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drawings/drawing3.xml" ContentType="application/vnd.openxmlformats-officedocument.drawing+xml"/>
  <Override PartName="/xl/ctrlProps/ctrlProp4.xml" ContentType="application/vnd.ms-excel.controlpropertie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trlProps/ctrlProp5.xml" ContentType="application/vnd.ms-excel.controlpropertie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1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HP\Desktop\GCF\New MOWIE project\project proposal\GCF feedback\6th round documents\6th round documents\7th round\final versions\"/>
    </mc:Choice>
  </mc:AlternateContent>
  <xr:revisionPtr revIDLastSave="0" documentId="8_{7CA5E1E9-A309-4E04-80E8-37432B259E3D}" xr6:coauthVersionLast="47" xr6:coauthVersionMax="47" xr10:uidLastSave="{00000000-0000-0000-0000-000000000000}"/>
  <bookViews>
    <workbookView xWindow="-110" yWindow="-110" windowWidth="19420" windowHeight="11620" firstSheet="1" activeTab="1" xr2:uid="{00000000-000D-0000-FFFF-FFFF00000000}"/>
  </bookViews>
  <sheets>
    <sheet name="Cover page" sheetId="13" r:id="rId1"/>
    <sheet name="Summary" sheetId="12" r:id="rId2"/>
    <sheet name="Annual Proforma - Cluster 1" sheetId="20" r:id="rId3"/>
    <sheet name="Monthly Proforma - Cluster 1" sheetId="19" r:id="rId4"/>
    <sheet name="Annual Proforma - Cluster 2" sheetId="28" r:id="rId5"/>
    <sheet name="Monthly Proforma - Cluster 2" sheetId="27" r:id="rId6"/>
    <sheet name="Sites" sheetId="25" r:id="rId7"/>
    <sheet name="Assumptions" sheetId="2" r:id="rId8"/>
    <sheet name="Calcs_site" sheetId="3" r:id="rId9"/>
    <sheet name="Calcs_Cluster1" sheetId="18" r:id="rId10"/>
    <sheet name="Calcs_Cluster2" sheetId="26" r:id="rId11"/>
    <sheet name="Econ. analysis (assumptions)" sheetId="34" r:id="rId12"/>
    <sheet name="Econ. analysis (site data)" sheetId="32" state="hidden" r:id="rId13"/>
    <sheet name="Sensitivity_Output" sheetId="22" r:id="rId14"/>
  </sheets>
  <externalReferences>
    <externalReference r:id="rId15"/>
  </externalReferences>
  <definedNames>
    <definedName name="_all_sites" localSheetId="12">'Econ. analysis (site data)'!$A$4:$W$103</definedName>
    <definedName name="_all_sites">Sites!$A$4:$W$103</definedName>
    <definedName name="_all_sites_discharge" localSheetId="12">'Econ. analysis (site data)'!$J$4:$J$103</definedName>
    <definedName name="_all_sites_discharge">Sites!$J$4:$J$103</definedName>
    <definedName name="_all_sites_irrigation" localSheetId="12">'Econ. analysis (site data)'!$Y$4:$Y$103</definedName>
    <definedName name="_all_sites_irrigation">Sites!$Y$4:$Y$103</definedName>
    <definedName name="_all_sites_Pump_depth" localSheetId="12">'Econ. analysis (site data)'!$P$4:$P$103</definedName>
    <definedName name="_all_sites_Pump_depth">Sites!$P$4:$P$103</definedName>
    <definedName name="_annual_maintenance">'[1]COGS + OPEX'!$H$55:$H$61</definedName>
    <definedName name="_area_sector">[1]Greenhouse!$G$21:$J$21</definedName>
    <definedName name="_avg_price">'[1]Crop Inputs'!$H$21:$Q$21</definedName>
    <definedName name="_base_ag_water_price">Summary!$D$4</definedName>
    <definedName name="_base_capital_grant">Summary!$D$13</definedName>
    <definedName name="_base_CPS_water_price">Summary!$D$5</definedName>
    <definedName name="_base_FX">'[1]General &amp; Financial'!$G$25</definedName>
    <definedName name="_base_GCF_fraction">Summary!$D$12</definedName>
    <definedName name="_base_GCF_rate">Summary!$D$11</definedName>
    <definedName name="_base_hh_water_demand">Summary!$D$8</definedName>
    <definedName name="_base_hh_water_price">Summary!$D$3</definedName>
    <definedName name="_base_irri_water_demand">Summary!$D$10</definedName>
    <definedName name="_base_livestock_water_demand">Summary!$D$9</definedName>
    <definedName name="_base_livestock_water_price">Summary!$D$6</definedName>
    <definedName name="_base_precipitation">Summary!#REF!</definedName>
    <definedName name="_base_solar_resource">Summary!#REF!</definedName>
    <definedName name="_batch_size">Assumptions!$G$124</definedName>
    <definedName name="_box_cost">'[1]Crop Inputs'!$H$83:$Q$83</definedName>
    <definedName name="_box_size">'[1]Crop Inputs'!$H$82:$Q$82</definedName>
    <definedName name="_box_time">'[1]Crop Inputs'!$H$84:$Q$84</definedName>
    <definedName name="_bulk_water_cost" localSheetId="9">Calcs_Cluster1!$G$130</definedName>
    <definedName name="_bulk_water_cost" localSheetId="10">Calcs_Cluster2!$G$114</definedName>
    <definedName name="_bulk_water_cost">Calcs_site!$G$91</definedName>
    <definedName name="_bulk_water_cost_C1">Calcs_Cluster1!$G$130</definedName>
    <definedName name="_bulk_water_cost_C2">Calcs_Cluster2!$G$114</definedName>
    <definedName name="_CAPEX_Contingency">Assumptions!$G$82</definedName>
    <definedName name="_CAPEX_CPS">Assumptions!$G$70</definedName>
    <definedName name="_CAPEX_DRIP">Assumptions!$G$74</definedName>
    <definedName name="_cattle_quantum">Assumptions!$G$43</definedName>
    <definedName name="_cattle_water_demand">Assumptions!$G$44</definedName>
    <definedName name="_CC_capacity">'[1]Support Systems'!$G$79</definedName>
    <definedName name="_CC_energy">'[1]Support Systems'!$G$81</definedName>
    <definedName name="_class2_perc">'[1]Crop Inputs'!$H$24:$Q$24</definedName>
    <definedName name="_class2_price">'[1]Crop Inputs'!$H$23:$Q$23</definedName>
    <definedName name="_Clear_GCF">Summary!$L$33:$M$35</definedName>
    <definedName name="_clear1">Sensitivity_Output!$D$8:$M$10</definedName>
    <definedName name="_clear2">Sensitivity_Output!#REF!</definedName>
    <definedName name="_clear3">Sensitivity_Output!$D$13:$M$15</definedName>
    <definedName name="_clear4">Sensitivity_Output!#REF!</definedName>
    <definedName name="_cluster_irradiation">Assumptions!#REF!</definedName>
    <definedName name="_cluster_names">Assumptions!$G$5:$G$6</definedName>
    <definedName name="_CO2_effect">'[1]Crop Inputs'!$H$8:$Q$8</definedName>
    <definedName name="_CO2_per_m3">Assumptions!$G$130</definedName>
    <definedName name="_CO2_target">[1]Greenhouse!$G$22:$J$22</definedName>
    <definedName name="_COcopeat_cost">'[1]Crop Inputs'!$H$47:$Q$47</definedName>
    <definedName name="_CommisionDate">[1]CAPEX!$G$129</definedName>
    <definedName name="_cooling_load">[1]Greenhouse!$G$26:$J$26</definedName>
    <definedName name="_corp_tax_rate">Assumptions!$G$29</definedName>
    <definedName name="_crop_water_reqs">Assumptions!$H$115:$S$115</definedName>
    <definedName name="_crops">'[1]Crop Inputs'!$H$2:$Q$2</definedName>
    <definedName name="_CSP">Assumptions!$G$129</definedName>
    <definedName name="_CSP_esc">Assumptions!#REF!</definedName>
    <definedName name="_cultivated_area">'[1]Crop Inputs'!$H$4:$Q$4</definedName>
    <definedName name="_cycle_growth">'[1]Crop Inputs'!$H$57:$Q$57</definedName>
    <definedName name="_cycle_production">'[1]Crop Inputs'!$H$58:$Q$58</definedName>
    <definedName name="_cycle_seedling">'[1]Crop Inputs'!$H$56:$Q$56</definedName>
    <definedName name="_daily_hh_water">Assumptions!$G$52</definedName>
    <definedName name="_daily_pump_cycle">Assumptions!$G$55</definedName>
    <definedName name="_daylight_hours">[1]Greenhouse!$J$4:$J$15</definedName>
    <definedName name="_dayrate_labourer">'[1]COGS + OPEX'!$G$51</definedName>
    <definedName name="_dayrate_supervisor">'[1]COGS + OPEX'!$G$52</definedName>
    <definedName name="_daytemp_avg">[1]Greenhouse!$H$4:$H$15</definedName>
    <definedName name="_daytemp_target">[1]Greenhouse!$G$24:$J$24</definedName>
    <definedName name="_dd_ActiveSiteInput" localSheetId="12">'Econ. analysis (site data)'!$C$3</definedName>
    <definedName name="_dd_ActiveSiteInput">Sites!$C$3</definedName>
    <definedName name="_dd_GCF_Inputs">Summary!$J$33:$K$35</definedName>
    <definedName name="_dd_GCF_Output">Summary!$L$29:$R$29</definedName>
    <definedName name="_dd_GCF_outputs">Summary!$L$33:$M$35</definedName>
    <definedName name="_dd_Sensitivity_All_IRR">Sensitivity_Output!$C$7</definedName>
    <definedName name="_dd_Sensitivity_All_NPV">Sensitivity_Output!#REF!</definedName>
    <definedName name="_dd_sensitivity_clear_3">Sensitivity_Output!$C$7:$N$11</definedName>
    <definedName name="_dd_Sensitivity_Cluster_1">Sensitivity_Output!$C$7</definedName>
    <definedName name="_dd_Sensitivity_Cluster_Outputs">Sensitivity_Output!$D$3:$E$4</definedName>
    <definedName name="_dd_Sensitivity_Cluster1">Sensitivity_Output!$C$7</definedName>
    <definedName name="_dd_Sensitivity_Cluster1_NPV">Sensitivity_Output!#REF!</definedName>
    <definedName name="_dd_Sensitivity_Cluster2">Sensitivity_Output!$C$12</definedName>
    <definedName name="_dd_Sensitivity_Cluster2_NPV">Sensitivity_Output!#REF!</definedName>
    <definedName name="_dd_sensitivity_inputs">Summary!$D$3:$D$13</definedName>
    <definedName name="_dd_sensitivity_minbasemax">Summary!$C$3:$E$13</definedName>
    <definedName name="_dd_Sensitivity_Result_IRR">Calcs_site!$G$210</definedName>
    <definedName name="_dd_sensitivity_result_NPV">Calcs_site!$G$211</definedName>
    <definedName name="_DLF_management_fee">'[1]General &amp; Financial'!$G$22</definedName>
    <definedName name="_duties_CAPEX">'[1]General &amp; Financial'!$H$90:$H$97</definedName>
    <definedName name="_FCY">Assumptions!$G$32</definedName>
    <definedName name="_ferts_cost_A">'[1]COGS + OPEX'!$N$9:$N$13</definedName>
    <definedName name="_ferts_cost_B">'[1]COGS + OPEX'!$N$15:$N$32</definedName>
    <definedName name="_fodder_water_reqs">Assumptions!$H$122:$S$122</definedName>
    <definedName name="_fTE">'[1]COGS + OPEX'!$G$48</definedName>
    <definedName name="_FX">Assumptions!$G$34</definedName>
    <definedName name="_FX_depr">Assumptions!$G$35</definedName>
    <definedName name="_G">Assumptions!$G$57</definedName>
    <definedName name="_GCF_Target_Calculation">Summary!$K$43</definedName>
    <definedName name="_GCF_Target_ShouldBE">Summary!$K$44</definedName>
    <definedName name="_GCF_Waterprice_1">Summary!$J$39</definedName>
    <definedName name="_GCF_Waterprice_2">Summary!$J$40</definedName>
    <definedName name="_GCF_Waterprice_3">Summary!$J$41</definedName>
    <definedName name="_GCF_Waterprice_4">Summary!$J$42</definedName>
    <definedName name="_GCF_Waterprice_Base">Summary!$J$38</definedName>
    <definedName name="_GCF_Waterprice_NewInput">Summary!$K$38</definedName>
    <definedName name="_go_live">[1]CAPEX!$G$128</definedName>
    <definedName name="_grass_water_reqs">Assumptions!$H$122:$S$122</definedName>
    <definedName name="_greenhouse_capex">[1]CAPEX!$G$5</definedName>
    <definedName name="_growing_labour">'[1]Crop Inputs'!$H$73:$Q$73</definedName>
    <definedName name="_growth_eff">[1]Greenhouse!$G$45</definedName>
    <definedName name="_harvesting_productivity">'[1]Crop Inputs'!$H$74:$Q$74</definedName>
    <definedName name="_heating_conversions">[1]Greenhouse!$G$67:$I$73</definedName>
    <definedName name="_heating_load">[1]Greenhouse!$G$27:$J$27</definedName>
    <definedName name="_household_size">Assumptions!$G$8</definedName>
    <definedName name="_interest">Assumptions!$G$24</definedName>
    <definedName name="_irr_ETB" localSheetId="12">'Econ. analysis (site data)'!$AR$4:$AR$103</definedName>
    <definedName name="_irr_ETB">Sites!$AR$4:$AR$103</definedName>
    <definedName name="_irr_USD" localSheetId="12">'Econ. analysis (site data)'!$AQ$4:$AQ$103</definedName>
    <definedName name="_irr_USD">Sites!$AQ$4:$AQ$103</definedName>
    <definedName name="_irrigated_hectares" localSheetId="12">'Econ. analysis (site data)'!$Q$4:$Q$103</definedName>
    <definedName name="_irrigated_hectares">Sites!$Q$4:$Q$103</definedName>
    <definedName name="_land_area">[1]CAPEX!$G$30</definedName>
    <definedName name="_land_lease">[1]CAPEX!$G$19</definedName>
    <definedName name="_LCY">Assumptions!$G$33</definedName>
    <definedName name="_lease_increase">[1]CAPEX!$G$20</definedName>
    <definedName name="_license_cost">'[1]COGS + OPEX'!$G$68</definedName>
    <definedName name="_location">[1]Dashboard!$U$7</definedName>
    <definedName name="_LT_avg_yield">'[1]Calcs (monthly)'!$H$673:$H$682</definedName>
    <definedName name="_lUE">'[1]Crop Inputs'!$H$5:$Q$5</definedName>
    <definedName name="_management_cost">'[1]COGS + OPEX'!$G$47</definedName>
    <definedName name="_meterfees">Assumptions!$G$101</definedName>
    <definedName name="_mixing_factor_A">'[1]Crop Inputs'!$O$98:$R$98</definedName>
    <definedName name="_mixing_factor_B">'[1]Crop Inputs'!$O$121:$R$121</definedName>
    <definedName name="_nighttemp_avg">[1]Greenhouse!$I$4:$I$15</definedName>
    <definedName name="_nighttemp_target">[1]Greenhouse!$G$25:$J$25</definedName>
    <definedName name="_pack_cost">'[1]Crop Inputs'!$H$80:$Q$80</definedName>
    <definedName name="_pack_size">'[1]Crop Inputs'!$H$79:$Q$79</definedName>
    <definedName name="_pack_time">'[1]Crop Inputs'!$H$81:$Q$81</definedName>
    <definedName name="_packing_wastage">'[1]Crop Inputs'!$H$85:$Q$85</definedName>
    <definedName name="_plant_density">'[1]Crop Inputs'!$H$32:$Q$32</definedName>
    <definedName name="_plantguiding_cost">'[1]Crop Inputs'!$H$53:$Q$53</definedName>
    <definedName name="_plug_cost">'[1]Crop Inputs'!$H$46:$Q$46</definedName>
    <definedName name="_price_increase">'[1]Crop Inputs'!$H$22:$Q$22</definedName>
    <definedName name="_Proj_acc_curve">'Econ. analysis (assumptions)'!$C$31:$V$33</definedName>
    <definedName name="_Project_cost_perHH">Assumptions!$G$105:$M$105</definedName>
    <definedName name="_Project_cost_perM3">Assumptions!$G$106:$M$106</definedName>
    <definedName name="_protection_pollination">'[1]Crop Inputs'!$H$40:$Q$40</definedName>
    <definedName name="_Pump_capex">Assumptions!#REF!</definedName>
    <definedName name="_Pump_efficiency">Assumptions!$G$58</definedName>
    <definedName name="_rho">Assumptions!$G$56</definedName>
    <definedName name="_rO_energy">Assumptions!$G$59</definedName>
    <definedName name="_rO_runoff">Assumptions!$G$60</definedName>
    <definedName name="_RV_avg">[1]Greenhouse!$K$4:$K$15</definedName>
    <definedName name="_sector1_crops">'[1]Crop Inputs'!$H$2:$J$2</definedName>
    <definedName name="_sector2_crops">'[1]Crop Inputs'!$K$2:$L$2</definedName>
    <definedName name="_sector3_crops">'[1]Crop Inputs'!$M$2:$N$2</definedName>
    <definedName name="_sector4_crops">'[1]Crop Inputs'!$O$2:$Q$2</definedName>
    <definedName name="_selected_clsuter" localSheetId="10">Calcs_Cluster2!$F$15</definedName>
    <definedName name="_selected_clsuter">Calcs_Cluster1!$F$15</definedName>
    <definedName name="_selected_site" localSheetId="9">Calcs_Cluster1!$F$15</definedName>
    <definedName name="_selected_site" localSheetId="10">Calcs_Cluster2!$F$15</definedName>
    <definedName name="_selected_site">Calcs_site!$F$15</definedName>
    <definedName name="_Sites_clusters" localSheetId="12">'Econ. analysis (site data)'!$B$4:$B$103</definedName>
    <definedName name="_Sites_clusters">Sites!$B$4:$B$103</definedName>
    <definedName name="_Sites_Data_output" localSheetId="12">'Econ. analysis (site data)'!$AA$4:$BC$103</definedName>
    <definedName name="_Sites_Data_output">Sites!$AA$4:$BC$103</definedName>
    <definedName name="_Sites_data_source" localSheetId="12">'Econ. analysis (site data)'!$AA$3:$BC$3</definedName>
    <definedName name="_Sites_data_source">Sites!$AA$3:$BC$3</definedName>
    <definedName name="_sites_in_cluster" localSheetId="10">Calcs_Cluster2!$F$56</definedName>
    <definedName name="_sites_in_cluster">Calcs_Cluster1!$F$76</definedName>
    <definedName name="_sites_irrigation_capex">Assumptions!$D$70:$G$74</definedName>
    <definedName name="_Sites_Names" localSheetId="12">'Econ. analysis (site data)'!$C$4:$C$103</definedName>
    <definedName name="_Sites_Names">Sites!$C$4:$C$103</definedName>
    <definedName name="_Sites_pump_capex" localSheetId="12">'Econ. analysis (site data)'!$X$4:$X$103</definedName>
    <definedName name="_Sites_pump_capex">Sites!$X$4:$X$103</definedName>
    <definedName name="_solar_irradiation_day">'[1]PV System'!$C$104:$N$104</definedName>
    <definedName name="_specific_discount">'[1]Crop Inputs'!$H$6:$Q$6</definedName>
    <definedName name="_tankA_S1">'[1]Crop Inputs'!$O$91:$O$95</definedName>
    <definedName name="_tankB_S1">'[1]Crop Inputs'!$O$101:$O$118</definedName>
    <definedName name="_tenor">Assumptions!$G$25</definedName>
    <definedName name="_total_HH" localSheetId="12">'Econ. analysis (site data)'!$R$104</definedName>
    <definedName name="_total_HH">Sites!$R$104</definedName>
    <definedName name="_transport_cost">'[1]COGS + OPEX'!$G$102</definedName>
    <definedName name="_transport_distance">'[1]COGS + OPEX'!$G$103</definedName>
    <definedName name="_upfront_DSRA_target">'[1]General &amp; Financial'!$G$5</definedName>
    <definedName name="_VAT">Assumptions!$G$31</definedName>
    <definedName name="_VAT_CAPEX">'[1]General &amp; Financial'!$I$90:$I$97</definedName>
    <definedName name="_water_requirement">'[1]Crop Inputs'!$H$64:$Q$64</definedName>
    <definedName name="_water_seedling">'[1]Crop Inputs'!$H$62:$Q$62</definedName>
    <definedName name="_water_source">[1]Dashboard!$C$27</definedName>
    <definedName name="_wC_COGS">'[1]General &amp; Financial'!$G$33</definedName>
    <definedName name="_WC_OPEX">'[1]General &amp; Financial'!$G$34</definedName>
    <definedName name="_yield_decline">Assumptions!$G$15</definedName>
    <definedName name="GCF_WaterPrice_New_1">Summary!$K$39</definedName>
    <definedName name="GCF_WaterPrice_New_2">Summary!$K$40</definedName>
    <definedName name="GCF_WaterPrice_New_3">Summary!$K$41</definedName>
    <definedName name="GCF_WaterPrice_New_4">Summary!$K$42</definedName>
    <definedName name="src_fx">'[1]General &amp; Financial'!$G$25</definedName>
    <definedName name="treeList" hidden="1">"10000000000000000000000000000000000000000000000000000000000000000000000000000000000000000000000000000000000000000000000000000000000000000000000000000000000000000000000000000000000000000000000000000000"</definedName>
  </definedNames>
  <calcPr calcId="191028" calcMode="autoNoTable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5" i="34" l="1"/>
  <c r="O45" i="34" s="1"/>
  <c r="M45" i="34" l="1"/>
  <c r="F174" i="26"/>
  <c r="F175" i="26" s="1"/>
  <c r="M16" i="34"/>
  <c r="L16" i="34"/>
  <c r="K16" i="34"/>
  <c r="J16" i="34"/>
  <c r="I14" i="34"/>
  <c r="H14" i="34"/>
  <c r="G16" i="34"/>
  <c r="F16" i="34"/>
  <c r="E16" i="34"/>
  <c r="D16" i="34"/>
  <c r="C14" i="34"/>
  <c r="B14" i="34"/>
  <c r="F173" i="26" l="1"/>
  <c r="B19" i="34"/>
  <c r="K42" i="12"/>
  <c r="K41" i="12"/>
  <c r="K40" i="12"/>
  <c r="K39" i="12"/>
  <c r="B23" i="34" l="1"/>
  <c r="F151" i="26"/>
  <c r="F127" i="3"/>
  <c r="O29" i="12"/>
  <c r="Q29" i="12"/>
  <c r="P29" i="12"/>
  <c r="R29" i="12"/>
  <c r="G19" i="2"/>
  <c r="G22" i="2"/>
  <c r="C22" i="34"/>
  <c r="B28" i="34"/>
  <c r="C19" i="34"/>
  <c r="F171" i="18"/>
  <c r="F148" i="18"/>
  <c r="I148" i="18" s="1"/>
  <c r="IN243" i="3"/>
  <c r="IM243" i="3"/>
  <c r="IL243" i="3"/>
  <c r="IK243" i="3"/>
  <c r="IJ243" i="3"/>
  <c r="II243" i="3"/>
  <c r="IH243" i="3"/>
  <c r="IG243" i="3"/>
  <c r="IF243" i="3"/>
  <c r="IE243" i="3"/>
  <c r="ID243" i="3"/>
  <c r="IC243" i="3"/>
  <c r="IB243" i="3"/>
  <c r="IA243" i="3"/>
  <c r="HZ243" i="3"/>
  <c r="HY243" i="3"/>
  <c r="HX243" i="3"/>
  <c r="HW243" i="3"/>
  <c r="HV243" i="3"/>
  <c r="HU243" i="3"/>
  <c r="HT243" i="3"/>
  <c r="HS243" i="3"/>
  <c r="HR243" i="3"/>
  <c r="HQ243" i="3"/>
  <c r="HP243" i="3"/>
  <c r="HO243" i="3"/>
  <c r="HN243" i="3"/>
  <c r="HM243" i="3"/>
  <c r="HL243" i="3"/>
  <c r="HK243" i="3"/>
  <c r="HJ243" i="3"/>
  <c r="HI243" i="3"/>
  <c r="HH243" i="3"/>
  <c r="HG243" i="3"/>
  <c r="HF243" i="3"/>
  <c r="HE243" i="3"/>
  <c r="HD243" i="3"/>
  <c r="HC243" i="3"/>
  <c r="HB243" i="3"/>
  <c r="HA243" i="3"/>
  <c r="GZ243" i="3"/>
  <c r="GY243" i="3"/>
  <c r="GX243" i="3"/>
  <c r="GW243" i="3"/>
  <c r="GV243" i="3"/>
  <c r="GU243" i="3"/>
  <c r="GT243" i="3"/>
  <c r="GS243" i="3"/>
  <c r="GR243" i="3"/>
  <c r="GQ243" i="3"/>
  <c r="GP243" i="3"/>
  <c r="GO243" i="3"/>
  <c r="GN243" i="3"/>
  <c r="GM243" i="3"/>
  <c r="GL243" i="3"/>
  <c r="GK243" i="3"/>
  <c r="GJ243" i="3"/>
  <c r="GI243" i="3"/>
  <c r="GH243" i="3"/>
  <c r="GG243" i="3"/>
  <c r="GF243" i="3"/>
  <c r="GE243" i="3"/>
  <c r="GD243" i="3"/>
  <c r="GC243" i="3"/>
  <c r="GB243" i="3"/>
  <c r="GA243" i="3"/>
  <c r="FZ243" i="3"/>
  <c r="FY243" i="3"/>
  <c r="FX243" i="3"/>
  <c r="FW243" i="3"/>
  <c r="FV243" i="3"/>
  <c r="FU243" i="3"/>
  <c r="FT243" i="3"/>
  <c r="FS243" i="3"/>
  <c r="FR243" i="3"/>
  <c r="FQ243" i="3"/>
  <c r="FP243" i="3"/>
  <c r="FO243" i="3"/>
  <c r="FN243" i="3"/>
  <c r="FM243" i="3"/>
  <c r="FL243" i="3"/>
  <c r="FK243" i="3"/>
  <c r="FJ243" i="3"/>
  <c r="FI243" i="3"/>
  <c r="FH243" i="3"/>
  <c r="FG243" i="3"/>
  <c r="FF243" i="3"/>
  <c r="FE243" i="3"/>
  <c r="FD243" i="3"/>
  <c r="FC243" i="3"/>
  <c r="FB243" i="3"/>
  <c r="FA243" i="3"/>
  <c r="EZ243" i="3"/>
  <c r="EY243" i="3"/>
  <c r="EX243" i="3"/>
  <c r="EW243" i="3"/>
  <c r="EV243" i="3"/>
  <c r="EU243" i="3"/>
  <c r="ET243" i="3"/>
  <c r="ES243" i="3"/>
  <c r="ER243" i="3"/>
  <c r="EQ243" i="3"/>
  <c r="EP243" i="3"/>
  <c r="EO243" i="3"/>
  <c r="EN243" i="3"/>
  <c r="EM243" i="3"/>
  <c r="EL243" i="3"/>
  <c r="EK243" i="3"/>
  <c r="EJ243" i="3"/>
  <c r="EI243" i="3"/>
  <c r="EH243" i="3"/>
  <c r="EG243" i="3"/>
  <c r="EF243" i="3"/>
  <c r="EE243" i="3"/>
  <c r="ED243" i="3"/>
  <c r="EC243" i="3"/>
  <c r="EB243" i="3"/>
  <c r="EA243" i="3"/>
  <c r="DZ243" i="3"/>
  <c r="DY243" i="3"/>
  <c r="DX243" i="3"/>
  <c r="DW243" i="3"/>
  <c r="DV243" i="3"/>
  <c r="DU243" i="3"/>
  <c r="DT243" i="3"/>
  <c r="DS243" i="3"/>
  <c r="DR243" i="3"/>
  <c r="DQ243" i="3"/>
  <c r="DP243" i="3"/>
  <c r="DO243" i="3"/>
  <c r="DN243" i="3"/>
  <c r="DM243" i="3"/>
  <c r="DL243" i="3"/>
  <c r="DK243" i="3"/>
  <c r="DJ243" i="3"/>
  <c r="DI243" i="3"/>
  <c r="DH243" i="3"/>
  <c r="DG243" i="3"/>
  <c r="DF243" i="3"/>
  <c r="DE243" i="3"/>
  <c r="DD243" i="3"/>
  <c r="DC243" i="3"/>
  <c r="DB243" i="3"/>
  <c r="DA243" i="3"/>
  <c r="CZ243" i="3"/>
  <c r="CY243" i="3"/>
  <c r="CX243" i="3"/>
  <c r="CW243" i="3"/>
  <c r="CV243" i="3"/>
  <c r="CU243" i="3"/>
  <c r="CT243" i="3"/>
  <c r="CS243" i="3"/>
  <c r="CR243" i="3"/>
  <c r="CQ243" i="3"/>
  <c r="CP243" i="3"/>
  <c r="CO243" i="3"/>
  <c r="CN243" i="3"/>
  <c r="CM243" i="3"/>
  <c r="CL243" i="3"/>
  <c r="CK243" i="3"/>
  <c r="CJ243" i="3"/>
  <c r="CI243" i="3"/>
  <c r="CH243" i="3"/>
  <c r="CG243" i="3"/>
  <c r="CF243" i="3"/>
  <c r="CE243" i="3"/>
  <c r="CD243" i="3"/>
  <c r="CC243" i="3"/>
  <c r="CB243" i="3"/>
  <c r="CA243" i="3"/>
  <c r="BZ243" i="3"/>
  <c r="BY243" i="3"/>
  <c r="BX243" i="3"/>
  <c r="BW243" i="3"/>
  <c r="BV243" i="3"/>
  <c r="BU243" i="3"/>
  <c r="BT243" i="3"/>
  <c r="BS243" i="3"/>
  <c r="BR243" i="3"/>
  <c r="BQ243" i="3"/>
  <c r="BP243" i="3"/>
  <c r="BO243" i="3"/>
  <c r="BN243" i="3"/>
  <c r="BM243" i="3"/>
  <c r="BL243" i="3"/>
  <c r="BK243" i="3"/>
  <c r="BJ243" i="3"/>
  <c r="BI243" i="3"/>
  <c r="BH243" i="3"/>
  <c r="BG243" i="3"/>
  <c r="BF243" i="3"/>
  <c r="BE243" i="3"/>
  <c r="BD243" i="3"/>
  <c r="BC243" i="3"/>
  <c r="BB243" i="3"/>
  <c r="BA243" i="3"/>
  <c r="AZ243" i="3"/>
  <c r="AY243" i="3"/>
  <c r="AX243" i="3"/>
  <c r="AW243" i="3"/>
  <c r="AV243" i="3"/>
  <c r="AU243" i="3"/>
  <c r="AT243" i="3"/>
  <c r="AS243" i="3"/>
  <c r="AR243" i="3"/>
  <c r="AQ243" i="3"/>
  <c r="AP243" i="3"/>
  <c r="AO243" i="3"/>
  <c r="AN243" i="3"/>
  <c r="AM243" i="3"/>
  <c r="AL243" i="3"/>
  <c r="AK243" i="3"/>
  <c r="AJ243" i="3"/>
  <c r="AI243" i="3"/>
  <c r="AH243" i="3"/>
  <c r="AG243" i="3"/>
  <c r="AF243" i="3"/>
  <c r="AE243" i="3"/>
  <c r="AD243" i="3"/>
  <c r="AC243" i="3"/>
  <c r="AB243" i="3"/>
  <c r="AA243" i="3"/>
  <c r="Z243" i="3"/>
  <c r="Y243" i="3"/>
  <c r="X243" i="3"/>
  <c r="W243" i="3"/>
  <c r="V243" i="3"/>
  <c r="U243" i="3"/>
  <c r="T243" i="3"/>
  <c r="S243" i="3"/>
  <c r="R243" i="3"/>
  <c r="Q243" i="3"/>
  <c r="P243" i="3"/>
  <c r="O243" i="3"/>
  <c r="N243" i="3"/>
  <c r="M243" i="3"/>
  <c r="L243" i="3"/>
  <c r="K243" i="3"/>
  <c r="J243" i="3"/>
  <c r="I243" i="3"/>
  <c r="IO60" i="26"/>
  <c r="IO59" i="26"/>
  <c r="IO58" i="26"/>
  <c r="IO57" i="26"/>
  <c r="F147" i="26"/>
  <c r="F146" i="26"/>
  <c r="F144" i="18"/>
  <c r="F143" i="18"/>
  <c r="F33" i="34"/>
  <c r="G33" i="34" s="1"/>
  <c r="F122" i="3"/>
  <c r="F123" i="3"/>
  <c r="F155" i="18" l="1"/>
  <c r="F158" i="26"/>
  <c r="F134" i="3"/>
  <c r="C28" i="34"/>
  <c r="E47" i="34" s="1"/>
  <c r="F148" i="26"/>
  <c r="C23" i="34"/>
  <c r="L47" i="34"/>
  <c r="F172" i="18"/>
  <c r="F170" i="18"/>
  <c r="H33" i="34"/>
  <c r="I33" i="34" s="1"/>
  <c r="J33" i="34" s="1"/>
  <c r="K33" i="34" s="1"/>
  <c r="L33" i="34" s="1"/>
  <c r="M33" i="34" s="1"/>
  <c r="N33" i="34" s="1"/>
  <c r="O33" i="34" s="1"/>
  <c r="P33" i="34" s="1"/>
  <c r="Q33" i="34" s="1"/>
  <c r="R33" i="34" s="1"/>
  <c r="S33" i="34" s="1"/>
  <c r="T33" i="34" s="1"/>
  <c r="U33" i="34" s="1"/>
  <c r="V33" i="34" s="1"/>
  <c r="D35" i="34"/>
  <c r="E35" i="34"/>
  <c r="F35" i="34"/>
  <c r="G35" i="34"/>
  <c r="H35" i="34"/>
  <c r="I35" i="34"/>
  <c r="J35" i="34"/>
  <c r="K35" i="34"/>
  <c r="L35" i="34"/>
  <c r="M35" i="34"/>
  <c r="N35" i="34"/>
  <c r="O35" i="34"/>
  <c r="P35" i="34"/>
  <c r="Q35" i="34"/>
  <c r="R35" i="34"/>
  <c r="S35" i="34"/>
  <c r="T35" i="34"/>
  <c r="U35" i="34"/>
  <c r="V35" i="34"/>
  <c r="C35" i="34"/>
  <c r="C27" i="34"/>
  <c r="G45" i="34" s="1"/>
  <c r="G15" i="34"/>
  <c r="F15" i="34"/>
  <c r="E15" i="34"/>
  <c r="D15" i="34"/>
  <c r="C13" i="34"/>
  <c r="B13" i="34"/>
  <c r="V104" i="32"/>
  <c r="J301" i="26"/>
  <c r="K301" i="26"/>
  <c r="L301" i="26"/>
  <c r="M301" i="26"/>
  <c r="N301" i="26"/>
  <c r="O301" i="26"/>
  <c r="P301" i="26"/>
  <c r="Q301" i="26"/>
  <c r="R301" i="26"/>
  <c r="S301" i="26"/>
  <c r="T301" i="26"/>
  <c r="U301" i="26"/>
  <c r="V301" i="26"/>
  <c r="W301" i="26"/>
  <c r="X301" i="26"/>
  <c r="Y301" i="26"/>
  <c r="Z301" i="26"/>
  <c r="AA301" i="26"/>
  <c r="AB301" i="26"/>
  <c r="AC301" i="26"/>
  <c r="AD301" i="26"/>
  <c r="AE301" i="26"/>
  <c r="AF301" i="26"/>
  <c r="AG301" i="26"/>
  <c r="AH301" i="26"/>
  <c r="AI301" i="26"/>
  <c r="AJ301" i="26"/>
  <c r="AK301" i="26"/>
  <c r="AL301" i="26"/>
  <c r="AM301" i="26"/>
  <c r="AN301" i="26"/>
  <c r="AO301" i="26"/>
  <c r="AP301" i="26"/>
  <c r="AQ301" i="26"/>
  <c r="AR301" i="26"/>
  <c r="AS301" i="26"/>
  <c r="AT301" i="26"/>
  <c r="AU301" i="26"/>
  <c r="AV301" i="26"/>
  <c r="AW301" i="26"/>
  <c r="AX301" i="26"/>
  <c r="AY301" i="26"/>
  <c r="AZ301" i="26"/>
  <c r="BA301" i="26"/>
  <c r="BB301" i="26"/>
  <c r="BC301" i="26"/>
  <c r="BD301" i="26"/>
  <c r="BE301" i="26"/>
  <c r="BF301" i="26"/>
  <c r="BG301" i="26"/>
  <c r="BH301" i="26"/>
  <c r="BI301" i="26"/>
  <c r="BJ301" i="26"/>
  <c r="BK301" i="26"/>
  <c r="BL301" i="26"/>
  <c r="BM301" i="26"/>
  <c r="BN301" i="26"/>
  <c r="BO301" i="26"/>
  <c r="BP301" i="26"/>
  <c r="BQ301" i="26"/>
  <c r="BR301" i="26"/>
  <c r="BS301" i="26"/>
  <c r="BT301" i="26"/>
  <c r="BU301" i="26"/>
  <c r="BV301" i="26"/>
  <c r="BW301" i="26"/>
  <c r="BX301" i="26"/>
  <c r="BY301" i="26"/>
  <c r="BZ301" i="26"/>
  <c r="CA301" i="26"/>
  <c r="CB301" i="26"/>
  <c r="CC301" i="26"/>
  <c r="CD301" i="26"/>
  <c r="CE301" i="26"/>
  <c r="CF301" i="26"/>
  <c r="CG301" i="26"/>
  <c r="CH301" i="26"/>
  <c r="CI301" i="26"/>
  <c r="CJ301" i="26"/>
  <c r="CK301" i="26"/>
  <c r="CL301" i="26"/>
  <c r="CM301" i="26"/>
  <c r="CN301" i="26"/>
  <c r="CO301" i="26"/>
  <c r="CP301" i="26"/>
  <c r="CQ301" i="26"/>
  <c r="CR301" i="26"/>
  <c r="CS301" i="26"/>
  <c r="CT301" i="26"/>
  <c r="CU301" i="26"/>
  <c r="CV301" i="26"/>
  <c r="CW301" i="26"/>
  <c r="CX301" i="26"/>
  <c r="CY301" i="26"/>
  <c r="CZ301" i="26"/>
  <c r="DA301" i="26"/>
  <c r="DB301" i="26"/>
  <c r="DC301" i="26"/>
  <c r="DD301" i="26"/>
  <c r="DE301" i="26"/>
  <c r="DF301" i="26"/>
  <c r="DG301" i="26"/>
  <c r="DH301" i="26"/>
  <c r="DI301" i="26"/>
  <c r="DJ301" i="26"/>
  <c r="DK301" i="26"/>
  <c r="DL301" i="26"/>
  <c r="DM301" i="26"/>
  <c r="DN301" i="26"/>
  <c r="DO301" i="26"/>
  <c r="DP301" i="26"/>
  <c r="DQ301" i="26"/>
  <c r="DR301" i="26"/>
  <c r="DS301" i="26"/>
  <c r="DT301" i="26"/>
  <c r="DU301" i="26"/>
  <c r="DV301" i="26"/>
  <c r="DW301" i="26"/>
  <c r="DX301" i="26"/>
  <c r="DY301" i="26"/>
  <c r="DZ301" i="26"/>
  <c r="EA301" i="26"/>
  <c r="EB301" i="26"/>
  <c r="EC301" i="26"/>
  <c r="ED301" i="26"/>
  <c r="EE301" i="26"/>
  <c r="EF301" i="26"/>
  <c r="EG301" i="26"/>
  <c r="EH301" i="26"/>
  <c r="EI301" i="26"/>
  <c r="EJ301" i="26"/>
  <c r="EK301" i="26"/>
  <c r="EL301" i="26"/>
  <c r="EM301" i="26"/>
  <c r="EN301" i="26"/>
  <c r="EO301" i="26"/>
  <c r="EP301" i="26"/>
  <c r="EQ301" i="26"/>
  <c r="ER301" i="26"/>
  <c r="ES301" i="26"/>
  <c r="ET301" i="26"/>
  <c r="EU301" i="26"/>
  <c r="EV301" i="26"/>
  <c r="EW301" i="26"/>
  <c r="EX301" i="26"/>
  <c r="EY301" i="26"/>
  <c r="EZ301" i="26"/>
  <c r="FA301" i="26"/>
  <c r="FB301" i="26"/>
  <c r="FC301" i="26"/>
  <c r="FD301" i="26"/>
  <c r="FE301" i="26"/>
  <c r="FF301" i="26"/>
  <c r="FG301" i="26"/>
  <c r="FH301" i="26"/>
  <c r="FI301" i="26"/>
  <c r="FJ301" i="26"/>
  <c r="FK301" i="26"/>
  <c r="FL301" i="26"/>
  <c r="FM301" i="26"/>
  <c r="FN301" i="26"/>
  <c r="FO301" i="26"/>
  <c r="FP301" i="26"/>
  <c r="FQ301" i="26"/>
  <c r="FR301" i="26"/>
  <c r="FS301" i="26"/>
  <c r="FT301" i="26"/>
  <c r="FU301" i="26"/>
  <c r="FV301" i="26"/>
  <c r="FW301" i="26"/>
  <c r="FX301" i="26"/>
  <c r="FY301" i="26"/>
  <c r="FZ301" i="26"/>
  <c r="GA301" i="26"/>
  <c r="GB301" i="26"/>
  <c r="GC301" i="26"/>
  <c r="GD301" i="26"/>
  <c r="GE301" i="26"/>
  <c r="GF301" i="26"/>
  <c r="GG301" i="26"/>
  <c r="GH301" i="26"/>
  <c r="GI301" i="26"/>
  <c r="GJ301" i="26"/>
  <c r="GK301" i="26"/>
  <c r="GL301" i="26"/>
  <c r="GM301" i="26"/>
  <c r="GN301" i="26"/>
  <c r="GO301" i="26"/>
  <c r="GP301" i="26"/>
  <c r="GQ301" i="26"/>
  <c r="GR301" i="26"/>
  <c r="GS301" i="26"/>
  <c r="GT301" i="26"/>
  <c r="GU301" i="26"/>
  <c r="GV301" i="26"/>
  <c r="GW301" i="26"/>
  <c r="GX301" i="26"/>
  <c r="GY301" i="26"/>
  <c r="GZ301" i="26"/>
  <c r="HA301" i="26"/>
  <c r="HB301" i="26"/>
  <c r="HC301" i="26"/>
  <c r="HD301" i="26"/>
  <c r="HE301" i="26"/>
  <c r="HF301" i="26"/>
  <c r="HG301" i="26"/>
  <c r="HH301" i="26"/>
  <c r="HI301" i="26"/>
  <c r="HJ301" i="26"/>
  <c r="HK301" i="26"/>
  <c r="HL301" i="26"/>
  <c r="HM301" i="26"/>
  <c r="HN301" i="26"/>
  <c r="HO301" i="26"/>
  <c r="HP301" i="26"/>
  <c r="HQ301" i="26"/>
  <c r="HR301" i="26"/>
  <c r="HS301" i="26"/>
  <c r="HT301" i="26"/>
  <c r="HU301" i="26"/>
  <c r="HV301" i="26"/>
  <c r="HW301" i="26"/>
  <c r="HX301" i="26"/>
  <c r="HY301" i="26"/>
  <c r="HZ301" i="26"/>
  <c r="IA301" i="26"/>
  <c r="IB301" i="26"/>
  <c r="IC301" i="26"/>
  <c r="ID301" i="26"/>
  <c r="IE301" i="26"/>
  <c r="IF301" i="26"/>
  <c r="IG301" i="26"/>
  <c r="IH301" i="26"/>
  <c r="II301" i="26"/>
  <c r="IJ301" i="26"/>
  <c r="IK301" i="26"/>
  <c r="IL301" i="26"/>
  <c r="IM301" i="26"/>
  <c r="IN301" i="26"/>
  <c r="I301" i="26"/>
  <c r="J298" i="18"/>
  <c r="K298" i="18"/>
  <c r="L298" i="18"/>
  <c r="M298" i="18"/>
  <c r="N298" i="18"/>
  <c r="O298" i="18"/>
  <c r="P298" i="18"/>
  <c r="Q298" i="18"/>
  <c r="R298" i="18"/>
  <c r="S298" i="18"/>
  <c r="T298" i="18"/>
  <c r="U298" i="18"/>
  <c r="V298" i="18"/>
  <c r="W298" i="18"/>
  <c r="X298" i="18"/>
  <c r="Y298" i="18"/>
  <c r="Z298" i="18"/>
  <c r="AA298" i="18"/>
  <c r="AB298" i="18"/>
  <c r="AC298" i="18"/>
  <c r="AD298" i="18"/>
  <c r="AE298" i="18"/>
  <c r="AF298" i="18"/>
  <c r="AG298" i="18"/>
  <c r="AH298" i="18"/>
  <c r="AI298" i="18"/>
  <c r="AJ298" i="18"/>
  <c r="AK298" i="18"/>
  <c r="AL298" i="18"/>
  <c r="AM298" i="18"/>
  <c r="AN298" i="18"/>
  <c r="AO298" i="18"/>
  <c r="AP298" i="18"/>
  <c r="AQ298" i="18"/>
  <c r="AR298" i="18"/>
  <c r="AS298" i="18"/>
  <c r="AT298" i="18"/>
  <c r="AU298" i="18"/>
  <c r="AV298" i="18"/>
  <c r="AW298" i="18"/>
  <c r="AX298" i="18"/>
  <c r="AY298" i="18"/>
  <c r="AZ298" i="18"/>
  <c r="BA298" i="18"/>
  <c r="BB298" i="18"/>
  <c r="BC298" i="18"/>
  <c r="BD298" i="18"/>
  <c r="BE298" i="18"/>
  <c r="BF298" i="18"/>
  <c r="BG298" i="18"/>
  <c r="BH298" i="18"/>
  <c r="BI298" i="18"/>
  <c r="BJ298" i="18"/>
  <c r="BK298" i="18"/>
  <c r="BL298" i="18"/>
  <c r="BM298" i="18"/>
  <c r="BN298" i="18"/>
  <c r="BO298" i="18"/>
  <c r="BP298" i="18"/>
  <c r="BQ298" i="18"/>
  <c r="BR298" i="18"/>
  <c r="BS298" i="18"/>
  <c r="BT298" i="18"/>
  <c r="BU298" i="18"/>
  <c r="BV298" i="18"/>
  <c r="BW298" i="18"/>
  <c r="BX298" i="18"/>
  <c r="BY298" i="18"/>
  <c r="BZ298" i="18"/>
  <c r="CA298" i="18"/>
  <c r="CB298" i="18"/>
  <c r="CC298" i="18"/>
  <c r="CD298" i="18"/>
  <c r="CE298" i="18"/>
  <c r="CF298" i="18"/>
  <c r="CG298" i="18"/>
  <c r="CH298" i="18"/>
  <c r="CI298" i="18"/>
  <c r="CJ298" i="18"/>
  <c r="CK298" i="18"/>
  <c r="CL298" i="18"/>
  <c r="CM298" i="18"/>
  <c r="CN298" i="18"/>
  <c r="CO298" i="18"/>
  <c r="CP298" i="18"/>
  <c r="CQ298" i="18"/>
  <c r="CR298" i="18"/>
  <c r="CS298" i="18"/>
  <c r="CT298" i="18"/>
  <c r="CU298" i="18"/>
  <c r="CV298" i="18"/>
  <c r="CW298" i="18"/>
  <c r="CX298" i="18"/>
  <c r="CY298" i="18"/>
  <c r="CZ298" i="18"/>
  <c r="DA298" i="18"/>
  <c r="DB298" i="18"/>
  <c r="DC298" i="18"/>
  <c r="DD298" i="18"/>
  <c r="DE298" i="18"/>
  <c r="DF298" i="18"/>
  <c r="DG298" i="18"/>
  <c r="DH298" i="18"/>
  <c r="DI298" i="18"/>
  <c r="DJ298" i="18"/>
  <c r="DK298" i="18"/>
  <c r="DL298" i="18"/>
  <c r="DM298" i="18"/>
  <c r="DN298" i="18"/>
  <c r="DO298" i="18"/>
  <c r="DP298" i="18"/>
  <c r="DQ298" i="18"/>
  <c r="DR298" i="18"/>
  <c r="DS298" i="18"/>
  <c r="DT298" i="18"/>
  <c r="DU298" i="18"/>
  <c r="DV298" i="18"/>
  <c r="DW298" i="18"/>
  <c r="DX298" i="18"/>
  <c r="DY298" i="18"/>
  <c r="DZ298" i="18"/>
  <c r="EA298" i="18"/>
  <c r="EB298" i="18"/>
  <c r="EC298" i="18"/>
  <c r="ED298" i="18"/>
  <c r="EE298" i="18"/>
  <c r="EF298" i="18"/>
  <c r="EG298" i="18"/>
  <c r="EH298" i="18"/>
  <c r="EI298" i="18"/>
  <c r="EJ298" i="18"/>
  <c r="EK298" i="18"/>
  <c r="EL298" i="18"/>
  <c r="EM298" i="18"/>
  <c r="EN298" i="18"/>
  <c r="EO298" i="18"/>
  <c r="EP298" i="18"/>
  <c r="EQ298" i="18"/>
  <c r="ER298" i="18"/>
  <c r="ES298" i="18"/>
  <c r="ET298" i="18"/>
  <c r="EU298" i="18"/>
  <c r="EV298" i="18"/>
  <c r="EW298" i="18"/>
  <c r="EX298" i="18"/>
  <c r="EY298" i="18"/>
  <c r="EZ298" i="18"/>
  <c r="FA298" i="18"/>
  <c r="FB298" i="18"/>
  <c r="FC298" i="18"/>
  <c r="FD298" i="18"/>
  <c r="FE298" i="18"/>
  <c r="FF298" i="18"/>
  <c r="FG298" i="18"/>
  <c r="FH298" i="18"/>
  <c r="FI298" i="18"/>
  <c r="FJ298" i="18"/>
  <c r="FK298" i="18"/>
  <c r="FL298" i="18"/>
  <c r="FM298" i="18"/>
  <c r="FN298" i="18"/>
  <c r="FO298" i="18"/>
  <c r="FP298" i="18"/>
  <c r="FQ298" i="18"/>
  <c r="FR298" i="18"/>
  <c r="FS298" i="18"/>
  <c r="FT298" i="18"/>
  <c r="FU298" i="18"/>
  <c r="FV298" i="18"/>
  <c r="FW298" i="18"/>
  <c r="FX298" i="18"/>
  <c r="FY298" i="18"/>
  <c r="FZ298" i="18"/>
  <c r="GA298" i="18"/>
  <c r="GB298" i="18"/>
  <c r="GC298" i="18"/>
  <c r="GD298" i="18"/>
  <c r="GE298" i="18"/>
  <c r="GF298" i="18"/>
  <c r="GG298" i="18"/>
  <c r="GH298" i="18"/>
  <c r="GI298" i="18"/>
  <c r="GJ298" i="18"/>
  <c r="GK298" i="18"/>
  <c r="GL298" i="18"/>
  <c r="GM298" i="18"/>
  <c r="GN298" i="18"/>
  <c r="GO298" i="18"/>
  <c r="GP298" i="18"/>
  <c r="GQ298" i="18"/>
  <c r="GR298" i="18"/>
  <c r="GS298" i="18"/>
  <c r="GT298" i="18"/>
  <c r="GU298" i="18"/>
  <c r="GV298" i="18"/>
  <c r="GW298" i="18"/>
  <c r="GX298" i="18"/>
  <c r="GY298" i="18"/>
  <c r="GZ298" i="18"/>
  <c r="HA298" i="18"/>
  <c r="HB298" i="18"/>
  <c r="HC298" i="18"/>
  <c r="HD298" i="18"/>
  <c r="HE298" i="18"/>
  <c r="HF298" i="18"/>
  <c r="HG298" i="18"/>
  <c r="HH298" i="18"/>
  <c r="HI298" i="18"/>
  <c r="HJ298" i="18"/>
  <c r="HK298" i="18"/>
  <c r="HL298" i="18"/>
  <c r="HM298" i="18"/>
  <c r="HN298" i="18"/>
  <c r="HO298" i="18"/>
  <c r="HP298" i="18"/>
  <c r="HQ298" i="18"/>
  <c r="HR298" i="18"/>
  <c r="HS298" i="18"/>
  <c r="HT298" i="18"/>
  <c r="HU298" i="18"/>
  <c r="HV298" i="18"/>
  <c r="HW298" i="18"/>
  <c r="HX298" i="18"/>
  <c r="HY298" i="18"/>
  <c r="HZ298" i="18"/>
  <c r="IA298" i="18"/>
  <c r="IB298" i="18"/>
  <c r="IC298" i="18"/>
  <c r="ID298" i="18"/>
  <c r="IE298" i="18"/>
  <c r="IF298" i="18"/>
  <c r="IG298" i="18"/>
  <c r="IH298" i="18"/>
  <c r="II298" i="18"/>
  <c r="IJ298" i="18"/>
  <c r="IK298" i="18"/>
  <c r="IL298" i="18"/>
  <c r="IM298" i="18"/>
  <c r="IN298" i="18"/>
  <c r="I298" i="18"/>
  <c r="H45" i="34" l="1"/>
  <c r="F45" i="34"/>
  <c r="L48" i="34"/>
  <c r="L46" i="34"/>
  <c r="E48" i="34"/>
  <c r="E46" i="34"/>
  <c r="F157" i="26"/>
  <c r="F154" i="18"/>
  <c r="F133" i="3"/>
  <c r="F149" i="26"/>
  <c r="F146" i="18"/>
  <c r="F125" i="3"/>
  <c r="F145" i="18"/>
  <c r="F124" i="3"/>
  <c r="D34" i="34"/>
  <c r="C34" i="34"/>
  <c r="L34" i="34"/>
  <c r="H34" i="34"/>
  <c r="F34" i="34"/>
  <c r="R34" i="34"/>
  <c r="V34" i="34"/>
  <c r="T34" i="34"/>
  <c r="N34" i="34"/>
  <c r="P34" i="34"/>
  <c r="O34" i="34"/>
  <c r="G34" i="34"/>
  <c r="U34" i="34"/>
  <c r="M34" i="34"/>
  <c r="E34" i="34"/>
  <c r="S34" i="34"/>
  <c r="K34" i="34"/>
  <c r="J34" i="34"/>
  <c r="Q34" i="34"/>
  <c r="I34" i="34"/>
  <c r="B27" i="34"/>
  <c r="BC108" i="32"/>
  <c r="BB108" i="32"/>
  <c r="BA108" i="32"/>
  <c r="AZ108" i="32"/>
  <c r="AY108" i="32"/>
  <c r="AX108" i="32"/>
  <c r="AW108" i="32"/>
  <c r="AV108" i="32"/>
  <c r="AU108" i="32"/>
  <c r="AT108" i="32"/>
  <c r="AS108" i="32"/>
  <c r="BC107" i="32"/>
  <c r="BB107" i="32"/>
  <c r="BA107" i="32"/>
  <c r="AZ107" i="32"/>
  <c r="AY107" i="32"/>
  <c r="AX107" i="32"/>
  <c r="AW107" i="32"/>
  <c r="AV107" i="32"/>
  <c r="AU107" i="32"/>
  <c r="AT107" i="32"/>
  <c r="AS107" i="32"/>
  <c r="BC104" i="32"/>
  <c r="BB104" i="32"/>
  <c r="BA104" i="32"/>
  <c r="AZ104" i="32"/>
  <c r="AY104" i="32"/>
  <c r="AX104" i="32"/>
  <c r="AW104" i="32"/>
  <c r="AV104" i="32"/>
  <c r="AU104" i="32"/>
  <c r="AT104" i="32"/>
  <c r="AS104" i="32"/>
  <c r="AO104" i="32"/>
  <c r="AN104" i="32"/>
  <c r="AM104" i="32"/>
  <c r="AL104" i="32"/>
  <c r="AK104" i="32"/>
  <c r="AJ104" i="32"/>
  <c r="AI104" i="32"/>
  <c r="W104" i="32"/>
  <c r="U104" i="32"/>
  <c r="T104" i="32"/>
  <c r="S104" i="32"/>
  <c r="R104" i="32"/>
  <c r="Q104" i="32"/>
  <c r="Z103" i="32"/>
  <c r="L103" i="32"/>
  <c r="P103" i="32" s="1"/>
  <c r="A103" i="32"/>
  <c r="Z102" i="32"/>
  <c r="L102" i="32"/>
  <c r="P102" i="32" s="1"/>
  <c r="A102" i="32"/>
  <c r="Z101" i="32"/>
  <c r="L101" i="32"/>
  <c r="P101" i="32" s="1"/>
  <c r="A101" i="32"/>
  <c r="Z100" i="32"/>
  <c r="L100" i="32"/>
  <c r="P100" i="32" s="1"/>
  <c r="A100" i="32"/>
  <c r="Z99" i="32"/>
  <c r="L99" i="32"/>
  <c r="P99" i="32" s="1"/>
  <c r="A99" i="32"/>
  <c r="Z98" i="32"/>
  <c r="L98" i="32"/>
  <c r="P98" i="32" s="1"/>
  <c r="A98" i="32"/>
  <c r="Z97" i="32"/>
  <c r="L97" i="32"/>
  <c r="P97" i="32" s="1"/>
  <c r="A97" i="32"/>
  <c r="Z96" i="32"/>
  <c r="L96" i="32"/>
  <c r="P96" i="32" s="1"/>
  <c r="A96" i="32"/>
  <c r="Z95" i="32"/>
  <c r="L95" i="32"/>
  <c r="P95" i="32" s="1"/>
  <c r="A95" i="32"/>
  <c r="Z94" i="32"/>
  <c r="L94" i="32"/>
  <c r="P94" i="32" s="1"/>
  <c r="A94" i="32"/>
  <c r="Z93" i="32"/>
  <c r="L93" i="32"/>
  <c r="P93" i="32" s="1"/>
  <c r="A93" i="32"/>
  <c r="Z92" i="32"/>
  <c r="L92" i="32"/>
  <c r="P92" i="32" s="1"/>
  <c r="A92" i="32"/>
  <c r="Z91" i="32"/>
  <c r="L91" i="32"/>
  <c r="P91" i="32" s="1"/>
  <c r="A91" i="32"/>
  <c r="Z90" i="32"/>
  <c r="L90" i="32"/>
  <c r="P90" i="32" s="1"/>
  <c r="A90" i="32"/>
  <c r="Z89" i="32"/>
  <c r="L89" i="32"/>
  <c r="P89" i="32" s="1"/>
  <c r="A89" i="32"/>
  <c r="Z88" i="32"/>
  <c r="L88" i="32"/>
  <c r="P88" i="32" s="1"/>
  <c r="A88" i="32"/>
  <c r="Z87" i="32"/>
  <c r="N87" i="32"/>
  <c r="M87" i="32"/>
  <c r="L87" i="32"/>
  <c r="P87" i="32" s="1"/>
  <c r="A87" i="32"/>
  <c r="Z86" i="32"/>
  <c r="N86" i="32"/>
  <c r="M86" i="32"/>
  <c r="L86" i="32"/>
  <c r="P86" i="32" s="1"/>
  <c r="A86" i="32"/>
  <c r="Z85" i="32"/>
  <c r="N85" i="32"/>
  <c r="M85" i="32"/>
  <c r="L85" i="32"/>
  <c r="P85" i="32" s="1"/>
  <c r="A85" i="32"/>
  <c r="Z84" i="32"/>
  <c r="N84" i="32"/>
  <c r="M84" i="32"/>
  <c r="L84" i="32"/>
  <c r="P84" i="32" s="1"/>
  <c r="A84" i="32"/>
  <c r="Z83" i="32"/>
  <c r="N83" i="32"/>
  <c r="M83" i="32"/>
  <c r="L83" i="32"/>
  <c r="P83" i="32" s="1"/>
  <c r="A83" i="32"/>
  <c r="Z82" i="32"/>
  <c r="N82" i="32"/>
  <c r="M82" i="32"/>
  <c r="L82" i="32"/>
  <c r="P82" i="32" s="1"/>
  <c r="A82" i="32"/>
  <c r="Z81" i="32"/>
  <c r="N81" i="32"/>
  <c r="M81" i="32"/>
  <c r="L81" i="32"/>
  <c r="P81" i="32" s="1"/>
  <c r="A81" i="32"/>
  <c r="Z80" i="32"/>
  <c r="N80" i="32"/>
  <c r="M80" i="32"/>
  <c r="L80" i="32"/>
  <c r="P80" i="32" s="1"/>
  <c r="A80" i="32"/>
  <c r="Z79" i="32"/>
  <c r="N79" i="32"/>
  <c r="M79" i="32"/>
  <c r="L79" i="32"/>
  <c r="P79" i="32" s="1"/>
  <c r="A79" i="32"/>
  <c r="Z78" i="32"/>
  <c r="N78" i="32"/>
  <c r="M78" i="32"/>
  <c r="L78" i="32"/>
  <c r="P78" i="32" s="1"/>
  <c r="A78" i="32"/>
  <c r="Z77" i="32"/>
  <c r="N77" i="32"/>
  <c r="M77" i="32"/>
  <c r="L77" i="32"/>
  <c r="P77" i="32" s="1"/>
  <c r="A77" i="32"/>
  <c r="Z76" i="32"/>
  <c r="N76" i="32"/>
  <c r="M76" i="32"/>
  <c r="L76" i="32"/>
  <c r="P76" i="32" s="1"/>
  <c r="A76" i="32"/>
  <c r="Z75" i="32"/>
  <c r="N75" i="32"/>
  <c r="M75" i="32"/>
  <c r="L75" i="32"/>
  <c r="P75" i="32" s="1"/>
  <c r="A75" i="32"/>
  <c r="Z74" i="32"/>
  <c r="N74" i="32"/>
  <c r="M74" i="32"/>
  <c r="L74" i="32"/>
  <c r="P74" i="32" s="1"/>
  <c r="A74" i="32"/>
  <c r="Z73" i="32"/>
  <c r="N73" i="32"/>
  <c r="M73" i="32"/>
  <c r="L73" i="32"/>
  <c r="P73" i="32" s="1"/>
  <c r="A73" i="32"/>
  <c r="Z72" i="32"/>
  <c r="N72" i="32"/>
  <c r="M72" i="32"/>
  <c r="L72" i="32"/>
  <c r="P72" i="32" s="1"/>
  <c r="A72" i="32"/>
  <c r="Z71" i="32"/>
  <c r="N71" i="32"/>
  <c r="M71" i="32"/>
  <c r="L71" i="32"/>
  <c r="P71" i="32" s="1"/>
  <c r="A71" i="32"/>
  <c r="Z70" i="32"/>
  <c r="N70" i="32"/>
  <c r="M70" i="32"/>
  <c r="L70" i="32"/>
  <c r="P70" i="32" s="1"/>
  <c r="A70" i="32"/>
  <c r="Z69" i="32"/>
  <c r="N69" i="32"/>
  <c r="M69" i="32"/>
  <c r="L69" i="32"/>
  <c r="P69" i="32" s="1"/>
  <c r="A69" i="32"/>
  <c r="Z68" i="32"/>
  <c r="N68" i="32"/>
  <c r="M68" i="32"/>
  <c r="L68" i="32"/>
  <c r="P68" i="32" s="1"/>
  <c r="A68" i="32"/>
  <c r="Z67" i="32"/>
  <c r="N67" i="32"/>
  <c r="M67" i="32"/>
  <c r="L67" i="32"/>
  <c r="P67" i="32" s="1"/>
  <c r="A67" i="32"/>
  <c r="Z66" i="32"/>
  <c r="N66" i="32"/>
  <c r="M66" i="32"/>
  <c r="L66" i="32"/>
  <c r="P66" i="32" s="1"/>
  <c r="A66" i="32"/>
  <c r="Z65" i="32"/>
  <c r="N65" i="32"/>
  <c r="M65" i="32"/>
  <c r="L65" i="32"/>
  <c r="P65" i="32" s="1"/>
  <c r="A65" i="32"/>
  <c r="Z64" i="32"/>
  <c r="N64" i="32"/>
  <c r="M64" i="32"/>
  <c r="L64" i="32"/>
  <c r="P64" i="32" s="1"/>
  <c r="A64" i="32"/>
  <c r="Z63" i="32"/>
  <c r="P63" i="32"/>
  <c r="A63" i="32"/>
  <c r="Z62" i="32"/>
  <c r="P62" i="32"/>
  <c r="A62" i="32"/>
  <c r="Z61" i="32"/>
  <c r="P61" i="32"/>
  <c r="O61" i="32"/>
  <c r="A61" i="32"/>
  <c r="Z60" i="32"/>
  <c r="P60" i="32"/>
  <c r="O60" i="32"/>
  <c r="A60" i="32"/>
  <c r="Z59" i="32"/>
  <c r="P59" i="32"/>
  <c r="O59" i="32"/>
  <c r="A59" i="32"/>
  <c r="Z58" i="32"/>
  <c r="P58" i="32"/>
  <c r="O58" i="32"/>
  <c r="A58" i="32"/>
  <c r="Z57" i="32"/>
  <c r="P57" i="32"/>
  <c r="O57" i="32"/>
  <c r="A57" i="32"/>
  <c r="Z56" i="32"/>
  <c r="P56" i="32"/>
  <c r="O56" i="32"/>
  <c r="A56" i="32"/>
  <c r="Z55" i="32"/>
  <c r="P55" i="32"/>
  <c r="O55" i="32"/>
  <c r="A55" i="32"/>
  <c r="Z54" i="32"/>
  <c r="P54" i="32"/>
  <c r="O54" i="32"/>
  <c r="A54" i="32"/>
  <c r="Z53" i="32"/>
  <c r="P53" i="32"/>
  <c r="O53" i="32"/>
  <c r="A53" i="32"/>
  <c r="Z52" i="32"/>
  <c r="P52" i="32"/>
  <c r="O52" i="32"/>
  <c r="A52" i="32"/>
  <c r="Z51" i="32"/>
  <c r="P51" i="32"/>
  <c r="O51" i="32"/>
  <c r="A51" i="32"/>
  <c r="Z50" i="32"/>
  <c r="P50" i="32"/>
  <c r="O50" i="32"/>
  <c r="A50" i="32"/>
  <c r="Z49" i="32"/>
  <c r="P49" i="32"/>
  <c r="O49" i="32"/>
  <c r="A49" i="32"/>
  <c r="Z48" i="32"/>
  <c r="P48" i="32"/>
  <c r="O48" i="32"/>
  <c r="A48" i="32"/>
  <c r="Z47" i="32"/>
  <c r="P47" i="32"/>
  <c r="O47" i="32"/>
  <c r="A47" i="32"/>
  <c r="Z46" i="32"/>
  <c r="P46" i="32"/>
  <c r="O46" i="32"/>
  <c r="A46" i="32"/>
  <c r="Z45" i="32"/>
  <c r="P45" i="32"/>
  <c r="O45" i="32"/>
  <c r="A45" i="32"/>
  <c r="Z44" i="32"/>
  <c r="P44" i="32"/>
  <c r="O44" i="32"/>
  <c r="A44" i="32"/>
  <c r="Z43" i="32"/>
  <c r="P43" i="32"/>
  <c r="A43" i="32"/>
  <c r="Z42" i="32"/>
  <c r="P42" i="32"/>
  <c r="O42" i="32"/>
  <c r="A42" i="32"/>
  <c r="Z41" i="32"/>
  <c r="P41" i="32"/>
  <c r="A41" i="32"/>
  <c r="Z40" i="32"/>
  <c r="P40" i="32"/>
  <c r="A40" i="32"/>
  <c r="Z39" i="32"/>
  <c r="P39" i="32"/>
  <c r="A39" i="32"/>
  <c r="Z38" i="32"/>
  <c r="P38" i="32"/>
  <c r="O38" i="32"/>
  <c r="A38" i="32"/>
  <c r="Z37" i="32"/>
  <c r="P37" i="32"/>
  <c r="O37" i="32"/>
  <c r="A37" i="32"/>
  <c r="Z36" i="32"/>
  <c r="P36" i="32"/>
  <c r="O36" i="32"/>
  <c r="A36" i="32"/>
  <c r="Z35" i="32"/>
  <c r="P35" i="32"/>
  <c r="O35" i="32"/>
  <c r="A35" i="32"/>
  <c r="Z34" i="32"/>
  <c r="P34" i="32"/>
  <c r="O34" i="32"/>
  <c r="A34" i="32"/>
  <c r="Z33" i="32"/>
  <c r="P33" i="32"/>
  <c r="O33" i="32"/>
  <c r="A33" i="32"/>
  <c r="Z32" i="32"/>
  <c r="P32" i="32"/>
  <c r="O32" i="32"/>
  <c r="A32" i="32"/>
  <c r="Z31" i="32"/>
  <c r="P31" i="32"/>
  <c r="O31" i="32"/>
  <c r="A31" i="32"/>
  <c r="Z30" i="32"/>
  <c r="P30" i="32"/>
  <c r="O30" i="32"/>
  <c r="A30" i="32"/>
  <c r="Z29" i="32"/>
  <c r="P29" i="32"/>
  <c r="O29" i="32"/>
  <c r="A29" i="32"/>
  <c r="Z28" i="32"/>
  <c r="P28" i="32"/>
  <c r="O28" i="32"/>
  <c r="A28" i="32"/>
  <c r="Z27" i="32"/>
  <c r="P27" i="32"/>
  <c r="A27" i="32"/>
  <c r="Z26" i="32"/>
  <c r="P26" i="32"/>
  <c r="A26" i="32"/>
  <c r="Z25" i="32"/>
  <c r="P25" i="32"/>
  <c r="A25" i="32"/>
  <c r="Z24" i="32"/>
  <c r="P24" i="32"/>
  <c r="O24" i="32"/>
  <c r="A24" i="32"/>
  <c r="Z23" i="32"/>
  <c r="P23" i="32"/>
  <c r="A23" i="32"/>
  <c r="Z22" i="32"/>
  <c r="P22" i="32"/>
  <c r="O22" i="32"/>
  <c r="A22" i="32"/>
  <c r="Z21" i="32"/>
  <c r="P21" i="32"/>
  <c r="A21" i="32"/>
  <c r="Z20" i="32"/>
  <c r="P20" i="32"/>
  <c r="A20" i="32"/>
  <c r="Z19" i="32"/>
  <c r="P19" i="32"/>
  <c r="A19" i="32"/>
  <c r="Z18" i="32"/>
  <c r="P18" i="32"/>
  <c r="A18" i="32"/>
  <c r="Z17" i="32"/>
  <c r="P17" i="32"/>
  <c r="A17" i="32"/>
  <c r="Z16" i="32"/>
  <c r="P16" i="32"/>
  <c r="A16" i="32"/>
  <c r="Z15" i="32"/>
  <c r="P15" i="32"/>
  <c r="O15" i="32"/>
  <c r="A15" i="32"/>
  <c r="Z14" i="32"/>
  <c r="P14" i="32"/>
  <c r="A14" i="32"/>
  <c r="Z13" i="32"/>
  <c r="P13" i="32"/>
  <c r="A13" i="32"/>
  <c r="Z12" i="32"/>
  <c r="P12" i="32"/>
  <c r="A12" i="32"/>
  <c r="Z11" i="32"/>
  <c r="P11" i="32"/>
  <c r="A11" i="32"/>
  <c r="Z10" i="32"/>
  <c r="P10" i="32"/>
  <c r="O10" i="32"/>
  <c r="A10" i="32"/>
  <c r="Z9" i="32"/>
  <c r="P9" i="32"/>
  <c r="O9" i="32"/>
  <c r="A9" i="32"/>
  <c r="Z8" i="32"/>
  <c r="P8" i="32"/>
  <c r="O8" i="32"/>
  <c r="A8" i="32"/>
  <c r="Z7" i="32"/>
  <c r="P7" i="32"/>
  <c r="A7" i="32"/>
  <c r="Z6" i="32"/>
  <c r="P6" i="32"/>
  <c r="A6" i="32"/>
  <c r="Z5" i="32"/>
  <c r="P5" i="32"/>
  <c r="O5" i="32"/>
  <c r="A5" i="32"/>
  <c r="Z4" i="32"/>
  <c r="P4" i="32"/>
  <c r="A4" i="32"/>
  <c r="Z3" i="32"/>
  <c r="AH2" i="32"/>
  <c r="AG2" i="32"/>
  <c r="AF2" i="32"/>
  <c r="AE2" i="32"/>
  <c r="D36" i="12"/>
  <c r="C36" i="12"/>
  <c r="F126" i="3" l="1"/>
  <c r="F150" i="26"/>
  <c r="F147" i="18"/>
  <c r="AQ108" i="32"/>
  <c r="AQ107" i="32"/>
  <c r="D12" i="22" a="1"/>
  <c r="D12" i="22" s="1"/>
  <c r="H21" i="22" s="1" a="1"/>
  <c r="D7" i="22" a="1"/>
  <c r="D7" i="22" s="1"/>
  <c r="C21" i="22" s="1" a="1"/>
  <c r="B94" i="12" l="1"/>
  <c r="C94" i="12"/>
  <c r="D94" i="12"/>
  <c r="E94" i="12"/>
  <c r="B82" i="12"/>
  <c r="C82" i="12"/>
  <c r="D82" i="12"/>
  <c r="E82" i="12"/>
  <c r="C79" i="12"/>
  <c r="B77" i="12"/>
  <c r="B76" i="12"/>
  <c r="H21" i="22"/>
  <c r="B86" i="12"/>
  <c r="C86" i="12"/>
  <c r="B87" i="12"/>
  <c r="B89" i="12"/>
  <c r="B91" i="12"/>
  <c r="B93" i="12"/>
  <c r="C87" i="12"/>
  <c r="C89" i="12"/>
  <c r="C91" i="12"/>
  <c r="C93" i="12"/>
  <c r="D87" i="12"/>
  <c r="D89" i="12"/>
  <c r="D91" i="12"/>
  <c r="D93" i="12"/>
  <c r="E87" i="12"/>
  <c r="E89" i="12"/>
  <c r="E91" i="12"/>
  <c r="E93" i="12"/>
  <c r="B88" i="12"/>
  <c r="B90" i="12"/>
  <c r="B92" i="12"/>
  <c r="D85" i="12"/>
  <c r="C88" i="12"/>
  <c r="C90" i="12"/>
  <c r="C92" i="12"/>
  <c r="E85" i="12"/>
  <c r="D86" i="12"/>
  <c r="D88" i="12"/>
  <c r="D90" i="12"/>
  <c r="D92" i="12"/>
  <c r="C85" i="12"/>
  <c r="E86" i="12"/>
  <c r="E88" i="12"/>
  <c r="E90" i="12"/>
  <c r="E92" i="12"/>
  <c r="B85" i="12"/>
  <c r="C21" i="22"/>
  <c r="B80" i="12"/>
  <c r="C77" i="12"/>
  <c r="C80" i="12"/>
  <c r="B79" i="12"/>
  <c r="D77" i="12"/>
  <c r="D80" i="12"/>
  <c r="B78" i="12"/>
  <c r="C81" i="12"/>
  <c r="D76" i="12"/>
  <c r="D81" i="12"/>
  <c r="C76" i="12"/>
  <c r="E77" i="12"/>
  <c r="E80" i="12"/>
  <c r="B81" i="12"/>
  <c r="E76" i="12"/>
  <c r="D79" i="12"/>
  <c r="C78" i="12"/>
  <c r="D78" i="12"/>
  <c r="E78" i="12"/>
  <c r="E79" i="12"/>
  <c r="E81" i="12"/>
  <c r="I185" i="3"/>
  <c r="F66" i="26"/>
  <c r="F36" i="3"/>
  <c r="G82" i="26"/>
  <c r="F82" i="26"/>
  <c r="G98" i="18"/>
  <c r="F98" i="18"/>
  <c r="F61" i="3"/>
  <c r="G61" i="3"/>
  <c r="BC108" i="25"/>
  <c r="BB108" i="25"/>
  <c r="BA108" i="25"/>
  <c r="AZ108" i="25"/>
  <c r="AY108" i="25"/>
  <c r="AX108" i="25"/>
  <c r="AW108" i="25"/>
  <c r="AV108" i="25"/>
  <c r="AU108" i="25"/>
  <c r="AT108" i="25"/>
  <c r="AS108" i="25"/>
  <c r="BC107" i="25"/>
  <c r="BB107" i="25"/>
  <c r="BA107" i="25"/>
  <c r="AZ107" i="25"/>
  <c r="AY107" i="25"/>
  <c r="AX107" i="25"/>
  <c r="AW107" i="25"/>
  <c r="AV107" i="25"/>
  <c r="AU107" i="25"/>
  <c r="AT107" i="25"/>
  <c r="AS107" i="25"/>
  <c r="BC104" i="25"/>
  <c r="BB104" i="25"/>
  <c r="BA104" i="25"/>
  <c r="AZ104" i="25"/>
  <c r="AY104" i="25"/>
  <c r="AX104" i="25"/>
  <c r="AW104" i="25"/>
  <c r="AV104" i="25"/>
  <c r="AU104" i="25"/>
  <c r="AT104" i="25"/>
  <c r="AS104" i="25"/>
  <c r="P4" i="25"/>
  <c r="O5" i="25"/>
  <c r="P5" i="25"/>
  <c r="P6" i="25"/>
  <c r="P7" i="25"/>
  <c r="O8" i="25"/>
  <c r="P8" i="25"/>
  <c r="O9" i="25"/>
  <c r="P9" i="25"/>
  <c r="O10" i="25"/>
  <c r="P10" i="25"/>
  <c r="P11" i="25"/>
  <c r="P12" i="25"/>
  <c r="I15" i="12"/>
  <c r="I3" i="12"/>
  <c r="E44" i="12"/>
  <c r="F44" i="12"/>
  <c r="D44" i="12"/>
  <c r="C44" i="12"/>
  <c r="F43" i="12"/>
  <c r="E43" i="12"/>
  <c r="C43" i="12"/>
  <c r="C15" i="12"/>
  <c r="AQ108" i="25" l="1"/>
  <c r="AQ107" i="25"/>
  <c r="G43" i="12"/>
  <c r="D43" i="12" s="1"/>
  <c r="G44" i="12"/>
  <c r="E8" i="12"/>
  <c r="C8" i="12"/>
  <c r="G65" i="2" l="1"/>
  <c r="G69" i="2"/>
  <c r="Q62" i="2" l="1"/>
  <c r="L103" i="25"/>
  <c r="L102" i="25"/>
  <c r="L101" i="25"/>
  <c r="L100" i="25"/>
  <c r="L99" i="25"/>
  <c r="L98" i="25"/>
  <c r="L97" i="25"/>
  <c r="L96" i="25"/>
  <c r="L95" i="25"/>
  <c r="L94" i="25"/>
  <c r="L93" i="25"/>
  <c r="L92" i="25"/>
  <c r="L91" i="25"/>
  <c r="L90" i="25"/>
  <c r="L89" i="25"/>
  <c r="L88" i="25"/>
  <c r="AA33" i="28" l="1"/>
  <c r="Z33" i="28"/>
  <c r="Y33" i="28"/>
  <c r="X33" i="28"/>
  <c r="W33" i="28"/>
  <c r="V33" i="28"/>
  <c r="U33" i="28"/>
  <c r="T33" i="28"/>
  <c r="S33" i="28"/>
  <c r="R33" i="28"/>
  <c r="Q33" i="28"/>
  <c r="P33" i="28"/>
  <c r="O33" i="28"/>
  <c r="N33" i="28"/>
  <c r="M33" i="28"/>
  <c r="L33" i="28"/>
  <c r="K33" i="28"/>
  <c r="J33" i="28"/>
  <c r="I33" i="28"/>
  <c r="H33" i="28"/>
  <c r="AA26" i="28"/>
  <c r="Z26" i="28"/>
  <c r="Y26" i="28"/>
  <c r="X26" i="28"/>
  <c r="W26" i="28"/>
  <c r="V26" i="28"/>
  <c r="U26" i="28"/>
  <c r="T26" i="28"/>
  <c r="S26" i="28"/>
  <c r="R26" i="28"/>
  <c r="Q26" i="28"/>
  <c r="P26" i="28"/>
  <c r="O26" i="28"/>
  <c r="N26" i="28"/>
  <c r="M26" i="28"/>
  <c r="L26" i="28"/>
  <c r="K26" i="28"/>
  <c r="J26" i="28"/>
  <c r="I26" i="28"/>
  <c r="H26" i="28"/>
  <c r="G64" i="28"/>
  <c r="G62" i="28"/>
  <c r="G55" i="28"/>
  <c r="G47" i="28"/>
  <c r="G39" i="28"/>
  <c r="G35" i="28"/>
  <c r="G30" i="28"/>
  <c r="G21" i="28"/>
  <c r="G20" i="28"/>
  <c r="G19" i="28"/>
  <c r="G18" i="28"/>
  <c r="G17" i="28"/>
  <c r="G16" i="28"/>
  <c r="G15" i="28"/>
  <c r="G12" i="28"/>
  <c r="G11" i="28"/>
  <c r="G10" i="28"/>
  <c r="G9" i="28"/>
  <c r="G8" i="28"/>
  <c r="G7" i="28"/>
  <c r="G6" i="28"/>
  <c r="G5" i="28"/>
  <c r="G4" i="28"/>
  <c r="IM53" i="27"/>
  <c r="IL53" i="27"/>
  <c r="IK53" i="27"/>
  <c r="IJ53" i="27"/>
  <c r="II53" i="27"/>
  <c r="IH53" i="27"/>
  <c r="IG53" i="27"/>
  <c r="IF53" i="27"/>
  <c r="IE53" i="27"/>
  <c r="ID53" i="27"/>
  <c r="IC53" i="27"/>
  <c r="IB53" i="27"/>
  <c r="IA53" i="27"/>
  <c r="HZ53" i="27"/>
  <c r="HY53" i="27"/>
  <c r="HX53" i="27"/>
  <c r="HW53" i="27"/>
  <c r="HV53" i="27"/>
  <c r="HU53" i="27"/>
  <c r="HT53" i="27"/>
  <c r="HS53" i="27"/>
  <c r="HR53" i="27"/>
  <c r="HQ53" i="27"/>
  <c r="HP53" i="27"/>
  <c r="HO53" i="27"/>
  <c r="HN53" i="27"/>
  <c r="HM53" i="27"/>
  <c r="HL53" i="27"/>
  <c r="HK53" i="27"/>
  <c r="HJ53" i="27"/>
  <c r="HI53" i="27"/>
  <c r="HH53" i="27"/>
  <c r="HG53" i="27"/>
  <c r="HF53" i="27"/>
  <c r="HE53" i="27"/>
  <c r="HD53" i="27"/>
  <c r="HC53" i="27"/>
  <c r="HB53" i="27"/>
  <c r="HA53" i="27"/>
  <c r="GZ53" i="27"/>
  <c r="GY53" i="27"/>
  <c r="GX53" i="27"/>
  <c r="GW53" i="27"/>
  <c r="GV53" i="27"/>
  <c r="GU53" i="27"/>
  <c r="GT53" i="27"/>
  <c r="GS53" i="27"/>
  <c r="GR53" i="27"/>
  <c r="GQ53" i="27"/>
  <c r="GP53" i="27"/>
  <c r="GO53" i="27"/>
  <c r="GN53" i="27"/>
  <c r="GM53" i="27"/>
  <c r="GL53" i="27"/>
  <c r="GK53" i="27"/>
  <c r="GJ53" i="27"/>
  <c r="GI53" i="27"/>
  <c r="GH53" i="27"/>
  <c r="GG53" i="27"/>
  <c r="GF53" i="27"/>
  <c r="GE53" i="27"/>
  <c r="GD53" i="27"/>
  <c r="GC53" i="27"/>
  <c r="GB53" i="27"/>
  <c r="GA53" i="27"/>
  <c r="FZ53" i="27"/>
  <c r="FY53" i="27"/>
  <c r="FX53" i="27"/>
  <c r="FW53" i="27"/>
  <c r="FV53" i="27"/>
  <c r="FU53" i="27"/>
  <c r="FT53" i="27"/>
  <c r="FS53" i="27"/>
  <c r="FR53" i="27"/>
  <c r="FQ53" i="27"/>
  <c r="FP53" i="27"/>
  <c r="FO53" i="27"/>
  <c r="FN53" i="27"/>
  <c r="FM53" i="27"/>
  <c r="FL53" i="27"/>
  <c r="FK53" i="27"/>
  <c r="FJ53" i="27"/>
  <c r="FI53" i="27"/>
  <c r="FH53" i="27"/>
  <c r="FG53" i="27"/>
  <c r="FF53" i="27"/>
  <c r="FE53" i="27"/>
  <c r="FD53" i="27"/>
  <c r="FC53" i="27"/>
  <c r="FB53" i="27"/>
  <c r="FA53" i="27"/>
  <c r="EZ53" i="27"/>
  <c r="EY53" i="27"/>
  <c r="EX53" i="27"/>
  <c r="EW53" i="27"/>
  <c r="EV53" i="27"/>
  <c r="EU53" i="27"/>
  <c r="ET53" i="27"/>
  <c r="ES53" i="27"/>
  <c r="ER53" i="27"/>
  <c r="EQ53" i="27"/>
  <c r="EP53" i="27"/>
  <c r="EO53" i="27"/>
  <c r="EN53" i="27"/>
  <c r="EM53" i="27"/>
  <c r="EL53" i="27"/>
  <c r="EK53" i="27"/>
  <c r="EJ53" i="27"/>
  <c r="EI53" i="27"/>
  <c r="EH53" i="27"/>
  <c r="EG53" i="27"/>
  <c r="EF53" i="27"/>
  <c r="EE53" i="27"/>
  <c r="ED53" i="27"/>
  <c r="EC53" i="27"/>
  <c r="EB53" i="27"/>
  <c r="EA53" i="27"/>
  <c r="DZ53" i="27"/>
  <c r="DY53" i="27"/>
  <c r="DX53" i="27"/>
  <c r="DW53" i="27"/>
  <c r="DV53" i="27"/>
  <c r="DU53" i="27"/>
  <c r="DT53" i="27"/>
  <c r="DS53" i="27"/>
  <c r="DR53" i="27"/>
  <c r="DQ53" i="27"/>
  <c r="DP53" i="27"/>
  <c r="DO53" i="27"/>
  <c r="DN53" i="27"/>
  <c r="DM53" i="27"/>
  <c r="DL53" i="27"/>
  <c r="DK53" i="27"/>
  <c r="DJ53" i="27"/>
  <c r="DI53" i="27"/>
  <c r="DH53" i="27"/>
  <c r="DG53" i="27"/>
  <c r="DF53" i="27"/>
  <c r="DE53" i="27"/>
  <c r="DD53" i="27"/>
  <c r="DC53" i="27"/>
  <c r="DB53" i="27"/>
  <c r="DA53" i="27"/>
  <c r="CZ53" i="27"/>
  <c r="CY53" i="27"/>
  <c r="CX53" i="27"/>
  <c r="CW53" i="27"/>
  <c r="CV53" i="27"/>
  <c r="CU53" i="27"/>
  <c r="CT53" i="27"/>
  <c r="CS53" i="27"/>
  <c r="CR53" i="27"/>
  <c r="CQ53" i="27"/>
  <c r="CP53" i="27"/>
  <c r="CO53" i="27"/>
  <c r="CN53" i="27"/>
  <c r="CM53" i="27"/>
  <c r="CL53" i="27"/>
  <c r="CK53" i="27"/>
  <c r="CJ53" i="27"/>
  <c r="CI53" i="27"/>
  <c r="CH53" i="27"/>
  <c r="CG53" i="27"/>
  <c r="CF53" i="27"/>
  <c r="CE53" i="27"/>
  <c r="CD53" i="27"/>
  <c r="CC53" i="27"/>
  <c r="CB53" i="27"/>
  <c r="CA53" i="27"/>
  <c r="BZ53" i="27"/>
  <c r="BY53" i="27"/>
  <c r="BX53" i="27"/>
  <c r="BW53" i="27"/>
  <c r="BV53" i="27"/>
  <c r="BU53" i="27"/>
  <c r="BT53" i="27"/>
  <c r="BS53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AL53" i="27"/>
  <c r="AK53" i="27"/>
  <c r="AJ53" i="27"/>
  <c r="AI53" i="27"/>
  <c r="AH53" i="27"/>
  <c r="AG53" i="27"/>
  <c r="AF53" i="27"/>
  <c r="AE53" i="27"/>
  <c r="AD53" i="27"/>
  <c r="AC53" i="27"/>
  <c r="AB53" i="27"/>
  <c r="AA53" i="27"/>
  <c r="Z53" i="27"/>
  <c r="Y53" i="27"/>
  <c r="X53" i="27"/>
  <c r="W53" i="27"/>
  <c r="V53" i="27"/>
  <c r="U53" i="27"/>
  <c r="T53" i="27"/>
  <c r="S53" i="27"/>
  <c r="R53" i="27"/>
  <c r="Q53" i="27"/>
  <c r="P53" i="27"/>
  <c r="O53" i="27"/>
  <c r="N53" i="27"/>
  <c r="M53" i="27"/>
  <c r="L53" i="27"/>
  <c r="K53" i="27"/>
  <c r="J53" i="27"/>
  <c r="I53" i="27"/>
  <c r="H53" i="27"/>
  <c r="G65" i="27"/>
  <c r="G63" i="27"/>
  <c r="G56" i="27"/>
  <c r="G48" i="27"/>
  <c r="G40" i="27"/>
  <c r="G36" i="27"/>
  <c r="G31" i="27"/>
  <c r="IM28" i="27"/>
  <c r="AA27" i="28" s="1"/>
  <c r="IL28" i="27"/>
  <c r="IK28" i="27"/>
  <c r="IJ28" i="27"/>
  <c r="II28" i="27"/>
  <c r="IH28" i="27"/>
  <c r="IG28" i="27"/>
  <c r="IF28" i="27"/>
  <c r="IE28" i="27"/>
  <c r="ID28" i="27"/>
  <c r="IC28" i="27"/>
  <c r="IB28" i="27"/>
  <c r="IA28" i="27"/>
  <c r="Z27" i="28" s="1"/>
  <c r="HZ28" i="27"/>
  <c r="HY28" i="27"/>
  <c r="HX28" i="27"/>
  <c r="HW28" i="27"/>
  <c r="HV28" i="27"/>
  <c r="HU28" i="27"/>
  <c r="HT28" i="27"/>
  <c r="HS28" i="27"/>
  <c r="HR28" i="27"/>
  <c r="HQ28" i="27"/>
  <c r="HP28" i="27"/>
  <c r="HO28" i="27"/>
  <c r="Y27" i="28" s="1"/>
  <c r="HN28" i="27"/>
  <c r="HM28" i="27"/>
  <c r="HL28" i="27"/>
  <c r="HK28" i="27"/>
  <c r="HJ28" i="27"/>
  <c r="HI28" i="27"/>
  <c r="HH28" i="27"/>
  <c r="HG28" i="27"/>
  <c r="HF28" i="27"/>
  <c r="HE28" i="27"/>
  <c r="HD28" i="27"/>
  <c r="HC28" i="27"/>
  <c r="X27" i="28" s="1"/>
  <c r="HB28" i="27"/>
  <c r="HA28" i="27"/>
  <c r="GZ28" i="27"/>
  <c r="GY28" i="27"/>
  <c r="GX28" i="27"/>
  <c r="GW28" i="27"/>
  <c r="GV28" i="27"/>
  <c r="GU28" i="27"/>
  <c r="GT28" i="27"/>
  <c r="GS28" i="27"/>
  <c r="GR28" i="27"/>
  <c r="GQ28" i="27"/>
  <c r="W27" i="28" s="1"/>
  <c r="GP28" i="27"/>
  <c r="GO28" i="27"/>
  <c r="GN28" i="27"/>
  <c r="GM28" i="27"/>
  <c r="GL28" i="27"/>
  <c r="GK28" i="27"/>
  <c r="GJ28" i="27"/>
  <c r="GI28" i="27"/>
  <c r="GH28" i="27"/>
  <c r="GG28" i="27"/>
  <c r="GF28" i="27"/>
  <c r="GE28" i="27"/>
  <c r="V27" i="28" s="1"/>
  <c r="GD28" i="27"/>
  <c r="GC28" i="27"/>
  <c r="GB28" i="27"/>
  <c r="GA28" i="27"/>
  <c r="FZ28" i="27"/>
  <c r="FY28" i="27"/>
  <c r="FX28" i="27"/>
  <c r="FW28" i="27"/>
  <c r="FV28" i="27"/>
  <c r="FU28" i="27"/>
  <c r="FT28" i="27"/>
  <c r="FS28" i="27"/>
  <c r="U27" i="28" s="1"/>
  <c r="FR28" i="27"/>
  <c r="FQ28" i="27"/>
  <c r="FP28" i="27"/>
  <c r="FO28" i="27"/>
  <c r="FN28" i="27"/>
  <c r="FM28" i="27"/>
  <c r="FL28" i="27"/>
  <c r="FK28" i="27"/>
  <c r="FJ28" i="27"/>
  <c r="FI28" i="27"/>
  <c r="FH28" i="27"/>
  <c r="FG28" i="27"/>
  <c r="T27" i="28" s="1"/>
  <c r="FF28" i="27"/>
  <c r="FE28" i="27"/>
  <c r="FD28" i="27"/>
  <c r="FC28" i="27"/>
  <c r="FB28" i="27"/>
  <c r="FA28" i="27"/>
  <c r="EZ28" i="27"/>
  <c r="EY28" i="27"/>
  <c r="EX28" i="27"/>
  <c r="EW28" i="27"/>
  <c r="EV28" i="27"/>
  <c r="EU28" i="27"/>
  <c r="S27" i="28" s="1"/>
  <c r="ET28" i="27"/>
  <c r="ES28" i="27"/>
  <c r="ER28" i="27"/>
  <c r="EQ28" i="27"/>
  <c r="EP28" i="27"/>
  <c r="EO28" i="27"/>
  <c r="EN28" i="27"/>
  <c r="EM28" i="27"/>
  <c r="EL28" i="27"/>
  <c r="EK28" i="27"/>
  <c r="EJ28" i="27"/>
  <c r="EI28" i="27"/>
  <c r="R27" i="28" s="1"/>
  <c r="EH28" i="27"/>
  <c r="EG28" i="27"/>
  <c r="EF28" i="27"/>
  <c r="EE28" i="27"/>
  <c r="ED28" i="27"/>
  <c r="EC28" i="27"/>
  <c r="EB28" i="27"/>
  <c r="EA28" i="27"/>
  <c r="DZ28" i="27"/>
  <c r="DY28" i="27"/>
  <c r="DX28" i="27"/>
  <c r="DW28" i="27"/>
  <c r="Q27" i="28" s="1"/>
  <c r="DV28" i="27"/>
  <c r="DU28" i="27"/>
  <c r="DT28" i="27"/>
  <c r="DS28" i="27"/>
  <c r="DR28" i="27"/>
  <c r="DQ28" i="27"/>
  <c r="DP28" i="27"/>
  <c r="DO28" i="27"/>
  <c r="DN28" i="27"/>
  <c r="DM28" i="27"/>
  <c r="DL28" i="27"/>
  <c r="DK28" i="27"/>
  <c r="P27" i="28" s="1"/>
  <c r="DJ28" i="27"/>
  <c r="DI28" i="27"/>
  <c r="DH28" i="27"/>
  <c r="DG28" i="27"/>
  <c r="DF28" i="27"/>
  <c r="DE28" i="27"/>
  <c r="DD28" i="27"/>
  <c r="DC28" i="27"/>
  <c r="DB28" i="27"/>
  <c r="DA28" i="27"/>
  <c r="CZ28" i="27"/>
  <c r="CY28" i="27"/>
  <c r="O27" i="28" s="1"/>
  <c r="CX28" i="27"/>
  <c r="CW28" i="27"/>
  <c r="CV28" i="27"/>
  <c r="CU28" i="27"/>
  <c r="CT28" i="27"/>
  <c r="CS28" i="27"/>
  <c r="CR28" i="27"/>
  <c r="CQ28" i="27"/>
  <c r="CP28" i="27"/>
  <c r="CO28" i="27"/>
  <c r="CN28" i="27"/>
  <c r="CM28" i="27"/>
  <c r="N27" i="28" s="1"/>
  <c r="CL28" i="27"/>
  <c r="CK28" i="27"/>
  <c r="CJ28" i="27"/>
  <c r="CI28" i="27"/>
  <c r="CH28" i="27"/>
  <c r="CG28" i="27"/>
  <c r="CF28" i="27"/>
  <c r="CE28" i="27"/>
  <c r="CD28" i="27"/>
  <c r="CC28" i="27"/>
  <c r="CB28" i="27"/>
  <c r="CA28" i="27"/>
  <c r="M27" i="28" s="1"/>
  <c r="BZ28" i="27"/>
  <c r="BY28" i="27"/>
  <c r="BX28" i="27"/>
  <c r="BW28" i="27"/>
  <c r="BV28" i="27"/>
  <c r="BU28" i="27"/>
  <c r="BT28" i="27"/>
  <c r="BS28" i="27"/>
  <c r="BR28" i="27"/>
  <c r="BQ28" i="27"/>
  <c r="BP28" i="27"/>
  <c r="BO28" i="27"/>
  <c r="L27" i="28" s="1"/>
  <c r="BN28" i="27"/>
  <c r="BM28" i="27"/>
  <c r="BL28" i="27"/>
  <c r="BK28" i="27"/>
  <c r="BJ28" i="27"/>
  <c r="BI28" i="27"/>
  <c r="BH28" i="27"/>
  <c r="BG28" i="27"/>
  <c r="BF28" i="27"/>
  <c r="BE28" i="27"/>
  <c r="BD28" i="27"/>
  <c r="BC28" i="27"/>
  <c r="K27" i="28" s="1"/>
  <c r="BB28" i="27"/>
  <c r="BA28" i="27"/>
  <c r="AZ28" i="27"/>
  <c r="AY28" i="27"/>
  <c r="AX28" i="27"/>
  <c r="AW28" i="27"/>
  <c r="AV28" i="27"/>
  <c r="AU28" i="27"/>
  <c r="AT28" i="27"/>
  <c r="AS28" i="27"/>
  <c r="AR28" i="27"/>
  <c r="AQ28" i="27"/>
  <c r="J27" i="28" s="1"/>
  <c r="AP28" i="27"/>
  <c r="AO28" i="27"/>
  <c r="AN28" i="27"/>
  <c r="AM28" i="27"/>
  <c r="AL28" i="27"/>
  <c r="AK28" i="27"/>
  <c r="AJ28" i="27"/>
  <c r="AI28" i="27"/>
  <c r="AH28" i="27"/>
  <c r="AG28" i="27"/>
  <c r="AF28" i="27"/>
  <c r="AE28" i="27"/>
  <c r="I27" i="28" s="1"/>
  <c r="AD28" i="27"/>
  <c r="AC28" i="27"/>
  <c r="AB28" i="27"/>
  <c r="AA28" i="27"/>
  <c r="Z28" i="27"/>
  <c r="Y28" i="27"/>
  <c r="X28" i="27"/>
  <c r="W28" i="27"/>
  <c r="V28" i="27"/>
  <c r="U28" i="27"/>
  <c r="T28" i="27"/>
  <c r="S28" i="27"/>
  <c r="H27" i="28" s="1"/>
  <c r="R28" i="27"/>
  <c r="Q28" i="27"/>
  <c r="P28" i="27"/>
  <c r="O28" i="27"/>
  <c r="N28" i="27"/>
  <c r="M28" i="27"/>
  <c r="L28" i="27"/>
  <c r="K28" i="27"/>
  <c r="J28" i="27"/>
  <c r="I28" i="27"/>
  <c r="H28" i="27"/>
  <c r="G22" i="27"/>
  <c r="G21" i="27"/>
  <c r="G20" i="27"/>
  <c r="G19" i="27"/>
  <c r="G18" i="27"/>
  <c r="G17" i="27"/>
  <c r="G16" i="27"/>
  <c r="G13" i="27"/>
  <c r="G12" i="27"/>
  <c r="G11" i="27"/>
  <c r="G10" i="27"/>
  <c r="G9" i="27"/>
  <c r="G8" i="27"/>
  <c r="G7" i="27"/>
  <c r="G6" i="27"/>
  <c r="G5" i="27"/>
  <c r="IM28" i="19"/>
  <c r="IL28" i="19"/>
  <c r="IK28" i="19"/>
  <c r="IJ28" i="19"/>
  <c r="II28" i="19"/>
  <c r="IH28" i="19"/>
  <c r="IG28" i="19"/>
  <c r="IF28" i="19"/>
  <c r="IE28" i="19"/>
  <c r="ID28" i="19"/>
  <c r="IC28" i="19"/>
  <c r="IB28" i="19"/>
  <c r="IA28" i="19"/>
  <c r="HZ28" i="19"/>
  <c r="HY28" i="19"/>
  <c r="HX28" i="19"/>
  <c r="HW28" i="19"/>
  <c r="HV28" i="19"/>
  <c r="HU28" i="19"/>
  <c r="HT28" i="19"/>
  <c r="HS28" i="19"/>
  <c r="HR28" i="19"/>
  <c r="HQ28" i="19"/>
  <c r="HP28" i="19"/>
  <c r="HO28" i="19"/>
  <c r="HN28" i="19"/>
  <c r="HM28" i="19"/>
  <c r="HL28" i="19"/>
  <c r="HK28" i="19"/>
  <c r="HJ28" i="19"/>
  <c r="HI28" i="19"/>
  <c r="HH28" i="19"/>
  <c r="HG28" i="19"/>
  <c r="HF28" i="19"/>
  <c r="HE28" i="19"/>
  <c r="HD28" i="19"/>
  <c r="HC28" i="19"/>
  <c r="HB28" i="19"/>
  <c r="HA28" i="19"/>
  <c r="GZ28" i="19"/>
  <c r="GY28" i="19"/>
  <c r="GX28" i="19"/>
  <c r="GW28" i="19"/>
  <c r="GV28" i="19"/>
  <c r="GU28" i="19"/>
  <c r="GT28" i="19"/>
  <c r="GS28" i="19"/>
  <c r="GR28" i="19"/>
  <c r="GQ28" i="19"/>
  <c r="GP28" i="19"/>
  <c r="GO28" i="19"/>
  <c r="GN28" i="19"/>
  <c r="GM28" i="19"/>
  <c r="GL28" i="19"/>
  <c r="GK28" i="19"/>
  <c r="GJ28" i="19"/>
  <c r="GI28" i="19"/>
  <c r="GH28" i="19"/>
  <c r="GG28" i="19"/>
  <c r="GF28" i="19"/>
  <c r="GE28" i="19"/>
  <c r="GD28" i="19"/>
  <c r="GC28" i="19"/>
  <c r="GB28" i="19"/>
  <c r="GA28" i="19"/>
  <c r="FZ28" i="19"/>
  <c r="FY28" i="19"/>
  <c r="FX28" i="19"/>
  <c r="FW28" i="19"/>
  <c r="FV28" i="19"/>
  <c r="FU28" i="19"/>
  <c r="FT28" i="19"/>
  <c r="FS28" i="19"/>
  <c r="FR28" i="19"/>
  <c r="FQ28" i="19"/>
  <c r="FP28" i="19"/>
  <c r="FO28" i="19"/>
  <c r="FN28" i="19"/>
  <c r="FM28" i="19"/>
  <c r="FL28" i="19"/>
  <c r="FK28" i="19"/>
  <c r="FJ28" i="19"/>
  <c r="FI28" i="19"/>
  <c r="FH28" i="19"/>
  <c r="FG28" i="19"/>
  <c r="FF28" i="19"/>
  <c r="FE28" i="19"/>
  <c r="FD28" i="19"/>
  <c r="FC28" i="19"/>
  <c r="FB28" i="19"/>
  <c r="FA28" i="19"/>
  <c r="EZ28" i="19"/>
  <c r="EY28" i="19"/>
  <c r="EX28" i="19"/>
  <c r="EW28" i="19"/>
  <c r="EV28" i="19"/>
  <c r="EU28" i="19"/>
  <c r="ET28" i="19"/>
  <c r="ES28" i="19"/>
  <c r="ER28" i="19"/>
  <c r="EQ28" i="19"/>
  <c r="EP28" i="19"/>
  <c r="EO28" i="19"/>
  <c r="EN28" i="19"/>
  <c r="EM28" i="19"/>
  <c r="EL28" i="19"/>
  <c r="EK28" i="19"/>
  <c r="EJ28" i="19"/>
  <c r="EI28" i="19"/>
  <c r="EH28" i="19"/>
  <c r="EG28" i="19"/>
  <c r="EF28" i="19"/>
  <c r="EE28" i="19"/>
  <c r="ED28" i="19"/>
  <c r="EC28" i="19"/>
  <c r="EB28" i="19"/>
  <c r="EA28" i="19"/>
  <c r="DZ28" i="19"/>
  <c r="DY28" i="19"/>
  <c r="DX28" i="19"/>
  <c r="DW28" i="19"/>
  <c r="DV28" i="19"/>
  <c r="DU28" i="19"/>
  <c r="DT28" i="19"/>
  <c r="DS28" i="19"/>
  <c r="DR28" i="19"/>
  <c r="DQ28" i="19"/>
  <c r="DP28" i="19"/>
  <c r="DO28" i="19"/>
  <c r="DN28" i="19"/>
  <c r="DM28" i="19"/>
  <c r="DL28" i="19"/>
  <c r="DK28" i="19"/>
  <c r="DJ28" i="19"/>
  <c r="DI28" i="19"/>
  <c r="DH28" i="19"/>
  <c r="DG28" i="19"/>
  <c r="DF28" i="19"/>
  <c r="DE28" i="19"/>
  <c r="DD28" i="19"/>
  <c r="DC28" i="19"/>
  <c r="DB28" i="19"/>
  <c r="DA28" i="19"/>
  <c r="CZ28" i="19"/>
  <c r="CY28" i="19"/>
  <c r="CX28" i="19"/>
  <c r="CW28" i="19"/>
  <c r="CV28" i="19"/>
  <c r="CU28" i="19"/>
  <c r="CT28" i="19"/>
  <c r="CS28" i="19"/>
  <c r="CR28" i="19"/>
  <c r="CQ28" i="19"/>
  <c r="CP28" i="19"/>
  <c r="CO28" i="19"/>
  <c r="CN28" i="19"/>
  <c r="CM28" i="19"/>
  <c r="CL28" i="19"/>
  <c r="CK28" i="19"/>
  <c r="CJ28" i="19"/>
  <c r="CI28" i="19"/>
  <c r="CH28" i="19"/>
  <c r="CG28" i="19"/>
  <c r="CF28" i="19"/>
  <c r="CE28" i="19"/>
  <c r="CD28" i="19"/>
  <c r="CC28" i="19"/>
  <c r="CB28" i="19"/>
  <c r="CA28" i="19"/>
  <c r="BZ28" i="19"/>
  <c r="BY28" i="19"/>
  <c r="BX28" i="19"/>
  <c r="BW28" i="19"/>
  <c r="BV28" i="19"/>
  <c r="BU28" i="19"/>
  <c r="BT28" i="19"/>
  <c r="BS28" i="19"/>
  <c r="BR28" i="19"/>
  <c r="BQ28" i="19"/>
  <c r="BP28" i="19"/>
  <c r="BO28" i="19"/>
  <c r="BN28" i="19"/>
  <c r="BM28" i="19"/>
  <c r="BL28" i="19"/>
  <c r="BK28" i="19"/>
  <c r="BJ28" i="19"/>
  <c r="BI28" i="19"/>
  <c r="BH28" i="19"/>
  <c r="BG28" i="19"/>
  <c r="BF28" i="19"/>
  <c r="BE28" i="19"/>
  <c r="BD28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D21" i="12"/>
  <c r="F99" i="26" l="1"/>
  <c r="F115" i="18"/>
  <c r="AO104" i="25"/>
  <c r="AN104" i="25"/>
  <c r="AM104" i="25"/>
  <c r="AL104" i="25"/>
  <c r="AK104" i="25"/>
  <c r="AJ104" i="25"/>
  <c r="AI104" i="25"/>
  <c r="G99" i="2"/>
  <c r="G98" i="2"/>
  <c r="G97" i="2"/>
  <c r="G96" i="2"/>
  <c r="B102" i="26" l="1"/>
  <c r="B101" i="26"/>
  <c r="B100" i="26"/>
  <c r="B99" i="26"/>
  <c r="B97" i="26"/>
  <c r="B118" i="18"/>
  <c r="B117" i="18"/>
  <c r="B116" i="18"/>
  <c r="B115" i="18"/>
  <c r="B113" i="18"/>
  <c r="F102" i="26"/>
  <c r="F87" i="26" s="1"/>
  <c r="F22" i="12"/>
  <c r="D22" i="12"/>
  <c r="G22" i="12"/>
  <c r="D40" i="12"/>
  <c r="D39" i="12"/>
  <c r="D38" i="12"/>
  <c r="D37" i="12"/>
  <c r="G21" i="12"/>
  <c r="G20" i="12"/>
  <c r="G19" i="12"/>
  <c r="G18" i="12"/>
  <c r="F21" i="12"/>
  <c r="F20" i="12"/>
  <c r="F19" i="12"/>
  <c r="F18" i="12"/>
  <c r="F17" i="12"/>
  <c r="E21" i="12"/>
  <c r="E20" i="12"/>
  <c r="E19" i="12"/>
  <c r="E18" i="12"/>
  <c r="E17" i="12"/>
  <c r="G17" i="12"/>
  <c r="D20" i="12"/>
  <c r="D19" i="12"/>
  <c r="D18" i="12"/>
  <c r="D17" i="12"/>
  <c r="F76" i="3"/>
  <c r="AL3" i="32" s="1"/>
  <c r="B79" i="3"/>
  <c r="B78" i="3"/>
  <c r="B77" i="3"/>
  <c r="B76" i="3"/>
  <c r="B74" i="3"/>
  <c r="G68" i="3"/>
  <c r="H65" i="2"/>
  <c r="H64" i="2"/>
  <c r="G64" i="2"/>
  <c r="F74" i="3" s="1"/>
  <c r="AJ3" i="32" s="1"/>
  <c r="G23" i="12" l="1"/>
  <c r="B8" i="3"/>
  <c r="G24" i="12" l="1"/>
  <c r="D23" i="12"/>
  <c r="D24" i="12" s="1"/>
  <c r="I136" i="26"/>
  <c r="F101" i="26"/>
  <c r="F86" i="26" s="1"/>
  <c r="F100" i="26"/>
  <c r="F98" i="26"/>
  <c r="F97" i="26"/>
  <c r="G15" i="26"/>
  <c r="F45" i="26"/>
  <c r="F46" i="26"/>
  <c r="F47" i="26"/>
  <c r="F48" i="26"/>
  <c r="F49" i="26"/>
  <c r="F50" i="26"/>
  <c r="F51" i="26"/>
  <c r="F52" i="26"/>
  <c r="F53" i="26"/>
  <c r="F54" i="26"/>
  <c r="F55" i="26"/>
  <c r="F17" i="26"/>
  <c r="F18" i="26"/>
  <c r="F19" i="26"/>
  <c r="F20" i="26"/>
  <c r="F21" i="26"/>
  <c r="F22" i="26"/>
  <c r="F23" i="26"/>
  <c r="F24" i="26"/>
  <c r="F25" i="26"/>
  <c r="F26" i="26"/>
  <c r="F27" i="26"/>
  <c r="F28" i="26"/>
  <c r="F29" i="26"/>
  <c r="F30" i="26"/>
  <c r="F31" i="26"/>
  <c r="F32" i="26"/>
  <c r="F33" i="26"/>
  <c r="F34" i="26"/>
  <c r="F35" i="26"/>
  <c r="F36" i="26"/>
  <c r="F37" i="26"/>
  <c r="F38" i="26"/>
  <c r="F39" i="26"/>
  <c r="F40" i="26"/>
  <c r="F41" i="26"/>
  <c r="F42" i="26"/>
  <c r="F43" i="26"/>
  <c r="F44" i="26"/>
  <c r="F16" i="26"/>
  <c r="C376" i="26"/>
  <c r="G375" i="26"/>
  <c r="G374" i="26"/>
  <c r="G373" i="26"/>
  <c r="G372" i="26"/>
  <c r="G371" i="26"/>
  <c r="G370" i="26"/>
  <c r="I366" i="26"/>
  <c r="C366" i="26"/>
  <c r="G365" i="26"/>
  <c r="G364" i="26"/>
  <c r="G363" i="26"/>
  <c r="G362" i="26"/>
  <c r="G361" i="26"/>
  <c r="G360" i="26"/>
  <c r="I356" i="26"/>
  <c r="H273" i="26" s="1"/>
  <c r="H281" i="26" s="1"/>
  <c r="C356" i="26"/>
  <c r="G355" i="26"/>
  <c r="G354" i="26"/>
  <c r="G353" i="26"/>
  <c r="G352" i="26"/>
  <c r="G351" i="26"/>
  <c r="G350" i="26"/>
  <c r="I346" i="26"/>
  <c r="C346" i="26"/>
  <c r="G345" i="26"/>
  <c r="F345" i="26"/>
  <c r="G344" i="26"/>
  <c r="F344" i="26"/>
  <c r="IN344" i="26" s="1"/>
  <c r="G343" i="26"/>
  <c r="F343" i="26"/>
  <c r="G342" i="26"/>
  <c r="F342" i="26"/>
  <c r="G341" i="26"/>
  <c r="F341" i="26"/>
  <c r="G340" i="26"/>
  <c r="F340" i="26"/>
  <c r="HP340" i="26" s="1"/>
  <c r="I336" i="26"/>
  <c r="C336" i="26"/>
  <c r="G335" i="26"/>
  <c r="F335" i="26"/>
  <c r="G334" i="26"/>
  <c r="F334" i="26"/>
  <c r="G333" i="26"/>
  <c r="F333" i="26"/>
  <c r="G332" i="26"/>
  <c r="F332" i="26"/>
  <c r="D332" i="26"/>
  <c r="D342" i="26" s="1"/>
  <c r="D352" i="26" s="1"/>
  <c r="D362" i="26" s="1"/>
  <c r="D372" i="26" s="1"/>
  <c r="G331" i="26"/>
  <c r="F331" i="26"/>
  <c r="G330" i="26"/>
  <c r="F330" i="26"/>
  <c r="C326" i="26"/>
  <c r="G325" i="26"/>
  <c r="G324" i="26"/>
  <c r="G323" i="26"/>
  <c r="G322" i="26"/>
  <c r="D322" i="26"/>
  <c r="G321" i="26"/>
  <c r="G320" i="26"/>
  <c r="I316" i="26"/>
  <c r="C316" i="26"/>
  <c r="G315" i="26"/>
  <c r="C315" i="26"/>
  <c r="G314" i="26"/>
  <c r="C314" i="26"/>
  <c r="G313" i="26"/>
  <c r="C313" i="26"/>
  <c r="G312" i="26"/>
  <c r="G311" i="26"/>
  <c r="D311" i="26"/>
  <c r="G310" i="26"/>
  <c r="D310" i="26"/>
  <c r="D330" i="26" s="1"/>
  <c r="D340" i="26" s="1"/>
  <c r="D350" i="26" s="1"/>
  <c r="D360" i="26" s="1"/>
  <c r="D370" i="26" s="1"/>
  <c r="C309" i="26"/>
  <c r="F298" i="26"/>
  <c r="HQ298" i="26" s="1"/>
  <c r="G297" i="26"/>
  <c r="F294" i="26"/>
  <c r="H295" i="26" s="1"/>
  <c r="H380" i="26" s="1"/>
  <c r="F289" i="26"/>
  <c r="H288" i="26"/>
  <c r="G288" i="26"/>
  <c r="G285" i="26"/>
  <c r="G284" i="26"/>
  <c r="G283" i="26"/>
  <c r="G282" i="26"/>
  <c r="G281" i="26"/>
  <c r="G280" i="26"/>
  <c r="G279" i="26"/>
  <c r="H278" i="26"/>
  <c r="G278" i="26"/>
  <c r="H277" i="26"/>
  <c r="G277" i="26"/>
  <c r="G274" i="26"/>
  <c r="IN273" i="26"/>
  <c r="G273" i="26"/>
  <c r="G272" i="26"/>
  <c r="G271" i="26"/>
  <c r="G270" i="26"/>
  <c r="F269" i="26"/>
  <c r="D265" i="26"/>
  <c r="D264" i="26"/>
  <c r="G263" i="26" a="1"/>
  <c r="G263" i="26" s="1"/>
  <c r="D263" i="26"/>
  <c r="G261" i="26"/>
  <c r="G260" i="26"/>
  <c r="G258" i="26"/>
  <c r="G256" i="26"/>
  <c r="G255" i="26"/>
  <c r="G254" i="26"/>
  <c r="G253" i="26"/>
  <c r="G252" i="26"/>
  <c r="G251" i="26"/>
  <c r="G250" i="26"/>
  <c r="G249" i="26"/>
  <c r="G248" i="26"/>
  <c r="B248" i="26"/>
  <c r="D244" i="26"/>
  <c r="D243" i="26"/>
  <c r="D242" i="26"/>
  <c r="G240" i="26"/>
  <c r="G239" i="26"/>
  <c r="G237" i="26"/>
  <c r="G235" i="26"/>
  <c r="G234" i="26"/>
  <c r="G233" i="26"/>
  <c r="G232" i="26"/>
  <c r="G231" i="26"/>
  <c r="G230" i="26"/>
  <c r="G229" i="26"/>
  <c r="G228" i="26"/>
  <c r="G227" i="26"/>
  <c r="B227" i="26"/>
  <c r="G225" i="26"/>
  <c r="G224" i="26"/>
  <c r="F224" i="26"/>
  <c r="G223" i="26"/>
  <c r="F223" i="26"/>
  <c r="G222" i="26"/>
  <c r="G221" i="26"/>
  <c r="G220" i="26"/>
  <c r="I219" i="26"/>
  <c r="G219" i="26"/>
  <c r="G218" i="26"/>
  <c r="G216" i="26"/>
  <c r="G215" i="26"/>
  <c r="G214" i="26"/>
  <c r="G213" i="26"/>
  <c r="A212" i="26"/>
  <c r="G209" i="26"/>
  <c r="G208" i="26"/>
  <c r="G207" i="26"/>
  <c r="G204" i="26"/>
  <c r="G203" i="26"/>
  <c r="G202" i="26"/>
  <c r="G201" i="26"/>
  <c r="F200" i="26"/>
  <c r="F199" i="26"/>
  <c r="G198" i="26"/>
  <c r="F197" i="26"/>
  <c r="G194" i="26"/>
  <c r="G193" i="26"/>
  <c r="F191" i="26"/>
  <c r="G190" i="26"/>
  <c r="F183" i="26"/>
  <c r="G180" i="26"/>
  <c r="G179" i="26"/>
  <c r="C139" i="26"/>
  <c r="G138" i="26"/>
  <c r="C138" i="26"/>
  <c r="G137" i="26"/>
  <c r="C137" i="26"/>
  <c r="C136" i="26"/>
  <c r="G130" i="26"/>
  <c r="C129" i="26"/>
  <c r="G128" i="26"/>
  <c r="C128" i="26"/>
  <c r="G127" i="26"/>
  <c r="C127" i="26"/>
  <c r="C126" i="26"/>
  <c r="C120" i="26"/>
  <c r="G119" i="26"/>
  <c r="C119" i="26"/>
  <c r="G118" i="26"/>
  <c r="C118" i="26"/>
  <c r="C117" i="26"/>
  <c r="C112" i="26"/>
  <c r="G111" i="26"/>
  <c r="C111" i="26"/>
  <c r="G110" i="26"/>
  <c r="C110" i="26"/>
  <c r="C109" i="26"/>
  <c r="G92" i="26"/>
  <c r="G91" i="26"/>
  <c r="F91" i="26"/>
  <c r="G90" i="26"/>
  <c r="G89" i="26"/>
  <c r="G88" i="26"/>
  <c r="F88" i="26"/>
  <c r="G87" i="26"/>
  <c r="G86" i="26"/>
  <c r="G85" i="26"/>
  <c r="F85" i="26"/>
  <c r="G84" i="26"/>
  <c r="G83" i="26"/>
  <c r="I81" i="26"/>
  <c r="G78" i="26"/>
  <c r="G77" i="26"/>
  <c r="F77" i="26"/>
  <c r="G76" i="26"/>
  <c r="G75" i="26"/>
  <c r="G74" i="26"/>
  <c r="G73" i="26"/>
  <c r="F11" i="26"/>
  <c r="F10" i="26"/>
  <c r="F9" i="26"/>
  <c r="I9" i="26" s="1"/>
  <c r="F8" i="26"/>
  <c r="B8" i="26"/>
  <c r="F7" i="26"/>
  <c r="H1" i="26"/>
  <c r="I1" i="26" s="1"/>
  <c r="H285" i="18"/>
  <c r="I149" i="26" l="1"/>
  <c r="I148" i="26"/>
  <c r="G33" i="12"/>
  <c r="II16" i="26"/>
  <c r="IA16" i="26"/>
  <c r="HS16" i="26"/>
  <c r="HK16" i="26"/>
  <c r="HC16" i="26"/>
  <c r="GU16" i="26"/>
  <c r="GM16" i="26"/>
  <c r="GE16" i="26"/>
  <c r="FW16" i="26"/>
  <c r="FO16" i="26"/>
  <c r="FG16" i="26"/>
  <c r="EY16" i="26"/>
  <c r="EQ16" i="26"/>
  <c r="EI16" i="26"/>
  <c r="EA16" i="26"/>
  <c r="DS16" i="26"/>
  <c r="DK16" i="26"/>
  <c r="DC16" i="26"/>
  <c r="CU16" i="26"/>
  <c r="CM16" i="26"/>
  <c r="CE16" i="26"/>
  <c r="BW16" i="26"/>
  <c r="BO16" i="26"/>
  <c r="BG16" i="26"/>
  <c r="AY16" i="26"/>
  <c r="AQ16" i="26"/>
  <c r="AI16" i="26"/>
  <c r="AA16" i="26"/>
  <c r="S16" i="26"/>
  <c r="K16" i="26"/>
  <c r="IL16" i="26"/>
  <c r="IC16" i="26"/>
  <c r="HT16" i="26"/>
  <c r="HJ16" i="26"/>
  <c r="HA16" i="26"/>
  <c r="GR16" i="26"/>
  <c r="GI16" i="26"/>
  <c r="FZ16" i="26"/>
  <c r="FQ16" i="26"/>
  <c r="FH16" i="26"/>
  <c r="EX16" i="26"/>
  <c r="EO16" i="26"/>
  <c r="EF16" i="26"/>
  <c r="DW16" i="26"/>
  <c r="DN16" i="26"/>
  <c r="DE16" i="26"/>
  <c r="CV16" i="26"/>
  <c r="CL16" i="26"/>
  <c r="CC16" i="26"/>
  <c r="BT16" i="26"/>
  <c r="BK16" i="26"/>
  <c r="BB16" i="26"/>
  <c r="AS16" i="26"/>
  <c r="AJ16" i="26"/>
  <c r="Z16" i="26"/>
  <c r="Q16" i="26"/>
  <c r="IK16" i="26"/>
  <c r="IB16" i="26"/>
  <c r="HR16" i="26"/>
  <c r="HI16" i="26"/>
  <c r="GZ16" i="26"/>
  <c r="GQ16" i="26"/>
  <c r="GH16" i="26"/>
  <c r="FY16" i="26"/>
  <c r="FP16" i="26"/>
  <c r="FF16" i="26"/>
  <c r="EW16" i="26"/>
  <c r="EN16" i="26"/>
  <c r="EE16" i="26"/>
  <c r="DV16" i="26"/>
  <c r="DM16" i="26"/>
  <c r="DD16" i="26"/>
  <c r="CT16" i="26"/>
  <c r="CK16" i="26"/>
  <c r="CB16" i="26"/>
  <c r="BS16" i="26"/>
  <c r="BJ16" i="26"/>
  <c r="BA16" i="26"/>
  <c r="AR16" i="26"/>
  <c r="AH16" i="26"/>
  <c r="Y16" i="26"/>
  <c r="P16" i="26"/>
  <c r="IN16" i="26"/>
  <c r="IE16" i="26"/>
  <c r="HV16" i="26"/>
  <c r="HM16" i="26"/>
  <c r="HD16" i="26"/>
  <c r="GT16" i="26"/>
  <c r="GK16" i="26"/>
  <c r="GB16" i="26"/>
  <c r="FS16" i="26"/>
  <c r="FJ16" i="26"/>
  <c r="FA16" i="26"/>
  <c r="ER16" i="26"/>
  <c r="EH16" i="26"/>
  <c r="DY16" i="26"/>
  <c r="DP16" i="26"/>
  <c r="DG16" i="26"/>
  <c r="CX16" i="26"/>
  <c r="CO16" i="26"/>
  <c r="CF16" i="26"/>
  <c r="BV16" i="26"/>
  <c r="BM16" i="26"/>
  <c r="BD16" i="26"/>
  <c r="AU16" i="26"/>
  <c r="AL16" i="26"/>
  <c r="AC16" i="26"/>
  <c r="T16" i="26"/>
  <c r="J16" i="26"/>
  <c r="IF16" i="26"/>
  <c r="HP16" i="26"/>
  <c r="HB16" i="26"/>
  <c r="GN16" i="26"/>
  <c r="FX16" i="26"/>
  <c r="FK16" i="26"/>
  <c r="EU16" i="26"/>
  <c r="EG16" i="26"/>
  <c r="DR16" i="26"/>
  <c r="DB16" i="26"/>
  <c r="CP16" i="26"/>
  <c r="BZ16" i="26"/>
  <c r="BL16" i="26"/>
  <c r="AW16" i="26"/>
  <c r="AG16" i="26"/>
  <c r="U16" i="26"/>
  <c r="HN16" i="26"/>
  <c r="GJ16" i="26"/>
  <c r="FU16" i="26"/>
  <c r="ES16" i="26"/>
  <c r="DO16" i="26"/>
  <c r="CJ16" i="26"/>
  <c r="BH16" i="26"/>
  <c r="AE16" i="26"/>
  <c r="HY16" i="26"/>
  <c r="GW16" i="26"/>
  <c r="GG16" i="26"/>
  <c r="FD16" i="26"/>
  <c r="EB16" i="26"/>
  <c r="CY16" i="26"/>
  <c r="BU16" i="26"/>
  <c r="N16" i="26"/>
  <c r="ID16" i="26"/>
  <c r="HO16" i="26"/>
  <c r="GY16" i="26"/>
  <c r="GL16" i="26"/>
  <c r="FV16" i="26"/>
  <c r="FI16" i="26"/>
  <c r="ET16" i="26"/>
  <c r="ED16" i="26"/>
  <c r="DQ16" i="26"/>
  <c r="DA16" i="26"/>
  <c r="CN16" i="26"/>
  <c r="BY16" i="26"/>
  <c r="BI16" i="26"/>
  <c r="AV16" i="26"/>
  <c r="AF16" i="26"/>
  <c r="R16" i="26"/>
  <c r="HZ16" i="26"/>
  <c r="GX16" i="26"/>
  <c r="FE16" i="26"/>
  <c r="EC16" i="26"/>
  <c r="CZ16" i="26"/>
  <c r="BX16" i="26"/>
  <c r="AT16" i="26"/>
  <c r="O16" i="26"/>
  <c r="HL16" i="26"/>
  <c r="FT16" i="26"/>
  <c r="EP16" i="26"/>
  <c r="DL16" i="26"/>
  <c r="CI16" i="26"/>
  <c r="AD16" i="26"/>
  <c r="HH16" i="26"/>
  <c r="GF16" i="26"/>
  <c r="FC16" i="26"/>
  <c r="DJ16" i="26"/>
  <c r="CH16" i="26"/>
  <c r="AO16" i="26"/>
  <c r="IJ16" i="26"/>
  <c r="HW16" i="26"/>
  <c r="HG16" i="26"/>
  <c r="GS16" i="26"/>
  <c r="GD16" i="26"/>
  <c r="FN16" i="26"/>
  <c r="FB16" i="26"/>
  <c r="EL16" i="26"/>
  <c r="DX16" i="26"/>
  <c r="DI16" i="26"/>
  <c r="CS16" i="26"/>
  <c r="CG16" i="26"/>
  <c r="BQ16" i="26"/>
  <c r="BC16" i="26"/>
  <c r="AN16" i="26"/>
  <c r="X16" i="26"/>
  <c r="L16" i="26"/>
  <c r="IG16" i="26"/>
  <c r="HE16" i="26"/>
  <c r="GA16" i="26"/>
  <c r="EV16" i="26"/>
  <c r="DT16" i="26"/>
  <c r="CQ16" i="26"/>
  <c r="CA16" i="26"/>
  <c r="AX16" i="26"/>
  <c r="AK16" i="26"/>
  <c r="BF16" i="26"/>
  <c r="DZ16" i="26"/>
  <c r="AB16" i="26"/>
  <c r="IH16" i="26"/>
  <c r="HU16" i="26"/>
  <c r="HF16" i="26"/>
  <c r="GP16" i="26"/>
  <c r="GC16" i="26"/>
  <c r="FM16" i="26"/>
  <c r="EZ16" i="26"/>
  <c r="EK16" i="26"/>
  <c r="DU16" i="26"/>
  <c r="DH16" i="26"/>
  <c r="CR16" i="26"/>
  <c r="CD16" i="26"/>
  <c r="BP16" i="26"/>
  <c r="AZ16" i="26"/>
  <c r="AM16" i="26"/>
  <c r="W16" i="26"/>
  <c r="I16" i="26"/>
  <c r="HQ16" i="26"/>
  <c r="GO16" i="26"/>
  <c r="FL16" i="26"/>
  <c r="EJ16" i="26"/>
  <c r="DF16" i="26"/>
  <c r="BN16" i="26"/>
  <c r="V16" i="26"/>
  <c r="AP16" i="26"/>
  <c r="IM16" i="26"/>
  <c r="HX16" i="26"/>
  <c r="GV16" i="26"/>
  <c r="FR16" i="26"/>
  <c r="EM16" i="26"/>
  <c r="CW16" i="26"/>
  <c r="BR16" i="26"/>
  <c r="BE16" i="26"/>
  <c r="M16" i="26"/>
  <c r="Y343" i="26"/>
  <c r="F103" i="26"/>
  <c r="IM51" i="27"/>
  <c r="IM55" i="27"/>
  <c r="I231" i="26"/>
  <c r="I252" i="26" s="1"/>
  <c r="H16" i="27"/>
  <c r="H46" i="27" s="1"/>
  <c r="BE340" i="26"/>
  <c r="BD340" i="26"/>
  <c r="AZ340" i="26"/>
  <c r="L344" i="26"/>
  <c r="BF344" i="26"/>
  <c r="CS344" i="26"/>
  <c r="EL344" i="26"/>
  <c r="GD344" i="26"/>
  <c r="HU344" i="26"/>
  <c r="M344" i="26"/>
  <c r="BG344" i="26"/>
  <c r="CX344" i="26"/>
  <c r="EM344" i="26"/>
  <c r="GE344" i="26"/>
  <c r="HY344" i="26"/>
  <c r="AB344" i="26"/>
  <c r="BV344" i="26"/>
  <c r="DI344" i="26"/>
  <c r="FB344" i="26"/>
  <c r="GV344" i="26"/>
  <c r="AC344" i="26"/>
  <c r="BW344" i="26"/>
  <c r="DQ344" i="26"/>
  <c r="FC344" i="26"/>
  <c r="GW344" i="26"/>
  <c r="AG344" i="26"/>
  <c r="BX344" i="26"/>
  <c r="DR344" i="26"/>
  <c r="FE344" i="26"/>
  <c r="GX344" i="26"/>
  <c r="BQ340" i="26"/>
  <c r="AL344" i="26"/>
  <c r="BY344" i="26"/>
  <c r="DS344" i="26"/>
  <c r="FM344" i="26"/>
  <c r="GY344" i="26"/>
  <c r="J344" i="26"/>
  <c r="AW344" i="26"/>
  <c r="CP344" i="26"/>
  <c r="EH344" i="26"/>
  <c r="FW344" i="26"/>
  <c r="HN344" i="26"/>
  <c r="K344" i="26"/>
  <c r="AZ344" i="26"/>
  <c r="CQ344" i="26"/>
  <c r="EI344" i="26"/>
  <c r="GC344" i="26"/>
  <c r="HO344" i="26"/>
  <c r="ES340" i="26"/>
  <c r="N344" i="26"/>
  <c r="AM344" i="26"/>
  <c r="BH344" i="26"/>
  <c r="CE344" i="26"/>
  <c r="DB344" i="26"/>
  <c r="DT344" i="26"/>
  <c r="EQ344" i="26"/>
  <c r="FN344" i="26"/>
  <c r="GK344" i="26"/>
  <c r="HC344" i="26"/>
  <c r="HZ344" i="26"/>
  <c r="ET340" i="26"/>
  <c r="V344" i="26"/>
  <c r="AO344" i="26"/>
  <c r="BI344" i="26"/>
  <c r="CH344" i="26"/>
  <c r="DC344" i="26"/>
  <c r="DU344" i="26"/>
  <c r="ET344" i="26"/>
  <c r="FO344" i="26"/>
  <c r="GL344" i="26"/>
  <c r="HI344" i="26"/>
  <c r="IA344" i="26"/>
  <c r="FI340" i="26"/>
  <c r="W344" i="26"/>
  <c r="AT344" i="26"/>
  <c r="BM344" i="26"/>
  <c r="CI344" i="26"/>
  <c r="DF344" i="26"/>
  <c r="EA344" i="26"/>
  <c r="EZ344" i="26"/>
  <c r="FR344" i="26"/>
  <c r="GM344" i="26"/>
  <c r="HL344" i="26"/>
  <c r="IG344" i="26"/>
  <c r="FJ340" i="26"/>
  <c r="Y344" i="26"/>
  <c r="AU344" i="26"/>
  <c r="BR344" i="26"/>
  <c r="CK344" i="26"/>
  <c r="DG344" i="26"/>
  <c r="ED344" i="26"/>
  <c r="FA344" i="26"/>
  <c r="FS344" i="26"/>
  <c r="GP344" i="26"/>
  <c r="HM344" i="26"/>
  <c r="IH344" i="26"/>
  <c r="P340" i="26"/>
  <c r="DI340" i="26"/>
  <c r="HF298" i="26"/>
  <c r="FQ342" i="26"/>
  <c r="DA342" i="26"/>
  <c r="BA342" i="26"/>
  <c r="AV342" i="26"/>
  <c r="DM342" i="26"/>
  <c r="HY340" i="26"/>
  <c r="IJ340" i="26"/>
  <c r="GC340" i="26"/>
  <c r="EC340" i="26"/>
  <c r="CN340" i="26"/>
  <c r="AL340" i="26"/>
  <c r="HR340" i="26"/>
  <c r="GB340" i="26"/>
  <c r="DY340" i="26"/>
  <c r="BY340" i="26"/>
  <c r="AK340" i="26"/>
  <c r="HQ340" i="26"/>
  <c r="FL340" i="26"/>
  <c r="DU340" i="26"/>
  <c r="BV340" i="26"/>
  <c r="U340" i="26"/>
  <c r="IN340" i="26"/>
  <c r="GF340" i="26"/>
  <c r="ER340" i="26"/>
  <c r="CO340" i="26"/>
  <c r="AN340" i="26"/>
  <c r="CP340" i="26"/>
  <c r="GU340" i="26"/>
  <c r="DW342" i="26"/>
  <c r="DN298" i="26"/>
  <c r="DF340" i="26"/>
  <c r="GX340" i="26"/>
  <c r="HU343" i="26"/>
  <c r="FP343" i="26"/>
  <c r="CU343" i="26"/>
  <c r="N340" i="26"/>
  <c r="DH340" i="26"/>
  <c r="GZ340" i="26"/>
  <c r="II344" i="26"/>
  <c r="O344" i="26"/>
  <c r="AH344" i="26"/>
  <c r="AX344" i="26"/>
  <c r="BN344" i="26"/>
  <c r="CF344" i="26"/>
  <c r="CT344" i="26"/>
  <c r="DJ344" i="26"/>
  <c r="EB344" i="26"/>
  <c r="ER344" i="26"/>
  <c r="FF344" i="26"/>
  <c r="FX344" i="26"/>
  <c r="GN344" i="26"/>
  <c r="HD344" i="26"/>
  <c r="HV344" i="26"/>
  <c r="IJ344" i="26"/>
  <c r="U344" i="26"/>
  <c r="AK344" i="26"/>
  <c r="AY344" i="26"/>
  <c r="BQ344" i="26"/>
  <c r="CG344" i="26"/>
  <c r="CW344" i="26"/>
  <c r="DO344" i="26"/>
  <c r="EC344" i="26"/>
  <c r="ES344" i="26"/>
  <c r="FK344" i="26"/>
  <c r="GA344" i="26"/>
  <c r="GO344" i="26"/>
  <c r="HG344" i="26"/>
  <c r="HW344" i="26"/>
  <c r="IM344" i="26"/>
  <c r="AF298" i="26"/>
  <c r="DJ340" i="26"/>
  <c r="HC340" i="26"/>
  <c r="CH298" i="26"/>
  <c r="GU298" i="26"/>
  <c r="M340" i="26"/>
  <c r="AD340" i="26"/>
  <c r="AY340" i="26"/>
  <c r="BP340" i="26"/>
  <c r="CH340" i="26"/>
  <c r="DB340" i="26"/>
  <c r="DT340" i="26"/>
  <c r="EK340" i="26"/>
  <c r="FF340" i="26"/>
  <c r="FW340" i="26"/>
  <c r="GO340" i="26"/>
  <c r="HN340" i="26"/>
  <c r="II340" i="26"/>
  <c r="DX298" i="26"/>
  <c r="AG298" i="26"/>
  <c r="X340" i="26"/>
  <c r="ED340" i="26"/>
  <c r="AP298" i="26"/>
  <c r="FE298" i="26"/>
  <c r="Y340" i="26"/>
  <c r="AP340" i="26"/>
  <c r="BM340" i="26"/>
  <c r="CB340" i="26"/>
  <c r="CT340" i="26"/>
  <c r="DP340" i="26"/>
  <c r="EH340" i="26"/>
  <c r="EW340" i="26"/>
  <c r="FT340" i="26"/>
  <c r="GK340" i="26"/>
  <c r="HD340" i="26"/>
  <c r="IA340" i="26"/>
  <c r="GA342" i="26"/>
  <c r="DO298" i="26"/>
  <c r="IM298" i="26"/>
  <c r="FD298" i="26"/>
  <c r="AO340" i="26"/>
  <c r="BZ340" i="26"/>
  <c r="EV340" i="26"/>
  <c r="GG340" i="26"/>
  <c r="BV298" i="26"/>
  <c r="FN298" i="26"/>
  <c r="J340" i="26"/>
  <c r="AB340" i="26"/>
  <c r="AQ340" i="26"/>
  <c r="BN340" i="26"/>
  <c r="CE340" i="26"/>
  <c r="CW340" i="26"/>
  <c r="DR340" i="26"/>
  <c r="EI340" i="26"/>
  <c r="EZ340" i="26"/>
  <c r="FU340" i="26"/>
  <c r="GM340" i="26"/>
  <c r="HE340" i="26"/>
  <c r="ID340" i="26"/>
  <c r="GI342" i="26"/>
  <c r="S344" i="26"/>
  <c r="AD344" i="26"/>
  <c r="AP344" i="26"/>
  <c r="BC344" i="26"/>
  <c r="BO344" i="26"/>
  <c r="BZ344" i="26"/>
  <c r="CN344" i="26"/>
  <c r="CY344" i="26"/>
  <c r="DK344" i="26"/>
  <c r="DY344" i="26"/>
  <c r="EJ344" i="26"/>
  <c r="EU344" i="26"/>
  <c r="FI344" i="26"/>
  <c r="FU344" i="26"/>
  <c r="GF344" i="26"/>
  <c r="GT344" i="26"/>
  <c r="HE344" i="26"/>
  <c r="HQ344" i="26"/>
  <c r="ID344" i="26"/>
  <c r="IL298" i="26"/>
  <c r="BF340" i="26"/>
  <c r="CS340" i="26"/>
  <c r="FN340" i="26"/>
  <c r="HX340" i="26"/>
  <c r="BW298" i="26"/>
  <c r="GT298" i="26"/>
  <c r="L340" i="26"/>
  <c r="AC340" i="26"/>
  <c r="AX340" i="26"/>
  <c r="BO340" i="26"/>
  <c r="CG340" i="26"/>
  <c r="DA340" i="26"/>
  <c r="DS340" i="26"/>
  <c r="EJ340" i="26"/>
  <c r="FE340" i="26"/>
  <c r="FV340" i="26"/>
  <c r="GN340" i="26"/>
  <c r="HM340" i="26"/>
  <c r="IF340" i="26"/>
  <c r="AM342" i="26"/>
  <c r="GS342" i="26"/>
  <c r="T344" i="26"/>
  <c r="AE344" i="26"/>
  <c r="AQ344" i="26"/>
  <c r="BE344" i="26"/>
  <c r="BP344" i="26"/>
  <c r="CA344" i="26"/>
  <c r="CO344" i="26"/>
  <c r="DA344" i="26"/>
  <c r="DL344" i="26"/>
  <c r="DZ344" i="26"/>
  <c r="EK344" i="26"/>
  <c r="EW344" i="26"/>
  <c r="FJ344" i="26"/>
  <c r="FV344" i="26"/>
  <c r="GG344" i="26"/>
  <c r="GU344" i="26"/>
  <c r="HF344" i="26"/>
  <c r="HR344" i="26"/>
  <c r="IE344" i="26"/>
  <c r="W298" i="26"/>
  <c r="BM298" i="26"/>
  <c r="DC298" i="26"/>
  <c r="EU298" i="26"/>
  <c r="GK298" i="26"/>
  <c r="IA298" i="26"/>
  <c r="AD342" i="26"/>
  <c r="CS342" i="26"/>
  <c r="AQ298" i="26"/>
  <c r="FO298" i="26"/>
  <c r="IH342" i="26"/>
  <c r="HR342" i="26"/>
  <c r="HE342" i="26"/>
  <c r="GN342" i="26"/>
  <c r="FZ342" i="26"/>
  <c r="FL342" i="26"/>
  <c r="EV342" i="26"/>
  <c r="EJ342" i="26"/>
  <c r="DV342" i="26"/>
  <c r="DF342" i="26"/>
  <c r="CR342" i="26"/>
  <c r="CF342" i="26"/>
  <c r="BR342" i="26"/>
  <c r="BF342" i="26"/>
  <c r="AU342" i="26"/>
  <c r="AG342" i="26"/>
  <c r="V342" i="26"/>
  <c r="J342" i="26"/>
  <c r="IG342" i="26"/>
  <c r="HQ342" i="26"/>
  <c r="GY342" i="26"/>
  <c r="GK342" i="26"/>
  <c r="FY342" i="26"/>
  <c r="FI342" i="26"/>
  <c r="EU342" i="26"/>
  <c r="EG342" i="26"/>
  <c r="DQ342" i="26"/>
  <c r="DE342" i="26"/>
  <c r="CQ342" i="26"/>
  <c r="CB342" i="26"/>
  <c r="BQ342" i="26"/>
  <c r="BE342" i="26"/>
  <c r="AR342" i="26"/>
  <c r="AF342" i="26"/>
  <c r="U342" i="26"/>
  <c r="IF342" i="26"/>
  <c r="HI342" i="26"/>
  <c r="GR342" i="26"/>
  <c r="FX342" i="26"/>
  <c r="FD342" i="26"/>
  <c r="EL342" i="26"/>
  <c r="DP342" i="26"/>
  <c r="CZ342" i="26"/>
  <c r="CH342" i="26"/>
  <c r="BP342" i="26"/>
  <c r="AZ342" i="26"/>
  <c r="AL342" i="26"/>
  <c r="T342" i="26"/>
  <c r="IC342" i="26"/>
  <c r="HH342" i="26"/>
  <c r="GO342" i="26"/>
  <c r="FS342" i="26"/>
  <c r="FC342" i="26"/>
  <c r="EK342" i="26"/>
  <c r="DO342" i="26"/>
  <c r="CW342" i="26"/>
  <c r="CG342" i="26"/>
  <c r="BN342" i="26"/>
  <c r="AX342" i="26"/>
  <c r="AH342" i="26"/>
  <c r="P342" i="26"/>
  <c r="IA342" i="26"/>
  <c r="HG342" i="26"/>
  <c r="GJ342" i="26"/>
  <c r="FR342" i="26"/>
  <c r="FB342" i="26"/>
  <c r="EF342" i="26"/>
  <c r="DN342" i="26"/>
  <c r="CV342" i="26"/>
  <c r="CA342" i="26"/>
  <c r="BM342" i="26"/>
  <c r="AW342" i="26"/>
  <c r="AE342" i="26"/>
  <c r="O342" i="26"/>
  <c r="HW342" i="26"/>
  <c r="GX342" i="26"/>
  <c r="GH342" i="26"/>
  <c r="FP342" i="26"/>
  <c r="ET342" i="26"/>
  <c r="EB342" i="26"/>
  <c r="DL342" i="26"/>
  <c r="CP342" i="26"/>
  <c r="BY342" i="26"/>
  <c r="BI342" i="26"/>
  <c r="AP342" i="26"/>
  <c r="AC342" i="26"/>
  <c r="M342" i="26"/>
  <c r="HS342" i="26"/>
  <c r="GW342" i="26"/>
  <c r="GC342" i="26"/>
  <c r="FM342" i="26"/>
  <c r="ES342" i="26"/>
  <c r="DY342" i="26"/>
  <c r="DG342" i="26"/>
  <c r="CK342" i="26"/>
  <c r="BX342" i="26"/>
  <c r="BH342" i="26"/>
  <c r="AO342" i="26"/>
  <c r="Y342" i="26"/>
  <c r="L342" i="26"/>
  <c r="HP342" i="26"/>
  <c r="GV342" i="26"/>
  <c r="GB342" i="26"/>
  <c r="FH342" i="26"/>
  <c r="ER342" i="26"/>
  <c r="DX342" i="26"/>
  <c r="DD342" i="26"/>
  <c r="CJ342" i="26"/>
  <c r="BV342" i="26"/>
  <c r="BD342" i="26"/>
  <c r="AN342" i="26"/>
  <c r="X342" i="26"/>
  <c r="HF342" i="26"/>
  <c r="J298" i="26"/>
  <c r="BB298" i="26"/>
  <c r="CR298" i="26"/>
  <c r="EH298" i="26"/>
  <c r="FZ298" i="26"/>
  <c r="HP298" i="26"/>
  <c r="BS342" i="26"/>
  <c r="EM342" i="26"/>
  <c r="HJ342" i="26"/>
  <c r="DY298" i="26"/>
  <c r="BJ342" i="26"/>
  <c r="EC342" i="26"/>
  <c r="K298" i="26"/>
  <c r="BC298" i="26"/>
  <c r="CS298" i="26"/>
  <c r="EI298" i="26"/>
  <c r="GA298" i="26"/>
  <c r="N342" i="26"/>
  <c r="BZ342" i="26"/>
  <c r="EW342" i="26"/>
  <c r="HX342" i="26"/>
  <c r="II298" i="26"/>
  <c r="HO298" i="26"/>
  <c r="GS298" i="26"/>
  <c r="FW298" i="26"/>
  <c r="FC298" i="26"/>
  <c r="EG298" i="26"/>
  <c r="DK298" i="26"/>
  <c r="CQ298" i="26"/>
  <c r="BU298" i="26"/>
  <c r="AY298" i="26"/>
  <c r="AE298" i="26"/>
  <c r="I298" i="26"/>
  <c r="IH298" i="26"/>
  <c r="HN298" i="26"/>
  <c r="GR298" i="26"/>
  <c r="FV298" i="26"/>
  <c r="FB298" i="26"/>
  <c r="EF298" i="26"/>
  <c r="DJ298" i="26"/>
  <c r="CP298" i="26"/>
  <c r="BT298" i="26"/>
  <c r="AX298" i="26"/>
  <c r="AD298" i="26"/>
  <c r="H298" i="26"/>
  <c r="H296" i="26" s="1"/>
  <c r="H381" i="26" s="1"/>
  <c r="HY298" i="26"/>
  <c r="HC298" i="26"/>
  <c r="GI298" i="26"/>
  <c r="FM298" i="26"/>
  <c r="EQ298" i="26"/>
  <c r="DW298" i="26"/>
  <c r="DA298" i="26"/>
  <c r="CE298" i="26"/>
  <c r="BK298" i="26"/>
  <c r="AO298" i="26"/>
  <c r="S298" i="26"/>
  <c r="HX298" i="26"/>
  <c r="HB298" i="26"/>
  <c r="GH298" i="26"/>
  <c r="FL298" i="26"/>
  <c r="EP298" i="26"/>
  <c r="DV298" i="26"/>
  <c r="CZ298" i="26"/>
  <c r="CD298" i="26"/>
  <c r="BJ298" i="26"/>
  <c r="AN298" i="26"/>
  <c r="R298" i="26"/>
  <c r="CI298" i="26"/>
  <c r="HG298" i="26"/>
  <c r="V298" i="26"/>
  <c r="BL298" i="26"/>
  <c r="DB298" i="26"/>
  <c r="ET298" i="26"/>
  <c r="GJ298" i="26"/>
  <c r="HZ298" i="26"/>
  <c r="W342" i="26"/>
  <c r="CI342" i="26"/>
  <c r="FE342" i="26"/>
  <c r="II342" i="26"/>
  <c r="IC343" i="26"/>
  <c r="FB343" i="26"/>
  <c r="BJ343" i="26"/>
  <c r="EQ343" i="26"/>
  <c r="AV343" i="26"/>
  <c r="DF343" i="26"/>
  <c r="IK343" i="26"/>
  <c r="DQ343" i="26"/>
  <c r="L343" i="26"/>
  <c r="EE343" i="26"/>
  <c r="AK343" i="26"/>
  <c r="GB343" i="26"/>
  <c r="S340" i="26"/>
  <c r="AF340" i="26"/>
  <c r="AT340" i="26"/>
  <c r="BH340" i="26"/>
  <c r="BW340" i="26"/>
  <c r="CJ340" i="26"/>
  <c r="CX340" i="26"/>
  <c r="DK340" i="26"/>
  <c r="DZ340" i="26"/>
  <c r="EL340" i="26"/>
  <c r="FB340" i="26"/>
  <c r="FO340" i="26"/>
  <c r="GD340" i="26"/>
  <c r="GP340" i="26"/>
  <c r="HF340" i="26"/>
  <c r="BU343" i="26"/>
  <c r="GR343" i="26"/>
  <c r="IH340" i="26"/>
  <c r="HV340" i="26"/>
  <c r="HI340" i="26"/>
  <c r="GW340" i="26"/>
  <c r="GL340" i="26"/>
  <c r="FX340" i="26"/>
  <c r="FM340" i="26"/>
  <c r="FA340" i="26"/>
  <c r="EN340" i="26"/>
  <c r="EB340" i="26"/>
  <c r="DQ340" i="26"/>
  <c r="DC340" i="26"/>
  <c r="CR340" i="26"/>
  <c r="CF340" i="26"/>
  <c r="BR340" i="26"/>
  <c r="BG340" i="26"/>
  <c r="AV340" i="26"/>
  <c r="AH340" i="26"/>
  <c r="V340" i="26"/>
  <c r="K340" i="26"/>
  <c r="IG340" i="26"/>
  <c r="HU340" i="26"/>
  <c r="HH340" i="26"/>
  <c r="GV340" i="26"/>
  <c r="T340" i="26"/>
  <c r="AG340" i="26"/>
  <c r="AW340" i="26"/>
  <c r="BI340" i="26"/>
  <c r="BX340" i="26"/>
  <c r="CK340" i="26"/>
  <c r="CZ340" i="26"/>
  <c r="DL340" i="26"/>
  <c r="EA340" i="26"/>
  <c r="EQ340" i="26"/>
  <c r="FD340" i="26"/>
  <c r="FR340" i="26"/>
  <c r="GE340" i="26"/>
  <c r="GT340" i="26"/>
  <c r="HL340" i="26"/>
  <c r="HZ340" i="26"/>
  <c r="CG343" i="26"/>
  <c r="HE343" i="26"/>
  <c r="Q344" i="26"/>
  <c r="Z344" i="26"/>
  <c r="AI344" i="26"/>
  <c r="AR344" i="26"/>
  <c r="BA344" i="26"/>
  <c r="BJ344" i="26"/>
  <c r="BS344" i="26"/>
  <c r="CC344" i="26"/>
  <c r="CL344" i="26"/>
  <c r="CU344" i="26"/>
  <c r="DD344" i="26"/>
  <c r="DM344" i="26"/>
  <c r="DV344" i="26"/>
  <c r="EE344" i="26"/>
  <c r="EO344" i="26"/>
  <c r="EX344" i="26"/>
  <c r="FG344" i="26"/>
  <c r="FP344" i="26"/>
  <c r="FY344" i="26"/>
  <c r="GH344" i="26"/>
  <c r="GQ344" i="26"/>
  <c r="HA344" i="26"/>
  <c r="HJ344" i="26"/>
  <c r="HS344" i="26"/>
  <c r="IB344" i="26"/>
  <c r="IK344" i="26"/>
  <c r="R344" i="26"/>
  <c r="AA344" i="26"/>
  <c r="AJ344" i="26"/>
  <c r="AS344" i="26"/>
  <c r="BB344" i="26"/>
  <c r="BK344" i="26"/>
  <c r="BU344" i="26"/>
  <c r="CD344" i="26"/>
  <c r="CM344" i="26"/>
  <c r="CV344" i="26"/>
  <c r="DE344" i="26"/>
  <c r="DN344" i="26"/>
  <c r="DW344" i="26"/>
  <c r="EG344" i="26"/>
  <c r="EP344" i="26"/>
  <c r="EY344" i="26"/>
  <c r="FH344" i="26"/>
  <c r="FQ344" i="26"/>
  <c r="FZ344" i="26"/>
  <c r="GI344" i="26"/>
  <c r="GS344" i="26"/>
  <c r="HB344" i="26"/>
  <c r="HK344" i="26"/>
  <c r="HT344" i="26"/>
  <c r="IC344" i="26"/>
  <c r="IL344" i="26"/>
  <c r="I109" i="26"/>
  <c r="I5" i="26"/>
  <c r="I2" i="26"/>
  <c r="J1" i="26"/>
  <c r="I15" i="26"/>
  <c r="I4" i="26"/>
  <c r="I126" i="26"/>
  <c r="I117" i="26"/>
  <c r="IN383" i="26"/>
  <c r="IN281" i="26"/>
  <c r="D331" i="26"/>
  <c r="D341" i="26" s="1"/>
  <c r="D351" i="26" s="1"/>
  <c r="D361" i="26" s="1"/>
  <c r="D371" i="26" s="1"/>
  <c r="D321" i="26"/>
  <c r="IK298" i="26"/>
  <c r="IC298" i="26"/>
  <c r="HU298" i="26"/>
  <c r="HM298" i="26"/>
  <c r="HE298" i="26"/>
  <c r="GW298" i="26"/>
  <c r="GO298" i="26"/>
  <c r="GG298" i="26"/>
  <c r="FY298" i="26"/>
  <c r="FQ298" i="26"/>
  <c r="FI298" i="26"/>
  <c r="FA298" i="26"/>
  <c r="ES298" i="26"/>
  <c r="EK298" i="26"/>
  <c r="EC298" i="26"/>
  <c r="DU298" i="26"/>
  <c r="DM298" i="26"/>
  <c r="DE298" i="26"/>
  <c r="CW298" i="26"/>
  <c r="CO298" i="26"/>
  <c r="CG298" i="26"/>
  <c r="BY298" i="26"/>
  <c r="BQ298" i="26"/>
  <c r="BI298" i="26"/>
  <c r="BA298" i="26"/>
  <c r="AS298" i="26"/>
  <c r="AK298" i="26"/>
  <c r="AC298" i="26"/>
  <c r="U298" i="26"/>
  <c r="M298" i="26"/>
  <c r="IJ298" i="26"/>
  <c r="IB298" i="26"/>
  <c r="HT298" i="26"/>
  <c r="HL298" i="26"/>
  <c r="HD298" i="26"/>
  <c r="GV298" i="26"/>
  <c r="GN298" i="26"/>
  <c r="GF298" i="26"/>
  <c r="FX298" i="26"/>
  <c r="FP298" i="26"/>
  <c r="FH298" i="26"/>
  <c r="EZ298" i="26"/>
  <c r="ER298" i="26"/>
  <c r="EJ298" i="26"/>
  <c r="EB298" i="26"/>
  <c r="DT298" i="26"/>
  <c r="DL298" i="26"/>
  <c r="DD298" i="26"/>
  <c r="CV298" i="26"/>
  <c r="CN298" i="26"/>
  <c r="CF298" i="26"/>
  <c r="BX298" i="26"/>
  <c r="BP298" i="26"/>
  <c r="BH298" i="26"/>
  <c r="AZ298" i="26"/>
  <c r="AR298" i="26"/>
  <c r="AJ298" i="26"/>
  <c r="AB298" i="26"/>
  <c r="T298" i="26"/>
  <c r="L298" i="26"/>
  <c r="Q298" i="26"/>
  <c r="AA298" i="26"/>
  <c r="AM298" i="26"/>
  <c r="AW298" i="26"/>
  <c r="BG298" i="26"/>
  <c r="BS298" i="26"/>
  <c r="CC298" i="26"/>
  <c r="CM298" i="26"/>
  <c r="CY298" i="26"/>
  <c r="DI298" i="26"/>
  <c r="DS298" i="26"/>
  <c r="EE298" i="26"/>
  <c r="EO298" i="26"/>
  <c r="EY298" i="26"/>
  <c r="FK298" i="26"/>
  <c r="FU298" i="26"/>
  <c r="GE298" i="26"/>
  <c r="GQ298" i="26"/>
  <c r="HA298" i="26"/>
  <c r="HK298" i="26"/>
  <c r="HW298" i="26"/>
  <c r="IG298" i="26"/>
  <c r="D320" i="26"/>
  <c r="N298" i="26"/>
  <c r="X298" i="26"/>
  <c r="AH298" i="26"/>
  <c r="AT298" i="26"/>
  <c r="BD298" i="26"/>
  <c r="BN298" i="26"/>
  <c r="BZ298" i="26"/>
  <c r="CJ298" i="26"/>
  <c r="CT298" i="26"/>
  <c r="DF298" i="26"/>
  <c r="DP298" i="26"/>
  <c r="DZ298" i="26"/>
  <c r="EL298" i="26"/>
  <c r="EV298" i="26"/>
  <c r="FF298" i="26"/>
  <c r="FR298" i="26"/>
  <c r="GB298" i="26"/>
  <c r="GL298" i="26"/>
  <c r="GX298" i="26"/>
  <c r="HH298" i="26"/>
  <c r="HR298" i="26"/>
  <c r="ID298" i="26"/>
  <c r="IN298" i="26"/>
  <c r="C329" i="26"/>
  <c r="C339" i="26" s="1"/>
  <c r="C349" i="26" s="1"/>
  <c r="C359" i="26" s="1"/>
  <c r="C369" i="26" s="1"/>
  <c r="C319" i="26"/>
  <c r="C333" i="26"/>
  <c r="C343" i="26" s="1"/>
  <c r="C353" i="26" s="1"/>
  <c r="C363" i="26" s="1"/>
  <c r="C373" i="26" s="1"/>
  <c r="C323" i="26"/>
  <c r="O298" i="26"/>
  <c r="Y298" i="26"/>
  <c r="AI298" i="26"/>
  <c r="AU298" i="26"/>
  <c r="BE298" i="26"/>
  <c r="BO298" i="26"/>
  <c r="CA298" i="26"/>
  <c r="CK298" i="26"/>
  <c r="CU298" i="26"/>
  <c r="DG298" i="26"/>
  <c r="DQ298" i="26"/>
  <c r="EA298" i="26"/>
  <c r="EM298" i="26"/>
  <c r="EW298" i="26"/>
  <c r="FG298" i="26"/>
  <c r="FS298" i="26"/>
  <c r="GC298" i="26"/>
  <c r="GM298" i="26"/>
  <c r="GY298" i="26"/>
  <c r="HI298" i="26"/>
  <c r="HS298" i="26"/>
  <c r="IE298" i="26"/>
  <c r="C334" i="26"/>
  <c r="C344" i="26" s="1"/>
  <c r="C354" i="26" s="1"/>
  <c r="C364" i="26" s="1"/>
  <c r="C374" i="26" s="1"/>
  <c r="C324" i="26"/>
  <c r="P298" i="26"/>
  <c r="Z298" i="26"/>
  <c r="AL298" i="26"/>
  <c r="AV298" i="26"/>
  <c r="BF298" i="26"/>
  <c r="BR298" i="26"/>
  <c r="CB298" i="26"/>
  <c r="CL298" i="26"/>
  <c r="CX298" i="26"/>
  <c r="DH298" i="26"/>
  <c r="DR298" i="26"/>
  <c r="ED298" i="26"/>
  <c r="EN298" i="26"/>
  <c r="EX298" i="26"/>
  <c r="FJ298" i="26"/>
  <c r="FT298" i="26"/>
  <c r="GD298" i="26"/>
  <c r="GP298" i="26"/>
  <c r="GZ298" i="26"/>
  <c r="HJ298" i="26"/>
  <c r="HV298" i="26"/>
  <c r="IF298" i="26"/>
  <c r="C335" i="26"/>
  <c r="C345" i="26" s="1"/>
  <c r="C355" i="26" s="1"/>
  <c r="C365" i="26" s="1"/>
  <c r="C375" i="26" s="1"/>
  <c r="C325" i="26"/>
  <c r="S343" i="26"/>
  <c r="AD343" i="26"/>
  <c r="AR343" i="26"/>
  <c r="BC343" i="26"/>
  <c r="BO343" i="26"/>
  <c r="CB343" i="26"/>
  <c r="CN343" i="26"/>
  <c r="CY343" i="26"/>
  <c r="DM343" i="26"/>
  <c r="DX343" i="26"/>
  <c r="EJ343" i="26"/>
  <c r="EW343" i="26"/>
  <c r="FI343" i="26"/>
  <c r="FT343" i="26"/>
  <c r="GJ343" i="26"/>
  <c r="GZ343" i="26"/>
  <c r="HM343" i="26"/>
  <c r="IH343" i="26"/>
  <c r="HZ343" i="26"/>
  <c r="HR343" i="26"/>
  <c r="HJ343" i="26"/>
  <c r="HB343" i="26"/>
  <c r="GT343" i="26"/>
  <c r="GL343" i="26"/>
  <c r="GD343" i="26"/>
  <c r="FV343" i="26"/>
  <c r="FN343" i="26"/>
  <c r="FF343" i="26"/>
  <c r="EX343" i="26"/>
  <c r="EP343" i="26"/>
  <c r="EH343" i="26"/>
  <c r="DZ343" i="26"/>
  <c r="DR343" i="26"/>
  <c r="DJ343" i="26"/>
  <c r="DB343" i="26"/>
  <c r="CT343" i="26"/>
  <c r="CL343" i="26"/>
  <c r="CD343" i="26"/>
  <c r="BV343" i="26"/>
  <c r="BN343" i="26"/>
  <c r="BF343" i="26"/>
  <c r="AX343" i="26"/>
  <c r="AP343" i="26"/>
  <c r="AH343" i="26"/>
  <c r="Z343" i="26"/>
  <c r="R343" i="26"/>
  <c r="J343" i="26"/>
  <c r="IJ343" i="26"/>
  <c r="IA343" i="26"/>
  <c r="HQ343" i="26"/>
  <c r="HH343" i="26"/>
  <c r="GY343" i="26"/>
  <c r="GP343" i="26"/>
  <c r="GG343" i="26"/>
  <c r="FX343" i="26"/>
  <c r="FO343" i="26"/>
  <c r="FE343" i="26"/>
  <c r="EV343" i="26"/>
  <c r="EM343" i="26"/>
  <c r="ED343" i="26"/>
  <c r="DU343" i="26"/>
  <c r="DL343" i="26"/>
  <c r="DC343" i="26"/>
  <c r="CS343" i="26"/>
  <c r="CJ343" i="26"/>
  <c r="CA343" i="26"/>
  <c r="BR343" i="26"/>
  <c r="BI343" i="26"/>
  <c r="AZ343" i="26"/>
  <c r="AQ343" i="26"/>
  <c r="AG343" i="26"/>
  <c r="X343" i="26"/>
  <c r="O343" i="26"/>
  <c r="II343" i="26"/>
  <c r="HY343" i="26"/>
  <c r="HP343" i="26"/>
  <c r="HG343" i="26"/>
  <c r="GX343" i="26"/>
  <c r="GO343" i="26"/>
  <c r="GF343" i="26"/>
  <c r="FW343" i="26"/>
  <c r="FM343" i="26"/>
  <c r="FD343" i="26"/>
  <c r="EU343" i="26"/>
  <c r="EL343" i="26"/>
  <c r="EC343" i="26"/>
  <c r="DT343" i="26"/>
  <c r="DK343" i="26"/>
  <c r="DA343" i="26"/>
  <c r="CR343" i="26"/>
  <c r="CI343" i="26"/>
  <c r="BZ343" i="26"/>
  <c r="BQ343" i="26"/>
  <c r="BH343" i="26"/>
  <c r="AY343" i="26"/>
  <c r="AO343" i="26"/>
  <c r="AF343" i="26"/>
  <c r="W343" i="26"/>
  <c r="N343" i="26"/>
  <c r="IG343" i="26"/>
  <c r="HX343" i="26"/>
  <c r="HO343" i="26"/>
  <c r="HF343" i="26"/>
  <c r="GW343" i="26"/>
  <c r="GN343" i="26"/>
  <c r="GE343" i="26"/>
  <c r="FU343" i="26"/>
  <c r="T343" i="26"/>
  <c r="AE343" i="26"/>
  <c r="AS343" i="26"/>
  <c r="BD343" i="26"/>
  <c r="BP343" i="26"/>
  <c r="CC343" i="26"/>
  <c r="CO343" i="26"/>
  <c r="CZ343" i="26"/>
  <c r="DN343" i="26"/>
  <c r="DY343" i="26"/>
  <c r="EK343" i="26"/>
  <c r="EY343" i="26"/>
  <c r="FJ343" i="26"/>
  <c r="FY343" i="26"/>
  <c r="GK343" i="26"/>
  <c r="HA343" i="26"/>
  <c r="HN343" i="26"/>
  <c r="ID343" i="26"/>
  <c r="U343" i="26"/>
  <c r="AI343" i="26"/>
  <c r="AT343" i="26"/>
  <c r="BE343" i="26"/>
  <c r="BS343" i="26"/>
  <c r="CE343" i="26"/>
  <c r="CP343" i="26"/>
  <c r="DD343" i="26"/>
  <c r="DO343" i="26"/>
  <c r="EA343" i="26"/>
  <c r="EN343" i="26"/>
  <c r="EZ343" i="26"/>
  <c r="FK343" i="26"/>
  <c r="FZ343" i="26"/>
  <c r="GM343" i="26"/>
  <c r="HC343" i="26"/>
  <c r="HS343" i="26"/>
  <c r="IE343" i="26"/>
  <c r="K343" i="26"/>
  <c r="V343" i="26"/>
  <c r="AJ343" i="26"/>
  <c r="AU343" i="26"/>
  <c r="BG343" i="26"/>
  <c r="BT343" i="26"/>
  <c r="CF343" i="26"/>
  <c r="CQ343" i="26"/>
  <c r="DE343" i="26"/>
  <c r="DP343" i="26"/>
  <c r="EB343" i="26"/>
  <c r="EO343" i="26"/>
  <c r="FA343" i="26"/>
  <c r="FL343" i="26"/>
  <c r="GA343" i="26"/>
  <c r="GQ343" i="26"/>
  <c r="HD343" i="26"/>
  <c r="HT343" i="26"/>
  <c r="IF343" i="26"/>
  <c r="M343" i="26"/>
  <c r="AA343" i="26"/>
  <c r="AL343" i="26"/>
  <c r="AW343" i="26"/>
  <c r="BK343" i="26"/>
  <c r="BW343" i="26"/>
  <c r="CH343" i="26"/>
  <c r="CV343" i="26"/>
  <c r="DG343" i="26"/>
  <c r="DS343" i="26"/>
  <c r="EF343" i="26"/>
  <c r="ER343" i="26"/>
  <c r="FC343" i="26"/>
  <c r="FQ343" i="26"/>
  <c r="GC343" i="26"/>
  <c r="GS343" i="26"/>
  <c r="HI343" i="26"/>
  <c r="HV343" i="26"/>
  <c r="IL343" i="26"/>
  <c r="IM340" i="26"/>
  <c r="IE340" i="26"/>
  <c r="HW340" i="26"/>
  <c r="HO340" i="26"/>
  <c r="HG340" i="26"/>
  <c r="GY340" i="26"/>
  <c r="GQ340" i="26"/>
  <c r="GI340" i="26"/>
  <c r="GA340" i="26"/>
  <c r="FS340" i="26"/>
  <c r="FK340" i="26"/>
  <c r="FC340" i="26"/>
  <c r="EU340" i="26"/>
  <c r="EM340" i="26"/>
  <c r="EE340" i="26"/>
  <c r="DW340" i="26"/>
  <c r="DO340" i="26"/>
  <c r="DG340" i="26"/>
  <c r="CY340" i="26"/>
  <c r="CQ340" i="26"/>
  <c r="CI340" i="26"/>
  <c r="CA340" i="26"/>
  <c r="BS340" i="26"/>
  <c r="BK340" i="26"/>
  <c r="BC340" i="26"/>
  <c r="AU340" i="26"/>
  <c r="AM340" i="26"/>
  <c r="AE340" i="26"/>
  <c r="W340" i="26"/>
  <c r="O340" i="26"/>
  <c r="Q340" i="26"/>
  <c r="Z340" i="26"/>
  <c r="AI340" i="26"/>
  <c r="AR340" i="26"/>
  <c r="BA340" i="26"/>
  <c r="BJ340" i="26"/>
  <c r="BT340" i="26"/>
  <c r="CC340" i="26"/>
  <c r="CL340" i="26"/>
  <c r="CU340" i="26"/>
  <c r="DD340" i="26"/>
  <c r="DM340" i="26"/>
  <c r="DV340" i="26"/>
  <c r="EF340" i="26"/>
  <c r="EO340" i="26"/>
  <c r="EX340" i="26"/>
  <c r="FG340" i="26"/>
  <c r="FP340" i="26"/>
  <c r="FY340" i="26"/>
  <c r="GH340" i="26"/>
  <c r="GR340" i="26"/>
  <c r="HA340" i="26"/>
  <c r="HJ340" i="26"/>
  <c r="HS340" i="26"/>
  <c r="IB340" i="26"/>
  <c r="IK340" i="26"/>
  <c r="IJ342" i="26"/>
  <c r="IB342" i="26"/>
  <c r="HT342" i="26"/>
  <c r="HL342" i="26"/>
  <c r="HD342" i="26"/>
  <c r="IN342" i="26"/>
  <c r="IE342" i="26"/>
  <c r="HV342" i="26"/>
  <c r="HM342" i="26"/>
  <c r="HC342" i="26"/>
  <c r="GU342" i="26"/>
  <c r="GM342" i="26"/>
  <c r="GE342" i="26"/>
  <c r="FW342" i="26"/>
  <c r="FO342" i="26"/>
  <c r="FG342" i="26"/>
  <c r="EY342" i="26"/>
  <c r="EQ342" i="26"/>
  <c r="EI342" i="26"/>
  <c r="EA342" i="26"/>
  <c r="DS342" i="26"/>
  <c r="DK342" i="26"/>
  <c r="DC342" i="26"/>
  <c r="CU342" i="26"/>
  <c r="CM342" i="26"/>
  <c r="CE342" i="26"/>
  <c r="BW342" i="26"/>
  <c r="BO342" i="26"/>
  <c r="BG342" i="26"/>
  <c r="AY342" i="26"/>
  <c r="AQ342" i="26"/>
  <c r="AI342" i="26"/>
  <c r="AA342" i="26"/>
  <c r="S342" i="26"/>
  <c r="K342" i="26"/>
  <c r="IM342" i="26"/>
  <c r="ID342" i="26"/>
  <c r="HU342" i="26"/>
  <c r="HK342" i="26"/>
  <c r="HB342" i="26"/>
  <c r="GT342" i="26"/>
  <c r="GL342" i="26"/>
  <c r="GD342" i="26"/>
  <c r="FV342" i="26"/>
  <c r="FN342" i="26"/>
  <c r="FF342" i="26"/>
  <c r="EX342" i="26"/>
  <c r="EP342" i="26"/>
  <c r="EH342" i="26"/>
  <c r="DZ342" i="26"/>
  <c r="DR342" i="26"/>
  <c r="DJ342" i="26"/>
  <c r="DB342" i="26"/>
  <c r="CT342" i="26"/>
  <c r="CL342" i="26"/>
  <c r="Q342" i="26"/>
  <c r="Z342" i="26"/>
  <c r="AJ342" i="26"/>
  <c r="AS342" i="26"/>
  <c r="BB342" i="26"/>
  <c r="BK342" i="26"/>
  <c r="BT342" i="26"/>
  <c r="CC342" i="26"/>
  <c r="CN342" i="26"/>
  <c r="CX342" i="26"/>
  <c r="DH342" i="26"/>
  <c r="DT342" i="26"/>
  <c r="ED342" i="26"/>
  <c r="EN342" i="26"/>
  <c r="EZ342" i="26"/>
  <c r="FJ342" i="26"/>
  <c r="FT342" i="26"/>
  <c r="GF342" i="26"/>
  <c r="GP342" i="26"/>
  <c r="GZ342" i="26"/>
  <c r="HN342" i="26"/>
  <c r="HY342" i="26"/>
  <c r="IK342" i="26"/>
  <c r="P343" i="26"/>
  <c r="AB343" i="26"/>
  <c r="AM343" i="26"/>
  <c r="BA343" i="26"/>
  <c r="BL343" i="26"/>
  <c r="BX343" i="26"/>
  <c r="CK343" i="26"/>
  <c r="CW343" i="26"/>
  <c r="DH343" i="26"/>
  <c r="DV343" i="26"/>
  <c r="EG343" i="26"/>
  <c r="ES343" i="26"/>
  <c r="FG343" i="26"/>
  <c r="FR343" i="26"/>
  <c r="GH343" i="26"/>
  <c r="GU343" i="26"/>
  <c r="HK343" i="26"/>
  <c r="HW343" i="26"/>
  <c r="IM343" i="26"/>
  <c r="R340" i="26"/>
  <c r="AA340" i="26"/>
  <c r="AJ340" i="26"/>
  <c r="AS340" i="26"/>
  <c r="BB340" i="26"/>
  <c r="BL340" i="26"/>
  <c r="BU340" i="26"/>
  <c r="CD340" i="26"/>
  <c r="CM340" i="26"/>
  <c r="CV340" i="26"/>
  <c r="DE340" i="26"/>
  <c r="DN340" i="26"/>
  <c r="DX340" i="26"/>
  <c r="EG340" i="26"/>
  <c r="EP340" i="26"/>
  <c r="EY340" i="26"/>
  <c r="FH340" i="26"/>
  <c r="FQ340" i="26"/>
  <c r="FZ340" i="26"/>
  <c r="GJ340" i="26"/>
  <c r="GS340" i="26"/>
  <c r="HB340" i="26"/>
  <c r="HK340" i="26"/>
  <c r="HT340" i="26"/>
  <c r="IC340" i="26"/>
  <c r="IL340" i="26"/>
  <c r="R342" i="26"/>
  <c r="AB342" i="26"/>
  <c r="AK342" i="26"/>
  <c r="AT342" i="26"/>
  <c r="BC342" i="26"/>
  <c r="BL342" i="26"/>
  <c r="BU342" i="26"/>
  <c r="CD342" i="26"/>
  <c r="CO342" i="26"/>
  <c r="CY342" i="26"/>
  <c r="DI342" i="26"/>
  <c r="DU342" i="26"/>
  <c r="EE342" i="26"/>
  <c r="EO342" i="26"/>
  <c r="FA342" i="26"/>
  <c r="FK342" i="26"/>
  <c r="FU342" i="26"/>
  <c r="GG342" i="26"/>
  <c r="GQ342" i="26"/>
  <c r="HA342" i="26"/>
  <c r="HO342" i="26"/>
  <c r="HZ342" i="26"/>
  <c r="IL342" i="26"/>
  <c r="Q343" i="26"/>
  <c r="AC343" i="26"/>
  <c r="AN343" i="26"/>
  <c r="BB343" i="26"/>
  <c r="BM343" i="26"/>
  <c r="BY343" i="26"/>
  <c r="CM343" i="26"/>
  <c r="CX343" i="26"/>
  <c r="DI343" i="26"/>
  <c r="DW343" i="26"/>
  <c r="EI343" i="26"/>
  <c r="ET343" i="26"/>
  <c r="FH343" i="26"/>
  <c r="FS343" i="26"/>
  <c r="GI343" i="26"/>
  <c r="GV343" i="26"/>
  <c r="HL343" i="26"/>
  <c r="IB343" i="26"/>
  <c r="IN343" i="26"/>
  <c r="P344" i="26"/>
  <c r="X344" i="26"/>
  <c r="AF344" i="26"/>
  <c r="AN344" i="26"/>
  <c r="AV344" i="26"/>
  <c r="BD344" i="26"/>
  <c r="BL344" i="26"/>
  <c r="BT344" i="26"/>
  <c r="CB344" i="26"/>
  <c r="CJ344" i="26"/>
  <c r="CR344" i="26"/>
  <c r="CZ344" i="26"/>
  <c r="DH344" i="26"/>
  <c r="DP344" i="26"/>
  <c r="DX344" i="26"/>
  <c r="EF344" i="26"/>
  <c r="EN344" i="26"/>
  <c r="EV344" i="26"/>
  <c r="FD344" i="26"/>
  <c r="FL344" i="26"/>
  <c r="FT344" i="26"/>
  <c r="GB344" i="26"/>
  <c r="GJ344" i="26"/>
  <c r="GR344" i="26"/>
  <c r="GZ344" i="26"/>
  <c r="HH344" i="26"/>
  <c r="HP344" i="26"/>
  <c r="HX344" i="26"/>
  <c r="IF344" i="26"/>
  <c r="D319" i="18"/>
  <c r="C323" i="18"/>
  <c r="G322" i="18"/>
  <c r="G321" i="18"/>
  <c r="G320" i="18"/>
  <c r="G319" i="18"/>
  <c r="G318" i="18"/>
  <c r="G317" i="18"/>
  <c r="G102" i="18"/>
  <c r="I13" i="26" l="1" a="1"/>
  <c r="I13" i="26" s="1"/>
  <c r="I156" i="26" s="1"/>
  <c r="I17" i="26"/>
  <c r="F104" i="26"/>
  <c r="G103" i="26" s="1"/>
  <c r="F23" i="12"/>
  <c r="F24" i="12" s="1"/>
  <c r="H297" i="26"/>
  <c r="J4" i="26"/>
  <c r="J5" i="26"/>
  <c r="K1" i="26"/>
  <c r="J2" i="26"/>
  <c r="J15" i="26"/>
  <c r="F116" i="18"/>
  <c r="F114" i="18"/>
  <c r="F113" i="18"/>
  <c r="F340" i="18"/>
  <c r="F330" i="18"/>
  <c r="G15" i="18"/>
  <c r="F75" i="18"/>
  <c r="F74" i="18"/>
  <c r="F73" i="18"/>
  <c r="F72" i="18"/>
  <c r="F71" i="18"/>
  <c r="F70" i="18"/>
  <c r="F69" i="18"/>
  <c r="F68" i="18"/>
  <c r="F67" i="18"/>
  <c r="F66" i="18"/>
  <c r="F65" i="18"/>
  <c r="F64" i="18"/>
  <c r="F63" i="18"/>
  <c r="F62" i="18"/>
  <c r="F61" i="18"/>
  <c r="F60" i="18"/>
  <c r="F59" i="18"/>
  <c r="F58" i="18"/>
  <c r="F57" i="18"/>
  <c r="F56" i="18"/>
  <c r="F55" i="18"/>
  <c r="F54" i="18"/>
  <c r="F53" i="18"/>
  <c r="F52" i="18"/>
  <c r="F51" i="18"/>
  <c r="F50" i="18"/>
  <c r="F49" i="18"/>
  <c r="F48" i="18"/>
  <c r="F47" i="18"/>
  <c r="F46" i="18"/>
  <c r="F45" i="18"/>
  <c r="F44" i="18"/>
  <c r="F43" i="18"/>
  <c r="F42" i="18"/>
  <c r="F41" i="18"/>
  <c r="F40" i="18"/>
  <c r="F39" i="18"/>
  <c r="F38" i="18"/>
  <c r="F37" i="18"/>
  <c r="F36" i="18"/>
  <c r="F35" i="18"/>
  <c r="F34" i="18"/>
  <c r="F33" i="18"/>
  <c r="F32" i="18"/>
  <c r="F31" i="18"/>
  <c r="F30" i="18"/>
  <c r="F29" i="18"/>
  <c r="F28" i="18"/>
  <c r="F27" i="18"/>
  <c r="F26" i="18"/>
  <c r="F25" i="18"/>
  <c r="F24" i="18"/>
  <c r="F23" i="18"/>
  <c r="F22" i="18"/>
  <c r="F21" i="18"/>
  <c r="F20" i="18"/>
  <c r="F19" i="18"/>
  <c r="F18" i="18"/>
  <c r="F17" i="18"/>
  <c r="F16" i="18"/>
  <c r="G64" i="3"/>
  <c r="B18" i="12"/>
  <c r="B19" i="12"/>
  <c r="B20" i="12"/>
  <c r="B21" i="12"/>
  <c r="B22" i="12"/>
  <c r="B17" i="12"/>
  <c r="F16" i="12"/>
  <c r="F36" i="12" s="1"/>
  <c r="E16" i="12"/>
  <c r="E36" i="12" s="1"/>
  <c r="Z3" i="25"/>
  <c r="D91" i="2"/>
  <c r="D90" i="2"/>
  <c r="Z5" i="25"/>
  <c r="Z6" i="25"/>
  <c r="Z7" i="25"/>
  <c r="Z8" i="25"/>
  <c r="Z9" i="25"/>
  <c r="Z10" i="25"/>
  <c r="Z11" i="25"/>
  <c r="Z12" i="25"/>
  <c r="Z13" i="25"/>
  <c r="Z14" i="25"/>
  <c r="Z15" i="25"/>
  <c r="Z16" i="25"/>
  <c r="Z17" i="25"/>
  <c r="Z18" i="25"/>
  <c r="Z19" i="25"/>
  <c r="Z20" i="25"/>
  <c r="Z21" i="25"/>
  <c r="Z22" i="25"/>
  <c r="Z23" i="25"/>
  <c r="Z24" i="25"/>
  <c r="Z25" i="25"/>
  <c r="Z26" i="25"/>
  <c r="Z27" i="25"/>
  <c r="Z28" i="25"/>
  <c r="Z29" i="25"/>
  <c r="Z30" i="25"/>
  <c r="Z31" i="25"/>
  <c r="Z32" i="25"/>
  <c r="Z33" i="25"/>
  <c r="Z34" i="25"/>
  <c r="Z35" i="25"/>
  <c r="Z36" i="25"/>
  <c r="Z37" i="25"/>
  <c r="Z38" i="25"/>
  <c r="Z39" i="25"/>
  <c r="Z40" i="25"/>
  <c r="Z41" i="25"/>
  <c r="Z42" i="25"/>
  <c r="Z43" i="25"/>
  <c r="Z44" i="25"/>
  <c r="Z45" i="25"/>
  <c r="Z46" i="25"/>
  <c r="Z47" i="25"/>
  <c r="Z48" i="25"/>
  <c r="Z49" i="25"/>
  <c r="Z50" i="25"/>
  <c r="Z51" i="25"/>
  <c r="Z52" i="25"/>
  <c r="Z53" i="25"/>
  <c r="Z54" i="25"/>
  <c r="Z55" i="25"/>
  <c r="Z56" i="25"/>
  <c r="Z57" i="25"/>
  <c r="Z58" i="25"/>
  <c r="Z59" i="25"/>
  <c r="Z60" i="25"/>
  <c r="Z61" i="25"/>
  <c r="Z62" i="25"/>
  <c r="Z63" i="25"/>
  <c r="Z64" i="25"/>
  <c r="Z65" i="25"/>
  <c r="Z66" i="25"/>
  <c r="Z67" i="25"/>
  <c r="Z68" i="25"/>
  <c r="Z69" i="25"/>
  <c r="Z70" i="25"/>
  <c r="Z71" i="25"/>
  <c r="Z72" i="25"/>
  <c r="Z73" i="25"/>
  <c r="Z74" i="25"/>
  <c r="Z75" i="25"/>
  <c r="Z76" i="25"/>
  <c r="Z77" i="25"/>
  <c r="Z78" i="25"/>
  <c r="Z79" i="25"/>
  <c r="Z80" i="25"/>
  <c r="Z81" i="25"/>
  <c r="Z82" i="25"/>
  <c r="Z83" i="25"/>
  <c r="Z84" i="25"/>
  <c r="Z85" i="25"/>
  <c r="Z86" i="25"/>
  <c r="Z87" i="25"/>
  <c r="Z88" i="25"/>
  <c r="Z89" i="25"/>
  <c r="Z90" i="25"/>
  <c r="Z91" i="25"/>
  <c r="Z92" i="25"/>
  <c r="Z93" i="25"/>
  <c r="Z94" i="25"/>
  <c r="Z95" i="25"/>
  <c r="Z96" i="25"/>
  <c r="Z97" i="25"/>
  <c r="Z98" i="25"/>
  <c r="Z99" i="25"/>
  <c r="Z100" i="25"/>
  <c r="Z101" i="25"/>
  <c r="Z102" i="25"/>
  <c r="Z103" i="25"/>
  <c r="A103" i="25"/>
  <c r="A102" i="25"/>
  <c r="A101" i="25"/>
  <c r="A100" i="25"/>
  <c r="A99" i="25"/>
  <c r="A98" i="25"/>
  <c r="A97" i="25"/>
  <c r="A96" i="25"/>
  <c r="A95" i="25"/>
  <c r="A94" i="25"/>
  <c r="A93" i="25"/>
  <c r="A92" i="25"/>
  <c r="A91" i="25"/>
  <c r="A90" i="25"/>
  <c r="A89" i="25"/>
  <c r="A88" i="25"/>
  <c r="A87" i="25"/>
  <c r="A86" i="25"/>
  <c r="A85" i="25"/>
  <c r="A84" i="25"/>
  <c r="A83" i="25"/>
  <c r="A82" i="25"/>
  <c r="A81" i="25"/>
  <c r="A80" i="25"/>
  <c r="A79" i="25"/>
  <c r="A78" i="25"/>
  <c r="A77" i="25"/>
  <c r="A76" i="25"/>
  <c r="A75" i="25"/>
  <c r="A74" i="25"/>
  <c r="A73" i="25"/>
  <c r="A72" i="25"/>
  <c r="A71" i="25"/>
  <c r="A70" i="25"/>
  <c r="A69" i="25"/>
  <c r="A68" i="25"/>
  <c r="A67" i="25"/>
  <c r="A66" i="25"/>
  <c r="A65" i="25"/>
  <c r="A64" i="25"/>
  <c r="A63" i="25"/>
  <c r="A62" i="25"/>
  <c r="A61" i="25"/>
  <c r="A60" i="25"/>
  <c r="A59" i="25"/>
  <c r="A58" i="25"/>
  <c r="A57" i="25"/>
  <c r="A56" i="25"/>
  <c r="A55" i="25"/>
  <c r="A54" i="25"/>
  <c r="A53" i="25"/>
  <c r="A52" i="25"/>
  <c r="A51" i="25"/>
  <c r="A50" i="25"/>
  <c r="A49" i="25"/>
  <c r="A48" i="25"/>
  <c r="A47" i="25"/>
  <c r="A46" i="25"/>
  <c r="A45" i="25"/>
  <c r="A44" i="25"/>
  <c r="A43" i="25"/>
  <c r="A42" i="25"/>
  <c r="A41" i="25"/>
  <c r="A40" i="25"/>
  <c r="A39" i="25"/>
  <c r="A38" i="25"/>
  <c r="A37" i="25"/>
  <c r="A36" i="25"/>
  <c r="A35" i="25"/>
  <c r="A34" i="25"/>
  <c r="A33" i="25"/>
  <c r="A32" i="25"/>
  <c r="A31" i="25"/>
  <c r="A30" i="25"/>
  <c r="A29" i="25"/>
  <c r="A28" i="25"/>
  <c r="A27" i="25"/>
  <c r="A26" i="25"/>
  <c r="A25" i="25"/>
  <c r="A24" i="25"/>
  <c r="A23" i="25"/>
  <c r="A22" i="25"/>
  <c r="A21" i="25"/>
  <c r="A20" i="25"/>
  <c r="A19" i="25"/>
  <c r="A18" i="25"/>
  <c r="A17" i="25"/>
  <c r="A16" i="25"/>
  <c r="A15" i="25"/>
  <c r="A14" i="25"/>
  <c r="A13" i="25"/>
  <c r="A12" i="25"/>
  <c r="A11" i="25"/>
  <c r="A10" i="25"/>
  <c r="A9" i="25"/>
  <c r="A8" i="25"/>
  <c r="A7" i="25"/>
  <c r="A6" i="25"/>
  <c r="A5" i="25"/>
  <c r="A4" i="25"/>
  <c r="Z4" i="25"/>
  <c r="AH2" i="25"/>
  <c r="AG2" i="25"/>
  <c r="AF2" i="25"/>
  <c r="AE2" i="25"/>
  <c r="F29" i="3"/>
  <c r="J13" i="26" l="1" a="1"/>
  <c r="J13" i="26" s="1"/>
  <c r="J146" i="26"/>
  <c r="J147" i="26"/>
  <c r="I18" i="26"/>
  <c r="J17" i="26"/>
  <c r="E29" i="12"/>
  <c r="E42" i="12"/>
  <c r="F29" i="12"/>
  <c r="F42" i="12"/>
  <c r="G102" i="26"/>
  <c r="G99" i="26"/>
  <c r="G98" i="26"/>
  <c r="F179" i="26"/>
  <c r="G109" i="26"/>
  <c r="H279" i="26"/>
  <c r="G117" i="26"/>
  <c r="G101" i="26"/>
  <c r="H50" i="27"/>
  <c r="G100" i="26"/>
  <c r="I88" i="26"/>
  <c r="G97" i="26"/>
  <c r="F119" i="18"/>
  <c r="I294" i="26"/>
  <c r="I295" i="26" s="1"/>
  <c r="I380" i="26" s="1"/>
  <c r="H30" i="27"/>
  <c r="IN16" i="18"/>
  <c r="IF16" i="18"/>
  <c r="HX16" i="18"/>
  <c r="HP16" i="18"/>
  <c r="HH16" i="18"/>
  <c r="GZ16" i="18"/>
  <c r="GR16" i="18"/>
  <c r="GJ16" i="18"/>
  <c r="GB16" i="18"/>
  <c r="FT16" i="18"/>
  <c r="FL16" i="18"/>
  <c r="FD16" i="18"/>
  <c r="EV16" i="18"/>
  <c r="EN16" i="18"/>
  <c r="EF16" i="18"/>
  <c r="DX16" i="18"/>
  <c r="DP16" i="18"/>
  <c r="DH16" i="18"/>
  <c r="CZ16" i="18"/>
  <c r="CR16" i="18"/>
  <c r="CJ16" i="18"/>
  <c r="CB16" i="18"/>
  <c r="BT16" i="18"/>
  <c r="BL16" i="18"/>
  <c r="BD16" i="18"/>
  <c r="AV16" i="18"/>
  <c r="AN16" i="18"/>
  <c r="AF16" i="18"/>
  <c r="X16" i="18"/>
  <c r="P16" i="18"/>
  <c r="IK16" i="18"/>
  <c r="IC16" i="18"/>
  <c r="HU16" i="18"/>
  <c r="HM16" i="18"/>
  <c r="HE16" i="18"/>
  <c r="GO16" i="18"/>
  <c r="GG16" i="18"/>
  <c r="FY16" i="18"/>
  <c r="FQ16" i="18"/>
  <c r="FI16" i="18"/>
  <c r="FA16" i="18"/>
  <c r="ES16" i="18"/>
  <c r="EK16" i="18"/>
  <c r="EC16" i="18"/>
  <c r="DU16" i="18"/>
  <c r="DM16" i="18"/>
  <c r="DE16" i="18"/>
  <c r="CW16" i="18"/>
  <c r="CO16" i="18"/>
  <c r="CG16" i="18"/>
  <c r="BY16" i="18"/>
  <c r="BQ16" i="18"/>
  <c r="BI16" i="18"/>
  <c r="BA16" i="18"/>
  <c r="AS16" i="18"/>
  <c r="AK16" i="18"/>
  <c r="AC16" i="18"/>
  <c r="U16" i="18"/>
  <c r="M16" i="18"/>
  <c r="IJ16" i="18"/>
  <c r="HL16" i="18"/>
  <c r="GV16" i="18"/>
  <c r="FP16" i="18"/>
  <c r="EZ16" i="18"/>
  <c r="DL16" i="18"/>
  <c r="BX16" i="18"/>
  <c r="AR16" i="18"/>
  <c r="IM16" i="18"/>
  <c r="IE16" i="18"/>
  <c r="HW16" i="18"/>
  <c r="HO16" i="18"/>
  <c r="HG16" i="18"/>
  <c r="GY16" i="18"/>
  <c r="GQ16" i="18"/>
  <c r="GI16" i="18"/>
  <c r="GA16" i="18"/>
  <c r="FS16" i="18"/>
  <c r="FK16" i="18"/>
  <c r="FC16" i="18"/>
  <c r="EU16" i="18"/>
  <c r="EM16" i="18"/>
  <c r="EE16" i="18"/>
  <c r="DW16" i="18"/>
  <c r="DO16" i="18"/>
  <c r="DG16" i="18"/>
  <c r="CY16" i="18"/>
  <c r="CQ16" i="18"/>
  <c r="CI16" i="18"/>
  <c r="CA16" i="18"/>
  <c r="BS16" i="18"/>
  <c r="BK16" i="18"/>
  <c r="BC16" i="18"/>
  <c r="AU16" i="18"/>
  <c r="AM16" i="18"/>
  <c r="AE16" i="18"/>
  <c r="W16" i="18"/>
  <c r="O16" i="18"/>
  <c r="HT16" i="18"/>
  <c r="FX16" i="18"/>
  <c r="EJ16" i="18"/>
  <c r="CV16" i="18"/>
  <c r="AZ16" i="18"/>
  <c r="L16" i="18"/>
  <c r="IL16" i="18"/>
  <c r="ID16" i="18"/>
  <c r="HV16" i="18"/>
  <c r="HN16" i="18"/>
  <c r="HF16" i="18"/>
  <c r="GX16" i="18"/>
  <c r="GP16" i="18"/>
  <c r="GH16" i="18"/>
  <c r="FZ16" i="18"/>
  <c r="FR16" i="18"/>
  <c r="FJ16" i="18"/>
  <c r="FB16" i="18"/>
  <c r="ET16" i="18"/>
  <c r="EL16" i="18"/>
  <c r="ED16" i="18"/>
  <c r="DV16" i="18"/>
  <c r="DN16" i="18"/>
  <c r="DF16" i="18"/>
  <c r="CX16" i="18"/>
  <c r="CP16" i="18"/>
  <c r="CH16" i="18"/>
  <c r="BZ16" i="18"/>
  <c r="BR16" i="18"/>
  <c r="BJ16" i="18"/>
  <c r="BB16" i="18"/>
  <c r="AT16" i="18"/>
  <c r="AL16" i="18"/>
  <c r="AD16" i="18"/>
  <c r="V16" i="18"/>
  <c r="N16" i="18"/>
  <c r="HD16" i="18"/>
  <c r="GF16" i="18"/>
  <c r="ER16" i="18"/>
  <c r="DT16" i="18"/>
  <c r="CF16" i="18"/>
  <c r="BP16" i="18"/>
  <c r="AJ16" i="18"/>
  <c r="GW16" i="18"/>
  <c r="IB16" i="18"/>
  <c r="DD16" i="18"/>
  <c r="IG16" i="18"/>
  <c r="HY16" i="18"/>
  <c r="HQ16" i="18"/>
  <c r="HI16" i="18"/>
  <c r="HA16" i="18"/>
  <c r="GS16" i="18"/>
  <c r="GK16" i="18"/>
  <c r="GC16" i="18"/>
  <c r="FU16" i="18"/>
  <c r="FM16" i="18"/>
  <c r="FE16" i="18"/>
  <c r="EW16" i="18"/>
  <c r="EO16" i="18"/>
  <c r="EG16" i="18"/>
  <c r="DY16" i="18"/>
  <c r="DQ16" i="18"/>
  <c r="DI16" i="18"/>
  <c r="DA16" i="18"/>
  <c r="CS16" i="18"/>
  <c r="CK16" i="18"/>
  <c r="CC16" i="18"/>
  <c r="BU16" i="18"/>
  <c r="BM16" i="18"/>
  <c r="BE16" i="18"/>
  <c r="AW16" i="18"/>
  <c r="AO16" i="18"/>
  <c r="AG16" i="18"/>
  <c r="Y16" i="18"/>
  <c r="Q16" i="18"/>
  <c r="GN16" i="18"/>
  <c r="FH16" i="18"/>
  <c r="EB16" i="18"/>
  <c r="CN16" i="18"/>
  <c r="BH16" i="18"/>
  <c r="T16" i="18"/>
  <c r="HJ16" i="18"/>
  <c r="GD16" i="18"/>
  <c r="EX16" i="18"/>
  <c r="DR16" i="18"/>
  <c r="CL16" i="18"/>
  <c r="BF16" i="18"/>
  <c r="AA16" i="18"/>
  <c r="II16" i="18"/>
  <c r="HC16" i="18"/>
  <c r="FW16" i="18"/>
  <c r="EQ16" i="18"/>
  <c r="DK16" i="18"/>
  <c r="CE16" i="18"/>
  <c r="AY16" i="18"/>
  <c r="Z16" i="18"/>
  <c r="IH16" i="18"/>
  <c r="HB16" i="18"/>
  <c r="FV16" i="18"/>
  <c r="EP16" i="18"/>
  <c r="DJ16" i="18"/>
  <c r="CD16" i="18"/>
  <c r="AX16" i="18"/>
  <c r="S16" i="18"/>
  <c r="AQ16" i="18"/>
  <c r="EY16" i="18"/>
  <c r="IA16" i="18"/>
  <c r="GU16" i="18"/>
  <c r="FO16" i="18"/>
  <c r="EI16" i="18"/>
  <c r="DC16" i="18"/>
  <c r="BW16" i="18"/>
  <c r="R16" i="18"/>
  <c r="HZ16" i="18"/>
  <c r="GT16" i="18"/>
  <c r="FN16" i="18"/>
  <c r="EH16" i="18"/>
  <c r="DB16" i="18"/>
  <c r="BV16" i="18"/>
  <c r="AP16" i="18"/>
  <c r="K16" i="18"/>
  <c r="HS16" i="18"/>
  <c r="GM16" i="18"/>
  <c r="FG16" i="18"/>
  <c r="EA16" i="18"/>
  <c r="CU16" i="18"/>
  <c r="BO16" i="18"/>
  <c r="AI16" i="18"/>
  <c r="J16" i="18"/>
  <c r="HR16" i="18"/>
  <c r="GL16" i="18"/>
  <c r="FF16" i="18"/>
  <c r="DZ16" i="18"/>
  <c r="CT16" i="18"/>
  <c r="BN16" i="18"/>
  <c r="AH16" i="18"/>
  <c r="HK16" i="18"/>
  <c r="GE16" i="18"/>
  <c r="DS16" i="18"/>
  <c r="CM16" i="18"/>
  <c r="BG16" i="18"/>
  <c r="AB16" i="18"/>
  <c r="L1" i="26"/>
  <c r="K5" i="26"/>
  <c r="K4" i="26"/>
  <c r="K15" i="26"/>
  <c r="K2" i="26"/>
  <c r="J341" i="26"/>
  <c r="J345" i="26"/>
  <c r="J363" i="26"/>
  <c r="J362" i="26"/>
  <c r="J364" i="26"/>
  <c r="J360" i="26"/>
  <c r="J365" i="26"/>
  <c r="J361" i="26"/>
  <c r="J7" i="26"/>
  <c r="J11" i="26"/>
  <c r="J8" i="26"/>
  <c r="J9" i="26" s="1"/>
  <c r="J88" i="26" s="1"/>
  <c r="J10" i="26"/>
  <c r="I133" i="18"/>
  <c r="I125" i="18"/>
  <c r="I16" i="18"/>
  <c r="S122" i="2"/>
  <c r="R122" i="2"/>
  <c r="Q122" i="2"/>
  <c r="P122" i="2"/>
  <c r="O122" i="2"/>
  <c r="N122" i="2"/>
  <c r="M122" i="2"/>
  <c r="L122" i="2"/>
  <c r="K122" i="2"/>
  <c r="J122" i="2"/>
  <c r="I122" i="2"/>
  <c r="H122" i="2"/>
  <c r="S115" i="2"/>
  <c r="R115" i="2"/>
  <c r="Q115" i="2"/>
  <c r="P115" i="2"/>
  <c r="O115" i="2"/>
  <c r="N115" i="2"/>
  <c r="M115" i="2"/>
  <c r="L115" i="2"/>
  <c r="K115" i="2"/>
  <c r="J115" i="2"/>
  <c r="I115" i="2"/>
  <c r="H115" i="2"/>
  <c r="C117" i="2"/>
  <c r="B110" i="2"/>
  <c r="H169" i="26" l="1"/>
  <c r="H171" i="26" s="1"/>
  <c r="H239" i="26"/>
  <c r="J148" i="26"/>
  <c r="J149" i="26"/>
  <c r="F198" i="26"/>
  <c r="K201" i="26" s="1"/>
  <c r="J18" i="26"/>
  <c r="J19" i="26" s="1"/>
  <c r="J156" i="26"/>
  <c r="K13" i="26" a="1"/>
  <c r="K13" i="26" s="1"/>
  <c r="K146" i="26"/>
  <c r="K147" i="26"/>
  <c r="K17" i="26"/>
  <c r="I19" i="26"/>
  <c r="F120" i="18"/>
  <c r="G119" i="18" s="1"/>
  <c r="E23" i="12"/>
  <c r="E24" i="12" s="1"/>
  <c r="T122" i="2"/>
  <c r="T115" i="2"/>
  <c r="J346" i="26"/>
  <c r="K362" i="26"/>
  <c r="K361" i="26"/>
  <c r="K363" i="26"/>
  <c r="K360" i="26"/>
  <c r="K365" i="26"/>
  <c r="K364" i="26"/>
  <c r="K11" i="26"/>
  <c r="K10" i="26"/>
  <c r="K8" i="26"/>
  <c r="K9" i="26" s="1"/>
  <c r="K88" i="26" s="1"/>
  <c r="K7" i="26"/>
  <c r="K345" i="26"/>
  <c r="K341" i="26"/>
  <c r="J81" i="26"/>
  <c r="J366" i="26"/>
  <c r="M1" i="26"/>
  <c r="L5" i="26"/>
  <c r="L4" i="26"/>
  <c r="L15" i="26"/>
  <c r="L2" i="26"/>
  <c r="P102" i="25"/>
  <c r="P101" i="25"/>
  <c r="P100" i="25"/>
  <c r="P99" i="25"/>
  <c r="P98" i="25"/>
  <c r="P97" i="25"/>
  <c r="P96" i="25"/>
  <c r="P94" i="25"/>
  <c r="P92" i="25"/>
  <c r="P91" i="25"/>
  <c r="P90" i="25"/>
  <c r="N87" i="25"/>
  <c r="M87" i="25"/>
  <c r="L87" i="25"/>
  <c r="N86" i="25"/>
  <c r="M86" i="25"/>
  <c r="L86" i="25"/>
  <c r="N85" i="25"/>
  <c r="M85" i="25"/>
  <c r="L85" i="25"/>
  <c r="N84" i="25"/>
  <c r="M84" i="25"/>
  <c r="L84" i="25"/>
  <c r="N83" i="25"/>
  <c r="M83" i="25"/>
  <c r="L83" i="25"/>
  <c r="N82" i="25"/>
  <c r="M82" i="25"/>
  <c r="L82" i="25"/>
  <c r="N81" i="25"/>
  <c r="M81" i="25"/>
  <c r="L81" i="25"/>
  <c r="N80" i="25"/>
  <c r="M80" i="25"/>
  <c r="L80" i="25"/>
  <c r="N79" i="25"/>
  <c r="M79" i="25"/>
  <c r="L79" i="25"/>
  <c r="N78" i="25"/>
  <c r="M78" i="25"/>
  <c r="L78" i="25"/>
  <c r="N77" i="25"/>
  <c r="M77" i="25"/>
  <c r="L77" i="25"/>
  <c r="N76" i="25"/>
  <c r="M76" i="25"/>
  <c r="L76" i="25"/>
  <c r="N75" i="25"/>
  <c r="M75" i="25"/>
  <c r="L75" i="25"/>
  <c r="N74" i="25"/>
  <c r="M74" i="25"/>
  <c r="L74" i="25"/>
  <c r="N73" i="25"/>
  <c r="M73" i="25"/>
  <c r="L73" i="25"/>
  <c r="N72" i="25"/>
  <c r="M72" i="25"/>
  <c r="L72" i="25"/>
  <c r="N71" i="25"/>
  <c r="M71" i="25"/>
  <c r="L71" i="25"/>
  <c r="N70" i="25"/>
  <c r="M70" i="25"/>
  <c r="L70" i="25"/>
  <c r="N69" i="25"/>
  <c r="M69" i="25"/>
  <c r="L69" i="25"/>
  <c r="N68" i="25"/>
  <c r="M68" i="25"/>
  <c r="L68" i="25"/>
  <c r="N67" i="25"/>
  <c r="M67" i="25"/>
  <c r="L67" i="25"/>
  <c r="N66" i="25"/>
  <c r="M66" i="25"/>
  <c r="L66" i="25"/>
  <c r="N65" i="25"/>
  <c r="M65" i="25"/>
  <c r="L65" i="25"/>
  <c r="N64" i="25"/>
  <c r="M64" i="25"/>
  <c r="L64" i="25"/>
  <c r="P63" i="25"/>
  <c r="P62" i="25"/>
  <c r="P61" i="25"/>
  <c r="O61" i="25"/>
  <c r="P60" i="25"/>
  <c r="O60" i="25"/>
  <c r="P59" i="25"/>
  <c r="O59" i="25"/>
  <c r="P58" i="25"/>
  <c r="O58" i="25"/>
  <c r="P57" i="25"/>
  <c r="O57" i="25"/>
  <c r="P56" i="25"/>
  <c r="O56" i="25"/>
  <c r="P55" i="25"/>
  <c r="O55" i="25"/>
  <c r="P54" i="25"/>
  <c r="O54" i="25"/>
  <c r="P53" i="25"/>
  <c r="O53" i="25"/>
  <c r="P52" i="25"/>
  <c r="O52" i="25"/>
  <c r="P51" i="25"/>
  <c r="O51" i="25"/>
  <c r="P50" i="25"/>
  <c r="O50" i="25"/>
  <c r="P49" i="25"/>
  <c r="O49" i="25"/>
  <c r="P48" i="25"/>
  <c r="O48" i="25"/>
  <c r="P47" i="25"/>
  <c r="O47" i="25"/>
  <c r="P46" i="25"/>
  <c r="O46" i="25"/>
  <c r="P45" i="25"/>
  <c r="O45" i="25"/>
  <c r="P44" i="25"/>
  <c r="O44" i="25"/>
  <c r="P43" i="25"/>
  <c r="P42" i="25"/>
  <c r="O42" i="25"/>
  <c r="P41" i="25"/>
  <c r="P40" i="25"/>
  <c r="P39" i="25"/>
  <c r="P38" i="25"/>
  <c r="O38" i="25"/>
  <c r="P37" i="25"/>
  <c r="O37" i="25"/>
  <c r="P36" i="25"/>
  <c r="O36" i="25"/>
  <c r="P35" i="25"/>
  <c r="O35" i="25"/>
  <c r="P34" i="25"/>
  <c r="O34" i="25"/>
  <c r="P33" i="25"/>
  <c r="O33" i="25"/>
  <c r="P32" i="25"/>
  <c r="O32" i="25"/>
  <c r="P31" i="25"/>
  <c r="O31" i="25"/>
  <c r="P30" i="25"/>
  <c r="O30" i="25"/>
  <c r="P29" i="25"/>
  <c r="O29" i="25"/>
  <c r="P28" i="25"/>
  <c r="O28" i="25"/>
  <c r="P27" i="25"/>
  <c r="P26" i="25"/>
  <c r="P25" i="25"/>
  <c r="P24" i="25"/>
  <c r="O24" i="25"/>
  <c r="P23" i="25"/>
  <c r="P22" i="25"/>
  <c r="O22" i="25"/>
  <c r="P21" i="25"/>
  <c r="P20" i="25"/>
  <c r="P19" i="25"/>
  <c r="P18" i="25"/>
  <c r="P17" i="25"/>
  <c r="P16" i="25"/>
  <c r="P15" i="25"/>
  <c r="O15" i="25"/>
  <c r="P14" i="25"/>
  <c r="P13" i="25"/>
  <c r="K148" i="26" l="1"/>
  <c r="K149" i="26"/>
  <c r="I203" i="26"/>
  <c r="I204" i="26" s="1"/>
  <c r="J201" i="26"/>
  <c r="J202" i="26" s="1"/>
  <c r="I201" i="26"/>
  <c r="I202" i="26" s="1"/>
  <c r="J203" i="26"/>
  <c r="J204" i="26" s="1"/>
  <c r="K203" i="26"/>
  <c r="K204" i="26" s="1"/>
  <c r="L13" i="26" a="1"/>
  <c r="L13" i="26" s="1"/>
  <c r="L146" i="26"/>
  <c r="L147" i="26"/>
  <c r="K156" i="26"/>
  <c r="J20" i="26"/>
  <c r="L17" i="26"/>
  <c r="K18" i="26"/>
  <c r="K19" i="26" s="1"/>
  <c r="I20" i="26"/>
  <c r="G125" i="18"/>
  <c r="G133" i="18"/>
  <c r="P66" i="25"/>
  <c r="P74" i="25"/>
  <c r="P80" i="25"/>
  <c r="P68" i="25"/>
  <c r="P76" i="25"/>
  <c r="P84" i="25"/>
  <c r="P70" i="25"/>
  <c r="P78" i="25"/>
  <c r="P86" i="25"/>
  <c r="W104" i="25"/>
  <c r="V104" i="25"/>
  <c r="K202" i="26"/>
  <c r="K346" i="26"/>
  <c r="K366" i="26"/>
  <c r="L203" i="26"/>
  <c r="L345" i="26"/>
  <c r="L201" i="26"/>
  <c r="L341" i="26"/>
  <c r="K81" i="26"/>
  <c r="L361" i="26"/>
  <c r="L362" i="26"/>
  <c r="L360" i="26"/>
  <c r="L365" i="26"/>
  <c r="L364" i="26"/>
  <c r="L363" i="26"/>
  <c r="L8" i="26"/>
  <c r="L9" i="26" s="1"/>
  <c r="L88" i="26" s="1"/>
  <c r="L11" i="26"/>
  <c r="L10" i="26"/>
  <c r="L7" i="26"/>
  <c r="N1" i="26"/>
  <c r="M5" i="26"/>
  <c r="M4" i="26"/>
  <c r="M2" i="26"/>
  <c r="M15" i="26"/>
  <c r="P85" i="25"/>
  <c r="P67" i="25"/>
  <c r="P88" i="25"/>
  <c r="P89" i="25"/>
  <c r="P73" i="25"/>
  <c r="P77" i="25"/>
  <c r="P75" i="25"/>
  <c r="P79" i="25"/>
  <c r="P103" i="25"/>
  <c r="P69" i="25"/>
  <c r="P83" i="25"/>
  <c r="P87" i="25"/>
  <c r="P81" i="25"/>
  <c r="P65" i="25"/>
  <c r="P71" i="25"/>
  <c r="P64" i="25"/>
  <c r="P93" i="25"/>
  <c r="P82" i="25"/>
  <c r="P72" i="25"/>
  <c r="P95" i="25"/>
  <c r="J21" i="26" l="1"/>
  <c r="J22" i="26" s="1"/>
  <c r="J23" i="26" s="1"/>
  <c r="L148" i="26"/>
  <c r="L149" i="26"/>
  <c r="L156" i="26"/>
  <c r="M13" i="26" a="1"/>
  <c r="M13" i="26" s="1"/>
  <c r="M146" i="26"/>
  <c r="M147" i="26"/>
  <c r="L18" i="26"/>
  <c r="J24" i="26"/>
  <c r="J25" i="26" s="1"/>
  <c r="J26" i="26" s="1"/>
  <c r="I21" i="26"/>
  <c r="K20" i="26"/>
  <c r="M17" i="26"/>
  <c r="G72" i="2"/>
  <c r="G74" i="2" s="1"/>
  <c r="G68" i="2"/>
  <c r="G70" i="2" s="1"/>
  <c r="Q104" i="25"/>
  <c r="R104" i="25"/>
  <c r="U104" i="25"/>
  <c r="T104" i="25"/>
  <c r="S104" i="25"/>
  <c r="L204" i="26"/>
  <c r="M341" i="26"/>
  <c r="M345" i="26"/>
  <c r="M203" i="26"/>
  <c r="M201" i="26"/>
  <c r="M360" i="26"/>
  <c r="M365" i="26"/>
  <c r="M364" i="26"/>
  <c r="M363" i="26"/>
  <c r="M362" i="26"/>
  <c r="M361" i="26"/>
  <c r="M11" i="26"/>
  <c r="M10" i="26"/>
  <c r="M8" i="26"/>
  <c r="M9" i="26" s="1"/>
  <c r="M88" i="26" s="1"/>
  <c r="M7" i="26"/>
  <c r="N5" i="26"/>
  <c r="N4" i="26"/>
  <c r="O1" i="26"/>
  <c r="N2" i="26"/>
  <c r="N15" i="26"/>
  <c r="L81" i="26"/>
  <c r="L366" i="26"/>
  <c r="L202" i="26"/>
  <c r="L346" i="26"/>
  <c r="L19" i="26" l="1"/>
  <c r="M148" i="26"/>
  <c r="M149" i="26"/>
  <c r="M156" i="26"/>
  <c r="K21" i="26"/>
  <c r="I22" i="26"/>
  <c r="I23" i="26" s="1"/>
  <c r="N13" i="26" a="1"/>
  <c r="N13" i="26" s="1"/>
  <c r="N146" i="26"/>
  <c r="N147" i="26"/>
  <c r="M18" i="26"/>
  <c r="M19" i="26" s="1"/>
  <c r="J27" i="26"/>
  <c r="L20" i="26"/>
  <c r="N17" i="26"/>
  <c r="L105" i="2"/>
  <c r="I105" i="2"/>
  <c r="H105" i="2"/>
  <c r="K105" i="2"/>
  <c r="J105" i="2"/>
  <c r="M105" i="2"/>
  <c r="G105" i="2"/>
  <c r="M202" i="26"/>
  <c r="M366" i="26"/>
  <c r="M204" i="26"/>
  <c r="M346" i="26"/>
  <c r="N203" i="26"/>
  <c r="N345" i="26"/>
  <c r="N341" i="26"/>
  <c r="N201" i="26"/>
  <c r="N365" i="26"/>
  <c r="N364" i="26"/>
  <c r="N363" i="26"/>
  <c r="N362" i="26"/>
  <c r="N360" i="26"/>
  <c r="N361" i="26"/>
  <c r="N10" i="26"/>
  <c r="N11" i="26"/>
  <c r="N8" i="26"/>
  <c r="N9" i="26" s="1"/>
  <c r="N88" i="26" s="1"/>
  <c r="N7" i="26"/>
  <c r="P1" i="26"/>
  <c r="O5" i="26"/>
  <c r="O4" i="26"/>
  <c r="O15" i="26"/>
  <c r="O2" i="26"/>
  <c r="M81" i="26"/>
  <c r="F221" i="18"/>
  <c r="F190" i="3"/>
  <c r="G99" i="18"/>
  <c r="F286" i="18"/>
  <c r="F291" i="18"/>
  <c r="H275" i="18"/>
  <c r="G275" i="18"/>
  <c r="H274" i="18"/>
  <c r="N148" i="26" l="1"/>
  <c r="K22" i="26"/>
  <c r="K23" i="26" s="1"/>
  <c r="N149" i="26"/>
  <c r="I24" i="26"/>
  <c r="I25" i="26" s="1"/>
  <c r="N156" i="26"/>
  <c r="N18" i="26"/>
  <c r="O13" i="26" a="1"/>
  <c r="O13" i="26" s="1"/>
  <c r="O146" i="26"/>
  <c r="O147" i="26"/>
  <c r="L21" i="26"/>
  <c r="J28" i="26"/>
  <c r="O17" i="26"/>
  <c r="M20" i="26"/>
  <c r="N366" i="26"/>
  <c r="N204" i="26"/>
  <c r="Q1" i="26"/>
  <c r="P5" i="26"/>
  <c r="P4" i="26"/>
  <c r="P2" i="26"/>
  <c r="P15" i="26"/>
  <c r="N346" i="26"/>
  <c r="N202" i="26"/>
  <c r="O365" i="26"/>
  <c r="O364" i="26"/>
  <c r="O363" i="26"/>
  <c r="O362" i="26"/>
  <c r="O361" i="26"/>
  <c r="O360" i="26"/>
  <c r="O11" i="26"/>
  <c r="O10" i="26"/>
  <c r="O8" i="26"/>
  <c r="O9" i="26" s="1"/>
  <c r="O88" i="26" s="1"/>
  <c r="O7" i="26"/>
  <c r="O341" i="26"/>
  <c r="O201" i="26"/>
  <c r="O345" i="26"/>
  <c r="O203" i="26"/>
  <c r="N81" i="26"/>
  <c r="O148" i="26" l="1"/>
  <c r="O149" i="26"/>
  <c r="M21" i="26"/>
  <c r="K24" i="26"/>
  <c r="K25" i="26" s="1"/>
  <c r="P13" i="26" a="1"/>
  <c r="P13" i="26" s="1"/>
  <c r="P146" i="26"/>
  <c r="P147" i="26"/>
  <c r="O18" i="26"/>
  <c r="O156" i="26"/>
  <c r="N19" i="26"/>
  <c r="J29" i="26"/>
  <c r="L22" i="26"/>
  <c r="I26" i="26"/>
  <c r="I27" i="26" s="1"/>
  <c r="I28" i="26" s="1"/>
  <c r="I29" i="26" s="1"/>
  <c r="I30" i="26" s="1"/>
  <c r="I31" i="26" s="1"/>
  <c r="I32" i="26" s="1"/>
  <c r="I33" i="26" s="1"/>
  <c r="I34" i="26" s="1"/>
  <c r="I35" i="26" s="1"/>
  <c r="I36" i="26" s="1"/>
  <c r="I37" i="26" s="1"/>
  <c r="I38" i="26" s="1"/>
  <c r="I39" i="26" s="1"/>
  <c r="I40" i="26" s="1"/>
  <c r="I41" i="26" s="1"/>
  <c r="I42" i="26" s="1"/>
  <c r="I43" i="26" s="1"/>
  <c r="I44" i="26" s="1"/>
  <c r="I45" i="26" s="1"/>
  <c r="I46" i="26" s="1"/>
  <c r="I47" i="26" s="1"/>
  <c r="I48" i="26" s="1"/>
  <c r="I49" i="26" s="1"/>
  <c r="I50" i="26" s="1"/>
  <c r="I51" i="26" s="1"/>
  <c r="I52" i="26" s="1"/>
  <c r="I53" i="26" s="1"/>
  <c r="I54" i="26" s="1"/>
  <c r="I55" i="26" s="1"/>
  <c r="P17" i="26"/>
  <c r="O204" i="26"/>
  <c r="O202" i="26"/>
  <c r="P365" i="26"/>
  <c r="P364" i="26"/>
  <c r="P363" i="26"/>
  <c r="P362" i="26"/>
  <c r="P360" i="26"/>
  <c r="P361" i="26"/>
  <c r="P11" i="26"/>
  <c r="P10" i="26"/>
  <c r="P7" i="26"/>
  <c r="P8" i="26"/>
  <c r="P9" i="26" s="1"/>
  <c r="P88" i="26" s="1"/>
  <c r="R1" i="26"/>
  <c r="Q5" i="26"/>
  <c r="Q4" i="26"/>
  <c r="Q2" i="26"/>
  <c r="Q15" i="26"/>
  <c r="O366" i="26"/>
  <c r="O346" i="26"/>
  <c r="O81" i="26"/>
  <c r="P345" i="26"/>
  <c r="P341" i="26"/>
  <c r="P203" i="26"/>
  <c r="P201" i="26"/>
  <c r="F295" i="18"/>
  <c r="F266" i="18"/>
  <c r="F235" i="3"/>
  <c r="G281" i="18"/>
  <c r="G280" i="18"/>
  <c r="G279" i="18"/>
  <c r="G278" i="18"/>
  <c r="G277" i="18"/>
  <c r="G276" i="18"/>
  <c r="G274" i="18"/>
  <c r="H292" i="18"/>
  <c r="H377" i="18" s="1"/>
  <c r="G294" i="18"/>
  <c r="G285" i="18"/>
  <c r="G282" i="18"/>
  <c r="M22" i="26" l="1"/>
  <c r="M23" i="26" s="1"/>
  <c r="M24" i="26" s="1"/>
  <c r="O19" i="26"/>
  <c r="O20" i="26" s="1"/>
  <c r="O21" i="26" s="1"/>
  <c r="I60" i="26"/>
  <c r="I63" i="26" a="1"/>
  <c r="I63" i="26" s="1"/>
  <c r="I64" i="26"/>
  <c r="P149" i="26"/>
  <c r="P148" i="26"/>
  <c r="K26" i="26"/>
  <c r="P156" i="26"/>
  <c r="I59" i="26"/>
  <c r="I58" i="26"/>
  <c r="I57" i="26"/>
  <c r="Q13" i="26" a="1"/>
  <c r="Q13" i="26" s="1"/>
  <c r="Q147" i="26"/>
  <c r="Q146" i="26"/>
  <c r="N20" i="26"/>
  <c r="N21" i="26" s="1"/>
  <c r="J30" i="26"/>
  <c r="L23" i="26"/>
  <c r="L24" i="26" s="1"/>
  <c r="L25" i="26" s="1"/>
  <c r="L26" i="26" s="1"/>
  <c r="I65" i="26"/>
  <c r="I66" i="26" s="1"/>
  <c r="P18" i="26"/>
  <c r="P19" i="26" s="1"/>
  <c r="Q17" i="26"/>
  <c r="P204" i="26"/>
  <c r="P202" i="26"/>
  <c r="P346" i="26"/>
  <c r="R5" i="26"/>
  <c r="R4" i="26"/>
  <c r="S1" i="26"/>
  <c r="R2" i="26"/>
  <c r="R15" i="26"/>
  <c r="Q341" i="26"/>
  <c r="Q203" i="26"/>
  <c r="Q201" i="26"/>
  <c r="Q345" i="26"/>
  <c r="P81" i="26"/>
  <c r="Q364" i="26"/>
  <c r="Q363" i="26"/>
  <c r="Q362" i="26"/>
  <c r="Q365" i="26"/>
  <c r="Q361" i="26"/>
  <c r="Q360" i="26"/>
  <c r="Q7" i="26"/>
  <c r="Q11" i="26"/>
  <c r="Q8" i="26"/>
  <c r="Q9" i="26" s="1"/>
  <c r="Q88" i="26" s="1"/>
  <c r="Q10" i="26"/>
  <c r="P366" i="26"/>
  <c r="IH295" i="18"/>
  <c r="HZ295" i="18"/>
  <c r="HR295" i="18"/>
  <c r="HJ295" i="18"/>
  <c r="HB295" i="18"/>
  <c r="GT295" i="18"/>
  <c r="GL295" i="18"/>
  <c r="GD295" i="18"/>
  <c r="FV295" i="18"/>
  <c r="FN295" i="18"/>
  <c r="FF295" i="18"/>
  <c r="EX295" i="18"/>
  <c r="EP295" i="18"/>
  <c r="EH295" i="18"/>
  <c r="DZ295" i="18"/>
  <c r="DR295" i="18"/>
  <c r="DJ295" i="18"/>
  <c r="DB295" i="18"/>
  <c r="CT295" i="18"/>
  <c r="CL295" i="18"/>
  <c r="CD295" i="18"/>
  <c r="BV295" i="18"/>
  <c r="BN295" i="18"/>
  <c r="BF295" i="18"/>
  <c r="AX295" i="18"/>
  <c r="AP295" i="18"/>
  <c r="AH295" i="18"/>
  <c r="Z295" i="18"/>
  <c r="R295" i="18"/>
  <c r="J295" i="18"/>
  <c r="IN295" i="18"/>
  <c r="IE295" i="18"/>
  <c r="HV295" i="18"/>
  <c r="HM295" i="18"/>
  <c r="HD295" i="18"/>
  <c r="GU295" i="18"/>
  <c r="GK295" i="18"/>
  <c r="GB295" i="18"/>
  <c r="FS295" i="18"/>
  <c r="FJ295" i="18"/>
  <c r="FA295" i="18"/>
  <c r="ER295" i="18"/>
  <c r="EI295" i="18"/>
  <c r="DY295" i="18"/>
  <c r="DP295" i="18"/>
  <c r="DG295" i="18"/>
  <c r="CX295" i="18"/>
  <c r="CO295" i="18"/>
  <c r="CF295" i="18"/>
  <c r="BW295" i="18"/>
  <c r="BM295" i="18"/>
  <c r="BD295" i="18"/>
  <c r="AU295" i="18"/>
  <c r="AL295" i="18"/>
  <c r="AC295" i="18"/>
  <c r="T295" i="18"/>
  <c r="K295" i="18"/>
  <c r="IM295" i="18"/>
  <c r="IC295" i="18"/>
  <c r="HS295" i="18"/>
  <c r="HH295" i="18"/>
  <c r="GX295" i="18"/>
  <c r="GN295" i="18"/>
  <c r="GC295" i="18"/>
  <c r="FR295" i="18"/>
  <c r="FH295" i="18"/>
  <c r="EW295" i="18"/>
  <c r="EM295" i="18"/>
  <c r="EC295" i="18"/>
  <c r="DS295" i="18"/>
  <c r="DH295" i="18"/>
  <c r="CW295" i="18"/>
  <c r="CM295" i="18"/>
  <c r="CB295" i="18"/>
  <c r="BR295" i="18"/>
  <c r="BH295" i="18"/>
  <c r="AW295" i="18"/>
  <c r="AM295" i="18"/>
  <c r="AB295" i="18"/>
  <c r="Q295" i="18"/>
  <c r="IL295" i="18"/>
  <c r="IB295" i="18"/>
  <c r="HQ295" i="18"/>
  <c r="HG295" i="18"/>
  <c r="GW295" i="18"/>
  <c r="GM295" i="18"/>
  <c r="GA295" i="18"/>
  <c r="FQ295" i="18"/>
  <c r="FG295" i="18"/>
  <c r="EV295" i="18"/>
  <c r="EL295" i="18"/>
  <c r="EB295" i="18"/>
  <c r="DQ295" i="18"/>
  <c r="DF295" i="18"/>
  <c r="CV295" i="18"/>
  <c r="CK295" i="18"/>
  <c r="CA295" i="18"/>
  <c r="BQ295" i="18"/>
  <c r="BG295" i="18"/>
  <c r="AV295" i="18"/>
  <c r="AK295" i="18"/>
  <c r="AA295" i="18"/>
  <c r="P295" i="18"/>
  <c r="IK295" i="18"/>
  <c r="IA295" i="18"/>
  <c r="HP295" i="18"/>
  <c r="HF295" i="18"/>
  <c r="GV295" i="18"/>
  <c r="GJ295" i="18"/>
  <c r="FZ295" i="18"/>
  <c r="FP295" i="18"/>
  <c r="FE295" i="18"/>
  <c r="EU295" i="18"/>
  <c r="EK295" i="18"/>
  <c r="EA295" i="18"/>
  <c r="DO295" i="18"/>
  <c r="DE295" i="18"/>
  <c r="CU295" i="18"/>
  <c r="CJ295" i="18"/>
  <c r="BZ295" i="18"/>
  <c r="BP295" i="18"/>
  <c r="BE295" i="18"/>
  <c r="AT295" i="18"/>
  <c r="AJ295" i="18"/>
  <c r="Y295" i="18"/>
  <c r="O295" i="18"/>
  <c r="IF295" i="18"/>
  <c r="HU295" i="18"/>
  <c r="HK295" i="18"/>
  <c r="GZ295" i="18"/>
  <c r="GP295" i="18"/>
  <c r="GF295" i="18"/>
  <c r="FU295" i="18"/>
  <c r="FK295" i="18"/>
  <c r="EZ295" i="18"/>
  <c r="EO295" i="18"/>
  <c r="EE295" i="18"/>
  <c r="DU295" i="18"/>
  <c r="DK295" i="18"/>
  <c r="CZ295" i="18"/>
  <c r="CP295" i="18"/>
  <c r="CE295" i="18"/>
  <c r="BT295" i="18"/>
  <c r="BJ295" i="18"/>
  <c r="AZ295" i="18"/>
  <c r="AO295" i="18"/>
  <c r="AE295" i="18"/>
  <c r="U295" i="18"/>
  <c r="I295" i="18"/>
  <c r="IJ295" i="18"/>
  <c r="HO295" i="18"/>
  <c r="GS295" i="18"/>
  <c r="FY295" i="18"/>
  <c r="FD295" i="18"/>
  <c r="EJ295" i="18"/>
  <c r="DN295" i="18"/>
  <c r="CS295" i="18"/>
  <c r="BY295" i="18"/>
  <c r="BC295" i="18"/>
  <c r="AI295" i="18"/>
  <c r="N295" i="18"/>
  <c r="II295" i="18"/>
  <c r="HN295" i="18"/>
  <c r="GR295" i="18"/>
  <c r="FX295" i="18"/>
  <c r="FC295" i="18"/>
  <c r="EG295" i="18"/>
  <c r="DM295" i="18"/>
  <c r="CR295" i="18"/>
  <c r="BX295" i="18"/>
  <c r="BB295" i="18"/>
  <c r="AG295" i="18"/>
  <c r="M295" i="18"/>
  <c r="IG295" i="18"/>
  <c r="HL295" i="18"/>
  <c r="GQ295" i="18"/>
  <c r="FW295" i="18"/>
  <c r="FB295" i="18"/>
  <c r="EF295" i="18"/>
  <c r="DL295" i="18"/>
  <c r="CQ295" i="18"/>
  <c r="BU295" i="18"/>
  <c r="BA295" i="18"/>
  <c r="AF295" i="18"/>
  <c r="L295" i="18"/>
  <c r="ID295" i="18"/>
  <c r="HW295" i="18"/>
  <c r="HA295" i="18"/>
  <c r="GG295" i="18"/>
  <c r="FL295" i="18"/>
  <c r="EQ295" i="18"/>
  <c r="DV295" i="18"/>
  <c r="DA295" i="18"/>
  <c r="CG295" i="18"/>
  <c r="BK295" i="18"/>
  <c r="AQ295" i="18"/>
  <c r="V295" i="18"/>
  <c r="HY295" i="18"/>
  <c r="GI295" i="18"/>
  <c r="ET295" i="18"/>
  <c r="DD295" i="18"/>
  <c r="BO295" i="18"/>
  <c r="X295" i="18"/>
  <c r="HX295" i="18"/>
  <c r="GH295" i="18"/>
  <c r="ES295" i="18"/>
  <c r="DC295" i="18"/>
  <c r="BL295" i="18"/>
  <c r="W295" i="18"/>
  <c r="HI295" i="18"/>
  <c r="FT295" i="18"/>
  <c r="ED295" i="18"/>
  <c r="CN295" i="18"/>
  <c r="AY295" i="18"/>
  <c r="H295" i="18"/>
  <c r="HT295" i="18"/>
  <c r="FI295" i="18"/>
  <c r="CI295" i="18"/>
  <c r="AD295" i="18"/>
  <c r="HE295" i="18"/>
  <c r="EY295" i="18"/>
  <c r="CH295" i="18"/>
  <c r="S295" i="18"/>
  <c r="HC295" i="18"/>
  <c r="EN295" i="18"/>
  <c r="CC295" i="18"/>
  <c r="GY295" i="18"/>
  <c r="DI295" i="18"/>
  <c r="GO295" i="18"/>
  <c r="CY295" i="18"/>
  <c r="BS295" i="18"/>
  <c r="GE295" i="18"/>
  <c r="FO295" i="18"/>
  <c r="BI295" i="18"/>
  <c r="FM295" i="18"/>
  <c r="AS295" i="18"/>
  <c r="DX295" i="18"/>
  <c r="DT295" i="18"/>
  <c r="DW295" i="18"/>
  <c r="AR295" i="18"/>
  <c r="AN295" i="18"/>
  <c r="A11" i="22"/>
  <c r="M25" i="26" l="1"/>
  <c r="Q148" i="26"/>
  <c r="Q149" i="26"/>
  <c r="O22" i="26"/>
  <c r="O23" i="26" s="1"/>
  <c r="O24" i="26" s="1"/>
  <c r="O25" i="26" s="1"/>
  <c r="K27" i="26"/>
  <c r="K28" i="26" s="1"/>
  <c r="K29" i="26" s="1"/>
  <c r="M26" i="26"/>
  <c r="M27" i="26" s="1"/>
  <c r="M28" i="26" s="1"/>
  <c r="M29" i="26" s="1"/>
  <c r="R13" i="26" a="1"/>
  <c r="R13" i="26" s="1"/>
  <c r="R147" i="26"/>
  <c r="R146" i="26"/>
  <c r="I151" i="26"/>
  <c r="I158" i="26"/>
  <c r="Q156" i="26"/>
  <c r="L27" i="26"/>
  <c r="L28" i="26" s="1"/>
  <c r="L29" i="26" s="1"/>
  <c r="L30" i="26" s="1"/>
  <c r="L31" i="26" s="1"/>
  <c r="L32" i="26" s="1"/>
  <c r="L33" i="26" s="1"/>
  <c r="L34" i="26" s="1"/>
  <c r="L35" i="26" s="1"/>
  <c r="L36" i="26" s="1"/>
  <c r="L37" i="26" s="1"/>
  <c r="L38" i="26" s="1"/>
  <c r="L39" i="26" s="1"/>
  <c r="L40" i="26" s="1"/>
  <c r="L41" i="26" s="1"/>
  <c r="L42" i="26" s="1"/>
  <c r="L43" i="26" s="1"/>
  <c r="L44" i="26" s="1"/>
  <c r="L45" i="26" s="1"/>
  <c r="L46" i="26" s="1"/>
  <c r="L47" i="26" s="1"/>
  <c r="L48" i="26" s="1"/>
  <c r="L49" i="26" s="1"/>
  <c r="L50" i="26" s="1"/>
  <c r="L51" i="26" s="1"/>
  <c r="L52" i="26" s="1"/>
  <c r="L53" i="26" s="1"/>
  <c r="L54" i="26" s="1"/>
  <c r="L55" i="26" s="1"/>
  <c r="N22" i="26"/>
  <c r="J31" i="26"/>
  <c r="I141" i="26"/>
  <c r="I67" i="26"/>
  <c r="I86" i="26"/>
  <c r="Q18" i="26"/>
  <c r="R17" i="26"/>
  <c r="P20" i="26"/>
  <c r="I122" i="26"/>
  <c r="I132" i="26"/>
  <c r="I87" i="26"/>
  <c r="I138" i="26" s="1"/>
  <c r="I56" i="26"/>
  <c r="Q204" i="26"/>
  <c r="R345" i="26"/>
  <c r="R341" i="26"/>
  <c r="R201" i="26"/>
  <c r="R203" i="26"/>
  <c r="Q202" i="26"/>
  <c r="R363" i="26"/>
  <c r="R362" i="26"/>
  <c r="R361" i="26"/>
  <c r="R364" i="26"/>
  <c r="R365" i="26"/>
  <c r="R360" i="26"/>
  <c r="R7" i="26"/>
  <c r="R8" i="26"/>
  <c r="R9" i="26" s="1"/>
  <c r="R88" i="26" s="1"/>
  <c r="R11" i="26"/>
  <c r="R10" i="26"/>
  <c r="S5" i="26"/>
  <c r="S4" i="26"/>
  <c r="T1" i="26"/>
  <c r="S2" i="26"/>
  <c r="S15" i="26"/>
  <c r="Q346" i="26"/>
  <c r="Q81" i="26"/>
  <c r="Q366" i="26"/>
  <c r="B27" i="12"/>
  <c r="B26" i="12"/>
  <c r="R148" i="26" l="1"/>
  <c r="L63" i="26" a="1"/>
  <c r="L63" i="26" s="1"/>
  <c r="L64" i="26"/>
  <c r="R149" i="26"/>
  <c r="I159" i="26"/>
  <c r="R18" i="26"/>
  <c r="R156" i="26"/>
  <c r="S13" i="26" a="1"/>
  <c r="S13" i="26" s="1"/>
  <c r="S146" i="26"/>
  <c r="S147" i="26"/>
  <c r="P21" i="26"/>
  <c r="P22" i="26" s="1"/>
  <c r="L57" i="26"/>
  <c r="L58" i="26"/>
  <c r="L59" i="26"/>
  <c r="L60" i="26"/>
  <c r="M30" i="26"/>
  <c r="M31" i="26" s="1"/>
  <c r="M32" i="26" s="1"/>
  <c r="M33" i="26" s="1"/>
  <c r="M34" i="26" s="1"/>
  <c r="M35" i="26" s="1"/>
  <c r="M36" i="26" s="1"/>
  <c r="M37" i="26" s="1"/>
  <c r="M38" i="26" s="1"/>
  <c r="M39" i="26" s="1"/>
  <c r="M40" i="26" s="1"/>
  <c r="M41" i="26" s="1"/>
  <c r="M42" i="26" s="1"/>
  <c r="M43" i="26" s="1"/>
  <c r="M44" i="26" s="1"/>
  <c r="M45" i="26" s="1"/>
  <c r="M46" i="26" s="1"/>
  <c r="M47" i="26" s="1"/>
  <c r="M48" i="26" s="1"/>
  <c r="M49" i="26" s="1"/>
  <c r="M50" i="26" s="1"/>
  <c r="M51" i="26" s="1"/>
  <c r="M52" i="26" s="1"/>
  <c r="M53" i="26" s="1"/>
  <c r="M54" i="26" s="1"/>
  <c r="M55" i="26" s="1"/>
  <c r="K30" i="26"/>
  <c r="K31" i="26" s="1"/>
  <c r="K32" i="26" s="1"/>
  <c r="K33" i="26" s="1"/>
  <c r="K34" i="26" s="1"/>
  <c r="O26" i="26"/>
  <c r="J32" i="26"/>
  <c r="J33" i="26" s="1"/>
  <c r="J34" i="26" s="1"/>
  <c r="J35" i="26" s="1"/>
  <c r="J36" i="26" s="1"/>
  <c r="J37" i="26" s="1"/>
  <c r="J38" i="26" s="1"/>
  <c r="J39" i="26" s="1"/>
  <c r="J40" i="26" s="1"/>
  <c r="J41" i="26" s="1"/>
  <c r="J42" i="26" s="1"/>
  <c r="J43" i="26" s="1"/>
  <c r="J44" i="26" s="1"/>
  <c r="J45" i="26" s="1"/>
  <c r="J46" i="26" s="1"/>
  <c r="J47" i="26" s="1"/>
  <c r="J48" i="26" s="1"/>
  <c r="J49" i="26" s="1"/>
  <c r="J50" i="26" s="1"/>
  <c r="J51" i="26" s="1"/>
  <c r="J52" i="26" s="1"/>
  <c r="J53" i="26" s="1"/>
  <c r="J54" i="26" s="1"/>
  <c r="J55" i="26" s="1"/>
  <c r="N23" i="26"/>
  <c r="Q19" i="26"/>
  <c r="Q20" i="26" s="1"/>
  <c r="Q21" i="26" s="1"/>
  <c r="S17" i="26"/>
  <c r="R202" i="26"/>
  <c r="I85" i="26"/>
  <c r="R204" i="26"/>
  <c r="R366" i="26"/>
  <c r="S341" i="26"/>
  <c r="S203" i="26"/>
  <c r="S201" i="26"/>
  <c r="S345" i="26"/>
  <c r="R81" i="26"/>
  <c r="S362" i="26"/>
  <c r="S361" i="26"/>
  <c r="S363" i="26"/>
  <c r="S364" i="26"/>
  <c r="S360" i="26"/>
  <c r="S365" i="26"/>
  <c r="S11" i="26"/>
  <c r="S10" i="26"/>
  <c r="S7" i="26"/>
  <c r="S8" i="26"/>
  <c r="S9" i="26" s="1"/>
  <c r="S88" i="26" s="1"/>
  <c r="R346" i="26"/>
  <c r="U1" i="26"/>
  <c r="T5" i="26"/>
  <c r="T4" i="26"/>
  <c r="T2" i="26"/>
  <c r="T15" i="26"/>
  <c r="G64" i="20"/>
  <c r="G62" i="20"/>
  <c r="G55" i="20"/>
  <c r="G47" i="20"/>
  <c r="G39" i="20"/>
  <c r="G35" i="20"/>
  <c r="G30" i="20"/>
  <c r="G21" i="20"/>
  <c r="G20" i="20"/>
  <c r="G19" i="20"/>
  <c r="G18" i="20"/>
  <c r="G17" i="20"/>
  <c r="G16" i="20"/>
  <c r="G15" i="20"/>
  <c r="G12" i="20"/>
  <c r="G11" i="20"/>
  <c r="G10" i="20"/>
  <c r="G9" i="20"/>
  <c r="G8" i="20"/>
  <c r="G7" i="20"/>
  <c r="G6" i="20"/>
  <c r="G5" i="20"/>
  <c r="G4" i="20"/>
  <c r="G5" i="19"/>
  <c r="G6" i="19"/>
  <c r="G7" i="19"/>
  <c r="G8" i="19"/>
  <c r="G9" i="19"/>
  <c r="G10" i="19"/>
  <c r="G11" i="19"/>
  <c r="G12" i="19"/>
  <c r="G13" i="19"/>
  <c r="G16" i="19"/>
  <c r="G17" i="19"/>
  <c r="G18" i="19"/>
  <c r="G19" i="19"/>
  <c r="G20" i="19"/>
  <c r="G21" i="19"/>
  <c r="G22" i="19"/>
  <c r="G31" i="19"/>
  <c r="G36" i="19"/>
  <c r="G40" i="19"/>
  <c r="G48" i="19"/>
  <c r="G56" i="19"/>
  <c r="G63" i="19"/>
  <c r="G65" i="19"/>
  <c r="M64" i="26" l="1"/>
  <c r="M63" i="26" a="1"/>
  <c r="M63" i="26" s="1"/>
  <c r="M122" i="26" s="1"/>
  <c r="J63" i="26" a="1"/>
  <c r="J63" i="26" s="1"/>
  <c r="J64" i="26"/>
  <c r="R19" i="26"/>
  <c r="S148" i="26"/>
  <c r="S149" i="26"/>
  <c r="I160" i="26"/>
  <c r="M58" i="26"/>
  <c r="M60" i="26"/>
  <c r="M57" i="26"/>
  <c r="L151" i="26"/>
  <c r="L158" i="26"/>
  <c r="M59" i="26"/>
  <c r="S18" i="26"/>
  <c r="S156" i="26"/>
  <c r="J60" i="26"/>
  <c r="J58" i="26"/>
  <c r="J57" i="26"/>
  <c r="J59" i="26"/>
  <c r="T13" i="26" a="1"/>
  <c r="T13" i="26" s="1"/>
  <c r="T146" i="26"/>
  <c r="T147" i="26"/>
  <c r="K35" i="26"/>
  <c r="K36" i="26" s="1"/>
  <c r="K37" i="26" s="1"/>
  <c r="K38" i="26" s="1"/>
  <c r="K39" i="26" s="1"/>
  <c r="K40" i="26" s="1"/>
  <c r="K41" i="26" s="1"/>
  <c r="K42" i="26" s="1"/>
  <c r="K43" i="26" s="1"/>
  <c r="K44" i="26" s="1"/>
  <c r="K45" i="26" s="1"/>
  <c r="K46" i="26" s="1"/>
  <c r="K47" i="26" s="1"/>
  <c r="K48" i="26" s="1"/>
  <c r="K49" i="26" s="1"/>
  <c r="K50" i="26" s="1"/>
  <c r="K51" i="26" s="1"/>
  <c r="K52" i="26" s="1"/>
  <c r="K53" i="26" s="1"/>
  <c r="K54" i="26" s="1"/>
  <c r="K55" i="26" s="1"/>
  <c r="J56" i="26"/>
  <c r="J85" i="26" s="1"/>
  <c r="N24" i="26"/>
  <c r="N25" i="26" s="1"/>
  <c r="N26" i="26" s="1"/>
  <c r="N27" i="26" s="1"/>
  <c r="N28" i="26" s="1"/>
  <c r="N29" i="26" s="1"/>
  <c r="N30" i="26" s="1"/>
  <c r="N31" i="26" s="1"/>
  <c r="N32" i="26" s="1"/>
  <c r="N33" i="26" s="1"/>
  <c r="N34" i="26" s="1"/>
  <c r="N35" i="26" s="1"/>
  <c r="N36" i="26" s="1"/>
  <c r="N37" i="26" s="1"/>
  <c r="N38" i="26" s="1"/>
  <c r="N39" i="26" s="1"/>
  <c r="N40" i="26" s="1"/>
  <c r="N41" i="26" s="1"/>
  <c r="N42" i="26" s="1"/>
  <c r="N43" i="26" s="1"/>
  <c r="N44" i="26" s="1"/>
  <c r="N45" i="26" s="1"/>
  <c r="N46" i="26" s="1"/>
  <c r="N47" i="26" s="1"/>
  <c r="N48" i="26" s="1"/>
  <c r="N49" i="26" s="1"/>
  <c r="N50" i="26" s="1"/>
  <c r="N51" i="26" s="1"/>
  <c r="N52" i="26" s="1"/>
  <c r="N53" i="26" s="1"/>
  <c r="N54" i="26" s="1"/>
  <c r="N55" i="26" s="1"/>
  <c r="J87" i="26"/>
  <c r="J138" i="26" s="1"/>
  <c r="J65" i="26"/>
  <c r="O27" i="26"/>
  <c r="L65" i="26"/>
  <c r="Q22" i="26"/>
  <c r="Q23" i="26" s="1"/>
  <c r="P23" i="26"/>
  <c r="T17" i="26"/>
  <c r="M65" i="26"/>
  <c r="V1" i="26"/>
  <c r="U5" i="26"/>
  <c r="U4" i="26"/>
  <c r="U2" i="26"/>
  <c r="U15" i="26"/>
  <c r="S346" i="26"/>
  <c r="S204" i="26"/>
  <c r="S81" i="26"/>
  <c r="S366" i="26"/>
  <c r="T203" i="26"/>
  <c r="T201" i="26"/>
  <c r="T341" i="26"/>
  <c r="T345" i="26"/>
  <c r="S202" i="26"/>
  <c r="T365" i="26"/>
  <c r="T361" i="26"/>
  <c r="T362" i="26"/>
  <c r="T363" i="26"/>
  <c r="T360" i="26"/>
  <c r="T364" i="26"/>
  <c r="T8" i="26"/>
  <c r="T9" i="26" s="1"/>
  <c r="T88" i="26" s="1"/>
  <c r="T11" i="26"/>
  <c r="T10" i="26"/>
  <c r="T7" i="26"/>
  <c r="C373" i="18"/>
  <c r="G372" i="18"/>
  <c r="G371" i="18"/>
  <c r="G370" i="18"/>
  <c r="G369" i="18"/>
  <c r="G368" i="18"/>
  <c r="G367" i="18"/>
  <c r="I363" i="18"/>
  <c r="C363" i="18"/>
  <c r="G362" i="18"/>
  <c r="G361" i="18"/>
  <c r="G360" i="18"/>
  <c r="G359" i="18"/>
  <c r="G358" i="18"/>
  <c r="G357" i="18"/>
  <c r="I353" i="18"/>
  <c r="H270" i="18" s="1"/>
  <c r="H54" i="19" s="1"/>
  <c r="C353" i="18"/>
  <c r="G352" i="18"/>
  <c r="G351" i="18"/>
  <c r="G350" i="18"/>
  <c r="G349" i="18"/>
  <c r="G348" i="18"/>
  <c r="G347" i="18"/>
  <c r="I343" i="18"/>
  <c r="C343" i="18"/>
  <c r="G342" i="18"/>
  <c r="F342" i="18"/>
  <c r="G341" i="18"/>
  <c r="F341" i="18"/>
  <c r="GB341" i="18" s="1"/>
  <c r="G340" i="18"/>
  <c r="G339" i="18"/>
  <c r="F339" i="18"/>
  <c r="G338" i="18"/>
  <c r="F338" i="18"/>
  <c r="G337" i="18"/>
  <c r="F337" i="18"/>
  <c r="IM337" i="18" s="1"/>
  <c r="I333" i="18"/>
  <c r="C333" i="18"/>
  <c r="G332" i="18"/>
  <c r="F332" i="18"/>
  <c r="G331" i="18"/>
  <c r="F331" i="18"/>
  <c r="G330" i="18"/>
  <c r="G329" i="18"/>
  <c r="F329" i="18"/>
  <c r="G328" i="18"/>
  <c r="F328" i="18"/>
  <c r="G327" i="18"/>
  <c r="F327" i="18"/>
  <c r="C313" i="18"/>
  <c r="G312" i="18"/>
  <c r="C312" i="18"/>
  <c r="G311" i="18"/>
  <c r="C311" i="18"/>
  <c r="G310" i="18"/>
  <c r="C310" i="18"/>
  <c r="G309" i="18"/>
  <c r="D329" i="18"/>
  <c r="D339" i="18" s="1"/>
  <c r="D349" i="18" s="1"/>
  <c r="D359" i="18" s="1"/>
  <c r="D369" i="18" s="1"/>
  <c r="G308" i="18"/>
  <c r="D308" i="18"/>
  <c r="G307" i="18"/>
  <c r="D307" i="18"/>
  <c r="C306" i="18"/>
  <c r="G271" i="18"/>
  <c r="G270" i="18"/>
  <c r="G269" i="18"/>
  <c r="G268" i="18"/>
  <c r="G267" i="18"/>
  <c r="D262" i="18"/>
  <c r="D261" i="18"/>
  <c r="G260" i="18" a="1"/>
  <c r="G260" i="18" s="1"/>
  <c r="D260" i="18"/>
  <c r="G258" i="18"/>
  <c r="G257" i="18"/>
  <c r="G255" i="18"/>
  <c r="G253" i="18"/>
  <c r="G252" i="18"/>
  <c r="G251" i="18"/>
  <c r="G250" i="18"/>
  <c r="G249" i="18"/>
  <c r="G248" i="18"/>
  <c r="G247" i="18"/>
  <c r="G246" i="18"/>
  <c r="G245" i="18"/>
  <c r="B245" i="18"/>
  <c r="D241" i="18"/>
  <c r="D240" i="18"/>
  <c r="D239" i="18"/>
  <c r="G237" i="18"/>
  <c r="G236" i="18"/>
  <c r="G234" i="18"/>
  <c r="G232" i="18"/>
  <c r="G231" i="18"/>
  <c r="G230" i="18"/>
  <c r="G229" i="18"/>
  <c r="G228" i="18"/>
  <c r="G227" i="18"/>
  <c r="G226" i="18"/>
  <c r="G225" i="18"/>
  <c r="G224" i="18"/>
  <c r="B224" i="18"/>
  <c r="G222" i="18"/>
  <c r="G221" i="18"/>
  <c r="G220" i="18"/>
  <c r="F220" i="18"/>
  <c r="G219" i="18"/>
  <c r="G218" i="18"/>
  <c r="G217" i="18"/>
  <c r="I216" i="18"/>
  <c r="H16" i="19" s="1"/>
  <c r="G216" i="18"/>
  <c r="G215" i="18"/>
  <c r="G213" i="18"/>
  <c r="G212" i="18"/>
  <c r="G211" i="18"/>
  <c r="G210" i="18"/>
  <c r="A209" i="18"/>
  <c r="G206" i="18"/>
  <c r="G205" i="18"/>
  <c r="G204" i="18"/>
  <c r="G201" i="18"/>
  <c r="G200" i="18"/>
  <c r="G199" i="18"/>
  <c r="G198" i="18"/>
  <c r="F197" i="18"/>
  <c r="F196" i="18"/>
  <c r="G195" i="18"/>
  <c r="F194" i="18"/>
  <c r="G191" i="18"/>
  <c r="G190" i="18"/>
  <c r="F188" i="18"/>
  <c r="G187" i="18"/>
  <c r="F180" i="18"/>
  <c r="G177" i="18"/>
  <c r="G176" i="18"/>
  <c r="C136" i="18"/>
  <c r="G135" i="18"/>
  <c r="C135" i="18"/>
  <c r="G134" i="18"/>
  <c r="C134" i="18"/>
  <c r="C133" i="18"/>
  <c r="C128" i="18"/>
  <c r="G127" i="18"/>
  <c r="C127" i="18"/>
  <c r="G126" i="18"/>
  <c r="C126" i="18"/>
  <c r="C125" i="18"/>
  <c r="G108" i="18"/>
  <c r="G107" i="18"/>
  <c r="F107" i="18"/>
  <c r="G106" i="18"/>
  <c r="G105" i="18"/>
  <c r="G104" i="18"/>
  <c r="F104" i="18"/>
  <c r="G103" i="18"/>
  <c r="F103" i="18"/>
  <c r="G101" i="18"/>
  <c r="F101" i="18"/>
  <c r="G100" i="18"/>
  <c r="I97" i="18"/>
  <c r="G94" i="18"/>
  <c r="G93" i="18"/>
  <c r="F93" i="18"/>
  <c r="G92" i="18"/>
  <c r="G91" i="18"/>
  <c r="G90" i="18"/>
  <c r="F11" i="18"/>
  <c r="F10" i="18"/>
  <c r="F9" i="18"/>
  <c r="I9" i="18" s="1"/>
  <c r="F8" i="18"/>
  <c r="B8" i="18"/>
  <c r="F7" i="18"/>
  <c r="H1" i="18"/>
  <c r="H2" i="28" s="1"/>
  <c r="I2" i="28" s="1"/>
  <c r="J2" i="28" s="1"/>
  <c r="K2" i="28" s="1"/>
  <c r="L2" i="28" s="1"/>
  <c r="M2" i="28" s="1"/>
  <c r="N2" i="28" s="1"/>
  <c r="O2" i="28" s="1"/>
  <c r="P2" i="28" s="1"/>
  <c r="Q2" i="28" s="1"/>
  <c r="R2" i="28" s="1"/>
  <c r="S2" i="28" s="1"/>
  <c r="T2" i="28" s="1"/>
  <c r="U2" i="28" s="1"/>
  <c r="V2" i="28" s="1"/>
  <c r="W2" i="28" s="1"/>
  <c r="X2" i="28" s="1"/>
  <c r="Y2" i="28" s="1"/>
  <c r="Z2" i="28" s="1"/>
  <c r="AA2" i="28" s="1"/>
  <c r="G227" i="3"/>
  <c r="G226" i="3"/>
  <c r="F69" i="3"/>
  <c r="F66" i="3"/>
  <c r="H96" i="2"/>
  <c r="H97" i="2"/>
  <c r="H98" i="2"/>
  <c r="H99" i="2"/>
  <c r="G229" i="3" a="1"/>
  <c r="G229" i="3" s="1"/>
  <c r="G67" i="3"/>
  <c r="G240" i="3"/>
  <c r="G239" i="3"/>
  <c r="G238" i="3"/>
  <c r="G237" i="3"/>
  <c r="G236" i="3"/>
  <c r="C308" i="3"/>
  <c r="I298" i="3"/>
  <c r="C298" i="3"/>
  <c r="I288" i="3"/>
  <c r="H239" i="3" s="1"/>
  <c r="C288" i="3"/>
  <c r="I278" i="3"/>
  <c r="C278" i="3"/>
  <c r="I268" i="3"/>
  <c r="C268" i="3"/>
  <c r="C258" i="3"/>
  <c r="F277" i="3"/>
  <c r="F276" i="3"/>
  <c r="CB276" i="3" s="1"/>
  <c r="F272" i="3"/>
  <c r="CU272" i="3" s="1"/>
  <c r="F273" i="3"/>
  <c r="F274" i="3"/>
  <c r="G307" i="3"/>
  <c r="G306" i="3"/>
  <c r="G305" i="3"/>
  <c r="G304" i="3"/>
  <c r="G303" i="3"/>
  <c r="G302" i="3"/>
  <c r="G297" i="3"/>
  <c r="G296" i="3"/>
  <c r="G295" i="3"/>
  <c r="G294" i="3"/>
  <c r="G293" i="3"/>
  <c r="G292" i="3"/>
  <c r="G287" i="3"/>
  <c r="G286" i="3"/>
  <c r="G285" i="3"/>
  <c r="G284" i="3"/>
  <c r="G283" i="3"/>
  <c r="G282" i="3"/>
  <c r="G277" i="3"/>
  <c r="G276" i="3"/>
  <c r="G275" i="3"/>
  <c r="G274" i="3"/>
  <c r="G273" i="3"/>
  <c r="G272" i="3"/>
  <c r="G267" i="3"/>
  <c r="G266" i="3"/>
  <c r="G265" i="3"/>
  <c r="G264" i="3"/>
  <c r="G263" i="3"/>
  <c r="G262" i="3"/>
  <c r="F267" i="3"/>
  <c r="F266" i="3"/>
  <c r="F262" i="3"/>
  <c r="F263" i="3"/>
  <c r="F264" i="3"/>
  <c r="G257" i="3"/>
  <c r="G256" i="3"/>
  <c r="G255" i="3"/>
  <c r="G254" i="3"/>
  <c r="G253" i="3"/>
  <c r="G252" i="3"/>
  <c r="D254" i="3"/>
  <c r="D264" i="3" s="1"/>
  <c r="D274" i="3" s="1"/>
  <c r="D284" i="3" s="1"/>
  <c r="D294" i="3" s="1"/>
  <c r="D304" i="3" s="1"/>
  <c r="D253" i="3"/>
  <c r="D263" i="3" s="1"/>
  <c r="D273" i="3" s="1"/>
  <c r="D283" i="3" s="1"/>
  <c r="D293" i="3" s="1"/>
  <c r="D303" i="3" s="1"/>
  <c r="D252" i="3"/>
  <c r="D262" i="3" s="1"/>
  <c r="D272" i="3" s="1"/>
  <c r="D282" i="3" s="1"/>
  <c r="D292" i="3" s="1"/>
  <c r="D302" i="3" s="1"/>
  <c r="C251" i="3"/>
  <c r="C261" i="3" s="1"/>
  <c r="C271" i="3" s="1"/>
  <c r="C281" i="3" s="1"/>
  <c r="C291" i="3" s="1"/>
  <c r="C301" i="3" s="1"/>
  <c r="C255" i="3"/>
  <c r="C265" i="3" s="1"/>
  <c r="C275" i="3" s="1"/>
  <c r="C285" i="3" s="1"/>
  <c r="C295" i="3" s="1"/>
  <c r="C305" i="3" s="1"/>
  <c r="C256" i="3"/>
  <c r="C266" i="3" s="1"/>
  <c r="C276" i="3" s="1"/>
  <c r="C286" i="3" s="1"/>
  <c r="C296" i="3" s="1"/>
  <c r="C306" i="3" s="1"/>
  <c r="C257" i="3"/>
  <c r="C267" i="3" s="1"/>
  <c r="C277" i="3" s="1"/>
  <c r="C287" i="3" s="1"/>
  <c r="C297" i="3" s="1"/>
  <c r="C307" i="3" s="1"/>
  <c r="G15" i="3"/>
  <c r="F15" i="3" s="1"/>
  <c r="N64" i="26" l="1"/>
  <c r="N63" i="26" a="1"/>
  <c r="N63" i="26" s="1"/>
  <c r="S19" i="26"/>
  <c r="R20" i="26"/>
  <c r="R21" i="26" s="1"/>
  <c r="K64" i="26"/>
  <c r="K132" i="26" s="1"/>
  <c r="K63" i="26" a="1"/>
  <c r="K63" i="26" s="1"/>
  <c r="T148" i="26"/>
  <c r="I146" i="18"/>
  <c r="I145" i="18"/>
  <c r="T149" i="26"/>
  <c r="L159" i="26"/>
  <c r="L160" i="26" s="1"/>
  <c r="U13" i="26" a="1"/>
  <c r="U13" i="26" s="1"/>
  <c r="U146" i="26"/>
  <c r="U147" i="26"/>
  <c r="T156" i="26"/>
  <c r="J151" i="26"/>
  <c r="J158" i="26"/>
  <c r="M151" i="26"/>
  <c r="M158" i="26"/>
  <c r="N59" i="26"/>
  <c r="N57" i="26"/>
  <c r="N60" i="26"/>
  <c r="N58" i="26"/>
  <c r="K57" i="26"/>
  <c r="K60" i="26"/>
  <c r="K58" i="26"/>
  <c r="K59" i="26"/>
  <c r="F19" i="3" a="1"/>
  <c r="F19" i="3" s="1"/>
  <c r="F18" i="3" a="1"/>
  <c r="F18" i="3" s="1"/>
  <c r="K65" i="26"/>
  <c r="K66" i="26" s="1"/>
  <c r="J66" i="26"/>
  <c r="J67" i="26" s="1"/>
  <c r="J141" i="26"/>
  <c r="J122" i="26"/>
  <c r="J132" i="26"/>
  <c r="O28" i="26"/>
  <c r="L87" i="26"/>
  <c r="L138" i="26" s="1"/>
  <c r="L86" i="26"/>
  <c r="L128" i="26" s="1"/>
  <c r="M66" i="26"/>
  <c r="M67" i="26" s="1"/>
  <c r="M141" i="26"/>
  <c r="Q24" i="26"/>
  <c r="U17" i="26"/>
  <c r="T18" i="26"/>
  <c r="T19" i="26" s="1"/>
  <c r="T20" i="26" s="1"/>
  <c r="T21" i="26" s="1"/>
  <c r="P24" i="26"/>
  <c r="L66" i="26"/>
  <c r="L141" i="26"/>
  <c r="M132" i="26"/>
  <c r="N65" i="26"/>
  <c r="N86" i="26"/>
  <c r="L122" i="26"/>
  <c r="I128" i="26"/>
  <c r="J86" i="26"/>
  <c r="J128" i="26" s="1"/>
  <c r="M86" i="26"/>
  <c r="F75" i="3" a="1"/>
  <c r="F75" i="3" s="1"/>
  <c r="F28" i="3" a="1"/>
  <c r="F28" i="3" s="1"/>
  <c r="F33" i="3" a="1"/>
  <c r="F33" i="3" s="1"/>
  <c r="H46" i="19"/>
  <c r="F34" i="3"/>
  <c r="F44" i="3" a="1"/>
  <c r="F44" i="3" s="1"/>
  <c r="K87" i="26"/>
  <c r="K138" i="26" s="1"/>
  <c r="L56" i="26"/>
  <c r="F100" i="18"/>
  <c r="F84" i="26"/>
  <c r="T202" i="26"/>
  <c r="U341" i="26"/>
  <c r="U203" i="26"/>
  <c r="U201" i="26"/>
  <c r="U345" i="26"/>
  <c r="T81" i="26"/>
  <c r="T366" i="26"/>
  <c r="T204" i="26"/>
  <c r="U360" i="26"/>
  <c r="U363" i="26"/>
  <c r="U361" i="26"/>
  <c r="U362" i="26"/>
  <c r="U365" i="26"/>
  <c r="U364" i="26"/>
  <c r="U10" i="26"/>
  <c r="U8" i="26"/>
  <c r="U9" i="26" s="1"/>
  <c r="U88" i="26" s="1"/>
  <c r="U11" i="26"/>
  <c r="U7" i="26"/>
  <c r="V5" i="26"/>
  <c r="V4" i="26"/>
  <c r="W1" i="26"/>
  <c r="V2" i="26"/>
  <c r="V15" i="26"/>
  <c r="T346" i="26"/>
  <c r="K56" i="26"/>
  <c r="D328" i="18"/>
  <c r="D338" i="18" s="1"/>
  <c r="D348" i="18" s="1"/>
  <c r="D358" i="18" s="1"/>
  <c r="D368" i="18" s="1"/>
  <c r="D318" i="18"/>
  <c r="C330" i="18"/>
  <c r="C340" i="18" s="1"/>
  <c r="C350" i="18" s="1"/>
  <c r="C360" i="18" s="1"/>
  <c r="C370" i="18" s="1"/>
  <c r="C320" i="18"/>
  <c r="C332" i="18"/>
  <c r="C342" i="18" s="1"/>
  <c r="C352" i="18" s="1"/>
  <c r="C362" i="18" s="1"/>
  <c r="C372" i="18" s="1"/>
  <c r="C322" i="18"/>
  <c r="C326" i="18"/>
  <c r="C336" i="18" s="1"/>
  <c r="C346" i="18" s="1"/>
  <c r="C356" i="18" s="1"/>
  <c r="C366" i="18" s="1"/>
  <c r="C316" i="18"/>
  <c r="D327" i="18"/>
  <c r="D337" i="18" s="1"/>
  <c r="D347" i="18" s="1"/>
  <c r="D357" i="18" s="1"/>
  <c r="D367" i="18" s="1"/>
  <c r="D317" i="18"/>
  <c r="C331" i="18"/>
  <c r="C341" i="18" s="1"/>
  <c r="C351" i="18" s="1"/>
  <c r="C361" i="18" s="1"/>
  <c r="C371" i="18" s="1"/>
  <c r="C321" i="18"/>
  <c r="F265" i="3" a="1"/>
  <c r="F265" i="3" s="1"/>
  <c r="F275" i="3" a="1"/>
  <c r="F275" i="3" s="1"/>
  <c r="F16" i="3" a="1"/>
  <c r="F16" i="3" s="1"/>
  <c r="G16" i="3" s="1"/>
  <c r="F24" i="3" a="1"/>
  <c r="F24" i="3" s="1"/>
  <c r="F23" i="3" a="1"/>
  <c r="F23" i="3" s="1"/>
  <c r="IN278" i="18"/>
  <c r="IN380" i="18"/>
  <c r="H51" i="19"/>
  <c r="H278" i="18"/>
  <c r="I1" i="18"/>
  <c r="H2" i="20"/>
  <c r="I2" i="20" s="1"/>
  <c r="J2" i="20" s="1"/>
  <c r="K2" i="20" s="1"/>
  <c r="L2" i="20" s="1"/>
  <c r="M2" i="20" s="1"/>
  <c r="N2" i="20" s="1"/>
  <c r="O2" i="20" s="1"/>
  <c r="P2" i="20" s="1"/>
  <c r="Q2" i="20" s="1"/>
  <c r="R2" i="20" s="1"/>
  <c r="S2" i="20" s="1"/>
  <c r="T2" i="20" s="1"/>
  <c r="U2" i="20" s="1"/>
  <c r="V2" i="20" s="1"/>
  <c r="W2" i="20" s="1"/>
  <c r="X2" i="20" s="1"/>
  <c r="Y2" i="20" s="1"/>
  <c r="Z2" i="20" s="1"/>
  <c r="AA2" i="20" s="1"/>
  <c r="I228" i="18"/>
  <c r="I249" i="18" s="1"/>
  <c r="GT341" i="18"/>
  <c r="AN341" i="18"/>
  <c r="L337" i="18"/>
  <c r="BF337" i="18"/>
  <c r="DD337" i="18"/>
  <c r="EZ337" i="18"/>
  <c r="GV337" i="18"/>
  <c r="GD341" i="18"/>
  <c r="Z337" i="18"/>
  <c r="BU337" i="18"/>
  <c r="DQ337" i="18"/>
  <c r="FO337" i="18"/>
  <c r="HL337" i="18"/>
  <c r="AC337" i="18"/>
  <c r="CB337" i="18"/>
  <c r="DX337" i="18"/>
  <c r="FT337" i="18"/>
  <c r="HT337" i="18"/>
  <c r="GV341" i="18"/>
  <c r="AH337" i="18"/>
  <c r="CD337" i="18"/>
  <c r="DZ337" i="18"/>
  <c r="FX337" i="18"/>
  <c r="HW337" i="18"/>
  <c r="IG341" i="18"/>
  <c r="AI337" i="18"/>
  <c r="CE337" i="18"/>
  <c r="EA337" i="18"/>
  <c r="FY337" i="18"/>
  <c r="IA337" i="18"/>
  <c r="AV337" i="18"/>
  <c r="CT337" i="18"/>
  <c r="EP337" i="18"/>
  <c r="GL337" i="18"/>
  <c r="BD341" i="18"/>
  <c r="J337" i="18"/>
  <c r="BC337" i="18"/>
  <c r="CY337" i="18"/>
  <c r="EW337" i="18"/>
  <c r="GS337" i="18"/>
  <c r="BF341" i="18"/>
  <c r="K337" i="18"/>
  <c r="BE337" i="18"/>
  <c r="DC337" i="18"/>
  <c r="EY337" i="18"/>
  <c r="GU337" i="18"/>
  <c r="CP341" i="18"/>
  <c r="Y337" i="18"/>
  <c r="AU337" i="18"/>
  <c r="BT337" i="18"/>
  <c r="CQ337" i="18"/>
  <c r="DP337" i="18"/>
  <c r="EO337" i="18"/>
  <c r="FL337" i="18"/>
  <c r="GK337" i="18"/>
  <c r="HK337" i="18"/>
  <c r="IN337" i="18"/>
  <c r="U341" i="18"/>
  <c r="FL341" i="18"/>
  <c r="R337" i="18"/>
  <c r="AJ337" i="18"/>
  <c r="BI337" i="18"/>
  <c r="CF337" i="18"/>
  <c r="DE337" i="18"/>
  <c r="EE337" i="18"/>
  <c r="FA337" i="18"/>
  <c r="GA337" i="18"/>
  <c r="GZ337" i="18"/>
  <c r="IB337" i="18"/>
  <c r="DI341" i="18"/>
  <c r="T337" i="18"/>
  <c r="AQ337" i="18"/>
  <c r="BN337" i="18"/>
  <c r="CM337" i="18"/>
  <c r="DL337" i="18"/>
  <c r="EI337" i="18"/>
  <c r="FH337" i="18"/>
  <c r="GG337" i="18"/>
  <c r="HD337" i="18"/>
  <c r="IJ337" i="18"/>
  <c r="DY341" i="18"/>
  <c r="U337" i="18"/>
  <c r="AS337" i="18"/>
  <c r="BS337" i="18"/>
  <c r="CO337" i="18"/>
  <c r="DO337" i="18"/>
  <c r="EN337" i="18"/>
  <c r="FK337" i="18"/>
  <c r="GJ337" i="18"/>
  <c r="HJ337" i="18"/>
  <c r="EA341" i="18"/>
  <c r="AK341" i="18"/>
  <c r="DF341" i="18"/>
  <c r="IM341" i="18"/>
  <c r="IE341" i="18"/>
  <c r="HW341" i="18"/>
  <c r="HO341" i="18"/>
  <c r="HG341" i="18"/>
  <c r="GY341" i="18"/>
  <c r="GQ341" i="18"/>
  <c r="GI341" i="18"/>
  <c r="GA341" i="18"/>
  <c r="FS341" i="18"/>
  <c r="FK341" i="18"/>
  <c r="FC341" i="18"/>
  <c r="EU341" i="18"/>
  <c r="EM341" i="18"/>
  <c r="EE341" i="18"/>
  <c r="DW341" i="18"/>
  <c r="DO341" i="18"/>
  <c r="DG341" i="18"/>
  <c r="CY341" i="18"/>
  <c r="CQ341" i="18"/>
  <c r="CI341" i="18"/>
  <c r="CA341" i="18"/>
  <c r="BS341" i="18"/>
  <c r="BK341" i="18"/>
  <c r="BC341" i="18"/>
  <c r="AU341" i="18"/>
  <c r="AM341" i="18"/>
  <c r="AE341" i="18"/>
  <c r="W341" i="18"/>
  <c r="O341" i="18"/>
  <c r="IJ341" i="18"/>
  <c r="IA341" i="18"/>
  <c r="HR341" i="18"/>
  <c r="HI341" i="18"/>
  <c r="GZ341" i="18"/>
  <c r="GP341" i="18"/>
  <c r="GG341" i="18"/>
  <c r="FX341" i="18"/>
  <c r="FO341" i="18"/>
  <c r="FF341" i="18"/>
  <c r="EW341" i="18"/>
  <c r="EN341" i="18"/>
  <c r="ED341" i="18"/>
  <c r="DU341" i="18"/>
  <c r="DL341" i="18"/>
  <c r="DC341" i="18"/>
  <c r="CT341" i="18"/>
  <c r="CK341" i="18"/>
  <c r="CB341" i="18"/>
  <c r="BR341" i="18"/>
  <c r="BI341" i="18"/>
  <c r="AZ341" i="18"/>
  <c r="AQ341" i="18"/>
  <c r="AH341" i="18"/>
  <c r="Y341" i="18"/>
  <c r="P341" i="18"/>
  <c r="II341" i="18"/>
  <c r="HZ341" i="18"/>
  <c r="HQ341" i="18"/>
  <c r="HH341" i="18"/>
  <c r="GX341" i="18"/>
  <c r="GO341" i="18"/>
  <c r="GF341" i="18"/>
  <c r="FW341" i="18"/>
  <c r="FN341" i="18"/>
  <c r="FE341" i="18"/>
  <c r="EV341" i="18"/>
  <c r="EL341" i="18"/>
  <c r="EC341" i="18"/>
  <c r="DT341" i="18"/>
  <c r="DK341" i="18"/>
  <c r="DB341" i="18"/>
  <c r="CS341" i="18"/>
  <c r="CJ341" i="18"/>
  <c r="BZ341" i="18"/>
  <c r="BQ341" i="18"/>
  <c r="BH341" i="18"/>
  <c r="AY341" i="18"/>
  <c r="AP341" i="18"/>
  <c r="AG341" i="18"/>
  <c r="X341" i="18"/>
  <c r="N341" i="18"/>
  <c r="IH341" i="18"/>
  <c r="HY341" i="18"/>
  <c r="HP341" i="18"/>
  <c r="HF341" i="18"/>
  <c r="GW341" i="18"/>
  <c r="GN341" i="18"/>
  <c r="GE341" i="18"/>
  <c r="FV341" i="18"/>
  <c r="FM341" i="18"/>
  <c r="FD341" i="18"/>
  <c r="ET341" i="18"/>
  <c r="EK341" i="18"/>
  <c r="EB341" i="18"/>
  <c r="DS341" i="18"/>
  <c r="DJ341" i="18"/>
  <c r="DA341" i="18"/>
  <c r="CR341" i="18"/>
  <c r="CH341" i="18"/>
  <c r="BY341" i="18"/>
  <c r="BP341" i="18"/>
  <c r="BG341" i="18"/>
  <c r="AX341" i="18"/>
  <c r="AO341" i="18"/>
  <c r="AF341" i="18"/>
  <c r="V341" i="18"/>
  <c r="M341" i="18"/>
  <c r="IL341" i="18"/>
  <c r="IC341" i="18"/>
  <c r="HT341" i="18"/>
  <c r="HK341" i="18"/>
  <c r="HB341" i="18"/>
  <c r="GS341" i="18"/>
  <c r="GJ341" i="18"/>
  <c r="FZ341" i="18"/>
  <c r="FQ341" i="18"/>
  <c r="FH341" i="18"/>
  <c r="EY341" i="18"/>
  <c r="EP341" i="18"/>
  <c r="EG341" i="18"/>
  <c r="DX341" i="18"/>
  <c r="DN341" i="18"/>
  <c r="DE341" i="18"/>
  <c r="CV341" i="18"/>
  <c r="CM341" i="18"/>
  <c r="CD341" i="18"/>
  <c r="BU341" i="18"/>
  <c r="BL341" i="18"/>
  <c r="BB341" i="18"/>
  <c r="AS341" i="18"/>
  <c r="AJ341" i="18"/>
  <c r="AA341" i="18"/>
  <c r="R341" i="18"/>
  <c r="IB341" i="18"/>
  <c r="HJ341" i="18"/>
  <c r="GR341" i="18"/>
  <c r="FY341" i="18"/>
  <c r="FG341" i="18"/>
  <c r="EO341" i="18"/>
  <c r="DV341" i="18"/>
  <c r="DD341" i="18"/>
  <c r="CL341" i="18"/>
  <c r="BT341" i="18"/>
  <c r="BA341" i="18"/>
  <c r="AI341" i="18"/>
  <c r="Q341" i="18"/>
  <c r="HX341" i="18"/>
  <c r="HE341" i="18"/>
  <c r="GM341" i="18"/>
  <c r="FU341" i="18"/>
  <c r="FB341" i="18"/>
  <c r="EJ341" i="18"/>
  <c r="DR341" i="18"/>
  <c r="CZ341" i="18"/>
  <c r="CG341" i="18"/>
  <c r="BO341" i="18"/>
  <c r="AW341" i="18"/>
  <c r="AD341" i="18"/>
  <c r="L341" i="18"/>
  <c r="HV341" i="18"/>
  <c r="HD341" i="18"/>
  <c r="GL341" i="18"/>
  <c r="FT341" i="18"/>
  <c r="FA341" i="18"/>
  <c r="EI341" i="18"/>
  <c r="DQ341" i="18"/>
  <c r="CX341" i="18"/>
  <c r="CF341" i="18"/>
  <c r="BN341" i="18"/>
  <c r="AV341" i="18"/>
  <c r="AC341" i="18"/>
  <c r="K341" i="18"/>
  <c r="IN341" i="18"/>
  <c r="HU341" i="18"/>
  <c r="HC341" i="18"/>
  <c r="GK341" i="18"/>
  <c r="FR341" i="18"/>
  <c r="EZ341" i="18"/>
  <c r="EH341" i="18"/>
  <c r="DP341" i="18"/>
  <c r="CW341" i="18"/>
  <c r="CE341" i="18"/>
  <c r="BM341" i="18"/>
  <c r="AT341" i="18"/>
  <c r="AB341" i="18"/>
  <c r="J341" i="18"/>
  <c r="IK341" i="18"/>
  <c r="HS341" i="18"/>
  <c r="HA341" i="18"/>
  <c r="GH341" i="18"/>
  <c r="FP341" i="18"/>
  <c r="EX341" i="18"/>
  <c r="EF341" i="18"/>
  <c r="DM341" i="18"/>
  <c r="CU341" i="18"/>
  <c r="CC341" i="18"/>
  <c r="BJ341" i="18"/>
  <c r="AR341" i="18"/>
  <c r="Z341" i="18"/>
  <c r="IF341" i="18"/>
  <c r="HM341" i="18"/>
  <c r="GU341" i="18"/>
  <c r="GC341" i="18"/>
  <c r="FJ341" i="18"/>
  <c r="ER341" i="18"/>
  <c r="DZ341" i="18"/>
  <c r="DH341" i="18"/>
  <c r="CO341" i="18"/>
  <c r="BW341" i="18"/>
  <c r="BE341" i="18"/>
  <c r="AL341" i="18"/>
  <c r="T341" i="18"/>
  <c r="BV341" i="18"/>
  <c r="EQ341" i="18"/>
  <c r="HL341" i="18"/>
  <c r="BX341" i="18"/>
  <c r="ES341" i="18"/>
  <c r="HN341" i="18"/>
  <c r="S341" i="18"/>
  <c r="CN341" i="18"/>
  <c r="FI341" i="18"/>
  <c r="ID341" i="18"/>
  <c r="IL337" i="18"/>
  <c r="ID337" i="18"/>
  <c r="HV337" i="18"/>
  <c r="HN337" i="18"/>
  <c r="HF337" i="18"/>
  <c r="GX337" i="18"/>
  <c r="GP337" i="18"/>
  <c r="GH337" i="18"/>
  <c r="FZ337" i="18"/>
  <c r="FR337" i="18"/>
  <c r="FJ337" i="18"/>
  <c r="FB337" i="18"/>
  <c r="ET337" i="18"/>
  <c r="EL337" i="18"/>
  <c r="ED337" i="18"/>
  <c r="DV337" i="18"/>
  <c r="DN337" i="18"/>
  <c r="DF337" i="18"/>
  <c r="CX337" i="18"/>
  <c r="CP337" i="18"/>
  <c r="CH337" i="18"/>
  <c r="BZ337" i="18"/>
  <c r="BR337" i="18"/>
  <c r="BJ337" i="18"/>
  <c r="BB337" i="18"/>
  <c r="AT337" i="18"/>
  <c r="AL337" i="18"/>
  <c r="AD337" i="18"/>
  <c r="V337" i="18"/>
  <c r="N337" i="18"/>
  <c r="II337" i="18"/>
  <c r="HZ337" i="18"/>
  <c r="HQ337" i="18"/>
  <c r="HH337" i="18"/>
  <c r="GY337" i="18"/>
  <c r="GO337" i="18"/>
  <c r="GF337" i="18"/>
  <c r="FW337" i="18"/>
  <c r="FN337" i="18"/>
  <c r="FE337" i="18"/>
  <c r="EV337" i="18"/>
  <c r="EM337" i="18"/>
  <c r="EC337" i="18"/>
  <c r="DT337" i="18"/>
  <c r="DK337" i="18"/>
  <c r="DB337" i="18"/>
  <c r="CS337" i="18"/>
  <c r="CJ337" i="18"/>
  <c r="CA337" i="18"/>
  <c r="BQ337" i="18"/>
  <c r="BH337" i="18"/>
  <c r="AY337" i="18"/>
  <c r="AP337" i="18"/>
  <c r="AG337" i="18"/>
  <c r="X337" i="18"/>
  <c r="O337" i="18"/>
  <c r="IH337" i="18"/>
  <c r="HY337" i="18"/>
  <c r="HP337" i="18"/>
  <c r="HG337" i="18"/>
  <c r="GW337" i="18"/>
  <c r="GN337" i="18"/>
  <c r="GE337" i="18"/>
  <c r="FV337" i="18"/>
  <c r="FM337" i="18"/>
  <c r="FD337" i="18"/>
  <c r="EU337" i="18"/>
  <c r="EK337" i="18"/>
  <c r="EB337" i="18"/>
  <c r="DS337" i="18"/>
  <c r="DJ337" i="18"/>
  <c r="DA337" i="18"/>
  <c r="CR337" i="18"/>
  <c r="CI337" i="18"/>
  <c r="BY337" i="18"/>
  <c r="BP337" i="18"/>
  <c r="BG337" i="18"/>
  <c r="AX337" i="18"/>
  <c r="AO337" i="18"/>
  <c r="AF337" i="18"/>
  <c r="W337" i="18"/>
  <c r="M337" i="18"/>
  <c r="IG337" i="18"/>
  <c r="HX337" i="18"/>
  <c r="HO337" i="18"/>
  <c r="HE337" i="18"/>
  <c r="S337" i="18"/>
  <c r="AE337" i="18"/>
  <c r="AR337" i="18"/>
  <c r="BD337" i="18"/>
  <c r="BO337" i="18"/>
  <c r="CC337" i="18"/>
  <c r="CN337" i="18"/>
  <c r="CZ337" i="18"/>
  <c r="DM337" i="18"/>
  <c r="DY337" i="18"/>
  <c r="EJ337" i="18"/>
  <c r="EX337" i="18"/>
  <c r="FI337" i="18"/>
  <c r="FU337" i="18"/>
  <c r="GI337" i="18"/>
  <c r="GT337" i="18"/>
  <c r="HI337" i="18"/>
  <c r="HU337" i="18"/>
  <c r="IK337" i="18"/>
  <c r="AK337" i="18"/>
  <c r="AW337" i="18"/>
  <c r="BK337" i="18"/>
  <c r="BV337" i="18"/>
  <c r="CG337" i="18"/>
  <c r="CU337" i="18"/>
  <c r="DG337" i="18"/>
  <c r="DR337" i="18"/>
  <c r="EF337" i="18"/>
  <c r="EQ337" i="18"/>
  <c r="FC337" i="18"/>
  <c r="FP337" i="18"/>
  <c r="GB337" i="18"/>
  <c r="GM337" i="18"/>
  <c r="HA337" i="18"/>
  <c r="HM337" i="18"/>
  <c r="IC337" i="18"/>
  <c r="P337" i="18"/>
  <c r="AA337" i="18"/>
  <c r="AM337" i="18"/>
  <c r="AZ337" i="18"/>
  <c r="BL337" i="18"/>
  <c r="BW337" i="18"/>
  <c r="CK337" i="18"/>
  <c r="CV337" i="18"/>
  <c r="DH337" i="18"/>
  <c r="DU337" i="18"/>
  <c r="EG337" i="18"/>
  <c r="ER337" i="18"/>
  <c r="FF337" i="18"/>
  <c r="FQ337" i="18"/>
  <c r="GC337" i="18"/>
  <c r="GQ337" i="18"/>
  <c r="HB337" i="18"/>
  <c r="HR337" i="18"/>
  <c r="IE337" i="18"/>
  <c r="Q337" i="18"/>
  <c r="AB337" i="18"/>
  <c r="AN337" i="18"/>
  <c r="BA337" i="18"/>
  <c r="BM337" i="18"/>
  <c r="BX337" i="18"/>
  <c r="CL337" i="18"/>
  <c r="CW337" i="18"/>
  <c r="DI337" i="18"/>
  <c r="DW337" i="18"/>
  <c r="EH337" i="18"/>
  <c r="ES337" i="18"/>
  <c r="FG337" i="18"/>
  <c r="FS337" i="18"/>
  <c r="GD337" i="18"/>
  <c r="GR337" i="18"/>
  <c r="HC337" i="18"/>
  <c r="HS337" i="18"/>
  <c r="IF337" i="18"/>
  <c r="BW272" i="3"/>
  <c r="DQ272" i="3"/>
  <c r="BC272" i="3"/>
  <c r="ES272" i="3"/>
  <c r="FQ272" i="3"/>
  <c r="AA272" i="3"/>
  <c r="GL272" i="3"/>
  <c r="AC272" i="3"/>
  <c r="HH272" i="3"/>
  <c r="AW272" i="3"/>
  <c r="AQ276" i="3"/>
  <c r="EI276" i="3"/>
  <c r="BC276" i="3"/>
  <c r="EY276" i="3"/>
  <c r="GM276" i="3"/>
  <c r="IN276" i="3"/>
  <c r="HY276" i="3"/>
  <c r="HL276" i="3"/>
  <c r="GZ276" i="3"/>
  <c r="GL276" i="3"/>
  <c r="FX276" i="3"/>
  <c r="FK276" i="3"/>
  <c r="EW276" i="3"/>
  <c r="EH276" i="3"/>
  <c r="DV276" i="3"/>
  <c r="DJ276" i="3"/>
  <c r="CX276" i="3"/>
  <c r="CL276" i="3"/>
  <c r="CA276" i="3"/>
  <c r="BM276" i="3"/>
  <c r="BB276" i="3"/>
  <c r="AP276" i="3"/>
  <c r="AE276" i="3"/>
  <c r="R276" i="3"/>
  <c r="IM276" i="3"/>
  <c r="HX276" i="3"/>
  <c r="HK276" i="3"/>
  <c r="GW276" i="3"/>
  <c r="GJ276" i="3"/>
  <c r="FV276" i="3"/>
  <c r="FH276" i="3"/>
  <c r="ES276" i="3"/>
  <c r="EG276" i="3"/>
  <c r="DT276" i="3"/>
  <c r="DI276" i="3"/>
  <c r="CV276" i="3"/>
  <c r="CK276" i="3"/>
  <c r="BX276" i="3"/>
  <c r="BL276" i="3"/>
  <c r="AZ276" i="3"/>
  <c r="AO276" i="3"/>
  <c r="AB276" i="3"/>
  <c r="Q276" i="3"/>
  <c r="IJ276" i="3"/>
  <c r="HW276" i="3"/>
  <c r="HJ276" i="3"/>
  <c r="GV276" i="3"/>
  <c r="GI276" i="3"/>
  <c r="FT276" i="3"/>
  <c r="FG276" i="3"/>
  <c r="ER276" i="3"/>
  <c r="EF276" i="3"/>
  <c r="DS276" i="3"/>
  <c r="DG276" i="3"/>
  <c r="CU276" i="3"/>
  <c r="CI276" i="3"/>
  <c r="BV276" i="3"/>
  <c r="BK276" i="3"/>
  <c r="AY276" i="3"/>
  <c r="AN276" i="3"/>
  <c r="AA276" i="3"/>
  <c r="P276" i="3"/>
  <c r="IH276" i="3"/>
  <c r="HU276" i="3"/>
  <c r="HI276" i="3"/>
  <c r="GT276" i="3"/>
  <c r="GE276" i="3"/>
  <c r="FS276" i="3"/>
  <c r="FD276" i="3"/>
  <c r="EQ276" i="3"/>
  <c r="EE276" i="3"/>
  <c r="DR276" i="3"/>
  <c r="DF276" i="3"/>
  <c r="CS276" i="3"/>
  <c r="CH276" i="3"/>
  <c r="BU276" i="3"/>
  <c r="BJ276" i="3"/>
  <c r="AX276" i="3"/>
  <c r="AL276" i="3"/>
  <c r="Z276" i="3"/>
  <c r="N276" i="3"/>
  <c r="IG276" i="3"/>
  <c r="HT276" i="3"/>
  <c r="HG276" i="3"/>
  <c r="GR276" i="3"/>
  <c r="GD276" i="3"/>
  <c r="FQ276" i="3"/>
  <c r="FC276" i="3"/>
  <c r="EP276" i="3"/>
  <c r="EB276" i="3"/>
  <c r="DP276" i="3"/>
  <c r="DC276" i="3"/>
  <c r="CR276" i="3"/>
  <c r="CE276" i="3"/>
  <c r="BT276" i="3"/>
  <c r="BH276" i="3"/>
  <c r="AW276" i="3"/>
  <c r="AJ276" i="3"/>
  <c r="X276" i="3"/>
  <c r="L276" i="3"/>
  <c r="IF276" i="3"/>
  <c r="HS276" i="3"/>
  <c r="HC276" i="3"/>
  <c r="GQ276" i="3"/>
  <c r="GC276" i="3"/>
  <c r="FO276" i="3"/>
  <c r="FA276" i="3"/>
  <c r="EO276" i="3"/>
  <c r="EA276" i="3"/>
  <c r="DN276" i="3"/>
  <c r="DB276" i="3"/>
  <c r="CQ276" i="3"/>
  <c r="CD276" i="3"/>
  <c r="BS276" i="3"/>
  <c r="BG276" i="3"/>
  <c r="AU276" i="3"/>
  <c r="AH276" i="3"/>
  <c r="W276" i="3"/>
  <c r="IE276" i="3"/>
  <c r="HO276" i="3"/>
  <c r="HB276" i="3"/>
  <c r="GN276" i="3"/>
  <c r="GB276" i="3"/>
  <c r="FM276" i="3"/>
  <c r="EZ276" i="3"/>
  <c r="EN276" i="3"/>
  <c r="DX276" i="3"/>
  <c r="DL276" i="3"/>
  <c r="DA276" i="3"/>
  <c r="CN276" i="3"/>
  <c r="CC276" i="3"/>
  <c r="BR276" i="3"/>
  <c r="BF276" i="3"/>
  <c r="AR276" i="3"/>
  <c r="AG276" i="3"/>
  <c r="V276" i="3"/>
  <c r="FL276" i="3"/>
  <c r="CM276" i="3"/>
  <c r="S276" i="3"/>
  <c r="DK276" i="3"/>
  <c r="HM276" i="3"/>
  <c r="BP276" i="3"/>
  <c r="FY276" i="3"/>
  <c r="J276" i="3"/>
  <c r="ID272" i="3"/>
  <c r="HG272" i="3"/>
  <c r="GK272" i="3"/>
  <c r="FM272" i="3"/>
  <c r="EL272" i="3"/>
  <c r="DP272" i="3"/>
  <c r="CR272" i="3"/>
  <c r="BR272" i="3"/>
  <c r="AV272" i="3"/>
  <c r="Z272" i="3"/>
  <c r="AL272" i="3"/>
  <c r="IC272" i="3"/>
  <c r="HF272" i="3"/>
  <c r="GI272" i="3"/>
  <c r="FG272" i="3"/>
  <c r="EK272" i="3"/>
  <c r="DN272" i="3"/>
  <c r="CM272" i="3"/>
  <c r="BQ272" i="3"/>
  <c r="AU272" i="3"/>
  <c r="W272" i="3"/>
  <c r="O272" i="3"/>
  <c r="HZ272" i="3"/>
  <c r="HC272" i="3"/>
  <c r="GB272" i="3"/>
  <c r="FE272" i="3"/>
  <c r="EH272" i="3"/>
  <c r="DH272" i="3"/>
  <c r="CL272" i="3"/>
  <c r="BO272" i="3"/>
  <c r="AS272" i="3"/>
  <c r="Q272" i="3"/>
  <c r="J272" i="3"/>
  <c r="HX272" i="3"/>
  <c r="GW272" i="3"/>
  <c r="GA272" i="3"/>
  <c r="FC272" i="3"/>
  <c r="EC272" i="3"/>
  <c r="DG272" i="3"/>
  <c r="CJ272" i="3"/>
  <c r="BM272" i="3"/>
  <c r="HQ272" i="3"/>
  <c r="GU272" i="3"/>
  <c r="FW272" i="3"/>
  <c r="EX272" i="3"/>
  <c r="EA272" i="3"/>
  <c r="DF272" i="3"/>
  <c r="CH272" i="3"/>
  <c r="BF272" i="3"/>
  <c r="AK272" i="3"/>
  <c r="M272" i="3"/>
  <c r="IM272" i="3"/>
  <c r="HP272" i="3"/>
  <c r="GS272" i="3"/>
  <c r="FS272" i="3"/>
  <c r="EV272" i="3"/>
  <c r="DZ272" i="3"/>
  <c r="DB272" i="3"/>
  <c r="CA272" i="3"/>
  <c r="BE272" i="3"/>
  <c r="AG272" i="3"/>
  <c r="IL272" i="3"/>
  <c r="HN272" i="3"/>
  <c r="GM272" i="3"/>
  <c r="FR272" i="3"/>
  <c r="EU272" i="3"/>
  <c r="DX272" i="3"/>
  <c r="BZ272" i="3"/>
  <c r="IH272" i="3"/>
  <c r="CZ276" i="3"/>
  <c r="HA276" i="3"/>
  <c r="CW272" i="3"/>
  <c r="AF276" i="3"/>
  <c r="DW276" i="3"/>
  <c r="IB276" i="3"/>
  <c r="IJ272" i="3"/>
  <c r="IB272" i="3"/>
  <c r="HT272" i="3"/>
  <c r="HL272" i="3"/>
  <c r="HD272" i="3"/>
  <c r="GV272" i="3"/>
  <c r="GN272" i="3"/>
  <c r="GF272" i="3"/>
  <c r="FX272" i="3"/>
  <c r="FP272" i="3"/>
  <c r="FH272" i="3"/>
  <c r="EZ272" i="3"/>
  <c r="ER272" i="3"/>
  <c r="EJ272" i="3"/>
  <c r="EB272" i="3"/>
  <c r="DT272" i="3"/>
  <c r="DL272" i="3"/>
  <c r="DD272" i="3"/>
  <c r="CV272" i="3"/>
  <c r="CN272" i="3"/>
  <c r="CF272" i="3"/>
  <c r="BX272" i="3"/>
  <c r="BP272" i="3"/>
  <c r="BH272" i="3"/>
  <c r="AZ272" i="3"/>
  <c r="AR272" i="3"/>
  <c r="AJ272" i="3"/>
  <c r="AB272" i="3"/>
  <c r="T272" i="3"/>
  <c r="L272" i="3"/>
  <c r="IK272" i="3"/>
  <c r="IA272" i="3"/>
  <c r="HR272" i="3"/>
  <c r="HI272" i="3"/>
  <c r="GZ272" i="3"/>
  <c r="GQ272" i="3"/>
  <c r="GH272" i="3"/>
  <c r="FY272" i="3"/>
  <c r="FO272" i="3"/>
  <c r="FF272" i="3"/>
  <c r="EW272" i="3"/>
  <c r="EN272" i="3"/>
  <c r="EE272" i="3"/>
  <c r="DV272" i="3"/>
  <c r="DM272" i="3"/>
  <c r="DC272" i="3"/>
  <c r="CT272" i="3"/>
  <c r="CK272" i="3"/>
  <c r="CB272" i="3"/>
  <c r="BS272" i="3"/>
  <c r="BJ272" i="3"/>
  <c r="BA272" i="3"/>
  <c r="AQ272" i="3"/>
  <c r="AH272" i="3"/>
  <c r="Y272" i="3"/>
  <c r="P272" i="3"/>
  <c r="IG272" i="3"/>
  <c r="HW272" i="3"/>
  <c r="HM272" i="3"/>
  <c r="HB272" i="3"/>
  <c r="GR272" i="3"/>
  <c r="GG272" i="3"/>
  <c r="FV272" i="3"/>
  <c r="FL272" i="3"/>
  <c r="FB272" i="3"/>
  <c r="EQ272" i="3"/>
  <c r="EG272" i="3"/>
  <c r="DW272" i="3"/>
  <c r="DK272" i="3"/>
  <c r="DA272" i="3"/>
  <c r="CQ272" i="3"/>
  <c r="CG272" i="3"/>
  <c r="BV272" i="3"/>
  <c r="BL272" i="3"/>
  <c r="BB272" i="3"/>
  <c r="AP272" i="3"/>
  <c r="AF272" i="3"/>
  <c r="V272" i="3"/>
  <c r="K272" i="3"/>
  <c r="IF272" i="3"/>
  <c r="HV272" i="3"/>
  <c r="HA272" i="3"/>
  <c r="GP272" i="3"/>
  <c r="GE272" i="3"/>
  <c r="FU272" i="3"/>
  <c r="FA272" i="3"/>
  <c r="EF272" i="3"/>
  <c r="DJ272" i="3"/>
  <c r="CP272" i="3"/>
  <c r="BU272" i="3"/>
  <c r="AY272" i="3"/>
  <c r="AO272" i="3"/>
  <c r="U272" i="3"/>
  <c r="HK272" i="3"/>
  <c r="FK272" i="3"/>
  <c r="EP272" i="3"/>
  <c r="DU272" i="3"/>
  <c r="CZ272" i="3"/>
  <c r="CE272" i="3"/>
  <c r="BK272" i="3"/>
  <c r="AE272" i="3"/>
  <c r="IE272" i="3"/>
  <c r="HU272" i="3"/>
  <c r="HJ272" i="3"/>
  <c r="GY272" i="3"/>
  <c r="GO272" i="3"/>
  <c r="GD272" i="3"/>
  <c r="FT272" i="3"/>
  <c r="FJ272" i="3"/>
  <c r="EY272" i="3"/>
  <c r="EO272" i="3"/>
  <c r="ED272" i="3"/>
  <c r="DS272" i="3"/>
  <c r="DI272" i="3"/>
  <c r="CY272" i="3"/>
  <c r="CO272" i="3"/>
  <c r="CD272" i="3"/>
  <c r="BT272" i="3"/>
  <c r="BI272" i="3"/>
  <c r="AX272" i="3"/>
  <c r="AN272" i="3"/>
  <c r="AD272" i="3"/>
  <c r="S272" i="3"/>
  <c r="II272" i="3"/>
  <c r="HY272" i="3"/>
  <c r="HO272" i="3"/>
  <c r="HE272" i="3"/>
  <c r="GT272" i="3"/>
  <c r="GJ272" i="3"/>
  <c r="FZ272" i="3"/>
  <c r="FN272" i="3"/>
  <c r="FD272" i="3"/>
  <c r="ET272" i="3"/>
  <c r="EI272" i="3"/>
  <c r="DY272" i="3"/>
  <c r="DO272" i="3"/>
  <c r="DE272" i="3"/>
  <c r="CS272" i="3"/>
  <c r="CI272" i="3"/>
  <c r="BY272" i="3"/>
  <c r="BN272" i="3"/>
  <c r="BD272" i="3"/>
  <c r="AT272" i="3"/>
  <c r="AI272" i="3"/>
  <c r="X272" i="3"/>
  <c r="N272" i="3"/>
  <c r="R272" i="3"/>
  <c r="AM272" i="3"/>
  <c r="BG272" i="3"/>
  <c r="CC272" i="3"/>
  <c r="CX272" i="3"/>
  <c r="DR272" i="3"/>
  <c r="EM272" i="3"/>
  <c r="FI272" i="3"/>
  <c r="GC272" i="3"/>
  <c r="GX272" i="3"/>
  <c r="HS272" i="3"/>
  <c r="IN272" i="3"/>
  <c r="IL276" i="3"/>
  <c r="ID276" i="3"/>
  <c r="HV276" i="3"/>
  <c r="HN276" i="3"/>
  <c r="HF276" i="3"/>
  <c r="GX276" i="3"/>
  <c r="GP276" i="3"/>
  <c r="GH276" i="3"/>
  <c r="FZ276" i="3"/>
  <c r="FR276" i="3"/>
  <c r="FJ276" i="3"/>
  <c r="FB276" i="3"/>
  <c r="ET276" i="3"/>
  <c r="EL276" i="3"/>
  <c r="ED276" i="3"/>
  <c r="II276" i="3"/>
  <c r="HZ276" i="3"/>
  <c r="HQ276" i="3"/>
  <c r="HH276" i="3"/>
  <c r="GY276" i="3"/>
  <c r="GO276" i="3"/>
  <c r="GF276" i="3"/>
  <c r="FW276" i="3"/>
  <c r="FN276" i="3"/>
  <c r="FE276" i="3"/>
  <c r="EV276" i="3"/>
  <c r="EM276" i="3"/>
  <c r="EC276" i="3"/>
  <c r="DU276" i="3"/>
  <c r="DM276" i="3"/>
  <c r="DE276" i="3"/>
  <c r="CW276" i="3"/>
  <c r="CO276" i="3"/>
  <c r="CG276" i="3"/>
  <c r="BY276" i="3"/>
  <c r="BQ276" i="3"/>
  <c r="BI276" i="3"/>
  <c r="BA276" i="3"/>
  <c r="AS276" i="3"/>
  <c r="AK276" i="3"/>
  <c r="AC276" i="3"/>
  <c r="U276" i="3"/>
  <c r="M276" i="3"/>
  <c r="IK276" i="3"/>
  <c r="IA276" i="3"/>
  <c r="HP276" i="3"/>
  <c r="HE276" i="3"/>
  <c r="GU276" i="3"/>
  <c r="GK276" i="3"/>
  <c r="GA276" i="3"/>
  <c r="FP276" i="3"/>
  <c r="FF276" i="3"/>
  <c r="EU276" i="3"/>
  <c r="EJ276" i="3"/>
  <c r="DZ276" i="3"/>
  <c r="DQ276" i="3"/>
  <c r="DH276" i="3"/>
  <c r="CY276" i="3"/>
  <c r="CP276" i="3"/>
  <c r="CF276" i="3"/>
  <c r="BW276" i="3"/>
  <c r="BN276" i="3"/>
  <c r="BE276" i="3"/>
  <c r="AV276" i="3"/>
  <c r="AM276" i="3"/>
  <c r="AD276" i="3"/>
  <c r="T276" i="3"/>
  <c r="K276" i="3"/>
  <c r="O276" i="3"/>
  <c r="Y276" i="3"/>
  <c r="AI276" i="3"/>
  <c r="AT276" i="3"/>
  <c r="BD276" i="3"/>
  <c r="BO276" i="3"/>
  <c r="BZ276" i="3"/>
  <c r="CJ276" i="3"/>
  <c r="CT276" i="3"/>
  <c r="DD276" i="3"/>
  <c r="DO276" i="3"/>
  <c r="DY276" i="3"/>
  <c r="EK276" i="3"/>
  <c r="EX276" i="3"/>
  <c r="FI276" i="3"/>
  <c r="FU276" i="3"/>
  <c r="GG276" i="3"/>
  <c r="GS276" i="3"/>
  <c r="HD276" i="3"/>
  <c r="HR276" i="3"/>
  <c r="IC276" i="3"/>
  <c r="R22" i="26" l="1"/>
  <c r="S20" i="26"/>
  <c r="S21" i="26" s="1"/>
  <c r="S22" i="26" s="1"/>
  <c r="S23" i="26" s="1"/>
  <c r="U149" i="26"/>
  <c r="U148" i="26"/>
  <c r="M159" i="26"/>
  <c r="M160" i="26" s="1"/>
  <c r="J159" i="26"/>
  <c r="K158" i="26"/>
  <c r="K151" i="26"/>
  <c r="K86" i="26"/>
  <c r="K128" i="26" s="1"/>
  <c r="N151" i="26"/>
  <c r="N158" i="26"/>
  <c r="V13" i="26" a="1"/>
  <c r="V13" i="26" s="1"/>
  <c r="V146" i="26"/>
  <c r="V147" i="26"/>
  <c r="U156" i="26"/>
  <c r="K67" i="26"/>
  <c r="L132" i="26"/>
  <c r="I127" i="3"/>
  <c r="FI126" i="3"/>
  <c r="CM126" i="3"/>
  <c r="CL126" i="3"/>
  <c r="EX126" i="3"/>
  <c r="AY126" i="3"/>
  <c r="HW126" i="3"/>
  <c r="BY126" i="3"/>
  <c r="DV126" i="3"/>
  <c r="Z126" i="3"/>
  <c r="DT126" i="3"/>
  <c r="U126" i="3"/>
  <c r="DL126" i="3"/>
  <c r="GB126" i="3"/>
  <c r="AT126" i="3"/>
  <c r="GR126" i="3"/>
  <c r="BH126" i="3"/>
  <c r="EZ126" i="3"/>
  <c r="AZ126" i="3"/>
  <c r="HX126" i="3"/>
  <c r="CG126" i="3"/>
  <c r="DK126" i="3"/>
  <c r="GN126" i="3"/>
  <c r="IL126" i="3"/>
  <c r="GK126" i="3"/>
  <c r="M126" i="3"/>
  <c r="ES126" i="3"/>
  <c r="L126" i="3"/>
  <c r="HA126" i="3"/>
  <c r="AA126" i="3"/>
  <c r="HK126" i="3"/>
  <c r="EY126" i="3"/>
  <c r="HJ126" i="3"/>
  <c r="EO126" i="3"/>
  <c r="CC126" i="3"/>
  <c r="Q126" i="3"/>
  <c r="FX126" i="3"/>
  <c r="DH126" i="3"/>
  <c r="AV126" i="3"/>
  <c r="HH126" i="3"/>
  <c r="EM126" i="3"/>
  <c r="CA126" i="3"/>
  <c r="O126" i="3"/>
  <c r="ED126" i="3"/>
  <c r="AH126" i="3"/>
  <c r="IB126" i="3"/>
  <c r="DR126" i="3"/>
  <c r="S126" i="3"/>
  <c r="HL126" i="3"/>
  <c r="DC126" i="3"/>
  <c r="GC126" i="3"/>
  <c r="GL126" i="3"/>
  <c r="CH126" i="3"/>
  <c r="AI126" i="3"/>
  <c r="AK126" i="3"/>
  <c r="BX126" i="3"/>
  <c r="X126" i="3"/>
  <c r="GW126" i="3"/>
  <c r="CE126" i="3"/>
  <c r="BP126" i="3"/>
  <c r="AX126" i="3"/>
  <c r="CB126" i="3"/>
  <c r="EA126" i="3"/>
  <c r="FB126" i="3"/>
  <c r="FU126" i="3"/>
  <c r="J126" i="3"/>
  <c r="BJ126" i="3"/>
  <c r="HC126" i="3"/>
  <c r="IK126" i="3"/>
  <c r="GZ126" i="3"/>
  <c r="EG126" i="3"/>
  <c r="BU126" i="3"/>
  <c r="I126" i="3"/>
  <c r="FN126" i="3"/>
  <c r="CZ126" i="3"/>
  <c r="AN126" i="3"/>
  <c r="GX126" i="3"/>
  <c r="EE126" i="3"/>
  <c r="BS126" i="3"/>
  <c r="IG126" i="3"/>
  <c r="DS126" i="3"/>
  <c r="T126" i="3"/>
  <c r="HN126" i="3"/>
  <c r="DD126" i="3"/>
  <c r="HY126" i="3"/>
  <c r="GT126" i="3"/>
  <c r="CO126" i="3"/>
  <c r="EL126" i="3"/>
  <c r="FZ126" i="3"/>
  <c r="BW126" i="3"/>
  <c r="BN126" i="3"/>
  <c r="BV126" i="3"/>
  <c r="GM126" i="3"/>
  <c r="HT126" i="3"/>
  <c r="CJ126" i="3"/>
  <c r="BC126" i="3"/>
  <c r="GI126" i="3"/>
  <c r="BO126" i="3"/>
  <c r="EJ126" i="3"/>
  <c r="FV126" i="3"/>
  <c r="CF126" i="3"/>
  <c r="DM126" i="3"/>
  <c r="AJ126" i="3"/>
  <c r="HF126" i="3"/>
  <c r="AL126" i="3"/>
  <c r="CU126" i="3"/>
  <c r="GU126" i="3"/>
  <c r="IC126" i="3"/>
  <c r="GQ126" i="3"/>
  <c r="DY126" i="3"/>
  <c r="BM126" i="3"/>
  <c r="IE126" i="3"/>
  <c r="FE126" i="3"/>
  <c r="CR126" i="3"/>
  <c r="AF126" i="3"/>
  <c r="GO126" i="3"/>
  <c r="DW126" i="3"/>
  <c r="BK126" i="3"/>
  <c r="HO126" i="3"/>
  <c r="DE126" i="3"/>
  <c r="HG126" i="3"/>
  <c r="GV126" i="3"/>
  <c r="CP126" i="3"/>
  <c r="GS126" i="3"/>
  <c r="GD126" i="3"/>
  <c r="CD126" i="3"/>
  <c r="DB126" i="3"/>
  <c r="FJ126" i="3"/>
  <c r="BI126" i="3"/>
  <c r="CW126" i="3"/>
  <c r="CX126" i="3"/>
  <c r="DZ126" i="3"/>
  <c r="BE126" i="3"/>
  <c r="GF126" i="3"/>
  <c r="CT126" i="3"/>
  <c r="FR126" i="3"/>
  <c r="EH126" i="3"/>
  <c r="DG126" i="3"/>
  <c r="FS126" i="3"/>
  <c r="AB126" i="3"/>
  <c r="GH126" i="3"/>
  <c r="DF126" i="3"/>
  <c r="FK126" i="3"/>
  <c r="GE126" i="3"/>
  <c r="HM126" i="3"/>
  <c r="FY126" i="3"/>
  <c r="DI126" i="3"/>
  <c r="AW126" i="3"/>
  <c r="HI126" i="3"/>
  <c r="EN126" i="3"/>
  <c r="AU126" i="3"/>
  <c r="GJ126" i="3"/>
  <c r="EI126" i="3"/>
  <c r="EK126" i="3"/>
  <c r="II126" i="3"/>
  <c r="FW126" i="3"/>
  <c r="HE126" i="3"/>
  <c r="FP126" i="3"/>
  <c r="DA126" i="3"/>
  <c r="AO126" i="3"/>
  <c r="GY126" i="3"/>
  <c r="EF126" i="3"/>
  <c r="BT126" i="3"/>
  <c r="IN126" i="3"/>
  <c r="FM126" i="3"/>
  <c r="CY126" i="3"/>
  <c r="AM126" i="3"/>
  <c r="FT126" i="3"/>
  <c r="BR126" i="3"/>
  <c r="CN126" i="3"/>
  <c r="FC126" i="3"/>
  <c r="BF126" i="3"/>
  <c r="BZ126" i="3"/>
  <c r="EP126" i="3"/>
  <c r="AQ126" i="3"/>
  <c r="IJ126" i="3"/>
  <c r="DU126" i="3"/>
  <c r="V126" i="3"/>
  <c r="GA126" i="3"/>
  <c r="IA126" i="3"/>
  <c r="FO126" i="3"/>
  <c r="IF126" i="3"/>
  <c r="FF126" i="3"/>
  <c r="CS126" i="3"/>
  <c r="AG126" i="3"/>
  <c r="GP126" i="3"/>
  <c r="DX126" i="3"/>
  <c r="BL126" i="3"/>
  <c r="ID126" i="3"/>
  <c r="FD126" i="3"/>
  <c r="CQ126" i="3"/>
  <c r="AE126" i="3"/>
  <c r="FH126" i="3"/>
  <c r="BG126" i="3"/>
  <c r="BA126" i="3"/>
  <c r="EQ126" i="3"/>
  <c r="AR126" i="3"/>
  <c r="AP126" i="3"/>
  <c r="EB126" i="3"/>
  <c r="AC126" i="3"/>
  <c r="HQ126" i="3"/>
  <c r="DJ126" i="3"/>
  <c r="K126" i="3"/>
  <c r="HP126" i="3"/>
  <c r="HS126" i="3"/>
  <c r="FG126" i="3"/>
  <c r="HV126" i="3"/>
  <c r="EW126" i="3"/>
  <c r="CK126" i="3"/>
  <c r="Y126" i="3"/>
  <c r="GG126" i="3"/>
  <c r="DP126" i="3"/>
  <c r="BD126" i="3"/>
  <c r="HR126" i="3"/>
  <c r="EU126" i="3"/>
  <c r="CI126" i="3"/>
  <c r="W126" i="3"/>
  <c r="ER126" i="3"/>
  <c r="AS126" i="3"/>
  <c r="N126" i="3"/>
  <c r="EC126" i="3"/>
  <c r="AD126" i="3"/>
  <c r="HZ126" i="3"/>
  <c r="DN126" i="3"/>
  <c r="R126" i="3"/>
  <c r="HB126" i="3"/>
  <c r="CV126" i="3"/>
  <c r="IH126" i="3"/>
  <c r="IM126" i="3"/>
  <c r="HU126" i="3"/>
  <c r="DQ126" i="3"/>
  <c r="EV126" i="3"/>
  <c r="DO126" i="3"/>
  <c r="FQ126" i="3"/>
  <c r="FA126" i="3"/>
  <c r="ET126" i="3"/>
  <c r="P126" i="3"/>
  <c r="BQ126" i="3"/>
  <c r="BB126" i="3"/>
  <c r="FL126" i="3"/>
  <c r="HD126" i="3"/>
  <c r="K141" i="26"/>
  <c r="AK3" i="32"/>
  <c r="O29" i="26"/>
  <c r="L67" i="26"/>
  <c r="T22" i="26"/>
  <c r="Q25" i="26"/>
  <c r="Q26" i="26" s="1"/>
  <c r="Q27" i="26" s="1"/>
  <c r="Q28" i="26" s="1"/>
  <c r="Q29" i="26" s="1"/>
  <c r="Q30" i="26" s="1"/>
  <c r="Q31" i="26" s="1"/>
  <c r="Q32" i="26" s="1"/>
  <c r="Q33" i="26" s="1"/>
  <c r="Q34" i="26" s="1"/>
  <c r="Q35" i="26" s="1"/>
  <c r="Q36" i="26" s="1"/>
  <c r="Q37" i="26" s="1"/>
  <c r="Q38" i="26" s="1"/>
  <c r="Q39" i="26" s="1"/>
  <c r="Q40" i="26" s="1"/>
  <c r="Q41" i="26" s="1"/>
  <c r="Q42" i="26" s="1"/>
  <c r="Q43" i="26" s="1"/>
  <c r="Q44" i="26" s="1"/>
  <c r="Q45" i="26" s="1"/>
  <c r="Q46" i="26" s="1"/>
  <c r="Q47" i="26" s="1"/>
  <c r="Q48" i="26" s="1"/>
  <c r="Q49" i="26" s="1"/>
  <c r="Q50" i="26" s="1"/>
  <c r="Q51" i="26" s="1"/>
  <c r="Q52" i="26" s="1"/>
  <c r="Q53" i="26" s="1"/>
  <c r="Q54" i="26" s="1"/>
  <c r="Q55" i="26" s="1"/>
  <c r="N66" i="26"/>
  <c r="N67" i="26" s="1"/>
  <c r="N141" i="26"/>
  <c r="R23" i="26"/>
  <c r="P25" i="26"/>
  <c r="P26" i="26" s="1"/>
  <c r="U18" i="26"/>
  <c r="U19" i="26" s="1"/>
  <c r="V17" i="26"/>
  <c r="F78" i="3"/>
  <c r="N122" i="26"/>
  <c r="K122" i="26"/>
  <c r="N132" i="26"/>
  <c r="F77" i="3"/>
  <c r="AM3" i="32" s="1"/>
  <c r="H3" i="19"/>
  <c r="H1" i="19" s="1"/>
  <c r="H3" i="27"/>
  <c r="F62" i="3"/>
  <c r="F79" i="3"/>
  <c r="L85" i="26"/>
  <c r="K85" i="26"/>
  <c r="L84" i="26"/>
  <c r="I84" i="26"/>
  <c r="K84" i="26"/>
  <c r="J84" i="26"/>
  <c r="M128" i="26"/>
  <c r="M56" i="26"/>
  <c r="M87" i="26"/>
  <c r="M138" i="26" s="1"/>
  <c r="V201" i="26"/>
  <c r="V345" i="26"/>
  <c r="V203" i="26"/>
  <c r="V341" i="26"/>
  <c r="V361" i="26"/>
  <c r="V360" i="26"/>
  <c r="V362" i="26"/>
  <c r="V365" i="26"/>
  <c r="V364" i="26"/>
  <c r="V363" i="26"/>
  <c r="V8" i="26"/>
  <c r="V9" i="26" s="1"/>
  <c r="V88" i="26" s="1"/>
  <c r="V7" i="26"/>
  <c r="V11" i="26"/>
  <c r="V10" i="26"/>
  <c r="U81" i="26"/>
  <c r="X1" i="26"/>
  <c r="W5" i="26"/>
  <c r="W4" i="26"/>
  <c r="W15" i="26"/>
  <c r="W2" i="26"/>
  <c r="U366" i="26"/>
  <c r="U204" i="26"/>
  <c r="U202" i="26"/>
  <c r="U346" i="26"/>
  <c r="J1" i="18"/>
  <c r="I4" i="18"/>
  <c r="I5" i="18"/>
  <c r="I2" i="18"/>
  <c r="Q64" i="26" l="1"/>
  <c r="Q86" i="26" s="1"/>
  <c r="Q63" i="26" a="1"/>
  <c r="Q63" i="26" s="1"/>
  <c r="T23" i="26"/>
  <c r="V149" i="26"/>
  <c r="V148" i="26"/>
  <c r="J160" i="26"/>
  <c r="Q60" i="26"/>
  <c r="N159" i="26"/>
  <c r="N160" i="26" s="1"/>
  <c r="Q58" i="26"/>
  <c r="K159" i="26"/>
  <c r="K160" i="26" s="1"/>
  <c r="S24" i="26"/>
  <c r="S25" i="26" s="1"/>
  <c r="S26" i="26" s="1"/>
  <c r="I13" i="18" a="1"/>
  <c r="I13" i="18" s="1"/>
  <c r="I153" i="18" s="1"/>
  <c r="Q59" i="26"/>
  <c r="Q57" i="26"/>
  <c r="W13" i="26" a="1"/>
  <c r="W13" i="26" s="1"/>
  <c r="W146" i="26"/>
  <c r="W147" i="26"/>
  <c r="V156" i="26"/>
  <c r="P27" i="26"/>
  <c r="P28" i="26" s="1"/>
  <c r="P29" i="26" s="1"/>
  <c r="AO3" i="25"/>
  <c r="AO3" i="32"/>
  <c r="F64" i="3"/>
  <c r="AN3" i="32"/>
  <c r="AI3" i="32"/>
  <c r="O30" i="26"/>
  <c r="Q65" i="26"/>
  <c r="Q66" i="26" s="1"/>
  <c r="W17" i="26"/>
  <c r="V18" i="26"/>
  <c r="R24" i="26"/>
  <c r="T24" i="26"/>
  <c r="U20" i="26"/>
  <c r="AN3" i="25"/>
  <c r="C21" i="12"/>
  <c r="F80" i="3"/>
  <c r="C23" i="12" s="1"/>
  <c r="H1" i="27"/>
  <c r="I3" i="19"/>
  <c r="I1" i="19" s="1"/>
  <c r="I3" i="27"/>
  <c r="I1" i="27" s="1"/>
  <c r="AM3" i="25"/>
  <c r="F63" i="3"/>
  <c r="C20" i="12"/>
  <c r="F65" i="3"/>
  <c r="AJ3" i="25"/>
  <c r="C17" i="12"/>
  <c r="M85" i="26"/>
  <c r="M84" i="26"/>
  <c r="N128" i="26"/>
  <c r="N56" i="26"/>
  <c r="N87" i="26"/>
  <c r="N138" i="26" s="1"/>
  <c r="V202" i="26"/>
  <c r="V346" i="26"/>
  <c r="W341" i="26"/>
  <c r="W345" i="26"/>
  <c r="W203" i="26"/>
  <c r="W201" i="26"/>
  <c r="V366" i="26"/>
  <c r="Y1" i="26"/>
  <c r="X5" i="26"/>
  <c r="X4" i="26"/>
  <c r="X2" i="26"/>
  <c r="X15" i="26"/>
  <c r="W365" i="26"/>
  <c r="W364" i="26"/>
  <c r="W362" i="26"/>
  <c r="W363" i="26"/>
  <c r="W361" i="26"/>
  <c r="W360" i="26"/>
  <c r="W8" i="26"/>
  <c r="W9" i="26" s="1"/>
  <c r="W88" i="26" s="1"/>
  <c r="W7" i="26"/>
  <c r="W11" i="26"/>
  <c r="W10" i="26"/>
  <c r="V81" i="26"/>
  <c r="V204" i="26"/>
  <c r="I15" i="18"/>
  <c r="J4" i="18"/>
  <c r="J2" i="18"/>
  <c r="K1" i="18"/>
  <c r="J5" i="18"/>
  <c r="W148" i="26" l="1"/>
  <c r="W149" i="26"/>
  <c r="S27" i="26"/>
  <c r="S28" i="26" s="1"/>
  <c r="S29" i="26" s="1"/>
  <c r="S30" i="26" s="1"/>
  <c r="S31" i="26" s="1"/>
  <c r="S32" i="26" s="1"/>
  <c r="S33" i="26" s="1"/>
  <c r="S34" i="26" s="1"/>
  <c r="S35" i="26" s="1"/>
  <c r="S36" i="26" s="1"/>
  <c r="S37" i="26" s="1"/>
  <c r="S38" i="26" s="1"/>
  <c r="S39" i="26" s="1"/>
  <c r="S40" i="26" s="1"/>
  <c r="S41" i="26" s="1"/>
  <c r="S42" i="26" s="1"/>
  <c r="S43" i="26" s="1"/>
  <c r="S44" i="26" s="1"/>
  <c r="S45" i="26" s="1"/>
  <c r="S46" i="26" s="1"/>
  <c r="S47" i="26" s="1"/>
  <c r="S48" i="26" s="1"/>
  <c r="S49" i="26" s="1"/>
  <c r="S50" i="26" s="1"/>
  <c r="S51" i="26" s="1"/>
  <c r="S52" i="26" s="1"/>
  <c r="S53" i="26" s="1"/>
  <c r="S54" i="26" s="1"/>
  <c r="S55" i="26" s="1"/>
  <c r="T25" i="26"/>
  <c r="T26" i="26" s="1"/>
  <c r="Q158" i="26"/>
  <c r="Q151" i="26"/>
  <c r="U21" i="26"/>
  <c r="W156" i="26"/>
  <c r="X13" i="26" a="1"/>
  <c r="X13" i="26" s="1"/>
  <c r="X146" i="26"/>
  <c r="X147" i="26"/>
  <c r="J13" i="18" a="1"/>
  <c r="J13" i="18" s="1"/>
  <c r="J143" i="18"/>
  <c r="J148" i="18" s="1"/>
  <c r="J144" i="18"/>
  <c r="P30" i="26"/>
  <c r="P31" i="26" s="1"/>
  <c r="P32" i="26" s="1"/>
  <c r="P33" i="26" s="1"/>
  <c r="P34" i="26" s="1"/>
  <c r="P35" i="26" s="1"/>
  <c r="P36" i="26" s="1"/>
  <c r="P37" i="26" s="1"/>
  <c r="P38" i="26" s="1"/>
  <c r="P39" i="26" s="1"/>
  <c r="P40" i="26" s="1"/>
  <c r="P41" i="26" s="1"/>
  <c r="P42" i="26" s="1"/>
  <c r="P43" i="26" s="1"/>
  <c r="P44" i="26" s="1"/>
  <c r="P45" i="26" s="1"/>
  <c r="P46" i="26" s="1"/>
  <c r="P47" i="26" s="1"/>
  <c r="P48" i="26" s="1"/>
  <c r="P49" i="26" s="1"/>
  <c r="P50" i="26" s="1"/>
  <c r="P51" i="26" s="1"/>
  <c r="P52" i="26" s="1"/>
  <c r="P53" i="26" s="1"/>
  <c r="P54" i="26" s="1"/>
  <c r="P55" i="26" s="1"/>
  <c r="O31" i="26"/>
  <c r="I17" i="18"/>
  <c r="X17" i="26"/>
  <c r="Q141" i="26"/>
  <c r="W18" i="26"/>
  <c r="V19" i="26"/>
  <c r="R25" i="26"/>
  <c r="F81" i="3"/>
  <c r="G80" i="3" s="1"/>
  <c r="J3" i="19"/>
  <c r="J1" i="19" s="1"/>
  <c r="J3" i="27"/>
  <c r="J1" i="27" s="1"/>
  <c r="Q67" i="26"/>
  <c r="N85" i="26"/>
  <c r="N84" i="26"/>
  <c r="W202" i="26"/>
  <c r="W204" i="26"/>
  <c r="W366" i="26"/>
  <c r="W81" i="26"/>
  <c r="X365" i="26"/>
  <c r="X364" i="26"/>
  <c r="X363" i="26"/>
  <c r="X362" i="26"/>
  <c r="X361" i="26"/>
  <c r="X360" i="26"/>
  <c r="X11" i="26"/>
  <c r="X10" i="26"/>
  <c r="X8" i="26"/>
  <c r="X9" i="26" s="1"/>
  <c r="X88" i="26" s="1"/>
  <c r="X7" i="26"/>
  <c r="X341" i="26"/>
  <c r="X203" i="26"/>
  <c r="X201" i="26"/>
  <c r="X345" i="26"/>
  <c r="Y4" i="26"/>
  <c r="Y5" i="26"/>
  <c r="Z1" i="26"/>
  <c r="Y15" i="26"/>
  <c r="Y2" i="26"/>
  <c r="W346" i="26"/>
  <c r="J342" i="18"/>
  <c r="J15" i="18"/>
  <c r="J361" i="18"/>
  <c r="J362" i="18"/>
  <c r="J338" i="18"/>
  <c r="J8" i="18"/>
  <c r="J9" i="18" s="1"/>
  <c r="J10" i="18"/>
  <c r="L1" i="18"/>
  <c r="J339" i="18"/>
  <c r="J358" i="18"/>
  <c r="K4" i="18"/>
  <c r="K5" i="18"/>
  <c r="J357" i="18"/>
  <c r="J7" i="18"/>
  <c r="J97" i="18" s="1"/>
  <c r="J359" i="18"/>
  <c r="K2" i="18"/>
  <c r="J11" i="18"/>
  <c r="K339" i="18"/>
  <c r="S64" i="26" l="1"/>
  <c r="S86" i="26" s="1"/>
  <c r="S63" i="26" a="1"/>
  <c r="S63" i="26" s="1"/>
  <c r="X148" i="26"/>
  <c r="P64" i="26"/>
  <c r="P63" i="26" a="1"/>
  <c r="P63" i="26" s="1"/>
  <c r="P122" i="26" s="1"/>
  <c r="U22" i="26"/>
  <c r="U23" i="26" s="1"/>
  <c r="J146" i="18"/>
  <c r="J145" i="18"/>
  <c r="X149" i="26"/>
  <c r="Q159" i="26"/>
  <c r="Q160" i="26" s="1"/>
  <c r="T27" i="26"/>
  <c r="T28" i="26" s="1"/>
  <c r="T29" i="26" s="1"/>
  <c r="T30" i="26" s="1"/>
  <c r="T31" i="26" s="1"/>
  <c r="T32" i="26" s="1"/>
  <c r="T33" i="26" s="1"/>
  <c r="T34" i="26" s="1"/>
  <c r="T35" i="26" s="1"/>
  <c r="T36" i="26" s="1"/>
  <c r="T37" i="26" s="1"/>
  <c r="T38" i="26" s="1"/>
  <c r="T39" i="26" s="1"/>
  <c r="T40" i="26" s="1"/>
  <c r="T41" i="26" s="1"/>
  <c r="T42" i="26" s="1"/>
  <c r="T43" i="26" s="1"/>
  <c r="T44" i="26" s="1"/>
  <c r="T45" i="26" s="1"/>
  <c r="T46" i="26" s="1"/>
  <c r="T47" i="26" s="1"/>
  <c r="T48" i="26" s="1"/>
  <c r="T49" i="26" s="1"/>
  <c r="T50" i="26" s="1"/>
  <c r="T51" i="26" s="1"/>
  <c r="T52" i="26" s="1"/>
  <c r="T53" i="26" s="1"/>
  <c r="T54" i="26" s="1"/>
  <c r="T55" i="26" s="1"/>
  <c r="S59" i="26"/>
  <c r="S58" i="26"/>
  <c r="S57" i="26"/>
  <c r="S60" i="26"/>
  <c r="Y13" i="26" a="1"/>
  <c r="Y13" i="26" s="1"/>
  <c r="Y146" i="26"/>
  <c r="Y147" i="26"/>
  <c r="X156" i="26"/>
  <c r="V20" i="26"/>
  <c r="X18" i="26"/>
  <c r="P57" i="26"/>
  <c r="P59" i="26"/>
  <c r="P60" i="26"/>
  <c r="P58" i="26"/>
  <c r="J153" i="18"/>
  <c r="K13" i="18" a="1"/>
  <c r="K13" i="18" s="1"/>
  <c r="K143" i="18"/>
  <c r="K148" i="18" s="1"/>
  <c r="K144" i="18"/>
  <c r="K145" i="18" s="1"/>
  <c r="P65" i="26"/>
  <c r="P66" i="26" s="1"/>
  <c r="O32" i="26"/>
  <c r="S65" i="26"/>
  <c r="J17" i="18"/>
  <c r="I18" i="18"/>
  <c r="R26" i="26"/>
  <c r="R27" i="26" s="1"/>
  <c r="R28" i="26" s="1"/>
  <c r="R29" i="26" s="1"/>
  <c r="R30" i="26" s="1"/>
  <c r="R31" i="26" s="1"/>
  <c r="R32" i="26" s="1"/>
  <c r="R33" i="26" s="1"/>
  <c r="R34" i="26" s="1"/>
  <c r="R35" i="26" s="1"/>
  <c r="R36" i="26" s="1"/>
  <c r="R37" i="26" s="1"/>
  <c r="R38" i="26" s="1"/>
  <c r="R39" i="26" s="1"/>
  <c r="R40" i="26" s="1"/>
  <c r="R41" i="26" s="1"/>
  <c r="R42" i="26" s="1"/>
  <c r="R43" i="26" s="1"/>
  <c r="R44" i="26" s="1"/>
  <c r="R45" i="26" s="1"/>
  <c r="R46" i="26" s="1"/>
  <c r="R47" i="26" s="1"/>
  <c r="R48" i="26" s="1"/>
  <c r="R49" i="26" s="1"/>
  <c r="R50" i="26" s="1"/>
  <c r="R51" i="26" s="1"/>
  <c r="R52" i="26" s="1"/>
  <c r="R53" i="26" s="1"/>
  <c r="R54" i="26" s="1"/>
  <c r="R55" i="26" s="1"/>
  <c r="Y17" i="26"/>
  <c r="W19" i="26"/>
  <c r="W20" i="26" s="1"/>
  <c r="W21" i="26" s="1"/>
  <c r="W22" i="26" s="1"/>
  <c r="Q122" i="26"/>
  <c r="Q132" i="26"/>
  <c r="K3" i="19"/>
  <c r="K1" i="19" s="1"/>
  <c r="K3" i="27"/>
  <c r="K1" i="27" s="1"/>
  <c r="X202" i="26"/>
  <c r="X204" i="26"/>
  <c r="Q128" i="26"/>
  <c r="Q56" i="26"/>
  <c r="Q87" i="26"/>
  <c r="Q138" i="26" s="1"/>
  <c r="P56" i="26"/>
  <c r="P87" i="26"/>
  <c r="P138" i="26" s="1"/>
  <c r="Y341" i="26"/>
  <c r="Y345" i="26"/>
  <c r="Y201" i="26"/>
  <c r="Y203" i="26"/>
  <c r="X346" i="26"/>
  <c r="X366" i="26"/>
  <c r="X81" i="26"/>
  <c r="AA1" i="26"/>
  <c r="Z5" i="26"/>
  <c r="Z4" i="26"/>
  <c r="Z2" i="26"/>
  <c r="Z15" i="26"/>
  <c r="Y365" i="26"/>
  <c r="Y364" i="26"/>
  <c r="Y363" i="26"/>
  <c r="Y362" i="26"/>
  <c r="Y361" i="26"/>
  <c r="Y360" i="26"/>
  <c r="Y8" i="26"/>
  <c r="Y9" i="26" s="1"/>
  <c r="Y88" i="26" s="1"/>
  <c r="Y11" i="26"/>
  <c r="Y7" i="26"/>
  <c r="Y10" i="26"/>
  <c r="K15" i="18"/>
  <c r="K338" i="18"/>
  <c r="K342" i="18"/>
  <c r="K359" i="18"/>
  <c r="L2" i="18"/>
  <c r="M1" i="18"/>
  <c r="L5" i="18"/>
  <c r="K8" i="18"/>
  <c r="K9" i="18" s="1"/>
  <c r="L4" i="18"/>
  <c r="K10" i="18"/>
  <c r="K357" i="18"/>
  <c r="K358" i="18"/>
  <c r="K7" i="18"/>
  <c r="K97" i="18" s="1"/>
  <c r="K362" i="18"/>
  <c r="K11" i="18"/>
  <c r="K361" i="18"/>
  <c r="L339" i="18"/>
  <c r="U24" i="26" l="1"/>
  <c r="U25" i="26" s="1"/>
  <c r="T65" i="26"/>
  <c r="T66" i="26" s="1"/>
  <c r="T63" i="26" a="1"/>
  <c r="T63" i="26" s="1"/>
  <c r="T64" i="26"/>
  <c r="T86" i="26" s="1"/>
  <c r="R57" i="26"/>
  <c r="R64" i="26"/>
  <c r="R63" i="26" a="1"/>
  <c r="R63" i="26" s="1"/>
  <c r="Y148" i="26"/>
  <c r="Y149" i="26"/>
  <c r="K146" i="18"/>
  <c r="T57" i="26"/>
  <c r="T58" i="26"/>
  <c r="T60" i="26"/>
  <c r="T59" i="26"/>
  <c r="T158" i="26" s="1"/>
  <c r="Y156" i="26"/>
  <c r="R65" i="26"/>
  <c r="R66" i="26" s="1"/>
  <c r="R59" i="26"/>
  <c r="R58" i="26"/>
  <c r="R60" i="26"/>
  <c r="Z13" i="26" a="1"/>
  <c r="Z13" i="26" s="1"/>
  <c r="Z146" i="26"/>
  <c r="Z147" i="26"/>
  <c r="V21" i="26"/>
  <c r="V22" i="26" s="1"/>
  <c r="X19" i="26"/>
  <c r="P151" i="26"/>
  <c r="P158" i="26"/>
  <c r="S151" i="26"/>
  <c r="S158" i="26"/>
  <c r="P67" i="26"/>
  <c r="P132" i="26"/>
  <c r="P86" i="26"/>
  <c r="P128" i="26" s="1"/>
  <c r="K153" i="18"/>
  <c r="L13" i="18" a="1"/>
  <c r="L13" i="18" s="1"/>
  <c r="L144" i="18"/>
  <c r="L143" i="18"/>
  <c r="L148" i="18" s="1"/>
  <c r="U26" i="26"/>
  <c r="P141" i="26"/>
  <c r="J18" i="18"/>
  <c r="J19" i="18" s="1"/>
  <c r="J20" i="18" s="1"/>
  <c r="O33" i="26"/>
  <c r="Y18" i="26"/>
  <c r="W23" i="26"/>
  <c r="K17" i="18"/>
  <c r="I19" i="18"/>
  <c r="I20" i="18" s="1"/>
  <c r="Z17" i="26"/>
  <c r="S66" i="26"/>
  <c r="S67" i="26" s="1"/>
  <c r="S141" i="26"/>
  <c r="S122" i="26"/>
  <c r="S132" i="26"/>
  <c r="L3" i="19"/>
  <c r="L1" i="19" s="1"/>
  <c r="L3" i="27"/>
  <c r="L1" i="27" s="1"/>
  <c r="Q85" i="26"/>
  <c r="Q84" i="26"/>
  <c r="P85" i="26"/>
  <c r="P84" i="26"/>
  <c r="Z201" i="26"/>
  <c r="Z341" i="26"/>
  <c r="Z345" i="26"/>
  <c r="Z203" i="26"/>
  <c r="Z363" i="26"/>
  <c r="Z362" i="26"/>
  <c r="Z361" i="26"/>
  <c r="Z365" i="26"/>
  <c r="Z364" i="26"/>
  <c r="Z360" i="26"/>
  <c r="Z8" i="26"/>
  <c r="Z9" i="26" s="1"/>
  <c r="Z88" i="26" s="1"/>
  <c r="Z10" i="26"/>
  <c r="Z11" i="26"/>
  <c r="Z7" i="26"/>
  <c r="AA4" i="26"/>
  <c r="AB1" i="26"/>
  <c r="AA5" i="26"/>
  <c r="AA2" i="26"/>
  <c r="AA15" i="26"/>
  <c r="Y204" i="26"/>
  <c r="Y346" i="26"/>
  <c r="Y81" i="26"/>
  <c r="Y202" i="26"/>
  <c r="Y366" i="26"/>
  <c r="L359" i="18"/>
  <c r="L338" i="18"/>
  <c r="L15" i="18"/>
  <c r="L342" i="18"/>
  <c r="L362" i="18"/>
  <c r="L361" i="18"/>
  <c r="L11" i="18"/>
  <c r="L10" i="18"/>
  <c r="L357" i="18"/>
  <c r="L358" i="18"/>
  <c r="M5" i="18"/>
  <c r="M4" i="18"/>
  <c r="M2" i="18"/>
  <c r="L8" i="18"/>
  <c r="L9" i="18" s="1"/>
  <c r="N1" i="18"/>
  <c r="L7" i="18"/>
  <c r="L97" i="18" s="1"/>
  <c r="T141" i="26" l="1"/>
  <c r="Y19" i="26"/>
  <c r="Y20" i="26" s="1"/>
  <c r="Z148" i="26"/>
  <c r="L145" i="18"/>
  <c r="T67" i="26"/>
  <c r="Z149" i="26"/>
  <c r="L146" i="18"/>
  <c r="T159" i="26"/>
  <c r="T160" i="26" s="1"/>
  <c r="T151" i="26"/>
  <c r="P159" i="26"/>
  <c r="P160" i="26" s="1"/>
  <c r="S159" i="26"/>
  <c r="S160" i="26" s="1"/>
  <c r="R141" i="26"/>
  <c r="V23" i="26"/>
  <c r="V24" i="26" s="1"/>
  <c r="V25" i="26" s="1"/>
  <c r="V26" i="26" s="1"/>
  <c r="V27" i="26" s="1"/>
  <c r="V28" i="26" s="1"/>
  <c r="V29" i="26" s="1"/>
  <c r="V30" i="26" s="1"/>
  <c r="V31" i="26" s="1"/>
  <c r="V32" i="26" s="1"/>
  <c r="W24" i="26"/>
  <c r="W25" i="26" s="1"/>
  <c r="W26" i="26" s="1"/>
  <c r="W27" i="26" s="1"/>
  <c r="R151" i="26"/>
  <c r="R158" i="26"/>
  <c r="U27" i="26"/>
  <c r="U28" i="26" s="1"/>
  <c r="AA13" i="26" a="1"/>
  <c r="AA13" i="26" s="1"/>
  <c r="AA147" i="26"/>
  <c r="AA146" i="26"/>
  <c r="X20" i="26"/>
  <c r="X21" i="26" s="1"/>
  <c r="Z156" i="26"/>
  <c r="L153" i="18"/>
  <c r="M13" i="18" a="1"/>
  <c r="M13" i="18" s="1"/>
  <c r="M143" i="18"/>
  <c r="M148" i="18" s="1"/>
  <c r="M144" i="18"/>
  <c r="J21" i="18"/>
  <c r="J22" i="18" s="1"/>
  <c r="Z18" i="26"/>
  <c r="O34" i="26"/>
  <c r="I22" i="18"/>
  <c r="AA17" i="26"/>
  <c r="K18" i="18"/>
  <c r="R86" i="26"/>
  <c r="R132" i="26"/>
  <c r="R67" i="26"/>
  <c r="R122" i="26"/>
  <c r="L17" i="18"/>
  <c r="T122" i="26"/>
  <c r="T132" i="26"/>
  <c r="M3" i="19"/>
  <c r="M1" i="19" s="1"/>
  <c r="M3" i="27"/>
  <c r="M1" i="27" s="1"/>
  <c r="S128" i="26"/>
  <c r="S56" i="26"/>
  <c r="S87" i="26"/>
  <c r="S138" i="26" s="1"/>
  <c r="Z202" i="26"/>
  <c r="AA362" i="26"/>
  <c r="AA361" i="26"/>
  <c r="AA363" i="26"/>
  <c r="AA365" i="26"/>
  <c r="AA364" i="26"/>
  <c r="AA360" i="26"/>
  <c r="AA11" i="26"/>
  <c r="AA10" i="26"/>
  <c r="AA7" i="26"/>
  <c r="AA8" i="26"/>
  <c r="AA9" i="26" s="1"/>
  <c r="AA88" i="26" s="1"/>
  <c r="Z366" i="26"/>
  <c r="Z346" i="26"/>
  <c r="AC1" i="26"/>
  <c r="AB5" i="26"/>
  <c r="AB4" i="26"/>
  <c r="AB15" i="26"/>
  <c r="AB2" i="26"/>
  <c r="AA345" i="26"/>
  <c r="AA341" i="26"/>
  <c r="AA203" i="26"/>
  <c r="AA201" i="26"/>
  <c r="Z204" i="26"/>
  <c r="Z81" i="26"/>
  <c r="M361" i="18"/>
  <c r="M15" i="18"/>
  <c r="N2" i="18"/>
  <c r="O1" i="18"/>
  <c r="M362" i="18"/>
  <c r="M357" i="18"/>
  <c r="M8" i="18"/>
  <c r="M9" i="18" s="1"/>
  <c r="M7" i="18"/>
  <c r="M97" i="18" s="1"/>
  <c r="M11" i="18"/>
  <c r="M10" i="18"/>
  <c r="N5" i="18"/>
  <c r="M358" i="18"/>
  <c r="M342" i="18"/>
  <c r="M339" i="18"/>
  <c r="M359" i="18"/>
  <c r="M338" i="18"/>
  <c r="N4" i="18"/>
  <c r="N339" i="18"/>
  <c r="M145" i="18" l="1"/>
  <c r="AA148" i="26"/>
  <c r="AA149" i="26"/>
  <c r="M146" i="18"/>
  <c r="R159" i="26"/>
  <c r="R160" i="26" s="1"/>
  <c r="AB13" i="26" a="1"/>
  <c r="AB13" i="26" s="1"/>
  <c r="AB146" i="26"/>
  <c r="AB147" i="26"/>
  <c r="AA18" i="26"/>
  <c r="AA19" i="26" s="1"/>
  <c r="AA156" i="26"/>
  <c r="Y21" i="26"/>
  <c r="M153" i="18"/>
  <c r="N13" i="18" a="1"/>
  <c r="N13" i="18" s="1"/>
  <c r="N144" i="18"/>
  <c r="N143" i="18"/>
  <c r="N148" i="18" s="1"/>
  <c r="O35" i="26"/>
  <c r="L18" i="18"/>
  <c r="L19" i="18" s="1"/>
  <c r="I23" i="18"/>
  <c r="J23" i="18"/>
  <c r="J24" i="18" s="1"/>
  <c r="Z19" i="26"/>
  <c r="V33" i="26"/>
  <c r="V34" i="26" s="1"/>
  <c r="V35" i="26" s="1"/>
  <c r="V36" i="26" s="1"/>
  <c r="V37" i="26" s="1"/>
  <c r="V38" i="26" s="1"/>
  <c r="V39" i="26" s="1"/>
  <c r="V40" i="26" s="1"/>
  <c r="V41" i="26" s="1"/>
  <c r="V42" i="26" s="1"/>
  <c r="V43" i="26" s="1"/>
  <c r="V44" i="26" s="1"/>
  <c r="V45" i="26" s="1"/>
  <c r="V46" i="26" s="1"/>
  <c r="V47" i="26" s="1"/>
  <c r="V48" i="26" s="1"/>
  <c r="V49" i="26" s="1"/>
  <c r="V50" i="26" s="1"/>
  <c r="V51" i="26" s="1"/>
  <c r="V52" i="26" s="1"/>
  <c r="V53" i="26" s="1"/>
  <c r="V54" i="26" s="1"/>
  <c r="V55" i="26" s="1"/>
  <c r="W28" i="26"/>
  <c r="M17" i="18"/>
  <c r="AB17" i="26"/>
  <c r="U29" i="26"/>
  <c r="U30" i="26" s="1"/>
  <c r="U31" i="26" s="1"/>
  <c r="U32" i="26" s="1"/>
  <c r="U33" i="26" s="1"/>
  <c r="U34" i="26" s="1"/>
  <c r="U35" i="26" s="1"/>
  <c r="U36" i="26" s="1"/>
  <c r="U37" i="26" s="1"/>
  <c r="U38" i="26" s="1"/>
  <c r="U39" i="26" s="1"/>
  <c r="U40" i="26" s="1"/>
  <c r="U41" i="26" s="1"/>
  <c r="U42" i="26" s="1"/>
  <c r="U43" i="26" s="1"/>
  <c r="U44" i="26" s="1"/>
  <c r="U45" i="26" s="1"/>
  <c r="U46" i="26" s="1"/>
  <c r="U47" i="26" s="1"/>
  <c r="U48" i="26" s="1"/>
  <c r="U49" i="26" s="1"/>
  <c r="U50" i="26" s="1"/>
  <c r="U51" i="26" s="1"/>
  <c r="U52" i="26" s="1"/>
  <c r="U53" i="26" s="1"/>
  <c r="U54" i="26" s="1"/>
  <c r="U55" i="26" s="1"/>
  <c r="K19" i="18"/>
  <c r="X22" i="26"/>
  <c r="N3" i="19"/>
  <c r="N1" i="19" s="1"/>
  <c r="N3" i="27"/>
  <c r="N1" i="27" s="1"/>
  <c r="S85" i="26"/>
  <c r="S84" i="26"/>
  <c r="AA204" i="26"/>
  <c r="R87" i="26"/>
  <c r="R138" i="26" s="1"/>
  <c r="R128" i="26"/>
  <c r="R56" i="26"/>
  <c r="AB365" i="26"/>
  <c r="AB361" i="26"/>
  <c r="AB362" i="26"/>
  <c r="AB360" i="26"/>
  <c r="AB364" i="26"/>
  <c r="AB363" i="26"/>
  <c r="AB8" i="26"/>
  <c r="AB9" i="26" s="1"/>
  <c r="AB88" i="26" s="1"/>
  <c r="AB10" i="26"/>
  <c r="AB11" i="26"/>
  <c r="AB7" i="26"/>
  <c r="AA202" i="26"/>
  <c r="AD1" i="26"/>
  <c r="AC4" i="26"/>
  <c r="AC5" i="26"/>
  <c r="AC2" i="26"/>
  <c r="AC15" i="26"/>
  <c r="AA346" i="26"/>
  <c r="T56" i="26"/>
  <c r="T128" i="26"/>
  <c r="AB345" i="26"/>
  <c r="AB341" i="26"/>
  <c r="AB203" i="26"/>
  <c r="AB201" i="26"/>
  <c r="AA81" i="26"/>
  <c r="AA366" i="26"/>
  <c r="T87" i="26"/>
  <c r="T138" i="26" s="1"/>
  <c r="N15" i="18"/>
  <c r="N359" i="18"/>
  <c r="N338" i="18"/>
  <c r="N362" i="18"/>
  <c r="N358" i="18"/>
  <c r="N342" i="18"/>
  <c r="P1" i="18"/>
  <c r="O2" i="18"/>
  <c r="O4" i="18"/>
  <c r="N8" i="18"/>
  <c r="N9" i="18" s="1"/>
  <c r="N11" i="18"/>
  <c r="N10" i="18"/>
  <c r="N7" i="18"/>
  <c r="N97" i="18" s="1"/>
  <c r="O5" i="18"/>
  <c r="N357" i="18"/>
  <c r="N361" i="18"/>
  <c r="O339" i="18"/>
  <c r="V64" i="26" l="1"/>
  <c r="V86" i="26" s="1"/>
  <c r="V63" i="26" a="1"/>
  <c r="V63" i="26" s="1"/>
  <c r="V122" i="26" s="1"/>
  <c r="U64" i="26"/>
  <c r="U63" i="26" a="1"/>
  <c r="U63" i="26" s="1"/>
  <c r="AB149" i="26"/>
  <c r="AB148" i="26"/>
  <c r="N145" i="18"/>
  <c r="N146" i="18"/>
  <c r="U65" i="26"/>
  <c r="U141" i="26" s="1"/>
  <c r="U59" i="26"/>
  <c r="U57" i="26"/>
  <c r="U58" i="26"/>
  <c r="U60" i="26"/>
  <c r="AB18" i="26"/>
  <c r="AB156" i="26"/>
  <c r="W29" i="26"/>
  <c r="W30" i="26" s="1"/>
  <c r="W31" i="26" s="1"/>
  <c r="W32" i="26" s="1"/>
  <c r="W33" i="26" s="1"/>
  <c r="W34" i="26" s="1"/>
  <c r="W35" i="26" s="1"/>
  <c r="W36" i="26" s="1"/>
  <c r="W37" i="26" s="1"/>
  <c r="W38" i="26" s="1"/>
  <c r="W39" i="26" s="1"/>
  <c r="W40" i="26" s="1"/>
  <c r="W41" i="26" s="1"/>
  <c r="W42" i="26" s="1"/>
  <c r="W43" i="26" s="1"/>
  <c r="W44" i="26" s="1"/>
  <c r="W45" i="26" s="1"/>
  <c r="W46" i="26" s="1"/>
  <c r="W47" i="26" s="1"/>
  <c r="W48" i="26" s="1"/>
  <c r="W49" i="26" s="1"/>
  <c r="W50" i="26" s="1"/>
  <c r="W51" i="26" s="1"/>
  <c r="W52" i="26" s="1"/>
  <c r="W53" i="26" s="1"/>
  <c r="W54" i="26" s="1"/>
  <c r="W55" i="26" s="1"/>
  <c r="V65" i="26"/>
  <c r="V141" i="26" s="1"/>
  <c r="V60" i="26"/>
  <c r="V58" i="26"/>
  <c r="V57" i="26"/>
  <c r="V59" i="26"/>
  <c r="AC13" i="26" a="1"/>
  <c r="AC13" i="26" s="1"/>
  <c r="AC146" i="26"/>
  <c r="AC147" i="26"/>
  <c r="Y22" i="26"/>
  <c r="N153" i="18"/>
  <c r="O13" i="18" a="1"/>
  <c r="O13" i="18" s="1"/>
  <c r="O144" i="18"/>
  <c r="O143" i="18"/>
  <c r="O148" i="18" s="1"/>
  <c r="L20" i="18"/>
  <c r="J25" i="18"/>
  <c r="O36" i="26"/>
  <c r="O37" i="26" s="1"/>
  <c r="O38" i="26" s="1"/>
  <c r="O39" i="26" s="1"/>
  <c r="O40" i="26" s="1"/>
  <c r="O41" i="26" s="1"/>
  <c r="O42" i="26" s="1"/>
  <c r="O43" i="26" s="1"/>
  <c r="O44" i="26" s="1"/>
  <c r="O45" i="26" s="1"/>
  <c r="O46" i="26" s="1"/>
  <c r="O47" i="26" s="1"/>
  <c r="O48" i="26" s="1"/>
  <c r="O49" i="26" s="1"/>
  <c r="O50" i="26" s="1"/>
  <c r="O51" i="26" s="1"/>
  <c r="O52" i="26" s="1"/>
  <c r="O53" i="26" s="1"/>
  <c r="O54" i="26" s="1"/>
  <c r="O55" i="26" s="1"/>
  <c r="I24" i="18"/>
  <c r="Z20" i="26"/>
  <c r="AA20" i="26"/>
  <c r="N17" i="18"/>
  <c r="AC17" i="26"/>
  <c r="M18" i="18"/>
  <c r="X23" i="26"/>
  <c r="K20" i="18"/>
  <c r="O3" i="19"/>
  <c r="O1" i="19" s="1"/>
  <c r="O3" i="27"/>
  <c r="O1" i="27" s="1"/>
  <c r="T85" i="26"/>
  <c r="T84" i="26"/>
  <c r="R85" i="26"/>
  <c r="R84" i="26"/>
  <c r="AB202" i="26"/>
  <c r="AB204" i="26"/>
  <c r="AC360" i="26"/>
  <c r="AC365" i="26"/>
  <c r="AC364" i="26"/>
  <c r="AC363" i="26"/>
  <c r="AC362" i="26"/>
  <c r="AC361" i="26"/>
  <c r="AC11" i="26"/>
  <c r="AC10" i="26"/>
  <c r="AC8" i="26"/>
  <c r="AC9" i="26" s="1"/>
  <c r="AC88" i="26" s="1"/>
  <c r="AC7" i="26"/>
  <c r="AB366" i="26"/>
  <c r="AD5" i="26"/>
  <c r="AD4" i="26"/>
  <c r="AE1" i="26"/>
  <c r="AD2" i="26"/>
  <c r="AD15" i="26"/>
  <c r="AB81" i="26"/>
  <c r="AB346" i="26"/>
  <c r="AC341" i="26"/>
  <c r="AC203" i="26"/>
  <c r="AC201" i="26"/>
  <c r="AC345" i="26"/>
  <c r="O11" i="18"/>
  <c r="O342" i="18"/>
  <c r="O15" i="18"/>
  <c r="O338" i="18"/>
  <c r="O362" i="18"/>
  <c r="O358" i="18"/>
  <c r="O359" i="18"/>
  <c r="O361" i="18"/>
  <c r="O357" i="18"/>
  <c r="O10" i="18"/>
  <c r="P2" i="18"/>
  <c r="P4" i="18"/>
  <c r="Q1" i="18"/>
  <c r="P5" i="18"/>
  <c r="O8" i="18"/>
  <c r="O9" i="18" s="1"/>
  <c r="O7" i="18"/>
  <c r="O97" i="18" s="1"/>
  <c r="P339" i="18"/>
  <c r="AA21" i="26" l="1"/>
  <c r="AA22" i="26" s="1"/>
  <c r="O64" i="26"/>
  <c r="O63" i="26" a="1"/>
  <c r="O63" i="26" s="1"/>
  <c r="W64" i="26"/>
  <c r="W86" i="26" s="1"/>
  <c r="W63" i="26" a="1"/>
  <c r="W63" i="26" s="1"/>
  <c r="AC148" i="26"/>
  <c r="AB19" i="26"/>
  <c r="O146" i="18"/>
  <c r="O145" i="18"/>
  <c r="AC149" i="26"/>
  <c r="W60" i="26"/>
  <c r="W59" i="26"/>
  <c r="W151" i="26" s="1"/>
  <c r="U66" i="26"/>
  <c r="U67" i="26" s="1"/>
  <c r="V66" i="26"/>
  <c r="V67" i="26" s="1"/>
  <c r="AD13" i="26" a="1"/>
  <c r="AD13" i="26" s="1"/>
  <c r="AD146" i="26"/>
  <c r="AD147" i="26"/>
  <c r="O58" i="26"/>
  <c r="O57" i="26"/>
  <c r="O59" i="26"/>
  <c r="O60" i="26"/>
  <c r="Y23" i="26"/>
  <c r="Y24" i="26" s="1"/>
  <c r="U158" i="26"/>
  <c r="U151" i="26"/>
  <c r="AC156" i="26"/>
  <c r="AC18" i="26"/>
  <c r="W65" i="26"/>
  <c r="W57" i="26"/>
  <c r="W58" i="26"/>
  <c r="V151" i="26"/>
  <c r="V158" i="26"/>
  <c r="J26" i="18"/>
  <c r="J27" i="18" s="1"/>
  <c r="J28" i="18" s="1"/>
  <c r="J29" i="18" s="1"/>
  <c r="J30" i="18" s="1"/>
  <c r="O153" i="18"/>
  <c r="P13" i="18" a="1"/>
  <c r="P13" i="18" s="1"/>
  <c r="P143" i="18"/>
  <c r="P148" i="18" s="1"/>
  <c r="P144" i="18"/>
  <c r="L21" i="18"/>
  <c r="O86" i="26"/>
  <c r="O128" i="26" s="1"/>
  <c r="O65" i="26"/>
  <c r="O66" i="26" s="1"/>
  <c r="O87" i="26"/>
  <c r="O138" i="26" s="1"/>
  <c r="U132" i="26"/>
  <c r="U86" i="26"/>
  <c r="N18" i="18"/>
  <c r="N19" i="18" s="1"/>
  <c r="N20" i="18" s="1"/>
  <c r="I25" i="18"/>
  <c r="I26" i="18" s="1"/>
  <c r="I27" i="18" s="1"/>
  <c r="I28" i="18" s="1"/>
  <c r="I29" i="18" s="1"/>
  <c r="I30" i="18" s="1"/>
  <c r="Z21" i="26"/>
  <c r="Z22" i="26" s="1"/>
  <c r="K21" i="18"/>
  <c r="O56" i="26"/>
  <c r="V132" i="26"/>
  <c r="U122" i="26"/>
  <c r="AD17" i="26"/>
  <c r="M19" i="18"/>
  <c r="X24" i="26"/>
  <c r="O17" i="18"/>
  <c r="P3" i="19"/>
  <c r="P1" i="19" s="1"/>
  <c r="P3" i="27"/>
  <c r="P1" i="27" s="1"/>
  <c r="AD365" i="26"/>
  <c r="AD364" i="26"/>
  <c r="AD360" i="26"/>
  <c r="AD363" i="26"/>
  <c r="AD362" i="26"/>
  <c r="AD361" i="26"/>
  <c r="AD11" i="26"/>
  <c r="AD8" i="26"/>
  <c r="AD9" i="26" s="1"/>
  <c r="AD88" i="26" s="1"/>
  <c r="AD10" i="26"/>
  <c r="AD7" i="26"/>
  <c r="AC202" i="26"/>
  <c r="AD203" i="26"/>
  <c r="AD341" i="26"/>
  <c r="AD201" i="26"/>
  <c r="AD345" i="26"/>
  <c r="AF1" i="26"/>
  <c r="AE5" i="26"/>
  <c r="AE4" i="26"/>
  <c r="AE2" i="26"/>
  <c r="AE15" i="26"/>
  <c r="AC204" i="26"/>
  <c r="AC346" i="26"/>
  <c r="AC366" i="26"/>
  <c r="AC81" i="26"/>
  <c r="P358" i="18"/>
  <c r="P342" i="18"/>
  <c r="P15" i="18"/>
  <c r="P361" i="18"/>
  <c r="P359" i="18"/>
  <c r="P362" i="18"/>
  <c r="P338" i="18"/>
  <c r="P11" i="18"/>
  <c r="Q5" i="18"/>
  <c r="P8" i="18"/>
  <c r="P9" i="18" s="1"/>
  <c r="P7" i="18"/>
  <c r="P97" i="18" s="1"/>
  <c r="P10" i="18"/>
  <c r="P357" i="18"/>
  <c r="R1" i="18"/>
  <c r="Q2" i="18"/>
  <c r="Q4" i="18"/>
  <c r="Q339" i="18"/>
  <c r="AA23" i="26" l="1"/>
  <c r="AA24" i="26" s="1"/>
  <c r="AC19" i="26"/>
  <c r="AC20" i="26" s="1"/>
  <c r="AC21" i="26" s="1"/>
  <c r="AB20" i="26"/>
  <c r="AD148" i="26"/>
  <c r="P145" i="18"/>
  <c r="P146" i="18"/>
  <c r="AD149" i="26"/>
  <c r="V159" i="26"/>
  <c r="V160" i="26" s="1"/>
  <c r="U159" i="26"/>
  <c r="U160" i="26" s="1"/>
  <c r="W158" i="26"/>
  <c r="Y25" i="26"/>
  <c r="Y26" i="26" s="1"/>
  <c r="Y27" i="26" s="1"/>
  <c r="Y28" i="26" s="1"/>
  <c r="Y29" i="26" s="1"/>
  <c r="Y30" i="26" s="1"/>
  <c r="O151" i="26"/>
  <c r="O158" i="26"/>
  <c r="AD156" i="26"/>
  <c r="AE13" i="26" a="1"/>
  <c r="AE13" i="26" s="1"/>
  <c r="AE146" i="26"/>
  <c r="AE147" i="26"/>
  <c r="W66" i="26"/>
  <c r="W67" i="26" s="1"/>
  <c r="W141" i="26"/>
  <c r="J31" i="18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P153" i="18"/>
  <c r="L22" i="18"/>
  <c r="O18" i="18"/>
  <c r="Q13" i="18" a="1"/>
  <c r="Q13" i="18" s="1"/>
  <c r="Q143" i="18"/>
  <c r="Q148" i="18" s="1"/>
  <c r="Q144" i="18"/>
  <c r="I31" i="18"/>
  <c r="I32" i="18" s="1"/>
  <c r="I33" i="18" s="1"/>
  <c r="I34" i="18" s="1"/>
  <c r="I35" i="18" s="1"/>
  <c r="I36" i="18" s="1"/>
  <c r="I37" i="18" s="1"/>
  <c r="I38" i="18" s="1"/>
  <c r="I39" i="18" s="1"/>
  <c r="I40" i="18" s="1"/>
  <c r="I41" i="18" s="1"/>
  <c r="I42" i="18" s="1"/>
  <c r="I43" i="18" s="1"/>
  <c r="I44" i="18" s="1"/>
  <c r="I45" i="18" s="1"/>
  <c r="I46" i="18" s="1"/>
  <c r="I47" i="18" s="1"/>
  <c r="I48" i="18" s="1"/>
  <c r="I49" i="18" s="1"/>
  <c r="I50" i="18" s="1"/>
  <c r="I51" i="18" s="1"/>
  <c r="I52" i="18" s="1"/>
  <c r="I53" i="18" s="1"/>
  <c r="I54" i="18" s="1"/>
  <c r="I55" i="18" s="1"/>
  <c r="I56" i="18" s="1"/>
  <c r="I57" i="18" s="1"/>
  <c r="I58" i="18" s="1"/>
  <c r="I59" i="18" s="1"/>
  <c r="I60" i="18" s="1"/>
  <c r="I61" i="18" s="1"/>
  <c r="I62" i="18" s="1"/>
  <c r="I63" i="18" s="1"/>
  <c r="I64" i="18" s="1"/>
  <c r="I65" i="18" s="1"/>
  <c r="I66" i="18" s="1"/>
  <c r="I67" i="18" s="1"/>
  <c r="O67" i="26"/>
  <c r="O132" i="26"/>
  <c r="O122" i="26"/>
  <c r="Z23" i="26"/>
  <c r="O141" i="26"/>
  <c r="M20" i="18"/>
  <c r="M21" i="18" s="1"/>
  <c r="K22" i="18"/>
  <c r="K23" i="18" s="1"/>
  <c r="K24" i="18" s="1"/>
  <c r="K25" i="18" s="1"/>
  <c r="K26" i="18" s="1"/>
  <c r="N21" i="18"/>
  <c r="N22" i="18" s="1"/>
  <c r="O84" i="26"/>
  <c r="O85" i="26"/>
  <c r="AD18" i="26"/>
  <c r="AE17" i="26"/>
  <c r="P17" i="18"/>
  <c r="X25" i="26"/>
  <c r="W122" i="26"/>
  <c r="W132" i="26"/>
  <c r="Q3" i="19"/>
  <c r="Q1" i="19" s="1"/>
  <c r="Q3" i="27"/>
  <c r="Q1" i="27" s="1"/>
  <c r="U128" i="26"/>
  <c r="U56" i="26"/>
  <c r="U87" i="26"/>
  <c r="U138" i="26" s="1"/>
  <c r="W87" i="26"/>
  <c r="W138" i="26" s="1"/>
  <c r="W128" i="26"/>
  <c r="W56" i="26"/>
  <c r="AG1" i="26"/>
  <c r="AF5" i="26"/>
  <c r="AF4" i="26"/>
  <c r="AF2" i="26"/>
  <c r="AF15" i="26"/>
  <c r="AD366" i="26"/>
  <c r="AD204" i="26"/>
  <c r="AE345" i="26"/>
  <c r="AE203" i="26"/>
  <c r="AE201" i="26"/>
  <c r="AE341" i="26"/>
  <c r="AD81" i="26"/>
  <c r="AD346" i="26"/>
  <c r="AE364" i="26"/>
  <c r="AE365" i="26"/>
  <c r="AE360" i="26"/>
  <c r="AE363" i="26"/>
  <c r="AE361" i="26"/>
  <c r="AE362" i="26"/>
  <c r="AE11" i="26"/>
  <c r="AE10" i="26"/>
  <c r="AE8" i="26"/>
  <c r="AE9" i="26" s="1"/>
  <c r="AE88" i="26" s="1"/>
  <c r="AE7" i="26"/>
  <c r="AD202" i="26"/>
  <c r="Q342" i="18"/>
  <c r="Q15" i="18"/>
  <c r="Q357" i="18"/>
  <c r="Q362" i="18"/>
  <c r="Q358" i="18"/>
  <c r="Q359" i="18"/>
  <c r="Q361" i="18"/>
  <c r="R2" i="18"/>
  <c r="R4" i="18"/>
  <c r="S1" i="18"/>
  <c r="R5" i="18"/>
  <c r="Q8" i="18"/>
  <c r="Q9" i="18" s="1"/>
  <c r="Q10" i="18"/>
  <c r="Q11" i="18"/>
  <c r="Q7" i="18"/>
  <c r="Q97" i="18" s="1"/>
  <c r="Q338" i="18"/>
  <c r="R339" i="18"/>
  <c r="AB21" i="26" l="1"/>
  <c r="AE149" i="26"/>
  <c r="AE148" i="26"/>
  <c r="Q145" i="18"/>
  <c r="Q146" i="18"/>
  <c r="W159" i="26"/>
  <c r="W160" i="26" s="1"/>
  <c r="O159" i="26"/>
  <c r="Y31" i="26"/>
  <c r="Y32" i="26" s="1"/>
  <c r="Y33" i="26" s="1"/>
  <c r="Y34" i="26" s="1"/>
  <c r="Y35" i="26" s="1"/>
  <c r="Y36" i="26" s="1"/>
  <c r="Y37" i="26" s="1"/>
  <c r="Y38" i="26" s="1"/>
  <c r="Y39" i="26" s="1"/>
  <c r="Y40" i="26" s="1"/>
  <c r="Y41" i="26" s="1"/>
  <c r="Y42" i="26" s="1"/>
  <c r="Y43" i="26" s="1"/>
  <c r="Y44" i="26" s="1"/>
  <c r="Y45" i="26" s="1"/>
  <c r="Y46" i="26" s="1"/>
  <c r="Y47" i="26" s="1"/>
  <c r="Y48" i="26" s="1"/>
  <c r="Y49" i="26" s="1"/>
  <c r="Y50" i="26" s="1"/>
  <c r="Y51" i="26" s="1"/>
  <c r="Y52" i="26" s="1"/>
  <c r="Y53" i="26" s="1"/>
  <c r="Y54" i="26" s="1"/>
  <c r="Y55" i="26" s="1"/>
  <c r="AE18" i="26"/>
  <c r="AA25" i="26"/>
  <c r="Z24" i="26"/>
  <c r="Z25" i="26" s="1"/>
  <c r="AE156" i="26"/>
  <c r="AF13" i="26" a="1"/>
  <c r="AF13" i="26" s="1"/>
  <c r="AF146" i="26"/>
  <c r="AF147" i="26"/>
  <c r="O19" i="18"/>
  <c r="O20" i="18" s="1"/>
  <c r="J68" i="18"/>
  <c r="J69" i="18" s="1"/>
  <c r="J70" i="18" s="1"/>
  <c r="J71" i="18" s="1"/>
  <c r="J72" i="18" s="1"/>
  <c r="J73" i="18" s="1"/>
  <c r="J74" i="18" s="1"/>
  <c r="J75" i="18" s="1"/>
  <c r="J83" i="18" s="1" a="1"/>
  <c r="J83" i="18" s="1"/>
  <c r="L23" i="18"/>
  <c r="Q153" i="18"/>
  <c r="I68" i="18"/>
  <c r="I69" i="18" s="1"/>
  <c r="I70" i="18" s="1"/>
  <c r="I71" i="18" s="1"/>
  <c r="I72" i="18" s="1"/>
  <c r="I73" i="18" s="1"/>
  <c r="I74" i="18" s="1"/>
  <c r="I75" i="18" s="1"/>
  <c r="I83" i="18" s="1" a="1"/>
  <c r="I83" i="18" s="1"/>
  <c r="R13" i="18" a="1"/>
  <c r="R13" i="18" s="1"/>
  <c r="R143" i="18"/>
  <c r="R148" i="18" s="1"/>
  <c r="R144" i="18"/>
  <c r="P18" i="18"/>
  <c r="P19" i="18" s="1"/>
  <c r="P20" i="18" s="1"/>
  <c r="M22" i="18"/>
  <c r="N23" i="18"/>
  <c r="K27" i="18"/>
  <c r="K28" i="18" s="1"/>
  <c r="K29" i="18" s="1"/>
  <c r="K30" i="18" s="1"/>
  <c r="AD19" i="26"/>
  <c r="X26" i="26"/>
  <c r="X27" i="26" s="1"/>
  <c r="X28" i="26" s="1"/>
  <c r="X29" i="26" s="1"/>
  <c r="X30" i="26" s="1"/>
  <c r="X31" i="26" s="1"/>
  <c r="X32" i="26" s="1"/>
  <c r="X33" i="26" s="1"/>
  <c r="X34" i="26" s="1"/>
  <c r="X35" i="26" s="1"/>
  <c r="X36" i="26" s="1"/>
  <c r="X37" i="26" s="1"/>
  <c r="X38" i="26" s="1"/>
  <c r="X39" i="26" s="1"/>
  <c r="X40" i="26" s="1"/>
  <c r="X41" i="26" s="1"/>
  <c r="X42" i="26" s="1"/>
  <c r="X43" i="26" s="1"/>
  <c r="X44" i="26" s="1"/>
  <c r="X45" i="26" s="1"/>
  <c r="X46" i="26" s="1"/>
  <c r="X47" i="26" s="1"/>
  <c r="X48" i="26" s="1"/>
  <c r="X49" i="26" s="1"/>
  <c r="X50" i="26" s="1"/>
  <c r="X51" i="26" s="1"/>
  <c r="X52" i="26" s="1"/>
  <c r="X53" i="26" s="1"/>
  <c r="X54" i="26" s="1"/>
  <c r="X55" i="26" s="1"/>
  <c r="AF17" i="26"/>
  <c r="AC22" i="26"/>
  <c r="Q17" i="18"/>
  <c r="R3" i="19"/>
  <c r="R1" i="19" s="1"/>
  <c r="R3" i="27"/>
  <c r="R1" i="27" s="1"/>
  <c r="W84" i="26"/>
  <c r="W85" i="26"/>
  <c r="U84" i="26"/>
  <c r="U85" i="26"/>
  <c r="AE346" i="26"/>
  <c r="AE81" i="26"/>
  <c r="AE202" i="26"/>
  <c r="AE204" i="26"/>
  <c r="AF345" i="26"/>
  <c r="AF341" i="26"/>
  <c r="AF201" i="26"/>
  <c r="AF203" i="26"/>
  <c r="AF364" i="26"/>
  <c r="AF365" i="26"/>
  <c r="AF363" i="26"/>
  <c r="AF361" i="26"/>
  <c r="AF362" i="26"/>
  <c r="AF360" i="26"/>
  <c r="AF11" i="26"/>
  <c r="AF10" i="26"/>
  <c r="AF8" i="26"/>
  <c r="AF9" i="26" s="1"/>
  <c r="AF88" i="26" s="1"/>
  <c r="AF7" i="26"/>
  <c r="AE366" i="26"/>
  <c r="AH1" i="26"/>
  <c r="AG4" i="26"/>
  <c r="AG5" i="26"/>
  <c r="AG2" i="26"/>
  <c r="AG15" i="26"/>
  <c r="R15" i="18"/>
  <c r="R359" i="18"/>
  <c r="R358" i="18"/>
  <c r="S5" i="18"/>
  <c r="R362" i="18"/>
  <c r="R8" i="18"/>
  <c r="R9" i="18" s="1"/>
  <c r="T1" i="18"/>
  <c r="R7" i="18"/>
  <c r="R97" i="18" s="1"/>
  <c r="R361" i="18"/>
  <c r="S2" i="18"/>
  <c r="R357" i="18"/>
  <c r="S4" i="18"/>
  <c r="R342" i="18"/>
  <c r="R338" i="18"/>
  <c r="R10" i="18"/>
  <c r="R11" i="18"/>
  <c r="S339" i="18"/>
  <c r="Y63" i="26" l="1" a="1"/>
  <c r="Y63" i="26" s="1"/>
  <c r="Y64" i="26"/>
  <c r="Y86" i="26" s="1"/>
  <c r="X64" i="26"/>
  <c r="X86" i="26" s="1"/>
  <c r="X128" i="26" s="1"/>
  <c r="X63" i="26" a="1"/>
  <c r="X63" i="26" s="1"/>
  <c r="X122" i="26" s="1"/>
  <c r="AB22" i="26"/>
  <c r="AB23" i="26" s="1"/>
  <c r="AF148" i="26"/>
  <c r="R146" i="18"/>
  <c r="R145" i="18"/>
  <c r="AF149" i="26"/>
  <c r="O160" i="26"/>
  <c r="AG13" i="26" a="1"/>
  <c r="AG13" i="26" s="1"/>
  <c r="AG146" i="26"/>
  <c r="AG147" i="26"/>
  <c r="AC23" i="26"/>
  <c r="AC24" i="26" s="1"/>
  <c r="AD20" i="26"/>
  <c r="AD21" i="26" s="1"/>
  <c r="AF18" i="26"/>
  <c r="AF19" i="26" s="1"/>
  <c r="AF156" i="26"/>
  <c r="Y65" i="26"/>
  <c r="Y57" i="26"/>
  <c r="Y59" i="26"/>
  <c r="X65" i="26"/>
  <c r="X66" i="26" s="1"/>
  <c r="X60" i="26"/>
  <c r="X59" i="26"/>
  <c r="X57" i="26"/>
  <c r="X58" i="26"/>
  <c r="Y60" i="26"/>
  <c r="AA26" i="26"/>
  <c r="AE19" i="26"/>
  <c r="Z26" i="26"/>
  <c r="Z27" i="26" s="1"/>
  <c r="Y58" i="26"/>
  <c r="J78" i="18"/>
  <c r="J77" i="18"/>
  <c r="R153" i="18"/>
  <c r="N24" i="18"/>
  <c r="N25" i="18" s="1"/>
  <c r="N26" i="18" s="1"/>
  <c r="I77" i="18"/>
  <c r="I78" i="18"/>
  <c r="L24" i="18"/>
  <c r="L25" i="18" s="1"/>
  <c r="L26" i="18" s="1"/>
  <c r="L27" i="18" s="1"/>
  <c r="L28" i="18" s="1"/>
  <c r="L29" i="18" s="1"/>
  <c r="K31" i="18"/>
  <c r="K32" i="18" s="1"/>
  <c r="K33" i="18" s="1"/>
  <c r="K34" i="18" s="1"/>
  <c r="K35" i="18" s="1"/>
  <c r="K36" i="18" s="1"/>
  <c r="K37" i="18" s="1"/>
  <c r="K38" i="18" s="1"/>
  <c r="K39" i="18" s="1"/>
  <c r="K40" i="18" s="1"/>
  <c r="K41" i="18" s="1"/>
  <c r="K42" i="18" s="1"/>
  <c r="K43" i="18" s="1"/>
  <c r="K44" i="18" s="1"/>
  <c r="K45" i="18" s="1"/>
  <c r="K46" i="18" s="1"/>
  <c r="K47" i="18" s="1"/>
  <c r="K48" i="18" s="1"/>
  <c r="K49" i="18" s="1"/>
  <c r="K50" i="18" s="1"/>
  <c r="K51" i="18" s="1"/>
  <c r="K52" i="18" s="1"/>
  <c r="K53" i="18" s="1"/>
  <c r="K54" i="18" s="1"/>
  <c r="K55" i="18" s="1"/>
  <c r="K56" i="18" s="1"/>
  <c r="K57" i="18" s="1"/>
  <c r="K58" i="18" s="1"/>
  <c r="K59" i="18" s="1"/>
  <c r="K60" i="18" s="1"/>
  <c r="K61" i="18" s="1"/>
  <c r="K62" i="18" s="1"/>
  <c r="K63" i="18" s="1"/>
  <c r="K64" i="18" s="1"/>
  <c r="K65" i="18" s="1"/>
  <c r="K66" i="18" s="1"/>
  <c r="K67" i="18" s="1"/>
  <c r="S13" i="18" a="1"/>
  <c r="S13" i="18" s="1"/>
  <c r="S144" i="18"/>
  <c r="S143" i="18"/>
  <c r="S148" i="18" s="1"/>
  <c r="O21" i="18"/>
  <c r="P21" i="18"/>
  <c r="Q18" i="18"/>
  <c r="Q19" i="18" s="1"/>
  <c r="Q20" i="18" s="1"/>
  <c r="M23" i="18"/>
  <c r="M24" i="18" s="1"/>
  <c r="M25" i="18" s="1"/>
  <c r="M26" i="18" s="1"/>
  <c r="AG17" i="26"/>
  <c r="R17" i="18"/>
  <c r="J76" i="18"/>
  <c r="S3" i="19"/>
  <c r="S1" i="19" s="1"/>
  <c r="S3" i="27"/>
  <c r="S1" i="27" s="1"/>
  <c r="X56" i="26"/>
  <c r="X87" i="26"/>
  <c r="X138" i="26" s="1"/>
  <c r="AF204" i="26"/>
  <c r="AF81" i="26"/>
  <c r="AF202" i="26"/>
  <c r="AF366" i="26"/>
  <c r="AG341" i="26"/>
  <c r="AG201" i="26"/>
  <c r="AG203" i="26"/>
  <c r="AG345" i="26"/>
  <c r="AG364" i="26"/>
  <c r="AG365" i="26"/>
  <c r="AG363" i="26"/>
  <c r="AG362" i="26"/>
  <c r="AG361" i="26"/>
  <c r="AG360" i="26"/>
  <c r="AG7" i="26"/>
  <c r="AG8" i="26"/>
  <c r="AG9" i="26" s="1"/>
  <c r="AG88" i="26" s="1"/>
  <c r="AG10" i="26"/>
  <c r="AG11" i="26"/>
  <c r="AI1" i="26"/>
  <c r="AH4" i="26"/>
  <c r="AH5" i="26"/>
  <c r="AH15" i="26"/>
  <c r="AH2" i="26"/>
  <c r="AF346" i="26"/>
  <c r="S357" i="18"/>
  <c r="S338" i="18"/>
  <c r="S15" i="18"/>
  <c r="S342" i="18"/>
  <c r="U1" i="18"/>
  <c r="T2" i="18"/>
  <c r="T4" i="18"/>
  <c r="T5" i="18"/>
  <c r="S10" i="18"/>
  <c r="S361" i="18"/>
  <c r="S11" i="18"/>
  <c r="S358" i="18"/>
  <c r="S359" i="18"/>
  <c r="S362" i="18"/>
  <c r="S8" i="18"/>
  <c r="S9" i="18" s="1"/>
  <c r="S7" i="18"/>
  <c r="S97" i="18" s="1"/>
  <c r="T339" i="18"/>
  <c r="AB24" i="26" l="1"/>
  <c r="AB25" i="26" s="1"/>
  <c r="AB26" i="26" s="1"/>
  <c r="AB27" i="26" s="1"/>
  <c r="AB28" i="26" s="1"/>
  <c r="AB29" i="26" s="1"/>
  <c r="AB30" i="26" s="1"/>
  <c r="AB31" i="26" s="1"/>
  <c r="AB32" i="26" s="1"/>
  <c r="AB33" i="26" s="1"/>
  <c r="AB34" i="26" s="1"/>
  <c r="AB35" i="26" s="1"/>
  <c r="AB36" i="26" s="1"/>
  <c r="AB37" i="26" s="1"/>
  <c r="AB38" i="26" s="1"/>
  <c r="AB39" i="26" s="1"/>
  <c r="AB40" i="26" s="1"/>
  <c r="AB41" i="26" s="1"/>
  <c r="AB42" i="26" s="1"/>
  <c r="AB43" i="26" s="1"/>
  <c r="AB44" i="26" s="1"/>
  <c r="AB45" i="26" s="1"/>
  <c r="AB46" i="26" s="1"/>
  <c r="AB47" i="26" s="1"/>
  <c r="AB48" i="26" s="1"/>
  <c r="AB49" i="26" s="1"/>
  <c r="AB50" i="26" s="1"/>
  <c r="AB51" i="26" s="1"/>
  <c r="AB52" i="26" s="1"/>
  <c r="AB53" i="26" s="1"/>
  <c r="AB54" i="26" s="1"/>
  <c r="AB55" i="26" s="1"/>
  <c r="AG148" i="26"/>
  <c r="S145" i="18"/>
  <c r="AG149" i="26"/>
  <c r="S146" i="18"/>
  <c r="AD22" i="26"/>
  <c r="AD23" i="26" s="1"/>
  <c r="Z28" i="26"/>
  <c r="Z29" i="26" s="1"/>
  <c r="Z30" i="26" s="1"/>
  <c r="Z31" i="26" s="1"/>
  <c r="Z32" i="26" s="1"/>
  <c r="Z33" i="26" s="1"/>
  <c r="Z34" i="26" s="1"/>
  <c r="Z35" i="26" s="1"/>
  <c r="Z36" i="26" s="1"/>
  <c r="Z37" i="26" s="1"/>
  <c r="Z38" i="26" s="1"/>
  <c r="Z39" i="26" s="1"/>
  <c r="Z40" i="26" s="1"/>
  <c r="Z41" i="26" s="1"/>
  <c r="Z42" i="26" s="1"/>
  <c r="Z43" i="26" s="1"/>
  <c r="Z44" i="26" s="1"/>
  <c r="Z45" i="26" s="1"/>
  <c r="Z46" i="26" s="1"/>
  <c r="Z47" i="26" s="1"/>
  <c r="Z48" i="26" s="1"/>
  <c r="Z49" i="26" s="1"/>
  <c r="Z50" i="26" s="1"/>
  <c r="Z51" i="26" s="1"/>
  <c r="Z52" i="26" s="1"/>
  <c r="Z53" i="26" s="1"/>
  <c r="Z54" i="26" s="1"/>
  <c r="Z55" i="26" s="1"/>
  <c r="Y151" i="26"/>
  <c r="Y158" i="26"/>
  <c r="AG18" i="26"/>
  <c r="AG19" i="26" s="1"/>
  <c r="AG20" i="26" s="1"/>
  <c r="AG21" i="26" s="1"/>
  <c r="AE20" i="26"/>
  <c r="AE21" i="26" s="1"/>
  <c r="AG156" i="26"/>
  <c r="X158" i="26"/>
  <c r="X151" i="26"/>
  <c r="AA27" i="26"/>
  <c r="X141" i="26"/>
  <c r="Y66" i="26"/>
  <c r="Y67" i="26" s="1"/>
  <c r="Y141" i="26"/>
  <c r="AH13" i="26" a="1"/>
  <c r="AH13" i="26" s="1"/>
  <c r="AH146" i="26"/>
  <c r="AH147" i="26"/>
  <c r="L30" i="18"/>
  <c r="L31" i="18" s="1"/>
  <c r="I147" i="18"/>
  <c r="I149" i="18" s="1"/>
  <c r="I154" i="18"/>
  <c r="I156" i="18" s="1"/>
  <c r="J147" i="18"/>
  <c r="J149" i="18" s="1"/>
  <c r="J150" i="18" s="1"/>
  <c r="J154" i="18"/>
  <c r="J156" i="18" s="1"/>
  <c r="P22" i="18"/>
  <c r="P23" i="18" s="1"/>
  <c r="S153" i="18"/>
  <c r="T13" i="18" a="1"/>
  <c r="T13" i="18" s="1"/>
  <c r="T143" i="18"/>
  <c r="T148" i="18" s="1"/>
  <c r="T144" i="18"/>
  <c r="K68" i="18"/>
  <c r="K69" i="18" s="1"/>
  <c r="K70" i="18" s="1"/>
  <c r="K71" i="18" s="1"/>
  <c r="K72" i="18" s="1"/>
  <c r="K73" i="18" s="1"/>
  <c r="K74" i="18" s="1"/>
  <c r="K75" i="18" s="1"/>
  <c r="K83" i="18" s="1" a="1"/>
  <c r="K83" i="18" s="1"/>
  <c r="N27" i="18"/>
  <c r="M27" i="18"/>
  <c r="M28" i="18" s="1"/>
  <c r="M29" i="18" s="1"/>
  <c r="M30" i="18" s="1"/>
  <c r="Q21" i="18"/>
  <c r="O22" i="18"/>
  <c r="O23" i="18" s="1"/>
  <c r="O24" i="18" s="1"/>
  <c r="X132" i="26"/>
  <c r="AH17" i="26"/>
  <c r="R18" i="18"/>
  <c r="AC25" i="26"/>
  <c r="AC26" i="26" s="1"/>
  <c r="AC27" i="26" s="1"/>
  <c r="S17" i="18"/>
  <c r="AF20" i="26"/>
  <c r="X67" i="26"/>
  <c r="J100" i="18"/>
  <c r="J101" i="18"/>
  <c r="Y122" i="26"/>
  <c r="Y132" i="26"/>
  <c r="T3" i="19"/>
  <c r="T1" i="19" s="1"/>
  <c r="T3" i="27"/>
  <c r="T1" i="27" s="1"/>
  <c r="X85" i="26"/>
  <c r="X84" i="26"/>
  <c r="AJ1" i="26"/>
  <c r="AI5" i="26"/>
  <c r="AI4" i="26"/>
  <c r="AI15" i="26"/>
  <c r="AI2" i="26"/>
  <c r="AG81" i="26"/>
  <c r="AG366" i="26"/>
  <c r="AG346" i="26"/>
  <c r="AG202" i="26"/>
  <c r="AH365" i="26"/>
  <c r="AH363" i="26"/>
  <c r="AH362" i="26"/>
  <c r="AH361" i="26"/>
  <c r="AH364" i="26"/>
  <c r="AH360" i="26"/>
  <c r="AH10" i="26"/>
  <c r="AH8" i="26"/>
  <c r="AH9" i="26" s="1"/>
  <c r="AH88" i="26" s="1"/>
  <c r="AH11" i="26"/>
  <c r="AH7" i="26"/>
  <c r="AH341" i="26"/>
  <c r="AH201" i="26"/>
  <c r="AH345" i="26"/>
  <c r="AH203" i="26"/>
  <c r="AG204" i="26"/>
  <c r="T357" i="18"/>
  <c r="U4" i="18"/>
  <c r="T342" i="18"/>
  <c r="T15" i="18"/>
  <c r="T338" i="18"/>
  <c r="V1" i="18"/>
  <c r="T358" i="18"/>
  <c r="U5" i="18"/>
  <c r="T10" i="18"/>
  <c r="T361" i="18"/>
  <c r="U2" i="18"/>
  <c r="T359" i="18"/>
  <c r="T7" i="18"/>
  <c r="T97" i="18" s="1"/>
  <c r="T11" i="18"/>
  <c r="T362" i="18"/>
  <c r="T8" i="18"/>
  <c r="T9" i="18" s="1"/>
  <c r="U339" i="18"/>
  <c r="AB60" i="26" l="1"/>
  <c r="AB58" i="26"/>
  <c r="AB63" i="26" a="1"/>
  <c r="AB63" i="26" s="1"/>
  <c r="AB67" i="26" s="1"/>
  <c r="AB65" i="26"/>
  <c r="AB66" i="26" s="1"/>
  <c r="AB64" i="26"/>
  <c r="AB86" i="26" s="1"/>
  <c r="AB57" i="26"/>
  <c r="AB59" i="26"/>
  <c r="Z63" i="26" a="1"/>
  <c r="Z63" i="26" s="1"/>
  <c r="Z122" i="26" s="1"/>
  <c r="Z64" i="26"/>
  <c r="Z86" i="26" s="1"/>
  <c r="Z128" i="26" s="1"/>
  <c r="AH148" i="26"/>
  <c r="T146" i="18"/>
  <c r="T145" i="18"/>
  <c r="AH149" i="26"/>
  <c r="I150" i="18"/>
  <c r="X159" i="26"/>
  <c r="Y159" i="26"/>
  <c r="Y160" i="26" s="1"/>
  <c r="AH156" i="26"/>
  <c r="AI13" i="26" a="1"/>
  <c r="AI13" i="26" s="1"/>
  <c r="AI146" i="26"/>
  <c r="AI147" i="26"/>
  <c r="AB141" i="26"/>
  <c r="AH18" i="26"/>
  <c r="Z65" i="26"/>
  <c r="Z59" i="26"/>
  <c r="Z57" i="26"/>
  <c r="Z58" i="26"/>
  <c r="Z60" i="26"/>
  <c r="AE22" i="26"/>
  <c r="AA28" i="26"/>
  <c r="T153" i="18"/>
  <c r="K77" i="18"/>
  <c r="K78" i="18"/>
  <c r="M31" i="18"/>
  <c r="M32" i="18" s="1"/>
  <c r="M33" i="18" s="1"/>
  <c r="M34" i="18" s="1"/>
  <c r="M35" i="18" s="1"/>
  <c r="M36" i="18" s="1"/>
  <c r="M37" i="18" s="1"/>
  <c r="M38" i="18" s="1"/>
  <c r="M39" i="18" s="1"/>
  <c r="M40" i="18" s="1"/>
  <c r="M41" i="18" s="1"/>
  <c r="M42" i="18" s="1"/>
  <c r="M43" i="18" s="1"/>
  <c r="M44" i="18" s="1"/>
  <c r="M45" i="18" s="1"/>
  <c r="M46" i="18" s="1"/>
  <c r="M47" i="18" s="1"/>
  <c r="M48" i="18" s="1"/>
  <c r="M49" i="18" s="1"/>
  <c r="M50" i="18" s="1"/>
  <c r="M51" i="18" s="1"/>
  <c r="M52" i="18" s="1"/>
  <c r="M53" i="18" s="1"/>
  <c r="M54" i="18" s="1"/>
  <c r="M55" i="18" s="1"/>
  <c r="M56" i="18" s="1"/>
  <c r="M57" i="18" s="1"/>
  <c r="M58" i="18" s="1"/>
  <c r="M59" i="18" s="1"/>
  <c r="M60" i="18" s="1"/>
  <c r="M61" i="18" s="1"/>
  <c r="M62" i="18" s="1"/>
  <c r="M63" i="18" s="1"/>
  <c r="M64" i="18" s="1"/>
  <c r="M65" i="18" s="1"/>
  <c r="M66" i="18" s="1"/>
  <c r="M67" i="18" s="1"/>
  <c r="U13" i="18" a="1"/>
  <c r="U13" i="18" s="1"/>
  <c r="U144" i="18"/>
  <c r="U143" i="18"/>
  <c r="U148" i="18" s="1"/>
  <c r="K76" i="18"/>
  <c r="K101" i="18" s="1"/>
  <c r="L32" i="18"/>
  <c r="N28" i="18"/>
  <c r="N29" i="18" s="1"/>
  <c r="O25" i="18"/>
  <c r="O26" i="18" s="1"/>
  <c r="O27" i="18" s="1"/>
  <c r="O28" i="18" s="1"/>
  <c r="O29" i="18" s="1"/>
  <c r="O30" i="18" s="1"/>
  <c r="Q22" i="18"/>
  <c r="P24" i="18"/>
  <c r="AC28" i="26"/>
  <c r="AC29" i="26" s="1"/>
  <c r="AC30" i="26" s="1"/>
  <c r="AF21" i="26"/>
  <c r="S18" i="18"/>
  <c r="AG22" i="26"/>
  <c r="T17" i="18"/>
  <c r="AD24" i="26"/>
  <c r="AD25" i="26" s="1"/>
  <c r="AD26" i="26" s="1"/>
  <c r="AD27" i="26" s="1"/>
  <c r="AD28" i="26" s="1"/>
  <c r="AD29" i="26" s="1"/>
  <c r="AD30" i="26" s="1"/>
  <c r="AD31" i="26" s="1"/>
  <c r="AD32" i="26" s="1"/>
  <c r="AD33" i="26" s="1"/>
  <c r="AD34" i="26" s="1"/>
  <c r="AD35" i="26" s="1"/>
  <c r="AD36" i="26" s="1"/>
  <c r="AD37" i="26" s="1"/>
  <c r="AD38" i="26" s="1"/>
  <c r="AD39" i="26" s="1"/>
  <c r="AD40" i="26" s="1"/>
  <c r="AD41" i="26" s="1"/>
  <c r="AD42" i="26" s="1"/>
  <c r="AD43" i="26" s="1"/>
  <c r="AD44" i="26" s="1"/>
  <c r="AD45" i="26" s="1"/>
  <c r="AD46" i="26" s="1"/>
  <c r="AD47" i="26" s="1"/>
  <c r="AD48" i="26" s="1"/>
  <c r="AD49" i="26" s="1"/>
  <c r="AD50" i="26" s="1"/>
  <c r="AD51" i="26" s="1"/>
  <c r="AD52" i="26" s="1"/>
  <c r="AD53" i="26" s="1"/>
  <c r="AD54" i="26" s="1"/>
  <c r="AD55" i="26" s="1"/>
  <c r="AI17" i="26"/>
  <c r="R19" i="18"/>
  <c r="AB132" i="26"/>
  <c r="U3" i="19"/>
  <c r="U1" i="19" s="1"/>
  <c r="U3" i="27"/>
  <c r="U1" i="27" s="1"/>
  <c r="AH204" i="26"/>
  <c r="AH202" i="26"/>
  <c r="AK1" i="26"/>
  <c r="AJ5" i="26"/>
  <c r="AJ4" i="26"/>
  <c r="AJ2" i="26"/>
  <c r="AJ15" i="26"/>
  <c r="AH366" i="26"/>
  <c r="AH81" i="26"/>
  <c r="AH346" i="26"/>
  <c r="AI362" i="26"/>
  <c r="AI361" i="26"/>
  <c r="AI365" i="26"/>
  <c r="AI363" i="26"/>
  <c r="AI364" i="26"/>
  <c r="AI360" i="26"/>
  <c r="AI11" i="26"/>
  <c r="AI10" i="26"/>
  <c r="AI7" i="26"/>
  <c r="AI8" i="26"/>
  <c r="AI9" i="26" s="1"/>
  <c r="AI88" i="26" s="1"/>
  <c r="AI203" i="26"/>
  <c r="AI201" i="26"/>
  <c r="AI341" i="26"/>
  <c r="AI345" i="26"/>
  <c r="U15" i="18"/>
  <c r="U359" i="18"/>
  <c r="U338" i="18"/>
  <c r="U342" i="18"/>
  <c r="W1" i="18"/>
  <c r="V4" i="18"/>
  <c r="V2" i="18"/>
  <c r="V5" i="18"/>
  <c r="U358" i="18"/>
  <c r="U361" i="18"/>
  <c r="U8" i="18"/>
  <c r="U9" i="18" s="1"/>
  <c r="U11" i="18"/>
  <c r="U362" i="18"/>
  <c r="U7" i="18"/>
  <c r="U97" i="18" s="1"/>
  <c r="U357" i="18"/>
  <c r="U10" i="18"/>
  <c r="V339" i="18"/>
  <c r="AB122" i="26" l="1"/>
  <c r="AB158" i="26"/>
  <c r="AB159" i="26" s="1"/>
  <c r="AB160" i="26" s="1"/>
  <c r="AB151" i="26"/>
  <c r="AD60" i="26"/>
  <c r="AD63" i="26" a="1"/>
  <c r="AD63" i="26" s="1"/>
  <c r="AD64" i="26"/>
  <c r="AD86" i="26" s="1"/>
  <c r="AH19" i="26"/>
  <c r="AH20" i="26" s="1"/>
  <c r="AG23" i="26"/>
  <c r="AG24" i="26" s="1"/>
  <c r="AI148" i="26"/>
  <c r="U146" i="18"/>
  <c r="U145" i="18"/>
  <c r="AI149" i="26"/>
  <c r="X160" i="26"/>
  <c r="Z132" i="26"/>
  <c r="AJ13" i="26" a="1"/>
  <c r="AJ13" i="26" s="1"/>
  <c r="AJ147" i="26"/>
  <c r="AJ146" i="26"/>
  <c r="AI18" i="26"/>
  <c r="AI19" i="26" s="1"/>
  <c r="AI20" i="26" s="1"/>
  <c r="AE23" i="26"/>
  <c r="AE24" i="26" s="1"/>
  <c r="AA29" i="26"/>
  <c r="AD59" i="26"/>
  <c r="AD57" i="26"/>
  <c r="Z151" i="26"/>
  <c r="Z158" i="26"/>
  <c r="AI156" i="26"/>
  <c r="Z66" i="26"/>
  <c r="Z67" i="26" s="1"/>
  <c r="Z141" i="26"/>
  <c r="AD58" i="26"/>
  <c r="I157" i="18"/>
  <c r="U153" i="18"/>
  <c r="K147" i="18"/>
  <c r="K149" i="18" s="1"/>
  <c r="K154" i="18"/>
  <c r="K156" i="18" s="1"/>
  <c r="J157" i="18"/>
  <c r="K100" i="18"/>
  <c r="V13" i="18" a="1"/>
  <c r="V13" i="18" s="1"/>
  <c r="V143" i="18"/>
  <c r="V148" i="18" s="1"/>
  <c r="V144" i="18"/>
  <c r="O31" i="18"/>
  <c r="O32" i="18" s="1"/>
  <c r="O33" i="18" s="1"/>
  <c r="O34" i="18" s="1"/>
  <c r="O35" i="18" s="1"/>
  <c r="O36" i="18" s="1"/>
  <c r="O37" i="18" s="1"/>
  <c r="O38" i="18" s="1"/>
  <c r="O39" i="18" s="1"/>
  <c r="O40" i="18" s="1"/>
  <c r="O41" i="18" s="1"/>
  <c r="O42" i="18" s="1"/>
  <c r="O43" i="18" s="1"/>
  <c r="O44" i="18" s="1"/>
  <c r="O45" i="18" s="1"/>
  <c r="O46" i="18" s="1"/>
  <c r="O47" i="18" s="1"/>
  <c r="O48" i="18" s="1"/>
  <c r="O49" i="18" s="1"/>
  <c r="O50" i="18" s="1"/>
  <c r="O51" i="18" s="1"/>
  <c r="O52" i="18" s="1"/>
  <c r="O53" i="18" s="1"/>
  <c r="O54" i="18" s="1"/>
  <c r="O55" i="18" s="1"/>
  <c r="O56" i="18" s="1"/>
  <c r="O57" i="18" s="1"/>
  <c r="O58" i="18" s="1"/>
  <c r="O59" i="18" s="1"/>
  <c r="O60" i="18" s="1"/>
  <c r="O61" i="18" s="1"/>
  <c r="O62" i="18" s="1"/>
  <c r="O63" i="18" s="1"/>
  <c r="O64" i="18" s="1"/>
  <c r="O65" i="18" s="1"/>
  <c r="O66" i="18" s="1"/>
  <c r="O67" i="18" s="1"/>
  <c r="M68" i="18"/>
  <c r="M69" i="18" s="1"/>
  <c r="M70" i="18" s="1"/>
  <c r="M71" i="18" s="1"/>
  <c r="M72" i="18" s="1"/>
  <c r="M73" i="18" s="1"/>
  <c r="M74" i="18" s="1"/>
  <c r="M75" i="18" s="1"/>
  <c r="M83" i="18" s="1" a="1"/>
  <c r="M83" i="18" s="1"/>
  <c r="AC31" i="26"/>
  <c r="AC32" i="26" s="1"/>
  <c r="AC33" i="26" s="1"/>
  <c r="AC34" i="26" s="1"/>
  <c r="AC35" i="26" s="1"/>
  <c r="AC36" i="26" s="1"/>
  <c r="AC37" i="26" s="1"/>
  <c r="AC38" i="26" s="1"/>
  <c r="AC39" i="26" s="1"/>
  <c r="AC40" i="26" s="1"/>
  <c r="AC41" i="26" s="1"/>
  <c r="AC42" i="26" s="1"/>
  <c r="AC43" i="26" s="1"/>
  <c r="AC44" i="26" s="1"/>
  <c r="AC45" i="26" s="1"/>
  <c r="AC46" i="26" s="1"/>
  <c r="AC47" i="26" s="1"/>
  <c r="AC48" i="26" s="1"/>
  <c r="AC49" i="26" s="1"/>
  <c r="AC50" i="26" s="1"/>
  <c r="AC51" i="26" s="1"/>
  <c r="AC52" i="26" s="1"/>
  <c r="AC53" i="26" s="1"/>
  <c r="AC54" i="26" s="1"/>
  <c r="AC55" i="26" s="1"/>
  <c r="L33" i="18"/>
  <c r="N30" i="18"/>
  <c r="Q23" i="18"/>
  <c r="P25" i="18"/>
  <c r="P26" i="18" s="1"/>
  <c r="P27" i="18" s="1"/>
  <c r="P28" i="18" s="1"/>
  <c r="P29" i="18" s="1"/>
  <c r="P30" i="18" s="1"/>
  <c r="AD65" i="26"/>
  <c r="AJ17" i="26"/>
  <c r="S19" i="18"/>
  <c r="T18" i="18"/>
  <c r="T19" i="18" s="1"/>
  <c r="AF22" i="26"/>
  <c r="U17" i="18"/>
  <c r="R20" i="18"/>
  <c r="V3" i="19"/>
  <c r="V1" i="19" s="1"/>
  <c r="V3" i="27"/>
  <c r="V1" i="27" s="1"/>
  <c r="AI204" i="26"/>
  <c r="Z56" i="26"/>
  <c r="Z87" i="26"/>
  <c r="Z138" i="26" s="1"/>
  <c r="AB56" i="26"/>
  <c r="AB128" i="26"/>
  <c r="AB87" i="26"/>
  <c r="AB138" i="26" s="1"/>
  <c r="AL1" i="26"/>
  <c r="AK5" i="26"/>
  <c r="AK4" i="26"/>
  <c r="AK15" i="26"/>
  <c r="AK2" i="26"/>
  <c r="AI81" i="26"/>
  <c r="AI366" i="26"/>
  <c r="AJ341" i="26"/>
  <c r="AJ201" i="26"/>
  <c r="AJ203" i="26"/>
  <c r="AJ345" i="26"/>
  <c r="AI202" i="26"/>
  <c r="AJ365" i="26"/>
  <c r="AJ361" i="26"/>
  <c r="AJ362" i="26"/>
  <c r="AJ363" i="26"/>
  <c r="AJ364" i="26"/>
  <c r="AJ360" i="26"/>
  <c r="AJ8" i="26"/>
  <c r="AJ9" i="26" s="1"/>
  <c r="AJ88" i="26" s="1"/>
  <c r="AJ11" i="26"/>
  <c r="AJ10" i="26"/>
  <c r="AJ7" i="26"/>
  <c r="AI346" i="26"/>
  <c r="V361" i="18"/>
  <c r="W2" i="18"/>
  <c r="V11" i="18"/>
  <c r="V338" i="18"/>
  <c r="V15" i="18"/>
  <c r="V358" i="18"/>
  <c r="X1" i="18"/>
  <c r="W15" i="18"/>
  <c r="W5" i="18"/>
  <c r="W4" i="18"/>
  <c r="V359" i="18"/>
  <c r="V362" i="18"/>
  <c r="V8" i="18"/>
  <c r="V9" i="18" s="1"/>
  <c r="V7" i="18"/>
  <c r="V97" i="18" s="1"/>
  <c r="V357" i="18"/>
  <c r="V10" i="18"/>
  <c r="V342" i="18"/>
  <c r="W339" i="18"/>
  <c r="V145" i="18" l="1"/>
  <c r="AH21" i="26"/>
  <c r="AH22" i="26" s="1"/>
  <c r="AH23" i="26" s="1"/>
  <c r="AH24" i="26" s="1"/>
  <c r="AC64" i="26"/>
  <c r="AC132" i="26" s="1"/>
  <c r="AC63" i="26" a="1"/>
  <c r="AC63" i="26" s="1"/>
  <c r="AC122" i="26" s="1"/>
  <c r="AJ148" i="26"/>
  <c r="V146" i="18"/>
  <c r="AJ149" i="26"/>
  <c r="K150" i="18"/>
  <c r="AE25" i="26"/>
  <c r="AE26" i="26" s="1"/>
  <c r="AE27" i="26" s="1"/>
  <c r="AE28" i="26" s="1"/>
  <c r="AE29" i="26" s="1"/>
  <c r="AE30" i="26" s="1"/>
  <c r="AE31" i="26" s="1"/>
  <c r="AE32" i="26" s="1"/>
  <c r="AE33" i="26" s="1"/>
  <c r="AE34" i="26" s="1"/>
  <c r="AE35" i="26" s="1"/>
  <c r="AE36" i="26" s="1"/>
  <c r="AE37" i="26" s="1"/>
  <c r="AE38" i="26" s="1"/>
  <c r="AE39" i="26" s="1"/>
  <c r="AE40" i="26" s="1"/>
  <c r="AE41" i="26" s="1"/>
  <c r="AE42" i="26" s="1"/>
  <c r="AE43" i="26" s="1"/>
  <c r="AE44" i="26" s="1"/>
  <c r="AE45" i="26" s="1"/>
  <c r="AE46" i="26" s="1"/>
  <c r="AE47" i="26" s="1"/>
  <c r="AE48" i="26" s="1"/>
  <c r="AE49" i="26" s="1"/>
  <c r="AE50" i="26" s="1"/>
  <c r="AE51" i="26" s="1"/>
  <c r="AE52" i="26" s="1"/>
  <c r="AE53" i="26" s="1"/>
  <c r="AE54" i="26" s="1"/>
  <c r="AE55" i="26" s="1"/>
  <c r="Z159" i="26"/>
  <c r="Z160" i="26" s="1"/>
  <c r="AJ156" i="26"/>
  <c r="AG25" i="26"/>
  <c r="AG26" i="26" s="1"/>
  <c r="AG27" i="26" s="1"/>
  <c r="AD151" i="26"/>
  <c r="AD158" i="26"/>
  <c r="AA30" i="26"/>
  <c r="AC65" i="26"/>
  <c r="AC66" i="26" s="1"/>
  <c r="AC60" i="26"/>
  <c r="AC57" i="26"/>
  <c r="AC58" i="26"/>
  <c r="AC59" i="26"/>
  <c r="AK13" i="26" a="1"/>
  <c r="AK13" i="26" s="1"/>
  <c r="AK146" i="26"/>
  <c r="AK147" i="26"/>
  <c r="K157" i="18"/>
  <c r="V153" i="18"/>
  <c r="M78" i="18"/>
  <c r="M77" i="18"/>
  <c r="M76" i="18"/>
  <c r="P31" i="18"/>
  <c r="P32" i="18" s="1"/>
  <c r="P33" i="18" s="1"/>
  <c r="P34" i="18" s="1"/>
  <c r="P35" i="18" s="1"/>
  <c r="P36" i="18" s="1"/>
  <c r="P37" i="18" s="1"/>
  <c r="P38" i="18" s="1"/>
  <c r="P39" i="18" s="1"/>
  <c r="P40" i="18" s="1"/>
  <c r="P41" i="18" s="1"/>
  <c r="P42" i="18" s="1"/>
  <c r="P43" i="18" s="1"/>
  <c r="P44" i="18" s="1"/>
  <c r="P45" i="18" s="1"/>
  <c r="P46" i="18" s="1"/>
  <c r="P47" i="18" s="1"/>
  <c r="P48" i="18" s="1"/>
  <c r="P49" i="18" s="1"/>
  <c r="P50" i="18" s="1"/>
  <c r="P51" i="18" s="1"/>
  <c r="P52" i="18" s="1"/>
  <c r="P53" i="18" s="1"/>
  <c r="P54" i="18" s="1"/>
  <c r="P55" i="18" s="1"/>
  <c r="P56" i="18" s="1"/>
  <c r="P57" i="18" s="1"/>
  <c r="P58" i="18" s="1"/>
  <c r="P59" i="18" s="1"/>
  <c r="P60" i="18" s="1"/>
  <c r="P61" i="18" s="1"/>
  <c r="P62" i="18" s="1"/>
  <c r="P63" i="18" s="1"/>
  <c r="P64" i="18" s="1"/>
  <c r="P65" i="18" s="1"/>
  <c r="P66" i="18" s="1"/>
  <c r="P67" i="18" s="1"/>
  <c r="W13" i="18" a="1"/>
  <c r="W13" i="18" s="1"/>
  <c r="W144" i="18"/>
  <c r="W143" i="18"/>
  <c r="W148" i="18" s="1"/>
  <c r="O68" i="18"/>
  <c r="O69" i="18" s="1"/>
  <c r="O70" i="18" s="1"/>
  <c r="O71" i="18" s="1"/>
  <c r="O72" i="18" s="1"/>
  <c r="O73" i="18" s="1"/>
  <c r="O74" i="18" s="1"/>
  <c r="O75" i="18" s="1"/>
  <c r="O83" i="18" s="1" a="1"/>
  <c r="O83" i="18" s="1"/>
  <c r="L34" i="18"/>
  <c r="U18" i="18"/>
  <c r="U19" i="18" s="1"/>
  <c r="N31" i="18"/>
  <c r="N32" i="18" s="1"/>
  <c r="N33" i="18" s="1"/>
  <c r="S20" i="18"/>
  <c r="R21" i="18"/>
  <c r="Q24" i="18"/>
  <c r="AI21" i="26"/>
  <c r="AK17" i="26"/>
  <c r="AJ18" i="26"/>
  <c r="AJ19" i="26" s="1"/>
  <c r="T20" i="18"/>
  <c r="T21" i="18" s="1"/>
  <c r="T22" i="18" s="1"/>
  <c r="AD66" i="26"/>
  <c r="AD67" i="26" s="1"/>
  <c r="AD141" i="26"/>
  <c r="W17" i="18"/>
  <c r="AF23" i="26"/>
  <c r="V17" i="18"/>
  <c r="AD122" i="26"/>
  <c r="AD132" i="26"/>
  <c r="W3" i="19"/>
  <c r="W1" i="19" s="1"/>
  <c r="W3" i="27"/>
  <c r="W1" i="27" s="1"/>
  <c r="Z84" i="26"/>
  <c r="Z85" i="26"/>
  <c r="AB85" i="26"/>
  <c r="AB84" i="26"/>
  <c r="Y87" i="26"/>
  <c r="Y138" i="26" s="1"/>
  <c r="AL5" i="26"/>
  <c r="AL4" i="26"/>
  <c r="AM1" i="26"/>
  <c r="AL2" i="26"/>
  <c r="AL15" i="26"/>
  <c r="AJ202" i="26"/>
  <c r="AK360" i="26"/>
  <c r="AK363" i="26"/>
  <c r="AK362" i="26"/>
  <c r="AK364" i="26"/>
  <c r="AK365" i="26"/>
  <c r="AK361" i="26"/>
  <c r="AK10" i="26"/>
  <c r="AK11" i="26"/>
  <c r="AK8" i="26"/>
  <c r="AK9" i="26" s="1"/>
  <c r="AK88" i="26" s="1"/>
  <c r="AK7" i="26"/>
  <c r="AC87" i="26"/>
  <c r="AC138" i="26" s="1"/>
  <c r="AC56" i="26"/>
  <c r="AJ346" i="26"/>
  <c r="AJ204" i="26"/>
  <c r="AK345" i="26"/>
  <c r="AK341" i="26"/>
  <c r="AK203" i="26"/>
  <c r="AK201" i="26"/>
  <c r="AJ81" i="26"/>
  <c r="AJ366" i="26"/>
  <c r="W359" i="18"/>
  <c r="W8" i="18"/>
  <c r="W9" i="18" s="1"/>
  <c r="W11" i="18"/>
  <c r="W7" i="18"/>
  <c r="W97" i="18" s="1"/>
  <c r="W10" i="18"/>
  <c r="W357" i="18"/>
  <c r="X2" i="18"/>
  <c r="W362" i="18"/>
  <c r="W358" i="18"/>
  <c r="W361" i="18"/>
  <c r="Y1" i="18"/>
  <c r="X5" i="18"/>
  <c r="X4" i="18"/>
  <c r="W342" i="18"/>
  <c r="W338" i="18"/>
  <c r="X15" i="18"/>
  <c r="X339" i="18"/>
  <c r="AE64" i="26" l="1"/>
  <c r="AE86" i="26" s="1"/>
  <c r="AE63" i="26" a="1"/>
  <c r="AE63" i="26" s="1"/>
  <c r="AE122" i="26" s="1"/>
  <c r="AK149" i="26"/>
  <c r="AK148" i="26"/>
  <c r="W145" i="18"/>
  <c r="AE58" i="26"/>
  <c r="W146" i="18"/>
  <c r="AE57" i="26"/>
  <c r="AE59" i="26"/>
  <c r="AE158" i="26" s="1"/>
  <c r="AD159" i="26"/>
  <c r="AD160" i="26" s="1"/>
  <c r="AC86" i="26"/>
  <c r="AC128" i="26" s="1"/>
  <c r="AE60" i="26"/>
  <c r="AE65" i="26"/>
  <c r="AE141" i="26" s="1"/>
  <c r="AC141" i="26"/>
  <c r="AA31" i="26"/>
  <c r="AI22" i="26"/>
  <c r="AC67" i="26"/>
  <c r="AC158" i="26"/>
  <c r="AC151" i="26"/>
  <c r="AK156" i="26"/>
  <c r="AL13" i="26" a="1"/>
  <c r="AL13" i="26" s="1"/>
  <c r="AL146" i="26"/>
  <c r="AL147" i="26"/>
  <c r="M147" i="18"/>
  <c r="M149" i="18" s="1"/>
  <c r="M150" i="18" s="1"/>
  <c r="M154" i="18"/>
  <c r="M156" i="18" s="1"/>
  <c r="O77" i="18"/>
  <c r="O78" i="18"/>
  <c r="W153" i="18"/>
  <c r="W18" i="18"/>
  <c r="V18" i="18"/>
  <c r="V19" i="18" s="1"/>
  <c r="V20" i="18" s="1"/>
  <c r="P68" i="18"/>
  <c r="P69" i="18" s="1"/>
  <c r="P70" i="18" s="1"/>
  <c r="P71" i="18" s="1"/>
  <c r="P72" i="18" s="1"/>
  <c r="P73" i="18" s="1"/>
  <c r="P74" i="18" s="1"/>
  <c r="P75" i="18" s="1"/>
  <c r="P83" i="18" s="1" a="1"/>
  <c r="P83" i="18" s="1"/>
  <c r="X13" i="18" a="1"/>
  <c r="X13" i="18" s="1"/>
  <c r="X144" i="18"/>
  <c r="X143" i="18"/>
  <c r="X148" i="18" s="1"/>
  <c r="M101" i="18"/>
  <c r="M100" i="18"/>
  <c r="O76" i="18"/>
  <c r="N34" i="18"/>
  <c r="N35" i="18" s="1"/>
  <c r="N36" i="18" s="1"/>
  <c r="N37" i="18" s="1"/>
  <c r="N38" i="18" s="1"/>
  <c r="N39" i="18" s="1"/>
  <c r="N40" i="18" s="1"/>
  <c r="N41" i="18" s="1"/>
  <c r="N42" i="18" s="1"/>
  <c r="N43" i="18" s="1"/>
  <c r="N44" i="18" s="1"/>
  <c r="N45" i="18" s="1"/>
  <c r="N46" i="18" s="1"/>
  <c r="N47" i="18" s="1"/>
  <c r="N48" i="18" s="1"/>
  <c r="N49" i="18" s="1"/>
  <c r="N50" i="18" s="1"/>
  <c r="N51" i="18" s="1"/>
  <c r="N52" i="18" s="1"/>
  <c r="N53" i="18" s="1"/>
  <c r="N54" i="18" s="1"/>
  <c r="N55" i="18" s="1"/>
  <c r="N56" i="18" s="1"/>
  <c r="N57" i="18" s="1"/>
  <c r="N58" i="18" s="1"/>
  <c r="N59" i="18" s="1"/>
  <c r="N60" i="18" s="1"/>
  <c r="N61" i="18" s="1"/>
  <c r="N62" i="18" s="1"/>
  <c r="N63" i="18" s="1"/>
  <c r="N64" i="18" s="1"/>
  <c r="N65" i="18" s="1"/>
  <c r="N66" i="18" s="1"/>
  <c r="N67" i="18" s="1"/>
  <c r="L35" i="18"/>
  <c r="U20" i="18"/>
  <c r="U21" i="18" s="1"/>
  <c r="Q25" i="18"/>
  <c r="R22" i="18"/>
  <c r="S21" i="18"/>
  <c r="AH25" i="26"/>
  <c r="AG28" i="26"/>
  <c r="AG29" i="26" s="1"/>
  <c r="AJ20" i="26"/>
  <c r="AK18" i="26"/>
  <c r="AF24" i="26"/>
  <c r="AF25" i="26" s="1"/>
  <c r="AF26" i="26" s="1"/>
  <c r="AF27" i="26" s="1"/>
  <c r="AF28" i="26" s="1"/>
  <c r="AF29" i="26" s="1"/>
  <c r="AF30" i="26" s="1"/>
  <c r="AF31" i="26" s="1"/>
  <c r="AF32" i="26" s="1"/>
  <c r="AF33" i="26" s="1"/>
  <c r="AF34" i="26" s="1"/>
  <c r="AF35" i="26" s="1"/>
  <c r="AF36" i="26" s="1"/>
  <c r="AF37" i="26" s="1"/>
  <c r="AF38" i="26" s="1"/>
  <c r="AF39" i="26" s="1"/>
  <c r="AF40" i="26" s="1"/>
  <c r="AF41" i="26" s="1"/>
  <c r="AF42" i="26" s="1"/>
  <c r="AF43" i="26" s="1"/>
  <c r="AF44" i="26" s="1"/>
  <c r="AF45" i="26" s="1"/>
  <c r="AF46" i="26" s="1"/>
  <c r="AF47" i="26" s="1"/>
  <c r="AF48" i="26" s="1"/>
  <c r="AF49" i="26" s="1"/>
  <c r="AF50" i="26" s="1"/>
  <c r="AF51" i="26" s="1"/>
  <c r="AF52" i="26" s="1"/>
  <c r="AF53" i="26" s="1"/>
  <c r="AF54" i="26" s="1"/>
  <c r="AF55" i="26" s="1"/>
  <c r="X17" i="18"/>
  <c r="AL17" i="26"/>
  <c r="T23" i="18"/>
  <c r="X3" i="19"/>
  <c r="X1" i="19" s="1"/>
  <c r="X3" i="27"/>
  <c r="X1" i="27" s="1"/>
  <c r="AC85" i="26"/>
  <c r="AC84" i="26"/>
  <c r="Y56" i="26"/>
  <c r="Y128" i="26"/>
  <c r="AK366" i="26"/>
  <c r="AM5" i="26"/>
  <c r="AM4" i="26"/>
  <c r="AN1" i="26"/>
  <c r="AM2" i="26"/>
  <c r="AM15" i="26"/>
  <c r="AL362" i="26"/>
  <c r="AL360" i="26"/>
  <c r="AL364" i="26"/>
  <c r="AL365" i="26"/>
  <c r="AL363" i="26"/>
  <c r="AL361" i="26"/>
  <c r="AL8" i="26"/>
  <c r="AL9" i="26" s="1"/>
  <c r="AL88" i="26" s="1"/>
  <c r="AL7" i="26"/>
  <c r="AL11" i="26"/>
  <c r="AL10" i="26"/>
  <c r="AK346" i="26"/>
  <c r="AL341" i="26"/>
  <c r="AL201" i="26"/>
  <c r="AL203" i="26"/>
  <c r="AL345" i="26"/>
  <c r="AK202" i="26"/>
  <c r="AK81" i="26"/>
  <c r="AK204" i="26"/>
  <c r="X358" i="18"/>
  <c r="Y15" i="18"/>
  <c r="X11" i="18"/>
  <c r="X361" i="18"/>
  <c r="X359" i="18"/>
  <c r="X357" i="18"/>
  <c r="X8" i="18"/>
  <c r="X9" i="18" s="1"/>
  <c r="X362" i="18"/>
  <c r="X7" i="18"/>
  <c r="X97" i="18" s="1"/>
  <c r="X10" i="18"/>
  <c r="Y2" i="18"/>
  <c r="Z1" i="18"/>
  <c r="Y4" i="18"/>
  <c r="Y5" i="18"/>
  <c r="X342" i="18"/>
  <c r="X338" i="18"/>
  <c r="Y339" i="18"/>
  <c r="AF64" i="26" l="1"/>
  <c r="AF63" i="26" a="1"/>
  <c r="AF63" i="26" s="1"/>
  <c r="AI23" i="26"/>
  <c r="X145" i="18"/>
  <c r="AL148" i="26"/>
  <c r="AE132" i="26"/>
  <c r="AL149" i="26"/>
  <c r="AI24" i="26"/>
  <c r="AI25" i="26" s="1"/>
  <c r="AI26" i="26" s="1"/>
  <c r="AI27" i="26" s="1"/>
  <c r="AI28" i="26" s="1"/>
  <c r="AE151" i="26"/>
  <c r="X146" i="18"/>
  <c r="AE66" i="26"/>
  <c r="AE67" i="26" s="1"/>
  <c r="AE159" i="26"/>
  <c r="AE160" i="26" s="1"/>
  <c r="AC159" i="26"/>
  <c r="AC160" i="26" s="1"/>
  <c r="AL156" i="26"/>
  <c r="AA32" i="26"/>
  <c r="AF58" i="26"/>
  <c r="AF57" i="26"/>
  <c r="AF60" i="26"/>
  <c r="AJ21" i="26"/>
  <c r="AJ22" i="26" s="1"/>
  <c r="AF59" i="26"/>
  <c r="AM13" i="26" a="1"/>
  <c r="AM13" i="26" s="1"/>
  <c r="AM146" i="26"/>
  <c r="AM147" i="26"/>
  <c r="AH26" i="26"/>
  <c r="AH27" i="26" s="1"/>
  <c r="AH28" i="26" s="1"/>
  <c r="AH29" i="26" s="1"/>
  <c r="P78" i="18"/>
  <c r="P77" i="18"/>
  <c r="W19" i="18"/>
  <c r="X153" i="18"/>
  <c r="O147" i="18"/>
  <c r="O149" i="18" s="1"/>
  <c r="O150" i="18" s="1"/>
  <c r="O154" i="18"/>
  <c r="O156" i="18" s="1"/>
  <c r="X18" i="18"/>
  <c r="X19" i="18" s="1"/>
  <c r="P76" i="18"/>
  <c r="P101" i="18" s="1"/>
  <c r="Y13" i="18" a="1"/>
  <c r="Y13" i="18" s="1"/>
  <c r="Y144" i="18"/>
  <c r="Y143" i="18"/>
  <c r="Y148" i="18" s="1"/>
  <c r="O101" i="18"/>
  <c r="O100" i="18"/>
  <c r="N68" i="18"/>
  <c r="N69" i="18" s="1"/>
  <c r="N70" i="18" s="1"/>
  <c r="N71" i="18" s="1"/>
  <c r="N72" i="18" s="1"/>
  <c r="N73" i="18" s="1"/>
  <c r="N74" i="18" s="1"/>
  <c r="N75" i="18" s="1"/>
  <c r="N83" i="18" s="1" a="1"/>
  <c r="N83" i="18" s="1"/>
  <c r="U22" i="18"/>
  <c r="U23" i="18" s="1"/>
  <c r="L36" i="18"/>
  <c r="V21" i="18"/>
  <c r="V22" i="18" s="1"/>
  <c r="V23" i="18" s="1"/>
  <c r="S22" i="18"/>
  <c r="S23" i="18" s="1"/>
  <c r="R23" i="18"/>
  <c r="R24" i="18" s="1"/>
  <c r="R25" i="18" s="1"/>
  <c r="R26" i="18" s="1"/>
  <c r="R27" i="18" s="1"/>
  <c r="R28" i="18" s="1"/>
  <c r="R29" i="18" s="1"/>
  <c r="R30" i="18" s="1"/>
  <c r="Q26" i="18"/>
  <c r="Q27" i="18" s="1"/>
  <c r="AG30" i="26"/>
  <c r="AG31" i="26" s="1"/>
  <c r="AG32" i="26" s="1"/>
  <c r="AG33" i="26" s="1"/>
  <c r="AG34" i="26" s="1"/>
  <c r="AG35" i="26" s="1"/>
  <c r="AG36" i="26" s="1"/>
  <c r="AG37" i="26" s="1"/>
  <c r="AG38" i="26" s="1"/>
  <c r="AG39" i="26" s="1"/>
  <c r="AG40" i="26" s="1"/>
  <c r="AG41" i="26" s="1"/>
  <c r="AG42" i="26" s="1"/>
  <c r="AG43" i="26" s="1"/>
  <c r="AG44" i="26" s="1"/>
  <c r="AG45" i="26" s="1"/>
  <c r="AG46" i="26" s="1"/>
  <c r="AG47" i="26" s="1"/>
  <c r="AG48" i="26" s="1"/>
  <c r="AG49" i="26" s="1"/>
  <c r="AG50" i="26" s="1"/>
  <c r="AG51" i="26" s="1"/>
  <c r="AG52" i="26" s="1"/>
  <c r="AG53" i="26" s="1"/>
  <c r="AG54" i="26" s="1"/>
  <c r="AG55" i="26" s="1"/>
  <c r="AL18" i="26"/>
  <c r="AL19" i="26" s="1"/>
  <c r="T24" i="18"/>
  <c r="AF65" i="26"/>
  <c r="AF66" i="26" s="1"/>
  <c r="AF86" i="26"/>
  <c r="AM17" i="26"/>
  <c r="Y17" i="18"/>
  <c r="AK19" i="26"/>
  <c r="Y3" i="19"/>
  <c r="Y1" i="19" s="1"/>
  <c r="Y3" i="27"/>
  <c r="Y1" i="27" s="1"/>
  <c r="Y85" i="26"/>
  <c r="Y84" i="26"/>
  <c r="AL204" i="26"/>
  <c r="AL202" i="26"/>
  <c r="AL366" i="26"/>
  <c r="AD87" i="26"/>
  <c r="AD138" i="26" s="1"/>
  <c r="AL81" i="26"/>
  <c r="AO1" i="26"/>
  <c r="AN5" i="26"/>
  <c r="AN4" i="26"/>
  <c r="AN2" i="26"/>
  <c r="AN15" i="26"/>
  <c r="AM201" i="26"/>
  <c r="AM341" i="26"/>
  <c r="AM203" i="26"/>
  <c r="AM345" i="26"/>
  <c r="AM364" i="26"/>
  <c r="AM362" i="26"/>
  <c r="AM360" i="26"/>
  <c r="AM365" i="26"/>
  <c r="AM363" i="26"/>
  <c r="AM361" i="26"/>
  <c r="AM8" i="26"/>
  <c r="AM9" i="26" s="1"/>
  <c r="AM88" i="26" s="1"/>
  <c r="AM11" i="26"/>
  <c r="AM10" i="26"/>
  <c r="AM7" i="26"/>
  <c r="AL346" i="26"/>
  <c r="Y342" i="18"/>
  <c r="Y338" i="18"/>
  <c r="Y357" i="18"/>
  <c r="Z5" i="18"/>
  <c r="Y358" i="18"/>
  <c r="Y359" i="18"/>
  <c r="Y10" i="18"/>
  <c r="Y8" i="18"/>
  <c r="Y9" i="18" s="1"/>
  <c r="Y361" i="18"/>
  <c r="Y11" i="18"/>
  <c r="Y7" i="18"/>
  <c r="Y97" i="18" s="1"/>
  <c r="Y362" i="18"/>
  <c r="Z2" i="18"/>
  <c r="Z4" i="18"/>
  <c r="AA1" i="18"/>
  <c r="Z339" i="18"/>
  <c r="AG64" i="26" l="1"/>
  <c r="AG63" i="26" a="1"/>
  <c r="AG63" i="26" s="1"/>
  <c r="AG122" i="26" s="1"/>
  <c r="AM148" i="26"/>
  <c r="AI29" i="26"/>
  <c r="AI30" i="26" s="1"/>
  <c r="AI31" i="26" s="1"/>
  <c r="AI32" i="26" s="1"/>
  <c r="AI33" i="26" s="1"/>
  <c r="AI34" i="26" s="1"/>
  <c r="AI35" i="26" s="1"/>
  <c r="AI36" i="26" s="1"/>
  <c r="AI37" i="26" s="1"/>
  <c r="AI38" i="26" s="1"/>
  <c r="AI39" i="26" s="1"/>
  <c r="AI40" i="26" s="1"/>
  <c r="AI41" i="26" s="1"/>
  <c r="AI42" i="26" s="1"/>
  <c r="AI43" i="26" s="1"/>
  <c r="AI44" i="26" s="1"/>
  <c r="AI45" i="26" s="1"/>
  <c r="AI46" i="26" s="1"/>
  <c r="AI47" i="26" s="1"/>
  <c r="AI48" i="26" s="1"/>
  <c r="AI49" i="26" s="1"/>
  <c r="AI50" i="26" s="1"/>
  <c r="AI51" i="26" s="1"/>
  <c r="AI52" i="26" s="1"/>
  <c r="AI53" i="26" s="1"/>
  <c r="AI54" i="26" s="1"/>
  <c r="AI55" i="26" s="1"/>
  <c r="Y145" i="18"/>
  <c r="Y146" i="18"/>
  <c r="AM149" i="26"/>
  <c r="AJ23" i="26"/>
  <c r="AJ24" i="26" s="1"/>
  <c r="AJ25" i="26" s="1"/>
  <c r="U24" i="18"/>
  <c r="U25" i="18" s="1"/>
  <c r="AG60" i="26"/>
  <c r="AG57" i="26"/>
  <c r="AG59" i="26"/>
  <c r="AG58" i="26"/>
  <c r="AM156" i="26"/>
  <c r="AA33" i="26"/>
  <c r="AN13" i="26" a="1"/>
  <c r="AN13" i="26" s="1"/>
  <c r="AN146" i="26"/>
  <c r="AN147" i="26"/>
  <c r="AF151" i="26"/>
  <c r="AF158" i="26"/>
  <c r="P100" i="18"/>
  <c r="M157" i="18"/>
  <c r="W20" i="18"/>
  <c r="P147" i="18"/>
  <c r="P149" i="18" s="1"/>
  <c r="P150" i="18" s="1"/>
  <c r="P154" i="18"/>
  <c r="P156" i="18" s="1"/>
  <c r="N78" i="18"/>
  <c r="N77" i="18"/>
  <c r="N76" i="18"/>
  <c r="N100" i="18" s="1"/>
  <c r="Y153" i="18"/>
  <c r="Y18" i="18"/>
  <c r="Y19" i="18" s="1"/>
  <c r="Y20" i="18" s="1"/>
  <c r="R31" i="18"/>
  <c r="R32" i="18" s="1"/>
  <c r="R33" i="18" s="1"/>
  <c r="R34" i="18" s="1"/>
  <c r="R35" i="18" s="1"/>
  <c r="R36" i="18" s="1"/>
  <c r="R37" i="18" s="1"/>
  <c r="R38" i="18" s="1"/>
  <c r="R39" i="18" s="1"/>
  <c r="R40" i="18" s="1"/>
  <c r="R41" i="18" s="1"/>
  <c r="R42" i="18" s="1"/>
  <c r="R43" i="18" s="1"/>
  <c r="R44" i="18" s="1"/>
  <c r="R45" i="18" s="1"/>
  <c r="R46" i="18" s="1"/>
  <c r="R47" i="18" s="1"/>
  <c r="R48" i="18" s="1"/>
  <c r="R49" i="18" s="1"/>
  <c r="R50" i="18" s="1"/>
  <c r="R51" i="18" s="1"/>
  <c r="R52" i="18" s="1"/>
  <c r="R53" i="18" s="1"/>
  <c r="R54" i="18" s="1"/>
  <c r="R55" i="18" s="1"/>
  <c r="R56" i="18" s="1"/>
  <c r="R57" i="18" s="1"/>
  <c r="R58" i="18" s="1"/>
  <c r="R59" i="18" s="1"/>
  <c r="R60" i="18" s="1"/>
  <c r="R61" i="18" s="1"/>
  <c r="R62" i="18" s="1"/>
  <c r="R63" i="18" s="1"/>
  <c r="R64" i="18" s="1"/>
  <c r="R65" i="18" s="1"/>
  <c r="R66" i="18" s="1"/>
  <c r="R67" i="18" s="1"/>
  <c r="Z13" i="18" a="1"/>
  <c r="Z13" i="18" s="1"/>
  <c r="Z143" i="18"/>
  <c r="Z148" i="18" s="1"/>
  <c r="Z144" i="18"/>
  <c r="S24" i="18"/>
  <c r="S25" i="18" s="1"/>
  <c r="S26" i="18" s="1"/>
  <c r="Q28" i="18"/>
  <c r="Q29" i="18" s="1"/>
  <c r="Q30" i="18" s="1"/>
  <c r="L37" i="18"/>
  <c r="V24" i="18"/>
  <c r="V25" i="18" s="1"/>
  <c r="V26" i="18" s="1"/>
  <c r="V27" i="18" s="1"/>
  <c r="V28" i="18" s="1"/>
  <c r="V29" i="18" s="1"/>
  <c r="V30" i="18" s="1"/>
  <c r="AG65" i="26"/>
  <c r="AG141" i="26" s="1"/>
  <c r="AG86" i="26"/>
  <c r="AL20" i="26"/>
  <c r="T25" i="18"/>
  <c r="AH30" i="26"/>
  <c r="AH31" i="26" s="1"/>
  <c r="AH32" i="26" s="1"/>
  <c r="AH33" i="26" s="1"/>
  <c r="AH34" i="26" s="1"/>
  <c r="AH35" i="26" s="1"/>
  <c r="AH36" i="26" s="1"/>
  <c r="AH37" i="26" s="1"/>
  <c r="AH38" i="26" s="1"/>
  <c r="AH39" i="26" s="1"/>
  <c r="AH40" i="26" s="1"/>
  <c r="AH41" i="26" s="1"/>
  <c r="AH42" i="26" s="1"/>
  <c r="AH43" i="26" s="1"/>
  <c r="AH44" i="26" s="1"/>
  <c r="AH45" i="26" s="1"/>
  <c r="AH46" i="26" s="1"/>
  <c r="AH47" i="26" s="1"/>
  <c r="AH48" i="26" s="1"/>
  <c r="AH49" i="26" s="1"/>
  <c r="AH50" i="26" s="1"/>
  <c r="AH51" i="26" s="1"/>
  <c r="AH52" i="26" s="1"/>
  <c r="AH53" i="26" s="1"/>
  <c r="AH54" i="26" s="1"/>
  <c r="AH55" i="26" s="1"/>
  <c r="AF141" i="26"/>
  <c r="AN17" i="26"/>
  <c r="AM18" i="26"/>
  <c r="X20" i="18"/>
  <c r="AK20" i="26"/>
  <c r="Z3" i="19"/>
  <c r="Z1" i="19" s="1"/>
  <c r="Z3" i="27"/>
  <c r="Z1" i="27" s="1"/>
  <c r="AF67" i="26"/>
  <c r="AE87" i="26"/>
  <c r="AE138" i="26" s="1"/>
  <c r="AE56" i="26"/>
  <c r="AE128" i="26"/>
  <c r="AM366" i="26"/>
  <c r="AN364" i="26"/>
  <c r="AN363" i="26"/>
  <c r="AN360" i="26"/>
  <c r="AN365" i="26"/>
  <c r="AN362" i="26"/>
  <c r="AN361" i="26"/>
  <c r="AN11" i="26"/>
  <c r="AN10" i="26"/>
  <c r="AN8" i="26"/>
  <c r="AN9" i="26" s="1"/>
  <c r="AN88" i="26" s="1"/>
  <c r="AN7" i="26"/>
  <c r="AM81" i="26"/>
  <c r="AN345" i="26"/>
  <c r="AN201" i="26"/>
  <c r="AN203" i="26"/>
  <c r="AN341" i="26"/>
  <c r="AM204" i="26"/>
  <c r="AM202" i="26"/>
  <c r="AD128" i="26"/>
  <c r="AD56" i="26"/>
  <c r="AM346" i="26"/>
  <c r="AP1" i="26"/>
  <c r="AO5" i="26"/>
  <c r="AO4" i="26"/>
  <c r="AO15" i="26"/>
  <c r="AO2" i="26"/>
  <c r="Z15" i="18"/>
  <c r="Z357" i="18"/>
  <c r="Z338" i="18"/>
  <c r="Z342" i="18"/>
  <c r="Z10" i="18"/>
  <c r="Z361" i="18"/>
  <c r="Z8" i="18"/>
  <c r="Z9" i="18" s="1"/>
  <c r="Z359" i="18"/>
  <c r="Z11" i="18"/>
  <c r="Z7" i="18"/>
  <c r="Z97" i="18" s="1"/>
  <c r="Z362" i="18"/>
  <c r="Z358" i="18"/>
  <c r="AA2" i="18"/>
  <c r="AA4" i="18"/>
  <c r="AB1" i="18"/>
  <c r="AA5" i="18"/>
  <c r="AA339" i="18"/>
  <c r="AI60" i="26" l="1"/>
  <c r="AI64" i="26"/>
  <c r="AI86" i="26" s="1"/>
  <c r="AI63" i="26" a="1"/>
  <c r="AI63" i="26" s="1"/>
  <c r="AL21" i="26"/>
  <c r="AL22" i="26" s="1"/>
  <c r="AH63" i="26" a="1"/>
  <c r="AH63" i="26" s="1"/>
  <c r="AH64" i="26"/>
  <c r="AH86" i="26" s="1"/>
  <c r="AJ26" i="26"/>
  <c r="AJ27" i="26" s="1"/>
  <c r="AJ28" i="26" s="1"/>
  <c r="AJ29" i="26" s="1"/>
  <c r="AN149" i="26"/>
  <c r="AN148" i="26"/>
  <c r="Z145" i="18"/>
  <c r="Z146" i="18"/>
  <c r="AF159" i="26"/>
  <c r="AF160" i="26" s="1"/>
  <c r="AO13" i="26" a="1"/>
  <c r="AO13" i="26" s="1"/>
  <c r="AO146" i="26"/>
  <c r="AO147" i="26"/>
  <c r="AH65" i="26"/>
  <c r="AH66" i="26" s="1"/>
  <c r="AH59" i="26"/>
  <c r="AH57" i="26"/>
  <c r="AH60" i="26"/>
  <c r="AH58" i="26"/>
  <c r="AA34" i="26"/>
  <c r="AI65" i="26"/>
  <c r="AI66" i="26" s="1"/>
  <c r="AI59" i="26"/>
  <c r="AI58" i="26"/>
  <c r="AI57" i="26"/>
  <c r="AN156" i="26"/>
  <c r="AN18" i="26"/>
  <c r="AN19" i="26" s="1"/>
  <c r="AG151" i="26"/>
  <c r="AG158" i="26"/>
  <c r="N147" i="18"/>
  <c r="N149" i="18" s="1"/>
  <c r="N150" i="18" s="1"/>
  <c r="N154" i="18"/>
  <c r="N156" i="18" s="1"/>
  <c r="Z153" i="18"/>
  <c r="O157" i="18"/>
  <c r="U26" i="18"/>
  <c r="U27" i="18" s="1"/>
  <c r="U28" i="18" s="1"/>
  <c r="U29" i="18" s="1"/>
  <c r="U30" i="18" s="1"/>
  <c r="N101" i="18"/>
  <c r="W21" i="18"/>
  <c r="W22" i="18" s="1"/>
  <c r="AA13" i="18" a="1"/>
  <c r="AA13" i="18" s="1"/>
  <c r="AA144" i="18"/>
  <c r="AA143" i="18"/>
  <c r="AA148" i="18" s="1"/>
  <c r="S27" i="18"/>
  <c r="S28" i="18" s="1"/>
  <c r="V31" i="18"/>
  <c r="V32" i="18" s="1"/>
  <c r="V33" i="18" s="1"/>
  <c r="V34" i="18" s="1"/>
  <c r="V35" i="18" s="1"/>
  <c r="V36" i="18" s="1"/>
  <c r="V37" i="18" s="1"/>
  <c r="V38" i="18" s="1"/>
  <c r="V39" i="18" s="1"/>
  <c r="V40" i="18" s="1"/>
  <c r="V41" i="18" s="1"/>
  <c r="V42" i="18" s="1"/>
  <c r="V43" i="18" s="1"/>
  <c r="V44" i="18" s="1"/>
  <c r="V45" i="18" s="1"/>
  <c r="V46" i="18" s="1"/>
  <c r="V47" i="18" s="1"/>
  <c r="V48" i="18" s="1"/>
  <c r="V49" i="18" s="1"/>
  <c r="V50" i="18" s="1"/>
  <c r="V51" i="18" s="1"/>
  <c r="V52" i="18" s="1"/>
  <c r="V53" i="18" s="1"/>
  <c r="V54" i="18" s="1"/>
  <c r="V55" i="18" s="1"/>
  <c r="V56" i="18" s="1"/>
  <c r="V57" i="18" s="1"/>
  <c r="V58" i="18" s="1"/>
  <c r="V59" i="18" s="1"/>
  <c r="V60" i="18" s="1"/>
  <c r="V61" i="18" s="1"/>
  <c r="V62" i="18" s="1"/>
  <c r="V63" i="18" s="1"/>
  <c r="V64" i="18" s="1"/>
  <c r="V65" i="18" s="1"/>
  <c r="V66" i="18" s="1"/>
  <c r="V67" i="18" s="1"/>
  <c r="R68" i="18"/>
  <c r="Q31" i="18"/>
  <c r="Q32" i="18" s="1"/>
  <c r="Q33" i="18" s="1"/>
  <c r="Q34" i="18" s="1"/>
  <c r="Q35" i="18" s="1"/>
  <c r="Q36" i="18" s="1"/>
  <c r="Q37" i="18" s="1"/>
  <c r="Q38" i="18" s="1"/>
  <c r="Q39" i="18" s="1"/>
  <c r="Q40" i="18" s="1"/>
  <c r="Q41" i="18" s="1"/>
  <c r="Q42" i="18" s="1"/>
  <c r="Q43" i="18" s="1"/>
  <c r="Q44" i="18" s="1"/>
  <c r="Q45" i="18" s="1"/>
  <c r="Q46" i="18" s="1"/>
  <c r="Q47" i="18" s="1"/>
  <c r="Q48" i="18" s="1"/>
  <c r="Q49" i="18" s="1"/>
  <c r="Q50" i="18" s="1"/>
  <c r="Q51" i="18" s="1"/>
  <c r="Q52" i="18" s="1"/>
  <c r="Q53" i="18" s="1"/>
  <c r="Q54" i="18" s="1"/>
  <c r="Q55" i="18" s="1"/>
  <c r="Q56" i="18" s="1"/>
  <c r="Q57" i="18" s="1"/>
  <c r="Q58" i="18" s="1"/>
  <c r="Q59" i="18" s="1"/>
  <c r="Q60" i="18" s="1"/>
  <c r="Q61" i="18" s="1"/>
  <c r="Q62" i="18" s="1"/>
  <c r="Q63" i="18" s="1"/>
  <c r="Q64" i="18" s="1"/>
  <c r="Q65" i="18" s="1"/>
  <c r="Q66" i="18" s="1"/>
  <c r="Q67" i="18" s="1"/>
  <c r="L38" i="18"/>
  <c r="AG66" i="26"/>
  <c r="AG67" i="26" s="1"/>
  <c r="AG132" i="26"/>
  <c r="Y21" i="18"/>
  <c r="Y22" i="18" s="1"/>
  <c r="T26" i="18"/>
  <c r="T27" i="18" s="1"/>
  <c r="AO17" i="26"/>
  <c r="Z17" i="18"/>
  <c r="X21" i="18"/>
  <c r="X22" i="18" s="1"/>
  <c r="AK21" i="26"/>
  <c r="AM19" i="26"/>
  <c r="AL23" i="26"/>
  <c r="AF122" i="26"/>
  <c r="AF132" i="26"/>
  <c r="AA3" i="19"/>
  <c r="AA1" i="19" s="1"/>
  <c r="AA3" i="27"/>
  <c r="AA1" i="27" s="1"/>
  <c r="AN202" i="26"/>
  <c r="AE85" i="26"/>
  <c r="AE84" i="26"/>
  <c r="AD84" i="26"/>
  <c r="AD85" i="26"/>
  <c r="AN204" i="26"/>
  <c r="AF87" i="26"/>
  <c r="AF138" i="26" s="1"/>
  <c r="AF128" i="26"/>
  <c r="AF56" i="26"/>
  <c r="AO341" i="26"/>
  <c r="AO345" i="26"/>
  <c r="AO201" i="26"/>
  <c r="AO203" i="26"/>
  <c r="AN366" i="26"/>
  <c r="AO364" i="26"/>
  <c r="AO363" i="26"/>
  <c r="AO365" i="26"/>
  <c r="AO362" i="26"/>
  <c r="AO360" i="26"/>
  <c r="AO361" i="26"/>
  <c r="AO7" i="26"/>
  <c r="AO8" i="26"/>
  <c r="AO9" i="26" s="1"/>
  <c r="AO88" i="26" s="1"/>
  <c r="AO10" i="26"/>
  <c r="AO11" i="26"/>
  <c r="AN81" i="26"/>
  <c r="AQ1" i="26"/>
  <c r="AP4" i="26"/>
  <c r="AP5" i="26"/>
  <c r="AP15" i="26"/>
  <c r="AP2" i="26"/>
  <c r="AN346" i="26"/>
  <c r="AA358" i="18"/>
  <c r="AA15" i="18"/>
  <c r="AB4" i="18"/>
  <c r="AA10" i="18"/>
  <c r="AA11" i="18"/>
  <c r="AA359" i="18"/>
  <c r="AA361" i="18"/>
  <c r="AA8" i="18"/>
  <c r="AA9" i="18" s="1"/>
  <c r="AA362" i="18"/>
  <c r="AA338" i="18"/>
  <c r="AB15" i="18"/>
  <c r="AA342" i="18"/>
  <c r="AB2" i="18"/>
  <c r="AA357" i="18"/>
  <c r="AC1" i="18"/>
  <c r="AB5" i="18"/>
  <c r="AA7" i="18"/>
  <c r="AA97" i="18" s="1"/>
  <c r="AB339" i="18"/>
  <c r="AO149" i="26" l="1"/>
  <c r="AO148" i="26"/>
  <c r="AA146" i="18"/>
  <c r="AA145" i="18"/>
  <c r="AG159" i="26"/>
  <c r="AG160" i="26" s="1"/>
  <c r="AH141" i="26"/>
  <c r="P157" i="18"/>
  <c r="AI151" i="26"/>
  <c r="AI158" i="26"/>
  <c r="AH151" i="26"/>
  <c r="AH158" i="26"/>
  <c r="AI141" i="26"/>
  <c r="AO18" i="26"/>
  <c r="AO19" i="26" s="1"/>
  <c r="AA35" i="26"/>
  <c r="AO156" i="26"/>
  <c r="AP13" i="26" a="1"/>
  <c r="AP13" i="26" s="1"/>
  <c r="AP146" i="26"/>
  <c r="AP147" i="26"/>
  <c r="AL24" i="26"/>
  <c r="AA153" i="18"/>
  <c r="N157" i="18"/>
  <c r="W23" i="18"/>
  <c r="W24" i="18" s="1"/>
  <c r="Z18" i="18"/>
  <c r="Z19" i="18" s="1"/>
  <c r="Z20" i="18" s="1"/>
  <c r="V68" i="18"/>
  <c r="V69" i="18" s="1"/>
  <c r="V70" i="18" s="1"/>
  <c r="V71" i="18" s="1"/>
  <c r="V72" i="18" s="1"/>
  <c r="V73" i="18" s="1"/>
  <c r="V74" i="18" s="1"/>
  <c r="V75" i="18" s="1"/>
  <c r="V83" i="18" s="1" a="1"/>
  <c r="V83" i="18" s="1"/>
  <c r="U31" i="18"/>
  <c r="U32" i="18" s="1"/>
  <c r="Q68" i="18"/>
  <c r="Q69" i="18" s="1"/>
  <c r="Q70" i="18" s="1"/>
  <c r="Q71" i="18" s="1"/>
  <c r="Q72" i="18" s="1"/>
  <c r="Q73" i="18" s="1"/>
  <c r="Q74" i="18" s="1"/>
  <c r="Q75" i="18" s="1"/>
  <c r="Q83" i="18" s="1" a="1"/>
  <c r="Q83" i="18" s="1"/>
  <c r="AB13" i="18" a="1"/>
  <c r="AB13" i="18" s="1"/>
  <c r="AB144" i="18"/>
  <c r="AB143" i="18"/>
  <c r="AB148" i="18" s="1"/>
  <c r="S29" i="18"/>
  <c r="S30" i="18" s="1"/>
  <c r="R69" i="18"/>
  <c r="R70" i="18" s="1"/>
  <c r="R71" i="18" s="1"/>
  <c r="R72" i="18" s="1"/>
  <c r="R73" i="18" s="1"/>
  <c r="R74" i="18" s="1"/>
  <c r="R75" i="18" s="1"/>
  <c r="R83" i="18" s="1" a="1"/>
  <c r="R83" i="18" s="1"/>
  <c r="AJ30" i="26"/>
  <c r="AJ31" i="26" s="1"/>
  <c r="AJ32" i="26" s="1"/>
  <c r="AJ33" i="26" s="1"/>
  <c r="AJ34" i="26" s="1"/>
  <c r="AJ35" i="26" s="1"/>
  <c r="AJ36" i="26" s="1"/>
  <c r="AJ37" i="26" s="1"/>
  <c r="AJ38" i="26" s="1"/>
  <c r="AJ39" i="26" s="1"/>
  <c r="AJ40" i="26" s="1"/>
  <c r="AJ41" i="26" s="1"/>
  <c r="AJ42" i="26" s="1"/>
  <c r="AJ43" i="26" s="1"/>
  <c r="AJ44" i="26" s="1"/>
  <c r="AJ45" i="26" s="1"/>
  <c r="AJ46" i="26" s="1"/>
  <c r="AJ47" i="26" s="1"/>
  <c r="AJ48" i="26" s="1"/>
  <c r="AJ49" i="26" s="1"/>
  <c r="AJ50" i="26" s="1"/>
  <c r="AJ51" i="26" s="1"/>
  <c r="AJ52" i="26" s="1"/>
  <c r="AJ53" i="26" s="1"/>
  <c r="AJ54" i="26" s="1"/>
  <c r="AJ55" i="26" s="1"/>
  <c r="L39" i="18"/>
  <c r="AH67" i="26"/>
  <c r="AH122" i="26"/>
  <c r="AH132" i="26"/>
  <c r="T28" i="18"/>
  <c r="T29" i="18" s="1"/>
  <c r="T30" i="18" s="1"/>
  <c r="AN20" i="26"/>
  <c r="AM20" i="26"/>
  <c r="Y23" i="18"/>
  <c r="Y24" i="18" s="1"/>
  <c r="Y25" i="18" s="1"/>
  <c r="AB17" i="18"/>
  <c r="X23" i="18"/>
  <c r="AK22" i="26"/>
  <c r="AP17" i="26"/>
  <c r="AA17" i="18"/>
  <c r="AB3" i="19"/>
  <c r="AB1" i="19" s="1"/>
  <c r="AB3" i="27"/>
  <c r="AB1" i="27" s="1"/>
  <c r="AF84" i="26"/>
  <c r="AF85" i="26"/>
  <c r="AI67" i="26"/>
  <c r="AO204" i="26"/>
  <c r="AO202" i="26"/>
  <c r="V87" i="26"/>
  <c r="V138" i="26" s="1"/>
  <c r="V128" i="26"/>
  <c r="V56" i="26"/>
  <c r="AH56" i="26"/>
  <c r="AH128" i="26"/>
  <c r="AH87" i="26"/>
  <c r="AH138" i="26" s="1"/>
  <c r="AP341" i="26"/>
  <c r="AP201" i="26"/>
  <c r="AP203" i="26"/>
  <c r="AP345" i="26"/>
  <c r="AR1" i="26"/>
  <c r="AQ5" i="26"/>
  <c r="AQ4" i="26"/>
  <c r="AQ15" i="26"/>
  <c r="AQ2" i="26"/>
  <c r="AO366" i="26"/>
  <c r="AO81" i="26"/>
  <c r="AO346" i="26"/>
  <c r="AP363" i="26"/>
  <c r="AP365" i="26"/>
  <c r="AP362" i="26"/>
  <c r="AP361" i="26"/>
  <c r="AP364" i="26"/>
  <c r="AP360" i="26"/>
  <c r="AP10" i="26"/>
  <c r="AP8" i="26"/>
  <c r="AP9" i="26" s="1"/>
  <c r="AP88" i="26" s="1"/>
  <c r="AP11" i="26"/>
  <c r="AP7" i="26"/>
  <c r="AB8" i="18"/>
  <c r="AB9" i="18" s="1"/>
  <c r="AB361" i="18"/>
  <c r="AB358" i="18"/>
  <c r="AB10" i="18"/>
  <c r="AB11" i="18"/>
  <c r="AB362" i="18"/>
  <c r="AB359" i="18"/>
  <c r="AB357" i="18"/>
  <c r="AB7" i="18"/>
  <c r="AB97" i="18" s="1"/>
  <c r="AC4" i="18"/>
  <c r="AB338" i="18"/>
  <c r="AC5" i="18"/>
  <c r="AB342" i="18"/>
  <c r="AC2" i="18"/>
  <c r="AD1" i="18"/>
  <c r="AC15" i="18"/>
  <c r="AC339" i="18"/>
  <c r="AJ64" i="26" l="1"/>
  <c r="AJ86" i="26" s="1"/>
  <c r="AJ63" i="26" a="1"/>
  <c r="AJ63" i="26" s="1"/>
  <c r="AJ122" i="26" s="1"/>
  <c r="AP148" i="26"/>
  <c r="AB145" i="18"/>
  <c r="AP149" i="26"/>
  <c r="AB146" i="18"/>
  <c r="U33" i="18"/>
  <c r="U34" i="18" s="1"/>
  <c r="U35" i="18" s="1"/>
  <c r="U36" i="18" s="1"/>
  <c r="U37" i="18" s="1"/>
  <c r="U38" i="18" s="1"/>
  <c r="U39" i="18" s="1"/>
  <c r="U40" i="18" s="1"/>
  <c r="U41" i="18" s="1"/>
  <c r="U42" i="18" s="1"/>
  <c r="U43" i="18" s="1"/>
  <c r="U44" i="18" s="1"/>
  <c r="U45" i="18" s="1"/>
  <c r="U46" i="18" s="1"/>
  <c r="U47" i="18" s="1"/>
  <c r="U48" i="18" s="1"/>
  <c r="U49" i="18" s="1"/>
  <c r="U50" i="18" s="1"/>
  <c r="U51" i="18" s="1"/>
  <c r="U52" i="18" s="1"/>
  <c r="U53" i="18" s="1"/>
  <c r="U54" i="18" s="1"/>
  <c r="U55" i="18" s="1"/>
  <c r="U56" i="18" s="1"/>
  <c r="U57" i="18" s="1"/>
  <c r="U58" i="18" s="1"/>
  <c r="U59" i="18" s="1"/>
  <c r="U60" i="18" s="1"/>
  <c r="U61" i="18" s="1"/>
  <c r="U62" i="18" s="1"/>
  <c r="U63" i="18" s="1"/>
  <c r="U64" i="18" s="1"/>
  <c r="U65" i="18" s="1"/>
  <c r="U66" i="18" s="1"/>
  <c r="U67" i="18" s="1"/>
  <c r="AI159" i="26"/>
  <c r="AI160" i="26" s="1"/>
  <c r="AH159" i="26"/>
  <c r="AH160" i="26" s="1"/>
  <c r="AA36" i="26"/>
  <c r="AA37" i="26" s="1"/>
  <c r="AA38" i="26" s="1"/>
  <c r="AA39" i="26" s="1"/>
  <c r="AA40" i="26" s="1"/>
  <c r="AA41" i="26" s="1"/>
  <c r="AA42" i="26" s="1"/>
  <c r="AA43" i="26" s="1"/>
  <c r="AA44" i="26" s="1"/>
  <c r="AA45" i="26" s="1"/>
  <c r="AA46" i="26" s="1"/>
  <c r="AA47" i="26" s="1"/>
  <c r="AA48" i="26" s="1"/>
  <c r="AA49" i="26" s="1"/>
  <c r="AA50" i="26" s="1"/>
  <c r="AA51" i="26" s="1"/>
  <c r="AA52" i="26" s="1"/>
  <c r="AA53" i="26" s="1"/>
  <c r="AA54" i="26" s="1"/>
  <c r="AA55" i="26" s="1"/>
  <c r="AP156" i="26"/>
  <c r="AJ60" i="26"/>
  <c r="AJ59" i="26"/>
  <c r="AJ58" i="26"/>
  <c r="AQ13" i="26" a="1"/>
  <c r="AQ13" i="26" s="1"/>
  <c r="AQ146" i="26"/>
  <c r="AQ147" i="26"/>
  <c r="AN21" i="26"/>
  <c r="AL25" i="26"/>
  <c r="AL26" i="26" s="1"/>
  <c r="AL27" i="26" s="1"/>
  <c r="AL28" i="26" s="1"/>
  <c r="AL29" i="26" s="1"/>
  <c r="AL30" i="26" s="1"/>
  <c r="AL31" i="26" s="1"/>
  <c r="AL32" i="26" s="1"/>
  <c r="AL33" i="26" s="1"/>
  <c r="AL34" i="26" s="1"/>
  <c r="AL35" i="26" s="1"/>
  <c r="AL36" i="26" s="1"/>
  <c r="AL37" i="26" s="1"/>
  <c r="AL38" i="26" s="1"/>
  <c r="AL39" i="26" s="1"/>
  <c r="AL40" i="26" s="1"/>
  <c r="AL41" i="26" s="1"/>
  <c r="AL42" i="26" s="1"/>
  <c r="AL43" i="26" s="1"/>
  <c r="AL44" i="26" s="1"/>
  <c r="AL45" i="26" s="1"/>
  <c r="AL46" i="26" s="1"/>
  <c r="AL47" i="26" s="1"/>
  <c r="AL48" i="26" s="1"/>
  <c r="AL49" i="26" s="1"/>
  <c r="AL50" i="26" s="1"/>
  <c r="AL51" i="26" s="1"/>
  <c r="AL52" i="26" s="1"/>
  <c r="AL53" i="26" s="1"/>
  <c r="AL54" i="26" s="1"/>
  <c r="AL55" i="26" s="1"/>
  <c r="AJ57" i="26"/>
  <c r="AP18" i="26"/>
  <c r="AP19" i="26" s="1"/>
  <c r="AP20" i="26" s="1"/>
  <c r="W25" i="18"/>
  <c r="W26" i="18" s="1"/>
  <c r="W27" i="18" s="1"/>
  <c r="W28" i="18" s="1"/>
  <c r="W29" i="18" s="1"/>
  <c r="W30" i="18" s="1"/>
  <c r="W31" i="18" s="1"/>
  <c r="W32" i="18" s="1"/>
  <c r="W33" i="18" s="1"/>
  <c r="W34" i="18" s="1"/>
  <c r="W35" i="18" s="1"/>
  <c r="W36" i="18" s="1"/>
  <c r="W37" i="18" s="1"/>
  <c r="W38" i="18" s="1"/>
  <c r="W39" i="18" s="1"/>
  <c r="W40" i="18" s="1"/>
  <c r="W41" i="18" s="1"/>
  <c r="W42" i="18" s="1"/>
  <c r="W43" i="18" s="1"/>
  <c r="W44" i="18" s="1"/>
  <c r="W45" i="18" s="1"/>
  <c r="W46" i="18" s="1"/>
  <c r="W47" i="18" s="1"/>
  <c r="W48" i="18" s="1"/>
  <c r="W49" i="18" s="1"/>
  <c r="W50" i="18" s="1"/>
  <c r="W51" i="18" s="1"/>
  <c r="W52" i="18" s="1"/>
  <c r="W53" i="18" s="1"/>
  <c r="W54" i="18" s="1"/>
  <c r="W55" i="18" s="1"/>
  <c r="W56" i="18" s="1"/>
  <c r="W57" i="18" s="1"/>
  <c r="W58" i="18" s="1"/>
  <c r="W59" i="18" s="1"/>
  <c r="W60" i="18" s="1"/>
  <c r="W61" i="18" s="1"/>
  <c r="W62" i="18" s="1"/>
  <c r="W63" i="18" s="1"/>
  <c r="W64" i="18" s="1"/>
  <c r="W65" i="18" s="1"/>
  <c r="W66" i="18" s="1"/>
  <c r="W67" i="18" s="1"/>
  <c r="Q77" i="18"/>
  <c r="Q78" i="18"/>
  <c r="Q76" i="18"/>
  <c r="Q100" i="18" s="1"/>
  <c r="R76" i="18"/>
  <c r="R101" i="18" s="1"/>
  <c r="R78" i="18"/>
  <c r="R77" i="18"/>
  <c r="AB153" i="18"/>
  <c r="V78" i="18"/>
  <c r="V77" i="18"/>
  <c r="AA18" i="18"/>
  <c r="AA19" i="18" s="1"/>
  <c r="AB18" i="18"/>
  <c r="AB19" i="18" s="1"/>
  <c r="S31" i="18"/>
  <c r="S32" i="18" s="1"/>
  <c r="S33" i="18" s="1"/>
  <c r="S34" i="18" s="1"/>
  <c r="S35" i="18" s="1"/>
  <c r="S36" i="18" s="1"/>
  <c r="S37" i="18" s="1"/>
  <c r="S38" i="18" s="1"/>
  <c r="S39" i="18" s="1"/>
  <c r="S40" i="18" s="1"/>
  <c r="S41" i="18" s="1"/>
  <c r="S42" i="18" s="1"/>
  <c r="S43" i="18" s="1"/>
  <c r="S44" i="18" s="1"/>
  <c r="S45" i="18" s="1"/>
  <c r="S46" i="18" s="1"/>
  <c r="S47" i="18" s="1"/>
  <c r="S48" i="18" s="1"/>
  <c r="S49" i="18" s="1"/>
  <c r="S50" i="18" s="1"/>
  <c r="S51" i="18" s="1"/>
  <c r="S52" i="18" s="1"/>
  <c r="S53" i="18" s="1"/>
  <c r="S54" i="18" s="1"/>
  <c r="S55" i="18" s="1"/>
  <c r="S56" i="18" s="1"/>
  <c r="S57" i="18" s="1"/>
  <c r="S58" i="18" s="1"/>
  <c r="S59" i="18" s="1"/>
  <c r="S60" i="18" s="1"/>
  <c r="S61" i="18" s="1"/>
  <c r="S62" i="18" s="1"/>
  <c r="S63" i="18" s="1"/>
  <c r="S64" i="18" s="1"/>
  <c r="S65" i="18" s="1"/>
  <c r="S66" i="18" s="1"/>
  <c r="S67" i="18" s="1"/>
  <c r="AC13" i="18" a="1"/>
  <c r="AC13" i="18" s="1"/>
  <c r="AC143" i="18"/>
  <c r="AC148" i="18" s="1"/>
  <c r="AC144" i="18"/>
  <c r="T31" i="18"/>
  <c r="T32" i="18" s="1"/>
  <c r="T33" i="18" s="1"/>
  <c r="T34" i="18" s="1"/>
  <c r="T35" i="18" s="1"/>
  <c r="T36" i="18" s="1"/>
  <c r="T37" i="18" s="1"/>
  <c r="T38" i="18" s="1"/>
  <c r="T39" i="18" s="1"/>
  <c r="T40" i="18" s="1"/>
  <c r="T41" i="18" s="1"/>
  <c r="T42" i="18" s="1"/>
  <c r="T43" i="18" s="1"/>
  <c r="T44" i="18" s="1"/>
  <c r="T45" i="18" s="1"/>
  <c r="T46" i="18" s="1"/>
  <c r="T47" i="18" s="1"/>
  <c r="T48" i="18" s="1"/>
  <c r="T49" i="18" s="1"/>
  <c r="T50" i="18" s="1"/>
  <c r="T51" i="18" s="1"/>
  <c r="T52" i="18" s="1"/>
  <c r="T53" i="18" s="1"/>
  <c r="T54" i="18" s="1"/>
  <c r="T55" i="18" s="1"/>
  <c r="T56" i="18" s="1"/>
  <c r="T57" i="18" s="1"/>
  <c r="T58" i="18" s="1"/>
  <c r="T59" i="18" s="1"/>
  <c r="T60" i="18" s="1"/>
  <c r="T61" i="18" s="1"/>
  <c r="T62" i="18" s="1"/>
  <c r="T63" i="18" s="1"/>
  <c r="T64" i="18" s="1"/>
  <c r="T65" i="18" s="1"/>
  <c r="T66" i="18" s="1"/>
  <c r="T67" i="18" s="1"/>
  <c r="AJ65" i="26"/>
  <c r="AJ141" i="26" s="1"/>
  <c r="L40" i="18"/>
  <c r="L41" i="18" s="1"/>
  <c r="L42" i="18" s="1"/>
  <c r="L43" i="18" s="1"/>
  <c r="L44" i="18" s="1"/>
  <c r="L45" i="18" s="1"/>
  <c r="L46" i="18" s="1"/>
  <c r="L47" i="18" s="1"/>
  <c r="L48" i="18" s="1"/>
  <c r="L49" i="18" s="1"/>
  <c r="L50" i="18" s="1"/>
  <c r="L51" i="18" s="1"/>
  <c r="L52" i="18" s="1"/>
  <c r="L53" i="18" s="1"/>
  <c r="L54" i="18" s="1"/>
  <c r="L55" i="18" s="1"/>
  <c r="L56" i="18" s="1"/>
  <c r="L57" i="18" s="1"/>
  <c r="L58" i="18" s="1"/>
  <c r="L59" i="18" s="1"/>
  <c r="L60" i="18" s="1"/>
  <c r="L61" i="18" s="1"/>
  <c r="L62" i="18" s="1"/>
  <c r="L63" i="18" s="1"/>
  <c r="L64" i="18" s="1"/>
  <c r="L65" i="18" s="1"/>
  <c r="L66" i="18" s="1"/>
  <c r="L67" i="18" s="1"/>
  <c r="X24" i="18"/>
  <c r="AC17" i="18"/>
  <c r="AQ17" i="26"/>
  <c r="Y26" i="18"/>
  <c r="Y27" i="18" s="1"/>
  <c r="Y28" i="18" s="1"/>
  <c r="Y29" i="18" s="1"/>
  <c r="Y30" i="18" s="1"/>
  <c r="AK23" i="26"/>
  <c r="AK24" i="26" s="1"/>
  <c r="AK25" i="26" s="1"/>
  <c r="AK26" i="26" s="1"/>
  <c r="Z21" i="18"/>
  <c r="AM21" i="26"/>
  <c r="AO20" i="26"/>
  <c r="AI122" i="26"/>
  <c r="AI132" i="26"/>
  <c r="AC3" i="19"/>
  <c r="AC1" i="19" s="1"/>
  <c r="AC3" i="27"/>
  <c r="AC1" i="27" s="1"/>
  <c r="V85" i="26"/>
  <c r="V84" i="26"/>
  <c r="AH85" i="26"/>
  <c r="AH84" i="26"/>
  <c r="AP204" i="26"/>
  <c r="AI56" i="26"/>
  <c r="AI128" i="26"/>
  <c r="AI87" i="26"/>
  <c r="AI138" i="26" s="1"/>
  <c r="AP81" i="26"/>
  <c r="AP346" i="26"/>
  <c r="AS1" i="26"/>
  <c r="AR5" i="26"/>
  <c r="AR4" i="26"/>
  <c r="AR15" i="26"/>
  <c r="AR2" i="26"/>
  <c r="AQ365" i="26"/>
  <c r="AQ362" i="26"/>
  <c r="AQ361" i="26"/>
  <c r="AQ363" i="26"/>
  <c r="AQ364" i="26"/>
  <c r="AQ360" i="26"/>
  <c r="AQ11" i="26"/>
  <c r="AQ10" i="26"/>
  <c r="AQ8" i="26"/>
  <c r="AQ9" i="26" s="1"/>
  <c r="AQ88" i="26" s="1"/>
  <c r="AQ7" i="26"/>
  <c r="AQ341" i="26"/>
  <c r="AQ345" i="26"/>
  <c r="AQ203" i="26"/>
  <c r="AQ201" i="26"/>
  <c r="AP202" i="26"/>
  <c r="AP366" i="26"/>
  <c r="AD2" i="18"/>
  <c r="AD15" i="18"/>
  <c r="AC342" i="18"/>
  <c r="AD4" i="18"/>
  <c r="AE1" i="18"/>
  <c r="AD5" i="18"/>
  <c r="AC338" i="18"/>
  <c r="AC7" i="18"/>
  <c r="AC97" i="18" s="1"/>
  <c r="AC362" i="18"/>
  <c r="AC8" i="18"/>
  <c r="AC9" i="18" s="1"/>
  <c r="AC359" i="18"/>
  <c r="AC11" i="18"/>
  <c r="AC357" i="18"/>
  <c r="AC358" i="18"/>
  <c r="AC361" i="18"/>
  <c r="AC10" i="18"/>
  <c r="V76" i="18"/>
  <c r="AD339" i="18"/>
  <c r="AL58" i="26" l="1"/>
  <c r="AL64" i="26"/>
  <c r="AL63" i="26" a="1"/>
  <c r="AL63" i="26" s="1"/>
  <c r="AN22" i="26"/>
  <c r="AN23" i="26" s="1"/>
  <c r="AN24" i="26" s="1"/>
  <c r="AN25" i="26" s="1"/>
  <c r="AA65" i="26"/>
  <c r="AA66" i="26" s="1"/>
  <c r="AA64" i="26"/>
  <c r="AA63" i="26" a="1"/>
  <c r="AA63" i="26" s="1"/>
  <c r="AQ148" i="26"/>
  <c r="AC146" i="18"/>
  <c r="AC145" i="18"/>
  <c r="AQ149" i="26"/>
  <c r="U68" i="18"/>
  <c r="U69" i="18" s="1"/>
  <c r="U70" i="18" s="1"/>
  <c r="U71" i="18" s="1"/>
  <c r="U72" i="18" s="1"/>
  <c r="U73" i="18" s="1"/>
  <c r="U74" i="18" s="1"/>
  <c r="U75" i="18" s="1"/>
  <c r="U83" i="18" s="1" a="1"/>
  <c r="U83" i="18" s="1"/>
  <c r="AL59" i="26"/>
  <c r="AA58" i="26"/>
  <c r="AA59" i="26"/>
  <c r="AA57" i="26"/>
  <c r="AA60" i="26"/>
  <c r="AA56" i="26"/>
  <c r="AJ151" i="26"/>
  <c r="AJ158" i="26"/>
  <c r="AQ156" i="26"/>
  <c r="AA87" i="26"/>
  <c r="AA138" i="26" s="1"/>
  <c r="AL65" i="26"/>
  <c r="AL66" i="26" s="1"/>
  <c r="AL57" i="26"/>
  <c r="AL60" i="26"/>
  <c r="AR13" i="26" a="1"/>
  <c r="AR13" i="26" s="1"/>
  <c r="AR146" i="26"/>
  <c r="AR147" i="26"/>
  <c r="AL86" i="26"/>
  <c r="Q101" i="18"/>
  <c r="AJ66" i="26"/>
  <c r="AJ67" i="26" s="1"/>
  <c r="AJ132" i="26"/>
  <c r="R100" i="18"/>
  <c r="V147" i="18"/>
  <c r="V149" i="18" s="1"/>
  <c r="V150" i="18" s="1"/>
  <c r="V154" i="18"/>
  <c r="V156" i="18" s="1"/>
  <c r="R147" i="18"/>
  <c r="R149" i="18" s="1"/>
  <c r="R150" i="18" s="1"/>
  <c r="R154" i="18"/>
  <c r="R156" i="18" s="1"/>
  <c r="Q147" i="18"/>
  <c r="Q149" i="18" s="1"/>
  <c r="Q150" i="18" s="1"/>
  <c r="Q154" i="18"/>
  <c r="Q156" i="18" s="1"/>
  <c r="AC18" i="18"/>
  <c r="AC153" i="18"/>
  <c r="L68" i="18"/>
  <c r="L69" i="18" s="1"/>
  <c r="L70" i="18" s="1"/>
  <c r="L71" i="18" s="1"/>
  <c r="L72" i="18" s="1"/>
  <c r="L73" i="18" s="1"/>
  <c r="L74" i="18" s="1"/>
  <c r="L75" i="18" s="1"/>
  <c r="L83" i="18" s="1" a="1"/>
  <c r="L83" i="18" s="1"/>
  <c r="S68" i="18"/>
  <c r="S69" i="18" s="1"/>
  <c r="S70" i="18" s="1"/>
  <c r="S71" i="18" s="1"/>
  <c r="S72" i="18" s="1"/>
  <c r="S73" i="18" s="1"/>
  <c r="S74" i="18" s="1"/>
  <c r="S75" i="18" s="1"/>
  <c r="S83" i="18" s="1" a="1"/>
  <c r="S83" i="18" s="1"/>
  <c r="W68" i="18"/>
  <c r="W69" i="18" s="1"/>
  <c r="W70" i="18" s="1"/>
  <c r="W71" i="18" s="1"/>
  <c r="W72" i="18" s="1"/>
  <c r="W73" i="18" s="1"/>
  <c r="W74" i="18" s="1"/>
  <c r="W75" i="18" s="1"/>
  <c r="W83" i="18" s="1" a="1"/>
  <c r="W83" i="18" s="1"/>
  <c r="Y31" i="18"/>
  <c r="Y32" i="18" s="1"/>
  <c r="Y33" i="18" s="1"/>
  <c r="Y34" i="18" s="1"/>
  <c r="Y35" i="18" s="1"/>
  <c r="Y36" i="18" s="1"/>
  <c r="Y37" i="18" s="1"/>
  <c r="Y38" i="18" s="1"/>
  <c r="Y39" i="18" s="1"/>
  <c r="Y40" i="18" s="1"/>
  <c r="Y41" i="18" s="1"/>
  <c r="Y42" i="18" s="1"/>
  <c r="Y43" i="18" s="1"/>
  <c r="Y44" i="18" s="1"/>
  <c r="Y45" i="18" s="1"/>
  <c r="Y46" i="18" s="1"/>
  <c r="Y47" i="18" s="1"/>
  <c r="Y48" i="18" s="1"/>
  <c r="Y49" i="18" s="1"/>
  <c r="Y50" i="18" s="1"/>
  <c r="Y51" i="18" s="1"/>
  <c r="Y52" i="18" s="1"/>
  <c r="Y53" i="18" s="1"/>
  <c r="Y54" i="18" s="1"/>
  <c r="Y55" i="18" s="1"/>
  <c r="Y56" i="18" s="1"/>
  <c r="Y57" i="18" s="1"/>
  <c r="Y58" i="18" s="1"/>
  <c r="Y59" i="18" s="1"/>
  <c r="Y60" i="18" s="1"/>
  <c r="Y61" i="18" s="1"/>
  <c r="Y62" i="18" s="1"/>
  <c r="Y63" i="18" s="1"/>
  <c r="Y64" i="18" s="1"/>
  <c r="Y65" i="18" s="1"/>
  <c r="Y66" i="18" s="1"/>
  <c r="Y67" i="18" s="1"/>
  <c r="AD13" i="18" a="1"/>
  <c r="AD13" i="18" s="1"/>
  <c r="AD144" i="18"/>
  <c r="AD143" i="18"/>
  <c r="AD148" i="18" s="1"/>
  <c r="T68" i="18"/>
  <c r="AK27" i="26"/>
  <c r="AK28" i="26" s="1"/>
  <c r="AK29" i="26" s="1"/>
  <c r="AK30" i="26" s="1"/>
  <c r="AK31" i="26" s="1"/>
  <c r="AK32" i="26" s="1"/>
  <c r="AK33" i="26" s="1"/>
  <c r="AK34" i="26" s="1"/>
  <c r="AK35" i="26" s="1"/>
  <c r="AK36" i="26" s="1"/>
  <c r="AK37" i="26" s="1"/>
  <c r="AK38" i="26" s="1"/>
  <c r="AK39" i="26" s="1"/>
  <c r="AK40" i="26" s="1"/>
  <c r="AK41" i="26" s="1"/>
  <c r="AK42" i="26" s="1"/>
  <c r="AK43" i="26" s="1"/>
  <c r="AK44" i="26" s="1"/>
  <c r="AK45" i="26" s="1"/>
  <c r="AK46" i="26" s="1"/>
  <c r="AK47" i="26" s="1"/>
  <c r="AK48" i="26" s="1"/>
  <c r="AK49" i="26" s="1"/>
  <c r="AK50" i="26" s="1"/>
  <c r="AK51" i="26" s="1"/>
  <c r="AK52" i="26" s="1"/>
  <c r="AK53" i="26" s="1"/>
  <c r="AK54" i="26" s="1"/>
  <c r="AK55" i="26" s="1"/>
  <c r="AB20" i="18"/>
  <c r="AM22" i="26"/>
  <c r="AM23" i="26" s="1"/>
  <c r="AM24" i="26" s="1"/>
  <c r="AM25" i="26" s="1"/>
  <c r="AM26" i="26" s="1"/>
  <c r="AM27" i="26" s="1"/>
  <c r="X25" i="18"/>
  <c r="X26" i="18" s="1"/>
  <c r="X27" i="18" s="1"/>
  <c r="X28" i="18" s="1"/>
  <c r="AA20" i="18"/>
  <c r="AR17" i="26"/>
  <c r="AQ18" i="26"/>
  <c r="AP21" i="26"/>
  <c r="Z22" i="18"/>
  <c r="Z23" i="18" s="1"/>
  <c r="AD17" i="18"/>
  <c r="AO21" i="26"/>
  <c r="AD3" i="19"/>
  <c r="AD1" i="19" s="1"/>
  <c r="AD3" i="27"/>
  <c r="AD1" i="27" s="1"/>
  <c r="AD357" i="18"/>
  <c r="V101" i="18"/>
  <c r="V100" i="18"/>
  <c r="AI84" i="26"/>
  <c r="AI85" i="26"/>
  <c r="AQ204" i="26"/>
  <c r="AQ346" i="26"/>
  <c r="AQ81" i="26"/>
  <c r="AR365" i="26"/>
  <c r="AR361" i="26"/>
  <c r="AR362" i="26"/>
  <c r="AR364" i="26"/>
  <c r="AR363" i="26"/>
  <c r="AR360" i="26"/>
  <c r="AR8" i="26"/>
  <c r="AR9" i="26" s="1"/>
  <c r="AR88" i="26" s="1"/>
  <c r="AR11" i="26"/>
  <c r="AR10" i="26"/>
  <c r="AR7" i="26"/>
  <c r="AT1" i="26"/>
  <c r="AS4" i="26"/>
  <c r="AS5" i="26"/>
  <c r="AS2" i="26"/>
  <c r="AS15" i="26"/>
  <c r="AR345" i="26"/>
  <c r="AR201" i="26"/>
  <c r="AR203" i="26"/>
  <c r="AR341" i="26"/>
  <c r="AQ202" i="26"/>
  <c r="AQ366" i="26"/>
  <c r="AD338" i="18"/>
  <c r="AD7" i="18"/>
  <c r="AD97" i="18" s="1"/>
  <c r="AD361" i="18"/>
  <c r="AD10" i="18"/>
  <c r="AD358" i="18"/>
  <c r="AD11" i="18"/>
  <c r="AD362" i="18"/>
  <c r="AD359" i="18"/>
  <c r="AD8" i="18"/>
  <c r="AD9" i="18" s="1"/>
  <c r="AD342" i="18"/>
  <c r="AE2" i="18"/>
  <c r="AF1" i="18"/>
  <c r="AE5" i="18"/>
  <c r="AE15" i="18"/>
  <c r="AE4" i="18"/>
  <c r="AE339" i="18"/>
  <c r="AA141" i="26" l="1"/>
  <c r="AK63" i="26" a="1"/>
  <c r="AK63" i="26" s="1"/>
  <c r="AK122" i="26" s="1"/>
  <c r="AK64" i="26"/>
  <c r="AK86" i="26" s="1"/>
  <c r="U77" i="18"/>
  <c r="U76" i="18"/>
  <c r="U100" i="18" s="1"/>
  <c r="AN26" i="26"/>
  <c r="AR148" i="26"/>
  <c r="AD145" i="18"/>
  <c r="U78" i="18"/>
  <c r="U154" i="18" s="1"/>
  <c r="U156" i="18" s="1"/>
  <c r="AD146" i="18"/>
  <c r="AR149" i="26"/>
  <c r="AJ159" i="26"/>
  <c r="AJ160" i="26" s="1"/>
  <c r="AP22" i="26"/>
  <c r="AK59" i="26"/>
  <c r="AK58" i="26"/>
  <c r="AK57" i="26"/>
  <c r="AK60" i="26"/>
  <c r="AL151" i="26"/>
  <c r="AL158" i="26"/>
  <c r="AA84" i="26"/>
  <c r="AA85" i="26"/>
  <c r="AS13" i="26" a="1"/>
  <c r="AS13" i="26" s="1"/>
  <c r="AS146" i="26"/>
  <c r="AS147" i="26"/>
  <c r="AA67" i="26"/>
  <c r="AA132" i="26"/>
  <c r="AR18" i="26"/>
  <c r="AR156" i="26"/>
  <c r="AA86" i="26"/>
  <c r="AA128" i="26" s="1"/>
  <c r="AN27" i="26"/>
  <c r="AN28" i="26" s="1"/>
  <c r="AN29" i="26" s="1"/>
  <c r="AN30" i="26" s="1"/>
  <c r="AN31" i="26" s="1"/>
  <c r="AN32" i="26" s="1"/>
  <c r="AN33" i="26" s="1"/>
  <c r="AN34" i="26" s="1"/>
  <c r="AN35" i="26" s="1"/>
  <c r="AN36" i="26" s="1"/>
  <c r="AN37" i="26" s="1"/>
  <c r="AN38" i="26" s="1"/>
  <c r="AN39" i="26" s="1"/>
  <c r="AN40" i="26" s="1"/>
  <c r="AN41" i="26" s="1"/>
  <c r="AN42" i="26" s="1"/>
  <c r="AN43" i="26" s="1"/>
  <c r="AN44" i="26" s="1"/>
  <c r="AN45" i="26" s="1"/>
  <c r="AN46" i="26" s="1"/>
  <c r="AN47" i="26" s="1"/>
  <c r="AN48" i="26" s="1"/>
  <c r="AN49" i="26" s="1"/>
  <c r="AN50" i="26" s="1"/>
  <c r="AN51" i="26" s="1"/>
  <c r="AN52" i="26" s="1"/>
  <c r="AN53" i="26" s="1"/>
  <c r="AN54" i="26" s="1"/>
  <c r="AN55" i="26" s="1"/>
  <c r="AA122" i="26"/>
  <c r="AO22" i="26"/>
  <c r="AO23" i="26" s="1"/>
  <c r="AA158" i="26"/>
  <c r="AA151" i="26"/>
  <c r="R157" i="18"/>
  <c r="S78" i="18"/>
  <c r="S77" i="18"/>
  <c r="AC19" i="18"/>
  <c r="AC20" i="18" s="1"/>
  <c r="AD153" i="18"/>
  <c r="L78" i="18"/>
  <c r="L77" i="18"/>
  <c r="W78" i="18"/>
  <c r="W77" i="18"/>
  <c r="L76" i="18"/>
  <c r="S76" i="18"/>
  <c r="S101" i="18" s="1"/>
  <c r="AD18" i="18"/>
  <c r="AD19" i="18" s="1"/>
  <c r="Y68" i="18"/>
  <c r="Y69" i="18" s="1"/>
  <c r="Y70" i="18" s="1"/>
  <c r="Y71" i="18" s="1"/>
  <c r="Y72" i="18" s="1"/>
  <c r="Y73" i="18" s="1"/>
  <c r="Y74" i="18" s="1"/>
  <c r="Y75" i="18" s="1"/>
  <c r="Y83" i="18" s="1" a="1"/>
  <c r="Y83" i="18" s="1"/>
  <c r="AE13" i="18" a="1"/>
  <c r="AE13" i="18" s="1"/>
  <c r="AE143" i="18"/>
  <c r="AE148" i="18" s="1"/>
  <c r="AE144" i="18"/>
  <c r="T69" i="18"/>
  <c r="T70" i="18" s="1"/>
  <c r="T71" i="18" s="1"/>
  <c r="T72" i="18" s="1"/>
  <c r="T73" i="18" s="1"/>
  <c r="T74" i="18" s="1"/>
  <c r="T75" i="18" s="1"/>
  <c r="T83" i="18" s="1" a="1"/>
  <c r="T83" i="18" s="1"/>
  <c r="AK65" i="26"/>
  <c r="AK141" i="26" s="1"/>
  <c r="X29" i="18"/>
  <c r="X30" i="18" s="1"/>
  <c r="AB21" i="18"/>
  <c r="AM28" i="26"/>
  <c r="AM29" i="26" s="1"/>
  <c r="AM30" i="26" s="1"/>
  <c r="AQ19" i="26"/>
  <c r="AE17" i="18"/>
  <c r="Z24" i="18"/>
  <c r="AS17" i="26"/>
  <c r="AA21" i="18"/>
  <c r="AE3" i="19"/>
  <c r="AE1" i="19" s="1"/>
  <c r="AE3" i="27"/>
  <c r="AE1" i="27" s="1"/>
  <c r="AL141" i="26"/>
  <c r="AL67" i="26"/>
  <c r="AR202" i="26"/>
  <c r="AT5" i="26"/>
  <c r="AT4" i="26"/>
  <c r="AU1" i="26"/>
  <c r="AT15" i="26"/>
  <c r="AT2" i="26"/>
  <c r="AS360" i="26"/>
  <c r="AS365" i="26"/>
  <c r="AS364" i="26"/>
  <c r="AS361" i="26"/>
  <c r="AS363" i="26"/>
  <c r="AS362" i="26"/>
  <c r="AS11" i="26"/>
  <c r="AS8" i="26"/>
  <c r="AS9" i="26" s="1"/>
  <c r="AS88" i="26" s="1"/>
  <c r="AS10" i="26"/>
  <c r="AS7" i="26"/>
  <c r="AR204" i="26"/>
  <c r="AS201" i="26"/>
  <c r="AS345" i="26"/>
  <c r="AS203" i="26"/>
  <c r="AS341" i="26"/>
  <c r="AR366" i="26"/>
  <c r="AR346" i="26"/>
  <c r="AR81" i="26"/>
  <c r="AE338" i="18"/>
  <c r="AE358" i="18"/>
  <c r="AE11" i="18"/>
  <c r="AE357" i="18"/>
  <c r="AG1" i="18"/>
  <c r="AE8" i="18"/>
  <c r="AE9" i="18" s="1"/>
  <c r="AE359" i="18"/>
  <c r="AE7" i="18"/>
  <c r="AE97" i="18" s="1"/>
  <c r="AE362" i="18"/>
  <c r="AF2" i="18"/>
  <c r="AE10" i="18"/>
  <c r="AE361" i="18"/>
  <c r="AF5" i="18"/>
  <c r="AF4" i="18"/>
  <c r="AE342" i="18"/>
  <c r="W76" i="18"/>
  <c r="AF339" i="18"/>
  <c r="U101" i="18" l="1"/>
  <c r="AS148" i="26"/>
  <c r="AN64" i="26"/>
  <c r="AN63" i="26" a="1"/>
  <c r="AN63" i="26" s="1"/>
  <c r="AP23" i="26"/>
  <c r="AP24" i="26" s="1"/>
  <c r="AP25" i="26" s="1"/>
  <c r="U147" i="18"/>
  <c r="U149" i="18" s="1"/>
  <c r="U150" i="18" s="1"/>
  <c r="AE145" i="18"/>
  <c r="AE146" i="18"/>
  <c r="AS149" i="26"/>
  <c r="S100" i="18"/>
  <c r="AL159" i="26"/>
  <c r="AL160" i="26" s="1"/>
  <c r="AA159" i="26"/>
  <c r="AA160" i="26" s="1"/>
  <c r="AN58" i="26"/>
  <c r="AN59" i="26"/>
  <c r="AN60" i="26"/>
  <c r="AN57" i="26"/>
  <c r="AS156" i="26"/>
  <c r="AK151" i="26"/>
  <c r="AK158" i="26"/>
  <c r="AT13" i="26" a="1"/>
  <c r="AT13" i="26" s="1"/>
  <c r="AT146" i="26"/>
  <c r="AT147" i="26"/>
  <c r="AR19" i="26"/>
  <c r="AK132" i="26"/>
  <c r="T77" i="18"/>
  <c r="T78" i="18"/>
  <c r="AE153" i="18"/>
  <c r="AA22" i="18"/>
  <c r="W147" i="18"/>
  <c r="W149" i="18" s="1"/>
  <c r="W150" i="18" s="1"/>
  <c r="W154" i="18"/>
  <c r="W156" i="18" s="1"/>
  <c r="S147" i="18"/>
  <c r="S149" i="18" s="1"/>
  <c r="S150" i="18" s="1"/>
  <c r="S154" i="18"/>
  <c r="S156" i="18" s="1"/>
  <c r="V157" i="18"/>
  <c r="AC21" i="18"/>
  <c r="AC22" i="18" s="1"/>
  <c r="AC23" i="18" s="1"/>
  <c r="Y78" i="18"/>
  <c r="Y77" i="18"/>
  <c r="U157" i="18"/>
  <c r="Q157" i="18"/>
  <c r="Z25" i="18"/>
  <c r="Z26" i="18" s="1"/>
  <c r="Z27" i="18" s="1"/>
  <c r="Z28" i="18" s="1"/>
  <c r="Z29" i="18" s="1"/>
  <c r="Z30" i="18" s="1"/>
  <c r="L147" i="18"/>
  <c r="L149" i="18" s="1"/>
  <c r="L154" i="18"/>
  <c r="L156" i="18" s="1"/>
  <c r="T76" i="18"/>
  <c r="T101" i="18" s="1"/>
  <c r="Y76" i="18"/>
  <c r="Y101" i="18" s="1"/>
  <c r="AE18" i="18"/>
  <c r="AE19" i="18" s="1"/>
  <c r="AE20" i="18" s="1"/>
  <c r="L100" i="18"/>
  <c r="L101" i="18"/>
  <c r="X31" i="18"/>
  <c r="X32" i="18" s="1"/>
  <c r="X33" i="18" s="1"/>
  <c r="X34" i="18" s="1"/>
  <c r="X35" i="18" s="1"/>
  <c r="X36" i="18" s="1"/>
  <c r="X37" i="18" s="1"/>
  <c r="X38" i="18" s="1"/>
  <c r="X39" i="18" s="1"/>
  <c r="X40" i="18" s="1"/>
  <c r="X41" i="18" s="1"/>
  <c r="X42" i="18" s="1"/>
  <c r="X43" i="18" s="1"/>
  <c r="X44" i="18" s="1"/>
  <c r="X45" i="18" s="1"/>
  <c r="X46" i="18" s="1"/>
  <c r="X47" i="18" s="1"/>
  <c r="X48" i="18" s="1"/>
  <c r="X49" i="18" s="1"/>
  <c r="X50" i="18" s="1"/>
  <c r="X51" i="18" s="1"/>
  <c r="X52" i="18" s="1"/>
  <c r="X53" i="18" s="1"/>
  <c r="X54" i="18" s="1"/>
  <c r="X55" i="18" s="1"/>
  <c r="X56" i="18" s="1"/>
  <c r="X57" i="18" s="1"/>
  <c r="X58" i="18" s="1"/>
  <c r="X59" i="18" s="1"/>
  <c r="X60" i="18" s="1"/>
  <c r="X61" i="18" s="1"/>
  <c r="X62" i="18" s="1"/>
  <c r="X63" i="18" s="1"/>
  <c r="X64" i="18" s="1"/>
  <c r="X65" i="18" s="1"/>
  <c r="X66" i="18" s="1"/>
  <c r="X67" i="18" s="1"/>
  <c r="AF13" i="18" a="1"/>
  <c r="AF13" i="18" s="1"/>
  <c r="AF143" i="18"/>
  <c r="AF148" i="18" s="1"/>
  <c r="AF144" i="18"/>
  <c r="AK66" i="26"/>
  <c r="AK67" i="26" s="1"/>
  <c r="AM31" i="26"/>
  <c r="AM32" i="26" s="1"/>
  <c r="AM33" i="26" s="1"/>
  <c r="AM34" i="26" s="1"/>
  <c r="AM35" i="26" s="1"/>
  <c r="AM36" i="26" s="1"/>
  <c r="AM37" i="26" s="1"/>
  <c r="AM38" i="26" s="1"/>
  <c r="AM39" i="26" s="1"/>
  <c r="AM40" i="26" s="1"/>
  <c r="AM41" i="26" s="1"/>
  <c r="AM42" i="26" s="1"/>
  <c r="AM43" i="26" s="1"/>
  <c r="AM44" i="26" s="1"/>
  <c r="AM45" i="26" s="1"/>
  <c r="AM46" i="26" s="1"/>
  <c r="AM47" i="26" s="1"/>
  <c r="AM48" i="26" s="1"/>
  <c r="AM49" i="26" s="1"/>
  <c r="AM50" i="26" s="1"/>
  <c r="AM51" i="26" s="1"/>
  <c r="AM52" i="26" s="1"/>
  <c r="AM53" i="26" s="1"/>
  <c r="AM54" i="26" s="1"/>
  <c r="AM55" i="26" s="1"/>
  <c r="AB22" i="18"/>
  <c r="AN65" i="26"/>
  <c r="AN66" i="26" s="1"/>
  <c r="AN86" i="26"/>
  <c r="AO24" i="26"/>
  <c r="AQ20" i="26"/>
  <c r="AS18" i="26"/>
  <c r="AS19" i="26" s="1"/>
  <c r="AT17" i="26"/>
  <c r="AD20" i="18"/>
  <c r="AL122" i="26"/>
  <c r="AL132" i="26"/>
  <c r="AF3" i="19"/>
  <c r="AF1" i="19" s="1"/>
  <c r="AF3" i="27"/>
  <c r="AF1" i="27" s="1"/>
  <c r="AF359" i="18"/>
  <c r="W100" i="18"/>
  <c r="W101" i="18"/>
  <c r="AS204" i="26"/>
  <c r="AS202" i="26"/>
  <c r="AS366" i="26"/>
  <c r="AT364" i="26"/>
  <c r="AT361" i="26"/>
  <c r="AT365" i="26"/>
  <c r="AT363" i="26"/>
  <c r="AT362" i="26"/>
  <c r="AT360" i="26"/>
  <c r="AT11" i="26"/>
  <c r="AT10" i="26"/>
  <c r="AT8" i="26"/>
  <c r="AT9" i="26" s="1"/>
  <c r="AT88" i="26" s="1"/>
  <c r="AT7" i="26"/>
  <c r="AS81" i="26"/>
  <c r="AS346" i="26"/>
  <c r="AT201" i="26"/>
  <c r="AT341" i="26"/>
  <c r="AT345" i="26"/>
  <c r="AT203" i="26"/>
  <c r="AV1" i="26"/>
  <c r="AU5" i="26"/>
  <c r="AU4" i="26"/>
  <c r="AU2" i="26"/>
  <c r="AU15" i="26"/>
  <c r="AF7" i="18"/>
  <c r="AF97" i="18" s="1"/>
  <c r="AF8" i="18"/>
  <c r="AF9" i="18" s="1"/>
  <c r="AF10" i="18"/>
  <c r="AF15" i="18"/>
  <c r="AF361" i="18"/>
  <c r="AF358" i="18"/>
  <c r="AF11" i="18"/>
  <c r="AF357" i="18"/>
  <c r="AF362" i="18"/>
  <c r="AG15" i="18"/>
  <c r="AG4" i="18"/>
  <c r="AF342" i="18"/>
  <c r="AG2" i="18"/>
  <c r="AG5" i="18"/>
  <c r="AH1" i="18"/>
  <c r="AF338" i="18"/>
  <c r="AG339" i="18"/>
  <c r="AF145" i="18" l="1"/>
  <c r="AP26" i="26"/>
  <c r="AM63" i="26" a="1"/>
  <c r="AM63" i="26" s="1"/>
  <c r="AM64" i="26"/>
  <c r="AT148" i="26"/>
  <c r="AF146" i="18"/>
  <c r="L150" i="18"/>
  <c r="AT149" i="26"/>
  <c r="AK159" i="26"/>
  <c r="AK160" i="26" s="1"/>
  <c r="T100" i="18"/>
  <c r="AT156" i="26"/>
  <c r="AU13" i="26" a="1"/>
  <c r="AU13" i="26" s="1"/>
  <c r="AU146" i="26"/>
  <c r="AU147" i="26"/>
  <c r="AP27" i="26"/>
  <c r="AP28" i="26" s="1"/>
  <c r="AP29" i="26" s="1"/>
  <c r="AP30" i="26" s="1"/>
  <c r="AP31" i="26" s="1"/>
  <c r="AP32" i="26" s="1"/>
  <c r="AP33" i="26" s="1"/>
  <c r="AP34" i="26" s="1"/>
  <c r="AP35" i="26" s="1"/>
  <c r="AP36" i="26" s="1"/>
  <c r="AP37" i="26" s="1"/>
  <c r="AP38" i="26" s="1"/>
  <c r="AP39" i="26" s="1"/>
  <c r="AP40" i="26" s="1"/>
  <c r="AP41" i="26" s="1"/>
  <c r="AP42" i="26" s="1"/>
  <c r="AP43" i="26" s="1"/>
  <c r="AP44" i="26" s="1"/>
  <c r="AP45" i="26" s="1"/>
  <c r="AP46" i="26" s="1"/>
  <c r="AP47" i="26" s="1"/>
  <c r="AP48" i="26" s="1"/>
  <c r="AP49" i="26" s="1"/>
  <c r="AP50" i="26" s="1"/>
  <c r="AP51" i="26" s="1"/>
  <c r="AP52" i="26" s="1"/>
  <c r="AP53" i="26" s="1"/>
  <c r="AP54" i="26" s="1"/>
  <c r="AP55" i="26" s="1"/>
  <c r="AM65" i="26"/>
  <c r="AM141" i="26" s="1"/>
  <c r="AM58" i="26"/>
  <c r="AM59" i="26"/>
  <c r="AM57" i="26"/>
  <c r="AM60" i="26"/>
  <c r="AR20" i="26"/>
  <c r="AN151" i="26"/>
  <c r="AN158" i="26"/>
  <c r="Y100" i="18"/>
  <c r="Y147" i="18"/>
  <c r="Y149" i="18" s="1"/>
  <c r="Y150" i="18" s="1"/>
  <c r="Y154" i="18"/>
  <c r="Y156" i="18" s="1"/>
  <c r="Z31" i="18"/>
  <c r="Z32" i="18" s="1"/>
  <c r="Z33" i="18" s="1"/>
  <c r="Z34" i="18" s="1"/>
  <c r="Z35" i="18" s="1"/>
  <c r="Z36" i="18" s="1"/>
  <c r="Z37" i="18" s="1"/>
  <c r="Z38" i="18" s="1"/>
  <c r="Z39" i="18" s="1"/>
  <c r="Z40" i="18" s="1"/>
  <c r="Z41" i="18" s="1"/>
  <c r="Z42" i="18" s="1"/>
  <c r="Z43" i="18" s="1"/>
  <c r="Z44" i="18" s="1"/>
  <c r="Z45" i="18" s="1"/>
  <c r="Z46" i="18" s="1"/>
  <c r="Z47" i="18" s="1"/>
  <c r="Z48" i="18" s="1"/>
  <c r="Z49" i="18" s="1"/>
  <c r="Z50" i="18" s="1"/>
  <c r="Z51" i="18" s="1"/>
  <c r="Z52" i="18" s="1"/>
  <c r="Z53" i="18" s="1"/>
  <c r="Z54" i="18" s="1"/>
  <c r="Z55" i="18" s="1"/>
  <c r="Z56" i="18" s="1"/>
  <c r="Z57" i="18" s="1"/>
  <c r="Z58" i="18" s="1"/>
  <c r="Z59" i="18" s="1"/>
  <c r="Z60" i="18" s="1"/>
  <c r="Z61" i="18" s="1"/>
  <c r="Z62" i="18" s="1"/>
  <c r="Z63" i="18" s="1"/>
  <c r="Z64" i="18" s="1"/>
  <c r="Z65" i="18" s="1"/>
  <c r="Z66" i="18" s="1"/>
  <c r="Z67" i="18" s="1"/>
  <c r="T147" i="18"/>
  <c r="T149" i="18" s="1"/>
  <c r="T150" i="18" s="1"/>
  <c r="T154" i="18"/>
  <c r="T156" i="18" s="1"/>
  <c r="AB23" i="18"/>
  <c r="AB24" i="18" s="1"/>
  <c r="AF153" i="18"/>
  <c r="AA23" i="18"/>
  <c r="AG13" i="18" a="1"/>
  <c r="AG13" i="18" s="1"/>
  <c r="AG144" i="18"/>
  <c r="AG143" i="18"/>
  <c r="AG148" i="18" s="1"/>
  <c r="X68" i="18"/>
  <c r="X69" i="18" s="1"/>
  <c r="X70" i="18" s="1"/>
  <c r="X71" i="18" s="1"/>
  <c r="X72" i="18" s="1"/>
  <c r="X73" i="18" s="1"/>
  <c r="X74" i="18" s="1"/>
  <c r="X75" i="18" s="1"/>
  <c r="X83" i="18" s="1" a="1"/>
  <c r="X83" i="18" s="1"/>
  <c r="AC24" i="18"/>
  <c r="AT18" i="26"/>
  <c r="AT19" i="26" s="1"/>
  <c r="AS20" i="26"/>
  <c r="AU17" i="26"/>
  <c r="AO25" i="26"/>
  <c r="AG17" i="18"/>
  <c r="AQ21" i="26"/>
  <c r="AE21" i="18"/>
  <c r="AD21" i="18"/>
  <c r="AD22" i="18" s="1"/>
  <c r="AF17" i="18"/>
  <c r="AG3" i="19"/>
  <c r="AG1" i="19" s="1"/>
  <c r="AG3" i="27"/>
  <c r="AG1" i="27" s="1"/>
  <c r="AG358" i="18"/>
  <c r="AN141" i="26"/>
  <c r="AN67" i="26"/>
  <c r="AK87" i="26"/>
  <c r="AK138" i="26" s="1"/>
  <c r="AK56" i="26"/>
  <c r="AK128" i="26"/>
  <c r="AJ128" i="26"/>
  <c r="AJ87" i="26"/>
  <c r="AJ138" i="26" s="1"/>
  <c r="AT202" i="26"/>
  <c r="AT204" i="26"/>
  <c r="AJ56" i="26"/>
  <c r="AL56" i="26"/>
  <c r="AL128" i="26"/>
  <c r="AU341" i="26"/>
  <c r="AU201" i="26"/>
  <c r="AU203" i="26"/>
  <c r="AU345" i="26"/>
  <c r="AL87" i="26"/>
  <c r="AL138" i="26" s="1"/>
  <c r="AT81" i="26"/>
  <c r="AU364" i="26"/>
  <c r="AU361" i="26"/>
  <c r="AU365" i="26"/>
  <c r="AU363" i="26"/>
  <c r="AU360" i="26"/>
  <c r="AU362" i="26"/>
  <c r="AU11" i="26"/>
  <c r="AU10" i="26"/>
  <c r="AU8" i="26"/>
  <c r="AU9" i="26" s="1"/>
  <c r="AU88" i="26" s="1"/>
  <c r="AU7" i="26"/>
  <c r="AT366" i="26"/>
  <c r="AV5" i="26"/>
  <c r="AV4" i="26"/>
  <c r="AW1" i="26"/>
  <c r="AV15" i="26"/>
  <c r="AV2" i="26"/>
  <c r="AT346" i="26"/>
  <c r="AG362" i="18"/>
  <c r="AG338" i="18"/>
  <c r="AG10" i="18"/>
  <c r="AG11" i="18"/>
  <c r="AG8" i="18"/>
  <c r="AG9" i="18" s="1"/>
  <c r="AG7" i="18"/>
  <c r="AG97" i="18" s="1"/>
  <c r="AG342" i="18"/>
  <c r="AG361" i="18"/>
  <c r="AG359" i="18"/>
  <c r="AI1" i="18"/>
  <c r="AH4" i="18"/>
  <c r="AH5" i="18"/>
  <c r="AG357" i="18"/>
  <c r="AH2" i="18"/>
  <c r="AH15" i="18"/>
  <c r="AH339" i="18"/>
  <c r="AP64" i="26" l="1"/>
  <c r="AP63" i="26" a="1"/>
  <c r="AP63" i="26" s="1"/>
  <c r="AU148" i="26"/>
  <c r="AG145" i="18"/>
  <c r="AG146" i="18"/>
  <c r="AU149" i="26"/>
  <c r="AN159" i="26"/>
  <c r="AN160" i="26" s="1"/>
  <c r="AP60" i="26"/>
  <c r="AP86" i="26"/>
  <c r="AP65" i="26"/>
  <c r="AP66" i="26" s="1"/>
  <c r="AM66" i="26"/>
  <c r="AM67" i="26" s="1"/>
  <c r="AM158" i="26"/>
  <c r="AM151" i="26"/>
  <c r="AR21" i="26"/>
  <c r="AP58" i="26"/>
  <c r="AP57" i="26"/>
  <c r="AP59" i="26"/>
  <c r="AU156" i="26"/>
  <c r="AV13" i="26" a="1"/>
  <c r="AV13" i="26" s="1"/>
  <c r="AV146" i="26"/>
  <c r="AV147" i="26"/>
  <c r="T157" i="18"/>
  <c r="AG153" i="18"/>
  <c r="W157" i="18"/>
  <c r="X77" i="18"/>
  <c r="X78" i="18"/>
  <c r="AA24" i="18"/>
  <c r="AA25" i="18" s="1"/>
  <c r="AA26" i="18" s="1"/>
  <c r="AA27" i="18" s="1"/>
  <c r="AA28" i="18" s="1"/>
  <c r="AA29" i="18" s="1"/>
  <c r="AA30" i="18" s="1"/>
  <c r="L157" i="18"/>
  <c r="Z68" i="18"/>
  <c r="Z69" i="18" s="1"/>
  <c r="Z70" i="18" s="1"/>
  <c r="Z71" i="18" s="1"/>
  <c r="Z72" i="18" s="1"/>
  <c r="Z73" i="18" s="1"/>
  <c r="Z74" i="18" s="1"/>
  <c r="Z75" i="18" s="1"/>
  <c r="Z83" i="18" s="1" a="1"/>
  <c r="Z83" i="18" s="1"/>
  <c r="S157" i="18"/>
  <c r="X76" i="18"/>
  <c r="X100" i="18" s="1"/>
  <c r="AF18" i="18"/>
  <c r="AH13" i="18" a="1"/>
  <c r="AH13" i="18" s="1"/>
  <c r="AH143" i="18"/>
  <c r="AH148" i="18" s="1"/>
  <c r="AH144" i="18"/>
  <c r="AB25" i="18"/>
  <c r="AB26" i="18" s="1"/>
  <c r="AB27" i="18" s="1"/>
  <c r="AC25" i="18"/>
  <c r="AC26" i="18" s="1"/>
  <c r="AC27" i="18" s="1"/>
  <c r="AC28" i="18" s="1"/>
  <c r="AC29" i="18" s="1"/>
  <c r="AC30" i="18" s="1"/>
  <c r="AM86" i="26"/>
  <c r="AM128" i="26" s="1"/>
  <c r="AM132" i="26"/>
  <c r="AM122" i="26"/>
  <c r="AD23" i="18"/>
  <c r="AD24" i="18" s="1"/>
  <c r="AT20" i="26"/>
  <c r="AH17" i="18"/>
  <c r="AU18" i="26"/>
  <c r="AG18" i="18"/>
  <c r="AQ22" i="26"/>
  <c r="AQ23" i="26" s="1"/>
  <c r="AQ24" i="26" s="1"/>
  <c r="AV17" i="26"/>
  <c r="AE22" i="18"/>
  <c r="AS21" i="26"/>
  <c r="AO26" i="26"/>
  <c r="AN122" i="26"/>
  <c r="AN132" i="26"/>
  <c r="AH3" i="19"/>
  <c r="AH1" i="19" s="1"/>
  <c r="AH3" i="27"/>
  <c r="AH1" i="27" s="1"/>
  <c r="AH8" i="18"/>
  <c r="AH9" i="18" s="1"/>
  <c r="AL85" i="26"/>
  <c r="AL84" i="26"/>
  <c r="AJ85" i="26"/>
  <c r="AJ84" i="26"/>
  <c r="AK84" i="26"/>
  <c r="AK85" i="26"/>
  <c r="AU202" i="26"/>
  <c r="AU346" i="26"/>
  <c r="AU366" i="26"/>
  <c r="AV364" i="26"/>
  <c r="AV363" i="26"/>
  <c r="AV365" i="26"/>
  <c r="AV360" i="26"/>
  <c r="AV362" i="26"/>
  <c r="AV361" i="26"/>
  <c r="AV11" i="26"/>
  <c r="AV10" i="26"/>
  <c r="AV8" i="26"/>
  <c r="AV9" i="26" s="1"/>
  <c r="AV88" i="26" s="1"/>
  <c r="AV7" i="26"/>
  <c r="AV203" i="26"/>
  <c r="AV341" i="26"/>
  <c r="AV201" i="26"/>
  <c r="AV345" i="26"/>
  <c r="AU81" i="26"/>
  <c r="AU204" i="26"/>
  <c r="AW5" i="26"/>
  <c r="AW4" i="26"/>
  <c r="AX1" i="26"/>
  <c r="AW2" i="26"/>
  <c r="AW15" i="26"/>
  <c r="AH362" i="18"/>
  <c r="AH342" i="18"/>
  <c r="AJ1" i="18"/>
  <c r="AI4" i="18"/>
  <c r="AH338" i="18"/>
  <c r="AI2" i="18"/>
  <c r="AI5" i="18"/>
  <c r="AH11" i="18"/>
  <c r="AH361" i="18"/>
  <c r="AH357" i="18"/>
  <c r="AH10" i="18"/>
  <c r="AH359" i="18"/>
  <c r="AI15" i="18"/>
  <c r="AH358" i="18"/>
  <c r="AH7" i="18"/>
  <c r="AH97" i="18" s="1"/>
  <c r="AI339" i="18"/>
  <c r="AV148" i="26" l="1"/>
  <c r="AH145" i="18"/>
  <c r="AH146" i="18"/>
  <c r="AV149" i="26"/>
  <c r="AM159" i="26"/>
  <c r="AM160" i="26" s="1"/>
  <c r="Y157" i="18"/>
  <c r="AR22" i="26"/>
  <c r="AV156" i="26"/>
  <c r="AS22" i="26"/>
  <c r="AS23" i="26" s="1"/>
  <c r="AW13" i="26" a="1"/>
  <c r="AW13" i="26" s="1"/>
  <c r="AW147" i="26"/>
  <c r="AW146" i="26"/>
  <c r="AP151" i="26"/>
  <c r="AP158" i="26"/>
  <c r="X101" i="18"/>
  <c r="Z77" i="18"/>
  <c r="Z78" i="18"/>
  <c r="X147" i="18"/>
  <c r="X149" i="18" s="1"/>
  <c r="X150" i="18" s="1"/>
  <c r="X154" i="18"/>
  <c r="X156" i="18" s="1"/>
  <c r="AH153" i="18"/>
  <c r="AF19" i="18"/>
  <c r="AF20" i="18" s="1"/>
  <c r="AF21" i="18" s="1"/>
  <c r="AA31" i="18"/>
  <c r="AA32" i="18" s="1"/>
  <c r="AA33" i="18" s="1"/>
  <c r="AA34" i="18" s="1"/>
  <c r="AA35" i="18" s="1"/>
  <c r="AA36" i="18" s="1"/>
  <c r="AA37" i="18" s="1"/>
  <c r="AA38" i="18" s="1"/>
  <c r="AA39" i="18" s="1"/>
  <c r="AA40" i="18" s="1"/>
  <c r="AA41" i="18" s="1"/>
  <c r="AA42" i="18" s="1"/>
  <c r="AA43" i="18" s="1"/>
  <c r="AA44" i="18" s="1"/>
  <c r="AA45" i="18" s="1"/>
  <c r="AA46" i="18" s="1"/>
  <c r="AA47" i="18" s="1"/>
  <c r="AA48" i="18" s="1"/>
  <c r="AA49" i="18" s="1"/>
  <c r="AA50" i="18" s="1"/>
  <c r="AA51" i="18" s="1"/>
  <c r="AA52" i="18" s="1"/>
  <c r="AA53" i="18" s="1"/>
  <c r="AA54" i="18" s="1"/>
  <c r="AA55" i="18" s="1"/>
  <c r="AA56" i="18" s="1"/>
  <c r="AA57" i="18" s="1"/>
  <c r="AA58" i="18" s="1"/>
  <c r="AA59" i="18" s="1"/>
  <c r="AA60" i="18" s="1"/>
  <c r="AA61" i="18" s="1"/>
  <c r="AA62" i="18" s="1"/>
  <c r="AA63" i="18" s="1"/>
  <c r="AA64" i="18" s="1"/>
  <c r="AA65" i="18" s="1"/>
  <c r="AA66" i="18" s="1"/>
  <c r="AA67" i="18" s="1"/>
  <c r="AC31" i="18"/>
  <c r="AC32" i="18" s="1"/>
  <c r="AC33" i="18" s="1"/>
  <c r="AC34" i="18" s="1"/>
  <c r="AC35" i="18" s="1"/>
  <c r="AC36" i="18" s="1"/>
  <c r="AC37" i="18" s="1"/>
  <c r="AC38" i="18" s="1"/>
  <c r="AC39" i="18" s="1"/>
  <c r="AC40" i="18" s="1"/>
  <c r="AC41" i="18" s="1"/>
  <c r="AC42" i="18" s="1"/>
  <c r="AC43" i="18" s="1"/>
  <c r="AC44" i="18" s="1"/>
  <c r="AC45" i="18" s="1"/>
  <c r="AC46" i="18" s="1"/>
  <c r="AC47" i="18" s="1"/>
  <c r="AC48" i="18" s="1"/>
  <c r="AC49" i="18" s="1"/>
  <c r="AC50" i="18" s="1"/>
  <c r="AC51" i="18" s="1"/>
  <c r="AC52" i="18" s="1"/>
  <c r="AC53" i="18" s="1"/>
  <c r="AC54" i="18" s="1"/>
  <c r="AC55" i="18" s="1"/>
  <c r="AC56" i="18" s="1"/>
  <c r="AC57" i="18" s="1"/>
  <c r="AC58" i="18" s="1"/>
  <c r="AC59" i="18" s="1"/>
  <c r="AC60" i="18" s="1"/>
  <c r="AC61" i="18" s="1"/>
  <c r="AC62" i="18" s="1"/>
  <c r="AC63" i="18" s="1"/>
  <c r="AC64" i="18" s="1"/>
  <c r="AC65" i="18" s="1"/>
  <c r="AC66" i="18" s="1"/>
  <c r="AC67" i="18" s="1"/>
  <c r="AI13" i="18" a="1"/>
  <c r="AI13" i="18" s="1"/>
  <c r="AI144" i="18"/>
  <c r="AI143" i="18"/>
  <c r="AI148" i="18" s="1"/>
  <c r="AB28" i="18"/>
  <c r="AB29" i="18" s="1"/>
  <c r="AD25" i="18"/>
  <c r="AD26" i="18" s="1"/>
  <c r="AD27" i="18" s="1"/>
  <c r="AD28" i="18" s="1"/>
  <c r="AD29" i="18" s="1"/>
  <c r="AD30" i="18" s="1"/>
  <c r="AT21" i="26"/>
  <c r="AH18" i="18"/>
  <c r="AH19" i="18" s="1"/>
  <c r="AG19" i="18"/>
  <c r="AG20" i="18" s="1"/>
  <c r="AG21" i="18" s="1"/>
  <c r="AO27" i="26"/>
  <c r="AO28" i="26" s="1"/>
  <c r="AO29" i="26" s="1"/>
  <c r="AO30" i="26" s="1"/>
  <c r="AO31" i="26" s="1"/>
  <c r="AO32" i="26" s="1"/>
  <c r="AO33" i="26" s="1"/>
  <c r="AO34" i="26" s="1"/>
  <c r="AO35" i="26" s="1"/>
  <c r="AO36" i="26" s="1"/>
  <c r="AO37" i="26" s="1"/>
  <c r="AO38" i="26" s="1"/>
  <c r="AO39" i="26" s="1"/>
  <c r="AO40" i="26" s="1"/>
  <c r="AO41" i="26" s="1"/>
  <c r="AO42" i="26" s="1"/>
  <c r="AO43" i="26" s="1"/>
  <c r="AO44" i="26" s="1"/>
  <c r="AO45" i="26" s="1"/>
  <c r="AO46" i="26" s="1"/>
  <c r="AO47" i="26" s="1"/>
  <c r="AO48" i="26" s="1"/>
  <c r="AO49" i="26" s="1"/>
  <c r="AO50" i="26" s="1"/>
  <c r="AO51" i="26" s="1"/>
  <c r="AO52" i="26" s="1"/>
  <c r="AO53" i="26" s="1"/>
  <c r="AO54" i="26" s="1"/>
  <c r="AO55" i="26" s="1"/>
  <c r="AE23" i="18"/>
  <c r="AE24" i="18" s="1"/>
  <c r="AV18" i="26"/>
  <c r="AI17" i="18"/>
  <c r="AQ25" i="26"/>
  <c r="AQ26" i="26" s="1"/>
  <c r="AQ27" i="26" s="1"/>
  <c r="AQ28" i="26" s="1"/>
  <c r="AQ29" i="26" s="1"/>
  <c r="AQ30" i="26" s="1"/>
  <c r="AQ31" i="26" s="1"/>
  <c r="AQ32" i="26" s="1"/>
  <c r="AQ33" i="26" s="1"/>
  <c r="AQ34" i="26" s="1"/>
  <c r="AQ35" i="26" s="1"/>
  <c r="AQ36" i="26" s="1"/>
  <c r="AQ37" i="26" s="1"/>
  <c r="AQ38" i="26" s="1"/>
  <c r="AQ39" i="26" s="1"/>
  <c r="AQ40" i="26" s="1"/>
  <c r="AQ41" i="26" s="1"/>
  <c r="AQ42" i="26" s="1"/>
  <c r="AQ43" i="26" s="1"/>
  <c r="AQ44" i="26" s="1"/>
  <c r="AQ45" i="26" s="1"/>
  <c r="AQ46" i="26" s="1"/>
  <c r="AQ47" i="26" s="1"/>
  <c r="AQ48" i="26" s="1"/>
  <c r="AQ49" i="26" s="1"/>
  <c r="AQ50" i="26" s="1"/>
  <c r="AQ51" i="26" s="1"/>
  <c r="AQ52" i="26" s="1"/>
  <c r="AQ53" i="26" s="1"/>
  <c r="AQ54" i="26" s="1"/>
  <c r="AQ55" i="26" s="1"/>
  <c r="AU19" i="26"/>
  <c r="AW17" i="26"/>
  <c r="AI3" i="19"/>
  <c r="AI1" i="19" s="1"/>
  <c r="AI3" i="27"/>
  <c r="AI1" i="27" s="1"/>
  <c r="Z76" i="18"/>
  <c r="AJ2" i="18"/>
  <c r="AJ15" i="18"/>
  <c r="AM87" i="26"/>
  <c r="AM138" i="26" s="1"/>
  <c r="AM56" i="26"/>
  <c r="AV81" i="26"/>
  <c r="AV202" i="26"/>
  <c r="AW345" i="26"/>
  <c r="AW201" i="26"/>
  <c r="AW341" i="26"/>
  <c r="AW203" i="26"/>
  <c r="AX5" i="26"/>
  <c r="AY1" i="26"/>
  <c r="AX4" i="26"/>
  <c r="AX15" i="26"/>
  <c r="AX2" i="26"/>
  <c r="AV366" i="26"/>
  <c r="AV204" i="26"/>
  <c r="AW364" i="26"/>
  <c r="AW363" i="26"/>
  <c r="AW362" i="26"/>
  <c r="AW365" i="26"/>
  <c r="AW360" i="26"/>
  <c r="AW361" i="26"/>
  <c r="AW7" i="26"/>
  <c r="AW10" i="26"/>
  <c r="AW8" i="26"/>
  <c r="AW9" i="26" s="1"/>
  <c r="AW88" i="26" s="1"/>
  <c r="AW11" i="26"/>
  <c r="AV346" i="26"/>
  <c r="AI338" i="18"/>
  <c r="AI359" i="18"/>
  <c r="AI8" i="18"/>
  <c r="AI9" i="18" s="1"/>
  <c r="AI7" i="18"/>
  <c r="AI97" i="18" s="1"/>
  <c r="AI357" i="18"/>
  <c r="AI358" i="18"/>
  <c r="AJ5" i="18"/>
  <c r="AJ4" i="18"/>
  <c r="AK1" i="18"/>
  <c r="AI361" i="18"/>
  <c r="AI342" i="18"/>
  <c r="AI11" i="18"/>
  <c r="AI10" i="18"/>
  <c r="AI362" i="18"/>
  <c r="AJ339" i="18"/>
  <c r="AO64" i="26" l="1"/>
  <c r="AO63" i="26" a="1"/>
  <c r="AO63" i="26" s="1"/>
  <c r="AO122" i="26" s="1"/>
  <c r="AQ64" i="26"/>
  <c r="AQ86" i="26" s="1"/>
  <c r="AQ63" i="26" a="1"/>
  <c r="AQ63" i="26" s="1"/>
  <c r="AW148" i="26"/>
  <c r="AI145" i="18"/>
  <c r="AW149" i="26"/>
  <c r="AI146" i="18"/>
  <c r="AP159" i="26"/>
  <c r="AP160" i="26" s="1"/>
  <c r="AW18" i="26"/>
  <c r="AW19" i="26" s="1"/>
  <c r="AW20" i="26" s="1"/>
  <c r="AW21" i="26" s="1"/>
  <c r="AX13" i="26" a="1"/>
  <c r="AX13" i="26" s="1"/>
  <c r="AX146" i="26"/>
  <c r="AX147" i="26"/>
  <c r="AR23" i="26"/>
  <c r="AR24" i="26" s="1"/>
  <c r="AQ59" i="26"/>
  <c r="AQ58" i="26"/>
  <c r="AQ60" i="26"/>
  <c r="AQ57" i="26"/>
  <c r="AO65" i="26"/>
  <c r="AO66" i="26" s="1"/>
  <c r="AO59" i="26"/>
  <c r="AO60" i="26"/>
  <c r="AO58" i="26"/>
  <c r="AO57" i="26"/>
  <c r="AU20" i="26"/>
  <c r="AU21" i="26" s="1"/>
  <c r="AW156" i="26"/>
  <c r="AF22" i="18"/>
  <c r="AF23" i="18" s="1"/>
  <c r="X157" i="18"/>
  <c r="AA68" i="18"/>
  <c r="AA69" i="18" s="1"/>
  <c r="AA70" i="18" s="1"/>
  <c r="AA71" i="18" s="1"/>
  <c r="AA72" i="18" s="1"/>
  <c r="AA73" i="18" s="1"/>
  <c r="AA74" i="18" s="1"/>
  <c r="AA75" i="18" s="1"/>
  <c r="AA83" i="18" s="1" a="1"/>
  <c r="AA83" i="18" s="1"/>
  <c r="Z147" i="18"/>
  <c r="Z149" i="18" s="1"/>
  <c r="Z150" i="18" s="1"/>
  <c r="Z154" i="18"/>
  <c r="Z156" i="18" s="1"/>
  <c r="AI153" i="18"/>
  <c r="AI18" i="18"/>
  <c r="AI19" i="18" s="1"/>
  <c r="AI20" i="18" s="1"/>
  <c r="AD31" i="18"/>
  <c r="AD32" i="18" s="1"/>
  <c r="AD33" i="18" s="1"/>
  <c r="AD34" i="18" s="1"/>
  <c r="AD35" i="18" s="1"/>
  <c r="AD36" i="18" s="1"/>
  <c r="AD37" i="18" s="1"/>
  <c r="AD38" i="18" s="1"/>
  <c r="AD39" i="18" s="1"/>
  <c r="AD40" i="18" s="1"/>
  <c r="AD41" i="18" s="1"/>
  <c r="AD42" i="18" s="1"/>
  <c r="AD43" i="18" s="1"/>
  <c r="AD44" i="18" s="1"/>
  <c r="AD45" i="18" s="1"/>
  <c r="AD46" i="18" s="1"/>
  <c r="AD47" i="18" s="1"/>
  <c r="AD48" i="18" s="1"/>
  <c r="AD49" i="18" s="1"/>
  <c r="AD50" i="18" s="1"/>
  <c r="AD51" i="18" s="1"/>
  <c r="AD52" i="18" s="1"/>
  <c r="AD53" i="18" s="1"/>
  <c r="AD54" i="18" s="1"/>
  <c r="AD55" i="18" s="1"/>
  <c r="AD56" i="18" s="1"/>
  <c r="AD57" i="18" s="1"/>
  <c r="AD58" i="18" s="1"/>
  <c r="AD59" i="18" s="1"/>
  <c r="AD60" i="18" s="1"/>
  <c r="AD61" i="18" s="1"/>
  <c r="AD62" i="18" s="1"/>
  <c r="AD63" i="18" s="1"/>
  <c r="AD64" i="18" s="1"/>
  <c r="AD65" i="18" s="1"/>
  <c r="AD66" i="18" s="1"/>
  <c r="AD67" i="18" s="1"/>
  <c r="AC68" i="18"/>
  <c r="AJ13" i="18" a="1"/>
  <c r="AJ13" i="18" s="1"/>
  <c r="AJ144" i="18"/>
  <c r="AJ143" i="18"/>
  <c r="AJ148" i="18" s="1"/>
  <c r="AB30" i="18"/>
  <c r="AE25" i="18"/>
  <c r="AE26" i="18" s="1"/>
  <c r="AE27" i="18" s="1"/>
  <c r="AH20" i="18"/>
  <c r="AT22" i="26"/>
  <c r="AQ65" i="26"/>
  <c r="AV19" i="26"/>
  <c r="AJ17" i="18"/>
  <c r="AG22" i="18"/>
  <c r="AS24" i="26"/>
  <c r="AS25" i="26" s="1"/>
  <c r="AS26" i="26" s="1"/>
  <c r="AX17" i="26"/>
  <c r="AJ3" i="19"/>
  <c r="AJ1" i="19" s="1"/>
  <c r="AJ3" i="27"/>
  <c r="AJ1" i="27" s="1"/>
  <c r="AJ7" i="18"/>
  <c r="AJ97" i="18" s="1"/>
  <c r="AJ359" i="18"/>
  <c r="Z100" i="18"/>
  <c r="Z101" i="18"/>
  <c r="AJ361" i="18"/>
  <c r="AJ11" i="18"/>
  <c r="AJ357" i="18"/>
  <c r="AJ358" i="18"/>
  <c r="AJ8" i="18"/>
  <c r="AJ9" i="18" s="1"/>
  <c r="AJ10" i="18"/>
  <c r="AJ362" i="18"/>
  <c r="AJ338" i="18"/>
  <c r="AJ342" i="18"/>
  <c r="AM85" i="26"/>
  <c r="AM84" i="26"/>
  <c r="AW204" i="26"/>
  <c r="AN87" i="26"/>
  <c r="AN138" i="26" s="1"/>
  <c r="AN56" i="26"/>
  <c r="AW202" i="26"/>
  <c r="AN128" i="26"/>
  <c r="AX345" i="26"/>
  <c r="AX201" i="26"/>
  <c r="AX203" i="26"/>
  <c r="AX341" i="26"/>
  <c r="AX363" i="26"/>
  <c r="AX362" i="26"/>
  <c r="AX365" i="26"/>
  <c r="AX361" i="26"/>
  <c r="AX364" i="26"/>
  <c r="AX360" i="26"/>
  <c r="AX10" i="26"/>
  <c r="AX11" i="26"/>
  <c r="AX7" i="26"/>
  <c r="AX8" i="26"/>
  <c r="AX9" i="26" s="1"/>
  <c r="AX88" i="26" s="1"/>
  <c r="AW346" i="26"/>
  <c r="AZ1" i="26"/>
  <c r="AY5" i="26"/>
  <c r="AY4" i="26"/>
  <c r="AY2" i="26"/>
  <c r="AY15" i="26"/>
  <c r="AW81" i="26"/>
  <c r="AW366" i="26"/>
  <c r="AK4" i="18"/>
  <c r="AK15" i="18"/>
  <c r="AL1" i="18"/>
  <c r="AK5" i="18"/>
  <c r="AK2" i="18"/>
  <c r="AK339" i="18"/>
  <c r="AJ145" i="18" l="1"/>
  <c r="AX148" i="26"/>
  <c r="AJ146" i="18"/>
  <c r="AX149" i="26"/>
  <c r="AF24" i="18"/>
  <c r="AF25" i="18" s="1"/>
  <c r="AF26" i="18" s="1"/>
  <c r="AF27" i="18" s="1"/>
  <c r="AF28" i="18" s="1"/>
  <c r="AF29" i="18" s="1"/>
  <c r="AF30" i="18" s="1"/>
  <c r="AR25" i="26"/>
  <c r="AR26" i="26" s="1"/>
  <c r="AR27" i="26" s="1"/>
  <c r="AR28" i="26" s="1"/>
  <c r="AR29" i="26" s="1"/>
  <c r="AO151" i="26"/>
  <c r="AO158" i="26"/>
  <c r="AX156" i="26"/>
  <c r="AY13" i="26" a="1"/>
  <c r="AY13" i="26" s="1"/>
  <c r="AY146" i="26"/>
  <c r="AY147" i="26"/>
  <c r="AO141" i="26"/>
  <c r="AU22" i="26"/>
  <c r="AU23" i="26" s="1"/>
  <c r="AQ158" i="26"/>
  <c r="AQ151" i="26"/>
  <c r="AV20" i="26"/>
  <c r="AH21" i="18"/>
  <c r="AH22" i="18" s="1"/>
  <c r="AA77" i="18"/>
  <c r="AA78" i="18"/>
  <c r="AJ153" i="18"/>
  <c r="AA76" i="18"/>
  <c r="AJ18" i="18"/>
  <c r="AJ19" i="18" s="1"/>
  <c r="AJ20" i="18" s="1"/>
  <c r="AK13" i="18" a="1"/>
  <c r="AK13" i="18" s="1"/>
  <c r="AK143" i="18"/>
  <c r="AK148" i="18" s="1"/>
  <c r="AK144" i="18"/>
  <c r="AC69" i="18"/>
  <c r="AC70" i="18" s="1"/>
  <c r="AC71" i="18" s="1"/>
  <c r="AC72" i="18" s="1"/>
  <c r="AC73" i="18" s="1"/>
  <c r="AC74" i="18" s="1"/>
  <c r="AC75" i="18" s="1"/>
  <c r="AC83" i="18" s="1" a="1"/>
  <c r="AC83" i="18" s="1"/>
  <c r="AB31" i="18"/>
  <c r="AB32" i="18" s="1"/>
  <c r="AB33" i="18" s="1"/>
  <c r="AB34" i="18" s="1"/>
  <c r="AB35" i="18" s="1"/>
  <c r="AD68" i="18"/>
  <c r="AX18" i="26"/>
  <c r="AX19" i="26" s="1"/>
  <c r="AX20" i="26" s="1"/>
  <c r="AE28" i="18"/>
  <c r="AE29" i="18" s="1"/>
  <c r="AE30" i="18" s="1"/>
  <c r="AT23" i="26"/>
  <c r="AT24" i="26" s="1"/>
  <c r="AO67" i="26"/>
  <c r="AQ66" i="26"/>
  <c r="AQ67" i="26" s="1"/>
  <c r="AQ141" i="26"/>
  <c r="AW22" i="26"/>
  <c r="AI21" i="18"/>
  <c r="AK17" i="18"/>
  <c r="AS27" i="26"/>
  <c r="AG23" i="18"/>
  <c r="AO86" i="26"/>
  <c r="AO132" i="26"/>
  <c r="AY17" i="26"/>
  <c r="AQ122" i="26"/>
  <c r="AQ132" i="26"/>
  <c r="AK3" i="19"/>
  <c r="AK1" i="19" s="1"/>
  <c r="AK3" i="27"/>
  <c r="AK1" i="27" s="1"/>
  <c r="AK358" i="18"/>
  <c r="AP141" i="26"/>
  <c r="AN84" i="26"/>
  <c r="AN85" i="26"/>
  <c r="AX202" i="26"/>
  <c r="AZ5" i="26"/>
  <c r="AZ4" i="26"/>
  <c r="BA1" i="26"/>
  <c r="AZ15" i="26"/>
  <c r="AZ2" i="26"/>
  <c r="AX366" i="26"/>
  <c r="AY362" i="26"/>
  <c r="AY365" i="26"/>
  <c r="AY361" i="26"/>
  <c r="AY363" i="26"/>
  <c r="AY364" i="26"/>
  <c r="AY360" i="26"/>
  <c r="AY11" i="26"/>
  <c r="AY10" i="26"/>
  <c r="AY7" i="26"/>
  <c r="AY8" i="26"/>
  <c r="AY9" i="26" s="1"/>
  <c r="AY88" i="26" s="1"/>
  <c r="AX81" i="26"/>
  <c r="AX346" i="26"/>
  <c r="AY341" i="26"/>
  <c r="AY201" i="26"/>
  <c r="AY203" i="26"/>
  <c r="AY345" i="26"/>
  <c r="AX204" i="26"/>
  <c r="AK342" i="18"/>
  <c r="AK357" i="18"/>
  <c r="AK338" i="18"/>
  <c r="AL5" i="18"/>
  <c r="AL4" i="18"/>
  <c r="AM1" i="18"/>
  <c r="AK8" i="18"/>
  <c r="AK9" i="18" s="1"/>
  <c r="AK361" i="18"/>
  <c r="AK7" i="18"/>
  <c r="AK97" i="18" s="1"/>
  <c r="AK359" i="18"/>
  <c r="AL15" i="18"/>
  <c r="AK10" i="18"/>
  <c r="AK362" i="18"/>
  <c r="AL2" i="18"/>
  <c r="AK11" i="18"/>
  <c r="AL339" i="18"/>
  <c r="AV21" i="26" l="1"/>
  <c r="AV22" i="26" s="1"/>
  <c r="AV23" i="26" s="1"/>
  <c r="AY148" i="26"/>
  <c r="AK145" i="18"/>
  <c r="AY149" i="26"/>
  <c r="AK146" i="18"/>
  <c r="AH23" i="18"/>
  <c r="AH24" i="18" s="1"/>
  <c r="AH25" i="18" s="1"/>
  <c r="AH26" i="18" s="1"/>
  <c r="AH27" i="18" s="1"/>
  <c r="AH28" i="18" s="1"/>
  <c r="AH29" i="18" s="1"/>
  <c r="AH30" i="18" s="1"/>
  <c r="AQ159" i="26"/>
  <c r="AQ160" i="26" s="1"/>
  <c r="AR30" i="26"/>
  <c r="AR31" i="26" s="1"/>
  <c r="AR32" i="26" s="1"/>
  <c r="AR33" i="26" s="1"/>
  <c r="AR34" i="26" s="1"/>
  <c r="AR35" i="26" s="1"/>
  <c r="AR36" i="26" s="1"/>
  <c r="AR37" i="26" s="1"/>
  <c r="AR38" i="26" s="1"/>
  <c r="AR39" i="26" s="1"/>
  <c r="AR40" i="26" s="1"/>
  <c r="AR41" i="26" s="1"/>
  <c r="AR42" i="26" s="1"/>
  <c r="AR43" i="26" s="1"/>
  <c r="AR44" i="26" s="1"/>
  <c r="AR45" i="26" s="1"/>
  <c r="AR46" i="26" s="1"/>
  <c r="AR47" i="26" s="1"/>
  <c r="AR48" i="26" s="1"/>
  <c r="AR49" i="26" s="1"/>
  <c r="AR50" i="26" s="1"/>
  <c r="AR51" i="26" s="1"/>
  <c r="AR52" i="26" s="1"/>
  <c r="AR53" i="26" s="1"/>
  <c r="AR54" i="26" s="1"/>
  <c r="AR55" i="26" s="1"/>
  <c r="AO159" i="26"/>
  <c r="AO160" i="26" s="1"/>
  <c r="AU24" i="26"/>
  <c r="AW23" i="26"/>
  <c r="AW24" i="26" s="1"/>
  <c r="AZ13" i="26" a="1"/>
  <c r="AZ13" i="26" s="1"/>
  <c r="AZ146" i="26"/>
  <c r="AZ147" i="26"/>
  <c r="AY156" i="26"/>
  <c r="AB36" i="18"/>
  <c r="AB37" i="18" s="1"/>
  <c r="AB38" i="18" s="1"/>
  <c r="AB39" i="18" s="1"/>
  <c r="AB40" i="18" s="1"/>
  <c r="AB41" i="18" s="1"/>
  <c r="AB42" i="18" s="1"/>
  <c r="AB43" i="18" s="1"/>
  <c r="AB44" i="18" s="1"/>
  <c r="AB45" i="18" s="1"/>
  <c r="AB46" i="18" s="1"/>
  <c r="AB47" i="18" s="1"/>
  <c r="AB48" i="18" s="1"/>
  <c r="AB49" i="18" s="1"/>
  <c r="AB50" i="18" s="1"/>
  <c r="AB51" i="18" s="1"/>
  <c r="AB52" i="18" s="1"/>
  <c r="AB53" i="18" s="1"/>
  <c r="AB54" i="18" s="1"/>
  <c r="AB55" i="18" s="1"/>
  <c r="AB56" i="18" s="1"/>
  <c r="AB57" i="18" s="1"/>
  <c r="AB58" i="18" s="1"/>
  <c r="AB59" i="18" s="1"/>
  <c r="AB60" i="18" s="1"/>
  <c r="AB61" i="18" s="1"/>
  <c r="AB62" i="18" s="1"/>
  <c r="AB63" i="18" s="1"/>
  <c r="AB64" i="18" s="1"/>
  <c r="AB65" i="18" s="1"/>
  <c r="AB66" i="18" s="1"/>
  <c r="AB67" i="18" s="1"/>
  <c r="AC77" i="18"/>
  <c r="AC78" i="18"/>
  <c r="Z157" i="18"/>
  <c r="AK153" i="18"/>
  <c r="AA147" i="18"/>
  <c r="AA149" i="18" s="1"/>
  <c r="AA150" i="18" s="1"/>
  <c r="AA154" i="18"/>
  <c r="AA156" i="18" s="1"/>
  <c r="AA101" i="18"/>
  <c r="AA100" i="18"/>
  <c r="AK18" i="18"/>
  <c r="AK19" i="18" s="1"/>
  <c r="AC76" i="18"/>
  <c r="AC100" i="18" s="1"/>
  <c r="AD69" i="18"/>
  <c r="AD70" i="18" s="1"/>
  <c r="AD71" i="18" s="1"/>
  <c r="AD72" i="18" s="1"/>
  <c r="AD73" i="18" s="1"/>
  <c r="AD74" i="18" s="1"/>
  <c r="AD75" i="18" s="1"/>
  <c r="AD83" i="18" s="1" a="1"/>
  <c r="AD83" i="18" s="1"/>
  <c r="AF31" i="18"/>
  <c r="AF32" i="18" s="1"/>
  <c r="AF33" i="18" s="1"/>
  <c r="AF34" i="18" s="1"/>
  <c r="AF35" i="18" s="1"/>
  <c r="AF36" i="18" s="1"/>
  <c r="AF37" i="18" s="1"/>
  <c r="AF38" i="18" s="1"/>
  <c r="AF39" i="18" s="1"/>
  <c r="AF40" i="18" s="1"/>
  <c r="AF41" i="18" s="1"/>
  <c r="AF42" i="18" s="1"/>
  <c r="AF43" i="18" s="1"/>
  <c r="AF44" i="18" s="1"/>
  <c r="AF45" i="18" s="1"/>
  <c r="AF46" i="18" s="1"/>
  <c r="AF47" i="18" s="1"/>
  <c r="AF48" i="18" s="1"/>
  <c r="AF49" i="18" s="1"/>
  <c r="AF50" i="18" s="1"/>
  <c r="AF51" i="18" s="1"/>
  <c r="AF52" i="18" s="1"/>
  <c r="AF53" i="18" s="1"/>
  <c r="AF54" i="18" s="1"/>
  <c r="AF55" i="18" s="1"/>
  <c r="AF56" i="18" s="1"/>
  <c r="AF57" i="18" s="1"/>
  <c r="AF58" i="18" s="1"/>
  <c r="AF59" i="18" s="1"/>
  <c r="AF60" i="18" s="1"/>
  <c r="AF61" i="18" s="1"/>
  <c r="AF62" i="18" s="1"/>
  <c r="AF63" i="18" s="1"/>
  <c r="AF64" i="18" s="1"/>
  <c r="AF65" i="18" s="1"/>
  <c r="AF66" i="18" s="1"/>
  <c r="AF67" i="18" s="1"/>
  <c r="AL13" i="18" a="1"/>
  <c r="AL13" i="18" s="1"/>
  <c r="AL143" i="18"/>
  <c r="AL148" i="18" s="1"/>
  <c r="AL144" i="18"/>
  <c r="AE31" i="18"/>
  <c r="AE32" i="18" s="1"/>
  <c r="AE33" i="18" s="1"/>
  <c r="AE34" i="18" s="1"/>
  <c r="AE35" i="18" s="1"/>
  <c r="AE36" i="18" s="1"/>
  <c r="AE37" i="18" s="1"/>
  <c r="AE38" i="18" s="1"/>
  <c r="AE39" i="18" s="1"/>
  <c r="AE40" i="18" s="1"/>
  <c r="AE41" i="18" s="1"/>
  <c r="AE42" i="18" s="1"/>
  <c r="AE43" i="18" s="1"/>
  <c r="AE44" i="18" s="1"/>
  <c r="AE45" i="18" s="1"/>
  <c r="AE46" i="18" s="1"/>
  <c r="AE47" i="18" s="1"/>
  <c r="AE48" i="18" s="1"/>
  <c r="AE49" i="18" s="1"/>
  <c r="AE50" i="18" s="1"/>
  <c r="AE51" i="18" s="1"/>
  <c r="AE52" i="18" s="1"/>
  <c r="AE53" i="18" s="1"/>
  <c r="AE54" i="18" s="1"/>
  <c r="AE55" i="18" s="1"/>
  <c r="AE56" i="18" s="1"/>
  <c r="AE57" i="18" s="1"/>
  <c r="AE58" i="18" s="1"/>
  <c r="AE59" i="18" s="1"/>
  <c r="AE60" i="18" s="1"/>
  <c r="AE61" i="18" s="1"/>
  <c r="AE62" i="18" s="1"/>
  <c r="AE63" i="18" s="1"/>
  <c r="AE64" i="18" s="1"/>
  <c r="AE65" i="18" s="1"/>
  <c r="AE66" i="18" s="1"/>
  <c r="AE67" i="18" s="1"/>
  <c r="AS28" i="26"/>
  <c r="AS29" i="26" s="1"/>
  <c r="AS30" i="26" s="1"/>
  <c r="AS31" i="26" s="1"/>
  <c r="AS32" i="26" s="1"/>
  <c r="AS33" i="26" s="1"/>
  <c r="AS34" i="26" s="1"/>
  <c r="AS35" i="26" s="1"/>
  <c r="AS36" i="26" s="1"/>
  <c r="AS37" i="26" s="1"/>
  <c r="AS38" i="26" s="1"/>
  <c r="AS39" i="26" s="1"/>
  <c r="AS40" i="26" s="1"/>
  <c r="AS41" i="26" s="1"/>
  <c r="AS42" i="26" s="1"/>
  <c r="AS43" i="26" s="1"/>
  <c r="AS44" i="26" s="1"/>
  <c r="AS45" i="26" s="1"/>
  <c r="AS46" i="26" s="1"/>
  <c r="AS47" i="26" s="1"/>
  <c r="AS48" i="26" s="1"/>
  <c r="AS49" i="26" s="1"/>
  <c r="AS50" i="26" s="1"/>
  <c r="AS51" i="26" s="1"/>
  <c r="AS52" i="26" s="1"/>
  <c r="AS53" i="26" s="1"/>
  <c r="AS54" i="26" s="1"/>
  <c r="AS55" i="26" s="1"/>
  <c r="AT25" i="26"/>
  <c r="AT26" i="26" s="1"/>
  <c r="AT27" i="26" s="1"/>
  <c r="AX21" i="26"/>
  <c r="AI22" i="18"/>
  <c r="AJ21" i="18"/>
  <c r="AL17" i="18"/>
  <c r="AY18" i="26"/>
  <c r="AZ17" i="26"/>
  <c r="AG24" i="18"/>
  <c r="AG25" i="18" s="1"/>
  <c r="AL3" i="19"/>
  <c r="AL1" i="19" s="1"/>
  <c r="AL3" i="27"/>
  <c r="AL1" i="27" s="1"/>
  <c r="AP67" i="26"/>
  <c r="AY204" i="26"/>
  <c r="AY202" i="26"/>
  <c r="AG87" i="26"/>
  <c r="AG138" i="26" s="1"/>
  <c r="AO56" i="26"/>
  <c r="AO87" i="26"/>
  <c r="AO138" i="26" s="1"/>
  <c r="AO128" i="26"/>
  <c r="AP56" i="26"/>
  <c r="AY81" i="26"/>
  <c r="BB1" i="26"/>
  <c r="BA5" i="26"/>
  <c r="BA4" i="26"/>
  <c r="BA15" i="26"/>
  <c r="BA2" i="26"/>
  <c r="AZ341" i="26"/>
  <c r="AZ201" i="26"/>
  <c r="AZ345" i="26"/>
  <c r="AZ203" i="26"/>
  <c r="AP87" i="26"/>
  <c r="AP138" i="26" s="1"/>
  <c r="AZ365" i="26"/>
  <c r="AZ361" i="26"/>
  <c r="AZ362" i="26"/>
  <c r="AZ363" i="26"/>
  <c r="AZ364" i="26"/>
  <c r="AZ360" i="26"/>
  <c r="AZ8" i="26"/>
  <c r="AZ9" i="26" s="1"/>
  <c r="AZ88" i="26" s="1"/>
  <c r="AZ11" i="26"/>
  <c r="AZ10" i="26"/>
  <c r="AZ7" i="26"/>
  <c r="AY366" i="26"/>
  <c r="AY346" i="26"/>
  <c r="AM15" i="18"/>
  <c r="AM2" i="18"/>
  <c r="AM4" i="18"/>
  <c r="AL358" i="18"/>
  <c r="AM5" i="18"/>
  <c r="AL8" i="18"/>
  <c r="AL9" i="18" s="1"/>
  <c r="AN1" i="18"/>
  <c r="AL357" i="18"/>
  <c r="AL359" i="18"/>
  <c r="AL11" i="18"/>
  <c r="AL361" i="18"/>
  <c r="AL7" i="18"/>
  <c r="AL97" i="18" s="1"/>
  <c r="AL362" i="18"/>
  <c r="AL342" i="18"/>
  <c r="AL338" i="18"/>
  <c r="AL10" i="18"/>
  <c r="AM339" i="18"/>
  <c r="AS64" i="26" l="1"/>
  <c r="AS63" i="26" a="1"/>
  <c r="AS63" i="26" s="1"/>
  <c r="AR63" i="26" a="1"/>
  <c r="AR63" i="26" s="1"/>
  <c r="AR64" i="26"/>
  <c r="AX22" i="26"/>
  <c r="AL145" i="18"/>
  <c r="AZ149" i="26"/>
  <c r="AZ148" i="26"/>
  <c r="AH31" i="18"/>
  <c r="AH32" i="18" s="1"/>
  <c r="AH33" i="18" s="1"/>
  <c r="AH34" i="18" s="1"/>
  <c r="AH35" i="18" s="1"/>
  <c r="AH36" i="18" s="1"/>
  <c r="AH37" i="18" s="1"/>
  <c r="AH38" i="18" s="1"/>
  <c r="AH39" i="18" s="1"/>
  <c r="AH40" i="18" s="1"/>
  <c r="AH41" i="18" s="1"/>
  <c r="AH42" i="18" s="1"/>
  <c r="AH43" i="18" s="1"/>
  <c r="AH44" i="18" s="1"/>
  <c r="AH45" i="18" s="1"/>
  <c r="AH46" i="18" s="1"/>
  <c r="AH47" i="18" s="1"/>
  <c r="AH48" i="18" s="1"/>
  <c r="AH49" i="18" s="1"/>
  <c r="AH50" i="18" s="1"/>
  <c r="AH51" i="18" s="1"/>
  <c r="AH52" i="18" s="1"/>
  <c r="AH53" i="18" s="1"/>
  <c r="AH54" i="18" s="1"/>
  <c r="AH55" i="18" s="1"/>
  <c r="AH56" i="18" s="1"/>
  <c r="AH57" i="18" s="1"/>
  <c r="AH58" i="18" s="1"/>
  <c r="AH59" i="18" s="1"/>
  <c r="AH60" i="18" s="1"/>
  <c r="AH61" i="18" s="1"/>
  <c r="AH62" i="18" s="1"/>
  <c r="AH63" i="18" s="1"/>
  <c r="AH64" i="18" s="1"/>
  <c r="AH65" i="18" s="1"/>
  <c r="AH66" i="18" s="1"/>
  <c r="AH67" i="18" s="1"/>
  <c r="AH68" i="18" s="1"/>
  <c r="AL146" i="18"/>
  <c r="AW25" i="26"/>
  <c r="AW26" i="26" s="1"/>
  <c r="AB68" i="18"/>
  <c r="AB69" i="18" s="1"/>
  <c r="AB70" i="18" s="1"/>
  <c r="AB71" i="18" s="1"/>
  <c r="AB72" i="18" s="1"/>
  <c r="AB73" i="18" s="1"/>
  <c r="AB74" i="18" s="1"/>
  <c r="AB75" i="18" s="1"/>
  <c r="AR59" i="26"/>
  <c r="AR60" i="26"/>
  <c r="AR58" i="26"/>
  <c r="AR57" i="26"/>
  <c r="AZ18" i="26"/>
  <c r="AZ19" i="26" s="1"/>
  <c r="AU25" i="26"/>
  <c r="AU26" i="26" s="1"/>
  <c r="BA13" i="26" a="1"/>
  <c r="BA13" i="26" s="1"/>
  <c r="BA146" i="26"/>
  <c r="BA147" i="26"/>
  <c r="AS65" i="26"/>
  <c r="AS66" i="26" s="1"/>
  <c r="AS60" i="26"/>
  <c r="AS59" i="26"/>
  <c r="AS57" i="26"/>
  <c r="AS58" i="26"/>
  <c r="AZ156" i="26"/>
  <c r="AA157" i="18"/>
  <c r="AC101" i="18"/>
  <c r="AL153" i="18"/>
  <c r="AC147" i="18"/>
  <c r="AC149" i="18" s="1"/>
  <c r="AC150" i="18" s="1"/>
  <c r="AC154" i="18"/>
  <c r="AC156" i="18" s="1"/>
  <c r="AJ22" i="18"/>
  <c r="AJ23" i="18" s="1"/>
  <c r="AD77" i="18"/>
  <c r="AD78" i="18"/>
  <c r="AL18" i="18"/>
  <c r="AL19" i="18" s="1"/>
  <c r="AD76" i="18"/>
  <c r="AD101" i="18" s="1"/>
  <c r="AF68" i="18"/>
  <c r="AF69" i="18" s="1"/>
  <c r="AF70" i="18" s="1"/>
  <c r="AF71" i="18" s="1"/>
  <c r="AF72" i="18" s="1"/>
  <c r="AF73" i="18" s="1"/>
  <c r="AF74" i="18" s="1"/>
  <c r="AF75" i="18" s="1"/>
  <c r="AF83" i="18" s="1" a="1"/>
  <c r="AF83" i="18" s="1"/>
  <c r="AE68" i="18"/>
  <c r="AM13" i="18" a="1"/>
  <c r="AM13" i="18" s="1"/>
  <c r="AM144" i="18"/>
  <c r="AM143" i="18"/>
  <c r="AM148" i="18" s="1"/>
  <c r="AT28" i="26"/>
  <c r="AT29" i="26" s="1"/>
  <c r="AT30" i="26" s="1"/>
  <c r="AT31" i="26" s="1"/>
  <c r="AG26" i="18"/>
  <c r="AG27" i="18" s="1"/>
  <c r="AG28" i="18" s="1"/>
  <c r="AG29" i="18" s="1"/>
  <c r="AG30" i="18" s="1"/>
  <c r="AS122" i="26"/>
  <c r="AI23" i="18"/>
  <c r="AY19" i="26"/>
  <c r="AR65" i="26"/>
  <c r="AM17" i="18"/>
  <c r="AK20" i="18"/>
  <c r="AV24" i="26"/>
  <c r="BA17" i="26"/>
  <c r="AP122" i="26"/>
  <c r="AP132" i="26"/>
  <c r="AM3" i="19"/>
  <c r="AM1" i="19" s="1"/>
  <c r="AM3" i="27"/>
  <c r="AM1" i="27" s="1"/>
  <c r="AM361" i="18"/>
  <c r="AM342" i="18"/>
  <c r="AZ204" i="26"/>
  <c r="AP128" i="26"/>
  <c r="AM338" i="18"/>
  <c r="AP85" i="26"/>
  <c r="AP84" i="26"/>
  <c r="AO85" i="26"/>
  <c r="AO84" i="26"/>
  <c r="AM10" i="18"/>
  <c r="AM359" i="18"/>
  <c r="AM7" i="18"/>
  <c r="AM97" i="18" s="1"/>
  <c r="AM11" i="18"/>
  <c r="AM358" i="18"/>
  <c r="AG56" i="26"/>
  <c r="AG128" i="26"/>
  <c r="AR87" i="26"/>
  <c r="AR138" i="26" s="1"/>
  <c r="AM362" i="18"/>
  <c r="AR56" i="26"/>
  <c r="AZ81" i="26"/>
  <c r="AZ202" i="26"/>
  <c r="BA365" i="26"/>
  <c r="BA360" i="26"/>
  <c r="BA363" i="26"/>
  <c r="BA362" i="26"/>
  <c r="BA364" i="26"/>
  <c r="BA361" i="26"/>
  <c r="BA10" i="26"/>
  <c r="BA8" i="26"/>
  <c r="BA9" i="26" s="1"/>
  <c r="BA88" i="26" s="1"/>
  <c r="BA11" i="26"/>
  <c r="BA7" i="26"/>
  <c r="BA201" i="26"/>
  <c r="BA345" i="26"/>
  <c r="BA203" i="26"/>
  <c r="BA341" i="26"/>
  <c r="AZ346" i="26"/>
  <c r="AZ366" i="26"/>
  <c r="BB5" i="26"/>
  <c r="BB4" i="26"/>
  <c r="BC1" i="26"/>
  <c r="BB15" i="26"/>
  <c r="BB2" i="26"/>
  <c r="AM357" i="18"/>
  <c r="AM8" i="18"/>
  <c r="AM9" i="18" s="1"/>
  <c r="AO1" i="18"/>
  <c r="AN5" i="18"/>
  <c r="AN4" i="18"/>
  <c r="AN2" i="18"/>
  <c r="AN15" i="18"/>
  <c r="AN339" i="18"/>
  <c r="AX23" i="26" l="1"/>
  <c r="AB76" i="18"/>
  <c r="AB100" i="18" s="1"/>
  <c r="AB83" i="18" a="1"/>
  <c r="AB83" i="18" s="1"/>
  <c r="BA148" i="26"/>
  <c r="AM145" i="18"/>
  <c r="BA149" i="26"/>
  <c r="AM146" i="18"/>
  <c r="AU27" i="26"/>
  <c r="AU28" i="26" s="1"/>
  <c r="AU29" i="26" s="1"/>
  <c r="AU30" i="26" s="1"/>
  <c r="AU31" i="26" s="1"/>
  <c r="AB78" i="18"/>
  <c r="AB147" i="18" s="1"/>
  <c r="AB149" i="18" s="1"/>
  <c r="AB77" i="18"/>
  <c r="AJ24" i="18"/>
  <c r="AJ25" i="18" s="1"/>
  <c r="AS141" i="26"/>
  <c r="AR158" i="26"/>
  <c r="AR151" i="26"/>
  <c r="BA18" i="26"/>
  <c r="BA19" i="26" s="1"/>
  <c r="BA20" i="26" s="1"/>
  <c r="AY20" i="26"/>
  <c r="AX24" i="26"/>
  <c r="AX25" i="26" s="1"/>
  <c r="BA156" i="26"/>
  <c r="AS151" i="26"/>
  <c r="AS158" i="26"/>
  <c r="BB13" i="26" a="1"/>
  <c r="BB13" i="26" s="1"/>
  <c r="BB147" i="26"/>
  <c r="BB146" i="26"/>
  <c r="AW27" i="26"/>
  <c r="AW28" i="26" s="1"/>
  <c r="AW29" i="26" s="1"/>
  <c r="AW30" i="26" s="1"/>
  <c r="AW31" i="26" s="1"/>
  <c r="AW32" i="26" s="1"/>
  <c r="AW33" i="26" s="1"/>
  <c r="AW34" i="26" s="1"/>
  <c r="AW35" i="26" s="1"/>
  <c r="AW36" i="26" s="1"/>
  <c r="AW37" i="26" s="1"/>
  <c r="AW38" i="26" s="1"/>
  <c r="AW39" i="26" s="1"/>
  <c r="AW40" i="26" s="1"/>
  <c r="AW41" i="26" s="1"/>
  <c r="AW42" i="26" s="1"/>
  <c r="AW43" i="26" s="1"/>
  <c r="AW44" i="26" s="1"/>
  <c r="AW45" i="26" s="1"/>
  <c r="AW46" i="26" s="1"/>
  <c r="AW47" i="26" s="1"/>
  <c r="AW48" i="26" s="1"/>
  <c r="AW49" i="26" s="1"/>
  <c r="AW50" i="26" s="1"/>
  <c r="AW51" i="26" s="1"/>
  <c r="AW52" i="26" s="1"/>
  <c r="AW53" i="26" s="1"/>
  <c r="AW54" i="26" s="1"/>
  <c r="AW55" i="26" s="1"/>
  <c r="AL20" i="18"/>
  <c r="AL21" i="18" s="1"/>
  <c r="AD100" i="18"/>
  <c r="AM153" i="18"/>
  <c r="AH69" i="18"/>
  <c r="AD147" i="18"/>
  <c r="AD149" i="18" s="1"/>
  <c r="AD150" i="18" s="1"/>
  <c r="AD154" i="18"/>
  <c r="AD156" i="18" s="1"/>
  <c r="AF77" i="18"/>
  <c r="AF78" i="18"/>
  <c r="AB101" i="18"/>
  <c r="AN13" i="18" a="1"/>
  <c r="AN13" i="18" s="1"/>
  <c r="AN144" i="18"/>
  <c r="AN143" i="18"/>
  <c r="AN148" i="18" s="1"/>
  <c r="AG31" i="18"/>
  <c r="AG32" i="18" s="1"/>
  <c r="AG33" i="18" s="1"/>
  <c r="AG34" i="18" s="1"/>
  <c r="AG35" i="18" s="1"/>
  <c r="AG36" i="18" s="1"/>
  <c r="AG37" i="18" s="1"/>
  <c r="AG38" i="18" s="1"/>
  <c r="AG39" i="18" s="1"/>
  <c r="AG40" i="18" s="1"/>
  <c r="AG41" i="18" s="1"/>
  <c r="AG42" i="18" s="1"/>
  <c r="AG43" i="18" s="1"/>
  <c r="AG44" i="18" s="1"/>
  <c r="AG45" i="18" s="1"/>
  <c r="AG46" i="18" s="1"/>
  <c r="AG47" i="18" s="1"/>
  <c r="AG48" i="18" s="1"/>
  <c r="AG49" i="18" s="1"/>
  <c r="AG50" i="18" s="1"/>
  <c r="AG51" i="18" s="1"/>
  <c r="AG52" i="18" s="1"/>
  <c r="AG53" i="18" s="1"/>
  <c r="AG54" i="18" s="1"/>
  <c r="AG55" i="18" s="1"/>
  <c r="AG56" i="18" s="1"/>
  <c r="AG57" i="18" s="1"/>
  <c r="AG58" i="18" s="1"/>
  <c r="AG59" i="18" s="1"/>
  <c r="AG60" i="18" s="1"/>
  <c r="AG61" i="18" s="1"/>
  <c r="AG62" i="18" s="1"/>
  <c r="AG63" i="18" s="1"/>
  <c r="AG64" i="18" s="1"/>
  <c r="AG65" i="18" s="1"/>
  <c r="AG66" i="18" s="1"/>
  <c r="AG67" i="18" s="1"/>
  <c r="AE69" i="18"/>
  <c r="AE70" i="18" s="1"/>
  <c r="AE71" i="18" s="1"/>
  <c r="AE72" i="18" s="1"/>
  <c r="AE73" i="18" s="1"/>
  <c r="AE74" i="18" s="1"/>
  <c r="AE75" i="18" s="1"/>
  <c r="AE83" i="18" s="1" a="1"/>
  <c r="AE83" i="18" s="1"/>
  <c r="AT32" i="26"/>
  <c r="AT33" i="26" s="1"/>
  <c r="AI24" i="18"/>
  <c r="AS67" i="26"/>
  <c r="AS86" i="26"/>
  <c r="AS132" i="26"/>
  <c r="AR86" i="26"/>
  <c r="AR128" i="26" s="1"/>
  <c r="AR132" i="26"/>
  <c r="AR66" i="26"/>
  <c r="AR67" i="26" s="1"/>
  <c r="AR141" i="26"/>
  <c r="AM18" i="18"/>
  <c r="AR122" i="26"/>
  <c r="AV25" i="26"/>
  <c r="AK21" i="18"/>
  <c r="AN17" i="18"/>
  <c r="BB17" i="26"/>
  <c r="AZ20" i="26"/>
  <c r="AN3" i="19"/>
  <c r="AN1" i="19" s="1"/>
  <c r="AN3" i="27"/>
  <c r="AN1" i="27" s="1"/>
  <c r="AN357" i="18"/>
  <c r="AR84" i="26"/>
  <c r="AR85" i="26"/>
  <c r="AG85" i="26"/>
  <c r="AG84" i="26"/>
  <c r="BA202" i="26"/>
  <c r="AO4" i="18"/>
  <c r="BD1" i="26"/>
  <c r="BC5" i="26"/>
  <c r="BC4" i="26"/>
  <c r="BC2" i="26"/>
  <c r="BC15" i="26"/>
  <c r="BA346" i="26"/>
  <c r="BA204" i="26"/>
  <c r="BA366" i="26"/>
  <c r="BB365" i="26"/>
  <c r="BB362" i="26"/>
  <c r="BB364" i="26"/>
  <c r="BB363" i="26"/>
  <c r="BB360" i="26"/>
  <c r="BB361" i="26"/>
  <c r="BB8" i="26"/>
  <c r="BB9" i="26" s="1"/>
  <c r="BB88" i="26" s="1"/>
  <c r="BB7" i="26"/>
  <c r="BB11" i="26"/>
  <c r="BB10" i="26"/>
  <c r="BA81" i="26"/>
  <c r="BB203" i="26"/>
  <c r="BB345" i="26"/>
  <c r="BB201" i="26"/>
  <c r="BB341" i="26"/>
  <c r="AO5" i="18"/>
  <c r="AP1" i="18"/>
  <c r="AO15" i="18"/>
  <c r="AO2" i="18"/>
  <c r="AN8" i="18"/>
  <c r="AN9" i="18" s="1"/>
  <c r="AN7" i="18"/>
  <c r="AN97" i="18" s="1"/>
  <c r="AN10" i="18"/>
  <c r="AN358" i="18"/>
  <c r="AN359" i="18"/>
  <c r="AN11" i="18"/>
  <c r="AN361" i="18"/>
  <c r="AN342" i="18"/>
  <c r="AN362" i="18"/>
  <c r="AN338" i="18"/>
  <c r="AO339" i="18"/>
  <c r="AW64" i="26" l="1"/>
  <c r="AW63" i="26" a="1"/>
  <c r="AW63" i="26" s="1"/>
  <c r="BB148" i="26"/>
  <c r="AN145" i="18"/>
  <c r="AU32" i="26"/>
  <c r="AU33" i="26" s="1"/>
  <c r="AU34" i="26" s="1"/>
  <c r="AU35" i="26" s="1"/>
  <c r="AU36" i="26" s="1"/>
  <c r="AU37" i="26" s="1"/>
  <c r="AU38" i="26" s="1"/>
  <c r="AU39" i="26" s="1"/>
  <c r="AU40" i="26" s="1"/>
  <c r="AU41" i="26" s="1"/>
  <c r="AU42" i="26" s="1"/>
  <c r="AU43" i="26" s="1"/>
  <c r="AU44" i="26" s="1"/>
  <c r="AU45" i="26" s="1"/>
  <c r="AU46" i="26" s="1"/>
  <c r="AU47" i="26" s="1"/>
  <c r="AU48" i="26" s="1"/>
  <c r="AU49" i="26" s="1"/>
  <c r="AU50" i="26" s="1"/>
  <c r="AU51" i="26" s="1"/>
  <c r="AU52" i="26" s="1"/>
  <c r="AU53" i="26" s="1"/>
  <c r="AU54" i="26" s="1"/>
  <c r="AU55" i="26" s="1"/>
  <c r="AB154" i="18"/>
  <c r="AB156" i="18" s="1"/>
  <c r="AB157" i="18" s="1"/>
  <c r="AL22" i="18"/>
  <c r="AL23" i="18" s="1"/>
  <c r="AL24" i="18" s="1"/>
  <c r="BB149" i="26"/>
  <c r="AN146" i="18"/>
  <c r="AB150" i="18"/>
  <c r="AX26" i="26"/>
  <c r="AX27" i="26" s="1"/>
  <c r="AR159" i="26"/>
  <c r="AR160" i="26" s="1"/>
  <c r="AS159" i="26"/>
  <c r="AS160" i="26" s="1"/>
  <c r="AJ26" i="18"/>
  <c r="AJ27" i="18" s="1"/>
  <c r="AJ28" i="18" s="1"/>
  <c r="AJ29" i="18" s="1"/>
  <c r="AJ30" i="18" s="1"/>
  <c r="BB18" i="26"/>
  <c r="AW59" i="26"/>
  <c r="AW65" i="26"/>
  <c r="AW66" i="26" s="1"/>
  <c r="AW58" i="26"/>
  <c r="AW60" i="26"/>
  <c r="BB156" i="26"/>
  <c r="BC13" i="26" a="1"/>
  <c r="BC13" i="26" s="1"/>
  <c r="BC146" i="26"/>
  <c r="BC147" i="26"/>
  <c r="AW86" i="26"/>
  <c r="AY21" i="26"/>
  <c r="AY22" i="26" s="1"/>
  <c r="AW57" i="26"/>
  <c r="AN153" i="18"/>
  <c r="AC157" i="18"/>
  <c r="AF147" i="18"/>
  <c r="AF149" i="18" s="1"/>
  <c r="AF150" i="18" s="1"/>
  <c r="AF154" i="18"/>
  <c r="AF156" i="18" s="1"/>
  <c r="AH70" i="18"/>
  <c r="AE78" i="18"/>
  <c r="AE77" i="18"/>
  <c r="AN18" i="18"/>
  <c r="AN19" i="18" s="1"/>
  <c r="AE76" i="18"/>
  <c r="AE100" i="18" s="1"/>
  <c r="AG68" i="18"/>
  <c r="AG69" i="18" s="1"/>
  <c r="AG70" i="18" s="1"/>
  <c r="AG71" i="18" s="1"/>
  <c r="AG72" i="18" s="1"/>
  <c r="AG73" i="18" s="1"/>
  <c r="AG74" i="18" s="1"/>
  <c r="AG75" i="18" s="1"/>
  <c r="AG83" i="18" s="1" a="1"/>
  <c r="AG83" i="18" s="1"/>
  <c r="AO13" i="18" a="1"/>
  <c r="AO13" i="18" s="1"/>
  <c r="AO143" i="18"/>
  <c r="AO148" i="18" s="1"/>
  <c r="AO144" i="18"/>
  <c r="AM19" i="18"/>
  <c r="AT34" i="26"/>
  <c r="AT35" i="26" s="1"/>
  <c r="AT36" i="26" s="1"/>
  <c r="AT37" i="26" s="1"/>
  <c r="AT38" i="26" s="1"/>
  <c r="AT39" i="26" s="1"/>
  <c r="AT40" i="26" s="1"/>
  <c r="AT41" i="26" s="1"/>
  <c r="AT42" i="26" s="1"/>
  <c r="AT43" i="26" s="1"/>
  <c r="AT44" i="26" s="1"/>
  <c r="AT45" i="26" s="1"/>
  <c r="AT46" i="26" s="1"/>
  <c r="AT47" i="26" s="1"/>
  <c r="AT48" i="26" s="1"/>
  <c r="AT49" i="26" s="1"/>
  <c r="AT50" i="26" s="1"/>
  <c r="AT51" i="26" s="1"/>
  <c r="AT52" i="26" s="1"/>
  <c r="AT53" i="26" s="1"/>
  <c r="AT54" i="26" s="1"/>
  <c r="AT55" i="26" s="1"/>
  <c r="AI25" i="18"/>
  <c r="AI26" i="18" s="1"/>
  <c r="AO17" i="18"/>
  <c r="BC17" i="26"/>
  <c r="AZ21" i="26"/>
  <c r="AV26" i="26"/>
  <c r="AV27" i="26" s="1"/>
  <c r="AV28" i="26" s="1"/>
  <c r="AV29" i="26" s="1"/>
  <c r="AV30" i="26" s="1"/>
  <c r="AV31" i="26" s="1"/>
  <c r="AV32" i="26" s="1"/>
  <c r="AV33" i="26" s="1"/>
  <c r="AV34" i="26" s="1"/>
  <c r="AV35" i="26" s="1"/>
  <c r="AV36" i="26" s="1"/>
  <c r="AV37" i="26" s="1"/>
  <c r="AV38" i="26" s="1"/>
  <c r="AV39" i="26" s="1"/>
  <c r="AV40" i="26" s="1"/>
  <c r="AV41" i="26" s="1"/>
  <c r="AV42" i="26" s="1"/>
  <c r="AV43" i="26" s="1"/>
  <c r="AV44" i="26" s="1"/>
  <c r="AV45" i="26" s="1"/>
  <c r="AV46" i="26" s="1"/>
  <c r="AV47" i="26" s="1"/>
  <c r="AV48" i="26" s="1"/>
  <c r="AV49" i="26" s="1"/>
  <c r="AV50" i="26" s="1"/>
  <c r="AV51" i="26" s="1"/>
  <c r="AV52" i="26" s="1"/>
  <c r="AV53" i="26" s="1"/>
  <c r="AV54" i="26" s="1"/>
  <c r="AV55" i="26" s="1"/>
  <c r="AK22" i="18"/>
  <c r="BA21" i="26"/>
  <c r="BA22" i="26" s="1"/>
  <c r="AO3" i="19"/>
  <c r="AO1" i="19" s="1"/>
  <c r="AO3" i="27"/>
  <c r="AO1" i="27" s="1"/>
  <c r="AO7" i="18"/>
  <c r="AO97" i="18" s="1"/>
  <c r="AO359" i="18"/>
  <c r="AQ1" i="18"/>
  <c r="AP15" i="18"/>
  <c r="AF76" i="18"/>
  <c r="AP5" i="18"/>
  <c r="AS56" i="26"/>
  <c r="AS87" i="26"/>
  <c r="AS138" i="26" s="1"/>
  <c r="AS128" i="26"/>
  <c r="BB346" i="26"/>
  <c r="BC345" i="26"/>
  <c r="BC203" i="26"/>
  <c r="BC201" i="26"/>
  <c r="BC341" i="26"/>
  <c r="BB202" i="26"/>
  <c r="BB204" i="26"/>
  <c r="BC364" i="26"/>
  <c r="BC362" i="26"/>
  <c r="BC363" i="26"/>
  <c r="BC365" i="26"/>
  <c r="BC360" i="26"/>
  <c r="BC361" i="26"/>
  <c r="BC7" i="26"/>
  <c r="BC8" i="26"/>
  <c r="BC9" i="26" s="1"/>
  <c r="BC88" i="26" s="1"/>
  <c r="BC11" i="26"/>
  <c r="BC10" i="26"/>
  <c r="BB366" i="26"/>
  <c r="BE1" i="26"/>
  <c r="BD5" i="26"/>
  <c r="BD4" i="26"/>
  <c r="BD15" i="26"/>
  <c r="BD2" i="26"/>
  <c r="BB81" i="26"/>
  <c r="AO358" i="18"/>
  <c r="AP4" i="18"/>
  <c r="AO357" i="18"/>
  <c r="AO342" i="18"/>
  <c r="AO338" i="18"/>
  <c r="AP2" i="18"/>
  <c r="AO11" i="18"/>
  <c r="AO10" i="18"/>
  <c r="AO361" i="18"/>
  <c r="AO8" i="18"/>
  <c r="AO9" i="18" s="1"/>
  <c r="AO362" i="18"/>
  <c r="AP339" i="18"/>
  <c r="AU65" i="26" l="1"/>
  <c r="AU66" i="26" s="1"/>
  <c r="AU57" i="26"/>
  <c r="AT64" i="26"/>
  <c r="AT63" i="26" a="1"/>
  <c r="AT63" i="26" s="1"/>
  <c r="AT122" i="26" s="1"/>
  <c r="BB19" i="26"/>
  <c r="BB20" i="26" s="1"/>
  <c r="BB21" i="26" s="1"/>
  <c r="AU64" i="26"/>
  <c r="AU86" i="26" s="1"/>
  <c r="AU63" i="26" a="1"/>
  <c r="AU63" i="26" s="1"/>
  <c r="AV64" i="26"/>
  <c r="AV63" i="26" a="1"/>
  <c r="AV63" i="26" s="1"/>
  <c r="AV122" i="26" s="1"/>
  <c r="BC148" i="26"/>
  <c r="AU59" i="26"/>
  <c r="AU158" i="26" s="1"/>
  <c r="AO145" i="18"/>
  <c r="AU58" i="26"/>
  <c r="AU60" i="26"/>
  <c r="BC149" i="26"/>
  <c r="AO146" i="18"/>
  <c r="AJ31" i="18"/>
  <c r="AJ32" i="18" s="1"/>
  <c r="AJ33" i="18" s="1"/>
  <c r="AJ34" i="18" s="1"/>
  <c r="AJ35" i="18" s="1"/>
  <c r="AJ36" i="18" s="1"/>
  <c r="AJ37" i="18" s="1"/>
  <c r="AJ38" i="18" s="1"/>
  <c r="AJ39" i="18" s="1"/>
  <c r="AJ40" i="18" s="1"/>
  <c r="AJ41" i="18" s="1"/>
  <c r="AJ42" i="18" s="1"/>
  <c r="AJ43" i="18" s="1"/>
  <c r="AJ44" i="18" s="1"/>
  <c r="AJ45" i="18" s="1"/>
  <c r="AJ46" i="18" s="1"/>
  <c r="AJ47" i="18" s="1"/>
  <c r="AJ48" i="18" s="1"/>
  <c r="AJ49" i="18" s="1"/>
  <c r="AJ50" i="18" s="1"/>
  <c r="AJ51" i="18" s="1"/>
  <c r="AJ52" i="18" s="1"/>
  <c r="AJ53" i="18" s="1"/>
  <c r="AJ54" i="18" s="1"/>
  <c r="AJ55" i="18" s="1"/>
  <c r="AJ56" i="18" s="1"/>
  <c r="AJ57" i="18" s="1"/>
  <c r="AJ58" i="18" s="1"/>
  <c r="AJ59" i="18" s="1"/>
  <c r="AJ60" i="18" s="1"/>
  <c r="AJ61" i="18" s="1"/>
  <c r="AJ62" i="18" s="1"/>
  <c r="AJ63" i="18" s="1"/>
  <c r="AJ64" i="18" s="1"/>
  <c r="AJ65" i="18" s="1"/>
  <c r="AW151" i="26"/>
  <c r="AW158" i="26"/>
  <c r="AV59" i="26"/>
  <c r="AV58" i="26"/>
  <c r="AV60" i="26"/>
  <c r="AV57" i="26"/>
  <c r="BC156" i="26"/>
  <c r="BD13" i="26" a="1"/>
  <c r="BD13" i="26" s="1"/>
  <c r="BD146" i="26"/>
  <c r="BD147" i="26"/>
  <c r="AT65" i="26"/>
  <c r="AT141" i="26" s="1"/>
  <c r="AT59" i="26"/>
  <c r="AT58" i="26"/>
  <c r="AT60" i="26"/>
  <c r="AT57" i="26"/>
  <c r="AD157" i="18"/>
  <c r="AF157" i="18"/>
  <c r="AL25" i="18"/>
  <c r="AL26" i="18" s="1"/>
  <c r="AL27" i="18" s="1"/>
  <c r="AL28" i="18" s="1"/>
  <c r="AL29" i="18" s="1"/>
  <c r="AL30" i="18" s="1"/>
  <c r="AM20" i="18"/>
  <c r="AM21" i="18" s="1"/>
  <c r="AM22" i="18" s="1"/>
  <c r="AM23" i="18" s="1"/>
  <c r="AO153" i="18"/>
  <c r="AH71" i="18"/>
  <c r="AG78" i="18"/>
  <c r="AG77" i="18"/>
  <c r="AE147" i="18"/>
  <c r="AE149" i="18" s="1"/>
  <c r="AE150" i="18" s="1"/>
  <c r="AE154" i="18"/>
  <c r="AE156" i="18" s="1"/>
  <c r="AE101" i="18"/>
  <c r="AG76" i="18"/>
  <c r="AO18" i="18"/>
  <c r="AP13" i="18" a="1"/>
  <c r="AP13" i="18" s="1"/>
  <c r="AP144" i="18"/>
  <c r="AP143" i="18"/>
  <c r="AP148" i="18" s="1"/>
  <c r="AN20" i="18"/>
  <c r="AI27" i="18"/>
  <c r="AI28" i="18" s="1"/>
  <c r="AI29" i="18" s="1"/>
  <c r="AI30" i="18" s="1"/>
  <c r="AV65" i="26"/>
  <c r="BA23" i="26"/>
  <c r="AY23" i="26"/>
  <c r="BC18" i="26"/>
  <c r="AP17" i="18"/>
  <c r="AK23" i="18"/>
  <c r="AK24" i="18" s="1"/>
  <c r="AK25" i="18" s="1"/>
  <c r="AZ22" i="26"/>
  <c r="BD17" i="26"/>
  <c r="AX28" i="26"/>
  <c r="AP3" i="19"/>
  <c r="AP1" i="19" s="1"/>
  <c r="AP3" i="27"/>
  <c r="AP1" i="27" s="1"/>
  <c r="AQ5" i="18"/>
  <c r="AU141" i="26"/>
  <c r="AS85" i="26"/>
  <c r="AS84" i="26"/>
  <c r="AF100" i="18"/>
  <c r="AF101" i="18"/>
  <c r="AP342" i="18"/>
  <c r="AP361" i="18"/>
  <c r="AR1" i="18"/>
  <c r="AP338" i="18"/>
  <c r="AQ4" i="18"/>
  <c r="AQ2" i="18"/>
  <c r="AQ15" i="18"/>
  <c r="BC202" i="26"/>
  <c r="BC204" i="26"/>
  <c r="AT56" i="26"/>
  <c r="AT87" i="26"/>
  <c r="AT138" i="26" s="1"/>
  <c r="BD364" i="26"/>
  <c r="BD363" i="26"/>
  <c r="BD361" i="26"/>
  <c r="BD360" i="26"/>
  <c r="BD365" i="26"/>
  <c r="BD362" i="26"/>
  <c r="BD11" i="26"/>
  <c r="BD10" i="26"/>
  <c r="BD8" i="26"/>
  <c r="BD9" i="26" s="1"/>
  <c r="BD88" i="26" s="1"/>
  <c r="BD7" i="26"/>
  <c r="BD341" i="26"/>
  <c r="BD203" i="26"/>
  <c r="BD201" i="26"/>
  <c r="BD345" i="26"/>
  <c r="BF1" i="26"/>
  <c r="BE5" i="26"/>
  <c r="BE4" i="26"/>
  <c r="BE2" i="26"/>
  <c r="BE15" i="26"/>
  <c r="BC346" i="26"/>
  <c r="BC366" i="26"/>
  <c r="BC81" i="26"/>
  <c r="AP10" i="18"/>
  <c r="AP7" i="18"/>
  <c r="AP97" i="18" s="1"/>
  <c r="AP11" i="18"/>
  <c r="AP362" i="18"/>
  <c r="AP358" i="18"/>
  <c r="AP357" i="18"/>
  <c r="AP8" i="18"/>
  <c r="AP9" i="18" s="1"/>
  <c r="AP359" i="18"/>
  <c r="AQ339" i="18"/>
  <c r="AU151" i="26" l="1"/>
  <c r="BD148" i="26"/>
  <c r="AP145" i="18"/>
  <c r="AP146" i="18"/>
  <c r="BD149" i="26"/>
  <c r="AU159" i="26"/>
  <c r="AU160" i="26" s="1"/>
  <c r="AW159" i="26"/>
  <c r="AW160" i="26" s="1"/>
  <c r="AT151" i="26"/>
  <c r="AT158" i="26"/>
  <c r="AT66" i="26"/>
  <c r="AT67" i="26" s="1"/>
  <c r="AV151" i="26"/>
  <c r="AV158" i="26"/>
  <c r="BA24" i="26"/>
  <c r="BA25" i="26" s="1"/>
  <c r="BD156" i="26"/>
  <c r="BD18" i="26"/>
  <c r="BD19" i="26" s="1"/>
  <c r="BD20" i="26" s="1"/>
  <c r="BE13" i="26" a="1"/>
  <c r="BE13" i="26" s="1"/>
  <c r="BE147" i="26"/>
  <c r="BE146" i="26"/>
  <c r="AH72" i="18"/>
  <c r="AH73" i="18" s="1"/>
  <c r="AH74" i="18" s="1"/>
  <c r="AH75" i="18" s="1"/>
  <c r="AH83" i="18" s="1" a="1"/>
  <c r="AH83" i="18" s="1"/>
  <c r="AN21" i="18"/>
  <c r="AN22" i="18" s="1"/>
  <c r="AN23" i="18" s="1"/>
  <c r="AN24" i="18" s="1"/>
  <c r="AN25" i="18" s="1"/>
  <c r="AO19" i="18"/>
  <c r="AO20" i="18" s="1"/>
  <c r="AG147" i="18"/>
  <c r="AG149" i="18" s="1"/>
  <c r="AG150" i="18" s="1"/>
  <c r="AG154" i="18"/>
  <c r="AG156" i="18" s="1"/>
  <c r="AJ66" i="18"/>
  <c r="AJ67" i="18" s="1"/>
  <c r="AP153" i="18"/>
  <c r="AG101" i="18"/>
  <c r="AG100" i="18"/>
  <c r="AL31" i="18"/>
  <c r="AL32" i="18" s="1"/>
  <c r="AL33" i="18" s="1"/>
  <c r="AL34" i="18" s="1"/>
  <c r="AL35" i="18" s="1"/>
  <c r="AL36" i="18" s="1"/>
  <c r="AL37" i="18" s="1"/>
  <c r="AL38" i="18" s="1"/>
  <c r="AL39" i="18" s="1"/>
  <c r="AL40" i="18" s="1"/>
  <c r="AL41" i="18" s="1"/>
  <c r="AL42" i="18" s="1"/>
  <c r="AL43" i="18" s="1"/>
  <c r="AL44" i="18" s="1"/>
  <c r="AL45" i="18" s="1"/>
  <c r="AL46" i="18" s="1"/>
  <c r="AL47" i="18" s="1"/>
  <c r="AL48" i="18" s="1"/>
  <c r="AL49" i="18" s="1"/>
  <c r="AL50" i="18" s="1"/>
  <c r="AL51" i="18" s="1"/>
  <c r="AL52" i="18" s="1"/>
  <c r="AL53" i="18" s="1"/>
  <c r="AL54" i="18" s="1"/>
  <c r="AL55" i="18" s="1"/>
  <c r="AL56" i="18" s="1"/>
  <c r="AL57" i="18" s="1"/>
  <c r="AL58" i="18" s="1"/>
  <c r="AL59" i="18" s="1"/>
  <c r="AL60" i="18" s="1"/>
  <c r="AL61" i="18" s="1"/>
  <c r="AL62" i="18" s="1"/>
  <c r="AL63" i="18" s="1"/>
  <c r="AL64" i="18" s="1"/>
  <c r="AL65" i="18" s="1"/>
  <c r="AL66" i="18" s="1"/>
  <c r="AL67" i="18" s="1"/>
  <c r="AQ13" i="18" a="1"/>
  <c r="AQ13" i="18" s="1"/>
  <c r="AQ144" i="18"/>
  <c r="AQ143" i="18"/>
  <c r="AQ148" i="18" s="1"/>
  <c r="AI31" i="18"/>
  <c r="AI32" i="18" s="1"/>
  <c r="AI33" i="18" s="1"/>
  <c r="AI34" i="18" s="1"/>
  <c r="AI35" i="18" s="1"/>
  <c r="AI36" i="18" s="1"/>
  <c r="AI37" i="18" s="1"/>
  <c r="AI38" i="18" s="1"/>
  <c r="AI39" i="18" s="1"/>
  <c r="AI40" i="18" s="1"/>
  <c r="AI41" i="18" s="1"/>
  <c r="AI42" i="18" s="1"/>
  <c r="AI43" i="18" s="1"/>
  <c r="AI44" i="18" s="1"/>
  <c r="AI45" i="18" s="1"/>
  <c r="AI46" i="18" s="1"/>
  <c r="AI47" i="18" s="1"/>
  <c r="AI48" i="18" s="1"/>
  <c r="AI49" i="18" s="1"/>
  <c r="AI50" i="18" s="1"/>
  <c r="AI51" i="18" s="1"/>
  <c r="AI52" i="18" s="1"/>
  <c r="AI53" i="18" s="1"/>
  <c r="AI54" i="18" s="1"/>
  <c r="AI55" i="18" s="1"/>
  <c r="AI56" i="18" s="1"/>
  <c r="AI57" i="18" s="1"/>
  <c r="AI58" i="18" s="1"/>
  <c r="AI59" i="18" s="1"/>
  <c r="AI60" i="18" s="1"/>
  <c r="AI61" i="18" s="1"/>
  <c r="AI62" i="18" s="1"/>
  <c r="AI63" i="18" s="1"/>
  <c r="AI64" i="18" s="1"/>
  <c r="AI65" i="18" s="1"/>
  <c r="AI66" i="18" s="1"/>
  <c r="AI67" i="18" s="1"/>
  <c r="AT132" i="26"/>
  <c r="AM24" i="18"/>
  <c r="AM25" i="18" s="1"/>
  <c r="AM26" i="18" s="1"/>
  <c r="AT86" i="26"/>
  <c r="AT128" i="26" s="1"/>
  <c r="AP18" i="18"/>
  <c r="AP19" i="18" s="1"/>
  <c r="AP20" i="18" s="1"/>
  <c r="BE17" i="26"/>
  <c r="AQ17" i="18"/>
  <c r="BB22" i="26"/>
  <c r="AY24" i="26"/>
  <c r="AK26" i="18"/>
  <c r="AK27" i="18" s="1"/>
  <c r="AK28" i="18" s="1"/>
  <c r="AK29" i="18" s="1"/>
  <c r="AK30" i="18" s="1"/>
  <c r="AZ23" i="26"/>
  <c r="AX29" i="26"/>
  <c r="AX30" i="26" s="1"/>
  <c r="AX31" i="26" s="1"/>
  <c r="AX32" i="26" s="1"/>
  <c r="AX33" i="26" s="1"/>
  <c r="AX34" i="26" s="1"/>
  <c r="AX35" i="26" s="1"/>
  <c r="AX36" i="26" s="1"/>
  <c r="AX37" i="26" s="1"/>
  <c r="AX38" i="26" s="1"/>
  <c r="AX39" i="26" s="1"/>
  <c r="AX40" i="26" s="1"/>
  <c r="AX41" i="26" s="1"/>
  <c r="AX42" i="26" s="1"/>
  <c r="AX43" i="26" s="1"/>
  <c r="AX44" i="26" s="1"/>
  <c r="AX45" i="26" s="1"/>
  <c r="AX46" i="26" s="1"/>
  <c r="AX47" i="26" s="1"/>
  <c r="AX48" i="26" s="1"/>
  <c r="AX49" i="26" s="1"/>
  <c r="AX50" i="26" s="1"/>
  <c r="AX51" i="26" s="1"/>
  <c r="AX52" i="26" s="1"/>
  <c r="AX53" i="26" s="1"/>
  <c r="AX54" i="26" s="1"/>
  <c r="AX55" i="26" s="1"/>
  <c r="BC19" i="26"/>
  <c r="AV86" i="26"/>
  <c r="AV128" i="26" s="1"/>
  <c r="AV132" i="26"/>
  <c r="AV66" i="26"/>
  <c r="AV67" i="26" s="1"/>
  <c r="AV141" i="26"/>
  <c r="AQ3" i="19"/>
  <c r="AQ1" i="19" s="1"/>
  <c r="AQ3" i="27"/>
  <c r="AQ1" i="27" s="1"/>
  <c r="AQ357" i="18"/>
  <c r="AR2" i="18"/>
  <c r="AR4" i="18"/>
  <c r="AR15" i="18"/>
  <c r="AS1" i="18"/>
  <c r="AR5" i="18"/>
  <c r="AU87" i="26"/>
  <c r="AU138" i="26" s="1"/>
  <c r="AT84" i="26"/>
  <c r="AT85" i="26"/>
  <c r="AU67" i="26"/>
  <c r="AQ8" i="18"/>
  <c r="AQ9" i="18" s="1"/>
  <c r="AQ338" i="18"/>
  <c r="AQ11" i="18"/>
  <c r="AQ358" i="18"/>
  <c r="AQ10" i="18"/>
  <c r="AQ361" i="18"/>
  <c r="AQ359" i="18"/>
  <c r="AQ362" i="18"/>
  <c r="AQ342" i="18"/>
  <c r="AQ7" i="18"/>
  <c r="AQ97" i="18" s="1"/>
  <c r="BD202" i="26"/>
  <c r="AU56" i="26"/>
  <c r="AV56" i="26"/>
  <c r="AV87" i="26"/>
  <c r="AV138" i="26" s="1"/>
  <c r="BE364" i="26"/>
  <c r="BE363" i="26"/>
  <c r="BE362" i="26"/>
  <c r="BE361" i="26"/>
  <c r="BE360" i="26"/>
  <c r="BE365" i="26"/>
  <c r="BE7" i="26"/>
  <c r="BE10" i="26"/>
  <c r="BE11" i="26"/>
  <c r="BE8" i="26"/>
  <c r="BE9" i="26" s="1"/>
  <c r="BE88" i="26" s="1"/>
  <c r="BD81" i="26"/>
  <c r="BF5" i="26"/>
  <c r="BG1" i="26"/>
  <c r="BF4" i="26"/>
  <c r="BF2" i="26"/>
  <c r="BF15" i="26"/>
  <c r="BD346" i="26"/>
  <c r="BD366" i="26"/>
  <c r="BE345" i="26"/>
  <c r="BE341" i="26"/>
  <c r="BE201" i="26"/>
  <c r="BE203" i="26"/>
  <c r="BD204" i="26"/>
  <c r="AR339" i="18"/>
  <c r="AX64" i="26" l="1"/>
  <c r="AX63" i="26" a="1"/>
  <c r="AX63" i="26" s="1"/>
  <c r="AQ145" i="18"/>
  <c r="BE148" i="26"/>
  <c r="BE149" i="26"/>
  <c r="AQ146" i="18"/>
  <c r="AV159" i="26"/>
  <c r="AV160" i="26" s="1"/>
  <c r="AT159" i="26"/>
  <c r="AT160" i="26" s="1"/>
  <c r="AX60" i="26"/>
  <c r="AX58" i="26"/>
  <c r="AX57" i="26"/>
  <c r="AX59" i="26"/>
  <c r="BA26" i="26"/>
  <c r="BA27" i="26" s="1"/>
  <c r="BA28" i="26" s="1"/>
  <c r="BA29" i="26" s="1"/>
  <c r="BA30" i="26" s="1"/>
  <c r="BA31" i="26" s="1"/>
  <c r="BA32" i="26" s="1"/>
  <c r="BA33" i="26" s="1"/>
  <c r="BA34" i="26" s="1"/>
  <c r="BA35" i="26" s="1"/>
  <c r="BA36" i="26" s="1"/>
  <c r="BA37" i="26" s="1"/>
  <c r="BA38" i="26" s="1"/>
  <c r="BA39" i="26" s="1"/>
  <c r="BA40" i="26" s="1"/>
  <c r="BA41" i="26" s="1"/>
  <c r="BA42" i="26" s="1"/>
  <c r="BA43" i="26" s="1"/>
  <c r="BA44" i="26" s="1"/>
  <c r="BA45" i="26" s="1"/>
  <c r="BA46" i="26" s="1"/>
  <c r="BA47" i="26" s="1"/>
  <c r="BA48" i="26" s="1"/>
  <c r="BA49" i="26" s="1"/>
  <c r="BA50" i="26" s="1"/>
  <c r="BA51" i="26" s="1"/>
  <c r="BA52" i="26" s="1"/>
  <c r="BA53" i="26" s="1"/>
  <c r="BA54" i="26" s="1"/>
  <c r="BA55" i="26" s="1"/>
  <c r="BB23" i="26"/>
  <c r="BF13" i="26" a="1"/>
  <c r="BF13" i="26" s="1"/>
  <c r="BF146" i="26"/>
  <c r="BF147" i="26"/>
  <c r="BE156" i="26"/>
  <c r="BC20" i="26"/>
  <c r="BC21" i="26" s="1"/>
  <c r="BE18" i="26"/>
  <c r="BE19" i="26" s="1"/>
  <c r="AJ68" i="18"/>
  <c r="AJ69" i="18" s="1"/>
  <c r="AJ70" i="18" s="1"/>
  <c r="AJ71" i="18" s="1"/>
  <c r="AJ72" i="18" s="1"/>
  <c r="AJ73" i="18" s="1"/>
  <c r="AJ74" i="18" s="1"/>
  <c r="AJ75" i="18" s="1"/>
  <c r="AJ83" i="18" s="1" a="1"/>
  <c r="AJ83" i="18" s="1"/>
  <c r="AH76" i="18"/>
  <c r="AQ153" i="18"/>
  <c r="AE157" i="18"/>
  <c r="AH78" i="18"/>
  <c r="AH77" i="18"/>
  <c r="AR13" i="18" a="1"/>
  <c r="AR13" i="18" s="1"/>
  <c r="AR144" i="18"/>
  <c r="AR143" i="18"/>
  <c r="AR148" i="18" s="1"/>
  <c r="AI68" i="18"/>
  <c r="AI69" i="18" s="1"/>
  <c r="AI70" i="18" s="1"/>
  <c r="AI71" i="18" s="1"/>
  <c r="AI72" i="18" s="1"/>
  <c r="AI73" i="18" s="1"/>
  <c r="AI74" i="18" s="1"/>
  <c r="AI75" i="18" s="1"/>
  <c r="AI83" i="18" s="1" a="1"/>
  <c r="AI83" i="18" s="1"/>
  <c r="AK31" i="18"/>
  <c r="AK32" i="18" s="1"/>
  <c r="AK33" i="18" s="1"/>
  <c r="AK34" i="18" s="1"/>
  <c r="AK35" i="18" s="1"/>
  <c r="AK36" i="18" s="1"/>
  <c r="AK37" i="18" s="1"/>
  <c r="AK38" i="18" s="1"/>
  <c r="AK39" i="18" s="1"/>
  <c r="AK40" i="18" s="1"/>
  <c r="AK41" i="18" s="1"/>
  <c r="AK42" i="18" s="1"/>
  <c r="AK43" i="18" s="1"/>
  <c r="AK44" i="18" s="1"/>
  <c r="AK45" i="18" s="1"/>
  <c r="AK46" i="18" s="1"/>
  <c r="AK47" i="18" s="1"/>
  <c r="AK48" i="18" s="1"/>
  <c r="AK49" i="18" s="1"/>
  <c r="AK50" i="18" s="1"/>
  <c r="AK51" i="18" s="1"/>
  <c r="AK52" i="18" s="1"/>
  <c r="AK53" i="18" s="1"/>
  <c r="AK54" i="18" s="1"/>
  <c r="AK55" i="18" s="1"/>
  <c r="AK56" i="18" s="1"/>
  <c r="AK57" i="18" s="1"/>
  <c r="AK58" i="18" s="1"/>
  <c r="AK59" i="18" s="1"/>
  <c r="AK60" i="18" s="1"/>
  <c r="AK61" i="18" s="1"/>
  <c r="AK62" i="18" s="1"/>
  <c r="AK63" i="18" s="1"/>
  <c r="AK64" i="18" s="1"/>
  <c r="AK65" i="18" s="1"/>
  <c r="AK66" i="18" s="1"/>
  <c r="AK67" i="18" s="1"/>
  <c r="AM27" i="18"/>
  <c r="AM28" i="18" s="1"/>
  <c r="AM29" i="18" s="1"/>
  <c r="AM30" i="18" s="1"/>
  <c r="AL68" i="18"/>
  <c r="AO21" i="18"/>
  <c r="AO22" i="18" s="1"/>
  <c r="AP21" i="18"/>
  <c r="AX65" i="26"/>
  <c r="AX66" i="26" s="1"/>
  <c r="AX86" i="26"/>
  <c r="AN26" i="18"/>
  <c r="AN27" i="18" s="1"/>
  <c r="AN28" i="18" s="1"/>
  <c r="AN29" i="18" s="1"/>
  <c r="AN30" i="18" s="1"/>
  <c r="AY25" i="26"/>
  <c r="AY26" i="26" s="1"/>
  <c r="AY27" i="26" s="1"/>
  <c r="AY28" i="26" s="1"/>
  <c r="AY29" i="26" s="1"/>
  <c r="AY30" i="26" s="1"/>
  <c r="AY31" i="26" s="1"/>
  <c r="AY32" i="26" s="1"/>
  <c r="AY33" i="26" s="1"/>
  <c r="AY34" i="26" s="1"/>
  <c r="AY35" i="26" s="1"/>
  <c r="AY36" i="26" s="1"/>
  <c r="AY37" i="26" s="1"/>
  <c r="AY38" i="26" s="1"/>
  <c r="AY39" i="26" s="1"/>
  <c r="AY40" i="26" s="1"/>
  <c r="AY41" i="26" s="1"/>
  <c r="AY42" i="26" s="1"/>
  <c r="AY43" i="26" s="1"/>
  <c r="AY44" i="26" s="1"/>
  <c r="AY45" i="26" s="1"/>
  <c r="AY46" i="26" s="1"/>
  <c r="AY47" i="26" s="1"/>
  <c r="AY48" i="26" s="1"/>
  <c r="AY49" i="26" s="1"/>
  <c r="AY50" i="26" s="1"/>
  <c r="AY51" i="26" s="1"/>
  <c r="AY52" i="26" s="1"/>
  <c r="AY53" i="26" s="1"/>
  <c r="AY54" i="26" s="1"/>
  <c r="AY55" i="26" s="1"/>
  <c r="BD21" i="26"/>
  <c r="AQ18" i="18"/>
  <c r="AQ19" i="18" s="1"/>
  <c r="AZ24" i="26"/>
  <c r="AZ25" i="26" s="1"/>
  <c r="AZ26" i="26" s="1"/>
  <c r="AZ27" i="26" s="1"/>
  <c r="AZ28" i="26" s="1"/>
  <c r="AZ29" i="26" s="1"/>
  <c r="AZ30" i="26" s="1"/>
  <c r="AZ31" i="26" s="1"/>
  <c r="AZ32" i="26" s="1"/>
  <c r="AZ33" i="26" s="1"/>
  <c r="AZ34" i="26" s="1"/>
  <c r="AZ35" i="26" s="1"/>
  <c r="AZ36" i="26" s="1"/>
  <c r="AZ37" i="26" s="1"/>
  <c r="AZ38" i="26" s="1"/>
  <c r="AZ39" i="26" s="1"/>
  <c r="AZ40" i="26" s="1"/>
  <c r="AZ41" i="26" s="1"/>
  <c r="AZ42" i="26" s="1"/>
  <c r="AZ43" i="26" s="1"/>
  <c r="AZ44" i="26" s="1"/>
  <c r="AZ45" i="26" s="1"/>
  <c r="AZ46" i="26" s="1"/>
  <c r="AZ47" i="26" s="1"/>
  <c r="AZ48" i="26" s="1"/>
  <c r="AZ49" i="26" s="1"/>
  <c r="AZ50" i="26" s="1"/>
  <c r="AZ51" i="26" s="1"/>
  <c r="AZ52" i="26" s="1"/>
  <c r="AZ53" i="26" s="1"/>
  <c r="AZ54" i="26" s="1"/>
  <c r="AZ55" i="26" s="1"/>
  <c r="BF17" i="26"/>
  <c r="AR17" i="18"/>
  <c r="AU122" i="26"/>
  <c r="AU132" i="26"/>
  <c r="AR359" i="18"/>
  <c r="AR3" i="19"/>
  <c r="AR1" i="19" s="1"/>
  <c r="AR3" i="27"/>
  <c r="AR1" i="27" s="1"/>
  <c r="AR11" i="18"/>
  <c r="AR362" i="18"/>
  <c r="AR8" i="18"/>
  <c r="AR9" i="18" s="1"/>
  <c r="AR7" i="18"/>
  <c r="AR97" i="18" s="1"/>
  <c r="AR10" i="18"/>
  <c r="AR358" i="18"/>
  <c r="AR357" i="18"/>
  <c r="AR361" i="18"/>
  <c r="AR342" i="18"/>
  <c r="AS2" i="18"/>
  <c r="AS15" i="18"/>
  <c r="AS4" i="18"/>
  <c r="AT1" i="18"/>
  <c r="AR338" i="18"/>
  <c r="AS5" i="18"/>
  <c r="AV85" i="26"/>
  <c r="AV84" i="26"/>
  <c r="AU128" i="26"/>
  <c r="AU85" i="26"/>
  <c r="AU84" i="26"/>
  <c r="BE202" i="26"/>
  <c r="BE204" i="26"/>
  <c r="BE81" i="26"/>
  <c r="BE366" i="26"/>
  <c r="BH1" i="26"/>
  <c r="BG5" i="26"/>
  <c r="BG4" i="26"/>
  <c r="BG2" i="26"/>
  <c r="BG15" i="26"/>
  <c r="BF341" i="26"/>
  <c r="BF203" i="26"/>
  <c r="BF345" i="26"/>
  <c r="BF201" i="26"/>
  <c r="BF363" i="26"/>
  <c r="BF362" i="26"/>
  <c r="BF361" i="26"/>
  <c r="BF364" i="26"/>
  <c r="BF360" i="26"/>
  <c r="BF365" i="26"/>
  <c r="BF11" i="26"/>
  <c r="BF7" i="26"/>
  <c r="BF10" i="26"/>
  <c r="BF8" i="26"/>
  <c r="BF9" i="26" s="1"/>
  <c r="BF88" i="26" s="1"/>
  <c r="BE346" i="26"/>
  <c r="AS339" i="18"/>
  <c r="BA64" i="26" l="1"/>
  <c r="BA63" i="26" a="1"/>
  <c r="BA63" i="26" s="1"/>
  <c r="BD22" i="26"/>
  <c r="AZ64" i="26"/>
  <c r="AZ86" i="26" s="1"/>
  <c r="AZ63" i="26" a="1"/>
  <c r="AZ63" i="26" s="1"/>
  <c r="BF148" i="26"/>
  <c r="AY63" i="26" a="1"/>
  <c r="AY63" i="26" s="1"/>
  <c r="AY64" i="26"/>
  <c r="AR145" i="18"/>
  <c r="BF149" i="26"/>
  <c r="AR146" i="18"/>
  <c r="BA65" i="26"/>
  <c r="BA66" i="26" s="1"/>
  <c r="BA57" i="26"/>
  <c r="BF18" i="26"/>
  <c r="BF19" i="26" s="1"/>
  <c r="BG13" i="26" a="1"/>
  <c r="BG13" i="26" s="1"/>
  <c r="BG146" i="26"/>
  <c r="BG147" i="26"/>
  <c r="BF156" i="26"/>
  <c r="AX158" i="26"/>
  <c r="AX151" i="26"/>
  <c r="BB24" i="26"/>
  <c r="AY57" i="26"/>
  <c r="AY59" i="26"/>
  <c r="AY60" i="26"/>
  <c r="AY58" i="26"/>
  <c r="AZ58" i="26"/>
  <c r="AZ59" i="26"/>
  <c r="AZ57" i="26"/>
  <c r="BA59" i="26"/>
  <c r="BA60" i="26"/>
  <c r="BA58" i="26"/>
  <c r="BA86" i="26"/>
  <c r="AZ60" i="26"/>
  <c r="AJ77" i="18"/>
  <c r="AJ78" i="18"/>
  <c r="AJ147" i="18" s="1"/>
  <c r="AJ149" i="18" s="1"/>
  <c r="AJ76" i="18"/>
  <c r="AR153" i="18"/>
  <c r="AG157" i="18"/>
  <c r="AH101" i="18"/>
  <c r="AH100" i="18"/>
  <c r="AP22" i="18"/>
  <c r="AP23" i="18" s="1"/>
  <c r="AH147" i="18"/>
  <c r="AH149" i="18" s="1"/>
  <c r="AH150" i="18" s="1"/>
  <c r="AH154" i="18"/>
  <c r="AH156" i="18" s="1"/>
  <c r="AI77" i="18"/>
  <c r="AI78" i="18"/>
  <c r="AR18" i="18"/>
  <c r="AR19" i="18" s="1"/>
  <c r="AL69" i="18"/>
  <c r="AL70" i="18" s="1"/>
  <c r="AL71" i="18" s="1"/>
  <c r="AL72" i="18" s="1"/>
  <c r="AL73" i="18" s="1"/>
  <c r="AL74" i="18" s="1"/>
  <c r="AL75" i="18" s="1"/>
  <c r="AL83" i="18" s="1" a="1"/>
  <c r="AL83" i="18" s="1"/>
  <c r="AM31" i="18"/>
  <c r="AM32" i="18" s="1"/>
  <c r="AM33" i="18" s="1"/>
  <c r="AM34" i="18" s="1"/>
  <c r="AM35" i="18" s="1"/>
  <c r="AM36" i="18" s="1"/>
  <c r="AM37" i="18" s="1"/>
  <c r="AM38" i="18" s="1"/>
  <c r="AM39" i="18" s="1"/>
  <c r="AM40" i="18" s="1"/>
  <c r="AM41" i="18" s="1"/>
  <c r="AM42" i="18" s="1"/>
  <c r="AM43" i="18" s="1"/>
  <c r="AM44" i="18" s="1"/>
  <c r="AM45" i="18" s="1"/>
  <c r="AM46" i="18" s="1"/>
  <c r="AM47" i="18" s="1"/>
  <c r="AM48" i="18" s="1"/>
  <c r="AM49" i="18" s="1"/>
  <c r="AM50" i="18" s="1"/>
  <c r="AM51" i="18" s="1"/>
  <c r="AM52" i="18" s="1"/>
  <c r="AM53" i="18" s="1"/>
  <c r="AM54" i="18" s="1"/>
  <c r="AM55" i="18" s="1"/>
  <c r="AM56" i="18" s="1"/>
  <c r="AM57" i="18" s="1"/>
  <c r="AM58" i="18" s="1"/>
  <c r="AM59" i="18" s="1"/>
  <c r="AM60" i="18" s="1"/>
  <c r="AM61" i="18" s="1"/>
  <c r="AM62" i="18" s="1"/>
  <c r="AM63" i="18" s="1"/>
  <c r="AM64" i="18" s="1"/>
  <c r="AM65" i="18" s="1"/>
  <c r="AM66" i="18" s="1"/>
  <c r="AM67" i="18" s="1"/>
  <c r="AK68" i="18"/>
  <c r="AI76" i="18"/>
  <c r="AN31" i="18"/>
  <c r="AN32" i="18" s="1"/>
  <c r="AN33" i="18" s="1"/>
  <c r="AN34" i="18" s="1"/>
  <c r="AN35" i="18" s="1"/>
  <c r="AN36" i="18" s="1"/>
  <c r="AN37" i="18" s="1"/>
  <c r="AN38" i="18" s="1"/>
  <c r="AN39" i="18" s="1"/>
  <c r="AN40" i="18" s="1"/>
  <c r="AN41" i="18" s="1"/>
  <c r="AN42" i="18" s="1"/>
  <c r="AN43" i="18" s="1"/>
  <c r="AS13" i="18" a="1"/>
  <c r="AS13" i="18" s="1"/>
  <c r="AS143" i="18"/>
  <c r="AS148" i="18" s="1"/>
  <c r="AS144" i="18"/>
  <c r="AO23" i="18"/>
  <c r="AY65" i="26"/>
  <c r="AZ65" i="26"/>
  <c r="BG17" i="26"/>
  <c r="BE20" i="26"/>
  <c r="AS17" i="18"/>
  <c r="AQ20" i="18"/>
  <c r="BC22" i="26"/>
  <c r="BD23" i="26"/>
  <c r="AS3" i="19"/>
  <c r="AS1" i="19" s="1"/>
  <c r="AS3" i="27"/>
  <c r="AS1" i="27" s="1"/>
  <c r="AS361" i="18"/>
  <c r="AS362" i="18"/>
  <c r="AS357" i="18"/>
  <c r="AS358" i="18"/>
  <c r="AS8" i="18"/>
  <c r="AS9" i="18" s="1"/>
  <c r="AS10" i="18"/>
  <c r="AS7" i="18"/>
  <c r="AS97" i="18" s="1"/>
  <c r="AT5" i="18"/>
  <c r="AS342" i="18"/>
  <c r="AS359" i="18"/>
  <c r="AS338" i="18"/>
  <c r="AT2" i="18"/>
  <c r="AT4" i="18"/>
  <c r="AU1" i="18"/>
  <c r="AS11" i="18"/>
  <c r="AT15" i="18"/>
  <c r="BF204" i="26"/>
  <c r="AY56" i="26"/>
  <c r="AY87" i="26"/>
  <c r="AY138" i="26" s="1"/>
  <c r="BG362" i="26"/>
  <c r="BG361" i="26"/>
  <c r="BG365" i="26"/>
  <c r="BG363" i="26"/>
  <c r="BG364" i="26"/>
  <c r="BG360" i="26"/>
  <c r="BG11" i="26"/>
  <c r="BG10" i="26"/>
  <c r="BG8" i="26"/>
  <c r="BG9" i="26" s="1"/>
  <c r="BG88" i="26" s="1"/>
  <c r="BG7" i="26"/>
  <c r="BF81" i="26"/>
  <c r="BF346" i="26"/>
  <c r="BF366" i="26"/>
  <c r="BF202" i="26"/>
  <c r="BI1" i="26"/>
  <c r="BH5" i="26"/>
  <c r="BH4" i="26"/>
  <c r="BH15" i="26"/>
  <c r="BH2" i="26"/>
  <c r="BG201" i="26"/>
  <c r="BG345" i="26"/>
  <c r="BG203" i="26"/>
  <c r="BG341" i="26"/>
  <c r="AT339" i="18"/>
  <c r="BG148" i="26" l="1"/>
  <c r="AS146" i="18"/>
  <c r="AS145" i="18"/>
  <c r="AL76" i="18"/>
  <c r="AL100" i="18" s="1"/>
  <c r="BG149" i="26"/>
  <c r="AX159" i="26"/>
  <c r="AX160" i="26" s="1"/>
  <c r="BA141" i="26"/>
  <c r="AJ150" i="18"/>
  <c r="BE21" i="26"/>
  <c r="BE22" i="26" s="1"/>
  <c r="BB25" i="26"/>
  <c r="BH13" i="26" a="1"/>
  <c r="BH13" i="26" s="1"/>
  <c r="BH146" i="26"/>
  <c r="BH147" i="26"/>
  <c r="AZ151" i="26"/>
  <c r="AZ158" i="26"/>
  <c r="BG18" i="26"/>
  <c r="AY158" i="26"/>
  <c r="AY151" i="26"/>
  <c r="BG156" i="26"/>
  <c r="BA151" i="26"/>
  <c r="BA158" i="26"/>
  <c r="AJ154" i="18"/>
  <c r="AJ156" i="18" s="1"/>
  <c r="AJ100" i="18"/>
  <c r="AJ101" i="18"/>
  <c r="AP24" i="18"/>
  <c r="AP25" i="18" s="1"/>
  <c r="AI147" i="18"/>
  <c r="AI149" i="18" s="1"/>
  <c r="AI150" i="18" s="1"/>
  <c r="AI154" i="18"/>
  <c r="AI156" i="18" s="1"/>
  <c r="AS153" i="18"/>
  <c r="AL77" i="18"/>
  <c r="AL78" i="18"/>
  <c r="AK69" i="18"/>
  <c r="AK70" i="18" s="1"/>
  <c r="AK71" i="18" s="1"/>
  <c r="AK72" i="18" s="1"/>
  <c r="AK73" i="18" s="1"/>
  <c r="AK74" i="18" s="1"/>
  <c r="AK75" i="18" s="1"/>
  <c r="AK83" i="18" s="1" a="1"/>
  <c r="AK83" i="18" s="1"/>
  <c r="AT13" i="18" a="1"/>
  <c r="AT13" i="18" s="1"/>
  <c r="AT143" i="18"/>
  <c r="AT148" i="18" s="1"/>
  <c r="AT144" i="18"/>
  <c r="AM68" i="18"/>
  <c r="AN44" i="18"/>
  <c r="AN45" i="18" s="1"/>
  <c r="AN46" i="18" s="1"/>
  <c r="AN47" i="18" s="1"/>
  <c r="AN48" i="18" s="1"/>
  <c r="AN49" i="18" s="1"/>
  <c r="AN50" i="18" s="1"/>
  <c r="AN51" i="18" s="1"/>
  <c r="AN52" i="18" s="1"/>
  <c r="AN53" i="18" s="1"/>
  <c r="AN54" i="18" s="1"/>
  <c r="AN55" i="18" s="1"/>
  <c r="AN56" i="18" s="1"/>
  <c r="AN57" i="18" s="1"/>
  <c r="AN58" i="18" s="1"/>
  <c r="AN59" i="18" s="1"/>
  <c r="AN60" i="18" s="1"/>
  <c r="AN61" i="18" s="1"/>
  <c r="AN62" i="18" s="1"/>
  <c r="AN63" i="18" s="1"/>
  <c r="AN64" i="18" s="1"/>
  <c r="AN65" i="18" s="1"/>
  <c r="AN66" i="18" s="1"/>
  <c r="AN67" i="18" s="1"/>
  <c r="AI101" i="18"/>
  <c r="AI100" i="18"/>
  <c r="AO24" i="18"/>
  <c r="AR20" i="18"/>
  <c r="BH17" i="26"/>
  <c r="AT17" i="18"/>
  <c r="AZ66" i="26"/>
  <c r="AZ67" i="26" s="1"/>
  <c r="AZ141" i="26"/>
  <c r="AY86" i="26"/>
  <c r="AY128" i="26" s="1"/>
  <c r="AY132" i="26"/>
  <c r="AY122" i="26"/>
  <c r="AS18" i="18"/>
  <c r="AY66" i="26"/>
  <c r="AY67" i="26" s="1"/>
  <c r="AY141" i="26"/>
  <c r="BD24" i="26"/>
  <c r="AQ21" i="18"/>
  <c r="BC23" i="26"/>
  <c r="BF20" i="26"/>
  <c r="AZ122" i="26"/>
  <c r="AZ132" i="26"/>
  <c r="AT3" i="19"/>
  <c r="AT1" i="19" s="1"/>
  <c r="AT3" i="27"/>
  <c r="AT1" i="27" s="1"/>
  <c r="AT359" i="18"/>
  <c r="AX67" i="26"/>
  <c r="AX141" i="26"/>
  <c r="AX56" i="26"/>
  <c r="AX84" i="26" s="1"/>
  <c r="AX87" i="26"/>
  <c r="AX138" i="26" s="1"/>
  <c r="AU5" i="18"/>
  <c r="AV1" i="18"/>
  <c r="AU4" i="18"/>
  <c r="AT338" i="18"/>
  <c r="AU2" i="18"/>
  <c r="AT358" i="18"/>
  <c r="AT357" i="18"/>
  <c r="AT7" i="18"/>
  <c r="AT97" i="18" s="1"/>
  <c r="AT8" i="18"/>
  <c r="AT9" i="18" s="1"/>
  <c r="AT361" i="18"/>
  <c r="AT10" i="18"/>
  <c r="AT362" i="18"/>
  <c r="AT342" i="18"/>
  <c r="AU15" i="18"/>
  <c r="AT11" i="18"/>
  <c r="AY85" i="26"/>
  <c r="AY84" i="26"/>
  <c r="AX132" i="26"/>
  <c r="BA67" i="26"/>
  <c r="BG204" i="26"/>
  <c r="BG202" i="26"/>
  <c r="BG346" i="26"/>
  <c r="BH365" i="26"/>
  <c r="BH361" i="26"/>
  <c r="BH362" i="26"/>
  <c r="BH364" i="26"/>
  <c r="BH363" i="26"/>
  <c r="BH360" i="26"/>
  <c r="BH8" i="26"/>
  <c r="BH9" i="26" s="1"/>
  <c r="BH88" i="26" s="1"/>
  <c r="BH11" i="26"/>
  <c r="BH10" i="26"/>
  <c r="BH7" i="26"/>
  <c r="BG366" i="26"/>
  <c r="BH341" i="26"/>
  <c r="BH201" i="26"/>
  <c r="BH345" i="26"/>
  <c r="BH203" i="26"/>
  <c r="BG81" i="26"/>
  <c r="BJ1" i="26"/>
  <c r="BI5" i="26"/>
  <c r="BI4" i="26"/>
  <c r="BI15" i="26"/>
  <c r="BI2" i="26"/>
  <c r="AU339" i="18"/>
  <c r="BD25" i="26" l="1"/>
  <c r="BD26" i="26" s="1"/>
  <c r="BD27" i="26" s="1"/>
  <c r="BD28" i="26" s="1"/>
  <c r="BH148" i="26"/>
  <c r="AL101" i="18"/>
  <c r="AT145" i="18"/>
  <c r="BH149" i="26"/>
  <c r="AT146" i="18"/>
  <c r="BA159" i="26"/>
  <c r="BA160" i="26" s="1"/>
  <c r="AZ159" i="26"/>
  <c r="AZ160" i="26" s="1"/>
  <c r="AY159" i="26"/>
  <c r="AY160" i="26" s="1"/>
  <c r="AH157" i="18"/>
  <c r="BG19" i="26"/>
  <c r="BB26" i="26"/>
  <c r="BB27" i="26" s="1"/>
  <c r="BI13" i="26" a="1"/>
  <c r="BI13" i="26" s="1"/>
  <c r="BI146" i="26"/>
  <c r="BI147" i="26"/>
  <c r="BH156" i="26"/>
  <c r="AP26" i="18"/>
  <c r="AP27" i="18" s="1"/>
  <c r="AL147" i="18"/>
  <c r="AL149" i="18" s="1"/>
  <c r="AL150" i="18" s="1"/>
  <c r="AL154" i="18"/>
  <c r="AL156" i="18" s="1"/>
  <c r="AJ157" i="18"/>
  <c r="AT153" i="18"/>
  <c r="AK77" i="18"/>
  <c r="AK78" i="18"/>
  <c r="AT18" i="18"/>
  <c r="AT19" i="18" s="1"/>
  <c r="AT20" i="18" s="1"/>
  <c r="AT21" i="18" s="1"/>
  <c r="AT22" i="18" s="1"/>
  <c r="AU13" i="18" a="1"/>
  <c r="AU13" i="18" s="1"/>
  <c r="AU144" i="18"/>
  <c r="AU143" i="18"/>
  <c r="AU148" i="18" s="1"/>
  <c r="AN68" i="18"/>
  <c r="AN69" i="18" s="1"/>
  <c r="AN70" i="18" s="1"/>
  <c r="AN71" i="18" s="1"/>
  <c r="AN72" i="18" s="1"/>
  <c r="AN73" i="18" s="1"/>
  <c r="AN74" i="18" s="1"/>
  <c r="AN75" i="18" s="1"/>
  <c r="AN83" i="18" s="1" a="1"/>
  <c r="AN83" i="18" s="1"/>
  <c r="AM69" i="18"/>
  <c r="AK76" i="18"/>
  <c r="AO25" i="18"/>
  <c r="AQ22" i="18"/>
  <c r="BH18" i="26"/>
  <c r="BC24" i="26"/>
  <c r="BC25" i="26" s="1"/>
  <c r="BC26" i="26" s="1"/>
  <c r="BC27" i="26" s="1"/>
  <c r="BC28" i="26" s="1"/>
  <c r="BC29" i="26" s="1"/>
  <c r="BC30" i="26" s="1"/>
  <c r="BC31" i="26" s="1"/>
  <c r="BC32" i="26" s="1"/>
  <c r="BC33" i="26" s="1"/>
  <c r="BC34" i="26" s="1"/>
  <c r="BC35" i="26" s="1"/>
  <c r="BC36" i="26" s="1"/>
  <c r="BC37" i="26" s="1"/>
  <c r="BC38" i="26" s="1"/>
  <c r="BC39" i="26" s="1"/>
  <c r="BC40" i="26" s="1"/>
  <c r="BC41" i="26" s="1"/>
  <c r="BC42" i="26" s="1"/>
  <c r="BC43" i="26" s="1"/>
  <c r="BC44" i="26" s="1"/>
  <c r="BC45" i="26" s="1"/>
  <c r="BC46" i="26" s="1"/>
  <c r="BC47" i="26" s="1"/>
  <c r="BC48" i="26" s="1"/>
  <c r="BC49" i="26" s="1"/>
  <c r="BC50" i="26" s="1"/>
  <c r="BC51" i="26" s="1"/>
  <c r="BC52" i="26" s="1"/>
  <c r="BC53" i="26" s="1"/>
  <c r="BC54" i="26" s="1"/>
  <c r="BC55" i="26" s="1"/>
  <c r="BE23" i="26"/>
  <c r="BF21" i="26"/>
  <c r="AS19" i="18"/>
  <c r="BD29" i="26"/>
  <c r="BD30" i="26" s="1"/>
  <c r="BD31" i="26" s="1"/>
  <c r="BD32" i="26" s="1"/>
  <c r="BD33" i="26" s="1"/>
  <c r="BD34" i="26" s="1"/>
  <c r="BD35" i="26" s="1"/>
  <c r="BD36" i="26" s="1"/>
  <c r="BD37" i="26" s="1"/>
  <c r="BD38" i="26" s="1"/>
  <c r="BD39" i="26" s="1"/>
  <c r="BD40" i="26" s="1"/>
  <c r="BD41" i="26" s="1"/>
  <c r="BD42" i="26" s="1"/>
  <c r="BD43" i="26" s="1"/>
  <c r="BD44" i="26" s="1"/>
  <c r="BD45" i="26" s="1"/>
  <c r="BD46" i="26" s="1"/>
  <c r="BD47" i="26" s="1"/>
  <c r="BD48" i="26" s="1"/>
  <c r="BD49" i="26" s="1"/>
  <c r="BD50" i="26" s="1"/>
  <c r="BD51" i="26" s="1"/>
  <c r="BD52" i="26" s="1"/>
  <c r="BD53" i="26" s="1"/>
  <c r="BD54" i="26" s="1"/>
  <c r="BD55" i="26" s="1"/>
  <c r="BD64" i="26" s="1"/>
  <c r="BI17" i="26"/>
  <c r="AU17" i="18"/>
  <c r="AR21" i="18"/>
  <c r="BA122" i="26"/>
  <c r="AX122" i="26"/>
  <c r="BA132" i="26"/>
  <c r="AU3" i="19"/>
  <c r="AU1" i="19" s="1"/>
  <c r="AU3" i="27"/>
  <c r="AU1" i="27" s="1"/>
  <c r="AU362" i="18"/>
  <c r="AX85" i="26"/>
  <c r="AV4" i="18"/>
  <c r="AV5" i="18"/>
  <c r="AW1" i="18"/>
  <c r="AV2" i="18"/>
  <c r="AV15" i="18"/>
  <c r="AU8" i="18"/>
  <c r="AU9" i="18" s="1"/>
  <c r="AU11" i="18"/>
  <c r="AU357" i="18"/>
  <c r="AU358" i="18"/>
  <c r="AU361" i="18"/>
  <c r="AU7" i="18"/>
  <c r="AU97" i="18" s="1"/>
  <c r="AU359" i="18"/>
  <c r="AU342" i="18"/>
  <c r="AU338" i="18"/>
  <c r="AU10" i="18"/>
  <c r="AX128" i="26"/>
  <c r="BH202" i="26"/>
  <c r="BH204" i="26"/>
  <c r="BH366" i="26"/>
  <c r="BJ5" i="26"/>
  <c r="BJ4" i="26"/>
  <c r="BK1" i="26"/>
  <c r="BJ2" i="26"/>
  <c r="BJ15" i="26"/>
  <c r="BI360" i="26"/>
  <c r="BI365" i="26"/>
  <c r="BI361" i="26"/>
  <c r="BI364" i="26"/>
  <c r="BI363" i="26"/>
  <c r="BI362" i="26"/>
  <c r="BI10" i="26"/>
  <c r="BI8" i="26"/>
  <c r="BI9" i="26" s="1"/>
  <c r="BI88" i="26" s="1"/>
  <c r="BI11" i="26"/>
  <c r="BI7" i="26"/>
  <c r="BH346" i="26"/>
  <c r="BH81" i="26"/>
  <c r="BI201" i="26"/>
  <c r="BI345" i="26"/>
  <c r="BI203" i="26"/>
  <c r="BI341" i="26"/>
  <c r="AV339" i="18"/>
  <c r="BC64" i="26" l="1"/>
  <c r="BC63" i="26" a="1"/>
  <c r="BC63" i="26" s="1"/>
  <c r="BD63" i="26" a="1"/>
  <c r="BD63" i="26" s="1"/>
  <c r="BD122" i="26" s="1"/>
  <c r="BI148" i="26"/>
  <c r="AU145" i="18"/>
  <c r="BI149" i="26"/>
  <c r="AU146" i="18"/>
  <c r="AP28" i="18"/>
  <c r="AP29" i="18" s="1"/>
  <c r="AP30" i="18" s="1"/>
  <c r="BD65" i="26"/>
  <c r="BD141" i="26" s="1"/>
  <c r="BD60" i="26"/>
  <c r="BD59" i="26"/>
  <c r="BD57" i="26"/>
  <c r="BD58" i="26"/>
  <c r="BJ13" i="26" a="1"/>
  <c r="BJ13" i="26" s="1"/>
  <c r="BJ146" i="26"/>
  <c r="BJ147" i="26"/>
  <c r="BB28" i="26"/>
  <c r="BI18" i="26"/>
  <c r="BI19" i="26" s="1"/>
  <c r="BG20" i="26"/>
  <c r="BC65" i="26"/>
  <c r="BC66" i="26" s="1"/>
  <c r="BC57" i="26"/>
  <c r="BC59" i="26"/>
  <c r="BC58" i="26"/>
  <c r="BC60" i="26"/>
  <c r="BI156" i="26"/>
  <c r="AR22" i="18"/>
  <c r="AR23" i="18" s="1"/>
  <c r="AR24" i="18" s="1"/>
  <c r="AN78" i="18"/>
  <c r="AN77" i="18"/>
  <c r="AI157" i="18"/>
  <c r="AL157" i="18"/>
  <c r="AK147" i="18"/>
  <c r="AK149" i="18" s="1"/>
  <c r="AK150" i="18" s="1"/>
  <c r="AK154" i="18"/>
  <c r="AK156" i="18" s="1"/>
  <c r="AU153" i="18"/>
  <c r="AK101" i="18"/>
  <c r="AK100" i="18"/>
  <c r="AN76" i="18"/>
  <c r="AN101" i="18" s="1"/>
  <c r="AV13" i="18" a="1"/>
  <c r="AV13" i="18" s="1"/>
  <c r="AV144" i="18"/>
  <c r="AV143" i="18"/>
  <c r="AV148" i="18" s="1"/>
  <c r="AM70" i="18"/>
  <c r="AO26" i="18"/>
  <c r="AT23" i="18"/>
  <c r="AT24" i="18" s="1"/>
  <c r="AU18" i="18"/>
  <c r="BE24" i="26"/>
  <c r="BD86" i="26"/>
  <c r="BH19" i="26"/>
  <c r="BH20" i="26" s="1"/>
  <c r="AQ23" i="18"/>
  <c r="AV17" i="18"/>
  <c r="BF22" i="26"/>
  <c r="BJ17" i="26"/>
  <c r="AS20" i="18"/>
  <c r="BC86" i="26"/>
  <c r="AV3" i="19"/>
  <c r="AV1" i="19" s="1"/>
  <c r="AV3" i="27"/>
  <c r="AV1" i="27" s="1"/>
  <c r="AV357" i="18"/>
  <c r="AW4" i="18"/>
  <c r="BI204" i="26"/>
  <c r="AV8" i="18"/>
  <c r="AV9" i="18" s="1"/>
  <c r="AV7" i="18"/>
  <c r="AV97" i="18" s="1"/>
  <c r="AV358" i="18"/>
  <c r="AV361" i="18"/>
  <c r="AW2" i="18"/>
  <c r="AV362" i="18"/>
  <c r="AW15" i="18"/>
  <c r="AW5" i="18"/>
  <c r="AV342" i="18"/>
  <c r="AV338" i="18"/>
  <c r="AX1" i="18"/>
  <c r="AV359" i="18"/>
  <c r="AV10" i="18"/>
  <c r="AV11" i="18"/>
  <c r="AQ128" i="26"/>
  <c r="AZ128" i="26"/>
  <c r="AZ56" i="26"/>
  <c r="BI202" i="26"/>
  <c r="AZ87" i="26"/>
  <c r="AZ138" i="26" s="1"/>
  <c r="BA128" i="26"/>
  <c r="BA56" i="26"/>
  <c r="BA87" i="26"/>
  <c r="BA138" i="26" s="1"/>
  <c r="BJ341" i="26"/>
  <c r="BJ203" i="26"/>
  <c r="BJ345" i="26"/>
  <c r="BJ201" i="26"/>
  <c r="BI81" i="26"/>
  <c r="BJ365" i="26"/>
  <c r="BJ364" i="26"/>
  <c r="BJ363" i="26"/>
  <c r="BJ362" i="26"/>
  <c r="BJ361" i="26"/>
  <c r="BJ360" i="26"/>
  <c r="BJ10" i="26"/>
  <c r="BJ11" i="26"/>
  <c r="BJ8" i="26"/>
  <c r="BJ9" i="26" s="1"/>
  <c r="BJ88" i="26" s="1"/>
  <c r="BJ7" i="26"/>
  <c r="BL1" i="26"/>
  <c r="BK5" i="26"/>
  <c r="BK4" i="26"/>
  <c r="BK2" i="26"/>
  <c r="BK15" i="26"/>
  <c r="BI346" i="26"/>
  <c r="BI366" i="26"/>
  <c r="AW339" i="18"/>
  <c r="BJ148" i="26" l="1"/>
  <c r="BJ18" i="26"/>
  <c r="BJ19" i="26" s="1"/>
  <c r="AV145" i="18"/>
  <c r="AV146" i="18"/>
  <c r="BJ149" i="26"/>
  <c r="BI20" i="26"/>
  <c r="BD66" i="26"/>
  <c r="BD67" i="26" s="1"/>
  <c r="BJ156" i="26"/>
  <c r="BE25" i="26"/>
  <c r="BD158" i="26"/>
  <c r="BD151" i="26"/>
  <c r="BC151" i="26"/>
  <c r="BC158" i="26"/>
  <c r="BK13" i="26" a="1"/>
  <c r="BK13" i="26" s="1"/>
  <c r="BK147" i="26"/>
  <c r="BK146" i="26"/>
  <c r="BG21" i="26"/>
  <c r="BB29" i="26"/>
  <c r="BB30" i="26" s="1"/>
  <c r="BB31" i="26" s="1"/>
  <c r="BB32" i="26" s="1"/>
  <c r="BB33" i="26" s="1"/>
  <c r="BB34" i="26" s="1"/>
  <c r="BB35" i="26" s="1"/>
  <c r="BB36" i="26" s="1"/>
  <c r="BB37" i="26" s="1"/>
  <c r="BB38" i="26" s="1"/>
  <c r="BB39" i="26" s="1"/>
  <c r="BB40" i="26" s="1"/>
  <c r="BB41" i="26" s="1"/>
  <c r="BB42" i="26" s="1"/>
  <c r="BB43" i="26" s="1"/>
  <c r="BB44" i="26" s="1"/>
  <c r="BB45" i="26" s="1"/>
  <c r="BB46" i="26" s="1"/>
  <c r="BB47" i="26" s="1"/>
  <c r="BB48" i="26" s="1"/>
  <c r="BB49" i="26" s="1"/>
  <c r="BB50" i="26" s="1"/>
  <c r="BB51" i="26" s="1"/>
  <c r="BB52" i="26" s="1"/>
  <c r="BB53" i="26" s="1"/>
  <c r="BB54" i="26" s="1"/>
  <c r="BB55" i="26" s="1"/>
  <c r="AK157" i="18"/>
  <c r="AV153" i="18"/>
  <c r="AN147" i="18"/>
  <c r="AN149" i="18" s="1"/>
  <c r="AN150" i="18" s="1"/>
  <c r="AN154" i="18"/>
  <c r="AN156" i="18" s="1"/>
  <c r="AV18" i="18"/>
  <c r="AV19" i="18" s="1"/>
  <c r="AN100" i="18"/>
  <c r="AW13" i="18" a="1"/>
  <c r="AW13" i="18" s="1"/>
  <c r="AW144" i="18"/>
  <c r="AW143" i="18"/>
  <c r="AW148" i="18" s="1"/>
  <c r="AP31" i="18"/>
  <c r="AP32" i="18" s="1"/>
  <c r="AP33" i="18" s="1"/>
  <c r="AP34" i="18" s="1"/>
  <c r="AP35" i="18" s="1"/>
  <c r="AP36" i="18" s="1"/>
  <c r="AP37" i="18" s="1"/>
  <c r="AP38" i="18" s="1"/>
  <c r="AP39" i="18" s="1"/>
  <c r="AP40" i="18" s="1"/>
  <c r="AP41" i="18" s="1"/>
  <c r="AP42" i="18" s="1"/>
  <c r="AP43" i="18" s="1"/>
  <c r="AP44" i="18" s="1"/>
  <c r="AP45" i="18" s="1"/>
  <c r="AP46" i="18" s="1"/>
  <c r="AP47" i="18" s="1"/>
  <c r="AP48" i="18" s="1"/>
  <c r="AP49" i="18" s="1"/>
  <c r="AP50" i="18" s="1"/>
  <c r="AP51" i="18" s="1"/>
  <c r="AP52" i="18" s="1"/>
  <c r="AP53" i="18" s="1"/>
  <c r="AP54" i="18" s="1"/>
  <c r="AP55" i="18" s="1"/>
  <c r="AP56" i="18" s="1"/>
  <c r="AP57" i="18" s="1"/>
  <c r="AP58" i="18" s="1"/>
  <c r="AP59" i="18" s="1"/>
  <c r="AP60" i="18" s="1"/>
  <c r="AP61" i="18" s="1"/>
  <c r="AP62" i="18" s="1"/>
  <c r="AP63" i="18" s="1"/>
  <c r="AP64" i="18" s="1"/>
  <c r="AP65" i="18" s="1"/>
  <c r="AP66" i="18" s="1"/>
  <c r="AP67" i="18" s="1"/>
  <c r="AM71" i="18"/>
  <c r="AR25" i="18"/>
  <c r="AO27" i="18"/>
  <c r="BD132" i="26"/>
  <c r="BH21" i="26"/>
  <c r="AW17" i="18"/>
  <c r="BF23" i="26"/>
  <c r="BF24" i="26" s="1"/>
  <c r="BF25" i="26" s="1"/>
  <c r="BF26" i="26" s="1"/>
  <c r="BF27" i="26" s="1"/>
  <c r="AT25" i="18"/>
  <c r="AT26" i="18" s="1"/>
  <c r="AT27" i="18" s="1"/>
  <c r="BK17" i="26"/>
  <c r="AQ24" i="18"/>
  <c r="AQ25" i="18" s="1"/>
  <c r="AQ26" i="18" s="1"/>
  <c r="AQ27" i="18" s="1"/>
  <c r="AQ28" i="18" s="1"/>
  <c r="AQ29" i="18" s="1"/>
  <c r="AQ30" i="18" s="1"/>
  <c r="AS21" i="18"/>
  <c r="BJ20" i="26"/>
  <c r="BJ21" i="26" s="1"/>
  <c r="AU19" i="18"/>
  <c r="AW3" i="19"/>
  <c r="AW1" i="19" s="1"/>
  <c r="AW3" i="27"/>
  <c r="AW1" i="27" s="1"/>
  <c r="AW362" i="18"/>
  <c r="AW11" i="18"/>
  <c r="AW10" i="18"/>
  <c r="AW7" i="18"/>
  <c r="AW97" i="18" s="1"/>
  <c r="AW358" i="18"/>
  <c r="AW359" i="18"/>
  <c r="AW338" i="18"/>
  <c r="AW357" i="18"/>
  <c r="AW342" i="18"/>
  <c r="AW361" i="18"/>
  <c r="AW8" i="18"/>
  <c r="AW9" i="18" s="1"/>
  <c r="AY1" i="18"/>
  <c r="AX5" i="18"/>
  <c r="AX4" i="18"/>
  <c r="AX15" i="18"/>
  <c r="AX2" i="18"/>
  <c r="BJ202" i="26"/>
  <c r="BA85" i="26"/>
  <c r="BA84" i="26"/>
  <c r="AZ85" i="26"/>
  <c r="AZ84" i="26"/>
  <c r="AQ87" i="26"/>
  <c r="AQ138" i="26" s="1"/>
  <c r="AQ56" i="26"/>
  <c r="BJ204" i="26"/>
  <c r="BJ346" i="26"/>
  <c r="BK203" i="26"/>
  <c r="BK341" i="26"/>
  <c r="BK345" i="26"/>
  <c r="BK201" i="26"/>
  <c r="BK364" i="26"/>
  <c r="BK365" i="26"/>
  <c r="BK363" i="26"/>
  <c r="BK362" i="26"/>
  <c r="BK361" i="26"/>
  <c r="BK360" i="26"/>
  <c r="BK11" i="26"/>
  <c r="BK10" i="26"/>
  <c r="BK8" i="26"/>
  <c r="BK9" i="26" s="1"/>
  <c r="BK88" i="26" s="1"/>
  <c r="BK7" i="26"/>
  <c r="BM1" i="26"/>
  <c r="BL5" i="26"/>
  <c r="BL4" i="26"/>
  <c r="BL2" i="26"/>
  <c r="BL15" i="26"/>
  <c r="BJ81" i="26"/>
  <c r="BJ366" i="26"/>
  <c r="AX339" i="18"/>
  <c r="BI21" i="26" l="1"/>
  <c r="BI22" i="26" s="1"/>
  <c r="BB63" i="26" a="1"/>
  <c r="BB63" i="26" s="1"/>
  <c r="BB64" i="26"/>
  <c r="BB86" i="26" s="1"/>
  <c r="BK148" i="26"/>
  <c r="AW145" i="18"/>
  <c r="AW146" i="18"/>
  <c r="BK149" i="26"/>
  <c r="BC159" i="26"/>
  <c r="BC160" i="26" s="1"/>
  <c r="BD159" i="26"/>
  <c r="BD160" i="26" s="1"/>
  <c r="BL13" i="26" a="1"/>
  <c r="BL13" i="26" s="1"/>
  <c r="BL146" i="26"/>
  <c r="BL147" i="26"/>
  <c r="BB65" i="26"/>
  <c r="BB66" i="26" s="1"/>
  <c r="BB60" i="26"/>
  <c r="BB59" i="26"/>
  <c r="BB58" i="26"/>
  <c r="BB57" i="26"/>
  <c r="BE26" i="26"/>
  <c r="BK156" i="26"/>
  <c r="BK18" i="26"/>
  <c r="BG22" i="26"/>
  <c r="AV20" i="18"/>
  <c r="AV21" i="18" s="1"/>
  <c r="AR26" i="18"/>
  <c r="AR27" i="18" s="1"/>
  <c r="AR28" i="18" s="1"/>
  <c r="AR29" i="18" s="1"/>
  <c r="AR30" i="18" s="1"/>
  <c r="AW153" i="18"/>
  <c r="AW18" i="18"/>
  <c r="AW19" i="18" s="1"/>
  <c r="AW20" i="18" s="1"/>
  <c r="AM72" i="18"/>
  <c r="AM73" i="18" s="1"/>
  <c r="AM74" i="18" s="1"/>
  <c r="AM75" i="18" s="1"/>
  <c r="AM83" i="18" s="1" a="1"/>
  <c r="AM83" i="18" s="1"/>
  <c r="AP68" i="18"/>
  <c r="AP69" i="18" s="1"/>
  <c r="AP70" i="18" s="1"/>
  <c r="AP71" i="18" s="1"/>
  <c r="AP72" i="18" s="1"/>
  <c r="AP73" i="18" s="1"/>
  <c r="AP74" i="18" s="1"/>
  <c r="AP75" i="18" s="1"/>
  <c r="AP83" i="18" s="1" a="1"/>
  <c r="AP83" i="18" s="1"/>
  <c r="AQ31" i="18"/>
  <c r="AQ32" i="18" s="1"/>
  <c r="AQ33" i="18" s="1"/>
  <c r="AQ34" i="18" s="1"/>
  <c r="AQ35" i="18" s="1"/>
  <c r="AQ36" i="18" s="1"/>
  <c r="AQ37" i="18" s="1"/>
  <c r="AQ38" i="18" s="1"/>
  <c r="AQ39" i="18" s="1"/>
  <c r="AQ40" i="18" s="1"/>
  <c r="AQ41" i="18" s="1"/>
  <c r="AQ42" i="18" s="1"/>
  <c r="AQ43" i="18" s="1"/>
  <c r="AQ44" i="18" s="1"/>
  <c r="AQ45" i="18" s="1"/>
  <c r="AQ46" i="18" s="1"/>
  <c r="AQ47" i="18" s="1"/>
  <c r="AQ48" i="18" s="1"/>
  <c r="AQ49" i="18" s="1"/>
  <c r="AQ50" i="18" s="1"/>
  <c r="AQ51" i="18" s="1"/>
  <c r="AQ52" i="18" s="1"/>
  <c r="AQ53" i="18" s="1"/>
  <c r="AQ54" i="18" s="1"/>
  <c r="AQ55" i="18" s="1"/>
  <c r="AQ56" i="18" s="1"/>
  <c r="AQ57" i="18" s="1"/>
  <c r="AQ58" i="18" s="1"/>
  <c r="AQ59" i="18" s="1"/>
  <c r="AQ60" i="18" s="1"/>
  <c r="AQ61" i="18" s="1"/>
  <c r="AQ62" i="18" s="1"/>
  <c r="AQ63" i="18" s="1"/>
  <c r="AQ64" i="18" s="1"/>
  <c r="AQ65" i="18" s="1"/>
  <c r="AQ66" i="18" s="1"/>
  <c r="AQ67" i="18" s="1"/>
  <c r="AX13" i="18" a="1"/>
  <c r="AX13" i="18" s="1"/>
  <c r="AX143" i="18"/>
  <c r="AX148" i="18" s="1"/>
  <c r="AX144" i="18"/>
  <c r="BF28" i="26"/>
  <c r="BF29" i="26" s="1"/>
  <c r="BF30" i="26" s="1"/>
  <c r="BF31" i="26" s="1"/>
  <c r="BF32" i="26" s="1"/>
  <c r="BF33" i="26" s="1"/>
  <c r="BF34" i="26" s="1"/>
  <c r="BF35" i="26" s="1"/>
  <c r="BF36" i="26" s="1"/>
  <c r="BF37" i="26" s="1"/>
  <c r="BF38" i="26" s="1"/>
  <c r="BF39" i="26" s="1"/>
  <c r="BF40" i="26" s="1"/>
  <c r="BF41" i="26" s="1"/>
  <c r="BF42" i="26" s="1"/>
  <c r="BF43" i="26" s="1"/>
  <c r="BF44" i="26" s="1"/>
  <c r="BF45" i="26" s="1"/>
  <c r="BF46" i="26" s="1"/>
  <c r="BF47" i="26" s="1"/>
  <c r="BF48" i="26" s="1"/>
  <c r="BF49" i="26" s="1"/>
  <c r="BF50" i="26" s="1"/>
  <c r="BF51" i="26" s="1"/>
  <c r="BF52" i="26" s="1"/>
  <c r="BF53" i="26" s="1"/>
  <c r="BF54" i="26" s="1"/>
  <c r="BF55" i="26" s="1"/>
  <c r="AO28" i="18"/>
  <c r="AO29" i="18" s="1"/>
  <c r="AO30" i="18" s="1"/>
  <c r="AT28" i="18"/>
  <c r="BH22" i="26"/>
  <c r="AU20" i="18"/>
  <c r="BL17" i="26"/>
  <c r="BI23" i="26"/>
  <c r="AX17" i="18"/>
  <c r="BJ22" i="26"/>
  <c r="AS22" i="18"/>
  <c r="AX3" i="19"/>
  <c r="AX1" i="19" s="1"/>
  <c r="AX3" i="27"/>
  <c r="AX1" i="27" s="1"/>
  <c r="AX7" i="18"/>
  <c r="AX97" i="18" s="1"/>
  <c r="AY15" i="18"/>
  <c r="AY2" i="18"/>
  <c r="AX342" i="18"/>
  <c r="AX359" i="18"/>
  <c r="AX357" i="18"/>
  <c r="AX358" i="18"/>
  <c r="AX362" i="18"/>
  <c r="AX338" i="18"/>
  <c r="AY5" i="18"/>
  <c r="AZ1" i="18"/>
  <c r="AY4" i="18"/>
  <c r="AX8" i="18"/>
  <c r="AX9" i="18" s="1"/>
  <c r="AX361" i="18"/>
  <c r="AX10" i="18"/>
  <c r="AX11" i="18"/>
  <c r="AQ84" i="26"/>
  <c r="AQ85" i="26"/>
  <c r="BK204" i="26"/>
  <c r="BN1" i="26"/>
  <c r="BM5" i="26"/>
  <c r="BM4" i="26"/>
  <c r="BM2" i="26"/>
  <c r="BM15" i="26"/>
  <c r="BK81" i="26"/>
  <c r="BK366" i="26"/>
  <c r="BL201" i="26"/>
  <c r="BL341" i="26"/>
  <c r="BL203" i="26"/>
  <c r="BL345" i="26"/>
  <c r="BL364" i="26"/>
  <c r="BL363" i="26"/>
  <c r="BL365" i="26"/>
  <c r="BL362" i="26"/>
  <c r="BL361" i="26"/>
  <c r="BL360" i="26"/>
  <c r="BL11" i="26"/>
  <c r="BL10" i="26"/>
  <c r="BL8" i="26"/>
  <c r="BL9" i="26" s="1"/>
  <c r="BL88" i="26" s="1"/>
  <c r="BL7" i="26"/>
  <c r="BK202" i="26"/>
  <c r="BK346" i="26"/>
  <c r="AY339" i="18"/>
  <c r="BF64" i="26" l="1"/>
  <c r="BF86" i="26" s="1"/>
  <c r="BF63" i="26" a="1"/>
  <c r="BF63" i="26" s="1"/>
  <c r="BL148" i="26"/>
  <c r="AX145" i="18"/>
  <c r="AX146" i="18"/>
  <c r="BL149" i="26"/>
  <c r="AP76" i="18"/>
  <c r="AP101" i="18" s="1"/>
  <c r="BL18" i="26"/>
  <c r="BB151" i="26"/>
  <c r="BB158" i="26"/>
  <c r="BK19" i="26"/>
  <c r="BL156" i="26"/>
  <c r="BG23" i="26"/>
  <c r="BM13" i="26" a="1"/>
  <c r="BM13" i="26" s="1"/>
  <c r="BM147" i="26"/>
  <c r="BM146" i="26"/>
  <c r="BF65" i="26"/>
  <c r="BF66" i="26" s="1"/>
  <c r="BF59" i="26"/>
  <c r="BF57" i="26"/>
  <c r="BF60" i="26"/>
  <c r="BF58" i="26"/>
  <c r="BE27" i="26"/>
  <c r="AV22" i="18"/>
  <c r="AV23" i="18" s="1"/>
  <c r="AM78" i="18"/>
  <c r="AM77" i="18"/>
  <c r="AT29" i="18"/>
  <c r="AT30" i="18" s="1"/>
  <c r="AR31" i="18"/>
  <c r="AR32" i="18" s="1"/>
  <c r="AR33" i="18" s="1"/>
  <c r="AR34" i="18" s="1"/>
  <c r="AR35" i="18" s="1"/>
  <c r="AR36" i="18" s="1"/>
  <c r="AR37" i="18" s="1"/>
  <c r="AR38" i="18" s="1"/>
  <c r="AR39" i="18" s="1"/>
  <c r="AR40" i="18" s="1"/>
  <c r="AR41" i="18" s="1"/>
  <c r="AR42" i="18" s="1"/>
  <c r="AR43" i="18" s="1"/>
  <c r="AR44" i="18" s="1"/>
  <c r="AR45" i="18" s="1"/>
  <c r="AR46" i="18" s="1"/>
  <c r="AR47" i="18" s="1"/>
  <c r="AR48" i="18" s="1"/>
  <c r="AR49" i="18" s="1"/>
  <c r="AR50" i="18" s="1"/>
  <c r="AR51" i="18" s="1"/>
  <c r="AR52" i="18" s="1"/>
  <c r="AR53" i="18" s="1"/>
  <c r="AR54" i="18" s="1"/>
  <c r="AR55" i="18" s="1"/>
  <c r="AR56" i="18" s="1"/>
  <c r="AR57" i="18" s="1"/>
  <c r="AR58" i="18" s="1"/>
  <c r="AR59" i="18" s="1"/>
  <c r="AR60" i="18" s="1"/>
  <c r="AR61" i="18" s="1"/>
  <c r="AR62" i="18" s="1"/>
  <c r="AR63" i="18" s="1"/>
  <c r="AR64" i="18" s="1"/>
  <c r="AR65" i="18" s="1"/>
  <c r="AR66" i="18" s="1"/>
  <c r="AR67" i="18" s="1"/>
  <c r="AN157" i="18"/>
  <c r="AP78" i="18"/>
  <c r="AP77" i="18"/>
  <c r="AX153" i="18"/>
  <c r="AM76" i="18"/>
  <c r="AM100" i="18" s="1"/>
  <c r="AQ68" i="18"/>
  <c r="AQ69" i="18" s="1"/>
  <c r="AQ70" i="18" s="1"/>
  <c r="AQ71" i="18" s="1"/>
  <c r="AQ72" i="18" s="1"/>
  <c r="AQ73" i="18" s="1"/>
  <c r="AQ74" i="18" s="1"/>
  <c r="AQ75" i="18" s="1"/>
  <c r="AQ83" i="18" s="1" a="1"/>
  <c r="AQ83" i="18" s="1"/>
  <c r="AO31" i="18"/>
  <c r="AO32" i="18" s="1"/>
  <c r="AO33" i="18" s="1"/>
  <c r="AO34" i="18" s="1"/>
  <c r="AO35" i="18" s="1"/>
  <c r="AO36" i="18" s="1"/>
  <c r="AO37" i="18" s="1"/>
  <c r="AO38" i="18" s="1"/>
  <c r="AO39" i="18" s="1"/>
  <c r="AO40" i="18" s="1"/>
  <c r="AO41" i="18" s="1"/>
  <c r="AO42" i="18" s="1"/>
  <c r="AO43" i="18" s="1"/>
  <c r="AO44" i="18" s="1"/>
  <c r="AO45" i="18" s="1"/>
  <c r="AO46" i="18" s="1"/>
  <c r="AO47" i="18" s="1"/>
  <c r="AO48" i="18" s="1"/>
  <c r="AO49" i="18" s="1"/>
  <c r="AO50" i="18" s="1"/>
  <c r="AO51" i="18" s="1"/>
  <c r="AO52" i="18" s="1"/>
  <c r="AO53" i="18" s="1"/>
  <c r="AO54" i="18" s="1"/>
  <c r="AO55" i="18" s="1"/>
  <c r="AO56" i="18" s="1"/>
  <c r="AO57" i="18" s="1"/>
  <c r="AO58" i="18" s="1"/>
  <c r="AO59" i="18" s="1"/>
  <c r="AO60" i="18" s="1"/>
  <c r="AO61" i="18" s="1"/>
  <c r="AO62" i="18" s="1"/>
  <c r="AO63" i="18" s="1"/>
  <c r="AO64" i="18" s="1"/>
  <c r="AO65" i="18" s="1"/>
  <c r="AO66" i="18" s="1"/>
  <c r="AO67" i="18" s="1"/>
  <c r="AY13" i="18" a="1"/>
  <c r="AY13" i="18" s="1"/>
  <c r="AY143" i="18"/>
  <c r="AY148" i="18" s="1"/>
  <c r="AY144" i="18"/>
  <c r="AU21" i="18"/>
  <c r="AU22" i="18" s="1"/>
  <c r="AU23" i="18" s="1"/>
  <c r="BI24" i="26"/>
  <c r="BM17" i="26"/>
  <c r="AW21" i="18"/>
  <c r="AY17" i="18"/>
  <c r="AS23" i="18"/>
  <c r="BJ23" i="26"/>
  <c r="BH23" i="26"/>
  <c r="AX18" i="18"/>
  <c r="AY3" i="19"/>
  <c r="AY1" i="19" s="1"/>
  <c r="AY3" i="27"/>
  <c r="AY1" i="27" s="1"/>
  <c r="AY342" i="18"/>
  <c r="AY338" i="18"/>
  <c r="AY357" i="18"/>
  <c r="AY7" i="18"/>
  <c r="AY97" i="18" s="1"/>
  <c r="AY8" i="18"/>
  <c r="AY9" i="18" s="1"/>
  <c r="AY362" i="18"/>
  <c r="AY359" i="18"/>
  <c r="AY358" i="18"/>
  <c r="AY361" i="18"/>
  <c r="AY10" i="18"/>
  <c r="AY11" i="18"/>
  <c r="AZ2" i="18"/>
  <c r="BA1" i="18"/>
  <c r="AZ15" i="18"/>
  <c r="AZ4" i="18"/>
  <c r="AZ5" i="18"/>
  <c r="BD56" i="26"/>
  <c r="BD87" i="26"/>
  <c r="BD138" i="26" s="1"/>
  <c r="BD128" i="26"/>
  <c r="BL81" i="26"/>
  <c r="BL204" i="26"/>
  <c r="BL346" i="26"/>
  <c r="BM341" i="26"/>
  <c r="BM345" i="26"/>
  <c r="BM201" i="26"/>
  <c r="BM203" i="26"/>
  <c r="BM364" i="26"/>
  <c r="BM363" i="26"/>
  <c r="BM362" i="26"/>
  <c r="BM365" i="26"/>
  <c r="BM360" i="26"/>
  <c r="BM361" i="26"/>
  <c r="BM7" i="26"/>
  <c r="BM10" i="26"/>
  <c r="BM11" i="26"/>
  <c r="BM8" i="26"/>
  <c r="BM9" i="26" s="1"/>
  <c r="BM88" i="26" s="1"/>
  <c r="BL202" i="26"/>
  <c r="BL366" i="26"/>
  <c r="BO1" i="26"/>
  <c r="BN4" i="26"/>
  <c r="BN5" i="26"/>
  <c r="BN2" i="26"/>
  <c r="BN15" i="26"/>
  <c r="AZ339" i="18"/>
  <c r="BL19" i="26" l="1"/>
  <c r="BL20" i="26" s="1"/>
  <c r="BL21" i="26" s="1"/>
  <c r="BL22" i="26" s="1"/>
  <c r="AY145" i="18"/>
  <c r="BM148" i="26"/>
  <c r="BM149" i="26"/>
  <c r="AY146" i="18"/>
  <c r="AV24" i="18"/>
  <c r="AV25" i="18" s="1"/>
  <c r="AP100" i="18"/>
  <c r="BB159" i="26"/>
  <c r="BB160" i="26" s="1"/>
  <c r="BN13" i="26" a="1"/>
  <c r="BN13" i="26" s="1"/>
  <c r="BN146" i="26"/>
  <c r="BN147" i="26"/>
  <c r="BE28" i="26"/>
  <c r="BF141" i="26"/>
  <c r="BM156" i="26"/>
  <c r="BG24" i="26"/>
  <c r="BK20" i="26"/>
  <c r="BK21" i="26" s="1"/>
  <c r="BF158" i="26"/>
  <c r="BF151" i="26"/>
  <c r="AR68" i="18"/>
  <c r="AR69" i="18" s="1"/>
  <c r="AR70" i="18" s="1"/>
  <c r="AR71" i="18" s="1"/>
  <c r="AR72" i="18" s="1"/>
  <c r="AR73" i="18" s="1"/>
  <c r="AR74" i="18" s="1"/>
  <c r="AR75" i="18" s="1"/>
  <c r="AR83" i="18" s="1" a="1"/>
  <c r="AR83" i="18" s="1"/>
  <c r="AQ78" i="18"/>
  <c r="AQ77" i="18"/>
  <c r="AM101" i="18"/>
  <c r="AP147" i="18"/>
  <c r="AP149" i="18" s="1"/>
  <c r="AP150" i="18" s="1"/>
  <c r="AP154" i="18"/>
  <c r="AP156" i="18" s="1"/>
  <c r="AM147" i="18"/>
  <c r="AM149" i="18" s="1"/>
  <c r="AM150" i="18" s="1"/>
  <c r="AM154" i="18"/>
  <c r="AM156" i="18" s="1"/>
  <c r="AY153" i="18"/>
  <c r="AY18" i="18"/>
  <c r="AY19" i="18" s="1"/>
  <c r="AQ76" i="18"/>
  <c r="AQ101" i="18" s="1"/>
  <c r="AZ13" i="18" a="1"/>
  <c r="AZ13" i="18" s="1"/>
  <c r="AZ144" i="18"/>
  <c r="AZ143" i="18"/>
  <c r="AZ148" i="18" s="1"/>
  <c r="AO68" i="18"/>
  <c r="AO69" i="18" s="1"/>
  <c r="AO70" i="18" s="1"/>
  <c r="AO71" i="18" s="1"/>
  <c r="AO72" i="18" s="1"/>
  <c r="AO73" i="18" s="1"/>
  <c r="AO74" i="18" s="1"/>
  <c r="AO75" i="18" s="1"/>
  <c r="AO83" i="18" s="1" a="1"/>
  <c r="AO83" i="18" s="1"/>
  <c r="AT31" i="18"/>
  <c r="AT32" i="18" s="1"/>
  <c r="AT33" i="18" s="1"/>
  <c r="AT34" i="18" s="1"/>
  <c r="AT35" i="18" s="1"/>
  <c r="AT36" i="18" s="1"/>
  <c r="AT37" i="18" s="1"/>
  <c r="AT38" i="18" s="1"/>
  <c r="AT39" i="18" s="1"/>
  <c r="AT40" i="18" s="1"/>
  <c r="AT41" i="18" s="1"/>
  <c r="AT42" i="18" s="1"/>
  <c r="AT43" i="18" s="1"/>
  <c r="AT44" i="18" s="1"/>
  <c r="AT45" i="18" s="1"/>
  <c r="AT46" i="18" s="1"/>
  <c r="AT47" i="18" s="1"/>
  <c r="AT48" i="18" s="1"/>
  <c r="AT49" i="18" s="1"/>
  <c r="AT50" i="18" s="1"/>
  <c r="AT51" i="18" s="1"/>
  <c r="AT52" i="18" s="1"/>
  <c r="AT53" i="18" s="1"/>
  <c r="AT54" i="18" s="1"/>
  <c r="AT55" i="18" s="1"/>
  <c r="AT56" i="18" s="1"/>
  <c r="AT57" i="18" s="1"/>
  <c r="AT58" i="18" s="1"/>
  <c r="AT59" i="18" s="1"/>
  <c r="AT60" i="18" s="1"/>
  <c r="AT61" i="18" s="1"/>
  <c r="AT62" i="18" s="1"/>
  <c r="AT63" i="18" s="1"/>
  <c r="AT64" i="18" s="1"/>
  <c r="AT65" i="18" s="1"/>
  <c r="AT66" i="18" s="1"/>
  <c r="AT67" i="18" s="1"/>
  <c r="BI25" i="26"/>
  <c r="AU24" i="18"/>
  <c r="AX19" i="18"/>
  <c r="BN17" i="26"/>
  <c r="AS24" i="18"/>
  <c r="AW22" i="18"/>
  <c r="AW23" i="18" s="1"/>
  <c r="BM18" i="26"/>
  <c r="BM19" i="26" s="1"/>
  <c r="AZ17" i="18"/>
  <c r="BJ24" i="26"/>
  <c r="BH24" i="26"/>
  <c r="AZ3" i="19"/>
  <c r="AZ1" i="19" s="1"/>
  <c r="AZ3" i="27"/>
  <c r="AZ1" i="27" s="1"/>
  <c r="AZ357" i="18"/>
  <c r="AZ358" i="18"/>
  <c r="AZ362" i="18"/>
  <c r="AZ359" i="18"/>
  <c r="AZ10" i="18"/>
  <c r="AZ11" i="18"/>
  <c r="AZ7" i="18"/>
  <c r="AZ97" i="18" s="1"/>
  <c r="AZ361" i="18"/>
  <c r="AZ8" i="18"/>
  <c r="AZ9" i="18" s="1"/>
  <c r="BA15" i="18"/>
  <c r="BA5" i="18"/>
  <c r="BA4" i="18"/>
  <c r="BB1" i="18"/>
  <c r="AZ338" i="18"/>
  <c r="AZ342" i="18"/>
  <c r="BA2" i="18"/>
  <c r="BD85" i="26"/>
  <c r="BD84" i="26"/>
  <c r="BF67" i="26"/>
  <c r="BM366" i="26"/>
  <c r="BM204" i="26"/>
  <c r="BM346" i="26"/>
  <c r="BO4" i="26"/>
  <c r="BP1" i="26"/>
  <c r="BO5" i="26"/>
  <c r="BO2" i="26"/>
  <c r="BO15" i="26"/>
  <c r="BM81" i="26"/>
  <c r="BN203" i="26"/>
  <c r="BN341" i="26"/>
  <c r="BN201" i="26"/>
  <c r="BN345" i="26"/>
  <c r="BN363" i="26"/>
  <c r="BN362" i="26"/>
  <c r="BN361" i="26"/>
  <c r="BN364" i="26"/>
  <c r="BN365" i="26"/>
  <c r="BN360" i="26"/>
  <c r="BN7" i="26"/>
  <c r="BN11" i="26"/>
  <c r="BN10" i="26"/>
  <c r="BN8" i="26"/>
  <c r="BN9" i="26" s="1"/>
  <c r="BN88" i="26" s="1"/>
  <c r="BM202" i="26"/>
  <c r="BA339" i="18"/>
  <c r="BL23" i="26" l="1"/>
  <c r="BN148" i="26"/>
  <c r="AZ146" i="18"/>
  <c r="AZ145" i="18"/>
  <c r="BN149" i="26"/>
  <c r="BF159" i="26"/>
  <c r="BF160" i="26" s="1"/>
  <c r="BG25" i="26"/>
  <c r="BG26" i="26" s="1"/>
  <c r="BE29" i="26"/>
  <c r="BK22" i="26"/>
  <c r="BI26" i="26"/>
  <c r="BI27" i="26" s="1"/>
  <c r="BI28" i="26" s="1"/>
  <c r="BI29" i="26" s="1"/>
  <c r="BI30" i="26" s="1"/>
  <c r="BI31" i="26" s="1"/>
  <c r="BI32" i="26" s="1"/>
  <c r="BI33" i="26" s="1"/>
  <c r="BI34" i="26" s="1"/>
  <c r="BI35" i="26" s="1"/>
  <c r="BI36" i="26" s="1"/>
  <c r="BI37" i="26" s="1"/>
  <c r="BI38" i="26" s="1"/>
  <c r="BI39" i="26" s="1"/>
  <c r="BI40" i="26" s="1"/>
  <c r="BI41" i="26" s="1"/>
  <c r="BI42" i="26" s="1"/>
  <c r="BI43" i="26" s="1"/>
  <c r="BI44" i="26" s="1"/>
  <c r="BI45" i="26" s="1"/>
  <c r="BI46" i="26" s="1"/>
  <c r="BI47" i="26" s="1"/>
  <c r="BI48" i="26" s="1"/>
  <c r="BI49" i="26" s="1"/>
  <c r="BI50" i="26" s="1"/>
  <c r="BI51" i="26" s="1"/>
  <c r="BI52" i="26" s="1"/>
  <c r="BI53" i="26" s="1"/>
  <c r="BI54" i="26" s="1"/>
  <c r="BI55" i="26" s="1"/>
  <c r="BO13" i="26" a="1"/>
  <c r="BO13" i="26" s="1"/>
  <c r="BO146" i="26"/>
  <c r="BO147" i="26"/>
  <c r="BN156" i="26"/>
  <c r="AQ147" i="18"/>
  <c r="AQ149" i="18" s="1"/>
  <c r="AQ150" i="18" s="1"/>
  <c r="AQ154" i="18"/>
  <c r="AQ156" i="18" s="1"/>
  <c r="AR78" i="18"/>
  <c r="AR77" i="18"/>
  <c r="AQ100" i="18"/>
  <c r="AX20" i="18"/>
  <c r="AX21" i="18" s="1"/>
  <c r="AR76" i="18"/>
  <c r="AR101" i="18" s="1"/>
  <c r="AO77" i="18"/>
  <c r="AO78" i="18"/>
  <c r="AZ153" i="18"/>
  <c r="AY20" i="18"/>
  <c r="AY21" i="18" s="1"/>
  <c r="AZ18" i="18"/>
  <c r="AZ19" i="18" s="1"/>
  <c r="AZ20" i="18" s="1"/>
  <c r="BA13" i="18" a="1"/>
  <c r="BA13" i="18" s="1"/>
  <c r="BA143" i="18"/>
  <c r="BA148" i="18" s="1"/>
  <c r="BA144" i="18"/>
  <c r="AT68" i="18"/>
  <c r="AT69" i="18" s="1"/>
  <c r="AT70" i="18" s="1"/>
  <c r="AT71" i="18" s="1"/>
  <c r="AT72" i="18" s="1"/>
  <c r="AT73" i="18" s="1"/>
  <c r="AT74" i="18" s="1"/>
  <c r="AT75" i="18" s="1"/>
  <c r="AT83" i="18" s="1" a="1"/>
  <c r="AT83" i="18" s="1"/>
  <c r="AO76" i="18"/>
  <c r="AW24" i="18"/>
  <c r="AW25" i="18" s="1"/>
  <c r="BA17" i="18"/>
  <c r="BJ25" i="26"/>
  <c r="BM20" i="26"/>
  <c r="AS25" i="18"/>
  <c r="AS26" i="18" s="1"/>
  <c r="AS27" i="18" s="1"/>
  <c r="AS28" i="18" s="1"/>
  <c r="AS29" i="18" s="1"/>
  <c r="AS30" i="18" s="1"/>
  <c r="BN18" i="26"/>
  <c r="BN19" i="26" s="1"/>
  <c r="AV26" i="18"/>
  <c r="AV27" i="18" s="1"/>
  <c r="AV28" i="18" s="1"/>
  <c r="AV29" i="18" s="1"/>
  <c r="AV30" i="18" s="1"/>
  <c r="BH25" i="26"/>
  <c r="AU25" i="18"/>
  <c r="AU26" i="18" s="1"/>
  <c r="AU27" i="18" s="1"/>
  <c r="AU28" i="18" s="1"/>
  <c r="AU29" i="18" s="1"/>
  <c r="AU30" i="18" s="1"/>
  <c r="BO17" i="26"/>
  <c r="BF122" i="26"/>
  <c r="BF132" i="26"/>
  <c r="BA3" i="19"/>
  <c r="BA1" i="19" s="1"/>
  <c r="BA3" i="27"/>
  <c r="BA1" i="27" s="1"/>
  <c r="BA10" i="18"/>
  <c r="BB5" i="18"/>
  <c r="BB2" i="18"/>
  <c r="BB15" i="18"/>
  <c r="BC1" i="18"/>
  <c r="BB4" i="18"/>
  <c r="BA357" i="18"/>
  <c r="BA342" i="18"/>
  <c r="BA358" i="18"/>
  <c r="BA338" i="18"/>
  <c r="BA7" i="18"/>
  <c r="BA97" i="18" s="1"/>
  <c r="BC141" i="26"/>
  <c r="BA11" i="18"/>
  <c r="BA8" i="18"/>
  <c r="BA9" i="18" s="1"/>
  <c r="BA359" i="18"/>
  <c r="BA361" i="18"/>
  <c r="BA362" i="18"/>
  <c r="BN81" i="26"/>
  <c r="BN202" i="26"/>
  <c r="BN366" i="26"/>
  <c r="BN346" i="26"/>
  <c r="BO341" i="26"/>
  <c r="BO203" i="26"/>
  <c r="BO345" i="26"/>
  <c r="BO201" i="26"/>
  <c r="BO362" i="26"/>
  <c r="BO361" i="26"/>
  <c r="BO363" i="26"/>
  <c r="BO365" i="26"/>
  <c r="BO364" i="26"/>
  <c r="BO360" i="26"/>
  <c r="BO11" i="26"/>
  <c r="BO10" i="26"/>
  <c r="BO8" i="26"/>
  <c r="BO9" i="26" s="1"/>
  <c r="BO88" i="26" s="1"/>
  <c r="BO7" i="26"/>
  <c r="BN204" i="26"/>
  <c r="BQ1" i="26"/>
  <c r="BP5" i="26"/>
  <c r="BP4" i="26"/>
  <c r="BP15" i="26"/>
  <c r="BP2" i="26"/>
  <c r="BB339" i="18"/>
  <c r="BL24" i="26" l="1"/>
  <c r="BL25" i="26" s="1"/>
  <c r="BI59" i="26"/>
  <c r="BI158" i="26" s="1"/>
  <c r="BI64" i="26"/>
  <c r="BI86" i="26" s="1"/>
  <c r="BI63" i="26" a="1"/>
  <c r="BI63" i="26" s="1"/>
  <c r="BO148" i="26"/>
  <c r="BA145" i="18"/>
  <c r="BO149" i="26"/>
  <c r="BA146" i="18"/>
  <c r="BG27" i="26"/>
  <c r="BI60" i="26"/>
  <c r="BI58" i="26"/>
  <c r="BE30" i="26"/>
  <c r="BI57" i="26"/>
  <c r="BO18" i="26"/>
  <c r="BO19" i="26" s="1"/>
  <c r="BO156" i="26"/>
  <c r="BP13" i="26" a="1"/>
  <c r="BP13" i="26" s="1"/>
  <c r="BP146" i="26"/>
  <c r="BP147" i="26"/>
  <c r="BI65" i="26"/>
  <c r="BI66" i="26" s="1"/>
  <c r="BK23" i="26"/>
  <c r="AT78" i="18"/>
  <c r="AT77" i="18"/>
  <c r="AX22" i="18"/>
  <c r="AP157" i="18"/>
  <c r="AR147" i="18"/>
  <c r="AR149" i="18" s="1"/>
  <c r="AR150" i="18" s="1"/>
  <c r="AR154" i="18"/>
  <c r="AR156" i="18" s="1"/>
  <c r="BA153" i="18"/>
  <c r="AQ157" i="18"/>
  <c r="AO147" i="18"/>
  <c r="AO149" i="18" s="1"/>
  <c r="AO150" i="18" s="1"/>
  <c r="AO154" i="18"/>
  <c r="AO156" i="18" s="1"/>
  <c r="AR100" i="18"/>
  <c r="AM157" i="18"/>
  <c r="AS31" i="18"/>
  <c r="AS32" i="18" s="1"/>
  <c r="AS33" i="18" s="1"/>
  <c r="AS34" i="18" s="1"/>
  <c r="AS35" i="18" s="1"/>
  <c r="AS36" i="18" s="1"/>
  <c r="AS37" i="18" s="1"/>
  <c r="AS38" i="18" s="1"/>
  <c r="AS39" i="18" s="1"/>
  <c r="AS40" i="18" s="1"/>
  <c r="AS41" i="18" s="1"/>
  <c r="AS42" i="18" s="1"/>
  <c r="AS43" i="18" s="1"/>
  <c r="AS44" i="18" s="1"/>
  <c r="AS45" i="18" s="1"/>
  <c r="AS46" i="18" s="1"/>
  <c r="AS47" i="18" s="1"/>
  <c r="AS48" i="18" s="1"/>
  <c r="AS49" i="18" s="1"/>
  <c r="AS50" i="18" s="1"/>
  <c r="AS51" i="18" s="1"/>
  <c r="AS52" i="18" s="1"/>
  <c r="AS53" i="18" s="1"/>
  <c r="AS54" i="18" s="1"/>
  <c r="AS55" i="18" s="1"/>
  <c r="AS56" i="18" s="1"/>
  <c r="AS57" i="18" s="1"/>
  <c r="AS58" i="18" s="1"/>
  <c r="AS59" i="18" s="1"/>
  <c r="AS60" i="18" s="1"/>
  <c r="AS61" i="18" s="1"/>
  <c r="AS62" i="18" s="1"/>
  <c r="AS63" i="18" s="1"/>
  <c r="AS64" i="18" s="1"/>
  <c r="AS65" i="18" s="1"/>
  <c r="AS66" i="18" s="1"/>
  <c r="AS67" i="18" s="1"/>
  <c r="AO101" i="18"/>
  <c r="AO100" i="18"/>
  <c r="BB13" i="18" a="1"/>
  <c r="BB13" i="18" s="1"/>
  <c r="BB144" i="18"/>
  <c r="BB143" i="18"/>
  <c r="BB148" i="18" s="1"/>
  <c r="AU31" i="18"/>
  <c r="AU32" i="18" s="1"/>
  <c r="AU33" i="18" s="1"/>
  <c r="AU34" i="18" s="1"/>
  <c r="AU35" i="18" s="1"/>
  <c r="AU36" i="18" s="1"/>
  <c r="AU37" i="18" s="1"/>
  <c r="AU38" i="18" s="1"/>
  <c r="AU39" i="18" s="1"/>
  <c r="AU40" i="18" s="1"/>
  <c r="AU41" i="18" s="1"/>
  <c r="AU42" i="18" s="1"/>
  <c r="AU43" i="18" s="1"/>
  <c r="AU44" i="18" s="1"/>
  <c r="AU45" i="18" s="1"/>
  <c r="AU46" i="18" s="1"/>
  <c r="AU47" i="18" s="1"/>
  <c r="AU48" i="18" s="1"/>
  <c r="AU49" i="18" s="1"/>
  <c r="AU50" i="18" s="1"/>
  <c r="AU51" i="18" s="1"/>
  <c r="AU52" i="18" s="1"/>
  <c r="AU53" i="18" s="1"/>
  <c r="AU54" i="18" s="1"/>
  <c r="AU55" i="18" s="1"/>
  <c r="AU56" i="18" s="1"/>
  <c r="AU57" i="18" s="1"/>
  <c r="AU58" i="18" s="1"/>
  <c r="AU59" i="18" s="1"/>
  <c r="AU60" i="18" s="1"/>
  <c r="AU61" i="18" s="1"/>
  <c r="AU62" i="18" s="1"/>
  <c r="AU63" i="18" s="1"/>
  <c r="AU64" i="18" s="1"/>
  <c r="AU65" i="18" s="1"/>
  <c r="AU66" i="18" s="1"/>
  <c r="AU67" i="18" s="1"/>
  <c r="AV31" i="18"/>
  <c r="AV32" i="18" s="1"/>
  <c r="AV33" i="18" s="1"/>
  <c r="AV34" i="18" s="1"/>
  <c r="AV35" i="18" s="1"/>
  <c r="AV36" i="18" s="1"/>
  <c r="AV37" i="18" s="1"/>
  <c r="AV38" i="18" s="1"/>
  <c r="AV39" i="18" s="1"/>
  <c r="AV40" i="18" s="1"/>
  <c r="AV41" i="18" s="1"/>
  <c r="AV42" i="18" s="1"/>
  <c r="AV43" i="18" s="1"/>
  <c r="AV44" i="18" s="1"/>
  <c r="AV45" i="18" s="1"/>
  <c r="AV46" i="18" s="1"/>
  <c r="AV47" i="18" s="1"/>
  <c r="AV48" i="18" s="1"/>
  <c r="AV49" i="18" s="1"/>
  <c r="AV50" i="18" s="1"/>
  <c r="AV51" i="18" s="1"/>
  <c r="AV52" i="18" s="1"/>
  <c r="AV53" i="18" s="1"/>
  <c r="AV54" i="18" s="1"/>
  <c r="AV55" i="18" s="1"/>
  <c r="AV56" i="18" s="1"/>
  <c r="AV57" i="18" s="1"/>
  <c r="AV58" i="18" s="1"/>
  <c r="AV59" i="18" s="1"/>
  <c r="AV60" i="18" s="1"/>
  <c r="AV61" i="18" s="1"/>
  <c r="AV62" i="18" s="1"/>
  <c r="AV63" i="18" s="1"/>
  <c r="AV64" i="18" s="1"/>
  <c r="AV65" i="18" s="1"/>
  <c r="AV66" i="18" s="1"/>
  <c r="AV67" i="18" s="1"/>
  <c r="BA18" i="18"/>
  <c r="BA19" i="18" s="1"/>
  <c r="BA20" i="18" s="1"/>
  <c r="BL26" i="26"/>
  <c r="BN20" i="26"/>
  <c r="BP17" i="26"/>
  <c r="AZ21" i="18"/>
  <c r="AY22" i="18"/>
  <c r="BH26" i="26"/>
  <c r="BH27" i="26" s="1"/>
  <c r="BB17" i="18"/>
  <c r="BM21" i="26"/>
  <c r="BJ26" i="26"/>
  <c r="AW26" i="18"/>
  <c r="AW27" i="18" s="1"/>
  <c r="AW28" i="18" s="1"/>
  <c r="AW29" i="18" s="1"/>
  <c r="AW30" i="18" s="1"/>
  <c r="BB362" i="18"/>
  <c r="BB3" i="19"/>
  <c r="BB1" i="19" s="1"/>
  <c r="BB3" i="27"/>
  <c r="BB1" i="27" s="1"/>
  <c r="BB10" i="18"/>
  <c r="BB8" i="18"/>
  <c r="BB9" i="18" s="1"/>
  <c r="BB11" i="18"/>
  <c r="BB7" i="18"/>
  <c r="BB97" i="18" s="1"/>
  <c r="BB359" i="18"/>
  <c r="BB357" i="18"/>
  <c r="BB361" i="18"/>
  <c r="BB358" i="18"/>
  <c r="BC2" i="18"/>
  <c r="BC4" i="18"/>
  <c r="BB338" i="18"/>
  <c r="BD1" i="18"/>
  <c r="BC5" i="18"/>
  <c r="BB342" i="18"/>
  <c r="BC15" i="18"/>
  <c r="BC132" i="26"/>
  <c r="BC67" i="26"/>
  <c r="BC87" i="26"/>
  <c r="BC138" i="26" s="1"/>
  <c r="BC56" i="26"/>
  <c r="BF87" i="26"/>
  <c r="BF138" i="26" s="1"/>
  <c r="BF56" i="26"/>
  <c r="BF128" i="26"/>
  <c r="BO204" i="26"/>
  <c r="BR1" i="26"/>
  <c r="BQ5" i="26"/>
  <c r="BQ4" i="26"/>
  <c r="BQ2" i="26"/>
  <c r="BQ15" i="26"/>
  <c r="BO366" i="26"/>
  <c r="BO81" i="26"/>
  <c r="BP365" i="26"/>
  <c r="BP361" i="26"/>
  <c r="BP362" i="26"/>
  <c r="BP363" i="26"/>
  <c r="BP364" i="26"/>
  <c r="BP360" i="26"/>
  <c r="BP8" i="26"/>
  <c r="BP9" i="26" s="1"/>
  <c r="BP88" i="26" s="1"/>
  <c r="BP11" i="26"/>
  <c r="BP10" i="26"/>
  <c r="BP7" i="26"/>
  <c r="BO202" i="26"/>
  <c r="BP201" i="26"/>
  <c r="BP341" i="26"/>
  <c r="BP345" i="26"/>
  <c r="BP203" i="26"/>
  <c r="BO346" i="26"/>
  <c r="BC339" i="18"/>
  <c r="BI151" i="26" l="1"/>
  <c r="BP148" i="26"/>
  <c r="BB145" i="18"/>
  <c r="BB146" i="18"/>
  <c r="BP149" i="26"/>
  <c r="BO20" i="26"/>
  <c r="BI159" i="26"/>
  <c r="BI160" i="26" s="1"/>
  <c r="BG28" i="26"/>
  <c r="BG29" i="26" s="1"/>
  <c r="BG30" i="26" s="1"/>
  <c r="BG31" i="26" s="1"/>
  <c r="BG32" i="26" s="1"/>
  <c r="BG33" i="26" s="1"/>
  <c r="BG34" i="26" s="1"/>
  <c r="BG35" i="26" s="1"/>
  <c r="BG36" i="26" s="1"/>
  <c r="BG37" i="26" s="1"/>
  <c r="BG38" i="26" s="1"/>
  <c r="BG39" i="26" s="1"/>
  <c r="BG40" i="26" s="1"/>
  <c r="BG41" i="26" s="1"/>
  <c r="BG42" i="26" s="1"/>
  <c r="BG43" i="26" s="1"/>
  <c r="BG44" i="26" s="1"/>
  <c r="BG45" i="26" s="1"/>
  <c r="BG46" i="26" s="1"/>
  <c r="BG47" i="26" s="1"/>
  <c r="BG48" i="26" s="1"/>
  <c r="BG49" i="26" s="1"/>
  <c r="BG50" i="26" s="1"/>
  <c r="BG51" i="26" s="1"/>
  <c r="BG52" i="26" s="1"/>
  <c r="BG53" i="26" s="1"/>
  <c r="BG54" i="26" s="1"/>
  <c r="BG55" i="26" s="1"/>
  <c r="BI67" i="26"/>
  <c r="BI141" i="26"/>
  <c r="BQ13" i="26" a="1"/>
  <c r="BQ13" i="26" s="1"/>
  <c r="BQ146" i="26"/>
  <c r="BQ147" i="26"/>
  <c r="BK24" i="26"/>
  <c r="BE31" i="26"/>
  <c r="BP156" i="26"/>
  <c r="BL27" i="26"/>
  <c r="BL28" i="26" s="1"/>
  <c r="BB153" i="18"/>
  <c r="AX23" i="18"/>
  <c r="AT147" i="18"/>
  <c r="AT149" i="18" s="1"/>
  <c r="AT150" i="18" s="1"/>
  <c r="AT154" i="18"/>
  <c r="AT156" i="18" s="1"/>
  <c r="BB18" i="18"/>
  <c r="BB19" i="18" s="1"/>
  <c r="AV68" i="18"/>
  <c r="AW31" i="18"/>
  <c r="AW32" i="18" s="1"/>
  <c r="AW33" i="18" s="1"/>
  <c r="AW34" i="18" s="1"/>
  <c r="AW35" i="18" s="1"/>
  <c r="AW36" i="18" s="1"/>
  <c r="AW37" i="18" s="1"/>
  <c r="AW38" i="18" s="1"/>
  <c r="AW39" i="18" s="1"/>
  <c r="AW40" i="18" s="1"/>
  <c r="AW41" i="18" s="1"/>
  <c r="AW42" i="18" s="1"/>
  <c r="AW43" i="18" s="1"/>
  <c r="AW44" i="18" s="1"/>
  <c r="AW45" i="18" s="1"/>
  <c r="AW46" i="18" s="1"/>
  <c r="AW47" i="18" s="1"/>
  <c r="AW48" i="18" s="1"/>
  <c r="AW49" i="18" s="1"/>
  <c r="AW50" i="18" s="1"/>
  <c r="AW51" i="18" s="1"/>
  <c r="AW52" i="18" s="1"/>
  <c r="AW53" i="18" s="1"/>
  <c r="AW54" i="18" s="1"/>
  <c r="AW55" i="18" s="1"/>
  <c r="AW56" i="18" s="1"/>
  <c r="AW57" i="18" s="1"/>
  <c r="AW58" i="18" s="1"/>
  <c r="AW59" i="18" s="1"/>
  <c r="AW60" i="18" s="1"/>
  <c r="AW61" i="18" s="1"/>
  <c r="AW62" i="18" s="1"/>
  <c r="AW63" i="18" s="1"/>
  <c r="AW64" i="18" s="1"/>
  <c r="AW65" i="18" s="1"/>
  <c r="AW66" i="18" s="1"/>
  <c r="AW67" i="18" s="1"/>
  <c r="BC13" i="18" a="1"/>
  <c r="BC13" i="18" s="1"/>
  <c r="BC144" i="18"/>
  <c r="BC143" i="18"/>
  <c r="BC148" i="18" s="1"/>
  <c r="AU68" i="18"/>
  <c r="AS68" i="18"/>
  <c r="BA21" i="18"/>
  <c r="BA22" i="18" s="1"/>
  <c r="AZ22" i="18"/>
  <c r="BQ17" i="26"/>
  <c r="BH28" i="26"/>
  <c r="BP18" i="26"/>
  <c r="BP19" i="26" s="1"/>
  <c r="BP20" i="26" s="1"/>
  <c r="AY23" i="18"/>
  <c r="AY24" i="18" s="1"/>
  <c r="AY25" i="18" s="1"/>
  <c r="AY26" i="18" s="1"/>
  <c r="AY27" i="18" s="1"/>
  <c r="AY28" i="18" s="1"/>
  <c r="AY29" i="18" s="1"/>
  <c r="AY30" i="18" s="1"/>
  <c r="BM22" i="26"/>
  <c r="BM23" i="26" s="1"/>
  <c r="BN21" i="26"/>
  <c r="BC17" i="18"/>
  <c r="BJ27" i="26"/>
  <c r="BO21" i="26"/>
  <c r="BI122" i="26"/>
  <c r="BC122" i="26"/>
  <c r="BI132" i="26"/>
  <c r="BC3" i="19"/>
  <c r="BC1" i="19" s="1"/>
  <c r="BC3" i="27"/>
  <c r="BC1" i="27" s="1"/>
  <c r="BC361" i="18"/>
  <c r="BC362" i="18"/>
  <c r="BC11" i="18"/>
  <c r="BC338" i="18"/>
  <c r="BC7" i="18"/>
  <c r="BC97" i="18" s="1"/>
  <c r="BC10" i="18"/>
  <c r="BC8" i="18"/>
  <c r="BC9" i="18" s="1"/>
  <c r="BC357" i="18"/>
  <c r="BC359" i="18"/>
  <c r="BC358" i="18"/>
  <c r="AW141" i="26"/>
  <c r="BD5" i="18"/>
  <c r="BD4" i="18"/>
  <c r="BE1" i="18"/>
  <c r="BE5" i="18" s="1"/>
  <c r="BD15" i="18"/>
  <c r="BC342" i="18"/>
  <c r="BD2" i="18"/>
  <c r="BC85" i="26"/>
  <c r="BC84" i="26"/>
  <c r="BC128" i="26"/>
  <c r="AW132" i="26"/>
  <c r="AW67" i="26"/>
  <c r="AW56" i="26"/>
  <c r="AW87" i="26"/>
  <c r="AW138" i="26" s="1"/>
  <c r="BF85" i="26"/>
  <c r="BF84" i="26"/>
  <c r="BP202" i="26"/>
  <c r="BQ360" i="26"/>
  <c r="BQ365" i="26"/>
  <c r="BQ362" i="26"/>
  <c r="BQ364" i="26"/>
  <c r="BQ361" i="26"/>
  <c r="BQ10" i="26"/>
  <c r="BQ8" i="26"/>
  <c r="BQ9" i="26" s="1"/>
  <c r="BQ88" i="26" s="1"/>
  <c r="BQ11" i="26"/>
  <c r="BQ7" i="26"/>
  <c r="BP204" i="26"/>
  <c r="BR5" i="26"/>
  <c r="BR4" i="26"/>
  <c r="BS1" i="26"/>
  <c r="BR2" i="26"/>
  <c r="BR15" i="26"/>
  <c r="BP366" i="26"/>
  <c r="BP81" i="26"/>
  <c r="BP346" i="26"/>
  <c r="BQ203" i="26"/>
  <c r="BQ341" i="26"/>
  <c r="BQ345" i="26"/>
  <c r="BQ201" i="26"/>
  <c r="BE15" i="18"/>
  <c r="BD339" i="18"/>
  <c r="BD338" i="18"/>
  <c r="BG63" i="26" l="1" a="1"/>
  <c r="BG63" i="26" s="1"/>
  <c r="BG122" i="26" s="1"/>
  <c r="BG64" i="26"/>
  <c r="BQ148" i="26"/>
  <c r="BC145" i="18"/>
  <c r="BQ149" i="26"/>
  <c r="BC146" i="18"/>
  <c r="BG56" i="26"/>
  <c r="BG85" i="26" s="1"/>
  <c r="BG60" i="26"/>
  <c r="BG58" i="26"/>
  <c r="BG57" i="26"/>
  <c r="BG65" i="26"/>
  <c r="BG87" i="26"/>
  <c r="BG138" i="26" s="1"/>
  <c r="BG59" i="26"/>
  <c r="BQ156" i="26"/>
  <c r="BE32" i="26"/>
  <c r="BR13" i="26" a="1"/>
  <c r="BR13" i="26" s="1"/>
  <c r="BR146" i="26"/>
  <c r="BR147" i="26"/>
  <c r="BQ18" i="26"/>
  <c r="BK25" i="26"/>
  <c r="AT157" i="18"/>
  <c r="AX24" i="18"/>
  <c r="AR157" i="18"/>
  <c r="BC153" i="18"/>
  <c r="AO157" i="18"/>
  <c r="BC18" i="18"/>
  <c r="BC19" i="18" s="1"/>
  <c r="BD13" i="18" a="1"/>
  <c r="BD13" i="18" s="1"/>
  <c r="BD143" i="18"/>
  <c r="BD148" i="18" s="1"/>
  <c r="BD144" i="18"/>
  <c r="AU69" i="18"/>
  <c r="AS69" i="18"/>
  <c r="AS70" i="18" s="1"/>
  <c r="AS71" i="18" s="1"/>
  <c r="AS72" i="18" s="1"/>
  <c r="AS73" i="18" s="1"/>
  <c r="AS74" i="18" s="1"/>
  <c r="AS75" i="18" s="1"/>
  <c r="AS83" i="18" s="1" a="1"/>
  <c r="AS83" i="18" s="1"/>
  <c r="AV69" i="18"/>
  <c r="AV70" i="18" s="1"/>
  <c r="AV71" i="18" s="1"/>
  <c r="AV72" i="18" s="1"/>
  <c r="AV73" i="18" s="1"/>
  <c r="AV74" i="18" s="1"/>
  <c r="AV75" i="18" s="1"/>
  <c r="AV83" i="18" s="1" a="1"/>
  <c r="AV83" i="18" s="1"/>
  <c r="AY31" i="18"/>
  <c r="AY32" i="18" s="1"/>
  <c r="AY33" i="18" s="1"/>
  <c r="AY34" i="18" s="1"/>
  <c r="AY35" i="18" s="1"/>
  <c r="AY36" i="18" s="1"/>
  <c r="AY37" i="18" s="1"/>
  <c r="AY38" i="18" s="1"/>
  <c r="AY39" i="18" s="1"/>
  <c r="AY40" i="18" s="1"/>
  <c r="AY41" i="18" s="1"/>
  <c r="AY42" i="18" s="1"/>
  <c r="AY43" i="18" s="1"/>
  <c r="AY44" i="18" s="1"/>
  <c r="AY45" i="18" s="1"/>
  <c r="AY46" i="18" s="1"/>
  <c r="AY47" i="18" s="1"/>
  <c r="AY48" i="18" s="1"/>
  <c r="AY49" i="18" s="1"/>
  <c r="AY50" i="18" s="1"/>
  <c r="AY51" i="18" s="1"/>
  <c r="AY52" i="18" s="1"/>
  <c r="AY53" i="18" s="1"/>
  <c r="AY54" i="18" s="1"/>
  <c r="AY55" i="18" s="1"/>
  <c r="AY56" i="18" s="1"/>
  <c r="AY57" i="18" s="1"/>
  <c r="AY58" i="18" s="1"/>
  <c r="AY59" i="18" s="1"/>
  <c r="AY60" i="18" s="1"/>
  <c r="AY61" i="18" s="1"/>
  <c r="AY62" i="18" s="1"/>
  <c r="AY63" i="18" s="1"/>
  <c r="AY64" i="18" s="1"/>
  <c r="AY65" i="18" s="1"/>
  <c r="AY66" i="18" s="1"/>
  <c r="AY67" i="18" s="1"/>
  <c r="AW68" i="18"/>
  <c r="AW69" i="18" s="1"/>
  <c r="AW70" i="18" s="1"/>
  <c r="AW71" i="18" s="1"/>
  <c r="AW72" i="18" s="1"/>
  <c r="AW73" i="18" s="1"/>
  <c r="AW74" i="18" s="1"/>
  <c r="AW75" i="18" s="1"/>
  <c r="AW83" i="18" s="1" a="1"/>
  <c r="AW83" i="18" s="1"/>
  <c r="BA23" i="18"/>
  <c r="BR17" i="26"/>
  <c r="BD17" i="18"/>
  <c r="BM24" i="26"/>
  <c r="BB20" i="18"/>
  <c r="BO22" i="26"/>
  <c r="BO23" i="26" s="1"/>
  <c r="AZ23" i="18"/>
  <c r="AZ24" i="18" s="1"/>
  <c r="BE17" i="18"/>
  <c r="BN22" i="26"/>
  <c r="BL29" i="26"/>
  <c r="BL30" i="26" s="1"/>
  <c r="BJ28" i="26"/>
  <c r="BJ29" i="26" s="1"/>
  <c r="BJ30" i="26" s="1"/>
  <c r="BJ31" i="26" s="1"/>
  <c r="BJ32" i="26" s="1"/>
  <c r="BJ33" i="26" s="1"/>
  <c r="BJ34" i="26" s="1"/>
  <c r="BJ35" i="26" s="1"/>
  <c r="BJ36" i="26" s="1"/>
  <c r="BJ37" i="26" s="1"/>
  <c r="BJ38" i="26" s="1"/>
  <c r="BJ39" i="26" s="1"/>
  <c r="BJ40" i="26" s="1"/>
  <c r="BJ41" i="26" s="1"/>
  <c r="BJ42" i="26" s="1"/>
  <c r="BJ43" i="26" s="1"/>
  <c r="BJ44" i="26" s="1"/>
  <c r="BJ45" i="26" s="1"/>
  <c r="BJ46" i="26" s="1"/>
  <c r="BJ47" i="26" s="1"/>
  <c r="BJ48" i="26" s="1"/>
  <c r="BJ49" i="26" s="1"/>
  <c r="BJ50" i="26" s="1"/>
  <c r="BJ51" i="26" s="1"/>
  <c r="BJ52" i="26" s="1"/>
  <c r="BJ53" i="26" s="1"/>
  <c r="BJ54" i="26" s="1"/>
  <c r="BJ55" i="26" s="1"/>
  <c r="BH29" i="26"/>
  <c r="BP21" i="26"/>
  <c r="AW122" i="26"/>
  <c r="BD359" i="18"/>
  <c r="BF1" i="18"/>
  <c r="BE3" i="19" s="1"/>
  <c r="BE1" i="19" s="1"/>
  <c r="BD3" i="19"/>
  <c r="BD1" i="19" s="1"/>
  <c r="BD3" i="27"/>
  <c r="BD1" i="27" s="1"/>
  <c r="BE2" i="18"/>
  <c r="BB141" i="26"/>
  <c r="BD362" i="18"/>
  <c r="BD358" i="18"/>
  <c r="BE4" i="18"/>
  <c r="BD10" i="18"/>
  <c r="BD11" i="18"/>
  <c r="BD357" i="18"/>
  <c r="BD361" i="18"/>
  <c r="BD8" i="18"/>
  <c r="BD9" i="18" s="1"/>
  <c r="BD7" i="18"/>
  <c r="BD97" i="18" s="1"/>
  <c r="BD342" i="18"/>
  <c r="AW128" i="26"/>
  <c r="AW84" i="26"/>
  <c r="AW85" i="26"/>
  <c r="BQ204" i="26"/>
  <c r="BQ202" i="26"/>
  <c r="BR341" i="26"/>
  <c r="BR201" i="26"/>
  <c r="BR345" i="26"/>
  <c r="BR203" i="26"/>
  <c r="BR365" i="26"/>
  <c r="BR362" i="26"/>
  <c r="BR361" i="26"/>
  <c r="BR364" i="26"/>
  <c r="BR360" i="26"/>
  <c r="BR7" i="26"/>
  <c r="BR8" i="26"/>
  <c r="BR9" i="26" s="1"/>
  <c r="BR88" i="26" s="1"/>
  <c r="BR11" i="26"/>
  <c r="BR10" i="26"/>
  <c r="BQ346" i="26"/>
  <c r="BT1" i="26"/>
  <c r="BS5" i="26"/>
  <c r="BS4" i="26"/>
  <c r="BS2" i="26"/>
  <c r="BS15" i="26"/>
  <c r="BQ81" i="26"/>
  <c r="BE339" i="18"/>
  <c r="BE338" i="18"/>
  <c r="BE342" i="18"/>
  <c r="BF15" i="18"/>
  <c r="BR148" i="26" l="1"/>
  <c r="BJ63" i="26" a="1"/>
  <c r="BJ63" i="26" s="1"/>
  <c r="BJ122" i="26" s="1"/>
  <c r="BJ64" i="26"/>
  <c r="BD145" i="18"/>
  <c r="BD146" i="18"/>
  <c r="BR149" i="26"/>
  <c r="BG84" i="26"/>
  <c r="BG86" i="26"/>
  <c r="BG128" i="26" s="1"/>
  <c r="BG132" i="26"/>
  <c r="BG158" i="26"/>
  <c r="BG151" i="26"/>
  <c r="BG66" i="26"/>
  <c r="BG67" i="26" s="1"/>
  <c r="BG141" i="26"/>
  <c r="BR156" i="26"/>
  <c r="BK26" i="26"/>
  <c r="BS13" i="26" a="1"/>
  <c r="BS13" i="26" s="1"/>
  <c r="BS146" i="26"/>
  <c r="BS147" i="26"/>
  <c r="BQ19" i="26"/>
  <c r="BJ59" i="26"/>
  <c r="BJ57" i="26"/>
  <c r="BJ60" i="26"/>
  <c r="BJ58" i="26"/>
  <c r="BE33" i="26"/>
  <c r="BC20" i="18"/>
  <c r="BC21" i="18" s="1"/>
  <c r="BC22" i="18" s="1"/>
  <c r="BC23" i="18" s="1"/>
  <c r="AS77" i="18"/>
  <c r="AS78" i="18"/>
  <c r="BD153" i="18"/>
  <c r="AW78" i="18"/>
  <c r="AW77" i="18"/>
  <c r="AV77" i="18"/>
  <c r="AV78" i="18"/>
  <c r="AX25" i="18"/>
  <c r="BA24" i="18"/>
  <c r="BD18" i="18"/>
  <c r="BD19" i="18" s="1"/>
  <c r="BD20" i="18" s="1"/>
  <c r="BE18" i="18"/>
  <c r="BE19" i="18" s="1"/>
  <c r="AS76" i="18"/>
  <c r="AY68" i="18"/>
  <c r="AY69" i="18" s="1"/>
  <c r="AY70" i="18" s="1"/>
  <c r="AY71" i="18" s="1"/>
  <c r="AY72" i="18" s="1"/>
  <c r="AY73" i="18" s="1"/>
  <c r="AY74" i="18" s="1"/>
  <c r="AY75" i="18" s="1"/>
  <c r="AY83" i="18" s="1" a="1"/>
  <c r="AY83" i="18" s="1"/>
  <c r="AU70" i="18"/>
  <c r="AU71" i="18" s="1"/>
  <c r="AU72" i="18" s="1"/>
  <c r="AU73" i="18" s="1"/>
  <c r="AU74" i="18" s="1"/>
  <c r="AU75" i="18" s="1"/>
  <c r="AU83" i="18" s="1" a="1"/>
  <c r="AU83" i="18" s="1"/>
  <c r="BE13" i="18" a="1"/>
  <c r="BE13" i="18" s="1"/>
  <c r="BE143" i="18"/>
  <c r="BE148" i="18" s="1"/>
  <c r="BE144" i="18"/>
  <c r="AV76" i="18"/>
  <c r="AW76" i="18"/>
  <c r="AZ25" i="18"/>
  <c r="AZ26" i="18" s="1"/>
  <c r="BL31" i="26"/>
  <c r="BL32" i="26" s="1"/>
  <c r="BL33" i="26" s="1"/>
  <c r="BL34" i="26" s="1"/>
  <c r="BL35" i="26" s="1"/>
  <c r="BL36" i="26" s="1"/>
  <c r="BL37" i="26" s="1"/>
  <c r="BL38" i="26" s="1"/>
  <c r="BL39" i="26" s="1"/>
  <c r="BL40" i="26" s="1"/>
  <c r="BL41" i="26" s="1"/>
  <c r="BL42" i="26" s="1"/>
  <c r="BL43" i="26" s="1"/>
  <c r="BL44" i="26" s="1"/>
  <c r="BL45" i="26" s="1"/>
  <c r="BL46" i="26" s="1"/>
  <c r="BL47" i="26" s="1"/>
  <c r="BL48" i="26" s="1"/>
  <c r="BL49" i="26" s="1"/>
  <c r="BL50" i="26" s="1"/>
  <c r="BL51" i="26" s="1"/>
  <c r="BL52" i="26" s="1"/>
  <c r="BL53" i="26" s="1"/>
  <c r="BL54" i="26" s="1"/>
  <c r="BL55" i="26" s="1"/>
  <c r="BB21" i="18"/>
  <c r="BB22" i="18" s="1"/>
  <c r="BM25" i="26"/>
  <c r="BM26" i="26" s="1"/>
  <c r="BM27" i="26" s="1"/>
  <c r="BM28" i="26" s="1"/>
  <c r="BM29" i="26" s="1"/>
  <c r="BM30" i="26" s="1"/>
  <c r="BM31" i="26" s="1"/>
  <c r="BM32" i="26" s="1"/>
  <c r="BM33" i="26" s="1"/>
  <c r="BM34" i="26" s="1"/>
  <c r="BM35" i="26" s="1"/>
  <c r="BM36" i="26" s="1"/>
  <c r="BM37" i="26" s="1"/>
  <c r="BM38" i="26" s="1"/>
  <c r="BM39" i="26" s="1"/>
  <c r="BM40" i="26" s="1"/>
  <c r="BM41" i="26" s="1"/>
  <c r="BM42" i="26" s="1"/>
  <c r="BM43" i="26" s="1"/>
  <c r="BM44" i="26" s="1"/>
  <c r="BM45" i="26" s="1"/>
  <c r="BM46" i="26" s="1"/>
  <c r="BM47" i="26" s="1"/>
  <c r="BM48" i="26" s="1"/>
  <c r="BM49" i="26" s="1"/>
  <c r="BM50" i="26" s="1"/>
  <c r="BM51" i="26" s="1"/>
  <c r="BM52" i="26" s="1"/>
  <c r="BM53" i="26" s="1"/>
  <c r="BM54" i="26" s="1"/>
  <c r="BM55" i="26" s="1"/>
  <c r="BP22" i="26"/>
  <c r="BO24" i="26"/>
  <c r="BO25" i="26" s="1"/>
  <c r="BH30" i="26"/>
  <c r="BS17" i="26"/>
  <c r="BJ65" i="26"/>
  <c r="BR18" i="26"/>
  <c r="BF17" i="18"/>
  <c r="BN23" i="26"/>
  <c r="BE3" i="27"/>
  <c r="BE1" i="27" s="1"/>
  <c r="BF2" i="18"/>
  <c r="BF5" i="18"/>
  <c r="BG1" i="18"/>
  <c r="BF3" i="19" s="1"/>
  <c r="BF1" i="19" s="1"/>
  <c r="BF4" i="18"/>
  <c r="BE11" i="18"/>
  <c r="BE10" i="18"/>
  <c r="BE8" i="18"/>
  <c r="BE9" i="18" s="1"/>
  <c r="BB67" i="26"/>
  <c r="BE362" i="18"/>
  <c r="BE7" i="18"/>
  <c r="BE97" i="18" s="1"/>
  <c r="BE361" i="18"/>
  <c r="BE359" i="18"/>
  <c r="BB56" i="26"/>
  <c r="BB85" i="26" s="1"/>
  <c r="BB87" i="26"/>
  <c r="BB138" i="26" s="1"/>
  <c r="BE357" i="18"/>
  <c r="BE358" i="18"/>
  <c r="BI87" i="26"/>
  <c r="BI138" i="26" s="1"/>
  <c r="BJ56" i="26"/>
  <c r="BJ87" i="26"/>
  <c r="BJ138" i="26" s="1"/>
  <c r="BS365" i="26"/>
  <c r="BS364" i="26"/>
  <c r="BS362" i="26"/>
  <c r="BS361" i="26"/>
  <c r="BS360" i="26"/>
  <c r="BS8" i="26"/>
  <c r="BS9" i="26" s="1"/>
  <c r="BS88" i="26" s="1"/>
  <c r="BS7" i="26"/>
  <c r="BS11" i="26"/>
  <c r="BS10" i="26"/>
  <c r="BR346" i="26"/>
  <c r="BR202" i="26"/>
  <c r="BR81" i="26"/>
  <c r="BR204" i="26"/>
  <c r="BU1" i="26"/>
  <c r="BT5" i="26"/>
  <c r="BT4" i="26"/>
  <c r="BT2" i="26"/>
  <c r="BT15" i="26"/>
  <c r="BS341" i="26"/>
  <c r="BS345" i="26"/>
  <c r="BS201" i="26"/>
  <c r="BS203" i="26"/>
  <c r="BF338" i="18"/>
  <c r="BF342" i="18"/>
  <c r="BF339" i="18"/>
  <c r="BG15" i="18"/>
  <c r="BM64" i="26" l="1"/>
  <c r="BM86" i="26" s="1"/>
  <c r="BM63" i="26" a="1"/>
  <c r="BM63" i="26" s="1"/>
  <c r="BS148" i="26"/>
  <c r="BL63" i="26" a="1"/>
  <c r="BL63" i="26" s="1"/>
  <c r="BL64" i="26"/>
  <c r="BE145" i="18"/>
  <c r="BS149" i="26"/>
  <c r="BE146" i="18"/>
  <c r="BC24" i="18"/>
  <c r="BC25" i="18" s="1"/>
  <c r="BG159" i="26"/>
  <c r="BG160" i="26" s="1"/>
  <c r="BS18" i="26"/>
  <c r="BK27" i="26"/>
  <c r="BK28" i="26" s="1"/>
  <c r="BE34" i="26"/>
  <c r="BE35" i="26" s="1"/>
  <c r="BE36" i="26" s="1"/>
  <c r="BE37" i="26" s="1"/>
  <c r="BE38" i="26" s="1"/>
  <c r="BE39" i="26" s="1"/>
  <c r="BE40" i="26" s="1"/>
  <c r="BE41" i="26" s="1"/>
  <c r="BE42" i="26" s="1"/>
  <c r="BE43" i="26" s="1"/>
  <c r="BE44" i="26" s="1"/>
  <c r="BE45" i="26" s="1"/>
  <c r="BE46" i="26" s="1"/>
  <c r="BE47" i="26" s="1"/>
  <c r="BE48" i="26" s="1"/>
  <c r="BE49" i="26" s="1"/>
  <c r="BE50" i="26" s="1"/>
  <c r="BE51" i="26" s="1"/>
  <c r="BE52" i="26" s="1"/>
  <c r="BE53" i="26" s="1"/>
  <c r="BE54" i="26" s="1"/>
  <c r="BE55" i="26" s="1"/>
  <c r="BQ20" i="26"/>
  <c r="BQ21" i="26" s="1"/>
  <c r="BQ22" i="26" s="1"/>
  <c r="BM65" i="26"/>
  <c r="BM66" i="26" s="1"/>
  <c r="BM58" i="26"/>
  <c r="BM60" i="26"/>
  <c r="BM57" i="26"/>
  <c r="BM59" i="26"/>
  <c r="BT13" i="26" a="1"/>
  <c r="BT13" i="26" s="1"/>
  <c r="BT147" i="26"/>
  <c r="BT146" i="26"/>
  <c r="BS156" i="26"/>
  <c r="BL58" i="26"/>
  <c r="BL59" i="26"/>
  <c r="BL57" i="26"/>
  <c r="BL60" i="26"/>
  <c r="BJ151" i="26"/>
  <c r="BJ158" i="26"/>
  <c r="BA25" i="18"/>
  <c r="BA26" i="18" s="1"/>
  <c r="AY77" i="18"/>
  <c r="AY78" i="18"/>
  <c r="BE153" i="18"/>
  <c r="AW147" i="18"/>
  <c r="AW149" i="18" s="1"/>
  <c r="AW150" i="18" s="1"/>
  <c r="AW154" i="18"/>
  <c r="AW156" i="18" s="1"/>
  <c r="AV147" i="18"/>
  <c r="AV149" i="18" s="1"/>
  <c r="AV150" i="18" s="1"/>
  <c r="AV154" i="18"/>
  <c r="AV156" i="18" s="1"/>
  <c r="AS147" i="18"/>
  <c r="AS149" i="18" s="1"/>
  <c r="AS150" i="18" s="1"/>
  <c r="AS154" i="18"/>
  <c r="AS156" i="18" s="1"/>
  <c r="AX26" i="18"/>
  <c r="AU77" i="18"/>
  <c r="AU78" i="18"/>
  <c r="BE20" i="18"/>
  <c r="BE21" i="18" s="1"/>
  <c r="BE22" i="18" s="1"/>
  <c r="BF18" i="18"/>
  <c r="BF19" i="18" s="1"/>
  <c r="BF20" i="18" s="1"/>
  <c r="BF13" i="18" a="1"/>
  <c r="BF13" i="18" s="1"/>
  <c r="BF144" i="18"/>
  <c r="BF143" i="18"/>
  <c r="BF148" i="18" s="1"/>
  <c r="AV100" i="18"/>
  <c r="AV101" i="18"/>
  <c r="AS101" i="18"/>
  <c r="AS100" i="18"/>
  <c r="AW101" i="18"/>
  <c r="AW100" i="18"/>
  <c r="AU76" i="18"/>
  <c r="AZ27" i="18"/>
  <c r="AZ28" i="18" s="1"/>
  <c r="AZ29" i="18" s="1"/>
  <c r="AZ30" i="18" s="1"/>
  <c r="BG17" i="18"/>
  <c r="BT17" i="26"/>
  <c r="BJ66" i="26"/>
  <c r="BJ67" i="26" s="1"/>
  <c r="BJ141" i="26"/>
  <c r="BP23" i="26"/>
  <c r="BB23" i="18"/>
  <c r="BL65" i="26"/>
  <c r="BN24" i="26"/>
  <c r="BN25" i="26" s="1"/>
  <c r="BN26" i="26" s="1"/>
  <c r="BN27" i="26" s="1"/>
  <c r="BR19" i="26"/>
  <c r="BO26" i="26"/>
  <c r="BO27" i="26" s="1"/>
  <c r="BH31" i="26"/>
  <c r="BJ86" i="26"/>
  <c r="BJ128" i="26" s="1"/>
  <c r="BJ132" i="26"/>
  <c r="BD21" i="18"/>
  <c r="BD22" i="18" s="1"/>
  <c r="BD23" i="18" s="1"/>
  <c r="BB128" i="26"/>
  <c r="BB132" i="26"/>
  <c r="BB122" i="26"/>
  <c r="BF358" i="18"/>
  <c r="BF8" i="18"/>
  <c r="BF9" i="18" s="1"/>
  <c r="BF7" i="18"/>
  <c r="BF97" i="18" s="1"/>
  <c r="BF10" i="18"/>
  <c r="BF11" i="18"/>
  <c r="BF361" i="18"/>
  <c r="BF359" i="18"/>
  <c r="BF357" i="18"/>
  <c r="BF362" i="18"/>
  <c r="BG2" i="18"/>
  <c r="BF3" i="27"/>
  <c r="BF1" i="27" s="1"/>
  <c r="BH1" i="18"/>
  <c r="BH2" i="18" s="1"/>
  <c r="BG4" i="18"/>
  <c r="BG5" i="18"/>
  <c r="BB84" i="26"/>
  <c r="BJ84" i="26"/>
  <c r="BJ85" i="26"/>
  <c r="BS204" i="26"/>
  <c r="BS202" i="26"/>
  <c r="BI56" i="26"/>
  <c r="BI128" i="26"/>
  <c r="BS346" i="26"/>
  <c r="BS81" i="26"/>
  <c r="BT341" i="26"/>
  <c r="BT203" i="26"/>
  <c r="BT345" i="26"/>
  <c r="BT201" i="26"/>
  <c r="BT364" i="26"/>
  <c r="BT365" i="26"/>
  <c r="BT361" i="26"/>
  <c r="BT362" i="26"/>
  <c r="BT360" i="26"/>
  <c r="BT11" i="26"/>
  <c r="BT10" i="26"/>
  <c r="BT8" i="26"/>
  <c r="BT9" i="26" s="1"/>
  <c r="BT88" i="26" s="1"/>
  <c r="BT7" i="26"/>
  <c r="BU5" i="26"/>
  <c r="BU4" i="26"/>
  <c r="BV1" i="26"/>
  <c r="BU15" i="26"/>
  <c r="BU2" i="26"/>
  <c r="AY76" i="18"/>
  <c r="BH15" i="18"/>
  <c r="BG338" i="18"/>
  <c r="BG342" i="18"/>
  <c r="BG339" i="18"/>
  <c r="BT148" i="26" l="1"/>
  <c r="BS19" i="26"/>
  <c r="BE64" i="26"/>
  <c r="BE63" i="26" a="1"/>
  <c r="BE63" i="26" s="1"/>
  <c r="BF146" i="18"/>
  <c r="BF145" i="18"/>
  <c r="BT149" i="26"/>
  <c r="BJ159" i="26"/>
  <c r="BJ160" i="26" s="1"/>
  <c r="BE65" i="26"/>
  <c r="BE66" i="26" s="1"/>
  <c r="BE87" i="26"/>
  <c r="BE138" i="26" s="1"/>
  <c r="BM141" i="26"/>
  <c r="BK29" i="26"/>
  <c r="BK30" i="26" s="1"/>
  <c r="BK31" i="26" s="1"/>
  <c r="BK32" i="26" s="1"/>
  <c r="BK33" i="26" s="1"/>
  <c r="BK34" i="26" s="1"/>
  <c r="BK35" i="26" s="1"/>
  <c r="BK36" i="26" s="1"/>
  <c r="BK37" i="26" s="1"/>
  <c r="BK38" i="26" s="1"/>
  <c r="BK39" i="26" s="1"/>
  <c r="BK40" i="26" s="1"/>
  <c r="BK41" i="26" s="1"/>
  <c r="BK42" i="26" s="1"/>
  <c r="BK43" i="26" s="1"/>
  <c r="BK44" i="26" s="1"/>
  <c r="BK45" i="26" s="1"/>
  <c r="BK46" i="26" s="1"/>
  <c r="BK47" i="26" s="1"/>
  <c r="BK48" i="26" s="1"/>
  <c r="BK49" i="26" s="1"/>
  <c r="BK50" i="26" s="1"/>
  <c r="BK51" i="26" s="1"/>
  <c r="BK52" i="26" s="1"/>
  <c r="BK53" i="26" s="1"/>
  <c r="BK54" i="26" s="1"/>
  <c r="BK55" i="26" s="1"/>
  <c r="BM151" i="26"/>
  <c r="BM158" i="26"/>
  <c r="BQ23" i="26"/>
  <c r="BQ24" i="26" s="1"/>
  <c r="BP24" i="26"/>
  <c r="BP25" i="26" s="1"/>
  <c r="BS20" i="26"/>
  <c r="BL158" i="26"/>
  <c r="BL151" i="26"/>
  <c r="BU13" i="26" a="1"/>
  <c r="BU13" i="26" s="1"/>
  <c r="BU147" i="26"/>
  <c r="BU146" i="26"/>
  <c r="BT156" i="26"/>
  <c r="BE59" i="26"/>
  <c r="BE58" i="26"/>
  <c r="BE60" i="26"/>
  <c r="BE57" i="26"/>
  <c r="BE56" i="26"/>
  <c r="AX27" i="18"/>
  <c r="AX28" i="18" s="1"/>
  <c r="AX29" i="18" s="1"/>
  <c r="AX30" i="18" s="1"/>
  <c r="BA27" i="18"/>
  <c r="BA28" i="18" s="1"/>
  <c r="BA29" i="18" s="1"/>
  <c r="BA30" i="18" s="1"/>
  <c r="AY147" i="18"/>
  <c r="AY149" i="18" s="1"/>
  <c r="AY150" i="18" s="1"/>
  <c r="AY154" i="18"/>
  <c r="AY156" i="18" s="1"/>
  <c r="BF153" i="18"/>
  <c r="AU147" i="18"/>
  <c r="AU149" i="18" s="1"/>
  <c r="AU150" i="18" s="1"/>
  <c r="AU154" i="18"/>
  <c r="AU156" i="18" s="1"/>
  <c r="BC26" i="18"/>
  <c r="BC27" i="18" s="1"/>
  <c r="BC28" i="18" s="1"/>
  <c r="BC29" i="18" s="1"/>
  <c r="BC30" i="18" s="1"/>
  <c r="BG18" i="18"/>
  <c r="BG19" i="18" s="1"/>
  <c r="BG20" i="18" s="1"/>
  <c r="BG21" i="18" s="1"/>
  <c r="BH13" i="18" a="1"/>
  <c r="BH13" i="18" s="1"/>
  <c r="BH143" i="18"/>
  <c r="BH148" i="18" s="1"/>
  <c r="BH144" i="18"/>
  <c r="AZ31" i="18"/>
  <c r="AZ32" i="18" s="1"/>
  <c r="AZ33" i="18" s="1"/>
  <c r="AZ34" i="18" s="1"/>
  <c r="AZ35" i="18" s="1"/>
  <c r="AZ36" i="18" s="1"/>
  <c r="AZ37" i="18" s="1"/>
  <c r="AZ38" i="18" s="1"/>
  <c r="AZ39" i="18" s="1"/>
  <c r="AZ40" i="18" s="1"/>
  <c r="AZ41" i="18" s="1"/>
  <c r="AZ42" i="18" s="1"/>
  <c r="AZ43" i="18" s="1"/>
  <c r="AZ44" i="18" s="1"/>
  <c r="AZ45" i="18" s="1"/>
  <c r="AZ46" i="18" s="1"/>
  <c r="AZ47" i="18" s="1"/>
  <c r="AZ48" i="18" s="1"/>
  <c r="AZ49" i="18" s="1"/>
  <c r="AZ50" i="18" s="1"/>
  <c r="AZ51" i="18" s="1"/>
  <c r="AZ52" i="18" s="1"/>
  <c r="AZ53" i="18" s="1"/>
  <c r="AZ54" i="18" s="1"/>
  <c r="AZ55" i="18" s="1"/>
  <c r="AZ56" i="18" s="1"/>
  <c r="AZ57" i="18" s="1"/>
  <c r="AZ58" i="18" s="1"/>
  <c r="AZ59" i="18" s="1"/>
  <c r="AZ60" i="18" s="1"/>
  <c r="AZ61" i="18" s="1"/>
  <c r="AZ62" i="18" s="1"/>
  <c r="AZ63" i="18" s="1"/>
  <c r="AZ64" i="18" s="1"/>
  <c r="AZ65" i="18" s="1"/>
  <c r="AZ66" i="18" s="1"/>
  <c r="AZ67" i="18" s="1"/>
  <c r="BG143" i="18"/>
  <c r="BG148" i="18" s="1"/>
  <c r="BG144" i="18"/>
  <c r="AU101" i="18"/>
  <c r="AU100" i="18"/>
  <c r="BG10" i="18"/>
  <c r="BG13" i="18" a="1"/>
  <c r="BG13" i="18" s="1"/>
  <c r="BG11" i="18"/>
  <c r="BO28" i="26"/>
  <c r="BO29" i="26" s="1"/>
  <c r="BO30" i="26" s="1"/>
  <c r="BN28" i="26"/>
  <c r="BN29" i="26" s="1"/>
  <c r="BH17" i="18"/>
  <c r="BH32" i="26"/>
  <c r="BH33" i="26" s="1"/>
  <c r="BH34" i="26" s="1"/>
  <c r="BH35" i="26" s="1"/>
  <c r="BH36" i="26" s="1"/>
  <c r="BH37" i="26" s="1"/>
  <c r="BH38" i="26" s="1"/>
  <c r="BH39" i="26" s="1"/>
  <c r="BH40" i="26" s="1"/>
  <c r="BH41" i="26" s="1"/>
  <c r="BH42" i="26" s="1"/>
  <c r="BH43" i="26" s="1"/>
  <c r="BH44" i="26" s="1"/>
  <c r="BH45" i="26" s="1"/>
  <c r="BH46" i="26" s="1"/>
  <c r="BH47" i="26" s="1"/>
  <c r="BH48" i="26" s="1"/>
  <c r="BH49" i="26" s="1"/>
  <c r="BH50" i="26" s="1"/>
  <c r="BH51" i="26" s="1"/>
  <c r="BH52" i="26" s="1"/>
  <c r="BH53" i="26" s="1"/>
  <c r="BH54" i="26" s="1"/>
  <c r="BH55" i="26" s="1"/>
  <c r="BT18" i="26"/>
  <c r="BF21" i="18"/>
  <c r="BL86" i="26"/>
  <c r="BL132" i="26"/>
  <c r="BL66" i="26"/>
  <c r="BL67" i="26" s="1"/>
  <c r="BL141" i="26"/>
  <c r="BL122" i="26"/>
  <c r="BU17" i="26"/>
  <c r="BR20" i="26"/>
  <c r="BB24" i="18"/>
  <c r="BB25" i="18" s="1"/>
  <c r="BB26" i="18" s="1"/>
  <c r="BD24" i="18"/>
  <c r="BE23" i="18"/>
  <c r="BG3" i="19"/>
  <c r="BG1" i="19" s="1"/>
  <c r="BG8" i="18"/>
  <c r="BG9" i="18" s="1"/>
  <c r="BG362" i="18"/>
  <c r="BG359" i="18"/>
  <c r="BG357" i="18"/>
  <c r="BG358" i="18"/>
  <c r="BG7" i="18"/>
  <c r="BG97" i="18" s="1"/>
  <c r="BG361" i="18"/>
  <c r="BI1" i="18"/>
  <c r="BI5" i="18" s="1"/>
  <c r="BH4" i="18"/>
  <c r="BH5" i="18"/>
  <c r="BG3" i="27"/>
  <c r="BG1" i="27" s="1"/>
  <c r="BM67" i="26"/>
  <c r="BI85" i="26"/>
  <c r="BI84" i="26"/>
  <c r="AY100" i="18"/>
  <c r="AY101" i="18"/>
  <c r="BT204" i="26"/>
  <c r="BU345" i="26"/>
  <c r="BU201" i="26"/>
  <c r="BU203" i="26"/>
  <c r="BU341" i="26"/>
  <c r="BT202" i="26"/>
  <c r="BW1" i="26"/>
  <c r="BV5" i="26"/>
  <c r="BV4" i="26"/>
  <c r="BV2" i="26"/>
  <c r="BV15" i="26"/>
  <c r="BU364" i="26"/>
  <c r="BU362" i="26"/>
  <c r="BU365" i="26"/>
  <c r="BU361" i="26"/>
  <c r="BU360" i="26"/>
  <c r="BU11" i="26"/>
  <c r="BU7" i="26"/>
  <c r="BU10" i="26"/>
  <c r="BU8" i="26"/>
  <c r="BU9" i="26" s="1"/>
  <c r="BU88" i="26" s="1"/>
  <c r="BT81" i="26"/>
  <c r="BT346" i="26"/>
  <c r="BH359" i="18"/>
  <c r="BH361" i="18"/>
  <c r="BH358" i="18"/>
  <c r="BH362" i="18"/>
  <c r="BH357" i="18"/>
  <c r="BH7" i="18"/>
  <c r="BH11" i="18"/>
  <c r="BH10" i="18"/>
  <c r="BH8" i="18"/>
  <c r="BH9" i="18" s="1"/>
  <c r="BH342" i="18"/>
  <c r="BH339" i="18"/>
  <c r="BH338" i="18"/>
  <c r="BI15" i="18"/>
  <c r="BH63" i="26" l="1" a="1"/>
  <c r="BH63" i="26" s="1"/>
  <c r="BH64" i="26"/>
  <c r="BK64" i="26"/>
  <c r="BK86" i="26" s="1"/>
  <c r="BK128" i="26" s="1"/>
  <c r="BK63" i="26" a="1"/>
  <c r="BK63" i="26" s="1"/>
  <c r="BU148" i="26"/>
  <c r="BH145" i="18"/>
  <c r="BG145" i="18"/>
  <c r="BH146" i="18"/>
  <c r="BU149" i="26"/>
  <c r="BG146" i="18"/>
  <c r="BE141" i="26"/>
  <c r="BM159" i="26"/>
  <c r="BM160" i="26" s="1"/>
  <c r="BL159" i="26"/>
  <c r="BL160" i="26" s="1"/>
  <c r="BV13" i="26" a="1"/>
  <c r="BV13" i="26" s="1"/>
  <c r="BV146" i="26"/>
  <c r="BV147" i="26"/>
  <c r="BE122" i="26"/>
  <c r="BU156" i="26"/>
  <c r="BE84" i="26"/>
  <c r="BE85" i="26"/>
  <c r="BK65" i="26"/>
  <c r="BK56" i="26"/>
  <c r="BE151" i="26"/>
  <c r="BE158" i="26"/>
  <c r="BK57" i="26"/>
  <c r="BK58" i="26"/>
  <c r="BK60" i="26"/>
  <c r="BK59" i="26"/>
  <c r="BS21" i="26"/>
  <c r="BH57" i="26"/>
  <c r="BH60" i="26"/>
  <c r="BH59" i="26"/>
  <c r="BH58" i="26"/>
  <c r="BE86" i="26"/>
  <c r="BE128" i="26" s="1"/>
  <c r="BE132" i="26"/>
  <c r="BK87" i="26"/>
  <c r="BK138" i="26" s="1"/>
  <c r="BE67" i="26"/>
  <c r="BA31" i="18"/>
  <c r="AX31" i="18"/>
  <c r="BE24" i="18"/>
  <c r="AW157" i="18"/>
  <c r="AV157" i="18"/>
  <c r="BH153" i="18"/>
  <c r="AS157" i="18"/>
  <c r="BG153" i="18"/>
  <c r="BD25" i="18"/>
  <c r="BD26" i="18" s="1"/>
  <c r="BD27" i="18" s="1"/>
  <c r="BD28" i="18" s="1"/>
  <c r="BD29" i="18" s="1"/>
  <c r="BD30" i="18" s="1"/>
  <c r="BC31" i="18"/>
  <c r="BC32" i="18" s="1"/>
  <c r="BC33" i="18" s="1"/>
  <c r="BC34" i="18" s="1"/>
  <c r="BC35" i="18" s="1"/>
  <c r="BC36" i="18" s="1"/>
  <c r="BC37" i="18" s="1"/>
  <c r="BC38" i="18" s="1"/>
  <c r="BC39" i="18" s="1"/>
  <c r="BC40" i="18" s="1"/>
  <c r="BC41" i="18" s="1"/>
  <c r="BC42" i="18" s="1"/>
  <c r="BC43" i="18" s="1"/>
  <c r="BC44" i="18" s="1"/>
  <c r="BC45" i="18" s="1"/>
  <c r="BC46" i="18" s="1"/>
  <c r="BC47" i="18" s="1"/>
  <c r="BC48" i="18" s="1"/>
  <c r="BC49" i="18" s="1"/>
  <c r="BC50" i="18" s="1"/>
  <c r="BC51" i="18" s="1"/>
  <c r="BC52" i="18" s="1"/>
  <c r="BC53" i="18" s="1"/>
  <c r="BC54" i="18" s="1"/>
  <c r="BC55" i="18" s="1"/>
  <c r="BC56" i="18" s="1"/>
  <c r="BC57" i="18" s="1"/>
  <c r="BC58" i="18" s="1"/>
  <c r="BC59" i="18" s="1"/>
  <c r="BC60" i="18" s="1"/>
  <c r="BC61" i="18" s="1"/>
  <c r="BC62" i="18" s="1"/>
  <c r="BC63" i="18" s="1"/>
  <c r="BC64" i="18" s="1"/>
  <c r="BC65" i="18" s="1"/>
  <c r="BC66" i="18" s="1"/>
  <c r="BC67" i="18" s="1"/>
  <c r="AZ68" i="18"/>
  <c r="AZ69" i="18" s="1"/>
  <c r="AZ70" i="18" s="1"/>
  <c r="AZ71" i="18" s="1"/>
  <c r="AZ72" i="18" s="1"/>
  <c r="AZ73" i="18" s="1"/>
  <c r="AZ74" i="18" s="1"/>
  <c r="AZ75" i="18" s="1"/>
  <c r="AZ83" i="18" s="1" a="1"/>
  <c r="AZ83" i="18" s="1"/>
  <c r="BF22" i="18"/>
  <c r="BN30" i="26"/>
  <c r="BQ25" i="26"/>
  <c r="BH18" i="18"/>
  <c r="BH19" i="18" s="1"/>
  <c r="BV17" i="26"/>
  <c r="BU18" i="26"/>
  <c r="BT19" i="26"/>
  <c r="BI17" i="18"/>
  <c r="BH56" i="26"/>
  <c r="BG22" i="18"/>
  <c r="BH65" i="26"/>
  <c r="BH87" i="26"/>
  <c r="BH138" i="26" s="1"/>
  <c r="BO31" i="26"/>
  <c r="BO32" i="26" s="1"/>
  <c r="BO33" i="26" s="1"/>
  <c r="BO34" i="26" s="1"/>
  <c r="BO35" i="26" s="1"/>
  <c r="BO36" i="26" s="1"/>
  <c r="BO37" i="26" s="1"/>
  <c r="BO38" i="26" s="1"/>
  <c r="BO39" i="26" s="1"/>
  <c r="BO40" i="26" s="1"/>
  <c r="BO41" i="26" s="1"/>
  <c r="BO42" i="26" s="1"/>
  <c r="BO43" i="26" s="1"/>
  <c r="BO44" i="26" s="1"/>
  <c r="BO45" i="26" s="1"/>
  <c r="BO46" i="26" s="1"/>
  <c r="BO47" i="26" s="1"/>
  <c r="BO48" i="26" s="1"/>
  <c r="BO49" i="26" s="1"/>
  <c r="BO50" i="26" s="1"/>
  <c r="BO51" i="26" s="1"/>
  <c r="BO52" i="26" s="1"/>
  <c r="BO53" i="26" s="1"/>
  <c r="BO54" i="26" s="1"/>
  <c r="BO55" i="26" s="1"/>
  <c r="BP26" i="26"/>
  <c r="BB27" i="18"/>
  <c r="BB28" i="18" s="1"/>
  <c r="BB29" i="18" s="1"/>
  <c r="BB30" i="18" s="1"/>
  <c r="BR21" i="26"/>
  <c r="BM122" i="26"/>
  <c r="BI2" i="18"/>
  <c r="BI4" i="18"/>
  <c r="BH3" i="27"/>
  <c r="BH1" i="27" s="1"/>
  <c r="BH3" i="19"/>
  <c r="BH1" i="19" s="1"/>
  <c r="BJ1" i="18"/>
  <c r="BI3" i="19" s="1"/>
  <c r="BI1" i="19" s="1"/>
  <c r="BM132" i="26"/>
  <c r="BX1" i="26"/>
  <c r="BW5" i="26"/>
  <c r="BW4" i="26"/>
  <c r="BW2" i="26"/>
  <c r="BW15" i="26"/>
  <c r="BU204" i="26"/>
  <c r="BU346" i="26"/>
  <c r="BU81" i="26"/>
  <c r="BV341" i="26"/>
  <c r="BV345" i="26"/>
  <c r="BV203" i="26"/>
  <c r="BV201" i="26"/>
  <c r="BV362" i="26"/>
  <c r="BV361" i="26"/>
  <c r="BV364" i="26"/>
  <c r="BV360" i="26"/>
  <c r="BV365" i="26"/>
  <c r="BV7" i="26"/>
  <c r="BV11" i="26"/>
  <c r="BV8" i="26"/>
  <c r="BV9" i="26" s="1"/>
  <c r="BV88" i="26" s="1"/>
  <c r="BV10" i="26"/>
  <c r="BU202" i="26"/>
  <c r="BI338" i="18"/>
  <c r="BI342" i="18"/>
  <c r="BI339" i="18"/>
  <c r="BJ15" i="18"/>
  <c r="BH97" i="18"/>
  <c r="BO64" i="26" l="1"/>
  <c r="BO86" i="26" s="1"/>
  <c r="BO63" i="26" a="1"/>
  <c r="BO63" i="26" s="1"/>
  <c r="BV148" i="26"/>
  <c r="BV149" i="26"/>
  <c r="BK132" i="26"/>
  <c r="BE159" i="26"/>
  <c r="BE160" i="26" s="1"/>
  <c r="BK66" i="26"/>
  <c r="BK67" i="26" s="1"/>
  <c r="BK141" i="26"/>
  <c r="BP27" i="26"/>
  <c r="BP28" i="26" s="1"/>
  <c r="BP29" i="26" s="1"/>
  <c r="BP30" i="26" s="1"/>
  <c r="BP31" i="26" s="1"/>
  <c r="BP32" i="26" s="1"/>
  <c r="BP33" i="26" s="1"/>
  <c r="BP34" i="26" s="1"/>
  <c r="BP35" i="26" s="1"/>
  <c r="BP36" i="26" s="1"/>
  <c r="BP37" i="26" s="1"/>
  <c r="BP38" i="26" s="1"/>
  <c r="BP39" i="26" s="1"/>
  <c r="BP40" i="26" s="1"/>
  <c r="BP41" i="26" s="1"/>
  <c r="BP42" i="26" s="1"/>
  <c r="BP43" i="26" s="1"/>
  <c r="BP44" i="26" s="1"/>
  <c r="BP45" i="26" s="1"/>
  <c r="BP46" i="26" s="1"/>
  <c r="BP47" i="26" s="1"/>
  <c r="BP48" i="26" s="1"/>
  <c r="BP49" i="26" s="1"/>
  <c r="BP50" i="26" s="1"/>
  <c r="BP51" i="26" s="1"/>
  <c r="BP52" i="26" s="1"/>
  <c r="BP53" i="26" s="1"/>
  <c r="BP54" i="26" s="1"/>
  <c r="BP55" i="26" s="1"/>
  <c r="BT20" i="26"/>
  <c r="BT21" i="26" s="1"/>
  <c r="BV156" i="26"/>
  <c r="BO58" i="26"/>
  <c r="BO59" i="26"/>
  <c r="BO60" i="26"/>
  <c r="BO57" i="26"/>
  <c r="BS22" i="26"/>
  <c r="BS23" i="26" s="1"/>
  <c r="BH158" i="26"/>
  <c r="BH151" i="26"/>
  <c r="BK122" i="26"/>
  <c r="BW13" i="26" a="1"/>
  <c r="BW13" i="26" s="1"/>
  <c r="BW146" i="26"/>
  <c r="BW147" i="26"/>
  <c r="BV18" i="26"/>
  <c r="BK158" i="26"/>
  <c r="BK151" i="26"/>
  <c r="BK85" i="26"/>
  <c r="BK84" i="26"/>
  <c r="AX32" i="18"/>
  <c r="BA32" i="18"/>
  <c r="BE25" i="18"/>
  <c r="BE26" i="18" s="1"/>
  <c r="AU157" i="18"/>
  <c r="BD31" i="18"/>
  <c r="BD32" i="18" s="1"/>
  <c r="BD33" i="18" s="1"/>
  <c r="BD34" i="18" s="1"/>
  <c r="BD35" i="18" s="1"/>
  <c r="BD36" i="18" s="1"/>
  <c r="BD37" i="18" s="1"/>
  <c r="AY157" i="18"/>
  <c r="AZ77" i="18"/>
  <c r="AZ78" i="18"/>
  <c r="BF23" i="18"/>
  <c r="BF24" i="18" s="1"/>
  <c r="BF25" i="18" s="1"/>
  <c r="BF26" i="18" s="1"/>
  <c r="BF27" i="18" s="1"/>
  <c r="BF28" i="18" s="1"/>
  <c r="BF29" i="18" s="1"/>
  <c r="BF30" i="18" s="1"/>
  <c r="BC68" i="18"/>
  <c r="BC69" i="18" s="1"/>
  <c r="BC70" i="18" s="1"/>
  <c r="BC71" i="18" s="1"/>
  <c r="BC72" i="18" s="1"/>
  <c r="BC73" i="18" s="1"/>
  <c r="BC74" i="18" s="1"/>
  <c r="BC75" i="18" s="1"/>
  <c r="BC83" i="18" s="1" a="1"/>
  <c r="BC83" i="18" s="1"/>
  <c r="BI18" i="18"/>
  <c r="BI19" i="18" s="1"/>
  <c r="AZ76" i="18"/>
  <c r="BI143" i="18"/>
  <c r="BI148" i="18" s="1"/>
  <c r="BI144" i="18"/>
  <c r="BB31" i="18"/>
  <c r="BB32" i="18" s="1"/>
  <c r="BB33" i="18" s="1"/>
  <c r="BB34" i="18" s="1"/>
  <c r="BB35" i="18" s="1"/>
  <c r="BB36" i="18" s="1"/>
  <c r="BB37" i="18" s="1"/>
  <c r="BB38" i="18" s="1"/>
  <c r="BB39" i="18" s="1"/>
  <c r="BB40" i="18" s="1"/>
  <c r="BB41" i="18" s="1"/>
  <c r="BB42" i="18" s="1"/>
  <c r="BB43" i="18" s="1"/>
  <c r="BB44" i="18" s="1"/>
  <c r="BB45" i="18" s="1"/>
  <c r="BB46" i="18" s="1"/>
  <c r="BB47" i="18" s="1"/>
  <c r="BB48" i="18" s="1"/>
  <c r="BB49" i="18" s="1"/>
  <c r="BB50" i="18" s="1"/>
  <c r="BB51" i="18" s="1"/>
  <c r="BB52" i="18" s="1"/>
  <c r="BB53" i="18" s="1"/>
  <c r="BB54" i="18" s="1"/>
  <c r="BB55" i="18" s="1"/>
  <c r="BB56" i="18" s="1"/>
  <c r="BB57" i="18" s="1"/>
  <c r="BB58" i="18" s="1"/>
  <c r="BB59" i="18" s="1"/>
  <c r="BB60" i="18" s="1"/>
  <c r="BB61" i="18" s="1"/>
  <c r="BB62" i="18" s="1"/>
  <c r="BB63" i="18" s="1"/>
  <c r="BB64" i="18" s="1"/>
  <c r="BB65" i="18" s="1"/>
  <c r="BB66" i="18" s="1"/>
  <c r="BB67" i="18" s="1"/>
  <c r="BI11" i="18"/>
  <c r="BI13" i="18" a="1"/>
  <c r="BI13" i="18" s="1"/>
  <c r="BI359" i="18"/>
  <c r="BI357" i="18"/>
  <c r="BI362" i="18"/>
  <c r="BI361" i="18"/>
  <c r="BH20" i="18"/>
  <c r="BG23" i="18"/>
  <c r="BQ26" i="26"/>
  <c r="BN31" i="26"/>
  <c r="BN32" i="26" s="1"/>
  <c r="BN33" i="26" s="1"/>
  <c r="BN34" i="26" s="1"/>
  <c r="BN35" i="26" s="1"/>
  <c r="BN36" i="26" s="1"/>
  <c r="BN37" i="26" s="1"/>
  <c r="BN38" i="26" s="1"/>
  <c r="BN39" i="26" s="1"/>
  <c r="BN40" i="26" s="1"/>
  <c r="BN41" i="26" s="1"/>
  <c r="BN42" i="26" s="1"/>
  <c r="BN43" i="26" s="1"/>
  <c r="BN44" i="26" s="1"/>
  <c r="BN45" i="26" s="1"/>
  <c r="BN46" i="26" s="1"/>
  <c r="BN47" i="26" s="1"/>
  <c r="BN48" i="26" s="1"/>
  <c r="BN49" i="26" s="1"/>
  <c r="BN50" i="26" s="1"/>
  <c r="BN51" i="26" s="1"/>
  <c r="BN52" i="26" s="1"/>
  <c r="BN53" i="26" s="1"/>
  <c r="BN54" i="26" s="1"/>
  <c r="BN55" i="26" s="1"/>
  <c r="BO65" i="26"/>
  <c r="BO66" i="26" s="1"/>
  <c r="BH85" i="26"/>
  <c r="BH84" i="26"/>
  <c r="BU19" i="26"/>
  <c r="BH122" i="26"/>
  <c r="BI10" i="18"/>
  <c r="BI8" i="18"/>
  <c r="BI9" i="18" s="1"/>
  <c r="BI358" i="18"/>
  <c r="BW17" i="26"/>
  <c r="BI7" i="18"/>
  <c r="BI97" i="18" s="1"/>
  <c r="BJ17" i="18"/>
  <c r="BR22" i="26"/>
  <c r="BK1" i="18"/>
  <c r="BK5" i="18" s="1"/>
  <c r="BH86" i="26"/>
  <c r="BH128" i="26" s="1"/>
  <c r="BH132" i="26"/>
  <c r="BH66" i="26"/>
  <c r="BH67" i="26" s="1"/>
  <c r="BH141" i="26"/>
  <c r="BJ4" i="18"/>
  <c r="BJ5" i="18"/>
  <c r="BI3" i="27"/>
  <c r="BI1" i="27" s="1"/>
  <c r="BJ2" i="18"/>
  <c r="AT76" i="18"/>
  <c r="BL87" i="26"/>
  <c r="BL138" i="26" s="1"/>
  <c r="BV202" i="26"/>
  <c r="BM128" i="26"/>
  <c r="BM56" i="26"/>
  <c r="BM87" i="26"/>
  <c r="BM138" i="26" s="1"/>
  <c r="BV204" i="26"/>
  <c r="BW362" i="26"/>
  <c r="BW361" i="26"/>
  <c r="BW360" i="26"/>
  <c r="BW364" i="26"/>
  <c r="BW365" i="26"/>
  <c r="BW11" i="26"/>
  <c r="BW10" i="26"/>
  <c r="BW8" i="26"/>
  <c r="BW9" i="26" s="1"/>
  <c r="BW88" i="26" s="1"/>
  <c r="BW7" i="26"/>
  <c r="BY1" i="26"/>
  <c r="BX5" i="26"/>
  <c r="BX4" i="26"/>
  <c r="BX2" i="26"/>
  <c r="BX15" i="26"/>
  <c r="BV81" i="26"/>
  <c r="BV346" i="26"/>
  <c r="BW203" i="26"/>
  <c r="BW341" i="26"/>
  <c r="BW201" i="26"/>
  <c r="BW345" i="26"/>
  <c r="BJ339" i="18"/>
  <c r="BJ338" i="18"/>
  <c r="BJ342" i="18"/>
  <c r="BK15" i="18"/>
  <c r="BN64" i="26" l="1"/>
  <c r="BN63" i="26" a="1"/>
  <c r="BN63" i="26" s="1"/>
  <c r="BN122" i="26" s="1"/>
  <c r="BV19" i="26"/>
  <c r="BP64" i="26"/>
  <c r="BP86" i="26" s="1"/>
  <c r="BP63" i="26" a="1"/>
  <c r="BP63" i="26" s="1"/>
  <c r="BP122" i="26" s="1"/>
  <c r="BI145" i="18"/>
  <c r="BW149" i="26"/>
  <c r="BW148" i="26"/>
  <c r="BI146" i="18"/>
  <c r="BK159" i="26"/>
  <c r="BK160" i="26" s="1"/>
  <c r="BH159" i="26"/>
  <c r="BH160" i="26" s="1"/>
  <c r="BT22" i="26"/>
  <c r="BT23" i="26" s="1"/>
  <c r="BN65" i="26"/>
  <c r="BN66" i="26" s="1"/>
  <c r="BN58" i="26"/>
  <c r="BN60" i="26"/>
  <c r="BN57" i="26"/>
  <c r="BN59" i="26"/>
  <c r="BW156" i="26"/>
  <c r="BS24" i="26"/>
  <c r="BQ27" i="26"/>
  <c r="BQ28" i="26" s="1"/>
  <c r="BQ29" i="26" s="1"/>
  <c r="BP59" i="26"/>
  <c r="BP58" i="26"/>
  <c r="BP60" i="26"/>
  <c r="BW18" i="26"/>
  <c r="BW19" i="26" s="1"/>
  <c r="BX13" i="26" a="1"/>
  <c r="BX13" i="26" s="1"/>
  <c r="BX146" i="26"/>
  <c r="BX147" i="26"/>
  <c r="BP57" i="26"/>
  <c r="BO158" i="26"/>
  <c r="BO151" i="26"/>
  <c r="BP65" i="26"/>
  <c r="BP66" i="26" s="1"/>
  <c r="BD38" i="18"/>
  <c r="BD39" i="18" s="1"/>
  <c r="BD40" i="18" s="1"/>
  <c r="BD41" i="18" s="1"/>
  <c r="BD42" i="18" s="1"/>
  <c r="BD43" i="18" s="1"/>
  <c r="BD44" i="18" s="1"/>
  <c r="BD45" i="18" s="1"/>
  <c r="BD46" i="18" s="1"/>
  <c r="BD47" i="18" s="1"/>
  <c r="BD48" i="18" s="1"/>
  <c r="BD49" i="18" s="1"/>
  <c r="BD50" i="18" s="1"/>
  <c r="BD51" i="18" s="1"/>
  <c r="BD52" i="18" s="1"/>
  <c r="BD53" i="18" s="1"/>
  <c r="BD54" i="18" s="1"/>
  <c r="BD55" i="18" s="1"/>
  <c r="BD56" i="18" s="1"/>
  <c r="BD57" i="18" s="1"/>
  <c r="BD58" i="18" s="1"/>
  <c r="BD59" i="18" s="1"/>
  <c r="BD60" i="18" s="1"/>
  <c r="BD61" i="18" s="1"/>
  <c r="BD62" i="18" s="1"/>
  <c r="BD63" i="18" s="1"/>
  <c r="BD64" i="18" s="1"/>
  <c r="BD65" i="18" s="1"/>
  <c r="BD66" i="18" s="1"/>
  <c r="BD67" i="18" s="1"/>
  <c r="BA33" i="18"/>
  <c r="BF31" i="18"/>
  <c r="BF32" i="18" s="1"/>
  <c r="BF33" i="18" s="1"/>
  <c r="BF34" i="18" s="1"/>
  <c r="BF35" i="18" s="1"/>
  <c r="BF36" i="18" s="1"/>
  <c r="BF37" i="18" s="1"/>
  <c r="BF38" i="18" s="1"/>
  <c r="BF39" i="18" s="1"/>
  <c r="BF40" i="18" s="1"/>
  <c r="BF41" i="18" s="1"/>
  <c r="BF42" i="18" s="1"/>
  <c r="BF43" i="18" s="1"/>
  <c r="BF44" i="18" s="1"/>
  <c r="BF45" i="18" s="1"/>
  <c r="BF46" i="18" s="1"/>
  <c r="BF47" i="18" s="1"/>
  <c r="BF48" i="18" s="1"/>
  <c r="BF49" i="18" s="1"/>
  <c r="BF50" i="18" s="1"/>
  <c r="BF51" i="18" s="1"/>
  <c r="BF52" i="18" s="1"/>
  <c r="BF53" i="18" s="1"/>
  <c r="BF54" i="18" s="1"/>
  <c r="BF55" i="18" s="1"/>
  <c r="BF56" i="18" s="1"/>
  <c r="BF57" i="18" s="1"/>
  <c r="BF58" i="18" s="1"/>
  <c r="BF59" i="18" s="1"/>
  <c r="BF60" i="18" s="1"/>
  <c r="BF61" i="18" s="1"/>
  <c r="BF62" i="18" s="1"/>
  <c r="BF63" i="18" s="1"/>
  <c r="BF64" i="18" s="1"/>
  <c r="BF65" i="18" s="1"/>
  <c r="BF66" i="18" s="1"/>
  <c r="BF67" i="18" s="1"/>
  <c r="AX33" i="18"/>
  <c r="AZ147" i="18"/>
  <c r="AZ149" i="18" s="1"/>
  <c r="AZ150" i="18" s="1"/>
  <c r="AZ154" i="18"/>
  <c r="AZ156" i="18" s="1"/>
  <c r="BG24" i="18"/>
  <c r="BG25" i="18" s="1"/>
  <c r="BG26" i="18" s="1"/>
  <c r="BG27" i="18" s="1"/>
  <c r="BG28" i="18" s="1"/>
  <c r="BG29" i="18" s="1"/>
  <c r="BG30" i="18" s="1"/>
  <c r="BI153" i="18"/>
  <c r="BC78" i="18"/>
  <c r="BC77" i="18"/>
  <c r="BH21" i="18"/>
  <c r="BH22" i="18" s="1"/>
  <c r="BH23" i="18" s="1"/>
  <c r="BJ18" i="18"/>
  <c r="BJ19" i="18" s="1"/>
  <c r="BJ20" i="18" s="1"/>
  <c r="BE27" i="18"/>
  <c r="BE28" i="18" s="1"/>
  <c r="BE29" i="18" s="1"/>
  <c r="BE30" i="18" s="1"/>
  <c r="BB68" i="18"/>
  <c r="BB69" i="18" s="1"/>
  <c r="BB70" i="18" s="1"/>
  <c r="BB71" i="18" s="1"/>
  <c r="BB72" i="18" s="1"/>
  <c r="BB73" i="18" s="1"/>
  <c r="BB74" i="18" s="1"/>
  <c r="BB75" i="18" s="1"/>
  <c r="BB83" i="18" s="1" a="1"/>
  <c r="BB83" i="18" s="1"/>
  <c r="BJ144" i="18"/>
  <c r="BJ143" i="18"/>
  <c r="BJ148" i="18" s="1"/>
  <c r="AZ100" i="18"/>
  <c r="AZ101" i="18"/>
  <c r="BJ358" i="18"/>
  <c r="BJ13" i="18" a="1"/>
  <c r="BJ13" i="18" s="1"/>
  <c r="BL1" i="18"/>
  <c r="BK3" i="27" s="1"/>
  <c r="BK1" i="27" s="1"/>
  <c r="BJ7" i="18"/>
  <c r="BJ97" i="18" s="1"/>
  <c r="BJ11" i="18"/>
  <c r="BJ10" i="18"/>
  <c r="BN132" i="26"/>
  <c r="BN87" i="26"/>
  <c r="BN138" i="26" s="1"/>
  <c r="BN56" i="26"/>
  <c r="BN84" i="26" s="1"/>
  <c r="BK4" i="18"/>
  <c r="BO141" i="26"/>
  <c r="BI20" i="18"/>
  <c r="BI21" i="18" s="1"/>
  <c r="BJ3" i="27"/>
  <c r="BJ1" i="27" s="1"/>
  <c r="BR23" i="26"/>
  <c r="BK2" i="18"/>
  <c r="BJ3" i="19"/>
  <c r="BJ1" i="19" s="1"/>
  <c r="BK17" i="18"/>
  <c r="BU20" i="26"/>
  <c r="BX17" i="26"/>
  <c r="BJ8" i="18"/>
  <c r="BJ9" i="18" s="1"/>
  <c r="BJ362" i="18"/>
  <c r="BJ359" i="18"/>
  <c r="BJ357" i="18"/>
  <c r="BJ361" i="18"/>
  <c r="BO67" i="26"/>
  <c r="BM84" i="26"/>
  <c r="BM85" i="26"/>
  <c r="AT100" i="18"/>
  <c r="AT101" i="18"/>
  <c r="BW202" i="26"/>
  <c r="BL56" i="26"/>
  <c r="BL128" i="26"/>
  <c r="BW81" i="26"/>
  <c r="BW346" i="26"/>
  <c r="BX365" i="26"/>
  <c r="BX361" i="26"/>
  <c r="BX362" i="26"/>
  <c r="BX360" i="26"/>
  <c r="BX364" i="26"/>
  <c r="BX8" i="26"/>
  <c r="BX9" i="26" s="1"/>
  <c r="BX88" i="26" s="1"/>
  <c r="BX11" i="26"/>
  <c r="BX10" i="26"/>
  <c r="BX7" i="26"/>
  <c r="BX341" i="26"/>
  <c r="BX203" i="26"/>
  <c r="BX201" i="26"/>
  <c r="BX345" i="26"/>
  <c r="BW204" i="26"/>
  <c r="BZ1" i="26"/>
  <c r="BY5" i="26"/>
  <c r="BY4" i="26"/>
  <c r="BY2" i="26"/>
  <c r="BY15" i="26"/>
  <c r="BC76" i="18"/>
  <c r="BK339" i="18"/>
  <c r="BK342" i="18"/>
  <c r="BK338" i="18"/>
  <c r="BL15" i="18"/>
  <c r="BP132" i="26" l="1"/>
  <c r="BV20" i="26"/>
  <c r="BV21" i="26" s="1"/>
  <c r="BX149" i="26"/>
  <c r="BX148" i="26"/>
  <c r="BJ145" i="18"/>
  <c r="BJ146" i="18"/>
  <c r="BO159" i="26"/>
  <c r="BO160" i="26" s="1"/>
  <c r="BK3" i="19"/>
  <c r="BK1" i="19" s="1"/>
  <c r="BP141" i="26"/>
  <c r="BN141" i="26"/>
  <c r="BP151" i="26"/>
  <c r="BP158" i="26"/>
  <c r="BN158" i="26"/>
  <c r="BN151" i="26"/>
  <c r="BX18" i="26"/>
  <c r="BX19" i="26" s="1"/>
  <c r="BX20" i="26" s="1"/>
  <c r="BS25" i="26"/>
  <c r="BS26" i="26" s="1"/>
  <c r="BX156" i="26"/>
  <c r="BY13" i="26" a="1"/>
  <c r="BY13" i="26" s="1"/>
  <c r="BY146" i="26"/>
  <c r="BY147" i="26"/>
  <c r="BP67" i="26"/>
  <c r="BD68" i="18"/>
  <c r="BD69" i="18" s="1"/>
  <c r="BD70" i="18" s="1"/>
  <c r="BD71" i="18" s="1"/>
  <c r="BD72" i="18" s="1"/>
  <c r="BD73" i="18" s="1"/>
  <c r="BD74" i="18" s="1"/>
  <c r="BD75" i="18" s="1"/>
  <c r="BD83" i="18" s="1" a="1"/>
  <c r="BD83" i="18" s="1"/>
  <c r="BB76" i="18"/>
  <c r="BB101" i="18" s="1"/>
  <c r="AX34" i="18"/>
  <c r="BH24" i="18"/>
  <c r="BH25" i="18" s="1"/>
  <c r="BH26" i="18" s="1"/>
  <c r="AZ157" i="18"/>
  <c r="BF68" i="18"/>
  <c r="BF69" i="18" s="1"/>
  <c r="BF70" i="18" s="1"/>
  <c r="BF71" i="18" s="1"/>
  <c r="BF72" i="18" s="1"/>
  <c r="BF73" i="18" s="1"/>
  <c r="BF74" i="18" s="1"/>
  <c r="BF75" i="18" s="1"/>
  <c r="BF83" i="18" s="1" a="1"/>
  <c r="BF83" i="18" s="1"/>
  <c r="BA34" i="18"/>
  <c r="BC147" i="18"/>
  <c r="BC149" i="18" s="1"/>
  <c r="BC150" i="18" s="1"/>
  <c r="BC154" i="18"/>
  <c r="BC156" i="18" s="1"/>
  <c r="BB77" i="18"/>
  <c r="BB78" i="18"/>
  <c r="BG31" i="18"/>
  <c r="BG32" i="18" s="1"/>
  <c r="BG33" i="18" s="1"/>
  <c r="BG34" i="18" s="1"/>
  <c r="BG35" i="18" s="1"/>
  <c r="BG36" i="18" s="1"/>
  <c r="BG37" i="18" s="1"/>
  <c r="BG38" i="18" s="1"/>
  <c r="BG39" i="18" s="1"/>
  <c r="BG40" i="18" s="1"/>
  <c r="BG41" i="18" s="1"/>
  <c r="BG42" i="18" s="1"/>
  <c r="BG43" i="18" s="1"/>
  <c r="BG44" i="18" s="1"/>
  <c r="BG45" i="18" s="1"/>
  <c r="BG46" i="18" s="1"/>
  <c r="BG47" i="18" s="1"/>
  <c r="BG48" i="18" s="1"/>
  <c r="BG49" i="18" s="1"/>
  <c r="BG50" i="18" s="1"/>
  <c r="BG51" i="18" s="1"/>
  <c r="BG52" i="18" s="1"/>
  <c r="BG53" i="18" s="1"/>
  <c r="BG54" i="18" s="1"/>
  <c r="BG55" i="18" s="1"/>
  <c r="BG56" i="18" s="1"/>
  <c r="BG57" i="18" s="1"/>
  <c r="BG58" i="18" s="1"/>
  <c r="BG59" i="18" s="1"/>
  <c r="BG60" i="18" s="1"/>
  <c r="BG61" i="18" s="1"/>
  <c r="BG62" i="18" s="1"/>
  <c r="BG63" i="18" s="1"/>
  <c r="BG64" i="18" s="1"/>
  <c r="BG65" i="18" s="1"/>
  <c r="BG66" i="18" s="1"/>
  <c r="BG67" i="18" s="1"/>
  <c r="BE31" i="18"/>
  <c r="BE32" i="18" s="1"/>
  <c r="BE33" i="18" s="1"/>
  <c r="BE34" i="18" s="1"/>
  <c r="BE35" i="18" s="1"/>
  <c r="BE36" i="18" s="1"/>
  <c r="BE37" i="18" s="1"/>
  <c r="BE38" i="18" s="1"/>
  <c r="BE39" i="18" s="1"/>
  <c r="BE40" i="18" s="1"/>
  <c r="BE41" i="18" s="1"/>
  <c r="BE42" i="18" s="1"/>
  <c r="BE43" i="18" s="1"/>
  <c r="BE44" i="18" s="1"/>
  <c r="BE45" i="18" s="1"/>
  <c r="BE46" i="18" s="1"/>
  <c r="BE47" i="18" s="1"/>
  <c r="BE48" i="18" s="1"/>
  <c r="BE49" i="18" s="1"/>
  <c r="BE50" i="18" s="1"/>
  <c r="BE51" i="18" s="1"/>
  <c r="BE52" i="18" s="1"/>
  <c r="BE53" i="18" s="1"/>
  <c r="BE54" i="18" s="1"/>
  <c r="BE55" i="18" s="1"/>
  <c r="BE56" i="18" s="1"/>
  <c r="BE57" i="18" s="1"/>
  <c r="BE58" i="18" s="1"/>
  <c r="BE59" i="18" s="1"/>
  <c r="BE60" i="18" s="1"/>
  <c r="BE61" i="18" s="1"/>
  <c r="BE62" i="18" s="1"/>
  <c r="BE63" i="18" s="1"/>
  <c r="BE64" i="18" s="1"/>
  <c r="BE65" i="18" s="1"/>
  <c r="BE66" i="18" s="1"/>
  <c r="BE67" i="18" s="1"/>
  <c r="BJ153" i="18"/>
  <c r="BL5" i="18"/>
  <c r="BM1" i="18"/>
  <c r="BM5" i="18" s="1"/>
  <c r="BK18" i="18"/>
  <c r="BK19" i="18" s="1"/>
  <c r="BL2" i="18"/>
  <c r="BL361" i="18" s="1"/>
  <c r="BK144" i="18"/>
  <c r="BK143" i="18"/>
  <c r="BK148" i="18" s="1"/>
  <c r="BL4" i="18"/>
  <c r="BK7" i="18"/>
  <c r="BK97" i="18" s="1"/>
  <c r="BK13" i="18" a="1"/>
  <c r="BK13" i="18" s="1"/>
  <c r="BJ21" i="18"/>
  <c r="BJ22" i="18" s="1"/>
  <c r="BJ23" i="18" s="1"/>
  <c r="BJ24" i="18" s="1"/>
  <c r="BJ25" i="18" s="1"/>
  <c r="BJ26" i="18" s="1"/>
  <c r="BJ27" i="18" s="1"/>
  <c r="BJ28" i="18" s="1"/>
  <c r="BJ29" i="18" s="1"/>
  <c r="BJ30" i="18" s="1"/>
  <c r="BK359" i="18"/>
  <c r="BK362" i="18"/>
  <c r="BK8" i="18"/>
  <c r="BK9" i="18" s="1"/>
  <c r="BK11" i="18"/>
  <c r="BK10" i="18"/>
  <c r="BK358" i="18"/>
  <c r="BK361" i="18"/>
  <c r="BK357" i="18"/>
  <c r="BN86" i="26"/>
  <c r="BN128" i="26" s="1"/>
  <c r="BQ30" i="26"/>
  <c r="BQ31" i="26" s="1"/>
  <c r="BN85" i="26"/>
  <c r="BN67" i="26"/>
  <c r="BU21" i="26"/>
  <c r="BU22" i="26" s="1"/>
  <c r="BT24" i="26"/>
  <c r="BY17" i="26"/>
  <c r="BI22" i="18"/>
  <c r="BI23" i="18" s="1"/>
  <c r="BW20" i="26"/>
  <c r="BL17" i="18"/>
  <c r="BR24" i="26"/>
  <c r="BR25" i="26" s="1"/>
  <c r="BR26" i="26" s="1"/>
  <c r="BR27" i="26" s="1"/>
  <c r="BR28" i="26" s="1"/>
  <c r="BR29" i="26" s="1"/>
  <c r="BR30" i="26" s="1"/>
  <c r="BR31" i="26" s="1"/>
  <c r="BR32" i="26" s="1"/>
  <c r="BR33" i="26" s="1"/>
  <c r="BR34" i="26" s="1"/>
  <c r="BR35" i="26" s="1"/>
  <c r="BR36" i="26" s="1"/>
  <c r="BR37" i="26" s="1"/>
  <c r="BR38" i="26" s="1"/>
  <c r="BR39" i="26" s="1"/>
  <c r="BR40" i="26" s="1"/>
  <c r="BR41" i="26" s="1"/>
  <c r="BR42" i="26" s="1"/>
  <c r="BR43" i="26" s="1"/>
  <c r="BR44" i="26" s="1"/>
  <c r="BR45" i="26" s="1"/>
  <c r="BR46" i="26" s="1"/>
  <c r="BR47" i="26" s="1"/>
  <c r="BR48" i="26" s="1"/>
  <c r="BR49" i="26" s="1"/>
  <c r="BR50" i="26" s="1"/>
  <c r="BR51" i="26" s="1"/>
  <c r="BR52" i="26" s="1"/>
  <c r="BR53" i="26" s="1"/>
  <c r="BR54" i="26" s="1"/>
  <c r="BR55" i="26" s="1"/>
  <c r="BO122" i="26"/>
  <c r="BO132" i="26"/>
  <c r="BX204" i="26"/>
  <c r="BL84" i="26"/>
  <c r="BL85" i="26"/>
  <c r="BC101" i="18"/>
  <c r="BC100" i="18"/>
  <c r="BX202" i="26"/>
  <c r="BP128" i="26"/>
  <c r="BP56" i="26"/>
  <c r="BP87" i="26"/>
  <c r="BP138" i="26" s="1"/>
  <c r="BY360" i="26"/>
  <c r="BY364" i="26"/>
  <c r="BY365" i="26"/>
  <c r="BY362" i="26"/>
  <c r="BY361" i="26"/>
  <c r="BY11" i="26"/>
  <c r="BY10" i="26"/>
  <c r="BY8" i="26"/>
  <c r="BY9" i="26" s="1"/>
  <c r="BY88" i="26" s="1"/>
  <c r="BY7" i="26"/>
  <c r="BX346" i="26"/>
  <c r="BY203" i="26"/>
  <c r="BY341" i="26"/>
  <c r="BY345" i="26"/>
  <c r="BY201" i="26"/>
  <c r="BZ5" i="26"/>
  <c r="BZ4" i="26"/>
  <c r="CA1" i="26"/>
  <c r="BZ2" i="26"/>
  <c r="BZ15" i="26"/>
  <c r="BX81" i="26"/>
  <c r="BL339" i="18"/>
  <c r="BL342" i="18"/>
  <c r="BL338" i="18"/>
  <c r="BM15" i="18"/>
  <c r="BR63" i="26" l="1" a="1"/>
  <c r="BR63" i="26" s="1"/>
  <c r="BR64" i="26"/>
  <c r="BR86" i="26" s="1"/>
  <c r="BV22" i="26"/>
  <c r="BV23" i="26" s="1"/>
  <c r="BY148" i="26"/>
  <c r="BK145" i="18"/>
  <c r="BK146" i="18"/>
  <c r="BB100" i="18"/>
  <c r="BY149" i="26"/>
  <c r="BD76" i="18"/>
  <c r="BD78" i="18"/>
  <c r="BD147" i="18" s="1"/>
  <c r="BD149" i="18" s="1"/>
  <c r="BP159" i="26"/>
  <c r="BP160" i="26" s="1"/>
  <c r="BN159" i="26"/>
  <c r="BN160" i="26" s="1"/>
  <c r="BL359" i="18"/>
  <c r="BD77" i="18"/>
  <c r="BT25" i="26"/>
  <c r="BT26" i="26" s="1"/>
  <c r="BT27" i="26" s="1"/>
  <c r="BY18" i="26"/>
  <c r="BY19" i="26" s="1"/>
  <c r="BR58" i="26"/>
  <c r="BR59" i="26"/>
  <c r="BR57" i="26"/>
  <c r="BR60" i="26"/>
  <c r="BY156" i="26"/>
  <c r="BZ13" i="26" a="1"/>
  <c r="BZ13" i="26" s="1"/>
  <c r="BZ146" i="26"/>
  <c r="BZ147" i="26"/>
  <c r="BS27" i="26"/>
  <c r="BL3" i="27"/>
  <c r="BL1" i="27" s="1"/>
  <c r="BH27" i="18"/>
  <c r="BH28" i="18" s="1"/>
  <c r="BH29" i="18" s="1"/>
  <c r="BH30" i="18" s="1"/>
  <c r="BH31" i="18" s="1"/>
  <c r="BH32" i="18" s="1"/>
  <c r="BH33" i="18" s="1"/>
  <c r="BH34" i="18" s="1"/>
  <c r="BH35" i="18" s="1"/>
  <c r="BH36" i="18" s="1"/>
  <c r="BH37" i="18" s="1"/>
  <c r="BH38" i="18" s="1"/>
  <c r="BH39" i="18" s="1"/>
  <c r="BH40" i="18" s="1"/>
  <c r="BH41" i="18" s="1"/>
  <c r="BH42" i="18" s="1"/>
  <c r="BH43" i="18" s="1"/>
  <c r="BH44" i="18" s="1"/>
  <c r="BH45" i="18" s="1"/>
  <c r="BH46" i="18" s="1"/>
  <c r="BH47" i="18" s="1"/>
  <c r="BH48" i="18" s="1"/>
  <c r="BH49" i="18" s="1"/>
  <c r="BH50" i="18" s="1"/>
  <c r="BH51" i="18" s="1"/>
  <c r="BH52" i="18" s="1"/>
  <c r="BH53" i="18" s="1"/>
  <c r="BH54" i="18" s="1"/>
  <c r="BH55" i="18" s="1"/>
  <c r="BH56" i="18" s="1"/>
  <c r="BH57" i="18" s="1"/>
  <c r="BH58" i="18" s="1"/>
  <c r="BH59" i="18" s="1"/>
  <c r="BH60" i="18" s="1"/>
  <c r="BH61" i="18" s="1"/>
  <c r="BH62" i="18" s="1"/>
  <c r="BH63" i="18" s="1"/>
  <c r="BH64" i="18" s="1"/>
  <c r="BH65" i="18" s="1"/>
  <c r="BH66" i="18" s="1"/>
  <c r="BH67" i="18" s="1"/>
  <c r="BL7" i="18"/>
  <c r="BL97" i="18" s="1"/>
  <c r="BL10" i="18"/>
  <c r="BC157" i="18"/>
  <c r="BA35" i="18"/>
  <c r="BA36" i="18" s="1"/>
  <c r="BA37" i="18" s="1"/>
  <c r="BA38" i="18" s="1"/>
  <c r="BA39" i="18" s="1"/>
  <c r="BA40" i="18" s="1"/>
  <c r="BA41" i="18" s="1"/>
  <c r="BA42" i="18" s="1"/>
  <c r="BN1" i="18"/>
  <c r="BM3" i="19" s="1"/>
  <c r="BM1" i="19" s="1"/>
  <c r="BL11" i="18"/>
  <c r="BF77" i="18"/>
  <c r="AX35" i="18"/>
  <c r="BF78" i="18"/>
  <c r="BF147" i="18" s="1"/>
  <c r="BF149" i="18" s="1"/>
  <c r="BB147" i="18"/>
  <c r="BB149" i="18" s="1"/>
  <c r="BB150" i="18" s="1"/>
  <c r="BB154" i="18"/>
  <c r="BB156" i="18" s="1"/>
  <c r="BK153" i="18"/>
  <c r="BG68" i="18"/>
  <c r="BG69" i="18" s="1"/>
  <c r="BG70" i="18" s="1"/>
  <c r="BG71" i="18" s="1"/>
  <c r="BG72" i="18" s="1"/>
  <c r="BG73" i="18" s="1"/>
  <c r="BG74" i="18" s="1"/>
  <c r="BG75" i="18" s="1"/>
  <c r="BG83" i="18" s="1" a="1"/>
  <c r="BG83" i="18" s="1"/>
  <c r="BL3" i="19"/>
  <c r="BL1" i="19" s="1"/>
  <c r="BM2" i="18"/>
  <c r="BM13" i="18" s="1" a="1"/>
  <c r="BM13" i="18" s="1"/>
  <c r="BE68" i="18"/>
  <c r="BE69" i="18" s="1"/>
  <c r="BE70" i="18" s="1"/>
  <c r="BE71" i="18" s="1"/>
  <c r="BE72" i="18" s="1"/>
  <c r="BE73" i="18" s="1"/>
  <c r="BE74" i="18" s="1"/>
  <c r="BE75" i="18" s="1"/>
  <c r="BE83" i="18" s="1" a="1"/>
  <c r="BE83" i="18" s="1"/>
  <c r="BL357" i="18"/>
  <c r="BM4" i="18"/>
  <c r="BL358" i="18"/>
  <c r="BL18" i="18"/>
  <c r="BL19" i="18" s="1"/>
  <c r="BL20" i="18" s="1"/>
  <c r="BL21" i="18" s="1"/>
  <c r="BK20" i="18"/>
  <c r="BK21" i="18" s="1"/>
  <c r="BJ31" i="18"/>
  <c r="BJ32" i="18" s="1"/>
  <c r="BJ33" i="18" s="1"/>
  <c r="BJ34" i="18" s="1"/>
  <c r="BJ35" i="18" s="1"/>
  <c r="BJ36" i="18" s="1"/>
  <c r="BJ37" i="18" s="1"/>
  <c r="BJ38" i="18" s="1"/>
  <c r="BJ39" i="18" s="1"/>
  <c r="BJ40" i="18" s="1"/>
  <c r="BJ41" i="18" s="1"/>
  <c r="BJ42" i="18" s="1"/>
  <c r="BJ43" i="18" s="1"/>
  <c r="BJ44" i="18" s="1"/>
  <c r="BJ45" i="18" s="1"/>
  <c r="BJ46" i="18" s="1"/>
  <c r="BJ47" i="18" s="1"/>
  <c r="BJ48" i="18" s="1"/>
  <c r="BJ49" i="18" s="1"/>
  <c r="BJ50" i="18" s="1"/>
  <c r="BJ51" i="18" s="1"/>
  <c r="BJ52" i="18" s="1"/>
  <c r="BJ53" i="18" s="1"/>
  <c r="BJ54" i="18" s="1"/>
  <c r="BJ55" i="18" s="1"/>
  <c r="BJ56" i="18" s="1"/>
  <c r="BJ57" i="18" s="1"/>
  <c r="BJ58" i="18" s="1"/>
  <c r="BJ59" i="18" s="1"/>
  <c r="BJ60" i="18" s="1"/>
  <c r="BJ61" i="18" s="1"/>
  <c r="BJ62" i="18" s="1"/>
  <c r="BJ63" i="18" s="1"/>
  <c r="BJ64" i="18" s="1"/>
  <c r="BJ65" i="18" s="1"/>
  <c r="BJ66" i="18" s="1"/>
  <c r="BJ67" i="18" s="1"/>
  <c r="BL13" i="18" a="1"/>
  <c r="BL13" i="18" s="1"/>
  <c r="BL144" i="18"/>
  <c r="BL143" i="18"/>
  <c r="BL148" i="18" s="1"/>
  <c r="BL362" i="18"/>
  <c r="BL8" i="18"/>
  <c r="BL9" i="18" s="1"/>
  <c r="BQ32" i="26"/>
  <c r="BQ33" i="26" s="1"/>
  <c r="BQ34" i="26" s="1"/>
  <c r="BQ35" i="26" s="1"/>
  <c r="BQ36" i="26" s="1"/>
  <c r="BQ37" i="26" s="1"/>
  <c r="BQ38" i="26" s="1"/>
  <c r="BQ39" i="26" s="1"/>
  <c r="BQ40" i="26" s="1"/>
  <c r="BQ41" i="26" s="1"/>
  <c r="BQ42" i="26" s="1"/>
  <c r="BQ43" i="26" s="1"/>
  <c r="BQ44" i="26" s="1"/>
  <c r="BQ45" i="26" s="1"/>
  <c r="BQ46" i="26" s="1"/>
  <c r="BQ47" i="26" s="1"/>
  <c r="BQ48" i="26" s="1"/>
  <c r="BQ49" i="26" s="1"/>
  <c r="BQ50" i="26" s="1"/>
  <c r="BQ51" i="26" s="1"/>
  <c r="BQ52" i="26" s="1"/>
  <c r="BQ53" i="26" s="1"/>
  <c r="BQ54" i="26" s="1"/>
  <c r="BQ55" i="26" s="1"/>
  <c r="BR65" i="26"/>
  <c r="BZ17" i="26"/>
  <c r="BM17" i="18"/>
  <c r="BW21" i="26"/>
  <c r="BI24" i="18"/>
  <c r="BX21" i="26"/>
  <c r="BU23" i="26"/>
  <c r="BU24" i="26" s="1"/>
  <c r="BU25" i="26" s="1"/>
  <c r="BU26" i="26" s="1"/>
  <c r="BD100" i="18"/>
  <c r="BD101" i="18"/>
  <c r="BP84" i="26"/>
  <c r="BP85" i="26"/>
  <c r="BY202" i="26"/>
  <c r="BY204" i="26"/>
  <c r="BY81" i="26"/>
  <c r="BZ201" i="26"/>
  <c r="BZ203" i="26"/>
  <c r="BZ341" i="26"/>
  <c r="BZ345" i="26"/>
  <c r="BY346" i="26"/>
  <c r="BZ365" i="26"/>
  <c r="BZ364" i="26"/>
  <c r="BZ362" i="26"/>
  <c r="BZ360" i="26"/>
  <c r="BZ361" i="26"/>
  <c r="BZ10" i="26"/>
  <c r="BZ11" i="26"/>
  <c r="BZ8" i="26"/>
  <c r="BZ9" i="26" s="1"/>
  <c r="BZ88" i="26" s="1"/>
  <c r="BZ7" i="26"/>
  <c r="CB1" i="26"/>
  <c r="CA5" i="26"/>
  <c r="CA4" i="26"/>
  <c r="CA15" i="26"/>
  <c r="CA2" i="26"/>
  <c r="BN15" i="18"/>
  <c r="BM339" i="18"/>
  <c r="BM342" i="18"/>
  <c r="BM338" i="18"/>
  <c r="BQ64" i="26" l="1"/>
  <c r="BQ63" i="26" a="1"/>
  <c r="BQ63" i="26" s="1"/>
  <c r="BQ122" i="26" s="1"/>
  <c r="BV24" i="26"/>
  <c r="BL145" i="18"/>
  <c r="BZ148" i="26"/>
  <c r="BK22" i="18"/>
  <c r="BK23" i="18" s="1"/>
  <c r="BN4" i="18"/>
  <c r="BD154" i="18"/>
  <c r="BD156" i="18" s="1"/>
  <c r="BD157" i="18" s="1"/>
  <c r="BZ149" i="26"/>
  <c r="BL146" i="18"/>
  <c r="BY20" i="26"/>
  <c r="BM361" i="18"/>
  <c r="BD150" i="18"/>
  <c r="BM3" i="27"/>
  <c r="BM1" i="27" s="1"/>
  <c r="BQ65" i="26"/>
  <c r="BQ141" i="26" s="1"/>
  <c r="BQ60" i="26"/>
  <c r="BQ59" i="26"/>
  <c r="BQ58" i="26"/>
  <c r="BQ57" i="26"/>
  <c r="BZ156" i="26"/>
  <c r="BS28" i="26"/>
  <c r="BS29" i="26" s="1"/>
  <c r="BS30" i="26" s="1"/>
  <c r="BS31" i="26" s="1"/>
  <c r="BT28" i="26"/>
  <c r="BT29" i="26" s="1"/>
  <c r="BT30" i="26" s="1"/>
  <c r="BT31" i="26" s="1"/>
  <c r="BT32" i="26" s="1"/>
  <c r="BT33" i="26" s="1"/>
  <c r="BT34" i="26" s="1"/>
  <c r="BT35" i="26" s="1"/>
  <c r="BT36" i="26" s="1"/>
  <c r="BT37" i="26" s="1"/>
  <c r="BT38" i="26" s="1"/>
  <c r="BT39" i="26" s="1"/>
  <c r="BT40" i="26" s="1"/>
  <c r="BT41" i="26" s="1"/>
  <c r="BT42" i="26" s="1"/>
  <c r="BT43" i="26" s="1"/>
  <c r="BT44" i="26" s="1"/>
  <c r="BT45" i="26" s="1"/>
  <c r="BT46" i="26" s="1"/>
  <c r="BT47" i="26" s="1"/>
  <c r="BT48" i="26" s="1"/>
  <c r="BT49" i="26" s="1"/>
  <c r="BT50" i="26" s="1"/>
  <c r="BT51" i="26" s="1"/>
  <c r="BT52" i="26" s="1"/>
  <c r="BT53" i="26" s="1"/>
  <c r="BT54" i="26" s="1"/>
  <c r="BT55" i="26" s="1"/>
  <c r="BR151" i="26"/>
  <c r="BR158" i="26"/>
  <c r="CA13" i="26" a="1"/>
  <c r="CA13" i="26" s="1"/>
  <c r="CA146" i="26"/>
  <c r="CA147" i="26"/>
  <c r="BO1" i="18"/>
  <c r="BN3" i="19" s="1"/>
  <c r="BN1" i="19" s="1"/>
  <c r="BN5" i="18"/>
  <c r="BF150" i="18"/>
  <c r="BM357" i="18"/>
  <c r="BN2" i="18"/>
  <c r="BN11" i="18" s="1"/>
  <c r="BA43" i="18"/>
  <c r="BA44" i="18" s="1"/>
  <c r="BA45" i="18" s="1"/>
  <c r="BA46" i="18" s="1"/>
  <c r="BA47" i="18" s="1"/>
  <c r="BM359" i="18"/>
  <c r="BE76" i="18"/>
  <c r="BE100" i="18" s="1"/>
  <c r="BM11" i="18"/>
  <c r="BM10" i="18"/>
  <c r="BF154" i="18"/>
  <c r="BF156" i="18" s="1"/>
  <c r="AX36" i="18"/>
  <c r="BM7" i="18"/>
  <c r="BM97" i="18" s="1"/>
  <c r="BM362" i="18"/>
  <c r="BM144" i="18"/>
  <c r="BM8" i="18"/>
  <c r="BM9" i="18" s="1"/>
  <c r="BM153" i="18"/>
  <c r="BG77" i="18"/>
  <c r="BG78" i="18"/>
  <c r="BL153" i="18"/>
  <c r="BM358" i="18"/>
  <c r="BM143" i="18"/>
  <c r="BM148" i="18" s="1"/>
  <c r="BE77" i="18"/>
  <c r="BE78" i="18"/>
  <c r="BM18" i="18"/>
  <c r="BJ68" i="18"/>
  <c r="BJ69" i="18" s="1"/>
  <c r="BJ70" i="18" s="1"/>
  <c r="BJ71" i="18" s="1"/>
  <c r="BJ72" i="18" s="1"/>
  <c r="BJ73" i="18" s="1"/>
  <c r="BJ74" i="18" s="1"/>
  <c r="BJ75" i="18" s="1"/>
  <c r="BH68" i="18"/>
  <c r="BH69" i="18" s="1"/>
  <c r="BH70" i="18" s="1"/>
  <c r="BH71" i="18" s="1"/>
  <c r="BH72" i="18" s="1"/>
  <c r="BH73" i="18" s="1"/>
  <c r="BH74" i="18" s="1"/>
  <c r="BH75" i="18" s="1"/>
  <c r="BH83" i="18" s="1" a="1"/>
  <c r="BH83" i="18" s="1"/>
  <c r="BQ56" i="26"/>
  <c r="BQ85" i="26" s="1"/>
  <c r="BQ132" i="26"/>
  <c r="BQ87" i="26"/>
  <c r="BQ138" i="26" s="1"/>
  <c r="BL22" i="18"/>
  <c r="BL23" i="18" s="1"/>
  <c r="BI25" i="18"/>
  <c r="BI26" i="18" s="1"/>
  <c r="BI27" i="18" s="1"/>
  <c r="BI28" i="18" s="1"/>
  <c r="BI29" i="18" s="1"/>
  <c r="BI30" i="18" s="1"/>
  <c r="BU27" i="26"/>
  <c r="BU28" i="26" s="1"/>
  <c r="BU29" i="26" s="1"/>
  <c r="CA17" i="26"/>
  <c r="BX22" i="26"/>
  <c r="BW22" i="26"/>
  <c r="BW23" i="26" s="1"/>
  <c r="BW24" i="26" s="1"/>
  <c r="BZ18" i="26"/>
  <c r="BN17" i="18"/>
  <c r="BR66" i="26"/>
  <c r="BR67" i="26" s="1"/>
  <c r="BR141" i="26"/>
  <c r="BR122" i="26"/>
  <c r="BR132" i="26"/>
  <c r="BR56" i="26"/>
  <c r="BR128" i="26"/>
  <c r="BR87" i="26"/>
  <c r="BR138" i="26" s="1"/>
  <c r="CA365" i="26"/>
  <c r="CA364" i="26"/>
  <c r="CA362" i="26"/>
  <c r="CA361" i="26"/>
  <c r="CA360" i="26"/>
  <c r="CA11" i="26"/>
  <c r="CA10" i="26"/>
  <c r="CA8" i="26"/>
  <c r="CA9" i="26" s="1"/>
  <c r="CA88" i="26" s="1"/>
  <c r="CA7" i="26"/>
  <c r="BZ81" i="26"/>
  <c r="BZ204" i="26"/>
  <c r="CC1" i="26"/>
  <c r="CB5" i="26"/>
  <c r="CB4" i="26"/>
  <c r="CB2" i="26"/>
  <c r="CB15" i="26"/>
  <c r="CA341" i="26"/>
  <c r="CA345" i="26"/>
  <c r="CA203" i="26"/>
  <c r="CA201" i="26"/>
  <c r="BZ346" i="26"/>
  <c r="BZ202" i="26"/>
  <c r="BN338" i="18"/>
  <c r="BN339" i="18"/>
  <c r="BN342" i="18"/>
  <c r="BO15" i="18"/>
  <c r="BY21" i="26" l="1"/>
  <c r="BY22" i="26" s="1"/>
  <c r="BV25" i="26"/>
  <c r="BV26" i="26" s="1"/>
  <c r="BV27" i="26" s="1"/>
  <c r="BT64" i="26"/>
  <c r="BT86" i="26" s="1"/>
  <c r="BT63" i="26" a="1"/>
  <c r="BT63" i="26" s="1"/>
  <c r="BJ78" i="18"/>
  <c r="BJ147" i="18" s="1"/>
  <c r="BJ149" i="18" s="1"/>
  <c r="BJ83" i="18" a="1"/>
  <c r="BJ83" i="18" s="1"/>
  <c r="BM145" i="18"/>
  <c r="BK24" i="18"/>
  <c r="CA148" i="26"/>
  <c r="BM146" i="18"/>
  <c r="BY23" i="26"/>
  <c r="BY24" i="26" s="1"/>
  <c r="BY25" i="26" s="1"/>
  <c r="BY26" i="26" s="1"/>
  <c r="BY27" i="26" s="1"/>
  <c r="CA149" i="26"/>
  <c r="BE101" i="18"/>
  <c r="BO2" i="18"/>
  <c r="BO143" i="18" s="1"/>
  <c r="BO148" i="18" s="1"/>
  <c r="BP1" i="18"/>
  <c r="BP4" i="18" s="1"/>
  <c r="BQ84" i="26"/>
  <c r="BR159" i="26"/>
  <c r="BR160" i="26" s="1"/>
  <c r="BO4" i="18"/>
  <c r="BN3" i="27"/>
  <c r="BN1" i="27" s="1"/>
  <c r="BO5" i="18"/>
  <c r="BN362" i="18"/>
  <c r="BN143" i="18"/>
  <c r="BN148" i="18" s="1"/>
  <c r="BN10" i="18"/>
  <c r="BN357" i="18"/>
  <c r="BN358" i="18"/>
  <c r="CA18" i="26"/>
  <c r="BQ151" i="26"/>
  <c r="BQ158" i="26"/>
  <c r="CA156" i="26"/>
  <c r="BT65" i="26"/>
  <c r="BT66" i="26" s="1"/>
  <c r="BQ66" i="26"/>
  <c r="BQ67" i="26" s="1"/>
  <c r="BS32" i="26"/>
  <c r="BS33" i="26" s="1"/>
  <c r="BS34" i="26" s="1"/>
  <c r="BS35" i="26" s="1"/>
  <c r="BS36" i="26" s="1"/>
  <c r="BS37" i="26" s="1"/>
  <c r="BS38" i="26" s="1"/>
  <c r="BS39" i="26" s="1"/>
  <c r="BS40" i="26" s="1"/>
  <c r="BS41" i="26" s="1"/>
  <c r="BS42" i="26" s="1"/>
  <c r="BS43" i="26" s="1"/>
  <c r="BS44" i="26" s="1"/>
  <c r="BS45" i="26" s="1"/>
  <c r="BS46" i="26" s="1"/>
  <c r="BS47" i="26" s="1"/>
  <c r="BS48" i="26" s="1"/>
  <c r="BS49" i="26" s="1"/>
  <c r="BS50" i="26" s="1"/>
  <c r="BS51" i="26" s="1"/>
  <c r="BS52" i="26" s="1"/>
  <c r="BS53" i="26" s="1"/>
  <c r="BS54" i="26" s="1"/>
  <c r="BS55" i="26" s="1"/>
  <c r="CB13" i="26" a="1"/>
  <c r="CB13" i="26" s="1"/>
  <c r="CB146" i="26"/>
  <c r="CB147" i="26"/>
  <c r="BT58" i="26"/>
  <c r="BT60" i="26"/>
  <c r="BT59" i="26"/>
  <c r="BT57" i="26"/>
  <c r="BA48" i="18"/>
  <c r="BN8" i="18"/>
  <c r="BN9" i="18" s="1"/>
  <c r="BN361" i="18"/>
  <c r="BN13" i="18" a="1"/>
  <c r="BN13" i="18" s="1"/>
  <c r="BN153" i="18" s="1"/>
  <c r="BF157" i="18"/>
  <c r="BN7" i="18"/>
  <c r="BN97" i="18" s="1"/>
  <c r="BN359" i="18"/>
  <c r="BN144" i="18"/>
  <c r="BA49" i="18"/>
  <c r="AX37" i="18"/>
  <c r="BJ77" i="18"/>
  <c r="BE147" i="18"/>
  <c r="BE149" i="18" s="1"/>
  <c r="BE150" i="18" s="1"/>
  <c r="BE154" i="18"/>
  <c r="BE156" i="18" s="1"/>
  <c r="BM19" i="18"/>
  <c r="BM20" i="18" s="1"/>
  <c r="BH77" i="18"/>
  <c r="BH78" i="18"/>
  <c r="BK25" i="18"/>
  <c r="BK26" i="18" s="1"/>
  <c r="BK27" i="18" s="1"/>
  <c r="BK28" i="18" s="1"/>
  <c r="BK29" i="18" s="1"/>
  <c r="BB157" i="18"/>
  <c r="BG147" i="18"/>
  <c r="BG149" i="18" s="1"/>
  <c r="BG150" i="18" s="1"/>
  <c r="BG154" i="18"/>
  <c r="BG156" i="18" s="1"/>
  <c r="BI31" i="18"/>
  <c r="BI32" i="18" s="1"/>
  <c r="BI33" i="18" s="1"/>
  <c r="BI34" i="18" s="1"/>
  <c r="BI35" i="18" s="1"/>
  <c r="BI36" i="18" s="1"/>
  <c r="BI37" i="18" s="1"/>
  <c r="BI38" i="18" s="1"/>
  <c r="BI39" i="18" s="1"/>
  <c r="BI40" i="18" s="1"/>
  <c r="BI41" i="18" s="1"/>
  <c r="BI42" i="18" s="1"/>
  <c r="BI43" i="18" s="1"/>
  <c r="BI44" i="18" s="1"/>
  <c r="BI45" i="18" s="1"/>
  <c r="BI46" i="18" s="1"/>
  <c r="BI47" i="18" s="1"/>
  <c r="BI48" i="18" s="1"/>
  <c r="BI49" i="18" s="1"/>
  <c r="BI50" i="18" s="1"/>
  <c r="BI51" i="18" s="1"/>
  <c r="BI52" i="18" s="1"/>
  <c r="BI53" i="18" s="1"/>
  <c r="BI54" i="18" s="1"/>
  <c r="BI55" i="18" s="1"/>
  <c r="BI56" i="18" s="1"/>
  <c r="BI57" i="18" s="1"/>
  <c r="BI58" i="18" s="1"/>
  <c r="BI59" i="18" s="1"/>
  <c r="BI60" i="18" s="1"/>
  <c r="BI61" i="18" s="1"/>
  <c r="BI62" i="18" s="1"/>
  <c r="BI63" i="18" s="1"/>
  <c r="BI64" i="18" s="1"/>
  <c r="BI65" i="18" s="1"/>
  <c r="BI66" i="18" s="1"/>
  <c r="BI67" i="18" s="1"/>
  <c r="BQ86" i="26"/>
  <c r="BQ128" i="26" s="1"/>
  <c r="BL24" i="18"/>
  <c r="BL25" i="18" s="1"/>
  <c r="BL26" i="18" s="1"/>
  <c r="BL27" i="18" s="1"/>
  <c r="BU30" i="26"/>
  <c r="BW25" i="26"/>
  <c r="BN18" i="18"/>
  <c r="BZ19" i="26"/>
  <c r="CB17" i="26"/>
  <c r="BO17" i="18"/>
  <c r="BX23" i="26"/>
  <c r="BX24" i="26" s="1"/>
  <c r="BR85" i="26"/>
  <c r="BR84" i="26"/>
  <c r="CA202" i="26"/>
  <c r="CA204" i="26"/>
  <c r="CC4" i="26"/>
  <c r="CD1" i="26"/>
  <c r="CC5" i="26"/>
  <c r="CC15" i="26"/>
  <c r="CC2" i="26"/>
  <c r="CB341" i="26"/>
  <c r="CB201" i="26"/>
  <c r="CB345" i="26"/>
  <c r="CB203" i="26"/>
  <c r="CB365" i="26"/>
  <c r="CB364" i="26"/>
  <c r="CB362" i="26"/>
  <c r="CB361" i="26"/>
  <c r="CB360" i="26"/>
  <c r="CB11" i="26"/>
  <c r="CB10" i="26"/>
  <c r="CB8" i="26"/>
  <c r="CB9" i="26" s="1"/>
  <c r="CB88" i="26" s="1"/>
  <c r="CB7" i="26"/>
  <c r="CA346" i="26"/>
  <c r="CA81" i="26"/>
  <c r="BO339" i="18"/>
  <c r="BO342" i="18"/>
  <c r="BO338" i="18"/>
  <c r="BP15" i="18"/>
  <c r="BJ154" i="18" l="1"/>
  <c r="BJ156" i="18" s="1"/>
  <c r="BS63" i="26" a="1"/>
  <c r="BS63" i="26" s="1"/>
  <c r="BS64" i="26"/>
  <c r="BV28" i="26"/>
  <c r="BV29" i="26" s="1"/>
  <c r="BV30" i="26" s="1"/>
  <c r="CB148" i="26"/>
  <c r="CA19" i="26"/>
  <c r="CA20" i="26" s="1"/>
  <c r="BN145" i="18"/>
  <c r="BQ1" i="18"/>
  <c r="BP3" i="19" s="1"/>
  <c r="BP1" i="19" s="1"/>
  <c r="BO358" i="18"/>
  <c r="BO359" i="18"/>
  <c r="BO361" i="18"/>
  <c r="BO3" i="19"/>
  <c r="BO1" i="19" s="1"/>
  <c r="BO3" i="27"/>
  <c r="BO1" i="27" s="1"/>
  <c r="BP5" i="18"/>
  <c r="BO357" i="18"/>
  <c r="BO11" i="18"/>
  <c r="BP2" i="18"/>
  <c r="BP144" i="18" s="1"/>
  <c r="BO10" i="18"/>
  <c r="BO8" i="18"/>
  <c r="BO9" i="18" s="1"/>
  <c r="BO362" i="18"/>
  <c r="BO144" i="18"/>
  <c r="BO145" i="18" s="1"/>
  <c r="BO7" i="18"/>
  <c r="BO97" i="18" s="1"/>
  <c r="BO13" i="18" a="1"/>
  <c r="BO13" i="18" s="1"/>
  <c r="BO153" i="18" s="1"/>
  <c r="CB149" i="26"/>
  <c r="BN146" i="18"/>
  <c r="BQ159" i="26"/>
  <c r="BQ160" i="26" s="1"/>
  <c r="BS60" i="26"/>
  <c r="BS57" i="26"/>
  <c r="BS59" i="26"/>
  <c r="BS58" i="26"/>
  <c r="CB18" i="26"/>
  <c r="BT158" i="26"/>
  <c r="BT151" i="26"/>
  <c r="CC13" i="26" a="1"/>
  <c r="CC13" i="26" s="1"/>
  <c r="CC147" i="26"/>
  <c r="CC146" i="26"/>
  <c r="BZ20" i="26"/>
  <c r="BS56" i="26"/>
  <c r="BS87" i="26"/>
  <c r="BS138" i="26" s="1"/>
  <c r="BW26" i="26"/>
  <c r="BW27" i="26" s="1"/>
  <c r="BW28" i="26" s="1"/>
  <c r="BW29" i="26" s="1"/>
  <c r="BW30" i="26" s="1"/>
  <c r="BW31" i="26" s="1"/>
  <c r="BW32" i="26" s="1"/>
  <c r="BW33" i="26" s="1"/>
  <c r="BW34" i="26" s="1"/>
  <c r="BW35" i="26" s="1"/>
  <c r="BW36" i="26" s="1"/>
  <c r="BW37" i="26" s="1"/>
  <c r="BW38" i="26" s="1"/>
  <c r="BW39" i="26" s="1"/>
  <c r="BW40" i="26" s="1"/>
  <c r="BW41" i="26" s="1"/>
  <c r="BW42" i="26" s="1"/>
  <c r="BW43" i="26" s="1"/>
  <c r="BW44" i="26" s="1"/>
  <c r="BW45" i="26" s="1"/>
  <c r="BW46" i="26" s="1"/>
  <c r="BW47" i="26" s="1"/>
  <c r="BW48" i="26" s="1"/>
  <c r="BW49" i="26" s="1"/>
  <c r="BW50" i="26" s="1"/>
  <c r="BW51" i="26" s="1"/>
  <c r="BW52" i="26" s="1"/>
  <c r="BW53" i="26" s="1"/>
  <c r="BW54" i="26" s="1"/>
  <c r="BW55" i="26" s="1"/>
  <c r="BS65" i="26"/>
  <c r="CB156" i="26"/>
  <c r="BK30" i="18"/>
  <c r="BK31" i="18" s="1"/>
  <c r="BK32" i="18" s="1"/>
  <c r="BK33" i="18" s="1"/>
  <c r="BK34" i="18" s="1"/>
  <c r="BK35" i="18" s="1"/>
  <c r="BK36" i="18" s="1"/>
  <c r="BK37" i="18" s="1"/>
  <c r="BK38" i="18" s="1"/>
  <c r="BK39" i="18" s="1"/>
  <c r="BK40" i="18" s="1"/>
  <c r="BK41" i="18" s="1"/>
  <c r="BK42" i="18" s="1"/>
  <c r="BK43" i="18" s="1"/>
  <c r="BK44" i="18" s="1"/>
  <c r="BK45" i="18" s="1"/>
  <c r="BK46" i="18" s="1"/>
  <c r="BK47" i="18" s="1"/>
  <c r="BK48" i="18" s="1"/>
  <c r="BK49" i="18" s="1"/>
  <c r="BK50" i="18" s="1"/>
  <c r="BK51" i="18" s="1"/>
  <c r="BK52" i="18" s="1"/>
  <c r="BK53" i="18" s="1"/>
  <c r="BK54" i="18" s="1"/>
  <c r="BK55" i="18" s="1"/>
  <c r="BK56" i="18" s="1"/>
  <c r="BK57" i="18" s="1"/>
  <c r="BK58" i="18" s="1"/>
  <c r="BK59" i="18" s="1"/>
  <c r="BK60" i="18" s="1"/>
  <c r="BK61" i="18" s="1"/>
  <c r="BK62" i="18" s="1"/>
  <c r="BK63" i="18" s="1"/>
  <c r="BK64" i="18" s="1"/>
  <c r="BK65" i="18" s="1"/>
  <c r="BK66" i="18" s="1"/>
  <c r="BK67" i="18" s="1"/>
  <c r="BM21" i="18"/>
  <c r="BM22" i="18" s="1"/>
  <c r="BM23" i="18" s="1"/>
  <c r="BJ157" i="18"/>
  <c r="AX38" i="18"/>
  <c r="BA50" i="18"/>
  <c r="BH147" i="18"/>
  <c r="BH149" i="18" s="1"/>
  <c r="BH150" i="18" s="1"/>
  <c r="BH154" i="18"/>
  <c r="BH156" i="18" s="1"/>
  <c r="BE157" i="18"/>
  <c r="BJ150" i="18"/>
  <c r="BI68" i="18"/>
  <c r="BL28" i="18"/>
  <c r="BL29" i="18" s="1"/>
  <c r="BL30" i="18" s="1"/>
  <c r="BO18" i="18"/>
  <c r="BO19" i="18" s="1"/>
  <c r="BY28" i="26"/>
  <c r="CC17" i="26"/>
  <c r="BN19" i="18"/>
  <c r="BP17" i="18"/>
  <c r="BX25" i="26"/>
  <c r="BU31" i="26"/>
  <c r="BH76" i="18"/>
  <c r="CB346" i="26"/>
  <c r="CC364" i="26"/>
  <c r="CC362" i="26"/>
  <c r="CC365" i="26"/>
  <c r="CC361" i="26"/>
  <c r="CC360" i="26"/>
  <c r="CC7" i="26"/>
  <c r="CC11" i="26"/>
  <c r="CC8" i="26"/>
  <c r="CC9" i="26" s="1"/>
  <c r="CC88" i="26" s="1"/>
  <c r="CC10" i="26"/>
  <c r="CB204" i="26"/>
  <c r="CC201" i="26"/>
  <c r="CC341" i="26"/>
  <c r="CC345" i="26"/>
  <c r="CC203" i="26"/>
  <c r="CB202" i="26"/>
  <c r="CD5" i="26"/>
  <c r="CD4" i="26"/>
  <c r="CE1" i="26"/>
  <c r="CD15" i="26"/>
  <c r="CD2" i="26"/>
  <c r="CB81" i="26"/>
  <c r="BF76" i="18"/>
  <c r="BJ76" i="18"/>
  <c r="BP342" i="18"/>
  <c r="BP338" i="18"/>
  <c r="BP339" i="18"/>
  <c r="BQ5" i="18"/>
  <c r="BQ2" i="18"/>
  <c r="BQ15" i="18"/>
  <c r="BP362" i="18"/>
  <c r="BP358" i="18"/>
  <c r="BP357" i="18"/>
  <c r="BP11" i="18"/>
  <c r="BP3" i="27" l="1"/>
  <c r="BP1" i="27" s="1"/>
  <c r="BQ4" i="18"/>
  <c r="BV31" i="26"/>
  <c r="BV32" i="26" s="1"/>
  <c r="BV33" i="26" s="1"/>
  <c r="BW64" i="26"/>
  <c r="BW86" i="26" s="1"/>
  <c r="BW63" i="26" a="1"/>
  <c r="BW63" i="26" s="1"/>
  <c r="BR1" i="18"/>
  <c r="BR2" i="18" s="1"/>
  <c r="CC148" i="26"/>
  <c r="BP361" i="18"/>
  <c r="BP13" i="18" a="1"/>
  <c r="BP13" i="18" s="1"/>
  <c r="BP153" i="18" s="1"/>
  <c r="BO146" i="18"/>
  <c r="BP143" i="18"/>
  <c r="BP148" i="18" s="1"/>
  <c r="BP7" i="18"/>
  <c r="BP97" i="18" s="1"/>
  <c r="BP8" i="18"/>
  <c r="BP9" i="18" s="1"/>
  <c r="BP146" i="18" s="1"/>
  <c r="BP359" i="18"/>
  <c r="BP10" i="18"/>
  <c r="CC149" i="26"/>
  <c r="BT159" i="26"/>
  <c r="BT160" i="26" s="1"/>
  <c r="CD13" i="26" a="1"/>
  <c r="CD13" i="26" s="1"/>
  <c r="CD146" i="26"/>
  <c r="CD147" i="26"/>
  <c r="BS66" i="26"/>
  <c r="BS67" i="26" s="1"/>
  <c r="BS141" i="26"/>
  <c r="BS85" i="26"/>
  <c r="BS84" i="26"/>
  <c r="BS158" i="26"/>
  <c r="BS151" i="26"/>
  <c r="BW65" i="26"/>
  <c r="BW66" i="26" s="1"/>
  <c r="BW59" i="26"/>
  <c r="BW57" i="26"/>
  <c r="BS86" i="26"/>
  <c r="BS128" i="26" s="1"/>
  <c r="BS132" i="26"/>
  <c r="BW60" i="26"/>
  <c r="BS122" i="26"/>
  <c r="BW58" i="26"/>
  <c r="BZ21" i="26"/>
  <c r="BZ22" i="26" s="1"/>
  <c r="BZ23" i="26" s="1"/>
  <c r="CB19" i="26"/>
  <c r="CB20" i="26" s="1"/>
  <c r="CA21" i="26"/>
  <c r="CC156" i="26"/>
  <c r="BA51" i="18"/>
  <c r="AX39" i="18"/>
  <c r="BG157" i="18"/>
  <c r="BN20" i="18"/>
  <c r="BN21" i="18" s="1"/>
  <c r="BP18" i="18"/>
  <c r="BI69" i="18"/>
  <c r="BI70" i="18" s="1"/>
  <c r="BI71" i="18" s="1"/>
  <c r="BI72" i="18" s="1"/>
  <c r="BI73" i="18" s="1"/>
  <c r="BI74" i="18" s="1"/>
  <c r="BI75" i="18" s="1"/>
  <c r="BI83" i="18" s="1" a="1"/>
  <c r="BI83" i="18" s="1"/>
  <c r="BL31" i="18"/>
  <c r="BL32" i="18" s="1"/>
  <c r="BL33" i="18" s="1"/>
  <c r="BL34" i="18" s="1"/>
  <c r="BQ13" i="18" a="1"/>
  <c r="BQ13" i="18" s="1"/>
  <c r="BQ144" i="18"/>
  <c r="BQ143" i="18"/>
  <c r="BQ148" i="18" s="1"/>
  <c r="BK68" i="18"/>
  <c r="BK69" i="18" s="1"/>
  <c r="BK70" i="18" s="1"/>
  <c r="BK71" i="18" s="1"/>
  <c r="BK72" i="18" s="1"/>
  <c r="BK73" i="18" s="1"/>
  <c r="BK74" i="18" s="1"/>
  <c r="BK75" i="18" s="1"/>
  <c r="BK83" i="18" s="1" a="1"/>
  <c r="BK83" i="18" s="1"/>
  <c r="BO20" i="18"/>
  <c r="BY29" i="26"/>
  <c r="CC18" i="26"/>
  <c r="CC19" i="26" s="1"/>
  <c r="BX26" i="26"/>
  <c r="BX27" i="26" s="1"/>
  <c r="BX28" i="26" s="1"/>
  <c r="BX29" i="26" s="1"/>
  <c r="BX30" i="26" s="1"/>
  <c r="BX31" i="26" s="1"/>
  <c r="BX32" i="26" s="1"/>
  <c r="BX33" i="26" s="1"/>
  <c r="BX34" i="26" s="1"/>
  <c r="BX35" i="26" s="1"/>
  <c r="BX36" i="26" s="1"/>
  <c r="BX37" i="26" s="1"/>
  <c r="BX38" i="26" s="1"/>
  <c r="BX39" i="26" s="1"/>
  <c r="BX40" i="26" s="1"/>
  <c r="BX41" i="26" s="1"/>
  <c r="BX42" i="26" s="1"/>
  <c r="BX43" i="26" s="1"/>
  <c r="BX44" i="26" s="1"/>
  <c r="BX45" i="26" s="1"/>
  <c r="BX46" i="26" s="1"/>
  <c r="BX47" i="26" s="1"/>
  <c r="BX48" i="26" s="1"/>
  <c r="BX49" i="26" s="1"/>
  <c r="BX50" i="26" s="1"/>
  <c r="BX51" i="26" s="1"/>
  <c r="BX52" i="26" s="1"/>
  <c r="BX53" i="26" s="1"/>
  <c r="BX54" i="26" s="1"/>
  <c r="BX55" i="26" s="1"/>
  <c r="BU32" i="26"/>
  <c r="BU33" i="26" s="1"/>
  <c r="BU34" i="26" s="1"/>
  <c r="BU35" i="26" s="1"/>
  <c r="BU36" i="26" s="1"/>
  <c r="BU37" i="26" s="1"/>
  <c r="BU38" i="26" s="1"/>
  <c r="BU39" i="26" s="1"/>
  <c r="BU40" i="26" s="1"/>
  <c r="BU41" i="26" s="1"/>
  <c r="BU42" i="26" s="1"/>
  <c r="BU43" i="26" s="1"/>
  <c r="BU44" i="26" s="1"/>
  <c r="BU45" i="26" s="1"/>
  <c r="BU46" i="26" s="1"/>
  <c r="BU47" i="26" s="1"/>
  <c r="BU48" i="26" s="1"/>
  <c r="BU49" i="26" s="1"/>
  <c r="BU50" i="26" s="1"/>
  <c r="BU51" i="26" s="1"/>
  <c r="BU52" i="26" s="1"/>
  <c r="BU53" i="26" s="1"/>
  <c r="BU54" i="26" s="1"/>
  <c r="BU55" i="26" s="1"/>
  <c r="BQ17" i="18"/>
  <c r="CD17" i="26"/>
  <c r="BM24" i="18"/>
  <c r="BH101" i="18"/>
  <c r="BH100" i="18"/>
  <c r="BJ100" i="18"/>
  <c r="BJ101" i="18"/>
  <c r="BF100" i="18"/>
  <c r="BF101" i="18"/>
  <c r="CC204" i="26"/>
  <c r="CC202" i="26"/>
  <c r="CF1" i="26"/>
  <c r="CE5" i="26"/>
  <c r="CE4" i="26"/>
  <c r="CE15" i="26"/>
  <c r="CE2" i="26"/>
  <c r="CC81" i="26"/>
  <c r="CD362" i="26"/>
  <c r="CD361" i="26"/>
  <c r="CD364" i="26"/>
  <c r="CD365" i="26"/>
  <c r="CD360" i="26"/>
  <c r="CD7" i="26"/>
  <c r="CD8" i="26"/>
  <c r="CD9" i="26" s="1"/>
  <c r="CD88" i="26" s="1"/>
  <c r="CD10" i="26"/>
  <c r="CD11" i="26"/>
  <c r="CC346" i="26"/>
  <c r="CD203" i="26"/>
  <c r="CD341" i="26"/>
  <c r="CD345" i="26"/>
  <c r="CD201" i="26"/>
  <c r="BQ338" i="18"/>
  <c r="BQ339" i="18"/>
  <c r="BQ342" i="18"/>
  <c r="BQ358" i="18"/>
  <c r="BQ361" i="18"/>
  <c r="BQ357" i="18"/>
  <c r="BQ359" i="18"/>
  <c r="BQ362" i="18"/>
  <c r="BQ10" i="18"/>
  <c r="BQ11" i="18"/>
  <c r="BQ7" i="18"/>
  <c r="BQ8" i="18"/>
  <c r="BQ9" i="18" s="1"/>
  <c r="BR5" i="18"/>
  <c r="BR4" i="18"/>
  <c r="BR15" i="18"/>
  <c r="BS1" i="18" l="1"/>
  <c r="BQ3" i="27"/>
  <c r="BQ1" i="27" s="1"/>
  <c r="BQ3" i="19"/>
  <c r="BQ1" i="19" s="1"/>
  <c r="BX64" i="26"/>
  <c r="BX63" i="26" a="1"/>
  <c r="BX63" i="26" s="1"/>
  <c r="BU64" i="26"/>
  <c r="BU63" i="26" a="1"/>
  <c r="BU63" i="26" s="1"/>
  <c r="CD148" i="26"/>
  <c r="BQ145" i="18"/>
  <c r="BP145" i="18"/>
  <c r="BQ146" i="18"/>
  <c r="CD149" i="26"/>
  <c r="BS159" i="26"/>
  <c r="BS160" i="26" s="1"/>
  <c r="BW141" i="26"/>
  <c r="CE13" i="26" a="1"/>
  <c r="CE13" i="26" s="1"/>
  <c r="CE146" i="26"/>
  <c r="CE147" i="26"/>
  <c r="BY30" i="26"/>
  <c r="BX60" i="26"/>
  <c r="BX59" i="26"/>
  <c r="BX58" i="26"/>
  <c r="BX57" i="26"/>
  <c r="BW151" i="26"/>
  <c r="BW158" i="26"/>
  <c r="CD156" i="26"/>
  <c r="CA22" i="26"/>
  <c r="CA23" i="26" s="1"/>
  <c r="BU57" i="26"/>
  <c r="BU58" i="26"/>
  <c r="BU59" i="26"/>
  <c r="BU60" i="26"/>
  <c r="AX40" i="18"/>
  <c r="BN22" i="18"/>
  <c r="BN23" i="18" s="1"/>
  <c r="BN24" i="18" s="1"/>
  <c r="BN25" i="18" s="1"/>
  <c r="BN26" i="18" s="1"/>
  <c r="BN27" i="18" s="1"/>
  <c r="BN28" i="18" s="1"/>
  <c r="BN29" i="18" s="1"/>
  <c r="BN30" i="18" s="1"/>
  <c r="BA52" i="18"/>
  <c r="BI77" i="18"/>
  <c r="BI78" i="18"/>
  <c r="BM25" i="18"/>
  <c r="BM26" i="18" s="1"/>
  <c r="BM27" i="18" s="1"/>
  <c r="BM28" i="18" s="1"/>
  <c r="BM29" i="18" s="1"/>
  <c r="BM30" i="18" s="1"/>
  <c r="BO21" i="18"/>
  <c r="BO22" i="18" s="1"/>
  <c r="BH157" i="18"/>
  <c r="BP19" i="18"/>
  <c r="BP20" i="18" s="1"/>
  <c r="BK77" i="18"/>
  <c r="BK78" i="18"/>
  <c r="BQ153" i="18"/>
  <c r="BL35" i="18"/>
  <c r="BL36" i="18" s="1"/>
  <c r="BL37" i="18" s="1"/>
  <c r="BL38" i="18" s="1"/>
  <c r="BL39" i="18" s="1"/>
  <c r="BL40" i="18" s="1"/>
  <c r="BL41" i="18" s="1"/>
  <c r="BL42" i="18" s="1"/>
  <c r="BL43" i="18" s="1"/>
  <c r="BL44" i="18" s="1"/>
  <c r="BL45" i="18" s="1"/>
  <c r="BL46" i="18" s="1"/>
  <c r="BL47" i="18" s="1"/>
  <c r="BL48" i="18" s="1"/>
  <c r="BL49" i="18" s="1"/>
  <c r="BL50" i="18" s="1"/>
  <c r="BL51" i="18" s="1"/>
  <c r="BL52" i="18" s="1"/>
  <c r="BL53" i="18" s="1"/>
  <c r="BL54" i="18" s="1"/>
  <c r="BL55" i="18" s="1"/>
  <c r="BL56" i="18" s="1"/>
  <c r="BL57" i="18" s="1"/>
  <c r="BL58" i="18" s="1"/>
  <c r="BL59" i="18" s="1"/>
  <c r="BL60" i="18" s="1"/>
  <c r="BL61" i="18" s="1"/>
  <c r="BL62" i="18" s="1"/>
  <c r="BL63" i="18" s="1"/>
  <c r="BL64" i="18" s="1"/>
  <c r="BL65" i="18" s="1"/>
  <c r="BL66" i="18" s="1"/>
  <c r="BL67" i="18" s="1"/>
  <c r="BQ18" i="18"/>
  <c r="BQ19" i="18" s="1"/>
  <c r="BQ20" i="18" s="1"/>
  <c r="BQ21" i="18" s="1"/>
  <c r="BQ22" i="18" s="1"/>
  <c r="BI76" i="18"/>
  <c r="BI101" i="18" s="1"/>
  <c r="BR13" i="18" a="1"/>
  <c r="BR13" i="18" s="1"/>
  <c r="BR143" i="18"/>
  <c r="BR148" i="18" s="1"/>
  <c r="BR144" i="18"/>
  <c r="BK76" i="18"/>
  <c r="BV34" i="26"/>
  <c r="BV35" i="26" s="1"/>
  <c r="BV36" i="26" s="1"/>
  <c r="BV37" i="26" s="1"/>
  <c r="BV38" i="26" s="1"/>
  <c r="BV39" i="26" s="1"/>
  <c r="BV40" i="26" s="1"/>
  <c r="BV41" i="26" s="1"/>
  <c r="BV42" i="26" s="1"/>
  <c r="BV43" i="26" s="1"/>
  <c r="BV44" i="26" s="1"/>
  <c r="BV45" i="26" s="1"/>
  <c r="BV46" i="26" s="1"/>
  <c r="BV47" i="26" s="1"/>
  <c r="BV48" i="26" s="1"/>
  <c r="BV49" i="26" s="1"/>
  <c r="BV50" i="26" s="1"/>
  <c r="BV51" i="26" s="1"/>
  <c r="BV52" i="26" s="1"/>
  <c r="BV53" i="26" s="1"/>
  <c r="BV54" i="26" s="1"/>
  <c r="BV55" i="26" s="1"/>
  <c r="BX65" i="26"/>
  <c r="BZ24" i="26"/>
  <c r="BZ25" i="26" s="1"/>
  <c r="BZ26" i="26" s="1"/>
  <c r="BZ27" i="26" s="1"/>
  <c r="BZ28" i="26" s="1"/>
  <c r="BZ29" i="26" s="1"/>
  <c r="BZ30" i="26" s="1"/>
  <c r="BZ31" i="26" s="1"/>
  <c r="BZ32" i="26" s="1"/>
  <c r="BZ33" i="26" s="1"/>
  <c r="BZ34" i="26" s="1"/>
  <c r="BZ35" i="26" s="1"/>
  <c r="BZ36" i="26" s="1"/>
  <c r="BZ37" i="26" s="1"/>
  <c r="BZ38" i="26" s="1"/>
  <c r="BZ39" i="26" s="1"/>
  <c r="BZ40" i="26" s="1"/>
  <c r="BZ41" i="26" s="1"/>
  <c r="BZ42" i="26" s="1"/>
  <c r="BZ43" i="26" s="1"/>
  <c r="BZ44" i="26" s="1"/>
  <c r="BZ45" i="26" s="1"/>
  <c r="BZ46" i="26" s="1"/>
  <c r="BZ47" i="26" s="1"/>
  <c r="BZ48" i="26" s="1"/>
  <c r="BZ49" i="26" s="1"/>
  <c r="BZ50" i="26" s="1"/>
  <c r="BZ51" i="26" s="1"/>
  <c r="BZ52" i="26" s="1"/>
  <c r="BZ53" i="26" s="1"/>
  <c r="BZ54" i="26" s="1"/>
  <c r="BZ55" i="26" s="1"/>
  <c r="CE17" i="26"/>
  <c r="BU65" i="26"/>
  <c r="CC20" i="26"/>
  <c r="CD18" i="26"/>
  <c r="CD19" i="26" s="1"/>
  <c r="BU87" i="26"/>
  <c r="BU138" i="26" s="1"/>
  <c r="BU56" i="26"/>
  <c r="BU85" i="26" s="1"/>
  <c r="BR17" i="18"/>
  <c r="CB21" i="26"/>
  <c r="BR3" i="19"/>
  <c r="BR1" i="19" s="1"/>
  <c r="BR3" i="27"/>
  <c r="BR1" i="27" s="1"/>
  <c r="BW67" i="26"/>
  <c r="CG1" i="26"/>
  <c r="CF5" i="26"/>
  <c r="CF4" i="26"/>
  <c r="CF15" i="26"/>
  <c r="CF2" i="26"/>
  <c r="CD202" i="26"/>
  <c r="CD81" i="26"/>
  <c r="CD204" i="26"/>
  <c r="CE362" i="26"/>
  <c r="CE361" i="26"/>
  <c r="CE364" i="26"/>
  <c r="CE365" i="26"/>
  <c r="CE360" i="26"/>
  <c r="CE11" i="26"/>
  <c r="CE10" i="26"/>
  <c r="CE7" i="26"/>
  <c r="CE8" i="26"/>
  <c r="CE9" i="26" s="1"/>
  <c r="CE88" i="26" s="1"/>
  <c r="CD346" i="26"/>
  <c r="CE341" i="26"/>
  <c r="CE345" i="26"/>
  <c r="CE203" i="26"/>
  <c r="CE201" i="26"/>
  <c r="BR358" i="18"/>
  <c r="BR361" i="18"/>
  <c r="BR359" i="18"/>
  <c r="BR362" i="18"/>
  <c r="BR357" i="18"/>
  <c r="BR7" i="18"/>
  <c r="BR11" i="18"/>
  <c r="BR10" i="18"/>
  <c r="BR8" i="18"/>
  <c r="BR9" i="18" s="1"/>
  <c r="BR338" i="18"/>
  <c r="BR339" i="18"/>
  <c r="BR342" i="18"/>
  <c r="BS5" i="18"/>
  <c r="BS4" i="18"/>
  <c r="BT1" i="18"/>
  <c r="BS2" i="18"/>
  <c r="BS15" i="18"/>
  <c r="BQ97" i="18"/>
  <c r="BV63" i="26" l="1" a="1"/>
  <c r="BV63" i="26" s="1"/>
  <c r="BV64" i="26"/>
  <c r="BZ64" i="26"/>
  <c r="BZ63" i="26" a="1"/>
  <c r="BZ63" i="26" s="1"/>
  <c r="CE148" i="26"/>
  <c r="BR145" i="18"/>
  <c r="CE149" i="26"/>
  <c r="BR146" i="18"/>
  <c r="BW159" i="26"/>
  <c r="BW160" i="26" s="1"/>
  <c r="CA24" i="26"/>
  <c r="CA25" i="26" s="1"/>
  <c r="BV65" i="26"/>
  <c r="BV66" i="26" s="1"/>
  <c r="BV57" i="26"/>
  <c r="BV60" i="26"/>
  <c r="BV59" i="26"/>
  <c r="BV58" i="26"/>
  <c r="BX151" i="26"/>
  <c r="BX158" i="26"/>
  <c r="BU158" i="26"/>
  <c r="BU151" i="26"/>
  <c r="CE18" i="26"/>
  <c r="CE19" i="26" s="1"/>
  <c r="CE20" i="26" s="1"/>
  <c r="BZ60" i="26"/>
  <c r="CE156" i="26"/>
  <c r="BZ57" i="26"/>
  <c r="BZ58" i="26"/>
  <c r="CF13" i="26" a="1"/>
  <c r="CF13" i="26" s="1"/>
  <c r="CF146" i="26"/>
  <c r="CF147" i="26"/>
  <c r="CB22" i="26"/>
  <c r="CB23" i="26" s="1"/>
  <c r="CC21" i="26"/>
  <c r="CC22" i="26" s="1"/>
  <c r="CC23" i="26" s="1"/>
  <c r="BY31" i="26"/>
  <c r="BY32" i="26" s="1"/>
  <c r="BY33" i="26" s="1"/>
  <c r="BY34" i="26" s="1"/>
  <c r="BY35" i="26" s="1"/>
  <c r="BY36" i="26" s="1"/>
  <c r="BY37" i="26" s="1"/>
  <c r="BY38" i="26" s="1"/>
  <c r="BY39" i="26" s="1"/>
  <c r="BY40" i="26" s="1"/>
  <c r="BY41" i="26" s="1"/>
  <c r="BY42" i="26" s="1"/>
  <c r="BY43" i="26" s="1"/>
  <c r="BY44" i="26" s="1"/>
  <c r="BY45" i="26" s="1"/>
  <c r="BY46" i="26" s="1"/>
  <c r="BY47" i="26" s="1"/>
  <c r="BY48" i="26" s="1"/>
  <c r="BY49" i="26" s="1"/>
  <c r="BY50" i="26" s="1"/>
  <c r="BY51" i="26" s="1"/>
  <c r="BY52" i="26" s="1"/>
  <c r="BY53" i="26" s="1"/>
  <c r="BY54" i="26" s="1"/>
  <c r="BY55" i="26" s="1"/>
  <c r="BZ59" i="26"/>
  <c r="BO23" i="18"/>
  <c r="BO24" i="18" s="1"/>
  <c r="BO25" i="18" s="1"/>
  <c r="BO26" i="18" s="1"/>
  <c r="BO27" i="18" s="1"/>
  <c r="BO28" i="18" s="1"/>
  <c r="BO29" i="18" s="1"/>
  <c r="BO30" i="18" s="1"/>
  <c r="BA53" i="18"/>
  <c r="BA54" i="18" s="1"/>
  <c r="BA55" i="18" s="1"/>
  <c r="BA56" i="18" s="1"/>
  <c r="BA57" i="18" s="1"/>
  <c r="BA58" i="18" s="1"/>
  <c r="BA59" i="18" s="1"/>
  <c r="BA60" i="18" s="1"/>
  <c r="BA61" i="18" s="1"/>
  <c r="BA62" i="18" s="1"/>
  <c r="BA63" i="18" s="1"/>
  <c r="BA64" i="18" s="1"/>
  <c r="BA65" i="18" s="1"/>
  <c r="BA66" i="18" s="1"/>
  <c r="BA67" i="18" s="1"/>
  <c r="BA68" i="18" s="1"/>
  <c r="BA69" i="18" s="1"/>
  <c r="BA70" i="18" s="1"/>
  <c r="BA71" i="18" s="1"/>
  <c r="BA72" i="18" s="1"/>
  <c r="BA73" i="18" s="1"/>
  <c r="BA74" i="18" s="1"/>
  <c r="BA75" i="18" s="1"/>
  <c r="AX41" i="18"/>
  <c r="AX42" i="18" s="1"/>
  <c r="AX43" i="18" s="1"/>
  <c r="AX44" i="18" s="1"/>
  <c r="AX45" i="18" s="1"/>
  <c r="AX46" i="18" s="1"/>
  <c r="AX47" i="18" s="1"/>
  <c r="AX48" i="18" s="1"/>
  <c r="AX49" i="18" s="1"/>
  <c r="AX50" i="18" s="1"/>
  <c r="AX51" i="18" s="1"/>
  <c r="AX52" i="18" s="1"/>
  <c r="AX53" i="18" s="1"/>
  <c r="AX54" i="18" s="1"/>
  <c r="AX55" i="18" s="1"/>
  <c r="AX56" i="18" s="1"/>
  <c r="AX57" i="18" s="1"/>
  <c r="AX58" i="18" s="1"/>
  <c r="AX59" i="18" s="1"/>
  <c r="AX60" i="18" s="1"/>
  <c r="AX61" i="18" s="1"/>
  <c r="AX62" i="18" s="1"/>
  <c r="AX63" i="18" s="1"/>
  <c r="AX64" i="18" s="1"/>
  <c r="AX65" i="18" s="1"/>
  <c r="AX66" i="18" s="1"/>
  <c r="AX67" i="18" s="1"/>
  <c r="AX68" i="18" s="1"/>
  <c r="AX69" i="18" s="1"/>
  <c r="AX70" i="18" s="1"/>
  <c r="AX71" i="18" s="1"/>
  <c r="AX72" i="18" s="1"/>
  <c r="AX73" i="18" s="1"/>
  <c r="AX74" i="18" s="1"/>
  <c r="AX75" i="18" s="1"/>
  <c r="BL68" i="18"/>
  <c r="BL69" i="18" s="1"/>
  <c r="BL70" i="18" s="1"/>
  <c r="BL71" i="18" s="1"/>
  <c r="BL72" i="18" s="1"/>
  <c r="BL73" i="18" s="1"/>
  <c r="BL74" i="18" s="1"/>
  <c r="BL75" i="18" s="1"/>
  <c r="BL83" i="18" s="1" a="1"/>
  <c r="BL83" i="18" s="1"/>
  <c r="BP21" i="18"/>
  <c r="BP22" i="18" s="1"/>
  <c r="BP23" i="18" s="1"/>
  <c r="BP24" i="18" s="1"/>
  <c r="BP25" i="18" s="1"/>
  <c r="BP26" i="18" s="1"/>
  <c r="BP27" i="18" s="1"/>
  <c r="BP28" i="18" s="1"/>
  <c r="BP29" i="18" s="1"/>
  <c r="BP30" i="18" s="1"/>
  <c r="BI147" i="18"/>
  <c r="BI149" i="18" s="1"/>
  <c r="BI150" i="18" s="1"/>
  <c r="BI154" i="18"/>
  <c r="BI156" i="18" s="1"/>
  <c r="BR153" i="18"/>
  <c r="BI100" i="18"/>
  <c r="BM31" i="18"/>
  <c r="BM32" i="18" s="1"/>
  <c r="BM33" i="18" s="1"/>
  <c r="BM34" i="18" s="1"/>
  <c r="BM35" i="18" s="1"/>
  <c r="BM36" i="18" s="1"/>
  <c r="BM37" i="18" s="1"/>
  <c r="BM38" i="18" s="1"/>
  <c r="BM39" i="18" s="1"/>
  <c r="BM40" i="18" s="1"/>
  <c r="BM41" i="18" s="1"/>
  <c r="BM42" i="18" s="1"/>
  <c r="BM43" i="18" s="1"/>
  <c r="BM44" i="18" s="1"/>
  <c r="BM45" i="18" s="1"/>
  <c r="BM46" i="18" s="1"/>
  <c r="BM47" i="18" s="1"/>
  <c r="BM48" i="18" s="1"/>
  <c r="BM49" i="18" s="1"/>
  <c r="BM50" i="18" s="1"/>
  <c r="BM51" i="18" s="1"/>
  <c r="BM52" i="18" s="1"/>
  <c r="BM53" i="18" s="1"/>
  <c r="BM54" i="18" s="1"/>
  <c r="BM55" i="18" s="1"/>
  <c r="BM56" i="18" s="1"/>
  <c r="BM57" i="18" s="1"/>
  <c r="BM58" i="18" s="1"/>
  <c r="BM59" i="18" s="1"/>
  <c r="BM60" i="18" s="1"/>
  <c r="BM61" i="18" s="1"/>
  <c r="BM62" i="18" s="1"/>
  <c r="BM63" i="18" s="1"/>
  <c r="BM64" i="18" s="1"/>
  <c r="BM65" i="18" s="1"/>
  <c r="BM66" i="18" s="1"/>
  <c r="BM67" i="18" s="1"/>
  <c r="BK147" i="18"/>
  <c r="BK149" i="18" s="1"/>
  <c r="BK150" i="18" s="1"/>
  <c r="BK154" i="18"/>
  <c r="BK156" i="18" s="1"/>
  <c r="BK101" i="18"/>
  <c r="BK100" i="18"/>
  <c r="BS13" i="18" a="1"/>
  <c r="BS13" i="18" s="1"/>
  <c r="BS144" i="18"/>
  <c r="BS143" i="18"/>
  <c r="BS148" i="18" s="1"/>
  <c r="BN31" i="18"/>
  <c r="BN32" i="18" s="1"/>
  <c r="BN33" i="18" s="1"/>
  <c r="BN34" i="18" s="1"/>
  <c r="BN35" i="18" s="1"/>
  <c r="BN36" i="18" s="1"/>
  <c r="BN37" i="18" s="1"/>
  <c r="BN38" i="18" s="1"/>
  <c r="BN39" i="18" s="1"/>
  <c r="BN40" i="18" s="1"/>
  <c r="BN41" i="18" s="1"/>
  <c r="BN42" i="18" s="1"/>
  <c r="BN43" i="18" s="1"/>
  <c r="BN44" i="18" s="1"/>
  <c r="BN45" i="18" s="1"/>
  <c r="BN46" i="18" s="1"/>
  <c r="BN47" i="18" s="1"/>
  <c r="BN48" i="18" s="1"/>
  <c r="BN49" i="18" s="1"/>
  <c r="BN50" i="18" s="1"/>
  <c r="BN51" i="18" s="1"/>
  <c r="BN52" i="18" s="1"/>
  <c r="BN53" i="18" s="1"/>
  <c r="BN54" i="18" s="1"/>
  <c r="BN55" i="18" s="1"/>
  <c r="BN56" i="18" s="1"/>
  <c r="BN57" i="18" s="1"/>
  <c r="BN58" i="18" s="1"/>
  <c r="BN59" i="18" s="1"/>
  <c r="BN60" i="18" s="1"/>
  <c r="BN61" i="18" s="1"/>
  <c r="BN62" i="18" s="1"/>
  <c r="BN63" i="18" s="1"/>
  <c r="BN64" i="18" s="1"/>
  <c r="BN65" i="18" s="1"/>
  <c r="BN66" i="18" s="1"/>
  <c r="BN67" i="18" s="1"/>
  <c r="BV87" i="26"/>
  <c r="BV138" i="26" s="1"/>
  <c r="BU84" i="26"/>
  <c r="BQ23" i="18"/>
  <c r="BZ65" i="26"/>
  <c r="BZ66" i="26" s="1"/>
  <c r="BZ86" i="26"/>
  <c r="CF17" i="26"/>
  <c r="BU66" i="26"/>
  <c r="BU67" i="26" s="1"/>
  <c r="BU141" i="26"/>
  <c r="BR18" i="18"/>
  <c r="BR19" i="18" s="1"/>
  <c r="BR20" i="18" s="1"/>
  <c r="BX122" i="26"/>
  <c r="BU122" i="26"/>
  <c r="CD20" i="26"/>
  <c r="BX86" i="26"/>
  <c r="BX128" i="26" s="1"/>
  <c r="BX132" i="26"/>
  <c r="BS17" i="18"/>
  <c r="BU86" i="26"/>
  <c r="BU128" i="26" s="1"/>
  <c r="BU132" i="26"/>
  <c r="BX66" i="26"/>
  <c r="BX67" i="26" s="1"/>
  <c r="BX141" i="26"/>
  <c r="BW122" i="26"/>
  <c r="BW132" i="26"/>
  <c r="BS3" i="19"/>
  <c r="BS1" i="19" s="1"/>
  <c r="BS3" i="27"/>
  <c r="BS1" i="27" s="1"/>
  <c r="CE202" i="26"/>
  <c r="BV56" i="26"/>
  <c r="BW87" i="26"/>
  <c r="BW138" i="26" s="1"/>
  <c r="CE204" i="26"/>
  <c r="BX56" i="26"/>
  <c r="BX87" i="26"/>
  <c r="BX138" i="26" s="1"/>
  <c r="CE346" i="26"/>
  <c r="CF365" i="26"/>
  <c r="CF361" i="26"/>
  <c r="CF362" i="26"/>
  <c r="CF360" i="26"/>
  <c r="CF364" i="26"/>
  <c r="CF8" i="26"/>
  <c r="CF9" i="26" s="1"/>
  <c r="CF88" i="26" s="1"/>
  <c r="CF11" i="26"/>
  <c r="CF10" i="26"/>
  <c r="CF7" i="26"/>
  <c r="CF203" i="26"/>
  <c r="CF345" i="26"/>
  <c r="CF341" i="26"/>
  <c r="CF201" i="26"/>
  <c r="BW56" i="26"/>
  <c r="BW128" i="26"/>
  <c r="CE81" i="26"/>
  <c r="CH1" i="26"/>
  <c r="CG5" i="26"/>
  <c r="CG4" i="26"/>
  <c r="CG2" i="26"/>
  <c r="CG15" i="26"/>
  <c r="BS338" i="18"/>
  <c r="BS339" i="18"/>
  <c r="BS342" i="18"/>
  <c r="BR97" i="18"/>
  <c r="BS362" i="18"/>
  <c r="BS361" i="18"/>
  <c r="BS359" i="18"/>
  <c r="BS358" i="18"/>
  <c r="BS357" i="18"/>
  <c r="BS11" i="18"/>
  <c r="BS7" i="18"/>
  <c r="BS10" i="18"/>
  <c r="BS8" i="18"/>
  <c r="BS9" i="18" s="1"/>
  <c r="BU1" i="18"/>
  <c r="BT5" i="18"/>
  <c r="BT4" i="18"/>
  <c r="BT15" i="18"/>
  <c r="BT2" i="18"/>
  <c r="BY58" i="26" l="1"/>
  <c r="BY64" i="26"/>
  <c r="BY86" i="26" s="1"/>
  <c r="BY63" i="26" a="1"/>
  <c r="BY63" i="26" s="1"/>
  <c r="BY122" i="26" s="1"/>
  <c r="BA78" i="18"/>
  <c r="BA154" i="18" s="1"/>
  <c r="BA156" i="18" s="1"/>
  <c r="BA83" i="18" a="1"/>
  <c r="BA83" i="18" s="1"/>
  <c r="AX78" i="18"/>
  <c r="AX147" i="18" s="1"/>
  <c r="AX149" i="18" s="1"/>
  <c r="AX83" i="18" a="1"/>
  <c r="AX83" i="18" s="1"/>
  <c r="CF148" i="26"/>
  <c r="BS145" i="18"/>
  <c r="BO31" i="18"/>
  <c r="BO32" i="18" s="1"/>
  <c r="BO33" i="18" s="1"/>
  <c r="BO34" i="18" s="1"/>
  <c r="BO35" i="18" s="1"/>
  <c r="BO36" i="18" s="1"/>
  <c r="BO37" i="18" s="1"/>
  <c r="BO38" i="18" s="1"/>
  <c r="BO39" i="18" s="1"/>
  <c r="BO40" i="18" s="1"/>
  <c r="BO41" i="18" s="1"/>
  <c r="BO42" i="18" s="1"/>
  <c r="BO43" i="18" s="1"/>
  <c r="BO44" i="18" s="1"/>
  <c r="BO45" i="18" s="1"/>
  <c r="BO46" i="18" s="1"/>
  <c r="BO47" i="18" s="1"/>
  <c r="BO48" i="18" s="1"/>
  <c r="BO49" i="18" s="1"/>
  <c r="BO50" i="18" s="1"/>
  <c r="BO51" i="18" s="1"/>
  <c r="BO52" i="18" s="1"/>
  <c r="BO53" i="18" s="1"/>
  <c r="BO54" i="18" s="1"/>
  <c r="BO55" i="18" s="1"/>
  <c r="BO56" i="18" s="1"/>
  <c r="BO57" i="18" s="1"/>
  <c r="BO58" i="18" s="1"/>
  <c r="BO59" i="18" s="1"/>
  <c r="BO60" i="18" s="1"/>
  <c r="BO61" i="18" s="1"/>
  <c r="BO62" i="18" s="1"/>
  <c r="BO63" i="18" s="1"/>
  <c r="BO64" i="18" s="1"/>
  <c r="BO65" i="18" s="1"/>
  <c r="BO66" i="18" s="1"/>
  <c r="BO67" i="18" s="1"/>
  <c r="CF149" i="26"/>
  <c r="BS146" i="18"/>
  <c r="BU159" i="26"/>
  <c r="BU160" i="26" s="1"/>
  <c r="BX159" i="26"/>
  <c r="BX160" i="26" s="1"/>
  <c r="CA26" i="26"/>
  <c r="CA27" i="26" s="1"/>
  <c r="BZ158" i="26"/>
  <c r="BZ151" i="26"/>
  <c r="BV151" i="26"/>
  <c r="BV158" i="26"/>
  <c r="CF156" i="26"/>
  <c r="CG13" i="26" a="1"/>
  <c r="CG13" i="26" s="1"/>
  <c r="CG146" i="26"/>
  <c r="CG147" i="26"/>
  <c r="BY60" i="26"/>
  <c r="CF18" i="26"/>
  <c r="CD21" i="26"/>
  <c r="BV141" i="26"/>
  <c r="BY65" i="26"/>
  <c r="BY57" i="26"/>
  <c r="BY59" i="26"/>
  <c r="BV122" i="26"/>
  <c r="BV67" i="26"/>
  <c r="AX76" i="18"/>
  <c r="AX77" i="18"/>
  <c r="BL76" i="18"/>
  <c r="BL100" i="18" s="1"/>
  <c r="BP31" i="18"/>
  <c r="BP32" i="18" s="1"/>
  <c r="BP33" i="18" s="1"/>
  <c r="BP34" i="18" s="1"/>
  <c r="BP35" i="18" s="1"/>
  <c r="BP36" i="18" s="1"/>
  <c r="BP37" i="18" s="1"/>
  <c r="BP38" i="18" s="1"/>
  <c r="BP39" i="18" s="1"/>
  <c r="BP40" i="18" s="1"/>
  <c r="BP41" i="18" s="1"/>
  <c r="BP42" i="18" s="1"/>
  <c r="BP43" i="18" s="1"/>
  <c r="BP44" i="18" s="1"/>
  <c r="BP45" i="18" s="1"/>
  <c r="BP46" i="18" s="1"/>
  <c r="BP47" i="18" s="1"/>
  <c r="BP48" i="18" s="1"/>
  <c r="BP49" i="18" s="1"/>
  <c r="BP50" i="18" s="1"/>
  <c r="BP51" i="18" s="1"/>
  <c r="BP52" i="18" s="1"/>
  <c r="BP53" i="18" s="1"/>
  <c r="BP54" i="18" s="1"/>
  <c r="BP55" i="18" s="1"/>
  <c r="BP56" i="18" s="1"/>
  <c r="BP57" i="18" s="1"/>
  <c r="BP58" i="18" s="1"/>
  <c r="BP59" i="18" s="1"/>
  <c r="BP60" i="18" s="1"/>
  <c r="BP61" i="18" s="1"/>
  <c r="BP62" i="18" s="1"/>
  <c r="BP63" i="18" s="1"/>
  <c r="BP64" i="18" s="1"/>
  <c r="BP65" i="18" s="1"/>
  <c r="BP66" i="18" s="1"/>
  <c r="BP67" i="18" s="1"/>
  <c r="BK157" i="18"/>
  <c r="BA77" i="18"/>
  <c r="BA76" i="18"/>
  <c r="BQ24" i="18"/>
  <c r="BQ25" i="18" s="1"/>
  <c r="BQ26" i="18" s="1"/>
  <c r="BL77" i="18"/>
  <c r="BL78" i="18"/>
  <c r="BS153" i="18"/>
  <c r="BM68" i="18"/>
  <c r="BM69" i="18" s="1"/>
  <c r="BM70" i="18" s="1"/>
  <c r="BM71" i="18" s="1"/>
  <c r="BM72" i="18" s="1"/>
  <c r="BM73" i="18" s="1"/>
  <c r="BM74" i="18" s="1"/>
  <c r="BM75" i="18" s="1"/>
  <c r="BM83" i="18" s="1" a="1"/>
  <c r="BM83" i="18" s="1"/>
  <c r="BS18" i="18"/>
  <c r="BT13" i="18" a="1"/>
  <c r="BT13" i="18" s="1"/>
  <c r="BT143" i="18"/>
  <c r="BT148" i="18" s="1"/>
  <c r="BT144" i="18"/>
  <c r="BN68" i="18"/>
  <c r="BN69" i="18" s="1"/>
  <c r="BN70" i="18" s="1"/>
  <c r="BN71" i="18" s="1"/>
  <c r="BN72" i="18" s="1"/>
  <c r="BN73" i="18" s="1"/>
  <c r="BN74" i="18" s="1"/>
  <c r="BN75" i="18" s="1"/>
  <c r="BN83" i="18" s="1" a="1"/>
  <c r="BN83" i="18" s="1"/>
  <c r="BV132" i="26"/>
  <c r="BV86" i="26"/>
  <c r="BV128" i="26" s="1"/>
  <c r="BR21" i="18"/>
  <c r="CC24" i="26"/>
  <c r="CC25" i="26" s="1"/>
  <c r="CC26" i="26" s="1"/>
  <c r="CC27" i="26" s="1"/>
  <c r="CG17" i="26"/>
  <c r="CE21" i="26"/>
  <c r="BT17" i="18"/>
  <c r="CB24" i="26"/>
  <c r="CB25" i="26" s="1"/>
  <c r="BT3" i="19"/>
  <c r="BT1" i="19" s="1"/>
  <c r="BT3" i="27"/>
  <c r="BT1" i="27" s="1"/>
  <c r="BZ141" i="26"/>
  <c r="CF202" i="26"/>
  <c r="BZ67" i="26"/>
  <c r="BX85" i="26"/>
  <c r="BX84" i="26"/>
  <c r="BW85" i="26"/>
  <c r="BW84" i="26"/>
  <c r="BV85" i="26"/>
  <c r="BV84" i="26"/>
  <c r="BO56" i="26"/>
  <c r="BO128" i="26"/>
  <c r="BO87" i="26"/>
  <c r="BO138" i="26" s="1"/>
  <c r="CF346" i="26"/>
  <c r="CG341" i="26"/>
  <c r="CG345" i="26"/>
  <c r="CG201" i="26"/>
  <c r="CG203" i="26"/>
  <c r="CF81" i="26"/>
  <c r="CG360" i="26"/>
  <c r="CG365" i="26"/>
  <c r="CG361" i="26"/>
  <c r="CG362" i="26"/>
  <c r="CG364" i="26"/>
  <c r="CG10" i="26"/>
  <c r="CG8" i="26"/>
  <c r="CG9" i="26" s="1"/>
  <c r="CG88" i="26" s="1"/>
  <c r="CG11" i="26"/>
  <c r="CG7" i="26"/>
  <c r="CH5" i="26"/>
  <c r="CH4" i="26"/>
  <c r="CI1" i="26"/>
  <c r="CH2" i="26"/>
  <c r="CH15" i="26"/>
  <c r="CF204" i="26"/>
  <c r="BT342" i="18"/>
  <c r="BT339" i="18"/>
  <c r="BT338" i="18"/>
  <c r="BU5" i="18"/>
  <c r="BV1" i="18"/>
  <c r="BU4" i="18"/>
  <c r="BU15" i="18"/>
  <c r="BU2" i="18"/>
  <c r="BS97" i="18"/>
  <c r="BT362" i="18"/>
  <c r="BT358" i="18"/>
  <c r="BT359" i="18"/>
  <c r="BT357" i="18"/>
  <c r="BT361" i="18"/>
  <c r="BT11" i="18"/>
  <c r="BT10" i="18"/>
  <c r="BT7" i="18"/>
  <c r="BT8" i="18"/>
  <c r="BT9" i="18" s="1"/>
  <c r="BA147" i="18" l="1"/>
  <c r="BA149" i="18" s="1"/>
  <c r="AX154" i="18"/>
  <c r="AX156" i="18" s="1"/>
  <c r="CD22" i="26"/>
  <c r="CD23" i="26" s="1"/>
  <c r="CD24" i="26" s="1"/>
  <c r="CG148" i="26"/>
  <c r="BT145" i="18"/>
  <c r="BO68" i="18"/>
  <c r="BO69" i="18" s="1"/>
  <c r="BO70" i="18" s="1"/>
  <c r="BO71" i="18" s="1"/>
  <c r="BO72" i="18" s="1"/>
  <c r="BO73" i="18" s="1"/>
  <c r="BO74" i="18" s="1"/>
  <c r="BO75" i="18" s="1"/>
  <c r="BO83" i="18" s="1" a="1"/>
  <c r="BO83" i="18" s="1"/>
  <c r="CG149" i="26"/>
  <c r="BT146" i="18"/>
  <c r="CA28" i="26"/>
  <c r="CA29" i="26" s="1"/>
  <c r="CA30" i="26" s="1"/>
  <c r="BV159" i="26"/>
  <c r="BV160" i="26" s="1"/>
  <c r="BZ159" i="26"/>
  <c r="BZ160" i="26" s="1"/>
  <c r="BQ27" i="18"/>
  <c r="BQ28" i="18" s="1"/>
  <c r="BQ29" i="18" s="1"/>
  <c r="BQ30" i="18" s="1"/>
  <c r="BY132" i="26"/>
  <c r="CG18" i="26"/>
  <c r="CG19" i="26" s="1"/>
  <c r="BY151" i="26"/>
  <c r="BY158" i="26"/>
  <c r="BY66" i="26"/>
  <c r="BY67" i="26" s="1"/>
  <c r="BY141" i="26"/>
  <c r="CF19" i="26"/>
  <c r="CG156" i="26"/>
  <c r="CH13" i="26" a="1"/>
  <c r="CH13" i="26" s="1"/>
  <c r="CH146" i="26"/>
  <c r="CH147" i="26"/>
  <c r="BL101" i="18"/>
  <c r="BA101" i="18"/>
  <c r="BA100" i="18"/>
  <c r="BA150" i="18"/>
  <c r="BP68" i="18"/>
  <c r="BP69" i="18" s="1"/>
  <c r="BP70" i="18" s="1"/>
  <c r="BP71" i="18" s="1"/>
  <c r="BP72" i="18" s="1"/>
  <c r="BP73" i="18" s="1"/>
  <c r="BP74" i="18" s="1"/>
  <c r="BP75" i="18" s="1"/>
  <c r="AX101" i="18"/>
  <c r="AX100" i="18"/>
  <c r="AX150" i="18"/>
  <c r="BS19" i="18"/>
  <c r="BN78" i="18"/>
  <c r="BN77" i="18"/>
  <c r="BI157" i="18"/>
  <c r="BM77" i="18"/>
  <c r="BM78" i="18"/>
  <c r="BL147" i="18"/>
  <c r="BL149" i="18" s="1"/>
  <c r="BL150" i="18" s="1"/>
  <c r="BL154" i="18"/>
  <c r="BL156" i="18" s="1"/>
  <c r="BT153" i="18"/>
  <c r="BU13" i="18" a="1"/>
  <c r="BU13" i="18" s="1"/>
  <c r="BU144" i="18"/>
  <c r="BU143" i="18"/>
  <c r="BU148" i="18" s="1"/>
  <c r="CC28" i="26"/>
  <c r="CB26" i="26"/>
  <c r="CB27" i="26" s="1"/>
  <c r="CB28" i="26" s="1"/>
  <c r="CB29" i="26" s="1"/>
  <c r="CB30" i="26" s="1"/>
  <c r="CB31" i="26" s="1"/>
  <c r="CB32" i="26" s="1"/>
  <c r="CB33" i="26" s="1"/>
  <c r="CB34" i="26" s="1"/>
  <c r="CB35" i="26" s="1"/>
  <c r="CB36" i="26" s="1"/>
  <c r="CB37" i="26" s="1"/>
  <c r="CB38" i="26" s="1"/>
  <c r="CB39" i="26" s="1"/>
  <c r="CB40" i="26" s="1"/>
  <c r="CB41" i="26" s="1"/>
  <c r="CB42" i="26" s="1"/>
  <c r="CB43" i="26" s="1"/>
  <c r="CB44" i="26" s="1"/>
  <c r="CB45" i="26" s="1"/>
  <c r="CB46" i="26" s="1"/>
  <c r="CB47" i="26" s="1"/>
  <c r="CB48" i="26" s="1"/>
  <c r="CB49" i="26" s="1"/>
  <c r="CB50" i="26" s="1"/>
  <c r="CB51" i="26" s="1"/>
  <c r="CB52" i="26" s="1"/>
  <c r="CB53" i="26" s="1"/>
  <c r="CB54" i="26" s="1"/>
  <c r="CB55" i="26" s="1"/>
  <c r="BU17" i="18"/>
  <c r="CH17" i="26"/>
  <c r="BT18" i="18"/>
  <c r="CE22" i="26"/>
  <c r="BR22" i="18"/>
  <c r="BR23" i="18" s="1"/>
  <c r="BZ122" i="26"/>
  <c r="BZ132" i="26"/>
  <c r="BU3" i="19"/>
  <c r="BU1" i="19" s="1"/>
  <c r="BU3" i="27"/>
  <c r="BU1" i="27" s="1"/>
  <c r="CG204" i="26"/>
  <c r="BO84" i="26"/>
  <c r="BO85" i="26"/>
  <c r="CG202" i="26"/>
  <c r="CH203" i="26"/>
  <c r="CH341" i="26"/>
  <c r="CH345" i="26"/>
  <c r="CH201" i="26"/>
  <c r="CH365" i="26"/>
  <c r="CH361" i="26"/>
  <c r="CH360" i="26"/>
  <c r="CH362" i="26"/>
  <c r="CH364" i="26"/>
  <c r="CH8" i="26"/>
  <c r="CH9" i="26" s="1"/>
  <c r="CH88" i="26" s="1"/>
  <c r="CH11" i="26"/>
  <c r="CH10" i="26"/>
  <c r="CH7" i="26"/>
  <c r="CI5" i="26"/>
  <c r="CI4" i="26"/>
  <c r="CJ1" i="26"/>
  <c r="CI15" i="26"/>
  <c r="CI2" i="26"/>
  <c r="BZ87" i="26"/>
  <c r="BZ138" i="26" s="1"/>
  <c r="CG346" i="26"/>
  <c r="CG81" i="26"/>
  <c r="BG76" i="18"/>
  <c r="BN76" i="18"/>
  <c r="BT97" i="18"/>
  <c r="BU362" i="18"/>
  <c r="BU361" i="18"/>
  <c r="BU359" i="18"/>
  <c r="BU357" i="18"/>
  <c r="BU358" i="18"/>
  <c r="BU7" i="18"/>
  <c r="BU11" i="18"/>
  <c r="BU8" i="18"/>
  <c r="BU9" i="18" s="1"/>
  <c r="BU10" i="18"/>
  <c r="BU339" i="18"/>
  <c r="BU338" i="18"/>
  <c r="BU342" i="18"/>
  <c r="BW1" i="18"/>
  <c r="BV4" i="18"/>
  <c r="BV5" i="18"/>
  <c r="BV2" i="18"/>
  <c r="BV15" i="18"/>
  <c r="BO77" i="18" l="1"/>
  <c r="BQ31" i="18"/>
  <c r="BQ32" i="18" s="1"/>
  <c r="BQ33" i="18" s="1"/>
  <c r="BQ34" i="18" s="1"/>
  <c r="BQ35" i="18" s="1"/>
  <c r="BQ36" i="18" s="1"/>
  <c r="BQ37" i="18" s="1"/>
  <c r="BQ38" i="18" s="1"/>
  <c r="BQ39" i="18" s="1"/>
  <c r="BQ40" i="18" s="1"/>
  <c r="BQ41" i="18" s="1"/>
  <c r="BQ42" i="18" s="1"/>
  <c r="BQ43" i="18" s="1"/>
  <c r="BQ44" i="18" s="1"/>
  <c r="BQ45" i="18" s="1"/>
  <c r="BQ46" i="18" s="1"/>
  <c r="BQ47" i="18" s="1"/>
  <c r="BQ48" i="18" s="1"/>
  <c r="BQ49" i="18" s="1"/>
  <c r="BQ50" i="18" s="1"/>
  <c r="BQ51" i="18" s="1"/>
  <c r="BQ52" i="18" s="1"/>
  <c r="BQ53" i="18" s="1"/>
  <c r="BQ54" i="18" s="1"/>
  <c r="BQ55" i="18" s="1"/>
  <c r="BQ56" i="18" s="1"/>
  <c r="BQ57" i="18" s="1"/>
  <c r="BQ58" i="18" s="1"/>
  <c r="BQ59" i="18" s="1"/>
  <c r="BQ60" i="18" s="1"/>
  <c r="BQ61" i="18" s="1"/>
  <c r="BQ62" i="18" s="1"/>
  <c r="BQ63" i="18" s="1"/>
  <c r="BQ64" i="18" s="1"/>
  <c r="BQ65" i="18" s="1"/>
  <c r="BQ66" i="18" s="1"/>
  <c r="BQ67" i="18" s="1"/>
  <c r="BO78" i="18"/>
  <c r="BO154" i="18" s="1"/>
  <c r="BO156" i="18" s="1"/>
  <c r="CD25" i="26"/>
  <c r="CF20" i="26"/>
  <c r="CF21" i="26" s="1"/>
  <c r="CB64" i="26"/>
  <c r="CB86" i="26" s="1"/>
  <c r="CB63" i="26" a="1"/>
  <c r="CB63" i="26" s="1"/>
  <c r="BS20" i="18"/>
  <c r="BP78" i="18"/>
  <c r="BP147" i="18" s="1"/>
  <c r="BP149" i="18" s="1"/>
  <c r="BP83" i="18" a="1"/>
  <c r="BP83" i="18" s="1"/>
  <c r="CH148" i="26"/>
  <c r="BU145" i="18"/>
  <c r="BU146" i="18"/>
  <c r="CH149" i="26"/>
  <c r="CA31" i="26"/>
  <c r="CA32" i="26" s="1"/>
  <c r="CA33" i="26" s="1"/>
  <c r="CA34" i="26" s="1"/>
  <c r="CA35" i="26" s="1"/>
  <c r="CA36" i="26" s="1"/>
  <c r="CA37" i="26" s="1"/>
  <c r="CA38" i="26" s="1"/>
  <c r="CA39" i="26" s="1"/>
  <c r="CA40" i="26" s="1"/>
  <c r="CA41" i="26" s="1"/>
  <c r="CA42" i="26" s="1"/>
  <c r="CA43" i="26" s="1"/>
  <c r="CA44" i="26" s="1"/>
  <c r="CA45" i="26" s="1"/>
  <c r="CA46" i="26" s="1"/>
  <c r="CA47" i="26" s="1"/>
  <c r="CA48" i="26" s="1"/>
  <c r="CA49" i="26" s="1"/>
  <c r="CA50" i="26" s="1"/>
  <c r="CA51" i="26" s="1"/>
  <c r="CA52" i="26" s="1"/>
  <c r="CA53" i="26" s="1"/>
  <c r="CA54" i="26" s="1"/>
  <c r="CA55" i="26" s="1"/>
  <c r="BY159" i="26"/>
  <c r="BY160" i="26" s="1"/>
  <c r="CG20" i="26"/>
  <c r="CB65" i="26"/>
  <c r="CB66" i="26" s="1"/>
  <c r="CB59" i="26"/>
  <c r="CB57" i="26"/>
  <c r="CB60" i="26"/>
  <c r="CB58" i="26"/>
  <c r="CF22" i="26"/>
  <c r="CC29" i="26"/>
  <c r="CC30" i="26" s="1"/>
  <c r="CC31" i="26" s="1"/>
  <c r="CC32" i="26" s="1"/>
  <c r="CC33" i="26" s="1"/>
  <c r="CC34" i="26" s="1"/>
  <c r="CC35" i="26" s="1"/>
  <c r="CC36" i="26" s="1"/>
  <c r="CC37" i="26" s="1"/>
  <c r="CC38" i="26" s="1"/>
  <c r="CC39" i="26" s="1"/>
  <c r="CC40" i="26" s="1"/>
  <c r="CC41" i="26" s="1"/>
  <c r="CC42" i="26" s="1"/>
  <c r="CC43" i="26" s="1"/>
  <c r="CC44" i="26" s="1"/>
  <c r="CC45" i="26" s="1"/>
  <c r="CC46" i="26" s="1"/>
  <c r="CC47" i="26" s="1"/>
  <c r="CC48" i="26" s="1"/>
  <c r="CC49" i="26" s="1"/>
  <c r="CC50" i="26" s="1"/>
  <c r="CC51" i="26" s="1"/>
  <c r="CC52" i="26" s="1"/>
  <c r="CC53" i="26" s="1"/>
  <c r="CC54" i="26" s="1"/>
  <c r="CC55" i="26" s="1"/>
  <c r="CE23" i="26"/>
  <c r="CE24" i="26" s="1"/>
  <c r="CE25" i="26" s="1"/>
  <c r="CI13" i="26" a="1"/>
  <c r="CI13" i="26" s="1"/>
  <c r="CI146" i="26"/>
  <c r="CI147" i="26"/>
  <c r="CH18" i="26"/>
  <c r="CH19" i="26" s="1"/>
  <c r="CH156" i="26"/>
  <c r="BP77" i="18"/>
  <c r="AX157" i="18"/>
  <c r="BA157" i="18"/>
  <c r="BL157" i="18"/>
  <c r="BN147" i="18"/>
  <c r="BN149" i="18" s="1"/>
  <c r="BN150" i="18" s="1"/>
  <c r="BN154" i="18"/>
  <c r="BN156" i="18" s="1"/>
  <c r="BM147" i="18"/>
  <c r="BM149" i="18" s="1"/>
  <c r="BM150" i="18" s="1"/>
  <c r="BM154" i="18"/>
  <c r="BM156" i="18" s="1"/>
  <c r="BU153" i="18"/>
  <c r="BV13" i="18" a="1"/>
  <c r="BV13" i="18" s="1"/>
  <c r="BV143" i="18"/>
  <c r="BV148" i="18" s="1"/>
  <c r="BV144" i="18"/>
  <c r="BR24" i="18"/>
  <c r="BR25" i="18" s="1"/>
  <c r="BR26" i="18" s="1"/>
  <c r="BR27" i="18" s="1"/>
  <c r="BR28" i="18" s="1"/>
  <c r="BR29" i="18" s="1"/>
  <c r="BR30" i="18" s="1"/>
  <c r="CI17" i="26"/>
  <c r="BU18" i="18"/>
  <c r="BU19" i="18" s="1"/>
  <c r="CD26" i="26"/>
  <c r="CD27" i="26" s="1"/>
  <c r="CD28" i="26" s="1"/>
  <c r="BV17" i="18"/>
  <c r="BT19" i="18"/>
  <c r="BT20" i="18" s="1"/>
  <c r="BS21" i="18"/>
  <c r="BS22" i="18" s="1"/>
  <c r="BV3" i="19"/>
  <c r="BV1" i="19" s="1"/>
  <c r="BV3" i="27"/>
  <c r="BV1" i="27" s="1"/>
  <c r="BM76" i="18"/>
  <c r="BG101" i="18"/>
  <c r="BG100" i="18"/>
  <c r="BN101" i="18"/>
  <c r="BN100" i="18"/>
  <c r="BT141" i="26"/>
  <c r="CH202" i="26"/>
  <c r="BY56" i="26"/>
  <c r="BY128" i="26"/>
  <c r="BY87" i="26"/>
  <c r="BY138" i="26" s="1"/>
  <c r="CK1" i="26"/>
  <c r="CJ5" i="26"/>
  <c r="CJ4" i="26"/>
  <c r="CJ2" i="26"/>
  <c r="CJ15" i="26"/>
  <c r="CI203" i="26"/>
  <c r="CI201" i="26"/>
  <c r="CI345" i="26"/>
  <c r="CI341" i="26"/>
  <c r="CH81" i="26"/>
  <c r="CH204" i="26"/>
  <c r="BZ56" i="26"/>
  <c r="BZ128" i="26"/>
  <c r="CH346" i="26"/>
  <c r="CI365" i="26"/>
  <c r="CI364" i="26"/>
  <c r="CI362" i="26"/>
  <c r="CI361" i="26"/>
  <c r="CI360" i="26"/>
  <c r="CI8" i="26"/>
  <c r="CI9" i="26" s="1"/>
  <c r="CI88" i="26" s="1"/>
  <c r="CI7" i="26"/>
  <c r="CI11" i="26"/>
  <c r="CI10" i="26"/>
  <c r="BV342" i="18"/>
  <c r="BV339" i="18"/>
  <c r="BV338" i="18"/>
  <c r="BV361" i="18"/>
  <c r="BV362" i="18"/>
  <c r="BV358" i="18"/>
  <c r="BV357" i="18"/>
  <c r="BV359" i="18"/>
  <c r="BV11" i="18"/>
  <c r="BV10" i="18"/>
  <c r="BV7" i="18"/>
  <c r="BV8" i="18"/>
  <c r="BV9" i="18" s="1"/>
  <c r="BU97" i="18"/>
  <c r="BW5" i="18"/>
  <c r="BW4" i="18"/>
  <c r="BX1" i="18"/>
  <c r="BW2" i="18"/>
  <c r="BW15" i="18"/>
  <c r="BQ68" i="18" l="1"/>
  <c r="BQ69" i="18" s="1"/>
  <c r="BQ70" i="18" s="1"/>
  <c r="BQ71" i="18" s="1"/>
  <c r="BQ72" i="18" s="1"/>
  <c r="BQ73" i="18" s="1"/>
  <c r="BQ74" i="18" s="1"/>
  <c r="BQ75" i="18" s="1"/>
  <c r="BO147" i="18"/>
  <c r="BO149" i="18" s="1"/>
  <c r="BO150" i="18" s="1"/>
  <c r="CA63" i="26" a="1"/>
  <c r="CA63" i="26" s="1"/>
  <c r="CA64" i="26"/>
  <c r="CA86" i="26" s="1"/>
  <c r="CI148" i="26"/>
  <c r="CC60" i="26"/>
  <c r="CC64" i="26"/>
  <c r="CC86" i="26" s="1"/>
  <c r="CC63" i="26" a="1"/>
  <c r="CC63" i="26" s="1"/>
  <c r="CC122" i="26" s="1"/>
  <c r="CG21" i="26"/>
  <c r="BQ77" i="18"/>
  <c r="BQ83" i="18" a="1"/>
  <c r="BQ83" i="18" s="1"/>
  <c r="BP154" i="18"/>
  <c r="BP156" i="18" s="1"/>
  <c r="BP157" i="18" s="1"/>
  <c r="BV145" i="18"/>
  <c r="CA58" i="26"/>
  <c r="CA60" i="26"/>
  <c r="CI149" i="26"/>
  <c r="BV146" i="18"/>
  <c r="CA65" i="26"/>
  <c r="CA66" i="26" s="1"/>
  <c r="CA59" i="26"/>
  <c r="CA57" i="26"/>
  <c r="BP150" i="18"/>
  <c r="CI156" i="26"/>
  <c r="CF23" i="26"/>
  <c r="CF24" i="26" s="1"/>
  <c r="CF25" i="26" s="1"/>
  <c r="CB158" i="26"/>
  <c r="CB151" i="26"/>
  <c r="CI18" i="26"/>
  <c r="CI19" i="26" s="1"/>
  <c r="CJ13" i="26" a="1"/>
  <c r="CJ13" i="26" s="1"/>
  <c r="CJ146" i="26"/>
  <c r="CJ147" i="26"/>
  <c r="CC65" i="26"/>
  <c r="CC59" i="26"/>
  <c r="CC58" i="26"/>
  <c r="CC57" i="26"/>
  <c r="BQ78" i="18"/>
  <c r="BQ147" i="18" s="1"/>
  <c r="BQ149" i="18" s="1"/>
  <c r="BQ150" i="18" s="1"/>
  <c r="BO157" i="18"/>
  <c r="BN157" i="18"/>
  <c r="BV153" i="18"/>
  <c r="BM157" i="18"/>
  <c r="BW13" i="18" a="1"/>
  <c r="BW13" i="18" s="1"/>
  <c r="BW143" i="18"/>
  <c r="BW148" i="18" s="1"/>
  <c r="BW144" i="18"/>
  <c r="BR31" i="18"/>
  <c r="BR32" i="18" s="1"/>
  <c r="BR33" i="18" s="1"/>
  <c r="BR34" i="18" s="1"/>
  <c r="BR35" i="18" s="1"/>
  <c r="BR36" i="18" s="1"/>
  <c r="BR37" i="18" s="1"/>
  <c r="BR38" i="18" s="1"/>
  <c r="BR39" i="18" s="1"/>
  <c r="BR40" i="18" s="1"/>
  <c r="BR41" i="18" s="1"/>
  <c r="BR42" i="18" s="1"/>
  <c r="BR43" i="18" s="1"/>
  <c r="BR44" i="18" s="1"/>
  <c r="BR45" i="18" s="1"/>
  <c r="BR46" i="18" s="1"/>
  <c r="BR47" i="18" s="1"/>
  <c r="BR48" i="18" s="1"/>
  <c r="BR49" i="18" s="1"/>
  <c r="BR50" i="18" s="1"/>
  <c r="BR51" i="18" s="1"/>
  <c r="BR52" i="18" s="1"/>
  <c r="BR53" i="18" s="1"/>
  <c r="BR54" i="18" s="1"/>
  <c r="BR55" i="18" s="1"/>
  <c r="BR56" i="18" s="1"/>
  <c r="BR57" i="18" s="1"/>
  <c r="BR58" i="18" s="1"/>
  <c r="BR59" i="18" s="1"/>
  <c r="BR60" i="18" s="1"/>
  <c r="BR61" i="18" s="1"/>
  <c r="BR62" i="18" s="1"/>
  <c r="BR63" i="18" s="1"/>
  <c r="BR64" i="18" s="1"/>
  <c r="BR65" i="18" s="1"/>
  <c r="BR66" i="18" s="1"/>
  <c r="BR67" i="18" s="1"/>
  <c r="CD29" i="26"/>
  <c r="CE26" i="26"/>
  <c r="CE27" i="26" s="1"/>
  <c r="CE28" i="26" s="1"/>
  <c r="CH20" i="26"/>
  <c r="CJ17" i="26"/>
  <c r="BU20" i="18"/>
  <c r="BW17" i="18"/>
  <c r="BS23" i="18"/>
  <c r="BS24" i="18" s="1"/>
  <c r="BS25" i="18" s="1"/>
  <c r="BS26" i="18" s="1"/>
  <c r="BS27" i="18" s="1"/>
  <c r="BS28" i="18" s="1"/>
  <c r="BS29" i="18" s="1"/>
  <c r="BS30" i="18" s="1"/>
  <c r="BT21" i="18"/>
  <c r="BV18" i="18"/>
  <c r="BW3" i="19"/>
  <c r="BW1" i="19" s="1"/>
  <c r="BW3" i="27"/>
  <c r="BW1" i="27" s="1"/>
  <c r="BM100" i="18"/>
  <c r="BM101" i="18"/>
  <c r="CB141" i="26"/>
  <c r="BZ84" i="26"/>
  <c r="BZ85" i="26"/>
  <c r="BT56" i="26"/>
  <c r="BY84" i="26"/>
  <c r="BY85" i="26"/>
  <c r="BT67" i="26"/>
  <c r="BT87" i="26"/>
  <c r="BT138" i="26" s="1"/>
  <c r="CI202" i="26"/>
  <c r="CI204" i="26"/>
  <c r="CJ341" i="26"/>
  <c r="CJ345" i="26"/>
  <c r="CJ203" i="26"/>
  <c r="CJ201" i="26"/>
  <c r="CI346" i="26"/>
  <c r="CJ365" i="26"/>
  <c r="CJ364" i="26"/>
  <c r="CJ362" i="26"/>
  <c r="CJ361" i="26"/>
  <c r="CJ360" i="26"/>
  <c r="CJ11" i="26"/>
  <c r="CJ10" i="26"/>
  <c r="CJ8" i="26"/>
  <c r="CJ9" i="26" s="1"/>
  <c r="CJ88" i="26" s="1"/>
  <c r="CJ7" i="26"/>
  <c r="CK4" i="26"/>
  <c r="CK5" i="26"/>
  <c r="CL1" i="26"/>
  <c r="CK15" i="26"/>
  <c r="CK2" i="26"/>
  <c r="CI81" i="26"/>
  <c r="BO76" i="18"/>
  <c r="BP76" i="18"/>
  <c r="BW339" i="18"/>
  <c r="BW338" i="18"/>
  <c r="BW342" i="18"/>
  <c r="BW359" i="18"/>
  <c r="BW362" i="18"/>
  <c r="BW358" i="18"/>
  <c r="BW361" i="18"/>
  <c r="BW357" i="18"/>
  <c r="BW8" i="18"/>
  <c r="BW9" i="18" s="1"/>
  <c r="BW10" i="18"/>
  <c r="BW11" i="18"/>
  <c r="BW7" i="18"/>
  <c r="BV97" i="18"/>
  <c r="BX5" i="18"/>
  <c r="BY1" i="18"/>
  <c r="BX4" i="18"/>
  <c r="BX2" i="18"/>
  <c r="BX15" i="18"/>
  <c r="CG22" i="26" l="1"/>
  <c r="CG23" i="26" s="1"/>
  <c r="CJ148" i="26"/>
  <c r="BW146" i="18"/>
  <c r="BW145" i="18"/>
  <c r="CC132" i="26"/>
  <c r="CJ149" i="26"/>
  <c r="CA158" i="26"/>
  <c r="CA159" i="26" s="1"/>
  <c r="CA160" i="26" s="1"/>
  <c r="CA151" i="26"/>
  <c r="CB159" i="26"/>
  <c r="CB160" i="26" s="1"/>
  <c r="CI20" i="26"/>
  <c r="CC141" i="26"/>
  <c r="CC66" i="26"/>
  <c r="CC67" i="26" s="1"/>
  <c r="CJ156" i="26"/>
  <c r="CK13" i="26" a="1"/>
  <c r="CK13" i="26" s="1"/>
  <c r="CK146" i="26"/>
  <c r="CK147" i="26"/>
  <c r="CD30" i="26"/>
  <c r="CD31" i="26" s="1"/>
  <c r="CD32" i="26" s="1"/>
  <c r="CD33" i="26" s="1"/>
  <c r="CD34" i="26" s="1"/>
  <c r="CD35" i="26" s="1"/>
  <c r="CD36" i="26" s="1"/>
  <c r="CD37" i="26" s="1"/>
  <c r="CD38" i="26" s="1"/>
  <c r="CD39" i="26" s="1"/>
  <c r="CD40" i="26" s="1"/>
  <c r="CD41" i="26" s="1"/>
  <c r="CD42" i="26" s="1"/>
  <c r="CD43" i="26" s="1"/>
  <c r="CD44" i="26" s="1"/>
  <c r="CD45" i="26" s="1"/>
  <c r="CD46" i="26" s="1"/>
  <c r="CD47" i="26" s="1"/>
  <c r="CD48" i="26" s="1"/>
  <c r="CD49" i="26" s="1"/>
  <c r="CD50" i="26" s="1"/>
  <c r="CD51" i="26" s="1"/>
  <c r="CD52" i="26" s="1"/>
  <c r="CD53" i="26" s="1"/>
  <c r="CD54" i="26" s="1"/>
  <c r="CD55" i="26" s="1"/>
  <c r="CE29" i="26"/>
  <c r="CE30" i="26" s="1"/>
  <c r="CE31" i="26" s="1"/>
  <c r="CE32" i="26" s="1"/>
  <c r="CE33" i="26" s="1"/>
  <c r="CE34" i="26" s="1"/>
  <c r="CE35" i="26" s="1"/>
  <c r="CE36" i="26" s="1"/>
  <c r="CE37" i="26" s="1"/>
  <c r="CE38" i="26" s="1"/>
  <c r="CE39" i="26" s="1"/>
  <c r="CE40" i="26" s="1"/>
  <c r="CE41" i="26" s="1"/>
  <c r="CE42" i="26" s="1"/>
  <c r="CE43" i="26" s="1"/>
  <c r="CE44" i="26" s="1"/>
  <c r="CE45" i="26" s="1"/>
  <c r="CE46" i="26" s="1"/>
  <c r="CE47" i="26" s="1"/>
  <c r="CE48" i="26" s="1"/>
  <c r="CE49" i="26" s="1"/>
  <c r="CE50" i="26" s="1"/>
  <c r="CE51" i="26" s="1"/>
  <c r="CE52" i="26" s="1"/>
  <c r="CE53" i="26" s="1"/>
  <c r="CE54" i="26" s="1"/>
  <c r="CE55" i="26" s="1"/>
  <c r="CC151" i="26"/>
  <c r="CC158" i="26"/>
  <c r="BQ154" i="18"/>
  <c r="BQ156" i="18" s="1"/>
  <c r="BW153" i="18"/>
  <c r="BU21" i="18"/>
  <c r="BU22" i="18" s="1"/>
  <c r="BU23" i="18" s="1"/>
  <c r="BR68" i="18"/>
  <c r="BR69" i="18" s="1"/>
  <c r="BR70" i="18" s="1"/>
  <c r="BR71" i="18" s="1"/>
  <c r="BR72" i="18" s="1"/>
  <c r="BR73" i="18" s="1"/>
  <c r="BR74" i="18" s="1"/>
  <c r="BR75" i="18" s="1"/>
  <c r="BR83" i="18" s="1" a="1"/>
  <c r="BR83" i="18" s="1"/>
  <c r="BX13" i="18" a="1"/>
  <c r="BX13" i="18" s="1"/>
  <c r="BX143" i="18"/>
  <c r="BX148" i="18" s="1"/>
  <c r="BX144" i="18"/>
  <c r="BS31" i="18"/>
  <c r="BS32" i="18" s="1"/>
  <c r="BS33" i="18" s="1"/>
  <c r="BS34" i="18" s="1"/>
  <c r="BS35" i="18" s="1"/>
  <c r="BS36" i="18" s="1"/>
  <c r="BS37" i="18" s="1"/>
  <c r="BS38" i="18" s="1"/>
  <c r="BS39" i="18" s="1"/>
  <c r="BS40" i="18" s="1"/>
  <c r="BS41" i="18" s="1"/>
  <c r="BS42" i="18" s="1"/>
  <c r="BS43" i="18" s="1"/>
  <c r="BS44" i="18" s="1"/>
  <c r="BS45" i="18" s="1"/>
  <c r="BS46" i="18" s="1"/>
  <c r="BS47" i="18" s="1"/>
  <c r="BS48" i="18" s="1"/>
  <c r="BS49" i="18" s="1"/>
  <c r="BS50" i="18" s="1"/>
  <c r="BS51" i="18" s="1"/>
  <c r="BS52" i="18" s="1"/>
  <c r="BS53" i="18" s="1"/>
  <c r="BS54" i="18" s="1"/>
  <c r="BS55" i="18" s="1"/>
  <c r="BS56" i="18" s="1"/>
  <c r="BS57" i="18" s="1"/>
  <c r="BS58" i="18" s="1"/>
  <c r="BS59" i="18" s="1"/>
  <c r="BS60" i="18" s="1"/>
  <c r="BS61" i="18" s="1"/>
  <c r="BS62" i="18" s="1"/>
  <c r="BS63" i="18" s="1"/>
  <c r="BS64" i="18" s="1"/>
  <c r="BS65" i="18" s="1"/>
  <c r="BS66" i="18" s="1"/>
  <c r="BS67" i="18" s="1"/>
  <c r="CF26" i="26"/>
  <c r="BT22" i="18"/>
  <c r="BX17" i="18"/>
  <c r="CK17" i="26"/>
  <c r="BV19" i="18"/>
  <c r="BW18" i="18"/>
  <c r="CH21" i="26"/>
  <c r="CG24" i="26"/>
  <c r="CJ18" i="26"/>
  <c r="CJ19" i="26" s="1"/>
  <c r="CJ20" i="26" s="1"/>
  <c r="BT132" i="26"/>
  <c r="BT122" i="26"/>
  <c r="BX3" i="19"/>
  <c r="BX1" i="19" s="1"/>
  <c r="BX3" i="27"/>
  <c r="BX1" i="27" s="1"/>
  <c r="BT128" i="26"/>
  <c r="BP100" i="18"/>
  <c r="BP101" i="18"/>
  <c r="BT85" i="26"/>
  <c r="BT84" i="26"/>
  <c r="CB67" i="26"/>
  <c r="BO100" i="18"/>
  <c r="BO101" i="18"/>
  <c r="CC87" i="26"/>
  <c r="CC138" i="26" s="1"/>
  <c r="CC128" i="26"/>
  <c r="CC56" i="26"/>
  <c r="CJ204" i="26"/>
  <c r="CJ81" i="26"/>
  <c r="CK345" i="26"/>
  <c r="CK341" i="26"/>
  <c r="CK201" i="26"/>
  <c r="CK203" i="26"/>
  <c r="CL4" i="26"/>
  <c r="CM1" i="26"/>
  <c r="CL5" i="26"/>
  <c r="CL2" i="26"/>
  <c r="CL15" i="26"/>
  <c r="CJ202" i="26"/>
  <c r="CK365" i="26"/>
  <c r="CK364" i="26"/>
  <c r="CK362" i="26"/>
  <c r="CK361" i="26"/>
  <c r="CK360" i="26"/>
  <c r="CK8" i="26"/>
  <c r="CK9" i="26" s="1"/>
  <c r="CK88" i="26" s="1"/>
  <c r="CK11" i="26"/>
  <c r="CK7" i="26"/>
  <c r="CK10" i="26"/>
  <c r="CJ346" i="26"/>
  <c r="BW97" i="18"/>
  <c r="BY4" i="18"/>
  <c r="BY5" i="18"/>
  <c r="BZ1" i="18"/>
  <c r="BY15" i="18"/>
  <c r="BY2" i="18"/>
  <c r="BX339" i="18"/>
  <c r="BX342" i="18"/>
  <c r="BX338" i="18"/>
  <c r="BX359" i="18"/>
  <c r="BX362" i="18"/>
  <c r="BX357" i="18"/>
  <c r="BX361" i="18"/>
  <c r="BX358" i="18"/>
  <c r="BX10" i="18"/>
  <c r="BX11" i="18"/>
  <c r="BX7" i="18"/>
  <c r="BX8" i="18"/>
  <c r="BX9" i="18" s="1"/>
  <c r="CE64" i="26" l="1"/>
  <c r="CE63" i="26" a="1"/>
  <c r="CE63" i="26" s="1"/>
  <c r="CE122" i="26" s="1"/>
  <c r="CI21" i="26"/>
  <c r="CD58" i="26"/>
  <c r="CD64" i="26"/>
  <c r="CD86" i="26" s="1"/>
  <c r="CD63" i="26" a="1"/>
  <c r="CD63" i="26" s="1"/>
  <c r="CD122" i="26" s="1"/>
  <c r="CK149" i="26"/>
  <c r="CK148" i="26"/>
  <c r="BX145" i="18"/>
  <c r="BX146" i="18"/>
  <c r="CC159" i="26"/>
  <c r="CC160" i="26" s="1"/>
  <c r="CE58" i="26"/>
  <c r="CE60" i="26"/>
  <c r="CE57" i="26"/>
  <c r="CE59" i="26"/>
  <c r="CL13" i="26" a="1"/>
  <c r="CL13" i="26" s="1"/>
  <c r="CL146" i="26"/>
  <c r="CL147" i="26"/>
  <c r="CK18" i="26"/>
  <c r="CK19" i="26" s="1"/>
  <c r="CE86" i="26"/>
  <c r="CE65" i="26"/>
  <c r="CE141" i="26" s="1"/>
  <c r="CK156" i="26"/>
  <c r="CD65" i="26"/>
  <c r="CD57" i="26"/>
  <c r="CD59" i="26"/>
  <c r="CD60" i="26"/>
  <c r="CF27" i="26"/>
  <c r="CF28" i="26" s="1"/>
  <c r="CF29" i="26" s="1"/>
  <c r="CF30" i="26" s="1"/>
  <c r="CF31" i="26" s="1"/>
  <c r="CF32" i="26" s="1"/>
  <c r="CF33" i="26" s="1"/>
  <c r="CF34" i="26" s="1"/>
  <c r="CF35" i="26" s="1"/>
  <c r="CF36" i="26" s="1"/>
  <c r="CF37" i="26" s="1"/>
  <c r="CF38" i="26" s="1"/>
  <c r="CF39" i="26" s="1"/>
  <c r="CF40" i="26" s="1"/>
  <c r="CF41" i="26" s="1"/>
  <c r="CF42" i="26" s="1"/>
  <c r="CF43" i="26" s="1"/>
  <c r="CF44" i="26" s="1"/>
  <c r="CF45" i="26" s="1"/>
  <c r="CF46" i="26" s="1"/>
  <c r="CF47" i="26" s="1"/>
  <c r="CF48" i="26" s="1"/>
  <c r="CF49" i="26" s="1"/>
  <c r="CF50" i="26" s="1"/>
  <c r="CF51" i="26" s="1"/>
  <c r="CF52" i="26" s="1"/>
  <c r="CF53" i="26" s="1"/>
  <c r="CF54" i="26" s="1"/>
  <c r="CF55" i="26" s="1"/>
  <c r="BR76" i="18"/>
  <c r="BX153" i="18"/>
  <c r="BQ157" i="18"/>
  <c r="BU24" i="18"/>
  <c r="BR77" i="18"/>
  <c r="BR78" i="18"/>
  <c r="BX18" i="18"/>
  <c r="BS68" i="18"/>
  <c r="BS69" i="18" s="1"/>
  <c r="BS70" i="18" s="1"/>
  <c r="BS71" i="18" s="1"/>
  <c r="BS72" i="18" s="1"/>
  <c r="BS73" i="18" s="1"/>
  <c r="BS74" i="18" s="1"/>
  <c r="BS75" i="18" s="1"/>
  <c r="BS83" i="18" s="1" a="1"/>
  <c r="BS83" i="18" s="1"/>
  <c r="BY13" i="18" a="1"/>
  <c r="BY13" i="18" s="1"/>
  <c r="BY143" i="18"/>
  <c r="BY148" i="18" s="1"/>
  <c r="BY144" i="18"/>
  <c r="CJ21" i="26"/>
  <c r="CH22" i="26"/>
  <c r="BV20" i="18"/>
  <c r="CG25" i="26"/>
  <c r="CG26" i="26" s="1"/>
  <c r="CG27" i="26" s="1"/>
  <c r="CG28" i="26" s="1"/>
  <c r="CG29" i="26" s="1"/>
  <c r="CG30" i="26" s="1"/>
  <c r="CG31" i="26" s="1"/>
  <c r="CG32" i="26" s="1"/>
  <c r="CG33" i="26" s="1"/>
  <c r="CG34" i="26" s="1"/>
  <c r="CG35" i="26" s="1"/>
  <c r="CG36" i="26" s="1"/>
  <c r="CG37" i="26" s="1"/>
  <c r="CG38" i="26" s="1"/>
  <c r="CG39" i="26" s="1"/>
  <c r="CG40" i="26" s="1"/>
  <c r="CG41" i="26" s="1"/>
  <c r="CG42" i="26" s="1"/>
  <c r="CG43" i="26" s="1"/>
  <c r="CG44" i="26" s="1"/>
  <c r="CG45" i="26" s="1"/>
  <c r="CG46" i="26" s="1"/>
  <c r="CG47" i="26" s="1"/>
  <c r="CG48" i="26" s="1"/>
  <c r="CG49" i="26" s="1"/>
  <c r="CG50" i="26" s="1"/>
  <c r="CG51" i="26" s="1"/>
  <c r="CG52" i="26" s="1"/>
  <c r="CG53" i="26" s="1"/>
  <c r="CG54" i="26" s="1"/>
  <c r="CG55" i="26" s="1"/>
  <c r="BY17" i="18"/>
  <c r="CL17" i="26"/>
  <c r="BW19" i="18"/>
  <c r="BT23" i="18"/>
  <c r="CB122" i="26"/>
  <c r="CB132" i="26"/>
  <c r="BY3" i="19"/>
  <c r="BY1" i="19" s="1"/>
  <c r="BY3" i="27"/>
  <c r="BY1" i="27" s="1"/>
  <c r="CC85" i="26"/>
  <c r="CC84" i="26"/>
  <c r="CB128" i="26"/>
  <c r="CB56" i="26"/>
  <c r="CB87" i="26"/>
  <c r="CB138" i="26" s="1"/>
  <c r="CK202" i="26"/>
  <c r="CK81" i="26"/>
  <c r="CK204" i="26"/>
  <c r="CM4" i="26"/>
  <c r="CN1" i="26"/>
  <c r="CM5" i="26"/>
  <c r="CM2" i="26"/>
  <c r="CM15" i="26"/>
  <c r="CL345" i="26"/>
  <c r="CL203" i="26"/>
  <c r="CL341" i="26"/>
  <c r="CL201" i="26"/>
  <c r="CL362" i="26"/>
  <c r="CL361" i="26"/>
  <c r="CL365" i="26"/>
  <c r="CL364" i="26"/>
  <c r="CL360" i="26"/>
  <c r="CL8" i="26"/>
  <c r="CL9" i="26" s="1"/>
  <c r="CL88" i="26" s="1"/>
  <c r="CL10" i="26"/>
  <c r="CL7" i="26"/>
  <c r="CL11" i="26"/>
  <c r="CK346" i="26"/>
  <c r="BQ76" i="18"/>
  <c r="BY358" i="18"/>
  <c r="BY357" i="18"/>
  <c r="BY361" i="18"/>
  <c r="BY362" i="18"/>
  <c r="BY359" i="18"/>
  <c r="BY10" i="18"/>
  <c r="BY11" i="18"/>
  <c r="BY7" i="18"/>
  <c r="BY8" i="18"/>
  <c r="BY9" i="18" s="1"/>
  <c r="BY342" i="18"/>
  <c r="BY338" i="18"/>
  <c r="BY339" i="18"/>
  <c r="BZ4" i="18"/>
  <c r="BZ5" i="18"/>
  <c r="CA1" i="18"/>
  <c r="BZ15" i="18"/>
  <c r="BZ2" i="18"/>
  <c r="BX97" i="18"/>
  <c r="CF58" i="26" l="1"/>
  <c r="CF63" i="26" a="1"/>
  <c r="CF63" i="26" s="1"/>
  <c r="CF64" i="26"/>
  <c r="CF86" i="26" s="1"/>
  <c r="CI22" i="26"/>
  <c r="CI23" i="26" s="1"/>
  <c r="CI24" i="26" s="1"/>
  <c r="CG58" i="26"/>
  <c r="CG64" i="26"/>
  <c r="CG86" i="26" s="1"/>
  <c r="CG63" i="26" a="1"/>
  <c r="CG63" i="26" s="1"/>
  <c r="CL148" i="26"/>
  <c r="BY145" i="18"/>
  <c r="CL149" i="26"/>
  <c r="BY146" i="18"/>
  <c r="CF60" i="26"/>
  <c r="CF57" i="26"/>
  <c r="CG59" i="26"/>
  <c r="CG151" i="26" s="1"/>
  <c r="CE66" i="26"/>
  <c r="CE67" i="26" s="1"/>
  <c r="CM13" i="26" a="1"/>
  <c r="CM13" i="26" s="1"/>
  <c r="CM147" i="26"/>
  <c r="CM146" i="26"/>
  <c r="CE158" i="26"/>
  <c r="CE151" i="26"/>
  <c r="CD158" i="26"/>
  <c r="CD151" i="26"/>
  <c r="CL156" i="26"/>
  <c r="CD66" i="26"/>
  <c r="CD67" i="26" s="1"/>
  <c r="CD141" i="26"/>
  <c r="CF65" i="26"/>
  <c r="CF66" i="26" s="1"/>
  <c r="CF59" i="26"/>
  <c r="CE132" i="26"/>
  <c r="CJ22" i="26"/>
  <c r="CJ23" i="26" s="1"/>
  <c r="CJ24" i="26" s="1"/>
  <c r="CG60" i="26"/>
  <c r="CG57" i="26"/>
  <c r="CD132" i="26"/>
  <c r="BR100" i="18"/>
  <c r="BR101" i="18"/>
  <c r="BS77" i="18"/>
  <c r="BS78" i="18"/>
  <c r="BX19" i="18"/>
  <c r="BX20" i="18" s="1"/>
  <c r="BR147" i="18"/>
  <c r="BR149" i="18" s="1"/>
  <c r="BR150" i="18" s="1"/>
  <c r="BR154" i="18"/>
  <c r="BR156" i="18" s="1"/>
  <c r="BU25" i="18"/>
  <c r="BY153" i="18"/>
  <c r="BS76" i="18"/>
  <c r="BS101" i="18" s="1"/>
  <c r="BY18" i="18"/>
  <c r="BZ13" i="18" a="1"/>
  <c r="BZ13" i="18" s="1"/>
  <c r="BZ144" i="18"/>
  <c r="BZ143" i="18"/>
  <c r="BZ148" i="18" s="1"/>
  <c r="CG65" i="26"/>
  <c r="BT24" i="18"/>
  <c r="CL18" i="26"/>
  <c r="CL19" i="26" s="1"/>
  <c r="CH23" i="26"/>
  <c r="BV21" i="18"/>
  <c r="BV22" i="18" s="1"/>
  <c r="BV23" i="18" s="1"/>
  <c r="BZ17" i="18"/>
  <c r="CM17" i="26"/>
  <c r="BW20" i="18"/>
  <c r="BW21" i="18" s="1"/>
  <c r="CI25" i="26"/>
  <c r="CI26" i="26" s="1"/>
  <c r="CK20" i="26"/>
  <c r="BZ3" i="19"/>
  <c r="BZ1" i="19" s="1"/>
  <c r="BZ3" i="27"/>
  <c r="BZ1" i="27" s="1"/>
  <c r="CA141" i="26"/>
  <c r="CB84" i="26"/>
  <c r="CB85" i="26"/>
  <c r="BQ101" i="18"/>
  <c r="BQ100" i="18"/>
  <c r="CE56" i="26"/>
  <c r="CE128" i="26"/>
  <c r="CE87" i="26"/>
  <c r="CE138" i="26" s="1"/>
  <c r="CL81" i="26"/>
  <c r="CM203" i="26"/>
  <c r="CM341" i="26"/>
  <c r="CM345" i="26"/>
  <c r="CM201" i="26"/>
  <c r="CM362" i="26"/>
  <c r="CM361" i="26"/>
  <c r="CM364" i="26"/>
  <c r="CM365" i="26"/>
  <c r="CM360" i="26"/>
  <c r="CM11" i="26"/>
  <c r="CM10" i="26"/>
  <c r="CM7" i="26"/>
  <c r="CM8" i="26"/>
  <c r="CM9" i="26" s="1"/>
  <c r="CM88" i="26" s="1"/>
  <c r="CL202" i="26"/>
  <c r="CL204" i="26"/>
  <c r="CO1" i="26"/>
  <c r="CN4" i="26"/>
  <c r="CN5" i="26"/>
  <c r="CN2" i="26"/>
  <c r="CN15" i="26"/>
  <c r="CL346" i="26"/>
  <c r="BY97" i="18"/>
  <c r="BZ361" i="18"/>
  <c r="BZ362" i="18"/>
  <c r="BZ357" i="18"/>
  <c r="BZ359" i="18"/>
  <c r="BZ358" i="18"/>
  <c r="BZ10" i="18"/>
  <c r="BZ11" i="18"/>
  <c r="BZ7" i="18"/>
  <c r="BZ8" i="18"/>
  <c r="BZ9" i="18" s="1"/>
  <c r="BZ342" i="18"/>
  <c r="BZ338" i="18"/>
  <c r="BZ339" i="18"/>
  <c r="CA5" i="18"/>
  <c r="CA4" i="18"/>
  <c r="CB1" i="18"/>
  <c r="CA2" i="18"/>
  <c r="CA15" i="18"/>
  <c r="CM148" i="26" l="1"/>
  <c r="BZ145" i="18"/>
  <c r="BZ146" i="18"/>
  <c r="CM149" i="26"/>
  <c r="CE159" i="26"/>
  <c r="CE160" i="26" s="1"/>
  <c r="CD159" i="26"/>
  <c r="CD160" i="26" s="1"/>
  <c r="CG158" i="26"/>
  <c r="CN13" i="26" a="1"/>
  <c r="CN13" i="26" s="1"/>
  <c r="CN146" i="26"/>
  <c r="CN147" i="26"/>
  <c r="CF151" i="26"/>
  <c r="CF158" i="26"/>
  <c r="CM18" i="26"/>
  <c r="CM19" i="26" s="1"/>
  <c r="CM156" i="26"/>
  <c r="BX21" i="18"/>
  <c r="BX22" i="18" s="1"/>
  <c r="BU26" i="18"/>
  <c r="BU27" i="18" s="1"/>
  <c r="BU28" i="18" s="1"/>
  <c r="BU29" i="18" s="1"/>
  <c r="BU30" i="18" s="1"/>
  <c r="BS147" i="18"/>
  <c r="BS149" i="18" s="1"/>
  <c r="BS150" i="18" s="1"/>
  <c r="BS154" i="18"/>
  <c r="BS156" i="18" s="1"/>
  <c r="BS100" i="18"/>
  <c r="BZ153" i="18"/>
  <c r="BY19" i="18"/>
  <c r="BZ18" i="18"/>
  <c r="BZ19" i="18" s="1"/>
  <c r="BZ20" i="18" s="1"/>
  <c r="CA13" i="18" a="1"/>
  <c r="CA13" i="18" s="1"/>
  <c r="CA143" i="18"/>
  <c r="CA148" i="18" s="1"/>
  <c r="CA144" i="18"/>
  <c r="CJ25" i="26"/>
  <c r="BV24" i="18"/>
  <c r="BV25" i="18" s="1"/>
  <c r="BV26" i="18" s="1"/>
  <c r="BV27" i="18" s="1"/>
  <c r="BV28" i="18" s="1"/>
  <c r="BV29" i="18" s="1"/>
  <c r="BV30" i="18" s="1"/>
  <c r="CL20" i="26"/>
  <c r="BW22" i="18"/>
  <c r="BW23" i="18" s="1"/>
  <c r="CN17" i="26"/>
  <c r="CG66" i="26"/>
  <c r="CG67" i="26" s="1"/>
  <c r="CG141" i="26"/>
  <c r="CI27" i="26"/>
  <c r="CI28" i="26" s="1"/>
  <c r="CI29" i="26" s="1"/>
  <c r="CI30" i="26" s="1"/>
  <c r="CI31" i="26" s="1"/>
  <c r="CI32" i="26" s="1"/>
  <c r="CI33" i="26" s="1"/>
  <c r="CI34" i="26" s="1"/>
  <c r="CI35" i="26" s="1"/>
  <c r="CI36" i="26" s="1"/>
  <c r="CI37" i="26" s="1"/>
  <c r="CI38" i="26" s="1"/>
  <c r="CI39" i="26" s="1"/>
  <c r="CI40" i="26" s="1"/>
  <c r="CI41" i="26" s="1"/>
  <c r="CI42" i="26" s="1"/>
  <c r="CI43" i="26" s="1"/>
  <c r="CI44" i="26" s="1"/>
  <c r="CI45" i="26" s="1"/>
  <c r="CI46" i="26" s="1"/>
  <c r="CI47" i="26" s="1"/>
  <c r="CI48" i="26" s="1"/>
  <c r="CI49" i="26" s="1"/>
  <c r="CI50" i="26" s="1"/>
  <c r="CI51" i="26" s="1"/>
  <c r="CI52" i="26" s="1"/>
  <c r="CI53" i="26" s="1"/>
  <c r="CI54" i="26" s="1"/>
  <c r="CI55" i="26" s="1"/>
  <c r="CK21" i="26"/>
  <c r="BT25" i="18"/>
  <c r="BT26" i="18" s="1"/>
  <c r="BT27" i="18" s="1"/>
  <c r="BT28" i="18" s="1"/>
  <c r="BT29" i="18" s="1"/>
  <c r="BT30" i="18" s="1"/>
  <c r="CA17" i="18"/>
  <c r="CH24" i="26"/>
  <c r="CH25" i="26" s="1"/>
  <c r="CH26" i="26" s="1"/>
  <c r="CH27" i="26" s="1"/>
  <c r="CH28" i="26" s="1"/>
  <c r="CH29" i="26" s="1"/>
  <c r="CH30" i="26" s="1"/>
  <c r="CH31" i="26" s="1"/>
  <c r="CH32" i="26" s="1"/>
  <c r="CH33" i="26" s="1"/>
  <c r="CH34" i="26" s="1"/>
  <c r="CH35" i="26" s="1"/>
  <c r="CH36" i="26" s="1"/>
  <c r="CH37" i="26" s="1"/>
  <c r="CH38" i="26" s="1"/>
  <c r="CH39" i="26" s="1"/>
  <c r="CH40" i="26" s="1"/>
  <c r="CH41" i="26" s="1"/>
  <c r="CH42" i="26" s="1"/>
  <c r="CH43" i="26" s="1"/>
  <c r="CH44" i="26" s="1"/>
  <c r="CH45" i="26" s="1"/>
  <c r="CH46" i="26" s="1"/>
  <c r="CH47" i="26" s="1"/>
  <c r="CH48" i="26" s="1"/>
  <c r="CH49" i="26" s="1"/>
  <c r="CH50" i="26" s="1"/>
  <c r="CH51" i="26" s="1"/>
  <c r="CH52" i="26" s="1"/>
  <c r="CH53" i="26" s="1"/>
  <c r="CH54" i="26" s="1"/>
  <c r="CH55" i="26" s="1"/>
  <c r="CG122" i="26"/>
  <c r="CG132" i="26"/>
  <c r="CA3" i="19"/>
  <c r="CA1" i="19" s="1"/>
  <c r="CA3" i="27"/>
  <c r="CA1" i="27" s="1"/>
  <c r="CA67" i="26"/>
  <c r="CA87" i="26"/>
  <c r="CA138" i="26" s="1"/>
  <c r="CA56" i="26"/>
  <c r="CE85" i="26"/>
  <c r="CE84" i="26"/>
  <c r="CD87" i="26"/>
  <c r="CD138" i="26" s="1"/>
  <c r="CM204" i="26"/>
  <c r="CM346" i="26"/>
  <c r="CN341" i="26"/>
  <c r="CN203" i="26"/>
  <c r="CN345" i="26"/>
  <c r="CN201" i="26"/>
  <c r="CN365" i="26"/>
  <c r="CN361" i="26"/>
  <c r="CN362" i="26"/>
  <c r="CN360" i="26"/>
  <c r="CN364" i="26"/>
  <c r="CN8" i="26"/>
  <c r="CN9" i="26" s="1"/>
  <c r="CN88" i="26" s="1"/>
  <c r="CN10" i="26"/>
  <c r="CN11" i="26"/>
  <c r="CN7" i="26"/>
  <c r="CM81" i="26"/>
  <c r="CD128" i="26"/>
  <c r="CD56" i="26"/>
  <c r="CP1" i="26"/>
  <c r="CO5" i="26"/>
  <c r="CO4" i="26"/>
  <c r="CO2" i="26"/>
  <c r="CO15" i="26"/>
  <c r="CM202" i="26"/>
  <c r="CA358" i="18"/>
  <c r="CA362" i="18"/>
  <c r="CA359" i="18"/>
  <c r="CA361" i="18"/>
  <c r="CA357" i="18"/>
  <c r="CA10" i="18"/>
  <c r="CA7" i="18"/>
  <c r="CA11" i="18"/>
  <c r="CA8" i="18"/>
  <c r="CA9" i="18" s="1"/>
  <c r="CB5" i="18"/>
  <c r="CC1" i="18"/>
  <c r="CB4" i="18"/>
  <c r="CB15" i="18"/>
  <c r="CB2" i="18"/>
  <c r="BZ97" i="18"/>
  <c r="CA338" i="18"/>
  <c r="CA339" i="18"/>
  <c r="CA342" i="18"/>
  <c r="CH64" i="26" l="1"/>
  <c r="CH86" i="26" s="1"/>
  <c r="CH63" i="26" a="1"/>
  <c r="CH63" i="26" s="1"/>
  <c r="CI59" i="26"/>
  <c r="CI151" i="26" s="1"/>
  <c r="CI64" i="26"/>
  <c r="CI86" i="26" s="1"/>
  <c r="CI63" i="26" a="1"/>
  <c r="CI63" i="26" s="1"/>
  <c r="CN148" i="26"/>
  <c r="CA145" i="18"/>
  <c r="CN149" i="26"/>
  <c r="CA146" i="18"/>
  <c r="CF159" i="26"/>
  <c r="CF160" i="26" s="1"/>
  <c r="CG159" i="26"/>
  <c r="CG160" i="26" s="1"/>
  <c r="CM20" i="26"/>
  <c r="CN18" i="26"/>
  <c r="CN19" i="26" s="1"/>
  <c r="CN20" i="26" s="1"/>
  <c r="CO13" i="26" a="1"/>
  <c r="CO13" i="26" s="1"/>
  <c r="CO146" i="26"/>
  <c r="CO147" i="26"/>
  <c r="CI58" i="26"/>
  <c r="CN156" i="26"/>
  <c r="CJ26" i="26"/>
  <c r="CJ27" i="26" s="1"/>
  <c r="CJ28" i="26" s="1"/>
  <c r="CJ29" i="26" s="1"/>
  <c r="CJ30" i="26" s="1"/>
  <c r="CJ31" i="26" s="1"/>
  <c r="CJ32" i="26" s="1"/>
  <c r="CJ33" i="26" s="1"/>
  <c r="CJ34" i="26" s="1"/>
  <c r="CJ35" i="26" s="1"/>
  <c r="CJ36" i="26" s="1"/>
  <c r="CJ37" i="26" s="1"/>
  <c r="CJ38" i="26" s="1"/>
  <c r="CJ39" i="26" s="1"/>
  <c r="CJ40" i="26" s="1"/>
  <c r="CJ41" i="26" s="1"/>
  <c r="CJ42" i="26" s="1"/>
  <c r="CJ43" i="26" s="1"/>
  <c r="CJ44" i="26" s="1"/>
  <c r="CJ45" i="26" s="1"/>
  <c r="CJ46" i="26" s="1"/>
  <c r="CJ47" i="26" s="1"/>
  <c r="CJ48" i="26" s="1"/>
  <c r="CJ49" i="26" s="1"/>
  <c r="CJ50" i="26" s="1"/>
  <c r="CJ51" i="26" s="1"/>
  <c r="CJ52" i="26" s="1"/>
  <c r="CJ53" i="26" s="1"/>
  <c r="CJ54" i="26" s="1"/>
  <c r="CJ55" i="26" s="1"/>
  <c r="CI57" i="26"/>
  <c r="CH65" i="26"/>
  <c r="CH66" i="26" s="1"/>
  <c r="CH58" i="26"/>
  <c r="CH59" i="26"/>
  <c r="CH60" i="26"/>
  <c r="CH57" i="26"/>
  <c r="CI60" i="26"/>
  <c r="BR157" i="18"/>
  <c r="BS157" i="18"/>
  <c r="BU31" i="18"/>
  <c r="BU32" i="18" s="1"/>
  <c r="BU33" i="18" s="1"/>
  <c r="BU34" i="18" s="1"/>
  <c r="BU35" i="18" s="1"/>
  <c r="BU36" i="18" s="1"/>
  <c r="BU37" i="18" s="1"/>
  <c r="BU38" i="18" s="1"/>
  <c r="BU39" i="18" s="1"/>
  <c r="BU40" i="18" s="1"/>
  <c r="BU41" i="18" s="1"/>
  <c r="BU42" i="18" s="1"/>
  <c r="BU43" i="18" s="1"/>
  <c r="BU44" i="18" s="1"/>
  <c r="BU45" i="18" s="1"/>
  <c r="BU46" i="18" s="1"/>
  <c r="BU47" i="18" s="1"/>
  <c r="BU48" i="18" s="1"/>
  <c r="BU49" i="18" s="1"/>
  <c r="BU50" i="18" s="1"/>
  <c r="BU51" i="18" s="1"/>
  <c r="BU52" i="18" s="1"/>
  <c r="BU53" i="18" s="1"/>
  <c r="BU54" i="18" s="1"/>
  <c r="BU55" i="18" s="1"/>
  <c r="BU56" i="18" s="1"/>
  <c r="BU57" i="18" s="1"/>
  <c r="BU58" i="18" s="1"/>
  <c r="BU59" i="18" s="1"/>
  <c r="BU60" i="18" s="1"/>
  <c r="BU61" i="18" s="1"/>
  <c r="BU62" i="18" s="1"/>
  <c r="BU63" i="18" s="1"/>
  <c r="BU64" i="18" s="1"/>
  <c r="BU65" i="18" s="1"/>
  <c r="BU66" i="18" s="1"/>
  <c r="BU67" i="18" s="1"/>
  <c r="CA153" i="18"/>
  <c r="BY20" i="18"/>
  <c r="BT31" i="18"/>
  <c r="BT32" i="18" s="1"/>
  <c r="BT33" i="18" s="1"/>
  <c r="BT34" i="18" s="1"/>
  <c r="BT35" i="18" s="1"/>
  <c r="BT36" i="18" s="1"/>
  <c r="BT37" i="18" s="1"/>
  <c r="BT38" i="18" s="1"/>
  <c r="BT39" i="18" s="1"/>
  <c r="BT40" i="18" s="1"/>
  <c r="BT41" i="18" s="1"/>
  <c r="BT42" i="18" s="1"/>
  <c r="BT43" i="18" s="1"/>
  <c r="BT44" i="18" s="1"/>
  <c r="BT45" i="18" s="1"/>
  <c r="BT46" i="18" s="1"/>
  <c r="BT47" i="18" s="1"/>
  <c r="BT48" i="18" s="1"/>
  <c r="BT49" i="18" s="1"/>
  <c r="BT50" i="18" s="1"/>
  <c r="BT51" i="18" s="1"/>
  <c r="BT52" i="18" s="1"/>
  <c r="BT53" i="18" s="1"/>
  <c r="BT54" i="18" s="1"/>
  <c r="BT55" i="18" s="1"/>
  <c r="BT56" i="18" s="1"/>
  <c r="BT57" i="18" s="1"/>
  <c r="BT58" i="18" s="1"/>
  <c r="BT59" i="18" s="1"/>
  <c r="BT60" i="18" s="1"/>
  <c r="BT61" i="18" s="1"/>
  <c r="BT62" i="18" s="1"/>
  <c r="BT63" i="18" s="1"/>
  <c r="BT64" i="18" s="1"/>
  <c r="BT65" i="18" s="1"/>
  <c r="BT66" i="18" s="1"/>
  <c r="BT67" i="18" s="1"/>
  <c r="CB13" i="18" a="1"/>
  <c r="CB13" i="18" s="1"/>
  <c r="CB144" i="18"/>
  <c r="CB143" i="18"/>
  <c r="CB148" i="18" s="1"/>
  <c r="BV31" i="18"/>
  <c r="BV32" i="18" s="1"/>
  <c r="BV33" i="18" s="1"/>
  <c r="BV34" i="18" s="1"/>
  <c r="BV35" i="18" s="1"/>
  <c r="BV36" i="18" s="1"/>
  <c r="BV37" i="18" s="1"/>
  <c r="BV38" i="18" s="1"/>
  <c r="BV39" i="18" s="1"/>
  <c r="BV40" i="18" s="1"/>
  <c r="BV41" i="18" s="1"/>
  <c r="BV42" i="18" s="1"/>
  <c r="BV43" i="18" s="1"/>
  <c r="BV44" i="18" s="1"/>
  <c r="BV45" i="18" s="1"/>
  <c r="BV46" i="18" s="1"/>
  <c r="BV47" i="18" s="1"/>
  <c r="BV48" i="18" s="1"/>
  <c r="BV49" i="18" s="1"/>
  <c r="BV50" i="18" s="1"/>
  <c r="BV51" i="18" s="1"/>
  <c r="BV52" i="18" s="1"/>
  <c r="BV53" i="18" s="1"/>
  <c r="BV54" i="18" s="1"/>
  <c r="BV55" i="18" s="1"/>
  <c r="BV56" i="18" s="1"/>
  <c r="BV57" i="18" s="1"/>
  <c r="BV58" i="18" s="1"/>
  <c r="BV59" i="18" s="1"/>
  <c r="BV60" i="18" s="1"/>
  <c r="BV61" i="18" s="1"/>
  <c r="BV62" i="18" s="1"/>
  <c r="BV63" i="18" s="1"/>
  <c r="BV64" i="18" s="1"/>
  <c r="BV65" i="18" s="1"/>
  <c r="BV66" i="18" s="1"/>
  <c r="BV67" i="18" s="1"/>
  <c r="CI65" i="26"/>
  <c r="CI66" i="26" s="1"/>
  <c r="CB17" i="18"/>
  <c r="CL21" i="26"/>
  <c r="CA18" i="18"/>
  <c r="CO17" i="26"/>
  <c r="CK22" i="26"/>
  <c r="CK23" i="26" s="1"/>
  <c r="CK24" i="26" s="1"/>
  <c r="BZ21" i="18"/>
  <c r="BX23" i="18"/>
  <c r="BW24" i="18"/>
  <c r="BW25" i="18" s="1"/>
  <c r="BW26" i="18" s="1"/>
  <c r="BW27" i="18" s="1"/>
  <c r="BW28" i="18" s="1"/>
  <c r="BW29" i="18" s="1"/>
  <c r="BW30" i="18" s="1"/>
  <c r="CO90" i="26" a="1"/>
  <c r="CO90" i="26" s="1"/>
  <c r="CA122" i="26"/>
  <c r="CA132" i="26"/>
  <c r="CB3" i="19"/>
  <c r="CB1" i="19" s="1"/>
  <c r="CB3" i="27"/>
  <c r="CB1" i="27" s="1"/>
  <c r="CA128" i="26"/>
  <c r="CA84" i="26"/>
  <c r="CA85" i="26"/>
  <c r="CD84" i="26"/>
  <c r="CD85" i="26"/>
  <c r="CN204" i="26"/>
  <c r="CP5" i="26"/>
  <c r="CP4" i="26"/>
  <c r="CQ1" i="26"/>
  <c r="CP2" i="26"/>
  <c r="CP15" i="26"/>
  <c r="CN81" i="26"/>
  <c r="CO341" i="26"/>
  <c r="CO201" i="26"/>
  <c r="CO203" i="26"/>
  <c r="CO345" i="26"/>
  <c r="CN346" i="26"/>
  <c r="CO360" i="26"/>
  <c r="CO364" i="26"/>
  <c r="CO365" i="26"/>
  <c r="CO362" i="26"/>
  <c r="CO361" i="26"/>
  <c r="CO11" i="26"/>
  <c r="CO10" i="26"/>
  <c r="CO8" i="26"/>
  <c r="CO9" i="26" s="1"/>
  <c r="CO88" i="26" s="1"/>
  <c r="CO7" i="26"/>
  <c r="CN202" i="26"/>
  <c r="CB339" i="18"/>
  <c r="CB338" i="18"/>
  <c r="CB342" i="18"/>
  <c r="CA97" i="18"/>
  <c r="CB362" i="18"/>
  <c r="CB359" i="18"/>
  <c r="CB361" i="18"/>
  <c r="CB358" i="18"/>
  <c r="CB357" i="18"/>
  <c r="CB11" i="18"/>
  <c r="CB10" i="18"/>
  <c r="CB7" i="18"/>
  <c r="CB8" i="18"/>
  <c r="CB9" i="18" s="1"/>
  <c r="CC5" i="18"/>
  <c r="CC4" i="18"/>
  <c r="CD1" i="18"/>
  <c r="CC15" i="18"/>
  <c r="CC2" i="18"/>
  <c r="CL22" i="26" l="1"/>
  <c r="CL23" i="26" s="1"/>
  <c r="CI158" i="26"/>
  <c r="CI159" i="26" s="1"/>
  <c r="CI160" i="26" s="1"/>
  <c r="CM21" i="26"/>
  <c r="CJ64" i="26"/>
  <c r="CJ86" i="26" s="1"/>
  <c r="CJ63" i="26" a="1"/>
  <c r="CJ63" i="26" s="1"/>
  <c r="CO148" i="26"/>
  <c r="CB146" i="18"/>
  <c r="CB145" i="18"/>
  <c r="CO149" i="26"/>
  <c r="CJ65" i="26"/>
  <c r="CJ66" i="26" s="1"/>
  <c r="CJ58" i="26"/>
  <c r="CJ57" i="26"/>
  <c r="CJ60" i="26"/>
  <c r="CJ59" i="26"/>
  <c r="CP13" i="26" a="1"/>
  <c r="CP13" i="26" s="1"/>
  <c r="CP146" i="26"/>
  <c r="CP147" i="26"/>
  <c r="CO18" i="26"/>
  <c r="CH151" i="26"/>
  <c r="CH158" i="26"/>
  <c r="CO156" i="26"/>
  <c r="BY21" i="18"/>
  <c r="BU68" i="18"/>
  <c r="BU69" i="18" s="1"/>
  <c r="CB153" i="18"/>
  <c r="BW31" i="18"/>
  <c r="BW32" i="18" s="1"/>
  <c r="BW33" i="18" s="1"/>
  <c r="BW34" i="18" s="1"/>
  <c r="BW35" i="18" s="1"/>
  <c r="BW36" i="18" s="1"/>
  <c r="BW37" i="18" s="1"/>
  <c r="BW38" i="18" s="1"/>
  <c r="BW39" i="18" s="1"/>
  <c r="BW40" i="18" s="1"/>
  <c r="BW41" i="18" s="1"/>
  <c r="BW42" i="18" s="1"/>
  <c r="BW43" i="18" s="1"/>
  <c r="BW44" i="18" s="1"/>
  <c r="BW45" i="18" s="1"/>
  <c r="BW46" i="18" s="1"/>
  <c r="BW47" i="18" s="1"/>
  <c r="BW48" i="18" s="1"/>
  <c r="BW49" i="18" s="1"/>
  <c r="BW50" i="18" s="1"/>
  <c r="BW51" i="18" s="1"/>
  <c r="BW52" i="18" s="1"/>
  <c r="BW53" i="18" s="1"/>
  <c r="BW54" i="18" s="1"/>
  <c r="BW55" i="18" s="1"/>
  <c r="BW56" i="18" s="1"/>
  <c r="BW57" i="18" s="1"/>
  <c r="BW58" i="18" s="1"/>
  <c r="BW59" i="18" s="1"/>
  <c r="BW60" i="18" s="1"/>
  <c r="BW61" i="18" s="1"/>
  <c r="BW62" i="18" s="1"/>
  <c r="BW63" i="18" s="1"/>
  <c r="BW64" i="18" s="1"/>
  <c r="BW65" i="18" s="1"/>
  <c r="BW66" i="18" s="1"/>
  <c r="BW67" i="18" s="1"/>
  <c r="BV68" i="18"/>
  <c r="BV69" i="18" s="1"/>
  <c r="BV70" i="18" s="1"/>
  <c r="BV71" i="18" s="1"/>
  <c r="BV72" i="18" s="1"/>
  <c r="BV73" i="18" s="1"/>
  <c r="BV74" i="18" s="1"/>
  <c r="BV75" i="18" s="1"/>
  <c r="BV83" i="18" s="1" a="1"/>
  <c r="BV83" i="18" s="1"/>
  <c r="CC13" i="18" a="1"/>
  <c r="CC13" i="18" s="1"/>
  <c r="CC144" i="18"/>
  <c r="CC143" i="18"/>
  <c r="CC148" i="18" s="1"/>
  <c r="BT68" i="18"/>
  <c r="BT69" i="18" s="1"/>
  <c r="BT70" i="18" s="1"/>
  <c r="BT71" i="18" s="1"/>
  <c r="BT72" i="18" s="1"/>
  <c r="BT73" i="18" s="1"/>
  <c r="BT74" i="18" s="1"/>
  <c r="BT75" i="18" s="1"/>
  <c r="BT83" i="18" s="1" a="1"/>
  <c r="BT83" i="18" s="1"/>
  <c r="CI141" i="26"/>
  <c r="CB18" i="18"/>
  <c r="CB19" i="18" s="1"/>
  <c r="CI67" i="26"/>
  <c r="CP17" i="26"/>
  <c r="BZ22" i="18"/>
  <c r="CA19" i="18"/>
  <c r="CK25" i="26"/>
  <c r="CM22" i="26"/>
  <c r="CN21" i="26"/>
  <c r="CN22" i="26" s="1"/>
  <c r="CC17" i="18"/>
  <c r="BX24" i="18"/>
  <c r="CI122" i="26"/>
  <c r="CP90" i="26" a="1"/>
  <c r="CP90" i="26" s="1"/>
  <c r="CI132" i="26"/>
  <c r="CC3" i="19"/>
  <c r="CC1" i="19" s="1"/>
  <c r="CC3" i="27"/>
  <c r="CC1" i="27" s="1"/>
  <c r="CO202" i="26"/>
  <c r="CO81" i="26"/>
  <c r="CO204" i="26"/>
  <c r="CP201" i="26"/>
  <c r="CP203" i="26"/>
  <c r="CP345" i="26"/>
  <c r="CP341" i="26"/>
  <c r="CP364" i="26"/>
  <c r="CP360" i="26"/>
  <c r="CP365" i="26"/>
  <c r="CP362" i="26"/>
  <c r="CP361" i="26"/>
  <c r="CP11" i="26"/>
  <c r="CP10" i="26"/>
  <c r="CP8" i="26"/>
  <c r="CP9" i="26" s="1"/>
  <c r="CP88" i="26" s="1"/>
  <c r="CP7" i="26"/>
  <c r="CR1" i="26"/>
  <c r="CQ5" i="26"/>
  <c r="CQ4" i="26"/>
  <c r="CQ2" i="26"/>
  <c r="CQ15" i="26"/>
  <c r="CO346" i="26"/>
  <c r="CC362" i="18"/>
  <c r="CC359" i="18"/>
  <c r="CC361" i="18"/>
  <c r="CC358" i="18"/>
  <c r="CC357" i="18"/>
  <c r="CC7" i="18"/>
  <c r="CC10" i="18"/>
  <c r="CC11" i="18"/>
  <c r="CC8" i="18"/>
  <c r="CC9" i="18" s="1"/>
  <c r="CB97" i="18"/>
  <c r="CC342" i="18"/>
  <c r="CC338" i="18"/>
  <c r="CC339" i="18"/>
  <c r="CE1" i="18"/>
  <c r="CD5" i="18"/>
  <c r="CD4" i="18"/>
  <c r="CD2" i="18"/>
  <c r="CD15" i="18"/>
  <c r="CL24" i="26" l="1"/>
  <c r="CC145" i="18"/>
  <c r="CP149" i="26"/>
  <c r="CP148" i="26"/>
  <c r="CC146" i="18"/>
  <c r="CH159" i="26"/>
  <c r="CH160" i="26" s="1"/>
  <c r="CJ141" i="26"/>
  <c r="CJ151" i="26"/>
  <c r="CJ158" i="26"/>
  <c r="CP18" i="26"/>
  <c r="CP19" i="26" s="1"/>
  <c r="CL25" i="26"/>
  <c r="CL26" i="26" s="1"/>
  <c r="CL27" i="26" s="1"/>
  <c r="CL28" i="26" s="1"/>
  <c r="CL29" i="26" s="1"/>
  <c r="CL30" i="26" s="1"/>
  <c r="CL31" i="26" s="1"/>
  <c r="CL32" i="26" s="1"/>
  <c r="CL33" i="26" s="1"/>
  <c r="CL34" i="26" s="1"/>
  <c r="CL35" i="26" s="1"/>
  <c r="CL36" i="26" s="1"/>
  <c r="CL37" i="26" s="1"/>
  <c r="CL38" i="26" s="1"/>
  <c r="CL39" i="26" s="1"/>
  <c r="CL40" i="26" s="1"/>
  <c r="CL41" i="26" s="1"/>
  <c r="CL42" i="26" s="1"/>
  <c r="CL43" i="26" s="1"/>
  <c r="CL44" i="26" s="1"/>
  <c r="CL45" i="26" s="1"/>
  <c r="CL46" i="26" s="1"/>
  <c r="CL47" i="26" s="1"/>
  <c r="CL48" i="26" s="1"/>
  <c r="CL49" i="26" s="1"/>
  <c r="CL50" i="26" s="1"/>
  <c r="CL51" i="26" s="1"/>
  <c r="CL52" i="26" s="1"/>
  <c r="CL53" i="26" s="1"/>
  <c r="CL54" i="26" s="1"/>
  <c r="CL55" i="26" s="1"/>
  <c r="CO19" i="26"/>
  <c r="CQ13" i="26" a="1"/>
  <c r="CQ13" i="26" s="1"/>
  <c r="CQ146" i="26"/>
  <c r="CQ147" i="26"/>
  <c r="CP156" i="26"/>
  <c r="BU70" i="18"/>
  <c r="BU71" i="18" s="1"/>
  <c r="BU72" i="18" s="1"/>
  <c r="BU73" i="18" s="1"/>
  <c r="BU74" i="18" s="1"/>
  <c r="BU75" i="18" s="1"/>
  <c r="BU83" i="18" s="1" a="1"/>
  <c r="BU83" i="18" s="1"/>
  <c r="BT78" i="18"/>
  <c r="BT77" i="18"/>
  <c r="CC153" i="18"/>
  <c r="BV78" i="18"/>
  <c r="BV77" i="18"/>
  <c r="BY22" i="18"/>
  <c r="BY23" i="18" s="1"/>
  <c r="BY24" i="18" s="1"/>
  <c r="BZ23" i="18"/>
  <c r="BZ24" i="18" s="1"/>
  <c r="BZ25" i="18" s="1"/>
  <c r="CD13" i="18" a="1"/>
  <c r="CD13" i="18" s="1"/>
  <c r="CD144" i="18"/>
  <c r="CD143" i="18"/>
  <c r="CD148" i="18" s="1"/>
  <c r="BW68" i="18"/>
  <c r="BW69" i="18" s="1"/>
  <c r="BW70" i="18" s="1"/>
  <c r="BW71" i="18" s="1"/>
  <c r="BW72" i="18" s="1"/>
  <c r="BW73" i="18" s="1"/>
  <c r="BW74" i="18" s="1"/>
  <c r="BW75" i="18" s="1"/>
  <c r="BW83" i="18" s="1" a="1"/>
  <c r="BW83" i="18" s="1"/>
  <c r="CK26" i="26"/>
  <c r="CK27" i="26" s="1"/>
  <c r="CB20" i="18"/>
  <c r="CM23" i="26"/>
  <c r="CN23" i="26"/>
  <c r="CC18" i="18"/>
  <c r="CA20" i="18"/>
  <c r="CA21" i="18" s="1"/>
  <c r="CD17" i="18"/>
  <c r="CQ17" i="26"/>
  <c r="BX25" i="18"/>
  <c r="BX26" i="18" s="1"/>
  <c r="BX27" i="18" s="1"/>
  <c r="CQ90" i="26" a="1"/>
  <c r="CQ90" i="26" s="1"/>
  <c r="CD3" i="19"/>
  <c r="CD1" i="19" s="1"/>
  <c r="CD3" i="27"/>
  <c r="CD1" i="27" s="1"/>
  <c r="CJ67" i="26"/>
  <c r="CH141" i="26"/>
  <c r="CP204" i="26"/>
  <c r="CG56" i="26"/>
  <c r="CG87" i="26"/>
  <c r="CG138" i="26" s="1"/>
  <c r="CG128" i="26"/>
  <c r="CP81" i="26"/>
  <c r="CQ201" i="26"/>
  <c r="CQ341" i="26"/>
  <c r="CQ345" i="26"/>
  <c r="CQ203" i="26"/>
  <c r="CQ364" i="26"/>
  <c r="CQ360" i="26"/>
  <c r="CQ361" i="26"/>
  <c r="CQ365" i="26"/>
  <c r="CQ362" i="26"/>
  <c r="CQ11" i="26"/>
  <c r="CQ10" i="26"/>
  <c r="CQ8" i="26"/>
  <c r="CQ9" i="26" s="1"/>
  <c r="CQ88" i="26" s="1"/>
  <c r="CQ7" i="26"/>
  <c r="CP202" i="26"/>
  <c r="CS1" i="26"/>
  <c r="CR5" i="26"/>
  <c r="CR4" i="26"/>
  <c r="CR2" i="26"/>
  <c r="CR15" i="26"/>
  <c r="CP346" i="26"/>
  <c r="CC97" i="18"/>
  <c r="CD338" i="18"/>
  <c r="CD339" i="18"/>
  <c r="CD342" i="18"/>
  <c r="CD361" i="18"/>
  <c r="CD362" i="18"/>
  <c r="CD358" i="18"/>
  <c r="CD357" i="18"/>
  <c r="CD359" i="18"/>
  <c r="CD11" i="18"/>
  <c r="CD10" i="18"/>
  <c r="CD7" i="18"/>
  <c r="CD8" i="18"/>
  <c r="CD9" i="18" s="1"/>
  <c r="CE5" i="18"/>
  <c r="CE4" i="18"/>
  <c r="CF1" i="18"/>
  <c r="CE15" i="18"/>
  <c r="CE2" i="18"/>
  <c r="CL64" i="26" l="1"/>
  <c r="CL63" i="26" a="1"/>
  <c r="CL63" i="26" s="1"/>
  <c r="CD145" i="18"/>
  <c r="CQ148" i="26"/>
  <c r="CQ149" i="26"/>
  <c r="CD146" i="18"/>
  <c r="CJ159" i="26"/>
  <c r="CJ160" i="26" s="1"/>
  <c r="CL65" i="26"/>
  <c r="CL66" i="26" s="1"/>
  <c r="CL57" i="26"/>
  <c r="CL58" i="26"/>
  <c r="CL59" i="26"/>
  <c r="CN24" i="26"/>
  <c r="CN25" i="26" s="1"/>
  <c r="CN26" i="26" s="1"/>
  <c r="CR13" i="26" a="1"/>
  <c r="CR13" i="26" s="1"/>
  <c r="CR146" i="26"/>
  <c r="CR147" i="26"/>
  <c r="CO20" i="26"/>
  <c r="CO21" i="26" s="1"/>
  <c r="CL86" i="26"/>
  <c r="CL60" i="26"/>
  <c r="CQ156" i="26"/>
  <c r="BY25" i="18"/>
  <c r="BY26" i="18" s="1"/>
  <c r="BW77" i="18"/>
  <c r="BW78" i="18"/>
  <c r="CD153" i="18"/>
  <c r="BT147" i="18"/>
  <c r="BT149" i="18" s="1"/>
  <c r="BT150" i="18" s="1"/>
  <c r="BT154" i="18"/>
  <c r="BT156" i="18" s="1"/>
  <c r="CB21" i="18"/>
  <c r="BV147" i="18"/>
  <c r="BV149" i="18" s="1"/>
  <c r="BV150" i="18" s="1"/>
  <c r="BV154" i="18"/>
  <c r="BV156" i="18" s="1"/>
  <c r="BU76" i="18"/>
  <c r="BU77" i="18"/>
  <c r="BU78" i="18"/>
  <c r="BZ26" i="18"/>
  <c r="BZ27" i="18" s="1"/>
  <c r="CE13" i="18" a="1"/>
  <c r="CE13" i="18" s="1"/>
  <c r="CE143" i="18"/>
  <c r="CE148" i="18" s="1"/>
  <c r="CE144" i="18"/>
  <c r="BX28" i="18"/>
  <c r="BX29" i="18" s="1"/>
  <c r="BX30" i="18" s="1"/>
  <c r="CK28" i="26"/>
  <c r="CK29" i="26" s="1"/>
  <c r="CK30" i="26" s="1"/>
  <c r="CK31" i="26" s="1"/>
  <c r="CK32" i="26" s="1"/>
  <c r="CK33" i="26" s="1"/>
  <c r="CK34" i="26" s="1"/>
  <c r="CK35" i="26" s="1"/>
  <c r="CK36" i="26" s="1"/>
  <c r="CK37" i="26" s="1"/>
  <c r="CK38" i="26" s="1"/>
  <c r="CK39" i="26" s="1"/>
  <c r="CK40" i="26" s="1"/>
  <c r="CK41" i="26" s="1"/>
  <c r="CK42" i="26" s="1"/>
  <c r="CK43" i="26" s="1"/>
  <c r="CK44" i="26" s="1"/>
  <c r="CK45" i="26" s="1"/>
  <c r="CK46" i="26" s="1"/>
  <c r="CK47" i="26" s="1"/>
  <c r="CK48" i="26" s="1"/>
  <c r="CK49" i="26" s="1"/>
  <c r="CK50" i="26" s="1"/>
  <c r="CK51" i="26" s="1"/>
  <c r="CK52" i="26" s="1"/>
  <c r="CK53" i="26" s="1"/>
  <c r="CK54" i="26" s="1"/>
  <c r="CK55" i="26" s="1"/>
  <c r="CA22" i="18"/>
  <c r="CA23" i="18" s="1"/>
  <c r="CA24" i="18" s="1"/>
  <c r="CA25" i="18" s="1"/>
  <c r="CR17" i="26"/>
  <c r="CQ18" i="26"/>
  <c r="CD18" i="18"/>
  <c r="CC19" i="18"/>
  <c r="CE17" i="18"/>
  <c r="CP20" i="26"/>
  <c r="CM24" i="26"/>
  <c r="CJ122" i="26"/>
  <c r="CR90" i="26" a="1"/>
  <c r="CR90" i="26" s="1"/>
  <c r="CJ132" i="26"/>
  <c r="CE3" i="19"/>
  <c r="CE1" i="19" s="1"/>
  <c r="CE3" i="27"/>
  <c r="CE1" i="27" s="1"/>
  <c r="CH67" i="26"/>
  <c r="CG85" i="26"/>
  <c r="CG84" i="26"/>
  <c r="CQ204" i="26"/>
  <c r="CH87" i="26"/>
  <c r="CH138" i="26" s="1"/>
  <c r="CH56" i="26"/>
  <c r="CQ346" i="26"/>
  <c r="CR364" i="26"/>
  <c r="CR365" i="26"/>
  <c r="CR361" i="26"/>
  <c r="CR362" i="26"/>
  <c r="CR360" i="26"/>
  <c r="CR11" i="26"/>
  <c r="CR10" i="26"/>
  <c r="CR8" i="26"/>
  <c r="CR9" i="26" s="1"/>
  <c r="CR88" i="26" s="1"/>
  <c r="CR7" i="26"/>
  <c r="CR341" i="26"/>
  <c r="CR345" i="26"/>
  <c r="CR203" i="26"/>
  <c r="CR201" i="26"/>
  <c r="CQ202" i="26"/>
  <c r="CT1" i="26"/>
  <c r="CS5" i="26"/>
  <c r="CS4" i="26"/>
  <c r="CS2" i="26"/>
  <c r="CS15" i="26"/>
  <c r="CQ81" i="26"/>
  <c r="CE362" i="18"/>
  <c r="CE361" i="18"/>
  <c r="CE359" i="18"/>
  <c r="CE357" i="18"/>
  <c r="CE358" i="18"/>
  <c r="CE11" i="18"/>
  <c r="CE10" i="18"/>
  <c r="CE7" i="18"/>
  <c r="CE8" i="18"/>
  <c r="CE9" i="18" s="1"/>
  <c r="CE339" i="18"/>
  <c r="CE342" i="18"/>
  <c r="CE338" i="18"/>
  <c r="CF5" i="18"/>
  <c r="CG1" i="18"/>
  <c r="CF4" i="18"/>
  <c r="CF2" i="18"/>
  <c r="CF15" i="18"/>
  <c r="CD97" i="18"/>
  <c r="CK64" i="26" l="1"/>
  <c r="CK86" i="26" s="1"/>
  <c r="CK63" i="26" a="1"/>
  <c r="CK63" i="26" s="1"/>
  <c r="CR148" i="26"/>
  <c r="CE145" i="18"/>
  <c r="CE146" i="18"/>
  <c r="CR149" i="26"/>
  <c r="BT157" i="18"/>
  <c r="BY27" i="18"/>
  <c r="BY28" i="18" s="1"/>
  <c r="BY29" i="18" s="1"/>
  <c r="BY30" i="18" s="1"/>
  <c r="BZ28" i="18"/>
  <c r="BZ29" i="18" s="1"/>
  <c r="BZ30" i="18" s="1"/>
  <c r="CR156" i="26"/>
  <c r="CO22" i="26"/>
  <c r="CK58" i="26"/>
  <c r="CK57" i="26"/>
  <c r="CK59" i="26"/>
  <c r="CK60" i="26"/>
  <c r="CS13" i="26" a="1"/>
  <c r="CS13" i="26" s="1"/>
  <c r="CS146" i="26"/>
  <c r="CS147" i="26"/>
  <c r="CR18" i="26"/>
  <c r="CR19" i="26" s="1"/>
  <c r="CR20" i="26" s="1"/>
  <c r="CL151" i="26"/>
  <c r="CL158" i="26"/>
  <c r="CB22" i="18"/>
  <c r="CE153" i="18"/>
  <c r="BU101" i="18"/>
  <c r="BU100" i="18"/>
  <c r="BW147" i="18"/>
  <c r="BW149" i="18" s="1"/>
  <c r="BW150" i="18" s="1"/>
  <c r="BW154" i="18"/>
  <c r="BW156" i="18" s="1"/>
  <c r="BU147" i="18"/>
  <c r="BU149" i="18" s="1"/>
  <c r="BU150" i="18" s="1"/>
  <c r="BU154" i="18"/>
  <c r="BU156" i="18" s="1"/>
  <c r="CE18" i="18"/>
  <c r="CF13" i="18" a="1"/>
  <c r="CF13" i="18" s="1"/>
  <c r="CF143" i="18"/>
  <c r="CF148" i="18" s="1"/>
  <c r="CF144" i="18"/>
  <c r="BX31" i="18"/>
  <c r="BX32" i="18" s="1"/>
  <c r="BX33" i="18" s="1"/>
  <c r="BX34" i="18" s="1"/>
  <c r="BX35" i="18" s="1"/>
  <c r="BX36" i="18" s="1"/>
  <c r="BX37" i="18" s="1"/>
  <c r="BX38" i="18" s="1"/>
  <c r="BX39" i="18" s="1"/>
  <c r="BX40" i="18" s="1"/>
  <c r="BX41" i="18" s="1"/>
  <c r="BX42" i="18" s="1"/>
  <c r="BX43" i="18" s="1"/>
  <c r="BX44" i="18" s="1"/>
  <c r="BX45" i="18" s="1"/>
  <c r="BX46" i="18" s="1"/>
  <c r="BX47" i="18" s="1"/>
  <c r="BX48" i="18" s="1"/>
  <c r="BX49" i="18" s="1"/>
  <c r="BX50" i="18" s="1"/>
  <c r="BX51" i="18" s="1"/>
  <c r="BX52" i="18" s="1"/>
  <c r="BX53" i="18" s="1"/>
  <c r="BX54" i="18" s="1"/>
  <c r="BX55" i="18" s="1"/>
  <c r="BX56" i="18" s="1"/>
  <c r="BX57" i="18" s="1"/>
  <c r="BX58" i="18" s="1"/>
  <c r="BX59" i="18" s="1"/>
  <c r="BX60" i="18" s="1"/>
  <c r="BX61" i="18" s="1"/>
  <c r="BX62" i="18" s="1"/>
  <c r="BX63" i="18" s="1"/>
  <c r="BX64" i="18" s="1"/>
  <c r="BX65" i="18" s="1"/>
  <c r="BX66" i="18" s="1"/>
  <c r="BX67" i="18" s="1"/>
  <c r="CK65" i="26"/>
  <c r="CK66" i="26" s="1"/>
  <c r="CN27" i="26"/>
  <c r="CN28" i="26" s="1"/>
  <c r="CN29" i="26" s="1"/>
  <c r="CN30" i="26" s="1"/>
  <c r="CN31" i="26" s="1"/>
  <c r="CN32" i="26" s="1"/>
  <c r="CN33" i="26" s="1"/>
  <c r="CN34" i="26" s="1"/>
  <c r="CN35" i="26" s="1"/>
  <c r="CN36" i="26" s="1"/>
  <c r="CN37" i="26" s="1"/>
  <c r="CN38" i="26" s="1"/>
  <c r="CN39" i="26" s="1"/>
  <c r="CN40" i="26" s="1"/>
  <c r="CN41" i="26" s="1"/>
  <c r="CN42" i="26" s="1"/>
  <c r="CN43" i="26" s="1"/>
  <c r="CN44" i="26" s="1"/>
  <c r="CN45" i="26" s="1"/>
  <c r="CN46" i="26" s="1"/>
  <c r="CN47" i="26" s="1"/>
  <c r="CN48" i="26" s="1"/>
  <c r="CN49" i="26" s="1"/>
  <c r="CN50" i="26" s="1"/>
  <c r="CN51" i="26" s="1"/>
  <c r="CN52" i="26" s="1"/>
  <c r="CN53" i="26" s="1"/>
  <c r="CN54" i="26" s="1"/>
  <c r="CN55" i="26" s="1"/>
  <c r="CP21" i="26"/>
  <c r="CD19" i="18"/>
  <c r="CM25" i="26"/>
  <c r="CC20" i="18"/>
  <c r="CC21" i="18" s="1"/>
  <c r="CS17" i="26"/>
  <c r="CQ19" i="26"/>
  <c r="CF17" i="18"/>
  <c r="CA26" i="18"/>
  <c r="CA27" i="18" s="1"/>
  <c r="CA28" i="18" s="1"/>
  <c r="CA29" i="18" s="1"/>
  <c r="CA30" i="18" s="1"/>
  <c r="CS90" i="26" a="1"/>
  <c r="CS90" i="26" s="1"/>
  <c r="CH132" i="26"/>
  <c r="CH122" i="26"/>
  <c r="CF3" i="19"/>
  <c r="CF1" i="19" s="1"/>
  <c r="CF3" i="27"/>
  <c r="CF1" i="27" s="1"/>
  <c r="CH128" i="26"/>
  <c r="CH84" i="26"/>
  <c r="CH85" i="26"/>
  <c r="CR202" i="26"/>
  <c r="CR204" i="26"/>
  <c r="CJ128" i="26"/>
  <c r="CJ56" i="26"/>
  <c r="CI128" i="26"/>
  <c r="CJ87" i="26"/>
  <c r="CJ138" i="26" s="1"/>
  <c r="CI87" i="26"/>
  <c r="CI138" i="26" s="1"/>
  <c r="CI56" i="26"/>
  <c r="CS341" i="26"/>
  <c r="CS203" i="26"/>
  <c r="CS345" i="26"/>
  <c r="CS201" i="26"/>
  <c r="CS364" i="26"/>
  <c r="CS365" i="26"/>
  <c r="CS362" i="26"/>
  <c r="CS361" i="26"/>
  <c r="CS360" i="26"/>
  <c r="CS7" i="26"/>
  <c r="CS8" i="26"/>
  <c r="CS9" i="26" s="1"/>
  <c r="CS88" i="26" s="1"/>
  <c r="CS10" i="26"/>
  <c r="CS11" i="26"/>
  <c r="CT5" i="26"/>
  <c r="CT4" i="26"/>
  <c r="CU1" i="26"/>
  <c r="CT2" i="26"/>
  <c r="CT15" i="26"/>
  <c r="CR346" i="26"/>
  <c r="CR81" i="26"/>
  <c r="CG5" i="18"/>
  <c r="CH1" i="18"/>
  <c r="CG4" i="18"/>
  <c r="CG15" i="18"/>
  <c r="CG2" i="18"/>
  <c r="CE97" i="18"/>
  <c r="CF339" i="18"/>
  <c r="CF338" i="18"/>
  <c r="CF342" i="18"/>
  <c r="CF359" i="18"/>
  <c r="CF362" i="18"/>
  <c r="CF358" i="18"/>
  <c r="CF357" i="18"/>
  <c r="CF361" i="18"/>
  <c r="CF11" i="18"/>
  <c r="CF8" i="18"/>
  <c r="CF9" i="18" s="1"/>
  <c r="CF10" i="18"/>
  <c r="CF7" i="18"/>
  <c r="CN58" i="26" l="1"/>
  <c r="CN64" i="26"/>
  <c r="CN63" i="26" a="1"/>
  <c r="CN63" i="26" s="1"/>
  <c r="CF145" i="18"/>
  <c r="CS148" i="26"/>
  <c r="CS149" i="26"/>
  <c r="CF146" i="18"/>
  <c r="CL159" i="26"/>
  <c r="CL160" i="26" s="1"/>
  <c r="BY31" i="18"/>
  <c r="BY32" i="18" s="1"/>
  <c r="BY33" i="18" s="1"/>
  <c r="BY34" i="18" s="1"/>
  <c r="BY35" i="18" s="1"/>
  <c r="BY36" i="18" s="1"/>
  <c r="BY37" i="18" s="1"/>
  <c r="BY38" i="18" s="1"/>
  <c r="BY39" i="18" s="1"/>
  <c r="BY40" i="18" s="1"/>
  <c r="BY41" i="18" s="1"/>
  <c r="BY42" i="18" s="1"/>
  <c r="BY43" i="18" s="1"/>
  <c r="BY44" i="18" s="1"/>
  <c r="BY45" i="18" s="1"/>
  <c r="BY46" i="18" s="1"/>
  <c r="BY47" i="18" s="1"/>
  <c r="BY48" i="18" s="1"/>
  <c r="BY49" i="18" s="1"/>
  <c r="BY50" i="18" s="1"/>
  <c r="BY51" i="18" s="1"/>
  <c r="BY52" i="18" s="1"/>
  <c r="BY53" i="18" s="1"/>
  <c r="BY54" i="18" s="1"/>
  <c r="BY55" i="18" s="1"/>
  <c r="BY56" i="18" s="1"/>
  <c r="BY57" i="18" s="1"/>
  <c r="BY58" i="18" s="1"/>
  <c r="BY59" i="18" s="1"/>
  <c r="BY60" i="18" s="1"/>
  <c r="BY61" i="18" s="1"/>
  <c r="BY62" i="18" s="1"/>
  <c r="BY63" i="18" s="1"/>
  <c r="BY64" i="18" s="1"/>
  <c r="BY65" i="18" s="1"/>
  <c r="BY66" i="18" s="1"/>
  <c r="BY67" i="18" s="1"/>
  <c r="BZ31" i="18"/>
  <c r="BZ32" i="18" s="1"/>
  <c r="BZ33" i="18" s="1"/>
  <c r="BZ34" i="18" s="1"/>
  <c r="BZ35" i="18" s="1"/>
  <c r="BZ36" i="18" s="1"/>
  <c r="BZ37" i="18" s="1"/>
  <c r="BZ38" i="18" s="1"/>
  <c r="BZ39" i="18" s="1"/>
  <c r="BZ40" i="18" s="1"/>
  <c r="BZ41" i="18" s="1"/>
  <c r="BZ42" i="18" s="1"/>
  <c r="BZ43" i="18" s="1"/>
  <c r="BZ44" i="18" s="1"/>
  <c r="BZ45" i="18" s="1"/>
  <c r="BZ46" i="18" s="1"/>
  <c r="BZ47" i="18" s="1"/>
  <c r="BZ48" i="18" s="1"/>
  <c r="BZ49" i="18" s="1"/>
  <c r="BZ50" i="18" s="1"/>
  <c r="BZ51" i="18" s="1"/>
  <c r="BZ52" i="18" s="1"/>
  <c r="BZ53" i="18" s="1"/>
  <c r="BZ54" i="18" s="1"/>
  <c r="BZ55" i="18" s="1"/>
  <c r="BZ56" i="18" s="1"/>
  <c r="BZ57" i="18" s="1"/>
  <c r="BZ58" i="18" s="1"/>
  <c r="BZ59" i="18" s="1"/>
  <c r="BZ60" i="18" s="1"/>
  <c r="BZ61" i="18" s="1"/>
  <c r="BZ62" i="18" s="1"/>
  <c r="BZ63" i="18" s="1"/>
  <c r="BZ64" i="18" s="1"/>
  <c r="BZ65" i="18" s="1"/>
  <c r="BZ66" i="18" s="1"/>
  <c r="BZ67" i="18" s="1"/>
  <c r="CN60" i="26"/>
  <c r="CN65" i="26"/>
  <c r="CN66" i="26" s="1"/>
  <c r="CN57" i="26"/>
  <c r="CO23" i="26"/>
  <c r="CK158" i="26"/>
  <c r="CK151" i="26"/>
  <c r="CP22" i="26"/>
  <c r="CP23" i="26" s="1"/>
  <c r="CP24" i="26" s="1"/>
  <c r="CP25" i="26" s="1"/>
  <c r="CP26" i="26" s="1"/>
  <c r="CS18" i="26"/>
  <c r="CN59" i="26"/>
  <c r="CT13" i="26" a="1"/>
  <c r="CT13" i="26" s="1"/>
  <c r="CT146" i="26"/>
  <c r="CT147" i="26"/>
  <c r="CS156" i="26"/>
  <c r="BV157" i="18"/>
  <c r="CB23" i="18"/>
  <c r="BW157" i="18"/>
  <c r="BU157" i="18"/>
  <c r="CD20" i="18"/>
  <c r="CE19" i="18"/>
  <c r="CE20" i="18" s="1"/>
  <c r="CF153" i="18"/>
  <c r="CF18" i="18"/>
  <c r="CF19" i="18" s="1"/>
  <c r="CF20" i="18" s="1"/>
  <c r="CA31" i="18"/>
  <c r="CA32" i="18" s="1"/>
  <c r="CA33" i="18" s="1"/>
  <c r="CA34" i="18" s="1"/>
  <c r="CA35" i="18" s="1"/>
  <c r="CA36" i="18" s="1"/>
  <c r="CA37" i="18" s="1"/>
  <c r="CA38" i="18" s="1"/>
  <c r="CA39" i="18" s="1"/>
  <c r="CA40" i="18" s="1"/>
  <c r="CA41" i="18" s="1"/>
  <c r="CA42" i="18" s="1"/>
  <c r="CA43" i="18" s="1"/>
  <c r="CA44" i="18" s="1"/>
  <c r="CA45" i="18" s="1"/>
  <c r="CA46" i="18" s="1"/>
  <c r="CA47" i="18" s="1"/>
  <c r="CA48" i="18" s="1"/>
  <c r="CA49" i="18" s="1"/>
  <c r="CA50" i="18" s="1"/>
  <c r="CA51" i="18" s="1"/>
  <c r="CA52" i="18" s="1"/>
  <c r="CA53" i="18" s="1"/>
  <c r="CA54" i="18" s="1"/>
  <c r="CA55" i="18" s="1"/>
  <c r="CA56" i="18" s="1"/>
  <c r="CA57" i="18" s="1"/>
  <c r="CA58" i="18" s="1"/>
  <c r="CA59" i="18" s="1"/>
  <c r="CA60" i="18" s="1"/>
  <c r="CA61" i="18" s="1"/>
  <c r="CA62" i="18" s="1"/>
  <c r="CA63" i="18" s="1"/>
  <c r="CA64" i="18" s="1"/>
  <c r="CA65" i="18" s="1"/>
  <c r="CA66" i="18" s="1"/>
  <c r="CA67" i="18" s="1"/>
  <c r="BX68" i="18"/>
  <c r="BX69" i="18" s="1"/>
  <c r="BX70" i="18" s="1"/>
  <c r="BX71" i="18" s="1"/>
  <c r="BX72" i="18" s="1"/>
  <c r="BX73" i="18" s="1"/>
  <c r="BX74" i="18" s="1"/>
  <c r="BX75" i="18" s="1"/>
  <c r="BX83" i="18" s="1" a="1"/>
  <c r="BX83" i="18" s="1"/>
  <c r="CG13" i="18" a="1"/>
  <c r="CG13" i="18" s="1"/>
  <c r="CG143" i="18"/>
  <c r="CG148" i="18" s="1"/>
  <c r="CG144" i="18"/>
  <c r="CR21" i="26"/>
  <c r="CN86" i="26"/>
  <c r="CM26" i="26"/>
  <c r="CM27" i="26" s="1"/>
  <c r="CM28" i="26" s="1"/>
  <c r="CM29" i="26" s="1"/>
  <c r="CM30" i="26" s="1"/>
  <c r="CM31" i="26" s="1"/>
  <c r="CM32" i="26" s="1"/>
  <c r="CM33" i="26" s="1"/>
  <c r="CM34" i="26" s="1"/>
  <c r="CM35" i="26" s="1"/>
  <c r="CM36" i="26" s="1"/>
  <c r="CM37" i="26" s="1"/>
  <c r="CM38" i="26" s="1"/>
  <c r="CM39" i="26" s="1"/>
  <c r="CM40" i="26" s="1"/>
  <c r="CM41" i="26" s="1"/>
  <c r="CM42" i="26" s="1"/>
  <c r="CM43" i="26" s="1"/>
  <c r="CM44" i="26" s="1"/>
  <c r="CM45" i="26" s="1"/>
  <c r="CM46" i="26" s="1"/>
  <c r="CM47" i="26" s="1"/>
  <c r="CM48" i="26" s="1"/>
  <c r="CM49" i="26" s="1"/>
  <c r="CM50" i="26" s="1"/>
  <c r="CM51" i="26" s="1"/>
  <c r="CM52" i="26" s="1"/>
  <c r="CM53" i="26" s="1"/>
  <c r="CM54" i="26" s="1"/>
  <c r="CM55" i="26" s="1"/>
  <c r="CG17" i="18"/>
  <c r="CQ20" i="26"/>
  <c r="CT17" i="26"/>
  <c r="CC22" i="18"/>
  <c r="CT90" i="26" a="1"/>
  <c r="CT90" i="26" s="1"/>
  <c r="CG3" i="19"/>
  <c r="CG1" i="19" s="1"/>
  <c r="CG3" i="27"/>
  <c r="CG1" i="27" s="1"/>
  <c r="CS202" i="26"/>
  <c r="CJ85" i="26"/>
  <c r="CJ84" i="26"/>
  <c r="CI84" i="26"/>
  <c r="CI85" i="26"/>
  <c r="BV76" i="18"/>
  <c r="CS204" i="26"/>
  <c r="CS81" i="26"/>
  <c r="CT341" i="26"/>
  <c r="CT201" i="26"/>
  <c r="CT345" i="26"/>
  <c r="CT203" i="26"/>
  <c r="CS346" i="26"/>
  <c r="CT365" i="26"/>
  <c r="CT362" i="26"/>
  <c r="CT361" i="26"/>
  <c r="CT364" i="26"/>
  <c r="CT360" i="26"/>
  <c r="CT10" i="26"/>
  <c r="CT8" i="26"/>
  <c r="CT9" i="26" s="1"/>
  <c r="CT88" i="26" s="1"/>
  <c r="CT7" i="26"/>
  <c r="CT11" i="26"/>
  <c r="CU5" i="26"/>
  <c r="CU4" i="26"/>
  <c r="CV1" i="26"/>
  <c r="CU2" i="26"/>
  <c r="CU15" i="26"/>
  <c r="CF97" i="18"/>
  <c r="CG358" i="18"/>
  <c r="CG359" i="18"/>
  <c r="CG357" i="18"/>
  <c r="CG362" i="18"/>
  <c r="CG361" i="18"/>
  <c r="CG10" i="18"/>
  <c r="CG7" i="18"/>
  <c r="CG11" i="18"/>
  <c r="CG8" i="18"/>
  <c r="CG9" i="18" s="1"/>
  <c r="CG339" i="18"/>
  <c r="CG338" i="18"/>
  <c r="CG342" i="18"/>
  <c r="CH4" i="18"/>
  <c r="CH5" i="18"/>
  <c r="CI1" i="18"/>
  <c r="CH2" i="18"/>
  <c r="CH15" i="18"/>
  <c r="CM64" i="26" l="1"/>
  <c r="CM86" i="26" s="1"/>
  <c r="CM63" i="26" a="1"/>
  <c r="CM63" i="26" s="1"/>
  <c r="CS19" i="26"/>
  <c r="CS20" i="26" s="1"/>
  <c r="CG145" i="18"/>
  <c r="CT148" i="26"/>
  <c r="CT149" i="26"/>
  <c r="CG146" i="18"/>
  <c r="CK159" i="26"/>
  <c r="CK160" i="26" s="1"/>
  <c r="BZ68" i="18"/>
  <c r="BZ69" i="18" s="1"/>
  <c r="BY68" i="18"/>
  <c r="CR22" i="26"/>
  <c r="CN151" i="26"/>
  <c r="CN158" i="26"/>
  <c r="CM57" i="26"/>
  <c r="CM60" i="26"/>
  <c r="CM58" i="26"/>
  <c r="CM59" i="26"/>
  <c r="CO24" i="26"/>
  <c r="CN141" i="26"/>
  <c r="CU13" i="26" a="1"/>
  <c r="CU13" i="26" s="1"/>
  <c r="CU146" i="26"/>
  <c r="CU147" i="26"/>
  <c r="CT156" i="26"/>
  <c r="CE21" i="18"/>
  <c r="CE22" i="18" s="1"/>
  <c r="BX78" i="18"/>
  <c r="BX77" i="18"/>
  <c r="CD21" i="18"/>
  <c r="CD22" i="18" s="1"/>
  <c r="CG153" i="18"/>
  <c r="CB24" i="18"/>
  <c r="CB25" i="18" s="1"/>
  <c r="CB26" i="18" s="1"/>
  <c r="BX76" i="18"/>
  <c r="CG18" i="18"/>
  <c r="CG19" i="18" s="1"/>
  <c r="CA68" i="18"/>
  <c r="CA69" i="18" s="1"/>
  <c r="CA70" i="18" s="1"/>
  <c r="CA71" i="18" s="1"/>
  <c r="CA72" i="18" s="1"/>
  <c r="CA73" i="18" s="1"/>
  <c r="CA74" i="18" s="1"/>
  <c r="CA75" i="18" s="1"/>
  <c r="CA83" i="18" s="1" a="1"/>
  <c r="CA83" i="18" s="1"/>
  <c r="CH13" i="18" a="1"/>
  <c r="CH13" i="18" s="1"/>
  <c r="CH143" i="18"/>
  <c r="CH148" i="18" s="1"/>
  <c r="CH144" i="18"/>
  <c r="CT18" i="26"/>
  <c r="CT19" i="26" s="1"/>
  <c r="CN67" i="26"/>
  <c r="CM65" i="26"/>
  <c r="CM66" i="26" s="1"/>
  <c r="CP27" i="26"/>
  <c r="CP28" i="26" s="1"/>
  <c r="CP29" i="26" s="1"/>
  <c r="CP30" i="26" s="1"/>
  <c r="CP31" i="26" s="1"/>
  <c r="CP32" i="26" s="1"/>
  <c r="CP33" i="26" s="1"/>
  <c r="CP34" i="26" s="1"/>
  <c r="CP35" i="26" s="1"/>
  <c r="CP36" i="26" s="1"/>
  <c r="CP37" i="26" s="1"/>
  <c r="CP38" i="26" s="1"/>
  <c r="CP39" i="26" s="1"/>
  <c r="CP40" i="26" s="1"/>
  <c r="CP41" i="26" s="1"/>
  <c r="CP42" i="26" s="1"/>
  <c r="CP43" i="26" s="1"/>
  <c r="CP44" i="26" s="1"/>
  <c r="CP45" i="26" s="1"/>
  <c r="CP46" i="26" s="1"/>
  <c r="CP47" i="26" s="1"/>
  <c r="CP48" i="26" s="1"/>
  <c r="CP49" i="26" s="1"/>
  <c r="CP50" i="26" s="1"/>
  <c r="CP51" i="26" s="1"/>
  <c r="CP52" i="26" s="1"/>
  <c r="CP53" i="26" s="1"/>
  <c r="CP54" i="26" s="1"/>
  <c r="CP55" i="26" s="1"/>
  <c r="CC23" i="18"/>
  <c r="CC24" i="18" s="1"/>
  <c r="CC25" i="18" s="1"/>
  <c r="CC26" i="18" s="1"/>
  <c r="CH17" i="18"/>
  <c r="CU17" i="26"/>
  <c r="CQ21" i="26"/>
  <c r="CF21" i="18"/>
  <c r="CF22" i="18" s="1"/>
  <c r="CN122" i="26"/>
  <c r="CU90" i="26" a="1"/>
  <c r="CU90" i="26" s="1"/>
  <c r="CN132" i="26"/>
  <c r="CH3" i="19"/>
  <c r="CH1" i="19" s="1"/>
  <c r="CH3" i="27"/>
  <c r="CH1" i="27" s="1"/>
  <c r="CL141" i="26"/>
  <c r="BV101" i="18"/>
  <c r="BV100" i="18"/>
  <c r="CU362" i="26"/>
  <c r="CU361" i="26"/>
  <c r="CU365" i="26"/>
  <c r="CU364" i="26"/>
  <c r="CU360" i="26"/>
  <c r="CU11" i="26"/>
  <c r="CU10" i="26"/>
  <c r="CU7" i="26"/>
  <c r="CU8" i="26"/>
  <c r="CU9" i="26" s="1"/>
  <c r="CU88" i="26" s="1"/>
  <c r="CT346" i="26"/>
  <c r="CW1" i="26"/>
  <c r="CV5" i="26"/>
  <c r="CV4" i="26"/>
  <c r="CV15" i="26"/>
  <c r="CV2" i="26"/>
  <c r="CT204" i="26"/>
  <c r="CT81" i="26"/>
  <c r="CT202" i="26"/>
  <c r="CU203" i="26"/>
  <c r="CU201" i="26"/>
  <c r="CU345" i="26"/>
  <c r="CU341" i="26"/>
  <c r="CH342" i="18"/>
  <c r="CH339" i="18"/>
  <c r="CH338" i="18"/>
  <c r="CH361" i="18"/>
  <c r="CH362" i="18"/>
  <c r="CH357" i="18"/>
  <c r="CH358" i="18"/>
  <c r="CH359" i="18"/>
  <c r="CH7" i="18"/>
  <c r="CH11" i="18"/>
  <c r="CH10" i="18"/>
  <c r="CH8" i="18"/>
  <c r="CH9" i="18" s="1"/>
  <c r="CI4" i="18"/>
  <c r="CI5" i="18"/>
  <c r="CJ1" i="18"/>
  <c r="CI15" i="18"/>
  <c r="CI2" i="18"/>
  <c r="CG97" i="18"/>
  <c r="CR23" i="26" l="1"/>
  <c r="CR24" i="26" s="1"/>
  <c r="CP64" i="26"/>
  <c r="CP86" i="26" s="1"/>
  <c r="CP63" i="26" a="1"/>
  <c r="CP63" i="26" s="1"/>
  <c r="CH145" i="18"/>
  <c r="CU148" i="26"/>
  <c r="CU149" i="26"/>
  <c r="CH146" i="18"/>
  <c r="CE23" i="18"/>
  <c r="CE24" i="18" s="1"/>
  <c r="CN159" i="26"/>
  <c r="CN160" i="26" s="1"/>
  <c r="CD23" i="18"/>
  <c r="CD24" i="18" s="1"/>
  <c r="CD25" i="18" s="1"/>
  <c r="BY69" i="18"/>
  <c r="CP58" i="26"/>
  <c r="CP60" i="26"/>
  <c r="CU18" i="26"/>
  <c r="CP59" i="26"/>
  <c r="CQ22" i="26"/>
  <c r="CM151" i="26"/>
  <c r="CM158" i="26"/>
  <c r="CP57" i="26"/>
  <c r="CV13" i="26" a="1"/>
  <c r="CV13" i="26" s="1"/>
  <c r="CV147" i="26"/>
  <c r="CV146" i="26"/>
  <c r="CU156" i="26"/>
  <c r="CO25" i="26"/>
  <c r="CO26" i="26" s="1"/>
  <c r="CH153" i="18"/>
  <c r="CA77" i="18"/>
  <c r="CA78" i="18"/>
  <c r="CB27" i="18"/>
  <c r="CB28" i="18" s="1"/>
  <c r="CB29" i="18" s="1"/>
  <c r="CB30" i="18" s="1"/>
  <c r="BX147" i="18"/>
  <c r="BX149" i="18" s="1"/>
  <c r="BX150" i="18" s="1"/>
  <c r="BX154" i="18"/>
  <c r="BX156" i="18" s="1"/>
  <c r="CG20" i="18"/>
  <c r="BX101" i="18"/>
  <c r="BX100" i="18"/>
  <c r="CI13" i="18" a="1"/>
  <c r="CI13" i="18" s="1"/>
  <c r="CI143" i="18"/>
  <c r="CI148" i="18" s="1"/>
  <c r="CI144" i="18"/>
  <c r="BZ70" i="18"/>
  <c r="CC27" i="18"/>
  <c r="CC28" i="18" s="1"/>
  <c r="CC29" i="18" s="1"/>
  <c r="CC30" i="18" s="1"/>
  <c r="CT20" i="26"/>
  <c r="CM141" i="26"/>
  <c r="CP65" i="26"/>
  <c r="CP66" i="26" s="1"/>
  <c r="CI17" i="18"/>
  <c r="CF23" i="18"/>
  <c r="CH18" i="18"/>
  <c r="CV17" i="26"/>
  <c r="CS21" i="26"/>
  <c r="CV90" i="26" a="1"/>
  <c r="CV90" i="26" s="1"/>
  <c r="CI3" i="19"/>
  <c r="CI1" i="19" s="1"/>
  <c r="CI3" i="27"/>
  <c r="CI1" i="27" s="1"/>
  <c r="CF87" i="26"/>
  <c r="CF138" i="26" s="1"/>
  <c r="CF141" i="26"/>
  <c r="CU202" i="26"/>
  <c r="CU204" i="26"/>
  <c r="CF56" i="26"/>
  <c r="CL67" i="26"/>
  <c r="CM67" i="26"/>
  <c r="CF132" i="26"/>
  <c r="CF67" i="26"/>
  <c r="BW76" i="18"/>
  <c r="CL56" i="26"/>
  <c r="CL87" i="26"/>
  <c r="CL138" i="26" s="1"/>
  <c r="CV365" i="26"/>
  <c r="CV361" i="26"/>
  <c r="CV362" i="26"/>
  <c r="CV364" i="26"/>
  <c r="CV360" i="26"/>
  <c r="CV8" i="26"/>
  <c r="CV9" i="26" s="1"/>
  <c r="CV88" i="26" s="1"/>
  <c r="CV11" i="26"/>
  <c r="CV10" i="26"/>
  <c r="CV7" i="26"/>
  <c r="CV345" i="26"/>
  <c r="CV341" i="26"/>
  <c r="CV201" i="26"/>
  <c r="CV203" i="26"/>
  <c r="CU81" i="26"/>
  <c r="CX1" i="26"/>
  <c r="CW4" i="26"/>
  <c r="CW5" i="26"/>
  <c r="CW2" i="26"/>
  <c r="CW15" i="26"/>
  <c r="CU346" i="26"/>
  <c r="CI361" i="18"/>
  <c r="CI358" i="18"/>
  <c r="CI359" i="18"/>
  <c r="CI357" i="18"/>
  <c r="CI362" i="18"/>
  <c r="CI10" i="18"/>
  <c r="CI7" i="18"/>
  <c r="CI11" i="18"/>
  <c r="CI8" i="18"/>
  <c r="CI9" i="18" s="1"/>
  <c r="CI338" i="18"/>
  <c r="CI342" i="18"/>
  <c r="CI339" i="18"/>
  <c r="CJ5" i="18"/>
  <c r="CJ4" i="18"/>
  <c r="CK1" i="18"/>
  <c r="CJ15" i="18"/>
  <c r="CJ2" i="18"/>
  <c r="CH97" i="18"/>
  <c r="CI145" i="18" l="1"/>
  <c r="CV148" i="26"/>
  <c r="CE25" i="18"/>
  <c r="CE26" i="18" s="1"/>
  <c r="CE27" i="18" s="1"/>
  <c r="CE28" i="18" s="1"/>
  <c r="CI146" i="18"/>
  <c r="CV149" i="26"/>
  <c r="CM159" i="26"/>
  <c r="CM160" i="26" s="1"/>
  <c r="BY70" i="18"/>
  <c r="BX157" i="18"/>
  <c r="CQ23" i="26"/>
  <c r="CQ24" i="26" s="1"/>
  <c r="CQ25" i="26" s="1"/>
  <c r="CT21" i="26"/>
  <c r="CT22" i="26" s="1"/>
  <c r="CP151" i="26"/>
  <c r="CP158" i="26"/>
  <c r="CV156" i="26"/>
  <c r="CU19" i="26"/>
  <c r="CU20" i="26" s="1"/>
  <c r="CU21" i="26" s="1"/>
  <c r="CS22" i="26"/>
  <c r="CS23" i="26" s="1"/>
  <c r="CO27" i="26"/>
  <c r="CO28" i="26" s="1"/>
  <c r="CO29" i="26" s="1"/>
  <c r="CO30" i="26" s="1"/>
  <c r="CO31" i="26" s="1"/>
  <c r="CO32" i="26" s="1"/>
  <c r="CO33" i="26" s="1"/>
  <c r="CO34" i="26" s="1"/>
  <c r="CO35" i="26" s="1"/>
  <c r="CO36" i="26" s="1"/>
  <c r="CO37" i="26" s="1"/>
  <c r="CO38" i="26" s="1"/>
  <c r="CO39" i="26" s="1"/>
  <c r="CO40" i="26" s="1"/>
  <c r="CO41" i="26" s="1"/>
  <c r="CO42" i="26" s="1"/>
  <c r="CO43" i="26" s="1"/>
  <c r="CO44" i="26" s="1"/>
  <c r="CO45" i="26" s="1"/>
  <c r="CO46" i="26" s="1"/>
  <c r="CO47" i="26" s="1"/>
  <c r="CO48" i="26" s="1"/>
  <c r="CO49" i="26" s="1"/>
  <c r="CO50" i="26" s="1"/>
  <c r="CO51" i="26" s="1"/>
  <c r="CO52" i="26" s="1"/>
  <c r="CO53" i="26" s="1"/>
  <c r="CO54" i="26" s="1"/>
  <c r="CO55" i="26" s="1"/>
  <c r="CW13" i="26" a="1"/>
  <c r="CW13" i="26" s="1"/>
  <c r="CW146" i="26"/>
  <c r="CW147" i="26"/>
  <c r="CB31" i="18"/>
  <c r="CB32" i="18" s="1"/>
  <c r="CB33" i="18" s="1"/>
  <c r="CB34" i="18" s="1"/>
  <c r="CB35" i="18" s="1"/>
  <c r="CB36" i="18" s="1"/>
  <c r="CB37" i="18" s="1"/>
  <c r="CA147" i="18"/>
  <c r="CA149" i="18" s="1"/>
  <c r="CA150" i="18" s="1"/>
  <c r="CA154" i="18"/>
  <c r="CA156" i="18" s="1"/>
  <c r="CG21" i="18"/>
  <c r="CG22" i="18" s="1"/>
  <c r="CI153" i="18"/>
  <c r="CF24" i="18"/>
  <c r="CF25" i="18" s="1"/>
  <c r="CF26" i="18" s="1"/>
  <c r="CI18" i="18"/>
  <c r="CI19" i="18" s="1"/>
  <c r="CJ13" i="18" a="1"/>
  <c r="CJ13" i="18" s="1"/>
  <c r="CJ143" i="18"/>
  <c r="CJ148" i="18" s="1"/>
  <c r="CJ144" i="18"/>
  <c r="BZ71" i="18"/>
  <c r="BZ72" i="18" s="1"/>
  <c r="BZ73" i="18" s="1"/>
  <c r="BZ74" i="18" s="1"/>
  <c r="BZ75" i="18" s="1"/>
  <c r="BZ83" i="18" s="1" a="1"/>
  <c r="BZ83" i="18" s="1"/>
  <c r="CC31" i="18"/>
  <c r="CC32" i="18" s="1"/>
  <c r="CC33" i="18" s="1"/>
  <c r="CC34" i="18" s="1"/>
  <c r="CC35" i="18" s="1"/>
  <c r="CC36" i="18" s="1"/>
  <c r="CC37" i="18" s="1"/>
  <c r="CC38" i="18" s="1"/>
  <c r="CC39" i="18" s="1"/>
  <c r="CC40" i="18" s="1"/>
  <c r="CC41" i="18" s="1"/>
  <c r="CC42" i="18" s="1"/>
  <c r="CC43" i="18" s="1"/>
  <c r="CC44" i="18" s="1"/>
  <c r="CC45" i="18" s="1"/>
  <c r="CC46" i="18" s="1"/>
  <c r="CC47" i="18" s="1"/>
  <c r="CC48" i="18" s="1"/>
  <c r="CC49" i="18" s="1"/>
  <c r="CC50" i="18" s="1"/>
  <c r="CC51" i="18" s="1"/>
  <c r="CC52" i="18" s="1"/>
  <c r="CC53" i="18" s="1"/>
  <c r="CC54" i="18" s="1"/>
  <c r="CC55" i="18" s="1"/>
  <c r="CC56" i="18" s="1"/>
  <c r="CC57" i="18" s="1"/>
  <c r="CC58" i="18" s="1"/>
  <c r="CC59" i="18" s="1"/>
  <c r="CC60" i="18" s="1"/>
  <c r="CC61" i="18" s="1"/>
  <c r="CC62" i="18" s="1"/>
  <c r="CC63" i="18" s="1"/>
  <c r="CC64" i="18" s="1"/>
  <c r="CC65" i="18" s="1"/>
  <c r="CC66" i="18" s="1"/>
  <c r="CC67" i="18" s="1"/>
  <c r="CD26" i="18"/>
  <c r="CD27" i="18" s="1"/>
  <c r="CD28" i="18" s="1"/>
  <c r="CP141" i="26"/>
  <c r="CP67" i="26"/>
  <c r="CJ17" i="18"/>
  <c r="CV18" i="26"/>
  <c r="CW17" i="26"/>
  <c r="CR25" i="26"/>
  <c r="CH19" i="18"/>
  <c r="CP122" i="26"/>
  <c r="CM122" i="26"/>
  <c r="CW90" i="26" a="1"/>
  <c r="CW90" i="26" s="1"/>
  <c r="CF122" i="26"/>
  <c r="CM132" i="26"/>
  <c r="CL122" i="26"/>
  <c r="CP132" i="26"/>
  <c r="CL132" i="26"/>
  <c r="CJ3" i="19"/>
  <c r="CJ1" i="19" s="1"/>
  <c r="CJ3" i="27"/>
  <c r="CJ1" i="27" s="1"/>
  <c r="CA76" i="18"/>
  <c r="CA101" i="18" s="1"/>
  <c r="CV204" i="26"/>
  <c r="CF128" i="26"/>
  <c r="CF85" i="26"/>
  <c r="CF84" i="26"/>
  <c r="BW100" i="18"/>
  <c r="BW101" i="18"/>
  <c r="CL85" i="26"/>
  <c r="CL84" i="26"/>
  <c r="CL128" i="26"/>
  <c r="CN128" i="26"/>
  <c r="CN56" i="26"/>
  <c r="CN87" i="26"/>
  <c r="CN138" i="26" s="1"/>
  <c r="CV202" i="26"/>
  <c r="CV81" i="26"/>
  <c r="CW345" i="26"/>
  <c r="CW203" i="26"/>
  <c r="CW201" i="26"/>
  <c r="CW341" i="26"/>
  <c r="CM87" i="26"/>
  <c r="CM138" i="26" s="1"/>
  <c r="CW360" i="26"/>
  <c r="CW362" i="26"/>
  <c r="CW365" i="26"/>
  <c r="CW364" i="26"/>
  <c r="CW361" i="26"/>
  <c r="CW10" i="26"/>
  <c r="CW11" i="26"/>
  <c r="CW8" i="26"/>
  <c r="CW9" i="26" s="1"/>
  <c r="CW88" i="26" s="1"/>
  <c r="CW7" i="26"/>
  <c r="CX5" i="26"/>
  <c r="CX4" i="26"/>
  <c r="CY1" i="26"/>
  <c r="CX2" i="26"/>
  <c r="CX15" i="26"/>
  <c r="CV346" i="26"/>
  <c r="BT76" i="18"/>
  <c r="CJ358" i="18"/>
  <c r="CJ362" i="18"/>
  <c r="CJ361" i="18"/>
  <c r="CJ359" i="18"/>
  <c r="CJ357" i="18"/>
  <c r="CJ11" i="18"/>
  <c r="CJ10" i="18"/>
  <c r="CJ7" i="18"/>
  <c r="CJ8" i="18"/>
  <c r="CJ9" i="18" s="1"/>
  <c r="CJ338" i="18"/>
  <c r="CJ342" i="18"/>
  <c r="CJ339" i="18"/>
  <c r="CK5" i="18"/>
  <c r="CL1" i="18"/>
  <c r="CK4" i="18"/>
  <c r="CK15" i="18"/>
  <c r="CK2" i="18"/>
  <c r="CI97" i="18"/>
  <c r="CO64" i="26" l="1"/>
  <c r="CO63" i="26" a="1"/>
  <c r="CO63" i="26" s="1"/>
  <c r="CW148" i="26"/>
  <c r="CJ146" i="18"/>
  <c r="CJ145" i="18"/>
  <c r="CQ26" i="26"/>
  <c r="CQ27" i="26" s="1"/>
  <c r="CQ28" i="26" s="1"/>
  <c r="CQ29" i="26" s="1"/>
  <c r="CQ30" i="26" s="1"/>
  <c r="CQ31" i="26" s="1"/>
  <c r="CQ32" i="26" s="1"/>
  <c r="CQ33" i="26" s="1"/>
  <c r="CQ34" i="26" s="1"/>
  <c r="CQ35" i="26" s="1"/>
  <c r="CQ36" i="26" s="1"/>
  <c r="CQ37" i="26" s="1"/>
  <c r="CQ38" i="26" s="1"/>
  <c r="CQ39" i="26" s="1"/>
  <c r="CQ40" i="26" s="1"/>
  <c r="CQ41" i="26" s="1"/>
  <c r="CQ42" i="26" s="1"/>
  <c r="CQ43" i="26" s="1"/>
  <c r="CQ44" i="26" s="1"/>
  <c r="CQ45" i="26" s="1"/>
  <c r="CQ46" i="26" s="1"/>
  <c r="CQ47" i="26" s="1"/>
  <c r="CQ48" i="26" s="1"/>
  <c r="CQ49" i="26" s="1"/>
  <c r="CQ50" i="26" s="1"/>
  <c r="CQ51" i="26" s="1"/>
  <c r="CQ52" i="26" s="1"/>
  <c r="CQ53" i="26" s="1"/>
  <c r="CQ54" i="26" s="1"/>
  <c r="CQ55" i="26" s="1"/>
  <c r="CW149" i="26"/>
  <c r="CT23" i="26"/>
  <c r="CT24" i="26" s="1"/>
  <c r="CP159" i="26"/>
  <c r="CP160" i="26" s="1"/>
  <c r="BY71" i="18"/>
  <c r="CW156" i="26"/>
  <c r="CO65" i="26"/>
  <c r="CX13" i="26" a="1"/>
  <c r="CX13" i="26" s="1"/>
  <c r="CX146" i="26"/>
  <c r="CX147" i="26"/>
  <c r="CW18" i="26"/>
  <c r="CO57" i="26"/>
  <c r="CO58" i="26"/>
  <c r="CO59" i="26"/>
  <c r="CO60" i="26"/>
  <c r="CB38" i="18"/>
  <c r="CB39" i="18" s="1"/>
  <c r="CB40" i="18" s="1"/>
  <c r="CB41" i="18" s="1"/>
  <c r="CB42" i="18" s="1"/>
  <c r="CB43" i="18" s="1"/>
  <c r="CB44" i="18" s="1"/>
  <c r="CB45" i="18" s="1"/>
  <c r="CB46" i="18" s="1"/>
  <c r="CB47" i="18" s="1"/>
  <c r="CB48" i="18" s="1"/>
  <c r="CB49" i="18" s="1"/>
  <c r="CB50" i="18" s="1"/>
  <c r="CB51" i="18" s="1"/>
  <c r="CB52" i="18" s="1"/>
  <c r="CB53" i="18" s="1"/>
  <c r="CB54" i="18" s="1"/>
  <c r="CB55" i="18" s="1"/>
  <c r="CB56" i="18" s="1"/>
  <c r="CB57" i="18" s="1"/>
  <c r="CB58" i="18" s="1"/>
  <c r="CB59" i="18" s="1"/>
  <c r="CB60" i="18" s="1"/>
  <c r="CB61" i="18" s="1"/>
  <c r="CB62" i="18" s="1"/>
  <c r="CB63" i="18" s="1"/>
  <c r="CB64" i="18" s="1"/>
  <c r="CB65" i="18" s="1"/>
  <c r="CB66" i="18" s="1"/>
  <c r="CB67" i="18" s="1"/>
  <c r="CJ153" i="18"/>
  <c r="BZ77" i="18"/>
  <c r="BZ78" i="18"/>
  <c r="CE29" i="18"/>
  <c r="CE30" i="18" s="1"/>
  <c r="CJ18" i="18"/>
  <c r="CJ19" i="18" s="1"/>
  <c r="CJ20" i="18" s="1"/>
  <c r="CK13" i="18" a="1"/>
  <c r="CK13" i="18" s="1"/>
  <c r="CK143" i="18"/>
  <c r="CK148" i="18" s="1"/>
  <c r="CK144" i="18"/>
  <c r="CF27" i="18"/>
  <c r="CF28" i="18" s="1"/>
  <c r="CF29" i="18" s="1"/>
  <c r="CF30" i="18" s="1"/>
  <c r="BZ76" i="18"/>
  <c r="CC68" i="18"/>
  <c r="CD29" i="18"/>
  <c r="CD30" i="18" s="1"/>
  <c r="CV19" i="26"/>
  <c r="CH20" i="18"/>
  <c r="CK17" i="18"/>
  <c r="CS24" i="26"/>
  <c r="CS25" i="26" s="1"/>
  <c r="CS26" i="26" s="1"/>
  <c r="CS27" i="26" s="1"/>
  <c r="CS28" i="26" s="1"/>
  <c r="CS29" i="26" s="1"/>
  <c r="CS30" i="26" s="1"/>
  <c r="CS31" i="26" s="1"/>
  <c r="CS32" i="26" s="1"/>
  <c r="CS33" i="26" s="1"/>
  <c r="CS34" i="26" s="1"/>
  <c r="CS35" i="26" s="1"/>
  <c r="CS36" i="26" s="1"/>
  <c r="CS37" i="26" s="1"/>
  <c r="CS38" i="26" s="1"/>
  <c r="CS39" i="26" s="1"/>
  <c r="CS40" i="26" s="1"/>
  <c r="CS41" i="26" s="1"/>
  <c r="CS42" i="26" s="1"/>
  <c r="CS43" i="26" s="1"/>
  <c r="CS44" i="26" s="1"/>
  <c r="CS45" i="26" s="1"/>
  <c r="CS46" i="26" s="1"/>
  <c r="CS47" i="26" s="1"/>
  <c r="CS48" i="26" s="1"/>
  <c r="CS49" i="26" s="1"/>
  <c r="CS50" i="26" s="1"/>
  <c r="CS51" i="26" s="1"/>
  <c r="CS52" i="26" s="1"/>
  <c r="CS53" i="26" s="1"/>
  <c r="CS54" i="26" s="1"/>
  <c r="CS55" i="26" s="1"/>
  <c r="CI20" i="18"/>
  <c r="CI21" i="18" s="1"/>
  <c r="CI22" i="18" s="1"/>
  <c r="CR26" i="26"/>
  <c r="CR27" i="26" s="1"/>
  <c r="CG23" i="18"/>
  <c r="CG24" i="18" s="1"/>
  <c r="CG25" i="18" s="1"/>
  <c r="CX17" i="26"/>
  <c r="CU22" i="26"/>
  <c r="CX90" i="26" a="1"/>
  <c r="CX90" i="26" s="1"/>
  <c r="CK3" i="19"/>
  <c r="CK1" i="19" s="1"/>
  <c r="CK3" i="27"/>
  <c r="CK1" i="27" s="1"/>
  <c r="CA100" i="18"/>
  <c r="CW202" i="26"/>
  <c r="BT100" i="18"/>
  <c r="BT101" i="18"/>
  <c r="CN85" i="26"/>
  <c r="CN84" i="26"/>
  <c r="CW204" i="26"/>
  <c r="CX362" i="26"/>
  <c r="CX365" i="26"/>
  <c r="CX360" i="26"/>
  <c r="CX364" i="26"/>
  <c r="CX361" i="26"/>
  <c r="CX8" i="26"/>
  <c r="CX9" i="26" s="1"/>
  <c r="CX88" i="26" s="1"/>
  <c r="CX7" i="26"/>
  <c r="CX11" i="26"/>
  <c r="CX10" i="26"/>
  <c r="CW81" i="26"/>
  <c r="CM128" i="26"/>
  <c r="CM56" i="26"/>
  <c r="CO87" i="26"/>
  <c r="CO138" i="26" s="1"/>
  <c r="CW346" i="26"/>
  <c r="CX341" i="26"/>
  <c r="CX203" i="26"/>
  <c r="CX201" i="26"/>
  <c r="CX345" i="26"/>
  <c r="CO56" i="26"/>
  <c r="CZ1" i="26"/>
  <c r="CY5" i="26"/>
  <c r="CY4" i="26"/>
  <c r="CY2" i="26"/>
  <c r="CY15" i="26"/>
  <c r="CJ97" i="18"/>
  <c r="CK362" i="18"/>
  <c r="CK359" i="18"/>
  <c r="CK361" i="18"/>
  <c r="CK358" i="18"/>
  <c r="CK357" i="18"/>
  <c r="CK7" i="18"/>
  <c r="CK11" i="18"/>
  <c r="CK8" i="18"/>
  <c r="CK9" i="18" s="1"/>
  <c r="CK10" i="18"/>
  <c r="CK338" i="18"/>
  <c r="CK339" i="18"/>
  <c r="CK342" i="18"/>
  <c r="CL5" i="18"/>
  <c r="CM1" i="18"/>
  <c r="CL4" i="18"/>
  <c r="CL2" i="18"/>
  <c r="CL15" i="18"/>
  <c r="CX148" i="26" l="1"/>
  <c r="CS63" i="26" a="1"/>
  <c r="CS63" i="26" s="1"/>
  <c r="CS64" i="26"/>
  <c r="CS86" i="26" s="1"/>
  <c r="CQ59" i="26"/>
  <c r="CQ158" i="26" s="1"/>
  <c r="CQ159" i="26" s="1"/>
  <c r="CQ160" i="26" s="1"/>
  <c r="CQ63" i="26" a="1"/>
  <c r="CQ63" i="26" s="1"/>
  <c r="CQ64" i="26"/>
  <c r="CQ86" i="26" s="1"/>
  <c r="CK145" i="18"/>
  <c r="CQ65" i="26"/>
  <c r="CQ66" i="26" s="1"/>
  <c r="CQ58" i="26"/>
  <c r="CQ57" i="26"/>
  <c r="CQ60" i="26"/>
  <c r="CX149" i="26"/>
  <c r="CK146" i="18"/>
  <c r="BY72" i="18"/>
  <c r="CS65" i="26"/>
  <c r="CS66" i="26" s="1"/>
  <c r="CS58" i="26"/>
  <c r="CO86" i="26"/>
  <c r="CO128" i="26" s="1"/>
  <c r="CO132" i="26"/>
  <c r="CX156" i="26"/>
  <c r="CO158" i="26"/>
  <c r="CO151" i="26"/>
  <c r="CS59" i="26"/>
  <c r="CS60" i="26"/>
  <c r="CX18" i="26"/>
  <c r="CX19" i="26" s="1"/>
  <c r="CW19" i="26"/>
  <c r="CY13" i="26" a="1"/>
  <c r="CY13" i="26" s="1"/>
  <c r="CY146" i="26"/>
  <c r="CY147" i="26"/>
  <c r="CO122" i="26"/>
  <c r="CO66" i="26"/>
  <c r="CO67" i="26" s="1"/>
  <c r="CO141" i="26"/>
  <c r="CS57" i="26"/>
  <c r="CB68" i="18"/>
  <c r="CB69" i="18" s="1"/>
  <c r="CB70" i="18" s="1"/>
  <c r="CB71" i="18" s="1"/>
  <c r="CB72" i="18" s="1"/>
  <c r="CB73" i="18" s="1"/>
  <c r="CB74" i="18" s="1"/>
  <c r="CB75" i="18" s="1"/>
  <c r="CB83" i="18" s="1" a="1"/>
  <c r="CB83" i="18" s="1"/>
  <c r="CE31" i="18"/>
  <c r="CE32" i="18" s="1"/>
  <c r="CE33" i="18" s="1"/>
  <c r="CE34" i="18" s="1"/>
  <c r="CE35" i="18" s="1"/>
  <c r="CE36" i="18" s="1"/>
  <c r="CE37" i="18" s="1"/>
  <c r="CE38" i="18" s="1"/>
  <c r="CE39" i="18" s="1"/>
  <c r="CE40" i="18" s="1"/>
  <c r="CE41" i="18" s="1"/>
  <c r="CE42" i="18" s="1"/>
  <c r="CE43" i="18" s="1"/>
  <c r="CE44" i="18" s="1"/>
  <c r="CE45" i="18" s="1"/>
  <c r="CE46" i="18" s="1"/>
  <c r="CE47" i="18" s="1"/>
  <c r="CE48" i="18" s="1"/>
  <c r="CE49" i="18" s="1"/>
  <c r="CE50" i="18" s="1"/>
  <c r="CE51" i="18" s="1"/>
  <c r="CE52" i="18" s="1"/>
  <c r="CE53" i="18" s="1"/>
  <c r="CE54" i="18" s="1"/>
  <c r="CE55" i="18" s="1"/>
  <c r="CE56" i="18" s="1"/>
  <c r="CE57" i="18" s="1"/>
  <c r="CE58" i="18" s="1"/>
  <c r="CE59" i="18" s="1"/>
  <c r="CE60" i="18" s="1"/>
  <c r="CE61" i="18" s="1"/>
  <c r="CE62" i="18" s="1"/>
  <c r="CE63" i="18" s="1"/>
  <c r="CE64" i="18" s="1"/>
  <c r="CE65" i="18" s="1"/>
  <c r="CE66" i="18" s="1"/>
  <c r="CE67" i="18" s="1"/>
  <c r="BZ147" i="18"/>
  <c r="BZ149" i="18" s="1"/>
  <c r="BZ150" i="18" s="1"/>
  <c r="BZ154" i="18"/>
  <c r="BZ156" i="18" s="1"/>
  <c r="CA157" i="18"/>
  <c r="CK18" i="18"/>
  <c r="CK19" i="18" s="1"/>
  <c r="CK20" i="18" s="1"/>
  <c r="CJ21" i="18"/>
  <c r="CK153" i="18"/>
  <c r="CD31" i="18"/>
  <c r="CD32" i="18" s="1"/>
  <c r="CD33" i="18" s="1"/>
  <c r="CD34" i="18" s="1"/>
  <c r="CD35" i="18" s="1"/>
  <c r="CD36" i="18" s="1"/>
  <c r="CD37" i="18" s="1"/>
  <c r="CD38" i="18" s="1"/>
  <c r="CD39" i="18" s="1"/>
  <c r="CD40" i="18" s="1"/>
  <c r="CD41" i="18" s="1"/>
  <c r="CD42" i="18" s="1"/>
  <c r="CD43" i="18" s="1"/>
  <c r="CD44" i="18" s="1"/>
  <c r="CD45" i="18" s="1"/>
  <c r="CD46" i="18" s="1"/>
  <c r="CD47" i="18" s="1"/>
  <c r="CD48" i="18" s="1"/>
  <c r="CD49" i="18" s="1"/>
  <c r="CD50" i="18" s="1"/>
  <c r="CD51" i="18" s="1"/>
  <c r="CD52" i="18" s="1"/>
  <c r="CD53" i="18" s="1"/>
  <c r="CD54" i="18" s="1"/>
  <c r="CD55" i="18" s="1"/>
  <c r="CD56" i="18" s="1"/>
  <c r="CD57" i="18" s="1"/>
  <c r="CD58" i="18" s="1"/>
  <c r="CD59" i="18" s="1"/>
  <c r="CD60" i="18" s="1"/>
  <c r="CD61" i="18" s="1"/>
  <c r="CD62" i="18" s="1"/>
  <c r="CD63" i="18" s="1"/>
  <c r="CD64" i="18" s="1"/>
  <c r="CD65" i="18" s="1"/>
  <c r="CD66" i="18" s="1"/>
  <c r="CD67" i="18" s="1"/>
  <c r="CL13" i="18" a="1"/>
  <c r="CL13" i="18" s="1"/>
  <c r="CL143" i="18"/>
  <c r="CL148" i="18" s="1"/>
  <c r="CL144" i="18"/>
  <c r="CF31" i="18"/>
  <c r="CC69" i="18"/>
  <c r="CC70" i="18" s="1"/>
  <c r="CC71" i="18" s="1"/>
  <c r="CC72" i="18" s="1"/>
  <c r="CC73" i="18" s="1"/>
  <c r="CC74" i="18" s="1"/>
  <c r="CC75" i="18" s="1"/>
  <c r="CC83" i="18" s="1" a="1"/>
  <c r="CC83" i="18" s="1"/>
  <c r="BZ100" i="18"/>
  <c r="BZ101" i="18"/>
  <c r="CR28" i="26"/>
  <c r="CR29" i="26" s="1"/>
  <c r="CR30" i="26" s="1"/>
  <c r="CR31" i="26" s="1"/>
  <c r="CR32" i="26" s="1"/>
  <c r="CR33" i="26" s="1"/>
  <c r="CR34" i="26" s="1"/>
  <c r="CR35" i="26" s="1"/>
  <c r="CR36" i="26" s="1"/>
  <c r="CR37" i="26" s="1"/>
  <c r="CR38" i="26" s="1"/>
  <c r="CR39" i="26" s="1"/>
  <c r="CR40" i="26" s="1"/>
  <c r="CR41" i="26" s="1"/>
  <c r="CR42" i="26" s="1"/>
  <c r="CR43" i="26" s="1"/>
  <c r="CR44" i="26" s="1"/>
  <c r="CR45" i="26" s="1"/>
  <c r="CR46" i="26" s="1"/>
  <c r="CR47" i="26" s="1"/>
  <c r="CR48" i="26" s="1"/>
  <c r="CR49" i="26" s="1"/>
  <c r="CR50" i="26" s="1"/>
  <c r="CR51" i="26" s="1"/>
  <c r="CR52" i="26" s="1"/>
  <c r="CR53" i="26" s="1"/>
  <c r="CR54" i="26" s="1"/>
  <c r="CR55" i="26" s="1"/>
  <c r="CV20" i="26"/>
  <c r="CH21" i="18"/>
  <c r="CL17" i="18"/>
  <c r="CT25" i="26"/>
  <c r="CY17" i="26"/>
  <c r="CU23" i="26"/>
  <c r="CI23" i="18"/>
  <c r="CG26" i="18"/>
  <c r="CG27" i="18" s="1"/>
  <c r="CG28" i="18" s="1"/>
  <c r="CG29" i="18" s="1"/>
  <c r="CG30" i="18" s="1"/>
  <c r="CY90" i="26" a="1"/>
  <c r="CY90" i="26" s="1"/>
  <c r="CL3" i="19"/>
  <c r="CL1" i="19" s="1"/>
  <c r="CL3" i="27"/>
  <c r="CL1" i="27" s="1"/>
  <c r="CM84" i="26"/>
  <c r="CM85" i="26"/>
  <c r="CO84" i="26"/>
  <c r="CO85" i="26"/>
  <c r="CX204" i="26"/>
  <c r="CX202" i="26"/>
  <c r="CY201" i="26"/>
  <c r="CY345" i="26"/>
  <c r="CY341" i="26"/>
  <c r="CY203" i="26"/>
  <c r="CY364" i="26"/>
  <c r="CY362" i="26"/>
  <c r="CY365" i="26"/>
  <c r="CY360" i="26"/>
  <c r="CY361" i="26"/>
  <c r="CY8" i="26"/>
  <c r="CY9" i="26" s="1"/>
  <c r="CY88" i="26" s="1"/>
  <c r="CY7" i="26"/>
  <c r="CY11" i="26"/>
  <c r="CY10" i="26"/>
  <c r="CX346" i="26"/>
  <c r="DA1" i="26"/>
  <c r="CZ5" i="26"/>
  <c r="CZ4" i="26"/>
  <c r="CZ2" i="26"/>
  <c r="CZ15" i="26"/>
  <c r="CX81" i="26"/>
  <c r="CL342" i="18"/>
  <c r="CL339" i="18"/>
  <c r="CL338" i="18"/>
  <c r="CL361" i="18"/>
  <c r="CL362" i="18"/>
  <c r="CL359" i="18"/>
  <c r="CL358" i="18"/>
  <c r="CL357" i="18"/>
  <c r="CL10" i="18"/>
  <c r="CL7" i="18"/>
  <c r="CL11" i="18"/>
  <c r="CL8" i="18"/>
  <c r="CL9" i="18" s="1"/>
  <c r="CM5" i="18"/>
  <c r="CM4" i="18"/>
  <c r="CN1" i="18"/>
  <c r="CM15" i="18"/>
  <c r="CM2" i="18"/>
  <c r="CK97" i="18"/>
  <c r="CR64" i="26" l="1"/>
  <c r="CR86" i="26" s="1"/>
  <c r="CR63" i="26" a="1"/>
  <c r="CR63" i="26" s="1"/>
  <c r="CR122" i="26" s="1"/>
  <c r="CW20" i="26"/>
  <c r="CW21" i="26" s="1"/>
  <c r="CQ151" i="26"/>
  <c r="CY148" i="26"/>
  <c r="CL145" i="18"/>
  <c r="CQ141" i="26"/>
  <c r="CQ67" i="26"/>
  <c r="CL146" i="18"/>
  <c r="CY149" i="26"/>
  <c r="CS141" i="26"/>
  <c r="CO159" i="26"/>
  <c r="CO160" i="26" s="1"/>
  <c r="CB76" i="18"/>
  <c r="CB101" i="18" s="1"/>
  <c r="BY73" i="18"/>
  <c r="CB78" i="18"/>
  <c r="CB147" i="18" s="1"/>
  <c r="CB149" i="18" s="1"/>
  <c r="CB77" i="18"/>
  <c r="BZ157" i="18"/>
  <c r="CZ13" i="26" a="1"/>
  <c r="CZ13" i="26" s="1"/>
  <c r="CZ146" i="26"/>
  <c r="CZ147" i="26"/>
  <c r="CS158" i="26"/>
  <c r="CS151" i="26"/>
  <c r="CR57" i="26"/>
  <c r="CR58" i="26"/>
  <c r="CR60" i="26"/>
  <c r="CR59" i="26"/>
  <c r="CY156" i="26"/>
  <c r="CE68" i="18"/>
  <c r="CC78" i="18"/>
  <c r="CC77" i="18"/>
  <c r="CJ22" i="18"/>
  <c r="CL153" i="18"/>
  <c r="CL18" i="18"/>
  <c r="CL19" i="18" s="1"/>
  <c r="CC76" i="18"/>
  <c r="CF32" i="18"/>
  <c r="CF33" i="18" s="1"/>
  <c r="CF34" i="18" s="1"/>
  <c r="CF35" i="18" s="1"/>
  <c r="CF36" i="18" s="1"/>
  <c r="CF37" i="18" s="1"/>
  <c r="CF38" i="18" s="1"/>
  <c r="CF39" i="18" s="1"/>
  <c r="CF40" i="18" s="1"/>
  <c r="CF41" i="18" s="1"/>
  <c r="CF42" i="18" s="1"/>
  <c r="CF43" i="18" s="1"/>
  <c r="CF44" i="18" s="1"/>
  <c r="CF45" i="18" s="1"/>
  <c r="CF46" i="18" s="1"/>
  <c r="CF47" i="18" s="1"/>
  <c r="CF48" i="18" s="1"/>
  <c r="CF49" i="18" s="1"/>
  <c r="CF50" i="18" s="1"/>
  <c r="CD68" i="18"/>
  <c r="CM13" i="18" a="1"/>
  <c r="CM13" i="18" s="1"/>
  <c r="CM144" i="18"/>
  <c r="CM143" i="18"/>
  <c r="CM148" i="18" s="1"/>
  <c r="CG31" i="18"/>
  <c r="CG32" i="18" s="1"/>
  <c r="CG33" i="18" s="1"/>
  <c r="CG34" i="18" s="1"/>
  <c r="CG35" i="18" s="1"/>
  <c r="CG36" i="18" s="1"/>
  <c r="CG37" i="18" s="1"/>
  <c r="CG38" i="18" s="1"/>
  <c r="CG39" i="18" s="1"/>
  <c r="CG40" i="18" s="1"/>
  <c r="CG41" i="18" s="1"/>
  <c r="CG42" i="18" s="1"/>
  <c r="CG43" i="18" s="1"/>
  <c r="CG44" i="18" s="1"/>
  <c r="CG45" i="18" s="1"/>
  <c r="CG46" i="18" s="1"/>
  <c r="CG47" i="18" s="1"/>
  <c r="CG48" i="18" s="1"/>
  <c r="CG49" i="18" s="1"/>
  <c r="CG50" i="18" s="1"/>
  <c r="CG51" i="18" s="1"/>
  <c r="CG52" i="18" s="1"/>
  <c r="CG53" i="18" s="1"/>
  <c r="CG54" i="18" s="1"/>
  <c r="CG55" i="18" s="1"/>
  <c r="CG56" i="18" s="1"/>
  <c r="CG57" i="18" s="1"/>
  <c r="CG58" i="18" s="1"/>
  <c r="CG59" i="18" s="1"/>
  <c r="CG60" i="18" s="1"/>
  <c r="CG61" i="18" s="1"/>
  <c r="CG62" i="18" s="1"/>
  <c r="CG63" i="18" s="1"/>
  <c r="CG64" i="18" s="1"/>
  <c r="CG65" i="18" s="1"/>
  <c r="CG66" i="18" s="1"/>
  <c r="CG67" i="18" s="1"/>
  <c r="CR65" i="26"/>
  <c r="CR66" i="26" s="1"/>
  <c r="CX20" i="26"/>
  <c r="CV21" i="26"/>
  <c r="CU24" i="26"/>
  <c r="CU25" i="26" s="1"/>
  <c r="CZ17" i="26"/>
  <c r="CS67" i="26"/>
  <c r="CM17" i="18"/>
  <c r="CI24" i="18"/>
  <c r="CI25" i="18" s="1"/>
  <c r="CI26" i="18" s="1"/>
  <c r="CI27" i="18" s="1"/>
  <c r="CI28" i="18" s="1"/>
  <c r="CI29" i="18" s="1"/>
  <c r="CI30" i="18" s="1"/>
  <c r="CY18" i="26"/>
  <c r="CT26" i="26"/>
  <c r="CT27" i="26" s="1"/>
  <c r="CT28" i="26" s="1"/>
  <c r="CT29" i="26" s="1"/>
  <c r="CT30" i="26" s="1"/>
  <c r="CT31" i="26" s="1"/>
  <c r="CT32" i="26" s="1"/>
  <c r="CT33" i="26" s="1"/>
  <c r="CT34" i="26" s="1"/>
  <c r="CT35" i="26" s="1"/>
  <c r="CT36" i="26" s="1"/>
  <c r="CT37" i="26" s="1"/>
  <c r="CT38" i="26" s="1"/>
  <c r="CT39" i="26" s="1"/>
  <c r="CT40" i="26" s="1"/>
  <c r="CT41" i="26" s="1"/>
  <c r="CT42" i="26" s="1"/>
  <c r="CT43" i="26" s="1"/>
  <c r="CT44" i="26" s="1"/>
  <c r="CT45" i="26" s="1"/>
  <c r="CT46" i="26" s="1"/>
  <c r="CT47" i="26" s="1"/>
  <c r="CT48" i="26" s="1"/>
  <c r="CT49" i="26" s="1"/>
  <c r="CT50" i="26" s="1"/>
  <c r="CT51" i="26" s="1"/>
  <c r="CT52" i="26" s="1"/>
  <c r="CT53" i="26" s="1"/>
  <c r="CT54" i="26" s="1"/>
  <c r="CT55" i="26" s="1"/>
  <c r="CH22" i="18"/>
  <c r="CH23" i="18" s="1"/>
  <c r="CK21" i="18"/>
  <c r="CQ122" i="26"/>
  <c r="CS122" i="26"/>
  <c r="CS132" i="26"/>
  <c r="CZ90" i="26" a="1"/>
  <c r="CZ90" i="26" s="1"/>
  <c r="CQ132" i="26"/>
  <c r="CM3" i="19"/>
  <c r="CM1" i="19" s="1"/>
  <c r="CM3" i="27"/>
  <c r="CM1" i="27" s="1"/>
  <c r="CK87" i="26"/>
  <c r="CK138" i="26" s="1"/>
  <c r="CK141" i="26"/>
  <c r="CK56" i="26"/>
  <c r="CK85" i="26" s="1"/>
  <c r="CK67" i="26"/>
  <c r="CY202" i="26"/>
  <c r="CP56" i="26"/>
  <c r="CP128" i="26"/>
  <c r="CP87" i="26"/>
  <c r="CP138" i="26" s="1"/>
  <c r="CZ364" i="26"/>
  <c r="CZ365" i="26"/>
  <c r="CZ360" i="26"/>
  <c r="CZ362" i="26"/>
  <c r="CZ361" i="26"/>
  <c r="CZ11" i="26"/>
  <c r="CZ10" i="26"/>
  <c r="CZ8" i="26"/>
  <c r="CZ9" i="26" s="1"/>
  <c r="CZ88" i="26" s="1"/>
  <c r="CZ7" i="26"/>
  <c r="CY204" i="26"/>
  <c r="CY346" i="26"/>
  <c r="CY81" i="26"/>
  <c r="DA4" i="26"/>
  <c r="DA5" i="26"/>
  <c r="DB1" i="26"/>
  <c r="DA2" i="26"/>
  <c r="DA15" i="26"/>
  <c r="CZ345" i="26"/>
  <c r="CZ201" i="26"/>
  <c r="CZ341" i="26"/>
  <c r="CZ203" i="26"/>
  <c r="CM342" i="18"/>
  <c r="CM338" i="18"/>
  <c r="CM339" i="18"/>
  <c r="CM362" i="18"/>
  <c r="CM359" i="18"/>
  <c r="CM358" i="18"/>
  <c r="CM361" i="18"/>
  <c r="CM357" i="18"/>
  <c r="CM10" i="18"/>
  <c r="CM11" i="18"/>
  <c r="CM8" i="18"/>
  <c r="CM9" i="18" s="1"/>
  <c r="CM7" i="18"/>
  <c r="CN5" i="18"/>
  <c r="CO1" i="18"/>
  <c r="CN4" i="18"/>
  <c r="CN2" i="18"/>
  <c r="CN15" i="18"/>
  <c r="CL97" i="18"/>
  <c r="CW22" i="26" l="1"/>
  <c r="CT64" i="26"/>
  <c r="CT63" i="26" a="1"/>
  <c r="CT63" i="26" s="1"/>
  <c r="CZ149" i="26"/>
  <c r="CZ148" i="26"/>
  <c r="CM145" i="18"/>
  <c r="CM146" i="18"/>
  <c r="CB154" i="18"/>
  <c r="CB156" i="18" s="1"/>
  <c r="CB100" i="18"/>
  <c r="CS159" i="26"/>
  <c r="CS160" i="26" s="1"/>
  <c r="CB150" i="18"/>
  <c r="BY74" i="18"/>
  <c r="DA13" i="26" a="1"/>
  <c r="DA13" i="26" s="1"/>
  <c r="DA146" i="26"/>
  <c r="DA147" i="26"/>
  <c r="CZ156" i="26"/>
  <c r="CR151" i="26"/>
  <c r="CR158" i="26"/>
  <c r="CZ18" i="26"/>
  <c r="CZ19" i="26" s="1"/>
  <c r="CZ20" i="26" s="1"/>
  <c r="CT58" i="26"/>
  <c r="CT59" i="26"/>
  <c r="CT57" i="26"/>
  <c r="CT60" i="26"/>
  <c r="CV22" i="26"/>
  <c r="CV23" i="26" s="1"/>
  <c r="CV24" i="26" s="1"/>
  <c r="CW23" i="26"/>
  <c r="CW24" i="26" s="1"/>
  <c r="CE69" i="18"/>
  <c r="CM153" i="18"/>
  <c r="CC147" i="18"/>
  <c r="CC149" i="18" s="1"/>
  <c r="CC150" i="18" s="1"/>
  <c r="CC154" i="18"/>
  <c r="CC156" i="18" s="1"/>
  <c r="CJ23" i="18"/>
  <c r="CJ24" i="18" s="1"/>
  <c r="CJ25" i="18" s="1"/>
  <c r="CJ26" i="18" s="1"/>
  <c r="CJ27" i="18" s="1"/>
  <c r="CJ28" i="18" s="1"/>
  <c r="CJ29" i="18" s="1"/>
  <c r="CJ30" i="18" s="1"/>
  <c r="CG68" i="18"/>
  <c r="CG69" i="18" s="1"/>
  <c r="CG70" i="18" s="1"/>
  <c r="CG71" i="18" s="1"/>
  <c r="CG72" i="18" s="1"/>
  <c r="CG73" i="18" s="1"/>
  <c r="CG74" i="18" s="1"/>
  <c r="CG75" i="18" s="1"/>
  <c r="CG83" i="18" s="1" a="1"/>
  <c r="CG83" i="18" s="1"/>
  <c r="CF51" i="18"/>
  <c r="CF52" i="18" s="1"/>
  <c r="CF53" i="18" s="1"/>
  <c r="CF54" i="18" s="1"/>
  <c r="CF55" i="18" s="1"/>
  <c r="CF56" i="18" s="1"/>
  <c r="CF57" i="18" s="1"/>
  <c r="CF58" i="18" s="1"/>
  <c r="CF59" i="18" s="1"/>
  <c r="CF60" i="18" s="1"/>
  <c r="CF61" i="18" s="1"/>
  <c r="CF62" i="18" s="1"/>
  <c r="CF63" i="18" s="1"/>
  <c r="CF64" i="18" s="1"/>
  <c r="CF65" i="18" s="1"/>
  <c r="CF66" i="18" s="1"/>
  <c r="CF67" i="18" s="1"/>
  <c r="CN13" i="18" a="1"/>
  <c r="CN13" i="18" s="1"/>
  <c r="CN144" i="18"/>
  <c r="CN143" i="18"/>
  <c r="CN148" i="18" s="1"/>
  <c r="CI31" i="18"/>
  <c r="CI32" i="18" s="1"/>
  <c r="CI33" i="18" s="1"/>
  <c r="CI34" i="18" s="1"/>
  <c r="CI35" i="18" s="1"/>
  <c r="CI36" i="18" s="1"/>
  <c r="CI37" i="18" s="1"/>
  <c r="CI38" i="18" s="1"/>
  <c r="CI39" i="18" s="1"/>
  <c r="CI40" i="18" s="1"/>
  <c r="CI41" i="18" s="1"/>
  <c r="CI42" i="18" s="1"/>
  <c r="CI43" i="18" s="1"/>
  <c r="CI44" i="18" s="1"/>
  <c r="CI45" i="18" s="1"/>
  <c r="CI46" i="18" s="1"/>
  <c r="CI47" i="18" s="1"/>
  <c r="CI48" i="18" s="1"/>
  <c r="CI49" i="18" s="1"/>
  <c r="CI50" i="18" s="1"/>
  <c r="CI51" i="18" s="1"/>
  <c r="CI52" i="18" s="1"/>
  <c r="CI53" i="18" s="1"/>
  <c r="CI54" i="18" s="1"/>
  <c r="CI55" i="18" s="1"/>
  <c r="CI56" i="18" s="1"/>
  <c r="CI57" i="18" s="1"/>
  <c r="CI58" i="18" s="1"/>
  <c r="CI59" i="18" s="1"/>
  <c r="CI60" i="18" s="1"/>
  <c r="CI61" i="18" s="1"/>
  <c r="CI62" i="18" s="1"/>
  <c r="CI63" i="18" s="1"/>
  <c r="CI64" i="18" s="1"/>
  <c r="CI65" i="18" s="1"/>
  <c r="CI66" i="18" s="1"/>
  <c r="CI67" i="18" s="1"/>
  <c r="CD69" i="18"/>
  <c r="CD70" i="18" s="1"/>
  <c r="CD71" i="18" s="1"/>
  <c r="CD72" i="18" s="1"/>
  <c r="CD73" i="18" s="1"/>
  <c r="CD74" i="18" s="1"/>
  <c r="CD75" i="18" s="1"/>
  <c r="CD83" i="18" s="1" a="1"/>
  <c r="CD83" i="18" s="1"/>
  <c r="CC100" i="18"/>
  <c r="CC101" i="18"/>
  <c r="CR141" i="26"/>
  <c r="CR67" i="26"/>
  <c r="CX21" i="26"/>
  <c r="CR132" i="26"/>
  <c r="CT65" i="26"/>
  <c r="CT66" i="26" s="1"/>
  <c r="CT86" i="26"/>
  <c r="CK22" i="18"/>
  <c r="CK23" i="18" s="1"/>
  <c r="CM18" i="18"/>
  <c r="CL20" i="18"/>
  <c r="CL21" i="18" s="1"/>
  <c r="CH24" i="18"/>
  <c r="CH25" i="18" s="1"/>
  <c r="CH26" i="18" s="1"/>
  <c r="DA17" i="26"/>
  <c r="CN17" i="18"/>
  <c r="CY19" i="26"/>
  <c r="CY20" i="26" s="1"/>
  <c r="CU26" i="26"/>
  <c r="DA90" i="26" a="1"/>
  <c r="DA90" i="26" s="1"/>
  <c r="CK132" i="26"/>
  <c r="CK122" i="26"/>
  <c r="CN3" i="19"/>
  <c r="CN1" i="19" s="1"/>
  <c r="CN3" i="27"/>
  <c r="CN1" i="27" s="1"/>
  <c r="CK84" i="26"/>
  <c r="CK128" i="26"/>
  <c r="CP85" i="26"/>
  <c r="CP84" i="26"/>
  <c r="CZ204" i="26"/>
  <c r="CZ202" i="26"/>
  <c r="CQ56" i="26"/>
  <c r="CQ87" i="26"/>
  <c r="CQ138" i="26" s="1"/>
  <c r="CQ128" i="26"/>
  <c r="CR56" i="26"/>
  <c r="CR128" i="26"/>
  <c r="CR87" i="26"/>
  <c r="CR138" i="26" s="1"/>
  <c r="DA364" i="26"/>
  <c r="DA365" i="26"/>
  <c r="DA362" i="26"/>
  <c r="DA360" i="26"/>
  <c r="DA361" i="26"/>
  <c r="DA8" i="26"/>
  <c r="DA9" i="26" s="1"/>
  <c r="DA88" i="26" s="1"/>
  <c r="DA10" i="26"/>
  <c r="DA7" i="26"/>
  <c r="DA11" i="26"/>
  <c r="DB5" i="26"/>
  <c r="DC1" i="26"/>
  <c r="DB4" i="26"/>
  <c r="DB2" i="26"/>
  <c r="DB15" i="26"/>
  <c r="CZ81" i="26"/>
  <c r="CZ346" i="26"/>
  <c r="DA345" i="26"/>
  <c r="DA341" i="26"/>
  <c r="DA201" i="26"/>
  <c r="DA203" i="26"/>
  <c r="CN339" i="18"/>
  <c r="CN338" i="18"/>
  <c r="CN342" i="18"/>
  <c r="CM97" i="18"/>
  <c r="CN359" i="18"/>
  <c r="CN362" i="18"/>
  <c r="CN358" i="18"/>
  <c r="CN361" i="18"/>
  <c r="CN357" i="18"/>
  <c r="CN11" i="18"/>
  <c r="CN10" i="18"/>
  <c r="CN7" i="18"/>
  <c r="CN8" i="18"/>
  <c r="CN9" i="18" s="1"/>
  <c r="CO5" i="18"/>
  <c r="CP1" i="18"/>
  <c r="CO4" i="18"/>
  <c r="CO2" i="18"/>
  <c r="CO15" i="18"/>
  <c r="DA148" i="26" l="1"/>
  <c r="CN145" i="18"/>
  <c r="CN146" i="18"/>
  <c r="DA149" i="26"/>
  <c r="CW25" i="26"/>
  <c r="CW26" i="26" s="1"/>
  <c r="CW27" i="26" s="1"/>
  <c r="CR159" i="26"/>
  <c r="CR160" i="26" s="1"/>
  <c r="BY75" i="18"/>
  <c r="CT151" i="26"/>
  <c r="CT158" i="26"/>
  <c r="DA156" i="26"/>
  <c r="DB13" i="26" a="1"/>
  <c r="DB13" i="26" s="1"/>
  <c r="DB146" i="26"/>
  <c r="DB147" i="26"/>
  <c r="DA18" i="26"/>
  <c r="CJ31" i="18"/>
  <c r="CJ32" i="18" s="1"/>
  <c r="CJ33" i="18" s="1"/>
  <c r="CJ34" i="18" s="1"/>
  <c r="CJ35" i="18" s="1"/>
  <c r="CJ36" i="18" s="1"/>
  <c r="CJ37" i="18" s="1"/>
  <c r="CJ38" i="18" s="1"/>
  <c r="CJ39" i="18" s="1"/>
  <c r="CJ40" i="18" s="1"/>
  <c r="CJ41" i="18" s="1"/>
  <c r="CJ42" i="18" s="1"/>
  <c r="CJ43" i="18" s="1"/>
  <c r="CJ44" i="18" s="1"/>
  <c r="CJ45" i="18" s="1"/>
  <c r="CJ46" i="18" s="1"/>
  <c r="CJ47" i="18" s="1"/>
  <c r="CJ48" i="18" s="1"/>
  <c r="CJ49" i="18" s="1"/>
  <c r="CJ50" i="18" s="1"/>
  <c r="CJ51" i="18" s="1"/>
  <c r="CJ52" i="18" s="1"/>
  <c r="CJ53" i="18" s="1"/>
  <c r="CJ54" i="18" s="1"/>
  <c r="CJ55" i="18" s="1"/>
  <c r="CJ56" i="18" s="1"/>
  <c r="CJ57" i="18" s="1"/>
  <c r="CJ58" i="18" s="1"/>
  <c r="CJ59" i="18" s="1"/>
  <c r="CJ60" i="18" s="1"/>
  <c r="CJ61" i="18" s="1"/>
  <c r="CJ62" i="18" s="1"/>
  <c r="CJ63" i="18" s="1"/>
  <c r="CJ64" i="18" s="1"/>
  <c r="CJ65" i="18" s="1"/>
  <c r="CJ66" i="18" s="1"/>
  <c r="CJ67" i="18" s="1"/>
  <c r="CE70" i="18"/>
  <c r="CG77" i="18"/>
  <c r="CG78" i="18"/>
  <c r="CN153" i="18"/>
  <c r="CB157" i="18"/>
  <c r="CD78" i="18"/>
  <c r="CD77" i="18"/>
  <c r="CN18" i="18"/>
  <c r="CD76" i="18"/>
  <c r="CD101" i="18" s="1"/>
  <c r="CO13" i="18" a="1"/>
  <c r="CO13" i="18" s="1"/>
  <c r="CO143" i="18"/>
  <c r="CO148" i="18" s="1"/>
  <c r="CO144" i="18"/>
  <c r="CI68" i="18"/>
  <c r="CI69" i="18" s="1"/>
  <c r="CI70" i="18" s="1"/>
  <c r="CI71" i="18" s="1"/>
  <c r="CI72" i="18" s="1"/>
  <c r="CI73" i="18" s="1"/>
  <c r="CI74" i="18" s="1"/>
  <c r="CI75" i="18" s="1"/>
  <c r="CI83" i="18" s="1" a="1"/>
  <c r="CI83" i="18" s="1"/>
  <c r="CF68" i="18"/>
  <c r="CF69" i="18" s="1"/>
  <c r="CF70" i="18" s="1"/>
  <c r="CF71" i="18" s="1"/>
  <c r="CF72" i="18" s="1"/>
  <c r="CF73" i="18" s="1"/>
  <c r="CF74" i="18" s="1"/>
  <c r="CF75" i="18" s="1"/>
  <c r="CF83" i="18" s="1" a="1"/>
  <c r="CF83" i="18" s="1"/>
  <c r="CV25" i="26"/>
  <c r="CV26" i="26" s="1"/>
  <c r="CY21" i="26"/>
  <c r="CY22" i="26" s="1"/>
  <c r="CX22" i="26"/>
  <c r="CH27" i="18"/>
  <c r="CH28" i="18" s="1"/>
  <c r="CH29" i="18" s="1"/>
  <c r="CH30" i="18" s="1"/>
  <c r="CL22" i="18"/>
  <c r="CL23" i="18" s="1"/>
  <c r="CL24" i="18" s="1"/>
  <c r="CL25" i="18" s="1"/>
  <c r="CZ21" i="26"/>
  <c r="CU27" i="26"/>
  <c r="CU28" i="26" s="1"/>
  <c r="CU29" i="26" s="1"/>
  <c r="CO17" i="18"/>
  <c r="CK24" i="18"/>
  <c r="CM19" i="18"/>
  <c r="CM20" i="18" s="1"/>
  <c r="DB17" i="26"/>
  <c r="CO106" i="18" a="1"/>
  <c r="CO106" i="18" s="1"/>
  <c r="DB90" i="26" a="1"/>
  <c r="DB90" i="26" s="1"/>
  <c r="CO3" i="19"/>
  <c r="CO1" i="19" s="1"/>
  <c r="CO3" i="27"/>
  <c r="CO1" i="27" s="1"/>
  <c r="DA202" i="26"/>
  <c r="CR84" i="26"/>
  <c r="CR85" i="26"/>
  <c r="CQ84" i="26"/>
  <c r="CQ85" i="26"/>
  <c r="DB365" i="26"/>
  <c r="DB362" i="26"/>
  <c r="DB361" i="26"/>
  <c r="DB364" i="26"/>
  <c r="DB360" i="26"/>
  <c r="DB10" i="26"/>
  <c r="DB8" i="26"/>
  <c r="DB9" i="26" s="1"/>
  <c r="DB88" i="26" s="1"/>
  <c r="DB11" i="26"/>
  <c r="DB7" i="26"/>
  <c r="DA81" i="26"/>
  <c r="DD1" i="26"/>
  <c r="DC5" i="26"/>
  <c r="DC4" i="26"/>
  <c r="DC2" i="26"/>
  <c r="DC15" i="26"/>
  <c r="DA346" i="26"/>
  <c r="DA204" i="26"/>
  <c r="DB341" i="26"/>
  <c r="DB201" i="26"/>
  <c r="DB203" i="26"/>
  <c r="DB345" i="26"/>
  <c r="CG76" i="18"/>
  <c r="CO339" i="18"/>
  <c r="CO342" i="18"/>
  <c r="CO338" i="18"/>
  <c r="CO358" i="18"/>
  <c r="CO357" i="18"/>
  <c r="CO361" i="18"/>
  <c r="CO359" i="18"/>
  <c r="CO362" i="18"/>
  <c r="CO11" i="18"/>
  <c r="CO8" i="18"/>
  <c r="CO9" i="18" s="1"/>
  <c r="CO10" i="18"/>
  <c r="CO7" i="18"/>
  <c r="CP5" i="18"/>
  <c r="CQ1" i="18"/>
  <c r="CP4" i="18"/>
  <c r="CP2" i="18"/>
  <c r="CP15" i="18"/>
  <c r="CN97" i="18"/>
  <c r="DB148" i="26" l="1"/>
  <c r="DA19" i="26"/>
  <c r="DA20" i="26" s="1"/>
  <c r="BY76" i="18"/>
  <c r="BY83" i="18" a="1"/>
  <c r="BY83" i="18" s="1"/>
  <c r="BY78" i="18"/>
  <c r="BY147" i="18" s="1"/>
  <c r="BY149" i="18" s="1"/>
  <c r="CW28" i="26"/>
  <c r="CW29" i="26" s="1"/>
  <c r="CW30" i="26" s="1"/>
  <c r="CW31" i="26" s="1"/>
  <c r="CW32" i="26" s="1"/>
  <c r="CW33" i="26" s="1"/>
  <c r="CW34" i="26" s="1"/>
  <c r="CW35" i="26" s="1"/>
  <c r="CW36" i="26" s="1"/>
  <c r="CW37" i="26" s="1"/>
  <c r="CW38" i="26" s="1"/>
  <c r="CW39" i="26" s="1"/>
  <c r="CW40" i="26" s="1"/>
  <c r="CW41" i="26" s="1"/>
  <c r="CW42" i="26" s="1"/>
  <c r="CW43" i="26" s="1"/>
  <c r="CW44" i="26" s="1"/>
  <c r="CW45" i="26" s="1"/>
  <c r="CW46" i="26" s="1"/>
  <c r="CW47" i="26" s="1"/>
  <c r="CW48" i="26" s="1"/>
  <c r="CW49" i="26" s="1"/>
  <c r="CW50" i="26" s="1"/>
  <c r="CW51" i="26" s="1"/>
  <c r="CW52" i="26" s="1"/>
  <c r="CW53" i="26" s="1"/>
  <c r="CW54" i="26" s="1"/>
  <c r="CW55" i="26" s="1"/>
  <c r="CO145" i="18"/>
  <c r="DB149" i="26"/>
  <c r="CO146" i="18"/>
  <c r="CT159" i="26"/>
  <c r="CT160" i="26" s="1"/>
  <c r="BY100" i="18"/>
  <c r="BY101" i="18"/>
  <c r="BY77" i="18"/>
  <c r="CV27" i="26"/>
  <c r="CV28" i="26" s="1"/>
  <c r="CV29" i="26" s="1"/>
  <c r="CV30" i="26" s="1"/>
  <c r="CV31" i="26" s="1"/>
  <c r="CV32" i="26" s="1"/>
  <c r="CV33" i="26" s="1"/>
  <c r="CV34" i="26" s="1"/>
  <c r="CV35" i="26" s="1"/>
  <c r="CV36" i="26" s="1"/>
  <c r="CV37" i="26" s="1"/>
  <c r="CV38" i="26" s="1"/>
  <c r="CV39" i="26" s="1"/>
  <c r="CV40" i="26" s="1"/>
  <c r="CV41" i="26" s="1"/>
  <c r="CV42" i="26" s="1"/>
  <c r="CV43" i="26" s="1"/>
  <c r="CV44" i="26" s="1"/>
  <c r="CV45" i="26" s="1"/>
  <c r="CV46" i="26" s="1"/>
  <c r="CV47" i="26" s="1"/>
  <c r="CV48" i="26" s="1"/>
  <c r="CV49" i="26" s="1"/>
  <c r="CV50" i="26" s="1"/>
  <c r="CV51" i="26" s="1"/>
  <c r="CV52" i="26" s="1"/>
  <c r="CV53" i="26" s="1"/>
  <c r="CV54" i="26" s="1"/>
  <c r="CV55" i="26" s="1"/>
  <c r="DB18" i="26"/>
  <c r="DB19" i="26" s="1"/>
  <c r="DB20" i="26" s="1"/>
  <c r="DC13" i="26" a="1"/>
  <c r="DC13" i="26" s="1"/>
  <c r="DC146" i="26"/>
  <c r="DC147" i="26"/>
  <c r="DB156" i="26"/>
  <c r="CJ68" i="18"/>
  <c r="CJ69" i="18" s="1"/>
  <c r="CJ70" i="18" s="1"/>
  <c r="CJ71" i="18" s="1"/>
  <c r="CJ72" i="18" s="1"/>
  <c r="CJ73" i="18" s="1"/>
  <c r="CJ74" i="18" s="1"/>
  <c r="CJ75" i="18" s="1"/>
  <c r="CE71" i="18"/>
  <c r="CC157" i="18"/>
  <c r="CG147" i="18"/>
  <c r="CG149" i="18" s="1"/>
  <c r="CG150" i="18" s="1"/>
  <c r="CG154" i="18"/>
  <c r="CG156" i="18" s="1"/>
  <c r="CF76" i="18"/>
  <c r="CF100" i="18" s="1"/>
  <c r="CI77" i="18"/>
  <c r="CI78" i="18"/>
  <c r="CN19" i="18"/>
  <c r="CN20" i="18" s="1"/>
  <c r="CN21" i="18" s="1"/>
  <c r="CK25" i="18"/>
  <c r="CK26" i="18" s="1"/>
  <c r="CK27" i="18" s="1"/>
  <c r="CF78" i="18"/>
  <c r="CF77" i="18"/>
  <c r="CO153" i="18"/>
  <c r="CD147" i="18"/>
  <c r="CD149" i="18" s="1"/>
  <c r="CD150" i="18" s="1"/>
  <c r="CD154" i="18"/>
  <c r="CD156" i="18" s="1"/>
  <c r="CD100" i="18"/>
  <c r="CO18" i="18"/>
  <c r="CP13" i="18" a="1"/>
  <c r="CP13" i="18" s="1"/>
  <c r="CP144" i="18"/>
  <c r="CP143" i="18"/>
  <c r="CP148" i="18" s="1"/>
  <c r="CH31" i="18"/>
  <c r="CH32" i="18" s="1"/>
  <c r="CH33" i="18" s="1"/>
  <c r="CH34" i="18" s="1"/>
  <c r="CH35" i="18" s="1"/>
  <c r="CH36" i="18" s="1"/>
  <c r="CH37" i="18" s="1"/>
  <c r="CH38" i="18" s="1"/>
  <c r="CH39" i="18" s="1"/>
  <c r="CH40" i="18" s="1"/>
  <c r="CH41" i="18" s="1"/>
  <c r="CH42" i="18" s="1"/>
  <c r="CH43" i="18" s="1"/>
  <c r="CH44" i="18" s="1"/>
  <c r="CH45" i="18" s="1"/>
  <c r="CH46" i="18" s="1"/>
  <c r="CH47" i="18" s="1"/>
  <c r="CH48" i="18" s="1"/>
  <c r="CH49" i="18" s="1"/>
  <c r="CH50" i="18" s="1"/>
  <c r="CH51" i="18" s="1"/>
  <c r="CH52" i="18" s="1"/>
  <c r="CH53" i="18" s="1"/>
  <c r="CH54" i="18" s="1"/>
  <c r="CH55" i="18" s="1"/>
  <c r="CH56" i="18" s="1"/>
  <c r="CH57" i="18" s="1"/>
  <c r="CH58" i="18" s="1"/>
  <c r="CH59" i="18" s="1"/>
  <c r="CH60" i="18" s="1"/>
  <c r="CH61" i="18" s="1"/>
  <c r="CH62" i="18" s="1"/>
  <c r="CH63" i="18" s="1"/>
  <c r="CH64" i="18" s="1"/>
  <c r="CH65" i="18" s="1"/>
  <c r="CH66" i="18" s="1"/>
  <c r="CH67" i="18" s="1"/>
  <c r="CL26" i="18"/>
  <c r="CL27" i="18" s="1"/>
  <c r="CL28" i="18" s="1"/>
  <c r="CL29" i="18" s="1"/>
  <c r="CL30" i="18" s="1"/>
  <c r="CX23" i="26"/>
  <c r="CU30" i="26"/>
  <c r="CU31" i="26" s="1"/>
  <c r="CU32" i="26" s="1"/>
  <c r="CU33" i="26" s="1"/>
  <c r="CU34" i="26" s="1"/>
  <c r="CU35" i="26" s="1"/>
  <c r="CU36" i="26" s="1"/>
  <c r="CU37" i="26" s="1"/>
  <c r="CU38" i="26" s="1"/>
  <c r="CU39" i="26" s="1"/>
  <c r="CU40" i="26" s="1"/>
  <c r="CU41" i="26" s="1"/>
  <c r="CU42" i="26" s="1"/>
  <c r="CU43" i="26" s="1"/>
  <c r="CU44" i="26" s="1"/>
  <c r="CU45" i="26" s="1"/>
  <c r="CU46" i="26" s="1"/>
  <c r="CU47" i="26" s="1"/>
  <c r="CU48" i="26" s="1"/>
  <c r="CU49" i="26" s="1"/>
  <c r="CU50" i="26" s="1"/>
  <c r="CU51" i="26" s="1"/>
  <c r="CU52" i="26" s="1"/>
  <c r="CU53" i="26" s="1"/>
  <c r="CU54" i="26" s="1"/>
  <c r="CU55" i="26" s="1"/>
  <c r="CZ22" i="26"/>
  <c r="CY23" i="26"/>
  <c r="CP17" i="18"/>
  <c r="CM21" i="18"/>
  <c r="DC17" i="26"/>
  <c r="CP106" i="18" a="1"/>
  <c r="CP106" i="18" s="1"/>
  <c r="DC90" i="26" a="1"/>
  <c r="DC90" i="26" s="1"/>
  <c r="CI76" i="18"/>
  <c r="CI101" i="18" s="1"/>
  <c r="CP3" i="19"/>
  <c r="CP1" i="19" s="1"/>
  <c r="CP3" i="27"/>
  <c r="CP1" i="27" s="1"/>
  <c r="CT141" i="26"/>
  <c r="CT67" i="26"/>
  <c r="CG101" i="18"/>
  <c r="CG100" i="18"/>
  <c r="CS128" i="26"/>
  <c r="CS56" i="26"/>
  <c r="CS87" i="26"/>
  <c r="CS138" i="26" s="1"/>
  <c r="DB204" i="26"/>
  <c r="DC341" i="26"/>
  <c r="DC345" i="26"/>
  <c r="DC201" i="26"/>
  <c r="DC203" i="26"/>
  <c r="DB81" i="26"/>
  <c r="DB346" i="26"/>
  <c r="DC365" i="26"/>
  <c r="DC362" i="26"/>
  <c r="DC361" i="26"/>
  <c r="DC364" i="26"/>
  <c r="DC360" i="26"/>
  <c r="DC11" i="26"/>
  <c r="DC10" i="26"/>
  <c r="DC7" i="26"/>
  <c r="DC8" i="26"/>
  <c r="DC9" i="26" s="1"/>
  <c r="DC88" i="26" s="1"/>
  <c r="DB202" i="26"/>
  <c r="DE1" i="26"/>
  <c r="DD5" i="26"/>
  <c r="DD4" i="26"/>
  <c r="DD15" i="26"/>
  <c r="DD2" i="26"/>
  <c r="CO97" i="18"/>
  <c r="CQ4" i="18"/>
  <c r="CQ5" i="18"/>
  <c r="CR1" i="18"/>
  <c r="CQ2" i="18"/>
  <c r="CQ15" i="18"/>
  <c r="CP339" i="18"/>
  <c r="CP342" i="18"/>
  <c r="CP338" i="18"/>
  <c r="CP359" i="18"/>
  <c r="CP362" i="18"/>
  <c r="CP361" i="18"/>
  <c r="CP357" i="18"/>
  <c r="CP358" i="18"/>
  <c r="CP11" i="18"/>
  <c r="CP10" i="18"/>
  <c r="CP7" i="18"/>
  <c r="CP8" i="18"/>
  <c r="CP9" i="18" s="1"/>
  <c r="CW59" i="26" l="1"/>
  <c r="CW58" i="26"/>
  <c r="CW57" i="26"/>
  <c r="CU64" i="26"/>
  <c r="CU63" i="26" a="1"/>
  <c r="CU63" i="26" s="1"/>
  <c r="CZ23" i="26"/>
  <c r="CZ24" i="26" s="1"/>
  <c r="CW65" i="26"/>
  <c r="CW66" i="26" s="1"/>
  <c r="CW64" i="26"/>
  <c r="CW86" i="26" s="1"/>
  <c r="CW63" i="26" a="1"/>
  <c r="CW63" i="26" s="1"/>
  <c r="CW122" i="26" s="1"/>
  <c r="CV63" i="26" a="1"/>
  <c r="CV63" i="26" s="1"/>
  <c r="CV64" i="26"/>
  <c r="BY154" i="18"/>
  <c r="BY156" i="18" s="1"/>
  <c r="BY157" i="18" s="1"/>
  <c r="CJ78" i="18"/>
  <c r="CJ154" i="18" s="1"/>
  <c r="CJ156" i="18" s="1"/>
  <c r="CJ83" i="18" a="1"/>
  <c r="CJ83" i="18" s="1"/>
  <c r="CW60" i="26"/>
  <c r="DC148" i="26"/>
  <c r="CP145" i="18"/>
  <c r="DC149" i="26"/>
  <c r="CP146" i="18"/>
  <c r="BY150" i="18"/>
  <c r="CJ77" i="18"/>
  <c r="CD157" i="18"/>
  <c r="CU58" i="26"/>
  <c r="CU59" i="26"/>
  <c r="CU60" i="26"/>
  <c r="CU57" i="26"/>
  <c r="DC156" i="26"/>
  <c r="CX24" i="26"/>
  <c r="CX25" i="26" s="1"/>
  <c r="CX26" i="26" s="1"/>
  <c r="DD13" i="26" a="1"/>
  <c r="DD13" i="26" s="1"/>
  <c r="DD146" i="26"/>
  <c r="DD147" i="26"/>
  <c r="CV65" i="26"/>
  <c r="CV66" i="26" s="1"/>
  <c r="CV58" i="26"/>
  <c r="CV60" i="26"/>
  <c r="CV57" i="26"/>
  <c r="CV59" i="26"/>
  <c r="CW151" i="26"/>
  <c r="CW158" i="26"/>
  <c r="CN22" i="18"/>
  <c r="CN23" i="18" s="1"/>
  <c r="CN24" i="18" s="1"/>
  <c r="CN25" i="18" s="1"/>
  <c r="CN26" i="18" s="1"/>
  <c r="CN27" i="18" s="1"/>
  <c r="CN28" i="18" s="1"/>
  <c r="CN29" i="18" s="1"/>
  <c r="CN30" i="18" s="1"/>
  <c r="CE72" i="18"/>
  <c r="CF101" i="18"/>
  <c r="CF147" i="18"/>
  <c r="CF149" i="18" s="1"/>
  <c r="CF150" i="18" s="1"/>
  <c r="CF154" i="18"/>
  <c r="CF156" i="18" s="1"/>
  <c r="CP153" i="18"/>
  <c r="CO19" i="18"/>
  <c r="CI147" i="18"/>
  <c r="CI149" i="18" s="1"/>
  <c r="CI150" i="18" s="1"/>
  <c r="CI154" i="18"/>
  <c r="CI156" i="18" s="1"/>
  <c r="CP18" i="18"/>
  <c r="CP19" i="18" s="1"/>
  <c r="CP20" i="18" s="1"/>
  <c r="CQ13" i="18" a="1"/>
  <c r="CQ13" i="18" s="1"/>
  <c r="CQ143" i="18"/>
  <c r="CQ148" i="18" s="1"/>
  <c r="CQ144" i="18"/>
  <c r="CH68" i="18"/>
  <c r="CH69" i="18" s="1"/>
  <c r="CH70" i="18" s="1"/>
  <c r="CH71" i="18" s="1"/>
  <c r="CH72" i="18" s="1"/>
  <c r="CH73" i="18" s="1"/>
  <c r="CH74" i="18" s="1"/>
  <c r="CH75" i="18" s="1"/>
  <c r="CH83" i="18" s="1" a="1"/>
  <c r="CH83" i="18" s="1"/>
  <c r="CI100" i="18"/>
  <c r="CL31" i="18"/>
  <c r="CL32" i="18" s="1"/>
  <c r="CL33" i="18" s="1"/>
  <c r="CL34" i="18" s="1"/>
  <c r="CL35" i="18" s="1"/>
  <c r="CL36" i="18" s="1"/>
  <c r="CL37" i="18" s="1"/>
  <c r="CL38" i="18" s="1"/>
  <c r="CL39" i="18" s="1"/>
  <c r="CL40" i="18" s="1"/>
  <c r="CL41" i="18" s="1"/>
  <c r="CL42" i="18" s="1"/>
  <c r="CL43" i="18" s="1"/>
  <c r="CL44" i="18" s="1"/>
  <c r="CL45" i="18" s="1"/>
  <c r="CL46" i="18" s="1"/>
  <c r="CL47" i="18" s="1"/>
  <c r="CL48" i="18" s="1"/>
  <c r="CL49" i="18" s="1"/>
  <c r="CL50" i="18" s="1"/>
  <c r="CL51" i="18" s="1"/>
  <c r="CL52" i="18" s="1"/>
  <c r="CL53" i="18" s="1"/>
  <c r="CL54" i="18" s="1"/>
  <c r="CL55" i="18" s="1"/>
  <c r="CL56" i="18" s="1"/>
  <c r="CL57" i="18" s="1"/>
  <c r="CL58" i="18" s="1"/>
  <c r="CL59" i="18" s="1"/>
  <c r="CL60" i="18" s="1"/>
  <c r="CL61" i="18" s="1"/>
  <c r="CL62" i="18" s="1"/>
  <c r="CL63" i="18" s="1"/>
  <c r="CL64" i="18" s="1"/>
  <c r="CL65" i="18" s="1"/>
  <c r="CL66" i="18" s="1"/>
  <c r="CL67" i="18" s="1"/>
  <c r="DA21" i="26"/>
  <c r="CK28" i="18"/>
  <c r="CK29" i="18" s="1"/>
  <c r="DC18" i="26"/>
  <c r="CQ17" i="18"/>
  <c r="DD17" i="26"/>
  <c r="CU65" i="26"/>
  <c r="CY24" i="26"/>
  <c r="CY25" i="26" s="1"/>
  <c r="DB21" i="26"/>
  <c r="CM22" i="18"/>
  <c r="CT122" i="26"/>
  <c r="CQ106" i="18" a="1"/>
  <c r="CQ106" i="18" s="1"/>
  <c r="DD90" i="26" a="1"/>
  <c r="DD90" i="26" s="1"/>
  <c r="CT132" i="26"/>
  <c r="CQ3" i="19"/>
  <c r="CQ1" i="19" s="1"/>
  <c r="CQ3" i="27"/>
  <c r="CQ1" i="27" s="1"/>
  <c r="CS85" i="26"/>
  <c r="CS84" i="26"/>
  <c r="CT128" i="26"/>
  <c r="CT87" i="26"/>
  <c r="CT138" i="26" s="1"/>
  <c r="CT56" i="26"/>
  <c r="CU56" i="26"/>
  <c r="CU87" i="26"/>
  <c r="CU138" i="26" s="1"/>
  <c r="DF1" i="26"/>
  <c r="DE5" i="26"/>
  <c r="DE4" i="26"/>
  <c r="DE2" i="26"/>
  <c r="DE15" i="26"/>
  <c r="DC346" i="26"/>
  <c r="DD201" i="26"/>
  <c r="DD345" i="26"/>
  <c r="DD341" i="26"/>
  <c r="DD203" i="26"/>
  <c r="DC204" i="26"/>
  <c r="DC81" i="26"/>
  <c r="DD365" i="26"/>
  <c r="DD361" i="26"/>
  <c r="DD362" i="26"/>
  <c r="DD364" i="26"/>
  <c r="DD360" i="26"/>
  <c r="DD8" i="26"/>
  <c r="DD9" i="26" s="1"/>
  <c r="DD88" i="26" s="1"/>
  <c r="DD11" i="26"/>
  <c r="DD10" i="26"/>
  <c r="DD7" i="26"/>
  <c r="DC202" i="26"/>
  <c r="CJ76" i="18"/>
  <c r="CQ338" i="18"/>
  <c r="CQ339" i="18"/>
  <c r="CQ342" i="18"/>
  <c r="CP97" i="18"/>
  <c r="CQ361" i="18"/>
  <c r="CQ357" i="18"/>
  <c r="CQ362" i="18"/>
  <c r="CQ359" i="18"/>
  <c r="CQ358" i="18"/>
  <c r="CQ10" i="18"/>
  <c r="CQ7" i="18"/>
  <c r="CQ11" i="18"/>
  <c r="CQ8" i="18"/>
  <c r="CQ9" i="18" s="1"/>
  <c r="CR4" i="18"/>
  <c r="CR5" i="18"/>
  <c r="CS1" i="18"/>
  <c r="CR15" i="18"/>
  <c r="CR2" i="18"/>
  <c r="CW67" i="26" l="1"/>
  <c r="CW141" i="26"/>
  <c r="CJ147" i="18"/>
  <c r="CJ149" i="18" s="1"/>
  <c r="CJ150" i="18" s="1"/>
  <c r="CW132" i="26"/>
  <c r="DC19" i="26"/>
  <c r="CO20" i="18"/>
  <c r="CO21" i="18" s="1"/>
  <c r="CO22" i="18" s="1"/>
  <c r="CQ145" i="18"/>
  <c r="DD148" i="26"/>
  <c r="CQ146" i="18"/>
  <c r="DD149" i="26"/>
  <c r="CW159" i="26"/>
  <c r="CW160" i="26" s="1"/>
  <c r="CJ157" i="18"/>
  <c r="CV141" i="26"/>
  <c r="CV151" i="26"/>
  <c r="CV158" i="26"/>
  <c r="DD156" i="26"/>
  <c r="CU151" i="26"/>
  <c r="CU158" i="26"/>
  <c r="DB22" i="26"/>
  <c r="DB23" i="26" s="1"/>
  <c r="DD18" i="26"/>
  <c r="DD19" i="26" s="1"/>
  <c r="DE13" i="26" a="1"/>
  <c r="DE13" i="26" s="1"/>
  <c r="DE147" i="26"/>
  <c r="DE146" i="26"/>
  <c r="CP21" i="18"/>
  <c r="CE73" i="18"/>
  <c r="CI157" i="18"/>
  <c r="CH78" i="18"/>
  <c r="CH77" i="18"/>
  <c r="CQ153" i="18"/>
  <c r="CG157" i="18"/>
  <c r="CQ18" i="18"/>
  <c r="CQ19" i="18" s="1"/>
  <c r="CL68" i="18"/>
  <c r="CL69" i="18" s="1"/>
  <c r="CL70" i="18" s="1"/>
  <c r="CL71" i="18" s="1"/>
  <c r="CL72" i="18" s="1"/>
  <c r="CL73" i="18" s="1"/>
  <c r="CL74" i="18" s="1"/>
  <c r="CL75" i="18" s="1"/>
  <c r="CL83" i="18" s="1" a="1"/>
  <c r="CL83" i="18" s="1"/>
  <c r="CN31" i="18"/>
  <c r="CN32" i="18" s="1"/>
  <c r="CN33" i="18" s="1"/>
  <c r="CN34" i="18" s="1"/>
  <c r="CN35" i="18" s="1"/>
  <c r="CN36" i="18" s="1"/>
  <c r="CN37" i="18" s="1"/>
  <c r="CN38" i="18" s="1"/>
  <c r="CN39" i="18" s="1"/>
  <c r="CN40" i="18" s="1"/>
  <c r="CN41" i="18" s="1"/>
  <c r="CN42" i="18" s="1"/>
  <c r="CN43" i="18" s="1"/>
  <c r="CN44" i="18" s="1"/>
  <c r="CN45" i="18" s="1"/>
  <c r="CN46" i="18" s="1"/>
  <c r="CN47" i="18" s="1"/>
  <c r="CN48" i="18" s="1"/>
  <c r="CN49" i="18" s="1"/>
  <c r="CN50" i="18" s="1"/>
  <c r="CN51" i="18" s="1"/>
  <c r="CN52" i="18" s="1"/>
  <c r="CN53" i="18" s="1"/>
  <c r="CN54" i="18" s="1"/>
  <c r="CN55" i="18" s="1"/>
  <c r="CN56" i="18" s="1"/>
  <c r="CN57" i="18" s="1"/>
  <c r="CN58" i="18" s="1"/>
  <c r="CN59" i="18" s="1"/>
  <c r="CN60" i="18" s="1"/>
  <c r="CN61" i="18" s="1"/>
  <c r="CN62" i="18" s="1"/>
  <c r="CN63" i="18" s="1"/>
  <c r="CN64" i="18" s="1"/>
  <c r="CN65" i="18" s="1"/>
  <c r="CN66" i="18" s="1"/>
  <c r="CN67" i="18" s="1"/>
  <c r="CH76" i="18"/>
  <c r="CR13" i="18" a="1"/>
  <c r="CR13" i="18" s="1"/>
  <c r="CR144" i="18"/>
  <c r="CR143" i="18"/>
  <c r="CR148" i="18" s="1"/>
  <c r="DA22" i="26"/>
  <c r="CX27" i="26"/>
  <c r="CX28" i="26" s="1"/>
  <c r="CK30" i="18"/>
  <c r="CV67" i="26"/>
  <c r="CV122" i="26"/>
  <c r="CV86" i="26"/>
  <c r="CV128" i="26" s="1"/>
  <c r="CV132" i="26"/>
  <c r="DC20" i="26"/>
  <c r="DE17" i="26"/>
  <c r="CU122" i="26"/>
  <c r="CP22" i="18"/>
  <c r="CY26" i="26"/>
  <c r="CM23" i="18"/>
  <c r="CM24" i="18" s="1"/>
  <c r="CM25" i="18" s="1"/>
  <c r="CM26" i="18" s="1"/>
  <c r="CM27" i="18" s="1"/>
  <c r="CM28" i="18" s="1"/>
  <c r="CM29" i="18" s="1"/>
  <c r="CM30" i="18" s="1"/>
  <c r="CR17" i="18"/>
  <c r="CU86" i="26"/>
  <c r="CU128" i="26" s="1"/>
  <c r="CU132" i="26"/>
  <c r="CZ25" i="26"/>
  <c r="CU66" i="26"/>
  <c r="CU67" i="26" s="1"/>
  <c r="CU141" i="26"/>
  <c r="CR106" i="18" a="1"/>
  <c r="CR106" i="18" s="1"/>
  <c r="DE90" i="26" a="1"/>
  <c r="DE90" i="26" s="1"/>
  <c r="CR3" i="19"/>
  <c r="CR1" i="19" s="1"/>
  <c r="CR3" i="27"/>
  <c r="CR1" i="27" s="1"/>
  <c r="CJ101" i="18"/>
  <c r="CJ100" i="18"/>
  <c r="CT84" i="26"/>
  <c r="CT85" i="26"/>
  <c r="CU85" i="26"/>
  <c r="CU84" i="26"/>
  <c r="DD204" i="26"/>
  <c r="CW87" i="26"/>
  <c r="CW138" i="26" s="1"/>
  <c r="CW128" i="26"/>
  <c r="CW56" i="26"/>
  <c r="DE201" i="26"/>
  <c r="DE341" i="26"/>
  <c r="DE203" i="26"/>
  <c r="DE345" i="26"/>
  <c r="DF5" i="26"/>
  <c r="DF4" i="26"/>
  <c r="DG1" i="26"/>
  <c r="DF15" i="26"/>
  <c r="DF2" i="26"/>
  <c r="DD202" i="26"/>
  <c r="DD81" i="26"/>
  <c r="DE360" i="26"/>
  <c r="DE365" i="26"/>
  <c r="DE364" i="26"/>
  <c r="DE361" i="26"/>
  <c r="DE362" i="26"/>
  <c r="DE10" i="26"/>
  <c r="DE11" i="26"/>
  <c r="DE8" i="26"/>
  <c r="DE9" i="26" s="1"/>
  <c r="DE88" i="26" s="1"/>
  <c r="DE7" i="26"/>
  <c r="CV56" i="26"/>
  <c r="CV87" i="26"/>
  <c r="CV138" i="26" s="1"/>
  <c r="DD346" i="26"/>
  <c r="CR361" i="18"/>
  <c r="CR362" i="18"/>
  <c r="CR357" i="18"/>
  <c r="CR358" i="18"/>
  <c r="CR359" i="18"/>
  <c r="CR11" i="18"/>
  <c r="CR10" i="18"/>
  <c r="CR7" i="18"/>
  <c r="CR8" i="18"/>
  <c r="CR9" i="18" s="1"/>
  <c r="CR338" i="18"/>
  <c r="CR342" i="18"/>
  <c r="CR339" i="18"/>
  <c r="CS5" i="18"/>
  <c r="CS4" i="18"/>
  <c r="CT1" i="18"/>
  <c r="CS15" i="18"/>
  <c r="CS2" i="18"/>
  <c r="CQ97" i="18"/>
  <c r="CR145" i="18" l="1"/>
  <c r="DE148" i="26"/>
  <c r="CR146" i="18"/>
  <c r="DE149" i="26"/>
  <c r="CU159" i="26"/>
  <c r="CU160" i="26" s="1"/>
  <c r="CV159" i="26"/>
  <c r="CV160" i="26" s="1"/>
  <c r="DB24" i="26"/>
  <c r="DB25" i="26" s="1"/>
  <c r="DE156" i="26"/>
  <c r="DE18" i="26"/>
  <c r="DF13" i="26" a="1"/>
  <c r="DF13" i="26" s="1"/>
  <c r="DF146" i="26"/>
  <c r="DF147" i="26"/>
  <c r="CO23" i="18"/>
  <c r="CO24" i="18" s="1"/>
  <c r="CO25" i="18" s="1"/>
  <c r="CE74" i="18"/>
  <c r="CH147" i="18"/>
  <c r="CH149" i="18" s="1"/>
  <c r="CH150" i="18" s="1"/>
  <c r="CH154" i="18"/>
  <c r="CH156" i="18" s="1"/>
  <c r="CF157" i="18"/>
  <c r="CL77" i="18"/>
  <c r="CL78" i="18"/>
  <c r="CR153" i="18"/>
  <c r="CR18" i="18"/>
  <c r="CR19" i="18" s="1"/>
  <c r="CR20" i="18" s="1"/>
  <c r="CK31" i="18"/>
  <c r="CK32" i="18" s="1"/>
  <c r="CK33" i="18" s="1"/>
  <c r="CK34" i="18" s="1"/>
  <c r="CK35" i="18" s="1"/>
  <c r="CK36" i="18" s="1"/>
  <c r="CK37" i="18" s="1"/>
  <c r="CK38" i="18" s="1"/>
  <c r="CK39" i="18" s="1"/>
  <c r="CK40" i="18" s="1"/>
  <c r="CK41" i="18" s="1"/>
  <c r="CK42" i="18" s="1"/>
  <c r="CK43" i="18" s="1"/>
  <c r="CK44" i="18" s="1"/>
  <c r="CK45" i="18" s="1"/>
  <c r="CK46" i="18" s="1"/>
  <c r="CK47" i="18" s="1"/>
  <c r="CK48" i="18" s="1"/>
  <c r="CK49" i="18" s="1"/>
  <c r="CK50" i="18" s="1"/>
  <c r="CK51" i="18" s="1"/>
  <c r="CK52" i="18" s="1"/>
  <c r="CK53" i="18" s="1"/>
  <c r="CK54" i="18" s="1"/>
  <c r="CK55" i="18" s="1"/>
  <c r="CK56" i="18" s="1"/>
  <c r="CK57" i="18" s="1"/>
  <c r="CK58" i="18" s="1"/>
  <c r="CK59" i="18" s="1"/>
  <c r="CK60" i="18" s="1"/>
  <c r="CK61" i="18" s="1"/>
  <c r="CK62" i="18" s="1"/>
  <c r="CK63" i="18" s="1"/>
  <c r="CK64" i="18" s="1"/>
  <c r="CK65" i="18" s="1"/>
  <c r="CK66" i="18" s="1"/>
  <c r="CK67" i="18" s="1"/>
  <c r="CS13" i="18" a="1"/>
  <c r="CS13" i="18" s="1"/>
  <c r="CS143" i="18"/>
  <c r="CS148" i="18" s="1"/>
  <c r="CS144" i="18"/>
  <c r="CN68" i="18"/>
  <c r="CN69" i="18" s="1"/>
  <c r="CN70" i="18" s="1"/>
  <c r="CN71" i="18" s="1"/>
  <c r="CN72" i="18" s="1"/>
  <c r="CN73" i="18" s="1"/>
  <c r="CN74" i="18" s="1"/>
  <c r="CN75" i="18" s="1"/>
  <c r="CN83" i="18" s="1" a="1"/>
  <c r="CN83" i="18" s="1"/>
  <c r="CM31" i="18"/>
  <c r="CM32" i="18" s="1"/>
  <c r="CM33" i="18" s="1"/>
  <c r="CM34" i="18" s="1"/>
  <c r="CM35" i="18" s="1"/>
  <c r="CM36" i="18" s="1"/>
  <c r="CM37" i="18" s="1"/>
  <c r="CM38" i="18" s="1"/>
  <c r="CM39" i="18" s="1"/>
  <c r="CM40" i="18" s="1"/>
  <c r="CM41" i="18" s="1"/>
  <c r="CM42" i="18" s="1"/>
  <c r="CM43" i="18" s="1"/>
  <c r="CM44" i="18" s="1"/>
  <c r="CM45" i="18" s="1"/>
  <c r="CM46" i="18" s="1"/>
  <c r="CM47" i="18" s="1"/>
  <c r="CM48" i="18" s="1"/>
  <c r="CM49" i="18" s="1"/>
  <c r="CM50" i="18" s="1"/>
  <c r="CM51" i="18" s="1"/>
  <c r="CM52" i="18" s="1"/>
  <c r="CM53" i="18" s="1"/>
  <c r="CM54" i="18" s="1"/>
  <c r="CM55" i="18" s="1"/>
  <c r="CM56" i="18" s="1"/>
  <c r="CM57" i="18" s="1"/>
  <c r="CM58" i="18" s="1"/>
  <c r="CM59" i="18" s="1"/>
  <c r="CM60" i="18" s="1"/>
  <c r="CM61" i="18" s="1"/>
  <c r="CM62" i="18" s="1"/>
  <c r="CM63" i="18" s="1"/>
  <c r="CM64" i="18" s="1"/>
  <c r="CM65" i="18" s="1"/>
  <c r="CM66" i="18" s="1"/>
  <c r="CM67" i="18" s="1"/>
  <c r="CH100" i="18"/>
  <c r="CH101" i="18"/>
  <c r="DA23" i="26"/>
  <c r="DA24" i="26" s="1"/>
  <c r="CX29" i="26"/>
  <c r="CX30" i="26" s="1"/>
  <c r="CX31" i="26" s="1"/>
  <c r="CX32" i="26" s="1"/>
  <c r="CX33" i="26" s="1"/>
  <c r="CX34" i="26" s="1"/>
  <c r="CX35" i="26" s="1"/>
  <c r="CX36" i="26" s="1"/>
  <c r="CX37" i="26" s="1"/>
  <c r="CX38" i="26" s="1"/>
  <c r="CX39" i="26" s="1"/>
  <c r="CX40" i="26" s="1"/>
  <c r="CX41" i="26" s="1"/>
  <c r="CX42" i="26" s="1"/>
  <c r="CX43" i="26" s="1"/>
  <c r="CX44" i="26" s="1"/>
  <c r="CX45" i="26" s="1"/>
  <c r="CX46" i="26" s="1"/>
  <c r="CX47" i="26" s="1"/>
  <c r="CX48" i="26" s="1"/>
  <c r="CX49" i="26" s="1"/>
  <c r="CX50" i="26" s="1"/>
  <c r="CX51" i="26" s="1"/>
  <c r="CX52" i="26" s="1"/>
  <c r="CX53" i="26" s="1"/>
  <c r="CX54" i="26" s="1"/>
  <c r="CX55" i="26" s="1"/>
  <c r="CZ26" i="26"/>
  <c r="CZ27" i="26" s="1"/>
  <c r="CZ28" i="26" s="1"/>
  <c r="CZ29" i="26" s="1"/>
  <c r="CZ30" i="26" s="1"/>
  <c r="CZ31" i="26" s="1"/>
  <c r="CY27" i="26"/>
  <c r="CY28" i="26" s="1"/>
  <c r="CY29" i="26" s="1"/>
  <c r="CY30" i="26" s="1"/>
  <c r="CY31" i="26" s="1"/>
  <c r="CY32" i="26" s="1"/>
  <c r="CY33" i="26" s="1"/>
  <c r="CY34" i="26" s="1"/>
  <c r="CY35" i="26" s="1"/>
  <c r="CY36" i="26" s="1"/>
  <c r="CY37" i="26" s="1"/>
  <c r="CY38" i="26" s="1"/>
  <c r="CY39" i="26" s="1"/>
  <c r="CY40" i="26" s="1"/>
  <c r="CY41" i="26" s="1"/>
  <c r="CY42" i="26" s="1"/>
  <c r="CY43" i="26" s="1"/>
  <c r="CY44" i="26" s="1"/>
  <c r="CY45" i="26" s="1"/>
  <c r="CY46" i="26" s="1"/>
  <c r="CY47" i="26" s="1"/>
  <c r="CY48" i="26" s="1"/>
  <c r="CY49" i="26" s="1"/>
  <c r="CY50" i="26" s="1"/>
  <c r="CY51" i="26" s="1"/>
  <c r="CY52" i="26" s="1"/>
  <c r="CY53" i="26" s="1"/>
  <c r="CY54" i="26" s="1"/>
  <c r="CY55" i="26" s="1"/>
  <c r="CP23" i="18"/>
  <c r="CP24" i="18" s="1"/>
  <c r="CQ20" i="18"/>
  <c r="DC21" i="26"/>
  <c r="CS17" i="18"/>
  <c r="DF17" i="26"/>
  <c r="DD20" i="26"/>
  <c r="DF90" i="26" a="1"/>
  <c r="DF90" i="26" s="1"/>
  <c r="CS106" i="18" a="1"/>
  <c r="CS106" i="18" s="1"/>
  <c r="CS3" i="19"/>
  <c r="CS1" i="19" s="1"/>
  <c r="CS3" i="27"/>
  <c r="CS1" i="27" s="1"/>
  <c r="CW84" i="26"/>
  <c r="CW85" i="26"/>
  <c r="CV85" i="26"/>
  <c r="CV84" i="26"/>
  <c r="DE202" i="26"/>
  <c r="DE204" i="26"/>
  <c r="DE81" i="26"/>
  <c r="DF364" i="26"/>
  <c r="DF361" i="26"/>
  <c r="DF362" i="26"/>
  <c r="DF365" i="26"/>
  <c r="DF360" i="26"/>
  <c r="DF11" i="26"/>
  <c r="DF8" i="26"/>
  <c r="DF9" i="26" s="1"/>
  <c r="DF88" i="26" s="1"/>
  <c r="DF10" i="26"/>
  <c r="DF7" i="26"/>
  <c r="DF203" i="26"/>
  <c r="DF341" i="26"/>
  <c r="DF345" i="26"/>
  <c r="DF201" i="26"/>
  <c r="DH1" i="26"/>
  <c r="DG5" i="26"/>
  <c r="DG4" i="26"/>
  <c r="DG2" i="26"/>
  <c r="DG15" i="26"/>
  <c r="DE346" i="26"/>
  <c r="CL76" i="18"/>
  <c r="CR97" i="18"/>
  <c r="CS362" i="18"/>
  <c r="CS358" i="18"/>
  <c r="CS361" i="18"/>
  <c r="CS359" i="18"/>
  <c r="CS357" i="18"/>
  <c r="CS7" i="18"/>
  <c r="CS11" i="18"/>
  <c r="CS10" i="18"/>
  <c r="CS8" i="18"/>
  <c r="CS9" i="18" s="1"/>
  <c r="CS338" i="18"/>
  <c r="CS339" i="18"/>
  <c r="CS342" i="18"/>
  <c r="CT5" i="18"/>
  <c r="CT4" i="18"/>
  <c r="CU1" i="18"/>
  <c r="CT15" i="18"/>
  <c r="CT2" i="18"/>
  <c r="CY63" i="26" l="1" a="1"/>
  <c r="CY63" i="26" s="1"/>
  <c r="CY64" i="26"/>
  <c r="CY86" i="26" s="1"/>
  <c r="DE19" i="26"/>
  <c r="DE20" i="26" s="1"/>
  <c r="CX64" i="26"/>
  <c r="CX86" i="26" s="1"/>
  <c r="CX63" i="26" a="1"/>
  <c r="CX63" i="26" s="1"/>
  <c r="CX122" i="26" s="1"/>
  <c r="CS145" i="18"/>
  <c r="DF148" i="26"/>
  <c r="DF149" i="26"/>
  <c r="CS146" i="18"/>
  <c r="DB26" i="26"/>
  <c r="DB27" i="26" s="1"/>
  <c r="DB28" i="26" s="1"/>
  <c r="DB29" i="26" s="1"/>
  <c r="DB30" i="26" s="1"/>
  <c r="DB31" i="26" s="1"/>
  <c r="DB32" i="26" s="1"/>
  <c r="DB33" i="26" s="1"/>
  <c r="DB34" i="26" s="1"/>
  <c r="DB35" i="26" s="1"/>
  <c r="DB36" i="26" s="1"/>
  <c r="DB37" i="26" s="1"/>
  <c r="DB38" i="26" s="1"/>
  <c r="DB39" i="26" s="1"/>
  <c r="DB40" i="26" s="1"/>
  <c r="DB41" i="26" s="1"/>
  <c r="DB42" i="26" s="1"/>
  <c r="DB43" i="26" s="1"/>
  <c r="DB44" i="26" s="1"/>
  <c r="DB45" i="26" s="1"/>
  <c r="DB46" i="26" s="1"/>
  <c r="DB47" i="26" s="1"/>
  <c r="DB48" i="26" s="1"/>
  <c r="DB49" i="26" s="1"/>
  <c r="DB50" i="26" s="1"/>
  <c r="DB51" i="26" s="1"/>
  <c r="DB52" i="26" s="1"/>
  <c r="DB53" i="26" s="1"/>
  <c r="DB54" i="26" s="1"/>
  <c r="DB55" i="26" s="1"/>
  <c r="CO26" i="18"/>
  <c r="CO27" i="18" s="1"/>
  <c r="CO28" i="18" s="1"/>
  <c r="CH157" i="18"/>
  <c r="DG13" i="26" a="1"/>
  <c r="DG13" i="26" s="1"/>
  <c r="DG146" i="26"/>
  <c r="DG147" i="26"/>
  <c r="CY65" i="26"/>
  <c r="CY66" i="26" s="1"/>
  <c r="CY60" i="26"/>
  <c r="CY57" i="26"/>
  <c r="CY59" i="26"/>
  <c r="CY58" i="26"/>
  <c r="CX57" i="26"/>
  <c r="CX59" i="26"/>
  <c r="CX58" i="26"/>
  <c r="CX60" i="26"/>
  <c r="DD21" i="26"/>
  <c r="DD22" i="26" s="1"/>
  <c r="DF18" i="26"/>
  <c r="DF156" i="26"/>
  <c r="CE75" i="18"/>
  <c r="CE83" i="18" s="1" a="1"/>
  <c r="CE83" i="18" s="1"/>
  <c r="CL147" i="18"/>
  <c r="CL149" i="18" s="1"/>
  <c r="CL150" i="18" s="1"/>
  <c r="CL154" i="18"/>
  <c r="CL156" i="18" s="1"/>
  <c r="CS153" i="18"/>
  <c r="CN77" i="18"/>
  <c r="CN78" i="18"/>
  <c r="CS18" i="18"/>
  <c r="CM68" i="18"/>
  <c r="CM69" i="18" s="1"/>
  <c r="CM70" i="18" s="1"/>
  <c r="CM71" i="18" s="1"/>
  <c r="CM72" i="18" s="1"/>
  <c r="CM73" i="18" s="1"/>
  <c r="CM74" i="18" s="1"/>
  <c r="CM75" i="18" s="1"/>
  <c r="CM83" i="18" s="1" a="1"/>
  <c r="CM83" i="18" s="1"/>
  <c r="CT13" i="18" a="1"/>
  <c r="CT13" i="18" s="1"/>
  <c r="CT143" i="18"/>
  <c r="CT148" i="18" s="1"/>
  <c r="CT144" i="18"/>
  <c r="CK68" i="18"/>
  <c r="DA25" i="26"/>
  <c r="CX65" i="26"/>
  <c r="CR21" i="18"/>
  <c r="CR22" i="18" s="1"/>
  <c r="CZ32" i="26"/>
  <c r="CZ33" i="26" s="1"/>
  <c r="CP25" i="18"/>
  <c r="CP26" i="18" s="1"/>
  <c r="CT17" i="18"/>
  <c r="DG17" i="26"/>
  <c r="CQ21" i="18"/>
  <c r="DC22" i="26"/>
  <c r="CT106" i="18" a="1"/>
  <c r="CT106" i="18" s="1"/>
  <c r="DG90" i="26" a="1"/>
  <c r="DG90" i="26" s="1"/>
  <c r="CT3" i="19"/>
  <c r="CT1" i="19" s="1"/>
  <c r="CT3" i="27"/>
  <c r="CT1" i="27" s="1"/>
  <c r="CL101" i="18"/>
  <c r="CL100" i="18"/>
  <c r="DF204" i="26"/>
  <c r="DF202" i="26"/>
  <c r="DI1" i="26"/>
  <c r="DH5" i="26"/>
  <c r="DH4" i="26"/>
  <c r="DH15" i="26"/>
  <c r="DH2" i="26"/>
  <c r="DG341" i="26"/>
  <c r="DG201" i="26"/>
  <c r="DG345" i="26"/>
  <c r="DG203" i="26"/>
  <c r="DG364" i="26"/>
  <c r="DG361" i="26"/>
  <c r="DG360" i="26"/>
  <c r="DG362" i="26"/>
  <c r="DG365" i="26"/>
  <c r="DG11" i="26"/>
  <c r="DG10" i="26"/>
  <c r="DG8" i="26"/>
  <c r="DG9" i="26" s="1"/>
  <c r="DG88" i="26" s="1"/>
  <c r="DG7" i="26"/>
  <c r="DF81" i="26"/>
  <c r="DF346" i="26"/>
  <c r="CT342" i="18"/>
  <c r="CT338" i="18"/>
  <c r="CT339" i="18"/>
  <c r="CU5" i="18"/>
  <c r="CU4" i="18"/>
  <c r="CV1" i="18"/>
  <c r="CU2" i="18"/>
  <c r="CU15" i="18"/>
  <c r="CT361" i="18"/>
  <c r="CT362" i="18"/>
  <c r="CT357" i="18"/>
  <c r="CT358" i="18"/>
  <c r="CT359" i="18"/>
  <c r="CT10" i="18"/>
  <c r="CT7" i="18"/>
  <c r="CT11" i="18"/>
  <c r="CT8" i="18"/>
  <c r="CT9" i="18" s="1"/>
  <c r="CS97" i="18"/>
  <c r="DE21" i="26" l="1"/>
  <c r="DB64" i="26"/>
  <c r="DB86" i="26" s="1"/>
  <c r="DB63" i="26" a="1"/>
  <c r="DB63" i="26" s="1"/>
  <c r="DB122" i="26" s="1"/>
  <c r="DG148" i="26"/>
  <c r="CT145" i="18"/>
  <c r="CT146" i="18"/>
  <c r="DG149" i="26"/>
  <c r="DB60" i="26"/>
  <c r="DH13" i="26" a="1"/>
  <c r="DH13" i="26" s="1"/>
  <c r="DH146" i="26"/>
  <c r="DH147" i="26"/>
  <c r="CX158" i="26"/>
  <c r="CX151" i="26"/>
  <c r="CY158" i="26"/>
  <c r="CY151" i="26"/>
  <c r="DG156" i="26"/>
  <c r="DF19" i="26"/>
  <c r="DF20" i="26" s="1"/>
  <c r="DB57" i="26"/>
  <c r="DB58" i="26"/>
  <c r="DB65" i="26"/>
  <c r="DB66" i="26" s="1"/>
  <c r="DG18" i="26"/>
  <c r="DB59" i="26"/>
  <c r="CE77" i="18"/>
  <c r="CE76" i="18"/>
  <c r="CE78" i="18"/>
  <c r="CM77" i="18"/>
  <c r="CM78" i="18"/>
  <c r="CL157" i="18"/>
  <c r="CN147" i="18"/>
  <c r="CN149" i="18" s="1"/>
  <c r="CN150" i="18" s="1"/>
  <c r="CN154" i="18"/>
  <c r="CN156" i="18" s="1"/>
  <c r="CO29" i="18"/>
  <c r="CO30" i="18" s="1"/>
  <c r="CS19" i="18"/>
  <c r="CS20" i="18" s="1"/>
  <c r="CT153" i="18"/>
  <c r="CT18" i="18"/>
  <c r="CT19" i="18" s="1"/>
  <c r="CU13" i="18" a="1"/>
  <c r="CU13" i="18" s="1"/>
  <c r="CU144" i="18"/>
  <c r="CU143" i="18"/>
  <c r="CU148" i="18" s="1"/>
  <c r="CK69" i="18"/>
  <c r="CM76" i="18"/>
  <c r="CP27" i="18"/>
  <c r="CP28" i="18" s="1"/>
  <c r="CP29" i="18" s="1"/>
  <c r="CP30" i="18" s="1"/>
  <c r="DA26" i="26"/>
  <c r="DA27" i="26" s="1"/>
  <c r="DA28" i="26" s="1"/>
  <c r="DA29" i="26" s="1"/>
  <c r="CR23" i="18"/>
  <c r="CX66" i="26"/>
  <c r="CX67" i="26" s="1"/>
  <c r="CX141" i="26"/>
  <c r="CX132" i="26"/>
  <c r="CZ34" i="26"/>
  <c r="CZ35" i="26" s="1"/>
  <c r="CZ36" i="26" s="1"/>
  <c r="CZ37" i="26" s="1"/>
  <c r="CZ38" i="26" s="1"/>
  <c r="CZ39" i="26" s="1"/>
  <c r="CZ40" i="26" s="1"/>
  <c r="CZ41" i="26" s="1"/>
  <c r="CZ42" i="26" s="1"/>
  <c r="CZ43" i="26" s="1"/>
  <c r="CZ44" i="26" s="1"/>
  <c r="CZ45" i="26" s="1"/>
  <c r="CZ46" i="26" s="1"/>
  <c r="CZ47" i="26" s="1"/>
  <c r="CZ48" i="26" s="1"/>
  <c r="CZ49" i="26" s="1"/>
  <c r="CZ50" i="26" s="1"/>
  <c r="CZ51" i="26" s="1"/>
  <c r="CZ52" i="26" s="1"/>
  <c r="CZ53" i="26" s="1"/>
  <c r="CZ54" i="26" s="1"/>
  <c r="CZ55" i="26" s="1"/>
  <c r="DE22" i="26"/>
  <c r="CQ22" i="18"/>
  <c r="DC23" i="26"/>
  <c r="DD23" i="26"/>
  <c r="CU17" i="18"/>
  <c r="DH17" i="26"/>
  <c r="DH90" i="26" a="1"/>
  <c r="DH90" i="26" s="1"/>
  <c r="CU106" i="18" a="1"/>
  <c r="CU106" i="18" s="1"/>
  <c r="CU3" i="19"/>
  <c r="CU1" i="19" s="1"/>
  <c r="CU3" i="27"/>
  <c r="CU1" i="27" s="1"/>
  <c r="DG204" i="26"/>
  <c r="DG202" i="26"/>
  <c r="DG81" i="26"/>
  <c r="DH364" i="26"/>
  <c r="DH360" i="26"/>
  <c r="DH362" i="26"/>
  <c r="DH365" i="26"/>
  <c r="DH361" i="26"/>
  <c r="DH11" i="26"/>
  <c r="DH10" i="26"/>
  <c r="DH7" i="26"/>
  <c r="DH8" i="26"/>
  <c r="DH9" i="26" s="1"/>
  <c r="DH88" i="26" s="1"/>
  <c r="DH203" i="26"/>
  <c r="DH201" i="26"/>
  <c r="DH341" i="26"/>
  <c r="DH345" i="26"/>
  <c r="DG346" i="26"/>
  <c r="DJ1" i="26"/>
  <c r="DI5" i="26"/>
  <c r="DI4" i="26"/>
  <c r="DI2" i="26"/>
  <c r="DI15" i="26"/>
  <c r="CU339" i="18"/>
  <c r="CU338" i="18"/>
  <c r="CU342" i="18"/>
  <c r="CU362" i="18"/>
  <c r="CU359" i="18"/>
  <c r="CU361" i="18"/>
  <c r="CU358" i="18"/>
  <c r="CU357" i="18"/>
  <c r="CU10" i="18"/>
  <c r="CU11" i="18"/>
  <c r="CU8" i="18"/>
  <c r="CU9" i="18" s="1"/>
  <c r="CU7" i="18"/>
  <c r="CT97" i="18"/>
  <c r="CW1" i="18"/>
  <c r="CV4" i="18"/>
  <c r="CV5" i="18"/>
  <c r="CV2" i="18"/>
  <c r="CV15" i="18"/>
  <c r="CZ64" i="26" l="1"/>
  <c r="CZ63" i="26" a="1"/>
  <c r="CZ63" i="26" s="1"/>
  <c r="CZ122" i="26" s="1"/>
  <c r="DH148" i="26"/>
  <c r="CU145" i="18"/>
  <c r="CU146" i="18"/>
  <c r="DH149" i="26"/>
  <c r="DB132" i="26"/>
  <c r="CX159" i="26"/>
  <c r="CX160" i="26" s="1"/>
  <c r="CY159" i="26"/>
  <c r="CY160" i="26" s="1"/>
  <c r="DI13" i="26" a="1"/>
  <c r="DI13" i="26" s="1"/>
  <c r="DI147" i="26"/>
  <c r="DI146" i="26"/>
  <c r="DD24" i="26"/>
  <c r="DD25" i="26" s="1"/>
  <c r="DD26" i="26" s="1"/>
  <c r="DD27" i="26" s="1"/>
  <c r="DB141" i="26"/>
  <c r="DC24" i="26"/>
  <c r="DC25" i="26" s="1"/>
  <c r="DC26" i="26" s="1"/>
  <c r="DC27" i="26" s="1"/>
  <c r="DC28" i="26" s="1"/>
  <c r="DC29" i="26" s="1"/>
  <c r="DC30" i="26" s="1"/>
  <c r="DC31" i="26" s="1"/>
  <c r="DC32" i="26" s="1"/>
  <c r="DH156" i="26"/>
  <c r="DG19" i="26"/>
  <c r="CZ60" i="26"/>
  <c r="CZ58" i="26"/>
  <c r="CZ59" i="26"/>
  <c r="CZ57" i="26"/>
  <c r="DB67" i="26"/>
  <c r="DB158" i="26"/>
  <c r="DB151" i="26"/>
  <c r="CE147" i="18"/>
  <c r="CE149" i="18" s="1"/>
  <c r="CE150" i="18" s="1"/>
  <c r="CE154" i="18"/>
  <c r="CE156" i="18" s="1"/>
  <c r="CE100" i="18"/>
  <c r="CE101" i="18"/>
  <c r="CM147" i="18"/>
  <c r="CM149" i="18" s="1"/>
  <c r="CM150" i="18" s="1"/>
  <c r="CM154" i="18"/>
  <c r="CM156" i="18" s="1"/>
  <c r="CU153" i="18"/>
  <c r="CS21" i="18"/>
  <c r="CS22" i="18" s="1"/>
  <c r="CS23" i="18" s="1"/>
  <c r="CS24" i="18" s="1"/>
  <c r="CR24" i="18"/>
  <c r="CR25" i="18" s="1"/>
  <c r="CR26" i="18" s="1"/>
  <c r="CR27" i="18" s="1"/>
  <c r="CR28" i="18" s="1"/>
  <c r="CR29" i="18" s="1"/>
  <c r="CR30" i="18" s="1"/>
  <c r="CU18" i="18"/>
  <c r="CU19" i="18" s="1"/>
  <c r="CP31" i="18"/>
  <c r="CP32" i="18" s="1"/>
  <c r="CP33" i="18" s="1"/>
  <c r="CP34" i="18" s="1"/>
  <c r="CP35" i="18" s="1"/>
  <c r="CP36" i="18" s="1"/>
  <c r="CP37" i="18" s="1"/>
  <c r="CP38" i="18" s="1"/>
  <c r="CP39" i="18" s="1"/>
  <c r="CP40" i="18" s="1"/>
  <c r="CP41" i="18" s="1"/>
  <c r="CP42" i="18" s="1"/>
  <c r="CP43" i="18" s="1"/>
  <c r="CP44" i="18" s="1"/>
  <c r="CP45" i="18" s="1"/>
  <c r="CP46" i="18" s="1"/>
  <c r="CP47" i="18" s="1"/>
  <c r="CP48" i="18" s="1"/>
  <c r="CP49" i="18" s="1"/>
  <c r="CP50" i="18" s="1"/>
  <c r="CP51" i="18" s="1"/>
  <c r="CP52" i="18" s="1"/>
  <c r="CP53" i="18" s="1"/>
  <c r="CP54" i="18" s="1"/>
  <c r="CP55" i="18" s="1"/>
  <c r="CP56" i="18" s="1"/>
  <c r="CP57" i="18" s="1"/>
  <c r="CP58" i="18" s="1"/>
  <c r="CP59" i="18" s="1"/>
  <c r="CP60" i="18" s="1"/>
  <c r="CP61" i="18" s="1"/>
  <c r="CP62" i="18" s="1"/>
  <c r="CP63" i="18" s="1"/>
  <c r="CP64" i="18" s="1"/>
  <c r="CP65" i="18" s="1"/>
  <c r="CP66" i="18" s="1"/>
  <c r="CP67" i="18" s="1"/>
  <c r="CM100" i="18"/>
  <c r="CM101" i="18"/>
  <c r="CK70" i="18"/>
  <c r="CV13" i="18" a="1"/>
  <c r="CV13" i="18" s="1"/>
  <c r="CV144" i="18"/>
  <c r="CV143" i="18"/>
  <c r="CV148" i="18" s="1"/>
  <c r="DA30" i="26"/>
  <c r="DA31" i="26" s="1"/>
  <c r="DA32" i="26" s="1"/>
  <c r="DA33" i="26" s="1"/>
  <c r="DA34" i="26" s="1"/>
  <c r="DA35" i="26" s="1"/>
  <c r="DA36" i="26" s="1"/>
  <c r="DA37" i="26" s="1"/>
  <c r="DA38" i="26" s="1"/>
  <c r="DA39" i="26" s="1"/>
  <c r="DA40" i="26" s="1"/>
  <c r="DA41" i="26" s="1"/>
  <c r="DA42" i="26" s="1"/>
  <c r="DA43" i="26" s="1"/>
  <c r="DA44" i="26" s="1"/>
  <c r="DA45" i="26" s="1"/>
  <c r="DA46" i="26" s="1"/>
  <c r="DA47" i="26" s="1"/>
  <c r="DA48" i="26" s="1"/>
  <c r="DA49" i="26" s="1"/>
  <c r="DA50" i="26" s="1"/>
  <c r="DA51" i="26" s="1"/>
  <c r="DA52" i="26" s="1"/>
  <c r="DA53" i="26" s="1"/>
  <c r="DA54" i="26" s="1"/>
  <c r="DA55" i="26" s="1"/>
  <c r="CO31" i="18"/>
  <c r="CO32" i="18" s="1"/>
  <c r="CO33" i="18" s="1"/>
  <c r="CO34" i="18" s="1"/>
  <c r="CO35" i="18" s="1"/>
  <c r="CO36" i="18" s="1"/>
  <c r="CO37" i="18" s="1"/>
  <c r="CO38" i="18" s="1"/>
  <c r="CO39" i="18" s="1"/>
  <c r="CO40" i="18" s="1"/>
  <c r="DI17" i="26"/>
  <c r="DF21" i="26"/>
  <c r="DF22" i="26" s="1"/>
  <c r="CT20" i="18"/>
  <c r="CQ23" i="18"/>
  <c r="CQ24" i="18" s="1"/>
  <c r="CQ25" i="18" s="1"/>
  <c r="CQ26" i="18" s="1"/>
  <c r="CQ27" i="18" s="1"/>
  <c r="CQ28" i="18" s="1"/>
  <c r="CQ29" i="18" s="1"/>
  <c r="CQ30" i="18" s="1"/>
  <c r="DE23" i="26"/>
  <c r="DE24" i="26" s="1"/>
  <c r="CV17" i="18"/>
  <c r="DH18" i="26"/>
  <c r="CZ65" i="26"/>
  <c r="CV106" i="18" a="1"/>
  <c r="CV106" i="18" s="1"/>
  <c r="DI90" i="26" a="1"/>
  <c r="DI90" i="26" s="1"/>
  <c r="CV3" i="19"/>
  <c r="CV1" i="19" s="1"/>
  <c r="CV3" i="27"/>
  <c r="CV1" i="27" s="1"/>
  <c r="DH202" i="26"/>
  <c r="DH204" i="26"/>
  <c r="CX128" i="26"/>
  <c r="CX56" i="26"/>
  <c r="CZ56" i="26"/>
  <c r="CZ87" i="26"/>
  <c r="CZ138" i="26" s="1"/>
  <c r="DB87" i="26"/>
  <c r="DB138" i="26" s="1"/>
  <c r="DH81" i="26"/>
  <c r="DI345" i="26"/>
  <c r="DI201" i="26"/>
  <c r="DI203" i="26"/>
  <c r="DI341" i="26"/>
  <c r="DI364" i="26"/>
  <c r="DI362" i="26"/>
  <c r="DI360" i="26"/>
  <c r="DI365" i="26"/>
  <c r="DI361" i="26"/>
  <c r="DI7" i="26"/>
  <c r="DI10" i="26"/>
  <c r="DI8" i="26"/>
  <c r="DI9" i="26" s="1"/>
  <c r="DI88" i="26" s="1"/>
  <c r="DI11" i="26"/>
  <c r="DH346" i="26"/>
  <c r="DK1" i="26"/>
  <c r="DJ5" i="26"/>
  <c r="DJ4" i="26"/>
  <c r="DJ15" i="26"/>
  <c r="DJ2" i="26"/>
  <c r="CN76" i="18"/>
  <c r="CU97" i="18"/>
  <c r="CV359" i="18"/>
  <c r="CV362" i="18"/>
  <c r="CV358" i="18"/>
  <c r="CV361" i="18"/>
  <c r="CV357" i="18"/>
  <c r="CV10" i="18"/>
  <c r="CV7" i="18"/>
  <c r="CV11" i="18"/>
  <c r="CV8" i="18"/>
  <c r="CV9" i="18" s="1"/>
  <c r="CW5" i="18"/>
  <c r="CX1" i="18"/>
  <c r="CW4" i="18"/>
  <c r="CW2" i="18"/>
  <c r="CW15" i="18"/>
  <c r="CV339" i="18"/>
  <c r="CV338" i="18"/>
  <c r="CV342" i="18"/>
  <c r="DA63" i="26" l="1" a="1"/>
  <c r="DA63" i="26" s="1"/>
  <c r="DA64" i="26"/>
  <c r="DG20" i="26"/>
  <c r="DG21" i="26" s="1"/>
  <c r="DI148" i="26"/>
  <c r="CV145" i="18"/>
  <c r="DI149" i="26"/>
  <c r="CV146" i="18"/>
  <c r="DB159" i="26"/>
  <c r="DB160" i="26" s="1"/>
  <c r="DD28" i="26"/>
  <c r="DD29" i="26" s="1"/>
  <c r="DD30" i="26" s="1"/>
  <c r="DD31" i="26" s="1"/>
  <c r="DD32" i="26" s="1"/>
  <c r="DD33" i="26" s="1"/>
  <c r="DD34" i="26" s="1"/>
  <c r="DD35" i="26" s="1"/>
  <c r="DD36" i="26" s="1"/>
  <c r="DD37" i="26" s="1"/>
  <c r="DD38" i="26" s="1"/>
  <c r="DD39" i="26" s="1"/>
  <c r="DD40" i="26" s="1"/>
  <c r="DD41" i="26" s="1"/>
  <c r="DD42" i="26" s="1"/>
  <c r="DD43" i="26" s="1"/>
  <c r="DD44" i="26" s="1"/>
  <c r="DD45" i="26" s="1"/>
  <c r="DD46" i="26" s="1"/>
  <c r="DD47" i="26" s="1"/>
  <c r="DD48" i="26" s="1"/>
  <c r="DD49" i="26" s="1"/>
  <c r="DD50" i="26" s="1"/>
  <c r="DD51" i="26" s="1"/>
  <c r="DD52" i="26" s="1"/>
  <c r="DD53" i="26" s="1"/>
  <c r="DD54" i="26" s="1"/>
  <c r="DD55" i="26" s="1"/>
  <c r="DC33" i="26"/>
  <c r="DC34" i="26" s="1"/>
  <c r="CZ158" i="26"/>
  <c r="CZ151" i="26"/>
  <c r="DA65" i="26"/>
  <c r="DA141" i="26" s="1"/>
  <c r="DA59" i="26"/>
  <c r="DA57" i="26"/>
  <c r="DA60" i="26"/>
  <c r="DA58" i="26"/>
  <c r="DI156" i="26"/>
  <c r="DJ13" i="26" a="1"/>
  <c r="DJ13" i="26" s="1"/>
  <c r="DJ146" i="26"/>
  <c r="DJ147" i="26"/>
  <c r="CE157" i="18"/>
  <c r="CM157" i="18"/>
  <c r="CR31" i="18"/>
  <c r="CR32" i="18" s="1"/>
  <c r="CR33" i="18" s="1"/>
  <c r="CR34" i="18" s="1"/>
  <c r="CR35" i="18" s="1"/>
  <c r="CR36" i="18" s="1"/>
  <c r="CR37" i="18" s="1"/>
  <c r="CR38" i="18" s="1"/>
  <c r="CR39" i="18" s="1"/>
  <c r="CR40" i="18" s="1"/>
  <c r="CR41" i="18" s="1"/>
  <c r="CR42" i="18" s="1"/>
  <c r="CR43" i="18" s="1"/>
  <c r="CR44" i="18" s="1"/>
  <c r="CR45" i="18" s="1"/>
  <c r="CR46" i="18" s="1"/>
  <c r="CR47" i="18" s="1"/>
  <c r="CR48" i="18" s="1"/>
  <c r="CR49" i="18" s="1"/>
  <c r="CR50" i="18" s="1"/>
  <c r="CR51" i="18" s="1"/>
  <c r="CR52" i="18" s="1"/>
  <c r="CR53" i="18" s="1"/>
  <c r="CR54" i="18" s="1"/>
  <c r="CR55" i="18" s="1"/>
  <c r="CR56" i="18" s="1"/>
  <c r="CR57" i="18" s="1"/>
  <c r="CR58" i="18" s="1"/>
  <c r="CR59" i="18" s="1"/>
  <c r="CR60" i="18" s="1"/>
  <c r="CR61" i="18" s="1"/>
  <c r="CR62" i="18" s="1"/>
  <c r="CR63" i="18" s="1"/>
  <c r="CR64" i="18" s="1"/>
  <c r="CR65" i="18" s="1"/>
  <c r="CR66" i="18" s="1"/>
  <c r="CR67" i="18" s="1"/>
  <c r="CS25" i="18"/>
  <c r="CS26" i="18" s="1"/>
  <c r="CS27" i="18" s="1"/>
  <c r="CS28" i="18" s="1"/>
  <c r="CS29" i="18" s="1"/>
  <c r="CS30" i="18" s="1"/>
  <c r="CV153" i="18"/>
  <c r="CN157" i="18"/>
  <c r="CV18" i="18"/>
  <c r="CV19" i="18" s="1"/>
  <c r="CV20" i="18" s="1"/>
  <c r="CK71" i="18"/>
  <c r="CK72" i="18" s="1"/>
  <c r="CK73" i="18" s="1"/>
  <c r="CK74" i="18" s="1"/>
  <c r="CK75" i="18" s="1"/>
  <c r="CK83" i="18" s="1" a="1"/>
  <c r="CK83" i="18" s="1"/>
  <c r="CQ31" i="18"/>
  <c r="CQ32" i="18" s="1"/>
  <c r="CQ33" i="18" s="1"/>
  <c r="CQ34" i="18" s="1"/>
  <c r="CQ35" i="18" s="1"/>
  <c r="CQ36" i="18" s="1"/>
  <c r="CQ37" i="18" s="1"/>
  <c r="CQ38" i="18" s="1"/>
  <c r="CQ39" i="18" s="1"/>
  <c r="CQ40" i="18" s="1"/>
  <c r="CQ41" i="18" s="1"/>
  <c r="CQ42" i="18" s="1"/>
  <c r="CQ43" i="18" s="1"/>
  <c r="CQ44" i="18" s="1"/>
  <c r="CQ45" i="18" s="1"/>
  <c r="CQ46" i="18" s="1"/>
  <c r="CQ47" i="18" s="1"/>
  <c r="CQ48" i="18" s="1"/>
  <c r="CQ49" i="18" s="1"/>
  <c r="CQ50" i="18" s="1"/>
  <c r="CQ51" i="18" s="1"/>
  <c r="CQ52" i="18" s="1"/>
  <c r="CQ53" i="18" s="1"/>
  <c r="CQ54" i="18" s="1"/>
  <c r="CQ55" i="18" s="1"/>
  <c r="CQ56" i="18" s="1"/>
  <c r="CQ57" i="18" s="1"/>
  <c r="CQ58" i="18" s="1"/>
  <c r="CQ59" i="18" s="1"/>
  <c r="CQ60" i="18" s="1"/>
  <c r="CQ61" i="18" s="1"/>
  <c r="CQ62" i="18" s="1"/>
  <c r="CQ63" i="18" s="1"/>
  <c r="CQ64" i="18" s="1"/>
  <c r="CQ65" i="18" s="1"/>
  <c r="CQ66" i="18" s="1"/>
  <c r="CQ67" i="18" s="1"/>
  <c r="CW13" i="18" a="1"/>
  <c r="CW13" i="18" s="1"/>
  <c r="CW143" i="18"/>
  <c r="CW148" i="18" s="1"/>
  <c r="CW144" i="18"/>
  <c r="CP68" i="18"/>
  <c r="CU20" i="18"/>
  <c r="CO41" i="18"/>
  <c r="DE25" i="26"/>
  <c r="DE26" i="26" s="1"/>
  <c r="CZ66" i="26"/>
  <c r="CZ67" i="26" s="1"/>
  <c r="CZ141" i="26"/>
  <c r="CT21" i="18"/>
  <c r="CT22" i="18" s="1"/>
  <c r="CT23" i="18" s="1"/>
  <c r="CT24" i="18" s="1"/>
  <c r="CT25" i="18" s="1"/>
  <c r="DH19" i="26"/>
  <c r="DI18" i="26"/>
  <c r="CW17" i="18"/>
  <c r="DJ17" i="26"/>
  <c r="DF23" i="26"/>
  <c r="CZ86" i="26"/>
  <c r="CZ128" i="26" s="1"/>
  <c r="CZ132" i="26"/>
  <c r="DJ90" i="26" a="1"/>
  <c r="DJ90" i="26" s="1"/>
  <c r="CW106" i="18" a="1"/>
  <c r="CW106" i="18" s="1"/>
  <c r="CW3" i="19"/>
  <c r="CW1" i="19" s="1"/>
  <c r="CW3" i="27"/>
  <c r="CW1" i="27" s="1"/>
  <c r="CX84" i="26"/>
  <c r="CX85" i="26"/>
  <c r="CN101" i="18"/>
  <c r="CN100" i="18"/>
  <c r="CZ85" i="26"/>
  <c r="CZ84" i="26"/>
  <c r="CX87" i="26"/>
  <c r="CX138" i="26" s="1"/>
  <c r="DA56" i="26"/>
  <c r="DB128" i="26"/>
  <c r="DB56" i="26"/>
  <c r="DI346" i="26"/>
  <c r="DI81" i="26"/>
  <c r="DA87" i="26"/>
  <c r="DA138" i="26" s="1"/>
  <c r="DI202" i="26"/>
  <c r="DL1" i="26"/>
  <c r="DK5" i="26"/>
  <c r="DK4" i="26"/>
  <c r="DK15" i="26"/>
  <c r="DK2" i="26"/>
  <c r="DJ362" i="26"/>
  <c r="DJ365" i="26"/>
  <c r="DJ361" i="26"/>
  <c r="DJ364" i="26"/>
  <c r="DJ360" i="26"/>
  <c r="DJ10" i="26"/>
  <c r="DJ11" i="26"/>
  <c r="DJ8" i="26"/>
  <c r="DJ9" i="26" s="1"/>
  <c r="DJ88" i="26" s="1"/>
  <c r="DJ7" i="26"/>
  <c r="DI204" i="26"/>
  <c r="DJ341" i="26"/>
  <c r="DJ345" i="26"/>
  <c r="DJ203" i="26"/>
  <c r="DJ201" i="26"/>
  <c r="CW358" i="18"/>
  <c r="CW362" i="18"/>
  <c r="CW357" i="18"/>
  <c r="CW359" i="18"/>
  <c r="CW361" i="18"/>
  <c r="CW10" i="18"/>
  <c r="CW11" i="18"/>
  <c r="CW7" i="18"/>
  <c r="CW8" i="18"/>
  <c r="CW9" i="18" s="1"/>
  <c r="CV97" i="18"/>
  <c r="CY1" i="18"/>
  <c r="CX5" i="18"/>
  <c r="CX4" i="18"/>
  <c r="CX2" i="18"/>
  <c r="CX15" i="18"/>
  <c r="CW339" i="18"/>
  <c r="CW338" i="18"/>
  <c r="CW342" i="18"/>
  <c r="DG22" i="26" l="1"/>
  <c r="DG23" i="26"/>
  <c r="DD64" i="26"/>
  <c r="DD86" i="26" s="1"/>
  <c r="DD63" i="26" a="1"/>
  <c r="DD63" i="26" s="1"/>
  <c r="CW145" i="18"/>
  <c r="DJ148" i="26"/>
  <c r="CW146" i="18"/>
  <c r="DC35" i="26"/>
  <c r="DC36" i="26" s="1"/>
  <c r="DC37" i="26" s="1"/>
  <c r="DC38" i="26" s="1"/>
  <c r="DC39" i="26" s="1"/>
  <c r="DC40" i="26" s="1"/>
  <c r="DC41" i="26" s="1"/>
  <c r="DC42" i="26" s="1"/>
  <c r="DC43" i="26" s="1"/>
  <c r="DC44" i="26" s="1"/>
  <c r="DC45" i="26" s="1"/>
  <c r="DC46" i="26" s="1"/>
  <c r="DC47" i="26" s="1"/>
  <c r="DC48" i="26" s="1"/>
  <c r="DC49" i="26" s="1"/>
  <c r="DC50" i="26" s="1"/>
  <c r="DC51" i="26" s="1"/>
  <c r="DC52" i="26" s="1"/>
  <c r="DC53" i="26" s="1"/>
  <c r="DC54" i="26" s="1"/>
  <c r="DC55" i="26" s="1"/>
  <c r="DJ149" i="26"/>
  <c r="DA66" i="26"/>
  <c r="DA67" i="26" s="1"/>
  <c r="DD59" i="26"/>
  <c r="DD151" i="26" s="1"/>
  <c r="DD58" i="26"/>
  <c r="CZ159" i="26"/>
  <c r="CZ160" i="26" s="1"/>
  <c r="DD60" i="26"/>
  <c r="DD57" i="26"/>
  <c r="DD65" i="26"/>
  <c r="DD66" i="26" s="1"/>
  <c r="DK13" i="26" a="1"/>
  <c r="DK13" i="26" s="1"/>
  <c r="DK146" i="26"/>
  <c r="DK147" i="26"/>
  <c r="DJ156" i="26"/>
  <c r="DH20" i="26"/>
  <c r="DH21" i="26" s="1"/>
  <c r="DA158" i="26"/>
  <c r="DA151" i="26"/>
  <c r="CS31" i="18"/>
  <c r="CS32" i="18" s="1"/>
  <c r="CS33" i="18" s="1"/>
  <c r="CS34" i="18" s="1"/>
  <c r="CS35" i="18" s="1"/>
  <c r="CS36" i="18" s="1"/>
  <c r="CS37" i="18" s="1"/>
  <c r="CS38" i="18" s="1"/>
  <c r="CS39" i="18" s="1"/>
  <c r="CS40" i="18" s="1"/>
  <c r="CS41" i="18" s="1"/>
  <c r="CS42" i="18" s="1"/>
  <c r="CS43" i="18" s="1"/>
  <c r="CS44" i="18" s="1"/>
  <c r="CS45" i="18" s="1"/>
  <c r="CS46" i="18" s="1"/>
  <c r="CS47" i="18" s="1"/>
  <c r="CS48" i="18" s="1"/>
  <c r="CS49" i="18" s="1"/>
  <c r="CS50" i="18" s="1"/>
  <c r="CS51" i="18" s="1"/>
  <c r="CS52" i="18" s="1"/>
  <c r="CS53" i="18" s="1"/>
  <c r="CS54" i="18" s="1"/>
  <c r="CS55" i="18" s="1"/>
  <c r="CS56" i="18" s="1"/>
  <c r="CS57" i="18" s="1"/>
  <c r="CS58" i="18" s="1"/>
  <c r="CS59" i="18" s="1"/>
  <c r="CS60" i="18" s="1"/>
  <c r="CS61" i="18" s="1"/>
  <c r="CS62" i="18" s="1"/>
  <c r="CS63" i="18" s="1"/>
  <c r="CS64" i="18" s="1"/>
  <c r="CS65" i="18" s="1"/>
  <c r="CS66" i="18" s="1"/>
  <c r="CS67" i="18" s="1"/>
  <c r="CK77" i="18"/>
  <c r="CK78" i="18"/>
  <c r="CR68" i="18"/>
  <c r="CR69" i="18" s="1"/>
  <c r="CR70" i="18" s="1"/>
  <c r="CR71" i="18" s="1"/>
  <c r="CR72" i="18" s="1"/>
  <c r="CR73" i="18" s="1"/>
  <c r="CR74" i="18" s="1"/>
  <c r="CR75" i="18" s="1"/>
  <c r="CR83" i="18" s="1" a="1"/>
  <c r="CR83" i="18" s="1"/>
  <c r="CW153" i="18"/>
  <c r="CW18" i="18"/>
  <c r="CW19" i="18" s="1"/>
  <c r="CW20" i="18" s="1"/>
  <c r="CW21" i="18" s="1"/>
  <c r="CP69" i="18"/>
  <c r="CP70" i="18" s="1"/>
  <c r="CP71" i="18" s="1"/>
  <c r="CP72" i="18" s="1"/>
  <c r="CP73" i="18" s="1"/>
  <c r="CP74" i="18" s="1"/>
  <c r="CP75" i="18" s="1"/>
  <c r="CP83" i="18" s="1" a="1"/>
  <c r="CP83" i="18" s="1"/>
  <c r="CX13" i="18" a="1"/>
  <c r="CX13" i="18" s="1"/>
  <c r="CX143" i="18"/>
  <c r="CX148" i="18" s="1"/>
  <c r="CX144" i="18"/>
  <c r="CQ68" i="18"/>
  <c r="CK76" i="18"/>
  <c r="CU21" i="18"/>
  <c r="DA86" i="26"/>
  <c r="DA128" i="26" s="1"/>
  <c r="DA132" i="26"/>
  <c r="DA122" i="26"/>
  <c r="DE27" i="26"/>
  <c r="DE28" i="26" s="1"/>
  <c r="DE29" i="26" s="1"/>
  <c r="DE30" i="26" s="1"/>
  <c r="DE31" i="26" s="1"/>
  <c r="DE32" i="26" s="1"/>
  <c r="DE33" i="26" s="1"/>
  <c r="DE34" i="26" s="1"/>
  <c r="DE35" i="26" s="1"/>
  <c r="DE36" i="26" s="1"/>
  <c r="DE37" i="26" s="1"/>
  <c r="DE38" i="26" s="1"/>
  <c r="DE39" i="26" s="1"/>
  <c r="DE40" i="26" s="1"/>
  <c r="DE41" i="26" s="1"/>
  <c r="DE42" i="26" s="1"/>
  <c r="DE43" i="26" s="1"/>
  <c r="DE44" i="26" s="1"/>
  <c r="DE45" i="26" s="1"/>
  <c r="DE46" i="26" s="1"/>
  <c r="DE47" i="26" s="1"/>
  <c r="DE48" i="26" s="1"/>
  <c r="DE49" i="26" s="1"/>
  <c r="DE50" i="26" s="1"/>
  <c r="DE51" i="26" s="1"/>
  <c r="DE52" i="26" s="1"/>
  <c r="DE53" i="26" s="1"/>
  <c r="DE54" i="26" s="1"/>
  <c r="DE55" i="26" s="1"/>
  <c r="DF24" i="26"/>
  <c r="DF25" i="26" s="1"/>
  <c r="CO42" i="18"/>
  <c r="CO43" i="18" s="1"/>
  <c r="CO44" i="18" s="1"/>
  <c r="CO45" i="18" s="1"/>
  <c r="CO46" i="18" s="1"/>
  <c r="CO47" i="18" s="1"/>
  <c r="CO48" i="18" s="1"/>
  <c r="CO49" i="18" s="1"/>
  <c r="CO50" i="18" s="1"/>
  <c r="CO51" i="18" s="1"/>
  <c r="CO52" i="18" s="1"/>
  <c r="CO53" i="18" s="1"/>
  <c r="CO54" i="18" s="1"/>
  <c r="CO55" i="18" s="1"/>
  <c r="CO56" i="18" s="1"/>
  <c r="CO57" i="18" s="1"/>
  <c r="CO58" i="18" s="1"/>
  <c r="CO59" i="18" s="1"/>
  <c r="CO60" i="18" s="1"/>
  <c r="CO61" i="18" s="1"/>
  <c r="CO62" i="18" s="1"/>
  <c r="CO63" i="18" s="1"/>
  <c r="CO64" i="18" s="1"/>
  <c r="CO65" i="18" s="1"/>
  <c r="CO66" i="18" s="1"/>
  <c r="CO67" i="18" s="1"/>
  <c r="CV21" i="18"/>
  <c r="CV22" i="18" s="1"/>
  <c r="CV23" i="18" s="1"/>
  <c r="CV24" i="18" s="1"/>
  <c r="CT26" i="18"/>
  <c r="DI19" i="26"/>
  <c r="DG24" i="26"/>
  <c r="CX17" i="18"/>
  <c r="DK17" i="26"/>
  <c r="DJ18" i="26"/>
  <c r="DK90" i="26" a="1"/>
  <c r="DK90" i="26" s="1"/>
  <c r="CX106" i="18" a="1"/>
  <c r="CX106" i="18" s="1"/>
  <c r="CX3" i="19"/>
  <c r="CX1" i="19" s="1"/>
  <c r="CX3" i="27"/>
  <c r="CX1" i="27" s="1"/>
  <c r="DB85" i="26"/>
  <c r="DB84" i="26"/>
  <c r="DA84" i="26"/>
  <c r="DA85" i="26"/>
  <c r="DJ202" i="26"/>
  <c r="DJ204" i="26"/>
  <c r="DK362" i="26"/>
  <c r="DK365" i="26"/>
  <c r="DK361" i="26"/>
  <c r="DK364" i="26"/>
  <c r="DK360" i="26"/>
  <c r="DK11" i="26"/>
  <c r="DK10" i="26"/>
  <c r="DK8" i="26"/>
  <c r="DK9" i="26" s="1"/>
  <c r="DK88" i="26" s="1"/>
  <c r="DK7" i="26"/>
  <c r="DJ81" i="26"/>
  <c r="DK341" i="26"/>
  <c r="DK201" i="26"/>
  <c r="DK345" i="26"/>
  <c r="DK203" i="26"/>
  <c r="DM1" i="26"/>
  <c r="DL5" i="26"/>
  <c r="DL4" i="26"/>
  <c r="DL15" i="26"/>
  <c r="DL2" i="26"/>
  <c r="DJ346" i="26"/>
  <c r="CY5" i="18"/>
  <c r="CZ1" i="18"/>
  <c r="CY4" i="18"/>
  <c r="CY2" i="18"/>
  <c r="CY15" i="18"/>
  <c r="CX339" i="18"/>
  <c r="CX338" i="18"/>
  <c r="CX342" i="18"/>
  <c r="CW97" i="18"/>
  <c r="CX359" i="18"/>
  <c r="CX362" i="18"/>
  <c r="CX358" i="18"/>
  <c r="CX361" i="18"/>
  <c r="CX357" i="18"/>
  <c r="CX11" i="18"/>
  <c r="CX10" i="18"/>
  <c r="CX7" i="18"/>
  <c r="CX8" i="18"/>
  <c r="CX9" i="18" s="1"/>
  <c r="DE63" i="26" l="1" a="1"/>
  <c r="DE63" i="26" s="1"/>
  <c r="DE64" i="26"/>
  <c r="DE86" i="26" s="1"/>
  <c r="DC60" i="26"/>
  <c r="DC64" i="26"/>
  <c r="DC86" i="26" s="1"/>
  <c r="DC128" i="26" s="1"/>
  <c r="DC63" i="26" a="1"/>
  <c r="DC63" i="26" s="1"/>
  <c r="DC122" i="26" s="1"/>
  <c r="DK148" i="26"/>
  <c r="DC65" i="26"/>
  <c r="DC141" i="26" s="1"/>
  <c r="CX145" i="18"/>
  <c r="DC58" i="26"/>
  <c r="DC59" i="26"/>
  <c r="DC151" i="26" s="1"/>
  <c r="DC57" i="26"/>
  <c r="DK149" i="26"/>
  <c r="CX146" i="18"/>
  <c r="DD158" i="26"/>
  <c r="DD159" i="26" s="1"/>
  <c r="DD160" i="26" s="1"/>
  <c r="DA159" i="26"/>
  <c r="DA160" i="26" s="1"/>
  <c r="DL13" i="26" a="1"/>
  <c r="DL13" i="26" s="1"/>
  <c r="DL146" i="26"/>
  <c r="DL147" i="26"/>
  <c r="DE59" i="26"/>
  <c r="DE57" i="26"/>
  <c r="DE60" i="26"/>
  <c r="DE58" i="26"/>
  <c r="DI20" i="26"/>
  <c r="DI21" i="26" s="1"/>
  <c r="DK156" i="26"/>
  <c r="CS68" i="18"/>
  <c r="CS69" i="18" s="1"/>
  <c r="CS70" i="18" s="1"/>
  <c r="CS71" i="18" s="1"/>
  <c r="CS72" i="18" s="1"/>
  <c r="CS73" i="18" s="1"/>
  <c r="CS74" i="18" s="1"/>
  <c r="CS75" i="18" s="1"/>
  <c r="CS83" i="18" s="1" a="1"/>
  <c r="CS83" i="18" s="1"/>
  <c r="CP78" i="18"/>
  <c r="CP77" i="18"/>
  <c r="CT27" i="18"/>
  <c r="CT28" i="18" s="1"/>
  <c r="CT29" i="18" s="1"/>
  <c r="CT30" i="18" s="1"/>
  <c r="CK147" i="18"/>
  <c r="CK149" i="18" s="1"/>
  <c r="CK150" i="18" s="1"/>
  <c r="CK154" i="18"/>
  <c r="CK156" i="18" s="1"/>
  <c r="CX153" i="18"/>
  <c r="CR77" i="18"/>
  <c r="CR78" i="18"/>
  <c r="CX18" i="18"/>
  <c r="CX19" i="18" s="1"/>
  <c r="CX20" i="18" s="1"/>
  <c r="CY13" i="18" a="1"/>
  <c r="CY13" i="18" s="1"/>
  <c r="CY144" i="18"/>
  <c r="CY143" i="18"/>
  <c r="CY148" i="18" s="1"/>
  <c r="CK101" i="18"/>
  <c r="CK100" i="18"/>
  <c r="CQ69" i="18"/>
  <c r="CO68" i="18"/>
  <c r="CO69" i="18" s="1"/>
  <c r="CO70" i="18" s="1"/>
  <c r="CO71" i="18" s="1"/>
  <c r="CO72" i="18" s="1"/>
  <c r="CO73" i="18" s="1"/>
  <c r="CO74" i="18" s="1"/>
  <c r="CO75" i="18" s="1"/>
  <c r="CO83" i="18" s="1" a="1"/>
  <c r="CO83" i="18" s="1"/>
  <c r="CP76" i="18"/>
  <c r="CU22" i="18"/>
  <c r="CU23" i="18" s="1"/>
  <c r="CU24" i="18" s="1"/>
  <c r="CU25" i="18" s="1"/>
  <c r="CU26" i="18" s="1"/>
  <c r="CU27" i="18" s="1"/>
  <c r="CU28" i="18" s="1"/>
  <c r="CU29" i="18" s="1"/>
  <c r="CU30" i="18" s="1"/>
  <c r="CW22" i="18"/>
  <c r="CW23" i="18" s="1"/>
  <c r="CV25" i="18"/>
  <c r="DF26" i="26"/>
  <c r="DF27" i="26" s="1"/>
  <c r="DE65" i="26"/>
  <c r="DE66" i="26" s="1"/>
  <c r="DK18" i="26"/>
  <c r="DJ19" i="26"/>
  <c r="DJ20" i="26" s="1"/>
  <c r="DH22" i="26"/>
  <c r="CY17" i="18"/>
  <c r="DL17" i="26"/>
  <c r="DG25" i="26"/>
  <c r="DG26" i="26" s="1"/>
  <c r="DG27" i="26" s="1"/>
  <c r="DG28" i="26" s="1"/>
  <c r="DG29" i="26" s="1"/>
  <c r="DG30" i="26" s="1"/>
  <c r="DG31" i="26" s="1"/>
  <c r="DL90" i="26" a="1"/>
  <c r="DL90" i="26" s="1"/>
  <c r="CY106" i="18" a="1"/>
  <c r="CY106" i="18" s="1"/>
  <c r="CY3" i="19"/>
  <c r="CY1" i="19" s="1"/>
  <c r="CY3" i="27"/>
  <c r="CY1" i="27" s="1"/>
  <c r="DL341" i="26"/>
  <c r="DL201" i="26"/>
  <c r="DL345" i="26"/>
  <c r="DL203" i="26"/>
  <c r="DL365" i="26"/>
  <c r="DL361" i="26"/>
  <c r="DL362" i="26"/>
  <c r="DL364" i="26"/>
  <c r="DL360" i="26"/>
  <c r="DL8" i="26"/>
  <c r="DL9" i="26" s="1"/>
  <c r="DL88" i="26" s="1"/>
  <c r="DL11" i="26"/>
  <c r="DL10" i="26"/>
  <c r="DL7" i="26"/>
  <c r="DK202" i="26"/>
  <c r="DC56" i="26"/>
  <c r="DC87" i="26"/>
  <c r="DC138" i="26" s="1"/>
  <c r="DK346" i="26"/>
  <c r="DN1" i="26"/>
  <c r="DM5" i="26"/>
  <c r="DM4" i="26"/>
  <c r="DM2" i="26"/>
  <c r="DM15" i="26"/>
  <c r="DK204" i="26"/>
  <c r="DK81" i="26"/>
  <c r="CR76" i="18"/>
  <c r="CY339" i="18"/>
  <c r="CY338" i="18"/>
  <c r="CY342" i="18"/>
  <c r="CY359" i="18"/>
  <c r="CY361" i="18"/>
  <c r="CY362" i="18"/>
  <c r="CY358" i="18"/>
  <c r="CY357" i="18"/>
  <c r="CY11" i="18"/>
  <c r="CY10" i="18"/>
  <c r="CY7" i="18"/>
  <c r="CY8" i="18"/>
  <c r="CY9" i="18" s="1"/>
  <c r="CX97" i="18"/>
  <c r="CZ4" i="18"/>
  <c r="CZ5" i="18"/>
  <c r="DA1" i="18"/>
  <c r="CZ2" i="18"/>
  <c r="CZ15" i="18"/>
  <c r="DC132" i="26" l="1"/>
  <c r="DC66" i="26"/>
  <c r="DC67" i="26" s="1"/>
  <c r="DC158" i="26"/>
  <c r="DL148" i="26"/>
  <c r="CY146" i="18"/>
  <c r="CY145" i="18"/>
  <c r="DL149" i="26"/>
  <c r="DC159" i="26"/>
  <c r="DC160" i="26" s="1"/>
  <c r="CS77" i="18"/>
  <c r="CS76" i="18"/>
  <c r="CS101" i="18" s="1"/>
  <c r="CK157" i="18"/>
  <c r="DM13" i="26" a="1"/>
  <c r="DM13" i="26" s="1"/>
  <c r="DM146" i="26"/>
  <c r="DM147" i="26"/>
  <c r="DL156" i="26"/>
  <c r="DH23" i="26"/>
  <c r="DH24" i="26" s="1"/>
  <c r="DH25" i="26" s="1"/>
  <c r="DH26" i="26" s="1"/>
  <c r="DH27" i="26" s="1"/>
  <c r="DH28" i="26" s="1"/>
  <c r="DE151" i="26"/>
  <c r="DE158" i="26"/>
  <c r="CS78" i="18"/>
  <c r="CS147" i="18" s="1"/>
  <c r="CS149" i="18" s="1"/>
  <c r="CR147" i="18"/>
  <c r="CR149" i="18" s="1"/>
  <c r="CR150" i="18" s="1"/>
  <c r="CR154" i="18"/>
  <c r="CR156" i="18" s="1"/>
  <c r="CY153" i="18"/>
  <c r="CP147" i="18"/>
  <c r="CP149" i="18" s="1"/>
  <c r="CP150" i="18" s="1"/>
  <c r="CP154" i="18"/>
  <c r="CP156" i="18" s="1"/>
  <c r="CO78" i="18"/>
  <c r="CO77" i="18"/>
  <c r="CT31" i="18"/>
  <c r="CT32" i="18" s="1"/>
  <c r="CT33" i="18" s="1"/>
  <c r="CT34" i="18" s="1"/>
  <c r="CT35" i="18" s="1"/>
  <c r="CT36" i="18" s="1"/>
  <c r="CT37" i="18" s="1"/>
  <c r="CT38" i="18" s="1"/>
  <c r="CT39" i="18" s="1"/>
  <c r="CT40" i="18" s="1"/>
  <c r="CT41" i="18" s="1"/>
  <c r="CT42" i="18" s="1"/>
  <c r="CT43" i="18" s="1"/>
  <c r="CT44" i="18" s="1"/>
  <c r="CT45" i="18" s="1"/>
  <c r="CT46" i="18" s="1"/>
  <c r="CT47" i="18" s="1"/>
  <c r="CT48" i="18" s="1"/>
  <c r="CT49" i="18" s="1"/>
  <c r="CT50" i="18" s="1"/>
  <c r="CT51" i="18" s="1"/>
  <c r="CT52" i="18" s="1"/>
  <c r="CT53" i="18" s="1"/>
  <c r="CT54" i="18" s="1"/>
  <c r="CT55" i="18" s="1"/>
  <c r="CT56" i="18" s="1"/>
  <c r="CT57" i="18" s="1"/>
  <c r="CT58" i="18" s="1"/>
  <c r="CT59" i="18" s="1"/>
  <c r="CT60" i="18" s="1"/>
  <c r="CT61" i="18" s="1"/>
  <c r="CT62" i="18" s="1"/>
  <c r="CT63" i="18" s="1"/>
  <c r="CT64" i="18" s="1"/>
  <c r="CT65" i="18" s="1"/>
  <c r="CT66" i="18" s="1"/>
  <c r="CT67" i="18" s="1"/>
  <c r="CO76" i="18"/>
  <c r="CO101" i="18" s="1"/>
  <c r="CY18" i="18"/>
  <c r="CY19" i="18" s="1"/>
  <c r="CV26" i="18"/>
  <c r="CV27" i="18" s="1"/>
  <c r="CV28" i="18" s="1"/>
  <c r="CV29" i="18" s="1"/>
  <c r="CV30" i="18" s="1"/>
  <c r="CU31" i="18"/>
  <c r="CU32" i="18" s="1"/>
  <c r="CU33" i="18" s="1"/>
  <c r="CU34" i="18" s="1"/>
  <c r="CU35" i="18" s="1"/>
  <c r="CU36" i="18" s="1"/>
  <c r="CU37" i="18" s="1"/>
  <c r="CU38" i="18" s="1"/>
  <c r="CU39" i="18" s="1"/>
  <c r="CU40" i="18" s="1"/>
  <c r="CU41" i="18" s="1"/>
  <c r="CU42" i="18" s="1"/>
  <c r="CU43" i="18" s="1"/>
  <c r="CU44" i="18" s="1"/>
  <c r="CU45" i="18" s="1"/>
  <c r="CU46" i="18" s="1"/>
  <c r="CU47" i="18" s="1"/>
  <c r="CU48" i="18" s="1"/>
  <c r="CU49" i="18" s="1"/>
  <c r="CU50" i="18" s="1"/>
  <c r="CU51" i="18" s="1"/>
  <c r="CU52" i="18" s="1"/>
  <c r="CU53" i="18" s="1"/>
  <c r="CU54" i="18" s="1"/>
  <c r="CU55" i="18" s="1"/>
  <c r="CU56" i="18" s="1"/>
  <c r="CU57" i="18" s="1"/>
  <c r="CU58" i="18" s="1"/>
  <c r="CU59" i="18" s="1"/>
  <c r="CU60" i="18" s="1"/>
  <c r="CU61" i="18" s="1"/>
  <c r="CU62" i="18" s="1"/>
  <c r="CU63" i="18" s="1"/>
  <c r="CU64" i="18" s="1"/>
  <c r="CU65" i="18" s="1"/>
  <c r="CU66" i="18" s="1"/>
  <c r="CU67" i="18" s="1"/>
  <c r="CQ70" i="18"/>
  <c r="CP101" i="18"/>
  <c r="CP100" i="18"/>
  <c r="CZ13" i="18" a="1"/>
  <c r="CZ13" i="18" s="1"/>
  <c r="CZ143" i="18"/>
  <c r="CZ148" i="18" s="1"/>
  <c r="CZ144" i="18"/>
  <c r="CX21" i="18"/>
  <c r="CX22" i="18" s="1"/>
  <c r="CW24" i="18"/>
  <c r="CW25" i="18" s="1"/>
  <c r="CW26" i="18" s="1"/>
  <c r="CW27" i="18" s="1"/>
  <c r="DK19" i="26"/>
  <c r="DF28" i="26"/>
  <c r="DI22" i="26"/>
  <c r="DM17" i="26"/>
  <c r="DG32" i="26"/>
  <c r="DG33" i="26" s="1"/>
  <c r="DG34" i="26" s="1"/>
  <c r="DG35" i="26" s="1"/>
  <c r="DG36" i="26" s="1"/>
  <c r="DG37" i="26" s="1"/>
  <c r="DG38" i="26" s="1"/>
  <c r="DG39" i="26" s="1"/>
  <c r="DG40" i="26" s="1"/>
  <c r="DG41" i="26" s="1"/>
  <c r="DG42" i="26" s="1"/>
  <c r="DG43" i="26" s="1"/>
  <c r="DG44" i="26" s="1"/>
  <c r="DG45" i="26" s="1"/>
  <c r="DG46" i="26" s="1"/>
  <c r="DG47" i="26" s="1"/>
  <c r="DG48" i="26" s="1"/>
  <c r="DG49" i="26" s="1"/>
  <c r="DG50" i="26" s="1"/>
  <c r="DG51" i="26" s="1"/>
  <c r="DG52" i="26" s="1"/>
  <c r="DG53" i="26" s="1"/>
  <c r="DG54" i="26" s="1"/>
  <c r="DG55" i="26" s="1"/>
  <c r="DJ21" i="26"/>
  <c r="CZ17" i="18"/>
  <c r="DL18" i="26"/>
  <c r="CZ106" i="18" a="1"/>
  <c r="CZ106" i="18" s="1"/>
  <c r="DM90" i="26" a="1"/>
  <c r="DM90" i="26" s="1"/>
  <c r="CZ3" i="19"/>
  <c r="CZ1" i="19" s="1"/>
  <c r="CZ3" i="27"/>
  <c r="CZ1" i="27" s="1"/>
  <c r="DD141" i="26"/>
  <c r="DE141" i="26"/>
  <c r="DD67" i="26"/>
  <c r="CR101" i="18"/>
  <c r="CR100" i="18"/>
  <c r="DC85" i="26"/>
  <c r="DC84" i="26"/>
  <c r="DE67" i="26"/>
  <c r="DE56" i="26"/>
  <c r="DE87" i="26"/>
  <c r="DE138" i="26" s="1"/>
  <c r="DL346" i="26"/>
  <c r="DL202" i="26"/>
  <c r="DM201" i="26"/>
  <c r="DM345" i="26"/>
  <c r="DM341" i="26"/>
  <c r="DM203" i="26"/>
  <c r="DL204" i="26"/>
  <c r="DM365" i="26"/>
  <c r="DM360" i="26"/>
  <c r="DM362" i="26"/>
  <c r="DM364" i="26"/>
  <c r="DM361" i="26"/>
  <c r="DM10" i="26"/>
  <c r="DM8" i="26"/>
  <c r="DM9" i="26" s="1"/>
  <c r="DM88" i="26" s="1"/>
  <c r="DM11" i="26"/>
  <c r="DM7" i="26"/>
  <c r="DN5" i="26"/>
  <c r="DN4" i="26"/>
  <c r="DO1" i="26"/>
  <c r="DN15" i="26"/>
  <c r="DN2" i="26"/>
  <c r="DL81" i="26"/>
  <c r="CZ338" i="18"/>
  <c r="CZ339" i="18"/>
  <c r="CZ342" i="18"/>
  <c r="CZ361" i="18"/>
  <c r="CZ362" i="18"/>
  <c r="CZ357" i="18"/>
  <c r="CZ358" i="18"/>
  <c r="CZ359" i="18"/>
  <c r="CZ11" i="18"/>
  <c r="CZ10" i="18"/>
  <c r="CZ7" i="18"/>
  <c r="CZ8" i="18"/>
  <c r="CZ9" i="18" s="1"/>
  <c r="DA4" i="18"/>
  <c r="DA5" i="18"/>
  <c r="DB1" i="18"/>
  <c r="DA2" i="18"/>
  <c r="DA15" i="18"/>
  <c r="CY97" i="18"/>
  <c r="DM148" i="26" l="1"/>
  <c r="DG64" i="26"/>
  <c r="DG63" i="26" a="1"/>
  <c r="DG63" i="26" s="1"/>
  <c r="CZ145" i="18"/>
  <c r="CZ146" i="18"/>
  <c r="DM149" i="26"/>
  <c r="CS150" i="18"/>
  <c r="DE159" i="26"/>
  <c r="DE160" i="26" s="1"/>
  <c r="CS100" i="18"/>
  <c r="CR157" i="18"/>
  <c r="CS154" i="18"/>
  <c r="CS156" i="18" s="1"/>
  <c r="DK20" i="26"/>
  <c r="DK21" i="26" s="1"/>
  <c r="DK22" i="26" s="1"/>
  <c r="DI23" i="26"/>
  <c r="DN13" i="26" a="1"/>
  <c r="DN13" i="26" s="1"/>
  <c r="DN146" i="26"/>
  <c r="DN147" i="26"/>
  <c r="DM156" i="26"/>
  <c r="DG65" i="26"/>
  <c r="DG66" i="26" s="1"/>
  <c r="DG57" i="26"/>
  <c r="DG58" i="26"/>
  <c r="DG60" i="26"/>
  <c r="DG59" i="26"/>
  <c r="DM18" i="26"/>
  <c r="CX23" i="18"/>
  <c r="CX24" i="18" s="1"/>
  <c r="CO100" i="18"/>
  <c r="CT68" i="18"/>
  <c r="CT69" i="18" s="1"/>
  <c r="CT70" i="18" s="1"/>
  <c r="CT71" i="18" s="1"/>
  <c r="CT72" i="18" s="1"/>
  <c r="CT73" i="18" s="1"/>
  <c r="CT74" i="18" s="1"/>
  <c r="CT75" i="18" s="1"/>
  <c r="CT83" i="18" s="1" a="1"/>
  <c r="CT83" i="18" s="1"/>
  <c r="CO147" i="18"/>
  <c r="CO149" i="18" s="1"/>
  <c r="CO150" i="18" s="1"/>
  <c r="CO154" i="18"/>
  <c r="CO156" i="18" s="1"/>
  <c r="CZ153" i="18"/>
  <c r="CV31" i="18"/>
  <c r="CV32" i="18" s="1"/>
  <c r="CV33" i="18" s="1"/>
  <c r="CV34" i="18" s="1"/>
  <c r="CV35" i="18" s="1"/>
  <c r="CV36" i="18" s="1"/>
  <c r="CV37" i="18" s="1"/>
  <c r="CV38" i="18" s="1"/>
  <c r="CV39" i="18" s="1"/>
  <c r="CV40" i="18" s="1"/>
  <c r="CV41" i="18" s="1"/>
  <c r="CV42" i="18" s="1"/>
  <c r="CV43" i="18" s="1"/>
  <c r="CV44" i="18" s="1"/>
  <c r="CV45" i="18" s="1"/>
  <c r="CV46" i="18" s="1"/>
  <c r="CV47" i="18" s="1"/>
  <c r="CV48" i="18" s="1"/>
  <c r="CV49" i="18" s="1"/>
  <c r="CV50" i="18" s="1"/>
  <c r="CV51" i="18" s="1"/>
  <c r="CV52" i="18" s="1"/>
  <c r="CV53" i="18" s="1"/>
  <c r="CV54" i="18" s="1"/>
  <c r="CV55" i="18" s="1"/>
  <c r="CV56" i="18" s="1"/>
  <c r="CV57" i="18" s="1"/>
  <c r="CV58" i="18" s="1"/>
  <c r="CV59" i="18" s="1"/>
  <c r="CV60" i="18" s="1"/>
  <c r="CV61" i="18" s="1"/>
  <c r="CV62" i="18" s="1"/>
  <c r="CV63" i="18" s="1"/>
  <c r="CV64" i="18" s="1"/>
  <c r="CV65" i="18" s="1"/>
  <c r="CV66" i="18" s="1"/>
  <c r="CV67" i="18" s="1"/>
  <c r="CZ18" i="18"/>
  <c r="CZ19" i="18" s="1"/>
  <c r="CZ20" i="18" s="1"/>
  <c r="CU68" i="18"/>
  <c r="CU69" i="18" s="1"/>
  <c r="CU70" i="18" s="1"/>
  <c r="CU71" i="18" s="1"/>
  <c r="CU72" i="18" s="1"/>
  <c r="CU73" i="18" s="1"/>
  <c r="CU74" i="18" s="1"/>
  <c r="CU75" i="18" s="1"/>
  <c r="CU83" i="18" s="1" a="1"/>
  <c r="CU83" i="18" s="1"/>
  <c r="DA13" i="18" a="1"/>
  <c r="DA13" i="18" s="1"/>
  <c r="DA143" i="18"/>
  <c r="DA148" i="18" s="1"/>
  <c r="DA144" i="18"/>
  <c r="CQ71" i="18"/>
  <c r="CQ72" i="18" s="1"/>
  <c r="CQ73" i="18" s="1"/>
  <c r="CQ74" i="18" s="1"/>
  <c r="CQ75" i="18" s="1"/>
  <c r="CQ83" i="18" s="1" a="1"/>
  <c r="CQ83" i="18" s="1"/>
  <c r="CY20" i="18"/>
  <c r="CY21" i="18" s="1"/>
  <c r="DF29" i="26"/>
  <c r="CW28" i="18"/>
  <c r="DH29" i="26"/>
  <c r="DN17" i="26"/>
  <c r="DJ22" i="26"/>
  <c r="DG86" i="26"/>
  <c r="DA17" i="18"/>
  <c r="DL19" i="26"/>
  <c r="DD122" i="26"/>
  <c r="DE122" i="26"/>
  <c r="DN90" i="26" a="1"/>
  <c r="DN90" i="26" s="1"/>
  <c r="DA106" i="18" a="1"/>
  <c r="DA106" i="18" s="1"/>
  <c r="DE132" i="26"/>
  <c r="DD132" i="26"/>
  <c r="DA3" i="19"/>
  <c r="DA1" i="19" s="1"/>
  <c r="DA3" i="27"/>
  <c r="DA1" i="27" s="1"/>
  <c r="DE84" i="26"/>
  <c r="DE85" i="26"/>
  <c r="DE128" i="26"/>
  <c r="DM81" i="26"/>
  <c r="DP1" i="26"/>
  <c r="DO5" i="26"/>
  <c r="DO4" i="26"/>
  <c r="DO2" i="26"/>
  <c r="DO15" i="26"/>
  <c r="DM204" i="26"/>
  <c r="DM346" i="26"/>
  <c r="DM202" i="26"/>
  <c r="DN365" i="26"/>
  <c r="DN362" i="26"/>
  <c r="DN364" i="26"/>
  <c r="DN361" i="26"/>
  <c r="DN360" i="26"/>
  <c r="DN8" i="26"/>
  <c r="DN9" i="26" s="1"/>
  <c r="DN88" i="26" s="1"/>
  <c r="DN7" i="26"/>
  <c r="DN11" i="26"/>
  <c r="DN10" i="26"/>
  <c r="DN201" i="26"/>
  <c r="DN203" i="26"/>
  <c r="DN345" i="26"/>
  <c r="DN341" i="26"/>
  <c r="DA338" i="18"/>
  <c r="DA342" i="18"/>
  <c r="DA339" i="18"/>
  <c r="DA362" i="18"/>
  <c r="DA361" i="18"/>
  <c r="DA359" i="18"/>
  <c r="DA358" i="18"/>
  <c r="DA357" i="18"/>
  <c r="DA7" i="18"/>
  <c r="DA10" i="18"/>
  <c r="DA11" i="18"/>
  <c r="DA8" i="18"/>
  <c r="DA9" i="18" s="1"/>
  <c r="DB5" i="18"/>
  <c r="DB4" i="18"/>
  <c r="DC1" i="18"/>
  <c r="DB2" i="18"/>
  <c r="DB15" i="18"/>
  <c r="CZ97" i="18"/>
  <c r="DN148" i="26" l="1"/>
  <c r="DM19" i="26"/>
  <c r="DA145" i="18"/>
  <c r="DN149" i="26"/>
  <c r="DA146" i="18"/>
  <c r="DM20" i="26"/>
  <c r="DM21" i="26" s="1"/>
  <c r="DO13" i="26" a="1"/>
  <c r="DO13" i="26" s="1"/>
  <c r="DO146" i="26"/>
  <c r="DO147" i="26"/>
  <c r="DG151" i="26"/>
  <c r="DG158" i="26"/>
  <c r="DI24" i="26"/>
  <c r="DI25" i="26" s="1"/>
  <c r="DI26" i="26" s="1"/>
  <c r="DN156" i="26"/>
  <c r="DN18" i="26"/>
  <c r="CV68" i="18"/>
  <c r="CV69" i="18" s="1"/>
  <c r="CV70" i="18" s="1"/>
  <c r="CV71" i="18" s="1"/>
  <c r="CV72" i="18" s="1"/>
  <c r="CV73" i="18" s="1"/>
  <c r="CV74" i="18" s="1"/>
  <c r="CV75" i="18" s="1"/>
  <c r="CV83" i="18" s="1" a="1"/>
  <c r="CV83" i="18" s="1"/>
  <c r="CS157" i="18"/>
  <c r="CP157" i="18"/>
  <c r="CT77" i="18"/>
  <c r="CT78" i="18"/>
  <c r="CQ78" i="18"/>
  <c r="CQ77" i="18"/>
  <c r="CW29" i="18"/>
  <c r="CW30" i="18" s="1"/>
  <c r="DA153" i="18"/>
  <c r="CU77" i="18"/>
  <c r="CU78" i="18"/>
  <c r="DA18" i="18"/>
  <c r="DA19" i="18" s="1"/>
  <c r="CQ76" i="18"/>
  <c r="DB13" i="18" a="1"/>
  <c r="DB13" i="18" s="1"/>
  <c r="DB144" i="18"/>
  <c r="DB143" i="18"/>
  <c r="DB148" i="18" s="1"/>
  <c r="CY22" i="18"/>
  <c r="DH30" i="26"/>
  <c r="DF30" i="26"/>
  <c r="DK23" i="26"/>
  <c r="DK24" i="26" s="1"/>
  <c r="CZ21" i="18"/>
  <c r="DB17" i="18"/>
  <c r="DL20" i="26"/>
  <c r="CX25" i="18"/>
  <c r="DO17" i="26"/>
  <c r="DJ23" i="26"/>
  <c r="DB106" i="18" a="1"/>
  <c r="DB106" i="18" s="1"/>
  <c r="DO90" i="26" a="1"/>
  <c r="DO90" i="26" s="1"/>
  <c r="DB3" i="19"/>
  <c r="DB1" i="19" s="1"/>
  <c r="DB3" i="27"/>
  <c r="DB1" i="27" s="1"/>
  <c r="DG141" i="26"/>
  <c r="DG67" i="26"/>
  <c r="DN204" i="26"/>
  <c r="DN202" i="26"/>
  <c r="DD56" i="26"/>
  <c r="DD87" i="26"/>
  <c r="DD138" i="26" s="1"/>
  <c r="DD128" i="26"/>
  <c r="DO341" i="26"/>
  <c r="DO345" i="26"/>
  <c r="DO203" i="26"/>
  <c r="DO201" i="26"/>
  <c r="DO364" i="26"/>
  <c r="DO362" i="26"/>
  <c r="DO365" i="26"/>
  <c r="DO360" i="26"/>
  <c r="DO361" i="26"/>
  <c r="DO7" i="26"/>
  <c r="DO8" i="26"/>
  <c r="DO9" i="26" s="1"/>
  <c r="DO88" i="26" s="1"/>
  <c r="DO11" i="26"/>
  <c r="DO10" i="26"/>
  <c r="DP5" i="26"/>
  <c r="DP4" i="26"/>
  <c r="DQ1" i="26"/>
  <c r="DP15" i="26"/>
  <c r="DP2" i="26"/>
  <c r="DN346" i="26"/>
  <c r="DN81" i="26"/>
  <c r="CT76" i="18"/>
  <c r="CU76" i="18"/>
  <c r="DB361" i="18"/>
  <c r="DB358" i="18"/>
  <c r="DB357" i="18"/>
  <c r="DB362" i="18"/>
  <c r="DB359" i="18"/>
  <c r="DB11" i="18"/>
  <c r="DB7" i="18"/>
  <c r="DB10" i="18"/>
  <c r="DB8" i="18"/>
  <c r="DB9" i="18" s="1"/>
  <c r="DC5" i="18"/>
  <c r="DC4" i="18"/>
  <c r="DD1" i="18"/>
  <c r="DC15" i="18"/>
  <c r="DC2" i="18"/>
  <c r="DB338" i="18"/>
  <c r="DB339" i="18"/>
  <c r="DB342" i="18"/>
  <c r="DA97" i="18"/>
  <c r="DO148" i="26" l="1"/>
  <c r="DB145" i="18"/>
  <c r="DO149" i="26"/>
  <c r="DB146" i="18"/>
  <c r="DM22" i="26"/>
  <c r="DM23" i="26" s="1"/>
  <c r="DG159" i="26"/>
  <c r="DG160" i="26" s="1"/>
  <c r="CW31" i="18"/>
  <c r="CW32" i="18" s="1"/>
  <c r="CW33" i="18" s="1"/>
  <c r="CW34" i="18" s="1"/>
  <c r="CW35" i="18" s="1"/>
  <c r="CW36" i="18" s="1"/>
  <c r="CW37" i="18" s="1"/>
  <c r="CW38" i="18" s="1"/>
  <c r="CW39" i="18" s="1"/>
  <c r="CW40" i="18" s="1"/>
  <c r="CW41" i="18" s="1"/>
  <c r="CW42" i="18" s="1"/>
  <c r="CW43" i="18" s="1"/>
  <c r="CW44" i="18" s="1"/>
  <c r="CW45" i="18" s="1"/>
  <c r="CW46" i="18" s="1"/>
  <c r="CW47" i="18" s="1"/>
  <c r="CW48" i="18" s="1"/>
  <c r="CW49" i="18" s="1"/>
  <c r="CW50" i="18" s="1"/>
  <c r="CW51" i="18" s="1"/>
  <c r="CW52" i="18" s="1"/>
  <c r="CW53" i="18" s="1"/>
  <c r="CW54" i="18" s="1"/>
  <c r="CW55" i="18" s="1"/>
  <c r="CW56" i="18" s="1"/>
  <c r="CW57" i="18" s="1"/>
  <c r="CW58" i="18" s="1"/>
  <c r="CW59" i="18" s="1"/>
  <c r="CW60" i="18" s="1"/>
  <c r="CW61" i="18" s="1"/>
  <c r="CW62" i="18" s="1"/>
  <c r="CW63" i="18" s="1"/>
  <c r="CW64" i="18" s="1"/>
  <c r="CW65" i="18" s="1"/>
  <c r="CW66" i="18" s="1"/>
  <c r="CW67" i="18" s="1"/>
  <c r="DO156" i="26"/>
  <c r="DN19" i="26"/>
  <c r="DP13" i="26" a="1"/>
  <c r="DP13" i="26" s="1"/>
  <c r="DP146" i="26"/>
  <c r="DP147" i="26"/>
  <c r="DI27" i="26"/>
  <c r="DI28" i="26" s="1"/>
  <c r="DL21" i="26"/>
  <c r="DL22" i="26" s="1"/>
  <c r="DO18" i="26"/>
  <c r="DO19" i="26" s="1"/>
  <c r="CU147" i="18"/>
  <c r="CU149" i="18" s="1"/>
  <c r="CU150" i="18" s="1"/>
  <c r="CU154" i="18"/>
  <c r="CU156" i="18" s="1"/>
  <c r="CO157" i="18"/>
  <c r="CV77" i="18"/>
  <c r="CV78" i="18"/>
  <c r="CQ147" i="18"/>
  <c r="CQ149" i="18" s="1"/>
  <c r="CQ150" i="18" s="1"/>
  <c r="CQ154" i="18"/>
  <c r="CQ156" i="18" s="1"/>
  <c r="DB153" i="18"/>
  <c r="CT147" i="18"/>
  <c r="CT149" i="18" s="1"/>
  <c r="CT150" i="18" s="1"/>
  <c r="CT154" i="18"/>
  <c r="CT156" i="18" s="1"/>
  <c r="CY23" i="18"/>
  <c r="CY24" i="18" s="1"/>
  <c r="CY25" i="18" s="1"/>
  <c r="CZ22" i="18"/>
  <c r="CZ23" i="18" s="1"/>
  <c r="DC13" i="18" a="1"/>
  <c r="DC13" i="18" s="1"/>
  <c r="DC144" i="18"/>
  <c r="DC143" i="18"/>
  <c r="DC148" i="18" s="1"/>
  <c r="CQ101" i="18"/>
  <c r="CQ100" i="18"/>
  <c r="DK25" i="26"/>
  <c r="DK26" i="26" s="1"/>
  <c r="DF31" i="26"/>
  <c r="DH31" i="26"/>
  <c r="CX26" i="18"/>
  <c r="CX27" i="18" s="1"/>
  <c r="CX28" i="18" s="1"/>
  <c r="CX29" i="18" s="1"/>
  <c r="CX30" i="18" s="1"/>
  <c r="DB18" i="18"/>
  <c r="DC17" i="18"/>
  <c r="DA20" i="18"/>
  <c r="DA21" i="18" s="1"/>
  <c r="DP17" i="26"/>
  <c r="DJ24" i="26"/>
  <c r="DG122" i="26"/>
  <c r="DC106" i="18" a="1"/>
  <c r="DC106" i="18" s="1"/>
  <c r="DP90" i="26" a="1"/>
  <c r="DP90" i="26" s="1"/>
  <c r="DG132" i="26"/>
  <c r="DC3" i="19"/>
  <c r="DC1" i="19" s="1"/>
  <c r="DC3" i="27"/>
  <c r="DC1" i="27" s="1"/>
  <c r="CY141" i="26"/>
  <c r="DG128" i="26"/>
  <c r="CY87" i="26"/>
  <c r="CY138" i="26" s="1"/>
  <c r="CY67" i="26"/>
  <c r="CY132" i="26"/>
  <c r="CY56" i="26"/>
  <c r="CU101" i="18"/>
  <c r="CU100" i="18"/>
  <c r="DD85" i="26"/>
  <c r="DD84" i="26"/>
  <c r="CT101" i="18"/>
  <c r="CT100" i="18"/>
  <c r="DG87" i="26"/>
  <c r="DG138" i="26" s="1"/>
  <c r="DG56" i="26"/>
  <c r="DR1" i="26"/>
  <c r="DQ5" i="26"/>
  <c r="DQ4" i="26"/>
  <c r="DQ15" i="26"/>
  <c r="DQ2" i="26"/>
  <c r="DO346" i="26"/>
  <c r="DP364" i="26"/>
  <c r="DP365" i="26"/>
  <c r="DP361" i="26"/>
  <c r="DP360" i="26"/>
  <c r="DP362" i="26"/>
  <c r="DP11" i="26"/>
  <c r="DP10" i="26"/>
  <c r="DP8" i="26"/>
  <c r="DP9" i="26" s="1"/>
  <c r="DP88" i="26" s="1"/>
  <c r="DP7" i="26"/>
  <c r="DO81" i="26"/>
  <c r="DO202" i="26"/>
  <c r="CV76" i="18"/>
  <c r="DP341" i="26"/>
  <c r="DP345" i="26"/>
  <c r="DP201" i="26"/>
  <c r="DP203" i="26"/>
  <c r="DO204" i="26"/>
  <c r="DC361" i="18"/>
  <c r="DC362" i="18"/>
  <c r="DC359" i="18"/>
  <c r="DC357" i="18"/>
  <c r="DC358" i="18"/>
  <c r="DC10" i="18"/>
  <c r="DC11" i="18"/>
  <c r="DC7" i="18"/>
  <c r="DC8" i="18"/>
  <c r="DC9" i="18" s="1"/>
  <c r="DC338" i="18"/>
  <c r="DC342" i="18"/>
  <c r="DC339" i="18"/>
  <c r="DB97" i="18"/>
  <c r="DD5" i="18"/>
  <c r="DD4" i="18"/>
  <c r="DE1" i="18"/>
  <c r="DD2" i="18"/>
  <c r="DD15" i="18"/>
  <c r="DN20" i="26" l="1"/>
  <c r="DN21" i="26"/>
  <c r="DN22" i="26" s="1"/>
  <c r="DP148" i="26"/>
  <c r="DC145" i="18"/>
  <c r="DC146" i="18"/>
  <c r="DP149" i="26"/>
  <c r="CZ24" i="18"/>
  <c r="CZ25" i="18" s="1"/>
  <c r="CZ26" i="18" s="1"/>
  <c r="CZ27" i="18" s="1"/>
  <c r="CZ28" i="18" s="1"/>
  <c r="CZ29" i="18" s="1"/>
  <c r="CZ30" i="18" s="1"/>
  <c r="CW68" i="18"/>
  <c r="CW69" i="18" s="1"/>
  <c r="CW70" i="18" s="1"/>
  <c r="CW71" i="18" s="1"/>
  <c r="CW72" i="18" s="1"/>
  <c r="CW73" i="18" s="1"/>
  <c r="CW74" i="18" s="1"/>
  <c r="CW75" i="18" s="1"/>
  <c r="CW83" i="18" s="1" a="1"/>
  <c r="CW83" i="18" s="1"/>
  <c r="DI29" i="26"/>
  <c r="DI30" i="26" s="1"/>
  <c r="DI31" i="26" s="1"/>
  <c r="DI32" i="26" s="1"/>
  <c r="DP156" i="26"/>
  <c r="DQ13" i="26" a="1"/>
  <c r="DQ13" i="26" s="1"/>
  <c r="DQ147" i="26"/>
  <c r="DQ146" i="26"/>
  <c r="DC153" i="18"/>
  <c r="CY26" i="18"/>
  <c r="CY27" i="18" s="1"/>
  <c r="CY28" i="18" s="1"/>
  <c r="CY29" i="18" s="1"/>
  <c r="CY30" i="18" s="1"/>
  <c r="CV147" i="18"/>
  <c r="CV149" i="18" s="1"/>
  <c r="CV150" i="18" s="1"/>
  <c r="CV154" i="18"/>
  <c r="CV156" i="18" s="1"/>
  <c r="CX31" i="18"/>
  <c r="CX32" i="18" s="1"/>
  <c r="CX33" i="18" s="1"/>
  <c r="CX34" i="18" s="1"/>
  <c r="CX35" i="18" s="1"/>
  <c r="CX36" i="18" s="1"/>
  <c r="CX37" i="18" s="1"/>
  <c r="CX38" i="18" s="1"/>
  <c r="CX39" i="18" s="1"/>
  <c r="CX40" i="18" s="1"/>
  <c r="CX41" i="18" s="1"/>
  <c r="CX42" i="18" s="1"/>
  <c r="CX43" i="18" s="1"/>
  <c r="CX44" i="18" s="1"/>
  <c r="CX45" i="18" s="1"/>
  <c r="CX46" i="18" s="1"/>
  <c r="CX47" i="18" s="1"/>
  <c r="CX48" i="18" s="1"/>
  <c r="CX49" i="18" s="1"/>
  <c r="CX50" i="18" s="1"/>
  <c r="CX51" i="18" s="1"/>
  <c r="CX52" i="18" s="1"/>
  <c r="CX53" i="18" s="1"/>
  <c r="CX54" i="18" s="1"/>
  <c r="CX55" i="18" s="1"/>
  <c r="CX56" i="18" s="1"/>
  <c r="CX57" i="18" s="1"/>
  <c r="CX58" i="18" s="1"/>
  <c r="CX59" i="18" s="1"/>
  <c r="CX60" i="18" s="1"/>
  <c r="CX61" i="18" s="1"/>
  <c r="CX62" i="18" s="1"/>
  <c r="CX63" i="18" s="1"/>
  <c r="CX64" i="18" s="1"/>
  <c r="CX65" i="18" s="1"/>
  <c r="CX66" i="18" s="1"/>
  <c r="CX67" i="18" s="1"/>
  <c r="DD13" i="18" a="1"/>
  <c r="DD13" i="18" s="1"/>
  <c r="DD143" i="18"/>
  <c r="DD148" i="18" s="1"/>
  <c r="DD144" i="18"/>
  <c r="DK27" i="26"/>
  <c r="DK28" i="26" s="1"/>
  <c r="DK29" i="26" s="1"/>
  <c r="DC18" i="18"/>
  <c r="DH32" i="26"/>
  <c r="DF32" i="26"/>
  <c r="DD17" i="18"/>
  <c r="DQ17" i="26"/>
  <c r="DL23" i="26"/>
  <c r="DP18" i="26"/>
  <c r="DP19" i="26" s="1"/>
  <c r="DM24" i="26"/>
  <c r="DM25" i="26" s="1"/>
  <c r="DB19" i="18"/>
  <c r="DA22" i="18"/>
  <c r="DO20" i="26"/>
  <c r="DJ25" i="26"/>
  <c r="DJ26" i="26" s="1"/>
  <c r="DJ27" i="26" s="1"/>
  <c r="DJ28" i="26" s="1"/>
  <c r="DJ29" i="26" s="1"/>
  <c r="DJ30" i="26" s="1"/>
  <c r="DJ31" i="26" s="1"/>
  <c r="DJ32" i="26" s="1"/>
  <c r="DJ33" i="26" s="1"/>
  <c r="DJ34" i="26" s="1"/>
  <c r="DJ35" i="26" s="1"/>
  <c r="DJ36" i="26" s="1"/>
  <c r="DJ37" i="26" s="1"/>
  <c r="DJ38" i="26" s="1"/>
  <c r="DJ39" i="26" s="1"/>
  <c r="DJ40" i="26" s="1"/>
  <c r="DJ41" i="26" s="1"/>
  <c r="DJ42" i="26" s="1"/>
  <c r="DJ43" i="26" s="1"/>
  <c r="DJ44" i="26" s="1"/>
  <c r="DJ45" i="26" s="1"/>
  <c r="DJ46" i="26" s="1"/>
  <c r="DJ47" i="26" s="1"/>
  <c r="DJ48" i="26" s="1"/>
  <c r="DJ49" i="26" s="1"/>
  <c r="DJ50" i="26" s="1"/>
  <c r="DJ51" i="26" s="1"/>
  <c r="DJ52" i="26" s="1"/>
  <c r="DJ53" i="26" s="1"/>
  <c r="DJ54" i="26" s="1"/>
  <c r="DJ55" i="26" s="1"/>
  <c r="DD106" i="18" a="1"/>
  <c r="DD106" i="18" s="1"/>
  <c r="DQ90" i="26" a="1"/>
  <c r="DQ90" i="26" s="1"/>
  <c r="CY122" i="26"/>
  <c r="DD3" i="19"/>
  <c r="DD1" i="19" s="1"/>
  <c r="DD3" i="27"/>
  <c r="DD1" i="27" s="1"/>
  <c r="CY128" i="26"/>
  <c r="CY84" i="26"/>
  <c r="CY85" i="26"/>
  <c r="CV100" i="18"/>
  <c r="CV101" i="18"/>
  <c r="DG84" i="26"/>
  <c r="DG85" i="26"/>
  <c r="DP81" i="26"/>
  <c r="DR5" i="26"/>
  <c r="DR4" i="26"/>
  <c r="DS1" i="26"/>
  <c r="DR2" i="26"/>
  <c r="DR15" i="26"/>
  <c r="DP204" i="26"/>
  <c r="DQ364" i="26"/>
  <c r="DQ362" i="26"/>
  <c r="DQ365" i="26"/>
  <c r="DQ361" i="26"/>
  <c r="DQ360" i="26"/>
  <c r="DQ10" i="26"/>
  <c r="DQ11" i="26"/>
  <c r="DQ7" i="26"/>
  <c r="DQ8" i="26"/>
  <c r="DQ9" i="26" s="1"/>
  <c r="DQ88" i="26" s="1"/>
  <c r="DQ345" i="26"/>
  <c r="DQ203" i="26"/>
  <c r="DQ341" i="26"/>
  <c r="DQ201" i="26"/>
  <c r="DP346" i="26"/>
  <c r="DP202" i="26"/>
  <c r="DD339" i="18"/>
  <c r="DD338" i="18"/>
  <c r="DD342" i="18"/>
  <c r="DD359" i="18"/>
  <c r="DD362" i="18"/>
  <c r="DD361" i="18"/>
  <c r="DD358" i="18"/>
  <c r="DD357" i="18"/>
  <c r="DD7" i="18"/>
  <c r="DD10" i="18"/>
  <c r="DD11" i="18"/>
  <c r="DD8" i="18"/>
  <c r="DD9" i="18" s="1"/>
  <c r="DE5" i="18"/>
  <c r="DF1" i="18"/>
  <c r="DE4" i="18"/>
  <c r="DE2" i="18"/>
  <c r="DE15" i="18"/>
  <c r="DC97" i="18"/>
  <c r="DJ64" i="26" l="1"/>
  <c r="DJ63" i="26" a="1"/>
  <c r="DJ63" i="26" s="1"/>
  <c r="DQ148" i="26"/>
  <c r="DD145" i="18"/>
  <c r="DI33" i="26"/>
  <c r="DI34" i="26" s="1"/>
  <c r="DI35" i="26" s="1"/>
  <c r="DI36" i="26" s="1"/>
  <c r="DI37" i="26" s="1"/>
  <c r="DI38" i="26" s="1"/>
  <c r="DI39" i="26" s="1"/>
  <c r="DI40" i="26" s="1"/>
  <c r="DI41" i="26" s="1"/>
  <c r="DI42" i="26" s="1"/>
  <c r="DI43" i="26" s="1"/>
  <c r="DI44" i="26" s="1"/>
  <c r="DI45" i="26" s="1"/>
  <c r="DI46" i="26" s="1"/>
  <c r="DI47" i="26" s="1"/>
  <c r="DI48" i="26" s="1"/>
  <c r="DI49" i="26" s="1"/>
  <c r="DI50" i="26" s="1"/>
  <c r="DI51" i="26" s="1"/>
  <c r="DI52" i="26" s="1"/>
  <c r="DI53" i="26" s="1"/>
  <c r="DI54" i="26" s="1"/>
  <c r="DI55" i="26" s="1"/>
  <c r="DD146" i="18"/>
  <c r="DQ149" i="26"/>
  <c r="CW77" i="18"/>
  <c r="CZ31" i="18"/>
  <c r="CZ32" i="18" s="1"/>
  <c r="CZ33" i="18" s="1"/>
  <c r="CZ34" i="18" s="1"/>
  <c r="CZ35" i="18" s="1"/>
  <c r="CZ36" i="18" s="1"/>
  <c r="CZ37" i="18" s="1"/>
  <c r="CZ38" i="18" s="1"/>
  <c r="CZ39" i="18" s="1"/>
  <c r="CZ40" i="18" s="1"/>
  <c r="CZ41" i="18" s="1"/>
  <c r="CZ42" i="18" s="1"/>
  <c r="CZ43" i="18" s="1"/>
  <c r="CZ44" i="18" s="1"/>
  <c r="CZ45" i="18" s="1"/>
  <c r="CZ46" i="18" s="1"/>
  <c r="CZ47" i="18" s="1"/>
  <c r="CZ48" i="18" s="1"/>
  <c r="CZ49" i="18" s="1"/>
  <c r="CZ50" i="18" s="1"/>
  <c r="CZ51" i="18" s="1"/>
  <c r="CZ52" i="18" s="1"/>
  <c r="CZ53" i="18" s="1"/>
  <c r="CZ54" i="18" s="1"/>
  <c r="CZ55" i="18" s="1"/>
  <c r="CZ56" i="18" s="1"/>
  <c r="CZ57" i="18" s="1"/>
  <c r="CZ58" i="18" s="1"/>
  <c r="CZ59" i="18" s="1"/>
  <c r="CZ60" i="18" s="1"/>
  <c r="CZ61" i="18" s="1"/>
  <c r="CZ62" i="18" s="1"/>
  <c r="CZ63" i="18" s="1"/>
  <c r="CZ64" i="18" s="1"/>
  <c r="CZ65" i="18" s="1"/>
  <c r="CZ66" i="18" s="1"/>
  <c r="CZ67" i="18" s="1"/>
  <c r="CY31" i="18"/>
  <c r="CY32" i="18" s="1"/>
  <c r="CY33" i="18" s="1"/>
  <c r="CY34" i="18" s="1"/>
  <c r="CY35" i="18" s="1"/>
  <c r="CY36" i="18" s="1"/>
  <c r="CY37" i="18" s="1"/>
  <c r="CY38" i="18" s="1"/>
  <c r="CY39" i="18" s="1"/>
  <c r="CY40" i="18" s="1"/>
  <c r="CY41" i="18" s="1"/>
  <c r="CY42" i="18" s="1"/>
  <c r="CY43" i="18" s="1"/>
  <c r="CY44" i="18" s="1"/>
  <c r="CY45" i="18" s="1"/>
  <c r="CY46" i="18" s="1"/>
  <c r="CY47" i="18" s="1"/>
  <c r="CY48" i="18" s="1"/>
  <c r="CY49" i="18" s="1"/>
  <c r="CY50" i="18" s="1"/>
  <c r="CY51" i="18" s="1"/>
  <c r="CY52" i="18" s="1"/>
  <c r="CY53" i="18" s="1"/>
  <c r="CY54" i="18" s="1"/>
  <c r="CY55" i="18" s="1"/>
  <c r="CY56" i="18" s="1"/>
  <c r="CY57" i="18" s="1"/>
  <c r="CY58" i="18" s="1"/>
  <c r="CY59" i="18" s="1"/>
  <c r="CY60" i="18" s="1"/>
  <c r="CY61" i="18" s="1"/>
  <c r="CY62" i="18" s="1"/>
  <c r="CY63" i="18" s="1"/>
  <c r="CY64" i="18" s="1"/>
  <c r="CY65" i="18" s="1"/>
  <c r="CY66" i="18" s="1"/>
  <c r="CY67" i="18" s="1"/>
  <c r="CW76" i="18"/>
  <c r="CW101" i="18" s="1"/>
  <c r="CW78" i="18"/>
  <c r="CW147" i="18" s="1"/>
  <c r="CW149" i="18" s="1"/>
  <c r="DN23" i="26"/>
  <c r="DN24" i="26" s="1"/>
  <c r="DO21" i="26"/>
  <c r="DO22" i="26" s="1"/>
  <c r="DQ18" i="26"/>
  <c r="DQ19" i="26" s="1"/>
  <c r="DJ65" i="26"/>
  <c r="DJ141" i="26" s="1"/>
  <c r="DJ59" i="26"/>
  <c r="DJ58" i="26"/>
  <c r="DJ57" i="26"/>
  <c r="DJ60" i="26"/>
  <c r="DQ156" i="26"/>
  <c r="DR13" i="26" a="1"/>
  <c r="DR13" i="26" s="1"/>
  <c r="DR146" i="26"/>
  <c r="DR147" i="26"/>
  <c r="CU157" i="18"/>
  <c r="DB20" i="18"/>
  <c r="DB21" i="18" s="1"/>
  <c r="DB22" i="18" s="1"/>
  <c r="DB23" i="18" s="1"/>
  <c r="CT157" i="18"/>
  <c r="CQ157" i="18"/>
  <c r="DD153" i="18"/>
  <c r="DE13" i="18" a="1"/>
  <c r="DE13" i="18" s="1"/>
  <c r="DE143" i="18"/>
  <c r="DE148" i="18" s="1"/>
  <c r="DE144" i="18"/>
  <c r="CX68" i="18"/>
  <c r="CX69" i="18" s="1"/>
  <c r="CX70" i="18" s="1"/>
  <c r="CX71" i="18" s="1"/>
  <c r="CX72" i="18" s="1"/>
  <c r="CX73" i="18" s="1"/>
  <c r="CX74" i="18" s="1"/>
  <c r="CX75" i="18" s="1"/>
  <c r="CX83" i="18" s="1" a="1"/>
  <c r="CX83" i="18" s="1"/>
  <c r="DK30" i="26"/>
  <c r="DK31" i="26" s="1"/>
  <c r="DK32" i="26" s="1"/>
  <c r="DK33" i="26" s="1"/>
  <c r="DK34" i="26" s="1"/>
  <c r="DK35" i="26" s="1"/>
  <c r="DK36" i="26" s="1"/>
  <c r="DK37" i="26" s="1"/>
  <c r="DK38" i="26" s="1"/>
  <c r="DK39" i="26" s="1"/>
  <c r="DK40" i="26" s="1"/>
  <c r="DK41" i="26" s="1"/>
  <c r="DK42" i="26" s="1"/>
  <c r="DK43" i="26" s="1"/>
  <c r="DK44" i="26" s="1"/>
  <c r="DK45" i="26" s="1"/>
  <c r="DK46" i="26" s="1"/>
  <c r="DK47" i="26" s="1"/>
  <c r="DK48" i="26" s="1"/>
  <c r="DK49" i="26" s="1"/>
  <c r="DK50" i="26" s="1"/>
  <c r="DK51" i="26" s="1"/>
  <c r="DK52" i="26" s="1"/>
  <c r="DK53" i="26" s="1"/>
  <c r="DK54" i="26" s="1"/>
  <c r="DK55" i="26" s="1"/>
  <c r="DF33" i="26"/>
  <c r="DH33" i="26"/>
  <c r="DH34" i="26" s="1"/>
  <c r="DH35" i="26" s="1"/>
  <c r="DH36" i="26" s="1"/>
  <c r="DH37" i="26" s="1"/>
  <c r="DH38" i="26" s="1"/>
  <c r="DH39" i="26" s="1"/>
  <c r="DH40" i="26" s="1"/>
  <c r="DH41" i="26" s="1"/>
  <c r="DH42" i="26" s="1"/>
  <c r="DH43" i="26" s="1"/>
  <c r="DH44" i="26" s="1"/>
  <c r="DH45" i="26" s="1"/>
  <c r="DH46" i="26" s="1"/>
  <c r="DH47" i="26" s="1"/>
  <c r="DH48" i="26" s="1"/>
  <c r="DH49" i="26" s="1"/>
  <c r="DH50" i="26" s="1"/>
  <c r="DH51" i="26" s="1"/>
  <c r="DH52" i="26" s="1"/>
  <c r="DH53" i="26" s="1"/>
  <c r="DH54" i="26" s="1"/>
  <c r="DH55" i="26" s="1"/>
  <c r="DC19" i="18"/>
  <c r="DD18" i="18"/>
  <c r="DP20" i="26"/>
  <c r="DA23" i="18"/>
  <c r="DJ86" i="26"/>
  <c r="DJ128" i="26" s="1"/>
  <c r="DE17" i="18"/>
  <c r="DR17" i="26"/>
  <c r="DL24" i="26"/>
  <c r="DL25" i="26" s="1"/>
  <c r="DL26" i="26" s="1"/>
  <c r="DL27" i="26" s="1"/>
  <c r="DL28" i="26" s="1"/>
  <c r="DL29" i="26" s="1"/>
  <c r="DL30" i="26" s="1"/>
  <c r="DL31" i="26" s="1"/>
  <c r="DL32" i="26" s="1"/>
  <c r="DL33" i="26" s="1"/>
  <c r="DL34" i="26" s="1"/>
  <c r="DL35" i="26" s="1"/>
  <c r="DL36" i="26" s="1"/>
  <c r="DL37" i="26" s="1"/>
  <c r="DL38" i="26" s="1"/>
  <c r="DL39" i="26" s="1"/>
  <c r="DL40" i="26" s="1"/>
  <c r="DL41" i="26" s="1"/>
  <c r="DL42" i="26" s="1"/>
  <c r="DL43" i="26" s="1"/>
  <c r="DL44" i="26" s="1"/>
  <c r="DL45" i="26" s="1"/>
  <c r="DL46" i="26" s="1"/>
  <c r="DL47" i="26" s="1"/>
  <c r="DL48" i="26" s="1"/>
  <c r="DL49" i="26" s="1"/>
  <c r="DL50" i="26" s="1"/>
  <c r="DL51" i="26" s="1"/>
  <c r="DL52" i="26" s="1"/>
  <c r="DL53" i="26" s="1"/>
  <c r="DL54" i="26" s="1"/>
  <c r="DL55" i="26" s="1"/>
  <c r="DM26" i="26"/>
  <c r="DR90" i="26" a="1"/>
  <c r="DR90" i="26" s="1"/>
  <c r="DE106" i="18" a="1"/>
  <c r="DE106" i="18" s="1"/>
  <c r="DE3" i="19"/>
  <c r="DE1" i="19" s="1"/>
  <c r="DE3" i="27"/>
  <c r="DE1" i="27" s="1"/>
  <c r="DQ202" i="26"/>
  <c r="DJ56" i="26"/>
  <c r="DJ87" i="26"/>
  <c r="DJ138" i="26" s="1"/>
  <c r="DQ346" i="26"/>
  <c r="DQ204" i="26"/>
  <c r="DR201" i="26"/>
  <c r="DR345" i="26"/>
  <c r="DR341" i="26"/>
  <c r="DR203" i="26"/>
  <c r="DR362" i="26"/>
  <c r="DR361" i="26"/>
  <c r="DR364" i="26"/>
  <c r="DR365" i="26"/>
  <c r="DR360" i="26"/>
  <c r="DR11" i="26"/>
  <c r="DR7" i="26"/>
  <c r="DR10" i="26"/>
  <c r="DR8" i="26"/>
  <c r="DR9" i="26" s="1"/>
  <c r="DR88" i="26" s="1"/>
  <c r="DQ81" i="26"/>
  <c r="DT1" i="26"/>
  <c r="DS4" i="26"/>
  <c r="DS5" i="26"/>
  <c r="DS15" i="26"/>
  <c r="DS2" i="26"/>
  <c r="DG1" i="18"/>
  <c r="DF5" i="18"/>
  <c r="DF4" i="18"/>
  <c r="DF2" i="18"/>
  <c r="DF15" i="18"/>
  <c r="DD97" i="18"/>
  <c r="DE339" i="18"/>
  <c r="DE338" i="18"/>
  <c r="DE342" i="18"/>
  <c r="DE358" i="18"/>
  <c r="DE357" i="18"/>
  <c r="DE362" i="18"/>
  <c r="DE361" i="18"/>
  <c r="DE359" i="18"/>
  <c r="DE7" i="18"/>
  <c r="DE10" i="18"/>
  <c r="DE11" i="18"/>
  <c r="DE8" i="18"/>
  <c r="DE9" i="18" s="1"/>
  <c r="DN25" i="26" l="1"/>
  <c r="DN26" i="26" s="1"/>
  <c r="DN27" i="26" s="1"/>
  <c r="DN28" i="26" s="1"/>
  <c r="DN29" i="26" s="1"/>
  <c r="DN30" i="26" s="1"/>
  <c r="DN31" i="26" s="1"/>
  <c r="DN32" i="26" s="1"/>
  <c r="DN33" i="26" s="1"/>
  <c r="DN34" i="26" s="1"/>
  <c r="DN35" i="26" s="1"/>
  <c r="DN36" i="26" s="1"/>
  <c r="DN37" i="26" s="1"/>
  <c r="DN38" i="26" s="1"/>
  <c r="DN39" i="26" s="1"/>
  <c r="DN40" i="26" s="1"/>
  <c r="DN41" i="26" s="1"/>
  <c r="DN42" i="26" s="1"/>
  <c r="DN43" i="26" s="1"/>
  <c r="DN44" i="26" s="1"/>
  <c r="DN45" i="26" s="1"/>
  <c r="DN46" i="26" s="1"/>
  <c r="DN47" i="26" s="1"/>
  <c r="DN48" i="26" s="1"/>
  <c r="DN49" i="26" s="1"/>
  <c r="DN50" i="26" s="1"/>
  <c r="DN51" i="26" s="1"/>
  <c r="DN52" i="26" s="1"/>
  <c r="DN53" i="26" s="1"/>
  <c r="DN54" i="26" s="1"/>
  <c r="DN55" i="26" s="1"/>
  <c r="DI65" i="26"/>
  <c r="DI59" i="26"/>
  <c r="DH64" i="26"/>
  <c r="DH63" i="26" a="1"/>
  <c r="DH63" i="26" s="1"/>
  <c r="DL63" i="26" a="1"/>
  <c r="DL63" i="26" s="1"/>
  <c r="DL122" i="26" s="1"/>
  <c r="DL64" i="26"/>
  <c r="DL86" i="26" s="1"/>
  <c r="DK63" i="26" a="1"/>
  <c r="DK63" i="26" s="1"/>
  <c r="DK122" i="26" s="1"/>
  <c r="DK64" i="26"/>
  <c r="DN64" i="26"/>
  <c r="DN86" i="26" s="1"/>
  <c r="DI57" i="26"/>
  <c r="DI64" i="26"/>
  <c r="DI132" i="26" s="1"/>
  <c r="DI63" i="26" a="1"/>
  <c r="DI63" i="26" s="1"/>
  <c r="DI122" i="26" s="1"/>
  <c r="DR148" i="26"/>
  <c r="DE145" i="18"/>
  <c r="CW150" i="18"/>
  <c r="DI60" i="26"/>
  <c r="DI58" i="26"/>
  <c r="DE146" i="18"/>
  <c r="DR149" i="26"/>
  <c r="CW154" i="18"/>
  <c r="CW156" i="18" s="1"/>
  <c r="CW157" i="18" s="1"/>
  <c r="CY68" i="18"/>
  <c r="CY69" i="18" s="1"/>
  <c r="CY70" i="18" s="1"/>
  <c r="CY71" i="18" s="1"/>
  <c r="CY72" i="18" s="1"/>
  <c r="CY73" i="18" s="1"/>
  <c r="CY74" i="18" s="1"/>
  <c r="CY75" i="18" s="1"/>
  <c r="CY83" i="18" s="1" a="1"/>
  <c r="CY83" i="18" s="1"/>
  <c r="CW100" i="18"/>
  <c r="DJ66" i="26"/>
  <c r="DJ67" i="26" s="1"/>
  <c r="DL65" i="26"/>
  <c r="DL66" i="26" s="1"/>
  <c r="DL57" i="26"/>
  <c r="DL60" i="26"/>
  <c r="DL59" i="26"/>
  <c r="DL58" i="26"/>
  <c r="DJ158" i="26"/>
  <c r="DJ151" i="26"/>
  <c r="DI151" i="26"/>
  <c r="DI158" i="26"/>
  <c r="DS13" i="26" a="1"/>
  <c r="DS13" i="26" s="1"/>
  <c r="DS146" i="26"/>
  <c r="DS147" i="26"/>
  <c r="DH65" i="26"/>
  <c r="DH66" i="26" s="1"/>
  <c r="DH57" i="26"/>
  <c r="DH58" i="26"/>
  <c r="DH60" i="26"/>
  <c r="DH59" i="26"/>
  <c r="DR156" i="26"/>
  <c r="DN59" i="26"/>
  <c r="DN58" i="26"/>
  <c r="DN60" i="26"/>
  <c r="DK65" i="26"/>
  <c r="DK141" i="26" s="1"/>
  <c r="DK57" i="26"/>
  <c r="DK58" i="26"/>
  <c r="DK59" i="26"/>
  <c r="DK60" i="26"/>
  <c r="DP21" i="26"/>
  <c r="DN57" i="26"/>
  <c r="CX78" i="18"/>
  <c r="CX77" i="18"/>
  <c r="DE153" i="18"/>
  <c r="CV157" i="18"/>
  <c r="CZ68" i="18"/>
  <c r="CZ69" i="18" s="1"/>
  <c r="CZ70" i="18" s="1"/>
  <c r="CZ71" i="18" s="1"/>
  <c r="CZ72" i="18" s="1"/>
  <c r="CZ73" i="18" s="1"/>
  <c r="CZ74" i="18" s="1"/>
  <c r="CZ75" i="18" s="1"/>
  <c r="CZ83" i="18" s="1" a="1"/>
  <c r="CZ83" i="18" s="1"/>
  <c r="DF13" i="18" a="1"/>
  <c r="DF13" i="18" s="1"/>
  <c r="DF143" i="18"/>
  <c r="DF148" i="18" s="1"/>
  <c r="DF144" i="18"/>
  <c r="DI141" i="26"/>
  <c r="DI66" i="26"/>
  <c r="DF34" i="26"/>
  <c r="DF35" i="26" s="1"/>
  <c r="DF36" i="26" s="1"/>
  <c r="DF37" i="26" s="1"/>
  <c r="DF38" i="26" s="1"/>
  <c r="DF39" i="26" s="1"/>
  <c r="DF40" i="26" s="1"/>
  <c r="DF41" i="26" s="1"/>
  <c r="DF42" i="26" s="1"/>
  <c r="DF43" i="26" s="1"/>
  <c r="DF44" i="26" s="1"/>
  <c r="DF45" i="26" s="1"/>
  <c r="DF46" i="26" s="1"/>
  <c r="DF47" i="26" s="1"/>
  <c r="DF48" i="26" s="1"/>
  <c r="DF49" i="26" s="1"/>
  <c r="DF50" i="26" s="1"/>
  <c r="DF51" i="26" s="1"/>
  <c r="DF52" i="26" s="1"/>
  <c r="DF53" i="26" s="1"/>
  <c r="DF54" i="26" s="1"/>
  <c r="DF55" i="26" s="1"/>
  <c r="DH56" i="26"/>
  <c r="DD19" i="18"/>
  <c r="DD20" i="18" s="1"/>
  <c r="DD21" i="18" s="1"/>
  <c r="DD22" i="18" s="1"/>
  <c r="DC20" i="18"/>
  <c r="DH87" i="26"/>
  <c r="DH138" i="26" s="1"/>
  <c r="DN65" i="26"/>
  <c r="DN66" i="26" s="1"/>
  <c r="DF17" i="18"/>
  <c r="DS17" i="26"/>
  <c r="DQ20" i="26"/>
  <c r="DE18" i="18"/>
  <c r="DR18" i="26"/>
  <c r="DM27" i="26"/>
  <c r="DM28" i="26" s="1"/>
  <c r="DO23" i="26"/>
  <c r="DJ122" i="26"/>
  <c r="DA24" i="18"/>
  <c r="DA25" i="18" s="1"/>
  <c r="DJ132" i="26"/>
  <c r="DB24" i="18"/>
  <c r="DB25" i="18" s="1"/>
  <c r="DF106" i="18" a="1"/>
  <c r="DF106" i="18" s="1"/>
  <c r="DS90" i="26" a="1"/>
  <c r="DS90" i="26" s="1"/>
  <c r="DF3" i="19"/>
  <c r="DF1" i="19" s="1"/>
  <c r="DF3" i="27"/>
  <c r="DF1" i="27" s="1"/>
  <c r="DJ85" i="26"/>
  <c r="DJ84" i="26"/>
  <c r="DI56" i="26"/>
  <c r="DI87" i="26"/>
  <c r="DI138" i="26" s="1"/>
  <c r="DR346" i="26"/>
  <c r="DS201" i="26"/>
  <c r="DS341" i="26"/>
  <c r="DS345" i="26"/>
  <c r="DS203" i="26"/>
  <c r="DR204" i="26"/>
  <c r="DS362" i="26"/>
  <c r="DS361" i="26"/>
  <c r="DS365" i="26"/>
  <c r="DS364" i="26"/>
  <c r="DS360" i="26"/>
  <c r="DS11" i="26"/>
  <c r="DS10" i="26"/>
  <c r="DS7" i="26"/>
  <c r="DS8" i="26"/>
  <c r="DS9" i="26" s="1"/>
  <c r="DS88" i="26" s="1"/>
  <c r="DR202" i="26"/>
  <c r="DU1" i="26"/>
  <c r="DT5" i="26"/>
  <c r="DT4" i="26"/>
  <c r="DT2" i="26"/>
  <c r="DT15" i="26"/>
  <c r="DR81" i="26"/>
  <c r="DE97" i="18"/>
  <c r="DF342" i="18"/>
  <c r="DF339" i="18"/>
  <c r="DF338" i="18"/>
  <c r="DF357" i="18"/>
  <c r="DF362" i="18"/>
  <c r="DF361" i="18"/>
  <c r="DF359" i="18"/>
  <c r="DF358" i="18"/>
  <c r="DF11" i="18"/>
  <c r="DF10" i="18"/>
  <c r="DF7" i="18"/>
  <c r="DF8" i="18"/>
  <c r="DF9" i="18" s="1"/>
  <c r="DG4" i="18"/>
  <c r="DG5" i="18"/>
  <c r="DH1" i="18"/>
  <c r="DG15" i="18"/>
  <c r="DG2" i="18"/>
  <c r="DN63" i="26" l="1" a="1"/>
  <c r="DN63" i="26" s="1"/>
  <c r="DI86" i="26"/>
  <c r="DI128" i="26" s="1"/>
  <c r="DS148" i="26"/>
  <c r="DF64" i="26"/>
  <c r="DF63" i="26" a="1"/>
  <c r="DF63" i="26" s="1"/>
  <c r="DI67" i="26"/>
  <c r="DF145" i="18"/>
  <c r="CY77" i="18"/>
  <c r="CY78" i="18"/>
  <c r="CY154" i="18" s="1"/>
  <c r="CY156" i="18" s="1"/>
  <c r="CY76" i="18"/>
  <c r="CY101" i="18" s="1"/>
  <c r="DS149" i="26"/>
  <c r="DF146" i="18"/>
  <c r="DI159" i="26"/>
  <c r="DI160" i="26" s="1"/>
  <c r="DJ159" i="26"/>
  <c r="DJ160" i="26" s="1"/>
  <c r="DH141" i="26"/>
  <c r="DK66" i="26"/>
  <c r="DK67" i="26" s="1"/>
  <c r="DT13" i="26" a="1"/>
  <c r="DT13" i="26" s="1"/>
  <c r="DT146" i="26"/>
  <c r="DT147" i="26"/>
  <c r="DP22" i="26"/>
  <c r="DL151" i="26"/>
  <c r="DL158" i="26"/>
  <c r="DF60" i="26"/>
  <c r="DF58" i="26"/>
  <c r="DF59" i="26"/>
  <c r="DF57" i="26"/>
  <c r="DL141" i="26"/>
  <c r="DK132" i="26"/>
  <c r="DK158" i="26"/>
  <c r="DK151" i="26"/>
  <c r="DS156" i="26"/>
  <c r="DQ21" i="26"/>
  <c r="DH151" i="26"/>
  <c r="DH158" i="26"/>
  <c r="DN151" i="26"/>
  <c r="DN158" i="26"/>
  <c r="DK86" i="26"/>
  <c r="DK128" i="26" s="1"/>
  <c r="CX147" i="18"/>
  <c r="CX149" i="18" s="1"/>
  <c r="CX150" i="18" s="1"/>
  <c r="CX154" i="18"/>
  <c r="CX156" i="18" s="1"/>
  <c r="CZ77" i="18"/>
  <c r="CZ78" i="18"/>
  <c r="DC21" i="18"/>
  <c r="DC22" i="18" s="1"/>
  <c r="DC23" i="18" s="1"/>
  <c r="DC24" i="18" s="1"/>
  <c r="DF153" i="18"/>
  <c r="DG13" i="18" a="1"/>
  <c r="DG13" i="18" s="1"/>
  <c r="DG144" i="18"/>
  <c r="DG143" i="18"/>
  <c r="DG148" i="18" s="1"/>
  <c r="DF56" i="26"/>
  <c r="DF84" i="26" s="1"/>
  <c r="DH122" i="26"/>
  <c r="DH67" i="26"/>
  <c r="DH86" i="26"/>
  <c r="DH128" i="26" s="1"/>
  <c r="DH132" i="26"/>
  <c r="DF65" i="26"/>
  <c r="DF87" i="26"/>
  <c r="DF138" i="26" s="1"/>
  <c r="DH84" i="26"/>
  <c r="DH85" i="26"/>
  <c r="DM29" i="26"/>
  <c r="DM30" i="26" s="1"/>
  <c r="DM31" i="26" s="1"/>
  <c r="DM32" i="26" s="1"/>
  <c r="DM33" i="26" s="1"/>
  <c r="DM34" i="26" s="1"/>
  <c r="DM35" i="26" s="1"/>
  <c r="DM36" i="26" s="1"/>
  <c r="DM37" i="26" s="1"/>
  <c r="DM38" i="26" s="1"/>
  <c r="DM39" i="26" s="1"/>
  <c r="DM40" i="26" s="1"/>
  <c r="DM41" i="26" s="1"/>
  <c r="DM42" i="26" s="1"/>
  <c r="DM43" i="26" s="1"/>
  <c r="DM44" i="26" s="1"/>
  <c r="DM45" i="26" s="1"/>
  <c r="DM46" i="26" s="1"/>
  <c r="DM47" i="26" s="1"/>
  <c r="DM48" i="26" s="1"/>
  <c r="DM49" i="26" s="1"/>
  <c r="DM50" i="26" s="1"/>
  <c r="DM51" i="26" s="1"/>
  <c r="DM52" i="26" s="1"/>
  <c r="DM53" i="26" s="1"/>
  <c r="DM54" i="26" s="1"/>
  <c r="DM55" i="26" s="1"/>
  <c r="DL132" i="26"/>
  <c r="DR19" i="26"/>
  <c r="DD23" i="18"/>
  <c r="DD24" i="18" s="1"/>
  <c r="DF18" i="18"/>
  <c r="DG17" i="18"/>
  <c r="DT17" i="26"/>
  <c r="DO24" i="26"/>
  <c r="DL67" i="26"/>
  <c r="DB26" i="18"/>
  <c r="DA26" i="18"/>
  <c r="DA27" i="18" s="1"/>
  <c r="DA28" i="18" s="1"/>
  <c r="DA29" i="18" s="1"/>
  <c r="DA30" i="18" s="1"/>
  <c r="DE19" i="18"/>
  <c r="DS18" i="26"/>
  <c r="DS19" i="26" s="1"/>
  <c r="DT90" i="26" a="1"/>
  <c r="DT90" i="26" s="1"/>
  <c r="DG106" i="18" a="1"/>
  <c r="DG106" i="18" s="1"/>
  <c r="DG3" i="19"/>
  <c r="DG1" i="19" s="1"/>
  <c r="DG3" i="27"/>
  <c r="DG1" i="27" s="1"/>
  <c r="DI84" i="26"/>
  <c r="DI85" i="26"/>
  <c r="DK56" i="26"/>
  <c r="DK87" i="26"/>
  <c r="DK138" i="26" s="1"/>
  <c r="DL87" i="26"/>
  <c r="DL138" i="26" s="1"/>
  <c r="DL56" i="26"/>
  <c r="DL128" i="26"/>
  <c r="DV1" i="26"/>
  <c r="DU4" i="26"/>
  <c r="DU5" i="26"/>
  <c r="DU2" i="26"/>
  <c r="DU15" i="26"/>
  <c r="DS346" i="26"/>
  <c r="DS81" i="26"/>
  <c r="DS202" i="26"/>
  <c r="DT341" i="26"/>
  <c r="DT201" i="26"/>
  <c r="DT203" i="26"/>
  <c r="DT345" i="26"/>
  <c r="DT365" i="26"/>
  <c r="DT361" i="26"/>
  <c r="DT362" i="26"/>
  <c r="DT364" i="26"/>
  <c r="DT360" i="26"/>
  <c r="DT8" i="26"/>
  <c r="DT9" i="26" s="1"/>
  <c r="DT88" i="26" s="1"/>
  <c r="DT11" i="26"/>
  <c r="DT10" i="26"/>
  <c r="DT7" i="26"/>
  <c r="DS204" i="26"/>
  <c r="DG359" i="18"/>
  <c r="DG358" i="18"/>
  <c r="DG362" i="18"/>
  <c r="DG361" i="18"/>
  <c r="DG357" i="18"/>
  <c r="DG10" i="18"/>
  <c r="DG11" i="18"/>
  <c r="DG8" i="18"/>
  <c r="DG9" i="18" s="1"/>
  <c r="DG7" i="18"/>
  <c r="DG339" i="18"/>
  <c r="DG342" i="18"/>
  <c r="DG338" i="18"/>
  <c r="DH5" i="18"/>
  <c r="DI1" i="18"/>
  <c r="DH4" i="18"/>
  <c r="DH2" i="18"/>
  <c r="DH15" i="18"/>
  <c r="DF97" i="18"/>
  <c r="CY147" i="18" l="1"/>
  <c r="CY149" i="18" s="1"/>
  <c r="CY150" i="18" s="1"/>
  <c r="DM63" i="26" a="1"/>
  <c r="DM63" i="26" s="1"/>
  <c r="DM64" i="26"/>
  <c r="DT148" i="26"/>
  <c r="DG145" i="18"/>
  <c r="DG146" i="18"/>
  <c r="DT149" i="26"/>
  <c r="CY100" i="18"/>
  <c r="DH159" i="26"/>
  <c r="DH160" i="26" s="1"/>
  <c r="DL159" i="26"/>
  <c r="DL160" i="26" s="1"/>
  <c r="DK159" i="26"/>
  <c r="DK160" i="26" s="1"/>
  <c r="DN159" i="26"/>
  <c r="DN160" i="26" s="1"/>
  <c r="DM65" i="26"/>
  <c r="DM141" i="26" s="1"/>
  <c r="DM57" i="26"/>
  <c r="DM58" i="26"/>
  <c r="DM60" i="26"/>
  <c r="DM59" i="26"/>
  <c r="DF151" i="26"/>
  <c r="DF158" i="26"/>
  <c r="DP23" i="26"/>
  <c r="DQ22" i="26"/>
  <c r="DQ23" i="26" s="1"/>
  <c r="DQ24" i="26" s="1"/>
  <c r="DT18" i="26"/>
  <c r="DT19" i="26" s="1"/>
  <c r="DT20" i="26" s="1"/>
  <c r="DT21" i="26" s="1"/>
  <c r="DU13" i="26" a="1"/>
  <c r="DU13" i="26" s="1"/>
  <c r="DU146" i="26"/>
  <c r="DU147" i="26"/>
  <c r="DT156" i="26"/>
  <c r="CY157" i="18"/>
  <c r="DE20" i="18"/>
  <c r="DE21" i="18" s="1"/>
  <c r="DE22" i="18" s="1"/>
  <c r="DB27" i="18"/>
  <c r="DB28" i="18" s="1"/>
  <c r="DB29" i="18" s="1"/>
  <c r="DB30" i="18" s="1"/>
  <c r="DG153" i="18"/>
  <c r="CZ147" i="18"/>
  <c r="CZ149" i="18" s="1"/>
  <c r="CZ150" i="18" s="1"/>
  <c r="CZ154" i="18"/>
  <c r="CZ156" i="18" s="1"/>
  <c r="DH13" i="18" a="1"/>
  <c r="DH13" i="18" s="1"/>
  <c r="DH143" i="18"/>
  <c r="DH148" i="18" s="1"/>
  <c r="DH144" i="18"/>
  <c r="DA31" i="18"/>
  <c r="DA32" i="18" s="1"/>
  <c r="DA33" i="18" s="1"/>
  <c r="DA34" i="18" s="1"/>
  <c r="DA35" i="18" s="1"/>
  <c r="DA36" i="18" s="1"/>
  <c r="DA37" i="18" s="1"/>
  <c r="DA38" i="18" s="1"/>
  <c r="DA39" i="18" s="1"/>
  <c r="DA40" i="18" s="1"/>
  <c r="DA41" i="18" s="1"/>
  <c r="DA42" i="18" s="1"/>
  <c r="DA43" i="18" s="1"/>
  <c r="DA44" i="18" s="1"/>
  <c r="DA45" i="18" s="1"/>
  <c r="DA46" i="18" s="1"/>
  <c r="DA47" i="18" s="1"/>
  <c r="DA48" i="18" s="1"/>
  <c r="DA49" i="18" s="1"/>
  <c r="DA50" i="18" s="1"/>
  <c r="DA51" i="18" s="1"/>
  <c r="DA52" i="18" s="1"/>
  <c r="DA53" i="18" s="1"/>
  <c r="DA54" i="18" s="1"/>
  <c r="DA55" i="18" s="1"/>
  <c r="DA56" i="18" s="1"/>
  <c r="DA57" i="18" s="1"/>
  <c r="DA58" i="18" s="1"/>
  <c r="DA59" i="18" s="1"/>
  <c r="DA60" i="18" s="1"/>
  <c r="DA61" i="18" s="1"/>
  <c r="DA62" i="18" s="1"/>
  <c r="DA63" i="18" s="1"/>
  <c r="DA64" i="18" s="1"/>
  <c r="DA65" i="18" s="1"/>
  <c r="DA66" i="18" s="1"/>
  <c r="DA67" i="18" s="1"/>
  <c r="DF85" i="26"/>
  <c r="DM86" i="26"/>
  <c r="DM122" i="26"/>
  <c r="DF66" i="26"/>
  <c r="DF67" i="26" s="1"/>
  <c r="DF141" i="26"/>
  <c r="DC25" i="18"/>
  <c r="DC26" i="18" s="1"/>
  <c r="DC27" i="18" s="1"/>
  <c r="DF122" i="26"/>
  <c r="DF86" i="26"/>
  <c r="DF128" i="26" s="1"/>
  <c r="DF132" i="26"/>
  <c r="DH17" i="18"/>
  <c r="DD25" i="18"/>
  <c r="DF19" i="18"/>
  <c r="DU17" i="26"/>
  <c r="DS20" i="26"/>
  <c r="DG18" i="18"/>
  <c r="DO25" i="26"/>
  <c r="DR20" i="26"/>
  <c r="DH106" i="18" a="1"/>
  <c r="DH106" i="18" s="1"/>
  <c r="DU90" i="26" a="1"/>
  <c r="DU90" i="26" s="1"/>
  <c r="DH3" i="19"/>
  <c r="DH1" i="19" s="1"/>
  <c r="DH3" i="27"/>
  <c r="DH1" i="27" s="1"/>
  <c r="DN141" i="26"/>
  <c r="DK85" i="26"/>
  <c r="DK84" i="26"/>
  <c r="DL84" i="26"/>
  <c r="DL85" i="26"/>
  <c r="DN67" i="26"/>
  <c r="CX76" i="18"/>
  <c r="DT204" i="26"/>
  <c r="DT202" i="26"/>
  <c r="DT81" i="26"/>
  <c r="DV5" i="26"/>
  <c r="DV4" i="26"/>
  <c r="DW1" i="26"/>
  <c r="DV2" i="26"/>
  <c r="DV15" i="26"/>
  <c r="DT346" i="26"/>
  <c r="DU201" i="26"/>
  <c r="DU345" i="26"/>
  <c r="DU341" i="26"/>
  <c r="DU203" i="26"/>
  <c r="DU360" i="26"/>
  <c r="DU365" i="26"/>
  <c r="DU361" i="26"/>
  <c r="DU364" i="26"/>
  <c r="DU362" i="26"/>
  <c r="DU8" i="26"/>
  <c r="DU9" i="26" s="1"/>
  <c r="DU88" i="26" s="1"/>
  <c r="DU11" i="26"/>
  <c r="DU10" i="26"/>
  <c r="DU7" i="26"/>
  <c r="DH359" i="18"/>
  <c r="DH361" i="18"/>
  <c r="DH362" i="18"/>
  <c r="DH358" i="18"/>
  <c r="DH357" i="18"/>
  <c r="DH11" i="18"/>
  <c r="DH10" i="18"/>
  <c r="DH7" i="18"/>
  <c r="DH8" i="18"/>
  <c r="DH9" i="18" s="1"/>
  <c r="DI4" i="18"/>
  <c r="DI5" i="18"/>
  <c r="DJ1" i="18"/>
  <c r="DI15" i="18"/>
  <c r="DI2" i="18"/>
  <c r="DG97" i="18"/>
  <c r="DH339" i="18"/>
  <c r="DH338" i="18"/>
  <c r="DH342" i="18"/>
  <c r="DU148" i="26" l="1"/>
  <c r="DH145" i="18"/>
  <c r="DH146" i="18"/>
  <c r="DU149" i="26"/>
  <c r="DF159" i="26"/>
  <c r="DF160" i="26" s="1"/>
  <c r="DQ25" i="26"/>
  <c r="DQ26" i="26" s="1"/>
  <c r="DM66" i="26"/>
  <c r="DM67" i="26" s="1"/>
  <c r="DP24" i="26"/>
  <c r="DV13" i="26" a="1"/>
  <c r="DV13" i="26" s="1"/>
  <c r="DV146" i="26"/>
  <c r="DV147" i="26"/>
  <c r="DU156" i="26"/>
  <c r="DM151" i="26"/>
  <c r="DM158" i="26"/>
  <c r="DH153" i="18"/>
  <c r="DB31" i="18"/>
  <c r="DB32" i="18" s="1"/>
  <c r="DB33" i="18" s="1"/>
  <c r="DB34" i="18" s="1"/>
  <c r="DB35" i="18" s="1"/>
  <c r="DB36" i="18" s="1"/>
  <c r="DB37" i="18" s="1"/>
  <c r="DB38" i="18" s="1"/>
  <c r="DB39" i="18" s="1"/>
  <c r="DB40" i="18" s="1"/>
  <c r="DB41" i="18" s="1"/>
  <c r="DB42" i="18" s="1"/>
  <c r="DB43" i="18" s="1"/>
  <c r="DB44" i="18" s="1"/>
  <c r="DB45" i="18" s="1"/>
  <c r="DB46" i="18" s="1"/>
  <c r="DB47" i="18" s="1"/>
  <c r="DB48" i="18" s="1"/>
  <c r="DB49" i="18" s="1"/>
  <c r="DB50" i="18" s="1"/>
  <c r="DB51" i="18" s="1"/>
  <c r="DB52" i="18" s="1"/>
  <c r="DB53" i="18" s="1"/>
  <c r="DB54" i="18" s="1"/>
  <c r="DB55" i="18" s="1"/>
  <c r="DB56" i="18" s="1"/>
  <c r="DB57" i="18" s="1"/>
  <c r="DB58" i="18" s="1"/>
  <c r="DB59" i="18" s="1"/>
  <c r="DB60" i="18" s="1"/>
  <c r="DB61" i="18" s="1"/>
  <c r="DB62" i="18" s="1"/>
  <c r="DB63" i="18" s="1"/>
  <c r="DB64" i="18" s="1"/>
  <c r="DB65" i="18" s="1"/>
  <c r="DB66" i="18" s="1"/>
  <c r="DB67" i="18" s="1"/>
  <c r="CX157" i="18"/>
  <c r="DI13" i="18" a="1"/>
  <c r="DI13" i="18" s="1"/>
  <c r="DI143" i="18"/>
  <c r="DI148" i="18" s="1"/>
  <c r="DI144" i="18"/>
  <c r="DA68" i="18"/>
  <c r="DM132" i="26"/>
  <c r="DE23" i="18"/>
  <c r="DE24" i="18" s="1"/>
  <c r="DC28" i="18"/>
  <c r="DC29" i="18" s="1"/>
  <c r="DC30" i="18" s="1"/>
  <c r="DT22" i="26"/>
  <c r="DS21" i="26"/>
  <c r="DH18" i="18"/>
  <c r="DO26" i="26"/>
  <c r="DO27" i="26" s="1"/>
  <c r="DO28" i="26" s="1"/>
  <c r="DO29" i="26" s="1"/>
  <c r="DO30" i="26" s="1"/>
  <c r="DO31" i="26" s="1"/>
  <c r="DO32" i="26" s="1"/>
  <c r="DO33" i="26" s="1"/>
  <c r="DO34" i="26" s="1"/>
  <c r="DO35" i="26" s="1"/>
  <c r="DO36" i="26" s="1"/>
  <c r="DO37" i="26" s="1"/>
  <c r="DO38" i="26" s="1"/>
  <c r="DO39" i="26" s="1"/>
  <c r="DO40" i="26" s="1"/>
  <c r="DO41" i="26" s="1"/>
  <c r="DO42" i="26" s="1"/>
  <c r="DO43" i="26" s="1"/>
  <c r="DO44" i="26" s="1"/>
  <c r="DO45" i="26" s="1"/>
  <c r="DO46" i="26" s="1"/>
  <c r="DO47" i="26" s="1"/>
  <c r="DO48" i="26" s="1"/>
  <c r="DO49" i="26" s="1"/>
  <c r="DO50" i="26" s="1"/>
  <c r="DO51" i="26" s="1"/>
  <c r="DO52" i="26" s="1"/>
  <c r="DO53" i="26" s="1"/>
  <c r="DO54" i="26" s="1"/>
  <c r="DO55" i="26" s="1"/>
  <c r="DU18" i="26"/>
  <c r="DG19" i="18"/>
  <c r="DR21" i="26"/>
  <c r="DF20" i="18"/>
  <c r="DV17" i="26"/>
  <c r="DI17" i="18"/>
  <c r="DD26" i="18"/>
  <c r="DD27" i="18" s="1"/>
  <c r="DD28" i="18" s="1"/>
  <c r="DD29" i="18" s="1"/>
  <c r="DD30" i="18" s="1"/>
  <c r="DN122" i="26"/>
  <c r="DV90" i="26" a="1"/>
  <c r="DV90" i="26" s="1"/>
  <c r="DI106" i="18" a="1"/>
  <c r="DI106" i="18" s="1"/>
  <c r="DN132" i="26"/>
  <c r="DI3" i="19"/>
  <c r="DI1" i="19" s="1"/>
  <c r="DI3" i="27"/>
  <c r="DI1" i="27" s="1"/>
  <c r="CX100" i="18"/>
  <c r="CX101" i="18"/>
  <c r="DV341" i="26"/>
  <c r="DV345" i="26"/>
  <c r="DV203" i="26"/>
  <c r="DV201" i="26"/>
  <c r="DU204" i="26"/>
  <c r="DV365" i="26"/>
  <c r="DV364" i="26"/>
  <c r="DV362" i="26"/>
  <c r="DV361" i="26"/>
  <c r="DV360" i="26"/>
  <c r="DV10" i="26"/>
  <c r="DV11" i="26"/>
  <c r="DV8" i="26"/>
  <c r="DV9" i="26" s="1"/>
  <c r="DV88" i="26" s="1"/>
  <c r="DV7" i="26"/>
  <c r="DX1" i="26"/>
  <c r="DW5" i="26"/>
  <c r="DW4" i="26"/>
  <c r="DW2" i="26"/>
  <c r="DW15" i="26"/>
  <c r="DU346" i="26"/>
  <c r="DU81" i="26"/>
  <c r="DU202" i="26"/>
  <c r="CZ76" i="18"/>
  <c r="DJ4" i="18"/>
  <c r="DJ5" i="18"/>
  <c r="DK1" i="18"/>
  <c r="DJ15" i="18"/>
  <c r="DJ2" i="18"/>
  <c r="DI362" i="18"/>
  <c r="DI361" i="18"/>
  <c r="DI359" i="18"/>
  <c r="DI358" i="18"/>
  <c r="DI357" i="18"/>
  <c r="DI7" i="18"/>
  <c r="DI11" i="18"/>
  <c r="DI10" i="18"/>
  <c r="DI8" i="18"/>
  <c r="DI9" i="18" s="1"/>
  <c r="DI342" i="18"/>
  <c r="DI338" i="18"/>
  <c r="DI339" i="18"/>
  <c r="DH97" i="18"/>
  <c r="DO64" i="26" l="1"/>
  <c r="DO63" i="26" a="1"/>
  <c r="DO63" i="26" s="1"/>
  <c r="DV148" i="26"/>
  <c r="DI145" i="18"/>
  <c r="DI146" i="18"/>
  <c r="DQ27" i="26"/>
  <c r="DQ28" i="26" s="1"/>
  <c r="DV149" i="26"/>
  <c r="DM159" i="26"/>
  <c r="DM160" i="26" s="1"/>
  <c r="DS22" i="26"/>
  <c r="DS23" i="26" s="1"/>
  <c r="DS24" i="26" s="1"/>
  <c r="DO65" i="26"/>
  <c r="DO66" i="26" s="1"/>
  <c r="DO60" i="26"/>
  <c r="DO59" i="26"/>
  <c r="DO57" i="26"/>
  <c r="DO58" i="26"/>
  <c r="DW13" i="26" a="1"/>
  <c r="DW13" i="26" s="1"/>
  <c r="DW147" i="26"/>
  <c r="DW146" i="26"/>
  <c r="DV18" i="26"/>
  <c r="DV156" i="26"/>
  <c r="DP25" i="26"/>
  <c r="DB68" i="18"/>
  <c r="DB69" i="18" s="1"/>
  <c r="DB70" i="18" s="1"/>
  <c r="DB71" i="18" s="1"/>
  <c r="DB72" i="18" s="1"/>
  <c r="DB73" i="18" s="1"/>
  <c r="DB74" i="18" s="1"/>
  <c r="DB75" i="18" s="1"/>
  <c r="DB83" i="18" s="1" a="1"/>
  <c r="DB83" i="18" s="1"/>
  <c r="DF21" i="18"/>
  <c r="DF22" i="18" s="1"/>
  <c r="DI153" i="18"/>
  <c r="CZ157" i="18"/>
  <c r="DG20" i="18"/>
  <c r="DG21" i="18" s="1"/>
  <c r="DE25" i="18"/>
  <c r="DE26" i="18" s="1"/>
  <c r="DI18" i="18"/>
  <c r="DA69" i="18"/>
  <c r="DA70" i="18" s="1"/>
  <c r="DA71" i="18" s="1"/>
  <c r="DA72" i="18" s="1"/>
  <c r="DA73" i="18" s="1"/>
  <c r="DA74" i="18" s="1"/>
  <c r="DA75" i="18" s="1"/>
  <c r="DA83" i="18" s="1" a="1"/>
  <c r="DA83" i="18" s="1"/>
  <c r="DC31" i="18"/>
  <c r="DC32" i="18" s="1"/>
  <c r="DC33" i="18" s="1"/>
  <c r="DC34" i="18" s="1"/>
  <c r="DC35" i="18" s="1"/>
  <c r="DC36" i="18" s="1"/>
  <c r="DC37" i="18" s="1"/>
  <c r="DC38" i="18" s="1"/>
  <c r="DC39" i="18" s="1"/>
  <c r="DC40" i="18" s="1"/>
  <c r="DC41" i="18" s="1"/>
  <c r="DC42" i="18" s="1"/>
  <c r="DC43" i="18" s="1"/>
  <c r="DC44" i="18" s="1"/>
  <c r="DC45" i="18" s="1"/>
  <c r="DC46" i="18" s="1"/>
  <c r="DC47" i="18" s="1"/>
  <c r="DC48" i="18" s="1"/>
  <c r="DC49" i="18" s="1"/>
  <c r="DC50" i="18" s="1"/>
  <c r="DC51" i="18" s="1"/>
  <c r="DC52" i="18" s="1"/>
  <c r="DC53" i="18" s="1"/>
  <c r="DC54" i="18" s="1"/>
  <c r="DC55" i="18" s="1"/>
  <c r="DC56" i="18" s="1"/>
  <c r="DC57" i="18" s="1"/>
  <c r="DC58" i="18" s="1"/>
  <c r="DC59" i="18" s="1"/>
  <c r="DC60" i="18" s="1"/>
  <c r="DC61" i="18" s="1"/>
  <c r="DC62" i="18" s="1"/>
  <c r="DC63" i="18" s="1"/>
  <c r="DC64" i="18" s="1"/>
  <c r="DC65" i="18" s="1"/>
  <c r="DC66" i="18" s="1"/>
  <c r="DC67" i="18" s="1"/>
  <c r="DD31" i="18"/>
  <c r="DD32" i="18" s="1"/>
  <c r="DD33" i="18" s="1"/>
  <c r="DD34" i="18" s="1"/>
  <c r="DD35" i="18" s="1"/>
  <c r="DD36" i="18" s="1"/>
  <c r="DD37" i="18" s="1"/>
  <c r="DD38" i="18" s="1"/>
  <c r="DD39" i="18" s="1"/>
  <c r="DD40" i="18" s="1"/>
  <c r="DD41" i="18" s="1"/>
  <c r="DD42" i="18" s="1"/>
  <c r="DD43" i="18" s="1"/>
  <c r="DD44" i="18" s="1"/>
  <c r="DD45" i="18" s="1"/>
  <c r="DD46" i="18" s="1"/>
  <c r="DD47" i="18" s="1"/>
  <c r="DD48" i="18" s="1"/>
  <c r="DD49" i="18" s="1"/>
  <c r="DD50" i="18" s="1"/>
  <c r="DD51" i="18" s="1"/>
  <c r="DD52" i="18" s="1"/>
  <c r="DD53" i="18" s="1"/>
  <c r="DD54" i="18" s="1"/>
  <c r="DD55" i="18" s="1"/>
  <c r="DD56" i="18" s="1"/>
  <c r="DD57" i="18" s="1"/>
  <c r="DD58" i="18" s="1"/>
  <c r="DD59" i="18" s="1"/>
  <c r="DD60" i="18" s="1"/>
  <c r="DD61" i="18" s="1"/>
  <c r="DD62" i="18" s="1"/>
  <c r="DD63" i="18" s="1"/>
  <c r="DD64" i="18" s="1"/>
  <c r="DD65" i="18" s="1"/>
  <c r="DD66" i="18" s="1"/>
  <c r="DD67" i="18" s="1"/>
  <c r="DJ13" i="18" a="1"/>
  <c r="DJ13" i="18" s="1"/>
  <c r="DJ143" i="18"/>
  <c r="DJ148" i="18" s="1"/>
  <c r="DJ144" i="18"/>
  <c r="DO86" i="26"/>
  <c r="DJ17" i="18"/>
  <c r="DU19" i="26"/>
  <c r="DH19" i="18"/>
  <c r="DT23" i="26"/>
  <c r="DW17" i="26"/>
  <c r="DR22" i="26"/>
  <c r="DW90" i="26" a="1"/>
  <c r="DW90" i="26" s="1"/>
  <c r="DJ106" i="18" a="1"/>
  <c r="DJ106" i="18" s="1"/>
  <c r="DJ3" i="19"/>
  <c r="DJ1" i="19" s="1"/>
  <c r="DJ3" i="27"/>
  <c r="DJ1" i="27" s="1"/>
  <c r="CZ101" i="18"/>
  <c r="CZ100" i="18"/>
  <c r="DV202" i="26"/>
  <c r="DV204" i="26"/>
  <c r="DW201" i="26"/>
  <c r="DW345" i="26"/>
  <c r="DW203" i="26"/>
  <c r="DW341" i="26"/>
  <c r="DV346" i="26"/>
  <c r="DW364" i="26"/>
  <c r="DW365" i="26"/>
  <c r="DW362" i="26"/>
  <c r="DW360" i="26"/>
  <c r="DW361" i="26"/>
  <c r="DW11" i="26"/>
  <c r="DW10" i="26"/>
  <c r="DW8" i="26"/>
  <c r="DW9" i="26" s="1"/>
  <c r="DW88" i="26" s="1"/>
  <c r="DW7" i="26"/>
  <c r="DM128" i="26"/>
  <c r="DM87" i="26"/>
  <c r="DM138" i="26" s="1"/>
  <c r="DM56" i="26"/>
  <c r="DY1" i="26"/>
  <c r="DX5" i="26"/>
  <c r="DX4" i="26"/>
  <c r="DX2" i="26"/>
  <c r="DX15" i="26"/>
  <c r="DV81" i="26"/>
  <c r="DI97" i="18"/>
  <c r="DJ361" i="18"/>
  <c r="DJ357" i="18"/>
  <c r="DJ362" i="18"/>
  <c r="DJ359" i="18"/>
  <c r="DJ358" i="18"/>
  <c r="DJ11" i="18"/>
  <c r="DJ10" i="18"/>
  <c r="DJ7" i="18"/>
  <c r="DJ8" i="18"/>
  <c r="DJ9" i="18" s="1"/>
  <c r="DJ342" i="18"/>
  <c r="DJ338" i="18"/>
  <c r="DJ339" i="18"/>
  <c r="DK5" i="18"/>
  <c r="DK4" i="18"/>
  <c r="DL1" i="18"/>
  <c r="DK2" i="18"/>
  <c r="DK15" i="18"/>
  <c r="DW149" i="26" l="1"/>
  <c r="DW148" i="26"/>
  <c r="DJ146" i="18"/>
  <c r="DJ145" i="18"/>
  <c r="DQ29" i="26"/>
  <c r="DQ30" i="26" s="1"/>
  <c r="DE27" i="18"/>
  <c r="DE28" i="18" s="1"/>
  <c r="DE29" i="18" s="1"/>
  <c r="DE30" i="18" s="1"/>
  <c r="DU20" i="26"/>
  <c r="DU21" i="26" s="1"/>
  <c r="DW18" i="26"/>
  <c r="DW19" i="26" s="1"/>
  <c r="DV19" i="26"/>
  <c r="DV20" i="26" s="1"/>
  <c r="DV21" i="26" s="1"/>
  <c r="DO158" i="26"/>
  <c r="DO151" i="26"/>
  <c r="DO141" i="26"/>
  <c r="DP26" i="26"/>
  <c r="DX13" i="26" a="1"/>
  <c r="DX13" i="26" s="1"/>
  <c r="DX146" i="26"/>
  <c r="DX147" i="26"/>
  <c r="DW156" i="26"/>
  <c r="DG22" i="18"/>
  <c r="DG23" i="18" s="1"/>
  <c r="DA78" i="18"/>
  <c r="DA77" i="18"/>
  <c r="DI19" i="18"/>
  <c r="DB77" i="18"/>
  <c r="DB78" i="18"/>
  <c r="DB76" i="18"/>
  <c r="DJ153" i="18"/>
  <c r="DA76" i="18"/>
  <c r="DA101" i="18" s="1"/>
  <c r="DC68" i="18"/>
  <c r="DK13" i="18" a="1"/>
  <c r="DK13" i="18" s="1"/>
  <c r="DK143" i="18"/>
  <c r="DK148" i="18" s="1"/>
  <c r="DK144" i="18"/>
  <c r="DD68" i="18"/>
  <c r="DD69" i="18" s="1"/>
  <c r="DD70" i="18" s="1"/>
  <c r="DD71" i="18" s="1"/>
  <c r="DD72" i="18" s="1"/>
  <c r="DD73" i="18" s="1"/>
  <c r="DD74" i="18" s="1"/>
  <c r="DD75" i="18" s="1"/>
  <c r="DD83" i="18" s="1" a="1"/>
  <c r="DD83" i="18" s="1"/>
  <c r="DO132" i="26"/>
  <c r="DS25" i="26"/>
  <c r="DS26" i="26" s="1"/>
  <c r="DO67" i="26"/>
  <c r="DO122" i="26"/>
  <c r="DX17" i="26"/>
  <c r="DF23" i="18"/>
  <c r="DF24" i="18" s="1"/>
  <c r="DR23" i="26"/>
  <c r="DR24" i="26" s="1"/>
  <c r="DJ18" i="18"/>
  <c r="DH20" i="18"/>
  <c r="DK17" i="18"/>
  <c r="DT24" i="26"/>
  <c r="DK106" i="18" a="1"/>
  <c r="DK106" i="18" s="1"/>
  <c r="DX90" i="26" a="1"/>
  <c r="DX90" i="26" s="1"/>
  <c r="DK3" i="19"/>
  <c r="DK1" i="19" s="1"/>
  <c r="DK3" i="27"/>
  <c r="DK1" i="27" s="1"/>
  <c r="DM84" i="26"/>
  <c r="DM85" i="26"/>
  <c r="DX203" i="26"/>
  <c r="DX345" i="26"/>
  <c r="DX341" i="26"/>
  <c r="DX201" i="26"/>
  <c r="DW81" i="26"/>
  <c r="DX364" i="26"/>
  <c r="DX362" i="26"/>
  <c r="DX361" i="26"/>
  <c r="DX365" i="26"/>
  <c r="DX360" i="26"/>
  <c r="DX11" i="26"/>
  <c r="DX10" i="26"/>
  <c r="DX8" i="26"/>
  <c r="DX9" i="26" s="1"/>
  <c r="DX88" i="26" s="1"/>
  <c r="DX7" i="26"/>
  <c r="DW204" i="26"/>
  <c r="DW202" i="26"/>
  <c r="DZ1" i="26"/>
  <c r="DY4" i="26"/>
  <c r="DY5" i="26"/>
  <c r="DY15" i="26"/>
  <c r="DY2" i="26"/>
  <c r="DW346" i="26"/>
  <c r="DK338" i="18"/>
  <c r="DK339" i="18"/>
  <c r="DK342" i="18"/>
  <c r="DL5" i="18"/>
  <c r="DL4" i="18"/>
  <c r="DM1" i="18"/>
  <c r="DL2" i="18"/>
  <c r="DL15" i="18"/>
  <c r="DK361" i="18"/>
  <c r="DK358" i="18"/>
  <c r="DK362" i="18"/>
  <c r="DK359" i="18"/>
  <c r="DK357" i="18"/>
  <c r="DK11" i="18"/>
  <c r="DK10" i="18"/>
  <c r="DK8" i="18"/>
  <c r="DK9" i="18" s="1"/>
  <c r="DK7" i="18"/>
  <c r="DJ97" i="18"/>
  <c r="DK145" i="18" l="1"/>
  <c r="DQ31" i="26"/>
  <c r="DQ32" i="26" s="1"/>
  <c r="DQ33" i="26" s="1"/>
  <c r="DQ34" i="26" s="1"/>
  <c r="DQ35" i="26" s="1"/>
  <c r="DQ36" i="26" s="1"/>
  <c r="DQ37" i="26" s="1"/>
  <c r="DQ38" i="26" s="1"/>
  <c r="DQ39" i="26" s="1"/>
  <c r="DQ40" i="26" s="1"/>
  <c r="DQ41" i="26" s="1"/>
  <c r="DQ42" i="26" s="1"/>
  <c r="DQ43" i="26" s="1"/>
  <c r="DQ44" i="26" s="1"/>
  <c r="DQ45" i="26" s="1"/>
  <c r="DQ46" i="26" s="1"/>
  <c r="DQ47" i="26" s="1"/>
  <c r="DQ48" i="26" s="1"/>
  <c r="DQ49" i="26" s="1"/>
  <c r="DQ50" i="26" s="1"/>
  <c r="DQ51" i="26" s="1"/>
  <c r="DQ52" i="26" s="1"/>
  <c r="DQ53" i="26" s="1"/>
  <c r="DQ54" i="26" s="1"/>
  <c r="DQ55" i="26" s="1"/>
  <c r="DX149" i="26"/>
  <c r="DX148" i="26"/>
  <c r="DK146" i="18"/>
  <c r="DO159" i="26"/>
  <c r="DO160" i="26" s="1"/>
  <c r="DG24" i="18"/>
  <c r="DG25" i="18" s="1"/>
  <c r="DX18" i="26"/>
  <c r="DX19" i="26" s="1"/>
  <c r="DP27" i="26"/>
  <c r="DP28" i="26" s="1"/>
  <c r="DP29" i="26" s="1"/>
  <c r="DP30" i="26" s="1"/>
  <c r="DP31" i="26" s="1"/>
  <c r="DP32" i="26" s="1"/>
  <c r="DP33" i="26" s="1"/>
  <c r="DP34" i="26" s="1"/>
  <c r="DP35" i="26" s="1"/>
  <c r="DP36" i="26" s="1"/>
  <c r="DP37" i="26" s="1"/>
  <c r="DP38" i="26" s="1"/>
  <c r="DP39" i="26" s="1"/>
  <c r="DP40" i="26" s="1"/>
  <c r="DP41" i="26" s="1"/>
  <c r="DP42" i="26" s="1"/>
  <c r="DP43" i="26" s="1"/>
  <c r="DP44" i="26" s="1"/>
  <c r="DP45" i="26" s="1"/>
  <c r="DP46" i="26" s="1"/>
  <c r="DP47" i="26" s="1"/>
  <c r="DP48" i="26" s="1"/>
  <c r="DP49" i="26" s="1"/>
  <c r="DP50" i="26" s="1"/>
  <c r="DP51" i="26" s="1"/>
  <c r="DP52" i="26" s="1"/>
  <c r="DP53" i="26" s="1"/>
  <c r="DP54" i="26" s="1"/>
  <c r="DP55" i="26" s="1"/>
  <c r="DY13" i="26" a="1"/>
  <c r="DY13" i="26" s="1"/>
  <c r="DY146" i="26"/>
  <c r="DY147" i="26"/>
  <c r="DW20" i="26"/>
  <c r="DX156" i="26"/>
  <c r="DA147" i="18"/>
  <c r="DA149" i="18" s="1"/>
  <c r="DA150" i="18" s="1"/>
  <c r="DA154" i="18"/>
  <c r="DA156" i="18" s="1"/>
  <c r="DA100" i="18"/>
  <c r="DB100" i="18"/>
  <c r="DB101" i="18"/>
  <c r="DI20" i="18"/>
  <c r="DD77" i="18"/>
  <c r="DD78" i="18"/>
  <c r="DK153" i="18"/>
  <c r="DB147" i="18"/>
  <c r="DB149" i="18" s="1"/>
  <c r="DB150" i="18" s="1"/>
  <c r="DB154" i="18"/>
  <c r="DB156" i="18" s="1"/>
  <c r="DK18" i="18"/>
  <c r="DK19" i="18" s="1"/>
  <c r="DK20" i="18" s="1"/>
  <c r="DK21" i="18" s="1"/>
  <c r="DK22" i="18" s="1"/>
  <c r="DD76" i="18"/>
  <c r="DD101" i="18" s="1"/>
  <c r="DC69" i="18"/>
  <c r="DC70" i="18" s="1"/>
  <c r="DC71" i="18" s="1"/>
  <c r="DC72" i="18" s="1"/>
  <c r="DC73" i="18" s="1"/>
  <c r="DC74" i="18" s="1"/>
  <c r="DC75" i="18" s="1"/>
  <c r="DC83" i="18" s="1" a="1"/>
  <c r="DC83" i="18" s="1"/>
  <c r="DL13" i="18" a="1"/>
  <c r="DL13" i="18" s="1"/>
  <c r="DL143" i="18"/>
  <c r="DL148" i="18" s="1"/>
  <c r="DL144" i="18"/>
  <c r="DE31" i="18"/>
  <c r="DE32" i="18" s="1"/>
  <c r="DE33" i="18" s="1"/>
  <c r="DE34" i="18" s="1"/>
  <c r="DE35" i="18" s="1"/>
  <c r="DE36" i="18" s="1"/>
  <c r="DE37" i="18" s="1"/>
  <c r="DE38" i="18" s="1"/>
  <c r="DE39" i="18" s="1"/>
  <c r="DE40" i="18" s="1"/>
  <c r="DE41" i="18" s="1"/>
  <c r="DE42" i="18" s="1"/>
  <c r="DE43" i="18" s="1"/>
  <c r="DE44" i="18" s="1"/>
  <c r="DE45" i="18" s="1"/>
  <c r="DE46" i="18" s="1"/>
  <c r="DE47" i="18" s="1"/>
  <c r="DE48" i="18" s="1"/>
  <c r="DE49" i="18" s="1"/>
  <c r="DE50" i="18" s="1"/>
  <c r="DE51" i="18" s="1"/>
  <c r="DE52" i="18" s="1"/>
  <c r="DE53" i="18" s="1"/>
  <c r="DE54" i="18" s="1"/>
  <c r="DE55" i="18" s="1"/>
  <c r="DE56" i="18" s="1"/>
  <c r="DE57" i="18" s="1"/>
  <c r="DE58" i="18" s="1"/>
  <c r="DE59" i="18" s="1"/>
  <c r="DE60" i="18" s="1"/>
  <c r="DE61" i="18" s="1"/>
  <c r="DE62" i="18" s="1"/>
  <c r="DE63" i="18" s="1"/>
  <c r="DE64" i="18" s="1"/>
  <c r="DE65" i="18" s="1"/>
  <c r="DE66" i="18" s="1"/>
  <c r="DE67" i="18" s="1"/>
  <c r="DV22" i="26"/>
  <c r="DV23" i="26" s="1"/>
  <c r="DH21" i="18"/>
  <c r="DH22" i="18" s="1"/>
  <c r="DJ19" i="18"/>
  <c r="DJ20" i="18" s="1"/>
  <c r="DS27" i="26"/>
  <c r="DS28" i="26" s="1"/>
  <c r="DS29" i="26" s="1"/>
  <c r="DS30" i="26" s="1"/>
  <c r="DS31" i="26" s="1"/>
  <c r="DS32" i="26" s="1"/>
  <c r="DS33" i="26" s="1"/>
  <c r="DS34" i="26" s="1"/>
  <c r="DS35" i="26" s="1"/>
  <c r="DS36" i="26" s="1"/>
  <c r="DS37" i="26" s="1"/>
  <c r="DS38" i="26" s="1"/>
  <c r="DS39" i="26" s="1"/>
  <c r="DS40" i="26" s="1"/>
  <c r="DS41" i="26" s="1"/>
  <c r="DS42" i="26" s="1"/>
  <c r="DS43" i="26" s="1"/>
  <c r="DS44" i="26" s="1"/>
  <c r="DS45" i="26" s="1"/>
  <c r="DS46" i="26" s="1"/>
  <c r="DS47" i="26" s="1"/>
  <c r="DS48" i="26" s="1"/>
  <c r="DS49" i="26" s="1"/>
  <c r="DS50" i="26" s="1"/>
  <c r="DS51" i="26" s="1"/>
  <c r="DS52" i="26" s="1"/>
  <c r="DS53" i="26" s="1"/>
  <c r="DS54" i="26" s="1"/>
  <c r="DS55" i="26" s="1"/>
  <c r="DL17" i="18"/>
  <c r="DF25" i="18"/>
  <c r="DF26" i="18" s="1"/>
  <c r="DF27" i="18" s="1"/>
  <c r="DF28" i="18" s="1"/>
  <c r="DF29" i="18" s="1"/>
  <c r="DF30" i="18" s="1"/>
  <c r="DY17" i="26"/>
  <c r="DT25" i="26"/>
  <c r="DU22" i="26"/>
  <c r="DR25" i="26"/>
  <c r="DR26" i="26" s="1"/>
  <c r="DR27" i="26" s="1"/>
  <c r="DR28" i="26" s="1"/>
  <c r="DR29" i="26" s="1"/>
  <c r="DR30" i="26" s="1"/>
  <c r="DR31" i="26" s="1"/>
  <c r="DR32" i="26" s="1"/>
  <c r="DR33" i="26" s="1"/>
  <c r="DR34" i="26" s="1"/>
  <c r="DR35" i="26" s="1"/>
  <c r="DR36" i="26" s="1"/>
  <c r="DR37" i="26" s="1"/>
  <c r="DR38" i="26" s="1"/>
  <c r="DR39" i="26" s="1"/>
  <c r="DR40" i="26" s="1"/>
  <c r="DR41" i="26" s="1"/>
  <c r="DR42" i="26" s="1"/>
  <c r="DR43" i="26" s="1"/>
  <c r="DR44" i="26" s="1"/>
  <c r="DR45" i="26" s="1"/>
  <c r="DR46" i="26" s="1"/>
  <c r="DR47" i="26" s="1"/>
  <c r="DR48" i="26" s="1"/>
  <c r="DR49" i="26" s="1"/>
  <c r="DR50" i="26" s="1"/>
  <c r="DR51" i="26" s="1"/>
  <c r="DR52" i="26" s="1"/>
  <c r="DR53" i="26" s="1"/>
  <c r="DR54" i="26" s="1"/>
  <c r="DR55" i="26" s="1"/>
  <c r="DL106" i="18" a="1"/>
  <c r="DL106" i="18" s="1"/>
  <c r="DY90" i="26" a="1"/>
  <c r="DY90" i="26" s="1"/>
  <c r="DL3" i="19"/>
  <c r="DL1" i="19" s="1"/>
  <c r="DL3" i="27"/>
  <c r="DL1" i="27" s="1"/>
  <c r="DX204" i="26"/>
  <c r="DN128" i="26"/>
  <c r="DN56" i="26"/>
  <c r="DY341" i="26"/>
  <c r="DY201" i="26"/>
  <c r="DY345" i="26"/>
  <c r="DY203" i="26"/>
  <c r="DX346" i="26"/>
  <c r="DX202" i="26"/>
  <c r="DN87" i="26"/>
  <c r="DN138" i="26" s="1"/>
  <c r="DZ5" i="26"/>
  <c r="DZ4" i="26"/>
  <c r="EA1" i="26"/>
  <c r="DZ2" i="26"/>
  <c r="DZ15" i="26"/>
  <c r="DY364" i="26"/>
  <c r="DY362" i="26"/>
  <c r="DY360" i="26"/>
  <c r="DY361" i="26"/>
  <c r="DY7" i="26"/>
  <c r="DY10" i="26"/>
  <c r="DY11" i="26"/>
  <c r="DY8" i="26"/>
  <c r="DY9" i="26" s="1"/>
  <c r="DY88" i="26" s="1"/>
  <c r="DX81" i="26"/>
  <c r="DL338" i="18"/>
  <c r="DL342" i="18"/>
  <c r="DL339" i="18"/>
  <c r="DK97" i="18"/>
  <c r="DL359" i="18"/>
  <c r="DL362" i="18"/>
  <c r="DL361" i="18"/>
  <c r="DL358" i="18"/>
  <c r="DL357" i="18"/>
  <c r="DL11" i="18"/>
  <c r="DL7" i="18"/>
  <c r="DL10" i="18"/>
  <c r="DL8" i="18"/>
  <c r="DL9" i="18" s="1"/>
  <c r="DM5" i="18"/>
  <c r="DN1" i="18"/>
  <c r="DM4" i="18"/>
  <c r="DM15" i="18"/>
  <c r="DM2" i="18"/>
  <c r="DL145" i="18" l="1"/>
  <c r="DQ59" i="26"/>
  <c r="DQ158" i="26" s="1"/>
  <c r="DQ57" i="26"/>
  <c r="DQ58" i="26"/>
  <c r="DQ63" i="26" a="1"/>
  <c r="DQ63" i="26" s="1"/>
  <c r="DQ122" i="26" s="1"/>
  <c r="DQ64" i="26"/>
  <c r="DQ86" i="26" s="1"/>
  <c r="DQ128" i="26" s="1"/>
  <c r="DS63" i="26" a="1"/>
  <c r="DS63" i="26" s="1"/>
  <c r="DS64" i="26"/>
  <c r="DS86" i="26" s="1"/>
  <c r="DQ65" i="26"/>
  <c r="DQ66" i="26" s="1"/>
  <c r="DP64" i="26"/>
  <c r="DP63" i="26" a="1"/>
  <c r="DP63" i="26" s="1"/>
  <c r="DR63" i="26" a="1"/>
  <c r="DR63" i="26" s="1"/>
  <c r="DR122" i="26" s="1"/>
  <c r="DR64" i="26"/>
  <c r="DR86" i="26" s="1"/>
  <c r="DQ60" i="26"/>
  <c r="DY149" i="26"/>
  <c r="DY148" i="26"/>
  <c r="DL146" i="18"/>
  <c r="DG26" i="18"/>
  <c r="DG27" i="18" s="1"/>
  <c r="DG28" i="18" s="1"/>
  <c r="DP56" i="26"/>
  <c r="DP84" i="26" s="1"/>
  <c r="DP87" i="26"/>
  <c r="DP138" i="26" s="1"/>
  <c r="DR58" i="26"/>
  <c r="DR60" i="26"/>
  <c r="DR57" i="26"/>
  <c r="DR59" i="26"/>
  <c r="DZ13" i="26" a="1"/>
  <c r="DZ13" i="26" s="1"/>
  <c r="DZ146" i="26"/>
  <c r="DZ147" i="26"/>
  <c r="DP57" i="26"/>
  <c r="DP60" i="26"/>
  <c r="DP58" i="26"/>
  <c r="DP59" i="26"/>
  <c r="DY156" i="26"/>
  <c r="DS65" i="26"/>
  <c r="DS66" i="26" s="1"/>
  <c r="DS57" i="26"/>
  <c r="DS58" i="26"/>
  <c r="DS59" i="26"/>
  <c r="DS60" i="26"/>
  <c r="DP65" i="26"/>
  <c r="DX20" i="26"/>
  <c r="DW21" i="26"/>
  <c r="DC76" i="18"/>
  <c r="DC100" i="18" s="1"/>
  <c r="DL153" i="18"/>
  <c r="DD147" i="18"/>
  <c r="DD149" i="18" s="1"/>
  <c r="DD150" i="18" s="1"/>
  <c r="DD154" i="18"/>
  <c r="DD156" i="18" s="1"/>
  <c r="DB157" i="18"/>
  <c r="DI21" i="18"/>
  <c r="DC78" i="18"/>
  <c r="DC77" i="18"/>
  <c r="DL18" i="18"/>
  <c r="DL19" i="18" s="1"/>
  <c r="DL20" i="18" s="1"/>
  <c r="DD100" i="18"/>
  <c r="DF31" i="18"/>
  <c r="DF32" i="18" s="1"/>
  <c r="DF33" i="18" s="1"/>
  <c r="DF34" i="18" s="1"/>
  <c r="DF35" i="18" s="1"/>
  <c r="DF36" i="18" s="1"/>
  <c r="DF37" i="18" s="1"/>
  <c r="DF38" i="18" s="1"/>
  <c r="DF39" i="18" s="1"/>
  <c r="DF40" i="18" s="1"/>
  <c r="DF41" i="18" s="1"/>
  <c r="DF42" i="18" s="1"/>
  <c r="DF43" i="18" s="1"/>
  <c r="DF44" i="18" s="1"/>
  <c r="DF45" i="18" s="1"/>
  <c r="DF46" i="18" s="1"/>
  <c r="DF47" i="18" s="1"/>
  <c r="DF48" i="18" s="1"/>
  <c r="DF49" i="18" s="1"/>
  <c r="DF50" i="18" s="1"/>
  <c r="DF51" i="18" s="1"/>
  <c r="DF52" i="18" s="1"/>
  <c r="DF53" i="18" s="1"/>
  <c r="DF54" i="18" s="1"/>
  <c r="DF55" i="18" s="1"/>
  <c r="DF56" i="18" s="1"/>
  <c r="DF57" i="18" s="1"/>
  <c r="DF58" i="18" s="1"/>
  <c r="DF59" i="18" s="1"/>
  <c r="DF60" i="18" s="1"/>
  <c r="DF61" i="18" s="1"/>
  <c r="DF62" i="18" s="1"/>
  <c r="DF63" i="18" s="1"/>
  <c r="DF64" i="18" s="1"/>
  <c r="DF65" i="18" s="1"/>
  <c r="DF66" i="18" s="1"/>
  <c r="DF67" i="18" s="1"/>
  <c r="DE68" i="18"/>
  <c r="DE69" i="18" s="1"/>
  <c r="DE70" i="18" s="1"/>
  <c r="DE71" i="18" s="1"/>
  <c r="DE72" i="18" s="1"/>
  <c r="DE73" i="18" s="1"/>
  <c r="DE74" i="18" s="1"/>
  <c r="DE75" i="18" s="1"/>
  <c r="DE83" i="18" s="1" a="1"/>
  <c r="DE83" i="18" s="1"/>
  <c r="DM13" i="18" a="1"/>
  <c r="DM13" i="18" s="1"/>
  <c r="DM144" i="18"/>
  <c r="DM143" i="18"/>
  <c r="DM148" i="18" s="1"/>
  <c r="DV24" i="26"/>
  <c r="DV25" i="26" s="1"/>
  <c r="DV26" i="26" s="1"/>
  <c r="DH23" i="18"/>
  <c r="DH24" i="18" s="1"/>
  <c r="DH25" i="18" s="1"/>
  <c r="DH26" i="18" s="1"/>
  <c r="DH27" i="18" s="1"/>
  <c r="DH28" i="18" s="1"/>
  <c r="DH29" i="18" s="1"/>
  <c r="DH30" i="18" s="1"/>
  <c r="DJ21" i="18"/>
  <c r="DJ22" i="18" s="1"/>
  <c r="DY18" i="26"/>
  <c r="DY19" i="26" s="1"/>
  <c r="DY20" i="26" s="1"/>
  <c r="DK23" i="18"/>
  <c r="DR65" i="26"/>
  <c r="DT26" i="26"/>
  <c r="DT27" i="26" s="1"/>
  <c r="DT28" i="26" s="1"/>
  <c r="DM17" i="18"/>
  <c r="DZ17" i="26"/>
  <c r="DU23" i="26"/>
  <c r="DZ90" i="26" a="1"/>
  <c r="DZ90" i="26" s="1"/>
  <c r="DM106" i="18" a="1"/>
  <c r="DM106" i="18" s="1"/>
  <c r="DM3" i="19"/>
  <c r="DM1" i="19" s="1"/>
  <c r="DM3" i="27"/>
  <c r="DM1" i="27" s="1"/>
  <c r="DN84" i="26"/>
  <c r="DN85" i="26"/>
  <c r="DO128" i="26"/>
  <c r="DO87" i="26"/>
  <c r="DO138" i="26" s="1"/>
  <c r="DY204" i="26"/>
  <c r="DY202" i="26"/>
  <c r="DQ56" i="26"/>
  <c r="DQ87" i="26"/>
  <c r="DQ138" i="26" s="1"/>
  <c r="DZ362" i="26"/>
  <c r="DZ361" i="26"/>
  <c r="DZ364" i="26"/>
  <c r="DZ360" i="26"/>
  <c r="DZ7" i="26"/>
  <c r="DZ11" i="26"/>
  <c r="DZ10" i="26"/>
  <c r="DZ8" i="26"/>
  <c r="DZ9" i="26" s="1"/>
  <c r="DZ88" i="26" s="1"/>
  <c r="EB1" i="26"/>
  <c r="EA4" i="26"/>
  <c r="EA5" i="26"/>
  <c r="EA2" i="26"/>
  <c r="EA15" i="26"/>
  <c r="DY346" i="26"/>
  <c r="DY81" i="26"/>
  <c r="DZ341" i="26"/>
  <c r="DZ203" i="26"/>
  <c r="DZ345" i="26"/>
  <c r="DZ201" i="26"/>
  <c r="DM358" i="18"/>
  <c r="DM362" i="18"/>
  <c r="DM361" i="18"/>
  <c r="DM357" i="18"/>
  <c r="DM359" i="18"/>
  <c r="DM7" i="18"/>
  <c r="DM10" i="18"/>
  <c r="DM11" i="18"/>
  <c r="DM8" i="18"/>
  <c r="DM9" i="18" s="1"/>
  <c r="DM339" i="18"/>
  <c r="DM338" i="18"/>
  <c r="DM342" i="18"/>
  <c r="DO1" i="18"/>
  <c r="DN5" i="18"/>
  <c r="DN4" i="18"/>
  <c r="DN2" i="18"/>
  <c r="DN15" i="18"/>
  <c r="DL97" i="18"/>
  <c r="DQ151" i="26" l="1"/>
  <c r="DQ141" i="26"/>
  <c r="DP85" i="26"/>
  <c r="DG29" i="18"/>
  <c r="DG30" i="18" s="1"/>
  <c r="DZ148" i="26"/>
  <c r="DQ67" i="26"/>
  <c r="DQ132" i="26"/>
  <c r="DM145" i="18"/>
  <c r="DM146" i="18"/>
  <c r="DZ149" i="26"/>
  <c r="DQ159" i="26"/>
  <c r="DQ160" i="26" s="1"/>
  <c r="DC101" i="18"/>
  <c r="DP158" i="26"/>
  <c r="DP151" i="26"/>
  <c r="DZ18" i="26"/>
  <c r="DP66" i="26"/>
  <c r="DP67" i="26" s="1"/>
  <c r="DP141" i="26"/>
  <c r="DP86" i="26"/>
  <c r="DP128" i="26" s="1"/>
  <c r="DP132" i="26"/>
  <c r="DS151" i="26"/>
  <c r="DS158" i="26"/>
  <c r="EA13" i="26" a="1"/>
  <c r="EA13" i="26" s="1"/>
  <c r="EA146" i="26"/>
  <c r="EA147" i="26"/>
  <c r="DP122" i="26"/>
  <c r="DZ156" i="26"/>
  <c r="DW22" i="26"/>
  <c r="DW23" i="26" s="1"/>
  <c r="DW24" i="26" s="1"/>
  <c r="DW25" i="26" s="1"/>
  <c r="DR151" i="26"/>
  <c r="DR158" i="26"/>
  <c r="DX21" i="26"/>
  <c r="DI22" i="18"/>
  <c r="DI23" i="18" s="1"/>
  <c r="DM153" i="18"/>
  <c r="DK24" i="18"/>
  <c r="DK25" i="18" s="1"/>
  <c r="DK26" i="18" s="1"/>
  <c r="DK27" i="18" s="1"/>
  <c r="DK28" i="18" s="1"/>
  <c r="DE77" i="18"/>
  <c r="DE78" i="18"/>
  <c r="DC147" i="18"/>
  <c r="DC149" i="18" s="1"/>
  <c r="DC150" i="18" s="1"/>
  <c r="DC154" i="18"/>
  <c r="DC156" i="18" s="1"/>
  <c r="DA157" i="18"/>
  <c r="DM18" i="18"/>
  <c r="DG31" i="18"/>
  <c r="DG32" i="18" s="1"/>
  <c r="DG33" i="18" s="1"/>
  <c r="DG34" i="18" s="1"/>
  <c r="DG35" i="18" s="1"/>
  <c r="DG36" i="18" s="1"/>
  <c r="DG37" i="18" s="1"/>
  <c r="DG38" i="18" s="1"/>
  <c r="DG39" i="18" s="1"/>
  <c r="DG40" i="18" s="1"/>
  <c r="DG41" i="18" s="1"/>
  <c r="DG42" i="18" s="1"/>
  <c r="DG43" i="18" s="1"/>
  <c r="DG44" i="18" s="1"/>
  <c r="DG45" i="18" s="1"/>
  <c r="DG46" i="18" s="1"/>
  <c r="DG47" i="18" s="1"/>
  <c r="DG48" i="18" s="1"/>
  <c r="DG49" i="18" s="1"/>
  <c r="DG50" i="18" s="1"/>
  <c r="DG51" i="18" s="1"/>
  <c r="DG52" i="18" s="1"/>
  <c r="DG53" i="18" s="1"/>
  <c r="DG54" i="18" s="1"/>
  <c r="DG55" i="18" s="1"/>
  <c r="DG56" i="18" s="1"/>
  <c r="DG57" i="18" s="1"/>
  <c r="DG58" i="18" s="1"/>
  <c r="DG59" i="18" s="1"/>
  <c r="DG60" i="18" s="1"/>
  <c r="DG61" i="18" s="1"/>
  <c r="DG62" i="18" s="1"/>
  <c r="DG63" i="18" s="1"/>
  <c r="DG64" i="18" s="1"/>
  <c r="DG65" i="18" s="1"/>
  <c r="DG66" i="18" s="1"/>
  <c r="DG67" i="18" s="1"/>
  <c r="DN13" i="18" a="1"/>
  <c r="DN13" i="18" s="1"/>
  <c r="DN143" i="18"/>
  <c r="DN148" i="18" s="1"/>
  <c r="DN144" i="18"/>
  <c r="DF68" i="18"/>
  <c r="DF69" i="18" s="1"/>
  <c r="DF70" i="18" s="1"/>
  <c r="DF71" i="18" s="1"/>
  <c r="DF72" i="18" s="1"/>
  <c r="DF73" i="18" s="1"/>
  <c r="DF74" i="18" s="1"/>
  <c r="DF75" i="18" s="1"/>
  <c r="DF83" i="18" s="1" a="1"/>
  <c r="DF83" i="18" s="1"/>
  <c r="DH31" i="18"/>
  <c r="DH32" i="18" s="1"/>
  <c r="DH33" i="18" s="1"/>
  <c r="DH34" i="18" s="1"/>
  <c r="DH35" i="18" s="1"/>
  <c r="DH36" i="18" s="1"/>
  <c r="DH37" i="18" s="1"/>
  <c r="DH38" i="18" s="1"/>
  <c r="DH39" i="18" s="1"/>
  <c r="DH40" i="18" s="1"/>
  <c r="DH41" i="18" s="1"/>
  <c r="DH42" i="18" s="1"/>
  <c r="DH43" i="18" s="1"/>
  <c r="DH44" i="18" s="1"/>
  <c r="DH45" i="18" s="1"/>
  <c r="DH46" i="18" s="1"/>
  <c r="DH47" i="18" s="1"/>
  <c r="DH48" i="18" s="1"/>
  <c r="DH49" i="18" s="1"/>
  <c r="DH50" i="18" s="1"/>
  <c r="DH51" i="18" s="1"/>
  <c r="DH52" i="18" s="1"/>
  <c r="DH53" i="18" s="1"/>
  <c r="DH54" i="18" s="1"/>
  <c r="DH55" i="18" s="1"/>
  <c r="DH56" i="18" s="1"/>
  <c r="DH57" i="18" s="1"/>
  <c r="DH58" i="18" s="1"/>
  <c r="DH59" i="18" s="1"/>
  <c r="DH60" i="18" s="1"/>
  <c r="DH61" i="18" s="1"/>
  <c r="DH62" i="18" s="1"/>
  <c r="DH63" i="18" s="1"/>
  <c r="DH64" i="18" s="1"/>
  <c r="DH65" i="18" s="1"/>
  <c r="DH66" i="18" s="1"/>
  <c r="DH67" i="18" s="1"/>
  <c r="DT29" i="26"/>
  <c r="DT30" i="26" s="1"/>
  <c r="DT31" i="26" s="1"/>
  <c r="DT32" i="26" s="1"/>
  <c r="DT33" i="26" s="1"/>
  <c r="DT34" i="26" s="1"/>
  <c r="DT35" i="26" s="1"/>
  <c r="DT36" i="26" s="1"/>
  <c r="DT37" i="26" s="1"/>
  <c r="DT38" i="26" s="1"/>
  <c r="DT39" i="26" s="1"/>
  <c r="DT40" i="26" s="1"/>
  <c r="DT41" i="26" s="1"/>
  <c r="DT42" i="26" s="1"/>
  <c r="DT43" i="26" s="1"/>
  <c r="DT44" i="26" s="1"/>
  <c r="DT45" i="26" s="1"/>
  <c r="DT46" i="26" s="1"/>
  <c r="DT47" i="26" s="1"/>
  <c r="DT48" i="26" s="1"/>
  <c r="DT49" i="26" s="1"/>
  <c r="DT50" i="26" s="1"/>
  <c r="DT51" i="26" s="1"/>
  <c r="DT52" i="26" s="1"/>
  <c r="DT53" i="26" s="1"/>
  <c r="DT54" i="26" s="1"/>
  <c r="DT55" i="26" s="1"/>
  <c r="DR132" i="26"/>
  <c r="DV27" i="26"/>
  <c r="DV28" i="26" s="1"/>
  <c r="DL21" i="18"/>
  <c r="DJ23" i="18"/>
  <c r="DN17" i="18"/>
  <c r="EA17" i="26"/>
  <c r="DU24" i="26"/>
  <c r="DU25" i="26" s="1"/>
  <c r="DU26" i="26" s="1"/>
  <c r="DU27" i="26" s="1"/>
  <c r="DU28" i="26" s="1"/>
  <c r="DU29" i="26" s="1"/>
  <c r="DU30" i="26" s="1"/>
  <c r="DU31" i="26" s="1"/>
  <c r="DU32" i="26" s="1"/>
  <c r="DU33" i="26" s="1"/>
  <c r="DU34" i="26" s="1"/>
  <c r="DU35" i="26" s="1"/>
  <c r="DU36" i="26" s="1"/>
  <c r="DU37" i="26" s="1"/>
  <c r="DU38" i="26" s="1"/>
  <c r="DU39" i="26" s="1"/>
  <c r="DU40" i="26" s="1"/>
  <c r="DU41" i="26" s="1"/>
  <c r="DU42" i="26" s="1"/>
  <c r="DU43" i="26" s="1"/>
  <c r="DU44" i="26" s="1"/>
  <c r="DU45" i="26" s="1"/>
  <c r="DU46" i="26" s="1"/>
  <c r="DU47" i="26" s="1"/>
  <c r="DU48" i="26" s="1"/>
  <c r="DU49" i="26" s="1"/>
  <c r="DU50" i="26" s="1"/>
  <c r="DU51" i="26" s="1"/>
  <c r="DU52" i="26" s="1"/>
  <c r="DU53" i="26" s="1"/>
  <c r="DU54" i="26" s="1"/>
  <c r="DU55" i="26" s="1"/>
  <c r="DY21" i="26"/>
  <c r="DR66" i="26"/>
  <c r="DR67" i="26" s="1"/>
  <c r="DR141" i="26"/>
  <c r="DN106" i="18" a="1"/>
  <c r="DN106" i="18" s="1"/>
  <c r="EA90" i="26" a="1"/>
  <c r="EA90" i="26" s="1"/>
  <c r="DN3" i="19"/>
  <c r="DN1" i="19" s="1"/>
  <c r="DN3" i="27"/>
  <c r="DN1" i="27" s="1"/>
  <c r="DS141" i="26"/>
  <c r="DZ204" i="26"/>
  <c r="DS67" i="26"/>
  <c r="DQ84" i="26"/>
  <c r="DQ85" i="26"/>
  <c r="DZ202" i="26"/>
  <c r="DO56" i="26"/>
  <c r="DR56" i="26"/>
  <c r="DR128" i="26"/>
  <c r="DR87" i="26"/>
  <c r="DR138" i="26" s="1"/>
  <c r="DZ346" i="26"/>
  <c r="EA341" i="26"/>
  <c r="EA203" i="26"/>
  <c r="EA345" i="26"/>
  <c r="EA201" i="26"/>
  <c r="EA362" i="26"/>
  <c r="EA361" i="26"/>
  <c r="EA364" i="26"/>
  <c r="EA360" i="26"/>
  <c r="EA11" i="26"/>
  <c r="EA10" i="26"/>
  <c r="EA8" i="26"/>
  <c r="EA9" i="26" s="1"/>
  <c r="EA88" i="26" s="1"/>
  <c r="EA7" i="26"/>
  <c r="EB4" i="26"/>
  <c r="EC1" i="26"/>
  <c r="EB5" i="26"/>
  <c r="EB2" i="26"/>
  <c r="EB15" i="26"/>
  <c r="DZ81" i="26"/>
  <c r="DM97" i="18"/>
  <c r="DN339" i="18"/>
  <c r="DN338" i="18"/>
  <c r="DN342" i="18"/>
  <c r="DN357" i="18"/>
  <c r="DN362" i="18"/>
  <c r="DN359" i="18"/>
  <c r="DN358" i="18"/>
  <c r="DN361" i="18"/>
  <c r="DN7" i="18"/>
  <c r="DN10" i="18"/>
  <c r="DN11" i="18"/>
  <c r="DN8" i="18"/>
  <c r="DN9" i="18" s="1"/>
  <c r="DO5" i="18"/>
  <c r="DP1" i="18"/>
  <c r="DO4" i="18"/>
  <c r="DO15" i="18"/>
  <c r="DO2" i="18"/>
  <c r="DT64" i="26" l="1"/>
  <c r="DT63" i="26" a="1"/>
  <c r="DT63" i="26" s="1"/>
  <c r="DU63" i="26" a="1"/>
  <c r="DU63" i="26" s="1"/>
  <c r="DU64" i="26"/>
  <c r="DU86" i="26" s="1"/>
  <c r="DZ19" i="26"/>
  <c r="EA148" i="26"/>
  <c r="DN146" i="18"/>
  <c r="DN145" i="18"/>
  <c r="EA149" i="26"/>
  <c r="DR159" i="26"/>
  <c r="DR160" i="26" s="1"/>
  <c r="DS159" i="26"/>
  <c r="DS160" i="26" s="1"/>
  <c r="DP159" i="26"/>
  <c r="DP160" i="26" s="1"/>
  <c r="EB13" i="26" a="1"/>
  <c r="EB13" i="26" s="1"/>
  <c r="EB146" i="26"/>
  <c r="EB147" i="26"/>
  <c r="EA18" i="26"/>
  <c r="EA19" i="26" s="1"/>
  <c r="EA20" i="26" s="1"/>
  <c r="EA21" i="26" s="1"/>
  <c r="DX22" i="26"/>
  <c r="DU57" i="26"/>
  <c r="DU59" i="26"/>
  <c r="DU60" i="26"/>
  <c r="DU58" i="26"/>
  <c r="EA156" i="26"/>
  <c r="DW26" i="26"/>
  <c r="DW27" i="26" s="1"/>
  <c r="DT60" i="26"/>
  <c r="DT57" i="26"/>
  <c r="DT59" i="26"/>
  <c r="DT58" i="26"/>
  <c r="DT65" i="26"/>
  <c r="DT66" i="26" s="1"/>
  <c r="DC157" i="18"/>
  <c r="DI24" i="18"/>
  <c r="DI25" i="18" s="1"/>
  <c r="DI26" i="18" s="1"/>
  <c r="DI27" i="18" s="1"/>
  <c r="DI28" i="18" s="1"/>
  <c r="DI29" i="18" s="1"/>
  <c r="DI30" i="18" s="1"/>
  <c r="DM19" i="18"/>
  <c r="DM20" i="18" s="1"/>
  <c r="DM21" i="18" s="1"/>
  <c r="DE147" i="18"/>
  <c r="DE149" i="18" s="1"/>
  <c r="DE150" i="18" s="1"/>
  <c r="DE154" i="18"/>
  <c r="DE156" i="18" s="1"/>
  <c r="DN153" i="18"/>
  <c r="DD157" i="18"/>
  <c r="DF78" i="18"/>
  <c r="DF77" i="18"/>
  <c r="DN18" i="18"/>
  <c r="DN19" i="18" s="1"/>
  <c r="DN20" i="18" s="1"/>
  <c r="DN21" i="18" s="1"/>
  <c r="DH68" i="18"/>
  <c r="DH69" i="18" s="1"/>
  <c r="DH70" i="18" s="1"/>
  <c r="DH71" i="18" s="1"/>
  <c r="DH72" i="18" s="1"/>
  <c r="DH73" i="18" s="1"/>
  <c r="DH74" i="18" s="1"/>
  <c r="DH75" i="18" s="1"/>
  <c r="DH83" i="18" s="1" a="1"/>
  <c r="DH83" i="18" s="1"/>
  <c r="DO13" i="18" a="1"/>
  <c r="DO13" i="18" s="1"/>
  <c r="DO144" i="18"/>
  <c r="DO143" i="18"/>
  <c r="DO148" i="18" s="1"/>
  <c r="DG68" i="18"/>
  <c r="DG69" i="18" s="1"/>
  <c r="DG70" i="18" s="1"/>
  <c r="DG71" i="18" s="1"/>
  <c r="DG72" i="18" s="1"/>
  <c r="DG73" i="18" s="1"/>
  <c r="DG74" i="18" s="1"/>
  <c r="DG75" i="18" s="1"/>
  <c r="DG83" i="18" s="1" a="1"/>
  <c r="DG83" i="18" s="1"/>
  <c r="DF76" i="18"/>
  <c r="DT86" i="26"/>
  <c r="DV29" i="26"/>
  <c r="DV30" i="26" s="1"/>
  <c r="DU65" i="26"/>
  <c r="DU66" i="26" s="1"/>
  <c r="DK29" i="18"/>
  <c r="DK30" i="18" s="1"/>
  <c r="EB17" i="26"/>
  <c r="DY22" i="26"/>
  <c r="DY23" i="26" s="1"/>
  <c r="DL22" i="18"/>
  <c r="DJ24" i="18"/>
  <c r="DJ25" i="18" s="1"/>
  <c r="DJ26" i="18" s="1"/>
  <c r="DO17" i="18"/>
  <c r="DS122" i="26"/>
  <c r="DO106" i="18" a="1"/>
  <c r="DO106" i="18" s="1"/>
  <c r="EB90" i="26" a="1"/>
  <c r="EB90" i="26" s="1"/>
  <c r="DS132" i="26"/>
  <c r="DO3" i="19"/>
  <c r="DO1" i="19" s="1"/>
  <c r="DO3" i="27"/>
  <c r="DO1" i="27" s="1"/>
  <c r="EA202" i="26"/>
  <c r="DO85" i="26"/>
  <c r="DO84" i="26"/>
  <c r="DR84" i="26"/>
  <c r="DR85" i="26"/>
  <c r="EA204" i="26"/>
  <c r="DT56" i="26"/>
  <c r="DT87" i="26"/>
  <c r="DT138" i="26" s="1"/>
  <c r="EB361" i="26"/>
  <c r="EB362" i="26"/>
  <c r="EB364" i="26"/>
  <c r="EB360" i="26"/>
  <c r="EB8" i="26"/>
  <c r="EB9" i="26" s="1"/>
  <c r="EB88" i="26" s="1"/>
  <c r="EB11" i="26"/>
  <c r="EB10" i="26"/>
  <c r="EB7" i="26"/>
  <c r="ED1" i="26"/>
  <c r="EC5" i="26"/>
  <c r="EC4" i="26"/>
  <c r="EC2" i="26"/>
  <c r="EC15" i="26"/>
  <c r="DS128" i="26"/>
  <c r="DS87" i="26"/>
  <c r="DS138" i="26" s="1"/>
  <c r="DS56" i="26"/>
  <c r="EB341" i="26"/>
  <c r="EB201" i="26"/>
  <c r="EB203" i="26"/>
  <c r="EB345" i="26"/>
  <c r="EA81" i="26"/>
  <c r="EA346" i="26"/>
  <c r="DE76" i="18"/>
  <c r="DO362" i="18"/>
  <c r="DO357" i="18"/>
  <c r="DO361" i="18"/>
  <c r="DO358" i="18"/>
  <c r="DO359" i="18"/>
  <c r="DO10" i="18"/>
  <c r="DO11" i="18"/>
  <c r="DO7" i="18"/>
  <c r="DO8" i="18"/>
  <c r="DO9" i="18" s="1"/>
  <c r="DO339" i="18"/>
  <c r="DO338" i="18"/>
  <c r="DO342" i="18"/>
  <c r="DQ1" i="18"/>
  <c r="DP5" i="18"/>
  <c r="DP4" i="18"/>
  <c r="DP15" i="18"/>
  <c r="DP2" i="18"/>
  <c r="DN97" i="18"/>
  <c r="DZ20" i="26" l="1"/>
  <c r="EB148" i="26"/>
  <c r="DO145" i="18"/>
  <c r="DO146" i="18"/>
  <c r="EB149" i="26"/>
  <c r="DM22" i="18"/>
  <c r="DM23" i="18" s="1"/>
  <c r="EC13" i="26" a="1"/>
  <c r="EC13" i="26" s="1"/>
  <c r="EC146" i="26"/>
  <c r="EC147" i="26"/>
  <c r="DT151" i="26"/>
  <c r="DT158" i="26"/>
  <c r="DX23" i="26"/>
  <c r="EB156" i="26"/>
  <c r="EB18" i="26"/>
  <c r="EB19" i="26" s="1"/>
  <c r="EB20" i="26" s="1"/>
  <c r="DU158" i="26"/>
  <c r="DU151" i="26"/>
  <c r="DT141" i="26"/>
  <c r="DT67" i="26"/>
  <c r="DO153" i="18"/>
  <c r="DF147" i="18"/>
  <c r="DF149" i="18" s="1"/>
  <c r="DF150" i="18" s="1"/>
  <c r="DF154" i="18"/>
  <c r="DF156" i="18" s="1"/>
  <c r="DH78" i="18"/>
  <c r="DH77" i="18"/>
  <c r="DG77" i="18"/>
  <c r="DG78" i="18"/>
  <c r="DH76" i="18"/>
  <c r="DH101" i="18" s="1"/>
  <c r="DG76" i="18"/>
  <c r="DG101" i="18" s="1"/>
  <c r="DO18" i="18"/>
  <c r="DO19" i="18" s="1"/>
  <c r="DK31" i="18"/>
  <c r="DK32" i="18" s="1"/>
  <c r="DK33" i="18" s="1"/>
  <c r="DK34" i="18" s="1"/>
  <c r="DK35" i="18" s="1"/>
  <c r="DK36" i="18" s="1"/>
  <c r="DK37" i="18" s="1"/>
  <c r="DK38" i="18" s="1"/>
  <c r="DK39" i="18" s="1"/>
  <c r="DK40" i="18" s="1"/>
  <c r="DK41" i="18" s="1"/>
  <c r="DK42" i="18" s="1"/>
  <c r="DK43" i="18" s="1"/>
  <c r="DK44" i="18" s="1"/>
  <c r="DK45" i="18" s="1"/>
  <c r="DK46" i="18" s="1"/>
  <c r="DK47" i="18" s="1"/>
  <c r="DK48" i="18" s="1"/>
  <c r="DK49" i="18" s="1"/>
  <c r="DK50" i="18" s="1"/>
  <c r="DK51" i="18" s="1"/>
  <c r="DK52" i="18" s="1"/>
  <c r="DK53" i="18" s="1"/>
  <c r="DK54" i="18" s="1"/>
  <c r="DK55" i="18" s="1"/>
  <c r="DK56" i="18" s="1"/>
  <c r="DK57" i="18" s="1"/>
  <c r="DK58" i="18" s="1"/>
  <c r="DK59" i="18" s="1"/>
  <c r="DK60" i="18" s="1"/>
  <c r="DK61" i="18" s="1"/>
  <c r="DK62" i="18" s="1"/>
  <c r="DK63" i="18" s="1"/>
  <c r="DK64" i="18" s="1"/>
  <c r="DK65" i="18" s="1"/>
  <c r="DK66" i="18" s="1"/>
  <c r="DK67" i="18" s="1"/>
  <c r="DF100" i="18"/>
  <c r="DF101" i="18"/>
  <c r="DI31" i="18"/>
  <c r="DI32" i="18" s="1"/>
  <c r="DI33" i="18" s="1"/>
  <c r="DI34" i="18" s="1"/>
  <c r="DI35" i="18" s="1"/>
  <c r="DI36" i="18" s="1"/>
  <c r="DI37" i="18" s="1"/>
  <c r="DI38" i="18" s="1"/>
  <c r="DI39" i="18" s="1"/>
  <c r="DI40" i="18" s="1"/>
  <c r="DI41" i="18" s="1"/>
  <c r="DI42" i="18" s="1"/>
  <c r="DI43" i="18" s="1"/>
  <c r="DI44" i="18" s="1"/>
  <c r="DI45" i="18" s="1"/>
  <c r="DI46" i="18" s="1"/>
  <c r="DI47" i="18" s="1"/>
  <c r="DI48" i="18" s="1"/>
  <c r="DI49" i="18" s="1"/>
  <c r="DI50" i="18" s="1"/>
  <c r="DI51" i="18" s="1"/>
  <c r="DI52" i="18" s="1"/>
  <c r="DI53" i="18" s="1"/>
  <c r="DI54" i="18" s="1"/>
  <c r="DI55" i="18" s="1"/>
  <c r="DI56" i="18" s="1"/>
  <c r="DI57" i="18" s="1"/>
  <c r="DI58" i="18" s="1"/>
  <c r="DI59" i="18" s="1"/>
  <c r="DI60" i="18" s="1"/>
  <c r="DI61" i="18" s="1"/>
  <c r="DI62" i="18" s="1"/>
  <c r="DI63" i="18" s="1"/>
  <c r="DI64" i="18" s="1"/>
  <c r="DI65" i="18" s="1"/>
  <c r="DI66" i="18" s="1"/>
  <c r="DI67" i="18" s="1"/>
  <c r="DP13" i="18" a="1"/>
  <c r="DP13" i="18" s="1"/>
  <c r="DP144" i="18"/>
  <c r="DP143" i="18"/>
  <c r="DP148" i="18" s="1"/>
  <c r="DV31" i="26"/>
  <c r="DV32" i="26" s="1"/>
  <c r="DV33" i="26" s="1"/>
  <c r="DV34" i="26" s="1"/>
  <c r="DV35" i="26" s="1"/>
  <c r="DV36" i="26" s="1"/>
  <c r="DV37" i="26" s="1"/>
  <c r="DV38" i="26" s="1"/>
  <c r="DV39" i="26" s="1"/>
  <c r="DV40" i="26" s="1"/>
  <c r="DV41" i="26" s="1"/>
  <c r="DV42" i="26" s="1"/>
  <c r="DV43" i="26" s="1"/>
  <c r="DV44" i="26" s="1"/>
  <c r="DV45" i="26" s="1"/>
  <c r="DV46" i="26" s="1"/>
  <c r="DV47" i="26" s="1"/>
  <c r="DV48" i="26" s="1"/>
  <c r="DV49" i="26" s="1"/>
  <c r="DV50" i="26" s="1"/>
  <c r="DV51" i="26" s="1"/>
  <c r="DV52" i="26" s="1"/>
  <c r="DV53" i="26" s="1"/>
  <c r="DV54" i="26" s="1"/>
  <c r="DV55" i="26" s="1"/>
  <c r="DY24" i="26"/>
  <c r="DY25" i="26" s="1"/>
  <c r="DY26" i="26" s="1"/>
  <c r="DJ27" i="18"/>
  <c r="DJ28" i="18" s="1"/>
  <c r="DJ29" i="18" s="1"/>
  <c r="DJ30" i="18" s="1"/>
  <c r="DW28" i="26"/>
  <c r="DW29" i="26" s="1"/>
  <c r="DW30" i="26" s="1"/>
  <c r="DW31" i="26" s="1"/>
  <c r="DW32" i="26" s="1"/>
  <c r="DW33" i="26" s="1"/>
  <c r="DW34" i="26" s="1"/>
  <c r="DW35" i="26" s="1"/>
  <c r="DW36" i="26" s="1"/>
  <c r="DW37" i="26" s="1"/>
  <c r="DW38" i="26" s="1"/>
  <c r="DW39" i="26" s="1"/>
  <c r="DW40" i="26" s="1"/>
  <c r="DW41" i="26" s="1"/>
  <c r="DW42" i="26" s="1"/>
  <c r="DW43" i="26" s="1"/>
  <c r="DW44" i="26" s="1"/>
  <c r="DW45" i="26" s="1"/>
  <c r="DW46" i="26" s="1"/>
  <c r="DW47" i="26" s="1"/>
  <c r="DW48" i="26" s="1"/>
  <c r="DW49" i="26" s="1"/>
  <c r="DW50" i="26" s="1"/>
  <c r="DW51" i="26" s="1"/>
  <c r="DW52" i="26" s="1"/>
  <c r="DW53" i="26" s="1"/>
  <c r="DW54" i="26" s="1"/>
  <c r="DW55" i="26" s="1"/>
  <c r="DP17" i="18"/>
  <c r="DL23" i="18"/>
  <c r="DL24" i="18" s="1"/>
  <c r="EC17" i="26"/>
  <c r="DN22" i="18"/>
  <c r="EA22" i="26"/>
  <c r="DT122" i="26"/>
  <c r="DP106" i="18" a="1"/>
  <c r="DP106" i="18" s="1"/>
  <c r="EC90" i="26" a="1"/>
  <c r="EC90" i="26" s="1"/>
  <c r="DT132" i="26"/>
  <c r="DT128" i="26"/>
  <c r="DP3" i="19"/>
  <c r="DP1" i="19" s="1"/>
  <c r="DP3" i="27"/>
  <c r="DP1" i="27" s="1"/>
  <c r="DU141" i="26"/>
  <c r="DU67" i="26"/>
  <c r="DS84" i="26"/>
  <c r="DS85" i="26"/>
  <c r="DT84" i="26"/>
  <c r="DT85" i="26"/>
  <c r="DE101" i="18"/>
  <c r="DE100" i="18"/>
  <c r="EB204" i="26"/>
  <c r="ED5" i="26"/>
  <c r="ED4" i="26"/>
  <c r="EE1" i="26"/>
  <c r="ED2" i="26"/>
  <c r="ED15" i="26"/>
  <c r="EB81" i="26"/>
  <c r="EB202" i="26"/>
  <c r="EB346" i="26"/>
  <c r="EC341" i="26"/>
  <c r="EC201" i="26"/>
  <c r="EC345" i="26"/>
  <c r="EC203" i="26"/>
  <c r="EC360" i="26"/>
  <c r="EC362" i="26"/>
  <c r="EC364" i="26"/>
  <c r="EC361" i="26"/>
  <c r="EC10" i="26"/>
  <c r="EC8" i="26"/>
  <c r="EC9" i="26" s="1"/>
  <c r="EC88" i="26" s="1"/>
  <c r="EC11" i="26"/>
  <c r="EC7" i="26"/>
  <c r="DP362" i="18"/>
  <c r="DP359" i="18"/>
  <c r="DP361" i="18"/>
  <c r="DP358" i="18"/>
  <c r="DP357" i="18"/>
  <c r="DP11" i="18"/>
  <c r="DP10" i="18"/>
  <c r="DP8" i="18"/>
  <c r="DP9" i="18" s="1"/>
  <c r="DP7" i="18"/>
  <c r="DO97" i="18"/>
  <c r="DP339" i="18"/>
  <c r="DP342" i="18"/>
  <c r="DP338" i="18"/>
  <c r="DQ5" i="18"/>
  <c r="DR1" i="18"/>
  <c r="DQ4" i="18"/>
  <c r="DQ2" i="18"/>
  <c r="DQ15" i="18"/>
  <c r="DZ21" i="26" l="1"/>
  <c r="DW64" i="26"/>
  <c r="DW86" i="26" s="1"/>
  <c r="DW63" i="26" a="1"/>
  <c r="DW63" i="26" s="1"/>
  <c r="DV63" i="26" a="1"/>
  <c r="DV63" i="26" s="1"/>
  <c r="DV64" i="26"/>
  <c r="DV86" i="26" s="1"/>
  <c r="EC148" i="26"/>
  <c r="DP145" i="18"/>
  <c r="EC149" i="26"/>
  <c r="DP146" i="18"/>
  <c r="DM24" i="18"/>
  <c r="DM25" i="18" s="1"/>
  <c r="DU159" i="26"/>
  <c r="DU160" i="26" s="1"/>
  <c r="DT159" i="26"/>
  <c r="DT160" i="26" s="1"/>
  <c r="DE157" i="18"/>
  <c r="ED13" i="26" a="1"/>
  <c r="ED13" i="26" s="1"/>
  <c r="ED146" i="26"/>
  <c r="ED147" i="26"/>
  <c r="DV65" i="26"/>
  <c r="DV66" i="26" s="1"/>
  <c r="DV58" i="26"/>
  <c r="DV57" i="26"/>
  <c r="DV60" i="26"/>
  <c r="DV59" i="26"/>
  <c r="EC156" i="26"/>
  <c r="DW65" i="26"/>
  <c r="DW66" i="26" s="1"/>
  <c r="DW59" i="26"/>
  <c r="DW58" i="26"/>
  <c r="DW60" i="26"/>
  <c r="DW57" i="26"/>
  <c r="DX24" i="26"/>
  <c r="DG100" i="18"/>
  <c r="DO20" i="18"/>
  <c r="DO21" i="18" s="1"/>
  <c r="DO22" i="18" s="1"/>
  <c r="DH147" i="18"/>
  <c r="DH149" i="18" s="1"/>
  <c r="DH150" i="18" s="1"/>
  <c r="DH154" i="18"/>
  <c r="DH156" i="18" s="1"/>
  <c r="DG147" i="18"/>
  <c r="DG149" i="18" s="1"/>
  <c r="DG150" i="18" s="1"/>
  <c r="DG154" i="18"/>
  <c r="DG156" i="18" s="1"/>
  <c r="DP153" i="18"/>
  <c r="DP18" i="18"/>
  <c r="DP19" i="18" s="1"/>
  <c r="DH100" i="18"/>
  <c r="DI68" i="18"/>
  <c r="DJ31" i="18"/>
  <c r="DJ32" i="18" s="1"/>
  <c r="DJ33" i="18" s="1"/>
  <c r="DJ34" i="18" s="1"/>
  <c r="DJ35" i="18" s="1"/>
  <c r="DJ36" i="18" s="1"/>
  <c r="DJ37" i="18" s="1"/>
  <c r="DJ38" i="18" s="1"/>
  <c r="DJ39" i="18" s="1"/>
  <c r="DJ40" i="18" s="1"/>
  <c r="DJ41" i="18" s="1"/>
  <c r="DJ42" i="18" s="1"/>
  <c r="DJ43" i="18" s="1"/>
  <c r="DJ44" i="18" s="1"/>
  <c r="DJ45" i="18" s="1"/>
  <c r="DJ46" i="18" s="1"/>
  <c r="DJ47" i="18" s="1"/>
  <c r="DJ48" i="18" s="1"/>
  <c r="DJ49" i="18" s="1"/>
  <c r="DJ50" i="18" s="1"/>
  <c r="DJ51" i="18" s="1"/>
  <c r="DJ52" i="18" s="1"/>
  <c r="DJ53" i="18" s="1"/>
  <c r="DJ54" i="18" s="1"/>
  <c r="DJ55" i="18" s="1"/>
  <c r="DJ56" i="18" s="1"/>
  <c r="DJ57" i="18" s="1"/>
  <c r="DJ58" i="18" s="1"/>
  <c r="DJ59" i="18" s="1"/>
  <c r="DJ60" i="18" s="1"/>
  <c r="DJ61" i="18" s="1"/>
  <c r="DJ62" i="18" s="1"/>
  <c r="DJ63" i="18" s="1"/>
  <c r="DJ64" i="18" s="1"/>
  <c r="DJ65" i="18" s="1"/>
  <c r="DJ66" i="18" s="1"/>
  <c r="DJ67" i="18" s="1"/>
  <c r="DQ13" i="18" a="1"/>
  <c r="DQ13" i="18" s="1"/>
  <c r="DQ143" i="18"/>
  <c r="DQ148" i="18" s="1"/>
  <c r="DQ144" i="18"/>
  <c r="DK68" i="18"/>
  <c r="DK69" i="18" s="1"/>
  <c r="DK70" i="18" s="1"/>
  <c r="DK71" i="18" s="1"/>
  <c r="DK72" i="18" s="1"/>
  <c r="DK73" i="18" s="1"/>
  <c r="DK74" i="18" s="1"/>
  <c r="DK75" i="18" s="1"/>
  <c r="DK83" i="18" s="1" a="1"/>
  <c r="DK83" i="18" s="1"/>
  <c r="EB21" i="26"/>
  <c r="DY27" i="26"/>
  <c r="DY28" i="26" s="1"/>
  <c r="DY29" i="26" s="1"/>
  <c r="DY30" i="26" s="1"/>
  <c r="DY31" i="26" s="1"/>
  <c r="DY32" i="26" s="1"/>
  <c r="DY33" i="26" s="1"/>
  <c r="DY34" i="26" s="1"/>
  <c r="DY35" i="26" s="1"/>
  <c r="DY36" i="26" s="1"/>
  <c r="DY37" i="26" s="1"/>
  <c r="DY38" i="26" s="1"/>
  <c r="DY39" i="26" s="1"/>
  <c r="DY40" i="26" s="1"/>
  <c r="DY41" i="26" s="1"/>
  <c r="DY42" i="26" s="1"/>
  <c r="DY43" i="26" s="1"/>
  <c r="DY44" i="26" s="1"/>
  <c r="DY45" i="26" s="1"/>
  <c r="DY46" i="26" s="1"/>
  <c r="DY47" i="26" s="1"/>
  <c r="DY48" i="26" s="1"/>
  <c r="DY49" i="26" s="1"/>
  <c r="DY50" i="26" s="1"/>
  <c r="DY51" i="26" s="1"/>
  <c r="DY52" i="26" s="1"/>
  <c r="DY53" i="26" s="1"/>
  <c r="DY54" i="26" s="1"/>
  <c r="DY55" i="26" s="1"/>
  <c r="DQ17" i="18"/>
  <c r="EA23" i="26"/>
  <c r="DL25" i="18"/>
  <c r="DL26" i="18" s="1"/>
  <c r="DN23" i="18"/>
  <c r="DN24" i="18" s="1"/>
  <c r="DN25" i="18" s="1"/>
  <c r="ED17" i="26"/>
  <c r="EC18" i="26"/>
  <c r="DU122" i="26"/>
  <c r="ED90" i="26" a="1"/>
  <c r="ED90" i="26" s="1"/>
  <c r="DQ106" i="18" a="1"/>
  <c r="DQ106" i="18" s="1"/>
  <c r="DU132" i="26"/>
  <c r="DQ3" i="19"/>
  <c r="DQ1" i="19" s="1"/>
  <c r="DQ3" i="27"/>
  <c r="DQ1" i="27" s="1"/>
  <c r="EC202" i="26"/>
  <c r="EC81" i="26"/>
  <c r="EC204" i="26"/>
  <c r="DU128" i="26"/>
  <c r="DU56" i="26"/>
  <c r="ED341" i="26"/>
  <c r="ED345" i="26"/>
  <c r="ED203" i="26"/>
  <c r="ED201" i="26"/>
  <c r="EC346" i="26"/>
  <c r="ED362" i="26"/>
  <c r="ED361" i="26"/>
  <c r="ED364" i="26"/>
  <c r="ED360" i="26"/>
  <c r="ED7" i="26"/>
  <c r="ED8" i="26"/>
  <c r="ED9" i="26" s="1"/>
  <c r="ED88" i="26" s="1"/>
  <c r="ED11" i="26"/>
  <c r="ED10" i="26"/>
  <c r="EE5" i="26"/>
  <c r="EE4" i="26"/>
  <c r="EF1" i="26"/>
  <c r="EE2" i="26"/>
  <c r="EE15" i="26"/>
  <c r="DU87" i="26"/>
  <c r="DU138" i="26" s="1"/>
  <c r="DR4" i="18"/>
  <c r="DR5" i="18"/>
  <c r="DS1" i="18"/>
  <c r="DR15" i="18"/>
  <c r="DR2" i="18"/>
  <c r="DP97" i="18"/>
  <c r="DQ338" i="18"/>
  <c r="DQ339" i="18"/>
  <c r="DQ342" i="18"/>
  <c r="DQ362" i="18"/>
  <c r="DQ359" i="18"/>
  <c r="DQ361" i="18"/>
  <c r="DQ358" i="18"/>
  <c r="DQ357" i="18"/>
  <c r="DQ7" i="18"/>
  <c r="DQ10" i="18"/>
  <c r="DQ8" i="18"/>
  <c r="DQ9" i="18" s="1"/>
  <c r="DQ11" i="18"/>
  <c r="ED148" i="26" l="1"/>
  <c r="DZ22" i="26"/>
  <c r="DZ23" i="26" s="1"/>
  <c r="DZ24" i="26" s="1"/>
  <c r="EB22" i="26"/>
  <c r="EB23" i="26" s="1"/>
  <c r="DY64" i="26"/>
  <c r="DY86" i="26" s="1"/>
  <c r="DY63" i="26" a="1"/>
  <c r="DY63" i="26" s="1"/>
  <c r="DQ145" i="18"/>
  <c r="DM26" i="18"/>
  <c r="DM27" i="18" s="1"/>
  <c r="DM28" i="18" s="1"/>
  <c r="DM29" i="18" s="1"/>
  <c r="DM30" i="18" s="1"/>
  <c r="DQ146" i="18"/>
  <c r="ED149" i="26"/>
  <c r="DF157" i="18"/>
  <c r="DY59" i="26"/>
  <c r="DY151" i="26" s="1"/>
  <c r="DV141" i="26"/>
  <c r="DV67" i="26"/>
  <c r="DY58" i="26"/>
  <c r="DY57" i="26"/>
  <c r="DY60" i="26"/>
  <c r="EE13" i="26" a="1"/>
  <c r="EE13" i="26" s="1"/>
  <c r="EE146" i="26"/>
  <c r="EE147" i="26"/>
  <c r="DV132" i="26"/>
  <c r="DW141" i="26"/>
  <c r="DX25" i="26"/>
  <c r="DX26" i="26" s="1"/>
  <c r="DV151" i="26"/>
  <c r="DV158" i="26"/>
  <c r="EA24" i="26"/>
  <c r="EA25" i="26" s="1"/>
  <c r="DW151" i="26"/>
  <c r="DW158" i="26"/>
  <c r="ED156" i="26"/>
  <c r="ED18" i="26"/>
  <c r="DP20" i="18"/>
  <c r="DP21" i="18" s="1"/>
  <c r="DP22" i="18" s="1"/>
  <c r="DP23" i="18" s="1"/>
  <c r="DV122" i="26"/>
  <c r="DW132" i="26"/>
  <c r="DW67" i="26"/>
  <c r="DG157" i="18"/>
  <c r="DQ153" i="18"/>
  <c r="DK77" i="18"/>
  <c r="DK78" i="18"/>
  <c r="DR13" i="18" a="1"/>
  <c r="DR13" i="18" s="1"/>
  <c r="DR143" i="18"/>
  <c r="DR148" i="18" s="1"/>
  <c r="DR144" i="18"/>
  <c r="DJ68" i="18"/>
  <c r="DJ69" i="18" s="1"/>
  <c r="DJ70" i="18" s="1"/>
  <c r="DJ71" i="18" s="1"/>
  <c r="DJ72" i="18" s="1"/>
  <c r="DJ73" i="18" s="1"/>
  <c r="DJ74" i="18" s="1"/>
  <c r="DJ75" i="18" s="1"/>
  <c r="DJ83" i="18" s="1" a="1"/>
  <c r="DJ83" i="18" s="1"/>
  <c r="DI69" i="18"/>
  <c r="DI70" i="18" s="1"/>
  <c r="DI71" i="18" s="1"/>
  <c r="DI72" i="18" s="1"/>
  <c r="DI73" i="18" s="1"/>
  <c r="DI74" i="18" s="1"/>
  <c r="DI75" i="18" s="1"/>
  <c r="DI83" i="18" s="1" a="1"/>
  <c r="DI83" i="18" s="1"/>
  <c r="DL27" i="18"/>
  <c r="DL28" i="18" s="1"/>
  <c r="DL29" i="18" s="1"/>
  <c r="DL30" i="18" s="1"/>
  <c r="DW122" i="26"/>
  <c r="DP24" i="18"/>
  <c r="DP25" i="18" s="1"/>
  <c r="DO23" i="18"/>
  <c r="DY65" i="26"/>
  <c r="DY66" i="26" s="1"/>
  <c r="EC19" i="26"/>
  <c r="DZ25" i="26"/>
  <c r="EE17" i="26"/>
  <c r="DN26" i="18"/>
  <c r="DN27" i="18" s="1"/>
  <c r="DN28" i="18" s="1"/>
  <c r="DN29" i="18" s="1"/>
  <c r="DN30" i="18" s="1"/>
  <c r="DQ18" i="18"/>
  <c r="DR17" i="18"/>
  <c r="EE90" i="26" a="1"/>
  <c r="EE90" i="26" s="1"/>
  <c r="DR106" i="18" a="1"/>
  <c r="DR106" i="18" s="1"/>
  <c r="DR3" i="19"/>
  <c r="DR1" i="19" s="1"/>
  <c r="DR3" i="27"/>
  <c r="DR1" i="27" s="1"/>
  <c r="DU84" i="26"/>
  <c r="DU85" i="26"/>
  <c r="DW128" i="26"/>
  <c r="DW87" i="26"/>
  <c r="DW138" i="26" s="1"/>
  <c r="DW56" i="26"/>
  <c r="DV56" i="26"/>
  <c r="DV128" i="26"/>
  <c r="DV87" i="26"/>
  <c r="DV138" i="26" s="1"/>
  <c r="EE341" i="26"/>
  <c r="EE201" i="26"/>
  <c r="EE345" i="26"/>
  <c r="EE203" i="26"/>
  <c r="EE364" i="26"/>
  <c r="EE362" i="26"/>
  <c r="EE361" i="26"/>
  <c r="EE360" i="26"/>
  <c r="EE8" i="26"/>
  <c r="EE9" i="26" s="1"/>
  <c r="EE88" i="26" s="1"/>
  <c r="EE11" i="26"/>
  <c r="EE10" i="26"/>
  <c r="EE7" i="26"/>
  <c r="ED202" i="26"/>
  <c r="ED346" i="26"/>
  <c r="ED204" i="26"/>
  <c r="ED81" i="26"/>
  <c r="EG1" i="26"/>
  <c r="EF5" i="26"/>
  <c r="EF4" i="26"/>
  <c r="EF2" i="26"/>
  <c r="EF15" i="26"/>
  <c r="DQ97" i="18"/>
  <c r="DR361" i="18"/>
  <c r="DR362" i="18"/>
  <c r="DR359" i="18"/>
  <c r="DR358" i="18"/>
  <c r="DR357" i="18"/>
  <c r="DR10" i="18"/>
  <c r="DR11" i="18"/>
  <c r="DR7" i="18"/>
  <c r="DR8" i="18"/>
  <c r="DR9" i="18" s="1"/>
  <c r="DR338" i="18"/>
  <c r="DR342" i="18"/>
  <c r="DR339" i="18"/>
  <c r="DS5" i="18"/>
  <c r="DS4" i="18"/>
  <c r="DT1" i="18"/>
  <c r="DS2" i="18"/>
  <c r="DS15" i="18"/>
  <c r="ED19" i="26" l="1"/>
  <c r="EE149" i="26"/>
  <c r="EE148" i="26"/>
  <c r="DR145" i="18"/>
  <c r="DR146" i="18"/>
  <c r="EA26" i="26"/>
  <c r="EA27" i="26" s="1"/>
  <c r="DV159" i="26"/>
  <c r="DV160" i="26" s="1"/>
  <c r="DY158" i="26"/>
  <c r="ED20" i="26"/>
  <c r="ED21" i="26" s="1"/>
  <c r="DW159" i="26"/>
  <c r="DW160" i="26" s="1"/>
  <c r="DH157" i="18"/>
  <c r="DX27" i="26"/>
  <c r="DX28" i="26" s="1"/>
  <c r="DX29" i="26" s="1"/>
  <c r="EE156" i="26"/>
  <c r="EF13" i="26" a="1"/>
  <c r="EF13" i="26" s="1"/>
  <c r="EF147" i="26"/>
  <c r="EF146" i="26"/>
  <c r="DZ26" i="26"/>
  <c r="DZ27" i="26" s="1"/>
  <c r="DM31" i="18"/>
  <c r="DM32" i="18" s="1"/>
  <c r="DM33" i="18" s="1"/>
  <c r="DK147" i="18"/>
  <c r="DK149" i="18" s="1"/>
  <c r="DK150" i="18" s="1"/>
  <c r="DK154" i="18"/>
  <c r="DK156" i="18" s="1"/>
  <c r="DJ78" i="18"/>
  <c r="DJ77" i="18"/>
  <c r="DR153" i="18"/>
  <c r="DI77" i="18"/>
  <c r="DI78" i="18"/>
  <c r="DO24" i="18"/>
  <c r="DO25" i="18" s="1"/>
  <c r="DR18" i="18"/>
  <c r="DR19" i="18" s="1"/>
  <c r="DR20" i="18" s="1"/>
  <c r="DL31" i="18"/>
  <c r="DL32" i="18" s="1"/>
  <c r="DL33" i="18" s="1"/>
  <c r="DL34" i="18" s="1"/>
  <c r="DL35" i="18" s="1"/>
  <c r="DL36" i="18" s="1"/>
  <c r="DL37" i="18" s="1"/>
  <c r="DL38" i="18" s="1"/>
  <c r="DL39" i="18" s="1"/>
  <c r="DL40" i="18" s="1"/>
  <c r="DL41" i="18" s="1"/>
  <c r="DL42" i="18" s="1"/>
  <c r="DL43" i="18" s="1"/>
  <c r="DL44" i="18" s="1"/>
  <c r="DL45" i="18" s="1"/>
  <c r="DL46" i="18" s="1"/>
  <c r="DL47" i="18" s="1"/>
  <c r="DL48" i="18" s="1"/>
  <c r="DL49" i="18" s="1"/>
  <c r="DL50" i="18" s="1"/>
  <c r="DL51" i="18" s="1"/>
  <c r="DL52" i="18" s="1"/>
  <c r="DL53" i="18" s="1"/>
  <c r="DL54" i="18" s="1"/>
  <c r="DL55" i="18" s="1"/>
  <c r="DL56" i="18" s="1"/>
  <c r="DL57" i="18" s="1"/>
  <c r="DL58" i="18" s="1"/>
  <c r="DL59" i="18" s="1"/>
  <c r="DL60" i="18" s="1"/>
  <c r="DL61" i="18" s="1"/>
  <c r="DL62" i="18" s="1"/>
  <c r="DL63" i="18" s="1"/>
  <c r="DL64" i="18" s="1"/>
  <c r="DL65" i="18" s="1"/>
  <c r="DL66" i="18" s="1"/>
  <c r="DL67" i="18" s="1"/>
  <c r="DI76" i="18"/>
  <c r="DS13" i="18" a="1"/>
  <c r="DS13" i="18" s="1"/>
  <c r="DS143" i="18"/>
  <c r="DS148" i="18" s="1"/>
  <c r="DS144" i="18"/>
  <c r="DN31" i="18"/>
  <c r="DN32" i="18" s="1"/>
  <c r="DN33" i="18" s="1"/>
  <c r="DN34" i="18" s="1"/>
  <c r="DN35" i="18" s="1"/>
  <c r="DN36" i="18" s="1"/>
  <c r="DN37" i="18" s="1"/>
  <c r="DN38" i="18" s="1"/>
  <c r="DN39" i="18" s="1"/>
  <c r="DN40" i="18" s="1"/>
  <c r="DN41" i="18" s="1"/>
  <c r="DN42" i="18" s="1"/>
  <c r="DN43" i="18" s="1"/>
  <c r="DN44" i="18" s="1"/>
  <c r="DN45" i="18" s="1"/>
  <c r="DN46" i="18" s="1"/>
  <c r="DN47" i="18" s="1"/>
  <c r="DN48" i="18" s="1"/>
  <c r="DN49" i="18" s="1"/>
  <c r="DN50" i="18" s="1"/>
  <c r="DN51" i="18" s="1"/>
  <c r="DN52" i="18" s="1"/>
  <c r="DN53" i="18" s="1"/>
  <c r="DN54" i="18" s="1"/>
  <c r="DN55" i="18" s="1"/>
  <c r="DN56" i="18" s="1"/>
  <c r="DN57" i="18" s="1"/>
  <c r="DN58" i="18" s="1"/>
  <c r="DN59" i="18" s="1"/>
  <c r="DN60" i="18" s="1"/>
  <c r="DN61" i="18" s="1"/>
  <c r="DN62" i="18" s="1"/>
  <c r="DN63" i="18" s="1"/>
  <c r="DN64" i="18" s="1"/>
  <c r="DN65" i="18" s="1"/>
  <c r="DN66" i="18" s="1"/>
  <c r="DN67" i="18" s="1"/>
  <c r="DY67" i="26"/>
  <c r="DP26" i="18"/>
  <c r="DY141" i="26"/>
  <c r="EB24" i="26"/>
  <c r="EE18" i="26"/>
  <c r="EC20" i="26"/>
  <c r="EF17" i="26"/>
  <c r="DS17" i="18"/>
  <c r="DQ19" i="18"/>
  <c r="DY122" i="26"/>
  <c r="EF90" i="26" a="1"/>
  <c r="EF90" i="26" s="1"/>
  <c r="DS106" i="18" a="1"/>
  <c r="DS106" i="18" s="1"/>
  <c r="DY132" i="26"/>
  <c r="DS3" i="19"/>
  <c r="DS1" i="19" s="1"/>
  <c r="DS3" i="27"/>
  <c r="DS1" i="27" s="1"/>
  <c r="DV84" i="26"/>
  <c r="DV85" i="26"/>
  <c r="DW85" i="26"/>
  <c r="DW84" i="26"/>
  <c r="DJ76" i="18"/>
  <c r="EE346" i="26"/>
  <c r="EF364" i="26"/>
  <c r="EF361" i="26"/>
  <c r="EF362" i="26"/>
  <c r="EF360" i="26"/>
  <c r="EF11" i="26"/>
  <c r="EF10" i="26"/>
  <c r="EF8" i="26"/>
  <c r="EF9" i="26" s="1"/>
  <c r="EF88" i="26" s="1"/>
  <c r="EF7" i="26"/>
  <c r="EE202" i="26"/>
  <c r="EF201" i="26"/>
  <c r="EF345" i="26"/>
  <c r="EF341" i="26"/>
  <c r="EF203" i="26"/>
  <c r="EG4" i="26"/>
  <c r="EH1" i="26"/>
  <c r="EG5" i="26"/>
  <c r="EG2" i="26"/>
  <c r="EG15" i="26"/>
  <c r="EE81" i="26"/>
  <c r="EE204" i="26"/>
  <c r="DK76" i="18"/>
  <c r="DT4" i="18"/>
  <c r="DT5" i="18"/>
  <c r="DU1" i="18"/>
  <c r="DT15" i="18"/>
  <c r="DT2" i="18"/>
  <c r="DS338" i="18"/>
  <c r="DS342" i="18"/>
  <c r="DS339" i="18"/>
  <c r="DS361" i="18"/>
  <c r="DS362" i="18"/>
  <c r="DS359" i="18"/>
  <c r="DS358" i="18"/>
  <c r="DS357" i="18"/>
  <c r="DS10" i="18"/>
  <c r="DS11" i="18"/>
  <c r="DS7" i="18"/>
  <c r="DS8" i="18"/>
  <c r="DS9" i="18" s="1"/>
  <c r="DR97" i="18"/>
  <c r="EE19" i="26" l="1"/>
  <c r="EE20" i="26" s="1"/>
  <c r="DS145" i="18"/>
  <c r="EF148" i="26"/>
  <c r="DS146" i="18"/>
  <c r="EA28" i="26"/>
  <c r="EA29" i="26" s="1"/>
  <c r="EA30" i="26" s="1"/>
  <c r="EF149" i="26"/>
  <c r="DM34" i="18"/>
  <c r="DM35" i="18" s="1"/>
  <c r="DM36" i="18" s="1"/>
  <c r="DM37" i="18" s="1"/>
  <c r="DM38" i="18" s="1"/>
  <c r="DM39" i="18" s="1"/>
  <c r="DM40" i="18" s="1"/>
  <c r="DM41" i="18" s="1"/>
  <c r="DM42" i="18" s="1"/>
  <c r="DM43" i="18" s="1"/>
  <c r="DM44" i="18" s="1"/>
  <c r="DM45" i="18" s="1"/>
  <c r="DM46" i="18" s="1"/>
  <c r="DM47" i="18" s="1"/>
  <c r="DM48" i="18" s="1"/>
  <c r="DM49" i="18" s="1"/>
  <c r="DM50" i="18" s="1"/>
  <c r="DM51" i="18" s="1"/>
  <c r="DM52" i="18" s="1"/>
  <c r="DM53" i="18" s="1"/>
  <c r="DM54" i="18" s="1"/>
  <c r="DM55" i="18" s="1"/>
  <c r="DM56" i="18" s="1"/>
  <c r="DM57" i="18" s="1"/>
  <c r="DM58" i="18" s="1"/>
  <c r="DM59" i="18" s="1"/>
  <c r="DM60" i="18" s="1"/>
  <c r="DM61" i="18" s="1"/>
  <c r="DM62" i="18" s="1"/>
  <c r="DM63" i="18" s="1"/>
  <c r="DM64" i="18" s="1"/>
  <c r="DM65" i="18" s="1"/>
  <c r="DM66" i="18" s="1"/>
  <c r="DM67" i="18" s="1"/>
  <c r="DY159" i="26"/>
  <c r="DY160" i="26" s="1"/>
  <c r="DZ28" i="26"/>
  <c r="DZ29" i="26" s="1"/>
  <c r="DZ30" i="26" s="1"/>
  <c r="DZ31" i="26" s="1"/>
  <c r="DZ32" i="26" s="1"/>
  <c r="DZ33" i="26" s="1"/>
  <c r="DZ34" i="26" s="1"/>
  <c r="DZ35" i="26" s="1"/>
  <c r="DZ36" i="26" s="1"/>
  <c r="DZ37" i="26" s="1"/>
  <c r="DZ38" i="26" s="1"/>
  <c r="DZ39" i="26" s="1"/>
  <c r="DZ40" i="26" s="1"/>
  <c r="DZ41" i="26" s="1"/>
  <c r="DZ42" i="26" s="1"/>
  <c r="DZ43" i="26" s="1"/>
  <c r="DZ44" i="26" s="1"/>
  <c r="DZ45" i="26" s="1"/>
  <c r="DZ46" i="26" s="1"/>
  <c r="DZ47" i="26" s="1"/>
  <c r="DZ48" i="26" s="1"/>
  <c r="DZ49" i="26" s="1"/>
  <c r="DZ50" i="26" s="1"/>
  <c r="DZ51" i="26" s="1"/>
  <c r="DZ52" i="26" s="1"/>
  <c r="DZ53" i="26" s="1"/>
  <c r="DZ54" i="26" s="1"/>
  <c r="DZ55" i="26" s="1"/>
  <c r="EG13" i="26" a="1"/>
  <c r="EG13" i="26" s="1"/>
  <c r="EG147" i="26"/>
  <c r="EG146" i="26"/>
  <c r="EF156" i="26"/>
  <c r="ED22" i="26"/>
  <c r="EF18" i="26"/>
  <c r="EF19" i="26" s="1"/>
  <c r="DX30" i="26"/>
  <c r="EB25" i="26"/>
  <c r="EB26" i="26" s="1"/>
  <c r="EB27" i="26" s="1"/>
  <c r="DJ147" i="18"/>
  <c r="DJ149" i="18" s="1"/>
  <c r="DJ150" i="18" s="1"/>
  <c r="DJ154" i="18"/>
  <c r="DJ156" i="18" s="1"/>
  <c r="DS153" i="18"/>
  <c r="DI147" i="18"/>
  <c r="DI149" i="18" s="1"/>
  <c r="DI150" i="18" s="1"/>
  <c r="DI154" i="18"/>
  <c r="DI156" i="18" s="1"/>
  <c r="DO26" i="18"/>
  <c r="DO27" i="18" s="1"/>
  <c r="DO28" i="18" s="1"/>
  <c r="DO29" i="18" s="1"/>
  <c r="DO30" i="18" s="1"/>
  <c r="DK157" i="18"/>
  <c r="DS18" i="18"/>
  <c r="DS19" i="18" s="1"/>
  <c r="DS20" i="18" s="1"/>
  <c r="DS21" i="18" s="1"/>
  <c r="DS22" i="18" s="1"/>
  <c r="DT13" i="18" a="1"/>
  <c r="DT13" i="18" s="1"/>
  <c r="DT144" i="18"/>
  <c r="DT143" i="18"/>
  <c r="DT148" i="18" s="1"/>
  <c r="DL68" i="18"/>
  <c r="DL69" i="18" s="1"/>
  <c r="DL70" i="18" s="1"/>
  <c r="DL71" i="18" s="1"/>
  <c r="DL72" i="18" s="1"/>
  <c r="DL73" i="18" s="1"/>
  <c r="DL74" i="18" s="1"/>
  <c r="DL75" i="18" s="1"/>
  <c r="DL83" i="18" s="1" a="1"/>
  <c r="DL83" i="18" s="1"/>
  <c r="DI100" i="18"/>
  <c r="DI101" i="18"/>
  <c r="DN68" i="18"/>
  <c r="DN69" i="18" s="1"/>
  <c r="DN70" i="18" s="1"/>
  <c r="DN71" i="18" s="1"/>
  <c r="DN72" i="18" s="1"/>
  <c r="DN73" i="18" s="1"/>
  <c r="DN74" i="18" s="1"/>
  <c r="DN75" i="18" s="1"/>
  <c r="DN83" i="18" s="1" a="1"/>
  <c r="DN83" i="18" s="1"/>
  <c r="DP27" i="18"/>
  <c r="DP28" i="18" s="1"/>
  <c r="DQ20" i="18"/>
  <c r="DQ21" i="18" s="1"/>
  <c r="DR21" i="18"/>
  <c r="DT17" i="18"/>
  <c r="EG17" i="26"/>
  <c r="ED23" i="26"/>
  <c r="EC21" i="26"/>
  <c r="DT106" i="18" a="1"/>
  <c r="DT106" i="18" s="1"/>
  <c r="EG90" i="26" a="1"/>
  <c r="EG90" i="26" s="1"/>
  <c r="DT3" i="19"/>
  <c r="DT1" i="19" s="1"/>
  <c r="DT3" i="27"/>
  <c r="DT1" i="27" s="1"/>
  <c r="DK101" i="18"/>
  <c r="DK100" i="18"/>
  <c r="DJ100" i="18"/>
  <c r="DJ101" i="18"/>
  <c r="DY128" i="26"/>
  <c r="DY56" i="26"/>
  <c r="DY87" i="26"/>
  <c r="DY138" i="26" s="1"/>
  <c r="EF202" i="26"/>
  <c r="EF81" i="26"/>
  <c r="EF346" i="26"/>
  <c r="EG203" i="26"/>
  <c r="EG345" i="26"/>
  <c r="EG341" i="26"/>
  <c r="EG201" i="26"/>
  <c r="EG364" i="26"/>
  <c r="EG362" i="26"/>
  <c r="EG361" i="26"/>
  <c r="EG360" i="26"/>
  <c r="EG11" i="26"/>
  <c r="EG8" i="26"/>
  <c r="EG9" i="26" s="1"/>
  <c r="EG88" i="26" s="1"/>
  <c r="EG10" i="26"/>
  <c r="EG7" i="26"/>
  <c r="EH5" i="26"/>
  <c r="EI1" i="26"/>
  <c r="EH4" i="26"/>
  <c r="EH2" i="26"/>
  <c r="EH15" i="26"/>
  <c r="EF204" i="26"/>
  <c r="DS97" i="18"/>
  <c r="DT359" i="18"/>
  <c r="DT361" i="18"/>
  <c r="DT358" i="18"/>
  <c r="DT357" i="18"/>
  <c r="DT362" i="18"/>
  <c r="DT11" i="18"/>
  <c r="DT7" i="18"/>
  <c r="DT10" i="18"/>
  <c r="DT8" i="18"/>
  <c r="DT9" i="18" s="1"/>
  <c r="DT339" i="18"/>
  <c r="DT342" i="18"/>
  <c r="DT338" i="18"/>
  <c r="DU5" i="18"/>
  <c r="DU4" i="18"/>
  <c r="DV1" i="18"/>
  <c r="DU2" i="18"/>
  <c r="DU15" i="18"/>
  <c r="DZ65" i="26" l="1"/>
  <c r="DZ66" i="26" s="1"/>
  <c r="DZ64" i="26"/>
  <c r="DZ86" i="26" s="1"/>
  <c r="DZ63" i="26" a="1"/>
  <c r="DZ63" i="26" s="1"/>
  <c r="DZ122" i="26" s="1"/>
  <c r="DT145" i="18"/>
  <c r="EG148" i="26"/>
  <c r="DT146" i="18"/>
  <c r="EG149" i="26"/>
  <c r="DM68" i="18"/>
  <c r="DM69" i="18" s="1"/>
  <c r="DM70" i="18" s="1"/>
  <c r="DM71" i="18" s="1"/>
  <c r="DM72" i="18" s="1"/>
  <c r="DM73" i="18" s="1"/>
  <c r="DM74" i="18" s="1"/>
  <c r="DM75" i="18" s="1"/>
  <c r="DM83" i="18" s="1" a="1"/>
  <c r="DM83" i="18" s="1"/>
  <c r="EA31" i="26"/>
  <c r="EA32" i="26" s="1"/>
  <c r="EA33" i="26" s="1"/>
  <c r="DZ57" i="26"/>
  <c r="DZ60" i="26"/>
  <c r="DZ59" i="26"/>
  <c r="DZ151" i="26" s="1"/>
  <c r="DZ58" i="26"/>
  <c r="EG18" i="26"/>
  <c r="EG19" i="26" s="1"/>
  <c r="EG156" i="26"/>
  <c r="EH13" i="26" a="1"/>
  <c r="EH13" i="26" s="1"/>
  <c r="EH146" i="26"/>
  <c r="EH147" i="26"/>
  <c r="DX31" i="26"/>
  <c r="DX32" i="26" s="1"/>
  <c r="DX33" i="26" s="1"/>
  <c r="DX34" i="26" s="1"/>
  <c r="DX35" i="26" s="1"/>
  <c r="DX36" i="26" s="1"/>
  <c r="DX37" i="26" s="1"/>
  <c r="DX38" i="26" s="1"/>
  <c r="DX39" i="26" s="1"/>
  <c r="DX40" i="26" s="1"/>
  <c r="DX41" i="26" s="1"/>
  <c r="DX42" i="26" s="1"/>
  <c r="DX43" i="26" s="1"/>
  <c r="DX44" i="26" s="1"/>
  <c r="DX45" i="26" s="1"/>
  <c r="DX46" i="26" s="1"/>
  <c r="DX47" i="26" s="1"/>
  <c r="DX48" i="26" s="1"/>
  <c r="DX49" i="26" s="1"/>
  <c r="DX50" i="26" s="1"/>
  <c r="DX51" i="26" s="1"/>
  <c r="DX52" i="26" s="1"/>
  <c r="DX53" i="26" s="1"/>
  <c r="DX54" i="26" s="1"/>
  <c r="DX55" i="26" s="1"/>
  <c r="DO31" i="18"/>
  <c r="DO32" i="18" s="1"/>
  <c r="DO33" i="18" s="1"/>
  <c r="DO34" i="18" s="1"/>
  <c r="DO35" i="18" s="1"/>
  <c r="DO36" i="18" s="1"/>
  <c r="DO37" i="18" s="1"/>
  <c r="DO38" i="18" s="1"/>
  <c r="DO39" i="18" s="1"/>
  <c r="DO40" i="18" s="1"/>
  <c r="DO41" i="18" s="1"/>
  <c r="DO42" i="18" s="1"/>
  <c r="DO43" i="18" s="1"/>
  <c r="DO44" i="18" s="1"/>
  <c r="DO45" i="18" s="1"/>
  <c r="DO46" i="18" s="1"/>
  <c r="DO47" i="18" s="1"/>
  <c r="DO48" i="18" s="1"/>
  <c r="DO49" i="18" s="1"/>
  <c r="DO50" i="18" s="1"/>
  <c r="DO51" i="18" s="1"/>
  <c r="DO52" i="18" s="1"/>
  <c r="DO53" i="18" s="1"/>
  <c r="DO54" i="18" s="1"/>
  <c r="DO55" i="18" s="1"/>
  <c r="DO56" i="18" s="1"/>
  <c r="DO57" i="18" s="1"/>
  <c r="DO58" i="18" s="1"/>
  <c r="DO59" i="18" s="1"/>
  <c r="DO60" i="18" s="1"/>
  <c r="DO61" i="18" s="1"/>
  <c r="DO62" i="18" s="1"/>
  <c r="DO63" i="18" s="1"/>
  <c r="DO64" i="18" s="1"/>
  <c r="DO65" i="18" s="1"/>
  <c r="DO66" i="18" s="1"/>
  <c r="DO67" i="18" s="1"/>
  <c r="DL78" i="18"/>
  <c r="DL77" i="18"/>
  <c r="DN78" i="18"/>
  <c r="DN77" i="18"/>
  <c r="DJ157" i="18"/>
  <c r="DT153" i="18"/>
  <c r="DT18" i="18"/>
  <c r="DT19" i="18" s="1"/>
  <c r="DT20" i="18" s="1"/>
  <c r="DT21" i="18" s="1"/>
  <c r="DL76" i="18"/>
  <c r="DU13" i="18" a="1"/>
  <c r="DU13" i="18" s="1"/>
  <c r="DU144" i="18"/>
  <c r="DU143" i="18"/>
  <c r="DU148" i="18" s="1"/>
  <c r="DS23" i="18"/>
  <c r="DS24" i="18" s="1"/>
  <c r="DQ22" i="18"/>
  <c r="EB28" i="26"/>
  <c r="EB29" i="26" s="1"/>
  <c r="EF20" i="26"/>
  <c r="DR22" i="18"/>
  <c r="DR23" i="18" s="1"/>
  <c r="DR24" i="18" s="1"/>
  <c r="DP29" i="18"/>
  <c r="DP30" i="18" s="1"/>
  <c r="EH17" i="26"/>
  <c r="EE21" i="26"/>
  <c r="ED24" i="26"/>
  <c r="DU17" i="18"/>
  <c r="EC22" i="26"/>
  <c r="EC23" i="26" s="1"/>
  <c r="EC24" i="26" s="1"/>
  <c r="EC25" i="26" s="1"/>
  <c r="EC26" i="26" s="1"/>
  <c r="EC27" i="26" s="1"/>
  <c r="EC28" i="26" s="1"/>
  <c r="EC29" i="26" s="1"/>
  <c r="EC30" i="26" s="1"/>
  <c r="EC31" i="26" s="1"/>
  <c r="EC32" i="26" s="1"/>
  <c r="EC33" i="26" s="1"/>
  <c r="EC34" i="26" s="1"/>
  <c r="EC35" i="26" s="1"/>
  <c r="EC36" i="26" s="1"/>
  <c r="EC37" i="26" s="1"/>
  <c r="EC38" i="26" s="1"/>
  <c r="EC39" i="26" s="1"/>
  <c r="EC40" i="26" s="1"/>
  <c r="EC41" i="26" s="1"/>
  <c r="EC42" i="26" s="1"/>
  <c r="EC43" i="26" s="1"/>
  <c r="EC44" i="26" s="1"/>
  <c r="EC45" i="26" s="1"/>
  <c r="EC46" i="26" s="1"/>
  <c r="EC47" i="26" s="1"/>
  <c r="EC48" i="26" s="1"/>
  <c r="EC49" i="26" s="1"/>
  <c r="EC50" i="26" s="1"/>
  <c r="EC51" i="26" s="1"/>
  <c r="EC52" i="26" s="1"/>
  <c r="EC53" i="26" s="1"/>
  <c r="EC54" i="26" s="1"/>
  <c r="EC55" i="26" s="1"/>
  <c r="EH90" i="26" a="1"/>
  <c r="EH90" i="26" s="1"/>
  <c r="DU106" i="18" a="1"/>
  <c r="DU106" i="18" s="1"/>
  <c r="DU3" i="19"/>
  <c r="DU1" i="19" s="1"/>
  <c r="DU3" i="27"/>
  <c r="DU1" i="27" s="1"/>
  <c r="DY84" i="26"/>
  <c r="DY85" i="26"/>
  <c r="EH362" i="26"/>
  <c r="EH361" i="26"/>
  <c r="EH364" i="26"/>
  <c r="EH360" i="26"/>
  <c r="EH7" i="26"/>
  <c r="EH11" i="26"/>
  <c r="EH8" i="26"/>
  <c r="EH9" i="26" s="1"/>
  <c r="EH88" i="26" s="1"/>
  <c r="EH10" i="26"/>
  <c r="EG81" i="26"/>
  <c r="EG202" i="26"/>
  <c r="EH341" i="26"/>
  <c r="EH201" i="26"/>
  <c r="EH203" i="26"/>
  <c r="EH345" i="26"/>
  <c r="EG346" i="26"/>
  <c r="EI5" i="26"/>
  <c r="EJ1" i="26"/>
  <c r="EI4" i="26"/>
  <c r="EI2" i="26"/>
  <c r="EI15" i="26"/>
  <c r="EG204" i="26"/>
  <c r="DT97" i="18"/>
  <c r="DU338" i="18"/>
  <c r="DU342" i="18"/>
  <c r="DU339" i="18"/>
  <c r="DU358" i="18"/>
  <c r="DU361" i="18"/>
  <c r="DU362" i="18"/>
  <c r="DU359" i="18"/>
  <c r="DU357" i="18"/>
  <c r="DU11" i="18"/>
  <c r="DU7" i="18"/>
  <c r="DU10" i="18"/>
  <c r="DU8" i="18"/>
  <c r="DU9" i="18" s="1"/>
  <c r="DV5" i="18"/>
  <c r="DW1" i="18"/>
  <c r="DV4" i="18"/>
  <c r="DV2" i="18"/>
  <c r="DV15" i="18"/>
  <c r="DU145" i="18" l="1"/>
  <c r="DZ141" i="26"/>
  <c r="DX64" i="26"/>
  <c r="DX63" i="26" a="1"/>
  <c r="DX63" i="26" s="1"/>
  <c r="EC63" i="26" a="1"/>
  <c r="EC63" i="26" s="1"/>
  <c r="EC64" i="26"/>
  <c r="EC86" i="26" s="1"/>
  <c r="EH148" i="26"/>
  <c r="DZ158" i="26"/>
  <c r="DZ159" i="26" s="1"/>
  <c r="DZ160" i="26" s="1"/>
  <c r="EA34" i="26"/>
  <c r="EA35" i="26" s="1"/>
  <c r="EA36" i="26" s="1"/>
  <c r="EA37" i="26" s="1"/>
  <c r="EA38" i="26" s="1"/>
  <c r="EA39" i="26" s="1"/>
  <c r="EA40" i="26" s="1"/>
  <c r="EA41" i="26" s="1"/>
  <c r="EA42" i="26" s="1"/>
  <c r="EA43" i="26" s="1"/>
  <c r="EA44" i="26" s="1"/>
  <c r="EA45" i="26" s="1"/>
  <c r="EA46" i="26" s="1"/>
  <c r="EA47" i="26" s="1"/>
  <c r="EA48" i="26" s="1"/>
  <c r="EA49" i="26" s="1"/>
  <c r="EA50" i="26" s="1"/>
  <c r="EA51" i="26" s="1"/>
  <c r="EA52" i="26" s="1"/>
  <c r="EA53" i="26" s="1"/>
  <c r="EA54" i="26" s="1"/>
  <c r="EA55" i="26" s="1"/>
  <c r="EH149" i="26"/>
  <c r="DZ67" i="26"/>
  <c r="DZ132" i="26"/>
  <c r="DM76" i="18"/>
  <c r="DM101" i="18" s="1"/>
  <c r="DM78" i="18"/>
  <c r="DM154" i="18" s="1"/>
  <c r="DM156" i="18" s="1"/>
  <c r="DU146" i="18"/>
  <c r="DM77" i="18"/>
  <c r="DX65" i="26"/>
  <c r="DX59" i="26"/>
  <c r="DX60" i="26"/>
  <c r="DX58" i="26"/>
  <c r="DX57" i="26"/>
  <c r="EH18" i="26"/>
  <c r="EH19" i="26" s="1"/>
  <c r="EG20" i="26"/>
  <c r="EH156" i="26"/>
  <c r="EC57" i="26"/>
  <c r="EC60" i="26"/>
  <c r="EC59" i="26"/>
  <c r="EC58" i="26"/>
  <c r="EI13" i="26" a="1"/>
  <c r="EI13" i="26" s="1"/>
  <c r="EI146" i="26"/>
  <c r="EI147" i="26"/>
  <c r="DS25" i="18"/>
  <c r="DS26" i="18" s="1"/>
  <c r="DS27" i="18" s="1"/>
  <c r="DS28" i="18" s="1"/>
  <c r="DS29" i="18" s="1"/>
  <c r="DS30" i="18" s="1"/>
  <c r="DO68" i="18"/>
  <c r="DO69" i="18" s="1"/>
  <c r="DO70" i="18" s="1"/>
  <c r="DO71" i="18" s="1"/>
  <c r="DO72" i="18" s="1"/>
  <c r="DO73" i="18" s="1"/>
  <c r="DO74" i="18" s="1"/>
  <c r="DO75" i="18" s="1"/>
  <c r="DO83" i="18" s="1" a="1"/>
  <c r="DO83" i="18" s="1"/>
  <c r="DN147" i="18"/>
  <c r="DN149" i="18" s="1"/>
  <c r="DN150" i="18" s="1"/>
  <c r="DN154" i="18"/>
  <c r="DN156" i="18" s="1"/>
  <c r="DQ23" i="18"/>
  <c r="DQ24" i="18" s="1"/>
  <c r="DQ25" i="18" s="1"/>
  <c r="DQ26" i="18" s="1"/>
  <c r="DU153" i="18"/>
  <c r="DL147" i="18"/>
  <c r="DL149" i="18" s="1"/>
  <c r="DL150" i="18" s="1"/>
  <c r="DL154" i="18"/>
  <c r="DL156" i="18" s="1"/>
  <c r="DI157" i="18"/>
  <c r="DU18" i="18"/>
  <c r="DU19" i="18" s="1"/>
  <c r="DU20" i="18" s="1"/>
  <c r="DL100" i="18"/>
  <c r="DL101" i="18"/>
  <c r="DP31" i="18"/>
  <c r="DP32" i="18" s="1"/>
  <c r="DP33" i="18" s="1"/>
  <c r="DP34" i="18" s="1"/>
  <c r="DP35" i="18" s="1"/>
  <c r="DP36" i="18" s="1"/>
  <c r="DP37" i="18" s="1"/>
  <c r="DP38" i="18" s="1"/>
  <c r="DP39" i="18" s="1"/>
  <c r="DP40" i="18" s="1"/>
  <c r="DP41" i="18" s="1"/>
  <c r="DP42" i="18" s="1"/>
  <c r="DP43" i="18" s="1"/>
  <c r="DP44" i="18" s="1"/>
  <c r="DP45" i="18" s="1"/>
  <c r="DP46" i="18" s="1"/>
  <c r="DP47" i="18" s="1"/>
  <c r="DP48" i="18" s="1"/>
  <c r="DP49" i="18" s="1"/>
  <c r="DP50" i="18" s="1"/>
  <c r="DP51" i="18" s="1"/>
  <c r="DP52" i="18" s="1"/>
  <c r="DP53" i="18" s="1"/>
  <c r="DP54" i="18" s="1"/>
  <c r="DP55" i="18" s="1"/>
  <c r="DP56" i="18" s="1"/>
  <c r="DP57" i="18" s="1"/>
  <c r="DP58" i="18" s="1"/>
  <c r="DP59" i="18" s="1"/>
  <c r="DP60" i="18" s="1"/>
  <c r="DP61" i="18" s="1"/>
  <c r="DP62" i="18" s="1"/>
  <c r="DP63" i="18" s="1"/>
  <c r="DP64" i="18" s="1"/>
  <c r="DP65" i="18" s="1"/>
  <c r="DP66" i="18" s="1"/>
  <c r="DP67" i="18" s="1"/>
  <c r="DV13" i="18" a="1"/>
  <c r="DV13" i="18" s="1"/>
  <c r="DV143" i="18"/>
  <c r="DV148" i="18" s="1"/>
  <c r="DV144" i="18"/>
  <c r="DR25" i="18"/>
  <c r="EB30" i="26"/>
  <c r="EF21" i="26"/>
  <c r="EC65" i="26"/>
  <c r="EC66" i="26" s="1"/>
  <c r="DT22" i="18"/>
  <c r="DV17" i="18"/>
  <c r="EI17" i="26"/>
  <c r="EE22" i="26"/>
  <c r="ED25" i="26"/>
  <c r="EI90" i="26" a="1"/>
  <c r="EI90" i="26" s="1"/>
  <c r="DV106" i="18" a="1"/>
  <c r="DV106" i="18" s="1"/>
  <c r="DV3" i="19"/>
  <c r="DV1" i="19" s="1"/>
  <c r="DV3" i="27"/>
  <c r="DV1" i="27" s="1"/>
  <c r="EH204" i="26"/>
  <c r="EH202" i="26"/>
  <c r="DX56" i="26"/>
  <c r="DX87" i="26"/>
  <c r="DX138" i="26" s="1"/>
  <c r="EI362" i="26"/>
  <c r="EI361" i="26"/>
  <c r="EI360" i="26"/>
  <c r="EI364" i="26"/>
  <c r="EI11" i="26"/>
  <c r="EI10" i="26"/>
  <c r="EI8" i="26"/>
  <c r="EI9" i="26" s="1"/>
  <c r="EI88" i="26" s="1"/>
  <c r="EI7" i="26"/>
  <c r="EH81" i="26"/>
  <c r="EI345" i="26"/>
  <c r="EI341" i="26"/>
  <c r="EI201" i="26"/>
  <c r="EI203" i="26"/>
  <c r="EH346" i="26"/>
  <c r="EJ5" i="26"/>
  <c r="EK1" i="26"/>
  <c r="EJ4" i="26"/>
  <c r="EJ2" i="26"/>
  <c r="EJ15" i="26"/>
  <c r="DV357" i="18"/>
  <c r="DV362" i="18"/>
  <c r="DV361" i="18"/>
  <c r="DV359" i="18"/>
  <c r="DV358" i="18"/>
  <c r="DV11" i="18"/>
  <c r="DV7" i="18"/>
  <c r="DV10" i="18"/>
  <c r="DV8" i="18"/>
  <c r="DV9" i="18" s="1"/>
  <c r="DU97" i="18"/>
  <c r="DV338" i="18"/>
  <c r="DV339" i="18"/>
  <c r="DV342" i="18"/>
  <c r="DX1" i="18"/>
  <c r="DW5" i="18"/>
  <c r="DW4" i="18"/>
  <c r="DW15" i="18"/>
  <c r="DW2" i="18"/>
  <c r="EA65" i="26" l="1"/>
  <c r="EA66" i="26" s="1"/>
  <c r="EA64" i="26"/>
  <c r="EA86" i="26" s="1"/>
  <c r="EA63" i="26" a="1"/>
  <c r="EA63" i="26" s="1"/>
  <c r="EA122" i="26" s="1"/>
  <c r="EI148" i="26"/>
  <c r="DM100" i="18"/>
  <c r="EA59" i="26"/>
  <c r="EA158" i="26" s="1"/>
  <c r="DM147" i="18"/>
  <c r="DM149" i="18" s="1"/>
  <c r="DM150" i="18" s="1"/>
  <c r="DV145" i="18"/>
  <c r="EA58" i="26"/>
  <c r="EA60" i="26"/>
  <c r="EA57" i="26"/>
  <c r="DV146" i="18"/>
  <c r="EI149" i="26"/>
  <c r="DO78" i="18"/>
  <c r="DO147" i="18" s="1"/>
  <c r="DO149" i="18" s="1"/>
  <c r="DO77" i="18"/>
  <c r="DS31" i="18"/>
  <c r="DS32" i="18" s="1"/>
  <c r="EC151" i="26"/>
  <c r="EC158" i="26"/>
  <c r="DX66" i="26"/>
  <c r="DX67" i="26" s="1"/>
  <c r="DX141" i="26"/>
  <c r="EI156" i="26"/>
  <c r="EG21" i="26"/>
  <c r="EA151" i="26"/>
  <c r="DX151" i="26"/>
  <c r="DX158" i="26"/>
  <c r="EI18" i="26"/>
  <c r="DX86" i="26"/>
  <c r="DX128" i="26" s="1"/>
  <c r="DX132" i="26"/>
  <c r="DX122" i="26"/>
  <c r="EH20" i="26"/>
  <c r="EJ13" i="26" a="1"/>
  <c r="EJ13" i="26" s="1"/>
  <c r="EJ146" i="26"/>
  <c r="EJ147" i="26"/>
  <c r="DN157" i="18"/>
  <c r="DR26" i="18"/>
  <c r="DR27" i="18" s="1"/>
  <c r="DR28" i="18" s="1"/>
  <c r="DV153" i="18"/>
  <c r="DV18" i="18"/>
  <c r="DV19" i="18" s="1"/>
  <c r="DV20" i="18" s="1"/>
  <c r="DP68" i="18"/>
  <c r="DP69" i="18" s="1"/>
  <c r="DP70" i="18" s="1"/>
  <c r="DP71" i="18" s="1"/>
  <c r="DP72" i="18" s="1"/>
  <c r="DP73" i="18" s="1"/>
  <c r="DP74" i="18" s="1"/>
  <c r="DP75" i="18" s="1"/>
  <c r="DP83" i="18" s="1" a="1"/>
  <c r="DP83" i="18" s="1"/>
  <c r="DW13" i="18" a="1"/>
  <c r="DW13" i="18" s="1"/>
  <c r="DW143" i="18"/>
  <c r="DW148" i="18" s="1"/>
  <c r="DW144" i="18"/>
  <c r="DQ27" i="18"/>
  <c r="DQ28" i="18" s="1"/>
  <c r="DQ29" i="18" s="1"/>
  <c r="DQ30" i="18" s="1"/>
  <c r="EF22" i="26"/>
  <c r="EB31" i="26"/>
  <c r="EB32" i="26" s="1"/>
  <c r="EB33" i="26" s="1"/>
  <c r="EB34" i="26" s="1"/>
  <c r="EB35" i="26" s="1"/>
  <c r="EB36" i="26" s="1"/>
  <c r="EB37" i="26" s="1"/>
  <c r="EB38" i="26" s="1"/>
  <c r="EB39" i="26" s="1"/>
  <c r="EB40" i="26" s="1"/>
  <c r="EB41" i="26" s="1"/>
  <c r="EB42" i="26" s="1"/>
  <c r="EB43" i="26" s="1"/>
  <c r="EB44" i="26" s="1"/>
  <c r="EB45" i="26" s="1"/>
  <c r="EB46" i="26" s="1"/>
  <c r="EB47" i="26" s="1"/>
  <c r="EB48" i="26" s="1"/>
  <c r="EB49" i="26" s="1"/>
  <c r="EB50" i="26" s="1"/>
  <c r="EB51" i="26" s="1"/>
  <c r="EB52" i="26" s="1"/>
  <c r="EB53" i="26" s="1"/>
  <c r="EB54" i="26" s="1"/>
  <c r="EB55" i="26" s="1"/>
  <c r="ED26" i="26"/>
  <c r="ED27" i="26" s="1"/>
  <c r="DU21" i="18"/>
  <c r="DT23" i="18"/>
  <c r="DT24" i="18" s="1"/>
  <c r="DW17" i="18"/>
  <c r="EJ17" i="26"/>
  <c r="EE23" i="26"/>
  <c r="EJ90" i="26" a="1"/>
  <c r="EJ90" i="26" s="1"/>
  <c r="DW106" i="18" a="1"/>
  <c r="DW106" i="18" s="1"/>
  <c r="EA132" i="26"/>
  <c r="DW3" i="19"/>
  <c r="DW1" i="19" s="1"/>
  <c r="DW3" i="27"/>
  <c r="DW1" i="27" s="1"/>
  <c r="DX85" i="26"/>
  <c r="DX84" i="26"/>
  <c r="EI202" i="26"/>
  <c r="EI204" i="26"/>
  <c r="DZ56" i="26"/>
  <c r="DZ87" i="26"/>
  <c r="DZ138" i="26" s="1"/>
  <c r="EA128" i="26"/>
  <c r="EA87" i="26"/>
  <c r="EA138" i="26" s="1"/>
  <c r="EA56" i="26"/>
  <c r="EL1" i="26"/>
  <c r="EK5" i="26"/>
  <c r="EK4" i="26"/>
  <c r="EK2" i="26"/>
  <c r="EK15" i="26"/>
  <c r="EJ361" i="26"/>
  <c r="EJ362" i="26"/>
  <c r="EJ360" i="26"/>
  <c r="EJ364" i="26"/>
  <c r="EJ8" i="26"/>
  <c r="EJ9" i="26" s="1"/>
  <c r="EJ88" i="26" s="1"/>
  <c r="EJ11" i="26"/>
  <c r="EJ10" i="26"/>
  <c r="EJ7" i="26"/>
  <c r="EI346" i="26"/>
  <c r="EI81" i="26"/>
  <c r="EJ341" i="26"/>
  <c r="EJ203" i="26"/>
  <c r="EJ345" i="26"/>
  <c r="EJ201" i="26"/>
  <c r="DN76" i="18"/>
  <c r="DO76" i="18"/>
  <c r="DW362" i="18"/>
  <c r="DW361" i="18"/>
  <c r="DW358" i="18"/>
  <c r="DW357" i="18"/>
  <c r="DW359" i="18"/>
  <c r="DW10" i="18"/>
  <c r="DW7" i="18"/>
  <c r="DW11" i="18"/>
  <c r="DW8" i="18"/>
  <c r="DW9" i="18" s="1"/>
  <c r="DY1" i="18"/>
  <c r="DX5" i="18"/>
  <c r="DX4" i="18"/>
  <c r="DX15" i="18"/>
  <c r="DX2" i="18"/>
  <c r="DW339" i="18"/>
  <c r="DW338" i="18"/>
  <c r="DW342" i="18"/>
  <c r="DV97" i="18"/>
  <c r="EJ148" i="26" l="1"/>
  <c r="EA141" i="26"/>
  <c r="EA67" i="26"/>
  <c r="EB64" i="26"/>
  <c r="EB63" i="26" a="1"/>
  <c r="EB63" i="26" s="1"/>
  <c r="EH21" i="26"/>
  <c r="EH22" i="26" s="1"/>
  <c r="DW145" i="18"/>
  <c r="DO154" i="18"/>
  <c r="DO156" i="18" s="1"/>
  <c r="DW146" i="18"/>
  <c r="EJ149" i="26"/>
  <c r="DO150" i="18"/>
  <c r="DX159" i="26"/>
  <c r="DX160" i="26" s="1"/>
  <c r="EC159" i="26"/>
  <c r="EC160" i="26" s="1"/>
  <c r="EA159" i="26"/>
  <c r="EA160" i="26" s="1"/>
  <c r="DL157" i="18"/>
  <c r="EB65" i="26"/>
  <c r="EB141" i="26" s="1"/>
  <c r="EB57" i="26"/>
  <c r="EB59" i="26"/>
  <c r="EB60" i="26"/>
  <c r="EB58" i="26"/>
  <c r="EI19" i="26"/>
  <c r="EJ156" i="26"/>
  <c r="EG22" i="26"/>
  <c r="EG23" i="26" s="1"/>
  <c r="EG24" i="26" s="1"/>
  <c r="EE24" i="26"/>
  <c r="EE25" i="26" s="1"/>
  <c r="EE26" i="26" s="1"/>
  <c r="EE27" i="26" s="1"/>
  <c r="EE28" i="26" s="1"/>
  <c r="EE29" i="26" s="1"/>
  <c r="EE30" i="26" s="1"/>
  <c r="EE31" i="26" s="1"/>
  <c r="EE32" i="26" s="1"/>
  <c r="EE33" i="26" s="1"/>
  <c r="EE34" i="26" s="1"/>
  <c r="EE35" i="26" s="1"/>
  <c r="EE36" i="26" s="1"/>
  <c r="EE37" i="26" s="1"/>
  <c r="EE38" i="26" s="1"/>
  <c r="EE39" i="26" s="1"/>
  <c r="EE40" i="26" s="1"/>
  <c r="EE41" i="26" s="1"/>
  <c r="EE42" i="26" s="1"/>
  <c r="EE43" i="26" s="1"/>
  <c r="EE44" i="26" s="1"/>
  <c r="EE45" i="26" s="1"/>
  <c r="EE46" i="26" s="1"/>
  <c r="EE47" i="26" s="1"/>
  <c r="EE48" i="26" s="1"/>
  <c r="EE49" i="26" s="1"/>
  <c r="EE50" i="26" s="1"/>
  <c r="EE51" i="26" s="1"/>
  <c r="EE52" i="26" s="1"/>
  <c r="EE53" i="26" s="1"/>
  <c r="EE54" i="26" s="1"/>
  <c r="EE55" i="26" s="1"/>
  <c r="EK13" i="26" a="1"/>
  <c r="EK13" i="26" s="1"/>
  <c r="EK146" i="26"/>
  <c r="EK147" i="26"/>
  <c r="DW153" i="18"/>
  <c r="DM157" i="18"/>
  <c r="DP77" i="18"/>
  <c r="DP78" i="18"/>
  <c r="DW18" i="18"/>
  <c r="DW19" i="18" s="1"/>
  <c r="DW20" i="18" s="1"/>
  <c r="DW21" i="18" s="1"/>
  <c r="DW22" i="18" s="1"/>
  <c r="DS33" i="18"/>
  <c r="DQ31" i="18"/>
  <c r="DQ32" i="18" s="1"/>
  <c r="DQ33" i="18" s="1"/>
  <c r="DQ34" i="18" s="1"/>
  <c r="DQ35" i="18" s="1"/>
  <c r="DQ36" i="18" s="1"/>
  <c r="DQ37" i="18" s="1"/>
  <c r="DQ38" i="18" s="1"/>
  <c r="DQ39" i="18" s="1"/>
  <c r="DQ40" i="18" s="1"/>
  <c r="DQ41" i="18" s="1"/>
  <c r="DQ42" i="18" s="1"/>
  <c r="DQ43" i="18" s="1"/>
  <c r="DQ44" i="18" s="1"/>
  <c r="DQ45" i="18" s="1"/>
  <c r="DQ46" i="18" s="1"/>
  <c r="DQ47" i="18" s="1"/>
  <c r="DQ48" i="18" s="1"/>
  <c r="DQ49" i="18" s="1"/>
  <c r="DQ50" i="18" s="1"/>
  <c r="DQ51" i="18" s="1"/>
  <c r="DQ52" i="18" s="1"/>
  <c r="DQ53" i="18" s="1"/>
  <c r="DQ54" i="18" s="1"/>
  <c r="DQ55" i="18" s="1"/>
  <c r="DQ56" i="18" s="1"/>
  <c r="DQ57" i="18" s="1"/>
  <c r="DQ58" i="18" s="1"/>
  <c r="DQ59" i="18" s="1"/>
  <c r="DQ60" i="18" s="1"/>
  <c r="DQ61" i="18" s="1"/>
  <c r="DQ62" i="18" s="1"/>
  <c r="DQ63" i="18" s="1"/>
  <c r="DQ64" i="18" s="1"/>
  <c r="DQ65" i="18" s="1"/>
  <c r="DQ66" i="18" s="1"/>
  <c r="DQ67" i="18" s="1"/>
  <c r="DR29" i="18"/>
  <c r="DR30" i="18" s="1"/>
  <c r="DX13" i="18" a="1"/>
  <c r="DX13" i="18" s="1"/>
  <c r="DX144" i="18"/>
  <c r="DX143" i="18"/>
  <c r="DX148" i="18" s="1"/>
  <c r="ED28" i="26"/>
  <c r="ED29" i="26" s="1"/>
  <c r="ED30" i="26" s="1"/>
  <c r="EF23" i="26"/>
  <c r="EF24" i="26" s="1"/>
  <c r="DV21" i="18"/>
  <c r="EK17" i="26"/>
  <c r="DX17" i="18"/>
  <c r="EJ18" i="26"/>
  <c r="DU22" i="18"/>
  <c r="DT25" i="18"/>
  <c r="DT26" i="18" s="1"/>
  <c r="DT27" i="18" s="1"/>
  <c r="DT28" i="18" s="1"/>
  <c r="DT29" i="18" s="1"/>
  <c r="DT30" i="18" s="1"/>
  <c r="DX106" i="18" a="1"/>
  <c r="DX106" i="18" s="1"/>
  <c r="EK90" i="26" a="1"/>
  <c r="EK90" i="26" s="1"/>
  <c r="DX3" i="19"/>
  <c r="DX1" i="19" s="1"/>
  <c r="DX3" i="27"/>
  <c r="DX1" i="27" s="1"/>
  <c r="DZ85" i="26"/>
  <c r="DZ84" i="26"/>
  <c r="DO101" i="18"/>
  <c r="DO100" i="18"/>
  <c r="DN100" i="18"/>
  <c r="DN101" i="18"/>
  <c r="EA84" i="26"/>
  <c r="EA85" i="26"/>
  <c r="DZ128" i="26"/>
  <c r="EJ81" i="26"/>
  <c r="EL5" i="26"/>
  <c r="EL4" i="26"/>
  <c r="EM1" i="26"/>
  <c r="EL2" i="26"/>
  <c r="EL15" i="26"/>
  <c r="EJ346" i="26"/>
  <c r="EJ202" i="26"/>
  <c r="EK360" i="26"/>
  <c r="EK364" i="26"/>
  <c r="EK362" i="26"/>
  <c r="EK361" i="26"/>
  <c r="EK10" i="26"/>
  <c r="EK11" i="26"/>
  <c r="EK8" i="26"/>
  <c r="EK9" i="26" s="1"/>
  <c r="EK88" i="26" s="1"/>
  <c r="EK7" i="26"/>
  <c r="EJ204" i="26"/>
  <c r="EK203" i="26"/>
  <c r="EK341" i="26"/>
  <c r="EK201" i="26"/>
  <c r="EK345" i="26"/>
  <c r="DX362" i="18"/>
  <c r="DX357" i="18"/>
  <c r="DX361" i="18"/>
  <c r="DX359" i="18"/>
  <c r="DX358" i="18"/>
  <c r="DX11" i="18"/>
  <c r="DX10" i="18"/>
  <c r="DX8" i="18"/>
  <c r="DX9" i="18" s="1"/>
  <c r="DX7" i="18"/>
  <c r="DZ1" i="18"/>
  <c r="DY5" i="18"/>
  <c r="DY4" i="18"/>
  <c r="DY15" i="18"/>
  <c r="DY2" i="18"/>
  <c r="DX339" i="18"/>
  <c r="DX342" i="18"/>
  <c r="DX338" i="18"/>
  <c r="DW97" i="18"/>
  <c r="EE63" i="26" l="1" a="1"/>
  <c r="EE63" i="26" s="1"/>
  <c r="EE64" i="26"/>
  <c r="EE86" i="26" s="1"/>
  <c r="DX145" i="18"/>
  <c r="EK148" i="26"/>
  <c r="DX146" i="18"/>
  <c r="EK149" i="26"/>
  <c r="EB66" i="26"/>
  <c r="EB67" i="26" s="1"/>
  <c r="EE65" i="26"/>
  <c r="EE66" i="26" s="1"/>
  <c r="EE58" i="26"/>
  <c r="EE57" i="26"/>
  <c r="EE60" i="26"/>
  <c r="EB151" i="26"/>
  <c r="EB158" i="26"/>
  <c r="EK156" i="26"/>
  <c r="EL13" i="26" a="1"/>
  <c r="EL13" i="26" s="1"/>
  <c r="EL146" i="26"/>
  <c r="EL147" i="26"/>
  <c r="EI20" i="26"/>
  <c r="EI21" i="26" s="1"/>
  <c r="EE59" i="26"/>
  <c r="ED31" i="26"/>
  <c r="ED32" i="26" s="1"/>
  <c r="ED33" i="26" s="1"/>
  <c r="ED34" i="26" s="1"/>
  <c r="ED35" i="26" s="1"/>
  <c r="ED36" i="26" s="1"/>
  <c r="ED37" i="26" s="1"/>
  <c r="ED38" i="26" s="1"/>
  <c r="ED39" i="26" s="1"/>
  <c r="ED40" i="26" s="1"/>
  <c r="ED41" i="26" s="1"/>
  <c r="ED42" i="26" s="1"/>
  <c r="ED43" i="26" s="1"/>
  <c r="ED44" i="26" s="1"/>
  <c r="ED45" i="26" s="1"/>
  <c r="ED46" i="26" s="1"/>
  <c r="ED47" i="26" s="1"/>
  <c r="ED48" i="26" s="1"/>
  <c r="ED49" i="26" s="1"/>
  <c r="ED50" i="26" s="1"/>
  <c r="ED51" i="26" s="1"/>
  <c r="ED52" i="26" s="1"/>
  <c r="ED53" i="26" s="1"/>
  <c r="ED54" i="26" s="1"/>
  <c r="ED55" i="26" s="1"/>
  <c r="DX153" i="18"/>
  <c r="DP147" i="18"/>
  <c r="DP149" i="18" s="1"/>
  <c r="DP150" i="18" s="1"/>
  <c r="DP154" i="18"/>
  <c r="DP156" i="18" s="1"/>
  <c r="DO157" i="18"/>
  <c r="DS34" i="18"/>
  <c r="DY13" i="18" a="1"/>
  <c r="DY13" i="18" s="1"/>
  <c r="DY144" i="18"/>
  <c r="DY143" i="18"/>
  <c r="DY148" i="18" s="1"/>
  <c r="DT31" i="18"/>
  <c r="DT32" i="18" s="1"/>
  <c r="DT33" i="18" s="1"/>
  <c r="DT34" i="18" s="1"/>
  <c r="DT35" i="18" s="1"/>
  <c r="DT36" i="18" s="1"/>
  <c r="DT37" i="18" s="1"/>
  <c r="DT38" i="18" s="1"/>
  <c r="DT39" i="18" s="1"/>
  <c r="DT40" i="18" s="1"/>
  <c r="DT41" i="18" s="1"/>
  <c r="DT42" i="18" s="1"/>
  <c r="DT43" i="18" s="1"/>
  <c r="DT44" i="18" s="1"/>
  <c r="DT45" i="18" s="1"/>
  <c r="DT46" i="18" s="1"/>
  <c r="DT47" i="18" s="1"/>
  <c r="DT48" i="18" s="1"/>
  <c r="DT49" i="18" s="1"/>
  <c r="DT50" i="18" s="1"/>
  <c r="DT51" i="18" s="1"/>
  <c r="DT52" i="18" s="1"/>
  <c r="DT53" i="18" s="1"/>
  <c r="DT54" i="18" s="1"/>
  <c r="DT55" i="18" s="1"/>
  <c r="DT56" i="18" s="1"/>
  <c r="DT57" i="18" s="1"/>
  <c r="DT58" i="18" s="1"/>
  <c r="DT59" i="18" s="1"/>
  <c r="DT60" i="18" s="1"/>
  <c r="DT61" i="18" s="1"/>
  <c r="DT62" i="18" s="1"/>
  <c r="DT63" i="18" s="1"/>
  <c r="DT64" i="18" s="1"/>
  <c r="DT65" i="18" s="1"/>
  <c r="DT66" i="18" s="1"/>
  <c r="DT67" i="18" s="1"/>
  <c r="DR31" i="18"/>
  <c r="DR32" i="18" s="1"/>
  <c r="DR33" i="18" s="1"/>
  <c r="DR34" i="18" s="1"/>
  <c r="DR35" i="18" s="1"/>
  <c r="DR36" i="18" s="1"/>
  <c r="DR37" i="18" s="1"/>
  <c r="DR38" i="18" s="1"/>
  <c r="DR39" i="18" s="1"/>
  <c r="DR40" i="18" s="1"/>
  <c r="DR41" i="18" s="1"/>
  <c r="DR42" i="18" s="1"/>
  <c r="DR43" i="18" s="1"/>
  <c r="DR44" i="18" s="1"/>
  <c r="DR45" i="18" s="1"/>
  <c r="DR46" i="18" s="1"/>
  <c r="DR47" i="18" s="1"/>
  <c r="DR48" i="18" s="1"/>
  <c r="DR49" i="18" s="1"/>
  <c r="DR50" i="18" s="1"/>
  <c r="DR51" i="18" s="1"/>
  <c r="DR52" i="18" s="1"/>
  <c r="DR53" i="18" s="1"/>
  <c r="DR54" i="18" s="1"/>
  <c r="DR55" i="18" s="1"/>
  <c r="DR56" i="18" s="1"/>
  <c r="DR57" i="18" s="1"/>
  <c r="DR58" i="18" s="1"/>
  <c r="DR59" i="18" s="1"/>
  <c r="DR60" i="18" s="1"/>
  <c r="DR61" i="18" s="1"/>
  <c r="DR62" i="18" s="1"/>
  <c r="DR63" i="18" s="1"/>
  <c r="DR64" i="18" s="1"/>
  <c r="DR65" i="18" s="1"/>
  <c r="DR66" i="18" s="1"/>
  <c r="DR67" i="18" s="1"/>
  <c r="DQ68" i="18"/>
  <c r="EK18" i="26"/>
  <c r="EK19" i="26" s="1"/>
  <c r="DX18" i="18"/>
  <c r="DX19" i="18" s="1"/>
  <c r="EF25" i="26"/>
  <c r="EF26" i="26" s="1"/>
  <c r="DU23" i="18"/>
  <c r="DU24" i="18" s="1"/>
  <c r="EB86" i="26"/>
  <c r="EB132" i="26"/>
  <c r="EB122" i="26"/>
  <c r="EH23" i="26"/>
  <c r="DV22" i="18"/>
  <c r="DW23" i="18"/>
  <c r="EG25" i="26"/>
  <c r="EL17" i="26"/>
  <c r="DY17" i="18"/>
  <c r="EJ19" i="26"/>
  <c r="DY106" i="18" a="1"/>
  <c r="DY106" i="18" s="1"/>
  <c r="EL90" i="26" a="1"/>
  <c r="EL90" i="26" s="1"/>
  <c r="DY3" i="19"/>
  <c r="DY1" i="19" s="1"/>
  <c r="DY3" i="27"/>
  <c r="DY1" i="27" s="1"/>
  <c r="EC141" i="26"/>
  <c r="EC67" i="26"/>
  <c r="EK204" i="26"/>
  <c r="EK202" i="26"/>
  <c r="EK346" i="26"/>
  <c r="EN1" i="26"/>
  <c r="EM5" i="26"/>
  <c r="EM4" i="26"/>
  <c r="EM15" i="26"/>
  <c r="EM2" i="26"/>
  <c r="EL203" i="26"/>
  <c r="EL345" i="26"/>
  <c r="EL341" i="26"/>
  <c r="EL201" i="26"/>
  <c r="EK81" i="26"/>
  <c r="EL364" i="26"/>
  <c r="EL362" i="26"/>
  <c r="EL361" i="26"/>
  <c r="EL360" i="26"/>
  <c r="EL10" i="26"/>
  <c r="EL11" i="26"/>
  <c r="EL8" i="26"/>
  <c r="EL9" i="26" s="1"/>
  <c r="EL88" i="26" s="1"/>
  <c r="EL7" i="26"/>
  <c r="DY359" i="18"/>
  <c r="DY357" i="18"/>
  <c r="DY358" i="18"/>
  <c r="DY361" i="18"/>
  <c r="DY8" i="18"/>
  <c r="DY9" i="18" s="1"/>
  <c r="DY7" i="18"/>
  <c r="DY10" i="18"/>
  <c r="DY11" i="18"/>
  <c r="DY339" i="18"/>
  <c r="DY338" i="18"/>
  <c r="DY342" i="18"/>
  <c r="DX97" i="18"/>
  <c r="DZ5" i="18"/>
  <c r="EA1" i="18"/>
  <c r="DZ4" i="18"/>
  <c r="DZ15" i="18"/>
  <c r="DZ2" i="18"/>
  <c r="ED63" i="26" l="1" a="1"/>
  <c r="ED63" i="26" s="1"/>
  <c r="ED64" i="26"/>
  <c r="EL148" i="26"/>
  <c r="DY145" i="18"/>
  <c r="EL149" i="26"/>
  <c r="DY146" i="18"/>
  <c r="EB159" i="26"/>
  <c r="EB160" i="26" s="1"/>
  <c r="ED58" i="26"/>
  <c r="ED60" i="26"/>
  <c r="ED57" i="26"/>
  <c r="ED59" i="26"/>
  <c r="EH24" i="26"/>
  <c r="EE151" i="26"/>
  <c r="EE158" i="26"/>
  <c r="EM13" i="26" a="1"/>
  <c r="EM13" i="26" s="1"/>
  <c r="EM146" i="26"/>
  <c r="EM147" i="26"/>
  <c r="EL156" i="26"/>
  <c r="DP157" i="18"/>
  <c r="DY153" i="18"/>
  <c r="DY18" i="18"/>
  <c r="DY19" i="18" s="1"/>
  <c r="DY20" i="18" s="1"/>
  <c r="DS35" i="18"/>
  <c r="DR68" i="18"/>
  <c r="DR69" i="18" s="1"/>
  <c r="DR70" i="18" s="1"/>
  <c r="DR71" i="18" s="1"/>
  <c r="DR72" i="18" s="1"/>
  <c r="DR73" i="18" s="1"/>
  <c r="DR74" i="18" s="1"/>
  <c r="DR75" i="18" s="1"/>
  <c r="DR83" i="18" s="1" a="1"/>
  <c r="DR83" i="18" s="1"/>
  <c r="DT68" i="18"/>
  <c r="DQ69" i="18"/>
  <c r="DQ70" i="18" s="1"/>
  <c r="DQ71" i="18" s="1"/>
  <c r="DQ72" i="18" s="1"/>
  <c r="DQ73" i="18" s="1"/>
  <c r="DQ74" i="18" s="1"/>
  <c r="DQ75" i="18" s="1"/>
  <c r="DQ83" i="18" s="1" a="1"/>
  <c r="DQ83" i="18" s="1"/>
  <c r="DZ13" i="18" a="1"/>
  <c r="DZ13" i="18" s="1"/>
  <c r="DZ143" i="18"/>
  <c r="DZ148" i="18" s="1"/>
  <c r="DZ144" i="18"/>
  <c r="DU25" i="18"/>
  <c r="DU26" i="18" s="1"/>
  <c r="DU27" i="18" s="1"/>
  <c r="DU28" i="18" s="1"/>
  <c r="DU29" i="18" s="1"/>
  <c r="DU30" i="18" s="1"/>
  <c r="DX20" i="18"/>
  <c r="EK20" i="26"/>
  <c r="DW24" i="18"/>
  <c r="DW25" i="18" s="1"/>
  <c r="DW26" i="18" s="1"/>
  <c r="DW27" i="18" s="1"/>
  <c r="DW28" i="18" s="1"/>
  <c r="DW29" i="18" s="1"/>
  <c r="DW30" i="18" s="1"/>
  <c r="ED122" i="26"/>
  <c r="EF27" i="26"/>
  <c r="EJ20" i="26"/>
  <c r="EM17" i="26"/>
  <c r="EG26" i="26"/>
  <c r="DV23" i="18"/>
  <c r="ED65" i="26"/>
  <c r="EI22" i="26"/>
  <c r="EL18" i="26"/>
  <c r="DZ17" i="18"/>
  <c r="EC122" i="26"/>
  <c r="DZ106" i="18" a="1"/>
  <c r="DZ106" i="18" s="1"/>
  <c r="EM90" i="26" a="1"/>
  <c r="EM90" i="26" s="1"/>
  <c r="EC132" i="26"/>
  <c r="DZ3" i="19"/>
  <c r="DZ1" i="19" s="1"/>
  <c r="DZ3" i="27"/>
  <c r="DZ1" i="27" s="1"/>
  <c r="EC87" i="26"/>
  <c r="EC138" i="26" s="1"/>
  <c r="EC56" i="26"/>
  <c r="EC128" i="26"/>
  <c r="EL81" i="26"/>
  <c r="EL202" i="26"/>
  <c r="EO1" i="26"/>
  <c r="EN5" i="26"/>
  <c r="EN4" i="26"/>
  <c r="EN2" i="26"/>
  <c r="EN15" i="26"/>
  <c r="EM364" i="26"/>
  <c r="EM362" i="26"/>
  <c r="EM361" i="26"/>
  <c r="EM360" i="26"/>
  <c r="EM11" i="26"/>
  <c r="EM10" i="26"/>
  <c r="EM8" i="26"/>
  <c r="EM9" i="26" s="1"/>
  <c r="EM88" i="26" s="1"/>
  <c r="EM7" i="26"/>
  <c r="EL204" i="26"/>
  <c r="EM341" i="26"/>
  <c r="EM201" i="26"/>
  <c r="EM345" i="26"/>
  <c r="EM203" i="26"/>
  <c r="EL346" i="26"/>
  <c r="DP76" i="18"/>
  <c r="DZ361" i="18"/>
  <c r="DZ359" i="18"/>
  <c r="DZ357" i="18"/>
  <c r="DZ358" i="18"/>
  <c r="DZ11" i="18"/>
  <c r="DZ7" i="18"/>
  <c r="DZ10" i="18"/>
  <c r="DZ8" i="18"/>
  <c r="DZ9" i="18" s="1"/>
  <c r="DZ342" i="18"/>
  <c r="DZ338" i="18"/>
  <c r="DZ339" i="18"/>
  <c r="EA5" i="18"/>
  <c r="EA4" i="18"/>
  <c r="EB1" i="18"/>
  <c r="EA2" i="18"/>
  <c r="EA15" i="18"/>
  <c r="DY97" i="18"/>
  <c r="EM18" i="26" l="1"/>
  <c r="EM148" i="26"/>
  <c r="DZ145" i="18"/>
  <c r="EM149" i="26"/>
  <c r="DZ146" i="18"/>
  <c r="EE159" i="26"/>
  <c r="EE160" i="26" s="1"/>
  <c r="EH25" i="26"/>
  <c r="EM156" i="26"/>
  <c r="ED151" i="26"/>
  <c r="ED158" i="26"/>
  <c r="EK21" i="26"/>
  <c r="EN13" i="26" a="1"/>
  <c r="EN13" i="26" s="1"/>
  <c r="EN146" i="26"/>
  <c r="EN147" i="26"/>
  <c r="DR76" i="18"/>
  <c r="DR101" i="18" s="1"/>
  <c r="DY21" i="18"/>
  <c r="DY22" i="18" s="1"/>
  <c r="DR77" i="18"/>
  <c r="DR78" i="18"/>
  <c r="DV24" i="18"/>
  <c r="DV25" i="18" s="1"/>
  <c r="DV26" i="18" s="1"/>
  <c r="DV27" i="18" s="1"/>
  <c r="DV28" i="18" s="1"/>
  <c r="DV29" i="18" s="1"/>
  <c r="DV30" i="18" s="1"/>
  <c r="DZ153" i="18"/>
  <c r="DX21" i="18"/>
  <c r="DX22" i="18" s="1"/>
  <c r="DX23" i="18" s="1"/>
  <c r="DQ77" i="18"/>
  <c r="DQ78" i="18"/>
  <c r="DS36" i="18"/>
  <c r="DZ18" i="18"/>
  <c r="DT69" i="18"/>
  <c r="EA13" i="18" a="1"/>
  <c r="EA13" i="18" s="1"/>
  <c r="EA143" i="18"/>
  <c r="EA148" i="18" s="1"/>
  <c r="EA144" i="18"/>
  <c r="DU31" i="18"/>
  <c r="DU32" i="18" s="1"/>
  <c r="DU33" i="18" s="1"/>
  <c r="DU34" i="18" s="1"/>
  <c r="DU35" i="18" s="1"/>
  <c r="DU36" i="18" s="1"/>
  <c r="DU37" i="18" s="1"/>
  <c r="DU38" i="18" s="1"/>
  <c r="DU39" i="18" s="1"/>
  <c r="DU40" i="18" s="1"/>
  <c r="DU41" i="18" s="1"/>
  <c r="DU42" i="18" s="1"/>
  <c r="DU43" i="18" s="1"/>
  <c r="DU44" i="18" s="1"/>
  <c r="DU45" i="18" s="1"/>
  <c r="DU46" i="18" s="1"/>
  <c r="DU47" i="18" s="1"/>
  <c r="DU48" i="18" s="1"/>
  <c r="DU49" i="18" s="1"/>
  <c r="DU50" i="18" s="1"/>
  <c r="DU51" i="18" s="1"/>
  <c r="DU52" i="18" s="1"/>
  <c r="DU53" i="18" s="1"/>
  <c r="DU54" i="18" s="1"/>
  <c r="DU55" i="18" s="1"/>
  <c r="DU56" i="18" s="1"/>
  <c r="DU57" i="18" s="1"/>
  <c r="DU58" i="18" s="1"/>
  <c r="DU59" i="18" s="1"/>
  <c r="DU60" i="18" s="1"/>
  <c r="DU61" i="18" s="1"/>
  <c r="DU62" i="18" s="1"/>
  <c r="DU63" i="18" s="1"/>
  <c r="DU64" i="18" s="1"/>
  <c r="DU65" i="18" s="1"/>
  <c r="DU66" i="18" s="1"/>
  <c r="DU67" i="18" s="1"/>
  <c r="DQ76" i="18"/>
  <c r="DW31" i="18"/>
  <c r="EF28" i="26"/>
  <c r="ED66" i="26"/>
  <c r="ED67" i="26" s="1"/>
  <c r="ED141" i="26"/>
  <c r="EA17" i="18"/>
  <c r="EN17" i="26"/>
  <c r="EI23" i="26"/>
  <c r="EI24" i="26" s="1"/>
  <c r="EI25" i="26" s="1"/>
  <c r="EG27" i="26"/>
  <c r="EJ21" i="26"/>
  <c r="ED86" i="26"/>
  <c r="ED128" i="26" s="1"/>
  <c r="ED132" i="26"/>
  <c r="EL19" i="26"/>
  <c r="EL20" i="26" s="1"/>
  <c r="EL21" i="26" s="1"/>
  <c r="EA106" i="18" a="1"/>
  <c r="EA106" i="18" s="1"/>
  <c r="EN90" i="26" a="1"/>
  <c r="EN90" i="26" s="1"/>
  <c r="EA3" i="19"/>
  <c r="EA1" i="19" s="1"/>
  <c r="EA3" i="27"/>
  <c r="EA1" i="27" s="1"/>
  <c r="EM202" i="26"/>
  <c r="DP101" i="18"/>
  <c r="DP100" i="18"/>
  <c r="EC84" i="26"/>
  <c r="EC85" i="26"/>
  <c r="EM204" i="26"/>
  <c r="EN364" i="26"/>
  <c r="EN362" i="26"/>
  <c r="EN360" i="26"/>
  <c r="EN361" i="26"/>
  <c r="EN11" i="26"/>
  <c r="EN10" i="26"/>
  <c r="EN8" i="26"/>
  <c r="EN9" i="26" s="1"/>
  <c r="EN88" i="26" s="1"/>
  <c r="EN7" i="26"/>
  <c r="EM346" i="26"/>
  <c r="EO4" i="26"/>
  <c r="EP1" i="26"/>
  <c r="EO5" i="26"/>
  <c r="EO2" i="26"/>
  <c r="EO15" i="26"/>
  <c r="EN341" i="26"/>
  <c r="EN345" i="26"/>
  <c r="EN201" i="26"/>
  <c r="EN203" i="26"/>
  <c r="EM81" i="26"/>
  <c r="EA361" i="18"/>
  <c r="EA359" i="18"/>
  <c r="EA358" i="18"/>
  <c r="EA357" i="18"/>
  <c r="EA10" i="18"/>
  <c r="EA11" i="18"/>
  <c r="EA8" i="18"/>
  <c r="EA9" i="18" s="1"/>
  <c r="EA7" i="18"/>
  <c r="EB4" i="18"/>
  <c r="EB5" i="18"/>
  <c r="EC1" i="18"/>
  <c r="EB15" i="18"/>
  <c r="EB2" i="18"/>
  <c r="EA339" i="18"/>
  <c r="EA342" i="18"/>
  <c r="EA338" i="18"/>
  <c r="DZ97" i="18"/>
  <c r="EM19" i="26" l="1"/>
  <c r="EN148" i="26"/>
  <c r="EA145" i="18"/>
  <c r="EA146" i="18"/>
  <c r="EN149" i="26"/>
  <c r="ED159" i="26"/>
  <c r="ED160" i="26" s="1"/>
  <c r="DR100" i="18"/>
  <c r="EO13" i="26" a="1"/>
  <c r="EO13" i="26" s="1"/>
  <c r="EO147" i="26"/>
  <c r="EO146" i="26"/>
  <c r="EH26" i="26"/>
  <c r="EK22" i="26"/>
  <c r="EK23" i="26" s="1"/>
  <c r="EN156" i="26"/>
  <c r="EJ22" i="26"/>
  <c r="EJ23" i="26" s="1"/>
  <c r="EJ24" i="26" s="1"/>
  <c r="EN18" i="26"/>
  <c r="EN19" i="26" s="1"/>
  <c r="DV31" i="18"/>
  <c r="DV32" i="18" s="1"/>
  <c r="DV33" i="18" s="1"/>
  <c r="DV34" i="18" s="1"/>
  <c r="DV35" i="18" s="1"/>
  <c r="DV36" i="18" s="1"/>
  <c r="DV37" i="18" s="1"/>
  <c r="DV38" i="18" s="1"/>
  <c r="DV39" i="18" s="1"/>
  <c r="DV40" i="18" s="1"/>
  <c r="DV41" i="18" s="1"/>
  <c r="DV42" i="18" s="1"/>
  <c r="DV43" i="18" s="1"/>
  <c r="DV44" i="18" s="1"/>
  <c r="DV45" i="18" s="1"/>
  <c r="DV46" i="18" s="1"/>
  <c r="DV47" i="18" s="1"/>
  <c r="DV48" i="18" s="1"/>
  <c r="DV49" i="18" s="1"/>
  <c r="DV50" i="18" s="1"/>
  <c r="DV51" i="18" s="1"/>
  <c r="DV52" i="18" s="1"/>
  <c r="DV53" i="18" s="1"/>
  <c r="DV54" i="18" s="1"/>
  <c r="DV55" i="18" s="1"/>
  <c r="DV56" i="18" s="1"/>
  <c r="DV57" i="18" s="1"/>
  <c r="DV58" i="18" s="1"/>
  <c r="DV59" i="18" s="1"/>
  <c r="DV60" i="18" s="1"/>
  <c r="DV61" i="18" s="1"/>
  <c r="DV62" i="18" s="1"/>
  <c r="DV63" i="18" s="1"/>
  <c r="DV64" i="18" s="1"/>
  <c r="DV65" i="18" s="1"/>
  <c r="DV66" i="18" s="1"/>
  <c r="DV67" i="18" s="1"/>
  <c r="DQ147" i="18"/>
  <c r="DQ149" i="18" s="1"/>
  <c r="DQ150" i="18" s="1"/>
  <c r="DQ154" i="18"/>
  <c r="DQ156" i="18" s="1"/>
  <c r="DW32" i="18"/>
  <c r="DW33" i="18" s="1"/>
  <c r="DW34" i="18" s="1"/>
  <c r="DW35" i="18" s="1"/>
  <c r="DW36" i="18" s="1"/>
  <c r="DW37" i="18" s="1"/>
  <c r="DW38" i="18" s="1"/>
  <c r="DW39" i="18" s="1"/>
  <c r="DW40" i="18" s="1"/>
  <c r="DW41" i="18" s="1"/>
  <c r="DW42" i="18" s="1"/>
  <c r="DW43" i="18" s="1"/>
  <c r="DW44" i="18" s="1"/>
  <c r="DW45" i="18" s="1"/>
  <c r="DW46" i="18" s="1"/>
  <c r="DW47" i="18" s="1"/>
  <c r="DW48" i="18" s="1"/>
  <c r="DW49" i="18" s="1"/>
  <c r="DW50" i="18" s="1"/>
  <c r="DW51" i="18" s="1"/>
  <c r="DW52" i="18" s="1"/>
  <c r="DW53" i="18" s="1"/>
  <c r="DW54" i="18" s="1"/>
  <c r="DW55" i="18" s="1"/>
  <c r="DW56" i="18" s="1"/>
  <c r="DW57" i="18" s="1"/>
  <c r="DW58" i="18" s="1"/>
  <c r="DW59" i="18" s="1"/>
  <c r="DW60" i="18" s="1"/>
  <c r="DW61" i="18" s="1"/>
  <c r="DW62" i="18" s="1"/>
  <c r="DW63" i="18" s="1"/>
  <c r="DW64" i="18" s="1"/>
  <c r="DW65" i="18" s="1"/>
  <c r="DW66" i="18" s="1"/>
  <c r="DW67" i="18" s="1"/>
  <c r="EA153" i="18"/>
  <c r="DR147" i="18"/>
  <c r="DR149" i="18" s="1"/>
  <c r="DR150" i="18" s="1"/>
  <c r="DR154" i="18"/>
  <c r="DR156" i="18" s="1"/>
  <c r="DZ19" i="18"/>
  <c r="DS37" i="18"/>
  <c r="EB13" i="18" a="1"/>
  <c r="EB13" i="18" s="1"/>
  <c r="EB143" i="18"/>
  <c r="EB148" i="18" s="1"/>
  <c r="EB144" i="18"/>
  <c r="DU68" i="18"/>
  <c r="DU69" i="18" s="1"/>
  <c r="DU70" i="18" s="1"/>
  <c r="DU71" i="18" s="1"/>
  <c r="DU72" i="18" s="1"/>
  <c r="DU73" i="18" s="1"/>
  <c r="DU74" i="18" s="1"/>
  <c r="DU75" i="18" s="1"/>
  <c r="DU83" i="18" s="1" a="1"/>
  <c r="DU83" i="18" s="1"/>
  <c r="DT70" i="18"/>
  <c r="DT71" i="18" s="1"/>
  <c r="DT72" i="18" s="1"/>
  <c r="DT73" i="18" s="1"/>
  <c r="DT74" i="18" s="1"/>
  <c r="DT75" i="18" s="1"/>
  <c r="DT83" i="18" s="1" a="1"/>
  <c r="DT83" i="18" s="1"/>
  <c r="DQ100" i="18"/>
  <c r="DQ101" i="18"/>
  <c r="DX24" i="18"/>
  <c r="EL22" i="26"/>
  <c r="EA18" i="18"/>
  <c r="EA19" i="18" s="1"/>
  <c r="EF29" i="26"/>
  <c r="EG28" i="26"/>
  <c r="EG29" i="26" s="1"/>
  <c r="EG30" i="26" s="1"/>
  <c r="EG31" i="26" s="1"/>
  <c r="EG32" i="26" s="1"/>
  <c r="EG33" i="26" s="1"/>
  <c r="EG34" i="26" s="1"/>
  <c r="EG35" i="26" s="1"/>
  <c r="EG36" i="26" s="1"/>
  <c r="EG37" i="26" s="1"/>
  <c r="EG38" i="26" s="1"/>
  <c r="EG39" i="26" s="1"/>
  <c r="EG40" i="26" s="1"/>
  <c r="EG41" i="26" s="1"/>
  <c r="EG42" i="26" s="1"/>
  <c r="EG43" i="26" s="1"/>
  <c r="EG44" i="26" s="1"/>
  <c r="EG45" i="26" s="1"/>
  <c r="EG46" i="26" s="1"/>
  <c r="EG47" i="26" s="1"/>
  <c r="EG48" i="26" s="1"/>
  <c r="EG49" i="26" s="1"/>
  <c r="EG50" i="26" s="1"/>
  <c r="EG51" i="26" s="1"/>
  <c r="EG52" i="26" s="1"/>
  <c r="EG53" i="26" s="1"/>
  <c r="EG54" i="26" s="1"/>
  <c r="EG55" i="26" s="1"/>
  <c r="DY23" i="18"/>
  <c r="DY24" i="18" s="1"/>
  <c r="DY25" i="18" s="1"/>
  <c r="EI26" i="26"/>
  <c r="EI27" i="26" s="1"/>
  <c r="EI28" i="26" s="1"/>
  <c r="EB17" i="18"/>
  <c r="EO17" i="26"/>
  <c r="EB106" i="18" a="1"/>
  <c r="EB106" i="18" s="1"/>
  <c r="EO90" i="26" a="1"/>
  <c r="EO90" i="26" s="1"/>
  <c r="EB3" i="19"/>
  <c r="EB1" i="19" s="1"/>
  <c r="EB3" i="27"/>
  <c r="EB1" i="27" s="1"/>
  <c r="ED87" i="26"/>
  <c r="ED138" i="26" s="1"/>
  <c r="ED56" i="26"/>
  <c r="EN204" i="26"/>
  <c r="EN202" i="26"/>
  <c r="EN81" i="26"/>
  <c r="EQ1" i="26"/>
  <c r="EP4" i="26"/>
  <c r="EP5" i="26"/>
  <c r="EP15" i="26"/>
  <c r="EP2" i="26"/>
  <c r="EN346" i="26"/>
  <c r="EO341" i="26"/>
  <c r="EO203" i="26"/>
  <c r="EO201" i="26"/>
  <c r="EO345" i="26"/>
  <c r="EO364" i="26"/>
  <c r="EO362" i="26"/>
  <c r="EO361" i="26"/>
  <c r="EO360" i="26"/>
  <c r="EO7" i="26"/>
  <c r="EO11" i="26"/>
  <c r="EO8" i="26"/>
  <c r="EO9" i="26" s="1"/>
  <c r="EO88" i="26" s="1"/>
  <c r="EO10" i="26"/>
  <c r="EC4" i="18"/>
  <c r="EC5" i="18"/>
  <c r="ED1" i="18"/>
  <c r="EC2" i="18"/>
  <c r="EC15" i="18"/>
  <c r="EA97" i="18"/>
  <c r="EB359" i="18"/>
  <c r="EB361" i="18"/>
  <c r="EB358" i="18"/>
  <c r="EB357" i="18"/>
  <c r="EB10" i="18"/>
  <c r="EB11" i="18"/>
  <c r="EB7" i="18"/>
  <c r="EB8" i="18"/>
  <c r="EB9" i="18" s="1"/>
  <c r="EB342" i="18"/>
  <c r="EB339" i="18"/>
  <c r="EB338" i="18"/>
  <c r="EO148" i="26" l="1"/>
  <c r="EM20" i="26"/>
  <c r="EG64" i="26"/>
  <c r="EG63" i="26" a="1"/>
  <c r="EG63" i="26" s="1"/>
  <c r="EB146" i="18"/>
  <c r="EB145" i="18"/>
  <c r="EO149" i="26"/>
  <c r="EN20" i="26"/>
  <c r="EK24" i="26"/>
  <c r="EK25" i="26" s="1"/>
  <c r="EP13" i="26" a="1"/>
  <c r="EP13" i="26" s="1"/>
  <c r="EP147" i="26"/>
  <c r="EP146" i="26"/>
  <c r="EH27" i="26"/>
  <c r="EH28" i="26" s="1"/>
  <c r="EH29" i="26" s="1"/>
  <c r="EH30" i="26" s="1"/>
  <c r="EH31" i="26" s="1"/>
  <c r="EH32" i="26" s="1"/>
  <c r="EH33" i="26" s="1"/>
  <c r="EH34" i="26" s="1"/>
  <c r="EH35" i="26" s="1"/>
  <c r="EH36" i="26" s="1"/>
  <c r="EH37" i="26" s="1"/>
  <c r="EH38" i="26" s="1"/>
  <c r="EH39" i="26" s="1"/>
  <c r="EH40" i="26" s="1"/>
  <c r="EH41" i="26" s="1"/>
  <c r="EH42" i="26" s="1"/>
  <c r="EH43" i="26" s="1"/>
  <c r="EH44" i="26" s="1"/>
  <c r="EH45" i="26" s="1"/>
  <c r="EH46" i="26" s="1"/>
  <c r="EH47" i="26" s="1"/>
  <c r="EH48" i="26" s="1"/>
  <c r="EH49" i="26" s="1"/>
  <c r="EH50" i="26" s="1"/>
  <c r="EH51" i="26" s="1"/>
  <c r="EH52" i="26" s="1"/>
  <c r="EH53" i="26" s="1"/>
  <c r="EH54" i="26" s="1"/>
  <c r="EH55" i="26" s="1"/>
  <c r="EO18" i="26"/>
  <c r="EO156" i="26"/>
  <c r="EN21" i="26"/>
  <c r="EN22" i="26" s="1"/>
  <c r="EG65" i="26"/>
  <c r="EG66" i="26" s="1"/>
  <c r="EG58" i="26"/>
  <c r="EG57" i="26"/>
  <c r="EG60" i="26"/>
  <c r="EG59" i="26"/>
  <c r="DV68" i="18"/>
  <c r="DV69" i="18" s="1"/>
  <c r="DV70" i="18" s="1"/>
  <c r="DV71" i="18" s="1"/>
  <c r="DV72" i="18" s="1"/>
  <c r="DV73" i="18" s="1"/>
  <c r="DV74" i="18" s="1"/>
  <c r="DV75" i="18" s="1"/>
  <c r="DV83" i="18" s="1" a="1"/>
  <c r="DV83" i="18" s="1"/>
  <c r="DW68" i="18"/>
  <c r="DW69" i="18" s="1"/>
  <c r="DW70" i="18" s="1"/>
  <c r="DW71" i="18" s="1"/>
  <c r="DW72" i="18" s="1"/>
  <c r="DW73" i="18" s="1"/>
  <c r="DW74" i="18" s="1"/>
  <c r="DW75" i="18" s="1"/>
  <c r="DW83" i="18" s="1" a="1"/>
  <c r="DW83" i="18" s="1"/>
  <c r="EB153" i="18"/>
  <c r="DT78" i="18"/>
  <c r="DT77" i="18"/>
  <c r="DR157" i="18"/>
  <c r="DQ157" i="18"/>
  <c r="DZ20" i="18"/>
  <c r="DU77" i="18"/>
  <c r="DU78" i="18"/>
  <c r="DS38" i="18"/>
  <c r="EC13" i="18" a="1"/>
  <c r="EC13" i="18" s="1"/>
  <c r="EC144" i="18"/>
  <c r="EC143" i="18"/>
  <c r="EC148" i="18" s="1"/>
  <c r="DU76" i="18"/>
  <c r="DU100" i="18" s="1"/>
  <c r="DT76" i="18"/>
  <c r="EL23" i="26"/>
  <c r="EI29" i="26"/>
  <c r="EI30" i="26" s="1"/>
  <c r="DX25" i="18"/>
  <c r="EG87" i="26"/>
  <c r="EG138" i="26" s="1"/>
  <c r="EG56" i="26"/>
  <c r="EG85" i="26" s="1"/>
  <c r="EF30" i="26"/>
  <c r="EA20" i="18"/>
  <c r="EA21" i="18" s="1"/>
  <c r="EB18" i="18"/>
  <c r="EJ25" i="26"/>
  <c r="EJ26" i="26" s="1"/>
  <c r="EJ27" i="26" s="1"/>
  <c r="EJ28" i="26" s="1"/>
  <c r="EJ29" i="26" s="1"/>
  <c r="EJ30" i="26" s="1"/>
  <c r="EJ31" i="26" s="1"/>
  <c r="EJ32" i="26" s="1"/>
  <c r="EJ33" i="26" s="1"/>
  <c r="EJ34" i="26" s="1"/>
  <c r="EJ35" i="26" s="1"/>
  <c r="EJ36" i="26" s="1"/>
  <c r="EJ37" i="26" s="1"/>
  <c r="EJ38" i="26" s="1"/>
  <c r="EJ39" i="26" s="1"/>
  <c r="EJ40" i="26" s="1"/>
  <c r="EJ41" i="26" s="1"/>
  <c r="EJ42" i="26" s="1"/>
  <c r="EJ43" i="26" s="1"/>
  <c r="EJ44" i="26" s="1"/>
  <c r="EJ45" i="26" s="1"/>
  <c r="EJ46" i="26" s="1"/>
  <c r="EJ47" i="26" s="1"/>
  <c r="EJ48" i="26" s="1"/>
  <c r="EJ49" i="26" s="1"/>
  <c r="EJ50" i="26" s="1"/>
  <c r="EJ51" i="26" s="1"/>
  <c r="EJ52" i="26" s="1"/>
  <c r="EJ53" i="26" s="1"/>
  <c r="EJ54" i="26" s="1"/>
  <c r="EJ55" i="26" s="1"/>
  <c r="EP17" i="26"/>
  <c r="DY26" i="18"/>
  <c r="DY27" i="18" s="1"/>
  <c r="DY28" i="18" s="1"/>
  <c r="DY29" i="18" s="1"/>
  <c r="DY30" i="18" s="1"/>
  <c r="EC17" i="18"/>
  <c r="EP90" i="26" a="1"/>
  <c r="EP90" i="26" s="1"/>
  <c r="EC106" i="18" a="1"/>
  <c r="EC106" i="18" s="1"/>
  <c r="EC3" i="19"/>
  <c r="EC1" i="19" s="1"/>
  <c r="EC3" i="27"/>
  <c r="EC1" i="27" s="1"/>
  <c r="ED85" i="26"/>
  <c r="ED84" i="26"/>
  <c r="EP201" i="26"/>
  <c r="EP341" i="26"/>
  <c r="EP203" i="26"/>
  <c r="EP345" i="26"/>
  <c r="EO346" i="26"/>
  <c r="EP362" i="26"/>
  <c r="EP361" i="26"/>
  <c r="EP364" i="26"/>
  <c r="EP360" i="26"/>
  <c r="EP7" i="26"/>
  <c r="EP8" i="26"/>
  <c r="EP9" i="26" s="1"/>
  <c r="EP88" i="26" s="1"/>
  <c r="EP11" i="26"/>
  <c r="EP10" i="26"/>
  <c r="EO202" i="26"/>
  <c r="EO81" i="26"/>
  <c r="EO204" i="26"/>
  <c r="ER1" i="26"/>
  <c r="EQ5" i="26"/>
  <c r="EQ4" i="26"/>
  <c r="EQ15" i="26"/>
  <c r="EQ2" i="26"/>
  <c r="EC338" i="18"/>
  <c r="EC339" i="18"/>
  <c r="EC342" i="18"/>
  <c r="EB97" i="18"/>
  <c r="EC358" i="18"/>
  <c r="EC361" i="18"/>
  <c r="EC359" i="18"/>
  <c r="EC357" i="18"/>
  <c r="EC10" i="18"/>
  <c r="EC7" i="18"/>
  <c r="EC11" i="18"/>
  <c r="EC8" i="18"/>
  <c r="EC9" i="18" s="1"/>
  <c r="ED5" i="18"/>
  <c r="ED4" i="18"/>
  <c r="EE1" i="18"/>
  <c r="ED15" i="18"/>
  <c r="ED2" i="18"/>
  <c r="EJ64" i="26" l="1"/>
  <c r="EJ63" i="26" a="1"/>
  <c r="EJ63" i="26" s="1"/>
  <c r="EJ122" i="26" s="1"/>
  <c r="EO19" i="26"/>
  <c r="EO20" i="26" s="1"/>
  <c r="EO21" i="26" s="1"/>
  <c r="EM21" i="26"/>
  <c r="EM22" i="26" s="1"/>
  <c r="EH64" i="26"/>
  <c r="EH86" i="26" s="1"/>
  <c r="EH63" i="26" a="1"/>
  <c r="EH63" i="26" s="1"/>
  <c r="EM23" i="26"/>
  <c r="EM24" i="26" s="1"/>
  <c r="EM25" i="26" s="1"/>
  <c r="EP148" i="26"/>
  <c r="EC146" i="18"/>
  <c r="EC145" i="18"/>
  <c r="EP149" i="26"/>
  <c r="EK26" i="26"/>
  <c r="EK27" i="26" s="1"/>
  <c r="DV77" i="18"/>
  <c r="DW77" i="18"/>
  <c r="DV76" i="18"/>
  <c r="DV101" i="18" s="1"/>
  <c r="DV78" i="18"/>
  <c r="DV147" i="18" s="1"/>
  <c r="DV149" i="18" s="1"/>
  <c r="EI31" i="26"/>
  <c r="EI32" i="26" s="1"/>
  <c r="EI33" i="26" s="1"/>
  <c r="EI34" i="26" s="1"/>
  <c r="EI35" i="26" s="1"/>
  <c r="EI36" i="26" s="1"/>
  <c r="EI37" i="26" s="1"/>
  <c r="EI38" i="26" s="1"/>
  <c r="EI39" i="26" s="1"/>
  <c r="EI40" i="26" s="1"/>
  <c r="EI41" i="26" s="1"/>
  <c r="EI42" i="26" s="1"/>
  <c r="EI43" i="26" s="1"/>
  <c r="EI44" i="26" s="1"/>
  <c r="EI45" i="26" s="1"/>
  <c r="EI46" i="26" s="1"/>
  <c r="EI47" i="26" s="1"/>
  <c r="EI48" i="26" s="1"/>
  <c r="EI49" i="26" s="1"/>
  <c r="EI50" i="26" s="1"/>
  <c r="EI51" i="26" s="1"/>
  <c r="EI52" i="26" s="1"/>
  <c r="EI53" i="26" s="1"/>
  <c r="EI54" i="26" s="1"/>
  <c r="EI55" i="26" s="1"/>
  <c r="EN23" i="26"/>
  <c r="EN24" i="26" s="1"/>
  <c r="DW78" i="18"/>
  <c r="DW147" i="18" s="1"/>
  <c r="DW149" i="18" s="1"/>
  <c r="EH65" i="26"/>
  <c r="EH66" i="26" s="1"/>
  <c r="EH60" i="26"/>
  <c r="EH57" i="26"/>
  <c r="EH59" i="26"/>
  <c r="EH58" i="26"/>
  <c r="EL24" i="26"/>
  <c r="EL25" i="26" s="1"/>
  <c r="EL26" i="26" s="1"/>
  <c r="EQ13" i="26" a="1"/>
  <c r="EQ13" i="26" s="1"/>
  <c r="EQ146" i="26"/>
  <c r="EQ147" i="26"/>
  <c r="EP156" i="26"/>
  <c r="EG141" i="26"/>
  <c r="EJ65" i="26"/>
  <c r="EJ66" i="26" s="1"/>
  <c r="EJ58" i="26"/>
  <c r="EJ60" i="26"/>
  <c r="EG151" i="26"/>
  <c r="EG158" i="26"/>
  <c r="EP18" i="26"/>
  <c r="EJ59" i="26"/>
  <c r="EJ57" i="26"/>
  <c r="DU147" i="18"/>
  <c r="DU149" i="18" s="1"/>
  <c r="DU150" i="18" s="1"/>
  <c r="DU154" i="18"/>
  <c r="DU156" i="18" s="1"/>
  <c r="DT147" i="18"/>
  <c r="DT149" i="18" s="1"/>
  <c r="DT150" i="18" s="1"/>
  <c r="DT154" i="18"/>
  <c r="DT156" i="18" s="1"/>
  <c r="EC153" i="18"/>
  <c r="DZ21" i="18"/>
  <c r="DZ22" i="18" s="1"/>
  <c r="DZ23" i="18" s="1"/>
  <c r="DS39" i="18"/>
  <c r="DU101" i="18"/>
  <c r="EC18" i="18"/>
  <c r="EC19" i="18" s="1"/>
  <c r="ED13" i="18" a="1"/>
  <c r="ED13" i="18" s="1"/>
  <c r="ED143" i="18"/>
  <c r="ED148" i="18" s="1"/>
  <c r="ED144" i="18"/>
  <c r="DT100" i="18"/>
  <c r="DT101" i="18"/>
  <c r="DY31" i="18"/>
  <c r="DY32" i="18" s="1"/>
  <c r="DY33" i="18" s="1"/>
  <c r="DY34" i="18" s="1"/>
  <c r="DY35" i="18" s="1"/>
  <c r="DY36" i="18" s="1"/>
  <c r="DY37" i="18" s="1"/>
  <c r="DY38" i="18" s="1"/>
  <c r="DY39" i="18" s="1"/>
  <c r="DY40" i="18" s="1"/>
  <c r="DY41" i="18" s="1"/>
  <c r="DY42" i="18" s="1"/>
  <c r="DY43" i="18" s="1"/>
  <c r="DY44" i="18" s="1"/>
  <c r="DY45" i="18" s="1"/>
  <c r="DY46" i="18" s="1"/>
  <c r="DY47" i="18" s="1"/>
  <c r="DY48" i="18" s="1"/>
  <c r="DY49" i="18" s="1"/>
  <c r="DY50" i="18" s="1"/>
  <c r="DY51" i="18" s="1"/>
  <c r="DY52" i="18" s="1"/>
  <c r="DY53" i="18" s="1"/>
  <c r="DY54" i="18" s="1"/>
  <c r="DY55" i="18" s="1"/>
  <c r="DY56" i="18" s="1"/>
  <c r="DY57" i="18" s="1"/>
  <c r="DY58" i="18" s="1"/>
  <c r="DY59" i="18" s="1"/>
  <c r="DY60" i="18" s="1"/>
  <c r="DY61" i="18" s="1"/>
  <c r="DY62" i="18" s="1"/>
  <c r="DY63" i="18" s="1"/>
  <c r="DY64" i="18" s="1"/>
  <c r="DY65" i="18" s="1"/>
  <c r="DY66" i="18" s="1"/>
  <c r="DY67" i="18" s="1"/>
  <c r="EG84" i="26"/>
  <c r="EA22" i="18"/>
  <c r="EG132" i="26"/>
  <c r="EG86" i="26"/>
  <c r="EG128" i="26" s="1"/>
  <c r="DX26" i="18"/>
  <c r="DX27" i="18" s="1"/>
  <c r="DX28" i="18" s="1"/>
  <c r="EJ86" i="26"/>
  <c r="EF31" i="26"/>
  <c r="EB19" i="18"/>
  <c r="EB20" i="18" s="1"/>
  <c r="ED17" i="18"/>
  <c r="EQ17" i="26"/>
  <c r="EG67" i="26"/>
  <c r="EG122" i="26"/>
  <c r="EQ90" i="26" a="1"/>
  <c r="EQ90" i="26" s="1"/>
  <c r="ED106" i="18" a="1"/>
  <c r="ED106" i="18" s="1"/>
  <c r="ED3" i="19"/>
  <c r="ED1" i="19" s="1"/>
  <c r="ED3" i="27"/>
  <c r="ED1" i="27" s="1"/>
  <c r="DW76" i="18"/>
  <c r="EQ362" i="26"/>
  <c r="EQ361" i="26"/>
  <c r="EQ364" i="26"/>
  <c r="EQ360" i="26"/>
  <c r="EQ11" i="26"/>
  <c r="EQ10" i="26"/>
  <c r="EQ7" i="26"/>
  <c r="EQ8" i="26"/>
  <c r="EQ9" i="26" s="1"/>
  <c r="EQ88" i="26" s="1"/>
  <c r="ES1" i="26"/>
  <c r="ER4" i="26"/>
  <c r="ER5" i="26"/>
  <c r="ER2" i="26"/>
  <c r="ER15" i="26"/>
  <c r="EP204" i="26"/>
  <c r="EP81" i="26"/>
  <c r="EQ341" i="26"/>
  <c r="EQ345" i="26"/>
  <c r="EQ203" i="26"/>
  <c r="EQ201" i="26"/>
  <c r="EP346" i="26"/>
  <c r="EP202" i="26"/>
  <c r="ED338" i="18"/>
  <c r="ED342" i="18"/>
  <c r="ED339" i="18"/>
  <c r="EE5" i="18"/>
  <c r="EF1" i="18"/>
  <c r="EE4" i="18"/>
  <c r="EE15" i="18"/>
  <c r="EE2" i="18"/>
  <c r="ED357" i="18"/>
  <c r="ED358" i="18"/>
  <c r="ED359" i="18"/>
  <c r="ED361" i="18"/>
  <c r="ED11" i="18"/>
  <c r="ED10" i="18"/>
  <c r="ED7" i="18"/>
  <c r="ED8" i="18"/>
  <c r="ED9" i="18" s="1"/>
  <c r="EC97" i="18"/>
  <c r="ED145" i="18" l="1"/>
  <c r="EK28" i="26"/>
  <c r="EO22" i="26"/>
  <c r="EM26" i="26"/>
  <c r="EM27" i="26" s="1"/>
  <c r="EI64" i="26"/>
  <c r="EI86" i="26" s="1"/>
  <c r="EI128" i="26" s="1"/>
  <c r="EI63" i="26" a="1"/>
  <c r="EI63" i="26" s="1"/>
  <c r="EI122" i="26" s="1"/>
  <c r="DW154" i="18"/>
  <c r="DW156" i="18" s="1"/>
  <c r="EQ148" i="26"/>
  <c r="DV150" i="18"/>
  <c r="EI87" i="26"/>
  <c r="EI138" i="26" s="1"/>
  <c r="EI56" i="26"/>
  <c r="EI84" i="26" s="1"/>
  <c r="EI57" i="26"/>
  <c r="ED146" i="18"/>
  <c r="EQ149" i="26"/>
  <c r="DW150" i="18"/>
  <c r="EI58" i="26"/>
  <c r="EI59" i="26"/>
  <c r="EI158" i="26" s="1"/>
  <c r="EN25" i="26"/>
  <c r="EN26" i="26" s="1"/>
  <c r="EN27" i="26" s="1"/>
  <c r="EN28" i="26" s="1"/>
  <c r="EN29" i="26" s="1"/>
  <c r="EN30" i="26" s="1"/>
  <c r="EN31" i="26" s="1"/>
  <c r="EN32" i="26" s="1"/>
  <c r="EN33" i="26" s="1"/>
  <c r="EN34" i="26" s="1"/>
  <c r="EN35" i="26" s="1"/>
  <c r="EN36" i="26" s="1"/>
  <c r="EN37" i="26" s="1"/>
  <c r="EN38" i="26" s="1"/>
  <c r="EN39" i="26" s="1"/>
  <c r="EN40" i="26" s="1"/>
  <c r="EN41" i="26" s="1"/>
  <c r="EN42" i="26" s="1"/>
  <c r="EN43" i="26" s="1"/>
  <c r="EN44" i="26" s="1"/>
  <c r="EN45" i="26" s="1"/>
  <c r="EN46" i="26" s="1"/>
  <c r="EN47" i="26" s="1"/>
  <c r="EN48" i="26" s="1"/>
  <c r="EN49" i="26" s="1"/>
  <c r="EN50" i="26" s="1"/>
  <c r="EN51" i="26" s="1"/>
  <c r="EN52" i="26" s="1"/>
  <c r="EN53" i="26" s="1"/>
  <c r="EN54" i="26" s="1"/>
  <c r="EN55" i="26" s="1"/>
  <c r="EI60" i="26"/>
  <c r="EI65" i="26"/>
  <c r="EI141" i="26" s="1"/>
  <c r="DV154" i="18"/>
  <c r="DV156" i="18" s="1"/>
  <c r="DV100" i="18"/>
  <c r="EG159" i="26"/>
  <c r="EG160" i="26" s="1"/>
  <c r="EL27" i="26"/>
  <c r="EL28" i="26" s="1"/>
  <c r="EJ141" i="26"/>
  <c r="EK29" i="26"/>
  <c r="EK30" i="26" s="1"/>
  <c r="EQ156" i="26"/>
  <c r="ER13" i="26" a="1"/>
  <c r="ER13" i="26" s="1"/>
  <c r="ER146" i="26"/>
  <c r="ER147" i="26"/>
  <c r="EQ18" i="26"/>
  <c r="EP19" i="26"/>
  <c r="EP20" i="26" s="1"/>
  <c r="EJ151" i="26"/>
  <c r="EJ158" i="26"/>
  <c r="EH151" i="26"/>
  <c r="EH158" i="26"/>
  <c r="EA23" i="18"/>
  <c r="EA24" i="18" s="1"/>
  <c r="DU157" i="18"/>
  <c r="ED153" i="18"/>
  <c r="DZ24" i="18"/>
  <c r="DZ25" i="18" s="1"/>
  <c r="DZ26" i="18" s="1"/>
  <c r="DZ27" i="18" s="1"/>
  <c r="DZ28" i="18" s="1"/>
  <c r="DZ29" i="18" s="1"/>
  <c r="DZ30" i="18" s="1"/>
  <c r="ED18" i="18"/>
  <c r="ED19" i="18" s="1"/>
  <c r="DS40" i="18"/>
  <c r="DY68" i="18"/>
  <c r="DY69" i="18" s="1"/>
  <c r="DY70" i="18" s="1"/>
  <c r="DY71" i="18" s="1"/>
  <c r="DY72" i="18" s="1"/>
  <c r="DY73" i="18" s="1"/>
  <c r="DY74" i="18" s="1"/>
  <c r="DY75" i="18" s="1"/>
  <c r="DY83" i="18" s="1" a="1"/>
  <c r="DY83" i="18" s="1"/>
  <c r="EE13" i="18" a="1"/>
  <c r="EE13" i="18" s="1"/>
  <c r="EE144" i="18"/>
  <c r="EE143" i="18"/>
  <c r="EE148" i="18" s="1"/>
  <c r="EJ132" i="26"/>
  <c r="DX29" i="18"/>
  <c r="EF32" i="26"/>
  <c r="EB21" i="18"/>
  <c r="EJ67" i="26"/>
  <c r="EC20" i="18"/>
  <c r="EE17" i="18"/>
  <c r="EO23" i="26"/>
  <c r="ER17" i="26"/>
  <c r="EE106" i="18" a="1"/>
  <c r="EE106" i="18" s="1"/>
  <c r="ER90" i="26" a="1"/>
  <c r="ER90" i="26" s="1"/>
  <c r="EE3" i="19"/>
  <c r="EE1" i="19" s="1"/>
  <c r="EE3" i="27"/>
  <c r="EE1" i="27" s="1"/>
  <c r="DW100" i="18"/>
  <c r="DW101" i="18"/>
  <c r="EQ202" i="26"/>
  <c r="EQ204" i="26"/>
  <c r="EQ81" i="26"/>
  <c r="ER203" i="26"/>
  <c r="ER341" i="26"/>
  <c r="ER345" i="26"/>
  <c r="ER201" i="26"/>
  <c r="EQ346" i="26"/>
  <c r="ET1" i="26"/>
  <c r="ES5" i="26"/>
  <c r="ES4" i="26"/>
  <c r="ES2" i="26"/>
  <c r="ES15" i="26"/>
  <c r="ER361" i="26"/>
  <c r="ER362" i="26"/>
  <c r="ER360" i="26"/>
  <c r="ER364" i="26"/>
  <c r="ER8" i="26"/>
  <c r="ER9" i="26" s="1"/>
  <c r="ER88" i="26" s="1"/>
  <c r="ER11" i="26"/>
  <c r="ER10" i="26"/>
  <c r="ER7" i="26"/>
  <c r="ED97" i="18"/>
  <c r="EE361" i="18"/>
  <c r="EE358" i="18"/>
  <c r="EE357" i="18"/>
  <c r="EE359" i="18"/>
  <c r="EE11" i="18"/>
  <c r="EE7" i="18"/>
  <c r="EE10" i="18"/>
  <c r="EE8" i="18"/>
  <c r="EE9" i="18" s="1"/>
  <c r="EE339" i="18"/>
  <c r="EE338" i="18"/>
  <c r="EE342" i="18"/>
  <c r="EG1" i="18"/>
  <c r="EF5" i="18"/>
  <c r="EF4" i="18"/>
  <c r="EF2" i="18"/>
  <c r="EF15" i="18"/>
  <c r="EI151" i="26" l="1"/>
  <c r="EN65" i="26"/>
  <c r="EN141" i="26" s="1"/>
  <c r="EN64" i="26"/>
  <c r="EN86" i="26" s="1"/>
  <c r="EN63" i="26" a="1"/>
  <c r="EN63" i="26" s="1"/>
  <c r="EN122" i="26" s="1"/>
  <c r="EE145" i="18"/>
  <c r="ER148" i="26"/>
  <c r="EI85" i="26"/>
  <c r="EI132" i="26"/>
  <c r="EN57" i="26"/>
  <c r="EN58" i="26"/>
  <c r="EN59" i="26"/>
  <c r="EN158" i="26" s="1"/>
  <c r="ER149" i="26"/>
  <c r="EE146" i="18"/>
  <c r="EI66" i="26"/>
  <c r="EI67" i="26" s="1"/>
  <c r="EL29" i="26"/>
  <c r="EL30" i="26" s="1"/>
  <c r="EN60" i="26"/>
  <c r="EI159" i="26"/>
  <c r="EI160" i="26" s="1"/>
  <c r="EJ159" i="26"/>
  <c r="EJ160" i="26" s="1"/>
  <c r="EH159" i="26"/>
  <c r="EH160" i="26" s="1"/>
  <c r="EP21" i="26"/>
  <c r="ER18" i="26"/>
  <c r="ER19" i="26" s="1"/>
  <c r="ER20" i="26" s="1"/>
  <c r="ER21" i="26" s="1"/>
  <c r="EQ19" i="26"/>
  <c r="ES13" i="26" a="1"/>
  <c r="ES13" i="26" s="1"/>
  <c r="ES146" i="26"/>
  <c r="ES147" i="26"/>
  <c r="ER156" i="26"/>
  <c r="EO24" i="26"/>
  <c r="EO25" i="26" s="1"/>
  <c r="EM28" i="26"/>
  <c r="EM29" i="26" s="1"/>
  <c r="EM30" i="26" s="1"/>
  <c r="EM31" i="26" s="1"/>
  <c r="EM32" i="26" s="1"/>
  <c r="EM33" i="26" s="1"/>
  <c r="EM34" i="26" s="1"/>
  <c r="EM35" i="26" s="1"/>
  <c r="EM36" i="26" s="1"/>
  <c r="EM37" i="26" s="1"/>
  <c r="EM38" i="26" s="1"/>
  <c r="EM39" i="26" s="1"/>
  <c r="EM40" i="26" s="1"/>
  <c r="EM41" i="26" s="1"/>
  <c r="EM42" i="26" s="1"/>
  <c r="EM43" i="26" s="1"/>
  <c r="EM44" i="26" s="1"/>
  <c r="EM45" i="26" s="1"/>
  <c r="EM46" i="26" s="1"/>
  <c r="EM47" i="26" s="1"/>
  <c r="EM48" i="26" s="1"/>
  <c r="EM49" i="26" s="1"/>
  <c r="EM50" i="26" s="1"/>
  <c r="EM51" i="26" s="1"/>
  <c r="EM52" i="26" s="1"/>
  <c r="EM53" i="26" s="1"/>
  <c r="EM54" i="26" s="1"/>
  <c r="EM55" i="26" s="1"/>
  <c r="EA25" i="18"/>
  <c r="EA26" i="18" s="1"/>
  <c r="EA27" i="18" s="1"/>
  <c r="EA28" i="18" s="1"/>
  <c r="EA29" i="18" s="1"/>
  <c r="EA30" i="18" s="1"/>
  <c r="DY78" i="18"/>
  <c r="DY77" i="18"/>
  <c r="DV157" i="18"/>
  <c r="DW157" i="18"/>
  <c r="DT157" i="18"/>
  <c r="DY76" i="18"/>
  <c r="DY101" i="18" s="1"/>
  <c r="EE153" i="18"/>
  <c r="DZ31" i="18"/>
  <c r="DZ32" i="18" s="1"/>
  <c r="DZ33" i="18" s="1"/>
  <c r="DZ34" i="18" s="1"/>
  <c r="DZ35" i="18" s="1"/>
  <c r="DZ36" i="18" s="1"/>
  <c r="DZ37" i="18" s="1"/>
  <c r="DZ38" i="18" s="1"/>
  <c r="DZ39" i="18" s="1"/>
  <c r="DZ40" i="18" s="1"/>
  <c r="DZ41" i="18" s="1"/>
  <c r="DZ42" i="18" s="1"/>
  <c r="DZ43" i="18" s="1"/>
  <c r="DZ44" i="18" s="1"/>
  <c r="DZ45" i="18" s="1"/>
  <c r="DZ46" i="18" s="1"/>
  <c r="DZ47" i="18" s="1"/>
  <c r="DZ48" i="18" s="1"/>
  <c r="DZ49" i="18" s="1"/>
  <c r="DZ50" i="18" s="1"/>
  <c r="DZ51" i="18" s="1"/>
  <c r="DZ52" i="18" s="1"/>
  <c r="DZ53" i="18" s="1"/>
  <c r="DZ54" i="18" s="1"/>
  <c r="DZ55" i="18" s="1"/>
  <c r="DZ56" i="18" s="1"/>
  <c r="DZ57" i="18" s="1"/>
  <c r="DZ58" i="18" s="1"/>
  <c r="DZ59" i="18" s="1"/>
  <c r="DZ60" i="18" s="1"/>
  <c r="DZ61" i="18" s="1"/>
  <c r="DZ62" i="18" s="1"/>
  <c r="DZ63" i="18" s="1"/>
  <c r="DZ64" i="18" s="1"/>
  <c r="DZ65" i="18" s="1"/>
  <c r="DZ66" i="18" s="1"/>
  <c r="DZ67" i="18" s="1"/>
  <c r="DS41" i="18"/>
  <c r="EE18" i="18"/>
  <c r="EE19" i="18" s="1"/>
  <c r="EF13" i="18" a="1"/>
  <c r="EF13" i="18" s="1"/>
  <c r="EF144" i="18"/>
  <c r="EF143" i="18"/>
  <c r="EF148" i="18" s="1"/>
  <c r="DX30" i="18"/>
  <c r="EK31" i="26"/>
  <c r="EF33" i="26"/>
  <c r="EB22" i="18"/>
  <c r="ED20" i="18"/>
  <c r="ES17" i="26"/>
  <c r="EC21" i="18"/>
  <c r="EF17" i="18"/>
  <c r="EF106" i="18" a="1"/>
  <c r="EF106" i="18" s="1"/>
  <c r="ES90" i="26" a="1"/>
  <c r="ES90" i="26" s="1"/>
  <c r="EF3" i="19"/>
  <c r="EF1" i="19" s="1"/>
  <c r="EF3" i="27"/>
  <c r="EF1" i="27" s="1"/>
  <c r="ER202" i="26"/>
  <c r="ER204" i="26"/>
  <c r="EJ128" i="26"/>
  <c r="EJ87" i="26"/>
  <c r="EJ138" i="26" s="1"/>
  <c r="EJ56" i="26"/>
  <c r="ES341" i="26"/>
  <c r="ES201" i="26"/>
  <c r="ES345" i="26"/>
  <c r="ES203" i="26"/>
  <c r="ES360" i="26"/>
  <c r="ES361" i="26"/>
  <c r="ES362" i="26"/>
  <c r="ES364" i="26"/>
  <c r="ES10" i="26"/>
  <c r="ES8" i="26"/>
  <c r="ES9" i="26" s="1"/>
  <c r="ES88" i="26" s="1"/>
  <c r="ES11" i="26"/>
  <c r="ES7" i="26"/>
  <c r="ET5" i="26"/>
  <c r="ET4" i="26"/>
  <c r="EU1" i="26"/>
  <c r="ET2" i="26"/>
  <c r="ET15" i="26"/>
  <c r="ER81" i="26"/>
  <c r="ER346" i="26"/>
  <c r="EE97" i="18"/>
  <c r="EG5" i="18"/>
  <c r="EH1" i="18"/>
  <c r="EG4" i="18"/>
  <c r="EG15" i="18"/>
  <c r="EG2" i="18"/>
  <c r="EF342" i="18"/>
  <c r="EF338" i="18"/>
  <c r="EF339" i="18"/>
  <c r="EF359" i="18"/>
  <c r="EF358" i="18"/>
  <c r="EF357" i="18"/>
  <c r="EF361" i="18"/>
  <c r="EF11" i="18"/>
  <c r="EF10" i="18"/>
  <c r="EF7" i="18"/>
  <c r="EF8" i="18"/>
  <c r="EF9" i="18" s="1"/>
  <c r="EN132" i="26" l="1"/>
  <c r="EM58" i="26"/>
  <c r="EM64" i="26"/>
  <c r="EM86" i="26" s="1"/>
  <c r="EM63" i="26" a="1"/>
  <c r="EM63" i="26" s="1"/>
  <c r="EN66" i="26"/>
  <c r="EN67" i="26" s="1"/>
  <c r="EF145" i="18"/>
  <c r="ES148" i="26"/>
  <c r="EN151" i="26"/>
  <c r="DY100" i="18"/>
  <c r="EF146" i="18"/>
  <c r="EL31" i="26"/>
  <c r="EL32" i="26" s="1"/>
  <c r="EL33" i="26" s="1"/>
  <c r="EL34" i="26" s="1"/>
  <c r="EL35" i="26" s="1"/>
  <c r="EL36" i="26" s="1"/>
  <c r="EL37" i="26" s="1"/>
  <c r="EL38" i="26" s="1"/>
  <c r="EL39" i="26" s="1"/>
  <c r="EL40" i="26" s="1"/>
  <c r="EL41" i="26" s="1"/>
  <c r="EL42" i="26" s="1"/>
  <c r="EL43" i="26" s="1"/>
  <c r="EL44" i="26" s="1"/>
  <c r="EL45" i="26" s="1"/>
  <c r="EL46" i="26" s="1"/>
  <c r="EL47" i="26" s="1"/>
  <c r="EL48" i="26" s="1"/>
  <c r="EL49" i="26" s="1"/>
  <c r="EL50" i="26" s="1"/>
  <c r="EL51" i="26" s="1"/>
  <c r="EL52" i="26" s="1"/>
  <c r="EL53" i="26" s="1"/>
  <c r="EL54" i="26" s="1"/>
  <c r="EL55" i="26" s="1"/>
  <c r="ES149" i="26"/>
  <c r="EN159" i="26"/>
  <c r="EN160" i="26" s="1"/>
  <c r="EO26" i="26"/>
  <c r="EO27" i="26" s="1"/>
  <c r="EO28" i="26" s="1"/>
  <c r="EO29" i="26" s="1"/>
  <c r="EO30" i="26" s="1"/>
  <c r="EO31" i="26" s="1"/>
  <c r="EO32" i="26" s="1"/>
  <c r="EO33" i="26" s="1"/>
  <c r="EO34" i="26" s="1"/>
  <c r="EO35" i="26" s="1"/>
  <c r="EO36" i="26" s="1"/>
  <c r="EO37" i="26" s="1"/>
  <c r="EO38" i="26" s="1"/>
  <c r="EO39" i="26" s="1"/>
  <c r="EO40" i="26" s="1"/>
  <c r="EO41" i="26" s="1"/>
  <c r="EO42" i="26" s="1"/>
  <c r="EO43" i="26" s="1"/>
  <c r="EO44" i="26" s="1"/>
  <c r="EO45" i="26" s="1"/>
  <c r="EO46" i="26" s="1"/>
  <c r="EO47" i="26" s="1"/>
  <c r="EO48" i="26" s="1"/>
  <c r="EO49" i="26" s="1"/>
  <c r="EO50" i="26" s="1"/>
  <c r="EO51" i="26" s="1"/>
  <c r="EO52" i="26" s="1"/>
  <c r="EO53" i="26" s="1"/>
  <c r="EO54" i="26" s="1"/>
  <c r="EO55" i="26" s="1"/>
  <c r="EM59" i="26"/>
  <c r="EM151" i="26" s="1"/>
  <c r="EA31" i="18"/>
  <c r="EA32" i="18" s="1"/>
  <c r="EA33" i="18" s="1"/>
  <c r="EA34" i="18" s="1"/>
  <c r="EA35" i="18" s="1"/>
  <c r="EA36" i="18" s="1"/>
  <c r="EA37" i="18" s="1"/>
  <c r="EA38" i="18" s="1"/>
  <c r="EA39" i="18" s="1"/>
  <c r="EA40" i="18" s="1"/>
  <c r="EA41" i="18" s="1"/>
  <c r="EA42" i="18" s="1"/>
  <c r="EA43" i="18" s="1"/>
  <c r="EA44" i="18" s="1"/>
  <c r="EA45" i="18" s="1"/>
  <c r="EA46" i="18" s="1"/>
  <c r="EA47" i="18" s="1"/>
  <c r="EA48" i="18" s="1"/>
  <c r="EA49" i="18" s="1"/>
  <c r="EA50" i="18" s="1"/>
  <c r="EA51" i="18" s="1"/>
  <c r="EA52" i="18" s="1"/>
  <c r="EA53" i="18" s="1"/>
  <c r="EA54" i="18" s="1"/>
  <c r="EA55" i="18" s="1"/>
  <c r="EA56" i="18" s="1"/>
  <c r="EA57" i="18" s="1"/>
  <c r="EA58" i="18" s="1"/>
  <c r="EA59" i="18" s="1"/>
  <c r="EA60" i="18" s="1"/>
  <c r="EA61" i="18" s="1"/>
  <c r="EA62" i="18" s="1"/>
  <c r="EA63" i="18" s="1"/>
  <c r="EA64" i="18" s="1"/>
  <c r="EA65" i="18" s="1"/>
  <c r="EA66" i="18" s="1"/>
  <c r="EA67" i="18" s="1"/>
  <c r="ET13" i="26" a="1"/>
  <c r="ET13" i="26" s="1"/>
  <c r="ET146" i="26"/>
  <c r="ET147" i="26"/>
  <c r="ES156" i="26"/>
  <c r="EM65" i="26"/>
  <c r="EM66" i="26" s="1"/>
  <c r="EM60" i="26"/>
  <c r="EQ20" i="26"/>
  <c r="EQ21" i="26" s="1"/>
  <c r="ES18" i="26"/>
  <c r="ES19" i="26" s="1"/>
  <c r="EP22" i="26"/>
  <c r="EM57" i="26"/>
  <c r="DY147" i="18"/>
  <c r="DY149" i="18" s="1"/>
  <c r="DY150" i="18" s="1"/>
  <c r="DY154" i="18"/>
  <c r="DY156" i="18" s="1"/>
  <c r="ED21" i="18"/>
  <c r="ED22" i="18" s="1"/>
  <c r="DZ68" i="18"/>
  <c r="DZ69" i="18" s="1"/>
  <c r="DZ70" i="18" s="1"/>
  <c r="DZ71" i="18" s="1"/>
  <c r="DZ72" i="18" s="1"/>
  <c r="DZ73" i="18" s="1"/>
  <c r="DZ74" i="18" s="1"/>
  <c r="DZ75" i="18" s="1"/>
  <c r="DZ83" i="18" s="1" a="1"/>
  <c r="DZ83" i="18" s="1"/>
  <c r="EF153" i="18"/>
  <c r="EF18" i="18"/>
  <c r="EE20" i="18"/>
  <c r="DS42" i="18"/>
  <c r="DX31" i="18"/>
  <c r="DX32" i="18" s="1"/>
  <c r="DX33" i="18" s="1"/>
  <c r="DX34" i="18" s="1"/>
  <c r="DX35" i="18" s="1"/>
  <c r="DX36" i="18" s="1"/>
  <c r="DX37" i="18" s="1"/>
  <c r="DX38" i="18" s="1"/>
  <c r="DX39" i="18" s="1"/>
  <c r="DX40" i="18" s="1"/>
  <c r="DX41" i="18" s="1"/>
  <c r="DX42" i="18" s="1"/>
  <c r="DX43" i="18" s="1"/>
  <c r="DX44" i="18" s="1"/>
  <c r="EG13" i="18" a="1"/>
  <c r="EG13" i="18" s="1"/>
  <c r="EG144" i="18"/>
  <c r="EG143" i="18"/>
  <c r="EG148" i="18" s="1"/>
  <c r="EK32" i="26"/>
  <c r="EB23" i="18"/>
  <c r="EB24" i="18" s="1"/>
  <c r="EF34" i="26"/>
  <c r="EF35" i="26" s="1"/>
  <c r="EF36" i="26" s="1"/>
  <c r="EF37" i="26" s="1"/>
  <c r="EF38" i="26" s="1"/>
  <c r="EF39" i="26" s="1"/>
  <c r="EF40" i="26" s="1"/>
  <c r="EF41" i="26" s="1"/>
  <c r="EF42" i="26" s="1"/>
  <c r="EF43" i="26" s="1"/>
  <c r="EF44" i="26" s="1"/>
  <c r="EF45" i="26" s="1"/>
  <c r="EF46" i="26" s="1"/>
  <c r="EF47" i="26" s="1"/>
  <c r="EF48" i="26" s="1"/>
  <c r="EF49" i="26" s="1"/>
  <c r="EF50" i="26" s="1"/>
  <c r="EF51" i="26" s="1"/>
  <c r="EF52" i="26" s="1"/>
  <c r="EF53" i="26" s="1"/>
  <c r="EF54" i="26" s="1"/>
  <c r="EF55" i="26" s="1"/>
  <c r="EG17" i="18"/>
  <c r="ET17" i="26"/>
  <c r="ER22" i="26"/>
  <c r="EC22" i="18"/>
  <c r="ET90" i="26" a="1"/>
  <c r="ET90" i="26" s="1"/>
  <c r="EG106" i="18" a="1"/>
  <c r="EG106" i="18" s="1"/>
  <c r="EG3" i="19"/>
  <c r="EG1" i="19" s="1"/>
  <c r="EG3" i="27"/>
  <c r="EG1" i="27" s="1"/>
  <c r="EJ84" i="26"/>
  <c r="EJ85" i="26"/>
  <c r="ES204" i="26"/>
  <c r="ES81" i="26"/>
  <c r="ES202" i="26"/>
  <c r="EV1" i="26"/>
  <c r="EU5" i="26"/>
  <c r="EU4" i="26"/>
  <c r="EU15" i="26"/>
  <c r="EU2" i="26"/>
  <c r="ET203" i="26"/>
  <c r="ET341" i="26"/>
  <c r="ET201" i="26"/>
  <c r="ET345" i="26"/>
  <c r="ET361" i="26"/>
  <c r="ET360" i="26"/>
  <c r="ET362" i="26"/>
  <c r="ET364" i="26"/>
  <c r="ET7" i="26"/>
  <c r="ET8" i="26"/>
  <c r="ET9" i="26" s="1"/>
  <c r="ET88" i="26" s="1"/>
  <c r="ET11" i="26"/>
  <c r="ET10" i="26"/>
  <c r="ES346" i="26"/>
  <c r="EF97" i="18"/>
  <c r="EG339" i="18"/>
  <c r="EG338" i="18"/>
  <c r="EG342" i="18"/>
  <c r="EG357" i="18"/>
  <c r="EG361" i="18"/>
  <c r="EG358" i="18"/>
  <c r="EG359" i="18"/>
  <c r="EG11" i="18"/>
  <c r="EG8" i="18"/>
  <c r="EG9" i="18" s="1"/>
  <c r="EG10" i="18"/>
  <c r="EG7" i="18"/>
  <c r="EH5" i="18"/>
  <c r="EI1" i="18"/>
  <c r="EH4" i="18"/>
  <c r="EH2" i="18"/>
  <c r="EH15" i="18"/>
  <c r="ET148" i="26" l="1"/>
  <c r="EL64" i="26"/>
  <c r="EL86" i="26" s="1"/>
  <c r="EL63" i="26" a="1"/>
  <c r="EL63" i="26" s="1"/>
  <c r="EL122" i="26" s="1"/>
  <c r="EO59" i="26"/>
  <c r="EO158" i="26" s="1"/>
  <c r="EO159" i="26" s="1"/>
  <c r="EO160" i="26" s="1"/>
  <c r="EO64" i="26"/>
  <c r="EO86" i="26" s="1"/>
  <c r="EO63" i="26" a="1"/>
  <c r="EO63" i="26" s="1"/>
  <c r="EF64" i="26"/>
  <c r="EF63" i="26" a="1"/>
  <c r="EF63" i="26" s="1"/>
  <c r="ER23" i="26"/>
  <c r="EG145" i="18"/>
  <c r="EL57" i="26"/>
  <c r="EL65" i="26"/>
  <c r="EL141" i="26" s="1"/>
  <c r="EL59" i="26"/>
  <c r="EL151" i="26" s="1"/>
  <c r="ET149" i="26"/>
  <c r="EG146" i="18"/>
  <c r="EL60" i="26"/>
  <c r="EL58" i="26"/>
  <c r="EM158" i="26"/>
  <c r="EO65" i="26"/>
  <c r="EO66" i="26" s="1"/>
  <c r="EO60" i="26"/>
  <c r="EO57" i="26"/>
  <c r="EO58" i="26"/>
  <c r="EA68" i="18"/>
  <c r="EA69" i="18" s="1"/>
  <c r="EA70" i="18" s="1"/>
  <c r="EA71" i="18" s="1"/>
  <c r="EA72" i="18" s="1"/>
  <c r="EA73" i="18" s="1"/>
  <c r="EA74" i="18" s="1"/>
  <c r="EA75" i="18" s="1"/>
  <c r="EA83" i="18" s="1" a="1"/>
  <c r="EA83" i="18" s="1"/>
  <c r="ED23" i="18"/>
  <c r="ED24" i="18" s="1"/>
  <c r="ED25" i="18" s="1"/>
  <c r="ED26" i="18" s="1"/>
  <c r="EM67" i="26"/>
  <c r="EM141" i="26"/>
  <c r="EQ22" i="26"/>
  <c r="EQ23" i="26" s="1"/>
  <c r="ET18" i="26"/>
  <c r="EU13" i="26" a="1"/>
  <c r="EU13" i="26" s="1"/>
  <c r="EU146" i="26"/>
  <c r="EU147" i="26"/>
  <c r="EF60" i="26"/>
  <c r="EF58" i="26"/>
  <c r="EF59" i="26"/>
  <c r="EF57" i="26"/>
  <c r="EP23" i="26"/>
  <c r="EP24" i="26" s="1"/>
  <c r="EP25" i="26" s="1"/>
  <c r="ET156" i="26"/>
  <c r="DZ77" i="18"/>
  <c r="DZ78" i="18"/>
  <c r="DZ76" i="18"/>
  <c r="DZ100" i="18" s="1"/>
  <c r="EF19" i="18"/>
  <c r="EF20" i="18" s="1"/>
  <c r="EG153" i="18"/>
  <c r="EE21" i="18"/>
  <c r="EC23" i="18"/>
  <c r="EC24" i="18" s="1"/>
  <c r="EC25" i="18" s="1"/>
  <c r="EC26" i="18" s="1"/>
  <c r="EC27" i="18" s="1"/>
  <c r="EC28" i="18" s="1"/>
  <c r="EC29" i="18" s="1"/>
  <c r="EC30" i="18" s="1"/>
  <c r="EG18" i="18"/>
  <c r="EG19" i="18" s="1"/>
  <c r="DS43" i="18"/>
  <c r="DS44" i="18" s="1"/>
  <c r="DS45" i="18" s="1"/>
  <c r="DS46" i="18" s="1"/>
  <c r="DS47" i="18" s="1"/>
  <c r="DS48" i="18" s="1"/>
  <c r="DS49" i="18" s="1"/>
  <c r="DS50" i="18" s="1"/>
  <c r="DS51" i="18" s="1"/>
  <c r="DS52" i="18" s="1"/>
  <c r="DS53" i="18" s="1"/>
  <c r="DS54" i="18" s="1"/>
  <c r="DS55" i="18" s="1"/>
  <c r="DS56" i="18" s="1"/>
  <c r="DS57" i="18" s="1"/>
  <c r="DS58" i="18" s="1"/>
  <c r="DS59" i="18" s="1"/>
  <c r="DS60" i="18" s="1"/>
  <c r="DS61" i="18" s="1"/>
  <c r="DS62" i="18" s="1"/>
  <c r="DS63" i="18" s="1"/>
  <c r="DS64" i="18" s="1"/>
  <c r="DS65" i="18" s="1"/>
  <c r="DS66" i="18" s="1"/>
  <c r="DS67" i="18" s="1"/>
  <c r="DX45" i="18"/>
  <c r="DX46" i="18" s="1"/>
  <c r="DX47" i="18" s="1"/>
  <c r="DX48" i="18" s="1"/>
  <c r="DX49" i="18" s="1"/>
  <c r="DX50" i="18" s="1"/>
  <c r="DX51" i="18" s="1"/>
  <c r="DX52" i="18" s="1"/>
  <c r="DX53" i="18" s="1"/>
  <c r="DX54" i="18" s="1"/>
  <c r="DX55" i="18" s="1"/>
  <c r="DX56" i="18" s="1"/>
  <c r="DX57" i="18" s="1"/>
  <c r="DX58" i="18" s="1"/>
  <c r="DX59" i="18" s="1"/>
  <c r="DX60" i="18" s="1"/>
  <c r="DX61" i="18" s="1"/>
  <c r="DX62" i="18" s="1"/>
  <c r="DX63" i="18" s="1"/>
  <c r="DX64" i="18" s="1"/>
  <c r="DX65" i="18" s="1"/>
  <c r="DX66" i="18" s="1"/>
  <c r="DX67" i="18" s="1"/>
  <c r="EH13" i="18" a="1"/>
  <c r="EH13" i="18" s="1"/>
  <c r="EH143" i="18"/>
  <c r="EH148" i="18" s="1"/>
  <c r="EH144" i="18"/>
  <c r="EF56" i="26"/>
  <c r="EF84" i="26" s="1"/>
  <c r="EK33" i="26"/>
  <c r="EB25" i="18"/>
  <c r="EB26" i="18" s="1"/>
  <c r="EB27" i="18" s="1"/>
  <c r="EB28" i="18" s="1"/>
  <c r="EB29" i="18" s="1"/>
  <c r="EB30" i="18" s="1"/>
  <c r="EL132" i="26"/>
  <c r="EF65" i="26"/>
  <c r="EF87" i="26"/>
  <c r="EF138" i="26" s="1"/>
  <c r="ES20" i="26"/>
  <c r="EH17" i="18"/>
  <c r="EU17" i="26"/>
  <c r="EM122" i="26"/>
  <c r="EH106" i="18" a="1"/>
  <c r="EH106" i="18" s="1"/>
  <c r="EU90" i="26" a="1"/>
  <c r="EU90" i="26" s="1"/>
  <c r="EM132" i="26"/>
  <c r="EH3" i="19"/>
  <c r="EH1" i="19" s="1"/>
  <c r="EH3" i="27"/>
  <c r="EH1" i="27" s="1"/>
  <c r="ET204" i="26"/>
  <c r="EM128" i="26"/>
  <c r="EM87" i="26"/>
  <c r="EM138" i="26" s="1"/>
  <c r="EW1" i="26"/>
  <c r="EV5" i="26"/>
  <c r="EV4" i="26"/>
  <c r="EV2" i="26"/>
  <c r="EV15" i="26"/>
  <c r="ET202" i="26"/>
  <c r="ET81" i="26"/>
  <c r="EU203" i="26"/>
  <c r="EU201" i="26"/>
  <c r="EU345" i="26"/>
  <c r="EU341" i="26"/>
  <c r="ET346" i="26"/>
  <c r="EU364" i="26"/>
  <c r="EU362" i="26"/>
  <c r="EU361" i="26"/>
  <c r="EU360" i="26"/>
  <c r="EU7" i="26"/>
  <c r="EU8" i="26"/>
  <c r="EU9" i="26" s="1"/>
  <c r="EU88" i="26" s="1"/>
  <c r="EU11" i="26"/>
  <c r="EU10" i="26"/>
  <c r="EG97" i="18"/>
  <c r="EH361" i="18"/>
  <c r="EH359" i="18"/>
  <c r="EH358" i="18"/>
  <c r="EH357" i="18"/>
  <c r="EH11" i="18"/>
  <c r="EH10" i="18"/>
  <c r="EH7" i="18"/>
  <c r="EH8" i="18"/>
  <c r="EH9" i="18" s="1"/>
  <c r="EI5" i="18"/>
  <c r="EI4" i="18"/>
  <c r="EJ1" i="18"/>
  <c r="EI15" i="18"/>
  <c r="EI2" i="18"/>
  <c r="EH342" i="18"/>
  <c r="EH338" i="18"/>
  <c r="EH339" i="18"/>
  <c r="ER24" i="26" l="1"/>
  <c r="ER25" i="26" s="1"/>
  <c r="EO151" i="26"/>
  <c r="EU148" i="26"/>
  <c r="EH145" i="18"/>
  <c r="EL66" i="26"/>
  <c r="EL67" i="26" s="1"/>
  <c r="EL158" i="26"/>
  <c r="EL159" i="26" s="1"/>
  <c r="EL160" i="26" s="1"/>
  <c r="EH146" i="18"/>
  <c r="EU149" i="26"/>
  <c r="EO67" i="26"/>
  <c r="EM159" i="26"/>
  <c r="EM160" i="26" s="1"/>
  <c r="EO141" i="26"/>
  <c r="EO122" i="26"/>
  <c r="EQ24" i="26"/>
  <c r="EQ25" i="26" s="1"/>
  <c r="EO132" i="26"/>
  <c r="EA78" i="18"/>
  <c r="EA147" i="18" s="1"/>
  <c r="EA149" i="18" s="1"/>
  <c r="ED27" i="18"/>
  <c r="ED28" i="18" s="1"/>
  <c r="ED29" i="18" s="1"/>
  <c r="ED30" i="18" s="1"/>
  <c r="EA77" i="18"/>
  <c r="EP26" i="26"/>
  <c r="EP27" i="26" s="1"/>
  <c r="EP28" i="26" s="1"/>
  <c r="EP29" i="26" s="1"/>
  <c r="EP30" i="26" s="1"/>
  <c r="EP31" i="26" s="1"/>
  <c r="EP32" i="26" s="1"/>
  <c r="EP33" i="26" s="1"/>
  <c r="EP34" i="26" s="1"/>
  <c r="EP35" i="26" s="1"/>
  <c r="EP36" i="26" s="1"/>
  <c r="EP37" i="26" s="1"/>
  <c r="EP38" i="26" s="1"/>
  <c r="EP39" i="26" s="1"/>
  <c r="EP40" i="26" s="1"/>
  <c r="EP41" i="26" s="1"/>
  <c r="EP42" i="26" s="1"/>
  <c r="EP43" i="26" s="1"/>
  <c r="EP44" i="26" s="1"/>
  <c r="EP45" i="26" s="1"/>
  <c r="EP46" i="26" s="1"/>
  <c r="EP47" i="26" s="1"/>
  <c r="EP48" i="26" s="1"/>
  <c r="EP49" i="26" s="1"/>
  <c r="EP50" i="26" s="1"/>
  <c r="EP51" i="26" s="1"/>
  <c r="EP52" i="26" s="1"/>
  <c r="EP53" i="26" s="1"/>
  <c r="EP54" i="26" s="1"/>
  <c r="EP55" i="26" s="1"/>
  <c r="EV13" i="26" a="1"/>
  <c r="EV13" i="26" s="1"/>
  <c r="EV146" i="26"/>
  <c r="EV147" i="26"/>
  <c r="ET19" i="26"/>
  <c r="EF151" i="26"/>
  <c r="EF158" i="26"/>
  <c r="EU156" i="26"/>
  <c r="ER26" i="26"/>
  <c r="ER27" i="26" s="1"/>
  <c r="EU18" i="26"/>
  <c r="EF21" i="18"/>
  <c r="EF22" i="18" s="1"/>
  <c r="DZ101" i="18"/>
  <c r="EG20" i="18"/>
  <c r="EG21" i="18" s="1"/>
  <c r="EG22" i="18" s="1"/>
  <c r="EG23" i="18" s="1"/>
  <c r="DY157" i="18"/>
  <c r="EH153" i="18"/>
  <c r="DZ147" i="18"/>
  <c r="DZ149" i="18" s="1"/>
  <c r="DZ150" i="18" s="1"/>
  <c r="DZ154" i="18"/>
  <c r="DZ156" i="18" s="1"/>
  <c r="EE22" i="18"/>
  <c r="EE23" i="18" s="1"/>
  <c r="DS68" i="18"/>
  <c r="DS69" i="18" s="1"/>
  <c r="DS70" i="18" s="1"/>
  <c r="DS71" i="18" s="1"/>
  <c r="DS72" i="18" s="1"/>
  <c r="DS73" i="18" s="1"/>
  <c r="DS74" i="18" s="1"/>
  <c r="DS75" i="18" s="1"/>
  <c r="DS83" i="18" s="1" a="1"/>
  <c r="DS83" i="18" s="1"/>
  <c r="EB31" i="18"/>
  <c r="EB32" i="18" s="1"/>
  <c r="EB33" i="18" s="1"/>
  <c r="EB34" i="18" s="1"/>
  <c r="EB35" i="18" s="1"/>
  <c r="EB36" i="18" s="1"/>
  <c r="EB37" i="18" s="1"/>
  <c r="EB38" i="18" s="1"/>
  <c r="EB39" i="18" s="1"/>
  <c r="EB40" i="18" s="1"/>
  <c r="EB41" i="18" s="1"/>
  <c r="EB42" i="18" s="1"/>
  <c r="EB43" i="18" s="1"/>
  <c r="EB44" i="18" s="1"/>
  <c r="EB45" i="18" s="1"/>
  <c r="EB46" i="18" s="1"/>
  <c r="EB47" i="18" s="1"/>
  <c r="EB48" i="18" s="1"/>
  <c r="EB49" i="18" s="1"/>
  <c r="EB50" i="18" s="1"/>
  <c r="EB51" i="18" s="1"/>
  <c r="EB52" i="18" s="1"/>
  <c r="EB53" i="18" s="1"/>
  <c r="EB54" i="18" s="1"/>
  <c r="EB55" i="18" s="1"/>
  <c r="EB56" i="18" s="1"/>
  <c r="EB57" i="18" s="1"/>
  <c r="EB58" i="18" s="1"/>
  <c r="EB59" i="18" s="1"/>
  <c r="EB60" i="18" s="1"/>
  <c r="EB61" i="18" s="1"/>
  <c r="EB62" i="18" s="1"/>
  <c r="EB63" i="18" s="1"/>
  <c r="EB64" i="18" s="1"/>
  <c r="EB65" i="18" s="1"/>
  <c r="EB66" i="18" s="1"/>
  <c r="EB67" i="18" s="1"/>
  <c r="EI13" i="18" a="1"/>
  <c r="EI13" i="18" s="1"/>
  <c r="EI143" i="18"/>
  <c r="EI148" i="18" s="1"/>
  <c r="EI144" i="18"/>
  <c r="DX68" i="18"/>
  <c r="DX69" i="18" s="1"/>
  <c r="DX70" i="18" s="1"/>
  <c r="DX71" i="18" s="1"/>
  <c r="DX72" i="18" s="1"/>
  <c r="DX73" i="18" s="1"/>
  <c r="DX74" i="18" s="1"/>
  <c r="DX75" i="18" s="1"/>
  <c r="DX83" i="18" s="1" a="1"/>
  <c r="DX83" i="18" s="1"/>
  <c r="EC31" i="18"/>
  <c r="EC32" i="18" s="1"/>
  <c r="EC33" i="18" s="1"/>
  <c r="EC34" i="18" s="1"/>
  <c r="EC35" i="18" s="1"/>
  <c r="EC36" i="18" s="1"/>
  <c r="EC37" i="18" s="1"/>
  <c r="EC38" i="18" s="1"/>
  <c r="EC39" i="18" s="1"/>
  <c r="EC40" i="18" s="1"/>
  <c r="EC41" i="18" s="1"/>
  <c r="EC42" i="18" s="1"/>
  <c r="EC43" i="18" s="1"/>
  <c r="EC44" i="18" s="1"/>
  <c r="EC45" i="18" s="1"/>
  <c r="EC46" i="18" s="1"/>
  <c r="EC47" i="18" s="1"/>
  <c r="EC48" i="18" s="1"/>
  <c r="EC49" i="18" s="1"/>
  <c r="EC50" i="18" s="1"/>
  <c r="EC51" i="18" s="1"/>
  <c r="EC52" i="18" s="1"/>
  <c r="EC53" i="18" s="1"/>
  <c r="EC54" i="18" s="1"/>
  <c r="EC55" i="18" s="1"/>
  <c r="EC56" i="18" s="1"/>
  <c r="EC57" i="18" s="1"/>
  <c r="EC58" i="18" s="1"/>
  <c r="EC59" i="18" s="1"/>
  <c r="EC60" i="18" s="1"/>
  <c r="EC61" i="18" s="1"/>
  <c r="EC62" i="18" s="1"/>
  <c r="EC63" i="18" s="1"/>
  <c r="EC64" i="18" s="1"/>
  <c r="EC65" i="18" s="1"/>
  <c r="EC66" i="18" s="1"/>
  <c r="EC67" i="18" s="1"/>
  <c r="EF85" i="26"/>
  <c r="EH18" i="18"/>
  <c r="EH19" i="18" s="1"/>
  <c r="EK34" i="26"/>
  <c r="EK35" i="26" s="1"/>
  <c r="EK36" i="26" s="1"/>
  <c r="EK37" i="26" s="1"/>
  <c r="EF86" i="26"/>
  <c r="EF128" i="26" s="1"/>
  <c r="EF132" i="26"/>
  <c r="EF66" i="26"/>
  <c r="EF67" i="26" s="1"/>
  <c r="EF141" i="26"/>
  <c r="EF122" i="26"/>
  <c r="EV17" i="26"/>
  <c r="ES21" i="26"/>
  <c r="ES22" i="26" s="1"/>
  <c r="EU19" i="26"/>
  <c r="EI17" i="18"/>
  <c r="EV90" i="26" a="1"/>
  <c r="EV90" i="26" s="1"/>
  <c r="EI106" i="18" a="1"/>
  <c r="EI106" i="18" s="1"/>
  <c r="EI3" i="19"/>
  <c r="EI1" i="19" s="1"/>
  <c r="EI3" i="27"/>
  <c r="EI1" i="27" s="1"/>
  <c r="EE67" i="26"/>
  <c r="EE141" i="26"/>
  <c r="EE56" i="26"/>
  <c r="EE87" i="26"/>
  <c r="EE138" i="26" s="1"/>
  <c r="EM56" i="26"/>
  <c r="EL56" i="26"/>
  <c r="EL87" i="26"/>
  <c r="EL138" i="26" s="1"/>
  <c r="EL128" i="26"/>
  <c r="EB87" i="26"/>
  <c r="EB138" i="26" s="1"/>
  <c r="EB128" i="26"/>
  <c r="EB56" i="26"/>
  <c r="EU346" i="26"/>
  <c r="EU202" i="26"/>
  <c r="EU81" i="26"/>
  <c r="EU204" i="26"/>
  <c r="EV341" i="26"/>
  <c r="EV345" i="26"/>
  <c r="EV203" i="26"/>
  <c r="EV201" i="26"/>
  <c r="EX1" i="26"/>
  <c r="EW5" i="26"/>
  <c r="EW4" i="26"/>
  <c r="EW15" i="26"/>
  <c r="EW2" i="26"/>
  <c r="EV364" i="26"/>
  <c r="EV362" i="26"/>
  <c r="EV361" i="26"/>
  <c r="EV360" i="26"/>
  <c r="EV11" i="26"/>
  <c r="EV10" i="26"/>
  <c r="EV8" i="26"/>
  <c r="EV9" i="26" s="1"/>
  <c r="EV88" i="26" s="1"/>
  <c r="EV7" i="26"/>
  <c r="EI339" i="18"/>
  <c r="EI338" i="18"/>
  <c r="EI342" i="18"/>
  <c r="EI359" i="18"/>
  <c r="EI361" i="18"/>
  <c r="EI358" i="18"/>
  <c r="EI357" i="18"/>
  <c r="EI8" i="18"/>
  <c r="EI9" i="18" s="1"/>
  <c r="EI10" i="18"/>
  <c r="EI11" i="18"/>
  <c r="EI7" i="18"/>
  <c r="EJ5" i="18"/>
  <c r="EK1" i="18"/>
  <c r="EJ4" i="18"/>
  <c r="EJ2" i="18"/>
  <c r="EJ15" i="18"/>
  <c r="EH97" i="18"/>
  <c r="EV148" i="26" l="1"/>
  <c r="EP64" i="26"/>
  <c r="EP86" i="26" s="1"/>
  <c r="EP63" i="26" a="1"/>
  <c r="EP63" i="26" s="1"/>
  <c r="EI145" i="18"/>
  <c r="EI146" i="18"/>
  <c r="EV149" i="26"/>
  <c r="EQ26" i="26"/>
  <c r="EQ27" i="26" s="1"/>
  <c r="EQ28" i="26" s="1"/>
  <c r="EA154" i="18"/>
  <c r="EA156" i="18" s="1"/>
  <c r="EA157" i="18" s="1"/>
  <c r="EF159" i="26"/>
  <c r="EF160" i="26" s="1"/>
  <c r="EA150" i="18"/>
  <c r="EF23" i="18"/>
  <c r="ED31" i="18"/>
  <c r="ED32" i="18" s="1"/>
  <c r="ED33" i="18" s="1"/>
  <c r="ED34" i="18" s="1"/>
  <c r="ED35" i="18" s="1"/>
  <c r="ED36" i="18" s="1"/>
  <c r="ED37" i="18" s="1"/>
  <c r="ED38" i="18" s="1"/>
  <c r="ED39" i="18" s="1"/>
  <c r="ED40" i="18" s="1"/>
  <c r="ED41" i="18" s="1"/>
  <c r="ED42" i="18" s="1"/>
  <c r="ED43" i="18" s="1"/>
  <c r="ED44" i="18" s="1"/>
  <c r="ED45" i="18" s="1"/>
  <c r="ED46" i="18" s="1"/>
  <c r="ED47" i="18" s="1"/>
  <c r="ED48" i="18" s="1"/>
  <c r="ED49" i="18" s="1"/>
  <c r="ED50" i="18" s="1"/>
  <c r="ED51" i="18" s="1"/>
  <c r="ED52" i="18" s="1"/>
  <c r="ED53" i="18" s="1"/>
  <c r="ED54" i="18" s="1"/>
  <c r="ED55" i="18" s="1"/>
  <c r="ED56" i="18" s="1"/>
  <c r="ED57" i="18" s="1"/>
  <c r="ED58" i="18" s="1"/>
  <c r="ED59" i="18" s="1"/>
  <c r="ED60" i="18" s="1"/>
  <c r="ED61" i="18" s="1"/>
  <c r="ED62" i="18" s="1"/>
  <c r="ED63" i="18" s="1"/>
  <c r="ED64" i="18" s="1"/>
  <c r="ED65" i="18" s="1"/>
  <c r="ED66" i="18" s="1"/>
  <c r="ED67" i="18" s="1"/>
  <c r="ER28" i="26"/>
  <c r="ER29" i="26" s="1"/>
  <c r="ER30" i="26" s="1"/>
  <c r="ER31" i="26" s="1"/>
  <c r="ER32" i="26" s="1"/>
  <c r="ER33" i="26" s="1"/>
  <c r="ER34" i="26" s="1"/>
  <c r="ER35" i="26" s="1"/>
  <c r="ER36" i="26" s="1"/>
  <c r="ER37" i="26" s="1"/>
  <c r="ER38" i="26" s="1"/>
  <c r="ER39" i="26" s="1"/>
  <c r="ER40" i="26" s="1"/>
  <c r="ER41" i="26" s="1"/>
  <c r="ER42" i="26" s="1"/>
  <c r="ER43" i="26" s="1"/>
  <c r="ER44" i="26" s="1"/>
  <c r="ER45" i="26" s="1"/>
  <c r="ER46" i="26" s="1"/>
  <c r="ER47" i="26" s="1"/>
  <c r="ER48" i="26" s="1"/>
  <c r="ER49" i="26" s="1"/>
  <c r="ER50" i="26" s="1"/>
  <c r="ER51" i="26" s="1"/>
  <c r="ER52" i="26" s="1"/>
  <c r="ER53" i="26" s="1"/>
  <c r="ER54" i="26" s="1"/>
  <c r="ER55" i="26" s="1"/>
  <c r="EW13" i="26" a="1"/>
  <c r="EW13" i="26" s="1"/>
  <c r="EW146" i="26"/>
  <c r="EW147" i="26"/>
  <c r="ET20" i="26"/>
  <c r="EV18" i="26"/>
  <c r="EV19" i="26" s="1"/>
  <c r="EV156" i="26"/>
  <c r="EP65" i="26"/>
  <c r="EP66" i="26" s="1"/>
  <c r="EP60" i="26"/>
  <c r="EP58" i="26"/>
  <c r="EP59" i="26"/>
  <c r="EP57" i="26"/>
  <c r="EI153" i="18"/>
  <c r="EE24" i="18"/>
  <c r="EE25" i="18" s="1"/>
  <c r="EE26" i="18" s="1"/>
  <c r="EE27" i="18" s="1"/>
  <c r="EE28" i="18" s="1"/>
  <c r="EE29" i="18" s="1"/>
  <c r="EE30" i="18" s="1"/>
  <c r="DX78" i="18"/>
  <c r="DX77" i="18"/>
  <c r="DS77" i="18"/>
  <c r="DS78" i="18"/>
  <c r="DX76" i="18"/>
  <c r="DX100" i="18" s="1"/>
  <c r="DS76" i="18"/>
  <c r="EC68" i="18"/>
  <c r="EJ13" i="18" a="1"/>
  <c r="EJ13" i="18" s="1"/>
  <c r="EJ143" i="18"/>
  <c r="EJ148" i="18" s="1"/>
  <c r="EJ144" i="18"/>
  <c r="EB68" i="18"/>
  <c r="EH20" i="18"/>
  <c r="EK38" i="26"/>
  <c r="EU20" i="26"/>
  <c r="ES23" i="26"/>
  <c r="EW17" i="26"/>
  <c r="EJ17" i="18"/>
  <c r="EI18" i="18"/>
  <c r="EG24" i="18"/>
  <c r="EG25" i="18" s="1"/>
  <c r="EG26" i="18" s="1"/>
  <c r="EG27" i="18" s="1"/>
  <c r="EG28" i="18" s="1"/>
  <c r="EG29" i="18" s="1"/>
  <c r="EG30" i="18" s="1"/>
  <c r="EF24" i="18"/>
  <c r="EF25" i="18" s="1"/>
  <c r="EF26" i="18" s="1"/>
  <c r="EF27" i="18" s="1"/>
  <c r="EF28" i="18" s="1"/>
  <c r="EF29" i="18" s="1"/>
  <c r="EF30" i="18" s="1"/>
  <c r="EJ106" i="18" a="1"/>
  <c r="EJ106" i="18" s="1"/>
  <c r="EW90" i="26" a="1"/>
  <c r="EW90" i="26" s="1"/>
  <c r="EE132" i="26"/>
  <c r="EE122" i="26"/>
  <c r="EJ3" i="19"/>
  <c r="EJ1" i="19" s="1"/>
  <c r="EJ3" i="27"/>
  <c r="EJ1" i="27" s="1"/>
  <c r="EE128" i="26"/>
  <c r="EE84" i="26"/>
  <c r="EE85" i="26"/>
  <c r="EM84" i="26"/>
  <c r="EM85" i="26"/>
  <c r="EB85" i="26"/>
  <c r="EB84" i="26"/>
  <c r="EL85" i="26"/>
  <c r="EL84" i="26"/>
  <c r="EV202" i="26"/>
  <c r="EV204" i="26"/>
  <c r="EN56" i="26"/>
  <c r="EN87" i="26"/>
  <c r="EN138" i="26" s="1"/>
  <c r="EN128" i="26"/>
  <c r="EO56" i="26"/>
  <c r="EO87" i="26"/>
  <c r="EO138" i="26" s="1"/>
  <c r="EO128" i="26"/>
  <c r="EV346" i="26"/>
  <c r="EV81" i="26"/>
  <c r="EW364" i="26"/>
  <c r="EW362" i="26"/>
  <c r="EW360" i="26"/>
  <c r="EW8" i="26"/>
  <c r="EW9" i="26" s="1"/>
  <c r="EW88" i="26" s="1"/>
  <c r="EW11" i="26"/>
  <c r="EW7" i="26"/>
  <c r="EW10" i="26"/>
  <c r="EW341" i="26"/>
  <c r="EW203" i="26"/>
  <c r="EW345" i="26"/>
  <c r="EW201" i="26"/>
  <c r="EX4" i="26"/>
  <c r="EX5" i="26"/>
  <c r="EY1" i="26"/>
  <c r="EX2" i="26"/>
  <c r="EX15" i="26"/>
  <c r="EJ359" i="18"/>
  <c r="EJ361" i="18"/>
  <c r="EJ358" i="18"/>
  <c r="EJ357" i="18"/>
  <c r="EJ10" i="18"/>
  <c r="EJ11" i="18"/>
  <c r="EJ7" i="18"/>
  <c r="EJ8" i="18"/>
  <c r="EJ9" i="18" s="1"/>
  <c r="EJ339" i="18"/>
  <c r="EJ342" i="18"/>
  <c r="EJ338" i="18"/>
  <c r="EK4" i="18"/>
  <c r="EK5" i="18"/>
  <c r="EL1" i="18"/>
  <c r="EK2" i="18"/>
  <c r="EK15" i="18"/>
  <c r="EI97" i="18"/>
  <c r="EQ29" i="26" l="1"/>
  <c r="EQ30" i="26" s="1"/>
  <c r="EQ31" i="26" s="1"/>
  <c r="EQ32" i="26" s="1"/>
  <c r="EQ33" i="26" s="1"/>
  <c r="EQ34" i="26" s="1"/>
  <c r="EQ35" i="26" s="1"/>
  <c r="EQ36" i="26" s="1"/>
  <c r="EQ37" i="26" s="1"/>
  <c r="EQ38" i="26" s="1"/>
  <c r="EQ39" i="26" s="1"/>
  <c r="EQ40" i="26" s="1"/>
  <c r="EQ41" i="26" s="1"/>
  <c r="EQ42" i="26" s="1"/>
  <c r="EQ43" i="26" s="1"/>
  <c r="EQ44" i="26" s="1"/>
  <c r="EQ45" i="26" s="1"/>
  <c r="EQ46" i="26" s="1"/>
  <c r="EQ47" i="26" s="1"/>
  <c r="EQ48" i="26" s="1"/>
  <c r="EQ49" i="26" s="1"/>
  <c r="EQ50" i="26" s="1"/>
  <c r="EQ51" i="26" s="1"/>
  <c r="EQ52" i="26" s="1"/>
  <c r="EQ53" i="26" s="1"/>
  <c r="EQ54" i="26" s="1"/>
  <c r="EQ55" i="26" s="1"/>
  <c r="ET21" i="26"/>
  <c r="ET22" i="26" s="1"/>
  <c r="ET23" i="26" s="1"/>
  <c r="ER57" i="26"/>
  <c r="ER64" i="26"/>
  <c r="ER86" i="26" s="1"/>
  <c r="ER63" i="26" a="1"/>
  <c r="ER63" i="26" s="1"/>
  <c r="ER122" i="26" s="1"/>
  <c r="EJ145" i="18"/>
  <c r="EW149" i="26"/>
  <c r="EW148" i="26"/>
  <c r="EJ146" i="18"/>
  <c r="EQ58" i="26"/>
  <c r="EQ59" i="26"/>
  <c r="EQ151" i="26" s="1"/>
  <c r="EQ57" i="26"/>
  <c r="ER65" i="26"/>
  <c r="ER66" i="26" s="1"/>
  <c r="ER59" i="26"/>
  <c r="ER151" i="26" s="1"/>
  <c r="ED68" i="18"/>
  <c r="ED69" i="18" s="1"/>
  <c r="ED70" i="18" s="1"/>
  <c r="ED71" i="18" s="1"/>
  <c r="ED72" i="18" s="1"/>
  <c r="ED73" i="18" s="1"/>
  <c r="ED74" i="18" s="1"/>
  <c r="ED75" i="18" s="1"/>
  <c r="EW156" i="26"/>
  <c r="ER58" i="26"/>
  <c r="EW18" i="26"/>
  <c r="ER60" i="26"/>
  <c r="EP151" i="26"/>
  <c r="EP158" i="26"/>
  <c r="EX13" i="26" a="1"/>
  <c r="EX13" i="26" s="1"/>
  <c r="EX146" i="26"/>
  <c r="EX147" i="26"/>
  <c r="EH21" i="18"/>
  <c r="EH22" i="18" s="1"/>
  <c r="EH23" i="18" s="1"/>
  <c r="EH24" i="18" s="1"/>
  <c r="EJ153" i="18"/>
  <c r="DX101" i="18"/>
  <c r="DS147" i="18"/>
  <c r="DS149" i="18" s="1"/>
  <c r="DS150" i="18" s="1"/>
  <c r="DS154" i="18"/>
  <c r="DS156" i="18" s="1"/>
  <c r="DZ157" i="18"/>
  <c r="DX147" i="18"/>
  <c r="DX149" i="18" s="1"/>
  <c r="DX150" i="18" s="1"/>
  <c r="DX154" i="18"/>
  <c r="DX156" i="18" s="1"/>
  <c r="DS100" i="18"/>
  <c r="DS101" i="18"/>
  <c r="EJ18" i="18"/>
  <c r="EB69" i="18"/>
  <c r="EB70" i="18" s="1"/>
  <c r="EB71" i="18" s="1"/>
  <c r="EB72" i="18" s="1"/>
  <c r="EB73" i="18" s="1"/>
  <c r="EB74" i="18" s="1"/>
  <c r="EB75" i="18" s="1"/>
  <c r="EB83" i="18" s="1" a="1"/>
  <c r="EB83" i="18" s="1"/>
  <c r="EG31" i="18"/>
  <c r="EG32" i="18" s="1"/>
  <c r="EG33" i="18" s="1"/>
  <c r="EG34" i="18" s="1"/>
  <c r="EG35" i="18" s="1"/>
  <c r="EG36" i="18" s="1"/>
  <c r="EG37" i="18" s="1"/>
  <c r="EG38" i="18" s="1"/>
  <c r="EG39" i="18" s="1"/>
  <c r="EG40" i="18" s="1"/>
  <c r="EG41" i="18" s="1"/>
  <c r="EG42" i="18" s="1"/>
  <c r="EG43" i="18" s="1"/>
  <c r="EG44" i="18" s="1"/>
  <c r="EG45" i="18" s="1"/>
  <c r="EG46" i="18" s="1"/>
  <c r="EG47" i="18" s="1"/>
  <c r="EG48" i="18" s="1"/>
  <c r="EG49" i="18" s="1"/>
  <c r="EG50" i="18" s="1"/>
  <c r="EG51" i="18" s="1"/>
  <c r="EG52" i="18" s="1"/>
  <c r="EG53" i="18" s="1"/>
  <c r="EG54" i="18" s="1"/>
  <c r="EG55" i="18" s="1"/>
  <c r="EG56" i="18" s="1"/>
  <c r="EG57" i="18" s="1"/>
  <c r="EG58" i="18" s="1"/>
  <c r="EG59" i="18" s="1"/>
  <c r="EG60" i="18" s="1"/>
  <c r="EG61" i="18" s="1"/>
  <c r="EG62" i="18" s="1"/>
  <c r="EG63" i="18" s="1"/>
  <c r="EG64" i="18" s="1"/>
  <c r="EG65" i="18" s="1"/>
  <c r="EG66" i="18" s="1"/>
  <c r="EG67" i="18" s="1"/>
  <c r="EK13" i="18" a="1"/>
  <c r="EK13" i="18" s="1"/>
  <c r="EK143" i="18"/>
  <c r="EK148" i="18" s="1"/>
  <c r="EK144" i="18"/>
  <c r="EE31" i="18"/>
  <c r="EE32" i="18" s="1"/>
  <c r="EE33" i="18" s="1"/>
  <c r="EE34" i="18" s="1"/>
  <c r="EE35" i="18" s="1"/>
  <c r="EE36" i="18" s="1"/>
  <c r="EE37" i="18" s="1"/>
  <c r="EE38" i="18" s="1"/>
  <c r="EE39" i="18" s="1"/>
  <c r="EE40" i="18" s="1"/>
  <c r="EE41" i="18" s="1"/>
  <c r="EE42" i="18" s="1"/>
  <c r="EE43" i="18" s="1"/>
  <c r="EE44" i="18" s="1"/>
  <c r="EE45" i="18" s="1"/>
  <c r="EE46" i="18" s="1"/>
  <c r="EE47" i="18" s="1"/>
  <c r="EE48" i="18" s="1"/>
  <c r="EE49" i="18" s="1"/>
  <c r="EE50" i="18" s="1"/>
  <c r="EE51" i="18" s="1"/>
  <c r="EE52" i="18" s="1"/>
  <c r="EE53" i="18" s="1"/>
  <c r="EE54" i="18" s="1"/>
  <c r="EE55" i="18" s="1"/>
  <c r="EE56" i="18" s="1"/>
  <c r="EE57" i="18" s="1"/>
  <c r="EE58" i="18" s="1"/>
  <c r="EE59" i="18" s="1"/>
  <c r="EE60" i="18" s="1"/>
  <c r="EE61" i="18" s="1"/>
  <c r="EE62" i="18" s="1"/>
  <c r="EE63" i="18" s="1"/>
  <c r="EE64" i="18" s="1"/>
  <c r="EE65" i="18" s="1"/>
  <c r="EE66" i="18" s="1"/>
  <c r="EE67" i="18" s="1"/>
  <c r="EF31" i="18"/>
  <c r="EF32" i="18" s="1"/>
  <c r="EF33" i="18" s="1"/>
  <c r="EF34" i="18" s="1"/>
  <c r="EF35" i="18" s="1"/>
  <c r="EF36" i="18" s="1"/>
  <c r="EF37" i="18" s="1"/>
  <c r="EF38" i="18" s="1"/>
  <c r="EF39" i="18" s="1"/>
  <c r="EF40" i="18" s="1"/>
  <c r="EF41" i="18" s="1"/>
  <c r="EF42" i="18" s="1"/>
  <c r="EF43" i="18" s="1"/>
  <c r="EF44" i="18" s="1"/>
  <c r="EF45" i="18" s="1"/>
  <c r="EF46" i="18" s="1"/>
  <c r="EF47" i="18" s="1"/>
  <c r="EF48" i="18" s="1"/>
  <c r="EF49" i="18" s="1"/>
  <c r="EF50" i="18" s="1"/>
  <c r="EF51" i="18" s="1"/>
  <c r="EF52" i="18" s="1"/>
  <c r="EC69" i="18"/>
  <c r="EC70" i="18" s="1"/>
  <c r="EC71" i="18" s="1"/>
  <c r="EC72" i="18" s="1"/>
  <c r="EC73" i="18" s="1"/>
  <c r="EC74" i="18" s="1"/>
  <c r="EC75" i="18" s="1"/>
  <c r="EC83" i="18" s="1" a="1"/>
  <c r="EC83" i="18" s="1"/>
  <c r="EK39" i="26"/>
  <c r="ES24" i="26"/>
  <c r="EV20" i="26"/>
  <c r="EK17" i="18"/>
  <c r="EX17" i="26"/>
  <c r="EI19" i="18"/>
  <c r="EU21" i="26"/>
  <c r="EK106" i="18" a="1"/>
  <c r="EK106" i="18" s="1"/>
  <c r="EX90" i="26" a="1"/>
  <c r="EX90" i="26" s="1"/>
  <c r="EK3" i="19"/>
  <c r="EK1" i="19" s="1"/>
  <c r="EK3" i="27"/>
  <c r="EK1" i="27" s="1"/>
  <c r="EP141" i="26"/>
  <c r="EW202" i="26"/>
  <c r="EO85" i="26"/>
  <c r="EO84" i="26"/>
  <c r="EN84" i="26"/>
  <c r="EN85" i="26"/>
  <c r="EP67" i="26"/>
  <c r="EP56" i="26"/>
  <c r="EP87" i="26"/>
  <c r="EP138" i="26" s="1"/>
  <c r="EW346" i="26"/>
  <c r="EW81" i="26"/>
  <c r="EX341" i="26"/>
  <c r="EX345" i="26"/>
  <c r="EX203" i="26"/>
  <c r="EX201" i="26"/>
  <c r="EZ1" i="26"/>
  <c r="EY5" i="26"/>
  <c r="EY4" i="26"/>
  <c r="EY15" i="26"/>
  <c r="EY2" i="26"/>
  <c r="EW204" i="26"/>
  <c r="EX362" i="26"/>
  <c r="EX364" i="26"/>
  <c r="EX360" i="26"/>
  <c r="EX8" i="26"/>
  <c r="EX9" i="26" s="1"/>
  <c r="EX88" i="26" s="1"/>
  <c r="EX10" i="26"/>
  <c r="EX11" i="26"/>
  <c r="EX7" i="26"/>
  <c r="EK358" i="18"/>
  <c r="EK361" i="18"/>
  <c r="EK357" i="18"/>
  <c r="EK359" i="18"/>
  <c r="EK10" i="18"/>
  <c r="EK11" i="18"/>
  <c r="EK7" i="18"/>
  <c r="EK8" i="18"/>
  <c r="EK9" i="18" s="1"/>
  <c r="EJ97" i="18"/>
  <c r="EL4" i="18"/>
  <c r="EL5" i="18"/>
  <c r="EM1" i="18"/>
  <c r="EL15" i="18"/>
  <c r="EL2" i="18"/>
  <c r="EK342" i="18"/>
  <c r="EK339" i="18"/>
  <c r="EK338" i="18"/>
  <c r="EQ65" i="26" l="1"/>
  <c r="EQ66" i="26" s="1"/>
  <c r="EQ63" i="26" a="1"/>
  <c r="EQ63" i="26" s="1"/>
  <c r="EQ122" i="26" s="1"/>
  <c r="EQ60" i="26"/>
  <c r="EQ64" i="26"/>
  <c r="EQ86" i="26" s="1"/>
  <c r="EQ128" i="26" s="1"/>
  <c r="EX18" i="26"/>
  <c r="EX19" i="26" s="1"/>
  <c r="ED77" i="18"/>
  <c r="ED83" i="18" a="1"/>
  <c r="ED83" i="18" s="1"/>
  <c r="EX148" i="26"/>
  <c r="EK145" i="18"/>
  <c r="EQ141" i="26"/>
  <c r="ER158" i="26"/>
  <c r="ER159" i="26" s="1"/>
  <c r="ER160" i="26" s="1"/>
  <c r="EQ158" i="26"/>
  <c r="EQ159" i="26" s="1"/>
  <c r="EQ160" i="26" s="1"/>
  <c r="EK146" i="18"/>
  <c r="EX149" i="26"/>
  <c r="EH25" i="18"/>
  <c r="EH26" i="18" s="1"/>
  <c r="EH27" i="18" s="1"/>
  <c r="ER141" i="26"/>
  <c r="EP159" i="26"/>
  <c r="EP160" i="26" s="1"/>
  <c r="ED76" i="18"/>
  <c r="ED101" i="18" s="1"/>
  <c r="ED78" i="18"/>
  <c r="ED147" i="18" s="1"/>
  <c r="ED149" i="18" s="1"/>
  <c r="ED150" i="18" s="1"/>
  <c r="ET24" i="26"/>
  <c r="ET25" i="26" s="1"/>
  <c r="ET26" i="26" s="1"/>
  <c r="ER132" i="26"/>
  <c r="EX156" i="26"/>
  <c r="EW19" i="26"/>
  <c r="EW20" i="26" s="1"/>
  <c r="EW21" i="26" s="1"/>
  <c r="ER67" i="26"/>
  <c r="EY13" i="26" a="1"/>
  <c r="EY13" i="26" s="1"/>
  <c r="EY146" i="26"/>
  <c r="EY147" i="26"/>
  <c r="ES25" i="26"/>
  <c r="ES26" i="26" s="1"/>
  <c r="EF53" i="18"/>
  <c r="EF54" i="18" s="1"/>
  <c r="EF55" i="18" s="1"/>
  <c r="EF56" i="18" s="1"/>
  <c r="EF57" i="18" s="1"/>
  <c r="EF58" i="18" s="1"/>
  <c r="EF59" i="18" s="1"/>
  <c r="EF60" i="18" s="1"/>
  <c r="EF61" i="18" s="1"/>
  <c r="EF62" i="18" s="1"/>
  <c r="EF63" i="18" s="1"/>
  <c r="EF64" i="18" s="1"/>
  <c r="EF65" i="18" s="1"/>
  <c r="EF66" i="18" s="1"/>
  <c r="EF67" i="18" s="1"/>
  <c r="EK153" i="18"/>
  <c r="EJ19" i="18"/>
  <c r="EJ20" i="18" s="1"/>
  <c r="EC78" i="18"/>
  <c r="EC77" i="18"/>
  <c r="EB78" i="18"/>
  <c r="EB77" i="18"/>
  <c r="EG68" i="18"/>
  <c r="EG69" i="18" s="1"/>
  <c r="EG70" i="18" s="1"/>
  <c r="EG71" i="18" s="1"/>
  <c r="EG72" i="18" s="1"/>
  <c r="EG73" i="18" s="1"/>
  <c r="EG74" i="18" s="1"/>
  <c r="EG75" i="18" s="1"/>
  <c r="EG83" i="18" s="1" a="1"/>
  <c r="EG83" i="18" s="1"/>
  <c r="EE68" i="18"/>
  <c r="EE69" i="18" s="1"/>
  <c r="EE70" i="18" s="1"/>
  <c r="EE71" i="18" s="1"/>
  <c r="EE72" i="18" s="1"/>
  <c r="EE73" i="18" s="1"/>
  <c r="EE74" i="18" s="1"/>
  <c r="EE75" i="18" s="1"/>
  <c r="EE83" i="18" s="1" a="1"/>
  <c r="EE83" i="18" s="1"/>
  <c r="EB76" i="18"/>
  <c r="EL13" i="18" a="1"/>
  <c r="EL13" i="18" s="1"/>
  <c r="EL143" i="18"/>
  <c r="EL148" i="18" s="1"/>
  <c r="EL144" i="18"/>
  <c r="EC76" i="18"/>
  <c r="EK40" i="26"/>
  <c r="EK18" i="18"/>
  <c r="EY17" i="26"/>
  <c r="EV21" i="26"/>
  <c r="EL17" i="18"/>
  <c r="EI20" i="18"/>
  <c r="EU22" i="26"/>
  <c r="EP122" i="26"/>
  <c r="EL106" i="18" a="1"/>
  <c r="EL106" i="18" s="1"/>
  <c r="EY90" i="26" a="1"/>
  <c r="EY90" i="26" s="1"/>
  <c r="EP132" i="26"/>
  <c r="EL3" i="19"/>
  <c r="EL1" i="19" s="1"/>
  <c r="EL3" i="27"/>
  <c r="EL1" i="27" s="1"/>
  <c r="EP128" i="26"/>
  <c r="EP85" i="26"/>
  <c r="EP84" i="26"/>
  <c r="EQ87" i="26"/>
  <c r="EQ138" i="26" s="1"/>
  <c r="EQ56" i="26"/>
  <c r="EX346" i="26"/>
  <c r="EX204" i="26"/>
  <c r="EX81" i="26"/>
  <c r="EY362" i="26"/>
  <c r="EY364" i="26"/>
  <c r="EY360" i="26"/>
  <c r="EY11" i="26"/>
  <c r="EY10" i="26"/>
  <c r="EY7" i="26"/>
  <c r="EY8" i="26"/>
  <c r="EY9" i="26" s="1"/>
  <c r="EY88" i="26" s="1"/>
  <c r="FA1" i="26"/>
  <c r="EZ5" i="26"/>
  <c r="EZ4" i="26"/>
  <c r="EZ2" i="26"/>
  <c r="EZ15" i="26"/>
  <c r="EX202" i="26"/>
  <c r="EY345" i="26"/>
  <c r="EY203" i="26"/>
  <c r="EY201" i="26"/>
  <c r="EY341" i="26"/>
  <c r="EL357" i="18"/>
  <c r="EL361" i="18"/>
  <c r="EL359" i="18"/>
  <c r="EL358" i="18"/>
  <c r="EL11" i="18"/>
  <c r="EL10" i="18"/>
  <c r="EL7" i="18"/>
  <c r="EL8" i="18"/>
  <c r="EL9" i="18" s="1"/>
  <c r="EL338" i="18"/>
  <c r="EL342" i="18"/>
  <c r="EL339" i="18"/>
  <c r="EM5" i="18"/>
  <c r="EM4" i="18"/>
  <c r="EN1" i="18"/>
  <c r="EM2" i="18"/>
  <c r="EM15" i="18"/>
  <c r="EK97" i="18"/>
  <c r="EQ132" i="26" l="1"/>
  <c r="EQ67" i="26"/>
  <c r="EL145" i="18"/>
  <c r="EH28" i="18"/>
  <c r="EH29" i="18" s="1"/>
  <c r="EH30" i="18" s="1"/>
  <c r="EY148" i="26"/>
  <c r="ED100" i="18"/>
  <c r="EY149" i="26"/>
  <c r="EL146" i="18"/>
  <c r="ED154" i="18"/>
  <c r="ED156" i="18" s="1"/>
  <c r="EF68" i="18"/>
  <c r="EF69" i="18" s="1"/>
  <c r="EF70" i="18" s="1"/>
  <c r="EF71" i="18" s="1"/>
  <c r="EF72" i="18" s="1"/>
  <c r="EF73" i="18" s="1"/>
  <c r="EF74" i="18" s="1"/>
  <c r="EF75" i="18" s="1"/>
  <c r="EF83" i="18" s="1" a="1"/>
  <c r="EF83" i="18" s="1"/>
  <c r="DS157" i="18"/>
  <c r="ET27" i="26"/>
  <c r="ET28" i="26" s="1"/>
  <c r="EU23" i="26"/>
  <c r="EU24" i="26" s="1"/>
  <c r="EY18" i="26"/>
  <c r="EY156" i="26"/>
  <c r="ES27" i="26"/>
  <c r="ES28" i="26" s="1"/>
  <c r="ES29" i="26" s="1"/>
  <c r="ES30" i="26" s="1"/>
  <c r="ES31" i="26" s="1"/>
  <c r="ES32" i="26" s="1"/>
  <c r="ES33" i="26" s="1"/>
  <c r="ES34" i="26" s="1"/>
  <c r="ES35" i="26" s="1"/>
  <c r="ES36" i="26" s="1"/>
  <c r="ES37" i="26" s="1"/>
  <c r="ES38" i="26" s="1"/>
  <c r="ES39" i="26" s="1"/>
  <c r="ES40" i="26" s="1"/>
  <c r="ES41" i="26" s="1"/>
  <c r="ES42" i="26" s="1"/>
  <c r="ES43" i="26" s="1"/>
  <c r="ES44" i="26" s="1"/>
  <c r="ES45" i="26" s="1"/>
  <c r="ES46" i="26" s="1"/>
  <c r="ES47" i="26" s="1"/>
  <c r="ES48" i="26" s="1"/>
  <c r="ES49" i="26" s="1"/>
  <c r="ES50" i="26" s="1"/>
  <c r="ES51" i="26" s="1"/>
  <c r="ES52" i="26" s="1"/>
  <c r="ES53" i="26" s="1"/>
  <c r="ES54" i="26" s="1"/>
  <c r="ES55" i="26" s="1"/>
  <c r="EZ13" i="26" a="1"/>
  <c r="EZ13" i="26" s="1"/>
  <c r="EZ146" i="26"/>
  <c r="EZ147" i="26"/>
  <c r="EC147" i="18"/>
  <c r="EC149" i="18" s="1"/>
  <c r="EC150" i="18" s="1"/>
  <c r="EC154" i="18"/>
  <c r="EC156" i="18" s="1"/>
  <c r="EG77" i="18"/>
  <c r="EG78" i="18"/>
  <c r="EL153" i="18"/>
  <c r="DX157" i="18"/>
  <c r="EE77" i="18"/>
  <c r="EE78" i="18"/>
  <c r="EB147" i="18"/>
  <c r="EB149" i="18" s="1"/>
  <c r="EB150" i="18" s="1"/>
  <c r="EB154" i="18"/>
  <c r="EB156" i="18" s="1"/>
  <c r="EJ21" i="18"/>
  <c r="EJ22" i="18" s="1"/>
  <c r="EJ23" i="18" s="1"/>
  <c r="EJ24" i="18" s="1"/>
  <c r="EM13" i="18" a="1"/>
  <c r="EM13" i="18" s="1"/>
  <c r="EM143" i="18"/>
  <c r="EM148" i="18" s="1"/>
  <c r="EM144" i="18"/>
  <c r="EC101" i="18"/>
  <c r="EC100" i="18"/>
  <c r="EB101" i="18"/>
  <c r="EB100" i="18"/>
  <c r="EK41" i="26"/>
  <c r="EK42" i="26" s="1"/>
  <c r="EK43" i="26" s="1"/>
  <c r="EK44" i="26" s="1"/>
  <c r="EK45" i="26" s="1"/>
  <c r="EK46" i="26" s="1"/>
  <c r="EK47" i="26" s="1"/>
  <c r="EK48" i="26" s="1"/>
  <c r="EK49" i="26" s="1"/>
  <c r="EK50" i="26" s="1"/>
  <c r="EK51" i="26" s="1"/>
  <c r="EK52" i="26" s="1"/>
  <c r="EK53" i="26" s="1"/>
  <c r="EK54" i="26" s="1"/>
  <c r="EK55" i="26" s="1"/>
  <c r="EI21" i="18"/>
  <c r="EH31" i="18"/>
  <c r="EH32" i="18" s="1"/>
  <c r="EH33" i="18" s="1"/>
  <c r="EH34" i="18" s="1"/>
  <c r="EH35" i="18" s="1"/>
  <c r="EH36" i="18" s="1"/>
  <c r="EH37" i="18" s="1"/>
  <c r="EH38" i="18" s="1"/>
  <c r="EH39" i="18" s="1"/>
  <c r="EH40" i="18" s="1"/>
  <c r="EH41" i="18" s="1"/>
  <c r="EH42" i="18" s="1"/>
  <c r="EH43" i="18" s="1"/>
  <c r="EH44" i="18" s="1"/>
  <c r="EH45" i="18" s="1"/>
  <c r="EH46" i="18" s="1"/>
  <c r="EH47" i="18" s="1"/>
  <c r="EH48" i="18" s="1"/>
  <c r="EH49" i="18" s="1"/>
  <c r="EH50" i="18" s="1"/>
  <c r="EH51" i="18" s="1"/>
  <c r="EH52" i="18" s="1"/>
  <c r="EH53" i="18" s="1"/>
  <c r="EH54" i="18" s="1"/>
  <c r="EH55" i="18" s="1"/>
  <c r="EH56" i="18" s="1"/>
  <c r="EH57" i="18" s="1"/>
  <c r="EH58" i="18" s="1"/>
  <c r="EH59" i="18" s="1"/>
  <c r="EH60" i="18" s="1"/>
  <c r="EH61" i="18" s="1"/>
  <c r="EH62" i="18" s="1"/>
  <c r="EH63" i="18" s="1"/>
  <c r="EH64" i="18" s="1"/>
  <c r="EH65" i="18" s="1"/>
  <c r="EH66" i="18" s="1"/>
  <c r="EH67" i="18" s="1"/>
  <c r="EL18" i="18"/>
  <c r="EW22" i="26"/>
  <c r="EZ17" i="26"/>
  <c r="EX20" i="26"/>
  <c r="EV22" i="26"/>
  <c r="EM17" i="18"/>
  <c r="EK19" i="18"/>
  <c r="EZ90" i="26" a="1"/>
  <c r="EZ90" i="26" s="1"/>
  <c r="EM106" i="18" a="1"/>
  <c r="EM106" i="18" s="1"/>
  <c r="EM3" i="19"/>
  <c r="EM1" i="19" s="1"/>
  <c r="EM3" i="27"/>
  <c r="EM1" i="27" s="1"/>
  <c r="EQ84" i="26"/>
  <c r="EQ85" i="26"/>
  <c r="EE76" i="18"/>
  <c r="EY202" i="26"/>
  <c r="EY204" i="26"/>
  <c r="ER56" i="26"/>
  <c r="ER87" i="26"/>
  <c r="ER138" i="26" s="1"/>
  <c r="ER128" i="26"/>
  <c r="EY346" i="26"/>
  <c r="EZ341" i="26"/>
  <c r="EZ203" i="26"/>
  <c r="EZ201" i="26"/>
  <c r="EZ345" i="26"/>
  <c r="EZ362" i="26"/>
  <c r="EZ360" i="26"/>
  <c r="EZ364" i="26"/>
  <c r="EZ8" i="26"/>
  <c r="EZ9" i="26" s="1"/>
  <c r="EZ88" i="26" s="1"/>
  <c r="EZ11" i="26"/>
  <c r="EZ10" i="26"/>
  <c r="EZ7" i="26"/>
  <c r="FB1" i="26"/>
  <c r="FA5" i="26"/>
  <c r="FA4" i="26"/>
  <c r="FA15" i="26"/>
  <c r="FA2" i="26"/>
  <c r="EY81" i="26"/>
  <c r="EG76" i="18"/>
  <c r="EA76" i="18"/>
  <c r="EL97" i="18"/>
  <c r="EN5" i="18"/>
  <c r="EN4" i="18"/>
  <c r="EO1" i="18"/>
  <c r="EN15" i="18"/>
  <c r="EN2" i="18"/>
  <c r="EM338" i="18"/>
  <c r="EM342" i="18"/>
  <c r="EM339" i="18"/>
  <c r="EM358" i="18"/>
  <c r="EM359" i="18"/>
  <c r="EM361" i="18"/>
  <c r="EM357" i="18"/>
  <c r="EM10" i="18"/>
  <c r="EM11" i="18"/>
  <c r="EM7" i="18"/>
  <c r="EM8" i="18"/>
  <c r="EM9" i="18" s="1"/>
  <c r="ES64" i="26" l="1"/>
  <c r="ES86" i="26" s="1"/>
  <c r="ES63" i="26" a="1"/>
  <c r="ES63" i="26" s="1"/>
  <c r="ES122" i="26" s="1"/>
  <c r="EK64" i="26"/>
  <c r="EK63" i="26" a="1"/>
  <c r="EK63" i="26" s="1"/>
  <c r="EK20" i="18"/>
  <c r="EK21" i="18" s="1"/>
  <c r="EZ149" i="26"/>
  <c r="EZ148" i="26"/>
  <c r="EM145" i="18"/>
  <c r="EM146" i="18"/>
  <c r="ET29" i="26"/>
  <c r="ET30" i="26" s="1"/>
  <c r="ET31" i="26" s="1"/>
  <c r="ET32" i="26" s="1"/>
  <c r="ET33" i="26" s="1"/>
  <c r="ET34" i="26" s="1"/>
  <c r="ET35" i="26" s="1"/>
  <c r="ET36" i="26" s="1"/>
  <c r="ET37" i="26" s="1"/>
  <c r="ET38" i="26" s="1"/>
  <c r="ET39" i="26" s="1"/>
  <c r="ET40" i="26" s="1"/>
  <c r="ET41" i="26" s="1"/>
  <c r="ET42" i="26" s="1"/>
  <c r="ET43" i="26" s="1"/>
  <c r="ET44" i="26" s="1"/>
  <c r="ET45" i="26" s="1"/>
  <c r="ET46" i="26" s="1"/>
  <c r="ET47" i="26" s="1"/>
  <c r="ET48" i="26" s="1"/>
  <c r="ET49" i="26" s="1"/>
  <c r="ET50" i="26" s="1"/>
  <c r="ET51" i="26" s="1"/>
  <c r="ET52" i="26" s="1"/>
  <c r="ET53" i="26" s="1"/>
  <c r="ET54" i="26" s="1"/>
  <c r="ET55" i="26" s="1"/>
  <c r="EF77" i="18"/>
  <c r="EF78" i="18"/>
  <c r="EF147" i="18" s="1"/>
  <c r="EF149" i="18" s="1"/>
  <c r="EU25" i="26"/>
  <c r="EU26" i="26" s="1"/>
  <c r="EJ25" i="18"/>
  <c r="EJ26" i="18" s="1"/>
  <c r="EJ27" i="18" s="1"/>
  <c r="EY19" i="26"/>
  <c r="EK58" i="26"/>
  <c r="EK57" i="26"/>
  <c r="EK59" i="26"/>
  <c r="EK60" i="26"/>
  <c r="EZ156" i="26"/>
  <c r="FA13" i="26" a="1"/>
  <c r="FA13" i="26" s="1"/>
  <c r="FA146" i="26"/>
  <c r="FA147" i="26"/>
  <c r="ES59" i="26"/>
  <c r="ES57" i="26"/>
  <c r="ES60" i="26"/>
  <c r="ES58" i="26"/>
  <c r="ES65" i="26"/>
  <c r="ES66" i="26" s="1"/>
  <c r="EZ18" i="26"/>
  <c r="EZ19" i="26" s="1"/>
  <c r="EC157" i="18"/>
  <c r="EG147" i="18"/>
  <c r="EG149" i="18" s="1"/>
  <c r="EG150" i="18" s="1"/>
  <c r="EG154" i="18"/>
  <c r="EG156" i="18" s="1"/>
  <c r="EM153" i="18"/>
  <c r="EE147" i="18"/>
  <c r="EE149" i="18" s="1"/>
  <c r="EE150" i="18" s="1"/>
  <c r="EE154" i="18"/>
  <c r="EE156" i="18" s="1"/>
  <c r="EI22" i="18"/>
  <c r="EI23" i="18" s="1"/>
  <c r="ED157" i="18"/>
  <c r="EN13" i="18" a="1"/>
  <c r="EN13" i="18" s="1"/>
  <c r="EN144" i="18"/>
  <c r="EN143" i="18"/>
  <c r="EN148" i="18" s="1"/>
  <c r="EH68" i="18"/>
  <c r="EH69" i="18" s="1"/>
  <c r="EH70" i="18" s="1"/>
  <c r="EH71" i="18" s="1"/>
  <c r="EH72" i="18" s="1"/>
  <c r="EH73" i="18" s="1"/>
  <c r="EH74" i="18" s="1"/>
  <c r="EH75" i="18" s="1"/>
  <c r="EH83" i="18" s="1" a="1"/>
  <c r="EH83" i="18" s="1"/>
  <c r="EK56" i="26"/>
  <c r="EK84" i="26" s="1"/>
  <c r="EK87" i="26"/>
  <c r="EK138" i="26" s="1"/>
  <c r="EK65" i="26"/>
  <c r="EV23" i="26"/>
  <c r="EV24" i="26" s="1"/>
  <c r="EL19" i="18"/>
  <c r="FA17" i="26"/>
  <c r="EN17" i="18"/>
  <c r="EM18" i="18"/>
  <c r="EW23" i="26"/>
  <c r="EX21" i="26"/>
  <c r="EN106" i="18" a="1"/>
  <c r="EN106" i="18" s="1"/>
  <c r="FA90" i="26" a="1"/>
  <c r="FA90" i="26" s="1"/>
  <c r="EN3" i="19"/>
  <c r="EN1" i="19" s="1"/>
  <c r="EN3" i="27"/>
  <c r="EN1" i="27" s="1"/>
  <c r="EG101" i="18"/>
  <c r="EG100" i="18"/>
  <c r="EE101" i="18"/>
  <c r="EE100" i="18"/>
  <c r="ER85" i="26"/>
  <c r="ER84" i="26"/>
  <c r="EA101" i="18"/>
  <c r="EA100" i="18"/>
  <c r="FB5" i="26"/>
  <c r="FB4" i="26"/>
  <c r="FC1" i="26"/>
  <c r="FB2" i="26"/>
  <c r="FB15" i="26"/>
  <c r="EZ81" i="26"/>
  <c r="FA360" i="26"/>
  <c r="FA364" i="26"/>
  <c r="FA362" i="26"/>
  <c r="FA11" i="26"/>
  <c r="FA10" i="26"/>
  <c r="FA8" i="26"/>
  <c r="FA9" i="26" s="1"/>
  <c r="FA88" i="26" s="1"/>
  <c r="FA7" i="26"/>
  <c r="FA341" i="26"/>
  <c r="FA203" i="26"/>
  <c r="FA345" i="26"/>
  <c r="FA201" i="26"/>
  <c r="EZ346" i="26"/>
  <c r="ES87" i="26"/>
  <c r="ES138" i="26" s="1"/>
  <c r="EZ202" i="26"/>
  <c r="EZ204" i="26"/>
  <c r="EN361" i="18"/>
  <c r="EN359" i="18"/>
  <c r="EN358" i="18"/>
  <c r="EN357" i="18"/>
  <c r="EN11" i="18"/>
  <c r="EN10" i="18"/>
  <c r="EN7" i="18"/>
  <c r="EN8" i="18"/>
  <c r="EN9" i="18" s="1"/>
  <c r="EM97" i="18"/>
  <c r="EN338" i="18"/>
  <c r="EN339" i="18"/>
  <c r="EN342" i="18"/>
  <c r="EO5" i="18"/>
  <c r="EP1" i="18"/>
  <c r="EO4" i="18"/>
  <c r="EO2" i="18"/>
  <c r="EO15" i="18"/>
  <c r="EK22" i="18" l="1"/>
  <c r="EK23" i="18" s="1"/>
  <c r="EY20" i="26"/>
  <c r="EY21" i="26" s="1"/>
  <c r="EY22" i="26" s="1"/>
  <c r="ET65" i="26"/>
  <c r="ET66" i="26" s="1"/>
  <c r="ET64" i="26"/>
  <c r="ET86" i="26" s="1"/>
  <c r="ET63" i="26" a="1"/>
  <c r="ET63" i="26" s="1"/>
  <c r="ET60" i="26"/>
  <c r="FA148" i="26"/>
  <c r="EN145" i="18"/>
  <c r="ET57" i="26"/>
  <c r="ET58" i="26"/>
  <c r="ET59" i="26"/>
  <c r="ET151" i="26" s="1"/>
  <c r="EN146" i="18"/>
  <c r="FA149" i="26"/>
  <c r="EF150" i="18"/>
  <c r="EF154" i="18"/>
  <c r="EF156" i="18" s="1"/>
  <c r="EJ28" i="18"/>
  <c r="EJ29" i="18" s="1"/>
  <c r="EJ30" i="18" s="1"/>
  <c r="EG157" i="18"/>
  <c r="ES132" i="26"/>
  <c r="FB13" i="26" a="1"/>
  <c r="FB13" i="26" s="1"/>
  <c r="FB146" i="26"/>
  <c r="FB147" i="26"/>
  <c r="ES141" i="26"/>
  <c r="FA156" i="26"/>
  <c r="EK151" i="26"/>
  <c r="EK158" i="26"/>
  <c r="ES151" i="26"/>
  <c r="ES158" i="26"/>
  <c r="ES67" i="26"/>
  <c r="FA18" i="26"/>
  <c r="FA19" i="26" s="1"/>
  <c r="EV25" i="26"/>
  <c r="EV26" i="26" s="1"/>
  <c r="EV27" i="26" s="1"/>
  <c r="EN153" i="18"/>
  <c r="EB157" i="18"/>
  <c r="EH78" i="18"/>
  <c r="EH77" i="18"/>
  <c r="EO13" i="18" a="1"/>
  <c r="EO13" i="18" s="1"/>
  <c r="EO144" i="18"/>
  <c r="EO143" i="18"/>
  <c r="EO148" i="18" s="1"/>
  <c r="EK85" i="26"/>
  <c r="EZ20" i="26"/>
  <c r="EK132" i="26"/>
  <c r="EK122" i="26"/>
  <c r="EK86" i="26"/>
  <c r="EK128" i="26" s="1"/>
  <c r="EK66" i="26"/>
  <c r="EK67" i="26" s="1"/>
  <c r="EK141" i="26"/>
  <c r="EI24" i="18"/>
  <c r="EX22" i="26"/>
  <c r="EK24" i="18"/>
  <c r="EK25" i="18" s="1"/>
  <c r="EU27" i="26"/>
  <c r="EN18" i="18"/>
  <c r="EL20" i="18"/>
  <c r="EL21" i="18" s="1"/>
  <c r="EL22" i="18" s="1"/>
  <c r="EO17" i="18"/>
  <c r="FB17" i="26"/>
  <c r="EW24" i="26"/>
  <c r="EM19" i="18"/>
  <c r="EO106" i="18" a="1"/>
  <c r="EO106" i="18" s="1"/>
  <c r="FB90" i="26" a="1"/>
  <c r="FB90" i="26" s="1"/>
  <c r="EH56" i="26"/>
  <c r="EH84" i="26" s="1"/>
  <c r="EH67" i="26"/>
  <c r="EH141" i="26"/>
  <c r="EH87" i="26"/>
  <c r="EH138" i="26" s="1"/>
  <c r="EO3" i="19"/>
  <c r="EO1" i="19" s="1"/>
  <c r="EO3" i="27"/>
  <c r="EO1" i="27" s="1"/>
  <c r="FA204" i="26"/>
  <c r="FA346" i="26"/>
  <c r="FB203" i="26"/>
  <c r="FB341" i="26"/>
  <c r="FB201" i="26"/>
  <c r="FB345" i="26"/>
  <c r="FB364" i="26"/>
  <c r="FB360" i="26"/>
  <c r="FB362" i="26"/>
  <c r="FB11" i="26"/>
  <c r="FB10" i="26"/>
  <c r="FB8" i="26"/>
  <c r="FB9" i="26" s="1"/>
  <c r="FB88" i="26" s="1"/>
  <c r="FB7" i="26"/>
  <c r="ES128" i="26"/>
  <c r="ES56" i="26"/>
  <c r="FD1" i="26"/>
  <c r="FC5" i="26"/>
  <c r="FC4" i="26"/>
  <c r="FC2" i="26"/>
  <c r="FC15" i="26"/>
  <c r="FA202" i="26"/>
  <c r="FA81" i="26"/>
  <c r="EQ1" i="18"/>
  <c r="EP5" i="18"/>
  <c r="EP4" i="18"/>
  <c r="EP15" i="18"/>
  <c r="EP2" i="18"/>
  <c r="EN97" i="18"/>
  <c r="EO339" i="18"/>
  <c r="EO338" i="18"/>
  <c r="EO342" i="18"/>
  <c r="EO358" i="18"/>
  <c r="EO357" i="18"/>
  <c r="EO361" i="18"/>
  <c r="EO359" i="18"/>
  <c r="EO7" i="18"/>
  <c r="EO11" i="18"/>
  <c r="EO8" i="18"/>
  <c r="EO9" i="18" s="1"/>
  <c r="EO10" i="18"/>
  <c r="EY23" i="26" l="1"/>
  <c r="EO145" i="18"/>
  <c r="FB148" i="26"/>
  <c r="ET158" i="26"/>
  <c r="ET159" i="26" s="1"/>
  <c r="ET160" i="26" s="1"/>
  <c r="EO146" i="18"/>
  <c r="FB149" i="26"/>
  <c r="EK159" i="26"/>
  <c r="EK160" i="26" s="1"/>
  <c r="FA20" i="26"/>
  <c r="FA21" i="26" s="1"/>
  <c r="ES159" i="26"/>
  <c r="ES160" i="26" s="1"/>
  <c r="EJ31" i="18"/>
  <c r="EJ32" i="18" s="1"/>
  <c r="EJ33" i="18" s="1"/>
  <c r="EJ34" i="18" s="1"/>
  <c r="EJ35" i="18" s="1"/>
  <c r="EJ36" i="18" s="1"/>
  <c r="EJ37" i="18" s="1"/>
  <c r="EJ38" i="18" s="1"/>
  <c r="EJ39" i="18" s="1"/>
  <c r="EJ40" i="18" s="1"/>
  <c r="EJ41" i="18" s="1"/>
  <c r="EJ42" i="18" s="1"/>
  <c r="EJ43" i="18" s="1"/>
  <c r="EJ44" i="18" s="1"/>
  <c r="EJ45" i="18" s="1"/>
  <c r="EJ46" i="18" s="1"/>
  <c r="EJ47" i="18" s="1"/>
  <c r="EJ48" i="18" s="1"/>
  <c r="EJ49" i="18" s="1"/>
  <c r="EJ50" i="18" s="1"/>
  <c r="EJ51" i="18" s="1"/>
  <c r="EJ52" i="18" s="1"/>
  <c r="EJ53" i="18" s="1"/>
  <c r="EJ54" i="18" s="1"/>
  <c r="EJ55" i="18" s="1"/>
  <c r="EJ56" i="18" s="1"/>
  <c r="EJ57" i="18" s="1"/>
  <c r="EJ58" i="18" s="1"/>
  <c r="EJ59" i="18" s="1"/>
  <c r="EJ60" i="18" s="1"/>
  <c r="EJ61" i="18" s="1"/>
  <c r="EJ62" i="18" s="1"/>
  <c r="EJ63" i="18" s="1"/>
  <c r="EJ64" i="18" s="1"/>
  <c r="EJ65" i="18" s="1"/>
  <c r="EJ66" i="18" s="1"/>
  <c r="EJ67" i="18" s="1"/>
  <c r="EE157" i="18"/>
  <c r="FB156" i="26"/>
  <c r="EZ21" i="26"/>
  <c r="FC13" i="26" a="1"/>
  <c r="FC13" i="26" s="1"/>
  <c r="FC146" i="26"/>
  <c r="FC147" i="26"/>
  <c r="EI25" i="18"/>
  <c r="EI26" i="18" s="1"/>
  <c r="EI27" i="18" s="1"/>
  <c r="EI28" i="18" s="1"/>
  <c r="EI29" i="18" s="1"/>
  <c r="EI30" i="18" s="1"/>
  <c r="EH147" i="18"/>
  <c r="EH149" i="18" s="1"/>
  <c r="EH150" i="18" s="1"/>
  <c r="EH154" i="18"/>
  <c r="EH156" i="18" s="1"/>
  <c r="EO153" i="18"/>
  <c r="EF157" i="18"/>
  <c r="EM20" i="18"/>
  <c r="EM21" i="18" s="1"/>
  <c r="EO18" i="18"/>
  <c r="EO19" i="18" s="1"/>
  <c r="EP13" i="18" a="1"/>
  <c r="EP13" i="18" s="1"/>
  <c r="EP144" i="18"/>
  <c r="EP143" i="18"/>
  <c r="EP148" i="18" s="1"/>
  <c r="EV28" i="26"/>
  <c r="EV29" i="26" s="1"/>
  <c r="EV30" i="26" s="1"/>
  <c r="EV31" i="26" s="1"/>
  <c r="EV32" i="26" s="1"/>
  <c r="EV33" i="26" s="1"/>
  <c r="EV34" i="26" s="1"/>
  <c r="EV35" i="26" s="1"/>
  <c r="EV36" i="26" s="1"/>
  <c r="EV37" i="26" s="1"/>
  <c r="EV38" i="26" s="1"/>
  <c r="EV39" i="26" s="1"/>
  <c r="EV40" i="26" s="1"/>
  <c r="EV41" i="26" s="1"/>
  <c r="EV42" i="26" s="1"/>
  <c r="EV43" i="26" s="1"/>
  <c r="EV44" i="26" s="1"/>
  <c r="EV45" i="26" s="1"/>
  <c r="EV46" i="26" s="1"/>
  <c r="EV47" i="26" s="1"/>
  <c r="EV48" i="26" s="1"/>
  <c r="EV49" i="26" s="1"/>
  <c r="EV50" i="26" s="1"/>
  <c r="EV51" i="26" s="1"/>
  <c r="EV52" i="26" s="1"/>
  <c r="EV53" i="26" s="1"/>
  <c r="EV54" i="26" s="1"/>
  <c r="EV55" i="26" s="1"/>
  <c r="FC17" i="26"/>
  <c r="FB18" i="26"/>
  <c r="FB19" i="26" s="1"/>
  <c r="EK26" i="18"/>
  <c r="EK27" i="18" s="1"/>
  <c r="EY24" i="26"/>
  <c r="EL23" i="18"/>
  <c r="EN19" i="18"/>
  <c r="EN20" i="18" s="1"/>
  <c r="EU28" i="26"/>
  <c r="EX23" i="26"/>
  <c r="EP17" i="18"/>
  <c r="EW25" i="26"/>
  <c r="EP106" i="18" a="1"/>
  <c r="EP106" i="18" s="1"/>
  <c r="FC90" i="26" a="1"/>
  <c r="FC90" i="26" s="1"/>
  <c r="EH122" i="26"/>
  <c r="EH132" i="26"/>
  <c r="EH85" i="26"/>
  <c r="EH128" i="26"/>
  <c r="EP3" i="19"/>
  <c r="EP1" i="19" s="1"/>
  <c r="EP3" i="27"/>
  <c r="EP1" i="27" s="1"/>
  <c r="ES85" i="26"/>
  <c r="ES84" i="26"/>
  <c r="EH76" i="18"/>
  <c r="FB204" i="26"/>
  <c r="FC364" i="26"/>
  <c r="FC360" i="26"/>
  <c r="FC362" i="26"/>
  <c r="FC11" i="26"/>
  <c r="FC10" i="26"/>
  <c r="FC8" i="26"/>
  <c r="FC9" i="26" s="1"/>
  <c r="FC88" i="26" s="1"/>
  <c r="FC7" i="26"/>
  <c r="FB81" i="26"/>
  <c r="FB202" i="26"/>
  <c r="FB346" i="26"/>
  <c r="FE1" i="26"/>
  <c r="FD5" i="26"/>
  <c r="FD4" i="26"/>
  <c r="FD2" i="26"/>
  <c r="FD15" i="26"/>
  <c r="FC203" i="26"/>
  <c r="FC201" i="26"/>
  <c r="FC341" i="26"/>
  <c r="FC345" i="26"/>
  <c r="EO97" i="18"/>
  <c r="EQ5" i="18"/>
  <c r="EQ4" i="18"/>
  <c r="ER1" i="18"/>
  <c r="EQ2" i="18"/>
  <c r="EQ15" i="18"/>
  <c r="EP361" i="18"/>
  <c r="EP357" i="18"/>
  <c r="EP359" i="18"/>
  <c r="EP358" i="18"/>
  <c r="EP11" i="18"/>
  <c r="EP10" i="18"/>
  <c r="EP7" i="18"/>
  <c r="EP8" i="18"/>
  <c r="EP9" i="18" s="1"/>
  <c r="EP342" i="18"/>
  <c r="EP338" i="18"/>
  <c r="EP339" i="18"/>
  <c r="EV63" i="26" l="1" a="1"/>
  <c r="EV63" i="26" s="1"/>
  <c r="EV122" i="26" s="1"/>
  <c r="EV64" i="26"/>
  <c r="FC148" i="26"/>
  <c r="EP146" i="18"/>
  <c r="EP145" i="18"/>
  <c r="FC149" i="26"/>
  <c r="FA22" i="26"/>
  <c r="EJ68" i="18"/>
  <c r="EJ69" i="18" s="1"/>
  <c r="EJ70" i="18" s="1"/>
  <c r="EJ71" i="18" s="1"/>
  <c r="EJ72" i="18" s="1"/>
  <c r="EJ73" i="18" s="1"/>
  <c r="EJ74" i="18" s="1"/>
  <c r="EJ75" i="18" s="1"/>
  <c r="EJ83" i="18" s="1" a="1"/>
  <c r="EJ83" i="18" s="1"/>
  <c r="FC156" i="26"/>
  <c r="EZ22" i="26"/>
  <c r="FD13" i="26" a="1"/>
  <c r="FD13" i="26" s="1"/>
  <c r="FD146" i="26"/>
  <c r="FD147" i="26"/>
  <c r="FC18" i="26"/>
  <c r="FC19" i="26" s="1"/>
  <c r="FC20" i="26" s="1"/>
  <c r="EV65" i="26"/>
  <c r="EV141" i="26" s="1"/>
  <c r="EV60" i="26"/>
  <c r="EV59" i="26"/>
  <c r="EV58" i="26"/>
  <c r="EV57" i="26"/>
  <c r="EP153" i="18"/>
  <c r="EH157" i="18"/>
  <c r="EI31" i="18"/>
  <c r="EI32" i="18" s="1"/>
  <c r="EI33" i="18" s="1"/>
  <c r="EI34" i="18" s="1"/>
  <c r="EI35" i="18" s="1"/>
  <c r="EI36" i="18" s="1"/>
  <c r="EI37" i="18" s="1"/>
  <c r="EI38" i="18" s="1"/>
  <c r="EI39" i="18" s="1"/>
  <c r="EI40" i="18" s="1"/>
  <c r="EI41" i="18" s="1"/>
  <c r="EI42" i="18" s="1"/>
  <c r="EI43" i="18" s="1"/>
  <c r="EI44" i="18" s="1"/>
  <c r="EI45" i="18" s="1"/>
  <c r="EI46" i="18" s="1"/>
  <c r="EI47" i="18" s="1"/>
  <c r="EI48" i="18" s="1"/>
  <c r="EI49" i="18" s="1"/>
  <c r="EI50" i="18" s="1"/>
  <c r="EI51" i="18" s="1"/>
  <c r="EI52" i="18" s="1"/>
  <c r="EI53" i="18" s="1"/>
  <c r="EI54" i="18" s="1"/>
  <c r="EI55" i="18" s="1"/>
  <c r="EI56" i="18" s="1"/>
  <c r="EI57" i="18" s="1"/>
  <c r="EI58" i="18" s="1"/>
  <c r="EI59" i="18" s="1"/>
  <c r="EI60" i="18" s="1"/>
  <c r="EI61" i="18" s="1"/>
  <c r="EI62" i="18" s="1"/>
  <c r="EI63" i="18" s="1"/>
  <c r="EI64" i="18" s="1"/>
  <c r="EI65" i="18" s="1"/>
  <c r="EI66" i="18" s="1"/>
  <c r="EI67" i="18" s="1"/>
  <c r="EQ13" i="18" a="1"/>
  <c r="EQ13" i="18" s="1"/>
  <c r="EQ144" i="18"/>
  <c r="EQ143" i="18"/>
  <c r="EQ148" i="18" s="1"/>
  <c r="EN21" i="18"/>
  <c r="EO20" i="18"/>
  <c r="EO21" i="18" s="1"/>
  <c r="EK28" i="18"/>
  <c r="EK29" i="18" s="1"/>
  <c r="EK30" i="18" s="1"/>
  <c r="FB20" i="26"/>
  <c r="EX24" i="26"/>
  <c r="EY25" i="26"/>
  <c r="EY26" i="26" s="1"/>
  <c r="EY27" i="26" s="1"/>
  <c r="EY28" i="26" s="1"/>
  <c r="EY29" i="26" s="1"/>
  <c r="EY30" i="26" s="1"/>
  <c r="EY31" i="26" s="1"/>
  <c r="EY32" i="26" s="1"/>
  <c r="EY33" i="26" s="1"/>
  <c r="EY34" i="26" s="1"/>
  <c r="EY35" i="26" s="1"/>
  <c r="EY36" i="26" s="1"/>
  <c r="EY37" i="26" s="1"/>
  <c r="EY38" i="26" s="1"/>
  <c r="EY39" i="26" s="1"/>
  <c r="EY40" i="26" s="1"/>
  <c r="EY41" i="26" s="1"/>
  <c r="EY42" i="26" s="1"/>
  <c r="EY43" i="26" s="1"/>
  <c r="EY44" i="26" s="1"/>
  <c r="EY45" i="26" s="1"/>
  <c r="EY46" i="26" s="1"/>
  <c r="EY47" i="26" s="1"/>
  <c r="EY48" i="26" s="1"/>
  <c r="EY49" i="26" s="1"/>
  <c r="EY50" i="26" s="1"/>
  <c r="EY51" i="26" s="1"/>
  <c r="EY52" i="26" s="1"/>
  <c r="EY53" i="26" s="1"/>
  <c r="EY54" i="26" s="1"/>
  <c r="EY55" i="26" s="1"/>
  <c r="FD17" i="26"/>
  <c r="EP18" i="18"/>
  <c r="EW26" i="26"/>
  <c r="EW27" i="26" s="1"/>
  <c r="EW28" i="26" s="1"/>
  <c r="EW29" i="26" s="1"/>
  <c r="EW30" i="26" s="1"/>
  <c r="EW31" i="26" s="1"/>
  <c r="EW32" i="26" s="1"/>
  <c r="EW33" i="26" s="1"/>
  <c r="EW34" i="26" s="1"/>
  <c r="EW35" i="26" s="1"/>
  <c r="EW36" i="26" s="1"/>
  <c r="EW37" i="26" s="1"/>
  <c r="EW38" i="26" s="1"/>
  <c r="EW39" i="26" s="1"/>
  <c r="EW40" i="26" s="1"/>
  <c r="EW41" i="26" s="1"/>
  <c r="EW42" i="26" s="1"/>
  <c r="EW43" i="26" s="1"/>
  <c r="EW44" i="26" s="1"/>
  <c r="EW45" i="26" s="1"/>
  <c r="EW46" i="26" s="1"/>
  <c r="EW47" i="26" s="1"/>
  <c r="EW48" i="26" s="1"/>
  <c r="EW49" i="26" s="1"/>
  <c r="EW50" i="26" s="1"/>
  <c r="EW51" i="26" s="1"/>
  <c r="EW52" i="26" s="1"/>
  <c r="EW53" i="26" s="1"/>
  <c r="EW54" i="26" s="1"/>
  <c r="EW55" i="26" s="1"/>
  <c r="EQ17" i="18"/>
  <c r="EL24" i="18"/>
  <c r="EM22" i="18"/>
  <c r="EU29" i="26"/>
  <c r="EU30" i="26" s="1"/>
  <c r="EU31" i="26" s="1"/>
  <c r="EU32" i="26" s="1"/>
  <c r="EU33" i="26" s="1"/>
  <c r="EU34" i="26" s="1"/>
  <c r="EU35" i="26" s="1"/>
  <c r="EU36" i="26" s="1"/>
  <c r="EU37" i="26" s="1"/>
  <c r="EU38" i="26" s="1"/>
  <c r="EU39" i="26" s="1"/>
  <c r="EU40" i="26" s="1"/>
  <c r="EU41" i="26" s="1"/>
  <c r="EU42" i="26" s="1"/>
  <c r="EU43" i="26" s="1"/>
  <c r="EU44" i="26" s="1"/>
  <c r="EU45" i="26" s="1"/>
  <c r="EU46" i="26" s="1"/>
  <c r="EU47" i="26" s="1"/>
  <c r="EU48" i="26" s="1"/>
  <c r="EU49" i="26" s="1"/>
  <c r="EU50" i="26" s="1"/>
  <c r="EU51" i="26" s="1"/>
  <c r="EU52" i="26" s="1"/>
  <c r="EU53" i="26" s="1"/>
  <c r="EU54" i="26" s="1"/>
  <c r="EU55" i="26" s="1"/>
  <c r="FD90" i="26" a="1"/>
  <c r="FD90" i="26" s="1"/>
  <c r="EQ106" i="18" a="1"/>
  <c r="EQ106" i="18" s="1"/>
  <c r="EQ3" i="19"/>
  <c r="EQ1" i="19" s="1"/>
  <c r="EQ3" i="27"/>
  <c r="EQ1" i="27" s="1"/>
  <c r="FC202" i="26"/>
  <c r="EH101" i="18"/>
  <c r="EH100" i="18"/>
  <c r="FC204" i="26"/>
  <c r="FC81" i="26"/>
  <c r="FE4" i="26"/>
  <c r="FE5" i="26"/>
  <c r="FF1" i="26"/>
  <c r="FE2" i="26"/>
  <c r="FE15" i="26"/>
  <c r="FD203" i="26"/>
  <c r="FD201" i="26"/>
  <c r="FD345" i="26"/>
  <c r="FD341" i="26"/>
  <c r="FC346" i="26"/>
  <c r="FD364" i="26"/>
  <c r="FD362" i="26"/>
  <c r="FD360" i="26"/>
  <c r="FD11" i="26"/>
  <c r="FD10" i="26"/>
  <c r="FD8" i="26"/>
  <c r="FD9" i="26" s="1"/>
  <c r="FD88" i="26" s="1"/>
  <c r="FD7" i="26"/>
  <c r="EF76" i="18"/>
  <c r="EQ361" i="18"/>
  <c r="EQ358" i="18"/>
  <c r="EQ359" i="18"/>
  <c r="EQ357" i="18"/>
  <c r="EQ11" i="18"/>
  <c r="EQ10" i="18"/>
  <c r="EQ7" i="18"/>
  <c r="EQ8" i="18"/>
  <c r="EQ9" i="18" s="1"/>
  <c r="ES1" i="18"/>
  <c r="ER5" i="18"/>
  <c r="ER4" i="18"/>
  <c r="ER2" i="18"/>
  <c r="ER15" i="18"/>
  <c r="EQ339" i="18"/>
  <c r="EQ342" i="18"/>
  <c r="EQ338" i="18"/>
  <c r="EP97" i="18"/>
  <c r="EY64" i="26" l="1"/>
  <c r="EY63" i="26" a="1"/>
  <c r="EY63" i="26" s="1"/>
  <c r="EW64" i="26"/>
  <c r="EW86" i="26" s="1"/>
  <c r="EW63" i="26" a="1"/>
  <c r="EW63" i="26" s="1"/>
  <c r="EW122" i="26" s="1"/>
  <c r="EU64" i="26"/>
  <c r="EU63" i="26" a="1"/>
  <c r="EU63" i="26" s="1"/>
  <c r="FA23" i="26"/>
  <c r="FA24" i="26" s="1"/>
  <c r="EQ145" i="18"/>
  <c r="FD148" i="26"/>
  <c r="EQ146" i="18"/>
  <c r="FD149" i="26"/>
  <c r="EJ77" i="18"/>
  <c r="EJ78" i="18"/>
  <c r="EJ147" i="18" s="1"/>
  <c r="EJ149" i="18" s="1"/>
  <c r="EV66" i="26"/>
  <c r="EV67" i="26" s="1"/>
  <c r="FD18" i="26"/>
  <c r="EV151" i="26"/>
  <c r="EV158" i="26"/>
  <c r="EU57" i="26"/>
  <c r="EU59" i="26"/>
  <c r="EU58" i="26"/>
  <c r="EU60" i="26"/>
  <c r="FD156" i="26"/>
  <c r="FE13" i="26" a="1"/>
  <c r="FE13" i="26" s="1"/>
  <c r="FE146" i="26"/>
  <c r="FE147" i="26"/>
  <c r="EZ23" i="26"/>
  <c r="EW65" i="26"/>
  <c r="EW66" i="26" s="1"/>
  <c r="EW58" i="26"/>
  <c r="EW59" i="26"/>
  <c r="EW57" i="26"/>
  <c r="EW60" i="26"/>
  <c r="EY65" i="26"/>
  <c r="EY66" i="26" s="1"/>
  <c r="EY57" i="26"/>
  <c r="EY58" i="26"/>
  <c r="EY59" i="26"/>
  <c r="EY60" i="26"/>
  <c r="EN22" i="18"/>
  <c r="EN23" i="18" s="1"/>
  <c r="EN24" i="18" s="1"/>
  <c r="EN25" i="18" s="1"/>
  <c r="EQ153" i="18"/>
  <c r="EK31" i="18"/>
  <c r="EK32" i="18" s="1"/>
  <c r="EK33" i="18" s="1"/>
  <c r="EK34" i="18" s="1"/>
  <c r="EK35" i="18" s="1"/>
  <c r="EK36" i="18" s="1"/>
  <c r="EK37" i="18" s="1"/>
  <c r="EK38" i="18" s="1"/>
  <c r="EK39" i="18" s="1"/>
  <c r="EK40" i="18" s="1"/>
  <c r="EK41" i="18" s="1"/>
  <c r="EK42" i="18" s="1"/>
  <c r="EK43" i="18" s="1"/>
  <c r="EK44" i="18" s="1"/>
  <c r="EK45" i="18" s="1"/>
  <c r="EK46" i="18" s="1"/>
  <c r="EK47" i="18" s="1"/>
  <c r="EK48" i="18" s="1"/>
  <c r="EK49" i="18" s="1"/>
  <c r="EK50" i="18" s="1"/>
  <c r="EK51" i="18" s="1"/>
  <c r="EK52" i="18" s="1"/>
  <c r="EK53" i="18" s="1"/>
  <c r="EK54" i="18" s="1"/>
  <c r="EK55" i="18" s="1"/>
  <c r="EK56" i="18" s="1"/>
  <c r="EK57" i="18" s="1"/>
  <c r="EK58" i="18" s="1"/>
  <c r="EK59" i="18" s="1"/>
  <c r="EK60" i="18" s="1"/>
  <c r="EK61" i="18" s="1"/>
  <c r="EK62" i="18" s="1"/>
  <c r="EK63" i="18" s="1"/>
  <c r="EK64" i="18" s="1"/>
  <c r="EK65" i="18" s="1"/>
  <c r="EK66" i="18" s="1"/>
  <c r="EK67" i="18" s="1"/>
  <c r="EI68" i="18"/>
  <c r="ER13" i="18" a="1"/>
  <c r="ER13" i="18" s="1"/>
  <c r="ER143" i="18"/>
  <c r="ER148" i="18" s="1"/>
  <c r="ER144" i="18"/>
  <c r="EV86" i="26"/>
  <c r="EV128" i="26" s="1"/>
  <c r="EV132" i="26"/>
  <c r="EO22" i="18"/>
  <c r="EY86" i="26"/>
  <c r="FC21" i="26"/>
  <c r="EM23" i="18"/>
  <c r="FB21" i="26"/>
  <c r="EU65" i="26"/>
  <c r="ER17" i="18"/>
  <c r="EL25" i="18"/>
  <c r="EL26" i="18" s="1"/>
  <c r="EL27" i="18" s="1"/>
  <c r="EX25" i="26"/>
  <c r="EX26" i="26" s="1"/>
  <c r="EX27" i="26" s="1"/>
  <c r="EX28" i="26" s="1"/>
  <c r="EX29" i="26" s="1"/>
  <c r="EX30" i="26" s="1"/>
  <c r="EX31" i="26" s="1"/>
  <c r="EX32" i="26" s="1"/>
  <c r="EX33" i="26" s="1"/>
  <c r="EX34" i="26" s="1"/>
  <c r="EP19" i="18"/>
  <c r="FE17" i="26"/>
  <c r="EQ18" i="18"/>
  <c r="FE90" i="26" a="1"/>
  <c r="FE90" i="26" s="1"/>
  <c r="ER106" i="18" a="1"/>
  <c r="ER106" i="18" s="1"/>
  <c r="ER3" i="19"/>
  <c r="ER1" i="19" s="1"/>
  <c r="ER3" i="27"/>
  <c r="ER1" i="27" s="1"/>
  <c r="ET56" i="26"/>
  <c r="ET84" i="26" s="1"/>
  <c r="ET141" i="26"/>
  <c r="ET87" i="26"/>
  <c r="ET138" i="26" s="1"/>
  <c r="ET67" i="26"/>
  <c r="ET132" i="26"/>
  <c r="EF101" i="18"/>
  <c r="EF100" i="18"/>
  <c r="EV87" i="26"/>
  <c r="EV138" i="26" s="1"/>
  <c r="EU56" i="26"/>
  <c r="EV56" i="26"/>
  <c r="EU87" i="26"/>
  <c r="EU138" i="26" s="1"/>
  <c r="FE364" i="26"/>
  <c r="FE362" i="26"/>
  <c r="FE360" i="26"/>
  <c r="FE7" i="26"/>
  <c r="FE8" i="26"/>
  <c r="FE9" i="26" s="1"/>
  <c r="FE88" i="26" s="1"/>
  <c r="FE10" i="26"/>
  <c r="FE11" i="26"/>
  <c r="FD346" i="26"/>
  <c r="FE341" i="26"/>
  <c r="FE345" i="26"/>
  <c r="FE203" i="26"/>
  <c r="FE201" i="26"/>
  <c r="FG1" i="26"/>
  <c r="FF5" i="26"/>
  <c r="FF4" i="26"/>
  <c r="FF2" i="26"/>
  <c r="FF15" i="26"/>
  <c r="FD204" i="26"/>
  <c r="FD202" i="26"/>
  <c r="FD81" i="26"/>
  <c r="EJ76" i="18"/>
  <c r="ES5" i="18"/>
  <c r="ET1" i="18"/>
  <c r="ES4" i="18"/>
  <c r="ES15" i="18"/>
  <c r="ES2" i="18"/>
  <c r="EQ97" i="18"/>
  <c r="ER339" i="18"/>
  <c r="ER338" i="18"/>
  <c r="ER342" i="18"/>
  <c r="ER359" i="18"/>
  <c r="ER361" i="18"/>
  <c r="ER357" i="18"/>
  <c r="ER358" i="18"/>
  <c r="ER11" i="18"/>
  <c r="ER10" i="18"/>
  <c r="ER7" i="18"/>
  <c r="ER8" i="18"/>
  <c r="ER9" i="18" s="1"/>
  <c r="EJ150" i="18" l="1"/>
  <c r="FE148" i="26"/>
  <c r="ER145" i="18"/>
  <c r="ER146" i="18"/>
  <c r="FE149" i="26"/>
  <c r="EJ154" i="18"/>
  <c r="EJ156" i="18" s="1"/>
  <c r="EJ157" i="18" s="1"/>
  <c r="EV159" i="26"/>
  <c r="EV160" i="26" s="1"/>
  <c r="EY141" i="26"/>
  <c r="EY158" i="26"/>
  <c r="EY151" i="26"/>
  <c r="FB22" i="26"/>
  <c r="FB23" i="26" s="1"/>
  <c r="EZ24" i="26"/>
  <c r="FC22" i="26"/>
  <c r="FD19" i="26"/>
  <c r="FD20" i="26" s="1"/>
  <c r="FD21" i="26" s="1"/>
  <c r="FD22" i="26" s="1"/>
  <c r="EW141" i="26"/>
  <c r="FE18" i="26"/>
  <c r="FE19" i="26" s="1"/>
  <c r="FF13" i="26" a="1"/>
  <c r="FF13" i="26" s="1"/>
  <c r="FF146" i="26"/>
  <c r="FF147" i="26"/>
  <c r="FA25" i="26"/>
  <c r="FA26" i="26" s="1"/>
  <c r="FA27" i="26" s="1"/>
  <c r="FA28" i="26" s="1"/>
  <c r="FA29" i="26" s="1"/>
  <c r="EW151" i="26"/>
  <c r="EW158" i="26"/>
  <c r="FE156" i="26"/>
  <c r="EU151" i="26"/>
  <c r="EU158" i="26"/>
  <c r="EN26" i="18"/>
  <c r="EN27" i="18" s="1"/>
  <c r="EN28" i="18" s="1"/>
  <c r="EN29" i="18" s="1"/>
  <c r="EN30" i="18" s="1"/>
  <c r="EO23" i="18"/>
  <c r="EO24" i="18" s="1"/>
  <c r="EO25" i="18" s="1"/>
  <c r="EO26" i="18" s="1"/>
  <c r="EO27" i="18" s="1"/>
  <c r="EO28" i="18" s="1"/>
  <c r="EO29" i="18" s="1"/>
  <c r="EO30" i="18" s="1"/>
  <c r="ER153" i="18"/>
  <c r="ES13" i="18" a="1"/>
  <c r="ES13" i="18" s="1"/>
  <c r="ES144" i="18"/>
  <c r="ES143" i="18"/>
  <c r="ES148" i="18" s="1"/>
  <c r="EI69" i="18"/>
  <c r="EI70" i="18" s="1"/>
  <c r="EI71" i="18" s="1"/>
  <c r="EI72" i="18" s="1"/>
  <c r="EI73" i="18" s="1"/>
  <c r="EI74" i="18" s="1"/>
  <c r="EI75" i="18" s="1"/>
  <c r="EI83" i="18" s="1" a="1"/>
  <c r="EI83" i="18" s="1"/>
  <c r="EK68" i="18"/>
  <c r="EK69" i="18" s="1"/>
  <c r="EK70" i="18" s="1"/>
  <c r="EK71" i="18" s="1"/>
  <c r="EK72" i="18" s="1"/>
  <c r="EK73" i="18" s="1"/>
  <c r="EK74" i="18" s="1"/>
  <c r="EK75" i="18" s="1"/>
  <c r="EK83" i="18" s="1" a="1"/>
  <c r="EK83" i="18" s="1"/>
  <c r="EW132" i="26"/>
  <c r="ER18" i="18"/>
  <c r="ER19" i="18" s="1"/>
  <c r="ER20" i="18" s="1"/>
  <c r="EY67" i="26"/>
  <c r="EX35" i="26"/>
  <c r="EX36" i="26" s="1"/>
  <c r="EX37" i="26" s="1"/>
  <c r="EX38" i="26" s="1"/>
  <c r="EX39" i="26" s="1"/>
  <c r="EX40" i="26" s="1"/>
  <c r="EX41" i="26" s="1"/>
  <c r="EX42" i="26" s="1"/>
  <c r="EX43" i="26" s="1"/>
  <c r="EX44" i="26" s="1"/>
  <c r="EX45" i="26" s="1"/>
  <c r="EX46" i="26" s="1"/>
  <c r="EX47" i="26" s="1"/>
  <c r="EX48" i="26" s="1"/>
  <c r="EX49" i="26" s="1"/>
  <c r="EX50" i="26" s="1"/>
  <c r="EX51" i="26" s="1"/>
  <c r="EX52" i="26" s="1"/>
  <c r="EX53" i="26" s="1"/>
  <c r="EX54" i="26" s="1"/>
  <c r="EX55" i="26" s="1"/>
  <c r="EU122" i="26"/>
  <c r="EU86" i="26"/>
  <c r="EU128" i="26" s="1"/>
  <c r="EU132" i="26"/>
  <c r="EQ19" i="18"/>
  <c r="EW67" i="26"/>
  <c r="EU66" i="26"/>
  <c r="EU67" i="26" s="1"/>
  <c r="EU141" i="26"/>
  <c r="ES17" i="18"/>
  <c r="EM24" i="18"/>
  <c r="EM25" i="18" s="1"/>
  <c r="EM26" i="18" s="1"/>
  <c r="EM27" i="18" s="1"/>
  <c r="FF17" i="26"/>
  <c r="EL28" i="18"/>
  <c r="EL29" i="18" s="1"/>
  <c r="EL30" i="18" s="1"/>
  <c r="EP20" i="18"/>
  <c r="EP21" i="18" s="1"/>
  <c r="EP22" i="18" s="1"/>
  <c r="EY122" i="26"/>
  <c r="FF90" i="26" a="1"/>
  <c r="FF90" i="26" s="1"/>
  <c r="ES106" i="18" a="1"/>
  <c r="ES106" i="18" s="1"/>
  <c r="EY132" i="26"/>
  <c r="ET122" i="26"/>
  <c r="ES3" i="19"/>
  <c r="ES1" i="19" s="1"/>
  <c r="ES3" i="27"/>
  <c r="ES1" i="27" s="1"/>
  <c r="ET85" i="26"/>
  <c r="EU85" i="26"/>
  <c r="EU84" i="26"/>
  <c r="ET128" i="26"/>
  <c r="EJ101" i="18"/>
  <c r="EJ100" i="18"/>
  <c r="EV84" i="26"/>
  <c r="EV85" i="26"/>
  <c r="FE204" i="26"/>
  <c r="FE202" i="26"/>
  <c r="EW56" i="26"/>
  <c r="EW128" i="26"/>
  <c r="EW87" i="26"/>
  <c r="EW138" i="26" s="1"/>
  <c r="FH1" i="26"/>
  <c r="FG5" i="26"/>
  <c r="FG4" i="26"/>
  <c r="FG2" i="26"/>
  <c r="FG15" i="26"/>
  <c r="FF341" i="26"/>
  <c r="FF201" i="26"/>
  <c r="FF345" i="26"/>
  <c r="FF203" i="26"/>
  <c r="FF362" i="26"/>
  <c r="FF364" i="26"/>
  <c r="FF360" i="26"/>
  <c r="FF10" i="26"/>
  <c r="FF8" i="26"/>
  <c r="FF9" i="26" s="1"/>
  <c r="FF88" i="26" s="1"/>
  <c r="FF11" i="26"/>
  <c r="FF7" i="26"/>
  <c r="FE346" i="26"/>
  <c r="FE81" i="26"/>
  <c r="ES358" i="18"/>
  <c r="ES359" i="18"/>
  <c r="ES361" i="18"/>
  <c r="ES357" i="18"/>
  <c r="ES10" i="18"/>
  <c r="ES7" i="18"/>
  <c r="ES11" i="18"/>
  <c r="ES8" i="18"/>
  <c r="ES9" i="18" s="1"/>
  <c r="ER97" i="18"/>
  <c r="ES339" i="18"/>
  <c r="ES338" i="18"/>
  <c r="ES342" i="18"/>
  <c r="ET4" i="18"/>
  <c r="ET5" i="18"/>
  <c r="EU1" i="18"/>
  <c r="ET2" i="18"/>
  <c r="ET15" i="18"/>
  <c r="EX64" i="26" l="1"/>
  <c r="EX63" i="26" a="1"/>
  <c r="EX63" i="26" s="1"/>
  <c r="ES145" i="18"/>
  <c r="FF148" i="26"/>
  <c r="ES146" i="18"/>
  <c r="FF149" i="26"/>
  <c r="EW159" i="26"/>
  <c r="EW160" i="26" s="1"/>
  <c r="EU159" i="26"/>
  <c r="EU160" i="26" s="1"/>
  <c r="EY159" i="26"/>
  <c r="EY160" i="26" s="1"/>
  <c r="EN31" i="18"/>
  <c r="EN32" i="18" s="1"/>
  <c r="EN33" i="18" s="1"/>
  <c r="EN34" i="18" s="1"/>
  <c r="EN35" i="18" s="1"/>
  <c r="EN36" i="18" s="1"/>
  <c r="EN37" i="18" s="1"/>
  <c r="EN38" i="18" s="1"/>
  <c r="EN39" i="18" s="1"/>
  <c r="EN40" i="18" s="1"/>
  <c r="EN41" i="18" s="1"/>
  <c r="EN42" i="18" s="1"/>
  <c r="EN43" i="18" s="1"/>
  <c r="EN44" i="18" s="1"/>
  <c r="EN45" i="18" s="1"/>
  <c r="EN46" i="18" s="1"/>
  <c r="EN47" i="18" s="1"/>
  <c r="EN48" i="18" s="1"/>
  <c r="EN49" i="18" s="1"/>
  <c r="EN50" i="18" s="1"/>
  <c r="EN51" i="18" s="1"/>
  <c r="EN52" i="18" s="1"/>
  <c r="EN53" i="18" s="1"/>
  <c r="EN54" i="18" s="1"/>
  <c r="EN55" i="18" s="1"/>
  <c r="EN56" i="18" s="1"/>
  <c r="EN57" i="18" s="1"/>
  <c r="EN58" i="18" s="1"/>
  <c r="EN59" i="18" s="1"/>
  <c r="EN60" i="18" s="1"/>
  <c r="EN61" i="18" s="1"/>
  <c r="EN62" i="18" s="1"/>
  <c r="EN63" i="18" s="1"/>
  <c r="EN64" i="18" s="1"/>
  <c r="EN65" i="18" s="1"/>
  <c r="EN66" i="18" s="1"/>
  <c r="EN67" i="18" s="1"/>
  <c r="FF18" i="26"/>
  <c r="FF19" i="26" s="1"/>
  <c r="FF20" i="26" s="1"/>
  <c r="FA30" i="26"/>
  <c r="FA31" i="26" s="1"/>
  <c r="FA32" i="26" s="1"/>
  <c r="FA33" i="26" s="1"/>
  <c r="FA34" i="26" s="1"/>
  <c r="FA35" i="26" s="1"/>
  <c r="FA36" i="26" s="1"/>
  <c r="FA37" i="26" s="1"/>
  <c r="FA38" i="26" s="1"/>
  <c r="FA39" i="26" s="1"/>
  <c r="FA40" i="26" s="1"/>
  <c r="FA41" i="26" s="1"/>
  <c r="FA42" i="26" s="1"/>
  <c r="FA43" i="26" s="1"/>
  <c r="FA44" i="26" s="1"/>
  <c r="FA45" i="26" s="1"/>
  <c r="FA46" i="26" s="1"/>
  <c r="FA47" i="26" s="1"/>
  <c r="FA48" i="26" s="1"/>
  <c r="FA49" i="26" s="1"/>
  <c r="FA50" i="26" s="1"/>
  <c r="FA51" i="26" s="1"/>
  <c r="FA52" i="26" s="1"/>
  <c r="FA53" i="26" s="1"/>
  <c r="FA54" i="26" s="1"/>
  <c r="FA55" i="26" s="1"/>
  <c r="FB24" i="26"/>
  <c r="FB25" i="26" s="1"/>
  <c r="FB26" i="26" s="1"/>
  <c r="FB27" i="26" s="1"/>
  <c r="FB28" i="26" s="1"/>
  <c r="FB29" i="26" s="1"/>
  <c r="FB30" i="26" s="1"/>
  <c r="FE20" i="26"/>
  <c r="FE21" i="26" s="1"/>
  <c r="FE22" i="26" s="1"/>
  <c r="FF156" i="26"/>
  <c r="EZ25" i="26"/>
  <c r="FG13" i="26" a="1"/>
  <c r="FG13" i="26" s="1"/>
  <c r="FG146" i="26"/>
  <c r="FG147" i="26"/>
  <c r="FC23" i="26"/>
  <c r="EX65" i="26"/>
  <c r="EX66" i="26" s="1"/>
  <c r="EX57" i="26"/>
  <c r="EX58" i="26"/>
  <c r="EX60" i="26"/>
  <c r="EX59" i="26"/>
  <c r="EQ20" i="18"/>
  <c r="EQ21" i="18" s="1"/>
  <c r="EQ22" i="18" s="1"/>
  <c r="EI78" i="18"/>
  <c r="EI77" i="18"/>
  <c r="EK78" i="18"/>
  <c r="EK77" i="18"/>
  <c r="ES153" i="18"/>
  <c r="ES18" i="18"/>
  <c r="ES19" i="18" s="1"/>
  <c r="EL31" i="18"/>
  <c r="EL32" i="18" s="1"/>
  <c r="EL33" i="18" s="1"/>
  <c r="EL34" i="18" s="1"/>
  <c r="EL35" i="18" s="1"/>
  <c r="EL36" i="18" s="1"/>
  <c r="EL37" i="18" s="1"/>
  <c r="EL38" i="18" s="1"/>
  <c r="EL39" i="18" s="1"/>
  <c r="EL40" i="18" s="1"/>
  <c r="EL41" i="18" s="1"/>
  <c r="EL42" i="18" s="1"/>
  <c r="EL43" i="18" s="1"/>
  <c r="EL44" i="18" s="1"/>
  <c r="EL45" i="18" s="1"/>
  <c r="EL46" i="18" s="1"/>
  <c r="EL47" i="18" s="1"/>
  <c r="EL48" i="18" s="1"/>
  <c r="EL49" i="18" s="1"/>
  <c r="EL50" i="18" s="1"/>
  <c r="EL51" i="18" s="1"/>
  <c r="EL52" i="18" s="1"/>
  <c r="EL53" i="18" s="1"/>
  <c r="EL54" i="18" s="1"/>
  <c r="EL55" i="18" s="1"/>
  <c r="EL56" i="18" s="1"/>
  <c r="EL57" i="18" s="1"/>
  <c r="EL58" i="18" s="1"/>
  <c r="EL59" i="18" s="1"/>
  <c r="EL60" i="18" s="1"/>
  <c r="EL61" i="18" s="1"/>
  <c r="EL62" i="18" s="1"/>
  <c r="EL63" i="18" s="1"/>
  <c r="EL64" i="18" s="1"/>
  <c r="EL65" i="18" s="1"/>
  <c r="EL66" i="18" s="1"/>
  <c r="EL67" i="18" s="1"/>
  <c r="ET13" i="18" a="1"/>
  <c r="ET13" i="18" s="1"/>
  <c r="ET144" i="18"/>
  <c r="ET143" i="18"/>
  <c r="ET148" i="18" s="1"/>
  <c r="EO31" i="18"/>
  <c r="EO32" i="18" s="1"/>
  <c r="EO33" i="18" s="1"/>
  <c r="EO34" i="18" s="1"/>
  <c r="EO35" i="18" s="1"/>
  <c r="EO36" i="18" s="1"/>
  <c r="EO37" i="18" s="1"/>
  <c r="EO38" i="18" s="1"/>
  <c r="EO39" i="18" s="1"/>
  <c r="EO40" i="18" s="1"/>
  <c r="EO41" i="18" s="1"/>
  <c r="EO42" i="18" s="1"/>
  <c r="EO43" i="18" s="1"/>
  <c r="EO44" i="18" s="1"/>
  <c r="EO45" i="18" s="1"/>
  <c r="EO46" i="18" s="1"/>
  <c r="EO47" i="18" s="1"/>
  <c r="EO48" i="18" s="1"/>
  <c r="EO49" i="18" s="1"/>
  <c r="EO50" i="18" s="1"/>
  <c r="EO51" i="18" s="1"/>
  <c r="EO52" i="18" s="1"/>
  <c r="EO53" i="18" s="1"/>
  <c r="EO54" i="18" s="1"/>
  <c r="EO55" i="18" s="1"/>
  <c r="EO56" i="18" s="1"/>
  <c r="EO57" i="18" s="1"/>
  <c r="EO58" i="18" s="1"/>
  <c r="EO59" i="18" s="1"/>
  <c r="EO60" i="18" s="1"/>
  <c r="EO61" i="18" s="1"/>
  <c r="EO62" i="18" s="1"/>
  <c r="EO63" i="18" s="1"/>
  <c r="EO64" i="18" s="1"/>
  <c r="EO65" i="18" s="1"/>
  <c r="EO66" i="18" s="1"/>
  <c r="EO67" i="18" s="1"/>
  <c r="EK76" i="18"/>
  <c r="EK101" i="18" s="1"/>
  <c r="EI76" i="18"/>
  <c r="ER21" i="18"/>
  <c r="FD23" i="26"/>
  <c r="EP23" i="18"/>
  <c r="FG17" i="26"/>
  <c r="EM28" i="18"/>
  <c r="EM29" i="18" s="1"/>
  <c r="EM30" i="18" s="1"/>
  <c r="ET17" i="18"/>
  <c r="FG90" i="26" a="1"/>
  <c r="FG90" i="26" s="1"/>
  <c r="ET106" i="18" a="1"/>
  <c r="ET106" i="18" s="1"/>
  <c r="ET3" i="19"/>
  <c r="ET1" i="19" s="1"/>
  <c r="ET3" i="27"/>
  <c r="ET1" i="27" s="1"/>
  <c r="EW84" i="26"/>
  <c r="EW85" i="26"/>
  <c r="FG201" i="26"/>
  <c r="FG341" i="26"/>
  <c r="FG203" i="26"/>
  <c r="FG345" i="26"/>
  <c r="FF81" i="26"/>
  <c r="FF346" i="26"/>
  <c r="FG362" i="26"/>
  <c r="FG364" i="26"/>
  <c r="FG360" i="26"/>
  <c r="FG11" i="26"/>
  <c r="FG10" i="26"/>
  <c r="FG7" i="26"/>
  <c r="FG8" i="26"/>
  <c r="FG9" i="26" s="1"/>
  <c r="FG88" i="26" s="1"/>
  <c r="FH4" i="26"/>
  <c r="FI1" i="26"/>
  <c r="FH5" i="26"/>
  <c r="FH2" i="26"/>
  <c r="FH15" i="26"/>
  <c r="FF202" i="26"/>
  <c r="FF204" i="26"/>
  <c r="EU4" i="18"/>
  <c r="EU5" i="18"/>
  <c r="EV1" i="18"/>
  <c r="EU2" i="18"/>
  <c r="EU15" i="18"/>
  <c r="ES97" i="18"/>
  <c r="ET342" i="18"/>
  <c r="ET338" i="18"/>
  <c r="ET339" i="18"/>
  <c r="ET357" i="18"/>
  <c r="ET361" i="18"/>
  <c r="ET359" i="18"/>
  <c r="ET358" i="18"/>
  <c r="ET10" i="18"/>
  <c r="ET7" i="18"/>
  <c r="ET11" i="18"/>
  <c r="ET8" i="18"/>
  <c r="ET9" i="18" s="1"/>
  <c r="FG148" i="26" l="1"/>
  <c r="FC24" i="26"/>
  <c r="FC25" i="26" s="1"/>
  <c r="FC26" i="26" s="1"/>
  <c r="FA64" i="26"/>
  <c r="FA86" i="26" s="1"/>
  <c r="FA63" i="26" a="1"/>
  <c r="FA63" i="26" s="1"/>
  <c r="FA122" i="26" s="1"/>
  <c r="ET145" i="18"/>
  <c r="ET146" i="18"/>
  <c r="FG149" i="26"/>
  <c r="EN68" i="18"/>
  <c r="EN69" i="18" s="1"/>
  <c r="EN70" i="18" s="1"/>
  <c r="EN71" i="18" s="1"/>
  <c r="EN72" i="18" s="1"/>
  <c r="EN73" i="18" s="1"/>
  <c r="EN74" i="18" s="1"/>
  <c r="EN75" i="18" s="1"/>
  <c r="EN83" i="18" s="1" a="1"/>
  <c r="EN83" i="18" s="1"/>
  <c r="EX141" i="26"/>
  <c r="FA59" i="26"/>
  <c r="FA58" i="26"/>
  <c r="FA60" i="26"/>
  <c r="FA57" i="26"/>
  <c r="FG18" i="26"/>
  <c r="FG19" i="26" s="1"/>
  <c r="FG20" i="26" s="1"/>
  <c r="FG156" i="26"/>
  <c r="EX151" i="26"/>
  <c r="EX158" i="26"/>
  <c r="FB31" i="26"/>
  <c r="FB32" i="26" s="1"/>
  <c r="FB33" i="26" s="1"/>
  <c r="FB34" i="26" s="1"/>
  <c r="FB35" i="26" s="1"/>
  <c r="FB36" i="26" s="1"/>
  <c r="FB37" i="26" s="1"/>
  <c r="FB38" i="26" s="1"/>
  <c r="FB39" i="26" s="1"/>
  <c r="FB40" i="26" s="1"/>
  <c r="FB41" i="26" s="1"/>
  <c r="FB42" i="26" s="1"/>
  <c r="FB43" i="26" s="1"/>
  <c r="FB44" i="26" s="1"/>
  <c r="FB45" i="26" s="1"/>
  <c r="FB46" i="26" s="1"/>
  <c r="FB47" i="26" s="1"/>
  <c r="FB48" i="26" s="1"/>
  <c r="FB49" i="26" s="1"/>
  <c r="FB50" i="26" s="1"/>
  <c r="FB51" i="26" s="1"/>
  <c r="FB52" i="26" s="1"/>
  <c r="FB53" i="26" s="1"/>
  <c r="FB54" i="26" s="1"/>
  <c r="FB55" i="26" s="1"/>
  <c r="EZ26" i="26"/>
  <c r="FH13" i="26" a="1"/>
  <c r="FH13" i="26" s="1"/>
  <c r="FH147" i="26"/>
  <c r="FH146" i="26"/>
  <c r="FA65" i="26"/>
  <c r="FA66" i="26" s="1"/>
  <c r="FD24" i="26"/>
  <c r="EK100" i="18"/>
  <c r="EP24" i="18"/>
  <c r="EP25" i="18" s="1"/>
  <c r="EI147" i="18"/>
  <c r="EI149" i="18" s="1"/>
  <c r="EI150" i="18" s="1"/>
  <c r="EI154" i="18"/>
  <c r="EI156" i="18" s="1"/>
  <c r="ET153" i="18"/>
  <c r="EK147" i="18"/>
  <c r="EK149" i="18" s="1"/>
  <c r="EK150" i="18" s="1"/>
  <c r="EK154" i="18"/>
  <c r="EK156" i="18" s="1"/>
  <c r="ET18" i="18"/>
  <c r="EU13" i="18" a="1"/>
  <c r="EU13" i="18" s="1"/>
  <c r="EU143" i="18"/>
  <c r="EU148" i="18" s="1"/>
  <c r="EU144" i="18"/>
  <c r="EM31" i="18"/>
  <c r="EM32" i="18" s="1"/>
  <c r="EM33" i="18" s="1"/>
  <c r="EM34" i="18" s="1"/>
  <c r="EM35" i="18" s="1"/>
  <c r="EM36" i="18" s="1"/>
  <c r="EM37" i="18" s="1"/>
  <c r="EM38" i="18" s="1"/>
  <c r="EM39" i="18" s="1"/>
  <c r="EM40" i="18" s="1"/>
  <c r="EM41" i="18" s="1"/>
  <c r="EM42" i="18" s="1"/>
  <c r="EM43" i="18" s="1"/>
  <c r="EM44" i="18" s="1"/>
  <c r="EM45" i="18" s="1"/>
  <c r="EM46" i="18" s="1"/>
  <c r="EM47" i="18" s="1"/>
  <c r="EM48" i="18" s="1"/>
  <c r="EM49" i="18" s="1"/>
  <c r="EM50" i="18" s="1"/>
  <c r="EM51" i="18" s="1"/>
  <c r="EM52" i="18" s="1"/>
  <c r="EM53" i="18" s="1"/>
  <c r="EM54" i="18" s="1"/>
  <c r="EM55" i="18" s="1"/>
  <c r="EM56" i="18" s="1"/>
  <c r="EM57" i="18" s="1"/>
  <c r="EM58" i="18" s="1"/>
  <c r="EM59" i="18" s="1"/>
  <c r="EM60" i="18" s="1"/>
  <c r="EM61" i="18" s="1"/>
  <c r="EM62" i="18" s="1"/>
  <c r="EM63" i="18" s="1"/>
  <c r="EM64" i="18" s="1"/>
  <c r="EM65" i="18" s="1"/>
  <c r="EM66" i="18" s="1"/>
  <c r="EM67" i="18" s="1"/>
  <c r="EO68" i="18"/>
  <c r="EO69" i="18" s="1"/>
  <c r="EO70" i="18" s="1"/>
  <c r="EO71" i="18" s="1"/>
  <c r="EO72" i="18" s="1"/>
  <c r="EO73" i="18" s="1"/>
  <c r="EO74" i="18" s="1"/>
  <c r="EO75" i="18" s="1"/>
  <c r="EO83" i="18" s="1" a="1"/>
  <c r="EO83" i="18" s="1"/>
  <c r="EI100" i="18"/>
  <c r="EI101" i="18"/>
  <c r="EL68" i="18"/>
  <c r="FC27" i="26"/>
  <c r="FC28" i="26" s="1"/>
  <c r="FC29" i="26" s="1"/>
  <c r="FC30" i="26" s="1"/>
  <c r="FC31" i="26" s="1"/>
  <c r="FC32" i="26" s="1"/>
  <c r="FC33" i="26" s="1"/>
  <c r="FC34" i="26" s="1"/>
  <c r="FC35" i="26" s="1"/>
  <c r="FC36" i="26" s="1"/>
  <c r="FC37" i="26" s="1"/>
  <c r="FC38" i="26" s="1"/>
  <c r="FC39" i="26" s="1"/>
  <c r="FC40" i="26" s="1"/>
  <c r="FC41" i="26" s="1"/>
  <c r="FC42" i="26" s="1"/>
  <c r="FC43" i="26" s="1"/>
  <c r="FC44" i="26" s="1"/>
  <c r="FC45" i="26" s="1"/>
  <c r="FC46" i="26" s="1"/>
  <c r="FC47" i="26" s="1"/>
  <c r="FC48" i="26" s="1"/>
  <c r="FC49" i="26" s="1"/>
  <c r="FC50" i="26" s="1"/>
  <c r="FC51" i="26" s="1"/>
  <c r="FC52" i="26" s="1"/>
  <c r="FC53" i="26" s="1"/>
  <c r="FC54" i="26" s="1"/>
  <c r="FC55" i="26" s="1"/>
  <c r="ER22" i="18"/>
  <c r="ER23" i="18" s="1"/>
  <c r="EX86" i="26"/>
  <c r="EX132" i="26"/>
  <c r="EX67" i="26"/>
  <c r="EX122" i="26"/>
  <c r="FH17" i="26"/>
  <c r="EQ23" i="18"/>
  <c r="FE23" i="26"/>
  <c r="FF21" i="26"/>
  <c r="ES20" i="18"/>
  <c r="EU17" i="18"/>
  <c r="FH90" i="26" a="1"/>
  <c r="FH90" i="26" s="1"/>
  <c r="EU106" i="18" a="1"/>
  <c r="EU106" i="18" s="1"/>
  <c r="EU3" i="19"/>
  <c r="EU1" i="19" s="1"/>
  <c r="EU3" i="27"/>
  <c r="EU1" i="27" s="1"/>
  <c r="FH201" i="26"/>
  <c r="FH203" i="26"/>
  <c r="FH341" i="26"/>
  <c r="FH345" i="26"/>
  <c r="FJ1" i="26"/>
  <c r="FI5" i="26"/>
  <c r="FI4" i="26"/>
  <c r="FI15" i="26"/>
  <c r="FI2" i="26"/>
  <c r="FG81" i="26"/>
  <c r="FG346" i="26"/>
  <c r="FG202" i="26"/>
  <c r="FH362" i="26"/>
  <c r="FH364" i="26"/>
  <c r="FH360" i="26"/>
  <c r="FH8" i="26"/>
  <c r="FH9" i="26" s="1"/>
  <c r="FH88" i="26" s="1"/>
  <c r="FH11" i="26"/>
  <c r="FH10" i="26"/>
  <c r="FH7" i="26"/>
  <c r="FG204" i="26"/>
  <c r="ET97" i="18"/>
  <c r="EU338" i="18"/>
  <c r="EU342" i="18"/>
  <c r="EU339" i="18"/>
  <c r="EU361" i="18"/>
  <c r="EU359" i="18"/>
  <c r="EU357" i="18"/>
  <c r="EU358" i="18"/>
  <c r="EU10" i="18"/>
  <c r="EU7" i="18"/>
  <c r="EU11" i="18"/>
  <c r="EU8" i="18"/>
  <c r="EU9" i="18" s="1"/>
  <c r="EV5" i="18"/>
  <c r="EV4" i="18"/>
  <c r="EV2" i="18"/>
  <c r="EW1" i="18"/>
  <c r="EV15" i="18"/>
  <c r="FE24" i="26" l="1"/>
  <c r="FC63" i="26" a="1"/>
  <c r="FC63" i="26" s="1"/>
  <c r="FB64" i="26"/>
  <c r="FB86" i="26" s="1"/>
  <c r="FB63" i="26" a="1"/>
  <c r="FB63" i="26" s="1"/>
  <c r="FC59" i="26"/>
  <c r="FC151" i="26" s="1"/>
  <c r="FC64" i="26"/>
  <c r="FC86" i="26" s="1"/>
  <c r="FH148" i="26"/>
  <c r="EU145" i="18"/>
  <c r="EN78" i="18"/>
  <c r="EN147" i="18" s="1"/>
  <c r="EN149" i="18" s="1"/>
  <c r="EU146" i="18"/>
  <c r="FH149" i="26"/>
  <c r="EN77" i="18"/>
  <c r="EX159" i="26"/>
  <c r="EX160" i="26" s="1"/>
  <c r="EP26" i="18"/>
  <c r="EP27" i="18" s="1"/>
  <c r="EP28" i="18" s="1"/>
  <c r="EP29" i="18" s="1"/>
  <c r="EP30" i="18" s="1"/>
  <c r="EI157" i="18"/>
  <c r="FB65" i="26"/>
  <c r="FB66" i="26" s="1"/>
  <c r="FA141" i="26"/>
  <c r="FH156" i="26"/>
  <c r="FI13" i="26" a="1"/>
  <c r="FI13" i="26" s="1"/>
  <c r="FI146" i="26"/>
  <c r="FI147" i="26"/>
  <c r="FA132" i="26"/>
  <c r="FD25" i="26"/>
  <c r="EZ27" i="26"/>
  <c r="FA151" i="26"/>
  <c r="FA158" i="26"/>
  <c r="FA67" i="26"/>
  <c r="FC65" i="26"/>
  <c r="FC66" i="26" s="1"/>
  <c r="FC57" i="26"/>
  <c r="FC58" i="26"/>
  <c r="FB58" i="26"/>
  <c r="FB60" i="26"/>
  <c r="FB57" i="26"/>
  <c r="FB59" i="26"/>
  <c r="FC60" i="26"/>
  <c r="EO78" i="18"/>
  <c r="EO77" i="18"/>
  <c r="EU153" i="18"/>
  <c r="ET19" i="18"/>
  <c r="ET20" i="18" s="1"/>
  <c r="ET21" i="18" s="1"/>
  <c r="EU18" i="18"/>
  <c r="EU19" i="18" s="1"/>
  <c r="EM68" i="18"/>
  <c r="EM69" i="18" s="1"/>
  <c r="EM70" i="18" s="1"/>
  <c r="EM71" i="18" s="1"/>
  <c r="EM72" i="18" s="1"/>
  <c r="EM73" i="18" s="1"/>
  <c r="EM74" i="18" s="1"/>
  <c r="EM75" i="18" s="1"/>
  <c r="EM83" i="18" s="1" a="1"/>
  <c r="EM83" i="18" s="1"/>
  <c r="EV13" i="18" a="1"/>
  <c r="EV13" i="18" s="1"/>
  <c r="EV143" i="18"/>
  <c r="EV148" i="18" s="1"/>
  <c r="EV144" i="18"/>
  <c r="EL69" i="18"/>
  <c r="EL70" i="18" s="1"/>
  <c r="EL71" i="18" s="1"/>
  <c r="EL72" i="18" s="1"/>
  <c r="EL73" i="18" s="1"/>
  <c r="EL74" i="18" s="1"/>
  <c r="EL75" i="18" s="1"/>
  <c r="EL83" i="18" s="1" a="1"/>
  <c r="EL83" i="18" s="1"/>
  <c r="ER24" i="18"/>
  <c r="ER25" i="18" s="1"/>
  <c r="ER26" i="18" s="1"/>
  <c r="ER27" i="18" s="1"/>
  <c r="FG21" i="26"/>
  <c r="FH18" i="26"/>
  <c r="FH19" i="26" s="1"/>
  <c r="FH20" i="26" s="1"/>
  <c r="FI17" i="26"/>
  <c r="EV17" i="18"/>
  <c r="FE25" i="26"/>
  <c r="ES21" i="18"/>
  <c r="ES22" i="18" s="1"/>
  <c r="FF22" i="26"/>
  <c r="EQ24" i="18"/>
  <c r="EQ25" i="18" s="1"/>
  <c r="EQ26" i="18" s="1"/>
  <c r="EQ27" i="18" s="1"/>
  <c r="EQ28" i="18" s="1"/>
  <c r="FI90" i="26" a="1"/>
  <c r="FI90" i="26" s="1"/>
  <c r="EV106" i="18" a="1"/>
  <c r="EV106" i="18" s="1"/>
  <c r="EV3" i="19"/>
  <c r="EV1" i="19" s="1"/>
  <c r="EV3" i="27"/>
  <c r="EV1" i="27" s="1"/>
  <c r="EN76" i="18"/>
  <c r="FJ5" i="26"/>
  <c r="FJ4" i="26"/>
  <c r="FK1" i="26"/>
  <c r="FJ2" i="26"/>
  <c r="FJ15" i="26"/>
  <c r="FH81" i="26"/>
  <c r="FH202" i="26"/>
  <c r="FI203" i="26"/>
  <c r="FI341" i="26"/>
  <c r="FI201" i="26"/>
  <c r="FI345" i="26"/>
  <c r="FI360" i="26"/>
  <c r="FI362" i="26"/>
  <c r="FI364" i="26"/>
  <c r="FI10" i="26"/>
  <c r="FI11" i="26"/>
  <c r="FI8" i="26"/>
  <c r="FI9" i="26" s="1"/>
  <c r="FI88" i="26" s="1"/>
  <c r="FI7" i="26"/>
  <c r="FH204" i="26"/>
  <c r="FH346" i="26"/>
  <c r="EV342" i="18"/>
  <c r="EV338" i="18"/>
  <c r="EV339" i="18"/>
  <c r="EU97" i="18"/>
  <c r="EW5" i="18"/>
  <c r="EW4" i="18"/>
  <c r="EX1" i="18"/>
  <c r="EW2" i="18"/>
  <c r="EW15" i="18"/>
  <c r="EV358" i="18"/>
  <c r="EV359" i="18"/>
  <c r="EV361" i="18"/>
  <c r="EV357" i="18"/>
  <c r="EV11" i="18"/>
  <c r="EV10" i="18"/>
  <c r="EV7" i="18"/>
  <c r="EV8" i="18"/>
  <c r="EV9" i="18" s="1"/>
  <c r="FG22" i="26" l="1"/>
  <c r="FG23" i="26" s="1"/>
  <c r="FG24" i="26" s="1"/>
  <c r="FC158" i="26"/>
  <c r="FC159" i="26" s="1"/>
  <c r="FC160" i="26" s="1"/>
  <c r="EN154" i="18"/>
  <c r="EN156" i="18" s="1"/>
  <c r="EN157" i="18" s="1"/>
  <c r="FI148" i="26"/>
  <c r="EV145" i="18"/>
  <c r="EN150" i="18"/>
  <c r="EV146" i="18"/>
  <c r="FI149" i="26"/>
  <c r="EP31" i="18"/>
  <c r="EP32" i="18" s="1"/>
  <c r="EP33" i="18" s="1"/>
  <c r="EP34" i="18" s="1"/>
  <c r="EP35" i="18" s="1"/>
  <c r="EP36" i="18" s="1"/>
  <c r="EP37" i="18" s="1"/>
  <c r="EP38" i="18" s="1"/>
  <c r="EP39" i="18" s="1"/>
  <c r="EP40" i="18" s="1"/>
  <c r="EP41" i="18" s="1"/>
  <c r="EP42" i="18" s="1"/>
  <c r="EP43" i="18" s="1"/>
  <c r="EP44" i="18" s="1"/>
  <c r="EP45" i="18" s="1"/>
  <c r="EP46" i="18" s="1"/>
  <c r="EP47" i="18" s="1"/>
  <c r="EP48" i="18" s="1"/>
  <c r="EP49" i="18" s="1"/>
  <c r="EP50" i="18" s="1"/>
  <c r="EP51" i="18" s="1"/>
  <c r="EP52" i="18" s="1"/>
  <c r="EP53" i="18" s="1"/>
  <c r="EP54" i="18" s="1"/>
  <c r="EP55" i="18" s="1"/>
  <c r="EP56" i="18" s="1"/>
  <c r="EP57" i="18" s="1"/>
  <c r="EP58" i="18" s="1"/>
  <c r="EP59" i="18" s="1"/>
  <c r="EP60" i="18" s="1"/>
  <c r="EP61" i="18" s="1"/>
  <c r="EP62" i="18" s="1"/>
  <c r="EP63" i="18" s="1"/>
  <c r="EP64" i="18" s="1"/>
  <c r="EP65" i="18" s="1"/>
  <c r="EP66" i="18" s="1"/>
  <c r="EP67" i="18" s="1"/>
  <c r="FB67" i="26"/>
  <c r="FB141" i="26"/>
  <c r="FA159" i="26"/>
  <c r="FA160" i="26" s="1"/>
  <c r="FJ13" i="26" a="1"/>
  <c r="FJ13" i="26" s="1"/>
  <c r="FJ146" i="26"/>
  <c r="FJ147" i="26"/>
  <c r="FB151" i="26"/>
  <c r="FB158" i="26"/>
  <c r="FD26" i="26"/>
  <c r="FD27" i="26" s="1"/>
  <c r="FD28" i="26" s="1"/>
  <c r="FC141" i="26"/>
  <c r="FE26" i="26"/>
  <c r="FI156" i="26"/>
  <c r="FI18" i="26"/>
  <c r="EZ28" i="26"/>
  <c r="EU20" i="18"/>
  <c r="EU21" i="18" s="1"/>
  <c r="EK157" i="18"/>
  <c r="EL78" i="18"/>
  <c r="EL77" i="18"/>
  <c r="EM77" i="18"/>
  <c r="EM78" i="18"/>
  <c r="EO147" i="18"/>
  <c r="EO149" i="18" s="1"/>
  <c r="EO150" i="18" s="1"/>
  <c r="EO154" i="18"/>
  <c r="EO156" i="18" s="1"/>
  <c r="EV153" i="18"/>
  <c r="EV18" i="18"/>
  <c r="EV19" i="18" s="1"/>
  <c r="EW13" i="18" a="1"/>
  <c r="EW13" i="18" s="1"/>
  <c r="EW143" i="18"/>
  <c r="EW148" i="18" s="1"/>
  <c r="EW144" i="18"/>
  <c r="EL76" i="18"/>
  <c r="EM76" i="18"/>
  <c r="FC67" i="26"/>
  <c r="ER28" i="18"/>
  <c r="ER29" i="18" s="1"/>
  <c r="ER30" i="18" s="1"/>
  <c r="ET22" i="18"/>
  <c r="FG25" i="26"/>
  <c r="FG26" i="26" s="1"/>
  <c r="EQ29" i="18"/>
  <c r="EQ30" i="18" s="1"/>
  <c r="EW17" i="18"/>
  <c r="FJ17" i="26"/>
  <c r="ES23" i="18"/>
  <c r="FH21" i="26"/>
  <c r="FF23" i="26"/>
  <c r="FB122" i="26"/>
  <c r="FC122" i="26"/>
  <c r="EW106" i="18" a="1"/>
  <c r="EW106" i="18" s="1"/>
  <c r="FJ90" i="26" a="1"/>
  <c r="FJ90" i="26" s="1"/>
  <c r="FB132" i="26"/>
  <c r="FC132" i="26"/>
  <c r="EW3" i="19"/>
  <c r="EW1" i="19" s="1"/>
  <c r="EW3" i="27"/>
  <c r="EW1" i="27" s="1"/>
  <c r="EN101" i="18"/>
  <c r="EN100" i="18"/>
  <c r="FI204" i="26"/>
  <c r="FJ362" i="26"/>
  <c r="FJ360" i="26"/>
  <c r="FJ364" i="26"/>
  <c r="FJ8" i="26"/>
  <c r="FJ9" i="26" s="1"/>
  <c r="FJ88" i="26" s="1"/>
  <c r="FJ7" i="26"/>
  <c r="FJ11" i="26"/>
  <c r="FJ10" i="26"/>
  <c r="FJ341" i="26"/>
  <c r="FJ203" i="26"/>
  <c r="FJ201" i="26"/>
  <c r="FJ345" i="26"/>
  <c r="FI81" i="26"/>
  <c r="FI202" i="26"/>
  <c r="FL1" i="26"/>
  <c r="FK5" i="26"/>
  <c r="FK4" i="26"/>
  <c r="FK2" i="26"/>
  <c r="FK15" i="26"/>
  <c r="FI346" i="26"/>
  <c r="EO76" i="18"/>
  <c r="EW339" i="18"/>
  <c r="EW338" i="18"/>
  <c r="EW342" i="18"/>
  <c r="EW361" i="18"/>
  <c r="EW359" i="18"/>
  <c r="EW357" i="18"/>
  <c r="EW7" i="18"/>
  <c r="EW8" i="18"/>
  <c r="EW9" i="18" s="1"/>
  <c r="EW11" i="18"/>
  <c r="EW10" i="18"/>
  <c r="EX4" i="18"/>
  <c r="EX5" i="18"/>
  <c r="EY1" i="18"/>
  <c r="EX15" i="18"/>
  <c r="EX2" i="18"/>
  <c r="EV97" i="18"/>
  <c r="FJ148" i="26" l="1"/>
  <c r="EW145" i="18"/>
  <c r="EP68" i="18"/>
  <c r="EP69" i="18" s="1"/>
  <c r="EP70" i="18" s="1"/>
  <c r="EP71" i="18" s="1"/>
  <c r="EP72" i="18" s="1"/>
  <c r="EP73" i="18" s="1"/>
  <c r="EP74" i="18" s="1"/>
  <c r="EP75" i="18" s="1"/>
  <c r="EP83" i="18" s="1" a="1"/>
  <c r="EP83" i="18" s="1"/>
  <c r="FJ149" i="26"/>
  <c r="EW146" i="18"/>
  <c r="FB159" i="26"/>
  <c r="FB160" i="26" s="1"/>
  <c r="EU22" i="18"/>
  <c r="EU23" i="18" s="1"/>
  <c r="EU24" i="18" s="1"/>
  <c r="FJ156" i="26"/>
  <c r="EZ29" i="26"/>
  <c r="FJ18" i="26"/>
  <c r="FJ19" i="26" s="1"/>
  <c r="FI19" i="26"/>
  <c r="FE27" i="26"/>
  <c r="FK13" i="26" a="1"/>
  <c r="FK13" i="26" s="1"/>
  <c r="FK146" i="26"/>
  <c r="FK147" i="26"/>
  <c r="FD29" i="26"/>
  <c r="EW153" i="18"/>
  <c r="EL147" i="18"/>
  <c r="EL149" i="18" s="1"/>
  <c r="EL150" i="18" s="1"/>
  <c r="EL154" i="18"/>
  <c r="EL156" i="18" s="1"/>
  <c r="EP77" i="18"/>
  <c r="EM147" i="18"/>
  <c r="EM149" i="18" s="1"/>
  <c r="EM150" i="18" s="1"/>
  <c r="EM154" i="18"/>
  <c r="EM156" i="18" s="1"/>
  <c r="ET23" i="18"/>
  <c r="ET24" i="18" s="1"/>
  <c r="ET25" i="18" s="1"/>
  <c r="ET26" i="18" s="1"/>
  <c r="ET27" i="18" s="1"/>
  <c r="EM101" i="18"/>
  <c r="EM100" i="18"/>
  <c r="EQ31" i="18"/>
  <c r="EQ32" i="18" s="1"/>
  <c r="EQ33" i="18" s="1"/>
  <c r="EQ34" i="18" s="1"/>
  <c r="EQ35" i="18" s="1"/>
  <c r="EQ36" i="18" s="1"/>
  <c r="EQ37" i="18" s="1"/>
  <c r="EQ38" i="18" s="1"/>
  <c r="EQ39" i="18" s="1"/>
  <c r="EQ40" i="18" s="1"/>
  <c r="EQ41" i="18" s="1"/>
  <c r="EQ42" i="18" s="1"/>
  <c r="EQ43" i="18" s="1"/>
  <c r="EQ44" i="18" s="1"/>
  <c r="EQ45" i="18" s="1"/>
  <c r="EQ46" i="18" s="1"/>
  <c r="EQ47" i="18" s="1"/>
  <c r="EQ48" i="18" s="1"/>
  <c r="EQ49" i="18" s="1"/>
  <c r="EQ50" i="18" s="1"/>
  <c r="EQ51" i="18" s="1"/>
  <c r="EQ52" i="18" s="1"/>
  <c r="EQ53" i="18" s="1"/>
  <c r="EQ54" i="18" s="1"/>
  <c r="EQ55" i="18" s="1"/>
  <c r="EQ56" i="18" s="1"/>
  <c r="EQ57" i="18" s="1"/>
  <c r="EQ58" i="18" s="1"/>
  <c r="EQ59" i="18" s="1"/>
  <c r="EQ60" i="18" s="1"/>
  <c r="EQ61" i="18" s="1"/>
  <c r="EQ62" i="18" s="1"/>
  <c r="EQ63" i="18" s="1"/>
  <c r="EQ64" i="18" s="1"/>
  <c r="EQ65" i="18" s="1"/>
  <c r="EQ66" i="18" s="1"/>
  <c r="EQ67" i="18" s="1"/>
  <c r="EX13" i="18" a="1"/>
  <c r="EX13" i="18" s="1"/>
  <c r="EX144" i="18"/>
  <c r="EX143" i="18"/>
  <c r="EX148" i="18" s="1"/>
  <c r="EL100" i="18"/>
  <c r="EL101" i="18"/>
  <c r="ER31" i="18"/>
  <c r="ER32" i="18" s="1"/>
  <c r="ER33" i="18" s="1"/>
  <c r="ER34" i="18" s="1"/>
  <c r="FG27" i="26"/>
  <c r="EW18" i="18"/>
  <c r="EW19" i="18" s="1"/>
  <c r="EV20" i="18"/>
  <c r="EV21" i="18" s="1"/>
  <c r="FH22" i="26"/>
  <c r="FF24" i="26"/>
  <c r="ES24" i="18"/>
  <c r="FK17" i="26"/>
  <c r="EX17" i="18"/>
  <c r="FK90" i="26" a="1"/>
  <c r="FK90" i="26" s="1"/>
  <c r="EX106" i="18" a="1"/>
  <c r="EX106" i="18" s="1"/>
  <c r="EX3" i="19"/>
  <c r="EX1" i="19" s="1"/>
  <c r="EX3" i="27"/>
  <c r="EX1" i="27" s="1"/>
  <c r="EP76" i="18"/>
  <c r="EP101" i="18" s="1"/>
  <c r="EO100" i="18"/>
  <c r="EO101" i="18"/>
  <c r="FJ202" i="26"/>
  <c r="FJ204" i="26"/>
  <c r="FA56" i="26"/>
  <c r="FA87" i="26"/>
  <c r="FA138" i="26" s="1"/>
  <c r="FA128" i="26"/>
  <c r="FB56" i="26"/>
  <c r="FB87" i="26"/>
  <c r="FB138" i="26" s="1"/>
  <c r="FB128" i="26"/>
  <c r="FK345" i="26"/>
  <c r="FK201" i="26"/>
  <c r="FK203" i="26"/>
  <c r="FK341" i="26"/>
  <c r="FJ346" i="26"/>
  <c r="FK364" i="26"/>
  <c r="FK362" i="26"/>
  <c r="FK360" i="26"/>
  <c r="FK8" i="26"/>
  <c r="FK9" i="26" s="1"/>
  <c r="FK88" i="26" s="1"/>
  <c r="FK7" i="26"/>
  <c r="FK11" i="26"/>
  <c r="FK10" i="26"/>
  <c r="FM1" i="26"/>
  <c r="FL5" i="26"/>
  <c r="FL4" i="26"/>
  <c r="FL2" i="26"/>
  <c r="FL15" i="26"/>
  <c r="FJ81" i="26"/>
  <c r="EY5" i="18"/>
  <c r="EY4" i="18"/>
  <c r="EZ1" i="18"/>
  <c r="EY15" i="18"/>
  <c r="EY2" i="18"/>
  <c r="EX361" i="18"/>
  <c r="EX359" i="18"/>
  <c r="EX357" i="18"/>
  <c r="EX10" i="18"/>
  <c r="EX7" i="18"/>
  <c r="EX11" i="18"/>
  <c r="EX8" i="18"/>
  <c r="EX9" i="18" s="1"/>
  <c r="EW97" i="18"/>
  <c r="EX342" i="18"/>
  <c r="EX339" i="18"/>
  <c r="EX338" i="18"/>
  <c r="EP78" i="18" l="1"/>
  <c r="EP154" i="18" s="1"/>
  <c r="EP156" i="18" s="1"/>
  <c r="FK149" i="26"/>
  <c r="FK148" i="26"/>
  <c r="EX145" i="18"/>
  <c r="EX146" i="18"/>
  <c r="FI20" i="26"/>
  <c r="FK156" i="26"/>
  <c r="FE28" i="26"/>
  <c r="FE29" i="26" s="1"/>
  <c r="FE30" i="26" s="1"/>
  <c r="FE31" i="26" s="1"/>
  <c r="FE32" i="26" s="1"/>
  <c r="FE33" i="26" s="1"/>
  <c r="FE34" i="26" s="1"/>
  <c r="FE35" i="26" s="1"/>
  <c r="FE36" i="26" s="1"/>
  <c r="FE37" i="26" s="1"/>
  <c r="FE38" i="26" s="1"/>
  <c r="FE39" i="26" s="1"/>
  <c r="FE40" i="26" s="1"/>
  <c r="FE41" i="26" s="1"/>
  <c r="FE42" i="26" s="1"/>
  <c r="FE43" i="26" s="1"/>
  <c r="FE44" i="26" s="1"/>
  <c r="FE45" i="26" s="1"/>
  <c r="FE46" i="26" s="1"/>
  <c r="FE47" i="26" s="1"/>
  <c r="FE48" i="26" s="1"/>
  <c r="FE49" i="26" s="1"/>
  <c r="FE50" i="26" s="1"/>
  <c r="FE51" i="26" s="1"/>
  <c r="FE52" i="26" s="1"/>
  <c r="FE53" i="26" s="1"/>
  <c r="FE54" i="26" s="1"/>
  <c r="FE55" i="26" s="1"/>
  <c r="FL13" i="26" a="1"/>
  <c r="FL13" i="26" s="1"/>
  <c r="FL146" i="26"/>
  <c r="FL147" i="26"/>
  <c r="EZ30" i="26"/>
  <c r="FD30" i="26"/>
  <c r="EM157" i="18"/>
  <c r="EO157" i="18"/>
  <c r="EX153" i="18"/>
  <c r="EP147" i="18"/>
  <c r="EP149" i="18" s="1"/>
  <c r="EP150" i="18" s="1"/>
  <c r="EX18" i="18"/>
  <c r="EX19" i="18" s="1"/>
  <c r="EQ68" i="18"/>
  <c r="EQ69" i="18" s="1"/>
  <c r="EQ70" i="18" s="1"/>
  <c r="EQ71" i="18" s="1"/>
  <c r="EQ72" i="18" s="1"/>
  <c r="EQ73" i="18" s="1"/>
  <c r="EQ74" i="18" s="1"/>
  <c r="EQ75" i="18" s="1"/>
  <c r="EQ83" i="18" s="1" a="1"/>
  <c r="EQ83" i="18" s="1"/>
  <c r="EY13" i="18" a="1"/>
  <c r="EY13" i="18" s="1"/>
  <c r="EY144" i="18"/>
  <c r="EY143" i="18"/>
  <c r="EY148" i="18" s="1"/>
  <c r="ER35" i="18"/>
  <c r="FK18" i="26"/>
  <c r="FK19" i="26" s="1"/>
  <c r="FK20" i="26" s="1"/>
  <c r="FK21" i="26" s="1"/>
  <c r="FG28" i="26"/>
  <c r="FG29" i="26" s="1"/>
  <c r="ET28" i="18"/>
  <c r="EV22" i="18"/>
  <c r="EV23" i="18" s="1"/>
  <c r="EV24" i="18" s="1"/>
  <c r="EU25" i="18"/>
  <c r="EU26" i="18" s="1"/>
  <c r="EU27" i="18" s="1"/>
  <c r="EU28" i="18" s="1"/>
  <c r="EU29" i="18" s="1"/>
  <c r="EU30" i="18" s="1"/>
  <c r="EW20" i="18"/>
  <c r="FL17" i="26"/>
  <c r="ES25" i="18"/>
  <c r="ES26" i="18" s="1"/>
  <c r="ES27" i="18" s="1"/>
  <c r="FF25" i="26"/>
  <c r="FF26" i="26" s="1"/>
  <c r="FH23" i="26"/>
  <c r="FJ20" i="26"/>
  <c r="FJ21" i="26" s="1"/>
  <c r="EY17" i="18"/>
  <c r="EY106" i="18" a="1"/>
  <c r="EY106" i="18" s="1"/>
  <c r="FL90" i="26" a="1"/>
  <c r="FL90" i="26" s="1"/>
  <c r="EY3" i="19"/>
  <c r="EY1" i="19" s="1"/>
  <c r="EY3" i="27"/>
  <c r="EY1" i="27" s="1"/>
  <c r="EP100" i="18"/>
  <c r="FA85" i="26"/>
  <c r="FA84" i="26"/>
  <c r="FB85" i="26"/>
  <c r="FB84" i="26"/>
  <c r="FC87" i="26"/>
  <c r="FC138" i="26" s="1"/>
  <c r="FC128" i="26"/>
  <c r="FC56" i="26"/>
  <c r="FK81" i="26"/>
  <c r="FL203" i="26"/>
  <c r="FL341" i="26"/>
  <c r="FL201" i="26"/>
  <c r="FL345" i="26"/>
  <c r="FL364" i="26"/>
  <c r="FL360" i="26"/>
  <c r="FL362" i="26"/>
  <c r="FL11" i="26"/>
  <c r="FL10" i="26"/>
  <c r="FL8" i="26"/>
  <c r="FL9" i="26" s="1"/>
  <c r="FL88" i="26" s="1"/>
  <c r="FL7" i="26"/>
  <c r="FK346" i="26"/>
  <c r="FN1" i="26"/>
  <c r="FM5" i="26"/>
  <c r="FM4" i="26"/>
  <c r="FM15" i="26"/>
  <c r="FM2" i="26"/>
  <c r="FK204" i="26"/>
  <c r="FK202" i="26"/>
  <c r="EY357" i="18"/>
  <c r="EY359" i="18"/>
  <c r="EY361" i="18"/>
  <c r="EY10" i="18"/>
  <c r="EY11" i="18"/>
  <c r="EY8" i="18"/>
  <c r="EY9" i="18" s="1"/>
  <c r="EY7" i="18"/>
  <c r="EY342" i="18"/>
  <c r="EY338" i="18"/>
  <c r="EY339" i="18"/>
  <c r="FA1" i="18"/>
  <c r="EZ5" i="18"/>
  <c r="EZ4" i="18"/>
  <c r="EZ2" i="18"/>
  <c r="EZ15" i="18"/>
  <c r="EX97" i="18"/>
  <c r="FE57" i="26" l="1"/>
  <c r="FE64" i="26"/>
  <c r="FE86" i="26" s="1"/>
  <c r="FE63" i="26" a="1"/>
  <c r="FE63" i="26" s="1"/>
  <c r="FL148" i="26"/>
  <c r="EY146" i="18"/>
  <c r="EY145" i="18"/>
  <c r="FL149" i="26"/>
  <c r="FE65" i="26"/>
  <c r="FE66" i="26" s="1"/>
  <c r="EP157" i="18"/>
  <c r="EZ31" i="26"/>
  <c r="FI21" i="26"/>
  <c r="FL18" i="26"/>
  <c r="FL19" i="26" s="1"/>
  <c r="FD31" i="26"/>
  <c r="FD32" i="26" s="1"/>
  <c r="FD33" i="26" s="1"/>
  <c r="FD34" i="26" s="1"/>
  <c r="FD35" i="26" s="1"/>
  <c r="FD36" i="26" s="1"/>
  <c r="FD37" i="26" s="1"/>
  <c r="FD38" i="26" s="1"/>
  <c r="FD39" i="26" s="1"/>
  <c r="FD40" i="26" s="1"/>
  <c r="FD41" i="26" s="1"/>
  <c r="FD42" i="26" s="1"/>
  <c r="FD43" i="26" s="1"/>
  <c r="FD44" i="26" s="1"/>
  <c r="FD45" i="26" s="1"/>
  <c r="FD46" i="26" s="1"/>
  <c r="FD47" i="26" s="1"/>
  <c r="FD48" i="26" s="1"/>
  <c r="FD49" i="26" s="1"/>
  <c r="FD50" i="26" s="1"/>
  <c r="FD51" i="26" s="1"/>
  <c r="FD52" i="26" s="1"/>
  <c r="FD53" i="26" s="1"/>
  <c r="FD54" i="26" s="1"/>
  <c r="FD55" i="26" s="1"/>
  <c r="FL156" i="26"/>
  <c r="FH24" i="26"/>
  <c r="FH25" i="26" s="1"/>
  <c r="FH26" i="26" s="1"/>
  <c r="FH27" i="26" s="1"/>
  <c r="FM13" i="26" a="1"/>
  <c r="FM13" i="26" s="1"/>
  <c r="FM146" i="26"/>
  <c r="FM147" i="26"/>
  <c r="FE59" i="26"/>
  <c r="FE60" i="26"/>
  <c r="FE58" i="26"/>
  <c r="EX20" i="18"/>
  <c r="EX21" i="18" s="1"/>
  <c r="EX22" i="18" s="1"/>
  <c r="EY153" i="18"/>
  <c r="EQ78" i="18"/>
  <c r="EQ77" i="18"/>
  <c r="EQ76" i="18"/>
  <c r="EQ100" i="18" s="1"/>
  <c r="EL157" i="18"/>
  <c r="EY18" i="18"/>
  <c r="EY19" i="18" s="1"/>
  <c r="EZ13" i="18" a="1"/>
  <c r="EZ13" i="18" s="1"/>
  <c r="EZ144" i="18"/>
  <c r="EZ143" i="18"/>
  <c r="EZ148" i="18" s="1"/>
  <c r="EU31" i="18"/>
  <c r="EU32" i="18" s="1"/>
  <c r="EU33" i="18" s="1"/>
  <c r="EU34" i="18" s="1"/>
  <c r="EU35" i="18" s="1"/>
  <c r="EU36" i="18" s="1"/>
  <c r="EU37" i="18" s="1"/>
  <c r="EU38" i="18" s="1"/>
  <c r="EU39" i="18" s="1"/>
  <c r="EU40" i="18" s="1"/>
  <c r="EU41" i="18" s="1"/>
  <c r="EU42" i="18" s="1"/>
  <c r="EU43" i="18" s="1"/>
  <c r="EU44" i="18" s="1"/>
  <c r="EU45" i="18" s="1"/>
  <c r="EU46" i="18" s="1"/>
  <c r="EU47" i="18" s="1"/>
  <c r="EU48" i="18" s="1"/>
  <c r="EU49" i="18" s="1"/>
  <c r="EU50" i="18" s="1"/>
  <c r="EU51" i="18" s="1"/>
  <c r="EU52" i="18" s="1"/>
  <c r="EU53" i="18" s="1"/>
  <c r="EU54" i="18" s="1"/>
  <c r="EU55" i="18" s="1"/>
  <c r="EU56" i="18" s="1"/>
  <c r="EU57" i="18" s="1"/>
  <c r="EU58" i="18" s="1"/>
  <c r="EU59" i="18" s="1"/>
  <c r="EU60" i="18" s="1"/>
  <c r="EU61" i="18" s="1"/>
  <c r="EU62" i="18" s="1"/>
  <c r="EU63" i="18" s="1"/>
  <c r="EU64" i="18" s="1"/>
  <c r="EU65" i="18" s="1"/>
  <c r="EU66" i="18" s="1"/>
  <c r="EU67" i="18" s="1"/>
  <c r="ER36" i="18"/>
  <c r="EV25" i="18"/>
  <c r="ET29" i="18"/>
  <c r="ET30" i="18" s="1"/>
  <c r="FG30" i="26"/>
  <c r="FG31" i="26" s="1"/>
  <c r="FG32" i="26" s="1"/>
  <c r="FG33" i="26" s="1"/>
  <c r="FG34" i="26" s="1"/>
  <c r="FG35" i="26" s="1"/>
  <c r="FG36" i="26" s="1"/>
  <c r="FG37" i="26" s="1"/>
  <c r="FG38" i="26" s="1"/>
  <c r="FG39" i="26" s="1"/>
  <c r="FG40" i="26" s="1"/>
  <c r="FG41" i="26" s="1"/>
  <c r="FF27" i="26"/>
  <c r="FF28" i="26" s="1"/>
  <c r="FF29" i="26" s="1"/>
  <c r="EW21" i="18"/>
  <c r="ES28" i="18"/>
  <c r="ES29" i="18" s="1"/>
  <c r="ES30" i="18" s="1"/>
  <c r="FM17" i="26"/>
  <c r="FK22" i="26"/>
  <c r="FK23" i="26" s="1"/>
  <c r="EZ17" i="18"/>
  <c r="FJ22" i="26"/>
  <c r="EZ106" i="18" a="1"/>
  <c r="EZ106" i="18" s="1"/>
  <c r="FM90" i="26" a="1"/>
  <c r="FM90" i="26" s="1"/>
  <c r="EZ3" i="19"/>
  <c r="EZ1" i="19" s="1"/>
  <c r="EZ3" i="27"/>
  <c r="EZ1" i="27" s="1"/>
  <c r="FC85" i="26"/>
  <c r="FC84" i="26"/>
  <c r="FL204" i="26"/>
  <c r="EX128" i="26"/>
  <c r="EX56" i="26"/>
  <c r="FL202" i="26"/>
  <c r="EX87" i="26"/>
  <c r="EX138" i="26" s="1"/>
  <c r="FE87" i="26"/>
  <c r="FE138" i="26" s="1"/>
  <c r="FE56" i="26"/>
  <c r="FL81" i="26"/>
  <c r="FM364" i="26"/>
  <c r="FM362" i="26"/>
  <c r="FM360" i="26"/>
  <c r="FM7" i="26"/>
  <c r="FM8" i="26"/>
  <c r="FM9" i="26" s="1"/>
  <c r="FM88" i="26" s="1"/>
  <c r="FM10" i="26"/>
  <c r="FM11" i="26"/>
  <c r="FM341" i="26"/>
  <c r="FM345" i="26"/>
  <c r="FM203" i="26"/>
  <c r="FM201" i="26"/>
  <c r="FN5" i="26"/>
  <c r="FO1" i="26"/>
  <c r="FN4" i="26"/>
  <c r="FN2" i="26"/>
  <c r="FN15" i="26"/>
  <c r="FL346" i="26"/>
  <c r="FA4" i="18"/>
  <c r="FA5" i="18"/>
  <c r="FB1" i="18"/>
  <c r="FA2" i="18"/>
  <c r="FA15" i="18"/>
  <c r="EY97" i="18"/>
  <c r="EZ339" i="18"/>
  <c r="EZ338" i="18"/>
  <c r="EZ342" i="18"/>
  <c r="EZ359" i="18"/>
  <c r="EZ357" i="18"/>
  <c r="EZ361" i="18"/>
  <c r="EZ11" i="18"/>
  <c r="EZ10" i="18"/>
  <c r="EZ7" i="18"/>
  <c r="EZ8" i="18"/>
  <c r="EZ9" i="18" s="1"/>
  <c r="FM148" i="26" l="1"/>
  <c r="FD64" i="26"/>
  <c r="FD63" i="26" a="1"/>
  <c r="FD63" i="26" s="1"/>
  <c r="EX23" i="18"/>
  <c r="EX24" i="18" s="1"/>
  <c r="EX25" i="18" s="1"/>
  <c r="EX26" i="18" s="1"/>
  <c r="EZ145" i="18"/>
  <c r="FM149" i="26"/>
  <c r="EZ146" i="18"/>
  <c r="FE67" i="26"/>
  <c r="FE141" i="26"/>
  <c r="FE151" i="26"/>
  <c r="FE158" i="26"/>
  <c r="FN13" i="26" a="1"/>
  <c r="FN13" i="26" s="1"/>
  <c r="FN146" i="26"/>
  <c r="FN147" i="26"/>
  <c r="FD56" i="26"/>
  <c r="FD85" i="26" s="1"/>
  <c r="FD65" i="26"/>
  <c r="FD60" i="26"/>
  <c r="FD58" i="26"/>
  <c r="FD59" i="26"/>
  <c r="FD57" i="26"/>
  <c r="EZ32" i="26"/>
  <c r="FM156" i="26"/>
  <c r="FD87" i="26"/>
  <c r="FD138" i="26" s="1"/>
  <c r="FM18" i="26"/>
  <c r="FM19" i="26" s="1"/>
  <c r="FI22" i="26"/>
  <c r="FI23" i="26" s="1"/>
  <c r="FI24" i="26" s="1"/>
  <c r="EQ101" i="18"/>
  <c r="EV26" i="18"/>
  <c r="EV27" i="18" s="1"/>
  <c r="EV28" i="18" s="1"/>
  <c r="EZ153" i="18"/>
  <c r="EQ147" i="18"/>
  <c r="EQ149" i="18" s="1"/>
  <c r="EQ150" i="18" s="1"/>
  <c r="EQ154" i="18"/>
  <c r="EQ156" i="18" s="1"/>
  <c r="EW22" i="18"/>
  <c r="EW23" i="18" s="1"/>
  <c r="EZ18" i="18"/>
  <c r="EZ19" i="18" s="1"/>
  <c r="EZ20" i="18" s="1"/>
  <c r="FA13" i="18" a="1"/>
  <c r="FA13" i="18" s="1"/>
  <c r="FA143" i="18"/>
  <c r="FA148" i="18" s="1"/>
  <c r="FA144" i="18"/>
  <c r="ET31" i="18"/>
  <c r="ET32" i="18" s="1"/>
  <c r="ET33" i="18" s="1"/>
  <c r="ET34" i="18" s="1"/>
  <c r="ET35" i="18" s="1"/>
  <c r="ET36" i="18" s="1"/>
  <c r="ET37" i="18" s="1"/>
  <c r="ET38" i="18" s="1"/>
  <c r="ET39" i="18" s="1"/>
  <c r="ET40" i="18" s="1"/>
  <c r="ET41" i="18" s="1"/>
  <c r="ET42" i="18" s="1"/>
  <c r="ET43" i="18" s="1"/>
  <c r="ET44" i="18" s="1"/>
  <c r="ET45" i="18" s="1"/>
  <c r="ET46" i="18" s="1"/>
  <c r="ET47" i="18" s="1"/>
  <c r="ET48" i="18" s="1"/>
  <c r="ET49" i="18" s="1"/>
  <c r="ET50" i="18" s="1"/>
  <c r="ET51" i="18" s="1"/>
  <c r="ET52" i="18" s="1"/>
  <c r="ET53" i="18" s="1"/>
  <c r="ET54" i="18" s="1"/>
  <c r="ET55" i="18" s="1"/>
  <c r="ET56" i="18" s="1"/>
  <c r="ET57" i="18" s="1"/>
  <c r="ET58" i="18" s="1"/>
  <c r="ET59" i="18" s="1"/>
  <c r="ET60" i="18" s="1"/>
  <c r="ET61" i="18" s="1"/>
  <c r="ET62" i="18" s="1"/>
  <c r="ET63" i="18" s="1"/>
  <c r="ET64" i="18" s="1"/>
  <c r="ET65" i="18" s="1"/>
  <c r="ET66" i="18" s="1"/>
  <c r="ET67" i="18" s="1"/>
  <c r="EU68" i="18"/>
  <c r="EU69" i="18" s="1"/>
  <c r="EU70" i="18" s="1"/>
  <c r="EU71" i="18" s="1"/>
  <c r="EU72" i="18" s="1"/>
  <c r="EU73" i="18" s="1"/>
  <c r="EU74" i="18" s="1"/>
  <c r="EU75" i="18" s="1"/>
  <c r="EU83" i="18" s="1" a="1"/>
  <c r="EU83" i="18" s="1"/>
  <c r="ES31" i="18"/>
  <c r="ES32" i="18" s="1"/>
  <c r="ES33" i="18" s="1"/>
  <c r="ES34" i="18" s="1"/>
  <c r="ES35" i="18" s="1"/>
  <c r="ES36" i="18" s="1"/>
  <c r="ES37" i="18" s="1"/>
  <c r="ES38" i="18" s="1"/>
  <c r="ES39" i="18" s="1"/>
  <c r="ES40" i="18" s="1"/>
  <c r="ES41" i="18" s="1"/>
  <c r="ES42" i="18" s="1"/>
  <c r="ES43" i="18" s="1"/>
  <c r="ES44" i="18" s="1"/>
  <c r="ES45" i="18" s="1"/>
  <c r="ES46" i="18" s="1"/>
  <c r="ES47" i="18" s="1"/>
  <c r="ES48" i="18" s="1"/>
  <c r="ES49" i="18" s="1"/>
  <c r="ES50" i="18" s="1"/>
  <c r="ES51" i="18" s="1"/>
  <c r="ES52" i="18" s="1"/>
  <c r="ES53" i="18" s="1"/>
  <c r="ES54" i="18" s="1"/>
  <c r="ES55" i="18" s="1"/>
  <c r="ES56" i="18" s="1"/>
  <c r="ES57" i="18" s="1"/>
  <c r="ES58" i="18" s="1"/>
  <c r="ES59" i="18" s="1"/>
  <c r="ES60" i="18" s="1"/>
  <c r="ES61" i="18" s="1"/>
  <c r="ES62" i="18" s="1"/>
  <c r="ES63" i="18" s="1"/>
  <c r="ES64" i="18" s="1"/>
  <c r="ES65" i="18" s="1"/>
  <c r="ES66" i="18" s="1"/>
  <c r="ES67" i="18" s="1"/>
  <c r="ER37" i="18"/>
  <c r="ER38" i="18" s="1"/>
  <c r="ER39" i="18" s="1"/>
  <c r="FF30" i="26"/>
  <c r="FF31" i="26" s="1"/>
  <c r="FF32" i="26" s="1"/>
  <c r="FF33" i="26" s="1"/>
  <c r="FF34" i="26" s="1"/>
  <c r="FF35" i="26" s="1"/>
  <c r="FF36" i="26" s="1"/>
  <c r="FF37" i="26" s="1"/>
  <c r="FF38" i="26" s="1"/>
  <c r="FF39" i="26" s="1"/>
  <c r="FF40" i="26" s="1"/>
  <c r="FF41" i="26" s="1"/>
  <c r="FF42" i="26" s="1"/>
  <c r="FF43" i="26" s="1"/>
  <c r="FF44" i="26" s="1"/>
  <c r="FF45" i="26" s="1"/>
  <c r="FF46" i="26" s="1"/>
  <c r="FF47" i="26" s="1"/>
  <c r="FF48" i="26" s="1"/>
  <c r="FF49" i="26" s="1"/>
  <c r="FF50" i="26" s="1"/>
  <c r="FF51" i="26" s="1"/>
  <c r="FF52" i="26" s="1"/>
  <c r="FF53" i="26" s="1"/>
  <c r="FF54" i="26" s="1"/>
  <c r="FF55" i="26" s="1"/>
  <c r="EY20" i="18"/>
  <c r="FG42" i="26"/>
  <c r="FG43" i="26" s="1"/>
  <c r="FH28" i="26"/>
  <c r="FH29" i="26" s="1"/>
  <c r="FH30" i="26" s="1"/>
  <c r="FH31" i="26" s="1"/>
  <c r="FL20" i="26"/>
  <c r="FK24" i="26"/>
  <c r="FJ23" i="26"/>
  <c r="FN17" i="26"/>
  <c r="FA17" i="18"/>
  <c r="FE122" i="26"/>
  <c r="FN90" i="26" a="1"/>
  <c r="FN90" i="26" s="1"/>
  <c r="FA106" i="18" a="1"/>
  <c r="FA106" i="18" s="1"/>
  <c r="FE132" i="26"/>
  <c r="FA3" i="19"/>
  <c r="FA1" i="19" s="1"/>
  <c r="FA3" i="27"/>
  <c r="FA1" i="27" s="1"/>
  <c r="FE128" i="26"/>
  <c r="FM202" i="26"/>
  <c r="FE84" i="26"/>
  <c r="FE85" i="26"/>
  <c r="FM204" i="26"/>
  <c r="EX84" i="26"/>
  <c r="EX85" i="26"/>
  <c r="FN362" i="26"/>
  <c r="FN364" i="26"/>
  <c r="FN360" i="26"/>
  <c r="FN10" i="26"/>
  <c r="FN8" i="26"/>
  <c r="FN9" i="26" s="1"/>
  <c r="FN88" i="26" s="1"/>
  <c r="FN7" i="26"/>
  <c r="FN11" i="26"/>
  <c r="FO4" i="26"/>
  <c r="FP1" i="26"/>
  <c r="FO5" i="26"/>
  <c r="FO15" i="26"/>
  <c r="FO2" i="26"/>
  <c r="FM81" i="26"/>
  <c r="FM346" i="26"/>
  <c r="FN341" i="26"/>
  <c r="FN203" i="26"/>
  <c r="FN201" i="26"/>
  <c r="FN345" i="26"/>
  <c r="FA361" i="18"/>
  <c r="FA359" i="18"/>
  <c r="FA357" i="18"/>
  <c r="FA11" i="18"/>
  <c r="FA8" i="18"/>
  <c r="FA9" i="18" s="1"/>
  <c r="FA10" i="18"/>
  <c r="FA7" i="18"/>
  <c r="FA339" i="18"/>
  <c r="FA342" i="18"/>
  <c r="FA338" i="18"/>
  <c r="FB5" i="18"/>
  <c r="FC1" i="18"/>
  <c r="FB4" i="18"/>
  <c r="FB2" i="18"/>
  <c r="FB15" i="18"/>
  <c r="EZ97" i="18"/>
  <c r="EX27" i="18" l="1"/>
  <c r="FF64" i="26"/>
  <c r="FF63" i="26" a="1"/>
  <c r="FF63" i="26" s="1"/>
  <c r="FF122" i="26" s="1"/>
  <c r="FL21" i="26"/>
  <c r="FL22" i="26" s="1"/>
  <c r="FN148" i="26"/>
  <c r="FA145" i="18"/>
  <c r="FN149" i="26"/>
  <c r="FA146" i="18"/>
  <c r="FE159" i="26"/>
  <c r="FE160" i="26" s="1"/>
  <c r="FD84" i="26"/>
  <c r="EQ157" i="18"/>
  <c r="FD122" i="26"/>
  <c r="FN18" i="26"/>
  <c r="FN156" i="26"/>
  <c r="FF59" i="26"/>
  <c r="FF58" i="26"/>
  <c r="FF57" i="26"/>
  <c r="FF60" i="26"/>
  <c r="EZ33" i="26"/>
  <c r="FD86" i="26"/>
  <c r="FD128" i="26" s="1"/>
  <c r="FD132" i="26"/>
  <c r="FD151" i="26"/>
  <c r="FD158" i="26"/>
  <c r="FO13" i="26" a="1"/>
  <c r="FO13" i="26" s="1"/>
  <c r="FO146" i="26"/>
  <c r="FO147" i="26"/>
  <c r="FK25" i="26"/>
  <c r="FK26" i="26" s="1"/>
  <c r="FK27" i="26" s="1"/>
  <c r="FK28" i="26" s="1"/>
  <c r="FK29" i="26" s="1"/>
  <c r="FK30" i="26" s="1"/>
  <c r="FK31" i="26" s="1"/>
  <c r="FD66" i="26"/>
  <c r="FD67" i="26" s="1"/>
  <c r="FD141" i="26"/>
  <c r="EX28" i="18"/>
  <c r="EX29" i="18" s="1"/>
  <c r="EX30" i="18" s="1"/>
  <c r="FA153" i="18"/>
  <c r="EY21" i="18"/>
  <c r="EY22" i="18" s="1"/>
  <c r="EY23" i="18" s="1"/>
  <c r="EU78" i="18"/>
  <c r="EU77" i="18"/>
  <c r="FA18" i="18"/>
  <c r="FA19" i="18" s="1"/>
  <c r="ET68" i="18"/>
  <c r="ET69" i="18" s="1"/>
  <c r="ET70" i="18" s="1"/>
  <c r="ET71" i="18" s="1"/>
  <c r="ET72" i="18" s="1"/>
  <c r="ET73" i="18" s="1"/>
  <c r="ET74" i="18" s="1"/>
  <c r="ET75" i="18" s="1"/>
  <c r="ET83" i="18" s="1" a="1"/>
  <c r="ET83" i="18" s="1"/>
  <c r="FB13" i="18" a="1"/>
  <c r="FB13" i="18" s="1"/>
  <c r="FB144" i="18"/>
  <c r="FB143" i="18"/>
  <c r="FB148" i="18" s="1"/>
  <c r="ES68" i="18"/>
  <c r="EV29" i="18"/>
  <c r="EV30" i="18" s="1"/>
  <c r="ER40" i="18"/>
  <c r="FH32" i="26"/>
  <c r="FH33" i="26" s="1"/>
  <c r="FH34" i="26" s="1"/>
  <c r="FF65" i="26"/>
  <c r="FF66" i="26" s="1"/>
  <c r="EZ21" i="18"/>
  <c r="EZ22" i="18" s="1"/>
  <c r="EZ23" i="18" s="1"/>
  <c r="EZ24" i="18" s="1"/>
  <c r="EZ25" i="18" s="1"/>
  <c r="EW24" i="18"/>
  <c r="EW25" i="18" s="1"/>
  <c r="EW26" i="18" s="1"/>
  <c r="FI25" i="26"/>
  <c r="FI26" i="26" s="1"/>
  <c r="FG44" i="26"/>
  <c r="FG45" i="26" s="1"/>
  <c r="FG46" i="26" s="1"/>
  <c r="FG47" i="26" s="1"/>
  <c r="FG48" i="26" s="1"/>
  <c r="FG49" i="26" s="1"/>
  <c r="FG50" i="26" s="1"/>
  <c r="FG51" i="26" s="1"/>
  <c r="FG52" i="26" s="1"/>
  <c r="FG53" i="26" s="1"/>
  <c r="FG54" i="26" s="1"/>
  <c r="FG55" i="26" s="1"/>
  <c r="FB17" i="18"/>
  <c r="FM20" i="26"/>
  <c r="FJ24" i="26"/>
  <c r="FJ25" i="26" s="1"/>
  <c r="FJ26" i="26" s="1"/>
  <c r="FJ27" i="26" s="1"/>
  <c r="FJ28" i="26" s="1"/>
  <c r="FJ29" i="26" s="1"/>
  <c r="FJ30" i="26" s="1"/>
  <c r="FJ31" i="26" s="1"/>
  <c r="FJ32" i="26" s="1"/>
  <c r="FJ33" i="26" s="1"/>
  <c r="FJ34" i="26" s="1"/>
  <c r="FJ35" i="26" s="1"/>
  <c r="FJ36" i="26" s="1"/>
  <c r="FJ37" i="26" s="1"/>
  <c r="FJ38" i="26" s="1"/>
  <c r="FJ39" i="26" s="1"/>
  <c r="FJ40" i="26" s="1"/>
  <c r="FJ41" i="26" s="1"/>
  <c r="FJ42" i="26" s="1"/>
  <c r="FJ43" i="26" s="1"/>
  <c r="FJ44" i="26" s="1"/>
  <c r="FJ45" i="26" s="1"/>
  <c r="FJ46" i="26" s="1"/>
  <c r="FJ47" i="26" s="1"/>
  <c r="FJ48" i="26" s="1"/>
  <c r="FJ49" i="26" s="1"/>
  <c r="FJ50" i="26" s="1"/>
  <c r="FJ51" i="26" s="1"/>
  <c r="FJ52" i="26" s="1"/>
  <c r="FJ53" i="26" s="1"/>
  <c r="FJ54" i="26" s="1"/>
  <c r="FJ55" i="26" s="1"/>
  <c r="FO17" i="26"/>
  <c r="FB106" i="18" a="1"/>
  <c r="FB106" i="18" s="1"/>
  <c r="FO90" i="26" a="1"/>
  <c r="FO90" i="26" s="1"/>
  <c r="FB3" i="19"/>
  <c r="FB1" i="19" s="1"/>
  <c r="FB3" i="27"/>
  <c r="FB1" i="27" s="1"/>
  <c r="FN204" i="26"/>
  <c r="FN202" i="26"/>
  <c r="FF56" i="26"/>
  <c r="FF87" i="26"/>
  <c r="FF138" i="26" s="1"/>
  <c r="FN81" i="26"/>
  <c r="FN346" i="26"/>
  <c r="FO341" i="26"/>
  <c r="FO203" i="26"/>
  <c r="FO201" i="26"/>
  <c r="FO345" i="26"/>
  <c r="FQ1" i="26"/>
  <c r="FP5" i="26"/>
  <c r="FP4" i="26"/>
  <c r="FP15" i="26"/>
  <c r="FP2" i="26"/>
  <c r="FO362" i="26"/>
  <c r="FO364" i="26"/>
  <c r="FO360" i="26"/>
  <c r="FO11" i="26"/>
  <c r="FO10" i="26"/>
  <c r="FO8" i="26"/>
  <c r="FO9" i="26" s="1"/>
  <c r="FO88" i="26" s="1"/>
  <c r="FO7" i="26"/>
  <c r="EU76" i="18"/>
  <c r="FA97" i="18"/>
  <c r="FB338" i="18"/>
  <c r="FB342" i="18"/>
  <c r="FB339" i="18"/>
  <c r="FB357" i="18"/>
  <c r="FB359" i="18"/>
  <c r="FB361" i="18"/>
  <c r="FB11" i="18"/>
  <c r="FB10" i="18"/>
  <c r="FB7" i="18"/>
  <c r="FB8" i="18"/>
  <c r="FB9" i="18" s="1"/>
  <c r="FC4" i="18"/>
  <c r="FC5" i="18"/>
  <c r="FD1" i="18"/>
  <c r="FC2" i="18"/>
  <c r="FC15" i="18"/>
  <c r="FL23" i="26" l="1"/>
  <c r="FO148" i="26"/>
  <c r="FM21" i="26"/>
  <c r="FM22" i="26" s="1"/>
  <c r="FG64" i="26"/>
  <c r="FG63" i="26" a="1"/>
  <c r="FG63" i="26" s="1"/>
  <c r="FG122" i="26" s="1"/>
  <c r="FJ60" i="26"/>
  <c r="FJ64" i="26"/>
  <c r="FJ86" i="26" s="1"/>
  <c r="FJ63" i="26" a="1"/>
  <c r="FJ63" i="26" s="1"/>
  <c r="FN19" i="26"/>
  <c r="FB145" i="18"/>
  <c r="FO149" i="26"/>
  <c r="FB146" i="18"/>
  <c r="FD159" i="26"/>
  <c r="FD160" i="26" s="1"/>
  <c r="EX31" i="18"/>
  <c r="EX32" i="18" s="1"/>
  <c r="EX33" i="18" s="1"/>
  <c r="EX34" i="18" s="1"/>
  <c r="EX35" i="18" s="1"/>
  <c r="EX36" i="18" s="1"/>
  <c r="EX37" i="18" s="1"/>
  <c r="EX38" i="18" s="1"/>
  <c r="EX39" i="18" s="1"/>
  <c r="EX40" i="18" s="1"/>
  <c r="EX41" i="18" s="1"/>
  <c r="EX42" i="18" s="1"/>
  <c r="EX43" i="18" s="1"/>
  <c r="EX44" i="18" s="1"/>
  <c r="EX45" i="18" s="1"/>
  <c r="EX46" i="18" s="1"/>
  <c r="EX47" i="18" s="1"/>
  <c r="EX48" i="18" s="1"/>
  <c r="EX49" i="18" s="1"/>
  <c r="EX50" i="18" s="1"/>
  <c r="EX51" i="18" s="1"/>
  <c r="EX52" i="18" s="1"/>
  <c r="EX53" i="18" s="1"/>
  <c r="EX54" i="18" s="1"/>
  <c r="EX55" i="18" s="1"/>
  <c r="EX56" i="18" s="1"/>
  <c r="EX57" i="18" s="1"/>
  <c r="EX58" i="18" s="1"/>
  <c r="EX59" i="18" s="1"/>
  <c r="EX60" i="18" s="1"/>
  <c r="EX61" i="18" s="1"/>
  <c r="EX62" i="18" s="1"/>
  <c r="EX63" i="18" s="1"/>
  <c r="EX64" i="18" s="1"/>
  <c r="EX65" i="18" s="1"/>
  <c r="EX66" i="18" s="1"/>
  <c r="EX67" i="18" s="1"/>
  <c r="FO156" i="26"/>
  <c r="FG65" i="26"/>
  <c r="FG141" i="26" s="1"/>
  <c r="FG58" i="26"/>
  <c r="FG60" i="26"/>
  <c r="FG59" i="26"/>
  <c r="FG57" i="26"/>
  <c r="FL24" i="26"/>
  <c r="FL25" i="26" s="1"/>
  <c r="FL26" i="26" s="1"/>
  <c r="FL27" i="26" s="1"/>
  <c r="FL28" i="26" s="1"/>
  <c r="FP13" i="26" a="1"/>
  <c r="FP13" i="26" s="1"/>
  <c r="FP146" i="26"/>
  <c r="FP147" i="26"/>
  <c r="FO18" i="26"/>
  <c r="EZ34" i="26"/>
  <c r="EZ35" i="26" s="1"/>
  <c r="EZ36" i="26" s="1"/>
  <c r="EZ37" i="26" s="1"/>
  <c r="EZ38" i="26" s="1"/>
  <c r="EZ39" i="26" s="1"/>
  <c r="EZ40" i="26" s="1"/>
  <c r="EZ41" i="26" s="1"/>
  <c r="EZ42" i="26" s="1"/>
  <c r="EZ43" i="26" s="1"/>
  <c r="EZ44" i="26" s="1"/>
  <c r="EZ45" i="26" s="1"/>
  <c r="EZ46" i="26" s="1"/>
  <c r="EZ47" i="26" s="1"/>
  <c r="EZ48" i="26" s="1"/>
  <c r="EZ49" i="26" s="1"/>
  <c r="EZ50" i="26" s="1"/>
  <c r="EZ51" i="26" s="1"/>
  <c r="EZ52" i="26" s="1"/>
  <c r="EZ53" i="26" s="1"/>
  <c r="EZ54" i="26" s="1"/>
  <c r="EZ55" i="26" s="1"/>
  <c r="FJ57" i="26"/>
  <c r="FJ59" i="26"/>
  <c r="FJ58" i="26"/>
  <c r="FF151" i="26"/>
  <c r="FF158" i="26"/>
  <c r="EY24" i="18"/>
  <c r="EY25" i="18" s="1"/>
  <c r="FB153" i="18"/>
  <c r="EU147" i="18"/>
  <c r="EU149" i="18" s="1"/>
  <c r="EU150" i="18" s="1"/>
  <c r="EU154" i="18"/>
  <c r="EU156" i="18" s="1"/>
  <c r="ET78" i="18"/>
  <c r="ET77" i="18"/>
  <c r="FB18" i="18"/>
  <c r="FB19" i="18" s="1"/>
  <c r="ES69" i="18"/>
  <c r="ES70" i="18" s="1"/>
  <c r="ES71" i="18" s="1"/>
  <c r="ES72" i="18" s="1"/>
  <c r="ES73" i="18" s="1"/>
  <c r="ES74" i="18" s="1"/>
  <c r="ES75" i="18" s="1"/>
  <c r="ES83" i="18" s="1" a="1"/>
  <c r="ES83" i="18" s="1"/>
  <c r="FC13" i="18" a="1"/>
  <c r="FC13" i="18" s="1"/>
  <c r="FC143" i="18"/>
  <c r="FC148" i="18" s="1"/>
  <c r="FC144" i="18"/>
  <c r="EV31" i="18"/>
  <c r="ET76" i="18"/>
  <c r="FH35" i="26"/>
  <c r="FH36" i="26" s="1"/>
  <c r="FH37" i="26" s="1"/>
  <c r="FH38" i="26" s="1"/>
  <c r="FH39" i="26" s="1"/>
  <c r="FH40" i="26" s="1"/>
  <c r="FH41" i="26" s="1"/>
  <c r="FH42" i="26" s="1"/>
  <c r="FH43" i="26" s="1"/>
  <c r="FH44" i="26" s="1"/>
  <c r="FH45" i="26" s="1"/>
  <c r="FH46" i="26" s="1"/>
  <c r="FH47" i="26" s="1"/>
  <c r="FH48" i="26" s="1"/>
  <c r="FH49" i="26" s="1"/>
  <c r="FH50" i="26" s="1"/>
  <c r="FH51" i="26" s="1"/>
  <c r="FH52" i="26" s="1"/>
  <c r="FH53" i="26" s="1"/>
  <c r="FH54" i="26" s="1"/>
  <c r="FH55" i="26" s="1"/>
  <c r="FF86" i="26"/>
  <c r="FF128" i="26" s="1"/>
  <c r="FF132" i="26"/>
  <c r="FF67" i="26"/>
  <c r="ER41" i="18"/>
  <c r="ER42" i="18" s="1"/>
  <c r="ER43" i="18" s="1"/>
  <c r="ER44" i="18" s="1"/>
  <c r="ER45" i="18" s="1"/>
  <c r="ER46" i="18" s="1"/>
  <c r="ER47" i="18" s="1"/>
  <c r="ER48" i="18" s="1"/>
  <c r="ER49" i="18" s="1"/>
  <c r="ER50" i="18" s="1"/>
  <c r="ER51" i="18" s="1"/>
  <c r="ER52" i="18" s="1"/>
  <c r="ER53" i="18" s="1"/>
  <c r="ER54" i="18" s="1"/>
  <c r="ER55" i="18" s="1"/>
  <c r="ER56" i="18" s="1"/>
  <c r="ER57" i="18" s="1"/>
  <c r="ER58" i="18" s="1"/>
  <c r="ER59" i="18" s="1"/>
  <c r="ER60" i="18" s="1"/>
  <c r="ER61" i="18" s="1"/>
  <c r="ER62" i="18" s="1"/>
  <c r="ER63" i="18" s="1"/>
  <c r="ER64" i="18" s="1"/>
  <c r="ER65" i="18" s="1"/>
  <c r="ER66" i="18" s="1"/>
  <c r="ER67" i="18" s="1"/>
  <c r="FF141" i="26"/>
  <c r="FI27" i="26"/>
  <c r="FI28" i="26" s="1"/>
  <c r="FO19" i="26"/>
  <c r="FO20" i="26" s="1"/>
  <c r="FO21" i="26" s="1"/>
  <c r="FJ65" i="26"/>
  <c r="FJ66" i="26" s="1"/>
  <c r="FN20" i="26"/>
  <c r="EW27" i="18"/>
  <c r="EW28" i="18" s="1"/>
  <c r="EW29" i="18" s="1"/>
  <c r="EW30" i="18" s="1"/>
  <c r="FA20" i="18"/>
  <c r="FK32" i="26"/>
  <c r="FK33" i="26" s="1"/>
  <c r="FK34" i="26" s="1"/>
  <c r="FK35" i="26" s="1"/>
  <c r="FK36" i="26" s="1"/>
  <c r="FK37" i="26" s="1"/>
  <c r="FK38" i="26" s="1"/>
  <c r="FK39" i="26" s="1"/>
  <c r="FK40" i="26" s="1"/>
  <c r="FK41" i="26" s="1"/>
  <c r="FK42" i="26" s="1"/>
  <c r="FK43" i="26" s="1"/>
  <c r="FK44" i="26" s="1"/>
  <c r="FK45" i="26" s="1"/>
  <c r="FK46" i="26" s="1"/>
  <c r="FK47" i="26" s="1"/>
  <c r="FK48" i="26" s="1"/>
  <c r="FK49" i="26" s="1"/>
  <c r="FK50" i="26" s="1"/>
  <c r="FK51" i="26" s="1"/>
  <c r="FK52" i="26" s="1"/>
  <c r="FK53" i="26" s="1"/>
  <c r="FK54" i="26" s="1"/>
  <c r="FK55" i="26" s="1"/>
  <c r="FC17" i="18"/>
  <c r="FP17" i="26"/>
  <c r="EZ26" i="18"/>
  <c r="FC106" i="18" a="1"/>
  <c r="FC106" i="18" s="1"/>
  <c r="FP90" i="26" a="1"/>
  <c r="FP90" i="26" s="1"/>
  <c r="FC3" i="19"/>
  <c r="FC1" i="19" s="1"/>
  <c r="FC3" i="27"/>
  <c r="FC1" i="27" s="1"/>
  <c r="EU100" i="18"/>
  <c r="EU101" i="18"/>
  <c r="FF84" i="26"/>
  <c r="FF85" i="26"/>
  <c r="FO202" i="26"/>
  <c r="FO204" i="26"/>
  <c r="FP345" i="26"/>
  <c r="FP201" i="26"/>
  <c r="FP203" i="26"/>
  <c r="FP341" i="26"/>
  <c r="FR1" i="26"/>
  <c r="FQ5" i="26"/>
  <c r="FQ4" i="26"/>
  <c r="FQ15" i="26"/>
  <c r="FQ2" i="26"/>
  <c r="FO81" i="26"/>
  <c r="FP362" i="26"/>
  <c r="FP364" i="26"/>
  <c r="FP360" i="26"/>
  <c r="FP8" i="26"/>
  <c r="FP9" i="26" s="1"/>
  <c r="FP88" i="26" s="1"/>
  <c r="FP11" i="26"/>
  <c r="FP10" i="26"/>
  <c r="FP7" i="26"/>
  <c r="FO346" i="26"/>
  <c r="FC361" i="18"/>
  <c r="FC359" i="18"/>
  <c r="FC357" i="18"/>
  <c r="FC10" i="18"/>
  <c r="FC7" i="18"/>
  <c r="FC11" i="18"/>
  <c r="FC8" i="18"/>
  <c r="FC9" i="18" s="1"/>
  <c r="FB97" i="18"/>
  <c r="FC339" i="18"/>
  <c r="FC342" i="18"/>
  <c r="FC338" i="18"/>
  <c r="FD4" i="18"/>
  <c r="FD5" i="18"/>
  <c r="FE1" i="18"/>
  <c r="FD2" i="18"/>
  <c r="FD15" i="18"/>
  <c r="FH64" i="26" l="1"/>
  <c r="FH86" i="26" s="1"/>
  <c r="FH63" i="26" a="1"/>
  <c r="FH63" i="26" s="1"/>
  <c r="FH122" i="26" s="1"/>
  <c r="EZ64" i="26"/>
  <c r="EZ63" i="26" a="1"/>
  <c r="EZ63" i="26" s="1"/>
  <c r="FK60" i="26"/>
  <c r="FK64" i="26"/>
  <c r="FK86" i="26" s="1"/>
  <c r="FK63" i="26" a="1"/>
  <c r="FK63" i="26" s="1"/>
  <c r="FP148" i="26"/>
  <c r="FC145" i="18"/>
  <c r="FP149" i="26"/>
  <c r="FC146" i="18"/>
  <c r="EY26" i="18"/>
  <c r="EY27" i="18" s="1"/>
  <c r="EY28" i="18" s="1"/>
  <c r="EY29" i="18" s="1"/>
  <c r="EY30" i="18" s="1"/>
  <c r="FG66" i="26"/>
  <c r="FG67" i="26" s="1"/>
  <c r="EX68" i="18"/>
  <c r="EX69" i="18" s="1"/>
  <c r="EX70" i="18" s="1"/>
  <c r="EX71" i="18" s="1"/>
  <c r="EX72" i="18" s="1"/>
  <c r="EX73" i="18" s="1"/>
  <c r="EX74" i="18" s="1"/>
  <c r="EX75" i="18" s="1"/>
  <c r="FF159" i="26"/>
  <c r="FF160" i="26" s="1"/>
  <c r="FP156" i="26"/>
  <c r="FK59" i="26"/>
  <c r="FQ13" i="26" a="1"/>
  <c r="FQ13" i="26" s="1"/>
  <c r="FQ147" i="26"/>
  <c r="FQ146" i="26"/>
  <c r="FK57" i="26"/>
  <c r="EZ56" i="26"/>
  <c r="FG151" i="26"/>
  <c r="FG158" i="26"/>
  <c r="FK58" i="26"/>
  <c r="FN21" i="26"/>
  <c r="FN22" i="26" s="1"/>
  <c r="FN23" i="26" s="1"/>
  <c r="EZ65" i="26"/>
  <c r="EZ60" i="26"/>
  <c r="EZ57" i="26"/>
  <c r="EZ59" i="26"/>
  <c r="EZ58" i="26"/>
  <c r="EZ87" i="26"/>
  <c r="EZ138" i="26" s="1"/>
  <c r="FM23" i="26"/>
  <c r="FH65" i="26"/>
  <c r="FH66" i="26" s="1"/>
  <c r="FH58" i="26"/>
  <c r="FH59" i="26"/>
  <c r="FH60" i="26"/>
  <c r="FH57" i="26"/>
  <c r="FJ151" i="26"/>
  <c r="FJ158" i="26"/>
  <c r="FB20" i="18"/>
  <c r="FB21" i="18" s="1"/>
  <c r="ET147" i="18"/>
  <c r="ET149" i="18" s="1"/>
  <c r="ET150" i="18" s="1"/>
  <c r="ET154" i="18"/>
  <c r="ET156" i="18" s="1"/>
  <c r="ES78" i="18"/>
  <c r="ES77" i="18"/>
  <c r="FC153" i="18"/>
  <c r="FC18" i="18"/>
  <c r="FC19" i="18" s="1"/>
  <c r="ES76" i="18"/>
  <c r="ES101" i="18" s="1"/>
  <c r="EZ27" i="18"/>
  <c r="EZ28" i="18" s="1"/>
  <c r="EZ29" i="18" s="1"/>
  <c r="EZ30" i="18" s="1"/>
  <c r="EW31" i="18"/>
  <c r="EW32" i="18" s="1"/>
  <c r="EW33" i="18" s="1"/>
  <c r="EW34" i="18" s="1"/>
  <c r="EW35" i="18" s="1"/>
  <c r="EW36" i="18" s="1"/>
  <c r="EW37" i="18" s="1"/>
  <c r="EW38" i="18" s="1"/>
  <c r="EW39" i="18" s="1"/>
  <c r="EW40" i="18" s="1"/>
  <c r="EW41" i="18" s="1"/>
  <c r="EW42" i="18" s="1"/>
  <c r="EW43" i="18" s="1"/>
  <c r="EW44" i="18" s="1"/>
  <c r="EW45" i="18" s="1"/>
  <c r="EW46" i="18" s="1"/>
  <c r="EW47" i="18" s="1"/>
  <c r="EW48" i="18" s="1"/>
  <c r="EW49" i="18" s="1"/>
  <c r="EW50" i="18" s="1"/>
  <c r="EW51" i="18" s="1"/>
  <c r="EW52" i="18" s="1"/>
  <c r="EW53" i="18" s="1"/>
  <c r="EW54" i="18" s="1"/>
  <c r="EW55" i="18" s="1"/>
  <c r="EW56" i="18" s="1"/>
  <c r="EW57" i="18" s="1"/>
  <c r="EW58" i="18" s="1"/>
  <c r="EW59" i="18" s="1"/>
  <c r="EW60" i="18" s="1"/>
  <c r="EW61" i="18" s="1"/>
  <c r="EW62" i="18" s="1"/>
  <c r="EW63" i="18" s="1"/>
  <c r="EW64" i="18" s="1"/>
  <c r="EW65" i="18" s="1"/>
  <c r="EW66" i="18" s="1"/>
  <c r="EW67" i="18" s="1"/>
  <c r="ET101" i="18"/>
  <c r="ET100" i="18"/>
  <c r="ER68" i="18"/>
  <c r="ER69" i="18" s="1"/>
  <c r="ER70" i="18" s="1"/>
  <c r="ER71" i="18" s="1"/>
  <c r="ER72" i="18" s="1"/>
  <c r="ER73" i="18" s="1"/>
  <c r="ER74" i="18" s="1"/>
  <c r="ER75" i="18" s="1"/>
  <c r="ER83" i="18" s="1" a="1"/>
  <c r="ER83" i="18" s="1"/>
  <c r="FD13" i="18" a="1"/>
  <c r="FD13" i="18" s="1"/>
  <c r="FD144" i="18"/>
  <c r="FD143" i="18"/>
  <c r="FD148" i="18" s="1"/>
  <c r="EV32" i="18"/>
  <c r="EV33" i="18" s="1"/>
  <c r="EV34" i="18" s="1"/>
  <c r="EV35" i="18" s="1"/>
  <c r="EV36" i="18" s="1"/>
  <c r="EV37" i="18" s="1"/>
  <c r="EV38" i="18" s="1"/>
  <c r="EV39" i="18" s="1"/>
  <c r="EV40" i="18" s="1"/>
  <c r="EV41" i="18" s="1"/>
  <c r="EV42" i="18" s="1"/>
  <c r="EV43" i="18" s="1"/>
  <c r="EV44" i="18" s="1"/>
  <c r="EV45" i="18" s="1"/>
  <c r="EV46" i="18" s="1"/>
  <c r="EV47" i="18" s="1"/>
  <c r="EV48" i="18" s="1"/>
  <c r="EV49" i="18" s="1"/>
  <c r="EV50" i="18" s="1"/>
  <c r="EV51" i="18" s="1"/>
  <c r="EV52" i="18" s="1"/>
  <c r="EV53" i="18" s="1"/>
  <c r="EV54" i="18" s="1"/>
  <c r="EV55" i="18" s="1"/>
  <c r="EV56" i="18" s="1"/>
  <c r="EV57" i="18" s="1"/>
  <c r="EV58" i="18" s="1"/>
  <c r="EV59" i="18" s="1"/>
  <c r="EV60" i="18" s="1"/>
  <c r="EV61" i="18" s="1"/>
  <c r="EV62" i="18" s="1"/>
  <c r="EV63" i="18" s="1"/>
  <c r="EV64" i="18" s="1"/>
  <c r="EV65" i="18" s="1"/>
  <c r="EV66" i="18" s="1"/>
  <c r="EV67" i="18" s="1"/>
  <c r="FG132" i="26"/>
  <c r="FG86" i="26"/>
  <c r="FG128" i="26" s="1"/>
  <c r="FI29" i="26"/>
  <c r="FI30" i="26" s="1"/>
  <c r="FI31" i="26" s="1"/>
  <c r="FI32" i="26" s="1"/>
  <c r="FI33" i="26" s="1"/>
  <c r="FI34" i="26" s="1"/>
  <c r="FI35" i="26" s="1"/>
  <c r="FI36" i="26" s="1"/>
  <c r="FI37" i="26" s="1"/>
  <c r="FI38" i="26" s="1"/>
  <c r="FI39" i="26" s="1"/>
  <c r="FI40" i="26" s="1"/>
  <c r="FI41" i="26" s="1"/>
  <c r="FI42" i="26" s="1"/>
  <c r="FI43" i="26" s="1"/>
  <c r="FI44" i="26" s="1"/>
  <c r="FI45" i="26" s="1"/>
  <c r="FI46" i="26" s="1"/>
  <c r="FI47" i="26" s="1"/>
  <c r="FI48" i="26" s="1"/>
  <c r="FI49" i="26" s="1"/>
  <c r="FI50" i="26" s="1"/>
  <c r="FI51" i="26" s="1"/>
  <c r="FI52" i="26" s="1"/>
  <c r="FI53" i="26" s="1"/>
  <c r="FI54" i="26" s="1"/>
  <c r="FI55" i="26" s="1"/>
  <c r="FL29" i="26"/>
  <c r="FL30" i="26" s="1"/>
  <c r="FL31" i="26" s="1"/>
  <c r="FL32" i="26" s="1"/>
  <c r="FL33" i="26" s="1"/>
  <c r="FL34" i="26" s="1"/>
  <c r="FL35" i="26" s="1"/>
  <c r="FL36" i="26" s="1"/>
  <c r="FL37" i="26" s="1"/>
  <c r="FL38" i="26" s="1"/>
  <c r="FL39" i="26" s="1"/>
  <c r="FL40" i="26" s="1"/>
  <c r="FL41" i="26" s="1"/>
  <c r="FL42" i="26" s="1"/>
  <c r="FL43" i="26" s="1"/>
  <c r="FL44" i="26" s="1"/>
  <c r="FL45" i="26" s="1"/>
  <c r="FL46" i="26" s="1"/>
  <c r="FL47" i="26" s="1"/>
  <c r="FL48" i="26" s="1"/>
  <c r="FL49" i="26" s="1"/>
  <c r="FL50" i="26" s="1"/>
  <c r="FL51" i="26" s="1"/>
  <c r="FL52" i="26" s="1"/>
  <c r="FL53" i="26" s="1"/>
  <c r="FL54" i="26" s="1"/>
  <c r="FL55" i="26" s="1"/>
  <c r="FP18" i="26"/>
  <c r="FP19" i="26" s="1"/>
  <c r="FQ17" i="26"/>
  <c r="FD17" i="18"/>
  <c r="FK65" i="26"/>
  <c r="FK66" i="26" s="1"/>
  <c r="FA21" i="18"/>
  <c r="FA22" i="18" s="1"/>
  <c r="FA23" i="18" s="1"/>
  <c r="FA24" i="18" s="1"/>
  <c r="FO22" i="26"/>
  <c r="FQ90" i="26" a="1"/>
  <c r="FQ90" i="26" s="1"/>
  <c r="FD106" i="18" a="1"/>
  <c r="FD106" i="18" s="1"/>
  <c r="FD3" i="19"/>
  <c r="FD1" i="19" s="1"/>
  <c r="FD3" i="27"/>
  <c r="FD1" i="27" s="1"/>
  <c r="FG56" i="26"/>
  <c r="FG87" i="26"/>
  <c r="FG138" i="26" s="1"/>
  <c r="FP202" i="26"/>
  <c r="FP81" i="26"/>
  <c r="FQ201" i="26"/>
  <c r="FQ345" i="26"/>
  <c r="FQ341" i="26"/>
  <c r="FQ203" i="26"/>
  <c r="FP346" i="26"/>
  <c r="FQ360" i="26"/>
  <c r="FQ364" i="26"/>
  <c r="FQ362" i="26"/>
  <c r="FQ10" i="26"/>
  <c r="FQ11" i="26"/>
  <c r="FQ8" i="26"/>
  <c r="FQ9" i="26" s="1"/>
  <c r="FQ88" i="26" s="1"/>
  <c r="FQ7" i="26"/>
  <c r="FR5" i="26"/>
  <c r="FR4" i="26"/>
  <c r="FS1" i="26"/>
  <c r="FR15" i="26"/>
  <c r="FR2" i="26"/>
  <c r="FP204" i="26"/>
  <c r="FD338" i="18"/>
  <c r="FD342" i="18"/>
  <c r="FD339" i="18"/>
  <c r="FD361" i="18"/>
  <c r="FD359" i="18"/>
  <c r="FD357" i="18"/>
  <c r="FD11" i="18"/>
  <c r="FD10" i="18"/>
  <c r="FD7" i="18"/>
  <c r="FD8" i="18"/>
  <c r="FD9" i="18" s="1"/>
  <c r="FE5" i="18"/>
  <c r="FE4" i="18"/>
  <c r="FF1" i="18"/>
  <c r="FE15" i="18"/>
  <c r="FE2" i="18"/>
  <c r="FC97" i="18"/>
  <c r="FQ148" i="26" l="1"/>
  <c r="FI64" i="26"/>
  <c r="FI63" i="26" a="1"/>
  <c r="FI63" i="26" s="1"/>
  <c r="FL63" i="26" a="1"/>
  <c r="FL63" i="26" s="1"/>
  <c r="FL64" i="26"/>
  <c r="FL86" i="26" s="1"/>
  <c r="EX77" i="18"/>
  <c r="EX83" i="18" a="1"/>
  <c r="EX83" i="18" s="1"/>
  <c r="EY31" i="18"/>
  <c r="EY32" i="18" s="1"/>
  <c r="EY33" i="18" s="1"/>
  <c r="EY34" i="18" s="1"/>
  <c r="EY35" i="18" s="1"/>
  <c r="EY36" i="18" s="1"/>
  <c r="EY37" i="18" s="1"/>
  <c r="EY38" i="18" s="1"/>
  <c r="EY39" i="18" s="1"/>
  <c r="EY40" i="18" s="1"/>
  <c r="EY41" i="18" s="1"/>
  <c r="EY42" i="18" s="1"/>
  <c r="EY43" i="18" s="1"/>
  <c r="EY44" i="18" s="1"/>
  <c r="EY45" i="18" s="1"/>
  <c r="EY46" i="18" s="1"/>
  <c r="EY47" i="18" s="1"/>
  <c r="EY48" i="18" s="1"/>
  <c r="EY49" i="18" s="1"/>
  <c r="EY50" i="18" s="1"/>
  <c r="EY51" i="18" s="1"/>
  <c r="EY52" i="18" s="1"/>
  <c r="EY53" i="18" s="1"/>
  <c r="EY54" i="18" s="1"/>
  <c r="EY55" i="18" s="1"/>
  <c r="EY56" i="18" s="1"/>
  <c r="EY57" i="18" s="1"/>
  <c r="EY58" i="18" s="1"/>
  <c r="EY59" i="18" s="1"/>
  <c r="EY60" i="18" s="1"/>
  <c r="EY61" i="18" s="1"/>
  <c r="EY62" i="18" s="1"/>
  <c r="EY63" i="18" s="1"/>
  <c r="EY64" i="18" s="1"/>
  <c r="EY65" i="18" s="1"/>
  <c r="EY66" i="18" s="1"/>
  <c r="EY67" i="18" s="1"/>
  <c r="FD145" i="18"/>
  <c r="FD146" i="18"/>
  <c r="EX78" i="18"/>
  <c r="EX154" i="18" s="1"/>
  <c r="EX156" i="18" s="1"/>
  <c r="FQ149" i="26"/>
  <c r="EX76" i="18"/>
  <c r="EX100" i="18" s="1"/>
  <c r="FJ159" i="26"/>
  <c r="FJ160" i="26" s="1"/>
  <c r="FG159" i="26"/>
  <c r="FG160" i="26" s="1"/>
  <c r="FB22" i="18"/>
  <c r="FB23" i="18" s="1"/>
  <c r="FH141" i="26"/>
  <c r="FO23" i="26"/>
  <c r="EZ86" i="26"/>
  <c r="EZ128" i="26" s="1"/>
  <c r="EZ132" i="26"/>
  <c r="FQ156" i="26"/>
  <c r="FL65" i="26"/>
  <c r="FL66" i="26" s="1"/>
  <c r="FL57" i="26"/>
  <c r="FL59" i="26"/>
  <c r="FL58" i="26"/>
  <c r="FK158" i="26"/>
  <c r="FK151" i="26"/>
  <c r="EZ122" i="26"/>
  <c r="FM24" i="26"/>
  <c r="EZ158" i="26"/>
  <c r="EZ151" i="26"/>
  <c r="FI65" i="26"/>
  <c r="FI141" i="26" s="1"/>
  <c r="FI59" i="26"/>
  <c r="FI57" i="26"/>
  <c r="FI60" i="26"/>
  <c r="FI58" i="26"/>
  <c r="FL60" i="26"/>
  <c r="EZ85" i="26"/>
  <c r="EZ84" i="26"/>
  <c r="FH151" i="26"/>
  <c r="FH158" i="26"/>
  <c r="FH132" i="26"/>
  <c r="EZ66" i="26"/>
  <c r="EZ67" i="26" s="1"/>
  <c r="EZ141" i="26"/>
  <c r="FH67" i="26"/>
  <c r="FR13" i="26" a="1"/>
  <c r="FR13" i="26" s="1"/>
  <c r="FR146" i="26"/>
  <c r="FR147" i="26"/>
  <c r="FQ18" i="26"/>
  <c r="ES100" i="18"/>
  <c r="ES147" i="18"/>
  <c r="ES149" i="18" s="1"/>
  <c r="ES150" i="18" s="1"/>
  <c r="ES154" i="18"/>
  <c r="ES156" i="18" s="1"/>
  <c r="ET157" i="18"/>
  <c r="EZ31" i="18"/>
  <c r="EZ32" i="18" s="1"/>
  <c r="EZ33" i="18" s="1"/>
  <c r="EZ34" i="18" s="1"/>
  <c r="EZ35" i="18" s="1"/>
  <c r="EZ36" i="18" s="1"/>
  <c r="EZ37" i="18" s="1"/>
  <c r="EZ38" i="18" s="1"/>
  <c r="EZ39" i="18" s="1"/>
  <c r="EZ40" i="18" s="1"/>
  <c r="EZ41" i="18" s="1"/>
  <c r="EZ42" i="18" s="1"/>
  <c r="EZ43" i="18" s="1"/>
  <c r="EZ44" i="18" s="1"/>
  <c r="EZ45" i="18" s="1"/>
  <c r="EZ46" i="18" s="1"/>
  <c r="EZ47" i="18" s="1"/>
  <c r="EZ48" i="18" s="1"/>
  <c r="EZ49" i="18" s="1"/>
  <c r="EZ50" i="18" s="1"/>
  <c r="EZ51" i="18" s="1"/>
  <c r="EZ52" i="18" s="1"/>
  <c r="EZ53" i="18" s="1"/>
  <c r="EZ54" i="18" s="1"/>
  <c r="EZ55" i="18" s="1"/>
  <c r="EZ56" i="18" s="1"/>
  <c r="EZ57" i="18" s="1"/>
  <c r="EZ58" i="18" s="1"/>
  <c r="EZ59" i="18" s="1"/>
  <c r="EZ60" i="18" s="1"/>
  <c r="EZ61" i="18" s="1"/>
  <c r="EZ62" i="18" s="1"/>
  <c r="EZ63" i="18" s="1"/>
  <c r="EZ64" i="18" s="1"/>
  <c r="EZ65" i="18" s="1"/>
  <c r="EZ66" i="18" s="1"/>
  <c r="EZ67" i="18" s="1"/>
  <c r="ER78" i="18"/>
  <c r="ER77" i="18"/>
  <c r="EU157" i="18"/>
  <c r="FD153" i="18"/>
  <c r="ER76" i="18"/>
  <c r="ER101" i="18" s="1"/>
  <c r="EV68" i="18"/>
  <c r="EV69" i="18" s="1"/>
  <c r="EV70" i="18" s="1"/>
  <c r="EV71" i="18" s="1"/>
  <c r="EV72" i="18" s="1"/>
  <c r="EV73" i="18" s="1"/>
  <c r="EV74" i="18" s="1"/>
  <c r="EV75" i="18" s="1"/>
  <c r="EV83" i="18" s="1" a="1"/>
  <c r="EV83" i="18" s="1"/>
  <c r="FE13" i="18" a="1"/>
  <c r="FE13" i="18" s="1"/>
  <c r="FE143" i="18"/>
  <c r="FE148" i="18" s="1"/>
  <c r="FE144" i="18"/>
  <c r="EW68" i="18"/>
  <c r="FK132" i="26"/>
  <c r="FD18" i="18"/>
  <c r="FK67" i="26"/>
  <c r="FA25" i="18"/>
  <c r="FN24" i="26"/>
  <c r="FN25" i="26" s="1"/>
  <c r="FK141" i="26"/>
  <c r="FE17" i="18"/>
  <c r="FC20" i="18"/>
  <c r="FR17" i="26"/>
  <c r="FP20" i="26"/>
  <c r="FK122" i="26"/>
  <c r="FR90" i="26" a="1"/>
  <c r="FR90" i="26" s="1"/>
  <c r="FE106" i="18" a="1"/>
  <c r="FE106" i="18" s="1"/>
  <c r="FE3" i="19"/>
  <c r="FE1" i="19" s="1"/>
  <c r="FE3" i="27"/>
  <c r="FE1" i="27" s="1"/>
  <c r="FG85" i="26"/>
  <c r="FG84" i="26"/>
  <c r="FQ204" i="26"/>
  <c r="EY128" i="26"/>
  <c r="FR341" i="26"/>
  <c r="FR203" i="26"/>
  <c r="FR201" i="26"/>
  <c r="FR345" i="26"/>
  <c r="FQ81" i="26"/>
  <c r="FQ202" i="26"/>
  <c r="FT1" i="26"/>
  <c r="FS5" i="26"/>
  <c r="FS4" i="26"/>
  <c r="FS2" i="26"/>
  <c r="FS15" i="26"/>
  <c r="FR364" i="26"/>
  <c r="FR362" i="26"/>
  <c r="FR360" i="26"/>
  <c r="FR10" i="26"/>
  <c r="FR11" i="26"/>
  <c r="FR8" i="26"/>
  <c r="FR9" i="26" s="1"/>
  <c r="FR88" i="26" s="1"/>
  <c r="FR7" i="26"/>
  <c r="FQ346" i="26"/>
  <c r="FD97" i="18"/>
  <c r="FE361" i="18"/>
  <c r="FE359" i="18"/>
  <c r="FE357" i="18"/>
  <c r="FE7" i="18"/>
  <c r="FE11" i="18"/>
  <c r="FE8" i="18"/>
  <c r="FE9" i="18" s="1"/>
  <c r="FE10" i="18"/>
  <c r="FE338" i="18"/>
  <c r="FE342" i="18"/>
  <c r="FE339" i="18"/>
  <c r="FF5" i="18"/>
  <c r="FF4" i="18"/>
  <c r="FG1" i="18"/>
  <c r="FF2" i="18"/>
  <c r="FF15" i="18"/>
  <c r="FQ19" i="26" l="1"/>
  <c r="FQ20" i="26" s="1"/>
  <c r="EX147" i="18"/>
  <c r="EX149" i="18" s="1"/>
  <c r="EX150" i="18" s="1"/>
  <c r="FB24" i="18"/>
  <c r="FR148" i="26"/>
  <c r="FE146" i="18"/>
  <c r="FE145" i="18"/>
  <c r="EY68" i="18"/>
  <c r="EY69" i="18" s="1"/>
  <c r="EY70" i="18" s="1"/>
  <c r="EY71" i="18" s="1"/>
  <c r="EY72" i="18" s="1"/>
  <c r="EY73" i="18" s="1"/>
  <c r="EY74" i="18" s="1"/>
  <c r="EY75" i="18" s="1"/>
  <c r="EY83" i="18" s="1" a="1"/>
  <c r="EY83" i="18" s="1"/>
  <c r="EX101" i="18"/>
  <c r="FR149" i="26"/>
  <c r="FH159" i="26"/>
  <c r="FH160" i="26" s="1"/>
  <c r="FK159" i="26"/>
  <c r="FK160" i="26" s="1"/>
  <c r="EZ159" i="26"/>
  <c r="EZ160" i="26" s="1"/>
  <c r="ER100" i="18"/>
  <c r="FL141" i="26"/>
  <c r="FI66" i="26"/>
  <c r="FI67" i="26" s="1"/>
  <c r="FR156" i="26"/>
  <c r="FI151" i="26"/>
  <c r="FI158" i="26"/>
  <c r="FS13" i="26" a="1"/>
  <c r="FS13" i="26" s="1"/>
  <c r="FS146" i="26"/>
  <c r="FS147" i="26"/>
  <c r="FL151" i="26"/>
  <c r="FL158" i="26"/>
  <c r="FM25" i="26"/>
  <c r="FM26" i="26" s="1"/>
  <c r="FR18" i="26"/>
  <c r="FO24" i="26"/>
  <c r="ER147" i="18"/>
  <c r="ER149" i="18" s="1"/>
  <c r="ER150" i="18" s="1"/>
  <c r="ER154" i="18"/>
  <c r="ER156" i="18" s="1"/>
  <c r="EV78" i="18"/>
  <c r="EV77" i="18"/>
  <c r="FE153" i="18"/>
  <c r="EZ68" i="18"/>
  <c r="EZ69" i="18" s="1"/>
  <c r="EZ70" i="18" s="1"/>
  <c r="EZ71" i="18" s="1"/>
  <c r="EZ72" i="18" s="1"/>
  <c r="EZ73" i="18" s="1"/>
  <c r="EZ74" i="18" s="1"/>
  <c r="EZ75" i="18" s="1"/>
  <c r="EZ83" i="18" s="1" a="1"/>
  <c r="EZ83" i="18" s="1"/>
  <c r="FA26" i="18"/>
  <c r="FA27" i="18" s="1"/>
  <c r="FA28" i="18" s="1"/>
  <c r="FA29" i="18" s="1"/>
  <c r="FA30" i="18" s="1"/>
  <c r="EV76" i="18"/>
  <c r="EV101" i="18" s="1"/>
  <c r="FE18" i="18"/>
  <c r="FE19" i="18" s="1"/>
  <c r="FE20" i="18" s="1"/>
  <c r="EW69" i="18"/>
  <c r="EW70" i="18" s="1"/>
  <c r="EW71" i="18" s="1"/>
  <c r="EW72" i="18" s="1"/>
  <c r="EW73" i="18" s="1"/>
  <c r="EW74" i="18" s="1"/>
  <c r="EW75" i="18" s="1"/>
  <c r="EW83" i="18" s="1" a="1"/>
  <c r="EW83" i="18" s="1"/>
  <c r="FF13" i="18" a="1"/>
  <c r="FF13" i="18" s="1"/>
  <c r="FF143" i="18"/>
  <c r="FF148" i="18" s="1"/>
  <c r="FF144" i="18"/>
  <c r="FI122" i="26"/>
  <c r="FI86" i="26"/>
  <c r="FI132" i="26"/>
  <c r="FD19" i="18"/>
  <c r="FC21" i="18"/>
  <c r="FB25" i="18"/>
  <c r="FL67" i="26"/>
  <c r="FS17" i="26"/>
  <c r="FP21" i="26"/>
  <c r="FN26" i="26"/>
  <c r="FF17" i="18"/>
  <c r="FQ21" i="26"/>
  <c r="FL122" i="26"/>
  <c r="FF106" i="18" a="1"/>
  <c r="FF106" i="18" s="1"/>
  <c r="FS90" i="26" a="1"/>
  <c r="FS90" i="26" s="1"/>
  <c r="FL132" i="26"/>
  <c r="FF3" i="19"/>
  <c r="FF1" i="19" s="1"/>
  <c r="FF3" i="27"/>
  <c r="FF1" i="27" s="1"/>
  <c r="FJ141" i="26"/>
  <c r="FJ67" i="26"/>
  <c r="EY56" i="26"/>
  <c r="EY87" i="26"/>
  <c r="EY138" i="26" s="1"/>
  <c r="FH87" i="26"/>
  <c r="FH138" i="26" s="1"/>
  <c r="FH128" i="26"/>
  <c r="FH56" i="26"/>
  <c r="FI56" i="26"/>
  <c r="FI87" i="26"/>
  <c r="FI138" i="26" s="1"/>
  <c r="FS364" i="26"/>
  <c r="FS360" i="26"/>
  <c r="FS362" i="26"/>
  <c r="FS11" i="26"/>
  <c r="FS10" i="26"/>
  <c r="FS8" i="26"/>
  <c r="FS9" i="26" s="1"/>
  <c r="FS88" i="26" s="1"/>
  <c r="FS7" i="26"/>
  <c r="FR81" i="26"/>
  <c r="FK87" i="26"/>
  <c r="FK138" i="26" s="1"/>
  <c r="FJ87" i="26"/>
  <c r="FJ138" i="26" s="1"/>
  <c r="FU1" i="26"/>
  <c r="FT5" i="26"/>
  <c r="FT4" i="26"/>
  <c r="FT15" i="26"/>
  <c r="FT2" i="26"/>
  <c r="FR346" i="26"/>
  <c r="FR204" i="26"/>
  <c r="FS341" i="26"/>
  <c r="FS203" i="26"/>
  <c r="FS345" i="26"/>
  <c r="FS201" i="26"/>
  <c r="FR202" i="26"/>
  <c r="FF338" i="18"/>
  <c r="FF342" i="18"/>
  <c r="FF339" i="18"/>
  <c r="FF361" i="18"/>
  <c r="FF359" i="18"/>
  <c r="FF357" i="18"/>
  <c r="FF7" i="18"/>
  <c r="FF10" i="18"/>
  <c r="FF11" i="18"/>
  <c r="FF8" i="18"/>
  <c r="FF9" i="18" s="1"/>
  <c r="FG5" i="18"/>
  <c r="FG4" i="18"/>
  <c r="FH1" i="18"/>
  <c r="FG2" i="18"/>
  <c r="FG15" i="18"/>
  <c r="FE97" i="18"/>
  <c r="FP22" i="26" l="1"/>
  <c r="FP23" i="26" s="1"/>
  <c r="EY78" i="18"/>
  <c r="EY154" i="18" s="1"/>
  <c r="EY156" i="18" s="1"/>
  <c r="EY77" i="18"/>
  <c r="FS148" i="26"/>
  <c r="FF146" i="18"/>
  <c r="FF145" i="18"/>
  <c r="EY76" i="18"/>
  <c r="EY101" i="18" s="1"/>
  <c r="FS149" i="26"/>
  <c r="FL159" i="26"/>
  <c r="FL160" i="26" s="1"/>
  <c r="FI159" i="26"/>
  <c r="FI160" i="26" s="1"/>
  <c r="FA31" i="18"/>
  <c r="FA32" i="18" s="1"/>
  <c r="FA33" i="18" s="1"/>
  <c r="FA34" i="18" s="1"/>
  <c r="FA35" i="18" s="1"/>
  <c r="FA36" i="18" s="1"/>
  <c r="FA37" i="18" s="1"/>
  <c r="FA38" i="18" s="1"/>
  <c r="FA39" i="18" s="1"/>
  <c r="FA40" i="18" s="1"/>
  <c r="FA41" i="18" s="1"/>
  <c r="FA42" i="18" s="1"/>
  <c r="FA43" i="18" s="1"/>
  <c r="FA44" i="18" s="1"/>
  <c r="FA45" i="18" s="1"/>
  <c r="FA46" i="18" s="1"/>
  <c r="FA47" i="18" s="1"/>
  <c r="FA48" i="18" s="1"/>
  <c r="FA49" i="18" s="1"/>
  <c r="FA50" i="18" s="1"/>
  <c r="FA51" i="18" s="1"/>
  <c r="FA52" i="18" s="1"/>
  <c r="FA53" i="18" s="1"/>
  <c r="FA54" i="18" s="1"/>
  <c r="FA55" i="18" s="1"/>
  <c r="FA56" i="18" s="1"/>
  <c r="FA57" i="18" s="1"/>
  <c r="FA58" i="18" s="1"/>
  <c r="FA59" i="18" s="1"/>
  <c r="FA60" i="18" s="1"/>
  <c r="FA61" i="18" s="1"/>
  <c r="FA62" i="18" s="1"/>
  <c r="FA63" i="18" s="1"/>
  <c r="FA64" i="18" s="1"/>
  <c r="FA65" i="18" s="1"/>
  <c r="FA66" i="18" s="1"/>
  <c r="FA67" i="18" s="1"/>
  <c r="FM27" i="26"/>
  <c r="FM28" i="26" s="1"/>
  <c r="FM29" i="26" s="1"/>
  <c r="FM30" i="26" s="1"/>
  <c r="FM31" i="26" s="1"/>
  <c r="FM32" i="26" s="1"/>
  <c r="FM33" i="26" s="1"/>
  <c r="FM34" i="26" s="1"/>
  <c r="FM35" i="26" s="1"/>
  <c r="FM36" i="26" s="1"/>
  <c r="FM37" i="26" s="1"/>
  <c r="FM38" i="26" s="1"/>
  <c r="FM39" i="26" s="1"/>
  <c r="FM40" i="26" s="1"/>
  <c r="FM41" i="26" s="1"/>
  <c r="FM42" i="26" s="1"/>
  <c r="FM43" i="26" s="1"/>
  <c r="FM44" i="26" s="1"/>
  <c r="FM45" i="26" s="1"/>
  <c r="FM46" i="26" s="1"/>
  <c r="FM47" i="26" s="1"/>
  <c r="FM48" i="26" s="1"/>
  <c r="FM49" i="26" s="1"/>
  <c r="FM50" i="26" s="1"/>
  <c r="FM51" i="26" s="1"/>
  <c r="FM52" i="26" s="1"/>
  <c r="FM53" i="26" s="1"/>
  <c r="FM54" i="26" s="1"/>
  <c r="FM55" i="26" s="1"/>
  <c r="FT13" i="26" a="1"/>
  <c r="FT13" i="26" s="1"/>
  <c r="FT146" i="26"/>
  <c r="FT147" i="26"/>
  <c r="FR19" i="26"/>
  <c r="FS156" i="26"/>
  <c r="FO25" i="26"/>
  <c r="FQ22" i="26"/>
  <c r="FQ23" i="26" s="1"/>
  <c r="FQ24" i="26" s="1"/>
  <c r="FQ25" i="26" s="1"/>
  <c r="FQ26" i="26" s="1"/>
  <c r="FB26" i="18"/>
  <c r="FB27" i="18" s="1"/>
  <c r="FB28" i="18" s="1"/>
  <c r="FB29" i="18" s="1"/>
  <c r="FB30" i="18" s="1"/>
  <c r="EV100" i="18"/>
  <c r="EV147" i="18"/>
  <c r="EV149" i="18" s="1"/>
  <c r="EV150" i="18" s="1"/>
  <c r="EV154" i="18"/>
  <c r="EV156" i="18" s="1"/>
  <c r="EY147" i="18"/>
  <c r="EY149" i="18" s="1"/>
  <c r="ER157" i="18"/>
  <c r="EW77" i="18"/>
  <c r="EW78" i="18"/>
  <c r="FF153" i="18"/>
  <c r="EZ77" i="18"/>
  <c r="EZ78" i="18"/>
  <c r="EX157" i="18"/>
  <c r="ES157" i="18"/>
  <c r="FG13" i="18" a="1"/>
  <c r="FG13" i="18" s="1"/>
  <c r="FG144" i="18"/>
  <c r="FG143" i="18"/>
  <c r="FG148" i="18" s="1"/>
  <c r="EW76" i="18"/>
  <c r="FE21" i="18"/>
  <c r="FD20" i="18"/>
  <c r="FG17" i="18"/>
  <c r="FF18" i="18"/>
  <c r="FC22" i="18"/>
  <c r="FT17" i="26"/>
  <c r="FN27" i="26"/>
  <c r="FS18" i="26"/>
  <c r="FJ122" i="26"/>
  <c r="FG106" i="18" a="1"/>
  <c r="FG106" i="18" s="1"/>
  <c r="FT90" i="26" a="1"/>
  <c r="FT90" i="26" s="1"/>
  <c r="FJ132" i="26"/>
  <c r="FG3" i="19"/>
  <c r="FG1" i="19" s="1"/>
  <c r="FG3" i="27"/>
  <c r="FG1" i="27" s="1"/>
  <c r="FI84" i="26"/>
  <c r="FI85" i="26"/>
  <c r="FH84" i="26"/>
  <c r="FH85" i="26"/>
  <c r="EY84" i="26"/>
  <c r="EY85" i="26"/>
  <c r="FI128" i="26"/>
  <c r="FS202" i="26"/>
  <c r="FS204" i="26"/>
  <c r="FS346" i="26"/>
  <c r="FV1" i="26"/>
  <c r="FU5" i="26"/>
  <c r="FU4" i="26"/>
  <c r="FU2" i="26"/>
  <c r="FU15" i="26"/>
  <c r="FT364" i="26"/>
  <c r="FT360" i="26"/>
  <c r="FT362" i="26"/>
  <c r="FT11" i="26"/>
  <c r="FT10" i="26"/>
  <c r="FT8" i="26"/>
  <c r="FT9" i="26" s="1"/>
  <c r="FT88" i="26" s="1"/>
  <c r="FT7" i="26"/>
  <c r="FT203" i="26"/>
  <c r="FT201" i="26"/>
  <c r="FT345" i="26"/>
  <c r="FT341" i="26"/>
  <c r="FK56" i="26"/>
  <c r="FK128" i="26"/>
  <c r="FJ56" i="26"/>
  <c r="FJ128" i="26"/>
  <c r="FS81" i="26"/>
  <c r="EZ76" i="18"/>
  <c r="FG339" i="18"/>
  <c r="FG342" i="18"/>
  <c r="FG338" i="18"/>
  <c r="FG361" i="18"/>
  <c r="FG359" i="18"/>
  <c r="FG357" i="18"/>
  <c r="FG10" i="18"/>
  <c r="FG11" i="18"/>
  <c r="FG8" i="18"/>
  <c r="FG9" i="18" s="1"/>
  <c r="FG7" i="18"/>
  <c r="FF97" i="18"/>
  <c r="FH5" i="18"/>
  <c r="FI1" i="18"/>
  <c r="FH4" i="18"/>
  <c r="FH2" i="18"/>
  <c r="FH15" i="18"/>
  <c r="FR20" i="26" l="1"/>
  <c r="FM64" i="26"/>
  <c r="FM86" i="26" s="1"/>
  <c r="FM63" i="26" a="1"/>
  <c r="FM63" i="26" s="1"/>
  <c r="FM122" i="26" s="1"/>
  <c r="FT148" i="26"/>
  <c r="EY100" i="18"/>
  <c r="FG145" i="18"/>
  <c r="EY150" i="18"/>
  <c r="FG146" i="18"/>
  <c r="FT149" i="26"/>
  <c r="FA68" i="18"/>
  <c r="FA69" i="18" s="1"/>
  <c r="FA70" i="18" s="1"/>
  <c r="FA71" i="18" s="1"/>
  <c r="FA72" i="18" s="1"/>
  <c r="FA73" i="18" s="1"/>
  <c r="FA74" i="18" s="1"/>
  <c r="FA75" i="18" s="1"/>
  <c r="FB31" i="18"/>
  <c r="FB32" i="18" s="1"/>
  <c r="FB33" i="18" s="1"/>
  <c r="FB34" i="18" s="1"/>
  <c r="FB35" i="18" s="1"/>
  <c r="FB36" i="18" s="1"/>
  <c r="FB37" i="18" s="1"/>
  <c r="FB38" i="18" s="1"/>
  <c r="FB39" i="18" s="1"/>
  <c r="FR21" i="26"/>
  <c r="FR22" i="26" s="1"/>
  <c r="FT156" i="26"/>
  <c r="FM65" i="26"/>
  <c r="FM57" i="26"/>
  <c r="FM58" i="26"/>
  <c r="FM59" i="26"/>
  <c r="FM60" i="26"/>
  <c r="FU13" i="26" a="1"/>
  <c r="FU13" i="26" s="1"/>
  <c r="FU147" i="26"/>
  <c r="FU146" i="26"/>
  <c r="FO26" i="26"/>
  <c r="FO27" i="26" s="1"/>
  <c r="FG153" i="18"/>
  <c r="FC23" i="18"/>
  <c r="FC24" i="18" s="1"/>
  <c r="FC25" i="18" s="1"/>
  <c r="EW147" i="18"/>
  <c r="EW149" i="18" s="1"/>
  <c r="EW150" i="18" s="1"/>
  <c r="EW154" i="18"/>
  <c r="EW156" i="18" s="1"/>
  <c r="EV157" i="18"/>
  <c r="EZ147" i="18"/>
  <c r="EZ149" i="18" s="1"/>
  <c r="EZ150" i="18" s="1"/>
  <c r="EZ154" i="18"/>
  <c r="EZ156" i="18" s="1"/>
  <c r="FE22" i="18"/>
  <c r="FG18" i="18"/>
  <c r="FG19" i="18" s="1"/>
  <c r="FH13" i="18" a="1"/>
  <c r="FH13" i="18" s="1"/>
  <c r="FH143" i="18"/>
  <c r="FH148" i="18" s="1"/>
  <c r="FH144" i="18"/>
  <c r="EW100" i="18"/>
  <c r="EW101" i="18"/>
  <c r="FD21" i="18"/>
  <c r="FS19" i="26"/>
  <c r="FF19" i="18"/>
  <c r="FH17" i="18"/>
  <c r="FN28" i="26"/>
  <c r="FN29" i="26" s="1"/>
  <c r="FN30" i="26" s="1"/>
  <c r="FN31" i="26" s="1"/>
  <c r="FN32" i="26" s="1"/>
  <c r="FN33" i="26" s="1"/>
  <c r="FN34" i="26" s="1"/>
  <c r="FN35" i="26" s="1"/>
  <c r="FN36" i="26" s="1"/>
  <c r="FN37" i="26" s="1"/>
  <c r="FN38" i="26" s="1"/>
  <c r="FN39" i="26" s="1"/>
  <c r="FN40" i="26" s="1"/>
  <c r="FN41" i="26" s="1"/>
  <c r="FN42" i="26" s="1"/>
  <c r="FN43" i="26" s="1"/>
  <c r="FN44" i="26" s="1"/>
  <c r="FN45" i="26" s="1"/>
  <c r="FN46" i="26" s="1"/>
  <c r="FN47" i="26" s="1"/>
  <c r="FN48" i="26" s="1"/>
  <c r="FN49" i="26" s="1"/>
  <c r="FN50" i="26" s="1"/>
  <c r="FN51" i="26" s="1"/>
  <c r="FN52" i="26" s="1"/>
  <c r="FN53" i="26" s="1"/>
  <c r="FN54" i="26" s="1"/>
  <c r="FN55" i="26" s="1"/>
  <c r="FT18" i="26"/>
  <c r="FP24" i="26"/>
  <c r="FQ27" i="26"/>
  <c r="FQ28" i="26" s="1"/>
  <c r="FU17" i="26"/>
  <c r="FH106" i="18" a="1"/>
  <c r="FH106" i="18" s="1"/>
  <c r="FU90" i="26" a="1"/>
  <c r="FU90" i="26" s="1"/>
  <c r="FH3" i="19"/>
  <c r="FH1" i="19" s="1"/>
  <c r="FH3" i="27"/>
  <c r="FH1" i="27" s="1"/>
  <c r="FJ85" i="26"/>
  <c r="FJ84" i="26"/>
  <c r="EZ100" i="18"/>
  <c r="EZ101" i="18"/>
  <c r="FK85" i="26"/>
  <c r="FK84" i="26"/>
  <c r="FL128" i="26"/>
  <c r="FL87" i="26"/>
  <c r="FL138" i="26" s="1"/>
  <c r="FL56" i="26"/>
  <c r="FT202" i="26"/>
  <c r="FT81" i="26"/>
  <c r="FU364" i="26"/>
  <c r="FU362" i="26"/>
  <c r="FU360" i="26"/>
  <c r="FU7" i="26"/>
  <c r="FU10" i="26"/>
  <c r="FU8" i="26"/>
  <c r="FU9" i="26" s="1"/>
  <c r="FU88" i="26" s="1"/>
  <c r="FU11" i="26"/>
  <c r="FT346" i="26"/>
  <c r="FW1" i="26"/>
  <c r="FV5" i="26"/>
  <c r="FV4" i="26"/>
  <c r="FV2" i="26"/>
  <c r="FV15" i="26"/>
  <c r="FT204" i="26"/>
  <c r="FU345" i="26"/>
  <c r="FU203" i="26"/>
  <c r="FU201" i="26"/>
  <c r="FU341" i="26"/>
  <c r="FG97" i="18"/>
  <c r="FH338" i="18"/>
  <c r="FH339" i="18"/>
  <c r="FH342" i="18"/>
  <c r="FI5" i="18"/>
  <c r="FJ1" i="18"/>
  <c r="FI4" i="18"/>
  <c r="FI15" i="18"/>
  <c r="FI2" i="18"/>
  <c r="FH359" i="18"/>
  <c r="FH357" i="18"/>
  <c r="FH361" i="18"/>
  <c r="FH10" i="18"/>
  <c r="FH7" i="18"/>
  <c r="FH11" i="18"/>
  <c r="FH8" i="18"/>
  <c r="FH9" i="18" s="1"/>
  <c r="FT19" i="26" l="1"/>
  <c r="FT20" i="26" s="1"/>
  <c r="FN64" i="26"/>
  <c r="FN86" i="26" s="1"/>
  <c r="FN63" i="26" a="1"/>
  <c r="FN63" i="26" s="1"/>
  <c r="FN122" i="26" s="1"/>
  <c r="FU148" i="26"/>
  <c r="FA78" i="18"/>
  <c r="FA83" i="18" a="1"/>
  <c r="FA83" i="18" s="1"/>
  <c r="FH145" i="18"/>
  <c r="FA77" i="18"/>
  <c r="FH146" i="18"/>
  <c r="FU149" i="26"/>
  <c r="FM132" i="26"/>
  <c r="FB40" i="18"/>
  <c r="FB41" i="18" s="1"/>
  <c r="FB42" i="18" s="1"/>
  <c r="FB43" i="18" s="1"/>
  <c r="FB44" i="18" s="1"/>
  <c r="FB45" i="18" s="1"/>
  <c r="FB46" i="18" s="1"/>
  <c r="FB47" i="18" s="1"/>
  <c r="FB48" i="18" s="1"/>
  <c r="FB49" i="18" s="1"/>
  <c r="FB50" i="18" s="1"/>
  <c r="FB51" i="18" s="1"/>
  <c r="FB52" i="18" s="1"/>
  <c r="FB53" i="18" s="1"/>
  <c r="FB54" i="18" s="1"/>
  <c r="FB55" i="18" s="1"/>
  <c r="FB56" i="18" s="1"/>
  <c r="FB57" i="18" s="1"/>
  <c r="FB58" i="18" s="1"/>
  <c r="FB59" i="18" s="1"/>
  <c r="FB60" i="18" s="1"/>
  <c r="FB61" i="18" s="1"/>
  <c r="FB62" i="18" s="1"/>
  <c r="FB63" i="18" s="1"/>
  <c r="FB64" i="18" s="1"/>
  <c r="FB65" i="18" s="1"/>
  <c r="FB66" i="18" s="1"/>
  <c r="FB67" i="18" s="1"/>
  <c r="FB68" i="18" s="1"/>
  <c r="FB69" i="18" s="1"/>
  <c r="FB70" i="18" s="1"/>
  <c r="FB71" i="18" s="1"/>
  <c r="FB72" i="18" s="1"/>
  <c r="FB73" i="18" s="1"/>
  <c r="FB74" i="18" s="1"/>
  <c r="FB75" i="18" s="1"/>
  <c r="FB83" i="18" s="1" a="1"/>
  <c r="FB83" i="18" s="1"/>
  <c r="FO28" i="26"/>
  <c r="FO29" i="26" s="1"/>
  <c r="FO30" i="26" s="1"/>
  <c r="FV13" i="26" a="1"/>
  <c r="FV13" i="26" s="1"/>
  <c r="FV146" i="26"/>
  <c r="FV147" i="26"/>
  <c r="FU18" i="26"/>
  <c r="FM66" i="26"/>
  <c r="FM67" i="26" s="1"/>
  <c r="FM141" i="26"/>
  <c r="FM158" i="26"/>
  <c r="FM151" i="26"/>
  <c r="FU156" i="26"/>
  <c r="FN60" i="26"/>
  <c r="FN57" i="26"/>
  <c r="FN58" i="26"/>
  <c r="FN59" i="26"/>
  <c r="EW157" i="18"/>
  <c r="FH153" i="18"/>
  <c r="FE23" i="18"/>
  <c r="FE24" i="18" s="1"/>
  <c r="FA147" i="18"/>
  <c r="FA149" i="18" s="1"/>
  <c r="FA154" i="18"/>
  <c r="FA156" i="18" s="1"/>
  <c r="EZ157" i="18"/>
  <c r="EY157" i="18"/>
  <c r="FH18" i="18"/>
  <c r="FH19" i="18" s="1"/>
  <c r="FI13" i="18" a="1"/>
  <c r="FI13" i="18" s="1"/>
  <c r="FI143" i="18"/>
  <c r="FI148" i="18" s="1"/>
  <c r="FI144" i="18"/>
  <c r="FC26" i="18"/>
  <c r="FC27" i="18" s="1"/>
  <c r="FC28" i="18" s="1"/>
  <c r="FC29" i="18" s="1"/>
  <c r="FC30" i="18" s="1"/>
  <c r="FD22" i="18"/>
  <c r="FD23" i="18" s="1"/>
  <c r="FD24" i="18" s="1"/>
  <c r="FS20" i="26"/>
  <c r="FR23" i="26"/>
  <c r="FR24" i="26" s="1"/>
  <c r="FP25" i="26"/>
  <c r="FF20" i="18"/>
  <c r="FT21" i="26"/>
  <c r="FI17" i="18"/>
  <c r="FQ29" i="26"/>
  <c r="FN65" i="26"/>
  <c r="FV17" i="26"/>
  <c r="FG20" i="18"/>
  <c r="FV90" i="26" a="1"/>
  <c r="FV90" i="26" s="1"/>
  <c r="FI106" i="18" a="1"/>
  <c r="FI106" i="18" s="1"/>
  <c r="FI3" i="19"/>
  <c r="FI1" i="19" s="1"/>
  <c r="FI3" i="27"/>
  <c r="FI1" i="27" s="1"/>
  <c r="FL85" i="26"/>
  <c r="FL84" i="26"/>
  <c r="FU202" i="26"/>
  <c r="FU204" i="26"/>
  <c r="FM56" i="26"/>
  <c r="FM128" i="26"/>
  <c r="FM87" i="26"/>
  <c r="FM138" i="26" s="1"/>
  <c r="FV362" i="26"/>
  <c r="FV364" i="26"/>
  <c r="FV360" i="26"/>
  <c r="FV10" i="26"/>
  <c r="FV11" i="26"/>
  <c r="FV7" i="26"/>
  <c r="FV8" i="26"/>
  <c r="FV9" i="26" s="1"/>
  <c r="FV88" i="26" s="1"/>
  <c r="FX1" i="26"/>
  <c r="FW5" i="26"/>
  <c r="FW4" i="26"/>
  <c r="FW15" i="26"/>
  <c r="FW2" i="26"/>
  <c r="FU346" i="26"/>
  <c r="FU81" i="26"/>
  <c r="FV201" i="26"/>
  <c r="FV345" i="26"/>
  <c r="FV341" i="26"/>
  <c r="FV203" i="26"/>
  <c r="FA76" i="18"/>
  <c r="FI361" i="18"/>
  <c r="FI359" i="18"/>
  <c r="FI357" i="18"/>
  <c r="FI10" i="18"/>
  <c r="FI11" i="18"/>
  <c r="FI7" i="18"/>
  <c r="FI8" i="18"/>
  <c r="FI9" i="18" s="1"/>
  <c r="FI339" i="18"/>
  <c r="FI338" i="18"/>
  <c r="FI342" i="18"/>
  <c r="FK1" i="18"/>
  <c r="FJ5" i="18"/>
  <c r="FJ4" i="18"/>
  <c r="FJ2" i="18"/>
  <c r="FJ15" i="18"/>
  <c r="FH97" i="18"/>
  <c r="FA150" i="18" l="1"/>
  <c r="FV148" i="26"/>
  <c r="FI145" i="18"/>
  <c r="FI146" i="18"/>
  <c r="FV149" i="26"/>
  <c r="FM159" i="26"/>
  <c r="FM160" i="26" s="1"/>
  <c r="FO31" i="26"/>
  <c r="FO32" i="26" s="1"/>
  <c r="FO33" i="26" s="1"/>
  <c r="FO34" i="26" s="1"/>
  <c r="FO35" i="26" s="1"/>
  <c r="FO36" i="26" s="1"/>
  <c r="FO37" i="26" s="1"/>
  <c r="FO38" i="26" s="1"/>
  <c r="FO39" i="26" s="1"/>
  <c r="FO40" i="26" s="1"/>
  <c r="FO41" i="26" s="1"/>
  <c r="FO42" i="26" s="1"/>
  <c r="FO43" i="26" s="1"/>
  <c r="FO44" i="26" s="1"/>
  <c r="FO45" i="26" s="1"/>
  <c r="FO46" i="26" s="1"/>
  <c r="FO47" i="26" s="1"/>
  <c r="FO48" i="26" s="1"/>
  <c r="FO49" i="26" s="1"/>
  <c r="FO50" i="26" s="1"/>
  <c r="FO51" i="26" s="1"/>
  <c r="FO52" i="26" s="1"/>
  <c r="FO53" i="26" s="1"/>
  <c r="FO54" i="26" s="1"/>
  <c r="FO55" i="26" s="1"/>
  <c r="FU19" i="26"/>
  <c r="FN151" i="26"/>
  <c r="FN158" i="26"/>
  <c r="FV156" i="26"/>
  <c r="FV18" i="26"/>
  <c r="FV19" i="26" s="1"/>
  <c r="FV20" i="26" s="1"/>
  <c r="FV21" i="26" s="1"/>
  <c r="FW13" i="26" a="1"/>
  <c r="FW13" i="26" s="1"/>
  <c r="FW146" i="26"/>
  <c r="FW147" i="26"/>
  <c r="FE25" i="18"/>
  <c r="FE26" i="18" s="1"/>
  <c r="FH20" i="18"/>
  <c r="FI153" i="18"/>
  <c r="FB78" i="18"/>
  <c r="FB77" i="18"/>
  <c r="FI18" i="18"/>
  <c r="FI19" i="18" s="1"/>
  <c r="FJ13" i="18" a="1"/>
  <c r="FJ13" i="18" s="1"/>
  <c r="FJ143" i="18"/>
  <c r="FJ148" i="18" s="1"/>
  <c r="FJ144" i="18"/>
  <c r="FC31" i="18"/>
  <c r="FC32" i="18" s="1"/>
  <c r="FC33" i="18" s="1"/>
  <c r="FC34" i="18" s="1"/>
  <c r="FC35" i="18" s="1"/>
  <c r="FC36" i="18" s="1"/>
  <c r="FD25" i="18"/>
  <c r="FD26" i="18" s="1"/>
  <c r="FN132" i="26"/>
  <c r="FS21" i="26"/>
  <c r="FW17" i="26"/>
  <c r="FF21" i="18"/>
  <c r="FR25" i="26"/>
  <c r="FR26" i="26" s="1"/>
  <c r="FN66" i="26"/>
  <c r="FN67" i="26" s="1"/>
  <c r="FN141" i="26"/>
  <c r="FT22" i="26"/>
  <c r="FJ17" i="18"/>
  <c r="FG21" i="18"/>
  <c r="FQ30" i="26"/>
  <c r="FQ31" i="26" s="1"/>
  <c r="FQ32" i="26" s="1"/>
  <c r="FQ33" i="26" s="1"/>
  <c r="FQ34" i="26" s="1"/>
  <c r="FQ35" i="26" s="1"/>
  <c r="FQ36" i="26" s="1"/>
  <c r="FQ37" i="26" s="1"/>
  <c r="FQ38" i="26" s="1"/>
  <c r="FQ39" i="26" s="1"/>
  <c r="FQ40" i="26" s="1"/>
  <c r="FQ41" i="26" s="1"/>
  <c r="FQ42" i="26" s="1"/>
  <c r="FQ43" i="26" s="1"/>
  <c r="FQ44" i="26" s="1"/>
  <c r="FQ45" i="26" s="1"/>
  <c r="FQ46" i="26" s="1"/>
  <c r="FQ47" i="26" s="1"/>
  <c r="FQ48" i="26" s="1"/>
  <c r="FQ49" i="26" s="1"/>
  <c r="FQ50" i="26" s="1"/>
  <c r="FQ51" i="26" s="1"/>
  <c r="FQ52" i="26" s="1"/>
  <c r="FQ53" i="26" s="1"/>
  <c r="FQ54" i="26" s="1"/>
  <c r="FQ55" i="26" s="1"/>
  <c r="FP26" i="26"/>
  <c r="FW90" i="26" a="1"/>
  <c r="FW90" i="26" s="1"/>
  <c r="FJ106" i="18" a="1"/>
  <c r="FJ106" i="18" s="1"/>
  <c r="FJ3" i="19"/>
  <c r="FJ1" i="19" s="1"/>
  <c r="FJ3" i="27"/>
  <c r="FJ1" i="27" s="1"/>
  <c r="FM85" i="26"/>
  <c r="FM84" i="26"/>
  <c r="FA101" i="18"/>
  <c r="FA100" i="18"/>
  <c r="FN128" i="26"/>
  <c r="FN56" i="26"/>
  <c r="FN87" i="26"/>
  <c r="FN138" i="26" s="1"/>
  <c r="FW341" i="26"/>
  <c r="FW201" i="26"/>
  <c r="FW203" i="26"/>
  <c r="FW345" i="26"/>
  <c r="FY1" i="26"/>
  <c r="FX5" i="26"/>
  <c r="FX4" i="26"/>
  <c r="FX15" i="26"/>
  <c r="FX2" i="26"/>
  <c r="FV81" i="26"/>
  <c r="FV202" i="26"/>
  <c r="FV346" i="26"/>
  <c r="FW362" i="26"/>
  <c r="FW364" i="26"/>
  <c r="FW360" i="26"/>
  <c r="FW11" i="26"/>
  <c r="FW10" i="26"/>
  <c r="FW7" i="26"/>
  <c r="FW8" i="26"/>
  <c r="FW9" i="26" s="1"/>
  <c r="FW88" i="26" s="1"/>
  <c r="FV204" i="26"/>
  <c r="FJ357" i="18"/>
  <c r="FJ361" i="18"/>
  <c r="FJ359" i="18"/>
  <c r="FJ11" i="18"/>
  <c r="FJ8" i="18"/>
  <c r="FJ9" i="18" s="1"/>
  <c r="FJ10" i="18"/>
  <c r="FJ7" i="18"/>
  <c r="FI97" i="18"/>
  <c r="FK5" i="18"/>
  <c r="FL1" i="18"/>
  <c r="FK4" i="18"/>
  <c r="FK2" i="18"/>
  <c r="FK15" i="18"/>
  <c r="FJ339" i="18"/>
  <c r="FJ342" i="18"/>
  <c r="FJ338" i="18"/>
  <c r="FQ64" i="26" l="1"/>
  <c r="FQ63" i="26" a="1"/>
  <c r="FQ63" i="26" s="1"/>
  <c r="FO64" i="26"/>
  <c r="FO63" i="26" a="1"/>
  <c r="FO63" i="26" s="1"/>
  <c r="FO122" i="26" s="1"/>
  <c r="FH21" i="18"/>
  <c r="FH22" i="18" s="1"/>
  <c r="FW149" i="26"/>
  <c r="FW148" i="26"/>
  <c r="FJ145" i="18"/>
  <c r="FE27" i="18"/>
  <c r="FE28" i="18" s="1"/>
  <c r="FE29" i="18" s="1"/>
  <c r="FE30" i="18" s="1"/>
  <c r="FJ146" i="18"/>
  <c r="FO59" i="26"/>
  <c r="FO158" i="26" s="1"/>
  <c r="FO87" i="26"/>
  <c r="FO138" i="26" s="1"/>
  <c r="FO58" i="26"/>
  <c r="FO57" i="26"/>
  <c r="FO56" i="26"/>
  <c r="FO84" i="26" s="1"/>
  <c r="FO60" i="26"/>
  <c r="FN159" i="26"/>
  <c r="FN160" i="26" s="1"/>
  <c r="FO65" i="26"/>
  <c r="FO141" i="26" s="1"/>
  <c r="FQ57" i="26"/>
  <c r="FQ65" i="26"/>
  <c r="FQ66" i="26" s="1"/>
  <c r="FQ59" i="26"/>
  <c r="FQ60" i="26"/>
  <c r="FW156" i="26"/>
  <c r="FQ58" i="26"/>
  <c r="FX13" i="26" a="1"/>
  <c r="FX13" i="26" s="1"/>
  <c r="FX146" i="26"/>
  <c r="FX147" i="26"/>
  <c r="FU20" i="26"/>
  <c r="FU21" i="26" s="1"/>
  <c r="FU22" i="26" s="1"/>
  <c r="FW18" i="26"/>
  <c r="FI20" i="18"/>
  <c r="FI21" i="18" s="1"/>
  <c r="FI22" i="18" s="1"/>
  <c r="FB147" i="18"/>
  <c r="FB149" i="18" s="1"/>
  <c r="FB150" i="18" s="1"/>
  <c r="FB154" i="18"/>
  <c r="FB156" i="18" s="1"/>
  <c r="FA157" i="18"/>
  <c r="FF22" i="18"/>
  <c r="FF23" i="18" s="1"/>
  <c r="FJ153" i="18"/>
  <c r="FJ18" i="18"/>
  <c r="FJ19" i="18" s="1"/>
  <c r="FJ20" i="18" s="1"/>
  <c r="FJ21" i="18" s="1"/>
  <c r="FK13" i="18" a="1"/>
  <c r="FK13" i="18" s="1"/>
  <c r="FK144" i="18"/>
  <c r="FK143" i="18"/>
  <c r="FK148" i="18" s="1"/>
  <c r="FC37" i="18"/>
  <c r="FC38" i="18" s="1"/>
  <c r="FC39" i="18" s="1"/>
  <c r="FC40" i="18" s="1"/>
  <c r="FC41" i="18" s="1"/>
  <c r="FC42" i="18" s="1"/>
  <c r="FC43" i="18" s="1"/>
  <c r="FC44" i="18" s="1"/>
  <c r="FC45" i="18" s="1"/>
  <c r="FC46" i="18" s="1"/>
  <c r="FC47" i="18" s="1"/>
  <c r="FC48" i="18" s="1"/>
  <c r="FC49" i="18" s="1"/>
  <c r="FC50" i="18" s="1"/>
  <c r="FC51" i="18" s="1"/>
  <c r="FC52" i="18" s="1"/>
  <c r="FC53" i="18" s="1"/>
  <c r="FC54" i="18" s="1"/>
  <c r="FC55" i="18" s="1"/>
  <c r="FC56" i="18" s="1"/>
  <c r="FC57" i="18" s="1"/>
  <c r="FC58" i="18" s="1"/>
  <c r="FC59" i="18" s="1"/>
  <c r="FC60" i="18" s="1"/>
  <c r="FC61" i="18" s="1"/>
  <c r="FC62" i="18" s="1"/>
  <c r="FC63" i="18" s="1"/>
  <c r="FC64" i="18" s="1"/>
  <c r="FC65" i="18" s="1"/>
  <c r="FC66" i="18" s="1"/>
  <c r="FC67" i="18" s="1"/>
  <c r="FS22" i="26"/>
  <c r="FS23" i="26" s="1"/>
  <c r="FD27" i="18"/>
  <c r="FD28" i="18" s="1"/>
  <c r="FD29" i="18" s="1"/>
  <c r="FD30" i="18" s="1"/>
  <c r="FQ86" i="26"/>
  <c r="FR27" i="26"/>
  <c r="FV22" i="26"/>
  <c r="FX17" i="26"/>
  <c r="FP27" i="26"/>
  <c r="FP28" i="26" s="1"/>
  <c r="FP29" i="26" s="1"/>
  <c r="FP30" i="26" s="1"/>
  <c r="FP31" i="26" s="1"/>
  <c r="FP32" i="26" s="1"/>
  <c r="FP33" i="26" s="1"/>
  <c r="FP34" i="26" s="1"/>
  <c r="FP35" i="26" s="1"/>
  <c r="FP36" i="26" s="1"/>
  <c r="FP37" i="26" s="1"/>
  <c r="FP38" i="26" s="1"/>
  <c r="FP39" i="26" s="1"/>
  <c r="FP40" i="26" s="1"/>
  <c r="FP41" i="26" s="1"/>
  <c r="FP42" i="26" s="1"/>
  <c r="FP43" i="26" s="1"/>
  <c r="FP44" i="26" s="1"/>
  <c r="FP45" i="26" s="1"/>
  <c r="FP46" i="26" s="1"/>
  <c r="FP47" i="26" s="1"/>
  <c r="FP48" i="26" s="1"/>
  <c r="FP49" i="26" s="1"/>
  <c r="FP50" i="26" s="1"/>
  <c r="FP51" i="26" s="1"/>
  <c r="FP52" i="26" s="1"/>
  <c r="FP53" i="26" s="1"/>
  <c r="FP54" i="26" s="1"/>
  <c r="FP55" i="26" s="1"/>
  <c r="FT23" i="26"/>
  <c r="FT24" i="26" s="1"/>
  <c r="FK17" i="18"/>
  <c r="FG22" i="18"/>
  <c r="FK106" i="18" a="1"/>
  <c r="FK106" i="18" s="1"/>
  <c r="FX90" i="26" a="1"/>
  <c r="FX90" i="26" s="1"/>
  <c r="FK3" i="19"/>
  <c r="FK1" i="19" s="1"/>
  <c r="FK3" i="27"/>
  <c r="FK1" i="27" s="1"/>
  <c r="FB76" i="18"/>
  <c r="FN84" i="26"/>
  <c r="FN85" i="26"/>
  <c r="FW204" i="26"/>
  <c r="FW202" i="26"/>
  <c r="FZ1" i="26"/>
  <c r="FY5" i="26"/>
  <c r="FY4" i="26"/>
  <c r="FY15" i="26"/>
  <c r="FY2" i="26"/>
  <c r="FW346" i="26"/>
  <c r="FX362" i="26"/>
  <c r="FX364" i="26"/>
  <c r="FX360" i="26"/>
  <c r="FX8" i="26"/>
  <c r="FX9" i="26" s="1"/>
  <c r="FX88" i="26" s="1"/>
  <c r="FX11" i="26"/>
  <c r="FX10" i="26"/>
  <c r="FX7" i="26"/>
  <c r="FW81" i="26"/>
  <c r="FX341" i="26"/>
  <c r="FX201" i="26"/>
  <c r="FX345" i="26"/>
  <c r="FX203" i="26"/>
  <c r="FJ97" i="18"/>
  <c r="FK339" i="18"/>
  <c r="FK338" i="18"/>
  <c r="FK342" i="18"/>
  <c r="FK359" i="18"/>
  <c r="FK361" i="18"/>
  <c r="FK357" i="18"/>
  <c r="FK11" i="18"/>
  <c r="FK10" i="18"/>
  <c r="FK7" i="18"/>
  <c r="FK8" i="18"/>
  <c r="FK9" i="18" s="1"/>
  <c r="FL4" i="18"/>
  <c r="FL5" i="18"/>
  <c r="FM1" i="18"/>
  <c r="FL2" i="18"/>
  <c r="FL15" i="18"/>
  <c r="FX148" i="26" l="1"/>
  <c r="FW19" i="26"/>
  <c r="FW20" i="26" s="1"/>
  <c r="FP64" i="26"/>
  <c r="FP63" i="26" a="1"/>
  <c r="FP63" i="26" s="1"/>
  <c r="FV23" i="26"/>
  <c r="FE31" i="18"/>
  <c r="FE32" i="18" s="1"/>
  <c r="FE33" i="18" s="1"/>
  <c r="FE34" i="18" s="1"/>
  <c r="FE35" i="18" s="1"/>
  <c r="FE36" i="18" s="1"/>
  <c r="FE37" i="18" s="1"/>
  <c r="FE38" i="18" s="1"/>
  <c r="FE39" i="18" s="1"/>
  <c r="FE40" i="18" s="1"/>
  <c r="FE41" i="18" s="1"/>
  <c r="FE42" i="18" s="1"/>
  <c r="FE43" i="18" s="1"/>
  <c r="FE44" i="18" s="1"/>
  <c r="FE45" i="18" s="1"/>
  <c r="FE46" i="18" s="1"/>
  <c r="FE47" i="18" s="1"/>
  <c r="FE48" i="18" s="1"/>
  <c r="FE49" i="18" s="1"/>
  <c r="FE50" i="18" s="1"/>
  <c r="FE51" i="18" s="1"/>
  <c r="FE52" i="18" s="1"/>
  <c r="FE53" i="18" s="1"/>
  <c r="FE54" i="18" s="1"/>
  <c r="FE55" i="18" s="1"/>
  <c r="FE56" i="18" s="1"/>
  <c r="FE57" i="18" s="1"/>
  <c r="FE58" i="18" s="1"/>
  <c r="FE59" i="18" s="1"/>
  <c r="FE60" i="18" s="1"/>
  <c r="FE61" i="18" s="1"/>
  <c r="FE62" i="18" s="1"/>
  <c r="FE63" i="18" s="1"/>
  <c r="FE64" i="18" s="1"/>
  <c r="FE65" i="18" s="1"/>
  <c r="FE66" i="18" s="1"/>
  <c r="FE67" i="18" s="1"/>
  <c r="FK146" i="18"/>
  <c r="FK145" i="18"/>
  <c r="FO151" i="26"/>
  <c r="FX149" i="26"/>
  <c r="FU23" i="26"/>
  <c r="FU24" i="26" s="1"/>
  <c r="FO66" i="26"/>
  <c r="FO67" i="26" s="1"/>
  <c r="FO159" i="26"/>
  <c r="FO160" i="26" s="1"/>
  <c r="FO85" i="26"/>
  <c r="FO86" i="26"/>
  <c r="FO128" i="26" s="1"/>
  <c r="FO132" i="26"/>
  <c r="FQ141" i="26"/>
  <c r="FP60" i="26"/>
  <c r="FP58" i="26"/>
  <c r="FP59" i="26"/>
  <c r="FP57" i="26"/>
  <c r="FQ151" i="26"/>
  <c r="FQ158" i="26"/>
  <c r="FX18" i="26"/>
  <c r="FX19" i="26" s="1"/>
  <c r="FX156" i="26"/>
  <c r="FY13" i="26" a="1"/>
  <c r="FY13" i="26" s="1"/>
  <c r="FY146" i="26"/>
  <c r="FY147" i="26"/>
  <c r="FF24" i="18"/>
  <c r="FF25" i="18" s="1"/>
  <c r="FF26" i="18" s="1"/>
  <c r="FF27" i="18" s="1"/>
  <c r="FF28" i="18" s="1"/>
  <c r="FF29" i="18" s="1"/>
  <c r="FF30" i="18" s="1"/>
  <c r="FK153" i="18"/>
  <c r="FB157" i="18"/>
  <c r="FC68" i="18"/>
  <c r="FC69" i="18" s="1"/>
  <c r="FC70" i="18" s="1"/>
  <c r="FC71" i="18" s="1"/>
  <c r="FC72" i="18" s="1"/>
  <c r="FC73" i="18" s="1"/>
  <c r="FC74" i="18" s="1"/>
  <c r="FC75" i="18" s="1"/>
  <c r="FC83" i="18" s="1" a="1"/>
  <c r="FC83" i="18" s="1"/>
  <c r="FD31" i="18"/>
  <c r="FD32" i="18" s="1"/>
  <c r="FD33" i="18" s="1"/>
  <c r="FD34" i="18" s="1"/>
  <c r="FD35" i="18" s="1"/>
  <c r="FD36" i="18" s="1"/>
  <c r="FD37" i="18" s="1"/>
  <c r="FD38" i="18" s="1"/>
  <c r="FD39" i="18" s="1"/>
  <c r="FD40" i="18" s="1"/>
  <c r="FD41" i="18" s="1"/>
  <c r="FD42" i="18" s="1"/>
  <c r="FD43" i="18" s="1"/>
  <c r="FD44" i="18" s="1"/>
  <c r="FD45" i="18" s="1"/>
  <c r="FD46" i="18" s="1"/>
  <c r="FD47" i="18" s="1"/>
  <c r="FD48" i="18" s="1"/>
  <c r="FD49" i="18" s="1"/>
  <c r="FD50" i="18" s="1"/>
  <c r="FD51" i="18" s="1"/>
  <c r="FD52" i="18" s="1"/>
  <c r="FD53" i="18" s="1"/>
  <c r="FD54" i="18" s="1"/>
  <c r="FD55" i="18" s="1"/>
  <c r="FD56" i="18" s="1"/>
  <c r="FD57" i="18" s="1"/>
  <c r="FD58" i="18" s="1"/>
  <c r="FD59" i="18" s="1"/>
  <c r="FD60" i="18" s="1"/>
  <c r="FD61" i="18" s="1"/>
  <c r="FD62" i="18" s="1"/>
  <c r="FD63" i="18" s="1"/>
  <c r="FD64" i="18" s="1"/>
  <c r="FD65" i="18" s="1"/>
  <c r="FD66" i="18" s="1"/>
  <c r="FD67" i="18" s="1"/>
  <c r="FL13" i="18" a="1"/>
  <c r="FL13" i="18" s="1"/>
  <c r="FL143" i="18"/>
  <c r="FL148" i="18" s="1"/>
  <c r="FL144" i="18"/>
  <c r="FS24" i="26"/>
  <c r="FS25" i="26" s="1"/>
  <c r="FS26" i="26" s="1"/>
  <c r="FT25" i="26"/>
  <c r="FJ22" i="18"/>
  <c r="FH23" i="18"/>
  <c r="FH24" i="18" s="1"/>
  <c r="FH25" i="18" s="1"/>
  <c r="FH26" i="18" s="1"/>
  <c r="FH27" i="18" s="1"/>
  <c r="FH28" i="18" s="1"/>
  <c r="FH29" i="18" s="1"/>
  <c r="FH30" i="18" s="1"/>
  <c r="FG23" i="18"/>
  <c r="FW21" i="26"/>
  <c r="FI23" i="18"/>
  <c r="FI24" i="18" s="1"/>
  <c r="FI25" i="18" s="1"/>
  <c r="FI26" i="18" s="1"/>
  <c r="FR28" i="26"/>
  <c r="FR29" i="26" s="1"/>
  <c r="FR30" i="26" s="1"/>
  <c r="FR31" i="26" s="1"/>
  <c r="FR32" i="26" s="1"/>
  <c r="FR33" i="26" s="1"/>
  <c r="FR34" i="26" s="1"/>
  <c r="FR35" i="26" s="1"/>
  <c r="FR36" i="26" s="1"/>
  <c r="FR37" i="26" s="1"/>
  <c r="FR38" i="26" s="1"/>
  <c r="FR39" i="26" s="1"/>
  <c r="FR40" i="26" s="1"/>
  <c r="FR41" i="26" s="1"/>
  <c r="FR42" i="26" s="1"/>
  <c r="FR43" i="26" s="1"/>
  <c r="FR44" i="26" s="1"/>
  <c r="FR45" i="26" s="1"/>
  <c r="FR46" i="26" s="1"/>
  <c r="FR47" i="26" s="1"/>
  <c r="FR48" i="26" s="1"/>
  <c r="FR49" i="26" s="1"/>
  <c r="FR50" i="26" s="1"/>
  <c r="FR51" i="26" s="1"/>
  <c r="FR52" i="26" s="1"/>
  <c r="FR53" i="26" s="1"/>
  <c r="FR54" i="26" s="1"/>
  <c r="FR55" i="26" s="1"/>
  <c r="FL17" i="18"/>
  <c r="FK18" i="18"/>
  <c r="FQ67" i="26"/>
  <c r="FP65" i="26"/>
  <c r="FY17" i="26"/>
  <c r="FQ122" i="26"/>
  <c r="FL106" i="18" a="1"/>
  <c r="FL106" i="18" s="1"/>
  <c r="FY90" i="26" a="1"/>
  <c r="FY90" i="26" s="1"/>
  <c r="FQ132" i="26"/>
  <c r="FL3" i="19"/>
  <c r="FL1" i="19" s="1"/>
  <c r="FL3" i="27"/>
  <c r="FL1" i="27" s="1"/>
  <c r="FB101" i="18"/>
  <c r="FB100" i="18"/>
  <c r="FX202" i="26"/>
  <c r="FP56" i="26"/>
  <c r="FP87" i="26"/>
  <c r="FP138" i="26" s="1"/>
  <c r="FX204" i="26"/>
  <c r="FX346" i="26"/>
  <c r="FY203" i="26"/>
  <c r="FY201" i="26"/>
  <c r="FY341" i="26"/>
  <c r="FY345" i="26"/>
  <c r="FZ5" i="26"/>
  <c r="FZ4" i="26"/>
  <c r="GA1" i="26"/>
  <c r="FZ15" i="26"/>
  <c r="FZ2" i="26"/>
  <c r="FX81" i="26"/>
  <c r="FY360" i="26"/>
  <c r="FY362" i="26"/>
  <c r="FY364" i="26"/>
  <c r="FY10" i="26"/>
  <c r="FY8" i="26"/>
  <c r="FY9" i="26" s="1"/>
  <c r="FY88" i="26" s="1"/>
  <c r="FY11" i="26"/>
  <c r="FY7" i="26"/>
  <c r="FL338" i="18"/>
  <c r="FL342" i="18"/>
  <c r="FL339" i="18"/>
  <c r="FL361" i="18"/>
  <c r="FL359" i="18"/>
  <c r="FL357" i="18"/>
  <c r="FL11" i="18"/>
  <c r="FL10" i="18"/>
  <c r="FL7" i="18"/>
  <c r="FL8" i="18"/>
  <c r="FL9" i="18" s="1"/>
  <c r="FM4" i="18"/>
  <c r="FM5" i="18"/>
  <c r="FN1" i="18"/>
  <c r="FM2" i="18"/>
  <c r="FM15" i="18"/>
  <c r="FK97" i="18"/>
  <c r="FR63" i="26" l="1" a="1"/>
  <c r="FR63" i="26" s="1"/>
  <c r="FR64" i="26"/>
  <c r="FV24" i="26"/>
  <c r="FE68" i="18"/>
  <c r="FY148" i="26"/>
  <c r="FL145" i="18"/>
  <c r="FY149" i="26"/>
  <c r="FL146" i="18"/>
  <c r="FQ159" i="26"/>
  <c r="FQ160" i="26" s="1"/>
  <c r="FF31" i="18"/>
  <c r="FF32" i="18" s="1"/>
  <c r="FF33" i="18" s="1"/>
  <c r="FF34" i="18" s="1"/>
  <c r="FF35" i="18" s="1"/>
  <c r="FF36" i="18" s="1"/>
  <c r="FF37" i="18" s="1"/>
  <c r="FF38" i="18" s="1"/>
  <c r="FF39" i="18" s="1"/>
  <c r="FF40" i="18" s="1"/>
  <c r="FF41" i="18" s="1"/>
  <c r="FF42" i="18" s="1"/>
  <c r="FF43" i="18" s="1"/>
  <c r="FF44" i="18" s="1"/>
  <c r="FF45" i="18" s="1"/>
  <c r="FF46" i="18" s="1"/>
  <c r="FF47" i="18" s="1"/>
  <c r="FF48" i="18" s="1"/>
  <c r="FF49" i="18" s="1"/>
  <c r="FF50" i="18" s="1"/>
  <c r="FF51" i="18" s="1"/>
  <c r="FF52" i="18" s="1"/>
  <c r="FF53" i="18" s="1"/>
  <c r="FF54" i="18" s="1"/>
  <c r="FF55" i="18" s="1"/>
  <c r="FF56" i="18" s="1"/>
  <c r="FF57" i="18" s="1"/>
  <c r="FF58" i="18" s="1"/>
  <c r="FF59" i="18" s="1"/>
  <c r="FF60" i="18" s="1"/>
  <c r="FF61" i="18" s="1"/>
  <c r="FF62" i="18" s="1"/>
  <c r="FF63" i="18" s="1"/>
  <c r="FF64" i="18" s="1"/>
  <c r="FF65" i="18" s="1"/>
  <c r="FF66" i="18" s="1"/>
  <c r="FF67" i="18" s="1"/>
  <c r="FP151" i="26"/>
  <c r="FP158" i="26"/>
  <c r="FY156" i="26"/>
  <c r="FR59" i="26"/>
  <c r="FR58" i="26"/>
  <c r="FR57" i="26"/>
  <c r="FR60" i="26"/>
  <c r="FT26" i="26"/>
  <c r="FT27" i="26" s="1"/>
  <c r="FZ13" i="26" a="1"/>
  <c r="FZ13" i="26" s="1"/>
  <c r="FZ147" i="26"/>
  <c r="FZ146" i="26"/>
  <c r="FC78" i="18"/>
  <c r="FC77" i="18"/>
  <c r="FL153" i="18"/>
  <c r="FJ23" i="18"/>
  <c r="FJ24" i="18" s="1"/>
  <c r="FJ25" i="18" s="1"/>
  <c r="FC76" i="18"/>
  <c r="FC100" i="18" s="1"/>
  <c r="FH31" i="18"/>
  <c r="FH32" i="18" s="1"/>
  <c r="FH33" i="18" s="1"/>
  <c r="FH34" i="18" s="1"/>
  <c r="FH35" i="18" s="1"/>
  <c r="FH36" i="18" s="1"/>
  <c r="FH37" i="18" s="1"/>
  <c r="FH38" i="18" s="1"/>
  <c r="FH39" i="18" s="1"/>
  <c r="FH40" i="18" s="1"/>
  <c r="FH41" i="18" s="1"/>
  <c r="FH42" i="18" s="1"/>
  <c r="FH43" i="18" s="1"/>
  <c r="FH44" i="18" s="1"/>
  <c r="FH45" i="18" s="1"/>
  <c r="FH46" i="18" s="1"/>
  <c r="FH47" i="18" s="1"/>
  <c r="FH48" i="18" s="1"/>
  <c r="FH49" i="18" s="1"/>
  <c r="FH50" i="18" s="1"/>
  <c r="FH51" i="18" s="1"/>
  <c r="FH52" i="18" s="1"/>
  <c r="FH53" i="18" s="1"/>
  <c r="FH54" i="18" s="1"/>
  <c r="FH55" i="18" s="1"/>
  <c r="FH56" i="18" s="1"/>
  <c r="FH57" i="18" s="1"/>
  <c r="FH58" i="18" s="1"/>
  <c r="FH59" i="18" s="1"/>
  <c r="FH60" i="18" s="1"/>
  <c r="FH61" i="18" s="1"/>
  <c r="FH62" i="18" s="1"/>
  <c r="FH63" i="18" s="1"/>
  <c r="FH64" i="18" s="1"/>
  <c r="FH65" i="18" s="1"/>
  <c r="FH66" i="18" s="1"/>
  <c r="FH67" i="18" s="1"/>
  <c r="FE69" i="18"/>
  <c r="FE70" i="18" s="1"/>
  <c r="FE71" i="18" s="1"/>
  <c r="FE72" i="18" s="1"/>
  <c r="FE73" i="18" s="1"/>
  <c r="FE74" i="18" s="1"/>
  <c r="FE75" i="18" s="1"/>
  <c r="FE83" i="18" s="1" a="1"/>
  <c r="FE83" i="18" s="1"/>
  <c r="FD68" i="18"/>
  <c r="FM13" i="18" a="1"/>
  <c r="FM13" i="18" s="1"/>
  <c r="FM144" i="18"/>
  <c r="FM143" i="18"/>
  <c r="FM148" i="18" s="1"/>
  <c r="FL18" i="18"/>
  <c r="FL19" i="18" s="1"/>
  <c r="FL20" i="18" s="1"/>
  <c r="FL21" i="18" s="1"/>
  <c r="FR87" i="26"/>
  <c r="FR138" i="26" s="1"/>
  <c r="FR56" i="26"/>
  <c r="FR84" i="26" s="1"/>
  <c r="FS27" i="26"/>
  <c r="FS28" i="26" s="1"/>
  <c r="FS29" i="26" s="1"/>
  <c r="FS30" i="26" s="1"/>
  <c r="FS31" i="26" s="1"/>
  <c r="FS32" i="26" s="1"/>
  <c r="FS33" i="26" s="1"/>
  <c r="FS34" i="26" s="1"/>
  <c r="FS35" i="26" s="1"/>
  <c r="FS36" i="26" s="1"/>
  <c r="FS37" i="26" s="1"/>
  <c r="FS38" i="26" s="1"/>
  <c r="FS39" i="26" s="1"/>
  <c r="FS40" i="26" s="1"/>
  <c r="FS41" i="26" s="1"/>
  <c r="FS42" i="26" s="1"/>
  <c r="FS43" i="26" s="1"/>
  <c r="FS44" i="26" s="1"/>
  <c r="FS45" i="26" s="1"/>
  <c r="FS46" i="26" s="1"/>
  <c r="FS47" i="26" s="1"/>
  <c r="FS48" i="26" s="1"/>
  <c r="FS49" i="26" s="1"/>
  <c r="FS50" i="26" s="1"/>
  <c r="FS51" i="26" s="1"/>
  <c r="FS52" i="26" s="1"/>
  <c r="FS53" i="26" s="1"/>
  <c r="FS54" i="26" s="1"/>
  <c r="FS55" i="26" s="1"/>
  <c r="FZ17" i="26"/>
  <c r="FP122" i="26"/>
  <c r="FX20" i="26"/>
  <c r="FG24" i="18"/>
  <c r="FP86" i="26"/>
  <c r="FP128" i="26" s="1"/>
  <c r="FP132" i="26"/>
  <c r="FV25" i="26"/>
  <c r="FY18" i="26"/>
  <c r="FY19" i="26" s="1"/>
  <c r="FP66" i="26"/>
  <c r="FP67" i="26" s="1"/>
  <c r="FP141" i="26"/>
  <c r="FU25" i="26"/>
  <c r="FU26" i="26" s="1"/>
  <c r="FU27" i="26" s="1"/>
  <c r="FK19" i="18"/>
  <c r="FI27" i="18"/>
  <c r="FI28" i="18" s="1"/>
  <c r="FI29" i="18" s="1"/>
  <c r="FM17" i="18"/>
  <c r="FR65" i="26"/>
  <c r="FW22" i="26"/>
  <c r="FW23" i="26" s="1"/>
  <c r="FW24" i="26" s="1"/>
  <c r="FZ90" i="26" a="1"/>
  <c r="FZ90" i="26" s="1"/>
  <c r="FM106" i="18" a="1"/>
  <c r="FM106" i="18" s="1"/>
  <c r="FM3" i="19"/>
  <c r="FM1" i="19" s="1"/>
  <c r="FM3" i="27"/>
  <c r="FM1" i="27" s="1"/>
  <c r="FP84" i="26"/>
  <c r="FP85" i="26"/>
  <c r="FY202" i="26"/>
  <c r="FQ87" i="26"/>
  <c r="FQ138" i="26" s="1"/>
  <c r="FQ128" i="26"/>
  <c r="FQ56" i="26"/>
  <c r="GB1" i="26"/>
  <c r="GA5" i="26"/>
  <c r="GA4" i="26"/>
  <c r="GA2" i="26"/>
  <c r="GA15" i="26"/>
  <c r="FY204" i="26"/>
  <c r="FY346" i="26"/>
  <c r="FY81" i="26"/>
  <c r="FZ362" i="26"/>
  <c r="FZ364" i="26"/>
  <c r="FZ360" i="26"/>
  <c r="FZ8" i="26"/>
  <c r="FZ9" i="26" s="1"/>
  <c r="FZ88" i="26" s="1"/>
  <c r="FZ11" i="26"/>
  <c r="FZ10" i="26"/>
  <c r="FZ7" i="26"/>
  <c r="FZ345" i="26"/>
  <c r="FZ201" i="26"/>
  <c r="FZ203" i="26"/>
  <c r="FZ341" i="26"/>
  <c r="FL97" i="18"/>
  <c r="FN5" i="18"/>
  <c r="FN4" i="18"/>
  <c r="FO1" i="18"/>
  <c r="FN2" i="18"/>
  <c r="FN15" i="18"/>
  <c r="FM338" i="18"/>
  <c r="FM342" i="18"/>
  <c r="FM339" i="18"/>
  <c r="FM361" i="18"/>
  <c r="FM357" i="18"/>
  <c r="FM359" i="18"/>
  <c r="FM7" i="18"/>
  <c r="FM10" i="18"/>
  <c r="FM11" i="18"/>
  <c r="FM8" i="18"/>
  <c r="FM9" i="18" s="1"/>
  <c r="FS64" i="26" l="1"/>
  <c r="FS63" i="26" a="1"/>
  <c r="FS63" i="26" s="1"/>
  <c r="FZ148" i="26"/>
  <c r="FM145" i="18"/>
  <c r="FZ149" i="26"/>
  <c r="FM146" i="18"/>
  <c r="FP159" i="26"/>
  <c r="FP160" i="26" s="1"/>
  <c r="FF68" i="18"/>
  <c r="FF69" i="18" s="1"/>
  <c r="FF70" i="18" s="1"/>
  <c r="FF71" i="18" s="1"/>
  <c r="FF72" i="18" s="1"/>
  <c r="FF73" i="18" s="1"/>
  <c r="FF74" i="18" s="1"/>
  <c r="FF75" i="18" s="1"/>
  <c r="FF83" i="18" s="1" a="1"/>
  <c r="FF83" i="18" s="1"/>
  <c r="FS65" i="26"/>
  <c r="FS66" i="26" s="1"/>
  <c r="FS57" i="26"/>
  <c r="FS58" i="26"/>
  <c r="FS60" i="26"/>
  <c r="FS59" i="26"/>
  <c r="FZ18" i="26"/>
  <c r="FZ19" i="26" s="1"/>
  <c r="FZ20" i="26" s="1"/>
  <c r="FZ21" i="26" s="1"/>
  <c r="GA13" i="26" a="1"/>
  <c r="GA13" i="26" s="1"/>
  <c r="GA146" i="26"/>
  <c r="GA147" i="26"/>
  <c r="FR85" i="26"/>
  <c r="FR151" i="26"/>
  <c r="FR158" i="26"/>
  <c r="FZ156" i="26"/>
  <c r="FC101" i="18"/>
  <c r="FC147" i="18"/>
  <c r="FC149" i="18" s="1"/>
  <c r="FC150" i="18" s="1"/>
  <c r="FC154" i="18"/>
  <c r="FC156" i="18" s="1"/>
  <c r="FM153" i="18"/>
  <c r="FE78" i="18"/>
  <c r="FE77" i="18"/>
  <c r="FM18" i="18"/>
  <c r="FM19" i="18" s="1"/>
  <c r="FD69" i="18"/>
  <c r="FD70" i="18" s="1"/>
  <c r="FD71" i="18" s="1"/>
  <c r="FD72" i="18" s="1"/>
  <c r="FD73" i="18" s="1"/>
  <c r="FD74" i="18" s="1"/>
  <c r="FD75" i="18" s="1"/>
  <c r="FD83" i="18" s="1" a="1"/>
  <c r="FD83" i="18" s="1"/>
  <c r="FN13" i="18" a="1"/>
  <c r="FN13" i="18" s="1"/>
  <c r="FN144" i="18"/>
  <c r="FN143" i="18"/>
  <c r="FN148" i="18" s="1"/>
  <c r="FE76" i="18"/>
  <c r="FH68" i="18"/>
  <c r="FH69" i="18" s="1"/>
  <c r="FH70" i="18" s="1"/>
  <c r="FH71" i="18" s="1"/>
  <c r="FH72" i="18" s="1"/>
  <c r="FH73" i="18" s="1"/>
  <c r="FH74" i="18" s="1"/>
  <c r="FH75" i="18" s="1"/>
  <c r="FH83" i="18" s="1" a="1"/>
  <c r="FH83" i="18" s="1"/>
  <c r="FJ26" i="18"/>
  <c r="FJ27" i="18" s="1"/>
  <c r="FJ28" i="18" s="1"/>
  <c r="FJ29" i="18" s="1"/>
  <c r="FJ30" i="18" s="1"/>
  <c r="FR122" i="26"/>
  <c r="FI30" i="18"/>
  <c r="FU28" i="26"/>
  <c r="FU29" i="26" s="1"/>
  <c r="FU30" i="26" s="1"/>
  <c r="FU31" i="26" s="1"/>
  <c r="FU32" i="26" s="1"/>
  <c r="FU33" i="26" s="1"/>
  <c r="FU34" i="26" s="1"/>
  <c r="FU35" i="26" s="1"/>
  <c r="FU36" i="26" s="1"/>
  <c r="FU37" i="26" s="1"/>
  <c r="FU38" i="26" s="1"/>
  <c r="FU39" i="26" s="1"/>
  <c r="FU40" i="26" s="1"/>
  <c r="FU41" i="26" s="1"/>
  <c r="FU42" i="26" s="1"/>
  <c r="FU43" i="26" s="1"/>
  <c r="FU44" i="26" s="1"/>
  <c r="FU45" i="26" s="1"/>
  <c r="FU46" i="26" s="1"/>
  <c r="FU47" i="26" s="1"/>
  <c r="FU48" i="26" s="1"/>
  <c r="FU49" i="26" s="1"/>
  <c r="FU50" i="26" s="1"/>
  <c r="FU51" i="26" s="1"/>
  <c r="FU52" i="26" s="1"/>
  <c r="FU53" i="26" s="1"/>
  <c r="FU54" i="26" s="1"/>
  <c r="FU55" i="26" s="1"/>
  <c r="FT28" i="26"/>
  <c r="FT29" i="26" s="1"/>
  <c r="FT30" i="26" s="1"/>
  <c r="FT31" i="26" s="1"/>
  <c r="FT32" i="26" s="1"/>
  <c r="FT33" i="26" s="1"/>
  <c r="FT34" i="26" s="1"/>
  <c r="FT35" i="26" s="1"/>
  <c r="FT36" i="26" s="1"/>
  <c r="FT37" i="26" s="1"/>
  <c r="FT38" i="26" s="1"/>
  <c r="FT39" i="26" s="1"/>
  <c r="FT40" i="26" s="1"/>
  <c r="FT41" i="26" s="1"/>
  <c r="FT42" i="26" s="1"/>
  <c r="FT43" i="26" s="1"/>
  <c r="FT44" i="26" s="1"/>
  <c r="FT45" i="26" s="1"/>
  <c r="FT46" i="26" s="1"/>
  <c r="FT47" i="26" s="1"/>
  <c r="FT48" i="26" s="1"/>
  <c r="FT49" i="26" s="1"/>
  <c r="FT50" i="26" s="1"/>
  <c r="FT51" i="26" s="1"/>
  <c r="FT52" i="26" s="1"/>
  <c r="FT53" i="26" s="1"/>
  <c r="FT54" i="26" s="1"/>
  <c r="FT55" i="26" s="1"/>
  <c r="FR66" i="26"/>
  <c r="FR67" i="26" s="1"/>
  <c r="FR141" i="26"/>
  <c r="FX21" i="26"/>
  <c r="FX22" i="26" s="1"/>
  <c r="FX23" i="26" s="1"/>
  <c r="GA17" i="26"/>
  <c r="FW25" i="26"/>
  <c r="FY20" i="26"/>
  <c r="FG25" i="18"/>
  <c r="FG26" i="18" s="1"/>
  <c r="FG27" i="18" s="1"/>
  <c r="FG28" i="18" s="1"/>
  <c r="FG29" i="18" s="1"/>
  <c r="FG30" i="18" s="1"/>
  <c r="FL22" i="18"/>
  <c r="FK20" i="18"/>
  <c r="FK21" i="18" s="1"/>
  <c r="FN17" i="18"/>
  <c r="FR86" i="26"/>
  <c r="FR128" i="26" s="1"/>
  <c r="FR132" i="26"/>
  <c r="FV26" i="26"/>
  <c r="FN106" i="18" a="1"/>
  <c r="FN106" i="18" s="1"/>
  <c r="GA90" i="26" a="1"/>
  <c r="GA90" i="26" s="1"/>
  <c r="FN3" i="19"/>
  <c r="FN1" i="19" s="1"/>
  <c r="FN3" i="27"/>
  <c r="FN1" i="27" s="1"/>
  <c r="FZ204" i="26"/>
  <c r="FQ85" i="26"/>
  <c r="FQ84" i="26"/>
  <c r="FZ202" i="26"/>
  <c r="FZ346" i="26"/>
  <c r="GC1" i="26"/>
  <c r="GB5" i="26"/>
  <c r="GB4" i="26"/>
  <c r="GB15" i="26"/>
  <c r="GB2" i="26"/>
  <c r="GA364" i="26"/>
  <c r="GA362" i="26"/>
  <c r="GA360" i="26"/>
  <c r="GA8" i="26"/>
  <c r="GA9" i="26" s="1"/>
  <c r="GA88" i="26" s="1"/>
  <c r="GA7" i="26"/>
  <c r="GA11" i="26"/>
  <c r="GA10" i="26"/>
  <c r="GA201" i="26"/>
  <c r="GA341" i="26"/>
  <c r="GA203" i="26"/>
  <c r="GA345" i="26"/>
  <c r="FZ81" i="26"/>
  <c r="FM97" i="18"/>
  <c r="FN338" i="18"/>
  <c r="FN342" i="18"/>
  <c r="FN339" i="18"/>
  <c r="FN361" i="18"/>
  <c r="FN359" i="18"/>
  <c r="FN357" i="18"/>
  <c r="FN11" i="18"/>
  <c r="FN7" i="18"/>
  <c r="FN10" i="18"/>
  <c r="FN8" i="18"/>
  <c r="FN9" i="18" s="1"/>
  <c r="FO5" i="18"/>
  <c r="FO4" i="18"/>
  <c r="FP1" i="18"/>
  <c r="FO2" i="18"/>
  <c r="FO15" i="18"/>
  <c r="FU63" i="26" l="1" a="1"/>
  <c r="FU63" i="26" s="1"/>
  <c r="FU64" i="26"/>
  <c r="FU86" i="26" s="1"/>
  <c r="FT63" i="26" a="1"/>
  <c r="FT63" i="26" s="1"/>
  <c r="FT64" i="26"/>
  <c r="GA148" i="26"/>
  <c r="FN145" i="18"/>
  <c r="GA149" i="26"/>
  <c r="FN146" i="18"/>
  <c r="FF77" i="18"/>
  <c r="FM20" i="18"/>
  <c r="FM21" i="18" s="1"/>
  <c r="FF76" i="18"/>
  <c r="FF101" i="18" s="1"/>
  <c r="FF78" i="18"/>
  <c r="FF147" i="18" s="1"/>
  <c r="FF149" i="18" s="1"/>
  <c r="FR159" i="26"/>
  <c r="FR160" i="26" s="1"/>
  <c r="FS141" i="26"/>
  <c r="FU65" i="26"/>
  <c r="FU66" i="26" s="1"/>
  <c r="FU59" i="26"/>
  <c r="FU58" i="26"/>
  <c r="FU57" i="26"/>
  <c r="FU60" i="26"/>
  <c r="GB13" i="26" a="1"/>
  <c r="GB13" i="26" s="1"/>
  <c r="GB146" i="26"/>
  <c r="GB147" i="26"/>
  <c r="FS158" i="26"/>
  <c r="FS151" i="26"/>
  <c r="FV27" i="26"/>
  <c r="FV28" i="26" s="1"/>
  <c r="FV29" i="26" s="1"/>
  <c r="FV30" i="26" s="1"/>
  <c r="FV31" i="26" s="1"/>
  <c r="FV32" i="26" s="1"/>
  <c r="FV33" i="26" s="1"/>
  <c r="FV34" i="26" s="1"/>
  <c r="FV35" i="26" s="1"/>
  <c r="FV36" i="26" s="1"/>
  <c r="FV37" i="26" s="1"/>
  <c r="FV38" i="26" s="1"/>
  <c r="FV39" i="26" s="1"/>
  <c r="FV40" i="26" s="1"/>
  <c r="FV41" i="26" s="1"/>
  <c r="FV42" i="26" s="1"/>
  <c r="FV43" i="26" s="1"/>
  <c r="FV44" i="26" s="1"/>
  <c r="FV45" i="26" s="1"/>
  <c r="FV46" i="26" s="1"/>
  <c r="FV47" i="26" s="1"/>
  <c r="FV48" i="26" s="1"/>
  <c r="FV49" i="26" s="1"/>
  <c r="FV50" i="26" s="1"/>
  <c r="FV51" i="26" s="1"/>
  <c r="FV52" i="26" s="1"/>
  <c r="FV53" i="26" s="1"/>
  <c r="FV54" i="26" s="1"/>
  <c r="FV55" i="26" s="1"/>
  <c r="FY21" i="26"/>
  <c r="FY22" i="26" s="1"/>
  <c r="FY23" i="26" s="1"/>
  <c r="FY24" i="26" s="1"/>
  <c r="FT59" i="26"/>
  <c r="FT58" i="26"/>
  <c r="FT60" i="26"/>
  <c r="FT57" i="26"/>
  <c r="GA156" i="26"/>
  <c r="FH77" i="18"/>
  <c r="FH78" i="18"/>
  <c r="FE147" i="18"/>
  <c r="FE149" i="18" s="1"/>
  <c r="FE150" i="18" s="1"/>
  <c r="FE154" i="18"/>
  <c r="FE156" i="18" s="1"/>
  <c r="FN153" i="18"/>
  <c r="FD77" i="18"/>
  <c r="FD78" i="18"/>
  <c r="FN18" i="18"/>
  <c r="FN19" i="18" s="1"/>
  <c r="FN20" i="18" s="1"/>
  <c r="FN21" i="18" s="1"/>
  <c r="FO13" i="18" a="1"/>
  <c r="FO13" i="18" s="1"/>
  <c r="FO144" i="18"/>
  <c r="FO143" i="18"/>
  <c r="FO148" i="18" s="1"/>
  <c r="FD76" i="18"/>
  <c r="FJ31" i="18"/>
  <c r="FE100" i="18"/>
  <c r="FE101" i="18"/>
  <c r="FG31" i="18"/>
  <c r="FG32" i="18" s="1"/>
  <c r="FG33" i="18" s="1"/>
  <c r="FG34" i="18" s="1"/>
  <c r="FG35" i="18" s="1"/>
  <c r="FG36" i="18" s="1"/>
  <c r="FG37" i="18" s="1"/>
  <c r="FG38" i="18" s="1"/>
  <c r="FG39" i="18" s="1"/>
  <c r="FG40" i="18" s="1"/>
  <c r="FG41" i="18" s="1"/>
  <c r="FG42" i="18" s="1"/>
  <c r="FG43" i="18" s="1"/>
  <c r="FG44" i="18" s="1"/>
  <c r="FG45" i="18" s="1"/>
  <c r="FG46" i="18" s="1"/>
  <c r="FG47" i="18" s="1"/>
  <c r="FG48" i="18" s="1"/>
  <c r="FG49" i="18" s="1"/>
  <c r="FG50" i="18" s="1"/>
  <c r="FG51" i="18" s="1"/>
  <c r="FG52" i="18" s="1"/>
  <c r="FG53" i="18" s="1"/>
  <c r="FG54" i="18" s="1"/>
  <c r="FG55" i="18" s="1"/>
  <c r="FG56" i="18" s="1"/>
  <c r="FG57" i="18" s="1"/>
  <c r="FG58" i="18" s="1"/>
  <c r="FG59" i="18" s="1"/>
  <c r="FG60" i="18" s="1"/>
  <c r="FG61" i="18" s="1"/>
  <c r="FG62" i="18" s="1"/>
  <c r="FG63" i="18" s="1"/>
  <c r="FG64" i="18" s="1"/>
  <c r="FG65" i="18" s="1"/>
  <c r="FG66" i="18" s="1"/>
  <c r="FG67" i="18" s="1"/>
  <c r="FI31" i="18"/>
  <c r="FI32" i="18" s="1"/>
  <c r="FI33" i="18" s="1"/>
  <c r="FI34" i="18" s="1"/>
  <c r="FI35" i="18" s="1"/>
  <c r="FI36" i="18" s="1"/>
  <c r="FI37" i="18" s="1"/>
  <c r="FI38" i="18" s="1"/>
  <c r="FI39" i="18" s="1"/>
  <c r="FI40" i="18" s="1"/>
  <c r="FI41" i="18" s="1"/>
  <c r="FI42" i="18" s="1"/>
  <c r="FI43" i="18" s="1"/>
  <c r="FI44" i="18" s="1"/>
  <c r="FI45" i="18" s="1"/>
  <c r="FI46" i="18" s="1"/>
  <c r="FI47" i="18" s="1"/>
  <c r="FI48" i="18" s="1"/>
  <c r="FI49" i="18" s="1"/>
  <c r="FI50" i="18" s="1"/>
  <c r="FI51" i="18" s="1"/>
  <c r="FI52" i="18" s="1"/>
  <c r="FI53" i="18" s="1"/>
  <c r="FI54" i="18" s="1"/>
  <c r="FI55" i="18" s="1"/>
  <c r="FI56" i="18" s="1"/>
  <c r="FI57" i="18" s="1"/>
  <c r="FI58" i="18" s="1"/>
  <c r="FI59" i="18" s="1"/>
  <c r="FI60" i="18" s="1"/>
  <c r="FI61" i="18" s="1"/>
  <c r="FI62" i="18" s="1"/>
  <c r="FI63" i="18" s="1"/>
  <c r="FI64" i="18" s="1"/>
  <c r="FI65" i="18" s="1"/>
  <c r="FI66" i="18" s="1"/>
  <c r="FI67" i="18" s="1"/>
  <c r="FS86" i="26"/>
  <c r="FS132" i="26"/>
  <c r="FS67" i="26"/>
  <c r="FS122" i="26"/>
  <c r="GA18" i="26"/>
  <c r="GA19" i="26" s="1"/>
  <c r="FT65" i="26"/>
  <c r="FZ22" i="26"/>
  <c r="FK22" i="18"/>
  <c r="FK23" i="18" s="1"/>
  <c r="FO17" i="18"/>
  <c r="FX24" i="26"/>
  <c r="GB17" i="26"/>
  <c r="FW26" i="26"/>
  <c r="FL23" i="18"/>
  <c r="GB90" i="26" a="1"/>
  <c r="GB90" i="26" s="1"/>
  <c r="FO106" i="18" a="1"/>
  <c r="FO106" i="18" s="1"/>
  <c r="FO3" i="19"/>
  <c r="FO1" i="19" s="1"/>
  <c r="FO3" i="27"/>
  <c r="FO1" i="27" s="1"/>
  <c r="GA346" i="26"/>
  <c r="GD1" i="26"/>
  <c r="GC5" i="26"/>
  <c r="GC4" i="26"/>
  <c r="GC2" i="26"/>
  <c r="GC15" i="26"/>
  <c r="GB364" i="26"/>
  <c r="GB360" i="26"/>
  <c r="GB362" i="26"/>
  <c r="GB11" i="26"/>
  <c r="GB10" i="26"/>
  <c r="GB8" i="26"/>
  <c r="GB9" i="26" s="1"/>
  <c r="GB88" i="26" s="1"/>
  <c r="GB7" i="26"/>
  <c r="GA204" i="26"/>
  <c r="GA202" i="26"/>
  <c r="GB341" i="26"/>
  <c r="GB201" i="26"/>
  <c r="GB203" i="26"/>
  <c r="GB345" i="26"/>
  <c r="GA81" i="26"/>
  <c r="FO338" i="18"/>
  <c r="FO342" i="18"/>
  <c r="FO339" i="18"/>
  <c r="FO361" i="18"/>
  <c r="FO359" i="18"/>
  <c r="FO357" i="18"/>
  <c r="FO10" i="18"/>
  <c r="FO11" i="18"/>
  <c r="FO7" i="18"/>
  <c r="FO8" i="18"/>
  <c r="FO9" i="18" s="1"/>
  <c r="FP5" i="18"/>
  <c r="FP4" i="18"/>
  <c r="FQ1" i="18"/>
  <c r="FP2" i="18"/>
  <c r="FP15" i="18"/>
  <c r="FN97" i="18"/>
  <c r="FV64" i="26" l="1"/>
  <c r="FV86" i="26" s="1"/>
  <c r="FV63" i="26" a="1"/>
  <c r="FV63" i="26" s="1"/>
  <c r="FF150" i="18"/>
  <c r="GB148" i="26"/>
  <c r="FF100" i="18"/>
  <c r="FO146" i="18"/>
  <c r="FO145" i="18"/>
  <c r="FM22" i="18"/>
  <c r="FM23" i="18" s="1"/>
  <c r="GB149" i="26"/>
  <c r="FV65" i="26"/>
  <c r="FV66" i="26" s="1"/>
  <c r="FF154" i="18"/>
  <c r="FF156" i="18" s="1"/>
  <c r="FF157" i="18" s="1"/>
  <c r="FS159" i="26"/>
  <c r="FS160" i="26" s="1"/>
  <c r="FV58" i="26"/>
  <c r="FV59" i="26"/>
  <c r="FV151" i="26" s="1"/>
  <c r="FT151" i="26"/>
  <c r="FT158" i="26"/>
  <c r="FV57" i="26"/>
  <c r="FV60" i="26"/>
  <c r="FU158" i="26"/>
  <c r="FU151" i="26"/>
  <c r="GB156" i="26"/>
  <c r="GC13" i="26" a="1"/>
  <c r="GC13" i="26" s="1"/>
  <c r="GC147" i="26"/>
  <c r="GC146" i="26"/>
  <c r="GB18" i="26"/>
  <c r="FX25" i="26"/>
  <c r="FX26" i="26" s="1"/>
  <c r="FX27" i="26" s="1"/>
  <c r="FX28" i="26" s="1"/>
  <c r="FX29" i="26" s="1"/>
  <c r="FX30" i="26" s="1"/>
  <c r="FX31" i="26" s="1"/>
  <c r="FX32" i="26" s="1"/>
  <c r="FX33" i="26" s="1"/>
  <c r="FX34" i="26" s="1"/>
  <c r="FX35" i="26" s="1"/>
  <c r="FX36" i="26" s="1"/>
  <c r="FX37" i="26" s="1"/>
  <c r="FX38" i="26" s="1"/>
  <c r="FX39" i="26" s="1"/>
  <c r="FX40" i="26" s="1"/>
  <c r="FX41" i="26" s="1"/>
  <c r="FX42" i="26" s="1"/>
  <c r="FX43" i="26" s="1"/>
  <c r="FX44" i="26" s="1"/>
  <c r="FX45" i="26" s="1"/>
  <c r="FX46" i="26" s="1"/>
  <c r="FX47" i="26" s="1"/>
  <c r="FX48" i="26" s="1"/>
  <c r="FX49" i="26" s="1"/>
  <c r="FX50" i="26" s="1"/>
  <c r="FX51" i="26" s="1"/>
  <c r="FX52" i="26" s="1"/>
  <c r="FX53" i="26" s="1"/>
  <c r="FX54" i="26" s="1"/>
  <c r="FX55" i="26" s="1"/>
  <c r="FD147" i="18"/>
  <c r="FD149" i="18" s="1"/>
  <c r="FD150" i="18" s="1"/>
  <c r="FD154" i="18"/>
  <c r="FD156" i="18" s="1"/>
  <c r="FJ32" i="18"/>
  <c r="FJ33" i="18" s="1"/>
  <c r="FJ34" i="18" s="1"/>
  <c r="FJ35" i="18" s="1"/>
  <c r="FJ36" i="18" s="1"/>
  <c r="FJ37" i="18" s="1"/>
  <c r="FJ38" i="18" s="1"/>
  <c r="FJ39" i="18" s="1"/>
  <c r="FJ40" i="18" s="1"/>
  <c r="FJ41" i="18" s="1"/>
  <c r="FJ42" i="18" s="1"/>
  <c r="FJ43" i="18" s="1"/>
  <c r="FJ44" i="18" s="1"/>
  <c r="FJ45" i="18" s="1"/>
  <c r="FJ46" i="18" s="1"/>
  <c r="FJ47" i="18" s="1"/>
  <c r="FJ48" i="18" s="1"/>
  <c r="FJ49" i="18" s="1"/>
  <c r="FJ50" i="18" s="1"/>
  <c r="FJ51" i="18" s="1"/>
  <c r="FJ52" i="18" s="1"/>
  <c r="FJ53" i="18" s="1"/>
  <c r="FJ54" i="18" s="1"/>
  <c r="FJ55" i="18" s="1"/>
  <c r="FJ56" i="18" s="1"/>
  <c r="FJ57" i="18" s="1"/>
  <c r="FJ58" i="18" s="1"/>
  <c r="FJ59" i="18" s="1"/>
  <c r="FJ60" i="18" s="1"/>
  <c r="FJ61" i="18" s="1"/>
  <c r="FJ62" i="18" s="1"/>
  <c r="FJ63" i="18" s="1"/>
  <c r="FJ64" i="18" s="1"/>
  <c r="FJ65" i="18" s="1"/>
  <c r="FJ66" i="18" s="1"/>
  <c r="FJ67" i="18" s="1"/>
  <c r="FC157" i="18"/>
  <c r="FH147" i="18"/>
  <c r="FH149" i="18" s="1"/>
  <c r="FH150" i="18" s="1"/>
  <c r="FH154" i="18"/>
  <c r="FH156" i="18" s="1"/>
  <c r="FO153" i="18"/>
  <c r="FD101" i="18"/>
  <c r="FD100" i="18"/>
  <c r="FG68" i="18"/>
  <c r="FP13" i="18" a="1"/>
  <c r="FP13" i="18" s="1"/>
  <c r="FP143" i="18"/>
  <c r="FP148" i="18" s="1"/>
  <c r="FP144" i="18"/>
  <c r="FI68" i="18"/>
  <c r="FI69" i="18" s="1"/>
  <c r="FI70" i="18" s="1"/>
  <c r="FI71" i="18" s="1"/>
  <c r="FI72" i="18" s="1"/>
  <c r="FI73" i="18" s="1"/>
  <c r="FI74" i="18" s="1"/>
  <c r="FI75" i="18" s="1"/>
  <c r="FI83" i="18" s="1" a="1"/>
  <c r="FI83" i="18" s="1"/>
  <c r="FN22" i="18"/>
  <c r="FN23" i="18" s="1"/>
  <c r="FO18" i="18"/>
  <c r="FO19" i="18" s="1"/>
  <c r="GA20" i="26"/>
  <c r="GA21" i="26" s="1"/>
  <c r="FK24" i="18"/>
  <c r="FK25" i="18" s="1"/>
  <c r="FK26" i="18" s="1"/>
  <c r="FK27" i="18" s="1"/>
  <c r="FK28" i="18" s="1"/>
  <c r="FK29" i="18" s="1"/>
  <c r="FK30" i="18" s="1"/>
  <c r="FY25" i="26"/>
  <c r="FW27" i="26"/>
  <c r="FW28" i="26" s="1"/>
  <c r="FZ23" i="26"/>
  <c r="FT86" i="26"/>
  <c r="FT128" i="26" s="1"/>
  <c r="FT132" i="26"/>
  <c r="FT122" i="26"/>
  <c r="GC17" i="26"/>
  <c r="FT66" i="26"/>
  <c r="FT67" i="26" s="1"/>
  <c r="FT141" i="26"/>
  <c r="FP17" i="18"/>
  <c r="FL24" i="18"/>
  <c r="FP106" i="18" a="1"/>
  <c r="FP106" i="18" s="1"/>
  <c r="GC90" i="26" a="1"/>
  <c r="GC90" i="26" s="1"/>
  <c r="FP3" i="19"/>
  <c r="FP1" i="19" s="1"/>
  <c r="FP3" i="27"/>
  <c r="FP1" i="27" s="1"/>
  <c r="FU141" i="26"/>
  <c r="FU67" i="26"/>
  <c r="FT87" i="26"/>
  <c r="FT138" i="26" s="1"/>
  <c r="FT56" i="26"/>
  <c r="FS128" i="26"/>
  <c r="FS56" i="26"/>
  <c r="FS87" i="26"/>
  <c r="FS138" i="26" s="1"/>
  <c r="FH76" i="18"/>
  <c r="GB202" i="26"/>
  <c r="GB81" i="26"/>
  <c r="GC364" i="26"/>
  <c r="GC362" i="26"/>
  <c r="GC360" i="26"/>
  <c r="GC7" i="26"/>
  <c r="GC10" i="26"/>
  <c r="GC11" i="26"/>
  <c r="GC8" i="26"/>
  <c r="GC9" i="26" s="1"/>
  <c r="GC88" i="26" s="1"/>
  <c r="GB346" i="26"/>
  <c r="GE1" i="26"/>
  <c r="GD4" i="26"/>
  <c r="GD5" i="26"/>
  <c r="GD15" i="26"/>
  <c r="GD2" i="26"/>
  <c r="GB204" i="26"/>
  <c r="GC345" i="26"/>
  <c r="GC203" i="26"/>
  <c r="GC341" i="26"/>
  <c r="GC201" i="26"/>
  <c r="FQ5" i="18"/>
  <c r="FR1" i="18"/>
  <c r="FQ4" i="18"/>
  <c r="FQ2" i="18"/>
  <c r="FQ15" i="18"/>
  <c r="FO97" i="18"/>
  <c r="FP339" i="18"/>
  <c r="FP338" i="18"/>
  <c r="FP342" i="18"/>
  <c r="FP359" i="18"/>
  <c r="FP361" i="18"/>
  <c r="FP357" i="18"/>
  <c r="FP7" i="18"/>
  <c r="FP10" i="18"/>
  <c r="FP11" i="18"/>
  <c r="FP8" i="18"/>
  <c r="FP9" i="18" s="1"/>
  <c r="GC148" i="26" l="1"/>
  <c r="FX64" i="26"/>
  <c r="FX63" i="26" a="1"/>
  <c r="FX63" i="26" s="1"/>
  <c r="GB19" i="26"/>
  <c r="GB20" i="26" s="1"/>
  <c r="FP145" i="18"/>
  <c r="FV158" i="26"/>
  <c r="FV159" i="26" s="1"/>
  <c r="FV160" i="26" s="1"/>
  <c r="FM24" i="18"/>
  <c r="FM25" i="18" s="1"/>
  <c r="FP146" i="18"/>
  <c r="GC149" i="26"/>
  <c r="FT159" i="26"/>
  <c r="FT160" i="26" s="1"/>
  <c r="FU159" i="26"/>
  <c r="FU160" i="26" s="1"/>
  <c r="FX57" i="26"/>
  <c r="FD157" i="18"/>
  <c r="FX59" i="26"/>
  <c r="GD13" i="26" a="1"/>
  <c r="GD13" i="26" s="1"/>
  <c r="GD146" i="26"/>
  <c r="GD147" i="26"/>
  <c r="GC18" i="26"/>
  <c r="FX65" i="26"/>
  <c r="FX141" i="26" s="1"/>
  <c r="FX58" i="26"/>
  <c r="FX60" i="26"/>
  <c r="GC156" i="26"/>
  <c r="FP153" i="18"/>
  <c r="FJ68" i="18"/>
  <c r="FJ69" i="18" s="1"/>
  <c r="FJ70" i="18" s="1"/>
  <c r="FJ71" i="18" s="1"/>
  <c r="FJ72" i="18" s="1"/>
  <c r="FJ73" i="18" s="1"/>
  <c r="FJ74" i="18" s="1"/>
  <c r="FJ75" i="18" s="1"/>
  <c r="FJ83" i="18" s="1" a="1"/>
  <c r="FJ83" i="18" s="1"/>
  <c r="FI78" i="18"/>
  <c r="FI77" i="18"/>
  <c r="FE157" i="18"/>
  <c r="FP18" i="18"/>
  <c r="FP19" i="18" s="1"/>
  <c r="FG69" i="18"/>
  <c r="FG70" i="18" s="1"/>
  <c r="FG71" i="18" s="1"/>
  <c r="FG72" i="18" s="1"/>
  <c r="FG73" i="18" s="1"/>
  <c r="FG74" i="18" s="1"/>
  <c r="FG75" i="18" s="1"/>
  <c r="FG83" i="18" s="1" a="1"/>
  <c r="FG83" i="18" s="1"/>
  <c r="FQ13" i="18" a="1"/>
  <c r="FQ13" i="18" s="1"/>
  <c r="FQ143" i="18"/>
  <c r="FQ148" i="18" s="1"/>
  <c r="FQ144" i="18"/>
  <c r="FI76" i="18"/>
  <c r="FK31" i="18"/>
  <c r="FK32" i="18" s="1"/>
  <c r="FK33" i="18" s="1"/>
  <c r="FK34" i="18" s="1"/>
  <c r="FK35" i="18" s="1"/>
  <c r="FK36" i="18" s="1"/>
  <c r="FK37" i="18" s="1"/>
  <c r="FK38" i="18" s="1"/>
  <c r="FK39" i="18" s="1"/>
  <c r="FK40" i="18" s="1"/>
  <c r="FK41" i="18" s="1"/>
  <c r="FK42" i="18" s="1"/>
  <c r="FK43" i="18" s="1"/>
  <c r="FK44" i="18" s="1"/>
  <c r="FK45" i="18" s="1"/>
  <c r="FK46" i="18" s="1"/>
  <c r="FK47" i="18" s="1"/>
  <c r="FK48" i="18" s="1"/>
  <c r="FK49" i="18" s="1"/>
  <c r="FK50" i="18" s="1"/>
  <c r="FK51" i="18" s="1"/>
  <c r="FK52" i="18" s="1"/>
  <c r="FK53" i="18" s="1"/>
  <c r="FK54" i="18" s="1"/>
  <c r="FK55" i="18" s="1"/>
  <c r="FK56" i="18" s="1"/>
  <c r="FK57" i="18" s="1"/>
  <c r="FK58" i="18" s="1"/>
  <c r="FK59" i="18" s="1"/>
  <c r="FK60" i="18" s="1"/>
  <c r="FK61" i="18" s="1"/>
  <c r="FK62" i="18" s="1"/>
  <c r="FK63" i="18" s="1"/>
  <c r="FK64" i="18" s="1"/>
  <c r="FK65" i="18" s="1"/>
  <c r="FK66" i="18" s="1"/>
  <c r="FK67" i="18" s="1"/>
  <c r="FO20" i="18"/>
  <c r="FO21" i="18" s="1"/>
  <c r="GA22" i="26"/>
  <c r="FW29" i="26"/>
  <c r="FW30" i="26" s="1"/>
  <c r="FW31" i="26" s="1"/>
  <c r="FW32" i="26" s="1"/>
  <c r="FW33" i="26" s="1"/>
  <c r="FW34" i="26" s="1"/>
  <c r="FW35" i="26" s="1"/>
  <c r="FW36" i="26" s="1"/>
  <c r="FW37" i="26" s="1"/>
  <c r="FW38" i="26" s="1"/>
  <c r="FW39" i="26" s="1"/>
  <c r="FW40" i="26" s="1"/>
  <c r="FW41" i="26" s="1"/>
  <c r="FW42" i="26" s="1"/>
  <c r="FW43" i="26" s="1"/>
  <c r="FW44" i="26" s="1"/>
  <c r="FW45" i="26" s="1"/>
  <c r="FW46" i="26" s="1"/>
  <c r="FW47" i="26" s="1"/>
  <c r="FW48" i="26" s="1"/>
  <c r="FW49" i="26" s="1"/>
  <c r="FW50" i="26" s="1"/>
  <c r="FW51" i="26" s="1"/>
  <c r="FW52" i="26" s="1"/>
  <c r="FW53" i="26" s="1"/>
  <c r="FW54" i="26" s="1"/>
  <c r="FW55" i="26" s="1"/>
  <c r="GD17" i="26"/>
  <c r="FY26" i="26"/>
  <c r="FY27" i="26" s="1"/>
  <c r="FY28" i="26" s="1"/>
  <c r="FY29" i="26" s="1"/>
  <c r="FY30" i="26" s="1"/>
  <c r="FY31" i="26" s="1"/>
  <c r="FY32" i="26" s="1"/>
  <c r="FY33" i="26" s="1"/>
  <c r="FY34" i="26" s="1"/>
  <c r="FY35" i="26" s="1"/>
  <c r="FY36" i="26" s="1"/>
  <c r="FY37" i="26" s="1"/>
  <c r="FY38" i="26" s="1"/>
  <c r="FY39" i="26" s="1"/>
  <c r="FY40" i="26" s="1"/>
  <c r="FY41" i="26" s="1"/>
  <c r="FY42" i="26" s="1"/>
  <c r="FY43" i="26" s="1"/>
  <c r="FY44" i="26" s="1"/>
  <c r="FY45" i="26" s="1"/>
  <c r="FY46" i="26" s="1"/>
  <c r="FY47" i="26" s="1"/>
  <c r="FY48" i="26" s="1"/>
  <c r="FY49" i="26" s="1"/>
  <c r="FY50" i="26" s="1"/>
  <c r="FY51" i="26" s="1"/>
  <c r="FY52" i="26" s="1"/>
  <c r="FY53" i="26" s="1"/>
  <c r="FY54" i="26" s="1"/>
  <c r="FY55" i="26" s="1"/>
  <c r="FQ17" i="18"/>
  <c r="FZ24" i="26"/>
  <c r="FN24" i="18"/>
  <c r="FN25" i="18" s="1"/>
  <c r="FN26" i="18" s="1"/>
  <c r="FL25" i="18"/>
  <c r="FL26" i="18" s="1"/>
  <c r="FL27" i="18" s="1"/>
  <c r="FL28" i="18" s="1"/>
  <c r="FL29" i="18" s="1"/>
  <c r="FX86" i="26"/>
  <c r="FU122" i="26"/>
  <c r="GD90" i="26" a="1"/>
  <c r="GD90" i="26" s="1"/>
  <c r="FQ106" i="18" a="1"/>
  <c r="FQ106" i="18" s="1"/>
  <c r="FU132" i="26"/>
  <c r="FQ3" i="19"/>
  <c r="FQ1" i="19" s="1"/>
  <c r="FQ3" i="27"/>
  <c r="FQ1" i="27" s="1"/>
  <c r="FH100" i="18"/>
  <c r="FH101" i="18"/>
  <c r="FT85" i="26"/>
  <c r="FT84" i="26"/>
  <c r="FS85" i="26"/>
  <c r="FS84" i="26"/>
  <c r="GC81" i="26"/>
  <c r="GD345" i="26"/>
  <c r="GD201" i="26"/>
  <c r="GD203" i="26"/>
  <c r="GD341" i="26"/>
  <c r="GC346" i="26"/>
  <c r="GD362" i="26"/>
  <c r="GD364" i="26"/>
  <c r="GD360" i="26"/>
  <c r="GD11" i="26"/>
  <c r="GD7" i="26"/>
  <c r="GD10" i="26"/>
  <c r="GD8" i="26"/>
  <c r="GD9" i="26" s="1"/>
  <c r="GD88" i="26" s="1"/>
  <c r="GC202" i="26"/>
  <c r="GC204" i="26"/>
  <c r="GF1" i="26"/>
  <c r="GE5" i="26"/>
  <c r="GE4" i="26"/>
  <c r="GE15" i="26"/>
  <c r="GE2" i="26"/>
  <c r="FS1" i="18"/>
  <c r="FR5" i="18"/>
  <c r="FR4" i="18"/>
  <c r="FR2" i="18"/>
  <c r="FR15" i="18"/>
  <c r="FQ342" i="18"/>
  <c r="FQ339" i="18"/>
  <c r="FQ338" i="18"/>
  <c r="FP97" i="18"/>
  <c r="FQ357" i="18"/>
  <c r="FQ359" i="18"/>
  <c r="FQ361" i="18"/>
  <c r="FQ7" i="18"/>
  <c r="FQ10" i="18"/>
  <c r="FQ11" i="18"/>
  <c r="FQ8" i="18"/>
  <c r="FQ9" i="18" s="1"/>
  <c r="GA23" i="26" l="1"/>
  <c r="GA24" i="26" s="1"/>
  <c r="GC19" i="26"/>
  <c r="GC20" i="26" s="1"/>
  <c r="FY57" i="26"/>
  <c r="FY64" i="26"/>
  <c r="FY86" i="26" s="1"/>
  <c r="FY63" i="26" a="1"/>
  <c r="FY63" i="26" s="1"/>
  <c r="FY122" i="26" s="1"/>
  <c r="FW64" i="26"/>
  <c r="FW86" i="26" s="1"/>
  <c r="FW63" i="26" a="1"/>
  <c r="FW63" i="26" s="1"/>
  <c r="FM26" i="18"/>
  <c r="FM27" i="18" s="1"/>
  <c r="FM28" i="18" s="1"/>
  <c r="FM29" i="18" s="1"/>
  <c r="FM30" i="18" s="1"/>
  <c r="GD148" i="26"/>
  <c r="FQ145" i="18"/>
  <c r="GD149" i="26"/>
  <c r="FQ146" i="18"/>
  <c r="FJ76" i="18"/>
  <c r="FJ100" i="18" s="1"/>
  <c r="FY58" i="26"/>
  <c r="FY59" i="26"/>
  <c r="FY158" i="26" s="1"/>
  <c r="FX66" i="26"/>
  <c r="FX67" i="26" s="1"/>
  <c r="GD18" i="26"/>
  <c r="FW65" i="26"/>
  <c r="FW66" i="26" s="1"/>
  <c r="FW60" i="26"/>
  <c r="FW57" i="26"/>
  <c r="FW59" i="26"/>
  <c r="FW58" i="26"/>
  <c r="GE13" i="26" a="1"/>
  <c r="GE13" i="26" s="1"/>
  <c r="GE146" i="26"/>
  <c r="GE147" i="26"/>
  <c r="GD156" i="26"/>
  <c r="FY60" i="26"/>
  <c r="FX151" i="26"/>
  <c r="FX158" i="26"/>
  <c r="FG77" i="18"/>
  <c r="FG78" i="18"/>
  <c r="FJ78" i="18"/>
  <c r="FJ77" i="18"/>
  <c r="FH157" i="18"/>
  <c r="FP20" i="18"/>
  <c r="FI147" i="18"/>
  <c r="FI149" i="18" s="1"/>
  <c r="FI150" i="18" s="1"/>
  <c r="FI154" i="18"/>
  <c r="FI156" i="18" s="1"/>
  <c r="FQ153" i="18"/>
  <c r="FQ18" i="18"/>
  <c r="FQ19" i="18" s="1"/>
  <c r="FG76" i="18"/>
  <c r="FG101" i="18" s="1"/>
  <c r="FI100" i="18"/>
  <c r="FI101" i="18"/>
  <c r="FR13" i="18" a="1"/>
  <c r="FR13" i="18" s="1"/>
  <c r="FR143" i="18"/>
  <c r="FR148" i="18" s="1"/>
  <c r="FR144" i="18"/>
  <c r="FK68" i="18"/>
  <c r="FK69" i="18" s="1"/>
  <c r="FK70" i="18" s="1"/>
  <c r="FK71" i="18" s="1"/>
  <c r="FK72" i="18" s="1"/>
  <c r="FK73" i="18" s="1"/>
  <c r="FK74" i="18" s="1"/>
  <c r="FK75" i="18" s="1"/>
  <c r="FK83" i="18" s="1" a="1"/>
  <c r="FK83" i="18" s="1"/>
  <c r="FO22" i="18"/>
  <c r="FO23" i="18" s="1"/>
  <c r="FY65" i="26"/>
  <c r="GA25" i="26"/>
  <c r="FZ25" i="26"/>
  <c r="GB21" i="26"/>
  <c r="GB22" i="26" s="1"/>
  <c r="FR17" i="18"/>
  <c r="GE17" i="26"/>
  <c r="FL30" i="18"/>
  <c r="FN27" i="18"/>
  <c r="FN28" i="18" s="1"/>
  <c r="FN29" i="18" s="1"/>
  <c r="FN30" i="18" s="1"/>
  <c r="FX122" i="26"/>
  <c r="FR106" i="18" a="1"/>
  <c r="FR106" i="18" s="1"/>
  <c r="GE90" i="26" a="1"/>
  <c r="GE90" i="26" s="1"/>
  <c r="FX132" i="26"/>
  <c r="FR3" i="19"/>
  <c r="FR1" i="19" s="1"/>
  <c r="FR3" i="27"/>
  <c r="FR1" i="27" s="1"/>
  <c r="FV141" i="26"/>
  <c r="FV67" i="26"/>
  <c r="GD204" i="26"/>
  <c r="GE341" i="26"/>
  <c r="GE201" i="26"/>
  <c r="GE345" i="26"/>
  <c r="GE203" i="26"/>
  <c r="GD81" i="26"/>
  <c r="GG1" i="26"/>
  <c r="GF4" i="26"/>
  <c r="GF5" i="26"/>
  <c r="GF2" i="26"/>
  <c r="GF15" i="26"/>
  <c r="GE362" i="26"/>
  <c r="GE364" i="26"/>
  <c r="GE360" i="26"/>
  <c r="GE11" i="26"/>
  <c r="GE10" i="26"/>
  <c r="GE8" i="26"/>
  <c r="GE9" i="26" s="1"/>
  <c r="GE88" i="26" s="1"/>
  <c r="GE7" i="26"/>
  <c r="GD202" i="26"/>
  <c r="GD346" i="26"/>
  <c r="FR357" i="18"/>
  <c r="FR359" i="18"/>
  <c r="FR361" i="18"/>
  <c r="FR11" i="18"/>
  <c r="FR10" i="18"/>
  <c r="FR8" i="18"/>
  <c r="FR9" i="18" s="1"/>
  <c r="FR7" i="18"/>
  <c r="FS5" i="18"/>
  <c r="FT1" i="18"/>
  <c r="FS4" i="18"/>
  <c r="FS2" i="18"/>
  <c r="FS15" i="18"/>
  <c r="FQ97" i="18"/>
  <c r="FR339" i="18"/>
  <c r="FR342" i="18"/>
  <c r="FR338" i="18"/>
  <c r="FM31" i="18" l="1"/>
  <c r="FM32" i="18" s="1"/>
  <c r="FM33" i="18" s="1"/>
  <c r="FM34" i="18" s="1"/>
  <c r="FM35" i="18" s="1"/>
  <c r="FM36" i="18" s="1"/>
  <c r="FM37" i="18" s="1"/>
  <c r="FM38" i="18" s="1"/>
  <c r="FM39" i="18" s="1"/>
  <c r="FM40" i="18" s="1"/>
  <c r="FM41" i="18" s="1"/>
  <c r="FM42" i="18" s="1"/>
  <c r="FM43" i="18" s="1"/>
  <c r="FM44" i="18" s="1"/>
  <c r="FM45" i="18" s="1"/>
  <c r="FM46" i="18" s="1"/>
  <c r="FM47" i="18" s="1"/>
  <c r="FM48" i="18" s="1"/>
  <c r="FM49" i="18" s="1"/>
  <c r="FM50" i="18" s="1"/>
  <c r="FM51" i="18" s="1"/>
  <c r="FM52" i="18" s="1"/>
  <c r="FM53" i="18" s="1"/>
  <c r="FM54" i="18" s="1"/>
  <c r="FM55" i="18" s="1"/>
  <c r="FM56" i="18" s="1"/>
  <c r="FM57" i="18" s="1"/>
  <c r="FM58" i="18" s="1"/>
  <c r="FM59" i="18" s="1"/>
  <c r="FM60" i="18" s="1"/>
  <c r="FM61" i="18" s="1"/>
  <c r="FM62" i="18" s="1"/>
  <c r="FM63" i="18" s="1"/>
  <c r="FM64" i="18" s="1"/>
  <c r="FM65" i="18" s="1"/>
  <c r="FM66" i="18" s="1"/>
  <c r="FM67" i="18" s="1"/>
  <c r="GD19" i="26"/>
  <c r="GD20" i="26" s="1"/>
  <c r="FR145" i="18"/>
  <c r="FY151" i="26"/>
  <c r="GE148" i="26"/>
  <c r="FJ101" i="18"/>
  <c r="GE149" i="26"/>
  <c r="FR146" i="18"/>
  <c r="FX159" i="26"/>
  <c r="FX160" i="26" s="1"/>
  <c r="FY159" i="26"/>
  <c r="FY160" i="26" s="1"/>
  <c r="GA26" i="26"/>
  <c r="GA27" i="26" s="1"/>
  <c r="GA28" i="26" s="1"/>
  <c r="GA29" i="26" s="1"/>
  <c r="GA30" i="26" s="1"/>
  <c r="GA31" i="26" s="1"/>
  <c r="GA32" i="26" s="1"/>
  <c r="GA33" i="26" s="1"/>
  <c r="GA34" i="26" s="1"/>
  <c r="GA35" i="26" s="1"/>
  <c r="GA36" i="26" s="1"/>
  <c r="GA37" i="26" s="1"/>
  <c r="GA38" i="26" s="1"/>
  <c r="GA39" i="26" s="1"/>
  <c r="GA40" i="26" s="1"/>
  <c r="GA41" i="26" s="1"/>
  <c r="GA42" i="26" s="1"/>
  <c r="GA43" i="26" s="1"/>
  <c r="GA44" i="26" s="1"/>
  <c r="GA45" i="26" s="1"/>
  <c r="GA46" i="26" s="1"/>
  <c r="GA47" i="26" s="1"/>
  <c r="GA48" i="26" s="1"/>
  <c r="GA49" i="26" s="1"/>
  <c r="GA50" i="26" s="1"/>
  <c r="GA51" i="26" s="1"/>
  <c r="GA52" i="26" s="1"/>
  <c r="GA53" i="26" s="1"/>
  <c r="GA54" i="26" s="1"/>
  <c r="GA55" i="26" s="1"/>
  <c r="FW151" i="26"/>
  <c r="FW158" i="26"/>
  <c r="GE18" i="26"/>
  <c r="GE19" i="26" s="1"/>
  <c r="GE20" i="26" s="1"/>
  <c r="GE21" i="26" s="1"/>
  <c r="GE156" i="26"/>
  <c r="GF13" i="26" a="1"/>
  <c r="GF13" i="26" s="1"/>
  <c r="GF146" i="26"/>
  <c r="GF147" i="26"/>
  <c r="FQ20" i="18"/>
  <c r="FQ21" i="18" s="1"/>
  <c r="FJ147" i="18"/>
  <c r="FJ149" i="18" s="1"/>
  <c r="FJ150" i="18" s="1"/>
  <c r="FJ154" i="18"/>
  <c r="FJ156" i="18" s="1"/>
  <c r="FR153" i="18"/>
  <c r="FK78" i="18"/>
  <c r="FK77" i="18"/>
  <c r="FI157" i="18"/>
  <c r="FG100" i="18"/>
  <c r="FG147" i="18"/>
  <c r="FG149" i="18" s="1"/>
  <c r="FG150" i="18" s="1"/>
  <c r="FG154" i="18"/>
  <c r="FG156" i="18" s="1"/>
  <c r="FP21" i="18"/>
  <c r="FK76" i="18"/>
  <c r="FK100" i="18" s="1"/>
  <c r="FS13" i="18" a="1"/>
  <c r="FS13" i="18" s="1"/>
  <c r="FS143" i="18"/>
  <c r="FS148" i="18" s="1"/>
  <c r="FS144" i="18"/>
  <c r="FN31" i="18"/>
  <c r="FN32" i="18" s="1"/>
  <c r="FN33" i="18" s="1"/>
  <c r="FN34" i="18" s="1"/>
  <c r="FN35" i="18" s="1"/>
  <c r="FN36" i="18" s="1"/>
  <c r="FN37" i="18" s="1"/>
  <c r="FN38" i="18" s="1"/>
  <c r="FN39" i="18" s="1"/>
  <c r="FN40" i="18" s="1"/>
  <c r="FN41" i="18" s="1"/>
  <c r="FN42" i="18" s="1"/>
  <c r="FN43" i="18" s="1"/>
  <c r="FN44" i="18" s="1"/>
  <c r="FN45" i="18" s="1"/>
  <c r="FN46" i="18" s="1"/>
  <c r="FN47" i="18" s="1"/>
  <c r="FN48" i="18" s="1"/>
  <c r="FN49" i="18" s="1"/>
  <c r="FN50" i="18" s="1"/>
  <c r="FN51" i="18" s="1"/>
  <c r="FN52" i="18" s="1"/>
  <c r="FN53" i="18" s="1"/>
  <c r="FN54" i="18" s="1"/>
  <c r="FN55" i="18" s="1"/>
  <c r="FN56" i="18" s="1"/>
  <c r="FN57" i="18" s="1"/>
  <c r="FN58" i="18" s="1"/>
  <c r="FN59" i="18" s="1"/>
  <c r="FN60" i="18" s="1"/>
  <c r="FN61" i="18" s="1"/>
  <c r="FN62" i="18" s="1"/>
  <c r="FN63" i="18" s="1"/>
  <c r="FN64" i="18" s="1"/>
  <c r="FN65" i="18" s="1"/>
  <c r="FN66" i="18" s="1"/>
  <c r="FN67" i="18" s="1"/>
  <c r="FM68" i="18"/>
  <c r="FM69" i="18" s="1"/>
  <c r="FM70" i="18" s="1"/>
  <c r="FM71" i="18" s="1"/>
  <c r="FM72" i="18" s="1"/>
  <c r="FM73" i="18" s="1"/>
  <c r="FM74" i="18" s="1"/>
  <c r="FM75" i="18" s="1"/>
  <c r="FM83" i="18" s="1" a="1"/>
  <c r="FM83" i="18" s="1"/>
  <c r="FL31" i="18"/>
  <c r="FL32" i="18" s="1"/>
  <c r="FL33" i="18" s="1"/>
  <c r="FL34" i="18" s="1"/>
  <c r="FL35" i="18" s="1"/>
  <c r="FL36" i="18" s="1"/>
  <c r="FL37" i="18" s="1"/>
  <c r="FL38" i="18" s="1"/>
  <c r="FL39" i="18" s="1"/>
  <c r="FL40" i="18" s="1"/>
  <c r="FL41" i="18" s="1"/>
  <c r="FL42" i="18" s="1"/>
  <c r="FL43" i="18" s="1"/>
  <c r="FL44" i="18" s="1"/>
  <c r="FL45" i="18" s="1"/>
  <c r="FL46" i="18" s="1"/>
  <c r="FL47" i="18" s="1"/>
  <c r="FL48" i="18" s="1"/>
  <c r="FL49" i="18" s="1"/>
  <c r="FL50" i="18" s="1"/>
  <c r="FL51" i="18" s="1"/>
  <c r="FL52" i="18" s="1"/>
  <c r="FL53" i="18" s="1"/>
  <c r="FL54" i="18" s="1"/>
  <c r="FL55" i="18" s="1"/>
  <c r="FL56" i="18" s="1"/>
  <c r="FL57" i="18" s="1"/>
  <c r="FL58" i="18" s="1"/>
  <c r="FL59" i="18" s="1"/>
  <c r="FL60" i="18" s="1"/>
  <c r="FL61" i="18" s="1"/>
  <c r="FL62" i="18" s="1"/>
  <c r="FL63" i="18" s="1"/>
  <c r="FL64" i="18" s="1"/>
  <c r="FL65" i="18" s="1"/>
  <c r="FL66" i="18" s="1"/>
  <c r="FL67" i="18" s="1"/>
  <c r="GB23" i="26"/>
  <c r="GC21" i="26"/>
  <c r="GC22" i="26" s="1"/>
  <c r="FO24" i="18"/>
  <c r="FY66" i="26"/>
  <c r="FY67" i="26" s="1"/>
  <c r="FY141" i="26"/>
  <c r="GF17" i="26"/>
  <c r="FS17" i="18"/>
  <c r="FR18" i="18"/>
  <c r="FY132" i="26"/>
  <c r="FZ26" i="26"/>
  <c r="FZ27" i="26" s="1"/>
  <c r="FZ28" i="26" s="1"/>
  <c r="FZ29" i="26" s="1"/>
  <c r="FZ30" i="26" s="1"/>
  <c r="FZ31" i="26" s="1"/>
  <c r="FZ32" i="26" s="1"/>
  <c r="FZ33" i="26" s="1"/>
  <c r="FZ34" i="26" s="1"/>
  <c r="FZ35" i="26" s="1"/>
  <c r="FZ36" i="26" s="1"/>
  <c r="FZ37" i="26" s="1"/>
  <c r="FZ38" i="26" s="1"/>
  <c r="FZ39" i="26" s="1"/>
  <c r="FZ40" i="26" s="1"/>
  <c r="FZ41" i="26" s="1"/>
  <c r="FZ42" i="26" s="1"/>
  <c r="FZ43" i="26" s="1"/>
  <c r="FZ44" i="26" s="1"/>
  <c r="FZ45" i="26" s="1"/>
  <c r="FZ46" i="26" s="1"/>
  <c r="FZ47" i="26" s="1"/>
  <c r="FZ48" i="26" s="1"/>
  <c r="FZ49" i="26" s="1"/>
  <c r="FZ50" i="26" s="1"/>
  <c r="FZ51" i="26" s="1"/>
  <c r="FZ52" i="26" s="1"/>
  <c r="FZ53" i="26" s="1"/>
  <c r="FZ54" i="26" s="1"/>
  <c r="FZ55" i="26" s="1"/>
  <c r="FV122" i="26"/>
  <c r="GF90" i="26" a="1"/>
  <c r="GF90" i="26" s="1"/>
  <c r="FS106" i="18" a="1"/>
  <c r="FS106" i="18" s="1"/>
  <c r="FV132" i="26"/>
  <c r="FS3" i="19"/>
  <c r="FS1" i="19" s="1"/>
  <c r="FS3" i="27"/>
  <c r="FS1" i="27" s="1"/>
  <c r="FW141" i="26"/>
  <c r="FW67" i="26"/>
  <c r="FU56" i="26"/>
  <c r="FV87" i="26"/>
  <c r="FV138" i="26" s="1"/>
  <c r="FU87" i="26"/>
  <c r="FU138" i="26" s="1"/>
  <c r="FU128" i="26"/>
  <c r="FV56" i="26"/>
  <c r="FV128" i="26"/>
  <c r="GE204" i="26"/>
  <c r="FW87" i="26"/>
  <c r="FW138" i="26" s="1"/>
  <c r="FW56" i="26"/>
  <c r="GF201" i="26"/>
  <c r="GF341" i="26"/>
  <c r="GF345" i="26"/>
  <c r="GF203" i="26"/>
  <c r="GE346" i="26"/>
  <c r="GH1" i="26"/>
  <c r="GG4" i="26"/>
  <c r="GG5" i="26"/>
  <c r="GG2" i="26"/>
  <c r="GG15" i="26"/>
  <c r="GF362" i="26"/>
  <c r="GF364" i="26"/>
  <c r="GF360" i="26"/>
  <c r="GF8" i="26"/>
  <c r="GF9" i="26" s="1"/>
  <c r="GF88" i="26" s="1"/>
  <c r="GF11" i="26"/>
  <c r="GF10" i="26"/>
  <c r="GF7" i="26"/>
  <c r="GE81" i="26"/>
  <c r="GE202" i="26"/>
  <c r="FS339" i="18"/>
  <c r="FS338" i="18"/>
  <c r="FS342" i="18"/>
  <c r="FS359" i="18"/>
  <c r="FS361" i="18"/>
  <c r="FS357" i="18"/>
  <c r="FS10" i="18"/>
  <c r="FS8" i="18"/>
  <c r="FS9" i="18" s="1"/>
  <c r="FS7" i="18"/>
  <c r="FS11" i="18"/>
  <c r="FR97" i="18"/>
  <c r="FT5" i="18"/>
  <c r="FU1" i="18"/>
  <c r="FT4" i="18"/>
  <c r="FT2" i="18"/>
  <c r="FT15" i="18"/>
  <c r="FZ63" i="26" l="1" a="1"/>
  <c r="FZ63" i="26" s="1"/>
  <c r="FZ122" i="26" s="1"/>
  <c r="FZ64" i="26"/>
  <c r="GA58" i="26"/>
  <c r="GA64" i="26"/>
  <c r="GA86" i="26" s="1"/>
  <c r="GA63" i="26" a="1"/>
  <c r="GA63" i="26" s="1"/>
  <c r="GF149" i="26"/>
  <c r="GF148" i="26"/>
  <c r="FS146" i="18"/>
  <c r="FS145" i="18"/>
  <c r="FW159" i="26"/>
  <c r="FW160" i="26" s="1"/>
  <c r="FQ22" i="18"/>
  <c r="FQ23" i="18" s="1"/>
  <c r="FZ65" i="26"/>
  <c r="FZ66" i="26" s="1"/>
  <c r="FZ60" i="26"/>
  <c r="FZ59" i="26"/>
  <c r="FZ58" i="26"/>
  <c r="GB24" i="26"/>
  <c r="GB25" i="26" s="1"/>
  <c r="GD21" i="26"/>
  <c r="FZ57" i="26"/>
  <c r="GG13" i="26" a="1"/>
  <c r="GG13" i="26" s="1"/>
  <c r="GG146" i="26"/>
  <c r="GG147" i="26"/>
  <c r="GA65" i="26"/>
  <c r="GA66" i="26" s="1"/>
  <c r="GF156" i="26"/>
  <c r="GA59" i="26"/>
  <c r="GA60" i="26"/>
  <c r="GA57" i="26"/>
  <c r="FK147" i="18"/>
  <c r="FK149" i="18" s="1"/>
  <c r="FK150" i="18" s="1"/>
  <c r="FK154" i="18"/>
  <c r="FK156" i="18" s="1"/>
  <c r="FG157" i="18"/>
  <c r="FO25" i="18"/>
  <c r="FO26" i="18" s="1"/>
  <c r="FO27" i="18" s="1"/>
  <c r="FO28" i="18" s="1"/>
  <c r="FO29" i="18" s="1"/>
  <c r="FO30" i="18" s="1"/>
  <c r="FS153" i="18"/>
  <c r="FK101" i="18"/>
  <c r="FP22" i="18"/>
  <c r="FM77" i="18"/>
  <c r="FM78" i="18"/>
  <c r="FS18" i="18"/>
  <c r="FS19" i="18" s="1"/>
  <c r="FN68" i="18"/>
  <c r="FN69" i="18" s="1"/>
  <c r="FN70" i="18" s="1"/>
  <c r="FN71" i="18" s="1"/>
  <c r="FN72" i="18" s="1"/>
  <c r="FN73" i="18" s="1"/>
  <c r="FN74" i="18" s="1"/>
  <c r="FN75" i="18" s="1"/>
  <c r="FN83" i="18" s="1" a="1"/>
  <c r="FN83" i="18" s="1"/>
  <c r="FL68" i="18"/>
  <c r="FT13" i="18" a="1"/>
  <c r="FT13" i="18" s="1"/>
  <c r="FT144" i="18"/>
  <c r="FT143" i="18"/>
  <c r="FT148" i="18" s="1"/>
  <c r="GC23" i="26"/>
  <c r="GE22" i="26"/>
  <c r="GF18" i="26"/>
  <c r="FR19" i="18"/>
  <c r="FZ86" i="26"/>
  <c r="FT17" i="18"/>
  <c r="GG17" i="26"/>
  <c r="FW122" i="26"/>
  <c r="FT106" i="18" a="1"/>
  <c r="FT106" i="18" s="1"/>
  <c r="GG90" i="26" a="1"/>
  <c r="GG90" i="26" s="1"/>
  <c r="FW132" i="26"/>
  <c r="FT3" i="19"/>
  <c r="FT1" i="19" s="1"/>
  <c r="FT3" i="27"/>
  <c r="FT1" i="27" s="1"/>
  <c r="FW128" i="26"/>
  <c r="FU85" i="26"/>
  <c r="FU84" i="26"/>
  <c r="FV85" i="26"/>
  <c r="FV84" i="26"/>
  <c r="FW85" i="26"/>
  <c r="FW84" i="26"/>
  <c r="GF204" i="26"/>
  <c r="FX56" i="26"/>
  <c r="FX128" i="26"/>
  <c r="FX87" i="26"/>
  <c r="FX138" i="26" s="1"/>
  <c r="GF81" i="26"/>
  <c r="GH5" i="26"/>
  <c r="GH4" i="26"/>
  <c r="GI1" i="26"/>
  <c r="GH2" i="26"/>
  <c r="GH15" i="26"/>
  <c r="GG360" i="26"/>
  <c r="GG364" i="26"/>
  <c r="GG362" i="26"/>
  <c r="GG11" i="26"/>
  <c r="GG8" i="26"/>
  <c r="GG9" i="26" s="1"/>
  <c r="GG88" i="26" s="1"/>
  <c r="GG10" i="26"/>
  <c r="GG7" i="26"/>
  <c r="GF346" i="26"/>
  <c r="GG201" i="26"/>
  <c r="GG203" i="26"/>
  <c r="GG341" i="26"/>
  <c r="GG345" i="26"/>
  <c r="GF202" i="26"/>
  <c r="FT359" i="18"/>
  <c r="FT361" i="18"/>
  <c r="FT357" i="18"/>
  <c r="FT11" i="18"/>
  <c r="FT10" i="18"/>
  <c r="FT7" i="18"/>
  <c r="FT8" i="18"/>
  <c r="FT9" i="18" s="1"/>
  <c r="FS97" i="18"/>
  <c r="FT338" i="18"/>
  <c r="FT339" i="18"/>
  <c r="FT342" i="18"/>
  <c r="FU4" i="18"/>
  <c r="FU5" i="18"/>
  <c r="FV1" i="18"/>
  <c r="FU2" i="18"/>
  <c r="FU15" i="18"/>
  <c r="GG148" i="26" l="1"/>
  <c r="FT145" i="18"/>
  <c r="GG149" i="26"/>
  <c r="FT146" i="18"/>
  <c r="FZ141" i="26"/>
  <c r="FK157" i="18"/>
  <c r="GC24" i="26"/>
  <c r="GC25" i="26" s="1"/>
  <c r="GC26" i="26" s="1"/>
  <c r="GC27" i="26" s="1"/>
  <c r="GA151" i="26"/>
  <c r="GA158" i="26"/>
  <c r="GG156" i="26"/>
  <c r="GH13" i="26" a="1"/>
  <c r="GH13" i="26" s="1"/>
  <c r="GH146" i="26"/>
  <c r="GH147" i="26"/>
  <c r="GG18" i="26"/>
  <c r="GD22" i="26"/>
  <c r="GD23" i="26" s="1"/>
  <c r="FZ151" i="26"/>
  <c r="FZ158" i="26"/>
  <c r="FO31" i="18"/>
  <c r="FO32" i="18" s="1"/>
  <c r="FO33" i="18" s="1"/>
  <c r="FO34" i="18" s="1"/>
  <c r="FO35" i="18" s="1"/>
  <c r="FT153" i="18"/>
  <c r="FM147" i="18"/>
  <c r="FM149" i="18" s="1"/>
  <c r="FM150" i="18" s="1"/>
  <c r="FM154" i="18"/>
  <c r="FM156" i="18" s="1"/>
  <c r="FS20" i="18"/>
  <c r="FQ24" i="18"/>
  <c r="FQ25" i="18" s="1"/>
  <c r="FP23" i="18"/>
  <c r="FP24" i="18" s="1"/>
  <c r="FJ157" i="18"/>
  <c r="FN78" i="18"/>
  <c r="FN77" i="18"/>
  <c r="FL69" i="18"/>
  <c r="FL70" i="18" s="1"/>
  <c r="FL71" i="18" s="1"/>
  <c r="FL72" i="18" s="1"/>
  <c r="FL73" i="18" s="1"/>
  <c r="FL74" i="18" s="1"/>
  <c r="FL75" i="18" s="1"/>
  <c r="FL83" i="18" s="1" a="1"/>
  <c r="FL83" i="18" s="1"/>
  <c r="FU13" i="18" a="1"/>
  <c r="FU13" i="18" s="1"/>
  <c r="FU143" i="18"/>
  <c r="FU148" i="18" s="1"/>
  <c r="FU144" i="18"/>
  <c r="GB26" i="26"/>
  <c r="GB27" i="26" s="1"/>
  <c r="FZ132" i="26"/>
  <c r="FR20" i="18"/>
  <c r="FT18" i="18"/>
  <c r="FT19" i="18" s="1"/>
  <c r="GE23" i="26"/>
  <c r="GH17" i="26"/>
  <c r="FU17" i="18"/>
  <c r="GF19" i="26"/>
  <c r="FZ67" i="26"/>
  <c r="GH90" i="26" a="1"/>
  <c r="GH90" i="26" s="1"/>
  <c r="FU106" i="18" a="1"/>
  <c r="FU106" i="18" s="1"/>
  <c r="FU3" i="19"/>
  <c r="FU1" i="19" s="1"/>
  <c r="FU3" i="27"/>
  <c r="FU1" i="27" s="1"/>
  <c r="FX85" i="26"/>
  <c r="FX84" i="26"/>
  <c r="GG204" i="26"/>
  <c r="GG202" i="26"/>
  <c r="FY87" i="26"/>
  <c r="FY138" i="26" s="1"/>
  <c r="FY128" i="26"/>
  <c r="FY56" i="26"/>
  <c r="GH341" i="26"/>
  <c r="GH201" i="26"/>
  <c r="GH345" i="26"/>
  <c r="GH203" i="26"/>
  <c r="GH364" i="26"/>
  <c r="GH362" i="26"/>
  <c r="GH360" i="26"/>
  <c r="GH10" i="26"/>
  <c r="GH11" i="26"/>
  <c r="GH8" i="26"/>
  <c r="GH9" i="26" s="1"/>
  <c r="GH88" i="26" s="1"/>
  <c r="GH7" i="26"/>
  <c r="GJ1" i="26"/>
  <c r="GI5" i="26"/>
  <c r="GI4" i="26"/>
  <c r="GI2" i="26"/>
  <c r="GI15" i="26"/>
  <c r="GG81" i="26"/>
  <c r="GG346" i="26"/>
  <c r="FU342" i="18"/>
  <c r="FU338" i="18"/>
  <c r="FU339" i="18"/>
  <c r="FT97" i="18"/>
  <c r="FU361" i="18"/>
  <c r="FU357" i="18"/>
  <c r="FU359" i="18"/>
  <c r="FU7" i="18"/>
  <c r="FU10" i="18"/>
  <c r="FU8" i="18"/>
  <c r="FU9" i="18" s="1"/>
  <c r="FU11" i="18"/>
  <c r="FV4" i="18"/>
  <c r="FV5" i="18"/>
  <c r="FW1" i="18"/>
  <c r="FV2" i="18"/>
  <c r="FV15" i="18"/>
  <c r="GG19" i="26" l="1"/>
  <c r="GG20" i="26" s="1"/>
  <c r="GG21" i="26" s="1"/>
  <c r="GG22" i="26" s="1"/>
  <c r="GH148" i="26"/>
  <c r="FU145" i="18"/>
  <c r="FU146" i="18"/>
  <c r="GH149" i="26"/>
  <c r="FZ159" i="26"/>
  <c r="FZ160" i="26" s="1"/>
  <c r="GA159" i="26"/>
  <c r="GA160" i="26" s="1"/>
  <c r="FQ26" i="18"/>
  <c r="FQ27" i="18" s="1"/>
  <c r="FO36" i="18"/>
  <c r="FO37" i="18" s="1"/>
  <c r="FO38" i="18" s="1"/>
  <c r="FO39" i="18" s="1"/>
  <c r="FO40" i="18" s="1"/>
  <c r="FO41" i="18" s="1"/>
  <c r="FO42" i="18" s="1"/>
  <c r="FO43" i="18" s="1"/>
  <c r="FO44" i="18" s="1"/>
  <c r="FO45" i="18" s="1"/>
  <c r="FO46" i="18" s="1"/>
  <c r="FO47" i="18" s="1"/>
  <c r="FO48" i="18" s="1"/>
  <c r="FO49" i="18" s="1"/>
  <c r="FO50" i="18" s="1"/>
  <c r="FO51" i="18" s="1"/>
  <c r="FO52" i="18" s="1"/>
  <c r="FO53" i="18" s="1"/>
  <c r="FO54" i="18" s="1"/>
  <c r="FO55" i="18" s="1"/>
  <c r="FO56" i="18" s="1"/>
  <c r="FO57" i="18" s="1"/>
  <c r="FO58" i="18" s="1"/>
  <c r="FO59" i="18" s="1"/>
  <c r="FO60" i="18" s="1"/>
  <c r="FO61" i="18" s="1"/>
  <c r="FO62" i="18" s="1"/>
  <c r="FO63" i="18" s="1"/>
  <c r="FO64" i="18" s="1"/>
  <c r="FO65" i="18" s="1"/>
  <c r="FO66" i="18" s="1"/>
  <c r="FO67" i="18" s="1"/>
  <c r="GH156" i="26"/>
  <c r="GH18" i="26"/>
  <c r="GD24" i="26"/>
  <c r="GI13" i="26" a="1"/>
  <c r="GI13" i="26" s="1"/>
  <c r="GI146" i="26"/>
  <c r="GI147" i="26"/>
  <c r="GC28" i="26"/>
  <c r="GC29" i="26" s="1"/>
  <c r="GC30" i="26" s="1"/>
  <c r="FL78" i="18"/>
  <c r="FL77" i="18"/>
  <c r="FS21" i="18"/>
  <c r="FS22" i="18" s="1"/>
  <c r="FP25" i="18"/>
  <c r="FP26" i="18" s="1"/>
  <c r="FP27" i="18" s="1"/>
  <c r="FU153" i="18"/>
  <c r="FN147" i="18"/>
  <c r="FN149" i="18" s="1"/>
  <c r="FN150" i="18" s="1"/>
  <c r="FN154" i="18"/>
  <c r="FN156" i="18" s="1"/>
  <c r="FU18" i="18"/>
  <c r="FU19" i="18" s="1"/>
  <c r="FU20" i="18" s="1"/>
  <c r="FV13" i="18" a="1"/>
  <c r="FV13" i="18" s="1"/>
  <c r="FV143" i="18"/>
  <c r="FV148" i="18" s="1"/>
  <c r="FV144" i="18"/>
  <c r="FL76" i="18"/>
  <c r="GB28" i="26"/>
  <c r="GF20" i="26"/>
  <c r="GF21" i="26" s="1"/>
  <c r="GE24" i="26"/>
  <c r="FV17" i="18"/>
  <c r="GG23" i="26"/>
  <c r="FT20" i="18"/>
  <c r="FT21" i="18" s="1"/>
  <c r="FR21" i="18"/>
  <c r="GI17" i="26"/>
  <c r="FV106" i="18" a="1"/>
  <c r="FV106" i="18" s="1"/>
  <c r="GI90" i="26" a="1"/>
  <c r="GI90" i="26" s="1"/>
  <c r="FV3" i="19"/>
  <c r="FV1" i="19" s="1"/>
  <c r="FV3" i="27"/>
  <c r="FV1" i="27" s="1"/>
  <c r="FY84" i="26"/>
  <c r="FY85" i="26"/>
  <c r="GH204" i="26"/>
  <c r="FZ87" i="26"/>
  <c r="FZ138" i="26" s="1"/>
  <c r="FZ128" i="26"/>
  <c r="FZ56" i="26"/>
  <c r="GI364" i="26"/>
  <c r="GI362" i="26"/>
  <c r="GI360" i="26"/>
  <c r="GI11" i="26"/>
  <c r="GI10" i="26"/>
  <c r="GI8" i="26"/>
  <c r="GI9" i="26" s="1"/>
  <c r="GI88" i="26" s="1"/>
  <c r="GI7" i="26"/>
  <c r="GH346" i="26"/>
  <c r="GI345" i="26"/>
  <c r="GI203" i="26"/>
  <c r="GI341" i="26"/>
  <c r="GI201" i="26"/>
  <c r="GH202" i="26"/>
  <c r="GH81" i="26"/>
  <c r="GK1" i="26"/>
  <c r="GJ5" i="26"/>
  <c r="GJ4" i="26"/>
  <c r="GJ2" i="26"/>
  <c r="GJ15" i="26"/>
  <c r="FV338" i="18"/>
  <c r="FV342" i="18"/>
  <c r="FV339" i="18"/>
  <c r="FU97" i="18"/>
  <c r="FV361" i="18"/>
  <c r="FV359" i="18"/>
  <c r="FV357" i="18"/>
  <c r="FV7" i="18"/>
  <c r="FV11" i="18"/>
  <c r="FV10" i="18"/>
  <c r="FV8" i="18"/>
  <c r="FV9" i="18" s="1"/>
  <c r="FW5" i="18"/>
  <c r="FW4" i="18"/>
  <c r="FX1" i="18"/>
  <c r="FW2" i="18"/>
  <c r="FW15" i="18"/>
  <c r="GH19" i="26" l="1"/>
  <c r="GI149" i="26"/>
  <c r="GI148" i="26"/>
  <c r="FV145" i="18"/>
  <c r="FV146" i="18"/>
  <c r="FQ28" i="18"/>
  <c r="FQ29" i="18" s="1"/>
  <c r="FQ30" i="18" s="1"/>
  <c r="FO68" i="18"/>
  <c r="FO69" i="18" s="1"/>
  <c r="FO70" i="18" s="1"/>
  <c r="FO71" i="18" s="1"/>
  <c r="FO72" i="18" s="1"/>
  <c r="FO73" i="18" s="1"/>
  <c r="FO74" i="18" s="1"/>
  <c r="FO75" i="18" s="1"/>
  <c r="FO83" i="18" s="1" a="1"/>
  <c r="FO83" i="18" s="1"/>
  <c r="FS23" i="18"/>
  <c r="FS24" i="18" s="1"/>
  <c r="FS25" i="18" s="1"/>
  <c r="GJ13" i="26" a="1"/>
  <c r="GJ13" i="26" s="1"/>
  <c r="GJ146" i="26"/>
  <c r="GJ147" i="26"/>
  <c r="GI156" i="26"/>
  <c r="GG24" i="26"/>
  <c r="GD25" i="26"/>
  <c r="GD26" i="26" s="1"/>
  <c r="GC31" i="26"/>
  <c r="GC32" i="26" s="1"/>
  <c r="GC33" i="26" s="1"/>
  <c r="GC34" i="26" s="1"/>
  <c r="GC35" i="26" s="1"/>
  <c r="GC36" i="26" s="1"/>
  <c r="GC37" i="26" s="1"/>
  <c r="GC38" i="26" s="1"/>
  <c r="GC39" i="26" s="1"/>
  <c r="GC40" i="26" s="1"/>
  <c r="GC41" i="26" s="1"/>
  <c r="GC42" i="26" s="1"/>
  <c r="GC43" i="26" s="1"/>
  <c r="GC44" i="26" s="1"/>
  <c r="GC45" i="26" s="1"/>
  <c r="GC46" i="26" s="1"/>
  <c r="GC47" i="26" s="1"/>
  <c r="GC48" i="26" s="1"/>
  <c r="GC49" i="26" s="1"/>
  <c r="GC50" i="26" s="1"/>
  <c r="GC51" i="26" s="1"/>
  <c r="GC52" i="26" s="1"/>
  <c r="GC53" i="26" s="1"/>
  <c r="GC54" i="26" s="1"/>
  <c r="GC55" i="26" s="1"/>
  <c r="FP28" i="18"/>
  <c r="FP29" i="18" s="1"/>
  <c r="FL147" i="18"/>
  <c r="FL149" i="18" s="1"/>
  <c r="FL150" i="18" s="1"/>
  <c r="FL154" i="18"/>
  <c r="FL156" i="18" s="1"/>
  <c r="FV153" i="18"/>
  <c r="FM157" i="18"/>
  <c r="FN157" i="18"/>
  <c r="FV18" i="18"/>
  <c r="FQ31" i="18"/>
  <c r="FQ32" i="18" s="1"/>
  <c r="FQ33" i="18" s="1"/>
  <c r="FQ34" i="18" s="1"/>
  <c r="FQ35" i="18" s="1"/>
  <c r="FQ36" i="18" s="1"/>
  <c r="FQ37" i="18" s="1"/>
  <c r="FQ38" i="18" s="1"/>
  <c r="FQ39" i="18" s="1"/>
  <c r="FQ40" i="18" s="1"/>
  <c r="FQ41" i="18" s="1"/>
  <c r="FW13" i="18" a="1"/>
  <c r="FW13" i="18" s="1"/>
  <c r="FW144" i="18"/>
  <c r="FW143" i="18"/>
  <c r="FW148" i="18" s="1"/>
  <c r="FL101" i="18"/>
  <c r="FL100" i="18"/>
  <c r="GB29" i="26"/>
  <c r="GF22" i="26"/>
  <c r="FW17" i="18"/>
  <c r="GI18" i="26"/>
  <c r="GE25" i="26"/>
  <c r="GJ17" i="26"/>
  <c r="FR22" i="18"/>
  <c r="FU21" i="18"/>
  <c r="FT22" i="18"/>
  <c r="FW106" i="18" a="1"/>
  <c r="FW106" i="18" s="1"/>
  <c r="GJ90" i="26" a="1"/>
  <c r="GJ90" i="26" s="1"/>
  <c r="FW3" i="19"/>
  <c r="FW1" i="19" s="1"/>
  <c r="FW3" i="27"/>
  <c r="FW1" i="27" s="1"/>
  <c r="FZ84" i="26"/>
  <c r="FZ85" i="26"/>
  <c r="GI202" i="26"/>
  <c r="GI81" i="26"/>
  <c r="GJ364" i="26"/>
  <c r="GJ362" i="26"/>
  <c r="GJ360" i="26"/>
  <c r="GJ11" i="26"/>
  <c r="GJ10" i="26"/>
  <c r="GJ7" i="26"/>
  <c r="GJ8" i="26"/>
  <c r="GJ9" i="26" s="1"/>
  <c r="GJ88" i="26" s="1"/>
  <c r="GI204" i="26"/>
  <c r="GJ201" i="26"/>
  <c r="GJ203" i="26"/>
  <c r="GJ341" i="26"/>
  <c r="GJ345" i="26"/>
  <c r="GL1" i="26"/>
  <c r="GK4" i="26"/>
  <c r="GK5" i="26"/>
  <c r="GK2" i="26"/>
  <c r="GK15" i="26"/>
  <c r="GI346" i="26"/>
  <c r="FM76" i="18"/>
  <c r="FW338" i="18"/>
  <c r="FW342" i="18"/>
  <c r="FW339" i="18"/>
  <c r="FW361" i="18"/>
  <c r="FW357" i="18"/>
  <c r="FW359" i="18"/>
  <c r="FW11" i="18"/>
  <c r="FW10" i="18"/>
  <c r="FW7" i="18"/>
  <c r="FW8" i="18"/>
  <c r="FW9" i="18" s="1"/>
  <c r="FX5" i="18"/>
  <c r="FX4" i="18"/>
  <c r="FY1" i="18"/>
  <c r="FX2" i="18"/>
  <c r="FX15" i="18"/>
  <c r="FV97" i="18"/>
  <c r="GC63" i="26" l="1" a="1"/>
  <c r="GC63" i="26" s="1"/>
  <c r="GC122" i="26" s="1"/>
  <c r="GC64" i="26"/>
  <c r="GC86" i="26" s="1"/>
  <c r="GH20" i="26"/>
  <c r="GJ148" i="26"/>
  <c r="FW146" i="18"/>
  <c r="FW145" i="18"/>
  <c r="GJ149" i="26"/>
  <c r="FO76" i="18"/>
  <c r="FO100" i="18" s="1"/>
  <c r="FO77" i="18"/>
  <c r="FP30" i="18"/>
  <c r="FP31" i="18" s="1"/>
  <c r="FP32" i="18" s="1"/>
  <c r="FP33" i="18" s="1"/>
  <c r="FP34" i="18" s="1"/>
  <c r="FP35" i="18" s="1"/>
  <c r="FP36" i="18" s="1"/>
  <c r="FP37" i="18" s="1"/>
  <c r="FP38" i="18" s="1"/>
  <c r="FP39" i="18" s="1"/>
  <c r="FP40" i="18" s="1"/>
  <c r="FP41" i="18" s="1"/>
  <c r="FP42" i="18" s="1"/>
  <c r="FP43" i="18" s="1"/>
  <c r="FP44" i="18" s="1"/>
  <c r="FP45" i="18" s="1"/>
  <c r="FP46" i="18" s="1"/>
  <c r="FP47" i="18" s="1"/>
  <c r="FP48" i="18" s="1"/>
  <c r="FP49" i="18" s="1"/>
  <c r="FP50" i="18" s="1"/>
  <c r="FP51" i="18" s="1"/>
  <c r="FP52" i="18" s="1"/>
  <c r="FP53" i="18" s="1"/>
  <c r="FP54" i="18" s="1"/>
  <c r="FP55" i="18" s="1"/>
  <c r="FP56" i="18" s="1"/>
  <c r="FP57" i="18" s="1"/>
  <c r="FP58" i="18" s="1"/>
  <c r="FP59" i="18" s="1"/>
  <c r="FP60" i="18" s="1"/>
  <c r="FP61" i="18" s="1"/>
  <c r="FP62" i="18" s="1"/>
  <c r="FP63" i="18" s="1"/>
  <c r="FP64" i="18" s="1"/>
  <c r="FP65" i="18" s="1"/>
  <c r="FP66" i="18" s="1"/>
  <c r="FP67" i="18" s="1"/>
  <c r="FS26" i="18"/>
  <c r="FS27" i="18" s="1"/>
  <c r="FS28" i="18" s="1"/>
  <c r="FO78" i="18"/>
  <c r="FO147" i="18" s="1"/>
  <c r="FO149" i="18" s="1"/>
  <c r="FL157" i="18"/>
  <c r="GG25" i="26"/>
  <c r="GG26" i="26" s="1"/>
  <c r="GG27" i="26" s="1"/>
  <c r="GC65" i="26"/>
  <c r="GC66" i="26" s="1"/>
  <c r="GC57" i="26"/>
  <c r="GC58" i="26"/>
  <c r="GC60" i="26"/>
  <c r="GC59" i="26"/>
  <c r="GD27" i="26"/>
  <c r="GD28" i="26" s="1"/>
  <c r="GD29" i="26" s="1"/>
  <c r="GD30" i="26" s="1"/>
  <c r="GD31" i="26" s="1"/>
  <c r="GD32" i="26" s="1"/>
  <c r="GD33" i="26" s="1"/>
  <c r="GD34" i="26" s="1"/>
  <c r="GD35" i="26" s="1"/>
  <c r="GD36" i="26" s="1"/>
  <c r="GD37" i="26" s="1"/>
  <c r="GD38" i="26" s="1"/>
  <c r="GD39" i="26" s="1"/>
  <c r="GD40" i="26" s="1"/>
  <c r="GD41" i="26" s="1"/>
  <c r="GD42" i="26" s="1"/>
  <c r="GD43" i="26" s="1"/>
  <c r="GD44" i="26" s="1"/>
  <c r="GD45" i="26" s="1"/>
  <c r="GD46" i="26" s="1"/>
  <c r="GD47" i="26" s="1"/>
  <c r="GD48" i="26" s="1"/>
  <c r="GD49" i="26" s="1"/>
  <c r="GD50" i="26" s="1"/>
  <c r="GD51" i="26" s="1"/>
  <c r="GD52" i="26" s="1"/>
  <c r="GD53" i="26" s="1"/>
  <c r="GD54" i="26" s="1"/>
  <c r="GD55" i="26" s="1"/>
  <c r="GJ156" i="26"/>
  <c r="GK13" i="26" a="1"/>
  <c r="GK13" i="26" s="1"/>
  <c r="GK147" i="26"/>
  <c r="GK146" i="26"/>
  <c r="GF23" i="26"/>
  <c r="GF24" i="26" s="1"/>
  <c r="GJ18" i="26"/>
  <c r="GJ19" i="26" s="1"/>
  <c r="FW153" i="18"/>
  <c r="FV19" i="18"/>
  <c r="FV20" i="18" s="1"/>
  <c r="FU22" i="18"/>
  <c r="FU23" i="18" s="1"/>
  <c r="FU24" i="18" s="1"/>
  <c r="FW18" i="18"/>
  <c r="FW19" i="18" s="1"/>
  <c r="FW20" i="18" s="1"/>
  <c r="FQ42" i="18"/>
  <c r="FQ43" i="18" s="1"/>
  <c r="FQ44" i="18" s="1"/>
  <c r="FQ45" i="18" s="1"/>
  <c r="FQ46" i="18" s="1"/>
  <c r="FQ47" i="18" s="1"/>
  <c r="FQ48" i="18" s="1"/>
  <c r="FQ49" i="18" s="1"/>
  <c r="FQ50" i="18" s="1"/>
  <c r="FQ51" i="18" s="1"/>
  <c r="FQ52" i="18" s="1"/>
  <c r="FQ53" i="18" s="1"/>
  <c r="FQ54" i="18" s="1"/>
  <c r="FQ55" i="18" s="1"/>
  <c r="FQ56" i="18" s="1"/>
  <c r="FQ57" i="18" s="1"/>
  <c r="FQ58" i="18" s="1"/>
  <c r="FQ59" i="18" s="1"/>
  <c r="FQ60" i="18" s="1"/>
  <c r="FQ61" i="18" s="1"/>
  <c r="FQ62" i="18" s="1"/>
  <c r="FQ63" i="18" s="1"/>
  <c r="FQ64" i="18" s="1"/>
  <c r="FQ65" i="18" s="1"/>
  <c r="FQ66" i="18" s="1"/>
  <c r="FQ67" i="18" s="1"/>
  <c r="FX13" i="18" a="1"/>
  <c r="FX13" i="18" s="1"/>
  <c r="FX143" i="18"/>
  <c r="FX148" i="18" s="1"/>
  <c r="FX144" i="18"/>
  <c r="GI19" i="26"/>
  <c r="GI20" i="26" s="1"/>
  <c r="GB30" i="26"/>
  <c r="FX17" i="18"/>
  <c r="GE26" i="26"/>
  <c r="GE27" i="26" s="1"/>
  <c r="GE28" i="26" s="1"/>
  <c r="GE29" i="26" s="1"/>
  <c r="GE30" i="26" s="1"/>
  <c r="GE31" i="26" s="1"/>
  <c r="GE32" i="26" s="1"/>
  <c r="GE33" i="26" s="1"/>
  <c r="GE34" i="26" s="1"/>
  <c r="GE35" i="26" s="1"/>
  <c r="GE36" i="26" s="1"/>
  <c r="GE37" i="26" s="1"/>
  <c r="GE38" i="26" s="1"/>
  <c r="GE39" i="26" s="1"/>
  <c r="GE40" i="26" s="1"/>
  <c r="GE41" i="26" s="1"/>
  <c r="GE42" i="26" s="1"/>
  <c r="GE43" i="26" s="1"/>
  <c r="GE44" i="26" s="1"/>
  <c r="GE45" i="26" s="1"/>
  <c r="GE46" i="26" s="1"/>
  <c r="GE47" i="26" s="1"/>
  <c r="GE48" i="26" s="1"/>
  <c r="GE49" i="26" s="1"/>
  <c r="GE50" i="26" s="1"/>
  <c r="GE51" i="26" s="1"/>
  <c r="GE52" i="26" s="1"/>
  <c r="GE53" i="26" s="1"/>
  <c r="GE54" i="26" s="1"/>
  <c r="GE55" i="26" s="1"/>
  <c r="FT23" i="18"/>
  <c r="FT24" i="18" s="1"/>
  <c r="GK17" i="26"/>
  <c r="FR23" i="18"/>
  <c r="FR24" i="18" s="1"/>
  <c r="FR25" i="18" s="1"/>
  <c r="GK90" i="26" a="1"/>
  <c r="GK90" i="26" s="1"/>
  <c r="FX106" i="18" a="1"/>
  <c r="FX106" i="18" s="1"/>
  <c r="FX3" i="19"/>
  <c r="FX1" i="19" s="1"/>
  <c r="FX3" i="27"/>
  <c r="FX1" i="27" s="1"/>
  <c r="GA67" i="26"/>
  <c r="GA141" i="26"/>
  <c r="FM100" i="18"/>
  <c r="FM101" i="18"/>
  <c r="GJ202" i="26"/>
  <c r="GA56" i="26"/>
  <c r="GA87" i="26"/>
  <c r="GA138" i="26" s="1"/>
  <c r="GJ204" i="26"/>
  <c r="GK341" i="26"/>
  <c r="GK203" i="26"/>
  <c r="GK201" i="26"/>
  <c r="GK345" i="26"/>
  <c r="GJ81" i="26"/>
  <c r="GK364" i="26"/>
  <c r="GK362" i="26"/>
  <c r="GK360" i="26"/>
  <c r="GK7" i="26"/>
  <c r="GK10" i="26"/>
  <c r="GK11" i="26"/>
  <c r="GK8" i="26"/>
  <c r="GK9" i="26" s="1"/>
  <c r="GK88" i="26" s="1"/>
  <c r="GJ346" i="26"/>
  <c r="GM1" i="26"/>
  <c r="GL5" i="26"/>
  <c r="GL4" i="26"/>
  <c r="GL2" i="26"/>
  <c r="GL15" i="26"/>
  <c r="FW97" i="18"/>
  <c r="FX338" i="18"/>
  <c r="FX339" i="18"/>
  <c r="FX342" i="18"/>
  <c r="FX359" i="18"/>
  <c r="FX361" i="18"/>
  <c r="FX357" i="18"/>
  <c r="FX11" i="18"/>
  <c r="FX7" i="18"/>
  <c r="FX10" i="18"/>
  <c r="FX8" i="18"/>
  <c r="FX9" i="18" s="1"/>
  <c r="FY5" i="18"/>
  <c r="FY4" i="18"/>
  <c r="FZ1" i="18"/>
  <c r="FY2" i="18"/>
  <c r="FY15" i="18"/>
  <c r="GH21" i="26" l="1"/>
  <c r="GH22" i="26"/>
  <c r="GH23" i="26" s="1"/>
  <c r="GE64" i="26"/>
  <c r="GE86" i="26" s="1"/>
  <c r="GE63" i="26" a="1"/>
  <c r="GE63" i="26" s="1"/>
  <c r="GE122" i="26" s="1"/>
  <c r="GD63" i="26" a="1"/>
  <c r="GD63" i="26" s="1"/>
  <c r="GD64" i="26"/>
  <c r="GD86" i="26" s="1"/>
  <c r="GK149" i="26"/>
  <c r="GK148" i="26"/>
  <c r="FX145" i="18"/>
  <c r="FO101" i="18"/>
  <c r="FX146" i="18"/>
  <c r="FO150" i="18"/>
  <c r="GD65" i="26"/>
  <c r="GD66" i="26" s="1"/>
  <c r="FO154" i="18"/>
  <c r="FO156" i="18" s="1"/>
  <c r="GF25" i="26"/>
  <c r="GF26" i="26" s="1"/>
  <c r="GC141" i="26"/>
  <c r="GC67" i="26"/>
  <c r="GK156" i="26"/>
  <c r="GC158" i="26"/>
  <c r="GC151" i="26"/>
  <c r="GC132" i="26"/>
  <c r="GJ20" i="26"/>
  <c r="GJ21" i="26" s="1"/>
  <c r="GJ22" i="26" s="1"/>
  <c r="GD59" i="26"/>
  <c r="GD57" i="26"/>
  <c r="GD60" i="26"/>
  <c r="GD58" i="26"/>
  <c r="GL13" i="26" a="1"/>
  <c r="GL13" i="26" s="1"/>
  <c r="GL146" i="26"/>
  <c r="GL147" i="26"/>
  <c r="GE65" i="26"/>
  <c r="GE66" i="26" s="1"/>
  <c r="GE57" i="26"/>
  <c r="GE58" i="26"/>
  <c r="GE60" i="26"/>
  <c r="GE59" i="26"/>
  <c r="GG28" i="26"/>
  <c r="GG29" i="26" s="1"/>
  <c r="FX153" i="18"/>
  <c r="FV21" i="18"/>
  <c r="FS29" i="18"/>
  <c r="FX18" i="18"/>
  <c r="FX19" i="18" s="1"/>
  <c r="FQ68" i="18"/>
  <c r="FY13" i="18" a="1"/>
  <c r="FY13" i="18" s="1"/>
  <c r="FY143" i="18"/>
  <c r="FY148" i="18" s="1"/>
  <c r="FY144" i="18"/>
  <c r="FP68" i="18"/>
  <c r="FP69" i="18" s="1"/>
  <c r="FP70" i="18" s="1"/>
  <c r="FP71" i="18" s="1"/>
  <c r="FP72" i="18" s="1"/>
  <c r="FP73" i="18" s="1"/>
  <c r="FP74" i="18" s="1"/>
  <c r="FP75" i="18" s="1"/>
  <c r="FP83" i="18" s="1" a="1"/>
  <c r="FP83" i="18" s="1"/>
  <c r="GI21" i="26"/>
  <c r="FR26" i="18"/>
  <c r="FR27" i="18" s="1"/>
  <c r="FR28" i="18" s="1"/>
  <c r="FR29" i="18" s="1"/>
  <c r="FR30" i="18" s="1"/>
  <c r="GB31" i="26"/>
  <c r="GB32" i="26" s="1"/>
  <c r="GB33" i="26" s="1"/>
  <c r="GB34" i="26" s="1"/>
  <c r="GB35" i="26" s="1"/>
  <c r="GB36" i="26" s="1"/>
  <c r="GB37" i="26" s="1"/>
  <c r="GB38" i="26" s="1"/>
  <c r="GB39" i="26" s="1"/>
  <c r="GB40" i="26" s="1"/>
  <c r="GB41" i="26" s="1"/>
  <c r="GB42" i="26" s="1"/>
  <c r="GB43" i="26" s="1"/>
  <c r="GB44" i="26" s="1"/>
  <c r="GB45" i="26" s="1"/>
  <c r="GB46" i="26" s="1"/>
  <c r="GB47" i="26" s="1"/>
  <c r="GB48" i="26" s="1"/>
  <c r="GB49" i="26" s="1"/>
  <c r="GB50" i="26" s="1"/>
  <c r="GB51" i="26" s="1"/>
  <c r="GB52" i="26" s="1"/>
  <c r="GB53" i="26" s="1"/>
  <c r="GB54" i="26" s="1"/>
  <c r="GB55" i="26" s="1"/>
  <c r="GH24" i="26"/>
  <c r="FY17" i="18"/>
  <c r="GK18" i="26"/>
  <c r="FT25" i="18"/>
  <c r="FT26" i="18" s="1"/>
  <c r="FT27" i="18" s="1"/>
  <c r="FT28" i="18" s="1"/>
  <c r="FT29" i="18" s="1"/>
  <c r="FT30" i="18" s="1"/>
  <c r="FW21" i="18"/>
  <c r="FU25" i="18"/>
  <c r="FU26" i="18" s="1"/>
  <c r="FU27" i="18" s="1"/>
  <c r="FU28" i="18" s="1"/>
  <c r="FU29" i="18" s="1"/>
  <c r="FU30" i="18" s="1"/>
  <c r="GL17" i="26"/>
  <c r="GA122" i="26"/>
  <c r="GL90" i="26" a="1"/>
  <c r="GL90" i="26" s="1"/>
  <c r="FY106" i="18" a="1"/>
  <c r="FY106" i="18" s="1"/>
  <c r="GA132" i="26"/>
  <c r="FY3" i="19"/>
  <c r="FY1" i="19" s="1"/>
  <c r="FY3" i="27"/>
  <c r="FY1" i="27" s="1"/>
  <c r="GA128" i="26"/>
  <c r="GA84" i="26"/>
  <c r="GA85" i="26"/>
  <c r="GC128" i="26"/>
  <c r="GC56" i="26"/>
  <c r="GC87" i="26"/>
  <c r="GC138" i="26" s="1"/>
  <c r="GK81" i="26"/>
  <c r="GK204" i="26"/>
  <c r="GK346" i="26"/>
  <c r="GL201" i="26"/>
  <c r="GL345" i="26"/>
  <c r="GL341" i="26"/>
  <c r="GL203" i="26"/>
  <c r="GL362" i="26"/>
  <c r="GL364" i="26"/>
  <c r="GL360" i="26"/>
  <c r="GL7" i="26"/>
  <c r="GL11" i="26"/>
  <c r="GL8" i="26"/>
  <c r="GL9" i="26" s="1"/>
  <c r="GL88" i="26" s="1"/>
  <c r="GL10" i="26"/>
  <c r="GN1" i="26"/>
  <c r="GM5" i="26"/>
  <c r="GM4" i="26"/>
  <c r="GM2" i="26"/>
  <c r="GM15" i="26"/>
  <c r="GK202" i="26"/>
  <c r="FY338" i="18"/>
  <c r="FY339" i="18"/>
  <c r="FY342" i="18"/>
  <c r="FY361" i="18"/>
  <c r="FY359" i="18"/>
  <c r="FY357" i="18"/>
  <c r="FY7" i="18"/>
  <c r="FY10" i="18"/>
  <c r="FY11" i="18"/>
  <c r="FY8" i="18"/>
  <c r="FY9" i="18" s="1"/>
  <c r="FX97" i="18"/>
  <c r="GA1" i="18"/>
  <c r="FZ4" i="18"/>
  <c r="FZ5" i="18"/>
  <c r="FZ15" i="18"/>
  <c r="FZ2" i="18"/>
  <c r="GF27" i="26" l="1"/>
  <c r="GF28" i="26" s="1"/>
  <c r="GF29" i="26" s="1"/>
  <c r="GB63" i="26" a="1"/>
  <c r="GB63" i="26" s="1"/>
  <c r="GB64" i="26"/>
  <c r="GB86" i="26" s="1"/>
  <c r="GB128" i="26" s="1"/>
  <c r="GL149" i="26"/>
  <c r="GL148" i="26"/>
  <c r="FY145" i="18"/>
  <c r="FY146" i="18"/>
  <c r="GC159" i="26"/>
  <c r="GC160" i="26" s="1"/>
  <c r="FO157" i="18"/>
  <c r="GE141" i="26"/>
  <c r="GL18" i="26"/>
  <c r="GL19" i="26" s="1"/>
  <c r="GL20" i="26" s="1"/>
  <c r="GD158" i="26"/>
  <c r="GD151" i="26"/>
  <c r="GM13" i="26" a="1"/>
  <c r="GM13" i="26" s="1"/>
  <c r="GM146" i="26"/>
  <c r="GM147" i="26"/>
  <c r="GL156" i="26"/>
  <c r="GG30" i="26"/>
  <c r="GG31" i="26" s="1"/>
  <c r="GG32" i="26" s="1"/>
  <c r="GG33" i="26" s="1"/>
  <c r="GG34" i="26" s="1"/>
  <c r="GG35" i="26" s="1"/>
  <c r="GG36" i="26" s="1"/>
  <c r="GG37" i="26" s="1"/>
  <c r="GG38" i="26" s="1"/>
  <c r="GG39" i="26" s="1"/>
  <c r="GG40" i="26" s="1"/>
  <c r="GG41" i="26" s="1"/>
  <c r="GG42" i="26" s="1"/>
  <c r="GG43" i="26" s="1"/>
  <c r="GG44" i="26" s="1"/>
  <c r="GG45" i="26" s="1"/>
  <c r="GG46" i="26" s="1"/>
  <c r="GG47" i="26" s="1"/>
  <c r="GG48" i="26" s="1"/>
  <c r="GG49" i="26" s="1"/>
  <c r="GG50" i="26" s="1"/>
  <c r="GG51" i="26" s="1"/>
  <c r="GG52" i="26" s="1"/>
  <c r="GG53" i="26" s="1"/>
  <c r="GG54" i="26" s="1"/>
  <c r="GG55" i="26" s="1"/>
  <c r="GI22" i="26"/>
  <c r="GI23" i="26" s="1"/>
  <c r="GI24" i="26" s="1"/>
  <c r="GB58" i="26"/>
  <c r="GB60" i="26"/>
  <c r="GB59" i="26"/>
  <c r="GB57" i="26"/>
  <c r="GE151" i="26"/>
  <c r="GE158" i="26"/>
  <c r="GF30" i="26"/>
  <c r="GF31" i="26" s="1"/>
  <c r="GF32" i="26" s="1"/>
  <c r="GF33" i="26" s="1"/>
  <c r="GF34" i="26" s="1"/>
  <c r="GF35" i="26" s="1"/>
  <c r="GF36" i="26" s="1"/>
  <c r="GF37" i="26" s="1"/>
  <c r="GF38" i="26" s="1"/>
  <c r="GF39" i="26" s="1"/>
  <c r="GF40" i="26" s="1"/>
  <c r="GF41" i="26" s="1"/>
  <c r="GF42" i="26" s="1"/>
  <c r="GF43" i="26" s="1"/>
  <c r="GF44" i="26" s="1"/>
  <c r="GF45" i="26" s="1"/>
  <c r="GF46" i="26" s="1"/>
  <c r="GF47" i="26" s="1"/>
  <c r="GF48" i="26" s="1"/>
  <c r="GF49" i="26" s="1"/>
  <c r="GF50" i="26" s="1"/>
  <c r="GF51" i="26" s="1"/>
  <c r="GF52" i="26" s="1"/>
  <c r="GF53" i="26" s="1"/>
  <c r="GF54" i="26" s="1"/>
  <c r="GF55" i="26" s="1"/>
  <c r="FV22" i="18"/>
  <c r="FV23" i="18" s="1"/>
  <c r="FV24" i="18" s="1"/>
  <c r="FV25" i="18" s="1"/>
  <c r="FW22" i="18"/>
  <c r="FW23" i="18" s="1"/>
  <c r="FS30" i="18"/>
  <c r="FS31" i="18" s="1"/>
  <c r="FS32" i="18" s="1"/>
  <c r="FS33" i="18" s="1"/>
  <c r="FS34" i="18" s="1"/>
  <c r="FX20" i="18"/>
  <c r="FX21" i="18" s="1"/>
  <c r="FX22" i="18" s="1"/>
  <c r="FY153" i="18"/>
  <c r="FP78" i="18"/>
  <c r="FP77" i="18"/>
  <c r="FQ69" i="18"/>
  <c r="FQ70" i="18" s="1"/>
  <c r="FQ71" i="18" s="1"/>
  <c r="FQ72" i="18" s="1"/>
  <c r="FQ73" i="18" s="1"/>
  <c r="FQ74" i="18" s="1"/>
  <c r="FQ75" i="18" s="1"/>
  <c r="FQ83" i="18" s="1" a="1"/>
  <c r="FQ83" i="18" s="1"/>
  <c r="FY18" i="18"/>
  <c r="FU31" i="18"/>
  <c r="FU32" i="18" s="1"/>
  <c r="FU33" i="18" s="1"/>
  <c r="FU34" i="18" s="1"/>
  <c r="FU35" i="18" s="1"/>
  <c r="FU36" i="18" s="1"/>
  <c r="FU37" i="18" s="1"/>
  <c r="FU38" i="18" s="1"/>
  <c r="FU39" i="18" s="1"/>
  <c r="FU40" i="18" s="1"/>
  <c r="FU41" i="18" s="1"/>
  <c r="FU42" i="18" s="1"/>
  <c r="FU43" i="18" s="1"/>
  <c r="FU44" i="18" s="1"/>
  <c r="FU45" i="18" s="1"/>
  <c r="FU46" i="18" s="1"/>
  <c r="FU47" i="18" s="1"/>
  <c r="FU48" i="18" s="1"/>
  <c r="FU49" i="18" s="1"/>
  <c r="FU50" i="18" s="1"/>
  <c r="FU51" i="18" s="1"/>
  <c r="FU52" i="18" s="1"/>
  <c r="FU53" i="18" s="1"/>
  <c r="FU54" i="18" s="1"/>
  <c r="FU55" i="18" s="1"/>
  <c r="FU56" i="18" s="1"/>
  <c r="FU57" i="18" s="1"/>
  <c r="FU58" i="18" s="1"/>
  <c r="FU59" i="18" s="1"/>
  <c r="FU60" i="18" s="1"/>
  <c r="FU61" i="18" s="1"/>
  <c r="FU62" i="18" s="1"/>
  <c r="FU63" i="18" s="1"/>
  <c r="FU64" i="18" s="1"/>
  <c r="FU65" i="18" s="1"/>
  <c r="FU66" i="18" s="1"/>
  <c r="FU67" i="18" s="1"/>
  <c r="FP76" i="18"/>
  <c r="FR31" i="18"/>
  <c r="FR32" i="18" s="1"/>
  <c r="FR33" i="18" s="1"/>
  <c r="FR34" i="18" s="1"/>
  <c r="FR35" i="18" s="1"/>
  <c r="FR36" i="18" s="1"/>
  <c r="FR37" i="18" s="1"/>
  <c r="FR38" i="18" s="1"/>
  <c r="FR39" i="18" s="1"/>
  <c r="FR40" i="18" s="1"/>
  <c r="FR41" i="18" s="1"/>
  <c r="FR42" i="18" s="1"/>
  <c r="FR43" i="18" s="1"/>
  <c r="FR44" i="18" s="1"/>
  <c r="FR45" i="18" s="1"/>
  <c r="FR46" i="18" s="1"/>
  <c r="FR47" i="18" s="1"/>
  <c r="FR48" i="18" s="1"/>
  <c r="FR49" i="18" s="1"/>
  <c r="FR50" i="18" s="1"/>
  <c r="FR51" i="18" s="1"/>
  <c r="FR52" i="18" s="1"/>
  <c r="FR53" i="18" s="1"/>
  <c r="FR54" i="18" s="1"/>
  <c r="FR55" i="18" s="1"/>
  <c r="FR56" i="18" s="1"/>
  <c r="FR57" i="18" s="1"/>
  <c r="FR58" i="18" s="1"/>
  <c r="FR59" i="18" s="1"/>
  <c r="FR60" i="18" s="1"/>
  <c r="FR61" i="18" s="1"/>
  <c r="FR62" i="18" s="1"/>
  <c r="FR63" i="18" s="1"/>
  <c r="FR64" i="18" s="1"/>
  <c r="FR65" i="18" s="1"/>
  <c r="FR66" i="18" s="1"/>
  <c r="FR67" i="18" s="1"/>
  <c r="FZ13" i="18" a="1"/>
  <c r="FZ13" i="18" s="1"/>
  <c r="FZ143" i="18"/>
  <c r="FZ148" i="18" s="1"/>
  <c r="FZ144" i="18"/>
  <c r="FT31" i="18"/>
  <c r="FT32" i="18" s="1"/>
  <c r="FT33" i="18" s="1"/>
  <c r="FT34" i="18" s="1"/>
  <c r="FT35" i="18" s="1"/>
  <c r="FT36" i="18" s="1"/>
  <c r="FT37" i="18" s="1"/>
  <c r="FT38" i="18" s="1"/>
  <c r="FT39" i="18" s="1"/>
  <c r="FT40" i="18" s="1"/>
  <c r="FT41" i="18" s="1"/>
  <c r="FT42" i="18" s="1"/>
  <c r="FT43" i="18" s="1"/>
  <c r="FT44" i="18" s="1"/>
  <c r="FT45" i="18" s="1"/>
  <c r="FT46" i="18" s="1"/>
  <c r="FT47" i="18" s="1"/>
  <c r="FT48" i="18" s="1"/>
  <c r="FT49" i="18" s="1"/>
  <c r="FT50" i="18" s="1"/>
  <c r="FT51" i="18" s="1"/>
  <c r="FT52" i="18" s="1"/>
  <c r="FT53" i="18" s="1"/>
  <c r="FT54" i="18" s="1"/>
  <c r="FT55" i="18" s="1"/>
  <c r="FT56" i="18" s="1"/>
  <c r="FT57" i="18" s="1"/>
  <c r="FT58" i="18" s="1"/>
  <c r="FT59" i="18" s="1"/>
  <c r="FT60" i="18" s="1"/>
  <c r="FT61" i="18" s="1"/>
  <c r="FT62" i="18" s="1"/>
  <c r="FT63" i="18" s="1"/>
  <c r="FT64" i="18" s="1"/>
  <c r="FT65" i="18" s="1"/>
  <c r="FT66" i="18" s="1"/>
  <c r="FT67" i="18" s="1"/>
  <c r="GJ23" i="26"/>
  <c r="GJ24" i="26" s="1"/>
  <c r="GB87" i="26"/>
  <c r="GB138" i="26" s="1"/>
  <c r="GB65" i="26"/>
  <c r="GE67" i="26"/>
  <c r="GE132" i="26"/>
  <c r="GB56" i="26"/>
  <c r="FZ17" i="18"/>
  <c r="GK19" i="26"/>
  <c r="GM17" i="26"/>
  <c r="GH25" i="26"/>
  <c r="FZ106" i="18" a="1"/>
  <c r="FZ106" i="18" s="1"/>
  <c r="GM90" i="26" a="1"/>
  <c r="GM90" i="26" s="1"/>
  <c r="FZ3" i="19"/>
  <c r="FZ1" i="19" s="1"/>
  <c r="FZ3" i="27"/>
  <c r="FZ1" i="27" s="1"/>
  <c r="GC84" i="26"/>
  <c r="GC85" i="26"/>
  <c r="GL202" i="26"/>
  <c r="GL81" i="26"/>
  <c r="GM362" i="26"/>
  <c r="GM364" i="26"/>
  <c r="GM360" i="26"/>
  <c r="GM11" i="26"/>
  <c r="GM10" i="26"/>
  <c r="GM8" i="26"/>
  <c r="GM9" i="26" s="1"/>
  <c r="GM88" i="26" s="1"/>
  <c r="GM7" i="26"/>
  <c r="GL346" i="26"/>
  <c r="GN4" i="26"/>
  <c r="GO1" i="26"/>
  <c r="GN5" i="26"/>
  <c r="GN15" i="26"/>
  <c r="GN2" i="26"/>
  <c r="GM345" i="26"/>
  <c r="GM341" i="26"/>
  <c r="GM201" i="26"/>
  <c r="GM203" i="26"/>
  <c r="GL204" i="26"/>
  <c r="GB1" i="18"/>
  <c r="GA5" i="18"/>
  <c r="GA4" i="18"/>
  <c r="GA2" i="18"/>
  <c r="GA15" i="18"/>
  <c r="FY97" i="18"/>
  <c r="FZ357" i="18"/>
  <c r="FZ361" i="18"/>
  <c r="FZ359" i="18"/>
  <c r="FZ7" i="18"/>
  <c r="FZ11" i="18"/>
  <c r="FZ10" i="18"/>
  <c r="FZ8" i="18"/>
  <c r="FZ9" i="18" s="1"/>
  <c r="FZ339" i="18"/>
  <c r="FZ338" i="18"/>
  <c r="FZ342" i="18"/>
  <c r="GF63" i="26" l="1" a="1"/>
  <c r="GF63" i="26" s="1"/>
  <c r="GF64" i="26"/>
  <c r="GF86" i="26" s="1"/>
  <c r="GF128" i="26" s="1"/>
  <c r="GG63" i="26" a="1"/>
  <c r="GG63" i="26" s="1"/>
  <c r="GG64" i="26"/>
  <c r="GG86" i="26" s="1"/>
  <c r="GM148" i="26"/>
  <c r="FZ146" i="18"/>
  <c r="FZ145" i="18"/>
  <c r="GM149" i="26"/>
  <c r="GD159" i="26"/>
  <c r="GD160" i="26" s="1"/>
  <c r="GE159" i="26"/>
  <c r="GE160" i="26" s="1"/>
  <c r="FV26" i="18"/>
  <c r="FV27" i="18" s="1"/>
  <c r="GG65" i="26"/>
  <c r="GG66" i="26" s="1"/>
  <c r="GG57" i="26"/>
  <c r="GG60" i="26"/>
  <c r="GG59" i="26"/>
  <c r="GG58" i="26"/>
  <c r="GM156" i="26"/>
  <c r="GB151" i="26"/>
  <c r="GB158" i="26"/>
  <c r="GF65" i="26"/>
  <c r="GF58" i="26"/>
  <c r="GF59" i="26"/>
  <c r="GF60" i="26"/>
  <c r="GF57" i="26"/>
  <c r="GN13" i="26" a="1"/>
  <c r="GN13" i="26" s="1"/>
  <c r="GN146" i="26"/>
  <c r="GN147" i="26"/>
  <c r="GM18" i="26"/>
  <c r="GF122" i="26"/>
  <c r="FZ153" i="18"/>
  <c r="FY19" i="18"/>
  <c r="FY20" i="18" s="1"/>
  <c r="FS35" i="18"/>
  <c r="FS36" i="18" s="1"/>
  <c r="FS37" i="18" s="1"/>
  <c r="FS38" i="18" s="1"/>
  <c r="FS39" i="18" s="1"/>
  <c r="FS40" i="18" s="1"/>
  <c r="FS41" i="18" s="1"/>
  <c r="FS42" i="18" s="1"/>
  <c r="FS43" i="18" s="1"/>
  <c r="FS44" i="18" s="1"/>
  <c r="FS45" i="18" s="1"/>
  <c r="FS46" i="18" s="1"/>
  <c r="FS47" i="18" s="1"/>
  <c r="FS48" i="18" s="1"/>
  <c r="FS49" i="18" s="1"/>
  <c r="FS50" i="18" s="1"/>
  <c r="FS51" i="18" s="1"/>
  <c r="FS52" i="18" s="1"/>
  <c r="FS53" i="18" s="1"/>
  <c r="FS54" i="18" s="1"/>
  <c r="FS55" i="18" s="1"/>
  <c r="FS56" i="18" s="1"/>
  <c r="FS57" i="18" s="1"/>
  <c r="FS58" i="18" s="1"/>
  <c r="FS59" i="18" s="1"/>
  <c r="FS60" i="18" s="1"/>
  <c r="FS61" i="18" s="1"/>
  <c r="FS62" i="18" s="1"/>
  <c r="FS63" i="18" s="1"/>
  <c r="FS64" i="18" s="1"/>
  <c r="FS65" i="18" s="1"/>
  <c r="FS66" i="18" s="1"/>
  <c r="FS67" i="18" s="1"/>
  <c r="FQ78" i="18"/>
  <c r="FQ77" i="18"/>
  <c r="FP147" i="18"/>
  <c r="FP149" i="18" s="1"/>
  <c r="FP150" i="18" s="1"/>
  <c r="FP154" i="18"/>
  <c r="FP156" i="18" s="1"/>
  <c r="FZ18" i="18"/>
  <c r="FQ76" i="18"/>
  <c r="FQ101" i="18" s="1"/>
  <c r="FT68" i="18"/>
  <c r="FT69" i="18" s="1"/>
  <c r="FT70" i="18" s="1"/>
  <c r="FT71" i="18" s="1"/>
  <c r="FT72" i="18" s="1"/>
  <c r="FT73" i="18" s="1"/>
  <c r="FT74" i="18" s="1"/>
  <c r="FT75" i="18" s="1"/>
  <c r="FT83" i="18" s="1" a="1"/>
  <c r="FT83" i="18" s="1"/>
  <c r="GA13" i="18" a="1"/>
  <c r="GA13" i="18" s="1"/>
  <c r="GA143" i="18"/>
  <c r="GA148" i="18" s="1"/>
  <c r="GA144" i="18"/>
  <c r="FR68" i="18"/>
  <c r="FR69" i="18" s="1"/>
  <c r="FR70" i="18" s="1"/>
  <c r="FR71" i="18" s="1"/>
  <c r="FR72" i="18" s="1"/>
  <c r="FR73" i="18" s="1"/>
  <c r="FR74" i="18" s="1"/>
  <c r="FR75" i="18" s="1"/>
  <c r="FR83" i="18" s="1" a="1"/>
  <c r="FR83" i="18" s="1"/>
  <c r="FP101" i="18"/>
  <c r="FP100" i="18"/>
  <c r="FU68" i="18"/>
  <c r="FU69" i="18" s="1"/>
  <c r="FU70" i="18" s="1"/>
  <c r="FU71" i="18" s="1"/>
  <c r="FU72" i="18" s="1"/>
  <c r="FU73" i="18" s="1"/>
  <c r="FU74" i="18" s="1"/>
  <c r="FU75" i="18" s="1"/>
  <c r="FU83" i="18" s="1" a="1"/>
  <c r="FU83" i="18" s="1"/>
  <c r="GB132" i="26"/>
  <c r="GB122" i="26"/>
  <c r="GI25" i="26"/>
  <c r="GI26" i="26" s="1"/>
  <c r="GJ25" i="26"/>
  <c r="GJ26" i="26" s="1"/>
  <c r="FX23" i="18"/>
  <c r="GL21" i="26"/>
  <c r="GB84" i="26"/>
  <c r="GB85" i="26"/>
  <c r="GK20" i="26"/>
  <c r="GK21" i="26" s="1"/>
  <c r="GK22" i="26" s="1"/>
  <c r="GB66" i="26"/>
  <c r="GB67" i="26" s="1"/>
  <c r="GB141" i="26"/>
  <c r="GN17" i="26"/>
  <c r="FW24" i="18"/>
  <c r="FW25" i="18" s="1"/>
  <c r="FW26" i="18" s="1"/>
  <c r="GH26" i="26"/>
  <c r="GH27" i="26" s="1"/>
  <c r="GH28" i="26" s="1"/>
  <c r="GH29" i="26" s="1"/>
  <c r="GA17" i="18"/>
  <c r="GA106" i="18" a="1"/>
  <c r="GA106" i="18" s="1"/>
  <c r="GN90" i="26" a="1"/>
  <c r="GN90" i="26" s="1"/>
  <c r="GA3" i="19"/>
  <c r="GA1" i="19" s="1"/>
  <c r="GA3" i="27"/>
  <c r="GA1" i="27" s="1"/>
  <c r="GE87" i="26"/>
  <c r="GE138" i="26" s="1"/>
  <c r="GE128" i="26"/>
  <c r="GE56" i="26"/>
  <c r="GF56" i="26"/>
  <c r="GF87" i="26"/>
  <c r="GF138" i="26" s="1"/>
  <c r="GM346" i="26"/>
  <c r="GM204" i="26"/>
  <c r="GN345" i="26"/>
  <c r="GN201" i="26"/>
  <c r="GN203" i="26"/>
  <c r="GN341" i="26"/>
  <c r="GM202" i="26"/>
  <c r="GN362" i="26"/>
  <c r="GN364" i="26"/>
  <c r="GN360" i="26"/>
  <c r="GN8" i="26"/>
  <c r="GN9" i="26" s="1"/>
  <c r="GN88" i="26" s="1"/>
  <c r="GN11" i="26"/>
  <c r="GN10" i="26"/>
  <c r="GN7" i="26"/>
  <c r="GP1" i="26"/>
  <c r="GO5" i="26"/>
  <c r="GO4" i="26"/>
  <c r="GO2" i="26"/>
  <c r="GO15" i="26"/>
  <c r="GM81" i="26"/>
  <c r="FZ97" i="18"/>
  <c r="GA339" i="18"/>
  <c r="GA338" i="18"/>
  <c r="GA342" i="18"/>
  <c r="GB5" i="18"/>
  <c r="GC1" i="18"/>
  <c r="GB4" i="18"/>
  <c r="GB15" i="18"/>
  <c r="GB2" i="18"/>
  <c r="GA357" i="18"/>
  <c r="GA361" i="18"/>
  <c r="GA359" i="18"/>
  <c r="GA10" i="18"/>
  <c r="GA11" i="18"/>
  <c r="GA7" i="18"/>
  <c r="GA8" i="18"/>
  <c r="GA9" i="18" s="1"/>
  <c r="GN148" i="26" l="1"/>
  <c r="GA146" i="18"/>
  <c r="GA145" i="18"/>
  <c r="GN149" i="26"/>
  <c r="GB159" i="26"/>
  <c r="GB160" i="26" s="1"/>
  <c r="GF132" i="26"/>
  <c r="FY21" i="18"/>
  <c r="FY22" i="18" s="1"/>
  <c r="FV28" i="18"/>
  <c r="FV29" i="18" s="1"/>
  <c r="FV30" i="18" s="1"/>
  <c r="GG141" i="26"/>
  <c r="GM19" i="26"/>
  <c r="GF151" i="26"/>
  <c r="GF158" i="26"/>
  <c r="GN18" i="26"/>
  <c r="GN19" i="26" s="1"/>
  <c r="GN20" i="26" s="1"/>
  <c r="GN156" i="26"/>
  <c r="GF141" i="26"/>
  <c r="GF66" i="26"/>
  <c r="GF67" i="26" s="1"/>
  <c r="GO13" i="26" a="1"/>
  <c r="GO13" i="26" s="1"/>
  <c r="GO146" i="26"/>
  <c r="GO147" i="26"/>
  <c r="GG151" i="26"/>
  <c r="GG158" i="26"/>
  <c r="FT76" i="18"/>
  <c r="FT101" i="18" s="1"/>
  <c r="FQ147" i="18"/>
  <c r="FQ149" i="18" s="1"/>
  <c r="FQ150" i="18" s="1"/>
  <c r="FQ154" i="18"/>
  <c r="FQ156" i="18" s="1"/>
  <c r="FT77" i="18"/>
  <c r="FT78" i="18"/>
  <c r="FS68" i="18"/>
  <c r="FR77" i="18"/>
  <c r="FR78" i="18"/>
  <c r="FZ19" i="18"/>
  <c r="FX24" i="18"/>
  <c r="FX25" i="18" s="1"/>
  <c r="FX26" i="18" s="1"/>
  <c r="FX27" i="18" s="1"/>
  <c r="FX28" i="18" s="1"/>
  <c r="FX29" i="18" s="1"/>
  <c r="FX30" i="18" s="1"/>
  <c r="GA153" i="18"/>
  <c r="FU78" i="18"/>
  <c r="FU77" i="18"/>
  <c r="GA18" i="18"/>
  <c r="GA19" i="18" s="1"/>
  <c r="FQ100" i="18"/>
  <c r="GB13" i="18" a="1"/>
  <c r="GB13" i="18" s="1"/>
  <c r="GB143" i="18"/>
  <c r="GB148" i="18" s="1"/>
  <c r="GB144" i="18"/>
  <c r="FR76" i="18"/>
  <c r="GJ27" i="26"/>
  <c r="GJ28" i="26" s="1"/>
  <c r="GJ29" i="26" s="1"/>
  <c r="GJ30" i="26" s="1"/>
  <c r="GJ31" i="26" s="1"/>
  <c r="GJ32" i="26" s="1"/>
  <c r="GJ33" i="26" s="1"/>
  <c r="GJ34" i="26" s="1"/>
  <c r="GJ35" i="26" s="1"/>
  <c r="GJ36" i="26" s="1"/>
  <c r="GJ37" i="26" s="1"/>
  <c r="GJ38" i="26" s="1"/>
  <c r="GJ39" i="26" s="1"/>
  <c r="GJ40" i="26" s="1"/>
  <c r="GJ41" i="26" s="1"/>
  <c r="GJ42" i="26" s="1"/>
  <c r="GJ43" i="26" s="1"/>
  <c r="GJ44" i="26" s="1"/>
  <c r="GJ45" i="26" s="1"/>
  <c r="GJ46" i="26" s="1"/>
  <c r="GJ47" i="26" s="1"/>
  <c r="GJ48" i="26" s="1"/>
  <c r="GJ49" i="26" s="1"/>
  <c r="GJ50" i="26" s="1"/>
  <c r="GJ51" i="26" s="1"/>
  <c r="GJ52" i="26" s="1"/>
  <c r="GJ53" i="26" s="1"/>
  <c r="GJ54" i="26" s="1"/>
  <c r="GJ55" i="26" s="1"/>
  <c r="GL22" i="26"/>
  <c r="GG67" i="26"/>
  <c r="GI27" i="26"/>
  <c r="GI28" i="26" s="1"/>
  <c r="GH30" i="26"/>
  <c r="GH31" i="26" s="1"/>
  <c r="GH32" i="26" s="1"/>
  <c r="GH33" i="26" s="1"/>
  <c r="GH34" i="26" s="1"/>
  <c r="GH35" i="26" s="1"/>
  <c r="GH36" i="26" s="1"/>
  <c r="GH37" i="26" s="1"/>
  <c r="GH38" i="26" s="1"/>
  <c r="GH39" i="26" s="1"/>
  <c r="GH40" i="26" s="1"/>
  <c r="GH41" i="26" s="1"/>
  <c r="GH42" i="26" s="1"/>
  <c r="GH43" i="26" s="1"/>
  <c r="GH44" i="26" s="1"/>
  <c r="GH45" i="26" s="1"/>
  <c r="GH46" i="26" s="1"/>
  <c r="GH47" i="26" s="1"/>
  <c r="GH48" i="26" s="1"/>
  <c r="GH49" i="26" s="1"/>
  <c r="GH50" i="26" s="1"/>
  <c r="GH51" i="26" s="1"/>
  <c r="GH52" i="26" s="1"/>
  <c r="GH53" i="26" s="1"/>
  <c r="GH54" i="26" s="1"/>
  <c r="GH55" i="26" s="1"/>
  <c r="FW27" i="18"/>
  <c r="FW28" i="18" s="1"/>
  <c r="FW29" i="18" s="1"/>
  <c r="FW30" i="18" s="1"/>
  <c r="GO17" i="26"/>
  <c r="GK23" i="26"/>
  <c r="GB17" i="18"/>
  <c r="GG122" i="26"/>
  <c r="GB106" i="18" a="1"/>
  <c r="GB106" i="18" s="1"/>
  <c r="GO90" i="26" a="1"/>
  <c r="GO90" i="26" s="1"/>
  <c r="GG132" i="26"/>
  <c r="GB3" i="19"/>
  <c r="GB1" i="19" s="1"/>
  <c r="GB3" i="27"/>
  <c r="GB1" i="27" s="1"/>
  <c r="GN204" i="26"/>
  <c r="GN202" i="26"/>
  <c r="GF84" i="26"/>
  <c r="GF85" i="26"/>
  <c r="GE85" i="26"/>
  <c r="GE84" i="26"/>
  <c r="GG56" i="26"/>
  <c r="GG128" i="26"/>
  <c r="GG87" i="26"/>
  <c r="GG138" i="26" s="1"/>
  <c r="GP5" i="26"/>
  <c r="GP4" i="26"/>
  <c r="GQ1" i="26"/>
  <c r="GP2" i="26"/>
  <c r="GP15" i="26"/>
  <c r="GO341" i="26"/>
  <c r="GO201" i="26"/>
  <c r="GO345" i="26"/>
  <c r="GO203" i="26"/>
  <c r="GN81" i="26"/>
  <c r="GN346" i="26"/>
  <c r="GO360" i="26"/>
  <c r="GO362" i="26"/>
  <c r="GO364" i="26"/>
  <c r="GO10" i="26"/>
  <c r="GO8" i="26"/>
  <c r="GO9" i="26" s="1"/>
  <c r="GO88" i="26" s="1"/>
  <c r="GO11" i="26"/>
  <c r="GO7" i="26"/>
  <c r="FU76" i="18"/>
  <c r="GC5" i="18"/>
  <c r="GD1" i="18"/>
  <c r="GC4" i="18"/>
  <c r="GC2" i="18"/>
  <c r="GC15" i="18"/>
  <c r="GA97" i="18"/>
  <c r="GB342" i="18"/>
  <c r="GB339" i="18"/>
  <c r="GB338" i="18"/>
  <c r="GB359" i="18"/>
  <c r="GB361" i="18"/>
  <c r="GB357" i="18"/>
  <c r="GB11" i="18"/>
  <c r="GB10" i="18"/>
  <c r="GB7" i="18"/>
  <c r="GB8" i="18"/>
  <c r="GB9" i="18" s="1"/>
  <c r="GB145" i="18" l="1"/>
  <c r="GO148" i="26"/>
  <c r="GJ64" i="26"/>
  <c r="GJ86" i="26" s="1"/>
  <c r="GJ63" i="26" a="1"/>
  <c r="GJ63" i="26" s="1"/>
  <c r="GH64" i="26"/>
  <c r="GH63" i="26" a="1"/>
  <c r="GH63" i="26" s="1"/>
  <c r="GH122" i="26" s="1"/>
  <c r="GB146" i="18"/>
  <c r="GO149" i="26"/>
  <c r="GI29" i="26"/>
  <c r="GI30" i="26" s="1"/>
  <c r="FV31" i="18"/>
  <c r="FV32" i="18" s="1"/>
  <c r="FV33" i="18" s="1"/>
  <c r="FV34" i="18" s="1"/>
  <c r="FV35" i="18" s="1"/>
  <c r="FV36" i="18" s="1"/>
  <c r="FV37" i="18" s="1"/>
  <c r="FV38" i="18" s="1"/>
  <c r="FV39" i="18" s="1"/>
  <c r="FV40" i="18" s="1"/>
  <c r="FV41" i="18" s="1"/>
  <c r="FV42" i="18" s="1"/>
  <c r="FV43" i="18" s="1"/>
  <c r="FV44" i="18" s="1"/>
  <c r="FV45" i="18" s="1"/>
  <c r="FV46" i="18" s="1"/>
  <c r="FV47" i="18" s="1"/>
  <c r="FV48" i="18" s="1"/>
  <c r="FV49" i="18" s="1"/>
  <c r="FV50" i="18" s="1"/>
  <c r="FV51" i="18" s="1"/>
  <c r="FV52" i="18" s="1"/>
  <c r="FV53" i="18" s="1"/>
  <c r="FV54" i="18" s="1"/>
  <c r="FV55" i="18" s="1"/>
  <c r="FV56" i="18" s="1"/>
  <c r="FV57" i="18" s="1"/>
  <c r="FV58" i="18" s="1"/>
  <c r="FV59" i="18" s="1"/>
  <c r="FV60" i="18" s="1"/>
  <c r="FV61" i="18" s="1"/>
  <c r="FV62" i="18" s="1"/>
  <c r="FV63" i="18" s="1"/>
  <c r="FV64" i="18" s="1"/>
  <c r="FV65" i="18" s="1"/>
  <c r="FV66" i="18" s="1"/>
  <c r="FV67" i="18" s="1"/>
  <c r="GG159" i="26"/>
  <c r="GG160" i="26" s="1"/>
  <c r="GF159" i="26"/>
  <c r="GF160" i="26" s="1"/>
  <c r="FT100" i="18"/>
  <c r="GH60" i="26"/>
  <c r="GH59" i="26"/>
  <c r="GH58" i="26"/>
  <c r="GH57" i="26"/>
  <c r="GL23" i="26"/>
  <c r="GL24" i="26" s="1"/>
  <c r="GL25" i="26" s="1"/>
  <c r="GM20" i="26"/>
  <c r="GJ58" i="26"/>
  <c r="GJ60" i="26"/>
  <c r="GJ57" i="26"/>
  <c r="GJ59" i="26"/>
  <c r="GO18" i="26"/>
  <c r="GO19" i="26" s="1"/>
  <c r="GO156" i="26"/>
  <c r="GP13" i="26" a="1"/>
  <c r="GP13" i="26" s="1"/>
  <c r="GP146" i="26"/>
  <c r="GP147" i="26"/>
  <c r="FX31" i="18"/>
  <c r="FX32" i="18" s="1"/>
  <c r="FX33" i="18" s="1"/>
  <c r="FX34" i="18" s="1"/>
  <c r="FX35" i="18" s="1"/>
  <c r="FX36" i="18" s="1"/>
  <c r="FX37" i="18" s="1"/>
  <c r="FX38" i="18" s="1"/>
  <c r="FX39" i="18" s="1"/>
  <c r="FX40" i="18" s="1"/>
  <c r="FX41" i="18" s="1"/>
  <c r="FX42" i="18" s="1"/>
  <c r="FX43" i="18" s="1"/>
  <c r="FX44" i="18" s="1"/>
  <c r="FX45" i="18" s="1"/>
  <c r="FX46" i="18" s="1"/>
  <c r="FX47" i="18" s="1"/>
  <c r="FX48" i="18" s="1"/>
  <c r="FX49" i="18" s="1"/>
  <c r="FX50" i="18" s="1"/>
  <c r="FX51" i="18" s="1"/>
  <c r="FX52" i="18" s="1"/>
  <c r="FX53" i="18" s="1"/>
  <c r="FX54" i="18" s="1"/>
  <c r="FX55" i="18" s="1"/>
  <c r="FX56" i="18" s="1"/>
  <c r="FX57" i="18" s="1"/>
  <c r="FX58" i="18" s="1"/>
  <c r="FX59" i="18" s="1"/>
  <c r="FX60" i="18" s="1"/>
  <c r="FX61" i="18" s="1"/>
  <c r="FX62" i="18" s="1"/>
  <c r="FX63" i="18" s="1"/>
  <c r="FX64" i="18" s="1"/>
  <c r="FX65" i="18" s="1"/>
  <c r="FX66" i="18" s="1"/>
  <c r="FX67" i="18" s="1"/>
  <c r="FR147" i="18"/>
  <c r="FR149" i="18" s="1"/>
  <c r="FR150" i="18" s="1"/>
  <c r="FR154" i="18"/>
  <c r="FR156" i="18" s="1"/>
  <c r="GB153" i="18"/>
  <c r="FZ20" i="18"/>
  <c r="FZ21" i="18" s="1"/>
  <c r="FZ22" i="18" s="1"/>
  <c r="FS69" i="18"/>
  <c r="FU147" i="18"/>
  <c r="FU149" i="18" s="1"/>
  <c r="FU150" i="18" s="1"/>
  <c r="FU154" i="18"/>
  <c r="FU156" i="18" s="1"/>
  <c r="GA20" i="18"/>
  <c r="FP157" i="18"/>
  <c r="FT147" i="18"/>
  <c r="FT149" i="18" s="1"/>
  <c r="FT150" i="18" s="1"/>
  <c r="FT154" i="18"/>
  <c r="FT156" i="18" s="1"/>
  <c r="GB18" i="18"/>
  <c r="GB19" i="18" s="1"/>
  <c r="GB20" i="18" s="1"/>
  <c r="GC13" i="18" a="1"/>
  <c r="GC13" i="18" s="1"/>
  <c r="GC143" i="18"/>
  <c r="GC148" i="18" s="1"/>
  <c r="GC144" i="18"/>
  <c r="FR101" i="18"/>
  <c r="FR100" i="18"/>
  <c r="FW31" i="18"/>
  <c r="FW32" i="18" s="1"/>
  <c r="FW33" i="18" s="1"/>
  <c r="FW34" i="18" s="1"/>
  <c r="FW35" i="18" s="1"/>
  <c r="FW36" i="18" s="1"/>
  <c r="FW37" i="18" s="1"/>
  <c r="FW38" i="18" s="1"/>
  <c r="FW39" i="18" s="1"/>
  <c r="FW40" i="18" s="1"/>
  <c r="FW41" i="18" s="1"/>
  <c r="FW42" i="18" s="1"/>
  <c r="FW43" i="18" s="1"/>
  <c r="FW44" i="18" s="1"/>
  <c r="FW45" i="18" s="1"/>
  <c r="FW46" i="18" s="1"/>
  <c r="FW47" i="18" s="1"/>
  <c r="FW48" i="18" s="1"/>
  <c r="FW49" i="18" s="1"/>
  <c r="FW50" i="18" s="1"/>
  <c r="FW51" i="18" s="1"/>
  <c r="FW52" i="18" s="1"/>
  <c r="FW53" i="18" s="1"/>
  <c r="FW54" i="18" s="1"/>
  <c r="FW55" i="18" s="1"/>
  <c r="FW56" i="18" s="1"/>
  <c r="FW57" i="18" s="1"/>
  <c r="FW58" i="18" s="1"/>
  <c r="FW59" i="18" s="1"/>
  <c r="FW60" i="18" s="1"/>
  <c r="FW61" i="18" s="1"/>
  <c r="FW62" i="18" s="1"/>
  <c r="FW63" i="18" s="1"/>
  <c r="FW64" i="18" s="1"/>
  <c r="FW65" i="18" s="1"/>
  <c r="FW66" i="18" s="1"/>
  <c r="FW67" i="18" s="1"/>
  <c r="GJ65" i="26"/>
  <c r="GJ66" i="26" s="1"/>
  <c r="GH65" i="26"/>
  <c r="GH141" i="26" s="1"/>
  <c r="FY23" i="18"/>
  <c r="GN21" i="26"/>
  <c r="GP17" i="26"/>
  <c r="GK24" i="26"/>
  <c r="GC17" i="18"/>
  <c r="GP90" i="26" a="1"/>
  <c r="GP90" i="26" s="1"/>
  <c r="GC106" i="18" a="1"/>
  <c r="GC106" i="18" s="1"/>
  <c r="GC3" i="19"/>
  <c r="GC1" i="19" s="1"/>
  <c r="GC3" i="27"/>
  <c r="GC1" i="27" s="1"/>
  <c r="FU100" i="18"/>
  <c r="FU101" i="18"/>
  <c r="GG85" i="26"/>
  <c r="GG84" i="26"/>
  <c r="GP362" i="26"/>
  <c r="GP364" i="26"/>
  <c r="GP360" i="26"/>
  <c r="GP7" i="26"/>
  <c r="GP8" i="26"/>
  <c r="GP9" i="26" s="1"/>
  <c r="GP88" i="26" s="1"/>
  <c r="GP11" i="26"/>
  <c r="GP10" i="26"/>
  <c r="GO346" i="26"/>
  <c r="GQ5" i="26"/>
  <c r="GQ4" i="26"/>
  <c r="GR1" i="26"/>
  <c r="GQ2" i="26"/>
  <c r="GQ15" i="26"/>
  <c r="GO204" i="26"/>
  <c r="GO81" i="26"/>
  <c r="GO202" i="26"/>
  <c r="GP201" i="26"/>
  <c r="GP345" i="26"/>
  <c r="GP203" i="26"/>
  <c r="GP341" i="26"/>
  <c r="GD4" i="18"/>
  <c r="GD5" i="18"/>
  <c r="GE1" i="18"/>
  <c r="GD15" i="18"/>
  <c r="GD2" i="18"/>
  <c r="GC339" i="18"/>
  <c r="GC338" i="18"/>
  <c r="GC342" i="18"/>
  <c r="GB97" i="18"/>
  <c r="GC359" i="18"/>
  <c r="GC361" i="18"/>
  <c r="GC357" i="18"/>
  <c r="GC7" i="18"/>
  <c r="GC8" i="18"/>
  <c r="GC9" i="18" s="1"/>
  <c r="GC10" i="18"/>
  <c r="GC11" i="18"/>
  <c r="GI31" i="26" l="1"/>
  <c r="GP148" i="26"/>
  <c r="GC145" i="18"/>
  <c r="GP149" i="26"/>
  <c r="FV68" i="18"/>
  <c r="FV69" i="18" s="1"/>
  <c r="FV70" i="18" s="1"/>
  <c r="FV71" i="18" s="1"/>
  <c r="FV72" i="18" s="1"/>
  <c r="FV73" i="18" s="1"/>
  <c r="FV74" i="18" s="1"/>
  <c r="FV75" i="18" s="1"/>
  <c r="FV83" i="18" s="1" a="1"/>
  <c r="FV83" i="18" s="1"/>
  <c r="GC146" i="18"/>
  <c r="GL26" i="26"/>
  <c r="GL27" i="26" s="1"/>
  <c r="GL28" i="26" s="1"/>
  <c r="GL29" i="26" s="1"/>
  <c r="GL30" i="26" s="1"/>
  <c r="GL31" i="26" s="1"/>
  <c r="GL32" i="26" s="1"/>
  <c r="GL33" i="26" s="1"/>
  <c r="GL34" i="26" s="1"/>
  <c r="GL35" i="26" s="1"/>
  <c r="GL36" i="26" s="1"/>
  <c r="GL37" i="26" s="1"/>
  <c r="GL38" i="26" s="1"/>
  <c r="GL39" i="26" s="1"/>
  <c r="GL40" i="26" s="1"/>
  <c r="GL41" i="26" s="1"/>
  <c r="GL42" i="26" s="1"/>
  <c r="GL43" i="26" s="1"/>
  <c r="GL44" i="26" s="1"/>
  <c r="GL45" i="26" s="1"/>
  <c r="GL46" i="26" s="1"/>
  <c r="GL47" i="26" s="1"/>
  <c r="GL48" i="26" s="1"/>
  <c r="GL49" i="26" s="1"/>
  <c r="GL50" i="26" s="1"/>
  <c r="GL51" i="26" s="1"/>
  <c r="GL52" i="26" s="1"/>
  <c r="GL53" i="26" s="1"/>
  <c r="GL54" i="26" s="1"/>
  <c r="GL55" i="26" s="1"/>
  <c r="GO20" i="26"/>
  <c r="GH158" i="26"/>
  <c r="GH151" i="26"/>
  <c r="GK25" i="26"/>
  <c r="GK26" i="26" s="1"/>
  <c r="GP18" i="26"/>
  <c r="GP19" i="26" s="1"/>
  <c r="GJ151" i="26"/>
  <c r="GJ158" i="26"/>
  <c r="GM21" i="26"/>
  <c r="GP156" i="26"/>
  <c r="GQ13" i="26" a="1"/>
  <c r="GQ13" i="26" s="1"/>
  <c r="GQ146" i="26"/>
  <c r="GQ147" i="26"/>
  <c r="FX68" i="18"/>
  <c r="FX69" i="18" s="1"/>
  <c r="FX70" i="18" s="1"/>
  <c r="FX71" i="18" s="1"/>
  <c r="FX72" i="18" s="1"/>
  <c r="FX73" i="18" s="1"/>
  <c r="FX74" i="18" s="1"/>
  <c r="FX75" i="18" s="1"/>
  <c r="GA21" i="18"/>
  <c r="GA22" i="18" s="1"/>
  <c r="GA23" i="18" s="1"/>
  <c r="FS70" i="18"/>
  <c r="GC153" i="18"/>
  <c r="FQ157" i="18"/>
  <c r="GC18" i="18"/>
  <c r="GC19" i="18" s="1"/>
  <c r="GC20" i="18" s="1"/>
  <c r="GB21" i="18"/>
  <c r="FW68" i="18"/>
  <c r="FW69" i="18" s="1"/>
  <c r="FW70" i="18" s="1"/>
  <c r="FW71" i="18" s="1"/>
  <c r="FW72" i="18" s="1"/>
  <c r="FW73" i="18" s="1"/>
  <c r="FW74" i="18" s="1"/>
  <c r="FW75" i="18" s="1"/>
  <c r="FW83" i="18" s="1" a="1"/>
  <c r="FW83" i="18" s="1"/>
  <c r="GD13" i="18" a="1"/>
  <c r="GD13" i="18" s="1"/>
  <c r="GD144" i="18"/>
  <c r="GD143" i="18"/>
  <c r="GD148" i="18" s="1"/>
  <c r="GH66" i="26"/>
  <c r="GH67" i="26" s="1"/>
  <c r="GI32" i="26"/>
  <c r="GI33" i="26" s="1"/>
  <c r="GI34" i="26" s="1"/>
  <c r="GI35" i="26" s="1"/>
  <c r="GI36" i="26" s="1"/>
  <c r="GI37" i="26" s="1"/>
  <c r="GI38" i="26" s="1"/>
  <c r="GI39" i="26" s="1"/>
  <c r="GI40" i="26" s="1"/>
  <c r="GI41" i="26" s="1"/>
  <c r="GI42" i="26" s="1"/>
  <c r="GI43" i="26" s="1"/>
  <c r="GI44" i="26" s="1"/>
  <c r="GI45" i="26" s="1"/>
  <c r="GI46" i="26" s="1"/>
  <c r="GI47" i="26" s="1"/>
  <c r="GI48" i="26" s="1"/>
  <c r="GI49" i="26" s="1"/>
  <c r="GI50" i="26" s="1"/>
  <c r="GI51" i="26" s="1"/>
  <c r="GI52" i="26" s="1"/>
  <c r="GI53" i="26" s="1"/>
  <c r="GI54" i="26" s="1"/>
  <c r="GI55" i="26" s="1"/>
  <c r="GH86" i="26"/>
  <c r="GH132" i="26"/>
  <c r="FY24" i="18"/>
  <c r="FY25" i="18" s="1"/>
  <c r="FY26" i="18" s="1"/>
  <c r="GQ17" i="26"/>
  <c r="FZ23" i="18"/>
  <c r="FZ24" i="18" s="1"/>
  <c r="GN22" i="26"/>
  <c r="GN23" i="26" s="1"/>
  <c r="GN24" i="26" s="1"/>
  <c r="GD17" i="18"/>
  <c r="GQ90" i="26" a="1"/>
  <c r="GQ90" i="26" s="1"/>
  <c r="GD106" i="18" a="1"/>
  <c r="GD106" i="18" s="1"/>
  <c r="GD3" i="19"/>
  <c r="GD1" i="19" s="1"/>
  <c r="GD3" i="27"/>
  <c r="GD1" i="27" s="1"/>
  <c r="GJ141" i="26"/>
  <c r="GJ67" i="26"/>
  <c r="GP204" i="26"/>
  <c r="GQ341" i="26"/>
  <c r="GQ345" i="26"/>
  <c r="GQ203" i="26"/>
  <c r="GQ201" i="26"/>
  <c r="GP202" i="26"/>
  <c r="GP346" i="26"/>
  <c r="GQ364" i="26"/>
  <c r="GQ362" i="26"/>
  <c r="GQ360" i="26"/>
  <c r="GQ8" i="26"/>
  <c r="GQ9" i="26" s="1"/>
  <c r="GQ88" i="26" s="1"/>
  <c r="GQ11" i="26"/>
  <c r="GQ10" i="26"/>
  <c r="GQ7" i="26"/>
  <c r="GS1" i="26"/>
  <c r="GR5" i="26"/>
  <c r="GR4" i="26"/>
  <c r="GR2" i="26"/>
  <c r="GR15" i="26"/>
  <c r="GP81" i="26"/>
  <c r="GD361" i="18"/>
  <c r="GD359" i="18"/>
  <c r="GD357" i="18"/>
  <c r="GD10" i="18"/>
  <c r="GD11" i="18"/>
  <c r="GD7" i="18"/>
  <c r="GD8" i="18"/>
  <c r="GD9" i="18" s="1"/>
  <c r="GD338" i="18"/>
  <c r="GD342" i="18"/>
  <c r="GD339" i="18"/>
  <c r="GC97" i="18"/>
  <c r="GE5" i="18"/>
  <c r="GE4" i="18"/>
  <c r="GF1" i="18"/>
  <c r="GE2" i="18"/>
  <c r="GE15" i="18"/>
  <c r="GI64" i="26" l="1"/>
  <c r="GI63" i="26" a="1"/>
  <c r="GI63" i="26" s="1"/>
  <c r="GI122" i="26" s="1"/>
  <c r="GL64" i="26"/>
  <c r="GL86" i="26" s="1"/>
  <c r="GL63" i="26" a="1"/>
  <c r="GL63" i="26" s="1"/>
  <c r="FX77" i="18"/>
  <c r="FX83" i="18" a="1"/>
  <c r="FX83" i="18" s="1"/>
  <c r="GQ148" i="26"/>
  <c r="GD145" i="18"/>
  <c r="GD146" i="18"/>
  <c r="GQ149" i="26"/>
  <c r="GL57" i="26"/>
  <c r="GH159" i="26"/>
  <c r="GH160" i="26" s="1"/>
  <c r="GL60" i="26"/>
  <c r="GL65" i="26"/>
  <c r="GL66" i="26" s="1"/>
  <c r="GJ159" i="26"/>
  <c r="GJ160" i="26" s="1"/>
  <c r="FT157" i="18"/>
  <c r="FX76" i="18"/>
  <c r="FX100" i="18" s="1"/>
  <c r="GK27" i="26"/>
  <c r="GK28" i="26" s="1"/>
  <c r="GK29" i="26" s="1"/>
  <c r="GK30" i="26" s="1"/>
  <c r="GK31" i="26" s="1"/>
  <c r="GK32" i="26" s="1"/>
  <c r="GK33" i="26" s="1"/>
  <c r="GK34" i="26" s="1"/>
  <c r="GK35" i="26" s="1"/>
  <c r="GK36" i="26" s="1"/>
  <c r="GK37" i="26" s="1"/>
  <c r="GK38" i="26" s="1"/>
  <c r="GK39" i="26" s="1"/>
  <c r="GK40" i="26" s="1"/>
  <c r="GK41" i="26" s="1"/>
  <c r="GK42" i="26" s="1"/>
  <c r="GK43" i="26" s="1"/>
  <c r="GK44" i="26" s="1"/>
  <c r="GK45" i="26" s="1"/>
  <c r="GK46" i="26" s="1"/>
  <c r="GK47" i="26" s="1"/>
  <c r="GK48" i="26" s="1"/>
  <c r="GK49" i="26" s="1"/>
  <c r="GK50" i="26" s="1"/>
  <c r="GK51" i="26" s="1"/>
  <c r="GK52" i="26" s="1"/>
  <c r="GK53" i="26" s="1"/>
  <c r="GK54" i="26" s="1"/>
  <c r="GK55" i="26" s="1"/>
  <c r="GL59" i="26"/>
  <c r="GL151" i="26" s="1"/>
  <c r="GL58" i="26"/>
  <c r="GQ156" i="26"/>
  <c r="GQ18" i="26"/>
  <c r="GQ19" i="26" s="1"/>
  <c r="GQ20" i="26" s="1"/>
  <c r="GO21" i="26"/>
  <c r="GR13" i="26" a="1"/>
  <c r="GR13" i="26" s="1"/>
  <c r="GR147" i="26"/>
  <c r="GR146" i="26"/>
  <c r="GI65" i="26"/>
  <c r="GI141" i="26" s="1"/>
  <c r="GI57" i="26"/>
  <c r="GI58" i="26"/>
  <c r="GI59" i="26"/>
  <c r="GI60" i="26"/>
  <c r="GM22" i="26"/>
  <c r="GM23" i="26" s="1"/>
  <c r="GM24" i="26" s="1"/>
  <c r="GM25" i="26" s="1"/>
  <c r="FX78" i="18"/>
  <c r="FX154" i="18" s="1"/>
  <c r="FX156" i="18" s="1"/>
  <c r="GA24" i="18"/>
  <c r="GA25" i="18" s="1"/>
  <c r="GA26" i="18" s="1"/>
  <c r="FU157" i="18"/>
  <c r="FV77" i="18"/>
  <c r="FV78" i="18"/>
  <c r="FR157" i="18"/>
  <c r="GB22" i="18"/>
  <c r="GD153" i="18"/>
  <c r="FW78" i="18"/>
  <c r="FW77" i="18"/>
  <c r="FS71" i="18"/>
  <c r="FS72" i="18" s="1"/>
  <c r="FS73" i="18" s="1"/>
  <c r="FS74" i="18" s="1"/>
  <c r="FS75" i="18" s="1"/>
  <c r="FS83" i="18" s="1" a="1"/>
  <c r="FS83" i="18" s="1"/>
  <c r="GD18" i="18"/>
  <c r="GD19" i="18" s="1"/>
  <c r="GD20" i="18" s="1"/>
  <c r="GD21" i="18" s="1"/>
  <c r="FV76" i="18"/>
  <c r="GE13" i="18" a="1"/>
  <c r="GE13" i="18" s="1"/>
  <c r="GE144" i="18"/>
  <c r="GE143" i="18"/>
  <c r="GE148" i="18" s="1"/>
  <c r="FW76" i="18"/>
  <c r="FW100" i="18" s="1"/>
  <c r="GP20" i="26"/>
  <c r="FY27" i="18"/>
  <c r="FY28" i="18" s="1"/>
  <c r="GE17" i="18"/>
  <c r="GC21" i="18"/>
  <c r="FZ25" i="18"/>
  <c r="FZ26" i="18" s="1"/>
  <c r="FZ27" i="18" s="1"/>
  <c r="FZ28" i="18" s="1"/>
  <c r="GN25" i="26"/>
  <c r="GR17" i="26"/>
  <c r="GJ122" i="26"/>
  <c r="GR90" i="26" a="1"/>
  <c r="GR90" i="26" s="1"/>
  <c r="GE106" i="18" a="1"/>
  <c r="GE106" i="18" s="1"/>
  <c r="GJ132" i="26"/>
  <c r="GE3" i="19"/>
  <c r="GE1" i="19" s="1"/>
  <c r="GE3" i="27"/>
  <c r="GE1" i="27" s="1"/>
  <c r="GQ204" i="26"/>
  <c r="GJ56" i="26"/>
  <c r="GJ128" i="26"/>
  <c r="GJ87" i="26"/>
  <c r="GJ138" i="26" s="1"/>
  <c r="GI87" i="26"/>
  <c r="GI138" i="26" s="1"/>
  <c r="GI56" i="26"/>
  <c r="GQ202" i="26"/>
  <c r="GR203" i="26"/>
  <c r="GR201" i="26"/>
  <c r="GR345" i="26"/>
  <c r="GR341" i="26"/>
  <c r="GR364" i="26"/>
  <c r="GR362" i="26"/>
  <c r="GR360" i="26"/>
  <c r="GR11" i="26"/>
  <c r="GR10" i="26"/>
  <c r="GR8" i="26"/>
  <c r="GR9" i="26" s="1"/>
  <c r="GR88" i="26" s="1"/>
  <c r="GR7" i="26"/>
  <c r="GT1" i="26"/>
  <c r="GS5" i="26"/>
  <c r="GS4" i="26"/>
  <c r="GS2" i="26"/>
  <c r="GS15" i="26"/>
  <c r="GQ346" i="26"/>
  <c r="GQ81" i="26"/>
  <c r="FN76" i="18"/>
  <c r="GF4" i="18"/>
  <c r="GF5" i="18"/>
  <c r="GG1" i="18"/>
  <c r="GF15" i="18"/>
  <c r="GF2" i="18"/>
  <c r="GE361" i="18"/>
  <c r="GE357" i="18"/>
  <c r="GE359" i="18"/>
  <c r="GE10" i="18"/>
  <c r="GE11" i="18"/>
  <c r="GE8" i="18"/>
  <c r="GE9" i="18" s="1"/>
  <c r="GE7" i="18"/>
  <c r="GD97" i="18"/>
  <c r="GE338" i="18"/>
  <c r="GE339" i="18"/>
  <c r="GE342" i="18"/>
  <c r="GP21" i="26" l="1"/>
  <c r="GP22" i="26" s="1"/>
  <c r="GK64" i="26"/>
  <c r="GK86" i="26" s="1"/>
  <c r="GK63" i="26" a="1"/>
  <c r="GK63" i="26" s="1"/>
  <c r="GR148" i="26"/>
  <c r="GE145" i="18"/>
  <c r="GR149" i="26"/>
  <c r="GE146" i="18"/>
  <c r="GK57" i="26"/>
  <c r="GL67" i="26"/>
  <c r="GL141" i="26"/>
  <c r="GQ21" i="26"/>
  <c r="GQ22" i="26" s="1"/>
  <c r="GQ23" i="26" s="1"/>
  <c r="FX147" i="18"/>
  <c r="FX149" i="18" s="1"/>
  <c r="FX150" i="18" s="1"/>
  <c r="GD22" i="18"/>
  <c r="GK60" i="26"/>
  <c r="FX101" i="18"/>
  <c r="GK58" i="26"/>
  <c r="GL158" i="26"/>
  <c r="GK65" i="26"/>
  <c r="GK66" i="26" s="1"/>
  <c r="GK59" i="26"/>
  <c r="GK151" i="26" s="1"/>
  <c r="GI66" i="26"/>
  <c r="GI67" i="26" s="1"/>
  <c r="GS13" i="26" a="1"/>
  <c r="GS13" i="26" s="1"/>
  <c r="GS147" i="26"/>
  <c r="GS146" i="26"/>
  <c r="GI158" i="26"/>
  <c r="GI151" i="26"/>
  <c r="GO22" i="26"/>
  <c r="GN26" i="26"/>
  <c r="GN27" i="26" s="1"/>
  <c r="GR156" i="26"/>
  <c r="FX157" i="18"/>
  <c r="FV147" i="18"/>
  <c r="FV149" i="18" s="1"/>
  <c r="FV150" i="18" s="1"/>
  <c r="FV154" i="18"/>
  <c r="FV156" i="18" s="1"/>
  <c r="GE153" i="18"/>
  <c r="GB23" i="18"/>
  <c r="FS76" i="18"/>
  <c r="FW147" i="18"/>
  <c r="FW149" i="18" s="1"/>
  <c r="FW150" i="18" s="1"/>
  <c r="FW154" i="18"/>
  <c r="FW156" i="18" s="1"/>
  <c r="FS77" i="18"/>
  <c r="FS78" i="18"/>
  <c r="GE18" i="18"/>
  <c r="GE19" i="18" s="1"/>
  <c r="GE20" i="18" s="1"/>
  <c r="GE21" i="18" s="1"/>
  <c r="GF13" i="18" a="1"/>
  <c r="GF13" i="18" s="1"/>
  <c r="GF143" i="18"/>
  <c r="GF148" i="18" s="1"/>
  <c r="GF144" i="18"/>
  <c r="FW101" i="18"/>
  <c r="FV101" i="18"/>
  <c r="FV100" i="18"/>
  <c r="FY29" i="18"/>
  <c r="FY30" i="18" s="1"/>
  <c r="GI86" i="26"/>
  <c r="GI128" i="26" s="1"/>
  <c r="GI132" i="26"/>
  <c r="GA27" i="18"/>
  <c r="GA28" i="18" s="1"/>
  <c r="GA29" i="18" s="1"/>
  <c r="GA30" i="18" s="1"/>
  <c r="GM26" i="26"/>
  <c r="GM27" i="26" s="1"/>
  <c r="GM28" i="26" s="1"/>
  <c r="GM29" i="26" s="1"/>
  <c r="GM30" i="26" s="1"/>
  <c r="GM31" i="26" s="1"/>
  <c r="GM32" i="26" s="1"/>
  <c r="GM33" i="26" s="1"/>
  <c r="GM34" i="26" s="1"/>
  <c r="GM35" i="26" s="1"/>
  <c r="GM36" i="26" s="1"/>
  <c r="GM37" i="26" s="1"/>
  <c r="GM38" i="26" s="1"/>
  <c r="GM39" i="26" s="1"/>
  <c r="GM40" i="26" s="1"/>
  <c r="GM41" i="26" s="1"/>
  <c r="GM42" i="26" s="1"/>
  <c r="GM43" i="26" s="1"/>
  <c r="GM44" i="26" s="1"/>
  <c r="GM45" i="26" s="1"/>
  <c r="GM46" i="26" s="1"/>
  <c r="GM47" i="26" s="1"/>
  <c r="GM48" i="26" s="1"/>
  <c r="GM49" i="26" s="1"/>
  <c r="GM50" i="26" s="1"/>
  <c r="GM51" i="26" s="1"/>
  <c r="GM52" i="26" s="1"/>
  <c r="GM53" i="26" s="1"/>
  <c r="GM54" i="26" s="1"/>
  <c r="GM55" i="26" s="1"/>
  <c r="GR18" i="26"/>
  <c r="GF17" i="18"/>
  <c r="GS17" i="26"/>
  <c r="GP23" i="26"/>
  <c r="FZ29" i="18"/>
  <c r="FZ30" i="18" s="1"/>
  <c r="GC22" i="18"/>
  <c r="GL122" i="26"/>
  <c r="GF106" i="18" a="1"/>
  <c r="GF106" i="18" s="1"/>
  <c r="GS90" i="26" a="1"/>
  <c r="GS90" i="26" s="1"/>
  <c r="GL132" i="26"/>
  <c r="GF3" i="19"/>
  <c r="GF1" i="19" s="1"/>
  <c r="GF3" i="27"/>
  <c r="GF1" i="27" s="1"/>
  <c r="FN101" i="18"/>
  <c r="FN100" i="18"/>
  <c r="GI84" i="26"/>
  <c r="GI85" i="26"/>
  <c r="GJ84" i="26"/>
  <c r="GJ85" i="26"/>
  <c r="GR204" i="26"/>
  <c r="GR346" i="26"/>
  <c r="GS201" i="26"/>
  <c r="GS203" i="26"/>
  <c r="GS345" i="26"/>
  <c r="GS341" i="26"/>
  <c r="GS364" i="26"/>
  <c r="GS362" i="26"/>
  <c r="GS360" i="26"/>
  <c r="GS11" i="26"/>
  <c r="GS7" i="26"/>
  <c r="GS8" i="26"/>
  <c r="GS9" i="26" s="1"/>
  <c r="GS88" i="26" s="1"/>
  <c r="GS10" i="26"/>
  <c r="GR81" i="26"/>
  <c r="GT4" i="26"/>
  <c r="GU1" i="26"/>
  <c r="GT5" i="26"/>
  <c r="GT2" i="26"/>
  <c r="GT15" i="26"/>
  <c r="GR202" i="26"/>
  <c r="GF359" i="18"/>
  <c r="GF361" i="18"/>
  <c r="GF357" i="18"/>
  <c r="GF7" i="18"/>
  <c r="GF11" i="18"/>
  <c r="GF10" i="18"/>
  <c r="GF8" i="18"/>
  <c r="GF9" i="18" s="1"/>
  <c r="GF342" i="18"/>
  <c r="GF338" i="18"/>
  <c r="GF339" i="18"/>
  <c r="GG5" i="18"/>
  <c r="GG4" i="18"/>
  <c r="GH1" i="18"/>
  <c r="GG15" i="18"/>
  <c r="GG2" i="18"/>
  <c r="GE97" i="18"/>
  <c r="GM64" i="26" l="1"/>
  <c r="GM63" i="26" a="1"/>
  <c r="GM63" i="26" s="1"/>
  <c r="GD23" i="18"/>
  <c r="GD24" i="18" s="1"/>
  <c r="GD25" i="18" s="1"/>
  <c r="GD26" i="18" s="1"/>
  <c r="GS148" i="26"/>
  <c r="GF145" i="18"/>
  <c r="GS149" i="26"/>
  <c r="GK132" i="26"/>
  <c r="GF146" i="18"/>
  <c r="GQ24" i="26"/>
  <c r="GK67" i="26"/>
  <c r="GK122" i="26"/>
  <c r="GI159" i="26"/>
  <c r="GI160" i="26" s="1"/>
  <c r="GL159" i="26"/>
  <c r="GL160" i="26" s="1"/>
  <c r="GN28" i="26"/>
  <c r="GN29" i="26" s="1"/>
  <c r="GN30" i="26" s="1"/>
  <c r="GN31" i="26" s="1"/>
  <c r="GK158" i="26"/>
  <c r="GK141" i="26"/>
  <c r="GM57" i="26"/>
  <c r="GM59" i="26"/>
  <c r="GM60" i="26"/>
  <c r="GM58" i="26"/>
  <c r="GS156" i="26"/>
  <c r="GS18" i="26"/>
  <c r="GS19" i="26" s="1"/>
  <c r="GT13" i="26" a="1"/>
  <c r="GT13" i="26" s="1"/>
  <c r="GT146" i="26"/>
  <c r="GT147" i="26"/>
  <c r="GO23" i="26"/>
  <c r="GB24" i="18"/>
  <c r="GB25" i="18" s="1"/>
  <c r="GF153" i="18"/>
  <c r="FS101" i="18"/>
  <c r="FS100" i="18"/>
  <c r="FW157" i="18"/>
  <c r="FS147" i="18"/>
  <c r="FS149" i="18" s="1"/>
  <c r="FS150" i="18" s="1"/>
  <c r="FS154" i="18"/>
  <c r="FS156" i="18" s="1"/>
  <c r="GF18" i="18"/>
  <c r="GF19" i="18" s="1"/>
  <c r="GF20" i="18" s="1"/>
  <c r="GF21" i="18" s="1"/>
  <c r="GA31" i="18"/>
  <c r="GA32" i="18" s="1"/>
  <c r="GA33" i="18" s="1"/>
  <c r="GA34" i="18" s="1"/>
  <c r="GA35" i="18" s="1"/>
  <c r="GA36" i="18" s="1"/>
  <c r="GA37" i="18" s="1"/>
  <c r="GA38" i="18" s="1"/>
  <c r="GA39" i="18" s="1"/>
  <c r="GA40" i="18" s="1"/>
  <c r="GA41" i="18" s="1"/>
  <c r="GA42" i="18" s="1"/>
  <c r="GA43" i="18" s="1"/>
  <c r="GA44" i="18" s="1"/>
  <c r="GA45" i="18" s="1"/>
  <c r="GA46" i="18" s="1"/>
  <c r="GA47" i="18" s="1"/>
  <c r="GA48" i="18" s="1"/>
  <c r="GA49" i="18" s="1"/>
  <c r="GA50" i="18" s="1"/>
  <c r="GA51" i="18" s="1"/>
  <c r="GA52" i="18" s="1"/>
  <c r="GA53" i="18" s="1"/>
  <c r="GA54" i="18" s="1"/>
  <c r="GA55" i="18" s="1"/>
  <c r="GA56" i="18" s="1"/>
  <c r="GA57" i="18" s="1"/>
  <c r="GA58" i="18" s="1"/>
  <c r="GA59" i="18" s="1"/>
  <c r="GA60" i="18" s="1"/>
  <c r="GA61" i="18" s="1"/>
  <c r="GA62" i="18" s="1"/>
  <c r="GA63" i="18" s="1"/>
  <c r="GA64" i="18" s="1"/>
  <c r="GA65" i="18" s="1"/>
  <c r="GA66" i="18" s="1"/>
  <c r="GA67" i="18" s="1"/>
  <c r="FZ31" i="18"/>
  <c r="FZ32" i="18" s="1"/>
  <c r="FZ33" i="18" s="1"/>
  <c r="FZ34" i="18" s="1"/>
  <c r="FZ35" i="18" s="1"/>
  <c r="FZ36" i="18" s="1"/>
  <c r="FZ37" i="18" s="1"/>
  <c r="FZ38" i="18" s="1"/>
  <c r="FZ39" i="18" s="1"/>
  <c r="FZ40" i="18" s="1"/>
  <c r="FZ41" i="18" s="1"/>
  <c r="FZ42" i="18" s="1"/>
  <c r="FZ43" i="18" s="1"/>
  <c r="FZ44" i="18" s="1"/>
  <c r="FZ45" i="18" s="1"/>
  <c r="FZ46" i="18" s="1"/>
  <c r="FZ47" i="18" s="1"/>
  <c r="FZ48" i="18" s="1"/>
  <c r="FZ49" i="18" s="1"/>
  <c r="FZ50" i="18" s="1"/>
  <c r="FZ51" i="18" s="1"/>
  <c r="FZ52" i="18" s="1"/>
  <c r="FZ53" i="18" s="1"/>
  <c r="FZ54" i="18" s="1"/>
  <c r="FZ55" i="18" s="1"/>
  <c r="FZ56" i="18" s="1"/>
  <c r="FZ57" i="18" s="1"/>
  <c r="FZ58" i="18" s="1"/>
  <c r="FZ59" i="18" s="1"/>
  <c r="FZ60" i="18" s="1"/>
  <c r="FZ61" i="18" s="1"/>
  <c r="FZ62" i="18" s="1"/>
  <c r="FZ63" i="18" s="1"/>
  <c r="FZ64" i="18" s="1"/>
  <c r="FZ65" i="18" s="1"/>
  <c r="FZ66" i="18" s="1"/>
  <c r="FZ67" i="18" s="1"/>
  <c r="FY31" i="18"/>
  <c r="FY32" i="18" s="1"/>
  <c r="FY33" i="18" s="1"/>
  <c r="FY34" i="18" s="1"/>
  <c r="FY35" i="18" s="1"/>
  <c r="FY36" i="18" s="1"/>
  <c r="FY37" i="18" s="1"/>
  <c r="FY38" i="18" s="1"/>
  <c r="FY39" i="18" s="1"/>
  <c r="FY40" i="18" s="1"/>
  <c r="FY41" i="18" s="1"/>
  <c r="FY42" i="18" s="1"/>
  <c r="FY43" i="18" s="1"/>
  <c r="FY44" i="18" s="1"/>
  <c r="FY45" i="18" s="1"/>
  <c r="FY46" i="18" s="1"/>
  <c r="FY47" i="18" s="1"/>
  <c r="FY48" i="18" s="1"/>
  <c r="FY49" i="18" s="1"/>
  <c r="FY50" i="18" s="1"/>
  <c r="FY51" i="18" s="1"/>
  <c r="FY52" i="18" s="1"/>
  <c r="FY53" i="18" s="1"/>
  <c r="FY54" i="18" s="1"/>
  <c r="FY55" i="18" s="1"/>
  <c r="FY56" i="18" s="1"/>
  <c r="FY57" i="18" s="1"/>
  <c r="FY58" i="18" s="1"/>
  <c r="FY59" i="18" s="1"/>
  <c r="FY60" i="18" s="1"/>
  <c r="FY61" i="18" s="1"/>
  <c r="FY62" i="18" s="1"/>
  <c r="FY63" i="18" s="1"/>
  <c r="FY64" i="18" s="1"/>
  <c r="FY65" i="18" s="1"/>
  <c r="FY66" i="18" s="1"/>
  <c r="FY67" i="18" s="1"/>
  <c r="GG13" i="18" a="1"/>
  <c r="GG13" i="18" s="1"/>
  <c r="GG144" i="18"/>
  <c r="GG143" i="18"/>
  <c r="GG148" i="18" s="1"/>
  <c r="GE22" i="18"/>
  <c r="GM65" i="26"/>
  <c r="GM66" i="26" s="1"/>
  <c r="GM86" i="26"/>
  <c r="GT17" i="26"/>
  <c r="GP24" i="26"/>
  <c r="GC23" i="18"/>
  <c r="GG17" i="18"/>
  <c r="GR19" i="26"/>
  <c r="GT90" i="26" a="1"/>
  <c r="GT90" i="26" s="1"/>
  <c r="GG106" i="18" a="1"/>
  <c r="GG106" i="18" s="1"/>
  <c r="GG3" i="19"/>
  <c r="GG1" i="19" s="1"/>
  <c r="GG3" i="27"/>
  <c r="GG1" i="27" s="1"/>
  <c r="GS204" i="26"/>
  <c r="GK56" i="26"/>
  <c r="GK128" i="26"/>
  <c r="GK87" i="26"/>
  <c r="GK138" i="26" s="1"/>
  <c r="GS81" i="26"/>
  <c r="GS346" i="26"/>
  <c r="GT341" i="26"/>
  <c r="GT345" i="26"/>
  <c r="GT203" i="26"/>
  <c r="GT201" i="26"/>
  <c r="GS202" i="26"/>
  <c r="GT362" i="26"/>
  <c r="GT364" i="26"/>
  <c r="GT360" i="26"/>
  <c r="GT7" i="26"/>
  <c r="GT11" i="26"/>
  <c r="GT8" i="26"/>
  <c r="GT9" i="26" s="1"/>
  <c r="GT88" i="26" s="1"/>
  <c r="GT10" i="26"/>
  <c r="GV1" i="26"/>
  <c r="GU4" i="26"/>
  <c r="GU5" i="26"/>
  <c r="GU15" i="26"/>
  <c r="GU2" i="26"/>
  <c r="GH4" i="18"/>
  <c r="GH5" i="18"/>
  <c r="GI1" i="18"/>
  <c r="GH15" i="18"/>
  <c r="GH2" i="18"/>
  <c r="GF97" i="18"/>
  <c r="GG361" i="18"/>
  <c r="GG359" i="18"/>
  <c r="GG357" i="18"/>
  <c r="GG11" i="18"/>
  <c r="GG10" i="18"/>
  <c r="GG7" i="18"/>
  <c r="GG8" i="18"/>
  <c r="GG9" i="18" s="1"/>
  <c r="GG338" i="18"/>
  <c r="GG339" i="18"/>
  <c r="GG342" i="18"/>
  <c r="GQ25" i="26" l="1"/>
  <c r="GQ26" i="26" s="1"/>
  <c r="GQ27" i="26" s="1"/>
  <c r="GQ28" i="26" s="1"/>
  <c r="GG145" i="18"/>
  <c r="GT149" i="26"/>
  <c r="GT148" i="26"/>
  <c r="GG146" i="18"/>
  <c r="GK159" i="26"/>
  <c r="GK160" i="26" s="1"/>
  <c r="GS20" i="26"/>
  <c r="GT156" i="26"/>
  <c r="GM151" i="26"/>
  <c r="GM158" i="26"/>
  <c r="GO24" i="26"/>
  <c r="GT18" i="26"/>
  <c r="GU13" i="26" a="1"/>
  <c r="GU13" i="26" s="1"/>
  <c r="GU146" i="26"/>
  <c r="GU147" i="26"/>
  <c r="GB26" i="18"/>
  <c r="GB27" i="18" s="1"/>
  <c r="GB28" i="18" s="1"/>
  <c r="GB29" i="18" s="1"/>
  <c r="GB30" i="18" s="1"/>
  <c r="FV157" i="18"/>
  <c r="FS157" i="18"/>
  <c r="GG153" i="18"/>
  <c r="GG18" i="18"/>
  <c r="GG19" i="18" s="1"/>
  <c r="GG20" i="18" s="1"/>
  <c r="GG21" i="18" s="1"/>
  <c r="GG22" i="18" s="1"/>
  <c r="GG23" i="18" s="1"/>
  <c r="GE23" i="18"/>
  <c r="GE24" i="18" s="1"/>
  <c r="GE25" i="18" s="1"/>
  <c r="GE26" i="18" s="1"/>
  <c r="GE27" i="18" s="1"/>
  <c r="GE28" i="18" s="1"/>
  <c r="GE29" i="18" s="1"/>
  <c r="GE30" i="18" s="1"/>
  <c r="FZ68" i="18"/>
  <c r="GH13" i="18" a="1"/>
  <c r="GH13" i="18" s="1"/>
  <c r="GH143" i="18"/>
  <c r="GH148" i="18" s="1"/>
  <c r="GH144" i="18"/>
  <c r="FY68" i="18"/>
  <c r="FY69" i="18" s="1"/>
  <c r="FY70" i="18" s="1"/>
  <c r="FY71" i="18" s="1"/>
  <c r="FY72" i="18" s="1"/>
  <c r="FY73" i="18" s="1"/>
  <c r="FY74" i="18" s="1"/>
  <c r="FY75" i="18" s="1"/>
  <c r="FY83" i="18" s="1" a="1"/>
  <c r="FY83" i="18" s="1"/>
  <c r="GA68" i="18"/>
  <c r="GA69" i="18" s="1"/>
  <c r="GA70" i="18" s="1"/>
  <c r="GA71" i="18" s="1"/>
  <c r="GA72" i="18" s="1"/>
  <c r="GA73" i="18" s="1"/>
  <c r="GA74" i="18" s="1"/>
  <c r="GA75" i="18" s="1"/>
  <c r="GA83" i="18" s="1" a="1"/>
  <c r="GA83" i="18" s="1"/>
  <c r="GN32" i="26"/>
  <c r="GP25" i="26"/>
  <c r="GP26" i="26" s="1"/>
  <c r="GP27" i="26" s="1"/>
  <c r="GM141" i="26"/>
  <c r="GM67" i="26"/>
  <c r="GD27" i="18"/>
  <c r="GD28" i="18" s="1"/>
  <c r="GD29" i="18" s="1"/>
  <c r="GD30" i="18" s="1"/>
  <c r="GR20" i="26"/>
  <c r="GH17" i="18"/>
  <c r="GF22" i="18"/>
  <c r="GF23" i="18" s="1"/>
  <c r="GU17" i="26"/>
  <c r="GQ29" i="26"/>
  <c r="GC24" i="18"/>
  <c r="GC25" i="18" s="1"/>
  <c r="GC26" i="18" s="1"/>
  <c r="GC27" i="18" s="1"/>
  <c r="GC28" i="18" s="1"/>
  <c r="GC29" i="18" s="1"/>
  <c r="GC30" i="18" s="1"/>
  <c r="GM122" i="26"/>
  <c r="GH106" i="18" a="1"/>
  <c r="GH106" i="18" s="1"/>
  <c r="GU90" i="26" a="1"/>
  <c r="GU90" i="26" s="1"/>
  <c r="GM132" i="26"/>
  <c r="GH3" i="19"/>
  <c r="GH1" i="19" s="1"/>
  <c r="GH3" i="27"/>
  <c r="GH1" i="27" s="1"/>
  <c r="GK85" i="26"/>
  <c r="GK84" i="26"/>
  <c r="GT202" i="26"/>
  <c r="GT204" i="26"/>
  <c r="GU341" i="26"/>
  <c r="GU345" i="26"/>
  <c r="GU203" i="26"/>
  <c r="GU201" i="26"/>
  <c r="GW1" i="26"/>
  <c r="GV4" i="26"/>
  <c r="GV5" i="26"/>
  <c r="GV15" i="26"/>
  <c r="GV2" i="26"/>
  <c r="GT81" i="26"/>
  <c r="GU362" i="26"/>
  <c r="GU360" i="26"/>
  <c r="GU364" i="26"/>
  <c r="GU11" i="26"/>
  <c r="GU10" i="26"/>
  <c r="GU8" i="26"/>
  <c r="GU9" i="26" s="1"/>
  <c r="GU88" i="26" s="1"/>
  <c r="GU7" i="26"/>
  <c r="GT346" i="26"/>
  <c r="GH357" i="18"/>
  <c r="GH361" i="18"/>
  <c r="GH359" i="18"/>
  <c r="GH11" i="18"/>
  <c r="GH7" i="18"/>
  <c r="GH10" i="18"/>
  <c r="GH8" i="18"/>
  <c r="GH9" i="18" s="1"/>
  <c r="GG97" i="18"/>
  <c r="GH339" i="18"/>
  <c r="GH338" i="18"/>
  <c r="GH342" i="18"/>
  <c r="GI5" i="18"/>
  <c r="GJ1" i="18"/>
  <c r="GI4" i="18"/>
  <c r="GI15" i="18"/>
  <c r="GI2" i="18"/>
  <c r="GT19" i="26" l="1"/>
  <c r="GS21" i="26"/>
  <c r="GS22" i="26" s="1"/>
  <c r="GU148" i="26"/>
  <c r="GH145" i="18"/>
  <c r="GH146" i="18"/>
  <c r="GU149" i="26"/>
  <c r="GB31" i="18"/>
  <c r="GB32" i="18" s="1"/>
  <c r="GB33" i="18" s="1"/>
  <c r="GB34" i="18" s="1"/>
  <c r="GB35" i="18" s="1"/>
  <c r="GB36" i="18" s="1"/>
  <c r="GM159" i="26"/>
  <c r="GM160" i="26" s="1"/>
  <c r="GU156" i="26"/>
  <c r="GQ30" i="26"/>
  <c r="GQ31" i="26" s="1"/>
  <c r="GQ32" i="26" s="1"/>
  <c r="GQ33" i="26" s="1"/>
  <c r="GQ34" i="26" s="1"/>
  <c r="GQ35" i="26" s="1"/>
  <c r="GQ36" i="26" s="1"/>
  <c r="GQ37" i="26" s="1"/>
  <c r="GQ38" i="26" s="1"/>
  <c r="GQ39" i="26" s="1"/>
  <c r="GQ40" i="26" s="1"/>
  <c r="GQ41" i="26" s="1"/>
  <c r="GQ42" i="26" s="1"/>
  <c r="GQ43" i="26" s="1"/>
  <c r="GQ44" i="26" s="1"/>
  <c r="GQ45" i="26" s="1"/>
  <c r="GQ46" i="26" s="1"/>
  <c r="GQ47" i="26" s="1"/>
  <c r="GQ48" i="26" s="1"/>
  <c r="GQ49" i="26" s="1"/>
  <c r="GQ50" i="26" s="1"/>
  <c r="GQ51" i="26" s="1"/>
  <c r="GQ52" i="26" s="1"/>
  <c r="GQ53" i="26" s="1"/>
  <c r="GQ54" i="26" s="1"/>
  <c r="GQ55" i="26" s="1"/>
  <c r="GO25" i="26"/>
  <c r="GO26" i="26" s="1"/>
  <c r="GT20" i="26"/>
  <c r="GT21" i="26" s="1"/>
  <c r="GV13" i="26" a="1"/>
  <c r="GV13" i="26" s="1"/>
  <c r="GV146" i="26"/>
  <c r="GV147" i="26"/>
  <c r="GU18" i="26"/>
  <c r="GU19" i="26" s="1"/>
  <c r="FY78" i="18"/>
  <c r="FY77" i="18"/>
  <c r="GA78" i="18"/>
  <c r="GA77" i="18"/>
  <c r="GH153" i="18"/>
  <c r="GE31" i="18"/>
  <c r="GH18" i="18"/>
  <c r="GH19" i="18" s="1"/>
  <c r="GH20" i="18" s="1"/>
  <c r="GI13" i="18" a="1"/>
  <c r="GI13" i="18" s="1"/>
  <c r="GI143" i="18"/>
  <c r="GI148" i="18" s="1"/>
  <c r="GI144" i="18"/>
  <c r="FZ69" i="18"/>
  <c r="FZ70" i="18" s="1"/>
  <c r="FZ71" i="18" s="1"/>
  <c r="FZ72" i="18" s="1"/>
  <c r="FZ73" i="18" s="1"/>
  <c r="FZ74" i="18" s="1"/>
  <c r="FZ75" i="18" s="1"/>
  <c r="FZ83" i="18" s="1" a="1"/>
  <c r="FZ83" i="18" s="1"/>
  <c r="GC31" i="18"/>
  <c r="GC32" i="18" s="1"/>
  <c r="GC33" i="18" s="1"/>
  <c r="GC34" i="18" s="1"/>
  <c r="GC35" i="18" s="1"/>
  <c r="GC36" i="18" s="1"/>
  <c r="GC37" i="18" s="1"/>
  <c r="GC38" i="18" s="1"/>
  <c r="GC39" i="18" s="1"/>
  <c r="GC40" i="18" s="1"/>
  <c r="GC41" i="18" s="1"/>
  <c r="GC42" i="18" s="1"/>
  <c r="GC43" i="18" s="1"/>
  <c r="GC44" i="18" s="1"/>
  <c r="GC45" i="18" s="1"/>
  <c r="GC46" i="18" s="1"/>
  <c r="GC47" i="18" s="1"/>
  <c r="GC48" i="18" s="1"/>
  <c r="GC49" i="18" s="1"/>
  <c r="GC50" i="18" s="1"/>
  <c r="GC51" i="18" s="1"/>
  <c r="GC52" i="18" s="1"/>
  <c r="GC53" i="18" s="1"/>
  <c r="GC54" i="18" s="1"/>
  <c r="GC55" i="18" s="1"/>
  <c r="GC56" i="18" s="1"/>
  <c r="GC57" i="18" s="1"/>
  <c r="GC58" i="18" s="1"/>
  <c r="GC59" i="18" s="1"/>
  <c r="GC60" i="18" s="1"/>
  <c r="GC61" i="18" s="1"/>
  <c r="GC62" i="18" s="1"/>
  <c r="GC63" i="18" s="1"/>
  <c r="GC64" i="18" s="1"/>
  <c r="GC65" i="18" s="1"/>
  <c r="GC66" i="18" s="1"/>
  <c r="GC67" i="18" s="1"/>
  <c r="GD31" i="18"/>
  <c r="GD32" i="18" s="1"/>
  <c r="FY76" i="18"/>
  <c r="GP28" i="26"/>
  <c r="GP29" i="26" s="1"/>
  <c r="GF24" i="18"/>
  <c r="GF25" i="18" s="1"/>
  <c r="GF26" i="18" s="1"/>
  <c r="GF27" i="18" s="1"/>
  <c r="GF28" i="18" s="1"/>
  <c r="GN33" i="26"/>
  <c r="GI17" i="18"/>
  <c r="GV17" i="26"/>
  <c r="GR21" i="26"/>
  <c r="GR22" i="26" s="1"/>
  <c r="GG24" i="18"/>
  <c r="GI106" i="18" a="1"/>
  <c r="GI106" i="18" s="1"/>
  <c r="GV90" i="26" a="1"/>
  <c r="GV90" i="26" s="1"/>
  <c r="GI3" i="19"/>
  <c r="GI1" i="19" s="1"/>
  <c r="GI3" i="27"/>
  <c r="GI1" i="27" s="1"/>
  <c r="GD141" i="26"/>
  <c r="GD87" i="26"/>
  <c r="GD138" i="26" s="1"/>
  <c r="GD56" i="26"/>
  <c r="GD67" i="26"/>
  <c r="GD132" i="26"/>
  <c r="GU202" i="26"/>
  <c r="GV362" i="26"/>
  <c r="GV360" i="26"/>
  <c r="GV364" i="26"/>
  <c r="GV8" i="26"/>
  <c r="GV9" i="26" s="1"/>
  <c r="GV88" i="26" s="1"/>
  <c r="GV11" i="26"/>
  <c r="GV10" i="26"/>
  <c r="GV7" i="26"/>
  <c r="GU81" i="26"/>
  <c r="GX1" i="26"/>
  <c r="GW5" i="26"/>
  <c r="GW4" i="26"/>
  <c r="GW2" i="26"/>
  <c r="GW15" i="26"/>
  <c r="GV341" i="26"/>
  <c r="GV203" i="26"/>
  <c r="GV345" i="26"/>
  <c r="GV201" i="26"/>
  <c r="GU346" i="26"/>
  <c r="GU204" i="26"/>
  <c r="GA76" i="18"/>
  <c r="GH97" i="18"/>
  <c r="GI357" i="18"/>
  <c r="GI359" i="18"/>
  <c r="GI361" i="18"/>
  <c r="GI7" i="18"/>
  <c r="GI10" i="18"/>
  <c r="GI11" i="18"/>
  <c r="GI8" i="18"/>
  <c r="GI9" i="18" s="1"/>
  <c r="GI339" i="18"/>
  <c r="GI338" i="18"/>
  <c r="GI342" i="18"/>
  <c r="GJ4" i="18"/>
  <c r="GJ5" i="18"/>
  <c r="GK1" i="18"/>
  <c r="GJ2" i="18"/>
  <c r="GJ15" i="18"/>
  <c r="GV148" i="26" l="1"/>
  <c r="GQ65" i="26"/>
  <c r="GQ66" i="26" s="1"/>
  <c r="GQ64" i="26"/>
  <c r="GQ86" i="26" s="1"/>
  <c r="GQ63" i="26" a="1"/>
  <c r="GQ63" i="26" s="1"/>
  <c r="GI145" i="18"/>
  <c r="GB37" i="18"/>
  <c r="GB38" i="18" s="1"/>
  <c r="GB39" i="18" s="1"/>
  <c r="GB40" i="18" s="1"/>
  <c r="GB41" i="18" s="1"/>
  <c r="GB42" i="18" s="1"/>
  <c r="GB43" i="18" s="1"/>
  <c r="GB44" i="18" s="1"/>
  <c r="GB45" i="18" s="1"/>
  <c r="GB46" i="18" s="1"/>
  <c r="GB47" i="18" s="1"/>
  <c r="GB48" i="18" s="1"/>
  <c r="GB49" i="18" s="1"/>
  <c r="GB50" i="18" s="1"/>
  <c r="GB51" i="18" s="1"/>
  <c r="GB52" i="18" s="1"/>
  <c r="GB53" i="18" s="1"/>
  <c r="GB54" i="18" s="1"/>
  <c r="GB55" i="18" s="1"/>
  <c r="GB56" i="18" s="1"/>
  <c r="GB57" i="18" s="1"/>
  <c r="GB58" i="18" s="1"/>
  <c r="GB59" i="18" s="1"/>
  <c r="GB60" i="18" s="1"/>
  <c r="GB61" i="18" s="1"/>
  <c r="GB62" i="18" s="1"/>
  <c r="GB63" i="18" s="1"/>
  <c r="GB64" i="18" s="1"/>
  <c r="GB65" i="18" s="1"/>
  <c r="GB66" i="18" s="1"/>
  <c r="GB67" i="18" s="1"/>
  <c r="GI146" i="18"/>
  <c r="GV149" i="26"/>
  <c r="GU20" i="26"/>
  <c r="GU21" i="26" s="1"/>
  <c r="GU22" i="26" s="1"/>
  <c r="GT22" i="26"/>
  <c r="GT23" i="26" s="1"/>
  <c r="GT24" i="26" s="1"/>
  <c r="GV156" i="26"/>
  <c r="GQ58" i="26"/>
  <c r="GO27" i="26"/>
  <c r="GO28" i="26" s="1"/>
  <c r="GO29" i="26" s="1"/>
  <c r="GO30" i="26" s="1"/>
  <c r="GO31" i="26" s="1"/>
  <c r="GO32" i="26" s="1"/>
  <c r="GO33" i="26" s="1"/>
  <c r="GO34" i="26" s="1"/>
  <c r="GO35" i="26" s="1"/>
  <c r="GO36" i="26" s="1"/>
  <c r="GO37" i="26" s="1"/>
  <c r="GO38" i="26" s="1"/>
  <c r="GO39" i="26" s="1"/>
  <c r="GO40" i="26" s="1"/>
  <c r="GO41" i="26" s="1"/>
  <c r="GO42" i="26" s="1"/>
  <c r="GO43" i="26" s="1"/>
  <c r="GO44" i="26" s="1"/>
  <c r="GO45" i="26" s="1"/>
  <c r="GO46" i="26" s="1"/>
  <c r="GO47" i="26" s="1"/>
  <c r="GO48" i="26" s="1"/>
  <c r="GO49" i="26" s="1"/>
  <c r="GO50" i="26" s="1"/>
  <c r="GO51" i="26" s="1"/>
  <c r="GO52" i="26" s="1"/>
  <c r="GO53" i="26" s="1"/>
  <c r="GO54" i="26" s="1"/>
  <c r="GO55" i="26" s="1"/>
  <c r="GQ60" i="26"/>
  <c r="GW13" i="26" a="1"/>
  <c r="GW13" i="26" s="1"/>
  <c r="GW146" i="26"/>
  <c r="GW147" i="26"/>
  <c r="GQ59" i="26"/>
  <c r="GV18" i="26"/>
  <c r="GQ57" i="26"/>
  <c r="GD33" i="18"/>
  <c r="GD34" i="18" s="1"/>
  <c r="GD35" i="18" s="1"/>
  <c r="GD36" i="18" s="1"/>
  <c r="GD37" i="18" s="1"/>
  <c r="GD38" i="18" s="1"/>
  <c r="GD39" i="18" s="1"/>
  <c r="GD40" i="18" s="1"/>
  <c r="GD41" i="18" s="1"/>
  <c r="GD42" i="18" s="1"/>
  <c r="GD43" i="18" s="1"/>
  <c r="GD44" i="18" s="1"/>
  <c r="GD45" i="18" s="1"/>
  <c r="GD46" i="18" s="1"/>
  <c r="GD47" i="18" s="1"/>
  <c r="GD48" i="18" s="1"/>
  <c r="GD49" i="18" s="1"/>
  <c r="GD50" i="18" s="1"/>
  <c r="GD51" i="18" s="1"/>
  <c r="GD52" i="18" s="1"/>
  <c r="GD53" i="18" s="1"/>
  <c r="GD54" i="18" s="1"/>
  <c r="GD55" i="18" s="1"/>
  <c r="GD56" i="18" s="1"/>
  <c r="GD57" i="18" s="1"/>
  <c r="GD58" i="18" s="1"/>
  <c r="GD59" i="18" s="1"/>
  <c r="GD60" i="18" s="1"/>
  <c r="GD61" i="18" s="1"/>
  <c r="GD62" i="18" s="1"/>
  <c r="GD63" i="18" s="1"/>
  <c r="GD64" i="18" s="1"/>
  <c r="GD65" i="18" s="1"/>
  <c r="GD66" i="18" s="1"/>
  <c r="GD67" i="18" s="1"/>
  <c r="FZ78" i="18"/>
  <c r="FZ77" i="18"/>
  <c r="GG25" i="18"/>
  <c r="GA147" i="18"/>
  <c r="GA149" i="18" s="1"/>
  <c r="GA150" i="18" s="1"/>
  <c r="GA154" i="18"/>
  <c r="GA156" i="18" s="1"/>
  <c r="GI153" i="18"/>
  <c r="FY147" i="18"/>
  <c r="FY149" i="18" s="1"/>
  <c r="FY150" i="18" s="1"/>
  <c r="FY154" i="18"/>
  <c r="FY156" i="18" s="1"/>
  <c r="GI18" i="18"/>
  <c r="GI19" i="18" s="1"/>
  <c r="GI20" i="18" s="1"/>
  <c r="GE32" i="18"/>
  <c r="FY100" i="18"/>
  <c r="FY101" i="18"/>
  <c r="FZ76" i="18"/>
  <c r="GC68" i="18"/>
  <c r="GC69" i="18" s="1"/>
  <c r="GC70" i="18" s="1"/>
  <c r="GC71" i="18" s="1"/>
  <c r="GC72" i="18" s="1"/>
  <c r="GC73" i="18" s="1"/>
  <c r="GC74" i="18" s="1"/>
  <c r="GC75" i="18" s="1"/>
  <c r="GC83" i="18" s="1" a="1"/>
  <c r="GC83" i="18" s="1"/>
  <c r="GJ13" i="18" a="1"/>
  <c r="GJ13" i="18" s="1"/>
  <c r="GJ144" i="18"/>
  <c r="GJ143" i="18"/>
  <c r="GJ148" i="18" s="1"/>
  <c r="GH21" i="18"/>
  <c r="GF29" i="18"/>
  <c r="GP30" i="26"/>
  <c r="GP31" i="26" s="1"/>
  <c r="GN34" i="26"/>
  <c r="GN35" i="26" s="1"/>
  <c r="GS23" i="26"/>
  <c r="GS24" i="26" s="1"/>
  <c r="GS25" i="26" s="1"/>
  <c r="GS26" i="26" s="1"/>
  <c r="GJ17" i="18"/>
  <c r="GR23" i="26"/>
  <c r="GR24" i="26" s="1"/>
  <c r="GW17" i="26"/>
  <c r="GJ106" i="18" a="1"/>
  <c r="GJ106" i="18" s="1"/>
  <c r="GW90" i="26" a="1"/>
  <c r="GW90" i="26" s="1"/>
  <c r="GD122" i="26"/>
  <c r="GJ3" i="19"/>
  <c r="GJ1" i="19" s="1"/>
  <c r="GJ3" i="27"/>
  <c r="GJ1" i="27" s="1"/>
  <c r="GD85" i="26"/>
  <c r="GD84" i="26"/>
  <c r="GD128" i="26"/>
  <c r="GA100" i="18"/>
  <c r="GA101" i="18"/>
  <c r="GV202" i="26"/>
  <c r="GV204" i="26"/>
  <c r="GX5" i="26"/>
  <c r="GX4" i="26"/>
  <c r="GY1" i="26"/>
  <c r="GX2" i="26"/>
  <c r="GX15" i="26"/>
  <c r="GV346" i="26"/>
  <c r="GW360" i="26"/>
  <c r="GW364" i="26"/>
  <c r="GW362" i="26"/>
  <c r="GW10" i="26"/>
  <c r="GW8" i="26"/>
  <c r="GW9" i="26" s="1"/>
  <c r="GW88" i="26" s="1"/>
  <c r="GW11" i="26"/>
  <c r="GW7" i="26"/>
  <c r="GV81" i="26"/>
  <c r="GW341" i="26"/>
  <c r="GW203" i="26"/>
  <c r="GW345" i="26"/>
  <c r="GW201" i="26"/>
  <c r="GI97" i="18"/>
  <c r="GJ339" i="18"/>
  <c r="GJ342" i="18"/>
  <c r="GJ338" i="18"/>
  <c r="GJ357" i="18"/>
  <c r="GJ361" i="18"/>
  <c r="GJ359" i="18"/>
  <c r="GJ11" i="18"/>
  <c r="GJ10" i="18"/>
  <c r="GJ7" i="18"/>
  <c r="GJ8" i="18"/>
  <c r="GJ9" i="18" s="1"/>
  <c r="GL1" i="18"/>
  <c r="GK5" i="18"/>
  <c r="GK4" i="18"/>
  <c r="GK15" i="18"/>
  <c r="GK2" i="18"/>
  <c r="GO64" i="26" l="1"/>
  <c r="GO63" i="26" a="1"/>
  <c r="GO63" i="26" s="1"/>
  <c r="GV19" i="26"/>
  <c r="GV20" i="26" s="1"/>
  <c r="GV21" i="26" s="1"/>
  <c r="GV22" i="26" s="1"/>
  <c r="GJ145" i="18"/>
  <c r="GW148" i="26"/>
  <c r="GB68" i="18"/>
  <c r="GB69" i="18" s="1"/>
  <c r="GB70" i="18" s="1"/>
  <c r="GB71" i="18" s="1"/>
  <c r="GB72" i="18" s="1"/>
  <c r="GB73" i="18" s="1"/>
  <c r="GB74" i="18" s="1"/>
  <c r="GB75" i="18" s="1"/>
  <c r="GB83" i="18" s="1" a="1"/>
  <c r="GB83" i="18" s="1"/>
  <c r="GW149" i="26"/>
  <c r="GJ146" i="18"/>
  <c r="GD68" i="18"/>
  <c r="GD69" i="18" s="1"/>
  <c r="GD70" i="18" s="1"/>
  <c r="GD71" i="18" s="1"/>
  <c r="GD72" i="18" s="1"/>
  <c r="GD73" i="18" s="1"/>
  <c r="GD74" i="18" s="1"/>
  <c r="GD75" i="18" s="1"/>
  <c r="GD83" i="18" s="1" a="1"/>
  <c r="GD83" i="18" s="1"/>
  <c r="GP32" i="26"/>
  <c r="GP33" i="26" s="1"/>
  <c r="GP34" i="26" s="1"/>
  <c r="GP35" i="26" s="1"/>
  <c r="GP36" i="26" s="1"/>
  <c r="GP37" i="26" s="1"/>
  <c r="GP38" i="26" s="1"/>
  <c r="GP39" i="26" s="1"/>
  <c r="GP40" i="26" s="1"/>
  <c r="GP41" i="26" s="1"/>
  <c r="GP42" i="26" s="1"/>
  <c r="GP43" i="26" s="1"/>
  <c r="GP44" i="26" s="1"/>
  <c r="GP45" i="26" s="1"/>
  <c r="GP46" i="26" s="1"/>
  <c r="GP47" i="26" s="1"/>
  <c r="GP48" i="26" s="1"/>
  <c r="GP49" i="26" s="1"/>
  <c r="GP50" i="26" s="1"/>
  <c r="GP51" i="26" s="1"/>
  <c r="GP52" i="26" s="1"/>
  <c r="GP53" i="26" s="1"/>
  <c r="GP54" i="26" s="1"/>
  <c r="GP55" i="26" s="1"/>
  <c r="GO59" i="26"/>
  <c r="GO57" i="26"/>
  <c r="GO58" i="26"/>
  <c r="GO60" i="26"/>
  <c r="GX13" i="26" a="1"/>
  <c r="GX13" i="26" s="1"/>
  <c r="GX146" i="26"/>
  <c r="GX147" i="26"/>
  <c r="GW156" i="26"/>
  <c r="GW18" i="26"/>
  <c r="GW19" i="26" s="1"/>
  <c r="GW20" i="26" s="1"/>
  <c r="GQ151" i="26"/>
  <c r="GQ158" i="26"/>
  <c r="GG26" i="18"/>
  <c r="GG27" i="18" s="1"/>
  <c r="GG28" i="18" s="1"/>
  <c r="GG29" i="18" s="1"/>
  <c r="GG30" i="18" s="1"/>
  <c r="GJ153" i="18"/>
  <c r="GF30" i="18"/>
  <c r="GF31" i="18" s="1"/>
  <c r="GF32" i="18" s="1"/>
  <c r="GF33" i="18" s="1"/>
  <c r="GF34" i="18" s="1"/>
  <c r="GF35" i="18" s="1"/>
  <c r="GF36" i="18" s="1"/>
  <c r="GF37" i="18" s="1"/>
  <c r="GF38" i="18" s="1"/>
  <c r="GF39" i="18" s="1"/>
  <c r="GF40" i="18" s="1"/>
  <c r="GF41" i="18" s="1"/>
  <c r="GF42" i="18" s="1"/>
  <c r="GF43" i="18" s="1"/>
  <c r="GF44" i="18" s="1"/>
  <c r="GF45" i="18" s="1"/>
  <c r="GF46" i="18" s="1"/>
  <c r="GF47" i="18" s="1"/>
  <c r="GF48" i="18" s="1"/>
  <c r="GF49" i="18" s="1"/>
  <c r="GF50" i="18" s="1"/>
  <c r="GF51" i="18" s="1"/>
  <c r="GF52" i="18" s="1"/>
  <c r="GF53" i="18" s="1"/>
  <c r="GF54" i="18" s="1"/>
  <c r="GF55" i="18" s="1"/>
  <c r="GF56" i="18" s="1"/>
  <c r="GF57" i="18" s="1"/>
  <c r="GF58" i="18" s="1"/>
  <c r="GF59" i="18" s="1"/>
  <c r="GF60" i="18" s="1"/>
  <c r="GF61" i="18" s="1"/>
  <c r="GF62" i="18" s="1"/>
  <c r="GF63" i="18" s="1"/>
  <c r="GF64" i="18" s="1"/>
  <c r="GF65" i="18" s="1"/>
  <c r="GF66" i="18" s="1"/>
  <c r="GF67" i="18" s="1"/>
  <c r="FZ147" i="18"/>
  <c r="FZ149" i="18" s="1"/>
  <c r="FZ150" i="18" s="1"/>
  <c r="FZ154" i="18"/>
  <c r="FZ156" i="18" s="1"/>
  <c r="GC77" i="18"/>
  <c r="GC78" i="18"/>
  <c r="GH22" i="18"/>
  <c r="GH23" i="18" s="1"/>
  <c r="GH24" i="18" s="1"/>
  <c r="GE33" i="18"/>
  <c r="GE34" i="18" s="1"/>
  <c r="GE35" i="18" s="1"/>
  <c r="GE36" i="18" s="1"/>
  <c r="GE37" i="18" s="1"/>
  <c r="GE38" i="18" s="1"/>
  <c r="GE39" i="18" s="1"/>
  <c r="GE40" i="18" s="1"/>
  <c r="GE41" i="18" s="1"/>
  <c r="GE42" i="18" s="1"/>
  <c r="GE43" i="18" s="1"/>
  <c r="GE44" i="18" s="1"/>
  <c r="GE45" i="18" s="1"/>
  <c r="GE46" i="18" s="1"/>
  <c r="GE47" i="18" s="1"/>
  <c r="GE48" i="18" s="1"/>
  <c r="GE49" i="18" s="1"/>
  <c r="GE50" i="18" s="1"/>
  <c r="GE51" i="18" s="1"/>
  <c r="GE52" i="18" s="1"/>
  <c r="GE53" i="18" s="1"/>
  <c r="GE54" i="18" s="1"/>
  <c r="GE55" i="18" s="1"/>
  <c r="GE56" i="18" s="1"/>
  <c r="GE57" i="18" s="1"/>
  <c r="GE58" i="18" s="1"/>
  <c r="GE59" i="18" s="1"/>
  <c r="GE60" i="18" s="1"/>
  <c r="GE61" i="18" s="1"/>
  <c r="GE62" i="18" s="1"/>
  <c r="GE63" i="18" s="1"/>
  <c r="GE64" i="18" s="1"/>
  <c r="GE65" i="18" s="1"/>
  <c r="GE66" i="18" s="1"/>
  <c r="GE67" i="18" s="1"/>
  <c r="GJ18" i="18"/>
  <c r="FZ100" i="18"/>
  <c r="FZ101" i="18"/>
  <c r="GK13" i="18" a="1"/>
  <c r="GK13" i="18" s="1"/>
  <c r="GK143" i="18"/>
  <c r="GK148" i="18" s="1"/>
  <c r="GK144" i="18"/>
  <c r="GN36" i="26"/>
  <c r="GN37" i="26" s="1"/>
  <c r="GN38" i="26" s="1"/>
  <c r="GN39" i="26" s="1"/>
  <c r="GN40" i="26" s="1"/>
  <c r="GN41" i="26" s="1"/>
  <c r="GN42" i="26" s="1"/>
  <c r="GN43" i="26" s="1"/>
  <c r="GN44" i="26" s="1"/>
  <c r="GN45" i="26" s="1"/>
  <c r="GN46" i="26" s="1"/>
  <c r="GN47" i="26" s="1"/>
  <c r="GN48" i="26" s="1"/>
  <c r="GN49" i="26" s="1"/>
  <c r="GN50" i="26" s="1"/>
  <c r="GN51" i="26" s="1"/>
  <c r="GN52" i="26" s="1"/>
  <c r="GN53" i="26" s="1"/>
  <c r="GN54" i="26" s="1"/>
  <c r="GN55" i="26" s="1"/>
  <c r="GU23" i="26"/>
  <c r="GU24" i="26" s="1"/>
  <c r="GU25" i="26" s="1"/>
  <c r="GI21" i="18"/>
  <c r="GI22" i="18" s="1"/>
  <c r="GR25" i="26"/>
  <c r="GR26" i="26" s="1"/>
  <c r="GR27" i="26" s="1"/>
  <c r="GR28" i="26" s="1"/>
  <c r="GR29" i="26" s="1"/>
  <c r="GO65" i="26"/>
  <c r="GK17" i="18"/>
  <c r="GX17" i="26"/>
  <c r="GT25" i="26"/>
  <c r="GS27" i="26"/>
  <c r="GS28" i="26" s="1"/>
  <c r="GX90" i="26" a="1"/>
  <c r="GX90" i="26" s="1"/>
  <c r="GK106" i="18" a="1"/>
  <c r="GK106" i="18" s="1"/>
  <c r="GK3" i="19"/>
  <c r="GK1" i="19" s="1"/>
  <c r="GK3" i="27"/>
  <c r="GK1" i="27" s="1"/>
  <c r="GW202" i="26"/>
  <c r="GW204" i="26"/>
  <c r="GH56" i="26"/>
  <c r="GH87" i="26"/>
  <c r="GH138" i="26" s="1"/>
  <c r="GH128" i="26"/>
  <c r="GW81" i="26"/>
  <c r="GX201" i="26"/>
  <c r="GX345" i="26"/>
  <c r="GX203" i="26"/>
  <c r="GX341" i="26"/>
  <c r="GW346" i="26"/>
  <c r="GX364" i="26"/>
  <c r="GX362" i="26"/>
  <c r="GX360" i="26"/>
  <c r="GX11" i="26"/>
  <c r="GX8" i="26"/>
  <c r="GX9" i="26" s="1"/>
  <c r="GX88" i="26" s="1"/>
  <c r="GX10" i="26"/>
  <c r="GX7" i="26"/>
  <c r="GZ1" i="26"/>
  <c r="GY5" i="26"/>
  <c r="GY4" i="26"/>
  <c r="GY15" i="26"/>
  <c r="GY2" i="26"/>
  <c r="GL5" i="18"/>
  <c r="GM1" i="18"/>
  <c r="GL4" i="18"/>
  <c r="GL15" i="18"/>
  <c r="GL2" i="18"/>
  <c r="GK359" i="18"/>
  <c r="GK361" i="18"/>
  <c r="GK357" i="18"/>
  <c r="GK8" i="18"/>
  <c r="GK9" i="18" s="1"/>
  <c r="GK7" i="18"/>
  <c r="GK10" i="18"/>
  <c r="GK11" i="18"/>
  <c r="GJ97" i="18"/>
  <c r="GK339" i="18"/>
  <c r="GK338" i="18"/>
  <c r="GK342" i="18"/>
  <c r="GV23" i="26" l="1"/>
  <c r="GP64" i="26"/>
  <c r="GP63" i="26" a="1"/>
  <c r="GP63" i="26" s="1"/>
  <c r="GP122" i="26" s="1"/>
  <c r="GN64" i="26"/>
  <c r="GN132" i="26" s="1"/>
  <c r="GN63" i="26" a="1"/>
  <c r="GN63" i="26" s="1"/>
  <c r="GN122" i="26" s="1"/>
  <c r="GB77" i="18"/>
  <c r="GB78" i="18"/>
  <c r="GB147" i="18" s="1"/>
  <c r="GB149" i="18" s="1"/>
  <c r="GB150" i="18" s="1"/>
  <c r="GX148" i="26"/>
  <c r="GK145" i="18"/>
  <c r="GX149" i="26"/>
  <c r="GK146" i="18"/>
  <c r="GQ159" i="26"/>
  <c r="GQ160" i="26" s="1"/>
  <c r="GD78" i="18"/>
  <c r="GD154" i="18" s="1"/>
  <c r="GD156" i="18" s="1"/>
  <c r="GD77" i="18"/>
  <c r="GX18" i="26"/>
  <c r="GP65" i="26"/>
  <c r="GP66" i="26" s="1"/>
  <c r="GP59" i="26"/>
  <c r="GP58" i="26"/>
  <c r="GP57" i="26"/>
  <c r="GP60" i="26"/>
  <c r="GY13" i="26" a="1"/>
  <c r="GY13" i="26" s="1"/>
  <c r="GY146" i="26"/>
  <c r="GY147" i="26"/>
  <c r="GX156" i="26"/>
  <c r="GO151" i="26"/>
  <c r="GO158" i="26"/>
  <c r="GN57" i="26"/>
  <c r="GN58" i="26"/>
  <c r="GN60" i="26"/>
  <c r="GN59" i="26"/>
  <c r="GC147" i="18"/>
  <c r="GC149" i="18" s="1"/>
  <c r="GC150" i="18" s="1"/>
  <c r="GC154" i="18"/>
  <c r="GC156" i="18" s="1"/>
  <c r="GK153" i="18"/>
  <c r="FY157" i="18"/>
  <c r="GE68" i="18"/>
  <c r="GE69" i="18" s="1"/>
  <c r="GE70" i="18" s="1"/>
  <c r="GE71" i="18" s="1"/>
  <c r="GE72" i="18" s="1"/>
  <c r="GE73" i="18" s="1"/>
  <c r="GE74" i="18" s="1"/>
  <c r="GE75" i="18" s="1"/>
  <c r="GE83" i="18" s="1" a="1"/>
  <c r="GE83" i="18" s="1"/>
  <c r="GA157" i="18"/>
  <c r="GJ19" i="18"/>
  <c r="GH25" i="18"/>
  <c r="GH26" i="18" s="1"/>
  <c r="GH27" i="18" s="1"/>
  <c r="GH28" i="18" s="1"/>
  <c r="GH29" i="18" s="1"/>
  <c r="GH30" i="18" s="1"/>
  <c r="GG31" i="18"/>
  <c r="GG32" i="18" s="1"/>
  <c r="GG33" i="18" s="1"/>
  <c r="GG34" i="18" s="1"/>
  <c r="GG35" i="18" s="1"/>
  <c r="GG36" i="18" s="1"/>
  <c r="GG37" i="18" s="1"/>
  <c r="GG38" i="18" s="1"/>
  <c r="GG39" i="18" s="1"/>
  <c r="GG40" i="18" s="1"/>
  <c r="GG41" i="18" s="1"/>
  <c r="GG42" i="18" s="1"/>
  <c r="GG43" i="18" s="1"/>
  <c r="GG44" i="18" s="1"/>
  <c r="GG45" i="18" s="1"/>
  <c r="GG46" i="18" s="1"/>
  <c r="GG47" i="18" s="1"/>
  <c r="GG48" i="18" s="1"/>
  <c r="GG49" i="18" s="1"/>
  <c r="GG50" i="18" s="1"/>
  <c r="GG51" i="18" s="1"/>
  <c r="GG52" i="18" s="1"/>
  <c r="GG53" i="18" s="1"/>
  <c r="GG54" i="18" s="1"/>
  <c r="GG55" i="18" s="1"/>
  <c r="GG56" i="18" s="1"/>
  <c r="GG57" i="18" s="1"/>
  <c r="GG58" i="18" s="1"/>
  <c r="GG59" i="18" s="1"/>
  <c r="GG60" i="18" s="1"/>
  <c r="GG61" i="18" s="1"/>
  <c r="GG62" i="18" s="1"/>
  <c r="GG63" i="18" s="1"/>
  <c r="GG64" i="18" s="1"/>
  <c r="GG65" i="18" s="1"/>
  <c r="GG66" i="18" s="1"/>
  <c r="GG67" i="18" s="1"/>
  <c r="GL13" i="18" a="1"/>
  <c r="GL13" i="18" s="1"/>
  <c r="GL143" i="18"/>
  <c r="GL148" i="18" s="1"/>
  <c r="GL144" i="18"/>
  <c r="GF68" i="18"/>
  <c r="GF69" i="18" s="1"/>
  <c r="GF70" i="18" s="1"/>
  <c r="GF71" i="18" s="1"/>
  <c r="GF72" i="18" s="1"/>
  <c r="GF73" i="18" s="1"/>
  <c r="GF74" i="18" s="1"/>
  <c r="GF75" i="18" s="1"/>
  <c r="GF83" i="18" s="1" a="1"/>
  <c r="GF83" i="18" s="1"/>
  <c r="GN56" i="26"/>
  <c r="GN85" i="26" s="1"/>
  <c r="GN65" i="26"/>
  <c r="GN66" i="26" s="1"/>
  <c r="GN87" i="26"/>
  <c r="GN138" i="26" s="1"/>
  <c r="GI23" i="18"/>
  <c r="GI24" i="18" s="1"/>
  <c r="GI25" i="18" s="1"/>
  <c r="GI26" i="18" s="1"/>
  <c r="GK18" i="18"/>
  <c r="GK19" i="18" s="1"/>
  <c r="GK20" i="18" s="1"/>
  <c r="GK21" i="18" s="1"/>
  <c r="GS29" i="26"/>
  <c r="GS30" i="26" s="1"/>
  <c r="GS31" i="26" s="1"/>
  <c r="GS32" i="26" s="1"/>
  <c r="GS33" i="26" s="1"/>
  <c r="GS34" i="26" s="1"/>
  <c r="GS35" i="26" s="1"/>
  <c r="GS36" i="26" s="1"/>
  <c r="GS37" i="26" s="1"/>
  <c r="GS38" i="26" s="1"/>
  <c r="GS39" i="26" s="1"/>
  <c r="GS40" i="26" s="1"/>
  <c r="GS41" i="26" s="1"/>
  <c r="GS42" i="26" s="1"/>
  <c r="GS43" i="26" s="1"/>
  <c r="GS44" i="26" s="1"/>
  <c r="GS45" i="26" s="1"/>
  <c r="GS46" i="26" s="1"/>
  <c r="GS47" i="26" s="1"/>
  <c r="GS48" i="26" s="1"/>
  <c r="GS49" i="26" s="1"/>
  <c r="GS50" i="26" s="1"/>
  <c r="GS51" i="26" s="1"/>
  <c r="GS52" i="26" s="1"/>
  <c r="GS53" i="26" s="1"/>
  <c r="GS54" i="26" s="1"/>
  <c r="GS55" i="26" s="1"/>
  <c r="GR30" i="26"/>
  <c r="GR31" i="26" s="1"/>
  <c r="GR32" i="26" s="1"/>
  <c r="GR33" i="26" s="1"/>
  <c r="GR34" i="26" s="1"/>
  <c r="GR35" i="26" s="1"/>
  <c r="GR36" i="26" s="1"/>
  <c r="GR37" i="26" s="1"/>
  <c r="GR38" i="26" s="1"/>
  <c r="GR39" i="26" s="1"/>
  <c r="GR40" i="26" s="1"/>
  <c r="GR41" i="26" s="1"/>
  <c r="GR42" i="26" s="1"/>
  <c r="GR43" i="26" s="1"/>
  <c r="GR44" i="26" s="1"/>
  <c r="GR45" i="26" s="1"/>
  <c r="GR46" i="26" s="1"/>
  <c r="GR47" i="26" s="1"/>
  <c r="GR48" i="26" s="1"/>
  <c r="GR49" i="26" s="1"/>
  <c r="GR50" i="26" s="1"/>
  <c r="GR51" i="26" s="1"/>
  <c r="GR52" i="26" s="1"/>
  <c r="GR53" i="26" s="1"/>
  <c r="GR54" i="26" s="1"/>
  <c r="GR55" i="26" s="1"/>
  <c r="GO86" i="26"/>
  <c r="GO128" i="26" s="1"/>
  <c r="GO132" i="26"/>
  <c r="GT26" i="26"/>
  <c r="GL17" i="18"/>
  <c r="GO66" i="26"/>
  <c r="GO67" i="26" s="1"/>
  <c r="GO141" i="26"/>
  <c r="GV24" i="26"/>
  <c r="GO122" i="26"/>
  <c r="GU26" i="26"/>
  <c r="GY17" i="26"/>
  <c r="GW21" i="26"/>
  <c r="GY90" i="26" a="1"/>
  <c r="GY90" i="26" s="1"/>
  <c r="GL106" i="18" a="1"/>
  <c r="GL106" i="18" s="1"/>
  <c r="GL3" i="19"/>
  <c r="GL1" i="19" s="1"/>
  <c r="GL3" i="27"/>
  <c r="GL1" i="27" s="1"/>
  <c r="GH84" i="26"/>
  <c r="GH85" i="26"/>
  <c r="GO87" i="26"/>
  <c r="GO138" i="26" s="1"/>
  <c r="GY364" i="26"/>
  <c r="GY362" i="26"/>
  <c r="GY360" i="26"/>
  <c r="GY11" i="26"/>
  <c r="GY10" i="26"/>
  <c r="GY8" i="26"/>
  <c r="GY9" i="26" s="1"/>
  <c r="GY88" i="26" s="1"/>
  <c r="GY7" i="26"/>
  <c r="GZ5" i="26"/>
  <c r="GZ4" i="26"/>
  <c r="HA1" i="26"/>
  <c r="GZ2" i="26"/>
  <c r="GZ15" i="26"/>
  <c r="GX346" i="26"/>
  <c r="GX202" i="26"/>
  <c r="GY201" i="26"/>
  <c r="GY341" i="26"/>
  <c r="GY345" i="26"/>
  <c r="GY203" i="26"/>
  <c r="GX81" i="26"/>
  <c r="GX204" i="26"/>
  <c r="GD76" i="18"/>
  <c r="GM5" i="18"/>
  <c r="GM4" i="18"/>
  <c r="GN1" i="18"/>
  <c r="GM15" i="18"/>
  <c r="GM2" i="18"/>
  <c r="GK97" i="18"/>
  <c r="GL361" i="18"/>
  <c r="GL359" i="18"/>
  <c r="GL357" i="18"/>
  <c r="GL10" i="18"/>
  <c r="GL11" i="18"/>
  <c r="GL7" i="18"/>
  <c r="GL8" i="18"/>
  <c r="GL9" i="18" s="1"/>
  <c r="GL338" i="18"/>
  <c r="GL342" i="18"/>
  <c r="GL339" i="18"/>
  <c r="GS64" i="26" l="1"/>
  <c r="GS63" i="26" a="1"/>
  <c r="GS63" i="26" s="1"/>
  <c r="GS122" i="26" s="1"/>
  <c r="GR64" i="26"/>
  <c r="GR63" i="26" a="1"/>
  <c r="GR63" i="26" s="1"/>
  <c r="GY148" i="26"/>
  <c r="GX19" i="26"/>
  <c r="GB154" i="18"/>
  <c r="GB156" i="18" s="1"/>
  <c r="GL145" i="18"/>
  <c r="GY149" i="26"/>
  <c r="GL146" i="18"/>
  <c r="GD147" i="18"/>
  <c r="GD149" i="18" s="1"/>
  <c r="GD150" i="18" s="1"/>
  <c r="GP141" i="26"/>
  <c r="GN86" i="26"/>
  <c r="GN128" i="26" s="1"/>
  <c r="GO159" i="26"/>
  <c r="GO160" i="26" s="1"/>
  <c r="GN141" i="26"/>
  <c r="GZ13" i="26" a="1"/>
  <c r="GZ13" i="26" s="1"/>
  <c r="GZ146" i="26"/>
  <c r="GZ147" i="26"/>
  <c r="GW22" i="26"/>
  <c r="GW23" i="26" s="1"/>
  <c r="GW24" i="26" s="1"/>
  <c r="GY156" i="26"/>
  <c r="GP158" i="26"/>
  <c r="GP151" i="26"/>
  <c r="GN151" i="26"/>
  <c r="GN158" i="26"/>
  <c r="GR58" i="26"/>
  <c r="GR57" i="26"/>
  <c r="GR59" i="26"/>
  <c r="GR60" i="26"/>
  <c r="GS58" i="26"/>
  <c r="GS57" i="26"/>
  <c r="GS59" i="26"/>
  <c r="GS60" i="26"/>
  <c r="GV25" i="26"/>
  <c r="GV26" i="26" s="1"/>
  <c r="GV27" i="26" s="1"/>
  <c r="GV28" i="26" s="1"/>
  <c r="GV29" i="26" s="1"/>
  <c r="GV30" i="26" s="1"/>
  <c r="GV31" i="26" s="1"/>
  <c r="GV32" i="26" s="1"/>
  <c r="GV33" i="26" s="1"/>
  <c r="GV34" i="26" s="1"/>
  <c r="GV35" i="26" s="1"/>
  <c r="GV36" i="26" s="1"/>
  <c r="GV37" i="26" s="1"/>
  <c r="GV38" i="26" s="1"/>
  <c r="GV39" i="26" s="1"/>
  <c r="GV40" i="26" s="1"/>
  <c r="GV41" i="26" s="1"/>
  <c r="GV42" i="26" s="1"/>
  <c r="GV43" i="26" s="1"/>
  <c r="GV44" i="26" s="1"/>
  <c r="GV45" i="26" s="1"/>
  <c r="GV46" i="26" s="1"/>
  <c r="GV47" i="26" s="1"/>
  <c r="GV48" i="26" s="1"/>
  <c r="GV49" i="26" s="1"/>
  <c r="GV50" i="26" s="1"/>
  <c r="GV51" i="26" s="1"/>
  <c r="GV52" i="26" s="1"/>
  <c r="GV53" i="26" s="1"/>
  <c r="GV54" i="26" s="1"/>
  <c r="GV55" i="26" s="1"/>
  <c r="GN84" i="26"/>
  <c r="GL153" i="18"/>
  <c r="FZ157" i="18"/>
  <c r="GE77" i="18"/>
  <c r="GE78" i="18"/>
  <c r="GF77" i="18"/>
  <c r="GF78" i="18"/>
  <c r="GL18" i="18"/>
  <c r="GL19" i="18" s="1"/>
  <c r="GJ20" i="18"/>
  <c r="GH31" i="18"/>
  <c r="GH32" i="18" s="1"/>
  <c r="GH33" i="18" s="1"/>
  <c r="GH34" i="18" s="1"/>
  <c r="GH35" i="18" s="1"/>
  <c r="GH36" i="18" s="1"/>
  <c r="GH37" i="18" s="1"/>
  <c r="GH38" i="18" s="1"/>
  <c r="GH39" i="18" s="1"/>
  <c r="GH40" i="18" s="1"/>
  <c r="GH41" i="18" s="1"/>
  <c r="GH42" i="18" s="1"/>
  <c r="GH43" i="18" s="1"/>
  <c r="GH44" i="18" s="1"/>
  <c r="GH45" i="18" s="1"/>
  <c r="GH46" i="18" s="1"/>
  <c r="GH47" i="18" s="1"/>
  <c r="GH48" i="18" s="1"/>
  <c r="GH49" i="18" s="1"/>
  <c r="GH50" i="18" s="1"/>
  <c r="GH51" i="18" s="1"/>
  <c r="GH52" i="18" s="1"/>
  <c r="GH53" i="18" s="1"/>
  <c r="GH54" i="18" s="1"/>
  <c r="GH55" i="18" s="1"/>
  <c r="GH56" i="18" s="1"/>
  <c r="GH57" i="18" s="1"/>
  <c r="GH58" i="18" s="1"/>
  <c r="GH59" i="18" s="1"/>
  <c r="GH60" i="18" s="1"/>
  <c r="GH61" i="18" s="1"/>
  <c r="GH62" i="18" s="1"/>
  <c r="GH63" i="18" s="1"/>
  <c r="GH64" i="18" s="1"/>
  <c r="GH65" i="18" s="1"/>
  <c r="GH66" i="18" s="1"/>
  <c r="GH67" i="18" s="1"/>
  <c r="GG68" i="18"/>
  <c r="GG69" i="18" s="1"/>
  <c r="GG70" i="18" s="1"/>
  <c r="GG71" i="18" s="1"/>
  <c r="GG72" i="18" s="1"/>
  <c r="GG73" i="18" s="1"/>
  <c r="GG74" i="18" s="1"/>
  <c r="GG75" i="18" s="1"/>
  <c r="GG83" i="18" s="1" a="1"/>
  <c r="GG83" i="18" s="1"/>
  <c r="GM13" i="18" a="1"/>
  <c r="GM13" i="18" s="1"/>
  <c r="GM143" i="18"/>
  <c r="GM148" i="18" s="1"/>
  <c r="GM144" i="18"/>
  <c r="GI27" i="18"/>
  <c r="GI28" i="18" s="1"/>
  <c r="GI29" i="18" s="1"/>
  <c r="GI30" i="18" s="1"/>
  <c r="GN67" i="26"/>
  <c r="GP86" i="26"/>
  <c r="GP128" i="26" s="1"/>
  <c r="GP67" i="26"/>
  <c r="GP132" i="26"/>
  <c r="GS132" i="26"/>
  <c r="GS65" i="26"/>
  <c r="GS66" i="26" s="1"/>
  <c r="GU27" i="26"/>
  <c r="GU28" i="26" s="1"/>
  <c r="GU29" i="26" s="1"/>
  <c r="GU30" i="26" s="1"/>
  <c r="GU31" i="26" s="1"/>
  <c r="GU32" i="26" s="1"/>
  <c r="GU33" i="26" s="1"/>
  <c r="GU34" i="26" s="1"/>
  <c r="GU35" i="26" s="1"/>
  <c r="GU36" i="26" s="1"/>
  <c r="GU37" i="26" s="1"/>
  <c r="GU38" i="26" s="1"/>
  <c r="GU39" i="26" s="1"/>
  <c r="GU40" i="26" s="1"/>
  <c r="GU41" i="26" s="1"/>
  <c r="GU42" i="26" s="1"/>
  <c r="GU43" i="26" s="1"/>
  <c r="GU44" i="26" s="1"/>
  <c r="GU45" i="26" s="1"/>
  <c r="GU46" i="26" s="1"/>
  <c r="GU47" i="26" s="1"/>
  <c r="GU48" i="26" s="1"/>
  <c r="GU49" i="26" s="1"/>
  <c r="GU50" i="26" s="1"/>
  <c r="GU51" i="26" s="1"/>
  <c r="GU52" i="26" s="1"/>
  <c r="GU53" i="26" s="1"/>
  <c r="GU54" i="26" s="1"/>
  <c r="GU55" i="26" s="1"/>
  <c r="GK22" i="18"/>
  <c r="GR65" i="26"/>
  <c r="GZ17" i="26"/>
  <c r="GM17" i="18"/>
  <c r="GY18" i="26"/>
  <c r="GY19" i="26" s="1"/>
  <c r="GY20" i="26" s="1"/>
  <c r="GT27" i="26"/>
  <c r="GT28" i="26" s="1"/>
  <c r="GT29" i="26" s="1"/>
  <c r="GM106" i="18" a="1"/>
  <c r="GM106" i="18" s="1"/>
  <c r="GZ90" i="26" a="1"/>
  <c r="GZ90" i="26" s="1"/>
  <c r="GM3" i="19"/>
  <c r="GM1" i="19" s="1"/>
  <c r="GM3" i="27"/>
  <c r="GM1" i="27" s="1"/>
  <c r="GD101" i="18"/>
  <c r="GD100" i="18"/>
  <c r="GO56" i="26"/>
  <c r="GM56" i="26"/>
  <c r="GP56" i="26"/>
  <c r="GP87" i="26"/>
  <c r="GP138" i="26" s="1"/>
  <c r="GY81" i="26"/>
  <c r="GY204" i="26"/>
  <c r="GY346" i="26"/>
  <c r="GZ341" i="26"/>
  <c r="GZ201" i="26"/>
  <c r="GZ203" i="26"/>
  <c r="GZ345" i="26"/>
  <c r="GY202" i="26"/>
  <c r="GZ364" i="26"/>
  <c r="GZ362" i="26"/>
  <c r="GZ360" i="26"/>
  <c r="GZ11" i="26"/>
  <c r="GZ10" i="26"/>
  <c r="GZ8" i="26"/>
  <c r="GZ9" i="26" s="1"/>
  <c r="GZ88" i="26" s="1"/>
  <c r="GZ7" i="26"/>
  <c r="HA4" i="26"/>
  <c r="HA5" i="26"/>
  <c r="HB1" i="26"/>
  <c r="HA15" i="26"/>
  <c r="HA2" i="26"/>
  <c r="GN4" i="18"/>
  <c r="GN5" i="18"/>
  <c r="GO1" i="18"/>
  <c r="GN15" i="18"/>
  <c r="GN2" i="18"/>
  <c r="GL97" i="18"/>
  <c r="GM361" i="18"/>
  <c r="GM359" i="18"/>
  <c r="GM357" i="18"/>
  <c r="GM10" i="18"/>
  <c r="GM11" i="18"/>
  <c r="GM7" i="18"/>
  <c r="GM8" i="18"/>
  <c r="GM9" i="18" s="1"/>
  <c r="GM339" i="18"/>
  <c r="GM338" i="18"/>
  <c r="GM342" i="18"/>
  <c r="GZ148" i="26" l="1"/>
  <c r="GU64" i="26"/>
  <c r="GU86" i="26" s="1"/>
  <c r="GU63" i="26" a="1"/>
  <c r="GU63" i="26" s="1"/>
  <c r="GX20" i="26"/>
  <c r="GV60" i="26"/>
  <c r="GV64" i="26"/>
  <c r="GV86" i="26" s="1"/>
  <c r="GV63" i="26" a="1"/>
  <c r="GV63" i="26" s="1"/>
  <c r="GM145" i="18"/>
  <c r="GZ149" i="26"/>
  <c r="GM146" i="18"/>
  <c r="GP159" i="26"/>
  <c r="GP160" i="26" s="1"/>
  <c r="GN159" i="26"/>
  <c r="GN160" i="26" s="1"/>
  <c r="GV59" i="26"/>
  <c r="GV151" i="26" s="1"/>
  <c r="GS151" i="26"/>
  <c r="GS158" i="26"/>
  <c r="GV58" i="26"/>
  <c r="GV57" i="26"/>
  <c r="HA13" i="26" a="1"/>
  <c r="HA13" i="26" s="1"/>
  <c r="HA146" i="26"/>
  <c r="HA147" i="26"/>
  <c r="GR151" i="26"/>
  <c r="GR158" i="26"/>
  <c r="GZ156" i="26"/>
  <c r="GU65" i="26"/>
  <c r="GU66" i="26" s="1"/>
  <c r="GU58" i="26"/>
  <c r="GU59" i="26"/>
  <c r="GU57" i="26"/>
  <c r="GU60" i="26"/>
  <c r="GG78" i="18"/>
  <c r="GG77" i="18"/>
  <c r="GF147" i="18"/>
  <c r="GF149" i="18" s="1"/>
  <c r="GF150" i="18" s="1"/>
  <c r="GF154" i="18"/>
  <c r="GF156" i="18" s="1"/>
  <c r="GB157" i="18"/>
  <c r="GG76" i="18"/>
  <c r="GG101" i="18" s="1"/>
  <c r="GJ21" i="18"/>
  <c r="GJ22" i="18" s="1"/>
  <c r="GE147" i="18"/>
  <c r="GE149" i="18" s="1"/>
  <c r="GE150" i="18" s="1"/>
  <c r="GE154" i="18"/>
  <c r="GE156" i="18" s="1"/>
  <c r="GM153" i="18"/>
  <c r="GD157" i="18"/>
  <c r="GC157" i="18"/>
  <c r="GM18" i="18"/>
  <c r="GM19" i="18" s="1"/>
  <c r="GM20" i="18" s="1"/>
  <c r="GH68" i="18"/>
  <c r="GH69" i="18" s="1"/>
  <c r="GH70" i="18" s="1"/>
  <c r="GH71" i="18" s="1"/>
  <c r="GH72" i="18" s="1"/>
  <c r="GH73" i="18" s="1"/>
  <c r="GH74" i="18" s="1"/>
  <c r="GH75" i="18" s="1"/>
  <c r="GH83" i="18" s="1" a="1"/>
  <c r="GH83" i="18" s="1"/>
  <c r="GI31" i="18"/>
  <c r="GI32" i="18" s="1"/>
  <c r="GI33" i="18" s="1"/>
  <c r="GI34" i="18" s="1"/>
  <c r="GI35" i="18" s="1"/>
  <c r="GI36" i="18" s="1"/>
  <c r="GI37" i="18" s="1"/>
  <c r="GI38" i="18" s="1"/>
  <c r="GI39" i="18" s="1"/>
  <c r="GI40" i="18" s="1"/>
  <c r="GI41" i="18" s="1"/>
  <c r="GI42" i="18" s="1"/>
  <c r="GI43" i="18" s="1"/>
  <c r="GI44" i="18" s="1"/>
  <c r="GI45" i="18" s="1"/>
  <c r="GI46" i="18" s="1"/>
  <c r="GI47" i="18" s="1"/>
  <c r="GI48" i="18" s="1"/>
  <c r="GI49" i="18" s="1"/>
  <c r="GI50" i="18" s="1"/>
  <c r="GI51" i="18" s="1"/>
  <c r="GI52" i="18" s="1"/>
  <c r="GI53" i="18" s="1"/>
  <c r="GI54" i="18" s="1"/>
  <c r="GI55" i="18" s="1"/>
  <c r="GI56" i="18" s="1"/>
  <c r="GI57" i="18" s="1"/>
  <c r="GI58" i="18" s="1"/>
  <c r="GI59" i="18" s="1"/>
  <c r="GI60" i="18" s="1"/>
  <c r="GI61" i="18" s="1"/>
  <c r="GI62" i="18" s="1"/>
  <c r="GI63" i="18" s="1"/>
  <c r="GI64" i="18" s="1"/>
  <c r="GI65" i="18" s="1"/>
  <c r="GI66" i="18" s="1"/>
  <c r="GI67" i="18" s="1"/>
  <c r="GN13" i="18" a="1"/>
  <c r="GN13" i="18" s="1"/>
  <c r="GN144" i="18"/>
  <c r="GN143" i="18"/>
  <c r="GN148" i="18" s="1"/>
  <c r="GS67" i="26"/>
  <c r="GS141" i="26"/>
  <c r="GS86" i="26"/>
  <c r="GV65" i="26"/>
  <c r="GV66" i="26" s="1"/>
  <c r="HA17" i="26"/>
  <c r="GT30" i="26"/>
  <c r="GL20" i="18"/>
  <c r="GR122" i="26"/>
  <c r="GR86" i="26"/>
  <c r="GR128" i="26" s="1"/>
  <c r="GR132" i="26"/>
  <c r="GK23" i="18"/>
  <c r="GK24" i="18" s="1"/>
  <c r="GK25" i="18" s="1"/>
  <c r="GK26" i="18" s="1"/>
  <c r="GK27" i="18" s="1"/>
  <c r="GK28" i="18" s="1"/>
  <c r="GK29" i="18" s="1"/>
  <c r="GK30" i="18" s="1"/>
  <c r="GY21" i="26"/>
  <c r="GZ18" i="26"/>
  <c r="GW25" i="26"/>
  <c r="GR66" i="26"/>
  <c r="GR67" i="26" s="1"/>
  <c r="GR141" i="26"/>
  <c r="GN17" i="18"/>
  <c r="HA90" i="26" a="1"/>
  <c r="HA90" i="26" s="1"/>
  <c r="GN106" i="18" a="1"/>
  <c r="GN106" i="18" s="1"/>
  <c r="GN3" i="19"/>
  <c r="GN1" i="19" s="1"/>
  <c r="GN3" i="27"/>
  <c r="GN1" i="27" s="1"/>
  <c r="GM84" i="26"/>
  <c r="GM85" i="26"/>
  <c r="GO85" i="26"/>
  <c r="GO84" i="26"/>
  <c r="GP85" i="26"/>
  <c r="GP84" i="26"/>
  <c r="GZ202" i="26"/>
  <c r="GM128" i="26"/>
  <c r="GM87" i="26"/>
  <c r="GM138" i="26" s="1"/>
  <c r="GR87" i="26"/>
  <c r="GR138" i="26" s="1"/>
  <c r="GR56" i="26"/>
  <c r="HA364" i="26"/>
  <c r="HA362" i="26"/>
  <c r="HA360" i="26"/>
  <c r="HA7" i="26"/>
  <c r="HA11" i="26"/>
  <c r="HA8" i="26"/>
  <c r="HA9" i="26" s="1"/>
  <c r="HA88" i="26" s="1"/>
  <c r="HA10" i="26"/>
  <c r="GZ81" i="26"/>
  <c r="GZ204" i="26"/>
  <c r="HB5" i="26"/>
  <c r="HC1" i="26"/>
  <c r="HB4" i="26"/>
  <c r="HB15" i="26"/>
  <c r="HB2" i="26"/>
  <c r="HA345" i="26"/>
  <c r="HA201" i="26"/>
  <c r="HA203" i="26"/>
  <c r="HA341" i="26"/>
  <c r="GZ346" i="26"/>
  <c r="GE76" i="18"/>
  <c r="GN359" i="18"/>
  <c r="GN361" i="18"/>
  <c r="GN357" i="18"/>
  <c r="GN10" i="18"/>
  <c r="GN11" i="18"/>
  <c r="GN7" i="18"/>
  <c r="GN8" i="18"/>
  <c r="GN9" i="18" s="1"/>
  <c r="GO4" i="18"/>
  <c r="GO5" i="18"/>
  <c r="GP1" i="18"/>
  <c r="GO2" i="18"/>
  <c r="GO15" i="18"/>
  <c r="GN342" i="18"/>
  <c r="GN339" i="18"/>
  <c r="GN338" i="18"/>
  <c r="GM97" i="18"/>
  <c r="GX21" i="26" l="1"/>
  <c r="GX22" i="26"/>
  <c r="GX23" i="26" s="1"/>
  <c r="HA149" i="26"/>
  <c r="HA148" i="26"/>
  <c r="GN145" i="18"/>
  <c r="GN146" i="18"/>
  <c r="GV158" i="26"/>
  <c r="GV159" i="26" s="1"/>
  <c r="GV160" i="26" s="1"/>
  <c r="GG100" i="18"/>
  <c r="GS159" i="26"/>
  <c r="GS160" i="26" s="1"/>
  <c r="GR159" i="26"/>
  <c r="GR160" i="26" s="1"/>
  <c r="HB13" i="26" a="1"/>
  <c r="HB13" i="26" s="1"/>
  <c r="HB147" i="26"/>
  <c r="HB146" i="26"/>
  <c r="HA156" i="26"/>
  <c r="GY22" i="26"/>
  <c r="HA18" i="26"/>
  <c r="HA19" i="26" s="1"/>
  <c r="HA20" i="26" s="1"/>
  <c r="GU158" i="26"/>
  <c r="GU151" i="26"/>
  <c r="GH77" i="18"/>
  <c r="GH78" i="18"/>
  <c r="GG147" i="18"/>
  <c r="GG149" i="18" s="1"/>
  <c r="GG150" i="18" s="1"/>
  <c r="GG154" i="18"/>
  <c r="GG156" i="18" s="1"/>
  <c r="GM21" i="18"/>
  <c r="GM22" i="18" s="1"/>
  <c r="GN153" i="18"/>
  <c r="GN18" i="18"/>
  <c r="GN19" i="18" s="1"/>
  <c r="GN20" i="18" s="1"/>
  <c r="GL21" i="18"/>
  <c r="GL22" i="18" s="1"/>
  <c r="GJ23" i="18"/>
  <c r="GJ24" i="18" s="1"/>
  <c r="GO13" i="18" a="1"/>
  <c r="GO13" i="18" s="1"/>
  <c r="GO143" i="18"/>
  <c r="GO148" i="18" s="1"/>
  <c r="GO144" i="18"/>
  <c r="GK31" i="18"/>
  <c r="GK32" i="18" s="1"/>
  <c r="GK33" i="18" s="1"/>
  <c r="GK34" i="18" s="1"/>
  <c r="GK35" i="18" s="1"/>
  <c r="GK36" i="18" s="1"/>
  <c r="GK37" i="18" s="1"/>
  <c r="GK38" i="18" s="1"/>
  <c r="GK39" i="18" s="1"/>
  <c r="GK40" i="18" s="1"/>
  <c r="GK41" i="18" s="1"/>
  <c r="GK42" i="18" s="1"/>
  <c r="GK43" i="18" s="1"/>
  <c r="GK44" i="18" s="1"/>
  <c r="GK45" i="18" s="1"/>
  <c r="GK46" i="18" s="1"/>
  <c r="GK47" i="18" s="1"/>
  <c r="GK48" i="18" s="1"/>
  <c r="GK49" i="18" s="1"/>
  <c r="GK50" i="18" s="1"/>
  <c r="GK51" i="18" s="1"/>
  <c r="GK52" i="18" s="1"/>
  <c r="GK53" i="18" s="1"/>
  <c r="GK54" i="18" s="1"/>
  <c r="GK55" i="18" s="1"/>
  <c r="GK56" i="18" s="1"/>
  <c r="GK57" i="18" s="1"/>
  <c r="GK58" i="18" s="1"/>
  <c r="GK59" i="18" s="1"/>
  <c r="GK60" i="18" s="1"/>
  <c r="GK61" i="18" s="1"/>
  <c r="GK62" i="18" s="1"/>
  <c r="GK63" i="18" s="1"/>
  <c r="GK64" i="18" s="1"/>
  <c r="GK65" i="18" s="1"/>
  <c r="GK66" i="18" s="1"/>
  <c r="GK67" i="18" s="1"/>
  <c r="GI68" i="18"/>
  <c r="GI69" i="18" s="1"/>
  <c r="GI70" i="18" s="1"/>
  <c r="GI71" i="18" s="1"/>
  <c r="GI72" i="18" s="1"/>
  <c r="GI73" i="18" s="1"/>
  <c r="GI74" i="18" s="1"/>
  <c r="GI75" i="18" s="1"/>
  <c r="GI83" i="18" s="1" a="1"/>
  <c r="GI83" i="18" s="1"/>
  <c r="GW26" i="26"/>
  <c r="GT31" i="26"/>
  <c r="GT32" i="26" s="1"/>
  <c r="GT33" i="26" s="1"/>
  <c r="GT34" i="26" s="1"/>
  <c r="GT35" i="26" s="1"/>
  <c r="GT36" i="26" s="1"/>
  <c r="GT37" i="26" s="1"/>
  <c r="GT38" i="26" s="1"/>
  <c r="GT39" i="26" s="1"/>
  <c r="GT40" i="26" s="1"/>
  <c r="GT41" i="26" s="1"/>
  <c r="GT42" i="26" s="1"/>
  <c r="GT43" i="26" s="1"/>
  <c r="GT44" i="26" s="1"/>
  <c r="GT45" i="26" s="1"/>
  <c r="GT46" i="26" s="1"/>
  <c r="GT47" i="26" s="1"/>
  <c r="GT48" i="26" s="1"/>
  <c r="GT49" i="26" s="1"/>
  <c r="GT50" i="26" s="1"/>
  <c r="GT51" i="26" s="1"/>
  <c r="GT52" i="26" s="1"/>
  <c r="GT53" i="26" s="1"/>
  <c r="GT54" i="26" s="1"/>
  <c r="GT55" i="26" s="1"/>
  <c r="HB17" i="26"/>
  <c r="GZ19" i="26"/>
  <c r="GO17" i="18"/>
  <c r="GO106" i="18" a="1"/>
  <c r="GO106" i="18" s="1"/>
  <c r="HB90" i="26" a="1"/>
  <c r="HB90" i="26" s="1"/>
  <c r="GO3" i="19"/>
  <c r="GO1" i="19" s="1"/>
  <c r="GO3" i="27"/>
  <c r="GO1" i="27" s="1"/>
  <c r="HA202" i="26"/>
  <c r="GE101" i="18"/>
  <c r="GE100" i="18"/>
  <c r="GR85" i="26"/>
  <c r="GR84" i="26"/>
  <c r="HA204" i="26"/>
  <c r="HB362" i="26"/>
  <c r="HB364" i="26"/>
  <c r="HB360" i="26"/>
  <c r="HB7" i="26"/>
  <c r="HB8" i="26"/>
  <c r="HB9" i="26" s="1"/>
  <c r="HB88" i="26" s="1"/>
  <c r="HB10" i="26"/>
  <c r="HB11" i="26"/>
  <c r="HB345" i="26"/>
  <c r="HB201" i="26"/>
  <c r="HB203" i="26"/>
  <c r="HB341" i="26"/>
  <c r="HA81" i="26"/>
  <c r="HA346" i="26"/>
  <c r="HC5" i="26"/>
  <c r="HD1" i="26"/>
  <c r="HC4" i="26"/>
  <c r="HC15" i="26"/>
  <c r="HC2" i="26"/>
  <c r="GO361" i="18"/>
  <c r="GO359" i="18"/>
  <c r="GO357" i="18"/>
  <c r="GO10" i="18"/>
  <c r="GO11" i="18"/>
  <c r="GO7" i="18"/>
  <c r="GO8" i="18"/>
  <c r="GO9" i="18" s="1"/>
  <c r="GP5" i="18"/>
  <c r="GP4" i="18"/>
  <c r="GQ1" i="18"/>
  <c r="GP2" i="18"/>
  <c r="GP15" i="18"/>
  <c r="GN97" i="18"/>
  <c r="GO338" i="18"/>
  <c r="GO339" i="18"/>
  <c r="GO342" i="18"/>
  <c r="GT63" i="26" l="1" a="1"/>
  <c r="GT63" i="26" s="1"/>
  <c r="GT64" i="26"/>
  <c r="HB148" i="26"/>
  <c r="GO145" i="18"/>
  <c r="GO146" i="18"/>
  <c r="HB149" i="26"/>
  <c r="GU159" i="26"/>
  <c r="GU160" i="26" s="1"/>
  <c r="HB18" i="26"/>
  <c r="GY23" i="26"/>
  <c r="GY24" i="26" s="1"/>
  <c r="GW27" i="26"/>
  <c r="GW28" i="26" s="1"/>
  <c r="GW29" i="26" s="1"/>
  <c r="GW30" i="26" s="1"/>
  <c r="GW31" i="26" s="1"/>
  <c r="GW32" i="26" s="1"/>
  <c r="GW33" i="26" s="1"/>
  <c r="GW34" i="26" s="1"/>
  <c r="GW35" i="26" s="1"/>
  <c r="GW36" i="26" s="1"/>
  <c r="GW37" i="26" s="1"/>
  <c r="GW38" i="26" s="1"/>
  <c r="GW39" i="26" s="1"/>
  <c r="GW40" i="26" s="1"/>
  <c r="GW41" i="26" s="1"/>
  <c r="GW42" i="26" s="1"/>
  <c r="GW43" i="26" s="1"/>
  <c r="GW44" i="26" s="1"/>
  <c r="GW45" i="26" s="1"/>
  <c r="GW46" i="26" s="1"/>
  <c r="GW47" i="26" s="1"/>
  <c r="GW48" i="26" s="1"/>
  <c r="GW49" i="26" s="1"/>
  <c r="GW50" i="26" s="1"/>
  <c r="GW51" i="26" s="1"/>
  <c r="GW52" i="26" s="1"/>
  <c r="GW53" i="26" s="1"/>
  <c r="GW54" i="26" s="1"/>
  <c r="GW55" i="26" s="1"/>
  <c r="HB156" i="26"/>
  <c r="GX24" i="26"/>
  <c r="GX25" i="26" s="1"/>
  <c r="GX26" i="26" s="1"/>
  <c r="GT59" i="26"/>
  <c r="GT60" i="26"/>
  <c r="GT58" i="26"/>
  <c r="GT57" i="26"/>
  <c r="HC13" i="26" a="1"/>
  <c r="HC13" i="26" s="1"/>
  <c r="HC146" i="26"/>
  <c r="HC147" i="26"/>
  <c r="GE157" i="18"/>
  <c r="GM23" i="18"/>
  <c r="GF157" i="18"/>
  <c r="GH147" i="18"/>
  <c r="GH149" i="18" s="1"/>
  <c r="GH150" i="18" s="1"/>
  <c r="GH154" i="18"/>
  <c r="GH156" i="18" s="1"/>
  <c r="GG157" i="18"/>
  <c r="GI77" i="18"/>
  <c r="GI78" i="18"/>
  <c r="GO153" i="18"/>
  <c r="GJ25" i="18"/>
  <c r="GJ26" i="18" s="1"/>
  <c r="GJ27" i="18" s="1"/>
  <c r="GJ28" i="18" s="1"/>
  <c r="GJ29" i="18" s="1"/>
  <c r="GJ30" i="18" s="1"/>
  <c r="GO18" i="18"/>
  <c r="GO19" i="18" s="1"/>
  <c r="GK68" i="18"/>
  <c r="GK69" i="18" s="1"/>
  <c r="GK70" i="18" s="1"/>
  <c r="GK71" i="18" s="1"/>
  <c r="GK72" i="18" s="1"/>
  <c r="GK73" i="18" s="1"/>
  <c r="GK74" i="18" s="1"/>
  <c r="GK75" i="18" s="1"/>
  <c r="GP13" i="18" a="1"/>
  <c r="GP13" i="18" s="1"/>
  <c r="GP144" i="18"/>
  <c r="GP143" i="18"/>
  <c r="GP148" i="18" s="1"/>
  <c r="GL23" i="18"/>
  <c r="HA21" i="26"/>
  <c r="HC17" i="26"/>
  <c r="GP17" i="18"/>
  <c r="GN21" i="18"/>
  <c r="GT65" i="26"/>
  <c r="GZ20" i="26"/>
  <c r="HC90" i="26" a="1"/>
  <c r="HC90" i="26" s="1"/>
  <c r="GP106" i="18" a="1"/>
  <c r="GP106" i="18" s="1"/>
  <c r="GP3" i="19"/>
  <c r="GP1" i="19" s="1"/>
  <c r="GP3" i="27"/>
  <c r="GP1" i="27" s="1"/>
  <c r="GQ87" i="26"/>
  <c r="GQ138" i="26" s="1"/>
  <c r="GQ141" i="26"/>
  <c r="GQ67" i="26"/>
  <c r="GQ56" i="26"/>
  <c r="HB202" i="26"/>
  <c r="HB204" i="26"/>
  <c r="GT87" i="26"/>
  <c r="GT138" i="26" s="1"/>
  <c r="GT56" i="26"/>
  <c r="HB81" i="26"/>
  <c r="HB346" i="26"/>
  <c r="HE1" i="26"/>
  <c r="HD5" i="26"/>
  <c r="HD4" i="26"/>
  <c r="HD15" i="26"/>
  <c r="HD2" i="26"/>
  <c r="HC362" i="26"/>
  <c r="HC364" i="26"/>
  <c r="HC360" i="26"/>
  <c r="HC11" i="26"/>
  <c r="HC10" i="26"/>
  <c r="HC7" i="26"/>
  <c r="HC8" i="26"/>
  <c r="HC9" i="26" s="1"/>
  <c r="HC88" i="26" s="1"/>
  <c r="HC341" i="26"/>
  <c r="HC345" i="26"/>
  <c r="HC203" i="26"/>
  <c r="HC201" i="26"/>
  <c r="GH76" i="18"/>
  <c r="GI76" i="18"/>
  <c r="GP338" i="18"/>
  <c r="GP342" i="18"/>
  <c r="GP339" i="18"/>
  <c r="GP357" i="18"/>
  <c r="GP361" i="18"/>
  <c r="GP359" i="18"/>
  <c r="GP7" i="18"/>
  <c r="GP11" i="18"/>
  <c r="GP10" i="18"/>
  <c r="GP8" i="18"/>
  <c r="GP9" i="18" s="1"/>
  <c r="GQ5" i="18"/>
  <c r="GQ4" i="18"/>
  <c r="GR1" i="18"/>
  <c r="GQ2" i="18"/>
  <c r="GQ15" i="18"/>
  <c r="GO97" i="18"/>
  <c r="GW64" i="26" l="1"/>
  <c r="GW86" i="26" s="1"/>
  <c r="GW63" i="26" a="1"/>
  <c r="GW63" i="26" s="1"/>
  <c r="HB19" i="26"/>
  <c r="HB20" i="26" s="1"/>
  <c r="HB21" i="26" s="1"/>
  <c r="GK78" i="18"/>
  <c r="GK147" i="18" s="1"/>
  <c r="GK149" i="18" s="1"/>
  <c r="GK83" i="18" a="1"/>
  <c r="GK83" i="18" s="1"/>
  <c r="GP18" i="18"/>
  <c r="GP19" i="18" s="1"/>
  <c r="GP20" i="18" s="1"/>
  <c r="GP21" i="18" s="1"/>
  <c r="GP145" i="18"/>
  <c r="HC148" i="26"/>
  <c r="GP146" i="18"/>
  <c r="HC149" i="26"/>
  <c r="GX27" i="26"/>
  <c r="GX28" i="26" s="1"/>
  <c r="GW59" i="26"/>
  <c r="GW58" i="26"/>
  <c r="GW60" i="26"/>
  <c r="HD13" i="26" a="1"/>
  <c r="HD13" i="26" s="1"/>
  <c r="HD146" i="26"/>
  <c r="HD147" i="26"/>
  <c r="GZ21" i="26"/>
  <c r="GZ22" i="26" s="1"/>
  <c r="GZ23" i="26" s="1"/>
  <c r="GZ24" i="26" s="1"/>
  <c r="HA22" i="26"/>
  <c r="HA23" i="26" s="1"/>
  <c r="HA24" i="26" s="1"/>
  <c r="GW57" i="26"/>
  <c r="HC156" i="26"/>
  <c r="GT151" i="26"/>
  <c r="GT158" i="26"/>
  <c r="GW65" i="26"/>
  <c r="GW66" i="26" s="1"/>
  <c r="HC18" i="26"/>
  <c r="HC19" i="26" s="1"/>
  <c r="HC20" i="26" s="1"/>
  <c r="GK154" i="18"/>
  <c r="GK156" i="18" s="1"/>
  <c r="GM24" i="18"/>
  <c r="GM25" i="18" s="1"/>
  <c r="GI147" i="18"/>
  <c r="GI149" i="18" s="1"/>
  <c r="GI150" i="18" s="1"/>
  <c r="GI154" i="18"/>
  <c r="GI156" i="18" s="1"/>
  <c r="GK77" i="18"/>
  <c r="GJ31" i="18"/>
  <c r="GJ32" i="18" s="1"/>
  <c r="GJ33" i="18" s="1"/>
  <c r="GJ34" i="18" s="1"/>
  <c r="GJ35" i="18" s="1"/>
  <c r="GJ36" i="18" s="1"/>
  <c r="GJ37" i="18" s="1"/>
  <c r="GJ38" i="18" s="1"/>
  <c r="GJ39" i="18" s="1"/>
  <c r="GJ40" i="18" s="1"/>
  <c r="GJ41" i="18" s="1"/>
  <c r="GJ42" i="18" s="1"/>
  <c r="GJ43" i="18" s="1"/>
  <c r="GJ44" i="18" s="1"/>
  <c r="GJ45" i="18" s="1"/>
  <c r="GJ46" i="18" s="1"/>
  <c r="GJ47" i="18" s="1"/>
  <c r="GJ48" i="18" s="1"/>
  <c r="GJ49" i="18" s="1"/>
  <c r="GJ50" i="18" s="1"/>
  <c r="GJ51" i="18" s="1"/>
  <c r="GJ52" i="18" s="1"/>
  <c r="GJ53" i="18" s="1"/>
  <c r="GJ54" i="18" s="1"/>
  <c r="GJ55" i="18" s="1"/>
  <c r="GJ56" i="18" s="1"/>
  <c r="GJ57" i="18" s="1"/>
  <c r="GJ58" i="18" s="1"/>
  <c r="GJ59" i="18" s="1"/>
  <c r="GJ60" i="18" s="1"/>
  <c r="GJ61" i="18" s="1"/>
  <c r="GJ62" i="18" s="1"/>
  <c r="GJ63" i="18" s="1"/>
  <c r="GJ64" i="18" s="1"/>
  <c r="GJ65" i="18" s="1"/>
  <c r="GJ66" i="18" s="1"/>
  <c r="GJ67" i="18" s="1"/>
  <c r="GP153" i="18"/>
  <c r="GO20" i="18"/>
  <c r="GQ13" i="18" a="1"/>
  <c r="GQ13" i="18" s="1"/>
  <c r="GQ143" i="18"/>
  <c r="GQ148" i="18" s="1"/>
  <c r="GQ144" i="18"/>
  <c r="GT86" i="26"/>
  <c r="GT128" i="26" s="1"/>
  <c r="GT132" i="26"/>
  <c r="GQ17" i="18"/>
  <c r="GL24" i="18"/>
  <c r="GT122" i="26"/>
  <c r="GT66" i="26"/>
  <c r="GT67" i="26" s="1"/>
  <c r="GT141" i="26"/>
  <c r="GY25" i="26"/>
  <c r="GY26" i="26" s="1"/>
  <c r="HD17" i="26"/>
  <c r="GN22" i="18"/>
  <c r="GN23" i="18" s="1"/>
  <c r="HD90" i="26" a="1"/>
  <c r="HD90" i="26" s="1"/>
  <c r="GQ106" i="18" a="1"/>
  <c r="GQ106" i="18" s="1"/>
  <c r="GQ122" i="26"/>
  <c r="GQ132" i="26"/>
  <c r="GQ3" i="19"/>
  <c r="GQ1" i="19" s="1"/>
  <c r="GQ3" i="27"/>
  <c r="GQ1" i="27" s="1"/>
  <c r="GQ128" i="26"/>
  <c r="GQ85" i="26"/>
  <c r="GQ84" i="26"/>
  <c r="GT85" i="26"/>
  <c r="GT84" i="26"/>
  <c r="GH100" i="18"/>
  <c r="GH101" i="18"/>
  <c r="GI101" i="18"/>
  <c r="GI100" i="18"/>
  <c r="HC204" i="26"/>
  <c r="HC346" i="26"/>
  <c r="HC81" i="26"/>
  <c r="HD362" i="26"/>
  <c r="HD360" i="26"/>
  <c r="HD364" i="26"/>
  <c r="HD8" i="26"/>
  <c r="HD9" i="26" s="1"/>
  <c r="HD88" i="26" s="1"/>
  <c r="HD11" i="26"/>
  <c r="HD10" i="26"/>
  <c r="HD7" i="26"/>
  <c r="HF1" i="26"/>
  <c r="HE5" i="26"/>
  <c r="HE4" i="26"/>
  <c r="HE2" i="26"/>
  <c r="HE15" i="26"/>
  <c r="HD345" i="26"/>
  <c r="HD203" i="26"/>
  <c r="HD341" i="26"/>
  <c r="HD201" i="26"/>
  <c r="HC202" i="26"/>
  <c r="GS56" i="26"/>
  <c r="GS128" i="26"/>
  <c r="GS87" i="26"/>
  <c r="GS138" i="26" s="1"/>
  <c r="GQ338" i="18"/>
  <c r="GQ339" i="18"/>
  <c r="GQ342" i="18"/>
  <c r="GQ361" i="18"/>
  <c r="GQ359" i="18"/>
  <c r="GQ357" i="18"/>
  <c r="GQ11" i="18"/>
  <c r="GQ7" i="18"/>
  <c r="GQ10" i="18"/>
  <c r="GQ8" i="18"/>
  <c r="GQ9" i="18" s="1"/>
  <c r="GR5" i="18"/>
  <c r="GS1" i="18"/>
  <c r="GR4" i="18"/>
  <c r="GR15" i="18"/>
  <c r="GR2" i="18"/>
  <c r="GP97" i="18"/>
  <c r="HD149" i="26" l="1"/>
  <c r="HD148" i="26"/>
  <c r="GQ145" i="18"/>
  <c r="GQ146" i="18"/>
  <c r="HB22" i="26"/>
  <c r="HB23" i="26" s="1"/>
  <c r="GT159" i="26"/>
  <c r="GT160" i="26" s="1"/>
  <c r="GX29" i="26"/>
  <c r="GX30" i="26" s="1"/>
  <c r="GX31" i="26" s="1"/>
  <c r="GX32" i="26" s="1"/>
  <c r="GX33" i="26" s="1"/>
  <c r="GX34" i="26" s="1"/>
  <c r="GX35" i="26" s="1"/>
  <c r="GX36" i="26" s="1"/>
  <c r="GX37" i="26" s="1"/>
  <c r="GX38" i="26" s="1"/>
  <c r="GX39" i="26" s="1"/>
  <c r="GX40" i="26" s="1"/>
  <c r="GX41" i="26" s="1"/>
  <c r="GX42" i="26" s="1"/>
  <c r="GX43" i="26" s="1"/>
  <c r="GX44" i="26" s="1"/>
  <c r="GX45" i="26" s="1"/>
  <c r="GX46" i="26" s="1"/>
  <c r="GX47" i="26" s="1"/>
  <c r="GX48" i="26" s="1"/>
  <c r="GX49" i="26" s="1"/>
  <c r="GX50" i="26" s="1"/>
  <c r="GX51" i="26" s="1"/>
  <c r="GX52" i="26" s="1"/>
  <c r="GX53" i="26" s="1"/>
  <c r="GX54" i="26" s="1"/>
  <c r="GX55" i="26" s="1"/>
  <c r="GW67" i="26"/>
  <c r="GW141" i="26"/>
  <c r="GW158" i="26"/>
  <c r="GW151" i="26"/>
  <c r="HD156" i="26"/>
  <c r="HE13" i="26" a="1"/>
  <c r="HE13" i="26" s="1"/>
  <c r="HE146" i="26"/>
  <c r="HE147" i="26"/>
  <c r="GO21" i="18"/>
  <c r="GO22" i="18" s="1"/>
  <c r="GQ153" i="18"/>
  <c r="GH157" i="18"/>
  <c r="GJ68" i="18"/>
  <c r="GJ69" i="18" s="1"/>
  <c r="GJ70" i="18" s="1"/>
  <c r="GJ71" i="18" s="1"/>
  <c r="GJ72" i="18" s="1"/>
  <c r="GJ73" i="18" s="1"/>
  <c r="GJ74" i="18" s="1"/>
  <c r="GJ75" i="18" s="1"/>
  <c r="GJ83" i="18" s="1" a="1"/>
  <c r="GJ83" i="18" s="1"/>
  <c r="GM26" i="18"/>
  <c r="GK150" i="18"/>
  <c r="GQ18" i="18"/>
  <c r="GQ19" i="18" s="1"/>
  <c r="GR13" i="18" a="1"/>
  <c r="GR13" i="18" s="1"/>
  <c r="GR144" i="18"/>
  <c r="GR143" i="18"/>
  <c r="GR148" i="18" s="1"/>
  <c r="GZ25" i="26"/>
  <c r="GZ26" i="26" s="1"/>
  <c r="GZ27" i="26" s="1"/>
  <c r="GZ28" i="26" s="1"/>
  <c r="GZ29" i="26" s="1"/>
  <c r="GZ30" i="26" s="1"/>
  <c r="GZ31" i="26" s="1"/>
  <c r="GZ32" i="26" s="1"/>
  <c r="GZ33" i="26" s="1"/>
  <c r="GZ34" i="26" s="1"/>
  <c r="GZ35" i="26" s="1"/>
  <c r="GZ36" i="26" s="1"/>
  <c r="GZ37" i="26" s="1"/>
  <c r="GZ38" i="26" s="1"/>
  <c r="GZ39" i="26" s="1"/>
  <c r="GZ40" i="26" s="1"/>
  <c r="GZ41" i="26" s="1"/>
  <c r="GZ42" i="26" s="1"/>
  <c r="GZ43" i="26" s="1"/>
  <c r="GZ44" i="26" s="1"/>
  <c r="GZ45" i="26" s="1"/>
  <c r="GZ46" i="26" s="1"/>
  <c r="GZ47" i="26" s="1"/>
  <c r="GZ48" i="26" s="1"/>
  <c r="GZ49" i="26" s="1"/>
  <c r="GZ50" i="26" s="1"/>
  <c r="GZ51" i="26" s="1"/>
  <c r="GZ52" i="26" s="1"/>
  <c r="GZ53" i="26" s="1"/>
  <c r="GZ54" i="26" s="1"/>
  <c r="GZ55" i="26" s="1"/>
  <c r="HA25" i="26"/>
  <c r="HA26" i="26" s="1"/>
  <c r="HA27" i="26" s="1"/>
  <c r="HA28" i="26" s="1"/>
  <c r="GL25" i="18"/>
  <c r="GL26" i="18" s="1"/>
  <c r="GL27" i="18" s="1"/>
  <c r="GL28" i="18" s="1"/>
  <c r="GL29" i="18" s="1"/>
  <c r="GL30" i="18" s="1"/>
  <c r="GN24" i="18"/>
  <c r="GY27" i="26"/>
  <c r="HB24" i="26"/>
  <c r="HD18" i="26"/>
  <c r="HC21" i="26"/>
  <c r="GR17" i="18"/>
  <c r="HE17" i="26"/>
  <c r="GP22" i="18"/>
  <c r="GP23" i="18" s="1"/>
  <c r="GW122" i="26"/>
  <c r="GR106" i="18" a="1"/>
  <c r="GR106" i="18" s="1"/>
  <c r="HE90" i="26" a="1"/>
  <c r="HE90" i="26" s="1"/>
  <c r="GW132" i="26"/>
  <c r="GR3" i="19"/>
  <c r="GR1" i="19" s="1"/>
  <c r="GR3" i="27"/>
  <c r="GR1" i="27" s="1"/>
  <c r="GV141" i="26"/>
  <c r="GV67" i="26"/>
  <c r="GS84" i="26"/>
  <c r="GS85" i="26"/>
  <c r="HD202" i="26"/>
  <c r="GL87" i="26"/>
  <c r="GL138" i="26" s="1"/>
  <c r="HD204" i="26"/>
  <c r="HD346" i="26"/>
  <c r="HF5" i="26"/>
  <c r="HF4" i="26"/>
  <c r="HG1" i="26"/>
  <c r="HF2" i="26"/>
  <c r="HF15" i="26"/>
  <c r="HE341" i="26"/>
  <c r="HE345" i="26"/>
  <c r="HE203" i="26"/>
  <c r="HE201" i="26"/>
  <c r="HD81" i="26"/>
  <c r="HE360" i="26"/>
  <c r="HE362" i="26"/>
  <c r="HE364" i="26"/>
  <c r="HE10" i="26"/>
  <c r="HE8" i="26"/>
  <c r="HE9" i="26" s="1"/>
  <c r="HE88" i="26" s="1"/>
  <c r="HE11" i="26"/>
  <c r="HE7" i="26"/>
  <c r="GC76" i="18"/>
  <c r="GK76" i="18"/>
  <c r="GR361" i="18"/>
  <c r="GR357" i="18"/>
  <c r="GR359" i="18"/>
  <c r="GR11" i="18"/>
  <c r="GR10" i="18"/>
  <c r="GR7" i="18"/>
  <c r="GR8" i="18"/>
  <c r="GR9" i="18" s="1"/>
  <c r="GR342" i="18"/>
  <c r="GR339" i="18"/>
  <c r="GR338" i="18"/>
  <c r="GQ97" i="18"/>
  <c r="GT1" i="18"/>
  <c r="GS5" i="18"/>
  <c r="GS4" i="18"/>
  <c r="GS2" i="18"/>
  <c r="GS15" i="18"/>
  <c r="GZ64" i="26" l="1"/>
  <c r="GZ86" i="26" s="1"/>
  <c r="GZ63" i="26" a="1"/>
  <c r="GZ63" i="26" s="1"/>
  <c r="HE148" i="26"/>
  <c r="GX64" i="26"/>
  <c r="GX132" i="26" s="1"/>
  <c r="GX63" i="26" a="1"/>
  <c r="GX63" i="26" s="1"/>
  <c r="GX122" i="26" s="1"/>
  <c r="GR146" i="18"/>
  <c r="GR145" i="18"/>
  <c r="HE149" i="26"/>
  <c r="GX65" i="26"/>
  <c r="GX66" i="26" s="1"/>
  <c r="GX59" i="26"/>
  <c r="GX151" i="26" s="1"/>
  <c r="GW159" i="26"/>
  <c r="GW160" i="26" s="1"/>
  <c r="GX60" i="26"/>
  <c r="GX58" i="26"/>
  <c r="GX57" i="26"/>
  <c r="HC22" i="26"/>
  <c r="HB25" i="26"/>
  <c r="GZ65" i="26"/>
  <c r="GZ66" i="26" s="1"/>
  <c r="GZ60" i="26"/>
  <c r="GZ58" i="26"/>
  <c r="GY28" i="26"/>
  <c r="GY29" i="26" s="1"/>
  <c r="GY30" i="26" s="1"/>
  <c r="GY31" i="26" s="1"/>
  <c r="GY32" i="26" s="1"/>
  <c r="GY33" i="26" s="1"/>
  <c r="GY34" i="26" s="1"/>
  <c r="GY35" i="26" s="1"/>
  <c r="GY36" i="26" s="1"/>
  <c r="GY37" i="26" s="1"/>
  <c r="GY38" i="26" s="1"/>
  <c r="GY39" i="26" s="1"/>
  <c r="GY40" i="26" s="1"/>
  <c r="GY41" i="26" s="1"/>
  <c r="GY42" i="26" s="1"/>
  <c r="GY43" i="26" s="1"/>
  <c r="GY44" i="26" s="1"/>
  <c r="GY45" i="26" s="1"/>
  <c r="GY46" i="26" s="1"/>
  <c r="GY47" i="26" s="1"/>
  <c r="GY48" i="26" s="1"/>
  <c r="GY49" i="26" s="1"/>
  <c r="GY50" i="26" s="1"/>
  <c r="GY51" i="26" s="1"/>
  <c r="GY52" i="26" s="1"/>
  <c r="GY53" i="26" s="1"/>
  <c r="GY54" i="26" s="1"/>
  <c r="GY55" i="26" s="1"/>
  <c r="HE156" i="26"/>
  <c r="GZ59" i="26"/>
  <c r="HF13" i="26" a="1"/>
  <c r="HF13" i="26" s="1"/>
  <c r="HF146" i="26"/>
  <c r="HF147" i="26"/>
  <c r="GZ57" i="26"/>
  <c r="GM27" i="18"/>
  <c r="GJ76" i="18"/>
  <c r="GJ100" i="18" s="1"/>
  <c r="GK157" i="18"/>
  <c r="GR153" i="18"/>
  <c r="GJ78" i="18"/>
  <c r="GJ77" i="18"/>
  <c r="GI157" i="18"/>
  <c r="GR18" i="18"/>
  <c r="GR19" i="18" s="1"/>
  <c r="GQ20" i="18"/>
  <c r="GQ21" i="18" s="1"/>
  <c r="GS13" i="18" a="1"/>
  <c r="GS13" i="18" s="1"/>
  <c r="GS144" i="18"/>
  <c r="GS143" i="18"/>
  <c r="GS148" i="18" s="1"/>
  <c r="GL31" i="18"/>
  <c r="GL32" i="18" s="1"/>
  <c r="GL33" i="18" s="1"/>
  <c r="GL34" i="18" s="1"/>
  <c r="GL35" i="18" s="1"/>
  <c r="GL36" i="18" s="1"/>
  <c r="GL37" i="18" s="1"/>
  <c r="GL38" i="18" s="1"/>
  <c r="GL39" i="18" s="1"/>
  <c r="GL40" i="18" s="1"/>
  <c r="GL41" i="18" s="1"/>
  <c r="GL42" i="18" s="1"/>
  <c r="GL43" i="18" s="1"/>
  <c r="GL44" i="18" s="1"/>
  <c r="GL45" i="18" s="1"/>
  <c r="GL46" i="18" s="1"/>
  <c r="GL47" i="18" s="1"/>
  <c r="GL48" i="18" s="1"/>
  <c r="GL49" i="18" s="1"/>
  <c r="GL50" i="18" s="1"/>
  <c r="GL51" i="18" s="1"/>
  <c r="GL52" i="18" s="1"/>
  <c r="GL53" i="18" s="1"/>
  <c r="GL54" i="18" s="1"/>
  <c r="GL55" i="18" s="1"/>
  <c r="GL56" i="18" s="1"/>
  <c r="GL57" i="18" s="1"/>
  <c r="GL58" i="18" s="1"/>
  <c r="GL59" i="18" s="1"/>
  <c r="GL60" i="18" s="1"/>
  <c r="GL61" i="18" s="1"/>
  <c r="GL62" i="18" s="1"/>
  <c r="GL63" i="18" s="1"/>
  <c r="GL64" i="18" s="1"/>
  <c r="GL65" i="18" s="1"/>
  <c r="GL66" i="18" s="1"/>
  <c r="GL67" i="18" s="1"/>
  <c r="HE18" i="26"/>
  <c r="GN25" i="18"/>
  <c r="GN26" i="18" s="1"/>
  <c r="GN27" i="18" s="1"/>
  <c r="GN28" i="18" s="1"/>
  <c r="GN29" i="18" s="1"/>
  <c r="GN30" i="18" s="1"/>
  <c r="HA29" i="26"/>
  <c r="HA30" i="26" s="1"/>
  <c r="HA31" i="26" s="1"/>
  <c r="HA32" i="26" s="1"/>
  <c r="HA33" i="26" s="1"/>
  <c r="HA34" i="26" s="1"/>
  <c r="HA35" i="26" s="1"/>
  <c r="HA36" i="26" s="1"/>
  <c r="HA37" i="26" s="1"/>
  <c r="HA38" i="26" s="1"/>
  <c r="HA39" i="26" s="1"/>
  <c r="HA40" i="26" s="1"/>
  <c r="HA41" i="26" s="1"/>
  <c r="HA42" i="26" s="1"/>
  <c r="HA43" i="26" s="1"/>
  <c r="HA44" i="26" s="1"/>
  <c r="HA45" i="26" s="1"/>
  <c r="HA46" i="26" s="1"/>
  <c r="HA47" i="26" s="1"/>
  <c r="HA48" i="26" s="1"/>
  <c r="HA49" i="26" s="1"/>
  <c r="HA50" i="26" s="1"/>
  <c r="HA51" i="26" s="1"/>
  <c r="HA52" i="26" s="1"/>
  <c r="HA53" i="26" s="1"/>
  <c r="HA54" i="26" s="1"/>
  <c r="HA55" i="26" s="1"/>
  <c r="GS17" i="18"/>
  <c r="GO23" i="18"/>
  <c r="GO24" i="18" s="1"/>
  <c r="GO25" i="18" s="1"/>
  <c r="GO26" i="18" s="1"/>
  <c r="GO27" i="18" s="1"/>
  <c r="GO28" i="18" s="1"/>
  <c r="GO29" i="18" s="1"/>
  <c r="GO30" i="18" s="1"/>
  <c r="GP24" i="18"/>
  <c r="HF17" i="26"/>
  <c r="HD19" i="26"/>
  <c r="GV122" i="26"/>
  <c r="GS106" i="18" a="1"/>
  <c r="GS106" i="18" s="1"/>
  <c r="HF90" i="26" a="1"/>
  <c r="HF90" i="26" s="1"/>
  <c r="GV132" i="26"/>
  <c r="GS3" i="19"/>
  <c r="GS1" i="19" s="1"/>
  <c r="GS3" i="27"/>
  <c r="GS1" i="27" s="1"/>
  <c r="GU141" i="26"/>
  <c r="GU87" i="26"/>
  <c r="GU138" i="26" s="1"/>
  <c r="GU56" i="26"/>
  <c r="GU67" i="26"/>
  <c r="GB76" i="18"/>
  <c r="GK101" i="18"/>
  <c r="GK100" i="18"/>
  <c r="GC100" i="18"/>
  <c r="GC101" i="18"/>
  <c r="GL128" i="26"/>
  <c r="GL56" i="26"/>
  <c r="GW56" i="26"/>
  <c r="GW128" i="26"/>
  <c r="HF360" i="26"/>
  <c r="HF362" i="26"/>
  <c r="HF364" i="26"/>
  <c r="HF7" i="26"/>
  <c r="HF8" i="26"/>
  <c r="HF9" i="26" s="1"/>
  <c r="HF88" i="26" s="1"/>
  <c r="HF11" i="26"/>
  <c r="HF10" i="26"/>
  <c r="HH1" i="26"/>
  <c r="HG5" i="26"/>
  <c r="HG4" i="26"/>
  <c r="HG15" i="26"/>
  <c r="HG2" i="26"/>
  <c r="GV128" i="26"/>
  <c r="GV56" i="26"/>
  <c r="GV87" i="26"/>
  <c r="GV138" i="26" s="1"/>
  <c r="HE204" i="26"/>
  <c r="HE346" i="26"/>
  <c r="GW87" i="26"/>
  <c r="GW138" i="26" s="1"/>
  <c r="HE81" i="26"/>
  <c r="HE202" i="26"/>
  <c r="HF341" i="26"/>
  <c r="HF203" i="26"/>
  <c r="HF201" i="26"/>
  <c r="HF345" i="26"/>
  <c r="GS339" i="18"/>
  <c r="GS342" i="18"/>
  <c r="GS338" i="18"/>
  <c r="GR97" i="18"/>
  <c r="GT4" i="18"/>
  <c r="GT5" i="18"/>
  <c r="GU1" i="18"/>
  <c r="GT2" i="18"/>
  <c r="GT15" i="18"/>
  <c r="GS357" i="18"/>
  <c r="GS361" i="18"/>
  <c r="GS359" i="18"/>
  <c r="GS8" i="18"/>
  <c r="GS9" i="18" s="1"/>
  <c r="GS11" i="18"/>
  <c r="GS10" i="18"/>
  <c r="GS7" i="18"/>
  <c r="GX158" i="26" l="1"/>
  <c r="HA63" i="26" a="1"/>
  <c r="HA63" i="26" s="1"/>
  <c r="HA64" i="26"/>
  <c r="HA86" i="26" s="1"/>
  <c r="GY64" i="26"/>
  <c r="GY86" i="26" s="1"/>
  <c r="GY63" i="26" a="1"/>
  <c r="GY63" i="26" s="1"/>
  <c r="HF148" i="26"/>
  <c r="GS146" i="18"/>
  <c r="GS145" i="18"/>
  <c r="HF149" i="26"/>
  <c r="GX141" i="26"/>
  <c r="GY65" i="26"/>
  <c r="GY66" i="26" s="1"/>
  <c r="GX86" i="26"/>
  <c r="GJ101" i="18"/>
  <c r="GX67" i="26"/>
  <c r="GX159" i="26"/>
  <c r="GX160" i="26" s="1"/>
  <c r="GY57" i="26"/>
  <c r="GY60" i="26"/>
  <c r="GY59" i="26"/>
  <c r="HA59" i="26"/>
  <c r="HA58" i="26"/>
  <c r="HA60" i="26"/>
  <c r="HF156" i="26"/>
  <c r="HF18" i="26"/>
  <c r="HF19" i="26" s="1"/>
  <c r="GZ151" i="26"/>
  <c r="GZ158" i="26"/>
  <c r="HG13" i="26" a="1"/>
  <c r="HG13" i="26" s="1"/>
  <c r="HG146" i="26"/>
  <c r="HG147" i="26"/>
  <c r="HA57" i="26"/>
  <c r="HB26" i="26"/>
  <c r="HC23" i="26"/>
  <c r="HC24" i="26" s="1"/>
  <c r="GY58" i="26"/>
  <c r="GM28" i="18"/>
  <c r="GS153" i="18"/>
  <c r="GJ147" i="18"/>
  <c r="GJ149" i="18" s="1"/>
  <c r="GJ150" i="18" s="1"/>
  <c r="GJ154" i="18"/>
  <c r="GJ156" i="18" s="1"/>
  <c r="GQ22" i="18"/>
  <c r="GL68" i="18"/>
  <c r="GL69" i="18" s="1"/>
  <c r="GL70" i="18" s="1"/>
  <c r="GL71" i="18" s="1"/>
  <c r="GL72" i="18" s="1"/>
  <c r="GL73" i="18" s="1"/>
  <c r="GL74" i="18" s="1"/>
  <c r="GL75" i="18" s="1"/>
  <c r="GL83" i="18" s="1" a="1"/>
  <c r="GL83" i="18" s="1"/>
  <c r="GO31" i="18"/>
  <c r="GT13" i="18" a="1"/>
  <c r="GT13" i="18" s="1"/>
  <c r="GT143" i="18"/>
  <c r="GT148" i="18" s="1"/>
  <c r="GT144" i="18"/>
  <c r="GN31" i="18"/>
  <c r="GN32" i="18" s="1"/>
  <c r="GN33" i="18" s="1"/>
  <c r="GN34" i="18" s="1"/>
  <c r="GN35" i="18" s="1"/>
  <c r="GN36" i="18" s="1"/>
  <c r="GN37" i="18" s="1"/>
  <c r="GN38" i="18" s="1"/>
  <c r="GN39" i="18" s="1"/>
  <c r="GN40" i="18" s="1"/>
  <c r="GN41" i="18" s="1"/>
  <c r="GN42" i="18" s="1"/>
  <c r="GN43" i="18" s="1"/>
  <c r="GN44" i="18" s="1"/>
  <c r="GN45" i="18" s="1"/>
  <c r="GN46" i="18" s="1"/>
  <c r="GN47" i="18" s="1"/>
  <c r="GN48" i="18" s="1"/>
  <c r="GN49" i="18" s="1"/>
  <c r="GN50" i="18" s="1"/>
  <c r="GN51" i="18" s="1"/>
  <c r="GN52" i="18" s="1"/>
  <c r="GN53" i="18" s="1"/>
  <c r="GN54" i="18" s="1"/>
  <c r="GN55" i="18" s="1"/>
  <c r="GN56" i="18" s="1"/>
  <c r="GN57" i="18" s="1"/>
  <c r="GN58" i="18" s="1"/>
  <c r="GN59" i="18" s="1"/>
  <c r="GN60" i="18" s="1"/>
  <c r="GN61" i="18" s="1"/>
  <c r="GN62" i="18" s="1"/>
  <c r="GN63" i="18" s="1"/>
  <c r="GN64" i="18" s="1"/>
  <c r="GN65" i="18" s="1"/>
  <c r="GN66" i="18" s="1"/>
  <c r="GN67" i="18" s="1"/>
  <c r="GR20" i="18"/>
  <c r="GR21" i="18" s="1"/>
  <c r="GS18" i="18"/>
  <c r="GS19" i="18" s="1"/>
  <c r="GS20" i="18" s="1"/>
  <c r="HD20" i="26"/>
  <c r="HG17" i="26"/>
  <c r="GP25" i="18"/>
  <c r="GP26" i="18" s="1"/>
  <c r="GP27" i="18" s="1"/>
  <c r="GP28" i="18" s="1"/>
  <c r="GP29" i="18" s="1"/>
  <c r="GP30" i="18" s="1"/>
  <c r="HA65" i="26"/>
  <c r="HA66" i="26" s="1"/>
  <c r="HE19" i="26"/>
  <c r="GT17" i="18"/>
  <c r="GT106" i="18" a="1"/>
  <c r="GT106" i="18" s="1"/>
  <c r="HG90" i="26" a="1"/>
  <c r="HG90" i="26" s="1"/>
  <c r="GU122" i="26"/>
  <c r="GU132" i="26"/>
  <c r="GT3" i="19"/>
  <c r="GT1" i="19" s="1"/>
  <c r="GT3" i="27"/>
  <c r="GT1" i="27" s="1"/>
  <c r="GU128" i="26"/>
  <c r="GZ141" i="26"/>
  <c r="GU84" i="26"/>
  <c r="GU85" i="26"/>
  <c r="GW84" i="26"/>
  <c r="GW85" i="26"/>
  <c r="GB101" i="18"/>
  <c r="GB100" i="18"/>
  <c r="GV84" i="26"/>
  <c r="GV85" i="26"/>
  <c r="GL85" i="26"/>
  <c r="GL84" i="26"/>
  <c r="GZ67" i="26"/>
  <c r="HF204" i="26"/>
  <c r="HG364" i="26"/>
  <c r="HG362" i="26"/>
  <c r="HG360" i="26"/>
  <c r="HG8" i="26"/>
  <c r="HG9" i="26" s="1"/>
  <c r="HG88" i="26" s="1"/>
  <c r="HG7" i="26"/>
  <c r="HG11" i="26"/>
  <c r="HG10" i="26"/>
  <c r="HF346" i="26"/>
  <c r="HG203" i="26"/>
  <c r="HG201" i="26"/>
  <c r="HG345" i="26"/>
  <c r="HG341" i="26"/>
  <c r="HF81" i="26"/>
  <c r="HI1" i="26"/>
  <c r="HH5" i="26"/>
  <c r="HH4" i="26"/>
  <c r="HH2" i="26"/>
  <c r="HH15" i="26"/>
  <c r="HF202" i="26"/>
  <c r="GT338" i="18"/>
  <c r="GT339" i="18"/>
  <c r="GT342" i="18"/>
  <c r="GT361" i="18"/>
  <c r="GT359" i="18"/>
  <c r="GT357" i="18"/>
  <c r="GT11" i="18"/>
  <c r="GT10" i="18"/>
  <c r="GT7" i="18"/>
  <c r="GT8" i="18"/>
  <c r="GT9" i="18" s="1"/>
  <c r="GU5" i="18"/>
  <c r="GU4" i="18"/>
  <c r="GV1" i="18"/>
  <c r="GU15" i="18"/>
  <c r="GU2" i="18"/>
  <c r="GS97" i="18"/>
  <c r="HC25" i="26" l="1"/>
  <c r="HC26" i="26" s="1"/>
  <c r="HC27" i="26" s="1"/>
  <c r="GT18" i="18"/>
  <c r="HG149" i="26"/>
  <c r="HG148" i="26"/>
  <c r="GT146" i="18"/>
  <c r="GT145" i="18"/>
  <c r="GY67" i="26"/>
  <c r="GY141" i="26"/>
  <c r="GZ159" i="26"/>
  <c r="GZ160" i="26" s="1"/>
  <c r="HG18" i="26"/>
  <c r="HG19" i="26" s="1"/>
  <c r="HG20" i="26" s="1"/>
  <c r="HH13" i="26" a="1"/>
  <c r="HH13" i="26" s="1"/>
  <c r="HH146" i="26"/>
  <c r="HH147" i="26"/>
  <c r="HG156" i="26"/>
  <c r="HA151" i="26"/>
  <c r="HA158" i="26"/>
  <c r="HB27" i="26"/>
  <c r="HB28" i="26" s="1"/>
  <c r="GY151" i="26"/>
  <c r="GY158" i="26"/>
  <c r="GM29" i="18"/>
  <c r="GL78" i="18"/>
  <c r="GL77" i="18"/>
  <c r="GT153" i="18"/>
  <c r="GQ23" i="18"/>
  <c r="GQ24" i="18" s="1"/>
  <c r="GQ25" i="18" s="1"/>
  <c r="GQ26" i="18" s="1"/>
  <c r="GQ27" i="18" s="1"/>
  <c r="GQ28" i="18" s="1"/>
  <c r="GQ29" i="18" s="1"/>
  <c r="GQ30" i="18" s="1"/>
  <c r="GO32" i="18"/>
  <c r="GO33" i="18" s="1"/>
  <c r="GO34" i="18" s="1"/>
  <c r="GO35" i="18" s="1"/>
  <c r="GO36" i="18" s="1"/>
  <c r="GO37" i="18" s="1"/>
  <c r="GO38" i="18" s="1"/>
  <c r="GO39" i="18" s="1"/>
  <c r="GO40" i="18" s="1"/>
  <c r="GO41" i="18" s="1"/>
  <c r="GO42" i="18" s="1"/>
  <c r="GO43" i="18" s="1"/>
  <c r="GO44" i="18" s="1"/>
  <c r="GO45" i="18" s="1"/>
  <c r="GO46" i="18" s="1"/>
  <c r="GO47" i="18" s="1"/>
  <c r="GO48" i="18" s="1"/>
  <c r="GO49" i="18" s="1"/>
  <c r="GO50" i="18" s="1"/>
  <c r="GO51" i="18" s="1"/>
  <c r="GO52" i="18" s="1"/>
  <c r="GO53" i="18" s="1"/>
  <c r="GO54" i="18" s="1"/>
  <c r="GO55" i="18" s="1"/>
  <c r="GO56" i="18" s="1"/>
  <c r="GO57" i="18" s="1"/>
  <c r="GO58" i="18" s="1"/>
  <c r="GO59" i="18" s="1"/>
  <c r="GO60" i="18" s="1"/>
  <c r="GO61" i="18" s="1"/>
  <c r="GO62" i="18" s="1"/>
  <c r="GO63" i="18" s="1"/>
  <c r="GO64" i="18" s="1"/>
  <c r="GO65" i="18" s="1"/>
  <c r="GO66" i="18" s="1"/>
  <c r="GO67" i="18" s="1"/>
  <c r="GU13" i="18" a="1"/>
  <c r="GU13" i="18" s="1"/>
  <c r="GU144" i="18"/>
  <c r="GU143" i="18"/>
  <c r="GU148" i="18" s="1"/>
  <c r="GP31" i="18"/>
  <c r="GP32" i="18" s="1"/>
  <c r="GP33" i="18" s="1"/>
  <c r="GP34" i="18" s="1"/>
  <c r="GP35" i="18" s="1"/>
  <c r="GP36" i="18" s="1"/>
  <c r="GP37" i="18" s="1"/>
  <c r="GP38" i="18" s="1"/>
  <c r="GP39" i="18" s="1"/>
  <c r="GP40" i="18" s="1"/>
  <c r="GP41" i="18" s="1"/>
  <c r="GP42" i="18" s="1"/>
  <c r="GP43" i="18" s="1"/>
  <c r="GP44" i="18" s="1"/>
  <c r="GP45" i="18" s="1"/>
  <c r="GP46" i="18" s="1"/>
  <c r="GP47" i="18" s="1"/>
  <c r="GP48" i="18" s="1"/>
  <c r="GP49" i="18" s="1"/>
  <c r="GP50" i="18" s="1"/>
  <c r="GP51" i="18" s="1"/>
  <c r="GP52" i="18" s="1"/>
  <c r="GP53" i="18" s="1"/>
  <c r="GP54" i="18" s="1"/>
  <c r="GP55" i="18" s="1"/>
  <c r="GP56" i="18" s="1"/>
  <c r="GP57" i="18" s="1"/>
  <c r="GP58" i="18" s="1"/>
  <c r="GP59" i="18" s="1"/>
  <c r="GP60" i="18" s="1"/>
  <c r="GP61" i="18" s="1"/>
  <c r="GP62" i="18" s="1"/>
  <c r="GP63" i="18" s="1"/>
  <c r="GP64" i="18" s="1"/>
  <c r="GP65" i="18" s="1"/>
  <c r="GP66" i="18" s="1"/>
  <c r="GP67" i="18" s="1"/>
  <c r="GN68" i="18"/>
  <c r="GN69" i="18" s="1"/>
  <c r="GN70" i="18" s="1"/>
  <c r="GN71" i="18" s="1"/>
  <c r="GN72" i="18" s="1"/>
  <c r="GN73" i="18" s="1"/>
  <c r="GN74" i="18" s="1"/>
  <c r="GN75" i="18" s="1"/>
  <c r="GN83" i="18" s="1" a="1"/>
  <c r="GN83" i="18" s="1"/>
  <c r="GT19" i="18"/>
  <c r="GT20" i="18" s="1"/>
  <c r="GR22" i="18"/>
  <c r="GR23" i="18" s="1"/>
  <c r="HC28" i="26"/>
  <c r="GS21" i="18"/>
  <c r="HF20" i="26"/>
  <c r="GU17" i="18"/>
  <c r="HE20" i="26"/>
  <c r="HH17" i="26"/>
  <c r="HD21" i="26"/>
  <c r="GZ122" i="26"/>
  <c r="GY122" i="26"/>
  <c r="GU106" i="18" a="1"/>
  <c r="GU106" i="18" s="1"/>
  <c r="HH90" i="26" a="1"/>
  <c r="HH90" i="26" s="1"/>
  <c r="GY132" i="26"/>
  <c r="GZ132" i="26"/>
  <c r="GU3" i="19"/>
  <c r="GU1" i="19" s="1"/>
  <c r="GU3" i="27"/>
  <c r="GU1" i="27" s="1"/>
  <c r="HG204" i="26"/>
  <c r="HG202" i="26"/>
  <c r="GY56" i="26"/>
  <c r="GY128" i="26"/>
  <c r="GY87" i="26"/>
  <c r="GY138" i="26" s="1"/>
  <c r="HH341" i="26"/>
  <c r="HH201" i="26"/>
  <c r="HH345" i="26"/>
  <c r="HH203" i="26"/>
  <c r="HG346" i="26"/>
  <c r="HI4" i="26"/>
  <c r="HJ1" i="26"/>
  <c r="HI5" i="26"/>
  <c r="HI2" i="26"/>
  <c r="HI15" i="26"/>
  <c r="HH364" i="26"/>
  <c r="HH362" i="26"/>
  <c r="HH360" i="26"/>
  <c r="HH11" i="26"/>
  <c r="HH10" i="26"/>
  <c r="HH8" i="26"/>
  <c r="HH9" i="26" s="1"/>
  <c r="HH88" i="26" s="1"/>
  <c r="HH7" i="26"/>
  <c r="HG81" i="26"/>
  <c r="GU359" i="18"/>
  <c r="GU357" i="18"/>
  <c r="GU361" i="18"/>
  <c r="GU10" i="18"/>
  <c r="GU8" i="18"/>
  <c r="GU9" i="18" s="1"/>
  <c r="GU11" i="18"/>
  <c r="GU7" i="18"/>
  <c r="GV5" i="18"/>
  <c r="GW1" i="18"/>
  <c r="GV4" i="18"/>
  <c r="GV2" i="18"/>
  <c r="GV15" i="18"/>
  <c r="GU339" i="18"/>
  <c r="GU338" i="18"/>
  <c r="GU342" i="18"/>
  <c r="GT97" i="18"/>
  <c r="HH148" i="26" l="1"/>
  <c r="GU145" i="18"/>
  <c r="HH149" i="26"/>
  <c r="GU146" i="18"/>
  <c r="HA159" i="26"/>
  <c r="HA160" i="26" s="1"/>
  <c r="GY159" i="26"/>
  <c r="GY160" i="26" s="1"/>
  <c r="HI13" i="26" a="1"/>
  <c r="HI13" i="26" s="1"/>
  <c r="HI146" i="26"/>
  <c r="HI147" i="26"/>
  <c r="HC29" i="26"/>
  <c r="HC30" i="26" s="1"/>
  <c r="HC31" i="26" s="1"/>
  <c r="HC32" i="26" s="1"/>
  <c r="HC33" i="26" s="1"/>
  <c r="HC34" i="26" s="1"/>
  <c r="HC35" i="26" s="1"/>
  <c r="HC36" i="26" s="1"/>
  <c r="HC37" i="26" s="1"/>
  <c r="HC38" i="26" s="1"/>
  <c r="HC39" i="26" s="1"/>
  <c r="HB29" i="26"/>
  <c r="HB30" i="26" s="1"/>
  <c r="HB31" i="26" s="1"/>
  <c r="HB32" i="26" s="1"/>
  <c r="HB33" i="26" s="1"/>
  <c r="HB34" i="26" s="1"/>
  <c r="HB35" i="26" s="1"/>
  <c r="HB36" i="26" s="1"/>
  <c r="HB37" i="26" s="1"/>
  <c r="HB38" i="26" s="1"/>
  <c r="HB39" i="26" s="1"/>
  <c r="HB40" i="26" s="1"/>
  <c r="HB41" i="26" s="1"/>
  <c r="HB42" i="26" s="1"/>
  <c r="HB43" i="26" s="1"/>
  <c r="HB44" i="26" s="1"/>
  <c r="HB45" i="26" s="1"/>
  <c r="HB46" i="26" s="1"/>
  <c r="HB47" i="26" s="1"/>
  <c r="HB48" i="26" s="1"/>
  <c r="HB49" i="26" s="1"/>
  <c r="HB50" i="26" s="1"/>
  <c r="HB51" i="26" s="1"/>
  <c r="HB52" i="26" s="1"/>
  <c r="HB53" i="26" s="1"/>
  <c r="HB54" i="26" s="1"/>
  <c r="HB55" i="26" s="1"/>
  <c r="HH156" i="26"/>
  <c r="HH18" i="26"/>
  <c r="HH19" i="26" s="1"/>
  <c r="HH20" i="26" s="1"/>
  <c r="GL147" i="18"/>
  <c r="GL149" i="18" s="1"/>
  <c r="GL150" i="18" s="1"/>
  <c r="GL154" i="18"/>
  <c r="GL156" i="18" s="1"/>
  <c r="GU153" i="18"/>
  <c r="GJ157" i="18"/>
  <c r="GS22" i="18"/>
  <c r="GS23" i="18" s="1"/>
  <c r="GS24" i="18" s="1"/>
  <c r="GM30" i="18"/>
  <c r="GN77" i="18"/>
  <c r="GN78" i="18"/>
  <c r="GO68" i="18"/>
  <c r="GO69" i="18" s="1"/>
  <c r="GO70" i="18" s="1"/>
  <c r="GO71" i="18" s="1"/>
  <c r="GO72" i="18" s="1"/>
  <c r="GO73" i="18" s="1"/>
  <c r="GO74" i="18" s="1"/>
  <c r="GO75" i="18" s="1"/>
  <c r="GO83" i="18" s="1" a="1"/>
  <c r="GO83" i="18" s="1"/>
  <c r="GU18" i="18"/>
  <c r="GU19" i="18" s="1"/>
  <c r="GV13" i="18" a="1"/>
  <c r="GV13" i="18" s="1"/>
  <c r="GV144" i="18"/>
  <c r="GV143" i="18"/>
  <c r="GV148" i="18" s="1"/>
  <c r="GQ31" i="18"/>
  <c r="GQ32" i="18" s="1"/>
  <c r="GQ33" i="18" s="1"/>
  <c r="GQ34" i="18" s="1"/>
  <c r="GQ35" i="18" s="1"/>
  <c r="GQ36" i="18" s="1"/>
  <c r="GQ37" i="18" s="1"/>
  <c r="GQ38" i="18" s="1"/>
  <c r="GQ39" i="18" s="1"/>
  <c r="GQ40" i="18" s="1"/>
  <c r="GQ41" i="18" s="1"/>
  <c r="GQ42" i="18" s="1"/>
  <c r="GQ43" i="18" s="1"/>
  <c r="GQ44" i="18" s="1"/>
  <c r="GQ45" i="18" s="1"/>
  <c r="GQ46" i="18" s="1"/>
  <c r="GQ47" i="18" s="1"/>
  <c r="GQ48" i="18" s="1"/>
  <c r="GQ49" i="18" s="1"/>
  <c r="GQ50" i="18" s="1"/>
  <c r="GQ51" i="18" s="1"/>
  <c r="GQ52" i="18" s="1"/>
  <c r="GQ53" i="18" s="1"/>
  <c r="GQ54" i="18" s="1"/>
  <c r="GQ55" i="18" s="1"/>
  <c r="GQ56" i="18" s="1"/>
  <c r="GQ57" i="18" s="1"/>
  <c r="GQ58" i="18" s="1"/>
  <c r="GQ59" i="18" s="1"/>
  <c r="GQ60" i="18" s="1"/>
  <c r="GQ61" i="18" s="1"/>
  <c r="GQ62" i="18" s="1"/>
  <c r="GQ63" i="18" s="1"/>
  <c r="GQ64" i="18" s="1"/>
  <c r="GQ65" i="18" s="1"/>
  <c r="GQ66" i="18" s="1"/>
  <c r="GQ67" i="18" s="1"/>
  <c r="GP68" i="18"/>
  <c r="GP69" i="18" s="1"/>
  <c r="GP70" i="18" s="1"/>
  <c r="GP71" i="18" s="1"/>
  <c r="GP72" i="18" s="1"/>
  <c r="GP73" i="18" s="1"/>
  <c r="GP74" i="18" s="1"/>
  <c r="GP75" i="18" s="1"/>
  <c r="GP83" i="18" s="1" a="1"/>
  <c r="GP83" i="18" s="1"/>
  <c r="GR24" i="18"/>
  <c r="GR25" i="18" s="1"/>
  <c r="GR26" i="18" s="1"/>
  <c r="GR27" i="18" s="1"/>
  <c r="GR28" i="18" s="1"/>
  <c r="GR29" i="18" s="1"/>
  <c r="GR30" i="18" s="1"/>
  <c r="HG21" i="26"/>
  <c r="HE21" i="26"/>
  <c r="GV17" i="18"/>
  <c r="GT21" i="18"/>
  <c r="HI17" i="26"/>
  <c r="HD22" i="26"/>
  <c r="HF21" i="26"/>
  <c r="HF22" i="26" s="1"/>
  <c r="GV106" i="18" a="1"/>
  <c r="GV106" i="18" s="1"/>
  <c r="HI90" i="26" a="1"/>
  <c r="HI90" i="26" s="1"/>
  <c r="GV3" i="19"/>
  <c r="GV1" i="19" s="1"/>
  <c r="GV3" i="27"/>
  <c r="GV1" i="27" s="1"/>
  <c r="GY85" i="26"/>
  <c r="GY84" i="26"/>
  <c r="HI364" i="26"/>
  <c r="HI362" i="26"/>
  <c r="HI360" i="26"/>
  <c r="HI8" i="26"/>
  <c r="HI9" i="26" s="1"/>
  <c r="HI88" i="26" s="1"/>
  <c r="HI11" i="26"/>
  <c r="HI7" i="26"/>
  <c r="HI10" i="26"/>
  <c r="HH202" i="26"/>
  <c r="HK1" i="26"/>
  <c r="HJ5" i="26"/>
  <c r="HJ4" i="26"/>
  <c r="HJ2" i="26"/>
  <c r="HJ15" i="26"/>
  <c r="HH346" i="26"/>
  <c r="HH81" i="26"/>
  <c r="HH204" i="26"/>
  <c r="HI341" i="26"/>
  <c r="HI203" i="26"/>
  <c r="HI345" i="26"/>
  <c r="HI201" i="26"/>
  <c r="GZ128" i="26"/>
  <c r="GZ56" i="26"/>
  <c r="GZ87" i="26"/>
  <c r="GZ138" i="26" s="1"/>
  <c r="GF76" i="18"/>
  <c r="GW4" i="18"/>
  <c r="GW5" i="18"/>
  <c r="GX1" i="18"/>
  <c r="GW2" i="18"/>
  <c r="GW15" i="18"/>
  <c r="GU97" i="18"/>
  <c r="GV339" i="18"/>
  <c r="GV342" i="18"/>
  <c r="GV338" i="18"/>
  <c r="GV359" i="18"/>
  <c r="GV361" i="18"/>
  <c r="GV357" i="18"/>
  <c r="GV10" i="18"/>
  <c r="GV11" i="18"/>
  <c r="GV7" i="18"/>
  <c r="GV8" i="18"/>
  <c r="GV9" i="18" s="1"/>
  <c r="HB63" i="26" l="1" a="1"/>
  <c r="HB63" i="26" s="1"/>
  <c r="HB64" i="26"/>
  <c r="HB86" i="26" s="1"/>
  <c r="GV145" i="18"/>
  <c r="HI148" i="26"/>
  <c r="GV146" i="18"/>
  <c r="HI149" i="26"/>
  <c r="GU20" i="18"/>
  <c r="GU21" i="18" s="1"/>
  <c r="HJ13" i="26" a="1"/>
  <c r="HJ13" i="26" s="1"/>
  <c r="HJ146" i="26"/>
  <c r="HJ147" i="26"/>
  <c r="HI156" i="26"/>
  <c r="HI18" i="26"/>
  <c r="HI19" i="26" s="1"/>
  <c r="HB65" i="26"/>
  <c r="HB66" i="26" s="1"/>
  <c r="HB60" i="26"/>
  <c r="HB59" i="26"/>
  <c r="HB57" i="26"/>
  <c r="HB58" i="26"/>
  <c r="HG22" i="26"/>
  <c r="HG23" i="26" s="1"/>
  <c r="HC40" i="26"/>
  <c r="HC41" i="26" s="1"/>
  <c r="HC42" i="26" s="1"/>
  <c r="HC43" i="26" s="1"/>
  <c r="HC44" i="26" s="1"/>
  <c r="HC45" i="26" s="1"/>
  <c r="HC46" i="26" s="1"/>
  <c r="HC47" i="26" s="1"/>
  <c r="HC48" i="26" s="1"/>
  <c r="HC49" i="26" s="1"/>
  <c r="HC50" i="26" s="1"/>
  <c r="HC51" i="26" s="1"/>
  <c r="HC52" i="26" s="1"/>
  <c r="HC53" i="26" s="1"/>
  <c r="HC54" i="26" s="1"/>
  <c r="HC55" i="26" s="1"/>
  <c r="GL157" i="18"/>
  <c r="GO76" i="18"/>
  <c r="GO100" i="18" s="1"/>
  <c r="GM31" i="18"/>
  <c r="GV153" i="18"/>
  <c r="GN147" i="18"/>
  <c r="GN149" i="18" s="1"/>
  <c r="GN150" i="18" s="1"/>
  <c r="GN154" i="18"/>
  <c r="GN156" i="18" s="1"/>
  <c r="GO77" i="18"/>
  <c r="GO78" i="18"/>
  <c r="GP77" i="18"/>
  <c r="GP78" i="18"/>
  <c r="GV18" i="18"/>
  <c r="GV19" i="18" s="1"/>
  <c r="GR31" i="18"/>
  <c r="GR32" i="18" s="1"/>
  <c r="GR33" i="18" s="1"/>
  <c r="GR34" i="18" s="1"/>
  <c r="GR35" i="18" s="1"/>
  <c r="GR36" i="18" s="1"/>
  <c r="GR37" i="18" s="1"/>
  <c r="GR38" i="18" s="1"/>
  <c r="GR39" i="18" s="1"/>
  <c r="GR40" i="18" s="1"/>
  <c r="GR41" i="18" s="1"/>
  <c r="GR42" i="18" s="1"/>
  <c r="GR43" i="18" s="1"/>
  <c r="GR44" i="18" s="1"/>
  <c r="GR45" i="18" s="1"/>
  <c r="GR46" i="18" s="1"/>
  <c r="GR47" i="18" s="1"/>
  <c r="GR48" i="18" s="1"/>
  <c r="GR49" i="18" s="1"/>
  <c r="GR50" i="18" s="1"/>
  <c r="GR51" i="18" s="1"/>
  <c r="GR52" i="18" s="1"/>
  <c r="GR53" i="18" s="1"/>
  <c r="GR54" i="18" s="1"/>
  <c r="GR55" i="18" s="1"/>
  <c r="GR56" i="18" s="1"/>
  <c r="GR57" i="18" s="1"/>
  <c r="GR58" i="18" s="1"/>
  <c r="GR59" i="18" s="1"/>
  <c r="GR60" i="18" s="1"/>
  <c r="GR61" i="18" s="1"/>
  <c r="GR62" i="18" s="1"/>
  <c r="GR63" i="18" s="1"/>
  <c r="GR64" i="18" s="1"/>
  <c r="GR65" i="18" s="1"/>
  <c r="GR66" i="18" s="1"/>
  <c r="GR67" i="18" s="1"/>
  <c r="GQ68" i="18"/>
  <c r="GQ69" i="18" s="1"/>
  <c r="GQ70" i="18" s="1"/>
  <c r="GQ71" i="18" s="1"/>
  <c r="GQ72" i="18" s="1"/>
  <c r="GQ73" i="18" s="1"/>
  <c r="GQ74" i="18" s="1"/>
  <c r="GQ75" i="18" s="1"/>
  <c r="GQ83" i="18" s="1" a="1"/>
  <c r="GQ83" i="18" s="1"/>
  <c r="GW13" i="18" a="1"/>
  <c r="GW13" i="18" s="1"/>
  <c r="GW143" i="18"/>
  <c r="GW148" i="18" s="1"/>
  <c r="GW144" i="18"/>
  <c r="GS25" i="18"/>
  <c r="GS26" i="18" s="1"/>
  <c r="HH21" i="26"/>
  <c r="GU22" i="18"/>
  <c r="GU23" i="18" s="1"/>
  <c r="HD23" i="26"/>
  <c r="HD24" i="26" s="1"/>
  <c r="GT22" i="18"/>
  <c r="GW17" i="18"/>
  <c r="HJ17" i="26"/>
  <c r="HE22" i="26"/>
  <c r="HF23" i="26"/>
  <c r="HF24" i="26" s="1"/>
  <c r="HF25" i="26" s="1"/>
  <c r="GW106" i="18" a="1"/>
  <c r="GW106" i="18" s="1"/>
  <c r="HJ90" i="26" a="1"/>
  <c r="HJ90" i="26" s="1"/>
  <c r="GW3" i="19"/>
  <c r="GW1" i="19" s="1"/>
  <c r="GW3" i="27"/>
  <c r="GW1" i="27" s="1"/>
  <c r="GF101" i="18"/>
  <c r="GF100" i="18"/>
  <c r="GZ84" i="26"/>
  <c r="GZ85" i="26"/>
  <c r="HI202" i="26"/>
  <c r="HI204" i="26"/>
  <c r="HJ341" i="26"/>
  <c r="HJ345" i="26"/>
  <c r="HJ203" i="26"/>
  <c r="HJ201" i="26"/>
  <c r="HI81" i="26"/>
  <c r="HL1" i="26"/>
  <c r="HK5" i="26"/>
  <c r="HK4" i="26"/>
  <c r="HK2" i="26"/>
  <c r="HK15" i="26"/>
  <c r="HI346" i="26"/>
  <c r="HJ362" i="26"/>
  <c r="HJ364" i="26"/>
  <c r="HJ360" i="26"/>
  <c r="HJ8" i="26"/>
  <c r="HJ9" i="26" s="1"/>
  <c r="HJ88" i="26" s="1"/>
  <c r="HJ10" i="26"/>
  <c r="HJ7" i="26"/>
  <c r="HJ11" i="26"/>
  <c r="GP76" i="18"/>
  <c r="GL76" i="18"/>
  <c r="GW342" i="18"/>
  <c r="GW338" i="18"/>
  <c r="GW339" i="18"/>
  <c r="GW361" i="18"/>
  <c r="GW359" i="18"/>
  <c r="GW357" i="18"/>
  <c r="GW10" i="18"/>
  <c r="GW11" i="18"/>
  <c r="GW7" i="18"/>
  <c r="GW8" i="18"/>
  <c r="GW9" i="18" s="1"/>
  <c r="GV97" i="18"/>
  <c r="GX4" i="18"/>
  <c r="GX5" i="18"/>
  <c r="GY1" i="18"/>
  <c r="GX2" i="18"/>
  <c r="GX15" i="18"/>
  <c r="HC64" i="26" l="1"/>
  <c r="HC63" i="26" a="1"/>
  <c r="HC63" i="26" s="1"/>
  <c r="HC122" i="26" s="1"/>
  <c r="HJ148" i="26"/>
  <c r="GW145" i="18"/>
  <c r="HJ149" i="26"/>
  <c r="GW146" i="18"/>
  <c r="HG24" i="26"/>
  <c r="HG25" i="26" s="1"/>
  <c r="HG26" i="26" s="1"/>
  <c r="GV20" i="18"/>
  <c r="GV21" i="18" s="1"/>
  <c r="GO101" i="18"/>
  <c r="GN157" i="18"/>
  <c r="HC65" i="26"/>
  <c r="HC60" i="26"/>
  <c r="HC58" i="26"/>
  <c r="HC59" i="26"/>
  <c r="HC57" i="26"/>
  <c r="HC86" i="26"/>
  <c r="HH22" i="26"/>
  <c r="HH23" i="26" s="1"/>
  <c r="HJ156" i="26"/>
  <c r="HB151" i="26"/>
  <c r="HB158" i="26"/>
  <c r="HI20" i="26"/>
  <c r="HK13" i="26" a="1"/>
  <c r="HK13" i="26" s="1"/>
  <c r="HK147" i="26"/>
  <c r="HK146" i="26"/>
  <c r="HJ18" i="26"/>
  <c r="GO147" i="18"/>
  <c r="GO149" i="18" s="1"/>
  <c r="GO150" i="18" s="1"/>
  <c r="GO154" i="18"/>
  <c r="GO156" i="18" s="1"/>
  <c r="GW153" i="18"/>
  <c r="GM32" i="18"/>
  <c r="GM33" i="18" s="1"/>
  <c r="GM34" i="18" s="1"/>
  <c r="GM35" i="18" s="1"/>
  <c r="GM36" i="18" s="1"/>
  <c r="GM37" i="18" s="1"/>
  <c r="GM38" i="18" s="1"/>
  <c r="GM39" i="18" s="1"/>
  <c r="GM40" i="18" s="1"/>
  <c r="GM41" i="18" s="1"/>
  <c r="GM42" i="18" s="1"/>
  <c r="GM43" i="18" s="1"/>
  <c r="GM44" i="18" s="1"/>
  <c r="GM45" i="18" s="1"/>
  <c r="GM46" i="18" s="1"/>
  <c r="GM47" i="18" s="1"/>
  <c r="GM48" i="18" s="1"/>
  <c r="GM49" i="18" s="1"/>
  <c r="GM50" i="18" s="1"/>
  <c r="GM51" i="18" s="1"/>
  <c r="GM52" i="18" s="1"/>
  <c r="GM53" i="18" s="1"/>
  <c r="GM54" i="18" s="1"/>
  <c r="GM55" i="18" s="1"/>
  <c r="GM56" i="18" s="1"/>
  <c r="GM57" i="18" s="1"/>
  <c r="GM58" i="18" s="1"/>
  <c r="GM59" i="18" s="1"/>
  <c r="GM60" i="18" s="1"/>
  <c r="GM61" i="18" s="1"/>
  <c r="GM62" i="18" s="1"/>
  <c r="GM63" i="18" s="1"/>
  <c r="GM64" i="18" s="1"/>
  <c r="GM65" i="18" s="1"/>
  <c r="GM66" i="18" s="1"/>
  <c r="GM67" i="18" s="1"/>
  <c r="GQ78" i="18"/>
  <c r="GQ77" i="18"/>
  <c r="GP147" i="18"/>
  <c r="GP149" i="18" s="1"/>
  <c r="GP150" i="18" s="1"/>
  <c r="GP154" i="18"/>
  <c r="GP156" i="18" s="1"/>
  <c r="GW18" i="18"/>
  <c r="GQ76" i="18"/>
  <c r="GQ101" i="18" s="1"/>
  <c r="GS27" i="18"/>
  <c r="GS28" i="18" s="1"/>
  <c r="GS29" i="18" s="1"/>
  <c r="GS30" i="18" s="1"/>
  <c r="GR68" i="18"/>
  <c r="GR69" i="18" s="1"/>
  <c r="GR70" i="18" s="1"/>
  <c r="GR71" i="18" s="1"/>
  <c r="GR72" i="18" s="1"/>
  <c r="GR73" i="18" s="1"/>
  <c r="GR74" i="18" s="1"/>
  <c r="GR75" i="18" s="1"/>
  <c r="GR83" i="18" s="1" a="1"/>
  <c r="GR83" i="18" s="1"/>
  <c r="GX13" i="18" a="1"/>
  <c r="GX13" i="18" s="1"/>
  <c r="GX143" i="18"/>
  <c r="GX148" i="18" s="1"/>
  <c r="GX144" i="18"/>
  <c r="GU24" i="18"/>
  <c r="GT23" i="18"/>
  <c r="HD25" i="26"/>
  <c r="HD26" i="26" s="1"/>
  <c r="HD27" i="26" s="1"/>
  <c r="HD28" i="26" s="1"/>
  <c r="HD29" i="26" s="1"/>
  <c r="HD30" i="26" s="1"/>
  <c r="HF26" i="26"/>
  <c r="HK17" i="26"/>
  <c r="HE23" i="26"/>
  <c r="HE24" i="26" s="1"/>
  <c r="GX17" i="18"/>
  <c r="GX106" i="18" a="1"/>
  <c r="GX106" i="18" s="1"/>
  <c r="HK90" i="26" a="1"/>
  <c r="HK90" i="26" s="1"/>
  <c r="GX3" i="19"/>
  <c r="GX1" i="19" s="1"/>
  <c r="GX3" i="27"/>
  <c r="GX1" i="27" s="1"/>
  <c r="HB141" i="26"/>
  <c r="HB67" i="26"/>
  <c r="GP100" i="18"/>
  <c r="GP101" i="18"/>
  <c r="GL101" i="18"/>
  <c r="GL100" i="18"/>
  <c r="HB56" i="26"/>
  <c r="HB87" i="26"/>
  <c r="HB138" i="26" s="1"/>
  <c r="HM1" i="26"/>
  <c r="HL4" i="26"/>
  <c r="HL5" i="26"/>
  <c r="HL15" i="26"/>
  <c r="HL2" i="26"/>
  <c r="HJ204" i="26"/>
  <c r="HJ346" i="26"/>
  <c r="HJ81" i="26"/>
  <c r="HK201" i="26"/>
  <c r="HK203" i="26"/>
  <c r="HK345" i="26"/>
  <c r="HK341" i="26"/>
  <c r="HK362" i="26"/>
  <c r="HK364" i="26"/>
  <c r="HK360" i="26"/>
  <c r="HK11" i="26"/>
  <c r="HK10" i="26"/>
  <c r="HK7" i="26"/>
  <c r="HK8" i="26"/>
  <c r="HK9" i="26" s="1"/>
  <c r="HK88" i="26" s="1"/>
  <c r="HJ202" i="26"/>
  <c r="GX357" i="18"/>
  <c r="GX361" i="18"/>
  <c r="GX359" i="18"/>
  <c r="GX10" i="18"/>
  <c r="GX11" i="18"/>
  <c r="GX7" i="18"/>
  <c r="GX8" i="18"/>
  <c r="GX9" i="18" s="1"/>
  <c r="GY5" i="18"/>
  <c r="GY4" i="18"/>
  <c r="GZ1" i="18"/>
  <c r="GY2" i="18"/>
  <c r="GY15" i="18"/>
  <c r="GX342" i="18"/>
  <c r="GX338" i="18"/>
  <c r="GX339" i="18"/>
  <c r="GW97" i="18"/>
  <c r="HI21" i="26" l="1"/>
  <c r="HK148" i="26"/>
  <c r="GX145" i="18"/>
  <c r="HK149" i="26"/>
  <c r="GX146" i="18"/>
  <c r="GV22" i="18"/>
  <c r="GV23" i="18" s="1"/>
  <c r="HB159" i="26"/>
  <c r="HB160" i="26" s="1"/>
  <c r="HI22" i="26"/>
  <c r="HI23" i="26" s="1"/>
  <c r="HI24" i="26" s="1"/>
  <c r="HC151" i="26"/>
  <c r="HC158" i="26"/>
  <c r="HC66" i="26"/>
  <c r="HC67" i="26" s="1"/>
  <c r="HC141" i="26"/>
  <c r="HJ19" i="26"/>
  <c r="HJ20" i="26" s="1"/>
  <c r="HK156" i="26"/>
  <c r="HC132" i="26"/>
  <c r="HL13" i="26" a="1"/>
  <c r="HL13" i="26" s="1"/>
  <c r="HL146" i="26"/>
  <c r="HL147" i="26"/>
  <c r="HK18" i="26"/>
  <c r="HF27" i="26"/>
  <c r="HF28" i="26" s="1"/>
  <c r="HF29" i="26" s="1"/>
  <c r="HF30" i="26" s="1"/>
  <c r="HF31" i="26" s="1"/>
  <c r="HF32" i="26" s="1"/>
  <c r="HF33" i="26" s="1"/>
  <c r="HF34" i="26" s="1"/>
  <c r="HF35" i="26" s="1"/>
  <c r="HF36" i="26" s="1"/>
  <c r="HF37" i="26" s="1"/>
  <c r="HF38" i="26" s="1"/>
  <c r="HF39" i="26" s="1"/>
  <c r="HF40" i="26" s="1"/>
  <c r="HF41" i="26" s="1"/>
  <c r="HF42" i="26" s="1"/>
  <c r="HF43" i="26" s="1"/>
  <c r="HF44" i="26" s="1"/>
  <c r="HF45" i="26" s="1"/>
  <c r="HF46" i="26" s="1"/>
  <c r="HF47" i="26" s="1"/>
  <c r="HF48" i="26" s="1"/>
  <c r="HF49" i="26" s="1"/>
  <c r="HF50" i="26" s="1"/>
  <c r="HF51" i="26" s="1"/>
  <c r="HF52" i="26" s="1"/>
  <c r="HF53" i="26" s="1"/>
  <c r="HF54" i="26" s="1"/>
  <c r="HF55" i="26" s="1"/>
  <c r="GM68" i="18"/>
  <c r="GM69" i="18" s="1"/>
  <c r="GM70" i="18" s="1"/>
  <c r="GM71" i="18" s="1"/>
  <c r="GM72" i="18" s="1"/>
  <c r="GM73" i="18" s="1"/>
  <c r="GM74" i="18" s="1"/>
  <c r="GM75" i="18" s="1"/>
  <c r="GM83" i="18" s="1" a="1"/>
  <c r="GM83" i="18" s="1"/>
  <c r="GQ147" i="18"/>
  <c r="GQ149" i="18" s="1"/>
  <c r="GQ150" i="18" s="1"/>
  <c r="GQ154" i="18"/>
  <c r="GQ156" i="18" s="1"/>
  <c r="GR77" i="18"/>
  <c r="GR78" i="18"/>
  <c r="GW19" i="18"/>
  <c r="GW20" i="18" s="1"/>
  <c r="GW21" i="18" s="1"/>
  <c r="GX153" i="18"/>
  <c r="GQ100" i="18"/>
  <c r="GR76" i="18"/>
  <c r="GR101" i="18" s="1"/>
  <c r="GX18" i="18"/>
  <c r="GX19" i="18" s="1"/>
  <c r="GX20" i="18" s="1"/>
  <c r="GX21" i="18" s="1"/>
  <c r="GS31" i="18"/>
  <c r="GS32" i="18" s="1"/>
  <c r="GS33" i="18" s="1"/>
  <c r="GS34" i="18" s="1"/>
  <c r="GS35" i="18" s="1"/>
  <c r="GS36" i="18" s="1"/>
  <c r="GS37" i="18" s="1"/>
  <c r="GS38" i="18" s="1"/>
  <c r="GS39" i="18" s="1"/>
  <c r="GS40" i="18" s="1"/>
  <c r="GS41" i="18" s="1"/>
  <c r="GS42" i="18" s="1"/>
  <c r="GS43" i="18" s="1"/>
  <c r="GS44" i="18" s="1"/>
  <c r="GS45" i="18" s="1"/>
  <c r="GS46" i="18" s="1"/>
  <c r="GS47" i="18" s="1"/>
  <c r="GS48" i="18" s="1"/>
  <c r="GS49" i="18" s="1"/>
  <c r="GS50" i="18" s="1"/>
  <c r="GS51" i="18" s="1"/>
  <c r="GS52" i="18" s="1"/>
  <c r="GS53" i="18" s="1"/>
  <c r="GS54" i="18" s="1"/>
  <c r="GS55" i="18" s="1"/>
  <c r="GS56" i="18" s="1"/>
  <c r="GS57" i="18" s="1"/>
  <c r="GS58" i="18" s="1"/>
  <c r="GS59" i="18" s="1"/>
  <c r="GS60" i="18" s="1"/>
  <c r="GS61" i="18" s="1"/>
  <c r="GS62" i="18" s="1"/>
  <c r="GS63" i="18" s="1"/>
  <c r="GS64" i="18" s="1"/>
  <c r="GS65" i="18" s="1"/>
  <c r="GS66" i="18" s="1"/>
  <c r="GS67" i="18" s="1"/>
  <c r="GY13" i="18" a="1"/>
  <c r="GY13" i="18" s="1"/>
  <c r="GY143" i="18"/>
  <c r="GY148" i="18" s="1"/>
  <c r="GY144" i="18"/>
  <c r="GU25" i="18"/>
  <c r="GU26" i="18" s="1"/>
  <c r="GU27" i="18" s="1"/>
  <c r="GU28" i="18" s="1"/>
  <c r="GU29" i="18" s="1"/>
  <c r="GU30" i="18" s="1"/>
  <c r="HD31" i="26"/>
  <c r="HD32" i="26" s="1"/>
  <c r="HD33" i="26" s="1"/>
  <c r="HD34" i="26" s="1"/>
  <c r="HD35" i="26" s="1"/>
  <c r="HD36" i="26" s="1"/>
  <c r="HD37" i="26" s="1"/>
  <c r="HD38" i="26" s="1"/>
  <c r="HD39" i="26" s="1"/>
  <c r="HD40" i="26" s="1"/>
  <c r="HD41" i="26" s="1"/>
  <c r="HD42" i="26" s="1"/>
  <c r="HD43" i="26" s="1"/>
  <c r="HD44" i="26" s="1"/>
  <c r="HD45" i="26" s="1"/>
  <c r="HD46" i="26" s="1"/>
  <c r="HD47" i="26" s="1"/>
  <c r="HD48" i="26" s="1"/>
  <c r="HD49" i="26" s="1"/>
  <c r="HD50" i="26" s="1"/>
  <c r="HD51" i="26" s="1"/>
  <c r="HD52" i="26" s="1"/>
  <c r="HD53" i="26" s="1"/>
  <c r="HD54" i="26" s="1"/>
  <c r="HD55" i="26" s="1"/>
  <c r="HG27" i="26"/>
  <c r="GT24" i="18"/>
  <c r="GT25" i="18" s="1"/>
  <c r="HE25" i="26"/>
  <c r="HE26" i="26" s="1"/>
  <c r="HE27" i="26" s="1"/>
  <c r="HE28" i="26" s="1"/>
  <c r="HE29" i="26" s="1"/>
  <c r="HE30" i="26" s="1"/>
  <c r="HE31" i="26" s="1"/>
  <c r="HE32" i="26" s="1"/>
  <c r="HE33" i="26" s="1"/>
  <c r="HE34" i="26" s="1"/>
  <c r="HE35" i="26" s="1"/>
  <c r="HE36" i="26" s="1"/>
  <c r="HE37" i="26" s="1"/>
  <c r="HE38" i="26" s="1"/>
  <c r="HE39" i="26" s="1"/>
  <c r="HE40" i="26" s="1"/>
  <c r="HE41" i="26" s="1"/>
  <c r="HE42" i="26" s="1"/>
  <c r="HE43" i="26" s="1"/>
  <c r="HE44" i="26" s="1"/>
  <c r="HE45" i="26" s="1"/>
  <c r="HE46" i="26" s="1"/>
  <c r="HE47" i="26" s="1"/>
  <c r="HE48" i="26" s="1"/>
  <c r="HE49" i="26" s="1"/>
  <c r="HE50" i="26" s="1"/>
  <c r="HE51" i="26" s="1"/>
  <c r="HE52" i="26" s="1"/>
  <c r="HE53" i="26" s="1"/>
  <c r="HE54" i="26" s="1"/>
  <c r="HE55" i="26" s="1"/>
  <c r="HL17" i="26"/>
  <c r="GY17" i="18"/>
  <c r="HH24" i="26"/>
  <c r="HH25" i="26" s="1"/>
  <c r="HB122" i="26"/>
  <c r="GY106" i="18" a="1"/>
  <c r="GY106" i="18" s="1"/>
  <c r="HL90" i="26" a="1"/>
  <c r="HL90" i="26" s="1"/>
  <c r="HB132" i="26"/>
  <c r="GY3" i="19"/>
  <c r="GY1" i="19" s="1"/>
  <c r="GY3" i="27"/>
  <c r="GY1" i="27" s="1"/>
  <c r="HA141" i="26"/>
  <c r="HA56" i="26"/>
  <c r="HA87" i="26"/>
  <c r="HA138" i="26" s="1"/>
  <c r="HB85" i="26"/>
  <c r="HB84" i="26"/>
  <c r="HA132" i="26"/>
  <c r="HA67" i="26"/>
  <c r="HB128" i="26"/>
  <c r="HC87" i="26"/>
  <c r="HC138" i="26" s="1"/>
  <c r="HC128" i="26"/>
  <c r="HC56" i="26"/>
  <c r="HK346" i="26"/>
  <c r="HL362" i="26"/>
  <c r="HL360" i="26"/>
  <c r="HL364" i="26"/>
  <c r="HL8" i="26"/>
  <c r="HL9" i="26" s="1"/>
  <c r="HL88" i="26" s="1"/>
  <c r="HL11" i="26"/>
  <c r="HL10" i="26"/>
  <c r="HL7" i="26"/>
  <c r="HK81" i="26"/>
  <c r="HL341" i="26"/>
  <c r="HL203" i="26"/>
  <c r="HL345" i="26"/>
  <c r="HL201" i="26"/>
  <c r="HK204" i="26"/>
  <c r="HN1" i="26"/>
  <c r="HM5" i="26"/>
  <c r="HM4" i="26"/>
  <c r="HM15" i="26"/>
  <c r="HM2" i="26"/>
  <c r="HK202" i="26"/>
  <c r="GY359" i="18"/>
  <c r="GY361" i="18"/>
  <c r="GY357" i="18"/>
  <c r="GY10" i="18"/>
  <c r="GY7" i="18"/>
  <c r="GY11" i="18"/>
  <c r="GY8" i="18"/>
  <c r="GY9" i="18" s="1"/>
  <c r="GZ5" i="18"/>
  <c r="GZ4" i="18"/>
  <c r="HA1" i="18"/>
  <c r="GZ15" i="18"/>
  <c r="GZ2" i="18"/>
  <c r="GX97" i="18"/>
  <c r="GY338" i="18"/>
  <c r="GY342" i="18"/>
  <c r="GY339" i="18"/>
  <c r="HK19" i="26" l="1"/>
  <c r="HE63" i="26" a="1"/>
  <c r="HE63" i="26" s="1"/>
  <c r="HE122" i="26" s="1"/>
  <c r="HE64" i="26"/>
  <c r="HD63" i="26" a="1"/>
  <c r="HD63" i="26" s="1"/>
  <c r="HD64" i="26"/>
  <c r="HD86" i="26" s="1"/>
  <c r="HD128" i="26" s="1"/>
  <c r="HF64" i="26"/>
  <c r="HF86" i="26" s="1"/>
  <c r="HF63" i="26" a="1"/>
  <c r="HF63" i="26" s="1"/>
  <c r="GV24" i="18"/>
  <c r="GV25" i="18" s="1"/>
  <c r="HL148" i="26"/>
  <c r="GY145" i="18"/>
  <c r="HL149" i="26"/>
  <c r="GY146" i="18"/>
  <c r="HI25" i="26"/>
  <c r="HI26" i="26" s="1"/>
  <c r="HC159" i="26"/>
  <c r="HC160" i="26" s="1"/>
  <c r="HF59" i="26"/>
  <c r="HF60" i="26"/>
  <c r="HF57" i="26"/>
  <c r="HD65" i="26"/>
  <c r="HD66" i="26" s="1"/>
  <c r="HD60" i="26"/>
  <c r="HD59" i="26"/>
  <c r="HD58" i="26"/>
  <c r="HD57" i="26"/>
  <c r="HE65" i="26"/>
  <c r="HE66" i="26" s="1"/>
  <c r="HE57" i="26"/>
  <c r="HE58" i="26"/>
  <c r="HE60" i="26"/>
  <c r="HE59" i="26"/>
  <c r="HL156" i="26"/>
  <c r="HM13" i="26" a="1"/>
  <c r="HM13" i="26" s="1"/>
  <c r="HM146" i="26"/>
  <c r="HM147" i="26"/>
  <c r="HF58" i="26"/>
  <c r="GR100" i="18"/>
  <c r="GY153" i="18"/>
  <c r="GO157" i="18"/>
  <c r="GM78" i="18"/>
  <c r="GM77" i="18"/>
  <c r="GM76" i="18"/>
  <c r="GP157" i="18"/>
  <c r="GR147" i="18"/>
  <c r="GR149" i="18" s="1"/>
  <c r="GR150" i="18" s="1"/>
  <c r="GR154" i="18"/>
  <c r="GR156" i="18" s="1"/>
  <c r="GY18" i="18"/>
  <c r="GY19" i="18" s="1"/>
  <c r="GZ13" i="18" a="1"/>
  <c r="GZ13" i="18" s="1"/>
  <c r="GZ143" i="18"/>
  <c r="GZ148" i="18" s="1"/>
  <c r="GZ144" i="18"/>
  <c r="GU31" i="18"/>
  <c r="GU32" i="18" s="1"/>
  <c r="GU33" i="18" s="1"/>
  <c r="GU34" i="18" s="1"/>
  <c r="GU35" i="18" s="1"/>
  <c r="GU36" i="18" s="1"/>
  <c r="GU37" i="18" s="1"/>
  <c r="GU38" i="18" s="1"/>
  <c r="GU39" i="18" s="1"/>
  <c r="GU40" i="18" s="1"/>
  <c r="GU41" i="18" s="1"/>
  <c r="GU42" i="18" s="1"/>
  <c r="GU43" i="18" s="1"/>
  <c r="GU44" i="18" s="1"/>
  <c r="GU45" i="18" s="1"/>
  <c r="GU46" i="18" s="1"/>
  <c r="GU47" i="18" s="1"/>
  <c r="GU48" i="18" s="1"/>
  <c r="GU49" i="18" s="1"/>
  <c r="GU50" i="18" s="1"/>
  <c r="GU51" i="18" s="1"/>
  <c r="GU52" i="18" s="1"/>
  <c r="GU53" i="18" s="1"/>
  <c r="GU54" i="18" s="1"/>
  <c r="GU55" i="18" s="1"/>
  <c r="GU56" i="18" s="1"/>
  <c r="GU57" i="18" s="1"/>
  <c r="GU58" i="18" s="1"/>
  <c r="GU59" i="18" s="1"/>
  <c r="GU60" i="18" s="1"/>
  <c r="GU61" i="18" s="1"/>
  <c r="GU62" i="18" s="1"/>
  <c r="GU63" i="18" s="1"/>
  <c r="GU64" i="18" s="1"/>
  <c r="GU65" i="18" s="1"/>
  <c r="GU66" i="18" s="1"/>
  <c r="GU67" i="18" s="1"/>
  <c r="GS68" i="18"/>
  <c r="GS69" i="18" s="1"/>
  <c r="GS70" i="18" s="1"/>
  <c r="GS71" i="18" s="1"/>
  <c r="GS72" i="18" s="1"/>
  <c r="GS73" i="18" s="1"/>
  <c r="GS74" i="18" s="1"/>
  <c r="GS75" i="18" s="1"/>
  <c r="GS83" i="18" s="1" a="1"/>
  <c r="GS83" i="18" s="1"/>
  <c r="HG28" i="26"/>
  <c r="HD87" i="26"/>
  <c r="HD138" i="26" s="1"/>
  <c r="HD56" i="26"/>
  <c r="HD84" i="26" s="1"/>
  <c r="GT26" i="18"/>
  <c r="GT27" i="18" s="1"/>
  <c r="GT28" i="18" s="1"/>
  <c r="GT29" i="18" s="1"/>
  <c r="GT30" i="18" s="1"/>
  <c r="HL18" i="26"/>
  <c r="GX22" i="18"/>
  <c r="HF65" i="26"/>
  <c r="HF66" i="26" s="1"/>
  <c r="GZ17" i="18"/>
  <c r="HJ21" i="26"/>
  <c r="HK20" i="26"/>
  <c r="HK21" i="26" s="1"/>
  <c r="HM17" i="26"/>
  <c r="GW22" i="18"/>
  <c r="GW23" i="18" s="1"/>
  <c r="HH26" i="26"/>
  <c r="HM90" i="26" a="1"/>
  <c r="HM90" i="26" s="1"/>
  <c r="GZ106" i="18" a="1"/>
  <c r="GZ106" i="18" s="1"/>
  <c r="HA122" i="26"/>
  <c r="GZ3" i="19"/>
  <c r="GZ1" i="19" s="1"/>
  <c r="GZ3" i="27"/>
  <c r="GZ1" i="27" s="1"/>
  <c r="HA85" i="26"/>
  <c r="HA84" i="26"/>
  <c r="HA128" i="26"/>
  <c r="HL204" i="26"/>
  <c r="HC84" i="26"/>
  <c r="HC85" i="26"/>
  <c r="HL202" i="26"/>
  <c r="HL346" i="26"/>
  <c r="HL81" i="26"/>
  <c r="HM360" i="26"/>
  <c r="HM364" i="26"/>
  <c r="HM362" i="26"/>
  <c r="HM10" i="26"/>
  <c r="HM11" i="26"/>
  <c r="HM8" i="26"/>
  <c r="HM9" i="26" s="1"/>
  <c r="HM88" i="26" s="1"/>
  <c r="HM7" i="26"/>
  <c r="HM341" i="26"/>
  <c r="HM345" i="26"/>
  <c r="HM201" i="26"/>
  <c r="HM203" i="26"/>
  <c r="HN5" i="26"/>
  <c r="HN4" i="26"/>
  <c r="HO1" i="26"/>
  <c r="HN2" i="26"/>
  <c r="HN15" i="26"/>
  <c r="GN76" i="18"/>
  <c r="GY97" i="18"/>
  <c r="GZ361" i="18"/>
  <c r="GZ357" i="18"/>
  <c r="GZ359" i="18"/>
  <c r="GZ11" i="18"/>
  <c r="GZ10" i="18"/>
  <c r="GZ7" i="18"/>
  <c r="GZ8" i="18"/>
  <c r="GZ9" i="18" s="1"/>
  <c r="GZ339" i="18"/>
  <c r="GZ338" i="18"/>
  <c r="GZ342" i="18"/>
  <c r="HA5" i="18"/>
  <c r="HB1" i="18"/>
  <c r="HA4" i="18"/>
  <c r="HA15" i="18"/>
  <c r="HA2" i="18"/>
  <c r="GV26" i="18" l="1"/>
  <c r="GV27" i="18" s="1"/>
  <c r="GV28" i="18" s="1"/>
  <c r="GV29" i="18" s="1"/>
  <c r="GV30" i="18" s="1"/>
  <c r="HM148" i="26"/>
  <c r="GZ146" i="18"/>
  <c r="GZ145" i="18"/>
  <c r="HM149" i="26"/>
  <c r="HE141" i="26"/>
  <c r="HD141" i="26"/>
  <c r="GQ157" i="18"/>
  <c r="HH27" i="26"/>
  <c r="HH28" i="26" s="1"/>
  <c r="HH29" i="26" s="1"/>
  <c r="HN13" i="26" a="1"/>
  <c r="HN13" i="26" s="1"/>
  <c r="HN146" i="26"/>
  <c r="HN147" i="26"/>
  <c r="HF151" i="26"/>
  <c r="HF158" i="26"/>
  <c r="HE158" i="26"/>
  <c r="HE151" i="26"/>
  <c r="HM156" i="26"/>
  <c r="HD158" i="26"/>
  <c r="HD151" i="26"/>
  <c r="HI27" i="26"/>
  <c r="GR157" i="18"/>
  <c r="GS76" i="18"/>
  <c r="GS101" i="18" s="1"/>
  <c r="GZ153" i="18"/>
  <c r="GM101" i="18"/>
  <c r="GM100" i="18"/>
  <c r="GM147" i="18"/>
  <c r="GM149" i="18" s="1"/>
  <c r="GM150" i="18" s="1"/>
  <c r="GM154" i="18"/>
  <c r="GM156" i="18" s="1"/>
  <c r="GS78" i="18"/>
  <c r="GS77" i="18"/>
  <c r="GT31" i="18"/>
  <c r="GT32" i="18" s="1"/>
  <c r="GT33" i="18" s="1"/>
  <c r="GT34" i="18" s="1"/>
  <c r="GT35" i="18" s="1"/>
  <c r="GT36" i="18" s="1"/>
  <c r="GT37" i="18" s="1"/>
  <c r="GT38" i="18" s="1"/>
  <c r="GT39" i="18" s="1"/>
  <c r="GT40" i="18" s="1"/>
  <c r="GT41" i="18" s="1"/>
  <c r="GT42" i="18" s="1"/>
  <c r="GT43" i="18" s="1"/>
  <c r="GT44" i="18" s="1"/>
  <c r="GT45" i="18" s="1"/>
  <c r="GT46" i="18" s="1"/>
  <c r="GT47" i="18" s="1"/>
  <c r="GT48" i="18" s="1"/>
  <c r="GT49" i="18" s="1"/>
  <c r="GT50" i="18" s="1"/>
  <c r="GT51" i="18" s="1"/>
  <c r="GT52" i="18" s="1"/>
  <c r="GT53" i="18" s="1"/>
  <c r="GT54" i="18" s="1"/>
  <c r="GT55" i="18" s="1"/>
  <c r="GT56" i="18" s="1"/>
  <c r="GT57" i="18" s="1"/>
  <c r="GT58" i="18" s="1"/>
  <c r="GT59" i="18" s="1"/>
  <c r="GT60" i="18" s="1"/>
  <c r="GT61" i="18" s="1"/>
  <c r="GT62" i="18" s="1"/>
  <c r="GT63" i="18" s="1"/>
  <c r="GT64" i="18" s="1"/>
  <c r="GT65" i="18" s="1"/>
  <c r="GT66" i="18" s="1"/>
  <c r="GT67" i="18" s="1"/>
  <c r="GU68" i="18"/>
  <c r="GU69" i="18" s="1"/>
  <c r="GU70" i="18" s="1"/>
  <c r="GU71" i="18" s="1"/>
  <c r="GU72" i="18" s="1"/>
  <c r="GU73" i="18" s="1"/>
  <c r="GU74" i="18" s="1"/>
  <c r="GU75" i="18" s="1"/>
  <c r="GU83" i="18" s="1" a="1"/>
  <c r="GU83" i="18" s="1"/>
  <c r="GV31" i="18"/>
  <c r="GV32" i="18" s="1"/>
  <c r="GV33" i="18" s="1"/>
  <c r="GV34" i="18" s="1"/>
  <c r="GV35" i="18" s="1"/>
  <c r="GV36" i="18" s="1"/>
  <c r="HA13" i="18" a="1"/>
  <c r="HA13" i="18" s="1"/>
  <c r="HA144" i="18"/>
  <c r="HA143" i="18"/>
  <c r="HA148" i="18" s="1"/>
  <c r="HD122" i="26"/>
  <c r="HD132" i="26"/>
  <c r="HD67" i="26"/>
  <c r="HE67" i="26"/>
  <c r="HD85" i="26"/>
  <c r="HG29" i="26"/>
  <c r="HN17" i="26"/>
  <c r="HL19" i="26"/>
  <c r="HK22" i="26"/>
  <c r="GX23" i="18"/>
  <c r="GX24" i="18" s="1"/>
  <c r="GX25" i="18" s="1"/>
  <c r="GX26" i="18" s="1"/>
  <c r="GX27" i="18" s="1"/>
  <c r="GX28" i="18" s="1"/>
  <c r="GX29" i="18" s="1"/>
  <c r="GX30" i="18" s="1"/>
  <c r="HM18" i="26"/>
  <c r="HM19" i="26" s="1"/>
  <c r="GW24" i="18"/>
  <c r="GW25" i="18" s="1"/>
  <c r="GW26" i="18" s="1"/>
  <c r="GW27" i="18" s="1"/>
  <c r="GW28" i="18" s="1"/>
  <c r="GW29" i="18" s="1"/>
  <c r="GW30" i="18" s="1"/>
  <c r="HE86" i="26"/>
  <c r="HE132" i="26"/>
  <c r="GZ18" i="18"/>
  <c r="GY20" i="18"/>
  <c r="HJ22" i="26"/>
  <c r="HA17" i="18"/>
  <c r="HN90" i="26" a="1"/>
  <c r="HN90" i="26" s="1"/>
  <c r="HA106" i="18" a="1"/>
  <c r="HA106" i="18" s="1"/>
  <c r="HA3" i="19"/>
  <c r="HA1" i="19" s="1"/>
  <c r="HA3" i="27"/>
  <c r="HA1" i="27" s="1"/>
  <c r="HF141" i="26"/>
  <c r="HF67" i="26"/>
  <c r="GN100" i="18"/>
  <c r="GN101" i="18"/>
  <c r="HM202" i="26"/>
  <c r="HN341" i="26"/>
  <c r="HN345" i="26"/>
  <c r="HN203" i="26"/>
  <c r="HN201" i="26"/>
  <c r="HP1" i="26"/>
  <c r="HO5" i="26"/>
  <c r="HO4" i="26"/>
  <c r="HO2" i="26"/>
  <c r="HO15" i="26"/>
  <c r="HM81" i="26"/>
  <c r="HN364" i="26"/>
  <c r="HN360" i="26"/>
  <c r="HN362" i="26"/>
  <c r="HN11" i="26"/>
  <c r="HN10" i="26"/>
  <c r="HN8" i="26"/>
  <c r="HN9" i="26" s="1"/>
  <c r="HN88" i="26" s="1"/>
  <c r="HN7" i="26"/>
  <c r="HM346" i="26"/>
  <c r="HM204" i="26"/>
  <c r="GZ97" i="18"/>
  <c r="HC1" i="18"/>
  <c r="HB4" i="18"/>
  <c r="HB5" i="18"/>
  <c r="HB2" i="18"/>
  <c r="HB15" i="18"/>
  <c r="HA359" i="18"/>
  <c r="HA357" i="18"/>
  <c r="HA361" i="18"/>
  <c r="HA7" i="18"/>
  <c r="HA8" i="18"/>
  <c r="HA9" i="18" s="1"/>
  <c r="HA11" i="18"/>
  <c r="HA10" i="18"/>
  <c r="HA342" i="18"/>
  <c r="HA339" i="18"/>
  <c r="HA338" i="18"/>
  <c r="HA145" i="18" l="1"/>
  <c r="HN148" i="26"/>
  <c r="HA146" i="18"/>
  <c r="GS100" i="18"/>
  <c r="HN149" i="26"/>
  <c r="HF159" i="26"/>
  <c r="HF160" i="26" s="1"/>
  <c r="HE159" i="26"/>
  <c r="HE160" i="26" s="1"/>
  <c r="HD159" i="26"/>
  <c r="HD160" i="26" s="1"/>
  <c r="GV37" i="18"/>
  <c r="GV38" i="18" s="1"/>
  <c r="GV39" i="18" s="1"/>
  <c r="GV40" i="18" s="1"/>
  <c r="GV41" i="18" s="1"/>
  <c r="GV42" i="18" s="1"/>
  <c r="GV43" i="18" s="1"/>
  <c r="GV44" i="18" s="1"/>
  <c r="GV45" i="18" s="1"/>
  <c r="GV46" i="18" s="1"/>
  <c r="GV47" i="18" s="1"/>
  <c r="GV48" i="18" s="1"/>
  <c r="GM157" i="18"/>
  <c r="HO13" i="26" a="1"/>
  <c r="HO13" i="26" s="1"/>
  <c r="HO146" i="26"/>
  <c r="HO147" i="26"/>
  <c r="HI28" i="26"/>
  <c r="HN156" i="26"/>
  <c r="GU78" i="18"/>
  <c r="GU77" i="18"/>
  <c r="HA153" i="18"/>
  <c r="GS147" i="18"/>
  <c r="GS149" i="18" s="1"/>
  <c r="GS150" i="18" s="1"/>
  <c r="GS154" i="18"/>
  <c r="GS156" i="18" s="1"/>
  <c r="HA18" i="18"/>
  <c r="HA19" i="18" s="1"/>
  <c r="HA20" i="18" s="1"/>
  <c r="GW31" i="18"/>
  <c r="GW32" i="18" s="1"/>
  <c r="GW33" i="18" s="1"/>
  <c r="GW34" i="18" s="1"/>
  <c r="GW35" i="18" s="1"/>
  <c r="GW36" i="18" s="1"/>
  <c r="GW37" i="18" s="1"/>
  <c r="GW38" i="18" s="1"/>
  <c r="GW39" i="18" s="1"/>
  <c r="GW40" i="18" s="1"/>
  <c r="GW41" i="18" s="1"/>
  <c r="GW42" i="18" s="1"/>
  <c r="GW43" i="18" s="1"/>
  <c r="GW44" i="18" s="1"/>
  <c r="GW45" i="18" s="1"/>
  <c r="GW46" i="18" s="1"/>
  <c r="GW47" i="18" s="1"/>
  <c r="GW48" i="18" s="1"/>
  <c r="GW49" i="18" s="1"/>
  <c r="GW50" i="18" s="1"/>
  <c r="GW51" i="18" s="1"/>
  <c r="GW52" i="18" s="1"/>
  <c r="GW53" i="18" s="1"/>
  <c r="GW54" i="18" s="1"/>
  <c r="GW55" i="18" s="1"/>
  <c r="GW56" i="18" s="1"/>
  <c r="GX31" i="18"/>
  <c r="GX32" i="18" s="1"/>
  <c r="GX33" i="18" s="1"/>
  <c r="GX34" i="18" s="1"/>
  <c r="GX35" i="18" s="1"/>
  <c r="GX36" i="18" s="1"/>
  <c r="GX37" i="18" s="1"/>
  <c r="GX38" i="18" s="1"/>
  <c r="GX39" i="18" s="1"/>
  <c r="GX40" i="18" s="1"/>
  <c r="GX41" i="18" s="1"/>
  <c r="GX42" i="18" s="1"/>
  <c r="GX43" i="18" s="1"/>
  <c r="GX44" i="18" s="1"/>
  <c r="GX45" i="18" s="1"/>
  <c r="GX46" i="18" s="1"/>
  <c r="GX47" i="18" s="1"/>
  <c r="GX48" i="18" s="1"/>
  <c r="GX49" i="18" s="1"/>
  <c r="GX50" i="18" s="1"/>
  <c r="GX51" i="18" s="1"/>
  <c r="GX52" i="18" s="1"/>
  <c r="GX53" i="18" s="1"/>
  <c r="GX54" i="18" s="1"/>
  <c r="GX55" i="18" s="1"/>
  <c r="GX56" i="18" s="1"/>
  <c r="GX57" i="18" s="1"/>
  <c r="GX58" i="18" s="1"/>
  <c r="GX59" i="18" s="1"/>
  <c r="GX60" i="18" s="1"/>
  <c r="GX61" i="18" s="1"/>
  <c r="GX62" i="18" s="1"/>
  <c r="GX63" i="18" s="1"/>
  <c r="GX64" i="18" s="1"/>
  <c r="GX65" i="18" s="1"/>
  <c r="GX66" i="18" s="1"/>
  <c r="GX67" i="18" s="1"/>
  <c r="HB13" i="18" a="1"/>
  <c r="HB13" i="18" s="1"/>
  <c r="HB143" i="18"/>
  <c r="HB148" i="18" s="1"/>
  <c r="HB144" i="18"/>
  <c r="GT68" i="18"/>
  <c r="GT69" i="18" s="1"/>
  <c r="GT70" i="18" s="1"/>
  <c r="GT71" i="18" s="1"/>
  <c r="GT72" i="18" s="1"/>
  <c r="GT73" i="18" s="1"/>
  <c r="GT74" i="18" s="1"/>
  <c r="GT75" i="18" s="1"/>
  <c r="GT83" i="18" s="1" a="1"/>
  <c r="GT83" i="18" s="1"/>
  <c r="HG30" i="26"/>
  <c r="HO17" i="26"/>
  <c r="HO18" i="26" s="1"/>
  <c r="HB17" i="18"/>
  <c r="HK23" i="26"/>
  <c r="HL20" i="26"/>
  <c r="HN18" i="26"/>
  <c r="HJ23" i="26"/>
  <c r="HJ24" i="26" s="1"/>
  <c r="HJ25" i="26" s="1"/>
  <c r="HJ26" i="26" s="1"/>
  <c r="HJ27" i="26" s="1"/>
  <c r="HJ28" i="26" s="1"/>
  <c r="HJ29" i="26" s="1"/>
  <c r="HJ30" i="26" s="1"/>
  <c r="HJ31" i="26" s="1"/>
  <c r="HJ32" i="26" s="1"/>
  <c r="HJ33" i="26" s="1"/>
  <c r="HJ34" i="26" s="1"/>
  <c r="HJ35" i="26" s="1"/>
  <c r="HJ36" i="26" s="1"/>
  <c r="HJ37" i="26" s="1"/>
  <c r="HJ38" i="26" s="1"/>
  <c r="HJ39" i="26" s="1"/>
  <c r="HJ40" i="26" s="1"/>
  <c r="HJ41" i="26" s="1"/>
  <c r="HJ42" i="26" s="1"/>
  <c r="HJ43" i="26" s="1"/>
  <c r="HJ44" i="26" s="1"/>
  <c r="HJ45" i="26" s="1"/>
  <c r="HJ46" i="26" s="1"/>
  <c r="HJ47" i="26" s="1"/>
  <c r="HJ48" i="26" s="1"/>
  <c r="HJ49" i="26" s="1"/>
  <c r="HJ50" i="26" s="1"/>
  <c r="HJ51" i="26" s="1"/>
  <c r="HJ52" i="26" s="1"/>
  <c r="HJ53" i="26" s="1"/>
  <c r="HJ54" i="26" s="1"/>
  <c r="HJ55" i="26" s="1"/>
  <c r="HM20" i="26"/>
  <c r="GZ19" i="18"/>
  <c r="GY21" i="18"/>
  <c r="HH30" i="26"/>
  <c r="HF122" i="26"/>
  <c r="HB106" i="18" a="1"/>
  <c r="HB106" i="18" s="1"/>
  <c r="HO90" i="26" a="1"/>
  <c r="HO90" i="26" s="1"/>
  <c r="HF132" i="26"/>
  <c r="HB3" i="19"/>
  <c r="HB1" i="19" s="1"/>
  <c r="HB3" i="27"/>
  <c r="HB1" i="27" s="1"/>
  <c r="HN204" i="26"/>
  <c r="HN202" i="26"/>
  <c r="HE128" i="26"/>
  <c r="HE56" i="26"/>
  <c r="HN346" i="26"/>
  <c r="HN81" i="26"/>
  <c r="HE87" i="26"/>
  <c r="HE138" i="26" s="1"/>
  <c r="HO203" i="26"/>
  <c r="HO341" i="26"/>
  <c r="HO345" i="26"/>
  <c r="HO201" i="26"/>
  <c r="HO364" i="26"/>
  <c r="HO360" i="26"/>
  <c r="HO362" i="26"/>
  <c r="HO11" i="26"/>
  <c r="HO10" i="26"/>
  <c r="HO8" i="26"/>
  <c r="HO9" i="26" s="1"/>
  <c r="HO88" i="26" s="1"/>
  <c r="HO7" i="26"/>
  <c r="HQ1" i="26"/>
  <c r="HP5" i="26"/>
  <c r="HP4" i="26"/>
  <c r="HP2" i="26"/>
  <c r="HP15" i="26"/>
  <c r="GU76" i="18"/>
  <c r="HB361" i="18"/>
  <c r="HB357" i="18"/>
  <c r="HB359" i="18"/>
  <c r="HB11" i="18"/>
  <c r="HB10" i="18"/>
  <c r="HB8" i="18"/>
  <c r="HB9" i="18" s="1"/>
  <c r="HB7" i="18"/>
  <c r="HC5" i="18"/>
  <c r="HC4" i="18"/>
  <c r="HD1" i="18"/>
  <c r="HC15" i="18"/>
  <c r="HC2" i="18"/>
  <c r="HA97" i="18"/>
  <c r="HB339" i="18"/>
  <c r="HB338" i="18"/>
  <c r="HB342" i="18"/>
  <c r="HJ63" i="26" l="1" a="1"/>
  <c r="HJ63" i="26" s="1"/>
  <c r="HJ64" i="26"/>
  <c r="HJ86" i="26" s="1"/>
  <c r="HB145" i="18"/>
  <c r="HO148" i="26"/>
  <c r="HO149" i="26"/>
  <c r="HB146" i="18"/>
  <c r="HA21" i="18"/>
  <c r="HA22" i="18" s="1"/>
  <c r="GV49" i="18"/>
  <c r="GV50" i="18" s="1"/>
  <c r="GV51" i="18" s="1"/>
  <c r="GV52" i="18" s="1"/>
  <c r="GV53" i="18" s="1"/>
  <c r="GV54" i="18" s="1"/>
  <c r="GV55" i="18" s="1"/>
  <c r="GV56" i="18" s="1"/>
  <c r="GV57" i="18" s="1"/>
  <c r="GV58" i="18" s="1"/>
  <c r="GV59" i="18" s="1"/>
  <c r="GV60" i="18" s="1"/>
  <c r="GV61" i="18" s="1"/>
  <c r="GV62" i="18" s="1"/>
  <c r="GV63" i="18" s="1"/>
  <c r="GV64" i="18" s="1"/>
  <c r="GV65" i="18" s="1"/>
  <c r="GV66" i="18" s="1"/>
  <c r="GV67" i="18" s="1"/>
  <c r="HJ60" i="26"/>
  <c r="HJ59" i="26"/>
  <c r="HJ58" i="26"/>
  <c r="HJ57" i="26"/>
  <c r="HP13" i="26" a="1"/>
  <c r="HP13" i="26" s="1"/>
  <c r="HP146" i="26"/>
  <c r="HP147" i="26"/>
  <c r="HI29" i="26"/>
  <c r="HI30" i="26" s="1"/>
  <c r="HO156" i="26"/>
  <c r="GU147" i="18"/>
  <c r="GU149" i="18" s="1"/>
  <c r="GU150" i="18" s="1"/>
  <c r="GU154" i="18"/>
  <c r="GU156" i="18" s="1"/>
  <c r="GW57" i="18"/>
  <c r="GW58" i="18" s="1"/>
  <c r="GW59" i="18" s="1"/>
  <c r="GW60" i="18" s="1"/>
  <c r="GW61" i="18" s="1"/>
  <c r="GW62" i="18" s="1"/>
  <c r="GW63" i="18" s="1"/>
  <c r="GW64" i="18" s="1"/>
  <c r="GW65" i="18" s="1"/>
  <c r="GW66" i="18" s="1"/>
  <c r="GW67" i="18" s="1"/>
  <c r="GT77" i="18"/>
  <c r="GT78" i="18"/>
  <c r="HB153" i="18"/>
  <c r="HB18" i="18"/>
  <c r="HB19" i="18" s="1"/>
  <c r="GX68" i="18"/>
  <c r="GX69" i="18" s="1"/>
  <c r="GX70" i="18" s="1"/>
  <c r="GX71" i="18" s="1"/>
  <c r="GX72" i="18" s="1"/>
  <c r="GX73" i="18" s="1"/>
  <c r="GX74" i="18" s="1"/>
  <c r="GX75" i="18" s="1"/>
  <c r="GX83" i="18" s="1" a="1"/>
  <c r="GX83" i="18" s="1"/>
  <c r="HC13" i="18" a="1"/>
  <c r="HC13" i="18" s="1"/>
  <c r="HC144" i="18"/>
  <c r="HC143" i="18"/>
  <c r="HC148" i="18" s="1"/>
  <c r="HG31" i="26"/>
  <c r="HG32" i="26" s="1"/>
  <c r="HG33" i="26" s="1"/>
  <c r="HG34" i="26" s="1"/>
  <c r="HJ65" i="26"/>
  <c r="HJ66" i="26" s="1"/>
  <c r="HH31" i="26"/>
  <c r="HH32" i="26" s="1"/>
  <c r="HH33" i="26" s="1"/>
  <c r="HH34" i="26" s="1"/>
  <c r="HH35" i="26" s="1"/>
  <c r="HH36" i="26" s="1"/>
  <c r="HH37" i="26" s="1"/>
  <c r="HH38" i="26" s="1"/>
  <c r="HH39" i="26" s="1"/>
  <c r="HH40" i="26" s="1"/>
  <c r="HH41" i="26" s="1"/>
  <c r="HH42" i="26" s="1"/>
  <c r="HH43" i="26" s="1"/>
  <c r="HH44" i="26" s="1"/>
  <c r="HH45" i="26" s="1"/>
  <c r="HH46" i="26" s="1"/>
  <c r="HH47" i="26" s="1"/>
  <c r="HH48" i="26" s="1"/>
  <c r="HH49" i="26" s="1"/>
  <c r="HH50" i="26" s="1"/>
  <c r="HH51" i="26" s="1"/>
  <c r="HH52" i="26" s="1"/>
  <c r="HH53" i="26" s="1"/>
  <c r="HH54" i="26" s="1"/>
  <c r="HH55" i="26" s="1"/>
  <c r="GZ20" i="18"/>
  <c r="HP17" i="26"/>
  <c r="HL21" i="26"/>
  <c r="HC17" i="18"/>
  <c r="HK24" i="26"/>
  <c r="HM21" i="26"/>
  <c r="HM22" i="26" s="1"/>
  <c r="HM23" i="26" s="1"/>
  <c r="HN19" i="26"/>
  <c r="GY22" i="18"/>
  <c r="HO19" i="26"/>
  <c r="HC106" i="18" a="1"/>
  <c r="HC106" i="18" s="1"/>
  <c r="HP90" i="26" a="1"/>
  <c r="HP90" i="26" s="1"/>
  <c r="HC3" i="19"/>
  <c r="HC1" i="19" s="1"/>
  <c r="HC3" i="27"/>
  <c r="HC1" i="27" s="1"/>
  <c r="HE84" i="26"/>
  <c r="HE85" i="26"/>
  <c r="GU101" i="18"/>
  <c r="GU100" i="18"/>
  <c r="HO202" i="26"/>
  <c r="GX128" i="26"/>
  <c r="HO81" i="26"/>
  <c r="HP203" i="26"/>
  <c r="HP341" i="26"/>
  <c r="HP201" i="26"/>
  <c r="HP345" i="26"/>
  <c r="HO346" i="26"/>
  <c r="HR1" i="26"/>
  <c r="HQ5" i="26"/>
  <c r="HQ4" i="26"/>
  <c r="HQ2" i="26"/>
  <c r="HQ15" i="26"/>
  <c r="HP364" i="26"/>
  <c r="HP362" i="26"/>
  <c r="HP360" i="26"/>
  <c r="HP11" i="26"/>
  <c r="HP10" i="26"/>
  <c r="HP8" i="26"/>
  <c r="HP9" i="26" s="1"/>
  <c r="HP88" i="26" s="1"/>
  <c r="HP7" i="26"/>
  <c r="HO204" i="26"/>
  <c r="HF128" i="26"/>
  <c r="HF56" i="26"/>
  <c r="HF87" i="26"/>
  <c r="HF138" i="26" s="1"/>
  <c r="GT76" i="18"/>
  <c r="HD5" i="18"/>
  <c r="HE1" i="18"/>
  <c r="HD4" i="18"/>
  <c r="HD2" i="18"/>
  <c r="HD15" i="18"/>
  <c r="HB97" i="18"/>
  <c r="HC361" i="18"/>
  <c r="HC357" i="18"/>
  <c r="HC359" i="18"/>
  <c r="HC11" i="18"/>
  <c r="HC10" i="18"/>
  <c r="HC7" i="18"/>
  <c r="HC8" i="18"/>
  <c r="HC9" i="18" s="1"/>
  <c r="HC339" i="18"/>
  <c r="HC342" i="18"/>
  <c r="HC338" i="18"/>
  <c r="HH64" i="26" l="1"/>
  <c r="HH63" i="26" a="1"/>
  <c r="HH63" i="26" s="1"/>
  <c r="HH122" i="26" s="1"/>
  <c r="HP149" i="26"/>
  <c r="HP148" i="26"/>
  <c r="HC145" i="18"/>
  <c r="HC146" i="18"/>
  <c r="HI31" i="26"/>
  <c r="HI32" i="26" s="1"/>
  <c r="HI33" i="26" s="1"/>
  <c r="HI34" i="26" s="1"/>
  <c r="HI35" i="26" s="1"/>
  <c r="HI36" i="26" s="1"/>
  <c r="HI37" i="26" s="1"/>
  <c r="HI38" i="26" s="1"/>
  <c r="HI39" i="26" s="1"/>
  <c r="HI40" i="26" s="1"/>
  <c r="HI41" i="26" s="1"/>
  <c r="HI42" i="26" s="1"/>
  <c r="HI43" i="26" s="1"/>
  <c r="HI44" i="26" s="1"/>
  <c r="HI45" i="26" s="1"/>
  <c r="HI46" i="26" s="1"/>
  <c r="HI47" i="26" s="1"/>
  <c r="HI48" i="26" s="1"/>
  <c r="HI49" i="26" s="1"/>
  <c r="HI50" i="26" s="1"/>
  <c r="HI51" i="26" s="1"/>
  <c r="HI52" i="26" s="1"/>
  <c r="HI53" i="26" s="1"/>
  <c r="HI54" i="26" s="1"/>
  <c r="HI55" i="26" s="1"/>
  <c r="GV68" i="18"/>
  <c r="GV69" i="18" s="1"/>
  <c r="GV70" i="18" s="1"/>
  <c r="GV71" i="18" s="1"/>
  <c r="GV72" i="18" s="1"/>
  <c r="GV73" i="18" s="1"/>
  <c r="GV74" i="18" s="1"/>
  <c r="GV75" i="18" s="1"/>
  <c r="GV83" i="18" s="1" a="1"/>
  <c r="GV83" i="18" s="1"/>
  <c r="HP18" i="26"/>
  <c r="HP19" i="26" s="1"/>
  <c r="HP20" i="26" s="1"/>
  <c r="HQ13" i="26" a="1"/>
  <c r="HQ13" i="26" s="1"/>
  <c r="HQ146" i="26"/>
  <c r="HQ147" i="26"/>
  <c r="HK25" i="26"/>
  <c r="HK26" i="26" s="1"/>
  <c r="HK27" i="26" s="1"/>
  <c r="HK28" i="26" s="1"/>
  <c r="HK29" i="26" s="1"/>
  <c r="HK30" i="26" s="1"/>
  <c r="HK31" i="26" s="1"/>
  <c r="HK32" i="26" s="1"/>
  <c r="HK33" i="26" s="1"/>
  <c r="HK34" i="26" s="1"/>
  <c r="HK35" i="26" s="1"/>
  <c r="HK36" i="26" s="1"/>
  <c r="HK37" i="26" s="1"/>
  <c r="HK38" i="26" s="1"/>
  <c r="HK39" i="26" s="1"/>
  <c r="HK40" i="26" s="1"/>
  <c r="HK41" i="26" s="1"/>
  <c r="HK42" i="26" s="1"/>
  <c r="HK43" i="26" s="1"/>
  <c r="HK44" i="26" s="1"/>
  <c r="HK45" i="26" s="1"/>
  <c r="HK46" i="26" s="1"/>
  <c r="HK47" i="26" s="1"/>
  <c r="HK48" i="26" s="1"/>
  <c r="HK49" i="26" s="1"/>
  <c r="HK50" i="26" s="1"/>
  <c r="HK51" i="26" s="1"/>
  <c r="HK52" i="26" s="1"/>
  <c r="HK53" i="26" s="1"/>
  <c r="HK54" i="26" s="1"/>
  <c r="HK55" i="26" s="1"/>
  <c r="HH57" i="26"/>
  <c r="HH59" i="26"/>
  <c r="HH58" i="26"/>
  <c r="HH60" i="26"/>
  <c r="HJ158" i="26"/>
  <c r="HJ151" i="26"/>
  <c r="HP156" i="26"/>
  <c r="GW68" i="18"/>
  <c r="GW69" i="18" s="1"/>
  <c r="GW70" i="18" s="1"/>
  <c r="GW71" i="18" s="1"/>
  <c r="GW72" i="18" s="1"/>
  <c r="GW73" i="18" s="1"/>
  <c r="GW74" i="18" s="1"/>
  <c r="GW75" i="18" s="1"/>
  <c r="GW83" i="18" s="1" a="1"/>
  <c r="GW83" i="18" s="1"/>
  <c r="GZ21" i="18"/>
  <c r="GZ22" i="18" s="1"/>
  <c r="GZ23" i="18" s="1"/>
  <c r="GS157" i="18"/>
  <c r="GX77" i="18"/>
  <c r="GX78" i="18"/>
  <c r="HC153" i="18"/>
  <c r="GT147" i="18"/>
  <c r="GT149" i="18" s="1"/>
  <c r="GT150" i="18" s="1"/>
  <c r="GT154" i="18"/>
  <c r="GT156" i="18" s="1"/>
  <c r="HD13" i="18" a="1"/>
  <c r="HD13" i="18" s="1"/>
  <c r="HD144" i="18"/>
  <c r="HD143" i="18"/>
  <c r="HD148" i="18" s="1"/>
  <c r="HG35" i="26"/>
  <c r="HM24" i="26"/>
  <c r="HD17" i="18"/>
  <c r="HH65" i="26"/>
  <c r="HC18" i="18"/>
  <c r="HQ17" i="26"/>
  <c r="HO20" i="26"/>
  <c r="HB20" i="18"/>
  <c r="HN20" i="26"/>
  <c r="HN21" i="26" s="1"/>
  <c r="HN22" i="26" s="1"/>
  <c r="HA23" i="18"/>
  <c r="HA24" i="18" s="1"/>
  <c r="HL22" i="26"/>
  <c r="GY23" i="18"/>
  <c r="HQ90" i="26" a="1"/>
  <c r="HQ90" i="26" s="1"/>
  <c r="HD106" i="18" a="1"/>
  <c r="HD106" i="18" s="1"/>
  <c r="HD3" i="19"/>
  <c r="HD1" i="19" s="1"/>
  <c r="HD3" i="27"/>
  <c r="HD1" i="27" s="1"/>
  <c r="HJ141" i="26"/>
  <c r="HJ67" i="26"/>
  <c r="GT101" i="18"/>
  <c r="GT100" i="18"/>
  <c r="HF84" i="26"/>
  <c r="HF85" i="26"/>
  <c r="HH87" i="26"/>
  <c r="HH138" i="26" s="1"/>
  <c r="GX56" i="26"/>
  <c r="GX87" i="26"/>
  <c r="GX138" i="26" s="1"/>
  <c r="HP81" i="26"/>
  <c r="HR4" i="26"/>
  <c r="HR5" i="26"/>
  <c r="HS1" i="26"/>
  <c r="HR2" i="26"/>
  <c r="HR15" i="26"/>
  <c r="HP204" i="26"/>
  <c r="HQ341" i="26"/>
  <c r="HQ345" i="26"/>
  <c r="HQ203" i="26"/>
  <c r="HQ201" i="26"/>
  <c r="HP202" i="26"/>
  <c r="HQ364" i="26"/>
  <c r="HQ362" i="26"/>
  <c r="HQ360" i="26"/>
  <c r="HQ7" i="26"/>
  <c r="HQ8" i="26"/>
  <c r="HQ9" i="26" s="1"/>
  <c r="HQ88" i="26" s="1"/>
  <c r="HQ11" i="26"/>
  <c r="HQ10" i="26"/>
  <c r="HH56" i="26"/>
  <c r="HP346" i="26"/>
  <c r="HD359" i="18"/>
  <c r="HD361" i="18"/>
  <c r="HD357" i="18"/>
  <c r="HD11" i="18"/>
  <c r="HD8" i="18"/>
  <c r="HD9" i="18" s="1"/>
  <c r="HD10" i="18"/>
  <c r="HD7" i="18"/>
  <c r="HD339" i="18"/>
  <c r="HD342" i="18"/>
  <c r="HD338" i="18"/>
  <c r="HC97" i="18"/>
  <c r="HE5" i="18"/>
  <c r="HF1" i="18"/>
  <c r="HE4" i="18"/>
  <c r="HE15" i="18"/>
  <c r="HE2" i="18"/>
  <c r="HK59" i="26" l="1"/>
  <c r="HK151" i="26" s="1"/>
  <c r="HK64" i="26"/>
  <c r="HK86" i="26" s="1"/>
  <c r="HK63" i="26" a="1"/>
  <c r="HK63" i="26" s="1"/>
  <c r="HK122" i="26" s="1"/>
  <c r="HI64" i="26"/>
  <c r="HI86" i="26" s="1"/>
  <c r="HI63" i="26" a="1"/>
  <c r="HI63" i="26" s="1"/>
  <c r="HI122" i="26" s="1"/>
  <c r="HQ148" i="26"/>
  <c r="HD146" i="18"/>
  <c r="HD145" i="18"/>
  <c r="HQ149" i="26"/>
  <c r="HI60" i="26"/>
  <c r="HI58" i="26"/>
  <c r="HI59" i="26"/>
  <c r="HI151" i="26" s="1"/>
  <c r="HI57" i="26"/>
  <c r="HI65" i="26"/>
  <c r="HI66" i="26" s="1"/>
  <c r="HJ159" i="26"/>
  <c r="HJ160" i="26" s="1"/>
  <c r="GV76" i="18"/>
  <c r="GV100" i="18" s="1"/>
  <c r="GV78" i="18"/>
  <c r="GV147" i="18" s="1"/>
  <c r="GV149" i="18" s="1"/>
  <c r="GV77" i="18"/>
  <c r="HK158" i="26"/>
  <c r="HR13" i="26" a="1"/>
  <c r="HR13" i="26" s="1"/>
  <c r="HR146" i="26"/>
  <c r="HR147" i="26"/>
  <c r="HH151" i="26"/>
  <c r="HH158" i="26"/>
  <c r="HM25" i="26"/>
  <c r="HM26" i="26" s="1"/>
  <c r="HK58" i="26"/>
  <c r="HO21" i="26"/>
  <c r="HO22" i="26" s="1"/>
  <c r="HK65" i="26"/>
  <c r="HK57" i="26"/>
  <c r="HK60" i="26"/>
  <c r="HQ156" i="26"/>
  <c r="HQ18" i="26"/>
  <c r="HQ19" i="26" s="1"/>
  <c r="HQ20" i="26" s="1"/>
  <c r="GW76" i="18"/>
  <c r="GW101" i="18" s="1"/>
  <c r="HB21" i="18"/>
  <c r="HB22" i="18" s="1"/>
  <c r="HD153" i="18"/>
  <c r="GX147" i="18"/>
  <c r="GX149" i="18" s="1"/>
  <c r="GX150" i="18" s="1"/>
  <c r="GX154" i="18"/>
  <c r="GX156" i="18" s="1"/>
  <c r="GW77" i="18"/>
  <c r="GW78" i="18"/>
  <c r="GU157" i="18"/>
  <c r="HD18" i="18"/>
  <c r="HD19" i="18" s="1"/>
  <c r="HE13" i="18" a="1"/>
  <c r="HE13" i="18" s="1"/>
  <c r="HE143" i="18"/>
  <c r="HE148" i="18" s="1"/>
  <c r="HE144" i="18"/>
  <c r="HE145" i="18" s="1"/>
  <c r="HG36" i="26"/>
  <c r="HG37" i="26" s="1"/>
  <c r="HG38" i="26" s="1"/>
  <c r="HG39" i="26" s="1"/>
  <c r="HG40" i="26" s="1"/>
  <c r="HG41" i="26" s="1"/>
  <c r="HG42" i="26" s="1"/>
  <c r="HG43" i="26" s="1"/>
  <c r="HG44" i="26" s="1"/>
  <c r="HG45" i="26" s="1"/>
  <c r="HG46" i="26" s="1"/>
  <c r="HG47" i="26" s="1"/>
  <c r="HG48" i="26" s="1"/>
  <c r="HG49" i="26" s="1"/>
  <c r="HG50" i="26" s="1"/>
  <c r="HG51" i="26" s="1"/>
  <c r="HG52" i="26" s="1"/>
  <c r="HG53" i="26" s="1"/>
  <c r="HG54" i="26" s="1"/>
  <c r="HG55" i="26" s="1"/>
  <c r="HK132" i="26"/>
  <c r="GY24" i="18"/>
  <c r="HH66" i="26"/>
  <c r="HH67" i="26" s="1"/>
  <c r="HH141" i="26"/>
  <c r="HN23" i="26"/>
  <c r="HL23" i="26"/>
  <c r="HL24" i="26" s="1"/>
  <c r="HL25" i="26" s="1"/>
  <c r="HL26" i="26" s="1"/>
  <c r="HL27" i="26" s="1"/>
  <c r="HL28" i="26" s="1"/>
  <c r="HL29" i="26" s="1"/>
  <c r="HL30" i="26" s="1"/>
  <c r="HL31" i="26" s="1"/>
  <c r="HL32" i="26" s="1"/>
  <c r="HL33" i="26" s="1"/>
  <c r="HL34" i="26" s="1"/>
  <c r="HL35" i="26" s="1"/>
  <c r="HL36" i="26" s="1"/>
  <c r="HL37" i="26" s="1"/>
  <c r="HL38" i="26" s="1"/>
  <c r="HL39" i="26" s="1"/>
  <c r="HL40" i="26" s="1"/>
  <c r="HL41" i="26" s="1"/>
  <c r="HL42" i="26" s="1"/>
  <c r="HL43" i="26" s="1"/>
  <c r="HL44" i="26" s="1"/>
  <c r="HL45" i="26" s="1"/>
  <c r="HL46" i="26" s="1"/>
  <c r="HL47" i="26" s="1"/>
  <c r="HL48" i="26" s="1"/>
  <c r="HL49" i="26" s="1"/>
  <c r="HL50" i="26" s="1"/>
  <c r="HL51" i="26" s="1"/>
  <c r="HL52" i="26" s="1"/>
  <c r="HL53" i="26" s="1"/>
  <c r="HL54" i="26" s="1"/>
  <c r="HL55" i="26" s="1"/>
  <c r="GZ24" i="18"/>
  <c r="GZ25" i="18" s="1"/>
  <c r="GZ26" i="18" s="1"/>
  <c r="GZ27" i="18" s="1"/>
  <c r="GZ28" i="18" s="1"/>
  <c r="GZ29" i="18" s="1"/>
  <c r="GZ30" i="18" s="1"/>
  <c r="HP21" i="26"/>
  <c r="HA25" i="18"/>
  <c r="HC19" i="18"/>
  <c r="HH86" i="26"/>
  <c r="HH128" i="26" s="1"/>
  <c r="HH132" i="26"/>
  <c r="HE17" i="18"/>
  <c r="HR17" i="26"/>
  <c r="HJ122" i="26"/>
  <c r="HE106" i="18" a="1"/>
  <c r="HE106" i="18" s="1"/>
  <c r="HR90" i="26" a="1"/>
  <c r="HR90" i="26" s="1"/>
  <c r="HJ132" i="26"/>
  <c r="GX76" i="18"/>
  <c r="GX100" i="18" s="1"/>
  <c r="HE3" i="19"/>
  <c r="HE1" i="19" s="1"/>
  <c r="HE3" i="27"/>
  <c r="HE1" i="27" s="1"/>
  <c r="GX84" i="26"/>
  <c r="GX85" i="26"/>
  <c r="HH84" i="26"/>
  <c r="HH85" i="26"/>
  <c r="HT1" i="26"/>
  <c r="HS4" i="26"/>
  <c r="HS5" i="26"/>
  <c r="HS15" i="26"/>
  <c r="HS2" i="26"/>
  <c r="HQ204" i="26"/>
  <c r="HR341" i="26"/>
  <c r="HR345" i="26"/>
  <c r="HR201" i="26"/>
  <c r="HR203" i="26"/>
  <c r="HQ81" i="26"/>
  <c r="HQ346" i="26"/>
  <c r="HQ202" i="26"/>
  <c r="HR362" i="26"/>
  <c r="HR364" i="26"/>
  <c r="HR360" i="26"/>
  <c r="HR10" i="26"/>
  <c r="HR8" i="26"/>
  <c r="HR9" i="26" s="1"/>
  <c r="HR88" i="26" s="1"/>
  <c r="HR7" i="26"/>
  <c r="HR11" i="26"/>
  <c r="HE359" i="18"/>
  <c r="HE361" i="18"/>
  <c r="HE357" i="18"/>
  <c r="HE10" i="18"/>
  <c r="HE7" i="18"/>
  <c r="HE11" i="18"/>
  <c r="HE8" i="18"/>
  <c r="HE9" i="18" s="1"/>
  <c r="HE338" i="18"/>
  <c r="HE339" i="18"/>
  <c r="HE342" i="18"/>
  <c r="HF4" i="18"/>
  <c r="HF5" i="18"/>
  <c r="HG1" i="18"/>
  <c r="HF2" i="18"/>
  <c r="HF15" i="18"/>
  <c r="HD97" i="18"/>
  <c r="HL63" i="26" l="1" a="1"/>
  <c r="HL63" i="26" s="1"/>
  <c r="HL64" i="26"/>
  <c r="HG64" i="26"/>
  <c r="HG86" i="26" s="1"/>
  <c r="HG128" i="26" s="1"/>
  <c r="HG63" i="26" a="1"/>
  <c r="HG63" i="26" s="1"/>
  <c r="HR149" i="26"/>
  <c r="HR148" i="26"/>
  <c r="HI158" i="26"/>
  <c r="HI159" i="26" s="1"/>
  <c r="HI160" i="26" s="1"/>
  <c r="HE146" i="18"/>
  <c r="HI132" i="26"/>
  <c r="HI67" i="26"/>
  <c r="GV101" i="18"/>
  <c r="HI141" i="26"/>
  <c r="HH159" i="26"/>
  <c r="HH160" i="26" s="1"/>
  <c r="HK159" i="26"/>
  <c r="HK160" i="26" s="1"/>
  <c r="GV150" i="18"/>
  <c r="GV154" i="18"/>
  <c r="GW100" i="18"/>
  <c r="HO23" i="26"/>
  <c r="HO24" i="26" s="1"/>
  <c r="HR18" i="26"/>
  <c r="HR19" i="26" s="1"/>
  <c r="HL65" i="26"/>
  <c r="HL66" i="26" s="1"/>
  <c r="HL60" i="26"/>
  <c r="HL59" i="26"/>
  <c r="HL57" i="26"/>
  <c r="HL58" i="26"/>
  <c r="HR156" i="26"/>
  <c r="HG56" i="26"/>
  <c r="HG85" i="26" s="1"/>
  <c r="HG59" i="26"/>
  <c r="HG60" i="26"/>
  <c r="HG58" i="26"/>
  <c r="HG57" i="26"/>
  <c r="HS13" i="26" a="1"/>
  <c r="HS13" i="26" s="1"/>
  <c r="HS146" i="26"/>
  <c r="HS147" i="26"/>
  <c r="HK66" i="26"/>
  <c r="HK67" i="26" s="1"/>
  <c r="HK141" i="26"/>
  <c r="HC20" i="18"/>
  <c r="HC21" i="18" s="1"/>
  <c r="GT157" i="18"/>
  <c r="HE153" i="18"/>
  <c r="GW147" i="18"/>
  <c r="GW149" i="18" s="1"/>
  <c r="GW150" i="18" s="1"/>
  <c r="GW154" i="18"/>
  <c r="GW156" i="18" s="1"/>
  <c r="HA26" i="18"/>
  <c r="HA27" i="18" s="1"/>
  <c r="HA28" i="18" s="1"/>
  <c r="HA29" i="18" s="1"/>
  <c r="HA30" i="18" s="1"/>
  <c r="HE18" i="18"/>
  <c r="HE19" i="18" s="1"/>
  <c r="GZ31" i="18"/>
  <c r="GZ32" i="18" s="1"/>
  <c r="GZ33" i="18" s="1"/>
  <c r="GZ34" i="18" s="1"/>
  <c r="GZ35" i="18" s="1"/>
  <c r="GZ36" i="18" s="1"/>
  <c r="GZ37" i="18" s="1"/>
  <c r="GZ38" i="18" s="1"/>
  <c r="GZ39" i="18" s="1"/>
  <c r="GZ40" i="18" s="1"/>
  <c r="GZ41" i="18" s="1"/>
  <c r="GZ42" i="18" s="1"/>
  <c r="GZ43" i="18" s="1"/>
  <c r="GZ44" i="18" s="1"/>
  <c r="GZ45" i="18" s="1"/>
  <c r="GZ46" i="18" s="1"/>
  <c r="GZ47" i="18" s="1"/>
  <c r="GZ48" i="18" s="1"/>
  <c r="GZ49" i="18" s="1"/>
  <c r="GZ50" i="18" s="1"/>
  <c r="GZ51" i="18" s="1"/>
  <c r="GZ52" i="18" s="1"/>
  <c r="GZ53" i="18" s="1"/>
  <c r="GZ54" i="18" s="1"/>
  <c r="GZ55" i="18" s="1"/>
  <c r="GZ56" i="18" s="1"/>
  <c r="GZ57" i="18" s="1"/>
  <c r="GZ58" i="18" s="1"/>
  <c r="GZ59" i="18" s="1"/>
  <c r="GZ60" i="18" s="1"/>
  <c r="GZ61" i="18" s="1"/>
  <c r="GZ62" i="18" s="1"/>
  <c r="GZ63" i="18" s="1"/>
  <c r="GZ64" i="18" s="1"/>
  <c r="GZ65" i="18" s="1"/>
  <c r="GZ66" i="18" s="1"/>
  <c r="GZ67" i="18" s="1"/>
  <c r="HF13" i="18" a="1"/>
  <c r="HF13" i="18" s="1"/>
  <c r="HF143" i="18"/>
  <c r="HF148" i="18" s="1"/>
  <c r="HF144" i="18"/>
  <c r="HG87" i="26"/>
  <c r="HG138" i="26" s="1"/>
  <c r="HG65" i="26"/>
  <c r="HQ21" i="26"/>
  <c r="HD20" i="18"/>
  <c r="HD21" i="18" s="1"/>
  <c r="HF17" i="18"/>
  <c r="HP22" i="26"/>
  <c r="HL86" i="26"/>
  <c r="HS17" i="26"/>
  <c r="HM27" i="26"/>
  <c r="HM28" i="26" s="1"/>
  <c r="HM29" i="26" s="1"/>
  <c r="HM30" i="26" s="1"/>
  <c r="HM31" i="26" s="1"/>
  <c r="HM32" i="26" s="1"/>
  <c r="HM33" i="26" s="1"/>
  <c r="HM34" i="26" s="1"/>
  <c r="HM35" i="26" s="1"/>
  <c r="HM36" i="26" s="1"/>
  <c r="HM37" i="26" s="1"/>
  <c r="HM38" i="26" s="1"/>
  <c r="HM39" i="26" s="1"/>
  <c r="HM40" i="26" s="1"/>
  <c r="HM41" i="26" s="1"/>
  <c r="HM42" i="26" s="1"/>
  <c r="HM43" i="26" s="1"/>
  <c r="HM44" i="26" s="1"/>
  <c r="HM45" i="26" s="1"/>
  <c r="HM46" i="26" s="1"/>
  <c r="HM47" i="26" s="1"/>
  <c r="HM48" i="26" s="1"/>
  <c r="HM49" i="26" s="1"/>
  <c r="HM50" i="26" s="1"/>
  <c r="HM51" i="26" s="1"/>
  <c r="HM52" i="26" s="1"/>
  <c r="HM53" i="26" s="1"/>
  <c r="HM54" i="26" s="1"/>
  <c r="HM55" i="26" s="1"/>
  <c r="GY25" i="18"/>
  <c r="GY26" i="18" s="1"/>
  <c r="GY27" i="18" s="1"/>
  <c r="GY28" i="18" s="1"/>
  <c r="GY29" i="18" s="1"/>
  <c r="GY30" i="18" s="1"/>
  <c r="HN24" i="26"/>
  <c r="HB23" i="18"/>
  <c r="HS90" i="26" a="1"/>
  <c r="HS90" i="26" s="1"/>
  <c r="HF106" i="18" a="1"/>
  <c r="HF106" i="18" s="1"/>
  <c r="GX101" i="18"/>
  <c r="HF3" i="19"/>
  <c r="HF1" i="19" s="1"/>
  <c r="HF3" i="27"/>
  <c r="HF1" i="27" s="1"/>
  <c r="HR202" i="26"/>
  <c r="HR204" i="26"/>
  <c r="HK128" i="26"/>
  <c r="HK56" i="26"/>
  <c r="HK87" i="26"/>
  <c r="HK138" i="26" s="1"/>
  <c r="HI87" i="26"/>
  <c r="HI138" i="26" s="1"/>
  <c r="HI128" i="26"/>
  <c r="HI56" i="26"/>
  <c r="HR81" i="26"/>
  <c r="HS201" i="26"/>
  <c r="HS203" i="26"/>
  <c r="HS341" i="26"/>
  <c r="HS345" i="26"/>
  <c r="HS362" i="26"/>
  <c r="HS364" i="26"/>
  <c r="HS360" i="26"/>
  <c r="HS11" i="26"/>
  <c r="HS10" i="26"/>
  <c r="HS7" i="26"/>
  <c r="HS8" i="26"/>
  <c r="HS9" i="26" s="1"/>
  <c r="HS88" i="26" s="1"/>
  <c r="HR346" i="26"/>
  <c r="HU1" i="26"/>
  <c r="HT4" i="26"/>
  <c r="HT5" i="26"/>
  <c r="HT2" i="26"/>
  <c r="HT15" i="26"/>
  <c r="HF357" i="18"/>
  <c r="HF361" i="18"/>
  <c r="HF359" i="18"/>
  <c r="HF10" i="18"/>
  <c r="HF7" i="18"/>
  <c r="HF11" i="18"/>
  <c r="HF8" i="18"/>
  <c r="HF9" i="18" s="1"/>
  <c r="HG4" i="18"/>
  <c r="HG5" i="18"/>
  <c r="HH1" i="18"/>
  <c r="HG2" i="18"/>
  <c r="HG15" i="18"/>
  <c r="HF342" i="18"/>
  <c r="HF338" i="18"/>
  <c r="HF339" i="18"/>
  <c r="HE97" i="18"/>
  <c r="HS148" i="26" l="1"/>
  <c r="HM64" i="26"/>
  <c r="HM86" i="26" s="1"/>
  <c r="HM63" i="26" a="1"/>
  <c r="HM63" i="26" s="1"/>
  <c r="HF145" i="18"/>
  <c r="HF18" i="18"/>
  <c r="HF19" i="18" s="1"/>
  <c r="HS149" i="26"/>
  <c r="HF146" i="18"/>
  <c r="GV156" i="18"/>
  <c r="HO25" i="26"/>
  <c r="HO26" i="26" s="1"/>
  <c r="HG84" i="26"/>
  <c r="HR20" i="26"/>
  <c r="HT13" i="26" a="1"/>
  <c r="HT13" i="26" s="1"/>
  <c r="HT146" i="26"/>
  <c r="HT147" i="26"/>
  <c r="HG158" i="26"/>
  <c r="HG151" i="26"/>
  <c r="HM65" i="26"/>
  <c r="HM66" i="26" s="1"/>
  <c r="HM58" i="26"/>
  <c r="HM57" i="26"/>
  <c r="HM59" i="26"/>
  <c r="HM60" i="26"/>
  <c r="HS156" i="26"/>
  <c r="HS18" i="26"/>
  <c r="HS19" i="26" s="1"/>
  <c r="HS20" i="26" s="1"/>
  <c r="HS21" i="26" s="1"/>
  <c r="HL151" i="26"/>
  <c r="HL158" i="26"/>
  <c r="GX157" i="18"/>
  <c r="HE20" i="18"/>
  <c r="HF153" i="18"/>
  <c r="HA31" i="18"/>
  <c r="HA32" i="18" s="1"/>
  <c r="HA33" i="18" s="1"/>
  <c r="HA34" i="18" s="1"/>
  <c r="HA35" i="18" s="1"/>
  <c r="HA36" i="18" s="1"/>
  <c r="HA37" i="18" s="1"/>
  <c r="HA38" i="18" s="1"/>
  <c r="HA39" i="18" s="1"/>
  <c r="HA40" i="18" s="1"/>
  <c r="HA41" i="18" s="1"/>
  <c r="HA42" i="18" s="1"/>
  <c r="HA43" i="18" s="1"/>
  <c r="HA44" i="18" s="1"/>
  <c r="HA45" i="18" s="1"/>
  <c r="HA46" i="18" s="1"/>
  <c r="HA47" i="18" s="1"/>
  <c r="HA48" i="18" s="1"/>
  <c r="HA49" i="18" s="1"/>
  <c r="HA50" i="18" s="1"/>
  <c r="HA51" i="18" s="1"/>
  <c r="HA52" i="18" s="1"/>
  <c r="HA53" i="18" s="1"/>
  <c r="HA54" i="18" s="1"/>
  <c r="HA55" i="18" s="1"/>
  <c r="HA56" i="18" s="1"/>
  <c r="HA57" i="18" s="1"/>
  <c r="HA58" i="18" s="1"/>
  <c r="HA59" i="18" s="1"/>
  <c r="HA60" i="18" s="1"/>
  <c r="HA61" i="18" s="1"/>
  <c r="HA62" i="18" s="1"/>
  <c r="HA63" i="18" s="1"/>
  <c r="HA64" i="18" s="1"/>
  <c r="HA65" i="18" s="1"/>
  <c r="HA66" i="18" s="1"/>
  <c r="HA67" i="18" s="1"/>
  <c r="HG13" i="18" a="1"/>
  <c r="HG13" i="18" s="1"/>
  <c r="HG144" i="18"/>
  <c r="HG143" i="18"/>
  <c r="HG148" i="18" s="1"/>
  <c r="GY31" i="18"/>
  <c r="GY32" i="18" s="1"/>
  <c r="GY33" i="18" s="1"/>
  <c r="GY34" i="18" s="1"/>
  <c r="GY35" i="18" s="1"/>
  <c r="GY36" i="18" s="1"/>
  <c r="GY37" i="18" s="1"/>
  <c r="GY38" i="18" s="1"/>
  <c r="GY39" i="18" s="1"/>
  <c r="GY40" i="18" s="1"/>
  <c r="GY41" i="18" s="1"/>
  <c r="GY42" i="18" s="1"/>
  <c r="GZ68" i="18"/>
  <c r="HG122" i="26"/>
  <c r="HG66" i="26"/>
  <c r="HG67" i="26" s="1"/>
  <c r="HG141" i="26"/>
  <c r="HG132" i="26"/>
  <c r="HG17" i="18"/>
  <c r="HC22" i="18"/>
  <c r="HC23" i="18" s="1"/>
  <c r="HB24" i="18"/>
  <c r="HB25" i="18" s="1"/>
  <c r="HB26" i="18" s="1"/>
  <c r="HB27" i="18" s="1"/>
  <c r="HN25" i="26"/>
  <c r="HN26" i="26" s="1"/>
  <c r="HN27" i="26" s="1"/>
  <c r="HN28" i="26" s="1"/>
  <c r="HN29" i="26" s="1"/>
  <c r="HN30" i="26" s="1"/>
  <c r="HD22" i="18"/>
  <c r="HD23" i="18" s="1"/>
  <c r="HP23" i="26"/>
  <c r="HT17" i="26"/>
  <c r="HQ22" i="26"/>
  <c r="HQ23" i="26" s="1"/>
  <c r="HT90" i="26" a="1"/>
  <c r="HT90" i="26" s="1"/>
  <c r="HG106" i="18" a="1"/>
  <c r="HG106" i="18" s="1"/>
  <c r="HG3" i="19"/>
  <c r="HG1" i="19" s="1"/>
  <c r="HG3" i="27"/>
  <c r="HG1" i="27" s="1"/>
  <c r="HK84" i="26"/>
  <c r="HK85" i="26"/>
  <c r="HI85" i="26"/>
  <c r="HI84" i="26"/>
  <c r="HS202" i="26"/>
  <c r="HS204" i="26"/>
  <c r="HJ128" i="26"/>
  <c r="HJ56" i="26"/>
  <c r="HT345" i="26"/>
  <c r="HT203" i="26"/>
  <c r="HT341" i="26"/>
  <c r="HT201" i="26"/>
  <c r="HS346" i="26"/>
  <c r="HV1" i="26"/>
  <c r="HU5" i="26"/>
  <c r="HU4" i="26"/>
  <c r="HU2" i="26"/>
  <c r="HU15" i="26"/>
  <c r="HT362" i="26"/>
  <c r="HT364" i="26"/>
  <c r="HT360" i="26"/>
  <c r="HT8" i="26"/>
  <c r="HT9" i="26" s="1"/>
  <c r="HT88" i="26" s="1"/>
  <c r="HT11" i="26"/>
  <c r="HT10" i="26"/>
  <c r="HT7" i="26"/>
  <c r="HS81" i="26"/>
  <c r="HF97" i="18"/>
  <c r="HG338" i="18"/>
  <c r="HG342" i="18"/>
  <c r="HG339" i="18"/>
  <c r="HG361" i="18"/>
  <c r="HG359" i="18"/>
  <c r="HG357" i="18"/>
  <c r="HG7" i="18"/>
  <c r="HG10" i="18"/>
  <c r="HG11" i="18"/>
  <c r="HG8" i="18"/>
  <c r="HG9" i="18" s="1"/>
  <c r="HH5" i="18"/>
  <c r="HH4" i="18"/>
  <c r="HI1" i="18"/>
  <c r="HH2" i="18"/>
  <c r="HH15" i="18"/>
  <c r="HF20" i="18" l="1"/>
  <c r="HF21" i="18" s="1"/>
  <c r="HR21" i="26"/>
  <c r="HR22" i="26" s="1"/>
  <c r="HG145" i="18"/>
  <c r="HT148" i="26"/>
  <c r="HG146" i="18"/>
  <c r="HT149" i="26"/>
  <c r="GV157" i="18"/>
  <c r="HL159" i="26"/>
  <c r="HL160" i="26" s="1"/>
  <c r="HG159" i="26"/>
  <c r="HG160" i="26" s="1"/>
  <c r="HU13" i="26" a="1"/>
  <c r="HU13" i="26" s="1"/>
  <c r="HU146" i="26"/>
  <c r="HU147" i="26"/>
  <c r="HT156" i="26"/>
  <c r="HM151" i="26"/>
  <c r="HM158" i="26"/>
  <c r="HE21" i="18"/>
  <c r="HG153" i="18"/>
  <c r="GW157" i="18"/>
  <c r="HG18" i="18"/>
  <c r="HG19" i="18" s="1"/>
  <c r="GY43" i="18"/>
  <c r="GY44" i="18" s="1"/>
  <c r="GY45" i="18" s="1"/>
  <c r="GY46" i="18" s="1"/>
  <c r="GY47" i="18" s="1"/>
  <c r="GY48" i="18" s="1"/>
  <c r="GY49" i="18" s="1"/>
  <c r="GY50" i="18" s="1"/>
  <c r="GY51" i="18" s="1"/>
  <c r="GY52" i="18" s="1"/>
  <c r="GY53" i="18" s="1"/>
  <c r="GY54" i="18" s="1"/>
  <c r="GY55" i="18" s="1"/>
  <c r="GY56" i="18" s="1"/>
  <c r="GY57" i="18" s="1"/>
  <c r="GY58" i="18" s="1"/>
  <c r="GY59" i="18" s="1"/>
  <c r="GY60" i="18" s="1"/>
  <c r="GY61" i="18" s="1"/>
  <c r="GY62" i="18" s="1"/>
  <c r="GY63" i="18" s="1"/>
  <c r="GY64" i="18" s="1"/>
  <c r="GY65" i="18" s="1"/>
  <c r="GY66" i="18" s="1"/>
  <c r="GY67" i="18" s="1"/>
  <c r="HH13" i="18" a="1"/>
  <c r="HH13" i="18" s="1"/>
  <c r="HH144" i="18"/>
  <c r="HH143" i="18"/>
  <c r="HH148" i="18" s="1"/>
  <c r="GZ69" i="18"/>
  <c r="GZ70" i="18" s="1"/>
  <c r="GZ71" i="18" s="1"/>
  <c r="GZ72" i="18" s="1"/>
  <c r="GZ73" i="18" s="1"/>
  <c r="GZ74" i="18" s="1"/>
  <c r="GZ75" i="18" s="1"/>
  <c r="GZ83" i="18" s="1" a="1"/>
  <c r="GZ83" i="18" s="1"/>
  <c r="HA68" i="18"/>
  <c r="HA69" i="18" s="1"/>
  <c r="HA70" i="18" s="1"/>
  <c r="HA71" i="18" s="1"/>
  <c r="HA72" i="18" s="1"/>
  <c r="HA73" i="18" s="1"/>
  <c r="HA74" i="18" s="1"/>
  <c r="HA75" i="18" s="1"/>
  <c r="HA83" i="18" s="1" a="1"/>
  <c r="HA83" i="18" s="1"/>
  <c r="HN31" i="26"/>
  <c r="HN32" i="26" s="1"/>
  <c r="HN33" i="26" s="1"/>
  <c r="HN34" i="26" s="1"/>
  <c r="HN35" i="26" s="1"/>
  <c r="HN36" i="26" s="1"/>
  <c r="HN37" i="26" s="1"/>
  <c r="HN38" i="26" s="1"/>
  <c r="HN39" i="26" s="1"/>
  <c r="HN40" i="26" s="1"/>
  <c r="HN41" i="26" s="1"/>
  <c r="HN42" i="26" s="1"/>
  <c r="HN43" i="26" s="1"/>
  <c r="HN44" i="26" s="1"/>
  <c r="HN45" i="26" s="1"/>
  <c r="HN46" i="26" s="1"/>
  <c r="HN47" i="26" s="1"/>
  <c r="HN48" i="26" s="1"/>
  <c r="HN49" i="26" s="1"/>
  <c r="HN50" i="26" s="1"/>
  <c r="HN51" i="26" s="1"/>
  <c r="HN52" i="26" s="1"/>
  <c r="HN53" i="26" s="1"/>
  <c r="HN54" i="26" s="1"/>
  <c r="HN55" i="26" s="1"/>
  <c r="HB28" i="18"/>
  <c r="HB29" i="18" s="1"/>
  <c r="HB30" i="18" s="1"/>
  <c r="HF22" i="18"/>
  <c r="HU17" i="26"/>
  <c r="HQ24" i="26"/>
  <c r="HP24" i="26"/>
  <c r="HH17" i="18"/>
  <c r="HS22" i="26"/>
  <c r="HD24" i="18"/>
  <c r="HT18" i="26"/>
  <c r="HT19" i="26" s="1"/>
  <c r="HO27" i="26"/>
  <c r="HO28" i="26" s="1"/>
  <c r="HO29" i="26" s="1"/>
  <c r="HO30" i="26" s="1"/>
  <c r="HO31" i="26" s="1"/>
  <c r="HO32" i="26" s="1"/>
  <c r="HO33" i="26" s="1"/>
  <c r="HO34" i="26" s="1"/>
  <c r="HO35" i="26" s="1"/>
  <c r="HO36" i="26" s="1"/>
  <c r="HO37" i="26" s="1"/>
  <c r="HO38" i="26" s="1"/>
  <c r="HO39" i="26" s="1"/>
  <c r="HO40" i="26" s="1"/>
  <c r="HO41" i="26" s="1"/>
  <c r="HO42" i="26" s="1"/>
  <c r="HO43" i="26" s="1"/>
  <c r="HO44" i="26" s="1"/>
  <c r="HO45" i="26" s="1"/>
  <c r="HO46" i="26" s="1"/>
  <c r="HO47" i="26" s="1"/>
  <c r="HO48" i="26" s="1"/>
  <c r="HO49" i="26" s="1"/>
  <c r="HO50" i="26" s="1"/>
  <c r="HO51" i="26" s="1"/>
  <c r="HO52" i="26" s="1"/>
  <c r="HO53" i="26" s="1"/>
  <c r="HO54" i="26" s="1"/>
  <c r="HO55" i="26" s="1"/>
  <c r="HC24" i="18"/>
  <c r="HC25" i="18" s="1"/>
  <c r="HC26" i="18" s="1"/>
  <c r="HC27" i="18" s="1"/>
  <c r="HH106" i="18" a="1"/>
  <c r="HH106" i="18" s="1"/>
  <c r="HU90" i="26" a="1"/>
  <c r="HU90" i="26" s="1"/>
  <c r="HH3" i="19"/>
  <c r="HH1" i="19" s="1"/>
  <c r="HH3" i="27"/>
  <c r="HH1" i="27" s="1"/>
  <c r="HM141" i="26"/>
  <c r="HL141" i="26"/>
  <c r="HM67" i="26"/>
  <c r="HL67" i="26"/>
  <c r="HJ84" i="26"/>
  <c r="HJ85" i="26"/>
  <c r="HJ87" i="26"/>
  <c r="HJ138" i="26" s="1"/>
  <c r="HT346" i="26"/>
  <c r="HV5" i="26"/>
  <c r="HV4" i="26"/>
  <c r="HW1" i="26"/>
  <c r="HV2" i="26"/>
  <c r="HV15" i="26"/>
  <c r="HT204" i="26"/>
  <c r="HT202" i="26"/>
  <c r="HU201" i="26"/>
  <c r="HU345" i="26"/>
  <c r="HU341" i="26"/>
  <c r="HU203" i="26"/>
  <c r="HT81" i="26"/>
  <c r="HU360" i="26"/>
  <c r="HU362" i="26"/>
  <c r="HU364" i="26"/>
  <c r="HU10" i="26"/>
  <c r="HU8" i="26"/>
  <c r="HU9" i="26" s="1"/>
  <c r="HU88" i="26" s="1"/>
  <c r="HU11" i="26"/>
  <c r="HU7" i="26"/>
  <c r="HG97" i="18"/>
  <c r="HH338" i="18"/>
  <c r="HH342" i="18"/>
  <c r="HH339" i="18"/>
  <c r="HH359" i="18"/>
  <c r="HH361" i="18"/>
  <c r="HH357" i="18"/>
  <c r="HH11" i="18"/>
  <c r="HH10" i="18"/>
  <c r="HH7" i="18"/>
  <c r="HH8" i="18"/>
  <c r="HH9" i="18" s="1"/>
  <c r="HI4" i="18"/>
  <c r="HI5" i="18"/>
  <c r="HJ1" i="18"/>
  <c r="HI2" i="18"/>
  <c r="HI15" i="18"/>
  <c r="HO63" i="26" l="1" a="1"/>
  <c r="HO63" i="26" s="1"/>
  <c r="HO64" i="26"/>
  <c r="HO86" i="26" s="1"/>
  <c r="HN63" i="26" a="1"/>
  <c r="HN63" i="26" s="1"/>
  <c r="HN122" i="26" s="1"/>
  <c r="HN64" i="26"/>
  <c r="HR23" i="26"/>
  <c r="HR24" i="26" s="1"/>
  <c r="HR25" i="26" s="1"/>
  <c r="HR26" i="26" s="1"/>
  <c r="HU148" i="26"/>
  <c r="HH145" i="18"/>
  <c r="HU149" i="26"/>
  <c r="HH146" i="18"/>
  <c r="HM159" i="26"/>
  <c r="HM160" i="26" s="1"/>
  <c r="HO58" i="26"/>
  <c r="HO60" i="26"/>
  <c r="HO57" i="26"/>
  <c r="HO59" i="26"/>
  <c r="HU18" i="26"/>
  <c r="HN65" i="26"/>
  <c r="HN66" i="26" s="1"/>
  <c r="HN57" i="26"/>
  <c r="HN59" i="26"/>
  <c r="HN60" i="26"/>
  <c r="HN58" i="26"/>
  <c r="HU156" i="26"/>
  <c r="HV13" i="26" a="1"/>
  <c r="HV13" i="26" s="1"/>
  <c r="HV146" i="26"/>
  <c r="HV147" i="26"/>
  <c r="HA76" i="18"/>
  <c r="HA101" i="18" s="1"/>
  <c r="GZ78" i="18"/>
  <c r="GZ77" i="18"/>
  <c r="HE22" i="18"/>
  <c r="HH153" i="18"/>
  <c r="HA77" i="18"/>
  <c r="HA78" i="18"/>
  <c r="GZ76" i="18"/>
  <c r="GZ100" i="18" s="1"/>
  <c r="HH18" i="18"/>
  <c r="HH19" i="18" s="1"/>
  <c r="HB31" i="18"/>
  <c r="HB32" i="18" s="1"/>
  <c r="HB33" i="18" s="1"/>
  <c r="HB34" i="18" s="1"/>
  <c r="HB35" i="18" s="1"/>
  <c r="HB36" i="18" s="1"/>
  <c r="HB37" i="18" s="1"/>
  <c r="HB38" i="18" s="1"/>
  <c r="HB39" i="18" s="1"/>
  <c r="HB40" i="18" s="1"/>
  <c r="HB41" i="18" s="1"/>
  <c r="HB42" i="18" s="1"/>
  <c r="HB43" i="18" s="1"/>
  <c r="HB44" i="18" s="1"/>
  <c r="HB45" i="18" s="1"/>
  <c r="HB46" i="18" s="1"/>
  <c r="HB47" i="18" s="1"/>
  <c r="HB48" i="18" s="1"/>
  <c r="HB49" i="18" s="1"/>
  <c r="HB50" i="18" s="1"/>
  <c r="HB51" i="18" s="1"/>
  <c r="HB52" i="18" s="1"/>
  <c r="HB53" i="18" s="1"/>
  <c r="HB54" i="18" s="1"/>
  <c r="HB55" i="18" s="1"/>
  <c r="HB56" i="18" s="1"/>
  <c r="HB57" i="18" s="1"/>
  <c r="HB58" i="18" s="1"/>
  <c r="HB59" i="18" s="1"/>
  <c r="HB60" i="18" s="1"/>
  <c r="HB61" i="18" s="1"/>
  <c r="HB62" i="18" s="1"/>
  <c r="HB63" i="18" s="1"/>
  <c r="HB64" i="18" s="1"/>
  <c r="HB65" i="18" s="1"/>
  <c r="HB66" i="18" s="1"/>
  <c r="HB67" i="18" s="1"/>
  <c r="HI13" i="18" a="1"/>
  <c r="HI13" i="18" s="1"/>
  <c r="HI143" i="18"/>
  <c r="HI148" i="18" s="1"/>
  <c r="HI144" i="18"/>
  <c r="GY68" i="18"/>
  <c r="HF23" i="18"/>
  <c r="HO65" i="26"/>
  <c r="HT20" i="26"/>
  <c r="HT21" i="26" s="1"/>
  <c r="HT22" i="26" s="1"/>
  <c r="HS23" i="26"/>
  <c r="HS24" i="26" s="1"/>
  <c r="HP25" i="26"/>
  <c r="HO122" i="26"/>
  <c r="HQ25" i="26"/>
  <c r="HQ26" i="26" s="1"/>
  <c r="HI17" i="18"/>
  <c r="HC28" i="18"/>
  <c r="HC29" i="18" s="1"/>
  <c r="HC30" i="18" s="1"/>
  <c r="HV17" i="26"/>
  <c r="HG20" i="18"/>
  <c r="HD25" i="18"/>
  <c r="HL122" i="26"/>
  <c r="HM122" i="26"/>
  <c r="HI106" i="18" a="1"/>
  <c r="HI106" i="18" s="1"/>
  <c r="HV90" i="26" a="1"/>
  <c r="HV90" i="26" s="1"/>
  <c r="HL132" i="26"/>
  <c r="HM132" i="26"/>
  <c r="HI3" i="19"/>
  <c r="HI1" i="19" s="1"/>
  <c r="HI3" i="27"/>
  <c r="HI1" i="27" s="1"/>
  <c r="HN87" i="26"/>
  <c r="HN138" i="26" s="1"/>
  <c r="HX1" i="26"/>
  <c r="HW5" i="26"/>
  <c r="HW4" i="26"/>
  <c r="HW2" i="26"/>
  <c r="HW15" i="26"/>
  <c r="HU202" i="26"/>
  <c r="HU81" i="26"/>
  <c r="HU204" i="26"/>
  <c r="HV341" i="26"/>
  <c r="HV203" i="26"/>
  <c r="HV201" i="26"/>
  <c r="HV345" i="26"/>
  <c r="HU346" i="26"/>
  <c r="HV362" i="26"/>
  <c r="HV360" i="26"/>
  <c r="HV364" i="26"/>
  <c r="HV8" i="26"/>
  <c r="HV9" i="26" s="1"/>
  <c r="HV88" i="26" s="1"/>
  <c r="HV7" i="26"/>
  <c r="HV11" i="26"/>
  <c r="HV10" i="26"/>
  <c r="HH97" i="18"/>
  <c r="HK1" i="18"/>
  <c r="HJ5" i="18"/>
  <c r="HJ4" i="18"/>
  <c r="HJ15" i="18"/>
  <c r="HJ2" i="18"/>
  <c r="HI338" i="18"/>
  <c r="HI339" i="18"/>
  <c r="HI342" i="18"/>
  <c r="HI361" i="18"/>
  <c r="HI359" i="18"/>
  <c r="HI357" i="18"/>
  <c r="HI7" i="18"/>
  <c r="HI8" i="18"/>
  <c r="HI9" i="18" s="1"/>
  <c r="HI11" i="18"/>
  <c r="HI10" i="18"/>
  <c r="HR27" i="26" l="1"/>
  <c r="HV148" i="26"/>
  <c r="HI145" i="18"/>
  <c r="HA100" i="18"/>
  <c r="HV149" i="26"/>
  <c r="HI146" i="18"/>
  <c r="GZ101" i="18"/>
  <c r="HW13" i="26" a="1"/>
  <c r="HW13" i="26" s="1"/>
  <c r="HW146" i="26"/>
  <c r="HW147" i="26"/>
  <c r="HU19" i="26"/>
  <c r="HV156" i="26"/>
  <c r="HV18" i="26"/>
  <c r="HV19" i="26" s="1"/>
  <c r="HN151" i="26"/>
  <c r="HN158" i="26"/>
  <c r="HO151" i="26"/>
  <c r="HO158" i="26"/>
  <c r="HN141" i="26"/>
  <c r="HH20" i="18"/>
  <c r="HH21" i="18" s="1"/>
  <c r="HI153" i="18"/>
  <c r="HA147" i="18"/>
  <c r="HA149" i="18" s="1"/>
  <c r="HA150" i="18" s="1"/>
  <c r="HA154" i="18"/>
  <c r="HA156" i="18" s="1"/>
  <c r="GZ147" i="18"/>
  <c r="GZ149" i="18" s="1"/>
  <c r="GZ150" i="18" s="1"/>
  <c r="GZ154" i="18"/>
  <c r="GZ156" i="18" s="1"/>
  <c r="HE23" i="18"/>
  <c r="HE24" i="18" s="1"/>
  <c r="HI18" i="18"/>
  <c r="HI19" i="18" s="1"/>
  <c r="HJ13" i="18" a="1"/>
  <c r="HJ13" i="18" s="1"/>
  <c r="HJ143" i="18"/>
  <c r="HJ148" i="18" s="1"/>
  <c r="HJ144" i="18"/>
  <c r="HC31" i="18"/>
  <c r="HC32" i="18" s="1"/>
  <c r="HC33" i="18" s="1"/>
  <c r="HC34" i="18" s="1"/>
  <c r="HC35" i="18" s="1"/>
  <c r="HC36" i="18" s="1"/>
  <c r="HC37" i="18" s="1"/>
  <c r="HC38" i="18" s="1"/>
  <c r="HC39" i="18" s="1"/>
  <c r="HC40" i="18" s="1"/>
  <c r="HC41" i="18" s="1"/>
  <c r="HC42" i="18" s="1"/>
  <c r="HC43" i="18" s="1"/>
  <c r="HC44" i="18" s="1"/>
  <c r="HC45" i="18" s="1"/>
  <c r="HC46" i="18" s="1"/>
  <c r="HC47" i="18" s="1"/>
  <c r="HC48" i="18" s="1"/>
  <c r="HC49" i="18" s="1"/>
  <c r="HC50" i="18" s="1"/>
  <c r="HC51" i="18" s="1"/>
  <c r="HC52" i="18" s="1"/>
  <c r="HC53" i="18" s="1"/>
  <c r="HC54" i="18" s="1"/>
  <c r="HC55" i="18" s="1"/>
  <c r="HC56" i="18" s="1"/>
  <c r="HC57" i="18" s="1"/>
  <c r="HC58" i="18" s="1"/>
  <c r="HC59" i="18" s="1"/>
  <c r="HC60" i="18" s="1"/>
  <c r="HC61" i="18" s="1"/>
  <c r="HC62" i="18" s="1"/>
  <c r="HC63" i="18" s="1"/>
  <c r="HC64" i="18" s="1"/>
  <c r="HC65" i="18" s="1"/>
  <c r="HC66" i="18" s="1"/>
  <c r="HC67" i="18" s="1"/>
  <c r="GY69" i="18"/>
  <c r="GY70" i="18" s="1"/>
  <c r="GY71" i="18" s="1"/>
  <c r="GY72" i="18" s="1"/>
  <c r="GY73" i="18" s="1"/>
  <c r="GY74" i="18" s="1"/>
  <c r="GY75" i="18" s="1"/>
  <c r="GY83" i="18" s="1" a="1"/>
  <c r="GY83" i="18" s="1"/>
  <c r="HB68" i="18"/>
  <c r="HN86" i="26"/>
  <c r="HN128" i="26" s="1"/>
  <c r="HN132" i="26"/>
  <c r="HN67" i="26"/>
  <c r="HF24" i="18"/>
  <c r="HT23" i="26"/>
  <c r="HQ27" i="26"/>
  <c r="HQ28" i="26" s="1"/>
  <c r="HQ29" i="26" s="1"/>
  <c r="HQ30" i="26" s="1"/>
  <c r="HQ31" i="26" s="1"/>
  <c r="HQ32" i="26" s="1"/>
  <c r="HQ33" i="26" s="1"/>
  <c r="HQ34" i="26" s="1"/>
  <c r="HQ35" i="26" s="1"/>
  <c r="HQ36" i="26" s="1"/>
  <c r="HQ37" i="26" s="1"/>
  <c r="HQ38" i="26" s="1"/>
  <c r="HQ39" i="26" s="1"/>
  <c r="HQ40" i="26" s="1"/>
  <c r="HQ41" i="26" s="1"/>
  <c r="HQ42" i="26" s="1"/>
  <c r="HQ43" i="26" s="1"/>
  <c r="HQ44" i="26" s="1"/>
  <c r="HQ45" i="26" s="1"/>
  <c r="HQ46" i="26" s="1"/>
  <c r="HQ47" i="26" s="1"/>
  <c r="HQ48" i="26" s="1"/>
  <c r="HQ49" i="26" s="1"/>
  <c r="HQ50" i="26" s="1"/>
  <c r="HQ51" i="26" s="1"/>
  <c r="HQ52" i="26" s="1"/>
  <c r="HQ53" i="26" s="1"/>
  <c r="HQ54" i="26" s="1"/>
  <c r="HQ55" i="26" s="1"/>
  <c r="HO66" i="26"/>
  <c r="HO67" i="26" s="1"/>
  <c r="HO141" i="26"/>
  <c r="HO132" i="26"/>
  <c r="HG21" i="18"/>
  <c r="HS25" i="26"/>
  <c r="HR28" i="26"/>
  <c r="HW17" i="26"/>
  <c r="HD26" i="18"/>
  <c r="HD27" i="18" s="1"/>
  <c r="HD28" i="18" s="1"/>
  <c r="HD29" i="18" s="1"/>
  <c r="HP26" i="26"/>
  <c r="HJ17" i="18"/>
  <c r="HJ106" i="18" a="1"/>
  <c r="HJ106" i="18" s="1"/>
  <c r="HW90" i="26" a="1"/>
  <c r="HW90" i="26" s="1"/>
  <c r="HJ3" i="19"/>
  <c r="HJ1" i="19" s="1"/>
  <c r="HJ3" i="27"/>
  <c r="HJ1" i="27" s="1"/>
  <c r="HN56" i="26"/>
  <c r="HM87" i="26"/>
  <c r="HM138" i="26" s="1"/>
  <c r="HM128" i="26"/>
  <c r="HM56" i="26"/>
  <c r="HV202" i="26"/>
  <c r="HV346" i="26"/>
  <c r="HY1" i="26"/>
  <c r="HX5" i="26"/>
  <c r="HX4" i="26"/>
  <c r="HX2" i="26"/>
  <c r="HX15" i="26"/>
  <c r="HV81" i="26"/>
  <c r="HW345" i="26"/>
  <c r="HW201" i="26"/>
  <c r="HW203" i="26"/>
  <c r="HW341" i="26"/>
  <c r="HV204" i="26"/>
  <c r="HW364" i="26"/>
  <c r="HW362" i="26"/>
  <c r="HW360" i="26"/>
  <c r="HW7" i="26"/>
  <c r="HW8" i="26"/>
  <c r="HW9" i="26" s="1"/>
  <c r="HW88" i="26" s="1"/>
  <c r="HW11" i="26"/>
  <c r="HW10" i="26"/>
  <c r="HJ342" i="18"/>
  <c r="HJ339" i="18"/>
  <c r="HJ338" i="18"/>
  <c r="HK5" i="18"/>
  <c r="HK4" i="18"/>
  <c r="HL1" i="18"/>
  <c r="HK2" i="18"/>
  <c r="HK15" i="18"/>
  <c r="HJ361" i="18"/>
  <c r="HJ357" i="18"/>
  <c r="HJ359" i="18"/>
  <c r="HJ11" i="18"/>
  <c r="HJ10" i="18"/>
  <c r="HJ7" i="18"/>
  <c r="HJ8" i="18"/>
  <c r="HJ9" i="18" s="1"/>
  <c r="HI97" i="18"/>
  <c r="HJ145" i="18" l="1"/>
  <c r="HQ64" i="26"/>
  <c r="HQ63" i="26" a="1"/>
  <c r="HQ63" i="26" s="1"/>
  <c r="HW148" i="26"/>
  <c r="HJ146" i="18"/>
  <c r="HW149" i="26"/>
  <c r="HO159" i="26"/>
  <c r="HO160" i="26" s="1"/>
  <c r="HN159" i="26"/>
  <c r="HN160" i="26" s="1"/>
  <c r="HQ60" i="26"/>
  <c r="HQ57" i="26"/>
  <c r="HQ58" i="26"/>
  <c r="HW156" i="26"/>
  <c r="HQ59" i="26"/>
  <c r="HU20" i="26"/>
  <c r="HR29" i="26"/>
  <c r="HR30" i="26" s="1"/>
  <c r="HR31" i="26" s="1"/>
  <c r="HT24" i="26"/>
  <c r="HT25" i="26" s="1"/>
  <c r="HT26" i="26" s="1"/>
  <c r="HT27" i="26" s="1"/>
  <c r="HX13" i="26" a="1"/>
  <c r="HX13" i="26" s="1"/>
  <c r="HX146" i="26"/>
  <c r="HX147" i="26"/>
  <c r="HS26" i="26"/>
  <c r="HS27" i="26" s="1"/>
  <c r="HA157" i="18"/>
  <c r="GY76" i="18"/>
  <c r="GY101" i="18" s="1"/>
  <c r="HI20" i="18"/>
  <c r="HI21" i="18" s="1"/>
  <c r="HI22" i="18" s="1"/>
  <c r="HI23" i="18" s="1"/>
  <c r="HE25" i="18"/>
  <c r="HE26" i="18" s="1"/>
  <c r="GY78" i="18"/>
  <c r="GY77" i="18"/>
  <c r="HJ153" i="18"/>
  <c r="HJ18" i="18"/>
  <c r="HJ19" i="18" s="1"/>
  <c r="HJ20" i="18" s="1"/>
  <c r="HK13" i="18" a="1"/>
  <c r="HK13" i="18" s="1"/>
  <c r="HK143" i="18"/>
  <c r="HK148" i="18" s="1"/>
  <c r="HK144" i="18"/>
  <c r="HC68" i="18"/>
  <c r="HC69" i="18" s="1"/>
  <c r="HC70" i="18" s="1"/>
  <c r="HC71" i="18" s="1"/>
  <c r="HC72" i="18" s="1"/>
  <c r="HC73" i="18" s="1"/>
  <c r="HC74" i="18" s="1"/>
  <c r="HC75" i="18" s="1"/>
  <c r="HC83" i="18" s="1" a="1"/>
  <c r="HC83" i="18" s="1"/>
  <c r="HB69" i="18"/>
  <c r="HB70" i="18" s="1"/>
  <c r="HB71" i="18" s="1"/>
  <c r="HB72" i="18" s="1"/>
  <c r="HB73" i="18" s="1"/>
  <c r="HB74" i="18" s="1"/>
  <c r="HB75" i="18" s="1"/>
  <c r="HB83" i="18" s="1" a="1"/>
  <c r="HB83" i="18" s="1"/>
  <c r="HF25" i="18"/>
  <c r="HF26" i="18" s="1"/>
  <c r="HQ65" i="26"/>
  <c r="HX17" i="26"/>
  <c r="HG22" i="18"/>
  <c r="HW18" i="26"/>
  <c r="HW19" i="26" s="1"/>
  <c r="HP27" i="26"/>
  <c r="HV20" i="26"/>
  <c r="HK17" i="18"/>
  <c r="HH22" i="18"/>
  <c r="HD30" i="18"/>
  <c r="HK106" i="18" a="1"/>
  <c r="HK106" i="18" s="1"/>
  <c r="HX90" i="26" a="1"/>
  <c r="HX90" i="26" s="1"/>
  <c r="HK3" i="19"/>
  <c r="HK1" i="19" s="1"/>
  <c r="HK3" i="27"/>
  <c r="HK1" i="27" s="1"/>
  <c r="HN85" i="26"/>
  <c r="HN84" i="26"/>
  <c r="HM85" i="26"/>
  <c r="HM84" i="26"/>
  <c r="HO128" i="26"/>
  <c r="HW346" i="26"/>
  <c r="HX364" i="26"/>
  <c r="HX360" i="26"/>
  <c r="HX362" i="26"/>
  <c r="HX11" i="26"/>
  <c r="HX10" i="26"/>
  <c r="HX8" i="26"/>
  <c r="HX9" i="26" s="1"/>
  <c r="HX88" i="26" s="1"/>
  <c r="HX7" i="26"/>
  <c r="HW81" i="26"/>
  <c r="HX203" i="26"/>
  <c r="HX341" i="26"/>
  <c r="HX345" i="26"/>
  <c r="HX201" i="26"/>
  <c r="HW204" i="26"/>
  <c r="HW202" i="26"/>
  <c r="HZ1" i="26"/>
  <c r="HY4" i="26"/>
  <c r="HY5" i="26"/>
  <c r="HY2" i="26"/>
  <c r="HY15" i="26"/>
  <c r="HK342" i="18"/>
  <c r="HK338" i="18"/>
  <c r="HK339" i="18"/>
  <c r="HK357" i="18"/>
  <c r="HK361" i="18"/>
  <c r="HK359" i="18"/>
  <c r="HK10" i="18"/>
  <c r="HK11" i="18"/>
  <c r="HK8" i="18"/>
  <c r="HK9" i="18" s="1"/>
  <c r="HK7" i="18"/>
  <c r="HJ97" i="18"/>
  <c r="HL5" i="18"/>
  <c r="HM1" i="18"/>
  <c r="HL4" i="18"/>
  <c r="HL2" i="18"/>
  <c r="HL15" i="18"/>
  <c r="HX148" i="26" l="1"/>
  <c r="HK146" i="18"/>
  <c r="HK145" i="18"/>
  <c r="HX149" i="26"/>
  <c r="HU21" i="26"/>
  <c r="HU22" i="26" s="1"/>
  <c r="HU23" i="26" s="1"/>
  <c r="GZ157" i="18"/>
  <c r="HS28" i="26"/>
  <c r="HS29" i="26" s="1"/>
  <c r="HY13" i="26" a="1"/>
  <c r="HY13" i="26" s="1"/>
  <c r="HY146" i="26"/>
  <c r="HY147" i="26"/>
  <c r="HX156" i="26"/>
  <c r="HQ158" i="26"/>
  <c r="HQ151" i="26"/>
  <c r="GY100" i="18"/>
  <c r="HK153" i="18"/>
  <c r="HB77" i="18"/>
  <c r="HB78" i="18"/>
  <c r="HC77" i="18"/>
  <c r="HC78" i="18"/>
  <c r="GY147" i="18"/>
  <c r="GY149" i="18" s="1"/>
  <c r="GY150" i="18" s="1"/>
  <c r="GY154" i="18"/>
  <c r="GY156" i="18" s="1"/>
  <c r="HB76" i="18"/>
  <c r="HB101" i="18" s="1"/>
  <c r="HK18" i="18"/>
  <c r="HK19" i="18" s="1"/>
  <c r="HD31" i="18"/>
  <c r="HD32" i="18" s="1"/>
  <c r="HD33" i="18" s="1"/>
  <c r="HC76" i="18"/>
  <c r="HL13" i="18" a="1"/>
  <c r="HL13" i="18" s="1"/>
  <c r="HL144" i="18"/>
  <c r="HL143" i="18"/>
  <c r="HL148" i="18" s="1"/>
  <c r="HF27" i="18"/>
  <c r="HF28" i="18" s="1"/>
  <c r="HF29" i="18" s="1"/>
  <c r="HF30" i="18" s="1"/>
  <c r="HR32" i="26"/>
  <c r="HR33" i="26" s="1"/>
  <c r="HR34" i="26" s="1"/>
  <c r="HR35" i="26" s="1"/>
  <c r="HR36" i="26" s="1"/>
  <c r="HR37" i="26" s="1"/>
  <c r="HR38" i="26" s="1"/>
  <c r="HR39" i="26" s="1"/>
  <c r="HR40" i="26" s="1"/>
  <c r="HR41" i="26" s="1"/>
  <c r="HR42" i="26" s="1"/>
  <c r="HR43" i="26" s="1"/>
  <c r="HR44" i="26" s="1"/>
  <c r="HR45" i="26" s="1"/>
  <c r="HR46" i="26" s="1"/>
  <c r="HR47" i="26" s="1"/>
  <c r="HR48" i="26" s="1"/>
  <c r="HR49" i="26" s="1"/>
  <c r="HR50" i="26" s="1"/>
  <c r="HR51" i="26" s="1"/>
  <c r="HR52" i="26" s="1"/>
  <c r="HR53" i="26" s="1"/>
  <c r="HR54" i="26" s="1"/>
  <c r="HR55" i="26" s="1"/>
  <c r="HJ21" i="18"/>
  <c r="HJ22" i="18" s="1"/>
  <c r="HJ23" i="18" s="1"/>
  <c r="HX18" i="26"/>
  <c r="HI24" i="18"/>
  <c r="HT28" i="26"/>
  <c r="HT29" i="26" s="1"/>
  <c r="HH23" i="18"/>
  <c r="HH24" i="18" s="1"/>
  <c r="HH25" i="18" s="1"/>
  <c r="HH26" i="18" s="1"/>
  <c r="HP28" i="26"/>
  <c r="HQ122" i="26"/>
  <c r="HQ86" i="26"/>
  <c r="HQ132" i="26"/>
  <c r="HW20" i="26"/>
  <c r="HW21" i="26" s="1"/>
  <c r="HQ66" i="26"/>
  <c r="HQ67" i="26" s="1"/>
  <c r="HQ141" i="26"/>
  <c r="HV21" i="26"/>
  <c r="HE27" i="18"/>
  <c r="HY17" i="26"/>
  <c r="HG23" i="18"/>
  <c r="HG24" i="18" s="1"/>
  <c r="HG25" i="18" s="1"/>
  <c r="HG26" i="18" s="1"/>
  <c r="HG27" i="18" s="1"/>
  <c r="HL17" i="18"/>
  <c r="HY90" i="26" a="1"/>
  <c r="HY90" i="26" s="1"/>
  <c r="HL106" i="18" a="1"/>
  <c r="HL106" i="18" s="1"/>
  <c r="HL3" i="19"/>
  <c r="HL1" i="19" s="1"/>
  <c r="HL3" i="27"/>
  <c r="HL1" i="27" s="1"/>
  <c r="HX202" i="26"/>
  <c r="HX204" i="26"/>
  <c r="HO87" i="26"/>
  <c r="HO138" i="26" s="1"/>
  <c r="HO56" i="26"/>
  <c r="HY364" i="26"/>
  <c r="HY362" i="26"/>
  <c r="HY360" i="26"/>
  <c r="HY8" i="26"/>
  <c r="HY9" i="26" s="1"/>
  <c r="HY88" i="26" s="1"/>
  <c r="HY10" i="26"/>
  <c r="HY11" i="26"/>
  <c r="HY7" i="26"/>
  <c r="HX346" i="26"/>
  <c r="HY203" i="26"/>
  <c r="HY201" i="26"/>
  <c r="HY345" i="26"/>
  <c r="HY341" i="26"/>
  <c r="IA1" i="26"/>
  <c r="HZ5" i="26"/>
  <c r="HZ4" i="26"/>
  <c r="HZ2" i="26"/>
  <c r="HZ15" i="26"/>
  <c r="HX81" i="26"/>
  <c r="HK97" i="18"/>
  <c r="HN1" i="18"/>
  <c r="HM5" i="18"/>
  <c r="HM4" i="18"/>
  <c r="HM15" i="18"/>
  <c r="HM2" i="18"/>
  <c r="HL339" i="18"/>
  <c r="HL338" i="18"/>
  <c r="HL342" i="18"/>
  <c r="HL359" i="18"/>
  <c r="HL361" i="18"/>
  <c r="HL357" i="18"/>
  <c r="HL11" i="18"/>
  <c r="HL10" i="18"/>
  <c r="HL7" i="18"/>
  <c r="HL8" i="18"/>
  <c r="HL9" i="18" s="1"/>
  <c r="HR64" i="26" l="1"/>
  <c r="HR63" i="26" a="1"/>
  <c r="HR63" i="26" s="1"/>
  <c r="HL145" i="18"/>
  <c r="HY148" i="26"/>
  <c r="HY149" i="26"/>
  <c r="HL146" i="18"/>
  <c r="HS30" i="26"/>
  <c r="HS31" i="26" s="1"/>
  <c r="HS32" i="26" s="1"/>
  <c r="HS33" i="26" s="1"/>
  <c r="HS34" i="26" s="1"/>
  <c r="HS35" i="26" s="1"/>
  <c r="HS36" i="26" s="1"/>
  <c r="HS37" i="26" s="1"/>
  <c r="HS38" i="26" s="1"/>
  <c r="HS39" i="26" s="1"/>
  <c r="HS40" i="26" s="1"/>
  <c r="HS41" i="26" s="1"/>
  <c r="HS42" i="26" s="1"/>
  <c r="HS43" i="26" s="1"/>
  <c r="HS44" i="26" s="1"/>
  <c r="HS45" i="26" s="1"/>
  <c r="HS46" i="26" s="1"/>
  <c r="HS47" i="26" s="1"/>
  <c r="HS48" i="26" s="1"/>
  <c r="HS49" i="26" s="1"/>
  <c r="HS50" i="26" s="1"/>
  <c r="HS51" i="26" s="1"/>
  <c r="HS52" i="26" s="1"/>
  <c r="HS53" i="26" s="1"/>
  <c r="HS54" i="26" s="1"/>
  <c r="HS55" i="26" s="1"/>
  <c r="HQ159" i="26"/>
  <c r="HQ160" i="26" s="1"/>
  <c r="HU24" i="26"/>
  <c r="HU25" i="26" s="1"/>
  <c r="HU26" i="26" s="1"/>
  <c r="HY18" i="26"/>
  <c r="HY19" i="26" s="1"/>
  <c r="HZ13" i="26" a="1"/>
  <c r="HZ13" i="26" s="1"/>
  <c r="HZ146" i="26"/>
  <c r="HZ147" i="26"/>
  <c r="HR65" i="26"/>
  <c r="HR66" i="26" s="1"/>
  <c r="HR60" i="26"/>
  <c r="HR59" i="26"/>
  <c r="HR58" i="26"/>
  <c r="HR57" i="26"/>
  <c r="HY156" i="26"/>
  <c r="HD34" i="18"/>
  <c r="HD35" i="18" s="1"/>
  <c r="HD36" i="18" s="1"/>
  <c r="HD37" i="18" s="1"/>
  <c r="HD38" i="18" s="1"/>
  <c r="HD39" i="18" s="1"/>
  <c r="HD40" i="18" s="1"/>
  <c r="HD41" i="18" s="1"/>
  <c r="HD42" i="18" s="1"/>
  <c r="HD43" i="18" s="1"/>
  <c r="HD44" i="18" s="1"/>
  <c r="HD45" i="18" s="1"/>
  <c r="HD46" i="18" s="1"/>
  <c r="HD47" i="18" s="1"/>
  <c r="HD48" i="18" s="1"/>
  <c r="HD49" i="18" s="1"/>
  <c r="HD50" i="18" s="1"/>
  <c r="HD51" i="18" s="1"/>
  <c r="HD52" i="18" s="1"/>
  <c r="HD53" i="18" s="1"/>
  <c r="HD54" i="18" s="1"/>
  <c r="HD55" i="18" s="1"/>
  <c r="HD56" i="18" s="1"/>
  <c r="HD57" i="18" s="1"/>
  <c r="HD58" i="18" s="1"/>
  <c r="HD59" i="18" s="1"/>
  <c r="HD60" i="18" s="1"/>
  <c r="HD61" i="18" s="1"/>
  <c r="HD62" i="18" s="1"/>
  <c r="HD63" i="18" s="1"/>
  <c r="HD64" i="18" s="1"/>
  <c r="HD65" i="18" s="1"/>
  <c r="HD66" i="18" s="1"/>
  <c r="HD67" i="18" s="1"/>
  <c r="HK20" i="18"/>
  <c r="HK21" i="18" s="1"/>
  <c r="HK22" i="18" s="1"/>
  <c r="HB147" i="18"/>
  <c r="HB149" i="18" s="1"/>
  <c r="HB150" i="18" s="1"/>
  <c r="HB154" i="18"/>
  <c r="HB156" i="18" s="1"/>
  <c r="HB100" i="18"/>
  <c r="HC147" i="18"/>
  <c r="HC149" i="18" s="1"/>
  <c r="HC150" i="18" s="1"/>
  <c r="HC154" i="18"/>
  <c r="HC156" i="18" s="1"/>
  <c r="HL153" i="18"/>
  <c r="HL18" i="18"/>
  <c r="HM13" i="18" a="1"/>
  <c r="HM13" i="18" s="1"/>
  <c r="HM144" i="18"/>
  <c r="HM143" i="18"/>
  <c r="HM148" i="18" s="1"/>
  <c r="HF31" i="18"/>
  <c r="HF32" i="18" s="1"/>
  <c r="HF33" i="18" s="1"/>
  <c r="HF34" i="18" s="1"/>
  <c r="HF35" i="18" s="1"/>
  <c r="HF36" i="18" s="1"/>
  <c r="HF37" i="18" s="1"/>
  <c r="HF38" i="18" s="1"/>
  <c r="HF39" i="18" s="1"/>
  <c r="HF40" i="18" s="1"/>
  <c r="HF41" i="18" s="1"/>
  <c r="HF42" i="18" s="1"/>
  <c r="HF43" i="18" s="1"/>
  <c r="HF44" i="18" s="1"/>
  <c r="HF45" i="18" s="1"/>
  <c r="HF46" i="18" s="1"/>
  <c r="HF47" i="18" s="1"/>
  <c r="HF48" i="18" s="1"/>
  <c r="HF49" i="18" s="1"/>
  <c r="HF50" i="18" s="1"/>
  <c r="HF51" i="18" s="1"/>
  <c r="HF52" i="18" s="1"/>
  <c r="HF53" i="18" s="1"/>
  <c r="HF54" i="18" s="1"/>
  <c r="HF55" i="18" s="1"/>
  <c r="HF56" i="18" s="1"/>
  <c r="HF57" i="18" s="1"/>
  <c r="HF58" i="18" s="1"/>
  <c r="HF59" i="18" s="1"/>
  <c r="HF60" i="18" s="1"/>
  <c r="HF61" i="18" s="1"/>
  <c r="HF62" i="18" s="1"/>
  <c r="HF63" i="18" s="1"/>
  <c r="HF64" i="18" s="1"/>
  <c r="HF65" i="18" s="1"/>
  <c r="HF66" i="18" s="1"/>
  <c r="HF67" i="18" s="1"/>
  <c r="HC100" i="18"/>
  <c r="HC101" i="18"/>
  <c r="HT30" i="26"/>
  <c r="HT31" i="26" s="1"/>
  <c r="HT32" i="26" s="1"/>
  <c r="HT33" i="26" s="1"/>
  <c r="HT34" i="26" s="1"/>
  <c r="HT35" i="26" s="1"/>
  <c r="HT36" i="26" s="1"/>
  <c r="HT37" i="26" s="1"/>
  <c r="HT38" i="26" s="1"/>
  <c r="HT39" i="26" s="1"/>
  <c r="HT40" i="26" s="1"/>
  <c r="HT41" i="26" s="1"/>
  <c r="HT42" i="26" s="1"/>
  <c r="HT43" i="26" s="1"/>
  <c r="HT44" i="26" s="1"/>
  <c r="HT45" i="26" s="1"/>
  <c r="HT46" i="26" s="1"/>
  <c r="HT47" i="26" s="1"/>
  <c r="HT48" i="26" s="1"/>
  <c r="HT49" i="26" s="1"/>
  <c r="HT50" i="26" s="1"/>
  <c r="HT51" i="26" s="1"/>
  <c r="HT52" i="26" s="1"/>
  <c r="HT53" i="26" s="1"/>
  <c r="HT54" i="26" s="1"/>
  <c r="HT55" i="26" s="1"/>
  <c r="HI25" i="18"/>
  <c r="HI26" i="18" s="1"/>
  <c r="HX19" i="26"/>
  <c r="HX20" i="26" s="1"/>
  <c r="HX21" i="26" s="1"/>
  <c r="HG28" i="18"/>
  <c r="HG29" i="18" s="1"/>
  <c r="HG30" i="18" s="1"/>
  <c r="HM17" i="18"/>
  <c r="HV22" i="26"/>
  <c r="HW22" i="26"/>
  <c r="HW23" i="26" s="1"/>
  <c r="HE28" i="18"/>
  <c r="HE29" i="18" s="1"/>
  <c r="HE30" i="18" s="1"/>
  <c r="HP29" i="26"/>
  <c r="HJ24" i="18"/>
  <c r="HZ17" i="26"/>
  <c r="HH27" i="18"/>
  <c r="HH28" i="18" s="1"/>
  <c r="HH29" i="18" s="1"/>
  <c r="HM106" i="18" a="1"/>
  <c r="HM106" i="18" s="1"/>
  <c r="HZ90" i="26" a="1"/>
  <c r="HZ90" i="26" s="1"/>
  <c r="HM3" i="19"/>
  <c r="HM1" i="19" s="1"/>
  <c r="HM3" i="27"/>
  <c r="HM1" i="27" s="1"/>
  <c r="HO85" i="26"/>
  <c r="HO84" i="26"/>
  <c r="HY202" i="26"/>
  <c r="HY204" i="26"/>
  <c r="HQ128" i="26"/>
  <c r="HQ56" i="26"/>
  <c r="HQ87" i="26"/>
  <c r="HQ138" i="26" s="1"/>
  <c r="IA4" i="26"/>
  <c r="IA5" i="26"/>
  <c r="IB1" i="26"/>
  <c r="IA15" i="26"/>
  <c r="IA2" i="26"/>
  <c r="HY346" i="26"/>
  <c r="HZ345" i="26"/>
  <c r="HZ203" i="26"/>
  <c r="HZ341" i="26"/>
  <c r="HZ201" i="26"/>
  <c r="HZ362" i="26"/>
  <c r="HZ364" i="26"/>
  <c r="HZ360" i="26"/>
  <c r="HZ10" i="26"/>
  <c r="HZ8" i="26"/>
  <c r="HZ9" i="26" s="1"/>
  <c r="HZ88" i="26" s="1"/>
  <c r="HZ11" i="26"/>
  <c r="HZ7" i="26"/>
  <c r="HY81" i="26"/>
  <c r="HL97" i="18"/>
  <c r="HN5" i="18"/>
  <c r="HO1" i="18"/>
  <c r="HN4" i="18"/>
  <c r="HN15" i="18"/>
  <c r="HN2" i="18"/>
  <c r="HM339" i="18"/>
  <c r="HM342" i="18"/>
  <c r="HM338" i="18"/>
  <c r="HM357" i="18"/>
  <c r="HM361" i="18"/>
  <c r="HM359" i="18"/>
  <c r="HM11" i="18"/>
  <c r="HM8" i="18"/>
  <c r="HM9" i="18" s="1"/>
  <c r="HM10" i="18"/>
  <c r="HM7" i="18"/>
  <c r="HS64" i="26" l="1"/>
  <c r="HS86" i="26" s="1"/>
  <c r="HS63" i="26" a="1"/>
  <c r="HS63" i="26" s="1"/>
  <c r="HT64" i="26"/>
  <c r="HT63" i="26" a="1"/>
  <c r="HT63" i="26" s="1"/>
  <c r="HT122" i="26" s="1"/>
  <c r="HS65" i="26"/>
  <c r="HS66" i="26" s="1"/>
  <c r="HZ148" i="26"/>
  <c r="HM146" i="18"/>
  <c r="HM145" i="18"/>
  <c r="HZ149" i="26"/>
  <c r="HS59" i="26"/>
  <c r="HS151" i="26" s="1"/>
  <c r="HS60" i="26"/>
  <c r="HS57" i="26"/>
  <c r="HS58" i="26"/>
  <c r="HK23" i="18"/>
  <c r="HK24" i="18" s="1"/>
  <c r="HR141" i="26"/>
  <c r="IA13" i="26" a="1"/>
  <c r="IA13" i="26" s="1"/>
  <c r="IA146" i="26"/>
  <c r="IA147" i="26"/>
  <c r="HV23" i="26"/>
  <c r="HV24" i="26" s="1"/>
  <c r="HZ18" i="26"/>
  <c r="HZ19" i="26" s="1"/>
  <c r="HT65" i="26"/>
  <c r="HT66" i="26" s="1"/>
  <c r="HT59" i="26"/>
  <c r="HT58" i="26"/>
  <c r="HT57" i="26"/>
  <c r="HT60" i="26"/>
  <c r="HZ156" i="26"/>
  <c r="HR151" i="26"/>
  <c r="HR158" i="26"/>
  <c r="HD68" i="18"/>
  <c r="HD69" i="18" s="1"/>
  <c r="HD70" i="18" s="1"/>
  <c r="HD71" i="18" s="1"/>
  <c r="HD72" i="18" s="1"/>
  <c r="HD73" i="18" s="1"/>
  <c r="HD74" i="18" s="1"/>
  <c r="HD75" i="18" s="1"/>
  <c r="HD83" i="18" s="1" a="1"/>
  <c r="HD83" i="18" s="1"/>
  <c r="HM153" i="18"/>
  <c r="HJ25" i="18"/>
  <c r="HJ26" i="18" s="1"/>
  <c r="HJ27" i="18" s="1"/>
  <c r="HL19" i="18"/>
  <c r="HL20" i="18" s="1"/>
  <c r="GY157" i="18"/>
  <c r="HE31" i="18"/>
  <c r="HE32" i="18" s="1"/>
  <c r="HE33" i="18" s="1"/>
  <c r="HE34" i="18" s="1"/>
  <c r="HE35" i="18" s="1"/>
  <c r="HE36" i="18" s="1"/>
  <c r="HE37" i="18" s="1"/>
  <c r="HE38" i="18" s="1"/>
  <c r="HE39" i="18" s="1"/>
  <c r="HE40" i="18" s="1"/>
  <c r="HE41" i="18" s="1"/>
  <c r="HE42" i="18" s="1"/>
  <c r="HE43" i="18" s="1"/>
  <c r="HE44" i="18" s="1"/>
  <c r="HE45" i="18" s="1"/>
  <c r="HE46" i="18" s="1"/>
  <c r="HE47" i="18" s="1"/>
  <c r="HE48" i="18" s="1"/>
  <c r="HE49" i="18" s="1"/>
  <c r="HE50" i="18" s="1"/>
  <c r="HE51" i="18" s="1"/>
  <c r="HE52" i="18" s="1"/>
  <c r="HE53" i="18" s="1"/>
  <c r="HE54" i="18" s="1"/>
  <c r="HE55" i="18" s="1"/>
  <c r="HE56" i="18" s="1"/>
  <c r="HE57" i="18" s="1"/>
  <c r="HE58" i="18" s="1"/>
  <c r="HE59" i="18" s="1"/>
  <c r="HE60" i="18" s="1"/>
  <c r="HE61" i="18" s="1"/>
  <c r="HE62" i="18" s="1"/>
  <c r="HE63" i="18" s="1"/>
  <c r="HE64" i="18" s="1"/>
  <c r="HE65" i="18" s="1"/>
  <c r="HE66" i="18" s="1"/>
  <c r="HE67" i="18" s="1"/>
  <c r="HF68" i="18"/>
  <c r="HF69" i="18" s="1"/>
  <c r="HF70" i="18" s="1"/>
  <c r="HF71" i="18" s="1"/>
  <c r="HF72" i="18" s="1"/>
  <c r="HF73" i="18" s="1"/>
  <c r="HF74" i="18" s="1"/>
  <c r="HF75" i="18" s="1"/>
  <c r="HF83" i="18" s="1" a="1"/>
  <c r="HF83" i="18" s="1"/>
  <c r="HN13" i="18" a="1"/>
  <c r="HN13" i="18" s="1"/>
  <c r="HN144" i="18"/>
  <c r="HN143" i="18"/>
  <c r="HN148" i="18" s="1"/>
  <c r="HG31" i="18"/>
  <c r="HG32" i="18" s="1"/>
  <c r="HG33" i="18" s="1"/>
  <c r="HG34" i="18" s="1"/>
  <c r="HG35" i="18" s="1"/>
  <c r="HG36" i="18" s="1"/>
  <c r="HG37" i="18" s="1"/>
  <c r="HG38" i="18" s="1"/>
  <c r="HG39" i="18" s="1"/>
  <c r="HG40" i="18" s="1"/>
  <c r="HG41" i="18" s="1"/>
  <c r="HG42" i="18" s="1"/>
  <c r="HG43" i="18" s="1"/>
  <c r="HG44" i="18" s="1"/>
  <c r="HG45" i="18" s="1"/>
  <c r="HG46" i="18" s="1"/>
  <c r="HG47" i="18" s="1"/>
  <c r="HG48" i="18" s="1"/>
  <c r="HG49" i="18" s="1"/>
  <c r="HG50" i="18" s="1"/>
  <c r="HG51" i="18" s="1"/>
  <c r="HG52" i="18" s="1"/>
  <c r="HG53" i="18" s="1"/>
  <c r="HG54" i="18" s="1"/>
  <c r="HG55" i="18" s="1"/>
  <c r="HG56" i="18" s="1"/>
  <c r="HG57" i="18" s="1"/>
  <c r="HG58" i="18" s="1"/>
  <c r="HG59" i="18" s="1"/>
  <c r="HG60" i="18" s="1"/>
  <c r="HG61" i="18" s="1"/>
  <c r="HG62" i="18" s="1"/>
  <c r="HG63" i="18" s="1"/>
  <c r="HG64" i="18" s="1"/>
  <c r="HG65" i="18" s="1"/>
  <c r="HG66" i="18" s="1"/>
  <c r="HG67" i="18" s="1"/>
  <c r="HR122" i="26"/>
  <c r="HR67" i="26"/>
  <c r="HR86" i="26"/>
  <c r="HR128" i="26" s="1"/>
  <c r="HR132" i="26"/>
  <c r="HT86" i="26"/>
  <c r="HI27" i="18"/>
  <c r="HI28" i="18" s="1"/>
  <c r="HI29" i="18" s="1"/>
  <c r="HI30" i="18" s="1"/>
  <c r="HX22" i="26"/>
  <c r="HU27" i="26"/>
  <c r="HU28" i="26" s="1"/>
  <c r="HU29" i="26" s="1"/>
  <c r="HU30" i="26" s="1"/>
  <c r="HM18" i="18"/>
  <c r="HM19" i="18" s="1"/>
  <c r="HW24" i="26"/>
  <c r="IA17" i="26"/>
  <c r="HP30" i="26"/>
  <c r="HY20" i="26"/>
  <c r="HN17" i="18"/>
  <c r="HH30" i="18"/>
  <c r="IA90" i="26" a="1"/>
  <c r="IA90" i="26" s="1"/>
  <c r="HN106" i="18" a="1"/>
  <c r="HN106" i="18" s="1"/>
  <c r="HN3" i="19"/>
  <c r="HN1" i="19" s="1"/>
  <c r="HN3" i="27"/>
  <c r="HN1" i="27" s="1"/>
  <c r="HQ84" i="26"/>
  <c r="HQ85" i="26"/>
  <c r="HZ202" i="26"/>
  <c r="HL87" i="26"/>
  <c r="HL138" i="26" s="1"/>
  <c r="HL128" i="26"/>
  <c r="HL56" i="26"/>
  <c r="HZ81" i="26"/>
  <c r="HZ204" i="26"/>
  <c r="IA362" i="26"/>
  <c r="IA364" i="26"/>
  <c r="IA360" i="26"/>
  <c r="IA11" i="26"/>
  <c r="IA10" i="26"/>
  <c r="IA7" i="26"/>
  <c r="IA8" i="26"/>
  <c r="IA9" i="26" s="1"/>
  <c r="IA88" i="26" s="1"/>
  <c r="HR87" i="26"/>
  <c r="HR138" i="26" s="1"/>
  <c r="HR56" i="26"/>
  <c r="IA341" i="26"/>
  <c r="IA201" i="26"/>
  <c r="IA203" i="26"/>
  <c r="IA345" i="26"/>
  <c r="HZ346" i="26"/>
  <c r="IC1" i="26"/>
  <c r="IB5" i="26"/>
  <c r="IB4" i="26"/>
  <c r="IB15" i="26"/>
  <c r="IB2" i="26"/>
  <c r="HM97" i="18"/>
  <c r="HN339" i="18"/>
  <c r="HN342" i="18"/>
  <c r="HN338" i="18"/>
  <c r="HO4" i="18"/>
  <c r="HO5" i="18"/>
  <c r="HP1" i="18"/>
  <c r="HO2" i="18"/>
  <c r="HO15" i="18"/>
  <c r="HN357" i="18"/>
  <c r="HN359" i="18"/>
  <c r="HN361" i="18"/>
  <c r="HN11" i="18"/>
  <c r="HN10" i="18"/>
  <c r="HN7" i="18"/>
  <c r="HN8" i="18"/>
  <c r="HN9" i="18" s="1"/>
  <c r="HS158" i="26" l="1"/>
  <c r="HS141" i="26"/>
  <c r="HS67" i="26"/>
  <c r="HS132" i="26"/>
  <c r="HS122" i="26"/>
  <c r="IA148" i="26"/>
  <c r="HN145" i="18"/>
  <c r="HN146" i="18"/>
  <c r="IA149" i="26"/>
  <c r="HK25" i="18"/>
  <c r="HK26" i="18" s="1"/>
  <c r="HK27" i="18" s="1"/>
  <c r="HS159" i="26"/>
  <c r="HS160" i="26" s="1"/>
  <c r="HR159" i="26"/>
  <c r="HR160" i="26" s="1"/>
  <c r="HD78" i="18"/>
  <c r="HD147" i="18" s="1"/>
  <c r="HD149" i="18" s="1"/>
  <c r="HD77" i="18"/>
  <c r="HT158" i="26"/>
  <c r="HT151" i="26"/>
  <c r="IB13" i="26" a="1"/>
  <c r="IB13" i="26" s="1"/>
  <c r="IB146" i="26"/>
  <c r="IB147" i="26"/>
  <c r="HT141" i="26"/>
  <c r="IA156" i="26"/>
  <c r="HW25" i="26"/>
  <c r="HW26" i="26" s="1"/>
  <c r="HW27" i="26" s="1"/>
  <c r="HL21" i="18"/>
  <c r="HL22" i="18" s="1"/>
  <c r="HD76" i="18"/>
  <c r="HD100" i="18" s="1"/>
  <c r="HF77" i="18"/>
  <c r="HF78" i="18"/>
  <c r="HB157" i="18"/>
  <c r="HN153" i="18"/>
  <c r="HC157" i="18"/>
  <c r="HN18" i="18"/>
  <c r="HN19" i="18" s="1"/>
  <c r="HN20" i="18" s="1"/>
  <c r="HG68" i="18"/>
  <c r="HG69" i="18" s="1"/>
  <c r="HG70" i="18" s="1"/>
  <c r="HG71" i="18" s="1"/>
  <c r="HG72" i="18" s="1"/>
  <c r="HG73" i="18" s="1"/>
  <c r="HG74" i="18" s="1"/>
  <c r="HG75" i="18" s="1"/>
  <c r="HG83" i="18" s="1" a="1"/>
  <c r="HG83" i="18" s="1"/>
  <c r="HH31" i="18"/>
  <c r="HH32" i="18" s="1"/>
  <c r="HH33" i="18" s="1"/>
  <c r="HH34" i="18" s="1"/>
  <c r="HH35" i="18" s="1"/>
  <c r="HH36" i="18" s="1"/>
  <c r="HH37" i="18" s="1"/>
  <c r="HH38" i="18" s="1"/>
  <c r="HH39" i="18" s="1"/>
  <c r="HH40" i="18" s="1"/>
  <c r="HH41" i="18" s="1"/>
  <c r="HH42" i="18" s="1"/>
  <c r="HH43" i="18" s="1"/>
  <c r="HH44" i="18" s="1"/>
  <c r="HH45" i="18" s="1"/>
  <c r="HH46" i="18" s="1"/>
  <c r="HH47" i="18" s="1"/>
  <c r="HH48" i="18" s="1"/>
  <c r="HH49" i="18" s="1"/>
  <c r="HH50" i="18" s="1"/>
  <c r="HH51" i="18" s="1"/>
  <c r="HH52" i="18" s="1"/>
  <c r="HH53" i="18" s="1"/>
  <c r="HH54" i="18" s="1"/>
  <c r="HH55" i="18" s="1"/>
  <c r="HH56" i="18" s="1"/>
  <c r="HH57" i="18" s="1"/>
  <c r="HH58" i="18" s="1"/>
  <c r="HH59" i="18" s="1"/>
  <c r="HH60" i="18" s="1"/>
  <c r="HH61" i="18" s="1"/>
  <c r="HH62" i="18" s="1"/>
  <c r="HH63" i="18" s="1"/>
  <c r="HH64" i="18" s="1"/>
  <c r="HH65" i="18" s="1"/>
  <c r="HH66" i="18" s="1"/>
  <c r="HH67" i="18" s="1"/>
  <c r="HO13" i="18" a="1"/>
  <c r="HO13" i="18" s="1"/>
  <c r="HO143" i="18"/>
  <c r="HO148" i="18" s="1"/>
  <c r="HO144" i="18"/>
  <c r="HI31" i="18"/>
  <c r="HI32" i="18" s="1"/>
  <c r="HI33" i="18" s="1"/>
  <c r="HI34" i="18" s="1"/>
  <c r="HI35" i="18" s="1"/>
  <c r="HI36" i="18" s="1"/>
  <c r="HI37" i="18" s="1"/>
  <c r="HI38" i="18" s="1"/>
  <c r="HI39" i="18" s="1"/>
  <c r="HI40" i="18" s="1"/>
  <c r="HI41" i="18" s="1"/>
  <c r="HI42" i="18" s="1"/>
  <c r="HI43" i="18" s="1"/>
  <c r="HI44" i="18" s="1"/>
  <c r="HI45" i="18" s="1"/>
  <c r="HI46" i="18" s="1"/>
  <c r="HI47" i="18" s="1"/>
  <c r="HI48" i="18" s="1"/>
  <c r="HI49" i="18" s="1"/>
  <c r="HI50" i="18" s="1"/>
  <c r="HI51" i="18" s="1"/>
  <c r="HI52" i="18" s="1"/>
  <c r="HI53" i="18" s="1"/>
  <c r="HI54" i="18" s="1"/>
  <c r="HI55" i="18" s="1"/>
  <c r="HI56" i="18" s="1"/>
  <c r="HI57" i="18" s="1"/>
  <c r="HI58" i="18" s="1"/>
  <c r="HI59" i="18" s="1"/>
  <c r="HI60" i="18" s="1"/>
  <c r="HI61" i="18" s="1"/>
  <c r="HI62" i="18" s="1"/>
  <c r="HI63" i="18" s="1"/>
  <c r="HI64" i="18" s="1"/>
  <c r="HI65" i="18" s="1"/>
  <c r="HI66" i="18" s="1"/>
  <c r="HI67" i="18" s="1"/>
  <c r="HE68" i="18"/>
  <c r="HF76" i="18"/>
  <c r="HT67" i="26"/>
  <c r="HT132" i="26"/>
  <c r="HZ20" i="26"/>
  <c r="HM20" i="18"/>
  <c r="HX23" i="26"/>
  <c r="HX24" i="26" s="1"/>
  <c r="HX25" i="26" s="1"/>
  <c r="HU31" i="26"/>
  <c r="HU32" i="26" s="1"/>
  <c r="HU33" i="26" s="1"/>
  <c r="HU34" i="26" s="1"/>
  <c r="HU35" i="26" s="1"/>
  <c r="HU36" i="26" s="1"/>
  <c r="HU37" i="26" s="1"/>
  <c r="HU38" i="26" s="1"/>
  <c r="HU39" i="26" s="1"/>
  <c r="HU40" i="26" s="1"/>
  <c r="HU41" i="26" s="1"/>
  <c r="HU42" i="26" s="1"/>
  <c r="HU43" i="26" s="1"/>
  <c r="HU44" i="26" s="1"/>
  <c r="HU45" i="26" s="1"/>
  <c r="HU46" i="26" s="1"/>
  <c r="HU47" i="26" s="1"/>
  <c r="HU48" i="26" s="1"/>
  <c r="HU49" i="26" s="1"/>
  <c r="HU50" i="26" s="1"/>
  <c r="HU51" i="26" s="1"/>
  <c r="HU52" i="26" s="1"/>
  <c r="HU53" i="26" s="1"/>
  <c r="HU54" i="26" s="1"/>
  <c r="HU55" i="26" s="1"/>
  <c r="HJ28" i="18"/>
  <c r="HJ29" i="18" s="1"/>
  <c r="HJ30" i="18" s="1"/>
  <c r="HO17" i="18"/>
  <c r="HP31" i="26"/>
  <c r="HP32" i="26" s="1"/>
  <c r="HP33" i="26" s="1"/>
  <c r="HP34" i="26" s="1"/>
  <c r="HP35" i="26" s="1"/>
  <c r="HP36" i="26" s="1"/>
  <c r="HP37" i="26" s="1"/>
  <c r="HP38" i="26" s="1"/>
  <c r="HP39" i="26" s="1"/>
  <c r="HP40" i="26" s="1"/>
  <c r="HP41" i="26" s="1"/>
  <c r="HP42" i="26" s="1"/>
  <c r="HP43" i="26" s="1"/>
  <c r="HP44" i="26" s="1"/>
  <c r="HP45" i="26" s="1"/>
  <c r="HP46" i="26" s="1"/>
  <c r="HP47" i="26" s="1"/>
  <c r="HP48" i="26" s="1"/>
  <c r="HP49" i="26" s="1"/>
  <c r="HP50" i="26" s="1"/>
  <c r="HP51" i="26" s="1"/>
  <c r="HP52" i="26" s="1"/>
  <c r="HP53" i="26" s="1"/>
  <c r="HP54" i="26" s="1"/>
  <c r="HP55" i="26" s="1"/>
  <c r="IA18" i="26"/>
  <c r="IB17" i="26"/>
  <c r="HV25" i="26"/>
  <c r="HY21" i="26"/>
  <c r="IB90" i="26" a="1"/>
  <c r="IB90" i="26" s="1"/>
  <c r="HO106" i="18" a="1"/>
  <c r="HO106" i="18" s="1"/>
  <c r="HO3" i="19"/>
  <c r="HO1" i="19" s="1"/>
  <c r="HO3" i="27"/>
  <c r="HO1" i="27" s="1"/>
  <c r="HL85" i="26"/>
  <c r="HL84" i="26"/>
  <c r="HR84" i="26"/>
  <c r="HR85" i="26"/>
  <c r="HT56" i="26"/>
  <c r="HT128" i="26"/>
  <c r="HT87" i="26"/>
  <c r="HT138" i="26" s="1"/>
  <c r="IB345" i="26"/>
  <c r="IB341" i="26"/>
  <c r="IB203" i="26"/>
  <c r="IB201" i="26"/>
  <c r="IA346" i="26"/>
  <c r="ID1" i="26"/>
  <c r="IC5" i="26"/>
  <c r="IC4" i="26"/>
  <c r="IC15" i="26"/>
  <c r="IC2" i="26"/>
  <c r="IA204" i="26"/>
  <c r="IA202" i="26"/>
  <c r="IB362" i="26"/>
  <c r="IB364" i="26"/>
  <c r="IB360" i="26"/>
  <c r="IB8" i="26"/>
  <c r="IB9" i="26" s="1"/>
  <c r="IB88" i="26" s="1"/>
  <c r="IB11" i="26"/>
  <c r="IB10" i="26"/>
  <c r="IB7" i="26"/>
  <c r="IA81" i="26"/>
  <c r="HP4" i="18"/>
  <c r="HP5" i="18"/>
  <c r="HQ1" i="18"/>
  <c r="HP15" i="18"/>
  <c r="HP2" i="18"/>
  <c r="HO342" i="18"/>
  <c r="HO338" i="18"/>
  <c r="HO339" i="18"/>
  <c r="HO361" i="18"/>
  <c r="HO359" i="18"/>
  <c r="HO357" i="18"/>
  <c r="HO10" i="18"/>
  <c r="HO7" i="18"/>
  <c r="HO11" i="18"/>
  <c r="HO8" i="18"/>
  <c r="HO9" i="18" s="1"/>
  <c r="HN97" i="18"/>
  <c r="HU63" i="26" l="1" a="1"/>
  <c r="HU63" i="26" s="1"/>
  <c r="HU64" i="26"/>
  <c r="HZ21" i="26"/>
  <c r="HZ22" i="26" s="1"/>
  <c r="HP64" i="26"/>
  <c r="HP63" i="26" a="1"/>
  <c r="HP63" i="26" s="1"/>
  <c r="IB149" i="26"/>
  <c r="IB148" i="26"/>
  <c r="HO145" i="18"/>
  <c r="HK28" i="18"/>
  <c r="HO146" i="18"/>
  <c r="HW28" i="26"/>
  <c r="HW29" i="26" s="1"/>
  <c r="HW30" i="26" s="1"/>
  <c r="HW31" i="26" s="1"/>
  <c r="HW32" i="26" s="1"/>
  <c r="HW33" i="26" s="1"/>
  <c r="HW34" i="26" s="1"/>
  <c r="HW35" i="26" s="1"/>
  <c r="HW36" i="26" s="1"/>
  <c r="HW37" i="26" s="1"/>
  <c r="HW38" i="26" s="1"/>
  <c r="HW39" i="26" s="1"/>
  <c r="HW40" i="26" s="1"/>
  <c r="HW41" i="26" s="1"/>
  <c r="HW42" i="26" s="1"/>
  <c r="HW43" i="26" s="1"/>
  <c r="HW44" i="26" s="1"/>
  <c r="HW45" i="26" s="1"/>
  <c r="HW46" i="26" s="1"/>
  <c r="HW47" i="26" s="1"/>
  <c r="HW48" i="26" s="1"/>
  <c r="HW49" i="26" s="1"/>
  <c r="HW50" i="26" s="1"/>
  <c r="HW51" i="26" s="1"/>
  <c r="HW52" i="26" s="1"/>
  <c r="HW53" i="26" s="1"/>
  <c r="HW54" i="26" s="1"/>
  <c r="HW55" i="26" s="1"/>
  <c r="HT159" i="26"/>
  <c r="HT160" i="26" s="1"/>
  <c r="HD150" i="18"/>
  <c r="HD154" i="18"/>
  <c r="HD156" i="18" s="1"/>
  <c r="HD157" i="18" s="1"/>
  <c r="HL23" i="18"/>
  <c r="HL24" i="18" s="1"/>
  <c r="HL25" i="18" s="1"/>
  <c r="HL26" i="18" s="1"/>
  <c r="HL27" i="18" s="1"/>
  <c r="HL28" i="18" s="1"/>
  <c r="HL29" i="18" s="1"/>
  <c r="HL30" i="18" s="1"/>
  <c r="HD101" i="18"/>
  <c r="HP57" i="26"/>
  <c r="HP60" i="26"/>
  <c r="HP58" i="26"/>
  <c r="HP59" i="26"/>
  <c r="HU59" i="26"/>
  <c r="HU58" i="26"/>
  <c r="HU57" i="26"/>
  <c r="HU60" i="26"/>
  <c r="IC13" i="26" a="1"/>
  <c r="IC13" i="26" s="1"/>
  <c r="IC147" i="26"/>
  <c r="IC146" i="26"/>
  <c r="IB156" i="26"/>
  <c r="HM21" i="18"/>
  <c r="HM22" i="18" s="1"/>
  <c r="HG77" i="18"/>
  <c r="HG78" i="18"/>
  <c r="HO153" i="18"/>
  <c r="HK29" i="18"/>
  <c r="HK30" i="18" s="1"/>
  <c r="HF147" i="18"/>
  <c r="HF149" i="18" s="1"/>
  <c r="HF150" i="18" s="1"/>
  <c r="HF154" i="18"/>
  <c r="HF156" i="18" s="1"/>
  <c r="HH68" i="18"/>
  <c r="HH69" i="18" s="1"/>
  <c r="HH70" i="18" s="1"/>
  <c r="HH71" i="18" s="1"/>
  <c r="HH72" i="18" s="1"/>
  <c r="HH73" i="18" s="1"/>
  <c r="HH74" i="18" s="1"/>
  <c r="HH75" i="18" s="1"/>
  <c r="HH83" i="18" s="1" a="1"/>
  <c r="HH83" i="18" s="1"/>
  <c r="HP13" i="18" a="1"/>
  <c r="HP13" i="18" s="1"/>
  <c r="HP144" i="18"/>
  <c r="HP143" i="18"/>
  <c r="HP148" i="18" s="1"/>
  <c r="HI68" i="18"/>
  <c r="HI69" i="18" s="1"/>
  <c r="HI70" i="18" s="1"/>
  <c r="HI71" i="18" s="1"/>
  <c r="HI72" i="18" s="1"/>
  <c r="HI73" i="18" s="1"/>
  <c r="HI74" i="18" s="1"/>
  <c r="HI75" i="18" s="1"/>
  <c r="HI83" i="18" s="1" a="1"/>
  <c r="HI83" i="18" s="1"/>
  <c r="HF101" i="18"/>
  <c r="HF100" i="18"/>
  <c r="HJ31" i="18"/>
  <c r="HJ32" i="18" s="1"/>
  <c r="HJ33" i="18" s="1"/>
  <c r="HJ34" i="18" s="1"/>
  <c r="HJ35" i="18" s="1"/>
  <c r="HJ36" i="18" s="1"/>
  <c r="HJ37" i="18" s="1"/>
  <c r="HJ38" i="18" s="1"/>
  <c r="HJ39" i="18" s="1"/>
  <c r="HJ40" i="18" s="1"/>
  <c r="HJ41" i="18" s="1"/>
  <c r="HJ42" i="18" s="1"/>
  <c r="HJ43" i="18" s="1"/>
  <c r="HJ44" i="18" s="1"/>
  <c r="HJ45" i="18" s="1"/>
  <c r="HJ46" i="18" s="1"/>
  <c r="HJ47" i="18" s="1"/>
  <c r="HJ48" i="18" s="1"/>
  <c r="HJ49" i="18" s="1"/>
  <c r="HJ50" i="18" s="1"/>
  <c r="HJ51" i="18" s="1"/>
  <c r="HJ52" i="18" s="1"/>
  <c r="HJ53" i="18" s="1"/>
  <c r="HJ54" i="18" s="1"/>
  <c r="HJ55" i="18" s="1"/>
  <c r="HJ56" i="18" s="1"/>
  <c r="HJ57" i="18" s="1"/>
  <c r="HJ58" i="18" s="1"/>
  <c r="HJ59" i="18" s="1"/>
  <c r="HJ60" i="18" s="1"/>
  <c r="HJ61" i="18" s="1"/>
  <c r="HJ62" i="18" s="1"/>
  <c r="HJ63" i="18" s="1"/>
  <c r="HJ64" i="18" s="1"/>
  <c r="HJ65" i="18" s="1"/>
  <c r="HJ66" i="18" s="1"/>
  <c r="HJ67" i="18" s="1"/>
  <c r="HE69" i="18"/>
  <c r="HE70" i="18" s="1"/>
  <c r="HE71" i="18" s="1"/>
  <c r="HE72" i="18" s="1"/>
  <c r="HE73" i="18" s="1"/>
  <c r="HE74" i="18" s="1"/>
  <c r="HE75" i="18" s="1"/>
  <c r="HE83" i="18" s="1" a="1"/>
  <c r="HE83" i="18" s="1"/>
  <c r="HO18" i="18"/>
  <c r="HO19" i="18" s="1"/>
  <c r="HO20" i="18" s="1"/>
  <c r="HO21" i="18" s="1"/>
  <c r="HU86" i="26"/>
  <c r="HU65" i="26"/>
  <c r="HU66" i="26" s="1"/>
  <c r="HP65" i="26"/>
  <c r="HP17" i="18"/>
  <c r="HV26" i="26"/>
  <c r="HV27" i="26" s="1"/>
  <c r="HV28" i="26" s="1"/>
  <c r="HV29" i="26" s="1"/>
  <c r="HV30" i="26" s="1"/>
  <c r="HN21" i="18"/>
  <c r="IA19" i="26"/>
  <c r="HP56" i="26"/>
  <c r="HY22" i="26"/>
  <c r="HX26" i="26"/>
  <c r="HX27" i="26" s="1"/>
  <c r="HX28" i="26" s="1"/>
  <c r="IC17" i="26"/>
  <c r="HP87" i="26"/>
  <c r="HP138" i="26" s="1"/>
  <c r="IB18" i="26"/>
  <c r="HP106" i="18" a="1"/>
  <c r="HP106" i="18" s="1"/>
  <c r="IC90" i="26" a="1"/>
  <c r="IC90" i="26" s="1"/>
  <c r="HP3" i="19"/>
  <c r="HP1" i="19" s="1"/>
  <c r="HP3" i="27"/>
  <c r="HP1" i="27" s="1"/>
  <c r="HT85" i="26"/>
  <c r="HT84" i="26"/>
  <c r="IB202" i="26"/>
  <c r="HS56" i="26"/>
  <c r="HS128" i="26"/>
  <c r="HS87" i="26"/>
  <c r="HS138" i="26" s="1"/>
  <c r="IB346" i="26"/>
  <c r="IB204" i="26"/>
  <c r="IC345" i="26"/>
  <c r="IC201" i="26"/>
  <c r="IC341" i="26"/>
  <c r="IC203" i="26"/>
  <c r="IC360" i="26"/>
  <c r="IC364" i="26"/>
  <c r="IC362" i="26"/>
  <c r="IC11" i="26"/>
  <c r="IC10" i="26"/>
  <c r="IC8" i="26"/>
  <c r="IC9" i="26" s="1"/>
  <c r="IC88" i="26" s="1"/>
  <c r="IC7" i="26"/>
  <c r="IB81" i="26"/>
  <c r="ID5" i="26"/>
  <c r="ID4" i="26"/>
  <c r="IE1" i="26"/>
  <c r="ID15" i="26"/>
  <c r="ID2" i="26"/>
  <c r="HG76" i="18"/>
  <c r="HP338" i="18"/>
  <c r="HP342" i="18"/>
  <c r="HP339" i="18"/>
  <c r="HP361" i="18"/>
  <c r="HP357" i="18"/>
  <c r="HP359" i="18"/>
  <c r="HP11" i="18"/>
  <c r="HP10" i="18"/>
  <c r="HP7" i="18"/>
  <c r="HP8" i="18"/>
  <c r="HP9" i="18" s="1"/>
  <c r="HQ5" i="18"/>
  <c r="HQ4" i="18"/>
  <c r="HR1" i="18"/>
  <c r="HQ2" i="18"/>
  <c r="HQ15" i="18"/>
  <c r="HO97" i="18"/>
  <c r="IB19" i="26" l="1"/>
  <c r="HW60" i="26"/>
  <c r="IC148" i="26"/>
  <c r="HW57" i="26"/>
  <c r="HW64" i="26"/>
  <c r="HW86" i="26" s="1"/>
  <c r="HW63" i="26" a="1"/>
  <c r="HW63" i="26" s="1"/>
  <c r="HW122" i="26" s="1"/>
  <c r="HW58" i="26"/>
  <c r="HP145" i="18"/>
  <c r="HP146" i="18"/>
  <c r="IC149" i="26"/>
  <c r="HW65" i="26"/>
  <c r="HW141" i="26" s="1"/>
  <c r="HW59" i="26"/>
  <c r="HW151" i="26" s="1"/>
  <c r="HM23" i="18"/>
  <c r="HM24" i="18" s="1"/>
  <c r="HM25" i="18" s="1"/>
  <c r="HM26" i="18" s="1"/>
  <c r="HM27" i="18" s="1"/>
  <c r="IC156" i="26"/>
  <c r="HZ23" i="26"/>
  <c r="HU158" i="26"/>
  <c r="HU151" i="26"/>
  <c r="ID13" i="26" a="1"/>
  <c r="ID13" i="26" s="1"/>
  <c r="ID146" i="26"/>
  <c r="ID147" i="26"/>
  <c r="HY23" i="26"/>
  <c r="HY24" i="26" s="1"/>
  <c r="HP151" i="26"/>
  <c r="HP158" i="26"/>
  <c r="HE76" i="18"/>
  <c r="HE101" i="18" s="1"/>
  <c r="HH77" i="18"/>
  <c r="HH78" i="18"/>
  <c r="HG147" i="18"/>
  <c r="HG149" i="18" s="1"/>
  <c r="HG150" i="18" s="1"/>
  <c r="HG154" i="18"/>
  <c r="HG156" i="18" s="1"/>
  <c r="HI77" i="18"/>
  <c r="HI78" i="18"/>
  <c r="HK31" i="18"/>
  <c r="HK32" i="18" s="1"/>
  <c r="HK33" i="18" s="1"/>
  <c r="HK34" i="18" s="1"/>
  <c r="HK35" i="18" s="1"/>
  <c r="HK36" i="18" s="1"/>
  <c r="HK37" i="18" s="1"/>
  <c r="HK38" i="18" s="1"/>
  <c r="HK39" i="18" s="1"/>
  <c r="HK40" i="18" s="1"/>
  <c r="HK41" i="18" s="1"/>
  <c r="HK42" i="18" s="1"/>
  <c r="HK43" i="18" s="1"/>
  <c r="HK44" i="18" s="1"/>
  <c r="HK45" i="18" s="1"/>
  <c r="HK46" i="18" s="1"/>
  <c r="HK47" i="18" s="1"/>
  <c r="HK48" i="18" s="1"/>
  <c r="HK49" i="18" s="1"/>
  <c r="HK50" i="18" s="1"/>
  <c r="HK51" i="18" s="1"/>
  <c r="HK52" i="18" s="1"/>
  <c r="HK53" i="18" s="1"/>
  <c r="HK54" i="18" s="1"/>
  <c r="HK55" i="18" s="1"/>
  <c r="HK56" i="18" s="1"/>
  <c r="HK57" i="18" s="1"/>
  <c r="HK58" i="18" s="1"/>
  <c r="HK59" i="18" s="1"/>
  <c r="HK60" i="18" s="1"/>
  <c r="HK61" i="18" s="1"/>
  <c r="HK62" i="18" s="1"/>
  <c r="HK63" i="18" s="1"/>
  <c r="HK64" i="18" s="1"/>
  <c r="HK65" i="18" s="1"/>
  <c r="HK66" i="18" s="1"/>
  <c r="HK67" i="18" s="1"/>
  <c r="HE77" i="18"/>
  <c r="HE78" i="18"/>
  <c r="HP153" i="18"/>
  <c r="HP18" i="18"/>
  <c r="HP19" i="18" s="1"/>
  <c r="HP20" i="18" s="1"/>
  <c r="HH76" i="18"/>
  <c r="HH101" i="18" s="1"/>
  <c r="HJ68" i="18"/>
  <c r="HJ69" i="18" s="1"/>
  <c r="HJ70" i="18" s="1"/>
  <c r="HJ71" i="18" s="1"/>
  <c r="HJ72" i="18" s="1"/>
  <c r="HJ73" i="18" s="1"/>
  <c r="HJ74" i="18" s="1"/>
  <c r="HJ75" i="18" s="1"/>
  <c r="HJ83" i="18" s="1" a="1"/>
  <c r="HJ83" i="18" s="1"/>
  <c r="HQ13" i="18" a="1"/>
  <c r="HQ13" i="18" s="1"/>
  <c r="HQ144" i="18"/>
  <c r="HQ143" i="18"/>
  <c r="HQ148" i="18" s="1"/>
  <c r="HL31" i="18"/>
  <c r="HL32" i="18" s="1"/>
  <c r="HL33" i="18" s="1"/>
  <c r="HL34" i="18" s="1"/>
  <c r="HL35" i="18" s="1"/>
  <c r="HL36" i="18" s="1"/>
  <c r="HL37" i="18" s="1"/>
  <c r="HL38" i="18" s="1"/>
  <c r="HL39" i="18" s="1"/>
  <c r="HL40" i="18" s="1"/>
  <c r="HL41" i="18" s="1"/>
  <c r="HL42" i="18" s="1"/>
  <c r="HL43" i="18" s="1"/>
  <c r="HL44" i="18" s="1"/>
  <c r="HL45" i="18" s="1"/>
  <c r="HL46" i="18" s="1"/>
  <c r="HL47" i="18" s="1"/>
  <c r="HL48" i="18" s="1"/>
  <c r="HL49" i="18" s="1"/>
  <c r="HL50" i="18" s="1"/>
  <c r="HL51" i="18" s="1"/>
  <c r="HL52" i="18" s="1"/>
  <c r="HL53" i="18" s="1"/>
  <c r="HL54" i="18" s="1"/>
  <c r="HL55" i="18" s="1"/>
  <c r="HL56" i="18" s="1"/>
  <c r="HL57" i="18" s="1"/>
  <c r="HL58" i="18" s="1"/>
  <c r="HL59" i="18" s="1"/>
  <c r="HL60" i="18" s="1"/>
  <c r="HL61" i="18" s="1"/>
  <c r="HL62" i="18" s="1"/>
  <c r="HL63" i="18" s="1"/>
  <c r="HL64" i="18" s="1"/>
  <c r="HL65" i="18" s="1"/>
  <c r="HL66" i="18" s="1"/>
  <c r="HL67" i="18" s="1"/>
  <c r="HI76" i="18"/>
  <c r="HU141" i="26"/>
  <c r="HO22" i="18"/>
  <c r="HO23" i="18" s="1"/>
  <c r="HO24" i="18" s="1"/>
  <c r="HO25" i="18" s="1"/>
  <c r="HU67" i="26"/>
  <c r="HV31" i="26"/>
  <c r="HV32" i="26" s="1"/>
  <c r="HV33" i="26" s="1"/>
  <c r="HV34" i="26" s="1"/>
  <c r="HV35" i="26" s="1"/>
  <c r="HV36" i="26" s="1"/>
  <c r="HV37" i="26" s="1"/>
  <c r="HV38" i="26" s="1"/>
  <c r="HV39" i="26" s="1"/>
  <c r="HV40" i="26" s="1"/>
  <c r="HV41" i="26" s="1"/>
  <c r="HV42" i="26" s="1"/>
  <c r="HV43" i="26" s="1"/>
  <c r="HV44" i="26" s="1"/>
  <c r="HV45" i="26" s="1"/>
  <c r="HV46" i="26" s="1"/>
  <c r="HV47" i="26" s="1"/>
  <c r="HV48" i="26" s="1"/>
  <c r="HV49" i="26" s="1"/>
  <c r="HV50" i="26" s="1"/>
  <c r="HV51" i="26" s="1"/>
  <c r="HV52" i="26" s="1"/>
  <c r="HV53" i="26" s="1"/>
  <c r="HV54" i="26" s="1"/>
  <c r="HV55" i="26" s="1"/>
  <c r="HX29" i="26"/>
  <c r="HX30" i="26" s="1"/>
  <c r="HX31" i="26" s="1"/>
  <c r="HX32" i="26" s="1"/>
  <c r="HX33" i="26" s="1"/>
  <c r="HX34" i="26" s="1"/>
  <c r="HP84" i="26"/>
  <c r="HP85" i="26"/>
  <c r="HN22" i="18"/>
  <c r="HN23" i="18" s="1"/>
  <c r="HN24" i="18" s="1"/>
  <c r="HP86" i="26"/>
  <c r="HP128" i="26" s="1"/>
  <c r="HP132" i="26"/>
  <c r="IC18" i="26"/>
  <c r="ID17" i="26"/>
  <c r="HP122" i="26"/>
  <c r="HP66" i="26"/>
  <c r="HP67" i="26" s="1"/>
  <c r="HP141" i="26"/>
  <c r="IB20" i="26"/>
  <c r="IA20" i="26"/>
  <c r="HQ17" i="18"/>
  <c r="HU122" i="26"/>
  <c r="HQ106" i="18" a="1"/>
  <c r="HQ106" i="18" s="1"/>
  <c r="ID90" i="26" a="1"/>
  <c r="ID90" i="26" s="1"/>
  <c r="HU132" i="26"/>
  <c r="HQ3" i="19"/>
  <c r="HQ1" i="19" s="1"/>
  <c r="HQ3" i="27"/>
  <c r="HQ1" i="27" s="1"/>
  <c r="HS85" i="26"/>
  <c r="HS84" i="26"/>
  <c r="HG101" i="18"/>
  <c r="HG100" i="18"/>
  <c r="IC202" i="26"/>
  <c r="HU56" i="26"/>
  <c r="HU128" i="26"/>
  <c r="HU87" i="26"/>
  <c r="HU138" i="26" s="1"/>
  <c r="IC81" i="26"/>
  <c r="IC346" i="26"/>
  <c r="ID364" i="26"/>
  <c r="ID362" i="26"/>
  <c r="ID360" i="26"/>
  <c r="ID11" i="26"/>
  <c r="ID10" i="26"/>
  <c r="ID8" i="26"/>
  <c r="ID9" i="26" s="1"/>
  <c r="ID88" i="26" s="1"/>
  <c r="ID7" i="26"/>
  <c r="ID345" i="26"/>
  <c r="ID341" i="26"/>
  <c r="ID201" i="26"/>
  <c r="ID203" i="26"/>
  <c r="IF1" i="26"/>
  <c r="IE5" i="26"/>
  <c r="IE4" i="26"/>
  <c r="IE2" i="26"/>
  <c r="IE15" i="26"/>
  <c r="IC204" i="26"/>
  <c r="HR5" i="18"/>
  <c r="HR4" i="18"/>
  <c r="HS1" i="18"/>
  <c r="HR15" i="18"/>
  <c r="HR2" i="18"/>
  <c r="HQ338" i="18"/>
  <c r="HQ339" i="18"/>
  <c r="HQ342" i="18"/>
  <c r="HQ359" i="18"/>
  <c r="HQ361" i="18"/>
  <c r="HQ357" i="18"/>
  <c r="HQ7" i="18"/>
  <c r="HQ8" i="18"/>
  <c r="HQ9" i="18" s="1"/>
  <c r="HQ11" i="18"/>
  <c r="HQ10" i="18"/>
  <c r="HP97" i="18"/>
  <c r="ID148" i="26" l="1"/>
  <c r="HW132" i="26"/>
  <c r="HV63" i="26" a="1"/>
  <c r="HV63" i="26" s="1"/>
  <c r="HV64" i="26"/>
  <c r="HV86" i="26" s="1"/>
  <c r="HV128" i="26" s="1"/>
  <c r="HZ24" i="26"/>
  <c r="HZ25" i="26" s="1"/>
  <c r="IC19" i="26"/>
  <c r="IC20" i="26" s="1"/>
  <c r="HQ145" i="18"/>
  <c r="HW66" i="26"/>
  <c r="HW67" i="26" s="1"/>
  <c r="ID149" i="26"/>
  <c r="HQ146" i="18"/>
  <c r="HU159" i="26"/>
  <c r="HU160" i="26" s="1"/>
  <c r="HP159" i="26"/>
  <c r="HP160" i="26" s="1"/>
  <c r="HW158" i="26"/>
  <c r="HH100" i="18"/>
  <c r="HE100" i="18"/>
  <c r="HY25" i="26"/>
  <c r="HY26" i="26" s="1"/>
  <c r="HY27" i="26" s="1"/>
  <c r="HY28" i="26" s="1"/>
  <c r="HY29" i="26" s="1"/>
  <c r="IE13" i="26" a="1"/>
  <c r="IE13" i="26" s="1"/>
  <c r="IE146" i="26"/>
  <c r="IE147" i="26"/>
  <c r="ID156" i="26"/>
  <c r="HV65" i="26"/>
  <c r="HV141" i="26" s="1"/>
  <c r="HV58" i="26"/>
  <c r="HV60" i="26"/>
  <c r="HV57" i="26"/>
  <c r="HV59" i="26"/>
  <c r="HK68" i="18"/>
  <c r="HK69" i="18" s="1"/>
  <c r="HK70" i="18" s="1"/>
  <c r="HK71" i="18" s="1"/>
  <c r="HK72" i="18" s="1"/>
  <c r="HK73" i="18" s="1"/>
  <c r="HK74" i="18" s="1"/>
  <c r="HK75" i="18" s="1"/>
  <c r="HK83" i="18" s="1" a="1"/>
  <c r="HK83" i="18" s="1"/>
  <c r="HE147" i="18"/>
  <c r="HE149" i="18" s="1"/>
  <c r="HE150" i="18" s="1"/>
  <c r="HE154" i="18"/>
  <c r="HE156" i="18" s="1"/>
  <c r="HQ153" i="18"/>
  <c r="HJ78" i="18"/>
  <c r="HJ77" i="18"/>
  <c r="HF157" i="18"/>
  <c r="HH147" i="18"/>
  <c r="HH149" i="18" s="1"/>
  <c r="HH150" i="18" s="1"/>
  <c r="HH154" i="18"/>
  <c r="HH156" i="18" s="1"/>
  <c r="HM28" i="18"/>
  <c r="HM29" i="18" s="1"/>
  <c r="HM30" i="18" s="1"/>
  <c r="HI147" i="18"/>
  <c r="HI149" i="18" s="1"/>
  <c r="HI150" i="18" s="1"/>
  <c r="HI154" i="18"/>
  <c r="HI156" i="18" s="1"/>
  <c r="HR13" i="18" a="1"/>
  <c r="HR13" i="18" s="1"/>
  <c r="HR143" i="18"/>
  <c r="HR148" i="18" s="1"/>
  <c r="HR144" i="18"/>
  <c r="HJ76" i="18"/>
  <c r="HJ100" i="18" s="1"/>
  <c r="HL68" i="18"/>
  <c r="HL69" i="18" s="1"/>
  <c r="HL70" i="18" s="1"/>
  <c r="HL71" i="18" s="1"/>
  <c r="HL72" i="18" s="1"/>
  <c r="HL73" i="18" s="1"/>
  <c r="HL74" i="18" s="1"/>
  <c r="HL75" i="18" s="1"/>
  <c r="HL83" i="18" s="1" a="1"/>
  <c r="HL83" i="18" s="1"/>
  <c r="HI101" i="18"/>
  <c r="HI100" i="18"/>
  <c r="HV122" i="26"/>
  <c r="HO26" i="18"/>
  <c r="HN25" i="18"/>
  <c r="HX35" i="26"/>
  <c r="HX36" i="26" s="1"/>
  <c r="HX37" i="26" s="1"/>
  <c r="HX38" i="26" s="1"/>
  <c r="HX39" i="26" s="1"/>
  <c r="HX40" i="26" s="1"/>
  <c r="HX41" i="26" s="1"/>
  <c r="HX42" i="26" s="1"/>
  <c r="HX43" i="26" s="1"/>
  <c r="HX44" i="26" s="1"/>
  <c r="HX45" i="26" s="1"/>
  <c r="HX46" i="26" s="1"/>
  <c r="HX47" i="26" s="1"/>
  <c r="HX48" i="26" s="1"/>
  <c r="HX49" i="26" s="1"/>
  <c r="HX50" i="26" s="1"/>
  <c r="HX51" i="26" s="1"/>
  <c r="HX52" i="26" s="1"/>
  <c r="HX53" i="26" s="1"/>
  <c r="HX54" i="26" s="1"/>
  <c r="HX55" i="26" s="1"/>
  <c r="IB21" i="26"/>
  <c r="HP21" i="18"/>
  <c r="HR17" i="18"/>
  <c r="HQ18" i="18"/>
  <c r="ID18" i="26"/>
  <c r="IA21" i="26"/>
  <c r="IE17" i="26"/>
  <c r="IE90" i="26" a="1"/>
  <c r="IE90" i="26" s="1"/>
  <c r="HR106" i="18" a="1"/>
  <c r="HR106" i="18" s="1"/>
  <c r="HR3" i="19"/>
  <c r="HR1" i="19" s="1"/>
  <c r="HR3" i="27"/>
  <c r="HR1" i="27" s="1"/>
  <c r="HU84" i="26"/>
  <c r="HU85" i="26"/>
  <c r="HW56" i="26"/>
  <c r="HW128" i="26"/>
  <c r="HW87" i="26"/>
  <c r="HW138" i="26" s="1"/>
  <c r="ID346" i="26"/>
  <c r="IG1" i="26"/>
  <c r="IF5" i="26"/>
  <c r="IF4" i="26"/>
  <c r="IF15" i="26"/>
  <c r="IF2" i="26"/>
  <c r="ID202" i="26"/>
  <c r="ID81" i="26"/>
  <c r="ID204" i="26"/>
  <c r="IE341" i="26"/>
  <c r="IE201" i="26"/>
  <c r="IE203" i="26"/>
  <c r="IE345" i="26"/>
  <c r="HV56" i="26"/>
  <c r="HV87" i="26"/>
  <c r="HV138" i="26" s="1"/>
  <c r="IE364" i="26"/>
  <c r="IE360" i="26"/>
  <c r="IE362" i="26"/>
  <c r="IE11" i="26"/>
  <c r="IE10" i="26"/>
  <c r="IE8" i="26"/>
  <c r="IE9" i="26" s="1"/>
  <c r="IE88" i="26" s="1"/>
  <c r="IE7" i="26"/>
  <c r="HR361" i="18"/>
  <c r="HR359" i="18"/>
  <c r="HR357" i="18"/>
  <c r="HR7" i="18"/>
  <c r="HR11" i="18"/>
  <c r="HR10" i="18"/>
  <c r="HR8" i="18"/>
  <c r="HR9" i="18" s="1"/>
  <c r="HQ97" i="18"/>
  <c r="HR342" i="18"/>
  <c r="HR338" i="18"/>
  <c r="HR339" i="18"/>
  <c r="HS5" i="18"/>
  <c r="HS4" i="18"/>
  <c r="HT1" i="18"/>
  <c r="HS15" i="18"/>
  <c r="HS2" i="18"/>
  <c r="HZ26" i="26" l="1"/>
  <c r="HZ27" i="26" s="1"/>
  <c r="HZ28" i="26"/>
  <c r="IC21" i="26"/>
  <c r="HX64" i="26"/>
  <c r="HX86" i="26" s="1"/>
  <c r="HX63" i="26" a="1"/>
  <c r="HX63" i="26" s="1"/>
  <c r="HX122" i="26" s="1"/>
  <c r="IE149" i="26"/>
  <c r="IE148" i="26"/>
  <c r="HR145" i="18"/>
  <c r="HR146" i="18"/>
  <c r="HY30" i="26"/>
  <c r="HY31" i="26" s="1"/>
  <c r="HY32" i="26" s="1"/>
  <c r="HY33" i="26" s="1"/>
  <c r="HY34" i="26" s="1"/>
  <c r="HY35" i="26" s="1"/>
  <c r="HY36" i="26" s="1"/>
  <c r="HY37" i="26" s="1"/>
  <c r="HY38" i="26" s="1"/>
  <c r="HY39" i="26" s="1"/>
  <c r="HY40" i="26" s="1"/>
  <c r="HY41" i="26" s="1"/>
  <c r="HY42" i="26" s="1"/>
  <c r="HY43" i="26" s="1"/>
  <c r="HY44" i="26" s="1"/>
  <c r="HY45" i="26" s="1"/>
  <c r="HY46" i="26" s="1"/>
  <c r="HY47" i="26" s="1"/>
  <c r="HY48" i="26" s="1"/>
  <c r="HY49" i="26" s="1"/>
  <c r="HY50" i="26" s="1"/>
  <c r="HY51" i="26" s="1"/>
  <c r="HY52" i="26" s="1"/>
  <c r="HY53" i="26" s="1"/>
  <c r="HY54" i="26" s="1"/>
  <c r="HY55" i="26" s="1"/>
  <c r="HW159" i="26"/>
  <c r="HW160" i="26" s="1"/>
  <c r="HK77" i="18"/>
  <c r="HK78" i="18"/>
  <c r="HK147" i="18" s="1"/>
  <c r="HK149" i="18" s="1"/>
  <c r="HE157" i="18"/>
  <c r="HV66" i="26"/>
  <c r="HV67" i="26" s="1"/>
  <c r="HX65" i="26"/>
  <c r="HX66" i="26" s="1"/>
  <c r="HX58" i="26"/>
  <c r="HX59" i="26"/>
  <c r="HX60" i="26"/>
  <c r="HX57" i="26"/>
  <c r="IE156" i="26"/>
  <c r="IF13" i="26" a="1"/>
  <c r="IF13" i="26" s="1"/>
  <c r="IF146" i="26"/>
  <c r="IF147" i="26"/>
  <c r="IE18" i="26"/>
  <c r="IE19" i="26" s="1"/>
  <c r="IE20" i="26" s="1"/>
  <c r="IE21" i="26" s="1"/>
  <c r="HV158" i="26"/>
  <c r="HV151" i="26"/>
  <c r="HJ147" i="18"/>
  <c r="HJ149" i="18" s="1"/>
  <c r="HJ150" i="18" s="1"/>
  <c r="HJ154" i="18"/>
  <c r="HJ156" i="18" s="1"/>
  <c r="HM31" i="18"/>
  <c r="HL77" i="18"/>
  <c r="HL78" i="18"/>
  <c r="HO27" i="18"/>
  <c r="HO28" i="18" s="1"/>
  <c r="HO29" i="18" s="1"/>
  <c r="HO30" i="18" s="1"/>
  <c r="HG157" i="18"/>
  <c r="HR153" i="18"/>
  <c r="HN26" i="18"/>
  <c r="HN27" i="18" s="1"/>
  <c r="HN28" i="18" s="1"/>
  <c r="HN29" i="18" s="1"/>
  <c r="HN30" i="18" s="1"/>
  <c r="HR18" i="18"/>
  <c r="HR19" i="18" s="1"/>
  <c r="HS13" i="18" a="1"/>
  <c r="HS13" i="18" s="1"/>
  <c r="HS144" i="18"/>
  <c r="HS143" i="18"/>
  <c r="HS148" i="18" s="1"/>
  <c r="HJ101" i="18"/>
  <c r="HV132" i="26"/>
  <c r="IA22" i="26"/>
  <c r="IC22" i="26"/>
  <c r="HQ19" i="18"/>
  <c r="HS17" i="18"/>
  <c r="ID19" i="26"/>
  <c r="IF17" i="26"/>
  <c r="IB22" i="26"/>
  <c r="HP22" i="18"/>
  <c r="HZ29" i="26"/>
  <c r="HS106" i="18" a="1"/>
  <c r="HS106" i="18" s="1"/>
  <c r="IF90" i="26" a="1"/>
  <c r="IF90" i="26" s="1"/>
  <c r="HS3" i="19"/>
  <c r="HS1" i="19" s="1"/>
  <c r="HS3" i="27"/>
  <c r="HS1" i="27" s="1"/>
  <c r="HL76" i="18"/>
  <c r="HL101" i="18" s="1"/>
  <c r="HV85" i="26"/>
  <c r="HV84" i="26"/>
  <c r="HW84" i="26"/>
  <c r="HW85" i="26"/>
  <c r="IE204" i="26"/>
  <c r="IH1" i="26"/>
  <c r="IG5" i="26"/>
  <c r="IG4" i="26"/>
  <c r="IG15" i="26"/>
  <c r="IG2" i="26"/>
  <c r="IF364" i="26"/>
  <c r="IF360" i="26"/>
  <c r="IF362" i="26"/>
  <c r="IF11" i="26"/>
  <c r="IF10" i="26"/>
  <c r="IF7" i="26"/>
  <c r="IF8" i="26"/>
  <c r="IF9" i="26" s="1"/>
  <c r="IF88" i="26" s="1"/>
  <c r="IE81" i="26"/>
  <c r="IE346" i="26"/>
  <c r="IF201" i="26"/>
  <c r="IF203" i="26"/>
  <c r="IF345" i="26"/>
  <c r="IF341" i="26"/>
  <c r="IE202" i="26"/>
  <c r="HK76" i="18"/>
  <c r="HS361" i="18"/>
  <c r="HS359" i="18"/>
  <c r="HS357" i="18"/>
  <c r="HS10" i="18"/>
  <c r="HS11" i="18"/>
  <c r="HS8" i="18"/>
  <c r="HS9" i="18" s="1"/>
  <c r="HS7" i="18"/>
  <c r="HR97" i="18"/>
  <c r="HS339" i="18"/>
  <c r="HS342" i="18"/>
  <c r="HS338" i="18"/>
  <c r="HU1" i="18"/>
  <c r="HT4" i="18"/>
  <c r="HT5" i="18"/>
  <c r="HT2" i="18"/>
  <c r="HT15" i="18"/>
  <c r="HY64" i="26" l="1"/>
  <c r="HY86" i="26" s="1"/>
  <c r="HY63" i="26" a="1"/>
  <c r="HY63" i="26" s="1"/>
  <c r="HY122" i="26" s="1"/>
  <c r="HS145" i="18"/>
  <c r="IF148" i="26"/>
  <c r="IF149" i="26"/>
  <c r="HS146" i="18"/>
  <c r="HY58" i="26"/>
  <c r="HY59" i="26"/>
  <c r="HY151" i="26" s="1"/>
  <c r="HY57" i="26"/>
  <c r="HK150" i="18"/>
  <c r="HY60" i="26"/>
  <c r="HY65" i="26"/>
  <c r="HY66" i="26" s="1"/>
  <c r="HV159" i="26"/>
  <c r="HV160" i="26" s="1"/>
  <c r="HK154" i="18"/>
  <c r="HK156" i="18" s="1"/>
  <c r="HX141" i="26"/>
  <c r="IF18" i="26"/>
  <c r="IF19" i="26" s="1"/>
  <c r="IG13" i="26" a="1"/>
  <c r="IG13" i="26" s="1"/>
  <c r="IG147" i="26"/>
  <c r="IG146" i="26"/>
  <c r="HX151" i="26"/>
  <c r="HX158" i="26"/>
  <c r="IF156" i="26"/>
  <c r="HN31" i="18"/>
  <c r="HN32" i="18" s="1"/>
  <c r="HN33" i="18" s="1"/>
  <c r="HN34" i="18" s="1"/>
  <c r="HN35" i="18" s="1"/>
  <c r="HN36" i="18" s="1"/>
  <c r="HN37" i="18" s="1"/>
  <c r="HN38" i="18" s="1"/>
  <c r="HN39" i="18" s="1"/>
  <c r="HN40" i="18" s="1"/>
  <c r="HN41" i="18" s="1"/>
  <c r="HN42" i="18" s="1"/>
  <c r="HN43" i="18" s="1"/>
  <c r="HN44" i="18" s="1"/>
  <c r="HN45" i="18" s="1"/>
  <c r="HN46" i="18" s="1"/>
  <c r="HN47" i="18" s="1"/>
  <c r="HN48" i="18" s="1"/>
  <c r="HN49" i="18" s="1"/>
  <c r="HN50" i="18" s="1"/>
  <c r="HN51" i="18" s="1"/>
  <c r="HR20" i="18"/>
  <c r="HR21" i="18" s="1"/>
  <c r="HO31" i="18"/>
  <c r="HO32" i="18" s="1"/>
  <c r="HO33" i="18" s="1"/>
  <c r="HO34" i="18" s="1"/>
  <c r="HI157" i="18"/>
  <c r="HH157" i="18"/>
  <c r="HL147" i="18"/>
  <c r="HL149" i="18" s="1"/>
  <c r="HL150" i="18" s="1"/>
  <c r="HL154" i="18"/>
  <c r="HL156" i="18" s="1"/>
  <c r="HM32" i="18"/>
  <c r="HS153" i="18"/>
  <c r="HT13" i="18" a="1"/>
  <c r="HT13" i="18" s="1"/>
  <c r="HT144" i="18"/>
  <c r="HT143" i="18"/>
  <c r="HT148" i="18" s="1"/>
  <c r="HX132" i="26"/>
  <c r="HX67" i="26"/>
  <c r="IB23" i="26"/>
  <c r="IB24" i="26" s="1"/>
  <c r="IB25" i="26" s="1"/>
  <c r="IB26" i="26" s="1"/>
  <c r="IB27" i="26" s="1"/>
  <c r="IB28" i="26" s="1"/>
  <c r="IB29" i="26" s="1"/>
  <c r="IB30" i="26" s="1"/>
  <c r="IB31" i="26" s="1"/>
  <c r="IB32" i="26" s="1"/>
  <c r="IB33" i="26" s="1"/>
  <c r="IB34" i="26" s="1"/>
  <c r="HP23" i="18"/>
  <c r="HP24" i="18" s="1"/>
  <c r="IG17" i="26"/>
  <c r="ID20" i="26"/>
  <c r="HS18" i="18"/>
  <c r="HZ30" i="26"/>
  <c r="HT17" i="18"/>
  <c r="IE22" i="26"/>
  <c r="IA23" i="26"/>
  <c r="IC23" i="26"/>
  <c r="HQ20" i="18"/>
  <c r="HT106" i="18" a="1"/>
  <c r="HT106" i="18" s="1"/>
  <c r="IG90" i="26" a="1"/>
  <c r="IG90" i="26" s="1"/>
  <c r="HT3" i="19"/>
  <c r="HT1" i="19" s="1"/>
  <c r="HT3" i="27"/>
  <c r="HT1" i="27" s="1"/>
  <c r="HL100" i="18"/>
  <c r="HK101" i="18"/>
  <c r="HK100" i="18"/>
  <c r="IF204" i="26"/>
  <c r="IF202" i="26"/>
  <c r="HX128" i="26"/>
  <c r="HX56" i="26"/>
  <c r="IG364" i="26"/>
  <c r="IG362" i="26"/>
  <c r="IG360" i="26"/>
  <c r="IG7" i="26"/>
  <c r="IG10" i="26"/>
  <c r="IG8" i="26"/>
  <c r="IG9" i="26" s="1"/>
  <c r="IG88" i="26" s="1"/>
  <c r="IG11" i="26"/>
  <c r="IF346" i="26"/>
  <c r="IH5" i="26"/>
  <c r="IH4" i="26"/>
  <c r="II1" i="26"/>
  <c r="IH2" i="26"/>
  <c r="IH15" i="26"/>
  <c r="IG201" i="26"/>
  <c r="IG341" i="26"/>
  <c r="IG345" i="26"/>
  <c r="IG203" i="26"/>
  <c r="IF81" i="26"/>
  <c r="HV1" i="18"/>
  <c r="HU5" i="18"/>
  <c r="HU4" i="18"/>
  <c r="HU15" i="18"/>
  <c r="HU2" i="18"/>
  <c r="HT359" i="18"/>
  <c r="HT357" i="18"/>
  <c r="HT361" i="18"/>
  <c r="HT10" i="18"/>
  <c r="HT7" i="18"/>
  <c r="HT11" i="18"/>
  <c r="HT8" i="18"/>
  <c r="HT9" i="18" s="1"/>
  <c r="HS97" i="18"/>
  <c r="HT338" i="18"/>
  <c r="HT339" i="18"/>
  <c r="HT342" i="18"/>
  <c r="HY132" i="26" l="1"/>
  <c r="IG148" i="26"/>
  <c r="HT145" i="18"/>
  <c r="IG149" i="26"/>
  <c r="HT146" i="18"/>
  <c r="HY158" i="26"/>
  <c r="HY159" i="26" s="1"/>
  <c r="HY160" i="26" s="1"/>
  <c r="HR22" i="18"/>
  <c r="HR23" i="18" s="1"/>
  <c r="HY141" i="26"/>
  <c r="HX159" i="26"/>
  <c r="HX160" i="26" s="1"/>
  <c r="HY67" i="26"/>
  <c r="HK157" i="18"/>
  <c r="ID21" i="26"/>
  <c r="ID22" i="26" s="1"/>
  <c r="ID23" i="26" s="1"/>
  <c r="IH13" i="26" a="1"/>
  <c r="IH13" i="26" s="1"/>
  <c r="IH146" i="26"/>
  <c r="IH147" i="26"/>
  <c r="IF20" i="26"/>
  <c r="IG18" i="26"/>
  <c r="IG156" i="26"/>
  <c r="HN52" i="18"/>
  <c r="HN53" i="18" s="1"/>
  <c r="HN54" i="18" s="1"/>
  <c r="HN55" i="18" s="1"/>
  <c r="HN56" i="18" s="1"/>
  <c r="HN57" i="18" s="1"/>
  <c r="HN58" i="18" s="1"/>
  <c r="HN59" i="18" s="1"/>
  <c r="HN60" i="18" s="1"/>
  <c r="HN61" i="18" s="1"/>
  <c r="HN62" i="18" s="1"/>
  <c r="HN63" i="18" s="1"/>
  <c r="HN64" i="18" s="1"/>
  <c r="HN65" i="18" s="1"/>
  <c r="HN66" i="18" s="1"/>
  <c r="HN67" i="18" s="1"/>
  <c r="HL157" i="18"/>
  <c r="HJ157" i="18"/>
  <c r="HM33" i="18"/>
  <c r="HM34" i="18" s="1"/>
  <c r="HM35" i="18" s="1"/>
  <c r="HM36" i="18" s="1"/>
  <c r="HM37" i="18" s="1"/>
  <c r="HM38" i="18" s="1"/>
  <c r="HM39" i="18" s="1"/>
  <c r="HM40" i="18" s="1"/>
  <c r="HM41" i="18" s="1"/>
  <c r="HM42" i="18" s="1"/>
  <c r="HM43" i="18" s="1"/>
  <c r="HM44" i="18" s="1"/>
  <c r="HM45" i="18" s="1"/>
  <c r="HM46" i="18" s="1"/>
  <c r="HM47" i="18" s="1"/>
  <c r="HM48" i="18" s="1"/>
  <c r="HM49" i="18" s="1"/>
  <c r="HM50" i="18" s="1"/>
  <c r="HM51" i="18" s="1"/>
  <c r="HM52" i="18" s="1"/>
  <c r="HM53" i="18" s="1"/>
  <c r="HM54" i="18" s="1"/>
  <c r="HM55" i="18" s="1"/>
  <c r="HM56" i="18" s="1"/>
  <c r="HM57" i="18" s="1"/>
  <c r="HM58" i="18" s="1"/>
  <c r="HM59" i="18" s="1"/>
  <c r="HM60" i="18" s="1"/>
  <c r="HM61" i="18" s="1"/>
  <c r="HM62" i="18" s="1"/>
  <c r="HM63" i="18" s="1"/>
  <c r="HM64" i="18" s="1"/>
  <c r="HM65" i="18" s="1"/>
  <c r="HM66" i="18" s="1"/>
  <c r="HM67" i="18" s="1"/>
  <c r="HO35" i="18"/>
  <c r="HT153" i="18"/>
  <c r="HU13" i="18" a="1"/>
  <c r="HU13" i="18" s="1"/>
  <c r="HU144" i="18"/>
  <c r="HU143" i="18"/>
  <c r="HU148" i="18" s="1"/>
  <c r="IB35" i="26"/>
  <c r="HT18" i="18"/>
  <c r="HT19" i="18" s="1"/>
  <c r="HZ31" i="26"/>
  <c r="HZ32" i="26" s="1"/>
  <c r="HZ33" i="26" s="1"/>
  <c r="HZ34" i="26" s="1"/>
  <c r="HZ35" i="26" s="1"/>
  <c r="HZ36" i="26" s="1"/>
  <c r="HZ37" i="26" s="1"/>
  <c r="HZ38" i="26" s="1"/>
  <c r="HZ39" i="26" s="1"/>
  <c r="HZ40" i="26" s="1"/>
  <c r="HZ41" i="26" s="1"/>
  <c r="HZ42" i="26" s="1"/>
  <c r="HZ43" i="26" s="1"/>
  <c r="HZ44" i="26" s="1"/>
  <c r="HZ45" i="26" s="1"/>
  <c r="HZ46" i="26" s="1"/>
  <c r="HZ47" i="26" s="1"/>
  <c r="HZ48" i="26" s="1"/>
  <c r="HZ49" i="26" s="1"/>
  <c r="HZ50" i="26" s="1"/>
  <c r="HZ51" i="26" s="1"/>
  <c r="HZ52" i="26" s="1"/>
  <c r="HZ53" i="26" s="1"/>
  <c r="HZ54" i="26" s="1"/>
  <c r="HZ55" i="26" s="1"/>
  <c r="IC24" i="26"/>
  <c r="IE23" i="26"/>
  <c r="HP25" i="18"/>
  <c r="HP26" i="18" s="1"/>
  <c r="HP27" i="18" s="1"/>
  <c r="HP28" i="18" s="1"/>
  <c r="HP29" i="18" s="1"/>
  <c r="HP30" i="18" s="1"/>
  <c r="IA24" i="26"/>
  <c r="IA25" i="26" s="1"/>
  <c r="IA26" i="26" s="1"/>
  <c r="IA27" i="26" s="1"/>
  <c r="IA28" i="26" s="1"/>
  <c r="IA29" i="26" s="1"/>
  <c r="IA30" i="26" s="1"/>
  <c r="IA31" i="26" s="1"/>
  <c r="IA32" i="26" s="1"/>
  <c r="IA33" i="26" s="1"/>
  <c r="IA34" i="26" s="1"/>
  <c r="IA35" i="26" s="1"/>
  <c r="IA36" i="26" s="1"/>
  <c r="IA37" i="26" s="1"/>
  <c r="IA38" i="26" s="1"/>
  <c r="IA39" i="26" s="1"/>
  <c r="IA40" i="26" s="1"/>
  <c r="IA41" i="26" s="1"/>
  <c r="IA42" i="26" s="1"/>
  <c r="IA43" i="26" s="1"/>
  <c r="IA44" i="26" s="1"/>
  <c r="IA45" i="26" s="1"/>
  <c r="IA46" i="26" s="1"/>
  <c r="IA47" i="26" s="1"/>
  <c r="IA48" i="26" s="1"/>
  <c r="IA49" i="26" s="1"/>
  <c r="IA50" i="26" s="1"/>
  <c r="IA51" i="26" s="1"/>
  <c r="IA52" i="26" s="1"/>
  <c r="IA53" i="26" s="1"/>
  <c r="IA54" i="26" s="1"/>
  <c r="IA55" i="26" s="1"/>
  <c r="HS19" i="18"/>
  <c r="HU17" i="18"/>
  <c r="IH17" i="26"/>
  <c r="HQ21" i="18"/>
  <c r="IH90" i="26" a="1"/>
  <c r="IH90" i="26" s="1"/>
  <c r="HU106" i="18" a="1"/>
  <c r="HU106" i="18" s="1"/>
  <c r="HU3" i="19"/>
  <c r="HU1" i="19" s="1"/>
  <c r="HU3" i="27"/>
  <c r="HU1" i="27" s="1"/>
  <c r="HX84" i="26"/>
  <c r="HX85" i="26"/>
  <c r="HX87" i="26"/>
  <c r="HX138" i="26" s="1"/>
  <c r="IH362" i="26"/>
  <c r="IH364" i="26"/>
  <c r="IH360" i="26"/>
  <c r="IH10" i="26"/>
  <c r="IH11" i="26"/>
  <c r="IH7" i="26"/>
  <c r="IH8" i="26"/>
  <c r="IH9" i="26" s="1"/>
  <c r="IH88" i="26" s="1"/>
  <c r="IG346" i="26"/>
  <c r="IG81" i="26"/>
  <c r="IH341" i="26"/>
  <c r="IH345" i="26"/>
  <c r="IH203" i="26"/>
  <c r="IH201" i="26"/>
  <c r="IG204" i="26"/>
  <c r="IG202" i="26"/>
  <c r="II5" i="26"/>
  <c r="IJ1" i="26"/>
  <c r="II4" i="26"/>
  <c r="II15" i="26"/>
  <c r="II2" i="26"/>
  <c r="HV5" i="18"/>
  <c r="HW1" i="18"/>
  <c r="HV4" i="18"/>
  <c r="HV2" i="18"/>
  <c r="HV15" i="18"/>
  <c r="HT97" i="18"/>
  <c r="HU339" i="18"/>
  <c r="HU338" i="18"/>
  <c r="HU342" i="18"/>
  <c r="HU357" i="18"/>
  <c r="HU361" i="18"/>
  <c r="HU359" i="18"/>
  <c r="HU10" i="18"/>
  <c r="HU11" i="18"/>
  <c r="HU7" i="18"/>
  <c r="HU8" i="18"/>
  <c r="HU9" i="18" s="1"/>
  <c r="IA64" i="26" l="1"/>
  <c r="IA63" i="26" a="1"/>
  <c r="IA63" i="26" s="1"/>
  <c r="HZ64" i="26"/>
  <c r="HZ63" i="26" a="1"/>
  <c r="HZ63" i="26" s="1"/>
  <c r="IH149" i="26"/>
  <c r="IH148" i="26"/>
  <c r="HU145" i="18"/>
  <c r="HR24" i="18"/>
  <c r="HR25" i="18" s="1"/>
  <c r="HR26" i="18" s="1"/>
  <c r="HR27" i="18" s="1"/>
  <c r="HR28" i="18" s="1"/>
  <c r="HR29" i="18" s="1"/>
  <c r="HR30" i="18" s="1"/>
  <c r="HU146" i="18"/>
  <c r="HN68" i="18"/>
  <c r="HN69" i="18" s="1"/>
  <c r="HN70" i="18" s="1"/>
  <c r="HN71" i="18" s="1"/>
  <c r="HN72" i="18" s="1"/>
  <c r="HN73" i="18" s="1"/>
  <c r="HN74" i="18" s="1"/>
  <c r="HN75" i="18" s="1"/>
  <c r="HN83" i="18" s="1" a="1"/>
  <c r="HN83" i="18" s="1"/>
  <c r="IH18" i="26"/>
  <c r="IF21" i="26"/>
  <c r="IF22" i="26" s="1"/>
  <c r="IF23" i="26" s="1"/>
  <c r="IF24" i="26" s="1"/>
  <c r="II13" i="26" a="1"/>
  <c r="II13" i="26" s="1"/>
  <c r="II146" i="26"/>
  <c r="II147" i="26"/>
  <c r="IA65" i="26"/>
  <c r="IA66" i="26" s="1"/>
  <c r="IA60" i="26"/>
  <c r="IA57" i="26"/>
  <c r="IA58" i="26"/>
  <c r="IA59" i="26"/>
  <c r="HZ65" i="26"/>
  <c r="HZ66" i="26" s="1"/>
  <c r="HZ59" i="26"/>
  <c r="HZ58" i="26"/>
  <c r="HZ57" i="26"/>
  <c r="HZ60" i="26"/>
  <c r="IG19" i="26"/>
  <c r="IH156" i="26"/>
  <c r="HM68" i="18"/>
  <c r="HM69" i="18" s="1"/>
  <c r="HM70" i="18" s="1"/>
  <c r="HM71" i="18" s="1"/>
  <c r="HM72" i="18" s="1"/>
  <c r="HM73" i="18" s="1"/>
  <c r="HM74" i="18" s="1"/>
  <c r="HM75" i="18" s="1"/>
  <c r="HM83" i="18" s="1" a="1"/>
  <c r="HM83" i="18" s="1"/>
  <c r="HO36" i="18"/>
  <c r="HO37" i="18" s="1"/>
  <c r="HO38" i="18" s="1"/>
  <c r="HO39" i="18" s="1"/>
  <c r="HO40" i="18" s="1"/>
  <c r="HO41" i="18" s="1"/>
  <c r="HO42" i="18" s="1"/>
  <c r="HO43" i="18" s="1"/>
  <c r="HO44" i="18" s="1"/>
  <c r="HO45" i="18" s="1"/>
  <c r="HO46" i="18" s="1"/>
  <c r="HO47" i="18" s="1"/>
  <c r="HO48" i="18" s="1"/>
  <c r="HO49" i="18" s="1"/>
  <c r="HO50" i="18" s="1"/>
  <c r="HO51" i="18" s="1"/>
  <c r="HO52" i="18" s="1"/>
  <c r="HO53" i="18" s="1"/>
  <c r="HO54" i="18" s="1"/>
  <c r="HO55" i="18" s="1"/>
  <c r="HO56" i="18" s="1"/>
  <c r="HO57" i="18" s="1"/>
  <c r="HO58" i="18" s="1"/>
  <c r="HO59" i="18" s="1"/>
  <c r="HO60" i="18" s="1"/>
  <c r="HO61" i="18" s="1"/>
  <c r="HO62" i="18" s="1"/>
  <c r="HO63" i="18" s="1"/>
  <c r="HO64" i="18" s="1"/>
  <c r="HO65" i="18" s="1"/>
  <c r="HO66" i="18" s="1"/>
  <c r="HO67" i="18" s="1"/>
  <c r="HU153" i="18"/>
  <c r="HP31" i="18"/>
  <c r="HP32" i="18" s="1"/>
  <c r="HP33" i="18" s="1"/>
  <c r="HP34" i="18" s="1"/>
  <c r="HP35" i="18" s="1"/>
  <c r="HP36" i="18" s="1"/>
  <c r="HP37" i="18" s="1"/>
  <c r="HP38" i="18" s="1"/>
  <c r="HP39" i="18" s="1"/>
  <c r="HP40" i="18" s="1"/>
  <c r="HP41" i="18" s="1"/>
  <c r="HP42" i="18" s="1"/>
  <c r="HP43" i="18" s="1"/>
  <c r="HP44" i="18" s="1"/>
  <c r="HP45" i="18" s="1"/>
  <c r="HP46" i="18" s="1"/>
  <c r="HP47" i="18" s="1"/>
  <c r="HP48" i="18" s="1"/>
  <c r="HP49" i="18" s="1"/>
  <c r="HP50" i="18" s="1"/>
  <c r="HP51" i="18" s="1"/>
  <c r="HP52" i="18" s="1"/>
  <c r="HP53" i="18" s="1"/>
  <c r="HP54" i="18" s="1"/>
  <c r="HP55" i="18" s="1"/>
  <c r="HP56" i="18" s="1"/>
  <c r="HP57" i="18" s="1"/>
  <c r="HP58" i="18" s="1"/>
  <c r="HP59" i="18" s="1"/>
  <c r="HP60" i="18" s="1"/>
  <c r="HP61" i="18" s="1"/>
  <c r="HP62" i="18" s="1"/>
  <c r="HP63" i="18" s="1"/>
  <c r="HP64" i="18" s="1"/>
  <c r="HP65" i="18" s="1"/>
  <c r="HP66" i="18" s="1"/>
  <c r="HP67" i="18" s="1"/>
  <c r="HV13" i="18" a="1"/>
  <c r="HV13" i="18" s="1"/>
  <c r="HV143" i="18"/>
  <c r="HV148" i="18" s="1"/>
  <c r="HV144" i="18"/>
  <c r="IB36" i="26"/>
  <c r="HT20" i="18"/>
  <c r="IC25" i="26"/>
  <c r="HV17" i="18"/>
  <c r="ID24" i="26"/>
  <c r="HU18" i="18"/>
  <c r="HQ22" i="18"/>
  <c r="HQ23" i="18" s="1"/>
  <c r="HQ24" i="18" s="1"/>
  <c r="IE24" i="26"/>
  <c r="II17" i="26"/>
  <c r="HS20" i="18"/>
  <c r="HS21" i="18" s="1"/>
  <c r="II90" i="26" a="1"/>
  <c r="II90" i="26" s="1"/>
  <c r="HV106" i="18" a="1"/>
  <c r="HV106" i="18" s="1"/>
  <c r="HV3" i="19"/>
  <c r="HV1" i="19" s="1"/>
  <c r="HV3" i="27"/>
  <c r="HV1" i="27" s="1"/>
  <c r="IH202" i="26"/>
  <c r="IH204" i="26"/>
  <c r="HY128" i="26"/>
  <c r="HY87" i="26"/>
  <c r="HY138" i="26" s="1"/>
  <c r="HY56" i="26"/>
  <c r="IA56" i="26"/>
  <c r="IA87" i="26"/>
  <c r="IA138" i="26" s="1"/>
  <c r="IH81" i="26"/>
  <c r="II203" i="26"/>
  <c r="II201" i="26"/>
  <c r="II345" i="26"/>
  <c r="II341" i="26"/>
  <c r="IH346" i="26"/>
  <c r="IJ5" i="26"/>
  <c r="IK1" i="26"/>
  <c r="IJ4" i="26"/>
  <c r="IJ15" i="26"/>
  <c r="IJ2" i="26"/>
  <c r="II362" i="26"/>
  <c r="II364" i="26"/>
  <c r="II360" i="26"/>
  <c r="II11" i="26"/>
  <c r="II10" i="26"/>
  <c r="II8" i="26"/>
  <c r="II9" i="26" s="1"/>
  <c r="II88" i="26" s="1"/>
  <c r="II7" i="26"/>
  <c r="HU97" i="18"/>
  <c r="HV339" i="18"/>
  <c r="HV342" i="18"/>
  <c r="HV338" i="18"/>
  <c r="HV357" i="18"/>
  <c r="HV361" i="18"/>
  <c r="HV359" i="18"/>
  <c r="HV11" i="18"/>
  <c r="HV10" i="18"/>
  <c r="HV7" i="18"/>
  <c r="HV8" i="18"/>
  <c r="HV9" i="18" s="1"/>
  <c r="HW5" i="18"/>
  <c r="HX1" i="18"/>
  <c r="HW4" i="18"/>
  <c r="HW2" i="18"/>
  <c r="HW15" i="18"/>
  <c r="II148" i="26" l="1"/>
  <c r="IH19" i="26"/>
  <c r="HV145" i="18"/>
  <c r="HR31" i="18"/>
  <c r="HR32" i="18" s="1"/>
  <c r="HR33" i="18" s="1"/>
  <c r="HR34" i="18" s="1"/>
  <c r="HR35" i="18" s="1"/>
  <c r="HR36" i="18" s="1"/>
  <c r="HR37" i="18" s="1"/>
  <c r="HR38" i="18" s="1"/>
  <c r="HR39" i="18" s="1"/>
  <c r="HR40" i="18" s="1"/>
  <c r="HR41" i="18" s="1"/>
  <c r="HR42" i="18" s="1"/>
  <c r="HR43" i="18" s="1"/>
  <c r="HR44" i="18" s="1"/>
  <c r="HR45" i="18" s="1"/>
  <c r="HR46" i="18" s="1"/>
  <c r="HR47" i="18" s="1"/>
  <c r="HR48" i="18" s="1"/>
  <c r="HR49" i="18" s="1"/>
  <c r="HR50" i="18" s="1"/>
  <c r="HR51" i="18" s="1"/>
  <c r="HR52" i="18" s="1"/>
  <c r="HR53" i="18" s="1"/>
  <c r="HR54" i="18" s="1"/>
  <c r="HR55" i="18" s="1"/>
  <c r="HR56" i="18" s="1"/>
  <c r="HR57" i="18" s="1"/>
  <c r="HR58" i="18" s="1"/>
  <c r="HR59" i="18" s="1"/>
  <c r="HR60" i="18" s="1"/>
  <c r="HR61" i="18" s="1"/>
  <c r="HR62" i="18" s="1"/>
  <c r="HR63" i="18" s="1"/>
  <c r="HR64" i="18" s="1"/>
  <c r="HR65" i="18" s="1"/>
  <c r="HR66" i="18" s="1"/>
  <c r="HR67" i="18" s="1"/>
  <c r="HV146" i="18"/>
  <c r="II149" i="26"/>
  <c r="HN77" i="18"/>
  <c r="HN78" i="18"/>
  <c r="HN154" i="18" s="1"/>
  <c r="HN156" i="18" s="1"/>
  <c r="IJ13" i="26" a="1"/>
  <c r="IJ13" i="26" s="1"/>
  <c r="IJ146" i="26"/>
  <c r="IJ147" i="26"/>
  <c r="II18" i="26"/>
  <c r="II19" i="26" s="1"/>
  <c r="II20" i="26" s="1"/>
  <c r="II21" i="26" s="1"/>
  <c r="II22" i="26" s="1"/>
  <c r="IA141" i="26"/>
  <c r="HZ151" i="26"/>
  <c r="HZ158" i="26"/>
  <c r="HZ141" i="26"/>
  <c r="IG20" i="26"/>
  <c r="IG21" i="26" s="1"/>
  <c r="IG22" i="26" s="1"/>
  <c r="IA158" i="26"/>
  <c r="IA151" i="26"/>
  <c r="IF25" i="26"/>
  <c r="II156" i="26"/>
  <c r="HO68" i="18"/>
  <c r="HO69" i="18" s="1"/>
  <c r="HO70" i="18" s="1"/>
  <c r="HO71" i="18" s="1"/>
  <c r="HO72" i="18" s="1"/>
  <c r="HO73" i="18" s="1"/>
  <c r="HO74" i="18" s="1"/>
  <c r="HO75" i="18" s="1"/>
  <c r="HO83" i="18" s="1" a="1"/>
  <c r="HO83" i="18" s="1"/>
  <c r="HM77" i="18"/>
  <c r="HM78" i="18"/>
  <c r="HV153" i="18"/>
  <c r="HM76" i="18"/>
  <c r="HW13" i="18" a="1"/>
  <c r="HW13" i="18" s="1"/>
  <c r="HW144" i="18"/>
  <c r="HW143" i="18"/>
  <c r="HW148" i="18" s="1"/>
  <c r="HP68" i="18"/>
  <c r="HZ86" i="26"/>
  <c r="HZ132" i="26"/>
  <c r="HQ25" i="18"/>
  <c r="HQ26" i="18" s="1"/>
  <c r="HQ27" i="18" s="1"/>
  <c r="IH20" i="26"/>
  <c r="IH21" i="26" s="1"/>
  <c r="IB37" i="26"/>
  <c r="IA67" i="26"/>
  <c r="IA122" i="26"/>
  <c r="HV18" i="18"/>
  <c r="HW17" i="18"/>
  <c r="HT21" i="18"/>
  <c r="IJ17" i="26"/>
  <c r="IE25" i="26"/>
  <c r="IE26" i="26" s="1"/>
  <c r="HZ67" i="26"/>
  <c r="HZ122" i="26"/>
  <c r="ID25" i="26"/>
  <c r="ID26" i="26" s="1"/>
  <c r="IC26" i="26"/>
  <c r="IC27" i="26" s="1"/>
  <c r="IC28" i="26" s="1"/>
  <c r="IC29" i="26" s="1"/>
  <c r="IC30" i="26" s="1"/>
  <c r="IC31" i="26" s="1"/>
  <c r="IC32" i="26" s="1"/>
  <c r="IC33" i="26" s="1"/>
  <c r="IC34" i="26" s="1"/>
  <c r="IC35" i="26" s="1"/>
  <c r="IC36" i="26" s="1"/>
  <c r="IC37" i="26" s="1"/>
  <c r="IC38" i="26" s="1"/>
  <c r="IC39" i="26" s="1"/>
  <c r="IC40" i="26" s="1"/>
  <c r="IC41" i="26" s="1"/>
  <c r="IC42" i="26" s="1"/>
  <c r="IC43" i="26" s="1"/>
  <c r="IC44" i="26" s="1"/>
  <c r="IC45" i="26" s="1"/>
  <c r="IC46" i="26" s="1"/>
  <c r="IC47" i="26" s="1"/>
  <c r="IC48" i="26" s="1"/>
  <c r="IC49" i="26" s="1"/>
  <c r="IC50" i="26" s="1"/>
  <c r="IC51" i="26" s="1"/>
  <c r="IC52" i="26" s="1"/>
  <c r="IC53" i="26" s="1"/>
  <c r="IC54" i="26" s="1"/>
  <c r="IC55" i="26" s="1"/>
  <c r="HU19" i="18"/>
  <c r="IA86" i="26"/>
  <c r="IA128" i="26" s="1"/>
  <c r="IA132" i="26"/>
  <c r="HS22" i="18"/>
  <c r="HW106" i="18" a="1"/>
  <c r="HW106" i="18" s="1"/>
  <c r="IJ90" i="26" a="1"/>
  <c r="IJ90" i="26" s="1"/>
  <c r="HW3" i="19"/>
  <c r="HW1" i="19" s="1"/>
  <c r="HW3" i="27"/>
  <c r="HW1" i="27" s="1"/>
  <c r="IA85" i="26"/>
  <c r="IA84" i="26"/>
  <c r="HY84" i="26"/>
  <c r="HY85" i="26"/>
  <c r="II204" i="26"/>
  <c r="IK5" i="26"/>
  <c r="IL1" i="26"/>
  <c r="IK4" i="26"/>
  <c r="IK2" i="26"/>
  <c r="IK15" i="26"/>
  <c r="II346" i="26"/>
  <c r="II81" i="26"/>
  <c r="IJ341" i="26"/>
  <c r="IJ201" i="26"/>
  <c r="IJ203" i="26"/>
  <c r="IJ345" i="26"/>
  <c r="II202" i="26"/>
  <c r="IJ362" i="26"/>
  <c r="IJ364" i="26"/>
  <c r="IJ360" i="26"/>
  <c r="IJ8" i="26"/>
  <c r="IJ9" i="26" s="1"/>
  <c r="IJ88" i="26" s="1"/>
  <c r="IJ11" i="26"/>
  <c r="IJ10" i="26"/>
  <c r="IJ7" i="26"/>
  <c r="HN76" i="18"/>
  <c r="HX4" i="18"/>
  <c r="HX5" i="18"/>
  <c r="HY1" i="18"/>
  <c r="HX2" i="18"/>
  <c r="HX15" i="18"/>
  <c r="HW338" i="18"/>
  <c r="HW339" i="18"/>
  <c r="HW342" i="18"/>
  <c r="HW359" i="18"/>
  <c r="HW361" i="18"/>
  <c r="HW357" i="18"/>
  <c r="HW11" i="18"/>
  <c r="HW10" i="18"/>
  <c r="HW7" i="18"/>
  <c r="HW8" i="18"/>
  <c r="HW9" i="18" s="1"/>
  <c r="HV97" i="18"/>
  <c r="IC63" i="26" l="1" a="1"/>
  <c r="IC63" i="26" s="1"/>
  <c r="IC64" i="26"/>
  <c r="IC86" i="26" s="1"/>
  <c r="HR68" i="18"/>
  <c r="HR69" i="18" s="1"/>
  <c r="HR70" i="18" s="1"/>
  <c r="HR71" i="18" s="1"/>
  <c r="HR72" i="18" s="1"/>
  <c r="HR73" i="18" s="1"/>
  <c r="HR74" i="18" s="1"/>
  <c r="HR75" i="18" s="1"/>
  <c r="HR83" i="18" s="1" a="1"/>
  <c r="HR83" i="18" s="1"/>
  <c r="IJ148" i="26"/>
  <c r="HW145" i="18"/>
  <c r="HW146" i="18"/>
  <c r="IJ149" i="26"/>
  <c r="HN147" i="18"/>
  <c r="HN149" i="18" s="1"/>
  <c r="HN150" i="18" s="1"/>
  <c r="IA159" i="26"/>
  <c r="IA160" i="26" s="1"/>
  <c r="IG23" i="26"/>
  <c r="IG24" i="26" s="1"/>
  <c r="IG25" i="26" s="1"/>
  <c r="HZ159" i="26"/>
  <c r="HZ160" i="26" s="1"/>
  <c r="IF26" i="26"/>
  <c r="IF27" i="26" s="1"/>
  <c r="IF28" i="26" s="1"/>
  <c r="IJ18" i="26"/>
  <c r="IJ156" i="26"/>
  <c r="IK13" i="26" a="1"/>
  <c r="IK13" i="26" s="1"/>
  <c r="IK146" i="26"/>
  <c r="IK147" i="26"/>
  <c r="IC65" i="26"/>
  <c r="IC66" i="26" s="1"/>
  <c r="IC57" i="26"/>
  <c r="IC59" i="26"/>
  <c r="IC58" i="26"/>
  <c r="IC60" i="26"/>
  <c r="HO78" i="18"/>
  <c r="HO77" i="18"/>
  <c r="HM101" i="18"/>
  <c r="HM100" i="18"/>
  <c r="HW153" i="18"/>
  <c r="HM147" i="18"/>
  <c r="HM149" i="18" s="1"/>
  <c r="HM150" i="18" s="1"/>
  <c r="HM154" i="18"/>
  <c r="HM156" i="18" s="1"/>
  <c r="HR78" i="18"/>
  <c r="HR77" i="18"/>
  <c r="HO76" i="18"/>
  <c r="HX13" i="18" a="1"/>
  <c r="HX13" i="18" s="1"/>
  <c r="HX144" i="18"/>
  <c r="HX143" i="18"/>
  <c r="HX148" i="18" s="1"/>
  <c r="HP69" i="18"/>
  <c r="HP70" i="18" s="1"/>
  <c r="HP71" i="18" s="1"/>
  <c r="HP72" i="18" s="1"/>
  <c r="HP73" i="18" s="1"/>
  <c r="HP74" i="18" s="1"/>
  <c r="HP75" i="18" s="1"/>
  <c r="HP83" i="18" s="1" a="1"/>
  <c r="HP83" i="18" s="1"/>
  <c r="HQ28" i="18"/>
  <c r="HQ29" i="18" s="1"/>
  <c r="HQ30" i="18" s="1"/>
  <c r="ID27" i="26"/>
  <c r="ID28" i="26" s="1"/>
  <c r="ID29" i="26" s="1"/>
  <c r="ID30" i="26" s="1"/>
  <c r="ID31" i="26" s="1"/>
  <c r="ID32" i="26" s="1"/>
  <c r="ID33" i="26" s="1"/>
  <c r="ID34" i="26" s="1"/>
  <c r="ID35" i="26" s="1"/>
  <c r="ID36" i="26" s="1"/>
  <c r="ID37" i="26" s="1"/>
  <c r="ID38" i="26" s="1"/>
  <c r="ID39" i="26" s="1"/>
  <c r="ID40" i="26" s="1"/>
  <c r="ID41" i="26" s="1"/>
  <c r="ID42" i="26" s="1"/>
  <c r="ID43" i="26" s="1"/>
  <c r="ID44" i="26" s="1"/>
  <c r="ID45" i="26" s="1"/>
  <c r="ID46" i="26" s="1"/>
  <c r="ID47" i="26" s="1"/>
  <c r="ID48" i="26" s="1"/>
  <c r="ID49" i="26" s="1"/>
  <c r="ID50" i="26" s="1"/>
  <c r="ID51" i="26" s="1"/>
  <c r="ID52" i="26" s="1"/>
  <c r="ID53" i="26" s="1"/>
  <c r="ID54" i="26" s="1"/>
  <c r="ID55" i="26" s="1"/>
  <c r="IH22" i="26"/>
  <c r="IB38" i="26"/>
  <c r="IE27" i="26"/>
  <c r="IE28" i="26" s="1"/>
  <c r="HU20" i="18"/>
  <c r="HU21" i="18" s="1"/>
  <c r="HU22" i="18" s="1"/>
  <c r="HU23" i="18" s="1"/>
  <c r="IK17" i="26"/>
  <c r="HW18" i="18"/>
  <c r="HW19" i="18" s="1"/>
  <c r="HS23" i="18"/>
  <c r="HX17" i="18"/>
  <c r="HT22" i="18"/>
  <c r="HV19" i="18"/>
  <c r="II23" i="26"/>
  <c r="IK90" i="26" a="1"/>
  <c r="IK90" i="26" s="1"/>
  <c r="HX106" i="18" a="1"/>
  <c r="HX106" i="18" s="1"/>
  <c r="HX3" i="19"/>
  <c r="HX1" i="19" s="1"/>
  <c r="HX3" i="27"/>
  <c r="HX1" i="27" s="1"/>
  <c r="HN101" i="18"/>
  <c r="HN100" i="18"/>
  <c r="IJ204" i="26"/>
  <c r="IL4" i="26"/>
  <c r="IM1" i="26"/>
  <c r="IL5" i="26"/>
  <c r="IL15" i="26"/>
  <c r="IL2" i="26"/>
  <c r="IJ81" i="26"/>
  <c r="IJ202" i="26"/>
  <c r="IK201" i="26"/>
  <c r="IK345" i="26"/>
  <c r="IK341" i="26"/>
  <c r="IK203" i="26"/>
  <c r="IK360" i="26"/>
  <c r="IK362" i="26"/>
  <c r="IK364" i="26"/>
  <c r="IK10" i="26"/>
  <c r="IK11" i="26"/>
  <c r="IK8" i="26"/>
  <c r="IK9" i="26" s="1"/>
  <c r="IK88" i="26" s="1"/>
  <c r="IK7" i="26"/>
  <c r="IJ346" i="26"/>
  <c r="HW97" i="18"/>
  <c r="HY4" i="18"/>
  <c r="HY5" i="18"/>
  <c r="HZ1" i="18"/>
  <c r="HY2" i="18"/>
  <c r="HY15" i="18"/>
  <c r="HX361" i="18"/>
  <c r="HX357" i="18"/>
  <c r="HX359" i="18"/>
  <c r="HX11" i="18"/>
  <c r="HX10" i="18"/>
  <c r="HX7" i="18"/>
  <c r="HX8" i="18"/>
  <c r="HX9" i="18" s="1"/>
  <c r="HX339" i="18"/>
  <c r="HX342" i="18"/>
  <c r="HX338" i="18"/>
  <c r="IF29" i="26" l="1"/>
  <c r="IF30" i="26" s="1"/>
  <c r="IF31" i="26" s="1"/>
  <c r="IF32" i="26" s="1"/>
  <c r="IF33" i="26" s="1"/>
  <c r="IF34" i="26" s="1"/>
  <c r="IF35" i="26" s="1"/>
  <c r="IF36" i="26" s="1"/>
  <c r="IF37" i="26" s="1"/>
  <c r="IF38" i="26" s="1"/>
  <c r="IF39" i="26" s="1"/>
  <c r="IF40" i="26" s="1"/>
  <c r="IF41" i="26" s="1"/>
  <c r="IF42" i="26" s="1"/>
  <c r="IF43" i="26" s="1"/>
  <c r="IF44" i="26" s="1"/>
  <c r="IF45" i="26" s="1"/>
  <c r="IF46" i="26" s="1"/>
  <c r="IF47" i="26" s="1"/>
  <c r="IF48" i="26" s="1"/>
  <c r="IF49" i="26" s="1"/>
  <c r="IF50" i="26" s="1"/>
  <c r="IF51" i="26" s="1"/>
  <c r="IF52" i="26" s="1"/>
  <c r="IF53" i="26" s="1"/>
  <c r="IF54" i="26" s="1"/>
  <c r="IF55" i="26" s="1"/>
  <c r="ID64" i="26"/>
  <c r="ID63" i="26" a="1"/>
  <c r="ID63" i="26" s="1"/>
  <c r="ID122" i="26" s="1"/>
  <c r="IK148" i="26"/>
  <c r="IJ19" i="26"/>
  <c r="HX145" i="18"/>
  <c r="HX146" i="18"/>
  <c r="IK149" i="26"/>
  <c r="IC141" i="26"/>
  <c r="IK156" i="26"/>
  <c r="IF58" i="26"/>
  <c r="IF57" i="26"/>
  <c r="IH23" i="26"/>
  <c r="IH24" i="26" s="1"/>
  <c r="IH25" i="26" s="1"/>
  <c r="IH26" i="26" s="1"/>
  <c r="IC151" i="26"/>
  <c r="IC158" i="26"/>
  <c r="IF60" i="26"/>
  <c r="ID65" i="26"/>
  <c r="ID66" i="26" s="1"/>
  <c r="ID60" i="26"/>
  <c r="ID58" i="26"/>
  <c r="ID57" i="26"/>
  <c r="ID59" i="26"/>
  <c r="IL13" i="26" a="1"/>
  <c r="IL13" i="26" s="1"/>
  <c r="IL147" i="26"/>
  <c r="IL146" i="26"/>
  <c r="HO101" i="18"/>
  <c r="HO100" i="18"/>
  <c r="HX153" i="18"/>
  <c r="HO147" i="18"/>
  <c r="HO149" i="18" s="1"/>
  <c r="HO150" i="18" s="1"/>
  <c r="HO154" i="18"/>
  <c r="HO156" i="18" s="1"/>
  <c r="HP78" i="18"/>
  <c r="HP77" i="18"/>
  <c r="HM157" i="18"/>
  <c r="HR147" i="18"/>
  <c r="HR149" i="18" s="1"/>
  <c r="HR150" i="18" s="1"/>
  <c r="HR154" i="18"/>
  <c r="HR156" i="18" s="1"/>
  <c r="HS24" i="18"/>
  <c r="HS25" i="18" s="1"/>
  <c r="HS26" i="18" s="1"/>
  <c r="HS27" i="18" s="1"/>
  <c r="HS28" i="18" s="1"/>
  <c r="HS29" i="18" s="1"/>
  <c r="HS30" i="18" s="1"/>
  <c r="HN157" i="18"/>
  <c r="HP76" i="18"/>
  <c r="HP100" i="18" s="1"/>
  <c r="HX18" i="18"/>
  <c r="HX19" i="18" s="1"/>
  <c r="HY13" i="18" a="1"/>
  <c r="HY13" i="18" s="1"/>
  <c r="HY144" i="18"/>
  <c r="HY143" i="18"/>
  <c r="HY148" i="18" s="1"/>
  <c r="HQ31" i="18"/>
  <c r="HQ32" i="18" s="1"/>
  <c r="HQ33" i="18" s="1"/>
  <c r="HQ34" i="18" s="1"/>
  <c r="HQ35" i="18" s="1"/>
  <c r="HQ36" i="18" s="1"/>
  <c r="HQ37" i="18" s="1"/>
  <c r="HQ38" i="18" s="1"/>
  <c r="HQ39" i="18" s="1"/>
  <c r="HQ40" i="18" s="1"/>
  <c r="HQ41" i="18" s="1"/>
  <c r="HQ42" i="18" s="1"/>
  <c r="HQ43" i="18" s="1"/>
  <c r="HQ44" i="18" s="1"/>
  <c r="HQ45" i="18" s="1"/>
  <c r="HQ46" i="18" s="1"/>
  <c r="HQ47" i="18" s="1"/>
  <c r="HQ48" i="18" s="1"/>
  <c r="HQ49" i="18" s="1"/>
  <c r="HQ50" i="18" s="1"/>
  <c r="HQ51" i="18" s="1"/>
  <c r="HQ52" i="18" s="1"/>
  <c r="HQ53" i="18" s="1"/>
  <c r="HQ54" i="18" s="1"/>
  <c r="HQ55" i="18" s="1"/>
  <c r="HQ56" i="18" s="1"/>
  <c r="HQ57" i="18" s="1"/>
  <c r="HQ58" i="18" s="1"/>
  <c r="HQ59" i="18" s="1"/>
  <c r="HQ60" i="18" s="1"/>
  <c r="HQ61" i="18" s="1"/>
  <c r="HQ62" i="18" s="1"/>
  <c r="HQ63" i="18" s="1"/>
  <c r="HQ64" i="18" s="1"/>
  <c r="HQ65" i="18" s="1"/>
  <c r="HQ66" i="18" s="1"/>
  <c r="HQ67" i="18" s="1"/>
  <c r="IB39" i="26"/>
  <c r="IB40" i="26" s="1"/>
  <c r="IB41" i="26" s="1"/>
  <c r="IB42" i="26" s="1"/>
  <c r="IB43" i="26" s="1"/>
  <c r="IB44" i="26" s="1"/>
  <c r="IB45" i="26" s="1"/>
  <c r="IB46" i="26" s="1"/>
  <c r="IB47" i="26" s="1"/>
  <c r="IB48" i="26" s="1"/>
  <c r="IB49" i="26" s="1"/>
  <c r="IB50" i="26" s="1"/>
  <c r="IB51" i="26" s="1"/>
  <c r="IB52" i="26" s="1"/>
  <c r="IB53" i="26" s="1"/>
  <c r="IB54" i="26" s="1"/>
  <c r="IB55" i="26" s="1"/>
  <c r="IC132" i="26"/>
  <c r="IE29" i="26"/>
  <c r="IE30" i="26" s="1"/>
  <c r="IE31" i="26" s="1"/>
  <c r="IE32" i="26" s="1"/>
  <c r="IE33" i="26" s="1"/>
  <c r="IE34" i="26" s="1"/>
  <c r="IE35" i="26" s="1"/>
  <c r="IE36" i="26" s="1"/>
  <c r="IE37" i="26" s="1"/>
  <c r="IE38" i="26" s="1"/>
  <c r="IE39" i="26" s="1"/>
  <c r="IE40" i="26" s="1"/>
  <c r="IE41" i="26" s="1"/>
  <c r="IE42" i="26" s="1"/>
  <c r="IE43" i="26" s="1"/>
  <c r="IE44" i="26" s="1"/>
  <c r="IE45" i="26" s="1"/>
  <c r="IE46" i="26" s="1"/>
  <c r="IE47" i="26" s="1"/>
  <c r="IE48" i="26" s="1"/>
  <c r="IE49" i="26" s="1"/>
  <c r="IE50" i="26" s="1"/>
  <c r="IE51" i="26" s="1"/>
  <c r="IE52" i="26" s="1"/>
  <c r="IE53" i="26" s="1"/>
  <c r="IE54" i="26" s="1"/>
  <c r="IE55" i="26" s="1"/>
  <c r="IF65" i="26"/>
  <c r="IF66" i="26" s="1"/>
  <c r="IG26" i="26"/>
  <c r="IG27" i="26" s="1"/>
  <c r="HW20" i="18"/>
  <c r="HU24" i="18"/>
  <c r="HT23" i="18"/>
  <c r="HT24" i="18" s="1"/>
  <c r="HT25" i="18" s="1"/>
  <c r="HT26" i="18" s="1"/>
  <c r="HT27" i="18" s="1"/>
  <c r="HT28" i="18" s="1"/>
  <c r="HT29" i="18" s="1"/>
  <c r="HT30" i="18" s="1"/>
  <c r="IK18" i="26"/>
  <c r="IL17" i="26"/>
  <c r="HY17" i="18"/>
  <c r="HV20" i="18"/>
  <c r="IC67" i="26"/>
  <c r="IC122" i="26"/>
  <c r="II24" i="26"/>
  <c r="II25" i="26" s="1"/>
  <c r="IL90" i="26" a="1"/>
  <c r="IL90" i="26" s="1"/>
  <c r="HY106" i="18" a="1"/>
  <c r="HY106" i="18" s="1"/>
  <c r="HY3" i="19"/>
  <c r="HY1" i="19" s="1"/>
  <c r="HY3" i="27"/>
  <c r="HY1" i="27" s="1"/>
  <c r="HR76" i="18"/>
  <c r="HR100" i="18" s="1"/>
  <c r="IC56" i="26"/>
  <c r="IC128" i="26"/>
  <c r="IK81" i="26"/>
  <c r="IK346" i="26"/>
  <c r="IM5" i="26"/>
  <c r="IN1" i="26"/>
  <c r="IM4" i="26"/>
  <c r="IM2" i="26"/>
  <c r="IM15" i="26"/>
  <c r="IK204" i="26"/>
  <c r="IL362" i="26"/>
  <c r="IL364" i="26"/>
  <c r="IL360" i="26"/>
  <c r="IL7" i="26"/>
  <c r="IL8" i="26"/>
  <c r="IL9" i="26" s="1"/>
  <c r="IL88" i="26" s="1"/>
  <c r="IL11" i="26"/>
  <c r="IL10" i="26"/>
  <c r="IK202" i="26"/>
  <c r="IL345" i="26"/>
  <c r="IL203" i="26"/>
  <c r="IL341" i="26"/>
  <c r="IL201" i="26"/>
  <c r="HY361" i="18"/>
  <c r="HY357" i="18"/>
  <c r="HY359" i="18"/>
  <c r="HY7" i="18"/>
  <c r="HY10" i="18"/>
  <c r="HY8" i="18"/>
  <c r="HY9" i="18" s="1"/>
  <c r="HY11" i="18"/>
  <c r="HZ5" i="18"/>
  <c r="HZ4" i="18"/>
  <c r="IA1" i="18"/>
  <c r="HZ15" i="18"/>
  <c r="HZ2" i="18"/>
  <c r="HX97" i="18"/>
  <c r="HY338" i="18"/>
  <c r="HY342" i="18"/>
  <c r="HY339" i="18"/>
  <c r="IF63" i="26" l="1" a="1"/>
  <c r="IF63" i="26" s="1"/>
  <c r="IF64" i="26"/>
  <c r="IF86" i="26" s="1"/>
  <c r="IF59" i="26"/>
  <c r="IF151" i="26" s="1"/>
  <c r="IE64" i="26"/>
  <c r="IE132" i="26" s="1"/>
  <c r="IE63" i="26" a="1"/>
  <c r="IE63" i="26" s="1"/>
  <c r="IE122" i="26" s="1"/>
  <c r="IB64" i="26"/>
  <c r="IB63" i="26" a="1"/>
  <c r="IB63" i="26" s="1"/>
  <c r="IJ20" i="26"/>
  <c r="IF158" i="26"/>
  <c r="IF159" i="26" s="1"/>
  <c r="IF160" i="26" s="1"/>
  <c r="IL149" i="26"/>
  <c r="IL148" i="26"/>
  <c r="HY145" i="18"/>
  <c r="HY146" i="18"/>
  <c r="IC159" i="26"/>
  <c r="IC160" i="26" s="1"/>
  <c r="ID141" i="26"/>
  <c r="HP101" i="18"/>
  <c r="IL156" i="26"/>
  <c r="IL18" i="26"/>
  <c r="IL19" i="26" s="1"/>
  <c r="IE60" i="26"/>
  <c r="IE57" i="26"/>
  <c r="IE59" i="26"/>
  <c r="IE58" i="26"/>
  <c r="ID151" i="26"/>
  <c r="ID158" i="26"/>
  <c r="IM13" i="26" a="1"/>
  <c r="IM13" i="26" s="1"/>
  <c r="IM146" i="26"/>
  <c r="IM147" i="26"/>
  <c r="IB65" i="26"/>
  <c r="IB66" i="26" s="1"/>
  <c r="IB59" i="26"/>
  <c r="IB57" i="26"/>
  <c r="IB58" i="26"/>
  <c r="IB60" i="26"/>
  <c r="HR157" i="18"/>
  <c r="HY153" i="18"/>
  <c r="HU25" i="18"/>
  <c r="HU26" i="18" s="1"/>
  <c r="HU27" i="18" s="1"/>
  <c r="HP147" i="18"/>
  <c r="HP149" i="18" s="1"/>
  <c r="HP150" i="18" s="1"/>
  <c r="HP154" i="18"/>
  <c r="HP156" i="18" s="1"/>
  <c r="HY18" i="18"/>
  <c r="HY19" i="18" s="1"/>
  <c r="HY20" i="18" s="1"/>
  <c r="HQ68" i="18"/>
  <c r="HQ69" i="18" s="1"/>
  <c r="HQ70" i="18" s="1"/>
  <c r="HQ71" i="18" s="1"/>
  <c r="HQ72" i="18" s="1"/>
  <c r="HQ73" i="18" s="1"/>
  <c r="HQ74" i="18" s="1"/>
  <c r="HQ75" i="18" s="1"/>
  <c r="HQ83" i="18" s="1" a="1"/>
  <c r="HQ83" i="18" s="1"/>
  <c r="HZ13" i="18" a="1"/>
  <c r="HZ13" i="18" s="1"/>
  <c r="HZ144" i="18"/>
  <c r="HZ143" i="18"/>
  <c r="HZ148" i="18" s="1"/>
  <c r="HS31" i="18"/>
  <c r="HS32" i="18" s="1"/>
  <c r="HS33" i="18" s="1"/>
  <c r="HS34" i="18" s="1"/>
  <c r="HS35" i="18" s="1"/>
  <c r="HS36" i="18" s="1"/>
  <c r="HS37" i="18" s="1"/>
  <c r="HS38" i="18" s="1"/>
  <c r="HS39" i="18" s="1"/>
  <c r="HS40" i="18" s="1"/>
  <c r="HS41" i="18" s="1"/>
  <c r="HS42" i="18" s="1"/>
  <c r="HS43" i="18" s="1"/>
  <c r="HS44" i="18" s="1"/>
  <c r="HS45" i="18" s="1"/>
  <c r="HS46" i="18" s="1"/>
  <c r="HS47" i="18" s="1"/>
  <c r="HS48" i="18" s="1"/>
  <c r="HS49" i="18" s="1"/>
  <c r="HS50" i="18" s="1"/>
  <c r="HS51" i="18" s="1"/>
  <c r="HS52" i="18" s="1"/>
  <c r="HS53" i="18" s="1"/>
  <c r="HS54" i="18" s="1"/>
  <c r="HS55" i="18" s="1"/>
  <c r="HS56" i="18" s="1"/>
  <c r="HS57" i="18" s="1"/>
  <c r="HS58" i="18" s="1"/>
  <c r="HS59" i="18" s="1"/>
  <c r="HS60" i="18" s="1"/>
  <c r="HS61" i="18" s="1"/>
  <c r="HS62" i="18" s="1"/>
  <c r="HS63" i="18" s="1"/>
  <c r="HS64" i="18" s="1"/>
  <c r="HS65" i="18" s="1"/>
  <c r="HS66" i="18" s="1"/>
  <c r="HS67" i="18" s="1"/>
  <c r="HT31" i="18"/>
  <c r="HT32" i="18" s="1"/>
  <c r="HT33" i="18" s="1"/>
  <c r="HT34" i="18" s="1"/>
  <c r="HT35" i="18" s="1"/>
  <c r="HT36" i="18" s="1"/>
  <c r="HT37" i="18" s="1"/>
  <c r="HT38" i="18" s="1"/>
  <c r="HT39" i="18" s="1"/>
  <c r="HT40" i="18" s="1"/>
  <c r="HT41" i="18" s="1"/>
  <c r="HT42" i="18" s="1"/>
  <c r="HT43" i="18" s="1"/>
  <c r="HT44" i="18" s="1"/>
  <c r="HT45" i="18" s="1"/>
  <c r="HT46" i="18" s="1"/>
  <c r="HT47" i="18" s="1"/>
  <c r="HT48" i="18" s="1"/>
  <c r="HT49" i="18" s="1"/>
  <c r="HT50" i="18" s="1"/>
  <c r="HT51" i="18" s="1"/>
  <c r="HT52" i="18" s="1"/>
  <c r="HT53" i="18" s="1"/>
  <c r="HT54" i="18" s="1"/>
  <c r="HT55" i="18" s="1"/>
  <c r="HT56" i="18" s="1"/>
  <c r="HT57" i="18" s="1"/>
  <c r="HT58" i="18" s="1"/>
  <c r="HT59" i="18" s="1"/>
  <c r="HT60" i="18" s="1"/>
  <c r="HT61" i="18" s="1"/>
  <c r="HT62" i="18" s="1"/>
  <c r="HT63" i="18" s="1"/>
  <c r="HT64" i="18" s="1"/>
  <c r="HT65" i="18" s="1"/>
  <c r="HT66" i="18" s="1"/>
  <c r="HT67" i="18" s="1"/>
  <c r="ID86" i="26"/>
  <c r="ID132" i="26"/>
  <c r="ID67" i="26"/>
  <c r="IB87" i="26"/>
  <c r="IB138" i="26" s="1"/>
  <c r="IG28" i="26"/>
  <c r="IG29" i="26" s="1"/>
  <c r="IG30" i="26" s="1"/>
  <c r="IG31" i="26" s="1"/>
  <c r="IG32" i="26" s="1"/>
  <c r="IG33" i="26" s="1"/>
  <c r="IG34" i="26" s="1"/>
  <c r="IG35" i="26" s="1"/>
  <c r="IG36" i="26" s="1"/>
  <c r="IG37" i="26" s="1"/>
  <c r="IG38" i="26" s="1"/>
  <c r="IG39" i="26" s="1"/>
  <c r="IG40" i="26" s="1"/>
  <c r="IG41" i="26" s="1"/>
  <c r="IG42" i="26" s="1"/>
  <c r="IG43" i="26" s="1"/>
  <c r="IG44" i="26" s="1"/>
  <c r="IG45" i="26" s="1"/>
  <c r="IG46" i="26" s="1"/>
  <c r="IG47" i="26" s="1"/>
  <c r="IG48" i="26" s="1"/>
  <c r="IG49" i="26" s="1"/>
  <c r="IG50" i="26" s="1"/>
  <c r="IG51" i="26" s="1"/>
  <c r="IG52" i="26" s="1"/>
  <c r="IG53" i="26" s="1"/>
  <c r="IG54" i="26" s="1"/>
  <c r="IG55" i="26" s="1"/>
  <c r="IB56" i="26"/>
  <c r="IB85" i="26" s="1"/>
  <c r="IH27" i="26"/>
  <c r="IH28" i="26" s="1"/>
  <c r="IH29" i="26" s="1"/>
  <c r="IH30" i="26" s="1"/>
  <c r="IH31" i="26" s="1"/>
  <c r="IH32" i="26" s="1"/>
  <c r="IH33" i="26" s="1"/>
  <c r="IH34" i="26" s="1"/>
  <c r="IH35" i="26" s="1"/>
  <c r="IH36" i="26" s="1"/>
  <c r="IH37" i="26" s="1"/>
  <c r="IH38" i="26" s="1"/>
  <c r="IH39" i="26" s="1"/>
  <c r="IH40" i="26" s="1"/>
  <c r="IH41" i="26" s="1"/>
  <c r="IH42" i="26" s="1"/>
  <c r="IH43" i="26" s="1"/>
  <c r="IH44" i="26" s="1"/>
  <c r="IH45" i="26" s="1"/>
  <c r="IH46" i="26" s="1"/>
  <c r="IH47" i="26" s="1"/>
  <c r="IH48" i="26" s="1"/>
  <c r="IH49" i="26" s="1"/>
  <c r="IH50" i="26" s="1"/>
  <c r="IH51" i="26" s="1"/>
  <c r="IH52" i="26" s="1"/>
  <c r="IH53" i="26" s="1"/>
  <c r="IH54" i="26" s="1"/>
  <c r="IH55" i="26" s="1"/>
  <c r="II26" i="26"/>
  <c r="II27" i="26" s="1"/>
  <c r="IE65" i="26"/>
  <c r="IE141" i="26" s="1"/>
  <c r="HX20" i="18"/>
  <c r="IM17" i="26"/>
  <c r="HW21" i="18"/>
  <c r="HV21" i="18"/>
  <c r="HZ17" i="18"/>
  <c r="IK19" i="26"/>
  <c r="HZ106" i="18" a="1"/>
  <c r="HZ106" i="18" s="1"/>
  <c r="IM90" i="26" a="1"/>
  <c r="IM90" i="26" s="1"/>
  <c r="HZ3" i="19"/>
  <c r="HZ1" i="19" s="1"/>
  <c r="HZ3" i="27"/>
  <c r="HZ1" i="27" s="1"/>
  <c r="HR101" i="18"/>
  <c r="IF141" i="26"/>
  <c r="IF67" i="26"/>
  <c r="IL202" i="26"/>
  <c r="IC85" i="26"/>
  <c r="IC84" i="26"/>
  <c r="IL204" i="26"/>
  <c r="IC87" i="26"/>
  <c r="IC138" i="26" s="1"/>
  <c r="IM341" i="26"/>
  <c r="IM345" i="26"/>
  <c r="IM201" i="26"/>
  <c r="IM203" i="26"/>
  <c r="IL81" i="26"/>
  <c r="IM364" i="26"/>
  <c r="IM362" i="26"/>
  <c r="IM360" i="26"/>
  <c r="IM8" i="26"/>
  <c r="IM9" i="26" s="1"/>
  <c r="IM88" i="26" s="1"/>
  <c r="IM7" i="26"/>
  <c r="IM11" i="26"/>
  <c r="IM10" i="26"/>
  <c r="IL346" i="26"/>
  <c r="IN5" i="26"/>
  <c r="IN4" i="26"/>
  <c r="IN15" i="26"/>
  <c r="IN2" i="26"/>
  <c r="IA5" i="18"/>
  <c r="IA4" i="18"/>
  <c r="IB1" i="18"/>
  <c r="IA15" i="18"/>
  <c r="IA2" i="18"/>
  <c r="HY97" i="18"/>
  <c r="HZ338" i="18"/>
  <c r="HZ339" i="18"/>
  <c r="HZ342" i="18"/>
  <c r="HZ361" i="18"/>
  <c r="HZ357" i="18"/>
  <c r="HZ359" i="18"/>
  <c r="HZ11" i="18"/>
  <c r="HZ10" i="18"/>
  <c r="HZ7" i="18"/>
  <c r="HZ8" i="18"/>
  <c r="HZ9" i="18" s="1"/>
  <c r="IH63" i="26" l="1" a="1"/>
  <c r="IH63" i="26" s="1"/>
  <c r="IH64" i="26"/>
  <c r="IG64" i="26"/>
  <c r="IG86" i="26" s="1"/>
  <c r="IG63" i="26" a="1"/>
  <c r="IG63" i="26" s="1"/>
  <c r="IJ21" i="26"/>
  <c r="D66" i="12"/>
  <c r="H66" i="12"/>
  <c r="L66" i="12"/>
  <c r="O66" i="12"/>
  <c r="P66" i="12"/>
  <c r="IM148" i="26"/>
  <c r="HZ145" i="18"/>
  <c r="HZ146" i="18"/>
  <c r="IM149" i="26"/>
  <c r="ID159" i="26"/>
  <c r="ID160" i="26" s="1"/>
  <c r="IM18" i="26"/>
  <c r="IM19" i="26" s="1"/>
  <c r="IH65" i="26"/>
  <c r="IH66" i="26" s="1"/>
  <c r="IH57" i="26"/>
  <c r="IH58" i="26"/>
  <c r="IH59" i="26"/>
  <c r="IM156" i="26"/>
  <c r="IG65" i="26"/>
  <c r="IG66" i="26" s="1"/>
  <c r="IG58" i="26"/>
  <c r="IG57" i="26"/>
  <c r="IG59" i="26"/>
  <c r="IG60" i="26"/>
  <c r="IB141" i="26"/>
  <c r="IH60" i="26"/>
  <c r="IN13" i="26" a="1"/>
  <c r="IN13" i="26" s="1"/>
  <c r="IN146" i="26"/>
  <c r="IN147" i="26"/>
  <c r="IL20" i="26"/>
  <c r="IB151" i="26"/>
  <c r="IB158" i="26"/>
  <c r="IE158" i="26"/>
  <c r="IE151" i="26"/>
  <c r="HU28" i="18"/>
  <c r="HU29" i="18" s="1"/>
  <c r="HQ77" i="18"/>
  <c r="HQ78" i="18"/>
  <c r="HV22" i="18"/>
  <c r="HV23" i="18" s="1"/>
  <c r="HV24" i="18" s="1"/>
  <c r="HV25" i="18" s="1"/>
  <c r="HZ153" i="18"/>
  <c r="HQ76" i="18"/>
  <c r="HQ100" i="18" s="1"/>
  <c r="HO157" i="18"/>
  <c r="HT68" i="18"/>
  <c r="HT69" i="18" s="1"/>
  <c r="HT70" i="18" s="1"/>
  <c r="HT71" i="18" s="1"/>
  <c r="HT72" i="18" s="1"/>
  <c r="HT73" i="18" s="1"/>
  <c r="HT74" i="18" s="1"/>
  <c r="HT75" i="18" s="1"/>
  <c r="HT83" i="18" s="1" a="1"/>
  <c r="HT83" i="18" s="1"/>
  <c r="IA13" i="18" a="1"/>
  <c r="IA13" i="18" s="1"/>
  <c r="IA144" i="18"/>
  <c r="IA143" i="18"/>
  <c r="IA148" i="18" s="1"/>
  <c r="HS68" i="18"/>
  <c r="HS69" i="18" s="1"/>
  <c r="HS70" i="18" s="1"/>
  <c r="HS71" i="18" s="1"/>
  <c r="HS72" i="18" s="1"/>
  <c r="HS73" i="18" s="1"/>
  <c r="HS74" i="18" s="1"/>
  <c r="HS75" i="18" s="1"/>
  <c r="HS83" i="18" s="1" a="1"/>
  <c r="HS83" i="18" s="1"/>
  <c r="IB84" i="26"/>
  <c r="IE86" i="26"/>
  <c r="IE66" i="26"/>
  <c r="IE67" i="26" s="1"/>
  <c r="IB86" i="26"/>
  <c r="IB128" i="26" s="1"/>
  <c r="IB132" i="26"/>
  <c r="IH86" i="26"/>
  <c r="IB67" i="26"/>
  <c r="IB122" i="26"/>
  <c r="II28" i="26"/>
  <c r="II29" i="26" s="1"/>
  <c r="II30" i="26" s="1"/>
  <c r="II31" i="26" s="1"/>
  <c r="II32" i="26" s="1"/>
  <c r="II33" i="26" s="1"/>
  <c r="II34" i="26" s="1"/>
  <c r="II35" i="26" s="1"/>
  <c r="II36" i="26" s="1"/>
  <c r="II37" i="26" s="1"/>
  <c r="II38" i="26" s="1"/>
  <c r="II39" i="26" s="1"/>
  <c r="II40" i="26" s="1"/>
  <c r="II41" i="26" s="1"/>
  <c r="II42" i="26" s="1"/>
  <c r="II43" i="26" s="1"/>
  <c r="II44" i="26" s="1"/>
  <c r="II45" i="26" s="1"/>
  <c r="II46" i="26" s="1"/>
  <c r="II47" i="26" s="1"/>
  <c r="II48" i="26" s="1"/>
  <c r="II49" i="26" s="1"/>
  <c r="II50" i="26" s="1"/>
  <c r="II51" i="26" s="1"/>
  <c r="II52" i="26" s="1"/>
  <c r="II53" i="26" s="1"/>
  <c r="II54" i="26" s="1"/>
  <c r="II55" i="26" s="1"/>
  <c r="IN17" i="26"/>
  <c r="HX21" i="18"/>
  <c r="HX22" i="18" s="1"/>
  <c r="HZ18" i="18"/>
  <c r="HW22" i="18"/>
  <c r="HW23" i="18" s="1"/>
  <c r="HW24" i="18" s="1"/>
  <c r="HY21" i="18"/>
  <c r="HY22" i="18" s="1"/>
  <c r="HY23" i="18" s="1"/>
  <c r="IA17" i="18"/>
  <c r="IK20" i="26"/>
  <c r="IF122" i="26"/>
  <c r="IA106" i="18" a="1"/>
  <c r="IA106" i="18" s="1"/>
  <c r="IN90" i="26" a="1"/>
  <c r="IN90" i="26" s="1"/>
  <c r="IF132" i="26"/>
  <c r="IA3" i="19"/>
  <c r="IA1" i="19" s="1"/>
  <c r="IA3" i="27"/>
  <c r="IA1" i="27" s="1"/>
  <c r="IM204" i="26"/>
  <c r="ID56" i="26"/>
  <c r="ID128" i="26"/>
  <c r="ID87" i="26"/>
  <c r="ID138" i="26" s="1"/>
  <c r="IM81" i="26"/>
  <c r="IM202" i="26"/>
  <c r="IM346" i="26"/>
  <c r="IN364" i="26"/>
  <c r="IN360" i="26"/>
  <c r="IN362" i="26"/>
  <c r="IN11" i="26"/>
  <c r="IN10" i="26"/>
  <c r="IN8" i="26"/>
  <c r="IN9" i="26" s="1"/>
  <c r="IN88" i="26" s="1"/>
  <c r="IN7" i="26"/>
  <c r="IN81" i="26" s="1"/>
  <c r="IN341" i="26"/>
  <c r="IN201" i="26"/>
  <c r="IN203" i="26"/>
  <c r="IN345" i="26"/>
  <c r="HZ97" i="18"/>
  <c r="IA361" i="18"/>
  <c r="IA359" i="18"/>
  <c r="IA357" i="18"/>
  <c r="IA10" i="18"/>
  <c r="IA11" i="18"/>
  <c r="IA8" i="18"/>
  <c r="IA9" i="18" s="1"/>
  <c r="IA7" i="18"/>
  <c r="IA338" i="18"/>
  <c r="IA339" i="18"/>
  <c r="IA342" i="18"/>
  <c r="IB5" i="18"/>
  <c r="IB4" i="18"/>
  <c r="IC1" i="18"/>
  <c r="IB2" i="18"/>
  <c r="IB15" i="18"/>
  <c r="II64" i="26" l="1"/>
  <c r="II86" i="26" s="1"/>
  <c r="II63" i="26" a="1"/>
  <c r="II63" i="26" s="1"/>
  <c r="IJ22" i="26"/>
  <c r="IJ23" i="26" s="1"/>
  <c r="IJ24" i="26" s="1"/>
  <c r="IN148" i="26"/>
  <c r="IA146" i="18"/>
  <c r="IA145" i="18"/>
  <c r="IN149" i="26"/>
  <c r="IB159" i="26"/>
  <c r="IB160" i="26" s="1"/>
  <c r="IE159" i="26"/>
  <c r="IE160" i="26" s="1"/>
  <c r="HU30" i="18"/>
  <c r="HU31" i="18" s="1"/>
  <c r="HU32" i="18" s="1"/>
  <c r="HU33" i="18" s="1"/>
  <c r="HU34" i="18" s="1"/>
  <c r="HU35" i="18" s="1"/>
  <c r="HU36" i="18" s="1"/>
  <c r="HU37" i="18" s="1"/>
  <c r="HU38" i="18" s="1"/>
  <c r="HU39" i="18" s="1"/>
  <c r="IM20" i="26"/>
  <c r="IM21" i="26" s="1"/>
  <c r="IM22" i="26" s="1"/>
  <c r="IG141" i="26"/>
  <c r="IN156" i="26"/>
  <c r="IH151" i="26"/>
  <c r="IH158" i="26"/>
  <c r="IN18" i="26"/>
  <c r="IL21" i="26"/>
  <c r="II65" i="26"/>
  <c r="II66" i="26" s="1"/>
  <c r="II58" i="26"/>
  <c r="II60" i="26"/>
  <c r="II59" i="26"/>
  <c r="II57" i="26"/>
  <c r="IG151" i="26"/>
  <c r="IG158" i="26"/>
  <c r="HQ101" i="18"/>
  <c r="HQ147" i="18"/>
  <c r="HQ149" i="18" s="1"/>
  <c r="HQ150" i="18" s="1"/>
  <c r="HQ154" i="18"/>
  <c r="HQ156" i="18" s="1"/>
  <c r="HT78" i="18"/>
  <c r="HT77" i="18"/>
  <c r="IA153" i="18"/>
  <c r="HS78" i="18"/>
  <c r="HS77" i="18"/>
  <c r="HP157" i="18"/>
  <c r="IA18" i="18"/>
  <c r="IA19" i="18" s="1"/>
  <c r="IB13" i="18" a="1"/>
  <c r="IB13" i="18" s="1"/>
  <c r="IB143" i="18"/>
  <c r="IB148" i="18" s="1"/>
  <c r="IB144" i="18"/>
  <c r="HS76" i="18"/>
  <c r="HS100" i="18" s="1"/>
  <c r="IG67" i="26"/>
  <c r="IG132" i="26"/>
  <c r="IG122" i="26"/>
  <c r="HV26" i="18"/>
  <c r="HW25" i="18"/>
  <c r="HX23" i="18"/>
  <c r="HX24" i="18" s="1"/>
  <c r="HY24" i="18"/>
  <c r="HZ19" i="18"/>
  <c r="IB17" i="18"/>
  <c r="IK21" i="26"/>
  <c r="IB106" i="18" a="1"/>
  <c r="IB106" i="18" s="1"/>
  <c r="IB3" i="19"/>
  <c r="IB1" i="19" s="1"/>
  <c r="IB3" i="27"/>
  <c r="IB1" i="27" s="1"/>
  <c r="ID84" i="26"/>
  <c r="ID85" i="26"/>
  <c r="IE128" i="26"/>
  <c r="IE56" i="26"/>
  <c r="IE87" i="26"/>
  <c r="IE138" i="26" s="1"/>
  <c r="IF56" i="26"/>
  <c r="IF128" i="26"/>
  <c r="IF87" i="26"/>
  <c r="IF138" i="26" s="1"/>
  <c r="IG128" i="26"/>
  <c r="IG56" i="26"/>
  <c r="IG87" i="26"/>
  <c r="IG138" i="26" s="1"/>
  <c r="IN202" i="26"/>
  <c r="IN346" i="26"/>
  <c r="IN204" i="26"/>
  <c r="IC5" i="18"/>
  <c r="ID1" i="18"/>
  <c r="IC4" i="18"/>
  <c r="IC2" i="18"/>
  <c r="IC15" i="18"/>
  <c r="IA97" i="18"/>
  <c r="IB339" i="18"/>
  <c r="IB342" i="18"/>
  <c r="IB338" i="18"/>
  <c r="IB359" i="18"/>
  <c r="IB361" i="18"/>
  <c r="IB357" i="18"/>
  <c r="IB10" i="18"/>
  <c r="IB7" i="18"/>
  <c r="IB11" i="18"/>
  <c r="IB8" i="18"/>
  <c r="IB9" i="18" s="1"/>
  <c r="IJ25" i="26" l="1"/>
  <c r="IN19" i="26"/>
  <c r="IB145" i="18"/>
  <c r="IB146" i="18"/>
  <c r="IG159" i="26"/>
  <c r="IG160" i="26" s="1"/>
  <c r="IH159" i="26"/>
  <c r="IH160" i="26" s="1"/>
  <c r="IK22" i="26"/>
  <c r="IK23" i="26" s="1"/>
  <c r="II158" i="26"/>
  <c r="II151" i="26"/>
  <c r="IL22" i="26"/>
  <c r="IA20" i="18"/>
  <c r="IA21" i="18" s="1"/>
  <c r="IA22" i="18" s="1"/>
  <c r="HS147" i="18"/>
  <c r="HS149" i="18" s="1"/>
  <c r="HS150" i="18" s="1"/>
  <c r="HS154" i="18"/>
  <c r="HS156" i="18" s="1"/>
  <c r="HT147" i="18"/>
  <c r="HT149" i="18" s="1"/>
  <c r="HT150" i="18" s="1"/>
  <c r="HT154" i="18"/>
  <c r="HT156" i="18" s="1"/>
  <c r="HW26" i="18"/>
  <c r="HQ157" i="18"/>
  <c r="IB153" i="18"/>
  <c r="HU40" i="18"/>
  <c r="HU41" i="18" s="1"/>
  <c r="HU42" i="18" s="1"/>
  <c r="HU43" i="18" s="1"/>
  <c r="HU44" i="18" s="1"/>
  <c r="HU45" i="18" s="1"/>
  <c r="HU46" i="18" s="1"/>
  <c r="HU47" i="18" s="1"/>
  <c r="HU48" i="18" s="1"/>
  <c r="HU49" i="18" s="1"/>
  <c r="HU50" i="18" s="1"/>
  <c r="HU51" i="18" s="1"/>
  <c r="HU52" i="18" s="1"/>
  <c r="HU53" i="18" s="1"/>
  <c r="HU54" i="18" s="1"/>
  <c r="HU55" i="18" s="1"/>
  <c r="HU56" i="18" s="1"/>
  <c r="HU57" i="18" s="1"/>
  <c r="HU58" i="18" s="1"/>
  <c r="HU59" i="18" s="1"/>
  <c r="HU60" i="18" s="1"/>
  <c r="HU61" i="18" s="1"/>
  <c r="HU62" i="18" s="1"/>
  <c r="HU63" i="18" s="1"/>
  <c r="HU64" i="18" s="1"/>
  <c r="HU65" i="18" s="1"/>
  <c r="HU66" i="18" s="1"/>
  <c r="HU67" i="18" s="1"/>
  <c r="HS101" i="18"/>
  <c r="IC13" i="18" a="1"/>
  <c r="IC13" i="18" s="1"/>
  <c r="IC143" i="18"/>
  <c r="IC148" i="18" s="1"/>
  <c r="IC144" i="18"/>
  <c r="HV27" i="18"/>
  <c r="IB18" i="18"/>
  <c r="IB19" i="18" s="1"/>
  <c r="HX25" i="18"/>
  <c r="HX26" i="18" s="1"/>
  <c r="HY25" i="18"/>
  <c r="HY26" i="18" s="1"/>
  <c r="HY27" i="18" s="1"/>
  <c r="HY28" i="18" s="1"/>
  <c r="HY29" i="18" s="1"/>
  <c r="HY30" i="18" s="1"/>
  <c r="IN20" i="26"/>
  <c r="IC17" i="18"/>
  <c r="IJ26" i="26"/>
  <c r="IM23" i="26"/>
  <c r="HW27" i="18"/>
  <c r="HW28" i="18" s="1"/>
  <c r="HW29" i="18" s="1"/>
  <c r="HW30" i="18" s="1"/>
  <c r="HZ20" i="18"/>
  <c r="IC106" i="18" a="1"/>
  <c r="IC106" i="18" s="1"/>
  <c r="IC3" i="19"/>
  <c r="IC1" i="19" s="1"/>
  <c r="IC3" i="27"/>
  <c r="IC1" i="27" s="1"/>
  <c r="IH141" i="26"/>
  <c r="IF85" i="26"/>
  <c r="IF84" i="26"/>
  <c r="IE85" i="26"/>
  <c r="IE84" i="26"/>
  <c r="IG84" i="26"/>
  <c r="IG85" i="26"/>
  <c r="IH67" i="26"/>
  <c r="IC357" i="18"/>
  <c r="IC361" i="18"/>
  <c r="IC359" i="18"/>
  <c r="IC7" i="18"/>
  <c r="IC10" i="18"/>
  <c r="IC11" i="18"/>
  <c r="IC8" i="18"/>
  <c r="IC9" i="18" s="1"/>
  <c r="IB97" i="18"/>
  <c r="IE1" i="18"/>
  <c r="ID5" i="18"/>
  <c r="ID4" i="18"/>
  <c r="ID15" i="18"/>
  <c r="ID2" i="18"/>
  <c r="IC342" i="18"/>
  <c r="IC338" i="18"/>
  <c r="IC339" i="18"/>
  <c r="IC145" i="18" l="1"/>
  <c r="IC146" i="18"/>
  <c r="II159" i="26"/>
  <c r="II160" i="26" s="1"/>
  <c r="HS157" i="18"/>
  <c r="IM24" i="26"/>
  <c r="IM25" i="26" s="1"/>
  <c r="IM26" i="26" s="1"/>
  <c r="IK24" i="26"/>
  <c r="IK25" i="26" s="1"/>
  <c r="IK26" i="26" s="1"/>
  <c r="IK27" i="26" s="1"/>
  <c r="IL23" i="26"/>
  <c r="IN21" i="26"/>
  <c r="IN22" i="26" s="1"/>
  <c r="IN23" i="26" s="1"/>
  <c r="IN24" i="26" s="1"/>
  <c r="HT157" i="18"/>
  <c r="HU68" i="18"/>
  <c r="HU69" i="18" s="1"/>
  <c r="HU70" i="18" s="1"/>
  <c r="HU71" i="18" s="1"/>
  <c r="HU72" i="18" s="1"/>
  <c r="HU73" i="18" s="1"/>
  <c r="HU74" i="18" s="1"/>
  <c r="HU75" i="18" s="1"/>
  <c r="HU83" i="18" s="1" a="1"/>
  <c r="HU83" i="18" s="1"/>
  <c r="IC153" i="18"/>
  <c r="ID13" i="18" a="1"/>
  <c r="ID13" i="18" s="1"/>
  <c r="ID143" i="18"/>
  <c r="ID148" i="18" s="1"/>
  <c r="ID144" i="18"/>
  <c r="HY31" i="18"/>
  <c r="HY32" i="18" s="1"/>
  <c r="HY33" i="18" s="1"/>
  <c r="HY34" i="18" s="1"/>
  <c r="HY35" i="18" s="1"/>
  <c r="HY36" i="18" s="1"/>
  <c r="HY37" i="18" s="1"/>
  <c r="HY38" i="18" s="1"/>
  <c r="HY39" i="18" s="1"/>
  <c r="HY40" i="18" s="1"/>
  <c r="HY41" i="18" s="1"/>
  <c r="HY42" i="18" s="1"/>
  <c r="HY43" i="18" s="1"/>
  <c r="HY44" i="18" s="1"/>
  <c r="HY45" i="18" s="1"/>
  <c r="HY46" i="18" s="1"/>
  <c r="HY47" i="18" s="1"/>
  <c r="HY48" i="18" s="1"/>
  <c r="HY49" i="18" s="1"/>
  <c r="HY50" i="18" s="1"/>
  <c r="HY51" i="18" s="1"/>
  <c r="HY52" i="18" s="1"/>
  <c r="HY53" i="18" s="1"/>
  <c r="HY54" i="18" s="1"/>
  <c r="HY55" i="18" s="1"/>
  <c r="HY56" i="18" s="1"/>
  <c r="HY57" i="18" s="1"/>
  <c r="HY58" i="18" s="1"/>
  <c r="HY59" i="18" s="1"/>
  <c r="HY60" i="18" s="1"/>
  <c r="HY61" i="18" s="1"/>
  <c r="HY62" i="18" s="1"/>
  <c r="HY63" i="18" s="1"/>
  <c r="HY64" i="18" s="1"/>
  <c r="HY65" i="18" s="1"/>
  <c r="HY66" i="18" s="1"/>
  <c r="HY67" i="18" s="1"/>
  <c r="HW31" i="18"/>
  <c r="HW32" i="18" s="1"/>
  <c r="HW33" i="18" s="1"/>
  <c r="HW34" i="18" s="1"/>
  <c r="HW35" i="18" s="1"/>
  <c r="HW36" i="18" s="1"/>
  <c r="HW37" i="18" s="1"/>
  <c r="HW38" i="18" s="1"/>
  <c r="HW39" i="18" s="1"/>
  <c r="HW40" i="18" s="1"/>
  <c r="HW41" i="18" s="1"/>
  <c r="HW42" i="18" s="1"/>
  <c r="HW43" i="18" s="1"/>
  <c r="HW44" i="18" s="1"/>
  <c r="HW45" i="18" s="1"/>
  <c r="HW46" i="18" s="1"/>
  <c r="HW47" i="18" s="1"/>
  <c r="HW48" i="18" s="1"/>
  <c r="HW49" i="18" s="1"/>
  <c r="HW50" i="18" s="1"/>
  <c r="HW51" i="18" s="1"/>
  <c r="HW52" i="18" s="1"/>
  <c r="HW53" i="18" s="1"/>
  <c r="HW54" i="18" s="1"/>
  <c r="HW55" i="18" s="1"/>
  <c r="HW56" i="18" s="1"/>
  <c r="HW57" i="18" s="1"/>
  <c r="HW58" i="18" s="1"/>
  <c r="HW59" i="18" s="1"/>
  <c r="HW60" i="18" s="1"/>
  <c r="HW61" i="18" s="1"/>
  <c r="HW62" i="18" s="1"/>
  <c r="HW63" i="18" s="1"/>
  <c r="HW64" i="18" s="1"/>
  <c r="HW65" i="18" s="1"/>
  <c r="HW66" i="18" s="1"/>
  <c r="HW67" i="18" s="1"/>
  <c r="HX27" i="18"/>
  <c r="HX28" i="18" s="1"/>
  <c r="HX29" i="18" s="1"/>
  <c r="HX30" i="18" s="1"/>
  <c r="IB20" i="18"/>
  <c r="HZ21" i="18"/>
  <c r="HV28" i="18"/>
  <c r="HV29" i="18" s="1"/>
  <c r="ID17" i="18"/>
  <c r="IC18" i="18"/>
  <c r="IA23" i="18"/>
  <c r="IJ27" i="26"/>
  <c r="IH122" i="26"/>
  <c r="ID106" i="18" a="1"/>
  <c r="ID106" i="18" s="1"/>
  <c r="IH132" i="26"/>
  <c r="ID3" i="19"/>
  <c r="ID1" i="19" s="1"/>
  <c r="ID3" i="27"/>
  <c r="ID1" i="27" s="1"/>
  <c r="ID357" i="18"/>
  <c r="ID361" i="18"/>
  <c r="ID359" i="18"/>
  <c r="ID10" i="18"/>
  <c r="ID11" i="18"/>
  <c r="ID7" i="18"/>
  <c r="ID8" i="18"/>
  <c r="ID9" i="18" s="1"/>
  <c r="IC97" i="18"/>
  <c r="ID342" i="18"/>
  <c r="ID339" i="18"/>
  <c r="ID338" i="18"/>
  <c r="IF1" i="18"/>
  <c r="IE4" i="18"/>
  <c r="IE5" i="18"/>
  <c r="IE2" i="18"/>
  <c r="IE15" i="18"/>
  <c r="ID146" i="18" l="1"/>
  <c r="ID145" i="18"/>
  <c r="IK28" i="26"/>
  <c r="IK29" i="26" s="1"/>
  <c r="IK30" i="26" s="1"/>
  <c r="IK31" i="26" s="1"/>
  <c r="IK32" i="26" s="1"/>
  <c r="IK33" i="26" s="1"/>
  <c r="IK34" i="26" s="1"/>
  <c r="IK35" i="26" s="1"/>
  <c r="IK36" i="26" s="1"/>
  <c r="IK37" i="26" s="1"/>
  <c r="IK38" i="26" s="1"/>
  <c r="IK39" i="26" s="1"/>
  <c r="IK40" i="26" s="1"/>
  <c r="IK41" i="26" s="1"/>
  <c r="IK42" i="26" s="1"/>
  <c r="IK43" i="26" s="1"/>
  <c r="IK44" i="26" s="1"/>
  <c r="IK45" i="26" s="1"/>
  <c r="IK46" i="26" s="1"/>
  <c r="IK47" i="26" s="1"/>
  <c r="IK48" i="26" s="1"/>
  <c r="IK49" i="26" s="1"/>
  <c r="IK50" i="26" s="1"/>
  <c r="IK51" i="26" s="1"/>
  <c r="IK52" i="26" s="1"/>
  <c r="IK53" i="26" s="1"/>
  <c r="IK54" i="26" s="1"/>
  <c r="IK55" i="26" s="1"/>
  <c r="IL24" i="26"/>
  <c r="HU76" i="18"/>
  <c r="HZ22" i="18"/>
  <c r="HZ23" i="18" s="1"/>
  <c r="HZ24" i="18" s="1"/>
  <c r="IB21" i="18"/>
  <c r="IB22" i="18" s="1"/>
  <c r="HU78" i="18"/>
  <c r="HU77" i="18"/>
  <c r="ID153" i="18"/>
  <c r="IA24" i="18"/>
  <c r="IA25" i="18" s="1"/>
  <c r="IA26" i="18" s="1"/>
  <c r="IA27" i="18" s="1"/>
  <c r="IA28" i="18" s="1"/>
  <c r="IA29" i="18" s="1"/>
  <c r="IA30" i="18" s="1"/>
  <c r="IE13" i="18" a="1"/>
  <c r="IE13" i="18" s="1"/>
  <c r="IE143" i="18"/>
  <c r="IE148" i="18" s="1"/>
  <c r="IE144" i="18"/>
  <c r="HY68" i="18"/>
  <c r="HY69" i="18" s="1"/>
  <c r="HY70" i="18" s="1"/>
  <c r="HY71" i="18" s="1"/>
  <c r="HY72" i="18" s="1"/>
  <c r="HY73" i="18" s="1"/>
  <c r="HY74" i="18" s="1"/>
  <c r="HY75" i="18" s="1"/>
  <c r="HY83" i="18" s="1" a="1"/>
  <c r="HY83" i="18" s="1"/>
  <c r="HX31" i="18"/>
  <c r="HX32" i="18" s="1"/>
  <c r="HX33" i="18" s="1"/>
  <c r="HX34" i="18" s="1"/>
  <c r="HX35" i="18" s="1"/>
  <c r="HX36" i="18" s="1"/>
  <c r="HX37" i="18" s="1"/>
  <c r="HX38" i="18" s="1"/>
  <c r="HX39" i="18" s="1"/>
  <c r="HX40" i="18" s="1"/>
  <c r="HX41" i="18" s="1"/>
  <c r="HX42" i="18" s="1"/>
  <c r="HX43" i="18" s="1"/>
  <c r="HX44" i="18" s="1"/>
  <c r="HX45" i="18" s="1"/>
  <c r="HX46" i="18" s="1"/>
  <c r="HX47" i="18" s="1"/>
  <c r="HX48" i="18" s="1"/>
  <c r="HX49" i="18" s="1"/>
  <c r="HX50" i="18" s="1"/>
  <c r="HX51" i="18" s="1"/>
  <c r="HX52" i="18" s="1"/>
  <c r="HX53" i="18" s="1"/>
  <c r="HX54" i="18" s="1"/>
  <c r="HX55" i="18" s="1"/>
  <c r="HX56" i="18" s="1"/>
  <c r="HX57" i="18" s="1"/>
  <c r="HX58" i="18" s="1"/>
  <c r="HX59" i="18" s="1"/>
  <c r="HX60" i="18" s="1"/>
  <c r="HX61" i="18" s="1"/>
  <c r="HX62" i="18" s="1"/>
  <c r="HX63" i="18" s="1"/>
  <c r="HX64" i="18" s="1"/>
  <c r="HX65" i="18" s="1"/>
  <c r="HX66" i="18" s="1"/>
  <c r="HX67" i="18" s="1"/>
  <c r="HW68" i="18"/>
  <c r="HW69" i="18" s="1"/>
  <c r="HW70" i="18" s="1"/>
  <c r="HW71" i="18" s="1"/>
  <c r="HW72" i="18" s="1"/>
  <c r="HW73" i="18" s="1"/>
  <c r="HW74" i="18" s="1"/>
  <c r="HW75" i="18" s="1"/>
  <c r="HW83" i="18" s="1" a="1"/>
  <c r="HW83" i="18" s="1"/>
  <c r="HV30" i="18"/>
  <c r="IJ28" i="26"/>
  <c r="IJ29" i="26" s="1"/>
  <c r="IJ30" i="26" s="1"/>
  <c r="IJ31" i="26" s="1"/>
  <c r="IJ32" i="26" s="1"/>
  <c r="IJ33" i="26" s="1"/>
  <c r="IJ34" i="26" s="1"/>
  <c r="IJ35" i="26" s="1"/>
  <c r="IJ36" i="26" s="1"/>
  <c r="IJ37" i="26" s="1"/>
  <c r="IJ38" i="26" s="1"/>
  <c r="IJ39" i="26" s="1"/>
  <c r="IJ40" i="26" s="1"/>
  <c r="IJ41" i="26" s="1"/>
  <c r="IJ42" i="26" s="1"/>
  <c r="IJ43" i="26" s="1"/>
  <c r="IJ44" i="26" s="1"/>
  <c r="IJ45" i="26" s="1"/>
  <c r="IJ46" i="26" s="1"/>
  <c r="IJ47" i="26" s="1"/>
  <c r="IJ48" i="26" s="1"/>
  <c r="IJ49" i="26" s="1"/>
  <c r="IJ50" i="26" s="1"/>
  <c r="IJ51" i="26" s="1"/>
  <c r="IJ52" i="26" s="1"/>
  <c r="IJ53" i="26" s="1"/>
  <c r="IJ54" i="26" s="1"/>
  <c r="IJ55" i="26" s="1"/>
  <c r="ID18" i="18"/>
  <c r="IN25" i="26"/>
  <c r="IN26" i="26" s="1"/>
  <c r="IN27" i="26" s="1"/>
  <c r="IC19" i="18"/>
  <c r="IC20" i="18" s="1"/>
  <c r="IE17" i="18"/>
  <c r="IM27" i="26"/>
  <c r="IM28" i="26" s="1"/>
  <c r="IM29" i="26" s="1"/>
  <c r="IM30" i="26" s="1"/>
  <c r="IM31" i="26" s="1"/>
  <c r="IM32" i="26" s="1"/>
  <c r="IM33" i="26" s="1"/>
  <c r="IM34" i="26" s="1"/>
  <c r="IM35" i="26" s="1"/>
  <c r="IM36" i="26" s="1"/>
  <c r="IM37" i="26" s="1"/>
  <c r="IM38" i="26" s="1"/>
  <c r="IM39" i="26" s="1"/>
  <c r="IM40" i="26" s="1"/>
  <c r="IM41" i="26" s="1"/>
  <c r="IM42" i="26" s="1"/>
  <c r="IM43" i="26" s="1"/>
  <c r="IM44" i="26" s="1"/>
  <c r="IM45" i="26" s="1"/>
  <c r="IM46" i="26" s="1"/>
  <c r="IM47" i="26" s="1"/>
  <c r="IM48" i="26" s="1"/>
  <c r="IM49" i="26" s="1"/>
  <c r="IM50" i="26" s="1"/>
  <c r="IM51" i="26" s="1"/>
  <c r="IM52" i="26" s="1"/>
  <c r="IM53" i="26" s="1"/>
  <c r="IM54" i="26" s="1"/>
  <c r="IM55" i="26" s="1"/>
  <c r="IE106" i="18" a="1"/>
  <c r="IE106" i="18" s="1"/>
  <c r="IE3" i="19"/>
  <c r="IE1" i="19" s="1"/>
  <c r="IE3" i="27"/>
  <c r="IE1" i="27" s="1"/>
  <c r="ID97" i="18"/>
  <c r="IE339" i="18"/>
  <c r="IE342" i="18"/>
  <c r="IE338" i="18"/>
  <c r="IE361" i="18"/>
  <c r="IE359" i="18"/>
  <c r="IE357" i="18"/>
  <c r="IE10" i="18"/>
  <c r="IE8" i="18"/>
  <c r="IE9" i="18" s="1"/>
  <c r="IE11" i="18"/>
  <c r="IE7" i="18"/>
  <c r="IF5" i="18"/>
  <c r="IG1" i="18"/>
  <c r="IF4" i="18"/>
  <c r="IF2" i="18"/>
  <c r="IF15" i="18"/>
  <c r="IM64" i="26" l="1"/>
  <c r="IM63" i="26" a="1"/>
  <c r="IM63" i="26" s="1"/>
  <c r="IM122" i="26" s="1"/>
  <c r="IK63" i="26" a="1"/>
  <c r="IK63" i="26" s="1"/>
  <c r="IK64" i="26"/>
  <c r="IK86" i="26" s="1"/>
  <c r="IJ64" i="26"/>
  <c r="IJ86" i="26" s="1"/>
  <c r="IJ128" i="26" s="1"/>
  <c r="IJ63" i="26" a="1"/>
  <c r="IJ63" i="26" s="1"/>
  <c r="IE146" i="18"/>
  <c r="IE145" i="18"/>
  <c r="IM65" i="26"/>
  <c r="IM66" i="26" s="1"/>
  <c r="IM57" i="26"/>
  <c r="IM60" i="26"/>
  <c r="IM59" i="26"/>
  <c r="IM58" i="26"/>
  <c r="IL25" i="26"/>
  <c r="IL26" i="26" s="1"/>
  <c r="IJ65" i="26"/>
  <c r="IJ66" i="26" s="1"/>
  <c r="IJ59" i="26"/>
  <c r="IJ58" i="26"/>
  <c r="IJ60" i="26"/>
  <c r="IJ57" i="26"/>
  <c r="IK65" i="26"/>
  <c r="IK60" i="26"/>
  <c r="IK59" i="26"/>
  <c r="IK58" i="26"/>
  <c r="IK57" i="26"/>
  <c r="IA31" i="18"/>
  <c r="IA32" i="18" s="1"/>
  <c r="IB23" i="18"/>
  <c r="IB24" i="18" s="1"/>
  <c r="IB25" i="18" s="1"/>
  <c r="IB26" i="18" s="1"/>
  <c r="IB27" i="18" s="1"/>
  <c r="IB28" i="18" s="1"/>
  <c r="IB29" i="18" s="1"/>
  <c r="IB30" i="18" s="1"/>
  <c r="HW77" i="18"/>
  <c r="HW78" i="18"/>
  <c r="IE153" i="18"/>
  <c r="HU147" i="18"/>
  <c r="HU149" i="18" s="1"/>
  <c r="HU150" i="18" s="1"/>
  <c r="HU154" i="18"/>
  <c r="HU156" i="18" s="1"/>
  <c r="HU100" i="18"/>
  <c r="HU101" i="18"/>
  <c r="HY77" i="18"/>
  <c r="HY78" i="18"/>
  <c r="HW76" i="18"/>
  <c r="HW100" i="18" s="1"/>
  <c r="IF13" i="18" a="1"/>
  <c r="IF13" i="18" s="1"/>
  <c r="IF144" i="18"/>
  <c r="IF143" i="18"/>
  <c r="IF148" i="18" s="1"/>
  <c r="HV31" i="18"/>
  <c r="HX68" i="18"/>
  <c r="IN28" i="26"/>
  <c r="IN29" i="26" s="1"/>
  <c r="IN30" i="26" s="1"/>
  <c r="IN31" i="26" s="1"/>
  <c r="IN32" i="26" s="1"/>
  <c r="IN33" i="26" s="1"/>
  <c r="IN34" i="26" s="1"/>
  <c r="HZ25" i="18"/>
  <c r="HZ26" i="18" s="1"/>
  <c r="HZ27" i="18" s="1"/>
  <c r="IC21" i="18"/>
  <c r="IJ56" i="26"/>
  <c r="IJ85" i="26" s="1"/>
  <c r="IJ87" i="26"/>
  <c r="IJ138" i="26" s="1"/>
  <c r="IE18" i="18"/>
  <c r="IE19" i="18" s="1"/>
  <c r="IM86" i="26"/>
  <c r="ID19" i="18"/>
  <c r="ID20" i="18" s="1"/>
  <c r="IF17" i="18"/>
  <c r="IF106" i="18" a="1"/>
  <c r="IF106" i="18" s="1"/>
  <c r="IF3" i="19"/>
  <c r="IF1" i="19" s="1"/>
  <c r="IF3" i="27"/>
  <c r="IF1" i="27" s="1"/>
  <c r="HZ56" i="26"/>
  <c r="HZ87" i="26"/>
  <c r="HZ138" i="26" s="1"/>
  <c r="HZ128" i="26"/>
  <c r="HY76" i="18"/>
  <c r="IG4" i="18"/>
  <c r="IG5" i="18"/>
  <c r="IH1" i="18"/>
  <c r="IG2" i="18"/>
  <c r="IG15" i="18"/>
  <c r="IF339" i="18"/>
  <c r="IF338" i="18"/>
  <c r="IF342" i="18"/>
  <c r="IF359" i="18"/>
  <c r="IF361" i="18"/>
  <c r="IF357" i="18"/>
  <c r="IF11" i="18"/>
  <c r="IF10" i="18"/>
  <c r="IF7" i="18"/>
  <c r="IF8" i="18"/>
  <c r="IF9" i="18" s="1"/>
  <c r="IE97" i="18"/>
  <c r="IF145" i="18" l="1"/>
  <c r="IM141" i="26"/>
  <c r="IF146" i="18"/>
  <c r="IA33" i="18"/>
  <c r="IA34" i="18" s="1"/>
  <c r="IA35" i="18" s="1"/>
  <c r="IA36" i="18" s="1"/>
  <c r="IA37" i="18" s="1"/>
  <c r="IA38" i="18" s="1"/>
  <c r="IA39" i="18" s="1"/>
  <c r="IA40" i="18" s="1"/>
  <c r="IA41" i="18" s="1"/>
  <c r="IA42" i="18" s="1"/>
  <c r="IA43" i="18" s="1"/>
  <c r="IA44" i="18" s="1"/>
  <c r="IA45" i="18" s="1"/>
  <c r="IA46" i="18" s="1"/>
  <c r="IA47" i="18" s="1"/>
  <c r="IA48" i="18" s="1"/>
  <c r="IA49" i="18" s="1"/>
  <c r="IA50" i="18" s="1"/>
  <c r="IA51" i="18" s="1"/>
  <c r="IA52" i="18" s="1"/>
  <c r="IA53" i="18" s="1"/>
  <c r="IA54" i="18" s="1"/>
  <c r="IA55" i="18" s="1"/>
  <c r="IA56" i="18" s="1"/>
  <c r="IA57" i="18" s="1"/>
  <c r="IA58" i="18" s="1"/>
  <c r="IA59" i="18" s="1"/>
  <c r="IA60" i="18" s="1"/>
  <c r="IA61" i="18" s="1"/>
  <c r="IA62" i="18" s="1"/>
  <c r="IA63" i="18" s="1"/>
  <c r="IA64" i="18" s="1"/>
  <c r="IA65" i="18" s="1"/>
  <c r="IA66" i="18" s="1"/>
  <c r="IA67" i="18" s="1"/>
  <c r="IJ141" i="26"/>
  <c r="IL27" i="26"/>
  <c r="IL28" i="26" s="1"/>
  <c r="IL29" i="26" s="1"/>
  <c r="IK132" i="26"/>
  <c r="IK151" i="26"/>
  <c r="IK158" i="26"/>
  <c r="IJ158" i="26"/>
  <c r="IJ151" i="26"/>
  <c r="IK122" i="26"/>
  <c r="IK66" i="26"/>
  <c r="IK67" i="26" s="1"/>
  <c r="IK141" i="26"/>
  <c r="IM151" i="26"/>
  <c r="IM158" i="26"/>
  <c r="IN35" i="26"/>
  <c r="IN36" i="26" s="1"/>
  <c r="IN37" i="26" s="1"/>
  <c r="IN38" i="26" s="1"/>
  <c r="IN39" i="26" s="1"/>
  <c r="IN40" i="26" s="1"/>
  <c r="IN41" i="26" s="1"/>
  <c r="IN42" i="26" s="1"/>
  <c r="IN43" i="26" s="1"/>
  <c r="IN44" i="26" s="1"/>
  <c r="IN45" i="26" s="1"/>
  <c r="IN46" i="26" s="1"/>
  <c r="IN47" i="26" s="1"/>
  <c r="IN48" i="26" s="1"/>
  <c r="IN49" i="26" s="1"/>
  <c r="IN50" i="26" s="1"/>
  <c r="IN51" i="26" s="1"/>
  <c r="IN52" i="26" s="1"/>
  <c r="IN53" i="26" s="1"/>
  <c r="IN54" i="26" s="1"/>
  <c r="IN55" i="26" s="1"/>
  <c r="HW101" i="18"/>
  <c r="IF153" i="18"/>
  <c r="HW147" i="18"/>
  <c r="HW149" i="18" s="1"/>
  <c r="HW150" i="18" s="1"/>
  <c r="HW154" i="18"/>
  <c r="HW156" i="18" s="1"/>
  <c r="IC22" i="18"/>
  <c r="IC23" i="18" s="1"/>
  <c r="HY147" i="18"/>
  <c r="HY149" i="18" s="1"/>
  <c r="HY150" i="18" s="1"/>
  <c r="HY154" i="18"/>
  <c r="HY156" i="18" s="1"/>
  <c r="IF18" i="18"/>
  <c r="HV32" i="18"/>
  <c r="IG13" i="18" a="1"/>
  <c r="IG13" i="18" s="1"/>
  <c r="IG144" i="18"/>
  <c r="IG143" i="18"/>
  <c r="IG148" i="18" s="1"/>
  <c r="IB31" i="18"/>
  <c r="HX69" i="18"/>
  <c r="HX70" i="18" s="1"/>
  <c r="HX71" i="18" s="1"/>
  <c r="HX72" i="18" s="1"/>
  <c r="HX73" i="18" s="1"/>
  <c r="HX74" i="18" s="1"/>
  <c r="HX75" i="18" s="1"/>
  <c r="HX83" i="18" s="1" a="1"/>
  <c r="HX83" i="18" s="1"/>
  <c r="IJ84" i="26"/>
  <c r="IJ132" i="26"/>
  <c r="IE20" i="18"/>
  <c r="ID21" i="18"/>
  <c r="HZ28" i="18"/>
  <c r="IM132" i="26"/>
  <c r="IM67" i="26"/>
  <c r="IG17" i="18"/>
  <c r="IJ67" i="26"/>
  <c r="IJ122" i="26"/>
  <c r="IG106" i="18" a="1"/>
  <c r="IG106" i="18" s="1"/>
  <c r="IG3" i="19"/>
  <c r="IG1" i="19" s="1"/>
  <c r="IG3" i="27"/>
  <c r="IG1" i="27" s="1"/>
  <c r="HY100" i="18"/>
  <c r="HY101" i="18"/>
  <c r="HZ85" i="26"/>
  <c r="HZ84" i="26"/>
  <c r="IK128" i="26"/>
  <c r="IG342" i="18"/>
  <c r="IG339" i="18"/>
  <c r="IG338" i="18"/>
  <c r="IG361" i="18"/>
  <c r="IG359" i="18"/>
  <c r="IG357" i="18"/>
  <c r="IG7" i="18"/>
  <c r="IG8" i="18"/>
  <c r="IG9" i="18" s="1"/>
  <c r="IG10" i="18"/>
  <c r="IG11" i="18"/>
  <c r="IF97" i="18"/>
  <c r="IH4" i="18"/>
  <c r="IH5" i="18"/>
  <c r="II1" i="18"/>
  <c r="IH2" i="18"/>
  <c r="IH15" i="18"/>
  <c r="IG145" i="18" l="1"/>
  <c r="IN63" i="26" a="1"/>
  <c r="IN63" i="26" s="1"/>
  <c r="IN122" i="26" s="1"/>
  <c r="IN64" i="26"/>
  <c r="IN86" i="26" s="1"/>
  <c r="IG146" i="18"/>
  <c r="IL30" i="26"/>
  <c r="IL31" i="26" s="1"/>
  <c r="IM159" i="26"/>
  <c r="IM160" i="26" s="1"/>
  <c r="IJ159" i="26"/>
  <c r="IJ160" i="26" s="1"/>
  <c r="IK159" i="26"/>
  <c r="IK160" i="26" s="1"/>
  <c r="IA68" i="18"/>
  <c r="IA69" i="18" s="1"/>
  <c r="IA70" i="18" s="1"/>
  <c r="IA71" i="18" s="1"/>
  <c r="IA72" i="18" s="1"/>
  <c r="IA73" i="18" s="1"/>
  <c r="IA74" i="18" s="1"/>
  <c r="IA75" i="18" s="1"/>
  <c r="IA83" i="18" s="1" a="1"/>
  <c r="IA83" i="18" s="1"/>
  <c r="IN65" i="26"/>
  <c r="IN66" i="26" s="1"/>
  <c r="IN57" i="26"/>
  <c r="IN60" i="26"/>
  <c r="IN58" i="26"/>
  <c r="IN59" i="26"/>
  <c r="HW157" i="18"/>
  <c r="IC24" i="18"/>
  <c r="IC25" i="18" s="1"/>
  <c r="IC26" i="18" s="1"/>
  <c r="IC27" i="18" s="1"/>
  <c r="IC28" i="18" s="1"/>
  <c r="IC29" i="18" s="1"/>
  <c r="IC30" i="18" s="1"/>
  <c r="IB32" i="18"/>
  <c r="IB33" i="18" s="1"/>
  <c r="IB34" i="18" s="1"/>
  <c r="IB35" i="18" s="1"/>
  <c r="IB36" i="18" s="1"/>
  <c r="IB37" i="18" s="1"/>
  <c r="IB38" i="18" s="1"/>
  <c r="IB39" i="18" s="1"/>
  <c r="IB40" i="18" s="1"/>
  <c r="IB41" i="18" s="1"/>
  <c r="IB42" i="18" s="1"/>
  <c r="IB43" i="18" s="1"/>
  <c r="IB44" i="18" s="1"/>
  <c r="IB45" i="18" s="1"/>
  <c r="IB46" i="18" s="1"/>
  <c r="IB47" i="18" s="1"/>
  <c r="IB48" i="18" s="1"/>
  <c r="IB49" i="18" s="1"/>
  <c r="IB50" i="18" s="1"/>
  <c r="IB51" i="18" s="1"/>
  <c r="IB52" i="18" s="1"/>
  <c r="IB53" i="18" s="1"/>
  <c r="IB54" i="18" s="1"/>
  <c r="IB55" i="18" s="1"/>
  <c r="IB56" i="18" s="1"/>
  <c r="IB57" i="18" s="1"/>
  <c r="IB58" i="18" s="1"/>
  <c r="IB59" i="18" s="1"/>
  <c r="IB60" i="18" s="1"/>
  <c r="IB61" i="18" s="1"/>
  <c r="IB62" i="18" s="1"/>
  <c r="IB63" i="18" s="1"/>
  <c r="IB64" i="18" s="1"/>
  <c r="IB65" i="18" s="1"/>
  <c r="IB66" i="18" s="1"/>
  <c r="IB67" i="18" s="1"/>
  <c r="HX77" i="18"/>
  <c r="HX78" i="18"/>
  <c r="IF19" i="18"/>
  <c r="ID22" i="18"/>
  <c r="ID23" i="18" s="1"/>
  <c r="IE21" i="18"/>
  <c r="IE22" i="18" s="1"/>
  <c r="IE23" i="18" s="1"/>
  <c r="IE24" i="18" s="1"/>
  <c r="IE25" i="18" s="1"/>
  <c r="IE26" i="18" s="1"/>
  <c r="IE27" i="18" s="1"/>
  <c r="IE28" i="18" s="1"/>
  <c r="IE29" i="18" s="1"/>
  <c r="IE30" i="18" s="1"/>
  <c r="HU157" i="18"/>
  <c r="IG153" i="18"/>
  <c r="HX76" i="18"/>
  <c r="HX101" i="18" s="1"/>
  <c r="IG18" i="18"/>
  <c r="HV33" i="18"/>
  <c r="HV34" i="18" s="1"/>
  <c r="IH13" i="18" a="1"/>
  <c r="IH13" i="18" s="1"/>
  <c r="IH144" i="18"/>
  <c r="IH143" i="18"/>
  <c r="IH148" i="18" s="1"/>
  <c r="HZ29" i="18"/>
  <c r="HZ30" i="18" s="1"/>
  <c r="IH17" i="18"/>
  <c r="IH106" i="18" a="1"/>
  <c r="IH106" i="18" s="1"/>
  <c r="IH3" i="19"/>
  <c r="IH1" i="19" s="1"/>
  <c r="IH3" i="27"/>
  <c r="IH1" i="27" s="1"/>
  <c r="IK56" i="26"/>
  <c r="IK87" i="26"/>
  <c r="IK138" i="26" s="1"/>
  <c r="IH361" i="18"/>
  <c r="IH357" i="18"/>
  <c r="IH359" i="18"/>
  <c r="IH7" i="18"/>
  <c r="IH11" i="18"/>
  <c r="IH10" i="18"/>
  <c r="IH8" i="18"/>
  <c r="IH9" i="18" s="1"/>
  <c r="IH342" i="18"/>
  <c r="IH338" i="18"/>
  <c r="IH339" i="18"/>
  <c r="II5" i="18"/>
  <c r="II4" i="18"/>
  <c r="IJ1" i="18"/>
  <c r="II2" i="18"/>
  <c r="II15" i="18"/>
  <c r="IG97" i="18"/>
  <c r="IH145" i="18" l="1"/>
  <c r="IH146" i="18"/>
  <c r="IL32" i="26"/>
  <c r="IN141" i="26"/>
  <c r="IN67" i="26"/>
  <c r="IN132" i="26"/>
  <c r="IA76" i="18"/>
  <c r="IA101" i="18" s="1"/>
  <c r="IA77" i="18"/>
  <c r="IA78" i="18"/>
  <c r="IA147" i="18" s="1"/>
  <c r="IA149" i="18" s="1"/>
  <c r="IC31" i="18"/>
  <c r="IC32" i="18" s="1"/>
  <c r="IC33" i="18" s="1"/>
  <c r="IC34" i="18" s="1"/>
  <c r="IC35" i="18" s="1"/>
  <c r="IC36" i="18" s="1"/>
  <c r="IC37" i="18" s="1"/>
  <c r="IC38" i="18" s="1"/>
  <c r="IC39" i="18" s="1"/>
  <c r="IC40" i="18" s="1"/>
  <c r="IC41" i="18" s="1"/>
  <c r="IC42" i="18" s="1"/>
  <c r="IC43" i="18" s="1"/>
  <c r="IC44" i="18" s="1"/>
  <c r="IC45" i="18" s="1"/>
  <c r="IC46" i="18" s="1"/>
  <c r="IC47" i="18" s="1"/>
  <c r="IC48" i="18" s="1"/>
  <c r="IC49" i="18" s="1"/>
  <c r="IC50" i="18" s="1"/>
  <c r="IC51" i="18" s="1"/>
  <c r="IC52" i="18" s="1"/>
  <c r="IC53" i="18" s="1"/>
  <c r="IC54" i="18" s="1"/>
  <c r="IC55" i="18" s="1"/>
  <c r="IC56" i="18" s="1"/>
  <c r="IC57" i="18" s="1"/>
  <c r="IC58" i="18" s="1"/>
  <c r="IC59" i="18" s="1"/>
  <c r="IC60" i="18" s="1"/>
  <c r="IC61" i="18" s="1"/>
  <c r="IC62" i="18" s="1"/>
  <c r="IC63" i="18" s="1"/>
  <c r="IC64" i="18" s="1"/>
  <c r="IC65" i="18" s="1"/>
  <c r="IC66" i="18" s="1"/>
  <c r="IC67" i="18" s="1"/>
  <c r="IN151" i="26"/>
  <c r="IN158" i="26"/>
  <c r="ID24" i="18"/>
  <c r="IH153" i="18"/>
  <c r="IB68" i="18"/>
  <c r="IB69" i="18" s="1"/>
  <c r="IB70" i="18" s="1"/>
  <c r="IB71" i="18" s="1"/>
  <c r="IB72" i="18" s="1"/>
  <c r="IB73" i="18" s="1"/>
  <c r="IB74" i="18" s="1"/>
  <c r="IB75" i="18" s="1"/>
  <c r="IB83" i="18" s="1" a="1"/>
  <c r="IB83" i="18" s="1"/>
  <c r="IG19" i="18"/>
  <c r="IG20" i="18" s="1"/>
  <c r="IG21" i="18" s="1"/>
  <c r="HX147" i="18"/>
  <c r="HX149" i="18" s="1"/>
  <c r="HX150" i="18" s="1"/>
  <c r="HX154" i="18"/>
  <c r="HX156" i="18" s="1"/>
  <c r="HX100" i="18"/>
  <c r="HY157" i="18"/>
  <c r="IF20" i="18"/>
  <c r="IH18" i="18"/>
  <c r="IH19" i="18" s="1"/>
  <c r="HV35" i="18"/>
  <c r="HV36" i="18" s="1"/>
  <c r="HV37" i="18" s="1"/>
  <c r="HV38" i="18" s="1"/>
  <c r="HV39" i="18" s="1"/>
  <c r="HV40" i="18" s="1"/>
  <c r="HV41" i="18" s="1"/>
  <c r="HV42" i="18" s="1"/>
  <c r="HV43" i="18" s="1"/>
  <c r="HV44" i="18" s="1"/>
  <c r="HV45" i="18" s="1"/>
  <c r="HV46" i="18" s="1"/>
  <c r="HV47" i="18" s="1"/>
  <c r="HV48" i="18" s="1"/>
  <c r="HV49" i="18" s="1"/>
  <c r="HV50" i="18" s="1"/>
  <c r="HV51" i="18" s="1"/>
  <c r="HV52" i="18" s="1"/>
  <c r="HV53" i="18" s="1"/>
  <c r="HV54" i="18" s="1"/>
  <c r="HV55" i="18" s="1"/>
  <c r="HV56" i="18" s="1"/>
  <c r="HV57" i="18" s="1"/>
  <c r="HV58" i="18" s="1"/>
  <c r="HV59" i="18" s="1"/>
  <c r="HV60" i="18" s="1"/>
  <c r="HV61" i="18" s="1"/>
  <c r="HV62" i="18" s="1"/>
  <c r="HV63" i="18" s="1"/>
  <c r="HV64" i="18" s="1"/>
  <c r="HV65" i="18" s="1"/>
  <c r="HV66" i="18" s="1"/>
  <c r="HV67" i="18" s="1"/>
  <c r="HZ31" i="18"/>
  <c r="HZ32" i="18" s="1"/>
  <c r="HZ33" i="18" s="1"/>
  <c r="HZ34" i="18" s="1"/>
  <c r="II13" i="18" a="1"/>
  <c r="II13" i="18" s="1"/>
  <c r="II144" i="18"/>
  <c r="II143" i="18"/>
  <c r="II148" i="18" s="1"/>
  <c r="IE31" i="18"/>
  <c r="II17" i="18"/>
  <c r="II106" i="18" a="1"/>
  <c r="II106" i="18" s="1"/>
  <c r="II3" i="19"/>
  <c r="II1" i="19" s="1"/>
  <c r="II3" i="27"/>
  <c r="II1" i="27" s="1"/>
  <c r="IK85" i="26"/>
  <c r="IK84" i="26"/>
  <c r="IM128" i="26"/>
  <c r="IM87" i="26"/>
  <c r="IM138" i="26" s="1"/>
  <c r="IM56" i="26"/>
  <c r="IN87" i="26"/>
  <c r="IN138" i="26" s="1"/>
  <c r="IN128" i="26"/>
  <c r="IN56" i="26"/>
  <c r="HT76" i="18"/>
  <c r="IH97" i="18"/>
  <c r="II338" i="18"/>
  <c r="II342" i="18"/>
  <c r="II339" i="18"/>
  <c r="II361" i="18"/>
  <c r="II359" i="18"/>
  <c r="II357" i="18"/>
  <c r="II11" i="18"/>
  <c r="II10" i="18"/>
  <c r="II7" i="18"/>
  <c r="II8" i="18"/>
  <c r="II9" i="18" s="1"/>
  <c r="IJ5" i="18"/>
  <c r="IJ4" i="18"/>
  <c r="IK1" i="18"/>
  <c r="IJ2" i="18"/>
  <c r="IJ15" i="18"/>
  <c r="II145" i="18" l="1"/>
  <c r="IA100" i="18"/>
  <c r="IA150" i="18"/>
  <c r="II146" i="18"/>
  <c r="IL33" i="26"/>
  <c r="IA154" i="18"/>
  <c r="IA156" i="18" s="1"/>
  <c r="IN159" i="26"/>
  <c r="ID25" i="18"/>
  <c r="ID26" i="18" s="1"/>
  <c r="ID27" i="18" s="1"/>
  <c r="ID28" i="18" s="1"/>
  <c r="ID29" i="18" s="1"/>
  <c r="ID30" i="18" s="1"/>
  <c r="IC68" i="18"/>
  <c r="IC69" i="18" s="1"/>
  <c r="IC70" i="18" s="1"/>
  <c r="IC71" i="18" s="1"/>
  <c r="IC72" i="18" s="1"/>
  <c r="IC73" i="18" s="1"/>
  <c r="IC74" i="18" s="1"/>
  <c r="IC75" i="18" s="1"/>
  <c r="IC83" i="18" s="1" a="1"/>
  <c r="IC83" i="18" s="1"/>
  <c r="IB76" i="18"/>
  <c r="IB101" i="18" s="1"/>
  <c r="IF21" i="18"/>
  <c r="IB77" i="18"/>
  <c r="IB78" i="18"/>
  <c r="HZ35" i="18"/>
  <c r="HZ36" i="18" s="1"/>
  <c r="IE32" i="18"/>
  <c r="IE33" i="18" s="1"/>
  <c r="IE34" i="18" s="1"/>
  <c r="IE35" i="18" s="1"/>
  <c r="IE36" i="18" s="1"/>
  <c r="IE37" i="18" s="1"/>
  <c r="IE38" i="18" s="1"/>
  <c r="IE39" i="18" s="1"/>
  <c r="IE40" i="18" s="1"/>
  <c r="IE41" i="18" s="1"/>
  <c r="IE42" i="18" s="1"/>
  <c r="IE43" i="18" s="1"/>
  <c r="IE44" i="18" s="1"/>
  <c r="IE45" i="18" s="1"/>
  <c r="IE46" i="18" s="1"/>
  <c r="IE47" i="18" s="1"/>
  <c r="IE48" i="18" s="1"/>
  <c r="IE49" i="18" s="1"/>
  <c r="IE50" i="18" s="1"/>
  <c r="IE51" i="18" s="1"/>
  <c r="IE52" i="18" s="1"/>
  <c r="IE53" i="18" s="1"/>
  <c r="IE54" i="18" s="1"/>
  <c r="IE55" i="18" s="1"/>
  <c r="IE56" i="18" s="1"/>
  <c r="IE57" i="18" s="1"/>
  <c r="IE58" i="18" s="1"/>
  <c r="IE59" i="18" s="1"/>
  <c r="IE60" i="18" s="1"/>
  <c r="IE61" i="18" s="1"/>
  <c r="IE62" i="18" s="1"/>
  <c r="IE63" i="18" s="1"/>
  <c r="IE64" i="18" s="1"/>
  <c r="IE65" i="18" s="1"/>
  <c r="IE66" i="18" s="1"/>
  <c r="IE67" i="18" s="1"/>
  <c r="II153" i="18"/>
  <c r="II18" i="18"/>
  <c r="II19" i="18" s="1"/>
  <c r="II20" i="18" s="1"/>
  <c r="II21" i="18" s="1"/>
  <c r="HV68" i="18"/>
  <c r="IJ13" i="18" a="1"/>
  <c r="IJ13" i="18" s="1"/>
  <c r="IJ144" i="18"/>
  <c r="IJ143" i="18"/>
  <c r="IJ148" i="18" s="1"/>
  <c r="IJ17" i="18"/>
  <c r="IG22" i="18"/>
  <c r="IH20" i="18"/>
  <c r="IJ106" i="18" a="1"/>
  <c r="IJ106" i="18" s="1"/>
  <c r="IJ3" i="19"/>
  <c r="IJ1" i="19" s="1"/>
  <c r="IJ3" i="27"/>
  <c r="IJ1" i="27" s="1"/>
  <c r="IN84" i="26"/>
  <c r="IN85" i="26"/>
  <c r="HT100" i="18"/>
  <c r="HT101" i="18"/>
  <c r="IM85" i="26"/>
  <c r="IM84" i="26"/>
  <c r="II97" i="18"/>
  <c r="IJ338" i="18"/>
  <c r="IJ339" i="18"/>
  <c r="IJ342" i="18"/>
  <c r="IJ359" i="18"/>
  <c r="IJ361" i="18"/>
  <c r="IJ357" i="18"/>
  <c r="IJ11" i="18"/>
  <c r="IJ7" i="18"/>
  <c r="IJ10" i="18"/>
  <c r="IJ8" i="18"/>
  <c r="IJ9" i="18" s="1"/>
  <c r="IK5" i="18"/>
  <c r="IK4" i="18"/>
  <c r="IL1" i="18"/>
  <c r="IK15" i="18"/>
  <c r="IK2" i="18"/>
  <c r="IJ145" i="18" l="1"/>
  <c r="IL34" i="26"/>
  <c r="IJ146" i="18"/>
  <c r="IN160" i="26"/>
  <c r="IB100" i="18"/>
  <c r="IC78" i="18"/>
  <c r="IC147" i="18" s="1"/>
  <c r="IC149" i="18" s="1"/>
  <c r="ID31" i="18"/>
  <c r="IC77" i="18"/>
  <c r="IC76" i="18"/>
  <c r="IJ153" i="18"/>
  <c r="IB147" i="18"/>
  <c r="IB149" i="18" s="1"/>
  <c r="IB150" i="18" s="1"/>
  <c r="IB154" i="18"/>
  <c r="IB156" i="18" s="1"/>
  <c r="IE68" i="18"/>
  <c r="IE69" i="18" s="1"/>
  <c r="IE70" i="18" s="1"/>
  <c r="IE71" i="18" s="1"/>
  <c r="IE72" i="18" s="1"/>
  <c r="IE73" i="18" s="1"/>
  <c r="IE74" i="18" s="1"/>
  <c r="IE75" i="18" s="1"/>
  <c r="HX157" i="18"/>
  <c r="IF22" i="18"/>
  <c r="IA157" i="18"/>
  <c r="HV69" i="18"/>
  <c r="HV70" i="18" s="1"/>
  <c r="HV71" i="18" s="1"/>
  <c r="HV72" i="18" s="1"/>
  <c r="HV73" i="18" s="1"/>
  <c r="HV74" i="18" s="1"/>
  <c r="HV75" i="18" s="1"/>
  <c r="HV83" i="18" s="1" a="1"/>
  <c r="HV83" i="18" s="1"/>
  <c r="IJ18" i="18"/>
  <c r="IJ19" i="18" s="1"/>
  <c r="IK13" i="18" a="1"/>
  <c r="IK13" i="18" s="1"/>
  <c r="IK143" i="18"/>
  <c r="IK148" i="18" s="1"/>
  <c r="IK144" i="18"/>
  <c r="HZ37" i="18"/>
  <c r="IK17" i="18"/>
  <c r="II22" i="18"/>
  <c r="IH21" i="18"/>
  <c r="IH22" i="18" s="1"/>
  <c r="IG23" i="18"/>
  <c r="IG24" i="18" s="1"/>
  <c r="IK106" i="18" a="1"/>
  <c r="IK106" i="18" s="1"/>
  <c r="IK3" i="19"/>
  <c r="IK1" i="19" s="1"/>
  <c r="IK3" i="27"/>
  <c r="IK1" i="27" s="1"/>
  <c r="IK361" i="18"/>
  <c r="IK357" i="18"/>
  <c r="IK359" i="18"/>
  <c r="IK10" i="18"/>
  <c r="IK7" i="18"/>
  <c r="IK11" i="18"/>
  <c r="IK8" i="18"/>
  <c r="IK9" i="18" s="1"/>
  <c r="IK339" i="18"/>
  <c r="IK338" i="18"/>
  <c r="IK342" i="18"/>
  <c r="IM1" i="18"/>
  <c r="IL5" i="18"/>
  <c r="IL4" i="18"/>
  <c r="IL2" i="18"/>
  <c r="IL15" i="18"/>
  <c r="IJ97" i="18"/>
  <c r="IE77" i="18" l="1"/>
  <c r="IE83" i="18" a="1"/>
  <c r="IE83" i="18" s="1"/>
  <c r="IK146" i="18"/>
  <c r="IK145" i="18"/>
  <c r="E66" i="12"/>
  <c r="F66" i="12"/>
  <c r="G66" i="12"/>
  <c r="I66" i="12"/>
  <c r="J66" i="12"/>
  <c r="K66" i="12"/>
  <c r="M66" i="12"/>
  <c r="N66" i="12"/>
  <c r="Q66" i="12"/>
  <c r="R66" i="12"/>
  <c r="S66" i="12"/>
  <c r="T66" i="12"/>
  <c r="U66" i="12"/>
  <c r="V66" i="12"/>
  <c r="IL35" i="26"/>
  <c r="IC154" i="18"/>
  <c r="IC156" i="18" s="1"/>
  <c r="IC150" i="18"/>
  <c r="ID32" i="18"/>
  <c r="ID33" i="18" s="1"/>
  <c r="ID34" i="18" s="1"/>
  <c r="ID35" i="18" s="1"/>
  <c r="ID36" i="18" s="1"/>
  <c r="ID37" i="18" s="1"/>
  <c r="ID38" i="18" s="1"/>
  <c r="ID39" i="18" s="1"/>
  <c r="ID40" i="18" s="1"/>
  <c r="ID41" i="18" s="1"/>
  <c r="ID42" i="18" s="1"/>
  <c r="ID43" i="18" s="1"/>
  <c r="ID44" i="18" s="1"/>
  <c r="ID45" i="18" s="1"/>
  <c r="ID46" i="18" s="1"/>
  <c r="ID47" i="18" s="1"/>
  <c r="ID48" i="18" s="1"/>
  <c r="ID49" i="18" s="1"/>
  <c r="ID50" i="18" s="1"/>
  <c r="ID51" i="18" s="1"/>
  <c r="ID52" i="18" s="1"/>
  <c r="ID53" i="18" s="1"/>
  <c r="ID54" i="18" s="1"/>
  <c r="ID55" i="18" s="1"/>
  <c r="ID56" i="18" s="1"/>
  <c r="ID57" i="18" s="1"/>
  <c r="ID58" i="18" s="1"/>
  <c r="ID59" i="18" s="1"/>
  <c r="ID60" i="18" s="1"/>
  <c r="ID61" i="18" s="1"/>
  <c r="ID62" i="18" s="1"/>
  <c r="ID63" i="18" s="1"/>
  <c r="ID64" i="18" s="1"/>
  <c r="ID65" i="18" s="1"/>
  <c r="ID66" i="18" s="1"/>
  <c r="ID67" i="18" s="1"/>
  <c r="IC100" i="18"/>
  <c r="IC101" i="18"/>
  <c r="IE78" i="18"/>
  <c r="IE154" i="18" s="1"/>
  <c r="IE156" i="18" s="1"/>
  <c r="IF23" i="18"/>
  <c r="IF24" i="18" s="1"/>
  <c r="IF25" i="18" s="1"/>
  <c r="II23" i="18"/>
  <c r="II24" i="18" s="1"/>
  <c r="II25" i="18" s="1"/>
  <c r="II26" i="18" s="1"/>
  <c r="II27" i="18" s="1"/>
  <c r="II28" i="18" s="1"/>
  <c r="II29" i="18" s="1"/>
  <c r="II30" i="18" s="1"/>
  <c r="HV78" i="18"/>
  <c r="HV77" i="18"/>
  <c r="IK153" i="18"/>
  <c r="IK18" i="18"/>
  <c r="IK19" i="18" s="1"/>
  <c r="HV76" i="18"/>
  <c r="IL13" i="18" a="1"/>
  <c r="IL13" i="18" s="1"/>
  <c r="IL143" i="18"/>
  <c r="IL148" i="18" s="1"/>
  <c r="IL144" i="18"/>
  <c r="HZ38" i="18"/>
  <c r="IL17" i="18"/>
  <c r="IH23" i="18"/>
  <c r="IG25" i="18"/>
  <c r="IG26" i="18" s="1"/>
  <c r="IG27" i="18" s="1"/>
  <c r="IJ20" i="18"/>
  <c r="IL106" i="18" a="1"/>
  <c r="IL106" i="18" s="1"/>
  <c r="IL3" i="19"/>
  <c r="IL1" i="19" s="1"/>
  <c r="IL3" i="27"/>
  <c r="IL1" i="27" s="1"/>
  <c r="IE76" i="18"/>
  <c r="IL342" i="18"/>
  <c r="IL339" i="18"/>
  <c r="IL338" i="18"/>
  <c r="IL357" i="18"/>
  <c r="IL359" i="18"/>
  <c r="IL361" i="18"/>
  <c r="IL10" i="18"/>
  <c r="IL7" i="18"/>
  <c r="IL11" i="18"/>
  <c r="IL8" i="18"/>
  <c r="IL9" i="18" s="1"/>
  <c r="IK97" i="18"/>
  <c r="IM4" i="18"/>
  <c r="IM5" i="18"/>
  <c r="IN1" i="18"/>
  <c r="IM2" i="18"/>
  <c r="IM15" i="18"/>
  <c r="IL145" i="18" l="1"/>
  <c r="IL36" i="26"/>
  <c r="IL146" i="18"/>
  <c r="IC157" i="18"/>
  <c r="ID68" i="18"/>
  <c r="IE147" i="18"/>
  <c r="IE149" i="18" s="1"/>
  <c r="IE150" i="18" s="1"/>
  <c r="IF26" i="18"/>
  <c r="IF27" i="18" s="1"/>
  <c r="IF28" i="18" s="1"/>
  <c r="IF29" i="18" s="1"/>
  <c r="IF30" i="18" s="1"/>
  <c r="IF31" i="18" s="1"/>
  <c r="IF32" i="18" s="1"/>
  <c r="IF33" i="18" s="1"/>
  <c r="IF34" i="18" s="1"/>
  <c r="IF35" i="18" s="1"/>
  <c r="IF36" i="18" s="1"/>
  <c r="IF37" i="18" s="1"/>
  <c r="IF38" i="18" s="1"/>
  <c r="IF39" i="18" s="1"/>
  <c r="IF40" i="18" s="1"/>
  <c r="IF41" i="18" s="1"/>
  <c r="IF42" i="18" s="1"/>
  <c r="IF43" i="18" s="1"/>
  <c r="IF44" i="18" s="1"/>
  <c r="IF45" i="18" s="1"/>
  <c r="IF46" i="18" s="1"/>
  <c r="IF47" i="18" s="1"/>
  <c r="IF48" i="18" s="1"/>
  <c r="IF49" i="18" s="1"/>
  <c r="IF50" i="18" s="1"/>
  <c r="IF51" i="18" s="1"/>
  <c r="IF52" i="18" s="1"/>
  <c r="IF53" i="18" s="1"/>
  <c r="IF54" i="18" s="1"/>
  <c r="IF55" i="18" s="1"/>
  <c r="IF56" i="18" s="1"/>
  <c r="IF57" i="18" s="1"/>
  <c r="IF58" i="18" s="1"/>
  <c r="IF59" i="18" s="1"/>
  <c r="IF60" i="18" s="1"/>
  <c r="IF61" i="18" s="1"/>
  <c r="IF62" i="18" s="1"/>
  <c r="IF63" i="18" s="1"/>
  <c r="IF64" i="18" s="1"/>
  <c r="IF65" i="18" s="1"/>
  <c r="IF66" i="18" s="1"/>
  <c r="IF67" i="18" s="1"/>
  <c r="HV147" i="18"/>
  <c r="HV149" i="18" s="1"/>
  <c r="HV150" i="18" s="1"/>
  <c r="HV154" i="18"/>
  <c r="HV156" i="18" s="1"/>
  <c r="IH24" i="18"/>
  <c r="IH25" i="18" s="1"/>
  <c r="IH26" i="18" s="1"/>
  <c r="IH27" i="18" s="1"/>
  <c r="IH28" i="18" s="1"/>
  <c r="IH29" i="18" s="1"/>
  <c r="IH30" i="18" s="1"/>
  <c r="IE157" i="18"/>
  <c r="IB157" i="18"/>
  <c r="IL153" i="18"/>
  <c r="IL18" i="18"/>
  <c r="IL19" i="18" s="1"/>
  <c r="HV101" i="18"/>
  <c r="HV100" i="18"/>
  <c r="II31" i="18"/>
  <c r="IM13" i="18" a="1"/>
  <c r="IM13" i="18" s="1"/>
  <c r="IM144" i="18"/>
  <c r="IM143" i="18"/>
  <c r="IM148" i="18" s="1"/>
  <c r="IG28" i="18"/>
  <c r="IG29" i="18" s="1"/>
  <c r="IG30" i="18" s="1"/>
  <c r="HZ39" i="18"/>
  <c r="IM17" i="18"/>
  <c r="IK20" i="18"/>
  <c r="IK21" i="18" s="1"/>
  <c r="IJ21" i="18"/>
  <c r="IM106" i="18" a="1"/>
  <c r="IM106" i="18" s="1"/>
  <c r="IM3" i="19"/>
  <c r="IM1" i="19" s="1"/>
  <c r="R46" i="20" s="1"/>
  <c r="IM3" i="27"/>
  <c r="IM1" i="27" s="1"/>
  <c r="II141" i="26"/>
  <c r="IE101" i="18"/>
  <c r="IE100" i="18"/>
  <c r="II56" i="26"/>
  <c r="II87" i="26"/>
  <c r="II138" i="26" s="1"/>
  <c r="II67" i="26"/>
  <c r="S59" i="20"/>
  <c r="P11" i="20"/>
  <c r="Q60" i="20"/>
  <c r="V46" i="20"/>
  <c r="Q59" i="20"/>
  <c r="T5" i="20"/>
  <c r="O5" i="20"/>
  <c r="R7" i="20"/>
  <c r="K60" i="20"/>
  <c r="P60" i="20"/>
  <c r="O57" i="20"/>
  <c r="L7" i="20"/>
  <c r="IM357" i="18"/>
  <c r="IM359" i="18"/>
  <c r="IM361" i="18"/>
  <c r="IM10" i="18"/>
  <c r="IM11" i="18"/>
  <c r="IM8" i="18"/>
  <c r="IM9" i="18" s="1"/>
  <c r="IM7" i="18"/>
  <c r="IL97" i="18"/>
  <c r="IM339" i="18"/>
  <c r="IM342" i="18"/>
  <c r="IM338" i="18"/>
  <c r="IN5" i="18"/>
  <c r="IN4" i="18"/>
  <c r="IN2" i="18"/>
  <c r="IN15" i="18"/>
  <c r="M59" i="20" l="1"/>
  <c r="Y49" i="20"/>
  <c r="H18" i="20"/>
  <c r="R18" i="20"/>
  <c r="X7" i="20"/>
  <c r="M18" i="20"/>
  <c r="R49" i="20"/>
  <c r="T46" i="20"/>
  <c r="V60" i="20"/>
  <c r="X18" i="20"/>
  <c r="P57" i="20"/>
  <c r="Z11" i="20"/>
  <c r="AA11" i="20"/>
  <c r="J11" i="20"/>
  <c r="K5" i="20"/>
  <c r="AA57" i="20"/>
  <c r="I11" i="20"/>
  <c r="L49" i="20"/>
  <c r="J46" i="20"/>
  <c r="U5" i="20"/>
  <c r="O60" i="20"/>
  <c r="Z5" i="20"/>
  <c r="X5" i="20"/>
  <c r="V7" i="20"/>
  <c r="U11" i="20"/>
  <c r="O7" i="20"/>
  <c r="W5" i="20"/>
  <c r="O59" i="20"/>
  <c r="Y59" i="20"/>
  <c r="Z60" i="20"/>
  <c r="IM145" i="18"/>
  <c r="S18" i="20"/>
  <c r="O18" i="20"/>
  <c r="IM146" i="18"/>
  <c r="S60" i="20"/>
  <c r="Z46" i="20"/>
  <c r="IL37" i="26"/>
  <c r="ID69" i="18"/>
  <c r="IL20" i="18"/>
  <c r="IL21" i="18" s="1"/>
  <c r="IL22" i="18" s="1"/>
  <c r="IF68" i="18"/>
  <c r="IF69" i="18" s="1"/>
  <c r="IF70" i="18" s="1"/>
  <c r="IF71" i="18" s="1"/>
  <c r="IF72" i="18" s="1"/>
  <c r="IF73" i="18" s="1"/>
  <c r="IF74" i="18" s="1"/>
  <c r="IF75" i="18" s="1"/>
  <c r="IF83" i="18" s="1" a="1"/>
  <c r="IF83" i="18" s="1"/>
  <c r="Q46" i="20"/>
  <c r="AA59" i="20"/>
  <c r="P59" i="20"/>
  <c r="K46" i="20"/>
  <c r="E57" i="12"/>
  <c r="F56" i="12"/>
  <c r="F57" i="12"/>
  <c r="E56" i="12"/>
  <c r="H57" i="12"/>
  <c r="J57" i="12"/>
  <c r="I57" i="12"/>
  <c r="G56" i="12"/>
  <c r="I56" i="12"/>
  <c r="J56" i="12"/>
  <c r="G57" i="12"/>
  <c r="H56" i="12"/>
  <c r="K56" i="12"/>
  <c r="M57" i="12"/>
  <c r="N56" i="12"/>
  <c r="K57" i="12"/>
  <c r="M56" i="12"/>
  <c r="L56" i="12"/>
  <c r="L57" i="12"/>
  <c r="N57" i="12"/>
  <c r="O57" i="12"/>
  <c r="Q57" i="12"/>
  <c r="P57" i="12"/>
  <c r="O56" i="12"/>
  <c r="R56" i="12"/>
  <c r="P56" i="12"/>
  <c r="S56" i="12"/>
  <c r="Q56" i="12"/>
  <c r="R57" i="12"/>
  <c r="T57" i="12"/>
  <c r="S57" i="12"/>
  <c r="U56" i="12"/>
  <c r="T56" i="12"/>
  <c r="U57" i="12"/>
  <c r="AA60" i="20"/>
  <c r="L5" i="20"/>
  <c r="IM153" i="18"/>
  <c r="II32" i="18"/>
  <c r="II33" i="18" s="1"/>
  <c r="II34" i="18" s="1"/>
  <c r="II35" i="18" s="1"/>
  <c r="II36" i="18" s="1"/>
  <c r="II37" i="18" s="1"/>
  <c r="II38" i="18" s="1"/>
  <c r="II39" i="18" s="1"/>
  <c r="II40" i="18" s="1"/>
  <c r="II41" i="18" s="1"/>
  <c r="II42" i="18" s="1"/>
  <c r="II43" i="18" s="1"/>
  <c r="II44" i="18" s="1"/>
  <c r="II45" i="18" s="1"/>
  <c r="II46" i="18" s="1"/>
  <c r="II47" i="18" s="1"/>
  <c r="II48" i="18" s="1"/>
  <c r="II49" i="18" s="1"/>
  <c r="II50" i="18" s="1"/>
  <c r="II51" i="18" s="1"/>
  <c r="II52" i="18" s="1"/>
  <c r="II53" i="18" s="1"/>
  <c r="II54" i="18" s="1"/>
  <c r="II55" i="18" s="1"/>
  <c r="II56" i="18" s="1"/>
  <c r="II57" i="18" s="1"/>
  <c r="II58" i="18" s="1"/>
  <c r="II59" i="18" s="1"/>
  <c r="II60" i="18" s="1"/>
  <c r="II61" i="18" s="1"/>
  <c r="II62" i="18" s="1"/>
  <c r="II63" i="18" s="1"/>
  <c r="II64" i="18" s="1"/>
  <c r="II65" i="18" s="1"/>
  <c r="II66" i="18" s="1"/>
  <c r="II67" i="18" s="1"/>
  <c r="HV157" i="18"/>
  <c r="R11" i="20"/>
  <c r="I18" i="20"/>
  <c r="L11" i="20"/>
  <c r="Q49" i="20"/>
  <c r="J18" i="20"/>
  <c r="AA49" i="20"/>
  <c r="L59" i="20"/>
  <c r="Y18" i="20"/>
  <c r="X11" i="20"/>
  <c r="IM18" i="18"/>
  <c r="IM19" i="18" s="1"/>
  <c r="Y60" i="20"/>
  <c r="W11" i="20"/>
  <c r="S11" i="20"/>
  <c r="N11" i="20"/>
  <c r="J5" i="20"/>
  <c r="R59" i="20"/>
  <c r="V57" i="20"/>
  <c r="IH31" i="18"/>
  <c r="IH32" i="18" s="1"/>
  <c r="IH33" i="18" s="1"/>
  <c r="IH34" i="18" s="1"/>
  <c r="IH35" i="18" s="1"/>
  <c r="IH36" i="18" s="1"/>
  <c r="IH37" i="18" s="1"/>
  <c r="IH38" i="18" s="1"/>
  <c r="IH39" i="18" s="1"/>
  <c r="IH40" i="18" s="1"/>
  <c r="IH41" i="18" s="1"/>
  <c r="IH42" i="18" s="1"/>
  <c r="IH43" i="18" s="1"/>
  <c r="IH44" i="18" s="1"/>
  <c r="IH45" i="18" s="1"/>
  <c r="IH46" i="18" s="1"/>
  <c r="IH47" i="18" s="1"/>
  <c r="IH48" i="18" s="1"/>
  <c r="IH49" i="18" s="1"/>
  <c r="IH50" i="18" s="1"/>
  <c r="IH51" i="18" s="1"/>
  <c r="IH52" i="18" s="1"/>
  <c r="IH53" i="18" s="1"/>
  <c r="IH54" i="18" s="1"/>
  <c r="IH55" i="18" s="1"/>
  <c r="IH56" i="18" s="1"/>
  <c r="IH57" i="18" s="1"/>
  <c r="IH58" i="18" s="1"/>
  <c r="IH59" i="18" s="1"/>
  <c r="IH60" i="18" s="1"/>
  <c r="IH61" i="18" s="1"/>
  <c r="IH62" i="18" s="1"/>
  <c r="IH63" i="18" s="1"/>
  <c r="IH64" i="18" s="1"/>
  <c r="IH65" i="18" s="1"/>
  <c r="IH66" i="18" s="1"/>
  <c r="IH67" i="18" s="1"/>
  <c r="Q18" i="20"/>
  <c r="M57" i="20"/>
  <c r="AA5" i="20"/>
  <c r="V11" i="20"/>
  <c r="L57" i="20"/>
  <c r="M46" i="20"/>
  <c r="R60" i="20"/>
  <c r="K59" i="20"/>
  <c r="P5" i="20"/>
  <c r="U57" i="20"/>
  <c r="T11" i="20"/>
  <c r="U18" i="20"/>
  <c r="N60" i="20"/>
  <c r="Q57" i="20"/>
  <c r="O46" i="20"/>
  <c r="IN13" i="18" a="1"/>
  <c r="IN13" i="18" s="1"/>
  <c r="IN144" i="18"/>
  <c r="IN143" i="18"/>
  <c r="IN148" i="18" s="1"/>
  <c r="IG31" i="18"/>
  <c r="IG32" i="18" s="1"/>
  <c r="IG33" i="18" s="1"/>
  <c r="IG34" i="18" s="1"/>
  <c r="IG35" i="18" s="1"/>
  <c r="IG36" i="18" s="1"/>
  <c r="IG37" i="18" s="1"/>
  <c r="IG38" i="18" s="1"/>
  <c r="IG39" i="18" s="1"/>
  <c r="IG40" i="18" s="1"/>
  <c r="IG41" i="18" s="1"/>
  <c r="IG42" i="18" s="1"/>
  <c r="IG43" i="18" s="1"/>
  <c r="IG44" i="18" s="1"/>
  <c r="IG45" i="18" s="1"/>
  <c r="IG46" i="18" s="1"/>
  <c r="IG47" i="18" s="1"/>
  <c r="IG48" i="18" s="1"/>
  <c r="IG49" i="18" s="1"/>
  <c r="IG50" i="18" s="1"/>
  <c r="IG51" i="18" s="1"/>
  <c r="IG52" i="18" s="1"/>
  <c r="IG53" i="18" s="1"/>
  <c r="IG54" i="18" s="1"/>
  <c r="IG55" i="18" s="1"/>
  <c r="IG56" i="18" s="1"/>
  <c r="IG57" i="18" s="1"/>
  <c r="IG58" i="18" s="1"/>
  <c r="IG59" i="18" s="1"/>
  <c r="IG60" i="18" s="1"/>
  <c r="IG61" i="18" s="1"/>
  <c r="IG62" i="18" s="1"/>
  <c r="IG63" i="18" s="1"/>
  <c r="IG64" i="18" s="1"/>
  <c r="IG65" i="18" s="1"/>
  <c r="IG66" i="18" s="1"/>
  <c r="IG67" i="18" s="1"/>
  <c r="M60" i="20"/>
  <c r="V18" i="20"/>
  <c r="T60" i="20"/>
  <c r="W46" i="20"/>
  <c r="K49" i="20"/>
  <c r="P7" i="20"/>
  <c r="AA18" i="20"/>
  <c r="Y11" i="20"/>
  <c r="V49" i="20"/>
  <c r="Z59" i="20"/>
  <c r="K11" i="20"/>
  <c r="S46" i="20"/>
  <c r="J49" i="20"/>
  <c r="O49" i="20"/>
  <c r="W49" i="20"/>
  <c r="Y57" i="20"/>
  <c r="V59" i="20"/>
  <c r="N49" i="20"/>
  <c r="X59" i="20"/>
  <c r="K57" i="20"/>
  <c r="L60" i="20"/>
  <c r="Q7" i="20"/>
  <c r="I7" i="20"/>
  <c r="S57" i="20"/>
  <c r="I57" i="20"/>
  <c r="I49" i="20"/>
  <c r="I46" i="20"/>
  <c r="S5" i="20"/>
  <c r="T59" i="20"/>
  <c r="X57" i="20"/>
  <c r="T57" i="20"/>
  <c r="M7" i="20"/>
  <c r="K18" i="20"/>
  <c r="U59" i="20"/>
  <c r="HZ40" i="18"/>
  <c r="HZ41" i="18" s="1"/>
  <c r="HZ42" i="18" s="1"/>
  <c r="HZ43" i="18" s="1"/>
  <c r="HZ44" i="18" s="1"/>
  <c r="HZ45" i="18" s="1"/>
  <c r="HZ46" i="18" s="1"/>
  <c r="HZ47" i="18" s="1"/>
  <c r="HZ48" i="18" s="1"/>
  <c r="HZ49" i="18" s="1"/>
  <c r="HZ50" i="18" s="1"/>
  <c r="HZ51" i="18" s="1"/>
  <c r="HZ52" i="18" s="1"/>
  <c r="HZ53" i="18" s="1"/>
  <c r="HZ54" i="18" s="1"/>
  <c r="HZ55" i="18" s="1"/>
  <c r="HZ56" i="18" s="1"/>
  <c r="HZ57" i="18" s="1"/>
  <c r="HZ58" i="18" s="1"/>
  <c r="HZ59" i="18" s="1"/>
  <c r="HZ60" i="18" s="1"/>
  <c r="HZ61" i="18" s="1"/>
  <c r="HZ62" i="18" s="1"/>
  <c r="HZ63" i="18" s="1"/>
  <c r="HZ64" i="18" s="1"/>
  <c r="HZ65" i="18" s="1"/>
  <c r="HZ66" i="18" s="1"/>
  <c r="HZ67" i="18" s="1"/>
  <c r="IN17" i="18"/>
  <c r="IJ22" i="18"/>
  <c r="IJ23" i="18" s="1"/>
  <c r="IK22" i="18"/>
  <c r="IN106" i="18" a="1"/>
  <c r="IN106" i="18" s="1"/>
  <c r="II122" i="26"/>
  <c r="II132" i="26"/>
  <c r="U7" i="20"/>
  <c r="X49" i="20"/>
  <c r="J57" i="20"/>
  <c r="V5" i="20"/>
  <c r="L46" i="20"/>
  <c r="H11" i="20"/>
  <c r="N59" i="20"/>
  <c r="N57" i="20"/>
  <c r="J7" i="20"/>
  <c r="Y5" i="20"/>
  <c r="T7" i="20"/>
  <c r="I5" i="20"/>
  <c r="S49" i="20"/>
  <c r="N46" i="20"/>
  <c r="N5" i="20"/>
  <c r="Q5" i="20"/>
  <c r="W59" i="20"/>
  <c r="W57" i="20"/>
  <c r="I59" i="20"/>
  <c r="Z57" i="20"/>
  <c r="Z49" i="20"/>
  <c r="K7" i="20"/>
  <c r="Q11" i="20"/>
  <c r="N7" i="20"/>
  <c r="T18" i="20"/>
  <c r="U46" i="20"/>
  <c r="Z18" i="20"/>
  <c r="U60" i="20"/>
  <c r="W7" i="20"/>
  <c r="S7" i="20"/>
  <c r="P46" i="20"/>
  <c r="P49" i="20"/>
  <c r="Y7" i="20"/>
  <c r="H5" i="20"/>
  <c r="O11" i="20"/>
  <c r="M5" i="20"/>
  <c r="P18" i="20"/>
  <c r="I60" i="20"/>
  <c r="U49" i="20"/>
  <c r="W18" i="20"/>
  <c r="X60" i="20"/>
  <c r="AA46" i="20"/>
  <c r="H7" i="20"/>
  <c r="W60" i="20"/>
  <c r="X46" i="20"/>
  <c r="J59" i="20"/>
  <c r="T49" i="20"/>
  <c r="H46" i="20"/>
  <c r="L18" i="20"/>
  <c r="R57" i="20"/>
  <c r="Y46" i="20"/>
  <c r="M49" i="20"/>
  <c r="N18" i="20"/>
  <c r="AA7" i="20"/>
  <c r="R5" i="20"/>
  <c r="M11" i="20"/>
  <c r="Z7" i="20"/>
  <c r="J60" i="20"/>
  <c r="R60" i="28"/>
  <c r="I57" i="28"/>
  <c r="M59" i="28"/>
  <c r="H49" i="28"/>
  <c r="X46" i="28"/>
  <c r="K59" i="28"/>
  <c r="AA60" i="28"/>
  <c r="J46" i="28"/>
  <c r="P46" i="28"/>
  <c r="P52" i="28"/>
  <c r="N46" i="28"/>
  <c r="O7" i="28"/>
  <c r="S46" i="28"/>
  <c r="O60" i="28"/>
  <c r="I18" i="28"/>
  <c r="S60" i="28"/>
  <c r="M60" i="28"/>
  <c r="U60" i="28"/>
  <c r="J18" i="28"/>
  <c r="Z46" i="28"/>
  <c r="W57" i="28"/>
  <c r="J57" i="28"/>
  <c r="N52" i="28"/>
  <c r="T11" i="28"/>
  <c r="N5" i="28"/>
  <c r="S5" i="28"/>
  <c r="M18" i="28"/>
  <c r="Y52" i="28"/>
  <c r="U18" i="28"/>
  <c r="K60" i="28"/>
  <c r="R7" i="28"/>
  <c r="N7" i="28"/>
  <c r="V60" i="28"/>
  <c r="I59" i="28"/>
  <c r="AA11" i="28"/>
  <c r="V57" i="28"/>
  <c r="Z7" i="28"/>
  <c r="U59" i="28"/>
  <c r="X5" i="28"/>
  <c r="W46" i="28"/>
  <c r="H18" i="28"/>
  <c r="Y7" i="28"/>
  <c r="H7" i="28"/>
  <c r="J7" i="28"/>
  <c r="I60" i="28"/>
  <c r="Y18" i="28"/>
  <c r="Z11" i="28"/>
  <c r="L59" i="28"/>
  <c r="Z59" i="28"/>
  <c r="K46" i="28"/>
  <c r="Z60" i="28"/>
  <c r="Y59" i="28"/>
  <c r="W18" i="28"/>
  <c r="W7" i="28"/>
  <c r="O57" i="28"/>
  <c r="O5" i="28"/>
  <c r="T52" i="28"/>
  <c r="V18" i="28"/>
  <c r="O11" i="28"/>
  <c r="P59" i="28"/>
  <c r="AA7" i="28"/>
  <c r="V11" i="28"/>
  <c r="U7" i="28"/>
  <c r="AA46" i="28"/>
  <c r="Q11" i="28"/>
  <c r="X18" i="28"/>
  <c r="V52" i="28"/>
  <c r="X7" i="28"/>
  <c r="I5" i="28"/>
  <c r="R52" i="28"/>
  <c r="Z57" i="28"/>
  <c r="Q57" i="28"/>
  <c r="Z52" i="28"/>
  <c r="J60" i="28"/>
  <c r="N18" i="28"/>
  <c r="O52" i="28"/>
  <c r="M11" i="28"/>
  <c r="P60" i="28"/>
  <c r="Q52" i="28"/>
  <c r="P7" i="28"/>
  <c r="P5" i="28"/>
  <c r="Y57" i="28"/>
  <c r="Q46" i="28"/>
  <c r="P57" i="28"/>
  <c r="T7" i="28"/>
  <c r="R59" i="28"/>
  <c r="X59" i="28"/>
  <c r="Y46" i="28"/>
  <c r="R5" i="28"/>
  <c r="R18" i="28"/>
  <c r="W60" i="28"/>
  <c r="M5" i="28"/>
  <c r="X57" i="28"/>
  <c r="Q59" i="28"/>
  <c r="L5" i="28"/>
  <c r="V7" i="28"/>
  <c r="N59" i="28"/>
  <c r="T5" i="28"/>
  <c r="L11" i="28"/>
  <c r="M7" i="28"/>
  <c r="S7" i="28"/>
  <c r="AA5" i="28"/>
  <c r="T46" i="28"/>
  <c r="Q60" i="28"/>
  <c r="H46" i="28"/>
  <c r="X11" i="28"/>
  <c r="U11" i="28"/>
  <c r="R46" i="28"/>
  <c r="N57" i="28"/>
  <c r="O46" i="28"/>
  <c r="Y60" i="28"/>
  <c r="L7" i="28"/>
  <c r="Q5" i="28"/>
  <c r="M57" i="28"/>
  <c r="M46" i="28"/>
  <c r="K57" i="28"/>
  <c r="L52" i="28"/>
  <c r="W52" i="28"/>
  <c r="R11" i="28"/>
  <c r="S59" i="28"/>
  <c r="L46" i="28"/>
  <c r="L57" i="28"/>
  <c r="L60" i="28"/>
  <c r="H5" i="28"/>
  <c r="J5" i="28"/>
  <c r="Z5" i="28"/>
  <c r="S52" i="28"/>
  <c r="U57" i="28"/>
  <c r="X52" i="28"/>
  <c r="K18" i="28"/>
  <c r="T59" i="28"/>
  <c r="U46" i="28"/>
  <c r="AA59" i="28"/>
  <c r="W11" i="28"/>
  <c r="K5" i="28"/>
  <c r="N11" i="28"/>
  <c r="J59" i="28"/>
  <c r="Y5" i="28"/>
  <c r="P18" i="28"/>
  <c r="O59" i="28"/>
  <c r="J11" i="28"/>
  <c r="V5" i="28"/>
  <c r="Y11" i="28"/>
  <c r="H11" i="28"/>
  <c r="O18" i="28"/>
  <c r="Q18" i="28"/>
  <c r="V59" i="28"/>
  <c r="M52" i="28"/>
  <c r="T18" i="28"/>
  <c r="P11" i="28"/>
  <c r="N60" i="28"/>
  <c r="L18" i="28"/>
  <c r="S57" i="28"/>
  <c r="I11" i="28"/>
  <c r="H52" i="28"/>
  <c r="T60" i="28"/>
  <c r="Q7" i="28"/>
  <c r="U5" i="28"/>
  <c r="AA18" i="28"/>
  <c r="K52" i="28"/>
  <c r="Z18" i="28"/>
  <c r="V46" i="28"/>
  <c r="AA57" i="28"/>
  <c r="U52" i="28"/>
  <c r="AA52" i="28"/>
  <c r="I46" i="28"/>
  <c r="T57" i="28"/>
  <c r="W59" i="28"/>
  <c r="K11" i="28"/>
  <c r="X60" i="28"/>
  <c r="I7" i="28"/>
  <c r="S11" i="28"/>
  <c r="J52" i="28"/>
  <c r="W5" i="28"/>
  <c r="R57" i="28"/>
  <c r="S18" i="28"/>
  <c r="K7" i="28"/>
  <c r="I52" i="28"/>
  <c r="I49" i="28"/>
  <c r="P49" i="28"/>
  <c r="AA49" i="28"/>
  <c r="X49" i="28"/>
  <c r="M49" i="28"/>
  <c r="U49" i="28"/>
  <c r="W49" i="28"/>
  <c r="L49" i="28"/>
  <c r="K49" i="28"/>
  <c r="Z49" i="28"/>
  <c r="T49" i="28"/>
  <c r="O49" i="28"/>
  <c r="S49" i="28"/>
  <c r="Y49" i="28"/>
  <c r="Q49" i="28"/>
  <c r="V49" i="28"/>
  <c r="J49" i="28"/>
  <c r="R49" i="28"/>
  <c r="N49" i="28"/>
  <c r="II84" i="26"/>
  <c r="II85" i="26"/>
  <c r="II128" i="26"/>
  <c r="IH87" i="26"/>
  <c r="IH138" i="26" s="1"/>
  <c r="IH56" i="26"/>
  <c r="IH128" i="26"/>
  <c r="IM97" i="18"/>
  <c r="IN339" i="18"/>
  <c r="IN342" i="18"/>
  <c r="IN338" i="18"/>
  <c r="IN359" i="18"/>
  <c r="IN361" i="18"/>
  <c r="IN357" i="18"/>
  <c r="IN11" i="18"/>
  <c r="IN10" i="18"/>
  <c r="IN8" i="18"/>
  <c r="IN9" i="18" s="1"/>
  <c r="IN7" i="18"/>
  <c r="IN97" i="18" s="1"/>
  <c r="IL23" i="18" l="1"/>
  <c r="IN145" i="18"/>
  <c r="II68" i="18"/>
  <c r="II69" i="18" s="1"/>
  <c r="II70" i="18" s="1"/>
  <c r="II71" i="18" s="1"/>
  <c r="II72" i="18" s="1"/>
  <c r="II73" i="18" s="1"/>
  <c r="II74" i="18" s="1"/>
  <c r="II75" i="18" s="1"/>
  <c r="IL38" i="26"/>
  <c r="IN146" i="18"/>
  <c r="R58" i="12"/>
  <c r="IF76" i="18"/>
  <c r="IF101" i="18" s="1"/>
  <c r="IF78" i="18"/>
  <c r="IF147" i="18" s="1"/>
  <c r="IF149" i="18" s="1"/>
  <c r="E58" i="12"/>
  <c r="ID70" i="18"/>
  <c r="IF77" i="18"/>
  <c r="Q58" i="12"/>
  <c r="S58" i="12"/>
  <c r="L58" i="12"/>
  <c r="G58" i="12"/>
  <c r="F58" i="12"/>
  <c r="I58" i="12"/>
  <c r="U58" i="12"/>
  <c r="P58" i="12"/>
  <c r="J58" i="12"/>
  <c r="T58" i="12"/>
  <c r="M58" i="12"/>
  <c r="O58" i="12"/>
  <c r="K58" i="12"/>
  <c r="H58" i="12"/>
  <c r="N58" i="12"/>
  <c r="IL24" i="18"/>
  <c r="IL25" i="18" s="1"/>
  <c r="IL26" i="18" s="1"/>
  <c r="IL27" i="18" s="1"/>
  <c r="IL28" i="18" s="1"/>
  <c r="IL29" i="18" s="1"/>
  <c r="IL30" i="18" s="1"/>
  <c r="IN153" i="18"/>
  <c r="IM20" i="18"/>
  <c r="IM21" i="18" s="1"/>
  <c r="IN18" i="18"/>
  <c r="HZ68" i="18"/>
  <c r="HZ69" i="18" s="1"/>
  <c r="HZ70" i="18" s="1"/>
  <c r="HZ71" i="18" s="1"/>
  <c r="HZ72" i="18" s="1"/>
  <c r="HZ73" i="18" s="1"/>
  <c r="HZ74" i="18" s="1"/>
  <c r="HZ75" i="18" s="1"/>
  <c r="HZ83" i="18" s="1" a="1"/>
  <c r="HZ83" i="18" s="1"/>
  <c r="IH68" i="18"/>
  <c r="IG68" i="18"/>
  <c r="IG69" i="18" s="1"/>
  <c r="IG70" i="18" s="1"/>
  <c r="IG71" i="18" s="1"/>
  <c r="IG72" i="18" s="1"/>
  <c r="IG73" i="18" s="1"/>
  <c r="IG74" i="18" s="1"/>
  <c r="IG75" i="18" s="1"/>
  <c r="IG83" i="18" s="1" a="1"/>
  <c r="IG83" i="18" s="1"/>
  <c r="IJ24" i="18"/>
  <c r="IJ25" i="18" s="1"/>
  <c r="IK23" i="18"/>
  <c r="IH85" i="26"/>
  <c r="IH84" i="26"/>
  <c r="H1" i="3"/>
  <c r="H4" i="3" s="1"/>
  <c r="I60" i="3"/>
  <c r="D231" i="3"/>
  <c r="D230" i="3"/>
  <c r="D229" i="3"/>
  <c r="D210" i="3"/>
  <c r="D209" i="3"/>
  <c r="D208" i="3"/>
  <c r="B214" i="3"/>
  <c r="B193" i="3"/>
  <c r="G206" i="3"/>
  <c r="G205" i="3"/>
  <c r="G203" i="3"/>
  <c r="G201" i="3"/>
  <c r="G200" i="3"/>
  <c r="G199" i="3"/>
  <c r="G198" i="3"/>
  <c r="G197" i="3"/>
  <c r="G196" i="3"/>
  <c r="G195" i="3"/>
  <c r="G194" i="3"/>
  <c r="G193" i="3"/>
  <c r="G224" i="3"/>
  <c r="G222" i="3"/>
  <c r="G221" i="3"/>
  <c r="G220" i="3"/>
  <c r="G219" i="3"/>
  <c r="G218" i="3"/>
  <c r="G217" i="3"/>
  <c r="G216" i="3"/>
  <c r="G215" i="3"/>
  <c r="G214" i="3"/>
  <c r="G114" i="3"/>
  <c r="G113" i="3"/>
  <c r="G105" i="3"/>
  <c r="G104" i="3"/>
  <c r="G87" i="3"/>
  <c r="G88" i="3"/>
  <c r="G95" i="3"/>
  <c r="G96" i="3"/>
  <c r="H80" i="2"/>
  <c r="H77" i="2"/>
  <c r="F8" i="3"/>
  <c r="F9" i="3"/>
  <c r="G30" i="12"/>
  <c r="G32" i="12"/>
  <c r="II78" i="18" l="1"/>
  <c r="II83" i="18" a="1"/>
  <c r="II83" i="18" s="1"/>
  <c r="II77" i="18"/>
  <c r="II76" i="18"/>
  <c r="IF100" i="18"/>
  <c r="IL39" i="26"/>
  <c r="IF150" i="18"/>
  <c r="IF154" i="18"/>
  <c r="IF156" i="18" s="1"/>
  <c r="ID71" i="18"/>
  <c r="IM22" i="18"/>
  <c r="IM23" i="18" s="1"/>
  <c r="IK24" i="18"/>
  <c r="IK25" i="18" s="1"/>
  <c r="IK26" i="18" s="1"/>
  <c r="IK27" i="18" s="1"/>
  <c r="IK28" i="18" s="1"/>
  <c r="IK29" i="18" s="1"/>
  <c r="IK30" i="18" s="1"/>
  <c r="IG78" i="18"/>
  <c r="IG77" i="18"/>
  <c r="HZ78" i="18"/>
  <c r="HZ77" i="18"/>
  <c r="IN19" i="18"/>
  <c r="IN20" i="18" s="1"/>
  <c r="IG76" i="18"/>
  <c r="IG101" i="18" s="1"/>
  <c r="HZ76" i="18"/>
  <c r="HZ101" i="18" s="1"/>
  <c r="IL31" i="18"/>
  <c r="IL32" i="18" s="1"/>
  <c r="IL33" i="18" s="1"/>
  <c r="IL34" i="18" s="1"/>
  <c r="IL35" i="18" s="1"/>
  <c r="IL36" i="18" s="1"/>
  <c r="IL37" i="18" s="1"/>
  <c r="IL38" i="18" s="1"/>
  <c r="IL39" i="18" s="1"/>
  <c r="IL40" i="18" s="1"/>
  <c r="IL41" i="18" s="1"/>
  <c r="IL42" i="18" s="1"/>
  <c r="IL43" i="18" s="1"/>
  <c r="IL44" i="18" s="1"/>
  <c r="IL45" i="18" s="1"/>
  <c r="IL46" i="18" s="1"/>
  <c r="IL47" i="18" s="1"/>
  <c r="IL48" i="18" s="1"/>
  <c r="IL49" i="18" s="1"/>
  <c r="IL50" i="18" s="1"/>
  <c r="IL51" i="18" s="1"/>
  <c r="IL52" i="18" s="1"/>
  <c r="IL53" i="18" s="1"/>
  <c r="IL54" i="18" s="1"/>
  <c r="IL55" i="18" s="1"/>
  <c r="IL56" i="18" s="1"/>
  <c r="IL57" i="18" s="1"/>
  <c r="IL58" i="18" s="1"/>
  <c r="IL59" i="18" s="1"/>
  <c r="IL60" i="18" s="1"/>
  <c r="IL61" i="18" s="1"/>
  <c r="IL62" i="18" s="1"/>
  <c r="IL63" i="18" s="1"/>
  <c r="IL64" i="18" s="1"/>
  <c r="IL65" i="18" s="1"/>
  <c r="IL66" i="18" s="1"/>
  <c r="IL67" i="18" s="1"/>
  <c r="IH69" i="18"/>
  <c r="IH70" i="18" s="1"/>
  <c r="IH71" i="18" s="1"/>
  <c r="IH72" i="18" s="1"/>
  <c r="IH73" i="18" s="1"/>
  <c r="IH74" i="18" s="1"/>
  <c r="IH75" i="18" s="1"/>
  <c r="IH83" i="18" s="1" a="1"/>
  <c r="IH83" i="18" s="1"/>
  <c r="IJ26" i="18"/>
  <c r="IJ27" i="18" s="1"/>
  <c r="F179" i="18"/>
  <c r="F182" i="26"/>
  <c r="F184" i="26" s="1"/>
  <c r="H184" i="26" s="1"/>
  <c r="F186" i="18"/>
  <c r="F189" i="26"/>
  <c r="F190" i="26" s="1"/>
  <c r="H58" i="27" s="1"/>
  <c r="H57" i="28" s="1"/>
  <c r="I63" i="3"/>
  <c r="I64" i="3"/>
  <c r="I62" i="3"/>
  <c r="I65" i="3"/>
  <c r="I1" i="3"/>
  <c r="I4" i="3" s="1"/>
  <c r="F168" i="3"/>
  <c r="F167" i="3"/>
  <c r="F157" i="3"/>
  <c r="F165" i="3"/>
  <c r="F151" i="3"/>
  <c r="F150" i="3"/>
  <c r="G148" i="3"/>
  <c r="G21" i="2"/>
  <c r="G31" i="12" s="1"/>
  <c r="G34" i="12" s="1"/>
  <c r="H20" i="2"/>
  <c r="G70" i="3"/>
  <c r="G69" i="3"/>
  <c r="G66" i="3"/>
  <c r="G65" i="3"/>
  <c r="G63" i="3"/>
  <c r="G62" i="3"/>
  <c r="G191" i="3"/>
  <c r="G190" i="3"/>
  <c r="G189" i="3"/>
  <c r="G188" i="3"/>
  <c r="G187" i="3"/>
  <c r="G186" i="3"/>
  <c r="G185" i="3"/>
  <c r="G184" i="3"/>
  <c r="G183" i="3"/>
  <c r="G182" i="3"/>
  <c r="G181" i="3"/>
  <c r="G180" i="3"/>
  <c r="A179" i="3"/>
  <c r="G177" i="3"/>
  <c r="G176" i="3"/>
  <c r="G175" i="3"/>
  <c r="G147" i="3"/>
  <c r="II154" i="18" l="1"/>
  <c r="II156" i="18" s="1"/>
  <c r="II157" i="18" s="1"/>
  <c r="II147" i="18"/>
  <c r="II149" i="18" s="1"/>
  <c r="II150" i="18" s="1"/>
  <c r="II100" i="18"/>
  <c r="II101" i="18"/>
  <c r="IL40" i="26"/>
  <c r="ID72" i="18"/>
  <c r="IG147" i="18"/>
  <c r="IG149" i="18" s="1"/>
  <c r="IG150" i="18" s="1"/>
  <c r="IG154" i="18"/>
  <c r="IG156" i="18" s="1"/>
  <c r="IK31" i="18"/>
  <c r="IK32" i="18" s="1"/>
  <c r="IK33" i="18" s="1"/>
  <c r="IK34" i="18" s="1"/>
  <c r="IK35" i="18" s="1"/>
  <c r="IK36" i="18" s="1"/>
  <c r="IK37" i="18" s="1"/>
  <c r="IK38" i="18" s="1"/>
  <c r="IK39" i="18" s="1"/>
  <c r="IK40" i="18" s="1"/>
  <c r="IK41" i="18" s="1"/>
  <c r="IK42" i="18" s="1"/>
  <c r="IK43" i="18" s="1"/>
  <c r="IK44" i="18" s="1"/>
  <c r="IK45" i="18" s="1"/>
  <c r="IK46" i="18" s="1"/>
  <c r="IK47" i="18" s="1"/>
  <c r="IK48" i="18" s="1"/>
  <c r="IK49" i="18" s="1"/>
  <c r="IK50" i="18" s="1"/>
  <c r="IK51" i="18" s="1"/>
  <c r="IK52" i="18" s="1"/>
  <c r="IK53" i="18" s="1"/>
  <c r="IK54" i="18" s="1"/>
  <c r="IK55" i="18" s="1"/>
  <c r="IK56" i="18" s="1"/>
  <c r="IK57" i="18" s="1"/>
  <c r="IK58" i="18" s="1"/>
  <c r="IK59" i="18" s="1"/>
  <c r="IK60" i="18" s="1"/>
  <c r="IK61" i="18" s="1"/>
  <c r="IK62" i="18" s="1"/>
  <c r="IK63" i="18" s="1"/>
  <c r="IK64" i="18" s="1"/>
  <c r="IK65" i="18" s="1"/>
  <c r="IK66" i="18" s="1"/>
  <c r="IK67" i="18" s="1"/>
  <c r="IH77" i="18"/>
  <c r="IH78" i="18"/>
  <c r="HZ147" i="18"/>
  <c r="HZ149" i="18" s="1"/>
  <c r="HZ150" i="18" s="1"/>
  <c r="V56" i="12" s="1"/>
  <c r="HZ154" i="18"/>
  <c r="HZ156" i="18" s="1"/>
  <c r="IH76" i="18"/>
  <c r="IH101" i="18" s="1"/>
  <c r="IF157" i="18"/>
  <c r="HZ100" i="18"/>
  <c r="IG100" i="18"/>
  <c r="IJ28" i="18"/>
  <c r="IJ29" i="18" s="1"/>
  <c r="IL68" i="18"/>
  <c r="IL69" i="18" s="1"/>
  <c r="IL70" i="18" s="1"/>
  <c r="IL71" i="18" s="1"/>
  <c r="IL72" i="18" s="1"/>
  <c r="IL73" i="18" s="1"/>
  <c r="IL74" i="18" s="1"/>
  <c r="IL75" i="18" s="1"/>
  <c r="IN21" i="18"/>
  <c r="IN22" i="18" s="1"/>
  <c r="IM24" i="18"/>
  <c r="IM25" i="18" s="1"/>
  <c r="IM26" i="18" s="1"/>
  <c r="IM27" i="18" s="1"/>
  <c r="IM28" i="18" s="1"/>
  <c r="IM29" i="18" s="1"/>
  <c r="IM30" i="18" s="1"/>
  <c r="H280" i="26"/>
  <c r="F30" i="12" s="1"/>
  <c r="H60" i="27"/>
  <c r="H59" i="28" s="1"/>
  <c r="H210" i="26"/>
  <c r="H283" i="26" s="1"/>
  <c r="F180" i="26"/>
  <c r="F83" i="26" s="1"/>
  <c r="I83" i="26" s="1"/>
  <c r="C18" i="12"/>
  <c r="AK3" i="25"/>
  <c r="C19" i="12"/>
  <c r="AL3" i="25"/>
  <c r="I103" i="3"/>
  <c r="I256" i="3"/>
  <c r="I2" i="3"/>
  <c r="I5" i="3"/>
  <c r="J1" i="3"/>
  <c r="J4" i="3" s="1"/>
  <c r="G172" i="3"/>
  <c r="G170" i="3"/>
  <c r="I9" i="3"/>
  <c r="I124" i="3" s="1"/>
  <c r="G171" i="3"/>
  <c r="G169" i="3"/>
  <c r="G162" i="3"/>
  <c r="G161" i="3"/>
  <c r="G166" i="3"/>
  <c r="G158" i="3"/>
  <c r="F11" i="3"/>
  <c r="F10" i="3"/>
  <c r="F7" i="3"/>
  <c r="IL78" i="18" l="1"/>
  <c r="IL83" i="18" a="1"/>
  <c r="IL83" i="18" s="1"/>
  <c r="I114" i="3"/>
  <c r="I125" i="3"/>
  <c r="I128" i="3" s="1"/>
  <c r="I129" i="3" s="1"/>
  <c r="IL41" i="26"/>
  <c r="IL42" i="26" s="1"/>
  <c r="IL43" i="26" s="1"/>
  <c r="IL44" i="26" s="1"/>
  <c r="IL45" i="26" s="1"/>
  <c r="IL46" i="26" s="1"/>
  <c r="IL47" i="26" s="1"/>
  <c r="IL48" i="26" s="1"/>
  <c r="IL49" i="26" s="1"/>
  <c r="IL50" i="26" s="1"/>
  <c r="IL51" i="26" s="1"/>
  <c r="IL52" i="26" s="1"/>
  <c r="IL53" i="26" s="1"/>
  <c r="IL54" i="26" s="1"/>
  <c r="IL55" i="26" s="1"/>
  <c r="ID73" i="18"/>
  <c r="ID74" i="18" s="1"/>
  <c r="ID75" i="18" s="1"/>
  <c r="IL77" i="18"/>
  <c r="IL147" i="18"/>
  <c r="IL149" i="18" s="1"/>
  <c r="IL154" i="18"/>
  <c r="IL156" i="18" s="1"/>
  <c r="IH100" i="18"/>
  <c r="IH147" i="18"/>
  <c r="IH149" i="18" s="1"/>
  <c r="IH150" i="18" s="1"/>
  <c r="IH154" i="18"/>
  <c r="IH156" i="18" s="1"/>
  <c r="IK68" i="18"/>
  <c r="IK69" i="18" s="1"/>
  <c r="IK70" i="18" s="1"/>
  <c r="IK71" i="18" s="1"/>
  <c r="IK72" i="18" s="1"/>
  <c r="IK73" i="18" s="1"/>
  <c r="IK74" i="18" s="1"/>
  <c r="IK75" i="18" s="1"/>
  <c r="IK83" i="18" s="1" a="1"/>
  <c r="IK83" i="18" s="1"/>
  <c r="IJ30" i="18"/>
  <c r="IJ31" i="18" s="1"/>
  <c r="IJ32" i="18" s="1"/>
  <c r="IJ33" i="18" s="1"/>
  <c r="IJ34" i="18" s="1"/>
  <c r="IJ35" i="18" s="1"/>
  <c r="IJ36" i="18" s="1"/>
  <c r="IJ37" i="18" s="1"/>
  <c r="IJ38" i="18" s="1"/>
  <c r="IJ39" i="18" s="1"/>
  <c r="IJ40" i="18" s="1"/>
  <c r="IJ41" i="18" s="1"/>
  <c r="IJ42" i="18" s="1"/>
  <c r="IJ43" i="18" s="1"/>
  <c r="IJ44" i="18" s="1"/>
  <c r="IJ45" i="18" s="1"/>
  <c r="IJ46" i="18" s="1"/>
  <c r="IJ47" i="18" s="1"/>
  <c r="IJ48" i="18" s="1"/>
  <c r="IJ49" i="18" s="1"/>
  <c r="IJ50" i="18" s="1"/>
  <c r="IJ51" i="18" s="1"/>
  <c r="IJ52" i="18" s="1"/>
  <c r="IJ53" i="18" s="1"/>
  <c r="IJ54" i="18" s="1"/>
  <c r="IJ55" i="18" s="1"/>
  <c r="IJ56" i="18" s="1"/>
  <c r="IJ57" i="18" s="1"/>
  <c r="IJ58" i="18" s="1"/>
  <c r="IJ59" i="18" s="1"/>
  <c r="IJ60" i="18" s="1"/>
  <c r="IJ61" i="18" s="1"/>
  <c r="IJ62" i="18" s="1"/>
  <c r="IJ63" i="18" s="1"/>
  <c r="IJ64" i="18" s="1"/>
  <c r="IJ65" i="18" s="1"/>
  <c r="IJ66" i="18" s="1"/>
  <c r="IJ67" i="18" s="1"/>
  <c r="IG157" i="18"/>
  <c r="IM31" i="18"/>
  <c r="IM32" i="18" s="1"/>
  <c r="IM33" i="18" s="1"/>
  <c r="IM34" i="18" s="1"/>
  <c r="IM35" i="18" s="1"/>
  <c r="IM36" i="18" s="1"/>
  <c r="IM37" i="18" s="1"/>
  <c r="IM38" i="18" s="1"/>
  <c r="IM39" i="18" s="1"/>
  <c r="IM40" i="18" s="1"/>
  <c r="IM41" i="18" s="1"/>
  <c r="IM42" i="18" s="1"/>
  <c r="IM43" i="18" s="1"/>
  <c r="IM44" i="18" s="1"/>
  <c r="IM45" i="18" s="1"/>
  <c r="IM46" i="18" s="1"/>
  <c r="IM47" i="18" s="1"/>
  <c r="IM48" i="18" s="1"/>
  <c r="IM49" i="18" s="1"/>
  <c r="IM50" i="18" s="1"/>
  <c r="IM51" i="18" s="1"/>
  <c r="IM52" i="18" s="1"/>
  <c r="IM53" i="18" s="1"/>
  <c r="IM54" i="18" s="1"/>
  <c r="IM55" i="18" s="1"/>
  <c r="IM56" i="18" s="1"/>
  <c r="IM57" i="18" s="1"/>
  <c r="IM58" i="18" s="1"/>
  <c r="IM59" i="18" s="1"/>
  <c r="IM60" i="18" s="1"/>
  <c r="IM61" i="18" s="1"/>
  <c r="IM62" i="18" s="1"/>
  <c r="IM63" i="18" s="1"/>
  <c r="IM64" i="18" s="1"/>
  <c r="IM65" i="18" s="1"/>
  <c r="IM66" i="18" s="1"/>
  <c r="IM67" i="18" s="1"/>
  <c r="I13" i="3" a="1"/>
  <c r="I13" i="3" s="1"/>
  <c r="I35" i="3"/>
  <c r="IN23" i="18"/>
  <c r="I105" i="3"/>
  <c r="F187" i="26"/>
  <c r="I96" i="3"/>
  <c r="J266" i="3"/>
  <c r="J286" i="3"/>
  <c r="J103" i="3" s="1"/>
  <c r="I306" i="3"/>
  <c r="J256" i="3" s="1"/>
  <c r="J2" i="3"/>
  <c r="J5" i="3"/>
  <c r="K1" i="3"/>
  <c r="K4" i="3" s="1"/>
  <c r="IL64" i="26" l="1"/>
  <c r="IL63" i="26" a="1"/>
  <c r="IL63" i="26" s="1"/>
  <c r="ID78" i="18"/>
  <c r="ID83" i="18" a="1"/>
  <c r="ID83" i="18" s="1"/>
  <c r="IL58" i="26"/>
  <c r="IL87" i="26"/>
  <c r="IL138" i="26" s="1"/>
  <c r="IL59" i="26"/>
  <c r="IL57" i="26"/>
  <c r="IL56" i="26"/>
  <c r="IL65" i="26"/>
  <c r="IL60" i="26"/>
  <c r="ID77" i="18"/>
  <c r="ID76" i="18"/>
  <c r="ID147" i="18"/>
  <c r="ID149" i="18" s="1"/>
  <c r="ID154" i="18"/>
  <c r="IL150" i="18"/>
  <c r="IK77" i="18"/>
  <c r="IK78" i="18"/>
  <c r="IK76" i="18"/>
  <c r="IK100" i="18" s="1"/>
  <c r="HZ157" i="18"/>
  <c r="V57" i="12" s="1"/>
  <c r="V58" i="12" s="1"/>
  <c r="IN24" i="18"/>
  <c r="IN25" i="18" s="1"/>
  <c r="IN26" i="18" s="1"/>
  <c r="IN27" i="18" s="1"/>
  <c r="IN28" i="18" s="1"/>
  <c r="IN29" i="18" s="1"/>
  <c r="IN30" i="18" s="1"/>
  <c r="IL157" i="18"/>
  <c r="IJ68" i="18"/>
  <c r="IJ69" i="18" s="1"/>
  <c r="IJ70" i="18" s="1"/>
  <c r="IJ71" i="18" s="1"/>
  <c r="IJ72" i="18" s="1"/>
  <c r="IJ73" i="18" s="1"/>
  <c r="IJ74" i="18" s="1"/>
  <c r="IJ75" i="18" s="1"/>
  <c r="IJ83" i="18" s="1" a="1"/>
  <c r="IJ83" i="18" s="1"/>
  <c r="IM68" i="18"/>
  <c r="IM69" i="18" s="1"/>
  <c r="IM70" i="18" s="1"/>
  <c r="IM71" i="18" s="1"/>
  <c r="IM72" i="18" s="1"/>
  <c r="IM73" i="18" s="1"/>
  <c r="IM74" i="18" s="1"/>
  <c r="IM75" i="18" s="1"/>
  <c r="IM83" i="18" s="1" a="1"/>
  <c r="IM83" i="18" s="1"/>
  <c r="I132" i="3"/>
  <c r="I134" i="3" s="1"/>
  <c r="I133" i="3"/>
  <c r="I29" i="3"/>
  <c r="I25" i="3" a="1"/>
  <c r="I25" i="3" s="1"/>
  <c r="J122" i="3"/>
  <c r="J127" i="3" s="1"/>
  <c r="J13" i="3" a="1"/>
  <c r="J13" i="3" s="1"/>
  <c r="J123" i="3"/>
  <c r="H187" i="26"/>
  <c r="H61" i="27" s="1"/>
  <c r="H60" i="28" s="1"/>
  <c r="F186" i="26"/>
  <c r="J7" i="3"/>
  <c r="J10" i="3"/>
  <c r="J8" i="3"/>
  <c r="J9" i="3" s="1"/>
  <c r="J11" i="3"/>
  <c r="K5" i="3"/>
  <c r="L1" i="3"/>
  <c r="L4" i="3" s="1"/>
  <c r="J277" i="3"/>
  <c r="J275" i="3"/>
  <c r="J274" i="3"/>
  <c r="J273" i="3"/>
  <c r="K2" i="3"/>
  <c r="K123" i="3" s="1"/>
  <c r="J292" i="3"/>
  <c r="J297" i="3"/>
  <c r="J293" i="3"/>
  <c r="J296" i="3"/>
  <c r="J306" i="3" s="1"/>
  <c r="K256" i="3" s="1"/>
  <c r="J294" i="3"/>
  <c r="K266" i="3"/>
  <c r="J124" i="3" l="1"/>
  <c r="IK101" i="18"/>
  <c r="ID150" i="18"/>
  <c r="J125" i="3"/>
  <c r="J128" i="3" s="1"/>
  <c r="J129" i="3" s="1"/>
  <c r="IL66" i="26"/>
  <c r="IL67" i="26" s="1"/>
  <c r="IL141" i="26"/>
  <c r="G141" i="26" s="1"/>
  <c r="IL84" i="26"/>
  <c r="IL85" i="26"/>
  <c r="F56" i="26"/>
  <c r="IL122" i="26"/>
  <c r="G122" i="26" s="1"/>
  <c r="IL151" i="26"/>
  <c r="IL158" i="26"/>
  <c r="IL159" i="26" s="1"/>
  <c r="IL160" i="26" s="1"/>
  <c r="W66" i="12" s="1"/>
  <c r="IL86" i="26"/>
  <c r="IL128" i="26" s="1"/>
  <c r="IL132" i="26"/>
  <c r="G132" i="26" s="1"/>
  <c r="ID156" i="18"/>
  <c r="I135" i="3"/>
  <c r="ID100" i="18"/>
  <c r="ID101" i="18"/>
  <c r="IN31" i="18"/>
  <c r="IN32" i="18" s="1"/>
  <c r="IN33" i="18" s="1"/>
  <c r="IN34" i="18" s="1"/>
  <c r="IN35" i="18" s="1"/>
  <c r="IN36" i="18" s="1"/>
  <c r="IN37" i="18" s="1"/>
  <c r="IN38" i="18" s="1"/>
  <c r="IN39" i="18" s="1"/>
  <c r="IN40" i="18" s="1"/>
  <c r="IN41" i="18" s="1"/>
  <c r="IN42" i="18" s="1"/>
  <c r="IN43" i="18" s="1"/>
  <c r="IN44" i="18" s="1"/>
  <c r="IN45" i="18" s="1"/>
  <c r="IN46" i="18" s="1"/>
  <c r="IN47" i="18" s="1"/>
  <c r="IN48" i="18" s="1"/>
  <c r="IN49" i="18" s="1"/>
  <c r="IN50" i="18" s="1"/>
  <c r="IN51" i="18" s="1"/>
  <c r="IN52" i="18" s="1"/>
  <c r="IN53" i="18" s="1"/>
  <c r="IN54" i="18" s="1"/>
  <c r="IN55" i="18" s="1"/>
  <c r="IN56" i="18" s="1"/>
  <c r="IN57" i="18" s="1"/>
  <c r="IN58" i="18" s="1"/>
  <c r="IN59" i="18" s="1"/>
  <c r="IN60" i="18" s="1"/>
  <c r="IN61" i="18" s="1"/>
  <c r="IN62" i="18" s="1"/>
  <c r="IN63" i="18" s="1"/>
  <c r="IN64" i="18" s="1"/>
  <c r="IN65" i="18" s="1"/>
  <c r="IN66" i="18" s="1"/>
  <c r="IN67" i="18" s="1"/>
  <c r="IM77" i="18"/>
  <c r="IM78" i="18"/>
  <c r="IK147" i="18"/>
  <c r="IK149" i="18" s="1"/>
  <c r="IK150" i="18" s="1"/>
  <c r="IK154" i="18"/>
  <c r="IK156" i="18" s="1"/>
  <c r="IJ78" i="18"/>
  <c r="IJ77" i="18"/>
  <c r="IH157" i="18"/>
  <c r="IJ76" i="18"/>
  <c r="J132" i="3"/>
  <c r="J134" i="3" s="1"/>
  <c r="J133" i="3"/>
  <c r="K122" i="3"/>
  <c r="K13" i="3" a="1"/>
  <c r="K13" i="3" s="1"/>
  <c r="J25" i="3" a="1"/>
  <c r="J25" i="3" s="1"/>
  <c r="J29" i="3"/>
  <c r="J60" i="3"/>
  <c r="J65" i="3" s="1"/>
  <c r="J114" i="3" s="1"/>
  <c r="H284" i="26"/>
  <c r="F31" i="12" s="1"/>
  <c r="F34" i="12" s="1"/>
  <c r="D68" i="12" s="1"/>
  <c r="H240" i="26"/>
  <c r="H260" i="26"/>
  <c r="H261" i="26" s="1"/>
  <c r="IM76" i="18"/>
  <c r="K286" i="3"/>
  <c r="K103" i="3" s="1"/>
  <c r="K11" i="3"/>
  <c r="K273" i="3"/>
  <c r="K277" i="3"/>
  <c r="J278" i="3"/>
  <c r="K274" i="3"/>
  <c r="K275" i="3"/>
  <c r="M1" i="3"/>
  <c r="M4" i="3" s="1"/>
  <c r="L2" i="3"/>
  <c r="L123" i="3" s="1"/>
  <c r="L5" i="3"/>
  <c r="K7" i="3"/>
  <c r="K296" i="3"/>
  <c r="K294" i="3"/>
  <c r="K293" i="3"/>
  <c r="K297" i="3"/>
  <c r="K292" i="3"/>
  <c r="L266" i="3"/>
  <c r="K8" i="3"/>
  <c r="K9" i="3" s="1"/>
  <c r="K125" i="3" s="1"/>
  <c r="K10" i="3"/>
  <c r="K124" i="3" l="1"/>
  <c r="I322" i="26"/>
  <c r="J322" i="26" s="1"/>
  <c r="K332" i="26" s="1"/>
  <c r="I325" i="26"/>
  <c r="J325" i="26" s="1"/>
  <c r="K335" i="26" s="1"/>
  <c r="I323" i="26"/>
  <c r="J323" i="26" s="1"/>
  <c r="I324" i="26"/>
  <c r="I321" i="26"/>
  <c r="I320" i="26"/>
  <c r="J320" i="26" s="1"/>
  <c r="ID157" i="18"/>
  <c r="J135" i="3"/>
  <c r="IN68" i="18"/>
  <c r="IN69" i="18" s="1"/>
  <c r="IN70" i="18" s="1"/>
  <c r="IN71" i="18" s="1"/>
  <c r="IN72" i="18" s="1"/>
  <c r="IN73" i="18" s="1"/>
  <c r="IN74" i="18" s="1"/>
  <c r="IN75" i="18" s="1"/>
  <c r="IJ147" i="18"/>
  <c r="IJ149" i="18" s="1"/>
  <c r="IJ150" i="18" s="1"/>
  <c r="IJ154" i="18"/>
  <c r="IJ156" i="18" s="1"/>
  <c r="IM147" i="18"/>
  <c r="IM149" i="18" s="1"/>
  <c r="IM150" i="18" s="1"/>
  <c r="IM154" i="18"/>
  <c r="IM156" i="18" s="1"/>
  <c r="IJ100" i="18"/>
  <c r="IJ101" i="18"/>
  <c r="I136" i="3"/>
  <c r="K132" i="3"/>
  <c r="K134" i="3" s="1"/>
  <c r="K133" i="3"/>
  <c r="K127" i="3"/>
  <c r="K128" i="3" s="1"/>
  <c r="K129" i="3" s="1"/>
  <c r="K29" i="3"/>
  <c r="L122" i="3"/>
  <c r="L13" i="3" a="1"/>
  <c r="L13" i="3" s="1"/>
  <c r="K25" i="3" a="1"/>
  <c r="K25" i="3" s="1"/>
  <c r="J62" i="3"/>
  <c r="J64" i="3"/>
  <c r="J105" i="3" s="1"/>
  <c r="J63" i="3"/>
  <c r="J96" i="3" s="1"/>
  <c r="IM100" i="18"/>
  <c r="IM101" i="18"/>
  <c r="IL76" i="18"/>
  <c r="K306" i="3"/>
  <c r="L256" i="3" s="1"/>
  <c r="L274" i="3"/>
  <c r="L277" i="3"/>
  <c r="K278" i="3"/>
  <c r="L275" i="3"/>
  <c r="M2" i="3"/>
  <c r="M123" i="3" s="1"/>
  <c r="N1" i="3"/>
  <c r="N4" i="3" s="1"/>
  <c r="L296" i="3"/>
  <c r="L10" i="3"/>
  <c r="L293" i="3"/>
  <c r="L7" i="3"/>
  <c r="L8" i="3"/>
  <c r="L9" i="3" s="1"/>
  <c r="L125" i="3" s="1"/>
  <c r="L11" i="3"/>
  <c r="L294" i="3"/>
  <c r="M266" i="3"/>
  <c r="L273" i="3"/>
  <c r="L292" i="3"/>
  <c r="L297" i="3"/>
  <c r="M5" i="3"/>
  <c r="K60" i="3"/>
  <c r="L286" i="3"/>
  <c r="L103" i="3" s="1"/>
  <c r="L124" i="3" l="1"/>
  <c r="IN78" i="18"/>
  <c r="IN83" i="18" a="1"/>
  <c r="IN83" i="18" s="1"/>
  <c r="K333" i="26"/>
  <c r="K323" i="26"/>
  <c r="L323" i="26" s="1"/>
  <c r="M323" i="26" s="1"/>
  <c r="K325" i="26"/>
  <c r="L325" i="26" s="1"/>
  <c r="M325" i="26" s="1"/>
  <c r="N325" i="26" s="1"/>
  <c r="K322" i="26"/>
  <c r="K320" i="26"/>
  <c r="L330" i="26" s="1"/>
  <c r="J330" i="26"/>
  <c r="I370" i="26"/>
  <c r="I326" i="26"/>
  <c r="K330" i="26"/>
  <c r="I371" i="26"/>
  <c r="J311" i="26" s="1"/>
  <c r="J331" i="26"/>
  <c r="J334" i="26"/>
  <c r="I374" i="26"/>
  <c r="J314" i="26" s="1"/>
  <c r="J324" i="26"/>
  <c r="K334" i="26" s="1"/>
  <c r="I373" i="26"/>
  <c r="J313" i="26" s="1"/>
  <c r="J333" i="26"/>
  <c r="IN77" i="18"/>
  <c r="J335" i="26"/>
  <c r="I375" i="26"/>
  <c r="J315" i="26" s="1"/>
  <c r="J321" i="26"/>
  <c r="I372" i="26"/>
  <c r="J312" i="26" s="1"/>
  <c r="J332" i="26"/>
  <c r="K135" i="3"/>
  <c r="IK157" i="18"/>
  <c r="IM157" i="18"/>
  <c r="IN147" i="18"/>
  <c r="IN149" i="18" s="1"/>
  <c r="IN154" i="18"/>
  <c r="IN156" i="18" s="1"/>
  <c r="L29" i="12" s="1"/>
  <c r="J136" i="3"/>
  <c r="L127" i="3"/>
  <c r="L128" i="3" s="1"/>
  <c r="L129" i="3" s="1"/>
  <c r="L132" i="3"/>
  <c r="L134" i="3" s="1"/>
  <c r="L133" i="3"/>
  <c r="M122" i="3"/>
  <c r="M13" i="3" a="1"/>
  <c r="M13" i="3" s="1"/>
  <c r="M29" i="3" s="1"/>
  <c r="L25" i="3" a="1"/>
  <c r="L25" i="3" s="1"/>
  <c r="L29" i="3"/>
  <c r="IL101" i="18"/>
  <c r="IL100" i="18"/>
  <c r="L60" i="3"/>
  <c r="L64" i="3" s="1"/>
  <c r="L105" i="3" s="1"/>
  <c r="IN76" i="18"/>
  <c r="M275" i="3"/>
  <c r="M294" i="3"/>
  <c r="K63" i="3"/>
  <c r="K96" i="3" s="1"/>
  <c r="K65" i="3"/>
  <c r="K114" i="3" s="1"/>
  <c r="K62" i="3"/>
  <c r="K64" i="3"/>
  <c r="K105" i="3" s="1"/>
  <c r="N277" i="3"/>
  <c r="M296" i="3"/>
  <c r="N5" i="3"/>
  <c r="M8" i="3"/>
  <c r="M9" i="3" s="1"/>
  <c r="M125" i="3" s="1"/>
  <c r="M7" i="3"/>
  <c r="L278" i="3"/>
  <c r="M11" i="3"/>
  <c r="L306" i="3"/>
  <c r="M256" i="3" s="1"/>
  <c r="M293" i="3"/>
  <c r="M292" i="3"/>
  <c r="N2" i="3"/>
  <c r="N123" i="3" s="1"/>
  <c r="N266" i="3"/>
  <c r="M297" i="3"/>
  <c r="M277" i="3"/>
  <c r="O1" i="3"/>
  <c r="O4" i="3" s="1"/>
  <c r="M10" i="3"/>
  <c r="M286" i="3"/>
  <c r="M103" i="3" s="1"/>
  <c r="M273" i="3"/>
  <c r="M274" i="3"/>
  <c r="M124" i="3" l="1"/>
  <c r="N333" i="26"/>
  <c r="M333" i="26"/>
  <c r="L333" i="26"/>
  <c r="N335" i="26"/>
  <c r="O325" i="26"/>
  <c r="P335" i="26" s="1"/>
  <c r="M335" i="26"/>
  <c r="O335" i="26"/>
  <c r="L332" i="26"/>
  <c r="L322" i="26"/>
  <c r="M332" i="26" s="1"/>
  <c r="N323" i="26"/>
  <c r="L335" i="26"/>
  <c r="K324" i="26"/>
  <c r="J310" i="26"/>
  <c r="J316" i="26" s="1"/>
  <c r="I376" i="26"/>
  <c r="H26" i="27" s="1"/>
  <c r="K321" i="26"/>
  <c r="L331" i="26" s="1"/>
  <c r="K331" i="26"/>
  <c r="K336" i="26" s="1"/>
  <c r="J219" i="26"/>
  <c r="J336" i="26"/>
  <c r="J326" i="26"/>
  <c r="IN150" i="18"/>
  <c r="W56" i="12" s="1"/>
  <c r="L320" i="26"/>
  <c r="M320" i="26" s="1"/>
  <c r="L135" i="3"/>
  <c r="D56" i="12"/>
  <c r="IJ157" i="18"/>
  <c r="K136" i="3"/>
  <c r="M132" i="3"/>
  <c r="M134" i="3" s="1"/>
  <c r="M133" i="3"/>
  <c r="M127" i="3"/>
  <c r="M128" i="3" s="1"/>
  <c r="M129" i="3" s="1"/>
  <c r="M25" i="3" a="1"/>
  <c r="M25" i="3" s="1"/>
  <c r="N122" i="3"/>
  <c r="N13" i="3" a="1"/>
  <c r="N13" i="3" s="1"/>
  <c r="L65" i="3"/>
  <c r="L114" i="3" s="1"/>
  <c r="L63" i="3"/>
  <c r="L96" i="3" s="1"/>
  <c r="L62" i="3"/>
  <c r="IN101" i="18"/>
  <c r="IN100" i="18"/>
  <c r="M60" i="3"/>
  <c r="M64" i="3" s="1"/>
  <c r="M105" i="3" s="1"/>
  <c r="N274" i="3"/>
  <c r="N297" i="3"/>
  <c r="N275" i="3"/>
  <c r="N273" i="3"/>
  <c r="M306" i="3"/>
  <c r="N256" i="3" s="1"/>
  <c r="O266" i="3"/>
  <c r="N11" i="3"/>
  <c r="N296" i="3"/>
  <c r="N286" i="3"/>
  <c r="N103" i="3" s="1"/>
  <c r="P1" i="3"/>
  <c r="P4" i="3" s="1"/>
  <c r="M278" i="3"/>
  <c r="N7" i="3"/>
  <c r="N292" i="3"/>
  <c r="N10" i="3"/>
  <c r="N8" i="3"/>
  <c r="N9" i="3" s="1"/>
  <c r="N125" i="3" s="1"/>
  <c r="N293" i="3"/>
  <c r="O2" i="3"/>
  <c r="O123" i="3" s="1"/>
  <c r="N294" i="3"/>
  <c r="O5" i="3"/>
  <c r="N124" i="3" l="1"/>
  <c r="P325" i="26"/>
  <c r="Q335" i="26" s="1"/>
  <c r="L321" i="26"/>
  <c r="M321" i="26" s="1"/>
  <c r="N331" i="26" s="1"/>
  <c r="M322" i="26"/>
  <c r="N332" i="26" s="1"/>
  <c r="O323" i="26"/>
  <c r="P323" i="26" s="1"/>
  <c r="Q323" i="26" s="1"/>
  <c r="R323" i="26" s="1"/>
  <c r="S323" i="26" s="1"/>
  <c r="T323" i="26" s="1"/>
  <c r="U323" i="26" s="1"/>
  <c r="V323" i="26" s="1"/>
  <c r="W323" i="26" s="1"/>
  <c r="X323" i="26" s="1"/>
  <c r="Y323" i="26" s="1"/>
  <c r="Z323" i="26" s="1"/>
  <c r="AA323" i="26" s="1"/>
  <c r="AB323" i="26" s="1"/>
  <c r="AC323" i="26" s="1"/>
  <c r="AD323" i="26" s="1"/>
  <c r="AE323" i="26" s="1"/>
  <c r="AF323" i="26" s="1"/>
  <c r="AG323" i="26" s="1"/>
  <c r="AH323" i="26" s="1"/>
  <c r="AI323" i="26" s="1"/>
  <c r="AJ323" i="26" s="1"/>
  <c r="AK323" i="26" s="1"/>
  <c r="AL323" i="26" s="1"/>
  <c r="AM323" i="26" s="1"/>
  <c r="AN323" i="26" s="1"/>
  <c r="AO323" i="26" s="1"/>
  <c r="AP323" i="26" s="1"/>
  <c r="AQ323" i="26" s="1"/>
  <c r="AR323" i="26" s="1"/>
  <c r="AS323" i="26" s="1"/>
  <c r="AT323" i="26" s="1"/>
  <c r="AU323" i="26" s="1"/>
  <c r="AV323" i="26" s="1"/>
  <c r="AW323" i="26" s="1"/>
  <c r="AX323" i="26" s="1"/>
  <c r="AY323" i="26" s="1"/>
  <c r="AZ323" i="26" s="1"/>
  <c r="BA323" i="26" s="1"/>
  <c r="BB323" i="26" s="1"/>
  <c r="BC323" i="26" s="1"/>
  <c r="BD323" i="26" s="1"/>
  <c r="BE323" i="26" s="1"/>
  <c r="BF323" i="26" s="1"/>
  <c r="BG323" i="26" s="1"/>
  <c r="BH323" i="26" s="1"/>
  <c r="BI323" i="26" s="1"/>
  <c r="BJ323" i="26" s="1"/>
  <c r="BK323" i="26" s="1"/>
  <c r="BL323" i="26" s="1"/>
  <c r="BM323" i="26" s="1"/>
  <c r="BN323" i="26" s="1"/>
  <c r="BO323" i="26" s="1"/>
  <c r="BP323" i="26" s="1"/>
  <c r="BQ323" i="26" s="1"/>
  <c r="BR323" i="26" s="1"/>
  <c r="BS323" i="26" s="1"/>
  <c r="BT323" i="26" s="1"/>
  <c r="BU323" i="26" s="1"/>
  <c r="BV323" i="26" s="1"/>
  <c r="BW323" i="26" s="1"/>
  <c r="BX323" i="26" s="1"/>
  <c r="BY323" i="26" s="1"/>
  <c r="BZ323" i="26" s="1"/>
  <c r="CA323" i="26" s="1"/>
  <c r="CB323" i="26" s="1"/>
  <c r="CC323" i="26" s="1"/>
  <c r="CD323" i="26" s="1"/>
  <c r="CE323" i="26" s="1"/>
  <c r="CF323" i="26" s="1"/>
  <c r="CG323" i="26" s="1"/>
  <c r="CH323" i="26" s="1"/>
  <c r="CI323" i="26" s="1"/>
  <c r="CJ323" i="26" s="1"/>
  <c r="CK323" i="26" s="1"/>
  <c r="CL323" i="26" s="1"/>
  <c r="CM323" i="26" s="1"/>
  <c r="CN323" i="26" s="1"/>
  <c r="CO323" i="26" s="1"/>
  <c r="CP323" i="26" s="1"/>
  <c r="CQ323" i="26" s="1"/>
  <c r="CR323" i="26" s="1"/>
  <c r="CS323" i="26" s="1"/>
  <c r="CT323" i="26" s="1"/>
  <c r="CU323" i="26" s="1"/>
  <c r="CV323" i="26" s="1"/>
  <c r="CW323" i="26" s="1"/>
  <c r="CX323" i="26" s="1"/>
  <c r="CY323" i="26" s="1"/>
  <c r="CZ323" i="26" s="1"/>
  <c r="DA323" i="26" s="1"/>
  <c r="DB323" i="26" s="1"/>
  <c r="DC323" i="26" s="1"/>
  <c r="DD323" i="26" s="1"/>
  <c r="DE323" i="26" s="1"/>
  <c r="DF323" i="26" s="1"/>
  <c r="DG323" i="26" s="1"/>
  <c r="DH323" i="26" s="1"/>
  <c r="DI323" i="26" s="1"/>
  <c r="DJ323" i="26" s="1"/>
  <c r="DK323" i="26" s="1"/>
  <c r="DL323" i="26" s="1"/>
  <c r="DM323" i="26" s="1"/>
  <c r="DN323" i="26" s="1"/>
  <c r="DO323" i="26" s="1"/>
  <c r="DP323" i="26" s="1"/>
  <c r="DQ323" i="26" s="1"/>
  <c r="DR323" i="26" s="1"/>
  <c r="DS323" i="26" s="1"/>
  <c r="DT323" i="26" s="1"/>
  <c r="DU323" i="26" s="1"/>
  <c r="DV323" i="26" s="1"/>
  <c r="DW323" i="26" s="1"/>
  <c r="DX323" i="26" s="1"/>
  <c r="DY323" i="26" s="1"/>
  <c r="DZ323" i="26" s="1"/>
  <c r="EA323" i="26" s="1"/>
  <c r="EB323" i="26" s="1"/>
  <c r="EC323" i="26" s="1"/>
  <c r="ED323" i="26" s="1"/>
  <c r="EE323" i="26" s="1"/>
  <c r="EF323" i="26" s="1"/>
  <c r="EG323" i="26" s="1"/>
  <c r="EH323" i="26" s="1"/>
  <c r="EI323" i="26" s="1"/>
  <c r="EJ323" i="26" s="1"/>
  <c r="EK323" i="26" s="1"/>
  <c r="EL323" i="26" s="1"/>
  <c r="EM323" i="26" s="1"/>
  <c r="EN323" i="26" s="1"/>
  <c r="EO323" i="26" s="1"/>
  <c r="EP323" i="26" s="1"/>
  <c r="EQ323" i="26" s="1"/>
  <c r="ER323" i="26" s="1"/>
  <c r="ES323" i="26" s="1"/>
  <c r="ET323" i="26" s="1"/>
  <c r="EU323" i="26" s="1"/>
  <c r="EV323" i="26" s="1"/>
  <c r="EW323" i="26" s="1"/>
  <c r="EX323" i="26" s="1"/>
  <c r="EY323" i="26" s="1"/>
  <c r="EZ323" i="26" s="1"/>
  <c r="FA323" i="26" s="1"/>
  <c r="FB323" i="26" s="1"/>
  <c r="FC323" i="26" s="1"/>
  <c r="FD323" i="26" s="1"/>
  <c r="FE323" i="26" s="1"/>
  <c r="FF323" i="26" s="1"/>
  <c r="FG323" i="26" s="1"/>
  <c r="FH323" i="26" s="1"/>
  <c r="FI323" i="26" s="1"/>
  <c r="FJ323" i="26" s="1"/>
  <c r="FK323" i="26" s="1"/>
  <c r="FL323" i="26" s="1"/>
  <c r="FM323" i="26" s="1"/>
  <c r="FN323" i="26" s="1"/>
  <c r="FO323" i="26" s="1"/>
  <c r="FP323" i="26" s="1"/>
  <c r="FQ323" i="26" s="1"/>
  <c r="FR323" i="26" s="1"/>
  <c r="FS323" i="26" s="1"/>
  <c r="FT323" i="26" s="1"/>
  <c r="FU323" i="26" s="1"/>
  <c r="FV323" i="26" s="1"/>
  <c r="FW323" i="26" s="1"/>
  <c r="FX323" i="26" s="1"/>
  <c r="FY323" i="26" s="1"/>
  <c r="FZ323" i="26" s="1"/>
  <c r="GA323" i="26" s="1"/>
  <c r="GB323" i="26" s="1"/>
  <c r="GC323" i="26" s="1"/>
  <c r="GD323" i="26" s="1"/>
  <c r="GE323" i="26" s="1"/>
  <c r="GF323" i="26" s="1"/>
  <c r="GG323" i="26" s="1"/>
  <c r="GH323" i="26" s="1"/>
  <c r="GI323" i="26" s="1"/>
  <c r="GJ323" i="26" s="1"/>
  <c r="GK323" i="26" s="1"/>
  <c r="GL323" i="26" s="1"/>
  <c r="GM323" i="26" s="1"/>
  <c r="GN323" i="26" s="1"/>
  <c r="GO323" i="26" s="1"/>
  <c r="GP323" i="26" s="1"/>
  <c r="GQ323" i="26" s="1"/>
  <c r="GR323" i="26" s="1"/>
  <c r="GS323" i="26" s="1"/>
  <c r="GT323" i="26" s="1"/>
  <c r="GU323" i="26" s="1"/>
  <c r="GV323" i="26" s="1"/>
  <c r="GW323" i="26" s="1"/>
  <c r="GX323" i="26" s="1"/>
  <c r="GY323" i="26" s="1"/>
  <c r="GZ323" i="26" s="1"/>
  <c r="HA323" i="26" s="1"/>
  <c r="HB323" i="26" s="1"/>
  <c r="HC323" i="26" s="1"/>
  <c r="HD323" i="26" s="1"/>
  <c r="HE323" i="26" s="1"/>
  <c r="HF323" i="26" s="1"/>
  <c r="HG323" i="26" s="1"/>
  <c r="HH323" i="26" s="1"/>
  <c r="HI323" i="26" s="1"/>
  <c r="HJ323" i="26" s="1"/>
  <c r="HK323" i="26" s="1"/>
  <c r="HL323" i="26" s="1"/>
  <c r="HM323" i="26" s="1"/>
  <c r="HN323" i="26" s="1"/>
  <c r="HO323" i="26" s="1"/>
  <c r="HP323" i="26" s="1"/>
  <c r="HQ323" i="26" s="1"/>
  <c r="HR323" i="26" s="1"/>
  <c r="HS323" i="26" s="1"/>
  <c r="HT323" i="26" s="1"/>
  <c r="HU323" i="26" s="1"/>
  <c r="HV323" i="26" s="1"/>
  <c r="HW323" i="26" s="1"/>
  <c r="HX323" i="26" s="1"/>
  <c r="HY323" i="26" s="1"/>
  <c r="HZ323" i="26" s="1"/>
  <c r="IA323" i="26" s="1"/>
  <c r="IB323" i="26" s="1"/>
  <c r="IC323" i="26" s="1"/>
  <c r="ID323" i="26" s="1"/>
  <c r="IE323" i="26" s="1"/>
  <c r="IF323" i="26" s="1"/>
  <c r="IG323" i="26" s="1"/>
  <c r="IH323" i="26" s="1"/>
  <c r="II323" i="26" s="1"/>
  <c r="IJ323" i="26" s="1"/>
  <c r="IK323" i="26" s="1"/>
  <c r="IL323" i="26" s="1"/>
  <c r="IM323" i="26" s="1"/>
  <c r="IN323" i="26" s="1"/>
  <c r="O333" i="26"/>
  <c r="N320" i="26"/>
  <c r="O330" i="26" s="1"/>
  <c r="K219" i="26"/>
  <c r="L324" i="26"/>
  <c r="L334" i="26"/>
  <c r="L219" i="26" s="1"/>
  <c r="I16" i="27"/>
  <c r="J231" i="26"/>
  <c r="J252" i="26" s="1"/>
  <c r="K326" i="26"/>
  <c r="N330" i="26"/>
  <c r="M330" i="26"/>
  <c r="M135" i="3"/>
  <c r="IN157" i="18"/>
  <c r="L136" i="3"/>
  <c r="N132" i="3"/>
  <c r="N134" i="3" s="1"/>
  <c r="N133" i="3"/>
  <c r="N127" i="3"/>
  <c r="N128" i="3" s="1"/>
  <c r="N129" i="3" s="1"/>
  <c r="N29" i="3"/>
  <c r="N25" i="3" a="1"/>
  <c r="N25" i="3" s="1"/>
  <c r="O122" i="3"/>
  <c r="O13" i="3" a="1"/>
  <c r="O13" i="3" s="1"/>
  <c r="M62" i="3"/>
  <c r="M65" i="3"/>
  <c r="M114" i="3" s="1"/>
  <c r="N60" i="3"/>
  <c r="N63" i="3" s="1"/>
  <c r="N96" i="3" s="1"/>
  <c r="M63" i="3"/>
  <c r="M96" i="3" s="1"/>
  <c r="O273" i="3"/>
  <c r="N278" i="3"/>
  <c r="N306" i="3"/>
  <c r="O256" i="3" s="1"/>
  <c r="O293" i="3"/>
  <c r="P5" i="3"/>
  <c r="Q1" i="3"/>
  <c r="Q4" i="3" s="1"/>
  <c r="O277" i="3"/>
  <c r="O286" i="3"/>
  <c r="O103" i="3" s="1"/>
  <c r="O274" i="3"/>
  <c r="P2" i="3"/>
  <c r="P123" i="3" s="1"/>
  <c r="O275" i="3"/>
  <c r="O292" i="3"/>
  <c r="O11" i="3"/>
  <c r="O294" i="3"/>
  <c r="O7" i="3"/>
  <c r="O297" i="3"/>
  <c r="O10" i="3"/>
  <c r="O296" i="3"/>
  <c r="O8" i="3"/>
  <c r="O9" i="3" s="1"/>
  <c r="O125" i="3" s="1"/>
  <c r="P266" i="3"/>
  <c r="O124" i="3" l="1"/>
  <c r="M331" i="26"/>
  <c r="N321" i="26"/>
  <c r="O321" i="26" s="1"/>
  <c r="P331" i="26" s="1"/>
  <c r="Q325" i="26"/>
  <c r="R325" i="26" s="1"/>
  <c r="S325" i="26" s="1"/>
  <c r="T325" i="26" s="1"/>
  <c r="U325" i="26" s="1"/>
  <c r="V325" i="26" s="1"/>
  <c r="W325" i="26" s="1"/>
  <c r="X325" i="26" s="1"/>
  <c r="N322" i="26"/>
  <c r="O332" i="26" s="1"/>
  <c r="Q333" i="26"/>
  <c r="S333" i="26"/>
  <c r="P333" i="26"/>
  <c r="T333" i="26"/>
  <c r="R333" i="26"/>
  <c r="L231" i="26"/>
  <c r="L252" i="26" s="1"/>
  <c r="K16" i="27"/>
  <c r="L336" i="26"/>
  <c r="M334" i="26"/>
  <c r="M219" i="26" s="1"/>
  <c r="L326" i="26"/>
  <c r="M324" i="26"/>
  <c r="N334" i="26" s="1"/>
  <c r="N336" i="26" s="1"/>
  <c r="J16" i="27"/>
  <c r="K231" i="26"/>
  <c r="K252" i="26" s="1"/>
  <c r="O320" i="26"/>
  <c r="N135" i="3"/>
  <c r="D57" i="12"/>
  <c r="D58" i="12" s="1"/>
  <c r="W57" i="12"/>
  <c r="W58" i="12" s="1"/>
  <c r="M136" i="3"/>
  <c r="O132" i="3"/>
  <c r="O134" i="3" s="1"/>
  <c r="O133" i="3"/>
  <c r="O127" i="3"/>
  <c r="O128" i="3" s="1"/>
  <c r="O129" i="3" s="1"/>
  <c r="P122" i="3"/>
  <c r="P13" i="3" a="1"/>
  <c r="P13" i="3" s="1"/>
  <c r="O25" i="3" a="1"/>
  <c r="O25" i="3" s="1"/>
  <c r="O29" i="3"/>
  <c r="N62" i="3"/>
  <c r="N65" i="3"/>
  <c r="N114" i="3" s="1"/>
  <c r="O60" i="3"/>
  <c r="O65" i="3" s="1"/>
  <c r="O114" i="3" s="1"/>
  <c r="N64" i="3"/>
  <c r="N105" i="3" s="1"/>
  <c r="U333" i="26"/>
  <c r="V333" i="26"/>
  <c r="W333" i="26"/>
  <c r="P292" i="3"/>
  <c r="P8" i="3"/>
  <c r="P9" i="3" s="1"/>
  <c r="P125" i="3" s="1"/>
  <c r="P294" i="3"/>
  <c r="Q266" i="3"/>
  <c r="P293" i="3"/>
  <c r="O306" i="3"/>
  <c r="P256" i="3" s="1"/>
  <c r="Q5" i="3"/>
  <c r="Q2" i="3"/>
  <c r="Q123" i="3" s="1"/>
  <c r="R1" i="3"/>
  <c r="R4" i="3" s="1"/>
  <c r="P297" i="3"/>
  <c r="O278" i="3"/>
  <c r="P296" i="3"/>
  <c r="P10" i="3"/>
  <c r="P275" i="3"/>
  <c r="P11" i="3"/>
  <c r="P7" i="3"/>
  <c r="P277" i="3"/>
  <c r="P286" i="3"/>
  <c r="P103" i="3" s="1"/>
  <c r="P273" i="3"/>
  <c r="P274" i="3"/>
  <c r="P124" i="3" l="1"/>
  <c r="R335" i="26"/>
  <c r="S335" i="26"/>
  <c r="O322" i="26"/>
  <c r="P332" i="26" s="1"/>
  <c r="P321" i="26"/>
  <c r="Q321" i="26" s="1"/>
  <c r="R331" i="26" s="1"/>
  <c r="O331" i="26"/>
  <c r="T335" i="26"/>
  <c r="V335" i="26"/>
  <c r="Y325" i="26"/>
  <c r="Z325" i="26" s="1"/>
  <c r="AA325" i="26" s="1"/>
  <c r="AB325" i="26" s="1"/>
  <c r="AC325" i="26" s="1"/>
  <c r="AD325" i="26" s="1"/>
  <c r="AE325" i="26" s="1"/>
  <c r="AF325" i="26" s="1"/>
  <c r="AG325" i="26" s="1"/>
  <c r="AH325" i="26" s="1"/>
  <c r="AI325" i="26" s="1"/>
  <c r="AJ325" i="26" s="1"/>
  <c r="AK325" i="26" s="1"/>
  <c r="AL325" i="26" s="1"/>
  <c r="AM325" i="26" s="1"/>
  <c r="AN325" i="26" s="1"/>
  <c r="AO325" i="26" s="1"/>
  <c r="AP325" i="26" s="1"/>
  <c r="AQ325" i="26" s="1"/>
  <c r="AR325" i="26" s="1"/>
  <c r="AS325" i="26" s="1"/>
  <c r="AT325" i="26" s="1"/>
  <c r="AU325" i="26" s="1"/>
  <c r="AV325" i="26" s="1"/>
  <c r="AW325" i="26" s="1"/>
  <c r="AX325" i="26" s="1"/>
  <c r="AY325" i="26" s="1"/>
  <c r="AZ325" i="26" s="1"/>
  <c r="BA325" i="26" s="1"/>
  <c r="BB325" i="26" s="1"/>
  <c r="BC325" i="26" s="1"/>
  <c r="BD325" i="26" s="1"/>
  <c r="BE325" i="26" s="1"/>
  <c r="BF325" i="26" s="1"/>
  <c r="BG325" i="26" s="1"/>
  <c r="BH325" i="26" s="1"/>
  <c r="BI325" i="26" s="1"/>
  <c r="BJ325" i="26" s="1"/>
  <c r="BK325" i="26" s="1"/>
  <c r="BL325" i="26" s="1"/>
  <c r="BM325" i="26" s="1"/>
  <c r="BN325" i="26" s="1"/>
  <c r="BO325" i="26" s="1"/>
  <c r="BP325" i="26" s="1"/>
  <c r="BQ325" i="26" s="1"/>
  <c r="BR325" i="26" s="1"/>
  <c r="BS325" i="26" s="1"/>
  <c r="BT325" i="26" s="1"/>
  <c r="BU325" i="26" s="1"/>
  <c r="BV325" i="26" s="1"/>
  <c r="BW325" i="26" s="1"/>
  <c r="BX325" i="26" s="1"/>
  <c r="BY325" i="26" s="1"/>
  <c r="BZ325" i="26" s="1"/>
  <c r="CA325" i="26" s="1"/>
  <c r="CB325" i="26" s="1"/>
  <c r="CC325" i="26" s="1"/>
  <c r="CD325" i="26" s="1"/>
  <c r="CE325" i="26" s="1"/>
  <c r="CF325" i="26" s="1"/>
  <c r="CG325" i="26" s="1"/>
  <c r="CH325" i="26" s="1"/>
  <c r="CI325" i="26" s="1"/>
  <c r="CJ325" i="26" s="1"/>
  <c r="CK325" i="26" s="1"/>
  <c r="CL325" i="26" s="1"/>
  <c r="CM325" i="26" s="1"/>
  <c r="CN325" i="26" s="1"/>
  <c r="CO325" i="26" s="1"/>
  <c r="CP325" i="26" s="1"/>
  <c r="CQ325" i="26" s="1"/>
  <c r="CR325" i="26" s="1"/>
  <c r="CS325" i="26" s="1"/>
  <c r="CT325" i="26" s="1"/>
  <c r="CU325" i="26" s="1"/>
  <c r="CV325" i="26" s="1"/>
  <c r="CW325" i="26" s="1"/>
  <c r="CX325" i="26" s="1"/>
  <c r="CY325" i="26" s="1"/>
  <c r="CZ325" i="26" s="1"/>
  <c r="DA325" i="26" s="1"/>
  <c r="DB325" i="26" s="1"/>
  <c r="DC325" i="26" s="1"/>
  <c r="DD325" i="26" s="1"/>
  <c r="DE325" i="26" s="1"/>
  <c r="DF325" i="26" s="1"/>
  <c r="DG325" i="26" s="1"/>
  <c r="DH325" i="26" s="1"/>
  <c r="DI325" i="26" s="1"/>
  <c r="DJ325" i="26" s="1"/>
  <c r="DK325" i="26" s="1"/>
  <c r="DL325" i="26" s="1"/>
  <c r="DM325" i="26" s="1"/>
  <c r="DN325" i="26" s="1"/>
  <c r="DO325" i="26" s="1"/>
  <c r="DP325" i="26" s="1"/>
  <c r="DQ325" i="26" s="1"/>
  <c r="DR325" i="26" s="1"/>
  <c r="DS325" i="26" s="1"/>
  <c r="DT325" i="26" s="1"/>
  <c r="DU325" i="26" s="1"/>
  <c r="DV325" i="26" s="1"/>
  <c r="DW325" i="26" s="1"/>
  <c r="DX325" i="26" s="1"/>
  <c r="DY325" i="26" s="1"/>
  <c r="DZ325" i="26" s="1"/>
  <c r="EA325" i="26" s="1"/>
  <c r="EB325" i="26" s="1"/>
  <c r="EC325" i="26" s="1"/>
  <c r="ED325" i="26" s="1"/>
  <c r="EE325" i="26" s="1"/>
  <c r="EF325" i="26" s="1"/>
  <c r="EG325" i="26" s="1"/>
  <c r="EH325" i="26" s="1"/>
  <c r="EI325" i="26" s="1"/>
  <c r="EJ325" i="26" s="1"/>
  <c r="EK325" i="26" s="1"/>
  <c r="EL325" i="26" s="1"/>
  <c r="EM325" i="26" s="1"/>
  <c r="EN325" i="26" s="1"/>
  <c r="EO325" i="26" s="1"/>
  <c r="EP325" i="26" s="1"/>
  <c r="EQ325" i="26" s="1"/>
  <c r="ER325" i="26" s="1"/>
  <c r="ES325" i="26" s="1"/>
  <c r="ET325" i="26" s="1"/>
  <c r="EU325" i="26" s="1"/>
  <c r="EV325" i="26" s="1"/>
  <c r="EW325" i="26" s="1"/>
  <c r="EX325" i="26" s="1"/>
  <c r="EY325" i="26" s="1"/>
  <c r="EZ325" i="26" s="1"/>
  <c r="FA325" i="26" s="1"/>
  <c r="FB325" i="26" s="1"/>
  <c r="FC325" i="26" s="1"/>
  <c r="FD325" i="26" s="1"/>
  <c r="FE325" i="26" s="1"/>
  <c r="FF325" i="26" s="1"/>
  <c r="FG325" i="26" s="1"/>
  <c r="FH325" i="26" s="1"/>
  <c r="FI325" i="26" s="1"/>
  <c r="FJ325" i="26" s="1"/>
  <c r="FK325" i="26" s="1"/>
  <c r="FL325" i="26" s="1"/>
  <c r="FM325" i="26" s="1"/>
  <c r="FN325" i="26" s="1"/>
  <c r="FO325" i="26" s="1"/>
  <c r="FP325" i="26" s="1"/>
  <c r="FQ325" i="26" s="1"/>
  <c r="FR325" i="26" s="1"/>
  <c r="FS325" i="26" s="1"/>
  <c r="FT325" i="26" s="1"/>
  <c r="FU325" i="26" s="1"/>
  <c r="FV325" i="26" s="1"/>
  <c r="FW325" i="26" s="1"/>
  <c r="FX325" i="26" s="1"/>
  <c r="FY325" i="26" s="1"/>
  <c r="FZ325" i="26" s="1"/>
  <c r="GA325" i="26" s="1"/>
  <c r="GB325" i="26" s="1"/>
  <c r="GC325" i="26" s="1"/>
  <c r="GD325" i="26" s="1"/>
  <c r="GE325" i="26" s="1"/>
  <c r="GF325" i="26" s="1"/>
  <c r="GG325" i="26" s="1"/>
  <c r="GH325" i="26" s="1"/>
  <c r="GI325" i="26" s="1"/>
  <c r="GJ325" i="26" s="1"/>
  <c r="GK325" i="26" s="1"/>
  <c r="GL325" i="26" s="1"/>
  <c r="GM325" i="26" s="1"/>
  <c r="GN325" i="26" s="1"/>
  <c r="GO325" i="26" s="1"/>
  <c r="GP325" i="26" s="1"/>
  <c r="GQ325" i="26" s="1"/>
  <c r="GR325" i="26" s="1"/>
  <c r="GS325" i="26" s="1"/>
  <c r="GT325" i="26" s="1"/>
  <c r="GU325" i="26" s="1"/>
  <c r="GV325" i="26" s="1"/>
  <c r="GW325" i="26" s="1"/>
  <c r="GX325" i="26" s="1"/>
  <c r="GY325" i="26" s="1"/>
  <c r="GZ325" i="26" s="1"/>
  <c r="HA325" i="26" s="1"/>
  <c r="HB325" i="26" s="1"/>
  <c r="HC325" i="26" s="1"/>
  <c r="HD325" i="26" s="1"/>
  <c r="HE325" i="26" s="1"/>
  <c r="HF325" i="26" s="1"/>
  <c r="HG325" i="26" s="1"/>
  <c r="HH325" i="26" s="1"/>
  <c r="HI325" i="26" s="1"/>
  <c r="HJ325" i="26" s="1"/>
  <c r="HK325" i="26" s="1"/>
  <c r="HL325" i="26" s="1"/>
  <c r="HM325" i="26" s="1"/>
  <c r="HN325" i="26" s="1"/>
  <c r="HO325" i="26" s="1"/>
  <c r="HP325" i="26" s="1"/>
  <c r="HQ325" i="26" s="1"/>
  <c r="HR325" i="26" s="1"/>
  <c r="HS325" i="26" s="1"/>
  <c r="HT325" i="26" s="1"/>
  <c r="HU325" i="26" s="1"/>
  <c r="HV325" i="26" s="1"/>
  <c r="HW325" i="26" s="1"/>
  <c r="HX325" i="26" s="1"/>
  <c r="HY325" i="26" s="1"/>
  <c r="HZ325" i="26" s="1"/>
  <c r="IA325" i="26" s="1"/>
  <c r="IB325" i="26" s="1"/>
  <c r="IC325" i="26" s="1"/>
  <c r="ID325" i="26" s="1"/>
  <c r="IE325" i="26" s="1"/>
  <c r="IF325" i="26" s="1"/>
  <c r="IG325" i="26" s="1"/>
  <c r="IH325" i="26" s="1"/>
  <c r="II325" i="26" s="1"/>
  <c r="IJ325" i="26" s="1"/>
  <c r="IK325" i="26" s="1"/>
  <c r="IL325" i="26" s="1"/>
  <c r="IM325" i="26" s="1"/>
  <c r="IN325" i="26" s="1"/>
  <c r="U335" i="26"/>
  <c r="M231" i="26"/>
  <c r="M252" i="26" s="1"/>
  <c r="L16" i="27"/>
  <c r="N324" i="26"/>
  <c r="M326" i="26"/>
  <c r="M336" i="26"/>
  <c r="P330" i="26"/>
  <c r="P320" i="26"/>
  <c r="Q330" i="26" s="1"/>
  <c r="N219" i="26"/>
  <c r="O135" i="3"/>
  <c r="O136" i="3" s="1"/>
  <c r="N136" i="3"/>
  <c r="P132" i="3"/>
  <c r="P134" i="3" s="1"/>
  <c r="P133" i="3"/>
  <c r="P127" i="3"/>
  <c r="P128" i="3" s="1"/>
  <c r="P129" i="3" s="1"/>
  <c r="P29" i="3"/>
  <c r="P25" i="3" a="1"/>
  <c r="P25" i="3" s="1"/>
  <c r="Q122" i="3"/>
  <c r="Q13" i="3" a="1"/>
  <c r="Q13" i="3" s="1"/>
  <c r="Q29" i="3" s="1"/>
  <c r="O63" i="3"/>
  <c r="O96" i="3" s="1"/>
  <c r="O64" i="3"/>
  <c r="O105" i="3" s="1"/>
  <c r="O62" i="3"/>
  <c r="Q286" i="3"/>
  <c r="Q103" i="3" s="1"/>
  <c r="Y333" i="26"/>
  <c r="X333" i="26"/>
  <c r="W335" i="26"/>
  <c r="Q274" i="3"/>
  <c r="Q297" i="3"/>
  <c r="Q273" i="3"/>
  <c r="Q292" i="3"/>
  <c r="Q294" i="3"/>
  <c r="R2" i="3"/>
  <c r="R123" i="3" s="1"/>
  <c r="P60" i="3"/>
  <c r="Q275" i="3"/>
  <c r="Q277" i="3"/>
  <c r="Q296" i="3"/>
  <c r="Q7" i="3"/>
  <c r="Q293" i="3"/>
  <c r="Q8" i="3"/>
  <c r="Q9" i="3" s="1"/>
  <c r="Q125" i="3" s="1"/>
  <c r="R266" i="3"/>
  <c r="R5" i="3"/>
  <c r="Q11" i="3"/>
  <c r="Q10" i="3"/>
  <c r="S1" i="3"/>
  <c r="S4" i="3" s="1"/>
  <c r="P306" i="3"/>
  <c r="Q256" i="3" s="1"/>
  <c r="P278" i="3"/>
  <c r="Q124" i="3" l="1"/>
  <c r="R321" i="26"/>
  <c r="S321" i="26" s="1"/>
  <c r="T321" i="26" s="1"/>
  <c r="U321" i="26" s="1"/>
  <c r="V321" i="26" s="1"/>
  <c r="W321" i="26" s="1"/>
  <c r="X321" i="26" s="1"/>
  <c r="Y321" i="26" s="1"/>
  <c r="Z321" i="26" s="1"/>
  <c r="AA321" i="26" s="1"/>
  <c r="AB321" i="26" s="1"/>
  <c r="AC321" i="26" s="1"/>
  <c r="AD321" i="26" s="1"/>
  <c r="AE321" i="26" s="1"/>
  <c r="AF321" i="26" s="1"/>
  <c r="AG321" i="26" s="1"/>
  <c r="AH321" i="26" s="1"/>
  <c r="AI321" i="26" s="1"/>
  <c r="AJ321" i="26" s="1"/>
  <c r="AK321" i="26" s="1"/>
  <c r="AL321" i="26" s="1"/>
  <c r="AM321" i="26" s="1"/>
  <c r="AN321" i="26" s="1"/>
  <c r="AO321" i="26" s="1"/>
  <c r="AP321" i="26" s="1"/>
  <c r="AQ321" i="26" s="1"/>
  <c r="AR321" i="26" s="1"/>
  <c r="AS321" i="26" s="1"/>
  <c r="AT321" i="26" s="1"/>
  <c r="AU321" i="26" s="1"/>
  <c r="AV321" i="26" s="1"/>
  <c r="AW321" i="26" s="1"/>
  <c r="AX321" i="26" s="1"/>
  <c r="AY321" i="26" s="1"/>
  <c r="AZ321" i="26" s="1"/>
  <c r="BA321" i="26" s="1"/>
  <c r="BB321" i="26" s="1"/>
  <c r="BC321" i="26" s="1"/>
  <c r="BD321" i="26" s="1"/>
  <c r="BE321" i="26" s="1"/>
  <c r="BF321" i="26" s="1"/>
  <c r="BG321" i="26" s="1"/>
  <c r="BH321" i="26" s="1"/>
  <c r="BI321" i="26" s="1"/>
  <c r="BJ321" i="26" s="1"/>
  <c r="BK321" i="26" s="1"/>
  <c r="BL321" i="26" s="1"/>
  <c r="BM321" i="26" s="1"/>
  <c r="BN321" i="26" s="1"/>
  <c r="BO321" i="26" s="1"/>
  <c r="BP321" i="26" s="1"/>
  <c r="BQ321" i="26" s="1"/>
  <c r="BR321" i="26" s="1"/>
  <c r="BS321" i="26" s="1"/>
  <c r="BT321" i="26" s="1"/>
  <c r="BU321" i="26" s="1"/>
  <c r="BV321" i="26" s="1"/>
  <c r="BW321" i="26" s="1"/>
  <c r="BX321" i="26" s="1"/>
  <c r="BY321" i="26" s="1"/>
  <c r="BZ321" i="26" s="1"/>
  <c r="CA321" i="26" s="1"/>
  <c r="CB321" i="26" s="1"/>
  <c r="CC321" i="26" s="1"/>
  <c r="CD321" i="26" s="1"/>
  <c r="CE321" i="26" s="1"/>
  <c r="CF321" i="26" s="1"/>
  <c r="CG321" i="26" s="1"/>
  <c r="CH321" i="26" s="1"/>
  <c r="CI321" i="26" s="1"/>
  <c r="CJ321" i="26" s="1"/>
  <c r="CK321" i="26" s="1"/>
  <c r="CL321" i="26" s="1"/>
  <c r="CM321" i="26" s="1"/>
  <c r="CN321" i="26" s="1"/>
  <c r="CO321" i="26" s="1"/>
  <c r="CP321" i="26" s="1"/>
  <c r="CQ321" i="26" s="1"/>
  <c r="CR321" i="26" s="1"/>
  <c r="CS321" i="26" s="1"/>
  <c r="CT321" i="26" s="1"/>
  <c r="CU321" i="26" s="1"/>
  <c r="CV321" i="26" s="1"/>
  <c r="CW321" i="26" s="1"/>
  <c r="CX321" i="26" s="1"/>
  <c r="CY321" i="26" s="1"/>
  <c r="CZ321" i="26" s="1"/>
  <c r="DA321" i="26" s="1"/>
  <c r="DB321" i="26" s="1"/>
  <c r="DC321" i="26" s="1"/>
  <c r="DD321" i="26" s="1"/>
  <c r="DE321" i="26" s="1"/>
  <c r="DF321" i="26" s="1"/>
  <c r="DG321" i="26" s="1"/>
  <c r="DH321" i="26" s="1"/>
  <c r="DI321" i="26" s="1"/>
  <c r="DJ321" i="26" s="1"/>
  <c r="DK321" i="26" s="1"/>
  <c r="DL321" i="26" s="1"/>
  <c r="DM321" i="26" s="1"/>
  <c r="DN321" i="26" s="1"/>
  <c r="DO321" i="26" s="1"/>
  <c r="DP321" i="26" s="1"/>
  <c r="DQ321" i="26" s="1"/>
  <c r="DR321" i="26" s="1"/>
  <c r="DS321" i="26" s="1"/>
  <c r="DT321" i="26" s="1"/>
  <c r="DU321" i="26" s="1"/>
  <c r="DV321" i="26" s="1"/>
  <c r="DW321" i="26" s="1"/>
  <c r="DX321" i="26" s="1"/>
  <c r="DY321" i="26" s="1"/>
  <c r="DZ321" i="26" s="1"/>
  <c r="EA321" i="26" s="1"/>
  <c r="EB321" i="26" s="1"/>
  <c r="EC321" i="26" s="1"/>
  <c r="ED321" i="26" s="1"/>
  <c r="EE321" i="26" s="1"/>
  <c r="EF321" i="26" s="1"/>
  <c r="EG321" i="26" s="1"/>
  <c r="EH321" i="26" s="1"/>
  <c r="EI321" i="26" s="1"/>
  <c r="EJ321" i="26" s="1"/>
  <c r="EK321" i="26" s="1"/>
  <c r="EL321" i="26" s="1"/>
  <c r="EM321" i="26" s="1"/>
  <c r="EN321" i="26" s="1"/>
  <c r="EO321" i="26" s="1"/>
  <c r="EP321" i="26" s="1"/>
  <c r="EQ321" i="26" s="1"/>
  <c r="ER321" i="26" s="1"/>
  <c r="ES321" i="26" s="1"/>
  <c r="ET321" i="26" s="1"/>
  <c r="EU321" i="26" s="1"/>
  <c r="EV321" i="26" s="1"/>
  <c r="EW321" i="26" s="1"/>
  <c r="EX321" i="26" s="1"/>
  <c r="EY321" i="26" s="1"/>
  <c r="EZ321" i="26" s="1"/>
  <c r="FA321" i="26" s="1"/>
  <c r="FB321" i="26" s="1"/>
  <c r="FC321" i="26" s="1"/>
  <c r="FD321" i="26" s="1"/>
  <c r="FE321" i="26" s="1"/>
  <c r="FF321" i="26" s="1"/>
  <c r="FG321" i="26" s="1"/>
  <c r="FH321" i="26" s="1"/>
  <c r="FI321" i="26" s="1"/>
  <c r="FJ321" i="26" s="1"/>
  <c r="FK321" i="26" s="1"/>
  <c r="FL321" i="26" s="1"/>
  <c r="FM321" i="26" s="1"/>
  <c r="FN321" i="26" s="1"/>
  <c r="FO321" i="26" s="1"/>
  <c r="FP321" i="26" s="1"/>
  <c r="FQ321" i="26" s="1"/>
  <c r="FR321" i="26" s="1"/>
  <c r="FS321" i="26" s="1"/>
  <c r="FT321" i="26" s="1"/>
  <c r="FU321" i="26" s="1"/>
  <c r="FV321" i="26" s="1"/>
  <c r="FW321" i="26" s="1"/>
  <c r="FX321" i="26" s="1"/>
  <c r="FY321" i="26" s="1"/>
  <c r="FZ321" i="26" s="1"/>
  <c r="GA321" i="26" s="1"/>
  <c r="GB321" i="26" s="1"/>
  <c r="GC321" i="26" s="1"/>
  <c r="GD321" i="26" s="1"/>
  <c r="GE321" i="26" s="1"/>
  <c r="GF321" i="26" s="1"/>
  <c r="GG321" i="26" s="1"/>
  <c r="GH321" i="26" s="1"/>
  <c r="GI321" i="26" s="1"/>
  <c r="GJ321" i="26" s="1"/>
  <c r="GK321" i="26" s="1"/>
  <c r="GL321" i="26" s="1"/>
  <c r="GM321" i="26" s="1"/>
  <c r="GN321" i="26" s="1"/>
  <c r="GO321" i="26" s="1"/>
  <c r="GP321" i="26" s="1"/>
  <c r="GQ321" i="26" s="1"/>
  <c r="GR321" i="26" s="1"/>
  <c r="GS321" i="26" s="1"/>
  <c r="GT321" i="26" s="1"/>
  <c r="GU321" i="26" s="1"/>
  <c r="GV321" i="26" s="1"/>
  <c r="GW321" i="26" s="1"/>
  <c r="GX321" i="26" s="1"/>
  <c r="GY321" i="26" s="1"/>
  <c r="GZ321" i="26" s="1"/>
  <c r="HA321" i="26" s="1"/>
  <c r="HB321" i="26" s="1"/>
  <c r="HC321" i="26" s="1"/>
  <c r="HD321" i="26" s="1"/>
  <c r="HE321" i="26" s="1"/>
  <c r="HF321" i="26" s="1"/>
  <c r="HG321" i="26" s="1"/>
  <c r="HH321" i="26" s="1"/>
  <c r="HI321" i="26" s="1"/>
  <c r="HJ321" i="26" s="1"/>
  <c r="HK321" i="26" s="1"/>
  <c r="HL321" i="26" s="1"/>
  <c r="HM321" i="26" s="1"/>
  <c r="HN321" i="26" s="1"/>
  <c r="HO321" i="26" s="1"/>
  <c r="HP321" i="26" s="1"/>
  <c r="HQ321" i="26" s="1"/>
  <c r="HR321" i="26" s="1"/>
  <c r="HS321" i="26" s="1"/>
  <c r="HT321" i="26" s="1"/>
  <c r="HU321" i="26" s="1"/>
  <c r="HV321" i="26" s="1"/>
  <c r="HW321" i="26" s="1"/>
  <c r="HX321" i="26" s="1"/>
  <c r="HY321" i="26" s="1"/>
  <c r="HZ321" i="26" s="1"/>
  <c r="IA321" i="26" s="1"/>
  <c r="IB321" i="26" s="1"/>
  <c r="IC321" i="26" s="1"/>
  <c r="ID321" i="26" s="1"/>
  <c r="IE321" i="26" s="1"/>
  <c r="IF321" i="26" s="1"/>
  <c r="IG321" i="26" s="1"/>
  <c r="IH321" i="26" s="1"/>
  <c r="II321" i="26" s="1"/>
  <c r="IJ321" i="26" s="1"/>
  <c r="IK321" i="26" s="1"/>
  <c r="IL321" i="26" s="1"/>
  <c r="IM321" i="26" s="1"/>
  <c r="IN321" i="26" s="1"/>
  <c r="Q331" i="26"/>
  <c r="P322" i="26"/>
  <c r="Q332" i="26" s="1"/>
  <c r="Q320" i="26"/>
  <c r="R330" i="26" s="1"/>
  <c r="O324" i="26"/>
  <c r="N326" i="26"/>
  <c r="O334" i="26"/>
  <c r="M16" i="27"/>
  <c r="N231" i="26"/>
  <c r="N252" i="26" s="1"/>
  <c r="P135" i="3"/>
  <c r="Q127" i="3"/>
  <c r="Q132" i="3"/>
  <c r="Q134" i="3" s="1"/>
  <c r="Q133" i="3"/>
  <c r="Q25" i="3" a="1"/>
  <c r="Q25" i="3" s="1"/>
  <c r="R122" i="3"/>
  <c r="R13" i="3" a="1"/>
  <c r="R13" i="3" s="1"/>
  <c r="Q60" i="3"/>
  <c r="Q63" i="3" s="1"/>
  <c r="Q96" i="3" s="1"/>
  <c r="Z333" i="26"/>
  <c r="X335" i="26"/>
  <c r="AA333" i="26"/>
  <c r="R275" i="3"/>
  <c r="R292" i="3"/>
  <c r="R274" i="3"/>
  <c r="R286" i="3"/>
  <c r="R103" i="3" s="1"/>
  <c r="P63" i="3"/>
  <c r="P96" i="3" s="1"/>
  <c r="P65" i="3"/>
  <c r="P114" i="3" s="1"/>
  <c r="P62" i="3"/>
  <c r="P64" i="3"/>
  <c r="P105" i="3" s="1"/>
  <c r="S266" i="3"/>
  <c r="R277" i="3"/>
  <c r="Q306" i="3"/>
  <c r="R256" i="3" s="1"/>
  <c r="R273" i="3"/>
  <c r="R294" i="3"/>
  <c r="R8" i="3"/>
  <c r="R9" i="3" s="1"/>
  <c r="R125" i="3" s="1"/>
  <c r="R293" i="3"/>
  <c r="R10" i="3"/>
  <c r="R11" i="3"/>
  <c r="R297" i="3"/>
  <c r="R296" i="3"/>
  <c r="Q278" i="3"/>
  <c r="R7" i="3"/>
  <c r="S5" i="3"/>
  <c r="S2" i="3"/>
  <c r="S123" i="3" s="1"/>
  <c r="T1" i="3"/>
  <c r="T4" i="3" s="1"/>
  <c r="Q128" i="3" l="1"/>
  <c r="Q129" i="3" s="1"/>
  <c r="R124" i="3"/>
  <c r="S331" i="26"/>
  <c r="R320" i="26"/>
  <c r="S320" i="26" s="1"/>
  <c r="T320" i="26" s="1"/>
  <c r="U330" i="26" s="1"/>
  <c r="Q322" i="26"/>
  <c r="R332" i="26" s="1"/>
  <c r="T331" i="26"/>
  <c r="U331" i="26"/>
  <c r="W331" i="26"/>
  <c r="O336" i="26"/>
  <c r="O219" i="26"/>
  <c r="X331" i="26"/>
  <c r="P334" i="26"/>
  <c r="P324" i="26"/>
  <c r="O326" i="26"/>
  <c r="V331" i="26"/>
  <c r="Q135" i="3"/>
  <c r="Q136" i="3" s="1"/>
  <c r="P136" i="3"/>
  <c r="R132" i="3"/>
  <c r="R134" i="3" s="1"/>
  <c r="R133" i="3"/>
  <c r="R127" i="3"/>
  <c r="R128" i="3" s="1"/>
  <c r="R129" i="3" s="1"/>
  <c r="R25" i="3" a="1"/>
  <c r="R25" i="3" s="1"/>
  <c r="R29" i="3"/>
  <c r="S122" i="3"/>
  <c r="S13" i="3" a="1"/>
  <c r="S13" i="3" s="1"/>
  <c r="Q65" i="3"/>
  <c r="Q114" i="3" s="1"/>
  <c r="Q62" i="3"/>
  <c r="R60" i="3"/>
  <c r="R65" i="3" s="1"/>
  <c r="R114" i="3" s="1"/>
  <c r="Q64" i="3"/>
  <c r="Q105" i="3" s="1"/>
  <c r="Y331" i="26"/>
  <c r="Y335" i="26"/>
  <c r="Z335" i="26"/>
  <c r="AB333" i="26"/>
  <c r="S277" i="3"/>
  <c r="R306" i="3"/>
  <c r="S256" i="3" s="1"/>
  <c r="R278" i="3"/>
  <c r="S8" i="3"/>
  <c r="S9" i="3" s="1"/>
  <c r="S125" i="3" s="1"/>
  <c r="S274" i="3"/>
  <c r="S275" i="3"/>
  <c r="S286" i="3"/>
  <c r="S103" i="3" s="1"/>
  <c r="S273" i="3"/>
  <c r="T2" i="3"/>
  <c r="T123" i="3" s="1"/>
  <c r="S294" i="3"/>
  <c r="S297" i="3"/>
  <c r="T5" i="3"/>
  <c r="T266" i="3"/>
  <c r="S293" i="3"/>
  <c r="S10" i="3"/>
  <c r="S296" i="3"/>
  <c r="S7" i="3"/>
  <c r="S11" i="3"/>
  <c r="S292" i="3"/>
  <c r="U1" i="3"/>
  <c r="U4" i="3" s="1"/>
  <c r="S124" i="3" l="1"/>
  <c r="S330" i="26"/>
  <c r="R322" i="26"/>
  <c r="Q334" i="26"/>
  <c r="P326" i="26"/>
  <c r="Q324" i="26"/>
  <c r="O231" i="26"/>
  <c r="O252" i="26" s="1"/>
  <c r="N16" i="27"/>
  <c r="P219" i="26"/>
  <c r="P336" i="26"/>
  <c r="U320" i="26"/>
  <c r="T330" i="26"/>
  <c r="R135" i="3"/>
  <c r="S127" i="3"/>
  <c r="S128" i="3" s="1"/>
  <c r="S129" i="3" s="1"/>
  <c r="S132" i="3"/>
  <c r="S134" i="3" s="1"/>
  <c r="S133" i="3"/>
  <c r="S29" i="3"/>
  <c r="S25" i="3" a="1"/>
  <c r="S25" i="3" s="1"/>
  <c r="T122" i="3"/>
  <c r="T13" i="3" a="1"/>
  <c r="T13" i="3" s="1"/>
  <c r="R63" i="3"/>
  <c r="R96" i="3" s="1"/>
  <c r="R62" i="3"/>
  <c r="R64" i="3"/>
  <c r="R105" i="3" s="1"/>
  <c r="S60" i="3"/>
  <c r="S64" i="3" s="1"/>
  <c r="S105" i="3" s="1"/>
  <c r="AA335" i="26"/>
  <c r="Z331" i="26"/>
  <c r="AB335" i="26"/>
  <c r="AC333" i="26"/>
  <c r="T292" i="3"/>
  <c r="T274" i="3"/>
  <c r="T275" i="3"/>
  <c r="S306" i="3"/>
  <c r="T256" i="3" s="1"/>
  <c r="T277" i="3"/>
  <c r="S278" i="3"/>
  <c r="T8" i="3"/>
  <c r="T9" i="3" s="1"/>
  <c r="T125" i="3" s="1"/>
  <c r="T10" i="3"/>
  <c r="U266" i="3"/>
  <c r="T297" i="3"/>
  <c r="T296" i="3"/>
  <c r="T273" i="3"/>
  <c r="T293" i="3"/>
  <c r="T7" i="3"/>
  <c r="T294" i="3"/>
  <c r="T11" i="3"/>
  <c r="U5" i="3"/>
  <c r="T286" i="3"/>
  <c r="T103" i="3" s="1"/>
  <c r="V1" i="3"/>
  <c r="V4" i="3" s="1"/>
  <c r="U2" i="3"/>
  <c r="U123" i="3" s="1"/>
  <c r="T124" i="3" l="1"/>
  <c r="S322" i="26"/>
  <c r="T322" i="26" s="1"/>
  <c r="U322" i="26" s="1"/>
  <c r="V322" i="26" s="1"/>
  <c r="S332" i="26"/>
  <c r="R334" i="26"/>
  <c r="Q326" i="26"/>
  <c r="R324" i="26"/>
  <c r="Q219" i="26"/>
  <c r="Q336" i="26"/>
  <c r="U125" i="3"/>
  <c r="V320" i="26"/>
  <c r="W330" i="26" s="1"/>
  <c r="V330" i="26"/>
  <c r="P231" i="26"/>
  <c r="P252" i="26" s="1"/>
  <c r="O16" i="27"/>
  <c r="S135" i="3"/>
  <c r="R136" i="3"/>
  <c r="T132" i="3"/>
  <c r="T134" i="3" s="1"/>
  <c r="T133" i="3"/>
  <c r="T127" i="3"/>
  <c r="T128" i="3" s="1"/>
  <c r="T129" i="3" s="1"/>
  <c r="T29" i="3"/>
  <c r="U122" i="3"/>
  <c r="U13" i="3" a="1"/>
  <c r="U13" i="3" s="1"/>
  <c r="T25" i="3" a="1"/>
  <c r="T25" i="3" s="1"/>
  <c r="S62" i="3"/>
  <c r="S63" i="3"/>
  <c r="S96" i="3" s="1"/>
  <c r="T60" i="3"/>
  <c r="T65" i="3" s="1"/>
  <c r="T114" i="3" s="1"/>
  <c r="S65" i="3"/>
  <c r="S114" i="3" s="1"/>
  <c r="AD335" i="26"/>
  <c r="AA331" i="26"/>
  <c r="AD333" i="26"/>
  <c r="U294" i="3"/>
  <c r="U275" i="3"/>
  <c r="V5" i="3"/>
  <c r="T278" i="3"/>
  <c r="U273" i="3"/>
  <c r="U277" i="3"/>
  <c r="U286" i="3"/>
  <c r="U103" i="3" s="1"/>
  <c r="T306" i="3"/>
  <c r="U256" i="3" s="1"/>
  <c r="U7" i="3"/>
  <c r="U297" i="3"/>
  <c r="U10" i="3"/>
  <c r="V2" i="3"/>
  <c r="V123" i="3" s="1"/>
  <c r="U274" i="3"/>
  <c r="W1" i="3"/>
  <c r="W4" i="3" s="1"/>
  <c r="U293" i="3"/>
  <c r="U11" i="3"/>
  <c r="V266" i="3"/>
  <c r="U296" i="3"/>
  <c r="U8" i="3"/>
  <c r="U9" i="3" s="1"/>
  <c r="U124" i="3" s="1"/>
  <c r="U292" i="3"/>
  <c r="T332" i="26" l="1"/>
  <c r="W322" i="26"/>
  <c r="W332" i="26"/>
  <c r="V332" i="26"/>
  <c r="U332" i="26"/>
  <c r="S334" i="26"/>
  <c r="R326" i="26"/>
  <c r="S324" i="26"/>
  <c r="T334" i="26" s="1"/>
  <c r="W320" i="26"/>
  <c r="P16" i="27"/>
  <c r="Q231" i="26"/>
  <c r="Q252" i="26" s="1"/>
  <c r="R336" i="26"/>
  <c r="R219" i="26"/>
  <c r="T135" i="3"/>
  <c r="S136" i="3"/>
  <c r="U127" i="3"/>
  <c r="U128" i="3" s="1"/>
  <c r="U129" i="3" s="1"/>
  <c r="U132" i="3"/>
  <c r="U134" i="3" s="1"/>
  <c r="U133" i="3"/>
  <c r="U29" i="3"/>
  <c r="V122" i="3"/>
  <c r="V13" i="3" a="1"/>
  <c r="V13" i="3" s="1"/>
  <c r="U25" i="3" a="1"/>
  <c r="U25" i="3" s="1"/>
  <c r="V286" i="3"/>
  <c r="V103" i="3" s="1"/>
  <c r="T62" i="3"/>
  <c r="T63" i="3"/>
  <c r="T96" i="3" s="1"/>
  <c r="T64" i="3"/>
  <c r="T105" i="3" s="1"/>
  <c r="AB331" i="26"/>
  <c r="AC335" i="26"/>
  <c r="AE333" i="26"/>
  <c r="U60" i="3"/>
  <c r="U63" i="3" s="1"/>
  <c r="U96" i="3" s="1"/>
  <c r="V297" i="3"/>
  <c r="V7" i="3"/>
  <c r="W266" i="3"/>
  <c r="V11" i="3"/>
  <c r="V275" i="3"/>
  <c r="V273" i="3"/>
  <c r="V277" i="3"/>
  <c r="U306" i="3"/>
  <c r="V256" i="3" s="1"/>
  <c r="V274" i="3"/>
  <c r="W5" i="3"/>
  <c r="V294" i="3"/>
  <c r="X1" i="3"/>
  <c r="X4" i="3" s="1"/>
  <c r="V8" i="3"/>
  <c r="V9" i="3" s="1"/>
  <c r="V125" i="3" s="1"/>
  <c r="V293" i="3"/>
  <c r="V296" i="3"/>
  <c r="V292" i="3"/>
  <c r="V10" i="3"/>
  <c r="U278" i="3"/>
  <c r="W2" i="3"/>
  <c r="W123" i="3" s="1"/>
  <c r="V124" i="3" l="1"/>
  <c r="X322" i="26"/>
  <c r="X332" i="26"/>
  <c r="R231" i="26"/>
  <c r="R252" i="26" s="1"/>
  <c r="Q16" i="27"/>
  <c r="S336" i="26"/>
  <c r="S219" i="26"/>
  <c r="T336" i="26"/>
  <c r="T219" i="26"/>
  <c r="T324" i="26"/>
  <c r="S326" i="26"/>
  <c r="X320" i="26"/>
  <c r="X330" i="26"/>
  <c r="U135" i="3"/>
  <c r="T136" i="3"/>
  <c r="V127" i="3"/>
  <c r="V128" i="3" s="1"/>
  <c r="V129" i="3" s="1"/>
  <c r="V132" i="3"/>
  <c r="V134" i="3" s="1"/>
  <c r="V133" i="3"/>
  <c r="V25" i="3" a="1"/>
  <c r="V25" i="3" s="1"/>
  <c r="V29" i="3"/>
  <c r="W122" i="3"/>
  <c r="W13" i="3" a="1"/>
  <c r="W13" i="3" s="1"/>
  <c r="W29" i="3" s="1"/>
  <c r="V60" i="3"/>
  <c r="V62" i="3" s="1"/>
  <c r="AC331" i="26"/>
  <c r="AE335" i="26"/>
  <c r="AF335" i="26"/>
  <c r="AF333" i="26"/>
  <c r="U62" i="3"/>
  <c r="U65" i="3"/>
  <c r="U114" i="3" s="1"/>
  <c r="U64" i="3"/>
  <c r="U105" i="3" s="1"/>
  <c r="W286" i="3"/>
  <c r="W103" i="3" s="1"/>
  <c r="W293" i="3"/>
  <c r="W277" i="3"/>
  <c r="V278" i="3"/>
  <c r="W273" i="3"/>
  <c r="W274" i="3"/>
  <c r="W275" i="3"/>
  <c r="X5" i="3"/>
  <c r="Y1" i="3"/>
  <c r="Y4" i="3" s="1"/>
  <c r="W292" i="3"/>
  <c r="V306" i="3"/>
  <c r="W256" i="3" s="1"/>
  <c r="X266" i="3"/>
  <c r="W10" i="3"/>
  <c r="W7" i="3"/>
  <c r="W8" i="3"/>
  <c r="W9" i="3" s="1"/>
  <c r="W125" i="3" s="1"/>
  <c r="W294" i="3"/>
  <c r="W297" i="3"/>
  <c r="W11" i="3"/>
  <c r="W296" i="3"/>
  <c r="X2" i="3"/>
  <c r="X123" i="3" s="1"/>
  <c r="W124" i="3" l="1"/>
  <c r="Y332" i="26"/>
  <c r="Y322" i="26"/>
  <c r="Y320" i="26"/>
  <c r="Y330" i="26"/>
  <c r="S231" i="26"/>
  <c r="S252" i="26" s="1"/>
  <c r="R16" i="27"/>
  <c r="U324" i="26"/>
  <c r="T326" i="26"/>
  <c r="U334" i="26"/>
  <c r="T231" i="26"/>
  <c r="T252" i="26" s="1"/>
  <c r="S16" i="27"/>
  <c r="V135" i="3"/>
  <c r="U136" i="3"/>
  <c r="W132" i="3"/>
  <c r="W134" i="3" s="1"/>
  <c r="W133" i="3"/>
  <c r="W127" i="3"/>
  <c r="W128" i="3" s="1"/>
  <c r="W129" i="3" s="1"/>
  <c r="X122" i="3"/>
  <c r="X13" i="3" a="1"/>
  <c r="X13" i="3" s="1"/>
  <c r="W25" i="3" a="1"/>
  <c r="W25" i="3" s="1"/>
  <c r="V63" i="3"/>
  <c r="V96" i="3" s="1"/>
  <c r="V64" i="3"/>
  <c r="V105" i="3" s="1"/>
  <c r="V65" i="3"/>
  <c r="V114" i="3" s="1"/>
  <c r="W60" i="3"/>
  <c r="W65" i="3" s="1"/>
  <c r="W114" i="3" s="1"/>
  <c r="AD331" i="26"/>
  <c r="AG333" i="26"/>
  <c r="X293" i="3"/>
  <c r="X277" i="3"/>
  <c r="W278" i="3"/>
  <c r="Z1" i="3"/>
  <c r="Z4" i="3" s="1"/>
  <c r="W306" i="3"/>
  <c r="X256" i="3" s="1"/>
  <c r="Y2" i="3"/>
  <c r="Y123" i="3" s="1"/>
  <c r="Y5" i="3"/>
  <c r="X275" i="3"/>
  <c r="X10" i="3"/>
  <c r="X294" i="3"/>
  <c r="X273" i="3"/>
  <c r="X286" i="3"/>
  <c r="X103" i="3" s="1"/>
  <c r="Y266" i="3"/>
  <c r="X292" i="3"/>
  <c r="X274" i="3"/>
  <c r="X297" i="3"/>
  <c r="X296" i="3"/>
  <c r="X11" i="3"/>
  <c r="X8" i="3"/>
  <c r="X9" i="3" s="1"/>
  <c r="X125" i="3" s="1"/>
  <c r="X7" i="3"/>
  <c r="X124" i="3" l="1"/>
  <c r="Z332" i="26"/>
  <c r="Z322" i="26"/>
  <c r="V324" i="26"/>
  <c r="V334" i="26"/>
  <c r="U326" i="26"/>
  <c r="U336" i="26"/>
  <c r="U219" i="26"/>
  <c r="Z320" i="26"/>
  <c r="Z330" i="26"/>
  <c r="W135" i="3"/>
  <c r="W136" i="3" s="1"/>
  <c r="V136" i="3"/>
  <c r="X132" i="3"/>
  <c r="X134" i="3" s="1"/>
  <c r="X133" i="3"/>
  <c r="X127" i="3"/>
  <c r="X29" i="3"/>
  <c r="Y122" i="3"/>
  <c r="Y13" i="3" a="1"/>
  <c r="Y13" i="3" s="1"/>
  <c r="X25" i="3" a="1"/>
  <c r="X25" i="3" s="1"/>
  <c r="X60" i="3"/>
  <c r="X65" i="3" s="1"/>
  <c r="X114" i="3" s="1"/>
  <c r="W63" i="3"/>
  <c r="W96" i="3" s="1"/>
  <c r="W64" i="3"/>
  <c r="W105" i="3" s="1"/>
  <c r="W62" i="3"/>
  <c r="AG335" i="26"/>
  <c r="AE331" i="26"/>
  <c r="AH333" i="26"/>
  <c r="Y294" i="3"/>
  <c r="Y274" i="3"/>
  <c r="Y277" i="3"/>
  <c r="Y275" i="3"/>
  <c r="Y273" i="3"/>
  <c r="Y10" i="3"/>
  <c r="Y297" i="3"/>
  <c r="AA1" i="3"/>
  <c r="AA4" i="3" s="1"/>
  <c r="Y296" i="3"/>
  <c r="Z2" i="3"/>
  <c r="Z123" i="3" s="1"/>
  <c r="Y8" i="3"/>
  <c r="Y9" i="3" s="1"/>
  <c r="Y125" i="3" s="1"/>
  <c r="Z266" i="3"/>
  <c r="Y7" i="3"/>
  <c r="Y293" i="3"/>
  <c r="Z5" i="3"/>
  <c r="Y292" i="3"/>
  <c r="X306" i="3"/>
  <c r="Y256" i="3" s="1"/>
  <c r="Y11" i="3"/>
  <c r="X278" i="3"/>
  <c r="Y286" i="3"/>
  <c r="Y103" i="3" s="1"/>
  <c r="X128" i="3" l="1"/>
  <c r="X129" i="3" s="1"/>
  <c r="Y124" i="3"/>
  <c r="AA332" i="26"/>
  <c r="AA322" i="26"/>
  <c r="AB322" i="26" s="1"/>
  <c r="AC322" i="26" s="1"/>
  <c r="AD332" i="26" s="1"/>
  <c r="V336" i="26"/>
  <c r="V219" i="26"/>
  <c r="W324" i="26"/>
  <c r="W334" i="26"/>
  <c r="V326" i="26"/>
  <c r="AA320" i="26"/>
  <c r="AB330" i="26" s="1"/>
  <c r="AA330" i="26"/>
  <c r="U231" i="26"/>
  <c r="U252" i="26" s="1"/>
  <c r="T16" i="27"/>
  <c r="X135" i="3"/>
  <c r="Y132" i="3"/>
  <c r="Y134" i="3" s="1"/>
  <c r="Y133" i="3"/>
  <c r="Y127" i="3"/>
  <c r="Y128" i="3" s="1"/>
  <c r="Y129" i="3" s="1"/>
  <c r="Y25" i="3" a="1"/>
  <c r="Y25" i="3" s="1"/>
  <c r="Z122" i="3"/>
  <c r="Z13" i="3" a="1"/>
  <c r="Z13" i="3" s="1"/>
  <c r="Y29" i="3"/>
  <c r="X62" i="3"/>
  <c r="X63" i="3"/>
  <c r="X96" i="3" s="1"/>
  <c r="X64" i="3"/>
  <c r="X105" i="3" s="1"/>
  <c r="Y60" i="3"/>
  <c r="Y63" i="3" s="1"/>
  <c r="Y96" i="3" s="1"/>
  <c r="AI335" i="26"/>
  <c r="AF331" i="26"/>
  <c r="AH335" i="26"/>
  <c r="AI333" i="26"/>
  <c r="Z274" i="3"/>
  <c r="Z277" i="3"/>
  <c r="AA2" i="3"/>
  <c r="AA123" i="3" s="1"/>
  <c r="Z294" i="3"/>
  <c r="Y278" i="3"/>
  <c r="Z293" i="3"/>
  <c r="Z296" i="3"/>
  <c r="AA5" i="3"/>
  <c r="Z275" i="3"/>
  <c r="Z7" i="3"/>
  <c r="Z273" i="3"/>
  <c r="Z292" i="3"/>
  <c r="Z8" i="3"/>
  <c r="Z9" i="3" s="1"/>
  <c r="Z125" i="3" s="1"/>
  <c r="Z297" i="3"/>
  <c r="Z10" i="3"/>
  <c r="AA266" i="3"/>
  <c r="AB1" i="3"/>
  <c r="AB4" i="3" s="1"/>
  <c r="Z286" i="3"/>
  <c r="Z103" i="3" s="1"/>
  <c r="Z11" i="3"/>
  <c r="Y306" i="3"/>
  <c r="Z256" i="3" s="1"/>
  <c r="Z124" i="3" l="1"/>
  <c r="AC332" i="26"/>
  <c r="AB332" i="26"/>
  <c r="W336" i="26"/>
  <c r="W219" i="26"/>
  <c r="X324" i="26"/>
  <c r="X334" i="26"/>
  <c r="W326" i="26"/>
  <c r="V231" i="26"/>
  <c r="V252" i="26" s="1"/>
  <c r="U16" i="27"/>
  <c r="AB320" i="26"/>
  <c r="AC330" i="26" s="1"/>
  <c r="Y135" i="3"/>
  <c r="Y136" i="3" s="1"/>
  <c r="X136" i="3"/>
  <c r="Z132" i="3"/>
  <c r="Z134" i="3" s="1"/>
  <c r="Z133" i="3"/>
  <c r="Z127" i="3"/>
  <c r="Z128" i="3" s="1"/>
  <c r="Z129" i="3" s="1"/>
  <c r="AA122" i="3"/>
  <c r="AA13" i="3" a="1"/>
  <c r="AA13" i="3" s="1"/>
  <c r="Z25" i="3" a="1"/>
  <c r="Z25" i="3" s="1"/>
  <c r="Z29" i="3"/>
  <c r="AA7" i="3"/>
  <c r="AA60" i="3" s="1"/>
  <c r="Y64" i="3"/>
  <c r="Y105" i="3" s="1"/>
  <c r="Y65" i="3"/>
  <c r="Y114" i="3" s="1"/>
  <c r="Y62" i="3"/>
  <c r="AD322" i="26"/>
  <c r="Z60" i="3"/>
  <c r="Z63" i="3" s="1"/>
  <c r="Z96" i="3" s="1"/>
  <c r="AG331" i="26"/>
  <c r="AH331" i="26"/>
  <c r="AJ335" i="26"/>
  <c r="AJ333" i="26"/>
  <c r="AA277" i="3"/>
  <c r="AA293" i="3"/>
  <c r="AA10" i="3"/>
  <c r="AA8" i="3"/>
  <c r="AA9" i="3" s="1"/>
  <c r="AA125" i="3" s="1"/>
  <c r="AA296" i="3"/>
  <c r="AA297" i="3"/>
  <c r="Z278" i="3"/>
  <c r="AA294" i="3"/>
  <c r="AA11" i="3"/>
  <c r="AA292" i="3"/>
  <c r="AA275" i="3"/>
  <c r="AB266" i="3"/>
  <c r="AA274" i="3"/>
  <c r="AA286" i="3"/>
  <c r="AA103" i="3" s="1"/>
  <c r="AA273" i="3"/>
  <c r="Z306" i="3"/>
  <c r="AA256" i="3" s="1"/>
  <c r="AB2" i="3"/>
  <c r="AB123" i="3" s="1"/>
  <c r="AB5" i="3"/>
  <c r="AC1" i="3"/>
  <c r="AC4" i="3" s="1"/>
  <c r="AA124" i="3" l="1"/>
  <c r="Y324" i="26"/>
  <c r="Y334" i="26"/>
  <c r="X326" i="26"/>
  <c r="W231" i="26"/>
  <c r="W252" i="26" s="1"/>
  <c r="V16" i="27"/>
  <c r="X336" i="26"/>
  <c r="X219" i="26"/>
  <c r="AC320" i="26"/>
  <c r="Z135" i="3"/>
  <c r="AA132" i="3"/>
  <c r="AA134" i="3" s="1"/>
  <c r="AA133" i="3"/>
  <c r="AA127" i="3"/>
  <c r="AA128" i="3" s="1"/>
  <c r="AA129" i="3" s="1"/>
  <c r="AA29" i="3"/>
  <c r="AB122" i="3"/>
  <c r="AB13" i="3" a="1"/>
  <c r="AB13" i="3" s="1"/>
  <c r="AB29" i="3" s="1"/>
  <c r="AA25" i="3" a="1"/>
  <c r="AA25" i="3" s="1"/>
  <c r="AB286" i="3"/>
  <c r="AB103" i="3" s="1"/>
  <c r="Z62" i="3"/>
  <c r="Z65" i="3"/>
  <c r="Z114" i="3" s="1"/>
  <c r="Z64" i="3"/>
  <c r="Z105" i="3" s="1"/>
  <c r="AE322" i="26"/>
  <c r="AE332" i="26"/>
  <c r="AI331" i="26"/>
  <c r="AK333" i="26"/>
  <c r="AB292" i="3"/>
  <c r="AB275" i="3"/>
  <c r="AB8" i="3"/>
  <c r="AB9" i="3" s="1"/>
  <c r="AB125" i="3" s="1"/>
  <c r="AB10" i="3"/>
  <c r="AB7" i="3"/>
  <c r="AA278" i="3"/>
  <c r="AC2" i="3"/>
  <c r="AC123" i="3" s="1"/>
  <c r="AA306" i="3"/>
  <c r="AB256" i="3" s="1"/>
  <c r="AA63" i="3"/>
  <c r="AA96" i="3" s="1"/>
  <c r="AA62" i="3"/>
  <c r="AA64" i="3"/>
  <c r="AA105" i="3" s="1"/>
  <c r="AA65" i="3"/>
  <c r="AA114" i="3" s="1"/>
  <c r="AB274" i="3"/>
  <c r="AB273" i="3"/>
  <c r="AB277" i="3"/>
  <c r="AB294" i="3"/>
  <c r="AB293" i="3"/>
  <c r="AC266" i="3"/>
  <c r="AB297" i="3"/>
  <c r="AC5" i="3"/>
  <c r="AD1" i="3"/>
  <c r="AD4" i="3" s="1"/>
  <c r="AB296" i="3"/>
  <c r="AB11" i="3"/>
  <c r="C115" i="3"/>
  <c r="C114" i="3"/>
  <c r="C113" i="3"/>
  <c r="C106" i="3"/>
  <c r="C105" i="3"/>
  <c r="C104" i="3"/>
  <c r="C97" i="3"/>
  <c r="C96" i="3"/>
  <c r="C95" i="3"/>
  <c r="C89" i="3"/>
  <c r="C88" i="3"/>
  <c r="C87" i="3"/>
  <c r="C112" i="3"/>
  <c r="C103" i="3"/>
  <c r="C94" i="3"/>
  <c r="C86" i="3"/>
  <c r="G55" i="3"/>
  <c r="G54" i="3"/>
  <c r="G53" i="3"/>
  <c r="G52" i="3"/>
  <c r="G51" i="3"/>
  <c r="G50" i="3"/>
  <c r="AB124" i="3" l="1"/>
  <c r="AD320" i="26"/>
  <c r="AD330" i="26"/>
  <c r="Y336" i="26"/>
  <c r="Y219" i="26"/>
  <c r="Z324" i="26"/>
  <c r="Z334" i="26"/>
  <c r="Y326" i="26"/>
  <c r="X231" i="26"/>
  <c r="X252" i="26" s="1"/>
  <c r="W16" i="27"/>
  <c r="AA135" i="3"/>
  <c r="AA136" i="3" s="1"/>
  <c r="Z136" i="3"/>
  <c r="AB127" i="3"/>
  <c r="AB128" i="3" s="1"/>
  <c r="AB129" i="3" s="1"/>
  <c r="AB132" i="3"/>
  <c r="AB134" i="3" s="1"/>
  <c r="AB133" i="3"/>
  <c r="AB25" i="3" a="1"/>
  <c r="AB25" i="3" s="1"/>
  <c r="AC122" i="3"/>
  <c r="AC13" i="3" a="1"/>
  <c r="AC13" i="3" s="1"/>
  <c r="AF322" i="26"/>
  <c r="AG332" i="26" s="1"/>
  <c r="AF332" i="26"/>
  <c r="AC286" i="3"/>
  <c r="AC103" i="3" s="1"/>
  <c r="AK335" i="26"/>
  <c r="AL335" i="26"/>
  <c r="AJ331" i="26"/>
  <c r="AL333" i="26"/>
  <c r="AB60" i="3"/>
  <c r="AB64" i="3" s="1"/>
  <c r="AB105" i="3" s="1"/>
  <c r="AC275" i="3"/>
  <c r="AC292" i="3"/>
  <c r="AC8" i="3"/>
  <c r="AC9" i="3" s="1"/>
  <c r="AC125" i="3" s="1"/>
  <c r="AD266" i="3"/>
  <c r="AC297" i="3"/>
  <c r="AC293" i="3"/>
  <c r="AC296" i="3"/>
  <c r="AC11" i="3"/>
  <c r="AC294" i="3"/>
  <c r="AB306" i="3"/>
  <c r="AC256" i="3" s="1"/>
  <c r="AC10" i="3"/>
  <c r="AD2" i="3"/>
  <c r="AD123" i="3" s="1"/>
  <c r="AD5" i="3"/>
  <c r="AB278" i="3"/>
  <c r="AC7" i="3"/>
  <c r="AC273" i="3"/>
  <c r="AC274" i="3"/>
  <c r="AC277" i="3"/>
  <c r="AE1" i="3"/>
  <c r="AE4" i="3" s="1"/>
  <c r="I255" i="3"/>
  <c r="I253" i="3"/>
  <c r="H34" i="2"/>
  <c r="G24" i="2"/>
  <c r="G52" i="2"/>
  <c r="G51" i="2"/>
  <c r="AC124" i="3" l="1"/>
  <c r="AE320" i="26"/>
  <c r="AE330" i="26"/>
  <c r="Y231" i="26"/>
  <c r="Y252" i="26" s="1"/>
  <c r="X16" i="27"/>
  <c r="Z336" i="26"/>
  <c r="Z219" i="26"/>
  <c r="AA324" i="26"/>
  <c r="AA334" i="26"/>
  <c r="Z326" i="26"/>
  <c r="AB135" i="3"/>
  <c r="AC127" i="3"/>
  <c r="AC128" i="3" s="1"/>
  <c r="AC129" i="3" s="1"/>
  <c r="AC132" i="3"/>
  <c r="AC134" i="3" s="1"/>
  <c r="AC133" i="3"/>
  <c r="AC29" i="3"/>
  <c r="AC25" i="3" a="1"/>
  <c r="AC25" i="3" s="1"/>
  <c r="AD122" i="3"/>
  <c r="AD13" i="3" a="1"/>
  <c r="AD13" i="3" s="1"/>
  <c r="AG322" i="26"/>
  <c r="AC60" i="3"/>
  <c r="AC63" i="3" s="1"/>
  <c r="AC96" i="3" s="1"/>
  <c r="AM335" i="26"/>
  <c r="AK331" i="26"/>
  <c r="F189" i="18"/>
  <c r="F192" i="26"/>
  <c r="AM333" i="26"/>
  <c r="AE265" i="3"/>
  <c r="W265" i="3"/>
  <c r="O265" i="3"/>
  <c r="AD265" i="3"/>
  <c r="V265" i="3"/>
  <c r="N265" i="3"/>
  <c r="Z265" i="3"/>
  <c r="R265" i="3"/>
  <c r="J265" i="3"/>
  <c r="Y265" i="3"/>
  <c r="Q265" i="3"/>
  <c r="T265" i="3"/>
  <c r="S265" i="3"/>
  <c r="M265" i="3"/>
  <c r="K265" i="3"/>
  <c r="P265" i="3"/>
  <c r="AC265" i="3"/>
  <c r="AB265" i="3"/>
  <c r="L265" i="3"/>
  <c r="AA265" i="3"/>
  <c r="X265" i="3"/>
  <c r="U265" i="3"/>
  <c r="AB65" i="3"/>
  <c r="AB114" i="3" s="1"/>
  <c r="AB63" i="3"/>
  <c r="AB96" i="3" s="1"/>
  <c r="AB62" i="3"/>
  <c r="AD277" i="3"/>
  <c r="AC306" i="3"/>
  <c r="AD256" i="3" s="1"/>
  <c r="AD274" i="3"/>
  <c r="AD275" i="3"/>
  <c r="AD285" i="3" s="1"/>
  <c r="AD10" i="3"/>
  <c r="AD296" i="3"/>
  <c r="AD11" i="3"/>
  <c r="AD7" i="3"/>
  <c r="AD297" i="3"/>
  <c r="AD8" i="3"/>
  <c r="AD9" i="3" s="1"/>
  <c r="AD125" i="3" s="1"/>
  <c r="AE266" i="3"/>
  <c r="AD294" i="3"/>
  <c r="AD292" i="3"/>
  <c r="AD293" i="3"/>
  <c r="AD286" i="3"/>
  <c r="AD103" i="3" s="1"/>
  <c r="AD273" i="3"/>
  <c r="AE5" i="3"/>
  <c r="AF1" i="3"/>
  <c r="AF4" i="3" s="1"/>
  <c r="AC278" i="3"/>
  <c r="AE2" i="3"/>
  <c r="AE123" i="3" s="1"/>
  <c r="I86" i="3"/>
  <c r="I254" i="3"/>
  <c r="AC264" i="3" s="1"/>
  <c r="I94" i="3"/>
  <c r="I305" i="3"/>
  <c r="J255" i="3" s="1"/>
  <c r="I303" i="3"/>
  <c r="J253" i="3" s="1"/>
  <c r="AE263" i="3"/>
  <c r="W263" i="3"/>
  <c r="O263" i="3"/>
  <c r="AC263" i="3"/>
  <c r="T263" i="3"/>
  <c r="K263" i="3"/>
  <c r="AA263" i="3"/>
  <c r="Q263" i="3"/>
  <c r="AB263" i="3"/>
  <c r="P263" i="3"/>
  <c r="Z263" i="3"/>
  <c r="N263" i="3"/>
  <c r="Y263" i="3"/>
  <c r="X263" i="3"/>
  <c r="V263" i="3"/>
  <c r="U263" i="3"/>
  <c r="S263" i="3"/>
  <c r="R263" i="3"/>
  <c r="M263" i="3"/>
  <c r="AD263" i="3"/>
  <c r="L263" i="3"/>
  <c r="J263" i="3"/>
  <c r="Z283" i="3"/>
  <c r="R283" i="3"/>
  <c r="L283" i="3"/>
  <c r="W283" i="3"/>
  <c r="X283" i="3"/>
  <c r="P283" i="3"/>
  <c r="U283" i="3"/>
  <c r="O283" i="3"/>
  <c r="T283" i="3"/>
  <c r="AA283" i="3"/>
  <c r="V283" i="3"/>
  <c r="Q283" i="3"/>
  <c r="J283" i="3"/>
  <c r="K283" i="3"/>
  <c r="Y283" i="3"/>
  <c r="AC283" i="3"/>
  <c r="S283" i="3"/>
  <c r="N283" i="3"/>
  <c r="M283" i="3"/>
  <c r="AB283" i="3"/>
  <c r="Q285" i="3"/>
  <c r="AB285" i="3"/>
  <c r="N285" i="3"/>
  <c r="U285" i="3"/>
  <c r="M285" i="3"/>
  <c r="K285" i="3"/>
  <c r="S285" i="3"/>
  <c r="Y285" i="3"/>
  <c r="X285" i="3"/>
  <c r="L285" i="3"/>
  <c r="O285" i="3"/>
  <c r="Z285" i="3"/>
  <c r="R285" i="3"/>
  <c r="AA285" i="3"/>
  <c r="J285" i="3"/>
  <c r="T285" i="3"/>
  <c r="V285" i="3"/>
  <c r="P285" i="3"/>
  <c r="AC285" i="3"/>
  <c r="W285" i="3"/>
  <c r="I252" i="3"/>
  <c r="AD124" i="3" l="1"/>
  <c r="Y16" i="27"/>
  <c r="Z231" i="26"/>
  <c r="Z252" i="26" s="1"/>
  <c r="AF320" i="26"/>
  <c r="AF330" i="26"/>
  <c r="AA219" i="26"/>
  <c r="AA336" i="26"/>
  <c r="AB324" i="26"/>
  <c r="AB334" i="26"/>
  <c r="AA326" i="26"/>
  <c r="AC135" i="3"/>
  <c r="AB136" i="3"/>
  <c r="AD132" i="3"/>
  <c r="AD134" i="3" s="1"/>
  <c r="AD133" i="3"/>
  <c r="AD127" i="3"/>
  <c r="AD128" i="3" s="1"/>
  <c r="AD129" i="3" s="1"/>
  <c r="AE122" i="3"/>
  <c r="AE13" i="3" a="1"/>
  <c r="AE13" i="3" s="1"/>
  <c r="AD25" i="3" a="1"/>
  <c r="AD25" i="3" s="1"/>
  <c r="AD29" i="3"/>
  <c r="AF265" i="3"/>
  <c r="AC62" i="3"/>
  <c r="AC64" i="3"/>
  <c r="AC105" i="3" s="1"/>
  <c r="AC65" i="3"/>
  <c r="AC114" i="3" s="1"/>
  <c r="AH322" i="26"/>
  <c r="AH332" i="26"/>
  <c r="AD60" i="3"/>
  <c r="AD62" i="3" s="1"/>
  <c r="AL331" i="26"/>
  <c r="J193" i="26"/>
  <c r="J207" i="26" s="1"/>
  <c r="I59" i="27" s="1"/>
  <c r="J194" i="26"/>
  <c r="K194" i="26"/>
  <c r="I194" i="26"/>
  <c r="K193" i="26"/>
  <c r="K207" i="26" s="1"/>
  <c r="J59" i="27" s="1"/>
  <c r="I193" i="26"/>
  <c r="I207" i="26" s="1"/>
  <c r="H59" i="27" s="1"/>
  <c r="L193" i="26"/>
  <c r="L207" i="26" s="1"/>
  <c r="K59" i="27" s="1"/>
  <c r="L194" i="26"/>
  <c r="M193" i="26"/>
  <c r="M207" i="26" s="1"/>
  <c r="L59" i="27" s="1"/>
  <c r="M194" i="26"/>
  <c r="N193" i="26"/>
  <c r="N207" i="26" s="1"/>
  <c r="M59" i="27" s="1"/>
  <c r="N194" i="26"/>
  <c r="O194" i="26"/>
  <c r="O193" i="26"/>
  <c r="O207" i="26" s="1"/>
  <c r="N59" i="27" s="1"/>
  <c r="P194" i="26"/>
  <c r="P193" i="26"/>
  <c r="P207" i="26" s="1"/>
  <c r="O59" i="27" s="1"/>
  <c r="Q193" i="26"/>
  <c r="Q207" i="26" s="1"/>
  <c r="P59" i="27" s="1"/>
  <c r="Q194" i="26"/>
  <c r="R193" i="26"/>
  <c r="R207" i="26" s="1"/>
  <c r="Q59" i="27" s="1"/>
  <c r="R194" i="26"/>
  <c r="S193" i="26"/>
  <c r="S207" i="26" s="1"/>
  <c r="R59" i="27" s="1"/>
  <c r="S194" i="26"/>
  <c r="T194" i="26"/>
  <c r="T193" i="26"/>
  <c r="T207" i="26" s="1"/>
  <c r="S59" i="27" s="1"/>
  <c r="U194" i="26"/>
  <c r="U193" i="26"/>
  <c r="U207" i="26" s="1"/>
  <c r="T59" i="27" s="1"/>
  <c r="V194" i="26"/>
  <c r="V193" i="26"/>
  <c r="V207" i="26" s="1"/>
  <c r="U59" i="27" s="1"/>
  <c r="W193" i="26"/>
  <c r="W207" i="26" s="1"/>
  <c r="V59" i="27" s="1"/>
  <c r="W194" i="26"/>
  <c r="X194" i="26"/>
  <c r="X193" i="26"/>
  <c r="X207" i="26" s="1"/>
  <c r="W59" i="27" s="1"/>
  <c r="Y193" i="26"/>
  <c r="Y207" i="26" s="1"/>
  <c r="X59" i="27" s="1"/>
  <c r="Y194" i="26"/>
  <c r="Z194" i="26"/>
  <c r="Z193" i="26"/>
  <c r="Z207" i="26" s="1"/>
  <c r="Y59" i="27" s="1"/>
  <c r="AA193" i="26"/>
  <c r="AA207" i="26" s="1"/>
  <c r="Z59" i="27" s="1"/>
  <c r="AA194" i="26"/>
  <c r="AB194" i="26"/>
  <c r="AB193" i="26"/>
  <c r="AB207" i="26" s="1"/>
  <c r="AA59" i="27" s="1"/>
  <c r="AC193" i="26"/>
  <c r="AC207" i="26" s="1"/>
  <c r="AB59" i="27" s="1"/>
  <c r="AC194" i="26"/>
  <c r="AD194" i="26"/>
  <c r="AD193" i="26"/>
  <c r="AD207" i="26" s="1"/>
  <c r="AC59" i="27" s="1"/>
  <c r="AE193" i="26"/>
  <c r="AE207" i="26" s="1"/>
  <c r="AD59" i="27" s="1"/>
  <c r="AE194" i="26"/>
  <c r="AF194" i="26"/>
  <c r="AF193" i="26"/>
  <c r="AF207" i="26" s="1"/>
  <c r="AE59" i="27" s="1"/>
  <c r="AG193" i="26"/>
  <c r="AG207" i="26" s="1"/>
  <c r="AF59" i="27" s="1"/>
  <c r="AG194" i="26"/>
  <c r="AH194" i="26"/>
  <c r="AH193" i="26"/>
  <c r="AH207" i="26" s="1"/>
  <c r="AG59" i="27" s="1"/>
  <c r="AI193" i="26"/>
  <c r="AI207" i="26" s="1"/>
  <c r="AH59" i="27" s="1"/>
  <c r="AI194" i="26"/>
  <c r="AJ194" i="26"/>
  <c r="AJ193" i="26"/>
  <c r="AJ207" i="26" s="1"/>
  <c r="AI59" i="27" s="1"/>
  <c r="AK194" i="26"/>
  <c r="AK193" i="26"/>
  <c r="AK207" i="26" s="1"/>
  <c r="AJ59" i="27" s="1"/>
  <c r="AL193" i="26"/>
  <c r="AL207" i="26" s="1"/>
  <c r="AK59" i="27" s="1"/>
  <c r="AL194" i="26"/>
  <c r="AM194" i="26"/>
  <c r="AM193" i="26"/>
  <c r="AM207" i="26" s="1"/>
  <c r="AL59" i="27" s="1"/>
  <c r="AN193" i="26"/>
  <c r="AN207" i="26" s="1"/>
  <c r="AM59" i="27" s="1"/>
  <c r="AN194" i="26"/>
  <c r="AO193" i="26"/>
  <c r="AO207" i="26" s="1"/>
  <c r="AN59" i="27" s="1"/>
  <c r="AO194" i="26"/>
  <c r="AP193" i="26"/>
  <c r="AP207" i="26" s="1"/>
  <c r="AO59" i="27" s="1"/>
  <c r="AP194" i="26"/>
  <c r="AQ194" i="26"/>
  <c r="AQ193" i="26"/>
  <c r="AQ207" i="26" s="1"/>
  <c r="AP59" i="27" s="1"/>
  <c r="AR194" i="26"/>
  <c r="AR193" i="26"/>
  <c r="AR207" i="26" s="1"/>
  <c r="AQ59" i="27" s="1"/>
  <c r="AS193" i="26"/>
  <c r="AS207" i="26" s="1"/>
  <c r="AR59" i="27" s="1"/>
  <c r="AS194" i="26"/>
  <c r="AT194" i="26"/>
  <c r="AT193" i="26"/>
  <c r="AT207" i="26" s="1"/>
  <c r="AS59" i="27" s="1"/>
  <c r="AU193" i="26"/>
  <c r="AU207" i="26" s="1"/>
  <c r="AT59" i="27" s="1"/>
  <c r="AU194" i="26"/>
  <c r="AV194" i="26"/>
  <c r="AV193" i="26"/>
  <c r="AV207" i="26" s="1"/>
  <c r="AU59" i="27" s="1"/>
  <c r="AW193" i="26"/>
  <c r="AW207" i="26" s="1"/>
  <c r="AV59" i="27" s="1"/>
  <c r="AW194" i="26"/>
  <c r="AX193" i="26"/>
  <c r="AX207" i="26" s="1"/>
  <c r="AW59" i="27" s="1"/>
  <c r="AX194" i="26"/>
  <c r="AY194" i="26"/>
  <c r="AY193" i="26"/>
  <c r="AY207" i="26" s="1"/>
  <c r="AX59" i="27" s="1"/>
  <c r="AZ193" i="26"/>
  <c r="AZ207" i="26" s="1"/>
  <c r="AY59" i="27" s="1"/>
  <c r="AZ194" i="26"/>
  <c r="BA193" i="26"/>
  <c r="BA207" i="26" s="1"/>
  <c r="AZ59" i="27" s="1"/>
  <c r="BA194" i="26"/>
  <c r="BB193" i="26"/>
  <c r="BB207" i="26" s="1"/>
  <c r="BA59" i="27" s="1"/>
  <c r="BB194" i="26"/>
  <c r="BC194" i="26"/>
  <c r="BC193" i="26"/>
  <c r="BC207" i="26" s="1"/>
  <c r="BB59" i="27" s="1"/>
  <c r="BD194" i="26"/>
  <c r="BD193" i="26"/>
  <c r="BD207" i="26" s="1"/>
  <c r="BC59" i="27" s="1"/>
  <c r="BE194" i="26"/>
  <c r="BE193" i="26"/>
  <c r="BE207" i="26" s="1"/>
  <c r="BD59" i="27" s="1"/>
  <c r="BF194" i="26"/>
  <c r="BF193" i="26"/>
  <c r="BF207" i="26" s="1"/>
  <c r="BE59" i="27" s="1"/>
  <c r="BG194" i="26"/>
  <c r="BG193" i="26"/>
  <c r="BG207" i="26" s="1"/>
  <c r="BF59" i="27" s="1"/>
  <c r="BH193" i="26"/>
  <c r="BH207" i="26" s="1"/>
  <c r="BG59" i="27" s="1"/>
  <c r="BH194" i="26"/>
  <c r="BI193" i="26"/>
  <c r="BI207" i="26" s="1"/>
  <c r="BH59" i="27" s="1"/>
  <c r="BI194" i="26"/>
  <c r="BJ193" i="26"/>
  <c r="BJ207" i="26" s="1"/>
  <c r="BI59" i="27" s="1"/>
  <c r="BJ194" i="26"/>
  <c r="BK193" i="26"/>
  <c r="BK207" i="26" s="1"/>
  <c r="BJ59" i="27" s="1"/>
  <c r="BK194" i="26"/>
  <c r="BL193" i="26"/>
  <c r="BL207" i="26" s="1"/>
  <c r="BK59" i="27" s="1"/>
  <c r="BL194" i="26"/>
  <c r="BM194" i="26"/>
  <c r="BM193" i="26"/>
  <c r="BM207" i="26" s="1"/>
  <c r="BL59" i="27" s="1"/>
  <c r="BN193" i="26"/>
  <c r="BN207" i="26" s="1"/>
  <c r="BM59" i="27" s="1"/>
  <c r="BN194" i="26"/>
  <c r="BO194" i="26"/>
  <c r="BO193" i="26"/>
  <c r="BO207" i="26" s="1"/>
  <c r="BN59" i="27" s="1"/>
  <c r="BP194" i="26"/>
  <c r="BP193" i="26"/>
  <c r="BP207" i="26" s="1"/>
  <c r="BO59" i="27" s="1"/>
  <c r="BQ193" i="26"/>
  <c r="BQ207" i="26" s="1"/>
  <c r="BP59" i="27" s="1"/>
  <c r="BQ194" i="26"/>
  <c r="BR194" i="26"/>
  <c r="BR193" i="26"/>
  <c r="BR207" i="26" s="1"/>
  <c r="BQ59" i="27" s="1"/>
  <c r="BS193" i="26"/>
  <c r="BS207" i="26" s="1"/>
  <c r="BR59" i="27" s="1"/>
  <c r="BS194" i="26"/>
  <c r="BT194" i="26"/>
  <c r="BT193" i="26"/>
  <c r="BT207" i="26" s="1"/>
  <c r="BS59" i="27" s="1"/>
  <c r="BU193" i="26"/>
  <c r="BU207" i="26" s="1"/>
  <c r="BT59" i="27" s="1"/>
  <c r="BU194" i="26"/>
  <c r="BV193" i="26"/>
  <c r="BV207" i="26" s="1"/>
  <c r="BU59" i="27" s="1"/>
  <c r="BV194" i="26"/>
  <c r="BW193" i="26"/>
  <c r="BW207" i="26" s="1"/>
  <c r="BV59" i="27" s="1"/>
  <c r="BW194" i="26"/>
  <c r="BX194" i="26"/>
  <c r="BX193" i="26"/>
  <c r="BX207" i="26" s="1"/>
  <c r="BW59" i="27" s="1"/>
  <c r="BY194" i="26"/>
  <c r="BY193" i="26"/>
  <c r="BY207" i="26" s="1"/>
  <c r="BX59" i="27" s="1"/>
  <c r="BZ194" i="26"/>
  <c r="BZ193" i="26"/>
  <c r="BZ207" i="26" s="1"/>
  <c r="BY59" i="27" s="1"/>
  <c r="CA193" i="26"/>
  <c r="CA207" i="26" s="1"/>
  <c r="BZ59" i="27" s="1"/>
  <c r="CA194" i="26"/>
  <c r="CB193" i="26"/>
  <c r="CB207" i="26" s="1"/>
  <c r="CA59" i="27" s="1"/>
  <c r="CB194" i="26"/>
  <c r="CC194" i="26"/>
  <c r="CC193" i="26"/>
  <c r="CC207" i="26" s="1"/>
  <c r="CB59" i="27" s="1"/>
  <c r="CD193" i="26"/>
  <c r="CD207" i="26" s="1"/>
  <c r="CC59" i="27" s="1"/>
  <c r="CD194" i="26"/>
  <c r="CE193" i="26"/>
  <c r="CE207" i="26" s="1"/>
  <c r="CD59" i="27" s="1"/>
  <c r="CE194" i="26"/>
  <c r="CF194" i="26"/>
  <c r="CF193" i="26"/>
  <c r="CF207" i="26" s="1"/>
  <c r="CE59" i="27" s="1"/>
  <c r="CG193" i="26"/>
  <c r="CG207" i="26" s="1"/>
  <c r="CF59" i="27" s="1"/>
  <c r="CG194" i="26"/>
  <c r="CH193" i="26"/>
  <c r="CH207" i="26" s="1"/>
  <c r="CG59" i="27" s="1"/>
  <c r="CH194" i="26"/>
  <c r="CI193" i="26"/>
  <c r="CI207" i="26" s="1"/>
  <c r="CH59" i="27" s="1"/>
  <c r="CI194" i="26"/>
  <c r="CJ194" i="26"/>
  <c r="CJ193" i="26"/>
  <c r="CJ207" i="26" s="1"/>
  <c r="CI59" i="27" s="1"/>
  <c r="CK193" i="26"/>
  <c r="CK207" i="26" s="1"/>
  <c r="CJ59" i="27" s="1"/>
  <c r="CK194" i="26"/>
  <c r="CL193" i="26"/>
  <c r="CL207" i="26" s="1"/>
  <c r="CK59" i="27" s="1"/>
  <c r="CL194" i="26"/>
  <c r="CM193" i="26"/>
  <c r="CM207" i="26" s="1"/>
  <c r="CL59" i="27" s="1"/>
  <c r="CM194" i="26"/>
  <c r="CN193" i="26"/>
  <c r="CN207" i="26" s="1"/>
  <c r="CM59" i="27" s="1"/>
  <c r="CN194" i="26"/>
  <c r="CO193" i="26"/>
  <c r="CO207" i="26" s="1"/>
  <c r="CN59" i="27" s="1"/>
  <c r="CO194" i="26"/>
  <c r="CP193" i="26"/>
  <c r="CP207" i="26" s="1"/>
  <c r="CO59" i="27" s="1"/>
  <c r="CP194" i="26"/>
  <c r="CQ193" i="26"/>
  <c r="CQ207" i="26" s="1"/>
  <c r="CP59" i="27" s="1"/>
  <c r="CQ194" i="26"/>
  <c r="CR194" i="26"/>
  <c r="CR193" i="26"/>
  <c r="CR207" i="26" s="1"/>
  <c r="CQ59" i="27" s="1"/>
  <c r="CS194" i="26"/>
  <c r="CS193" i="26"/>
  <c r="CS207" i="26" s="1"/>
  <c r="CR59" i="27" s="1"/>
  <c r="CT194" i="26"/>
  <c r="CT193" i="26"/>
  <c r="CT207" i="26" s="1"/>
  <c r="CS59" i="27" s="1"/>
  <c r="CU193" i="26"/>
  <c r="CU207" i="26" s="1"/>
  <c r="CT59" i="27" s="1"/>
  <c r="CU194" i="26"/>
  <c r="CV193" i="26"/>
  <c r="CV207" i="26" s="1"/>
  <c r="CU59" i="27" s="1"/>
  <c r="CV194" i="26"/>
  <c r="CW193" i="26"/>
  <c r="CW207" i="26" s="1"/>
  <c r="CV59" i="27" s="1"/>
  <c r="CW194" i="26"/>
  <c r="CX193" i="26"/>
  <c r="CX207" i="26" s="1"/>
  <c r="CW59" i="27" s="1"/>
  <c r="CX194" i="26"/>
  <c r="CY193" i="26"/>
  <c r="CY207" i="26" s="1"/>
  <c r="CX59" i="27" s="1"/>
  <c r="CY194" i="26"/>
  <c r="CZ193" i="26"/>
  <c r="CZ207" i="26" s="1"/>
  <c r="CY59" i="27" s="1"/>
  <c r="CZ194" i="26"/>
  <c r="DA194" i="26"/>
  <c r="DA193" i="26"/>
  <c r="DA207" i="26" s="1"/>
  <c r="CZ59" i="27" s="1"/>
  <c r="DB194" i="26"/>
  <c r="DB193" i="26"/>
  <c r="DB207" i="26" s="1"/>
  <c r="DA59" i="27" s="1"/>
  <c r="DC193" i="26"/>
  <c r="DC207" i="26" s="1"/>
  <c r="DB59" i="27" s="1"/>
  <c r="DC194" i="26"/>
  <c r="DD193" i="26"/>
  <c r="DD207" i="26" s="1"/>
  <c r="DC59" i="27" s="1"/>
  <c r="DD194" i="26"/>
  <c r="DE193" i="26"/>
  <c r="DE207" i="26" s="1"/>
  <c r="DD59" i="27" s="1"/>
  <c r="DE194" i="26"/>
  <c r="DF193" i="26"/>
  <c r="DF207" i="26" s="1"/>
  <c r="DE59" i="27" s="1"/>
  <c r="DF194" i="26"/>
  <c r="DG193" i="26"/>
  <c r="DG207" i="26" s="1"/>
  <c r="DF59" i="27" s="1"/>
  <c r="DG194" i="26"/>
  <c r="DH194" i="26"/>
  <c r="DH193" i="26"/>
  <c r="DH207" i="26" s="1"/>
  <c r="DG59" i="27" s="1"/>
  <c r="DI193" i="26"/>
  <c r="DI207" i="26" s="1"/>
  <c r="DH59" i="27" s="1"/>
  <c r="DI194" i="26"/>
  <c r="DJ193" i="26"/>
  <c r="DJ207" i="26" s="1"/>
  <c r="DI59" i="27" s="1"/>
  <c r="DJ194" i="26"/>
  <c r="DK194" i="26"/>
  <c r="DK193" i="26"/>
  <c r="DK207" i="26" s="1"/>
  <c r="DJ59" i="27" s="1"/>
  <c r="DL193" i="26"/>
  <c r="DL207" i="26" s="1"/>
  <c r="DK59" i="27" s="1"/>
  <c r="DL194" i="26"/>
  <c r="DM194" i="26"/>
  <c r="DM193" i="26"/>
  <c r="DM207" i="26" s="1"/>
  <c r="DL59" i="27" s="1"/>
  <c r="DN193" i="26"/>
  <c r="DN207" i="26" s="1"/>
  <c r="DM59" i="27" s="1"/>
  <c r="DN194" i="26"/>
  <c r="DO194" i="26"/>
  <c r="DO193" i="26"/>
  <c r="DO207" i="26" s="1"/>
  <c r="DN59" i="27" s="1"/>
  <c r="DP194" i="26"/>
  <c r="DP193" i="26"/>
  <c r="DP207" i="26" s="1"/>
  <c r="DO59" i="27" s="1"/>
  <c r="DQ194" i="26"/>
  <c r="DQ193" i="26"/>
  <c r="DQ207" i="26" s="1"/>
  <c r="DP59" i="27" s="1"/>
  <c r="DR193" i="26"/>
  <c r="DR207" i="26" s="1"/>
  <c r="DQ59" i="27" s="1"/>
  <c r="DR194" i="26"/>
  <c r="DS194" i="26"/>
  <c r="DS193" i="26"/>
  <c r="DS207" i="26" s="1"/>
  <c r="DR59" i="27" s="1"/>
  <c r="DT194" i="26"/>
  <c r="DT193" i="26"/>
  <c r="DT207" i="26" s="1"/>
  <c r="DS59" i="27" s="1"/>
  <c r="DU194" i="26"/>
  <c r="DU193" i="26"/>
  <c r="DU207" i="26" s="1"/>
  <c r="DT59" i="27" s="1"/>
  <c r="DV194" i="26"/>
  <c r="DV193" i="26"/>
  <c r="DV207" i="26" s="1"/>
  <c r="DU59" i="27" s="1"/>
  <c r="DW193" i="26"/>
  <c r="DW207" i="26" s="1"/>
  <c r="DV59" i="27" s="1"/>
  <c r="DW194" i="26"/>
  <c r="DX194" i="26"/>
  <c r="DX193" i="26"/>
  <c r="DX207" i="26" s="1"/>
  <c r="DW59" i="27" s="1"/>
  <c r="DY193" i="26"/>
  <c r="DY207" i="26" s="1"/>
  <c r="DX59" i="27" s="1"/>
  <c r="DY194" i="26"/>
  <c r="DZ194" i="26"/>
  <c r="DZ193" i="26"/>
  <c r="DZ207" i="26" s="1"/>
  <c r="DY59" i="27" s="1"/>
  <c r="EA194" i="26"/>
  <c r="EA193" i="26"/>
  <c r="EA207" i="26" s="1"/>
  <c r="DZ59" i="27" s="1"/>
  <c r="EB193" i="26"/>
  <c r="EB207" i="26" s="1"/>
  <c r="EA59" i="27" s="1"/>
  <c r="EB194" i="26"/>
  <c r="EC193" i="26"/>
  <c r="EC207" i="26" s="1"/>
  <c r="EB59" i="27" s="1"/>
  <c r="EC194" i="26"/>
  <c r="ED194" i="26"/>
  <c r="ED193" i="26"/>
  <c r="ED207" i="26" s="1"/>
  <c r="EC59" i="27" s="1"/>
  <c r="EE193" i="26"/>
  <c r="EE207" i="26" s="1"/>
  <c r="ED59" i="27" s="1"/>
  <c r="EE194" i="26"/>
  <c r="EF194" i="26"/>
  <c r="EF193" i="26"/>
  <c r="EF207" i="26" s="1"/>
  <c r="EE59" i="27" s="1"/>
  <c r="EG194" i="26"/>
  <c r="EG193" i="26"/>
  <c r="EG207" i="26" s="1"/>
  <c r="EF59" i="27" s="1"/>
  <c r="EH193" i="26"/>
  <c r="EH207" i="26" s="1"/>
  <c r="EG59" i="27" s="1"/>
  <c r="EH194" i="26"/>
  <c r="EI194" i="26"/>
  <c r="EI193" i="26"/>
  <c r="EI207" i="26" s="1"/>
  <c r="EH59" i="27" s="1"/>
  <c r="EJ193" i="26"/>
  <c r="EJ207" i="26" s="1"/>
  <c r="EI59" i="27" s="1"/>
  <c r="EJ194" i="26"/>
  <c r="EK193" i="26"/>
  <c r="EK207" i="26" s="1"/>
  <c r="EJ59" i="27" s="1"/>
  <c r="EK194" i="26"/>
  <c r="EL193" i="26"/>
  <c r="EL207" i="26" s="1"/>
  <c r="EK59" i="27" s="1"/>
  <c r="EL194" i="26"/>
  <c r="EM193" i="26"/>
  <c r="EM207" i="26" s="1"/>
  <c r="EL59" i="27" s="1"/>
  <c r="EM194" i="26"/>
  <c r="EN194" i="26"/>
  <c r="EN193" i="26"/>
  <c r="EN207" i="26" s="1"/>
  <c r="EM59" i="27" s="1"/>
  <c r="EO193" i="26"/>
  <c r="EO207" i="26" s="1"/>
  <c r="EN59" i="27" s="1"/>
  <c r="EO194" i="26"/>
  <c r="EP194" i="26"/>
  <c r="EP193" i="26"/>
  <c r="EP207" i="26" s="1"/>
  <c r="EO59" i="27" s="1"/>
  <c r="EQ193" i="26"/>
  <c r="EQ207" i="26" s="1"/>
  <c r="EP59" i="27" s="1"/>
  <c r="EQ194" i="26"/>
  <c r="ER194" i="26"/>
  <c r="ER193" i="26"/>
  <c r="ER207" i="26" s="1"/>
  <c r="EQ59" i="27" s="1"/>
  <c r="ES194" i="26"/>
  <c r="ES193" i="26"/>
  <c r="ES207" i="26" s="1"/>
  <c r="ER59" i="27" s="1"/>
  <c r="ET194" i="26"/>
  <c r="ET193" i="26"/>
  <c r="ET207" i="26" s="1"/>
  <c r="ES59" i="27" s="1"/>
  <c r="EU193" i="26"/>
  <c r="EU207" i="26" s="1"/>
  <c r="ET59" i="27" s="1"/>
  <c r="EU194" i="26"/>
  <c r="EV194" i="26"/>
  <c r="EV193" i="26"/>
  <c r="EV207" i="26" s="1"/>
  <c r="EU59" i="27" s="1"/>
  <c r="EW193" i="26"/>
  <c r="EW207" i="26" s="1"/>
  <c r="EV59" i="27" s="1"/>
  <c r="EW194" i="26"/>
  <c r="EX193" i="26"/>
  <c r="EX207" i="26" s="1"/>
  <c r="EW59" i="27" s="1"/>
  <c r="EX194" i="26"/>
  <c r="EY193" i="26"/>
  <c r="EY207" i="26" s="1"/>
  <c r="EX59" i="27" s="1"/>
  <c r="EY194" i="26"/>
  <c r="EZ194" i="26"/>
  <c r="EZ193" i="26"/>
  <c r="EZ207" i="26" s="1"/>
  <c r="EY59" i="27" s="1"/>
  <c r="FA194" i="26"/>
  <c r="FA193" i="26"/>
  <c r="FA207" i="26" s="1"/>
  <c r="EZ59" i="27" s="1"/>
  <c r="FB193" i="26"/>
  <c r="FB207" i="26" s="1"/>
  <c r="FA59" i="27" s="1"/>
  <c r="FB194" i="26"/>
  <c r="FC193" i="26"/>
  <c r="FC207" i="26" s="1"/>
  <c r="FB59" i="27" s="1"/>
  <c r="FC194" i="26"/>
  <c r="FD193" i="26"/>
  <c r="FD207" i="26" s="1"/>
  <c r="FC59" i="27" s="1"/>
  <c r="FD194" i="26"/>
  <c r="FE194" i="26"/>
  <c r="FE193" i="26"/>
  <c r="FE207" i="26" s="1"/>
  <c r="FD59" i="27" s="1"/>
  <c r="FF193" i="26"/>
  <c r="FF207" i="26" s="1"/>
  <c r="FE59" i="27" s="1"/>
  <c r="FF194" i="26"/>
  <c r="FG194" i="26"/>
  <c r="FG193" i="26"/>
  <c r="FG207" i="26" s="1"/>
  <c r="FF59" i="27" s="1"/>
  <c r="FH194" i="26"/>
  <c r="FH193" i="26"/>
  <c r="FH207" i="26" s="1"/>
  <c r="FG59" i="27" s="1"/>
  <c r="FI193" i="26"/>
  <c r="FI207" i="26" s="1"/>
  <c r="FH59" i="27" s="1"/>
  <c r="FI194" i="26"/>
  <c r="FJ193" i="26"/>
  <c r="FJ207" i="26" s="1"/>
  <c r="FI59" i="27" s="1"/>
  <c r="FJ194" i="26"/>
  <c r="FK193" i="26"/>
  <c r="FK207" i="26" s="1"/>
  <c r="FJ59" i="27" s="1"/>
  <c r="FK194" i="26"/>
  <c r="FL194" i="26"/>
  <c r="FL193" i="26"/>
  <c r="FL207" i="26" s="1"/>
  <c r="FK59" i="27" s="1"/>
  <c r="FM193" i="26"/>
  <c r="FM207" i="26" s="1"/>
  <c r="FL59" i="27" s="1"/>
  <c r="FM194" i="26"/>
  <c r="FN194" i="26"/>
  <c r="FN193" i="26"/>
  <c r="FN207" i="26" s="1"/>
  <c r="FM59" i="27" s="1"/>
  <c r="FO193" i="26"/>
  <c r="FO207" i="26" s="1"/>
  <c r="FN59" i="27" s="1"/>
  <c r="FO194" i="26"/>
  <c r="FP193" i="26"/>
  <c r="FP207" i="26" s="1"/>
  <c r="FO59" i="27" s="1"/>
  <c r="FP194" i="26"/>
  <c r="FQ193" i="26"/>
  <c r="FQ207" i="26" s="1"/>
  <c r="FP59" i="27" s="1"/>
  <c r="FQ194" i="26"/>
  <c r="FR194" i="26"/>
  <c r="FR193" i="26"/>
  <c r="FR207" i="26" s="1"/>
  <c r="FQ59" i="27" s="1"/>
  <c r="FS193" i="26"/>
  <c r="FS207" i="26" s="1"/>
  <c r="FR59" i="27" s="1"/>
  <c r="FS194" i="26"/>
  <c r="FT194" i="26"/>
  <c r="FT193" i="26"/>
  <c r="FT207" i="26" s="1"/>
  <c r="FS59" i="27" s="1"/>
  <c r="FU193" i="26"/>
  <c r="FU207" i="26" s="1"/>
  <c r="FT59" i="27" s="1"/>
  <c r="FU194" i="26"/>
  <c r="FV193" i="26"/>
  <c r="FV207" i="26" s="1"/>
  <c r="FU59" i="27" s="1"/>
  <c r="FV194" i="26"/>
  <c r="FW194" i="26"/>
  <c r="FW193" i="26"/>
  <c r="FW207" i="26" s="1"/>
  <c r="FV59" i="27" s="1"/>
  <c r="FX193" i="26"/>
  <c r="FX207" i="26" s="1"/>
  <c r="FW59" i="27" s="1"/>
  <c r="FX194" i="26"/>
  <c r="FY194" i="26"/>
  <c r="FY193" i="26"/>
  <c r="FY207" i="26" s="1"/>
  <c r="FX59" i="27" s="1"/>
  <c r="FZ193" i="26"/>
  <c r="FZ207" i="26" s="1"/>
  <c r="FY59" i="27" s="1"/>
  <c r="FZ194" i="26"/>
  <c r="GA193" i="26"/>
  <c r="GA207" i="26" s="1"/>
  <c r="FZ59" i="27" s="1"/>
  <c r="GA194" i="26"/>
  <c r="GB193" i="26"/>
  <c r="GB207" i="26" s="1"/>
  <c r="GA59" i="27" s="1"/>
  <c r="GB194" i="26"/>
  <c r="GC194" i="26"/>
  <c r="GC193" i="26"/>
  <c r="GC207" i="26" s="1"/>
  <c r="GB59" i="27" s="1"/>
  <c r="GD193" i="26"/>
  <c r="GD207" i="26" s="1"/>
  <c r="GC59" i="27" s="1"/>
  <c r="GD194" i="26"/>
  <c r="GE193" i="26"/>
  <c r="GE207" i="26" s="1"/>
  <c r="GD59" i="27" s="1"/>
  <c r="GE194" i="26"/>
  <c r="GF194" i="26"/>
  <c r="GF193" i="26"/>
  <c r="GF207" i="26" s="1"/>
  <c r="GE59" i="27" s="1"/>
  <c r="GG193" i="26"/>
  <c r="GG207" i="26" s="1"/>
  <c r="GF59" i="27" s="1"/>
  <c r="GG194" i="26"/>
  <c r="GH194" i="26"/>
  <c r="GH193" i="26"/>
  <c r="GH207" i="26" s="1"/>
  <c r="GG59" i="27" s="1"/>
  <c r="GI194" i="26"/>
  <c r="GI193" i="26"/>
  <c r="GI207" i="26" s="1"/>
  <c r="GH59" i="27" s="1"/>
  <c r="GJ193" i="26"/>
  <c r="GJ207" i="26" s="1"/>
  <c r="GI59" i="27" s="1"/>
  <c r="GJ194" i="26"/>
  <c r="GK193" i="26"/>
  <c r="GK207" i="26" s="1"/>
  <c r="GJ59" i="27" s="1"/>
  <c r="GK194" i="26"/>
  <c r="GL194" i="26"/>
  <c r="GL193" i="26"/>
  <c r="GL207" i="26" s="1"/>
  <c r="GK59" i="27" s="1"/>
  <c r="GM194" i="26"/>
  <c r="GM193" i="26"/>
  <c r="GM207" i="26" s="1"/>
  <c r="GL59" i="27" s="1"/>
  <c r="GN193" i="26"/>
  <c r="GN207" i="26" s="1"/>
  <c r="GM59" i="27" s="1"/>
  <c r="GN194" i="26"/>
  <c r="GO194" i="26"/>
  <c r="GO193" i="26"/>
  <c r="GO207" i="26" s="1"/>
  <c r="GN59" i="27" s="1"/>
  <c r="GP193" i="26"/>
  <c r="GP207" i="26" s="1"/>
  <c r="GO59" i="27" s="1"/>
  <c r="GP194" i="26"/>
  <c r="GQ194" i="26"/>
  <c r="GQ193" i="26"/>
  <c r="GQ207" i="26" s="1"/>
  <c r="GP59" i="27" s="1"/>
  <c r="GR194" i="26"/>
  <c r="GR193" i="26"/>
  <c r="GR207" i="26" s="1"/>
  <c r="GQ59" i="27" s="1"/>
  <c r="GS194" i="26"/>
  <c r="GS193" i="26"/>
  <c r="GS207" i="26" s="1"/>
  <c r="GR59" i="27" s="1"/>
  <c r="GT194" i="26"/>
  <c r="GT193" i="26"/>
  <c r="GT207" i="26" s="1"/>
  <c r="GS59" i="27" s="1"/>
  <c r="GU194" i="26"/>
  <c r="GU193" i="26"/>
  <c r="GU207" i="26" s="1"/>
  <c r="GT59" i="27" s="1"/>
  <c r="GV194" i="26"/>
  <c r="GV193" i="26"/>
  <c r="GV207" i="26" s="1"/>
  <c r="GU59" i="27" s="1"/>
  <c r="GW193" i="26"/>
  <c r="GW207" i="26" s="1"/>
  <c r="GV59" i="27" s="1"/>
  <c r="GW194" i="26"/>
  <c r="GX193" i="26"/>
  <c r="GX207" i="26" s="1"/>
  <c r="GW59" i="27" s="1"/>
  <c r="GX194" i="26"/>
  <c r="GY194" i="26"/>
  <c r="GY193" i="26"/>
  <c r="GY207" i="26" s="1"/>
  <c r="GX59" i="27" s="1"/>
  <c r="GZ194" i="26"/>
  <c r="GZ193" i="26"/>
  <c r="GZ207" i="26" s="1"/>
  <c r="GY59" i="27" s="1"/>
  <c r="HA193" i="26"/>
  <c r="HA207" i="26" s="1"/>
  <c r="GZ59" i="27" s="1"/>
  <c r="HA194" i="26"/>
  <c r="HB193" i="26"/>
  <c r="HB207" i="26" s="1"/>
  <c r="HA59" i="27" s="1"/>
  <c r="HB194" i="26"/>
  <c r="HC193" i="26"/>
  <c r="HC207" i="26" s="1"/>
  <c r="HB59" i="27" s="1"/>
  <c r="HC194" i="26"/>
  <c r="HD193" i="26"/>
  <c r="HD207" i="26" s="1"/>
  <c r="HC59" i="27" s="1"/>
  <c r="HD194" i="26"/>
  <c r="HE194" i="26"/>
  <c r="HE193" i="26"/>
  <c r="HE207" i="26" s="1"/>
  <c r="HD59" i="27" s="1"/>
  <c r="HF193" i="26"/>
  <c r="HF207" i="26" s="1"/>
  <c r="HE59" i="27" s="1"/>
  <c r="HF194" i="26"/>
  <c r="HG194" i="26"/>
  <c r="HG193" i="26"/>
  <c r="HG207" i="26" s="1"/>
  <c r="HF59" i="27" s="1"/>
  <c r="HH193" i="26"/>
  <c r="HH207" i="26" s="1"/>
  <c r="HG59" i="27" s="1"/>
  <c r="HH194" i="26"/>
  <c r="HI193" i="26"/>
  <c r="HI207" i="26" s="1"/>
  <c r="HH59" i="27" s="1"/>
  <c r="HI194" i="26"/>
  <c r="HJ194" i="26"/>
  <c r="HJ193" i="26"/>
  <c r="HJ207" i="26" s="1"/>
  <c r="HI59" i="27" s="1"/>
  <c r="HK194" i="26"/>
  <c r="HK193" i="26"/>
  <c r="HK207" i="26" s="1"/>
  <c r="HJ59" i="27" s="1"/>
  <c r="HL194" i="26"/>
  <c r="HL193" i="26"/>
  <c r="HL207" i="26" s="1"/>
  <c r="HK59" i="27" s="1"/>
  <c r="HM194" i="26"/>
  <c r="HM193" i="26"/>
  <c r="HM207" i="26" s="1"/>
  <c r="HL59" i="27" s="1"/>
  <c r="HN194" i="26"/>
  <c r="HN193" i="26"/>
  <c r="HN207" i="26" s="1"/>
  <c r="HM59" i="27" s="1"/>
  <c r="HO194" i="26"/>
  <c r="HO193" i="26"/>
  <c r="HO207" i="26" s="1"/>
  <c r="HN59" i="27" s="1"/>
  <c r="HP194" i="26"/>
  <c r="HP193" i="26"/>
  <c r="HP207" i="26" s="1"/>
  <c r="HO59" i="27" s="1"/>
  <c r="HQ194" i="26"/>
  <c r="HQ193" i="26"/>
  <c r="HQ207" i="26" s="1"/>
  <c r="HP59" i="27" s="1"/>
  <c r="HR194" i="26"/>
  <c r="HR193" i="26"/>
  <c r="HR207" i="26" s="1"/>
  <c r="HQ59" i="27" s="1"/>
  <c r="HS194" i="26"/>
  <c r="HS193" i="26"/>
  <c r="HS207" i="26" s="1"/>
  <c r="HR59" i="27" s="1"/>
  <c r="HT193" i="26"/>
  <c r="HT207" i="26" s="1"/>
  <c r="HS59" i="27" s="1"/>
  <c r="HT194" i="26"/>
  <c r="HU193" i="26"/>
  <c r="HU207" i="26" s="1"/>
  <c r="HT59" i="27" s="1"/>
  <c r="HU194" i="26"/>
  <c r="HV194" i="26"/>
  <c r="HV193" i="26"/>
  <c r="HV207" i="26" s="1"/>
  <c r="HU59" i="27" s="1"/>
  <c r="HW193" i="26"/>
  <c r="HW207" i="26" s="1"/>
  <c r="HV59" i="27" s="1"/>
  <c r="HW194" i="26"/>
  <c r="HX193" i="26"/>
  <c r="HX207" i="26" s="1"/>
  <c r="HW59" i="27" s="1"/>
  <c r="HX194" i="26"/>
  <c r="HY194" i="26"/>
  <c r="HY193" i="26"/>
  <c r="HY207" i="26" s="1"/>
  <c r="HX59" i="27" s="1"/>
  <c r="HZ194" i="26"/>
  <c r="HZ193" i="26"/>
  <c r="HZ207" i="26" s="1"/>
  <c r="HY59" i="27" s="1"/>
  <c r="IA194" i="26"/>
  <c r="IA193" i="26"/>
  <c r="IA207" i="26" s="1"/>
  <c r="HZ59" i="27" s="1"/>
  <c r="IB194" i="26"/>
  <c r="IB193" i="26"/>
  <c r="IB207" i="26" s="1"/>
  <c r="IA59" i="27" s="1"/>
  <c r="IC193" i="26"/>
  <c r="IC207" i="26" s="1"/>
  <c r="IB59" i="27" s="1"/>
  <c r="IC194" i="26"/>
  <c r="ID193" i="26"/>
  <c r="ID207" i="26" s="1"/>
  <c r="IC59" i="27" s="1"/>
  <c r="ID194" i="26"/>
  <c r="IE193" i="26"/>
  <c r="IE207" i="26" s="1"/>
  <c r="ID59" i="27" s="1"/>
  <c r="IE194" i="26"/>
  <c r="IF194" i="26"/>
  <c r="IF193" i="26"/>
  <c r="IF207" i="26" s="1"/>
  <c r="IE59" i="27" s="1"/>
  <c r="IG193" i="26"/>
  <c r="IG207" i="26" s="1"/>
  <c r="IF59" i="27" s="1"/>
  <c r="IG194" i="26"/>
  <c r="IH193" i="26"/>
  <c r="IH207" i="26" s="1"/>
  <c r="IG59" i="27" s="1"/>
  <c r="IH194" i="26"/>
  <c r="II194" i="26"/>
  <c r="II193" i="26"/>
  <c r="II207" i="26" s="1"/>
  <c r="IH59" i="27" s="1"/>
  <c r="IJ193" i="26"/>
  <c r="IJ207" i="26" s="1"/>
  <c r="II59" i="27" s="1"/>
  <c r="IJ194" i="26"/>
  <c r="IK193" i="26"/>
  <c r="IK207" i="26" s="1"/>
  <c r="IJ59" i="27" s="1"/>
  <c r="IK194" i="26"/>
  <c r="IL194" i="26"/>
  <c r="IL193" i="26"/>
  <c r="IL207" i="26" s="1"/>
  <c r="IK59" i="27" s="1"/>
  <c r="IM193" i="26"/>
  <c r="IM207" i="26" s="1"/>
  <c r="IL59" i="27" s="1"/>
  <c r="IM194" i="26"/>
  <c r="IN194" i="26"/>
  <c r="IN193" i="26"/>
  <c r="IN207" i="26" s="1"/>
  <c r="IM59" i="27" s="1"/>
  <c r="HV69" i="26"/>
  <c r="GO69" i="26"/>
  <c r="FK69" i="26"/>
  <c r="EE69" i="26"/>
  <c r="CY69" i="26"/>
  <c r="BS69" i="26"/>
  <c r="AM69" i="26"/>
  <c r="EG69" i="26"/>
  <c r="HW69" i="26"/>
  <c r="GQ69" i="26"/>
  <c r="FJ69" i="26"/>
  <c r="ED69" i="26"/>
  <c r="CX69" i="26"/>
  <c r="BR69" i="26"/>
  <c r="AL69" i="26"/>
  <c r="HU69" i="26"/>
  <c r="GP69" i="26"/>
  <c r="FI69" i="26"/>
  <c r="EC69" i="26"/>
  <c r="CV69" i="26"/>
  <c r="BQ69" i="26"/>
  <c r="AJ69" i="26"/>
  <c r="CZ69" i="26"/>
  <c r="HS69" i="26"/>
  <c r="GN69" i="26"/>
  <c r="FH69" i="26"/>
  <c r="EB69" i="26"/>
  <c r="CW69" i="26"/>
  <c r="BP69" i="26"/>
  <c r="AK69" i="26"/>
  <c r="HT69" i="26"/>
  <c r="GM69" i="26"/>
  <c r="FG69" i="26"/>
  <c r="DZ69" i="26"/>
  <c r="CU69" i="26"/>
  <c r="BM69" i="26"/>
  <c r="AI69" i="26"/>
  <c r="BT69" i="26"/>
  <c r="HR69" i="26"/>
  <c r="GL69" i="26"/>
  <c r="FF69" i="26"/>
  <c r="EA69" i="26"/>
  <c r="CT69" i="26"/>
  <c r="BO69" i="26"/>
  <c r="AH69" i="26"/>
  <c r="GR69" i="26"/>
  <c r="HQ69" i="26"/>
  <c r="GK69" i="26"/>
  <c r="FE69" i="26"/>
  <c r="DY69" i="26"/>
  <c r="CS69" i="26"/>
  <c r="BN69" i="26"/>
  <c r="AF69" i="26"/>
  <c r="HP69" i="26"/>
  <c r="GI69" i="26"/>
  <c r="FD69" i="26"/>
  <c r="DX69" i="26"/>
  <c r="CR69" i="26"/>
  <c r="BL69" i="26"/>
  <c r="AG69" i="26"/>
  <c r="GJ69" i="26"/>
  <c r="FC69" i="26"/>
  <c r="DW69" i="26"/>
  <c r="CQ69" i="26"/>
  <c r="BK69" i="26"/>
  <c r="AD69" i="26"/>
  <c r="HN69" i="26"/>
  <c r="GH69" i="26"/>
  <c r="FA69" i="26"/>
  <c r="DV69" i="26"/>
  <c r="CP69" i="26"/>
  <c r="BI69" i="26"/>
  <c r="AE69" i="26"/>
  <c r="AN69" i="26"/>
  <c r="HO69" i="26"/>
  <c r="HL69" i="26"/>
  <c r="GG69" i="26"/>
  <c r="FB69" i="26"/>
  <c r="DU69" i="26"/>
  <c r="CM69" i="26"/>
  <c r="BJ69" i="26"/>
  <c r="AC69" i="26"/>
  <c r="HJ69" i="26"/>
  <c r="GF69" i="26"/>
  <c r="EZ69" i="26"/>
  <c r="DT69" i="26"/>
  <c r="CO69" i="26"/>
  <c r="BH69" i="26"/>
  <c r="AA69" i="26"/>
  <c r="HM69" i="26"/>
  <c r="GE69" i="26"/>
  <c r="EY69" i="26"/>
  <c r="DS69" i="26"/>
  <c r="CN69" i="26"/>
  <c r="BG69" i="26"/>
  <c r="AB69" i="26"/>
  <c r="HI69" i="26"/>
  <c r="GD69" i="26"/>
  <c r="EW69" i="26"/>
  <c r="DR69" i="26"/>
  <c r="CK69" i="26"/>
  <c r="BF69" i="26"/>
  <c r="Z69" i="26"/>
  <c r="HK69" i="26"/>
  <c r="GC69" i="26"/>
  <c r="EX69" i="26"/>
  <c r="DQ69" i="26"/>
  <c r="CL69" i="26"/>
  <c r="BD69" i="26"/>
  <c r="Y69" i="26"/>
  <c r="IL69" i="26"/>
  <c r="HH69" i="26"/>
  <c r="GA69" i="26"/>
  <c r="EU69" i="26"/>
  <c r="DN69" i="26"/>
  <c r="CJ69" i="26"/>
  <c r="BE69" i="26"/>
  <c r="X69" i="26"/>
  <c r="IN69" i="26"/>
  <c r="HG69" i="26"/>
  <c r="FZ69" i="26"/>
  <c r="EV69" i="26"/>
  <c r="DO69" i="26"/>
  <c r="CG69" i="26"/>
  <c r="BC69" i="26"/>
  <c r="V69" i="26"/>
  <c r="IM69" i="26"/>
  <c r="HF69" i="26"/>
  <c r="GB69" i="26"/>
  <c r="ES69" i="26"/>
  <c r="DP69" i="26"/>
  <c r="CH69" i="26"/>
  <c r="BB69" i="26"/>
  <c r="W69" i="26"/>
  <c r="IK69" i="26"/>
  <c r="HE69" i="26"/>
  <c r="FY69" i="26"/>
  <c r="ET69" i="26"/>
  <c r="DM69" i="26"/>
  <c r="CI69" i="26"/>
  <c r="BA69" i="26"/>
  <c r="U69" i="26"/>
  <c r="IJ69" i="26"/>
  <c r="HC69" i="26"/>
  <c r="FX69" i="26"/>
  <c r="ER69" i="26"/>
  <c r="DL69" i="26"/>
  <c r="CF69" i="26"/>
  <c r="AZ69" i="26"/>
  <c r="T69" i="26"/>
  <c r="IH69" i="26"/>
  <c r="HD69" i="26"/>
  <c r="FW69" i="26"/>
  <c r="EQ69" i="26"/>
  <c r="DK69" i="26"/>
  <c r="CD69" i="26"/>
  <c r="AX69" i="26"/>
  <c r="R69" i="26"/>
  <c r="II69" i="26"/>
  <c r="HB69" i="26"/>
  <c r="FV69" i="26"/>
  <c r="EP69" i="26"/>
  <c r="DI69" i="26"/>
  <c r="CE69" i="26"/>
  <c r="AY69" i="26"/>
  <c r="S69" i="26"/>
  <c r="IF69" i="26"/>
  <c r="HA69" i="26"/>
  <c r="FU69" i="26"/>
  <c r="EN69" i="26"/>
  <c r="DJ69" i="26"/>
  <c r="CB69" i="26"/>
  <c r="AW69" i="26"/>
  <c r="P69" i="26"/>
  <c r="IG69" i="26"/>
  <c r="GZ69" i="26"/>
  <c r="FS69" i="26"/>
  <c r="EO69" i="26"/>
  <c r="DH69" i="26"/>
  <c r="CC69" i="26"/>
  <c r="AV69" i="26"/>
  <c r="Q69" i="26"/>
  <c r="IE69" i="26"/>
  <c r="GY69" i="26"/>
  <c r="FT69" i="26"/>
  <c r="EL69" i="26"/>
  <c r="DG69" i="26"/>
  <c r="BZ69" i="26"/>
  <c r="AU69" i="26"/>
  <c r="O69" i="26"/>
  <c r="ID69" i="26"/>
  <c r="GV69" i="26"/>
  <c r="FQ69" i="26"/>
  <c r="EM69" i="26"/>
  <c r="DF69" i="26"/>
  <c r="BY69" i="26"/>
  <c r="AT69" i="26"/>
  <c r="N69" i="26"/>
  <c r="IC69" i="26"/>
  <c r="GX69" i="26"/>
  <c r="FP69" i="26"/>
  <c r="EJ69" i="26"/>
  <c r="DD69" i="26"/>
  <c r="CA69" i="26"/>
  <c r="AS69" i="26"/>
  <c r="M69" i="26"/>
  <c r="IB69" i="26"/>
  <c r="GW69" i="26"/>
  <c r="FR69" i="26"/>
  <c r="EK69" i="26"/>
  <c r="DE69" i="26"/>
  <c r="BX69" i="26"/>
  <c r="AR69" i="26"/>
  <c r="K69" i="26"/>
  <c r="HZ69" i="26"/>
  <c r="GS69" i="26"/>
  <c r="FO69" i="26"/>
  <c r="EI69" i="26"/>
  <c r="DC69" i="26"/>
  <c r="BW69" i="26"/>
  <c r="AP69" i="26"/>
  <c r="L69" i="26"/>
  <c r="FL69" i="26"/>
  <c r="IA69" i="26"/>
  <c r="GU69" i="26"/>
  <c r="FN69" i="26"/>
  <c r="EH69" i="26"/>
  <c r="DA69" i="26"/>
  <c r="BV69" i="26"/>
  <c r="AQ69" i="26"/>
  <c r="J69" i="26"/>
  <c r="HX69" i="26"/>
  <c r="HY69" i="26"/>
  <c r="GT69" i="26"/>
  <c r="FM69" i="26"/>
  <c r="EF69" i="26"/>
  <c r="DB69" i="26"/>
  <c r="BU69" i="26"/>
  <c r="AO69" i="26"/>
  <c r="I69" i="26"/>
  <c r="AN333" i="26"/>
  <c r="HP85" i="18"/>
  <c r="HP86" i="18" s="1"/>
  <c r="HP129" i="18" s="1"/>
  <c r="HP299" i="18" s="1"/>
  <c r="HP300" i="18" s="1"/>
  <c r="HP301" i="18" s="1"/>
  <c r="GB85" i="18"/>
  <c r="GB86" i="18" s="1"/>
  <c r="GB129" i="18" s="1"/>
  <c r="GB299" i="18" s="1"/>
  <c r="GB300" i="18" s="1"/>
  <c r="GB301" i="18" s="1"/>
  <c r="DN85" i="18"/>
  <c r="DN86" i="18" s="1"/>
  <c r="DN129" i="18" s="1"/>
  <c r="DN299" i="18" s="1"/>
  <c r="DN300" i="18" s="1"/>
  <c r="DN301" i="18" s="1"/>
  <c r="CB85" i="18"/>
  <c r="CB86" i="18" s="1"/>
  <c r="CB129" i="18" s="1"/>
  <c r="CB299" i="18" s="1"/>
  <c r="CB300" i="18" s="1"/>
  <c r="CB301" i="18" s="1"/>
  <c r="IM85" i="18"/>
  <c r="IM86" i="18" s="1"/>
  <c r="IM129" i="18" s="1"/>
  <c r="IM299" i="18" s="1"/>
  <c r="IM300" i="18" s="1"/>
  <c r="IM301" i="18" s="1"/>
  <c r="GX85" i="18"/>
  <c r="GX86" i="18" s="1"/>
  <c r="GX129" i="18" s="1"/>
  <c r="GX299" i="18" s="1"/>
  <c r="GX300" i="18" s="1"/>
  <c r="GX301" i="18" s="1"/>
  <c r="FA85" i="18"/>
  <c r="FA86" i="18" s="1"/>
  <c r="FA129" i="18" s="1"/>
  <c r="FA299" i="18" s="1"/>
  <c r="FA300" i="18" s="1"/>
  <c r="FA301" i="18" s="1"/>
  <c r="DH85" i="18"/>
  <c r="DH86" i="18" s="1"/>
  <c r="DH129" i="18" s="1"/>
  <c r="DH299" i="18" s="1"/>
  <c r="DH300" i="18" s="1"/>
  <c r="DH301" i="18" s="1"/>
  <c r="BS85" i="18"/>
  <c r="BS86" i="18" s="1"/>
  <c r="BS129" i="18" s="1"/>
  <c r="BS299" i="18" s="1"/>
  <c r="BS300" i="18" s="1"/>
  <c r="BS301" i="18" s="1"/>
  <c r="IB85" i="18"/>
  <c r="IB86" i="18" s="1"/>
  <c r="IB129" i="18" s="1"/>
  <c r="IB299" i="18" s="1"/>
  <c r="IB300" i="18" s="1"/>
  <c r="IB301" i="18" s="1"/>
  <c r="GV85" i="18"/>
  <c r="GV86" i="18" s="1"/>
  <c r="GV129" i="18" s="1"/>
  <c r="GV299" i="18" s="1"/>
  <c r="GV300" i="18" s="1"/>
  <c r="GV301" i="18" s="1"/>
  <c r="FQ85" i="18"/>
  <c r="FQ86" i="18" s="1"/>
  <c r="FQ129" i="18" s="1"/>
  <c r="FQ299" i="18" s="1"/>
  <c r="FQ300" i="18" s="1"/>
  <c r="FQ301" i="18" s="1"/>
  <c r="EL85" i="18"/>
  <c r="EL86" i="18" s="1"/>
  <c r="EL129" i="18" s="1"/>
  <c r="EL299" i="18" s="1"/>
  <c r="EL300" i="18" s="1"/>
  <c r="EL301" i="18" s="1"/>
  <c r="CT85" i="18"/>
  <c r="CT86" i="18" s="1"/>
  <c r="CT129" i="18" s="1"/>
  <c r="CT299" i="18" s="1"/>
  <c r="CT300" i="18" s="1"/>
  <c r="CT301" i="18" s="1"/>
  <c r="BJ85" i="18"/>
  <c r="BJ86" i="18" s="1"/>
  <c r="BJ129" i="18" s="1"/>
  <c r="BJ299" i="18" s="1"/>
  <c r="BJ300" i="18" s="1"/>
  <c r="BJ301" i="18" s="1"/>
  <c r="HK85" i="18"/>
  <c r="HK86" i="18" s="1"/>
  <c r="HK129" i="18" s="1"/>
  <c r="HK299" i="18" s="1"/>
  <c r="HK300" i="18" s="1"/>
  <c r="HK301" i="18" s="1"/>
  <c r="GI85" i="18"/>
  <c r="GI86" i="18" s="1"/>
  <c r="GI129" i="18" s="1"/>
  <c r="GI299" i="18" s="1"/>
  <c r="GI300" i="18" s="1"/>
  <c r="GI301" i="18" s="1"/>
  <c r="EZ85" i="18"/>
  <c r="EZ86" i="18" s="1"/>
  <c r="EZ129" i="18" s="1"/>
  <c r="EZ299" i="18" s="1"/>
  <c r="EZ300" i="18" s="1"/>
  <c r="EZ301" i="18" s="1"/>
  <c r="DL85" i="18"/>
  <c r="DL86" i="18" s="1"/>
  <c r="DL129" i="18" s="1"/>
  <c r="DL299" i="18" s="1"/>
  <c r="DL300" i="18" s="1"/>
  <c r="DL301" i="18" s="1"/>
  <c r="BP85" i="18"/>
  <c r="BP86" i="18" s="1"/>
  <c r="BP129" i="18" s="1"/>
  <c r="BP299" i="18" s="1"/>
  <c r="BP300" i="18" s="1"/>
  <c r="BP301" i="18" s="1"/>
  <c r="IN85" i="18"/>
  <c r="IN86" i="18" s="1"/>
  <c r="IN129" i="18" s="1"/>
  <c r="IN299" i="18" s="1"/>
  <c r="IN300" i="18" s="1"/>
  <c r="IN301" i="18" s="1"/>
  <c r="IE85" i="18"/>
  <c r="IE86" i="18" s="1"/>
  <c r="IE129" i="18" s="1"/>
  <c r="IE299" i="18" s="1"/>
  <c r="IE300" i="18" s="1"/>
  <c r="IE301" i="18" s="1"/>
  <c r="HY85" i="18"/>
  <c r="HY86" i="18" s="1"/>
  <c r="HY129" i="18" s="1"/>
  <c r="HY299" i="18" s="1"/>
  <c r="HY300" i="18" s="1"/>
  <c r="HY301" i="18" s="1"/>
  <c r="HN85" i="18"/>
  <c r="HN86" i="18" s="1"/>
  <c r="HN129" i="18" s="1"/>
  <c r="HN299" i="18" s="1"/>
  <c r="HN300" i="18" s="1"/>
  <c r="HN301" i="18" s="1"/>
  <c r="HI85" i="18"/>
  <c r="HI86" i="18" s="1"/>
  <c r="HI129" i="18" s="1"/>
  <c r="HI299" i="18" s="1"/>
  <c r="HI300" i="18" s="1"/>
  <c r="HI301" i="18" s="1"/>
  <c r="GY85" i="18"/>
  <c r="GY86" i="18" s="1"/>
  <c r="GY129" i="18" s="1"/>
  <c r="GY299" i="18" s="1"/>
  <c r="GY300" i="18" s="1"/>
  <c r="GY301" i="18" s="1"/>
  <c r="GW85" i="18"/>
  <c r="GW86" i="18" s="1"/>
  <c r="GW129" i="18" s="1"/>
  <c r="GW299" i="18" s="1"/>
  <c r="GW300" i="18" s="1"/>
  <c r="GW301" i="18" s="1"/>
  <c r="GK85" i="18"/>
  <c r="GK86" i="18" s="1"/>
  <c r="GK129" i="18" s="1"/>
  <c r="GK299" i="18" s="1"/>
  <c r="GK300" i="18" s="1"/>
  <c r="GK301" i="18" s="1"/>
  <c r="GA85" i="18"/>
  <c r="GA86" i="18" s="1"/>
  <c r="GA129" i="18" s="1"/>
  <c r="GA299" i="18" s="1"/>
  <c r="GA300" i="18" s="1"/>
  <c r="GA301" i="18" s="1"/>
  <c r="FU85" i="18"/>
  <c r="FU86" i="18" s="1"/>
  <c r="FU129" i="18" s="1"/>
  <c r="FU299" i="18" s="1"/>
  <c r="FU300" i="18" s="1"/>
  <c r="FU301" i="18" s="1"/>
  <c r="FL85" i="18"/>
  <c r="FL86" i="18" s="1"/>
  <c r="FL129" i="18" s="1"/>
  <c r="FL299" i="18" s="1"/>
  <c r="FL300" i="18" s="1"/>
  <c r="FL301" i="18" s="1"/>
  <c r="FD85" i="18"/>
  <c r="FD86" i="18" s="1"/>
  <c r="FD129" i="18" s="1"/>
  <c r="FD299" i="18" s="1"/>
  <c r="FD300" i="18" s="1"/>
  <c r="FD301" i="18" s="1"/>
  <c r="EU85" i="18"/>
  <c r="EU86" i="18" s="1"/>
  <c r="EU129" i="18" s="1"/>
  <c r="EU299" i="18" s="1"/>
  <c r="EU300" i="18" s="1"/>
  <c r="EU301" i="18" s="1"/>
  <c r="EN85" i="18"/>
  <c r="EN86" i="18" s="1"/>
  <c r="EN129" i="18" s="1"/>
  <c r="EN299" i="18" s="1"/>
  <c r="EN300" i="18" s="1"/>
  <c r="EN301" i="18" s="1"/>
  <c r="EG85" i="18"/>
  <c r="EG86" i="18" s="1"/>
  <c r="EG129" i="18" s="1"/>
  <c r="EG299" i="18" s="1"/>
  <c r="EG300" i="18" s="1"/>
  <c r="EG301" i="18" s="1"/>
  <c r="DY85" i="18"/>
  <c r="DY86" i="18" s="1"/>
  <c r="DY129" i="18" s="1"/>
  <c r="DY299" i="18" s="1"/>
  <c r="DY300" i="18" s="1"/>
  <c r="DY301" i="18" s="1"/>
  <c r="DO85" i="18"/>
  <c r="DO86" i="18" s="1"/>
  <c r="DO129" i="18" s="1"/>
  <c r="DO299" i="18" s="1"/>
  <c r="DO300" i="18" s="1"/>
  <c r="DO301" i="18" s="1"/>
  <c r="DI85" i="18"/>
  <c r="DI86" i="18" s="1"/>
  <c r="DI129" i="18" s="1"/>
  <c r="DI299" i="18" s="1"/>
  <c r="DI300" i="18" s="1"/>
  <c r="DI301" i="18" s="1"/>
  <c r="DA85" i="18"/>
  <c r="DA86" i="18" s="1"/>
  <c r="DA129" i="18" s="1"/>
  <c r="DA299" i="18" s="1"/>
  <c r="DA300" i="18" s="1"/>
  <c r="DA301" i="18" s="1"/>
  <c r="CS85" i="18"/>
  <c r="CS86" i="18" s="1"/>
  <c r="CS129" i="18" s="1"/>
  <c r="CS299" i="18" s="1"/>
  <c r="CS300" i="18" s="1"/>
  <c r="CS301" i="18" s="1"/>
  <c r="CK85" i="18"/>
  <c r="CK86" i="18" s="1"/>
  <c r="CK129" i="18" s="1"/>
  <c r="CK299" i="18" s="1"/>
  <c r="CK300" i="18" s="1"/>
  <c r="CK301" i="18" s="1"/>
  <c r="CD85" i="18"/>
  <c r="CD86" i="18" s="1"/>
  <c r="CD129" i="18" s="1"/>
  <c r="CD299" i="18" s="1"/>
  <c r="CD300" i="18" s="1"/>
  <c r="CD301" i="18" s="1"/>
  <c r="BU85" i="18"/>
  <c r="BU86" i="18" s="1"/>
  <c r="BU129" i="18" s="1"/>
  <c r="BU299" i="18" s="1"/>
  <c r="BU300" i="18" s="1"/>
  <c r="BU301" i="18" s="1"/>
  <c r="BL85" i="18"/>
  <c r="BL86" i="18" s="1"/>
  <c r="BL129" i="18" s="1"/>
  <c r="BL299" i="18" s="1"/>
  <c r="BL300" i="18" s="1"/>
  <c r="BL301" i="18" s="1"/>
  <c r="BE85" i="18"/>
  <c r="BE86" i="18" s="1"/>
  <c r="AX85" i="18"/>
  <c r="AX86" i="18" s="1"/>
  <c r="AX129" i="18" s="1"/>
  <c r="AX299" i="18" s="1"/>
  <c r="AX300" i="18" s="1"/>
  <c r="AX301" i="18" s="1"/>
  <c r="AN85" i="18"/>
  <c r="AN86" i="18" s="1"/>
  <c r="AN129" i="18" s="1"/>
  <c r="AN299" i="18" s="1"/>
  <c r="AN300" i="18" s="1"/>
  <c r="AN301" i="18" s="1"/>
  <c r="AF85" i="18"/>
  <c r="AF86" i="18" s="1"/>
  <c r="AF129" i="18" s="1"/>
  <c r="AF299" i="18" s="1"/>
  <c r="AF300" i="18" s="1"/>
  <c r="AF301" i="18" s="1"/>
  <c r="W85" i="18"/>
  <c r="W86" i="18" s="1"/>
  <c r="W129" i="18" s="1"/>
  <c r="W299" i="18" s="1"/>
  <c r="W300" i="18" s="1"/>
  <c r="W301" i="18" s="1"/>
  <c r="Q85" i="18"/>
  <c r="Q86" i="18" s="1"/>
  <c r="Q129" i="18" s="1"/>
  <c r="Q299" i="18" s="1"/>
  <c r="Q300" i="18" s="1"/>
  <c r="Q301" i="18" s="1"/>
  <c r="FC85" i="18"/>
  <c r="FC86" i="18" s="1"/>
  <c r="FC129" i="18" s="1"/>
  <c r="FC299" i="18" s="1"/>
  <c r="FC300" i="18" s="1"/>
  <c r="FC301" i="18" s="1"/>
  <c r="BQ85" i="18"/>
  <c r="BQ86" i="18" s="1"/>
  <c r="BM85" i="18"/>
  <c r="BM86" i="18" s="1"/>
  <c r="BM129" i="18" s="1"/>
  <c r="BM299" i="18" s="1"/>
  <c r="BM300" i="18" s="1"/>
  <c r="BM301" i="18" s="1"/>
  <c r="BC85" i="18"/>
  <c r="BC86" i="18" s="1"/>
  <c r="BC129" i="18" s="1"/>
  <c r="BC299" i="18" s="1"/>
  <c r="BC300" i="18" s="1"/>
  <c r="BC301" i="18" s="1"/>
  <c r="AU85" i="18"/>
  <c r="AU86" i="18" s="1"/>
  <c r="AU129" i="18" s="1"/>
  <c r="AU299" i="18" s="1"/>
  <c r="AU300" i="18" s="1"/>
  <c r="AU301" i="18" s="1"/>
  <c r="AM85" i="18"/>
  <c r="AM86" i="18" s="1"/>
  <c r="AM129" i="18" s="1"/>
  <c r="AM299" i="18" s="1"/>
  <c r="AM300" i="18" s="1"/>
  <c r="AM301" i="18" s="1"/>
  <c r="AE85" i="18"/>
  <c r="AE86" i="18" s="1"/>
  <c r="AE129" i="18" s="1"/>
  <c r="AE299" i="18" s="1"/>
  <c r="AE300" i="18" s="1"/>
  <c r="AE301" i="18" s="1"/>
  <c r="S85" i="18"/>
  <c r="S86" i="18" s="1"/>
  <c r="S129" i="18" s="1"/>
  <c r="S299" i="18" s="1"/>
  <c r="S300" i="18" s="1"/>
  <c r="S301" i="18" s="1"/>
  <c r="N85" i="18"/>
  <c r="N86" i="18" s="1"/>
  <c r="N129" i="18" s="1"/>
  <c r="N299" i="18" s="1"/>
  <c r="N300" i="18" s="1"/>
  <c r="N301" i="18" s="1"/>
  <c r="HZ85" i="18"/>
  <c r="HZ86" i="18" s="1"/>
  <c r="HZ129" i="18" s="1"/>
  <c r="HZ299" i="18" s="1"/>
  <c r="HZ300" i="18" s="1"/>
  <c r="HZ301" i="18" s="1"/>
  <c r="FZ85" i="18"/>
  <c r="FZ86" i="18" s="1"/>
  <c r="FZ129" i="18" s="1"/>
  <c r="FZ299" i="18" s="1"/>
  <c r="FZ300" i="18" s="1"/>
  <c r="FZ301" i="18" s="1"/>
  <c r="BF85" i="18"/>
  <c r="BF86" i="18" s="1"/>
  <c r="BF129" i="18" s="1"/>
  <c r="BF299" i="18" s="1"/>
  <c r="BF300" i="18" s="1"/>
  <c r="BF301" i="18" s="1"/>
  <c r="BB85" i="18"/>
  <c r="BB86" i="18" s="1"/>
  <c r="BB129" i="18" s="1"/>
  <c r="BB299" i="18" s="1"/>
  <c r="BB300" i="18" s="1"/>
  <c r="BB301" i="18" s="1"/>
  <c r="AT85" i="18"/>
  <c r="AT86" i="18" s="1"/>
  <c r="AT129" i="18" s="1"/>
  <c r="AT299" i="18" s="1"/>
  <c r="AT300" i="18" s="1"/>
  <c r="AT301" i="18" s="1"/>
  <c r="AL85" i="18"/>
  <c r="AL86" i="18" s="1"/>
  <c r="AL129" i="18" s="1"/>
  <c r="AL299" i="18" s="1"/>
  <c r="AL300" i="18" s="1"/>
  <c r="AL301" i="18" s="1"/>
  <c r="AD85" i="18"/>
  <c r="AD86" i="18" s="1"/>
  <c r="AD129" i="18" s="1"/>
  <c r="AD299" i="18" s="1"/>
  <c r="AD300" i="18" s="1"/>
  <c r="AD301" i="18" s="1"/>
  <c r="Y85" i="18"/>
  <c r="Y86" i="18" s="1"/>
  <c r="Y129" i="18" s="1"/>
  <c r="Y299" i="18" s="1"/>
  <c r="Y300" i="18" s="1"/>
  <c r="Y301" i="18" s="1"/>
  <c r="O85" i="18"/>
  <c r="O86" i="18" s="1"/>
  <c r="O129" i="18" s="1"/>
  <c r="O299" i="18" s="1"/>
  <c r="O300" i="18" s="1"/>
  <c r="O301" i="18" s="1"/>
  <c r="ET85" i="18"/>
  <c r="ET86" i="18" s="1"/>
  <c r="ET129" i="18" s="1"/>
  <c r="ET299" i="18" s="1"/>
  <c r="ET300" i="18" s="1"/>
  <c r="ET301" i="18" s="1"/>
  <c r="EK85" i="18"/>
  <c r="EK86" i="18" s="1"/>
  <c r="EK129" i="18" s="1"/>
  <c r="EK299" i="18" s="1"/>
  <c r="EK300" i="18" s="1"/>
  <c r="EK301" i="18" s="1"/>
  <c r="DK85" i="18"/>
  <c r="DK86" i="18" s="1"/>
  <c r="DK129" i="18" s="1"/>
  <c r="DK299" i="18" s="1"/>
  <c r="DK300" i="18" s="1"/>
  <c r="DK301" i="18" s="1"/>
  <c r="AS85" i="18"/>
  <c r="AS86" i="18" s="1"/>
  <c r="AK85" i="18"/>
  <c r="AK86" i="18" s="1"/>
  <c r="AK129" i="18" s="1"/>
  <c r="AK299" i="18" s="1"/>
  <c r="AK300" i="18" s="1"/>
  <c r="AK301" i="18" s="1"/>
  <c r="AC85" i="18"/>
  <c r="AC86" i="18" s="1"/>
  <c r="AC129" i="18" s="1"/>
  <c r="AC299" i="18" s="1"/>
  <c r="AC300" i="18" s="1"/>
  <c r="AC301" i="18" s="1"/>
  <c r="V85" i="18"/>
  <c r="V86" i="18" s="1"/>
  <c r="V129" i="18" s="1"/>
  <c r="V299" i="18" s="1"/>
  <c r="V300" i="18" s="1"/>
  <c r="V301" i="18" s="1"/>
  <c r="M85" i="18"/>
  <c r="M86" i="18" s="1"/>
  <c r="M129" i="18" s="1"/>
  <c r="M299" i="18" s="1"/>
  <c r="M300" i="18" s="1"/>
  <c r="M301" i="18" s="1"/>
  <c r="EM85" i="18"/>
  <c r="EM86" i="18" s="1"/>
  <c r="EM129" i="18" s="1"/>
  <c r="EM299" i="18" s="1"/>
  <c r="EM300" i="18" s="1"/>
  <c r="EM301" i="18" s="1"/>
  <c r="CX85" i="18"/>
  <c r="CX86" i="18" s="1"/>
  <c r="CX129" i="18" s="1"/>
  <c r="CX299" i="18" s="1"/>
  <c r="CX300" i="18" s="1"/>
  <c r="CX301" i="18" s="1"/>
  <c r="HS85" i="18"/>
  <c r="HS86" i="18" s="1"/>
  <c r="HS129" i="18" s="1"/>
  <c r="HS299" i="18" s="1"/>
  <c r="HS300" i="18" s="1"/>
  <c r="HS301" i="18" s="1"/>
  <c r="AY85" i="18"/>
  <c r="AY86" i="18" s="1"/>
  <c r="AY129" i="18" s="1"/>
  <c r="AY299" i="18" s="1"/>
  <c r="AY300" i="18" s="1"/>
  <c r="AY301" i="18" s="1"/>
  <c r="AB85" i="18"/>
  <c r="AB86" i="18" s="1"/>
  <c r="AB129" i="18" s="1"/>
  <c r="AB299" i="18" s="1"/>
  <c r="AB300" i="18" s="1"/>
  <c r="AB301" i="18" s="1"/>
  <c r="U85" i="18"/>
  <c r="U86" i="18" s="1"/>
  <c r="L85" i="18"/>
  <c r="L86" i="18" s="1"/>
  <c r="L129" i="18" s="1"/>
  <c r="L299" i="18" s="1"/>
  <c r="L300" i="18" s="1"/>
  <c r="L301" i="18" s="1"/>
  <c r="GR85" i="18"/>
  <c r="GR86" i="18" s="1"/>
  <c r="GR129" i="18" s="1"/>
  <c r="GR299" i="18" s="1"/>
  <c r="GR300" i="18" s="1"/>
  <c r="GR301" i="18" s="1"/>
  <c r="FT85" i="18"/>
  <c r="FT86" i="18" s="1"/>
  <c r="FT129" i="18" s="1"/>
  <c r="FT299" i="18" s="1"/>
  <c r="FT300" i="18" s="1"/>
  <c r="FT301" i="18" s="1"/>
  <c r="DV85" i="18"/>
  <c r="DV86" i="18" s="1"/>
  <c r="DV129" i="18" s="1"/>
  <c r="DV299" i="18" s="1"/>
  <c r="DV300" i="18" s="1"/>
  <c r="DV301" i="18" s="1"/>
  <c r="CY85" i="18"/>
  <c r="CY86" i="18" s="1"/>
  <c r="CY129" i="18" s="1"/>
  <c r="CY299" i="18" s="1"/>
  <c r="CY300" i="18" s="1"/>
  <c r="CY301" i="18" s="1"/>
  <c r="HT85" i="18"/>
  <c r="HT86" i="18" s="1"/>
  <c r="HT129" i="18" s="1"/>
  <c r="HT299" i="18" s="1"/>
  <c r="HT300" i="18" s="1"/>
  <c r="HT301" i="18" s="1"/>
  <c r="HF85" i="18"/>
  <c r="HF86" i="18" s="1"/>
  <c r="HF129" i="18" s="1"/>
  <c r="HF299" i="18" s="1"/>
  <c r="HF300" i="18" s="1"/>
  <c r="HF301" i="18" s="1"/>
  <c r="FR85" i="18"/>
  <c r="FR86" i="18" s="1"/>
  <c r="FR129" i="18" s="1"/>
  <c r="FR299" i="18" s="1"/>
  <c r="FR300" i="18" s="1"/>
  <c r="FR301" i="18" s="1"/>
  <c r="DW85" i="18"/>
  <c r="DW86" i="18" s="1"/>
  <c r="DW129" i="18" s="1"/>
  <c r="DW299" i="18" s="1"/>
  <c r="DW300" i="18" s="1"/>
  <c r="DW301" i="18" s="1"/>
  <c r="BZ85" i="18"/>
  <c r="BZ86" i="18" s="1"/>
  <c r="BZ129" i="18" s="1"/>
  <c r="BZ299" i="18" s="1"/>
  <c r="BZ300" i="18" s="1"/>
  <c r="BZ301" i="18" s="1"/>
  <c r="IK85" i="18"/>
  <c r="IK86" i="18" s="1"/>
  <c r="IK129" i="18" s="1"/>
  <c r="IK299" i="18" s="1"/>
  <c r="IK300" i="18" s="1"/>
  <c r="IK301" i="18" s="1"/>
  <c r="HD85" i="18"/>
  <c r="HD86" i="18" s="1"/>
  <c r="HD129" i="18" s="1"/>
  <c r="HD299" i="18" s="1"/>
  <c r="HD300" i="18" s="1"/>
  <c r="HD301" i="18" s="1"/>
  <c r="FY85" i="18"/>
  <c r="FY86" i="18" s="1"/>
  <c r="FY129" i="18" s="1"/>
  <c r="FY299" i="18" s="1"/>
  <c r="FY300" i="18" s="1"/>
  <c r="FY301" i="18" s="1"/>
  <c r="ES85" i="18"/>
  <c r="ES86" i="18" s="1"/>
  <c r="ES129" i="18" s="1"/>
  <c r="ES299" i="18" s="1"/>
  <c r="ES300" i="18" s="1"/>
  <c r="ES301" i="18" s="1"/>
  <c r="DG85" i="18"/>
  <c r="DG86" i="18" s="1"/>
  <c r="DG129" i="18" s="1"/>
  <c r="DG299" i="18" s="1"/>
  <c r="DG300" i="18" s="1"/>
  <c r="DG301" i="18" s="1"/>
  <c r="BX85" i="18"/>
  <c r="BX86" i="18" s="1"/>
  <c r="BX129" i="18" s="1"/>
  <c r="BX299" i="18" s="1"/>
  <c r="BX300" i="18" s="1"/>
  <c r="BX301" i="18" s="1"/>
  <c r="IJ85" i="18"/>
  <c r="IJ86" i="18" s="1"/>
  <c r="IJ129" i="18" s="1"/>
  <c r="IJ299" i="18" s="1"/>
  <c r="IJ300" i="18" s="1"/>
  <c r="IJ301" i="18" s="1"/>
  <c r="GT85" i="18"/>
  <c r="GT86" i="18" s="1"/>
  <c r="GT129" i="18" s="1"/>
  <c r="GT299" i="18" s="1"/>
  <c r="GT300" i="18" s="1"/>
  <c r="GT301" i="18" s="1"/>
  <c r="FN85" i="18"/>
  <c r="FN86" i="18" s="1"/>
  <c r="FN129" i="18" s="1"/>
  <c r="FN299" i="18" s="1"/>
  <c r="FN300" i="18" s="1"/>
  <c r="FN301" i="18" s="1"/>
  <c r="EQ85" i="18"/>
  <c r="EQ86" i="18" s="1"/>
  <c r="EQ129" i="18" s="1"/>
  <c r="EQ299" i="18" s="1"/>
  <c r="EQ300" i="18" s="1"/>
  <c r="EQ301" i="18" s="1"/>
  <c r="DP85" i="18"/>
  <c r="DP86" i="18" s="1"/>
  <c r="DP129" i="18" s="1"/>
  <c r="DP299" i="18" s="1"/>
  <c r="DP300" i="18" s="1"/>
  <c r="DP301" i="18" s="1"/>
  <c r="CO85" i="18"/>
  <c r="CO86" i="18" s="1"/>
  <c r="CO129" i="18" s="1"/>
  <c r="CO299" i="18" s="1"/>
  <c r="CO300" i="18" s="1"/>
  <c r="CO301" i="18" s="1"/>
  <c r="BK85" i="18"/>
  <c r="BK86" i="18" s="1"/>
  <c r="BK129" i="18" s="1"/>
  <c r="BK299" i="18" s="1"/>
  <c r="BK300" i="18" s="1"/>
  <c r="BK301" i="18" s="1"/>
  <c r="ID85" i="18"/>
  <c r="ID86" i="18" s="1"/>
  <c r="ID129" i="18" s="1"/>
  <c r="ID299" i="18" s="1"/>
  <c r="ID300" i="18" s="1"/>
  <c r="ID301" i="18" s="1"/>
  <c r="HU85" i="18"/>
  <c r="HU86" i="18" s="1"/>
  <c r="HU129" i="18" s="1"/>
  <c r="HU299" i="18" s="1"/>
  <c r="HU300" i="18" s="1"/>
  <c r="HU301" i="18" s="1"/>
  <c r="HL85" i="18"/>
  <c r="HL86" i="18" s="1"/>
  <c r="HL129" i="18" s="1"/>
  <c r="HL299" i="18" s="1"/>
  <c r="HL300" i="18" s="1"/>
  <c r="HL301" i="18" s="1"/>
  <c r="HC85" i="18"/>
  <c r="HC86" i="18" s="1"/>
  <c r="HC129" i="18" s="1"/>
  <c r="HC299" i="18" s="1"/>
  <c r="HC300" i="18" s="1"/>
  <c r="HC301" i="18" s="1"/>
  <c r="GU85" i="18"/>
  <c r="GU86" i="18" s="1"/>
  <c r="GU129" i="18" s="1"/>
  <c r="GU299" i="18" s="1"/>
  <c r="GU300" i="18" s="1"/>
  <c r="GU301" i="18" s="1"/>
  <c r="GF85" i="18"/>
  <c r="GF86" i="18" s="1"/>
  <c r="GF129" i="18" s="1"/>
  <c r="GF299" i="18" s="1"/>
  <c r="GF300" i="18" s="1"/>
  <c r="GF301" i="18" s="1"/>
  <c r="GE85" i="18"/>
  <c r="GE86" i="18" s="1"/>
  <c r="GE129" i="18" s="1"/>
  <c r="GE299" i="18" s="1"/>
  <c r="GE300" i="18" s="1"/>
  <c r="GE301" i="18" s="1"/>
  <c r="FW85" i="18"/>
  <c r="FW86" i="18" s="1"/>
  <c r="FW129" i="18" s="1"/>
  <c r="FW299" i="18" s="1"/>
  <c r="FW300" i="18" s="1"/>
  <c r="FW301" i="18" s="1"/>
  <c r="FS85" i="18"/>
  <c r="FS86" i="18" s="1"/>
  <c r="FS129" i="18" s="1"/>
  <c r="FS299" i="18" s="1"/>
  <c r="FS300" i="18" s="1"/>
  <c r="FS301" i="18" s="1"/>
  <c r="FG85" i="18"/>
  <c r="FG86" i="18" s="1"/>
  <c r="FG129" i="18" s="1"/>
  <c r="FG299" i="18" s="1"/>
  <c r="FG300" i="18" s="1"/>
  <c r="FG301" i="18" s="1"/>
  <c r="EX85" i="18"/>
  <c r="EX86" i="18" s="1"/>
  <c r="EX129" i="18" s="1"/>
  <c r="EX299" i="18" s="1"/>
  <c r="EX300" i="18" s="1"/>
  <c r="EX301" i="18" s="1"/>
  <c r="EO85" i="18"/>
  <c r="EO86" i="18" s="1"/>
  <c r="EO129" i="18" s="1"/>
  <c r="EO299" i="18" s="1"/>
  <c r="EO300" i="18" s="1"/>
  <c r="EO301" i="18" s="1"/>
  <c r="EI85" i="18"/>
  <c r="EI86" i="18" s="1"/>
  <c r="EI129" i="18" s="1"/>
  <c r="EI299" i="18" s="1"/>
  <c r="EI300" i="18" s="1"/>
  <c r="EI301" i="18" s="1"/>
  <c r="ED85" i="18"/>
  <c r="ED86" i="18" s="1"/>
  <c r="ED129" i="18" s="1"/>
  <c r="ED299" i="18" s="1"/>
  <c r="ED300" i="18" s="1"/>
  <c r="ED301" i="18" s="1"/>
  <c r="DT85" i="18"/>
  <c r="DT86" i="18" s="1"/>
  <c r="DT129" i="18" s="1"/>
  <c r="DT299" i="18" s="1"/>
  <c r="DT300" i="18" s="1"/>
  <c r="DT301" i="18" s="1"/>
  <c r="DM85" i="18"/>
  <c r="DM86" i="18" s="1"/>
  <c r="DM129" i="18" s="1"/>
  <c r="DM299" i="18" s="1"/>
  <c r="DM300" i="18" s="1"/>
  <c r="DM301" i="18" s="1"/>
  <c r="CZ85" i="18"/>
  <c r="CZ86" i="18" s="1"/>
  <c r="CZ129" i="18" s="1"/>
  <c r="CZ299" i="18" s="1"/>
  <c r="CZ300" i="18" s="1"/>
  <c r="CZ301" i="18" s="1"/>
  <c r="CV85" i="18"/>
  <c r="CV86" i="18" s="1"/>
  <c r="CV129" i="18" s="1"/>
  <c r="CV299" i="18" s="1"/>
  <c r="CV300" i="18" s="1"/>
  <c r="CV301" i="18" s="1"/>
  <c r="CM85" i="18"/>
  <c r="CM86" i="18" s="1"/>
  <c r="CM129" i="18" s="1"/>
  <c r="CM299" i="18" s="1"/>
  <c r="CM300" i="18" s="1"/>
  <c r="CM301" i="18" s="1"/>
  <c r="CE85" i="18"/>
  <c r="CE86" i="18" s="1"/>
  <c r="CE129" i="18" s="1"/>
  <c r="CE299" i="18" s="1"/>
  <c r="CE300" i="18" s="1"/>
  <c r="CE301" i="18" s="1"/>
  <c r="BY85" i="18"/>
  <c r="BY86" i="18" s="1"/>
  <c r="BY129" i="18" s="1"/>
  <c r="BY299" i="18" s="1"/>
  <c r="BY300" i="18" s="1"/>
  <c r="BY301" i="18" s="1"/>
  <c r="BR85" i="18"/>
  <c r="BR86" i="18" s="1"/>
  <c r="BR129" i="18" s="1"/>
  <c r="BR299" i="18" s="1"/>
  <c r="BR300" i="18" s="1"/>
  <c r="BR301" i="18" s="1"/>
  <c r="BI85" i="18"/>
  <c r="BI86" i="18" s="1"/>
  <c r="BI129" i="18" s="1"/>
  <c r="BI299" i="18" s="1"/>
  <c r="BI300" i="18" s="1"/>
  <c r="BI301" i="18" s="1"/>
  <c r="AZ85" i="18"/>
  <c r="AZ86" i="18" s="1"/>
  <c r="AZ129" i="18" s="1"/>
  <c r="AZ299" i="18" s="1"/>
  <c r="AZ300" i="18" s="1"/>
  <c r="AZ301" i="18" s="1"/>
  <c r="AR85" i="18"/>
  <c r="AR86" i="18" s="1"/>
  <c r="AR129" i="18" s="1"/>
  <c r="AR299" i="18" s="1"/>
  <c r="AR300" i="18" s="1"/>
  <c r="AR301" i="18" s="1"/>
  <c r="AJ85" i="18"/>
  <c r="AJ86" i="18" s="1"/>
  <c r="AJ129" i="18" s="1"/>
  <c r="AJ299" i="18" s="1"/>
  <c r="AJ300" i="18" s="1"/>
  <c r="AJ301" i="18" s="1"/>
  <c r="Z85" i="18"/>
  <c r="Z86" i="18" s="1"/>
  <c r="Z129" i="18" s="1"/>
  <c r="Z299" i="18" s="1"/>
  <c r="Z300" i="18" s="1"/>
  <c r="Z301" i="18" s="1"/>
  <c r="T85" i="18"/>
  <c r="T86" i="18" s="1"/>
  <c r="T129" i="18" s="1"/>
  <c r="T299" i="18" s="1"/>
  <c r="T300" i="18" s="1"/>
  <c r="T301" i="18" s="1"/>
  <c r="K85" i="18"/>
  <c r="K86" i="18" s="1"/>
  <c r="K129" i="18" s="1"/>
  <c r="K299" i="18" s="1"/>
  <c r="K300" i="18" s="1"/>
  <c r="K301" i="18" s="1"/>
  <c r="IF85" i="18"/>
  <c r="IF86" i="18" s="1"/>
  <c r="IF129" i="18" s="1"/>
  <c r="IF299" i="18" s="1"/>
  <c r="IF300" i="18" s="1"/>
  <c r="IF301" i="18" s="1"/>
  <c r="HJ85" i="18"/>
  <c r="HJ86" i="18" s="1"/>
  <c r="HJ129" i="18" s="1"/>
  <c r="HJ299" i="18" s="1"/>
  <c r="HJ300" i="18" s="1"/>
  <c r="HJ301" i="18" s="1"/>
  <c r="GC85" i="18"/>
  <c r="GC86" i="18" s="1"/>
  <c r="GC129" i="18" s="1"/>
  <c r="GC299" i="18" s="1"/>
  <c r="GC300" i="18" s="1"/>
  <c r="GC301" i="18" s="1"/>
  <c r="EH85" i="18"/>
  <c r="EH86" i="18" s="1"/>
  <c r="EH129" i="18" s="1"/>
  <c r="EH299" i="18" s="1"/>
  <c r="EH300" i="18" s="1"/>
  <c r="EH301" i="18" s="1"/>
  <c r="CG85" i="18"/>
  <c r="CG86" i="18" s="1"/>
  <c r="CG129" i="18" s="1"/>
  <c r="CG299" i="18" s="1"/>
  <c r="CG300" i="18" s="1"/>
  <c r="CG301" i="18" s="1"/>
  <c r="HO85" i="18"/>
  <c r="HO86" i="18" s="1"/>
  <c r="HO129" i="18" s="1"/>
  <c r="HO299" i="18" s="1"/>
  <c r="HO300" i="18" s="1"/>
  <c r="HO301" i="18" s="1"/>
  <c r="GH85" i="18"/>
  <c r="GH86" i="18" s="1"/>
  <c r="GH129" i="18" s="1"/>
  <c r="GH299" i="18" s="1"/>
  <c r="GH300" i="18" s="1"/>
  <c r="GH301" i="18" s="1"/>
  <c r="FK85" i="18"/>
  <c r="FK86" i="18" s="1"/>
  <c r="FK129" i="18" s="1"/>
  <c r="FK299" i="18" s="1"/>
  <c r="FK300" i="18" s="1"/>
  <c r="FK301" i="18" s="1"/>
  <c r="EE85" i="18"/>
  <c r="EE86" i="18" s="1"/>
  <c r="EE129" i="18" s="1"/>
  <c r="EE299" i="18" s="1"/>
  <c r="EE300" i="18" s="1"/>
  <c r="EE301" i="18" s="1"/>
  <c r="CN85" i="18"/>
  <c r="CN86" i="18" s="1"/>
  <c r="CN129" i="18" s="1"/>
  <c r="CN299" i="18" s="1"/>
  <c r="CN300" i="18" s="1"/>
  <c r="CN301" i="18" s="1"/>
  <c r="HW85" i="18"/>
  <c r="HW86" i="18" s="1"/>
  <c r="HW129" i="18" s="1"/>
  <c r="HW299" i="18" s="1"/>
  <c r="HW300" i="18" s="1"/>
  <c r="HW301" i="18" s="1"/>
  <c r="GL85" i="18"/>
  <c r="GL86" i="18" s="1"/>
  <c r="GL129" i="18" s="1"/>
  <c r="GL299" i="18" s="1"/>
  <c r="GL300" i="18" s="1"/>
  <c r="GL301" i="18" s="1"/>
  <c r="FI85" i="18"/>
  <c r="FI86" i="18" s="1"/>
  <c r="FI129" i="18" s="1"/>
  <c r="FI299" i="18" s="1"/>
  <c r="FI300" i="18" s="1"/>
  <c r="FI301" i="18" s="1"/>
  <c r="EB85" i="18"/>
  <c r="EB86" i="18" s="1"/>
  <c r="EB129" i="18" s="1"/>
  <c r="EB299" i="18" s="1"/>
  <c r="EB300" i="18" s="1"/>
  <c r="EB301" i="18" s="1"/>
  <c r="CP85" i="18"/>
  <c r="CP86" i="18" s="1"/>
  <c r="CP129" i="18" s="1"/>
  <c r="CP299" i="18" s="1"/>
  <c r="CP300" i="18" s="1"/>
  <c r="CP301" i="18" s="1"/>
  <c r="BO85" i="18"/>
  <c r="BO86" i="18" s="1"/>
  <c r="BO129" i="18" s="1"/>
  <c r="BO299" i="18" s="1"/>
  <c r="BO300" i="18" s="1"/>
  <c r="BO301" i="18" s="1"/>
  <c r="HE85" i="18"/>
  <c r="HE86" i="18" s="1"/>
  <c r="HE129" i="18" s="1"/>
  <c r="HE299" i="18" s="1"/>
  <c r="HE300" i="18" s="1"/>
  <c r="HE301" i="18" s="1"/>
  <c r="FP85" i="18"/>
  <c r="FP86" i="18" s="1"/>
  <c r="FP129" i="18" s="1"/>
  <c r="FP299" i="18" s="1"/>
  <c r="FP300" i="18" s="1"/>
  <c r="FP301" i="18" s="1"/>
  <c r="EJ85" i="18"/>
  <c r="EJ86" i="18" s="1"/>
  <c r="EJ129" i="18" s="1"/>
  <c r="EJ299" i="18" s="1"/>
  <c r="EJ300" i="18" s="1"/>
  <c r="EJ301" i="18" s="1"/>
  <c r="DD85" i="18"/>
  <c r="DD86" i="18" s="1"/>
  <c r="DD129" i="18" s="1"/>
  <c r="DD299" i="18" s="1"/>
  <c r="DD300" i="18" s="1"/>
  <c r="DD301" i="18" s="1"/>
  <c r="CI85" i="18"/>
  <c r="CI86" i="18" s="1"/>
  <c r="CI129" i="18" s="1"/>
  <c r="CI299" i="18" s="1"/>
  <c r="CI300" i="18" s="1"/>
  <c r="CI301" i="18" s="1"/>
  <c r="AP85" i="18"/>
  <c r="AP86" i="18" s="1"/>
  <c r="AP129" i="18" s="1"/>
  <c r="AP299" i="18" s="1"/>
  <c r="AP300" i="18" s="1"/>
  <c r="AP301" i="18" s="1"/>
  <c r="IA85" i="18"/>
  <c r="IA86" i="18" s="1"/>
  <c r="IA129" i="18" s="1"/>
  <c r="IA299" i="18" s="1"/>
  <c r="IA300" i="18" s="1"/>
  <c r="IA301" i="18" s="1"/>
  <c r="HH85" i="18"/>
  <c r="HH86" i="18" s="1"/>
  <c r="HH129" i="18" s="1"/>
  <c r="HH299" i="18" s="1"/>
  <c r="HH300" i="18" s="1"/>
  <c r="HH301" i="18" s="1"/>
  <c r="GS85" i="18"/>
  <c r="GS86" i="18" s="1"/>
  <c r="GS129" i="18" s="1"/>
  <c r="GS299" i="18" s="1"/>
  <c r="GS300" i="18" s="1"/>
  <c r="GS301" i="18" s="1"/>
  <c r="GG85" i="18"/>
  <c r="GG86" i="18" s="1"/>
  <c r="GG129" i="18" s="1"/>
  <c r="GG299" i="18" s="1"/>
  <c r="GG300" i="18" s="1"/>
  <c r="GG301" i="18" s="1"/>
  <c r="FX85" i="18"/>
  <c r="FX86" i="18" s="1"/>
  <c r="FX129" i="18" s="1"/>
  <c r="FX299" i="18" s="1"/>
  <c r="FX300" i="18" s="1"/>
  <c r="FX301" i="18" s="1"/>
  <c r="FM85" i="18"/>
  <c r="FM86" i="18" s="1"/>
  <c r="FM129" i="18" s="1"/>
  <c r="FM299" i="18" s="1"/>
  <c r="FM300" i="18" s="1"/>
  <c r="FM301" i="18" s="1"/>
  <c r="FE85" i="18"/>
  <c r="FE86" i="18" s="1"/>
  <c r="FE129" i="18" s="1"/>
  <c r="FE299" i="18" s="1"/>
  <c r="FE300" i="18" s="1"/>
  <c r="FE301" i="18" s="1"/>
  <c r="EW85" i="18"/>
  <c r="EW86" i="18" s="1"/>
  <c r="EW129" i="18" s="1"/>
  <c r="EW299" i="18" s="1"/>
  <c r="EW300" i="18" s="1"/>
  <c r="EW301" i="18" s="1"/>
  <c r="ER85" i="18"/>
  <c r="ER86" i="18" s="1"/>
  <c r="ER129" i="18" s="1"/>
  <c r="ER299" i="18" s="1"/>
  <c r="ER300" i="18" s="1"/>
  <c r="ER301" i="18" s="1"/>
  <c r="EF85" i="18"/>
  <c r="EF86" i="18" s="1"/>
  <c r="EF129" i="18" s="1"/>
  <c r="EF299" i="18" s="1"/>
  <c r="EF300" i="18" s="1"/>
  <c r="EF301" i="18" s="1"/>
  <c r="DZ85" i="18"/>
  <c r="DZ86" i="18" s="1"/>
  <c r="DZ129" i="18" s="1"/>
  <c r="DZ299" i="18" s="1"/>
  <c r="DZ300" i="18" s="1"/>
  <c r="DZ301" i="18" s="1"/>
  <c r="DR85" i="18"/>
  <c r="DR86" i="18" s="1"/>
  <c r="DR129" i="18" s="1"/>
  <c r="DR299" i="18" s="1"/>
  <c r="DR300" i="18" s="1"/>
  <c r="DR301" i="18" s="1"/>
  <c r="DJ85" i="18"/>
  <c r="DJ86" i="18" s="1"/>
  <c r="DJ129" i="18" s="1"/>
  <c r="DJ299" i="18" s="1"/>
  <c r="DJ300" i="18" s="1"/>
  <c r="DJ301" i="18" s="1"/>
  <c r="DC85" i="18"/>
  <c r="DC86" i="18" s="1"/>
  <c r="DC129" i="18" s="1"/>
  <c r="DC299" i="18" s="1"/>
  <c r="DC300" i="18" s="1"/>
  <c r="DC301" i="18" s="1"/>
  <c r="CW85" i="18"/>
  <c r="CW86" i="18" s="1"/>
  <c r="CW129" i="18" s="1"/>
  <c r="CW299" i="18" s="1"/>
  <c r="CW300" i="18" s="1"/>
  <c r="CW301" i="18" s="1"/>
  <c r="CL85" i="18"/>
  <c r="CL86" i="18" s="1"/>
  <c r="CL129" i="18" s="1"/>
  <c r="CL299" i="18" s="1"/>
  <c r="CL300" i="18" s="1"/>
  <c r="CL301" i="18" s="1"/>
  <c r="BT85" i="18"/>
  <c r="BT86" i="18" s="1"/>
  <c r="BT129" i="18" s="1"/>
  <c r="BT299" i="18" s="1"/>
  <c r="BT300" i="18" s="1"/>
  <c r="BT301" i="18" s="1"/>
  <c r="BW85" i="18"/>
  <c r="BW86" i="18" s="1"/>
  <c r="BW129" i="18" s="1"/>
  <c r="BW299" i="18" s="1"/>
  <c r="BW300" i="18" s="1"/>
  <c r="BW301" i="18" s="1"/>
  <c r="BN85" i="18"/>
  <c r="BN86" i="18" s="1"/>
  <c r="BN129" i="18" s="1"/>
  <c r="BN299" i="18" s="1"/>
  <c r="BN300" i="18" s="1"/>
  <c r="BN301" i="18" s="1"/>
  <c r="BH85" i="18"/>
  <c r="BH86" i="18" s="1"/>
  <c r="BH129" i="18" s="1"/>
  <c r="BH299" i="18" s="1"/>
  <c r="BH300" i="18" s="1"/>
  <c r="BH301" i="18" s="1"/>
  <c r="AW85" i="18"/>
  <c r="AW86" i="18" s="1"/>
  <c r="AW129" i="18" s="1"/>
  <c r="AW299" i="18" s="1"/>
  <c r="AW300" i="18" s="1"/>
  <c r="AW301" i="18" s="1"/>
  <c r="AO85" i="18"/>
  <c r="AO86" i="18" s="1"/>
  <c r="AO129" i="18" s="1"/>
  <c r="AO299" i="18" s="1"/>
  <c r="AO300" i="18" s="1"/>
  <c r="AO301" i="18" s="1"/>
  <c r="AH85" i="18"/>
  <c r="AH86" i="18" s="1"/>
  <c r="AH129" i="18" s="1"/>
  <c r="AH299" i="18" s="1"/>
  <c r="AH300" i="18" s="1"/>
  <c r="AH301" i="18" s="1"/>
  <c r="X85" i="18"/>
  <c r="X86" i="18" s="1"/>
  <c r="X129" i="18" s="1"/>
  <c r="X299" i="18" s="1"/>
  <c r="X300" i="18" s="1"/>
  <c r="X301" i="18" s="1"/>
  <c r="R85" i="18"/>
  <c r="R86" i="18" s="1"/>
  <c r="R129" i="18" s="1"/>
  <c r="R299" i="18" s="1"/>
  <c r="R300" i="18" s="1"/>
  <c r="R301" i="18" s="1"/>
  <c r="J85" i="18"/>
  <c r="J86" i="18" s="1"/>
  <c r="J129" i="18" s="1"/>
  <c r="J299" i="18" s="1"/>
  <c r="J300" i="18" s="1"/>
  <c r="J301" i="18" s="1"/>
  <c r="IL85" i="18"/>
  <c r="IL86" i="18" s="1"/>
  <c r="IL129" i="18" s="1"/>
  <c r="IL299" i="18" s="1"/>
  <c r="IL300" i="18" s="1"/>
  <c r="IL301" i="18" s="1"/>
  <c r="GZ85" i="18"/>
  <c r="GZ86" i="18" s="1"/>
  <c r="GZ129" i="18" s="1"/>
  <c r="GZ299" i="18" s="1"/>
  <c r="GZ300" i="18" s="1"/>
  <c r="GZ301" i="18" s="1"/>
  <c r="FJ85" i="18"/>
  <c r="FJ86" i="18" s="1"/>
  <c r="FJ129" i="18" s="1"/>
  <c r="FJ299" i="18" s="1"/>
  <c r="FJ300" i="18" s="1"/>
  <c r="FJ301" i="18" s="1"/>
  <c r="DF85" i="18"/>
  <c r="DF86" i="18" s="1"/>
  <c r="DF129" i="18" s="1"/>
  <c r="DF299" i="18" s="1"/>
  <c r="DF300" i="18" s="1"/>
  <c r="DF301" i="18" s="1"/>
  <c r="CQ85" i="18"/>
  <c r="CQ86" i="18" s="1"/>
  <c r="CQ129" i="18" s="1"/>
  <c r="CQ299" i="18" s="1"/>
  <c r="CQ300" i="18" s="1"/>
  <c r="CQ301" i="18" s="1"/>
  <c r="HX85" i="18"/>
  <c r="HX86" i="18" s="1"/>
  <c r="HX129" i="18" s="1"/>
  <c r="HX299" i="18" s="1"/>
  <c r="HX300" i="18" s="1"/>
  <c r="HX301" i="18" s="1"/>
  <c r="GP85" i="18"/>
  <c r="GP86" i="18" s="1"/>
  <c r="GP129" i="18" s="1"/>
  <c r="GP299" i="18" s="1"/>
  <c r="GP300" i="18" s="1"/>
  <c r="GP301" i="18" s="1"/>
  <c r="EV85" i="18"/>
  <c r="EV86" i="18" s="1"/>
  <c r="EV129" i="18" s="1"/>
  <c r="EV299" i="18" s="1"/>
  <c r="EV300" i="18" s="1"/>
  <c r="EV301" i="18" s="1"/>
  <c r="DQ85" i="18"/>
  <c r="DQ86" i="18" s="1"/>
  <c r="DQ129" i="18" s="1"/>
  <c r="DQ299" i="18" s="1"/>
  <c r="DQ300" i="18" s="1"/>
  <c r="DQ301" i="18" s="1"/>
  <c r="CH85" i="18"/>
  <c r="CH86" i="18" s="1"/>
  <c r="CH129" i="18" s="1"/>
  <c r="CH299" i="18" s="1"/>
  <c r="CH300" i="18" s="1"/>
  <c r="CH301" i="18" s="1"/>
  <c r="HM85" i="18"/>
  <c r="HM86" i="18" s="1"/>
  <c r="HM129" i="18" s="1"/>
  <c r="HM299" i="18" s="1"/>
  <c r="HM300" i="18" s="1"/>
  <c r="HM301" i="18" s="1"/>
  <c r="GJ85" i="18"/>
  <c r="GJ86" i="18" s="1"/>
  <c r="GJ129" i="18" s="1"/>
  <c r="GJ299" i="18" s="1"/>
  <c r="GJ300" i="18" s="1"/>
  <c r="GJ301" i="18" s="1"/>
  <c r="FB85" i="18"/>
  <c r="FB86" i="18" s="1"/>
  <c r="FB129" i="18" s="1"/>
  <c r="FB299" i="18" s="1"/>
  <c r="FB300" i="18" s="1"/>
  <c r="FB301" i="18" s="1"/>
  <c r="DU85" i="18"/>
  <c r="DU86" i="18" s="1"/>
  <c r="DU129" i="18" s="1"/>
  <c r="DU299" i="18" s="1"/>
  <c r="DU300" i="18" s="1"/>
  <c r="DU301" i="18" s="1"/>
  <c r="CF85" i="18"/>
  <c r="CF86" i="18" s="1"/>
  <c r="CF129" i="18" s="1"/>
  <c r="CF299" i="18" s="1"/>
  <c r="CF300" i="18" s="1"/>
  <c r="CF301" i="18" s="1"/>
  <c r="BA85" i="18"/>
  <c r="BA86" i="18" s="1"/>
  <c r="BA129" i="18" s="1"/>
  <c r="BA299" i="18" s="1"/>
  <c r="BA300" i="18" s="1"/>
  <c r="BA301" i="18" s="1"/>
  <c r="IC85" i="18"/>
  <c r="IC86" i="18" s="1"/>
  <c r="IC129" i="18" s="1"/>
  <c r="IC299" i="18" s="1"/>
  <c r="IC300" i="18" s="1"/>
  <c r="IC301" i="18" s="1"/>
  <c r="GQ85" i="18"/>
  <c r="GQ86" i="18" s="1"/>
  <c r="GQ129" i="18" s="1"/>
  <c r="GQ299" i="18" s="1"/>
  <c r="GQ300" i="18" s="1"/>
  <c r="GQ301" i="18" s="1"/>
  <c r="FH85" i="18"/>
  <c r="FH86" i="18" s="1"/>
  <c r="FH129" i="18" s="1"/>
  <c r="FH299" i="18" s="1"/>
  <c r="FH300" i="18" s="1"/>
  <c r="FH301" i="18" s="1"/>
  <c r="EC85" i="18"/>
  <c r="EC86" i="18" s="1"/>
  <c r="EC129" i="18" s="1"/>
  <c r="EC299" i="18" s="1"/>
  <c r="EC300" i="18" s="1"/>
  <c r="EC301" i="18" s="1"/>
  <c r="CU85" i="18"/>
  <c r="CU86" i="18" s="1"/>
  <c r="CU129" i="18" s="1"/>
  <c r="CU299" i="18" s="1"/>
  <c r="CU300" i="18" s="1"/>
  <c r="CU301" i="18" s="1"/>
  <c r="CA85" i="18"/>
  <c r="CA86" i="18" s="1"/>
  <c r="CA129" i="18" s="1"/>
  <c r="CA299" i="18" s="1"/>
  <c r="CA300" i="18" s="1"/>
  <c r="CA301" i="18" s="1"/>
  <c r="AI85" i="18"/>
  <c r="AI86" i="18" s="1"/>
  <c r="AI129" i="18" s="1"/>
  <c r="AI299" i="18" s="1"/>
  <c r="AI300" i="18" s="1"/>
  <c r="AI301" i="18" s="1"/>
  <c r="IH85" i="18"/>
  <c r="IH86" i="18" s="1"/>
  <c r="IH129" i="18" s="1"/>
  <c r="IH299" i="18" s="1"/>
  <c r="IH300" i="18" s="1"/>
  <c r="IH301" i="18" s="1"/>
  <c r="II85" i="18"/>
  <c r="II86" i="18" s="1"/>
  <c r="II129" i="18" s="1"/>
  <c r="II299" i="18" s="1"/>
  <c r="II300" i="18" s="1"/>
  <c r="II301" i="18" s="1"/>
  <c r="HR85" i="18"/>
  <c r="HR86" i="18" s="1"/>
  <c r="HR129" i="18" s="1"/>
  <c r="HR299" i="18" s="1"/>
  <c r="HR300" i="18" s="1"/>
  <c r="HR301" i="18" s="1"/>
  <c r="HB85" i="18"/>
  <c r="HB86" i="18" s="1"/>
  <c r="HB129" i="18" s="1"/>
  <c r="HB299" i="18" s="1"/>
  <c r="HB300" i="18" s="1"/>
  <c r="HB301" i="18" s="1"/>
  <c r="GO85" i="18"/>
  <c r="GO86" i="18" s="1"/>
  <c r="GO129" i="18" s="1"/>
  <c r="GO299" i="18" s="1"/>
  <c r="GO300" i="18" s="1"/>
  <c r="GO301" i="18" s="1"/>
  <c r="IG85" i="18"/>
  <c r="IG86" i="18" s="1"/>
  <c r="IG129" i="18" s="1"/>
  <c r="IG299" i="18" s="1"/>
  <c r="IG300" i="18" s="1"/>
  <c r="IG301" i="18" s="1"/>
  <c r="HV85" i="18"/>
  <c r="HV86" i="18" s="1"/>
  <c r="HV129" i="18" s="1"/>
  <c r="HV299" i="18" s="1"/>
  <c r="HV300" i="18" s="1"/>
  <c r="HV301" i="18" s="1"/>
  <c r="HQ85" i="18"/>
  <c r="HQ86" i="18" s="1"/>
  <c r="HQ129" i="18" s="1"/>
  <c r="HQ299" i="18" s="1"/>
  <c r="HQ300" i="18" s="1"/>
  <c r="HQ301" i="18" s="1"/>
  <c r="HG85" i="18"/>
  <c r="HG86" i="18" s="1"/>
  <c r="HG129" i="18" s="1"/>
  <c r="HG299" i="18" s="1"/>
  <c r="HG300" i="18" s="1"/>
  <c r="HG301" i="18" s="1"/>
  <c r="HA85" i="18"/>
  <c r="HA86" i="18" s="1"/>
  <c r="HA129" i="18" s="1"/>
  <c r="HA299" i="18" s="1"/>
  <c r="HA300" i="18" s="1"/>
  <c r="HA301" i="18" s="1"/>
  <c r="GN85" i="18"/>
  <c r="GN86" i="18" s="1"/>
  <c r="GN129" i="18" s="1"/>
  <c r="GN299" i="18" s="1"/>
  <c r="GN300" i="18" s="1"/>
  <c r="GN301" i="18" s="1"/>
  <c r="GM85" i="18"/>
  <c r="GM86" i="18" s="1"/>
  <c r="GM129" i="18" s="1"/>
  <c r="GM299" i="18" s="1"/>
  <c r="GM300" i="18" s="1"/>
  <c r="GM301" i="18" s="1"/>
  <c r="GD85" i="18"/>
  <c r="GD86" i="18" s="1"/>
  <c r="GD129" i="18" s="1"/>
  <c r="GD299" i="18" s="1"/>
  <c r="GD300" i="18" s="1"/>
  <c r="GD301" i="18" s="1"/>
  <c r="FV85" i="18"/>
  <c r="FV86" i="18" s="1"/>
  <c r="FV129" i="18" s="1"/>
  <c r="FV299" i="18" s="1"/>
  <c r="FV300" i="18" s="1"/>
  <c r="FV301" i="18" s="1"/>
  <c r="FO85" i="18"/>
  <c r="FO86" i="18" s="1"/>
  <c r="FO129" i="18" s="1"/>
  <c r="FO299" i="18" s="1"/>
  <c r="FO300" i="18" s="1"/>
  <c r="FO301" i="18" s="1"/>
  <c r="FF85" i="18"/>
  <c r="FF86" i="18" s="1"/>
  <c r="FF129" i="18" s="1"/>
  <c r="FF299" i="18" s="1"/>
  <c r="FF300" i="18" s="1"/>
  <c r="FF301" i="18" s="1"/>
  <c r="EY85" i="18"/>
  <c r="EY86" i="18" s="1"/>
  <c r="EY129" i="18" s="1"/>
  <c r="EY299" i="18" s="1"/>
  <c r="EY300" i="18" s="1"/>
  <c r="EY301" i="18" s="1"/>
  <c r="EP85" i="18"/>
  <c r="EP86" i="18" s="1"/>
  <c r="EP129" i="18" s="1"/>
  <c r="EP299" i="18" s="1"/>
  <c r="EP300" i="18" s="1"/>
  <c r="EP301" i="18" s="1"/>
  <c r="EA85" i="18"/>
  <c r="EA86" i="18" s="1"/>
  <c r="EA129" i="18" s="1"/>
  <c r="EA299" i="18" s="1"/>
  <c r="EA300" i="18" s="1"/>
  <c r="EA301" i="18" s="1"/>
  <c r="DX85" i="18"/>
  <c r="DX86" i="18" s="1"/>
  <c r="DX129" i="18" s="1"/>
  <c r="DX299" i="18" s="1"/>
  <c r="DX300" i="18" s="1"/>
  <c r="DX301" i="18" s="1"/>
  <c r="DS85" i="18"/>
  <c r="DS86" i="18" s="1"/>
  <c r="DS129" i="18" s="1"/>
  <c r="DS299" i="18" s="1"/>
  <c r="DS300" i="18" s="1"/>
  <c r="DS301" i="18" s="1"/>
  <c r="DE85" i="18"/>
  <c r="DE86" i="18" s="1"/>
  <c r="DE129" i="18" s="1"/>
  <c r="DE299" i="18" s="1"/>
  <c r="DE300" i="18" s="1"/>
  <c r="DE301" i="18" s="1"/>
  <c r="DB85" i="18"/>
  <c r="DB86" i="18" s="1"/>
  <c r="DB129" i="18" s="1"/>
  <c r="DB299" i="18" s="1"/>
  <c r="DB300" i="18" s="1"/>
  <c r="DB301" i="18" s="1"/>
  <c r="CR85" i="18"/>
  <c r="CR86" i="18" s="1"/>
  <c r="CR129" i="18" s="1"/>
  <c r="CR299" i="18" s="1"/>
  <c r="CR300" i="18" s="1"/>
  <c r="CR301" i="18" s="1"/>
  <c r="CJ85" i="18"/>
  <c r="CJ86" i="18" s="1"/>
  <c r="CJ129" i="18" s="1"/>
  <c r="CJ299" i="18" s="1"/>
  <c r="CJ300" i="18" s="1"/>
  <c r="CJ301" i="18" s="1"/>
  <c r="CC85" i="18"/>
  <c r="CC86" i="18" s="1"/>
  <c r="BV85" i="18"/>
  <c r="BV86" i="18" s="1"/>
  <c r="BV129" i="18" s="1"/>
  <c r="BV299" i="18" s="1"/>
  <c r="BV300" i="18" s="1"/>
  <c r="BV301" i="18" s="1"/>
  <c r="BG85" i="18"/>
  <c r="BG86" i="18" s="1"/>
  <c r="BG129" i="18" s="1"/>
  <c r="BG299" i="18" s="1"/>
  <c r="BG300" i="18" s="1"/>
  <c r="BG301" i="18" s="1"/>
  <c r="BD85" i="18"/>
  <c r="BD86" i="18" s="1"/>
  <c r="BD129" i="18" s="1"/>
  <c r="BD299" i="18" s="1"/>
  <c r="BD300" i="18" s="1"/>
  <c r="BD301" i="18" s="1"/>
  <c r="AV85" i="18"/>
  <c r="AV86" i="18" s="1"/>
  <c r="AV129" i="18" s="1"/>
  <c r="AV299" i="18" s="1"/>
  <c r="AV300" i="18" s="1"/>
  <c r="AV301" i="18" s="1"/>
  <c r="AQ85" i="18"/>
  <c r="AQ86" i="18" s="1"/>
  <c r="AQ129" i="18" s="1"/>
  <c r="AQ299" i="18" s="1"/>
  <c r="AQ300" i="18" s="1"/>
  <c r="AQ301" i="18" s="1"/>
  <c r="AG85" i="18"/>
  <c r="AG86" i="18" s="1"/>
  <c r="AA85" i="18"/>
  <c r="AA86" i="18" s="1"/>
  <c r="AA129" i="18" s="1"/>
  <c r="AA299" i="18" s="1"/>
  <c r="AA300" i="18" s="1"/>
  <c r="AA301" i="18" s="1"/>
  <c r="P85" i="18"/>
  <c r="P86" i="18" s="1"/>
  <c r="P129" i="18" s="1"/>
  <c r="P299" i="18" s="1"/>
  <c r="P300" i="18" s="1"/>
  <c r="P301" i="18" s="1"/>
  <c r="AD295" i="3"/>
  <c r="AD298" i="3" s="1"/>
  <c r="W295" i="3"/>
  <c r="W298" i="3" s="1"/>
  <c r="U295" i="3"/>
  <c r="U298" i="3" s="1"/>
  <c r="Q295" i="3"/>
  <c r="Q298" i="3" s="1"/>
  <c r="K295" i="3"/>
  <c r="K298" i="3" s="1"/>
  <c r="S295" i="3"/>
  <c r="S298" i="3" s="1"/>
  <c r="T295" i="3"/>
  <c r="T298" i="3" s="1"/>
  <c r="X295" i="3"/>
  <c r="X298" i="3" s="1"/>
  <c r="P295" i="3"/>
  <c r="P298" i="3" s="1"/>
  <c r="N295" i="3"/>
  <c r="N298" i="3" s="1"/>
  <c r="L295" i="3"/>
  <c r="L298" i="3" s="1"/>
  <c r="Y295" i="3"/>
  <c r="Y298" i="3" s="1"/>
  <c r="M295" i="3"/>
  <c r="M298" i="3" s="1"/>
  <c r="Z295" i="3"/>
  <c r="Z298" i="3" s="1"/>
  <c r="R295" i="3"/>
  <c r="R298" i="3" s="1"/>
  <c r="AC295" i="3"/>
  <c r="AC298" i="3" s="1"/>
  <c r="J295" i="3"/>
  <c r="J298" i="3" s="1"/>
  <c r="V295" i="3"/>
  <c r="V298" i="3" s="1"/>
  <c r="AB295" i="3"/>
  <c r="AB298" i="3" s="1"/>
  <c r="AA295" i="3"/>
  <c r="AA298" i="3" s="1"/>
  <c r="O295" i="3"/>
  <c r="O298" i="3" s="1"/>
  <c r="AE297" i="3"/>
  <c r="AE273" i="3"/>
  <c r="AE283" i="3" s="1"/>
  <c r="AE277" i="3"/>
  <c r="AE275" i="3"/>
  <c r="AE285" i="3" s="1"/>
  <c r="AD278" i="3"/>
  <c r="Q284" i="3"/>
  <c r="Q94" i="3" s="1"/>
  <c r="O284" i="3"/>
  <c r="O94" i="3" s="1"/>
  <c r="W264" i="3"/>
  <c r="AE274" i="3"/>
  <c r="AE284" i="3" s="1"/>
  <c r="L264" i="3"/>
  <c r="X284" i="3"/>
  <c r="X94" i="3" s="1"/>
  <c r="U264" i="3"/>
  <c r="AF5" i="3"/>
  <c r="AE286" i="3"/>
  <c r="AE103" i="3" s="1"/>
  <c r="AG1" i="3"/>
  <c r="AG4" i="3" s="1"/>
  <c r="AD283" i="3"/>
  <c r="AE264" i="3"/>
  <c r="P284" i="3"/>
  <c r="P94" i="3" s="1"/>
  <c r="AE292" i="3"/>
  <c r="AA284" i="3"/>
  <c r="AA94" i="3" s="1"/>
  <c r="X264" i="3"/>
  <c r="T284" i="3"/>
  <c r="T94" i="3" s="1"/>
  <c r="I304" i="3"/>
  <c r="J254" i="3" s="1"/>
  <c r="AD306" i="3"/>
  <c r="AE256" i="3" s="1"/>
  <c r="N264" i="3"/>
  <c r="P264" i="3"/>
  <c r="AE11" i="3"/>
  <c r="AE296" i="3"/>
  <c r="AE10" i="3"/>
  <c r="AF263" i="3"/>
  <c r="AE8" i="3"/>
  <c r="AE9" i="3" s="1"/>
  <c r="AE125" i="3" s="1"/>
  <c r="AE7" i="3"/>
  <c r="AE293" i="3"/>
  <c r="AF2" i="3"/>
  <c r="AF123" i="3" s="1"/>
  <c r="Z284" i="3"/>
  <c r="Z94" i="3" s="1"/>
  <c r="AF264" i="3"/>
  <c r="AF266" i="3"/>
  <c r="AE294" i="3"/>
  <c r="Y264" i="3"/>
  <c r="L284" i="3"/>
  <c r="L94" i="3" s="1"/>
  <c r="S264" i="3"/>
  <c r="U284" i="3"/>
  <c r="U94" i="3" s="1"/>
  <c r="AB264" i="3"/>
  <c r="V284" i="3"/>
  <c r="V94" i="3" s="1"/>
  <c r="Z264" i="3"/>
  <c r="S284" i="3"/>
  <c r="S94" i="3" s="1"/>
  <c r="AC284" i="3"/>
  <c r="AC94" i="3" s="1"/>
  <c r="AD264" i="3"/>
  <c r="O264" i="3"/>
  <c r="AD284" i="3"/>
  <c r="AD94" i="3" s="1"/>
  <c r="AB284" i="3"/>
  <c r="AB94" i="3" s="1"/>
  <c r="Q264" i="3"/>
  <c r="AA264" i="3"/>
  <c r="M284" i="3"/>
  <c r="M94" i="3" s="1"/>
  <c r="R284" i="3"/>
  <c r="R94" i="3" s="1"/>
  <c r="V264" i="3"/>
  <c r="J264" i="3"/>
  <c r="W284" i="3"/>
  <c r="W94" i="3" s="1"/>
  <c r="K284" i="3"/>
  <c r="K94" i="3" s="1"/>
  <c r="T264" i="3"/>
  <c r="R264" i="3"/>
  <c r="N284" i="3"/>
  <c r="N94" i="3" s="1"/>
  <c r="J284" i="3"/>
  <c r="J94" i="3" s="1"/>
  <c r="Y284" i="3"/>
  <c r="Y94" i="3" s="1"/>
  <c r="K264" i="3"/>
  <c r="M264" i="3"/>
  <c r="AB262" i="3"/>
  <c r="T262" i="3"/>
  <c r="L262" i="3"/>
  <c r="AE262" i="3"/>
  <c r="V262" i="3"/>
  <c r="M262" i="3"/>
  <c r="AF262" i="3"/>
  <c r="U262" i="3"/>
  <c r="I302" i="3"/>
  <c r="J252" i="3" s="1"/>
  <c r="AD262" i="3"/>
  <c r="S262" i="3"/>
  <c r="Z262" i="3"/>
  <c r="N262" i="3"/>
  <c r="Y262" i="3"/>
  <c r="K262" i="3"/>
  <c r="X262" i="3"/>
  <c r="W262" i="3"/>
  <c r="R262" i="3"/>
  <c r="Q262" i="3"/>
  <c r="AC262" i="3"/>
  <c r="P262" i="3"/>
  <c r="AA262" i="3"/>
  <c r="J262" i="3"/>
  <c r="O262" i="3"/>
  <c r="J303" i="3"/>
  <c r="K253" i="3" s="1"/>
  <c r="K303" i="3" s="1"/>
  <c r="AE282" i="3"/>
  <c r="W282" i="3"/>
  <c r="O282" i="3"/>
  <c r="AD282" i="3"/>
  <c r="V282" i="3"/>
  <c r="N282" i="3"/>
  <c r="AC282" i="3"/>
  <c r="S282" i="3"/>
  <c r="J282" i="3"/>
  <c r="AB282" i="3"/>
  <c r="R282" i="3"/>
  <c r="P282" i="3"/>
  <c r="AA282" i="3"/>
  <c r="M282" i="3"/>
  <c r="T282" i="3"/>
  <c r="Q282" i="3"/>
  <c r="L282" i="3"/>
  <c r="X282" i="3"/>
  <c r="Y282" i="3"/>
  <c r="K282" i="3"/>
  <c r="U282" i="3"/>
  <c r="Z282" i="3"/>
  <c r="AE124" i="3" l="1"/>
  <c r="AC324" i="26"/>
  <c r="AC334" i="26"/>
  <c r="AB326" i="26"/>
  <c r="AA231" i="26"/>
  <c r="AA252" i="26" s="1"/>
  <c r="Z16" i="27"/>
  <c r="AB336" i="26"/>
  <c r="AB219" i="26"/>
  <c r="AG320" i="26"/>
  <c r="AG330" i="26"/>
  <c r="AD135" i="3"/>
  <c r="AC136" i="3"/>
  <c r="AE127" i="3"/>
  <c r="AE128" i="3" s="1"/>
  <c r="AE129" i="3" s="1"/>
  <c r="AE132" i="3"/>
  <c r="AE134" i="3" s="1"/>
  <c r="AE133" i="3"/>
  <c r="AE29" i="3"/>
  <c r="AF122" i="3"/>
  <c r="AF13" i="3" a="1"/>
  <c r="AF13" i="3" s="1"/>
  <c r="AE25" i="3" a="1"/>
  <c r="AE25" i="3" s="1"/>
  <c r="F45" i="12"/>
  <c r="AA58" i="28"/>
  <c r="T58" i="28"/>
  <c r="S58" i="28"/>
  <c r="V58" i="28"/>
  <c r="Z58" i="28"/>
  <c r="Y58" i="28"/>
  <c r="X58" i="28"/>
  <c r="Q58" i="28"/>
  <c r="P58" i="28"/>
  <c r="N58" i="28"/>
  <c r="L58" i="28"/>
  <c r="I58" i="28"/>
  <c r="R58" i="28"/>
  <c r="O58" i="28"/>
  <c r="M58" i="28"/>
  <c r="K58" i="28"/>
  <c r="J58" i="28"/>
  <c r="W58" i="28"/>
  <c r="U58" i="28"/>
  <c r="H58" i="28"/>
  <c r="N16" i="12"/>
  <c r="AS129" i="18"/>
  <c r="N4" i="12"/>
  <c r="BE129" i="18"/>
  <c r="O4" i="12"/>
  <c r="BQ129" i="18"/>
  <c r="P4" i="12"/>
  <c r="CC129" i="18"/>
  <c r="Q4" i="12"/>
  <c r="AG129" i="18"/>
  <c r="M4" i="12"/>
  <c r="U129" i="18"/>
  <c r="L4" i="12"/>
  <c r="L16" i="12"/>
  <c r="Q16" i="12"/>
  <c r="O16" i="12"/>
  <c r="P16" i="12"/>
  <c r="K16" i="12"/>
  <c r="M16" i="12"/>
  <c r="AG265" i="3"/>
  <c r="AD65" i="3"/>
  <c r="AD114" i="3" s="1"/>
  <c r="AD64" i="3"/>
  <c r="AD105" i="3" s="1"/>
  <c r="AD63" i="3"/>
  <c r="AD96" i="3" s="1"/>
  <c r="AI322" i="26"/>
  <c r="AI332" i="26"/>
  <c r="AF282" i="3"/>
  <c r="AN335" i="26"/>
  <c r="AO335" i="26"/>
  <c r="AM331" i="26"/>
  <c r="IN218" i="26"/>
  <c r="HX232" i="26"/>
  <c r="HW18" i="27" s="1"/>
  <c r="HX208" i="26"/>
  <c r="HX253" i="26"/>
  <c r="HH253" i="26"/>
  <c r="HH232" i="26"/>
  <c r="HG18" i="27" s="1"/>
  <c r="HH208" i="26"/>
  <c r="GR218" i="26"/>
  <c r="GB232" i="26"/>
  <c r="GA18" i="27" s="1"/>
  <c r="GB253" i="26"/>
  <c r="GB208" i="26"/>
  <c r="FL218" i="26"/>
  <c r="EV218" i="26"/>
  <c r="EF218" i="26"/>
  <c r="DP218" i="26"/>
  <c r="CZ208" i="26"/>
  <c r="CZ253" i="26"/>
  <c r="CZ232" i="26"/>
  <c r="CY18" i="27" s="1"/>
  <c r="CJ218" i="26"/>
  <c r="BT218" i="26"/>
  <c r="BD218" i="26"/>
  <c r="AN232" i="26"/>
  <c r="AM18" i="27" s="1"/>
  <c r="AN253" i="26"/>
  <c r="AN208" i="26"/>
  <c r="X218" i="26"/>
  <c r="IN232" i="26"/>
  <c r="IM18" i="27" s="1"/>
  <c r="IN253" i="26"/>
  <c r="IN208" i="26"/>
  <c r="HX218" i="26"/>
  <c r="HH218" i="26"/>
  <c r="GR232" i="26"/>
  <c r="GQ18" i="27" s="1"/>
  <c r="GR253" i="26"/>
  <c r="GR208" i="26"/>
  <c r="GB218" i="26"/>
  <c r="FL208" i="26"/>
  <c r="FL253" i="26"/>
  <c r="FL232" i="26"/>
  <c r="FK18" i="27" s="1"/>
  <c r="EV208" i="26"/>
  <c r="EV232" i="26"/>
  <c r="EU18" i="27" s="1"/>
  <c r="EV253" i="26"/>
  <c r="EF232" i="26"/>
  <c r="EE18" i="27" s="1"/>
  <c r="EF253" i="26"/>
  <c r="EF208" i="26"/>
  <c r="DP232" i="26"/>
  <c r="DO18" i="27" s="1"/>
  <c r="DP253" i="26"/>
  <c r="DP208" i="26"/>
  <c r="CZ218" i="26"/>
  <c r="CJ253" i="26"/>
  <c r="CJ232" i="26"/>
  <c r="CI18" i="27" s="1"/>
  <c r="CJ208" i="26"/>
  <c r="BT253" i="26"/>
  <c r="BT232" i="26"/>
  <c r="BS18" i="27" s="1"/>
  <c r="BT208" i="26"/>
  <c r="BD253" i="26"/>
  <c r="BD232" i="26"/>
  <c r="BC18" i="27" s="1"/>
  <c r="BD208" i="26"/>
  <c r="AN218" i="26"/>
  <c r="X232" i="26"/>
  <c r="W18" i="27" s="1"/>
  <c r="X253" i="26"/>
  <c r="X208" i="26"/>
  <c r="IM253" i="26"/>
  <c r="IM208" i="26"/>
  <c r="IM232" i="26"/>
  <c r="IL18" i="27" s="1"/>
  <c r="HW253" i="26"/>
  <c r="HW232" i="26"/>
  <c r="HV18" i="27" s="1"/>
  <c r="HW208" i="26"/>
  <c r="HG218" i="26"/>
  <c r="GQ218" i="26"/>
  <c r="GA253" i="26"/>
  <c r="GA232" i="26"/>
  <c r="FZ18" i="27" s="1"/>
  <c r="GA208" i="26"/>
  <c r="FK232" i="26"/>
  <c r="FJ18" i="27" s="1"/>
  <c r="FK253" i="26"/>
  <c r="FK208" i="26"/>
  <c r="EU253" i="26"/>
  <c r="EU232" i="26"/>
  <c r="ET18" i="27" s="1"/>
  <c r="EU208" i="26"/>
  <c r="EE232" i="26"/>
  <c r="ED18" i="27" s="1"/>
  <c r="EE253" i="26"/>
  <c r="EE208" i="26"/>
  <c r="DO218" i="26"/>
  <c r="CY253" i="26"/>
  <c r="CY232" i="26"/>
  <c r="CX18" i="27" s="1"/>
  <c r="CY208" i="26"/>
  <c r="CI253" i="26"/>
  <c r="CI208" i="26"/>
  <c r="CI232" i="26"/>
  <c r="CH18" i="27" s="1"/>
  <c r="BS253" i="26"/>
  <c r="BS232" i="26"/>
  <c r="BR18" i="27" s="1"/>
  <c r="BS208" i="26"/>
  <c r="BC218" i="26"/>
  <c r="AM218" i="26"/>
  <c r="W253" i="26"/>
  <c r="W208" i="26"/>
  <c r="W232" i="26"/>
  <c r="V18" i="27" s="1"/>
  <c r="IM218" i="26"/>
  <c r="HW218" i="26"/>
  <c r="HG232" i="26"/>
  <c r="HF18" i="27" s="1"/>
  <c r="HG208" i="26"/>
  <c r="HG253" i="26"/>
  <c r="GQ232" i="26"/>
  <c r="GP18" i="27" s="1"/>
  <c r="GQ208" i="26"/>
  <c r="GQ253" i="26"/>
  <c r="GA218" i="26"/>
  <c r="FK218" i="26"/>
  <c r="EU218" i="26"/>
  <c r="EE218" i="26"/>
  <c r="DO232" i="26"/>
  <c r="DN18" i="27" s="1"/>
  <c r="DO208" i="26"/>
  <c r="DO253" i="26"/>
  <c r="CY218" i="26"/>
  <c r="CI218" i="26"/>
  <c r="BS218" i="26"/>
  <c r="BC208" i="26"/>
  <c r="BC232" i="26"/>
  <c r="BB18" i="27" s="1"/>
  <c r="BC253" i="26"/>
  <c r="AM253" i="26"/>
  <c r="AM232" i="26"/>
  <c r="AL18" i="27" s="1"/>
  <c r="AM208" i="26"/>
  <c r="W218" i="26"/>
  <c r="IL218" i="26"/>
  <c r="HV218" i="26"/>
  <c r="HF253" i="26"/>
  <c r="HF208" i="26"/>
  <c r="HF232" i="26"/>
  <c r="HE18" i="27" s="1"/>
  <c r="GP232" i="26"/>
  <c r="GO18" i="27" s="1"/>
  <c r="GP253" i="26"/>
  <c r="GP208" i="26"/>
  <c r="FZ253" i="26"/>
  <c r="FZ232" i="26"/>
  <c r="FY18" i="27" s="1"/>
  <c r="FZ208" i="26"/>
  <c r="FJ232" i="26"/>
  <c r="FI18" i="27" s="1"/>
  <c r="FJ253" i="26"/>
  <c r="FJ208" i="26"/>
  <c r="ET218" i="26"/>
  <c r="ED218" i="26"/>
  <c r="DN232" i="26"/>
  <c r="DM18" i="27" s="1"/>
  <c r="DN253" i="26"/>
  <c r="DN208" i="26"/>
  <c r="CX253" i="26"/>
  <c r="CX208" i="26"/>
  <c r="CX232" i="26"/>
  <c r="CW18" i="27" s="1"/>
  <c r="CH232" i="26"/>
  <c r="CG18" i="27" s="1"/>
  <c r="CH253" i="26"/>
  <c r="CH208" i="26"/>
  <c r="BR218" i="26"/>
  <c r="BB253" i="26"/>
  <c r="BB232" i="26"/>
  <c r="BA18" i="27" s="1"/>
  <c r="BB208" i="26"/>
  <c r="AL232" i="26"/>
  <c r="AK18" i="27" s="1"/>
  <c r="AL208" i="26"/>
  <c r="AL253" i="26"/>
  <c r="V218" i="26"/>
  <c r="IL208" i="26"/>
  <c r="IL232" i="26"/>
  <c r="IK18" i="27" s="1"/>
  <c r="IL253" i="26"/>
  <c r="HV253" i="26"/>
  <c r="HV232" i="26"/>
  <c r="HU18" i="27" s="1"/>
  <c r="HV208" i="26"/>
  <c r="HF218" i="26"/>
  <c r="GP218" i="26"/>
  <c r="FZ218" i="26"/>
  <c r="FJ218" i="26"/>
  <c r="ET253" i="26"/>
  <c r="ET232" i="26"/>
  <c r="ES18" i="27" s="1"/>
  <c r="ET208" i="26"/>
  <c r="ED253" i="26"/>
  <c r="ED208" i="26"/>
  <c r="ED232" i="26"/>
  <c r="EC18" i="27" s="1"/>
  <c r="DN218" i="26"/>
  <c r="CX218" i="26"/>
  <c r="CH218" i="26"/>
  <c r="BR253" i="26"/>
  <c r="BR232" i="26"/>
  <c r="BQ18" i="27" s="1"/>
  <c r="BR208" i="26"/>
  <c r="BB218" i="26"/>
  <c r="AL218" i="26"/>
  <c r="V253" i="26"/>
  <c r="V232" i="26"/>
  <c r="U18" i="27" s="1"/>
  <c r="V208" i="26"/>
  <c r="IK232" i="26"/>
  <c r="IJ18" i="27" s="1"/>
  <c r="IK253" i="26"/>
  <c r="IK208" i="26"/>
  <c r="HU232" i="26"/>
  <c r="HT18" i="27" s="1"/>
  <c r="HU253" i="26"/>
  <c r="HU208" i="26"/>
  <c r="HE218" i="26"/>
  <c r="GO218" i="26"/>
  <c r="FY218" i="26"/>
  <c r="FI208" i="26"/>
  <c r="FI253" i="26"/>
  <c r="FI232" i="26"/>
  <c r="FH18" i="27" s="1"/>
  <c r="ES218" i="26"/>
  <c r="EC253" i="26"/>
  <c r="EC232" i="26"/>
  <c r="EB18" i="27" s="1"/>
  <c r="EC208" i="26"/>
  <c r="DM218" i="26"/>
  <c r="CW253" i="26"/>
  <c r="CW208" i="26"/>
  <c r="CW232" i="26"/>
  <c r="CV18" i="27" s="1"/>
  <c r="CG232" i="26"/>
  <c r="CF18" i="27" s="1"/>
  <c r="CG208" i="26"/>
  <c r="CG253" i="26"/>
  <c r="BQ253" i="26"/>
  <c r="BQ208" i="26"/>
  <c r="BQ232" i="26"/>
  <c r="BP18" i="27" s="1"/>
  <c r="BA232" i="26"/>
  <c r="AZ18" i="27" s="1"/>
  <c r="BA253" i="26"/>
  <c r="BA208" i="26"/>
  <c r="AK218" i="26"/>
  <c r="U218" i="26"/>
  <c r="IK218" i="26"/>
  <c r="HU218" i="26"/>
  <c r="HE253" i="26"/>
  <c r="HE232" i="26"/>
  <c r="HD18" i="27" s="1"/>
  <c r="HE208" i="26"/>
  <c r="GO232" i="26"/>
  <c r="GN18" i="27" s="1"/>
  <c r="GO253" i="26"/>
  <c r="GO208" i="26"/>
  <c r="FY232" i="26"/>
  <c r="FX18" i="27" s="1"/>
  <c r="FY208" i="26"/>
  <c r="FY253" i="26"/>
  <c r="FI218" i="26"/>
  <c r="ES208" i="26"/>
  <c r="ES232" i="26"/>
  <c r="ER18" i="27" s="1"/>
  <c r="ES253" i="26"/>
  <c r="EC218" i="26"/>
  <c r="DM253" i="26"/>
  <c r="DM232" i="26"/>
  <c r="DL18" i="27" s="1"/>
  <c r="DM208" i="26"/>
  <c r="CW218" i="26"/>
  <c r="CG218" i="26"/>
  <c r="BQ218" i="26"/>
  <c r="BA218" i="26"/>
  <c r="AK232" i="26"/>
  <c r="AJ18" i="27" s="1"/>
  <c r="AK253" i="26"/>
  <c r="AK208" i="26"/>
  <c r="U253" i="26"/>
  <c r="U232" i="26"/>
  <c r="T18" i="27" s="1"/>
  <c r="U208" i="26"/>
  <c r="IJ232" i="26"/>
  <c r="II18" i="27" s="1"/>
  <c r="IJ253" i="26"/>
  <c r="IJ208" i="26"/>
  <c r="HT232" i="26"/>
  <c r="HS18" i="27" s="1"/>
  <c r="HT253" i="26"/>
  <c r="HT208" i="26"/>
  <c r="HD208" i="26"/>
  <c r="HD253" i="26"/>
  <c r="HD232" i="26"/>
  <c r="HC18" i="27" s="1"/>
  <c r="GN232" i="26"/>
  <c r="GM18" i="27" s="1"/>
  <c r="GN253" i="26"/>
  <c r="GN208" i="26"/>
  <c r="FX253" i="26"/>
  <c r="FX232" i="26"/>
  <c r="FW18" i="27" s="1"/>
  <c r="FX208" i="26"/>
  <c r="FH218" i="26"/>
  <c r="ER218" i="26"/>
  <c r="EB232" i="26"/>
  <c r="EA18" i="27" s="1"/>
  <c r="EB253" i="26"/>
  <c r="EB208" i="26"/>
  <c r="DL232" i="26"/>
  <c r="DK18" i="27" s="1"/>
  <c r="DL253" i="26"/>
  <c r="DL208" i="26"/>
  <c r="CV253" i="26"/>
  <c r="CV232" i="26"/>
  <c r="CU18" i="27" s="1"/>
  <c r="CV208" i="26"/>
  <c r="CF218" i="26"/>
  <c r="BP218" i="26"/>
  <c r="AZ232" i="26"/>
  <c r="AY18" i="27" s="1"/>
  <c r="AZ208" i="26"/>
  <c r="AZ253" i="26"/>
  <c r="AJ218" i="26"/>
  <c r="T218" i="26"/>
  <c r="IJ218" i="26"/>
  <c r="HT218" i="26"/>
  <c r="HD218" i="26"/>
  <c r="GN218" i="26"/>
  <c r="FX218" i="26"/>
  <c r="FH232" i="26"/>
  <c r="FG18" i="27" s="1"/>
  <c r="FH253" i="26"/>
  <c r="FH208" i="26"/>
  <c r="ER208" i="26"/>
  <c r="ER232" i="26"/>
  <c r="EQ18" i="27" s="1"/>
  <c r="ER253" i="26"/>
  <c r="EB218" i="26"/>
  <c r="DL218" i="26"/>
  <c r="CV218" i="26"/>
  <c r="CF232" i="26"/>
  <c r="CE18" i="27" s="1"/>
  <c r="CF253" i="26"/>
  <c r="CF208" i="26"/>
  <c r="BP253" i="26"/>
  <c r="BP232" i="26"/>
  <c r="BO18" i="27" s="1"/>
  <c r="BP208" i="26"/>
  <c r="AZ218" i="26"/>
  <c r="AJ232" i="26"/>
  <c r="AI18" i="27" s="1"/>
  <c r="AJ208" i="26"/>
  <c r="AJ253" i="26"/>
  <c r="T253" i="26"/>
  <c r="T232" i="26"/>
  <c r="S18" i="27" s="1"/>
  <c r="T208" i="26"/>
  <c r="II218" i="26"/>
  <c r="HS218" i="26"/>
  <c r="HC253" i="26"/>
  <c r="HC232" i="26"/>
  <c r="HB18" i="27" s="1"/>
  <c r="HC208" i="26"/>
  <c r="GM218" i="26"/>
  <c r="FW218" i="26"/>
  <c r="FG218" i="26"/>
  <c r="EQ208" i="26"/>
  <c r="EQ232" i="26"/>
  <c r="EP18" i="27" s="1"/>
  <c r="EQ253" i="26"/>
  <c r="EA218" i="26"/>
  <c r="DK218" i="26"/>
  <c r="CU232" i="26"/>
  <c r="CT18" i="27" s="1"/>
  <c r="CU253" i="26"/>
  <c r="CU208" i="26"/>
  <c r="CE232" i="26"/>
  <c r="CD18" i="27" s="1"/>
  <c r="CE253" i="26"/>
  <c r="CE208" i="26"/>
  <c r="BO218" i="26"/>
  <c r="AY218" i="26"/>
  <c r="AI232" i="26"/>
  <c r="AH18" i="27" s="1"/>
  <c r="AI208" i="26"/>
  <c r="AI253" i="26"/>
  <c r="S232" i="26"/>
  <c r="R18" i="27" s="1"/>
  <c r="S253" i="26"/>
  <c r="S208" i="26"/>
  <c r="II232" i="26"/>
  <c r="IH18" i="27" s="1"/>
  <c r="II208" i="26"/>
  <c r="II253" i="26"/>
  <c r="HS232" i="26"/>
  <c r="HR18" i="27" s="1"/>
  <c r="HS208" i="26"/>
  <c r="HS253" i="26"/>
  <c r="HC218" i="26"/>
  <c r="GM253" i="26"/>
  <c r="GM232" i="26"/>
  <c r="GL18" i="27" s="1"/>
  <c r="GM208" i="26"/>
  <c r="FW208" i="26"/>
  <c r="FW253" i="26"/>
  <c r="FW232" i="26"/>
  <c r="FV18" i="27" s="1"/>
  <c r="FG232" i="26"/>
  <c r="FF18" i="27" s="1"/>
  <c r="FG253" i="26"/>
  <c r="FG208" i="26"/>
  <c r="EQ218" i="26"/>
  <c r="EA232" i="26"/>
  <c r="DZ18" i="27" s="1"/>
  <c r="EA208" i="26"/>
  <c r="EA253" i="26"/>
  <c r="DK253" i="26"/>
  <c r="DK208" i="26"/>
  <c r="DK232" i="26"/>
  <c r="DJ18" i="27" s="1"/>
  <c r="CU218" i="26"/>
  <c r="CE218" i="26"/>
  <c r="BO208" i="26"/>
  <c r="BO253" i="26"/>
  <c r="BO232" i="26"/>
  <c r="BN18" i="27" s="1"/>
  <c r="AY253" i="26"/>
  <c r="AY232" i="26"/>
  <c r="AX18" i="27" s="1"/>
  <c r="AY208" i="26"/>
  <c r="AI218" i="26"/>
  <c r="S218" i="26"/>
  <c r="IH232" i="26"/>
  <c r="IG18" i="27" s="1"/>
  <c r="IH208" i="26"/>
  <c r="IH253" i="26"/>
  <c r="HR218" i="26"/>
  <c r="HB208" i="26"/>
  <c r="HB232" i="26"/>
  <c r="HA18" i="27" s="1"/>
  <c r="HB253" i="26"/>
  <c r="GL218" i="26"/>
  <c r="FV253" i="26"/>
  <c r="FV232" i="26"/>
  <c r="FU18" i="27" s="1"/>
  <c r="FV208" i="26"/>
  <c r="FF232" i="26"/>
  <c r="FE18" i="27" s="1"/>
  <c r="FF253" i="26"/>
  <c r="FF208" i="26"/>
  <c r="EP218" i="26"/>
  <c r="DZ218" i="26"/>
  <c r="DJ253" i="26"/>
  <c r="DJ232" i="26"/>
  <c r="DI18" i="27" s="1"/>
  <c r="DJ208" i="26"/>
  <c r="CT218" i="26"/>
  <c r="CD253" i="26"/>
  <c r="CD232" i="26"/>
  <c r="CC18" i="27" s="1"/>
  <c r="CD208" i="26"/>
  <c r="BN232" i="26"/>
  <c r="BM18" i="27" s="1"/>
  <c r="BN253" i="26"/>
  <c r="BN208" i="26"/>
  <c r="AX253" i="26"/>
  <c r="AX232" i="26"/>
  <c r="AW18" i="27" s="1"/>
  <c r="AX208" i="26"/>
  <c r="AH218" i="26"/>
  <c r="R253" i="26"/>
  <c r="R232" i="26"/>
  <c r="Q18" i="27" s="1"/>
  <c r="R208" i="26"/>
  <c r="IH218" i="26"/>
  <c r="HR208" i="26"/>
  <c r="HR232" i="26"/>
  <c r="HQ18" i="27" s="1"/>
  <c r="HR253" i="26"/>
  <c r="HB218" i="26"/>
  <c r="GL208" i="26"/>
  <c r="GL253" i="26"/>
  <c r="GL232" i="26"/>
  <c r="GK18" i="27" s="1"/>
  <c r="FV218" i="26"/>
  <c r="FF218" i="26"/>
  <c r="EP253" i="26"/>
  <c r="EP208" i="26"/>
  <c r="EP232" i="26"/>
  <c r="EO18" i="27" s="1"/>
  <c r="DZ253" i="26"/>
  <c r="DZ232" i="26"/>
  <c r="DY18" i="27" s="1"/>
  <c r="DZ208" i="26"/>
  <c r="DJ218" i="26"/>
  <c r="CT253" i="26"/>
  <c r="CT232" i="26"/>
  <c r="CS18" i="27" s="1"/>
  <c r="CT208" i="26"/>
  <c r="CD218" i="26"/>
  <c r="BN218" i="26"/>
  <c r="AX218" i="26"/>
  <c r="AH232" i="26"/>
  <c r="AG18" i="27" s="1"/>
  <c r="AH253" i="26"/>
  <c r="AH208" i="26"/>
  <c r="R218" i="26"/>
  <c r="IG232" i="26"/>
  <c r="IF18" i="27" s="1"/>
  <c r="IG253" i="26"/>
  <c r="IG208" i="26"/>
  <c r="HQ218" i="26"/>
  <c r="HA253" i="26"/>
  <c r="HA208" i="26"/>
  <c r="HA232" i="26"/>
  <c r="GZ18" i="27" s="1"/>
  <c r="GK253" i="26"/>
  <c r="GK232" i="26"/>
  <c r="GJ18" i="27" s="1"/>
  <c r="GK208" i="26"/>
  <c r="FU208" i="26"/>
  <c r="FU253" i="26"/>
  <c r="FU232" i="26"/>
  <c r="FT18" i="27" s="1"/>
  <c r="FE218" i="26"/>
  <c r="EO253" i="26"/>
  <c r="EO232" i="26"/>
  <c r="EN18" i="27" s="1"/>
  <c r="EO208" i="26"/>
  <c r="DY253" i="26"/>
  <c r="DY232" i="26"/>
  <c r="DX18" i="27" s="1"/>
  <c r="DY208" i="26"/>
  <c r="DI232" i="26"/>
  <c r="DH18" i="27" s="1"/>
  <c r="DI253" i="26"/>
  <c r="DI208" i="26"/>
  <c r="CS218" i="26"/>
  <c r="CC218" i="26"/>
  <c r="BM218" i="26"/>
  <c r="AW208" i="26"/>
  <c r="AW232" i="26"/>
  <c r="AV18" i="27" s="1"/>
  <c r="AW253" i="26"/>
  <c r="AG253" i="26"/>
  <c r="AG232" i="26"/>
  <c r="AF18" i="27" s="1"/>
  <c r="AG208" i="26"/>
  <c r="Q253" i="26"/>
  <c r="Q208" i="26"/>
  <c r="Q232" i="26"/>
  <c r="P18" i="27" s="1"/>
  <c r="IG218" i="26"/>
  <c r="HQ253" i="26"/>
  <c r="HQ232" i="26"/>
  <c r="HP18" i="27" s="1"/>
  <c r="HQ208" i="26"/>
  <c r="HA218" i="26"/>
  <c r="GK218" i="26"/>
  <c r="FU218" i="26"/>
  <c r="FE253" i="26"/>
  <c r="FE208" i="26"/>
  <c r="FE232" i="26"/>
  <c r="FD18" i="27" s="1"/>
  <c r="EO218" i="26"/>
  <c r="DY218" i="26"/>
  <c r="DI218" i="26"/>
  <c r="CS232" i="26"/>
  <c r="CR18" i="27" s="1"/>
  <c r="CS208" i="26"/>
  <c r="CS253" i="26"/>
  <c r="CC253" i="26"/>
  <c r="CC232" i="26"/>
  <c r="CB18" i="27" s="1"/>
  <c r="CC208" i="26"/>
  <c r="BM232" i="26"/>
  <c r="BL18" i="27" s="1"/>
  <c r="BM253" i="26"/>
  <c r="BM208" i="26"/>
  <c r="AW218" i="26"/>
  <c r="AG218" i="26"/>
  <c r="Q218" i="26"/>
  <c r="IF218" i="26"/>
  <c r="HP218" i="26"/>
  <c r="GZ218" i="26"/>
  <c r="GJ253" i="26"/>
  <c r="GJ232" i="26"/>
  <c r="GI18" i="27" s="1"/>
  <c r="GJ208" i="26"/>
  <c r="FT218" i="26"/>
  <c r="FD232" i="26"/>
  <c r="FC18" i="27" s="1"/>
  <c r="FD253" i="26"/>
  <c r="FD208" i="26"/>
  <c r="EN218" i="26"/>
  <c r="DX218" i="26"/>
  <c r="DH218" i="26"/>
  <c r="CR218" i="26"/>
  <c r="CB253" i="26"/>
  <c r="CB232" i="26"/>
  <c r="CA18" i="27" s="1"/>
  <c r="CB208" i="26"/>
  <c r="BL232" i="26"/>
  <c r="BK18" i="27" s="1"/>
  <c r="BL253" i="26"/>
  <c r="BL208" i="26"/>
  <c r="AV218" i="26"/>
  <c r="AF218" i="26"/>
  <c r="P218" i="26"/>
  <c r="IF232" i="26"/>
  <c r="IE18" i="27" s="1"/>
  <c r="IF208" i="26"/>
  <c r="IF253" i="26"/>
  <c r="HP253" i="26"/>
  <c r="HP232" i="26"/>
  <c r="HO18" i="27" s="1"/>
  <c r="HP208" i="26"/>
  <c r="GZ232" i="26"/>
  <c r="GY18" i="27" s="1"/>
  <c r="GZ253" i="26"/>
  <c r="GZ208" i="26"/>
  <c r="GJ218" i="26"/>
  <c r="FT253" i="26"/>
  <c r="FT232" i="26"/>
  <c r="FS18" i="27" s="1"/>
  <c r="FT208" i="26"/>
  <c r="FD218" i="26"/>
  <c r="EN253" i="26"/>
  <c r="EN208" i="26"/>
  <c r="EN232" i="26"/>
  <c r="EM18" i="27" s="1"/>
  <c r="DX232" i="26"/>
  <c r="DW18" i="27" s="1"/>
  <c r="DX208" i="26"/>
  <c r="DX253" i="26"/>
  <c r="DH253" i="26"/>
  <c r="DH208" i="26"/>
  <c r="DH232" i="26"/>
  <c r="DG18" i="27" s="1"/>
  <c r="CR253" i="26"/>
  <c r="CR208" i="26"/>
  <c r="CR232" i="26"/>
  <c r="CQ18" i="27" s="1"/>
  <c r="CB218" i="26"/>
  <c r="BL218" i="26"/>
  <c r="AV253" i="26"/>
  <c r="AV232" i="26"/>
  <c r="AU18" i="27" s="1"/>
  <c r="AV208" i="26"/>
  <c r="AF253" i="26"/>
  <c r="AF232" i="26"/>
  <c r="AE18" i="27" s="1"/>
  <c r="AF208" i="26"/>
  <c r="P253" i="26"/>
  <c r="P232" i="26"/>
  <c r="O18" i="27" s="1"/>
  <c r="P208" i="26"/>
  <c r="IE253" i="26"/>
  <c r="IE232" i="26"/>
  <c r="ID18" i="27" s="1"/>
  <c r="IE208" i="26"/>
  <c r="HO218" i="26"/>
  <c r="GY218" i="26"/>
  <c r="GI218" i="26"/>
  <c r="FS253" i="26"/>
  <c r="FS208" i="26"/>
  <c r="FS232" i="26"/>
  <c r="FR18" i="27" s="1"/>
  <c r="FC208" i="26"/>
  <c r="FC232" i="26"/>
  <c r="FB18" i="27" s="1"/>
  <c r="FC253" i="26"/>
  <c r="EM253" i="26"/>
  <c r="EM208" i="26"/>
  <c r="EM232" i="26"/>
  <c r="EL18" i="27" s="1"/>
  <c r="DW253" i="26"/>
  <c r="DW232" i="26"/>
  <c r="DV18" i="27" s="1"/>
  <c r="DW208" i="26"/>
  <c r="DG232" i="26"/>
  <c r="DF18" i="27" s="1"/>
  <c r="DG253" i="26"/>
  <c r="DG208" i="26"/>
  <c r="CQ232" i="26"/>
  <c r="CP18" i="27" s="1"/>
  <c r="CQ253" i="26"/>
  <c r="CQ208" i="26"/>
  <c r="CA253" i="26"/>
  <c r="CA208" i="26"/>
  <c r="CA232" i="26"/>
  <c r="BZ18" i="27" s="1"/>
  <c r="BK253" i="26"/>
  <c r="BK208" i="26"/>
  <c r="BK232" i="26"/>
  <c r="BJ18" i="27" s="1"/>
  <c r="AU232" i="26"/>
  <c r="AT18" i="27" s="1"/>
  <c r="AU253" i="26"/>
  <c r="AU208" i="26"/>
  <c r="AE208" i="26"/>
  <c r="AE232" i="26"/>
  <c r="AD18" i="27" s="1"/>
  <c r="AE253" i="26"/>
  <c r="O218" i="26"/>
  <c r="IE218" i="26"/>
  <c r="HO253" i="26"/>
  <c r="HO208" i="26"/>
  <c r="HO232" i="26"/>
  <c r="HN18" i="27" s="1"/>
  <c r="GY253" i="26"/>
  <c r="GY232" i="26"/>
  <c r="GX18" i="27" s="1"/>
  <c r="GY208" i="26"/>
  <c r="GI253" i="26"/>
  <c r="GI232" i="26"/>
  <c r="GH18" i="27" s="1"/>
  <c r="GI208" i="26"/>
  <c r="FS218" i="26"/>
  <c r="FC218" i="26"/>
  <c r="EM218" i="26"/>
  <c r="DW218" i="26"/>
  <c r="DG218" i="26"/>
  <c r="CQ218" i="26"/>
  <c r="CA218" i="26"/>
  <c r="BK218" i="26"/>
  <c r="AU218" i="26"/>
  <c r="AE218" i="26"/>
  <c r="O208" i="26"/>
  <c r="O232" i="26"/>
  <c r="N18" i="27" s="1"/>
  <c r="O253" i="26"/>
  <c r="ID208" i="26"/>
  <c r="ID253" i="26"/>
  <c r="ID232" i="26"/>
  <c r="IC18" i="27" s="1"/>
  <c r="HN218" i="26"/>
  <c r="GX232" i="26"/>
  <c r="GW18" i="27" s="1"/>
  <c r="GX253" i="26"/>
  <c r="GX208" i="26"/>
  <c r="GH218" i="26"/>
  <c r="FR218" i="26"/>
  <c r="FB232" i="26"/>
  <c r="FA18" i="27" s="1"/>
  <c r="FB253" i="26"/>
  <c r="FB208" i="26"/>
  <c r="EL232" i="26"/>
  <c r="EK18" i="27" s="1"/>
  <c r="EL253" i="26"/>
  <c r="EL208" i="26"/>
  <c r="DV218" i="26"/>
  <c r="DF253" i="26"/>
  <c r="DF208" i="26"/>
  <c r="DF232" i="26"/>
  <c r="DE18" i="27" s="1"/>
  <c r="CP232" i="26"/>
  <c r="CO18" i="27" s="1"/>
  <c r="CP253" i="26"/>
  <c r="CP208" i="26"/>
  <c r="BZ218" i="26"/>
  <c r="BJ208" i="26"/>
  <c r="BJ253" i="26"/>
  <c r="BJ232" i="26"/>
  <c r="BI18" i="27" s="1"/>
  <c r="AT218" i="26"/>
  <c r="AD218" i="26"/>
  <c r="N232" i="26"/>
  <c r="M18" i="27" s="1"/>
  <c r="N253" i="26"/>
  <c r="N208" i="26"/>
  <c r="ID218" i="26"/>
  <c r="HN253" i="26"/>
  <c r="HN232" i="26"/>
  <c r="HM18" i="27" s="1"/>
  <c r="HN208" i="26"/>
  <c r="GX218" i="26"/>
  <c r="GH253" i="26"/>
  <c r="GH208" i="26"/>
  <c r="GH232" i="26"/>
  <c r="GG18" i="27" s="1"/>
  <c r="FR253" i="26"/>
  <c r="FR232" i="26"/>
  <c r="FQ18" i="27" s="1"/>
  <c r="FR208" i="26"/>
  <c r="FB218" i="26"/>
  <c r="EL218" i="26"/>
  <c r="DV253" i="26"/>
  <c r="DV232" i="26"/>
  <c r="DU18" i="27" s="1"/>
  <c r="DV208" i="26"/>
  <c r="DF218" i="26"/>
  <c r="CP218" i="26"/>
  <c r="BZ232" i="26"/>
  <c r="BY18" i="27" s="1"/>
  <c r="BZ253" i="26"/>
  <c r="BZ208" i="26"/>
  <c r="BJ218" i="26"/>
  <c r="AT253" i="26"/>
  <c r="AT208" i="26"/>
  <c r="AT232" i="26"/>
  <c r="AS18" i="27" s="1"/>
  <c r="AD253" i="26"/>
  <c r="AD232" i="26"/>
  <c r="AC18" i="27" s="1"/>
  <c r="AD208" i="26"/>
  <c r="N218" i="26"/>
  <c r="IC253" i="26"/>
  <c r="IC232" i="26"/>
  <c r="IB18" i="27" s="1"/>
  <c r="IC208" i="26"/>
  <c r="HM218" i="26"/>
  <c r="GW253" i="26"/>
  <c r="GW208" i="26"/>
  <c r="GW232" i="26"/>
  <c r="GV18" i="27" s="1"/>
  <c r="GG232" i="26"/>
  <c r="GF18" i="27" s="1"/>
  <c r="GG253" i="26"/>
  <c r="GG208" i="26"/>
  <c r="FQ232" i="26"/>
  <c r="FP18" i="27" s="1"/>
  <c r="FQ208" i="26"/>
  <c r="FQ253" i="26"/>
  <c r="FA218" i="26"/>
  <c r="EK253" i="26"/>
  <c r="EK208" i="26"/>
  <c r="EK232" i="26"/>
  <c r="EJ18" i="27" s="1"/>
  <c r="DU218" i="26"/>
  <c r="DE208" i="26"/>
  <c r="DE232" i="26"/>
  <c r="DD18" i="27" s="1"/>
  <c r="DE253" i="26"/>
  <c r="CO232" i="26"/>
  <c r="CN18" i="27" s="1"/>
  <c r="CO253" i="26"/>
  <c r="CO208" i="26"/>
  <c r="BY218" i="26"/>
  <c r="BI253" i="26"/>
  <c r="BI232" i="26"/>
  <c r="BH18" i="27" s="1"/>
  <c r="BI208" i="26"/>
  <c r="AS253" i="26"/>
  <c r="AS208" i="26"/>
  <c r="AS232" i="26"/>
  <c r="AR18" i="27" s="1"/>
  <c r="AC232" i="26"/>
  <c r="AB18" i="27" s="1"/>
  <c r="AC253" i="26"/>
  <c r="AC208" i="26"/>
  <c r="M232" i="26"/>
  <c r="L18" i="27" s="1"/>
  <c r="M253" i="26"/>
  <c r="M208" i="26"/>
  <c r="IC218" i="26"/>
  <c r="HM232" i="26"/>
  <c r="HL18" i="27" s="1"/>
  <c r="HM253" i="26"/>
  <c r="HM208" i="26"/>
  <c r="GW218" i="26"/>
  <c r="GG218" i="26"/>
  <c r="FQ218" i="26"/>
  <c r="FA232" i="26"/>
  <c r="EZ18" i="27" s="1"/>
  <c r="FA253" i="26"/>
  <c r="FA208" i="26"/>
  <c r="EK218" i="26"/>
  <c r="DU253" i="26"/>
  <c r="DU232" i="26"/>
  <c r="DT18" i="27" s="1"/>
  <c r="DU208" i="26"/>
  <c r="DE218" i="26"/>
  <c r="CO218" i="26"/>
  <c r="BY253" i="26"/>
  <c r="BY208" i="26"/>
  <c r="BY232" i="26"/>
  <c r="BX18" i="27" s="1"/>
  <c r="BI218" i="26"/>
  <c r="AS218" i="26"/>
  <c r="AC218" i="26"/>
  <c r="M218" i="26"/>
  <c r="IB218" i="26"/>
  <c r="HL218" i="26"/>
  <c r="GV218" i="26"/>
  <c r="GF218" i="26"/>
  <c r="FP232" i="26"/>
  <c r="FO18" i="27" s="1"/>
  <c r="FP253" i="26"/>
  <c r="FP208" i="26"/>
  <c r="EZ218" i="26"/>
  <c r="EJ232" i="26"/>
  <c r="EI18" i="27" s="1"/>
  <c r="EJ253" i="26"/>
  <c r="EJ208" i="26"/>
  <c r="DT218" i="26"/>
  <c r="DD232" i="26"/>
  <c r="DC18" i="27" s="1"/>
  <c r="DD208" i="26"/>
  <c r="DD253" i="26"/>
  <c r="CN232" i="26"/>
  <c r="CM18" i="27" s="1"/>
  <c r="CN253" i="26"/>
  <c r="CN208" i="26"/>
  <c r="BX218" i="26"/>
  <c r="BH232" i="26"/>
  <c r="BG18" i="27" s="1"/>
  <c r="BH208" i="26"/>
  <c r="BH253" i="26"/>
  <c r="AR218" i="26"/>
  <c r="AB218" i="26"/>
  <c r="L232" i="26"/>
  <c r="K18" i="27" s="1"/>
  <c r="L253" i="26"/>
  <c r="L208" i="26"/>
  <c r="IB253" i="26"/>
  <c r="IB232" i="26"/>
  <c r="IA18" i="27" s="1"/>
  <c r="IB208" i="26"/>
  <c r="HL253" i="26"/>
  <c r="HL208" i="26"/>
  <c r="HL232" i="26"/>
  <c r="HK18" i="27" s="1"/>
  <c r="GV232" i="26"/>
  <c r="GU18" i="27" s="1"/>
  <c r="GV253" i="26"/>
  <c r="GV208" i="26"/>
  <c r="GF253" i="26"/>
  <c r="GF232" i="26"/>
  <c r="GE18" i="27" s="1"/>
  <c r="GF208" i="26"/>
  <c r="FP218" i="26"/>
  <c r="EZ253" i="26"/>
  <c r="EZ232" i="26"/>
  <c r="EY18" i="27" s="1"/>
  <c r="EZ208" i="26"/>
  <c r="EJ218" i="26"/>
  <c r="DT208" i="26"/>
  <c r="DT253" i="26"/>
  <c r="DT232" i="26"/>
  <c r="DS18" i="27" s="1"/>
  <c r="DD218" i="26"/>
  <c r="CN218" i="26"/>
  <c r="BX253" i="26"/>
  <c r="BX208" i="26"/>
  <c r="BX232" i="26"/>
  <c r="BW18" i="27" s="1"/>
  <c r="BH218" i="26"/>
  <c r="AR232" i="26"/>
  <c r="AQ18" i="27" s="1"/>
  <c r="AR253" i="26"/>
  <c r="AR208" i="26"/>
  <c r="AB208" i="26"/>
  <c r="AB253" i="26"/>
  <c r="AB232" i="26"/>
  <c r="AA18" i="27" s="1"/>
  <c r="L218" i="26"/>
  <c r="IA218" i="26"/>
  <c r="HK218" i="26"/>
  <c r="GU218" i="26"/>
  <c r="GE208" i="26"/>
  <c r="GE232" i="26"/>
  <c r="GD18" i="27" s="1"/>
  <c r="GE253" i="26"/>
  <c r="FO232" i="26"/>
  <c r="FN18" i="27" s="1"/>
  <c r="FO253" i="26"/>
  <c r="FO208" i="26"/>
  <c r="EY208" i="26"/>
  <c r="EY232" i="26"/>
  <c r="EX18" i="27" s="1"/>
  <c r="EY253" i="26"/>
  <c r="EI218" i="26"/>
  <c r="DS218" i="26"/>
  <c r="DC253" i="26"/>
  <c r="DC232" i="26"/>
  <c r="DB18" i="27" s="1"/>
  <c r="DC208" i="26"/>
  <c r="CM253" i="26"/>
  <c r="CM232" i="26"/>
  <c r="CL18" i="27" s="1"/>
  <c r="CM208" i="26"/>
  <c r="BW253" i="26"/>
  <c r="BW232" i="26"/>
  <c r="BV18" i="27" s="1"/>
  <c r="BW208" i="26"/>
  <c r="BG218" i="26"/>
  <c r="AQ218" i="26"/>
  <c r="AA253" i="26"/>
  <c r="AA232" i="26"/>
  <c r="Z18" i="27" s="1"/>
  <c r="AA208" i="26"/>
  <c r="I210" i="26"/>
  <c r="I218" i="26"/>
  <c r="IA253" i="26"/>
  <c r="IA232" i="26"/>
  <c r="HZ18" i="27" s="1"/>
  <c r="IA208" i="26"/>
  <c r="HK232" i="26"/>
  <c r="HJ18" i="27" s="1"/>
  <c r="HK253" i="26"/>
  <c r="HK208" i="26"/>
  <c r="GU232" i="26"/>
  <c r="GT18" i="27" s="1"/>
  <c r="GU253" i="26"/>
  <c r="GU208" i="26"/>
  <c r="GE218" i="26"/>
  <c r="FO218" i="26"/>
  <c r="EY218" i="26"/>
  <c r="EI253" i="26"/>
  <c r="EI232" i="26"/>
  <c r="EH18" i="27" s="1"/>
  <c r="EI208" i="26"/>
  <c r="DS253" i="26"/>
  <c r="DS232" i="26"/>
  <c r="DR18" i="27" s="1"/>
  <c r="DS208" i="26"/>
  <c r="DC218" i="26"/>
  <c r="CM218" i="26"/>
  <c r="BW218" i="26"/>
  <c r="BG253" i="26"/>
  <c r="BG208" i="26"/>
  <c r="BG232" i="26"/>
  <c r="BF18" i="27" s="1"/>
  <c r="AQ232" i="26"/>
  <c r="AP18" i="27" s="1"/>
  <c r="AQ253" i="26"/>
  <c r="AQ208" i="26"/>
  <c r="AA218" i="26"/>
  <c r="K218" i="26"/>
  <c r="HZ218" i="26"/>
  <c r="HJ218" i="26"/>
  <c r="GT218" i="26"/>
  <c r="GD253" i="26"/>
  <c r="GD232" i="26"/>
  <c r="GC18" i="27" s="1"/>
  <c r="GD208" i="26"/>
  <c r="FN218" i="26"/>
  <c r="EX253" i="26"/>
  <c r="EX232" i="26"/>
  <c r="EW18" i="27" s="1"/>
  <c r="EX208" i="26"/>
  <c r="EH253" i="26"/>
  <c r="EH232" i="26"/>
  <c r="EG18" i="27" s="1"/>
  <c r="EH208" i="26"/>
  <c r="DR253" i="26"/>
  <c r="DR208" i="26"/>
  <c r="DR232" i="26"/>
  <c r="DQ18" i="27" s="1"/>
  <c r="DB218" i="26"/>
  <c r="CL253" i="26"/>
  <c r="CL232" i="26"/>
  <c r="CK18" i="27" s="1"/>
  <c r="CL208" i="26"/>
  <c r="BV253" i="26"/>
  <c r="BV232" i="26"/>
  <c r="BU18" i="27" s="1"/>
  <c r="BV208" i="26"/>
  <c r="BF218" i="26"/>
  <c r="AP232" i="26"/>
  <c r="AO18" i="27" s="1"/>
  <c r="AP253" i="26"/>
  <c r="AP208" i="26"/>
  <c r="Z218" i="26"/>
  <c r="I253" i="26"/>
  <c r="I232" i="26"/>
  <c r="H18" i="27" s="1"/>
  <c r="I208" i="26"/>
  <c r="HZ253" i="26"/>
  <c r="HZ232" i="26"/>
  <c r="HY18" i="27" s="1"/>
  <c r="HZ208" i="26"/>
  <c r="HJ253" i="26"/>
  <c r="HJ232" i="26"/>
  <c r="HI18" i="27" s="1"/>
  <c r="HJ208" i="26"/>
  <c r="GT232" i="26"/>
  <c r="GS18" i="27" s="1"/>
  <c r="GT208" i="26"/>
  <c r="GT253" i="26"/>
  <c r="GD218" i="26"/>
  <c r="FN232" i="26"/>
  <c r="FM18" i="27" s="1"/>
  <c r="FN208" i="26"/>
  <c r="FN253" i="26"/>
  <c r="EX218" i="26"/>
  <c r="EH218" i="26"/>
  <c r="DR218" i="26"/>
  <c r="DB208" i="26"/>
  <c r="DB253" i="26"/>
  <c r="DB232" i="26"/>
  <c r="DA18" i="27" s="1"/>
  <c r="CL218" i="26"/>
  <c r="BV218" i="26"/>
  <c r="BF208" i="26"/>
  <c r="BF232" i="26"/>
  <c r="BE18" i="27" s="1"/>
  <c r="BF253" i="26"/>
  <c r="AP218" i="26"/>
  <c r="Z253" i="26"/>
  <c r="Z232" i="26"/>
  <c r="Y18" i="27" s="1"/>
  <c r="Z208" i="26"/>
  <c r="K253" i="26"/>
  <c r="K232" i="26"/>
  <c r="J18" i="27" s="1"/>
  <c r="K208" i="26"/>
  <c r="HY218" i="26"/>
  <c r="HI253" i="26"/>
  <c r="HI208" i="26"/>
  <c r="HI232" i="26"/>
  <c r="HH18" i="27" s="1"/>
  <c r="GS218" i="26"/>
  <c r="GC218" i="26"/>
  <c r="FM208" i="26"/>
  <c r="FM232" i="26"/>
  <c r="FL18" i="27" s="1"/>
  <c r="FM253" i="26"/>
  <c r="EW253" i="26"/>
  <c r="EW232" i="26"/>
  <c r="EV18" i="27" s="1"/>
  <c r="EW208" i="26"/>
  <c r="EG218" i="26"/>
  <c r="DQ218" i="26"/>
  <c r="DA218" i="26"/>
  <c r="CK208" i="26"/>
  <c r="CK232" i="26"/>
  <c r="CJ18" i="27" s="1"/>
  <c r="CK253" i="26"/>
  <c r="BU232" i="26"/>
  <c r="BT18" i="27" s="1"/>
  <c r="BU253" i="26"/>
  <c r="BU208" i="26"/>
  <c r="BE218" i="26"/>
  <c r="AO232" i="26"/>
  <c r="AN18" i="27" s="1"/>
  <c r="AO208" i="26"/>
  <c r="AO253" i="26"/>
  <c r="Y253" i="26"/>
  <c r="Y232" i="26"/>
  <c r="X18" i="27" s="1"/>
  <c r="Y208" i="26"/>
  <c r="J253" i="26"/>
  <c r="J208" i="26"/>
  <c r="J232" i="26"/>
  <c r="I18" i="27" s="1"/>
  <c r="HY253" i="26"/>
  <c r="HY208" i="26"/>
  <c r="HY232" i="26"/>
  <c r="HX18" i="27" s="1"/>
  <c r="HI218" i="26"/>
  <c r="GS253" i="26"/>
  <c r="GS208" i="26"/>
  <c r="GS232" i="26"/>
  <c r="GR18" i="27" s="1"/>
  <c r="GC232" i="26"/>
  <c r="GB18" i="27" s="1"/>
  <c r="GC253" i="26"/>
  <c r="GC208" i="26"/>
  <c r="FM218" i="26"/>
  <c r="EW218" i="26"/>
  <c r="EG232" i="26"/>
  <c r="EF18" i="27" s="1"/>
  <c r="EG253" i="26"/>
  <c r="EG208" i="26"/>
  <c r="DQ232" i="26"/>
  <c r="DP18" i="27" s="1"/>
  <c r="DQ253" i="26"/>
  <c r="DQ208" i="26"/>
  <c r="DA232" i="26"/>
  <c r="CZ18" i="27" s="1"/>
  <c r="DA253" i="26"/>
  <c r="DA208" i="26"/>
  <c r="CK218" i="26"/>
  <c r="BU218" i="26"/>
  <c r="BE232" i="26"/>
  <c r="BD18" i="27" s="1"/>
  <c r="BE253" i="26"/>
  <c r="BE208" i="26"/>
  <c r="AO218" i="26"/>
  <c r="Y218" i="26"/>
  <c r="J218" i="26"/>
  <c r="GV70" i="26"/>
  <c r="GV113" i="26"/>
  <c r="GV302" i="26" s="1"/>
  <c r="GV303" i="26" s="1"/>
  <c r="GV304" i="26" s="1"/>
  <c r="IA113" i="26"/>
  <c r="IA302" i="26" s="1"/>
  <c r="IA303" i="26" s="1"/>
  <c r="IA304" i="26" s="1"/>
  <c r="IA70" i="26"/>
  <c r="GW70" i="26"/>
  <c r="GW113" i="26"/>
  <c r="GW302" i="26" s="1"/>
  <c r="GW303" i="26" s="1"/>
  <c r="GW304" i="26" s="1"/>
  <c r="HC70" i="26"/>
  <c r="HC113" i="26"/>
  <c r="HC302" i="26" s="1"/>
  <c r="HC303" i="26" s="1"/>
  <c r="HC304" i="26" s="1"/>
  <c r="HH70" i="26"/>
  <c r="HH113" i="26"/>
  <c r="HH302" i="26" s="1"/>
  <c r="HH303" i="26" s="1"/>
  <c r="HH304" i="26" s="1"/>
  <c r="GM70" i="26"/>
  <c r="GM113" i="26"/>
  <c r="GM302" i="26" s="1"/>
  <c r="GM303" i="26" s="1"/>
  <c r="GM304" i="26" s="1"/>
  <c r="HU113" i="26"/>
  <c r="HU302" i="26" s="1"/>
  <c r="HU303" i="26" s="1"/>
  <c r="HU304" i="26" s="1"/>
  <c r="HU70" i="26"/>
  <c r="FL113" i="26"/>
  <c r="FL302" i="26" s="1"/>
  <c r="FL303" i="26" s="1"/>
  <c r="FL304" i="26" s="1"/>
  <c r="FL70" i="26"/>
  <c r="IG113" i="26"/>
  <c r="IG302" i="26" s="1"/>
  <c r="IG303" i="26" s="1"/>
  <c r="IG304" i="26" s="1"/>
  <c r="IG70" i="26"/>
  <c r="II70" i="26"/>
  <c r="II113" i="26"/>
  <c r="II302" i="26" s="1"/>
  <c r="II303" i="26" s="1"/>
  <c r="II304" i="26" s="1"/>
  <c r="IJ70" i="26"/>
  <c r="IJ113" i="26"/>
  <c r="IJ302" i="26" s="1"/>
  <c r="IJ303" i="26" s="1"/>
  <c r="IJ304" i="26" s="1"/>
  <c r="IL113" i="26"/>
  <c r="IL302" i="26" s="1"/>
  <c r="IL303" i="26" s="1"/>
  <c r="IL304" i="26" s="1"/>
  <c r="IL70" i="26"/>
  <c r="BG113" i="26"/>
  <c r="BG302" i="26" s="1"/>
  <c r="BG303" i="26" s="1"/>
  <c r="BG304" i="26" s="1"/>
  <c r="BG70" i="26"/>
  <c r="DU70" i="26"/>
  <c r="DU113" i="26"/>
  <c r="DU302" i="26" s="1"/>
  <c r="DU303" i="26" s="1"/>
  <c r="DU304" i="26" s="1"/>
  <c r="DW113" i="26"/>
  <c r="DW302" i="26" s="1"/>
  <c r="DW303" i="26" s="1"/>
  <c r="DW304" i="26" s="1"/>
  <c r="DW70" i="26"/>
  <c r="HT70" i="26"/>
  <c r="HT113" i="26"/>
  <c r="HT302" i="26" s="1"/>
  <c r="HT303" i="26" s="1"/>
  <c r="HT304" i="26" s="1"/>
  <c r="GZ113" i="26"/>
  <c r="GZ302" i="26" s="1"/>
  <c r="GZ303" i="26" s="1"/>
  <c r="GZ304" i="26" s="1"/>
  <c r="GZ70" i="26"/>
  <c r="AO113" i="26"/>
  <c r="AO302" i="26" s="1"/>
  <c r="AO303" i="26" s="1"/>
  <c r="AO304" i="26" s="1"/>
  <c r="AO70" i="26"/>
  <c r="IB70" i="26"/>
  <c r="IB113" i="26"/>
  <c r="IB302" i="26" s="1"/>
  <c r="IB303" i="26" s="1"/>
  <c r="IB304" i="26" s="1"/>
  <c r="ID70" i="26"/>
  <c r="ID113" i="26"/>
  <c r="ID302" i="26" s="1"/>
  <c r="ID303" i="26" s="1"/>
  <c r="ID304" i="26" s="1"/>
  <c r="IM113" i="26"/>
  <c r="IM302" i="26" s="1"/>
  <c r="IM303" i="26" s="1"/>
  <c r="IM304" i="26" s="1"/>
  <c r="IM70" i="26"/>
  <c r="HQ113" i="26"/>
  <c r="HQ302" i="26" s="1"/>
  <c r="HQ303" i="26" s="1"/>
  <c r="HQ304" i="26" s="1"/>
  <c r="HQ70" i="26"/>
  <c r="AL113" i="26"/>
  <c r="AL302" i="26" s="1"/>
  <c r="AL303" i="26" s="1"/>
  <c r="AL304" i="26" s="1"/>
  <c r="AL70" i="26"/>
  <c r="BU113" i="26"/>
  <c r="BU302" i="26" s="1"/>
  <c r="BU303" i="26" s="1"/>
  <c r="BU304" i="26" s="1"/>
  <c r="BU70" i="26"/>
  <c r="P70" i="26"/>
  <c r="P113" i="26"/>
  <c r="P302" i="26" s="1"/>
  <c r="P303" i="26" s="1"/>
  <c r="P304" i="26" s="1"/>
  <c r="R70" i="26"/>
  <c r="R113" i="26"/>
  <c r="R302" i="26" s="1"/>
  <c r="R303" i="26" s="1"/>
  <c r="R304" i="26" s="1"/>
  <c r="U70" i="26"/>
  <c r="U113" i="26"/>
  <c r="U302" i="26" s="1"/>
  <c r="U303" i="26" s="1"/>
  <c r="U304" i="26" s="1"/>
  <c r="V70" i="26"/>
  <c r="V113" i="26"/>
  <c r="V302" i="26" s="1"/>
  <c r="V303" i="26" s="1"/>
  <c r="V304" i="26" s="1"/>
  <c r="CN113" i="26"/>
  <c r="CN302" i="26" s="1"/>
  <c r="CN303" i="26" s="1"/>
  <c r="CN304" i="26" s="1"/>
  <c r="CN70" i="26"/>
  <c r="FB70" i="26"/>
  <c r="FB113" i="26"/>
  <c r="FB302" i="26" s="1"/>
  <c r="FB303" i="26" s="1"/>
  <c r="FB304" i="26" s="1"/>
  <c r="GR70" i="26"/>
  <c r="GR113" i="26"/>
  <c r="GR302" i="26" s="1"/>
  <c r="GR303" i="26" s="1"/>
  <c r="GR304" i="26" s="1"/>
  <c r="L70" i="26"/>
  <c r="L113" i="26"/>
  <c r="L302" i="26" s="1"/>
  <c r="L303" i="26" s="1"/>
  <c r="L304" i="26" s="1"/>
  <c r="M70" i="26"/>
  <c r="M113" i="26"/>
  <c r="M302" i="26" s="1"/>
  <c r="M303" i="26" s="1"/>
  <c r="M304" i="26" s="1"/>
  <c r="O113" i="26"/>
  <c r="O302" i="26" s="1"/>
  <c r="O303" i="26" s="1"/>
  <c r="O304" i="26" s="1"/>
  <c r="O70" i="26"/>
  <c r="Y113" i="26"/>
  <c r="Y302" i="26" s="1"/>
  <c r="Y303" i="26" s="1"/>
  <c r="Y304" i="26" s="1"/>
  <c r="Y70" i="26"/>
  <c r="FC113" i="26"/>
  <c r="FC302" i="26" s="1"/>
  <c r="FC303" i="26" s="1"/>
  <c r="FC304" i="26" s="1"/>
  <c r="FC70" i="26"/>
  <c r="AK113" i="26"/>
  <c r="AK302" i="26" s="1"/>
  <c r="AK303" i="26" s="1"/>
  <c r="AK304" i="26" s="1"/>
  <c r="AK70" i="26"/>
  <c r="BR113" i="26"/>
  <c r="BR302" i="26" s="1"/>
  <c r="BR303" i="26" s="1"/>
  <c r="BR304" i="26" s="1"/>
  <c r="BR70" i="26"/>
  <c r="AP113" i="26"/>
  <c r="AP302" i="26" s="1"/>
  <c r="AP303" i="26" s="1"/>
  <c r="AP304" i="26" s="1"/>
  <c r="AP70" i="26"/>
  <c r="AS113" i="26"/>
  <c r="AS302" i="26" s="1"/>
  <c r="AS303" i="26" s="1"/>
  <c r="AS304" i="26" s="1"/>
  <c r="AS70" i="26"/>
  <c r="AW70" i="26"/>
  <c r="AW113" i="26"/>
  <c r="AW302" i="26" s="1"/>
  <c r="AW303" i="26" s="1"/>
  <c r="AW304" i="26" s="1"/>
  <c r="AX113" i="26"/>
  <c r="AX302" i="26" s="1"/>
  <c r="AX303" i="26" s="1"/>
  <c r="AX304" i="26" s="1"/>
  <c r="AX70" i="26"/>
  <c r="DS113" i="26"/>
  <c r="DS302" i="26" s="1"/>
  <c r="DS303" i="26" s="1"/>
  <c r="DS304" i="26" s="1"/>
  <c r="DS70" i="26"/>
  <c r="GG70" i="26"/>
  <c r="GG113" i="26"/>
  <c r="GG302" i="26" s="1"/>
  <c r="GG303" i="26" s="1"/>
  <c r="GG304" i="26" s="1"/>
  <c r="GJ113" i="26"/>
  <c r="GJ302" i="26" s="1"/>
  <c r="GJ303" i="26" s="1"/>
  <c r="GJ304" i="26" s="1"/>
  <c r="GJ70" i="26"/>
  <c r="DB70" i="26"/>
  <c r="DB113" i="26"/>
  <c r="DB302" i="26" s="1"/>
  <c r="DB303" i="26" s="1"/>
  <c r="DB304" i="26" s="1"/>
  <c r="AU113" i="26"/>
  <c r="AU302" i="26" s="1"/>
  <c r="AU303" i="26" s="1"/>
  <c r="AU304" i="26" s="1"/>
  <c r="AU70" i="26"/>
  <c r="BA113" i="26"/>
  <c r="BA302" i="26" s="1"/>
  <c r="BA303" i="26" s="1"/>
  <c r="BA304" i="26" s="1"/>
  <c r="BA70" i="26"/>
  <c r="BC113" i="26"/>
  <c r="BC302" i="26" s="1"/>
  <c r="BC303" i="26" s="1"/>
  <c r="BC304" i="26" s="1"/>
  <c r="BC70" i="26"/>
  <c r="BD113" i="26"/>
  <c r="BD302" i="26" s="1"/>
  <c r="BD303" i="26" s="1"/>
  <c r="BD304" i="26" s="1"/>
  <c r="BD70" i="26"/>
  <c r="AH70" i="26"/>
  <c r="AH113" i="26"/>
  <c r="AH302" i="26" s="1"/>
  <c r="AH303" i="26" s="1"/>
  <c r="AH304" i="26" s="1"/>
  <c r="BP113" i="26"/>
  <c r="BP302" i="26" s="1"/>
  <c r="BP303" i="26" s="1"/>
  <c r="BP304" i="26" s="1"/>
  <c r="BP70" i="26"/>
  <c r="CX113" i="26"/>
  <c r="CX302" i="26" s="1"/>
  <c r="CX303" i="26" s="1"/>
  <c r="CX304" i="26" s="1"/>
  <c r="CX70" i="26"/>
  <c r="I113" i="26"/>
  <c r="I70" i="26"/>
  <c r="EF70" i="26"/>
  <c r="EF113" i="26"/>
  <c r="EF302" i="26" s="1"/>
  <c r="EF303" i="26" s="1"/>
  <c r="EF304" i="26" s="1"/>
  <c r="BW70" i="26"/>
  <c r="BW113" i="26"/>
  <c r="BW302" i="26" s="1"/>
  <c r="BW303" i="26" s="1"/>
  <c r="BW304" i="26" s="1"/>
  <c r="CI113" i="26"/>
  <c r="CI302" i="26" s="1"/>
  <c r="CI303" i="26" s="1"/>
  <c r="CI304" i="26" s="1"/>
  <c r="CI70" i="26"/>
  <c r="HL113" i="26"/>
  <c r="HL302" i="26" s="1"/>
  <c r="HL303" i="26" s="1"/>
  <c r="HL304" i="26" s="1"/>
  <c r="HL70" i="26"/>
  <c r="AG113" i="26"/>
  <c r="AG302" i="26" s="1"/>
  <c r="AG303" i="26" s="1"/>
  <c r="AG304" i="26" s="1"/>
  <c r="AG70" i="26"/>
  <c r="BO70" i="26"/>
  <c r="BO113" i="26"/>
  <c r="BO302" i="26" s="1"/>
  <c r="BO303" i="26" s="1"/>
  <c r="BO304" i="26" s="1"/>
  <c r="ED113" i="26"/>
  <c r="ED302" i="26" s="1"/>
  <c r="ED303" i="26" s="1"/>
  <c r="ED304" i="26" s="1"/>
  <c r="ED70" i="26"/>
  <c r="CA113" i="26"/>
  <c r="CA302" i="26" s="1"/>
  <c r="CA303" i="26" s="1"/>
  <c r="CA304" i="26" s="1"/>
  <c r="CA70" i="26"/>
  <c r="BZ113" i="26"/>
  <c r="BZ302" i="26" s="1"/>
  <c r="BZ303" i="26" s="1"/>
  <c r="BZ304" i="26" s="1"/>
  <c r="BZ70" i="26"/>
  <c r="CB113" i="26"/>
  <c r="CB302" i="26" s="1"/>
  <c r="CB303" i="26" s="1"/>
  <c r="CB304" i="26" s="1"/>
  <c r="CB70" i="26"/>
  <c r="CD113" i="26"/>
  <c r="CD302" i="26" s="1"/>
  <c r="CD303" i="26" s="1"/>
  <c r="CD304" i="26" s="1"/>
  <c r="CD70" i="26"/>
  <c r="CG113" i="26"/>
  <c r="CG302" i="26" s="1"/>
  <c r="CG303" i="26" s="1"/>
  <c r="CG304" i="26" s="1"/>
  <c r="CG70" i="26"/>
  <c r="CL70" i="26"/>
  <c r="CL113" i="26"/>
  <c r="CL302" i="26" s="1"/>
  <c r="CL303" i="26" s="1"/>
  <c r="CL304" i="26" s="1"/>
  <c r="EY70" i="26"/>
  <c r="EY113" i="26"/>
  <c r="EY302" i="26" s="1"/>
  <c r="EY303" i="26" s="1"/>
  <c r="EY304" i="26" s="1"/>
  <c r="CW70" i="26"/>
  <c r="CW113" i="26"/>
  <c r="CW302" i="26" s="1"/>
  <c r="CW303" i="26" s="1"/>
  <c r="CW304" i="26" s="1"/>
  <c r="FM70" i="26"/>
  <c r="FM113" i="26"/>
  <c r="FM302" i="26" s="1"/>
  <c r="FM303" i="26" s="1"/>
  <c r="FM304" i="26" s="1"/>
  <c r="DJ113" i="26"/>
  <c r="DJ302" i="26" s="1"/>
  <c r="DJ303" i="26" s="1"/>
  <c r="DJ304" i="26" s="1"/>
  <c r="DJ70" i="26"/>
  <c r="DK113" i="26"/>
  <c r="DK302" i="26" s="1"/>
  <c r="DK303" i="26" s="1"/>
  <c r="DK304" i="26" s="1"/>
  <c r="DK70" i="26"/>
  <c r="DM113" i="26"/>
  <c r="DM302" i="26" s="1"/>
  <c r="DM303" i="26" s="1"/>
  <c r="DM304" i="26" s="1"/>
  <c r="DM70" i="26"/>
  <c r="BL70" i="26"/>
  <c r="BL113" i="26"/>
  <c r="BL302" i="26" s="1"/>
  <c r="BL303" i="26" s="1"/>
  <c r="BL304" i="26" s="1"/>
  <c r="HF70" i="26"/>
  <c r="HF113" i="26"/>
  <c r="HF302" i="26" s="1"/>
  <c r="HF303" i="26" s="1"/>
  <c r="HF304" i="26" s="1"/>
  <c r="DC113" i="26"/>
  <c r="DC302" i="26" s="1"/>
  <c r="DC303" i="26" s="1"/>
  <c r="DC304" i="26" s="1"/>
  <c r="DC70" i="26"/>
  <c r="DD70" i="26"/>
  <c r="DD113" i="26"/>
  <c r="DD302" i="26" s="1"/>
  <c r="DD303" i="26" s="1"/>
  <c r="DD304" i="26" s="1"/>
  <c r="DG113" i="26"/>
  <c r="DG302" i="26" s="1"/>
  <c r="DG303" i="26" s="1"/>
  <c r="DG304" i="26" s="1"/>
  <c r="DG70" i="26"/>
  <c r="DO70" i="26"/>
  <c r="DO113" i="26"/>
  <c r="DO302" i="26" s="1"/>
  <c r="DO303" i="26" s="1"/>
  <c r="DO304" i="26" s="1"/>
  <c r="DQ113" i="26"/>
  <c r="DQ302" i="26" s="1"/>
  <c r="DQ303" i="26" s="1"/>
  <c r="DQ304" i="26" s="1"/>
  <c r="DQ70" i="26"/>
  <c r="GE70" i="26"/>
  <c r="GE113" i="26"/>
  <c r="GE302" i="26" s="1"/>
  <c r="GE303" i="26" s="1"/>
  <c r="GE304" i="26" s="1"/>
  <c r="HO113" i="26"/>
  <c r="HO302" i="26" s="1"/>
  <c r="HO303" i="26" s="1"/>
  <c r="HO304" i="26" s="1"/>
  <c r="HO70" i="26"/>
  <c r="CT113" i="26"/>
  <c r="CT302" i="26" s="1"/>
  <c r="CT303" i="26" s="1"/>
  <c r="CT304" i="26" s="1"/>
  <c r="CT70" i="26"/>
  <c r="EB70" i="26"/>
  <c r="EB113" i="26"/>
  <c r="EB302" i="26" s="1"/>
  <c r="EB303" i="26" s="1"/>
  <c r="EB304" i="26" s="1"/>
  <c r="FJ70" i="26"/>
  <c r="FJ113" i="26"/>
  <c r="FJ302" i="26" s="1"/>
  <c r="FJ303" i="26" s="1"/>
  <c r="FJ304" i="26" s="1"/>
  <c r="EQ70" i="26"/>
  <c r="EQ113" i="26"/>
  <c r="EQ302" i="26" s="1"/>
  <c r="EQ303" i="26" s="1"/>
  <c r="EQ304" i="26" s="1"/>
  <c r="EV113" i="26"/>
  <c r="EV302" i="26" s="1"/>
  <c r="EV303" i="26" s="1"/>
  <c r="EV304" i="26" s="1"/>
  <c r="EV70" i="26"/>
  <c r="EX70" i="26"/>
  <c r="EX113" i="26"/>
  <c r="EX302" i="26" s="1"/>
  <c r="EX303" i="26" s="1"/>
  <c r="EX304" i="26" s="1"/>
  <c r="HM113" i="26"/>
  <c r="HM302" i="26" s="1"/>
  <c r="HM303" i="26" s="1"/>
  <c r="HM304" i="26" s="1"/>
  <c r="HM70" i="26"/>
  <c r="AN70" i="26"/>
  <c r="AN113" i="26"/>
  <c r="AN302" i="26" s="1"/>
  <c r="AN303" i="26" s="1"/>
  <c r="AN304" i="26" s="1"/>
  <c r="CR113" i="26"/>
  <c r="CR302" i="26" s="1"/>
  <c r="CR303" i="26" s="1"/>
  <c r="CR304" i="26" s="1"/>
  <c r="CR70" i="26"/>
  <c r="EA70" i="26"/>
  <c r="EA113" i="26"/>
  <c r="EA302" i="26" s="1"/>
  <c r="EA303" i="26" s="1"/>
  <c r="EA304" i="26" s="1"/>
  <c r="GQ113" i="26"/>
  <c r="GQ302" i="26" s="1"/>
  <c r="GQ303" i="26" s="1"/>
  <c r="GQ304" i="26" s="1"/>
  <c r="GQ70" i="26"/>
  <c r="CM70" i="26"/>
  <c r="CM113" i="26"/>
  <c r="CM302" i="26" s="1"/>
  <c r="CM303" i="26" s="1"/>
  <c r="CM304" i="26" s="1"/>
  <c r="GT113" i="26"/>
  <c r="GT302" i="26" s="1"/>
  <c r="GT303" i="26" s="1"/>
  <c r="GT304" i="26" s="1"/>
  <c r="GT70" i="26"/>
  <c r="EI113" i="26"/>
  <c r="EI302" i="26" s="1"/>
  <c r="EI303" i="26" s="1"/>
  <c r="EI304" i="26" s="1"/>
  <c r="EI70" i="26"/>
  <c r="EJ70" i="26"/>
  <c r="EJ113" i="26"/>
  <c r="EJ302" i="26" s="1"/>
  <c r="EJ303" i="26" s="1"/>
  <c r="EJ304" i="26" s="1"/>
  <c r="EL70" i="26"/>
  <c r="EL113" i="26"/>
  <c r="EL302" i="26" s="1"/>
  <c r="EL303" i="26" s="1"/>
  <c r="EL304" i="26" s="1"/>
  <c r="EN70" i="26"/>
  <c r="EN113" i="26"/>
  <c r="EN302" i="26" s="1"/>
  <c r="EN303" i="26" s="1"/>
  <c r="EN304" i="26" s="1"/>
  <c r="ET113" i="26"/>
  <c r="ET302" i="26" s="1"/>
  <c r="ET303" i="26" s="1"/>
  <c r="ET304" i="26" s="1"/>
  <c r="ET70" i="26"/>
  <c r="FH70" i="26"/>
  <c r="FH113" i="26"/>
  <c r="FH302" i="26" s="1"/>
  <c r="FH303" i="26" s="1"/>
  <c r="FH304" i="26" s="1"/>
  <c r="AB113" i="26"/>
  <c r="AB302" i="26" s="1"/>
  <c r="AB303" i="26" s="1"/>
  <c r="AB304" i="26" s="1"/>
  <c r="AB70" i="26"/>
  <c r="FO113" i="26"/>
  <c r="FO302" i="26" s="1"/>
  <c r="FO303" i="26" s="1"/>
  <c r="FO304" i="26" s="1"/>
  <c r="FO70" i="26"/>
  <c r="FT70" i="26"/>
  <c r="FT113" i="26"/>
  <c r="FT302" i="26" s="1"/>
  <c r="FT303" i="26" s="1"/>
  <c r="FT304" i="26" s="1"/>
  <c r="FY70" i="26"/>
  <c r="FY113" i="26"/>
  <c r="FY302" i="26" s="1"/>
  <c r="FY303" i="26" s="1"/>
  <c r="FY304" i="26" s="1"/>
  <c r="FZ113" i="26"/>
  <c r="FZ302" i="26" s="1"/>
  <c r="FZ303" i="26" s="1"/>
  <c r="FZ304" i="26" s="1"/>
  <c r="FZ70" i="26"/>
  <c r="GC70" i="26"/>
  <c r="GC113" i="26"/>
  <c r="GC302" i="26" s="1"/>
  <c r="GC303" i="26" s="1"/>
  <c r="GC304" i="26" s="1"/>
  <c r="AA113" i="26"/>
  <c r="AA302" i="26" s="1"/>
  <c r="AA303" i="26" s="1"/>
  <c r="AA304" i="26" s="1"/>
  <c r="AA70" i="26"/>
  <c r="HY113" i="26"/>
  <c r="HY302" i="26" s="1"/>
  <c r="HY303" i="26" s="1"/>
  <c r="HY304" i="26" s="1"/>
  <c r="HY70" i="26"/>
  <c r="FP113" i="26"/>
  <c r="FP302" i="26" s="1"/>
  <c r="FP303" i="26" s="1"/>
  <c r="FP304" i="26" s="1"/>
  <c r="FP70" i="26"/>
  <c r="FU70" i="26"/>
  <c r="FU113" i="26"/>
  <c r="FU302" i="26" s="1"/>
  <c r="FU303" i="26" s="1"/>
  <c r="FU304" i="26" s="1"/>
  <c r="FW113" i="26"/>
  <c r="FW302" i="26" s="1"/>
  <c r="FW303" i="26" s="1"/>
  <c r="FW304" i="26" s="1"/>
  <c r="FW70" i="26"/>
  <c r="AE113" i="26"/>
  <c r="AE302" i="26" s="1"/>
  <c r="AE303" i="26" s="1"/>
  <c r="AE304" i="26" s="1"/>
  <c r="AE70" i="26"/>
  <c r="DX70" i="26"/>
  <c r="DX113" i="26"/>
  <c r="DX302" i="26" s="1"/>
  <c r="DX303" i="26" s="1"/>
  <c r="DX304" i="26" s="1"/>
  <c r="FF113" i="26"/>
  <c r="FF302" i="26" s="1"/>
  <c r="FF303" i="26" s="1"/>
  <c r="FF304" i="26" s="1"/>
  <c r="FF70" i="26"/>
  <c r="GN70" i="26"/>
  <c r="GN113" i="26"/>
  <c r="GN302" i="26" s="1"/>
  <c r="GN303" i="26" s="1"/>
  <c r="GN304" i="26" s="1"/>
  <c r="HW70" i="26"/>
  <c r="HW113" i="26"/>
  <c r="HW302" i="26" s="1"/>
  <c r="HW303" i="26" s="1"/>
  <c r="HW304" i="26" s="1"/>
  <c r="GS70" i="26"/>
  <c r="GS113" i="26"/>
  <c r="GS302" i="26" s="1"/>
  <c r="GS303" i="26" s="1"/>
  <c r="GS304" i="26" s="1"/>
  <c r="HA70" i="26"/>
  <c r="HA113" i="26"/>
  <c r="HA302" i="26" s="1"/>
  <c r="HA303" i="26" s="1"/>
  <c r="HA304" i="26" s="1"/>
  <c r="HD113" i="26"/>
  <c r="HD302" i="26" s="1"/>
  <c r="HD303" i="26" s="1"/>
  <c r="HD304" i="26" s="1"/>
  <c r="HD70" i="26"/>
  <c r="HE113" i="26"/>
  <c r="HE302" i="26" s="1"/>
  <c r="HE303" i="26" s="1"/>
  <c r="HE304" i="26" s="1"/>
  <c r="HE70" i="26"/>
  <c r="HG70" i="26"/>
  <c r="HG113" i="26"/>
  <c r="HG302" i="26" s="1"/>
  <c r="HG303" i="26" s="1"/>
  <c r="HG304" i="26" s="1"/>
  <c r="HK70" i="26"/>
  <c r="HK113" i="26"/>
  <c r="HK302" i="26" s="1"/>
  <c r="HK303" i="26" s="1"/>
  <c r="HK304" i="26" s="1"/>
  <c r="BH113" i="26"/>
  <c r="BH302" i="26" s="1"/>
  <c r="BH303" i="26" s="1"/>
  <c r="BH304" i="26" s="1"/>
  <c r="BH70" i="26"/>
  <c r="BI70" i="26"/>
  <c r="BI113" i="26"/>
  <c r="BI302" i="26" s="1"/>
  <c r="BI303" i="26" s="1"/>
  <c r="BI304" i="26" s="1"/>
  <c r="FD113" i="26"/>
  <c r="FD302" i="26" s="1"/>
  <c r="FD303" i="26" s="1"/>
  <c r="FD304" i="26" s="1"/>
  <c r="FD70" i="26"/>
  <c r="GL113" i="26"/>
  <c r="GL302" i="26" s="1"/>
  <c r="GL303" i="26" s="1"/>
  <c r="GL304" i="26" s="1"/>
  <c r="GL70" i="26"/>
  <c r="EG70" i="26"/>
  <c r="EG113" i="26"/>
  <c r="EG302" i="26" s="1"/>
  <c r="EG303" i="26" s="1"/>
  <c r="EG304" i="26" s="1"/>
  <c r="HB113" i="26"/>
  <c r="HB302" i="26" s="1"/>
  <c r="HB303" i="26" s="1"/>
  <c r="HB304" i="26" s="1"/>
  <c r="HB70" i="26"/>
  <c r="HX113" i="26"/>
  <c r="HX302" i="26" s="1"/>
  <c r="HX303" i="26" s="1"/>
  <c r="HX304" i="26" s="1"/>
  <c r="HX70" i="26"/>
  <c r="GX113" i="26"/>
  <c r="GX302" i="26" s="1"/>
  <c r="GX303" i="26" s="1"/>
  <c r="GX304" i="26" s="1"/>
  <c r="GX70" i="26"/>
  <c r="GY70" i="26"/>
  <c r="GY113" i="26"/>
  <c r="GY302" i="26" s="1"/>
  <c r="GY303" i="26" s="1"/>
  <c r="GY304" i="26" s="1"/>
  <c r="HS113" i="26"/>
  <c r="HS302" i="26" s="1"/>
  <c r="HS303" i="26" s="1"/>
  <c r="HS304" i="26" s="1"/>
  <c r="HS70" i="26"/>
  <c r="J113" i="26"/>
  <c r="J302" i="26" s="1"/>
  <c r="J303" i="26" s="1"/>
  <c r="J304" i="26" s="1"/>
  <c r="J70" i="26"/>
  <c r="IC113" i="26"/>
  <c r="IC302" i="26" s="1"/>
  <c r="IC303" i="26" s="1"/>
  <c r="IC304" i="26" s="1"/>
  <c r="IC70" i="26"/>
  <c r="Z70" i="26"/>
  <c r="Z113" i="26"/>
  <c r="Z302" i="26" s="1"/>
  <c r="Z303" i="26" s="1"/>
  <c r="Z304" i="26" s="1"/>
  <c r="CO113" i="26"/>
  <c r="CO302" i="26" s="1"/>
  <c r="CO303" i="26" s="1"/>
  <c r="CO304" i="26" s="1"/>
  <c r="CO70" i="26"/>
  <c r="HR70" i="26"/>
  <c r="HR113" i="26"/>
  <c r="HR302" i="26" s="1"/>
  <c r="HR303" i="26" s="1"/>
  <c r="HR304" i="26" s="1"/>
  <c r="CZ70" i="26"/>
  <c r="CZ113" i="26"/>
  <c r="CZ302" i="26" s="1"/>
  <c r="CZ303" i="26" s="1"/>
  <c r="CZ304" i="26" s="1"/>
  <c r="HZ113" i="26"/>
  <c r="HZ302" i="26" s="1"/>
  <c r="HZ303" i="26" s="1"/>
  <c r="HZ304" i="26" s="1"/>
  <c r="HZ70" i="26"/>
  <c r="IE113" i="26"/>
  <c r="IE302" i="26" s="1"/>
  <c r="IE303" i="26" s="1"/>
  <c r="IE304" i="26" s="1"/>
  <c r="IE70" i="26"/>
  <c r="IF113" i="26"/>
  <c r="IF302" i="26" s="1"/>
  <c r="IF303" i="26" s="1"/>
  <c r="IF304" i="26" s="1"/>
  <c r="IF70" i="26"/>
  <c r="IH113" i="26"/>
  <c r="IH302" i="26" s="1"/>
  <c r="IH303" i="26" s="1"/>
  <c r="IH304" i="26" s="1"/>
  <c r="IH70" i="26"/>
  <c r="IK113" i="26"/>
  <c r="IK302" i="26" s="1"/>
  <c r="IK303" i="26" s="1"/>
  <c r="IK304" i="26" s="1"/>
  <c r="IK70" i="26"/>
  <c r="IN113" i="26"/>
  <c r="IN302" i="26" s="1"/>
  <c r="IN303" i="26" s="1"/>
  <c r="IN304" i="26" s="1"/>
  <c r="IN70" i="26"/>
  <c r="CP70" i="26"/>
  <c r="CP113" i="26"/>
  <c r="CP302" i="26" s="1"/>
  <c r="CP303" i="26" s="1"/>
  <c r="CP304" i="26" s="1"/>
  <c r="GI70" i="26"/>
  <c r="GI113" i="26"/>
  <c r="GI302" i="26" s="1"/>
  <c r="GI303" i="26" s="1"/>
  <c r="GI304" i="26" s="1"/>
  <c r="AM113" i="26"/>
  <c r="AM302" i="26" s="1"/>
  <c r="AM303" i="26" s="1"/>
  <c r="AM304" i="26" s="1"/>
  <c r="AM70" i="26"/>
  <c r="N113" i="26"/>
  <c r="N302" i="26" s="1"/>
  <c r="N303" i="26" s="1"/>
  <c r="N304" i="26" s="1"/>
  <c r="N70" i="26"/>
  <c r="Q113" i="26"/>
  <c r="Q302" i="26" s="1"/>
  <c r="Q303" i="26" s="1"/>
  <c r="Q304" i="26" s="1"/>
  <c r="Q70" i="26"/>
  <c r="S113" i="26"/>
  <c r="S302" i="26" s="1"/>
  <c r="S303" i="26" s="1"/>
  <c r="S304" i="26" s="1"/>
  <c r="S70" i="26"/>
  <c r="T70" i="26"/>
  <c r="T113" i="26"/>
  <c r="T302" i="26" s="1"/>
  <c r="T303" i="26" s="1"/>
  <c r="T304" i="26" s="1"/>
  <c r="W70" i="26"/>
  <c r="W113" i="26"/>
  <c r="W302" i="26" s="1"/>
  <c r="W303" i="26" s="1"/>
  <c r="W304" i="26" s="1"/>
  <c r="X70" i="26"/>
  <c r="X113" i="26"/>
  <c r="X302" i="26" s="1"/>
  <c r="X303" i="26" s="1"/>
  <c r="X304" i="26" s="1"/>
  <c r="BT70" i="26"/>
  <c r="BT113" i="26"/>
  <c r="BT302" i="26" s="1"/>
  <c r="BT303" i="26" s="1"/>
  <c r="BT304" i="26" s="1"/>
  <c r="AJ70" i="26"/>
  <c r="AJ113" i="26"/>
  <c r="AJ302" i="26" s="1"/>
  <c r="AJ303" i="26" s="1"/>
  <c r="AJ304" i="26" s="1"/>
  <c r="AQ113" i="26"/>
  <c r="AQ302" i="26" s="1"/>
  <c r="AQ303" i="26" s="1"/>
  <c r="AQ304" i="26" s="1"/>
  <c r="AQ70" i="26"/>
  <c r="K113" i="26"/>
  <c r="K302" i="26" s="1"/>
  <c r="K303" i="26" s="1"/>
  <c r="K304" i="26" s="1"/>
  <c r="K70" i="26"/>
  <c r="BF70" i="26"/>
  <c r="BF113" i="26"/>
  <c r="BF302" i="26" s="1"/>
  <c r="BF303" i="26" s="1"/>
  <c r="BF304" i="26" s="1"/>
  <c r="DT113" i="26"/>
  <c r="DT302" i="26" s="1"/>
  <c r="DT303" i="26" s="1"/>
  <c r="DT304" i="26" s="1"/>
  <c r="DT70" i="26"/>
  <c r="DV113" i="26"/>
  <c r="DV302" i="26" s="1"/>
  <c r="DV303" i="26" s="1"/>
  <c r="DV304" i="26" s="1"/>
  <c r="DV70" i="26"/>
  <c r="HP70" i="26"/>
  <c r="HP113" i="26"/>
  <c r="HP302" i="26" s="1"/>
  <c r="HP303" i="26" s="1"/>
  <c r="HP304" i="26" s="1"/>
  <c r="BS113" i="26"/>
  <c r="BS302" i="26" s="1"/>
  <c r="BS303" i="26" s="1"/>
  <c r="BS304" i="26" s="1"/>
  <c r="BS70" i="26"/>
  <c r="BV70" i="26"/>
  <c r="BV113" i="26"/>
  <c r="BV302" i="26" s="1"/>
  <c r="BV303" i="26" s="1"/>
  <c r="BV304" i="26" s="1"/>
  <c r="AV113" i="26"/>
  <c r="AV302" i="26" s="1"/>
  <c r="AV303" i="26" s="1"/>
  <c r="AV304" i="26" s="1"/>
  <c r="AV70" i="26"/>
  <c r="AZ113" i="26"/>
  <c r="AZ302" i="26" s="1"/>
  <c r="AZ303" i="26" s="1"/>
  <c r="AZ304" i="26" s="1"/>
  <c r="AZ70" i="26"/>
  <c r="BE113" i="26"/>
  <c r="BE302" i="26" s="1"/>
  <c r="BE303" i="26" s="1"/>
  <c r="BE304" i="26" s="1"/>
  <c r="BE70" i="26"/>
  <c r="EZ113" i="26"/>
  <c r="EZ302" i="26" s="1"/>
  <c r="EZ303" i="26" s="1"/>
  <c r="EZ304" i="26" s="1"/>
  <c r="EZ70" i="26"/>
  <c r="AR113" i="26"/>
  <c r="AR302" i="26" s="1"/>
  <c r="AR303" i="26" s="1"/>
  <c r="AR304" i="26" s="1"/>
  <c r="AR70" i="26"/>
  <c r="AT70" i="26"/>
  <c r="AT113" i="26"/>
  <c r="AT302" i="26" s="1"/>
  <c r="AT303" i="26" s="1"/>
  <c r="AT304" i="26" s="1"/>
  <c r="AY70" i="26"/>
  <c r="AY113" i="26"/>
  <c r="AY302" i="26" s="1"/>
  <c r="AY303" i="26" s="1"/>
  <c r="AY304" i="26" s="1"/>
  <c r="BB70" i="26"/>
  <c r="BB113" i="26"/>
  <c r="BB302" i="26" s="1"/>
  <c r="BB303" i="26" s="1"/>
  <c r="BB304" i="26" s="1"/>
  <c r="CK70" i="26"/>
  <c r="CK113" i="26"/>
  <c r="CK302" i="26" s="1"/>
  <c r="CK303" i="26" s="1"/>
  <c r="CK304" i="26" s="1"/>
  <c r="FA113" i="26"/>
  <c r="FA302" i="26" s="1"/>
  <c r="FA303" i="26" s="1"/>
  <c r="FA304" i="26" s="1"/>
  <c r="FA70" i="26"/>
  <c r="AF70" i="26"/>
  <c r="AF113" i="26"/>
  <c r="AF302" i="26" s="1"/>
  <c r="AF303" i="26" s="1"/>
  <c r="AF304" i="26" s="1"/>
  <c r="AI113" i="26"/>
  <c r="AI302" i="26" s="1"/>
  <c r="AI303" i="26" s="1"/>
  <c r="AI304" i="26" s="1"/>
  <c r="AI70" i="26"/>
  <c r="BQ70" i="26"/>
  <c r="BQ113" i="26"/>
  <c r="BQ302" i="26" s="1"/>
  <c r="BQ303" i="26" s="1"/>
  <c r="BQ304" i="26" s="1"/>
  <c r="CY113" i="26"/>
  <c r="CY302" i="26" s="1"/>
  <c r="CY303" i="26" s="1"/>
  <c r="CY304" i="26" s="1"/>
  <c r="CY70" i="26"/>
  <c r="DA113" i="26"/>
  <c r="DA302" i="26" s="1"/>
  <c r="DA303" i="26" s="1"/>
  <c r="DA304" i="26" s="1"/>
  <c r="DA70" i="26"/>
  <c r="BX113" i="26"/>
  <c r="BX302" i="26" s="1"/>
  <c r="BX303" i="26" s="1"/>
  <c r="BX304" i="26" s="1"/>
  <c r="BX70" i="26"/>
  <c r="CE70" i="26"/>
  <c r="CE113" i="26"/>
  <c r="CE302" i="26" s="1"/>
  <c r="CE303" i="26" s="1"/>
  <c r="CE304" i="26" s="1"/>
  <c r="CF113" i="26"/>
  <c r="CF302" i="26" s="1"/>
  <c r="CF303" i="26" s="1"/>
  <c r="CF304" i="26" s="1"/>
  <c r="CF70" i="26"/>
  <c r="CH113" i="26"/>
  <c r="CH302" i="26" s="1"/>
  <c r="CH303" i="26" s="1"/>
  <c r="CH304" i="26" s="1"/>
  <c r="CH70" i="26"/>
  <c r="CJ70" i="26"/>
  <c r="CJ113" i="26"/>
  <c r="CJ302" i="26" s="1"/>
  <c r="CJ303" i="26" s="1"/>
  <c r="CJ304" i="26" s="1"/>
  <c r="GF113" i="26"/>
  <c r="GF302" i="26" s="1"/>
  <c r="GF303" i="26" s="1"/>
  <c r="GF304" i="26" s="1"/>
  <c r="GF70" i="26"/>
  <c r="EE113" i="26"/>
  <c r="EE302" i="26" s="1"/>
  <c r="EE303" i="26" s="1"/>
  <c r="EE304" i="26" s="1"/>
  <c r="EE70" i="26"/>
  <c r="BY113" i="26"/>
  <c r="BY302" i="26" s="1"/>
  <c r="BY303" i="26" s="1"/>
  <c r="BY304" i="26" s="1"/>
  <c r="BY70" i="26"/>
  <c r="CC70" i="26"/>
  <c r="CC113" i="26"/>
  <c r="CC302" i="26" s="1"/>
  <c r="CC303" i="26" s="1"/>
  <c r="CC304" i="26" s="1"/>
  <c r="DR113" i="26"/>
  <c r="DR302" i="26" s="1"/>
  <c r="DR303" i="26" s="1"/>
  <c r="DR304" i="26" s="1"/>
  <c r="DR70" i="26"/>
  <c r="GH70" i="26"/>
  <c r="GH113" i="26"/>
  <c r="GH302" i="26" s="1"/>
  <c r="GH303" i="26" s="1"/>
  <c r="GH304" i="26" s="1"/>
  <c r="BN70" i="26"/>
  <c r="BN113" i="26"/>
  <c r="BN302" i="26" s="1"/>
  <c r="BN303" i="26" s="1"/>
  <c r="BN304" i="26" s="1"/>
  <c r="BM70" i="26"/>
  <c r="BM113" i="26"/>
  <c r="BM302" i="26" s="1"/>
  <c r="BM303" i="26" s="1"/>
  <c r="BM304" i="26" s="1"/>
  <c r="CV113" i="26"/>
  <c r="CV302" i="26" s="1"/>
  <c r="CV303" i="26" s="1"/>
  <c r="CV304" i="26" s="1"/>
  <c r="CV70" i="26"/>
  <c r="EH70" i="26"/>
  <c r="EH113" i="26"/>
  <c r="EH302" i="26" s="1"/>
  <c r="EH303" i="26" s="1"/>
  <c r="EH304" i="26" s="1"/>
  <c r="DE113" i="26"/>
  <c r="DE302" i="26" s="1"/>
  <c r="DE303" i="26" s="1"/>
  <c r="DE304" i="26" s="1"/>
  <c r="DE70" i="26"/>
  <c r="DH70" i="26"/>
  <c r="DH113" i="26"/>
  <c r="DH302" i="26" s="1"/>
  <c r="DH303" i="26" s="1"/>
  <c r="DH304" i="26" s="1"/>
  <c r="EW113" i="26"/>
  <c r="EW302" i="26" s="1"/>
  <c r="EW303" i="26" s="1"/>
  <c r="EW304" i="26" s="1"/>
  <c r="EW70" i="26"/>
  <c r="CS113" i="26"/>
  <c r="CS302" i="26" s="1"/>
  <c r="CS303" i="26" s="1"/>
  <c r="CS304" i="26" s="1"/>
  <c r="CS70" i="26"/>
  <c r="CU113" i="26"/>
  <c r="CU302" i="26" s="1"/>
  <c r="CU303" i="26" s="1"/>
  <c r="CU304" i="26" s="1"/>
  <c r="CU70" i="26"/>
  <c r="FK70" i="26"/>
  <c r="FK113" i="26"/>
  <c r="FK302" i="26" s="1"/>
  <c r="FK303" i="26" s="1"/>
  <c r="FK304" i="26" s="1"/>
  <c r="GK70" i="26"/>
  <c r="GK113" i="26"/>
  <c r="GK302" i="26" s="1"/>
  <c r="GK303" i="26" s="1"/>
  <c r="GK304" i="26" s="1"/>
  <c r="DF113" i="26"/>
  <c r="DF302" i="26" s="1"/>
  <c r="DF303" i="26" s="1"/>
  <c r="DF304" i="26" s="1"/>
  <c r="DF70" i="26"/>
  <c r="DI70" i="26"/>
  <c r="DI113" i="26"/>
  <c r="DI302" i="26" s="1"/>
  <c r="DI303" i="26" s="1"/>
  <c r="DI304" i="26" s="1"/>
  <c r="DL113" i="26"/>
  <c r="DL302" i="26" s="1"/>
  <c r="DL303" i="26" s="1"/>
  <c r="DL304" i="26" s="1"/>
  <c r="DL70" i="26"/>
  <c r="DP113" i="26"/>
  <c r="DP302" i="26" s="1"/>
  <c r="DP303" i="26" s="1"/>
  <c r="DP304" i="26" s="1"/>
  <c r="DP70" i="26"/>
  <c r="DN113" i="26"/>
  <c r="DN302" i="26" s="1"/>
  <c r="DN303" i="26" s="1"/>
  <c r="DN304" i="26" s="1"/>
  <c r="DN70" i="26"/>
  <c r="HJ113" i="26"/>
  <c r="HJ302" i="26" s="1"/>
  <c r="HJ303" i="26" s="1"/>
  <c r="HJ304" i="26" s="1"/>
  <c r="HJ70" i="26"/>
  <c r="HN113" i="26"/>
  <c r="HN302" i="26" s="1"/>
  <c r="HN303" i="26" s="1"/>
  <c r="HN304" i="26" s="1"/>
  <c r="HN70" i="26"/>
  <c r="EC70" i="26"/>
  <c r="EC113" i="26"/>
  <c r="EC302" i="26" s="1"/>
  <c r="EC303" i="26" s="1"/>
  <c r="EC304" i="26" s="1"/>
  <c r="FN70" i="26"/>
  <c r="FN113" i="26"/>
  <c r="FN302" i="26" s="1"/>
  <c r="FN303" i="26" s="1"/>
  <c r="FN304" i="26" s="1"/>
  <c r="EK70" i="26"/>
  <c r="EK113" i="26"/>
  <c r="EK302" i="26" s="1"/>
  <c r="EK303" i="26" s="1"/>
  <c r="EK304" i="26" s="1"/>
  <c r="EP113" i="26"/>
  <c r="EP302" i="26" s="1"/>
  <c r="EP303" i="26" s="1"/>
  <c r="EP304" i="26" s="1"/>
  <c r="EP70" i="26"/>
  <c r="ES70" i="26"/>
  <c r="ES113" i="26"/>
  <c r="ES302" i="26" s="1"/>
  <c r="ES303" i="26" s="1"/>
  <c r="ES304" i="26" s="1"/>
  <c r="GD113" i="26"/>
  <c r="GD302" i="26" s="1"/>
  <c r="GD303" i="26" s="1"/>
  <c r="GD304" i="26" s="1"/>
  <c r="GD70" i="26"/>
  <c r="DY70" i="26"/>
  <c r="DY113" i="26"/>
  <c r="DY302" i="26" s="1"/>
  <c r="DY303" i="26" s="1"/>
  <c r="DY304" i="26" s="1"/>
  <c r="DZ70" i="26"/>
  <c r="DZ113" i="26"/>
  <c r="DZ302" i="26" s="1"/>
  <c r="DZ303" i="26" s="1"/>
  <c r="DZ304" i="26" s="1"/>
  <c r="GO113" i="26"/>
  <c r="GO302" i="26" s="1"/>
  <c r="GO303" i="26" s="1"/>
  <c r="GO304" i="26" s="1"/>
  <c r="GO70" i="26"/>
  <c r="CQ70" i="26"/>
  <c r="CQ113" i="26"/>
  <c r="CQ302" i="26" s="1"/>
  <c r="CQ303" i="26" s="1"/>
  <c r="CQ304" i="26" s="1"/>
  <c r="EM113" i="26"/>
  <c r="EM302" i="26" s="1"/>
  <c r="EM303" i="26" s="1"/>
  <c r="EM304" i="26" s="1"/>
  <c r="EM70" i="26"/>
  <c r="EO113" i="26"/>
  <c r="EO302" i="26" s="1"/>
  <c r="EO303" i="26" s="1"/>
  <c r="EO304" i="26" s="1"/>
  <c r="EO70" i="26"/>
  <c r="ER113" i="26"/>
  <c r="ER302" i="26" s="1"/>
  <c r="ER303" i="26" s="1"/>
  <c r="ER304" i="26" s="1"/>
  <c r="ER70" i="26"/>
  <c r="EU70" i="26"/>
  <c r="EU113" i="26"/>
  <c r="EU302" i="26" s="1"/>
  <c r="EU303" i="26" s="1"/>
  <c r="EU304" i="26" s="1"/>
  <c r="AC70" i="26"/>
  <c r="AC113" i="26"/>
  <c r="AC302" i="26" s="1"/>
  <c r="AC303" i="26" s="1"/>
  <c r="AC304" i="26" s="1"/>
  <c r="AD70" i="26"/>
  <c r="AD113" i="26"/>
  <c r="AD302" i="26" s="1"/>
  <c r="AD303" i="26" s="1"/>
  <c r="AD304" i="26" s="1"/>
  <c r="FI113" i="26"/>
  <c r="FI302" i="26" s="1"/>
  <c r="FI303" i="26" s="1"/>
  <c r="FI304" i="26" s="1"/>
  <c r="FI70" i="26"/>
  <c r="GU113" i="26"/>
  <c r="GU302" i="26" s="1"/>
  <c r="GU303" i="26" s="1"/>
  <c r="GU304" i="26" s="1"/>
  <c r="GU70" i="26"/>
  <c r="FR70" i="26"/>
  <c r="FR113" i="26"/>
  <c r="FR302" i="26" s="1"/>
  <c r="FR303" i="26" s="1"/>
  <c r="FR304" i="26" s="1"/>
  <c r="FV113" i="26"/>
  <c r="FV302" i="26" s="1"/>
  <c r="FV303" i="26" s="1"/>
  <c r="FV304" i="26" s="1"/>
  <c r="FV70" i="26"/>
  <c r="FX70" i="26"/>
  <c r="FX113" i="26"/>
  <c r="FX302" i="26" s="1"/>
  <c r="FX303" i="26" s="1"/>
  <c r="FX304" i="26" s="1"/>
  <c r="GB113" i="26"/>
  <c r="GB302" i="26" s="1"/>
  <c r="GB303" i="26" s="1"/>
  <c r="GB304" i="26" s="1"/>
  <c r="GB70" i="26"/>
  <c r="BK70" i="26"/>
  <c r="BK113" i="26"/>
  <c r="BK302" i="26" s="1"/>
  <c r="BK303" i="26" s="1"/>
  <c r="BK304" i="26" s="1"/>
  <c r="FE113" i="26"/>
  <c r="FE302" i="26" s="1"/>
  <c r="FE303" i="26" s="1"/>
  <c r="FE304" i="26" s="1"/>
  <c r="FE70" i="26"/>
  <c r="FG70" i="26"/>
  <c r="FG113" i="26"/>
  <c r="FG302" i="26" s="1"/>
  <c r="FG303" i="26" s="1"/>
  <c r="FG304" i="26" s="1"/>
  <c r="GP70" i="26"/>
  <c r="GP113" i="26"/>
  <c r="GP302" i="26" s="1"/>
  <c r="GP303" i="26" s="1"/>
  <c r="GP304" i="26" s="1"/>
  <c r="FQ113" i="26"/>
  <c r="FQ302" i="26" s="1"/>
  <c r="FQ303" i="26" s="1"/>
  <c r="FQ304" i="26" s="1"/>
  <c r="FQ70" i="26"/>
  <c r="FS70" i="26"/>
  <c r="FS113" i="26"/>
  <c r="FS302" i="26" s="1"/>
  <c r="FS303" i="26" s="1"/>
  <c r="FS304" i="26" s="1"/>
  <c r="GA113" i="26"/>
  <c r="GA302" i="26" s="1"/>
  <c r="GA303" i="26" s="1"/>
  <c r="GA304" i="26" s="1"/>
  <c r="GA70" i="26"/>
  <c r="HI70" i="26"/>
  <c r="HI113" i="26"/>
  <c r="HI302" i="26" s="1"/>
  <c r="HI303" i="26" s="1"/>
  <c r="HI304" i="26" s="1"/>
  <c r="BJ113" i="26"/>
  <c r="BJ302" i="26" s="1"/>
  <c r="BJ303" i="26" s="1"/>
  <c r="BJ304" i="26" s="1"/>
  <c r="BJ70" i="26"/>
  <c r="HV70" i="26"/>
  <c r="HV113" i="26"/>
  <c r="HV302" i="26" s="1"/>
  <c r="HV303" i="26" s="1"/>
  <c r="HV304" i="26" s="1"/>
  <c r="AO333" i="26"/>
  <c r="AV138" i="18"/>
  <c r="CU138" i="18"/>
  <c r="CQ138" i="18"/>
  <c r="DZ138" i="18"/>
  <c r="FI138" i="18"/>
  <c r="BR138" i="18"/>
  <c r="DP138" i="18"/>
  <c r="HS138" i="18"/>
  <c r="N138" i="18"/>
  <c r="AA138" i="18"/>
  <c r="EY138" i="18"/>
  <c r="EC138" i="18"/>
  <c r="DF138" i="18"/>
  <c r="DC138" i="18"/>
  <c r="GL138" i="18"/>
  <c r="AR138" i="18"/>
  <c r="FS138" i="18"/>
  <c r="BX138" i="18"/>
  <c r="CX138" i="18"/>
  <c r="AD138" i="18"/>
  <c r="S138" i="18"/>
  <c r="DI138" i="18"/>
  <c r="BV138" i="18"/>
  <c r="EA138" i="18"/>
  <c r="GN138" i="18"/>
  <c r="HR138" i="18"/>
  <c r="CA138" i="18"/>
  <c r="DU138" i="18"/>
  <c r="HX138" i="18"/>
  <c r="X138" i="18"/>
  <c r="CL138" i="18"/>
  <c r="EW138" i="18"/>
  <c r="AP138" i="18"/>
  <c r="EB138" i="18"/>
  <c r="HO138" i="18"/>
  <c r="Z138" i="18"/>
  <c r="CM138" i="18"/>
  <c r="EX138" i="18"/>
  <c r="HL138" i="18"/>
  <c r="GT138" i="18"/>
  <c r="BZ138" i="18"/>
  <c r="GR138" i="18"/>
  <c r="M138" i="18"/>
  <c r="O138" i="18"/>
  <c r="HZ138" i="18"/>
  <c r="BL138" i="18"/>
  <c r="DY138" i="18"/>
  <c r="FD138" i="18"/>
  <c r="GK138" i="18"/>
  <c r="BP138" i="18"/>
  <c r="HK138" i="18"/>
  <c r="FQ138" i="18"/>
  <c r="DH138" i="18"/>
  <c r="CB138" i="18"/>
  <c r="P138" i="18"/>
  <c r="EP138" i="18"/>
  <c r="IC138" i="18"/>
  <c r="IL138" i="18"/>
  <c r="FE138" i="18"/>
  <c r="EE138" i="18"/>
  <c r="CV138" i="18"/>
  <c r="IJ138" i="18"/>
  <c r="L138" i="18"/>
  <c r="BB138" i="18"/>
  <c r="CJ138" i="18"/>
  <c r="IH138" i="18"/>
  <c r="EV138" i="18"/>
  <c r="EF138" i="18"/>
  <c r="BO138" i="18"/>
  <c r="CZ138" i="18"/>
  <c r="ID138" i="18"/>
  <c r="HD138" i="18"/>
  <c r="BF138" i="18"/>
  <c r="FU138" i="18"/>
  <c r="AQ138" i="18"/>
  <c r="DB138" i="18"/>
  <c r="FO138" i="18"/>
  <c r="HV138" i="18"/>
  <c r="GQ138" i="18"/>
  <c r="CH138" i="18"/>
  <c r="GZ138" i="18"/>
  <c r="BH138" i="18"/>
  <c r="DR138" i="18"/>
  <c r="GG138" i="18"/>
  <c r="FP138" i="18"/>
  <c r="CN138" i="18"/>
  <c r="HJ138" i="18"/>
  <c r="BI138" i="18"/>
  <c r="DT138" i="18"/>
  <c r="GE138" i="18"/>
  <c r="CO138" i="18"/>
  <c r="ES138" i="18"/>
  <c r="HT138" i="18"/>
  <c r="AY138" i="18"/>
  <c r="AT138" i="18"/>
  <c r="AM138" i="18"/>
  <c r="AF138" i="18"/>
  <c r="CS138" i="18"/>
  <c r="HN138" i="18"/>
  <c r="CG138" i="18"/>
  <c r="V138" i="18"/>
  <c r="FC138" i="18"/>
  <c r="BU138" i="18"/>
  <c r="EG138" i="18"/>
  <c r="FL138" i="18"/>
  <c r="GW138" i="18"/>
  <c r="HY138" i="18"/>
  <c r="DL138" i="18"/>
  <c r="BJ138" i="18"/>
  <c r="GV138" i="18"/>
  <c r="FA138" i="18"/>
  <c r="DN138" i="18"/>
  <c r="HA138" i="18"/>
  <c r="ED138" i="18"/>
  <c r="DK138" i="18"/>
  <c r="AN138" i="18"/>
  <c r="DA138" i="18"/>
  <c r="DE138" i="18"/>
  <c r="II138" i="18"/>
  <c r="FG138" i="18"/>
  <c r="GO138" i="18"/>
  <c r="EH138" i="18"/>
  <c r="AX138" i="18"/>
  <c r="GY138" i="18"/>
  <c r="IE138" i="18"/>
  <c r="EZ138" i="18"/>
  <c r="CT138" i="18"/>
  <c r="IB138" i="18"/>
  <c r="GX138" i="18"/>
  <c r="GB138" i="18"/>
  <c r="BN138" i="18"/>
  <c r="FY138" i="18"/>
  <c r="HH138" i="18"/>
  <c r="AC138" i="18"/>
  <c r="GD138" i="18"/>
  <c r="J138" i="18"/>
  <c r="IG138" i="18"/>
  <c r="DQ138" i="18"/>
  <c r="CW138" i="18"/>
  <c r="CI138" i="18"/>
  <c r="IF138" i="18"/>
  <c r="GF138" i="18"/>
  <c r="DW138" i="18"/>
  <c r="Y138" i="18"/>
  <c r="BD138" i="18"/>
  <c r="HG138" i="18"/>
  <c r="GJ138" i="18"/>
  <c r="BW138" i="18"/>
  <c r="DD138" i="18"/>
  <c r="K138" i="18"/>
  <c r="EI138" i="18"/>
  <c r="EQ138" i="18"/>
  <c r="DV138" i="18"/>
  <c r="EK138" i="18"/>
  <c r="BC138" i="18"/>
  <c r="CD138" i="18"/>
  <c r="BG138" i="18"/>
  <c r="DX138" i="18"/>
  <c r="GM138" i="18"/>
  <c r="HB138" i="18"/>
  <c r="FH138" i="18"/>
  <c r="HM138" i="18"/>
  <c r="FJ138" i="18"/>
  <c r="DJ138" i="18"/>
  <c r="FX138" i="18"/>
  <c r="EJ138" i="18"/>
  <c r="HW138" i="18"/>
  <c r="GC138" i="18"/>
  <c r="AZ138" i="18"/>
  <c r="DM138" i="18"/>
  <c r="FW138" i="18"/>
  <c r="FN138" i="18"/>
  <c r="HF138" i="18"/>
  <c r="AB138" i="18"/>
  <c r="AK138" i="18"/>
  <c r="AL138" i="18"/>
  <c r="AE138" i="18"/>
  <c r="BM138" i="18"/>
  <c r="CK138" i="18"/>
  <c r="DO138" i="18"/>
  <c r="EU138" i="18"/>
  <c r="GA138" i="18"/>
  <c r="HI138" i="18"/>
  <c r="IN138" i="18"/>
  <c r="GI138" i="18"/>
  <c r="EL138" i="18"/>
  <c r="BS138" i="18"/>
  <c r="IM138" i="18"/>
  <c r="HP138" i="18"/>
  <c r="FV138" i="18"/>
  <c r="FB138" i="18"/>
  <c r="AH138" i="18"/>
  <c r="GS138" i="18"/>
  <c r="HE138" i="18"/>
  <c r="AJ138" i="18"/>
  <c r="HU138" i="18"/>
  <c r="CY138" i="18"/>
  <c r="AU138" i="18"/>
  <c r="DS138" i="18"/>
  <c r="BA138" i="18"/>
  <c r="AO138" i="18"/>
  <c r="FM138" i="18"/>
  <c r="FK138" i="18"/>
  <c r="BY138" i="18"/>
  <c r="GU138" i="18"/>
  <c r="FR138" i="18"/>
  <c r="Q138" i="18"/>
  <c r="EN138" i="18"/>
  <c r="CR138" i="18"/>
  <c r="FF138" i="18"/>
  <c r="HQ138" i="18"/>
  <c r="AI138" i="18"/>
  <c r="CF138" i="18"/>
  <c r="GP138" i="18"/>
  <c r="R138" i="18"/>
  <c r="ER138" i="18"/>
  <c r="IA138" i="18"/>
  <c r="CP138" i="18"/>
  <c r="GH138" i="18"/>
  <c r="T138" i="18"/>
  <c r="CE138" i="18"/>
  <c r="EO138" i="18"/>
  <c r="HC138" i="18"/>
  <c r="BK138" i="18"/>
  <c r="DG138" i="18"/>
  <c r="FT138" i="18"/>
  <c r="EM138" i="18"/>
  <c r="ET138" i="18"/>
  <c r="FZ138" i="18"/>
  <c r="W138" i="18"/>
  <c r="AW138" i="18"/>
  <c r="BT138" i="18"/>
  <c r="IK138" i="18"/>
  <c r="AE295" i="3"/>
  <c r="AE298" i="3" s="1"/>
  <c r="N86" i="3"/>
  <c r="O86" i="3"/>
  <c r="S86" i="3"/>
  <c r="AC86" i="3"/>
  <c r="T86" i="3"/>
  <c r="M86" i="3"/>
  <c r="AB86" i="3"/>
  <c r="X86" i="3"/>
  <c r="W86" i="3"/>
  <c r="L86" i="3"/>
  <c r="J86" i="3"/>
  <c r="AE86" i="3"/>
  <c r="Q86" i="3"/>
  <c r="Z86" i="3"/>
  <c r="U86" i="3"/>
  <c r="AA86" i="3"/>
  <c r="V86" i="3"/>
  <c r="AE94" i="3"/>
  <c r="K86" i="3"/>
  <c r="P86" i="3"/>
  <c r="AD86" i="3"/>
  <c r="Y86" i="3"/>
  <c r="R86" i="3"/>
  <c r="AF274" i="3"/>
  <c r="AF284" i="3" s="1"/>
  <c r="AF292" i="3"/>
  <c r="AF273" i="3"/>
  <c r="AF283" i="3" s="1"/>
  <c r="AF297" i="3"/>
  <c r="AF296" i="3"/>
  <c r="AF7" i="3"/>
  <c r="AG264" i="3"/>
  <c r="AF277" i="3"/>
  <c r="AF275" i="3"/>
  <c r="AF285" i="3" s="1"/>
  <c r="AG2" i="3"/>
  <c r="AG123" i="3" s="1"/>
  <c r="AG5" i="3"/>
  <c r="AG262" i="3"/>
  <c r="AF11" i="3"/>
  <c r="AF293" i="3"/>
  <c r="AE306" i="3"/>
  <c r="AF256" i="3" s="1"/>
  <c r="AE278" i="3"/>
  <c r="AH1" i="3"/>
  <c r="AH4" i="3" s="1"/>
  <c r="AF8" i="3"/>
  <c r="AF9" i="3" s="1"/>
  <c r="AF125" i="3" s="1"/>
  <c r="AF286" i="3"/>
  <c r="AF103" i="3" s="1"/>
  <c r="AE60" i="3"/>
  <c r="AE65" i="3" s="1"/>
  <c r="AE114" i="3" s="1"/>
  <c r="AF294" i="3"/>
  <c r="AF10" i="3"/>
  <c r="AG263" i="3"/>
  <c r="AG266" i="3"/>
  <c r="J305" i="3"/>
  <c r="K255" i="3" s="1"/>
  <c r="K305" i="3" s="1"/>
  <c r="L255" i="3" s="1"/>
  <c r="J304" i="3"/>
  <c r="K254" i="3" s="1"/>
  <c r="K304" i="3" s="1"/>
  <c r="L254" i="3" s="1"/>
  <c r="J302" i="3"/>
  <c r="K252" i="3" s="1"/>
  <c r="L253" i="3"/>
  <c r="F49" i="3"/>
  <c r="F54" i="3"/>
  <c r="F189" i="3"/>
  <c r="F160" i="3"/>
  <c r="F159" i="3"/>
  <c r="AF124" i="3" l="1"/>
  <c r="Z215" i="26"/>
  <c r="Z118" i="26"/>
  <c r="Z110" i="26"/>
  <c r="AP215" i="26"/>
  <c r="AP118" i="26"/>
  <c r="AP110" i="26"/>
  <c r="CN215" i="26"/>
  <c r="CN118" i="26"/>
  <c r="CN110" i="26"/>
  <c r="DA215" i="26"/>
  <c r="DA118" i="26"/>
  <c r="DA110" i="26"/>
  <c r="Y215" i="26"/>
  <c r="Y110" i="26"/>
  <c r="Y118" i="26"/>
  <c r="EW215" i="26"/>
  <c r="EW110" i="26"/>
  <c r="EW118" i="26"/>
  <c r="ID215" i="26"/>
  <c r="ID110" i="26"/>
  <c r="ID118" i="26"/>
  <c r="BK215" i="26"/>
  <c r="BK110" i="26"/>
  <c r="BK118" i="26"/>
  <c r="DG215" i="26"/>
  <c r="DG110" i="26"/>
  <c r="DG118" i="26"/>
  <c r="EG215" i="26"/>
  <c r="EG110" i="26"/>
  <c r="EG118" i="26"/>
  <c r="J215" i="26"/>
  <c r="J118" i="26"/>
  <c r="J110" i="26"/>
  <c r="CL215" i="26"/>
  <c r="CL118" i="26"/>
  <c r="CL110" i="26"/>
  <c r="GU215" i="26"/>
  <c r="GU118" i="26"/>
  <c r="GU110" i="26"/>
  <c r="BW215" i="26"/>
  <c r="BW118" i="26"/>
  <c r="BW110" i="26"/>
  <c r="BX215" i="26"/>
  <c r="BX118" i="26"/>
  <c r="BX110" i="26"/>
  <c r="EZ215" i="26"/>
  <c r="EZ118" i="26"/>
  <c r="EZ110" i="26"/>
  <c r="L215" i="26"/>
  <c r="L110" i="26"/>
  <c r="L118" i="26"/>
  <c r="EJ215" i="26"/>
  <c r="EJ118" i="26"/>
  <c r="EJ110" i="26"/>
  <c r="BY215" i="26"/>
  <c r="BY118" i="26"/>
  <c r="BY110" i="26"/>
  <c r="FA215" i="26"/>
  <c r="FA110" i="26"/>
  <c r="FA118" i="26"/>
  <c r="AD215" i="26"/>
  <c r="AD110" i="26"/>
  <c r="AD118" i="26"/>
  <c r="HN215" i="26"/>
  <c r="HN110" i="26"/>
  <c r="HN118" i="26"/>
  <c r="GI215" i="26"/>
  <c r="GI118" i="26"/>
  <c r="GI110" i="26"/>
  <c r="HQ215" i="26"/>
  <c r="HQ110" i="26"/>
  <c r="HQ118" i="26"/>
  <c r="DI215" i="26"/>
  <c r="DI118" i="26"/>
  <c r="DI110" i="26"/>
  <c r="AH215" i="26"/>
  <c r="AH118" i="26"/>
  <c r="AH110" i="26"/>
  <c r="HR215" i="26"/>
  <c r="HR110" i="26"/>
  <c r="HR118" i="26"/>
  <c r="DJ215" i="26"/>
  <c r="DJ110" i="26"/>
  <c r="DJ118" i="26"/>
  <c r="FV215" i="26"/>
  <c r="FV110" i="26"/>
  <c r="FV118" i="26"/>
  <c r="AI215" i="26"/>
  <c r="AI110" i="26"/>
  <c r="AI118" i="26"/>
  <c r="IJ215" i="26"/>
  <c r="IJ110" i="26"/>
  <c r="IJ118" i="26"/>
  <c r="GO215" i="26"/>
  <c r="GO110" i="26"/>
  <c r="GO118" i="26"/>
  <c r="DN215" i="26"/>
  <c r="DN110" i="26"/>
  <c r="DN118" i="26"/>
  <c r="FZ215" i="26"/>
  <c r="FZ110" i="26"/>
  <c r="FZ118" i="26"/>
  <c r="HG215" i="26"/>
  <c r="HG118" i="26"/>
  <c r="HG110" i="26"/>
  <c r="EF215" i="26"/>
  <c r="EF110" i="26"/>
  <c r="EF118" i="26"/>
  <c r="FL215" i="26"/>
  <c r="FL110" i="26"/>
  <c r="FL118" i="26"/>
  <c r="GB215" i="26"/>
  <c r="GB118" i="26"/>
  <c r="GB110" i="26"/>
  <c r="HX215" i="26"/>
  <c r="HX110" i="26"/>
  <c r="HX118" i="26"/>
  <c r="AS215" i="26"/>
  <c r="AS110" i="26"/>
  <c r="AS118" i="26"/>
  <c r="GW215" i="26"/>
  <c r="GW118" i="26"/>
  <c r="GW110" i="26"/>
  <c r="FR215" i="26"/>
  <c r="FR110" i="26"/>
  <c r="FR118" i="26"/>
  <c r="DF215" i="26"/>
  <c r="DF110" i="26"/>
  <c r="DF118" i="26"/>
  <c r="EM215" i="26"/>
  <c r="EM110" i="26"/>
  <c r="EM118" i="26"/>
  <c r="DX215" i="26"/>
  <c r="DX110" i="26"/>
  <c r="DX118" i="26"/>
  <c r="FD215" i="26"/>
  <c r="FD110" i="26"/>
  <c r="FD118" i="26"/>
  <c r="CC215" i="26"/>
  <c r="CC110" i="26"/>
  <c r="CC118" i="26"/>
  <c r="HA215" i="26"/>
  <c r="HA110" i="26"/>
  <c r="HA118" i="26"/>
  <c r="BN215" i="26"/>
  <c r="BN118" i="26"/>
  <c r="BN110" i="26"/>
  <c r="IH215" i="26"/>
  <c r="IH110" i="26"/>
  <c r="IH118" i="26"/>
  <c r="EA215" i="26"/>
  <c r="EA118" i="26"/>
  <c r="EA110" i="26"/>
  <c r="FW215" i="26"/>
  <c r="FW110" i="26"/>
  <c r="FW118" i="26"/>
  <c r="CF215" i="26"/>
  <c r="CF118" i="26"/>
  <c r="CF110" i="26"/>
  <c r="ER215" i="26"/>
  <c r="ER118" i="26"/>
  <c r="ER110" i="26"/>
  <c r="CV215" i="26"/>
  <c r="CV118" i="26"/>
  <c r="CV110" i="26"/>
  <c r="CG215" i="26"/>
  <c r="CG110" i="26"/>
  <c r="CG118" i="26"/>
  <c r="HU215" i="26"/>
  <c r="HU118" i="26"/>
  <c r="HU110" i="26"/>
  <c r="IL215" i="26"/>
  <c r="IL110" i="26"/>
  <c r="IL118" i="26"/>
  <c r="BC215" i="26"/>
  <c r="BC118" i="26"/>
  <c r="BC110" i="26"/>
  <c r="BS215" i="26"/>
  <c r="BS110" i="26"/>
  <c r="BS118" i="26"/>
  <c r="FK215" i="26"/>
  <c r="FK110" i="26"/>
  <c r="FK118" i="26"/>
  <c r="HW215" i="26"/>
  <c r="HW110" i="26"/>
  <c r="HW118" i="26"/>
  <c r="CJ215" i="26"/>
  <c r="CJ110" i="26"/>
  <c r="CJ118" i="26"/>
  <c r="DZ215" i="26"/>
  <c r="DZ118" i="26"/>
  <c r="DZ110" i="26"/>
  <c r="R215" i="26"/>
  <c r="R110" i="26"/>
  <c r="R118" i="26"/>
  <c r="BO215" i="26"/>
  <c r="BO118" i="26"/>
  <c r="BO110" i="26"/>
  <c r="GM215" i="26"/>
  <c r="GM118" i="26"/>
  <c r="GM110" i="26"/>
  <c r="II215" i="26"/>
  <c r="II110" i="26"/>
  <c r="II118" i="26"/>
  <c r="HC215" i="26"/>
  <c r="HC118" i="26"/>
  <c r="HC110" i="26"/>
  <c r="FH215" i="26"/>
  <c r="FH118" i="26"/>
  <c r="FH110" i="26"/>
  <c r="BA215" i="26"/>
  <c r="BA118" i="26"/>
  <c r="BA110" i="26"/>
  <c r="CH215" i="26"/>
  <c r="CH110" i="26"/>
  <c r="CH118" i="26"/>
  <c r="GR215" i="26"/>
  <c r="GR110" i="26"/>
  <c r="GR118" i="26"/>
  <c r="BU215" i="26"/>
  <c r="BU118" i="26"/>
  <c r="BU110" i="26"/>
  <c r="HZ215" i="26"/>
  <c r="HZ110" i="26"/>
  <c r="HZ118" i="26"/>
  <c r="EX215" i="26"/>
  <c r="EX110" i="26"/>
  <c r="EX118" i="26"/>
  <c r="BG215" i="26"/>
  <c r="BG118" i="26"/>
  <c r="BG110" i="26"/>
  <c r="EI215" i="26"/>
  <c r="EI118" i="26"/>
  <c r="EI110" i="26"/>
  <c r="AB215" i="26"/>
  <c r="AB110" i="26"/>
  <c r="AB118" i="26"/>
  <c r="M215" i="26"/>
  <c r="M118" i="26"/>
  <c r="M110" i="26"/>
  <c r="FE215" i="26"/>
  <c r="FE110" i="26"/>
  <c r="FE118" i="26"/>
  <c r="DY215" i="26"/>
  <c r="DY118" i="26"/>
  <c r="DY110" i="26"/>
  <c r="AJ215" i="26"/>
  <c r="AJ110" i="26"/>
  <c r="AJ118" i="26"/>
  <c r="U215" i="26"/>
  <c r="U110" i="26"/>
  <c r="U118" i="26"/>
  <c r="ES215" i="26"/>
  <c r="ES118" i="26"/>
  <c r="ES110" i="26"/>
  <c r="HE215" i="26"/>
  <c r="HE110" i="26"/>
  <c r="HE118" i="26"/>
  <c r="ED215" i="26"/>
  <c r="ED110" i="26"/>
  <c r="ED118" i="26"/>
  <c r="GP215" i="26"/>
  <c r="GP110" i="26"/>
  <c r="GP118" i="26"/>
  <c r="EE215" i="26"/>
  <c r="EE110" i="26"/>
  <c r="EE118" i="26"/>
  <c r="BD215" i="26"/>
  <c r="BD118" i="26"/>
  <c r="BD110" i="26"/>
  <c r="AN215" i="26"/>
  <c r="AN110" i="26"/>
  <c r="AN118" i="26"/>
  <c r="CZ215" i="26"/>
  <c r="CZ118" i="26"/>
  <c r="CZ110" i="26"/>
  <c r="IF215" i="26"/>
  <c r="IF110" i="26"/>
  <c r="IF118" i="26"/>
  <c r="HI215" i="26"/>
  <c r="HI110" i="26"/>
  <c r="HI118" i="26"/>
  <c r="AA215" i="26"/>
  <c r="AA110" i="26"/>
  <c r="AA118" i="26"/>
  <c r="CM215" i="26"/>
  <c r="CM118" i="26"/>
  <c r="CM110" i="26"/>
  <c r="GE215" i="26"/>
  <c r="GE118" i="26"/>
  <c r="GE110" i="26"/>
  <c r="AR215" i="26"/>
  <c r="AR110" i="26"/>
  <c r="AR118" i="26"/>
  <c r="GY215" i="26"/>
  <c r="GY110" i="26"/>
  <c r="GY118" i="26"/>
  <c r="CR215" i="26"/>
  <c r="CR118" i="26"/>
  <c r="CR110" i="26"/>
  <c r="GZ215" i="26"/>
  <c r="GZ110" i="26"/>
  <c r="GZ118" i="26"/>
  <c r="IE215" i="26"/>
  <c r="IE110" i="26"/>
  <c r="IE118" i="26"/>
  <c r="EN215" i="26"/>
  <c r="EN110" i="26"/>
  <c r="EN118" i="26"/>
  <c r="AW215" i="26"/>
  <c r="AW110" i="26"/>
  <c r="AW118" i="26"/>
  <c r="FU215" i="26"/>
  <c r="FU118" i="26"/>
  <c r="FU110" i="26"/>
  <c r="IG215" i="26"/>
  <c r="IG110" i="26"/>
  <c r="IG118" i="26"/>
  <c r="GL215" i="26"/>
  <c r="GL118" i="26"/>
  <c r="GL110" i="26"/>
  <c r="CD215" i="26"/>
  <c r="CD110" i="26"/>
  <c r="CD118" i="26"/>
  <c r="FG215" i="26"/>
  <c r="FG118" i="26"/>
  <c r="FG110" i="26"/>
  <c r="S215" i="26"/>
  <c r="S110" i="26"/>
  <c r="S118" i="26"/>
  <c r="CE215" i="26"/>
  <c r="CE118" i="26"/>
  <c r="CE110" i="26"/>
  <c r="DL215" i="26"/>
  <c r="DL110" i="26"/>
  <c r="DL118" i="26"/>
  <c r="FX215" i="26"/>
  <c r="FX110" i="26"/>
  <c r="FX118" i="26"/>
  <c r="HD215" i="26"/>
  <c r="HD118" i="26"/>
  <c r="HD110" i="26"/>
  <c r="CW215" i="26"/>
  <c r="CW110" i="26"/>
  <c r="CW118" i="26"/>
  <c r="IK215" i="26"/>
  <c r="IK110" i="26"/>
  <c r="IK118" i="26"/>
  <c r="BR215" i="26"/>
  <c r="BR110" i="26"/>
  <c r="BR118" i="26"/>
  <c r="HV215" i="26"/>
  <c r="HV110" i="26"/>
  <c r="HV118" i="26"/>
  <c r="AL215" i="26"/>
  <c r="AL118" i="26"/>
  <c r="AL110" i="26"/>
  <c r="AM215" i="26"/>
  <c r="AM110" i="26"/>
  <c r="AM118" i="26"/>
  <c r="GA215" i="26"/>
  <c r="GA118" i="26"/>
  <c r="GA110" i="26"/>
  <c r="HH215" i="26"/>
  <c r="HH110" i="26"/>
  <c r="HH118" i="26"/>
  <c r="HK215" i="26"/>
  <c r="HK118" i="26"/>
  <c r="HK110" i="26"/>
  <c r="HL215" i="26"/>
  <c r="HL118" i="26"/>
  <c r="HL110" i="26"/>
  <c r="BI215" i="26"/>
  <c r="BI110" i="26"/>
  <c r="BI118" i="26"/>
  <c r="FQ215" i="26"/>
  <c r="FQ110" i="26"/>
  <c r="FQ118" i="26"/>
  <c r="BJ215" i="26"/>
  <c r="BJ110" i="26"/>
  <c r="BJ118" i="26"/>
  <c r="DB215" i="26"/>
  <c r="DB110" i="26"/>
  <c r="DB118" i="26"/>
  <c r="GF215" i="26"/>
  <c r="GF118" i="26"/>
  <c r="GF110" i="26"/>
  <c r="FP215" i="26"/>
  <c r="FP118" i="26"/>
  <c r="FP110" i="26"/>
  <c r="DU215" i="26"/>
  <c r="DU110" i="26"/>
  <c r="DU118" i="26"/>
  <c r="DE215" i="26"/>
  <c r="DE118" i="26"/>
  <c r="DE110" i="26"/>
  <c r="IC215" i="26"/>
  <c r="IC110" i="26"/>
  <c r="IC118" i="26"/>
  <c r="AT215" i="26"/>
  <c r="AT118" i="26"/>
  <c r="AT110" i="26"/>
  <c r="DV215" i="26"/>
  <c r="DV110" i="26"/>
  <c r="DV118" i="26"/>
  <c r="N215" i="26"/>
  <c r="N118" i="26"/>
  <c r="N110" i="26"/>
  <c r="EL215" i="26"/>
  <c r="EL110" i="26"/>
  <c r="EL118" i="26"/>
  <c r="GX215" i="26"/>
  <c r="GX110" i="26"/>
  <c r="GX118" i="26"/>
  <c r="BE215" i="26"/>
  <c r="BE110" i="26"/>
  <c r="BE118" i="26"/>
  <c r="I215" i="26"/>
  <c r="I118" i="26"/>
  <c r="I110" i="26"/>
  <c r="ET215" i="26"/>
  <c r="ET110" i="26"/>
  <c r="ET118" i="26"/>
  <c r="FJ215" i="26"/>
  <c r="FJ110" i="26"/>
  <c r="FJ118" i="26"/>
  <c r="GQ215" i="26"/>
  <c r="GQ110" i="26"/>
  <c r="GQ118" i="26"/>
  <c r="W215" i="26"/>
  <c r="W110" i="26"/>
  <c r="W118" i="26"/>
  <c r="CI215" i="26"/>
  <c r="CI110" i="26"/>
  <c r="CI118" i="26"/>
  <c r="IM215" i="26"/>
  <c r="IM110" i="26"/>
  <c r="IM118" i="26"/>
  <c r="DP215" i="26"/>
  <c r="DP118" i="26"/>
  <c r="DP110" i="26"/>
  <c r="EV215" i="26"/>
  <c r="EV110" i="26"/>
  <c r="EV118" i="26"/>
  <c r="IB215" i="26"/>
  <c r="IB118" i="26"/>
  <c r="IB110" i="26"/>
  <c r="DD215" i="26"/>
  <c r="DD118" i="26"/>
  <c r="DD110" i="26"/>
  <c r="AC215" i="26"/>
  <c r="AC118" i="26"/>
  <c r="AC110" i="26"/>
  <c r="GG215" i="26"/>
  <c r="GG110" i="26"/>
  <c r="GG118" i="26"/>
  <c r="GH215" i="26"/>
  <c r="GH110" i="26"/>
  <c r="GH118" i="26"/>
  <c r="CP215" i="26"/>
  <c r="CP110" i="26"/>
  <c r="CP118" i="26"/>
  <c r="O215" i="26"/>
  <c r="O110" i="26"/>
  <c r="O118" i="26"/>
  <c r="AE215" i="26"/>
  <c r="AE118" i="26"/>
  <c r="AE110" i="26"/>
  <c r="CA215" i="26"/>
  <c r="CA110" i="26"/>
  <c r="CA118" i="26"/>
  <c r="DW215" i="26"/>
  <c r="DW118" i="26"/>
  <c r="DW110" i="26"/>
  <c r="FC215" i="26"/>
  <c r="FC110" i="26"/>
  <c r="FC118" i="26"/>
  <c r="AV215" i="26"/>
  <c r="AV118" i="26"/>
  <c r="AV110" i="26"/>
  <c r="GJ215" i="26"/>
  <c r="GJ110" i="26"/>
  <c r="GJ118" i="26"/>
  <c r="CS215" i="26"/>
  <c r="CS110" i="26"/>
  <c r="CS118" i="26"/>
  <c r="Q215" i="26"/>
  <c r="Q110" i="26"/>
  <c r="Q118" i="26"/>
  <c r="GK215" i="26"/>
  <c r="GK118" i="26"/>
  <c r="GK110" i="26"/>
  <c r="FF215" i="26"/>
  <c r="FF110" i="26"/>
  <c r="FF118" i="26"/>
  <c r="AY215" i="26"/>
  <c r="AY110" i="26"/>
  <c r="AY118" i="26"/>
  <c r="AZ215" i="26"/>
  <c r="AZ110" i="26"/>
  <c r="AZ118" i="26"/>
  <c r="HT215" i="26"/>
  <c r="HT118" i="26"/>
  <c r="HT110" i="26"/>
  <c r="DM215" i="26"/>
  <c r="DM118" i="26"/>
  <c r="DM110" i="26"/>
  <c r="FI215" i="26"/>
  <c r="FI118" i="26"/>
  <c r="FI110" i="26"/>
  <c r="AO215" i="26"/>
  <c r="AO110" i="26"/>
  <c r="AO118" i="26"/>
  <c r="CK215" i="26"/>
  <c r="CK110" i="26"/>
  <c r="CK118" i="26"/>
  <c r="K215" i="26"/>
  <c r="K110" i="26"/>
  <c r="K118" i="26"/>
  <c r="GD215" i="26"/>
  <c r="GD110" i="26"/>
  <c r="GD118" i="26"/>
  <c r="AQ215" i="26"/>
  <c r="AQ110" i="26"/>
  <c r="AQ118" i="26"/>
  <c r="IA215" i="26"/>
  <c r="IA110" i="26"/>
  <c r="IA118" i="26"/>
  <c r="DC215" i="26"/>
  <c r="DC110" i="26"/>
  <c r="DC118" i="26"/>
  <c r="FO215" i="26"/>
  <c r="FO110" i="26"/>
  <c r="FO118" i="26"/>
  <c r="DT215" i="26"/>
  <c r="DT118" i="26"/>
  <c r="DT110" i="26"/>
  <c r="BH215" i="26"/>
  <c r="BH118" i="26"/>
  <c r="BH110" i="26"/>
  <c r="HM215" i="26"/>
  <c r="HM110" i="26"/>
  <c r="HM118" i="26"/>
  <c r="AU215" i="26"/>
  <c r="AU118" i="26"/>
  <c r="AU110" i="26"/>
  <c r="DH215" i="26"/>
  <c r="DH110" i="26"/>
  <c r="DH118" i="26"/>
  <c r="HP215" i="26"/>
  <c r="HP110" i="26"/>
  <c r="HP118" i="26"/>
  <c r="BM215" i="26"/>
  <c r="BM118" i="26"/>
  <c r="BM110" i="26"/>
  <c r="EO215" i="26"/>
  <c r="EO110" i="26"/>
  <c r="EO118" i="26"/>
  <c r="CT215" i="26"/>
  <c r="CT110" i="26"/>
  <c r="CT118" i="26"/>
  <c r="EP215" i="26"/>
  <c r="EP118" i="26"/>
  <c r="EP110" i="26"/>
  <c r="AX215" i="26"/>
  <c r="AX110" i="26"/>
  <c r="AX118" i="26"/>
  <c r="HB215" i="26"/>
  <c r="HB110" i="26"/>
  <c r="HB118" i="26"/>
  <c r="DK215" i="26"/>
  <c r="DK110" i="26"/>
  <c r="DK118" i="26"/>
  <c r="EQ215" i="26"/>
  <c r="EQ118" i="26"/>
  <c r="EQ110" i="26"/>
  <c r="BP215" i="26"/>
  <c r="BP118" i="26"/>
  <c r="BP110" i="26"/>
  <c r="AK215" i="26"/>
  <c r="AK118" i="26"/>
  <c r="AK110" i="26"/>
  <c r="FY215" i="26"/>
  <c r="FY110" i="26"/>
  <c r="FY118" i="26"/>
  <c r="BQ215" i="26"/>
  <c r="BQ110" i="26"/>
  <c r="BQ118" i="26"/>
  <c r="BB215" i="26"/>
  <c r="BB110" i="26"/>
  <c r="BB118" i="26"/>
  <c r="CX215" i="26"/>
  <c r="CX110" i="26"/>
  <c r="CX118" i="26"/>
  <c r="DO215" i="26"/>
  <c r="DO118" i="26"/>
  <c r="DO110" i="26"/>
  <c r="EU215" i="26"/>
  <c r="EU118" i="26"/>
  <c r="EU110" i="26"/>
  <c r="BT215" i="26"/>
  <c r="BT110" i="26"/>
  <c r="BT118" i="26"/>
  <c r="GS215" i="26"/>
  <c r="GS118" i="26"/>
  <c r="GS110" i="26"/>
  <c r="FN215" i="26"/>
  <c r="FN110" i="26"/>
  <c r="FN118" i="26"/>
  <c r="AF215" i="26"/>
  <c r="AF118" i="26"/>
  <c r="AF110" i="26"/>
  <c r="CB215" i="26"/>
  <c r="CB110" i="26"/>
  <c r="CB118" i="26"/>
  <c r="DQ215" i="26"/>
  <c r="DQ118" i="26"/>
  <c r="DQ110" i="26"/>
  <c r="GC215" i="26"/>
  <c r="GC110" i="26"/>
  <c r="GC118" i="26"/>
  <c r="HY215" i="26"/>
  <c r="HY118" i="26"/>
  <c r="HY110" i="26"/>
  <c r="GT215" i="26"/>
  <c r="GT110" i="26"/>
  <c r="GT118" i="26"/>
  <c r="BV215" i="26"/>
  <c r="BV110" i="26"/>
  <c r="BV118" i="26"/>
  <c r="DR215" i="26"/>
  <c r="DR110" i="26"/>
  <c r="DR118" i="26"/>
  <c r="EY215" i="26"/>
  <c r="EY118" i="26"/>
  <c r="EY110" i="26"/>
  <c r="FM215" i="26"/>
  <c r="FM118" i="26"/>
  <c r="FM110" i="26"/>
  <c r="BF215" i="26"/>
  <c r="BF110" i="26"/>
  <c r="BF118" i="26"/>
  <c r="HJ215" i="26"/>
  <c r="HJ110" i="26"/>
  <c r="HJ118" i="26"/>
  <c r="EH215" i="26"/>
  <c r="EH118" i="26"/>
  <c r="EH110" i="26"/>
  <c r="DS215" i="26"/>
  <c r="DS118" i="26"/>
  <c r="DS110" i="26"/>
  <c r="GV215" i="26"/>
  <c r="GV118" i="26"/>
  <c r="GV110" i="26"/>
  <c r="CO215" i="26"/>
  <c r="CO110" i="26"/>
  <c r="CO118" i="26"/>
  <c r="EK215" i="26"/>
  <c r="EK118" i="26"/>
  <c r="EK110" i="26"/>
  <c r="BZ215" i="26"/>
  <c r="BZ110" i="26"/>
  <c r="BZ118" i="26"/>
  <c r="FB215" i="26"/>
  <c r="FB110" i="26"/>
  <c r="FB118" i="26"/>
  <c r="HO215" i="26"/>
  <c r="HO110" i="26"/>
  <c r="HO118" i="26"/>
  <c r="CQ215" i="26"/>
  <c r="CQ110" i="26"/>
  <c r="CQ118" i="26"/>
  <c r="FS215" i="26"/>
  <c r="FS118" i="26"/>
  <c r="FS110" i="26"/>
  <c r="P215" i="26"/>
  <c r="P110" i="26"/>
  <c r="P118" i="26"/>
  <c r="FT215" i="26"/>
  <c r="FT118" i="26"/>
  <c r="FT110" i="26"/>
  <c r="BL215" i="26"/>
  <c r="BL110" i="26"/>
  <c r="BL118" i="26"/>
  <c r="AG215" i="26"/>
  <c r="AG110" i="26"/>
  <c r="AG118" i="26"/>
  <c r="HS215" i="26"/>
  <c r="HS118" i="26"/>
  <c r="HS110" i="26"/>
  <c r="CU215" i="26"/>
  <c r="CU118" i="26"/>
  <c r="CU110" i="26"/>
  <c r="T215" i="26"/>
  <c r="T110" i="26"/>
  <c r="T118" i="26"/>
  <c r="EB215" i="26"/>
  <c r="EB118" i="26"/>
  <c r="EB110" i="26"/>
  <c r="GN215" i="26"/>
  <c r="GN118" i="26"/>
  <c r="GN110" i="26"/>
  <c r="EC215" i="26"/>
  <c r="EC110" i="26"/>
  <c r="EC118" i="26"/>
  <c r="V215" i="26"/>
  <c r="V110" i="26"/>
  <c r="V118" i="26"/>
  <c r="HF215" i="26"/>
  <c r="HF110" i="26"/>
  <c r="HF118" i="26"/>
  <c r="CY215" i="26"/>
  <c r="CY110" i="26"/>
  <c r="CY118" i="26"/>
  <c r="X215" i="26"/>
  <c r="X118" i="26"/>
  <c r="X110" i="26"/>
  <c r="IN215" i="26"/>
  <c r="IN110" i="26"/>
  <c r="IN118" i="26"/>
  <c r="AC219" i="26"/>
  <c r="AC336" i="26"/>
  <c r="AH320" i="26"/>
  <c r="AH330" i="26"/>
  <c r="AD324" i="26"/>
  <c r="AD334" i="26"/>
  <c r="AC326" i="26"/>
  <c r="AB231" i="26"/>
  <c r="AB252" i="26" s="1"/>
  <c r="AA16" i="27"/>
  <c r="AE135" i="3"/>
  <c r="AD136" i="3"/>
  <c r="AF127" i="3"/>
  <c r="AF128" i="3" s="1"/>
  <c r="AF129" i="3" s="1"/>
  <c r="AF132" i="3"/>
  <c r="AF134" i="3" s="1"/>
  <c r="AF133" i="3"/>
  <c r="AF29" i="3"/>
  <c r="AF25" i="3" a="1"/>
  <c r="AF25" i="3" s="1"/>
  <c r="AG122" i="3"/>
  <c r="AG13" i="3" a="1"/>
  <c r="AG13" i="3" s="1"/>
  <c r="I302" i="26"/>
  <c r="I303" i="26" s="1"/>
  <c r="G113" i="26"/>
  <c r="BQ138" i="18"/>
  <c r="BQ299" i="18"/>
  <c r="BQ300" i="18" s="1"/>
  <c r="BQ301" i="18" s="1"/>
  <c r="CC138" i="18"/>
  <c r="CC299" i="18"/>
  <c r="CC300" i="18" s="1"/>
  <c r="CC301" i="18" s="1"/>
  <c r="U138" i="18"/>
  <c r="U299" i="18"/>
  <c r="U300" i="18" s="1"/>
  <c r="U301" i="18" s="1"/>
  <c r="BE138" i="18"/>
  <c r="BE299" i="18"/>
  <c r="BE300" i="18" s="1"/>
  <c r="BE301" i="18" s="1"/>
  <c r="AG138" i="18"/>
  <c r="AG299" i="18"/>
  <c r="AG300" i="18" s="1"/>
  <c r="AG301" i="18" s="1"/>
  <c r="AS138" i="18"/>
  <c r="AS299" i="18"/>
  <c r="AS300" i="18" s="1"/>
  <c r="AS301" i="18" s="1"/>
  <c r="M106" i="2"/>
  <c r="H106" i="2"/>
  <c r="J106" i="2"/>
  <c r="K106" i="2"/>
  <c r="L106" i="2"/>
  <c r="I106" i="2"/>
  <c r="H17" i="28"/>
  <c r="S17" i="28"/>
  <c r="AA17" i="28"/>
  <c r="K17" i="28"/>
  <c r="P17" i="28"/>
  <c r="R17" i="28"/>
  <c r="I17" i="28"/>
  <c r="Y17" i="28"/>
  <c r="M17" i="28"/>
  <c r="Q17" i="28"/>
  <c r="W17" i="28"/>
  <c r="X17" i="28"/>
  <c r="O17" i="28"/>
  <c r="Z17" i="28"/>
  <c r="J17" i="28"/>
  <c r="N17" i="28"/>
  <c r="V17" i="28"/>
  <c r="L17" i="28"/>
  <c r="T17" i="28"/>
  <c r="U17" i="28"/>
  <c r="J210" i="26"/>
  <c r="H35" i="27"/>
  <c r="FZ209" i="26"/>
  <c r="FZ137" i="26" s="1"/>
  <c r="IJ209" i="26"/>
  <c r="Q21" i="12"/>
  <c r="N21" i="12"/>
  <c r="M21" i="12"/>
  <c r="L21" i="12"/>
  <c r="K21" i="12"/>
  <c r="P21" i="12"/>
  <c r="O21" i="12"/>
  <c r="AH265" i="3"/>
  <c r="EC209" i="26"/>
  <c r="EC127" i="26" s="1"/>
  <c r="CL209" i="26"/>
  <c r="CL137" i="26" s="1"/>
  <c r="AJ322" i="26"/>
  <c r="AJ332" i="26"/>
  <c r="AF60" i="3"/>
  <c r="AF65" i="3" s="1"/>
  <c r="AF114" i="3" s="1"/>
  <c r="HX209" i="26"/>
  <c r="AS335" i="26"/>
  <c r="AP335" i="26"/>
  <c r="AQ335" i="26"/>
  <c r="AR335" i="26"/>
  <c r="AN331" i="26"/>
  <c r="HW209" i="26"/>
  <c r="CZ209" i="26"/>
  <c r="CZ137" i="26" s="1"/>
  <c r="Y209" i="26"/>
  <c r="FJ209" i="26"/>
  <c r="ID209" i="26"/>
  <c r="HT209" i="26"/>
  <c r="HT288" i="26" s="1"/>
  <c r="CF209" i="26"/>
  <c r="CF137" i="26" s="1"/>
  <c r="FM209" i="26"/>
  <c r="BJ209" i="26"/>
  <c r="FI209" i="26"/>
  <c r="FI137" i="26" s="1"/>
  <c r="CX209" i="26"/>
  <c r="HB209" i="26"/>
  <c r="HB288" i="26" s="1"/>
  <c r="GK209" i="26"/>
  <c r="GK137" i="26" s="1"/>
  <c r="HC209" i="26"/>
  <c r="BB209" i="26"/>
  <c r="BB137" i="26" s="1"/>
  <c r="FB209" i="26"/>
  <c r="FB127" i="26" s="1"/>
  <c r="BW209" i="26"/>
  <c r="CU209" i="26"/>
  <c r="AC209" i="26"/>
  <c r="HD209" i="26"/>
  <c r="HD137" i="26" s="1"/>
  <c r="IK209" i="26"/>
  <c r="IK127" i="26" s="1"/>
  <c r="W209" i="26"/>
  <c r="W137" i="26" s="1"/>
  <c r="FD209" i="26"/>
  <c r="FD288" i="26" s="1"/>
  <c r="GJ209" i="26"/>
  <c r="GJ288" i="26" s="1"/>
  <c r="Q209" i="26"/>
  <c r="Q288" i="26" s="1"/>
  <c r="AU209" i="26"/>
  <c r="AU288" i="26" s="1"/>
  <c r="AS209" i="26"/>
  <c r="AS137" i="26" s="1"/>
  <c r="L209" i="26"/>
  <c r="L137" i="26" s="1"/>
  <c r="CA209" i="26"/>
  <c r="CA137" i="26" s="1"/>
  <c r="EM209" i="26"/>
  <c r="FC209" i="26"/>
  <c r="IM209" i="26"/>
  <c r="IG209" i="26"/>
  <c r="IG288" i="26" s="1"/>
  <c r="AN209" i="26"/>
  <c r="AN137" i="26" s="1"/>
  <c r="AZ209" i="26"/>
  <c r="AZ137" i="26" s="1"/>
  <c r="CB209" i="26"/>
  <c r="GP209" i="26"/>
  <c r="AE209" i="26"/>
  <c r="AE137" i="26" s="1"/>
  <c r="BI209" i="26"/>
  <c r="BI288" i="26" s="1"/>
  <c r="AG209" i="26"/>
  <c r="BK209" i="26"/>
  <c r="BL209" i="26"/>
  <c r="P209" i="26"/>
  <c r="BV209" i="26"/>
  <c r="BV137" i="26" s="1"/>
  <c r="CN209" i="26"/>
  <c r="AF209" i="26"/>
  <c r="AF137" i="26" s="1"/>
  <c r="EL209" i="26"/>
  <c r="FS209" i="26"/>
  <c r="FS137" i="26" s="1"/>
  <c r="EQ209" i="26"/>
  <c r="EQ137" i="26" s="1"/>
  <c r="GE209" i="26"/>
  <c r="GE137" i="26" s="1"/>
  <c r="IC209" i="26"/>
  <c r="IC288" i="26" s="1"/>
  <c r="EI209" i="26"/>
  <c r="EI137" i="26" s="1"/>
  <c r="DY209" i="26"/>
  <c r="M209" i="26"/>
  <c r="M137" i="26" s="1"/>
  <c r="J209" i="26"/>
  <c r="IA209" i="26"/>
  <c r="O209" i="26"/>
  <c r="O137" i="26" s="1"/>
  <c r="GA209" i="26"/>
  <c r="GA137" i="26" s="1"/>
  <c r="DI209" i="26"/>
  <c r="DH209" i="26"/>
  <c r="DH137" i="26" s="1"/>
  <c r="AQ209" i="26"/>
  <c r="AQ137" i="26" s="1"/>
  <c r="BQ209" i="26"/>
  <c r="BQ288" i="26" s="1"/>
  <c r="DJ209" i="26"/>
  <c r="DM209" i="26"/>
  <c r="DM137" i="26" s="1"/>
  <c r="GZ209" i="26"/>
  <c r="CH209" i="26"/>
  <c r="BE209" i="26"/>
  <c r="BZ209" i="26"/>
  <c r="BZ288" i="26" s="1"/>
  <c r="BS209" i="26"/>
  <c r="BS288" i="26" s="1"/>
  <c r="GX209" i="26"/>
  <c r="GX288" i="26" s="1"/>
  <c r="DC209" i="26"/>
  <c r="DC127" i="26" s="1"/>
  <c r="S209" i="26"/>
  <c r="S288" i="26" s="1"/>
  <c r="HJ209" i="26"/>
  <c r="HZ209" i="26"/>
  <c r="EZ209" i="26"/>
  <c r="EZ127" i="26" s="1"/>
  <c r="CI209" i="26"/>
  <c r="BU209" i="26"/>
  <c r="HK209" i="26"/>
  <c r="HK288" i="26" s="1"/>
  <c r="ED209" i="26"/>
  <c r="ED288" i="26" s="1"/>
  <c r="CY209" i="26"/>
  <c r="CK209" i="26"/>
  <c r="ET209" i="26"/>
  <c r="ET127" i="26" s="1"/>
  <c r="R209" i="26"/>
  <c r="GO209" i="26"/>
  <c r="BD209" i="26"/>
  <c r="BD127" i="26" s="1"/>
  <c r="BF209" i="26"/>
  <c r="BF137" i="26" s="1"/>
  <c r="IB209" i="26"/>
  <c r="FR209" i="26"/>
  <c r="HE209" i="26"/>
  <c r="EE209" i="26"/>
  <c r="GH209" i="26"/>
  <c r="BT209" i="26"/>
  <c r="BM209" i="26"/>
  <c r="BM127" i="26" s="1"/>
  <c r="CJ209" i="26"/>
  <c r="CR209" i="26"/>
  <c r="CR127" i="26" s="1"/>
  <c r="CM209" i="26"/>
  <c r="N209" i="26"/>
  <c r="N137" i="26" s="1"/>
  <c r="BP209" i="26"/>
  <c r="AR209" i="26"/>
  <c r="DX209" i="26"/>
  <c r="DX137" i="26" s="1"/>
  <c r="BO209" i="26"/>
  <c r="BA209" i="26"/>
  <c r="HO209" i="26"/>
  <c r="HV209" i="26"/>
  <c r="BX209" i="26"/>
  <c r="BX137" i="26" s="1"/>
  <c r="BY209" i="26"/>
  <c r="GD209" i="26"/>
  <c r="GD137" i="26" s="1"/>
  <c r="DD209" i="26"/>
  <c r="CG209" i="26"/>
  <c r="CG137" i="26" s="1"/>
  <c r="IL209" i="26"/>
  <c r="IL137" i="26" s="1"/>
  <c r="FU209" i="26"/>
  <c r="FU137" i="26" s="1"/>
  <c r="DL209" i="26"/>
  <c r="GB209" i="26"/>
  <c r="FO209" i="26"/>
  <c r="FE209" i="26"/>
  <c r="FE127" i="26" s="1"/>
  <c r="EB209" i="26"/>
  <c r="HA209" i="26"/>
  <c r="HY209" i="26"/>
  <c r="EK209" i="26"/>
  <c r="EK288" i="26" s="1"/>
  <c r="HH209" i="26"/>
  <c r="DT209" i="26"/>
  <c r="HP209" i="26"/>
  <c r="HP127" i="26" s="1"/>
  <c r="DN209" i="26"/>
  <c r="DN288" i="26" s="1"/>
  <c r="FG209" i="26"/>
  <c r="FG137" i="26" s="1"/>
  <c r="AB209" i="26"/>
  <c r="FA209" i="26"/>
  <c r="HQ209" i="26"/>
  <c r="Z209" i="26"/>
  <c r="GI209" i="26"/>
  <c r="GT209" i="26"/>
  <c r="DS209" i="26"/>
  <c r="EP209" i="26"/>
  <c r="AY209" i="26"/>
  <c r="DQ209" i="26"/>
  <c r="EG209" i="26"/>
  <c r="GY209" i="26"/>
  <c r="EN209" i="26"/>
  <c r="CC209" i="26"/>
  <c r="T209" i="26"/>
  <c r="BR209" i="26"/>
  <c r="HI209" i="26"/>
  <c r="K209" i="26"/>
  <c r="AO209" i="26"/>
  <c r="DR209" i="26"/>
  <c r="CQ209" i="26"/>
  <c r="CS209" i="26"/>
  <c r="IH209" i="26"/>
  <c r="GL209" i="26"/>
  <c r="AA209" i="26"/>
  <c r="EJ209" i="26"/>
  <c r="HM209" i="26"/>
  <c r="DV209" i="26"/>
  <c r="FT209" i="26"/>
  <c r="AX209" i="26"/>
  <c r="AJ209" i="26"/>
  <c r="ES209" i="26"/>
  <c r="EH209" i="26"/>
  <c r="EO209" i="26"/>
  <c r="BN209" i="26"/>
  <c r="GQ209" i="26"/>
  <c r="GC209" i="26"/>
  <c r="DG209" i="26"/>
  <c r="HG209" i="26"/>
  <c r="DP209" i="26"/>
  <c r="DW209" i="26"/>
  <c r="DK209" i="26"/>
  <c r="GS209" i="26"/>
  <c r="EX209" i="26"/>
  <c r="I209" i="26"/>
  <c r="FP209" i="26"/>
  <c r="CO209" i="26"/>
  <c r="CD209" i="26"/>
  <c r="AH209" i="26"/>
  <c r="HR209" i="26"/>
  <c r="EA209" i="26"/>
  <c r="EF209" i="26"/>
  <c r="GU209" i="26"/>
  <c r="FY209" i="26"/>
  <c r="AM209" i="26"/>
  <c r="EV209" i="26"/>
  <c r="DB209" i="26"/>
  <c r="DE209" i="26"/>
  <c r="CV209" i="26"/>
  <c r="HU209" i="26"/>
  <c r="BC209" i="26"/>
  <c r="FL209" i="26"/>
  <c r="IF209" i="26"/>
  <c r="U209" i="26"/>
  <c r="FW209" i="26"/>
  <c r="BG209" i="26"/>
  <c r="AI209" i="26"/>
  <c r="AK209" i="26"/>
  <c r="HF209" i="26"/>
  <c r="GR209" i="26"/>
  <c r="HN209" i="26"/>
  <c r="AV209" i="26"/>
  <c r="GM209" i="26"/>
  <c r="GF209" i="26"/>
  <c r="DU209" i="26"/>
  <c r="AD209" i="26"/>
  <c r="CT209" i="26"/>
  <c r="FN209" i="26"/>
  <c r="FQ209" i="26"/>
  <c r="AT209" i="26"/>
  <c r="CW209" i="26"/>
  <c r="EU209" i="26"/>
  <c r="AP209" i="26"/>
  <c r="AW209" i="26"/>
  <c r="FF209" i="26"/>
  <c r="FX209" i="26"/>
  <c r="ER209" i="26"/>
  <c r="EW209" i="26"/>
  <c r="BH209" i="26"/>
  <c r="GV209" i="26"/>
  <c r="GG209" i="26"/>
  <c r="CE209" i="26"/>
  <c r="HS209" i="26"/>
  <c r="DO209" i="26"/>
  <c r="HL209" i="26"/>
  <c r="CP209" i="26"/>
  <c r="FV209" i="26"/>
  <c r="FH209" i="26"/>
  <c r="AL209" i="26"/>
  <c r="FK209" i="26"/>
  <c r="X209" i="26"/>
  <c r="DA209" i="26"/>
  <c r="EY209" i="26"/>
  <c r="GW209" i="26"/>
  <c r="DF209" i="26"/>
  <c r="IE209" i="26"/>
  <c r="DZ209" i="26"/>
  <c r="II209" i="26"/>
  <c r="GN209" i="26"/>
  <c r="V209" i="26"/>
  <c r="IN209" i="26"/>
  <c r="AP333" i="26"/>
  <c r="AF295" i="3"/>
  <c r="AF298" i="3" s="1"/>
  <c r="AF86" i="3"/>
  <c r="AF94" i="3"/>
  <c r="AG277" i="3"/>
  <c r="AG294" i="3"/>
  <c r="K108" i="3"/>
  <c r="AG293" i="3"/>
  <c r="AE63" i="3"/>
  <c r="AE96" i="3" s="1"/>
  <c r="AE62" i="3"/>
  <c r="AG292" i="3"/>
  <c r="AG296" i="3"/>
  <c r="AG282" i="3"/>
  <c r="AG10" i="3"/>
  <c r="AH266" i="3"/>
  <c r="AG286" i="3"/>
  <c r="AG103" i="3" s="1"/>
  <c r="AH264" i="3"/>
  <c r="AE64" i="3"/>
  <c r="AE105" i="3" s="1"/>
  <c r="AG11" i="3"/>
  <c r="AG8" i="3"/>
  <c r="AG9" i="3" s="1"/>
  <c r="AG125" i="3" s="1"/>
  <c r="Z35" i="3"/>
  <c r="R35" i="3"/>
  <c r="J35" i="3"/>
  <c r="AG35" i="3"/>
  <c r="Y35" i="3"/>
  <c r="Q35" i="3"/>
  <c r="AF35" i="3"/>
  <c r="X35" i="3"/>
  <c r="P35" i="3"/>
  <c r="AE35" i="3"/>
  <c r="W35" i="3"/>
  <c r="O35" i="3"/>
  <c r="AD35" i="3"/>
  <c r="V35" i="3"/>
  <c r="N35" i="3"/>
  <c r="AC35" i="3"/>
  <c r="U35" i="3"/>
  <c r="M35" i="3"/>
  <c r="AB35" i="3"/>
  <c r="T35" i="3"/>
  <c r="L35" i="3"/>
  <c r="AA35" i="3"/>
  <c r="S35" i="3"/>
  <c r="K35" i="3"/>
  <c r="AG273" i="3"/>
  <c r="AG283" i="3" s="1"/>
  <c r="AG275" i="3"/>
  <c r="AG285" i="3" s="1"/>
  <c r="AG274" i="3"/>
  <c r="AG284" i="3" s="1"/>
  <c r="AF278" i="3"/>
  <c r="AH2" i="3"/>
  <c r="AH123" i="3" s="1"/>
  <c r="AH5" i="3"/>
  <c r="AH262" i="3"/>
  <c r="AG297" i="3"/>
  <c r="AI1" i="3"/>
  <c r="AI4" i="3" s="1"/>
  <c r="AG7" i="3"/>
  <c r="AH263" i="3"/>
  <c r="AF306" i="3"/>
  <c r="AG256" i="3" s="1"/>
  <c r="L305" i="3"/>
  <c r="M255" i="3" s="1"/>
  <c r="K302" i="3"/>
  <c r="L252" i="3" s="1"/>
  <c r="L303" i="3"/>
  <c r="M253" i="3" s="1"/>
  <c r="L304" i="3"/>
  <c r="M254" i="3" s="1"/>
  <c r="W49" i="3"/>
  <c r="AD49" i="3"/>
  <c r="AE49" i="3"/>
  <c r="N49" i="3"/>
  <c r="AC49" i="3"/>
  <c r="U49" i="3"/>
  <c r="M49" i="3"/>
  <c r="AB49" i="3"/>
  <c r="T49" i="3"/>
  <c r="L49" i="3"/>
  <c r="R49" i="3"/>
  <c r="AG49" i="3"/>
  <c r="Q49" i="3"/>
  <c r="AF49" i="3"/>
  <c r="P49" i="3"/>
  <c r="AA49" i="3"/>
  <c r="S49" i="3"/>
  <c r="K49" i="3"/>
  <c r="Z49" i="3"/>
  <c r="J49" i="3"/>
  <c r="Y49" i="3"/>
  <c r="I49" i="3"/>
  <c r="X49" i="3"/>
  <c r="O49" i="3"/>
  <c r="V49" i="3"/>
  <c r="AG124" i="3" l="1"/>
  <c r="AI320" i="26"/>
  <c r="AI330" i="26"/>
  <c r="AD336" i="26"/>
  <c r="AD219" i="26"/>
  <c r="AE324" i="26"/>
  <c r="AE334" i="26"/>
  <c r="AD326" i="26"/>
  <c r="AB16" i="27"/>
  <c r="AC231" i="26"/>
  <c r="AC252" i="26" s="1"/>
  <c r="AF135" i="3"/>
  <c r="AE136" i="3"/>
  <c r="AG127" i="3"/>
  <c r="AG128" i="3" s="1"/>
  <c r="AG129" i="3" s="1"/>
  <c r="AG132" i="3"/>
  <c r="AG134" i="3" s="1"/>
  <c r="AG133" i="3"/>
  <c r="AG25" i="3" a="1"/>
  <c r="AG25" i="3" s="1"/>
  <c r="AG99" i="3" s="1"/>
  <c r="AG29" i="3"/>
  <c r="AG108" i="3" s="1"/>
  <c r="AH122" i="3"/>
  <c r="AH13" i="3" a="1"/>
  <c r="AH13" i="3" s="1"/>
  <c r="I304" i="26"/>
  <c r="F49" i="12" s="1"/>
  <c r="F48" i="12"/>
  <c r="F50" i="12" s="1"/>
  <c r="BG90" i="26" a="1"/>
  <c r="BG90" i="26" s="1"/>
  <c r="BF90" i="26" a="1"/>
  <c r="BF90" i="26" s="1"/>
  <c r="BP90" i="26" a="1"/>
  <c r="BP90" i="26" s="1"/>
  <c r="BL90" i="26" a="1"/>
  <c r="BL90" i="26" s="1"/>
  <c r="BH90" i="26" a="1"/>
  <c r="BH90" i="26" s="1"/>
  <c r="BK90" i="26" a="1"/>
  <c r="BK90" i="26" s="1"/>
  <c r="BN90" i="26" a="1"/>
  <c r="BN90" i="26" s="1"/>
  <c r="BM90" i="26" a="1"/>
  <c r="BM90" i="26" s="1"/>
  <c r="BI90" i="26" a="1"/>
  <c r="BI90" i="26" s="1"/>
  <c r="BE90" i="26" a="1"/>
  <c r="BE90" i="26" s="1"/>
  <c r="BO90" i="26" a="1"/>
  <c r="BO90" i="26" s="1"/>
  <c r="BJ90" i="26" a="1"/>
  <c r="BJ90" i="26" s="1"/>
  <c r="BD90" i="26" a="1"/>
  <c r="BD90" i="26" s="1"/>
  <c r="AU90" i="26" a="1"/>
  <c r="AU90" i="26" s="1"/>
  <c r="AZ90" i="26" a="1"/>
  <c r="AZ90" i="26" s="1"/>
  <c r="AV90" i="26" a="1"/>
  <c r="AV90" i="26" s="1"/>
  <c r="BB90" i="26" a="1"/>
  <c r="BB90" i="26" s="1"/>
  <c r="BC90" i="26" a="1"/>
  <c r="BC90" i="26" s="1"/>
  <c r="AX90" i="26" a="1"/>
  <c r="AX90" i="26" s="1"/>
  <c r="BA90" i="26" a="1"/>
  <c r="BA90" i="26" s="1"/>
  <c r="AW90" i="26" a="1"/>
  <c r="AW90" i="26" s="1"/>
  <c r="AS90" i="26" a="1"/>
  <c r="AS90" i="26" s="1"/>
  <c r="AY90" i="26" a="1"/>
  <c r="AY90" i="26" s="1"/>
  <c r="AT90" i="26" a="1"/>
  <c r="AT90" i="26" s="1"/>
  <c r="AR90" i="26" a="1"/>
  <c r="AR90" i="26" s="1"/>
  <c r="AJ90" i="26" a="1"/>
  <c r="AJ90" i="26" s="1"/>
  <c r="AP90" i="26" a="1"/>
  <c r="AP90" i="26" s="1"/>
  <c r="AN90" i="26" a="1"/>
  <c r="AN90" i="26" s="1"/>
  <c r="AQ90" i="26" a="1"/>
  <c r="AQ90" i="26" s="1"/>
  <c r="AH90" i="26" a="1"/>
  <c r="AH90" i="26" s="1"/>
  <c r="AI90" i="26" a="1"/>
  <c r="AI90" i="26" s="1"/>
  <c r="AL90" i="26" a="1"/>
  <c r="AL90" i="26" s="1"/>
  <c r="AO90" i="26" a="1"/>
  <c r="AO90" i="26" s="1"/>
  <c r="AK90" i="26" a="1"/>
  <c r="AK90" i="26" s="1"/>
  <c r="AG90" i="26" a="1"/>
  <c r="AG90" i="26" s="1"/>
  <c r="AM90" i="26" a="1"/>
  <c r="AM90" i="26" s="1"/>
  <c r="AB90" i="26" a="1"/>
  <c r="AB90" i="26" s="1"/>
  <c r="AE90" i="26" a="1"/>
  <c r="AE90" i="26" s="1"/>
  <c r="Z90" i="26" a="1"/>
  <c r="Z90" i="26" s="1"/>
  <c r="AF90" i="26" a="1"/>
  <c r="AF90" i="26" s="1"/>
  <c r="X90" i="26" a="1"/>
  <c r="X90" i="26" s="1"/>
  <c r="AA90" i="26" a="1"/>
  <c r="AA90" i="26" s="1"/>
  <c r="V90" i="26" a="1"/>
  <c r="V90" i="26" s="1"/>
  <c r="AC90" i="26" a="1"/>
  <c r="AC90" i="26" s="1"/>
  <c r="Y90" i="26" a="1"/>
  <c r="Y90" i="26" s="1"/>
  <c r="U90" i="26" a="1"/>
  <c r="U90" i="26" s="1"/>
  <c r="W90" i="26" a="1"/>
  <c r="W90" i="26" s="1"/>
  <c r="AD90" i="26" a="1"/>
  <c r="AD90" i="26" s="1"/>
  <c r="CJ90" i="26" a="1"/>
  <c r="CJ90" i="26" s="1"/>
  <c r="CE90" i="26" a="1"/>
  <c r="CE90" i="26" s="1"/>
  <c r="CL90" i="26" a="1"/>
  <c r="CL90" i="26" s="1"/>
  <c r="CN90" i="26" a="1"/>
  <c r="CN90" i="26" s="1"/>
  <c r="CF90" i="26" a="1"/>
  <c r="CF90" i="26" s="1"/>
  <c r="CI90" i="26" a="1"/>
  <c r="CI90" i="26" s="1"/>
  <c r="CM90" i="26" a="1"/>
  <c r="CM90" i="26" s="1"/>
  <c r="CH90" i="26" a="1"/>
  <c r="CH90" i="26" s="1"/>
  <c r="CK90" i="26" a="1"/>
  <c r="CK90" i="26" s="1"/>
  <c r="CG90" i="26" a="1"/>
  <c r="CG90" i="26" s="1"/>
  <c r="CC90" i="26" a="1"/>
  <c r="CC90" i="26" s="1"/>
  <c r="CD90" i="26" a="1"/>
  <c r="CD90" i="26" s="1"/>
  <c r="BS90" i="26" a="1"/>
  <c r="BS90" i="26" s="1"/>
  <c r="BV90" i="26" a="1"/>
  <c r="BV90" i="26" s="1"/>
  <c r="CB90" i="26" a="1"/>
  <c r="CB90" i="26" s="1"/>
  <c r="BX90" i="26" a="1"/>
  <c r="BX90" i="26" s="1"/>
  <c r="BT90" i="26" a="1"/>
  <c r="BT90" i="26" s="1"/>
  <c r="BW90" i="26" a="1"/>
  <c r="BW90" i="26" s="1"/>
  <c r="BR90" i="26" a="1"/>
  <c r="BR90" i="26" s="1"/>
  <c r="BZ90" i="26" a="1"/>
  <c r="BZ90" i="26" s="1"/>
  <c r="BY90" i="26" a="1"/>
  <c r="BY90" i="26" s="1"/>
  <c r="BU90" i="26" a="1"/>
  <c r="BU90" i="26" s="1"/>
  <c r="BQ90" i="26" a="1"/>
  <c r="BQ90" i="26" s="1"/>
  <c r="CA90" i="26" a="1"/>
  <c r="CA90" i="26" s="1"/>
  <c r="AB106" i="18" a="1"/>
  <c r="AB106" i="18" s="1"/>
  <c r="AA106" i="18" a="1"/>
  <c r="AA106" i="18" s="1"/>
  <c r="AF106" i="18" a="1"/>
  <c r="AF106" i="18" s="1"/>
  <c r="X106" i="18" a="1"/>
  <c r="X106" i="18" s="1"/>
  <c r="AE106" i="18" a="1"/>
  <c r="AE106" i="18" s="1"/>
  <c r="W106" i="18" a="1"/>
  <c r="W106" i="18" s="1"/>
  <c r="AC106" i="18" a="1"/>
  <c r="AC106" i="18" s="1"/>
  <c r="Y106" i="18" a="1"/>
  <c r="Y106" i="18" s="1"/>
  <c r="U106" i="18" a="1"/>
  <c r="U106" i="18" s="1"/>
  <c r="V106" i="18" a="1"/>
  <c r="V106" i="18" s="1"/>
  <c r="AD106" i="18" a="1"/>
  <c r="AD106" i="18" s="1"/>
  <c r="Z106" i="18" a="1"/>
  <c r="Z106" i="18" s="1"/>
  <c r="BP106" i="18" a="1"/>
  <c r="BP106" i="18" s="1"/>
  <c r="BH106" i="18" a="1"/>
  <c r="BH106" i="18" s="1"/>
  <c r="BO106" i="18" a="1"/>
  <c r="BO106" i="18" s="1"/>
  <c r="BK106" i="18" a="1"/>
  <c r="BK106" i="18" s="1"/>
  <c r="BL106" i="18" a="1"/>
  <c r="BL106" i="18" s="1"/>
  <c r="BG106" i="18" a="1"/>
  <c r="BG106" i="18" s="1"/>
  <c r="BM106" i="18" a="1"/>
  <c r="BM106" i="18" s="1"/>
  <c r="BI106" i="18" a="1"/>
  <c r="BI106" i="18" s="1"/>
  <c r="BE106" i="18" a="1"/>
  <c r="BE106" i="18" s="1"/>
  <c r="BF106" i="18" a="1"/>
  <c r="BF106" i="18" s="1"/>
  <c r="BJ106" i="18" a="1"/>
  <c r="BJ106" i="18" s="1"/>
  <c r="BN106" i="18" a="1"/>
  <c r="BN106" i="18" s="1"/>
  <c r="AZ106" i="18" a="1"/>
  <c r="AZ106" i="18" s="1"/>
  <c r="AY106" i="18" a="1"/>
  <c r="AY106" i="18" s="1"/>
  <c r="BD106" i="18" a="1"/>
  <c r="BD106" i="18" s="1"/>
  <c r="AV106" i="18" a="1"/>
  <c r="AV106" i="18" s="1"/>
  <c r="BC106" i="18" a="1"/>
  <c r="BC106" i="18" s="1"/>
  <c r="AU106" i="18" a="1"/>
  <c r="AU106" i="18" s="1"/>
  <c r="BA106" i="18" a="1"/>
  <c r="BA106" i="18" s="1"/>
  <c r="AW106" i="18" a="1"/>
  <c r="AW106" i="18" s="1"/>
  <c r="AS106" i="18" a="1"/>
  <c r="AS106" i="18" s="1"/>
  <c r="AT106" i="18" a="1"/>
  <c r="AT106" i="18" s="1"/>
  <c r="AX106" i="18" a="1"/>
  <c r="AX106" i="18" s="1"/>
  <c r="BB106" i="18" a="1"/>
  <c r="BB106" i="18" s="1"/>
  <c r="AR106" i="18" a="1"/>
  <c r="AR106" i="18" s="1"/>
  <c r="AJ106" i="18" a="1"/>
  <c r="AJ106" i="18" s="1"/>
  <c r="AM106" i="18" a="1"/>
  <c r="AM106" i="18" s="1"/>
  <c r="AN106" i="18" a="1"/>
  <c r="AN106" i="18" s="1"/>
  <c r="AQ106" i="18" a="1"/>
  <c r="AQ106" i="18" s="1"/>
  <c r="AO106" i="18" a="1"/>
  <c r="AO106" i="18" s="1"/>
  <c r="AK106" i="18" a="1"/>
  <c r="AK106" i="18" s="1"/>
  <c r="AG106" i="18" a="1"/>
  <c r="AG106" i="18" s="1"/>
  <c r="AI106" i="18" a="1"/>
  <c r="AI106" i="18" s="1"/>
  <c r="AL106" i="18" a="1"/>
  <c r="AL106" i="18" s="1"/>
  <c r="AP106" i="18" a="1"/>
  <c r="AP106" i="18" s="1"/>
  <c r="AH106" i="18" a="1"/>
  <c r="AH106" i="18" s="1"/>
  <c r="CJ106" i="18" a="1"/>
  <c r="CJ106" i="18" s="1"/>
  <c r="CF106" i="18" a="1"/>
  <c r="CF106" i="18" s="1"/>
  <c r="CI106" i="18" a="1"/>
  <c r="CI106" i="18" s="1"/>
  <c r="CE106" i="18" a="1"/>
  <c r="CE106" i="18" s="1"/>
  <c r="CN106" i="18" a="1"/>
  <c r="CN106" i="18" s="1"/>
  <c r="CM106" i="18" a="1"/>
  <c r="CM106" i="18" s="1"/>
  <c r="CK106" i="18" a="1"/>
  <c r="CK106" i="18" s="1"/>
  <c r="CG106" i="18" a="1"/>
  <c r="CG106" i="18" s="1"/>
  <c r="CC106" i="18" a="1"/>
  <c r="CC106" i="18" s="1"/>
  <c r="CH106" i="18" a="1"/>
  <c r="CH106" i="18" s="1"/>
  <c r="CL106" i="18" a="1"/>
  <c r="CL106" i="18" s="1"/>
  <c r="CD106" i="18" a="1"/>
  <c r="CD106" i="18" s="1"/>
  <c r="BX106" i="18" a="1"/>
  <c r="BX106" i="18" s="1"/>
  <c r="CA106" i="18" a="1"/>
  <c r="CA106" i="18" s="1"/>
  <c r="CB106" i="18" a="1"/>
  <c r="CB106" i="18" s="1"/>
  <c r="BT106" i="18" a="1"/>
  <c r="BT106" i="18" s="1"/>
  <c r="BS106" i="18" a="1"/>
  <c r="BS106" i="18" s="1"/>
  <c r="BW106" i="18" a="1"/>
  <c r="BW106" i="18" s="1"/>
  <c r="BY106" i="18" a="1"/>
  <c r="BY106" i="18" s="1"/>
  <c r="BU106" i="18" a="1"/>
  <c r="BU106" i="18" s="1"/>
  <c r="BQ106" i="18" a="1"/>
  <c r="BQ106" i="18" s="1"/>
  <c r="BZ106" i="18" a="1"/>
  <c r="BZ106" i="18" s="1"/>
  <c r="BV106" i="18" a="1"/>
  <c r="BV106" i="18" s="1"/>
  <c r="BR106" i="18" a="1"/>
  <c r="BR106" i="18" s="1"/>
  <c r="FZ288" i="26"/>
  <c r="FZ127" i="26"/>
  <c r="IJ127" i="26"/>
  <c r="K210" i="26"/>
  <c r="I35" i="27"/>
  <c r="IJ137" i="26"/>
  <c r="IJ288" i="26"/>
  <c r="AI265" i="3"/>
  <c r="EC137" i="26"/>
  <c r="CL127" i="26"/>
  <c r="CL288" i="26"/>
  <c r="EC288" i="26"/>
  <c r="HX127" i="26"/>
  <c r="HX137" i="26"/>
  <c r="HX288" i="26"/>
  <c r="M36" i="3"/>
  <c r="AE36" i="3"/>
  <c r="R36" i="3"/>
  <c r="U36" i="3"/>
  <c r="P36" i="3"/>
  <c r="Z36" i="3"/>
  <c r="K36" i="3"/>
  <c r="AC36" i="3"/>
  <c r="X36" i="3"/>
  <c r="S36" i="3"/>
  <c r="N36" i="3"/>
  <c r="AF36" i="3"/>
  <c r="AA36" i="3"/>
  <c r="V36" i="3"/>
  <c r="Q36" i="3"/>
  <c r="L36" i="3"/>
  <c r="AD36" i="3"/>
  <c r="Y36" i="3"/>
  <c r="T36" i="3"/>
  <c r="O36" i="3"/>
  <c r="AG36" i="3"/>
  <c r="AB36" i="3"/>
  <c r="W36" i="3"/>
  <c r="J36" i="3"/>
  <c r="AF62" i="3"/>
  <c r="AF63" i="3"/>
  <c r="AF96" i="3" s="1"/>
  <c r="AF64" i="3"/>
  <c r="AF105" i="3" s="1"/>
  <c r="AG60" i="3"/>
  <c r="AG62" i="3" s="1"/>
  <c r="AK332" i="26"/>
  <c r="AK322" i="26"/>
  <c r="FM127" i="26"/>
  <c r="Y288" i="26"/>
  <c r="BL137" i="26"/>
  <c r="BW288" i="26"/>
  <c r="Y137" i="26"/>
  <c r="BU288" i="26"/>
  <c r="CX288" i="26"/>
  <c r="ID137" i="26"/>
  <c r="CX137" i="26"/>
  <c r="BL127" i="26"/>
  <c r="CX127" i="26"/>
  <c r="Y127" i="26"/>
  <c r="FJ127" i="26"/>
  <c r="FI288" i="26"/>
  <c r="HW288" i="26"/>
  <c r="CZ127" i="26"/>
  <c r="FM288" i="26"/>
  <c r="FM137" i="26"/>
  <c r="HH137" i="26"/>
  <c r="BW127" i="26"/>
  <c r="BJ137" i="26"/>
  <c r="CK288" i="26"/>
  <c r="FB137" i="26"/>
  <c r="HH288" i="26"/>
  <c r="CZ288" i="26"/>
  <c r="BJ288" i="26"/>
  <c r="Q137" i="26"/>
  <c r="FS288" i="26"/>
  <c r="FS127" i="26"/>
  <c r="DL288" i="26"/>
  <c r="FB288" i="26"/>
  <c r="AG288" i="26"/>
  <c r="CF127" i="26"/>
  <c r="AG137" i="26"/>
  <c r="BJ127" i="26"/>
  <c r="Q127" i="26"/>
  <c r="FJ288" i="26"/>
  <c r="AT335" i="26"/>
  <c r="AO331" i="26"/>
  <c r="AF127" i="26"/>
  <c r="HC288" i="26"/>
  <c r="GK288" i="26"/>
  <c r="HA127" i="26"/>
  <c r="HT127" i="26"/>
  <c r="CF288" i="26"/>
  <c r="HT137" i="26"/>
  <c r="ID127" i="26"/>
  <c r="HA288" i="26"/>
  <c r="AF288" i="26"/>
  <c r="ID288" i="26"/>
  <c r="HA137" i="26"/>
  <c r="BU137" i="26"/>
  <c r="HW137" i="26"/>
  <c r="HB137" i="26"/>
  <c r="FJ137" i="26"/>
  <c r="HC137" i="26"/>
  <c r="IK288" i="26"/>
  <c r="GK127" i="26"/>
  <c r="FU288" i="26"/>
  <c r="HW127" i="26"/>
  <c r="FI127" i="26"/>
  <c r="HB127" i="26"/>
  <c r="HC127" i="26"/>
  <c r="IK137" i="26"/>
  <c r="IA137" i="26"/>
  <c r="IA288" i="26"/>
  <c r="IA127" i="26"/>
  <c r="EK137" i="26"/>
  <c r="BW137" i="26"/>
  <c r="HE127" i="26"/>
  <c r="HE137" i="26"/>
  <c r="HE288" i="26"/>
  <c r="HY288" i="26"/>
  <c r="HY127" i="26"/>
  <c r="AC127" i="26"/>
  <c r="HY137" i="26"/>
  <c r="AC137" i="26"/>
  <c r="EE127" i="26"/>
  <c r="AC288" i="26"/>
  <c r="CN127" i="26"/>
  <c r="EE288" i="26"/>
  <c r="EE137" i="26"/>
  <c r="EK127" i="26"/>
  <c r="CN288" i="26"/>
  <c r="FR127" i="26"/>
  <c r="M288" i="26"/>
  <c r="HH127" i="26"/>
  <c r="FR137" i="26"/>
  <c r="FR288" i="26"/>
  <c r="M127" i="26"/>
  <c r="GJ127" i="26"/>
  <c r="BB288" i="26"/>
  <c r="BB127" i="26"/>
  <c r="DT288" i="26"/>
  <c r="BQ127" i="26"/>
  <c r="DY127" i="26"/>
  <c r="IG137" i="26"/>
  <c r="DY288" i="26"/>
  <c r="GH137" i="26"/>
  <c r="DT137" i="26"/>
  <c r="DT127" i="26"/>
  <c r="GJ137" i="26"/>
  <c r="CN137" i="26"/>
  <c r="GH288" i="26"/>
  <c r="L127" i="26"/>
  <c r="L288" i="26"/>
  <c r="DY137" i="26"/>
  <c r="AN127" i="26"/>
  <c r="AN288" i="26"/>
  <c r="HP137" i="26"/>
  <c r="AU137" i="26"/>
  <c r="HP288" i="26"/>
  <c r="DI127" i="26"/>
  <c r="GH127" i="26"/>
  <c r="BE137" i="26"/>
  <c r="AS288" i="26"/>
  <c r="AS127" i="26"/>
  <c r="DN137" i="26"/>
  <c r="DN127" i="26"/>
  <c r="CU127" i="26"/>
  <c r="BE288" i="26"/>
  <c r="BE127" i="26"/>
  <c r="GP288" i="26"/>
  <c r="GP137" i="26"/>
  <c r="FC288" i="26"/>
  <c r="GZ137" i="26"/>
  <c r="IM137" i="26"/>
  <c r="AU127" i="26"/>
  <c r="FC137" i="26"/>
  <c r="GZ288" i="26"/>
  <c r="FC127" i="26"/>
  <c r="IM288" i="26"/>
  <c r="GZ127" i="26"/>
  <c r="IM127" i="26"/>
  <c r="EM137" i="26"/>
  <c r="BF127" i="26"/>
  <c r="EM288" i="26"/>
  <c r="BF288" i="26"/>
  <c r="EM127" i="26"/>
  <c r="W288" i="26"/>
  <c r="W127" i="26"/>
  <c r="CU288" i="26"/>
  <c r="AZ127" i="26"/>
  <c r="FD137" i="26"/>
  <c r="FD127" i="26"/>
  <c r="DC137" i="26"/>
  <c r="CU137" i="26"/>
  <c r="N288" i="26"/>
  <c r="IG127" i="26"/>
  <c r="DC288" i="26"/>
  <c r="BP137" i="26"/>
  <c r="GP127" i="26"/>
  <c r="HD127" i="26"/>
  <c r="BA127" i="26"/>
  <c r="BL288" i="26"/>
  <c r="AG127" i="26"/>
  <c r="BA137" i="26"/>
  <c r="CB137" i="26"/>
  <c r="CA127" i="26"/>
  <c r="CA288" i="26"/>
  <c r="CB288" i="26"/>
  <c r="CB127" i="26"/>
  <c r="BP288" i="26"/>
  <c r="BP127" i="26"/>
  <c r="AE288" i="26"/>
  <c r="HO288" i="26"/>
  <c r="HO137" i="26"/>
  <c r="CH288" i="26"/>
  <c r="CH127" i="26"/>
  <c r="AE127" i="26"/>
  <c r="BI127" i="26"/>
  <c r="CH137" i="26"/>
  <c r="BI137" i="26"/>
  <c r="AZ288" i="26"/>
  <c r="BS127" i="26"/>
  <c r="DI288" i="26"/>
  <c r="HD288" i="26"/>
  <c r="O127" i="26"/>
  <c r="CI288" i="26"/>
  <c r="BX288" i="26"/>
  <c r="P137" i="26"/>
  <c r="HZ137" i="26"/>
  <c r="O288" i="26"/>
  <c r="P288" i="26"/>
  <c r="HZ127" i="26"/>
  <c r="P127" i="26"/>
  <c r="GE288" i="26"/>
  <c r="EB127" i="26"/>
  <c r="GE127" i="26"/>
  <c r="EB137" i="26"/>
  <c r="EB288" i="26"/>
  <c r="BV127" i="26"/>
  <c r="BK288" i="26"/>
  <c r="BV288" i="26"/>
  <c r="EQ288" i="26"/>
  <c r="BK137" i="26"/>
  <c r="EQ127" i="26"/>
  <c r="BK127" i="26"/>
  <c r="GO288" i="26"/>
  <c r="GO127" i="26"/>
  <c r="GO137" i="26"/>
  <c r="EL137" i="26"/>
  <c r="DL127" i="26"/>
  <c r="EL127" i="26"/>
  <c r="EL288" i="26"/>
  <c r="CM127" i="26"/>
  <c r="CM288" i="26"/>
  <c r="CM137" i="26"/>
  <c r="BQ137" i="26"/>
  <c r="FG288" i="26"/>
  <c r="FG127" i="26"/>
  <c r="DJ288" i="26"/>
  <c r="DJ127" i="26"/>
  <c r="DJ137" i="26"/>
  <c r="AQ288" i="26"/>
  <c r="AQ127" i="26"/>
  <c r="CJ127" i="26"/>
  <c r="BD137" i="26"/>
  <c r="DM288" i="26"/>
  <c r="J137" i="26"/>
  <c r="BT137" i="26"/>
  <c r="J127" i="26"/>
  <c r="BT288" i="26"/>
  <c r="J288" i="26"/>
  <c r="BD288" i="26"/>
  <c r="BT127" i="26"/>
  <c r="IC137" i="26"/>
  <c r="IB127" i="26"/>
  <c r="DM127" i="26"/>
  <c r="IC127" i="26"/>
  <c r="GA288" i="26"/>
  <c r="BS137" i="26"/>
  <c r="DX288" i="26"/>
  <c r="DX127" i="26"/>
  <c r="DI137" i="26"/>
  <c r="BM288" i="26"/>
  <c r="FO288" i="26"/>
  <c r="N127" i="26"/>
  <c r="EI288" i="26"/>
  <c r="EI127" i="26"/>
  <c r="DH127" i="26"/>
  <c r="DH288" i="26"/>
  <c r="GA127" i="26"/>
  <c r="IB288" i="26"/>
  <c r="IB137" i="26"/>
  <c r="GB127" i="26"/>
  <c r="GX127" i="26"/>
  <c r="R137" i="26"/>
  <c r="ET137" i="26"/>
  <c r="GB137" i="26"/>
  <c r="GD288" i="26"/>
  <c r="EZ137" i="26"/>
  <c r="CK127" i="26"/>
  <c r="ET288" i="26"/>
  <c r="GB288" i="26"/>
  <c r="ED127" i="26"/>
  <c r="GX137" i="26"/>
  <c r="GD127" i="26"/>
  <c r="BY288" i="26"/>
  <c r="HK127" i="26"/>
  <c r="BY137" i="26"/>
  <c r="DD288" i="26"/>
  <c r="FE288" i="26"/>
  <c r="S137" i="26"/>
  <c r="BY127" i="26"/>
  <c r="DD137" i="26"/>
  <c r="CG288" i="26"/>
  <c r="S127" i="26"/>
  <c r="HK137" i="26"/>
  <c r="DD127" i="26"/>
  <c r="FE137" i="26"/>
  <c r="CG127" i="26"/>
  <c r="BZ127" i="26"/>
  <c r="FO137" i="26"/>
  <c r="CK137" i="26"/>
  <c r="HJ137" i="26"/>
  <c r="CY137" i="26"/>
  <c r="CI137" i="26"/>
  <c r="IL127" i="26"/>
  <c r="BZ137" i="26"/>
  <c r="EZ288" i="26"/>
  <c r="BX127" i="26"/>
  <c r="HJ127" i="26"/>
  <c r="CY288" i="26"/>
  <c r="CI127" i="26"/>
  <c r="BU127" i="26"/>
  <c r="HJ288" i="26"/>
  <c r="R288" i="26"/>
  <c r="HZ288" i="26"/>
  <c r="ED137" i="26"/>
  <c r="CY127" i="26"/>
  <c r="DL137" i="26"/>
  <c r="FU127" i="26"/>
  <c r="R127" i="26"/>
  <c r="IL288" i="26"/>
  <c r="FO127" i="26"/>
  <c r="HV137" i="26"/>
  <c r="HV288" i="26"/>
  <c r="HV127" i="26"/>
  <c r="CJ137" i="26"/>
  <c r="BA288" i="26"/>
  <c r="CJ288" i="26"/>
  <c r="BM137" i="26"/>
  <c r="CR288" i="26"/>
  <c r="BO288" i="26"/>
  <c r="AR127" i="26"/>
  <c r="CR137" i="26"/>
  <c r="AR137" i="26"/>
  <c r="HO127" i="26"/>
  <c r="BO127" i="26"/>
  <c r="AR288" i="26"/>
  <c r="BO137" i="26"/>
  <c r="GV137" i="26"/>
  <c r="GV288" i="26"/>
  <c r="GV127" i="26"/>
  <c r="GY288" i="26"/>
  <c r="GY127" i="26"/>
  <c r="GY137" i="26"/>
  <c r="BH288" i="26"/>
  <c r="BH127" i="26"/>
  <c r="BH137" i="26"/>
  <c r="EW137" i="26"/>
  <c r="EW288" i="26"/>
  <c r="EW127" i="26"/>
  <c r="ER288" i="26"/>
  <c r="ER127" i="26"/>
  <c r="ER137" i="26"/>
  <c r="BN288" i="26"/>
  <c r="BN137" i="26"/>
  <c r="BN127" i="26"/>
  <c r="CQ288" i="26"/>
  <c r="CQ137" i="26"/>
  <c r="CQ127" i="26"/>
  <c r="FX137" i="26"/>
  <c r="FX127" i="26"/>
  <c r="FX288" i="26"/>
  <c r="EO137" i="26"/>
  <c r="EO288" i="26"/>
  <c r="EO127" i="26"/>
  <c r="K137" i="26"/>
  <c r="K288" i="26"/>
  <c r="K127" i="26"/>
  <c r="FF137" i="26"/>
  <c r="FF288" i="26"/>
  <c r="FF127" i="26"/>
  <c r="IF288" i="26"/>
  <c r="IF127" i="26"/>
  <c r="IF137" i="26"/>
  <c r="EH127" i="26"/>
  <c r="EH288" i="26"/>
  <c r="EH137" i="26"/>
  <c r="HI137" i="26"/>
  <c r="HI288" i="26"/>
  <c r="HI127" i="26"/>
  <c r="EN288" i="26"/>
  <c r="EN127" i="26"/>
  <c r="EN137" i="26"/>
  <c r="AW137" i="26"/>
  <c r="AW127" i="26"/>
  <c r="AW288" i="26"/>
  <c r="EF288" i="26"/>
  <c r="EF127" i="26"/>
  <c r="EF137" i="26"/>
  <c r="ES288" i="26"/>
  <c r="ES127" i="26"/>
  <c r="ES137" i="26"/>
  <c r="Z127" i="26"/>
  <c r="Z288" i="26"/>
  <c r="Z137" i="26"/>
  <c r="AP127" i="26"/>
  <c r="AP137" i="26"/>
  <c r="AP288" i="26"/>
  <c r="AJ137" i="26"/>
  <c r="AJ127" i="26"/>
  <c r="AJ288" i="26"/>
  <c r="EU288" i="26"/>
  <c r="EU137" i="26"/>
  <c r="EU127" i="26"/>
  <c r="AX288" i="26"/>
  <c r="AX137" i="26"/>
  <c r="AX127" i="26"/>
  <c r="CW288" i="26"/>
  <c r="CW127" i="26"/>
  <c r="CW137" i="26"/>
  <c r="FT127" i="26"/>
  <c r="FT288" i="26"/>
  <c r="FT137" i="26"/>
  <c r="AT137" i="26"/>
  <c r="AT127" i="26"/>
  <c r="AT288" i="26"/>
  <c r="U127" i="26"/>
  <c r="U137" i="26"/>
  <c r="U288" i="26"/>
  <c r="DV288" i="26"/>
  <c r="DV127" i="26"/>
  <c r="DV137" i="26"/>
  <c r="DR137" i="26"/>
  <c r="DR288" i="26"/>
  <c r="DR127" i="26"/>
  <c r="DQ137" i="26"/>
  <c r="DQ127" i="26"/>
  <c r="DQ288" i="26"/>
  <c r="IN137" i="26"/>
  <c r="IN288" i="26"/>
  <c r="IN127" i="26"/>
  <c r="FQ137" i="26"/>
  <c r="FQ288" i="26"/>
  <c r="FQ127" i="26"/>
  <c r="FW288" i="26"/>
  <c r="FW127" i="26"/>
  <c r="FW137" i="26"/>
  <c r="HM127" i="26"/>
  <c r="HM288" i="26"/>
  <c r="HM137" i="26"/>
  <c r="AO137" i="26"/>
  <c r="AO127" i="26"/>
  <c r="AO288" i="26"/>
  <c r="HQ137" i="26"/>
  <c r="HQ288" i="26"/>
  <c r="HQ127" i="26"/>
  <c r="V137" i="26"/>
  <c r="V288" i="26"/>
  <c r="V127" i="26"/>
  <c r="FN137" i="26"/>
  <c r="FN127" i="26"/>
  <c r="FN288" i="26"/>
  <c r="EJ288" i="26"/>
  <c r="EJ137" i="26"/>
  <c r="EJ127" i="26"/>
  <c r="BR288" i="26"/>
  <c r="BR127" i="26"/>
  <c r="BR137" i="26"/>
  <c r="GN127" i="26"/>
  <c r="GN288" i="26"/>
  <c r="GN137" i="26"/>
  <c r="CT127" i="26"/>
  <c r="CT137" i="26"/>
  <c r="CT288" i="26"/>
  <c r="EA137" i="26"/>
  <c r="EA127" i="26"/>
  <c r="EA288" i="26"/>
  <c r="AA288" i="26"/>
  <c r="AA127" i="26"/>
  <c r="AA137" i="26"/>
  <c r="II288" i="26"/>
  <c r="II137" i="26"/>
  <c r="II127" i="26"/>
  <c r="AD288" i="26"/>
  <c r="AD137" i="26"/>
  <c r="AD127" i="26"/>
  <c r="HU288" i="26"/>
  <c r="HU137" i="26"/>
  <c r="HU127" i="26"/>
  <c r="HR288" i="26"/>
  <c r="HR137" i="26"/>
  <c r="HR127" i="26"/>
  <c r="DZ288" i="26"/>
  <c r="DZ137" i="26"/>
  <c r="DZ127" i="26"/>
  <c r="DU127" i="26"/>
  <c r="DU288" i="26"/>
  <c r="DU137" i="26"/>
  <c r="AH137" i="26"/>
  <c r="AH288" i="26"/>
  <c r="AH127" i="26"/>
  <c r="IE127" i="26"/>
  <c r="IE288" i="26"/>
  <c r="IE137" i="26"/>
  <c r="GF137" i="26"/>
  <c r="GF288" i="26"/>
  <c r="GF127" i="26"/>
  <c r="CD127" i="26"/>
  <c r="CD137" i="26"/>
  <c r="CD288" i="26"/>
  <c r="DF127" i="26"/>
  <c r="DF288" i="26"/>
  <c r="DF137" i="26"/>
  <c r="CO127" i="26"/>
  <c r="CO137" i="26"/>
  <c r="CO288" i="26"/>
  <c r="DS137" i="26"/>
  <c r="DS288" i="26"/>
  <c r="DS127" i="26"/>
  <c r="GW127" i="26"/>
  <c r="GW288" i="26"/>
  <c r="GW137" i="26"/>
  <c r="FP137" i="26"/>
  <c r="FP127" i="26"/>
  <c r="FP288" i="26"/>
  <c r="GT288" i="26"/>
  <c r="GT137" i="26"/>
  <c r="GT127" i="26"/>
  <c r="FA288" i="26"/>
  <c r="FA127" i="26"/>
  <c r="FA137" i="26"/>
  <c r="EY127" i="26"/>
  <c r="EY288" i="26"/>
  <c r="EY137" i="26"/>
  <c r="I288" i="26"/>
  <c r="I127" i="26"/>
  <c r="I129" i="26" s="1"/>
  <c r="I137" i="26"/>
  <c r="I139" i="26" s="1"/>
  <c r="T137" i="26"/>
  <c r="T127" i="26"/>
  <c r="T288" i="26"/>
  <c r="EG288" i="26"/>
  <c r="EG137" i="26"/>
  <c r="EG127" i="26"/>
  <c r="GI288" i="26"/>
  <c r="GI137" i="26"/>
  <c r="GI127" i="26"/>
  <c r="DA137" i="26"/>
  <c r="DA127" i="26"/>
  <c r="DA288" i="26"/>
  <c r="EX288" i="26"/>
  <c r="EX127" i="26"/>
  <c r="EX137" i="26"/>
  <c r="X127" i="26"/>
  <c r="X137" i="26"/>
  <c r="X288" i="26"/>
  <c r="GM137" i="26"/>
  <c r="GM127" i="26"/>
  <c r="GM288" i="26"/>
  <c r="CV127" i="26"/>
  <c r="CV137" i="26"/>
  <c r="CV288" i="26"/>
  <c r="GS137" i="26"/>
  <c r="GS127" i="26"/>
  <c r="GS288" i="26"/>
  <c r="FK288" i="26"/>
  <c r="FK127" i="26"/>
  <c r="FK137" i="26"/>
  <c r="DE288" i="26"/>
  <c r="DE137" i="26"/>
  <c r="DE127" i="26"/>
  <c r="DK137" i="26"/>
  <c r="DK288" i="26"/>
  <c r="DK127" i="26"/>
  <c r="AL288" i="26"/>
  <c r="AL127" i="26"/>
  <c r="AL137" i="26"/>
  <c r="DB137" i="26"/>
  <c r="DB288" i="26"/>
  <c r="DB127" i="26"/>
  <c r="DW127" i="26"/>
  <c r="DW137" i="26"/>
  <c r="DW288" i="26"/>
  <c r="FH137" i="26"/>
  <c r="FH127" i="26"/>
  <c r="FH288" i="26"/>
  <c r="AK137" i="26"/>
  <c r="AK288" i="26"/>
  <c r="AK127" i="26"/>
  <c r="BG127" i="26"/>
  <c r="BG288" i="26"/>
  <c r="BG137" i="26"/>
  <c r="FL127" i="26"/>
  <c r="FL288" i="26"/>
  <c r="FL137" i="26"/>
  <c r="EV137" i="26"/>
  <c r="EV127" i="26"/>
  <c r="EV288" i="26"/>
  <c r="DP288" i="26"/>
  <c r="DP127" i="26"/>
  <c r="DP137" i="26"/>
  <c r="FV288" i="26"/>
  <c r="FV137" i="26"/>
  <c r="FV127" i="26"/>
  <c r="AI137" i="26"/>
  <c r="AI288" i="26"/>
  <c r="AI127" i="26"/>
  <c r="AM288" i="26"/>
  <c r="AM137" i="26"/>
  <c r="AM127" i="26"/>
  <c r="HG288" i="26"/>
  <c r="HG127" i="26"/>
  <c r="HG137" i="26"/>
  <c r="AB288" i="26"/>
  <c r="AB127" i="26"/>
  <c r="AB137" i="26"/>
  <c r="CP137" i="26"/>
  <c r="CP288" i="26"/>
  <c r="CP127" i="26"/>
  <c r="FY137" i="26"/>
  <c r="FY127" i="26"/>
  <c r="FY288" i="26"/>
  <c r="DG127" i="26"/>
  <c r="DG137" i="26"/>
  <c r="DG288" i="26"/>
  <c r="GL127" i="26"/>
  <c r="GL288" i="26"/>
  <c r="GL137" i="26"/>
  <c r="HL288" i="26"/>
  <c r="HL127" i="26"/>
  <c r="HL137" i="26"/>
  <c r="GC288" i="26"/>
  <c r="GC137" i="26"/>
  <c r="GC127" i="26"/>
  <c r="IH137" i="26"/>
  <c r="IH288" i="26"/>
  <c r="IH127" i="26"/>
  <c r="DO137" i="26"/>
  <c r="DO288" i="26"/>
  <c r="DO127" i="26"/>
  <c r="AV127" i="26"/>
  <c r="AV288" i="26"/>
  <c r="AV137" i="26"/>
  <c r="GQ137" i="26"/>
  <c r="GQ127" i="26"/>
  <c r="GQ288" i="26"/>
  <c r="CS137" i="26"/>
  <c r="CS127" i="26"/>
  <c r="CS288" i="26"/>
  <c r="HS288" i="26"/>
  <c r="HS137" i="26"/>
  <c r="HS127" i="26"/>
  <c r="HN127" i="26"/>
  <c r="HN137" i="26"/>
  <c r="HN288" i="26"/>
  <c r="BC288" i="26"/>
  <c r="BC127" i="26"/>
  <c r="BC137" i="26"/>
  <c r="AY127" i="26"/>
  <c r="AY288" i="26"/>
  <c r="AY137" i="26"/>
  <c r="CE137" i="26"/>
  <c r="CE127" i="26"/>
  <c r="CE288" i="26"/>
  <c r="GR288" i="26"/>
  <c r="GR137" i="26"/>
  <c r="GR127" i="26"/>
  <c r="CC288" i="26"/>
  <c r="CC137" i="26"/>
  <c r="CC127" i="26"/>
  <c r="EP127" i="26"/>
  <c r="EP137" i="26"/>
  <c r="EP288" i="26"/>
  <c r="GG137" i="26"/>
  <c r="GG288" i="26"/>
  <c r="GG127" i="26"/>
  <c r="HF137" i="26"/>
  <c r="HF127" i="26"/>
  <c r="HF288" i="26"/>
  <c r="GU137" i="26"/>
  <c r="GU288" i="26"/>
  <c r="GU127" i="26"/>
  <c r="AQ333" i="26"/>
  <c r="AI3" i="25"/>
  <c r="C22" i="12"/>
  <c r="C24" i="12" s="1"/>
  <c r="AG295" i="3"/>
  <c r="AG298" i="3" s="1"/>
  <c r="AH35" i="3"/>
  <c r="AG94" i="3"/>
  <c r="AG86" i="3"/>
  <c r="I36" i="3"/>
  <c r="AH277" i="3"/>
  <c r="U99" i="3"/>
  <c r="J108" i="3"/>
  <c r="U108" i="3"/>
  <c r="AB99" i="3"/>
  <c r="AA99" i="3"/>
  <c r="V99" i="3"/>
  <c r="AE99" i="3"/>
  <c r="N108" i="3"/>
  <c r="AE108" i="3"/>
  <c r="Q99" i="3"/>
  <c r="Y99" i="3"/>
  <c r="N99" i="3"/>
  <c r="L108" i="3"/>
  <c r="M108" i="3"/>
  <c r="W108" i="3"/>
  <c r="O108" i="3"/>
  <c r="R99" i="3"/>
  <c r="W99" i="3"/>
  <c r="AD99" i="3"/>
  <c r="Q108" i="3"/>
  <c r="Z99" i="3"/>
  <c r="M99" i="3"/>
  <c r="I99" i="3"/>
  <c r="X108" i="3"/>
  <c r="K99" i="3"/>
  <c r="Z108" i="3"/>
  <c r="AC99" i="3"/>
  <c r="AF108" i="3"/>
  <c r="S99" i="3"/>
  <c r="S108" i="3"/>
  <c r="P108" i="3"/>
  <c r="AD108" i="3"/>
  <c r="R108" i="3"/>
  <c r="Y108" i="3"/>
  <c r="T108" i="3"/>
  <c r="AA108" i="3"/>
  <c r="AC108" i="3"/>
  <c r="AH273" i="3"/>
  <c r="AH283" i="3" s="1"/>
  <c r="AH274" i="3"/>
  <c r="AH284" i="3" s="1"/>
  <c r="AB108" i="3"/>
  <c r="V108" i="3"/>
  <c r="AH7" i="3"/>
  <c r="T99" i="3"/>
  <c r="J99" i="3"/>
  <c r="X99" i="3"/>
  <c r="L99" i="3"/>
  <c r="P99" i="3"/>
  <c r="O99" i="3"/>
  <c r="AH11" i="3"/>
  <c r="AH297" i="3"/>
  <c r="AH275" i="3"/>
  <c r="AH285" i="3" s="1"/>
  <c r="AH295" i="3" s="1"/>
  <c r="T117" i="3"/>
  <c r="AH286" i="3"/>
  <c r="AH103" i="3" s="1"/>
  <c r="AH292" i="3"/>
  <c r="AG278" i="3"/>
  <c r="AG306" i="3"/>
  <c r="AH256" i="3" s="1"/>
  <c r="AH8" i="3"/>
  <c r="AH9" i="3" s="1"/>
  <c r="AH125" i="3" s="1"/>
  <c r="AH282" i="3"/>
  <c r="AH293" i="3"/>
  <c r="AH294" i="3"/>
  <c r="AH49" i="3"/>
  <c r="AI5" i="3"/>
  <c r="AI266" i="3"/>
  <c r="AH296" i="3"/>
  <c r="AJ1" i="3"/>
  <c r="AJ4" i="3" s="1"/>
  <c r="AI262" i="3"/>
  <c r="AI264" i="3"/>
  <c r="AH10" i="3"/>
  <c r="AI263" i="3"/>
  <c r="AI2" i="3"/>
  <c r="AI123" i="3" s="1"/>
  <c r="I257" i="3"/>
  <c r="I112" i="3"/>
  <c r="M304" i="3"/>
  <c r="N254" i="3" s="1"/>
  <c r="M303" i="3"/>
  <c r="N253" i="3" s="1"/>
  <c r="L302" i="3"/>
  <c r="M252" i="3" s="1"/>
  <c r="M305" i="3"/>
  <c r="N255" i="3" s="1"/>
  <c r="AF99" i="3"/>
  <c r="W117" i="3"/>
  <c r="AF117" i="3"/>
  <c r="O117" i="3"/>
  <c r="K117" i="3"/>
  <c r="AC117" i="3"/>
  <c r="AB117" i="3"/>
  <c r="AG117" i="3"/>
  <c r="X117" i="3"/>
  <c r="S117" i="3"/>
  <c r="AD117" i="3"/>
  <c r="Y117" i="3"/>
  <c r="P117" i="3"/>
  <c r="J117" i="3"/>
  <c r="AA117" i="3"/>
  <c r="V117" i="3"/>
  <c r="L117" i="3"/>
  <c r="Q117" i="3"/>
  <c r="R117" i="3"/>
  <c r="N117" i="3"/>
  <c r="I117" i="3"/>
  <c r="Z117" i="3"/>
  <c r="U117" i="3"/>
  <c r="AE117" i="3"/>
  <c r="M117" i="3"/>
  <c r="AH124" i="3" l="1"/>
  <c r="AE219" i="26"/>
  <c r="AE336" i="26"/>
  <c r="AF324" i="26"/>
  <c r="AF334" i="26"/>
  <c r="AE326" i="26"/>
  <c r="AJ320" i="26"/>
  <c r="AJ330" i="26"/>
  <c r="AC16" i="27"/>
  <c r="AD231" i="26"/>
  <c r="AD252" i="26" s="1"/>
  <c r="AG135" i="3"/>
  <c r="AF136" i="3"/>
  <c r="AH127" i="3"/>
  <c r="AH128" i="3" s="1"/>
  <c r="AH129" i="3" s="1"/>
  <c r="AH132" i="3"/>
  <c r="AH134" i="3" s="1"/>
  <c r="AH133" i="3"/>
  <c r="AH29" i="3"/>
  <c r="AH108" i="3" s="1"/>
  <c r="AH25" i="3" a="1"/>
  <c r="AH25" i="3" s="1"/>
  <c r="AH99" i="3" s="1"/>
  <c r="AI122" i="3"/>
  <c r="AI13" i="3" a="1"/>
  <c r="AI13" i="3" s="1"/>
  <c r="S267" i="3"/>
  <c r="L210" i="26"/>
  <c r="J35" i="27"/>
  <c r="AJ265" i="3"/>
  <c r="AG64" i="3"/>
  <c r="AG105" i="3" s="1"/>
  <c r="AH36" i="3"/>
  <c r="AG65" i="3"/>
  <c r="AG114" i="3" s="1"/>
  <c r="AG63" i="3"/>
  <c r="AG96" i="3" s="1"/>
  <c r="AI282" i="3"/>
  <c r="AL322" i="26"/>
  <c r="AL332" i="26"/>
  <c r="AP331" i="26"/>
  <c r="AR333" i="26"/>
  <c r="AH117" i="3"/>
  <c r="AI35" i="3"/>
  <c r="AH60" i="3"/>
  <c r="AH65" i="3" s="1"/>
  <c r="AH114" i="3" s="1"/>
  <c r="I108" i="3"/>
  <c r="AH86" i="3"/>
  <c r="AH94" i="3"/>
  <c r="AI286" i="3"/>
  <c r="AI103" i="3" s="1"/>
  <c r="AI273" i="3"/>
  <c r="AI283" i="3" s="1"/>
  <c r="AH278" i="3"/>
  <c r="AH306" i="3"/>
  <c r="AI256" i="3" s="1"/>
  <c r="AJ262" i="3"/>
  <c r="AI292" i="3"/>
  <c r="AK1" i="3"/>
  <c r="AK4" i="3" s="1"/>
  <c r="AI293" i="3"/>
  <c r="AI297" i="3"/>
  <c r="AI49" i="3"/>
  <c r="AJ263" i="3"/>
  <c r="AI7" i="3"/>
  <c r="AJ264" i="3"/>
  <c r="AI294" i="3"/>
  <c r="AJ2" i="3"/>
  <c r="AJ123" i="3" s="1"/>
  <c r="AI11" i="3"/>
  <c r="AJ266" i="3"/>
  <c r="AJ5" i="3"/>
  <c r="AI8" i="3"/>
  <c r="AI9" i="3" s="1"/>
  <c r="AI125" i="3" s="1"/>
  <c r="AI296" i="3"/>
  <c r="AH298" i="3"/>
  <c r="AI10" i="3"/>
  <c r="AI274" i="3"/>
  <c r="AI284" i="3" s="1"/>
  <c r="AI277" i="3"/>
  <c r="AI287" i="3" s="1"/>
  <c r="AI112" i="3" s="1"/>
  <c r="AI275" i="3"/>
  <c r="AI285" i="3" s="1"/>
  <c r="AI295" i="3" s="1"/>
  <c r="AC287" i="3"/>
  <c r="AC112" i="3" s="1"/>
  <c r="Q267" i="3"/>
  <c r="T267" i="3"/>
  <c r="AD287" i="3"/>
  <c r="AD112" i="3" s="1"/>
  <c r="P287" i="3"/>
  <c r="P112" i="3" s="1"/>
  <c r="V267" i="3"/>
  <c r="J287" i="3"/>
  <c r="J112" i="3" s="1"/>
  <c r="K267" i="3"/>
  <c r="AI267" i="3"/>
  <c r="AE287" i="3"/>
  <c r="AE112" i="3" s="1"/>
  <c r="U267" i="3"/>
  <c r="AG287" i="3"/>
  <c r="AG112" i="3" s="1"/>
  <c r="N287" i="3"/>
  <c r="N112" i="3" s="1"/>
  <c r="P267" i="3"/>
  <c r="R287" i="3"/>
  <c r="R112" i="3" s="1"/>
  <c r="I307" i="3"/>
  <c r="J257" i="3" s="1"/>
  <c r="M287" i="3"/>
  <c r="M112" i="3" s="1"/>
  <c r="AJ267" i="3"/>
  <c r="Y287" i="3"/>
  <c r="Y112" i="3" s="1"/>
  <c r="W267" i="3"/>
  <c r="T287" i="3"/>
  <c r="T112" i="3" s="1"/>
  <c r="AA267" i="3"/>
  <c r="V287" i="3"/>
  <c r="V112" i="3" s="1"/>
  <c r="AC267" i="3"/>
  <c r="AE267" i="3"/>
  <c r="O287" i="3"/>
  <c r="O112" i="3" s="1"/>
  <c r="X287" i="3"/>
  <c r="X112" i="3" s="1"/>
  <c r="K287" i="3"/>
  <c r="K112" i="3" s="1"/>
  <c r="AA287" i="3"/>
  <c r="AA112" i="3" s="1"/>
  <c r="J267" i="3"/>
  <c r="AG267" i="3"/>
  <c r="Y267" i="3"/>
  <c r="AB267" i="3"/>
  <c r="W287" i="3"/>
  <c r="W112" i="3" s="1"/>
  <c r="U287" i="3"/>
  <c r="U112" i="3" s="1"/>
  <c r="L287" i="3"/>
  <c r="L112" i="3" s="1"/>
  <c r="L267" i="3"/>
  <c r="R267" i="3"/>
  <c r="N267" i="3"/>
  <c r="X267" i="3"/>
  <c r="Q287" i="3"/>
  <c r="Q112" i="3" s="1"/>
  <c r="AH287" i="3"/>
  <c r="AH112" i="3" s="1"/>
  <c r="AB287" i="3"/>
  <c r="AB112" i="3" s="1"/>
  <c r="O267" i="3"/>
  <c r="AH267" i="3"/>
  <c r="Z267" i="3"/>
  <c r="AF267" i="3"/>
  <c r="AF287" i="3"/>
  <c r="AF112" i="3" s="1"/>
  <c r="S287" i="3"/>
  <c r="S112" i="3" s="1"/>
  <c r="Z287" i="3"/>
  <c r="Z112" i="3" s="1"/>
  <c r="AD267" i="3"/>
  <c r="M267" i="3"/>
  <c r="N305" i="3"/>
  <c r="O255" i="3" s="1"/>
  <c r="M302" i="3"/>
  <c r="N252" i="3" s="1"/>
  <c r="N302" i="3" s="1"/>
  <c r="O252" i="3" s="1"/>
  <c r="N304" i="3"/>
  <c r="O254" i="3" s="1"/>
  <c r="N303" i="3"/>
  <c r="O253" i="3" s="1"/>
  <c r="AA30" i="3"/>
  <c r="Z30" i="3"/>
  <c r="Y30" i="3"/>
  <c r="AF30" i="3"/>
  <c r="AF38" i="3" s="1"/>
  <c r="I30" i="3"/>
  <c r="I38" i="3" s="1"/>
  <c r="AD30" i="3"/>
  <c r="AD38" i="3" s="1"/>
  <c r="T30" i="3"/>
  <c r="S30" i="3"/>
  <c r="S38" i="3" s="1"/>
  <c r="S43" i="3" s="1"/>
  <c r="S45" i="3" s="1"/>
  <c r="S46" i="3" s="1"/>
  <c r="P30" i="3"/>
  <c r="M30" i="3"/>
  <c r="M38" i="3" s="1"/>
  <c r="M43" i="3" s="1"/>
  <c r="M45" i="3" s="1"/>
  <c r="M46" i="3" s="1"/>
  <c r="Q30" i="3"/>
  <c r="Q38" i="3" s="1"/>
  <c r="Q43" i="3" s="1"/>
  <c r="Q45" i="3" s="1"/>
  <c r="Q46" i="3" s="1"/>
  <c r="V30" i="3"/>
  <c r="V38" i="3" s="1"/>
  <c r="W30" i="3"/>
  <c r="AE30" i="3"/>
  <c r="AE38" i="3" s="1"/>
  <c r="L30" i="3"/>
  <c r="L38" i="3" s="1"/>
  <c r="L43" i="3" s="1"/>
  <c r="L45" i="3" s="1"/>
  <c r="L46" i="3" s="1"/>
  <c r="AB30" i="3"/>
  <c r="AB38" i="3" s="1"/>
  <c r="K30" i="3"/>
  <c r="AG30" i="3"/>
  <c r="J30" i="3"/>
  <c r="N30" i="3"/>
  <c r="N38" i="3" s="1"/>
  <c r="N43" i="3" s="1"/>
  <c r="N45" i="3" s="1"/>
  <c r="N46" i="3" s="1"/>
  <c r="AC30" i="3"/>
  <c r="R30" i="3"/>
  <c r="X30" i="3"/>
  <c r="O30" i="3"/>
  <c r="O38" i="3" s="1"/>
  <c r="O43" i="3" s="1"/>
  <c r="O45" i="3" s="1"/>
  <c r="O46" i="3" s="1"/>
  <c r="U30" i="3"/>
  <c r="AI124" i="3" l="1"/>
  <c r="AF219" i="26"/>
  <c r="AF336" i="26"/>
  <c r="AG324" i="26"/>
  <c r="AG334" i="26"/>
  <c r="AF326" i="26"/>
  <c r="AK320" i="26"/>
  <c r="AK330" i="26"/>
  <c r="AD16" i="27"/>
  <c r="AE231" i="26"/>
  <c r="AE252" i="26" s="1"/>
  <c r="AH135" i="3"/>
  <c r="AG136" i="3"/>
  <c r="AI127" i="3"/>
  <c r="AI128" i="3" s="1"/>
  <c r="AI129" i="3" s="1"/>
  <c r="AI132" i="3"/>
  <c r="AI134" i="3" s="1"/>
  <c r="AI133" i="3"/>
  <c r="AJ122" i="3"/>
  <c r="AJ13" i="3" a="1"/>
  <c r="AJ13" i="3" s="1"/>
  <c r="AJ29" i="3" s="1"/>
  <c r="AJ108" i="3" s="1"/>
  <c r="AI25" i="3" a="1"/>
  <c r="AI25" i="3" s="1"/>
  <c r="AI99" i="3" s="1"/>
  <c r="AI29" i="3"/>
  <c r="AI108" i="3" s="1"/>
  <c r="AB43" i="3"/>
  <c r="AB45" i="3" s="1"/>
  <c r="AB46" i="3" s="1"/>
  <c r="AB68" i="3" a="1"/>
  <c r="AB68" i="3" s="1"/>
  <c r="AE43" i="3"/>
  <c r="AE45" i="3" s="1"/>
  <c r="AE46" i="3" s="1"/>
  <c r="AE68" i="3" a="1"/>
  <c r="AE68" i="3" s="1"/>
  <c r="AF43" i="3"/>
  <c r="AF45" i="3" s="1"/>
  <c r="AF46" i="3" s="1"/>
  <c r="AF68" i="3" a="1"/>
  <c r="AF68" i="3" s="1"/>
  <c r="AD43" i="3"/>
  <c r="AD45" i="3" s="1"/>
  <c r="AD46" i="3" s="1"/>
  <c r="AD68" i="3" a="1"/>
  <c r="AD68" i="3" s="1"/>
  <c r="V43" i="3"/>
  <c r="V45" i="3" s="1"/>
  <c r="V46" i="3" s="1"/>
  <c r="V68" i="3" a="1"/>
  <c r="V68" i="3" s="1"/>
  <c r="M210" i="26"/>
  <c r="K35" i="27"/>
  <c r="AI36" i="3"/>
  <c r="AM322" i="26"/>
  <c r="AN332" i="26" s="1"/>
  <c r="AM332" i="26"/>
  <c r="AJ286" i="3"/>
  <c r="AJ103" i="3" s="1"/>
  <c r="AU335" i="26"/>
  <c r="AQ331" i="26"/>
  <c r="AS333" i="26"/>
  <c r="AJ294" i="3"/>
  <c r="AK265" i="3"/>
  <c r="AI117" i="3"/>
  <c r="AH64" i="3"/>
  <c r="AH105" i="3" s="1"/>
  <c r="AJ35" i="3"/>
  <c r="AH62" i="3"/>
  <c r="AH63" i="3"/>
  <c r="AH96" i="3" s="1"/>
  <c r="AH30" i="3"/>
  <c r="AH38" i="3" s="1"/>
  <c r="AI94" i="3"/>
  <c r="AI86" i="3"/>
  <c r="AJ293" i="3"/>
  <c r="AJ274" i="3"/>
  <c r="AJ284" i="3" s="1"/>
  <c r="AJ296" i="3"/>
  <c r="AK266" i="3"/>
  <c r="AJ8" i="3"/>
  <c r="AJ9" i="3" s="1"/>
  <c r="AJ125" i="3" s="1"/>
  <c r="AK267" i="3"/>
  <c r="AK5" i="3"/>
  <c r="AJ282" i="3"/>
  <c r="AJ11" i="3"/>
  <c r="AI60" i="3"/>
  <c r="AI306" i="3"/>
  <c r="AJ256" i="3" s="1"/>
  <c r="AK274" i="3"/>
  <c r="AJ49" i="3"/>
  <c r="AK2" i="3"/>
  <c r="AK123" i="3" s="1"/>
  <c r="AJ277" i="3"/>
  <c r="AJ287" i="3" s="1"/>
  <c r="AJ112" i="3" s="1"/>
  <c r="AK263" i="3"/>
  <c r="AJ297" i="3"/>
  <c r="AJ10" i="3"/>
  <c r="AJ7" i="3"/>
  <c r="AJ275" i="3"/>
  <c r="AJ285" i="3" s="1"/>
  <c r="AJ295" i="3" s="1"/>
  <c r="AK262" i="3"/>
  <c r="AJ292" i="3"/>
  <c r="AL1" i="3"/>
  <c r="AL4" i="3" s="1"/>
  <c r="AJ273" i="3"/>
  <c r="AJ283" i="3" s="1"/>
  <c r="AK264" i="3"/>
  <c r="AI298" i="3"/>
  <c r="AI278" i="3"/>
  <c r="J38" i="3"/>
  <c r="J43" i="3" s="1"/>
  <c r="J45" i="3" s="1"/>
  <c r="J46" i="3" s="1"/>
  <c r="AA38" i="3"/>
  <c r="AG38" i="3"/>
  <c r="AG68" i="3" s="1" a="1"/>
  <c r="AG68" i="3" s="1"/>
  <c r="U38" i="3"/>
  <c r="K38" i="3"/>
  <c r="K43" i="3" s="1"/>
  <c r="K45" i="3" s="1"/>
  <c r="K46" i="3" s="1"/>
  <c r="X38" i="3"/>
  <c r="P38" i="3"/>
  <c r="P43" i="3" s="1"/>
  <c r="P45" i="3" s="1"/>
  <c r="P46" i="3" s="1"/>
  <c r="R38" i="3"/>
  <c r="R43" i="3" s="1"/>
  <c r="R45" i="3" s="1"/>
  <c r="R46" i="3" s="1"/>
  <c r="AC38" i="3"/>
  <c r="Y38" i="3"/>
  <c r="W38" i="3"/>
  <c r="W68" i="3" s="1" a="1"/>
  <c r="W68" i="3" s="1"/>
  <c r="T38" i="3"/>
  <c r="T43" i="3" s="1"/>
  <c r="T45" i="3" s="1"/>
  <c r="T46" i="3" s="1"/>
  <c r="Z38" i="3"/>
  <c r="J307" i="3"/>
  <c r="K257" i="3" s="1"/>
  <c r="O303" i="3"/>
  <c r="P253" i="3" s="1"/>
  <c r="O304" i="3"/>
  <c r="P254" i="3" s="1"/>
  <c r="O305" i="3"/>
  <c r="P255" i="3" s="1"/>
  <c r="O302" i="3"/>
  <c r="P252" i="3" s="1"/>
  <c r="I197" i="3"/>
  <c r="I218" i="3" s="1"/>
  <c r="AJ124" i="3" l="1"/>
  <c r="AG219" i="26"/>
  <c r="AG336" i="26"/>
  <c r="AH324" i="26"/>
  <c r="AH334" i="26"/>
  <c r="AG326" i="26"/>
  <c r="AL320" i="26"/>
  <c r="AL330" i="26"/>
  <c r="AF231" i="26"/>
  <c r="AF252" i="26" s="1"/>
  <c r="AE16" i="27"/>
  <c r="AI135" i="3"/>
  <c r="AH136" i="3"/>
  <c r="AJ127" i="3"/>
  <c r="AJ128" i="3" s="1"/>
  <c r="AJ129" i="3" s="1"/>
  <c r="AJ132" i="3"/>
  <c r="AJ134" i="3" s="1"/>
  <c r="AJ133" i="3"/>
  <c r="AK122" i="3"/>
  <c r="AK13" i="3" a="1"/>
  <c r="AK13" i="3" s="1"/>
  <c r="AJ25" i="3" a="1"/>
  <c r="AJ25" i="3" s="1"/>
  <c r="AJ99" i="3" s="1"/>
  <c r="I43" i="3"/>
  <c r="I45" i="3" s="1"/>
  <c r="Z43" i="3"/>
  <c r="Z45" i="3" s="1"/>
  <c r="Z46" i="3" s="1"/>
  <c r="Z68" i="3" a="1"/>
  <c r="Z68" i="3" s="1"/>
  <c r="AC43" i="3"/>
  <c r="AC45" i="3" s="1"/>
  <c r="AC46" i="3" s="1"/>
  <c r="AC68" i="3" a="1"/>
  <c r="AC68" i="3" s="1"/>
  <c r="X43" i="3"/>
  <c r="X45" i="3" s="1"/>
  <c r="X46" i="3" s="1"/>
  <c r="X68" i="3" a="1"/>
  <c r="X68" i="3" s="1"/>
  <c r="U43" i="3"/>
  <c r="U45" i="3" s="1"/>
  <c r="U46" i="3" s="1"/>
  <c r="U68" i="3" a="1"/>
  <c r="U68" i="3" s="1"/>
  <c r="Y43" i="3"/>
  <c r="Y45" i="3" s="1"/>
  <c r="Y46" i="3" s="1"/>
  <c r="Y68" i="3" a="1"/>
  <c r="Y68" i="3" s="1"/>
  <c r="AA43" i="3"/>
  <c r="AA45" i="3" s="1"/>
  <c r="AA46" i="3" s="1"/>
  <c r="AA68" i="3" a="1"/>
  <c r="AA68" i="3" s="1"/>
  <c r="AH43" i="3"/>
  <c r="AH45" i="3" s="1"/>
  <c r="AH46" i="3" s="1"/>
  <c r="AH68" i="3" a="1"/>
  <c r="AH68" i="3" s="1"/>
  <c r="N210" i="26"/>
  <c r="L35" i="27"/>
  <c r="AL265" i="3"/>
  <c r="W43" i="3"/>
  <c r="W45" i="3" s="1"/>
  <c r="W46" i="3" s="1"/>
  <c r="AG43" i="3"/>
  <c r="AG45" i="3" s="1"/>
  <c r="AG46" i="3" s="1"/>
  <c r="AJ36" i="3"/>
  <c r="AK286" i="3"/>
  <c r="AK103" i="3" s="1"/>
  <c r="AN322" i="26"/>
  <c r="AV335" i="26"/>
  <c r="AR331" i="26"/>
  <c r="AT333" i="26"/>
  <c r="AJ117" i="3"/>
  <c r="AK35" i="3"/>
  <c r="AI30" i="3"/>
  <c r="AI38" i="3" s="1"/>
  <c r="AI68" i="3" s="1" a="1"/>
  <c r="AI68" i="3" s="1"/>
  <c r="AJ86" i="3"/>
  <c r="AJ94" i="3"/>
  <c r="AJ306" i="3"/>
  <c r="AK256" i="3" s="1"/>
  <c r="AK273" i="3"/>
  <c r="AK283" i="3" s="1"/>
  <c r="AI63" i="3"/>
  <c r="AI96" i="3" s="1"/>
  <c r="AK296" i="3"/>
  <c r="AK277" i="3"/>
  <c r="AK287" i="3" s="1"/>
  <c r="AK112" i="3" s="1"/>
  <c r="AL2" i="3"/>
  <c r="AL123" i="3" s="1"/>
  <c r="AK275" i="3"/>
  <c r="AK285" i="3" s="1"/>
  <c r="AK295" i="3" s="1"/>
  <c r="AL5" i="3"/>
  <c r="AI62" i="3"/>
  <c r="AM1" i="3"/>
  <c r="AM4" i="3" s="1"/>
  <c r="AI65" i="3"/>
  <c r="AI114" i="3" s="1"/>
  <c r="AI64" i="3"/>
  <c r="AI105" i="3" s="1"/>
  <c r="AK11" i="3"/>
  <c r="AK10" i="3"/>
  <c r="AK293" i="3"/>
  <c r="AK292" i="3"/>
  <c r="AK49" i="3"/>
  <c r="AK7" i="3"/>
  <c r="AL266" i="3"/>
  <c r="AK297" i="3"/>
  <c r="AK8" i="3"/>
  <c r="AK9" i="3" s="1"/>
  <c r="AK125" i="3" s="1"/>
  <c r="AL267" i="3"/>
  <c r="AJ60" i="3"/>
  <c r="AJ64" i="3" s="1"/>
  <c r="AJ105" i="3" s="1"/>
  <c r="AL262" i="3"/>
  <c r="AK294" i="3"/>
  <c r="AL263" i="3"/>
  <c r="AK284" i="3"/>
  <c r="AL264" i="3"/>
  <c r="AJ298" i="3"/>
  <c r="AJ278" i="3"/>
  <c r="AK282" i="3"/>
  <c r="P39" i="3"/>
  <c r="K39" i="3"/>
  <c r="R39" i="3"/>
  <c r="T39" i="3"/>
  <c r="J39" i="3"/>
  <c r="K307" i="3"/>
  <c r="L257" i="3" s="1"/>
  <c r="L307" i="3" s="1"/>
  <c r="M257" i="3" s="1"/>
  <c r="P302" i="3"/>
  <c r="Q252" i="3" s="1"/>
  <c r="P305" i="3"/>
  <c r="Q255" i="3" s="1"/>
  <c r="P303" i="3"/>
  <c r="Q253" i="3" s="1"/>
  <c r="P304" i="3"/>
  <c r="Q254" i="3" s="1"/>
  <c r="AB39" i="3"/>
  <c r="S39" i="3"/>
  <c r="AE39" i="3"/>
  <c r="M39" i="3"/>
  <c r="L39" i="3"/>
  <c r="V39" i="3"/>
  <c r="AF39" i="3"/>
  <c r="Q39" i="3"/>
  <c r="N39" i="3"/>
  <c r="O39" i="3"/>
  <c r="AD39" i="3"/>
  <c r="AK124" i="3" l="1"/>
  <c r="AH336" i="26"/>
  <c r="AH219" i="26"/>
  <c r="AI324" i="26"/>
  <c r="AI334" i="26"/>
  <c r="AH326" i="26"/>
  <c r="AG231" i="26"/>
  <c r="AG252" i="26" s="1"/>
  <c r="AF16" i="27"/>
  <c r="AM320" i="26"/>
  <c r="AM330" i="26"/>
  <c r="AJ135" i="3"/>
  <c r="AI136" i="3"/>
  <c r="AK127" i="3"/>
  <c r="AK132" i="3"/>
  <c r="AK134" i="3" s="1"/>
  <c r="AK133" i="3"/>
  <c r="AK29" i="3"/>
  <c r="AK108" i="3" s="1"/>
  <c r="AK25" i="3" a="1"/>
  <c r="AK25" i="3" s="1"/>
  <c r="AL122" i="3"/>
  <c r="AL13" i="3" a="1"/>
  <c r="AL13" i="3" s="1"/>
  <c r="I46" i="3"/>
  <c r="I39" i="3"/>
  <c r="I90" i="3" s="1"/>
  <c r="Y39" i="3"/>
  <c r="Y40" i="3" s="1"/>
  <c r="Z39" i="3"/>
  <c r="Z90" i="3" s="1"/>
  <c r="Z244" i="3" s="1"/>
  <c r="Z245" i="3" s="1"/>
  <c r="Z246" i="3" s="1"/>
  <c r="AC39" i="3"/>
  <c r="AC90" i="3" s="1"/>
  <c r="AC244" i="3" s="1"/>
  <c r="AC245" i="3" s="1"/>
  <c r="AC246" i="3" s="1"/>
  <c r="U39" i="3"/>
  <c r="U90" i="3" s="1"/>
  <c r="U244" i="3" s="1"/>
  <c r="U245" i="3" s="1"/>
  <c r="U246" i="3" s="1"/>
  <c r="X39" i="3"/>
  <c r="X40" i="3" s="1"/>
  <c r="O40" i="3"/>
  <c r="O90" i="3"/>
  <c r="O244" i="3" s="1"/>
  <c r="O245" i="3" s="1"/>
  <c r="O246" i="3" s="1"/>
  <c r="P40" i="3"/>
  <c r="P90" i="3"/>
  <c r="P244" i="3" s="1"/>
  <c r="P245" i="3" s="1"/>
  <c r="P246" i="3" s="1"/>
  <c r="Q40" i="3"/>
  <c r="Q90" i="3"/>
  <c r="Q244" i="3" s="1"/>
  <c r="Q245" i="3" s="1"/>
  <c r="Q246" i="3" s="1"/>
  <c r="AD40" i="3"/>
  <c r="AD90" i="3"/>
  <c r="AD244" i="3" s="1"/>
  <c r="AD245" i="3" s="1"/>
  <c r="AD246" i="3" s="1"/>
  <c r="L40" i="3"/>
  <c r="L90" i="3"/>
  <c r="L244" i="3" s="1"/>
  <c r="L245" i="3" s="1"/>
  <c r="L246" i="3" s="1"/>
  <c r="S40" i="3"/>
  <c r="S90" i="3"/>
  <c r="S244" i="3" s="1"/>
  <c r="S245" i="3" s="1"/>
  <c r="S246" i="3" s="1"/>
  <c r="AF40" i="3"/>
  <c r="AF90" i="3"/>
  <c r="AF244" i="3" s="1"/>
  <c r="AF245" i="3" s="1"/>
  <c r="AF246" i="3" s="1"/>
  <c r="AA39" i="3"/>
  <c r="N40" i="3"/>
  <c r="N90" i="3"/>
  <c r="N244" i="3" s="1"/>
  <c r="N245" i="3" s="1"/>
  <c r="N246" i="3" s="1"/>
  <c r="AH39" i="3"/>
  <c r="K40" i="3"/>
  <c r="K90" i="3"/>
  <c r="K244" i="3" s="1"/>
  <c r="K245" i="3" s="1"/>
  <c r="K246" i="3" s="1"/>
  <c r="M40" i="3"/>
  <c r="M90" i="3"/>
  <c r="M244" i="3" s="1"/>
  <c r="M245" i="3" s="1"/>
  <c r="M246" i="3" s="1"/>
  <c r="T40" i="3"/>
  <c r="T90" i="3"/>
  <c r="T244" i="3" s="1"/>
  <c r="T245" i="3" s="1"/>
  <c r="T246" i="3" s="1"/>
  <c r="AE40" i="3"/>
  <c r="AE90" i="3"/>
  <c r="AE244" i="3" s="1"/>
  <c r="AE245" i="3" s="1"/>
  <c r="AE246" i="3" s="1"/>
  <c r="AB40" i="3"/>
  <c r="AB90" i="3"/>
  <c r="AB244" i="3" s="1"/>
  <c r="AB245" i="3" s="1"/>
  <c r="AB246" i="3" s="1"/>
  <c r="V40" i="3"/>
  <c r="V90" i="3"/>
  <c r="V244" i="3" s="1"/>
  <c r="V245" i="3" s="1"/>
  <c r="V246" i="3" s="1"/>
  <c r="J40" i="3"/>
  <c r="J90" i="3"/>
  <c r="J244" i="3" s="1"/>
  <c r="J245" i="3" s="1"/>
  <c r="J246" i="3" s="1"/>
  <c r="R40" i="3"/>
  <c r="R90" i="3"/>
  <c r="R244" i="3" s="1"/>
  <c r="R245" i="3" s="1"/>
  <c r="R246" i="3" s="1"/>
  <c r="O210" i="26"/>
  <c r="M35" i="27"/>
  <c r="AK36" i="3"/>
  <c r="AG39" i="3"/>
  <c r="AI43" i="3"/>
  <c r="AI45" i="3" s="1"/>
  <c r="AI46" i="3" s="1"/>
  <c r="W39" i="3"/>
  <c r="AO322" i="26"/>
  <c r="AL282" i="3"/>
  <c r="AO332" i="26"/>
  <c r="AW335" i="26"/>
  <c r="AT331" i="26"/>
  <c r="AS331" i="26"/>
  <c r="AU333" i="26"/>
  <c r="AL296" i="3"/>
  <c r="AM265" i="3"/>
  <c r="AK117" i="3"/>
  <c r="AL35" i="3"/>
  <c r="AJ30" i="3"/>
  <c r="AJ38" i="3" s="1"/>
  <c r="AK94" i="3"/>
  <c r="AK86" i="3"/>
  <c r="AL294" i="3"/>
  <c r="AM263" i="3"/>
  <c r="AK306" i="3"/>
  <c r="AL256" i="3" s="1"/>
  <c r="AL10" i="3"/>
  <c r="AM264" i="3"/>
  <c r="AM266" i="3"/>
  <c r="AL292" i="3"/>
  <c r="AM267" i="3"/>
  <c r="AL293" i="3"/>
  <c r="AK60" i="3"/>
  <c r="AK65" i="3" s="1"/>
  <c r="AK114" i="3" s="1"/>
  <c r="AM5" i="3"/>
  <c r="AL7" i="3"/>
  <c r="AL49" i="3"/>
  <c r="AL277" i="3"/>
  <c r="AL287" i="3" s="1"/>
  <c r="AL112" i="3" s="1"/>
  <c r="AL275" i="3"/>
  <c r="AL285" i="3" s="1"/>
  <c r="AL295" i="3" s="1"/>
  <c r="AL274" i="3"/>
  <c r="AL284" i="3" s="1"/>
  <c r="AK278" i="3"/>
  <c r="AL273" i="3"/>
  <c r="AL283" i="3" s="1"/>
  <c r="AL8" i="3"/>
  <c r="AL9" i="3" s="1"/>
  <c r="AL124" i="3" s="1"/>
  <c r="AL286" i="3"/>
  <c r="AL103" i="3" s="1"/>
  <c r="AL297" i="3"/>
  <c r="AL11" i="3"/>
  <c r="AN1" i="3"/>
  <c r="AN4" i="3" s="1"/>
  <c r="AM262" i="3"/>
  <c r="AM2" i="3"/>
  <c r="AM123" i="3" s="1"/>
  <c r="AJ65" i="3"/>
  <c r="AJ114" i="3" s="1"/>
  <c r="AJ63" i="3"/>
  <c r="AJ96" i="3" s="1"/>
  <c r="AK298" i="3"/>
  <c r="AJ62" i="3"/>
  <c r="M307" i="3"/>
  <c r="N257" i="3" s="1"/>
  <c r="Q304" i="3"/>
  <c r="R254" i="3" s="1"/>
  <c r="Q303" i="3"/>
  <c r="R253" i="3" s="1"/>
  <c r="Q305" i="3"/>
  <c r="R255" i="3" s="1"/>
  <c r="Q302" i="3"/>
  <c r="R252" i="3" s="1"/>
  <c r="AL125" i="3" l="1"/>
  <c r="AK128" i="3"/>
  <c r="AK129" i="3" s="1"/>
  <c r="AJ324" i="26"/>
  <c r="AJ334" i="26"/>
  <c r="AI326" i="26"/>
  <c r="AN320" i="26"/>
  <c r="AN330" i="26"/>
  <c r="AH231" i="26"/>
  <c r="AH252" i="26" s="1"/>
  <c r="AG16" i="27"/>
  <c r="AI336" i="26"/>
  <c r="AI219" i="26"/>
  <c r="AK135" i="3"/>
  <c r="AJ136" i="3"/>
  <c r="AL127" i="3"/>
  <c r="AL128" i="3" s="1"/>
  <c r="AL129" i="3" s="1"/>
  <c r="AL132" i="3"/>
  <c r="AL134" i="3" s="1"/>
  <c r="AL133" i="3"/>
  <c r="AL29" i="3"/>
  <c r="AL108" i="3" s="1"/>
  <c r="AM122" i="3"/>
  <c r="AM13" i="3" a="1"/>
  <c r="AM13" i="3" s="1"/>
  <c r="AL25" i="3" a="1"/>
  <c r="AL25" i="3" s="1"/>
  <c r="AL99" i="3" s="1"/>
  <c r="I40" i="3"/>
  <c r="Z40" i="3"/>
  <c r="Y90" i="3"/>
  <c r="Y244" i="3" s="1"/>
  <c r="Y245" i="3" s="1"/>
  <c r="Y246" i="3" s="1"/>
  <c r="AC40" i="3"/>
  <c r="U40" i="3"/>
  <c r="X90" i="3"/>
  <c r="X244" i="3" s="1"/>
  <c r="X245" i="3" s="1"/>
  <c r="X246" i="3" s="1"/>
  <c r="I244" i="3"/>
  <c r="I245" i="3" s="1"/>
  <c r="AJ43" i="3"/>
  <c r="AJ45" i="3" s="1"/>
  <c r="AJ46" i="3" s="1"/>
  <c r="AJ68" i="3" a="1"/>
  <c r="AJ68" i="3" s="1"/>
  <c r="AA40" i="3"/>
  <c r="AA90" i="3"/>
  <c r="AA244" i="3" s="1"/>
  <c r="AA245" i="3" s="1"/>
  <c r="AA246" i="3" s="1"/>
  <c r="W40" i="3"/>
  <c r="W90" i="3"/>
  <c r="W244" i="3" s="1"/>
  <c r="W245" i="3" s="1"/>
  <c r="W246" i="3" s="1"/>
  <c r="AG40" i="3"/>
  <c r="AG90" i="3"/>
  <c r="AG244" i="3" s="1"/>
  <c r="AG245" i="3" s="1"/>
  <c r="AG246" i="3" s="1"/>
  <c r="AH40" i="3"/>
  <c r="AH90" i="3"/>
  <c r="AH244" i="3" s="1"/>
  <c r="AH245" i="3" s="1"/>
  <c r="AH246" i="3" s="1"/>
  <c r="P210" i="26"/>
  <c r="N35" i="27"/>
  <c r="AI39" i="3"/>
  <c r="AL36" i="3"/>
  <c r="AP322" i="26"/>
  <c r="AQ332" i="26" s="1"/>
  <c r="AM286" i="3"/>
  <c r="AM103" i="3" s="1"/>
  <c r="AP332" i="26"/>
  <c r="AX335" i="26"/>
  <c r="AV333" i="26"/>
  <c r="AN265" i="3"/>
  <c r="AL117" i="3"/>
  <c r="AM35" i="3"/>
  <c r="AK99" i="3"/>
  <c r="AK30" i="3"/>
  <c r="AL94" i="3"/>
  <c r="AM282" i="3"/>
  <c r="AK62" i="3"/>
  <c r="AL86" i="3"/>
  <c r="AL60" i="3"/>
  <c r="AL65" i="3" s="1"/>
  <c r="AL114" i="3" s="1"/>
  <c r="AK64" i="3"/>
  <c r="AK105" i="3" s="1"/>
  <c r="AK63" i="3"/>
  <c r="AK96" i="3" s="1"/>
  <c r="AL278" i="3"/>
  <c r="AL306" i="3"/>
  <c r="AM256" i="3" s="1"/>
  <c r="AM293" i="3"/>
  <c r="AN2" i="3"/>
  <c r="AN123" i="3" s="1"/>
  <c r="AN273" i="3"/>
  <c r="AO1" i="3"/>
  <c r="AO4" i="3" s="1"/>
  <c r="AL298" i="3"/>
  <c r="AN5" i="3"/>
  <c r="AM49" i="3"/>
  <c r="AM8" i="3"/>
  <c r="AM9" i="3" s="1"/>
  <c r="AM125" i="3" s="1"/>
  <c r="AM294" i="3"/>
  <c r="AN267" i="3"/>
  <c r="AM297" i="3"/>
  <c r="AN262" i="3"/>
  <c r="AM296" i="3"/>
  <c r="AN266" i="3"/>
  <c r="AM273" i="3"/>
  <c r="AM283" i="3" s="1"/>
  <c r="AM277" i="3"/>
  <c r="AM287" i="3" s="1"/>
  <c r="AM112" i="3" s="1"/>
  <c r="AM274" i="3"/>
  <c r="AM284" i="3" s="1"/>
  <c r="AM275" i="3"/>
  <c r="AM285" i="3" s="1"/>
  <c r="AM295" i="3" s="1"/>
  <c r="AM11" i="3"/>
  <c r="AM10" i="3"/>
  <c r="AN263" i="3"/>
  <c r="AM292" i="3"/>
  <c r="AM7" i="3"/>
  <c r="AN264" i="3"/>
  <c r="R302" i="3"/>
  <c r="S252" i="3" s="1"/>
  <c r="R305" i="3"/>
  <c r="S255" i="3" s="1"/>
  <c r="R303" i="3"/>
  <c r="S253" i="3" s="1"/>
  <c r="R304" i="3"/>
  <c r="S254" i="3" s="1"/>
  <c r="N307" i="3"/>
  <c r="O257" i="3" s="1"/>
  <c r="AM124" i="3" l="1"/>
  <c r="AI231" i="26"/>
  <c r="AI252" i="26" s="1"/>
  <c r="AH16" i="27"/>
  <c r="AO320" i="26"/>
  <c r="AO330" i="26"/>
  <c r="AJ219" i="26"/>
  <c r="AJ336" i="26"/>
  <c r="AK324" i="26"/>
  <c r="AK334" i="26"/>
  <c r="AJ326" i="26"/>
  <c r="AL135" i="3"/>
  <c r="AL136" i="3" s="1"/>
  <c r="AK136" i="3"/>
  <c r="AM132" i="3"/>
  <c r="AM134" i="3" s="1"/>
  <c r="AM133" i="3"/>
  <c r="AM127" i="3"/>
  <c r="AM128" i="3" s="1"/>
  <c r="AM129" i="3" s="1"/>
  <c r="AL30" i="3"/>
  <c r="AN122" i="3"/>
  <c r="AN13" i="3" a="1"/>
  <c r="AN13" i="3" s="1"/>
  <c r="AM25" i="3" a="1"/>
  <c r="AM25" i="3" s="1"/>
  <c r="AM99" i="3" s="1"/>
  <c r="AM29" i="3"/>
  <c r="AM108" i="3" s="1"/>
  <c r="I246" i="3"/>
  <c r="AJ39" i="3"/>
  <c r="AJ90" i="3" s="1"/>
  <c r="AJ244" i="3" s="1"/>
  <c r="AJ245" i="3" s="1"/>
  <c r="AJ246" i="3" s="1"/>
  <c r="AI40" i="3"/>
  <c r="AI90" i="3"/>
  <c r="AI244" i="3" s="1"/>
  <c r="AI245" i="3" s="1"/>
  <c r="AI246" i="3" s="1"/>
  <c r="Q210" i="26"/>
  <c r="O35" i="27"/>
  <c r="AO265" i="3"/>
  <c r="AM36" i="3"/>
  <c r="AM60" i="3"/>
  <c r="AM62" i="3" s="1"/>
  <c r="AQ322" i="26"/>
  <c r="AR332" i="26" s="1"/>
  <c r="AY335" i="26"/>
  <c r="AU331" i="26"/>
  <c r="AW333" i="26"/>
  <c r="AM117" i="3"/>
  <c r="AN35" i="3"/>
  <c r="AK38" i="3"/>
  <c r="AL64" i="3"/>
  <c r="AL105" i="3" s="1"/>
  <c r="AL62" i="3"/>
  <c r="AL63" i="3"/>
  <c r="AL96" i="3" s="1"/>
  <c r="AM86" i="3"/>
  <c r="AM94" i="3"/>
  <c r="AN274" i="3"/>
  <c r="AN284" i="3" s="1"/>
  <c r="AN275" i="3"/>
  <c r="AN285" i="3" s="1"/>
  <c r="AN295" i="3" s="1"/>
  <c r="AP1" i="3"/>
  <c r="AP4" i="3" s="1"/>
  <c r="AO2" i="3"/>
  <c r="AO123" i="3" s="1"/>
  <c r="AN292" i="3"/>
  <c r="AO264" i="3"/>
  <c r="AN8" i="3"/>
  <c r="AN9" i="3" s="1"/>
  <c r="AN125" i="3" s="1"/>
  <c r="AN11" i="3"/>
  <c r="AO266" i="3"/>
  <c r="AN10" i="3"/>
  <c r="AN293" i="3"/>
  <c r="AN7" i="3"/>
  <c r="AN297" i="3"/>
  <c r="AM306" i="3"/>
  <c r="AN256" i="3" s="1"/>
  <c r="AO267" i="3"/>
  <c r="AN296" i="3"/>
  <c r="AO263" i="3"/>
  <c r="AN49" i="3"/>
  <c r="AN294" i="3"/>
  <c r="AO262" i="3"/>
  <c r="AN277" i="3"/>
  <c r="AO5" i="3"/>
  <c r="AM278" i="3"/>
  <c r="AM298" i="3"/>
  <c r="AN282" i="3"/>
  <c r="AN286" i="3"/>
  <c r="AN103" i="3" s="1"/>
  <c r="AN283" i="3"/>
  <c r="O307" i="3"/>
  <c r="P257" i="3" s="1"/>
  <c r="S304" i="3"/>
  <c r="T254" i="3" s="1"/>
  <c r="S303" i="3"/>
  <c r="T253" i="3" s="1"/>
  <c r="S305" i="3"/>
  <c r="T255" i="3" s="1"/>
  <c r="S302" i="3"/>
  <c r="T252" i="3" s="1"/>
  <c r="AN124" i="3" l="1"/>
  <c r="AJ231" i="26"/>
  <c r="AJ252" i="26" s="1"/>
  <c r="AI16" i="27"/>
  <c r="AK219" i="26"/>
  <c r="AK336" i="26"/>
  <c r="AP320" i="26"/>
  <c r="AP330" i="26"/>
  <c r="AL324" i="26"/>
  <c r="AL334" i="26"/>
  <c r="AK326" i="26"/>
  <c r="AM135" i="3"/>
  <c r="AN132" i="3"/>
  <c r="AN134" i="3" s="1"/>
  <c r="AN133" i="3"/>
  <c r="AN127" i="3"/>
  <c r="AN128" i="3" s="1"/>
  <c r="AN129" i="3" s="1"/>
  <c r="AL38" i="3"/>
  <c r="AL68" i="3" s="1" a="1"/>
  <c r="AL68" i="3" s="1"/>
  <c r="AN29" i="3"/>
  <c r="AN108" i="3" s="1"/>
  <c r="AM30" i="3"/>
  <c r="AM38" i="3" s="1"/>
  <c r="AO122" i="3"/>
  <c r="AO13" i="3" a="1"/>
  <c r="AO13" i="3" s="1"/>
  <c r="AN25" i="3" a="1"/>
  <c r="AN25" i="3" s="1"/>
  <c r="AK68" i="3" a="1"/>
  <c r="AK68" i="3" s="1"/>
  <c r="AJ40" i="3"/>
  <c r="R210" i="26"/>
  <c r="P35" i="27"/>
  <c r="AK43" i="3"/>
  <c r="AK45" i="3" s="1"/>
  <c r="AK46" i="3" s="1"/>
  <c r="AN36" i="3"/>
  <c r="AM63" i="3"/>
  <c r="AM96" i="3" s="1"/>
  <c r="AO286" i="3"/>
  <c r="AO103" i="3" s="1"/>
  <c r="AM65" i="3"/>
  <c r="AM114" i="3" s="1"/>
  <c r="AM64" i="3"/>
  <c r="AM105" i="3" s="1"/>
  <c r="AR322" i="26"/>
  <c r="AZ335" i="26"/>
  <c r="AV331" i="26"/>
  <c r="AX333" i="26"/>
  <c r="AP265" i="3"/>
  <c r="AN117" i="3"/>
  <c r="AO35" i="3"/>
  <c r="AN60" i="3"/>
  <c r="AN94" i="3"/>
  <c r="AP2" i="3"/>
  <c r="AP123" i="3" s="1"/>
  <c r="AP5" i="3"/>
  <c r="AQ1" i="3"/>
  <c r="AQ4" i="3" s="1"/>
  <c r="AP267" i="3"/>
  <c r="AP262" i="3"/>
  <c r="AN86" i="3"/>
  <c r="AN278" i="3"/>
  <c r="AO49" i="3"/>
  <c r="AO294" i="3"/>
  <c r="AO8" i="3"/>
  <c r="AO9" i="3" s="1"/>
  <c r="AO125" i="3" s="1"/>
  <c r="AO293" i="3"/>
  <c r="AO10" i="3"/>
  <c r="AO296" i="3"/>
  <c r="AO292" i="3"/>
  <c r="AP266" i="3"/>
  <c r="AO297" i="3"/>
  <c r="AN287" i="3"/>
  <c r="AN112" i="3" s="1"/>
  <c r="AO7" i="3"/>
  <c r="AP264" i="3"/>
  <c r="AP277" i="3"/>
  <c r="AO11" i="3"/>
  <c r="AP263" i="3"/>
  <c r="AO275" i="3"/>
  <c r="AO285" i="3" s="1"/>
  <c r="AO295" i="3" s="1"/>
  <c r="AO274" i="3"/>
  <c r="AO284" i="3" s="1"/>
  <c r="AO277" i="3"/>
  <c r="AO287" i="3" s="1"/>
  <c r="AO112" i="3" s="1"/>
  <c r="AN298" i="3"/>
  <c r="AO273" i="3"/>
  <c r="AO283" i="3" s="1"/>
  <c r="AO282" i="3"/>
  <c r="AN306" i="3"/>
  <c r="AO256" i="3" s="1"/>
  <c r="T302" i="3"/>
  <c r="U252" i="3" s="1"/>
  <c r="T305" i="3"/>
  <c r="U255" i="3" s="1"/>
  <c r="T303" i="3"/>
  <c r="U253" i="3" s="1"/>
  <c r="T304" i="3"/>
  <c r="U254" i="3" s="1"/>
  <c r="P307" i="3"/>
  <c r="Q257" i="3" s="1"/>
  <c r="AO124" i="3" l="1"/>
  <c r="AQ320" i="26"/>
  <c r="AL336" i="26"/>
  <c r="AL219" i="26"/>
  <c r="AQ330" i="26"/>
  <c r="AK231" i="26"/>
  <c r="AK252" i="26" s="1"/>
  <c r="AJ16" i="27"/>
  <c r="AM324" i="26"/>
  <c r="AM334" i="26"/>
  <c r="AL326" i="26"/>
  <c r="AN135" i="3"/>
  <c r="AM136" i="3"/>
  <c r="AL43" i="3"/>
  <c r="AL45" i="3" s="1"/>
  <c r="AL46" i="3" s="1"/>
  <c r="AN30" i="3"/>
  <c r="AN38" i="3" s="1"/>
  <c r="AO132" i="3"/>
  <c r="AO134" i="3" s="1"/>
  <c r="AO133" i="3"/>
  <c r="AO127" i="3"/>
  <c r="AO128" i="3" s="1"/>
  <c r="AO129" i="3" s="1"/>
  <c r="AO25" i="3" a="1"/>
  <c r="AO25" i="3" s="1"/>
  <c r="AO99" i="3" s="1"/>
  <c r="AP122" i="3"/>
  <c r="AP13" i="3" a="1"/>
  <c r="AP13" i="3" s="1"/>
  <c r="AO29" i="3"/>
  <c r="AO108" i="3" s="1"/>
  <c r="AM43" i="3"/>
  <c r="AM45" i="3" s="1"/>
  <c r="AM46" i="3" s="1"/>
  <c r="AM68" i="3" a="1"/>
  <c r="AM68" i="3" s="1"/>
  <c r="S210" i="26"/>
  <c r="Q35" i="27"/>
  <c r="AO36" i="3"/>
  <c r="AK39" i="3"/>
  <c r="AP286" i="3"/>
  <c r="AP103" i="3" s="1"/>
  <c r="AS332" i="26"/>
  <c r="AS322" i="26"/>
  <c r="AT332" i="26" s="1"/>
  <c r="BA335" i="26"/>
  <c r="AW331" i="26"/>
  <c r="AY333" i="26"/>
  <c r="AP297" i="3"/>
  <c r="AQ265" i="3"/>
  <c r="AO117" i="3"/>
  <c r="AP35" i="3"/>
  <c r="AN64" i="3"/>
  <c r="AN105" i="3" s="1"/>
  <c r="AN62" i="3"/>
  <c r="AN65" i="3"/>
  <c r="AN114" i="3" s="1"/>
  <c r="AN63" i="3"/>
  <c r="AN96" i="3" s="1"/>
  <c r="AN99" i="3"/>
  <c r="AP296" i="3"/>
  <c r="AP8" i="3"/>
  <c r="AP9" i="3" s="1"/>
  <c r="AP125" i="3" s="1"/>
  <c r="AQ277" i="3"/>
  <c r="AP10" i="3"/>
  <c r="AQ264" i="3"/>
  <c r="AP7" i="3"/>
  <c r="AP274" i="3"/>
  <c r="AP284" i="3" s="1"/>
  <c r="AQ266" i="3"/>
  <c r="AQ267" i="3"/>
  <c r="AP49" i="3"/>
  <c r="AQ262" i="3"/>
  <c r="AP293" i="3"/>
  <c r="AR1" i="3"/>
  <c r="AR4" i="3" s="1"/>
  <c r="AQ2" i="3"/>
  <c r="AQ123" i="3" s="1"/>
  <c r="AQ5" i="3"/>
  <c r="AQ263" i="3"/>
  <c r="AP292" i="3"/>
  <c r="AO86" i="3"/>
  <c r="AP11" i="3"/>
  <c r="AP294" i="3"/>
  <c r="AO60" i="3"/>
  <c r="AO65" i="3" s="1"/>
  <c r="AO114" i="3" s="1"/>
  <c r="AO94" i="3"/>
  <c r="AO298" i="3"/>
  <c r="AO306" i="3"/>
  <c r="AP256" i="3" s="1"/>
  <c r="AP287" i="3"/>
  <c r="AP112" i="3" s="1"/>
  <c r="AP282" i="3"/>
  <c r="AP275" i="3"/>
  <c r="AP285" i="3" s="1"/>
  <c r="AP295" i="3" s="1"/>
  <c r="AP273" i="3"/>
  <c r="AP283" i="3" s="1"/>
  <c r="AO278" i="3"/>
  <c r="AQ275" i="3"/>
  <c r="AQ274" i="3"/>
  <c r="U304" i="3"/>
  <c r="V254" i="3" s="1"/>
  <c r="U305" i="3"/>
  <c r="V255" i="3" s="1"/>
  <c r="U302" i="3"/>
  <c r="V252" i="3" s="1"/>
  <c r="Q307" i="3"/>
  <c r="R257" i="3" s="1"/>
  <c r="U303" i="3"/>
  <c r="V253" i="3" s="1"/>
  <c r="AP124" i="3" l="1"/>
  <c r="AL231" i="26"/>
  <c r="AL252" i="26" s="1"/>
  <c r="AK16" i="27"/>
  <c r="AM219" i="26"/>
  <c r="AM336" i="26"/>
  <c r="AN324" i="26"/>
  <c r="AN334" i="26"/>
  <c r="AM326" i="26"/>
  <c r="AR320" i="26"/>
  <c r="AR330" i="26"/>
  <c r="AO135" i="3"/>
  <c r="AN136" i="3"/>
  <c r="AL39" i="3"/>
  <c r="AL40" i="3" s="1"/>
  <c r="AP132" i="3"/>
  <c r="AP134" i="3" s="1"/>
  <c r="AP133" i="3"/>
  <c r="AP127" i="3"/>
  <c r="AP128" i="3" s="1"/>
  <c r="AP129" i="3" s="1"/>
  <c r="AQ122" i="3"/>
  <c r="AQ13" i="3" a="1"/>
  <c r="AQ13" i="3" s="1"/>
  <c r="AP25" i="3" a="1"/>
  <c r="AP25" i="3" s="1"/>
  <c r="AP29" i="3"/>
  <c r="AP108" i="3" s="1"/>
  <c r="AM39" i="3"/>
  <c r="AM40" i="3" s="1"/>
  <c r="AN43" i="3"/>
  <c r="AN45" i="3" s="1"/>
  <c r="AN46" i="3" s="1"/>
  <c r="AN68" i="3" a="1"/>
  <c r="AN68" i="3" s="1"/>
  <c r="AK40" i="3"/>
  <c r="AK90" i="3"/>
  <c r="T210" i="26"/>
  <c r="R35" i="27"/>
  <c r="AR265" i="3"/>
  <c r="AP36" i="3"/>
  <c r="AP60" i="3"/>
  <c r="AT322" i="26"/>
  <c r="BB335" i="26"/>
  <c r="AX331" i="26"/>
  <c r="AZ333" i="26"/>
  <c r="AP117" i="3"/>
  <c r="AQ35" i="3"/>
  <c r="AO30" i="3"/>
  <c r="AO38" i="3" s="1"/>
  <c r="AP306" i="3"/>
  <c r="AQ256" i="3" s="1"/>
  <c r="AQ273" i="3"/>
  <c r="AQ283" i="3" s="1"/>
  <c r="AQ285" i="3"/>
  <c r="AQ295" i="3" s="1"/>
  <c r="AQ282" i="3"/>
  <c r="AQ286" i="3"/>
  <c r="AQ103" i="3" s="1"/>
  <c r="AR264" i="3"/>
  <c r="AR263" i="3"/>
  <c r="AQ287" i="3"/>
  <c r="AQ112" i="3" s="1"/>
  <c r="AS1" i="3"/>
  <c r="AS4" i="3" s="1"/>
  <c r="AQ284" i="3"/>
  <c r="AQ297" i="3"/>
  <c r="AQ293" i="3"/>
  <c r="AQ49" i="3"/>
  <c r="AR274" i="3"/>
  <c r="AQ294" i="3"/>
  <c r="AQ11" i="3"/>
  <c r="AR5" i="3"/>
  <c r="AR262" i="3"/>
  <c r="AO63" i="3"/>
  <c r="AO96" i="3" s="1"/>
  <c r="AR267" i="3"/>
  <c r="AR266" i="3"/>
  <c r="AP298" i="3"/>
  <c r="AQ8" i="3"/>
  <c r="AQ9" i="3" s="1"/>
  <c r="AQ125" i="3" s="1"/>
  <c r="AQ296" i="3"/>
  <c r="AQ10" i="3"/>
  <c r="AQ7" i="3"/>
  <c r="AR2" i="3"/>
  <c r="AR123" i="3" s="1"/>
  <c r="AQ292" i="3"/>
  <c r="AO64" i="3"/>
  <c r="AO105" i="3" s="1"/>
  <c r="AO62" i="3"/>
  <c r="AP86" i="3"/>
  <c r="AP94" i="3"/>
  <c r="AP278" i="3"/>
  <c r="V303" i="3"/>
  <c r="W253" i="3" s="1"/>
  <c r="R307" i="3"/>
  <c r="S257" i="3" s="1"/>
  <c r="V302" i="3"/>
  <c r="W252" i="3" s="1"/>
  <c r="V305" i="3"/>
  <c r="W255" i="3" s="1"/>
  <c r="V304" i="3"/>
  <c r="W254" i="3" s="1"/>
  <c r="AQ124" i="3" l="1"/>
  <c r="AS320" i="26"/>
  <c r="AS330" i="26"/>
  <c r="AL16" i="27"/>
  <c r="AM231" i="26"/>
  <c r="AM252" i="26" s="1"/>
  <c r="AN219" i="26"/>
  <c r="AN336" i="26"/>
  <c r="AO324" i="26"/>
  <c r="AO334" i="26"/>
  <c r="AN326" i="26"/>
  <c r="AP135" i="3"/>
  <c r="AO136" i="3"/>
  <c r="AL90" i="3"/>
  <c r="AL244" i="3" s="1"/>
  <c r="AL245" i="3" s="1"/>
  <c r="AL246" i="3" s="1"/>
  <c r="AQ132" i="3"/>
  <c r="AQ134" i="3" s="1"/>
  <c r="AQ133" i="3"/>
  <c r="AQ127" i="3"/>
  <c r="AQ128" i="3" s="1"/>
  <c r="AQ129" i="3" s="1"/>
  <c r="AQ29" i="3"/>
  <c r="AQ108" i="3" s="1"/>
  <c r="AR122" i="3"/>
  <c r="AR13" i="3" a="1"/>
  <c r="AR13" i="3" s="1"/>
  <c r="AQ25" i="3" a="1"/>
  <c r="AQ25" i="3" s="1"/>
  <c r="AQ99" i="3" s="1"/>
  <c r="AM90" i="3"/>
  <c r="AM244" i="3" s="1"/>
  <c r="AM245" i="3" s="1"/>
  <c r="AM246" i="3" s="1"/>
  <c r="AN39" i="3"/>
  <c r="AN40" i="3" s="1"/>
  <c r="AO43" i="3"/>
  <c r="AO45" i="3" s="1"/>
  <c r="AO46" i="3" s="1"/>
  <c r="AO68" i="3" a="1"/>
  <c r="AO68" i="3" s="1"/>
  <c r="AK244" i="3"/>
  <c r="AK245" i="3" s="1"/>
  <c r="U210" i="26"/>
  <c r="S35" i="27"/>
  <c r="AS265" i="3"/>
  <c r="AQ36" i="3"/>
  <c r="AP63" i="3"/>
  <c r="AP96" i="3" s="1"/>
  <c r="AP64" i="3"/>
  <c r="AP105" i="3" s="1"/>
  <c r="AP62" i="3"/>
  <c r="AP65" i="3"/>
  <c r="AP114" i="3" s="1"/>
  <c r="AU322" i="26"/>
  <c r="AU332" i="26"/>
  <c r="AQ60" i="3"/>
  <c r="AQ65" i="3" s="1"/>
  <c r="AQ114" i="3" s="1"/>
  <c r="BC335" i="26"/>
  <c r="AY331" i="26"/>
  <c r="BA333" i="26"/>
  <c r="AQ117" i="3"/>
  <c r="AR35" i="3"/>
  <c r="AQ278" i="3"/>
  <c r="AP30" i="3"/>
  <c r="AP99" i="3"/>
  <c r="AQ94" i="3"/>
  <c r="AR8" i="3"/>
  <c r="AR9" i="3" s="1"/>
  <c r="AR125" i="3" s="1"/>
  <c r="AR11" i="3"/>
  <c r="AS263" i="3"/>
  <c r="AQ306" i="3"/>
  <c r="AR256" i="3" s="1"/>
  <c r="AR284" i="3"/>
  <c r="AQ86" i="3"/>
  <c r="AR273" i="3"/>
  <c r="AR283" i="3" s="1"/>
  <c r="AS273" i="3"/>
  <c r="AR282" i="3"/>
  <c r="AS264" i="3"/>
  <c r="AR293" i="3"/>
  <c r="AS267" i="3"/>
  <c r="AR297" i="3"/>
  <c r="AS5" i="3"/>
  <c r="AR294" i="3"/>
  <c r="AS2" i="3"/>
  <c r="AS123" i="3" s="1"/>
  <c r="AS262" i="3"/>
  <c r="AT1" i="3"/>
  <c r="AT4" i="3" s="1"/>
  <c r="AR277" i="3"/>
  <c r="AR287" i="3" s="1"/>
  <c r="AR112" i="3" s="1"/>
  <c r="AQ298" i="3"/>
  <c r="AR275" i="3"/>
  <c r="AR285" i="3" s="1"/>
  <c r="AR295" i="3" s="1"/>
  <c r="AS266" i="3"/>
  <c r="AR286" i="3"/>
  <c r="AR103" i="3" s="1"/>
  <c r="AR49" i="3"/>
  <c r="AR10" i="3"/>
  <c r="AR296" i="3"/>
  <c r="AR7" i="3"/>
  <c r="AR292" i="3"/>
  <c r="AS274" i="3"/>
  <c r="AS275" i="3"/>
  <c r="W304" i="3"/>
  <c r="X254" i="3" s="1"/>
  <c r="W305" i="3"/>
  <c r="X255" i="3" s="1"/>
  <c r="W302" i="3"/>
  <c r="X252" i="3" s="1"/>
  <c r="S307" i="3"/>
  <c r="T257" i="3" s="1"/>
  <c r="W303" i="3"/>
  <c r="X253" i="3" s="1"/>
  <c r="AR124" i="3" l="1"/>
  <c r="AO336" i="26"/>
  <c r="AO219" i="26"/>
  <c r="AP324" i="26"/>
  <c r="AP334" i="26"/>
  <c r="AO326" i="26"/>
  <c r="AM16" i="27"/>
  <c r="AN231" i="26"/>
  <c r="AN252" i="26" s="1"/>
  <c r="AT320" i="26"/>
  <c r="AT330" i="26"/>
  <c r="AQ135" i="3"/>
  <c r="AP136" i="3"/>
  <c r="AR127" i="3"/>
  <c r="AR128" i="3" s="1"/>
  <c r="AR129" i="3" s="1"/>
  <c r="AR132" i="3"/>
  <c r="AR134" i="3" s="1"/>
  <c r="AR133" i="3"/>
  <c r="AR29" i="3"/>
  <c r="AR108" i="3" s="1"/>
  <c r="AS122" i="3"/>
  <c r="AS13" i="3" a="1"/>
  <c r="AS13" i="3" s="1"/>
  <c r="AQ30" i="3"/>
  <c r="AQ38" i="3" s="1"/>
  <c r="AR25" i="3" a="1"/>
  <c r="AR25" i="3" s="1"/>
  <c r="AK246" i="3"/>
  <c r="AN90" i="3"/>
  <c r="AN244" i="3" s="1"/>
  <c r="AN245" i="3" s="1"/>
  <c r="AN246" i="3" s="1"/>
  <c r="AO39" i="3"/>
  <c r="AO40" i="3" s="1"/>
  <c r="V210" i="26"/>
  <c r="T35" i="27"/>
  <c r="AR36" i="3"/>
  <c r="AQ63" i="3"/>
  <c r="AQ96" i="3" s="1"/>
  <c r="AQ62" i="3"/>
  <c r="AV322" i="26"/>
  <c r="AV332" i="26"/>
  <c r="AQ64" i="3"/>
  <c r="AQ105" i="3" s="1"/>
  <c r="AR60" i="3"/>
  <c r="AR63" i="3" s="1"/>
  <c r="AR96" i="3" s="1"/>
  <c r="BE335" i="26"/>
  <c r="BD335" i="26"/>
  <c r="AZ331" i="26"/>
  <c r="BF335" i="26"/>
  <c r="BB333" i="26"/>
  <c r="AS292" i="3"/>
  <c r="AT265" i="3"/>
  <c r="AR117" i="3"/>
  <c r="AS35" i="3"/>
  <c r="AS283" i="3"/>
  <c r="AP38" i="3"/>
  <c r="AP68" i="3" s="1" a="1"/>
  <c r="AP68" i="3" s="1"/>
  <c r="AS293" i="3"/>
  <c r="AT263" i="3"/>
  <c r="AR86" i="3"/>
  <c r="AR94" i="3"/>
  <c r="AS277" i="3"/>
  <c r="AS287" i="3" s="1"/>
  <c r="AS112" i="3" s="1"/>
  <c r="AT2" i="3"/>
  <c r="AT123" i="3" s="1"/>
  <c r="AS10" i="3"/>
  <c r="AS8" i="3"/>
  <c r="AS9" i="3" s="1"/>
  <c r="AS125" i="3" s="1"/>
  <c r="AS297" i="3"/>
  <c r="AS49" i="3"/>
  <c r="AT267" i="3"/>
  <c r="AS7" i="3"/>
  <c r="AT262" i="3"/>
  <c r="AS11" i="3"/>
  <c r="AT264" i="3"/>
  <c r="AS294" i="3"/>
  <c r="AS284" i="3"/>
  <c r="AT266" i="3"/>
  <c r="AS296" i="3"/>
  <c r="AT277" i="3"/>
  <c r="AT5" i="3"/>
  <c r="AU1" i="3"/>
  <c r="AU4" i="3" s="1"/>
  <c r="AR306" i="3"/>
  <c r="AS256" i="3" s="1"/>
  <c r="AS285" i="3"/>
  <c r="AS295" i="3" s="1"/>
  <c r="AR278" i="3"/>
  <c r="AS282" i="3"/>
  <c r="AR298" i="3"/>
  <c r="AS286" i="3"/>
  <c r="AS103" i="3" s="1"/>
  <c r="AT275" i="3"/>
  <c r="AT274" i="3"/>
  <c r="X303" i="3"/>
  <c r="Y253" i="3" s="1"/>
  <c r="T307" i="3"/>
  <c r="U257" i="3" s="1"/>
  <c r="X302" i="3"/>
  <c r="Y252" i="3" s="1"/>
  <c r="X305" i="3"/>
  <c r="Y255" i="3" s="1"/>
  <c r="X304" i="3"/>
  <c r="Y254" i="3" s="1"/>
  <c r="AS124" i="3" l="1"/>
  <c r="AQ324" i="26"/>
  <c r="AQ334" i="26"/>
  <c r="AP326" i="26"/>
  <c r="AP336" i="26"/>
  <c r="AP219" i="26"/>
  <c r="AU320" i="26"/>
  <c r="AV330" i="26" s="1"/>
  <c r="AU330" i="26"/>
  <c r="AO231" i="26"/>
  <c r="AO252" i="26" s="1"/>
  <c r="AN16" i="27"/>
  <c r="AR135" i="3"/>
  <c r="AQ136" i="3"/>
  <c r="AS127" i="3"/>
  <c r="AS128" i="3" s="1"/>
  <c r="AS129" i="3" s="1"/>
  <c r="AS132" i="3"/>
  <c r="AS134" i="3" s="1"/>
  <c r="AS133" i="3"/>
  <c r="AS29" i="3"/>
  <c r="AS108" i="3" s="1"/>
  <c r="AR30" i="3"/>
  <c r="AR38" i="3" s="1"/>
  <c r="AS25" i="3" a="1"/>
  <c r="AS25" i="3" s="1"/>
  <c r="AS99" i="3" s="1"/>
  <c r="AT122" i="3"/>
  <c r="AT13" i="3" a="1"/>
  <c r="AT13" i="3" s="1"/>
  <c r="AO90" i="3"/>
  <c r="AO244" i="3" s="1"/>
  <c r="AO245" i="3" s="1"/>
  <c r="AO246" i="3" s="1"/>
  <c r="AQ43" i="3"/>
  <c r="AQ45" i="3" s="1"/>
  <c r="AQ46" i="3" s="1"/>
  <c r="AQ68" i="3" a="1"/>
  <c r="AQ68" i="3" s="1"/>
  <c r="W210" i="26"/>
  <c r="U35" i="27"/>
  <c r="AR64" i="3"/>
  <c r="AR105" i="3" s="1"/>
  <c r="AP43" i="3"/>
  <c r="AP45" i="3" s="1"/>
  <c r="AP46" i="3" s="1"/>
  <c r="AS36" i="3"/>
  <c r="AR65" i="3"/>
  <c r="AR114" i="3" s="1"/>
  <c r="AR62" i="3"/>
  <c r="AW322" i="26"/>
  <c r="AX332" i="26" s="1"/>
  <c r="AW332" i="26"/>
  <c r="AT282" i="3"/>
  <c r="BA331" i="26"/>
  <c r="BB331" i="26"/>
  <c r="BC333" i="26"/>
  <c r="BG335" i="26"/>
  <c r="AT292" i="3"/>
  <c r="AU265" i="3"/>
  <c r="AS117" i="3"/>
  <c r="AT35" i="3"/>
  <c r="AR99" i="3"/>
  <c r="AS60" i="3"/>
  <c r="AU264" i="3"/>
  <c r="AT294" i="3"/>
  <c r="AT297" i="3"/>
  <c r="AS278" i="3"/>
  <c r="AT8" i="3"/>
  <c r="AT9" i="3" s="1"/>
  <c r="AT125" i="3" s="1"/>
  <c r="AU262" i="3"/>
  <c r="AT49" i="3"/>
  <c r="AU263" i="3"/>
  <c r="AT7" i="3"/>
  <c r="AU266" i="3"/>
  <c r="AT293" i="3"/>
  <c r="AT11" i="3"/>
  <c r="AT296" i="3"/>
  <c r="AT10" i="3"/>
  <c r="AT287" i="3"/>
  <c r="AT112" i="3" s="1"/>
  <c r="AU267" i="3"/>
  <c r="AT286" i="3"/>
  <c r="AT103" i="3" s="1"/>
  <c r="AT285" i="3"/>
  <c r="AT295" i="3" s="1"/>
  <c r="AT284" i="3"/>
  <c r="AS298" i="3"/>
  <c r="AS86" i="3"/>
  <c r="AS94" i="3"/>
  <c r="AT273" i="3"/>
  <c r="AT283" i="3" s="1"/>
  <c r="AV1" i="3"/>
  <c r="AV4" i="3" s="1"/>
  <c r="AU2" i="3"/>
  <c r="AU123" i="3" s="1"/>
  <c r="AU5" i="3"/>
  <c r="AS306" i="3"/>
  <c r="AT256" i="3" s="1"/>
  <c r="AU275" i="3"/>
  <c r="AU274" i="3"/>
  <c r="Y304" i="3"/>
  <c r="Z254" i="3" s="1"/>
  <c r="Y305" i="3"/>
  <c r="Z255" i="3" s="1"/>
  <c r="Y302" i="3"/>
  <c r="Z252" i="3" s="1"/>
  <c r="U307" i="3"/>
  <c r="V257" i="3" s="1"/>
  <c r="Y303" i="3"/>
  <c r="Z253" i="3" s="1"/>
  <c r="AT124" i="3" l="1"/>
  <c r="AV320" i="26"/>
  <c r="AP231" i="26"/>
  <c r="AP252" i="26" s="1"/>
  <c r="AO16" i="27"/>
  <c r="AQ336" i="26"/>
  <c r="AQ219" i="26"/>
  <c r="AR324" i="26"/>
  <c r="AR334" i="26"/>
  <c r="AQ326" i="26"/>
  <c r="AS135" i="3"/>
  <c r="AR136" i="3"/>
  <c r="AT132" i="3"/>
  <c r="AT134" i="3" s="1"/>
  <c r="AT133" i="3"/>
  <c r="AT127" i="3"/>
  <c r="AT128" i="3" s="1"/>
  <c r="AT129" i="3" s="1"/>
  <c r="AT29" i="3"/>
  <c r="AT108" i="3" s="1"/>
  <c r="AU122" i="3"/>
  <c r="AU13" i="3" a="1"/>
  <c r="AU13" i="3" s="1"/>
  <c r="AT25" i="3" a="1"/>
  <c r="AT25" i="3" s="1"/>
  <c r="AT99" i="3" s="1"/>
  <c r="AQ39" i="3"/>
  <c r="AQ40" i="3" s="1"/>
  <c r="AR43" i="3"/>
  <c r="AR45" i="3" s="1"/>
  <c r="AR46" i="3" s="1"/>
  <c r="AR68" i="3" a="1"/>
  <c r="AR68" i="3" s="1"/>
  <c r="X210" i="26"/>
  <c r="V35" i="27"/>
  <c r="AP39" i="3"/>
  <c r="AT36" i="3"/>
  <c r="AT60" i="3"/>
  <c r="AT62" i="3" s="1"/>
  <c r="AX322" i="26"/>
  <c r="AY332" i="26" s="1"/>
  <c r="BC331" i="26"/>
  <c r="BH335" i="26"/>
  <c r="BD333" i="26"/>
  <c r="AU293" i="3"/>
  <c r="AV265" i="3"/>
  <c r="AT117" i="3"/>
  <c r="AU35" i="3"/>
  <c r="AT278" i="3"/>
  <c r="AS30" i="3"/>
  <c r="AS38" i="3" s="1"/>
  <c r="AU282" i="3"/>
  <c r="AS65" i="3"/>
  <c r="AS114" i="3" s="1"/>
  <c r="AS62" i="3"/>
  <c r="AS64" i="3"/>
  <c r="AS105" i="3" s="1"/>
  <c r="AS63" i="3"/>
  <c r="AS96" i="3" s="1"/>
  <c r="AU286" i="3"/>
  <c r="AU103" i="3" s="1"/>
  <c r="AU285" i="3"/>
  <c r="AU295" i="3" s="1"/>
  <c r="AT298" i="3"/>
  <c r="AT306" i="3"/>
  <c r="AU256" i="3" s="1"/>
  <c r="AU284" i="3"/>
  <c r="AT94" i="3"/>
  <c r="AT86" i="3"/>
  <c r="AV2" i="3"/>
  <c r="AV123" i="3" s="1"/>
  <c r="AU273" i="3"/>
  <c r="AU283" i="3" s="1"/>
  <c r="AU49" i="3"/>
  <c r="AV5" i="3"/>
  <c r="AW1" i="3"/>
  <c r="AW4" i="3" s="1"/>
  <c r="AU277" i="3"/>
  <c r="AU287" i="3" s="1"/>
  <c r="AU112" i="3" s="1"/>
  <c r="AU8" i="3"/>
  <c r="AU9" i="3" s="1"/>
  <c r="AU125" i="3" s="1"/>
  <c r="AV264" i="3"/>
  <c r="AV263" i="3"/>
  <c r="AU296" i="3"/>
  <c r="AV266" i="3"/>
  <c r="AU297" i="3"/>
  <c r="AU11" i="3"/>
  <c r="AU294" i="3"/>
  <c r="AU10" i="3"/>
  <c r="AU7" i="3"/>
  <c r="AV267" i="3"/>
  <c r="AU292" i="3"/>
  <c r="AV273" i="3"/>
  <c r="AV262" i="3"/>
  <c r="AV274" i="3"/>
  <c r="AV275" i="3"/>
  <c r="Z303" i="3"/>
  <c r="AA253" i="3" s="1"/>
  <c r="V307" i="3"/>
  <c r="W257" i="3" s="1"/>
  <c r="Z302" i="3"/>
  <c r="AA252" i="3" s="1"/>
  <c r="Z305" i="3"/>
  <c r="AA255" i="3" s="1"/>
  <c r="Z304" i="3"/>
  <c r="AA254" i="3" s="1"/>
  <c r="AU124" i="3" l="1"/>
  <c r="AQ231" i="26"/>
  <c r="AQ252" i="26" s="1"/>
  <c r="AP16" i="27"/>
  <c r="AR219" i="26"/>
  <c r="AR336" i="26"/>
  <c r="AW320" i="26"/>
  <c r="AW330" i="26"/>
  <c r="AS324" i="26"/>
  <c r="AS334" i="26"/>
  <c r="AR326" i="26"/>
  <c r="AT135" i="3"/>
  <c r="AS136" i="3"/>
  <c r="AU132" i="3"/>
  <c r="AU134" i="3" s="1"/>
  <c r="AU133" i="3"/>
  <c r="AU127" i="3"/>
  <c r="AU128" i="3" s="1"/>
  <c r="AU129" i="3" s="1"/>
  <c r="AV122" i="3"/>
  <c r="AV13" i="3" a="1"/>
  <c r="AV13" i="3" s="1"/>
  <c r="AU25" i="3" a="1"/>
  <c r="AU25" i="3" s="1"/>
  <c r="AU99" i="3" s="1"/>
  <c r="AU29" i="3"/>
  <c r="AU108" i="3" s="1"/>
  <c r="AQ90" i="3"/>
  <c r="AQ244" i="3" s="1"/>
  <c r="AQ245" i="3" s="1"/>
  <c r="AQ246" i="3" s="1"/>
  <c r="AR39" i="3"/>
  <c r="AR90" i="3" s="1"/>
  <c r="AR244" i="3" s="1"/>
  <c r="AR245" i="3" s="1"/>
  <c r="AR246" i="3" s="1"/>
  <c r="AP40" i="3"/>
  <c r="AP90" i="3"/>
  <c r="AP244" i="3" s="1"/>
  <c r="AP245" i="3" s="1"/>
  <c r="AP246" i="3" s="1"/>
  <c r="AS43" i="3"/>
  <c r="AS45" i="3" s="1"/>
  <c r="AS46" i="3" s="1"/>
  <c r="AS68" i="3" a="1"/>
  <c r="AS68" i="3" s="1"/>
  <c r="Y210" i="26"/>
  <c r="W35" i="27"/>
  <c r="AT63" i="3"/>
  <c r="AT96" i="3" s="1"/>
  <c r="AU36" i="3"/>
  <c r="AT65" i="3"/>
  <c r="AT114" i="3" s="1"/>
  <c r="AT64" i="3"/>
  <c r="AT105" i="3" s="1"/>
  <c r="AY322" i="26"/>
  <c r="AZ332" i="26" s="1"/>
  <c r="AV282" i="3"/>
  <c r="BD331" i="26"/>
  <c r="BE333" i="26"/>
  <c r="BI335" i="26"/>
  <c r="AV292" i="3"/>
  <c r="AW265" i="3"/>
  <c r="AU117" i="3"/>
  <c r="AV35" i="3"/>
  <c r="AT30" i="3"/>
  <c r="AT38" i="3" s="1"/>
  <c r="AU94" i="3"/>
  <c r="AV294" i="3"/>
  <c r="AU306" i="3"/>
  <c r="AV256" i="3" s="1"/>
  <c r="AU86" i="3"/>
  <c r="AX1" i="3"/>
  <c r="AX4" i="3" s="1"/>
  <c r="AW266" i="3"/>
  <c r="AV293" i="3"/>
  <c r="AV49" i="3"/>
  <c r="AV11" i="3"/>
  <c r="AW263" i="3"/>
  <c r="AW5" i="3"/>
  <c r="AW264" i="3"/>
  <c r="AV7" i="3"/>
  <c r="AV297" i="3"/>
  <c r="AV10" i="3"/>
  <c r="AV296" i="3"/>
  <c r="AV8" i="3"/>
  <c r="AV9" i="3" s="1"/>
  <c r="AV124" i="3" s="1"/>
  <c r="AW267" i="3"/>
  <c r="AV283" i="3"/>
  <c r="AW262" i="3"/>
  <c r="AW2" i="3"/>
  <c r="AW123" i="3" s="1"/>
  <c r="AU278" i="3"/>
  <c r="AV285" i="3"/>
  <c r="AV295" i="3" s="1"/>
  <c r="AV286" i="3"/>
  <c r="AV103" i="3" s="1"/>
  <c r="AU60" i="3"/>
  <c r="AU62" i="3" s="1"/>
  <c r="AU298" i="3"/>
  <c r="AV277" i="3"/>
  <c r="AV287" i="3" s="1"/>
  <c r="AV112" i="3" s="1"/>
  <c r="AV284" i="3"/>
  <c r="AW275" i="3"/>
  <c r="AW274" i="3"/>
  <c r="AA304" i="3"/>
  <c r="AB254" i="3" s="1"/>
  <c r="AA302" i="3"/>
  <c r="AB252" i="3" s="1"/>
  <c r="W307" i="3"/>
  <c r="X257" i="3" s="1"/>
  <c r="AA303" i="3"/>
  <c r="AB253" i="3" s="1"/>
  <c r="AA305" i="3"/>
  <c r="AB255" i="3" s="1"/>
  <c r="AV125" i="3" l="1"/>
  <c r="AQ16" i="27"/>
  <c r="AR231" i="26"/>
  <c r="AR252" i="26" s="1"/>
  <c r="AX320" i="26"/>
  <c r="AX330" i="26"/>
  <c r="AT324" i="26"/>
  <c r="AT334" i="26"/>
  <c r="AS326" i="26"/>
  <c r="AS219" i="26"/>
  <c r="AS336" i="26"/>
  <c r="AU135" i="3"/>
  <c r="AT136" i="3"/>
  <c r="AV132" i="3"/>
  <c r="AV134" i="3" s="1"/>
  <c r="AV133" i="3"/>
  <c r="AV127" i="3"/>
  <c r="AV128" i="3" s="1"/>
  <c r="AV129" i="3" s="1"/>
  <c r="AV29" i="3"/>
  <c r="AV108" i="3" s="1"/>
  <c r="AV25" i="3" a="1"/>
  <c r="AV25" i="3" s="1"/>
  <c r="AV99" i="3" s="1"/>
  <c r="AW122" i="3"/>
  <c r="AW13" i="3" a="1"/>
  <c r="AW13" i="3" s="1"/>
  <c r="AR40" i="3"/>
  <c r="AS39" i="3"/>
  <c r="AS90" i="3" s="1"/>
  <c r="AS244" i="3" s="1"/>
  <c r="AS245" i="3" s="1"/>
  <c r="AS246" i="3" s="1"/>
  <c r="AT43" i="3"/>
  <c r="AT45" i="3" s="1"/>
  <c r="AT46" i="3" s="1"/>
  <c r="AT68" i="3" a="1"/>
  <c r="AT68" i="3" s="1"/>
  <c r="Z210" i="26"/>
  <c r="X35" i="27"/>
  <c r="AV36" i="3"/>
  <c r="AV60" i="3"/>
  <c r="AV65" i="3" s="1"/>
  <c r="AV114" i="3" s="1"/>
  <c r="AZ322" i="26"/>
  <c r="BE331" i="26"/>
  <c r="BF333" i="26"/>
  <c r="BJ335" i="26"/>
  <c r="AW294" i="3"/>
  <c r="AX265" i="3"/>
  <c r="AV117" i="3"/>
  <c r="AW35" i="3"/>
  <c r="AU30" i="3"/>
  <c r="AU38" i="3" s="1"/>
  <c r="AV94" i="3"/>
  <c r="AX263" i="3"/>
  <c r="AV278" i="3"/>
  <c r="AW273" i="3"/>
  <c r="AW283" i="3" s="1"/>
  <c r="AW277" i="3"/>
  <c r="AW287" i="3" s="1"/>
  <c r="AW112" i="3" s="1"/>
  <c r="AW293" i="3"/>
  <c r="AW11" i="3"/>
  <c r="AW7" i="3"/>
  <c r="AX2" i="3"/>
  <c r="AX123" i="3" s="1"/>
  <c r="AX264" i="3"/>
  <c r="AW8" i="3"/>
  <c r="AW9" i="3" s="1"/>
  <c r="AW125" i="3" s="1"/>
  <c r="AX266" i="3"/>
  <c r="AW296" i="3"/>
  <c r="AW297" i="3"/>
  <c r="AX277" i="3"/>
  <c r="AX267" i="3"/>
  <c r="AW282" i="3"/>
  <c r="AV86" i="3"/>
  <c r="AX5" i="3"/>
  <c r="AW49" i="3"/>
  <c r="AX262" i="3"/>
  <c r="AW292" i="3"/>
  <c r="AW286" i="3"/>
  <c r="AW103" i="3" s="1"/>
  <c r="AY1" i="3"/>
  <c r="AY4" i="3" s="1"/>
  <c r="AW10" i="3"/>
  <c r="AW285" i="3"/>
  <c r="AW295" i="3" s="1"/>
  <c r="AV298" i="3"/>
  <c r="AU64" i="3"/>
  <c r="AU105" i="3" s="1"/>
  <c r="AU63" i="3"/>
  <c r="AU96" i="3" s="1"/>
  <c r="AW284" i="3"/>
  <c r="AU65" i="3"/>
  <c r="AU114" i="3" s="1"/>
  <c r="AV306" i="3"/>
  <c r="AW256" i="3" s="1"/>
  <c r="AX275" i="3"/>
  <c r="AX274" i="3"/>
  <c r="AB305" i="3"/>
  <c r="AC255" i="3" s="1"/>
  <c r="AB303" i="3"/>
  <c r="AC253" i="3" s="1"/>
  <c r="X307" i="3"/>
  <c r="Y257" i="3" s="1"/>
  <c r="AB302" i="3"/>
  <c r="AC252" i="3" s="1"/>
  <c r="AB304" i="3"/>
  <c r="AC254" i="3" s="1"/>
  <c r="AW124" i="3" l="1"/>
  <c r="AT219" i="26"/>
  <c r="AT336" i="26"/>
  <c r="AR16" i="27"/>
  <c r="AS231" i="26"/>
  <c r="AS252" i="26" s="1"/>
  <c r="AU324" i="26"/>
  <c r="AU334" i="26"/>
  <c r="AT326" i="26"/>
  <c r="AY320" i="26"/>
  <c r="AY330" i="26"/>
  <c r="AV135" i="3"/>
  <c r="AU136" i="3"/>
  <c r="AW132" i="3"/>
  <c r="AW134" i="3" s="1"/>
  <c r="AW133" i="3"/>
  <c r="AW127" i="3"/>
  <c r="AW128" i="3" s="1"/>
  <c r="AW129" i="3" s="1"/>
  <c r="AX122" i="3"/>
  <c r="AX13" i="3" a="1"/>
  <c r="AX13" i="3" s="1"/>
  <c r="AW25" i="3" a="1"/>
  <c r="AW25" i="3" s="1"/>
  <c r="AW29" i="3"/>
  <c r="AW108" i="3" s="1"/>
  <c r="AS40" i="3"/>
  <c r="AT39" i="3"/>
  <c r="AT40" i="3" s="1"/>
  <c r="AU43" i="3"/>
  <c r="AU45" i="3" s="1"/>
  <c r="AU46" i="3" s="1"/>
  <c r="AU68" i="3" a="1"/>
  <c r="AU68" i="3" s="1"/>
  <c r="AA210" i="26"/>
  <c r="Y35" i="27"/>
  <c r="AY265" i="3"/>
  <c r="AW36" i="3"/>
  <c r="AV64" i="3"/>
  <c r="AV105" i="3" s="1"/>
  <c r="AV63" i="3"/>
  <c r="AV96" i="3" s="1"/>
  <c r="AV62" i="3"/>
  <c r="BA322" i="26"/>
  <c r="BB332" i="26" s="1"/>
  <c r="BA332" i="26"/>
  <c r="AW60" i="3"/>
  <c r="BF331" i="26"/>
  <c r="BG333" i="26"/>
  <c r="BK335" i="26"/>
  <c r="AX49" i="3"/>
  <c r="AX285" i="3"/>
  <c r="AX295" i="3"/>
  <c r="AW117" i="3"/>
  <c r="AX35" i="3"/>
  <c r="AX282" i="3"/>
  <c r="AX7" i="3"/>
  <c r="AX292" i="3"/>
  <c r="AX293" i="3"/>
  <c r="AV30" i="3"/>
  <c r="AW278" i="3"/>
  <c r="AY266" i="3"/>
  <c r="AX296" i="3"/>
  <c r="AX11" i="3"/>
  <c r="AX297" i="3"/>
  <c r="AW306" i="3"/>
  <c r="AX256" i="3" s="1"/>
  <c r="AX286" i="3"/>
  <c r="AX103" i="3" s="1"/>
  <c r="AX287" i="3"/>
  <c r="AX112" i="3" s="1"/>
  <c r="AW94" i="3"/>
  <c r="AZ1" i="3"/>
  <c r="AZ4" i="3" s="1"/>
  <c r="AX284" i="3"/>
  <c r="AW298" i="3"/>
  <c r="AX273" i="3"/>
  <c r="AX283" i="3" s="1"/>
  <c r="AX10" i="3"/>
  <c r="AY267" i="3"/>
  <c r="AX8" i="3"/>
  <c r="AX9" i="3" s="1"/>
  <c r="AX125" i="3" s="1"/>
  <c r="AY262" i="3"/>
  <c r="AX294" i="3"/>
  <c r="AY263" i="3"/>
  <c r="AY264" i="3"/>
  <c r="AY5" i="3"/>
  <c r="AY277" i="3"/>
  <c r="AW86" i="3"/>
  <c r="AY2" i="3"/>
  <c r="AY123" i="3" s="1"/>
  <c r="AY275" i="3"/>
  <c r="AY274" i="3"/>
  <c r="AC304" i="3"/>
  <c r="AD254" i="3" s="1"/>
  <c r="AC302" i="3"/>
  <c r="AD252" i="3" s="1"/>
  <c r="Y307" i="3"/>
  <c r="Z257" i="3" s="1"/>
  <c r="AC303" i="3"/>
  <c r="AD253" i="3" s="1"/>
  <c r="AC305" i="3"/>
  <c r="AD255" i="3" s="1"/>
  <c r="AX124" i="3" l="1"/>
  <c r="AU336" i="26"/>
  <c r="AU219" i="26"/>
  <c r="AV324" i="26"/>
  <c r="AV334" i="26"/>
  <c r="AU326" i="26"/>
  <c r="AT231" i="26"/>
  <c r="AT252" i="26" s="1"/>
  <c r="AS16" i="27"/>
  <c r="AZ320" i="26"/>
  <c r="AZ330" i="26"/>
  <c r="AW135" i="3"/>
  <c r="AV136" i="3"/>
  <c r="AX132" i="3"/>
  <c r="AX134" i="3" s="1"/>
  <c r="AX133" i="3"/>
  <c r="AX127" i="3"/>
  <c r="AX128" i="3" s="1"/>
  <c r="AX129" i="3" s="1"/>
  <c r="AX29" i="3"/>
  <c r="AX108" i="3" s="1"/>
  <c r="AY122" i="3"/>
  <c r="AY13" i="3" a="1"/>
  <c r="AY13" i="3" s="1"/>
  <c r="AX25" i="3" a="1"/>
  <c r="AX25" i="3" s="1"/>
  <c r="AT90" i="3"/>
  <c r="AT244" i="3" s="1"/>
  <c r="AT245" i="3" s="1"/>
  <c r="AT246" i="3" s="1"/>
  <c r="AU39" i="3"/>
  <c r="AU40" i="3" s="1"/>
  <c r="AB210" i="26"/>
  <c r="Z35" i="27"/>
  <c r="AX36" i="3"/>
  <c r="AY285" i="3"/>
  <c r="AY284" i="3"/>
  <c r="AY282" i="3"/>
  <c r="AW62" i="3"/>
  <c r="AW64" i="3"/>
  <c r="AW105" i="3" s="1"/>
  <c r="AW63" i="3"/>
  <c r="AW96" i="3" s="1"/>
  <c r="BB322" i="26"/>
  <c r="AW65" i="3"/>
  <c r="AW114" i="3" s="1"/>
  <c r="BG331" i="26"/>
  <c r="BH333" i="26"/>
  <c r="BL335" i="26"/>
  <c r="AX94" i="3"/>
  <c r="AY295" i="3"/>
  <c r="AZ264" i="3"/>
  <c r="AZ265" i="3"/>
  <c r="AX117" i="3"/>
  <c r="AY286" i="3"/>
  <c r="AY103" i="3" s="1"/>
  <c r="AX60" i="3"/>
  <c r="AX63" i="3" s="1"/>
  <c r="AX96" i="3" s="1"/>
  <c r="AY35" i="3"/>
  <c r="AY287" i="3"/>
  <c r="AY112" i="3" s="1"/>
  <c r="AW99" i="3"/>
  <c r="AW30" i="3"/>
  <c r="AY10" i="3"/>
  <c r="AZ5" i="3"/>
  <c r="AY273" i="3"/>
  <c r="AY283" i="3" s="1"/>
  <c r="AX278" i="3"/>
  <c r="AV38" i="3"/>
  <c r="AV68" i="3" s="1" a="1"/>
  <c r="AV68" i="3" s="1"/>
  <c r="BA1" i="3"/>
  <c r="BA4" i="3" s="1"/>
  <c r="AX306" i="3"/>
  <c r="AY256" i="3" s="1"/>
  <c r="AX298" i="3"/>
  <c r="AZ2" i="3"/>
  <c r="AZ123" i="3" s="1"/>
  <c r="AX86" i="3"/>
  <c r="AY296" i="3"/>
  <c r="AZ266" i="3"/>
  <c r="AY292" i="3"/>
  <c r="AY49" i="3"/>
  <c r="AY11" i="3"/>
  <c r="AY297" i="3"/>
  <c r="AZ267" i="3"/>
  <c r="AY8" i="3"/>
  <c r="AY9" i="3" s="1"/>
  <c r="AY125" i="3" s="1"/>
  <c r="AY7" i="3"/>
  <c r="AZ263" i="3"/>
  <c r="AY293" i="3"/>
  <c r="AZ262" i="3"/>
  <c r="AY294" i="3"/>
  <c r="AZ274" i="3"/>
  <c r="AZ275" i="3"/>
  <c r="AD305" i="3"/>
  <c r="AE255" i="3" s="1"/>
  <c r="Z307" i="3"/>
  <c r="AA257" i="3" s="1"/>
  <c r="AD302" i="3"/>
  <c r="AE252" i="3" s="1"/>
  <c r="AD304" i="3"/>
  <c r="AE254" i="3" s="1"/>
  <c r="AD303" i="3"/>
  <c r="AE253" i="3" s="1"/>
  <c r="AY124" i="3" l="1"/>
  <c r="AW324" i="26"/>
  <c r="AW334" i="26"/>
  <c r="AV326" i="26"/>
  <c r="BA320" i="26"/>
  <c r="BA330" i="26"/>
  <c r="AU231" i="26"/>
  <c r="AU252" i="26" s="1"/>
  <c r="AT16" i="27"/>
  <c r="AV219" i="26"/>
  <c r="AV336" i="26"/>
  <c r="AX135" i="3"/>
  <c r="AW136" i="3"/>
  <c r="AY127" i="3"/>
  <c r="AY132" i="3"/>
  <c r="AY134" i="3" s="1"/>
  <c r="AY133" i="3"/>
  <c r="AY29" i="3"/>
  <c r="AY108" i="3" s="1"/>
  <c r="AY25" i="3" a="1"/>
  <c r="AY25" i="3" s="1"/>
  <c r="AY99" i="3" s="1"/>
  <c r="AZ122" i="3"/>
  <c r="AZ13" i="3" a="1"/>
  <c r="AZ13" i="3" s="1"/>
  <c r="AZ29" i="3" s="1"/>
  <c r="AZ108" i="3" s="1"/>
  <c r="AU90" i="3"/>
  <c r="AU244" i="3" s="1"/>
  <c r="AU245" i="3" s="1"/>
  <c r="AU246" i="3" s="1"/>
  <c r="AC210" i="26"/>
  <c r="AA35" i="27"/>
  <c r="BA265" i="3"/>
  <c r="AY94" i="3"/>
  <c r="AV43" i="3"/>
  <c r="AV45" i="3" s="1"/>
  <c r="AV46" i="3" s="1"/>
  <c r="AY86" i="3"/>
  <c r="AY36" i="3"/>
  <c r="AY60" i="3"/>
  <c r="AY64" i="3" s="1"/>
  <c r="AY105" i="3" s="1"/>
  <c r="BC322" i="26"/>
  <c r="BC332" i="26"/>
  <c r="BH331" i="26"/>
  <c r="BM335" i="26"/>
  <c r="BI333" i="26"/>
  <c r="AX64" i="3"/>
  <c r="AX105" i="3" s="1"/>
  <c r="AX65" i="3"/>
  <c r="AX114" i="3" s="1"/>
  <c r="AX62" i="3"/>
  <c r="AZ11" i="3"/>
  <c r="AY117" i="3"/>
  <c r="AZ35" i="3"/>
  <c r="BB1" i="3"/>
  <c r="BB4" i="3" s="1"/>
  <c r="AZ273" i="3"/>
  <c r="AZ283" i="3" s="1"/>
  <c r="BA5" i="3"/>
  <c r="AY278" i="3"/>
  <c r="AW38" i="3"/>
  <c r="AW68" i="3" s="1" a="1"/>
  <c r="AW68" i="3" s="1"/>
  <c r="AZ297" i="3"/>
  <c r="BA262" i="3"/>
  <c r="AZ49" i="3"/>
  <c r="AZ277" i="3"/>
  <c r="AZ287" i="3" s="1"/>
  <c r="AZ112" i="3" s="1"/>
  <c r="BA277" i="3"/>
  <c r="AZ293" i="3"/>
  <c r="BA266" i="3"/>
  <c r="AZ10" i="3"/>
  <c r="AZ7" i="3"/>
  <c r="BA2" i="3"/>
  <c r="BA123" i="3" s="1"/>
  <c r="AZ296" i="3"/>
  <c r="BA267" i="3"/>
  <c r="AY306" i="3"/>
  <c r="AZ256" i="3" s="1"/>
  <c r="AX30" i="3"/>
  <c r="BA263" i="3"/>
  <c r="AZ294" i="3"/>
  <c r="AX99" i="3"/>
  <c r="AZ8" i="3"/>
  <c r="AZ9" i="3" s="1"/>
  <c r="AZ125" i="3" s="1"/>
  <c r="BA264" i="3"/>
  <c r="AZ292" i="3"/>
  <c r="AY298" i="3"/>
  <c r="AZ284" i="3"/>
  <c r="AZ282" i="3"/>
  <c r="AZ286" i="3"/>
  <c r="AZ103" i="3" s="1"/>
  <c r="AZ285" i="3"/>
  <c r="AZ295" i="3" s="1"/>
  <c r="BA275" i="3"/>
  <c r="BA274" i="3"/>
  <c r="AE304" i="3"/>
  <c r="AF254" i="3" s="1"/>
  <c r="AA307" i="3"/>
  <c r="AB257" i="3" s="1"/>
  <c r="AE305" i="3"/>
  <c r="AF255" i="3" s="1"/>
  <c r="AE303" i="3"/>
  <c r="AF253" i="3" s="1"/>
  <c r="AE302" i="3"/>
  <c r="AF252" i="3" s="1"/>
  <c r="AY128" i="3" l="1"/>
  <c r="AY129" i="3" s="1"/>
  <c r="AZ124" i="3"/>
  <c r="AU16" i="27"/>
  <c r="AV231" i="26"/>
  <c r="AV252" i="26" s="1"/>
  <c r="AX324" i="26"/>
  <c r="AX334" i="26"/>
  <c r="AW326" i="26"/>
  <c r="AW219" i="26"/>
  <c r="AW336" i="26"/>
  <c r="BB320" i="26"/>
  <c r="BB330" i="26"/>
  <c r="AY135" i="3"/>
  <c r="AX136" i="3"/>
  <c r="AZ132" i="3"/>
  <c r="AZ134" i="3" s="1"/>
  <c r="AZ133" i="3"/>
  <c r="AZ127" i="3"/>
  <c r="AZ128" i="3" s="1"/>
  <c r="AZ129" i="3" s="1"/>
  <c r="AZ25" i="3" a="1"/>
  <c r="AZ25" i="3" s="1"/>
  <c r="AZ99" i="3" s="1"/>
  <c r="BA122" i="3"/>
  <c r="BA13" i="3" a="1"/>
  <c r="BA13" i="3" s="1"/>
  <c r="AD210" i="26"/>
  <c r="AB35" i="27"/>
  <c r="AV39" i="3"/>
  <c r="AY62" i="3"/>
  <c r="AZ36" i="3"/>
  <c r="AY63" i="3"/>
  <c r="AY96" i="3" s="1"/>
  <c r="AY65" i="3"/>
  <c r="AY114" i="3" s="1"/>
  <c r="AW43" i="3"/>
  <c r="AW45" i="3" s="1"/>
  <c r="AW46" i="3" s="1"/>
  <c r="BD322" i="26"/>
  <c r="BD332" i="26"/>
  <c r="AZ60" i="3"/>
  <c r="BI331" i="26"/>
  <c r="BJ331" i="26"/>
  <c r="BN335" i="26"/>
  <c r="BJ333" i="26"/>
  <c r="BB2" i="3"/>
  <c r="BB123" i="3" s="1"/>
  <c r="BC1" i="3"/>
  <c r="BC4" i="3" s="1"/>
  <c r="AZ278" i="3"/>
  <c r="BB265" i="3"/>
  <c r="BB273" i="3"/>
  <c r="AZ117" i="3"/>
  <c r="BA35" i="3"/>
  <c r="BB5" i="3"/>
  <c r="BA11" i="3"/>
  <c r="BB263" i="3"/>
  <c r="BA8" i="3"/>
  <c r="BA9" i="3" s="1"/>
  <c r="BA125" i="3" s="1"/>
  <c r="BA297" i="3"/>
  <c r="BA10" i="3"/>
  <c r="BB266" i="3"/>
  <c r="BA293" i="3"/>
  <c r="BA7" i="3"/>
  <c r="BA292" i="3"/>
  <c r="BA284" i="3"/>
  <c r="BB267" i="3"/>
  <c r="BA285" i="3"/>
  <c r="BA295" i="3" s="1"/>
  <c r="BA287" i="3"/>
  <c r="BA112" i="3" s="1"/>
  <c r="BB262" i="3"/>
  <c r="BA296" i="3"/>
  <c r="BA49" i="3"/>
  <c r="BB264" i="3"/>
  <c r="BA294" i="3"/>
  <c r="BA282" i="3"/>
  <c r="BA286" i="3"/>
  <c r="BA103" i="3" s="1"/>
  <c r="BA273" i="3"/>
  <c r="BA283" i="3" s="1"/>
  <c r="AY30" i="3"/>
  <c r="AY38" i="3" s="1"/>
  <c r="AX38" i="3"/>
  <c r="AX68" i="3" s="1" a="1"/>
  <c r="AX68" i="3" s="1"/>
  <c r="AZ298" i="3"/>
  <c r="AZ86" i="3"/>
  <c r="AZ306" i="3"/>
  <c r="BA256" i="3" s="1"/>
  <c r="AZ94" i="3"/>
  <c r="BB275" i="3"/>
  <c r="BB274" i="3"/>
  <c r="AF302" i="3"/>
  <c r="AG252" i="3" s="1"/>
  <c r="AF303" i="3"/>
  <c r="AG253" i="3" s="1"/>
  <c r="AF305" i="3"/>
  <c r="AG255" i="3" s="1"/>
  <c r="AB307" i="3"/>
  <c r="AC257" i="3" s="1"/>
  <c r="AF304" i="3"/>
  <c r="AG254" i="3" s="1"/>
  <c r="BA124" i="3" l="1"/>
  <c r="AX336" i="26"/>
  <c r="AX219" i="26"/>
  <c r="AY324" i="26"/>
  <c r="AY334" i="26"/>
  <c r="AX326" i="26"/>
  <c r="BC320" i="26"/>
  <c r="BC330" i="26"/>
  <c r="AW231" i="26"/>
  <c r="AW252" i="26" s="1"/>
  <c r="AV16" i="27"/>
  <c r="AZ135" i="3"/>
  <c r="AZ136" i="3" s="1"/>
  <c r="AY136" i="3"/>
  <c r="BA132" i="3"/>
  <c r="BA134" i="3" s="1"/>
  <c r="BA133" i="3"/>
  <c r="BA127" i="3"/>
  <c r="BA128" i="3" s="1"/>
  <c r="BA129" i="3" s="1"/>
  <c r="BA29" i="3"/>
  <c r="BA108" i="3" s="1"/>
  <c r="BA25" i="3" a="1"/>
  <c r="BA25" i="3" s="1"/>
  <c r="BA99" i="3" s="1"/>
  <c r="BB122" i="3"/>
  <c r="BB13" i="3" a="1"/>
  <c r="BB13" i="3" s="1"/>
  <c r="AV40" i="3"/>
  <c r="AV90" i="3"/>
  <c r="AV244" i="3" s="1"/>
  <c r="AV245" i="3" s="1"/>
  <c r="AV246" i="3" s="1"/>
  <c r="AY43" i="3"/>
  <c r="AY45" i="3" s="1"/>
  <c r="AY46" i="3" s="1"/>
  <c r="AY68" i="3" a="1"/>
  <c r="AY68" i="3" s="1"/>
  <c r="AE210" i="26"/>
  <c r="AC35" i="27"/>
  <c r="BC265" i="3"/>
  <c r="BA36" i="3"/>
  <c r="AX43" i="3"/>
  <c r="AX45" i="3" s="1"/>
  <c r="AX46" i="3" s="1"/>
  <c r="AW39" i="3"/>
  <c r="AZ63" i="3"/>
  <c r="AZ96" i="3" s="1"/>
  <c r="AZ65" i="3"/>
  <c r="AZ114" i="3" s="1"/>
  <c r="AZ64" i="3"/>
  <c r="AZ105" i="3" s="1"/>
  <c r="AZ62" i="3"/>
  <c r="BE322" i="26"/>
  <c r="BF332" i="26" s="1"/>
  <c r="BE332" i="26"/>
  <c r="BB286" i="3"/>
  <c r="BB103" i="3" s="1"/>
  <c r="BK333" i="26"/>
  <c r="BO335" i="26"/>
  <c r="BC277" i="3"/>
  <c r="BC5" i="3"/>
  <c r="BC266" i="3"/>
  <c r="BD1" i="3"/>
  <c r="BD4" i="3" s="1"/>
  <c r="BB49" i="3"/>
  <c r="BC267" i="3"/>
  <c r="BB294" i="3"/>
  <c r="BB10" i="3"/>
  <c r="BC263" i="3"/>
  <c r="BB293" i="3"/>
  <c r="BB292" i="3"/>
  <c r="BB8" i="3"/>
  <c r="BB9" i="3" s="1"/>
  <c r="BB125" i="3" s="1"/>
  <c r="BB296" i="3"/>
  <c r="BB11" i="3"/>
  <c r="BC262" i="3"/>
  <c r="BC2" i="3"/>
  <c r="BC123" i="3" s="1"/>
  <c r="BB7" i="3"/>
  <c r="BC264" i="3"/>
  <c r="BB297" i="3"/>
  <c r="BB277" i="3"/>
  <c r="BB287" i="3" s="1"/>
  <c r="BB112" i="3" s="1"/>
  <c r="BA117" i="3"/>
  <c r="BB35" i="3"/>
  <c r="BA278" i="3"/>
  <c r="BA60" i="3"/>
  <c r="BA65" i="3" s="1"/>
  <c r="BA114" i="3" s="1"/>
  <c r="BA298" i="3"/>
  <c r="AZ30" i="3"/>
  <c r="AZ38" i="3" s="1"/>
  <c r="AZ68" i="3" s="1" a="1"/>
  <c r="AZ68" i="3" s="1"/>
  <c r="BA94" i="3"/>
  <c r="BB283" i="3"/>
  <c r="BB282" i="3"/>
  <c r="BA306" i="3"/>
  <c r="BB256" i="3" s="1"/>
  <c r="BB284" i="3"/>
  <c r="BB285" i="3"/>
  <c r="BA86" i="3"/>
  <c r="BC275" i="3"/>
  <c r="BC274" i="3"/>
  <c r="AG304" i="3"/>
  <c r="AH254" i="3" s="1"/>
  <c r="AC307" i="3"/>
  <c r="AD257" i="3" s="1"/>
  <c r="AG305" i="3"/>
  <c r="AH255" i="3" s="1"/>
  <c r="AG303" i="3"/>
  <c r="AH253" i="3" s="1"/>
  <c r="AG302" i="3"/>
  <c r="AH252" i="3" s="1"/>
  <c r="BB124" i="3" l="1"/>
  <c r="BD320" i="26"/>
  <c r="BD330" i="26"/>
  <c r="AY336" i="26"/>
  <c r="AY219" i="26"/>
  <c r="AZ324" i="26"/>
  <c r="AZ334" i="26"/>
  <c r="AY326" i="26"/>
  <c r="AX231" i="26"/>
  <c r="AX252" i="26" s="1"/>
  <c r="AW16" i="27"/>
  <c r="BA135" i="3"/>
  <c r="BB127" i="3"/>
  <c r="BB132" i="3"/>
  <c r="BB134" i="3" s="1"/>
  <c r="BB133" i="3"/>
  <c r="BC122" i="3"/>
  <c r="BC13" i="3" a="1"/>
  <c r="BC13" i="3" s="1"/>
  <c r="BB25" i="3" a="1"/>
  <c r="BB25" i="3" s="1"/>
  <c r="BA30" i="3"/>
  <c r="BA38" i="3" s="1"/>
  <c r="BB29" i="3"/>
  <c r="BB108" i="3" s="1"/>
  <c r="AY39" i="3"/>
  <c r="AY40" i="3" s="1"/>
  <c r="AW40" i="3"/>
  <c r="AW90" i="3"/>
  <c r="AW244" i="3" s="1"/>
  <c r="AW245" i="3" s="1"/>
  <c r="AW246" i="3" s="1"/>
  <c r="AF210" i="26"/>
  <c r="AD35" i="27"/>
  <c r="BD265" i="3"/>
  <c r="AX39" i="3"/>
  <c r="AZ43" i="3"/>
  <c r="AZ45" i="3" s="1"/>
  <c r="AZ46" i="3" s="1"/>
  <c r="BB36" i="3"/>
  <c r="BC35" i="3"/>
  <c r="BC117" i="3" s="1"/>
  <c r="BC286" i="3"/>
  <c r="BC103" i="3" s="1"/>
  <c r="BF322" i="26"/>
  <c r="BK331" i="26"/>
  <c r="BL331" i="26"/>
  <c r="BP335" i="26"/>
  <c r="BL333" i="26"/>
  <c r="BC273" i="3"/>
  <c r="BC283" i="3" s="1"/>
  <c r="BD277" i="3"/>
  <c r="BD2" i="3"/>
  <c r="BD123" i="3" s="1"/>
  <c r="BD5" i="3"/>
  <c r="BE1" i="3"/>
  <c r="BE4" i="3" s="1"/>
  <c r="BC10" i="3"/>
  <c r="BD262" i="3"/>
  <c r="BD263" i="3"/>
  <c r="BD264" i="3"/>
  <c r="BC49" i="3"/>
  <c r="BC284" i="3"/>
  <c r="BC11" i="3"/>
  <c r="BC285" i="3"/>
  <c r="BC8" i="3"/>
  <c r="BC9" i="3" s="1"/>
  <c r="BC125" i="3" s="1"/>
  <c r="BB306" i="3"/>
  <c r="BC256" i="3" s="1"/>
  <c r="BC293" i="3"/>
  <c r="BB60" i="3"/>
  <c r="BC7" i="3"/>
  <c r="BD267" i="3"/>
  <c r="BC294" i="3"/>
  <c r="BC287" i="3"/>
  <c r="BC112" i="3" s="1"/>
  <c r="BD266" i="3"/>
  <c r="BC297" i="3"/>
  <c r="BC282" i="3"/>
  <c r="BC296" i="3"/>
  <c r="BC292" i="3"/>
  <c r="BB278" i="3"/>
  <c r="BB295" i="3"/>
  <c r="BB298" i="3" s="1"/>
  <c r="BC295" i="3"/>
  <c r="BB117" i="3"/>
  <c r="BA62" i="3"/>
  <c r="BA64" i="3"/>
  <c r="BA105" i="3" s="1"/>
  <c r="BA63" i="3"/>
  <c r="BA96" i="3" s="1"/>
  <c r="BB94" i="3"/>
  <c r="BB86" i="3"/>
  <c r="BD275" i="3"/>
  <c r="BD274" i="3"/>
  <c r="AH302" i="3"/>
  <c r="AI252" i="3" s="1"/>
  <c r="AH303" i="3"/>
  <c r="AI253" i="3" s="1"/>
  <c r="AH305" i="3"/>
  <c r="AI255" i="3" s="1"/>
  <c r="AD307" i="3"/>
  <c r="AE257" i="3" s="1"/>
  <c r="AH304" i="3"/>
  <c r="AI254" i="3" s="1"/>
  <c r="BB128" i="3" l="1"/>
  <c r="BB129" i="3" s="1"/>
  <c r="BC124" i="3"/>
  <c r="AZ219" i="26"/>
  <c r="AZ336" i="26"/>
  <c r="BE320" i="26"/>
  <c r="BE330" i="26"/>
  <c r="AY231" i="26"/>
  <c r="AY252" i="26" s="1"/>
  <c r="AX16" i="27"/>
  <c r="BA324" i="26"/>
  <c r="BA334" i="26"/>
  <c r="AZ326" i="26"/>
  <c r="BB135" i="3"/>
  <c r="BB136" i="3" s="1"/>
  <c r="BA136" i="3"/>
  <c r="BC132" i="3"/>
  <c r="BC134" i="3" s="1"/>
  <c r="BC133" i="3"/>
  <c r="BC127" i="3"/>
  <c r="BC128" i="3" s="1"/>
  <c r="BC129" i="3" s="1"/>
  <c r="BB30" i="3"/>
  <c r="BB38" i="3" s="1"/>
  <c r="BD35" i="3"/>
  <c r="BD117" i="3" s="1"/>
  <c r="BD122" i="3"/>
  <c r="BD13" i="3" a="1"/>
  <c r="BD13" i="3" s="1"/>
  <c r="BC25" i="3" a="1"/>
  <c r="BC25" i="3" s="1"/>
  <c r="BC29" i="3"/>
  <c r="BC108" i="3" s="1"/>
  <c r="BB99" i="3"/>
  <c r="AY90" i="3"/>
  <c r="AY244" i="3" s="1"/>
  <c r="AY245" i="3" s="1"/>
  <c r="AY246" i="3" s="1"/>
  <c r="AX40" i="3"/>
  <c r="AX90" i="3"/>
  <c r="AX244" i="3" s="1"/>
  <c r="AX245" i="3" s="1"/>
  <c r="AX246" i="3" s="1"/>
  <c r="BA43" i="3"/>
  <c r="BA45" i="3" s="1"/>
  <c r="BA46" i="3" s="1"/>
  <c r="BA68" i="3" a="1"/>
  <c r="BA68" i="3" s="1"/>
  <c r="AG210" i="26"/>
  <c r="AE35" i="27"/>
  <c r="BE265" i="3"/>
  <c r="AZ39" i="3"/>
  <c r="BC36" i="3"/>
  <c r="BC278" i="3"/>
  <c r="BD286" i="3"/>
  <c r="BD103" i="3" s="1"/>
  <c r="BG322" i="26"/>
  <c r="BG332" i="26"/>
  <c r="BM331" i="26"/>
  <c r="BM333" i="26"/>
  <c r="BQ335" i="26"/>
  <c r="BD282" i="3"/>
  <c r="BC60" i="3"/>
  <c r="BC63" i="3" s="1"/>
  <c r="BC96" i="3" s="1"/>
  <c r="BE267" i="3"/>
  <c r="BE262" i="3"/>
  <c r="BD294" i="3"/>
  <c r="BD273" i="3"/>
  <c r="BD283" i="3" s="1"/>
  <c r="BD297" i="3"/>
  <c r="BD7" i="3"/>
  <c r="BD293" i="3"/>
  <c r="BE264" i="3"/>
  <c r="BD49" i="3"/>
  <c r="BD11" i="3"/>
  <c r="BD296" i="3"/>
  <c r="BE263" i="3"/>
  <c r="BE266" i="3"/>
  <c r="BD287" i="3"/>
  <c r="BD112" i="3" s="1"/>
  <c r="BD10" i="3"/>
  <c r="BB63" i="3"/>
  <c r="BB96" i="3" s="1"/>
  <c r="BD8" i="3"/>
  <c r="BD9" i="3" s="1"/>
  <c r="BD125" i="3" s="1"/>
  <c r="BD292" i="3"/>
  <c r="BF1" i="3"/>
  <c r="BF4" i="3" s="1"/>
  <c r="BB65" i="3"/>
  <c r="BB114" i="3" s="1"/>
  <c r="BB64" i="3"/>
  <c r="BB105" i="3" s="1"/>
  <c r="BE2" i="3"/>
  <c r="BE123" i="3" s="1"/>
  <c r="BE277" i="3"/>
  <c r="BC306" i="3"/>
  <c r="BD256" i="3" s="1"/>
  <c r="BE5" i="3"/>
  <c r="BB62" i="3"/>
  <c r="BC94" i="3"/>
  <c r="BC86" i="3"/>
  <c r="BD284" i="3"/>
  <c r="BD285" i="3"/>
  <c r="BD295" i="3" s="1"/>
  <c r="BC298" i="3"/>
  <c r="BE274" i="3"/>
  <c r="BE275" i="3"/>
  <c r="AI304" i="3"/>
  <c r="AJ254" i="3" s="1"/>
  <c r="AE307" i="3"/>
  <c r="AF257" i="3" s="1"/>
  <c r="AI305" i="3"/>
  <c r="AJ255" i="3" s="1"/>
  <c r="AI303" i="3"/>
  <c r="AJ253" i="3" s="1"/>
  <c r="AI302" i="3"/>
  <c r="AJ252" i="3" s="1"/>
  <c r="BD124" i="3" l="1"/>
  <c r="BF320" i="26"/>
  <c r="BG330" i="26" s="1"/>
  <c r="BF330" i="26"/>
  <c r="BA219" i="26"/>
  <c r="BA336" i="26"/>
  <c r="BB324" i="26"/>
  <c r="BB334" i="26"/>
  <c r="BA326" i="26"/>
  <c r="AZ231" i="26"/>
  <c r="AZ252" i="26" s="1"/>
  <c r="AY16" i="27"/>
  <c r="BC135" i="3"/>
  <c r="BD132" i="3"/>
  <c r="BD134" i="3" s="1"/>
  <c r="BD133" i="3"/>
  <c r="BD127" i="3"/>
  <c r="BD128" i="3" s="1"/>
  <c r="BD129" i="3" s="1"/>
  <c r="BC99" i="3"/>
  <c r="BD36" i="3"/>
  <c r="BE122" i="3"/>
  <c r="BE13" i="3" a="1"/>
  <c r="BE13" i="3" s="1"/>
  <c r="BC30" i="3"/>
  <c r="BC38" i="3" s="1"/>
  <c r="BD25" i="3" a="1"/>
  <c r="BD25" i="3" s="1"/>
  <c r="BD99" i="3" s="1"/>
  <c r="BD29" i="3"/>
  <c r="BD108" i="3" s="1"/>
  <c r="BA39" i="3"/>
  <c r="BA90" i="3" s="1"/>
  <c r="BA244" i="3" s="1"/>
  <c r="BA245" i="3" s="1"/>
  <c r="BA246" i="3" s="1"/>
  <c r="BB43" i="3"/>
  <c r="BB45" i="3" s="1"/>
  <c r="BB46" i="3" s="1"/>
  <c r="BB68" i="3" a="1"/>
  <c r="BB68" i="3" s="1"/>
  <c r="AZ40" i="3"/>
  <c r="AZ90" i="3"/>
  <c r="AZ244" i="3" s="1"/>
  <c r="AZ245" i="3" s="1"/>
  <c r="AZ246" i="3" s="1"/>
  <c r="AH210" i="26"/>
  <c r="AF35" i="27"/>
  <c r="BF265" i="3"/>
  <c r="BC62" i="3"/>
  <c r="BC64" i="3"/>
  <c r="BC105" i="3" s="1"/>
  <c r="BH332" i="26"/>
  <c r="BE282" i="3"/>
  <c r="BH322" i="26"/>
  <c r="BI332" i="26" s="1"/>
  <c r="BN331" i="26"/>
  <c r="BO331" i="26"/>
  <c r="BD60" i="3"/>
  <c r="BD62" i="3" s="1"/>
  <c r="BC65" i="3"/>
  <c r="BC114" i="3" s="1"/>
  <c r="BN333" i="26"/>
  <c r="BR335" i="26"/>
  <c r="BE285" i="3"/>
  <c r="BD86" i="3"/>
  <c r="BE284" i="3"/>
  <c r="BD278" i="3"/>
  <c r="BG1" i="3"/>
  <c r="BG4" i="3" s="1"/>
  <c r="BE286" i="3"/>
  <c r="BE103" i="3" s="1"/>
  <c r="BF262" i="3"/>
  <c r="BE287" i="3"/>
  <c r="BE112" i="3" s="1"/>
  <c r="BD306" i="3"/>
  <c r="BE256" i="3" s="1"/>
  <c r="BF264" i="3"/>
  <c r="BE293" i="3"/>
  <c r="BE10" i="3"/>
  <c r="BE294" i="3"/>
  <c r="BE7" i="3"/>
  <c r="BE8" i="3"/>
  <c r="BE9" i="3" s="1"/>
  <c r="BE125" i="3" s="1"/>
  <c r="BF277" i="3"/>
  <c r="BF2" i="3"/>
  <c r="BF123" i="3" s="1"/>
  <c r="BF5" i="3"/>
  <c r="BE11" i="3"/>
  <c r="BF267" i="3"/>
  <c r="BF266" i="3"/>
  <c r="BE297" i="3"/>
  <c r="BF263" i="3"/>
  <c r="BE296" i="3"/>
  <c r="BE49" i="3"/>
  <c r="BE295" i="3"/>
  <c r="BE292" i="3"/>
  <c r="BD298" i="3"/>
  <c r="BE273" i="3"/>
  <c r="BE283" i="3" s="1"/>
  <c r="BE35" i="3"/>
  <c r="BD94" i="3"/>
  <c r="BF275" i="3"/>
  <c r="BF274" i="3"/>
  <c r="AJ302" i="3"/>
  <c r="AK252" i="3" s="1"/>
  <c r="AJ303" i="3"/>
  <c r="AK253" i="3" s="1"/>
  <c r="AJ305" i="3"/>
  <c r="AK255" i="3" s="1"/>
  <c r="AF307" i="3"/>
  <c r="AG257" i="3" s="1"/>
  <c r="AJ304" i="3"/>
  <c r="AK254" i="3" s="1"/>
  <c r="BE124" i="3" l="1"/>
  <c r="BC324" i="26"/>
  <c r="BC334" i="26"/>
  <c r="BB326" i="26"/>
  <c r="AZ16" i="27"/>
  <c r="BA231" i="26"/>
  <c r="BA252" i="26" s="1"/>
  <c r="BG320" i="26"/>
  <c r="BB219" i="26"/>
  <c r="BB336" i="26"/>
  <c r="BD135" i="3"/>
  <c r="BC136" i="3"/>
  <c r="BE132" i="3"/>
  <c r="BE134" i="3" s="1"/>
  <c r="BE133" i="3"/>
  <c r="BE127" i="3"/>
  <c r="BE128" i="3" s="1"/>
  <c r="BE129" i="3" s="1"/>
  <c r="BE29" i="3"/>
  <c r="BE108" i="3" s="1"/>
  <c r="BD30" i="3"/>
  <c r="BD38" i="3" s="1"/>
  <c r="BF35" i="3"/>
  <c r="BF117" i="3" s="1"/>
  <c r="BF122" i="3"/>
  <c r="BF13" i="3" a="1"/>
  <c r="BF13" i="3" s="1"/>
  <c r="BE25" i="3" a="1"/>
  <c r="BE25" i="3" s="1"/>
  <c r="BB39" i="3"/>
  <c r="BB40" i="3" s="1"/>
  <c r="BA40" i="3"/>
  <c r="BC43" i="3"/>
  <c r="BC45" i="3" s="1"/>
  <c r="BC46" i="3" s="1"/>
  <c r="BC68" i="3" a="1"/>
  <c r="BC68" i="3" s="1"/>
  <c r="AI210" i="26"/>
  <c r="AG35" i="27"/>
  <c r="BG265" i="3"/>
  <c r="BD65" i="3"/>
  <c r="BD114" i="3" s="1"/>
  <c r="BE36" i="3"/>
  <c r="BD63" i="3"/>
  <c r="BD96" i="3" s="1"/>
  <c r="BD64" i="3"/>
  <c r="BD105" i="3" s="1"/>
  <c r="BI322" i="26"/>
  <c r="BF282" i="3"/>
  <c r="BR331" i="26"/>
  <c r="BT331" i="26"/>
  <c r="BQ331" i="26"/>
  <c r="BP331" i="26"/>
  <c r="BE94" i="3"/>
  <c r="BO333" i="26"/>
  <c r="BS335" i="26"/>
  <c r="BE86" i="3"/>
  <c r="BG267" i="3"/>
  <c r="BG262" i="3"/>
  <c r="BG2" i="3"/>
  <c r="BG123" i="3" s="1"/>
  <c r="BF294" i="3"/>
  <c r="BF296" i="3"/>
  <c r="BH1" i="3"/>
  <c r="BH4" i="3" s="1"/>
  <c r="BF7" i="3"/>
  <c r="BF11" i="3"/>
  <c r="BE60" i="3"/>
  <c r="BE64" i="3" s="1"/>
  <c r="BE105" i="3" s="1"/>
  <c r="BG5" i="3"/>
  <c r="BF286" i="3"/>
  <c r="BF103" i="3" s="1"/>
  <c r="BE306" i="3"/>
  <c r="BF256" i="3" s="1"/>
  <c r="BE278" i="3"/>
  <c r="BF8" i="3"/>
  <c r="BF9" i="3" s="1"/>
  <c r="BF125" i="3" s="1"/>
  <c r="BG263" i="3"/>
  <c r="BG264" i="3"/>
  <c r="BF273" i="3"/>
  <c r="BF283" i="3" s="1"/>
  <c r="BF292" i="3"/>
  <c r="BF297" i="3"/>
  <c r="BF284" i="3"/>
  <c r="BF285" i="3"/>
  <c r="BF295" i="3" s="1"/>
  <c r="BF287" i="3"/>
  <c r="BF112" i="3" s="1"/>
  <c r="BF49" i="3"/>
  <c r="BF10" i="3"/>
  <c r="BG266" i="3"/>
  <c r="BF293" i="3"/>
  <c r="BE298" i="3"/>
  <c r="BE117" i="3"/>
  <c r="BG275" i="3"/>
  <c r="BG274" i="3"/>
  <c r="AK304" i="3"/>
  <c r="AL254" i="3" s="1"/>
  <c r="AG307" i="3"/>
  <c r="AH257" i="3" s="1"/>
  <c r="AK305" i="3"/>
  <c r="AL255" i="3" s="1"/>
  <c r="AK303" i="3"/>
  <c r="AL253" i="3" s="1"/>
  <c r="AK302" i="3"/>
  <c r="AL252" i="3" s="1"/>
  <c r="BF124" i="3" l="1"/>
  <c r="BH320" i="26"/>
  <c r="BH330" i="26"/>
  <c r="BC336" i="26"/>
  <c r="BC219" i="26"/>
  <c r="BD324" i="26"/>
  <c r="BD334" i="26"/>
  <c r="BC326" i="26"/>
  <c r="BB231" i="26"/>
  <c r="BB252" i="26" s="1"/>
  <c r="BA16" i="27"/>
  <c r="BE135" i="3"/>
  <c r="BD136" i="3"/>
  <c r="BF132" i="3"/>
  <c r="BF134" i="3" s="1"/>
  <c r="BF133" i="3"/>
  <c r="BF127" i="3"/>
  <c r="BF128" i="3" s="1"/>
  <c r="BF129" i="3" s="1"/>
  <c r="BF36" i="3"/>
  <c r="BE99" i="3"/>
  <c r="BE30" i="3"/>
  <c r="BG35" i="3"/>
  <c r="BG36" i="3" s="1"/>
  <c r="BF25" i="3" a="1"/>
  <c r="BF25" i="3" s="1"/>
  <c r="BF99" i="3" s="1"/>
  <c r="BG122" i="3"/>
  <c r="BG13" i="3" a="1"/>
  <c r="BG13" i="3" s="1"/>
  <c r="BF29" i="3"/>
  <c r="BF108" i="3" s="1"/>
  <c r="BB90" i="3"/>
  <c r="BB244" i="3" s="1"/>
  <c r="BB245" i="3" s="1"/>
  <c r="BB246" i="3" s="1"/>
  <c r="BC39" i="3"/>
  <c r="BC40" i="3" s="1"/>
  <c r="BD43" i="3"/>
  <c r="BD45" i="3" s="1"/>
  <c r="BD46" i="3" s="1"/>
  <c r="BD68" i="3" a="1"/>
  <c r="BD68" i="3" s="1"/>
  <c r="AJ210" i="26"/>
  <c r="AH35" i="27"/>
  <c r="BH265" i="3"/>
  <c r="BJ322" i="26"/>
  <c r="BJ332" i="26"/>
  <c r="BG7" i="3"/>
  <c r="BH286" i="3" s="1"/>
  <c r="BG277" i="3"/>
  <c r="BG287" i="3" s="1"/>
  <c r="BG112" i="3" s="1"/>
  <c r="BF60" i="3"/>
  <c r="BG292" i="3"/>
  <c r="BS331" i="26"/>
  <c r="BT335" i="26"/>
  <c r="BP333" i="26"/>
  <c r="BF278" i="3"/>
  <c r="BG284" i="3"/>
  <c r="BG282" i="3"/>
  <c r="BG286" i="3"/>
  <c r="BG103" i="3" s="1"/>
  <c r="BH263" i="3"/>
  <c r="BG11" i="3"/>
  <c r="BG296" i="3"/>
  <c r="BG10" i="3"/>
  <c r="BH2" i="3"/>
  <c r="BH123" i="3" s="1"/>
  <c r="BH267" i="3"/>
  <c r="BG294" i="3"/>
  <c r="BG285" i="3"/>
  <c r="BG295" i="3" s="1"/>
  <c r="BI1" i="3"/>
  <c r="BI4" i="3" s="1"/>
  <c r="BH262" i="3"/>
  <c r="BG297" i="3"/>
  <c r="BG49" i="3"/>
  <c r="BH264" i="3"/>
  <c r="BG293" i="3"/>
  <c r="BG8" i="3"/>
  <c r="BG9" i="3" s="1"/>
  <c r="BG125" i="3" s="1"/>
  <c r="BH266" i="3"/>
  <c r="BE63" i="3"/>
  <c r="BE96" i="3" s="1"/>
  <c r="BH5" i="3"/>
  <c r="BE62" i="3"/>
  <c r="BH273" i="3"/>
  <c r="BG273" i="3"/>
  <c r="BG283" i="3" s="1"/>
  <c r="BE65" i="3"/>
  <c r="BE114" i="3" s="1"/>
  <c r="BF306" i="3"/>
  <c r="BG256" i="3" s="1"/>
  <c r="BF298" i="3"/>
  <c r="BF94" i="3"/>
  <c r="BF86" i="3"/>
  <c r="BH275" i="3"/>
  <c r="BH274" i="3"/>
  <c r="AL302" i="3"/>
  <c r="AM252" i="3" s="1"/>
  <c r="AL303" i="3"/>
  <c r="AM253" i="3" s="1"/>
  <c r="AL305" i="3"/>
  <c r="AM255" i="3" s="1"/>
  <c r="AH307" i="3"/>
  <c r="AI257" i="3" s="1"/>
  <c r="AL304" i="3"/>
  <c r="AM254" i="3" s="1"/>
  <c r="BG124" i="3" l="1"/>
  <c r="BD336" i="26"/>
  <c r="BD219" i="26"/>
  <c r="BE324" i="26"/>
  <c r="BE334" i="26"/>
  <c r="BD326" i="26"/>
  <c r="BC231" i="26"/>
  <c r="BC252" i="26" s="1"/>
  <c r="BB16" i="27"/>
  <c r="BI320" i="26"/>
  <c r="BI330" i="26"/>
  <c r="BF135" i="3"/>
  <c r="BE136" i="3"/>
  <c r="BE38" i="3"/>
  <c r="BE43" i="3" s="1"/>
  <c r="BE45" i="3" s="1"/>
  <c r="BE46" i="3" s="1"/>
  <c r="BG117" i="3"/>
  <c r="BG132" i="3"/>
  <c r="BG134" i="3" s="1"/>
  <c r="BG133" i="3"/>
  <c r="BG127" i="3"/>
  <c r="BG128" i="3" s="1"/>
  <c r="BG129" i="3" s="1"/>
  <c r="BG29" i="3"/>
  <c r="BG108" i="3" s="1"/>
  <c r="BF30" i="3"/>
  <c r="BF38" i="3" s="1"/>
  <c r="BH122" i="3"/>
  <c r="BH13" i="3" a="1"/>
  <c r="BH13" i="3" s="1"/>
  <c r="BG25" i="3" a="1"/>
  <c r="BG25" i="3" s="1"/>
  <c r="BC90" i="3"/>
  <c r="BC244" i="3" s="1"/>
  <c r="BC245" i="3" s="1"/>
  <c r="BC246" i="3" s="1"/>
  <c r="BD39" i="3"/>
  <c r="BD40" i="3" s="1"/>
  <c r="AK210" i="26"/>
  <c r="AI35" i="27"/>
  <c r="BI265" i="3"/>
  <c r="BH283" i="3"/>
  <c r="BH284" i="3"/>
  <c r="BF63" i="3"/>
  <c r="BF96" i="3" s="1"/>
  <c r="BH285" i="3"/>
  <c r="BF64" i="3"/>
  <c r="BF105" i="3" s="1"/>
  <c r="BF62" i="3"/>
  <c r="BF65" i="3"/>
  <c r="BF114" i="3" s="1"/>
  <c r="BH282" i="3"/>
  <c r="BH103" i="3"/>
  <c r="BK322" i="26"/>
  <c r="BK332" i="26"/>
  <c r="BG60" i="3"/>
  <c r="BG64" i="3" s="1"/>
  <c r="BG105" i="3" s="1"/>
  <c r="BG94" i="3"/>
  <c r="BU331" i="26"/>
  <c r="BI2" i="3"/>
  <c r="BI123" i="3" s="1"/>
  <c r="BI277" i="3"/>
  <c r="BI5" i="3"/>
  <c r="BJ1" i="3"/>
  <c r="BJ4" i="3" s="1"/>
  <c r="BG306" i="3"/>
  <c r="BH256" i="3" s="1"/>
  <c r="BQ333" i="26"/>
  <c r="BU335" i="26"/>
  <c r="BH277" i="3"/>
  <c r="BI262" i="3"/>
  <c r="BG86" i="3"/>
  <c r="BG298" i="3"/>
  <c r="BH11" i="3"/>
  <c r="BI264" i="3"/>
  <c r="BH8" i="3"/>
  <c r="BH9" i="3" s="1"/>
  <c r="BH125" i="3" s="1"/>
  <c r="BH10" i="3"/>
  <c r="BH295" i="3"/>
  <c r="BH35" i="3"/>
  <c r="BH294" i="3"/>
  <c r="BI267" i="3"/>
  <c r="BH297" i="3"/>
  <c r="BG278" i="3"/>
  <c r="BH7" i="3"/>
  <c r="BI266" i="3"/>
  <c r="BH293" i="3"/>
  <c r="BH296" i="3"/>
  <c r="BH49" i="3"/>
  <c r="BI263" i="3"/>
  <c r="BH292" i="3"/>
  <c r="BI274" i="3"/>
  <c r="BI275" i="3"/>
  <c r="AM304" i="3"/>
  <c r="AN254" i="3" s="1"/>
  <c r="AI307" i="3"/>
  <c r="AJ257" i="3" s="1"/>
  <c r="AM305" i="3"/>
  <c r="AN255" i="3" s="1"/>
  <c r="AM303" i="3"/>
  <c r="AN253" i="3" s="1"/>
  <c r="AM302" i="3"/>
  <c r="AN252" i="3" s="1"/>
  <c r="BH124" i="3" l="1"/>
  <c r="BF324" i="26"/>
  <c r="BF334" i="26"/>
  <c r="BE326" i="26"/>
  <c r="BD231" i="26"/>
  <c r="BD252" i="26" s="1"/>
  <c r="BC16" i="27"/>
  <c r="BE336" i="26"/>
  <c r="BE219" i="26"/>
  <c r="BJ320" i="26"/>
  <c r="BJ330" i="26"/>
  <c r="BG135" i="3"/>
  <c r="BE68" i="3" a="1"/>
  <c r="BE68" i="3" s="1"/>
  <c r="BF136" i="3"/>
  <c r="BH132" i="3"/>
  <c r="BH134" i="3" s="1"/>
  <c r="BH133" i="3"/>
  <c r="BH127" i="3"/>
  <c r="BH128" i="3" s="1"/>
  <c r="BH129" i="3" s="1"/>
  <c r="BH29" i="3"/>
  <c r="BH108" i="3" s="1"/>
  <c r="BG30" i="3"/>
  <c r="BG38" i="3" s="1"/>
  <c r="BG99" i="3"/>
  <c r="BH25" i="3" a="1"/>
  <c r="BH25" i="3" s="1"/>
  <c r="BI35" i="3"/>
  <c r="BI117" i="3" s="1"/>
  <c r="BI122" i="3"/>
  <c r="BI127" i="3" s="1"/>
  <c r="BI13" i="3" a="1"/>
  <c r="BI13" i="3" s="1"/>
  <c r="BH287" i="3"/>
  <c r="BH112" i="3" s="1"/>
  <c r="BD90" i="3"/>
  <c r="BD244" i="3" s="1"/>
  <c r="BD245" i="3" s="1"/>
  <c r="BD246" i="3" s="1"/>
  <c r="BE39" i="3"/>
  <c r="BE40" i="3" s="1"/>
  <c r="BF43" i="3"/>
  <c r="BF45" i="3" s="1"/>
  <c r="BF46" i="3" s="1"/>
  <c r="BF68" i="3" a="1"/>
  <c r="BF68" i="3" s="1"/>
  <c r="AL210" i="26"/>
  <c r="AJ35" i="27"/>
  <c r="BJ265" i="3"/>
  <c r="BH94" i="3"/>
  <c r="BH86" i="3"/>
  <c r="BH36" i="3"/>
  <c r="BJ266" i="3"/>
  <c r="BI292" i="3"/>
  <c r="BG63" i="3"/>
  <c r="BG96" i="3" s="1"/>
  <c r="BI8" i="3"/>
  <c r="BI9" i="3" s="1"/>
  <c r="BI125" i="3" s="1"/>
  <c r="BJ262" i="3"/>
  <c r="BJ263" i="3"/>
  <c r="BI49" i="3"/>
  <c r="BI294" i="3"/>
  <c r="BI10" i="3"/>
  <c r="BI296" i="3"/>
  <c r="BI297" i="3"/>
  <c r="BJ264" i="3"/>
  <c r="BI293" i="3"/>
  <c r="BG65" i="3"/>
  <c r="BG114" i="3" s="1"/>
  <c r="BI11" i="3"/>
  <c r="BG62" i="3"/>
  <c r="BK1" i="3"/>
  <c r="BK4" i="3" s="1"/>
  <c r="BJ277" i="3"/>
  <c r="BJ2" i="3"/>
  <c r="BJ123" i="3" s="1"/>
  <c r="BI282" i="3"/>
  <c r="BI287" i="3"/>
  <c r="BI112" i="3" s="1"/>
  <c r="BJ5" i="3"/>
  <c r="BI273" i="3"/>
  <c r="BI283" i="3" s="1"/>
  <c r="BL322" i="26"/>
  <c r="BL332" i="26"/>
  <c r="BW331" i="26"/>
  <c r="BV331" i="26"/>
  <c r="BH306" i="3"/>
  <c r="BI256" i="3" s="1"/>
  <c r="BH278" i="3"/>
  <c r="BI7" i="3"/>
  <c r="BJ267" i="3"/>
  <c r="BR333" i="26"/>
  <c r="BV335" i="26"/>
  <c r="BH117" i="3"/>
  <c r="BH298" i="3"/>
  <c r="BH60" i="3"/>
  <c r="BH63" i="3" s="1"/>
  <c r="BH96" i="3" s="1"/>
  <c r="BI284" i="3"/>
  <c r="BI286" i="3"/>
  <c r="BI103" i="3" s="1"/>
  <c r="BI285" i="3"/>
  <c r="BI295" i="3" s="1"/>
  <c r="BJ274" i="3"/>
  <c r="BJ275" i="3"/>
  <c r="AN302" i="3"/>
  <c r="AO252" i="3" s="1"/>
  <c r="AN305" i="3"/>
  <c r="AO255" i="3" s="1"/>
  <c r="AJ307" i="3"/>
  <c r="AK257" i="3" s="1"/>
  <c r="AN304" i="3"/>
  <c r="AO254" i="3" s="1"/>
  <c r="AN303" i="3"/>
  <c r="AO253" i="3" s="1"/>
  <c r="BI124" i="3" l="1"/>
  <c r="BK320" i="26"/>
  <c r="BK330" i="26"/>
  <c r="BF219" i="26"/>
  <c r="BF336" i="26"/>
  <c r="BG324" i="26"/>
  <c r="BG334" i="26"/>
  <c r="BF326" i="26"/>
  <c r="BD16" i="27"/>
  <c r="BE231" i="26"/>
  <c r="BE252" i="26" s="1"/>
  <c r="BH135" i="3"/>
  <c r="BG136" i="3"/>
  <c r="BI128" i="3"/>
  <c r="BI129" i="3" s="1"/>
  <c r="BI132" i="3"/>
  <c r="BI134" i="3" s="1"/>
  <c r="BI133" i="3"/>
  <c r="BH288" i="3"/>
  <c r="BH30" i="3"/>
  <c r="BH38" i="3" s="1"/>
  <c r="BI36" i="3"/>
  <c r="BH99" i="3"/>
  <c r="BI25" i="3" a="1"/>
  <c r="BI25" i="3" s="1"/>
  <c r="BI99" i="3" s="1"/>
  <c r="BJ122" i="3"/>
  <c r="BJ127" i="3" s="1"/>
  <c r="BJ13" i="3" a="1"/>
  <c r="BJ13" i="3" s="1"/>
  <c r="BI29" i="3"/>
  <c r="BI108" i="3" s="1"/>
  <c r="BJ35" i="3"/>
  <c r="BJ36" i="3" s="1"/>
  <c r="BF39" i="3"/>
  <c r="BF40" i="3" s="1"/>
  <c r="BE90" i="3"/>
  <c r="BE244" i="3" s="1"/>
  <c r="BE245" i="3" s="1"/>
  <c r="BE246" i="3" s="1"/>
  <c r="BG43" i="3"/>
  <c r="BG45" i="3" s="1"/>
  <c r="BG46" i="3" s="1"/>
  <c r="BG68" i="3" a="1"/>
  <c r="BG68" i="3" s="1"/>
  <c r="AM210" i="26"/>
  <c r="AK35" i="27"/>
  <c r="BK265" i="3"/>
  <c r="BI278" i="3"/>
  <c r="BK2" i="3"/>
  <c r="BK123" i="3" s="1"/>
  <c r="BK277" i="3"/>
  <c r="BK5" i="3"/>
  <c r="BL1" i="3"/>
  <c r="BL4" i="3" s="1"/>
  <c r="BJ293" i="3"/>
  <c r="BJ10" i="3"/>
  <c r="BJ292" i="3"/>
  <c r="BJ11" i="3"/>
  <c r="BJ7" i="3"/>
  <c r="BJ8" i="3"/>
  <c r="BJ9" i="3" s="1"/>
  <c r="BJ125" i="3" s="1"/>
  <c r="BK267" i="3"/>
  <c r="BJ273" i="3"/>
  <c r="BJ283" i="3" s="1"/>
  <c r="BJ287" i="3"/>
  <c r="BJ112" i="3" s="1"/>
  <c r="BI60" i="3"/>
  <c r="BK262" i="3"/>
  <c r="BJ296" i="3"/>
  <c r="BK264" i="3"/>
  <c r="BM332" i="26"/>
  <c r="BK263" i="3"/>
  <c r="BJ294" i="3"/>
  <c r="BJ49" i="3"/>
  <c r="BK266" i="3"/>
  <c r="BJ297" i="3"/>
  <c r="BM322" i="26"/>
  <c r="BI86" i="3"/>
  <c r="BI298" i="3"/>
  <c r="BX331" i="26"/>
  <c r="BY331" i="26"/>
  <c r="BJ286" i="3"/>
  <c r="BJ103" i="3" s="1"/>
  <c r="BJ285" i="3"/>
  <c r="BJ295" i="3" s="1"/>
  <c r="BJ282" i="3"/>
  <c r="BJ284" i="3"/>
  <c r="BS333" i="26"/>
  <c r="BW335" i="26"/>
  <c r="BH65" i="3"/>
  <c r="BH114" i="3" s="1"/>
  <c r="BH62" i="3"/>
  <c r="BH64" i="3"/>
  <c r="BH105" i="3" s="1"/>
  <c r="BI94" i="3"/>
  <c r="BI306" i="3"/>
  <c r="BJ256" i="3" s="1"/>
  <c r="BK275" i="3"/>
  <c r="BK274" i="3"/>
  <c r="AO303" i="3"/>
  <c r="AP253" i="3" s="1"/>
  <c r="AO304" i="3"/>
  <c r="AP254" i="3" s="1"/>
  <c r="AK307" i="3"/>
  <c r="AL257" i="3" s="1"/>
  <c r="AO305" i="3"/>
  <c r="AP255" i="3" s="1"/>
  <c r="AO302" i="3"/>
  <c r="AP252" i="3" s="1"/>
  <c r="BJ124" i="3" l="1"/>
  <c r="BE16" i="27"/>
  <c r="BF231" i="26"/>
  <c r="BF252" i="26" s="1"/>
  <c r="BG219" i="26"/>
  <c r="BG336" i="26"/>
  <c r="BH324" i="26"/>
  <c r="BH334" i="26"/>
  <c r="BG326" i="26"/>
  <c r="BL320" i="26"/>
  <c r="BL330" i="26"/>
  <c r="BI135" i="3"/>
  <c r="BH136" i="3"/>
  <c r="BJ128" i="3"/>
  <c r="BJ129" i="3" s="1"/>
  <c r="BJ132" i="3"/>
  <c r="BJ134" i="3" s="1"/>
  <c r="BJ133" i="3"/>
  <c r="BJ29" i="3"/>
  <c r="BJ108" i="3" s="1"/>
  <c r="BI30" i="3"/>
  <c r="BI38" i="3" s="1"/>
  <c r="BJ117" i="3"/>
  <c r="BK35" i="3"/>
  <c r="BK117" i="3" s="1"/>
  <c r="BJ25" i="3" a="1"/>
  <c r="BJ25" i="3" s="1"/>
  <c r="BK122" i="3"/>
  <c r="BK13" i="3" a="1"/>
  <c r="BK13" i="3" s="1"/>
  <c r="BF90" i="3"/>
  <c r="BF244" i="3" s="1"/>
  <c r="BF245" i="3" s="1"/>
  <c r="BF246" i="3" s="1"/>
  <c r="BG39" i="3"/>
  <c r="BG40" i="3" s="1"/>
  <c r="BH43" i="3"/>
  <c r="BH45" i="3" s="1"/>
  <c r="BH46" i="3" s="1"/>
  <c r="BH68" i="3" a="1"/>
  <c r="BH68" i="3" s="1"/>
  <c r="AN210" i="26"/>
  <c r="AL35" i="27"/>
  <c r="BL265" i="3"/>
  <c r="BJ278" i="3"/>
  <c r="BK7" i="3"/>
  <c r="BK49" i="3"/>
  <c r="BK296" i="3"/>
  <c r="BK294" i="3"/>
  <c r="BL262" i="3"/>
  <c r="BL267" i="3"/>
  <c r="BK8" i="3"/>
  <c r="BK9" i="3" s="1"/>
  <c r="BK125" i="3" s="1"/>
  <c r="BL264" i="3"/>
  <c r="BK11" i="3"/>
  <c r="BL263" i="3"/>
  <c r="BK293" i="3"/>
  <c r="BK292" i="3"/>
  <c r="BK273" i="3"/>
  <c r="BK283" i="3" s="1"/>
  <c r="BK287" i="3"/>
  <c r="BK112" i="3" s="1"/>
  <c r="BL277" i="3"/>
  <c r="BL5" i="3"/>
  <c r="BL2" i="3"/>
  <c r="BL123" i="3" s="1"/>
  <c r="BM1" i="3"/>
  <c r="BM4" i="3" s="1"/>
  <c r="BK10" i="3"/>
  <c r="BL266" i="3"/>
  <c r="BK297" i="3"/>
  <c r="BK282" i="3"/>
  <c r="BK286" i="3"/>
  <c r="BK103" i="3" s="1"/>
  <c r="BJ60" i="3"/>
  <c r="BJ65" i="3" s="1"/>
  <c r="BJ114" i="3" s="1"/>
  <c r="BK284" i="3"/>
  <c r="BK285" i="3"/>
  <c r="BK295" i="3" s="1"/>
  <c r="BI65" i="3"/>
  <c r="BI114" i="3" s="1"/>
  <c r="BI63" i="3"/>
  <c r="BI96" i="3" s="1"/>
  <c r="BI62" i="3"/>
  <c r="BI64" i="3"/>
  <c r="BI105" i="3" s="1"/>
  <c r="BJ306" i="3"/>
  <c r="BK256" i="3" s="1"/>
  <c r="BJ298" i="3"/>
  <c r="BN322" i="26"/>
  <c r="BN332" i="26"/>
  <c r="BJ86" i="3"/>
  <c r="BJ94" i="3"/>
  <c r="BZ331" i="26"/>
  <c r="BX335" i="26"/>
  <c r="BT333" i="26"/>
  <c r="BL274" i="3"/>
  <c r="BL275" i="3"/>
  <c r="AP302" i="3"/>
  <c r="AQ252" i="3" s="1"/>
  <c r="AP305" i="3"/>
  <c r="AQ255" i="3" s="1"/>
  <c r="AP304" i="3"/>
  <c r="AQ254" i="3" s="1"/>
  <c r="AP303" i="3"/>
  <c r="AQ253" i="3" s="1"/>
  <c r="AL307" i="3"/>
  <c r="AM257" i="3" s="1"/>
  <c r="BK124" i="3" l="1"/>
  <c r="BI324" i="26"/>
  <c r="BI334" i="26"/>
  <c r="BH326" i="26"/>
  <c r="BM320" i="26"/>
  <c r="BM330" i="26"/>
  <c r="BG231" i="26"/>
  <c r="BG252" i="26" s="1"/>
  <c r="BF16" i="27"/>
  <c r="BH336" i="26"/>
  <c r="BH219" i="26"/>
  <c r="BJ135" i="3"/>
  <c r="BJ136" i="3" s="1"/>
  <c r="BI136" i="3"/>
  <c r="BK132" i="3"/>
  <c r="BK134" i="3" s="1"/>
  <c r="BK133" i="3"/>
  <c r="BK127" i="3"/>
  <c r="BK128" i="3" s="1"/>
  <c r="BK129" i="3" s="1"/>
  <c r="BJ99" i="3"/>
  <c r="BK36" i="3"/>
  <c r="BJ30" i="3"/>
  <c r="BJ38" i="3" s="1"/>
  <c r="BK25" i="3" a="1"/>
  <c r="BK25" i="3" s="1"/>
  <c r="BK29" i="3"/>
  <c r="BK108" i="3" s="1"/>
  <c r="BL122" i="3"/>
  <c r="BL13" i="3" a="1"/>
  <c r="BL13" i="3" s="1"/>
  <c r="BH39" i="3"/>
  <c r="BH90" i="3" s="1"/>
  <c r="BH244" i="3" s="1"/>
  <c r="BH245" i="3" s="1"/>
  <c r="BH246" i="3" s="1"/>
  <c r="BG90" i="3"/>
  <c r="BG244" i="3" s="1"/>
  <c r="BG245" i="3" s="1"/>
  <c r="BG246" i="3" s="1"/>
  <c r="BI43" i="3"/>
  <c r="BI45" i="3" s="1"/>
  <c r="BI46" i="3" s="1"/>
  <c r="BI68" i="3" a="1"/>
  <c r="BI68" i="3" s="1"/>
  <c r="AO210" i="26"/>
  <c r="AM35" i="27"/>
  <c r="BM265" i="3"/>
  <c r="BL287" i="3"/>
  <c r="BL112" i="3" s="1"/>
  <c r="BL284" i="3"/>
  <c r="BL282" i="3"/>
  <c r="BL286" i="3"/>
  <c r="BL103" i="3" s="1"/>
  <c r="BK60" i="3"/>
  <c r="BK64" i="3" s="1"/>
  <c r="BK105" i="3" s="1"/>
  <c r="BL285" i="3"/>
  <c r="BL294" i="3"/>
  <c r="BL11" i="3"/>
  <c r="BK278" i="3"/>
  <c r="BL295" i="3"/>
  <c r="BL10" i="3"/>
  <c r="BL273" i="3"/>
  <c r="BL283" i="3" s="1"/>
  <c r="BK306" i="3"/>
  <c r="BL256" i="3" s="1"/>
  <c r="BL292" i="3"/>
  <c r="BN1" i="3"/>
  <c r="BN4" i="3" s="1"/>
  <c r="BL297" i="3"/>
  <c r="BL296" i="3"/>
  <c r="BM263" i="3"/>
  <c r="BL35" i="3"/>
  <c r="BK298" i="3"/>
  <c r="BM266" i="3"/>
  <c r="BJ64" i="3"/>
  <c r="BJ105" i="3" s="1"/>
  <c r="BL8" i="3"/>
  <c r="BL9" i="3" s="1"/>
  <c r="BL125" i="3" s="1"/>
  <c r="BM262" i="3"/>
  <c r="BL293" i="3"/>
  <c r="BJ63" i="3"/>
  <c r="BJ96" i="3" s="1"/>
  <c r="BK94" i="3"/>
  <c r="BL49" i="3"/>
  <c r="BM267" i="3"/>
  <c r="BM2" i="3"/>
  <c r="BM123" i="3" s="1"/>
  <c r="BM5" i="3"/>
  <c r="BL7" i="3"/>
  <c r="BM264" i="3"/>
  <c r="BJ62" i="3"/>
  <c r="BK86" i="3"/>
  <c r="BO332" i="26"/>
  <c r="BO322" i="26"/>
  <c r="BP332" i="26" s="1"/>
  <c r="CB331" i="26"/>
  <c r="CA331" i="26"/>
  <c r="CC331" i="26"/>
  <c r="BY335" i="26"/>
  <c r="BU333" i="26"/>
  <c r="BM274" i="3"/>
  <c r="BM275" i="3"/>
  <c r="AQ303" i="3"/>
  <c r="AR253" i="3" s="1"/>
  <c r="AQ304" i="3"/>
  <c r="AR254" i="3" s="1"/>
  <c r="AQ305" i="3"/>
  <c r="AR255" i="3" s="1"/>
  <c r="AQ302" i="3"/>
  <c r="AR252" i="3" s="1"/>
  <c r="AM307" i="3"/>
  <c r="AN257" i="3" s="1"/>
  <c r="BL124" i="3" l="1"/>
  <c r="BG16" i="27"/>
  <c r="BH231" i="26"/>
  <c r="BH252" i="26" s="1"/>
  <c r="BI219" i="26"/>
  <c r="BI336" i="26"/>
  <c r="BJ324" i="26"/>
  <c r="BJ334" i="26"/>
  <c r="BI326" i="26"/>
  <c r="BN320" i="26"/>
  <c r="BN330" i="26"/>
  <c r="BK135" i="3"/>
  <c r="BL127" i="3"/>
  <c r="BL132" i="3"/>
  <c r="BL134" i="3" s="1"/>
  <c r="BL133" i="3"/>
  <c r="BL29" i="3"/>
  <c r="BL108" i="3" s="1"/>
  <c r="BK99" i="3"/>
  <c r="BK30" i="3"/>
  <c r="BK38" i="3" s="1"/>
  <c r="BM122" i="3"/>
  <c r="BM13" i="3" a="1"/>
  <c r="BM13" i="3" s="1"/>
  <c r="BL25" i="3" a="1"/>
  <c r="BL25" i="3" s="1"/>
  <c r="BL99" i="3" s="1"/>
  <c r="BH40" i="3"/>
  <c r="BI39" i="3"/>
  <c r="BI40" i="3" s="1"/>
  <c r="BJ43" i="3"/>
  <c r="BJ45" i="3" s="1"/>
  <c r="BJ46" i="3" s="1"/>
  <c r="BJ68" i="3" a="1"/>
  <c r="BJ68" i="3" s="1"/>
  <c r="AP210" i="26"/>
  <c r="AN35" i="27"/>
  <c r="BN265" i="3"/>
  <c r="BL94" i="3"/>
  <c r="BL86" i="3"/>
  <c r="BK65" i="3"/>
  <c r="BK114" i="3" s="1"/>
  <c r="BK62" i="3"/>
  <c r="BK63" i="3"/>
  <c r="BK96" i="3" s="1"/>
  <c r="BL36" i="3"/>
  <c r="BM282" i="3"/>
  <c r="BM286" i="3"/>
  <c r="BM103" i="3" s="1"/>
  <c r="BM285" i="3"/>
  <c r="BL306" i="3"/>
  <c r="BM256" i="3" s="1"/>
  <c r="BM277" i="3"/>
  <c r="BM287" i="3" s="1"/>
  <c r="BM112" i="3" s="1"/>
  <c r="BN266" i="3"/>
  <c r="BM273" i="3"/>
  <c r="BM283" i="3" s="1"/>
  <c r="BN2" i="3"/>
  <c r="BN123" i="3" s="1"/>
  <c r="BL117" i="3"/>
  <c r="BL278" i="3"/>
  <c r="BM295" i="3"/>
  <c r="BM35" i="3"/>
  <c r="BN5" i="3"/>
  <c r="BO1" i="3"/>
  <c r="BO4" i="3" s="1"/>
  <c r="BM292" i="3"/>
  <c r="BM7" i="3"/>
  <c r="BM297" i="3"/>
  <c r="BL298" i="3"/>
  <c r="BL60" i="3"/>
  <c r="BM49" i="3"/>
  <c r="BM8" i="3"/>
  <c r="BM9" i="3" s="1"/>
  <c r="BM125" i="3" s="1"/>
  <c r="BN267" i="3"/>
  <c r="BM293" i="3"/>
  <c r="BN262" i="3"/>
  <c r="BM294" i="3"/>
  <c r="BM11" i="3"/>
  <c r="BN263" i="3"/>
  <c r="BM296" i="3"/>
  <c r="BM10" i="3"/>
  <c r="BN264" i="3"/>
  <c r="BM284" i="3"/>
  <c r="BP322" i="26"/>
  <c r="BZ335" i="26"/>
  <c r="BV333" i="26"/>
  <c r="CD331" i="26"/>
  <c r="BN274" i="3"/>
  <c r="BN275" i="3"/>
  <c r="AN307" i="3"/>
  <c r="AO257" i="3" s="1"/>
  <c r="AR302" i="3"/>
  <c r="AS252" i="3" s="1"/>
  <c r="AR305" i="3"/>
  <c r="AS255" i="3" s="1"/>
  <c r="AR304" i="3"/>
  <c r="AS254" i="3" s="1"/>
  <c r="AR303" i="3"/>
  <c r="AS253" i="3" s="1"/>
  <c r="BL128" i="3" l="1"/>
  <c r="BL129" i="3" s="1"/>
  <c r="BM124" i="3"/>
  <c r="BO320" i="26"/>
  <c r="BO330" i="26"/>
  <c r="BJ219" i="26"/>
  <c r="BJ336" i="26"/>
  <c r="BK324" i="26"/>
  <c r="BK334" i="26"/>
  <c r="BJ326" i="26"/>
  <c r="BI231" i="26"/>
  <c r="BI252" i="26" s="1"/>
  <c r="BH16" i="27"/>
  <c r="BL135" i="3"/>
  <c r="BL136" i="3" s="1"/>
  <c r="BK136" i="3"/>
  <c r="BM132" i="3"/>
  <c r="BM134" i="3" s="1"/>
  <c r="BM133" i="3"/>
  <c r="BM127" i="3"/>
  <c r="BM128" i="3" s="1"/>
  <c r="BM129" i="3" s="1"/>
  <c r="BM29" i="3"/>
  <c r="BM108" i="3" s="1"/>
  <c r="BL30" i="3"/>
  <c r="BL38" i="3" s="1"/>
  <c r="BN122" i="3"/>
  <c r="BN13" i="3" a="1"/>
  <c r="BN13" i="3" s="1"/>
  <c r="BM25" i="3" a="1"/>
  <c r="BM25" i="3" s="1"/>
  <c r="BN35" i="3"/>
  <c r="BN36" i="3" s="1"/>
  <c r="BI90" i="3"/>
  <c r="BI244" i="3" s="1"/>
  <c r="BI245" i="3" s="1"/>
  <c r="BI246" i="3" s="1"/>
  <c r="BJ39" i="3"/>
  <c r="BJ40" i="3" s="1"/>
  <c r="BK43" i="3"/>
  <c r="BK45" i="3" s="1"/>
  <c r="BK46" i="3" s="1"/>
  <c r="BK68" i="3" a="1"/>
  <c r="BK68" i="3" s="1"/>
  <c r="AQ210" i="26"/>
  <c r="AO35" i="27"/>
  <c r="BO265" i="3"/>
  <c r="BM36" i="3"/>
  <c r="BM117" i="3"/>
  <c r="BM306" i="3"/>
  <c r="BN256" i="3" s="1"/>
  <c r="BM278" i="3"/>
  <c r="BM86" i="3"/>
  <c r="BL65" i="3"/>
  <c r="BL114" i="3" s="1"/>
  <c r="BN282" i="3"/>
  <c r="BN296" i="3"/>
  <c r="BL64" i="3"/>
  <c r="BL105" i="3" s="1"/>
  <c r="BN273" i="3"/>
  <c r="BN283" i="3" s="1"/>
  <c r="BN8" i="3"/>
  <c r="BN9" i="3" s="1"/>
  <c r="BN125" i="3" s="1"/>
  <c r="BN297" i="3"/>
  <c r="BO266" i="3"/>
  <c r="BN277" i="3"/>
  <c r="BN287" i="3" s="1"/>
  <c r="BN112" i="3" s="1"/>
  <c r="BO267" i="3"/>
  <c r="BM60" i="3"/>
  <c r="BM62" i="3" s="1"/>
  <c r="BN10" i="3"/>
  <c r="BO262" i="3"/>
  <c r="BN292" i="3"/>
  <c r="BN7" i="3"/>
  <c r="BO264" i="3"/>
  <c r="BN293" i="3"/>
  <c r="BN284" i="3"/>
  <c r="BL63" i="3"/>
  <c r="BL96" i="3" s="1"/>
  <c r="BN286" i="3"/>
  <c r="BN103" i="3" s="1"/>
  <c r="BN49" i="3"/>
  <c r="BN285" i="3"/>
  <c r="BN295" i="3" s="1"/>
  <c r="BN11" i="3"/>
  <c r="BO263" i="3"/>
  <c r="BN294" i="3"/>
  <c r="BP1" i="3"/>
  <c r="BP4" i="3" s="1"/>
  <c r="BL62" i="3"/>
  <c r="BM298" i="3"/>
  <c r="BO273" i="3"/>
  <c r="BO2" i="3"/>
  <c r="BO123" i="3" s="1"/>
  <c r="BO5" i="3"/>
  <c r="BM94" i="3"/>
  <c r="BQ322" i="26"/>
  <c r="BR332" i="26" s="1"/>
  <c r="BQ332" i="26"/>
  <c r="BW333" i="26"/>
  <c r="CA335" i="26"/>
  <c r="CE331" i="26"/>
  <c r="BO275" i="3"/>
  <c r="BO274" i="3"/>
  <c r="AS303" i="3"/>
  <c r="AT253" i="3" s="1"/>
  <c r="AS304" i="3"/>
  <c r="AT254" i="3" s="1"/>
  <c r="AS305" i="3"/>
  <c r="AT255" i="3" s="1"/>
  <c r="AS302" i="3"/>
  <c r="AT252" i="3" s="1"/>
  <c r="AO307" i="3"/>
  <c r="AP257" i="3" s="1"/>
  <c r="BN124" i="3" l="1"/>
  <c r="BK219" i="26"/>
  <c r="BK336" i="26"/>
  <c r="BL324" i="26"/>
  <c r="BL334" i="26"/>
  <c r="BK326" i="26"/>
  <c r="BJ231" i="26"/>
  <c r="BJ252" i="26" s="1"/>
  <c r="BI16" i="27"/>
  <c r="BP320" i="26"/>
  <c r="BP330" i="26"/>
  <c r="BM135" i="3"/>
  <c r="BN132" i="3"/>
  <c r="BN134" i="3" s="1"/>
  <c r="BN133" i="3"/>
  <c r="BM30" i="3"/>
  <c r="BM38" i="3" s="1"/>
  <c r="BN127" i="3"/>
  <c r="BN128" i="3" s="1"/>
  <c r="BN129" i="3" s="1"/>
  <c r="BN29" i="3"/>
  <c r="BN108" i="3" s="1"/>
  <c r="BM99" i="3"/>
  <c r="BN117" i="3"/>
  <c r="BO35" i="3"/>
  <c r="BO36" i="3" s="1"/>
  <c r="BN25" i="3" a="1"/>
  <c r="BN25" i="3" s="1"/>
  <c r="BO122" i="3"/>
  <c r="BO13" i="3" a="1"/>
  <c r="BO13" i="3" s="1"/>
  <c r="BJ90" i="3"/>
  <c r="BJ244" i="3" s="1"/>
  <c r="BJ245" i="3" s="1"/>
  <c r="BJ246" i="3" s="1"/>
  <c r="BK39" i="3"/>
  <c r="BK40" i="3" s="1"/>
  <c r="BL43" i="3"/>
  <c r="BL45" i="3" s="1"/>
  <c r="BL46" i="3" s="1"/>
  <c r="BL68" i="3" a="1"/>
  <c r="BL68" i="3" s="1"/>
  <c r="AR210" i="26"/>
  <c r="AP35" i="27"/>
  <c r="BP265" i="3"/>
  <c r="BQ1" i="3"/>
  <c r="BQ4" i="3" s="1"/>
  <c r="BN86" i="3"/>
  <c r="BN306" i="3"/>
  <c r="BO256" i="3" s="1"/>
  <c r="BO285" i="3"/>
  <c r="BN278" i="3"/>
  <c r="BO277" i="3"/>
  <c r="BO287" i="3" s="1"/>
  <c r="BO112" i="3" s="1"/>
  <c r="BO295" i="3"/>
  <c r="BO293" i="3"/>
  <c r="BO7" i="3"/>
  <c r="BO10" i="3"/>
  <c r="BO282" i="3"/>
  <c r="BN60" i="3"/>
  <c r="BN63" i="3" s="1"/>
  <c r="BN96" i="3" s="1"/>
  <c r="BO284" i="3"/>
  <c r="BN94" i="3"/>
  <c r="BO297" i="3"/>
  <c r="BO286" i="3"/>
  <c r="BO103" i="3" s="1"/>
  <c r="BO283" i="3"/>
  <c r="BN298" i="3"/>
  <c r="BP2" i="3"/>
  <c r="BP123" i="3" s="1"/>
  <c r="BM65" i="3"/>
  <c r="BM114" i="3" s="1"/>
  <c r="BP277" i="3"/>
  <c r="BM64" i="3"/>
  <c r="BM105" i="3" s="1"/>
  <c r="BP5" i="3"/>
  <c r="BM63" i="3"/>
  <c r="BM96" i="3" s="1"/>
  <c r="BP266" i="3"/>
  <c r="BO296" i="3"/>
  <c r="BO292" i="3"/>
  <c r="BP264" i="3"/>
  <c r="BP267" i="3"/>
  <c r="BO49" i="3"/>
  <c r="BP262" i="3"/>
  <c r="BO11" i="3"/>
  <c r="BO8" i="3"/>
  <c r="BO9" i="3" s="1"/>
  <c r="BO125" i="3" s="1"/>
  <c r="BP263" i="3"/>
  <c r="BO294" i="3"/>
  <c r="BR322" i="26"/>
  <c r="CF331" i="26"/>
  <c r="BX333" i="26"/>
  <c r="CB335" i="26"/>
  <c r="BP275" i="3"/>
  <c r="BP274" i="3"/>
  <c r="AP307" i="3"/>
  <c r="AQ257" i="3" s="1"/>
  <c r="AT305" i="3"/>
  <c r="AU255" i="3" s="1"/>
  <c r="AT304" i="3"/>
  <c r="AU254" i="3" s="1"/>
  <c r="AT303" i="3"/>
  <c r="AU253" i="3" s="1"/>
  <c r="AT302" i="3"/>
  <c r="AU252" i="3" s="1"/>
  <c r="BO124" i="3" l="1"/>
  <c r="BM324" i="26"/>
  <c r="BM334" i="26"/>
  <c r="BL326" i="26"/>
  <c r="BK231" i="26"/>
  <c r="BK252" i="26" s="1"/>
  <c r="BJ16" i="27"/>
  <c r="BQ320" i="26"/>
  <c r="BQ330" i="26"/>
  <c r="BL336" i="26"/>
  <c r="BL219" i="26"/>
  <c r="BN135" i="3"/>
  <c r="BM136" i="3"/>
  <c r="BO127" i="3"/>
  <c r="BO128" i="3" s="1"/>
  <c r="BO129" i="3" s="1"/>
  <c r="BO132" i="3"/>
  <c r="BO134" i="3" s="1"/>
  <c r="BO133" i="3"/>
  <c r="BO117" i="3"/>
  <c r="BN99" i="3"/>
  <c r="BN30" i="3"/>
  <c r="BN38" i="3" s="1"/>
  <c r="BP122" i="3"/>
  <c r="BP13" i="3" a="1"/>
  <c r="BP13" i="3" s="1"/>
  <c r="BO25" i="3" a="1"/>
  <c r="BO25" i="3" s="1"/>
  <c r="BP35" i="3"/>
  <c r="BP117" i="3" s="1"/>
  <c r="BO29" i="3"/>
  <c r="BO108" i="3" s="1"/>
  <c r="BK90" i="3"/>
  <c r="BK244" i="3" s="1"/>
  <c r="BK245" i="3" s="1"/>
  <c r="BK246" i="3" s="1"/>
  <c r="BL39" i="3"/>
  <c r="BL40" i="3" s="1"/>
  <c r="BM43" i="3"/>
  <c r="BM45" i="3" s="1"/>
  <c r="BM46" i="3" s="1"/>
  <c r="BM68" i="3" a="1"/>
  <c r="BM68" i="3" s="1"/>
  <c r="AS210" i="26"/>
  <c r="AQ35" i="27"/>
  <c r="BQ265" i="3"/>
  <c r="BR1" i="3"/>
  <c r="BR4" i="3" s="1"/>
  <c r="BQ2" i="3"/>
  <c r="BQ123" i="3" s="1"/>
  <c r="BQ277" i="3"/>
  <c r="BQ5" i="3"/>
  <c r="BO278" i="3"/>
  <c r="BO94" i="3"/>
  <c r="BP286" i="3"/>
  <c r="BP103" i="3" s="1"/>
  <c r="BP285" i="3"/>
  <c r="BP295" i="3" s="1"/>
  <c r="BP284" i="3"/>
  <c r="BP282" i="3"/>
  <c r="BO60" i="3"/>
  <c r="BO86" i="3"/>
  <c r="BO306" i="3"/>
  <c r="BP256" i="3" s="1"/>
  <c r="BQ262" i="3"/>
  <c r="BP10" i="3"/>
  <c r="BQ267" i="3"/>
  <c r="BN64" i="3"/>
  <c r="BN105" i="3" s="1"/>
  <c r="BP297" i="3"/>
  <c r="BP49" i="3"/>
  <c r="BP294" i="3"/>
  <c r="BN62" i="3"/>
  <c r="BN65" i="3"/>
  <c r="BN114" i="3" s="1"/>
  <c r="BP11" i="3"/>
  <c r="BP287" i="3"/>
  <c r="BP112" i="3" s="1"/>
  <c r="BP7" i="3"/>
  <c r="BP293" i="3"/>
  <c r="BP8" i="3"/>
  <c r="BP9" i="3" s="1"/>
  <c r="BP124" i="3" s="1"/>
  <c r="BP273" i="3"/>
  <c r="BP283" i="3" s="1"/>
  <c r="BQ264" i="3"/>
  <c r="BP292" i="3"/>
  <c r="BQ266" i="3"/>
  <c r="BQ263" i="3"/>
  <c r="BP296" i="3"/>
  <c r="BO298" i="3"/>
  <c r="BS322" i="26"/>
  <c r="BS332" i="26"/>
  <c r="BY333" i="26"/>
  <c r="CG331" i="26"/>
  <c r="CC335" i="26"/>
  <c r="BQ274" i="3"/>
  <c r="BQ275" i="3"/>
  <c r="AU302" i="3"/>
  <c r="AV252" i="3" s="1"/>
  <c r="AU304" i="3"/>
  <c r="AV254" i="3" s="1"/>
  <c r="AU305" i="3"/>
  <c r="AV255" i="3" s="1"/>
  <c r="AQ307" i="3"/>
  <c r="AR257" i="3" s="1"/>
  <c r="AU303" i="3"/>
  <c r="AV253" i="3" s="1"/>
  <c r="BP125" i="3" l="1"/>
  <c r="BR320" i="26"/>
  <c r="BR330" i="26"/>
  <c r="BM219" i="26"/>
  <c r="BM336" i="26"/>
  <c r="BK16" i="27"/>
  <c r="BL231" i="26"/>
  <c r="BL252" i="26" s="1"/>
  <c r="BN324" i="26"/>
  <c r="BN334" i="26"/>
  <c r="BM326" i="26"/>
  <c r="BO135" i="3"/>
  <c r="BO136" i="3" s="1"/>
  <c r="BN136" i="3"/>
  <c r="BP127" i="3"/>
  <c r="BP128" i="3" s="1"/>
  <c r="BP129" i="3" s="1"/>
  <c r="BP132" i="3"/>
  <c r="BP134" i="3" s="1"/>
  <c r="BP133" i="3"/>
  <c r="BP29" i="3"/>
  <c r="BP108" i="3" s="1"/>
  <c r="BP36" i="3"/>
  <c r="BO30" i="3"/>
  <c r="BO38" i="3" s="1"/>
  <c r="BQ122" i="3"/>
  <c r="BQ13" i="3" a="1"/>
  <c r="BQ13" i="3" s="1"/>
  <c r="BO99" i="3"/>
  <c r="BP25" i="3" a="1"/>
  <c r="BP25" i="3" s="1"/>
  <c r="BP99" i="3" s="1"/>
  <c r="BL90" i="3"/>
  <c r="BL244" i="3" s="1"/>
  <c r="BL245" i="3" s="1"/>
  <c r="BL246" i="3" s="1"/>
  <c r="BM39" i="3"/>
  <c r="BM90" i="3" s="1"/>
  <c r="BM244" i="3" s="1"/>
  <c r="BM245" i="3" s="1"/>
  <c r="BM246" i="3" s="1"/>
  <c r="BN43" i="3"/>
  <c r="BN45" i="3" s="1"/>
  <c r="BN46" i="3" s="1"/>
  <c r="BN68" i="3" a="1"/>
  <c r="BN68" i="3" s="1"/>
  <c r="AT210" i="26"/>
  <c r="AR35" i="27"/>
  <c r="BR265" i="3"/>
  <c r="BR277" i="3"/>
  <c r="BS1" i="3"/>
  <c r="BS4" i="3" s="1"/>
  <c r="BR2" i="3"/>
  <c r="BR123" i="3" s="1"/>
  <c r="BR5" i="3"/>
  <c r="BQ296" i="3"/>
  <c r="BP94" i="3"/>
  <c r="BR267" i="3"/>
  <c r="BR262" i="3"/>
  <c r="BQ35" i="3"/>
  <c r="BQ36" i="3" s="1"/>
  <c r="BQ292" i="3"/>
  <c r="BQ49" i="3"/>
  <c r="BQ11" i="3"/>
  <c r="BQ273" i="3"/>
  <c r="BQ278" i="3" s="1"/>
  <c r="BQ297" i="3"/>
  <c r="BQ293" i="3"/>
  <c r="BP278" i="3"/>
  <c r="BR263" i="3"/>
  <c r="BQ7" i="3"/>
  <c r="BQ10" i="3"/>
  <c r="BQ294" i="3"/>
  <c r="BR264" i="3"/>
  <c r="BR266" i="3"/>
  <c r="BQ8" i="3"/>
  <c r="BQ9" i="3" s="1"/>
  <c r="BQ125" i="3" s="1"/>
  <c r="BP298" i="3"/>
  <c r="BP306" i="3"/>
  <c r="BQ256" i="3" s="1"/>
  <c r="BO63" i="3"/>
  <c r="BO96" i="3" s="1"/>
  <c r="BP86" i="3"/>
  <c r="BO62" i="3"/>
  <c r="BO65" i="3"/>
  <c r="BO114" i="3" s="1"/>
  <c r="BO64" i="3"/>
  <c r="BO105" i="3" s="1"/>
  <c r="BQ282" i="3"/>
  <c r="BQ286" i="3"/>
  <c r="BQ103" i="3" s="1"/>
  <c r="BQ285" i="3"/>
  <c r="BQ295" i="3" s="1"/>
  <c r="BP60" i="3"/>
  <c r="BQ287" i="3"/>
  <c r="BQ112" i="3" s="1"/>
  <c r="BQ284" i="3"/>
  <c r="BT322" i="26"/>
  <c r="BT332" i="26"/>
  <c r="CD335" i="26"/>
  <c r="CH331" i="26"/>
  <c r="BZ333" i="26"/>
  <c r="BR274" i="3"/>
  <c r="BR275" i="3"/>
  <c r="AV303" i="3"/>
  <c r="AW253" i="3" s="1"/>
  <c r="AV305" i="3"/>
  <c r="AW255" i="3" s="1"/>
  <c r="AV304" i="3"/>
  <c r="AW254" i="3" s="1"/>
  <c r="AV302" i="3"/>
  <c r="AW252" i="3" s="1"/>
  <c r="AR307" i="3"/>
  <c r="AS257" i="3" s="1"/>
  <c r="BQ124" i="3" l="1"/>
  <c r="BN336" i="26"/>
  <c r="BN219" i="26"/>
  <c r="BM231" i="26"/>
  <c r="BM252" i="26" s="1"/>
  <c r="BL16" i="27"/>
  <c r="BO324" i="26"/>
  <c r="BO334" i="26"/>
  <c r="BN326" i="26"/>
  <c r="BS320" i="26"/>
  <c r="BS330" i="26"/>
  <c r="BP135" i="3"/>
  <c r="BQ127" i="3"/>
  <c r="BQ132" i="3"/>
  <c r="BQ134" i="3" s="1"/>
  <c r="BQ133" i="3"/>
  <c r="BQ29" i="3"/>
  <c r="BQ108" i="3" s="1"/>
  <c r="BP30" i="3"/>
  <c r="BP38" i="3" s="1"/>
  <c r="BQ25" i="3" a="1"/>
  <c r="BQ25" i="3" s="1"/>
  <c r="BR35" i="3"/>
  <c r="BR117" i="3" s="1"/>
  <c r="BR122" i="3"/>
  <c r="BR13" i="3" a="1"/>
  <c r="BR13" i="3" s="1"/>
  <c r="BM40" i="3"/>
  <c r="BN39" i="3"/>
  <c r="BN40" i="3" s="1"/>
  <c r="BO43" i="3"/>
  <c r="BO45" i="3" s="1"/>
  <c r="BO46" i="3" s="1"/>
  <c r="BO68" i="3" a="1"/>
  <c r="BO68" i="3" s="1"/>
  <c r="BR293" i="3"/>
  <c r="AU210" i="26"/>
  <c r="AS35" i="27"/>
  <c r="BR11" i="3"/>
  <c r="BR296" i="3"/>
  <c r="BR273" i="3"/>
  <c r="BR278" i="3" s="1"/>
  <c r="BR8" i="3"/>
  <c r="BR9" i="3" s="1"/>
  <c r="BR125" i="3" s="1"/>
  <c r="BS265" i="3"/>
  <c r="BS267" i="3"/>
  <c r="BR7" i="3"/>
  <c r="BR60" i="3" s="1"/>
  <c r="BS264" i="3"/>
  <c r="BS2" i="3"/>
  <c r="BS263" i="3"/>
  <c r="BR292" i="3"/>
  <c r="BS262" i="3"/>
  <c r="BS5" i="3"/>
  <c r="BT1" i="3"/>
  <c r="BT4" i="3" s="1"/>
  <c r="BR294" i="3"/>
  <c r="BR49" i="3"/>
  <c r="BS266" i="3"/>
  <c r="BR10" i="3"/>
  <c r="BR297" i="3"/>
  <c r="BQ117" i="3"/>
  <c r="BQ283" i="3"/>
  <c r="BQ86" i="3" s="1"/>
  <c r="BQ60" i="3"/>
  <c r="BQ63" i="3" s="1"/>
  <c r="BQ96" i="3" s="1"/>
  <c r="BR286" i="3"/>
  <c r="BR103" i="3" s="1"/>
  <c r="BR285" i="3"/>
  <c r="BR295" i="3" s="1"/>
  <c r="BR284" i="3"/>
  <c r="BQ298" i="3"/>
  <c r="BR282" i="3"/>
  <c r="BR287" i="3"/>
  <c r="BR112" i="3" s="1"/>
  <c r="BQ306" i="3"/>
  <c r="BR256" i="3" s="1"/>
  <c r="BP65" i="3"/>
  <c r="BP114" i="3" s="1"/>
  <c r="BQ94" i="3"/>
  <c r="BP62" i="3"/>
  <c r="BP64" i="3"/>
  <c r="BP105" i="3" s="1"/>
  <c r="BP63" i="3"/>
  <c r="BP96" i="3" s="1"/>
  <c r="BU322" i="26"/>
  <c r="BU332" i="26"/>
  <c r="CI331" i="26"/>
  <c r="CA333" i="26"/>
  <c r="CE335" i="26"/>
  <c r="BS273" i="3"/>
  <c r="BS277" i="3"/>
  <c r="BS275" i="3"/>
  <c r="BS274" i="3"/>
  <c r="AW302" i="3"/>
  <c r="AX252" i="3" s="1"/>
  <c r="AW305" i="3"/>
  <c r="AX255" i="3" s="1"/>
  <c r="AW303" i="3"/>
  <c r="AX253" i="3" s="1"/>
  <c r="AS307" i="3"/>
  <c r="AT257" i="3" s="1"/>
  <c r="AW304" i="3"/>
  <c r="AX254" i="3" s="1"/>
  <c r="BQ128" i="3" l="1"/>
  <c r="BQ129" i="3" s="1"/>
  <c r="BR124" i="3"/>
  <c r="BN231" i="26"/>
  <c r="BN252" i="26" s="1"/>
  <c r="BM16" i="27"/>
  <c r="BO336" i="26"/>
  <c r="BO219" i="26"/>
  <c r="BP324" i="26"/>
  <c r="BP334" i="26"/>
  <c r="BO326" i="26"/>
  <c r="BT320" i="26"/>
  <c r="BT330" i="26"/>
  <c r="BQ135" i="3"/>
  <c r="BP136" i="3"/>
  <c r="BQ30" i="3"/>
  <c r="BQ38" i="3" s="1"/>
  <c r="BR127" i="3"/>
  <c r="BR128" i="3" s="1"/>
  <c r="BR129" i="3" s="1"/>
  <c r="BR132" i="3"/>
  <c r="BR134" i="3" s="1"/>
  <c r="BR133" i="3"/>
  <c r="BS11" i="3"/>
  <c r="BS123" i="3"/>
  <c r="BQ99" i="3"/>
  <c r="BR29" i="3"/>
  <c r="BR108" i="3" s="1"/>
  <c r="BR36" i="3"/>
  <c r="BS122" i="3"/>
  <c r="BS127" i="3" s="1"/>
  <c r="BS13" i="3" a="1"/>
  <c r="BS13" i="3" s="1"/>
  <c r="BS35" i="3"/>
  <c r="BS117" i="3" s="1"/>
  <c r="BR25" i="3" a="1"/>
  <c r="BR25" i="3" s="1"/>
  <c r="BS297" i="3"/>
  <c r="BN90" i="3"/>
  <c r="BN244" i="3" s="1"/>
  <c r="BN245" i="3" s="1"/>
  <c r="BN246" i="3" s="1"/>
  <c r="BO39" i="3"/>
  <c r="BO90" i="3" s="1"/>
  <c r="BO244" i="3" s="1"/>
  <c r="BO245" i="3" s="1"/>
  <c r="BO246" i="3" s="1"/>
  <c r="BP43" i="3"/>
  <c r="BP45" i="3" s="1"/>
  <c r="BP46" i="3" s="1"/>
  <c r="BP68" i="3" a="1"/>
  <c r="BP68" i="3" s="1"/>
  <c r="BS296" i="3"/>
  <c r="BR283" i="3"/>
  <c r="BR86" i="3" s="1"/>
  <c r="BS10" i="3"/>
  <c r="BS8" i="3"/>
  <c r="BS9" i="3" s="1"/>
  <c r="BS7" i="3"/>
  <c r="BT286" i="3" s="1"/>
  <c r="BT103" i="3" s="1"/>
  <c r="BT264" i="3"/>
  <c r="BT266" i="3"/>
  <c r="AV210" i="26"/>
  <c r="AT35" i="27"/>
  <c r="BT263" i="3"/>
  <c r="BR298" i="3"/>
  <c r="BS284" i="3"/>
  <c r="BS292" i="3"/>
  <c r="BS293" i="3"/>
  <c r="BS285" i="3"/>
  <c r="BS287" i="3"/>
  <c r="BS112" i="3" s="1"/>
  <c r="BS282" i="3"/>
  <c r="BS283" i="3"/>
  <c r="BS286" i="3"/>
  <c r="BS103" i="3" s="1"/>
  <c r="BT2" i="3"/>
  <c r="BT123" i="3" s="1"/>
  <c r="BT267" i="3"/>
  <c r="BS294" i="3"/>
  <c r="BS49" i="3"/>
  <c r="BT262" i="3"/>
  <c r="BU1" i="3"/>
  <c r="BU4" i="3" s="1"/>
  <c r="BT273" i="3"/>
  <c r="BT5" i="3"/>
  <c r="BT265" i="3"/>
  <c r="BQ62" i="3"/>
  <c r="BQ65" i="3"/>
  <c r="BQ114" i="3" s="1"/>
  <c r="BQ64" i="3"/>
  <c r="BQ105" i="3" s="1"/>
  <c r="BR306" i="3"/>
  <c r="BS256" i="3" s="1"/>
  <c r="BR94" i="3"/>
  <c r="BV322" i="26"/>
  <c r="BW332" i="26" s="1"/>
  <c r="BV332" i="26"/>
  <c r="CF335" i="26"/>
  <c r="CB333" i="26"/>
  <c r="CJ331" i="26"/>
  <c r="BR64" i="3"/>
  <c r="BR105" i="3" s="1"/>
  <c r="BR62" i="3"/>
  <c r="BR65" i="3"/>
  <c r="BR114" i="3" s="1"/>
  <c r="BR63" i="3"/>
  <c r="BR96" i="3" s="1"/>
  <c r="BS278" i="3"/>
  <c r="BT275" i="3"/>
  <c r="BT274" i="3"/>
  <c r="AX304" i="3"/>
  <c r="AY254" i="3" s="1"/>
  <c r="AT307" i="3"/>
  <c r="AU257" i="3" s="1"/>
  <c r="AX303" i="3"/>
  <c r="AY253" i="3" s="1"/>
  <c r="AX305" i="3"/>
  <c r="AY255" i="3" s="1"/>
  <c r="AX302" i="3"/>
  <c r="AY252" i="3" s="1"/>
  <c r="BS124" i="3" l="1"/>
  <c r="BS125" i="3"/>
  <c r="BS128" i="3" s="1"/>
  <c r="BS129" i="3" s="1"/>
  <c r="BN16" i="27"/>
  <c r="BO231" i="26"/>
  <c r="BO252" i="26" s="1"/>
  <c r="BU320" i="26"/>
  <c r="BU330" i="26"/>
  <c r="BP219" i="26"/>
  <c r="BP336" i="26"/>
  <c r="BQ324" i="26"/>
  <c r="BQ334" i="26"/>
  <c r="BQ336" i="26" s="1"/>
  <c r="BP326" i="26"/>
  <c r="BR135" i="3"/>
  <c r="BR136" i="3" s="1"/>
  <c r="BQ136" i="3"/>
  <c r="BS132" i="3"/>
  <c r="BS134" i="3" s="1"/>
  <c r="BS133" i="3"/>
  <c r="BS29" i="3"/>
  <c r="BS108" i="3" s="1"/>
  <c r="BS36" i="3"/>
  <c r="BS25" i="3" a="1"/>
  <c r="BS25" i="3" s="1"/>
  <c r="BR99" i="3"/>
  <c r="BT35" i="3"/>
  <c r="BT36" i="3" s="1"/>
  <c r="BT122" i="3"/>
  <c r="BT13" i="3" a="1"/>
  <c r="BT13" i="3" s="1"/>
  <c r="BR30" i="3"/>
  <c r="BO40" i="3"/>
  <c r="BP39" i="3"/>
  <c r="BP40" i="3" s="1"/>
  <c r="BQ43" i="3"/>
  <c r="BQ45" i="3" s="1"/>
  <c r="BQ46" i="3" s="1"/>
  <c r="BQ68" i="3" a="1"/>
  <c r="BQ68" i="3" s="1"/>
  <c r="BU265" i="3"/>
  <c r="BT8" i="3"/>
  <c r="BT9" i="3" s="1"/>
  <c r="BT125" i="3" s="1"/>
  <c r="BS60" i="3"/>
  <c r="BS63" i="3" s="1"/>
  <c r="BS96" i="3" s="1"/>
  <c r="BT284" i="3"/>
  <c r="BS94" i="3"/>
  <c r="BT285" i="3"/>
  <c r="BT295" i="3" s="1"/>
  <c r="BU262" i="3"/>
  <c r="BT296" i="3"/>
  <c r="BT282" i="3"/>
  <c r="BT283" i="3"/>
  <c r="AW210" i="26"/>
  <c r="AU35" i="27"/>
  <c r="BS295" i="3"/>
  <c r="BS298" i="3" s="1"/>
  <c r="BS86" i="3"/>
  <c r="BV1" i="3"/>
  <c r="BV4" i="3" s="1"/>
  <c r="BT7" i="3"/>
  <c r="BU282" i="3" s="1"/>
  <c r="BU264" i="3"/>
  <c r="BU263" i="3"/>
  <c r="BU266" i="3"/>
  <c r="BT292" i="3"/>
  <c r="BT49" i="3"/>
  <c r="BU277" i="3"/>
  <c r="BT277" i="3"/>
  <c r="BT287" i="3" s="1"/>
  <c r="BT112" i="3" s="1"/>
  <c r="BT294" i="3"/>
  <c r="BT11" i="3"/>
  <c r="BU2" i="3"/>
  <c r="BU123" i="3" s="1"/>
  <c r="BT293" i="3"/>
  <c r="BS306" i="3"/>
  <c r="BT256" i="3" s="1"/>
  <c r="BT10" i="3"/>
  <c r="BU5" i="3"/>
  <c r="BU267" i="3"/>
  <c r="BT297" i="3"/>
  <c r="BW322" i="26"/>
  <c r="CC333" i="26"/>
  <c r="CG335" i="26"/>
  <c r="CK331" i="26"/>
  <c r="BU275" i="3"/>
  <c r="BU274" i="3"/>
  <c r="BU273" i="3"/>
  <c r="AY302" i="3"/>
  <c r="AZ252" i="3" s="1"/>
  <c r="AY305" i="3"/>
  <c r="AZ255" i="3" s="1"/>
  <c r="AU307" i="3"/>
  <c r="AV257" i="3" s="1"/>
  <c r="AY304" i="3"/>
  <c r="AZ254" i="3" s="1"/>
  <c r="AY303" i="3"/>
  <c r="AZ253" i="3" s="1"/>
  <c r="BT124" i="3" l="1"/>
  <c r="BV320" i="26"/>
  <c r="BV330" i="26"/>
  <c r="BR324" i="26"/>
  <c r="BR334" i="26"/>
  <c r="BR336" i="26" s="1"/>
  <c r="BQ326" i="26"/>
  <c r="BP231" i="26"/>
  <c r="BP252" i="26" s="1"/>
  <c r="BO16" i="27"/>
  <c r="BS135" i="3"/>
  <c r="BS30" i="3"/>
  <c r="BS38" i="3" s="1"/>
  <c r="BS99" i="3"/>
  <c r="BT127" i="3"/>
  <c r="BT128" i="3" s="1"/>
  <c r="BT129" i="3" s="1"/>
  <c r="BT132" i="3"/>
  <c r="BT134" i="3" s="1"/>
  <c r="BT133" i="3"/>
  <c r="BT29" i="3"/>
  <c r="BT108" i="3" s="1"/>
  <c r="BR38" i="3"/>
  <c r="BR43" i="3" s="1"/>
  <c r="BR45" i="3" s="1"/>
  <c r="BR46" i="3" s="1"/>
  <c r="BT117" i="3"/>
  <c r="BT25" i="3" a="1"/>
  <c r="BT25" i="3" s="1"/>
  <c r="BT99" i="3" s="1"/>
  <c r="BU122" i="3"/>
  <c r="BU13" i="3" a="1"/>
  <c r="BU13" i="3" s="1"/>
  <c r="BP90" i="3"/>
  <c r="BP244" i="3" s="1"/>
  <c r="BP245" i="3" s="1"/>
  <c r="BP246" i="3" s="1"/>
  <c r="BQ39" i="3"/>
  <c r="BQ90" i="3" s="1"/>
  <c r="BQ244" i="3" s="1"/>
  <c r="BQ245" i="3" s="1"/>
  <c r="BQ246" i="3" s="1"/>
  <c r="BV265" i="3"/>
  <c r="BS65" i="3"/>
  <c r="BS114" i="3" s="1"/>
  <c r="BT86" i="3"/>
  <c r="BW1" i="3"/>
  <c r="BW4" i="3" s="1"/>
  <c r="BV264" i="3"/>
  <c r="BS62" i="3"/>
  <c r="BT306" i="3"/>
  <c r="BU256" i="3" s="1"/>
  <c r="BT94" i="3"/>
  <c r="BU292" i="3"/>
  <c r="BS64" i="3"/>
  <c r="BS105" i="3" s="1"/>
  <c r="BU287" i="3"/>
  <c r="BU112" i="3" s="1"/>
  <c r="BV266" i="3"/>
  <c r="BU7" i="3"/>
  <c r="BU60" i="3" s="1"/>
  <c r="BU294" i="3"/>
  <c r="BU10" i="3"/>
  <c r="BU8" i="3"/>
  <c r="BU9" i="3" s="1"/>
  <c r="BU125" i="3" s="1"/>
  <c r="AX210" i="26"/>
  <c r="AV35" i="27"/>
  <c r="BU35" i="3"/>
  <c r="BU36" i="3" s="1"/>
  <c r="BU286" i="3"/>
  <c r="BU103" i="3" s="1"/>
  <c r="BT60" i="3"/>
  <c r="BT62" i="3" s="1"/>
  <c r="BV2" i="3"/>
  <c r="BV123" i="3" s="1"/>
  <c r="BU283" i="3"/>
  <c r="BV5" i="3"/>
  <c r="BU284" i="3"/>
  <c r="BT298" i="3"/>
  <c r="BU11" i="3"/>
  <c r="BU293" i="3"/>
  <c r="BV267" i="3"/>
  <c r="BU296" i="3"/>
  <c r="BV262" i="3"/>
  <c r="BU297" i="3"/>
  <c r="BV263" i="3"/>
  <c r="BT278" i="3"/>
  <c r="BU49" i="3"/>
  <c r="BU285" i="3"/>
  <c r="BU295" i="3" s="1"/>
  <c r="BX322" i="26"/>
  <c r="BX332" i="26"/>
  <c r="CL331" i="26"/>
  <c r="CH335" i="26"/>
  <c r="CD333" i="26"/>
  <c r="BU278" i="3"/>
  <c r="BV273" i="3"/>
  <c r="BV277" i="3"/>
  <c r="BV274" i="3"/>
  <c r="BV275" i="3"/>
  <c r="AZ304" i="3"/>
  <c r="BA254" i="3" s="1"/>
  <c r="AZ305" i="3"/>
  <c r="BA255" i="3" s="1"/>
  <c r="AZ302" i="3"/>
  <c r="BA252" i="3" s="1"/>
  <c r="AZ303" i="3"/>
  <c r="BA253" i="3" s="1"/>
  <c r="AV307" i="3"/>
  <c r="AW257" i="3" s="1"/>
  <c r="BU124" i="3" l="1"/>
  <c r="BW320" i="26"/>
  <c r="BX330" i="26" s="1"/>
  <c r="BW330" i="26"/>
  <c r="BS324" i="26"/>
  <c r="BS334" i="26"/>
  <c r="BS336" i="26" s="1"/>
  <c r="BR326" i="26"/>
  <c r="BT135" i="3"/>
  <c r="BS136" i="3"/>
  <c r="BU127" i="3"/>
  <c r="BU128" i="3" s="1"/>
  <c r="BU129" i="3" s="1"/>
  <c r="BU132" i="3"/>
  <c r="BU134" i="3" s="1"/>
  <c r="BU133" i="3"/>
  <c r="BR68" i="3" a="1"/>
  <c r="BR68" i="3" s="1"/>
  <c r="BU29" i="3"/>
  <c r="BU108" i="3" s="1"/>
  <c r="BT30" i="3"/>
  <c r="BV122" i="3"/>
  <c r="BV13" i="3" a="1"/>
  <c r="BV13" i="3" s="1"/>
  <c r="BU25" i="3" a="1"/>
  <c r="BU25" i="3" s="1"/>
  <c r="BV35" i="3"/>
  <c r="BV36" i="3" s="1"/>
  <c r="BQ40" i="3"/>
  <c r="BR39" i="3"/>
  <c r="BR40" i="3" s="1"/>
  <c r="BS43" i="3"/>
  <c r="BS45" i="3" s="1"/>
  <c r="BS46" i="3" s="1"/>
  <c r="BS68" i="3" a="1"/>
  <c r="BS68" i="3" s="1"/>
  <c r="BV10" i="3"/>
  <c r="BW2" i="3"/>
  <c r="BW123" i="3" s="1"/>
  <c r="BW5" i="3"/>
  <c r="BX1" i="3"/>
  <c r="BX4" i="3" s="1"/>
  <c r="BW263" i="3"/>
  <c r="BT63" i="3"/>
  <c r="BT96" i="3" s="1"/>
  <c r="BT64" i="3"/>
  <c r="BT105" i="3" s="1"/>
  <c r="BV283" i="3"/>
  <c r="BW267" i="3"/>
  <c r="BW262" i="3"/>
  <c r="BV292" i="3"/>
  <c r="BV8" i="3"/>
  <c r="BV9" i="3" s="1"/>
  <c r="BV125" i="3" s="1"/>
  <c r="BV293" i="3"/>
  <c r="BV285" i="3"/>
  <c r="BV295" i="3" s="1"/>
  <c r="BV282" i="3"/>
  <c r="BT65" i="3"/>
  <c r="BT114" i="3" s="1"/>
  <c r="BV284" i="3"/>
  <c r="BV286" i="3"/>
  <c r="BV103" i="3" s="1"/>
  <c r="BW265" i="3"/>
  <c r="BV287" i="3"/>
  <c r="BV112" i="3" s="1"/>
  <c r="BV7" i="3"/>
  <c r="BV60" i="3" s="1"/>
  <c r="BW264" i="3"/>
  <c r="BU117" i="3"/>
  <c r="BW266" i="3"/>
  <c r="BU306" i="3"/>
  <c r="BV256" i="3" s="1"/>
  <c r="AY210" i="26"/>
  <c r="AW35" i="27"/>
  <c r="BU94" i="3"/>
  <c r="BV49" i="3"/>
  <c r="BV294" i="3"/>
  <c r="BV11" i="3"/>
  <c r="BV296" i="3"/>
  <c r="BV297" i="3"/>
  <c r="BU86" i="3"/>
  <c r="BU298" i="3"/>
  <c r="BY322" i="26"/>
  <c r="BY332" i="26"/>
  <c r="CE333" i="26"/>
  <c r="CM331" i="26"/>
  <c r="CI335" i="26"/>
  <c r="BU63" i="3"/>
  <c r="BU96" i="3" s="1"/>
  <c r="BU65" i="3"/>
  <c r="BU114" i="3" s="1"/>
  <c r="BU64" i="3"/>
  <c r="BU105" i="3" s="1"/>
  <c r="BU62" i="3"/>
  <c r="BV278" i="3"/>
  <c r="BW277" i="3"/>
  <c r="BW274" i="3"/>
  <c r="BW273" i="3"/>
  <c r="BW275" i="3"/>
  <c r="AW307" i="3"/>
  <c r="AX257" i="3" s="1"/>
  <c r="BA303" i="3"/>
  <c r="BB253" i="3" s="1"/>
  <c r="BA302" i="3"/>
  <c r="BB252" i="3" s="1"/>
  <c r="BA305" i="3"/>
  <c r="BB255" i="3" s="1"/>
  <c r="BA304" i="3"/>
  <c r="BB254" i="3" s="1"/>
  <c r="BV124" i="3" l="1"/>
  <c r="BT324" i="26"/>
  <c r="BT334" i="26"/>
  <c r="BT336" i="26" s="1"/>
  <c r="BS326" i="26"/>
  <c r="BX320" i="26"/>
  <c r="BU135" i="3"/>
  <c r="BT136" i="3"/>
  <c r="BV127" i="3"/>
  <c r="BV128" i="3" s="1"/>
  <c r="BV129" i="3" s="1"/>
  <c r="BV132" i="3"/>
  <c r="BV134" i="3" s="1"/>
  <c r="BV133" i="3"/>
  <c r="BU30" i="3"/>
  <c r="BU38" i="3" s="1"/>
  <c r="BT38" i="3"/>
  <c r="BT68" i="3" s="1" a="1"/>
  <c r="BT68" i="3" s="1"/>
  <c r="BV29" i="3"/>
  <c r="BV108" i="3" s="1"/>
  <c r="BV117" i="3"/>
  <c r="BW122" i="3"/>
  <c r="BW127" i="3" s="1"/>
  <c r="BW13" i="3" a="1"/>
  <c r="BW13" i="3" s="1"/>
  <c r="BU99" i="3"/>
  <c r="BW35" i="3"/>
  <c r="BW36" i="3" s="1"/>
  <c r="BV25" i="3" a="1"/>
  <c r="BV25" i="3" s="1"/>
  <c r="BV99" i="3" s="1"/>
  <c r="BX2" i="3"/>
  <c r="BY264" i="3" s="1"/>
  <c r="BW8" i="3"/>
  <c r="BW9" i="3" s="1"/>
  <c r="BW125" i="3" s="1"/>
  <c r="BX264" i="3"/>
  <c r="BX266" i="3"/>
  <c r="BW296" i="3"/>
  <c r="BW293" i="3"/>
  <c r="BW49" i="3"/>
  <c r="BW292" i="3"/>
  <c r="BX265" i="3"/>
  <c r="BX263" i="3"/>
  <c r="BW10" i="3"/>
  <c r="BW7" i="3"/>
  <c r="BX282" i="3" s="1"/>
  <c r="BX267" i="3"/>
  <c r="BW294" i="3"/>
  <c r="BW11" i="3"/>
  <c r="BX262" i="3"/>
  <c r="BR90" i="3"/>
  <c r="BR244" i="3" s="1"/>
  <c r="BR245" i="3" s="1"/>
  <c r="BR246" i="3" s="1"/>
  <c r="BS39" i="3"/>
  <c r="BS40" i="3" s="1"/>
  <c r="BY1" i="3"/>
  <c r="BY4" i="3" s="1"/>
  <c r="BX5" i="3"/>
  <c r="BW297" i="3"/>
  <c r="BW285" i="3"/>
  <c r="BW295" i="3" s="1"/>
  <c r="BV86" i="3"/>
  <c r="BW283" i="3"/>
  <c r="BW282" i="3"/>
  <c r="BW287" i="3"/>
  <c r="BW112" i="3" s="1"/>
  <c r="BV306" i="3"/>
  <c r="BW256" i="3" s="1"/>
  <c r="BV94" i="3"/>
  <c r="BW284" i="3"/>
  <c r="BW286" i="3"/>
  <c r="BW103" i="3" s="1"/>
  <c r="AZ210" i="26"/>
  <c r="AX35" i="27"/>
  <c r="BV298" i="3"/>
  <c r="BZ322" i="26"/>
  <c r="BZ332" i="26"/>
  <c r="CN331" i="26"/>
  <c r="CF333" i="26"/>
  <c r="CJ335" i="26"/>
  <c r="BV63" i="3"/>
  <c r="BV96" i="3" s="1"/>
  <c r="BV64" i="3"/>
  <c r="BV105" i="3" s="1"/>
  <c r="BV65" i="3"/>
  <c r="BV114" i="3" s="1"/>
  <c r="BV62" i="3"/>
  <c r="BW278" i="3"/>
  <c r="BX277" i="3"/>
  <c r="BX275" i="3"/>
  <c r="BX273" i="3"/>
  <c r="BX274" i="3"/>
  <c r="BB304" i="3"/>
  <c r="BC254" i="3" s="1"/>
  <c r="BB302" i="3"/>
  <c r="BC252" i="3" s="1"/>
  <c r="BB303" i="3"/>
  <c r="BC253" i="3" s="1"/>
  <c r="AX307" i="3"/>
  <c r="AY257" i="3" s="1"/>
  <c r="BB305" i="3"/>
  <c r="BC255" i="3" s="1"/>
  <c r="BW124" i="3" l="1"/>
  <c r="BU324" i="26"/>
  <c r="BU334" i="26"/>
  <c r="BU336" i="26" s="1"/>
  <c r="BT326" i="26"/>
  <c r="BY320" i="26"/>
  <c r="BY330" i="26"/>
  <c r="BV135" i="3"/>
  <c r="BU136" i="3"/>
  <c r="BW132" i="3"/>
  <c r="BW134" i="3" s="1"/>
  <c r="BW133" i="3"/>
  <c r="BW128" i="3"/>
  <c r="BW129" i="3" s="1"/>
  <c r="BV30" i="3"/>
  <c r="BV38" i="3" s="1"/>
  <c r="BV43" i="3" s="1"/>
  <c r="BV45" i="3" s="1"/>
  <c r="BV46" i="3" s="1"/>
  <c r="BT43" i="3"/>
  <c r="BT45" i="3" s="1"/>
  <c r="BT46" i="3" s="1"/>
  <c r="BW29" i="3"/>
  <c r="BW108" i="3" s="1"/>
  <c r="BX13" i="3" a="1"/>
  <c r="BX13" i="3" s="1"/>
  <c r="BX25" i="3" s="1" a="1"/>
  <c r="BX25" i="3" s="1"/>
  <c r="BX123" i="3"/>
  <c r="BW117" i="3"/>
  <c r="BX49" i="3"/>
  <c r="BY262" i="3"/>
  <c r="BY263" i="3"/>
  <c r="BX35" i="3"/>
  <c r="BX36" i="3" s="1"/>
  <c r="BW25" i="3" a="1"/>
  <c r="BW25" i="3" s="1"/>
  <c r="BX11" i="3"/>
  <c r="BX8" i="3"/>
  <c r="BX9" i="3" s="1"/>
  <c r="BY266" i="3"/>
  <c r="BX7" i="3"/>
  <c r="BX60" i="3" s="1"/>
  <c r="BX297" i="3"/>
  <c r="BX10" i="3"/>
  <c r="BX294" i="3"/>
  <c r="BX122" i="3"/>
  <c r="BX127" i="3" s="1"/>
  <c r="BX292" i="3"/>
  <c r="BX296" i="3"/>
  <c r="BX283" i="3"/>
  <c r="BX293" i="3"/>
  <c r="BX284" i="3"/>
  <c r="BY267" i="3"/>
  <c r="BY265" i="3"/>
  <c r="BW60" i="3"/>
  <c r="BW62" i="3" s="1"/>
  <c r="BX285" i="3"/>
  <c r="BX286" i="3"/>
  <c r="BX103" i="3" s="1"/>
  <c r="BX287" i="3"/>
  <c r="BX112" i="3" s="1"/>
  <c r="BY5" i="3"/>
  <c r="BY2" i="3"/>
  <c r="BY123" i="3" s="1"/>
  <c r="BZ1" i="3"/>
  <c r="BZ4" i="3" s="1"/>
  <c r="BW298" i="3"/>
  <c r="BS90" i="3"/>
  <c r="BS244" i="3" s="1"/>
  <c r="BS245" i="3" s="1"/>
  <c r="BS246" i="3" s="1"/>
  <c r="BU43" i="3"/>
  <c r="BU45" i="3" s="1"/>
  <c r="BU46" i="3" s="1"/>
  <c r="BU68" i="3" a="1"/>
  <c r="BU68" i="3" s="1"/>
  <c r="BX295" i="3"/>
  <c r="BW94" i="3"/>
  <c r="BW306" i="3"/>
  <c r="BX256" i="3" s="1"/>
  <c r="BW86" i="3"/>
  <c r="BA210" i="26"/>
  <c r="AY35" i="27"/>
  <c r="CA322" i="26"/>
  <c r="CA332" i="26"/>
  <c r="CO331" i="26"/>
  <c r="CK335" i="26"/>
  <c r="CG333" i="26"/>
  <c r="BX278" i="3"/>
  <c r="BY277" i="3"/>
  <c r="BY275" i="3"/>
  <c r="BY274" i="3"/>
  <c r="BY273" i="3"/>
  <c r="AY307" i="3"/>
  <c r="AZ257" i="3" s="1"/>
  <c r="BC302" i="3"/>
  <c r="BD252" i="3" s="1"/>
  <c r="BC304" i="3"/>
  <c r="BD254" i="3" s="1"/>
  <c r="BC305" i="3"/>
  <c r="BD255" i="3" s="1"/>
  <c r="BC303" i="3"/>
  <c r="BD253" i="3" s="1"/>
  <c r="BX124" i="3" l="1"/>
  <c r="BZ320" i="26"/>
  <c r="BZ330" i="26"/>
  <c r="BV324" i="26"/>
  <c r="BV334" i="26"/>
  <c r="BV336" i="26" s="1"/>
  <c r="BU326" i="26"/>
  <c r="BX125" i="3"/>
  <c r="BW135" i="3"/>
  <c r="BW136" i="3" s="1"/>
  <c r="BV136" i="3"/>
  <c r="BV68" i="3" a="1"/>
  <c r="BV68" i="3" s="1"/>
  <c r="BX132" i="3"/>
  <c r="BX134" i="3" s="1"/>
  <c r="BX133" i="3"/>
  <c r="BT39" i="3"/>
  <c r="BT90" i="3" s="1"/>
  <c r="BT244" i="3" s="1"/>
  <c r="BT245" i="3" s="1"/>
  <c r="BT246" i="3" s="1"/>
  <c r="BW30" i="3"/>
  <c r="BW38" i="3" s="1"/>
  <c r="BW68" i="3" s="1" a="1"/>
  <c r="BW68" i="3" s="1"/>
  <c r="BX29" i="3"/>
  <c r="BX108" i="3" s="1"/>
  <c r="BX86" i="3"/>
  <c r="BY287" i="3"/>
  <c r="BY112" i="3" s="1"/>
  <c r="BY283" i="3"/>
  <c r="BX117" i="3"/>
  <c r="BY284" i="3"/>
  <c r="BY285" i="3"/>
  <c r="BY282" i="3"/>
  <c r="BY286" i="3"/>
  <c r="BY103" i="3" s="1"/>
  <c r="BY122" i="3"/>
  <c r="BY127" i="3" s="1"/>
  <c r="BY13" i="3" a="1"/>
  <c r="BY13" i="3" s="1"/>
  <c r="BW99" i="3"/>
  <c r="BY35" i="3"/>
  <c r="BY36" i="3" s="1"/>
  <c r="BX298" i="3"/>
  <c r="BW65" i="3"/>
  <c r="BW114" i="3" s="1"/>
  <c r="BW64" i="3"/>
  <c r="BW105" i="3" s="1"/>
  <c r="BX94" i="3"/>
  <c r="BW63" i="3"/>
  <c r="BW96" i="3" s="1"/>
  <c r="CA1" i="3"/>
  <c r="CA4" i="3" s="1"/>
  <c r="BZ266" i="3"/>
  <c r="BY297" i="3"/>
  <c r="BX306" i="3"/>
  <c r="BY256" i="3" s="1"/>
  <c r="BY292" i="3"/>
  <c r="BZ265" i="3"/>
  <c r="BY49" i="3"/>
  <c r="BY7" i="3"/>
  <c r="BY60" i="3" s="1"/>
  <c r="BY295" i="3"/>
  <c r="BZ262" i="3"/>
  <c r="BZ267" i="3"/>
  <c r="BZ2" i="3"/>
  <c r="BZ123" i="3" s="1"/>
  <c r="BZ263" i="3"/>
  <c r="BZ5" i="3"/>
  <c r="BZ264" i="3"/>
  <c r="BY10" i="3"/>
  <c r="BY296" i="3"/>
  <c r="BY11" i="3"/>
  <c r="BY293" i="3"/>
  <c r="BY8" i="3"/>
  <c r="BY9" i="3" s="1"/>
  <c r="BY125" i="3" s="1"/>
  <c r="BY294" i="3"/>
  <c r="BV39" i="3"/>
  <c r="BV90" i="3" s="1"/>
  <c r="BV244" i="3" s="1"/>
  <c r="BV245" i="3" s="1"/>
  <c r="BV246" i="3" s="1"/>
  <c r="BU39" i="3"/>
  <c r="BU40" i="3" s="1"/>
  <c r="BB210" i="26"/>
  <c r="AZ35" i="27"/>
  <c r="CB322" i="26"/>
  <c r="CB332" i="26"/>
  <c r="CP331" i="26"/>
  <c r="CL335" i="26"/>
  <c r="CH333" i="26"/>
  <c r="BX65" i="3"/>
  <c r="BX114" i="3" s="1"/>
  <c r="BX63" i="3"/>
  <c r="BX96" i="3" s="1"/>
  <c r="BX62" i="3"/>
  <c r="BX64" i="3"/>
  <c r="BX105" i="3" s="1"/>
  <c r="BY278" i="3"/>
  <c r="BZ277" i="3"/>
  <c r="BZ274" i="3"/>
  <c r="BZ273" i="3"/>
  <c r="BZ275" i="3"/>
  <c r="BD303" i="3"/>
  <c r="BE253" i="3" s="1"/>
  <c r="BD305" i="3"/>
  <c r="BE255" i="3" s="1"/>
  <c r="BD304" i="3"/>
  <c r="BE254" i="3" s="1"/>
  <c r="BD302" i="3"/>
  <c r="BE252" i="3" s="1"/>
  <c r="AZ307" i="3"/>
  <c r="BA257" i="3" s="1"/>
  <c r="BX99" i="3"/>
  <c r="BY124" i="3" l="1"/>
  <c r="BX128" i="3"/>
  <c r="BX129" i="3" s="1"/>
  <c r="BW324" i="26"/>
  <c r="BW334" i="26"/>
  <c r="BW336" i="26" s="1"/>
  <c r="BV326" i="26"/>
  <c r="CA320" i="26"/>
  <c r="CA330" i="26"/>
  <c r="BX135" i="3"/>
  <c r="BT40" i="3"/>
  <c r="BW43" i="3"/>
  <c r="BW45" i="3" s="1"/>
  <c r="BW46" i="3" s="1"/>
  <c r="BY132" i="3"/>
  <c r="BY134" i="3" s="1"/>
  <c r="BY133" i="3"/>
  <c r="BY29" i="3"/>
  <c r="BY108" i="3" s="1"/>
  <c r="BY128" i="3"/>
  <c r="BY129" i="3" s="1"/>
  <c r="BX30" i="3"/>
  <c r="BX38" i="3" s="1"/>
  <c r="BY86" i="3"/>
  <c r="BY94" i="3"/>
  <c r="BY117" i="3"/>
  <c r="BY25" i="3" a="1"/>
  <c r="BY25" i="3" s="1"/>
  <c r="BZ122" i="3"/>
  <c r="BZ13" i="3" a="1"/>
  <c r="BZ13" i="3" s="1"/>
  <c r="CA2" i="3"/>
  <c r="CB263" i="3" s="1"/>
  <c r="BZ283" i="3"/>
  <c r="CB1" i="3"/>
  <c r="CB4" i="3" s="1"/>
  <c r="CA5" i="3"/>
  <c r="CA35" i="3" s="1"/>
  <c r="CA262" i="3"/>
  <c r="CA267" i="3"/>
  <c r="BZ297" i="3"/>
  <c r="BZ11" i="3"/>
  <c r="BZ294" i="3"/>
  <c r="BZ8" i="3"/>
  <c r="BZ9" i="3" s="1"/>
  <c r="BZ125" i="3" s="1"/>
  <c r="BZ293" i="3"/>
  <c r="BZ285" i="3"/>
  <c r="BZ35" i="3"/>
  <c r="BZ36" i="3" s="1"/>
  <c r="BY306" i="3"/>
  <c r="BZ256" i="3" s="1"/>
  <c r="BZ286" i="3"/>
  <c r="BZ103" i="3" s="1"/>
  <c r="CA263" i="3"/>
  <c r="CA264" i="3"/>
  <c r="BZ49" i="3"/>
  <c r="BZ295" i="3"/>
  <c r="CA266" i="3"/>
  <c r="BZ284" i="3"/>
  <c r="BZ10" i="3"/>
  <c r="BZ296" i="3"/>
  <c r="BZ287" i="3"/>
  <c r="BZ112" i="3" s="1"/>
  <c r="BZ7" i="3"/>
  <c r="CA282" i="3" s="1"/>
  <c r="BZ282" i="3"/>
  <c r="BZ292" i="3"/>
  <c r="CA265" i="3"/>
  <c r="BY298" i="3"/>
  <c r="BV40" i="3"/>
  <c r="BU90" i="3"/>
  <c r="BU244" i="3" s="1"/>
  <c r="BU245" i="3" s="1"/>
  <c r="BU246" i="3" s="1"/>
  <c r="BC210" i="26"/>
  <c r="BA35" i="27"/>
  <c r="CC322" i="26"/>
  <c r="CC332" i="26"/>
  <c r="CI333" i="26"/>
  <c r="CM335" i="26"/>
  <c r="CQ331" i="26"/>
  <c r="BY64" i="3"/>
  <c r="BY105" i="3" s="1"/>
  <c r="BY62" i="3"/>
  <c r="BY65" i="3"/>
  <c r="BY114" i="3" s="1"/>
  <c r="BY63" i="3"/>
  <c r="BY96" i="3" s="1"/>
  <c r="BZ278" i="3"/>
  <c r="CA277" i="3"/>
  <c r="CA275" i="3"/>
  <c r="CA274" i="3"/>
  <c r="CA273" i="3"/>
  <c r="BA307" i="3"/>
  <c r="BB257" i="3" s="1"/>
  <c r="BE302" i="3"/>
  <c r="BF252" i="3" s="1"/>
  <c r="BE304" i="3"/>
  <c r="BF254" i="3" s="1"/>
  <c r="BE305" i="3"/>
  <c r="BF255" i="3" s="1"/>
  <c r="BE303" i="3"/>
  <c r="BF253" i="3" s="1"/>
  <c r="BZ124" i="3" l="1"/>
  <c r="CB320" i="26"/>
  <c r="CC330" i="26" s="1"/>
  <c r="CB330" i="26"/>
  <c r="BX324" i="26"/>
  <c r="BX334" i="26"/>
  <c r="BX336" i="26" s="1"/>
  <c r="BW326" i="26"/>
  <c r="BY135" i="3"/>
  <c r="BX136" i="3"/>
  <c r="BW39" i="3"/>
  <c r="BW90" i="3" s="1"/>
  <c r="BW244" i="3" s="1"/>
  <c r="BW245" i="3" s="1"/>
  <c r="BW246" i="3" s="1"/>
  <c r="BZ132" i="3"/>
  <c r="BZ134" i="3" s="1"/>
  <c r="BZ133" i="3"/>
  <c r="BZ127" i="3"/>
  <c r="BZ128" i="3" s="1"/>
  <c r="BZ129" i="3" s="1"/>
  <c r="CB264" i="3"/>
  <c r="CB5" i="3"/>
  <c r="CB35" i="3" s="1"/>
  <c r="CB262" i="3"/>
  <c r="CA123" i="3"/>
  <c r="CA124" i="3" s="1"/>
  <c r="BZ29" i="3"/>
  <c r="BZ108" i="3" s="1"/>
  <c r="BY30" i="3"/>
  <c r="BY38" i="3" s="1"/>
  <c r="BY99" i="3"/>
  <c r="BZ117" i="3"/>
  <c r="CB266" i="3"/>
  <c r="CC1" i="3"/>
  <c r="CC4" i="3" s="1"/>
  <c r="CA297" i="3"/>
  <c r="CA294" i="3"/>
  <c r="CA296" i="3"/>
  <c r="CA7" i="3"/>
  <c r="CA60" i="3" s="1"/>
  <c r="CA292" i="3"/>
  <c r="CA11" i="3"/>
  <c r="CA8" i="3"/>
  <c r="CA9" i="3" s="1"/>
  <c r="CB267" i="3"/>
  <c r="CA10" i="3"/>
  <c r="CA122" i="3"/>
  <c r="CA127" i="3" s="1"/>
  <c r="CA13" i="3" a="1"/>
  <c r="CA13" i="3" s="1"/>
  <c r="BZ25" i="3" a="1"/>
  <c r="BZ25" i="3" s="1"/>
  <c r="CB265" i="3"/>
  <c r="CA49" i="3"/>
  <c r="CA293" i="3"/>
  <c r="BZ60" i="3"/>
  <c r="BZ63" i="3" s="1"/>
  <c r="BZ96" i="3" s="1"/>
  <c r="CB2" i="3"/>
  <c r="BZ94" i="3"/>
  <c r="BZ306" i="3"/>
  <c r="CA256" i="3" s="1"/>
  <c r="BZ86" i="3"/>
  <c r="CA286" i="3"/>
  <c r="CA103" i="3" s="1"/>
  <c r="CA287" i="3"/>
  <c r="CA112" i="3" s="1"/>
  <c r="CA283" i="3"/>
  <c r="CA284" i="3"/>
  <c r="BZ298" i="3"/>
  <c r="CA285" i="3"/>
  <c r="CA295" i="3" s="1"/>
  <c r="BX43" i="3"/>
  <c r="BX45" i="3" s="1"/>
  <c r="BX46" i="3" s="1"/>
  <c r="BX68" i="3" a="1"/>
  <c r="BX68" i="3" s="1"/>
  <c r="BD210" i="26"/>
  <c r="BB35" i="27"/>
  <c r="CA36" i="3"/>
  <c r="CD322" i="26"/>
  <c r="CD332" i="26"/>
  <c r="CR331" i="26"/>
  <c r="CJ333" i="26"/>
  <c r="CN335" i="26"/>
  <c r="CA278" i="3"/>
  <c r="CB275" i="3"/>
  <c r="CB273" i="3"/>
  <c r="CB277" i="3"/>
  <c r="CB274" i="3"/>
  <c r="BF305" i="3"/>
  <c r="BG255" i="3" s="1"/>
  <c r="BF302" i="3"/>
  <c r="BG252" i="3" s="1"/>
  <c r="BB307" i="3"/>
  <c r="BC257" i="3" s="1"/>
  <c r="BF303" i="3"/>
  <c r="BG253" i="3" s="1"/>
  <c r="BF304" i="3"/>
  <c r="BG254" i="3" s="1"/>
  <c r="CA117" i="3"/>
  <c r="BY324" i="26" l="1"/>
  <c r="BY334" i="26"/>
  <c r="BY336" i="26" s="1"/>
  <c r="BX326" i="26"/>
  <c r="CC320" i="26"/>
  <c r="CA125" i="3"/>
  <c r="BZ135" i="3"/>
  <c r="BZ136" i="3" s="1"/>
  <c r="BY136" i="3"/>
  <c r="BW40" i="3"/>
  <c r="CA132" i="3"/>
  <c r="CA134" i="3" s="1"/>
  <c r="CA133" i="3"/>
  <c r="BZ30" i="3"/>
  <c r="BZ38" i="3" s="1"/>
  <c r="CB13" i="3" a="1"/>
  <c r="CB13" i="3" s="1"/>
  <c r="CB123" i="3"/>
  <c r="CB287" i="3"/>
  <c r="CB112" i="3" s="1"/>
  <c r="CA29" i="3"/>
  <c r="CA108" i="3" s="1"/>
  <c r="CB283" i="3"/>
  <c r="CD1" i="3"/>
  <c r="CD4" i="3" s="1"/>
  <c r="CC2" i="3"/>
  <c r="CC123" i="3" s="1"/>
  <c r="CC5" i="3"/>
  <c r="CC35" i="3" s="1"/>
  <c r="CB8" i="3"/>
  <c r="CB9" i="3" s="1"/>
  <c r="CB282" i="3"/>
  <c r="CB286" i="3"/>
  <c r="CB103" i="3" s="1"/>
  <c r="BZ99" i="3"/>
  <c r="CB285" i="3"/>
  <c r="CB295" i="3" s="1"/>
  <c r="CB7" i="3"/>
  <c r="CB60" i="3" s="1"/>
  <c r="CA298" i="3"/>
  <c r="CC264" i="3"/>
  <c r="CC266" i="3"/>
  <c r="CB284" i="3"/>
  <c r="CB293" i="3"/>
  <c r="CB11" i="3"/>
  <c r="CC263" i="3"/>
  <c r="CB10" i="3"/>
  <c r="CB296" i="3"/>
  <c r="CA306" i="3"/>
  <c r="CB256" i="3" s="1"/>
  <c r="CB292" i="3"/>
  <c r="CC267" i="3"/>
  <c r="CA25" i="3" a="1"/>
  <c r="CA25" i="3" s="1"/>
  <c r="CB49" i="3"/>
  <c r="CC262" i="3"/>
  <c r="CC265" i="3"/>
  <c r="CB122" i="3"/>
  <c r="CB127" i="3" s="1"/>
  <c r="CB297" i="3"/>
  <c r="CA86" i="3"/>
  <c r="BZ62" i="3"/>
  <c r="BZ64" i="3"/>
  <c r="BZ105" i="3" s="1"/>
  <c r="BZ65" i="3"/>
  <c r="BZ114" i="3" s="1"/>
  <c r="CB294" i="3"/>
  <c r="CA94" i="3"/>
  <c r="BX39" i="3"/>
  <c r="BX40" i="3" s="1"/>
  <c r="BY43" i="3"/>
  <c r="BY45" i="3" s="1"/>
  <c r="BY46" i="3" s="1"/>
  <c r="BY68" i="3" a="1"/>
  <c r="BY68" i="3" s="1"/>
  <c r="BE210" i="26"/>
  <c r="BC35" i="27"/>
  <c r="CB36" i="3"/>
  <c r="CE322" i="26"/>
  <c r="CE332" i="26"/>
  <c r="CK333" i="26"/>
  <c r="CO335" i="26"/>
  <c r="CS331" i="26"/>
  <c r="CA63" i="3"/>
  <c r="CA96" i="3" s="1"/>
  <c r="CA64" i="3"/>
  <c r="CA105" i="3" s="1"/>
  <c r="CA65" i="3"/>
  <c r="CA114" i="3" s="1"/>
  <c r="CA62" i="3"/>
  <c r="CB278" i="3"/>
  <c r="CC277" i="3"/>
  <c r="CC275" i="3"/>
  <c r="CC273" i="3"/>
  <c r="CC274" i="3"/>
  <c r="BG304" i="3"/>
  <c r="BH254" i="3" s="1"/>
  <c r="BG303" i="3"/>
  <c r="BH253" i="3" s="1"/>
  <c r="BC307" i="3"/>
  <c r="BD257" i="3" s="1"/>
  <c r="BG302" i="3"/>
  <c r="BH252" i="3" s="1"/>
  <c r="BG305" i="3"/>
  <c r="BH255" i="3" s="1"/>
  <c r="CB117" i="3"/>
  <c r="CB124" i="3" l="1"/>
  <c r="CA128" i="3"/>
  <c r="CA129" i="3" s="1"/>
  <c r="CB125" i="3"/>
  <c r="BZ324" i="26"/>
  <c r="BZ334" i="26"/>
  <c r="BZ336" i="26" s="1"/>
  <c r="BY326" i="26"/>
  <c r="CD320" i="26"/>
  <c r="CD330" i="26"/>
  <c r="CB128" i="3"/>
  <c r="CB129" i="3" s="1"/>
  <c r="CA135" i="3"/>
  <c r="CB132" i="3"/>
  <c r="CB134" i="3" s="1"/>
  <c r="CB133" i="3"/>
  <c r="CC297" i="3"/>
  <c r="CC11" i="3"/>
  <c r="CC8" i="3"/>
  <c r="CC9" i="3" s="1"/>
  <c r="CC125" i="3" s="1"/>
  <c r="CD267" i="3"/>
  <c r="CB25" i="3" a="1"/>
  <c r="CB25" i="3" s="1"/>
  <c r="CB99" i="3" s="1"/>
  <c r="CD262" i="3"/>
  <c r="CD263" i="3"/>
  <c r="CC296" i="3"/>
  <c r="CC7" i="3"/>
  <c r="CC60" i="3" s="1"/>
  <c r="CC293" i="3"/>
  <c r="CC286" i="3"/>
  <c r="CC103" i="3" s="1"/>
  <c r="CC13" i="3" a="1"/>
  <c r="CC13" i="3" s="1"/>
  <c r="CB29" i="3"/>
  <c r="CB108" i="3" s="1"/>
  <c r="CD266" i="3"/>
  <c r="CC122" i="3"/>
  <c r="CD264" i="3"/>
  <c r="CD265" i="3"/>
  <c r="CC292" i="3"/>
  <c r="CC49" i="3"/>
  <c r="CC10" i="3"/>
  <c r="CC294" i="3"/>
  <c r="CC282" i="3"/>
  <c r="CD5" i="3"/>
  <c r="CD35" i="3" s="1"/>
  <c r="CE1" i="3"/>
  <c r="CE4" i="3" s="1"/>
  <c r="CD2" i="3"/>
  <c r="CD123" i="3" s="1"/>
  <c r="CB86" i="3"/>
  <c r="CB306" i="3"/>
  <c r="CC256" i="3" s="1"/>
  <c r="CB94" i="3"/>
  <c r="CC287" i="3"/>
  <c r="CC112" i="3" s="1"/>
  <c r="CC283" i="3"/>
  <c r="CB298" i="3"/>
  <c r="CC285" i="3"/>
  <c r="CC295" i="3" s="1"/>
  <c r="CC284" i="3"/>
  <c r="CA99" i="3"/>
  <c r="CA30" i="3"/>
  <c r="BX90" i="3"/>
  <c r="BX244" i="3" s="1"/>
  <c r="BX245" i="3" s="1"/>
  <c r="BX246" i="3" s="1"/>
  <c r="BY39" i="3"/>
  <c r="BY40" i="3" s="1"/>
  <c r="BZ43" i="3"/>
  <c r="BZ45" i="3" s="1"/>
  <c r="BZ46" i="3" s="1"/>
  <c r="BZ68" i="3" a="1"/>
  <c r="BZ68" i="3" s="1"/>
  <c r="BF210" i="26"/>
  <c r="BD35" i="27"/>
  <c r="CC36" i="3"/>
  <c r="CF322" i="26"/>
  <c r="CF332" i="26"/>
  <c r="CP335" i="26"/>
  <c r="CT331" i="26"/>
  <c r="CL333" i="26"/>
  <c r="CB63" i="3"/>
  <c r="CB96" i="3" s="1"/>
  <c r="CB64" i="3"/>
  <c r="CB105" i="3" s="1"/>
  <c r="CB62" i="3"/>
  <c r="CB65" i="3"/>
  <c r="CB114" i="3" s="1"/>
  <c r="CC278" i="3"/>
  <c r="CD273" i="3"/>
  <c r="CD274" i="3"/>
  <c r="CD277" i="3"/>
  <c r="CD275" i="3"/>
  <c r="BH305" i="3"/>
  <c r="BI255" i="3" s="1"/>
  <c r="BH302" i="3"/>
  <c r="BI252" i="3" s="1"/>
  <c r="BD307" i="3"/>
  <c r="BE257" i="3" s="1"/>
  <c r="BH303" i="3"/>
  <c r="BI253" i="3" s="1"/>
  <c r="BH304" i="3"/>
  <c r="BI254" i="3" s="1"/>
  <c r="CC117" i="3"/>
  <c r="CC124" i="3" l="1"/>
  <c r="CD294" i="3"/>
  <c r="CD49" i="3"/>
  <c r="CD297" i="3"/>
  <c r="CA324" i="26"/>
  <c r="CA334" i="26"/>
  <c r="CA336" i="26" s="1"/>
  <c r="BZ326" i="26"/>
  <c r="CE320" i="26"/>
  <c r="CE330" i="26"/>
  <c r="CB135" i="3"/>
  <c r="CA136" i="3"/>
  <c r="CD283" i="3"/>
  <c r="CD10" i="3"/>
  <c r="CC29" i="3"/>
  <c r="CC108" i="3" s="1"/>
  <c r="CC132" i="3"/>
  <c r="CC134" i="3" s="1"/>
  <c r="CC133" i="3"/>
  <c r="CD284" i="3"/>
  <c r="CC127" i="3"/>
  <c r="CC128" i="3" s="1"/>
  <c r="CC129" i="3" s="1"/>
  <c r="CD282" i="3"/>
  <c r="CD286" i="3"/>
  <c r="CD103" i="3" s="1"/>
  <c r="CB30" i="3"/>
  <c r="CB38" i="3" s="1"/>
  <c r="CC306" i="3"/>
  <c r="CD256" i="3" s="1"/>
  <c r="CD285" i="3"/>
  <c r="CC25" i="3" a="1"/>
  <c r="CC25" i="3" s="1"/>
  <c r="CD287" i="3"/>
  <c r="CD112" i="3" s="1"/>
  <c r="CC298" i="3"/>
  <c r="CE2" i="3"/>
  <c r="CE123" i="3" s="1"/>
  <c r="CD7" i="3"/>
  <c r="CE282" i="3" s="1"/>
  <c r="CE262" i="3"/>
  <c r="CD292" i="3"/>
  <c r="CE265" i="3"/>
  <c r="CD11" i="3"/>
  <c r="CE263" i="3"/>
  <c r="CD122" i="3"/>
  <c r="CD8" i="3"/>
  <c r="CD9" i="3" s="1"/>
  <c r="CD125" i="3" s="1"/>
  <c r="CE5" i="3"/>
  <c r="CE35" i="3" s="1"/>
  <c r="CF1" i="3"/>
  <c r="CF4" i="3" s="1"/>
  <c r="CE264" i="3"/>
  <c r="CE267" i="3"/>
  <c r="CD293" i="3"/>
  <c r="CD296" i="3"/>
  <c r="CD13" i="3" a="1"/>
  <c r="CD13" i="3" s="1"/>
  <c r="CE266" i="3"/>
  <c r="CC86" i="3"/>
  <c r="CC94" i="3"/>
  <c r="CA38" i="3"/>
  <c r="CA43" i="3" s="1"/>
  <c r="CA45" i="3" s="1"/>
  <c r="CA46" i="3" s="1"/>
  <c r="BY90" i="3"/>
  <c r="BY244" i="3" s="1"/>
  <c r="BY245" i="3" s="1"/>
  <c r="BY246" i="3" s="1"/>
  <c r="BZ39" i="3"/>
  <c r="BZ40" i="3" s="1"/>
  <c r="BG210" i="26"/>
  <c r="BE35" i="27"/>
  <c r="CD36" i="3"/>
  <c r="CG322" i="26"/>
  <c r="CG332" i="26"/>
  <c r="CM333" i="26"/>
  <c r="CU331" i="26"/>
  <c r="CQ335" i="26"/>
  <c r="CC65" i="3"/>
  <c r="CC114" i="3" s="1"/>
  <c r="CC62" i="3"/>
  <c r="CC63" i="3"/>
  <c r="CC96" i="3" s="1"/>
  <c r="CC64" i="3"/>
  <c r="CC105" i="3" s="1"/>
  <c r="CD278" i="3"/>
  <c r="CE277" i="3"/>
  <c r="CE273" i="3"/>
  <c r="CE274" i="3"/>
  <c r="CE275" i="3"/>
  <c r="BI303" i="3"/>
  <c r="BJ253" i="3" s="1"/>
  <c r="BI302" i="3"/>
  <c r="BJ252" i="3" s="1"/>
  <c r="BI305" i="3"/>
  <c r="BJ255" i="3" s="1"/>
  <c r="BI304" i="3"/>
  <c r="BJ254" i="3" s="1"/>
  <c r="BE307" i="3"/>
  <c r="BF257" i="3" s="1"/>
  <c r="CD117" i="3"/>
  <c r="CD124" i="3" l="1"/>
  <c r="CD94" i="3"/>
  <c r="CB324" i="26"/>
  <c r="CB334" i="26"/>
  <c r="CB336" i="26" s="1"/>
  <c r="CA326" i="26"/>
  <c r="CF320" i="26"/>
  <c r="CG330" i="26" s="1"/>
  <c r="CF330" i="26"/>
  <c r="CC135" i="3"/>
  <c r="CD295" i="3"/>
  <c r="CD298" i="3" s="1"/>
  <c r="CB136" i="3"/>
  <c r="CE286" i="3"/>
  <c r="CE103" i="3" s="1"/>
  <c r="CD306" i="3"/>
  <c r="CE256" i="3" s="1"/>
  <c r="CD86" i="3"/>
  <c r="CE296" i="3"/>
  <c r="CE11" i="3"/>
  <c r="CF262" i="3"/>
  <c r="CC99" i="3"/>
  <c r="CE7" i="3"/>
  <c r="CF286" i="3" s="1"/>
  <c r="CF103" i="3" s="1"/>
  <c r="CF264" i="3"/>
  <c r="CE10" i="3"/>
  <c r="CE297" i="3"/>
  <c r="CE8" i="3"/>
  <c r="CE9" i="3" s="1"/>
  <c r="CE125" i="3" s="1"/>
  <c r="CF267" i="3"/>
  <c r="CE293" i="3"/>
  <c r="CD25" i="3" a="1"/>
  <c r="CD25" i="3" s="1"/>
  <c r="CD132" i="3"/>
  <c r="CD134" i="3" s="1"/>
  <c r="CD133" i="3"/>
  <c r="CD60" i="3"/>
  <c r="CD65" i="3" s="1"/>
  <c r="CD114" i="3" s="1"/>
  <c r="CD127" i="3"/>
  <c r="CD128" i="3" s="1"/>
  <c r="CD129" i="3" s="1"/>
  <c r="CF263" i="3"/>
  <c r="CF266" i="3"/>
  <c r="CE292" i="3"/>
  <c r="CE13" i="3" a="1"/>
  <c r="CE13" i="3" s="1"/>
  <c r="CE49" i="3"/>
  <c r="CE294" i="3"/>
  <c r="CF265" i="3"/>
  <c r="CE122" i="3"/>
  <c r="CE127" i="3" s="1"/>
  <c r="CE284" i="3"/>
  <c r="CE283" i="3"/>
  <c r="CC30" i="3"/>
  <c r="CC38" i="3" s="1"/>
  <c r="CC43" i="3" s="1"/>
  <c r="CC45" i="3" s="1"/>
  <c r="CC46" i="3" s="1"/>
  <c r="CE287" i="3"/>
  <c r="CE112" i="3" s="1"/>
  <c r="CE285" i="3"/>
  <c r="CE295" i="3" s="1"/>
  <c r="CF2" i="3"/>
  <c r="CF123" i="3" s="1"/>
  <c r="CF5" i="3"/>
  <c r="CF35" i="3" s="1"/>
  <c r="CD29" i="3"/>
  <c r="CG1" i="3"/>
  <c r="CG4" i="3" s="1"/>
  <c r="CA68" i="3" a="1"/>
  <c r="CA68" i="3" s="1"/>
  <c r="CA39" i="3"/>
  <c r="CA40" i="3" s="1"/>
  <c r="BZ90" i="3"/>
  <c r="BZ244" i="3" s="1"/>
  <c r="BZ245" i="3" s="1"/>
  <c r="BZ246" i="3" s="1"/>
  <c r="CB43" i="3"/>
  <c r="CB45" i="3" s="1"/>
  <c r="CB46" i="3" s="1"/>
  <c r="CB68" i="3" a="1"/>
  <c r="CB68" i="3" s="1"/>
  <c r="BH210" i="26"/>
  <c r="BF35" i="27"/>
  <c r="CE36" i="3"/>
  <c r="CH322" i="26"/>
  <c r="CH332" i="26"/>
  <c r="CV331" i="26"/>
  <c r="CR335" i="26"/>
  <c r="CN333" i="26"/>
  <c r="CE278" i="3"/>
  <c r="CF277" i="3"/>
  <c r="CF275" i="3"/>
  <c r="CF274" i="3"/>
  <c r="CF273" i="3"/>
  <c r="BF307" i="3"/>
  <c r="BG257" i="3" s="1"/>
  <c r="BJ304" i="3"/>
  <c r="BK254" i="3" s="1"/>
  <c r="BJ305" i="3"/>
  <c r="BK255" i="3" s="1"/>
  <c r="BJ302" i="3"/>
  <c r="BK252" i="3" s="1"/>
  <c r="BJ303" i="3"/>
  <c r="BK253" i="3" s="1"/>
  <c r="CE117" i="3"/>
  <c r="CE124" i="3" l="1"/>
  <c r="CC324" i="26"/>
  <c r="CC334" i="26"/>
  <c r="CC336" i="26" s="1"/>
  <c r="CB326" i="26"/>
  <c r="CE86" i="3"/>
  <c r="CG320" i="26"/>
  <c r="CD62" i="3"/>
  <c r="CD135" i="3"/>
  <c r="CE128" i="3"/>
  <c r="CE129" i="3" s="1"/>
  <c r="CE306" i="3"/>
  <c r="CF256" i="3" s="1"/>
  <c r="CC136" i="3"/>
  <c r="CF285" i="3"/>
  <c r="CF295" i="3" s="1"/>
  <c r="CF284" i="3"/>
  <c r="CF287" i="3"/>
  <c r="CF112" i="3" s="1"/>
  <c r="CD63" i="3"/>
  <c r="CD96" i="3" s="1"/>
  <c r="CF282" i="3"/>
  <c r="CE298" i="3"/>
  <c r="CG266" i="3"/>
  <c r="CD64" i="3"/>
  <c r="CD105" i="3" s="1"/>
  <c r="CE60" i="3"/>
  <c r="CE65" i="3" s="1"/>
  <c r="CE114" i="3" s="1"/>
  <c r="CF283" i="3"/>
  <c r="CG263" i="3"/>
  <c r="CF7" i="3"/>
  <c r="CG282" i="3" s="1"/>
  <c r="CE132" i="3"/>
  <c r="CE134" i="3" s="1"/>
  <c r="CE133" i="3"/>
  <c r="CE29" i="3"/>
  <c r="CE108" i="3" s="1"/>
  <c r="CE25" i="3" a="1"/>
  <c r="CE25" i="3" s="1"/>
  <c r="CE99" i="3" s="1"/>
  <c r="CF11" i="3"/>
  <c r="CD99" i="3"/>
  <c r="CD30" i="3"/>
  <c r="CD38" i="3" s="1"/>
  <c r="CF293" i="3"/>
  <c r="CF297" i="3"/>
  <c r="CF13" i="3" a="1"/>
  <c r="CF13" i="3" s="1"/>
  <c r="CF29" i="3" s="1"/>
  <c r="CF108" i="3" s="1"/>
  <c r="CF49" i="3"/>
  <c r="CG264" i="3"/>
  <c r="CG265" i="3"/>
  <c r="CF10" i="3"/>
  <c r="CC68" i="3" a="1"/>
  <c r="CC68" i="3" s="1"/>
  <c r="CF122" i="3"/>
  <c r="CF127" i="3" s="1"/>
  <c r="CE94" i="3"/>
  <c r="CF296" i="3"/>
  <c r="CG267" i="3"/>
  <c r="CG262" i="3"/>
  <c r="CF292" i="3"/>
  <c r="CF8" i="3"/>
  <c r="CF9" i="3" s="1"/>
  <c r="CF125" i="3" s="1"/>
  <c r="CF294" i="3"/>
  <c r="CD108" i="3"/>
  <c r="CG2" i="3"/>
  <c r="CG123" i="3" s="1"/>
  <c r="CG5" i="3"/>
  <c r="CH1" i="3"/>
  <c r="CH4" i="3" s="1"/>
  <c r="CA90" i="3"/>
  <c r="CA244" i="3" s="1"/>
  <c r="CA245" i="3" s="1"/>
  <c r="CA246" i="3" s="1"/>
  <c r="CC39" i="3"/>
  <c r="CC40" i="3" s="1"/>
  <c r="CB39" i="3"/>
  <c r="CB40" i="3" s="1"/>
  <c r="BI210" i="26"/>
  <c r="BG35" i="27"/>
  <c r="CF36" i="3"/>
  <c r="CI322" i="26"/>
  <c r="CI332" i="26"/>
  <c r="CO333" i="26"/>
  <c r="CS335" i="26"/>
  <c r="CW331" i="26"/>
  <c r="CF278" i="3"/>
  <c r="CG275" i="3"/>
  <c r="CG274" i="3"/>
  <c r="CG277" i="3"/>
  <c r="CG273" i="3"/>
  <c r="BK303" i="3"/>
  <c r="BL253" i="3" s="1"/>
  <c r="BK302" i="3"/>
  <c r="BL252" i="3" s="1"/>
  <c r="BK305" i="3"/>
  <c r="BL255" i="3" s="1"/>
  <c r="BK304" i="3"/>
  <c r="BL254" i="3" s="1"/>
  <c r="BG307" i="3"/>
  <c r="BH257" i="3" s="1"/>
  <c r="CF117" i="3"/>
  <c r="CF124" i="3" l="1"/>
  <c r="CH320" i="26"/>
  <c r="CH330" i="26"/>
  <c r="CD324" i="26"/>
  <c r="CD334" i="26"/>
  <c r="CD336" i="26" s="1"/>
  <c r="CC326" i="26"/>
  <c r="CE135" i="3"/>
  <c r="CF306" i="3"/>
  <c r="CG256" i="3" s="1"/>
  <c r="CF94" i="3"/>
  <c r="CE63" i="3"/>
  <c r="CE96" i="3" s="1"/>
  <c r="CD136" i="3"/>
  <c r="CG286" i="3"/>
  <c r="CG103" i="3" s="1"/>
  <c r="CF60" i="3"/>
  <c r="CF64" i="3" s="1"/>
  <c r="CF105" i="3" s="1"/>
  <c r="CG287" i="3"/>
  <c r="CG112" i="3" s="1"/>
  <c r="CG284" i="3"/>
  <c r="CF25" i="3" a="1"/>
  <c r="CF25" i="3" s="1"/>
  <c r="CF99" i="3" s="1"/>
  <c r="CG285" i="3"/>
  <c r="CG295" i="3" s="1"/>
  <c r="CF86" i="3"/>
  <c r="CH267" i="3"/>
  <c r="CE62" i="3"/>
  <c r="CE64" i="3"/>
  <c r="CE105" i="3" s="1"/>
  <c r="CG283" i="3"/>
  <c r="CF128" i="3"/>
  <c r="CF129" i="3" s="1"/>
  <c r="CE30" i="3"/>
  <c r="CE38" i="3" s="1"/>
  <c r="CF132" i="3"/>
  <c r="CF134" i="3" s="1"/>
  <c r="CF133" i="3"/>
  <c r="CH262" i="3"/>
  <c r="CF298" i="3"/>
  <c r="CH263" i="3"/>
  <c r="CH265" i="3"/>
  <c r="CG8" i="3"/>
  <c r="CG9" i="3" s="1"/>
  <c r="CG124" i="3" s="1"/>
  <c r="CG293" i="3"/>
  <c r="CG10" i="3"/>
  <c r="CG292" i="3"/>
  <c r="CG297" i="3"/>
  <c r="CG35" i="3"/>
  <c r="CG117" i="3" s="1"/>
  <c r="CH2" i="3"/>
  <c r="CH123" i="3" s="1"/>
  <c r="CG13" i="3" a="1"/>
  <c r="CG13" i="3" s="1"/>
  <c r="CH264" i="3"/>
  <c r="CG49" i="3"/>
  <c r="CH266" i="3"/>
  <c r="CH5" i="3"/>
  <c r="CH35" i="3" s="1"/>
  <c r="CG294" i="3"/>
  <c r="CG122" i="3"/>
  <c r="CG7" i="3"/>
  <c r="CH282" i="3" s="1"/>
  <c r="CG11" i="3"/>
  <c r="CI1" i="3"/>
  <c r="CI4" i="3" s="1"/>
  <c r="CG296" i="3"/>
  <c r="CC90" i="3"/>
  <c r="CC244" i="3" s="1"/>
  <c r="CC245" i="3" s="1"/>
  <c r="CC246" i="3" s="1"/>
  <c r="CB90" i="3"/>
  <c r="CB244" i="3" s="1"/>
  <c r="CB245" i="3" s="1"/>
  <c r="CB246" i="3" s="1"/>
  <c r="CD43" i="3"/>
  <c r="CD45" i="3" s="1"/>
  <c r="CD46" i="3" s="1"/>
  <c r="CD68" i="3" a="1"/>
  <c r="CD68" i="3" s="1"/>
  <c r="BJ210" i="26"/>
  <c r="BH35" i="27"/>
  <c r="CJ322" i="26"/>
  <c r="CJ332" i="26"/>
  <c r="CP333" i="26"/>
  <c r="CX331" i="26"/>
  <c r="CT335" i="26"/>
  <c r="CG278" i="3"/>
  <c r="CH274" i="3"/>
  <c r="CH277" i="3"/>
  <c r="CH275" i="3"/>
  <c r="CH273" i="3"/>
  <c r="BH307" i="3"/>
  <c r="BI257" i="3" s="1"/>
  <c r="BL305" i="3"/>
  <c r="BM255" i="3" s="1"/>
  <c r="BL302" i="3"/>
  <c r="BM252" i="3" s="1"/>
  <c r="BL303" i="3"/>
  <c r="BM253" i="3" s="1"/>
  <c r="BL304" i="3"/>
  <c r="BM254" i="3" s="1"/>
  <c r="CG125" i="3" l="1"/>
  <c r="CF62" i="3"/>
  <c r="CF65" i="3"/>
  <c r="CF114" i="3" s="1"/>
  <c r="CG86" i="3"/>
  <c r="CF63" i="3"/>
  <c r="CF96" i="3" s="1"/>
  <c r="CE324" i="26"/>
  <c r="CE334" i="26"/>
  <c r="CE336" i="26" s="1"/>
  <c r="CD326" i="26"/>
  <c r="CI320" i="26"/>
  <c r="CJ330" i="26" s="1"/>
  <c r="CI330" i="26"/>
  <c r="CF135" i="3"/>
  <c r="CG306" i="3"/>
  <c r="CH256" i="3" s="1"/>
  <c r="CE136" i="3"/>
  <c r="CG94" i="3"/>
  <c r="CF30" i="3"/>
  <c r="CF38" i="3" s="1"/>
  <c r="CG132" i="3"/>
  <c r="CG134" i="3" s="1"/>
  <c r="CG133" i="3"/>
  <c r="CG127" i="3"/>
  <c r="CG128" i="3" s="1"/>
  <c r="CG129" i="3" s="1"/>
  <c r="CH297" i="3"/>
  <c r="CH283" i="3"/>
  <c r="CH293" i="3"/>
  <c r="CG36" i="3"/>
  <c r="CH285" i="3"/>
  <c r="CH295" i="3" s="1"/>
  <c r="CI264" i="3"/>
  <c r="CI267" i="3"/>
  <c r="CI2" i="3"/>
  <c r="CI123" i="3" s="1"/>
  <c r="CH7" i="3"/>
  <c r="CH60" i="3" s="1"/>
  <c r="CH11" i="3"/>
  <c r="CI262" i="3"/>
  <c r="CH8" i="3"/>
  <c r="CH9" i="3" s="1"/>
  <c r="CH125" i="3" s="1"/>
  <c r="CI263" i="3"/>
  <c r="CG60" i="3"/>
  <c r="CG64" i="3" s="1"/>
  <c r="CG105" i="3" s="1"/>
  <c r="CI5" i="3"/>
  <c r="CI35" i="3" s="1"/>
  <c r="CH10" i="3"/>
  <c r="CH294" i="3"/>
  <c r="CH286" i="3"/>
  <c r="CH103" i="3" s="1"/>
  <c r="CH122" i="3"/>
  <c r="CH127" i="3" s="1"/>
  <c r="CH287" i="3"/>
  <c r="CH112" i="3" s="1"/>
  <c r="CG298" i="3"/>
  <c r="CH284" i="3"/>
  <c r="CI265" i="3"/>
  <c r="CG25" i="3" a="1"/>
  <c r="CG25" i="3" s="1"/>
  <c r="CJ1" i="3"/>
  <c r="CJ4" i="3" s="1"/>
  <c r="CI266" i="3"/>
  <c r="CH292" i="3"/>
  <c r="CH49" i="3"/>
  <c r="CH296" i="3"/>
  <c r="CH13" i="3" a="1"/>
  <c r="CH13" i="3" s="1"/>
  <c r="CG29" i="3"/>
  <c r="CG108" i="3" s="1"/>
  <c r="CD39" i="3"/>
  <c r="CD40" i="3" s="1"/>
  <c r="CE43" i="3"/>
  <c r="CE45" i="3" s="1"/>
  <c r="CE46" i="3" s="1"/>
  <c r="CE68" i="3" a="1"/>
  <c r="CE68" i="3" s="1"/>
  <c r="BK210" i="26"/>
  <c r="BI35" i="27"/>
  <c r="CH36" i="3"/>
  <c r="CK322" i="26"/>
  <c r="CK332" i="26"/>
  <c r="CY331" i="26"/>
  <c r="CQ333" i="26"/>
  <c r="CU335" i="26"/>
  <c r="CH278" i="3"/>
  <c r="CI277" i="3"/>
  <c r="CI275" i="3"/>
  <c r="CI274" i="3"/>
  <c r="CI273" i="3"/>
  <c r="BM304" i="3"/>
  <c r="BN254" i="3" s="1"/>
  <c r="BM302" i="3"/>
  <c r="BN252" i="3" s="1"/>
  <c r="BM305" i="3"/>
  <c r="BN255" i="3" s="1"/>
  <c r="BM303" i="3"/>
  <c r="BN253" i="3" s="1"/>
  <c r="BI307" i="3"/>
  <c r="BJ257" i="3" s="1"/>
  <c r="CH117" i="3"/>
  <c r="CH124" i="3" l="1"/>
  <c r="CF324" i="26"/>
  <c r="CF334" i="26"/>
  <c r="CF336" i="26" s="1"/>
  <c r="CE326" i="26"/>
  <c r="CJ320" i="26"/>
  <c r="CK330" i="26" s="1"/>
  <c r="CG135" i="3"/>
  <c r="CF136" i="3"/>
  <c r="CI283" i="3"/>
  <c r="CH94" i="3"/>
  <c r="CH128" i="3"/>
  <c r="CH129" i="3" s="1"/>
  <c r="CH86" i="3"/>
  <c r="CI122" i="3"/>
  <c r="CI127" i="3" s="1"/>
  <c r="CG30" i="3"/>
  <c r="CG38" i="3" s="1"/>
  <c r="CH132" i="3"/>
  <c r="CH134" i="3" s="1"/>
  <c r="CH133" i="3"/>
  <c r="CJ262" i="3"/>
  <c r="CH25" i="3" a="1"/>
  <c r="CH25" i="3" s="1"/>
  <c r="CI11" i="3"/>
  <c r="CJ263" i="3"/>
  <c r="CI8" i="3"/>
  <c r="CI9" i="3" s="1"/>
  <c r="CI125" i="3" s="1"/>
  <c r="CJ264" i="3"/>
  <c r="CG65" i="3"/>
  <c r="CG114" i="3" s="1"/>
  <c r="CI296" i="3"/>
  <c r="CG63" i="3"/>
  <c r="CG96" i="3" s="1"/>
  <c r="CI13" i="3" a="1"/>
  <c r="CI13" i="3" s="1"/>
  <c r="CI25" i="3" s="1" a="1"/>
  <c r="CI25" i="3" s="1"/>
  <c r="CJ266" i="3"/>
  <c r="CI285" i="3"/>
  <c r="CI295" i="3" s="1"/>
  <c r="CG62" i="3"/>
  <c r="CI287" i="3"/>
  <c r="CI112" i="3" s="1"/>
  <c r="CI49" i="3"/>
  <c r="CI293" i="3"/>
  <c r="CH298" i="3"/>
  <c r="CI284" i="3"/>
  <c r="CI292" i="3"/>
  <c r="CI282" i="3"/>
  <c r="CI7" i="3"/>
  <c r="CI60" i="3" s="1"/>
  <c r="CI294" i="3"/>
  <c r="CI286" i="3"/>
  <c r="CI103" i="3" s="1"/>
  <c r="CI10" i="3"/>
  <c r="CJ267" i="3"/>
  <c r="CI297" i="3"/>
  <c r="CJ265" i="3"/>
  <c r="CK1" i="3"/>
  <c r="CK4" i="3" s="1"/>
  <c r="CG99" i="3"/>
  <c r="CH29" i="3"/>
  <c r="CJ2" i="3"/>
  <c r="CJ123" i="3" s="1"/>
  <c r="CJ5" i="3"/>
  <c r="CJ35" i="3" s="1"/>
  <c r="CH306" i="3"/>
  <c r="CI256" i="3" s="1"/>
  <c r="CD90" i="3"/>
  <c r="CD244" i="3" s="1"/>
  <c r="CD245" i="3" s="1"/>
  <c r="CD246" i="3" s="1"/>
  <c r="CE39" i="3"/>
  <c r="CE40" i="3" s="1"/>
  <c r="CF43" i="3"/>
  <c r="CF45" i="3" s="1"/>
  <c r="CF46" i="3" s="1"/>
  <c r="CF68" i="3" a="1"/>
  <c r="CF68" i="3" s="1"/>
  <c r="BL210" i="26"/>
  <c r="BJ35" i="27"/>
  <c r="CI36" i="3"/>
  <c r="CL322" i="26"/>
  <c r="CL332" i="26"/>
  <c r="CV335" i="26"/>
  <c r="CR333" i="26"/>
  <c r="CZ331" i="26"/>
  <c r="CH63" i="3"/>
  <c r="CH96" i="3" s="1"/>
  <c r="CH64" i="3"/>
  <c r="CH105" i="3" s="1"/>
  <c r="CH65" i="3"/>
  <c r="CH114" i="3" s="1"/>
  <c r="CH62" i="3"/>
  <c r="CI278" i="3"/>
  <c r="CJ277" i="3"/>
  <c r="CJ275" i="3"/>
  <c r="CJ274" i="3"/>
  <c r="CJ273" i="3"/>
  <c r="BJ307" i="3"/>
  <c r="BK257" i="3" s="1"/>
  <c r="BN303" i="3"/>
  <c r="BO253" i="3" s="1"/>
  <c r="BN305" i="3"/>
  <c r="BO255" i="3" s="1"/>
  <c r="BN302" i="3"/>
  <c r="BO252" i="3" s="1"/>
  <c r="BN304" i="3"/>
  <c r="BO254" i="3" s="1"/>
  <c r="CI117" i="3"/>
  <c r="CI124" i="3" l="1"/>
  <c r="CK320" i="26"/>
  <c r="CG324" i="26"/>
  <c r="CG334" i="26"/>
  <c r="CG336" i="26" s="1"/>
  <c r="CF326" i="26"/>
  <c r="CH135" i="3"/>
  <c r="CH136" i="3" s="1"/>
  <c r="CI86" i="3"/>
  <c r="CG136" i="3"/>
  <c r="CI128" i="3"/>
  <c r="CI129" i="3" s="1"/>
  <c r="CH30" i="3"/>
  <c r="CH38" i="3" s="1"/>
  <c r="CH43" i="3" s="1"/>
  <c r="CH45" i="3" s="1"/>
  <c r="CH46" i="3" s="1"/>
  <c r="CK266" i="3"/>
  <c r="CK5" i="3"/>
  <c r="CK35" i="3" s="1"/>
  <c r="CI306" i="3"/>
  <c r="CJ256" i="3" s="1"/>
  <c r="CH99" i="3"/>
  <c r="CI29" i="3"/>
  <c r="CI108" i="3" s="1"/>
  <c r="CI132" i="3"/>
  <c r="CI134" i="3" s="1"/>
  <c r="CI133" i="3"/>
  <c r="CI298" i="3"/>
  <c r="CI94" i="3"/>
  <c r="CJ287" i="3"/>
  <c r="CJ112" i="3" s="1"/>
  <c r="CJ282" i="3"/>
  <c r="CJ286" i="3"/>
  <c r="CJ103" i="3" s="1"/>
  <c r="CJ285" i="3"/>
  <c r="CJ295" i="3" s="1"/>
  <c r="CJ283" i="3"/>
  <c r="CL1" i="3"/>
  <c r="CL4" i="3" s="1"/>
  <c r="CJ284" i="3"/>
  <c r="CK2" i="3"/>
  <c r="CK123" i="3" s="1"/>
  <c r="CJ10" i="3"/>
  <c r="CK263" i="3"/>
  <c r="CK265" i="3"/>
  <c r="CJ8" i="3"/>
  <c r="CJ9" i="3" s="1"/>
  <c r="CJ125" i="3" s="1"/>
  <c r="CK267" i="3"/>
  <c r="CJ297" i="3"/>
  <c r="CJ49" i="3"/>
  <c r="CJ293" i="3"/>
  <c r="CJ122" i="3"/>
  <c r="CJ296" i="3"/>
  <c r="CJ13" i="3" a="1"/>
  <c r="CJ13" i="3" s="1"/>
  <c r="CK262" i="3"/>
  <c r="CK264" i="3"/>
  <c r="CH108" i="3"/>
  <c r="CJ7" i="3"/>
  <c r="CJ60" i="3" s="1"/>
  <c r="CJ11" i="3"/>
  <c r="CJ294" i="3"/>
  <c r="CJ292" i="3"/>
  <c r="CE90" i="3"/>
  <c r="CE244" i="3" s="1"/>
  <c r="CE245" i="3" s="1"/>
  <c r="CE246" i="3" s="1"/>
  <c r="CF39" i="3"/>
  <c r="CF90" i="3" s="1"/>
  <c r="CF244" i="3" s="1"/>
  <c r="CF245" i="3" s="1"/>
  <c r="CF246" i="3" s="1"/>
  <c r="CG43" i="3"/>
  <c r="CG45" i="3" s="1"/>
  <c r="CG46" i="3" s="1"/>
  <c r="CG68" i="3" a="1"/>
  <c r="CG68" i="3" s="1"/>
  <c r="BM210" i="26"/>
  <c r="BK35" i="27"/>
  <c r="CJ36" i="3"/>
  <c r="CM322" i="26"/>
  <c r="CM332" i="26"/>
  <c r="CW335" i="26"/>
  <c r="CS333" i="26"/>
  <c r="DA331" i="26"/>
  <c r="CI65" i="3"/>
  <c r="CI114" i="3" s="1"/>
  <c r="CI63" i="3"/>
  <c r="CI96" i="3" s="1"/>
  <c r="CI64" i="3"/>
  <c r="CI105" i="3" s="1"/>
  <c r="CI62" i="3"/>
  <c r="CJ278" i="3"/>
  <c r="CI99" i="3"/>
  <c r="CK273" i="3"/>
  <c r="CK277" i="3"/>
  <c r="CK275" i="3"/>
  <c r="CK274" i="3"/>
  <c r="BO304" i="3"/>
  <c r="BP254" i="3" s="1"/>
  <c r="BO305" i="3"/>
  <c r="BP255" i="3" s="1"/>
  <c r="BO303" i="3"/>
  <c r="BP253" i="3" s="1"/>
  <c r="BK307" i="3"/>
  <c r="BL257" i="3" s="1"/>
  <c r="BO302" i="3"/>
  <c r="BP252" i="3" s="1"/>
  <c r="CJ117" i="3"/>
  <c r="CJ124" i="3" l="1"/>
  <c r="CH324" i="26"/>
  <c r="CH334" i="26"/>
  <c r="CH336" i="26" s="1"/>
  <c r="CG326" i="26"/>
  <c r="CL320" i="26"/>
  <c r="CL330" i="26"/>
  <c r="CI135" i="3"/>
  <c r="CH68" i="3" a="1"/>
  <c r="CH68" i="3" s="1"/>
  <c r="CL264" i="3"/>
  <c r="CK10" i="3"/>
  <c r="CL262" i="3"/>
  <c r="CK8" i="3"/>
  <c r="CK9" i="3" s="1"/>
  <c r="CK125" i="3" s="1"/>
  <c r="CL265" i="3"/>
  <c r="CL263" i="3"/>
  <c r="CL266" i="3"/>
  <c r="CJ306" i="3"/>
  <c r="CK256" i="3" s="1"/>
  <c r="CK294" i="3"/>
  <c r="CK297" i="3"/>
  <c r="CK11" i="3"/>
  <c r="CL267" i="3"/>
  <c r="CK293" i="3"/>
  <c r="CK122" i="3"/>
  <c r="CK127" i="3" s="1"/>
  <c r="CK49" i="3"/>
  <c r="CK292" i="3"/>
  <c r="CK7" i="3"/>
  <c r="CK60" i="3" s="1"/>
  <c r="CK296" i="3"/>
  <c r="CI30" i="3"/>
  <c r="CI38" i="3" s="1"/>
  <c r="CJ132" i="3"/>
  <c r="CJ134" i="3" s="1"/>
  <c r="CJ133" i="3"/>
  <c r="CJ127" i="3"/>
  <c r="CJ128" i="3" s="1"/>
  <c r="CJ129" i="3" s="1"/>
  <c r="CJ94" i="3"/>
  <c r="CJ86" i="3"/>
  <c r="CK282" i="3"/>
  <c r="CL2" i="3"/>
  <c r="CL123" i="3" s="1"/>
  <c r="CL5" i="3"/>
  <c r="CL35" i="3" s="1"/>
  <c r="CM1" i="3"/>
  <c r="CM4" i="3" s="1"/>
  <c r="CK287" i="3"/>
  <c r="CK112" i="3" s="1"/>
  <c r="CK283" i="3"/>
  <c r="CK13" i="3" a="1"/>
  <c r="CK13" i="3" s="1"/>
  <c r="CK25" i="3" s="1" a="1"/>
  <c r="CK25" i="3" s="1"/>
  <c r="CK285" i="3"/>
  <c r="CK295" i="3" s="1"/>
  <c r="CK286" i="3"/>
  <c r="CK103" i="3" s="1"/>
  <c r="CK284" i="3"/>
  <c r="CJ298" i="3"/>
  <c r="CJ29" i="3"/>
  <c r="CJ108" i="3" s="1"/>
  <c r="CJ25" i="3" a="1"/>
  <c r="CJ25" i="3" s="1"/>
  <c r="CF40" i="3"/>
  <c r="CG39" i="3"/>
  <c r="CG40" i="3" s="1"/>
  <c r="CH39" i="3"/>
  <c r="BN210" i="26"/>
  <c r="BL35" i="27"/>
  <c r="CK36" i="3"/>
  <c r="CN322" i="26"/>
  <c r="CN332" i="26"/>
  <c r="CX335" i="26"/>
  <c r="DB331" i="26"/>
  <c r="CT333" i="26"/>
  <c r="CJ63" i="3"/>
  <c r="CJ96" i="3" s="1"/>
  <c r="CJ64" i="3"/>
  <c r="CJ105" i="3" s="1"/>
  <c r="CJ62" i="3"/>
  <c r="CJ65" i="3"/>
  <c r="CJ114" i="3" s="1"/>
  <c r="CK278" i="3"/>
  <c r="CL277" i="3"/>
  <c r="CL273" i="3"/>
  <c r="CL274" i="3"/>
  <c r="CL275" i="3"/>
  <c r="BP302" i="3"/>
  <c r="BQ252" i="3" s="1"/>
  <c r="BL307" i="3"/>
  <c r="BM257" i="3" s="1"/>
  <c r="BP303" i="3"/>
  <c r="BQ253" i="3" s="1"/>
  <c r="BP305" i="3"/>
  <c r="BQ255" i="3" s="1"/>
  <c r="BP304" i="3"/>
  <c r="BQ254" i="3" s="1"/>
  <c r="CK117" i="3"/>
  <c r="CK124" i="3" l="1"/>
  <c r="CM320" i="26"/>
  <c r="CM330" i="26"/>
  <c r="CI324" i="26"/>
  <c r="CI334" i="26"/>
  <c r="CI336" i="26" s="1"/>
  <c r="CH326" i="26"/>
  <c r="CJ135" i="3"/>
  <c r="CI136" i="3"/>
  <c r="CL283" i="3"/>
  <c r="CM5" i="3"/>
  <c r="CM35" i="3" s="1"/>
  <c r="CL287" i="3"/>
  <c r="CL112" i="3" s="1"/>
  <c r="CL294" i="3"/>
  <c r="CK298" i="3"/>
  <c r="CL293" i="3"/>
  <c r="CL296" i="3"/>
  <c r="CM267" i="3"/>
  <c r="CL49" i="3"/>
  <c r="CL297" i="3"/>
  <c r="CK128" i="3"/>
  <c r="CK129" i="3" s="1"/>
  <c r="CL8" i="3"/>
  <c r="CL9" i="3" s="1"/>
  <c r="CL125" i="3" s="1"/>
  <c r="CM262" i="3"/>
  <c r="CM264" i="3"/>
  <c r="CM263" i="3"/>
  <c r="CL13" i="3" a="1"/>
  <c r="CL13" i="3" s="1"/>
  <c r="CL133" i="3" s="1"/>
  <c r="CL11" i="3"/>
  <c r="CL7" i="3"/>
  <c r="CM282" i="3" s="1"/>
  <c r="CL10" i="3"/>
  <c r="CM266" i="3"/>
  <c r="CM265" i="3"/>
  <c r="CL122" i="3"/>
  <c r="CL127" i="3" s="1"/>
  <c r="CL282" i="3"/>
  <c r="CL286" i="3"/>
  <c r="CL103" i="3" s="1"/>
  <c r="CL285" i="3"/>
  <c r="CL295" i="3" s="1"/>
  <c r="CK86" i="3"/>
  <c r="CM2" i="3"/>
  <c r="CM123" i="3" s="1"/>
  <c r="CL284" i="3"/>
  <c r="CL292" i="3"/>
  <c r="CK306" i="3"/>
  <c r="CL256" i="3" s="1"/>
  <c r="CN1" i="3"/>
  <c r="CN4" i="3" s="1"/>
  <c r="CK132" i="3"/>
  <c r="CK134" i="3" s="1"/>
  <c r="CK133" i="3"/>
  <c r="CK29" i="3"/>
  <c r="CK108" i="3" s="1"/>
  <c r="CK94" i="3"/>
  <c r="CJ30" i="3"/>
  <c r="CJ99" i="3"/>
  <c r="CG90" i="3"/>
  <c r="CG244" i="3" s="1"/>
  <c r="CG245" i="3" s="1"/>
  <c r="CG246" i="3" s="1"/>
  <c r="CH40" i="3"/>
  <c r="CH90" i="3"/>
  <c r="CH244" i="3" s="1"/>
  <c r="CH245" i="3" s="1"/>
  <c r="CH246" i="3" s="1"/>
  <c r="CI43" i="3"/>
  <c r="CI45" i="3" s="1"/>
  <c r="CI46" i="3" s="1"/>
  <c r="CI68" i="3" a="1"/>
  <c r="CI68" i="3" s="1"/>
  <c r="BO210" i="26"/>
  <c r="BM35" i="27"/>
  <c r="CL36" i="3"/>
  <c r="CO322" i="26"/>
  <c r="CO332" i="26"/>
  <c r="CU333" i="26"/>
  <c r="DC331" i="26"/>
  <c r="CY335" i="26"/>
  <c r="CK63" i="3"/>
  <c r="CK96" i="3" s="1"/>
  <c r="CK62" i="3"/>
  <c r="CK64" i="3"/>
  <c r="CK105" i="3" s="1"/>
  <c r="CK65" i="3"/>
  <c r="CK114" i="3" s="1"/>
  <c r="CL278" i="3"/>
  <c r="CK99" i="3"/>
  <c r="CM277" i="3"/>
  <c r="CM273" i="3"/>
  <c r="CM274" i="3"/>
  <c r="CM275" i="3"/>
  <c r="BQ304" i="3"/>
  <c r="BR254" i="3" s="1"/>
  <c r="BQ305" i="3"/>
  <c r="BR255" i="3" s="1"/>
  <c r="BQ303" i="3"/>
  <c r="BR253" i="3" s="1"/>
  <c r="BM307" i="3"/>
  <c r="BN257" i="3" s="1"/>
  <c r="BQ302" i="3"/>
  <c r="BR252" i="3" s="1"/>
  <c r="CL117" i="3"/>
  <c r="CL124" i="3" l="1"/>
  <c r="CL128" i="3"/>
  <c r="CL129" i="3" s="1"/>
  <c r="CJ324" i="26"/>
  <c r="CJ334" i="26"/>
  <c r="CJ336" i="26" s="1"/>
  <c r="CI326" i="26"/>
  <c r="CN320" i="26"/>
  <c r="CN330" i="26"/>
  <c r="CK135" i="3"/>
  <c r="CJ136" i="3"/>
  <c r="CM284" i="3"/>
  <c r="CL306" i="3"/>
  <c r="CM256" i="3" s="1"/>
  <c r="CL86" i="3"/>
  <c r="CL298" i="3"/>
  <c r="CN264" i="3"/>
  <c r="CM49" i="3"/>
  <c r="CL132" i="3"/>
  <c r="CL134" i="3" s="1"/>
  <c r="CL135" i="3" s="1"/>
  <c r="CN263" i="3"/>
  <c r="CM287" i="3"/>
  <c r="CM112" i="3" s="1"/>
  <c r="CL94" i="3"/>
  <c r="CM283" i="3"/>
  <c r="CJ38" i="3"/>
  <c r="CJ68" i="3" s="1" a="1"/>
  <c r="CJ68" i="3" s="1"/>
  <c r="CM286" i="3"/>
  <c r="CM103" i="3" s="1"/>
  <c r="CL60" i="3"/>
  <c r="CL63" i="3" s="1"/>
  <c r="CL96" i="3" s="1"/>
  <c r="CK30" i="3"/>
  <c r="CK38" i="3" s="1"/>
  <c r="CK43" i="3" s="1"/>
  <c r="CK45" i="3" s="1"/>
  <c r="CK46" i="3" s="1"/>
  <c r="CL29" i="3"/>
  <c r="CL108" i="3" s="1"/>
  <c r="CL25" i="3" a="1"/>
  <c r="CL25" i="3" s="1"/>
  <c r="CM285" i="3"/>
  <c r="CM295" i="3" s="1"/>
  <c r="CN266" i="3"/>
  <c r="CN262" i="3"/>
  <c r="CM297" i="3"/>
  <c r="CM292" i="3"/>
  <c r="CN265" i="3"/>
  <c r="CM7" i="3"/>
  <c r="CN282" i="3" s="1"/>
  <c r="CM8" i="3"/>
  <c r="CM9" i="3" s="1"/>
  <c r="CM125" i="3" s="1"/>
  <c r="CM11" i="3"/>
  <c r="CM294" i="3"/>
  <c r="CM13" i="3" a="1"/>
  <c r="CM13" i="3" s="1"/>
  <c r="CM133" i="3" s="1"/>
  <c r="CM10" i="3"/>
  <c r="CM293" i="3"/>
  <c r="CM122" i="3"/>
  <c r="CM127" i="3" s="1"/>
  <c r="CN267" i="3"/>
  <c r="CM296" i="3"/>
  <c r="CN2" i="3"/>
  <c r="CN123" i="3" s="1"/>
  <c r="CN5" i="3"/>
  <c r="CN35" i="3" s="1"/>
  <c r="CO1" i="3"/>
  <c r="CO4" i="3" s="1"/>
  <c r="CI39" i="3"/>
  <c r="CI40" i="3" s="1"/>
  <c r="BP210" i="26"/>
  <c r="BN35" i="27"/>
  <c r="CM36" i="3"/>
  <c r="CP322" i="26"/>
  <c r="CP332" i="26"/>
  <c r="CZ335" i="26"/>
  <c r="DD331" i="26"/>
  <c r="CV333" i="26"/>
  <c r="CM278" i="3"/>
  <c r="CN277" i="3"/>
  <c r="CN274" i="3"/>
  <c r="CN273" i="3"/>
  <c r="CN275" i="3"/>
  <c r="BR302" i="3"/>
  <c r="BS252" i="3" s="1"/>
  <c r="BN307" i="3"/>
  <c r="BO257" i="3" s="1"/>
  <c r="BR303" i="3"/>
  <c r="BS253" i="3" s="1"/>
  <c r="BR305" i="3"/>
  <c r="BS255" i="3" s="1"/>
  <c r="BR304" i="3"/>
  <c r="BS254" i="3" s="1"/>
  <c r="CM117" i="3"/>
  <c r="CM124" i="3" l="1"/>
  <c r="CK324" i="26"/>
  <c r="CK334" i="26"/>
  <c r="CK336" i="26" s="1"/>
  <c r="CJ326" i="26"/>
  <c r="CO320" i="26"/>
  <c r="CO330" i="26"/>
  <c r="CM128" i="3"/>
  <c r="CM129" i="3" s="1"/>
  <c r="CJ43" i="3"/>
  <c r="CJ45" i="3" s="1"/>
  <c r="CJ46" i="3" s="1"/>
  <c r="CM94" i="3"/>
  <c r="CK136" i="3"/>
  <c r="CL62" i="3"/>
  <c r="CL136" i="3"/>
  <c r="CM86" i="3"/>
  <c r="CM306" i="3"/>
  <c r="CN256" i="3" s="1"/>
  <c r="CO2" i="3"/>
  <c r="CO292" i="3" s="1"/>
  <c r="CL64" i="3"/>
  <c r="CL105" i="3" s="1"/>
  <c r="CN283" i="3"/>
  <c r="CM298" i="3"/>
  <c r="CL99" i="3"/>
  <c r="CN10" i="3"/>
  <c r="CL30" i="3"/>
  <c r="CL38" i="3" s="1"/>
  <c r="CN285" i="3"/>
  <c r="CN295" i="3" s="1"/>
  <c r="CN294" i="3"/>
  <c r="CL65" i="3"/>
  <c r="CL114" i="3" s="1"/>
  <c r="CM25" i="3" a="1"/>
  <c r="CM25" i="3" s="1"/>
  <c r="CM99" i="3" s="1"/>
  <c r="CK68" i="3" a="1"/>
  <c r="CK68" i="3" s="1"/>
  <c r="CN292" i="3"/>
  <c r="CN286" i="3"/>
  <c r="CN103" i="3" s="1"/>
  <c r="CN49" i="3"/>
  <c r="CO266" i="3"/>
  <c r="CN13" i="3" a="1"/>
  <c r="CN13" i="3" s="1"/>
  <c r="CN29" i="3" s="1"/>
  <c r="CN108" i="3" s="1"/>
  <c r="CM60" i="3"/>
  <c r="CM63" i="3" s="1"/>
  <c r="CM96" i="3" s="1"/>
  <c r="CM29" i="3"/>
  <c r="CM108" i="3" s="1"/>
  <c r="CM132" i="3"/>
  <c r="CM134" i="3" s="1"/>
  <c r="CM135" i="3" s="1"/>
  <c r="CN284" i="3"/>
  <c r="CN287" i="3"/>
  <c r="CN112" i="3" s="1"/>
  <c r="CO264" i="3"/>
  <c r="CO263" i="3"/>
  <c r="CO5" i="3"/>
  <c r="CN297" i="3"/>
  <c r="CN122" i="3"/>
  <c r="CN7" i="3"/>
  <c r="CN60" i="3" s="1"/>
  <c r="CO267" i="3"/>
  <c r="CN293" i="3"/>
  <c r="CO265" i="3"/>
  <c r="CP1" i="3"/>
  <c r="CP4" i="3" s="1"/>
  <c r="CN8" i="3"/>
  <c r="CN9" i="3" s="1"/>
  <c r="CN125" i="3" s="1"/>
  <c r="CN11" i="3"/>
  <c r="CO262" i="3"/>
  <c r="CN296" i="3"/>
  <c r="CI90" i="3"/>
  <c r="CI244" i="3" s="1"/>
  <c r="CI245" i="3" s="1"/>
  <c r="CI246" i="3" s="1"/>
  <c r="CK39" i="3"/>
  <c r="BQ210" i="26"/>
  <c r="BO35" i="27"/>
  <c r="CN36" i="3"/>
  <c r="CQ322" i="26"/>
  <c r="CQ332" i="26"/>
  <c r="DA335" i="26"/>
  <c r="DE331" i="26"/>
  <c r="CW333" i="26"/>
  <c r="CN278" i="3"/>
  <c r="CO277" i="3"/>
  <c r="CO275" i="3"/>
  <c r="CO273" i="3"/>
  <c r="CO274" i="3"/>
  <c r="BS304" i="3"/>
  <c r="BT254" i="3" s="1"/>
  <c r="BS305" i="3"/>
  <c r="BT255" i="3" s="1"/>
  <c r="BS303" i="3"/>
  <c r="BT253" i="3" s="1"/>
  <c r="BO307" i="3"/>
  <c r="BP257" i="3" s="1"/>
  <c r="BS302" i="3"/>
  <c r="BT252" i="3" s="1"/>
  <c r="CN117" i="3"/>
  <c r="CN124" i="3" l="1"/>
  <c r="CP264" i="3"/>
  <c r="CP266" i="3"/>
  <c r="CO10" i="3"/>
  <c r="CO11" i="3"/>
  <c r="CO68" i="3" a="1"/>
  <c r="CO68" i="3" s="1"/>
  <c r="CP320" i="26"/>
  <c r="CP330" i="26"/>
  <c r="CM64" i="3"/>
  <c r="CM105" i="3" s="1"/>
  <c r="CL324" i="26"/>
  <c r="CL334" i="26"/>
  <c r="CL336" i="26" s="1"/>
  <c r="CK326" i="26"/>
  <c r="CJ39" i="3"/>
  <c r="CJ40" i="3" s="1"/>
  <c r="CM136" i="3"/>
  <c r="CO7" i="3"/>
  <c r="CO60" i="3" s="1"/>
  <c r="CP265" i="3"/>
  <c r="CO122" i="3"/>
  <c r="CO127" i="3" s="1"/>
  <c r="CO49" i="3"/>
  <c r="CP263" i="3"/>
  <c r="CO297" i="3"/>
  <c r="CO296" i="3"/>
  <c r="CO294" i="3"/>
  <c r="CO8" i="3"/>
  <c r="CO9" i="3" s="1"/>
  <c r="CO123" i="3"/>
  <c r="CP5" i="3"/>
  <c r="CP35" i="3" s="1"/>
  <c r="CP267" i="3"/>
  <c r="CO293" i="3"/>
  <c r="CO13" i="3" a="1"/>
  <c r="CO13" i="3" s="1"/>
  <c r="CO25" i="3" s="1" a="1"/>
  <c r="CO25" i="3" s="1"/>
  <c r="CO99" i="3" s="1"/>
  <c r="CP262" i="3"/>
  <c r="CN306" i="3"/>
  <c r="CO256" i="3" s="1"/>
  <c r="CN86" i="3"/>
  <c r="CO287" i="3"/>
  <c r="CO112" i="3" s="1"/>
  <c r="CN25" i="3" a="1"/>
  <c r="CN25" i="3" s="1"/>
  <c r="CN133" i="3"/>
  <c r="CN94" i="3"/>
  <c r="CN132" i="3"/>
  <c r="CN134" i="3" s="1"/>
  <c r="CQ1" i="3"/>
  <c r="CQ4" i="3" s="1"/>
  <c r="CM30" i="3"/>
  <c r="CM38" i="3" s="1"/>
  <c r="CM65" i="3"/>
  <c r="CM114" i="3" s="1"/>
  <c r="CM62" i="3"/>
  <c r="CO35" i="3"/>
  <c r="CO36" i="3" s="1"/>
  <c r="CN298" i="3"/>
  <c r="CP2" i="3"/>
  <c r="CP123" i="3" s="1"/>
  <c r="CO285" i="3"/>
  <c r="CO295" i="3" s="1"/>
  <c r="CN127" i="3"/>
  <c r="CN128" i="3" s="1"/>
  <c r="CN129" i="3" s="1"/>
  <c r="CO286" i="3"/>
  <c r="CO103" i="3" s="1"/>
  <c r="CO282" i="3"/>
  <c r="CO284" i="3"/>
  <c r="CO283" i="3"/>
  <c r="CK40" i="3"/>
  <c r="CK90" i="3"/>
  <c r="CK244" i="3" s="1"/>
  <c r="CK245" i="3" s="1"/>
  <c r="CK246" i="3" s="1"/>
  <c r="CL43" i="3"/>
  <c r="CL45" i="3" s="1"/>
  <c r="CL46" i="3" s="1"/>
  <c r="CL68" i="3" a="1"/>
  <c r="CL68" i="3" s="1"/>
  <c r="BR210" i="26"/>
  <c r="BP35" i="27"/>
  <c r="CR322" i="26"/>
  <c r="CR332" i="26"/>
  <c r="CX333" i="26"/>
  <c r="DF331" i="26"/>
  <c r="DB335" i="26"/>
  <c r="CN65" i="3"/>
  <c r="CN114" i="3" s="1"/>
  <c r="CN64" i="3"/>
  <c r="CN105" i="3" s="1"/>
  <c r="CN62" i="3"/>
  <c r="CN63" i="3"/>
  <c r="CN96" i="3" s="1"/>
  <c r="CO278" i="3"/>
  <c r="CP277" i="3"/>
  <c r="CP275" i="3"/>
  <c r="CP274" i="3"/>
  <c r="CP273" i="3"/>
  <c r="BT302" i="3"/>
  <c r="BU252" i="3" s="1"/>
  <c r="BP307" i="3"/>
  <c r="BQ257" i="3" s="1"/>
  <c r="BT303" i="3"/>
  <c r="BU253" i="3" s="1"/>
  <c r="BT305" i="3"/>
  <c r="BU255" i="3" s="1"/>
  <c r="BT304" i="3"/>
  <c r="BU254" i="3" s="1"/>
  <c r="CO125" i="3" l="1"/>
  <c r="CO124" i="3"/>
  <c r="CQ264" i="3"/>
  <c r="CP282" i="3"/>
  <c r="CQ320" i="26"/>
  <c r="CQ330" i="26"/>
  <c r="CP286" i="3"/>
  <c r="CP103" i="3" s="1"/>
  <c r="CP287" i="3"/>
  <c r="CP112" i="3" s="1"/>
  <c r="CP284" i="3"/>
  <c r="CP283" i="3"/>
  <c r="CQ2" i="3"/>
  <c r="CQ13" i="3" s="1" a="1"/>
  <c r="CQ13" i="3" s="1"/>
  <c r="CP285" i="3"/>
  <c r="CP295" i="3" s="1"/>
  <c r="CM324" i="26"/>
  <c r="CM334" i="26"/>
  <c r="CM336" i="26" s="1"/>
  <c r="CL326" i="26"/>
  <c r="CO128" i="3"/>
  <c r="CO129" i="3" s="1"/>
  <c r="CN135" i="3"/>
  <c r="CJ90" i="3"/>
  <c r="CJ244" i="3" s="1"/>
  <c r="CJ245" i="3" s="1"/>
  <c r="CJ246" i="3" s="1"/>
  <c r="CO133" i="3"/>
  <c r="CO132" i="3"/>
  <c r="CO134" i="3" s="1"/>
  <c r="CO29" i="3"/>
  <c r="CO108" i="3" s="1"/>
  <c r="CP10" i="3"/>
  <c r="CP8" i="3"/>
  <c r="CP9" i="3" s="1"/>
  <c r="CP125" i="3" s="1"/>
  <c r="CQ263" i="3"/>
  <c r="CO298" i="3"/>
  <c r="CN99" i="3"/>
  <c r="CQ262" i="3"/>
  <c r="CQ265" i="3"/>
  <c r="CP68" i="3" a="1"/>
  <c r="CP68" i="3" s="1"/>
  <c r="CN30" i="3"/>
  <c r="CP11" i="3"/>
  <c r="CQ266" i="3"/>
  <c r="CP292" i="3"/>
  <c r="CP293" i="3"/>
  <c r="CP13" i="3" a="1"/>
  <c r="CP13" i="3" s="1"/>
  <c r="CP25" i="3" s="1" a="1"/>
  <c r="CP25" i="3" s="1"/>
  <c r="CP297" i="3"/>
  <c r="CP122" i="3"/>
  <c r="CP127" i="3" s="1"/>
  <c r="CQ5" i="3"/>
  <c r="CQ35" i="3" s="1"/>
  <c r="CR1" i="3"/>
  <c r="CR4" i="3" s="1"/>
  <c r="CP49" i="3"/>
  <c r="CP294" i="3"/>
  <c r="CP7" i="3"/>
  <c r="CP60" i="3" s="1"/>
  <c r="CQ267" i="3"/>
  <c r="CP296" i="3"/>
  <c r="CO94" i="3"/>
  <c r="CO117" i="3"/>
  <c r="CO86" i="3"/>
  <c r="CO306" i="3"/>
  <c r="CP256" i="3" s="1"/>
  <c r="CM43" i="3"/>
  <c r="CM45" i="3" s="1"/>
  <c r="CM46" i="3" s="1"/>
  <c r="CM68" i="3" a="1"/>
  <c r="CM68" i="3" s="1"/>
  <c r="CL39" i="3"/>
  <c r="BS210" i="26"/>
  <c r="BQ35" i="27"/>
  <c r="CP36" i="3"/>
  <c r="CS322" i="26"/>
  <c r="CT332" i="26" s="1"/>
  <c r="CS332" i="26"/>
  <c r="DC335" i="26"/>
  <c r="DG331" i="26"/>
  <c r="CY333" i="26"/>
  <c r="CO65" i="3"/>
  <c r="CO114" i="3" s="1"/>
  <c r="CO62" i="3"/>
  <c r="CO64" i="3"/>
  <c r="CO105" i="3" s="1"/>
  <c r="CO63" i="3"/>
  <c r="CO96" i="3" s="1"/>
  <c r="CP278" i="3"/>
  <c r="CQ275" i="3"/>
  <c r="CQ277" i="3"/>
  <c r="CQ274" i="3"/>
  <c r="CQ273" i="3"/>
  <c r="BU304" i="3"/>
  <c r="BV254" i="3" s="1"/>
  <c r="BU303" i="3"/>
  <c r="BV253" i="3" s="1"/>
  <c r="BQ307" i="3"/>
  <c r="BR257" i="3" s="1"/>
  <c r="BU302" i="3"/>
  <c r="BV252" i="3" s="1"/>
  <c r="BU305" i="3"/>
  <c r="BV255" i="3" s="1"/>
  <c r="CP117" i="3"/>
  <c r="CQ296" i="3" l="1"/>
  <c r="CR262" i="3"/>
  <c r="CR265" i="3"/>
  <c r="CR267" i="3"/>
  <c r="CQ49" i="3"/>
  <c r="CP124" i="3"/>
  <c r="CR264" i="3"/>
  <c r="CQ7" i="3"/>
  <c r="CR263" i="3"/>
  <c r="CQ11" i="3"/>
  <c r="CR266" i="3"/>
  <c r="CQ8" i="3"/>
  <c r="CQ9" i="3" s="1"/>
  <c r="CQ125" i="3" s="1"/>
  <c r="CQ292" i="3"/>
  <c r="CQ123" i="3"/>
  <c r="CQ293" i="3"/>
  <c r="CP94" i="3"/>
  <c r="CP86" i="3"/>
  <c r="CQ294" i="3"/>
  <c r="CQ68" i="3" a="1"/>
  <c r="CQ68" i="3" s="1"/>
  <c r="CQ122" i="3"/>
  <c r="CQ127" i="3" s="1"/>
  <c r="CN324" i="26"/>
  <c r="CN334" i="26"/>
  <c r="CN336" i="26" s="1"/>
  <c r="CM326" i="26"/>
  <c r="CQ10" i="3"/>
  <c r="CQ297" i="3"/>
  <c r="CR320" i="26"/>
  <c r="CR330" i="26"/>
  <c r="CO135" i="3"/>
  <c r="CO136" i="3" s="1"/>
  <c r="CO30" i="3"/>
  <c r="CO38" i="3" s="1"/>
  <c r="CO43" i="3" s="1"/>
  <c r="CO45" i="3" s="1"/>
  <c r="CO46" i="3" s="1"/>
  <c r="CN38" i="3"/>
  <c r="CN68" i="3" s="1" a="1"/>
  <c r="CN68" i="3" s="1"/>
  <c r="CN136" i="3"/>
  <c r="CR5" i="3"/>
  <c r="CR35" i="3" s="1"/>
  <c r="CP133" i="3"/>
  <c r="CP132" i="3"/>
  <c r="CP134" i="3" s="1"/>
  <c r="CP298" i="3"/>
  <c r="CP29" i="3"/>
  <c r="CP108" i="3" s="1"/>
  <c r="CQ283" i="3"/>
  <c r="CQ284" i="3"/>
  <c r="CQ287" i="3"/>
  <c r="CQ112" i="3" s="1"/>
  <c r="CQ282" i="3"/>
  <c r="CP306" i="3"/>
  <c r="CQ256" i="3" s="1"/>
  <c r="CS1" i="3"/>
  <c r="CS4" i="3" s="1"/>
  <c r="CP128" i="3"/>
  <c r="CP129" i="3" s="1"/>
  <c r="CR2" i="3"/>
  <c r="CR123" i="3" s="1"/>
  <c r="CQ286" i="3"/>
  <c r="CQ103" i="3" s="1"/>
  <c r="CQ285" i="3"/>
  <c r="CQ295" i="3" s="1"/>
  <c r="CQ29" i="3"/>
  <c r="CQ108" i="3" s="1"/>
  <c r="CQ25" i="3" a="1"/>
  <c r="CQ25" i="3" s="1"/>
  <c r="CQ132" i="3"/>
  <c r="CQ134" i="3" s="1"/>
  <c r="CQ133" i="3"/>
  <c r="CM39" i="3"/>
  <c r="CM40" i="3" s="1"/>
  <c r="CL40" i="3"/>
  <c r="CL90" i="3"/>
  <c r="CL244" i="3" s="1"/>
  <c r="CL245" i="3" s="1"/>
  <c r="CL246" i="3" s="1"/>
  <c r="BT210" i="26"/>
  <c r="BR35" i="27"/>
  <c r="CQ36" i="3"/>
  <c r="CT322" i="26"/>
  <c r="CZ333" i="26"/>
  <c r="DH331" i="26"/>
  <c r="DD335" i="26"/>
  <c r="CP62" i="3"/>
  <c r="CP65" i="3"/>
  <c r="CP114" i="3" s="1"/>
  <c r="CP64" i="3"/>
  <c r="CP105" i="3" s="1"/>
  <c r="CP63" i="3"/>
  <c r="CP96" i="3" s="1"/>
  <c r="CQ278" i="3"/>
  <c r="CQ60" i="3"/>
  <c r="CR286" i="3"/>
  <c r="CR103" i="3" s="1"/>
  <c r="CR282" i="3"/>
  <c r="CR274" i="3"/>
  <c r="CR284" i="3" s="1"/>
  <c r="CR275" i="3"/>
  <c r="CR285" i="3" s="1"/>
  <c r="CR277" i="3"/>
  <c r="CR287" i="3" s="1"/>
  <c r="CR112" i="3" s="1"/>
  <c r="CR273" i="3"/>
  <c r="BV305" i="3"/>
  <c r="BW255" i="3" s="1"/>
  <c r="BV302" i="3"/>
  <c r="BW252" i="3" s="1"/>
  <c r="BR307" i="3"/>
  <c r="BS257" i="3" s="1"/>
  <c r="BV303" i="3"/>
  <c r="BW253" i="3" s="1"/>
  <c r="BV304" i="3"/>
  <c r="BW254" i="3" s="1"/>
  <c r="CP99" i="3"/>
  <c r="CQ117" i="3"/>
  <c r="CQ124" i="3" l="1"/>
  <c r="CR283" i="3"/>
  <c r="CQ128" i="3"/>
  <c r="CQ129" i="3" s="1"/>
  <c r="CQ298" i="3"/>
  <c r="CS320" i="26"/>
  <c r="CS330" i="26"/>
  <c r="CO324" i="26"/>
  <c r="CO334" i="26"/>
  <c r="CO336" i="26" s="1"/>
  <c r="CN326" i="26"/>
  <c r="CQ135" i="3"/>
  <c r="CP135" i="3"/>
  <c r="CP136" i="3" s="1"/>
  <c r="CN43" i="3"/>
  <c r="CN45" i="3" s="1"/>
  <c r="CN46" i="3" s="1"/>
  <c r="CQ94" i="3"/>
  <c r="CQ86" i="3"/>
  <c r="CP30" i="3"/>
  <c r="CP38" i="3" s="1"/>
  <c r="CP43" i="3" s="1"/>
  <c r="CP45" i="3" s="1"/>
  <c r="CP46" i="3" s="1"/>
  <c r="CS264" i="3"/>
  <c r="CS266" i="3"/>
  <c r="CR295" i="3"/>
  <c r="CS2" i="3"/>
  <c r="CS68" i="3" s="1" a="1"/>
  <c r="CS68" i="3" s="1"/>
  <c r="CS5" i="3"/>
  <c r="CS35" i="3" s="1"/>
  <c r="CT1" i="3"/>
  <c r="CT4" i="3" s="1"/>
  <c r="CR49" i="3"/>
  <c r="CS263" i="3"/>
  <c r="CS262" i="3"/>
  <c r="CR296" i="3"/>
  <c r="CR13" i="3" a="1"/>
  <c r="CR13" i="3" s="1"/>
  <c r="CR29" i="3" s="1"/>
  <c r="CR108" i="3" s="1"/>
  <c r="CR68" i="3" a="1"/>
  <c r="CR68" i="3" s="1"/>
  <c r="CR11" i="3"/>
  <c r="CR294" i="3"/>
  <c r="CS265" i="3"/>
  <c r="CR292" i="3"/>
  <c r="CR122" i="3"/>
  <c r="CR127" i="3" s="1"/>
  <c r="CQ306" i="3"/>
  <c r="CR256" i="3" s="1"/>
  <c r="CR8" i="3"/>
  <c r="CR9" i="3" s="1"/>
  <c r="CR125" i="3" s="1"/>
  <c r="CR293" i="3"/>
  <c r="CR7" i="3"/>
  <c r="CR60" i="3" s="1"/>
  <c r="CR10" i="3"/>
  <c r="CS267" i="3"/>
  <c r="CR297" i="3"/>
  <c r="CM90" i="3"/>
  <c r="CM244" i="3" s="1"/>
  <c r="CM245" i="3" s="1"/>
  <c r="CM246" i="3" s="1"/>
  <c r="BU210" i="26"/>
  <c r="BS35" i="27"/>
  <c r="CR36" i="3"/>
  <c r="CU322" i="26"/>
  <c r="CV332" i="26" s="1"/>
  <c r="CU332" i="26"/>
  <c r="DI331" i="26"/>
  <c r="DE335" i="26"/>
  <c r="DA333" i="26"/>
  <c r="CR94" i="3"/>
  <c r="CR86" i="3"/>
  <c r="CO39" i="3"/>
  <c r="CQ65" i="3"/>
  <c r="CQ114" i="3" s="1"/>
  <c r="CQ63" i="3"/>
  <c r="CQ96" i="3" s="1"/>
  <c r="CQ64" i="3"/>
  <c r="CQ105" i="3" s="1"/>
  <c r="CQ62" i="3"/>
  <c r="CR278" i="3"/>
  <c r="CS274" i="3"/>
  <c r="CS273" i="3"/>
  <c r="CS277" i="3"/>
  <c r="CS275" i="3"/>
  <c r="CT262" i="3"/>
  <c r="CT267" i="3"/>
  <c r="BW304" i="3"/>
  <c r="BX254" i="3" s="1"/>
  <c r="BW303" i="3"/>
  <c r="BX253" i="3" s="1"/>
  <c r="BW302" i="3"/>
  <c r="BX252" i="3" s="1"/>
  <c r="BW305" i="3"/>
  <c r="BX255" i="3" s="1"/>
  <c r="BS307" i="3"/>
  <c r="BT257" i="3" s="1"/>
  <c r="CR117" i="3"/>
  <c r="CQ99" i="3"/>
  <c r="CQ30" i="3"/>
  <c r="CS11" i="3"/>
  <c r="CS7" i="3"/>
  <c r="CS49" i="3"/>
  <c r="CT266" i="3" l="1"/>
  <c r="CS292" i="3"/>
  <c r="CS8" i="3"/>
  <c r="CS9" i="3" s="1"/>
  <c r="CS294" i="3"/>
  <c r="CS122" i="3"/>
  <c r="CS127" i="3" s="1"/>
  <c r="CR124" i="3"/>
  <c r="CT264" i="3"/>
  <c r="CS10" i="3"/>
  <c r="CS293" i="3"/>
  <c r="CS296" i="3"/>
  <c r="CS297" i="3"/>
  <c r="CP324" i="26"/>
  <c r="CP334" i="26"/>
  <c r="CP336" i="26" s="1"/>
  <c r="CO326" i="26"/>
  <c r="CT320" i="26"/>
  <c r="CT330" i="26"/>
  <c r="CN39" i="3"/>
  <c r="CN40" i="3" s="1"/>
  <c r="CR306" i="3"/>
  <c r="CS256" i="3" s="1"/>
  <c r="CQ136" i="3"/>
  <c r="CS123" i="3"/>
  <c r="CT2" i="3"/>
  <c r="CT293" i="3" s="1"/>
  <c r="CT5" i="3"/>
  <c r="CT35" i="3" s="1"/>
  <c r="CT265" i="3"/>
  <c r="CS13" i="3" a="1"/>
  <c r="CS13" i="3" s="1"/>
  <c r="CS25" i="3" s="1" a="1"/>
  <c r="CS25" i="3" s="1"/>
  <c r="CS286" i="3"/>
  <c r="CS103" i="3" s="1"/>
  <c r="CU1" i="3"/>
  <c r="CU4" i="3" s="1"/>
  <c r="CT263" i="3"/>
  <c r="CS282" i="3"/>
  <c r="CR133" i="3"/>
  <c r="CR132" i="3"/>
  <c r="CR134" i="3" s="1"/>
  <c r="CR128" i="3"/>
  <c r="CR129" i="3" s="1"/>
  <c r="CR25" i="3" a="1"/>
  <c r="CR25" i="3" s="1"/>
  <c r="CR298" i="3"/>
  <c r="CS285" i="3"/>
  <c r="CS295" i="3" s="1"/>
  <c r="CS298" i="3" s="1"/>
  <c r="CS283" i="3"/>
  <c r="CS287" i="3"/>
  <c r="CS112" i="3" s="1"/>
  <c r="CS284" i="3"/>
  <c r="CT122" i="3"/>
  <c r="CT127" i="3" s="1"/>
  <c r="CO40" i="3"/>
  <c r="CO90" i="3"/>
  <c r="CO244" i="3" s="1"/>
  <c r="CO245" i="3" s="1"/>
  <c r="CO246" i="3" s="1"/>
  <c r="BV210" i="26"/>
  <c r="BT35" i="27"/>
  <c r="CU265" i="3"/>
  <c r="CS36" i="3"/>
  <c r="CV322" i="26"/>
  <c r="DF335" i="26"/>
  <c r="DB333" i="26"/>
  <c r="DJ331" i="26"/>
  <c r="CP39" i="3"/>
  <c r="CQ38" i="3"/>
  <c r="CQ43" i="3" s="1"/>
  <c r="CQ45" i="3" s="1"/>
  <c r="CQ46" i="3" s="1"/>
  <c r="CR63" i="3"/>
  <c r="CR96" i="3" s="1"/>
  <c r="CR62" i="3"/>
  <c r="CR65" i="3"/>
  <c r="CR114" i="3" s="1"/>
  <c r="CR64" i="3"/>
  <c r="CR105" i="3" s="1"/>
  <c r="CS278" i="3"/>
  <c r="CS60" i="3"/>
  <c r="CT286" i="3"/>
  <c r="CT103" i="3" s="1"/>
  <c r="CT282" i="3"/>
  <c r="CT296" i="3"/>
  <c r="CT277" i="3"/>
  <c r="CT287" i="3" s="1"/>
  <c r="CT112" i="3" s="1"/>
  <c r="CT275" i="3"/>
  <c r="CT285" i="3" s="1"/>
  <c r="CT274" i="3"/>
  <c r="CT284" i="3" s="1"/>
  <c r="CT273" i="3"/>
  <c r="CT283" i="3" s="1"/>
  <c r="BX305" i="3"/>
  <c r="BY255" i="3" s="1"/>
  <c r="BX302" i="3"/>
  <c r="BY252" i="3" s="1"/>
  <c r="BX303" i="3"/>
  <c r="BY253" i="3" s="1"/>
  <c r="BX304" i="3"/>
  <c r="BY254" i="3" s="1"/>
  <c r="BT307" i="3"/>
  <c r="BU257" i="3" s="1"/>
  <c r="CS117" i="3"/>
  <c r="CS125" i="3" l="1"/>
  <c r="CS124" i="3"/>
  <c r="CU267" i="3"/>
  <c r="CU262" i="3"/>
  <c r="CU2" i="3"/>
  <c r="CV264" i="3" s="1"/>
  <c r="CU264" i="3"/>
  <c r="CU263" i="3"/>
  <c r="CN90" i="3"/>
  <c r="CN244" i="3" s="1"/>
  <c r="CN245" i="3" s="1"/>
  <c r="CN246" i="3" s="1"/>
  <c r="CQ324" i="26"/>
  <c r="CQ334" i="26"/>
  <c r="CQ336" i="26" s="1"/>
  <c r="CP326" i="26"/>
  <c r="CU320" i="26"/>
  <c r="CU330" i="26"/>
  <c r="CR135" i="3"/>
  <c r="CR136" i="3" s="1"/>
  <c r="CS306" i="3"/>
  <c r="CT256" i="3" s="1"/>
  <c r="CT306" i="3" s="1"/>
  <c r="CU256" i="3" s="1"/>
  <c r="CT7" i="3"/>
  <c r="CU282" i="3" s="1"/>
  <c r="CT49" i="3"/>
  <c r="CT297" i="3"/>
  <c r="CS133" i="3"/>
  <c r="CS132" i="3"/>
  <c r="CS134" i="3" s="1"/>
  <c r="CS86" i="3"/>
  <c r="CT294" i="3"/>
  <c r="CT68" i="3" a="1"/>
  <c r="CT68" i="3" s="1"/>
  <c r="CS29" i="3"/>
  <c r="CS108" i="3" s="1"/>
  <c r="CT10" i="3"/>
  <c r="CU266" i="3"/>
  <c r="CT123" i="3"/>
  <c r="CT13" i="3" a="1"/>
  <c r="CT13" i="3" s="1"/>
  <c r="CT25" i="3" s="1" a="1"/>
  <c r="CT25" i="3" s="1"/>
  <c r="CT11" i="3"/>
  <c r="CT292" i="3"/>
  <c r="CT8" i="3"/>
  <c r="CT9" i="3" s="1"/>
  <c r="CT295" i="3"/>
  <c r="CU5" i="3"/>
  <c r="CU35" i="3" s="1"/>
  <c r="CV1" i="3"/>
  <c r="CV4" i="3" s="1"/>
  <c r="CR30" i="3"/>
  <c r="CR99" i="3"/>
  <c r="CS94" i="3"/>
  <c r="CU68" i="3" a="1"/>
  <c r="CU68" i="3" s="1"/>
  <c r="CP40" i="3"/>
  <c r="CP90" i="3"/>
  <c r="CP244" i="3" s="1"/>
  <c r="CP245" i="3" s="1"/>
  <c r="CP246" i="3" s="1"/>
  <c r="BW210" i="26"/>
  <c r="BU35" i="27"/>
  <c r="CV265" i="3"/>
  <c r="CT36" i="3"/>
  <c r="CW322" i="26"/>
  <c r="CW332" i="26"/>
  <c r="DK331" i="26"/>
  <c r="DC333" i="26"/>
  <c r="DG335" i="26"/>
  <c r="CT94" i="3"/>
  <c r="CT86" i="3"/>
  <c r="CQ39" i="3"/>
  <c r="CS63" i="3"/>
  <c r="CS96" i="3" s="1"/>
  <c r="CS65" i="3"/>
  <c r="CS114" i="3" s="1"/>
  <c r="CS64" i="3"/>
  <c r="CS105" i="3" s="1"/>
  <c r="CS62" i="3"/>
  <c r="CT278" i="3"/>
  <c r="CS99" i="3"/>
  <c r="CU277" i="3"/>
  <c r="CU274" i="3"/>
  <c r="CU273" i="3"/>
  <c r="CU283" i="3" s="1"/>
  <c r="CU275" i="3"/>
  <c r="CU285" i="3" s="1"/>
  <c r="CU295" i="3" s="1"/>
  <c r="CT60" i="3"/>
  <c r="CU297" i="3"/>
  <c r="CU294" i="3"/>
  <c r="CU296" i="3"/>
  <c r="CU293" i="3"/>
  <c r="CU292" i="3"/>
  <c r="CV266" i="3"/>
  <c r="BU307" i="3"/>
  <c r="BV257" i="3" s="1"/>
  <c r="BY304" i="3"/>
  <c r="BZ254" i="3" s="1"/>
  <c r="BY303" i="3"/>
  <c r="BZ253" i="3" s="1"/>
  <c r="BY302" i="3"/>
  <c r="BZ252" i="3" s="1"/>
  <c r="BY305" i="3"/>
  <c r="BZ255" i="3" s="1"/>
  <c r="CU11" i="3"/>
  <c r="CU10" i="3"/>
  <c r="CU8" i="3"/>
  <c r="CU9" i="3" s="1"/>
  <c r="CU49" i="3"/>
  <c r="CT117" i="3"/>
  <c r="CU122" i="3" l="1"/>
  <c r="CU127" i="3" s="1"/>
  <c r="CV267" i="3"/>
  <c r="CU123" i="3"/>
  <c r="CU124" i="3" s="1"/>
  <c r="CT124" i="3"/>
  <c r="CV262" i="3"/>
  <c r="CU13" i="3" a="1"/>
  <c r="CU13" i="3" s="1"/>
  <c r="CV263" i="3"/>
  <c r="CU7" i="3"/>
  <c r="CU286" i="3"/>
  <c r="CU103" i="3" s="1"/>
  <c r="CU284" i="3"/>
  <c r="CU287" i="3"/>
  <c r="CU112" i="3" s="1"/>
  <c r="CU125" i="3"/>
  <c r="CR324" i="26"/>
  <c r="CR334" i="26"/>
  <c r="CR336" i="26" s="1"/>
  <c r="CQ326" i="26"/>
  <c r="CV320" i="26"/>
  <c r="CV330" i="26"/>
  <c r="CT125" i="3"/>
  <c r="CT132" i="3"/>
  <c r="CT134" i="3" s="1"/>
  <c r="CT29" i="3"/>
  <c r="CT108" i="3" s="1"/>
  <c r="CT133" i="3"/>
  <c r="CS128" i="3"/>
  <c r="CS129" i="3" s="1"/>
  <c r="CS135" i="3"/>
  <c r="CS136" i="3" s="1"/>
  <c r="CT298" i="3"/>
  <c r="CW1" i="3"/>
  <c r="CW4" i="3" s="1"/>
  <c r="CV5" i="3"/>
  <c r="CV35" i="3" s="1"/>
  <c r="CS30" i="3"/>
  <c r="CS38" i="3" s="1"/>
  <c r="CS43" i="3" s="1"/>
  <c r="CS45" i="3" s="1"/>
  <c r="CS46" i="3" s="1"/>
  <c r="CV2" i="3"/>
  <c r="CV292" i="3" s="1"/>
  <c r="CR38" i="3"/>
  <c r="CR43" i="3" s="1"/>
  <c r="CR45" i="3" s="1"/>
  <c r="CR46" i="3" s="1"/>
  <c r="CU132" i="3"/>
  <c r="CU134" i="3" s="1"/>
  <c r="CU133" i="3"/>
  <c r="CU25" i="3" a="1"/>
  <c r="CU25" i="3" s="1"/>
  <c r="CU29" i="3"/>
  <c r="CU108" i="3" s="1"/>
  <c r="CQ40" i="3"/>
  <c r="CQ90" i="3"/>
  <c r="CQ244" i="3" s="1"/>
  <c r="CQ245" i="3" s="1"/>
  <c r="CQ246" i="3" s="1"/>
  <c r="BX210" i="26"/>
  <c r="BV35" i="27"/>
  <c r="CU36" i="3"/>
  <c r="CX322" i="26"/>
  <c r="CX332" i="26"/>
  <c r="DL331" i="26"/>
  <c r="DH335" i="26"/>
  <c r="DD333" i="26"/>
  <c r="CU94" i="3"/>
  <c r="CU86" i="3"/>
  <c r="CT62" i="3"/>
  <c r="CT64" i="3"/>
  <c r="CT105" i="3" s="1"/>
  <c r="CT63" i="3"/>
  <c r="CT96" i="3" s="1"/>
  <c r="CT65" i="3"/>
  <c r="CT114" i="3" s="1"/>
  <c r="CU298" i="3"/>
  <c r="CU278" i="3"/>
  <c r="CT99" i="3"/>
  <c r="CU306" i="3"/>
  <c r="CV256" i="3" s="1"/>
  <c r="CU60" i="3"/>
  <c r="CV286" i="3"/>
  <c r="CV103" i="3" s="1"/>
  <c r="CV282" i="3"/>
  <c r="CV277" i="3"/>
  <c r="CV287" i="3" s="1"/>
  <c r="CV112" i="3" s="1"/>
  <c r="CV273" i="3"/>
  <c r="CV283" i="3" s="1"/>
  <c r="CV274" i="3"/>
  <c r="CV284" i="3" s="1"/>
  <c r="CV275" i="3"/>
  <c r="CV285" i="3" s="1"/>
  <c r="CV295" i="3" s="1"/>
  <c r="BZ305" i="3"/>
  <c r="CA255" i="3" s="1"/>
  <c r="BZ302" i="3"/>
  <c r="CA252" i="3" s="1"/>
  <c r="BZ303" i="3"/>
  <c r="CA253" i="3" s="1"/>
  <c r="BZ304" i="3"/>
  <c r="CA254" i="3" s="1"/>
  <c r="BV307" i="3"/>
  <c r="BW257" i="3" s="1"/>
  <c r="CV10" i="3"/>
  <c r="CU117" i="3"/>
  <c r="CV296" i="3" l="1"/>
  <c r="CU128" i="3"/>
  <c r="CU129" i="3" s="1"/>
  <c r="CW266" i="3"/>
  <c r="CW263" i="3"/>
  <c r="CT30" i="3"/>
  <c r="CT38" i="3" s="1"/>
  <c r="CT43" i="3" s="1"/>
  <c r="CT45" i="3" s="1"/>
  <c r="CT46" i="3" s="1"/>
  <c r="CW2" i="3"/>
  <c r="CW122" i="3" s="1"/>
  <c r="CW127" i="3" s="1"/>
  <c r="CW5" i="3"/>
  <c r="CW35" i="3" s="1"/>
  <c r="CW262" i="3"/>
  <c r="CV68" i="3" a="1"/>
  <c r="CV68" i="3" s="1"/>
  <c r="CX1" i="3"/>
  <c r="CX4" i="3" s="1"/>
  <c r="CW264" i="3"/>
  <c r="CS324" i="26"/>
  <c r="CS334" i="26"/>
  <c r="CS336" i="26" s="1"/>
  <c r="CR326" i="26"/>
  <c r="CW320" i="26"/>
  <c r="CW330" i="26"/>
  <c r="CT135" i="3"/>
  <c r="CT136" i="3" s="1"/>
  <c r="CT128" i="3"/>
  <c r="CT129" i="3" s="1"/>
  <c r="CU135" i="3"/>
  <c r="CS39" i="3"/>
  <c r="CS90" i="3" s="1"/>
  <c r="CS244" i="3" s="1"/>
  <c r="CS245" i="3" s="1"/>
  <c r="CS246" i="3" s="1"/>
  <c r="CV49" i="3"/>
  <c r="CV294" i="3"/>
  <c r="CV122" i="3"/>
  <c r="CV127" i="3" s="1"/>
  <c r="CV123" i="3"/>
  <c r="CV124" i="3" s="1"/>
  <c r="CV8" i="3"/>
  <c r="CV9" i="3" s="1"/>
  <c r="CV293" i="3"/>
  <c r="CV11" i="3"/>
  <c r="CW267" i="3"/>
  <c r="CV297" i="3"/>
  <c r="CW265" i="3"/>
  <c r="CV13" i="3" a="1"/>
  <c r="CV13" i="3" s="1"/>
  <c r="CV25" i="3" s="1" a="1"/>
  <c r="CV25" i="3" s="1"/>
  <c r="CV7" i="3"/>
  <c r="CV60" i="3" s="1"/>
  <c r="CR39" i="3"/>
  <c r="CR90" i="3" s="1"/>
  <c r="CR244" i="3" s="1"/>
  <c r="CR245" i="3" s="1"/>
  <c r="CR246" i="3" s="1"/>
  <c r="BY210" i="26"/>
  <c r="BW35" i="27"/>
  <c r="CV36" i="3"/>
  <c r="CY322" i="26"/>
  <c r="CY332" i="26"/>
  <c r="DM331" i="26"/>
  <c r="DE333" i="26"/>
  <c r="DI335" i="26"/>
  <c r="CV94" i="3"/>
  <c r="CV86" i="3"/>
  <c r="CU63" i="3"/>
  <c r="CU96" i="3" s="1"/>
  <c r="CU64" i="3"/>
  <c r="CU105" i="3" s="1"/>
  <c r="CU62" i="3"/>
  <c r="CU65" i="3"/>
  <c r="CU114" i="3" s="1"/>
  <c r="CV278" i="3"/>
  <c r="CV306" i="3"/>
  <c r="CW256" i="3" s="1"/>
  <c r="CW277" i="3"/>
  <c r="CW275" i="3"/>
  <c r="CW274" i="3"/>
  <c r="CW273" i="3"/>
  <c r="CX264" i="3"/>
  <c r="BW307" i="3"/>
  <c r="BX257" i="3" s="1"/>
  <c r="CA303" i="3"/>
  <c r="CB253" i="3" s="1"/>
  <c r="CA302" i="3"/>
  <c r="CB252" i="3" s="1"/>
  <c r="CA305" i="3"/>
  <c r="CB255" i="3" s="1"/>
  <c r="CA304" i="3"/>
  <c r="CB254" i="3" s="1"/>
  <c r="CU99" i="3"/>
  <c r="CU30" i="3"/>
  <c r="CV117" i="3"/>
  <c r="CW11" i="3" l="1"/>
  <c r="CX266" i="3"/>
  <c r="CX263" i="3"/>
  <c r="CW49" i="3"/>
  <c r="CW294" i="3"/>
  <c r="CX267" i="3"/>
  <c r="CW13" i="3" a="1"/>
  <c r="CW13" i="3" s="1"/>
  <c r="CW29" i="3" s="1"/>
  <c r="CW108" i="3" s="1"/>
  <c r="CW7" i="3"/>
  <c r="CW60" i="3" s="1"/>
  <c r="CW296" i="3"/>
  <c r="CX265" i="3"/>
  <c r="CW8" i="3"/>
  <c r="CW9" i="3" s="1"/>
  <c r="CW293" i="3"/>
  <c r="CW10" i="3"/>
  <c r="CW292" i="3"/>
  <c r="CW123" i="3"/>
  <c r="CX262" i="3"/>
  <c r="CW297" i="3"/>
  <c r="CW68" i="3" a="1"/>
  <c r="CW68" i="3" s="1"/>
  <c r="CX5" i="3"/>
  <c r="CX35" i="3" s="1"/>
  <c r="CY1" i="3"/>
  <c r="CY4" i="3" s="1"/>
  <c r="CV125" i="3"/>
  <c r="CX2" i="3"/>
  <c r="CY264" i="3" s="1"/>
  <c r="CX320" i="26"/>
  <c r="CX330" i="26"/>
  <c r="CT324" i="26"/>
  <c r="CT334" i="26"/>
  <c r="CT336" i="26" s="1"/>
  <c r="CS326" i="26"/>
  <c r="CV133" i="3"/>
  <c r="CS40" i="3"/>
  <c r="CV298" i="3"/>
  <c r="CR40" i="3"/>
  <c r="CW284" i="3"/>
  <c r="CV132" i="3"/>
  <c r="CV134" i="3" s="1"/>
  <c r="CW285" i="3"/>
  <c r="CW295" i="3" s="1"/>
  <c r="CW287" i="3"/>
  <c r="CW112" i="3" s="1"/>
  <c r="CW283" i="3"/>
  <c r="CW282" i="3"/>
  <c r="CU136" i="3"/>
  <c r="CW286" i="3"/>
  <c r="CW103" i="3" s="1"/>
  <c r="CV29" i="3"/>
  <c r="BZ210" i="26"/>
  <c r="BX35" i="27"/>
  <c r="CW36" i="3"/>
  <c r="CT39" i="3"/>
  <c r="CZ322" i="26"/>
  <c r="CZ332" i="26"/>
  <c r="DJ335" i="26"/>
  <c r="DF333" i="26"/>
  <c r="DN331" i="26"/>
  <c r="CU38" i="3"/>
  <c r="CU43" i="3" s="1"/>
  <c r="CU45" i="3" s="1"/>
  <c r="CU46" i="3" s="1"/>
  <c r="CV64" i="3"/>
  <c r="CV105" i="3" s="1"/>
  <c r="CV62" i="3"/>
  <c r="CV65" i="3"/>
  <c r="CV114" i="3" s="1"/>
  <c r="CV63" i="3"/>
  <c r="CV96" i="3" s="1"/>
  <c r="CV99" i="3"/>
  <c r="CW278" i="3"/>
  <c r="CX273" i="3"/>
  <c r="CX275" i="3"/>
  <c r="CX277" i="3"/>
  <c r="CX274" i="3"/>
  <c r="CB304" i="3"/>
  <c r="CC254" i="3" s="1"/>
  <c r="CB305" i="3"/>
  <c r="CC255" i="3" s="1"/>
  <c r="CB302" i="3"/>
  <c r="CC252" i="3" s="1"/>
  <c r="CB303" i="3"/>
  <c r="CC253" i="3" s="1"/>
  <c r="BX307" i="3"/>
  <c r="BY257" i="3" s="1"/>
  <c r="CW117" i="3"/>
  <c r="CX297" i="3" l="1"/>
  <c r="CW124" i="3"/>
  <c r="CX11" i="3"/>
  <c r="CW125" i="3"/>
  <c r="CW25" i="3" a="1"/>
  <c r="CW25" i="3" s="1"/>
  <c r="CW99" i="3" s="1"/>
  <c r="CX285" i="3"/>
  <c r="CX295" i="3" s="1"/>
  <c r="CX284" i="3"/>
  <c r="CX287" i="3"/>
  <c r="CX112" i="3" s="1"/>
  <c r="CX283" i="3"/>
  <c r="CX282" i="3"/>
  <c r="CX286" i="3"/>
  <c r="CX103" i="3" s="1"/>
  <c r="CW133" i="3"/>
  <c r="CW132" i="3"/>
  <c r="CW134" i="3" s="1"/>
  <c r="CW298" i="3"/>
  <c r="CX49" i="3"/>
  <c r="CX292" i="3"/>
  <c r="CX13" i="3" a="1"/>
  <c r="CX13" i="3" s="1"/>
  <c r="CX29" i="3" s="1"/>
  <c r="CX108" i="3" s="1"/>
  <c r="CX293" i="3"/>
  <c r="CX294" i="3"/>
  <c r="CY2" i="3"/>
  <c r="CY13" i="3" s="1" a="1"/>
  <c r="CY13" i="3" s="1"/>
  <c r="CY5" i="3"/>
  <c r="CX68" i="3" a="1"/>
  <c r="CX68" i="3" s="1"/>
  <c r="CZ1" i="3"/>
  <c r="CZ4" i="3" s="1"/>
  <c r="CY267" i="3"/>
  <c r="CX122" i="3"/>
  <c r="CX127" i="3" s="1"/>
  <c r="CY266" i="3"/>
  <c r="CX123" i="3"/>
  <c r="CX124" i="3" s="1"/>
  <c r="CX296" i="3"/>
  <c r="CY265" i="3"/>
  <c r="CX8" i="3"/>
  <c r="CX9" i="3" s="1"/>
  <c r="CX7" i="3"/>
  <c r="CY286" i="3" s="1"/>
  <c r="CY103" i="3" s="1"/>
  <c r="CY262" i="3"/>
  <c r="CY263" i="3"/>
  <c r="CX10" i="3"/>
  <c r="CU324" i="26"/>
  <c r="CU334" i="26"/>
  <c r="CU336" i="26" s="1"/>
  <c r="CT326" i="26"/>
  <c r="CY320" i="26"/>
  <c r="CY330" i="26"/>
  <c r="CV128" i="3"/>
  <c r="CV129" i="3" s="1"/>
  <c r="CV135" i="3"/>
  <c r="CV136" i="3" s="1"/>
  <c r="CW94" i="3"/>
  <c r="CW86" i="3"/>
  <c r="CV108" i="3"/>
  <c r="CV30" i="3"/>
  <c r="CV38" i="3" s="1"/>
  <c r="CV43" i="3" s="1"/>
  <c r="CV45" i="3" s="1"/>
  <c r="CV46" i="3" s="1"/>
  <c r="CW306" i="3"/>
  <c r="CX256" i="3" s="1"/>
  <c r="CT40" i="3"/>
  <c r="CT90" i="3"/>
  <c r="CT244" i="3" s="1"/>
  <c r="CT245" i="3" s="1"/>
  <c r="CT246" i="3" s="1"/>
  <c r="CA210" i="26"/>
  <c r="BY35" i="27"/>
  <c r="CX36" i="3"/>
  <c r="DA322" i="26"/>
  <c r="DB332" i="26" s="1"/>
  <c r="DA332" i="26"/>
  <c r="DG333" i="26"/>
  <c r="DK335" i="26"/>
  <c r="DO331" i="26"/>
  <c r="CY35" i="3"/>
  <c r="CU39" i="3"/>
  <c r="CW64" i="3"/>
  <c r="CW105" i="3" s="1"/>
  <c r="CW62" i="3"/>
  <c r="CW65" i="3"/>
  <c r="CW114" i="3" s="1"/>
  <c r="CW63" i="3"/>
  <c r="CW96" i="3" s="1"/>
  <c r="CX278" i="3"/>
  <c r="CY275" i="3"/>
  <c r="CY274" i="3"/>
  <c r="CY277" i="3"/>
  <c r="CY273" i="3"/>
  <c r="BY307" i="3"/>
  <c r="BZ257" i="3" s="1"/>
  <c r="CC303" i="3"/>
  <c r="CD253" i="3" s="1"/>
  <c r="CC302" i="3"/>
  <c r="CD252" i="3" s="1"/>
  <c r="CC305" i="3"/>
  <c r="CD255" i="3" s="1"/>
  <c r="CC304" i="3"/>
  <c r="CD254" i="3" s="1"/>
  <c r="DA1" i="3"/>
  <c r="DA4" i="3" s="1"/>
  <c r="CZ5" i="3"/>
  <c r="CY49" i="3"/>
  <c r="CX117" i="3"/>
  <c r="CW128" i="3" l="1"/>
  <c r="CW129" i="3" s="1"/>
  <c r="CW30" i="3"/>
  <c r="CW38" i="3" s="1"/>
  <c r="CW43" i="3" s="1"/>
  <c r="CW45" i="3" s="1"/>
  <c r="CW46" i="3" s="1"/>
  <c r="CX94" i="3"/>
  <c r="CX86" i="3"/>
  <c r="CW135" i="3"/>
  <c r="CW136" i="3" s="1"/>
  <c r="CY293" i="3"/>
  <c r="CX125" i="3"/>
  <c r="CX128" i="3" s="1"/>
  <c r="CX129" i="3" s="1"/>
  <c r="CY292" i="3"/>
  <c r="CY297" i="3"/>
  <c r="CX60" i="3"/>
  <c r="CX63" i="3" s="1"/>
  <c r="CX96" i="3" s="1"/>
  <c r="CX133" i="3"/>
  <c r="CX25" i="3" a="1"/>
  <c r="CX25" i="3" s="1"/>
  <c r="CX30" i="3" s="1"/>
  <c r="CX38" i="3" s="1"/>
  <c r="CX43" i="3" s="1"/>
  <c r="CX45" i="3" s="1"/>
  <c r="CX46" i="3" s="1"/>
  <c r="CY282" i="3"/>
  <c r="CX132" i="3"/>
  <c r="CX134" i="3" s="1"/>
  <c r="CZ2" i="3"/>
  <c r="CZ13" i="3" s="1" a="1"/>
  <c r="CZ13" i="3" s="1"/>
  <c r="CZ25" i="3" s="1" a="1"/>
  <c r="CZ25" i="3" s="1"/>
  <c r="CY283" i="3"/>
  <c r="CY7" i="3"/>
  <c r="CY60" i="3" s="1"/>
  <c r="CZ267" i="3"/>
  <c r="CY294" i="3"/>
  <c r="CX306" i="3"/>
  <c r="CY256" i="3" s="1"/>
  <c r="CZ262" i="3"/>
  <c r="CY296" i="3"/>
  <c r="CY68" i="3" a="1"/>
  <c r="CY68" i="3" s="1"/>
  <c r="CY11" i="3"/>
  <c r="CY10" i="3"/>
  <c r="CZ264" i="3"/>
  <c r="CY122" i="3"/>
  <c r="CY127" i="3" s="1"/>
  <c r="CY8" i="3"/>
  <c r="CY9" i="3" s="1"/>
  <c r="CZ263" i="3"/>
  <c r="CY123" i="3"/>
  <c r="CY124" i="3" s="1"/>
  <c r="CZ266" i="3"/>
  <c r="CZ265" i="3"/>
  <c r="CX298" i="3"/>
  <c r="CY284" i="3"/>
  <c r="CY287" i="3"/>
  <c r="CY112" i="3" s="1"/>
  <c r="CY285" i="3"/>
  <c r="CY295" i="3" s="1"/>
  <c r="CZ320" i="26"/>
  <c r="CZ330" i="26"/>
  <c r="CV324" i="26"/>
  <c r="CV334" i="26"/>
  <c r="CV336" i="26" s="1"/>
  <c r="CU326" i="26"/>
  <c r="CV39" i="3"/>
  <c r="CV40" i="3" s="1"/>
  <c r="CY132" i="3"/>
  <c r="CY134" i="3" s="1"/>
  <c r="CY133" i="3"/>
  <c r="CY25" i="3" a="1"/>
  <c r="CY25" i="3" s="1"/>
  <c r="CY29" i="3"/>
  <c r="CY108" i="3" s="1"/>
  <c r="CU40" i="3"/>
  <c r="CU90" i="3"/>
  <c r="CU244" i="3" s="1"/>
  <c r="CU245" i="3" s="1"/>
  <c r="CU246" i="3" s="1"/>
  <c r="CB210" i="26"/>
  <c r="BZ35" i="27"/>
  <c r="CY36" i="3"/>
  <c r="DB322" i="26"/>
  <c r="DC332" i="26" s="1"/>
  <c r="DH333" i="26"/>
  <c r="DL335" i="26"/>
  <c r="DP331" i="26"/>
  <c r="CZ35" i="3"/>
  <c r="CY278" i="3"/>
  <c r="CZ286" i="3"/>
  <c r="CZ103" i="3" s="1"/>
  <c r="CZ282" i="3"/>
  <c r="CZ274" i="3"/>
  <c r="CZ284" i="3" s="1"/>
  <c r="CZ275" i="3"/>
  <c r="CZ273" i="3"/>
  <c r="CZ277" i="3"/>
  <c r="DA264" i="3"/>
  <c r="DA263" i="3"/>
  <c r="CD304" i="3"/>
  <c r="CE254" i="3" s="1"/>
  <c r="CD305" i="3"/>
  <c r="CE255" i="3" s="1"/>
  <c r="CD302" i="3"/>
  <c r="CE252" i="3" s="1"/>
  <c r="CD303" i="3"/>
  <c r="CE253" i="3" s="1"/>
  <c r="BZ307" i="3"/>
  <c r="CA257" i="3" s="1"/>
  <c r="CZ11" i="3"/>
  <c r="DB1" i="3"/>
  <c r="DB4" i="3" s="1"/>
  <c r="DA5" i="3"/>
  <c r="DA2" i="3"/>
  <c r="CY117" i="3"/>
  <c r="CY125" i="3" l="1"/>
  <c r="CX99" i="3"/>
  <c r="CX62" i="3"/>
  <c r="CZ283" i="3"/>
  <c r="CZ86" i="3" s="1"/>
  <c r="CX65" i="3"/>
  <c r="CX114" i="3" s="1"/>
  <c r="CY306" i="3"/>
  <c r="CZ256" i="3" s="1"/>
  <c r="CX135" i="3"/>
  <c r="CX136" i="3" s="1"/>
  <c r="CZ287" i="3"/>
  <c r="CZ112" i="3" s="1"/>
  <c r="CX64" i="3"/>
  <c r="CX105" i="3" s="1"/>
  <c r="CZ285" i="3"/>
  <c r="CZ295" i="3" s="1"/>
  <c r="CY86" i="3"/>
  <c r="CZ49" i="3"/>
  <c r="CZ7" i="3"/>
  <c r="DA282" i="3" s="1"/>
  <c r="DA262" i="3"/>
  <c r="CZ296" i="3"/>
  <c r="CY298" i="3"/>
  <c r="DA266" i="3"/>
  <c r="CZ123" i="3"/>
  <c r="CZ292" i="3"/>
  <c r="CZ68" i="3" a="1"/>
  <c r="CZ68" i="3" s="1"/>
  <c r="CZ294" i="3"/>
  <c r="CZ122" i="3"/>
  <c r="CZ127" i="3" s="1"/>
  <c r="CZ8" i="3"/>
  <c r="CZ9" i="3" s="1"/>
  <c r="CZ293" i="3"/>
  <c r="CZ10" i="3"/>
  <c r="DA267" i="3"/>
  <c r="CZ297" i="3"/>
  <c r="DA265" i="3"/>
  <c r="CY128" i="3"/>
  <c r="CY129" i="3" s="1"/>
  <c r="CY94" i="3"/>
  <c r="DA320" i="26"/>
  <c r="DA330" i="26"/>
  <c r="CW324" i="26"/>
  <c r="CW334" i="26"/>
  <c r="CW336" i="26" s="1"/>
  <c r="CV326" i="26"/>
  <c r="CY135" i="3"/>
  <c r="CV90" i="3"/>
  <c r="CV244" i="3" s="1"/>
  <c r="CV245" i="3" s="1"/>
  <c r="CV246" i="3" s="1"/>
  <c r="CZ132" i="3"/>
  <c r="CZ134" i="3" s="1"/>
  <c r="CZ133" i="3"/>
  <c r="CZ29" i="3"/>
  <c r="CZ108" i="3" s="1"/>
  <c r="DA13" i="3" a="1"/>
  <c r="DA13" i="3" s="1"/>
  <c r="DA123" i="3"/>
  <c r="DA124" i="3" s="1"/>
  <c r="DA122" i="3"/>
  <c r="DA127" i="3" s="1"/>
  <c r="DA68" i="3" a="1"/>
  <c r="DA68" i="3" s="1"/>
  <c r="CC210" i="26"/>
  <c r="CA35" i="27"/>
  <c r="DB265" i="3"/>
  <c r="CZ36" i="3"/>
  <c r="DC322" i="26"/>
  <c r="DI333" i="26"/>
  <c r="DQ331" i="26"/>
  <c r="DM335" i="26"/>
  <c r="DA35" i="3"/>
  <c r="CW39" i="3"/>
  <c r="CX39" i="3"/>
  <c r="CY63" i="3"/>
  <c r="CY96" i="3" s="1"/>
  <c r="CY65" i="3"/>
  <c r="CY114" i="3" s="1"/>
  <c r="CY64" i="3"/>
  <c r="CY105" i="3" s="1"/>
  <c r="CY62" i="3"/>
  <c r="CZ278" i="3"/>
  <c r="CZ60" i="3"/>
  <c r="DA286" i="3"/>
  <c r="DA103" i="3" s="1"/>
  <c r="DA297" i="3"/>
  <c r="DA292" i="3"/>
  <c r="DA293" i="3"/>
  <c r="DA296" i="3"/>
  <c r="DA294" i="3"/>
  <c r="DB266" i="3"/>
  <c r="DB263" i="3"/>
  <c r="DB264" i="3"/>
  <c r="DB262" i="3"/>
  <c r="DB267" i="3"/>
  <c r="CZ99" i="3"/>
  <c r="DA273" i="3"/>
  <c r="DA283" i="3" s="1"/>
  <c r="DA277" i="3"/>
  <c r="DA287" i="3" s="1"/>
  <c r="DA112" i="3" s="1"/>
  <c r="DA275" i="3"/>
  <c r="DA285" i="3" s="1"/>
  <c r="DA274" i="3"/>
  <c r="DA284" i="3" s="1"/>
  <c r="CA307" i="3"/>
  <c r="CB257" i="3" s="1"/>
  <c r="CE303" i="3"/>
  <c r="CF253" i="3" s="1"/>
  <c r="CE302" i="3"/>
  <c r="CF252" i="3" s="1"/>
  <c r="CE305" i="3"/>
  <c r="CF255" i="3" s="1"/>
  <c r="CE304" i="3"/>
  <c r="CF254" i="3" s="1"/>
  <c r="DA11" i="3"/>
  <c r="DA10" i="3"/>
  <c r="DA7" i="3"/>
  <c r="DA8" i="3"/>
  <c r="DA9" i="3" s="1"/>
  <c r="DA49" i="3"/>
  <c r="CY99" i="3"/>
  <c r="CY30" i="3"/>
  <c r="CZ117" i="3"/>
  <c r="DC1" i="3"/>
  <c r="DC4" i="3" s="1"/>
  <c r="DB5" i="3"/>
  <c r="DB2" i="3"/>
  <c r="CZ124" i="3" l="1"/>
  <c r="CZ306" i="3"/>
  <c r="DA256" i="3" s="1"/>
  <c r="DA306" i="3" s="1"/>
  <c r="DB256" i="3" s="1"/>
  <c r="CZ298" i="3"/>
  <c r="CZ94" i="3"/>
  <c r="DA295" i="3"/>
  <c r="DA298" i="3" s="1"/>
  <c r="CZ125" i="3"/>
  <c r="CX324" i="26"/>
  <c r="CX334" i="26"/>
  <c r="CX336" i="26" s="1"/>
  <c r="CW326" i="26"/>
  <c r="DA125" i="3"/>
  <c r="DB320" i="26"/>
  <c r="DB330" i="26"/>
  <c r="CY136" i="3"/>
  <c r="DA132" i="3"/>
  <c r="DA134" i="3" s="1"/>
  <c r="DA133" i="3"/>
  <c r="DA25" i="3" a="1"/>
  <c r="DA25" i="3" s="1"/>
  <c r="DA99" i="3" s="1"/>
  <c r="DA29" i="3"/>
  <c r="DA108" i="3" s="1"/>
  <c r="DB13" i="3" a="1"/>
  <c r="DB13" i="3" s="1"/>
  <c r="DB25" i="3" s="1" a="1"/>
  <c r="DB25" i="3" s="1"/>
  <c r="DB123" i="3"/>
  <c r="DB124" i="3" s="1"/>
  <c r="DB122" i="3"/>
  <c r="DB127" i="3" s="1"/>
  <c r="DB68" i="3" a="1"/>
  <c r="DB68" i="3" s="1"/>
  <c r="CX40" i="3"/>
  <c r="CX90" i="3"/>
  <c r="CX244" i="3" s="1"/>
  <c r="CX245" i="3" s="1"/>
  <c r="CX246" i="3" s="1"/>
  <c r="CW40" i="3"/>
  <c r="CW90" i="3"/>
  <c r="CW244" i="3" s="1"/>
  <c r="CW245" i="3" s="1"/>
  <c r="CW246" i="3" s="1"/>
  <c r="CD210" i="26"/>
  <c r="CB35" i="27"/>
  <c r="DC265" i="3"/>
  <c r="DA36" i="3"/>
  <c r="DD322" i="26"/>
  <c r="DD332" i="26"/>
  <c r="DJ333" i="26"/>
  <c r="DN335" i="26"/>
  <c r="DR331" i="26"/>
  <c r="DB35" i="3"/>
  <c r="DA94" i="3"/>
  <c r="DA86" i="3"/>
  <c r="CY38" i="3"/>
  <c r="CY43" i="3" s="1"/>
  <c r="CY45" i="3" s="1"/>
  <c r="CY46" i="3" s="1"/>
  <c r="CZ63" i="3"/>
  <c r="CZ96" i="3" s="1"/>
  <c r="CZ64" i="3"/>
  <c r="CZ105" i="3" s="1"/>
  <c r="CZ62" i="3"/>
  <c r="CZ65" i="3"/>
  <c r="CZ114" i="3" s="1"/>
  <c r="DA278" i="3"/>
  <c r="DB296" i="3"/>
  <c r="DB292" i="3"/>
  <c r="DB297" i="3"/>
  <c r="DB293" i="3"/>
  <c r="DB294" i="3"/>
  <c r="DC266" i="3"/>
  <c r="DC263" i="3"/>
  <c r="DC264" i="3"/>
  <c r="DC262" i="3"/>
  <c r="DC267" i="3"/>
  <c r="DB277" i="3"/>
  <c r="DB287" i="3" s="1"/>
  <c r="DB112" i="3" s="1"/>
  <c r="DB275" i="3"/>
  <c r="DB285" i="3" s="1"/>
  <c r="DB295" i="3" s="1"/>
  <c r="DB273" i="3"/>
  <c r="DB283" i="3" s="1"/>
  <c r="DB274" i="3"/>
  <c r="DB284" i="3" s="1"/>
  <c r="CZ30" i="3"/>
  <c r="DA60" i="3"/>
  <c r="DB286" i="3"/>
  <c r="DB103" i="3" s="1"/>
  <c r="DB282" i="3"/>
  <c r="CF304" i="3"/>
  <c r="CG254" i="3" s="1"/>
  <c r="CF305" i="3"/>
  <c r="CG255" i="3" s="1"/>
  <c r="CF302" i="3"/>
  <c r="CG252" i="3" s="1"/>
  <c r="CF303" i="3"/>
  <c r="CG253" i="3" s="1"/>
  <c r="CB307" i="3"/>
  <c r="CC257" i="3" s="1"/>
  <c r="DD1" i="3"/>
  <c r="DD4" i="3" s="1"/>
  <c r="DC5" i="3"/>
  <c r="DC2" i="3"/>
  <c r="DA117" i="3"/>
  <c r="DB11" i="3"/>
  <c r="DB7" i="3"/>
  <c r="DB8" i="3"/>
  <c r="DB9" i="3" s="1"/>
  <c r="DB10" i="3"/>
  <c r="DB49" i="3"/>
  <c r="CZ128" i="3" l="1"/>
  <c r="CZ129" i="3" s="1"/>
  <c r="CZ135" i="3"/>
  <c r="CZ136" i="3" s="1"/>
  <c r="DA128" i="3"/>
  <c r="DA129" i="3" s="1"/>
  <c r="DB125" i="3"/>
  <c r="DC320" i="26"/>
  <c r="DC330" i="26"/>
  <c r="CY324" i="26"/>
  <c r="CY334" i="26"/>
  <c r="CY336" i="26" s="1"/>
  <c r="CX326" i="26"/>
  <c r="DA135" i="3"/>
  <c r="DB132" i="3"/>
  <c r="DB134" i="3" s="1"/>
  <c r="DB133" i="3"/>
  <c r="DB29" i="3"/>
  <c r="DB108" i="3" s="1"/>
  <c r="DC13" i="3" a="1"/>
  <c r="DC13" i="3" s="1"/>
  <c r="DC123" i="3"/>
  <c r="DC124" i="3" s="1"/>
  <c r="DC122" i="3"/>
  <c r="DC127" i="3" s="1"/>
  <c r="DC68" i="3" a="1"/>
  <c r="DC68" i="3" s="1"/>
  <c r="CE210" i="26"/>
  <c r="CC35" i="27"/>
  <c r="DD265" i="3"/>
  <c r="DB36" i="3"/>
  <c r="DE322" i="26"/>
  <c r="DF332" i="26" s="1"/>
  <c r="DE332" i="26"/>
  <c r="DK333" i="26"/>
  <c r="DS331" i="26"/>
  <c r="DO335" i="26"/>
  <c r="DC35" i="3"/>
  <c r="DB94" i="3"/>
  <c r="DB86" i="3"/>
  <c r="CY39" i="3"/>
  <c r="CZ38" i="3"/>
  <c r="CZ43" i="3" s="1"/>
  <c r="CZ45" i="3" s="1"/>
  <c r="CZ46" i="3" s="1"/>
  <c r="DA63" i="3"/>
  <c r="DA96" i="3" s="1"/>
  <c r="DA64" i="3"/>
  <c r="DA105" i="3" s="1"/>
  <c r="DA65" i="3"/>
  <c r="DA114" i="3" s="1"/>
  <c r="DA62" i="3"/>
  <c r="DB306" i="3"/>
  <c r="DC256" i="3" s="1"/>
  <c r="DB278" i="3"/>
  <c r="DB298" i="3"/>
  <c r="DC277" i="3"/>
  <c r="DC287" i="3" s="1"/>
  <c r="DC112" i="3" s="1"/>
  <c r="DC275" i="3"/>
  <c r="DC285" i="3" s="1"/>
  <c r="DC295" i="3" s="1"/>
  <c r="DC274" i="3"/>
  <c r="DC284" i="3" s="1"/>
  <c r="DC273" i="3"/>
  <c r="DC283" i="3" s="1"/>
  <c r="DA30" i="3"/>
  <c r="DC296" i="3"/>
  <c r="DC294" i="3"/>
  <c r="DC297" i="3"/>
  <c r="DC293" i="3"/>
  <c r="DC292" i="3"/>
  <c r="DD266" i="3"/>
  <c r="DD263" i="3"/>
  <c r="DD264" i="3"/>
  <c r="DD262" i="3"/>
  <c r="DD267" i="3"/>
  <c r="DB60" i="3"/>
  <c r="DC286" i="3"/>
  <c r="DC103" i="3" s="1"/>
  <c r="DC282" i="3"/>
  <c r="CG305" i="3"/>
  <c r="CH255" i="3" s="1"/>
  <c r="CG303" i="3"/>
  <c r="CH253" i="3" s="1"/>
  <c r="CC307" i="3"/>
  <c r="CD257" i="3" s="1"/>
  <c r="CG304" i="3"/>
  <c r="CH254" i="3" s="1"/>
  <c r="CG302" i="3"/>
  <c r="CH252" i="3" s="1"/>
  <c r="DC8" i="3"/>
  <c r="DC9" i="3" s="1"/>
  <c r="DC10" i="3"/>
  <c r="DC7" i="3"/>
  <c r="DC11" i="3"/>
  <c r="DC49" i="3"/>
  <c r="DB117" i="3"/>
  <c r="DE1" i="3"/>
  <c r="DE4" i="3" s="1"/>
  <c r="DD5" i="3"/>
  <c r="DD2" i="3"/>
  <c r="DB128" i="3" l="1"/>
  <c r="DB129" i="3" s="1"/>
  <c r="DC125" i="3"/>
  <c r="DD320" i="26"/>
  <c r="DD330" i="26"/>
  <c r="CZ324" i="26"/>
  <c r="CZ334" i="26"/>
  <c r="CZ336" i="26" s="1"/>
  <c r="CY326" i="26"/>
  <c r="DC128" i="3"/>
  <c r="DC129" i="3" s="1"/>
  <c r="DB135" i="3"/>
  <c r="DA136" i="3"/>
  <c r="DC132" i="3"/>
  <c r="DC134" i="3" s="1"/>
  <c r="DC133" i="3"/>
  <c r="DC25" i="3" a="1"/>
  <c r="DC25" i="3" s="1"/>
  <c r="DC29" i="3"/>
  <c r="DC108" i="3" s="1"/>
  <c r="DD13" i="3" a="1"/>
  <c r="DD13" i="3" s="1"/>
  <c r="DD25" i="3" s="1" a="1"/>
  <c r="DD25" i="3" s="1"/>
  <c r="DD123" i="3"/>
  <c r="DD122" i="3"/>
  <c r="DD127" i="3" s="1"/>
  <c r="DD68" i="3" a="1"/>
  <c r="DD68" i="3" s="1"/>
  <c r="CY40" i="3"/>
  <c r="CY90" i="3"/>
  <c r="CY244" i="3" s="1"/>
  <c r="CY245" i="3" s="1"/>
  <c r="CY246" i="3" s="1"/>
  <c r="CF210" i="26"/>
  <c r="CD35" i="27"/>
  <c r="DE265" i="3"/>
  <c r="DC36" i="3"/>
  <c r="DF322" i="26"/>
  <c r="DT331" i="26"/>
  <c r="DL333" i="26"/>
  <c r="DP335" i="26"/>
  <c r="DD35" i="3"/>
  <c r="DC94" i="3"/>
  <c r="DC86" i="3"/>
  <c r="CZ39" i="3"/>
  <c r="DA38" i="3"/>
  <c r="DA43" i="3" s="1"/>
  <c r="DA45" i="3" s="1"/>
  <c r="DA46" i="3" s="1"/>
  <c r="DB63" i="3"/>
  <c r="DB96" i="3" s="1"/>
  <c r="DB65" i="3"/>
  <c r="DB114" i="3" s="1"/>
  <c r="DB64" i="3"/>
  <c r="DB105" i="3" s="1"/>
  <c r="DB62" i="3"/>
  <c r="DC306" i="3"/>
  <c r="DD256" i="3" s="1"/>
  <c r="DC298" i="3"/>
  <c r="DC278" i="3"/>
  <c r="DC60" i="3"/>
  <c r="DD286" i="3"/>
  <c r="DD103" i="3" s="1"/>
  <c r="DD282" i="3"/>
  <c r="DD277" i="3"/>
  <c r="DD287" i="3" s="1"/>
  <c r="DD112" i="3" s="1"/>
  <c r="DD273" i="3"/>
  <c r="DD283" i="3" s="1"/>
  <c r="DD274" i="3"/>
  <c r="DD284" i="3" s="1"/>
  <c r="DD275" i="3"/>
  <c r="DD285" i="3" s="1"/>
  <c r="DD295" i="3" s="1"/>
  <c r="DD296" i="3"/>
  <c r="DD294" i="3"/>
  <c r="DD297" i="3"/>
  <c r="DD293" i="3"/>
  <c r="DD292" i="3"/>
  <c r="DE266" i="3"/>
  <c r="DE263" i="3"/>
  <c r="DE264" i="3"/>
  <c r="DE262" i="3"/>
  <c r="DE267" i="3"/>
  <c r="CH302" i="3"/>
  <c r="CI252" i="3" s="1"/>
  <c r="CH304" i="3"/>
  <c r="CI254" i="3" s="1"/>
  <c r="CD307" i="3"/>
  <c r="CE257" i="3" s="1"/>
  <c r="CH303" i="3"/>
  <c r="CI253" i="3" s="1"/>
  <c r="CH305" i="3"/>
  <c r="CI255" i="3" s="1"/>
  <c r="DF1" i="3"/>
  <c r="DF4" i="3" s="1"/>
  <c r="DE5" i="3"/>
  <c r="DE2" i="3"/>
  <c r="DC117" i="3"/>
  <c r="DB99" i="3"/>
  <c r="DB30" i="3"/>
  <c r="DD11" i="3"/>
  <c r="DD10" i="3"/>
  <c r="DD7" i="3"/>
  <c r="DD8" i="3"/>
  <c r="DD9" i="3" s="1"/>
  <c r="DD49" i="3"/>
  <c r="DD124" i="3" l="1"/>
  <c r="DA324" i="26"/>
  <c r="DA334" i="26"/>
  <c r="DA336" i="26" s="1"/>
  <c r="CZ326" i="26"/>
  <c r="DE320" i="26"/>
  <c r="DF330" i="26" s="1"/>
  <c r="DE330" i="26"/>
  <c r="DD125" i="3"/>
  <c r="DC135" i="3"/>
  <c r="DB136" i="3"/>
  <c r="DD132" i="3"/>
  <c r="DD134" i="3" s="1"/>
  <c r="DD133" i="3"/>
  <c r="DD29" i="3"/>
  <c r="DD108" i="3" s="1"/>
  <c r="DE13" i="3" a="1"/>
  <c r="DE13" i="3" s="1"/>
  <c r="DE123" i="3"/>
  <c r="DE122" i="3"/>
  <c r="DE127" i="3" s="1"/>
  <c r="DE68" i="3" a="1"/>
  <c r="DE68" i="3" s="1"/>
  <c r="CZ40" i="3"/>
  <c r="CZ90" i="3"/>
  <c r="CZ244" i="3" s="1"/>
  <c r="CZ245" i="3" s="1"/>
  <c r="CZ246" i="3" s="1"/>
  <c r="CG210" i="26"/>
  <c r="CE35" i="27"/>
  <c r="DF265" i="3"/>
  <c r="DD36" i="3"/>
  <c r="DG322" i="26"/>
  <c r="DG332" i="26"/>
  <c r="DM333" i="26"/>
  <c r="DU331" i="26"/>
  <c r="DQ335" i="26"/>
  <c r="DE35" i="3"/>
  <c r="DD94" i="3"/>
  <c r="DD86" i="3"/>
  <c r="DA39" i="3"/>
  <c r="DB38" i="3"/>
  <c r="DB43" i="3" s="1"/>
  <c r="DB45" i="3" s="1"/>
  <c r="DB46" i="3" s="1"/>
  <c r="DC62" i="3"/>
  <c r="DC64" i="3"/>
  <c r="DC105" i="3" s="1"/>
  <c r="DC63" i="3"/>
  <c r="DC96" i="3" s="1"/>
  <c r="DC65" i="3"/>
  <c r="DC114" i="3" s="1"/>
  <c r="DD278" i="3"/>
  <c r="DD298" i="3"/>
  <c r="DD306" i="3"/>
  <c r="DE256" i="3" s="1"/>
  <c r="DE277" i="3"/>
  <c r="DE287" i="3" s="1"/>
  <c r="DE112" i="3" s="1"/>
  <c r="DE275" i="3"/>
  <c r="DE285" i="3" s="1"/>
  <c r="DE295" i="3" s="1"/>
  <c r="DE273" i="3"/>
  <c r="DE283" i="3" s="1"/>
  <c r="DE274" i="3"/>
  <c r="DE284" i="3" s="1"/>
  <c r="DE297" i="3"/>
  <c r="DE292" i="3"/>
  <c r="DE293" i="3"/>
  <c r="DE296" i="3"/>
  <c r="DE294" i="3"/>
  <c r="DF266" i="3"/>
  <c r="DF263" i="3"/>
  <c r="DF264" i="3"/>
  <c r="DF262" i="3"/>
  <c r="DF267" i="3"/>
  <c r="DD60" i="3"/>
  <c r="DE286" i="3"/>
  <c r="DE103" i="3" s="1"/>
  <c r="DE282" i="3"/>
  <c r="CI305" i="3"/>
  <c r="CJ255" i="3" s="1"/>
  <c r="CI303" i="3"/>
  <c r="CJ253" i="3" s="1"/>
  <c r="CE307" i="3"/>
  <c r="CF257" i="3" s="1"/>
  <c r="CI304" i="3"/>
  <c r="CJ254" i="3" s="1"/>
  <c r="CI302" i="3"/>
  <c r="CJ252" i="3" s="1"/>
  <c r="DD117" i="3"/>
  <c r="DE7" i="3"/>
  <c r="DE11" i="3"/>
  <c r="DE8" i="3"/>
  <c r="DE9" i="3" s="1"/>
  <c r="DE10" i="3"/>
  <c r="DE49" i="3"/>
  <c r="DC99" i="3"/>
  <c r="DC30" i="3"/>
  <c r="DG1" i="3"/>
  <c r="DG4" i="3" s="1"/>
  <c r="DF5" i="3"/>
  <c r="DF2" i="3"/>
  <c r="DE124" i="3" l="1"/>
  <c r="DD128" i="3"/>
  <c r="DD129" i="3" s="1"/>
  <c r="DB324" i="26"/>
  <c r="DB334" i="26"/>
  <c r="DB336" i="26" s="1"/>
  <c r="DA326" i="26"/>
  <c r="DE125" i="3"/>
  <c r="DF320" i="26"/>
  <c r="DD135" i="3"/>
  <c r="DC136" i="3"/>
  <c r="DE132" i="3"/>
  <c r="DE134" i="3" s="1"/>
  <c r="DE133" i="3"/>
  <c r="DE29" i="3"/>
  <c r="DE108" i="3" s="1"/>
  <c r="DE25" i="3" a="1"/>
  <c r="DE25" i="3" s="1"/>
  <c r="DF13" i="3" a="1"/>
  <c r="DF13" i="3" s="1"/>
  <c r="DF25" i="3" s="1" a="1"/>
  <c r="DF25" i="3" s="1"/>
  <c r="DF123" i="3"/>
  <c r="DF124" i="3" s="1"/>
  <c r="DF122" i="3"/>
  <c r="DF127" i="3" s="1"/>
  <c r="DF68" i="3" a="1"/>
  <c r="DF68" i="3" s="1"/>
  <c r="DA40" i="3"/>
  <c r="DA90" i="3"/>
  <c r="DA244" i="3" s="1"/>
  <c r="DA245" i="3" s="1"/>
  <c r="DA246" i="3" s="1"/>
  <c r="CH210" i="26"/>
  <c r="CF35" i="27"/>
  <c r="DG265" i="3"/>
  <c r="DE36" i="3"/>
  <c r="DH322" i="26"/>
  <c r="DH332" i="26"/>
  <c r="DV331" i="26"/>
  <c r="DN333" i="26"/>
  <c r="DR335" i="26"/>
  <c r="DF35" i="3"/>
  <c r="DE86" i="3"/>
  <c r="DE94" i="3"/>
  <c r="DB39" i="3"/>
  <c r="DC38" i="3"/>
  <c r="DC43" i="3" s="1"/>
  <c r="DC45" i="3" s="1"/>
  <c r="DC46" i="3" s="1"/>
  <c r="DD65" i="3"/>
  <c r="DD114" i="3" s="1"/>
  <c r="DD64" i="3"/>
  <c r="DD105" i="3" s="1"/>
  <c r="DD62" i="3"/>
  <c r="DD63" i="3"/>
  <c r="DD96" i="3" s="1"/>
  <c r="DE278" i="3"/>
  <c r="DE298" i="3"/>
  <c r="DE306" i="3"/>
  <c r="DF256" i="3" s="1"/>
  <c r="DF293" i="3"/>
  <c r="DF294" i="3"/>
  <c r="DF297" i="3"/>
  <c r="DF296" i="3"/>
  <c r="DF292" i="3"/>
  <c r="DG266" i="3"/>
  <c r="DG263" i="3"/>
  <c r="DG264" i="3"/>
  <c r="DG262" i="3"/>
  <c r="DG267" i="3"/>
  <c r="DF277" i="3"/>
  <c r="DF287" i="3" s="1"/>
  <c r="DF112" i="3" s="1"/>
  <c r="DF273" i="3"/>
  <c r="DF283" i="3" s="1"/>
  <c r="DF275" i="3"/>
  <c r="DF285" i="3" s="1"/>
  <c r="DF295" i="3" s="1"/>
  <c r="DF274" i="3"/>
  <c r="DF284" i="3" s="1"/>
  <c r="DE60" i="3"/>
  <c r="DF286" i="3"/>
  <c r="DF103" i="3" s="1"/>
  <c r="DF282" i="3"/>
  <c r="CJ304" i="3"/>
  <c r="CK254" i="3" s="1"/>
  <c r="CJ303" i="3"/>
  <c r="CK253" i="3" s="1"/>
  <c r="CJ305" i="3"/>
  <c r="CK255" i="3" s="1"/>
  <c r="CJ302" i="3"/>
  <c r="CK252" i="3" s="1"/>
  <c r="CF307" i="3"/>
  <c r="CG257" i="3" s="1"/>
  <c r="DF10" i="3"/>
  <c r="DF11" i="3"/>
  <c r="DF7" i="3"/>
  <c r="DF8" i="3"/>
  <c r="DF9" i="3" s="1"/>
  <c r="DF49" i="3"/>
  <c r="DD99" i="3"/>
  <c r="DD30" i="3"/>
  <c r="DE117" i="3"/>
  <c r="DH1" i="3"/>
  <c r="DH4" i="3" s="1"/>
  <c r="DG5" i="3"/>
  <c r="DG2" i="3"/>
  <c r="DF125" i="3" l="1"/>
  <c r="DE128" i="3"/>
  <c r="DE129" i="3" s="1"/>
  <c r="DG320" i="26"/>
  <c r="DH330" i="26" s="1"/>
  <c r="DG330" i="26"/>
  <c r="DC324" i="26"/>
  <c r="DC334" i="26"/>
  <c r="DC336" i="26" s="1"/>
  <c r="DB326" i="26"/>
  <c r="DE135" i="3"/>
  <c r="DD136" i="3"/>
  <c r="DE30" i="3"/>
  <c r="DE38" i="3" s="1"/>
  <c r="DE43" i="3" s="1"/>
  <c r="DE45" i="3" s="1"/>
  <c r="DE46" i="3" s="1"/>
  <c r="DF132" i="3"/>
  <c r="DF134" i="3" s="1"/>
  <c r="DF133" i="3"/>
  <c r="DF29" i="3"/>
  <c r="DF108" i="3" s="1"/>
  <c r="DG13" i="3" a="1"/>
  <c r="DG13" i="3" s="1"/>
  <c r="DG29" i="3" s="1"/>
  <c r="DG108" i="3" s="1"/>
  <c r="DG123" i="3"/>
  <c r="DG124" i="3" s="1"/>
  <c r="DG122" i="3"/>
  <c r="DG127" i="3" s="1"/>
  <c r="DG68" i="3" a="1"/>
  <c r="DG68" i="3" s="1"/>
  <c r="DB40" i="3"/>
  <c r="DB90" i="3"/>
  <c r="DB244" i="3" s="1"/>
  <c r="DB245" i="3" s="1"/>
  <c r="DB246" i="3" s="1"/>
  <c r="CI210" i="26"/>
  <c r="CG35" i="27"/>
  <c r="DH265" i="3"/>
  <c r="DF36" i="3"/>
  <c r="DI322" i="26"/>
  <c r="DI332" i="26"/>
  <c r="DO333" i="26"/>
  <c r="DW331" i="26"/>
  <c r="DS335" i="26"/>
  <c r="DG35" i="3"/>
  <c r="DF86" i="3"/>
  <c r="DF94" i="3"/>
  <c r="DC39" i="3"/>
  <c r="DD38" i="3"/>
  <c r="DD43" i="3" s="1"/>
  <c r="DD45" i="3" s="1"/>
  <c r="DD46" i="3" s="1"/>
  <c r="DE65" i="3"/>
  <c r="DE114" i="3" s="1"/>
  <c r="DE62" i="3"/>
  <c r="DE64" i="3"/>
  <c r="DE105" i="3" s="1"/>
  <c r="DE63" i="3"/>
  <c r="DE96" i="3" s="1"/>
  <c r="DF278" i="3"/>
  <c r="DF298" i="3"/>
  <c r="DE99" i="3"/>
  <c r="DF306" i="3"/>
  <c r="DG256" i="3" s="1"/>
  <c r="DF60" i="3"/>
  <c r="DG286" i="3"/>
  <c r="DG103" i="3" s="1"/>
  <c r="DG282" i="3"/>
  <c r="DG296" i="3"/>
  <c r="DG294" i="3"/>
  <c r="DG297" i="3"/>
  <c r="DG292" i="3"/>
  <c r="DG293" i="3"/>
  <c r="DH266" i="3"/>
  <c r="DH264" i="3"/>
  <c r="DH263" i="3"/>
  <c r="DH262" i="3"/>
  <c r="DH267" i="3"/>
  <c r="DG275" i="3"/>
  <c r="DG285" i="3" s="1"/>
  <c r="DG295" i="3" s="1"/>
  <c r="DG274" i="3"/>
  <c r="DG284" i="3" s="1"/>
  <c r="DG277" i="3"/>
  <c r="DG287" i="3" s="1"/>
  <c r="DG112" i="3" s="1"/>
  <c r="DG273" i="3"/>
  <c r="DG283" i="3" s="1"/>
  <c r="CG307" i="3"/>
  <c r="CH257" i="3" s="1"/>
  <c r="CK302" i="3"/>
  <c r="CL252" i="3" s="1"/>
  <c r="CK305" i="3"/>
  <c r="CL255" i="3" s="1"/>
  <c r="CK303" i="3"/>
  <c r="CL253" i="3" s="1"/>
  <c r="CK304" i="3"/>
  <c r="CL254" i="3" s="1"/>
  <c r="DF117" i="3"/>
  <c r="DG8" i="3"/>
  <c r="DG9" i="3" s="1"/>
  <c r="DG10" i="3"/>
  <c r="DG7" i="3"/>
  <c r="DG11" i="3"/>
  <c r="DG49" i="3"/>
  <c r="DI1" i="3"/>
  <c r="DI4" i="3" s="1"/>
  <c r="DH5" i="3"/>
  <c r="DH2" i="3"/>
  <c r="DF128" i="3" l="1"/>
  <c r="DF129" i="3" s="1"/>
  <c r="DG125" i="3"/>
  <c r="DD324" i="26"/>
  <c r="DD334" i="26"/>
  <c r="DD336" i="26" s="1"/>
  <c r="DC326" i="26"/>
  <c r="DH320" i="26"/>
  <c r="DG128" i="3"/>
  <c r="DG129" i="3" s="1"/>
  <c r="DF135" i="3"/>
  <c r="DE136" i="3"/>
  <c r="DG132" i="3"/>
  <c r="DG134" i="3" s="1"/>
  <c r="DG133" i="3"/>
  <c r="DG25" i="3" a="1"/>
  <c r="DG25" i="3" s="1"/>
  <c r="DG30" i="3" s="1"/>
  <c r="DH13" i="3" a="1"/>
  <c r="DH13" i="3" s="1"/>
  <c r="DH123" i="3"/>
  <c r="DH122" i="3"/>
  <c r="DH127" i="3" s="1"/>
  <c r="DH68" i="3" a="1"/>
  <c r="DH68" i="3" s="1"/>
  <c r="DC40" i="3"/>
  <c r="DC90" i="3"/>
  <c r="DC244" i="3" s="1"/>
  <c r="DC245" i="3" s="1"/>
  <c r="DC246" i="3" s="1"/>
  <c r="CJ210" i="26"/>
  <c r="CH35" i="27"/>
  <c r="DI265" i="3"/>
  <c r="DG36" i="3"/>
  <c r="DJ322" i="26"/>
  <c r="DJ332" i="26"/>
  <c r="DT335" i="26"/>
  <c r="DX331" i="26"/>
  <c r="DP333" i="26"/>
  <c r="DH35" i="3"/>
  <c r="DG94" i="3"/>
  <c r="DG86" i="3"/>
  <c r="DD39" i="3"/>
  <c r="DE39" i="3"/>
  <c r="DF65" i="3"/>
  <c r="DF114" i="3" s="1"/>
  <c r="DF62" i="3"/>
  <c r="DF63" i="3"/>
  <c r="DF96" i="3" s="1"/>
  <c r="DF64" i="3"/>
  <c r="DF105" i="3" s="1"/>
  <c r="DG278" i="3"/>
  <c r="DG298" i="3"/>
  <c r="DG306" i="3"/>
  <c r="DH256" i="3" s="1"/>
  <c r="DH296" i="3"/>
  <c r="DH297" i="3"/>
  <c r="DH293" i="3"/>
  <c r="DH294" i="3"/>
  <c r="DH292" i="3"/>
  <c r="DI266" i="3"/>
  <c r="DI263" i="3"/>
  <c r="DI264" i="3"/>
  <c r="DI262" i="3"/>
  <c r="DI267" i="3"/>
  <c r="DH277" i="3"/>
  <c r="DH287" i="3" s="1"/>
  <c r="DH112" i="3" s="1"/>
  <c r="DH274" i="3"/>
  <c r="DH284" i="3" s="1"/>
  <c r="DH273" i="3"/>
  <c r="DH283" i="3" s="1"/>
  <c r="DH275" i="3"/>
  <c r="DH285" i="3" s="1"/>
  <c r="DH295" i="3" s="1"/>
  <c r="DG60" i="3"/>
  <c r="DH286" i="3"/>
  <c r="DH103" i="3" s="1"/>
  <c r="DH282" i="3"/>
  <c r="CL304" i="3"/>
  <c r="CM254" i="3" s="1"/>
  <c r="CL303" i="3"/>
  <c r="CM253" i="3" s="1"/>
  <c r="CL305" i="3"/>
  <c r="CM255" i="3" s="1"/>
  <c r="CL302" i="3"/>
  <c r="CM252" i="3" s="1"/>
  <c r="CH307" i="3"/>
  <c r="CI257" i="3" s="1"/>
  <c r="DH8" i="3"/>
  <c r="DH9" i="3" s="1"/>
  <c r="DH7" i="3"/>
  <c r="DH10" i="3"/>
  <c r="DH11" i="3"/>
  <c r="DH49" i="3"/>
  <c r="DG117" i="3"/>
  <c r="DJ1" i="3"/>
  <c r="DJ4" i="3" s="1"/>
  <c r="DI5" i="3"/>
  <c r="DI2" i="3"/>
  <c r="DF99" i="3"/>
  <c r="DF30" i="3"/>
  <c r="DH124" i="3" l="1"/>
  <c r="DI320" i="26"/>
  <c r="DI330" i="26"/>
  <c r="DE324" i="26"/>
  <c r="DE334" i="26"/>
  <c r="DE336" i="26" s="1"/>
  <c r="DD326" i="26"/>
  <c r="DH125" i="3"/>
  <c r="DG135" i="3"/>
  <c r="DF136" i="3"/>
  <c r="DH132" i="3"/>
  <c r="DH134" i="3" s="1"/>
  <c r="DH133" i="3"/>
  <c r="DH29" i="3"/>
  <c r="DH108" i="3" s="1"/>
  <c r="DH25" i="3" a="1"/>
  <c r="DH25" i="3" s="1"/>
  <c r="DI13" i="3" a="1"/>
  <c r="DI13" i="3" s="1"/>
  <c r="DI123" i="3"/>
  <c r="DI122" i="3"/>
  <c r="DI127" i="3" s="1"/>
  <c r="DI68" i="3" a="1"/>
  <c r="DI68" i="3" s="1"/>
  <c r="DD40" i="3"/>
  <c r="DD90" i="3"/>
  <c r="DD244" i="3" s="1"/>
  <c r="DD245" i="3" s="1"/>
  <c r="DD246" i="3" s="1"/>
  <c r="DE40" i="3"/>
  <c r="DE90" i="3"/>
  <c r="DE244" i="3" s="1"/>
  <c r="DE245" i="3" s="1"/>
  <c r="DE246" i="3" s="1"/>
  <c r="CK210" i="26"/>
  <c r="CI35" i="27"/>
  <c r="DJ265" i="3"/>
  <c r="DH36" i="3"/>
  <c r="DK322" i="26"/>
  <c r="DK332" i="26"/>
  <c r="DU335" i="26"/>
  <c r="DY331" i="26"/>
  <c r="DQ333" i="26"/>
  <c r="DI35" i="3"/>
  <c r="DH86" i="3"/>
  <c r="DH94" i="3"/>
  <c r="DF38" i="3"/>
  <c r="DF43" i="3" s="1"/>
  <c r="DF45" i="3" s="1"/>
  <c r="DF46" i="3" s="1"/>
  <c r="DG38" i="3"/>
  <c r="DG43" i="3" s="1"/>
  <c r="DG45" i="3" s="1"/>
  <c r="DG46" i="3" s="1"/>
  <c r="DG62" i="3"/>
  <c r="DG64" i="3"/>
  <c r="DG105" i="3" s="1"/>
  <c r="DG65" i="3"/>
  <c r="DG114" i="3" s="1"/>
  <c r="DG63" i="3"/>
  <c r="DG96" i="3" s="1"/>
  <c r="DH278" i="3"/>
  <c r="DH298" i="3"/>
  <c r="DG99" i="3"/>
  <c r="DH306" i="3"/>
  <c r="DI256" i="3" s="1"/>
  <c r="DH60" i="3"/>
  <c r="DI286" i="3"/>
  <c r="DI103" i="3" s="1"/>
  <c r="DI282" i="3"/>
  <c r="DI274" i="3"/>
  <c r="DI284" i="3" s="1"/>
  <c r="DI273" i="3"/>
  <c r="DI283" i="3" s="1"/>
  <c r="DI277" i="3"/>
  <c r="DI287" i="3" s="1"/>
  <c r="DI112" i="3" s="1"/>
  <c r="DI275" i="3"/>
  <c r="DI285" i="3" s="1"/>
  <c r="DI295" i="3" s="1"/>
  <c r="DI297" i="3"/>
  <c r="DI293" i="3"/>
  <c r="DI296" i="3"/>
  <c r="DI294" i="3"/>
  <c r="DI292" i="3"/>
  <c r="DJ266" i="3"/>
  <c r="DJ264" i="3"/>
  <c r="DJ263" i="3"/>
  <c r="DJ262" i="3"/>
  <c r="DJ267" i="3"/>
  <c r="CM302" i="3"/>
  <c r="CN252" i="3" s="1"/>
  <c r="CM303" i="3"/>
  <c r="CN253" i="3" s="1"/>
  <c r="CM304" i="3"/>
  <c r="CN254" i="3" s="1"/>
  <c r="CI307" i="3"/>
  <c r="CJ257" i="3" s="1"/>
  <c r="CM305" i="3"/>
  <c r="CN255" i="3" s="1"/>
  <c r="DK1" i="3"/>
  <c r="DK4" i="3" s="1"/>
  <c r="DJ5" i="3"/>
  <c r="DJ2" i="3"/>
  <c r="DH117" i="3"/>
  <c r="DI8" i="3"/>
  <c r="DI9" i="3" s="1"/>
  <c r="DI7" i="3"/>
  <c r="DI11" i="3"/>
  <c r="DI10" i="3"/>
  <c r="DI49" i="3"/>
  <c r="DI124" i="3" l="1"/>
  <c r="DI125" i="3"/>
  <c r="DH128" i="3"/>
  <c r="DH129" i="3" s="1"/>
  <c r="DF324" i="26"/>
  <c r="DF334" i="26"/>
  <c r="DF336" i="26" s="1"/>
  <c r="DE326" i="26"/>
  <c r="DJ320" i="26"/>
  <c r="DJ330" i="26"/>
  <c r="DH135" i="3"/>
  <c r="DG136" i="3"/>
  <c r="DI132" i="3"/>
  <c r="DI134" i="3" s="1"/>
  <c r="DI133" i="3"/>
  <c r="DI25" i="3" a="1"/>
  <c r="DI25" i="3" s="1"/>
  <c r="DI99" i="3" s="1"/>
  <c r="DI29" i="3"/>
  <c r="DI108" i="3" s="1"/>
  <c r="DJ13" i="3" a="1"/>
  <c r="DJ13" i="3" s="1"/>
  <c r="DJ123" i="3"/>
  <c r="DJ124" i="3" s="1"/>
  <c r="DJ122" i="3"/>
  <c r="DJ127" i="3" s="1"/>
  <c r="DJ68" i="3" a="1"/>
  <c r="DJ68" i="3" s="1"/>
  <c r="CL210" i="26"/>
  <c r="CJ35" i="27"/>
  <c r="DK265" i="3"/>
  <c r="DI36" i="3"/>
  <c r="DL322" i="26"/>
  <c r="DM332" i="26" s="1"/>
  <c r="DL332" i="26"/>
  <c r="DV335" i="26"/>
  <c r="DR333" i="26"/>
  <c r="DZ331" i="26"/>
  <c r="DJ35" i="3"/>
  <c r="DI94" i="3"/>
  <c r="DI86" i="3"/>
  <c r="DG39" i="3"/>
  <c r="DF39" i="3"/>
  <c r="DH64" i="3"/>
  <c r="DH105" i="3" s="1"/>
  <c r="DH63" i="3"/>
  <c r="DH96" i="3" s="1"/>
  <c r="DH65" i="3"/>
  <c r="DH114" i="3" s="1"/>
  <c r="DH62" i="3"/>
  <c r="DI298" i="3"/>
  <c r="DI278" i="3"/>
  <c r="DI306" i="3"/>
  <c r="DJ256" i="3" s="1"/>
  <c r="DI60" i="3"/>
  <c r="DJ286" i="3"/>
  <c r="DJ103" i="3" s="1"/>
  <c r="DJ282" i="3"/>
  <c r="DJ277" i="3"/>
  <c r="DJ287" i="3" s="1"/>
  <c r="DJ112" i="3" s="1"/>
  <c r="DJ275" i="3"/>
  <c r="DJ285" i="3" s="1"/>
  <c r="DJ295" i="3" s="1"/>
  <c r="DJ273" i="3"/>
  <c r="DJ283" i="3" s="1"/>
  <c r="DJ274" i="3"/>
  <c r="DJ284" i="3" s="1"/>
  <c r="DJ296" i="3"/>
  <c r="DJ297" i="3"/>
  <c r="DJ293" i="3"/>
  <c r="DJ292" i="3"/>
  <c r="DJ294" i="3"/>
  <c r="DK266" i="3"/>
  <c r="DK263" i="3"/>
  <c r="DK264" i="3"/>
  <c r="DK262" i="3"/>
  <c r="DK267" i="3"/>
  <c r="CN305" i="3"/>
  <c r="CO255" i="3" s="1"/>
  <c r="CJ307" i="3"/>
  <c r="CK257" i="3" s="1"/>
  <c r="CN304" i="3"/>
  <c r="CO254" i="3" s="1"/>
  <c r="CN303" i="3"/>
  <c r="CO253" i="3" s="1"/>
  <c r="CN302" i="3"/>
  <c r="CO252" i="3" s="1"/>
  <c r="DL1" i="3"/>
  <c r="DL4" i="3" s="1"/>
  <c r="DK5" i="3"/>
  <c r="DK2" i="3"/>
  <c r="DH99" i="3"/>
  <c r="DH30" i="3"/>
  <c r="DI117" i="3"/>
  <c r="DJ11" i="3"/>
  <c r="DJ7" i="3"/>
  <c r="DJ8" i="3"/>
  <c r="DJ9" i="3" s="1"/>
  <c r="DJ10" i="3"/>
  <c r="DJ49" i="3"/>
  <c r="DI128" i="3" l="1"/>
  <c r="DI129" i="3" s="1"/>
  <c r="DK320" i="26"/>
  <c r="DK330" i="26"/>
  <c r="DJ125" i="3"/>
  <c r="DG324" i="26"/>
  <c r="DG334" i="26"/>
  <c r="DG336" i="26" s="1"/>
  <c r="DF326" i="26"/>
  <c r="DI135" i="3"/>
  <c r="DH136" i="3"/>
  <c r="DJ132" i="3"/>
  <c r="DJ134" i="3" s="1"/>
  <c r="DJ133" i="3"/>
  <c r="DJ29" i="3"/>
  <c r="DJ108" i="3" s="1"/>
  <c r="DJ25" i="3" a="1"/>
  <c r="DJ25" i="3" s="1"/>
  <c r="DK13" i="3" a="1"/>
  <c r="DK13" i="3" s="1"/>
  <c r="DK29" i="3" s="1"/>
  <c r="DK108" i="3" s="1"/>
  <c r="DK123" i="3"/>
  <c r="DK122" i="3"/>
  <c r="DK127" i="3" s="1"/>
  <c r="DK68" i="3" a="1"/>
  <c r="DK68" i="3" s="1"/>
  <c r="DF40" i="3"/>
  <c r="DF90" i="3"/>
  <c r="DF244" i="3" s="1"/>
  <c r="DF245" i="3" s="1"/>
  <c r="DF246" i="3" s="1"/>
  <c r="DG40" i="3"/>
  <c r="DG90" i="3"/>
  <c r="DG244" i="3" s="1"/>
  <c r="DG245" i="3" s="1"/>
  <c r="DG246" i="3" s="1"/>
  <c r="CM210" i="26"/>
  <c r="CK35" i="27"/>
  <c r="DL265" i="3"/>
  <c r="DJ36" i="3"/>
  <c r="DM322" i="26"/>
  <c r="DW335" i="26"/>
  <c r="DS333" i="26"/>
  <c r="EA331" i="26"/>
  <c r="DK35" i="3"/>
  <c r="DJ94" i="3"/>
  <c r="DJ86" i="3"/>
  <c r="DH38" i="3"/>
  <c r="DH43" i="3" s="1"/>
  <c r="DH45" i="3" s="1"/>
  <c r="DH46" i="3" s="1"/>
  <c r="DI65" i="3"/>
  <c r="DI114" i="3" s="1"/>
  <c r="DI63" i="3"/>
  <c r="DI96" i="3" s="1"/>
  <c r="DI62" i="3"/>
  <c r="DI64" i="3"/>
  <c r="DI105" i="3" s="1"/>
  <c r="DJ278" i="3"/>
  <c r="DJ298" i="3"/>
  <c r="DJ306" i="3"/>
  <c r="DK256" i="3" s="1"/>
  <c r="DK277" i="3"/>
  <c r="DK287" i="3" s="1"/>
  <c r="DK112" i="3" s="1"/>
  <c r="DK275" i="3"/>
  <c r="DK285" i="3" s="1"/>
  <c r="DK295" i="3" s="1"/>
  <c r="DK274" i="3"/>
  <c r="DK284" i="3" s="1"/>
  <c r="DK273" i="3"/>
  <c r="DK283" i="3" s="1"/>
  <c r="DK297" i="3"/>
  <c r="DK292" i="3"/>
  <c r="DK296" i="3"/>
  <c r="DK293" i="3"/>
  <c r="DK294" i="3"/>
  <c r="DL266" i="3"/>
  <c r="DL263" i="3"/>
  <c r="DL264" i="3"/>
  <c r="DL262" i="3"/>
  <c r="DL267" i="3"/>
  <c r="DJ60" i="3"/>
  <c r="DK286" i="3"/>
  <c r="DK103" i="3" s="1"/>
  <c r="DK282" i="3"/>
  <c r="CO302" i="3"/>
  <c r="CP252" i="3" s="1"/>
  <c r="CO303" i="3"/>
  <c r="CP253" i="3" s="1"/>
  <c r="CO304" i="3"/>
  <c r="CP254" i="3" s="1"/>
  <c r="CK307" i="3"/>
  <c r="CL257" i="3" s="1"/>
  <c r="CO305" i="3"/>
  <c r="CP255" i="3" s="1"/>
  <c r="DI30" i="3"/>
  <c r="DJ117" i="3"/>
  <c r="DK7" i="3"/>
  <c r="DK8" i="3"/>
  <c r="DK9" i="3" s="1"/>
  <c r="DK11" i="3"/>
  <c r="DK10" i="3"/>
  <c r="DK49" i="3"/>
  <c r="DM1" i="3"/>
  <c r="DM4" i="3" s="1"/>
  <c r="DL5" i="3"/>
  <c r="DL2" i="3"/>
  <c r="DK124" i="3" l="1"/>
  <c r="DJ128" i="3"/>
  <c r="DJ129" i="3" s="1"/>
  <c r="DH324" i="26"/>
  <c r="DH334" i="26"/>
  <c r="DH336" i="26" s="1"/>
  <c r="DG326" i="26"/>
  <c r="DL320" i="26"/>
  <c r="DL330" i="26"/>
  <c r="DK125" i="3"/>
  <c r="DJ135" i="3"/>
  <c r="DI136" i="3"/>
  <c r="DK25" i="3" a="1"/>
  <c r="DK25" i="3" s="1"/>
  <c r="DK99" i="3" s="1"/>
  <c r="DK132" i="3"/>
  <c r="DK134" i="3" s="1"/>
  <c r="DK133" i="3"/>
  <c r="DL13" i="3" a="1"/>
  <c r="DL13" i="3" s="1"/>
  <c r="DL29" i="3" s="1"/>
  <c r="DL108" i="3" s="1"/>
  <c r="DL123" i="3"/>
  <c r="DL122" i="3"/>
  <c r="DL127" i="3" s="1"/>
  <c r="DL68" i="3" a="1"/>
  <c r="DL68" i="3" s="1"/>
  <c r="CN210" i="26"/>
  <c r="CL35" i="27"/>
  <c r="DM265" i="3"/>
  <c r="DK36" i="3"/>
  <c r="DN322" i="26"/>
  <c r="DN332" i="26"/>
  <c r="DT333" i="26"/>
  <c r="EB331" i="26"/>
  <c r="DX335" i="26"/>
  <c r="DL35" i="3"/>
  <c r="DK94" i="3"/>
  <c r="DK86" i="3"/>
  <c r="DH39" i="3"/>
  <c r="DI38" i="3"/>
  <c r="DI43" i="3" s="1"/>
  <c r="DI45" i="3" s="1"/>
  <c r="DI46" i="3" s="1"/>
  <c r="DJ63" i="3"/>
  <c r="DJ96" i="3" s="1"/>
  <c r="DJ65" i="3"/>
  <c r="DJ114" i="3" s="1"/>
  <c r="DJ62" i="3"/>
  <c r="DJ64" i="3"/>
  <c r="DJ105" i="3" s="1"/>
  <c r="DJ99" i="3"/>
  <c r="DJ30" i="3"/>
  <c r="DK278" i="3"/>
  <c r="DK298" i="3"/>
  <c r="DK306" i="3"/>
  <c r="DL256" i="3" s="1"/>
  <c r="DL296" i="3"/>
  <c r="DL294" i="3"/>
  <c r="DL297" i="3"/>
  <c r="DL292" i="3"/>
  <c r="DL293" i="3"/>
  <c r="DM266" i="3"/>
  <c r="DM264" i="3"/>
  <c r="DM263" i="3"/>
  <c r="DM262" i="3"/>
  <c r="DM267" i="3"/>
  <c r="DL277" i="3"/>
  <c r="DL287" i="3" s="1"/>
  <c r="DL112" i="3" s="1"/>
  <c r="DL274" i="3"/>
  <c r="DL284" i="3" s="1"/>
  <c r="DL273" i="3"/>
  <c r="DL283" i="3" s="1"/>
  <c r="DL275" i="3"/>
  <c r="DL285" i="3" s="1"/>
  <c r="DL295" i="3" s="1"/>
  <c r="DK60" i="3"/>
  <c r="DL286" i="3"/>
  <c r="DL103" i="3" s="1"/>
  <c r="DL282" i="3"/>
  <c r="CL307" i="3"/>
  <c r="CM257" i="3" s="1"/>
  <c r="CP303" i="3"/>
  <c r="CQ253" i="3" s="1"/>
  <c r="CP302" i="3"/>
  <c r="CQ252" i="3" s="1"/>
  <c r="CP305" i="3"/>
  <c r="CQ255" i="3" s="1"/>
  <c r="CP304" i="3"/>
  <c r="CQ254" i="3" s="1"/>
  <c r="DK117" i="3"/>
  <c r="DL8" i="3"/>
  <c r="DL9" i="3" s="1"/>
  <c r="DL7" i="3"/>
  <c r="DL10" i="3"/>
  <c r="DL11" i="3"/>
  <c r="DL49" i="3"/>
  <c r="DN1" i="3"/>
  <c r="DN4" i="3" s="1"/>
  <c r="DM5" i="3"/>
  <c r="DM2" i="3"/>
  <c r="DL124" i="3" l="1"/>
  <c r="DL125" i="3"/>
  <c r="DK128" i="3"/>
  <c r="DK129" i="3" s="1"/>
  <c r="DI324" i="26"/>
  <c r="DI334" i="26"/>
  <c r="DI336" i="26" s="1"/>
  <c r="DH326" i="26"/>
  <c r="DM320" i="26"/>
  <c r="DM330" i="26"/>
  <c r="DL128" i="3"/>
  <c r="DL129" i="3" s="1"/>
  <c r="DK135" i="3"/>
  <c r="DJ136" i="3"/>
  <c r="DL132" i="3"/>
  <c r="DL134" i="3" s="1"/>
  <c r="DL133" i="3"/>
  <c r="DL25" i="3" a="1"/>
  <c r="DL25" i="3" s="1"/>
  <c r="DL30" i="3" s="1"/>
  <c r="DM13" i="3" a="1"/>
  <c r="DM13" i="3" s="1"/>
  <c r="DM123" i="3"/>
  <c r="DM122" i="3"/>
  <c r="DM127" i="3" s="1"/>
  <c r="DM68" i="3" a="1"/>
  <c r="DM68" i="3" s="1"/>
  <c r="DH40" i="3"/>
  <c r="DH90" i="3"/>
  <c r="DH244" i="3" s="1"/>
  <c r="DH245" i="3" s="1"/>
  <c r="DH246" i="3" s="1"/>
  <c r="CO210" i="26"/>
  <c r="CM35" i="27"/>
  <c r="DN265" i="3"/>
  <c r="DL36" i="3"/>
  <c r="DO322" i="26"/>
  <c r="DP332" i="26" s="1"/>
  <c r="DO332" i="26"/>
  <c r="DY335" i="26"/>
  <c r="EC331" i="26"/>
  <c r="DU333" i="26"/>
  <c r="DM35" i="3"/>
  <c r="DL86" i="3"/>
  <c r="DL94" i="3"/>
  <c r="DI39" i="3"/>
  <c r="DJ38" i="3"/>
  <c r="DJ43" i="3" s="1"/>
  <c r="DJ45" i="3" s="1"/>
  <c r="DJ46" i="3" s="1"/>
  <c r="DK63" i="3"/>
  <c r="DK96" i="3" s="1"/>
  <c r="DK62" i="3"/>
  <c r="DK64" i="3"/>
  <c r="DK105" i="3" s="1"/>
  <c r="DK65" i="3"/>
  <c r="DK114" i="3" s="1"/>
  <c r="DL298" i="3"/>
  <c r="DL278" i="3"/>
  <c r="DL306" i="3"/>
  <c r="DM256" i="3" s="1"/>
  <c r="DM277" i="3"/>
  <c r="DM287" i="3" s="1"/>
  <c r="DM112" i="3" s="1"/>
  <c r="DM273" i="3"/>
  <c r="DM283" i="3" s="1"/>
  <c r="DM275" i="3"/>
  <c r="DM285" i="3" s="1"/>
  <c r="DM295" i="3" s="1"/>
  <c r="DM274" i="3"/>
  <c r="DM284" i="3" s="1"/>
  <c r="DM292" i="3"/>
  <c r="DM293" i="3"/>
  <c r="DM296" i="3"/>
  <c r="DM297" i="3"/>
  <c r="DM294" i="3"/>
  <c r="DN266" i="3"/>
  <c r="DN264" i="3"/>
  <c r="DN263" i="3"/>
  <c r="DN262" i="3"/>
  <c r="DN267" i="3"/>
  <c r="DL60" i="3"/>
  <c r="DM286" i="3"/>
  <c r="DM103" i="3" s="1"/>
  <c r="DM282" i="3"/>
  <c r="CQ304" i="3"/>
  <c r="CR254" i="3" s="1"/>
  <c r="CQ305" i="3"/>
  <c r="CR255" i="3" s="1"/>
  <c r="CQ302" i="3"/>
  <c r="CR252" i="3" s="1"/>
  <c r="CQ303" i="3"/>
  <c r="CR253" i="3" s="1"/>
  <c r="CM307" i="3"/>
  <c r="CN257" i="3" s="1"/>
  <c r="DK30" i="3"/>
  <c r="DM8" i="3"/>
  <c r="DM9" i="3" s="1"/>
  <c r="DM11" i="3"/>
  <c r="DM7" i="3"/>
  <c r="DM10" i="3"/>
  <c r="DM49" i="3"/>
  <c r="DL117" i="3"/>
  <c r="DO1" i="3"/>
  <c r="DO4" i="3" s="1"/>
  <c r="DN5" i="3"/>
  <c r="DN2" i="3"/>
  <c r="DM124" i="3" l="1"/>
  <c r="DJ324" i="26"/>
  <c r="DJ334" i="26"/>
  <c r="DJ336" i="26" s="1"/>
  <c r="DI326" i="26"/>
  <c r="DN320" i="26"/>
  <c r="DN330" i="26"/>
  <c r="DM125" i="3"/>
  <c r="DL135" i="3"/>
  <c r="DK136" i="3"/>
  <c r="DM132" i="3"/>
  <c r="DM134" i="3" s="1"/>
  <c r="DM133" i="3"/>
  <c r="DM25" i="3" a="1"/>
  <c r="DM25" i="3" s="1"/>
  <c r="DM29" i="3"/>
  <c r="DM108" i="3" s="1"/>
  <c r="DN13" i="3" a="1"/>
  <c r="DN13" i="3" s="1"/>
  <c r="DN123" i="3"/>
  <c r="DN122" i="3"/>
  <c r="DN127" i="3" s="1"/>
  <c r="DN68" i="3" a="1"/>
  <c r="DN68" i="3" s="1"/>
  <c r="DI40" i="3"/>
  <c r="DI90" i="3"/>
  <c r="DI244" i="3" s="1"/>
  <c r="DI245" i="3" s="1"/>
  <c r="DI246" i="3" s="1"/>
  <c r="CP210" i="26"/>
  <c r="CN35" i="27"/>
  <c r="DO265" i="3"/>
  <c r="DM36" i="3"/>
  <c r="DP322" i="26"/>
  <c r="DV333" i="26"/>
  <c r="ED331" i="26"/>
  <c r="DZ335" i="26"/>
  <c r="DN35" i="3"/>
  <c r="DM86" i="3"/>
  <c r="DM94" i="3"/>
  <c r="DJ39" i="3"/>
  <c r="DL38" i="3"/>
  <c r="DL43" i="3" s="1"/>
  <c r="DL45" i="3" s="1"/>
  <c r="DL46" i="3" s="1"/>
  <c r="DK38" i="3"/>
  <c r="DK43" i="3" s="1"/>
  <c r="DK45" i="3" s="1"/>
  <c r="DK46" i="3" s="1"/>
  <c r="DL62" i="3"/>
  <c r="DL64" i="3"/>
  <c r="DL105" i="3" s="1"/>
  <c r="DL63" i="3"/>
  <c r="DL96" i="3" s="1"/>
  <c r="DL65" i="3"/>
  <c r="DL114" i="3" s="1"/>
  <c r="DM278" i="3"/>
  <c r="DM298" i="3"/>
  <c r="DM306" i="3"/>
  <c r="DN256" i="3" s="1"/>
  <c r="DN275" i="3"/>
  <c r="DN285" i="3" s="1"/>
  <c r="DN295" i="3" s="1"/>
  <c r="DN273" i="3"/>
  <c r="DN283" i="3" s="1"/>
  <c r="DN277" i="3"/>
  <c r="DN287" i="3" s="1"/>
  <c r="DN112" i="3" s="1"/>
  <c r="DN274" i="3"/>
  <c r="DN284" i="3" s="1"/>
  <c r="DN293" i="3"/>
  <c r="DN296" i="3"/>
  <c r="DN294" i="3"/>
  <c r="DN297" i="3"/>
  <c r="DN292" i="3"/>
  <c r="DO266" i="3"/>
  <c r="DO263" i="3"/>
  <c r="DO264" i="3"/>
  <c r="DO262" i="3"/>
  <c r="DO267" i="3"/>
  <c r="DM60" i="3"/>
  <c r="DN286" i="3"/>
  <c r="DN103" i="3" s="1"/>
  <c r="DN282" i="3"/>
  <c r="DL99" i="3"/>
  <c r="CN307" i="3"/>
  <c r="CO257" i="3" s="1"/>
  <c r="CR303" i="3"/>
  <c r="CS253" i="3" s="1"/>
  <c r="CR302" i="3"/>
  <c r="CS252" i="3" s="1"/>
  <c r="CR305" i="3"/>
  <c r="CS255" i="3" s="1"/>
  <c r="CR304" i="3"/>
  <c r="CS254" i="3" s="1"/>
  <c r="DP1" i="3"/>
  <c r="DP4" i="3" s="1"/>
  <c r="DO5" i="3"/>
  <c r="DO2" i="3"/>
  <c r="DM117" i="3"/>
  <c r="DN11" i="3"/>
  <c r="DN10" i="3"/>
  <c r="DN8" i="3"/>
  <c r="DN9" i="3" s="1"/>
  <c r="DN7" i="3"/>
  <c r="DN49" i="3"/>
  <c r="DN124" i="3" l="1"/>
  <c r="DN125" i="3"/>
  <c r="DO320" i="26"/>
  <c r="DO330" i="26"/>
  <c r="DK324" i="26"/>
  <c r="DK334" i="26"/>
  <c r="DK336" i="26" s="1"/>
  <c r="DJ326" i="26"/>
  <c r="DM128" i="3"/>
  <c r="DM129" i="3" s="1"/>
  <c r="DN128" i="3"/>
  <c r="DN129" i="3" s="1"/>
  <c r="DM135" i="3"/>
  <c r="DL136" i="3"/>
  <c r="DM30" i="3"/>
  <c r="DM38" i="3" s="1"/>
  <c r="DM43" i="3" s="1"/>
  <c r="DM45" i="3" s="1"/>
  <c r="DM46" i="3" s="1"/>
  <c r="DN132" i="3"/>
  <c r="DN134" i="3" s="1"/>
  <c r="DN133" i="3"/>
  <c r="DN25" i="3" a="1"/>
  <c r="DN25" i="3" s="1"/>
  <c r="DN29" i="3"/>
  <c r="DN108" i="3" s="1"/>
  <c r="DO13" i="3" a="1"/>
  <c r="DO13" i="3" s="1"/>
  <c r="DO25" i="3" s="1" a="1"/>
  <c r="DO25" i="3" s="1"/>
  <c r="DO123" i="3"/>
  <c r="DO124" i="3" s="1"/>
  <c r="DO122" i="3"/>
  <c r="DO127" i="3" s="1"/>
  <c r="DO68" i="3" a="1"/>
  <c r="DO68" i="3" s="1"/>
  <c r="DJ40" i="3"/>
  <c r="DJ90" i="3"/>
  <c r="DJ244" i="3" s="1"/>
  <c r="DJ245" i="3" s="1"/>
  <c r="DJ246" i="3" s="1"/>
  <c r="CQ210" i="26"/>
  <c r="CO35" i="27"/>
  <c r="DP265" i="3"/>
  <c r="DN36" i="3"/>
  <c r="DQ322" i="26"/>
  <c r="DR332" i="26" s="1"/>
  <c r="DQ332" i="26"/>
  <c r="EA335" i="26"/>
  <c r="DW333" i="26"/>
  <c r="EE331" i="26"/>
  <c r="DO35" i="3"/>
  <c r="DN94" i="3"/>
  <c r="DN86" i="3"/>
  <c r="DK39" i="3"/>
  <c r="DL39" i="3"/>
  <c r="DM64" i="3"/>
  <c r="DM105" i="3" s="1"/>
  <c r="DM62" i="3"/>
  <c r="DM65" i="3"/>
  <c r="DM114" i="3" s="1"/>
  <c r="DM63" i="3"/>
  <c r="DM96" i="3" s="1"/>
  <c r="DN306" i="3"/>
  <c r="DO256" i="3" s="1"/>
  <c r="DN278" i="3"/>
  <c r="DN298" i="3"/>
  <c r="DO277" i="3"/>
  <c r="DO287" i="3" s="1"/>
  <c r="DO112" i="3" s="1"/>
  <c r="DO273" i="3"/>
  <c r="DO283" i="3" s="1"/>
  <c r="DO275" i="3"/>
  <c r="DO285" i="3" s="1"/>
  <c r="DO295" i="3" s="1"/>
  <c r="DO274" i="3"/>
  <c r="DO284" i="3" s="1"/>
  <c r="DO296" i="3"/>
  <c r="DO297" i="3"/>
  <c r="DO294" i="3"/>
  <c r="DO293" i="3"/>
  <c r="DO292" i="3"/>
  <c r="DP266" i="3"/>
  <c r="DP264" i="3"/>
  <c r="DP263" i="3"/>
  <c r="DP262" i="3"/>
  <c r="DP267" i="3"/>
  <c r="DN60" i="3"/>
  <c r="DO286" i="3"/>
  <c r="DO103" i="3" s="1"/>
  <c r="DO282" i="3"/>
  <c r="CS305" i="3"/>
  <c r="CT255" i="3" s="1"/>
  <c r="CS303" i="3"/>
  <c r="CT253" i="3" s="1"/>
  <c r="CO307" i="3"/>
  <c r="CP257" i="3" s="1"/>
  <c r="CS304" i="3"/>
  <c r="CT254" i="3" s="1"/>
  <c r="CS302" i="3"/>
  <c r="CT252" i="3" s="1"/>
  <c r="DM99" i="3"/>
  <c r="DO7" i="3"/>
  <c r="DO10" i="3"/>
  <c r="DO8" i="3"/>
  <c r="DO9" i="3" s="1"/>
  <c r="DO11" i="3"/>
  <c r="DO49" i="3"/>
  <c r="DQ1" i="3"/>
  <c r="DQ4" i="3" s="1"/>
  <c r="DP5" i="3"/>
  <c r="DP2" i="3"/>
  <c r="DN117" i="3"/>
  <c r="DO125" i="3" l="1"/>
  <c r="DL324" i="26"/>
  <c r="DL334" i="26"/>
  <c r="DL336" i="26" s="1"/>
  <c r="DK326" i="26"/>
  <c r="DP320" i="26"/>
  <c r="DP330" i="26"/>
  <c r="DO128" i="3"/>
  <c r="DO129" i="3" s="1"/>
  <c r="DN135" i="3"/>
  <c r="DM136" i="3"/>
  <c r="DN30" i="3"/>
  <c r="DN38" i="3" s="1"/>
  <c r="DN43" i="3" s="1"/>
  <c r="DN45" i="3" s="1"/>
  <c r="DN46" i="3" s="1"/>
  <c r="DO132" i="3"/>
  <c r="DO134" i="3" s="1"/>
  <c r="DO133" i="3"/>
  <c r="DO29" i="3"/>
  <c r="DO108" i="3" s="1"/>
  <c r="DP13" i="3" a="1"/>
  <c r="DP13" i="3" s="1"/>
  <c r="DP123" i="3"/>
  <c r="DP122" i="3"/>
  <c r="DP127" i="3" s="1"/>
  <c r="DP68" i="3" a="1"/>
  <c r="DP68" i="3" s="1"/>
  <c r="DL40" i="3"/>
  <c r="DL90" i="3"/>
  <c r="DL244" i="3" s="1"/>
  <c r="DL245" i="3" s="1"/>
  <c r="DL246" i="3" s="1"/>
  <c r="DK40" i="3"/>
  <c r="DK90" i="3"/>
  <c r="DK244" i="3" s="1"/>
  <c r="DK245" i="3" s="1"/>
  <c r="DK246" i="3" s="1"/>
  <c r="CR210" i="26"/>
  <c r="CP35" i="27"/>
  <c r="DQ265" i="3"/>
  <c r="DO36" i="3"/>
  <c r="DR322" i="26"/>
  <c r="DX333" i="26"/>
  <c r="EF331" i="26"/>
  <c r="EB335" i="26"/>
  <c r="DP35" i="3"/>
  <c r="DO94" i="3"/>
  <c r="DO86" i="3"/>
  <c r="DM39" i="3"/>
  <c r="DN63" i="3"/>
  <c r="DN96" i="3" s="1"/>
  <c r="DN64" i="3"/>
  <c r="DN105" i="3" s="1"/>
  <c r="DN65" i="3"/>
  <c r="DN114" i="3" s="1"/>
  <c r="DN62" i="3"/>
  <c r="DO298" i="3"/>
  <c r="DO278" i="3"/>
  <c r="DO306" i="3"/>
  <c r="DP256" i="3" s="1"/>
  <c r="DP275" i="3"/>
  <c r="DP285" i="3" s="1"/>
  <c r="DP295" i="3" s="1"/>
  <c r="DP277" i="3"/>
  <c r="DP287" i="3" s="1"/>
  <c r="DP112" i="3" s="1"/>
  <c r="DP273" i="3"/>
  <c r="DP283" i="3" s="1"/>
  <c r="DP274" i="3"/>
  <c r="DP284" i="3" s="1"/>
  <c r="DP296" i="3"/>
  <c r="DP297" i="3"/>
  <c r="DP294" i="3"/>
  <c r="DP293" i="3"/>
  <c r="DP292" i="3"/>
  <c r="DQ266" i="3"/>
  <c r="DQ264" i="3"/>
  <c r="DQ263" i="3"/>
  <c r="DQ262" i="3"/>
  <c r="DQ267" i="3"/>
  <c r="DO60" i="3"/>
  <c r="DP286" i="3"/>
  <c r="DP103" i="3" s="1"/>
  <c r="DP282" i="3"/>
  <c r="CT302" i="3"/>
  <c r="CU252" i="3" s="1"/>
  <c r="CT304" i="3"/>
  <c r="CU254" i="3" s="1"/>
  <c r="CP307" i="3"/>
  <c r="CQ257" i="3" s="1"/>
  <c r="CT303" i="3"/>
  <c r="CU253" i="3" s="1"/>
  <c r="CT305" i="3"/>
  <c r="CU255" i="3" s="1"/>
  <c r="DN99" i="3"/>
  <c r="DP11" i="3"/>
  <c r="DP8" i="3"/>
  <c r="DP9" i="3" s="1"/>
  <c r="DP10" i="3"/>
  <c r="DP7" i="3"/>
  <c r="DP49" i="3"/>
  <c r="DR1" i="3"/>
  <c r="DR4" i="3" s="1"/>
  <c r="DQ5" i="3"/>
  <c r="DQ2" i="3"/>
  <c r="DO117" i="3"/>
  <c r="DP124" i="3" l="1"/>
  <c r="DQ320" i="26"/>
  <c r="DQ330" i="26"/>
  <c r="DP125" i="3"/>
  <c r="DM324" i="26"/>
  <c r="DM334" i="26"/>
  <c r="DM336" i="26" s="1"/>
  <c r="DL326" i="26"/>
  <c r="DP128" i="3"/>
  <c r="DP129" i="3" s="1"/>
  <c r="DO135" i="3"/>
  <c r="DN136" i="3"/>
  <c r="DP132" i="3"/>
  <c r="DP134" i="3" s="1"/>
  <c r="DP133" i="3"/>
  <c r="DP29" i="3"/>
  <c r="DP108" i="3" s="1"/>
  <c r="DP25" i="3" a="1"/>
  <c r="DP25" i="3" s="1"/>
  <c r="DQ13" i="3" a="1"/>
  <c r="DQ13" i="3" s="1"/>
  <c r="DQ29" i="3" s="1"/>
  <c r="DQ108" i="3" s="1"/>
  <c r="DQ123" i="3"/>
  <c r="DQ122" i="3"/>
  <c r="DQ127" i="3" s="1"/>
  <c r="DQ68" i="3" a="1"/>
  <c r="DQ68" i="3" s="1"/>
  <c r="DM40" i="3"/>
  <c r="DM90" i="3"/>
  <c r="DM244" i="3" s="1"/>
  <c r="DM245" i="3" s="1"/>
  <c r="DM246" i="3" s="1"/>
  <c r="CS210" i="26"/>
  <c r="CQ35" i="27"/>
  <c r="DR265" i="3"/>
  <c r="DP36" i="3"/>
  <c r="DS322" i="26"/>
  <c r="DS332" i="26"/>
  <c r="EC335" i="26"/>
  <c r="DY333" i="26"/>
  <c r="EG331" i="26"/>
  <c r="DQ35" i="3"/>
  <c r="DP86" i="3"/>
  <c r="DP94" i="3"/>
  <c r="DN39" i="3"/>
  <c r="DO63" i="3"/>
  <c r="DO96" i="3" s="1"/>
  <c r="DO62" i="3"/>
  <c r="DO64" i="3"/>
  <c r="DO105" i="3" s="1"/>
  <c r="DO65" i="3"/>
  <c r="DO114" i="3" s="1"/>
  <c r="DP306" i="3"/>
  <c r="DQ256" i="3" s="1"/>
  <c r="DP298" i="3"/>
  <c r="DP278" i="3"/>
  <c r="DQ297" i="3"/>
  <c r="DQ296" i="3"/>
  <c r="DQ294" i="3"/>
  <c r="DQ293" i="3"/>
  <c r="DQ292" i="3"/>
  <c r="DR266" i="3"/>
  <c r="DR263" i="3"/>
  <c r="DR264" i="3"/>
  <c r="DR262" i="3"/>
  <c r="DR267" i="3"/>
  <c r="DQ273" i="3"/>
  <c r="DQ283" i="3" s="1"/>
  <c r="DQ277" i="3"/>
  <c r="DQ287" i="3" s="1"/>
  <c r="DQ112" i="3" s="1"/>
  <c r="DQ275" i="3"/>
  <c r="DQ285" i="3" s="1"/>
  <c r="DQ295" i="3" s="1"/>
  <c r="DQ274" i="3"/>
  <c r="DQ284" i="3" s="1"/>
  <c r="DP60" i="3"/>
  <c r="DQ286" i="3"/>
  <c r="DQ103" i="3" s="1"/>
  <c r="DQ282" i="3"/>
  <c r="CU305" i="3"/>
  <c r="CV255" i="3" s="1"/>
  <c r="CU303" i="3"/>
  <c r="CV253" i="3" s="1"/>
  <c r="CQ307" i="3"/>
  <c r="CR257" i="3" s="1"/>
  <c r="CU304" i="3"/>
  <c r="CV254" i="3" s="1"/>
  <c r="CU302" i="3"/>
  <c r="CV252" i="3" s="1"/>
  <c r="DS1" i="3"/>
  <c r="DS4" i="3" s="1"/>
  <c r="DR5" i="3"/>
  <c r="DR2" i="3"/>
  <c r="DO99" i="3"/>
  <c r="DO30" i="3"/>
  <c r="DQ11" i="3"/>
  <c r="DQ7" i="3"/>
  <c r="DQ10" i="3"/>
  <c r="DQ8" i="3"/>
  <c r="DQ9" i="3" s="1"/>
  <c r="DQ49" i="3"/>
  <c r="DP117" i="3"/>
  <c r="DQ124" i="3" l="1"/>
  <c r="DQ125" i="3"/>
  <c r="DQ128" i="3" s="1"/>
  <c r="DQ129" i="3" s="1"/>
  <c r="DN324" i="26"/>
  <c r="DN334" i="26"/>
  <c r="DN336" i="26" s="1"/>
  <c r="DM326" i="26"/>
  <c r="DR320" i="26"/>
  <c r="DR330" i="26"/>
  <c r="DP135" i="3"/>
  <c r="DP30" i="3"/>
  <c r="DP38" i="3" s="1"/>
  <c r="DP43" i="3" s="1"/>
  <c r="DP45" i="3" s="1"/>
  <c r="DP46" i="3" s="1"/>
  <c r="DO136" i="3"/>
  <c r="DQ25" i="3" a="1"/>
  <c r="DQ25" i="3" s="1"/>
  <c r="DQ99" i="3" s="1"/>
  <c r="DQ132" i="3"/>
  <c r="DQ134" i="3" s="1"/>
  <c r="DQ133" i="3"/>
  <c r="DR13" i="3" a="1"/>
  <c r="DR13" i="3" s="1"/>
  <c r="DR29" i="3" s="1"/>
  <c r="DR108" i="3" s="1"/>
  <c r="DR123" i="3"/>
  <c r="DR122" i="3"/>
  <c r="DR127" i="3" s="1"/>
  <c r="DR68" i="3" a="1"/>
  <c r="DR68" i="3" s="1"/>
  <c r="DN40" i="3"/>
  <c r="DN90" i="3"/>
  <c r="DN244" i="3" s="1"/>
  <c r="DN245" i="3" s="1"/>
  <c r="DN246" i="3" s="1"/>
  <c r="CT210" i="26"/>
  <c r="CR35" i="27"/>
  <c r="DS265" i="3"/>
  <c r="DQ36" i="3"/>
  <c r="DT322" i="26"/>
  <c r="DT332" i="26"/>
  <c r="EH331" i="26"/>
  <c r="DZ333" i="26"/>
  <c r="ED335" i="26"/>
  <c r="DR35" i="3"/>
  <c r="DQ94" i="3"/>
  <c r="DQ86" i="3"/>
  <c r="DO38" i="3"/>
  <c r="DO43" i="3" s="1"/>
  <c r="DO45" i="3" s="1"/>
  <c r="DO46" i="3" s="1"/>
  <c r="DP62" i="3"/>
  <c r="DP63" i="3"/>
  <c r="DP96" i="3" s="1"/>
  <c r="DP65" i="3"/>
  <c r="DP114" i="3" s="1"/>
  <c r="DP64" i="3"/>
  <c r="DP105" i="3" s="1"/>
  <c r="DQ298" i="3"/>
  <c r="DQ278" i="3"/>
  <c r="DQ306" i="3"/>
  <c r="DR256" i="3" s="1"/>
  <c r="DQ60" i="3"/>
  <c r="DR286" i="3"/>
  <c r="DR103" i="3" s="1"/>
  <c r="DR282" i="3"/>
  <c r="DR273" i="3"/>
  <c r="DR283" i="3" s="1"/>
  <c r="DR275" i="3"/>
  <c r="DR285" i="3" s="1"/>
  <c r="DR295" i="3" s="1"/>
  <c r="DR277" i="3"/>
  <c r="DR287" i="3" s="1"/>
  <c r="DR112" i="3" s="1"/>
  <c r="DR274" i="3"/>
  <c r="DR284" i="3" s="1"/>
  <c r="DR296" i="3"/>
  <c r="DR297" i="3"/>
  <c r="DR293" i="3"/>
  <c r="DR294" i="3"/>
  <c r="DR292" i="3"/>
  <c r="DS266" i="3"/>
  <c r="DS263" i="3"/>
  <c r="DS264" i="3"/>
  <c r="DS262" i="3"/>
  <c r="DS267" i="3"/>
  <c r="CV304" i="3"/>
  <c r="CW254" i="3" s="1"/>
  <c r="CV303" i="3"/>
  <c r="CW253" i="3" s="1"/>
  <c r="CV305" i="3"/>
  <c r="CW255" i="3" s="1"/>
  <c r="CV302" i="3"/>
  <c r="CW252" i="3" s="1"/>
  <c r="CR307" i="3"/>
  <c r="CS257" i="3" s="1"/>
  <c r="DP99" i="3"/>
  <c r="DR7" i="3"/>
  <c r="DR10" i="3"/>
  <c r="DR11" i="3"/>
  <c r="DR8" i="3"/>
  <c r="DR9" i="3" s="1"/>
  <c r="DR49" i="3"/>
  <c r="DQ117" i="3"/>
  <c r="DT1" i="3"/>
  <c r="DT4" i="3" s="1"/>
  <c r="DS2" i="3"/>
  <c r="DS5" i="3"/>
  <c r="DR124" i="3" l="1"/>
  <c r="DO324" i="26"/>
  <c r="DO334" i="26"/>
  <c r="DO336" i="26" s="1"/>
  <c r="DN326" i="26"/>
  <c r="DS320" i="26"/>
  <c r="DS330" i="26"/>
  <c r="DR125" i="3"/>
  <c r="DQ135" i="3"/>
  <c r="DP136" i="3"/>
  <c r="DR132" i="3"/>
  <c r="DR134" i="3" s="1"/>
  <c r="DR133" i="3"/>
  <c r="DR25" i="3" a="1"/>
  <c r="DR25" i="3" s="1"/>
  <c r="DS13" i="3" a="1"/>
  <c r="DS13" i="3" s="1"/>
  <c r="DS25" i="3" s="1" a="1"/>
  <c r="DS25" i="3" s="1"/>
  <c r="DS123" i="3"/>
  <c r="DS122" i="3"/>
  <c r="DS127" i="3" s="1"/>
  <c r="DS68" i="3" a="1"/>
  <c r="DS68" i="3" s="1"/>
  <c r="CU210" i="26"/>
  <c r="CS35" i="27"/>
  <c r="DT265" i="3"/>
  <c r="DR36" i="3"/>
  <c r="DU322" i="26"/>
  <c r="DU332" i="26"/>
  <c r="EE335" i="26"/>
  <c r="EI331" i="26"/>
  <c r="EA333" i="26"/>
  <c r="DS35" i="3"/>
  <c r="DR86" i="3"/>
  <c r="DR94" i="3"/>
  <c r="DO39" i="3"/>
  <c r="DP39" i="3"/>
  <c r="DQ65" i="3"/>
  <c r="DQ114" i="3" s="1"/>
  <c r="DQ62" i="3"/>
  <c r="DQ64" i="3"/>
  <c r="DQ105" i="3" s="1"/>
  <c r="DQ63" i="3"/>
  <c r="DQ96" i="3" s="1"/>
  <c r="DR298" i="3"/>
  <c r="DR278" i="3"/>
  <c r="DR306" i="3"/>
  <c r="DS256" i="3" s="1"/>
  <c r="DQ30" i="3"/>
  <c r="DR60" i="3"/>
  <c r="DS286" i="3"/>
  <c r="DS103" i="3" s="1"/>
  <c r="DS282" i="3"/>
  <c r="DS277" i="3"/>
  <c r="DS287" i="3" s="1"/>
  <c r="DS112" i="3" s="1"/>
  <c r="DS275" i="3"/>
  <c r="DS285" i="3" s="1"/>
  <c r="DS295" i="3" s="1"/>
  <c r="DS273" i="3"/>
  <c r="DS283" i="3" s="1"/>
  <c r="DS274" i="3"/>
  <c r="DS284" i="3" s="1"/>
  <c r="DS297" i="3"/>
  <c r="DS293" i="3"/>
  <c r="DS292" i="3"/>
  <c r="DS296" i="3"/>
  <c r="DS294" i="3"/>
  <c r="DT266" i="3"/>
  <c r="DT264" i="3"/>
  <c r="DT263" i="3"/>
  <c r="DT262" i="3"/>
  <c r="DT267" i="3"/>
  <c r="CS307" i="3"/>
  <c r="CT257" i="3" s="1"/>
  <c r="CW302" i="3"/>
  <c r="CX252" i="3" s="1"/>
  <c r="CW305" i="3"/>
  <c r="CX255" i="3" s="1"/>
  <c r="CW303" i="3"/>
  <c r="CX253" i="3" s="1"/>
  <c r="CW304" i="3"/>
  <c r="CX254" i="3" s="1"/>
  <c r="DU1" i="3"/>
  <c r="DU4" i="3" s="1"/>
  <c r="DT5" i="3"/>
  <c r="DT2" i="3"/>
  <c r="DR117" i="3"/>
  <c r="DS8" i="3"/>
  <c r="DS9" i="3" s="1"/>
  <c r="DS10" i="3"/>
  <c r="DS7" i="3"/>
  <c r="DS11" i="3"/>
  <c r="DS49" i="3"/>
  <c r="DS124" i="3" l="1"/>
  <c r="DR128" i="3"/>
  <c r="DR129" i="3" s="1"/>
  <c r="DS125" i="3"/>
  <c r="DP324" i="26"/>
  <c r="DP334" i="26"/>
  <c r="DP336" i="26" s="1"/>
  <c r="DO326" i="26"/>
  <c r="DT320" i="26"/>
  <c r="DT330" i="26"/>
  <c r="DS128" i="3"/>
  <c r="DS129" i="3" s="1"/>
  <c r="DR135" i="3"/>
  <c r="DQ136" i="3"/>
  <c r="DS132" i="3"/>
  <c r="DS134" i="3" s="1"/>
  <c r="DS133" i="3"/>
  <c r="DT13" i="3" a="1"/>
  <c r="DT13" i="3" s="1"/>
  <c r="DT123" i="3"/>
  <c r="DS29" i="3"/>
  <c r="DS108" i="3" s="1"/>
  <c r="DT122" i="3"/>
  <c r="DT127" i="3" s="1"/>
  <c r="DT68" i="3" a="1"/>
  <c r="DT68" i="3" s="1"/>
  <c r="DP40" i="3"/>
  <c r="DP90" i="3"/>
  <c r="DP244" i="3" s="1"/>
  <c r="DP245" i="3" s="1"/>
  <c r="DP246" i="3" s="1"/>
  <c r="DO40" i="3"/>
  <c r="DO90" i="3"/>
  <c r="DO244" i="3" s="1"/>
  <c r="DO245" i="3" s="1"/>
  <c r="DO246" i="3" s="1"/>
  <c r="CV210" i="26"/>
  <c r="CT35" i="27"/>
  <c r="DU265" i="3"/>
  <c r="DS36" i="3"/>
  <c r="DV322" i="26"/>
  <c r="DV332" i="26"/>
  <c r="EJ331" i="26"/>
  <c r="EB333" i="26"/>
  <c r="EF335" i="26"/>
  <c r="DT35" i="3"/>
  <c r="DS94" i="3"/>
  <c r="DS86" i="3"/>
  <c r="DQ38" i="3"/>
  <c r="DQ43" i="3" s="1"/>
  <c r="DQ45" i="3" s="1"/>
  <c r="DQ46" i="3" s="1"/>
  <c r="DR65" i="3"/>
  <c r="DR114" i="3" s="1"/>
  <c r="DR62" i="3"/>
  <c r="DR64" i="3"/>
  <c r="DR105" i="3" s="1"/>
  <c r="DR63" i="3"/>
  <c r="DR96" i="3" s="1"/>
  <c r="DS278" i="3"/>
  <c r="DS298" i="3"/>
  <c r="DS306" i="3"/>
  <c r="DT256" i="3" s="1"/>
  <c r="DS60" i="3"/>
  <c r="DT286" i="3"/>
  <c r="DT103" i="3" s="1"/>
  <c r="DT282" i="3"/>
  <c r="DT277" i="3"/>
  <c r="DT287" i="3" s="1"/>
  <c r="DT112" i="3" s="1"/>
  <c r="DT275" i="3"/>
  <c r="DT285" i="3" s="1"/>
  <c r="DT295" i="3" s="1"/>
  <c r="DT273" i="3"/>
  <c r="DT283" i="3" s="1"/>
  <c r="DT274" i="3"/>
  <c r="DT284" i="3" s="1"/>
  <c r="DT296" i="3"/>
  <c r="DT294" i="3"/>
  <c r="DT297" i="3"/>
  <c r="DT293" i="3"/>
  <c r="DT292" i="3"/>
  <c r="DU266" i="3"/>
  <c r="DU263" i="3"/>
  <c r="DU264" i="3"/>
  <c r="DU262" i="3"/>
  <c r="DU267" i="3"/>
  <c r="CX304" i="3"/>
  <c r="CY254" i="3" s="1"/>
  <c r="CX303" i="3"/>
  <c r="CY253" i="3" s="1"/>
  <c r="CX305" i="3"/>
  <c r="CY255" i="3" s="1"/>
  <c r="CX302" i="3"/>
  <c r="CY252" i="3" s="1"/>
  <c r="CT307" i="3"/>
  <c r="CU257" i="3" s="1"/>
  <c r="DS99" i="3"/>
  <c r="DR99" i="3"/>
  <c r="DR30" i="3"/>
  <c r="DS117" i="3"/>
  <c r="DT7" i="3"/>
  <c r="DT10" i="3"/>
  <c r="DT8" i="3"/>
  <c r="DT9" i="3" s="1"/>
  <c r="DT11" i="3"/>
  <c r="DT49" i="3"/>
  <c r="DV1" i="3"/>
  <c r="DV4" i="3" s="1"/>
  <c r="DU5" i="3"/>
  <c r="DU2" i="3"/>
  <c r="DT124" i="3" l="1"/>
  <c r="DT125" i="3"/>
  <c r="DQ324" i="26"/>
  <c r="DQ334" i="26"/>
  <c r="DQ336" i="26" s="1"/>
  <c r="DP326" i="26"/>
  <c r="DU320" i="26"/>
  <c r="DV330" i="26" s="1"/>
  <c r="DU330" i="26"/>
  <c r="DT128" i="3"/>
  <c r="DT129" i="3" s="1"/>
  <c r="DS135" i="3"/>
  <c r="DR136" i="3"/>
  <c r="DT132" i="3"/>
  <c r="DT134" i="3" s="1"/>
  <c r="DT133" i="3"/>
  <c r="DT29" i="3"/>
  <c r="DT108" i="3" s="1"/>
  <c r="DT25" i="3" a="1"/>
  <c r="DT25" i="3" s="1"/>
  <c r="DU13" i="3" a="1"/>
  <c r="DU13" i="3" s="1"/>
  <c r="DU29" i="3" s="1"/>
  <c r="DU108" i="3" s="1"/>
  <c r="DU123" i="3"/>
  <c r="DU122" i="3"/>
  <c r="DU127" i="3" s="1"/>
  <c r="DU68" i="3" a="1"/>
  <c r="DU68" i="3" s="1"/>
  <c r="CW210" i="26"/>
  <c r="CU35" i="27"/>
  <c r="DV265" i="3"/>
  <c r="DT36" i="3"/>
  <c r="DW322" i="26"/>
  <c r="DW332" i="26"/>
  <c r="EC333" i="26"/>
  <c r="EG335" i="26"/>
  <c r="EK331" i="26"/>
  <c r="DU35" i="3"/>
  <c r="DT94" i="3"/>
  <c r="DT86" i="3"/>
  <c r="DQ39" i="3"/>
  <c r="DR38" i="3"/>
  <c r="DR43" i="3" s="1"/>
  <c r="DR45" i="3" s="1"/>
  <c r="DR46" i="3" s="1"/>
  <c r="DS64" i="3"/>
  <c r="DS105" i="3" s="1"/>
  <c r="DS65" i="3"/>
  <c r="DS114" i="3" s="1"/>
  <c r="DS63" i="3"/>
  <c r="DS96" i="3" s="1"/>
  <c r="DS62" i="3"/>
  <c r="DT278" i="3"/>
  <c r="DT298" i="3"/>
  <c r="DT306" i="3"/>
  <c r="DU256" i="3" s="1"/>
  <c r="DU277" i="3"/>
  <c r="DU287" i="3" s="1"/>
  <c r="DU112" i="3" s="1"/>
  <c r="DU273" i="3"/>
  <c r="DU283" i="3" s="1"/>
  <c r="DU274" i="3"/>
  <c r="DU284" i="3" s="1"/>
  <c r="DU275" i="3"/>
  <c r="DU285" i="3" s="1"/>
  <c r="DU295" i="3" s="1"/>
  <c r="DU297" i="3"/>
  <c r="DU292" i="3"/>
  <c r="DU293" i="3"/>
  <c r="DU296" i="3"/>
  <c r="DU294" i="3"/>
  <c r="DV266" i="3"/>
  <c r="DV263" i="3"/>
  <c r="DV264" i="3"/>
  <c r="DV262" i="3"/>
  <c r="DV267" i="3"/>
  <c r="DT60" i="3"/>
  <c r="DU286" i="3"/>
  <c r="DU103" i="3" s="1"/>
  <c r="DU282" i="3"/>
  <c r="CY302" i="3"/>
  <c r="CZ252" i="3" s="1"/>
  <c r="CY303" i="3"/>
  <c r="CZ253" i="3" s="1"/>
  <c r="CY304" i="3"/>
  <c r="CZ254" i="3" s="1"/>
  <c r="CU307" i="3"/>
  <c r="CV257" i="3" s="1"/>
  <c r="CY305" i="3"/>
  <c r="CZ255" i="3" s="1"/>
  <c r="DS30" i="3"/>
  <c r="DT117" i="3"/>
  <c r="DU11" i="3"/>
  <c r="DU10" i="3"/>
  <c r="DU8" i="3"/>
  <c r="DU9" i="3" s="1"/>
  <c r="DU7" i="3"/>
  <c r="DU49" i="3"/>
  <c r="DW1" i="3"/>
  <c r="DW4" i="3" s="1"/>
  <c r="DV5" i="3"/>
  <c r="DV2" i="3"/>
  <c r="DU124" i="3" l="1"/>
  <c r="DU125" i="3"/>
  <c r="DV320" i="26"/>
  <c r="DR324" i="26"/>
  <c r="DR334" i="26"/>
  <c r="DR336" i="26" s="1"/>
  <c r="DQ326" i="26"/>
  <c r="DT135" i="3"/>
  <c r="DT30" i="3"/>
  <c r="DT38" i="3" s="1"/>
  <c r="DT43" i="3" s="1"/>
  <c r="DT45" i="3" s="1"/>
  <c r="DT46" i="3" s="1"/>
  <c r="DS136" i="3"/>
  <c r="DU132" i="3"/>
  <c r="DU134" i="3" s="1"/>
  <c r="DU133" i="3"/>
  <c r="DU25" i="3" a="1"/>
  <c r="DU25" i="3" s="1"/>
  <c r="DV13" i="3" a="1"/>
  <c r="DV13" i="3" s="1"/>
  <c r="DV123" i="3"/>
  <c r="DV122" i="3"/>
  <c r="DV127" i="3" s="1"/>
  <c r="DV68" i="3" a="1"/>
  <c r="DV68" i="3" s="1"/>
  <c r="DQ40" i="3"/>
  <c r="DQ90" i="3"/>
  <c r="DQ244" i="3" s="1"/>
  <c r="DQ245" i="3" s="1"/>
  <c r="DQ246" i="3" s="1"/>
  <c r="CX210" i="26"/>
  <c r="CV35" i="27"/>
  <c r="DW265" i="3"/>
  <c r="DU36" i="3"/>
  <c r="DX322" i="26"/>
  <c r="DX332" i="26"/>
  <c r="EH335" i="26"/>
  <c r="ED333" i="26"/>
  <c r="EL331" i="26"/>
  <c r="DV35" i="3"/>
  <c r="DU94" i="3"/>
  <c r="DU86" i="3"/>
  <c r="DR39" i="3"/>
  <c r="DS38" i="3"/>
  <c r="DS43" i="3" s="1"/>
  <c r="DS45" i="3" s="1"/>
  <c r="DS46" i="3" s="1"/>
  <c r="DT62" i="3"/>
  <c r="DT63" i="3"/>
  <c r="DT96" i="3" s="1"/>
  <c r="DT64" i="3"/>
  <c r="DT105" i="3" s="1"/>
  <c r="DT65" i="3"/>
  <c r="DT114" i="3" s="1"/>
  <c r="DU278" i="3"/>
  <c r="DU298" i="3"/>
  <c r="DU306" i="3"/>
  <c r="DV256" i="3" s="1"/>
  <c r="DV277" i="3"/>
  <c r="DV287" i="3" s="1"/>
  <c r="DV112" i="3" s="1"/>
  <c r="DV274" i="3"/>
  <c r="DV284" i="3" s="1"/>
  <c r="DV275" i="3"/>
  <c r="DV285" i="3" s="1"/>
  <c r="DV295" i="3" s="1"/>
  <c r="DV273" i="3"/>
  <c r="DV283" i="3" s="1"/>
  <c r="DV293" i="3"/>
  <c r="DV297" i="3"/>
  <c r="DV292" i="3"/>
  <c r="DV296" i="3"/>
  <c r="DV294" i="3"/>
  <c r="DW266" i="3"/>
  <c r="DW263" i="3"/>
  <c r="DW264" i="3"/>
  <c r="DW262" i="3"/>
  <c r="DW267" i="3"/>
  <c r="DT99" i="3"/>
  <c r="DU60" i="3"/>
  <c r="DV286" i="3"/>
  <c r="DV103" i="3" s="1"/>
  <c r="DV282" i="3"/>
  <c r="CZ305" i="3"/>
  <c r="DA255" i="3" s="1"/>
  <c r="CV307" i="3"/>
  <c r="CW257" i="3" s="1"/>
  <c r="CZ304" i="3"/>
  <c r="DA254" i="3" s="1"/>
  <c r="CZ303" i="3"/>
  <c r="DA253" i="3" s="1"/>
  <c r="CZ302" i="3"/>
  <c r="DA252" i="3" s="1"/>
  <c r="DU117" i="3"/>
  <c r="DV8" i="3"/>
  <c r="DV9" i="3" s="1"/>
  <c r="DV10" i="3"/>
  <c r="DV7" i="3"/>
  <c r="DV11" i="3"/>
  <c r="DV49" i="3"/>
  <c r="DX1" i="3"/>
  <c r="DX4" i="3" s="1"/>
  <c r="DW5" i="3"/>
  <c r="DW2" i="3"/>
  <c r="DV124" i="3" l="1"/>
  <c r="DS324" i="26"/>
  <c r="DS334" i="26"/>
  <c r="DS336" i="26" s="1"/>
  <c r="DR326" i="26"/>
  <c r="DW320" i="26"/>
  <c r="DX330" i="26" s="1"/>
  <c r="DW330" i="26"/>
  <c r="DV125" i="3"/>
  <c r="DU128" i="3"/>
  <c r="DU129" i="3" s="1"/>
  <c r="DU135" i="3"/>
  <c r="DT136" i="3"/>
  <c r="DV132" i="3"/>
  <c r="DV134" i="3" s="1"/>
  <c r="DV133" i="3"/>
  <c r="DV25" i="3" a="1"/>
  <c r="DV25" i="3" s="1"/>
  <c r="DV29" i="3"/>
  <c r="DV108" i="3" s="1"/>
  <c r="DW13" i="3" a="1"/>
  <c r="DW13" i="3" s="1"/>
  <c r="DW25" i="3" s="1" a="1"/>
  <c r="DW25" i="3" s="1"/>
  <c r="DW123" i="3"/>
  <c r="DW122" i="3"/>
  <c r="DW127" i="3" s="1"/>
  <c r="DW68" i="3" a="1"/>
  <c r="DW68" i="3" s="1"/>
  <c r="DR40" i="3"/>
  <c r="DR90" i="3"/>
  <c r="DR244" i="3" s="1"/>
  <c r="DR245" i="3" s="1"/>
  <c r="DR246" i="3" s="1"/>
  <c r="CY210" i="26"/>
  <c r="CW35" i="27"/>
  <c r="DX265" i="3"/>
  <c r="DV36" i="3"/>
  <c r="DY322" i="26"/>
  <c r="DY332" i="26"/>
  <c r="EE333" i="26"/>
  <c r="EI335" i="26"/>
  <c r="EM331" i="26"/>
  <c r="DW35" i="3"/>
  <c r="DV86" i="3"/>
  <c r="DV94" i="3"/>
  <c r="DT39" i="3"/>
  <c r="DS39" i="3"/>
  <c r="DU62" i="3"/>
  <c r="DU65" i="3"/>
  <c r="DU114" i="3" s="1"/>
  <c r="DU64" i="3"/>
  <c r="DU105" i="3" s="1"/>
  <c r="DU63" i="3"/>
  <c r="DU96" i="3" s="1"/>
  <c r="DV298" i="3"/>
  <c r="DV278" i="3"/>
  <c r="DV306" i="3"/>
  <c r="DW256" i="3" s="1"/>
  <c r="DW296" i="3"/>
  <c r="DW294" i="3"/>
  <c r="DW297" i="3"/>
  <c r="DW293" i="3"/>
  <c r="DW292" i="3"/>
  <c r="DX266" i="3"/>
  <c r="DX264" i="3"/>
  <c r="DX263" i="3"/>
  <c r="DX262" i="3"/>
  <c r="DX267" i="3"/>
  <c r="DW277" i="3"/>
  <c r="DW287" i="3" s="1"/>
  <c r="DW112" i="3" s="1"/>
  <c r="DW273" i="3"/>
  <c r="DW283" i="3" s="1"/>
  <c r="DW275" i="3"/>
  <c r="DW285" i="3" s="1"/>
  <c r="DW295" i="3" s="1"/>
  <c r="DW274" i="3"/>
  <c r="DW284" i="3" s="1"/>
  <c r="DV60" i="3"/>
  <c r="DW286" i="3"/>
  <c r="DW103" i="3" s="1"/>
  <c r="DW282" i="3"/>
  <c r="DA302" i="3"/>
  <c r="DB252" i="3" s="1"/>
  <c r="DA303" i="3"/>
  <c r="DB253" i="3" s="1"/>
  <c r="DA304" i="3"/>
  <c r="DB254" i="3" s="1"/>
  <c r="CW307" i="3"/>
  <c r="CX257" i="3" s="1"/>
  <c r="DA305" i="3"/>
  <c r="DB255" i="3" s="1"/>
  <c r="DY1" i="3"/>
  <c r="DY4" i="3" s="1"/>
  <c r="DX5" i="3"/>
  <c r="DX2" i="3"/>
  <c r="DU99" i="3"/>
  <c r="DU30" i="3"/>
  <c r="DV117" i="3"/>
  <c r="DW10" i="3"/>
  <c r="DW11" i="3"/>
  <c r="DW7" i="3"/>
  <c r="DW8" i="3"/>
  <c r="DW9" i="3" s="1"/>
  <c r="DW49" i="3"/>
  <c r="DW124" i="3" l="1"/>
  <c r="DV128" i="3"/>
  <c r="DV129" i="3" s="1"/>
  <c r="DW125" i="3"/>
  <c r="DX320" i="26"/>
  <c r="DT324" i="26"/>
  <c r="DT334" i="26"/>
  <c r="DT336" i="26" s="1"/>
  <c r="DS326" i="26"/>
  <c r="DW128" i="3"/>
  <c r="DW129" i="3" s="1"/>
  <c r="DV135" i="3"/>
  <c r="DU136" i="3"/>
  <c r="DW132" i="3"/>
  <c r="DW134" i="3" s="1"/>
  <c r="DW133" i="3"/>
  <c r="DW29" i="3"/>
  <c r="DW108" i="3" s="1"/>
  <c r="DX13" i="3" a="1"/>
  <c r="DX13" i="3" s="1"/>
  <c r="DX123" i="3"/>
  <c r="DX122" i="3"/>
  <c r="DX127" i="3" s="1"/>
  <c r="DX68" i="3" a="1"/>
  <c r="DX68" i="3" s="1"/>
  <c r="DT40" i="3"/>
  <c r="DT90" i="3"/>
  <c r="DT244" i="3" s="1"/>
  <c r="DT245" i="3" s="1"/>
  <c r="DT246" i="3" s="1"/>
  <c r="DS40" i="3"/>
  <c r="DS90" i="3"/>
  <c r="DS244" i="3" s="1"/>
  <c r="DS245" i="3" s="1"/>
  <c r="DS246" i="3" s="1"/>
  <c r="CZ210" i="26"/>
  <c r="CX35" i="27"/>
  <c r="DY265" i="3"/>
  <c r="DW36" i="3"/>
  <c r="DZ322" i="26"/>
  <c r="DZ332" i="26"/>
  <c r="EN331" i="26"/>
  <c r="EJ335" i="26"/>
  <c r="EF333" i="26"/>
  <c r="DX35" i="3"/>
  <c r="DW94" i="3"/>
  <c r="DW86" i="3"/>
  <c r="DU38" i="3"/>
  <c r="DU43" i="3" s="1"/>
  <c r="DU45" i="3" s="1"/>
  <c r="DU46" i="3" s="1"/>
  <c r="DV64" i="3"/>
  <c r="DV105" i="3" s="1"/>
  <c r="DV65" i="3"/>
  <c r="DV114" i="3" s="1"/>
  <c r="DV63" i="3"/>
  <c r="DV96" i="3" s="1"/>
  <c r="DV62" i="3"/>
  <c r="DW306" i="3"/>
  <c r="DX256" i="3" s="1"/>
  <c r="DW278" i="3"/>
  <c r="DW298" i="3"/>
  <c r="DX296" i="3"/>
  <c r="DX297" i="3"/>
  <c r="DX294" i="3"/>
  <c r="DX293" i="3"/>
  <c r="DX292" i="3"/>
  <c r="DY266" i="3"/>
  <c r="DY263" i="3"/>
  <c r="DY264" i="3"/>
  <c r="DY262" i="3"/>
  <c r="DY267" i="3"/>
  <c r="DW60" i="3"/>
  <c r="DX286" i="3"/>
  <c r="DX103" i="3" s="1"/>
  <c r="DX282" i="3"/>
  <c r="DX274" i="3"/>
  <c r="DX284" i="3" s="1"/>
  <c r="DX277" i="3"/>
  <c r="DX287" i="3" s="1"/>
  <c r="DX112" i="3" s="1"/>
  <c r="DX273" i="3"/>
  <c r="DX283" i="3" s="1"/>
  <c r="DX275" i="3"/>
  <c r="DX285" i="3" s="1"/>
  <c r="DX295" i="3" s="1"/>
  <c r="CX307" i="3"/>
  <c r="CY257" i="3" s="1"/>
  <c r="DB303" i="3"/>
  <c r="DC253" i="3" s="1"/>
  <c r="DB302" i="3"/>
  <c r="DC252" i="3" s="1"/>
  <c r="DB305" i="3"/>
  <c r="DC255" i="3" s="1"/>
  <c r="DB304" i="3"/>
  <c r="DC254" i="3" s="1"/>
  <c r="DV99" i="3"/>
  <c r="DV30" i="3"/>
  <c r="DX8" i="3"/>
  <c r="DX9" i="3" s="1"/>
  <c r="DX10" i="3"/>
  <c r="DX11" i="3"/>
  <c r="DX7" i="3"/>
  <c r="DX49" i="3"/>
  <c r="DZ1" i="3"/>
  <c r="DZ4" i="3" s="1"/>
  <c r="DY5" i="3"/>
  <c r="DY2" i="3"/>
  <c r="DW117" i="3"/>
  <c r="DX125" i="3" l="1"/>
  <c r="DX124" i="3"/>
  <c r="DU324" i="26"/>
  <c r="DU334" i="26"/>
  <c r="DU336" i="26" s="1"/>
  <c r="DT326" i="26"/>
  <c r="DY320" i="26"/>
  <c r="DY330" i="26"/>
  <c r="DX128" i="3"/>
  <c r="DX129" i="3" s="1"/>
  <c r="DW135" i="3"/>
  <c r="DV136" i="3"/>
  <c r="DX132" i="3"/>
  <c r="DX134" i="3" s="1"/>
  <c r="DX133" i="3"/>
  <c r="DX25" i="3" a="1"/>
  <c r="DX25" i="3" s="1"/>
  <c r="DX29" i="3"/>
  <c r="DX108" i="3" s="1"/>
  <c r="DY13" i="3" a="1"/>
  <c r="DY13" i="3" s="1"/>
  <c r="DY123" i="3"/>
  <c r="DY124" i="3" s="1"/>
  <c r="DY122" i="3"/>
  <c r="DY127" i="3" s="1"/>
  <c r="DY68" i="3" a="1"/>
  <c r="DY68" i="3" s="1"/>
  <c r="DA210" i="26"/>
  <c r="CY35" i="27"/>
  <c r="DZ265" i="3"/>
  <c r="DX36" i="3"/>
  <c r="EA322" i="26"/>
  <c r="EA332" i="26"/>
  <c r="EK335" i="26"/>
  <c r="EG333" i="26"/>
  <c r="EO331" i="26"/>
  <c r="DY35" i="3"/>
  <c r="DX94" i="3"/>
  <c r="DX86" i="3"/>
  <c r="DU39" i="3"/>
  <c r="DV38" i="3"/>
  <c r="DV43" i="3" s="1"/>
  <c r="DV45" i="3" s="1"/>
  <c r="DV46" i="3" s="1"/>
  <c r="DW63" i="3"/>
  <c r="DW96" i="3" s="1"/>
  <c r="DW64" i="3"/>
  <c r="DW105" i="3" s="1"/>
  <c r="DW62" i="3"/>
  <c r="DW65" i="3"/>
  <c r="DW114" i="3" s="1"/>
  <c r="DX306" i="3"/>
  <c r="DY256" i="3" s="1"/>
  <c r="DX298" i="3"/>
  <c r="DX278" i="3"/>
  <c r="DX60" i="3"/>
  <c r="DY286" i="3"/>
  <c r="DY103" i="3" s="1"/>
  <c r="DY282" i="3"/>
  <c r="DY296" i="3"/>
  <c r="DY293" i="3"/>
  <c r="DY294" i="3"/>
  <c r="DY292" i="3"/>
  <c r="DZ266" i="3"/>
  <c r="DZ264" i="3"/>
  <c r="DZ263" i="3"/>
  <c r="DZ262" i="3"/>
  <c r="DZ267" i="3"/>
  <c r="DY274" i="3"/>
  <c r="DY284" i="3" s="1"/>
  <c r="DY275" i="3"/>
  <c r="DY285" i="3" s="1"/>
  <c r="DY295" i="3" s="1"/>
  <c r="DY277" i="3"/>
  <c r="DY287" i="3" s="1"/>
  <c r="DY112" i="3" s="1"/>
  <c r="DY273" i="3"/>
  <c r="DY283" i="3" s="1"/>
  <c r="DC304" i="3"/>
  <c r="DD254" i="3" s="1"/>
  <c r="DC305" i="3"/>
  <c r="DD255" i="3" s="1"/>
  <c r="DC302" i="3"/>
  <c r="DD252" i="3" s="1"/>
  <c r="DC303" i="3"/>
  <c r="DD253" i="3" s="1"/>
  <c r="CY307" i="3"/>
  <c r="CZ257" i="3" s="1"/>
  <c r="DW99" i="3"/>
  <c r="DW30" i="3"/>
  <c r="EA1" i="3"/>
  <c r="EA4" i="3" s="1"/>
  <c r="DZ5" i="3"/>
  <c r="DZ2" i="3"/>
  <c r="DX117" i="3"/>
  <c r="DY10" i="3"/>
  <c r="DY7" i="3"/>
  <c r="DY8" i="3"/>
  <c r="DY9" i="3" s="1"/>
  <c r="DY11" i="3"/>
  <c r="DY49" i="3"/>
  <c r="DV324" i="26" l="1"/>
  <c r="DV334" i="26"/>
  <c r="DV336" i="26" s="1"/>
  <c r="DU326" i="26"/>
  <c r="DY125" i="3"/>
  <c r="DZ320" i="26"/>
  <c r="EA330" i="26" s="1"/>
  <c r="DZ330" i="26"/>
  <c r="DX135" i="3"/>
  <c r="DW136" i="3"/>
  <c r="DY132" i="3"/>
  <c r="DY134" i="3" s="1"/>
  <c r="DY133" i="3"/>
  <c r="DY25" i="3" a="1"/>
  <c r="DY25" i="3" s="1"/>
  <c r="DY29" i="3"/>
  <c r="DY108" i="3" s="1"/>
  <c r="DZ13" i="3" a="1"/>
  <c r="DZ13" i="3" s="1"/>
  <c r="DZ123" i="3"/>
  <c r="DZ122" i="3"/>
  <c r="DZ127" i="3" s="1"/>
  <c r="DZ68" i="3" a="1"/>
  <c r="DZ68" i="3" s="1"/>
  <c r="DU40" i="3"/>
  <c r="DU90" i="3"/>
  <c r="DU244" i="3" s="1"/>
  <c r="DU245" i="3" s="1"/>
  <c r="DU246" i="3" s="1"/>
  <c r="DB210" i="26"/>
  <c r="CZ35" i="27"/>
  <c r="EA265" i="3"/>
  <c r="DY297" i="3"/>
  <c r="DY298" i="3" s="1"/>
  <c r="DY36" i="3"/>
  <c r="EB322" i="26"/>
  <c r="EB332" i="26"/>
  <c r="EL335" i="26"/>
  <c r="EH333" i="26"/>
  <c r="EP331" i="26"/>
  <c r="DZ35" i="3"/>
  <c r="DY94" i="3"/>
  <c r="DY86" i="3"/>
  <c r="DV39" i="3"/>
  <c r="DW38" i="3"/>
  <c r="DW43" i="3" s="1"/>
  <c r="DW45" i="3" s="1"/>
  <c r="DW46" i="3" s="1"/>
  <c r="DX63" i="3"/>
  <c r="DX96" i="3" s="1"/>
  <c r="DX65" i="3"/>
  <c r="DX114" i="3" s="1"/>
  <c r="DX62" i="3"/>
  <c r="DX64" i="3"/>
  <c r="DX105" i="3" s="1"/>
  <c r="DY278" i="3"/>
  <c r="DY306" i="3"/>
  <c r="DZ256" i="3" s="1"/>
  <c r="DY60" i="3"/>
  <c r="DZ286" i="3"/>
  <c r="DZ103" i="3" s="1"/>
  <c r="DZ282" i="3"/>
  <c r="DZ296" i="3"/>
  <c r="DZ294" i="3"/>
  <c r="DZ293" i="3"/>
  <c r="DZ292" i="3"/>
  <c r="EA266" i="3"/>
  <c r="EA264" i="3"/>
  <c r="EA263" i="3"/>
  <c r="EA262" i="3"/>
  <c r="EA267" i="3"/>
  <c r="DZ277" i="3"/>
  <c r="DZ287" i="3" s="1"/>
  <c r="DZ112" i="3" s="1"/>
  <c r="DZ273" i="3"/>
  <c r="DZ283" i="3" s="1"/>
  <c r="DZ275" i="3"/>
  <c r="DZ285" i="3" s="1"/>
  <c r="DZ295" i="3" s="1"/>
  <c r="DZ274" i="3"/>
  <c r="DZ284" i="3" s="1"/>
  <c r="CZ307" i="3"/>
  <c r="DA257" i="3" s="1"/>
  <c r="DD303" i="3"/>
  <c r="DE253" i="3" s="1"/>
  <c r="DD302" i="3"/>
  <c r="DE252" i="3" s="1"/>
  <c r="DD305" i="3"/>
  <c r="DE255" i="3" s="1"/>
  <c r="DD304" i="3"/>
  <c r="DE254" i="3" s="1"/>
  <c r="EB1" i="3"/>
  <c r="EB4" i="3" s="1"/>
  <c r="EA5" i="3"/>
  <c r="EA2" i="3"/>
  <c r="DY117" i="3"/>
  <c r="DZ8" i="3"/>
  <c r="DZ9" i="3" s="1"/>
  <c r="DZ11" i="3"/>
  <c r="DZ10" i="3"/>
  <c r="DZ7" i="3"/>
  <c r="DZ49" i="3"/>
  <c r="DX99" i="3"/>
  <c r="DX30" i="3"/>
  <c r="DZ124" i="3" l="1"/>
  <c r="DY128" i="3"/>
  <c r="DY129" i="3" s="1"/>
  <c r="DZ125" i="3"/>
  <c r="DW324" i="26"/>
  <c r="DW334" i="26"/>
  <c r="DW336" i="26" s="1"/>
  <c r="DV326" i="26"/>
  <c r="EA320" i="26"/>
  <c r="DZ128" i="3"/>
  <c r="DZ129" i="3" s="1"/>
  <c r="DY135" i="3"/>
  <c r="DX136" i="3"/>
  <c r="DZ132" i="3"/>
  <c r="DZ134" i="3" s="1"/>
  <c r="DZ133" i="3"/>
  <c r="DZ29" i="3"/>
  <c r="DZ108" i="3" s="1"/>
  <c r="DZ25" i="3" a="1"/>
  <c r="DZ25" i="3" s="1"/>
  <c r="EA13" i="3" a="1"/>
  <c r="EA13" i="3" s="1"/>
  <c r="EA123" i="3"/>
  <c r="EA122" i="3"/>
  <c r="EA127" i="3" s="1"/>
  <c r="EA68" i="3" a="1"/>
  <c r="EA68" i="3" s="1"/>
  <c r="DV40" i="3"/>
  <c r="DV90" i="3"/>
  <c r="DV244" i="3" s="1"/>
  <c r="DV245" i="3" s="1"/>
  <c r="DV246" i="3" s="1"/>
  <c r="DC210" i="26"/>
  <c r="DA35" i="27"/>
  <c r="EB265" i="3"/>
  <c r="DZ297" i="3"/>
  <c r="DZ298" i="3" s="1"/>
  <c r="DZ36" i="3"/>
  <c r="EC322" i="26"/>
  <c r="EC332" i="26"/>
  <c r="EM335" i="26"/>
  <c r="EQ331" i="26"/>
  <c r="EI333" i="26"/>
  <c r="EA35" i="3"/>
  <c r="DZ94" i="3"/>
  <c r="DZ86" i="3"/>
  <c r="DW39" i="3"/>
  <c r="DX38" i="3"/>
  <c r="DX43" i="3" s="1"/>
  <c r="DX45" i="3" s="1"/>
  <c r="DX46" i="3" s="1"/>
  <c r="DY63" i="3"/>
  <c r="DY96" i="3" s="1"/>
  <c r="DY64" i="3"/>
  <c r="DY105" i="3" s="1"/>
  <c r="DY62" i="3"/>
  <c r="DY65" i="3"/>
  <c r="DY114" i="3" s="1"/>
  <c r="DZ278" i="3"/>
  <c r="DZ306" i="3"/>
  <c r="EA256" i="3" s="1"/>
  <c r="DZ60" i="3"/>
  <c r="EA286" i="3"/>
  <c r="EA103" i="3" s="1"/>
  <c r="EA282" i="3"/>
  <c r="EA296" i="3"/>
  <c r="EA294" i="3"/>
  <c r="EA293" i="3"/>
  <c r="EA292" i="3"/>
  <c r="EB266" i="3"/>
  <c r="EB264" i="3"/>
  <c r="EB263" i="3"/>
  <c r="EB262" i="3"/>
  <c r="EB267" i="3"/>
  <c r="EA275" i="3"/>
  <c r="EA285" i="3" s="1"/>
  <c r="EA295" i="3" s="1"/>
  <c r="EA277" i="3"/>
  <c r="EA287" i="3" s="1"/>
  <c r="EA112" i="3" s="1"/>
  <c r="EA274" i="3"/>
  <c r="EA284" i="3" s="1"/>
  <c r="EA273" i="3"/>
  <c r="EA283" i="3" s="1"/>
  <c r="DE304" i="3"/>
  <c r="DF254" i="3" s="1"/>
  <c r="DE305" i="3"/>
  <c r="DF255" i="3" s="1"/>
  <c r="DE302" i="3"/>
  <c r="DF252" i="3" s="1"/>
  <c r="DE303" i="3"/>
  <c r="DF253" i="3" s="1"/>
  <c r="DA307" i="3"/>
  <c r="DB257" i="3" s="1"/>
  <c r="EA8" i="3"/>
  <c r="EA9" i="3" s="1"/>
  <c r="EA10" i="3"/>
  <c r="EA11" i="3"/>
  <c r="EA7" i="3"/>
  <c r="EA49" i="3"/>
  <c r="EC1" i="3"/>
  <c r="EC4" i="3" s="1"/>
  <c r="EB5" i="3"/>
  <c r="EB2" i="3"/>
  <c r="DZ117" i="3"/>
  <c r="DY99" i="3"/>
  <c r="DY30" i="3"/>
  <c r="EA125" i="3" l="1"/>
  <c r="EA124" i="3"/>
  <c r="EB320" i="26"/>
  <c r="EB330" i="26"/>
  <c r="DX324" i="26"/>
  <c r="DX334" i="26"/>
  <c r="DX336" i="26" s="1"/>
  <c r="DW326" i="26"/>
  <c r="EA128" i="3"/>
  <c r="EA129" i="3" s="1"/>
  <c r="DZ135" i="3"/>
  <c r="DY136" i="3"/>
  <c r="EA132" i="3"/>
  <c r="EA134" i="3" s="1"/>
  <c r="EA133" i="3"/>
  <c r="EA25" i="3" a="1"/>
  <c r="EA25" i="3" s="1"/>
  <c r="EA29" i="3"/>
  <c r="EA108" i="3" s="1"/>
  <c r="EB13" i="3" a="1"/>
  <c r="EB13" i="3" s="1"/>
  <c r="EB123" i="3"/>
  <c r="EB122" i="3"/>
  <c r="EB127" i="3" s="1"/>
  <c r="EB68" i="3" a="1"/>
  <c r="EB68" i="3" s="1"/>
  <c r="DW40" i="3"/>
  <c r="DW90" i="3"/>
  <c r="DW244" i="3" s="1"/>
  <c r="DW245" i="3" s="1"/>
  <c r="DW246" i="3" s="1"/>
  <c r="DD210" i="26"/>
  <c r="DB35" i="27"/>
  <c r="EC265" i="3"/>
  <c r="EA297" i="3"/>
  <c r="EA298" i="3" s="1"/>
  <c r="EA36" i="3"/>
  <c r="ED322" i="26"/>
  <c r="ED332" i="26"/>
  <c r="EJ333" i="26"/>
  <c r="ER331" i="26"/>
  <c r="EN335" i="26"/>
  <c r="EB35" i="3"/>
  <c r="EA86" i="3"/>
  <c r="EA94" i="3"/>
  <c r="DX39" i="3"/>
  <c r="DY38" i="3"/>
  <c r="DY43" i="3" s="1"/>
  <c r="DY45" i="3" s="1"/>
  <c r="DY46" i="3" s="1"/>
  <c r="DZ63" i="3"/>
  <c r="DZ96" i="3" s="1"/>
  <c r="DZ65" i="3"/>
  <c r="DZ114" i="3" s="1"/>
  <c r="DZ62" i="3"/>
  <c r="DZ64" i="3"/>
  <c r="DZ105" i="3" s="1"/>
  <c r="EA278" i="3"/>
  <c r="EA306" i="3"/>
  <c r="EB256" i="3" s="1"/>
  <c r="EA60" i="3"/>
  <c r="EB286" i="3"/>
  <c r="EB103" i="3" s="1"/>
  <c r="EB282" i="3"/>
  <c r="EB294" i="3"/>
  <c r="EB296" i="3"/>
  <c r="EB292" i="3"/>
  <c r="EB293" i="3"/>
  <c r="EC266" i="3"/>
  <c r="EC263" i="3"/>
  <c r="EC264" i="3"/>
  <c r="EC262" i="3"/>
  <c r="EC267" i="3"/>
  <c r="EB275" i="3"/>
  <c r="EB285" i="3" s="1"/>
  <c r="EB295" i="3" s="1"/>
  <c r="EB274" i="3"/>
  <c r="EB284" i="3" s="1"/>
  <c r="EB277" i="3"/>
  <c r="EB287" i="3" s="1"/>
  <c r="EB112" i="3" s="1"/>
  <c r="EB273" i="3"/>
  <c r="EB283" i="3" s="1"/>
  <c r="DB307" i="3"/>
  <c r="DC257" i="3" s="1"/>
  <c r="DF303" i="3"/>
  <c r="DG253" i="3" s="1"/>
  <c r="DF302" i="3"/>
  <c r="DG252" i="3" s="1"/>
  <c r="DF305" i="3"/>
  <c r="DG255" i="3" s="1"/>
  <c r="DF304" i="3"/>
  <c r="DG254" i="3" s="1"/>
  <c r="DZ99" i="3"/>
  <c r="DZ30" i="3"/>
  <c r="EA117" i="3"/>
  <c r="EB7" i="3"/>
  <c r="EB8" i="3"/>
  <c r="EB9" i="3" s="1"/>
  <c r="EB11" i="3"/>
  <c r="EB10" i="3"/>
  <c r="EB49" i="3"/>
  <c r="ED1" i="3"/>
  <c r="ED4" i="3" s="1"/>
  <c r="EC5" i="3"/>
  <c r="EC2" i="3"/>
  <c r="EB124" i="3" l="1"/>
  <c r="EB125" i="3"/>
  <c r="EC320" i="26"/>
  <c r="EC330" i="26"/>
  <c r="DY324" i="26"/>
  <c r="DY334" i="26"/>
  <c r="DY336" i="26" s="1"/>
  <c r="DX326" i="26"/>
  <c r="EB128" i="3"/>
  <c r="EB129" i="3" s="1"/>
  <c r="EA135" i="3"/>
  <c r="DZ136" i="3"/>
  <c r="EB132" i="3"/>
  <c r="EB134" i="3" s="1"/>
  <c r="EB133" i="3"/>
  <c r="EB29" i="3"/>
  <c r="EB108" i="3" s="1"/>
  <c r="EB25" i="3" a="1"/>
  <c r="EB25" i="3" s="1"/>
  <c r="EB99" i="3" s="1"/>
  <c r="EC13" i="3" a="1"/>
  <c r="EC13" i="3" s="1"/>
  <c r="EC25" i="3" s="1" a="1"/>
  <c r="EC25" i="3" s="1"/>
  <c r="EC123" i="3"/>
  <c r="EC122" i="3"/>
  <c r="EC127" i="3" s="1"/>
  <c r="EC68" i="3" a="1"/>
  <c r="EC68" i="3" s="1"/>
  <c r="DX40" i="3"/>
  <c r="DX90" i="3"/>
  <c r="DX244" i="3" s="1"/>
  <c r="DX245" i="3" s="1"/>
  <c r="DX246" i="3" s="1"/>
  <c r="DE210" i="26"/>
  <c r="DC35" i="27"/>
  <c r="ED265" i="3"/>
  <c r="EB297" i="3"/>
  <c r="EB298" i="3" s="1"/>
  <c r="EB36" i="3"/>
  <c r="EE322" i="26"/>
  <c r="EF332" i="26" s="1"/>
  <c r="EE332" i="26"/>
  <c r="ES331" i="26"/>
  <c r="EO335" i="26"/>
  <c r="EK333" i="26"/>
  <c r="EC35" i="3"/>
  <c r="EB94" i="3"/>
  <c r="EB86" i="3"/>
  <c r="DY39" i="3"/>
  <c r="DZ38" i="3"/>
  <c r="DZ43" i="3" s="1"/>
  <c r="DZ45" i="3" s="1"/>
  <c r="DZ46" i="3" s="1"/>
  <c r="EA64" i="3"/>
  <c r="EA105" i="3" s="1"/>
  <c r="EA65" i="3"/>
  <c r="EA114" i="3" s="1"/>
  <c r="EA62" i="3"/>
  <c r="EA63" i="3"/>
  <c r="EA96" i="3" s="1"/>
  <c r="EB278" i="3"/>
  <c r="EB306" i="3"/>
  <c r="EC256" i="3" s="1"/>
  <c r="EC277" i="3"/>
  <c r="EC287" i="3" s="1"/>
  <c r="EC112" i="3" s="1"/>
  <c r="EC274" i="3"/>
  <c r="EC284" i="3" s="1"/>
  <c r="EC273" i="3"/>
  <c r="EC283" i="3" s="1"/>
  <c r="EC275" i="3"/>
  <c r="EC285" i="3" s="1"/>
  <c r="EC295" i="3" s="1"/>
  <c r="EC292" i="3"/>
  <c r="EC293" i="3"/>
  <c r="EC296" i="3"/>
  <c r="EC294" i="3"/>
  <c r="ED266" i="3"/>
  <c r="ED263" i="3"/>
  <c r="ED264" i="3"/>
  <c r="ED262" i="3"/>
  <c r="ED267" i="3"/>
  <c r="EB60" i="3"/>
  <c r="EC286" i="3"/>
  <c r="EC103" i="3" s="1"/>
  <c r="EC282" i="3"/>
  <c r="DG304" i="3"/>
  <c r="DH254" i="3" s="1"/>
  <c r="DG305" i="3"/>
  <c r="DH255" i="3" s="1"/>
  <c r="DG302" i="3"/>
  <c r="DH252" i="3" s="1"/>
  <c r="DG303" i="3"/>
  <c r="DH253" i="3" s="1"/>
  <c r="DC307" i="3"/>
  <c r="DD257" i="3" s="1"/>
  <c r="EC10" i="3"/>
  <c r="EC8" i="3"/>
  <c r="EC9" i="3" s="1"/>
  <c r="EC7" i="3"/>
  <c r="EC11" i="3"/>
  <c r="EC49" i="3"/>
  <c r="EE1" i="3"/>
  <c r="EE4" i="3" s="1"/>
  <c r="ED5" i="3"/>
  <c r="ED2" i="3"/>
  <c r="EB117" i="3"/>
  <c r="EA99" i="3"/>
  <c r="EA30" i="3"/>
  <c r="EC124" i="3" l="1"/>
  <c r="ED320" i="26"/>
  <c r="ED330" i="26"/>
  <c r="DZ324" i="26"/>
  <c r="DZ334" i="26"/>
  <c r="DZ336" i="26" s="1"/>
  <c r="DY326" i="26"/>
  <c r="EC125" i="3"/>
  <c r="EB135" i="3"/>
  <c r="EA136" i="3"/>
  <c r="EC132" i="3"/>
  <c r="EC134" i="3" s="1"/>
  <c r="EC133" i="3"/>
  <c r="EC29" i="3"/>
  <c r="EC108" i="3" s="1"/>
  <c r="ED13" i="3" a="1"/>
  <c r="ED13" i="3" s="1"/>
  <c r="ED123" i="3"/>
  <c r="ED122" i="3"/>
  <c r="ED127" i="3" s="1"/>
  <c r="ED68" i="3" a="1"/>
  <c r="ED68" i="3" s="1"/>
  <c r="DY40" i="3"/>
  <c r="DY90" i="3"/>
  <c r="DY244" i="3" s="1"/>
  <c r="DY245" i="3" s="1"/>
  <c r="DY246" i="3" s="1"/>
  <c r="DF210" i="26"/>
  <c r="DD35" i="27"/>
  <c r="EE265" i="3"/>
  <c r="EC297" i="3"/>
  <c r="EC298" i="3" s="1"/>
  <c r="EC36" i="3"/>
  <c r="EF322" i="26"/>
  <c r="EL333" i="26"/>
  <c r="ET331" i="26"/>
  <c r="EP335" i="26"/>
  <c r="ED35" i="3"/>
  <c r="EC94" i="3"/>
  <c r="EC86" i="3"/>
  <c r="DZ39" i="3"/>
  <c r="EA38" i="3"/>
  <c r="EA43" i="3" s="1"/>
  <c r="EA45" i="3" s="1"/>
  <c r="EA46" i="3" s="1"/>
  <c r="EB63" i="3"/>
  <c r="EB96" i="3" s="1"/>
  <c r="EB64" i="3"/>
  <c r="EB105" i="3" s="1"/>
  <c r="EB65" i="3"/>
  <c r="EB114" i="3" s="1"/>
  <c r="EB62" i="3"/>
  <c r="EC306" i="3"/>
  <c r="ED256" i="3" s="1"/>
  <c r="EB30" i="3"/>
  <c r="EC278" i="3"/>
  <c r="EC60" i="3"/>
  <c r="ED286" i="3"/>
  <c r="ED103" i="3" s="1"/>
  <c r="ED282" i="3"/>
  <c r="ED277" i="3"/>
  <c r="ED287" i="3" s="1"/>
  <c r="ED112" i="3" s="1"/>
  <c r="ED274" i="3"/>
  <c r="ED284" i="3" s="1"/>
  <c r="ED275" i="3"/>
  <c r="ED285" i="3" s="1"/>
  <c r="ED295" i="3" s="1"/>
  <c r="ED273" i="3"/>
  <c r="ED283" i="3" s="1"/>
  <c r="ED296" i="3"/>
  <c r="ED293" i="3"/>
  <c r="ED292" i="3"/>
  <c r="ED294" i="3"/>
  <c r="EE266" i="3"/>
  <c r="EE264" i="3"/>
  <c r="EE263" i="3"/>
  <c r="EE262" i="3"/>
  <c r="EE267" i="3"/>
  <c r="DH302" i="3"/>
  <c r="DI252" i="3" s="1"/>
  <c r="DH305" i="3"/>
  <c r="DI255" i="3" s="1"/>
  <c r="DH304" i="3"/>
  <c r="DI254" i="3" s="1"/>
  <c r="DD307" i="3"/>
  <c r="DE257" i="3" s="1"/>
  <c r="DH303" i="3"/>
  <c r="DI253" i="3" s="1"/>
  <c r="ED10" i="3"/>
  <c r="ED7" i="3"/>
  <c r="ED8" i="3"/>
  <c r="ED9" i="3" s="1"/>
  <c r="ED11" i="3"/>
  <c r="ED49" i="3"/>
  <c r="EF1" i="3"/>
  <c r="EF4" i="3" s="1"/>
  <c r="EE5" i="3"/>
  <c r="EE2" i="3"/>
  <c r="EC117" i="3"/>
  <c r="ED124" i="3" l="1"/>
  <c r="ED125" i="3"/>
  <c r="EC128" i="3"/>
  <c r="EC129" i="3" s="1"/>
  <c r="EE320" i="26"/>
  <c r="EE330" i="26"/>
  <c r="EA324" i="26"/>
  <c r="EA334" i="26"/>
  <c r="EA336" i="26" s="1"/>
  <c r="DZ326" i="26"/>
  <c r="ED128" i="3"/>
  <c r="ED129" i="3" s="1"/>
  <c r="EC135" i="3"/>
  <c r="EB136" i="3"/>
  <c r="ED132" i="3"/>
  <c r="ED134" i="3" s="1"/>
  <c r="ED133" i="3"/>
  <c r="ED25" i="3" a="1"/>
  <c r="ED25" i="3" s="1"/>
  <c r="ED29" i="3"/>
  <c r="ED108" i="3" s="1"/>
  <c r="EE13" i="3" a="1"/>
  <c r="EE13" i="3" s="1"/>
  <c r="EE123" i="3"/>
  <c r="EE124" i="3" s="1"/>
  <c r="EE122" i="3"/>
  <c r="EE127" i="3" s="1"/>
  <c r="EE68" i="3" a="1"/>
  <c r="EE68" i="3" s="1"/>
  <c r="DZ40" i="3"/>
  <c r="DZ90" i="3"/>
  <c r="DZ244" i="3" s="1"/>
  <c r="DZ245" i="3" s="1"/>
  <c r="DZ246" i="3" s="1"/>
  <c r="DG210" i="26"/>
  <c r="DE35" i="27"/>
  <c r="EF265" i="3"/>
  <c r="ED297" i="3"/>
  <c r="ED298" i="3" s="1"/>
  <c r="ED36" i="3"/>
  <c r="EG322" i="26"/>
  <c r="EH332" i="26" s="1"/>
  <c r="EG332" i="26"/>
  <c r="EU331" i="26"/>
  <c r="EM333" i="26"/>
  <c r="EQ335" i="26"/>
  <c r="EE35" i="3"/>
  <c r="ED86" i="3"/>
  <c r="ED94" i="3"/>
  <c r="EA39" i="3"/>
  <c r="EB38" i="3"/>
  <c r="EB43" i="3" s="1"/>
  <c r="EB45" i="3" s="1"/>
  <c r="EB46" i="3" s="1"/>
  <c r="EC65" i="3"/>
  <c r="EC114" i="3" s="1"/>
  <c r="EC62" i="3"/>
  <c r="EC63" i="3"/>
  <c r="EC96" i="3" s="1"/>
  <c r="EC64" i="3"/>
  <c r="EC105" i="3" s="1"/>
  <c r="ED278" i="3"/>
  <c r="ED306" i="3"/>
  <c r="EE256" i="3" s="1"/>
  <c r="ED60" i="3"/>
  <c r="EE286" i="3"/>
  <c r="EE103" i="3" s="1"/>
  <c r="EE282" i="3"/>
  <c r="EE277" i="3"/>
  <c r="EE287" i="3" s="1"/>
  <c r="EE112" i="3" s="1"/>
  <c r="EE273" i="3"/>
  <c r="EE283" i="3" s="1"/>
  <c r="EE275" i="3"/>
  <c r="EE285" i="3" s="1"/>
  <c r="EE295" i="3" s="1"/>
  <c r="EE274" i="3"/>
  <c r="EE284" i="3" s="1"/>
  <c r="EE296" i="3"/>
  <c r="EE293" i="3"/>
  <c r="EE294" i="3"/>
  <c r="EE292" i="3"/>
  <c r="EF266" i="3"/>
  <c r="EF263" i="3"/>
  <c r="EF264" i="3"/>
  <c r="EF262" i="3"/>
  <c r="EF267" i="3"/>
  <c r="DI303" i="3"/>
  <c r="DJ253" i="3" s="1"/>
  <c r="DE307" i="3"/>
  <c r="DF257" i="3" s="1"/>
  <c r="DI304" i="3"/>
  <c r="DJ254" i="3" s="1"/>
  <c r="DI305" i="3"/>
  <c r="DJ255" i="3" s="1"/>
  <c r="DI302" i="3"/>
  <c r="DJ252" i="3" s="1"/>
  <c r="EG1" i="3"/>
  <c r="EG4" i="3" s="1"/>
  <c r="EF5" i="3"/>
  <c r="EF2" i="3"/>
  <c r="EC99" i="3"/>
  <c r="EC30" i="3"/>
  <c r="ED117" i="3"/>
  <c r="EE10" i="3"/>
  <c r="EE7" i="3"/>
  <c r="EE8" i="3"/>
  <c r="EE9" i="3" s="1"/>
  <c r="EE11" i="3"/>
  <c r="EE49" i="3"/>
  <c r="EF320" i="26" l="1"/>
  <c r="EF330" i="26"/>
  <c r="EE125" i="3"/>
  <c r="EB324" i="26"/>
  <c r="EB334" i="26"/>
  <c r="EB336" i="26" s="1"/>
  <c r="EA326" i="26"/>
  <c r="EE128" i="3"/>
  <c r="EE129" i="3" s="1"/>
  <c r="ED135" i="3"/>
  <c r="EC136" i="3"/>
  <c r="ED30" i="3"/>
  <c r="ED38" i="3" s="1"/>
  <c r="ED43" i="3" s="1"/>
  <c r="ED45" i="3" s="1"/>
  <c r="ED46" i="3" s="1"/>
  <c r="EE132" i="3"/>
  <c r="EE134" i="3" s="1"/>
  <c r="EE133" i="3"/>
  <c r="EE25" i="3" a="1"/>
  <c r="EE25" i="3" s="1"/>
  <c r="EE29" i="3"/>
  <c r="EE108" i="3" s="1"/>
  <c r="EF13" i="3" a="1"/>
  <c r="EF13" i="3" s="1"/>
  <c r="EF123" i="3"/>
  <c r="EF122" i="3"/>
  <c r="EF127" i="3" s="1"/>
  <c r="EF68" i="3" a="1"/>
  <c r="EF68" i="3" s="1"/>
  <c r="EA40" i="3"/>
  <c r="EA90" i="3"/>
  <c r="EA244" i="3" s="1"/>
  <c r="EA245" i="3" s="1"/>
  <c r="EA246" i="3" s="1"/>
  <c r="DH210" i="26"/>
  <c r="DF35" i="27"/>
  <c r="EG265" i="3"/>
  <c r="EE297" i="3"/>
  <c r="EE298" i="3" s="1"/>
  <c r="EE36" i="3"/>
  <c r="EH322" i="26"/>
  <c r="EI332" i="26" s="1"/>
  <c r="ER335" i="26"/>
  <c r="EN333" i="26"/>
  <c r="EV331" i="26"/>
  <c r="EF35" i="3"/>
  <c r="EE86" i="3"/>
  <c r="EE94" i="3"/>
  <c r="EB39" i="3"/>
  <c r="EC38" i="3"/>
  <c r="EC43" i="3" s="1"/>
  <c r="EC45" i="3" s="1"/>
  <c r="EC46" i="3" s="1"/>
  <c r="ED62" i="3"/>
  <c r="ED65" i="3"/>
  <c r="ED114" i="3" s="1"/>
  <c r="ED64" i="3"/>
  <c r="ED105" i="3" s="1"/>
  <c r="ED63" i="3"/>
  <c r="ED96" i="3" s="1"/>
  <c r="EE278" i="3"/>
  <c r="EE306" i="3"/>
  <c r="EF256" i="3" s="1"/>
  <c r="EE60" i="3"/>
  <c r="EF286" i="3"/>
  <c r="EF103" i="3" s="1"/>
  <c r="EF282" i="3"/>
  <c r="EF296" i="3"/>
  <c r="EF294" i="3"/>
  <c r="EF293" i="3"/>
  <c r="EF292" i="3"/>
  <c r="EG266" i="3"/>
  <c r="EG264" i="3"/>
  <c r="EG263" i="3"/>
  <c r="EG262" i="3"/>
  <c r="EG267" i="3"/>
  <c r="EF273" i="3"/>
  <c r="EF283" i="3" s="1"/>
  <c r="EF277" i="3"/>
  <c r="EF287" i="3" s="1"/>
  <c r="EF112" i="3" s="1"/>
  <c r="EF274" i="3"/>
  <c r="EF284" i="3" s="1"/>
  <c r="EF275" i="3"/>
  <c r="EF285" i="3" s="1"/>
  <c r="EF295" i="3" s="1"/>
  <c r="ED99" i="3"/>
  <c r="DJ302" i="3"/>
  <c r="DK252" i="3" s="1"/>
  <c r="DJ305" i="3"/>
  <c r="DK255" i="3" s="1"/>
  <c r="DJ304" i="3"/>
  <c r="DK254" i="3" s="1"/>
  <c r="DF307" i="3"/>
  <c r="DG257" i="3" s="1"/>
  <c r="DJ303" i="3"/>
  <c r="DK253" i="3" s="1"/>
  <c r="EH1" i="3"/>
  <c r="EH4" i="3" s="1"/>
  <c r="EG5" i="3"/>
  <c r="EG2" i="3"/>
  <c r="EE117" i="3"/>
  <c r="EF8" i="3"/>
  <c r="EF9" i="3" s="1"/>
  <c r="EF7" i="3"/>
  <c r="EF10" i="3"/>
  <c r="EF11" i="3"/>
  <c r="EF49" i="3"/>
  <c r="EF124" i="3" l="1"/>
  <c r="EC324" i="26"/>
  <c r="EC334" i="26"/>
  <c r="EC336" i="26" s="1"/>
  <c r="EB326" i="26"/>
  <c r="EG320" i="26"/>
  <c r="EG330" i="26"/>
  <c r="EF125" i="3"/>
  <c r="EE135" i="3"/>
  <c r="ED136" i="3"/>
  <c r="EF132" i="3"/>
  <c r="EF134" i="3" s="1"/>
  <c r="EF133" i="3"/>
  <c r="EF25" i="3" a="1"/>
  <c r="EF25" i="3" s="1"/>
  <c r="EF29" i="3"/>
  <c r="EF108" i="3" s="1"/>
  <c r="EG13" i="3" a="1"/>
  <c r="EG13" i="3" s="1"/>
  <c r="EG25" i="3" s="1" a="1"/>
  <c r="EG25" i="3" s="1"/>
  <c r="EG123" i="3"/>
  <c r="EG122" i="3"/>
  <c r="EG127" i="3" s="1"/>
  <c r="EG68" i="3" a="1"/>
  <c r="EG68" i="3" s="1"/>
  <c r="EB40" i="3"/>
  <c r="EB90" i="3"/>
  <c r="EB244" i="3" s="1"/>
  <c r="EB245" i="3" s="1"/>
  <c r="EB246" i="3" s="1"/>
  <c r="DI210" i="26"/>
  <c r="DG35" i="27"/>
  <c r="EH265" i="3"/>
  <c r="EF297" i="3"/>
  <c r="EF298" i="3" s="1"/>
  <c r="EF36" i="3"/>
  <c r="EI322" i="26"/>
  <c r="EO333" i="26"/>
  <c r="EW331" i="26"/>
  <c r="ES335" i="26"/>
  <c r="EG35" i="3"/>
  <c r="EF86" i="3"/>
  <c r="EF94" i="3"/>
  <c r="EC39" i="3"/>
  <c r="ED39" i="3"/>
  <c r="EE64" i="3"/>
  <c r="EE105" i="3" s="1"/>
  <c r="EE65" i="3"/>
  <c r="EE114" i="3" s="1"/>
  <c r="EE62" i="3"/>
  <c r="EE63" i="3"/>
  <c r="EE96" i="3" s="1"/>
  <c r="EF278" i="3"/>
  <c r="EF306" i="3"/>
  <c r="EG256" i="3" s="1"/>
  <c r="EG294" i="3"/>
  <c r="EG293" i="3"/>
  <c r="EG296" i="3"/>
  <c r="EG292" i="3"/>
  <c r="EH266" i="3"/>
  <c r="EH264" i="3"/>
  <c r="EH263" i="3"/>
  <c r="EH262" i="3"/>
  <c r="EH267" i="3"/>
  <c r="EF60" i="3"/>
  <c r="EG286" i="3"/>
  <c r="EG103" i="3" s="1"/>
  <c r="EG282" i="3"/>
  <c r="EG274" i="3"/>
  <c r="EG284" i="3" s="1"/>
  <c r="EG277" i="3"/>
  <c r="EG287" i="3" s="1"/>
  <c r="EG112" i="3" s="1"/>
  <c r="EG275" i="3"/>
  <c r="EG285" i="3" s="1"/>
  <c r="EG295" i="3" s="1"/>
  <c r="EG273" i="3"/>
  <c r="EG283" i="3" s="1"/>
  <c r="DG307" i="3"/>
  <c r="DH257" i="3" s="1"/>
  <c r="DK305" i="3"/>
  <c r="DL255" i="3" s="1"/>
  <c r="DK302" i="3"/>
  <c r="DL252" i="3" s="1"/>
  <c r="DK303" i="3"/>
  <c r="DL253" i="3" s="1"/>
  <c r="DK304" i="3"/>
  <c r="DL254" i="3" s="1"/>
  <c r="EE99" i="3"/>
  <c r="EE30" i="3"/>
  <c r="EI1" i="3"/>
  <c r="EI4" i="3" s="1"/>
  <c r="EH5" i="3"/>
  <c r="EH2" i="3"/>
  <c r="EF117" i="3"/>
  <c r="EG11" i="3"/>
  <c r="EG10" i="3"/>
  <c r="EG7" i="3"/>
  <c r="EG8" i="3"/>
  <c r="EG9" i="3" s="1"/>
  <c r="EG49" i="3"/>
  <c r="EG124" i="3" l="1"/>
  <c r="EF128" i="3"/>
  <c r="EF129" i="3" s="1"/>
  <c r="EG125" i="3"/>
  <c r="EH320" i="26"/>
  <c r="EH330" i="26"/>
  <c r="ED324" i="26"/>
  <c r="ED334" i="26"/>
  <c r="ED336" i="26" s="1"/>
  <c r="EC326" i="26"/>
  <c r="EG29" i="3"/>
  <c r="EG108" i="3" s="1"/>
  <c r="EF135" i="3"/>
  <c r="EE136" i="3"/>
  <c r="EG132" i="3"/>
  <c r="EG134" i="3" s="1"/>
  <c r="EG133" i="3"/>
  <c r="EH13" i="3" a="1"/>
  <c r="EH13" i="3" s="1"/>
  <c r="EH29" i="3" s="1"/>
  <c r="EH108" i="3" s="1"/>
  <c r="EH123" i="3"/>
  <c r="EH122" i="3"/>
  <c r="EH127" i="3" s="1"/>
  <c r="EH68" i="3" a="1"/>
  <c r="EH68" i="3" s="1"/>
  <c r="ED40" i="3"/>
  <c r="ED90" i="3"/>
  <c r="ED244" i="3" s="1"/>
  <c r="ED245" i="3" s="1"/>
  <c r="ED246" i="3" s="1"/>
  <c r="EC40" i="3"/>
  <c r="EC90" i="3"/>
  <c r="EC244" i="3" s="1"/>
  <c r="EC245" i="3" s="1"/>
  <c r="EC246" i="3" s="1"/>
  <c r="DJ210" i="26"/>
  <c r="DH35" i="27"/>
  <c r="EI265" i="3"/>
  <c r="EG297" i="3"/>
  <c r="EG298" i="3" s="1"/>
  <c r="EG36" i="3"/>
  <c r="EJ322" i="26"/>
  <c r="EJ332" i="26"/>
  <c r="EP333" i="26"/>
  <c r="ET335" i="26"/>
  <c r="EX331" i="26"/>
  <c r="EH35" i="3"/>
  <c r="EG94" i="3"/>
  <c r="EG86" i="3"/>
  <c r="EE38" i="3"/>
  <c r="EE43" i="3" s="1"/>
  <c r="EE45" i="3" s="1"/>
  <c r="EE46" i="3" s="1"/>
  <c r="EF65" i="3"/>
  <c r="EF114" i="3" s="1"/>
  <c r="EF62" i="3"/>
  <c r="EF64" i="3"/>
  <c r="EF105" i="3" s="1"/>
  <c r="EF63" i="3"/>
  <c r="EF96" i="3" s="1"/>
  <c r="EG278" i="3"/>
  <c r="EG306" i="3"/>
  <c r="EH256" i="3" s="1"/>
  <c r="EH277" i="3"/>
  <c r="EH287" i="3" s="1"/>
  <c r="EH112" i="3" s="1"/>
  <c r="EH273" i="3"/>
  <c r="EH283" i="3" s="1"/>
  <c r="EH274" i="3"/>
  <c r="EH284" i="3" s="1"/>
  <c r="EH275" i="3"/>
  <c r="EH285" i="3" s="1"/>
  <c r="EH295" i="3" s="1"/>
  <c r="EG60" i="3"/>
  <c r="EH286" i="3"/>
  <c r="EH103" i="3" s="1"/>
  <c r="EH282" i="3"/>
  <c r="EH296" i="3"/>
  <c r="EH294" i="3"/>
  <c r="EH292" i="3"/>
  <c r="EH293" i="3"/>
  <c r="EI266" i="3"/>
  <c r="EI264" i="3"/>
  <c r="EI263" i="3"/>
  <c r="EI262" i="3"/>
  <c r="EI267" i="3"/>
  <c r="DL304" i="3"/>
  <c r="DM254" i="3" s="1"/>
  <c r="DL303" i="3"/>
  <c r="DM253" i="3" s="1"/>
  <c r="DL302" i="3"/>
  <c r="DM252" i="3" s="1"/>
  <c r="DL305" i="3"/>
  <c r="DM255" i="3" s="1"/>
  <c r="DH307" i="3"/>
  <c r="DI257" i="3" s="1"/>
  <c r="EG117" i="3"/>
  <c r="EF99" i="3"/>
  <c r="EF30" i="3"/>
  <c r="EH8" i="3"/>
  <c r="EH9" i="3" s="1"/>
  <c r="EH10" i="3"/>
  <c r="EH7" i="3"/>
  <c r="EH11" i="3"/>
  <c r="EH49" i="3"/>
  <c r="EJ1" i="3"/>
  <c r="EJ4" i="3" s="1"/>
  <c r="EI5" i="3"/>
  <c r="EI2" i="3"/>
  <c r="EH124" i="3" l="1"/>
  <c r="EH125" i="3"/>
  <c r="EG128" i="3"/>
  <c r="EG129" i="3" s="1"/>
  <c r="EE324" i="26"/>
  <c r="EE334" i="26"/>
  <c r="EE336" i="26" s="1"/>
  <c r="ED326" i="26"/>
  <c r="EI320" i="26"/>
  <c r="EI330" i="26"/>
  <c r="EG30" i="3"/>
  <c r="EG38" i="3" s="1"/>
  <c r="EG43" i="3" s="1"/>
  <c r="EG45" i="3" s="1"/>
  <c r="EG46" i="3" s="1"/>
  <c r="EG135" i="3"/>
  <c r="EF136" i="3"/>
  <c r="EH132" i="3"/>
  <c r="EH134" i="3" s="1"/>
  <c r="EH133" i="3"/>
  <c r="EH25" i="3" a="1"/>
  <c r="EH25" i="3" s="1"/>
  <c r="EH30" i="3" s="1"/>
  <c r="EI13" i="3" a="1"/>
  <c r="EI13" i="3" s="1"/>
  <c r="EI25" i="3" s="1" a="1"/>
  <c r="EI25" i="3" s="1"/>
  <c r="EI123" i="3"/>
  <c r="EI124" i="3" s="1"/>
  <c r="EI122" i="3"/>
  <c r="EI127" i="3" s="1"/>
  <c r="EI68" i="3" a="1"/>
  <c r="EI68" i="3" s="1"/>
  <c r="DK210" i="26"/>
  <c r="DI35" i="27"/>
  <c r="EJ265" i="3"/>
  <c r="EH297" i="3"/>
  <c r="EH298" i="3" s="1"/>
  <c r="EH36" i="3"/>
  <c r="EK322" i="26"/>
  <c r="EK332" i="26"/>
  <c r="EU335" i="26"/>
  <c r="EQ333" i="26"/>
  <c r="EY331" i="26"/>
  <c r="EI35" i="3"/>
  <c r="EH94" i="3"/>
  <c r="EH86" i="3"/>
  <c r="EE39" i="3"/>
  <c r="EF38" i="3"/>
  <c r="EF43" i="3" s="1"/>
  <c r="EF45" i="3" s="1"/>
  <c r="EF46" i="3" s="1"/>
  <c r="EG64" i="3"/>
  <c r="EG105" i="3" s="1"/>
  <c r="EG65" i="3"/>
  <c r="EG114" i="3" s="1"/>
  <c r="EG62" i="3"/>
  <c r="EG63" i="3"/>
  <c r="EG96" i="3" s="1"/>
  <c r="EG99" i="3"/>
  <c r="EH278" i="3"/>
  <c r="EH306" i="3"/>
  <c r="EI256" i="3" s="1"/>
  <c r="EI277" i="3"/>
  <c r="EI287" i="3" s="1"/>
  <c r="EI112" i="3" s="1"/>
  <c r="EI274" i="3"/>
  <c r="EI284" i="3" s="1"/>
  <c r="EI275" i="3"/>
  <c r="EI285" i="3" s="1"/>
  <c r="EI295" i="3" s="1"/>
  <c r="EI273" i="3"/>
  <c r="EI283" i="3" s="1"/>
  <c r="EI296" i="3"/>
  <c r="EI294" i="3"/>
  <c r="EI293" i="3"/>
  <c r="EI292" i="3"/>
  <c r="EJ266" i="3"/>
  <c r="EJ263" i="3"/>
  <c r="EJ264" i="3"/>
  <c r="EJ262" i="3"/>
  <c r="EJ267" i="3"/>
  <c r="EH60" i="3"/>
  <c r="EI286" i="3"/>
  <c r="EI103" i="3" s="1"/>
  <c r="EI282" i="3"/>
  <c r="DI307" i="3"/>
  <c r="DJ257" i="3" s="1"/>
  <c r="DM305" i="3"/>
  <c r="DN255" i="3" s="1"/>
  <c r="DM302" i="3"/>
  <c r="DN252" i="3" s="1"/>
  <c r="DM303" i="3"/>
  <c r="DN253" i="3" s="1"/>
  <c r="DM304" i="3"/>
  <c r="DN254" i="3" s="1"/>
  <c r="EK1" i="3"/>
  <c r="EK4" i="3" s="1"/>
  <c r="EJ5" i="3"/>
  <c r="EJ2" i="3"/>
  <c r="EH117" i="3"/>
  <c r="EI7" i="3"/>
  <c r="EI10" i="3"/>
  <c r="EI11" i="3"/>
  <c r="EI8" i="3"/>
  <c r="EI9" i="3" s="1"/>
  <c r="EI49" i="3"/>
  <c r="EJ320" i="26" l="1"/>
  <c r="EI125" i="3"/>
  <c r="EJ330" i="26"/>
  <c r="EF324" i="26"/>
  <c r="EF334" i="26"/>
  <c r="EF336" i="26" s="1"/>
  <c r="EE326" i="26"/>
  <c r="EH128" i="3"/>
  <c r="EH129" i="3" s="1"/>
  <c r="EI128" i="3"/>
  <c r="EI129" i="3" s="1"/>
  <c r="EH135" i="3"/>
  <c r="EG136" i="3"/>
  <c r="EI132" i="3"/>
  <c r="EI134" i="3" s="1"/>
  <c r="EI133" i="3"/>
  <c r="EI29" i="3"/>
  <c r="EI108" i="3" s="1"/>
  <c r="EJ13" i="3" a="1"/>
  <c r="EJ13" i="3" s="1"/>
  <c r="EJ123" i="3"/>
  <c r="EJ122" i="3"/>
  <c r="EJ127" i="3" s="1"/>
  <c r="EJ68" i="3" a="1"/>
  <c r="EJ68" i="3" s="1"/>
  <c r="EE40" i="3"/>
  <c r="EE90" i="3"/>
  <c r="EE244" i="3" s="1"/>
  <c r="EE245" i="3" s="1"/>
  <c r="EE246" i="3" s="1"/>
  <c r="DL210" i="26"/>
  <c r="DJ35" i="27"/>
  <c r="EK265" i="3"/>
  <c r="EI297" i="3"/>
  <c r="EI298" i="3" s="1"/>
  <c r="EI36" i="3"/>
  <c r="EL322" i="26"/>
  <c r="EL332" i="26"/>
  <c r="EZ331" i="26"/>
  <c r="ER333" i="26"/>
  <c r="EV335" i="26"/>
  <c r="EJ35" i="3"/>
  <c r="EI86" i="3"/>
  <c r="EI94" i="3"/>
  <c r="EG39" i="3"/>
  <c r="EF39" i="3"/>
  <c r="EH38" i="3"/>
  <c r="EH43" i="3" s="1"/>
  <c r="EH45" i="3" s="1"/>
  <c r="EH46" i="3" s="1"/>
  <c r="EH63" i="3"/>
  <c r="EH96" i="3" s="1"/>
  <c r="EH64" i="3"/>
  <c r="EH105" i="3" s="1"/>
  <c r="EH65" i="3"/>
  <c r="EH114" i="3" s="1"/>
  <c r="EH62" i="3"/>
  <c r="EI278" i="3"/>
  <c r="EI306" i="3"/>
  <c r="EJ256" i="3" s="1"/>
  <c r="EJ277" i="3"/>
  <c r="EJ287" i="3" s="1"/>
  <c r="EJ112" i="3" s="1"/>
  <c r="EJ275" i="3"/>
  <c r="EJ285" i="3" s="1"/>
  <c r="EJ295" i="3" s="1"/>
  <c r="EJ273" i="3"/>
  <c r="EJ283" i="3" s="1"/>
  <c r="EJ274" i="3"/>
  <c r="EJ284" i="3" s="1"/>
  <c r="EH99" i="3"/>
  <c r="EI60" i="3"/>
  <c r="EJ286" i="3"/>
  <c r="EJ103" i="3" s="1"/>
  <c r="EJ282" i="3"/>
  <c r="EJ294" i="3"/>
  <c r="EJ296" i="3"/>
  <c r="EJ293" i="3"/>
  <c r="EJ292" i="3"/>
  <c r="EK266" i="3"/>
  <c r="EK263" i="3"/>
  <c r="EK264" i="3"/>
  <c r="EK262" i="3"/>
  <c r="EK267" i="3"/>
  <c r="DN303" i="3"/>
  <c r="DO253" i="3" s="1"/>
  <c r="DN302" i="3"/>
  <c r="DO252" i="3" s="1"/>
  <c r="DN305" i="3"/>
  <c r="DO255" i="3" s="1"/>
  <c r="DJ307" i="3"/>
  <c r="DK257" i="3" s="1"/>
  <c r="DN304" i="3"/>
  <c r="DO254" i="3" s="1"/>
  <c r="EI99" i="3"/>
  <c r="EI117" i="3"/>
  <c r="EJ7" i="3"/>
  <c r="EJ8" i="3"/>
  <c r="EJ9" i="3" s="1"/>
  <c r="EJ11" i="3"/>
  <c r="EJ10" i="3"/>
  <c r="EJ49" i="3"/>
  <c r="EL1" i="3"/>
  <c r="EL4" i="3" s="1"/>
  <c r="EK5" i="3"/>
  <c r="EK2" i="3"/>
  <c r="EJ125" i="3" l="1"/>
  <c r="EJ124" i="3"/>
  <c r="EG324" i="26"/>
  <c r="EG334" i="26"/>
  <c r="EG336" i="26" s="1"/>
  <c r="EF326" i="26"/>
  <c r="EK320" i="26"/>
  <c r="EK330" i="26"/>
  <c r="EJ128" i="3"/>
  <c r="EJ129" i="3" s="1"/>
  <c r="EI135" i="3"/>
  <c r="EH136" i="3"/>
  <c r="EJ132" i="3"/>
  <c r="EJ134" i="3" s="1"/>
  <c r="EJ133" i="3"/>
  <c r="EK13" i="3" a="1"/>
  <c r="EK13" i="3" s="1"/>
  <c r="EK123" i="3"/>
  <c r="EJ29" i="3"/>
  <c r="EJ108" i="3" s="1"/>
  <c r="EJ25" i="3" a="1"/>
  <c r="EJ25" i="3" s="1"/>
  <c r="EK122" i="3"/>
  <c r="EK127" i="3" s="1"/>
  <c r="EK68" i="3" a="1"/>
  <c r="EK68" i="3" s="1"/>
  <c r="EG40" i="3"/>
  <c r="EG90" i="3"/>
  <c r="EG244" i="3" s="1"/>
  <c r="EG245" i="3" s="1"/>
  <c r="EG246" i="3" s="1"/>
  <c r="EF40" i="3"/>
  <c r="EF90" i="3"/>
  <c r="EF244" i="3" s="1"/>
  <c r="EF245" i="3" s="1"/>
  <c r="EF246" i="3" s="1"/>
  <c r="DM210" i="26"/>
  <c r="DK35" i="27"/>
  <c r="EL265" i="3"/>
  <c r="EJ297" i="3"/>
  <c r="EJ298" i="3" s="1"/>
  <c r="EJ36" i="3"/>
  <c r="EM322" i="26"/>
  <c r="EM332" i="26"/>
  <c r="EW335" i="26"/>
  <c r="ES333" i="26"/>
  <c r="FA331" i="26"/>
  <c r="EK35" i="3"/>
  <c r="EJ86" i="3"/>
  <c r="EJ94" i="3"/>
  <c r="EH39" i="3"/>
  <c r="EI63" i="3"/>
  <c r="EI96" i="3" s="1"/>
  <c r="EI64" i="3"/>
  <c r="EI105" i="3" s="1"/>
  <c r="EI65" i="3"/>
  <c r="EI114" i="3" s="1"/>
  <c r="EI62" i="3"/>
  <c r="EJ306" i="3"/>
  <c r="EK256" i="3" s="1"/>
  <c r="EJ278" i="3"/>
  <c r="EI30" i="3"/>
  <c r="EJ60" i="3"/>
  <c r="EK286" i="3"/>
  <c r="EK103" i="3" s="1"/>
  <c r="EK282" i="3"/>
  <c r="EK277" i="3"/>
  <c r="EK287" i="3" s="1"/>
  <c r="EK112" i="3" s="1"/>
  <c r="EK275" i="3"/>
  <c r="EK285" i="3" s="1"/>
  <c r="EK295" i="3" s="1"/>
  <c r="EK274" i="3"/>
  <c r="EK284" i="3" s="1"/>
  <c r="EK273" i="3"/>
  <c r="EK283" i="3" s="1"/>
  <c r="EK292" i="3"/>
  <c r="EK293" i="3"/>
  <c r="EK296" i="3"/>
  <c r="EK294" i="3"/>
  <c r="EL266" i="3"/>
  <c r="EL263" i="3"/>
  <c r="EL264" i="3"/>
  <c r="EL262" i="3"/>
  <c r="EL267" i="3"/>
  <c r="DK307" i="3"/>
  <c r="DL257" i="3" s="1"/>
  <c r="DO305" i="3"/>
  <c r="DP255" i="3" s="1"/>
  <c r="DO302" i="3"/>
  <c r="DP252" i="3" s="1"/>
  <c r="DO304" i="3"/>
  <c r="DP254" i="3" s="1"/>
  <c r="DO303" i="3"/>
  <c r="DP253" i="3" s="1"/>
  <c r="EM1" i="3"/>
  <c r="EM4" i="3" s="1"/>
  <c r="EL5" i="3"/>
  <c r="EL2" i="3"/>
  <c r="EJ117" i="3"/>
  <c r="EK8" i="3"/>
  <c r="EK9" i="3" s="1"/>
  <c r="EK11" i="3"/>
  <c r="EK10" i="3"/>
  <c r="EK7" i="3"/>
  <c r="EK49" i="3"/>
  <c r="EK124" i="3" l="1"/>
  <c r="EK125" i="3"/>
  <c r="EH324" i="26"/>
  <c r="EH334" i="26"/>
  <c r="EH336" i="26" s="1"/>
  <c r="EG326" i="26"/>
  <c r="EL320" i="26"/>
  <c r="EL330" i="26"/>
  <c r="EK128" i="3"/>
  <c r="EK129" i="3" s="1"/>
  <c r="EJ135" i="3"/>
  <c r="EI136" i="3"/>
  <c r="EK132" i="3"/>
  <c r="EK134" i="3" s="1"/>
  <c r="EK133" i="3"/>
  <c r="EK25" i="3" a="1"/>
  <c r="EK25" i="3" s="1"/>
  <c r="EK29" i="3"/>
  <c r="EK108" i="3" s="1"/>
  <c r="EL13" i="3" a="1"/>
  <c r="EL13" i="3" s="1"/>
  <c r="EL25" i="3" s="1" a="1"/>
  <c r="EL25" i="3" s="1"/>
  <c r="EL123" i="3"/>
  <c r="EL122" i="3"/>
  <c r="EL127" i="3" s="1"/>
  <c r="EL68" i="3" a="1"/>
  <c r="EL68" i="3" s="1"/>
  <c r="EH40" i="3"/>
  <c r="EH90" i="3"/>
  <c r="EH244" i="3" s="1"/>
  <c r="EH245" i="3" s="1"/>
  <c r="EH246" i="3" s="1"/>
  <c r="DN210" i="26"/>
  <c r="DL35" i="27"/>
  <c r="EM265" i="3"/>
  <c r="EK36" i="3"/>
  <c r="EN322" i="26"/>
  <c r="EN332" i="26"/>
  <c r="ET333" i="26"/>
  <c r="EX335" i="26"/>
  <c r="FB331" i="26"/>
  <c r="EL35" i="3"/>
  <c r="EK86" i="3"/>
  <c r="EK94" i="3"/>
  <c r="EI38" i="3"/>
  <c r="EI43" i="3" s="1"/>
  <c r="EI45" i="3" s="1"/>
  <c r="EI46" i="3" s="1"/>
  <c r="EJ65" i="3"/>
  <c r="EJ114" i="3" s="1"/>
  <c r="EJ62" i="3"/>
  <c r="EJ63" i="3"/>
  <c r="EJ96" i="3" s="1"/>
  <c r="EJ64" i="3"/>
  <c r="EJ105" i="3" s="1"/>
  <c r="EK297" i="3"/>
  <c r="EK298" i="3" s="1"/>
  <c r="EK278" i="3"/>
  <c r="EK306" i="3"/>
  <c r="EL256" i="3" s="1"/>
  <c r="EL277" i="3"/>
  <c r="EL287" i="3" s="1"/>
  <c r="EL112" i="3" s="1"/>
  <c r="EL274" i="3"/>
  <c r="EL284" i="3" s="1"/>
  <c r="EL275" i="3"/>
  <c r="EL285" i="3" s="1"/>
  <c r="EL295" i="3" s="1"/>
  <c r="EL273" i="3"/>
  <c r="EL283" i="3" s="1"/>
  <c r="EL293" i="3"/>
  <c r="EL296" i="3"/>
  <c r="EL292" i="3"/>
  <c r="EL294" i="3"/>
  <c r="EM266" i="3"/>
  <c r="EM264" i="3"/>
  <c r="EM263" i="3"/>
  <c r="EM262" i="3"/>
  <c r="EM267" i="3"/>
  <c r="EK60" i="3"/>
  <c r="EL286" i="3"/>
  <c r="EL103" i="3" s="1"/>
  <c r="EL282" i="3"/>
  <c r="DP303" i="3"/>
  <c r="DQ253" i="3" s="1"/>
  <c r="DP304" i="3"/>
  <c r="DQ254" i="3" s="1"/>
  <c r="DP305" i="3"/>
  <c r="DQ255" i="3" s="1"/>
  <c r="DL307" i="3"/>
  <c r="DM257" i="3" s="1"/>
  <c r="DP302" i="3"/>
  <c r="DQ252" i="3" s="1"/>
  <c r="EL8" i="3"/>
  <c r="EL9" i="3" s="1"/>
  <c r="EL11" i="3"/>
  <c r="EL7" i="3"/>
  <c r="EL10" i="3"/>
  <c r="EL49" i="3"/>
  <c r="EN1" i="3"/>
  <c r="EN4" i="3" s="1"/>
  <c r="EM5" i="3"/>
  <c r="EM2" i="3"/>
  <c r="EJ99" i="3"/>
  <c r="EJ30" i="3"/>
  <c r="EK117" i="3"/>
  <c r="EL124" i="3" l="1"/>
  <c r="EI324" i="26"/>
  <c r="EI334" i="26"/>
  <c r="EI336" i="26" s="1"/>
  <c r="EH326" i="26"/>
  <c r="EM320" i="26"/>
  <c r="EM330" i="26"/>
  <c r="EL125" i="3"/>
  <c r="EK135" i="3"/>
  <c r="EJ136" i="3"/>
  <c r="EL132" i="3"/>
  <c r="EL134" i="3" s="1"/>
  <c r="EL133" i="3"/>
  <c r="EL29" i="3"/>
  <c r="EL108" i="3" s="1"/>
  <c r="EM13" i="3" a="1"/>
  <c r="EM13" i="3" s="1"/>
  <c r="EM123" i="3"/>
  <c r="EM122" i="3"/>
  <c r="EM127" i="3" s="1"/>
  <c r="EM68" i="3" a="1"/>
  <c r="EM68" i="3" s="1"/>
  <c r="DO210" i="26"/>
  <c r="DM35" i="27"/>
  <c r="EN265" i="3"/>
  <c r="EL36" i="3"/>
  <c r="EO322" i="26"/>
  <c r="EP332" i="26" s="1"/>
  <c r="EO332" i="26"/>
  <c r="EY335" i="26"/>
  <c r="EU333" i="26"/>
  <c r="FC331" i="26"/>
  <c r="EM35" i="3"/>
  <c r="EL94" i="3"/>
  <c r="EL86" i="3"/>
  <c r="EI39" i="3"/>
  <c r="EJ38" i="3"/>
  <c r="EJ43" i="3" s="1"/>
  <c r="EJ45" i="3" s="1"/>
  <c r="EJ46" i="3" s="1"/>
  <c r="EK64" i="3"/>
  <c r="EK105" i="3" s="1"/>
  <c r="EK65" i="3"/>
  <c r="EK114" i="3" s="1"/>
  <c r="EK62" i="3"/>
  <c r="EK63" i="3"/>
  <c r="EK96" i="3" s="1"/>
  <c r="EL297" i="3"/>
  <c r="EL298" i="3" s="1"/>
  <c r="EL306" i="3"/>
  <c r="EM256" i="3" s="1"/>
  <c r="EL278" i="3"/>
  <c r="EL60" i="3"/>
  <c r="EM286" i="3"/>
  <c r="EM103" i="3" s="1"/>
  <c r="EM282" i="3"/>
  <c r="EM296" i="3"/>
  <c r="EM292" i="3"/>
  <c r="EM294" i="3"/>
  <c r="EM293" i="3"/>
  <c r="EN266" i="3"/>
  <c r="EN263" i="3"/>
  <c r="EN264" i="3"/>
  <c r="EN262" i="3"/>
  <c r="EN267" i="3"/>
  <c r="EM277" i="3"/>
  <c r="EM287" i="3" s="1"/>
  <c r="EM112" i="3" s="1"/>
  <c r="EM275" i="3"/>
  <c r="EM285" i="3" s="1"/>
  <c r="EM295" i="3" s="1"/>
  <c r="EM274" i="3"/>
  <c r="EM284" i="3" s="1"/>
  <c r="EM273" i="3"/>
  <c r="EM283" i="3" s="1"/>
  <c r="DQ302" i="3"/>
  <c r="DR252" i="3" s="1"/>
  <c r="DM307" i="3"/>
  <c r="DN257" i="3" s="1"/>
  <c r="DQ305" i="3"/>
  <c r="DR255" i="3" s="1"/>
  <c r="DQ304" i="3"/>
  <c r="DR254" i="3" s="1"/>
  <c r="DQ303" i="3"/>
  <c r="DR253" i="3" s="1"/>
  <c r="EK99" i="3"/>
  <c r="EK30" i="3"/>
  <c r="EL117" i="3"/>
  <c r="EM10" i="3"/>
  <c r="EM7" i="3"/>
  <c r="EM11" i="3"/>
  <c r="EM8" i="3"/>
  <c r="EM9" i="3" s="1"/>
  <c r="EM49" i="3"/>
  <c r="EO1" i="3"/>
  <c r="EO4" i="3" s="1"/>
  <c r="EN5" i="3"/>
  <c r="EN2" i="3"/>
  <c r="EM125" i="3" l="1"/>
  <c r="EM124" i="3"/>
  <c r="EL128" i="3"/>
  <c r="EL129" i="3" s="1"/>
  <c r="EJ324" i="26"/>
  <c r="EJ334" i="26"/>
  <c r="EJ336" i="26" s="1"/>
  <c r="EI326" i="26"/>
  <c r="EN320" i="26"/>
  <c r="EO330" i="26" s="1"/>
  <c r="EN330" i="26"/>
  <c r="EM128" i="3"/>
  <c r="EM129" i="3" s="1"/>
  <c r="EL135" i="3"/>
  <c r="EK136" i="3"/>
  <c r="EL30" i="3"/>
  <c r="EL38" i="3" s="1"/>
  <c r="EL43" i="3" s="1"/>
  <c r="EL45" i="3" s="1"/>
  <c r="EL46" i="3" s="1"/>
  <c r="EM132" i="3"/>
  <c r="EM134" i="3" s="1"/>
  <c r="EM133" i="3"/>
  <c r="EM25" i="3" a="1"/>
  <c r="EM25" i="3" s="1"/>
  <c r="EM29" i="3"/>
  <c r="EM108" i="3" s="1"/>
  <c r="EN13" i="3" a="1"/>
  <c r="EN13" i="3" s="1"/>
  <c r="EN29" i="3" s="1"/>
  <c r="EN108" i="3" s="1"/>
  <c r="EN123" i="3"/>
  <c r="EN122" i="3"/>
  <c r="EN127" i="3" s="1"/>
  <c r="EN68" i="3" a="1"/>
  <c r="EN68" i="3" s="1"/>
  <c r="EI40" i="3"/>
  <c r="EI90" i="3"/>
  <c r="EI244" i="3" s="1"/>
  <c r="EI245" i="3" s="1"/>
  <c r="EI246" i="3" s="1"/>
  <c r="DP210" i="26"/>
  <c r="DN35" i="27"/>
  <c r="EO265" i="3"/>
  <c r="EM36" i="3"/>
  <c r="EP322" i="26"/>
  <c r="FD331" i="26"/>
  <c r="EV333" i="26"/>
  <c r="EZ335" i="26"/>
  <c r="EN35" i="3"/>
  <c r="EM94" i="3"/>
  <c r="EM86" i="3"/>
  <c r="EJ39" i="3"/>
  <c r="EK38" i="3"/>
  <c r="EK43" i="3" s="1"/>
  <c r="EK45" i="3" s="1"/>
  <c r="EK46" i="3" s="1"/>
  <c r="EL65" i="3"/>
  <c r="EL114" i="3" s="1"/>
  <c r="EL64" i="3"/>
  <c r="EL105" i="3" s="1"/>
  <c r="EL63" i="3"/>
  <c r="EL96" i="3" s="1"/>
  <c r="EL62" i="3"/>
  <c r="EM297" i="3"/>
  <c r="EM298" i="3" s="1"/>
  <c r="EM278" i="3"/>
  <c r="EM306" i="3"/>
  <c r="EN256" i="3" s="1"/>
  <c r="EN273" i="3"/>
  <c r="EN283" i="3" s="1"/>
  <c r="EN277" i="3"/>
  <c r="EN287" i="3" s="1"/>
  <c r="EN112" i="3" s="1"/>
  <c r="EN274" i="3"/>
  <c r="EN284" i="3" s="1"/>
  <c r="EN275" i="3"/>
  <c r="EN285" i="3" s="1"/>
  <c r="EN295" i="3" s="1"/>
  <c r="EM60" i="3"/>
  <c r="EN286" i="3"/>
  <c r="EN103" i="3" s="1"/>
  <c r="EN282" i="3"/>
  <c r="EN296" i="3"/>
  <c r="EN294" i="3"/>
  <c r="EN293" i="3"/>
  <c r="EN292" i="3"/>
  <c r="EO266" i="3"/>
  <c r="EO264" i="3"/>
  <c r="EO263" i="3"/>
  <c r="EO262" i="3"/>
  <c r="EO267" i="3"/>
  <c r="EL99" i="3"/>
  <c r="DR303" i="3"/>
  <c r="DS253" i="3" s="1"/>
  <c r="DR304" i="3"/>
  <c r="DS254" i="3" s="1"/>
  <c r="DR305" i="3"/>
  <c r="DS255" i="3" s="1"/>
  <c r="DN307" i="3"/>
  <c r="DO257" i="3" s="1"/>
  <c r="DR302" i="3"/>
  <c r="DS252" i="3" s="1"/>
  <c r="EM117" i="3"/>
  <c r="EN11" i="3"/>
  <c r="EN10" i="3"/>
  <c r="EN7" i="3"/>
  <c r="EN8" i="3"/>
  <c r="EN9" i="3" s="1"/>
  <c r="EN49" i="3"/>
  <c r="EP1" i="3"/>
  <c r="EP4" i="3" s="1"/>
  <c r="EO5" i="3"/>
  <c r="EO2" i="3"/>
  <c r="EN124" i="3" l="1"/>
  <c r="EN125" i="3"/>
  <c r="EK324" i="26"/>
  <c r="EK334" i="26"/>
  <c r="EK336" i="26" s="1"/>
  <c r="EJ326" i="26"/>
  <c r="EO320" i="26"/>
  <c r="EN128" i="3"/>
  <c r="EN129" i="3" s="1"/>
  <c r="EM135" i="3"/>
  <c r="EL136" i="3"/>
  <c r="EM30" i="3"/>
  <c r="EM38" i="3" s="1"/>
  <c r="EN132" i="3"/>
  <c r="EN134" i="3" s="1"/>
  <c r="EN133" i="3"/>
  <c r="EN25" i="3" a="1"/>
  <c r="EN25" i="3" s="1"/>
  <c r="EO13" i="3" a="1"/>
  <c r="EO13" i="3" s="1"/>
  <c r="EO123" i="3"/>
  <c r="EO122" i="3"/>
  <c r="EO127" i="3" s="1"/>
  <c r="EO68" i="3" a="1"/>
  <c r="EO68" i="3" s="1"/>
  <c r="EJ40" i="3"/>
  <c r="EJ90" i="3"/>
  <c r="EJ244" i="3" s="1"/>
  <c r="EJ245" i="3" s="1"/>
  <c r="EJ246" i="3" s="1"/>
  <c r="DQ210" i="26"/>
  <c r="DO35" i="27"/>
  <c r="EP265" i="3"/>
  <c r="EN36" i="3"/>
  <c r="EQ322" i="26"/>
  <c r="EQ332" i="26"/>
  <c r="EW333" i="26"/>
  <c r="FA335" i="26"/>
  <c r="FE331" i="26"/>
  <c r="EO35" i="3"/>
  <c r="EN94" i="3"/>
  <c r="EN86" i="3"/>
  <c r="EN297" i="3"/>
  <c r="EN298" i="3" s="1"/>
  <c r="EL39" i="3"/>
  <c r="EK39" i="3"/>
  <c r="EM63" i="3"/>
  <c r="EM96" i="3" s="1"/>
  <c r="EM62" i="3"/>
  <c r="EM65" i="3"/>
  <c r="EM114" i="3" s="1"/>
  <c r="EM64" i="3"/>
  <c r="EM105" i="3" s="1"/>
  <c r="EM99" i="3"/>
  <c r="EN278" i="3"/>
  <c r="EN306" i="3"/>
  <c r="EO256" i="3" s="1"/>
  <c r="EO296" i="3"/>
  <c r="EO294" i="3"/>
  <c r="EO293" i="3"/>
  <c r="EO292" i="3"/>
  <c r="EP266" i="3"/>
  <c r="EP264" i="3"/>
  <c r="EP263" i="3"/>
  <c r="EP262" i="3"/>
  <c r="EP267" i="3"/>
  <c r="EO277" i="3"/>
  <c r="EO287" i="3" s="1"/>
  <c r="EO112" i="3" s="1"/>
  <c r="EO275" i="3"/>
  <c r="EO285" i="3" s="1"/>
  <c r="EO295" i="3" s="1"/>
  <c r="EO274" i="3"/>
  <c r="EO284" i="3" s="1"/>
  <c r="EO273" i="3"/>
  <c r="EO283" i="3" s="1"/>
  <c r="EN60" i="3"/>
  <c r="EO286" i="3"/>
  <c r="EO103" i="3" s="1"/>
  <c r="EO282" i="3"/>
  <c r="DS302" i="3"/>
  <c r="DT252" i="3" s="1"/>
  <c r="DS305" i="3"/>
  <c r="DT255" i="3" s="1"/>
  <c r="DS304" i="3"/>
  <c r="DT254" i="3" s="1"/>
  <c r="DS303" i="3"/>
  <c r="DT253" i="3" s="1"/>
  <c r="DO307" i="3"/>
  <c r="DP257" i="3" s="1"/>
  <c r="EN117" i="3"/>
  <c r="EO7" i="3"/>
  <c r="EO8" i="3"/>
  <c r="EO9" i="3" s="1"/>
  <c r="EO10" i="3"/>
  <c r="EO11" i="3"/>
  <c r="EO49" i="3"/>
  <c r="EQ1" i="3"/>
  <c r="EQ4" i="3" s="1"/>
  <c r="EP5" i="3"/>
  <c r="EP2" i="3"/>
  <c r="EO124" i="3" l="1"/>
  <c r="EO125" i="3"/>
  <c r="EL324" i="26"/>
  <c r="EL334" i="26"/>
  <c r="EL336" i="26" s="1"/>
  <c r="EK326" i="26"/>
  <c r="EP320" i="26"/>
  <c r="EP330" i="26"/>
  <c r="EO128" i="3"/>
  <c r="EO129" i="3" s="1"/>
  <c r="EN135" i="3"/>
  <c r="EM136" i="3"/>
  <c r="EO132" i="3"/>
  <c r="EO134" i="3" s="1"/>
  <c r="EO133" i="3"/>
  <c r="EO25" i="3" a="1"/>
  <c r="EO25" i="3" s="1"/>
  <c r="EO29" i="3"/>
  <c r="EO108" i="3" s="1"/>
  <c r="EP13" i="3" a="1"/>
  <c r="EP13" i="3" s="1"/>
  <c r="EP29" i="3" s="1"/>
  <c r="EP108" i="3" s="1"/>
  <c r="EP123" i="3"/>
  <c r="EP122" i="3"/>
  <c r="EP127" i="3" s="1"/>
  <c r="EP68" i="3" a="1"/>
  <c r="EP68" i="3" s="1"/>
  <c r="EK40" i="3"/>
  <c r="EK90" i="3"/>
  <c r="EK244" i="3" s="1"/>
  <c r="EK245" i="3" s="1"/>
  <c r="EK246" i="3" s="1"/>
  <c r="EL40" i="3"/>
  <c r="EL90" i="3"/>
  <c r="EL244" i="3" s="1"/>
  <c r="EL245" i="3" s="1"/>
  <c r="EL246" i="3" s="1"/>
  <c r="DR210" i="26"/>
  <c r="DP35" i="27"/>
  <c r="EQ265" i="3"/>
  <c r="EM43" i="3"/>
  <c r="EM45" i="3" s="1"/>
  <c r="EM46" i="3" s="1"/>
  <c r="EO36" i="3"/>
  <c r="ER322" i="26"/>
  <c r="ER332" i="26"/>
  <c r="FF331" i="26"/>
  <c r="EX333" i="26"/>
  <c r="FB335" i="26"/>
  <c r="EP35" i="3"/>
  <c r="EO94" i="3"/>
  <c r="EO86" i="3"/>
  <c r="EN63" i="3"/>
  <c r="EN96" i="3" s="1"/>
  <c r="EN62" i="3"/>
  <c r="EN64" i="3"/>
  <c r="EN105" i="3" s="1"/>
  <c r="EN65" i="3"/>
  <c r="EN114" i="3" s="1"/>
  <c r="EO278" i="3"/>
  <c r="EO297" i="3"/>
  <c r="EO298" i="3" s="1"/>
  <c r="EO306" i="3"/>
  <c r="EP256" i="3" s="1"/>
  <c r="EP296" i="3"/>
  <c r="EP294" i="3"/>
  <c r="EP293" i="3"/>
  <c r="EP292" i="3"/>
  <c r="EQ266" i="3"/>
  <c r="EQ263" i="3"/>
  <c r="EQ264" i="3"/>
  <c r="EQ262" i="3"/>
  <c r="EQ267" i="3"/>
  <c r="EO60" i="3"/>
  <c r="EP286" i="3"/>
  <c r="EP103" i="3" s="1"/>
  <c r="EP282" i="3"/>
  <c r="EP274" i="3"/>
  <c r="EP284" i="3" s="1"/>
  <c r="EP277" i="3"/>
  <c r="EP287" i="3" s="1"/>
  <c r="EP112" i="3" s="1"/>
  <c r="EP273" i="3"/>
  <c r="EP283" i="3" s="1"/>
  <c r="EP275" i="3"/>
  <c r="EP285" i="3" s="1"/>
  <c r="EP295" i="3" s="1"/>
  <c r="DT303" i="3"/>
  <c r="DU253" i="3" s="1"/>
  <c r="DT305" i="3"/>
  <c r="DU255" i="3" s="1"/>
  <c r="DT302" i="3"/>
  <c r="DU252" i="3" s="1"/>
  <c r="DP307" i="3"/>
  <c r="DQ257" i="3" s="1"/>
  <c r="DT304" i="3"/>
  <c r="DU254" i="3" s="1"/>
  <c r="EN30" i="3"/>
  <c r="EN99" i="3"/>
  <c r="EO117" i="3"/>
  <c r="EP11" i="3"/>
  <c r="EP8" i="3"/>
  <c r="EP9" i="3" s="1"/>
  <c r="EP10" i="3"/>
  <c r="EP7" i="3"/>
  <c r="EP49" i="3"/>
  <c r="ER1" i="3"/>
  <c r="ER4" i="3" s="1"/>
  <c r="EQ5" i="3"/>
  <c r="EQ2" i="3"/>
  <c r="EP124" i="3" l="1"/>
  <c r="EM324" i="26"/>
  <c r="EM334" i="26"/>
  <c r="EM336" i="26" s="1"/>
  <c r="EL326" i="26"/>
  <c r="EP125" i="3"/>
  <c r="EQ320" i="26"/>
  <c r="EQ330" i="26"/>
  <c r="EO135" i="3"/>
  <c r="EN136" i="3"/>
  <c r="EP132" i="3"/>
  <c r="EP134" i="3" s="1"/>
  <c r="EP133" i="3"/>
  <c r="EP25" i="3" a="1"/>
  <c r="EP25" i="3" s="1"/>
  <c r="EP99" i="3" s="1"/>
  <c r="EQ13" i="3" a="1"/>
  <c r="EQ13" i="3" s="1"/>
  <c r="EQ123" i="3"/>
  <c r="EQ122" i="3"/>
  <c r="EQ127" i="3" s="1"/>
  <c r="EQ68" i="3" a="1"/>
  <c r="EQ68" i="3" s="1"/>
  <c r="DS210" i="26"/>
  <c r="DQ35" i="27"/>
  <c r="ER265" i="3"/>
  <c r="EP36" i="3"/>
  <c r="EM39" i="3"/>
  <c r="ES322" i="26"/>
  <c r="ES332" i="26"/>
  <c r="FG331" i="26"/>
  <c r="FC335" i="26"/>
  <c r="EY333" i="26"/>
  <c r="EQ35" i="3"/>
  <c r="EP86" i="3"/>
  <c r="EP94" i="3"/>
  <c r="EN38" i="3"/>
  <c r="EN43" i="3" s="1"/>
  <c r="EN45" i="3" s="1"/>
  <c r="EN46" i="3" s="1"/>
  <c r="EO65" i="3"/>
  <c r="EO114" i="3" s="1"/>
  <c r="EO64" i="3"/>
  <c r="EO105" i="3" s="1"/>
  <c r="EO62" i="3"/>
  <c r="EO63" i="3"/>
  <c r="EO96" i="3" s="1"/>
  <c r="EP306" i="3"/>
  <c r="EQ256" i="3" s="1"/>
  <c r="EP297" i="3"/>
  <c r="EP298" i="3" s="1"/>
  <c r="EP278" i="3"/>
  <c r="EQ277" i="3"/>
  <c r="EQ287" i="3" s="1"/>
  <c r="EQ112" i="3" s="1"/>
  <c r="EQ273" i="3"/>
  <c r="EQ283" i="3" s="1"/>
  <c r="EQ275" i="3"/>
  <c r="EQ285" i="3" s="1"/>
  <c r="EQ295" i="3" s="1"/>
  <c r="EQ274" i="3"/>
  <c r="EQ284" i="3" s="1"/>
  <c r="EP60" i="3"/>
  <c r="EQ286" i="3"/>
  <c r="EQ103" i="3" s="1"/>
  <c r="EQ282" i="3"/>
  <c r="EQ296" i="3"/>
  <c r="EQ294" i="3"/>
  <c r="EQ293" i="3"/>
  <c r="EQ292" i="3"/>
  <c r="ER266" i="3"/>
  <c r="ER264" i="3"/>
  <c r="ER263" i="3"/>
  <c r="ER262" i="3"/>
  <c r="ER267" i="3"/>
  <c r="DU304" i="3"/>
  <c r="DV254" i="3" s="1"/>
  <c r="DQ307" i="3"/>
  <c r="DR257" i="3" s="1"/>
  <c r="DU302" i="3"/>
  <c r="DV252" i="3" s="1"/>
  <c r="DU305" i="3"/>
  <c r="DV255" i="3" s="1"/>
  <c r="DU303" i="3"/>
  <c r="DV253" i="3" s="1"/>
  <c r="ES1" i="3"/>
  <c r="ES4" i="3" s="1"/>
  <c r="ER5" i="3"/>
  <c r="ER2" i="3"/>
  <c r="EQ8" i="3"/>
  <c r="EQ9" i="3" s="1"/>
  <c r="EQ7" i="3"/>
  <c r="EQ10" i="3"/>
  <c r="EQ11" i="3"/>
  <c r="EQ49" i="3"/>
  <c r="EO99" i="3"/>
  <c r="EO30" i="3"/>
  <c r="EP117" i="3"/>
  <c r="EQ124" i="3" l="1"/>
  <c r="EP128" i="3"/>
  <c r="EP129" i="3" s="1"/>
  <c r="ER320" i="26"/>
  <c r="ER330" i="26"/>
  <c r="EN324" i="26"/>
  <c r="EN334" i="26"/>
  <c r="EN336" i="26" s="1"/>
  <c r="EM326" i="26"/>
  <c r="EQ125" i="3"/>
  <c r="EP135" i="3"/>
  <c r="EO136" i="3"/>
  <c r="EQ132" i="3"/>
  <c r="EQ134" i="3" s="1"/>
  <c r="EQ133" i="3"/>
  <c r="EQ29" i="3"/>
  <c r="EQ108" i="3" s="1"/>
  <c r="EQ25" i="3" a="1"/>
  <c r="EQ25" i="3" s="1"/>
  <c r="ER13" i="3" a="1"/>
  <c r="ER13" i="3" s="1"/>
  <c r="ER123" i="3"/>
  <c r="ER122" i="3"/>
  <c r="ER127" i="3" s="1"/>
  <c r="ER68" i="3" a="1"/>
  <c r="ER68" i="3" s="1"/>
  <c r="EM40" i="3"/>
  <c r="EM90" i="3"/>
  <c r="EM244" i="3" s="1"/>
  <c r="EM245" i="3" s="1"/>
  <c r="EM246" i="3" s="1"/>
  <c r="DT210" i="26"/>
  <c r="DR35" i="27"/>
  <c r="ES265" i="3"/>
  <c r="EQ36" i="3"/>
  <c r="ET322" i="26"/>
  <c r="ET332" i="26"/>
  <c r="FH331" i="26"/>
  <c r="EZ333" i="26"/>
  <c r="FD335" i="26"/>
  <c r="ER35" i="3"/>
  <c r="EQ94" i="3"/>
  <c r="EQ86" i="3"/>
  <c r="EN39" i="3"/>
  <c r="EO38" i="3"/>
  <c r="EO43" i="3" s="1"/>
  <c r="EO45" i="3" s="1"/>
  <c r="EO46" i="3" s="1"/>
  <c r="EP64" i="3"/>
  <c r="EP105" i="3" s="1"/>
  <c r="EP62" i="3"/>
  <c r="EP65" i="3"/>
  <c r="EP114" i="3" s="1"/>
  <c r="EP63" i="3"/>
  <c r="EP96" i="3" s="1"/>
  <c r="EQ297" i="3"/>
  <c r="EQ298" i="3" s="1"/>
  <c r="EQ278" i="3"/>
  <c r="EQ306" i="3"/>
  <c r="ER256" i="3" s="1"/>
  <c r="EQ60" i="3"/>
  <c r="ER286" i="3"/>
  <c r="ER103" i="3" s="1"/>
  <c r="ER282" i="3"/>
  <c r="ER294" i="3"/>
  <c r="ER296" i="3"/>
  <c r="ER292" i="3"/>
  <c r="ER293" i="3"/>
  <c r="ES266" i="3"/>
  <c r="ES263" i="3"/>
  <c r="ES264" i="3"/>
  <c r="ES262" i="3"/>
  <c r="ES267" i="3"/>
  <c r="ER277" i="3"/>
  <c r="ER287" i="3" s="1"/>
  <c r="ER112" i="3" s="1"/>
  <c r="ER275" i="3"/>
  <c r="ER285" i="3" s="1"/>
  <c r="ER295" i="3" s="1"/>
  <c r="ER274" i="3"/>
  <c r="ER284" i="3" s="1"/>
  <c r="ER273" i="3"/>
  <c r="ER283" i="3" s="1"/>
  <c r="DV303" i="3"/>
  <c r="DW253" i="3" s="1"/>
  <c r="DV305" i="3"/>
  <c r="DW255" i="3" s="1"/>
  <c r="DV302" i="3"/>
  <c r="DW252" i="3" s="1"/>
  <c r="DR307" i="3"/>
  <c r="DS257" i="3" s="1"/>
  <c r="DV304" i="3"/>
  <c r="DW254" i="3" s="1"/>
  <c r="EP30" i="3"/>
  <c r="EQ117" i="3"/>
  <c r="ER8" i="3"/>
  <c r="ER9" i="3" s="1"/>
  <c r="ER7" i="3"/>
  <c r="ER11" i="3"/>
  <c r="ER10" i="3"/>
  <c r="ER49" i="3"/>
  <c r="ET1" i="3"/>
  <c r="ET4" i="3" s="1"/>
  <c r="ES5" i="3"/>
  <c r="ES2" i="3"/>
  <c r="ER124" i="3" l="1"/>
  <c r="EQ128" i="3"/>
  <c r="EQ129" i="3" s="1"/>
  <c r="EO324" i="26"/>
  <c r="EO334" i="26"/>
  <c r="EO336" i="26" s="1"/>
  <c r="EN326" i="26"/>
  <c r="ER125" i="3"/>
  <c r="ES320" i="26"/>
  <c r="ES330" i="26"/>
  <c r="EQ135" i="3"/>
  <c r="EP136" i="3"/>
  <c r="ER132" i="3"/>
  <c r="ER134" i="3" s="1"/>
  <c r="ER133" i="3"/>
  <c r="ER29" i="3"/>
  <c r="ER108" i="3" s="1"/>
  <c r="ER25" i="3" a="1"/>
  <c r="ER25" i="3" s="1"/>
  <c r="ER99" i="3" s="1"/>
  <c r="ES13" i="3" a="1"/>
  <c r="ES13" i="3" s="1"/>
  <c r="ES123" i="3"/>
  <c r="ES122" i="3"/>
  <c r="ES127" i="3" s="1"/>
  <c r="ES68" i="3" a="1"/>
  <c r="ES68" i="3" s="1"/>
  <c r="EN40" i="3"/>
  <c r="EN90" i="3"/>
  <c r="EN244" i="3" s="1"/>
  <c r="EN245" i="3" s="1"/>
  <c r="EN246" i="3" s="1"/>
  <c r="DU210" i="26"/>
  <c r="DS35" i="27"/>
  <c r="ET265" i="3"/>
  <c r="ER36" i="3"/>
  <c r="EU322" i="26"/>
  <c r="EU332" i="26"/>
  <c r="FA333" i="26"/>
  <c r="FE335" i="26"/>
  <c r="FI331" i="26"/>
  <c r="ES35" i="3"/>
  <c r="ER86" i="3"/>
  <c r="ER94" i="3"/>
  <c r="EO39" i="3"/>
  <c r="EP38" i="3"/>
  <c r="EP43" i="3" s="1"/>
  <c r="EP45" i="3" s="1"/>
  <c r="EP46" i="3" s="1"/>
  <c r="EQ64" i="3"/>
  <c r="EQ105" i="3" s="1"/>
  <c r="EQ65" i="3"/>
  <c r="EQ114" i="3" s="1"/>
  <c r="EQ63" i="3"/>
  <c r="EQ96" i="3" s="1"/>
  <c r="EQ62" i="3"/>
  <c r="ER297" i="3"/>
  <c r="ER298" i="3" s="1"/>
  <c r="ER278" i="3"/>
  <c r="ER306" i="3"/>
  <c r="ES256" i="3" s="1"/>
  <c r="ER60" i="3"/>
  <c r="ES286" i="3"/>
  <c r="ES103" i="3" s="1"/>
  <c r="ES282" i="3"/>
  <c r="ES292" i="3"/>
  <c r="ES293" i="3"/>
  <c r="ES296" i="3"/>
  <c r="ES294" i="3"/>
  <c r="ET266" i="3"/>
  <c r="ET264" i="3"/>
  <c r="ET263" i="3"/>
  <c r="ET262" i="3"/>
  <c r="ET267" i="3"/>
  <c r="ES277" i="3"/>
  <c r="ES287" i="3" s="1"/>
  <c r="ES112" i="3" s="1"/>
  <c r="ES274" i="3"/>
  <c r="ES284" i="3" s="1"/>
  <c r="ES275" i="3"/>
  <c r="ES285" i="3" s="1"/>
  <c r="ES295" i="3" s="1"/>
  <c r="ES273" i="3"/>
  <c r="ES283" i="3" s="1"/>
  <c r="DS307" i="3"/>
  <c r="DT257" i="3" s="1"/>
  <c r="DW305" i="3"/>
  <c r="DX255" i="3" s="1"/>
  <c r="DW303" i="3"/>
  <c r="DX253" i="3" s="1"/>
  <c r="DW304" i="3"/>
  <c r="DX254" i="3" s="1"/>
  <c r="DW302" i="3"/>
  <c r="DX252" i="3" s="1"/>
  <c r="EU1" i="3"/>
  <c r="EU4" i="3" s="1"/>
  <c r="ET5" i="3"/>
  <c r="ET2" i="3"/>
  <c r="ER117" i="3"/>
  <c r="ES11" i="3"/>
  <c r="ES7" i="3"/>
  <c r="ES10" i="3"/>
  <c r="ES8" i="3"/>
  <c r="ES9" i="3" s="1"/>
  <c r="ES49" i="3"/>
  <c r="EQ99" i="3"/>
  <c r="EQ30" i="3"/>
  <c r="ES124" i="3" l="1"/>
  <c r="ER128" i="3"/>
  <c r="ER129" i="3" s="1"/>
  <c r="ES125" i="3"/>
  <c r="ET320" i="26"/>
  <c r="ET330" i="26"/>
  <c r="EP324" i="26"/>
  <c r="EP334" i="26"/>
  <c r="EP336" i="26" s="1"/>
  <c r="EO326" i="26"/>
  <c r="ES128" i="3"/>
  <c r="ES129" i="3" s="1"/>
  <c r="ER135" i="3"/>
  <c r="EQ136" i="3"/>
  <c r="ES132" i="3"/>
  <c r="ES134" i="3" s="1"/>
  <c r="ES133" i="3"/>
  <c r="ES29" i="3"/>
  <c r="ES108" i="3" s="1"/>
  <c r="ES25" i="3" a="1"/>
  <c r="ES25" i="3" s="1"/>
  <c r="ET13" i="3" a="1"/>
  <c r="ET13" i="3" s="1"/>
  <c r="ET29" i="3" s="1"/>
  <c r="ET108" i="3" s="1"/>
  <c r="ET123" i="3"/>
  <c r="ET122" i="3"/>
  <c r="ET127" i="3" s="1"/>
  <c r="ET68" i="3" a="1"/>
  <c r="ET68" i="3" s="1"/>
  <c r="EO40" i="3"/>
  <c r="EO90" i="3"/>
  <c r="EO244" i="3" s="1"/>
  <c r="EO245" i="3" s="1"/>
  <c r="EO246" i="3" s="1"/>
  <c r="DV210" i="26"/>
  <c r="DT35" i="27"/>
  <c r="EU265" i="3"/>
  <c r="ES36" i="3"/>
  <c r="EV322" i="26"/>
  <c r="EV332" i="26"/>
  <c r="FB333" i="26"/>
  <c r="FJ331" i="26"/>
  <c r="FF335" i="26"/>
  <c r="ET35" i="3"/>
  <c r="ES94" i="3"/>
  <c r="ES86" i="3"/>
  <c r="EP39" i="3"/>
  <c r="EQ38" i="3"/>
  <c r="EQ43" i="3" s="1"/>
  <c r="EQ45" i="3" s="1"/>
  <c r="EQ46" i="3" s="1"/>
  <c r="ER62" i="3"/>
  <c r="ER64" i="3"/>
  <c r="ER105" i="3" s="1"/>
  <c r="ER65" i="3"/>
  <c r="ER114" i="3" s="1"/>
  <c r="ER63" i="3"/>
  <c r="ER96" i="3" s="1"/>
  <c r="ES297" i="3"/>
  <c r="ES298" i="3" s="1"/>
  <c r="ES306" i="3"/>
  <c r="ET256" i="3" s="1"/>
  <c r="ES278" i="3"/>
  <c r="ES60" i="3"/>
  <c r="ET286" i="3"/>
  <c r="ET103" i="3" s="1"/>
  <c r="ET282" i="3"/>
  <c r="ET277" i="3"/>
  <c r="ET287" i="3" s="1"/>
  <c r="ET112" i="3" s="1"/>
  <c r="ET274" i="3"/>
  <c r="ET284" i="3" s="1"/>
  <c r="ET275" i="3"/>
  <c r="ET285" i="3" s="1"/>
  <c r="ET295" i="3" s="1"/>
  <c r="ET273" i="3"/>
  <c r="ET283" i="3" s="1"/>
  <c r="ET293" i="3"/>
  <c r="ET292" i="3"/>
  <c r="ET296" i="3"/>
  <c r="ET294" i="3"/>
  <c r="EU266" i="3"/>
  <c r="EU264" i="3"/>
  <c r="EU263" i="3"/>
  <c r="EU262" i="3"/>
  <c r="EU267" i="3"/>
  <c r="DX302" i="3"/>
  <c r="DY252" i="3" s="1"/>
  <c r="DX304" i="3"/>
  <c r="DY254" i="3" s="1"/>
  <c r="DX303" i="3"/>
  <c r="DY253" i="3" s="1"/>
  <c r="DX305" i="3"/>
  <c r="DY255" i="3" s="1"/>
  <c r="DT307" i="3"/>
  <c r="DU257" i="3" s="1"/>
  <c r="ER30" i="3"/>
  <c r="ES117" i="3"/>
  <c r="ET8" i="3"/>
  <c r="ET9" i="3" s="1"/>
  <c r="ET11" i="3"/>
  <c r="ET7" i="3"/>
  <c r="ET10" i="3"/>
  <c r="ET49" i="3"/>
  <c r="EV1" i="3"/>
  <c r="EV4" i="3" s="1"/>
  <c r="EU5" i="3"/>
  <c r="EU2" i="3"/>
  <c r="ET124" i="3" l="1"/>
  <c r="EQ324" i="26"/>
  <c r="EQ334" i="26"/>
  <c r="EQ336" i="26" s="1"/>
  <c r="EP326" i="26"/>
  <c r="EU320" i="26"/>
  <c r="EU330" i="26"/>
  <c r="ET125" i="3"/>
  <c r="ES135" i="3"/>
  <c r="ER136" i="3"/>
  <c r="ET132" i="3"/>
  <c r="ET134" i="3" s="1"/>
  <c r="ET133" i="3"/>
  <c r="ET25" i="3" a="1"/>
  <c r="ET25" i="3" s="1"/>
  <c r="EU13" i="3" a="1"/>
  <c r="EU13" i="3" s="1"/>
  <c r="EU123" i="3"/>
  <c r="EU122" i="3"/>
  <c r="EU127" i="3" s="1"/>
  <c r="EU68" i="3" a="1"/>
  <c r="EU68" i="3" s="1"/>
  <c r="EP40" i="3"/>
  <c r="EP90" i="3"/>
  <c r="EP244" i="3" s="1"/>
  <c r="EP245" i="3" s="1"/>
  <c r="EP246" i="3" s="1"/>
  <c r="DW210" i="26"/>
  <c r="DU35" i="27"/>
  <c r="EV265" i="3"/>
  <c r="ET36" i="3"/>
  <c r="EW322" i="26"/>
  <c r="EW332" i="26"/>
  <c r="FK331" i="26"/>
  <c r="FC333" i="26"/>
  <c r="FG335" i="26"/>
  <c r="EU35" i="3"/>
  <c r="ET94" i="3"/>
  <c r="ET86" i="3"/>
  <c r="EQ39" i="3"/>
  <c r="ER38" i="3"/>
  <c r="ER43" i="3" s="1"/>
  <c r="ER45" i="3" s="1"/>
  <c r="ER46" i="3" s="1"/>
  <c r="ES65" i="3"/>
  <c r="ES114" i="3" s="1"/>
  <c r="ES63" i="3"/>
  <c r="ES96" i="3" s="1"/>
  <c r="ES64" i="3"/>
  <c r="ES105" i="3" s="1"/>
  <c r="ES62" i="3"/>
  <c r="ET297" i="3"/>
  <c r="ET298" i="3" s="1"/>
  <c r="ES99" i="3"/>
  <c r="ET278" i="3"/>
  <c r="ES30" i="3"/>
  <c r="ET306" i="3"/>
  <c r="EU256" i="3" s="1"/>
  <c r="EU296" i="3"/>
  <c r="EU292" i="3"/>
  <c r="EU294" i="3"/>
  <c r="EU293" i="3"/>
  <c r="EV266" i="3"/>
  <c r="EV264" i="3"/>
  <c r="EV263" i="3"/>
  <c r="EV262" i="3"/>
  <c r="EV267" i="3"/>
  <c r="ET60" i="3"/>
  <c r="EU286" i="3"/>
  <c r="EU103" i="3" s="1"/>
  <c r="EU282" i="3"/>
  <c r="EU275" i="3"/>
  <c r="EU285" i="3" s="1"/>
  <c r="EU295" i="3" s="1"/>
  <c r="EU274" i="3"/>
  <c r="EU284" i="3" s="1"/>
  <c r="EU273" i="3"/>
  <c r="EU283" i="3" s="1"/>
  <c r="EU277" i="3"/>
  <c r="EU287" i="3" s="1"/>
  <c r="EU112" i="3" s="1"/>
  <c r="DU307" i="3"/>
  <c r="DV257" i="3" s="1"/>
  <c r="DY305" i="3"/>
  <c r="DZ255" i="3" s="1"/>
  <c r="DY303" i="3"/>
  <c r="DZ253" i="3" s="1"/>
  <c r="DY304" i="3"/>
  <c r="DZ254" i="3" s="1"/>
  <c r="DY302" i="3"/>
  <c r="DZ252" i="3" s="1"/>
  <c r="EU8" i="3"/>
  <c r="EU9" i="3" s="1"/>
  <c r="EU11" i="3"/>
  <c r="EU10" i="3"/>
  <c r="EU7" i="3"/>
  <c r="EU49" i="3"/>
  <c r="ET117" i="3"/>
  <c r="EW1" i="3"/>
  <c r="EW4" i="3" s="1"/>
  <c r="EV5" i="3"/>
  <c r="EV2" i="3"/>
  <c r="EU124" i="3" l="1"/>
  <c r="EU125" i="3"/>
  <c r="EV320" i="26"/>
  <c r="EV330" i="26"/>
  <c r="ER324" i="26"/>
  <c r="ER334" i="26"/>
  <c r="ER336" i="26" s="1"/>
  <c r="EQ326" i="26"/>
  <c r="ET128" i="3"/>
  <c r="ET129" i="3" s="1"/>
  <c r="EU128" i="3"/>
  <c r="EU129" i="3" s="1"/>
  <c r="ET135" i="3"/>
  <c r="ES136" i="3"/>
  <c r="EU132" i="3"/>
  <c r="EU134" i="3" s="1"/>
  <c r="EU133" i="3"/>
  <c r="EU25" i="3" a="1"/>
  <c r="EU25" i="3" s="1"/>
  <c r="EU99" i="3" s="1"/>
  <c r="EU29" i="3"/>
  <c r="EU108" i="3" s="1"/>
  <c r="EV13" i="3" a="1"/>
  <c r="EV13" i="3" s="1"/>
  <c r="EV123" i="3"/>
  <c r="EV122" i="3"/>
  <c r="EV127" i="3" s="1"/>
  <c r="EV68" i="3" a="1"/>
  <c r="EV68" i="3" s="1"/>
  <c r="EQ40" i="3"/>
  <c r="EQ90" i="3"/>
  <c r="EQ244" i="3" s="1"/>
  <c r="EQ245" i="3" s="1"/>
  <c r="EQ246" i="3" s="1"/>
  <c r="DX210" i="26"/>
  <c r="DV35" i="27"/>
  <c r="EW265" i="3"/>
  <c r="EU36" i="3"/>
  <c r="EX322" i="26"/>
  <c r="EX332" i="26"/>
  <c r="FH335" i="26"/>
  <c r="FL331" i="26"/>
  <c r="FD333" i="26"/>
  <c r="EV35" i="3"/>
  <c r="EU94" i="3"/>
  <c r="EU86" i="3"/>
  <c r="ER39" i="3"/>
  <c r="ES38" i="3"/>
  <c r="ES43" i="3" s="1"/>
  <c r="ES45" i="3" s="1"/>
  <c r="ES46" i="3" s="1"/>
  <c r="ET65" i="3"/>
  <c r="ET114" i="3" s="1"/>
  <c r="ET62" i="3"/>
  <c r="ET64" i="3"/>
  <c r="ET105" i="3" s="1"/>
  <c r="ET63" i="3"/>
  <c r="ET96" i="3" s="1"/>
  <c r="EU297" i="3"/>
  <c r="EU298" i="3" s="1"/>
  <c r="EU278" i="3"/>
  <c r="EU306" i="3"/>
  <c r="EV256" i="3" s="1"/>
  <c r="EV273" i="3"/>
  <c r="EV283" i="3" s="1"/>
  <c r="EV277" i="3"/>
  <c r="EV287" i="3" s="1"/>
  <c r="EV112" i="3" s="1"/>
  <c r="EV275" i="3"/>
  <c r="EV285" i="3" s="1"/>
  <c r="EV295" i="3" s="1"/>
  <c r="EV274" i="3"/>
  <c r="EV284" i="3" s="1"/>
  <c r="EV296" i="3"/>
  <c r="EV292" i="3"/>
  <c r="EV293" i="3"/>
  <c r="EV294" i="3"/>
  <c r="EW266" i="3"/>
  <c r="EW263" i="3"/>
  <c r="EW264" i="3"/>
  <c r="EW262" i="3"/>
  <c r="EW267" i="3"/>
  <c r="EU60" i="3"/>
  <c r="EV286" i="3"/>
  <c r="EV103" i="3" s="1"/>
  <c r="EV282" i="3"/>
  <c r="DZ304" i="3"/>
  <c r="EA254" i="3" s="1"/>
  <c r="DZ305" i="3"/>
  <c r="EA255" i="3" s="1"/>
  <c r="DV307" i="3"/>
  <c r="DW257" i="3" s="1"/>
  <c r="DZ302" i="3"/>
  <c r="EA252" i="3" s="1"/>
  <c r="DZ303" i="3"/>
  <c r="EA253" i="3" s="1"/>
  <c r="ET99" i="3"/>
  <c r="ET30" i="3"/>
  <c r="EV8" i="3"/>
  <c r="EV9" i="3" s="1"/>
  <c r="EV11" i="3"/>
  <c r="EV7" i="3"/>
  <c r="EV10" i="3"/>
  <c r="EV49" i="3"/>
  <c r="EX1" i="3"/>
  <c r="EX4" i="3" s="1"/>
  <c r="EW5" i="3"/>
  <c r="EW2" i="3"/>
  <c r="EU117" i="3"/>
  <c r="EV124" i="3" l="1"/>
  <c r="EV125" i="3"/>
  <c r="EW320" i="26"/>
  <c r="EW330" i="26"/>
  <c r="ES324" i="26"/>
  <c r="ES334" i="26"/>
  <c r="ES336" i="26" s="1"/>
  <c r="ER326" i="26"/>
  <c r="EV128" i="3"/>
  <c r="EV129" i="3" s="1"/>
  <c r="EU135" i="3"/>
  <c r="ET136" i="3"/>
  <c r="EV132" i="3"/>
  <c r="EV134" i="3" s="1"/>
  <c r="EV133" i="3"/>
  <c r="EV25" i="3" a="1"/>
  <c r="EV25" i="3" s="1"/>
  <c r="EV29" i="3"/>
  <c r="EV108" i="3" s="1"/>
  <c r="EW13" i="3" a="1"/>
  <c r="EW13" i="3" s="1"/>
  <c r="EW29" i="3" s="1"/>
  <c r="EW108" i="3" s="1"/>
  <c r="EW123" i="3"/>
  <c r="EW122" i="3"/>
  <c r="EW127" i="3" s="1"/>
  <c r="EW68" i="3" a="1"/>
  <c r="EW68" i="3" s="1"/>
  <c r="ER40" i="3"/>
  <c r="ER90" i="3"/>
  <c r="ER244" i="3" s="1"/>
  <c r="ER245" i="3" s="1"/>
  <c r="ER246" i="3" s="1"/>
  <c r="DY210" i="26"/>
  <c r="DW35" i="27"/>
  <c r="EX265" i="3"/>
  <c r="EV36" i="3"/>
  <c r="EY322" i="26"/>
  <c r="EY332" i="26"/>
  <c r="FE333" i="26"/>
  <c r="FM331" i="26"/>
  <c r="FI335" i="26"/>
  <c r="EW35" i="3"/>
  <c r="EV94" i="3"/>
  <c r="EV86" i="3"/>
  <c r="ES39" i="3"/>
  <c r="ET38" i="3"/>
  <c r="ET43" i="3" s="1"/>
  <c r="ET45" i="3" s="1"/>
  <c r="ET46" i="3" s="1"/>
  <c r="EU64" i="3"/>
  <c r="EU105" i="3" s="1"/>
  <c r="EU65" i="3"/>
  <c r="EU114" i="3" s="1"/>
  <c r="EU62" i="3"/>
  <c r="EU63" i="3"/>
  <c r="EU96" i="3" s="1"/>
  <c r="EV297" i="3"/>
  <c r="EV298" i="3" s="1"/>
  <c r="EV306" i="3"/>
  <c r="EW256" i="3" s="1"/>
  <c r="EV278" i="3"/>
  <c r="EU30" i="3"/>
  <c r="EV60" i="3"/>
  <c r="EW286" i="3"/>
  <c r="EW103" i="3" s="1"/>
  <c r="EW282" i="3"/>
  <c r="EW273" i="3"/>
  <c r="EW283" i="3" s="1"/>
  <c r="EW293" i="3" s="1"/>
  <c r="EW277" i="3"/>
  <c r="EW287" i="3" s="1"/>
  <c r="EW112" i="3" s="1"/>
  <c r="EW275" i="3"/>
  <c r="EW285" i="3" s="1"/>
  <c r="EW295" i="3" s="1"/>
  <c r="EW274" i="3"/>
  <c r="EW284" i="3" s="1"/>
  <c r="EW294" i="3"/>
  <c r="EW292" i="3"/>
  <c r="EW296" i="3"/>
  <c r="EX266" i="3"/>
  <c r="EX263" i="3"/>
  <c r="EX264" i="3"/>
  <c r="EX262" i="3"/>
  <c r="EX267" i="3"/>
  <c r="EA303" i="3"/>
  <c r="EB253" i="3" s="1"/>
  <c r="EA302" i="3"/>
  <c r="EB252" i="3" s="1"/>
  <c r="DW307" i="3"/>
  <c r="DX257" i="3" s="1"/>
  <c r="EA305" i="3"/>
  <c r="EB255" i="3" s="1"/>
  <c r="EA304" i="3"/>
  <c r="EB254" i="3" s="1"/>
  <c r="EW10" i="3"/>
  <c r="EW11" i="3"/>
  <c r="EW7" i="3"/>
  <c r="EW8" i="3"/>
  <c r="EW9" i="3" s="1"/>
  <c r="EW49" i="3"/>
  <c r="EY1" i="3"/>
  <c r="EY4" i="3" s="1"/>
  <c r="EX5" i="3"/>
  <c r="EX2" i="3"/>
  <c r="EV117" i="3"/>
  <c r="EW124" i="3" l="1"/>
  <c r="EW125" i="3"/>
  <c r="EX320" i="26"/>
  <c r="EX330" i="26"/>
  <c r="ET324" i="26"/>
  <c r="ET334" i="26"/>
  <c r="ET336" i="26" s="1"/>
  <c r="ES326" i="26"/>
  <c r="EW128" i="3"/>
  <c r="EW129" i="3" s="1"/>
  <c r="EV135" i="3"/>
  <c r="EU136" i="3"/>
  <c r="EW132" i="3"/>
  <c r="EW134" i="3" s="1"/>
  <c r="EW133" i="3"/>
  <c r="EW25" i="3" a="1"/>
  <c r="EW25" i="3" s="1"/>
  <c r="EX13" i="3" a="1"/>
  <c r="EX13" i="3" s="1"/>
  <c r="EX29" i="3" s="1"/>
  <c r="EX108" i="3" s="1"/>
  <c r="EX123" i="3"/>
  <c r="EX122" i="3"/>
  <c r="EX127" i="3" s="1"/>
  <c r="EX68" i="3" a="1"/>
  <c r="EX68" i="3" s="1"/>
  <c r="ES40" i="3"/>
  <c r="ES90" i="3"/>
  <c r="ES244" i="3" s="1"/>
  <c r="ES245" i="3" s="1"/>
  <c r="ES246" i="3" s="1"/>
  <c r="DZ210" i="26"/>
  <c r="DX35" i="27"/>
  <c r="EY265" i="3"/>
  <c r="EW36" i="3"/>
  <c r="EZ322" i="26"/>
  <c r="EZ332" i="26"/>
  <c r="FJ335" i="26"/>
  <c r="FN331" i="26"/>
  <c r="FF333" i="26"/>
  <c r="EX35" i="3"/>
  <c r="EW94" i="3"/>
  <c r="EW86" i="3"/>
  <c r="ET39" i="3"/>
  <c r="EU38" i="3"/>
  <c r="EU43" i="3" s="1"/>
  <c r="EU45" i="3" s="1"/>
  <c r="EU46" i="3" s="1"/>
  <c r="EV63" i="3"/>
  <c r="EV96" i="3" s="1"/>
  <c r="EV65" i="3"/>
  <c r="EV114" i="3" s="1"/>
  <c r="EV64" i="3"/>
  <c r="EV105" i="3" s="1"/>
  <c r="EV62" i="3"/>
  <c r="EW297" i="3"/>
  <c r="EW306" i="3"/>
  <c r="EX256" i="3" s="1"/>
  <c r="EW278" i="3"/>
  <c r="EX277" i="3"/>
  <c r="EX287" i="3" s="1"/>
  <c r="EX112" i="3" s="1"/>
  <c r="EX274" i="3"/>
  <c r="EX284" i="3" s="1"/>
  <c r="EX273" i="3"/>
  <c r="EX283" i="3" s="1"/>
  <c r="EX293" i="3" s="1"/>
  <c r="EX275" i="3"/>
  <c r="EX285" i="3" s="1"/>
  <c r="EX295" i="3" s="1"/>
  <c r="EW60" i="3"/>
  <c r="EX286" i="3"/>
  <c r="EX103" i="3" s="1"/>
  <c r="EX282" i="3"/>
  <c r="EX294" i="3"/>
  <c r="EX296" i="3"/>
  <c r="EX292" i="3"/>
  <c r="EY266" i="3"/>
  <c r="EY264" i="3"/>
  <c r="EY263" i="3"/>
  <c r="EY262" i="3"/>
  <c r="EY267" i="3"/>
  <c r="EB304" i="3"/>
  <c r="EC254" i="3" s="1"/>
  <c r="EB305" i="3"/>
  <c r="EC255" i="3" s="1"/>
  <c r="DX307" i="3"/>
  <c r="DY257" i="3" s="1"/>
  <c r="EB302" i="3"/>
  <c r="EC252" i="3" s="1"/>
  <c r="EB303" i="3"/>
  <c r="EC253" i="3" s="1"/>
  <c r="EZ1" i="3"/>
  <c r="EZ4" i="3" s="1"/>
  <c r="EY5" i="3"/>
  <c r="EY2" i="3"/>
  <c r="EV99" i="3"/>
  <c r="EV30" i="3"/>
  <c r="EW117" i="3"/>
  <c r="EX8" i="3"/>
  <c r="EX9" i="3" s="1"/>
  <c r="EX11" i="3"/>
  <c r="EX10" i="3"/>
  <c r="EX7" i="3"/>
  <c r="EX49" i="3"/>
  <c r="EX124" i="3" l="1"/>
  <c r="EX125" i="3"/>
  <c r="EY320" i="26"/>
  <c r="EY330" i="26"/>
  <c r="EU324" i="26"/>
  <c r="EU334" i="26"/>
  <c r="EU336" i="26" s="1"/>
  <c r="ET326" i="26"/>
  <c r="EW135" i="3"/>
  <c r="EV136" i="3"/>
  <c r="EX132" i="3"/>
  <c r="EX134" i="3" s="1"/>
  <c r="EX133" i="3"/>
  <c r="EX25" i="3" a="1"/>
  <c r="EX25" i="3" s="1"/>
  <c r="EY13" i="3" a="1"/>
  <c r="EY13" i="3" s="1"/>
  <c r="EY123" i="3"/>
  <c r="EY122" i="3"/>
  <c r="EY127" i="3" s="1"/>
  <c r="EY68" i="3" a="1"/>
  <c r="EY68" i="3" s="1"/>
  <c r="ET40" i="3"/>
  <c r="ET90" i="3"/>
  <c r="ET244" i="3" s="1"/>
  <c r="ET245" i="3" s="1"/>
  <c r="ET246" i="3" s="1"/>
  <c r="EA210" i="26"/>
  <c r="DY35" i="27"/>
  <c r="EZ265" i="3"/>
  <c r="EX36" i="3"/>
  <c r="FA322" i="26"/>
  <c r="FA332" i="26"/>
  <c r="FG333" i="26"/>
  <c r="FK335" i="26"/>
  <c r="FO331" i="26"/>
  <c r="EY35" i="3"/>
  <c r="EX94" i="3"/>
  <c r="EX86" i="3"/>
  <c r="EU39" i="3"/>
  <c r="EV38" i="3"/>
  <c r="EV43" i="3" s="1"/>
  <c r="EV45" i="3" s="1"/>
  <c r="EV46" i="3" s="1"/>
  <c r="EW63" i="3"/>
  <c r="EW96" i="3" s="1"/>
  <c r="EW62" i="3"/>
  <c r="EW64" i="3"/>
  <c r="EW105" i="3" s="1"/>
  <c r="EW65" i="3"/>
  <c r="EW114" i="3" s="1"/>
  <c r="EX297" i="3"/>
  <c r="EX278" i="3"/>
  <c r="EX306" i="3"/>
  <c r="EY256" i="3" s="1"/>
  <c r="EX60" i="3"/>
  <c r="EY286" i="3"/>
  <c r="EY103" i="3" s="1"/>
  <c r="EY282" i="3"/>
  <c r="EY277" i="3"/>
  <c r="EY287" i="3" s="1"/>
  <c r="EY112" i="3" s="1"/>
  <c r="EY273" i="3"/>
  <c r="EY283" i="3" s="1"/>
  <c r="EY293" i="3" s="1"/>
  <c r="EY274" i="3"/>
  <c r="EY284" i="3" s="1"/>
  <c r="EY275" i="3"/>
  <c r="EY285" i="3" s="1"/>
  <c r="EY295" i="3" s="1"/>
  <c r="EY294" i="3"/>
  <c r="EY296" i="3"/>
  <c r="EY292" i="3"/>
  <c r="EZ266" i="3"/>
  <c r="EZ263" i="3"/>
  <c r="EZ264" i="3"/>
  <c r="EZ262" i="3"/>
  <c r="EZ267" i="3"/>
  <c r="EC303" i="3"/>
  <c r="ED253" i="3" s="1"/>
  <c r="EC302" i="3"/>
  <c r="ED252" i="3" s="1"/>
  <c r="DY307" i="3"/>
  <c r="DZ257" i="3" s="1"/>
  <c r="EC305" i="3"/>
  <c r="ED255" i="3" s="1"/>
  <c r="EC304" i="3"/>
  <c r="ED254" i="3" s="1"/>
  <c r="EY10" i="3"/>
  <c r="EY8" i="3"/>
  <c r="EY9" i="3" s="1"/>
  <c r="EY7" i="3"/>
  <c r="EY11" i="3"/>
  <c r="EY49" i="3"/>
  <c r="EX117" i="3"/>
  <c r="FA1" i="3"/>
  <c r="FA4" i="3" s="1"/>
  <c r="EZ5" i="3"/>
  <c r="EZ2" i="3"/>
  <c r="EW99" i="3"/>
  <c r="EW30" i="3"/>
  <c r="EY125" i="3" l="1"/>
  <c r="EY124" i="3"/>
  <c r="EX128" i="3"/>
  <c r="EX129" i="3" s="1"/>
  <c r="EZ320" i="26"/>
  <c r="EZ330" i="26"/>
  <c r="EV324" i="26"/>
  <c r="EV334" i="26"/>
  <c r="EV336" i="26" s="1"/>
  <c r="EU326" i="26"/>
  <c r="EY128" i="3"/>
  <c r="EY129" i="3" s="1"/>
  <c r="EX135" i="3"/>
  <c r="EW136" i="3"/>
  <c r="EY132" i="3"/>
  <c r="EY134" i="3" s="1"/>
  <c r="EY133" i="3"/>
  <c r="EY25" i="3" a="1"/>
  <c r="EY25" i="3" s="1"/>
  <c r="EZ13" i="3" a="1"/>
  <c r="EZ13" i="3" s="1"/>
  <c r="EZ123" i="3"/>
  <c r="EY29" i="3"/>
  <c r="EY108" i="3" s="1"/>
  <c r="EZ122" i="3"/>
  <c r="EZ127" i="3" s="1"/>
  <c r="EZ68" i="3" a="1"/>
  <c r="EZ68" i="3" s="1"/>
  <c r="EU40" i="3"/>
  <c r="EU90" i="3"/>
  <c r="EU244" i="3" s="1"/>
  <c r="EU245" i="3" s="1"/>
  <c r="EU246" i="3" s="1"/>
  <c r="EB210" i="26"/>
  <c r="DZ35" i="27"/>
  <c r="FA265" i="3"/>
  <c r="EY36" i="3"/>
  <c r="FB322" i="26"/>
  <c r="FB332" i="26"/>
  <c r="FP331" i="26"/>
  <c r="FH333" i="26"/>
  <c r="FL335" i="26"/>
  <c r="EZ35" i="3"/>
  <c r="EY86" i="3"/>
  <c r="EY94" i="3"/>
  <c r="EV39" i="3"/>
  <c r="EW38" i="3"/>
  <c r="EW43" i="3" s="1"/>
  <c r="EW45" i="3" s="1"/>
  <c r="EW46" i="3" s="1"/>
  <c r="EX63" i="3"/>
  <c r="EX96" i="3" s="1"/>
  <c r="EX64" i="3"/>
  <c r="EX105" i="3" s="1"/>
  <c r="EX62" i="3"/>
  <c r="EX65" i="3"/>
  <c r="EX114" i="3" s="1"/>
  <c r="EY297" i="3"/>
  <c r="EY278" i="3"/>
  <c r="EY306" i="3"/>
  <c r="EZ256" i="3" s="1"/>
  <c r="EY60" i="3"/>
  <c r="EZ286" i="3"/>
  <c r="EZ103" i="3" s="1"/>
  <c r="EZ282" i="3"/>
  <c r="EZ277" i="3"/>
  <c r="EZ287" i="3" s="1"/>
  <c r="EZ112" i="3" s="1"/>
  <c r="EZ275" i="3"/>
  <c r="EZ285" i="3" s="1"/>
  <c r="EZ295" i="3" s="1"/>
  <c r="EZ273" i="3"/>
  <c r="EZ283" i="3" s="1"/>
  <c r="EZ293" i="3" s="1"/>
  <c r="EZ274" i="3"/>
  <c r="EZ284" i="3" s="1"/>
  <c r="EZ296" i="3"/>
  <c r="EZ294" i="3"/>
  <c r="EZ292" i="3"/>
  <c r="FA266" i="3"/>
  <c r="FA263" i="3"/>
  <c r="FA264" i="3"/>
  <c r="FA262" i="3"/>
  <c r="FA267" i="3"/>
  <c r="ED304" i="3"/>
  <c r="EE254" i="3" s="1"/>
  <c r="ED305" i="3"/>
  <c r="EE255" i="3" s="1"/>
  <c r="DZ307" i="3"/>
  <c r="EA257" i="3" s="1"/>
  <c r="ED302" i="3"/>
  <c r="EE252" i="3" s="1"/>
  <c r="ED303" i="3"/>
  <c r="EE253" i="3" s="1"/>
  <c r="EX99" i="3"/>
  <c r="EX30" i="3"/>
  <c r="EZ10" i="3"/>
  <c r="EZ8" i="3"/>
  <c r="EZ9" i="3" s="1"/>
  <c r="EZ11" i="3"/>
  <c r="EZ7" i="3"/>
  <c r="EZ49" i="3"/>
  <c r="FB1" i="3"/>
  <c r="FB4" i="3" s="1"/>
  <c r="FA5" i="3"/>
  <c r="FA2" i="3"/>
  <c r="EY117" i="3"/>
  <c r="EZ124" i="3" l="1"/>
  <c r="EZ125" i="3"/>
  <c r="FA320" i="26"/>
  <c r="FA330" i="26"/>
  <c r="EW324" i="26"/>
  <c r="EW334" i="26"/>
  <c r="EW336" i="26" s="1"/>
  <c r="EV326" i="26"/>
  <c r="EZ128" i="3"/>
  <c r="EZ129" i="3" s="1"/>
  <c r="EY135" i="3"/>
  <c r="EX136" i="3"/>
  <c r="EZ132" i="3"/>
  <c r="EZ134" i="3" s="1"/>
  <c r="EZ133" i="3"/>
  <c r="EZ29" i="3"/>
  <c r="EZ108" i="3" s="1"/>
  <c r="EZ25" i="3" a="1"/>
  <c r="EZ25" i="3" s="1"/>
  <c r="EZ99" i="3" s="1"/>
  <c r="FA13" i="3" a="1"/>
  <c r="FA13" i="3" s="1"/>
  <c r="FA123" i="3"/>
  <c r="FA122" i="3"/>
  <c r="FA127" i="3" s="1"/>
  <c r="FA68" i="3" a="1"/>
  <c r="FA68" i="3" s="1"/>
  <c r="EV40" i="3"/>
  <c r="EV90" i="3"/>
  <c r="EV244" i="3" s="1"/>
  <c r="EV245" i="3" s="1"/>
  <c r="EV246" i="3" s="1"/>
  <c r="EC210" i="26"/>
  <c r="EA35" i="27"/>
  <c r="FB265" i="3"/>
  <c r="EZ36" i="3"/>
  <c r="FC322" i="26"/>
  <c r="FC332" i="26"/>
  <c r="FI333" i="26"/>
  <c r="FM335" i="26"/>
  <c r="FQ331" i="26"/>
  <c r="FA35" i="3"/>
  <c r="EZ94" i="3"/>
  <c r="EZ86" i="3"/>
  <c r="EW39" i="3"/>
  <c r="EX38" i="3"/>
  <c r="EX43" i="3" s="1"/>
  <c r="EX45" i="3" s="1"/>
  <c r="EX46" i="3" s="1"/>
  <c r="EY63" i="3"/>
  <c r="EY96" i="3" s="1"/>
  <c r="EY65" i="3"/>
  <c r="EY114" i="3" s="1"/>
  <c r="EY64" i="3"/>
  <c r="EY105" i="3" s="1"/>
  <c r="EY62" i="3"/>
  <c r="EZ297" i="3"/>
  <c r="EZ278" i="3"/>
  <c r="EZ306" i="3"/>
  <c r="FA256" i="3" s="1"/>
  <c r="FA296" i="3"/>
  <c r="FA292" i="3"/>
  <c r="FA294" i="3"/>
  <c r="FB266" i="3"/>
  <c r="FB263" i="3"/>
  <c r="FB264" i="3"/>
  <c r="FB262" i="3"/>
  <c r="FB267" i="3"/>
  <c r="FA275" i="3"/>
  <c r="FA285" i="3" s="1"/>
  <c r="FA295" i="3" s="1"/>
  <c r="FA277" i="3"/>
  <c r="FA287" i="3" s="1"/>
  <c r="FA112" i="3" s="1"/>
  <c r="FA274" i="3"/>
  <c r="FA284" i="3" s="1"/>
  <c r="FA273" i="3"/>
  <c r="FA283" i="3" s="1"/>
  <c r="FA293" i="3" s="1"/>
  <c r="EZ60" i="3"/>
  <c r="FA286" i="3"/>
  <c r="FA103" i="3" s="1"/>
  <c r="FA282" i="3"/>
  <c r="EE303" i="3"/>
  <c r="EF253" i="3" s="1"/>
  <c r="EE302" i="3"/>
  <c r="EF252" i="3" s="1"/>
  <c r="EA307" i="3"/>
  <c r="EB257" i="3" s="1"/>
  <c r="EE305" i="3"/>
  <c r="EF255" i="3" s="1"/>
  <c r="EE304" i="3"/>
  <c r="EF254" i="3" s="1"/>
  <c r="EY99" i="3"/>
  <c r="EY30" i="3"/>
  <c r="FC1" i="3"/>
  <c r="FC4" i="3" s="1"/>
  <c r="FB5" i="3"/>
  <c r="FB2" i="3"/>
  <c r="FA10" i="3"/>
  <c r="FA11" i="3"/>
  <c r="FA7" i="3"/>
  <c r="FA8" i="3"/>
  <c r="FA9" i="3" s="1"/>
  <c r="FA49" i="3"/>
  <c r="EZ117" i="3"/>
  <c r="FA124" i="3" l="1"/>
  <c r="FB320" i="26"/>
  <c r="FB330" i="26"/>
  <c r="FA125" i="3"/>
  <c r="EX324" i="26"/>
  <c r="EX334" i="26"/>
  <c r="EX336" i="26" s="1"/>
  <c r="EW326" i="26"/>
  <c r="FA128" i="3"/>
  <c r="FA129" i="3" s="1"/>
  <c r="EZ135" i="3"/>
  <c r="EY136" i="3"/>
  <c r="FA132" i="3"/>
  <c r="FA134" i="3" s="1"/>
  <c r="FA133" i="3"/>
  <c r="FA29" i="3"/>
  <c r="FA108" i="3" s="1"/>
  <c r="FA25" i="3" a="1"/>
  <c r="FA25" i="3" s="1"/>
  <c r="FB13" i="3" a="1"/>
  <c r="FB13" i="3" s="1"/>
  <c r="FB123" i="3"/>
  <c r="FB122" i="3"/>
  <c r="FB127" i="3" s="1"/>
  <c r="FB68" i="3" a="1"/>
  <c r="FB68" i="3" s="1"/>
  <c r="EW40" i="3"/>
  <c r="EW90" i="3"/>
  <c r="EW244" i="3" s="1"/>
  <c r="EW245" i="3" s="1"/>
  <c r="EW246" i="3" s="1"/>
  <c r="ED210" i="26"/>
  <c r="EB35" i="27"/>
  <c r="FC265" i="3"/>
  <c r="FA36" i="3"/>
  <c r="FD322" i="26"/>
  <c r="FD332" i="26"/>
  <c r="FN335" i="26"/>
  <c r="FR331" i="26"/>
  <c r="FJ333" i="26"/>
  <c r="FB35" i="3"/>
  <c r="FA94" i="3"/>
  <c r="FA86" i="3"/>
  <c r="EX39" i="3"/>
  <c r="EY38" i="3"/>
  <c r="EY43" i="3" s="1"/>
  <c r="EY45" i="3" s="1"/>
  <c r="EY46" i="3" s="1"/>
  <c r="EZ65" i="3"/>
  <c r="EZ114" i="3" s="1"/>
  <c r="EZ62" i="3"/>
  <c r="EZ63" i="3"/>
  <c r="EZ96" i="3" s="1"/>
  <c r="EZ64" i="3"/>
  <c r="EZ105" i="3" s="1"/>
  <c r="FA297" i="3"/>
  <c r="FA278" i="3"/>
  <c r="FA306" i="3"/>
  <c r="FB256" i="3" s="1"/>
  <c r="EZ30" i="3"/>
  <c r="FB296" i="3"/>
  <c r="FB294" i="3"/>
  <c r="FB292" i="3"/>
  <c r="FC266" i="3"/>
  <c r="FC264" i="3"/>
  <c r="FC263" i="3"/>
  <c r="FC262" i="3"/>
  <c r="FC267" i="3"/>
  <c r="FB277" i="3"/>
  <c r="FB287" i="3" s="1"/>
  <c r="FB112" i="3" s="1"/>
  <c r="FB275" i="3"/>
  <c r="FB285" i="3" s="1"/>
  <c r="FB295" i="3" s="1"/>
  <c r="FB274" i="3"/>
  <c r="FB284" i="3" s="1"/>
  <c r="FB273" i="3"/>
  <c r="FB283" i="3" s="1"/>
  <c r="FB293" i="3" s="1"/>
  <c r="FA60" i="3"/>
  <c r="FB286" i="3"/>
  <c r="FB103" i="3" s="1"/>
  <c r="FB282" i="3"/>
  <c r="EF304" i="3"/>
  <c r="EG254" i="3" s="1"/>
  <c r="EF305" i="3"/>
  <c r="EG255" i="3" s="1"/>
  <c r="EB307" i="3"/>
  <c r="EC257" i="3" s="1"/>
  <c r="EF302" i="3"/>
  <c r="EG252" i="3" s="1"/>
  <c r="EF303" i="3"/>
  <c r="EG253" i="3" s="1"/>
  <c r="FD1" i="3"/>
  <c r="FD4" i="3" s="1"/>
  <c r="FC5" i="3"/>
  <c r="FC2" i="3"/>
  <c r="FB8" i="3"/>
  <c r="FB9" i="3" s="1"/>
  <c r="FB11" i="3"/>
  <c r="FB10" i="3"/>
  <c r="FB7" i="3"/>
  <c r="FB49" i="3"/>
  <c r="FA117" i="3"/>
  <c r="FB124" i="3" l="1"/>
  <c r="EY324" i="26"/>
  <c r="EY334" i="26"/>
  <c r="EY336" i="26" s="1"/>
  <c r="EX326" i="26"/>
  <c r="FC320" i="26"/>
  <c r="FC330" i="26"/>
  <c r="FB125" i="3"/>
  <c r="FA135" i="3"/>
  <c r="EZ136" i="3"/>
  <c r="FB132" i="3"/>
  <c r="FB134" i="3" s="1"/>
  <c r="FB133" i="3"/>
  <c r="FB29" i="3"/>
  <c r="FB108" i="3" s="1"/>
  <c r="FB25" i="3" a="1"/>
  <c r="FB25" i="3" s="1"/>
  <c r="FC13" i="3" a="1"/>
  <c r="FC13" i="3" s="1"/>
  <c r="FC123" i="3"/>
  <c r="FC122" i="3"/>
  <c r="FC127" i="3" s="1"/>
  <c r="FC68" i="3" a="1"/>
  <c r="FC68" i="3" s="1"/>
  <c r="EX40" i="3"/>
  <c r="EX90" i="3"/>
  <c r="EX244" i="3" s="1"/>
  <c r="EX245" i="3" s="1"/>
  <c r="EX246" i="3" s="1"/>
  <c r="EE210" i="26"/>
  <c r="EC35" i="27"/>
  <c r="FD265" i="3"/>
  <c r="FB36" i="3"/>
  <c r="FE322" i="26"/>
  <c r="FE332" i="26"/>
  <c r="FO335" i="26"/>
  <c r="FK333" i="26"/>
  <c r="FS331" i="26"/>
  <c r="FC35" i="3"/>
  <c r="FB94" i="3"/>
  <c r="FB86" i="3"/>
  <c r="EY39" i="3"/>
  <c r="EZ38" i="3"/>
  <c r="EZ43" i="3" s="1"/>
  <c r="EZ45" i="3" s="1"/>
  <c r="EZ46" i="3" s="1"/>
  <c r="FA64" i="3"/>
  <c r="FA105" i="3" s="1"/>
  <c r="FA65" i="3"/>
  <c r="FA114" i="3" s="1"/>
  <c r="FA62" i="3"/>
  <c r="FA63" i="3"/>
  <c r="FA96" i="3" s="1"/>
  <c r="FB297" i="3"/>
  <c r="FB278" i="3"/>
  <c r="FB306" i="3"/>
  <c r="FC256" i="3" s="1"/>
  <c r="FC275" i="3"/>
  <c r="FC285" i="3" s="1"/>
  <c r="FC295" i="3" s="1"/>
  <c r="FC274" i="3"/>
  <c r="FC284" i="3" s="1"/>
  <c r="FC273" i="3"/>
  <c r="FC283" i="3" s="1"/>
  <c r="FC293" i="3" s="1"/>
  <c r="FC277" i="3"/>
  <c r="FC287" i="3" s="1"/>
  <c r="FC112" i="3" s="1"/>
  <c r="FB60" i="3"/>
  <c r="FC286" i="3"/>
  <c r="FC103" i="3" s="1"/>
  <c r="FC282" i="3"/>
  <c r="FC296" i="3"/>
  <c r="FC292" i="3"/>
  <c r="FC294" i="3"/>
  <c r="FD266" i="3"/>
  <c r="FD263" i="3"/>
  <c r="FD264" i="3"/>
  <c r="FD262" i="3"/>
  <c r="FD267" i="3"/>
  <c r="EG303" i="3"/>
  <c r="EH253" i="3" s="1"/>
  <c r="EG302" i="3"/>
  <c r="EH252" i="3" s="1"/>
  <c r="EC307" i="3"/>
  <c r="ED257" i="3" s="1"/>
  <c r="EG305" i="3"/>
  <c r="EH255" i="3" s="1"/>
  <c r="EG304" i="3"/>
  <c r="EH254" i="3" s="1"/>
  <c r="FA99" i="3"/>
  <c r="FA30" i="3"/>
  <c r="FB117" i="3"/>
  <c r="FC8" i="3"/>
  <c r="FC9" i="3" s="1"/>
  <c r="FC10" i="3"/>
  <c r="FC11" i="3"/>
  <c r="FC7" i="3"/>
  <c r="FC49" i="3"/>
  <c r="FE1" i="3"/>
  <c r="FE4" i="3" s="1"/>
  <c r="FD5" i="3"/>
  <c r="FD2" i="3"/>
  <c r="FC124" i="3" l="1"/>
  <c r="FB128" i="3"/>
  <c r="FB129" i="3" s="1"/>
  <c r="FC125" i="3"/>
  <c r="FD320" i="26"/>
  <c r="FD330" i="26"/>
  <c r="EZ324" i="26"/>
  <c r="EZ334" i="26"/>
  <c r="EZ336" i="26" s="1"/>
  <c r="EY326" i="26"/>
  <c r="FB135" i="3"/>
  <c r="FA136" i="3"/>
  <c r="FC132" i="3"/>
  <c r="FC134" i="3" s="1"/>
  <c r="FC133" i="3"/>
  <c r="FC29" i="3"/>
  <c r="FC108" i="3" s="1"/>
  <c r="FC25" i="3" a="1"/>
  <c r="FC25" i="3" s="1"/>
  <c r="FD13" i="3" a="1"/>
  <c r="FD13" i="3" s="1"/>
  <c r="FD123" i="3"/>
  <c r="FD122" i="3"/>
  <c r="FD127" i="3" s="1"/>
  <c r="FD68" i="3" a="1"/>
  <c r="FD68" i="3" s="1"/>
  <c r="EY40" i="3"/>
  <c r="EY90" i="3"/>
  <c r="EY244" i="3" s="1"/>
  <c r="EY245" i="3" s="1"/>
  <c r="EY246" i="3" s="1"/>
  <c r="EF210" i="26"/>
  <c r="ED35" i="27"/>
  <c r="FE265" i="3"/>
  <c r="FC36" i="3"/>
  <c r="FF322" i="26"/>
  <c r="FG332" i="26" s="1"/>
  <c r="FF332" i="26"/>
  <c r="FP335" i="26"/>
  <c r="FL333" i="26"/>
  <c r="FT331" i="26"/>
  <c r="FD35" i="3"/>
  <c r="FC94" i="3"/>
  <c r="FC86" i="3"/>
  <c r="EZ39" i="3"/>
  <c r="FA38" i="3"/>
  <c r="FA43" i="3" s="1"/>
  <c r="FA45" i="3" s="1"/>
  <c r="FA46" i="3" s="1"/>
  <c r="FB65" i="3"/>
  <c r="FB114" i="3" s="1"/>
  <c r="FB62" i="3"/>
  <c r="FB64" i="3"/>
  <c r="FB105" i="3" s="1"/>
  <c r="FB63" i="3"/>
  <c r="FB96" i="3" s="1"/>
  <c r="FC297" i="3"/>
  <c r="FC278" i="3"/>
  <c r="FC306" i="3"/>
  <c r="FD256" i="3" s="1"/>
  <c r="FD275" i="3"/>
  <c r="FD285" i="3" s="1"/>
  <c r="FD295" i="3" s="1"/>
  <c r="FD274" i="3"/>
  <c r="FD284" i="3" s="1"/>
  <c r="FD277" i="3"/>
  <c r="FD287" i="3" s="1"/>
  <c r="FD112" i="3" s="1"/>
  <c r="FD273" i="3"/>
  <c r="FD283" i="3" s="1"/>
  <c r="FD293" i="3" s="1"/>
  <c r="FD296" i="3"/>
  <c r="FD292" i="3"/>
  <c r="FD294" i="3"/>
  <c r="FE266" i="3"/>
  <c r="FE264" i="3"/>
  <c r="FE263" i="3"/>
  <c r="FE262" i="3"/>
  <c r="FE267" i="3"/>
  <c r="FC60" i="3"/>
  <c r="FD286" i="3"/>
  <c r="FD103" i="3" s="1"/>
  <c r="FD282" i="3"/>
  <c r="EH304" i="3"/>
  <c r="EI254" i="3" s="1"/>
  <c r="ED307" i="3"/>
  <c r="EE257" i="3" s="1"/>
  <c r="EH302" i="3"/>
  <c r="EI252" i="3" s="1"/>
  <c r="EH305" i="3"/>
  <c r="EI255" i="3" s="1"/>
  <c r="EH303" i="3"/>
  <c r="EI253" i="3" s="1"/>
  <c r="FB99" i="3"/>
  <c r="FB30" i="3"/>
  <c r="FD11" i="3"/>
  <c r="FD7" i="3"/>
  <c r="FD8" i="3"/>
  <c r="FD9" i="3" s="1"/>
  <c r="FD10" i="3"/>
  <c r="FD49" i="3"/>
  <c r="FF1" i="3"/>
  <c r="FF4" i="3" s="1"/>
  <c r="FE5" i="3"/>
  <c r="FE2" i="3"/>
  <c r="FC117" i="3"/>
  <c r="FD125" i="3" l="1"/>
  <c r="FD124" i="3"/>
  <c r="FC128" i="3"/>
  <c r="FC129" i="3" s="1"/>
  <c r="FE320" i="26"/>
  <c r="FE330" i="26"/>
  <c r="FA324" i="26"/>
  <c r="FA334" i="26"/>
  <c r="FA336" i="26" s="1"/>
  <c r="EZ326" i="26"/>
  <c r="FD128" i="3"/>
  <c r="FD129" i="3" s="1"/>
  <c r="FC135" i="3"/>
  <c r="FB136" i="3"/>
  <c r="FD132" i="3"/>
  <c r="FD134" i="3" s="1"/>
  <c r="FD133" i="3"/>
  <c r="FD29" i="3"/>
  <c r="FD108" i="3" s="1"/>
  <c r="FD25" i="3" a="1"/>
  <c r="FD25" i="3" s="1"/>
  <c r="FD99" i="3" s="1"/>
  <c r="FE13" i="3" a="1"/>
  <c r="FE13" i="3" s="1"/>
  <c r="FE123" i="3"/>
  <c r="FE122" i="3"/>
  <c r="FE127" i="3" s="1"/>
  <c r="FE68" i="3" a="1"/>
  <c r="FE68" i="3" s="1"/>
  <c r="EZ40" i="3"/>
  <c r="EZ90" i="3"/>
  <c r="EZ244" i="3" s="1"/>
  <c r="EZ245" i="3" s="1"/>
  <c r="EZ246" i="3" s="1"/>
  <c r="EG210" i="26"/>
  <c r="EE35" i="27"/>
  <c r="FF265" i="3"/>
  <c r="FD36" i="3"/>
  <c r="FG322" i="26"/>
  <c r="FM333" i="26"/>
  <c r="FQ335" i="26"/>
  <c r="FU331" i="26"/>
  <c r="FE35" i="3"/>
  <c r="FD86" i="3"/>
  <c r="FD94" i="3"/>
  <c r="FA39" i="3"/>
  <c r="FB38" i="3"/>
  <c r="FB43" i="3" s="1"/>
  <c r="FB45" i="3" s="1"/>
  <c r="FB46" i="3" s="1"/>
  <c r="FC65" i="3"/>
  <c r="FC114" i="3" s="1"/>
  <c r="FC64" i="3"/>
  <c r="FC105" i="3" s="1"/>
  <c r="FC63" i="3"/>
  <c r="FC96" i="3" s="1"/>
  <c r="FC62" i="3"/>
  <c r="FD297" i="3"/>
  <c r="FD278" i="3"/>
  <c r="FD306" i="3"/>
  <c r="FE256" i="3" s="1"/>
  <c r="FE273" i="3"/>
  <c r="FE283" i="3" s="1"/>
  <c r="FE293" i="3" s="1"/>
  <c r="FE277" i="3"/>
  <c r="FE287" i="3" s="1"/>
  <c r="FE112" i="3" s="1"/>
  <c r="FE275" i="3"/>
  <c r="FE285" i="3" s="1"/>
  <c r="FE295" i="3" s="1"/>
  <c r="FE274" i="3"/>
  <c r="FE284" i="3" s="1"/>
  <c r="FD60" i="3"/>
  <c r="FE286" i="3"/>
  <c r="FE103" i="3" s="1"/>
  <c r="FE282" i="3"/>
  <c r="FE292" i="3"/>
  <c r="FE294" i="3"/>
  <c r="FE296" i="3"/>
  <c r="FF266" i="3"/>
  <c r="FF264" i="3"/>
  <c r="FF263" i="3"/>
  <c r="FF262" i="3"/>
  <c r="FF267" i="3"/>
  <c r="EI305" i="3"/>
  <c r="EJ255" i="3" s="1"/>
  <c r="EE307" i="3"/>
  <c r="EF257" i="3" s="1"/>
  <c r="EI304" i="3"/>
  <c r="EJ254" i="3" s="1"/>
  <c r="EI303" i="3"/>
  <c r="EJ253" i="3" s="1"/>
  <c r="EI302" i="3"/>
  <c r="EJ252" i="3" s="1"/>
  <c r="FD117" i="3"/>
  <c r="FE10" i="3"/>
  <c r="FE11" i="3"/>
  <c r="FE8" i="3"/>
  <c r="FE9" i="3" s="1"/>
  <c r="FE7" i="3"/>
  <c r="FE49" i="3"/>
  <c r="FG1" i="3"/>
  <c r="FG4" i="3" s="1"/>
  <c r="FF5" i="3"/>
  <c r="FF2" i="3"/>
  <c r="FC99" i="3"/>
  <c r="FC30" i="3"/>
  <c r="FE124" i="3" l="1"/>
  <c r="FE125" i="3"/>
  <c r="FB324" i="26"/>
  <c r="FB334" i="26"/>
  <c r="FB336" i="26" s="1"/>
  <c r="FA326" i="26"/>
  <c r="FF320" i="26"/>
  <c r="FF330" i="26"/>
  <c r="FE128" i="3"/>
  <c r="FE129" i="3" s="1"/>
  <c r="FD135" i="3"/>
  <c r="FC136" i="3"/>
  <c r="FE132" i="3"/>
  <c r="FE134" i="3" s="1"/>
  <c r="FE133" i="3"/>
  <c r="FE29" i="3"/>
  <c r="FE108" i="3" s="1"/>
  <c r="FE25" i="3" a="1"/>
  <c r="FE25" i="3" s="1"/>
  <c r="FF13" i="3" a="1"/>
  <c r="FF13" i="3" s="1"/>
  <c r="FF29" i="3" s="1"/>
  <c r="FF108" i="3" s="1"/>
  <c r="FF123" i="3"/>
  <c r="FF122" i="3"/>
  <c r="FF127" i="3" s="1"/>
  <c r="FF68" i="3" a="1"/>
  <c r="FF68" i="3" s="1"/>
  <c r="FA40" i="3"/>
  <c r="FA90" i="3"/>
  <c r="FA244" i="3" s="1"/>
  <c r="FA245" i="3" s="1"/>
  <c r="FA246" i="3" s="1"/>
  <c r="EH210" i="26"/>
  <c r="EF35" i="27"/>
  <c r="FG265" i="3"/>
  <c r="FE36" i="3"/>
  <c r="FH322" i="26"/>
  <c r="FH332" i="26"/>
  <c r="FN333" i="26"/>
  <c r="FV331" i="26"/>
  <c r="FR335" i="26"/>
  <c r="FF35" i="3"/>
  <c r="FE94" i="3"/>
  <c r="FE86" i="3"/>
  <c r="FB39" i="3"/>
  <c r="FC38" i="3"/>
  <c r="FC43" i="3" s="1"/>
  <c r="FC45" i="3" s="1"/>
  <c r="FC46" i="3" s="1"/>
  <c r="FD64" i="3"/>
  <c r="FD105" i="3" s="1"/>
  <c r="FD62" i="3"/>
  <c r="FD63" i="3"/>
  <c r="FD96" i="3" s="1"/>
  <c r="FD65" i="3"/>
  <c r="FD114" i="3" s="1"/>
  <c r="FE297" i="3"/>
  <c r="FE278" i="3"/>
  <c r="FE306" i="3"/>
  <c r="FF256" i="3" s="1"/>
  <c r="FF275" i="3"/>
  <c r="FF285" i="3" s="1"/>
  <c r="FF295" i="3" s="1"/>
  <c r="FF274" i="3"/>
  <c r="FF284" i="3" s="1"/>
  <c r="FF273" i="3"/>
  <c r="FF283" i="3" s="1"/>
  <c r="FF293" i="3" s="1"/>
  <c r="FF277" i="3"/>
  <c r="FF287" i="3" s="1"/>
  <c r="FF112" i="3" s="1"/>
  <c r="FE60" i="3"/>
  <c r="FF286" i="3"/>
  <c r="FF103" i="3" s="1"/>
  <c r="FF282" i="3"/>
  <c r="FF294" i="3"/>
  <c r="FF296" i="3"/>
  <c r="FF292" i="3"/>
  <c r="FG266" i="3"/>
  <c r="FG263" i="3"/>
  <c r="FG264" i="3"/>
  <c r="FG262" i="3"/>
  <c r="FG267" i="3"/>
  <c r="EJ302" i="3"/>
  <c r="EK252" i="3" s="1"/>
  <c r="EJ303" i="3"/>
  <c r="EK253" i="3" s="1"/>
  <c r="EJ304" i="3"/>
  <c r="EK254" i="3" s="1"/>
  <c r="EF307" i="3"/>
  <c r="EG257" i="3" s="1"/>
  <c r="EJ305" i="3"/>
  <c r="EK255" i="3" s="1"/>
  <c r="FD30" i="3"/>
  <c r="FF10" i="3"/>
  <c r="FF8" i="3"/>
  <c r="FF9" i="3" s="1"/>
  <c r="FF11" i="3"/>
  <c r="FF7" i="3"/>
  <c r="FF49" i="3"/>
  <c r="FH1" i="3"/>
  <c r="FH4" i="3" s="1"/>
  <c r="FG5" i="3"/>
  <c r="FG2" i="3"/>
  <c r="FE117" i="3"/>
  <c r="FF124" i="3" l="1"/>
  <c r="FC324" i="26"/>
  <c r="FC334" i="26"/>
  <c r="FC336" i="26" s="1"/>
  <c r="FB326" i="26"/>
  <c r="FF125" i="3"/>
  <c r="FG320" i="26"/>
  <c r="FG330" i="26"/>
  <c r="FF128" i="3"/>
  <c r="FF129" i="3" s="1"/>
  <c r="FE135" i="3"/>
  <c r="FD136" i="3"/>
  <c r="FF25" i="3" a="1"/>
  <c r="FF25" i="3" s="1"/>
  <c r="FF132" i="3"/>
  <c r="FF134" i="3" s="1"/>
  <c r="FF133" i="3"/>
  <c r="FG13" i="3" a="1"/>
  <c r="FG13" i="3" s="1"/>
  <c r="FG29" i="3" s="1"/>
  <c r="FG108" i="3" s="1"/>
  <c r="FG123" i="3"/>
  <c r="FG122" i="3"/>
  <c r="FG127" i="3" s="1"/>
  <c r="FG68" i="3" a="1"/>
  <c r="FG68" i="3" s="1"/>
  <c r="FB40" i="3"/>
  <c r="FB90" i="3"/>
  <c r="FB244" i="3" s="1"/>
  <c r="FB245" i="3" s="1"/>
  <c r="FB246" i="3" s="1"/>
  <c r="EI210" i="26"/>
  <c r="EG35" i="27"/>
  <c r="FH265" i="3"/>
  <c r="FF36" i="3"/>
  <c r="FI322" i="26"/>
  <c r="FI332" i="26"/>
  <c r="FS335" i="26"/>
  <c r="FW331" i="26"/>
  <c r="FO333" i="26"/>
  <c r="FG35" i="3"/>
  <c r="FF94" i="3"/>
  <c r="FF86" i="3"/>
  <c r="FC39" i="3"/>
  <c r="FD38" i="3"/>
  <c r="FD43" i="3" s="1"/>
  <c r="FD45" i="3" s="1"/>
  <c r="FD46" i="3" s="1"/>
  <c r="FE64" i="3"/>
  <c r="FE105" i="3" s="1"/>
  <c r="FE65" i="3"/>
  <c r="FE114" i="3" s="1"/>
  <c r="FE62" i="3"/>
  <c r="FE63" i="3"/>
  <c r="FE96" i="3" s="1"/>
  <c r="FF297" i="3"/>
  <c r="FF278" i="3"/>
  <c r="FF306" i="3"/>
  <c r="FG256" i="3" s="1"/>
  <c r="FF60" i="3"/>
  <c r="FG286" i="3"/>
  <c r="FG103" i="3" s="1"/>
  <c r="FG282" i="3"/>
  <c r="FG294" i="3"/>
  <c r="FG296" i="3"/>
  <c r="FG292" i="3"/>
  <c r="FH266" i="3"/>
  <c r="FH264" i="3"/>
  <c r="FH263" i="3"/>
  <c r="FH262" i="3"/>
  <c r="FH267" i="3"/>
  <c r="FG277" i="3"/>
  <c r="FG287" i="3" s="1"/>
  <c r="FG112" i="3" s="1"/>
  <c r="FG274" i="3"/>
  <c r="FG284" i="3" s="1"/>
  <c r="FG273" i="3"/>
  <c r="FG283" i="3" s="1"/>
  <c r="FG293" i="3" s="1"/>
  <c r="FG275" i="3"/>
  <c r="FG285" i="3" s="1"/>
  <c r="FG295" i="3" s="1"/>
  <c r="EK305" i="3"/>
  <c r="EL255" i="3" s="1"/>
  <c r="EG307" i="3"/>
  <c r="EH257" i="3" s="1"/>
  <c r="EK304" i="3"/>
  <c r="EL254" i="3" s="1"/>
  <c r="EK303" i="3"/>
  <c r="EL253" i="3" s="1"/>
  <c r="EK302" i="3"/>
  <c r="EL252" i="3" s="1"/>
  <c r="FI1" i="3"/>
  <c r="FI4" i="3" s="1"/>
  <c r="FH5" i="3"/>
  <c r="FH2" i="3"/>
  <c r="FE99" i="3"/>
  <c r="FE30" i="3"/>
  <c r="FG11" i="3"/>
  <c r="FG8" i="3"/>
  <c r="FG9" i="3" s="1"/>
  <c r="FG10" i="3"/>
  <c r="FG7" i="3"/>
  <c r="FG49" i="3"/>
  <c r="FF117" i="3"/>
  <c r="FG125" i="3" l="1"/>
  <c r="FG124" i="3"/>
  <c r="FH320" i="26"/>
  <c r="FH330" i="26"/>
  <c r="FD324" i="26"/>
  <c r="FD334" i="26"/>
  <c r="FD336" i="26" s="1"/>
  <c r="FC326" i="26"/>
  <c r="FG128" i="3"/>
  <c r="FG129" i="3" s="1"/>
  <c r="FF135" i="3"/>
  <c r="FE136" i="3"/>
  <c r="FG132" i="3"/>
  <c r="FG134" i="3" s="1"/>
  <c r="FG133" i="3"/>
  <c r="FG25" i="3" a="1"/>
  <c r="FG25" i="3" s="1"/>
  <c r="FH13" i="3" a="1"/>
  <c r="FH13" i="3" s="1"/>
  <c r="FH25" i="3" s="1" a="1"/>
  <c r="FH25" i="3" s="1"/>
  <c r="FH123" i="3"/>
  <c r="FH122" i="3"/>
  <c r="FH127" i="3" s="1"/>
  <c r="FH68" i="3" a="1"/>
  <c r="FH68" i="3" s="1"/>
  <c r="FC40" i="3"/>
  <c r="FC90" i="3"/>
  <c r="FC244" i="3" s="1"/>
  <c r="FC245" i="3" s="1"/>
  <c r="FC246" i="3" s="1"/>
  <c r="EJ210" i="26"/>
  <c r="EH35" i="27"/>
  <c r="FI265" i="3"/>
  <c r="FG36" i="3"/>
  <c r="FJ322" i="26"/>
  <c r="FJ332" i="26"/>
  <c r="FX331" i="26"/>
  <c r="FP333" i="26"/>
  <c r="FT335" i="26"/>
  <c r="FH35" i="3"/>
  <c r="FG86" i="3"/>
  <c r="FG94" i="3"/>
  <c r="FD39" i="3"/>
  <c r="FE38" i="3"/>
  <c r="FE43" i="3" s="1"/>
  <c r="FE45" i="3" s="1"/>
  <c r="FE46" i="3" s="1"/>
  <c r="FF63" i="3"/>
  <c r="FF96" i="3" s="1"/>
  <c r="FF62" i="3"/>
  <c r="FF64" i="3"/>
  <c r="FF105" i="3" s="1"/>
  <c r="FF65" i="3"/>
  <c r="FF114" i="3" s="1"/>
  <c r="FG306" i="3"/>
  <c r="FH256" i="3" s="1"/>
  <c r="FG297" i="3"/>
  <c r="FG278" i="3"/>
  <c r="FG60" i="3"/>
  <c r="FH286" i="3"/>
  <c r="FH103" i="3" s="1"/>
  <c r="FH282" i="3"/>
  <c r="FH294" i="3"/>
  <c r="FH292" i="3"/>
  <c r="FH296" i="3"/>
  <c r="FI266" i="3"/>
  <c r="FI264" i="3"/>
  <c r="FI263" i="3"/>
  <c r="FI262" i="3"/>
  <c r="FI267" i="3"/>
  <c r="FH277" i="3"/>
  <c r="FH287" i="3" s="1"/>
  <c r="FH112" i="3" s="1"/>
  <c r="FH273" i="3"/>
  <c r="FH283" i="3" s="1"/>
  <c r="FH293" i="3" s="1"/>
  <c r="FH275" i="3"/>
  <c r="FH285" i="3" s="1"/>
  <c r="FH295" i="3" s="1"/>
  <c r="FH274" i="3"/>
  <c r="FH284" i="3" s="1"/>
  <c r="EL303" i="3"/>
  <c r="EM253" i="3" s="1"/>
  <c r="EH307" i="3"/>
  <c r="EI257" i="3" s="1"/>
  <c r="EL305" i="3"/>
  <c r="EM255" i="3" s="1"/>
  <c r="EL302" i="3"/>
  <c r="EM252" i="3" s="1"/>
  <c r="EL304" i="3"/>
  <c r="EM254" i="3" s="1"/>
  <c r="FJ1" i="3"/>
  <c r="FJ4" i="3" s="1"/>
  <c r="FI5" i="3"/>
  <c r="FI2" i="3"/>
  <c r="FF99" i="3"/>
  <c r="FF30" i="3"/>
  <c r="FH8" i="3"/>
  <c r="FH9" i="3" s="1"/>
  <c r="FH10" i="3"/>
  <c r="FH11" i="3"/>
  <c r="FH7" i="3"/>
  <c r="FH49" i="3"/>
  <c r="FG117" i="3"/>
  <c r="FH124" i="3" l="1"/>
  <c r="FH125" i="3"/>
  <c r="FI320" i="26"/>
  <c r="FI330" i="26"/>
  <c r="FE324" i="26"/>
  <c r="FE334" i="26"/>
  <c r="FE336" i="26" s="1"/>
  <c r="FD326" i="26"/>
  <c r="FH128" i="3"/>
  <c r="FH129" i="3" s="1"/>
  <c r="FG135" i="3"/>
  <c r="FF136" i="3"/>
  <c r="FH132" i="3"/>
  <c r="FH134" i="3" s="1"/>
  <c r="FH133" i="3"/>
  <c r="FH29" i="3"/>
  <c r="FH108" i="3" s="1"/>
  <c r="FI13" i="3" a="1"/>
  <c r="FI13" i="3" s="1"/>
  <c r="FI123" i="3"/>
  <c r="FI122" i="3"/>
  <c r="FI127" i="3" s="1"/>
  <c r="FI68" i="3" a="1"/>
  <c r="FI68" i="3" s="1"/>
  <c r="FD40" i="3"/>
  <c r="FD90" i="3"/>
  <c r="FD244" i="3" s="1"/>
  <c r="FD245" i="3" s="1"/>
  <c r="FD246" i="3" s="1"/>
  <c r="EK210" i="26"/>
  <c r="EI35" i="27"/>
  <c r="FJ265" i="3"/>
  <c r="FH36" i="3"/>
  <c r="FK322" i="26"/>
  <c r="FK332" i="26"/>
  <c r="FY331" i="26"/>
  <c r="FU335" i="26"/>
  <c r="FQ333" i="26"/>
  <c r="FI35" i="3"/>
  <c r="FH94" i="3"/>
  <c r="FH86" i="3"/>
  <c r="FE39" i="3"/>
  <c r="FF38" i="3"/>
  <c r="FF43" i="3" s="1"/>
  <c r="FF45" i="3" s="1"/>
  <c r="FF46" i="3" s="1"/>
  <c r="FG63" i="3"/>
  <c r="FG96" i="3" s="1"/>
  <c r="FG62" i="3"/>
  <c r="FG65" i="3"/>
  <c r="FG114" i="3" s="1"/>
  <c r="FG64" i="3"/>
  <c r="FG105" i="3" s="1"/>
  <c r="FH297" i="3"/>
  <c r="FH278" i="3"/>
  <c r="FH306" i="3"/>
  <c r="FI256" i="3" s="1"/>
  <c r="FH60" i="3"/>
  <c r="FI286" i="3"/>
  <c r="FI103" i="3" s="1"/>
  <c r="FI282" i="3"/>
  <c r="FI277" i="3"/>
  <c r="FI287" i="3" s="1"/>
  <c r="FI112" i="3" s="1"/>
  <c r="FI275" i="3"/>
  <c r="FI285" i="3" s="1"/>
  <c r="FI295" i="3" s="1"/>
  <c r="FI274" i="3"/>
  <c r="FI284" i="3" s="1"/>
  <c r="FI273" i="3"/>
  <c r="FI283" i="3" s="1"/>
  <c r="FI293" i="3" s="1"/>
  <c r="FI294" i="3"/>
  <c r="FI292" i="3"/>
  <c r="FI296" i="3"/>
  <c r="FJ266" i="3"/>
  <c r="FJ263" i="3"/>
  <c r="FJ264" i="3"/>
  <c r="FJ262" i="3"/>
  <c r="FJ267" i="3"/>
  <c r="EM304" i="3"/>
  <c r="EN254" i="3" s="1"/>
  <c r="EM305" i="3"/>
  <c r="EN255" i="3" s="1"/>
  <c r="EI307" i="3"/>
  <c r="EJ257" i="3" s="1"/>
  <c r="EM302" i="3"/>
  <c r="EN252" i="3" s="1"/>
  <c r="EM303" i="3"/>
  <c r="EN253" i="3" s="1"/>
  <c r="FG99" i="3"/>
  <c r="FG30" i="3"/>
  <c r="FI8" i="3"/>
  <c r="FI9" i="3" s="1"/>
  <c r="FI7" i="3"/>
  <c r="FI10" i="3"/>
  <c r="FI11" i="3"/>
  <c r="FI49" i="3"/>
  <c r="FK1" i="3"/>
  <c r="FK4" i="3" s="1"/>
  <c r="FJ5" i="3"/>
  <c r="FJ2" i="3"/>
  <c r="FH117" i="3"/>
  <c r="FI124" i="3" l="1"/>
  <c r="FJ320" i="26"/>
  <c r="FJ330" i="26"/>
  <c r="FF324" i="26"/>
  <c r="FF334" i="26"/>
  <c r="FF336" i="26" s="1"/>
  <c r="FE326" i="26"/>
  <c r="FI125" i="3"/>
  <c r="FH135" i="3"/>
  <c r="FG136" i="3"/>
  <c r="FH30" i="3"/>
  <c r="FH38" i="3" s="1"/>
  <c r="FH43" i="3" s="1"/>
  <c r="FH45" i="3" s="1"/>
  <c r="FH46" i="3" s="1"/>
  <c r="FI132" i="3"/>
  <c r="FI134" i="3" s="1"/>
  <c r="FI133" i="3"/>
  <c r="FI25" i="3" a="1"/>
  <c r="FI25" i="3" s="1"/>
  <c r="FI29" i="3"/>
  <c r="FI108" i="3" s="1"/>
  <c r="FJ13" i="3" a="1"/>
  <c r="FJ13" i="3" s="1"/>
  <c r="FJ25" i="3" s="1" a="1"/>
  <c r="FJ25" i="3" s="1"/>
  <c r="FJ123" i="3"/>
  <c r="FJ122" i="3"/>
  <c r="FJ127" i="3" s="1"/>
  <c r="FJ68" i="3" a="1"/>
  <c r="FJ68" i="3" s="1"/>
  <c r="FE40" i="3"/>
  <c r="FE90" i="3"/>
  <c r="FE244" i="3" s="1"/>
  <c r="FE245" i="3" s="1"/>
  <c r="FE246" i="3" s="1"/>
  <c r="EL210" i="26"/>
  <c r="EJ35" i="27"/>
  <c r="FK265" i="3"/>
  <c r="FI36" i="3"/>
  <c r="FL322" i="26"/>
  <c r="FL332" i="26"/>
  <c r="FV335" i="26"/>
  <c r="FR333" i="26"/>
  <c r="FZ331" i="26"/>
  <c r="FJ35" i="3"/>
  <c r="FI94" i="3"/>
  <c r="FI86" i="3"/>
  <c r="FF39" i="3"/>
  <c r="FG38" i="3"/>
  <c r="FG43" i="3" s="1"/>
  <c r="FG45" i="3" s="1"/>
  <c r="FG46" i="3" s="1"/>
  <c r="FH64" i="3"/>
  <c r="FH105" i="3" s="1"/>
  <c r="FH65" i="3"/>
  <c r="FH114" i="3" s="1"/>
  <c r="FH63" i="3"/>
  <c r="FH96" i="3" s="1"/>
  <c r="FH62" i="3"/>
  <c r="FI297" i="3"/>
  <c r="FI278" i="3"/>
  <c r="FI306" i="3"/>
  <c r="FJ256" i="3" s="1"/>
  <c r="FI60" i="3"/>
  <c r="FJ286" i="3"/>
  <c r="FJ103" i="3" s="1"/>
  <c r="FJ282" i="3"/>
  <c r="FH99" i="3"/>
  <c r="FJ296" i="3"/>
  <c r="FJ294" i="3"/>
  <c r="FJ292" i="3"/>
  <c r="FK266" i="3"/>
  <c r="FK263" i="3"/>
  <c r="FK264" i="3"/>
  <c r="FK262" i="3"/>
  <c r="FK267" i="3"/>
  <c r="FJ277" i="3"/>
  <c r="FJ287" i="3" s="1"/>
  <c r="FJ112" i="3" s="1"/>
  <c r="FJ273" i="3"/>
  <c r="FJ283" i="3" s="1"/>
  <c r="FJ293" i="3" s="1"/>
  <c r="FJ275" i="3"/>
  <c r="FJ285" i="3" s="1"/>
  <c r="FJ295" i="3" s="1"/>
  <c r="FJ274" i="3"/>
  <c r="FJ284" i="3" s="1"/>
  <c r="EN303" i="3"/>
  <c r="EO253" i="3" s="1"/>
  <c r="EN302" i="3"/>
  <c r="EO252" i="3" s="1"/>
  <c r="EJ307" i="3"/>
  <c r="EK257" i="3" s="1"/>
  <c r="EN305" i="3"/>
  <c r="EO255" i="3" s="1"/>
  <c r="EN304" i="3"/>
  <c r="EO254" i="3" s="1"/>
  <c r="FI117" i="3"/>
  <c r="FJ7" i="3"/>
  <c r="FJ10" i="3"/>
  <c r="FJ8" i="3"/>
  <c r="FJ9" i="3" s="1"/>
  <c r="FJ11" i="3"/>
  <c r="FJ49" i="3"/>
  <c r="FL1" i="3"/>
  <c r="FL4" i="3" s="1"/>
  <c r="FK5" i="3"/>
  <c r="FK2" i="3"/>
  <c r="FJ124" i="3" l="1"/>
  <c r="FI128" i="3"/>
  <c r="FI129" i="3" s="1"/>
  <c r="FJ125" i="3"/>
  <c r="FJ29" i="3"/>
  <c r="FJ108" i="3" s="1"/>
  <c r="FK320" i="26"/>
  <c r="FK330" i="26"/>
  <c r="FG324" i="26"/>
  <c r="FG334" i="26"/>
  <c r="FG336" i="26" s="1"/>
  <c r="FF326" i="26"/>
  <c r="FI135" i="3"/>
  <c r="FH136" i="3"/>
  <c r="FI30" i="3"/>
  <c r="FI38" i="3" s="1"/>
  <c r="FI43" i="3" s="1"/>
  <c r="FI45" i="3" s="1"/>
  <c r="FI46" i="3" s="1"/>
  <c r="FJ132" i="3"/>
  <c r="FJ134" i="3" s="1"/>
  <c r="FJ133" i="3"/>
  <c r="FK13" i="3" a="1"/>
  <c r="FK13" i="3" s="1"/>
  <c r="FK123" i="3"/>
  <c r="FK122" i="3"/>
  <c r="FK127" i="3" s="1"/>
  <c r="FK68" i="3" a="1"/>
  <c r="FK68" i="3" s="1"/>
  <c r="FF40" i="3"/>
  <c r="FF90" i="3"/>
  <c r="FF244" i="3" s="1"/>
  <c r="FF245" i="3" s="1"/>
  <c r="FF246" i="3" s="1"/>
  <c r="EM210" i="26"/>
  <c r="EK35" i="27"/>
  <c r="FL265" i="3"/>
  <c r="FJ36" i="3"/>
  <c r="FM322" i="26"/>
  <c r="FM332" i="26"/>
  <c r="FW335" i="26"/>
  <c r="GA331" i="26"/>
  <c r="FS333" i="26"/>
  <c r="FK35" i="3"/>
  <c r="FJ94" i="3"/>
  <c r="FJ86" i="3"/>
  <c r="FG39" i="3"/>
  <c r="FH39" i="3"/>
  <c r="FI64" i="3"/>
  <c r="FI105" i="3" s="1"/>
  <c r="FI65" i="3"/>
  <c r="FI114" i="3" s="1"/>
  <c r="FI62" i="3"/>
  <c r="FI63" i="3"/>
  <c r="FI96" i="3" s="1"/>
  <c r="FJ297" i="3"/>
  <c r="FJ278" i="3"/>
  <c r="FI99" i="3"/>
  <c r="FJ306" i="3"/>
  <c r="FK256" i="3" s="1"/>
  <c r="FK296" i="3"/>
  <c r="FK294" i="3"/>
  <c r="FK292" i="3"/>
  <c r="FL266" i="3"/>
  <c r="FL263" i="3"/>
  <c r="FL264" i="3"/>
  <c r="FL262" i="3"/>
  <c r="FL267" i="3"/>
  <c r="FK275" i="3"/>
  <c r="FK285" i="3" s="1"/>
  <c r="FK295" i="3" s="1"/>
  <c r="FK274" i="3"/>
  <c r="FK284" i="3" s="1"/>
  <c r="FK273" i="3"/>
  <c r="FK283" i="3" s="1"/>
  <c r="FK293" i="3" s="1"/>
  <c r="FK277" i="3"/>
  <c r="FK287" i="3" s="1"/>
  <c r="FK112" i="3" s="1"/>
  <c r="FJ60" i="3"/>
  <c r="FK286" i="3"/>
  <c r="FK103" i="3" s="1"/>
  <c r="FK282" i="3"/>
  <c r="EO304" i="3"/>
  <c r="EP254" i="3" s="1"/>
  <c r="EK307" i="3"/>
  <c r="EL257" i="3" s="1"/>
  <c r="EO302" i="3"/>
  <c r="EP252" i="3" s="1"/>
  <c r="EO303" i="3"/>
  <c r="EP253" i="3" s="1"/>
  <c r="EO305" i="3"/>
  <c r="EP255" i="3" s="1"/>
  <c r="FJ99" i="3"/>
  <c r="FJ117" i="3"/>
  <c r="FK8" i="3"/>
  <c r="FK9" i="3" s="1"/>
  <c r="FK11" i="3"/>
  <c r="FK7" i="3"/>
  <c r="FK10" i="3"/>
  <c r="FK49" i="3"/>
  <c r="FM1" i="3"/>
  <c r="FM4" i="3" s="1"/>
  <c r="FL5" i="3"/>
  <c r="FL2" i="3"/>
  <c r="FK124" i="3" l="1"/>
  <c r="FJ128" i="3"/>
  <c r="FJ129" i="3" s="1"/>
  <c r="FK125" i="3"/>
  <c r="FL320" i="26"/>
  <c r="FL330" i="26"/>
  <c r="FH324" i="26"/>
  <c r="FH334" i="26"/>
  <c r="FH336" i="26" s="1"/>
  <c r="FG326" i="26"/>
  <c r="FK128" i="3"/>
  <c r="FK129" i="3" s="1"/>
  <c r="FJ135" i="3"/>
  <c r="FI136" i="3"/>
  <c r="FK132" i="3"/>
  <c r="FK134" i="3" s="1"/>
  <c r="FK133" i="3"/>
  <c r="FK25" i="3" a="1"/>
  <c r="FK25" i="3" s="1"/>
  <c r="FK29" i="3"/>
  <c r="FK108" i="3" s="1"/>
  <c r="FL13" i="3" a="1"/>
  <c r="FL13" i="3" s="1"/>
  <c r="FL123" i="3"/>
  <c r="FL122" i="3"/>
  <c r="FL127" i="3" s="1"/>
  <c r="FL68" i="3" a="1"/>
  <c r="FL68" i="3" s="1"/>
  <c r="FH40" i="3"/>
  <c r="FH90" i="3"/>
  <c r="FH244" i="3" s="1"/>
  <c r="FH245" i="3" s="1"/>
  <c r="FH246" i="3" s="1"/>
  <c r="FG40" i="3"/>
  <c r="FG90" i="3"/>
  <c r="FG244" i="3" s="1"/>
  <c r="FG245" i="3" s="1"/>
  <c r="FG246" i="3" s="1"/>
  <c r="EN210" i="26"/>
  <c r="EL35" i="27"/>
  <c r="FM265" i="3"/>
  <c r="FK36" i="3"/>
  <c r="FN322" i="26"/>
  <c r="FO332" i="26" s="1"/>
  <c r="FN332" i="26"/>
  <c r="GB331" i="26"/>
  <c r="FT333" i="26"/>
  <c r="FX335" i="26"/>
  <c r="FL35" i="3"/>
  <c r="FK94" i="3"/>
  <c r="FK86" i="3"/>
  <c r="FI39" i="3"/>
  <c r="FJ65" i="3"/>
  <c r="FJ114" i="3" s="1"/>
  <c r="FJ63" i="3"/>
  <c r="FJ96" i="3" s="1"/>
  <c r="FJ62" i="3"/>
  <c r="FJ64" i="3"/>
  <c r="FJ105" i="3" s="1"/>
  <c r="FK297" i="3"/>
  <c r="FK278" i="3"/>
  <c r="FK306" i="3"/>
  <c r="FL256" i="3" s="1"/>
  <c r="FJ30" i="3"/>
  <c r="FK60" i="3"/>
  <c r="FL286" i="3"/>
  <c r="FL103" i="3" s="1"/>
  <c r="FL282" i="3"/>
  <c r="FL275" i="3"/>
  <c r="FL285" i="3" s="1"/>
  <c r="FL295" i="3" s="1"/>
  <c r="FL273" i="3"/>
  <c r="FL283" i="3" s="1"/>
  <c r="FL293" i="3" s="1"/>
  <c r="FL277" i="3"/>
  <c r="FL287" i="3" s="1"/>
  <c r="FL112" i="3" s="1"/>
  <c r="FL274" i="3"/>
  <c r="FL284" i="3" s="1"/>
  <c r="FL296" i="3"/>
  <c r="FL294" i="3"/>
  <c r="FL292" i="3"/>
  <c r="FM266" i="3"/>
  <c r="FM263" i="3"/>
  <c r="FM264" i="3"/>
  <c r="FM262" i="3"/>
  <c r="FM267" i="3"/>
  <c r="EP305" i="3"/>
  <c r="EQ255" i="3" s="1"/>
  <c r="EP303" i="3"/>
  <c r="EQ253" i="3" s="1"/>
  <c r="EP302" i="3"/>
  <c r="EQ252" i="3" s="1"/>
  <c r="EL307" i="3"/>
  <c r="EM257" i="3" s="1"/>
  <c r="EP304" i="3"/>
  <c r="EQ254" i="3" s="1"/>
  <c r="FK117" i="3"/>
  <c r="FL8" i="3"/>
  <c r="FL9" i="3" s="1"/>
  <c r="FL11" i="3"/>
  <c r="FL7" i="3"/>
  <c r="FL10" i="3"/>
  <c r="FL49" i="3"/>
  <c r="FN1" i="3"/>
  <c r="FN4" i="3" s="1"/>
  <c r="FM5" i="3"/>
  <c r="FM2" i="3"/>
  <c r="FL124" i="3" l="1"/>
  <c r="FL125" i="3"/>
  <c r="FM320" i="26"/>
  <c r="FM330" i="26"/>
  <c r="FI324" i="26"/>
  <c r="FI334" i="26"/>
  <c r="FI336" i="26" s="1"/>
  <c r="FH326" i="26"/>
  <c r="FL128" i="3"/>
  <c r="FL129" i="3" s="1"/>
  <c r="FK135" i="3"/>
  <c r="FJ136" i="3"/>
  <c r="FL132" i="3"/>
  <c r="FL134" i="3" s="1"/>
  <c r="FL133" i="3"/>
  <c r="FL25" i="3" a="1"/>
  <c r="FL25" i="3" s="1"/>
  <c r="FL29" i="3"/>
  <c r="FL108" i="3" s="1"/>
  <c r="FM13" i="3" a="1"/>
  <c r="FM13" i="3" s="1"/>
  <c r="FM25" i="3" s="1" a="1"/>
  <c r="FM25" i="3" s="1"/>
  <c r="FM123" i="3"/>
  <c r="FM122" i="3"/>
  <c r="FM127" i="3" s="1"/>
  <c r="FM68" i="3" a="1"/>
  <c r="FM68" i="3" s="1"/>
  <c r="FI40" i="3"/>
  <c r="FI90" i="3"/>
  <c r="FI244" i="3" s="1"/>
  <c r="FI245" i="3" s="1"/>
  <c r="FI246" i="3" s="1"/>
  <c r="EO210" i="26"/>
  <c r="EM35" i="27"/>
  <c r="FN265" i="3"/>
  <c r="FL36" i="3"/>
  <c r="FO322" i="26"/>
  <c r="FP332" i="26" s="1"/>
  <c r="FU333" i="26"/>
  <c r="FY335" i="26"/>
  <c r="GC331" i="26"/>
  <c r="FM35" i="3"/>
  <c r="FL86" i="3"/>
  <c r="FL94" i="3"/>
  <c r="FJ38" i="3"/>
  <c r="FJ43" i="3" s="1"/>
  <c r="FJ45" i="3" s="1"/>
  <c r="FJ46" i="3" s="1"/>
  <c r="FK63" i="3"/>
  <c r="FK96" i="3" s="1"/>
  <c r="FK62" i="3"/>
  <c r="FK65" i="3"/>
  <c r="FK114" i="3" s="1"/>
  <c r="FK64" i="3"/>
  <c r="FK105" i="3" s="1"/>
  <c r="FL297" i="3"/>
  <c r="FL278" i="3"/>
  <c r="FL306" i="3"/>
  <c r="FM256" i="3" s="1"/>
  <c r="FL60" i="3"/>
  <c r="FM286" i="3"/>
  <c r="FM103" i="3" s="1"/>
  <c r="FM282" i="3"/>
  <c r="FK30" i="3"/>
  <c r="FK99" i="3"/>
  <c r="FM273" i="3"/>
  <c r="FM283" i="3" s="1"/>
  <c r="FM293" i="3" s="1"/>
  <c r="FM277" i="3"/>
  <c r="FM287" i="3" s="1"/>
  <c r="FM112" i="3" s="1"/>
  <c r="FM275" i="3"/>
  <c r="FM285" i="3" s="1"/>
  <c r="FM295" i="3" s="1"/>
  <c r="FM274" i="3"/>
  <c r="FM284" i="3" s="1"/>
  <c r="FM296" i="3"/>
  <c r="FM294" i="3"/>
  <c r="FM292" i="3"/>
  <c r="FN266" i="3"/>
  <c r="FN264" i="3"/>
  <c r="FN263" i="3"/>
  <c r="FN262" i="3"/>
  <c r="FN267" i="3"/>
  <c r="EQ304" i="3"/>
  <c r="ER254" i="3" s="1"/>
  <c r="EM307" i="3"/>
  <c r="EN257" i="3" s="1"/>
  <c r="EQ302" i="3"/>
  <c r="ER252" i="3" s="1"/>
  <c r="EQ303" i="3"/>
  <c r="ER253" i="3" s="1"/>
  <c r="EQ305" i="3"/>
  <c r="ER255" i="3" s="1"/>
  <c r="FL117" i="3"/>
  <c r="FM10" i="3"/>
  <c r="FM8" i="3"/>
  <c r="FM9" i="3" s="1"/>
  <c r="FM11" i="3"/>
  <c r="FM7" i="3"/>
  <c r="FM49" i="3"/>
  <c r="FO1" i="3"/>
  <c r="FO4" i="3" s="1"/>
  <c r="FN5" i="3"/>
  <c r="FN2" i="3"/>
  <c r="FM124" i="3" l="1"/>
  <c r="FM125" i="3"/>
  <c r="FJ324" i="26"/>
  <c r="FJ334" i="26"/>
  <c r="FJ336" i="26" s="1"/>
  <c r="FI326" i="26"/>
  <c r="FN320" i="26"/>
  <c r="FN330" i="26"/>
  <c r="FM128" i="3"/>
  <c r="FM129" i="3" s="1"/>
  <c r="FL135" i="3"/>
  <c r="FK136" i="3"/>
  <c r="FM29" i="3"/>
  <c r="FM108" i="3" s="1"/>
  <c r="FM132" i="3"/>
  <c r="FM134" i="3" s="1"/>
  <c r="FM133" i="3"/>
  <c r="FN13" i="3" a="1"/>
  <c r="FN13" i="3" s="1"/>
  <c r="FN123" i="3"/>
  <c r="FN122" i="3"/>
  <c r="FN127" i="3" s="1"/>
  <c r="FN68" i="3" a="1"/>
  <c r="FN68" i="3" s="1"/>
  <c r="EP210" i="26"/>
  <c r="EN35" i="27"/>
  <c r="FO265" i="3"/>
  <c r="FM36" i="3"/>
  <c r="FP322" i="26"/>
  <c r="FZ335" i="26"/>
  <c r="FV333" i="26"/>
  <c r="GD331" i="26"/>
  <c r="FN35" i="3"/>
  <c r="FM94" i="3"/>
  <c r="FM86" i="3"/>
  <c r="FJ39" i="3"/>
  <c r="FK38" i="3"/>
  <c r="FK43" i="3" s="1"/>
  <c r="FK45" i="3" s="1"/>
  <c r="FK46" i="3" s="1"/>
  <c r="FL63" i="3"/>
  <c r="FL96" i="3" s="1"/>
  <c r="FL64" i="3"/>
  <c r="FL105" i="3" s="1"/>
  <c r="FL65" i="3"/>
  <c r="FL114" i="3" s="1"/>
  <c r="FL62" i="3"/>
  <c r="FM297" i="3"/>
  <c r="FM278" i="3"/>
  <c r="FL30" i="3"/>
  <c r="FL99" i="3"/>
  <c r="FM306" i="3"/>
  <c r="FN256" i="3" s="1"/>
  <c r="FN275" i="3"/>
  <c r="FN285" i="3" s="1"/>
  <c r="FN295" i="3" s="1"/>
  <c r="FN277" i="3"/>
  <c r="FN287" i="3" s="1"/>
  <c r="FN112" i="3" s="1"/>
  <c r="FN273" i="3"/>
  <c r="FN283" i="3" s="1"/>
  <c r="FN293" i="3" s="1"/>
  <c r="FN274" i="3"/>
  <c r="FN284" i="3" s="1"/>
  <c r="FM60" i="3"/>
  <c r="FN286" i="3"/>
  <c r="FN103" i="3" s="1"/>
  <c r="FN282" i="3"/>
  <c r="FN296" i="3"/>
  <c r="FN294" i="3"/>
  <c r="FN292" i="3"/>
  <c r="FO266" i="3"/>
  <c r="FO263" i="3"/>
  <c r="FO264" i="3"/>
  <c r="FO262" i="3"/>
  <c r="FO267" i="3"/>
  <c r="ER302" i="3"/>
  <c r="ES252" i="3" s="1"/>
  <c r="EN307" i="3"/>
  <c r="EO257" i="3" s="1"/>
  <c r="ER304" i="3"/>
  <c r="ES254" i="3" s="1"/>
  <c r="ER305" i="3"/>
  <c r="ES255" i="3" s="1"/>
  <c r="ER303" i="3"/>
  <c r="ES253" i="3" s="1"/>
  <c r="FM117" i="3"/>
  <c r="FN8" i="3"/>
  <c r="FN9" i="3" s="1"/>
  <c r="FN11" i="3"/>
  <c r="FN10" i="3"/>
  <c r="FN7" i="3"/>
  <c r="FN49" i="3"/>
  <c r="FP1" i="3"/>
  <c r="FP4" i="3" s="1"/>
  <c r="FO2" i="3"/>
  <c r="FO5" i="3"/>
  <c r="FN124" i="3" l="1"/>
  <c r="FO330" i="26"/>
  <c r="FO320" i="26"/>
  <c r="FN125" i="3"/>
  <c r="FK324" i="26"/>
  <c r="FK334" i="26"/>
  <c r="FK336" i="26" s="1"/>
  <c r="FJ326" i="26"/>
  <c r="FN128" i="3"/>
  <c r="FN129" i="3" s="1"/>
  <c r="FM135" i="3"/>
  <c r="FM30" i="3"/>
  <c r="FM38" i="3" s="1"/>
  <c r="FM43" i="3" s="1"/>
  <c r="FM45" i="3" s="1"/>
  <c r="FM46" i="3" s="1"/>
  <c r="FL136" i="3"/>
  <c r="FN132" i="3"/>
  <c r="FN134" i="3" s="1"/>
  <c r="FN133" i="3"/>
  <c r="FN25" i="3" a="1"/>
  <c r="FN25" i="3" s="1"/>
  <c r="FN29" i="3"/>
  <c r="FN108" i="3" s="1"/>
  <c r="FO13" i="3" a="1"/>
  <c r="FO13" i="3" s="1"/>
  <c r="FO123" i="3"/>
  <c r="FO122" i="3"/>
  <c r="FO127" i="3" s="1"/>
  <c r="FO68" i="3" a="1"/>
  <c r="FO68" i="3" s="1"/>
  <c r="FJ40" i="3"/>
  <c r="FJ90" i="3"/>
  <c r="FJ244" i="3" s="1"/>
  <c r="FJ245" i="3" s="1"/>
  <c r="FJ246" i="3" s="1"/>
  <c r="EQ210" i="26"/>
  <c r="EO35" i="27"/>
  <c r="FP265" i="3"/>
  <c r="FN36" i="3"/>
  <c r="FQ322" i="26"/>
  <c r="FQ332" i="26"/>
  <c r="GE331" i="26"/>
  <c r="FW333" i="26"/>
  <c r="GA335" i="26"/>
  <c r="FO35" i="3"/>
  <c r="FN86" i="3"/>
  <c r="FN94" i="3"/>
  <c r="FK39" i="3"/>
  <c r="FL38" i="3"/>
  <c r="FL43" i="3" s="1"/>
  <c r="FL45" i="3" s="1"/>
  <c r="FL46" i="3" s="1"/>
  <c r="FM63" i="3"/>
  <c r="FM96" i="3" s="1"/>
  <c r="FM65" i="3"/>
  <c r="FM114" i="3" s="1"/>
  <c r="FM62" i="3"/>
  <c r="FM64" i="3"/>
  <c r="FM105" i="3" s="1"/>
  <c r="FN297" i="3"/>
  <c r="FN278" i="3"/>
  <c r="FN306" i="3"/>
  <c r="FO256" i="3" s="1"/>
  <c r="FO275" i="3"/>
  <c r="FO285" i="3" s="1"/>
  <c r="FO295" i="3" s="1"/>
  <c r="FO273" i="3"/>
  <c r="FO283" i="3" s="1"/>
  <c r="FO293" i="3" s="1"/>
  <c r="FO274" i="3"/>
  <c r="FO284" i="3" s="1"/>
  <c r="FO277" i="3"/>
  <c r="FO287" i="3" s="1"/>
  <c r="FO112" i="3" s="1"/>
  <c r="FO294" i="3"/>
  <c r="FO296" i="3"/>
  <c r="FO292" i="3"/>
  <c r="FP266" i="3"/>
  <c r="FP264" i="3"/>
  <c r="FP263" i="3"/>
  <c r="FP262" i="3"/>
  <c r="FP267" i="3"/>
  <c r="FM99" i="3"/>
  <c r="FN60" i="3"/>
  <c r="FO286" i="3"/>
  <c r="FO103" i="3" s="1"/>
  <c r="FO282" i="3"/>
  <c r="ES303" i="3"/>
  <c r="ET253" i="3" s="1"/>
  <c r="ES305" i="3"/>
  <c r="ET255" i="3" s="1"/>
  <c r="ES304" i="3"/>
  <c r="ET254" i="3" s="1"/>
  <c r="EO307" i="3"/>
  <c r="EP257" i="3" s="1"/>
  <c r="ES302" i="3"/>
  <c r="ET252" i="3" s="1"/>
  <c r="FO8" i="3"/>
  <c r="FO9" i="3" s="1"/>
  <c r="FO7" i="3"/>
  <c r="FO10" i="3"/>
  <c r="FO11" i="3"/>
  <c r="FO49" i="3"/>
  <c r="FQ1" i="3"/>
  <c r="FQ4" i="3" s="1"/>
  <c r="FP5" i="3"/>
  <c r="FP2" i="3"/>
  <c r="FN117" i="3"/>
  <c r="FO124" i="3" l="1"/>
  <c r="FP330" i="26"/>
  <c r="FL324" i="26"/>
  <c r="FL334" i="26"/>
  <c r="FL336" i="26" s="1"/>
  <c r="FK326" i="26"/>
  <c r="FP320" i="26"/>
  <c r="FO125" i="3"/>
  <c r="FN135" i="3"/>
  <c r="FM136" i="3"/>
  <c r="FO132" i="3"/>
  <c r="FO134" i="3" s="1"/>
  <c r="FO133" i="3"/>
  <c r="FO29" i="3"/>
  <c r="FO108" i="3" s="1"/>
  <c r="FO25" i="3" a="1"/>
  <c r="FO25" i="3" s="1"/>
  <c r="FO99" i="3" s="1"/>
  <c r="FP13" i="3" a="1"/>
  <c r="FP13" i="3" s="1"/>
  <c r="FP29" i="3" s="1"/>
  <c r="FP108" i="3" s="1"/>
  <c r="FP123" i="3"/>
  <c r="FP122" i="3"/>
  <c r="FP127" i="3" s="1"/>
  <c r="FP68" i="3" a="1"/>
  <c r="FP68" i="3" s="1"/>
  <c r="FK40" i="3"/>
  <c r="FK90" i="3"/>
  <c r="FK244" i="3" s="1"/>
  <c r="FK245" i="3" s="1"/>
  <c r="FK246" i="3" s="1"/>
  <c r="ER210" i="26"/>
  <c r="EP35" i="27"/>
  <c r="FQ265" i="3"/>
  <c r="FO36" i="3"/>
  <c r="FR322" i="26"/>
  <c r="FS332" i="26" s="1"/>
  <c r="FR332" i="26"/>
  <c r="FX333" i="26"/>
  <c r="GB335" i="26"/>
  <c r="GF331" i="26"/>
  <c r="FP35" i="3"/>
  <c r="FO94" i="3"/>
  <c r="FO86" i="3"/>
  <c r="FL39" i="3"/>
  <c r="FM39" i="3"/>
  <c r="FN65" i="3"/>
  <c r="FN114" i="3" s="1"/>
  <c r="FN62" i="3"/>
  <c r="FN64" i="3"/>
  <c r="FN105" i="3" s="1"/>
  <c r="FN63" i="3"/>
  <c r="FN96" i="3" s="1"/>
  <c r="FO297" i="3"/>
  <c r="FO278" i="3"/>
  <c r="FO306" i="3"/>
  <c r="FP256" i="3" s="1"/>
  <c r="FO60" i="3"/>
  <c r="FP286" i="3"/>
  <c r="FP103" i="3" s="1"/>
  <c r="FP282" i="3"/>
  <c r="FP277" i="3"/>
  <c r="FP287" i="3" s="1"/>
  <c r="FP112" i="3" s="1"/>
  <c r="FP273" i="3"/>
  <c r="FP283" i="3" s="1"/>
  <c r="FP293" i="3" s="1"/>
  <c r="FP274" i="3"/>
  <c r="FP284" i="3" s="1"/>
  <c r="FP275" i="3"/>
  <c r="FP285" i="3" s="1"/>
  <c r="FP295" i="3" s="1"/>
  <c r="FP294" i="3"/>
  <c r="FP292" i="3"/>
  <c r="FP296" i="3"/>
  <c r="FQ266" i="3"/>
  <c r="FQ263" i="3"/>
  <c r="FQ264" i="3"/>
  <c r="FQ262" i="3"/>
  <c r="FQ267" i="3"/>
  <c r="ET302" i="3"/>
  <c r="EU252" i="3" s="1"/>
  <c r="EP307" i="3"/>
  <c r="EQ257" i="3" s="1"/>
  <c r="ET304" i="3"/>
  <c r="EU254" i="3" s="1"/>
  <c r="ET305" i="3"/>
  <c r="EU255" i="3" s="1"/>
  <c r="ET303" i="3"/>
  <c r="EU253" i="3" s="1"/>
  <c r="FP7" i="3"/>
  <c r="FP11" i="3"/>
  <c r="FP8" i="3"/>
  <c r="FP9" i="3" s="1"/>
  <c r="FP10" i="3"/>
  <c r="FP49" i="3"/>
  <c r="FN99" i="3"/>
  <c r="FN30" i="3"/>
  <c r="FR1" i="3"/>
  <c r="FR4" i="3" s="1"/>
  <c r="FQ5" i="3"/>
  <c r="FQ2" i="3"/>
  <c r="FO117" i="3"/>
  <c r="FP124" i="3" l="1"/>
  <c r="FO128" i="3"/>
  <c r="FO129" i="3" s="1"/>
  <c r="FM324" i="26"/>
  <c r="FM334" i="26"/>
  <c r="FM336" i="26" s="1"/>
  <c r="FL326" i="26"/>
  <c r="FQ320" i="26"/>
  <c r="FQ330" i="26"/>
  <c r="FP125" i="3"/>
  <c r="FO135" i="3"/>
  <c r="FN136" i="3"/>
  <c r="FP25" i="3" a="1"/>
  <c r="FP25" i="3" s="1"/>
  <c r="FP132" i="3"/>
  <c r="FP134" i="3" s="1"/>
  <c r="FP133" i="3"/>
  <c r="FQ13" i="3" a="1"/>
  <c r="FQ13" i="3" s="1"/>
  <c r="FQ25" i="3" s="1" a="1"/>
  <c r="FQ25" i="3" s="1"/>
  <c r="FQ123" i="3"/>
  <c r="FQ122" i="3"/>
  <c r="FQ127" i="3" s="1"/>
  <c r="FQ68" i="3" a="1"/>
  <c r="FQ68" i="3" s="1"/>
  <c r="FM40" i="3"/>
  <c r="FM90" i="3"/>
  <c r="FM244" i="3" s="1"/>
  <c r="FM245" i="3" s="1"/>
  <c r="FM246" i="3" s="1"/>
  <c r="FL40" i="3"/>
  <c r="FL90" i="3"/>
  <c r="FL244" i="3" s="1"/>
  <c r="FL245" i="3" s="1"/>
  <c r="FL246" i="3" s="1"/>
  <c r="ES210" i="26"/>
  <c r="EQ35" i="27"/>
  <c r="FR265" i="3"/>
  <c r="FP36" i="3"/>
  <c r="FS322" i="26"/>
  <c r="GG331" i="26"/>
  <c r="FY333" i="26"/>
  <c r="GC335" i="26"/>
  <c r="FQ35" i="3"/>
  <c r="FP94" i="3"/>
  <c r="FP86" i="3"/>
  <c r="FP297" i="3"/>
  <c r="FN38" i="3"/>
  <c r="FN43" i="3" s="1"/>
  <c r="FN45" i="3" s="1"/>
  <c r="FN46" i="3" s="1"/>
  <c r="FO62" i="3"/>
  <c r="FO63" i="3"/>
  <c r="FO96" i="3" s="1"/>
  <c r="FO65" i="3"/>
  <c r="FO114" i="3" s="1"/>
  <c r="FO64" i="3"/>
  <c r="FO105" i="3" s="1"/>
  <c r="FP278" i="3"/>
  <c r="FP306" i="3"/>
  <c r="FQ256" i="3" s="1"/>
  <c r="FQ277" i="3"/>
  <c r="FQ287" i="3" s="1"/>
  <c r="FQ112" i="3" s="1"/>
  <c r="FQ275" i="3"/>
  <c r="FQ285" i="3" s="1"/>
  <c r="FQ295" i="3" s="1"/>
  <c r="FQ274" i="3"/>
  <c r="FQ284" i="3" s="1"/>
  <c r="FQ273" i="3"/>
  <c r="FQ283" i="3" s="1"/>
  <c r="FQ293" i="3" s="1"/>
  <c r="FO30" i="3"/>
  <c r="FP60" i="3"/>
  <c r="FQ286" i="3"/>
  <c r="FQ103" i="3" s="1"/>
  <c r="FQ282" i="3"/>
  <c r="FQ292" i="3"/>
  <c r="FQ294" i="3"/>
  <c r="FQ296" i="3"/>
  <c r="FR266" i="3"/>
  <c r="FR263" i="3"/>
  <c r="FR264" i="3"/>
  <c r="FR262" i="3"/>
  <c r="FR267" i="3"/>
  <c r="EU303" i="3"/>
  <c r="EV253" i="3" s="1"/>
  <c r="EU305" i="3"/>
  <c r="EV255" i="3" s="1"/>
  <c r="EU304" i="3"/>
  <c r="EV254" i="3" s="1"/>
  <c r="EQ307" i="3"/>
  <c r="ER257" i="3" s="1"/>
  <c r="EU302" i="3"/>
  <c r="EV252" i="3" s="1"/>
  <c r="FQ11" i="3"/>
  <c r="FQ8" i="3"/>
  <c r="FQ9" i="3" s="1"/>
  <c r="FQ10" i="3"/>
  <c r="FQ7" i="3"/>
  <c r="FQ49" i="3"/>
  <c r="FP117" i="3"/>
  <c r="FS1" i="3"/>
  <c r="FS4" i="3" s="1"/>
  <c r="FR5" i="3"/>
  <c r="FR2" i="3"/>
  <c r="FQ124" i="3" l="1"/>
  <c r="FP128" i="3"/>
  <c r="FP129" i="3" s="1"/>
  <c r="FN324" i="26"/>
  <c r="FN334" i="26"/>
  <c r="FN336" i="26" s="1"/>
  <c r="FM326" i="26"/>
  <c r="FQ125" i="3"/>
  <c r="FR320" i="26"/>
  <c r="FR330" i="26"/>
  <c r="FP135" i="3"/>
  <c r="FO136" i="3"/>
  <c r="FQ132" i="3"/>
  <c r="FQ134" i="3" s="1"/>
  <c r="FQ133" i="3"/>
  <c r="FQ29" i="3"/>
  <c r="FQ108" i="3" s="1"/>
  <c r="FR13" i="3" a="1"/>
  <c r="FR13" i="3" s="1"/>
  <c r="FR123" i="3"/>
  <c r="FR124" i="3" s="1"/>
  <c r="FR122" i="3"/>
  <c r="FR127" i="3" s="1"/>
  <c r="FR68" i="3" a="1"/>
  <c r="FR68" i="3" s="1"/>
  <c r="ET210" i="26"/>
  <c r="ER35" i="27"/>
  <c r="FS265" i="3"/>
  <c r="FQ36" i="3"/>
  <c r="FT322" i="26"/>
  <c r="FT332" i="26"/>
  <c r="GH331" i="26"/>
  <c r="FZ333" i="26"/>
  <c r="GD335" i="26"/>
  <c r="FR35" i="3"/>
  <c r="FQ94" i="3"/>
  <c r="FQ86" i="3"/>
  <c r="FN39" i="3"/>
  <c r="FO38" i="3"/>
  <c r="FO43" i="3" s="1"/>
  <c r="FO45" i="3" s="1"/>
  <c r="FO46" i="3" s="1"/>
  <c r="FP64" i="3"/>
  <c r="FP105" i="3" s="1"/>
  <c r="FP62" i="3"/>
  <c r="FP65" i="3"/>
  <c r="FP114" i="3" s="1"/>
  <c r="FP63" i="3"/>
  <c r="FP96" i="3" s="1"/>
  <c r="FQ297" i="3"/>
  <c r="FQ278" i="3"/>
  <c r="FQ306" i="3"/>
  <c r="FR256" i="3" s="1"/>
  <c r="FQ60" i="3"/>
  <c r="FR286" i="3"/>
  <c r="FR103" i="3" s="1"/>
  <c r="FR282" i="3"/>
  <c r="FR294" i="3"/>
  <c r="FR292" i="3"/>
  <c r="FR296" i="3"/>
  <c r="FS266" i="3"/>
  <c r="FS263" i="3"/>
  <c r="FS264" i="3"/>
  <c r="FS262" i="3"/>
  <c r="FS267" i="3"/>
  <c r="FR273" i="3"/>
  <c r="FR283" i="3" s="1"/>
  <c r="FR293" i="3" s="1"/>
  <c r="FR275" i="3"/>
  <c r="FR285" i="3" s="1"/>
  <c r="FR295" i="3" s="1"/>
  <c r="FR277" i="3"/>
  <c r="FR287" i="3" s="1"/>
  <c r="FR112" i="3" s="1"/>
  <c r="FR274" i="3"/>
  <c r="FR284" i="3" s="1"/>
  <c r="EV302" i="3"/>
  <c r="EW252" i="3" s="1"/>
  <c r="ER307" i="3"/>
  <c r="ES257" i="3" s="1"/>
  <c r="EV304" i="3"/>
  <c r="EW254" i="3" s="1"/>
  <c r="EV305" i="3"/>
  <c r="EW255" i="3" s="1"/>
  <c r="EV303" i="3"/>
  <c r="EW253" i="3" s="1"/>
  <c r="FQ117" i="3"/>
  <c r="FR10" i="3"/>
  <c r="FR8" i="3"/>
  <c r="FR9" i="3" s="1"/>
  <c r="FR7" i="3"/>
  <c r="FR11" i="3"/>
  <c r="FR49" i="3"/>
  <c r="FT1" i="3"/>
  <c r="FT4" i="3" s="1"/>
  <c r="FS5" i="3"/>
  <c r="FS2" i="3"/>
  <c r="FP99" i="3"/>
  <c r="FP30" i="3"/>
  <c r="FQ128" i="3" l="1"/>
  <c r="FQ129" i="3" s="1"/>
  <c r="FS320" i="26"/>
  <c r="FS330" i="26"/>
  <c r="FO324" i="26"/>
  <c r="FO334" i="26"/>
  <c r="FO336" i="26" s="1"/>
  <c r="FN326" i="26"/>
  <c r="FR125" i="3"/>
  <c r="FQ135" i="3"/>
  <c r="FP136" i="3"/>
  <c r="FQ30" i="3"/>
  <c r="FQ38" i="3" s="1"/>
  <c r="FQ43" i="3" s="1"/>
  <c r="FQ45" i="3" s="1"/>
  <c r="FQ46" i="3" s="1"/>
  <c r="FR132" i="3"/>
  <c r="FR134" i="3" s="1"/>
  <c r="FR133" i="3"/>
  <c r="FR25" i="3" a="1"/>
  <c r="FR25" i="3" s="1"/>
  <c r="FR29" i="3"/>
  <c r="FR108" i="3" s="1"/>
  <c r="FS13" i="3" a="1"/>
  <c r="FS13" i="3" s="1"/>
  <c r="FS25" i="3" s="1" a="1"/>
  <c r="FS25" i="3" s="1"/>
  <c r="FS123" i="3"/>
  <c r="FS122" i="3"/>
  <c r="FS127" i="3" s="1"/>
  <c r="FS68" i="3" a="1"/>
  <c r="FS68" i="3" s="1"/>
  <c r="FN40" i="3"/>
  <c r="FN90" i="3"/>
  <c r="FN244" i="3" s="1"/>
  <c r="FN245" i="3" s="1"/>
  <c r="FN246" i="3" s="1"/>
  <c r="EU210" i="26"/>
  <c r="ES35" i="27"/>
  <c r="FT265" i="3"/>
  <c r="FR36" i="3"/>
  <c r="FU322" i="26"/>
  <c r="FV332" i="26" s="1"/>
  <c r="FU332" i="26"/>
  <c r="GI331" i="26"/>
  <c r="GA333" i="26"/>
  <c r="GE335" i="26"/>
  <c r="FS35" i="3"/>
  <c r="FR94" i="3"/>
  <c r="FR86" i="3"/>
  <c r="FO39" i="3"/>
  <c r="FP38" i="3"/>
  <c r="FP43" i="3" s="1"/>
  <c r="FP45" i="3" s="1"/>
  <c r="FP46" i="3" s="1"/>
  <c r="FQ62" i="3"/>
  <c r="FQ64" i="3"/>
  <c r="FQ105" i="3" s="1"/>
  <c r="FQ65" i="3"/>
  <c r="FQ114" i="3" s="1"/>
  <c r="FQ63" i="3"/>
  <c r="FQ96" i="3" s="1"/>
  <c r="FR297" i="3"/>
  <c r="FR278" i="3"/>
  <c r="FR306" i="3"/>
  <c r="FS256" i="3" s="1"/>
  <c r="FS275" i="3"/>
  <c r="FS285" i="3" s="1"/>
  <c r="FS295" i="3" s="1"/>
  <c r="FS274" i="3"/>
  <c r="FS284" i="3" s="1"/>
  <c r="FS277" i="3"/>
  <c r="FS287" i="3" s="1"/>
  <c r="FS112" i="3" s="1"/>
  <c r="FS273" i="3"/>
  <c r="FS283" i="3" s="1"/>
  <c r="FS293" i="3" s="1"/>
  <c r="FR60" i="3"/>
  <c r="FS286" i="3"/>
  <c r="FS103" i="3" s="1"/>
  <c r="FS282" i="3"/>
  <c r="FQ99" i="3"/>
  <c r="FS296" i="3"/>
  <c r="FS294" i="3"/>
  <c r="FS292" i="3"/>
  <c r="FT266" i="3"/>
  <c r="FT264" i="3"/>
  <c r="FT263" i="3"/>
  <c r="FT262" i="3"/>
  <c r="FT267" i="3"/>
  <c r="EW303" i="3"/>
  <c r="EX253" i="3" s="1"/>
  <c r="EW305" i="3"/>
  <c r="EX255" i="3" s="1"/>
  <c r="EW304" i="3"/>
  <c r="EX254" i="3" s="1"/>
  <c r="ES307" i="3"/>
  <c r="ET257" i="3" s="1"/>
  <c r="EW302" i="3"/>
  <c r="EX252" i="3" s="1"/>
  <c r="FR117" i="3"/>
  <c r="FS8" i="3"/>
  <c r="FS9" i="3" s="1"/>
  <c r="FS7" i="3"/>
  <c r="FS11" i="3"/>
  <c r="FS10" i="3"/>
  <c r="FS49" i="3"/>
  <c r="FU1" i="3"/>
  <c r="FU4" i="3" s="1"/>
  <c r="FT5" i="3"/>
  <c r="FT2" i="3"/>
  <c r="FS124" i="3" l="1"/>
  <c r="FS128" i="3" s="1"/>
  <c r="FS129" i="3" s="1"/>
  <c r="FR128" i="3"/>
  <c r="FR129" i="3" s="1"/>
  <c r="FS125" i="3"/>
  <c r="FS29" i="3"/>
  <c r="FS108" i="3" s="1"/>
  <c r="FT320" i="26"/>
  <c r="FT330" i="26"/>
  <c r="FP324" i="26"/>
  <c r="FP334" i="26"/>
  <c r="FP336" i="26" s="1"/>
  <c r="FO326" i="26"/>
  <c r="FR135" i="3"/>
  <c r="FQ136" i="3"/>
  <c r="FS132" i="3"/>
  <c r="FS134" i="3" s="1"/>
  <c r="FS133" i="3"/>
  <c r="FT13" i="3" a="1"/>
  <c r="FT13" i="3" s="1"/>
  <c r="FT123" i="3"/>
  <c r="FT122" i="3"/>
  <c r="FT127" i="3" s="1"/>
  <c r="FT68" i="3" a="1"/>
  <c r="FT68" i="3" s="1"/>
  <c r="FO40" i="3"/>
  <c r="FO90" i="3"/>
  <c r="FO244" i="3" s="1"/>
  <c r="FO245" i="3" s="1"/>
  <c r="FO246" i="3" s="1"/>
  <c r="EV210" i="26"/>
  <c r="ET35" i="27"/>
  <c r="FU265" i="3"/>
  <c r="FS36" i="3"/>
  <c r="FV322" i="26"/>
  <c r="GF335" i="26"/>
  <c r="GB333" i="26"/>
  <c r="GJ331" i="26"/>
  <c r="FT35" i="3"/>
  <c r="FS94" i="3"/>
  <c r="FS86" i="3"/>
  <c r="FQ39" i="3"/>
  <c r="FP39" i="3"/>
  <c r="FR65" i="3"/>
  <c r="FR114" i="3" s="1"/>
  <c r="FR64" i="3"/>
  <c r="FR105" i="3" s="1"/>
  <c r="FR62" i="3"/>
  <c r="FR63" i="3"/>
  <c r="FR96" i="3" s="1"/>
  <c r="FS297" i="3"/>
  <c r="FS278" i="3"/>
  <c r="FS306" i="3"/>
  <c r="FT256" i="3" s="1"/>
  <c r="FT275" i="3"/>
  <c r="FT285" i="3" s="1"/>
  <c r="FT295" i="3" s="1"/>
  <c r="FT274" i="3"/>
  <c r="FT284" i="3" s="1"/>
  <c r="FT277" i="3"/>
  <c r="FT287" i="3" s="1"/>
  <c r="FT112" i="3" s="1"/>
  <c r="FT273" i="3"/>
  <c r="FT283" i="3" s="1"/>
  <c r="FT293" i="3" s="1"/>
  <c r="FS99" i="3"/>
  <c r="FS60" i="3"/>
  <c r="FT286" i="3"/>
  <c r="FT103" i="3" s="1"/>
  <c r="FT282" i="3"/>
  <c r="FT296" i="3"/>
  <c r="FT294" i="3"/>
  <c r="FT292" i="3"/>
  <c r="FU266" i="3"/>
  <c r="FU264" i="3"/>
  <c r="FU263" i="3"/>
  <c r="FU262" i="3"/>
  <c r="FU267" i="3"/>
  <c r="EX302" i="3"/>
  <c r="EY252" i="3" s="1"/>
  <c r="EX304" i="3"/>
  <c r="EY254" i="3" s="1"/>
  <c r="EX305" i="3"/>
  <c r="EY255" i="3" s="1"/>
  <c r="EX303" i="3"/>
  <c r="EY253" i="3" s="1"/>
  <c r="ET307" i="3"/>
  <c r="EU257" i="3" s="1"/>
  <c r="FS117" i="3"/>
  <c r="FT10" i="3"/>
  <c r="FT8" i="3"/>
  <c r="FT9" i="3" s="1"/>
  <c r="FT7" i="3"/>
  <c r="FT11" i="3"/>
  <c r="FT49" i="3"/>
  <c r="FR99" i="3"/>
  <c r="FR30" i="3"/>
  <c r="FV1" i="3"/>
  <c r="FV4" i="3" s="1"/>
  <c r="FU5" i="3"/>
  <c r="FU2" i="3"/>
  <c r="FT124" i="3" l="1"/>
  <c r="FQ324" i="26"/>
  <c r="FQ334" i="26"/>
  <c r="FQ336" i="26" s="1"/>
  <c r="FP326" i="26"/>
  <c r="FT125" i="3"/>
  <c r="FU320" i="26"/>
  <c r="FU330" i="26"/>
  <c r="FS135" i="3"/>
  <c r="FR136" i="3"/>
  <c r="FT132" i="3"/>
  <c r="FT134" i="3" s="1"/>
  <c r="FT133" i="3"/>
  <c r="FT25" i="3" a="1"/>
  <c r="FT25" i="3" s="1"/>
  <c r="FT99" i="3" s="1"/>
  <c r="FT29" i="3"/>
  <c r="FT108" i="3" s="1"/>
  <c r="FU13" i="3" a="1"/>
  <c r="FU13" i="3" s="1"/>
  <c r="FU25" i="3" s="1" a="1"/>
  <c r="FU25" i="3" s="1"/>
  <c r="FU123" i="3"/>
  <c r="FU122" i="3"/>
  <c r="FU127" i="3" s="1"/>
  <c r="FU68" i="3" a="1"/>
  <c r="FU68" i="3" s="1"/>
  <c r="FP40" i="3"/>
  <c r="FP90" i="3"/>
  <c r="FP244" i="3" s="1"/>
  <c r="FP245" i="3" s="1"/>
  <c r="FP246" i="3" s="1"/>
  <c r="FQ40" i="3"/>
  <c r="FQ90" i="3"/>
  <c r="FQ244" i="3" s="1"/>
  <c r="FQ245" i="3" s="1"/>
  <c r="FQ246" i="3" s="1"/>
  <c r="EW210" i="26"/>
  <c r="EU35" i="27"/>
  <c r="FV265" i="3"/>
  <c r="FT36" i="3"/>
  <c r="FW322" i="26"/>
  <c r="FW332" i="26"/>
  <c r="GC333" i="26"/>
  <c r="GK331" i="26"/>
  <c r="GG335" i="26"/>
  <c r="FU35" i="3"/>
  <c r="FT94" i="3"/>
  <c r="FT86" i="3"/>
  <c r="FR38" i="3"/>
  <c r="FR43" i="3" s="1"/>
  <c r="FR45" i="3" s="1"/>
  <c r="FR46" i="3" s="1"/>
  <c r="FS62" i="3"/>
  <c r="FS64" i="3"/>
  <c r="FS105" i="3" s="1"/>
  <c r="FS65" i="3"/>
  <c r="FS114" i="3" s="1"/>
  <c r="FS63" i="3"/>
  <c r="FS96" i="3" s="1"/>
  <c r="FT297" i="3"/>
  <c r="FT278" i="3"/>
  <c r="FT306" i="3"/>
  <c r="FU256" i="3" s="1"/>
  <c r="FU296" i="3"/>
  <c r="FU294" i="3"/>
  <c r="FU292" i="3"/>
  <c r="FV266" i="3"/>
  <c r="FV263" i="3"/>
  <c r="FV264" i="3"/>
  <c r="FV262" i="3"/>
  <c r="FV267" i="3"/>
  <c r="FU275" i="3"/>
  <c r="FU285" i="3" s="1"/>
  <c r="FU295" i="3" s="1"/>
  <c r="FU277" i="3"/>
  <c r="FU287" i="3" s="1"/>
  <c r="FU112" i="3" s="1"/>
  <c r="FU274" i="3"/>
  <c r="FU284" i="3" s="1"/>
  <c r="FU273" i="3"/>
  <c r="FU283" i="3" s="1"/>
  <c r="FU293" i="3" s="1"/>
  <c r="FT60" i="3"/>
  <c r="FU286" i="3"/>
  <c r="FU103" i="3" s="1"/>
  <c r="FU282" i="3"/>
  <c r="FS30" i="3"/>
  <c r="EU307" i="3"/>
  <c r="EV257" i="3" s="1"/>
  <c r="EY303" i="3"/>
  <c r="EZ253" i="3" s="1"/>
  <c r="EY305" i="3"/>
  <c r="EZ255" i="3" s="1"/>
  <c r="EY304" i="3"/>
  <c r="EZ254" i="3" s="1"/>
  <c r="EY302" i="3"/>
  <c r="EZ252" i="3" s="1"/>
  <c r="FT117" i="3"/>
  <c r="FU8" i="3"/>
  <c r="FU9" i="3" s="1"/>
  <c r="FU7" i="3"/>
  <c r="FU10" i="3"/>
  <c r="FU11" i="3"/>
  <c r="FU49" i="3"/>
  <c r="FW1" i="3"/>
  <c r="FW4" i="3" s="1"/>
  <c r="FV5" i="3"/>
  <c r="FV2" i="3"/>
  <c r="FU124" i="3" l="1"/>
  <c r="FT128" i="3"/>
  <c r="FT129" i="3" s="1"/>
  <c r="FU125" i="3"/>
  <c r="FV320" i="26"/>
  <c r="FV330" i="26"/>
  <c r="FR324" i="26"/>
  <c r="FR334" i="26"/>
  <c r="FR336" i="26" s="1"/>
  <c r="FQ326" i="26"/>
  <c r="FT135" i="3"/>
  <c r="FS136" i="3"/>
  <c r="FU132" i="3"/>
  <c r="FU134" i="3" s="1"/>
  <c r="FU133" i="3"/>
  <c r="FU29" i="3"/>
  <c r="FU108" i="3" s="1"/>
  <c r="FV13" i="3" a="1"/>
  <c r="FV13" i="3" s="1"/>
  <c r="FV29" i="3" s="1"/>
  <c r="FV108" i="3" s="1"/>
  <c r="FV123" i="3"/>
  <c r="FV122" i="3"/>
  <c r="FV127" i="3" s="1"/>
  <c r="FV68" i="3" a="1"/>
  <c r="FV68" i="3" s="1"/>
  <c r="EX210" i="26"/>
  <c r="EV35" i="27"/>
  <c r="FW265" i="3"/>
  <c r="FU36" i="3"/>
  <c r="FX322" i="26"/>
  <c r="FX332" i="26"/>
  <c r="GL331" i="26"/>
  <c r="GH335" i="26"/>
  <c r="GD333" i="26"/>
  <c r="FV35" i="3"/>
  <c r="FU94" i="3"/>
  <c r="FU86" i="3"/>
  <c r="FR39" i="3"/>
  <c r="FS38" i="3"/>
  <c r="FS43" i="3" s="1"/>
  <c r="FS45" i="3" s="1"/>
  <c r="FS46" i="3" s="1"/>
  <c r="FT63" i="3"/>
  <c r="FT96" i="3" s="1"/>
  <c r="FT65" i="3"/>
  <c r="FT114" i="3" s="1"/>
  <c r="FT62" i="3"/>
  <c r="FT64" i="3"/>
  <c r="FT105" i="3" s="1"/>
  <c r="FU297" i="3"/>
  <c r="FU278" i="3"/>
  <c r="FU306" i="3"/>
  <c r="FV256" i="3" s="1"/>
  <c r="FV296" i="3"/>
  <c r="FV294" i="3"/>
  <c r="FV292" i="3"/>
  <c r="FW266" i="3"/>
  <c r="FW264" i="3"/>
  <c r="FW263" i="3"/>
  <c r="FW262" i="3"/>
  <c r="FW267" i="3"/>
  <c r="FU60" i="3"/>
  <c r="FV286" i="3"/>
  <c r="FV103" i="3" s="1"/>
  <c r="FV282" i="3"/>
  <c r="FV277" i="3"/>
  <c r="FV287" i="3" s="1"/>
  <c r="FV112" i="3" s="1"/>
  <c r="FV273" i="3"/>
  <c r="FV283" i="3" s="1"/>
  <c r="FV293" i="3" s="1"/>
  <c r="FV275" i="3"/>
  <c r="FV285" i="3" s="1"/>
  <c r="FV295" i="3" s="1"/>
  <c r="FV274" i="3"/>
  <c r="FV284" i="3" s="1"/>
  <c r="EZ302" i="3"/>
  <c r="FA252" i="3" s="1"/>
  <c r="EZ304" i="3"/>
  <c r="FA254" i="3" s="1"/>
  <c r="EZ305" i="3"/>
  <c r="FA255" i="3" s="1"/>
  <c r="EZ303" i="3"/>
  <c r="FA253" i="3" s="1"/>
  <c r="EV307" i="3"/>
  <c r="EW257" i="3" s="1"/>
  <c r="FT30" i="3"/>
  <c r="FX1" i="3"/>
  <c r="FX4" i="3" s="1"/>
  <c r="FW5" i="3"/>
  <c r="FW2" i="3"/>
  <c r="FV7" i="3"/>
  <c r="FV10" i="3"/>
  <c r="FV11" i="3"/>
  <c r="FV8" i="3"/>
  <c r="FV9" i="3" s="1"/>
  <c r="FV49" i="3"/>
  <c r="FU117" i="3"/>
  <c r="FV125" i="3" l="1"/>
  <c r="FV124" i="3"/>
  <c r="FU128" i="3"/>
  <c r="FU129" i="3" s="1"/>
  <c r="FW320" i="26"/>
  <c r="FW330" i="26"/>
  <c r="FS324" i="26"/>
  <c r="FS334" i="26"/>
  <c r="FS336" i="26" s="1"/>
  <c r="FR326" i="26"/>
  <c r="FU135" i="3"/>
  <c r="FT136" i="3"/>
  <c r="FV25" i="3" a="1"/>
  <c r="FV25" i="3" s="1"/>
  <c r="FV132" i="3"/>
  <c r="FV134" i="3" s="1"/>
  <c r="FV133" i="3"/>
  <c r="FW13" i="3" a="1"/>
  <c r="FW13" i="3" s="1"/>
  <c r="FW123" i="3"/>
  <c r="FW122" i="3"/>
  <c r="FW127" i="3" s="1"/>
  <c r="FW68" i="3" a="1"/>
  <c r="FW68" i="3" s="1"/>
  <c r="FR40" i="3"/>
  <c r="FR90" i="3"/>
  <c r="FR244" i="3" s="1"/>
  <c r="FR245" i="3" s="1"/>
  <c r="FR246" i="3" s="1"/>
  <c r="EY210" i="26"/>
  <c r="EW35" i="27"/>
  <c r="FX265" i="3"/>
  <c r="FV36" i="3"/>
  <c r="FY322" i="26"/>
  <c r="FZ332" i="26" s="1"/>
  <c r="FY332" i="26"/>
  <c r="GI335" i="26"/>
  <c r="GE333" i="26"/>
  <c r="GM331" i="26"/>
  <c r="FW35" i="3"/>
  <c r="FV94" i="3"/>
  <c r="FV86" i="3"/>
  <c r="FS39" i="3"/>
  <c r="FT38" i="3"/>
  <c r="FT43" i="3" s="1"/>
  <c r="FT45" i="3" s="1"/>
  <c r="FT46" i="3" s="1"/>
  <c r="FU65" i="3"/>
  <c r="FU114" i="3" s="1"/>
  <c r="FU63" i="3"/>
  <c r="FU96" i="3" s="1"/>
  <c r="FU64" i="3"/>
  <c r="FU105" i="3" s="1"/>
  <c r="FU62" i="3"/>
  <c r="FV297" i="3"/>
  <c r="FV278" i="3"/>
  <c r="FV306" i="3"/>
  <c r="FW256" i="3" s="1"/>
  <c r="FW277" i="3"/>
  <c r="FW287" i="3" s="1"/>
  <c r="FW112" i="3" s="1"/>
  <c r="FW275" i="3"/>
  <c r="FW285" i="3" s="1"/>
  <c r="FW295" i="3" s="1"/>
  <c r="FW274" i="3"/>
  <c r="FW284" i="3" s="1"/>
  <c r="FW273" i="3"/>
  <c r="FW283" i="3" s="1"/>
  <c r="FW293" i="3" s="1"/>
  <c r="FW296" i="3"/>
  <c r="FW292" i="3"/>
  <c r="FW294" i="3"/>
  <c r="FX266" i="3"/>
  <c r="FX264" i="3"/>
  <c r="FX263" i="3"/>
  <c r="FX262" i="3"/>
  <c r="FX267" i="3"/>
  <c r="FV60" i="3"/>
  <c r="FW286" i="3"/>
  <c r="FW103" i="3" s="1"/>
  <c r="FW282" i="3"/>
  <c r="EW307" i="3"/>
  <c r="EX257" i="3" s="1"/>
  <c r="FA303" i="3"/>
  <c r="FB253" i="3" s="1"/>
  <c r="FA305" i="3"/>
  <c r="FB255" i="3" s="1"/>
  <c r="FA304" i="3"/>
  <c r="FB254" i="3" s="1"/>
  <c r="FA302" i="3"/>
  <c r="FB252" i="3" s="1"/>
  <c r="FW7" i="3"/>
  <c r="FW11" i="3"/>
  <c r="FW8" i="3"/>
  <c r="FW9" i="3" s="1"/>
  <c r="FW10" i="3"/>
  <c r="FW49" i="3"/>
  <c r="FY1" i="3"/>
  <c r="FY4" i="3" s="1"/>
  <c r="FX5" i="3"/>
  <c r="FX2" i="3"/>
  <c r="FU99" i="3"/>
  <c r="FU30" i="3"/>
  <c r="FV117" i="3"/>
  <c r="FW124" i="3" l="1"/>
  <c r="FW125" i="3"/>
  <c r="FT324" i="26"/>
  <c r="FT334" i="26"/>
  <c r="FT336" i="26" s="1"/>
  <c r="FS326" i="26"/>
  <c r="FX320" i="26"/>
  <c r="FX330" i="26"/>
  <c r="FV128" i="3"/>
  <c r="FV129" i="3" s="1"/>
  <c r="FW128" i="3"/>
  <c r="FW129" i="3" s="1"/>
  <c r="FV135" i="3"/>
  <c r="FU136" i="3"/>
  <c r="FW132" i="3"/>
  <c r="FW134" i="3" s="1"/>
  <c r="FW133" i="3"/>
  <c r="FW29" i="3"/>
  <c r="FW108" i="3" s="1"/>
  <c r="FW25" i="3" a="1"/>
  <c r="FW25" i="3" s="1"/>
  <c r="FX13" i="3" a="1"/>
  <c r="FX13" i="3" s="1"/>
  <c r="FX25" i="3" s="1" a="1"/>
  <c r="FX25" i="3" s="1"/>
  <c r="FX123" i="3"/>
  <c r="FX122" i="3"/>
  <c r="FX127" i="3" s="1"/>
  <c r="FX68" i="3" a="1"/>
  <c r="FX68" i="3" s="1"/>
  <c r="FS40" i="3"/>
  <c r="FS90" i="3"/>
  <c r="FS244" i="3" s="1"/>
  <c r="FS245" i="3" s="1"/>
  <c r="FS246" i="3" s="1"/>
  <c r="EZ210" i="26"/>
  <c r="EX35" i="27"/>
  <c r="FY265" i="3"/>
  <c r="FW36" i="3"/>
  <c r="FZ322" i="26"/>
  <c r="GF333" i="26"/>
  <c r="GN331" i="26"/>
  <c r="GJ335" i="26"/>
  <c r="FX35" i="3"/>
  <c r="FW94" i="3"/>
  <c r="FW86" i="3"/>
  <c r="FT39" i="3"/>
  <c r="FU38" i="3"/>
  <c r="FU43" i="3" s="1"/>
  <c r="FU45" i="3" s="1"/>
  <c r="FU46" i="3" s="1"/>
  <c r="FV63" i="3"/>
  <c r="FV96" i="3" s="1"/>
  <c r="FV65" i="3"/>
  <c r="FV114" i="3" s="1"/>
  <c r="FV64" i="3"/>
  <c r="FV105" i="3" s="1"/>
  <c r="FV62" i="3"/>
  <c r="FW297" i="3"/>
  <c r="FW278" i="3"/>
  <c r="FW306" i="3"/>
  <c r="FX256" i="3" s="1"/>
  <c r="FX294" i="3"/>
  <c r="FX296" i="3"/>
  <c r="FX292" i="3"/>
  <c r="FY266" i="3"/>
  <c r="FY264" i="3"/>
  <c r="FY263" i="3"/>
  <c r="FY262" i="3"/>
  <c r="FY267" i="3"/>
  <c r="FX277" i="3"/>
  <c r="FX287" i="3" s="1"/>
  <c r="FX112" i="3" s="1"/>
  <c r="FX274" i="3"/>
  <c r="FX284" i="3" s="1"/>
  <c r="FX273" i="3"/>
  <c r="FX283" i="3" s="1"/>
  <c r="FX293" i="3" s="1"/>
  <c r="FX275" i="3"/>
  <c r="FX285" i="3" s="1"/>
  <c r="FX295" i="3" s="1"/>
  <c r="FW60" i="3"/>
  <c r="FX286" i="3"/>
  <c r="FX103" i="3" s="1"/>
  <c r="FX282" i="3"/>
  <c r="FB302" i="3"/>
  <c r="FC252" i="3" s="1"/>
  <c r="FB304" i="3"/>
  <c r="FC254" i="3" s="1"/>
  <c r="FB305" i="3"/>
  <c r="FC255" i="3" s="1"/>
  <c r="FB303" i="3"/>
  <c r="FC253" i="3" s="1"/>
  <c r="EX307" i="3"/>
  <c r="EY257" i="3" s="1"/>
  <c r="FZ1" i="3"/>
  <c r="FZ4" i="3" s="1"/>
  <c r="FY5" i="3"/>
  <c r="FY2" i="3"/>
  <c r="FX8" i="3"/>
  <c r="FX9" i="3" s="1"/>
  <c r="FX7" i="3"/>
  <c r="FX10" i="3"/>
  <c r="FX11" i="3"/>
  <c r="FX49" i="3"/>
  <c r="FW117" i="3"/>
  <c r="FV99" i="3"/>
  <c r="FV30" i="3"/>
  <c r="FX124" i="3" l="1"/>
  <c r="FX125" i="3"/>
  <c r="FU324" i="26"/>
  <c r="FU334" i="26"/>
  <c r="FU336" i="26" s="1"/>
  <c r="FT326" i="26"/>
  <c r="FY320" i="26"/>
  <c r="FY330" i="26"/>
  <c r="FX128" i="3"/>
  <c r="FX129" i="3" s="1"/>
  <c r="FW135" i="3"/>
  <c r="FV136" i="3"/>
  <c r="FX132" i="3"/>
  <c r="FX134" i="3" s="1"/>
  <c r="FX133" i="3"/>
  <c r="FX29" i="3"/>
  <c r="FX108" i="3" s="1"/>
  <c r="FY13" i="3" a="1"/>
  <c r="FY13" i="3" s="1"/>
  <c r="FY25" i="3" s="1" a="1"/>
  <c r="FY25" i="3" s="1"/>
  <c r="FY123" i="3"/>
  <c r="FY122" i="3"/>
  <c r="FY127" i="3" s="1"/>
  <c r="FY68" i="3" a="1"/>
  <c r="FY68" i="3" s="1"/>
  <c r="FT40" i="3"/>
  <c r="FT90" i="3"/>
  <c r="FT244" i="3" s="1"/>
  <c r="FT245" i="3" s="1"/>
  <c r="FT246" i="3" s="1"/>
  <c r="FA210" i="26"/>
  <c r="EY35" i="27"/>
  <c r="FZ265" i="3"/>
  <c r="FX36" i="3"/>
  <c r="GA322" i="26"/>
  <c r="GA332" i="26"/>
  <c r="GO331" i="26"/>
  <c r="GK335" i="26"/>
  <c r="GG333" i="26"/>
  <c r="FY35" i="3"/>
  <c r="FX86" i="3"/>
  <c r="FX94" i="3"/>
  <c r="FU39" i="3"/>
  <c r="FV38" i="3"/>
  <c r="FV43" i="3" s="1"/>
  <c r="FV45" i="3" s="1"/>
  <c r="FV46" i="3" s="1"/>
  <c r="FW63" i="3"/>
  <c r="FW96" i="3" s="1"/>
  <c r="FW65" i="3"/>
  <c r="FW114" i="3" s="1"/>
  <c r="FW62" i="3"/>
  <c r="FW64" i="3"/>
  <c r="FW105" i="3" s="1"/>
  <c r="FX297" i="3"/>
  <c r="FX278" i="3"/>
  <c r="FX306" i="3"/>
  <c r="FY256" i="3" s="1"/>
  <c r="FY296" i="3"/>
  <c r="FY292" i="3"/>
  <c r="FY294" i="3"/>
  <c r="FZ266" i="3"/>
  <c r="FZ263" i="3"/>
  <c r="FZ264" i="3"/>
  <c r="FZ262" i="3"/>
  <c r="FZ267" i="3"/>
  <c r="FX60" i="3"/>
  <c r="FY286" i="3"/>
  <c r="FY103" i="3" s="1"/>
  <c r="FY282" i="3"/>
  <c r="FY277" i="3"/>
  <c r="FY287" i="3" s="1"/>
  <c r="FY112" i="3" s="1"/>
  <c r="FY273" i="3"/>
  <c r="FY283" i="3" s="1"/>
  <c r="FY293" i="3" s="1"/>
  <c r="FY275" i="3"/>
  <c r="FY285" i="3" s="1"/>
  <c r="FY295" i="3" s="1"/>
  <c r="FY274" i="3"/>
  <c r="FY284" i="3" s="1"/>
  <c r="EY307" i="3"/>
  <c r="EZ257" i="3" s="1"/>
  <c r="FC303" i="3"/>
  <c r="FD253" i="3" s="1"/>
  <c r="FC305" i="3"/>
  <c r="FD255" i="3" s="1"/>
  <c r="FC304" i="3"/>
  <c r="FD254" i="3" s="1"/>
  <c r="FC302" i="3"/>
  <c r="FD252" i="3" s="1"/>
  <c r="FY10" i="3"/>
  <c r="FY11" i="3"/>
  <c r="FY8" i="3"/>
  <c r="FY9" i="3" s="1"/>
  <c r="FY7" i="3"/>
  <c r="FY49" i="3"/>
  <c r="FW99" i="3"/>
  <c r="FW30" i="3"/>
  <c r="GA1" i="3"/>
  <c r="GA4" i="3" s="1"/>
  <c r="FZ5" i="3"/>
  <c r="FZ2" i="3"/>
  <c r="FX117" i="3"/>
  <c r="FY124" i="3" l="1"/>
  <c r="FY125" i="3"/>
  <c r="FZ320" i="26"/>
  <c r="FZ330" i="26"/>
  <c r="FV324" i="26"/>
  <c r="FV334" i="26"/>
  <c r="FV336" i="26" s="1"/>
  <c r="FU326" i="26"/>
  <c r="FY128" i="3"/>
  <c r="FY129" i="3" s="1"/>
  <c r="FX135" i="3"/>
  <c r="FW136" i="3"/>
  <c r="FY132" i="3"/>
  <c r="FY134" i="3" s="1"/>
  <c r="FY133" i="3"/>
  <c r="FY29" i="3"/>
  <c r="FY108" i="3" s="1"/>
  <c r="FZ13" i="3" a="1"/>
  <c r="FZ13" i="3" s="1"/>
  <c r="FZ123" i="3"/>
  <c r="FZ124" i="3" s="1"/>
  <c r="FZ122" i="3"/>
  <c r="FZ127" i="3" s="1"/>
  <c r="FZ68" i="3" a="1"/>
  <c r="FZ68" i="3" s="1"/>
  <c r="FU40" i="3"/>
  <c r="FU90" i="3"/>
  <c r="FU244" i="3" s="1"/>
  <c r="FU245" i="3" s="1"/>
  <c r="FU246" i="3" s="1"/>
  <c r="FB210" i="26"/>
  <c r="EZ35" i="27"/>
  <c r="GA265" i="3"/>
  <c r="FY36" i="3"/>
  <c r="GB322" i="26"/>
  <c r="GB332" i="26"/>
  <c r="GH333" i="26"/>
  <c r="GL335" i="26"/>
  <c r="GP331" i="26"/>
  <c r="FZ35" i="3"/>
  <c r="FY94" i="3"/>
  <c r="FY86" i="3"/>
  <c r="FV39" i="3"/>
  <c r="FW38" i="3"/>
  <c r="FW43" i="3" s="1"/>
  <c r="FW45" i="3" s="1"/>
  <c r="FW46" i="3" s="1"/>
  <c r="FX64" i="3"/>
  <c r="FX105" i="3" s="1"/>
  <c r="FX62" i="3"/>
  <c r="FX65" i="3"/>
  <c r="FX114" i="3" s="1"/>
  <c r="FX63" i="3"/>
  <c r="FX96" i="3" s="1"/>
  <c r="FY297" i="3"/>
  <c r="FY278" i="3"/>
  <c r="FY306" i="3"/>
  <c r="FZ256" i="3" s="1"/>
  <c r="FY60" i="3"/>
  <c r="FZ286" i="3"/>
  <c r="FZ103" i="3" s="1"/>
  <c r="FZ282" i="3"/>
  <c r="FZ294" i="3"/>
  <c r="FZ296" i="3"/>
  <c r="FZ292" i="3"/>
  <c r="GA266" i="3"/>
  <c r="GA263" i="3"/>
  <c r="GA264" i="3"/>
  <c r="GA262" i="3"/>
  <c r="GA267" i="3"/>
  <c r="FZ273" i="3"/>
  <c r="FZ283" i="3" s="1"/>
  <c r="FZ293" i="3" s="1"/>
  <c r="FZ277" i="3"/>
  <c r="FZ287" i="3" s="1"/>
  <c r="FZ112" i="3" s="1"/>
  <c r="FZ275" i="3"/>
  <c r="FZ285" i="3" s="1"/>
  <c r="FZ295" i="3" s="1"/>
  <c r="FZ274" i="3"/>
  <c r="FZ284" i="3" s="1"/>
  <c r="FD304" i="3"/>
  <c r="FE254" i="3" s="1"/>
  <c r="FD303" i="3"/>
  <c r="FE253" i="3" s="1"/>
  <c r="EZ307" i="3"/>
  <c r="FA257" i="3" s="1"/>
  <c r="FD302" i="3"/>
  <c r="FE252" i="3" s="1"/>
  <c r="FD305" i="3"/>
  <c r="FE255" i="3" s="1"/>
  <c r="GB1" i="3"/>
  <c r="GB4" i="3" s="1"/>
  <c r="GA5" i="3"/>
  <c r="GA2" i="3"/>
  <c r="FX99" i="3"/>
  <c r="FX30" i="3"/>
  <c r="FZ11" i="3"/>
  <c r="FZ7" i="3"/>
  <c r="FZ8" i="3"/>
  <c r="FZ9" i="3" s="1"/>
  <c r="FZ10" i="3"/>
  <c r="FZ49" i="3"/>
  <c r="FY117" i="3"/>
  <c r="FW324" i="26" l="1"/>
  <c r="FW334" i="26"/>
  <c r="FW336" i="26" s="1"/>
  <c r="FV326" i="26"/>
  <c r="GA320" i="26"/>
  <c r="GA330" i="26"/>
  <c r="FZ125" i="3"/>
  <c r="FY135" i="3"/>
  <c r="FX136" i="3"/>
  <c r="FZ132" i="3"/>
  <c r="FZ134" i="3" s="1"/>
  <c r="FZ133" i="3"/>
  <c r="FZ25" i="3" a="1"/>
  <c r="FZ25" i="3" s="1"/>
  <c r="GA13" i="3" a="1"/>
  <c r="GA13" i="3" s="1"/>
  <c r="GA29" i="3" s="1"/>
  <c r="GA108" i="3" s="1"/>
  <c r="GA123" i="3"/>
  <c r="FZ29" i="3"/>
  <c r="FZ108" i="3" s="1"/>
  <c r="GA122" i="3"/>
  <c r="GA127" i="3" s="1"/>
  <c r="GA68" i="3" a="1"/>
  <c r="GA68" i="3" s="1"/>
  <c r="FV40" i="3"/>
  <c r="FV90" i="3"/>
  <c r="FV244" i="3" s="1"/>
  <c r="FV245" i="3" s="1"/>
  <c r="FV246" i="3" s="1"/>
  <c r="FC210" i="26"/>
  <c r="FA35" i="27"/>
  <c r="GB265" i="3"/>
  <c r="FZ36" i="3"/>
  <c r="GC322" i="26"/>
  <c r="GC332" i="26"/>
  <c r="GM335" i="26"/>
  <c r="GI333" i="26"/>
  <c r="GQ331" i="26"/>
  <c r="GA35" i="3"/>
  <c r="FZ94" i="3"/>
  <c r="FZ86" i="3"/>
  <c r="FW39" i="3"/>
  <c r="FX38" i="3"/>
  <c r="FX43" i="3" s="1"/>
  <c r="FX45" i="3" s="1"/>
  <c r="FX46" i="3" s="1"/>
  <c r="FY62" i="3"/>
  <c r="FY64" i="3"/>
  <c r="FY105" i="3" s="1"/>
  <c r="FY65" i="3"/>
  <c r="FY114" i="3" s="1"/>
  <c r="FY63" i="3"/>
  <c r="FY96" i="3" s="1"/>
  <c r="FZ297" i="3"/>
  <c r="FZ278" i="3"/>
  <c r="FZ306" i="3"/>
  <c r="GA256" i="3" s="1"/>
  <c r="GA277" i="3"/>
  <c r="GA287" i="3" s="1"/>
  <c r="GA112" i="3" s="1"/>
  <c r="GA273" i="3"/>
  <c r="GA283" i="3" s="1"/>
  <c r="GA293" i="3" s="1"/>
  <c r="GA275" i="3"/>
  <c r="GA285" i="3" s="1"/>
  <c r="GA295" i="3" s="1"/>
  <c r="GA274" i="3"/>
  <c r="GA284" i="3" s="1"/>
  <c r="FZ60" i="3"/>
  <c r="GA286" i="3"/>
  <c r="GA103" i="3" s="1"/>
  <c r="GA282" i="3"/>
  <c r="GA296" i="3"/>
  <c r="GA294" i="3"/>
  <c r="GA292" i="3"/>
  <c r="GB266" i="3"/>
  <c r="GB263" i="3"/>
  <c r="GB264" i="3"/>
  <c r="GB262" i="3"/>
  <c r="GB267" i="3"/>
  <c r="FE305" i="3"/>
  <c r="FF255" i="3" s="1"/>
  <c r="FE302" i="3"/>
  <c r="FF252" i="3" s="1"/>
  <c r="FA307" i="3"/>
  <c r="FB257" i="3" s="1"/>
  <c r="FE303" i="3"/>
  <c r="FF253" i="3" s="1"/>
  <c r="FE304" i="3"/>
  <c r="FF254" i="3" s="1"/>
  <c r="FY99" i="3"/>
  <c r="FY30" i="3"/>
  <c r="GA7" i="3"/>
  <c r="GA10" i="3"/>
  <c r="GA8" i="3"/>
  <c r="GA9" i="3" s="1"/>
  <c r="GA11" i="3"/>
  <c r="GA49" i="3"/>
  <c r="FZ117" i="3"/>
  <c r="GC1" i="3"/>
  <c r="GC4" i="3" s="1"/>
  <c r="GB5" i="3"/>
  <c r="GB2" i="3"/>
  <c r="GA124" i="3" l="1"/>
  <c r="FZ128" i="3"/>
  <c r="FZ129" i="3" s="1"/>
  <c r="GA125" i="3"/>
  <c r="FX324" i="26"/>
  <c r="FX334" i="26"/>
  <c r="FX336" i="26" s="1"/>
  <c r="FW326" i="26"/>
  <c r="GB320" i="26"/>
  <c r="GB330" i="26"/>
  <c r="GA128" i="3"/>
  <c r="GA129" i="3" s="1"/>
  <c r="FZ135" i="3"/>
  <c r="FY136" i="3"/>
  <c r="GA25" i="3" a="1"/>
  <c r="GA25" i="3" s="1"/>
  <c r="GA132" i="3"/>
  <c r="GA134" i="3" s="1"/>
  <c r="GA133" i="3"/>
  <c r="GB13" i="3" a="1"/>
  <c r="GB13" i="3" s="1"/>
  <c r="GB123" i="3"/>
  <c r="GB122" i="3"/>
  <c r="GB127" i="3" s="1"/>
  <c r="GB68" i="3" a="1"/>
  <c r="GB68" i="3" s="1"/>
  <c r="FW40" i="3"/>
  <c r="FW90" i="3"/>
  <c r="FW244" i="3" s="1"/>
  <c r="FW245" i="3" s="1"/>
  <c r="FW246" i="3" s="1"/>
  <c r="FD210" i="26"/>
  <c r="FB35" i="27"/>
  <c r="GC265" i="3"/>
  <c r="GA36" i="3"/>
  <c r="GD322" i="26"/>
  <c r="GD332" i="26"/>
  <c r="GN335" i="26"/>
  <c r="GR331" i="26"/>
  <c r="GJ333" i="26"/>
  <c r="GB35" i="3"/>
  <c r="GA86" i="3"/>
  <c r="GA94" i="3"/>
  <c r="FX39" i="3"/>
  <c r="FY38" i="3"/>
  <c r="FY43" i="3" s="1"/>
  <c r="FY45" i="3" s="1"/>
  <c r="FY46" i="3" s="1"/>
  <c r="FZ64" i="3"/>
  <c r="FZ105" i="3" s="1"/>
  <c r="FZ65" i="3"/>
  <c r="FZ114" i="3" s="1"/>
  <c r="FZ62" i="3"/>
  <c r="FZ63" i="3"/>
  <c r="FZ96" i="3" s="1"/>
  <c r="GA297" i="3"/>
  <c r="GA278" i="3"/>
  <c r="GA306" i="3"/>
  <c r="GB256" i="3" s="1"/>
  <c r="GB274" i="3"/>
  <c r="GB284" i="3" s="1"/>
  <c r="GB275" i="3"/>
  <c r="GB285" i="3" s="1"/>
  <c r="GB295" i="3" s="1"/>
  <c r="GB277" i="3"/>
  <c r="GB287" i="3" s="1"/>
  <c r="GB112" i="3" s="1"/>
  <c r="GB273" i="3"/>
  <c r="GB283" i="3" s="1"/>
  <c r="GB293" i="3" s="1"/>
  <c r="GA60" i="3"/>
  <c r="GB286" i="3"/>
  <c r="GB103" i="3" s="1"/>
  <c r="GB282" i="3"/>
  <c r="GB296" i="3"/>
  <c r="GB294" i="3"/>
  <c r="GB292" i="3"/>
  <c r="GC266" i="3"/>
  <c r="GC264" i="3"/>
  <c r="GC263" i="3"/>
  <c r="GC262" i="3"/>
  <c r="GC267" i="3"/>
  <c r="FF304" i="3"/>
  <c r="FG254" i="3" s="1"/>
  <c r="FF303" i="3"/>
  <c r="FG253" i="3" s="1"/>
  <c r="FB307" i="3"/>
  <c r="FC257" i="3" s="1"/>
  <c r="FF302" i="3"/>
  <c r="FG252" i="3" s="1"/>
  <c r="FF305" i="3"/>
  <c r="FG255" i="3" s="1"/>
  <c r="GB8" i="3"/>
  <c r="GB9" i="3" s="1"/>
  <c r="GB7" i="3"/>
  <c r="GB11" i="3"/>
  <c r="GB10" i="3"/>
  <c r="GB49" i="3"/>
  <c r="GA117" i="3"/>
  <c r="GD1" i="3"/>
  <c r="GD4" i="3" s="1"/>
  <c r="GC5" i="3"/>
  <c r="GC2" i="3"/>
  <c r="FZ99" i="3"/>
  <c r="FZ30" i="3"/>
  <c r="GB124" i="3" l="1"/>
  <c r="GB125" i="3"/>
  <c r="FY324" i="26"/>
  <c r="FY334" i="26"/>
  <c r="FY336" i="26" s="1"/>
  <c r="FX326" i="26"/>
  <c r="GC320" i="26"/>
  <c r="GC330" i="26"/>
  <c r="GB128" i="3"/>
  <c r="GB129" i="3" s="1"/>
  <c r="GA135" i="3"/>
  <c r="FZ136" i="3"/>
  <c r="GB132" i="3"/>
  <c r="GB134" i="3" s="1"/>
  <c r="GB133" i="3"/>
  <c r="GB25" i="3" a="1"/>
  <c r="GB25" i="3" s="1"/>
  <c r="GB99" i="3" s="1"/>
  <c r="GB29" i="3"/>
  <c r="GB108" i="3" s="1"/>
  <c r="GC13" i="3" a="1"/>
  <c r="GC13" i="3" s="1"/>
  <c r="GC25" i="3" s="1" a="1"/>
  <c r="GC25" i="3" s="1"/>
  <c r="GC123" i="3"/>
  <c r="GC122" i="3"/>
  <c r="GC127" i="3" s="1"/>
  <c r="GC68" i="3" a="1"/>
  <c r="GC68" i="3" s="1"/>
  <c r="FX40" i="3"/>
  <c r="FX90" i="3"/>
  <c r="FX244" i="3" s="1"/>
  <c r="FX245" i="3" s="1"/>
  <c r="FX246" i="3" s="1"/>
  <c r="FE210" i="26"/>
  <c r="FC35" i="27"/>
  <c r="GD265" i="3"/>
  <c r="GB36" i="3"/>
  <c r="GE322" i="26"/>
  <c r="GE332" i="26"/>
  <c r="GS331" i="26"/>
  <c r="GO335" i="26"/>
  <c r="GK333" i="26"/>
  <c r="GC35" i="3"/>
  <c r="GB86" i="3"/>
  <c r="GB94" i="3"/>
  <c r="FY39" i="3"/>
  <c r="FZ38" i="3"/>
  <c r="FZ43" i="3" s="1"/>
  <c r="FZ45" i="3" s="1"/>
  <c r="FZ46" i="3" s="1"/>
  <c r="GA63" i="3"/>
  <c r="GA96" i="3" s="1"/>
  <c r="GA62" i="3"/>
  <c r="GA64" i="3"/>
  <c r="GA105" i="3" s="1"/>
  <c r="GA65" i="3"/>
  <c r="GA114" i="3" s="1"/>
  <c r="GB297" i="3"/>
  <c r="GB278" i="3"/>
  <c r="GB306" i="3"/>
  <c r="GC256" i="3" s="1"/>
  <c r="GC294" i="3"/>
  <c r="GC296" i="3"/>
  <c r="GC292" i="3"/>
  <c r="GD266" i="3"/>
  <c r="GD263" i="3"/>
  <c r="GD264" i="3"/>
  <c r="GD262" i="3"/>
  <c r="GD267" i="3"/>
  <c r="GB60" i="3"/>
  <c r="GC286" i="3"/>
  <c r="GC103" i="3" s="1"/>
  <c r="GC282" i="3"/>
  <c r="GC274" i="3"/>
  <c r="GC284" i="3" s="1"/>
  <c r="GC273" i="3"/>
  <c r="GC283" i="3" s="1"/>
  <c r="GC293" i="3" s="1"/>
  <c r="GC275" i="3"/>
  <c r="GC285" i="3" s="1"/>
  <c r="GC295" i="3" s="1"/>
  <c r="GC277" i="3"/>
  <c r="GC287" i="3" s="1"/>
  <c r="GC112" i="3" s="1"/>
  <c r="FG305" i="3"/>
  <c r="FH255" i="3" s="1"/>
  <c r="FC307" i="3"/>
  <c r="FD257" i="3" s="1"/>
  <c r="FG303" i="3"/>
  <c r="FH253" i="3" s="1"/>
  <c r="FG304" i="3"/>
  <c r="FH254" i="3" s="1"/>
  <c r="FG302" i="3"/>
  <c r="FH252" i="3" s="1"/>
  <c r="GA99" i="3"/>
  <c r="GA30" i="3"/>
  <c r="GC8" i="3"/>
  <c r="GC9" i="3" s="1"/>
  <c r="GC11" i="3"/>
  <c r="GC10" i="3"/>
  <c r="GC7" i="3"/>
  <c r="GC49" i="3"/>
  <c r="GE1" i="3"/>
  <c r="GE4" i="3" s="1"/>
  <c r="GD5" i="3"/>
  <c r="GD2" i="3"/>
  <c r="GB117" i="3"/>
  <c r="GC124" i="3" l="1"/>
  <c r="GD320" i="26"/>
  <c r="GE330" i="26" s="1"/>
  <c r="GD330" i="26"/>
  <c r="FZ324" i="26"/>
  <c r="FZ334" i="26"/>
  <c r="FZ336" i="26" s="1"/>
  <c r="FY326" i="26"/>
  <c r="GC125" i="3"/>
  <c r="GB135" i="3"/>
  <c r="GA136" i="3"/>
  <c r="GC29" i="3"/>
  <c r="GC108" i="3" s="1"/>
  <c r="GC132" i="3"/>
  <c r="GC134" i="3" s="1"/>
  <c r="GC133" i="3"/>
  <c r="GD13" i="3" a="1"/>
  <c r="GD13" i="3" s="1"/>
  <c r="GD29" i="3" s="1"/>
  <c r="GD108" i="3" s="1"/>
  <c r="GD123" i="3"/>
  <c r="GD122" i="3"/>
  <c r="GD127" i="3" s="1"/>
  <c r="GD68" i="3" a="1"/>
  <c r="GD68" i="3" s="1"/>
  <c r="FY40" i="3"/>
  <c r="FY90" i="3"/>
  <c r="FY244" i="3" s="1"/>
  <c r="FY245" i="3" s="1"/>
  <c r="FY246" i="3" s="1"/>
  <c r="FF210" i="26"/>
  <c r="FD35" i="27"/>
  <c r="GE265" i="3"/>
  <c r="GC36" i="3"/>
  <c r="GF322" i="26"/>
  <c r="GG332" i="26" s="1"/>
  <c r="GF332" i="26"/>
  <c r="GP335" i="26"/>
  <c r="GL333" i="26"/>
  <c r="GT331" i="26"/>
  <c r="GD35" i="3"/>
  <c r="GC94" i="3"/>
  <c r="GC86" i="3"/>
  <c r="FZ39" i="3"/>
  <c r="GA38" i="3"/>
  <c r="GA43" i="3" s="1"/>
  <c r="GA45" i="3" s="1"/>
  <c r="GA46" i="3" s="1"/>
  <c r="GB62" i="3"/>
  <c r="GB64" i="3"/>
  <c r="GB105" i="3" s="1"/>
  <c r="GB65" i="3"/>
  <c r="GB114" i="3" s="1"/>
  <c r="GB63" i="3"/>
  <c r="GB96" i="3" s="1"/>
  <c r="GC297" i="3"/>
  <c r="GC278" i="3"/>
  <c r="GC306" i="3"/>
  <c r="GD256" i="3" s="1"/>
  <c r="GB30" i="3"/>
  <c r="GD294" i="3"/>
  <c r="GD296" i="3"/>
  <c r="GD292" i="3"/>
  <c r="GE266" i="3"/>
  <c r="GE264" i="3"/>
  <c r="GE263" i="3"/>
  <c r="GE262" i="3"/>
  <c r="GE267" i="3"/>
  <c r="GC60" i="3"/>
  <c r="GD286" i="3"/>
  <c r="GD103" i="3" s="1"/>
  <c r="GD282" i="3"/>
  <c r="GD277" i="3"/>
  <c r="GD287" i="3" s="1"/>
  <c r="GD112" i="3" s="1"/>
  <c r="GD273" i="3"/>
  <c r="GD283" i="3" s="1"/>
  <c r="GD293" i="3" s="1"/>
  <c r="GD275" i="3"/>
  <c r="GD285" i="3" s="1"/>
  <c r="GD295" i="3" s="1"/>
  <c r="GD274" i="3"/>
  <c r="GD284" i="3" s="1"/>
  <c r="FH302" i="3"/>
  <c r="FI252" i="3" s="1"/>
  <c r="FH304" i="3"/>
  <c r="FI254" i="3" s="1"/>
  <c r="FH303" i="3"/>
  <c r="FI253" i="3" s="1"/>
  <c r="FD307" i="3"/>
  <c r="FE257" i="3" s="1"/>
  <c r="FH305" i="3"/>
  <c r="FI255" i="3" s="1"/>
  <c r="GC117" i="3"/>
  <c r="GD10" i="3"/>
  <c r="GD7" i="3"/>
  <c r="GD8" i="3"/>
  <c r="GD9" i="3" s="1"/>
  <c r="GD11" i="3"/>
  <c r="GD49" i="3"/>
  <c r="GF1" i="3"/>
  <c r="GF4" i="3" s="1"/>
  <c r="GE2" i="3"/>
  <c r="GE5" i="3"/>
  <c r="GD125" i="3" l="1"/>
  <c r="GD124" i="3"/>
  <c r="GC128" i="3"/>
  <c r="GC129" i="3" s="1"/>
  <c r="GA324" i="26"/>
  <c r="GA334" i="26"/>
  <c r="GA336" i="26" s="1"/>
  <c r="FZ326" i="26"/>
  <c r="GE320" i="26"/>
  <c r="GD128" i="3"/>
  <c r="GD129" i="3" s="1"/>
  <c r="GC135" i="3"/>
  <c r="GB136" i="3"/>
  <c r="GD132" i="3"/>
  <c r="GD134" i="3" s="1"/>
  <c r="GD133" i="3"/>
  <c r="GD25" i="3" a="1"/>
  <c r="GD25" i="3" s="1"/>
  <c r="GE13" i="3" a="1"/>
  <c r="GE13" i="3" s="1"/>
  <c r="GE123" i="3"/>
  <c r="GE122" i="3"/>
  <c r="GE127" i="3" s="1"/>
  <c r="GE68" i="3" a="1"/>
  <c r="GE68" i="3" s="1"/>
  <c r="FZ40" i="3"/>
  <c r="FZ90" i="3"/>
  <c r="FZ244" i="3" s="1"/>
  <c r="FZ245" i="3" s="1"/>
  <c r="FZ246" i="3" s="1"/>
  <c r="FG210" i="26"/>
  <c r="FE35" i="27"/>
  <c r="GF265" i="3"/>
  <c r="GD36" i="3"/>
  <c r="GG322" i="26"/>
  <c r="GH332" i="26" s="1"/>
  <c r="GM333" i="26"/>
  <c r="GU331" i="26"/>
  <c r="GQ335" i="26"/>
  <c r="GE35" i="3"/>
  <c r="GD94" i="3"/>
  <c r="GD86" i="3"/>
  <c r="GA39" i="3"/>
  <c r="GB38" i="3"/>
  <c r="GB43" i="3" s="1"/>
  <c r="GB45" i="3" s="1"/>
  <c r="GB46" i="3" s="1"/>
  <c r="GC64" i="3"/>
  <c r="GC105" i="3" s="1"/>
  <c r="GC62" i="3"/>
  <c r="GC65" i="3"/>
  <c r="GC114" i="3" s="1"/>
  <c r="GC63" i="3"/>
  <c r="GC96" i="3" s="1"/>
  <c r="GD297" i="3"/>
  <c r="GD278" i="3"/>
  <c r="GD306" i="3"/>
  <c r="GE256" i="3" s="1"/>
  <c r="GE275" i="3"/>
  <c r="GE285" i="3" s="1"/>
  <c r="GE295" i="3" s="1"/>
  <c r="GE277" i="3"/>
  <c r="GE287" i="3" s="1"/>
  <c r="GE112" i="3" s="1"/>
  <c r="GE273" i="3"/>
  <c r="GE283" i="3" s="1"/>
  <c r="GE293" i="3" s="1"/>
  <c r="GE274" i="3"/>
  <c r="GE284" i="3" s="1"/>
  <c r="GD60" i="3"/>
  <c r="GE286" i="3"/>
  <c r="GE103" i="3" s="1"/>
  <c r="GE282" i="3"/>
  <c r="GE296" i="3"/>
  <c r="GE294" i="3"/>
  <c r="GE292" i="3"/>
  <c r="GF266" i="3"/>
  <c r="GF264" i="3"/>
  <c r="GF263" i="3"/>
  <c r="GF262" i="3"/>
  <c r="GF267" i="3"/>
  <c r="FI305" i="3"/>
  <c r="FJ255" i="3" s="1"/>
  <c r="FE307" i="3"/>
  <c r="FF257" i="3" s="1"/>
  <c r="FI303" i="3"/>
  <c r="FJ253" i="3" s="1"/>
  <c r="FI304" i="3"/>
  <c r="FJ254" i="3" s="1"/>
  <c r="FI302" i="3"/>
  <c r="FJ252" i="3" s="1"/>
  <c r="GE7" i="3"/>
  <c r="GE8" i="3"/>
  <c r="GE9" i="3" s="1"/>
  <c r="GE10" i="3"/>
  <c r="GE11" i="3"/>
  <c r="GE49" i="3"/>
  <c r="GG1" i="3"/>
  <c r="GG4" i="3" s="1"/>
  <c r="GF5" i="3"/>
  <c r="GF2" i="3"/>
  <c r="GC99" i="3"/>
  <c r="GC30" i="3"/>
  <c r="GD117" i="3"/>
  <c r="GE124" i="3" l="1"/>
  <c r="GF320" i="26"/>
  <c r="GF330" i="26"/>
  <c r="GE125" i="3"/>
  <c r="GE128" i="3" s="1"/>
  <c r="GE129" i="3" s="1"/>
  <c r="GB324" i="26"/>
  <c r="GB334" i="26"/>
  <c r="GB336" i="26" s="1"/>
  <c r="GA326" i="26"/>
  <c r="GD135" i="3"/>
  <c r="GC136" i="3"/>
  <c r="GE132" i="3"/>
  <c r="GE134" i="3" s="1"/>
  <c r="GE133" i="3"/>
  <c r="GE25" i="3" a="1"/>
  <c r="GE25" i="3" s="1"/>
  <c r="GE99" i="3" s="1"/>
  <c r="GE29" i="3"/>
  <c r="GE108" i="3" s="1"/>
  <c r="GF13" i="3" a="1"/>
  <c r="GF13" i="3" s="1"/>
  <c r="GF123" i="3"/>
  <c r="GF122" i="3"/>
  <c r="GF127" i="3" s="1"/>
  <c r="GF68" i="3" a="1"/>
  <c r="GF68" i="3" s="1"/>
  <c r="GA40" i="3"/>
  <c r="GA90" i="3"/>
  <c r="GA244" i="3" s="1"/>
  <c r="GA245" i="3" s="1"/>
  <c r="GA246" i="3" s="1"/>
  <c r="FH210" i="26"/>
  <c r="FF35" i="27"/>
  <c r="GG265" i="3"/>
  <c r="GE36" i="3"/>
  <c r="GH322" i="26"/>
  <c r="GV331" i="26"/>
  <c r="GN333" i="26"/>
  <c r="GR335" i="26"/>
  <c r="GF35" i="3"/>
  <c r="GE86" i="3"/>
  <c r="GE94" i="3"/>
  <c r="GB39" i="3"/>
  <c r="GC38" i="3"/>
  <c r="GC43" i="3" s="1"/>
  <c r="GC45" i="3" s="1"/>
  <c r="GC46" i="3" s="1"/>
  <c r="GD65" i="3"/>
  <c r="GD114" i="3" s="1"/>
  <c r="GD64" i="3"/>
  <c r="GD105" i="3" s="1"/>
  <c r="GD63" i="3"/>
  <c r="GD96" i="3" s="1"/>
  <c r="GD62" i="3"/>
  <c r="GE297" i="3"/>
  <c r="GE278" i="3"/>
  <c r="GE306" i="3"/>
  <c r="GF256" i="3" s="1"/>
  <c r="GE60" i="3"/>
  <c r="GF286" i="3"/>
  <c r="GF103" i="3" s="1"/>
  <c r="GF282" i="3"/>
  <c r="GF277" i="3"/>
  <c r="GF287" i="3" s="1"/>
  <c r="GF112" i="3" s="1"/>
  <c r="GF275" i="3"/>
  <c r="GF285" i="3" s="1"/>
  <c r="GF295" i="3" s="1"/>
  <c r="GF274" i="3"/>
  <c r="GF284" i="3" s="1"/>
  <c r="GF273" i="3"/>
  <c r="GF283" i="3" s="1"/>
  <c r="GF293" i="3" s="1"/>
  <c r="GF296" i="3"/>
  <c r="GF294" i="3"/>
  <c r="GF292" i="3"/>
  <c r="GG266" i="3"/>
  <c r="GG263" i="3"/>
  <c r="GG264" i="3"/>
  <c r="GG262" i="3"/>
  <c r="GG267" i="3"/>
  <c r="FJ302" i="3"/>
  <c r="FK252" i="3" s="1"/>
  <c r="FJ304" i="3"/>
  <c r="FK254" i="3" s="1"/>
  <c r="FJ303" i="3"/>
  <c r="FK253" i="3" s="1"/>
  <c r="FF307" i="3"/>
  <c r="FG257" i="3" s="1"/>
  <c r="FJ305" i="3"/>
  <c r="FK255" i="3" s="1"/>
  <c r="GH1" i="3"/>
  <c r="GH4" i="3" s="1"/>
  <c r="GG5" i="3"/>
  <c r="GG2" i="3"/>
  <c r="GF7" i="3"/>
  <c r="GF8" i="3"/>
  <c r="GF9" i="3" s="1"/>
  <c r="GF11" i="3"/>
  <c r="GF10" i="3"/>
  <c r="GF49" i="3"/>
  <c r="GE117" i="3"/>
  <c r="GD99" i="3"/>
  <c r="GD30" i="3"/>
  <c r="GF124" i="3" l="1"/>
  <c r="GF125" i="3"/>
  <c r="GC324" i="26"/>
  <c r="GC334" i="26"/>
  <c r="GC336" i="26" s="1"/>
  <c r="GB326" i="26"/>
  <c r="GG320" i="26"/>
  <c r="GG330" i="26"/>
  <c r="GF128" i="3"/>
  <c r="GF129" i="3" s="1"/>
  <c r="GE135" i="3"/>
  <c r="GD136" i="3"/>
  <c r="GF132" i="3"/>
  <c r="GF134" i="3" s="1"/>
  <c r="GF133" i="3"/>
  <c r="GF25" i="3" a="1"/>
  <c r="GF25" i="3" s="1"/>
  <c r="GF99" i="3" s="1"/>
  <c r="GF29" i="3"/>
  <c r="GF108" i="3" s="1"/>
  <c r="GG13" i="3" a="1"/>
  <c r="GG13" i="3" s="1"/>
  <c r="GG25" i="3" s="1" a="1"/>
  <c r="GG25" i="3" s="1"/>
  <c r="GG123" i="3"/>
  <c r="GG122" i="3"/>
  <c r="GG127" i="3" s="1"/>
  <c r="GG68" i="3" a="1"/>
  <c r="GG68" i="3" s="1"/>
  <c r="GB40" i="3"/>
  <c r="GB90" i="3"/>
  <c r="GB244" i="3" s="1"/>
  <c r="GB245" i="3" s="1"/>
  <c r="GB246" i="3" s="1"/>
  <c r="FI210" i="26"/>
  <c r="FG35" i="27"/>
  <c r="GH265" i="3"/>
  <c r="GF36" i="3"/>
  <c r="GI322" i="26"/>
  <c r="GI332" i="26"/>
  <c r="GO333" i="26"/>
  <c r="GS335" i="26"/>
  <c r="GW331" i="26"/>
  <c r="GG35" i="3"/>
  <c r="GF94" i="3"/>
  <c r="GF86" i="3"/>
  <c r="GC39" i="3"/>
  <c r="GD38" i="3"/>
  <c r="GD43" i="3" s="1"/>
  <c r="GD45" i="3" s="1"/>
  <c r="GD46" i="3" s="1"/>
  <c r="GE64" i="3"/>
  <c r="GE105" i="3" s="1"/>
  <c r="GE63" i="3"/>
  <c r="GE96" i="3" s="1"/>
  <c r="GE65" i="3"/>
  <c r="GE114" i="3" s="1"/>
  <c r="GE62" i="3"/>
  <c r="GF297" i="3"/>
  <c r="GE30" i="3"/>
  <c r="GF278" i="3"/>
  <c r="GF306" i="3"/>
  <c r="GG256" i="3" s="1"/>
  <c r="GG273" i="3"/>
  <c r="GG283" i="3" s="1"/>
  <c r="GG293" i="3" s="1"/>
  <c r="GG277" i="3"/>
  <c r="GG287" i="3" s="1"/>
  <c r="GG112" i="3" s="1"/>
  <c r="GG274" i="3"/>
  <c r="GG284" i="3" s="1"/>
  <c r="GG275" i="3"/>
  <c r="GG285" i="3" s="1"/>
  <c r="GG295" i="3" s="1"/>
  <c r="GF60" i="3"/>
  <c r="GG286" i="3"/>
  <c r="GG103" i="3" s="1"/>
  <c r="GG282" i="3"/>
  <c r="GG292" i="3"/>
  <c r="GG296" i="3"/>
  <c r="GG294" i="3"/>
  <c r="GH266" i="3"/>
  <c r="GH263" i="3"/>
  <c r="GH264" i="3"/>
  <c r="GH262" i="3"/>
  <c r="GH267" i="3"/>
  <c r="FK305" i="3"/>
  <c r="FL255" i="3" s="1"/>
  <c r="FG307" i="3"/>
  <c r="FH257" i="3" s="1"/>
  <c r="FK303" i="3"/>
  <c r="FL253" i="3" s="1"/>
  <c r="FK304" i="3"/>
  <c r="FL254" i="3" s="1"/>
  <c r="FK302" i="3"/>
  <c r="FL252" i="3" s="1"/>
  <c r="GI1" i="3"/>
  <c r="GI4" i="3" s="1"/>
  <c r="GH5" i="3"/>
  <c r="GH2" i="3"/>
  <c r="GF117" i="3"/>
  <c r="GG8" i="3"/>
  <c r="GG9" i="3" s="1"/>
  <c r="GG10" i="3"/>
  <c r="GG7" i="3"/>
  <c r="GG11" i="3"/>
  <c r="GG49" i="3"/>
  <c r="GG124" i="3" l="1"/>
  <c r="GH320" i="26"/>
  <c r="GH330" i="26"/>
  <c r="GD324" i="26"/>
  <c r="GD334" i="26"/>
  <c r="GD336" i="26" s="1"/>
  <c r="GC326" i="26"/>
  <c r="GG125" i="3"/>
  <c r="GF135" i="3"/>
  <c r="GE136" i="3"/>
  <c r="GG132" i="3"/>
  <c r="GG134" i="3" s="1"/>
  <c r="GG133" i="3"/>
  <c r="GG29" i="3"/>
  <c r="GG108" i="3" s="1"/>
  <c r="GH13" i="3" a="1"/>
  <c r="GH13" i="3" s="1"/>
  <c r="GH123" i="3"/>
  <c r="GH122" i="3"/>
  <c r="GH127" i="3" s="1"/>
  <c r="GH68" i="3" a="1"/>
  <c r="GH68" i="3" s="1"/>
  <c r="GC40" i="3"/>
  <c r="GC90" i="3"/>
  <c r="GC244" i="3" s="1"/>
  <c r="GC245" i="3" s="1"/>
  <c r="GC246" i="3" s="1"/>
  <c r="FJ210" i="26"/>
  <c r="FH35" i="27"/>
  <c r="GI265" i="3"/>
  <c r="GG36" i="3"/>
  <c r="GJ322" i="26"/>
  <c r="GJ332" i="26"/>
  <c r="GT335" i="26"/>
  <c r="GX331" i="26"/>
  <c r="GP333" i="26"/>
  <c r="GH35" i="3"/>
  <c r="GG86" i="3"/>
  <c r="GG94" i="3"/>
  <c r="GD39" i="3"/>
  <c r="GE38" i="3"/>
  <c r="GE43" i="3" s="1"/>
  <c r="GE45" i="3" s="1"/>
  <c r="GE46" i="3" s="1"/>
  <c r="GF64" i="3"/>
  <c r="GF105" i="3" s="1"/>
  <c r="GF62" i="3"/>
  <c r="GF65" i="3"/>
  <c r="GF114" i="3" s="1"/>
  <c r="GF63" i="3"/>
  <c r="GF96" i="3" s="1"/>
  <c r="GG297" i="3"/>
  <c r="GG278" i="3"/>
  <c r="GF30" i="3"/>
  <c r="GG306" i="3"/>
  <c r="GH256" i="3" s="1"/>
  <c r="GH277" i="3"/>
  <c r="GH287" i="3" s="1"/>
  <c r="GH112" i="3" s="1"/>
  <c r="GH275" i="3"/>
  <c r="GH285" i="3" s="1"/>
  <c r="GH295" i="3" s="1"/>
  <c r="GH273" i="3"/>
  <c r="GH283" i="3" s="1"/>
  <c r="GH293" i="3" s="1"/>
  <c r="GH274" i="3"/>
  <c r="GH284" i="3" s="1"/>
  <c r="GH296" i="3"/>
  <c r="GH294" i="3"/>
  <c r="GH292" i="3"/>
  <c r="GI266" i="3"/>
  <c r="GI263" i="3"/>
  <c r="GI264" i="3"/>
  <c r="GI262" i="3"/>
  <c r="GI267" i="3"/>
  <c r="GG60" i="3"/>
  <c r="GH286" i="3"/>
  <c r="GH103" i="3" s="1"/>
  <c r="GH282" i="3"/>
  <c r="FL302" i="3"/>
  <c r="FM252" i="3" s="1"/>
  <c r="FL304" i="3"/>
  <c r="FM254" i="3" s="1"/>
  <c r="FL303" i="3"/>
  <c r="FM253" i="3" s="1"/>
  <c r="FH307" i="3"/>
  <c r="FI257" i="3" s="1"/>
  <c r="FL305" i="3"/>
  <c r="FM255" i="3" s="1"/>
  <c r="GJ1" i="3"/>
  <c r="GJ4" i="3" s="1"/>
  <c r="GI5" i="3"/>
  <c r="GI2" i="3"/>
  <c r="GH8" i="3"/>
  <c r="GH9" i="3" s="1"/>
  <c r="GH7" i="3"/>
  <c r="GH10" i="3"/>
  <c r="GH11" i="3"/>
  <c r="GH49" i="3"/>
  <c r="GG117" i="3"/>
  <c r="GH124" i="3" l="1"/>
  <c r="GG128" i="3"/>
  <c r="GG129" i="3" s="1"/>
  <c r="GI320" i="26"/>
  <c r="GI330" i="26"/>
  <c r="GH125" i="3"/>
  <c r="GE324" i="26"/>
  <c r="GE334" i="26"/>
  <c r="GE336" i="26" s="1"/>
  <c r="GD326" i="26"/>
  <c r="GG135" i="3"/>
  <c r="GF136" i="3"/>
  <c r="GH132" i="3"/>
  <c r="GH134" i="3" s="1"/>
  <c r="GH133" i="3"/>
  <c r="GH29" i="3"/>
  <c r="GH108" i="3" s="1"/>
  <c r="GH25" i="3" a="1"/>
  <c r="GH25" i="3" s="1"/>
  <c r="GI13" i="3" a="1"/>
  <c r="GI13" i="3" s="1"/>
  <c r="GI123" i="3"/>
  <c r="GI122" i="3"/>
  <c r="GI127" i="3" s="1"/>
  <c r="GI68" i="3" a="1"/>
  <c r="GI68" i="3" s="1"/>
  <c r="GD40" i="3"/>
  <c r="GD90" i="3"/>
  <c r="GD244" i="3" s="1"/>
  <c r="GD245" i="3" s="1"/>
  <c r="GD246" i="3" s="1"/>
  <c r="FK210" i="26"/>
  <c r="FI35" i="27"/>
  <c r="GJ265" i="3"/>
  <c r="GH36" i="3"/>
  <c r="GK322" i="26"/>
  <c r="GK332" i="26"/>
  <c r="GQ333" i="26"/>
  <c r="GU335" i="26"/>
  <c r="GY331" i="26"/>
  <c r="GI35" i="3"/>
  <c r="GH86" i="3"/>
  <c r="GH94" i="3"/>
  <c r="GE39" i="3"/>
  <c r="GF38" i="3"/>
  <c r="GF43" i="3" s="1"/>
  <c r="GF45" i="3" s="1"/>
  <c r="GF46" i="3" s="1"/>
  <c r="GG62" i="3"/>
  <c r="GG64" i="3"/>
  <c r="GG105" i="3" s="1"/>
  <c r="GG63" i="3"/>
  <c r="GG96" i="3" s="1"/>
  <c r="GG65" i="3"/>
  <c r="GG114" i="3" s="1"/>
  <c r="GH297" i="3"/>
  <c r="GH278" i="3"/>
  <c r="GH306" i="3"/>
  <c r="GI256" i="3" s="1"/>
  <c r="GH60" i="3"/>
  <c r="GI286" i="3"/>
  <c r="GI103" i="3" s="1"/>
  <c r="GI282" i="3"/>
  <c r="GI296" i="3"/>
  <c r="GI294" i="3"/>
  <c r="GI292" i="3"/>
  <c r="GJ266" i="3"/>
  <c r="GJ264" i="3"/>
  <c r="GJ263" i="3"/>
  <c r="GJ262" i="3"/>
  <c r="GJ267" i="3"/>
  <c r="GI277" i="3"/>
  <c r="GI287" i="3" s="1"/>
  <c r="GI112" i="3" s="1"/>
  <c r="GI273" i="3"/>
  <c r="GI283" i="3" s="1"/>
  <c r="GI293" i="3" s="1"/>
  <c r="GI275" i="3"/>
  <c r="GI285" i="3" s="1"/>
  <c r="GI295" i="3" s="1"/>
  <c r="GI274" i="3"/>
  <c r="GI284" i="3" s="1"/>
  <c r="FI307" i="3"/>
  <c r="FJ257" i="3" s="1"/>
  <c r="FM304" i="3"/>
  <c r="FN254" i="3" s="1"/>
  <c r="FM302" i="3"/>
  <c r="FN252" i="3" s="1"/>
  <c r="FM305" i="3"/>
  <c r="FN255" i="3" s="1"/>
  <c r="FM303" i="3"/>
  <c r="FN253" i="3" s="1"/>
  <c r="GI8" i="3"/>
  <c r="GI9" i="3" s="1"/>
  <c r="GI10" i="3"/>
  <c r="GI11" i="3"/>
  <c r="GI7" i="3"/>
  <c r="GI49" i="3"/>
  <c r="GH117" i="3"/>
  <c r="GG99" i="3"/>
  <c r="GG30" i="3"/>
  <c r="GK1" i="3"/>
  <c r="GK4" i="3" s="1"/>
  <c r="GJ5" i="3"/>
  <c r="GJ2" i="3"/>
  <c r="GI124" i="3" l="1"/>
  <c r="GH128" i="3"/>
  <c r="GH129" i="3" s="1"/>
  <c r="GF324" i="26"/>
  <c r="GF334" i="26"/>
  <c r="GF336" i="26" s="1"/>
  <c r="GE326" i="26"/>
  <c r="GI125" i="3"/>
  <c r="GJ320" i="26"/>
  <c r="GK330" i="26" s="1"/>
  <c r="GJ330" i="26"/>
  <c r="GH135" i="3"/>
  <c r="GG136" i="3"/>
  <c r="GH30" i="3"/>
  <c r="GH38" i="3" s="1"/>
  <c r="GH43" i="3" s="1"/>
  <c r="GH45" i="3" s="1"/>
  <c r="GH46" i="3" s="1"/>
  <c r="GI132" i="3"/>
  <c r="GI134" i="3" s="1"/>
  <c r="GI133" i="3"/>
  <c r="GI25" i="3" a="1"/>
  <c r="GI25" i="3" s="1"/>
  <c r="GI29" i="3"/>
  <c r="GI108" i="3" s="1"/>
  <c r="GJ13" i="3" a="1"/>
  <c r="GJ13" i="3" s="1"/>
  <c r="GJ123" i="3"/>
  <c r="GJ122" i="3"/>
  <c r="GJ127" i="3" s="1"/>
  <c r="GJ68" i="3" a="1"/>
  <c r="GJ68" i="3" s="1"/>
  <c r="GE40" i="3"/>
  <c r="GE90" i="3"/>
  <c r="GE244" i="3" s="1"/>
  <c r="GE245" i="3" s="1"/>
  <c r="GE246" i="3" s="1"/>
  <c r="FL210" i="26"/>
  <c r="FJ35" i="27"/>
  <c r="GK265" i="3"/>
  <c r="GI36" i="3"/>
  <c r="GL322" i="26"/>
  <c r="GL332" i="26"/>
  <c r="GR333" i="26"/>
  <c r="GV335" i="26"/>
  <c r="GZ331" i="26"/>
  <c r="GJ35" i="3"/>
  <c r="GI94" i="3"/>
  <c r="GI86" i="3"/>
  <c r="GF39" i="3"/>
  <c r="GG38" i="3"/>
  <c r="GG43" i="3" s="1"/>
  <c r="GG45" i="3" s="1"/>
  <c r="GG46" i="3" s="1"/>
  <c r="GH65" i="3"/>
  <c r="GH114" i="3" s="1"/>
  <c r="GH64" i="3"/>
  <c r="GH105" i="3" s="1"/>
  <c r="GH63" i="3"/>
  <c r="GH96" i="3" s="1"/>
  <c r="GH62" i="3"/>
  <c r="GI297" i="3"/>
  <c r="GI278" i="3"/>
  <c r="GI306" i="3"/>
  <c r="GJ256" i="3" s="1"/>
  <c r="GI60" i="3"/>
  <c r="GJ286" i="3"/>
  <c r="GJ103" i="3" s="1"/>
  <c r="GJ282" i="3"/>
  <c r="GH99" i="3"/>
  <c r="GJ296" i="3"/>
  <c r="GJ294" i="3"/>
  <c r="GJ292" i="3"/>
  <c r="GK266" i="3"/>
  <c r="GK263" i="3"/>
  <c r="GK264" i="3"/>
  <c r="GK262" i="3"/>
  <c r="GK267" i="3"/>
  <c r="GJ277" i="3"/>
  <c r="GJ287" i="3" s="1"/>
  <c r="GJ112" i="3" s="1"/>
  <c r="GJ274" i="3"/>
  <c r="GJ284" i="3" s="1"/>
  <c r="GJ275" i="3"/>
  <c r="GJ285" i="3" s="1"/>
  <c r="GJ295" i="3" s="1"/>
  <c r="GJ273" i="3"/>
  <c r="GJ283" i="3" s="1"/>
  <c r="GJ293" i="3" s="1"/>
  <c r="FN303" i="3"/>
  <c r="FO253" i="3" s="1"/>
  <c r="FN305" i="3"/>
  <c r="FO255" i="3" s="1"/>
  <c r="FN302" i="3"/>
  <c r="FO252" i="3" s="1"/>
  <c r="FN304" i="3"/>
  <c r="FO254" i="3" s="1"/>
  <c r="FJ307" i="3"/>
  <c r="FK257" i="3" s="1"/>
  <c r="GJ8" i="3"/>
  <c r="GJ9" i="3" s="1"/>
  <c r="GJ7" i="3"/>
  <c r="GJ10" i="3"/>
  <c r="GJ11" i="3"/>
  <c r="GJ49" i="3"/>
  <c r="GL1" i="3"/>
  <c r="GL4" i="3" s="1"/>
  <c r="GK5" i="3"/>
  <c r="GK2" i="3"/>
  <c r="GI117" i="3"/>
  <c r="GJ124" i="3" l="1"/>
  <c r="GI128" i="3"/>
  <c r="GI129" i="3" s="1"/>
  <c r="GJ125" i="3"/>
  <c r="GK320" i="26"/>
  <c r="GG324" i="26"/>
  <c r="GG334" i="26"/>
  <c r="GG336" i="26" s="1"/>
  <c r="GF326" i="26"/>
  <c r="GJ128" i="3"/>
  <c r="GJ129" i="3" s="1"/>
  <c r="GI135" i="3"/>
  <c r="GH136" i="3"/>
  <c r="GI30" i="3"/>
  <c r="GI38" i="3" s="1"/>
  <c r="GJ132" i="3"/>
  <c r="GJ134" i="3" s="1"/>
  <c r="GJ133" i="3"/>
  <c r="GJ25" i="3" a="1"/>
  <c r="GJ25" i="3" s="1"/>
  <c r="GJ29" i="3"/>
  <c r="GJ108" i="3" s="1"/>
  <c r="GK13" i="3" a="1"/>
  <c r="GK13" i="3" s="1"/>
  <c r="GK123" i="3"/>
  <c r="GK122" i="3"/>
  <c r="GK127" i="3" s="1"/>
  <c r="GK68" i="3" a="1"/>
  <c r="GK68" i="3" s="1"/>
  <c r="GF40" i="3"/>
  <c r="GF90" i="3"/>
  <c r="GF244" i="3" s="1"/>
  <c r="GF245" i="3" s="1"/>
  <c r="GF246" i="3" s="1"/>
  <c r="FM210" i="26"/>
  <c r="FK35" i="27"/>
  <c r="GL265" i="3"/>
  <c r="GJ36" i="3"/>
  <c r="GM322" i="26"/>
  <c r="GM332" i="26"/>
  <c r="GW335" i="26"/>
  <c r="GS333" i="26"/>
  <c r="HA331" i="26"/>
  <c r="GK35" i="3"/>
  <c r="GJ94" i="3"/>
  <c r="GJ86" i="3"/>
  <c r="GH39" i="3"/>
  <c r="GG39" i="3"/>
  <c r="GI63" i="3"/>
  <c r="GI96" i="3" s="1"/>
  <c r="GI64" i="3"/>
  <c r="GI105" i="3" s="1"/>
  <c r="GI62" i="3"/>
  <c r="GI65" i="3"/>
  <c r="GI114" i="3" s="1"/>
  <c r="GJ297" i="3"/>
  <c r="GJ278" i="3"/>
  <c r="GJ306" i="3"/>
  <c r="GK256" i="3" s="1"/>
  <c r="GI99" i="3"/>
  <c r="GJ60" i="3"/>
  <c r="GK286" i="3"/>
  <c r="GK103" i="3" s="1"/>
  <c r="GK282" i="3"/>
  <c r="GK296" i="3"/>
  <c r="GK292" i="3"/>
  <c r="GK294" i="3"/>
  <c r="GL266" i="3"/>
  <c r="GL264" i="3"/>
  <c r="GL263" i="3"/>
  <c r="GL262" i="3"/>
  <c r="GL267" i="3"/>
  <c r="GK274" i="3"/>
  <c r="GK284" i="3" s="1"/>
  <c r="GK273" i="3"/>
  <c r="GK283" i="3" s="1"/>
  <c r="GK293" i="3" s="1"/>
  <c r="GK275" i="3"/>
  <c r="GK285" i="3" s="1"/>
  <c r="GK295" i="3" s="1"/>
  <c r="GK277" i="3"/>
  <c r="GK287" i="3" s="1"/>
  <c r="GK112" i="3" s="1"/>
  <c r="FK307" i="3"/>
  <c r="FL257" i="3" s="1"/>
  <c r="FO304" i="3"/>
  <c r="FP254" i="3" s="1"/>
  <c r="FO302" i="3"/>
  <c r="FP252" i="3" s="1"/>
  <c r="FO305" i="3"/>
  <c r="FP255" i="3" s="1"/>
  <c r="FO303" i="3"/>
  <c r="FP253" i="3" s="1"/>
  <c r="GM1" i="3"/>
  <c r="GM4" i="3" s="1"/>
  <c r="GL5" i="3"/>
  <c r="GL2" i="3"/>
  <c r="GK8" i="3"/>
  <c r="GK9" i="3" s="1"/>
  <c r="GK10" i="3"/>
  <c r="GK7" i="3"/>
  <c r="GK11" i="3"/>
  <c r="GK49" i="3"/>
  <c r="GJ117" i="3"/>
  <c r="GK124" i="3" l="1"/>
  <c r="GK125" i="3"/>
  <c r="GH324" i="26"/>
  <c r="GH334" i="26"/>
  <c r="GH336" i="26" s="1"/>
  <c r="GG326" i="26"/>
  <c r="GL320" i="26"/>
  <c r="GL330" i="26"/>
  <c r="GK128" i="3"/>
  <c r="GK129" i="3" s="1"/>
  <c r="GJ135" i="3"/>
  <c r="GI136" i="3"/>
  <c r="GK132" i="3"/>
  <c r="GK134" i="3" s="1"/>
  <c r="GK133" i="3"/>
  <c r="GK25" i="3" a="1"/>
  <c r="GK25" i="3" s="1"/>
  <c r="GK29" i="3"/>
  <c r="GK108" i="3" s="1"/>
  <c r="GL13" i="3" a="1"/>
  <c r="GL13" i="3" s="1"/>
  <c r="GL123" i="3"/>
  <c r="GL122" i="3"/>
  <c r="GL127" i="3" s="1"/>
  <c r="GL68" i="3" a="1"/>
  <c r="GL68" i="3" s="1"/>
  <c r="GH40" i="3"/>
  <c r="GH90" i="3"/>
  <c r="GH244" i="3" s="1"/>
  <c r="GH245" i="3" s="1"/>
  <c r="GH246" i="3" s="1"/>
  <c r="GG40" i="3"/>
  <c r="GG90" i="3"/>
  <c r="GG244" i="3" s="1"/>
  <c r="GG245" i="3" s="1"/>
  <c r="GG246" i="3" s="1"/>
  <c r="FN210" i="26"/>
  <c r="FL35" i="27"/>
  <c r="GM265" i="3"/>
  <c r="GI43" i="3"/>
  <c r="GI45" i="3" s="1"/>
  <c r="GI46" i="3" s="1"/>
  <c r="GK36" i="3"/>
  <c r="GN322" i="26"/>
  <c r="GN332" i="26"/>
  <c r="GT333" i="26"/>
  <c r="GX335" i="26"/>
  <c r="HB331" i="26"/>
  <c r="GL35" i="3"/>
  <c r="GK86" i="3"/>
  <c r="GK94" i="3"/>
  <c r="GJ63" i="3"/>
  <c r="GJ96" i="3" s="1"/>
  <c r="GJ64" i="3"/>
  <c r="GJ105" i="3" s="1"/>
  <c r="GJ62" i="3"/>
  <c r="GJ65" i="3"/>
  <c r="GJ114" i="3" s="1"/>
  <c r="GK297" i="3"/>
  <c r="GK278" i="3"/>
  <c r="GK306" i="3"/>
  <c r="GL256" i="3" s="1"/>
  <c r="GK60" i="3"/>
  <c r="GL286" i="3"/>
  <c r="GL103" i="3" s="1"/>
  <c r="GL282" i="3"/>
  <c r="GL277" i="3"/>
  <c r="GL287" i="3" s="1"/>
  <c r="GL112" i="3" s="1"/>
  <c r="GL273" i="3"/>
  <c r="GL283" i="3" s="1"/>
  <c r="GL293" i="3" s="1"/>
  <c r="GL274" i="3"/>
  <c r="GL284" i="3" s="1"/>
  <c r="GL275" i="3"/>
  <c r="GL285" i="3" s="1"/>
  <c r="GL295" i="3" s="1"/>
  <c r="GL296" i="3"/>
  <c r="GL292" i="3"/>
  <c r="GL294" i="3"/>
  <c r="GM266" i="3"/>
  <c r="GM263" i="3"/>
  <c r="GM264" i="3"/>
  <c r="GM262" i="3"/>
  <c r="GM267" i="3"/>
  <c r="FP303" i="3"/>
  <c r="FQ253" i="3" s="1"/>
  <c r="FP302" i="3"/>
  <c r="FQ252" i="3" s="1"/>
  <c r="FP304" i="3"/>
  <c r="FQ254" i="3" s="1"/>
  <c r="FL307" i="3"/>
  <c r="FM257" i="3" s="1"/>
  <c r="FP305" i="3"/>
  <c r="FQ255" i="3" s="1"/>
  <c r="GN1" i="3"/>
  <c r="GN4" i="3" s="1"/>
  <c r="GM5" i="3"/>
  <c r="GM2" i="3"/>
  <c r="GK117" i="3"/>
  <c r="GL8" i="3"/>
  <c r="GL9" i="3" s="1"/>
  <c r="GL10" i="3"/>
  <c r="GL7" i="3"/>
  <c r="GL11" i="3"/>
  <c r="GL49" i="3"/>
  <c r="GJ99" i="3"/>
  <c r="GJ30" i="3"/>
  <c r="GL125" i="3" l="1"/>
  <c r="GL124" i="3"/>
  <c r="GM320" i="26"/>
  <c r="GM330" i="26"/>
  <c r="GI324" i="26"/>
  <c r="GI334" i="26"/>
  <c r="GI336" i="26" s="1"/>
  <c r="GH326" i="26"/>
  <c r="GL128" i="3"/>
  <c r="GL129" i="3" s="1"/>
  <c r="GK135" i="3"/>
  <c r="GJ136" i="3"/>
  <c r="GL132" i="3"/>
  <c r="GL134" i="3" s="1"/>
  <c r="GL133" i="3"/>
  <c r="GL29" i="3"/>
  <c r="GL108" i="3" s="1"/>
  <c r="GL25" i="3" a="1"/>
  <c r="GL25" i="3" s="1"/>
  <c r="GM13" i="3" a="1"/>
  <c r="GM13" i="3" s="1"/>
  <c r="GM29" i="3" s="1"/>
  <c r="GM108" i="3" s="1"/>
  <c r="GM123" i="3"/>
  <c r="GM122" i="3"/>
  <c r="GM127" i="3" s="1"/>
  <c r="GM68" i="3" a="1"/>
  <c r="GM68" i="3" s="1"/>
  <c r="FO210" i="26"/>
  <c r="FM35" i="27"/>
  <c r="GN265" i="3"/>
  <c r="GL36" i="3"/>
  <c r="GI39" i="3"/>
  <c r="GO322" i="26"/>
  <c r="GO332" i="26"/>
  <c r="HC331" i="26"/>
  <c r="GU333" i="26"/>
  <c r="GY335" i="26"/>
  <c r="GM35" i="3"/>
  <c r="GL94" i="3"/>
  <c r="GL86" i="3"/>
  <c r="GJ38" i="3"/>
  <c r="GK63" i="3"/>
  <c r="GK96" i="3" s="1"/>
  <c r="GK62" i="3"/>
  <c r="GK65" i="3"/>
  <c r="GK114" i="3" s="1"/>
  <c r="GK64" i="3"/>
  <c r="GK105" i="3" s="1"/>
  <c r="GL297" i="3"/>
  <c r="GL278" i="3"/>
  <c r="GL306" i="3"/>
  <c r="GM256" i="3" s="1"/>
  <c r="GM296" i="3"/>
  <c r="GM294" i="3"/>
  <c r="GM292" i="3"/>
  <c r="GN266" i="3"/>
  <c r="GN264" i="3"/>
  <c r="GN263" i="3"/>
  <c r="GN262" i="3"/>
  <c r="GN267" i="3"/>
  <c r="GM277" i="3"/>
  <c r="GM287" i="3" s="1"/>
  <c r="GM112" i="3" s="1"/>
  <c r="GM275" i="3"/>
  <c r="GM285" i="3" s="1"/>
  <c r="GM295" i="3" s="1"/>
  <c r="GM274" i="3"/>
  <c r="GM284" i="3" s="1"/>
  <c r="GM273" i="3"/>
  <c r="GM283" i="3" s="1"/>
  <c r="GM293" i="3" s="1"/>
  <c r="GL60" i="3"/>
  <c r="GM286" i="3"/>
  <c r="GM103" i="3" s="1"/>
  <c r="GM282" i="3"/>
  <c r="FQ305" i="3"/>
  <c r="FR255" i="3" s="1"/>
  <c r="FM307" i="3"/>
  <c r="FN257" i="3" s="1"/>
  <c r="FQ304" i="3"/>
  <c r="FR254" i="3" s="1"/>
  <c r="FQ302" i="3"/>
  <c r="FR252" i="3" s="1"/>
  <c r="FQ303" i="3"/>
  <c r="FR253" i="3" s="1"/>
  <c r="GL117" i="3"/>
  <c r="GM8" i="3"/>
  <c r="GM9" i="3" s="1"/>
  <c r="GM10" i="3"/>
  <c r="GM7" i="3"/>
  <c r="GM11" i="3"/>
  <c r="GM49" i="3"/>
  <c r="GO1" i="3"/>
  <c r="GO4" i="3" s="1"/>
  <c r="GN5" i="3"/>
  <c r="GN2" i="3"/>
  <c r="GK30" i="3"/>
  <c r="GK99" i="3"/>
  <c r="GM124" i="3" l="1"/>
  <c r="GM125" i="3"/>
  <c r="GM128" i="3" s="1"/>
  <c r="GM129" i="3" s="1"/>
  <c r="GJ324" i="26"/>
  <c r="GJ334" i="26"/>
  <c r="GJ336" i="26" s="1"/>
  <c r="GI326" i="26"/>
  <c r="GN320" i="26"/>
  <c r="GN330" i="26"/>
  <c r="GL135" i="3"/>
  <c r="GK136" i="3"/>
  <c r="GM25" i="3" a="1"/>
  <c r="GM25" i="3" s="1"/>
  <c r="GM99" i="3" s="1"/>
  <c r="GM132" i="3"/>
  <c r="GM134" i="3" s="1"/>
  <c r="GM133" i="3"/>
  <c r="GN13" i="3" a="1"/>
  <c r="GN13" i="3" s="1"/>
  <c r="GN123" i="3"/>
  <c r="GN122" i="3"/>
  <c r="GN127" i="3" s="1"/>
  <c r="GN68" i="3" a="1"/>
  <c r="GN68" i="3" s="1"/>
  <c r="GI40" i="3"/>
  <c r="GI90" i="3"/>
  <c r="GI244" i="3" s="1"/>
  <c r="GI245" i="3" s="1"/>
  <c r="GI246" i="3" s="1"/>
  <c r="FP210" i="26"/>
  <c r="FN35" i="27"/>
  <c r="GO265" i="3"/>
  <c r="GM36" i="3"/>
  <c r="GJ43" i="3"/>
  <c r="GJ45" i="3" s="1"/>
  <c r="GJ46" i="3" s="1"/>
  <c r="GP322" i="26"/>
  <c r="GQ332" i="26" s="1"/>
  <c r="GP332" i="26"/>
  <c r="GV333" i="26"/>
  <c r="GZ335" i="26"/>
  <c r="HD331" i="26"/>
  <c r="GN35" i="3"/>
  <c r="GM86" i="3"/>
  <c r="GM94" i="3"/>
  <c r="GK38" i="3"/>
  <c r="GK43" i="3" s="1"/>
  <c r="GK45" i="3" s="1"/>
  <c r="GK46" i="3" s="1"/>
  <c r="GL63" i="3"/>
  <c r="GL96" i="3" s="1"/>
  <c r="GL65" i="3"/>
  <c r="GL114" i="3" s="1"/>
  <c r="GL64" i="3"/>
  <c r="GL105" i="3" s="1"/>
  <c r="GL62" i="3"/>
  <c r="GM297" i="3"/>
  <c r="GM306" i="3"/>
  <c r="GN256" i="3" s="1"/>
  <c r="GM278" i="3"/>
  <c r="GN294" i="3"/>
  <c r="GN292" i="3"/>
  <c r="GN296" i="3"/>
  <c r="GO266" i="3"/>
  <c r="GO264" i="3"/>
  <c r="GO263" i="3"/>
  <c r="GO262" i="3"/>
  <c r="GO267" i="3"/>
  <c r="GN277" i="3"/>
  <c r="GN287" i="3" s="1"/>
  <c r="GN112" i="3" s="1"/>
  <c r="GN274" i="3"/>
  <c r="GN284" i="3" s="1"/>
  <c r="GN275" i="3"/>
  <c r="GN285" i="3" s="1"/>
  <c r="GN295" i="3" s="1"/>
  <c r="GN273" i="3"/>
  <c r="GN283" i="3" s="1"/>
  <c r="GN293" i="3" s="1"/>
  <c r="GM60" i="3"/>
  <c r="GN286" i="3"/>
  <c r="GN103" i="3" s="1"/>
  <c r="GN282" i="3"/>
  <c r="FR303" i="3"/>
  <c r="FS253" i="3" s="1"/>
  <c r="FR304" i="3"/>
  <c r="FS254" i="3" s="1"/>
  <c r="FN307" i="3"/>
  <c r="FO257" i="3" s="1"/>
  <c r="FR305" i="3"/>
  <c r="FS255" i="3" s="1"/>
  <c r="FR302" i="3"/>
  <c r="FS252" i="3" s="1"/>
  <c r="GL30" i="3"/>
  <c r="GL99" i="3"/>
  <c r="GM117" i="3"/>
  <c r="GP1" i="3"/>
  <c r="GP4" i="3" s="1"/>
  <c r="GO5" i="3"/>
  <c r="GO2" i="3"/>
  <c r="GN8" i="3"/>
  <c r="GN9" i="3" s="1"/>
  <c r="GN10" i="3"/>
  <c r="GN11" i="3"/>
  <c r="GN7" i="3"/>
  <c r="GN49" i="3"/>
  <c r="GN124" i="3" l="1"/>
  <c r="GN125" i="3"/>
  <c r="GK324" i="26"/>
  <c r="GK334" i="26"/>
  <c r="GK336" i="26" s="1"/>
  <c r="GJ326" i="26"/>
  <c r="GO320" i="26"/>
  <c r="GO330" i="26"/>
  <c r="GM135" i="3"/>
  <c r="GL136" i="3"/>
  <c r="GN132" i="3"/>
  <c r="GN134" i="3" s="1"/>
  <c r="GN133" i="3"/>
  <c r="GN25" i="3" a="1"/>
  <c r="GN25" i="3" s="1"/>
  <c r="GN29" i="3"/>
  <c r="GN108" i="3" s="1"/>
  <c r="GO13" i="3" a="1"/>
  <c r="GO13" i="3" s="1"/>
  <c r="GO123" i="3"/>
  <c r="GO122" i="3"/>
  <c r="GO127" i="3" s="1"/>
  <c r="GO68" i="3" a="1"/>
  <c r="GO68" i="3" s="1"/>
  <c r="FQ210" i="26"/>
  <c r="FO35" i="27"/>
  <c r="GP265" i="3"/>
  <c r="GJ39" i="3"/>
  <c r="GN36" i="3"/>
  <c r="GQ322" i="26"/>
  <c r="HE331" i="26"/>
  <c r="HA335" i="26"/>
  <c r="GW333" i="26"/>
  <c r="GO35" i="3"/>
  <c r="GN94" i="3"/>
  <c r="GN86" i="3"/>
  <c r="GK39" i="3"/>
  <c r="GL38" i="3"/>
  <c r="GL43" i="3" s="1"/>
  <c r="GL45" i="3" s="1"/>
  <c r="GL46" i="3" s="1"/>
  <c r="GM63" i="3"/>
  <c r="GM96" i="3" s="1"/>
  <c r="GM64" i="3"/>
  <c r="GM105" i="3" s="1"/>
  <c r="GM65" i="3"/>
  <c r="GM114" i="3" s="1"/>
  <c r="GM62" i="3"/>
  <c r="GN297" i="3"/>
  <c r="GN278" i="3"/>
  <c r="GN306" i="3"/>
  <c r="GO256" i="3" s="1"/>
  <c r="GN60" i="3"/>
  <c r="GO286" i="3"/>
  <c r="GO103" i="3" s="1"/>
  <c r="GO282" i="3"/>
  <c r="GO292" i="3"/>
  <c r="GO294" i="3"/>
  <c r="GO296" i="3"/>
  <c r="GP266" i="3"/>
  <c r="GP264" i="3"/>
  <c r="GP263" i="3"/>
  <c r="GP262" i="3"/>
  <c r="GP267" i="3"/>
  <c r="GO277" i="3"/>
  <c r="GO287" i="3" s="1"/>
  <c r="GO112" i="3" s="1"/>
  <c r="GO274" i="3"/>
  <c r="GO284" i="3" s="1"/>
  <c r="GO273" i="3"/>
  <c r="GO283" i="3" s="1"/>
  <c r="GO293" i="3" s="1"/>
  <c r="GO275" i="3"/>
  <c r="GO285" i="3" s="1"/>
  <c r="GO295" i="3" s="1"/>
  <c r="FS302" i="3"/>
  <c r="FT252" i="3" s="1"/>
  <c r="FS305" i="3"/>
  <c r="FT255" i="3" s="1"/>
  <c r="FS304" i="3"/>
  <c r="FT254" i="3" s="1"/>
  <c r="FS303" i="3"/>
  <c r="FT253" i="3" s="1"/>
  <c r="FO307" i="3"/>
  <c r="FP257" i="3" s="1"/>
  <c r="GM30" i="3"/>
  <c r="GQ1" i="3"/>
  <c r="GQ4" i="3" s="1"/>
  <c r="GP5" i="3"/>
  <c r="GP2" i="3"/>
  <c r="GO8" i="3"/>
  <c r="GO9" i="3" s="1"/>
  <c r="GO7" i="3"/>
  <c r="GO10" i="3"/>
  <c r="GO11" i="3"/>
  <c r="GO49" i="3"/>
  <c r="GN117" i="3"/>
  <c r="GO124" i="3" l="1"/>
  <c r="GN128" i="3"/>
  <c r="GN129" i="3" s="1"/>
  <c r="GO125" i="3"/>
  <c r="GL324" i="26"/>
  <c r="GL334" i="26"/>
  <c r="GL336" i="26" s="1"/>
  <c r="GK326" i="26"/>
  <c r="GP320" i="26"/>
  <c r="GP330" i="26"/>
  <c r="GN135" i="3"/>
  <c r="GM136" i="3"/>
  <c r="GO132" i="3"/>
  <c r="GO134" i="3" s="1"/>
  <c r="GO133" i="3"/>
  <c r="GO25" i="3" a="1"/>
  <c r="GO25" i="3" s="1"/>
  <c r="GO29" i="3"/>
  <c r="GO108" i="3" s="1"/>
  <c r="GP13" i="3" a="1"/>
  <c r="GP13" i="3" s="1"/>
  <c r="GP123" i="3"/>
  <c r="GP122" i="3"/>
  <c r="GP127" i="3" s="1"/>
  <c r="GP68" i="3" a="1"/>
  <c r="GP68" i="3" s="1"/>
  <c r="GJ40" i="3"/>
  <c r="GJ90" i="3"/>
  <c r="GJ244" i="3" s="1"/>
  <c r="GJ245" i="3" s="1"/>
  <c r="GJ246" i="3" s="1"/>
  <c r="GK40" i="3"/>
  <c r="GK90" i="3"/>
  <c r="GK244" i="3" s="1"/>
  <c r="GK245" i="3" s="1"/>
  <c r="GK246" i="3" s="1"/>
  <c r="FR210" i="26"/>
  <c r="FP35" i="27"/>
  <c r="GQ265" i="3"/>
  <c r="GO36" i="3"/>
  <c r="GR322" i="26"/>
  <c r="GR332" i="26"/>
  <c r="HB335" i="26"/>
  <c r="HF331" i="26"/>
  <c r="GX333" i="26"/>
  <c r="GP35" i="3"/>
  <c r="GO86" i="3"/>
  <c r="GO94" i="3"/>
  <c r="GL39" i="3"/>
  <c r="GM38" i="3"/>
  <c r="GN63" i="3"/>
  <c r="GN96" i="3" s="1"/>
  <c r="GN65" i="3"/>
  <c r="GN114" i="3" s="1"/>
  <c r="GN64" i="3"/>
  <c r="GN105" i="3" s="1"/>
  <c r="GN62" i="3"/>
  <c r="GO297" i="3"/>
  <c r="GO278" i="3"/>
  <c r="GO306" i="3"/>
  <c r="GP256" i="3" s="1"/>
  <c r="GO60" i="3"/>
  <c r="GP286" i="3"/>
  <c r="GP103" i="3" s="1"/>
  <c r="GP282" i="3"/>
  <c r="GP277" i="3"/>
  <c r="GP287" i="3" s="1"/>
  <c r="GP112" i="3" s="1"/>
  <c r="GP274" i="3"/>
  <c r="GP284" i="3" s="1"/>
  <c r="GP273" i="3"/>
  <c r="GP283" i="3" s="1"/>
  <c r="GP293" i="3" s="1"/>
  <c r="GP275" i="3"/>
  <c r="GP285" i="3" s="1"/>
  <c r="GP295" i="3" s="1"/>
  <c r="GP296" i="3"/>
  <c r="GP294" i="3"/>
  <c r="GP292" i="3"/>
  <c r="GQ266" i="3"/>
  <c r="GQ263" i="3"/>
  <c r="GQ264" i="3"/>
  <c r="GQ262" i="3"/>
  <c r="GQ267" i="3"/>
  <c r="FT304" i="3"/>
  <c r="FU254" i="3" s="1"/>
  <c r="FT305" i="3"/>
  <c r="FU255" i="3" s="1"/>
  <c r="FP307" i="3"/>
  <c r="FQ257" i="3" s="1"/>
  <c r="FT303" i="3"/>
  <c r="FU253" i="3" s="1"/>
  <c r="FT302" i="3"/>
  <c r="FU252" i="3" s="1"/>
  <c r="GN99" i="3"/>
  <c r="GN30" i="3"/>
  <c r="GR1" i="3"/>
  <c r="GR4" i="3" s="1"/>
  <c r="GQ5" i="3"/>
  <c r="GQ2" i="3"/>
  <c r="GO117" i="3"/>
  <c r="GP8" i="3"/>
  <c r="GP9" i="3" s="1"/>
  <c r="GP11" i="3"/>
  <c r="GP7" i="3"/>
  <c r="GP10" i="3"/>
  <c r="GP49" i="3"/>
  <c r="GP124" i="3" l="1"/>
  <c r="GO128" i="3"/>
  <c r="GO129" i="3" s="1"/>
  <c r="GP125" i="3"/>
  <c r="GQ320" i="26"/>
  <c r="GQ330" i="26"/>
  <c r="GM324" i="26"/>
  <c r="GM334" i="26"/>
  <c r="GM336" i="26" s="1"/>
  <c r="GL326" i="26"/>
  <c r="GO135" i="3"/>
  <c r="GN136" i="3"/>
  <c r="GP132" i="3"/>
  <c r="GP134" i="3" s="1"/>
  <c r="GP133" i="3"/>
  <c r="GP25" i="3" a="1"/>
  <c r="GP25" i="3" s="1"/>
  <c r="GP29" i="3"/>
  <c r="GP108" i="3" s="1"/>
  <c r="GQ13" i="3" a="1"/>
  <c r="GQ13" i="3" s="1"/>
  <c r="GQ29" i="3" s="1"/>
  <c r="GQ108" i="3" s="1"/>
  <c r="GQ123" i="3"/>
  <c r="GQ122" i="3"/>
  <c r="GQ127" i="3" s="1"/>
  <c r="GQ68" i="3" a="1"/>
  <c r="GQ68" i="3" s="1"/>
  <c r="GL40" i="3"/>
  <c r="GL90" i="3"/>
  <c r="GL244" i="3" s="1"/>
  <c r="GL245" i="3" s="1"/>
  <c r="GL246" i="3" s="1"/>
  <c r="FS210" i="26"/>
  <c r="FQ35" i="27"/>
  <c r="GR265" i="3"/>
  <c r="GM43" i="3"/>
  <c r="GM45" i="3" s="1"/>
  <c r="GM46" i="3" s="1"/>
  <c r="GP36" i="3"/>
  <c r="GS322" i="26"/>
  <c r="GS332" i="26"/>
  <c r="GY333" i="26"/>
  <c r="HG331" i="26"/>
  <c r="HC335" i="26"/>
  <c r="GQ35" i="3"/>
  <c r="GP86" i="3"/>
  <c r="GP94" i="3"/>
  <c r="GN38" i="3"/>
  <c r="GN43" i="3" s="1"/>
  <c r="GN45" i="3" s="1"/>
  <c r="GN46" i="3" s="1"/>
  <c r="GO64" i="3"/>
  <c r="GO105" i="3" s="1"/>
  <c r="GO62" i="3"/>
  <c r="GO63" i="3"/>
  <c r="GO96" i="3" s="1"/>
  <c r="GO65" i="3"/>
  <c r="GO114" i="3" s="1"/>
  <c r="GP297" i="3"/>
  <c r="GP278" i="3"/>
  <c r="GP306" i="3"/>
  <c r="GQ256" i="3" s="1"/>
  <c r="GP60" i="3"/>
  <c r="GQ286" i="3"/>
  <c r="GQ103" i="3" s="1"/>
  <c r="GQ282" i="3"/>
  <c r="GQ273" i="3"/>
  <c r="GQ283" i="3" s="1"/>
  <c r="GQ293" i="3" s="1"/>
  <c r="GQ277" i="3"/>
  <c r="GQ287" i="3" s="1"/>
  <c r="GQ112" i="3" s="1"/>
  <c r="GQ274" i="3"/>
  <c r="GQ284" i="3" s="1"/>
  <c r="GQ275" i="3"/>
  <c r="GQ285" i="3" s="1"/>
  <c r="GQ295" i="3" s="1"/>
  <c r="GQ296" i="3"/>
  <c r="GQ294" i="3"/>
  <c r="GQ292" i="3"/>
  <c r="GR266" i="3"/>
  <c r="GR263" i="3"/>
  <c r="GR264" i="3"/>
  <c r="GR262" i="3"/>
  <c r="GR267" i="3"/>
  <c r="FU302" i="3"/>
  <c r="FV252" i="3" s="1"/>
  <c r="FU303" i="3"/>
  <c r="FV253" i="3" s="1"/>
  <c r="FQ307" i="3"/>
  <c r="FR257" i="3" s="1"/>
  <c r="FU305" i="3"/>
  <c r="FV255" i="3" s="1"/>
  <c r="FU304" i="3"/>
  <c r="FV254" i="3" s="1"/>
  <c r="GP117" i="3"/>
  <c r="GQ8" i="3"/>
  <c r="GQ9" i="3" s="1"/>
  <c r="GQ11" i="3"/>
  <c r="GQ10" i="3"/>
  <c r="GQ7" i="3"/>
  <c r="GQ49" i="3"/>
  <c r="GO99" i="3"/>
  <c r="GO30" i="3"/>
  <c r="GS1" i="3"/>
  <c r="GS4" i="3" s="1"/>
  <c r="GR5" i="3"/>
  <c r="GR2" i="3"/>
  <c r="GQ124" i="3" l="1"/>
  <c r="GP128" i="3"/>
  <c r="GP129" i="3" s="1"/>
  <c r="GN324" i="26"/>
  <c r="GN334" i="26"/>
  <c r="GN336" i="26" s="1"/>
  <c r="GM326" i="26"/>
  <c r="GQ125" i="3"/>
  <c r="GR320" i="26"/>
  <c r="GR330" i="26"/>
  <c r="GP135" i="3"/>
  <c r="GO136" i="3"/>
  <c r="GQ132" i="3"/>
  <c r="GQ134" i="3" s="1"/>
  <c r="GQ133" i="3"/>
  <c r="GQ25" i="3" a="1"/>
  <c r="GQ25" i="3" s="1"/>
  <c r="GR13" i="3" a="1"/>
  <c r="GR13" i="3" s="1"/>
  <c r="GR29" i="3" s="1"/>
  <c r="GR108" i="3" s="1"/>
  <c r="GR123" i="3"/>
  <c r="GR122" i="3"/>
  <c r="GR127" i="3" s="1"/>
  <c r="GR68" i="3" a="1"/>
  <c r="GR68" i="3" s="1"/>
  <c r="FT210" i="26"/>
  <c r="FR35" i="27"/>
  <c r="GS265" i="3"/>
  <c r="GQ36" i="3"/>
  <c r="GM39" i="3"/>
  <c r="GT322" i="26"/>
  <c r="GT332" i="26"/>
  <c r="HH331" i="26"/>
  <c r="GZ333" i="26"/>
  <c r="HD335" i="26"/>
  <c r="GR35" i="3"/>
  <c r="GQ94" i="3"/>
  <c r="GQ86" i="3"/>
  <c r="GN39" i="3"/>
  <c r="GO38" i="3"/>
  <c r="GO43" i="3" s="1"/>
  <c r="GO45" i="3" s="1"/>
  <c r="GO46" i="3" s="1"/>
  <c r="GP62" i="3"/>
  <c r="GP63" i="3"/>
  <c r="GP96" i="3" s="1"/>
  <c r="GP65" i="3"/>
  <c r="GP114" i="3" s="1"/>
  <c r="GP64" i="3"/>
  <c r="GP105" i="3" s="1"/>
  <c r="GQ297" i="3"/>
  <c r="GQ278" i="3"/>
  <c r="GQ306" i="3"/>
  <c r="GR256" i="3" s="1"/>
  <c r="GR296" i="3"/>
  <c r="GR294" i="3"/>
  <c r="GR292" i="3"/>
  <c r="GS266" i="3"/>
  <c r="GS263" i="3"/>
  <c r="GS264" i="3"/>
  <c r="GS262" i="3"/>
  <c r="GS267" i="3"/>
  <c r="GR275" i="3"/>
  <c r="GR285" i="3" s="1"/>
  <c r="GR295" i="3" s="1"/>
  <c r="GR273" i="3"/>
  <c r="GR283" i="3" s="1"/>
  <c r="GR293" i="3" s="1"/>
  <c r="GR277" i="3"/>
  <c r="GR287" i="3" s="1"/>
  <c r="GR112" i="3" s="1"/>
  <c r="GR274" i="3"/>
  <c r="GR284" i="3" s="1"/>
  <c r="GQ60" i="3"/>
  <c r="GR286" i="3"/>
  <c r="GR103" i="3" s="1"/>
  <c r="GR282" i="3"/>
  <c r="FV304" i="3"/>
  <c r="FW254" i="3" s="1"/>
  <c r="FV305" i="3"/>
  <c r="FW255" i="3" s="1"/>
  <c r="FR307" i="3"/>
  <c r="FS257" i="3" s="1"/>
  <c r="FV303" i="3"/>
  <c r="FW253" i="3" s="1"/>
  <c r="FV302" i="3"/>
  <c r="FW252" i="3" s="1"/>
  <c r="GQ117" i="3"/>
  <c r="GT1" i="3"/>
  <c r="GT4" i="3" s="1"/>
  <c r="GS5" i="3"/>
  <c r="GS2" i="3"/>
  <c r="GR8" i="3"/>
  <c r="GR9" i="3" s="1"/>
  <c r="GR10" i="3"/>
  <c r="GR7" i="3"/>
  <c r="GR11" i="3"/>
  <c r="GR49" i="3"/>
  <c r="GP99" i="3"/>
  <c r="GP30" i="3"/>
  <c r="GR124" i="3" l="1"/>
  <c r="GQ128" i="3"/>
  <c r="GQ129" i="3" s="1"/>
  <c r="GR125" i="3"/>
  <c r="GS320" i="26"/>
  <c r="GS330" i="26"/>
  <c r="GO324" i="26"/>
  <c r="GO334" i="26"/>
  <c r="GO336" i="26" s="1"/>
  <c r="GN326" i="26"/>
  <c r="GQ135" i="3"/>
  <c r="GP136" i="3"/>
  <c r="GR132" i="3"/>
  <c r="GR134" i="3" s="1"/>
  <c r="GR133" i="3"/>
  <c r="GR25" i="3" a="1"/>
  <c r="GR25" i="3" s="1"/>
  <c r="GR99" i="3" s="1"/>
  <c r="GS13" i="3" a="1"/>
  <c r="GS13" i="3" s="1"/>
  <c r="GS123" i="3"/>
  <c r="GS122" i="3"/>
  <c r="GS127" i="3" s="1"/>
  <c r="GS68" i="3" a="1"/>
  <c r="GS68" i="3" s="1"/>
  <c r="GM40" i="3"/>
  <c r="GM90" i="3"/>
  <c r="GM244" i="3" s="1"/>
  <c r="GM245" i="3" s="1"/>
  <c r="GM246" i="3" s="1"/>
  <c r="GN40" i="3"/>
  <c r="GN90" i="3"/>
  <c r="GN244" i="3" s="1"/>
  <c r="GN245" i="3" s="1"/>
  <c r="GN246" i="3" s="1"/>
  <c r="FU210" i="26"/>
  <c r="FS35" i="27"/>
  <c r="GT265" i="3"/>
  <c r="GR36" i="3"/>
  <c r="GU322" i="26"/>
  <c r="GU332" i="26"/>
  <c r="HA333" i="26"/>
  <c r="HI331" i="26"/>
  <c r="HE335" i="26"/>
  <c r="GS35" i="3"/>
  <c r="GR86" i="3"/>
  <c r="GR94" i="3"/>
  <c r="GO39" i="3"/>
  <c r="GP38" i="3"/>
  <c r="GP43" i="3" s="1"/>
  <c r="GP45" i="3" s="1"/>
  <c r="GP46" i="3" s="1"/>
  <c r="GQ64" i="3"/>
  <c r="GQ105" i="3" s="1"/>
  <c r="GQ63" i="3"/>
  <c r="GQ96" i="3" s="1"/>
  <c r="GQ62" i="3"/>
  <c r="GQ65" i="3"/>
  <c r="GQ114" i="3" s="1"/>
  <c r="GR297" i="3"/>
  <c r="GR278" i="3"/>
  <c r="GR306" i="3"/>
  <c r="GS256" i="3" s="1"/>
  <c r="GR60" i="3"/>
  <c r="GS286" i="3"/>
  <c r="GS103" i="3" s="1"/>
  <c r="GS282" i="3"/>
  <c r="GS294" i="3"/>
  <c r="GS292" i="3"/>
  <c r="GS296" i="3"/>
  <c r="GT266" i="3"/>
  <c r="GT263" i="3"/>
  <c r="GT264" i="3"/>
  <c r="GT262" i="3"/>
  <c r="GT267" i="3"/>
  <c r="GS274" i="3"/>
  <c r="GS284" i="3" s="1"/>
  <c r="GS277" i="3"/>
  <c r="GS287" i="3" s="1"/>
  <c r="GS112" i="3" s="1"/>
  <c r="GS275" i="3"/>
  <c r="GS285" i="3" s="1"/>
  <c r="GS295" i="3" s="1"/>
  <c r="GS273" i="3"/>
  <c r="GS283" i="3" s="1"/>
  <c r="GS293" i="3" s="1"/>
  <c r="FW302" i="3"/>
  <c r="FX252" i="3" s="1"/>
  <c r="FW303" i="3"/>
  <c r="FX253" i="3" s="1"/>
  <c r="FS307" i="3"/>
  <c r="FT257" i="3" s="1"/>
  <c r="FW305" i="3"/>
  <c r="FX255" i="3" s="1"/>
  <c r="FW304" i="3"/>
  <c r="FX254" i="3" s="1"/>
  <c r="GU1" i="3"/>
  <c r="GU4" i="3" s="1"/>
  <c r="GT5" i="3"/>
  <c r="GT2" i="3"/>
  <c r="GS8" i="3"/>
  <c r="GS9" i="3" s="1"/>
  <c r="GS11" i="3"/>
  <c r="GS7" i="3"/>
  <c r="GS10" i="3"/>
  <c r="GS49" i="3"/>
  <c r="GQ30" i="3"/>
  <c r="GQ99" i="3"/>
  <c r="GR117" i="3"/>
  <c r="GS125" i="3" l="1"/>
  <c r="GS124" i="3"/>
  <c r="GR128" i="3"/>
  <c r="GR129" i="3" s="1"/>
  <c r="GP324" i="26"/>
  <c r="GP334" i="26"/>
  <c r="GP336" i="26" s="1"/>
  <c r="GO326" i="26"/>
  <c r="GT320" i="26"/>
  <c r="GT330" i="26"/>
  <c r="GS128" i="3"/>
  <c r="GS129" i="3" s="1"/>
  <c r="GR135" i="3"/>
  <c r="GQ136" i="3"/>
  <c r="GS132" i="3"/>
  <c r="GS134" i="3" s="1"/>
  <c r="GS133" i="3"/>
  <c r="GS25" i="3" a="1"/>
  <c r="GS25" i="3" s="1"/>
  <c r="GS29" i="3"/>
  <c r="GS108" i="3" s="1"/>
  <c r="GT13" i="3" a="1"/>
  <c r="GT13" i="3" s="1"/>
  <c r="GT123" i="3"/>
  <c r="GT122" i="3"/>
  <c r="GT127" i="3" s="1"/>
  <c r="GT68" i="3" a="1"/>
  <c r="GT68" i="3" s="1"/>
  <c r="GO40" i="3"/>
  <c r="GO90" i="3"/>
  <c r="GO244" i="3" s="1"/>
  <c r="GO245" i="3" s="1"/>
  <c r="GO246" i="3" s="1"/>
  <c r="FV210" i="26"/>
  <c r="FT35" i="27"/>
  <c r="GU265" i="3"/>
  <c r="GS36" i="3"/>
  <c r="GV322" i="26"/>
  <c r="GW332" i="26" s="1"/>
  <c r="GV332" i="26"/>
  <c r="HB333" i="26"/>
  <c r="HF335" i="26"/>
  <c r="HJ331" i="26"/>
  <c r="GT35" i="3"/>
  <c r="GS86" i="3"/>
  <c r="GS94" i="3"/>
  <c r="GP39" i="3"/>
  <c r="GQ38" i="3"/>
  <c r="GQ43" i="3" s="1"/>
  <c r="GQ45" i="3" s="1"/>
  <c r="GQ46" i="3" s="1"/>
  <c r="GR64" i="3"/>
  <c r="GR105" i="3" s="1"/>
  <c r="GR63" i="3"/>
  <c r="GR96" i="3" s="1"/>
  <c r="GR62" i="3"/>
  <c r="GR65" i="3"/>
  <c r="GR114" i="3" s="1"/>
  <c r="GS297" i="3"/>
  <c r="GS278" i="3"/>
  <c r="GR30" i="3"/>
  <c r="GS306" i="3"/>
  <c r="GT256" i="3" s="1"/>
  <c r="GS60" i="3"/>
  <c r="GT286" i="3"/>
  <c r="GT103" i="3" s="1"/>
  <c r="GT282" i="3"/>
  <c r="GT277" i="3"/>
  <c r="GT287" i="3" s="1"/>
  <c r="GT112" i="3" s="1"/>
  <c r="GT273" i="3"/>
  <c r="GT283" i="3" s="1"/>
  <c r="GT293" i="3" s="1"/>
  <c r="GT274" i="3"/>
  <c r="GT284" i="3" s="1"/>
  <c r="GT275" i="3"/>
  <c r="GT285" i="3" s="1"/>
  <c r="GT295" i="3" s="1"/>
  <c r="GT294" i="3"/>
  <c r="GT292" i="3"/>
  <c r="GT296" i="3"/>
  <c r="GU266" i="3"/>
  <c r="GU264" i="3"/>
  <c r="GU263" i="3"/>
  <c r="GU262" i="3"/>
  <c r="GU267" i="3"/>
  <c r="FX305" i="3"/>
  <c r="FY255" i="3" s="1"/>
  <c r="FT307" i="3"/>
  <c r="FU257" i="3" s="1"/>
  <c r="FX303" i="3"/>
  <c r="FY253" i="3" s="1"/>
  <c r="FX302" i="3"/>
  <c r="FY252" i="3" s="1"/>
  <c r="FX304" i="3"/>
  <c r="FY254" i="3" s="1"/>
  <c r="GT8" i="3"/>
  <c r="GT9" i="3" s="1"/>
  <c r="GT10" i="3"/>
  <c r="GT7" i="3"/>
  <c r="GT11" i="3"/>
  <c r="GT49" i="3"/>
  <c r="GV1" i="3"/>
  <c r="GV4" i="3" s="1"/>
  <c r="GU5" i="3"/>
  <c r="GU2" i="3"/>
  <c r="GS117" i="3"/>
  <c r="GT124" i="3" l="1"/>
  <c r="GU320" i="26"/>
  <c r="GU330" i="26"/>
  <c r="GQ324" i="26"/>
  <c r="GQ334" i="26"/>
  <c r="GQ336" i="26" s="1"/>
  <c r="GP326" i="26"/>
  <c r="GT125" i="3"/>
  <c r="GS135" i="3"/>
  <c r="GR136" i="3"/>
  <c r="GT132" i="3"/>
  <c r="GT134" i="3" s="1"/>
  <c r="GT133" i="3"/>
  <c r="GT25" i="3" a="1"/>
  <c r="GT25" i="3" s="1"/>
  <c r="GT29" i="3"/>
  <c r="GT108" i="3" s="1"/>
  <c r="GU13" i="3" a="1"/>
  <c r="GU13" i="3" s="1"/>
  <c r="GU123" i="3"/>
  <c r="GU122" i="3"/>
  <c r="GU127" i="3" s="1"/>
  <c r="GU68" i="3" a="1"/>
  <c r="GU68" i="3" s="1"/>
  <c r="GP40" i="3"/>
  <c r="GP90" i="3"/>
  <c r="GP244" i="3" s="1"/>
  <c r="GP245" i="3" s="1"/>
  <c r="GP246" i="3" s="1"/>
  <c r="FW210" i="26"/>
  <c r="FU35" i="27"/>
  <c r="GV265" i="3"/>
  <c r="GT36" i="3"/>
  <c r="GW322" i="26"/>
  <c r="HK331" i="26"/>
  <c r="HG335" i="26"/>
  <c r="HC333" i="26"/>
  <c r="GU35" i="3"/>
  <c r="GT94" i="3"/>
  <c r="GT86" i="3"/>
  <c r="GQ39" i="3"/>
  <c r="GR38" i="3"/>
  <c r="GR43" i="3" s="1"/>
  <c r="GR45" i="3" s="1"/>
  <c r="GR46" i="3" s="1"/>
  <c r="GT297" i="3"/>
  <c r="GS62" i="3"/>
  <c r="GS64" i="3"/>
  <c r="GS105" i="3" s="1"/>
  <c r="GS65" i="3"/>
  <c r="GS114" i="3" s="1"/>
  <c r="GS63" i="3"/>
  <c r="GS96" i="3" s="1"/>
  <c r="GT278" i="3"/>
  <c r="GT306" i="3"/>
  <c r="GU256" i="3" s="1"/>
  <c r="GT60" i="3"/>
  <c r="GU286" i="3"/>
  <c r="GU103" i="3" s="1"/>
  <c r="GU282" i="3"/>
  <c r="GU296" i="3"/>
  <c r="GU292" i="3"/>
  <c r="GU294" i="3"/>
  <c r="GV266" i="3"/>
  <c r="GV264" i="3"/>
  <c r="GV263" i="3"/>
  <c r="GV262" i="3"/>
  <c r="GV267" i="3"/>
  <c r="GU275" i="3"/>
  <c r="GU285" i="3" s="1"/>
  <c r="GU295" i="3" s="1"/>
  <c r="GU273" i="3"/>
  <c r="GU283" i="3" s="1"/>
  <c r="GU293" i="3" s="1"/>
  <c r="GU277" i="3"/>
  <c r="GU287" i="3" s="1"/>
  <c r="GU112" i="3" s="1"/>
  <c r="GU274" i="3"/>
  <c r="GU284" i="3" s="1"/>
  <c r="FY302" i="3"/>
  <c r="FZ252" i="3" s="1"/>
  <c r="FY303" i="3"/>
  <c r="FZ253" i="3" s="1"/>
  <c r="FY304" i="3"/>
  <c r="FZ254" i="3" s="1"/>
  <c r="FU307" i="3"/>
  <c r="FV257" i="3" s="1"/>
  <c r="FY305" i="3"/>
  <c r="FZ255" i="3" s="1"/>
  <c r="GW1" i="3"/>
  <c r="GW4" i="3" s="1"/>
  <c r="GV5" i="3"/>
  <c r="GV2" i="3"/>
  <c r="GS99" i="3"/>
  <c r="GS30" i="3"/>
  <c r="GU8" i="3"/>
  <c r="GU9" i="3" s="1"/>
  <c r="GU10" i="3"/>
  <c r="GU11" i="3"/>
  <c r="GU7" i="3"/>
  <c r="GU49" i="3"/>
  <c r="GT117" i="3"/>
  <c r="GU124" i="3" l="1"/>
  <c r="GU125" i="3"/>
  <c r="GT128" i="3"/>
  <c r="GT129" i="3" s="1"/>
  <c r="GR324" i="26"/>
  <c r="GR334" i="26"/>
  <c r="GR336" i="26" s="1"/>
  <c r="GQ326" i="26"/>
  <c r="GV320" i="26"/>
  <c r="GV330" i="26"/>
  <c r="GU128" i="3"/>
  <c r="GU129" i="3" s="1"/>
  <c r="GT135" i="3"/>
  <c r="GS136" i="3"/>
  <c r="GU132" i="3"/>
  <c r="GU134" i="3" s="1"/>
  <c r="GU133" i="3"/>
  <c r="GU29" i="3"/>
  <c r="GU108" i="3" s="1"/>
  <c r="GU25" i="3" a="1"/>
  <c r="GU25" i="3" s="1"/>
  <c r="GV13" i="3" a="1"/>
  <c r="GV13" i="3" s="1"/>
  <c r="GV29" i="3" s="1"/>
  <c r="GV108" i="3" s="1"/>
  <c r="GV123" i="3"/>
  <c r="GV122" i="3"/>
  <c r="GV127" i="3" s="1"/>
  <c r="GV68" i="3" a="1"/>
  <c r="GV68" i="3" s="1"/>
  <c r="GQ40" i="3"/>
  <c r="GQ90" i="3"/>
  <c r="GQ244" i="3" s="1"/>
  <c r="GQ245" i="3" s="1"/>
  <c r="GQ246" i="3" s="1"/>
  <c r="FX210" i="26"/>
  <c r="FV35" i="27"/>
  <c r="GW265" i="3"/>
  <c r="GU36" i="3"/>
  <c r="GX322" i="26"/>
  <c r="GX332" i="26"/>
  <c r="HH335" i="26"/>
  <c r="HL331" i="26"/>
  <c r="HD333" i="26"/>
  <c r="GV35" i="3"/>
  <c r="GU94" i="3"/>
  <c r="GU86" i="3"/>
  <c r="GR39" i="3"/>
  <c r="GS38" i="3"/>
  <c r="GS43" i="3" s="1"/>
  <c r="GS45" i="3" s="1"/>
  <c r="GS46" i="3" s="1"/>
  <c r="GT63" i="3"/>
  <c r="GT96" i="3" s="1"/>
  <c r="GT64" i="3"/>
  <c r="GT105" i="3" s="1"/>
  <c r="GT65" i="3"/>
  <c r="GT114" i="3" s="1"/>
  <c r="GT62" i="3"/>
  <c r="GU297" i="3"/>
  <c r="GU278" i="3"/>
  <c r="GU306" i="3"/>
  <c r="GV256" i="3" s="1"/>
  <c r="GU60" i="3"/>
  <c r="GV286" i="3"/>
  <c r="GV103" i="3" s="1"/>
  <c r="GV282" i="3"/>
  <c r="GV294" i="3"/>
  <c r="GV296" i="3"/>
  <c r="GV292" i="3"/>
  <c r="GW266" i="3"/>
  <c r="GW264" i="3"/>
  <c r="GW263" i="3"/>
  <c r="GW262" i="3"/>
  <c r="GW267" i="3"/>
  <c r="GV277" i="3"/>
  <c r="GV287" i="3" s="1"/>
  <c r="GV112" i="3" s="1"/>
  <c r="GV275" i="3"/>
  <c r="GV285" i="3" s="1"/>
  <c r="GV295" i="3" s="1"/>
  <c r="GV273" i="3"/>
  <c r="GV283" i="3" s="1"/>
  <c r="GV293" i="3" s="1"/>
  <c r="GV274" i="3"/>
  <c r="GV284" i="3" s="1"/>
  <c r="FV307" i="3"/>
  <c r="FW257" i="3" s="1"/>
  <c r="FZ304" i="3"/>
  <c r="GA254" i="3" s="1"/>
  <c r="FZ303" i="3"/>
  <c r="GA253" i="3" s="1"/>
  <c r="FZ305" i="3"/>
  <c r="GA255" i="3" s="1"/>
  <c r="FZ302" i="3"/>
  <c r="GA252" i="3" s="1"/>
  <c r="GX1" i="3"/>
  <c r="GX4" i="3" s="1"/>
  <c r="GW2" i="3"/>
  <c r="GW5" i="3"/>
  <c r="GU117" i="3"/>
  <c r="GV8" i="3"/>
  <c r="GV9" i="3" s="1"/>
  <c r="GV11" i="3"/>
  <c r="GV7" i="3"/>
  <c r="GV10" i="3"/>
  <c r="GV49" i="3"/>
  <c r="GT30" i="3"/>
  <c r="GT99" i="3"/>
  <c r="GV124" i="3" l="1"/>
  <c r="GV125" i="3"/>
  <c r="GS324" i="26"/>
  <c r="GS334" i="26"/>
  <c r="GS336" i="26" s="1"/>
  <c r="GR326" i="26"/>
  <c r="GW320" i="26"/>
  <c r="GW330" i="26"/>
  <c r="GV128" i="3"/>
  <c r="GV129" i="3" s="1"/>
  <c r="GU135" i="3"/>
  <c r="GT136" i="3"/>
  <c r="GV25" i="3" a="1"/>
  <c r="GV25" i="3" s="1"/>
  <c r="GV132" i="3"/>
  <c r="GV134" i="3" s="1"/>
  <c r="GV133" i="3"/>
  <c r="GW13" i="3" a="1"/>
  <c r="GW13" i="3" s="1"/>
  <c r="GW123" i="3"/>
  <c r="GW122" i="3"/>
  <c r="GW127" i="3" s="1"/>
  <c r="GW68" i="3" a="1"/>
  <c r="GW68" i="3" s="1"/>
  <c r="GR40" i="3"/>
  <c r="GR90" i="3"/>
  <c r="GR244" i="3" s="1"/>
  <c r="GR245" i="3" s="1"/>
  <c r="GR246" i="3" s="1"/>
  <c r="FY210" i="26"/>
  <c r="FW35" i="27"/>
  <c r="GX265" i="3"/>
  <c r="GV36" i="3"/>
  <c r="GY322" i="26"/>
  <c r="GZ332" i="26" s="1"/>
  <c r="GY332" i="26"/>
  <c r="HE333" i="26"/>
  <c r="HI335" i="26"/>
  <c r="HM331" i="26"/>
  <c r="GW35" i="3"/>
  <c r="GV86" i="3"/>
  <c r="GV94" i="3"/>
  <c r="GS39" i="3"/>
  <c r="GT38" i="3"/>
  <c r="GT43" i="3" s="1"/>
  <c r="GT45" i="3" s="1"/>
  <c r="GT46" i="3" s="1"/>
  <c r="GU63" i="3"/>
  <c r="GU96" i="3" s="1"/>
  <c r="GU64" i="3"/>
  <c r="GU105" i="3" s="1"/>
  <c r="GU65" i="3"/>
  <c r="GU114" i="3" s="1"/>
  <c r="GU62" i="3"/>
  <c r="GV297" i="3"/>
  <c r="GV278" i="3"/>
  <c r="GV306" i="3"/>
  <c r="GW256" i="3" s="1"/>
  <c r="GV60" i="3"/>
  <c r="GW286" i="3"/>
  <c r="GW103" i="3" s="1"/>
  <c r="GW282" i="3"/>
  <c r="GW277" i="3"/>
  <c r="GW287" i="3" s="1"/>
  <c r="GW112" i="3" s="1"/>
  <c r="GW275" i="3"/>
  <c r="GW285" i="3" s="1"/>
  <c r="GW295" i="3" s="1"/>
  <c r="GW273" i="3"/>
  <c r="GW283" i="3" s="1"/>
  <c r="GW293" i="3" s="1"/>
  <c r="GW274" i="3"/>
  <c r="GW284" i="3" s="1"/>
  <c r="GW296" i="3"/>
  <c r="GW292" i="3"/>
  <c r="GW294" i="3"/>
  <c r="GX266" i="3"/>
  <c r="GX263" i="3"/>
  <c r="GX264" i="3"/>
  <c r="GX262" i="3"/>
  <c r="GX267" i="3"/>
  <c r="GA303" i="3"/>
  <c r="GB253" i="3" s="1"/>
  <c r="GA302" i="3"/>
  <c r="GB252" i="3" s="1"/>
  <c r="GA304" i="3"/>
  <c r="GB254" i="3" s="1"/>
  <c r="FW307" i="3"/>
  <c r="FX257" i="3" s="1"/>
  <c r="GA305" i="3"/>
  <c r="GB255" i="3" s="1"/>
  <c r="GU30" i="3"/>
  <c r="GU99" i="3"/>
  <c r="GV117" i="3"/>
  <c r="GY1" i="3"/>
  <c r="GY4" i="3" s="1"/>
  <c r="GX5" i="3"/>
  <c r="GX2" i="3"/>
  <c r="GW8" i="3"/>
  <c r="GW9" i="3" s="1"/>
  <c r="GW10" i="3"/>
  <c r="GW7" i="3"/>
  <c r="GW11" i="3"/>
  <c r="GW49" i="3"/>
  <c r="GW125" i="3" l="1"/>
  <c r="GW124" i="3"/>
  <c r="GT324" i="26"/>
  <c r="GT334" i="26"/>
  <c r="GT336" i="26" s="1"/>
  <c r="GS326" i="26"/>
  <c r="GX320" i="26"/>
  <c r="GX330" i="26"/>
  <c r="GW128" i="3"/>
  <c r="GW129" i="3" s="1"/>
  <c r="GV135" i="3"/>
  <c r="GU136" i="3"/>
  <c r="GW132" i="3"/>
  <c r="GW134" i="3" s="1"/>
  <c r="GW133" i="3"/>
  <c r="GW25" i="3" a="1"/>
  <c r="GW25" i="3" s="1"/>
  <c r="GX13" i="3" a="1"/>
  <c r="GX13" i="3" s="1"/>
  <c r="GX123" i="3"/>
  <c r="GW29" i="3"/>
  <c r="GW108" i="3" s="1"/>
  <c r="GX122" i="3"/>
  <c r="GX127" i="3" s="1"/>
  <c r="GX68" i="3" a="1"/>
  <c r="GX68" i="3" s="1"/>
  <c r="GS40" i="3"/>
  <c r="GS90" i="3"/>
  <c r="GS244" i="3" s="1"/>
  <c r="GS245" i="3" s="1"/>
  <c r="GS246" i="3" s="1"/>
  <c r="FZ210" i="26"/>
  <c r="FX35" i="27"/>
  <c r="GY265" i="3"/>
  <c r="GW36" i="3"/>
  <c r="GZ322" i="26"/>
  <c r="HJ335" i="26"/>
  <c r="HF333" i="26"/>
  <c r="HN331" i="26"/>
  <c r="GX35" i="3"/>
  <c r="GW94" i="3"/>
  <c r="GW86" i="3"/>
  <c r="GT39" i="3"/>
  <c r="GU38" i="3"/>
  <c r="GU43" i="3" s="1"/>
  <c r="GU45" i="3" s="1"/>
  <c r="GU46" i="3" s="1"/>
  <c r="GV64" i="3"/>
  <c r="GV105" i="3" s="1"/>
  <c r="GV65" i="3"/>
  <c r="GV114" i="3" s="1"/>
  <c r="GV62" i="3"/>
  <c r="GV63" i="3"/>
  <c r="GV96" i="3" s="1"/>
  <c r="GW297" i="3"/>
  <c r="GW278" i="3"/>
  <c r="GW306" i="3"/>
  <c r="GX256" i="3" s="1"/>
  <c r="GW60" i="3"/>
  <c r="GX286" i="3"/>
  <c r="GX103" i="3" s="1"/>
  <c r="GX282" i="3"/>
  <c r="GX296" i="3"/>
  <c r="GX292" i="3"/>
  <c r="GX294" i="3"/>
  <c r="GY266" i="3"/>
  <c r="GY263" i="3"/>
  <c r="GY264" i="3"/>
  <c r="GY262" i="3"/>
  <c r="GY267" i="3"/>
  <c r="GX277" i="3"/>
  <c r="GX287" i="3" s="1"/>
  <c r="GX112" i="3" s="1"/>
  <c r="GX274" i="3"/>
  <c r="GX284" i="3" s="1"/>
  <c r="GX273" i="3"/>
  <c r="GX283" i="3" s="1"/>
  <c r="GX293" i="3" s="1"/>
  <c r="GX275" i="3"/>
  <c r="GX285" i="3" s="1"/>
  <c r="GX295" i="3" s="1"/>
  <c r="FX307" i="3"/>
  <c r="FY257" i="3" s="1"/>
  <c r="GB304" i="3"/>
  <c r="GC254" i="3" s="1"/>
  <c r="GB302" i="3"/>
  <c r="GC252" i="3" s="1"/>
  <c r="GB305" i="3"/>
  <c r="GC255" i="3" s="1"/>
  <c r="GB303" i="3"/>
  <c r="GC253" i="3" s="1"/>
  <c r="GX8" i="3"/>
  <c r="GX9" i="3" s="1"/>
  <c r="GX7" i="3"/>
  <c r="GX10" i="3"/>
  <c r="GX11" i="3"/>
  <c r="GX49" i="3"/>
  <c r="GZ1" i="3"/>
  <c r="GZ4" i="3" s="1"/>
  <c r="GY5" i="3"/>
  <c r="GY2" i="3"/>
  <c r="GV30" i="3"/>
  <c r="GV99" i="3"/>
  <c r="GW117" i="3"/>
  <c r="GX125" i="3" l="1"/>
  <c r="GX124" i="3"/>
  <c r="GU324" i="26"/>
  <c r="GU334" i="26"/>
  <c r="GU336" i="26" s="1"/>
  <c r="GT326" i="26"/>
  <c r="GY320" i="26"/>
  <c r="GY330" i="26"/>
  <c r="GX128" i="3"/>
  <c r="GX129" i="3" s="1"/>
  <c r="GW135" i="3"/>
  <c r="GV136" i="3"/>
  <c r="GX132" i="3"/>
  <c r="GX134" i="3" s="1"/>
  <c r="GX133" i="3"/>
  <c r="GX25" i="3" a="1"/>
  <c r="GX25" i="3" s="1"/>
  <c r="GX99" i="3" s="1"/>
  <c r="GX29" i="3"/>
  <c r="GX108" i="3" s="1"/>
  <c r="GY13" i="3" a="1"/>
  <c r="GY13" i="3" s="1"/>
  <c r="GY25" i="3" s="1" a="1"/>
  <c r="GY25" i="3" s="1"/>
  <c r="GY123" i="3"/>
  <c r="GY124" i="3" s="1"/>
  <c r="GY122" i="3"/>
  <c r="GY127" i="3" s="1"/>
  <c r="GY68" i="3" a="1"/>
  <c r="GY68" i="3" s="1"/>
  <c r="GT40" i="3"/>
  <c r="GT90" i="3"/>
  <c r="GT244" i="3" s="1"/>
  <c r="GT245" i="3" s="1"/>
  <c r="GT246" i="3" s="1"/>
  <c r="GA210" i="26"/>
  <c r="FY35" i="27"/>
  <c r="GZ265" i="3"/>
  <c r="GX36" i="3"/>
  <c r="HA322" i="26"/>
  <c r="HB332" i="26" s="1"/>
  <c r="HA332" i="26"/>
  <c r="HK335" i="26"/>
  <c r="HG333" i="26"/>
  <c r="HO331" i="26"/>
  <c r="GY35" i="3"/>
  <c r="GX86" i="3"/>
  <c r="GX94" i="3"/>
  <c r="GU39" i="3"/>
  <c r="GV38" i="3"/>
  <c r="GV43" i="3" s="1"/>
  <c r="GV45" i="3" s="1"/>
  <c r="GV46" i="3" s="1"/>
  <c r="GW65" i="3"/>
  <c r="GW114" i="3" s="1"/>
  <c r="GW63" i="3"/>
  <c r="GW96" i="3" s="1"/>
  <c r="GW62" i="3"/>
  <c r="GW64" i="3"/>
  <c r="GW105" i="3" s="1"/>
  <c r="GX297" i="3"/>
  <c r="GX306" i="3"/>
  <c r="GY256" i="3" s="1"/>
  <c r="GX278" i="3"/>
  <c r="GX60" i="3"/>
  <c r="GY286" i="3"/>
  <c r="GY103" i="3" s="1"/>
  <c r="GY282" i="3"/>
  <c r="GY277" i="3"/>
  <c r="GY287" i="3" s="1"/>
  <c r="GY112" i="3" s="1"/>
  <c r="GY273" i="3"/>
  <c r="GY283" i="3" s="1"/>
  <c r="GY293" i="3" s="1"/>
  <c r="GY275" i="3"/>
  <c r="GY285" i="3" s="1"/>
  <c r="GY295" i="3" s="1"/>
  <c r="GY274" i="3"/>
  <c r="GY284" i="3" s="1"/>
  <c r="GY296" i="3"/>
  <c r="GY294" i="3"/>
  <c r="GY292" i="3"/>
  <c r="GZ266" i="3"/>
  <c r="GZ263" i="3"/>
  <c r="GZ264" i="3"/>
  <c r="GZ262" i="3"/>
  <c r="GZ267" i="3"/>
  <c r="GC302" i="3"/>
  <c r="GD252" i="3" s="1"/>
  <c r="GC303" i="3"/>
  <c r="GD253" i="3" s="1"/>
  <c r="GC304" i="3"/>
  <c r="GD254" i="3" s="1"/>
  <c r="FY307" i="3"/>
  <c r="FZ257" i="3" s="1"/>
  <c r="GC305" i="3"/>
  <c r="GD255" i="3" s="1"/>
  <c r="GX117" i="3"/>
  <c r="GY8" i="3"/>
  <c r="GY9" i="3" s="1"/>
  <c r="GY11" i="3"/>
  <c r="GY10" i="3"/>
  <c r="GY7" i="3"/>
  <c r="GY49" i="3"/>
  <c r="HA1" i="3"/>
  <c r="HA4" i="3" s="1"/>
  <c r="GZ5" i="3"/>
  <c r="GZ2" i="3"/>
  <c r="GW30" i="3"/>
  <c r="GW99" i="3"/>
  <c r="GY125" i="3" l="1"/>
  <c r="GZ320" i="26"/>
  <c r="HA330" i="26" s="1"/>
  <c r="GZ330" i="26"/>
  <c r="GV324" i="26"/>
  <c r="GV334" i="26"/>
  <c r="GV336" i="26" s="1"/>
  <c r="GU326" i="26"/>
  <c r="GY128" i="3"/>
  <c r="GY129" i="3" s="1"/>
  <c r="GX135" i="3"/>
  <c r="GW136" i="3"/>
  <c r="GY132" i="3"/>
  <c r="GY134" i="3" s="1"/>
  <c r="GY133" i="3"/>
  <c r="GY29" i="3"/>
  <c r="GY108" i="3" s="1"/>
  <c r="GZ13" i="3" a="1"/>
  <c r="GZ13" i="3" s="1"/>
  <c r="GZ123" i="3"/>
  <c r="GZ122" i="3"/>
  <c r="GZ127" i="3" s="1"/>
  <c r="GZ68" i="3" a="1"/>
  <c r="GZ68" i="3" s="1"/>
  <c r="GU40" i="3"/>
  <c r="GU90" i="3"/>
  <c r="GU244" i="3" s="1"/>
  <c r="GU245" i="3" s="1"/>
  <c r="GU246" i="3" s="1"/>
  <c r="GB210" i="26"/>
  <c r="FZ35" i="27"/>
  <c r="HA265" i="3"/>
  <c r="GY36" i="3"/>
  <c r="HB322" i="26"/>
  <c r="HC332" i="26" s="1"/>
  <c r="HH333" i="26"/>
  <c r="HP331" i="26"/>
  <c r="HL335" i="26"/>
  <c r="GZ35" i="3"/>
  <c r="GY94" i="3"/>
  <c r="GY86" i="3"/>
  <c r="GV39" i="3"/>
  <c r="GW38" i="3"/>
  <c r="GW43" i="3" s="1"/>
  <c r="GW45" i="3" s="1"/>
  <c r="GW46" i="3" s="1"/>
  <c r="GX65" i="3"/>
  <c r="GX114" i="3" s="1"/>
  <c r="GX64" i="3"/>
  <c r="GX105" i="3" s="1"/>
  <c r="GX62" i="3"/>
  <c r="GX63" i="3"/>
  <c r="GX96" i="3" s="1"/>
  <c r="GY297" i="3"/>
  <c r="GY278" i="3"/>
  <c r="GX30" i="3"/>
  <c r="GY306" i="3"/>
  <c r="GZ256" i="3" s="1"/>
  <c r="GY60" i="3"/>
  <c r="GZ286" i="3"/>
  <c r="GZ103" i="3" s="1"/>
  <c r="GZ282" i="3"/>
  <c r="GZ273" i="3"/>
  <c r="GZ283" i="3" s="1"/>
  <c r="GZ293" i="3" s="1"/>
  <c r="GZ275" i="3"/>
  <c r="GZ285" i="3" s="1"/>
  <c r="GZ295" i="3" s="1"/>
  <c r="GZ277" i="3"/>
  <c r="GZ287" i="3" s="1"/>
  <c r="GZ112" i="3" s="1"/>
  <c r="GZ274" i="3"/>
  <c r="GZ284" i="3" s="1"/>
  <c r="GZ296" i="3"/>
  <c r="GZ294" i="3"/>
  <c r="GZ292" i="3"/>
  <c r="HA266" i="3"/>
  <c r="HA263" i="3"/>
  <c r="HA264" i="3"/>
  <c r="HA262" i="3"/>
  <c r="HA267" i="3"/>
  <c r="GD304" i="3"/>
  <c r="GE254" i="3" s="1"/>
  <c r="GD303" i="3"/>
  <c r="GE253" i="3" s="1"/>
  <c r="GD302" i="3"/>
  <c r="GE252" i="3" s="1"/>
  <c r="GD305" i="3"/>
  <c r="GE255" i="3" s="1"/>
  <c r="FZ307" i="3"/>
  <c r="GA257" i="3" s="1"/>
  <c r="GZ8" i="3"/>
  <c r="GZ9" i="3" s="1"/>
  <c r="GZ7" i="3"/>
  <c r="GZ11" i="3"/>
  <c r="GZ10" i="3"/>
  <c r="GZ49" i="3"/>
  <c r="HB1" i="3"/>
  <c r="HB4" i="3" s="1"/>
  <c r="HA5" i="3"/>
  <c r="HA2" i="3"/>
  <c r="GY117" i="3"/>
  <c r="GZ124" i="3" l="1"/>
  <c r="GZ125" i="3"/>
  <c r="GW324" i="26"/>
  <c r="GW334" i="26"/>
  <c r="GW336" i="26" s="1"/>
  <c r="GV326" i="26"/>
  <c r="HA320" i="26"/>
  <c r="GZ128" i="3"/>
  <c r="GZ129" i="3" s="1"/>
  <c r="GY135" i="3"/>
  <c r="GX136" i="3"/>
  <c r="GY30" i="3"/>
  <c r="GY38" i="3" s="1"/>
  <c r="GY43" i="3" s="1"/>
  <c r="GY45" i="3" s="1"/>
  <c r="GY46" i="3" s="1"/>
  <c r="GZ132" i="3"/>
  <c r="GZ134" i="3" s="1"/>
  <c r="GZ133" i="3"/>
  <c r="GZ25" i="3" a="1"/>
  <c r="GZ25" i="3" s="1"/>
  <c r="GZ29" i="3"/>
  <c r="GZ108" i="3" s="1"/>
  <c r="HA13" i="3" a="1"/>
  <c r="HA13" i="3" s="1"/>
  <c r="HA123" i="3"/>
  <c r="HA122" i="3"/>
  <c r="HA127" i="3" s="1"/>
  <c r="HA68" i="3" a="1"/>
  <c r="HA68" i="3" s="1"/>
  <c r="GV40" i="3"/>
  <c r="GV90" i="3"/>
  <c r="GV244" i="3" s="1"/>
  <c r="GV245" i="3" s="1"/>
  <c r="GV246" i="3" s="1"/>
  <c r="GC210" i="26"/>
  <c r="GA35" i="27"/>
  <c r="HB265" i="3"/>
  <c r="GZ36" i="3"/>
  <c r="HC322" i="26"/>
  <c r="HM335" i="26"/>
  <c r="HI333" i="26"/>
  <c r="HQ331" i="26"/>
  <c r="HA35" i="3"/>
  <c r="GZ94" i="3"/>
  <c r="GZ86" i="3"/>
  <c r="GW39" i="3"/>
  <c r="GX38" i="3"/>
  <c r="GX43" i="3" s="1"/>
  <c r="GX45" i="3" s="1"/>
  <c r="GX46" i="3" s="1"/>
  <c r="GY63" i="3"/>
  <c r="GY96" i="3" s="1"/>
  <c r="GY62" i="3"/>
  <c r="GY65" i="3"/>
  <c r="GY114" i="3" s="1"/>
  <c r="GY64" i="3"/>
  <c r="GY105" i="3" s="1"/>
  <c r="GZ297" i="3"/>
  <c r="GZ278" i="3"/>
  <c r="GZ306" i="3"/>
  <c r="HA256" i="3" s="1"/>
  <c r="HA277" i="3"/>
  <c r="HA287" i="3" s="1"/>
  <c r="HA112" i="3" s="1"/>
  <c r="HA275" i="3"/>
  <c r="HA285" i="3" s="1"/>
  <c r="HA295" i="3" s="1"/>
  <c r="HA274" i="3"/>
  <c r="HA284" i="3" s="1"/>
  <c r="HA273" i="3"/>
  <c r="HA283" i="3" s="1"/>
  <c r="HA293" i="3" s="1"/>
  <c r="GZ60" i="3"/>
  <c r="HA286" i="3"/>
  <c r="HA103" i="3" s="1"/>
  <c r="HA282" i="3"/>
  <c r="HA294" i="3"/>
  <c r="HA292" i="3"/>
  <c r="HA296" i="3"/>
  <c r="HB266" i="3"/>
  <c r="HB263" i="3"/>
  <c r="HB264" i="3"/>
  <c r="HB262" i="3"/>
  <c r="HB267" i="3"/>
  <c r="GE305" i="3"/>
  <c r="GF255" i="3" s="1"/>
  <c r="GE302" i="3"/>
  <c r="GF252" i="3" s="1"/>
  <c r="GE303" i="3"/>
  <c r="GF253" i="3" s="1"/>
  <c r="GA307" i="3"/>
  <c r="GB257" i="3" s="1"/>
  <c r="GE304" i="3"/>
  <c r="GF254" i="3" s="1"/>
  <c r="GY99" i="3"/>
  <c r="HC1" i="3"/>
  <c r="HC4" i="3" s="1"/>
  <c r="HB5" i="3"/>
  <c r="HB2" i="3"/>
  <c r="HA8" i="3"/>
  <c r="HA9" i="3" s="1"/>
  <c r="HA7" i="3"/>
  <c r="HA10" i="3"/>
  <c r="HA11" i="3"/>
  <c r="HA49" i="3"/>
  <c r="GZ117" i="3"/>
  <c r="HA124" i="3" l="1"/>
  <c r="GX324" i="26"/>
  <c r="GX334" i="26"/>
  <c r="GX336" i="26" s="1"/>
  <c r="GW326" i="26"/>
  <c r="HB320" i="26"/>
  <c r="HB330" i="26"/>
  <c r="HA125" i="3"/>
  <c r="GZ135" i="3"/>
  <c r="GY136" i="3"/>
  <c r="HA132" i="3"/>
  <c r="HA134" i="3" s="1"/>
  <c r="HA133" i="3"/>
  <c r="HA25" i="3" a="1"/>
  <c r="HA25" i="3" s="1"/>
  <c r="HA29" i="3"/>
  <c r="HA108" i="3" s="1"/>
  <c r="HB13" i="3" a="1"/>
  <c r="HB13" i="3" s="1"/>
  <c r="HB25" i="3" s="1" a="1"/>
  <c r="HB25" i="3" s="1"/>
  <c r="HB123" i="3"/>
  <c r="HB122" i="3"/>
  <c r="HB127" i="3" s="1"/>
  <c r="HB68" i="3" a="1"/>
  <c r="HB68" i="3" s="1"/>
  <c r="GW40" i="3"/>
  <c r="GW90" i="3"/>
  <c r="GW244" i="3" s="1"/>
  <c r="GW245" i="3" s="1"/>
  <c r="GW246" i="3" s="1"/>
  <c r="GD210" i="26"/>
  <c r="GB35" i="27"/>
  <c r="HC265" i="3"/>
  <c r="HA36" i="3"/>
  <c r="HD322" i="26"/>
  <c r="HD332" i="26"/>
  <c r="HR331" i="26"/>
  <c r="HN335" i="26"/>
  <c r="HJ333" i="26"/>
  <c r="HB35" i="3"/>
  <c r="HA94" i="3"/>
  <c r="HA86" i="3"/>
  <c r="GY39" i="3"/>
  <c r="GX39" i="3"/>
  <c r="GZ63" i="3"/>
  <c r="GZ96" i="3" s="1"/>
  <c r="GZ64" i="3"/>
  <c r="GZ105" i="3" s="1"/>
  <c r="GZ65" i="3"/>
  <c r="GZ114" i="3" s="1"/>
  <c r="GZ62" i="3"/>
  <c r="HA297" i="3"/>
  <c r="HA278" i="3"/>
  <c r="HA306" i="3"/>
  <c r="HB256" i="3" s="1"/>
  <c r="HB296" i="3"/>
  <c r="HB294" i="3"/>
  <c r="HB292" i="3"/>
  <c r="HC266" i="3"/>
  <c r="HC264" i="3"/>
  <c r="HC263" i="3"/>
  <c r="HC262" i="3"/>
  <c r="HC267" i="3"/>
  <c r="HA60" i="3"/>
  <c r="HB286" i="3"/>
  <c r="HB103" i="3" s="1"/>
  <c r="HB282" i="3"/>
  <c r="HB277" i="3"/>
  <c r="HB287" i="3" s="1"/>
  <c r="HB112" i="3" s="1"/>
  <c r="HB274" i="3"/>
  <c r="HB284" i="3" s="1"/>
  <c r="HB273" i="3"/>
  <c r="HB283" i="3" s="1"/>
  <c r="HB293" i="3" s="1"/>
  <c r="HB275" i="3"/>
  <c r="HB285" i="3" s="1"/>
  <c r="HB295" i="3" s="1"/>
  <c r="GF303" i="3"/>
  <c r="GG253" i="3" s="1"/>
  <c r="GF304" i="3"/>
  <c r="GG254" i="3" s="1"/>
  <c r="GF302" i="3"/>
  <c r="GG252" i="3" s="1"/>
  <c r="GF305" i="3"/>
  <c r="GG255" i="3" s="1"/>
  <c r="GB307" i="3"/>
  <c r="GC257" i="3" s="1"/>
  <c r="GZ30" i="3"/>
  <c r="GZ99" i="3"/>
  <c r="HA117" i="3"/>
  <c r="HB8" i="3"/>
  <c r="HB9" i="3" s="1"/>
  <c r="HB11" i="3"/>
  <c r="HB7" i="3"/>
  <c r="HB10" i="3"/>
  <c r="HB49" i="3"/>
  <c r="HD1" i="3"/>
  <c r="HD4" i="3" s="1"/>
  <c r="HC5" i="3"/>
  <c r="HC2" i="3"/>
  <c r="HB124" i="3" l="1"/>
  <c r="HC320" i="26"/>
  <c r="HC330" i="26"/>
  <c r="HB125" i="3"/>
  <c r="GY324" i="26"/>
  <c r="GY334" i="26"/>
  <c r="GY336" i="26" s="1"/>
  <c r="GX326" i="26"/>
  <c r="HA128" i="3"/>
  <c r="HA129" i="3" s="1"/>
  <c r="HA135" i="3"/>
  <c r="GZ136" i="3"/>
  <c r="HB132" i="3"/>
  <c r="HB134" i="3" s="1"/>
  <c r="HB133" i="3"/>
  <c r="HB29" i="3"/>
  <c r="HB108" i="3" s="1"/>
  <c r="HC13" i="3" a="1"/>
  <c r="HC13" i="3" s="1"/>
  <c r="HC123" i="3"/>
  <c r="HC122" i="3"/>
  <c r="HC127" i="3" s="1"/>
  <c r="HC68" i="3" a="1"/>
  <c r="HC68" i="3" s="1"/>
  <c r="GX40" i="3"/>
  <c r="GX90" i="3"/>
  <c r="GX244" i="3" s="1"/>
  <c r="GX245" i="3" s="1"/>
  <c r="GX246" i="3" s="1"/>
  <c r="GY40" i="3"/>
  <c r="GY90" i="3"/>
  <c r="GY244" i="3" s="1"/>
  <c r="GY245" i="3" s="1"/>
  <c r="GY246" i="3" s="1"/>
  <c r="GE210" i="26"/>
  <c r="GC35" i="27"/>
  <c r="HD265" i="3"/>
  <c r="HB36" i="3"/>
  <c r="HE322" i="26"/>
  <c r="HE332" i="26"/>
  <c r="HO335" i="26"/>
  <c r="HS331" i="26"/>
  <c r="HK333" i="26"/>
  <c r="HC35" i="3"/>
  <c r="HB94" i="3"/>
  <c r="HB86" i="3"/>
  <c r="GZ38" i="3"/>
  <c r="GZ43" i="3" s="1"/>
  <c r="GZ45" i="3" s="1"/>
  <c r="GZ46" i="3" s="1"/>
  <c r="HA65" i="3"/>
  <c r="HA114" i="3" s="1"/>
  <c r="HA62" i="3"/>
  <c r="HA63" i="3"/>
  <c r="HA96" i="3" s="1"/>
  <c r="HA64" i="3"/>
  <c r="HA105" i="3" s="1"/>
  <c r="HB297" i="3"/>
  <c r="HB278" i="3"/>
  <c r="HB306" i="3"/>
  <c r="HC256" i="3" s="1"/>
  <c r="HB60" i="3"/>
  <c r="HC286" i="3"/>
  <c r="HC103" i="3" s="1"/>
  <c r="HC282" i="3"/>
  <c r="HC296" i="3"/>
  <c r="HC292" i="3"/>
  <c r="HC294" i="3"/>
  <c r="HD266" i="3"/>
  <c r="HD263" i="3"/>
  <c r="HD264" i="3"/>
  <c r="HD262" i="3"/>
  <c r="HD267" i="3"/>
  <c r="HC277" i="3"/>
  <c r="HC287" i="3" s="1"/>
  <c r="HC112" i="3" s="1"/>
  <c r="HC273" i="3"/>
  <c r="HC283" i="3" s="1"/>
  <c r="HC293" i="3" s="1"/>
  <c r="HC275" i="3"/>
  <c r="HC285" i="3" s="1"/>
  <c r="HC295" i="3" s="1"/>
  <c r="HC274" i="3"/>
  <c r="HC284" i="3" s="1"/>
  <c r="GG305" i="3"/>
  <c r="GH255" i="3" s="1"/>
  <c r="GG302" i="3"/>
  <c r="GH252" i="3" s="1"/>
  <c r="GG304" i="3"/>
  <c r="GH254" i="3" s="1"/>
  <c r="GC307" i="3"/>
  <c r="GD257" i="3" s="1"/>
  <c r="GG303" i="3"/>
  <c r="GH253" i="3" s="1"/>
  <c r="HA99" i="3"/>
  <c r="HA30" i="3"/>
  <c r="HB117" i="3"/>
  <c r="HE1" i="3"/>
  <c r="HE4" i="3" s="1"/>
  <c r="HD5" i="3"/>
  <c r="HD2" i="3"/>
  <c r="HC8" i="3"/>
  <c r="HC9" i="3" s="1"/>
  <c r="HC7" i="3"/>
  <c r="HC10" i="3"/>
  <c r="HC11" i="3"/>
  <c r="HC49" i="3"/>
  <c r="HC124" i="3" l="1"/>
  <c r="HB128" i="3"/>
  <c r="HB129" i="3" s="1"/>
  <c r="GZ324" i="26"/>
  <c r="GZ334" i="26"/>
  <c r="GZ336" i="26" s="1"/>
  <c r="GY326" i="26"/>
  <c r="HD320" i="26"/>
  <c r="HD330" i="26"/>
  <c r="HC125" i="3"/>
  <c r="HB135" i="3"/>
  <c r="HA136" i="3"/>
  <c r="HC132" i="3"/>
  <c r="HC134" i="3" s="1"/>
  <c r="HC133" i="3"/>
  <c r="HB30" i="3"/>
  <c r="HB38" i="3" s="1"/>
  <c r="HB43" i="3" s="1"/>
  <c r="HB45" i="3" s="1"/>
  <c r="HB46" i="3" s="1"/>
  <c r="HC29" i="3"/>
  <c r="HC108" i="3" s="1"/>
  <c r="HC25" i="3" a="1"/>
  <c r="HC25" i="3" s="1"/>
  <c r="HD13" i="3" a="1"/>
  <c r="HD13" i="3" s="1"/>
  <c r="HD29" i="3" s="1"/>
  <c r="HD108" i="3" s="1"/>
  <c r="HD123" i="3"/>
  <c r="HD124" i="3" s="1"/>
  <c r="HD122" i="3"/>
  <c r="HD127" i="3" s="1"/>
  <c r="HD68" i="3" a="1"/>
  <c r="HD68" i="3" s="1"/>
  <c r="GF210" i="26"/>
  <c r="GD35" i="27"/>
  <c r="HE265" i="3"/>
  <c r="HC36" i="3"/>
  <c r="HF322" i="26"/>
  <c r="HF332" i="26"/>
  <c r="HL333" i="26"/>
  <c r="HT331" i="26"/>
  <c r="HP335" i="26"/>
  <c r="HD35" i="3"/>
  <c r="HC94" i="3"/>
  <c r="HC86" i="3"/>
  <c r="GZ39" i="3"/>
  <c r="HA38" i="3"/>
  <c r="HA43" i="3" s="1"/>
  <c r="HA45" i="3" s="1"/>
  <c r="HA46" i="3" s="1"/>
  <c r="HB64" i="3"/>
  <c r="HB105" i="3" s="1"/>
  <c r="HB63" i="3"/>
  <c r="HB96" i="3" s="1"/>
  <c r="HB62" i="3"/>
  <c r="HB65" i="3"/>
  <c r="HB114" i="3" s="1"/>
  <c r="HC297" i="3"/>
  <c r="HC278" i="3"/>
  <c r="HC306" i="3"/>
  <c r="HD256" i="3" s="1"/>
  <c r="HC60" i="3"/>
  <c r="HD286" i="3"/>
  <c r="HD103" i="3" s="1"/>
  <c r="HD282" i="3"/>
  <c r="HD294" i="3"/>
  <c r="HD292" i="3"/>
  <c r="HD296" i="3"/>
  <c r="HE266" i="3"/>
  <c r="HE263" i="3"/>
  <c r="HE264" i="3"/>
  <c r="HE262" i="3"/>
  <c r="HE267" i="3"/>
  <c r="HD277" i="3"/>
  <c r="HD287" i="3" s="1"/>
  <c r="HD112" i="3" s="1"/>
  <c r="HD275" i="3"/>
  <c r="HD285" i="3" s="1"/>
  <c r="HD295" i="3" s="1"/>
  <c r="HD274" i="3"/>
  <c r="HD284" i="3" s="1"/>
  <c r="HD273" i="3"/>
  <c r="HD283" i="3" s="1"/>
  <c r="HD293" i="3" s="1"/>
  <c r="GH304" i="3"/>
  <c r="GI254" i="3" s="1"/>
  <c r="GH302" i="3"/>
  <c r="GI252" i="3" s="1"/>
  <c r="GH303" i="3"/>
  <c r="GI253" i="3" s="1"/>
  <c r="GH305" i="3"/>
  <c r="GI255" i="3" s="1"/>
  <c r="GD307" i="3"/>
  <c r="GE257" i="3" s="1"/>
  <c r="HB99" i="3"/>
  <c r="HD8" i="3"/>
  <c r="HD9" i="3" s="1"/>
  <c r="HD10" i="3"/>
  <c r="HD7" i="3"/>
  <c r="HD11" i="3"/>
  <c r="HD49" i="3"/>
  <c r="HC117" i="3"/>
  <c r="HF1" i="3"/>
  <c r="HF4" i="3" s="1"/>
  <c r="HE5" i="3"/>
  <c r="HE2" i="3"/>
  <c r="HE320" i="26" l="1"/>
  <c r="HE330" i="26"/>
  <c r="HD125" i="3"/>
  <c r="HA324" i="26"/>
  <c r="HA334" i="26"/>
  <c r="HA336" i="26" s="1"/>
  <c r="GZ326" i="26"/>
  <c r="HC128" i="3"/>
  <c r="HC129" i="3" s="1"/>
  <c r="HC135" i="3"/>
  <c r="HB136" i="3"/>
  <c r="HD132" i="3"/>
  <c r="HD134" i="3" s="1"/>
  <c r="HD133" i="3"/>
  <c r="HD25" i="3" a="1"/>
  <c r="HD25" i="3" s="1"/>
  <c r="HE13" i="3" a="1"/>
  <c r="HE13" i="3" s="1"/>
  <c r="HE29" i="3" s="1"/>
  <c r="HE108" i="3" s="1"/>
  <c r="HE123" i="3"/>
  <c r="HE122" i="3"/>
  <c r="HE127" i="3" s="1"/>
  <c r="HE68" i="3" a="1"/>
  <c r="HE68" i="3" s="1"/>
  <c r="GZ40" i="3"/>
  <c r="GZ90" i="3"/>
  <c r="GZ244" i="3" s="1"/>
  <c r="GZ245" i="3" s="1"/>
  <c r="GZ246" i="3" s="1"/>
  <c r="GG210" i="26"/>
  <c r="GE35" i="27"/>
  <c r="HF265" i="3"/>
  <c r="HD36" i="3"/>
  <c r="HG322" i="26"/>
  <c r="HG332" i="26"/>
  <c r="HM333" i="26"/>
  <c r="HU331" i="26"/>
  <c r="HQ335" i="26"/>
  <c r="HE35" i="3"/>
  <c r="HD94" i="3"/>
  <c r="HD86" i="3"/>
  <c r="HA39" i="3"/>
  <c r="HB39" i="3"/>
  <c r="HC64" i="3"/>
  <c r="HC105" i="3" s="1"/>
  <c r="HC65" i="3"/>
  <c r="HC114" i="3" s="1"/>
  <c r="HC62" i="3"/>
  <c r="HC63" i="3"/>
  <c r="HC96" i="3" s="1"/>
  <c r="HD297" i="3"/>
  <c r="HD278" i="3"/>
  <c r="HD306" i="3"/>
  <c r="HE256" i="3" s="1"/>
  <c r="HE292" i="3"/>
  <c r="HE296" i="3"/>
  <c r="HE294" i="3"/>
  <c r="HF266" i="3"/>
  <c r="HF264" i="3"/>
  <c r="HF263" i="3"/>
  <c r="HF262" i="3"/>
  <c r="HF267" i="3"/>
  <c r="HD60" i="3"/>
  <c r="HE286" i="3"/>
  <c r="HE103" i="3" s="1"/>
  <c r="HE282" i="3"/>
  <c r="HE277" i="3"/>
  <c r="HE287" i="3" s="1"/>
  <c r="HE112" i="3" s="1"/>
  <c r="HE275" i="3"/>
  <c r="HE285" i="3" s="1"/>
  <c r="HE295" i="3" s="1"/>
  <c r="HE274" i="3"/>
  <c r="HE284" i="3" s="1"/>
  <c r="HE273" i="3"/>
  <c r="HE283" i="3" s="1"/>
  <c r="HE293" i="3" s="1"/>
  <c r="GE307" i="3"/>
  <c r="GF257" i="3" s="1"/>
  <c r="GI305" i="3"/>
  <c r="GJ255" i="3" s="1"/>
  <c r="GI304" i="3"/>
  <c r="GJ254" i="3" s="1"/>
  <c r="GI302" i="3"/>
  <c r="GJ252" i="3" s="1"/>
  <c r="GI303" i="3"/>
  <c r="GJ253" i="3" s="1"/>
  <c r="HE8" i="3"/>
  <c r="HE9" i="3" s="1"/>
  <c r="HE7" i="3"/>
  <c r="HE11" i="3"/>
  <c r="HE10" i="3"/>
  <c r="HE49" i="3"/>
  <c r="HC99" i="3"/>
  <c r="HC30" i="3"/>
  <c r="HD117" i="3"/>
  <c r="HG1" i="3"/>
  <c r="HG4" i="3" s="1"/>
  <c r="HF5" i="3"/>
  <c r="HF2" i="3"/>
  <c r="HE124" i="3" l="1"/>
  <c r="HD128" i="3"/>
  <c r="HD129" i="3" s="1"/>
  <c r="HE125" i="3"/>
  <c r="HB324" i="26"/>
  <c r="HB334" i="26"/>
  <c r="HB336" i="26" s="1"/>
  <c r="HA326" i="26"/>
  <c r="HF330" i="26"/>
  <c r="HF320" i="26"/>
  <c r="HE128" i="3"/>
  <c r="HE129" i="3" s="1"/>
  <c r="HD135" i="3"/>
  <c r="HC136" i="3"/>
  <c r="HE25" i="3" a="1"/>
  <c r="HE25" i="3" s="1"/>
  <c r="HE99" i="3" s="1"/>
  <c r="HE132" i="3"/>
  <c r="HE134" i="3" s="1"/>
  <c r="HE133" i="3"/>
  <c r="HF13" i="3" a="1"/>
  <c r="HF13" i="3" s="1"/>
  <c r="HF25" i="3" s="1" a="1"/>
  <c r="HF25" i="3" s="1"/>
  <c r="HF123" i="3"/>
  <c r="HF122" i="3"/>
  <c r="HF127" i="3" s="1"/>
  <c r="HF68" i="3" a="1"/>
  <c r="HF68" i="3" s="1"/>
  <c r="HB40" i="3"/>
  <c r="HB90" i="3"/>
  <c r="HB244" i="3" s="1"/>
  <c r="HB245" i="3" s="1"/>
  <c r="HB246" i="3" s="1"/>
  <c r="HA40" i="3"/>
  <c r="HA90" i="3"/>
  <c r="HA244" i="3" s="1"/>
  <c r="HA245" i="3" s="1"/>
  <c r="HA246" i="3" s="1"/>
  <c r="GH210" i="26"/>
  <c r="GF35" i="27"/>
  <c r="HG265" i="3"/>
  <c r="HE36" i="3"/>
  <c r="HH322" i="26"/>
  <c r="HH332" i="26"/>
  <c r="HN333" i="26"/>
  <c r="HR335" i="26"/>
  <c r="HV331" i="26"/>
  <c r="HF35" i="3"/>
  <c r="HE94" i="3"/>
  <c r="HE86" i="3"/>
  <c r="HC38" i="3"/>
  <c r="HC43" i="3" s="1"/>
  <c r="HC45" i="3" s="1"/>
  <c r="HC46" i="3" s="1"/>
  <c r="HD65" i="3"/>
  <c r="HD114" i="3" s="1"/>
  <c r="HD63" i="3"/>
  <c r="HD96" i="3" s="1"/>
  <c r="HD64" i="3"/>
  <c r="HD105" i="3" s="1"/>
  <c r="HD62" i="3"/>
  <c r="HE297" i="3"/>
  <c r="HE306" i="3"/>
  <c r="HF256" i="3" s="1"/>
  <c r="HE278" i="3"/>
  <c r="HE60" i="3"/>
  <c r="HF286" i="3"/>
  <c r="HF103" i="3" s="1"/>
  <c r="HF282" i="3"/>
  <c r="HF277" i="3"/>
  <c r="HF287" i="3" s="1"/>
  <c r="HF112" i="3" s="1"/>
  <c r="HF274" i="3"/>
  <c r="HF284" i="3" s="1"/>
  <c r="HF275" i="3"/>
  <c r="HF285" i="3" s="1"/>
  <c r="HF295" i="3" s="1"/>
  <c r="HF273" i="3"/>
  <c r="HF283" i="3" s="1"/>
  <c r="HF293" i="3" s="1"/>
  <c r="HF296" i="3"/>
  <c r="HF294" i="3"/>
  <c r="HF292" i="3"/>
  <c r="HG266" i="3"/>
  <c r="HG264" i="3"/>
  <c r="HG263" i="3"/>
  <c r="HG262" i="3"/>
  <c r="HG267" i="3"/>
  <c r="GJ304" i="3"/>
  <c r="GK254" i="3" s="1"/>
  <c r="GJ305" i="3"/>
  <c r="GK255" i="3" s="1"/>
  <c r="GF307" i="3"/>
  <c r="GG257" i="3" s="1"/>
  <c r="GJ303" i="3"/>
  <c r="GK253" i="3" s="1"/>
  <c r="GJ302" i="3"/>
  <c r="GK252" i="3" s="1"/>
  <c r="HE117" i="3"/>
  <c r="HD99" i="3"/>
  <c r="HD30" i="3"/>
  <c r="HF8" i="3"/>
  <c r="HF9" i="3" s="1"/>
  <c r="HF11" i="3"/>
  <c r="HF7" i="3"/>
  <c r="HF10" i="3"/>
  <c r="HF49" i="3"/>
  <c r="HH1" i="3"/>
  <c r="HH4" i="3" s="1"/>
  <c r="HG5" i="3"/>
  <c r="HG2" i="3"/>
  <c r="HF124" i="3" l="1"/>
  <c r="HG320" i="26"/>
  <c r="HG330" i="26"/>
  <c r="HF125" i="3"/>
  <c r="HF128" i="3" s="1"/>
  <c r="HF129" i="3" s="1"/>
  <c r="HC324" i="26"/>
  <c r="HC334" i="26"/>
  <c r="HC336" i="26" s="1"/>
  <c r="HB326" i="26"/>
  <c r="HE135" i="3"/>
  <c r="HD136" i="3"/>
  <c r="HF132" i="3"/>
  <c r="HF134" i="3" s="1"/>
  <c r="HF133" i="3"/>
  <c r="HF29" i="3"/>
  <c r="HF108" i="3" s="1"/>
  <c r="HG13" i="3" a="1"/>
  <c r="HG13" i="3" s="1"/>
  <c r="HG123" i="3"/>
  <c r="HG122" i="3"/>
  <c r="HG127" i="3" s="1"/>
  <c r="HG68" i="3" a="1"/>
  <c r="HG68" i="3" s="1"/>
  <c r="GI210" i="26"/>
  <c r="GG35" i="27"/>
  <c r="HH265" i="3"/>
  <c r="HF36" i="3"/>
  <c r="HI322" i="26"/>
  <c r="HI332" i="26"/>
  <c r="HS335" i="26"/>
  <c r="HO333" i="26"/>
  <c r="HW331" i="26"/>
  <c r="HG35" i="3"/>
  <c r="HF94" i="3"/>
  <c r="HF86" i="3"/>
  <c r="HC39" i="3"/>
  <c r="HD38" i="3"/>
  <c r="HD43" i="3" s="1"/>
  <c r="HD45" i="3" s="1"/>
  <c r="HD46" i="3" s="1"/>
  <c r="HE63" i="3"/>
  <c r="HE96" i="3" s="1"/>
  <c r="HE64" i="3"/>
  <c r="HE105" i="3" s="1"/>
  <c r="HE65" i="3"/>
  <c r="HE114" i="3" s="1"/>
  <c r="HE62" i="3"/>
  <c r="HF297" i="3"/>
  <c r="HF278" i="3"/>
  <c r="HF306" i="3"/>
  <c r="HG256" i="3" s="1"/>
  <c r="HF60" i="3"/>
  <c r="HG286" i="3"/>
  <c r="HG103" i="3" s="1"/>
  <c r="HG282" i="3"/>
  <c r="HG277" i="3"/>
  <c r="HG287" i="3" s="1"/>
  <c r="HG112" i="3" s="1"/>
  <c r="HG275" i="3"/>
  <c r="HG285" i="3" s="1"/>
  <c r="HG295" i="3" s="1"/>
  <c r="HG274" i="3"/>
  <c r="HG284" i="3" s="1"/>
  <c r="HG273" i="3"/>
  <c r="HG283" i="3" s="1"/>
  <c r="HG293" i="3" s="1"/>
  <c r="HG296" i="3"/>
  <c r="HG294" i="3"/>
  <c r="HG292" i="3"/>
  <c r="HH266" i="3"/>
  <c r="HH263" i="3"/>
  <c r="HH264" i="3"/>
  <c r="HH262" i="3"/>
  <c r="HH267" i="3"/>
  <c r="HE30" i="3"/>
  <c r="GK303" i="3"/>
  <c r="GL253" i="3" s="1"/>
  <c r="GG307" i="3"/>
  <c r="GH257" i="3" s="1"/>
  <c r="GK305" i="3"/>
  <c r="GL255" i="3" s="1"/>
  <c r="GK302" i="3"/>
  <c r="GL252" i="3" s="1"/>
  <c r="GK304" i="3"/>
  <c r="GL254" i="3" s="1"/>
  <c r="HF117" i="3"/>
  <c r="HG8" i="3"/>
  <c r="HG9" i="3" s="1"/>
  <c r="HG7" i="3"/>
  <c r="HG10" i="3"/>
  <c r="HG11" i="3"/>
  <c r="HG49" i="3"/>
  <c r="HI1" i="3"/>
  <c r="HI4" i="3" s="1"/>
  <c r="HH5" i="3"/>
  <c r="HH2" i="3"/>
  <c r="HG124" i="3" l="1"/>
  <c r="HD324" i="26"/>
  <c r="HD334" i="26"/>
  <c r="HD336" i="26" s="1"/>
  <c r="HC326" i="26"/>
  <c r="HH320" i="26"/>
  <c r="HH330" i="26"/>
  <c r="HG125" i="3"/>
  <c r="HF135" i="3"/>
  <c r="HE136" i="3"/>
  <c r="HG132" i="3"/>
  <c r="HG134" i="3" s="1"/>
  <c r="HG133" i="3"/>
  <c r="HG25" i="3" a="1"/>
  <c r="HG25" i="3" s="1"/>
  <c r="HG29" i="3"/>
  <c r="HG108" i="3" s="1"/>
  <c r="HH13" i="3" a="1"/>
  <c r="HH13" i="3" s="1"/>
  <c r="HH123" i="3"/>
  <c r="HH122" i="3"/>
  <c r="HH127" i="3" s="1"/>
  <c r="HH68" i="3" a="1"/>
  <c r="HH68" i="3" s="1"/>
  <c r="HC40" i="3"/>
  <c r="HC90" i="3"/>
  <c r="HC244" i="3" s="1"/>
  <c r="HC245" i="3" s="1"/>
  <c r="HC246" i="3" s="1"/>
  <c r="GJ210" i="26"/>
  <c r="GH35" i="27"/>
  <c r="HI265" i="3"/>
  <c r="HG36" i="3"/>
  <c r="HJ322" i="26"/>
  <c r="HJ332" i="26"/>
  <c r="HX331" i="26"/>
  <c r="HP333" i="26"/>
  <c r="HT335" i="26"/>
  <c r="HH35" i="3"/>
  <c r="HG94" i="3"/>
  <c r="HG86" i="3"/>
  <c r="HD39" i="3"/>
  <c r="HE38" i="3"/>
  <c r="HE43" i="3" s="1"/>
  <c r="HE45" i="3" s="1"/>
  <c r="HE46" i="3" s="1"/>
  <c r="HF64" i="3"/>
  <c r="HF105" i="3" s="1"/>
  <c r="HF62" i="3"/>
  <c r="HF65" i="3"/>
  <c r="HF114" i="3" s="1"/>
  <c r="HF63" i="3"/>
  <c r="HF96" i="3" s="1"/>
  <c r="HG297" i="3"/>
  <c r="HG278" i="3"/>
  <c r="HF99" i="3"/>
  <c r="HG306" i="3"/>
  <c r="HH256" i="3" s="1"/>
  <c r="HF30" i="3"/>
  <c r="HG60" i="3"/>
  <c r="HH286" i="3"/>
  <c r="HH103" i="3" s="1"/>
  <c r="HH282" i="3"/>
  <c r="HH296" i="3"/>
  <c r="HH294" i="3"/>
  <c r="HH292" i="3"/>
  <c r="HI266" i="3"/>
  <c r="HI264" i="3"/>
  <c r="HI263" i="3"/>
  <c r="HI262" i="3"/>
  <c r="HI267" i="3"/>
  <c r="HH275" i="3"/>
  <c r="HH285" i="3" s="1"/>
  <c r="HH295" i="3" s="1"/>
  <c r="HH273" i="3"/>
  <c r="HH283" i="3" s="1"/>
  <c r="HH293" i="3" s="1"/>
  <c r="HH277" i="3"/>
  <c r="HH287" i="3" s="1"/>
  <c r="HH112" i="3" s="1"/>
  <c r="HH274" i="3"/>
  <c r="HH284" i="3" s="1"/>
  <c r="GL305" i="3"/>
  <c r="GM255" i="3" s="1"/>
  <c r="GL304" i="3"/>
  <c r="GM254" i="3" s="1"/>
  <c r="GH307" i="3"/>
  <c r="GI257" i="3" s="1"/>
  <c r="GL303" i="3"/>
  <c r="GM253" i="3" s="1"/>
  <c r="GL302" i="3"/>
  <c r="GM252" i="3" s="1"/>
  <c r="HJ1" i="3"/>
  <c r="HJ4" i="3" s="1"/>
  <c r="HI5" i="3"/>
  <c r="HI2" i="3"/>
  <c r="HG117" i="3"/>
  <c r="HH8" i="3"/>
  <c r="HH9" i="3" s="1"/>
  <c r="HH11" i="3"/>
  <c r="HH7" i="3"/>
  <c r="HH10" i="3"/>
  <c r="HH49" i="3"/>
  <c r="HH125" i="3" l="1"/>
  <c r="HH124" i="3"/>
  <c r="HG128" i="3"/>
  <c r="HG129" i="3" s="1"/>
  <c r="HI320" i="26"/>
  <c r="HI330" i="26"/>
  <c r="HE324" i="26"/>
  <c r="HE334" i="26"/>
  <c r="HE336" i="26" s="1"/>
  <c r="HD326" i="26"/>
  <c r="HH128" i="3"/>
  <c r="HH129" i="3" s="1"/>
  <c r="HG135" i="3"/>
  <c r="HF136" i="3"/>
  <c r="HH132" i="3"/>
  <c r="HH134" i="3" s="1"/>
  <c r="HH133" i="3"/>
  <c r="HH29" i="3"/>
  <c r="HH108" i="3" s="1"/>
  <c r="HH25" i="3" a="1"/>
  <c r="HH25" i="3" s="1"/>
  <c r="HH99" i="3" s="1"/>
  <c r="HI13" i="3" a="1"/>
  <c r="HI13" i="3" s="1"/>
  <c r="HI25" i="3" s="1" a="1"/>
  <c r="HI25" i="3" s="1"/>
  <c r="HI123" i="3"/>
  <c r="HI122" i="3"/>
  <c r="HI127" i="3" s="1"/>
  <c r="HI68" i="3" a="1"/>
  <c r="HI68" i="3" s="1"/>
  <c r="HD40" i="3"/>
  <c r="HD90" i="3"/>
  <c r="HD244" i="3" s="1"/>
  <c r="HD245" i="3" s="1"/>
  <c r="HD246" i="3" s="1"/>
  <c r="GK210" i="26"/>
  <c r="GI35" i="27"/>
  <c r="HJ265" i="3"/>
  <c r="HH36" i="3"/>
  <c r="HK322" i="26"/>
  <c r="HK332" i="26"/>
  <c r="HQ333" i="26"/>
  <c r="HY331" i="26"/>
  <c r="HU335" i="26"/>
  <c r="HI35" i="3"/>
  <c r="HH86" i="3"/>
  <c r="HH94" i="3"/>
  <c r="HE39" i="3"/>
  <c r="HF38" i="3"/>
  <c r="HF43" i="3" s="1"/>
  <c r="HF45" i="3" s="1"/>
  <c r="HF46" i="3" s="1"/>
  <c r="HG65" i="3"/>
  <c r="HG114" i="3" s="1"/>
  <c r="HG64" i="3"/>
  <c r="HG105" i="3" s="1"/>
  <c r="HG63" i="3"/>
  <c r="HG96" i="3" s="1"/>
  <c r="HG62" i="3"/>
  <c r="HH297" i="3"/>
  <c r="HH278" i="3"/>
  <c r="HH306" i="3"/>
  <c r="HI256" i="3" s="1"/>
  <c r="HG99" i="3"/>
  <c r="HG30" i="3"/>
  <c r="HH60" i="3"/>
  <c r="HI286" i="3"/>
  <c r="HI103" i="3" s="1"/>
  <c r="HI282" i="3"/>
  <c r="HI296" i="3"/>
  <c r="HI294" i="3"/>
  <c r="HI292" i="3"/>
  <c r="HJ266" i="3"/>
  <c r="HJ263" i="3"/>
  <c r="HJ264" i="3"/>
  <c r="HJ262" i="3"/>
  <c r="HJ267" i="3"/>
  <c r="HI273" i="3"/>
  <c r="HI283" i="3" s="1"/>
  <c r="HI293" i="3" s="1"/>
  <c r="HI277" i="3"/>
  <c r="HI287" i="3" s="1"/>
  <c r="HI112" i="3" s="1"/>
  <c r="HI275" i="3"/>
  <c r="HI285" i="3" s="1"/>
  <c r="HI295" i="3" s="1"/>
  <c r="HI274" i="3"/>
  <c r="HI284" i="3" s="1"/>
  <c r="GM303" i="3"/>
  <c r="GN253" i="3" s="1"/>
  <c r="GI307" i="3"/>
  <c r="GJ257" i="3" s="1"/>
  <c r="GM304" i="3"/>
  <c r="GN254" i="3" s="1"/>
  <c r="GM302" i="3"/>
  <c r="GN252" i="3" s="1"/>
  <c r="GM305" i="3"/>
  <c r="GN255" i="3" s="1"/>
  <c r="HK1" i="3"/>
  <c r="HK4" i="3" s="1"/>
  <c r="HJ5" i="3"/>
  <c r="HJ2" i="3"/>
  <c r="HH117" i="3"/>
  <c r="HI8" i="3"/>
  <c r="HI9" i="3" s="1"/>
  <c r="HI7" i="3"/>
  <c r="HI10" i="3"/>
  <c r="HI11" i="3"/>
  <c r="HI49" i="3"/>
  <c r="HI124" i="3" l="1"/>
  <c r="HI125" i="3"/>
  <c r="HF324" i="26"/>
  <c r="HF334" i="26"/>
  <c r="HF336" i="26" s="1"/>
  <c r="HE326" i="26"/>
  <c r="HJ320" i="26"/>
  <c r="HJ330" i="26"/>
  <c r="HH135" i="3"/>
  <c r="HG136" i="3"/>
  <c r="HI132" i="3"/>
  <c r="HI134" i="3" s="1"/>
  <c r="HI133" i="3"/>
  <c r="HI29" i="3"/>
  <c r="HI108" i="3" s="1"/>
  <c r="HJ13" i="3" a="1"/>
  <c r="HJ13" i="3" s="1"/>
  <c r="HJ123" i="3"/>
  <c r="HJ122" i="3"/>
  <c r="HJ127" i="3" s="1"/>
  <c r="HJ68" i="3" a="1"/>
  <c r="HJ68" i="3" s="1"/>
  <c r="HE40" i="3"/>
  <c r="HE90" i="3"/>
  <c r="HE244" i="3" s="1"/>
  <c r="HE245" i="3" s="1"/>
  <c r="HE246" i="3" s="1"/>
  <c r="GL210" i="26"/>
  <c r="GJ35" i="27"/>
  <c r="HK265" i="3"/>
  <c r="HI36" i="3"/>
  <c r="HL322" i="26"/>
  <c r="HL332" i="26"/>
  <c r="HV335" i="26"/>
  <c r="HZ331" i="26"/>
  <c r="HR333" i="26"/>
  <c r="HJ35" i="3"/>
  <c r="HI94" i="3"/>
  <c r="HI86" i="3"/>
  <c r="HF39" i="3"/>
  <c r="HG38" i="3"/>
  <c r="HG43" i="3" s="1"/>
  <c r="HG45" i="3" s="1"/>
  <c r="HG46" i="3" s="1"/>
  <c r="HH63" i="3"/>
  <c r="HH96" i="3" s="1"/>
  <c r="HH64" i="3"/>
  <c r="HH105" i="3" s="1"/>
  <c r="HH62" i="3"/>
  <c r="HH65" i="3"/>
  <c r="HH114" i="3" s="1"/>
  <c r="HI297" i="3"/>
  <c r="HI278" i="3"/>
  <c r="HI306" i="3"/>
  <c r="HJ256" i="3" s="1"/>
  <c r="HJ296" i="3"/>
  <c r="HJ294" i="3"/>
  <c r="HJ292" i="3"/>
  <c r="HK266" i="3"/>
  <c r="HK264" i="3"/>
  <c r="HK263" i="3"/>
  <c r="HK262" i="3"/>
  <c r="HK267" i="3"/>
  <c r="HJ277" i="3"/>
  <c r="HJ287" i="3" s="1"/>
  <c r="HJ112" i="3" s="1"/>
  <c r="HJ274" i="3"/>
  <c r="HJ284" i="3" s="1"/>
  <c r="HJ273" i="3"/>
  <c r="HJ283" i="3" s="1"/>
  <c r="HJ293" i="3" s="1"/>
  <c r="HJ275" i="3"/>
  <c r="HJ285" i="3" s="1"/>
  <c r="HJ295" i="3" s="1"/>
  <c r="HH30" i="3"/>
  <c r="HI60" i="3"/>
  <c r="HJ286" i="3"/>
  <c r="HJ103" i="3" s="1"/>
  <c r="HJ282" i="3"/>
  <c r="GJ307" i="3"/>
  <c r="GK257" i="3" s="1"/>
  <c r="GN305" i="3"/>
  <c r="GO255" i="3" s="1"/>
  <c r="GN303" i="3"/>
  <c r="GO253" i="3" s="1"/>
  <c r="GN304" i="3"/>
  <c r="GO254" i="3" s="1"/>
  <c r="GN302" i="3"/>
  <c r="GO252" i="3" s="1"/>
  <c r="HL1" i="3"/>
  <c r="HL4" i="3" s="1"/>
  <c r="HK5" i="3"/>
  <c r="HK2" i="3"/>
  <c r="HI117" i="3"/>
  <c r="HJ8" i="3"/>
  <c r="HJ9" i="3" s="1"/>
  <c r="HJ7" i="3"/>
  <c r="HJ10" i="3"/>
  <c r="HJ11" i="3"/>
  <c r="HJ49" i="3"/>
  <c r="HJ124" i="3" l="1"/>
  <c r="HI128" i="3"/>
  <c r="HI129" i="3" s="1"/>
  <c r="HK320" i="26"/>
  <c r="HK330" i="26"/>
  <c r="HG324" i="26"/>
  <c r="HG334" i="26"/>
  <c r="HG336" i="26" s="1"/>
  <c r="HF326" i="26"/>
  <c r="HJ125" i="3"/>
  <c r="HI135" i="3"/>
  <c r="HH136" i="3"/>
  <c r="HJ132" i="3"/>
  <c r="HJ134" i="3" s="1"/>
  <c r="HJ133" i="3"/>
  <c r="HJ25" i="3" a="1"/>
  <c r="HJ25" i="3" s="1"/>
  <c r="HJ29" i="3"/>
  <c r="HJ108" i="3" s="1"/>
  <c r="HK13" i="3" a="1"/>
  <c r="HK13" i="3" s="1"/>
  <c r="HK123" i="3"/>
  <c r="HK122" i="3"/>
  <c r="HK127" i="3" s="1"/>
  <c r="HK68" i="3" a="1"/>
  <c r="HK68" i="3" s="1"/>
  <c r="HF40" i="3"/>
  <c r="HF90" i="3"/>
  <c r="HF244" i="3" s="1"/>
  <c r="HF245" i="3" s="1"/>
  <c r="HF246" i="3" s="1"/>
  <c r="GM210" i="26"/>
  <c r="GK35" i="27"/>
  <c r="HL265" i="3"/>
  <c r="HJ36" i="3"/>
  <c r="HM322" i="26"/>
  <c r="HM332" i="26"/>
  <c r="HS333" i="26"/>
  <c r="IA331" i="26"/>
  <c r="HW335" i="26"/>
  <c r="HK35" i="3"/>
  <c r="HJ86" i="3"/>
  <c r="HJ94" i="3"/>
  <c r="HG39" i="3"/>
  <c r="HH38" i="3"/>
  <c r="HH43" i="3" s="1"/>
  <c r="HH45" i="3" s="1"/>
  <c r="HH46" i="3" s="1"/>
  <c r="HI63" i="3"/>
  <c r="HI96" i="3" s="1"/>
  <c r="HI65" i="3"/>
  <c r="HI114" i="3" s="1"/>
  <c r="HI62" i="3"/>
  <c r="HI64" i="3"/>
  <c r="HI105" i="3" s="1"/>
  <c r="HJ297" i="3"/>
  <c r="HJ278" i="3"/>
  <c r="HJ306" i="3"/>
  <c r="HK256" i="3" s="1"/>
  <c r="HJ60" i="3"/>
  <c r="HK286" i="3"/>
  <c r="HK103" i="3" s="1"/>
  <c r="HK282" i="3"/>
  <c r="HK273" i="3"/>
  <c r="HK283" i="3" s="1"/>
  <c r="HK293" i="3" s="1"/>
  <c r="HK277" i="3"/>
  <c r="HK287" i="3" s="1"/>
  <c r="HK112" i="3" s="1"/>
  <c r="HK274" i="3"/>
  <c r="HK284" i="3" s="1"/>
  <c r="HK275" i="3"/>
  <c r="HK285" i="3" s="1"/>
  <c r="HK295" i="3" s="1"/>
  <c r="HK294" i="3"/>
  <c r="HK296" i="3"/>
  <c r="HK292" i="3"/>
  <c r="HL266" i="3"/>
  <c r="HL264" i="3"/>
  <c r="HL263" i="3"/>
  <c r="HL262" i="3"/>
  <c r="HL267" i="3"/>
  <c r="GO305" i="3"/>
  <c r="GP255" i="3" s="1"/>
  <c r="GO303" i="3"/>
  <c r="GP253" i="3" s="1"/>
  <c r="GK307" i="3"/>
  <c r="GL257" i="3" s="1"/>
  <c r="GO302" i="3"/>
  <c r="GP252" i="3" s="1"/>
  <c r="GO304" i="3"/>
  <c r="GP254" i="3" s="1"/>
  <c r="HM1" i="3"/>
  <c r="HM4" i="3" s="1"/>
  <c r="HL5" i="3"/>
  <c r="HL2" i="3"/>
  <c r="HJ117" i="3"/>
  <c r="HI30" i="3"/>
  <c r="HI99" i="3"/>
  <c r="HK8" i="3"/>
  <c r="HK9" i="3" s="1"/>
  <c r="HK10" i="3"/>
  <c r="HK7" i="3"/>
  <c r="HK11" i="3"/>
  <c r="HK49" i="3"/>
  <c r="HK124" i="3" l="1"/>
  <c r="HJ128" i="3"/>
  <c r="HJ129" i="3" s="1"/>
  <c r="HH324" i="26"/>
  <c r="HH334" i="26"/>
  <c r="HH336" i="26" s="1"/>
  <c r="HG326" i="26"/>
  <c r="HL320" i="26"/>
  <c r="HL330" i="26"/>
  <c r="HK125" i="3"/>
  <c r="HJ135" i="3"/>
  <c r="HI136" i="3"/>
  <c r="HK132" i="3"/>
  <c r="HK134" i="3" s="1"/>
  <c r="HK133" i="3"/>
  <c r="HK25" i="3" a="1"/>
  <c r="HK25" i="3" s="1"/>
  <c r="HK29" i="3"/>
  <c r="HK108" i="3" s="1"/>
  <c r="HL13" i="3" a="1"/>
  <c r="HL13" i="3" s="1"/>
  <c r="HL25" i="3" s="1" a="1"/>
  <c r="HL25" i="3" s="1"/>
  <c r="HL123" i="3"/>
  <c r="HL124" i="3" s="1"/>
  <c r="HL122" i="3"/>
  <c r="HL127" i="3" s="1"/>
  <c r="HL68" i="3" a="1"/>
  <c r="HL68" i="3" s="1"/>
  <c r="HG40" i="3"/>
  <c r="HG90" i="3"/>
  <c r="HG244" i="3" s="1"/>
  <c r="HG245" i="3" s="1"/>
  <c r="HG246" i="3" s="1"/>
  <c r="GN210" i="26"/>
  <c r="GL35" i="27"/>
  <c r="HM265" i="3"/>
  <c r="HK36" i="3"/>
  <c r="HN322" i="26"/>
  <c r="HO332" i="26" s="1"/>
  <c r="HN332" i="26"/>
  <c r="HT333" i="26"/>
  <c r="HX335" i="26"/>
  <c r="IB331" i="26"/>
  <c r="HL35" i="3"/>
  <c r="HK86" i="3"/>
  <c r="HK94" i="3"/>
  <c r="HH39" i="3"/>
  <c r="HI38" i="3"/>
  <c r="HI43" i="3" s="1"/>
  <c r="HI45" i="3" s="1"/>
  <c r="HI46" i="3" s="1"/>
  <c r="HJ63" i="3"/>
  <c r="HJ96" i="3" s="1"/>
  <c r="HJ64" i="3"/>
  <c r="HJ105" i="3" s="1"/>
  <c r="HJ62" i="3"/>
  <c r="HJ65" i="3"/>
  <c r="HJ114" i="3" s="1"/>
  <c r="HK297" i="3"/>
  <c r="HK278" i="3"/>
  <c r="HK306" i="3"/>
  <c r="HL256" i="3" s="1"/>
  <c r="HL296" i="3"/>
  <c r="HL294" i="3"/>
  <c r="HL292" i="3"/>
  <c r="HM266" i="3"/>
  <c r="HM263" i="3"/>
  <c r="HM264" i="3"/>
  <c r="HM262" i="3"/>
  <c r="HM267" i="3"/>
  <c r="HK60" i="3"/>
  <c r="HL286" i="3"/>
  <c r="HL103" i="3" s="1"/>
  <c r="HL282" i="3"/>
  <c r="HL274" i="3"/>
  <c r="HL284" i="3" s="1"/>
  <c r="HL277" i="3"/>
  <c r="HL287" i="3" s="1"/>
  <c r="HL112" i="3" s="1"/>
  <c r="HL273" i="3"/>
  <c r="HL283" i="3" s="1"/>
  <c r="HL293" i="3" s="1"/>
  <c r="HL275" i="3"/>
  <c r="HL285" i="3" s="1"/>
  <c r="HL295" i="3" s="1"/>
  <c r="GP302" i="3"/>
  <c r="GQ252" i="3" s="1"/>
  <c r="GL307" i="3"/>
  <c r="GM257" i="3" s="1"/>
  <c r="GP304" i="3"/>
  <c r="GQ254" i="3" s="1"/>
  <c r="GP303" i="3"/>
  <c r="GQ253" i="3" s="1"/>
  <c r="GP305" i="3"/>
  <c r="GQ255" i="3" s="1"/>
  <c r="HL8" i="3"/>
  <c r="HL9" i="3" s="1"/>
  <c r="HL11" i="3"/>
  <c r="HL10" i="3"/>
  <c r="HL7" i="3"/>
  <c r="HL49" i="3"/>
  <c r="HN1" i="3"/>
  <c r="HN4" i="3" s="1"/>
  <c r="HM5" i="3"/>
  <c r="HM2" i="3"/>
  <c r="HK117" i="3"/>
  <c r="HJ99" i="3"/>
  <c r="HJ30" i="3"/>
  <c r="HK128" i="3" l="1"/>
  <c r="HK129" i="3" s="1"/>
  <c r="HL125" i="3"/>
  <c r="HM320" i="26"/>
  <c r="HM330" i="26"/>
  <c r="HI324" i="26"/>
  <c r="HI334" i="26"/>
  <c r="HI336" i="26" s="1"/>
  <c r="HH326" i="26"/>
  <c r="HK135" i="3"/>
  <c r="HJ136" i="3"/>
  <c r="HL132" i="3"/>
  <c r="HL134" i="3" s="1"/>
  <c r="HL133" i="3"/>
  <c r="HM13" i="3" a="1"/>
  <c r="HM13" i="3" s="1"/>
  <c r="HM123" i="3"/>
  <c r="HL29" i="3"/>
  <c r="HL108" i="3" s="1"/>
  <c r="HM122" i="3"/>
  <c r="HM127" i="3" s="1"/>
  <c r="HM68" i="3" a="1"/>
  <c r="HM68" i="3" s="1"/>
  <c r="HH40" i="3"/>
  <c r="HH90" i="3"/>
  <c r="HH244" i="3" s="1"/>
  <c r="HH245" i="3" s="1"/>
  <c r="HH246" i="3" s="1"/>
  <c r="GO210" i="26"/>
  <c r="GM35" i="27"/>
  <c r="HN265" i="3"/>
  <c r="HL36" i="3"/>
  <c r="HO322" i="26"/>
  <c r="HP332" i="26" s="1"/>
  <c r="HY335" i="26"/>
  <c r="IC331" i="26"/>
  <c r="HU333" i="26"/>
  <c r="HM35" i="3"/>
  <c r="HL86" i="3"/>
  <c r="HL94" i="3"/>
  <c r="HI39" i="3"/>
  <c r="HJ38" i="3"/>
  <c r="HJ43" i="3" s="1"/>
  <c r="HJ45" i="3" s="1"/>
  <c r="HJ46" i="3" s="1"/>
  <c r="HK63" i="3"/>
  <c r="HK96" i="3" s="1"/>
  <c r="HK62" i="3"/>
  <c r="HK65" i="3"/>
  <c r="HK114" i="3" s="1"/>
  <c r="HK64" i="3"/>
  <c r="HK105" i="3" s="1"/>
  <c r="HL297" i="3"/>
  <c r="HL306" i="3"/>
  <c r="HM256" i="3" s="1"/>
  <c r="HL278" i="3"/>
  <c r="HK99" i="3"/>
  <c r="HK30" i="3"/>
  <c r="HM292" i="3"/>
  <c r="HM296" i="3"/>
  <c r="HM294" i="3"/>
  <c r="HN266" i="3"/>
  <c r="HN263" i="3"/>
  <c r="HN264" i="3"/>
  <c r="HN262" i="3"/>
  <c r="HN267" i="3"/>
  <c r="HM275" i="3"/>
  <c r="HM285" i="3" s="1"/>
  <c r="HM295" i="3" s="1"/>
  <c r="HM277" i="3"/>
  <c r="HM287" i="3" s="1"/>
  <c r="HM112" i="3" s="1"/>
  <c r="HM273" i="3"/>
  <c r="HM283" i="3" s="1"/>
  <c r="HM293" i="3" s="1"/>
  <c r="HM274" i="3"/>
  <c r="HM284" i="3" s="1"/>
  <c r="HL60" i="3"/>
  <c r="HM286" i="3"/>
  <c r="HM103" i="3" s="1"/>
  <c r="HM282" i="3"/>
  <c r="GM307" i="3"/>
  <c r="GN257" i="3" s="1"/>
  <c r="GQ305" i="3"/>
  <c r="GR255" i="3" s="1"/>
  <c r="GQ303" i="3"/>
  <c r="GR253" i="3" s="1"/>
  <c r="GQ302" i="3"/>
  <c r="GR252" i="3" s="1"/>
  <c r="GQ304" i="3"/>
  <c r="GR254" i="3" s="1"/>
  <c r="HM8" i="3"/>
  <c r="HM9" i="3" s="1"/>
  <c r="HM11" i="3"/>
  <c r="HM7" i="3"/>
  <c r="HM10" i="3"/>
  <c r="HM49" i="3"/>
  <c r="HL117" i="3"/>
  <c r="HO1" i="3"/>
  <c r="HO4" i="3" s="1"/>
  <c r="HN5" i="3"/>
  <c r="HN2" i="3"/>
  <c r="HM124" i="3" l="1"/>
  <c r="HL128" i="3"/>
  <c r="HL129" i="3" s="1"/>
  <c r="HN320" i="26"/>
  <c r="HJ324" i="26"/>
  <c r="HJ334" i="26"/>
  <c r="HJ336" i="26" s="1"/>
  <c r="HI326" i="26"/>
  <c r="HM125" i="3"/>
  <c r="HN330" i="26"/>
  <c r="HL135" i="3"/>
  <c r="HK136" i="3"/>
  <c r="HM132" i="3"/>
  <c r="HM134" i="3" s="1"/>
  <c r="HM133" i="3"/>
  <c r="HM29" i="3"/>
  <c r="HM108" i="3" s="1"/>
  <c r="HM25" i="3" a="1"/>
  <c r="HM25" i="3" s="1"/>
  <c r="HM99" i="3" s="1"/>
  <c r="HN13" i="3" a="1"/>
  <c r="HN13" i="3" s="1"/>
  <c r="HN123" i="3"/>
  <c r="HN122" i="3"/>
  <c r="HN127" i="3" s="1"/>
  <c r="HN68" i="3" a="1"/>
  <c r="HN68" i="3" s="1"/>
  <c r="HI40" i="3"/>
  <c r="HI90" i="3"/>
  <c r="HI244" i="3" s="1"/>
  <c r="HI245" i="3" s="1"/>
  <c r="HI246" i="3" s="1"/>
  <c r="GP210" i="26"/>
  <c r="GN35" i="27"/>
  <c r="HO265" i="3"/>
  <c r="HM36" i="3"/>
  <c r="HP322" i="26"/>
  <c r="HZ335" i="26"/>
  <c r="ID331" i="26"/>
  <c r="HV333" i="26"/>
  <c r="HN35" i="3"/>
  <c r="HM94" i="3"/>
  <c r="HM86" i="3"/>
  <c r="HJ39" i="3"/>
  <c r="HK38" i="3"/>
  <c r="HK43" i="3" s="1"/>
  <c r="HK45" i="3" s="1"/>
  <c r="HK46" i="3" s="1"/>
  <c r="HL65" i="3"/>
  <c r="HL114" i="3" s="1"/>
  <c r="HL63" i="3"/>
  <c r="HL96" i="3" s="1"/>
  <c r="HL64" i="3"/>
  <c r="HL105" i="3" s="1"/>
  <c r="HL62" i="3"/>
  <c r="HM297" i="3"/>
  <c r="HM278" i="3"/>
  <c r="HM306" i="3"/>
  <c r="HN256" i="3" s="1"/>
  <c r="HM60" i="3"/>
  <c r="HN286" i="3"/>
  <c r="HN103" i="3" s="1"/>
  <c r="HN282" i="3"/>
  <c r="HN294" i="3"/>
  <c r="HN296" i="3"/>
  <c r="HN292" i="3"/>
  <c r="HO266" i="3"/>
  <c r="HO263" i="3"/>
  <c r="HO264" i="3"/>
  <c r="HO262" i="3"/>
  <c r="HO267" i="3"/>
  <c r="HN277" i="3"/>
  <c r="HN287" i="3" s="1"/>
  <c r="HN112" i="3" s="1"/>
  <c r="HN275" i="3"/>
  <c r="HN285" i="3" s="1"/>
  <c r="HN295" i="3" s="1"/>
  <c r="HN274" i="3"/>
  <c r="HN284" i="3" s="1"/>
  <c r="HN273" i="3"/>
  <c r="HN283" i="3" s="1"/>
  <c r="HN293" i="3" s="1"/>
  <c r="GR303" i="3"/>
  <c r="GS253" i="3" s="1"/>
  <c r="GR304" i="3"/>
  <c r="GS254" i="3" s="1"/>
  <c r="GN307" i="3"/>
  <c r="GO257" i="3" s="1"/>
  <c r="GR302" i="3"/>
  <c r="GS252" i="3" s="1"/>
  <c r="GR305" i="3"/>
  <c r="GS255" i="3" s="1"/>
  <c r="HL30" i="3"/>
  <c r="HL99" i="3"/>
  <c r="HM117" i="3"/>
  <c r="HN8" i="3"/>
  <c r="HN9" i="3" s="1"/>
  <c r="HN7" i="3"/>
  <c r="HN10" i="3"/>
  <c r="HN11" i="3"/>
  <c r="HN49" i="3"/>
  <c r="HP1" i="3"/>
  <c r="HP4" i="3" s="1"/>
  <c r="HO5" i="3"/>
  <c r="HO2" i="3"/>
  <c r="HN124" i="3" l="1"/>
  <c r="HM128" i="3"/>
  <c r="HM129" i="3" s="1"/>
  <c r="HN125" i="3"/>
  <c r="HK324" i="26"/>
  <c r="HK334" i="26"/>
  <c r="HK336" i="26" s="1"/>
  <c r="HJ326" i="26"/>
  <c r="HO320" i="26"/>
  <c r="HO330" i="26"/>
  <c r="HN128" i="3"/>
  <c r="HN129" i="3" s="1"/>
  <c r="HM135" i="3"/>
  <c r="HL136" i="3"/>
  <c r="HN132" i="3"/>
  <c r="HN134" i="3" s="1"/>
  <c r="HN133" i="3"/>
  <c r="HN25" i="3" a="1"/>
  <c r="HN25" i="3" s="1"/>
  <c r="HN29" i="3"/>
  <c r="HN108" i="3" s="1"/>
  <c r="HO13" i="3" a="1"/>
  <c r="HO13" i="3" s="1"/>
  <c r="HO25" i="3" s="1" a="1"/>
  <c r="HO25" i="3" s="1"/>
  <c r="HO123" i="3"/>
  <c r="HO124" i="3" s="1"/>
  <c r="HO122" i="3"/>
  <c r="HO127" i="3" s="1"/>
  <c r="HO68" i="3" a="1"/>
  <c r="HO68" i="3" s="1"/>
  <c r="HJ40" i="3"/>
  <c r="HJ90" i="3"/>
  <c r="HJ244" i="3" s="1"/>
  <c r="HJ245" i="3" s="1"/>
  <c r="HJ246" i="3" s="1"/>
  <c r="GQ210" i="26"/>
  <c r="GO35" i="27"/>
  <c r="HP265" i="3"/>
  <c r="HN36" i="3"/>
  <c r="HQ322" i="26"/>
  <c r="HQ332" i="26"/>
  <c r="HW333" i="26"/>
  <c r="IE331" i="26"/>
  <c r="IA335" i="26"/>
  <c r="HO35" i="3"/>
  <c r="HN94" i="3"/>
  <c r="HN86" i="3"/>
  <c r="HK39" i="3"/>
  <c r="HL38" i="3"/>
  <c r="HL43" i="3" s="1"/>
  <c r="HL45" i="3" s="1"/>
  <c r="HL46" i="3" s="1"/>
  <c r="HM64" i="3"/>
  <c r="HM105" i="3" s="1"/>
  <c r="HM65" i="3"/>
  <c r="HM114" i="3" s="1"/>
  <c r="HM63" i="3"/>
  <c r="HM96" i="3" s="1"/>
  <c r="HM62" i="3"/>
  <c r="HN297" i="3"/>
  <c r="HN278" i="3"/>
  <c r="HM30" i="3"/>
  <c r="HN306" i="3"/>
  <c r="HO256" i="3" s="1"/>
  <c r="HO275" i="3"/>
  <c r="HO285" i="3" s="1"/>
  <c r="HO295" i="3" s="1"/>
  <c r="HO277" i="3"/>
  <c r="HO287" i="3" s="1"/>
  <c r="HO112" i="3" s="1"/>
  <c r="HO274" i="3"/>
  <c r="HO284" i="3" s="1"/>
  <c r="HO273" i="3"/>
  <c r="HO283" i="3" s="1"/>
  <c r="HO293" i="3" s="1"/>
  <c r="HO296" i="3"/>
  <c r="HO292" i="3"/>
  <c r="HO294" i="3"/>
  <c r="HP266" i="3"/>
  <c r="HP263" i="3"/>
  <c r="HP264" i="3"/>
  <c r="HP262" i="3"/>
  <c r="HP267" i="3"/>
  <c r="HN60" i="3"/>
  <c r="HO286" i="3"/>
  <c r="HO103" i="3" s="1"/>
  <c r="HO282" i="3"/>
  <c r="GS304" i="3"/>
  <c r="GT254" i="3" s="1"/>
  <c r="GS305" i="3"/>
  <c r="GT255" i="3" s="1"/>
  <c r="GS302" i="3"/>
  <c r="GT252" i="3" s="1"/>
  <c r="GO307" i="3"/>
  <c r="GP257" i="3" s="1"/>
  <c r="GS303" i="3"/>
  <c r="GT253" i="3" s="1"/>
  <c r="HO8" i="3"/>
  <c r="HO9" i="3" s="1"/>
  <c r="HO7" i="3"/>
  <c r="HO10" i="3"/>
  <c r="HO11" i="3"/>
  <c r="HO49" i="3"/>
  <c r="HQ1" i="3"/>
  <c r="HQ4" i="3" s="1"/>
  <c r="HP5" i="3"/>
  <c r="HP2" i="3"/>
  <c r="HN117" i="3"/>
  <c r="HO125" i="3" l="1"/>
  <c r="HP320" i="26"/>
  <c r="HP330" i="26"/>
  <c r="HL324" i="26"/>
  <c r="HL334" i="26"/>
  <c r="HL336" i="26" s="1"/>
  <c r="HK326" i="26"/>
  <c r="HO128" i="3"/>
  <c r="HO129" i="3" s="1"/>
  <c r="HN135" i="3"/>
  <c r="HM136" i="3"/>
  <c r="HO132" i="3"/>
  <c r="HO134" i="3" s="1"/>
  <c r="HO133" i="3"/>
  <c r="HP13" i="3" a="1"/>
  <c r="HP13" i="3" s="1"/>
  <c r="HP123" i="3"/>
  <c r="HO29" i="3"/>
  <c r="HO108" i="3" s="1"/>
  <c r="HP122" i="3"/>
  <c r="HP127" i="3" s="1"/>
  <c r="HP68" i="3" a="1"/>
  <c r="HP68" i="3" s="1"/>
  <c r="HK40" i="3"/>
  <c r="HK90" i="3"/>
  <c r="HK244" i="3" s="1"/>
  <c r="HK245" i="3" s="1"/>
  <c r="HK246" i="3" s="1"/>
  <c r="GR210" i="26"/>
  <c r="GP35" i="27"/>
  <c r="HQ265" i="3"/>
  <c r="HO36" i="3"/>
  <c r="HR322" i="26"/>
  <c r="HR332" i="26"/>
  <c r="IB335" i="26"/>
  <c r="IF331" i="26"/>
  <c r="HX333" i="26"/>
  <c r="HP35" i="3"/>
  <c r="HO94" i="3"/>
  <c r="HO86" i="3"/>
  <c r="HL39" i="3"/>
  <c r="HM38" i="3"/>
  <c r="HM43" i="3" s="1"/>
  <c r="HM45" i="3" s="1"/>
  <c r="HM46" i="3" s="1"/>
  <c r="HN65" i="3"/>
  <c r="HN114" i="3" s="1"/>
  <c r="HN64" i="3"/>
  <c r="HN105" i="3" s="1"/>
  <c r="HN63" i="3"/>
  <c r="HN96" i="3" s="1"/>
  <c r="HN62" i="3"/>
  <c r="HO297" i="3"/>
  <c r="HO278" i="3"/>
  <c r="HO306" i="3"/>
  <c r="HP256" i="3" s="1"/>
  <c r="HO60" i="3"/>
  <c r="HP286" i="3"/>
  <c r="HP103" i="3" s="1"/>
  <c r="HP282" i="3"/>
  <c r="HP275" i="3"/>
  <c r="HP285" i="3" s="1"/>
  <c r="HP295" i="3" s="1"/>
  <c r="HP277" i="3"/>
  <c r="HP287" i="3" s="1"/>
  <c r="HP112" i="3" s="1"/>
  <c r="HP273" i="3"/>
  <c r="HP283" i="3" s="1"/>
  <c r="HP293" i="3" s="1"/>
  <c r="HP274" i="3"/>
  <c r="HP284" i="3" s="1"/>
  <c r="HP296" i="3"/>
  <c r="HP292" i="3"/>
  <c r="HP294" i="3"/>
  <c r="HQ266" i="3"/>
  <c r="HQ264" i="3"/>
  <c r="HQ263" i="3"/>
  <c r="HQ262" i="3"/>
  <c r="HQ267" i="3"/>
  <c r="GT302" i="3"/>
  <c r="GU252" i="3" s="1"/>
  <c r="GT305" i="3"/>
  <c r="GU255" i="3" s="1"/>
  <c r="GT304" i="3"/>
  <c r="GU254" i="3" s="1"/>
  <c r="GT303" i="3"/>
  <c r="GU253" i="3" s="1"/>
  <c r="GP307" i="3"/>
  <c r="GQ257" i="3" s="1"/>
  <c r="HO117" i="3"/>
  <c r="HP8" i="3"/>
  <c r="HP9" i="3" s="1"/>
  <c r="HP7" i="3"/>
  <c r="HP11" i="3"/>
  <c r="HP10" i="3"/>
  <c r="HP49" i="3"/>
  <c r="HR1" i="3"/>
  <c r="HR4" i="3" s="1"/>
  <c r="HQ5" i="3"/>
  <c r="HQ2" i="3"/>
  <c r="HN99" i="3"/>
  <c r="HN30" i="3"/>
  <c r="HP124" i="3" l="1"/>
  <c r="HP125" i="3"/>
  <c r="HM324" i="26"/>
  <c r="HM334" i="26"/>
  <c r="HM336" i="26" s="1"/>
  <c r="HL326" i="26"/>
  <c r="HQ320" i="26"/>
  <c r="HQ330" i="26"/>
  <c r="HP128" i="3"/>
  <c r="HP129" i="3" s="1"/>
  <c r="HO135" i="3"/>
  <c r="HN136" i="3"/>
  <c r="HP132" i="3"/>
  <c r="HP134" i="3" s="1"/>
  <c r="HP133" i="3"/>
  <c r="HP25" i="3" a="1"/>
  <c r="HP25" i="3" s="1"/>
  <c r="HP29" i="3"/>
  <c r="HP108" i="3" s="1"/>
  <c r="HQ13" i="3" a="1"/>
  <c r="HQ13" i="3" s="1"/>
  <c r="HQ123" i="3"/>
  <c r="HQ122" i="3"/>
  <c r="HQ127" i="3" s="1"/>
  <c r="HQ68" i="3" a="1"/>
  <c r="HQ68" i="3" s="1"/>
  <c r="HL40" i="3"/>
  <c r="HL90" i="3"/>
  <c r="HL244" i="3" s="1"/>
  <c r="HL245" i="3" s="1"/>
  <c r="HL246" i="3" s="1"/>
  <c r="GS210" i="26"/>
  <c r="GQ35" i="27"/>
  <c r="HR265" i="3"/>
  <c r="HP36" i="3"/>
  <c r="HS322" i="26"/>
  <c r="HT332" i="26" s="1"/>
  <c r="HS332" i="26"/>
  <c r="IC335" i="26"/>
  <c r="HY333" i="26"/>
  <c r="IG331" i="26"/>
  <c r="HQ35" i="3"/>
  <c r="HP86" i="3"/>
  <c r="HP94" i="3"/>
  <c r="HM39" i="3"/>
  <c r="HN38" i="3"/>
  <c r="HN43" i="3" s="1"/>
  <c r="HN45" i="3" s="1"/>
  <c r="HN46" i="3" s="1"/>
  <c r="HO65" i="3"/>
  <c r="HO114" i="3" s="1"/>
  <c r="HO62" i="3"/>
  <c r="HO63" i="3"/>
  <c r="HO96" i="3" s="1"/>
  <c r="HO64" i="3"/>
  <c r="HO105" i="3" s="1"/>
  <c r="HP297" i="3"/>
  <c r="HP278" i="3"/>
  <c r="HO99" i="3"/>
  <c r="HP306" i="3"/>
  <c r="HQ256" i="3" s="1"/>
  <c r="HQ273" i="3"/>
  <c r="HQ283" i="3" s="1"/>
  <c r="HQ293" i="3" s="1"/>
  <c r="HQ277" i="3"/>
  <c r="HQ287" i="3" s="1"/>
  <c r="HQ112" i="3" s="1"/>
  <c r="HQ275" i="3"/>
  <c r="HQ285" i="3" s="1"/>
  <c r="HQ295" i="3" s="1"/>
  <c r="HQ274" i="3"/>
  <c r="HQ284" i="3" s="1"/>
  <c r="HQ292" i="3"/>
  <c r="HQ294" i="3"/>
  <c r="HQ296" i="3"/>
  <c r="HR266" i="3"/>
  <c r="HR264" i="3"/>
  <c r="HR263" i="3"/>
  <c r="HR262" i="3"/>
  <c r="HR267" i="3"/>
  <c r="HP60" i="3"/>
  <c r="HQ286" i="3"/>
  <c r="HQ103" i="3" s="1"/>
  <c r="HQ282" i="3"/>
  <c r="GU303" i="3"/>
  <c r="GV253" i="3" s="1"/>
  <c r="GU304" i="3"/>
  <c r="GV254" i="3" s="1"/>
  <c r="GU305" i="3"/>
  <c r="GV255" i="3" s="1"/>
  <c r="GQ307" i="3"/>
  <c r="GR257" i="3" s="1"/>
  <c r="GU302" i="3"/>
  <c r="GV252" i="3" s="1"/>
  <c r="HO30" i="3"/>
  <c r="HQ8" i="3"/>
  <c r="HQ9" i="3" s="1"/>
  <c r="HQ11" i="3"/>
  <c r="HQ7" i="3"/>
  <c r="HQ10" i="3"/>
  <c r="HQ49" i="3"/>
  <c r="HS1" i="3"/>
  <c r="HS4" i="3" s="1"/>
  <c r="HR5" i="3"/>
  <c r="HR2" i="3"/>
  <c r="HP117" i="3"/>
  <c r="HQ124" i="3" l="1"/>
  <c r="HQ125" i="3"/>
  <c r="HR320" i="26"/>
  <c r="HR330" i="26"/>
  <c r="HN324" i="26"/>
  <c r="HN334" i="26"/>
  <c r="HN336" i="26" s="1"/>
  <c r="HM326" i="26"/>
  <c r="HQ128" i="3"/>
  <c r="HQ129" i="3" s="1"/>
  <c r="HP135" i="3"/>
  <c r="HO136" i="3"/>
  <c r="HQ132" i="3"/>
  <c r="HQ134" i="3" s="1"/>
  <c r="HQ133" i="3"/>
  <c r="HR13" i="3" a="1"/>
  <c r="HR13" i="3" s="1"/>
  <c r="HR123" i="3"/>
  <c r="HQ29" i="3"/>
  <c r="HQ108" i="3" s="1"/>
  <c r="HQ25" i="3" a="1"/>
  <c r="HQ25" i="3" s="1"/>
  <c r="HR122" i="3"/>
  <c r="HR127" i="3" s="1"/>
  <c r="HR68" i="3" a="1"/>
  <c r="HR68" i="3" s="1"/>
  <c r="HM40" i="3"/>
  <c r="HM90" i="3"/>
  <c r="HM244" i="3" s="1"/>
  <c r="HM245" i="3" s="1"/>
  <c r="HM246" i="3" s="1"/>
  <c r="GT210" i="26"/>
  <c r="GR35" i="27"/>
  <c r="HS265" i="3"/>
  <c r="HQ36" i="3"/>
  <c r="HT322" i="26"/>
  <c r="ID335" i="26"/>
  <c r="IH331" i="26"/>
  <c r="HZ333" i="26"/>
  <c r="HR35" i="3"/>
  <c r="HQ94" i="3"/>
  <c r="HQ86" i="3"/>
  <c r="HN39" i="3"/>
  <c r="HO38" i="3"/>
  <c r="HO43" i="3" s="1"/>
  <c r="HO45" i="3" s="1"/>
  <c r="HO46" i="3" s="1"/>
  <c r="HP64" i="3"/>
  <c r="HP105" i="3" s="1"/>
  <c r="HP65" i="3"/>
  <c r="HP114" i="3" s="1"/>
  <c r="HP63" i="3"/>
  <c r="HP96" i="3" s="1"/>
  <c r="HP62" i="3"/>
  <c r="HQ297" i="3"/>
  <c r="HQ278" i="3"/>
  <c r="HQ306" i="3"/>
  <c r="HR256" i="3" s="1"/>
  <c r="HR277" i="3"/>
  <c r="HR287" i="3" s="1"/>
  <c r="HR112" i="3" s="1"/>
  <c r="HR275" i="3"/>
  <c r="HR285" i="3" s="1"/>
  <c r="HR295" i="3" s="1"/>
  <c r="HR274" i="3"/>
  <c r="HR284" i="3" s="1"/>
  <c r="HR273" i="3"/>
  <c r="HR283" i="3" s="1"/>
  <c r="HR293" i="3" s="1"/>
  <c r="HQ60" i="3"/>
  <c r="HR286" i="3"/>
  <c r="HR103" i="3" s="1"/>
  <c r="HR282" i="3"/>
  <c r="HR294" i="3"/>
  <c r="HR292" i="3"/>
  <c r="HR296" i="3"/>
  <c r="HS266" i="3"/>
  <c r="HS263" i="3"/>
  <c r="HS264" i="3"/>
  <c r="HS262" i="3"/>
  <c r="HS267" i="3"/>
  <c r="GV305" i="3"/>
  <c r="GW255" i="3" s="1"/>
  <c r="GV304" i="3"/>
  <c r="GW254" i="3" s="1"/>
  <c r="GV303" i="3"/>
  <c r="GW253" i="3" s="1"/>
  <c r="GV302" i="3"/>
  <c r="GW252" i="3" s="1"/>
  <c r="GR307" i="3"/>
  <c r="GS257" i="3" s="1"/>
  <c r="HT1" i="3"/>
  <c r="HT4" i="3" s="1"/>
  <c r="HS5" i="3"/>
  <c r="HS2" i="3"/>
  <c r="HQ117" i="3"/>
  <c r="HR8" i="3"/>
  <c r="HR9" i="3" s="1"/>
  <c r="HR7" i="3"/>
  <c r="HR11" i="3"/>
  <c r="HR10" i="3"/>
  <c r="HR49" i="3"/>
  <c r="HP30" i="3"/>
  <c r="HP99" i="3"/>
  <c r="HR124" i="3" l="1"/>
  <c r="HS320" i="26"/>
  <c r="HS330" i="26"/>
  <c r="HO324" i="26"/>
  <c r="HO334" i="26"/>
  <c r="HO336" i="26" s="1"/>
  <c r="HN326" i="26"/>
  <c r="HR125" i="3"/>
  <c r="HQ135" i="3"/>
  <c r="HP136" i="3"/>
  <c r="HR132" i="3"/>
  <c r="HR134" i="3" s="1"/>
  <c r="HR133" i="3"/>
  <c r="HR25" i="3" a="1"/>
  <c r="HR25" i="3" s="1"/>
  <c r="HR29" i="3"/>
  <c r="HR108" i="3" s="1"/>
  <c r="HS13" i="3" a="1"/>
  <c r="HS13" i="3" s="1"/>
  <c r="HS25" i="3" s="1" a="1"/>
  <c r="HS25" i="3" s="1"/>
  <c r="HS123" i="3"/>
  <c r="HS122" i="3"/>
  <c r="HS127" i="3" s="1"/>
  <c r="HS68" i="3" a="1"/>
  <c r="HS68" i="3" s="1"/>
  <c r="HN40" i="3"/>
  <c r="HN90" i="3"/>
  <c r="HN244" i="3" s="1"/>
  <c r="HN245" i="3" s="1"/>
  <c r="HN246" i="3" s="1"/>
  <c r="GU210" i="26"/>
  <c r="GS35" i="27"/>
  <c r="HT265" i="3"/>
  <c r="HR36" i="3"/>
  <c r="HU322" i="26"/>
  <c r="HU332" i="26"/>
  <c r="IA333" i="26"/>
  <c r="II331" i="26"/>
  <c r="IE335" i="26"/>
  <c r="HS35" i="3"/>
  <c r="HR94" i="3"/>
  <c r="HR86" i="3"/>
  <c r="HO39" i="3"/>
  <c r="HP38" i="3"/>
  <c r="HP43" i="3" s="1"/>
  <c r="HP45" i="3" s="1"/>
  <c r="HP46" i="3" s="1"/>
  <c r="HQ62" i="3"/>
  <c r="HQ64" i="3"/>
  <c r="HQ105" i="3" s="1"/>
  <c r="HQ65" i="3"/>
  <c r="HQ114" i="3" s="1"/>
  <c r="HQ63" i="3"/>
  <c r="HQ96" i="3" s="1"/>
  <c r="HR297" i="3"/>
  <c r="HR278" i="3"/>
  <c r="HR306" i="3"/>
  <c r="HS256" i="3" s="1"/>
  <c r="HS294" i="3"/>
  <c r="HS296" i="3"/>
  <c r="HS292" i="3"/>
  <c r="HT266" i="3"/>
  <c r="HT264" i="3"/>
  <c r="HT263" i="3"/>
  <c r="HT262" i="3"/>
  <c r="HT267" i="3"/>
  <c r="HS277" i="3"/>
  <c r="HS287" i="3" s="1"/>
  <c r="HS112" i="3" s="1"/>
  <c r="HS274" i="3"/>
  <c r="HS284" i="3" s="1"/>
  <c r="HS273" i="3"/>
  <c r="HS283" i="3" s="1"/>
  <c r="HS293" i="3" s="1"/>
  <c r="HS275" i="3"/>
  <c r="HS285" i="3" s="1"/>
  <c r="HS295" i="3" s="1"/>
  <c r="HR60" i="3"/>
  <c r="HS286" i="3"/>
  <c r="HS103" i="3" s="1"/>
  <c r="HS282" i="3"/>
  <c r="GW303" i="3"/>
  <c r="GX253" i="3" s="1"/>
  <c r="GW304" i="3"/>
  <c r="GX254" i="3" s="1"/>
  <c r="GW305" i="3"/>
  <c r="GX255" i="3" s="1"/>
  <c r="GS307" i="3"/>
  <c r="GT257" i="3" s="1"/>
  <c r="GW302" i="3"/>
  <c r="GX252" i="3" s="1"/>
  <c r="HR117" i="3"/>
  <c r="HS8" i="3"/>
  <c r="HS9" i="3" s="1"/>
  <c r="HS11" i="3"/>
  <c r="HS7" i="3"/>
  <c r="HS10" i="3"/>
  <c r="HS49" i="3"/>
  <c r="HU1" i="3"/>
  <c r="HU4" i="3" s="1"/>
  <c r="HT5" i="3"/>
  <c r="HT2" i="3"/>
  <c r="HQ30" i="3"/>
  <c r="HQ99" i="3"/>
  <c r="HS124" i="3" l="1"/>
  <c r="HR128" i="3"/>
  <c r="HR129" i="3" s="1"/>
  <c r="HP324" i="26"/>
  <c r="HP334" i="26"/>
  <c r="HP336" i="26" s="1"/>
  <c r="HO326" i="26"/>
  <c r="HT320" i="26"/>
  <c r="HT330" i="26"/>
  <c r="HS125" i="3"/>
  <c r="HR135" i="3"/>
  <c r="HQ136" i="3"/>
  <c r="HR30" i="3"/>
  <c r="HR38" i="3" s="1"/>
  <c r="HR43" i="3" s="1"/>
  <c r="HR45" i="3" s="1"/>
  <c r="HR46" i="3" s="1"/>
  <c r="HS132" i="3"/>
  <c r="HS134" i="3" s="1"/>
  <c r="HS133" i="3"/>
  <c r="HT13" i="3" a="1"/>
  <c r="HT13" i="3" s="1"/>
  <c r="HT123" i="3"/>
  <c r="HS29" i="3"/>
  <c r="HS108" i="3" s="1"/>
  <c r="HT122" i="3"/>
  <c r="HT127" i="3" s="1"/>
  <c r="HT68" i="3" a="1"/>
  <c r="HT68" i="3" s="1"/>
  <c r="HO40" i="3"/>
  <c r="HO90" i="3"/>
  <c r="HO244" i="3" s="1"/>
  <c r="HO245" i="3" s="1"/>
  <c r="HO246" i="3" s="1"/>
  <c r="GV210" i="26"/>
  <c r="GT35" i="27"/>
  <c r="HU265" i="3"/>
  <c r="HS36" i="3"/>
  <c r="HV322" i="26"/>
  <c r="HV332" i="26"/>
  <c r="IJ331" i="26"/>
  <c r="IF335" i="26"/>
  <c r="IB333" i="26"/>
  <c r="HT35" i="3"/>
  <c r="HS94" i="3"/>
  <c r="HS86" i="3"/>
  <c r="HP39" i="3"/>
  <c r="HQ38" i="3"/>
  <c r="HQ43" i="3" s="1"/>
  <c r="HQ45" i="3" s="1"/>
  <c r="HQ46" i="3" s="1"/>
  <c r="HR64" i="3"/>
  <c r="HR105" i="3" s="1"/>
  <c r="HR65" i="3"/>
  <c r="HR114" i="3" s="1"/>
  <c r="HR63" i="3"/>
  <c r="HR96" i="3" s="1"/>
  <c r="HR62" i="3"/>
  <c r="HS297" i="3"/>
  <c r="HS278" i="3"/>
  <c r="HS306" i="3"/>
  <c r="HT256" i="3" s="1"/>
  <c r="HT277" i="3"/>
  <c r="HT287" i="3" s="1"/>
  <c r="HT112" i="3" s="1"/>
  <c r="HT273" i="3"/>
  <c r="HT283" i="3" s="1"/>
  <c r="HT293" i="3" s="1"/>
  <c r="HT274" i="3"/>
  <c r="HT284" i="3" s="1"/>
  <c r="HT275" i="3"/>
  <c r="HT285" i="3" s="1"/>
  <c r="HT295" i="3" s="1"/>
  <c r="HS60" i="3"/>
  <c r="HT286" i="3"/>
  <c r="HT103" i="3" s="1"/>
  <c r="HT282" i="3"/>
  <c r="HT294" i="3"/>
  <c r="HT296" i="3"/>
  <c r="HT292" i="3"/>
  <c r="HU266" i="3"/>
  <c r="HU264" i="3"/>
  <c r="HU263" i="3"/>
  <c r="HU262" i="3"/>
  <c r="HU267" i="3"/>
  <c r="GX305" i="3"/>
  <c r="GY255" i="3" s="1"/>
  <c r="GX302" i="3"/>
  <c r="GY252" i="3" s="1"/>
  <c r="GX304" i="3"/>
  <c r="GY254" i="3" s="1"/>
  <c r="GX303" i="3"/>
  <c r="GY253" i="3" s="1"/>
  <c r="GT307" i="3"/>
  <c r="GU257" i="3" s="1"/>
  <c r="HR99" i="3"/>
  <c r="HT8" i="3"/>
  <c r="HT9" i="3" s="1"/>
  <c r="HT7" i="3"/>
  <c r="HT11" i="3"/>
  <c r="HT10" i="3"/>
  <c r="HT49" i="3"/>
  <c r="HV1" i="3"/>
  <c r="HV4" i="3" s="1"/>
  <c r="HU5" i="3"/>
  <c r="HU2" i="3"/>
  <c r="HS117" i="3"/>
  <c r="HT124" i="3" l="1"/>
  <c r="HS128" i="3"/>
  <c r="HS129" i="3" s="1"/>
  <c r="HU320" i="26"/>
  <c r="HU330" i="26"/>
  <c r="HT125" i="3"/>
  <c r="HQ324" i="26"/>
  <c r="HQ334" i="26"/>
  <c r="HQ336" i="26" s="1"/>
  <c r="HP326" i="26"/>
  <c r="HS135" i="3"/>
  <c r="HR136" i="3"/>
  <c r="HT132" i="3"/>
  <c r="HT134" i="3" s="1"/>
  <c r="HT133" i="3"/>
  <c r="HT25" i="3" a="1"/>
  <c r="HT25" i="3" s="1"/>
  <c r="HT29" i="3"/>
  <c r="HT108" i="3" s="1"/>
  <c r="HU13" i="3" a="1"/>
  <c r="HU13" i="3" s="1"/>
  <c r="HU123" i="3"/>
  <c r="HU122" i="3"/>
  <c r="HU127" i="3" s="1"/>
  <c r="HU68" i="3" a="1"/>
  <c r="HU68" i="3" s="1"/>
  <c r="HP40" i="3"/>
  <c r="HP90" i="3"/>
  <c r="HP244" i="3" s="1"/>
  <c r="HP245" i="3" s="1"/>
  <c r="HP246" i="3" s="1"/>
  <c r="GW210" i="26"/>
  <c r="GU35" i="27"/>
  <c r="HV265" i="3"/>
  <c r="HT36" i="3"/>
  <c r="HW322" i="26"/>
  <c r="HW332" i="26"/>
  <c r="IC333" i="26"/>
  <c r="IK331" i="26"/>
  <c r="IG335" i="26"/>
  <c r="HU35" i="3"/>
  <c r="HT94" i="3"/>
  <c r="HT86" i="3"/>
  <c r="HQ39" i="3"/>
  <c r="HR39" i="3"/>
  <c r="HS63" i="3"/>
  <c r="HS96" i="3" s="1"/>
  <c r="HS62" i="3"/>
  <c r="HS64" i="3"/>
  <c r="HS105" i="3" s="1"/>
  <c r="HS65" i="3"/>
  <c r="HS114" i="3" s="1"/>
  <c r="HT297" i="3"/>
  <c r="HT278" i="3"/>
  <c r="HT306" i="3"/>
  <c r="HU256" i="3" s="1"/>
  <c r="HS99" i="3"/>
  <c r="HS30" i="3"/>
  <c r="HU296" i="3"/>
  <c r="HU294" i="3"/>
  <c r="HU292" i="3"/>
  <c r="HV266" i="3"/>
  <c r="HV263" i="3"/>
  <c r="HV264" i="3"/>
  <c r="HV262" i="3"/>
  <c r="HV267" i="3"/>
  <c r="HT60" i="3"/>
  <c r="HU286" i="3"/>
  <c r="HU103" i="3" s="1"/>
  <c r="HU282" i="3"/>
  <c r="HU277" i="3"/>
  <c r="HU287" i="3" s="1"/>
  <c r="HU112" i="3" s="1"/>
  <c r="HU275" i="3"/>
  <c r="HU285" i="3" s="1"/>
  <c r="HU295" i="3" s="1"/>
  <c r="HU274" i="3"/>
  <c r="HU284" i="3" s="1"/>
  <c r="HU273" i="3"/>
  <c r="HU283" i="3" s="1"/>
  <c r="HU293" i="3" s="1"/>
  <c r="GY303" i="3"/>
  <c r="GZ253" i="3" s="1"/>
  <c r="GY304" i="3"/>
  <c r="GZ254" i="3" s="1"/>
  <c r="GY302" i="3"/>
  <c r="GZ252" i="3" s="1"/>
  <c r="GU307" i="3"/>
  <c r="GV257" i="3" s="1"/>
  <c r="GY305" i="3"/>
  <c r="GZ255" i="3" s="1"/>
  <c r="HT117" i="3"/>
  <c r="HU8" i="3"/>
  <c r="HU9" i="3" s="1"/>
  <c r="HU7" i="3"/>
  <c r="HU11" i="3"/>
  <c r="HU10" i="3"/>
  <c r="HU49" i="3"/>
  <c r="HW1" i="3"/>
  <c r="HW4" i="3" s="1"/>
  <c r="HV5" i="3"/>
  <c r="HV2" i="3"/>
  <c r="HU125" i="3" l="1"/>
  <c r="HU124" i="3"/>
  <c r="HT128" i="3"/>
  <c r="HT129" i="3" s="1"/>
  <c r="HR324" i="26"/>
  <c r="HR334" i="26"/>
  <c r="HR336" i="26" s="1"/>
  <c r="HQ326" i="26"/>
  <c r="HV320" i="26"/>
  <c r="HV330" i="26"/>
  <c r="HU128" i="3"/>
  <c r="HU129" i="3" s="1"/>
  <c r="HT135" i="3"/>
  <c r="HS136" i="3"/>
  <c r="HU132" i="3"/>
  <c r="HU134" i="3" s="1"/>
  <c r="HU133" i="3"/>
  <c r="HU29" i="3"/>
  <c r="HU108" i="3" s="1"/>
  <c r="HU25" i="3" a="1"/>
  <c r="HU25" i="3" s="1"/>
  <c r="HU99" i="3" s="1"/>
  <c r="HV13" i="3" a="1"/>
  <c r="HV13" i="3" s="1"/>
  <c r="HV29" i="3" s="1"/>
  <c r="HV108" i="3" s="1"/>
  <c r="HV123" i="3"/>
  <c r="HV124" i="3" s="1"/>
  <c r="HV122" i="3"/>
  <c r="HV127" i="3" s="1"/>
  <c r="HV68" i="3" a="1"/>
  <c r="HV68" i="3" s="1"/>
  <c r="HQ40" i="3"/>
  <c r="HQ90" i="3"/>
  <c r="HQ244" i="3" s="1"/>
  <c r="HQ245" i="3" s="1"/>
  <c r="HQ246" i="3" s="1"/>
  <c r="HR40" i="3"/>
  <c r="HR90" i="3"/>
  <c r="HR244" i="3" s="1"/>
  <c r="HR245" i="3" s="1"/>
  <c r="HR246" i="3" s="1"/>
  <c r="GX210" i="26"/>
  <c r="GV35" i="27"/>
  <c r="HW265" i="3"/>
  <c r="HU36" i="3"/>
  <c r="HX322" i="26"/>
  <c r="HX332" i="26"/>
  <c r="IL331" i="26"/>
  <c r="ID333" i="26"/>
  <c r="IH335" i="26"/>
  <c r="HV35" i="3"/>
  <c r="HU86" i="3"/>
  <c r="HU94" i="3"/>
  <c r="HS38" i="3"/>
  <c r="HS43" i="3" s="1"/>
  <c r="HS45" i="3" s="1"/>
  <c r="HS46" i="3" s="1"/>
  <c r="HT65" i="3"/>
  <c r="HT114" i="3" s="1"/>
  <c r="HT64" i="3"/>
  <c r="HT105" i="3" s="1"/>
  <c r="HT63" i="3"/>
  <c r="HT96" i="3" s="1"/>
  <c r="HT62" i="3"/>
  <c r="HU297" i="3"/>
  <c r="HU278" i="3"/>
  <c r="HU306" i="3"/>
  <c r="HV256" i="3" s="1"/>
  <c r="HV277" i="3"/>
  <c r="HV287" i="3" s="1"/>
  <c r="HV112" i="3" s="1"/>
  <c r="HV273" i="3"/>
  <c r="HV283" i="3" s="1"/>
  <c r="HV293" i="3" s="1"/>
  <c r="HV275" i="3"/>
  <c r="HV285" i="3" s="1"/>
  <c r="HV295" i="3" s="1"/>
  <c r="HV274" i="3"/>
  <c r="HV284" i="3" s="1"/>
  <c r="HV296" i="3"/>
  <c r="HV294" i="3"/>
  <c r="HV292" i="3"/>
  <c r="HW266" i="3"/>
  <c r="HW263" i="3"/>
  <c r="HW264" i="3"/>
  <c r="HW262" i="3"/>
  <c r="HW267" i="3"/>
  <c r="HU60" i="3"/>
  <c r="HV286" i="3"/>
  <c r="HV103" i="3" s="1"/>
  <c r="HV282" i="3"/>
  <c r="GZ302" i="3"/>
  <c r="HA252" i="3" s="1"/>
  <c r="GZ304" i="3"/>
  <c r="HA254" i="3" s="1"/>
  <c r="GZ305" i="3"/>
  <c r="HA255" i="3" s="1"/>
  <c r="GV307" i="3"/>
  <c r="GW257" i="3" s="1"/>
  <c r="GZ303" i="3"/>
  <c r="HA253" i="3" s="1"/>
  <c r="HV8" i="3"/>
  <c r="HV9" i="3" s="1"/>
  <c r="HV11" i="3"/>
  <c r="HV10" i="3"/>
  <c r="HV7" i="3"/>
  <c r="HV49" i="3"/>
  <c r="HX1" i="3"/>
  <c r="HX4" i="3" s="1"/>
  <c r="HW5" i="3"/>
  <c r="HW2" i="3"/>
  <c r="HU117" i="3"/>
  <c r="HT30" i="3"/>
  <c r="HT99" i="3"/>
  <c r="HV25" i="3" l="1" a="1"/>
  <c r="HV25" i="3" s="1"/>
  <c r="HV30" i="3" s="1"/>
  <c r="HW320" i="26"/>
  <c r="HX330" i="26" s="1"/>
  <c r="HW330" i="26"/>
  <c r="HV125" i="3"/>
  <c r="HS324" i="26"/>
  <c r="HS334" i="26"/>
  <c r="HS336" i="26" s="1"/>
  <c r="HR326" i="26"/>
  <c r="HU135" i="3"/>
  <c r="HT136" i="3"/>
  <c r="HV132" i="3"/>
  <c r="HV134" i="3" s="1"/>
  <c r="HV133" i="3"/>
  <c r="HW13" i="3" a="1"/>
  <c r="HW13" i="3" s="1"/>
  <c r="HW29" i="3" s="1"/>
  <c r="HW108" i="3" s="1"/>
  <c r="HW123" i="3"/>
  <c r="HW122" i="3"/>
  <c r="HW127" i="3" s="1"/>
  <c r="HW68" i="3" a="1"/>
  <c r="HW68" i="3" s="1"/>
  <c r="GY210" i="26"/>
  <c r="GW35" i="27"/>
  <c r="HX265" i="3"/>
  <c r="HV36" i="3"/>
  <c r="HY322" i="26"/>
  <c r="HZ332" i="26" s="1"/>
  <c r="HY332" i="26"/>
  <c r="IM331" i="26"/>
  <c r="IE333" i="26"/>
  <c r="II335" i="26"/>
  <c r="HW35" i="3"/>
  <c r="HV94" i="3"/>
  <c r="HV86" i="3"/>
  <c r="HS39" i="3"/>
  <c r="HT38" i="3"/>
  <c r="HT43" i="3" s="1"/>
  <c r="HT45" i="3" s="1"/>
  <c r="HT46" i="3" s="1"/>
  <c r="HU62" i="3"/>
  <c r="HU65" i="3"/>
  <c r="HU114" i="3" s="1"/>
  <c r="HU64" i="3"/>
  <c r="HU105" i="3" s="1"/>
  <c r="HU63" i="3"/>
  <c r="HU96" i="3" s="1"/>
  <c r="HV297" i="3"/>
  <c r="HV278" i="3"/>
  <c r="HV306" i="3"/>
  <c r="HW256" i="3" s="1"/>
  <c r="HU30" i="3"/>
  <c r="HW275" i="3"/>
  <c r="HW285" i="3" s="1"/>
  <c r="HW295" i="3" s="1"/>
  <c r="HW274" i="3"/>
  <c r="HW284" i="3" s="1"/>
  <c r="HW277" i="3"/>
  <c r="HW287" i="3" s="1"/>
  <c r="HW112" i="3" s="1"/>
  <c r="HW273" i="3"/>
  <c r="HW283" i="3" s="1"/>
  <c r="HW293" i="3" s="1"/>
  <c r="HV60" i="3"/>
  <c r="HW286" i="3"/>
  <c r="HW103" i="3" s="1"/>
  <c r="HW282" i="3"/>
  <c r="HW296" i="3"/>
  <c r="HW294" i="3"/>
  <c r="HW292" i="3"/>
  <c r="HX266" i="3"/>
  <c r="HX263" i="3"/>
  <c r="HX264" i="3"/>
  <c r="HX262" i="3"/>
  <c r="HX267" i="3"/>
  <c r="HA303" i="3"/>
  <c r="HB253" i="3" s="1"/>
  <c r="GW307" i="3"/>
  <c r="GX257" i="3" s="1"/>
  <c r="HA302" i="3"/>
  <c r="HB252" i="3" s="1"/>
  <c r="HA304" i="3"/>
  <c r="HB254" i="3" s="1"/>
  <c r="HA305" i="3"/>
  <c r="HB255" i="3" s="1"/>
  <c r="HW8" i="3"/>
  <c r="HW9" i="3" s="1"/>
  <c r="HW11" i="3"/>
  <c r="HW10" i="3"/>
  <c r="HW7" i="3"/>
  <c r="HW49" i="3"/>
  <c r="HV117" i="3"/>
  <c r="HY1" i="3"/>
  <c r="HY4" i="3" s="1"/>
  <c r="HX5" i="3"/>
  <c r="HX2" i="3"/>
  <c r="HW124" i="3" l="1"/>
  <c r="HT324" i="26"/>
  <c r="HT334" i="26"/>
  <c r="HT336" i="26" s="1"/>
  <c r="HS326" i="26"/>
  <c r="HW125" i="3"/>
  <c r="HX320" i="26"/>
  <c r="HV128" i="3"/>
  <c r="HV129" i="3" s="1"/>
  <c r="HV135" i="3"/>
  <c r="HU136" i="3"/>
  <c r="HW132" i="3"/>
  <c r="HW134" i="3" s="1"/>
  <c r="HW133" i="3"/>
  <c r="HW25" i="3" a="1"/>
  <c r="HW25" i="3" s="1"/>
  <c r="HX13" i="3" a="1"/>
  <c r="HX13" i="3" s="1"/>
  <c r="HX123" i="3"/>
  <c r="HX122" i="3"/>
  <c r="HX127" i="3" s="1"/>
  <c r="HX68" i="3" a="1"/>
  <c r="HX68" i="3" s="1"/>
  <c r="HS40" i="3"/>
  <c r="HS90" i="3"/>
  <c r="HS244" i="3" s="1"/>
  <c r="HS245" i="3" s="1"/>
  <c r="HS246" i="3" s="1"/>
  <c r="GZ210" i="26"/>
  <c r="GX35" i="27"/>
  <c r="HY265" i="3"/>
  <c r="HW36" i="3"/>
  <c r="HZ322" i="26"/>
  <c r="IJ335" i="26"/>
  <c r="IN331" i="26"/>
  <c r="IF333" i="26"/>
  <c r="HX35" i="3"/>
  <c r="HW94" i="3"/>
  <c r="HW86" i="3"/>
  <c r="HT39" i="3"/>
  <c r="HV38" i="3"/>
  <c r="HV43" i="3" s="1"/>
  <c r="HV45" i="3" s="1"/>
  <c r="HV46" i="3" s="1"/>
  <c r="HU38" i="3"/>
  <c r="HU43" i="3" s="1"/>
  <c r="HU45" i="3" s="1"/>
  <c r="HU46" i="3" s="1"/>
  <c r="HV64" i="3"/>
  <c r="HV105" i="3" s="1"/>
  <c r="HV63" i="3"/>
  <c r="HV96" i="3" s="1"/>
  <c r="HV65" i="3"/>
  <c r="HV114" i="3" s="1"/>
  <c r="HV62" i="3"/>
  <c r="HW297" i="3"/>
  <c r="HW278" i="3"/>
  <c r="HW306" i="3"/>
  <c r="HX256" i="3" s="1"/>
  <c r="HV99" i="3"/>
  <c r="HX274" i="3"/>
  <c r="HX284" i="3" s="1"/>
  <c r="HX275" i="3"/>
  <c r="HX285" i="3" s="1"/>
  <c r="HX295" i="3" s="1"/>
  <c r="HX277" i="3"/>
  <c r="HX287" i="3" s="1"/>
  <c r="HX112" i="3" s="1"/>
  <c r="HX273" i="3"/>
  <c r="HX283" i="3" s="1"/>
  <c r="HX293" i="3" s="1"/>
  <c r="HX296" i="3"/>
  <c r="HX294" i="3"/>
  <c r="HX292" i="3"/>
  <c r="HY266" i="3"/>
  <c r="HY263" i="3"/>
  <c r="HY264" i="3"/>
  <c r="HY262" i="3"/>
  <c r="HY267" i="3"/>
  <c r="HW60" i="3"/>
  <c r="HX286" i="3"/>
  <c r="HX103" i="3" s="1"/>
  <c r="HX282" i="3"/>
  <c r="HB302" i="3"/>
  <c r="HC252" i="3" s="1"/>
  <c r="GX307" i="3"/>
  <c r="GY257" i="3" s="1"/>
  <c r="HB305" i="3"/>
  <c r="HC255" i="3" s="1"/>
  <c r="HB303" i="3"/>
  <c r="HC253" i="3" s="1"/>
  <c r="HB304" i="3"/>
  <c r="HC254" i="3" s="1"/>
  <c r="HZ1" i="3"/>
  <c r="HZ4" i="3" s="1"/>
  <c r="HY5" i="3"/>
  <c r="HY2" i="3"/>
  <c r="HX8" i="3"/>
  <c r="HX9" i="3" s="1"/>
  <c r="HX7" i="3"/>
  <c r="HX11" i="3"/>
  <c r="HX10" i="3"/>
  <c r="HX49" i="3"/>
  <c r="HW117" i="3"/>
  <c r="HX124" i="3" l="1"/>
  <c r="HW128" i="3"/>
  <c r="HW129" i="3" s="1"/>
  <c r="HX125" i="3"/>
  <c r="HY320" i="26"/>
  <c r="HY330" i="26"/>
  <c r="HU324" i="26"/>
  <c r="HU334" i="26"/>
  <c r="HU336" i="26" s="1"/>
  <c r="HT326" i="26"/>
  <c r="HX128" i="3"/>
  <c r="HX129" i="3" s="1"/>
  <c r="HW135" i="3"/>
  <c r="HV136" i="3"/>
  <c r="HX132" i="3"/>
  <c r="HX134" i="3" s="1"/>
  <c r="HX133" i="3"/>
  <c r="HX25" i="3" a="1"/>
  <c r="HX25" i="3" s="1"/>
  <c r="HX29" i="3"/>
  <c r="HX108" i="3" s="1"/>
  <c r="HY13" i="3" a="1"/>
  <c r="HY13" i="3" s="1"/>
  <c r="HY123" i="3"/>
  <c r="HY122" i="3"/>
  <c r="HY127" i="3" s="1"/>
  <c r="HY68" i="3" a="1"/>
  <c r="HY68" i="3" s="1"/>
  <c r="HT40" i="3"/>
  <c r="HT90" i="3"/>
  <c r="HT244" i="3" s="1"/>
  <c r="HT245" i="3" s="1"/>
  <c r="HT246" i="3" s="1"/>
  <c r="HA210" i="26"/>
  <c r="GY35" i="27"/>
  <c r="HZ265" i="3"/>
  <c r="HX36" i="3"/>
  <c r="IA322" i="26"/>
  <c r="IA332" i="26"/>
  <c r="CX351" i="26"/>
  <c r="CR351" i="26"/>
  <c r="DM351" i="26"/>
  <c r="BZ351" i="26"/>
  <c r="HX351" i="26"/>
  <c r="GC351" i="26"/>
  <c r="DJ351" i="26"/>
  <c r="DD351" i="26"/>
  <c r="ET351" i="26"/>
  <c r="FT351" i="26"/>
  <c r="DU351" i="26"/>
  <c r="DH351" i="26"/>
  <c r="ED351" i="26"/>
  <c r="DF351" i="26"/>
  <c r="HI351" i="26"/>
  <c r="EP351" i="26"/>
  <c r="EJ351" i="26"/>
  <c r="GZ351" i="26"/>
  <c r="CH351" i="26"/>
  <c r="FJ351" i="26"/>
  <c r="FD351" i="26"/>
  <c r="FY351" i="26"/>
  <c r="EL351" i="26"/>
  <c r="AN351" i="26"/>
  <c r="FV351" i="26"/>
  <c r="CO351" i="26"/>
  <c r="HF351" i="26"/>
  <c r="IF351" i="26"/>
  <c r="V351" i="26"/>
  <c r="GG351" i="26"/>
  <c r="IK351" i="26"/>
  <c r="HE351" i="26"/>
  <c r="HP351" i="26"/>
  <c r="IH351" i="26"/>
  <c r="ID351" i="26"/>
  <c r="EF351" i="26"/>
  <c r="CK351" i="26"/>
  <c r="R351" i="26"/>
  <c r="AL351" i="26"/>
  <c r="AR351" i="26"/>
  <c r="BR351" i="26"/>
  <c r="BL351" i="26"/>
  <c r="CG351" i="26"/>
  <c r="BX351" i="26"/>
  <c r="Y351" i="26"/>
  <c r="AV351" i="26"/>
  <c r="BT351" i="26"/>
  <c r="IL351" i="26"/>
  <c r="BF351" i="26"/>
  <c r="FE351" i="26"/>
  <c r="BE351" i="26"/>
  <c r="EC351" i="26"/>
  <c r="FN351" i="26"/>
  <c r="BU351" i="26"/>
  <c r="BY351" i="26"/>
  <c r="AB351" i="26"/>
  <c r="CF351" i="26"/>
  <c r="EX351" i="26"/>
  <c r="CZ351" i="26"/>
  <c r="GN351" i="26"/>
  <c r="AT351" i="26"/>
  <c r="GJ351" i="26"/>
  <c r="FO351" i="26"/>
  <c r="HJ351" i="26"/>
  <c r="AS351" i="26"/>
  <c r="N351" i="26"/>
  <c r="P351" i="26"/>
  <c r="BG351" i="26"/>
  <c r="EN351" i="26"/>
  <c r="DK351" i="26"/>
  <c r="BN351" i="26"/>
  <c r="CI351" i="26"/>
  <c r="BI351" i="26"/>
  <c r="BM351" i="26"/>
  <c r="AW351" i="26"/>
  <c r="DA351" i="26"/>
  <c r="FI351" i="26"/>
  <c r="DI351" i="26"/>
  <c r="FB351" i="26"/>
  <c r="M351" i="26"/>
  <c r="BJ351" i="26"/>
  <c r="GK351" i="26"/>
  <c r="GE351" i="26"/>
  <c r="BP351" i="26"/>
  <c r="DX351" i="26"/>
  <c r="DC351" i="26"/>
  <c r="FR351" i="26"/>
  <c r="DG351" i="26"/>
  <c r="EZ351" i="26"/>
  <c r="EE351" i="26"/>
  <c r="DW351" i="26"/>
  <c r="HH351" i="26"/>
  <c r="GM351" i="26"/>
  <c r="BW351" i="26"/>
  <c r="FQ351" i="26"/>
  <c r="AF351" i="26"/>
  <c r="J351" i="26"/>
  <c r="EU351" i="26"/>
  <c r="BH351" i="26"/>
  <c r="HV351" i="26"/>
  <c r="BV351" i="26"/>
  <c r="GA351" i="26"/>
  <c r="EQ351" i="26"/>
  <c r="IB351" i="26"/>
  <c r="CJ351" i="26"/>
  <c r="BD351" i="26"/>
  <c r="DN351" i="26"/>
  <c r="HL351" i="26"/>
  <c r="CA351" i="26"/>
  <c r="IN351" i="26"/>
  <c r="HR351" i="26"/>
  <c r="FP351" i="26"/>
  <c r="EI351" i="26"/>
  <c r="DO351" i="26"/>
  <c r="HS351" i="26"/>
  <c r="FS351" i="26"/>
  <c r="HK351" i="26"/>
  <c r="HG351" i="26"/>
  <c r="DS351" i="26"/>
  <c r="AZ351" i="26"/>
  <c r="AE351" i="26"/>
  <c r="AD351" i="26"/>
  <c r="AC351" i="26"/>
  <c r="FU351" i="26"/>
  <c r="EG351" i="26"/>
  <c r="HA351" i="26"/>
  <c r="X351" i="26"/>
  <c r="Q351" i="26"/>
  <c r="FM351" i="26"/>
  <c r="IC351" i="26"/>
  <c r="CS351" i="26"/>
  <c r="IJ351" i="26"/>
  <c r="L351" i="26"/>
  <c r="AJ351" i="26"/>
  <c r="CD351" i="26"/>
  <c r="GP351" i="26"/>
  <c r="GV351" i="26"/>
  <c r="DT351" i="26"/>
  <c r="HW351" i="26"/>
  <c r="GY351" i="26"/>
  <c r="GB351" i="26"/>
  <c r="AQ351" i="26"/>
  <c r="CV351" i="26"/>
  <c r="DZ351" i="26"/>
  <c r="AI351" i="26"/>
  <c r="CQ351" i="26"/>
  <c r="DP351" i="26"/>
  <c r="HU351" i="26"/>
  <c r="ES351" i="26"/>
  <c r="O351" i="26"/>
  <c r="GF351" i="26"/>
  <c r="AU351" i="26"/>
  <c r="EY351" i="26"/>
  <c r="CM351" i="26"/>
  <c r="T351" i="26"/>
  <c r="BB351" i="26"/>
  <c r="HT351" i="26"/>
  <c r="EO351" i="26"/>
  <c r="BA351" i="26"/>
  <c r="GW351" i="26"/>
  <c r="AG351" i="26"/>
  <c r="HZ351" i="26"/>
  <c r="AA351" i="26"/>
  <c r="IE351" i="26"/>
  <c r="W351" i="26"/>
  <c r="DB351" i="26"/>
  <c r="IA351" i="26"/>
  <c r="CL351" i="26"/>
  <c r="FL351" i="26"/>
  <c r="FG351" i="26"/>
  <c r="EV351" i="26"/>
  <c r="EA351" i="26"/>
  <c r="BC351" i="26"/>
  <c r="FW351" i="26"/>
  <c r="AY351" i="26"/>
  <c r="HB351" i="26"/>
  <c r="K351" i="26"/>
  <c r="GL351" i="26"/>
  <c r="GX351" i="26"/>
  <c r="DL351" i="26"/>
  <c r="Z351" i="26"/>
  <c r="EH351" i="26"/>
  <c r="FH351" i="26"/>
  <c r="CB351" i="26"/>
  <c r="IM351" i="26"/>
  <c r="HO351" i="26"/>
  <c r="CY351" i="26"/>
  <c r="FZ351" i="26"/>
  <c r="FK351" i="26"/>
  <c r="HM351" i="26"/>
  <c r="EB351" i="26"/>
  <c r="IG351" i="26"/>
  <c r="BQ351" i="26"/>
  <c r="DY351" i="26"/>
  <c r="EW351" i="26"/>
  <c r="CC351" i="26"/>
  <c r="AK351" i="26"/>
  <c r="U351" i="26"/>
  <c r="FF351" i="26"/>
  <c r="HY351" i="26"/>
  <c r="FX351" i="26"/>
  <c r="II351" i="26"/>
  <c r="BO351" i="26"/>
  <c r="HD351" i="26"/>
  <c r="GI351" i="26"/>
  <c r="BS351" i="26"/>
  <c r="AO351" i="26"/>
  <c r="GD351" i="26"/>
  <c r="DQ351" i="26"/>
  <c r="CT351" i="26"/>
  <c r="GS351" i="26"/>
  <c r="EK351" i="26"/>
  <c r="GO351" i="26"/>
  <c r="ER351" i="26"/>
  <c r="EM351" i="26"/>
  <c r="GH351" i="26"/>
  <c r="GQ351" i="26"/>
  <c r="AH351" i="26"/>
  <c r="CU351" i="26"/>
  <c r="BK351" i="26"/>
  <c r="AX351" i="26"/>
  <c r="FC351" i="26"/>
  <c r="AM351" i="26"/>
  <c r="S351" i="26"/>
  <c r="FA351" i="26"/>
  <c r="AP351" i="26"/>
  <c r="DR351" i="26"/>
  <c r="HQ351" i="26"/>
  <c r="GT351" i="26"/>
  <c r="DE351" i="26"/>
  <c r="CN351" i="26"/>
  <c r="CW351" i="26"/>
  <c r="DV351" i="26"/>
  <c r="GR351" i="26"/>
  <c r="HC351" i="26"/>
  <c r="CP351" i="26"/>
  <c r="GU351" i="26"/>
  <c r="CE351" i="26"/>
  <c r="HN351" i="26"/>
  <c r="IG333" i="26"/>
  <c r="IK335" i="26"/>
  <c r="HY35" i="3"/>
  <c r="HX86" i="3"/>
  <c r="HX94" i="3"/>
  <c r="HU39" i="3"/>
  <c r="HV39" i="3"/>
  <c r="HW63" i="3"/>
  <c r="HW96" i="3" s="1"/>
  <c r="HW64" i="3"/>
  <c r="HW105" i="3" s="1"/>
  <c r="HW62" i="3"/>
  <c r="HW65" i="3"/>
  <c r="HW114" i="3" s="1"/>
  <c r="HX297" i="3"/>
  <c r="HX278" i="3"/>
  <c r="HX306" i="3"/>
  <c r="HY256" i="3" s="1"/>
  <c r="HY273" i="3"/>
  <c r="HY283" i="3" s="1"/>
  <c r="HY293" i="3" s="1"/>
  <c r="HY275" i="3"/>
  <c r="HY285" i="3" s="1"/>
  <c r="HY295" i="3" s="1"/>
  <c r="HY277" i="3"/>
  <c r="HY287" i="3" s="1"/>
  <c r="HY112" i="3" s="1"/>
  <c r="HY274" i="3"/>
  <c r="HY284" i="3" s="1"/>
  <c r="HY296" i="3"/>
  <c r="HY292" i="3"/>
  <c r="HY294" i="3"/>
  <c r="HZ266" i="3"/>
  <c r="HZ263" i="3"/>
  <c r="HZ264" i="3"/>
  <c r="HZ262" i="3"/>
  <c r="HZ267" i="3"/>
  <c r="HX60" i="3"/>
  <c r="HY286" i="3"/>
  <c r="HY103" i="3" s="1"/>
  <c r="HY282" i="3"/>
  <c r="HC303" i="3"/>
  <c r="HD253" i="3" s="1"/>
  <c r="HC305" i="3"/>
  <c r="HD255" i="3" s="1"/>
  <c r="GY307" i="3"/>
  <c r="GZ257" i="3" s="1"/>
  <c r="HC304" i="3"/>
  <c r="HD254" i="3" s="1"/>
  <c r="HC302" i="3"/>
  <c r="HD252" i="3" s="1"/>
  <c r="HW99" i="3"/>
  <c r="HW30" i="3"/>
  <c r="HY8" i="3"/>
  <c r="HY9" i="3" s="1"/>
  <c r="HY10" i="3"/>
  <c r="HY11" i="3"/>
  <c r="HY7" i="3"/>
  <c r="HY49" i="3"/>
  <c r="HX117" i="3"/>
  <c r="IA1" i="3"/>
  <c r="IA4" i="3" s="1"/>
  <c r="HZ5" i="3"/>
  <c r="HZ2" i="3"/>
  <c r="HY124" i="3" l="1"/>
  <c r="HY125" i="3"/>
  <c r="HZ320" i="26"/>
  <c r="HZ330" i="26"/>
  <c r="HV324" i="26"/>
  <c r="HV334" i="26"/>
  <c r="HV336" i="26" s="1"/>
  <c r="HU326" i="26"/>
  <c r="HY128" i="3"/>
  <c r="HY129" i="3" s="1"/>
  <c r="HX135" i="3"/>
  <c r="HW136" i="3"/>
  <c r="HY132" i="3"/>
  <c r="HY134" i="3" s="1"/>
  <c r="HY133" i="3"/>
  <c r="HY25" i="3" a="1"/>
  <c r="HY25" i="3" s="1"/>
  <c r="HY29" i="3"/>
  <c r="HY108" i="3" s="1"/>
  <c r="HZ13" i="3" a="1"/>
  <c r="HZ13" i="3" s="1"/>
  <c r="HZ123" i="3"/>
  <c r="HZ122" i="3"/>
  <c r="HZ127" i="3" s="1"/>
  <c r="HZ68" i="3" a="1"/>
  <c r="HZ68" i="3" s="1"/>
  <c r="HV40" i="3"/>
  <c r="HV90" i="3"/>
  <c r="HV244" i="3" s="1"/>
  <c r="HV245" i="3" s="1"/>
  <c r="HV246" i="3" s="1"/>
  <c r="HU40" i="3"/>
  <c r="HU90" i="3"/>
  <c r="HU244" i="3" s="1"/>
  <c r="HU245" i="3" s="1"/>
  <c r="HU246" i="3" s="1"/>
  <c r="HB210" i="26"/>
  <c r="GZ35" i="27"/>
  <c r="IA265" i="3"/>
  <c r="HY36" i="3"/>
  <c r="IB322" i="26"/>
  <c r="IB332" i="26"/>
  <c r="EW361" i="26"/>
  <c r="EX361" i="26"/>
  <c r="EY361" i="26"/>
  <c r="EZ361" i="26"/>
  <c r="FA361" i="26"/>
  <c r="FB361" i="26"/>
  <c r="FC361" i="26"/>
  <c r="FD361" i="26"/>
  <c r="FE361" i="26"/>
  <c r="FF361" i="26"/>
  <c r="FG361" i="26"/>
  <c r="FH361" i="26"/>
  <c r="FI361" i="26"/>
  <c r="FJ361" i="26"/>
  <c r="FK361" i="26"/>
  <c r="FL361" i="26"/>
  <c r="FM361" i="26"/>
  <c r="FN361" i="26"/>
  <c r="FO361" i="26"/>
  <c r="FP361" i="26"/>
  <c r="FQ361" i="26"/>
  <c r="FR361" i="26"/>
  <c r="FS361" i="26"/>
  <c r="FT361" i="26"/>
  <c r="FU361" i="26"/>
  <c r="FV361" i="26"/>
  <c r="FW361" i="26"/>
  <c r="FX361" i="26"/>
  <c r="FY361" i="26"/>
  <c r="FZ361" i="26"/>
  <c r="GA361" i="26"/>
  <c r="GB361" i="26"/>
  <c r="GC361" i="26"/>
  <c r="GD361" i="26"/>
  <c r="GE361" i="26"/>
  <c r="GF361" i="26"/>
  <c r="GG361" i="26"/>
  <c r="GH361" i="26"/>
  <c r="GI361" i="26"/>
  <c r="GJ361" i="26"/>
  <c r="GK361" i="26"/>
  <c r="GL361" i="26"/>
  <c r="GM361" i="26"/>
  <c r="GN361" i="26"/>
  <c r="GO361" i="26"/>
  <c r="GP361" i="26"/>
  <c r="GQ361" i="26"/>
  <c r="GR361" i="26"/>
  <c r="GS361" i="26"/>
  <c r="GT361" i="26"/>
  <c r="GU361" i="26"/>
  <c r="GV361" i="26"/>
  <c r="GW361" i="26"/>
  <c r="GX361" i="26"/>
  <c r="GY361" i="26"/>
  <c r="GZ361" i="26"/>
  <c r="HA361" i="26"/>
  <c r="HB361" i="26"/>
  <c r="HC361" i="26"/>
  <c r="HD361" i="26"/>
  <c r="HE361" i="26"/>
  <c r="HF361" i="26"/>
  <c r="HG361" i="26"/>
  <c r="HH361" i="26"/>
  <c r="HI361" i="26"/>
  <c r="HJ361" i="26"/>
  <c r="HK361" i="26"/>
  <c r="HL361" i="26"/>
  <c r="HM361" i="26"/>
  <c r="HN361" i="26"/>
  <c r="HO361" i="26"/>
  <c r="HP361" i="26"/>
  <c r="HQ361" i="26"/>
  <c r="HR361" i="26"/>
  <c r="HS361" i="26"/>
  <c r="HT361" i="26"/>
  <c r="HU361" i="26"/>
  <c r="HV361" i="26"/>
  <c r="HW361" i="26"/>
  <c r="HX361" i="26"/>
  <c r="HY361" i="26"/>
  <c r="HZ361" i="26"/>
  <c r="IA361" i="26"/>
  <c r="IB361" i="26"/>
  <c r="IC361" i="26"/>
  <c r="ID361" i="26"/>
  <c r="IE361" i="26"/>
  <c r="IF361" i="26"/>
  <c r="IG361" i="26"/>
  <c r="IH361" i="26"/>
  <c r="II361" i="26"/>
  <c r="IJ361" i="26"/>
  <c r="IK361" i="26"/>
  <c r="IL361" i="26"/>
  <c r="IM361" i="26"/>
  <c r="IN361" i="26"/>
  <c r="J371" i="26"/>
  <c r="K311" i="26" s="1"/>
  <c r="K371" i="26" s="1"/>
  <c r="L311" i="26" s="1"/>
  <c r="L371" i="26" s="1"/>
  <c r="M311" i="26" s="1"/>
  <c r="M371" i="26" s="1"/>
  <c r="N311" i="26" s="1"/>
  <c r="N371" i="26" s="1"/>
  <c r="O311" i="26" s="1"/>
  <c r="O371" i="26" s="1"/>
  <c r="P311" i="26" s="1"/>
  <c r="P371" i="26" s="1"/>
  <c r="Q311" i="26" s="1"/>
  <c r="Q371" i="26" s="1"/>
  <c r="R311" i="26" s="1"/>
  <c r="R371" i="26" s="1"/>
  <c r="S311" i="26" s="1"/>
  <c r="S371" i="26" s="1"/>
  <c r="T311" i="26" s="1"/>
  <c r="T371" i="26" s="1"/>
  <c r="U311" i="26" s="1"/>
  <c r="U371" i="26" s="1"/>
  <c r="V311" i="26" s="1"/>
  <c r="V371" i="26" s="1"/>
  <c r="W311" i="26" s="1"/>
  <c r="W371" i="26" s="1"/>
  <c r="X311" i="26" s="1"/>
  <c r="X371" i="26" s="1"/>
  <c r="Y311" i="26" s="1"/>
  <c r="Y371" i="26" s="1"/>
  <c r="Z311" i="26" s="1"/>
  <c r="Z371" i="26" s="1"/>
  <c r="AA311" i="26" s="1"/>
  <c r="AA371" i="26" s="1"/>
  <c r="AB311" i="26" s="1"/>
  <c r="AB371" i="26" s="1"/>
  <c r="AC311" i="26" s="1"/>
  <c r="AC371" i="26" s="1"/>
  <c r="AD311" i="26" s="1"/>
  <c r="AD371" i="26" s="1"/>
  <c r="AE311" i="26" s="1"/>
  <c r="AE371" i="26" s="1"/>
  <c r="AF311" i="26" s="1"/>
  <c r="AF371" i="26" s="1"/>
  <c r="AG311" i="26" s="1"/>
  <c r="AG371" i="26" s="1"/>
  <c r="AH311" i="26" s="1"/>
  <c r="AH371" i="26" s="1"/>
  <c r="AI311" i="26" s="1"/>
  <c r="AI371" i="26" s="1"/>
  <c r="AJ311" i="26" s="1"/>
  <c r="AJ371" i="26" s="1"/>
  <c r="AK311" i="26" s="1"/>
  <c r="AK371" i="26" s="1"/>
  <c r="AL311" i="26" s="1"/>
  <c r="AL371" i="26" s="1"/>
  <c r="AM311" i="26" s="1"/>
  <c r="AM371" i="26" s="1"/>
  <c r="AN311" i="26" s="1"/>
  <c r="AN371" i="26" s="1"/>
  <c r="AO311" i="26" s="1"/>
  <c r="AO371" i="26" s="1"/>
  <c r="AP311" i="26" s="1"/>
  <c r="AP371" i="26" s="1"/>
  <c r="AQ311" i="26" s="1"/>
  <c r="AQ371" i="26" s="1"/>
  <c r="AR311" i="26" s="1"/>
  <c r="AR371" i="26" s="1"/>
  <c r="AS311" i="26" s="1"/>
  <c r="AS371" i="26" s="1"/>
  <c r="AT311" i="26" s="1"/>
  <c r="AT371" i="26" s="1"/>
  <c r="AU311" i="26" s="1"/>
  <c r="AU371" i="26" s="1"/>
  <c r="AV311" i="26" s="1"/>
  <c r="AV371" i="26" s="1"/>
  <c r="AW311" i="26" s="1"/>
  <c r="AW371" i="26" s="1"/>
  <c r="AX311" i="26" s="1"/>
  <c r="AX371" i="26" s="1"/>
  <c r="AY311" i="26" s="1"/>
  <c r="AY371" i="26" s="1"/>
  <c r="AZ311" i="26" s="1"/>
  <c r="AZ371" i="26" s="1"/>
  <c r="BA311" i="26" s="1"/>
  <c r="BA371" i="26" s="1"/>
  <c r="BB311" i="26" s="1"/>
  <c r="BB371" i="26" s="1"/>
  <c r="BC311" i="26" s="1"/>
  <c r="BC371" i="26" s="1"/>
  <c r="BD311" i="26" s="1"/>
  <c r="BD371" i="26" s="1"/>
  <c r="BE311" i="26" s="1"/>
  <c r="BE371" i="26" s="1"/>
  <c r="BF311" i="26" s="1"/>
  <c r="BF371" i="26" s="1"/>
  <c r="BG311" i="26" s="1"/>
  <c r="BG371" i="26" s="1"/>
  <c r="BH311" i="26" s="1"/>
  <c r="BH371" i="26" s="1"/>
  <c r="BI311" i="26" s="1"/>
  <c r="BI371" i="26" s="1"/>
  <c r="BJ311" i="26" s="1"/>
  <c r="BJ371" i="26" s="1"/>
  <c r="BK311" i="26" s="1"/>
  <c r="BK371" i="26" s="1"/>
  <c r="BL311" i="26" s="1"/>
  <c r="BL371" i="26" s="1"/>
  <c r="BM311" i="26" s="1"/>
  <c r="BM371" i="26" s="1"/>
  <c r="BN311" i="26" s="1"/>
  <c r="BN371" i="26" s="1"/>
  <c r="BO311" i="26" s="1"/>
  <c r="BO371" i="26" s="1"/>
  <c r="BP311" i="26" s="1"/>
  <c r="BP371" i="26" s="1"/>
  <c r="BQ311" i="26" s="1"/>
  <c r="BQ371" i="26" s="1"/>
  <c r="BR311" i="26" s="1"/>
  <c r="BR371" i="26" s="1"/>
  <c r="BS311" i="26" s="1"/>
  <c r="BS371" i="26" s="1"/>
  <c r="BT311" i="26" s="1"/>
  <c r="BT371" i="26" s="1"/>
  <c r="BU311" i="26" s="1"/>
  <c r="BU371" i="26" s="1"/>
  <c r="BV311" i="26" s="1"/>
  <c r="BV371" i="26" s="1"/>
  <c r="BW311" i="26" s="1"/>
  <c r="BW371" i="26" s="1"/>
  <c r="BX311" i="26" s="1"/>
  <c r="BX371" i="26" s="1"/>
  <c r="BY311" i="26" s="1"/>
  <c r="BY371" i="26" s="1"/>
  <c r="BZ311" i="26" s="1"/>
  <c r="BZ371" i="26" s="1"/>
  <c r="CA311" i="26" s="1"/>
  <c r="CA371" i="26" s="1"/>
  <c r="CB311" i="26" s="1"/>
  <c r="CB371" i="26" s="1"/>
  <c r="CC311" i="26" s="1"/>
  <c r="CC371" i="26" s="1"/>
  <c r="CD311" i="26" s="1"/>
  <c r="CD371" i="26" s="1"/>
  <c r="CE311" i="26" s="1"/>
  <c r="CE371" i="26" s="1"/>
  <c r="CF311" i="26" s="1"/>
  <c r="CF371" i="26" s="1"/>
  <c r="CG311" i="26" s="1"/>
  <c r="CG371" i="26" s="1"/>
  <c r="CH311" i="26" s="1"/>
  <c r="CH371" i="26" s="1"/>
  <c r="CI311" i="26" s="1"/>
  <c r="CI371" i="26" s="1"/>
  <c r="CJ311" i="26" s="1"/>
  <c r="CJ371" i="26" s="1"/>
  <c r="CK311" i="26" s="1"/>
  <c r="CK371" i="26" s="1"/>
  <c r="CL311" i="26" s="1"/>
  <c r="CL371" i="26" s="1"/>
  <c r="CM311" i="26" s="1"/>
  <c r="CM371" i="26" s="1"/>
  <c r="CN311" i="26" s="1"/>
  <c r="CN371" i="26" s="1"/>
  <c r="CO311" i="26" s="1"/>
  <c r="CO371" i="26" s="1"/>
  <c r="CP311" i="26" s="1"/>
  <c r="CP371" i="26" s="1"/>
  <c r="CQ311" i="26" s="1"/>
  <c r="CQ371" i="26" s="1"/>
  <c r="CR311" i="26" s="1"/>
  <c r="CR371" i="26" s="1"/>
  <c r="CS311" i="26" s="1"/>
  <c r="CS371" i="26" s="1"/>
  <c r="CT311" i="26" s="1"/>
  <c r="CT371" i="26" s="1"/>
  <c r="CU311" i="26" s="1"/>
  <c r="CU371" i="26" s="1"/>
  <c r="CV311" i="26" s="1"/>
  <c r="CV371" i="26" s="1"/>
  <c r="CW311" i="26" s="1"/>
  <c r="CW371" i="26" s="1"/>
  <c r="CX311" i="26" s="1"/>
  <c r="CX371" i="26" s="1"/>
  <c r="CY311" i="26" s="1"/>
  <c r="CY371" i="26" s="1"/>
  <c r="CZ311" i="26" s="1"/>
  <c r="CZ371" i="26" s="1"/>
  <c r="DA311" i="26" s="1"/>
  <c r="DA371" i="26" s="1"/>
  <c r="DB311" i="26" s="1"/>
  <c r="DB371" i="26" s="1"/>
  <c r="DC311" i="26" s="1"/>
  <c r="DC371" i="26" s="1"/>
  <c r="DD311" i="26" s="1"/>
  <c r="DD371" i="26" s="1"/>
  <c r="DE311" i="26" s="1"/>
  <c r="DE371" i="26" s="1"/>
  <c r="DF311" i="26" s="1"/>
  <c r="DF371" i="26" s="1"/>
  <c r="DG311" i="26" s="1"/>
  <c r="DG371" i="26" s="1"/>
  <c r="DH311" i="26" s="1"/>
  <c r="DH371" i="26" s="1"/>
  <c r="DI311" i="26" s="1"/>
  <c r="DI371" i="26" s="1"/>
  <c r="DJ311" i="26" s="1"/>
  <c r="DJ371" i="26" s="1"/>
  <c r="DK311" i="26" s="1"/>
  <c r="DK371" i="26" s="1"/>
  <c r="DL311" i="26" s="1"/>
  <c r="DL371" i="26" s="1"/>
  <c r="DM311" i="26" s="1"/>
  <c r="DM371" i="26" s="1"/>
  <c r="DN311" i="26" s="1"/>
  <c r="DN371" i="26" s="1"/>
  <c r="DO311" i="26" s="1"/>
  <c r="DO371" i="26" s="1"/>
  <c r="DP311" i="26" s="1"/>
  <c r="DP371" i="26" s="1"/>
  <c r="DQ311" i="26" s="1"/>
  <c r="DQ371" i="26" s="1"/>
  <c r="DR311" i="26" s="1"/>
  <c r="DR371" i="26" s="1"/>
  <c r="DS311" i="26" s="1"/>
  <c r="DS371" i="26" s="1"/>
  <c r="DT311" i="26" s="1"/>
  <c r="DT371" i="26" s="1"/>
  <c r="DU311" i="26" s="1"/>
  <c r="DU371" i="26" s="1"/>
  <c r="DV311" i="26" s="1"/>
  <c r="DV371" i="26" s="1"/>
  <c r="DW311" i="26" s="1"/>
  <c r="DW371" i="26" s="1"/>
  <c r="DX311" i="26" s="1"/>
  <c r="DX371" i="26" s="1"/>
  <c r="DY311" i="26" s="1"/>
  <c r="DY371" i="26" s="1"/>
  <c r="DZ311" i="26" s="1"/>
  <c r="DZ371" i="26" s="1"/>
  <c r="EA311" i="26" s="1"/>
  <c r="EA371" i="26" s="1"/>
  <c r="EB311" i="26" s="1"/>
  <c r="EB371" i="26" s="1"/>
  <c r="EC311" i="26" s="1"/>
  <c r="EC371" i="26" s="1"/>
  <c r="ED311" i="26" s="1"/>
  <c r="ED371" i="26" s="1"/>
  <c r="EE311" i="26" s="1"/>
  <c r="EE371" i="26" s="1"/>
  <c r="EF311" i="26" s="1"/>
  <c r="EF371" i="26" s="1"/>
  <c r="EG311" i="26" s="1"/>
  <c r="EG371" i="26" s="1"/>
  <c r="EH311" i="26" s="1"/>
  <c r="EH371" i="26" s="1"/>
  <c r="EI311" i="26" s="1"/>
  <c r="EI371" i="26" s="1"/>
  <c r="EJ311" i="26" s="1"/>
  <c r="EJ371" i="26" s="1"/>
  <c r="EK311" i="26" s="1"/>
  <c r="EK371" i="26" s="1"/>
  <c r="EL311" i="26" s="1"/>
  <c r="EL371" i="26" s="1"/>
  <c r="EM311" i="26" s="1"/>
  <c r="EM371" i="26" s="1"/>
  <c r="EN311" i="26" s="1"/>
  <c r="EN371" i="26" s="1"/>
  <c r="EO311" i="26" s="1"/>
  <c r="EO371" i="26" s="1"/>
  <c r="EP311" i="26" s="1"/>
  <c r="EP371" i="26" s="1"/>
  <c r="EQ311" i="26" s="1"/>
  <c r="EQ371" i="26" s="1"/>
  <c r="ER311" i="26" s="1"/>
  <c r="ER371" i="26" s="1"/>
  <c r="ES311" i="26" s="1"/>
  <c r="ES371" i="26" s="1"/>
  <c r="ET311" i="26" s="1"/>
  <c r="ET371" i="26" s="1"/>
  <c r="EU311" i="26" s="1"/>
  <c r="EU371" i="26" s="1"/>
  <c r="EV311" i="26" s="1"/>
  <c r="EV371" i="26" s="1"/>
  <c r="EW311" i="26" s="1"/>
  <c r="IH333" i="26"/>
  <c r="IL335" i="26"/>
  <c r="HZ35" i="3"/>
  <c r="HY94" i="3"/>
  <c r="HY86" i="3"/>
  <c r="HW38" i="3"/>
  <c r="HW43" i="3" s="1"/>
  <c r="HW45" i="3" s="1"/>
  <c r="HW46" i="3" s="1"/>
  <c r="HX63" i="3"/>
  <c r="HX96" i="3" s="1"/>
  <c r="HX65" i="3"/>
  <c r="HX114" i="3" s="1"/>
  <c r="HX62" i="3"/>
  <c r="HX64" i="3"/>
  <c r="HX105" i="3" s="1"/>
  <c r="HY297" i="3"/>
  <c r="HY278" i="3"/>
  <c r="HY306" i="3"/>
  <c r="HZ256" i="3" s="1"/>
  <c r="HY60" i="3"/>
  <c r="HZ286" i="3"/>
  <c r="HZ103" i="3" s="1"/>
  <c r="HZ282" i="3"/>
  <c r="HZ292" i="3"/>
  <c r="HZ296" i="3"/>
  <c r="HZ294" i="3"/>
  <c r="IA266" i="3"/>
  <c r="IA264" i="3"/>
  <c r="IA263" i="3"/>
  <c r="IA262" i="3"/>
  <c r="IA267" i="3"/>
  <c r="HZ273" i="3"/>
  <c r="HZ283" i="3" s="1"/>
  <c r="HZ293" i="3" s="1"/>
  <c r="HZ277" i="3"/>
  <c r="HZ287" i="3" s="1"/>
  <c r="HZ112" i="3" s="1"/>
  <c r="HZ275" i="3"/>
  <c r="HZ285" i="3" s="1"/>
  <c r="HZ295" i="3" s="1"/>
  <c r="HZ274" i="3"/>
  <c r="HZ284" i="3" s="1"/>
  <c r="GZ307" i="3"/>
  <c r="HA257" i="3" s="1"/>
  <c r="HD305" i="3"/>
  <c r="HE255" i="3" s="1"/>
  <c r="HD303" i="3"/>
  <c r="HE253" i="3" s="1"/>
  <c r="HD302" i="3"/>
  <c r="HE252" i="3" s="1"/>
  <c r="HD304" i="3"/>
  <c r="HE254" i="3" s="1"/>
  <c r="HY117" i="3"/>
  <c r="IB1" i="3"/>
  <c r="IB4" i="3" s="1"/>
  <c r="IA2" i="3"/>
  <c r="IA5" i="3"/>
  <c r="HX99" i="3"/>
  <c r="HX30" i="3"/>
  <c r="HZ8" i="3"/>
  <c r="HZ9" i="3" s="1"/>
  <c r="HZ10" i="3"/>
  <c r="HZ7" i="3"/>
  <c r="HZ11" i="3"/>
  <c r="HZ49" i="3"/>
  <c r="HZ124" i="3" l="1"/>
  <c r="IA320" i="26"/>
  <c r="IA330" i="26"/>
  <c r="HZ125" i="3"/>
  <c r="HW324" i="26"/>
  <c r="HW334" i="26"/>
  <c r="HW336" i="26" s="1"/>
  <c r="HV326" i="26"/>
  <c r="HY135" i="3"/>
  <c r="HX136" i="3"/>
  <c r="HZ132" i="3"/>
  <c r="HZ134" i="3" s="1"/>
  <c r="HZ133" i="3"/>
  <c r="HZ25" i="3" a="1"/>
  <c r="HZ25" i="3" s="1"/>
  <c r="HZ29" i="3"/>
  <c r="HZ108" i="3" s="1"/>
  <c r="IA13" i="3" a="1"/>
  <c r="IA13" i="3" s="1"/>
  <c r="IA25" i="3" s="1" a="1"/>
  <c r="IA25" i="3" s="1"/>
  <c r="IA123" i="3"/>
  <c r="IA122" i="3"/>
  <c r="IA127" i="3" s="1"/>
  <c r="IA68" i="3" a="1"/>
  <c r="IA68" i="3" s="1"/>
  <c r="EW371" i="26"/>
  <c r="EX311" i="26" s="1"/>
  <c r="EX371" i="26" s="1"/>
  <c r="EY311" i="26" s="1"/>
  <c r="EY371" i="26" s="1"/>
  <c r="EZ311" i="26" s="1"/>
  <c r="EZ371" i="26" s="1"/>
  <c r="FA311" i="26" s="1"/>
  <c r="FA371" i="26" s="1"/>
  <c r="FB311" i="26" s="1"/>
  <c r="FB371" i="26" s="1"/>
  <c r="FC311" i="26" s="1"/>
  <c r="FC371" i="26" s="1"/>
  <c r="FD311" i="26" s="1"/>
  <c r="FD371" i="26" s="1"/>
  <c r="FE311" i="26" s="1"/>
  <c r="FE371" i="26" s="1"/>
  <c r="FF311" i="26" s="1"/>
  <c r="FF371" i="26" s="1"/>
  <c r="FG311" i="26" s="1"/>
  <c r="FG371" i="26" s="1"/>
  <c r="FH311" i="26" s="1"/>
  <c r="FH371" i="26" s="1"/>
  <c r="FI311" i="26" s="1"/>
  <c r="FI371" i="26" s="1"/>
  <c r="FJ311" i="26" s="1"/>
  <c r="FJ371" i="26" s="1"/>
  <c r="FK311" i="26" s="1"/>
  <c r="FK371" i="26" s="1"/>
  <c r="FL311" i="26" s="1"/>
  <c r="FL371" i="26" s="1"/>
  <c r="FM311" i="26" s="1"/>
  <c r="FM371" i="26" s="1"/>
  <c r="FN311" i="26" s="1"/>
  <c r="FN371" i="26" s="1"/>
  <c r="FO311" i="26" s="1"/>
  <c r="FO371" i="26" s="1"/>
  <c r="FP311" i="26" s="1"/>
  <c r="FP371" i="26" s="1"/>
  <c r="FQ311" i="26" s="1"/>
  <c r="FQ371" i="26" s="1"/>
  <c r="FR311" i="26" s="1"/>
  <c r="FR371" i="26" s="1"/>
  <c r="FS311" i="26" s="1"/>
  <c r="FS371" i="26" s="1"/>
  <c r="FT311" i="26" s="1"/>
  <c r="FT371" i="26" s="1"/>
  <c r="FU311" i="26" s="1"/>
  <c r="FU371" i="26" s="1"/>
  <c r="FV311" i="26" s="1"/>
  <c r="FV371" i="26" s="1"/>
  <c r="FW311" i="26" s="1"/>
  <c r="FW371" i="26" s="1"/>
  <c r="FX311" i="26" s="1"/>
  <c r="FX371" i="26" s="1"/>
  <c r="FY311" i="26" s="1"/>
  <c r="FY371" i="26" s="1"/>
  <c r="FZ311" i="26" s="1"/>
  <c r="FZ371" i="26" s="1"/>
  <c r="GA311" i="26" s="1"/>
  <c r="GA371" i="26" s="1"/>
  <c r="GB311" i="26" s="1"/>
  <c r="GB371" i="26" s="1"/>
  <c r="GC311" i="26" s="1"/>
  <c r="GC371" i="26" s="1"/>
  <c r="GD311" i="26" s="1"/>
  <c r="GD371" i="26" s="1"/>
  <c r="GE311" i="26" s="1"/>
  <c r="GE371" i="26" s="1"/>
  <c r="GF311" i="26" s="1"/>
  <c r="GF371" i="26" s="1"/>
  <c r="GG311" i="26" s="1"/>
  <c r="GG371" i="26" s="1"/>
  <c r="GH311" i="26" s="1"/>
  <c r="GH371" i="26" s="1"/>
  <c r="GI311" i="26" s="1"/>
  <c r="GI371" i="26" s="1"/>
  <c r="GJ311" i="26" s="1"/>
  <c r="GJ371" i="26" s="1"/>
  <c r="GK311" i="26" s="1"/>
  <c r="GK371" i="26" s="1"/>
  <c r="GL311" i="26" s="1"/>
  <c r="GL371" i="26" s="1"/>
  <c r="GM311" i="26" s="1"/>
  <c r="GM371" i="26" s="1"/>
  <c r="GN311" i="26" s="1"/>
  <c r="GN371" i="26" s="1"/>
  <c r="GO311" i="26" s="1"/>
  <c r="GO371" i="26" s="1"/>
  <c r="GP311" i="26" s="1"/>
  <c r="GP371" i="26" s="1"/>
  <c r="GQ311" i="26" s="1"/>
  <c r="GQ371" i="26" s="1"/>
  <c r="GR311" i="26" s="1"/>
  <c r="GR371" i="26" s="1"/>
  <c r="GS311" i="26" s="1"/>
  <c r="GS371" i="26" s="1"/>
  <c r="GT311" i="26" s="1"/>
  <c r="GT371" i="26" s="1"/>
  <c r="GU311" i="26" s="1"/>
  <c r="GU371" i="26" s="1"/>
  <c r="GV311" i="26" s="1"/>
  <c r="GV371" i="26" s="1"/>
  <c r="GW311" i="26" s="1"/>
  <c r="GW371" i="26" s="1"/>
  <c r="GX311" i="26" s="1"/>
  <c r="GX371" i="26" s="1"/>
  <c r="GY311" i="26" s="1"/>
  <c r="GY371" i="26" s="1"/>
  <c r="GZ311" i="26" s="1"/>
  <c r="GZ371" i="26" s="1"/>
  <c r="HA311" i="26" s="1"/>
  <c r="HA371" i="26" s="1"/>
  <c r="HB311" i="26" s="1"/>
  <c r="HB371" i="26" s="1"/>
  <c r="HC311" i="26" s="1"/>
  <c r="HC371" i="26" s="1"/>
  <c r="HD311" i="26" s="1"/>
  <c r="HD371" i="26" s="1"/>
  <c r="HE311" i="26" s="1"/>
  <c r="HE371" i="26" s="1"/>
  <c r="HF311" i="26" s="1"/>
  <c r="HF371" i="26" s="1"/>
  <c r="HG311" i="26" s="1"/>
  <c r="HG371" i="26" s="1"/>
  <c r="HH311" i="26" s="1"/>
  <c r="HH371" i="26" s="1"/>
  <c r="HI311" i="26" s="1"/>
  <c r="HI371" i="26" s="1"/>
  <c r="HJ311" i="26" s="1"/>
  <c r="HJ371" i="26" s="1"/>
  <c r="HK311" i="26" s="1"/>
  <c r="HK371" i="26" s="1"/>
  <c r="HL311" i="26" s="1"/>
  <c r="HL371" i="26" s="1"/>
  <c r="HM311" i="26" s="1"/>
  <c r="HM371" i="26" s="1"/>
  <c r="HN311" i="26" s="1"/>
  <c r="HN371" i="26" s="1"/>
  <c r="HO311" i="26" s="1"/>
  <c r="HO371" i="26" s="1"/>
  <c r="HP311" i="26" s="1"/>
  <c r="HP371" i="26" s="1"/>
  <c r="HQ311" i="26" s="1"/>
  <c r="HQ371" i="26" s="1"/>
  <c r="HR311" i="26" s="1"/>
  <c r="HR371" i="26" s="1"/>
  <c r="HS311" i="26" s="1"/>
  <c r="HS371" i="26" s="1"/>
  <c r="HT311" i="26" s="1"/>
  <c r="HT371" i="26" s="1"/>
  <c r="HU311" i="26" s="1"/>
  <c r="HU371" i="26" s="1"/>
  <c r="HV311" i="26" s="1"/>
  <c r="HV371" i="26" s="1"/>
  <c r="HW311" i="26" s="1"/>
  <c r="HW371" i="26" s="1"/>
  <c r="HX311" i="26" s="1"/>
  <c r="HX371" i="26" s="1"/>
  <c r="HY311" i="26" s="1"/>
  <c r="HY371" i="26" s="1"/>
  <c r="HZ311" i="26" s="1"/>
  <c r="HZ371" i="26" s="1"/>
  <c r="IA311" i="26" s="1"/>
  <c r="IA371" i="26" s="1"/>
  <c r="IB311" i="26" s="1"/>
  <c r="IB371" i="26" s="1"/>
  <c r="IC311" i="26" s="1"/>
  <c r="IC371" i="26" s="1"/>
  <c r="ID311" i="26" s="1"/>
  <c r="ID371" i="26" s="1"/>
  <c r="IE311" i="26" s="1"/>
  <c r="IE371" i="26" s="1"/>
  <c r="IF311" i="26" s="1"/>
  <c r="IF371" i="26" s="1"/>
  <c r="IG311" i="26" s="1"/>
  <c r="IG371" i="26" s="1"/>
  <c r="IH311" i="26" s="1"/>
  <c r="IH371" i="26" s="1"/>
  <c r="II311" i="26" s="1"/>
  <c r="II371" i="26" s="1"/>
  <c r="IJ311" i="26" s="1"/>
  <c r="IJ371" i="26" s="1"/>
  <c r="IK311" i="26" s="1"/>
  <c r="IK371" i="26" s="1"/>
  <c r="IL311" i="26" s="1"/>
  <c r="IL371" i="26" s="1"/>
  <c r="IM311" i="26" s="1"/>
  <c r="IM371" i="26" s="1"/>
  <c r="IN311" i="26" s="1"/>
  <c r="IN371" i="26" s="1"/>
  <c r="HC210" i="26"/>
  <c r="HA35" i="27"/>
  <c r="IB265" i="3"/>
  <c r="HZ36" i="3"/>
  <c r="IC322" i="26"/>
  <c r="ID332" i="26" s="1"/>
  <c r="IC332" i="26"/>
  <c r="II333" i="26"/>
  <c r="IM335" i="26"/>
  <c r="IA35" i="3"/>
  <c r="HZ94" i="3"/>
  <c r="HZ86" i="3"/>
  <c r="HW39" i="3"/>
  <c r="HX38" i="3"/>
  <c r="HX43" i="3" s="1"/>
  <c r="HX45" i="3" s="1"/>
  <c r="HX46" i="3" s="1"/>
  <c r="HY62" i="3"/>
  <c r="HY64" i="3"/>
  <c r="HY105" i="3" s="1"/>
  <c r="HY63" i="3"/>
  <c r="HY96" i="3" s="1"/>
  <c r="HY65" i="3"/>
  <c r="HY114" i="3" s="1"/>
  <c r="HZ297" i="3"/>
  <c r="HZ278" i="3"/>
  <c r="HZ306" i="3"/>
  <c r="IA256" i="3" s="1"/>
  <c r="HZ60" i="3"/>
  <c r="IA286" i="3"/>
  <c r="IA103" i="3" s="1"/>
  <c r="IA282" i="3"/>
  <c r="IA275" i="3"/>
  <c r="IA285" i="3" s="1"/>
  <c r="IA295" i="3" s="1"/>
  <c r="IA274" i="3"/>
  <c r="IA284" i="3" s="1"/>
  <c r="IA273" i="3"/>
  <c r="IA283" i="3" s="1"/>
  <c r="IA293" i="3" s="1"/>
  <c r="IA277" i="3"/>
  <c r="IA287" i="3" s="1"/>
  <c r="IA112" i="3" s="1"/>
  <c r="IA294" i="3"/>
  <c r="IA292" i="3"/>
  <c r="IA296" i="3"/>
  <c r="IB266" i="3"/>
  <c r="IB264" i="3"/>
  <c r="IB263" i="3"/>
  <c r="IB262" i="3"/>
  <c r="IB267" i="3"/>
  <c r="HE303" i="3"/>
  <c r="HF253" i="3" s="1"/>
  <c r="HE305" i="3"/>
  <c r="HF255" i="3" s="1"/>
  <c r="HA307" i="3"/>
  <c r="HB257" i="3" s="1"/>
  <c r="HE304" i="3"/>
  <c r="HF254" i="3" s="1"/>
  <c r="HE302" i="3"/>
  <c r="HF252" i="3" s="1"/>
  <c r="IC1" i="3"/>
  <c r="IC4" i="3" s="1"/>
  <c r="IB5" i="3"/>
  <c r="IB2" i="3"/>
  <c r="HZ117" i="3"/>
  <c r="HY30" i="3"/>
  <c r="HY99" i="3"/>
  <c r="IA8" i="3"/>
  <c r="IA9" i="3" s="1"/>
  <c r="IA11" i="3"/>
  <c r="IA10" i="3"/>
  <c r="IA7" i="3"/>
  <c r="IA49" i="3"/>
  <c r="IA125" i="3" l="1"/>
  <c r="IA124" i="3"/>
  <c r="HZ128" i="3"/>
  <c r="HZ129" i="3" s="1"/>
  <c r="IB320" i="26"/>
  <c r="IB330" i="26"/>
  <c r="HX324" i="26"/>
  <c r="HX334" i="26"/>
  <c r="HX336" i="26" s="1"/>
  <c r="HW326" i="26"/>
  <c r="HZ135" i="3"/>
  <c r="HY136" i="3"/>
  <c r="IA132" i="3"/>
  <c r="IA134" i="3" s="1"/>
  <c r="IA133" i="3"/>
  <c r="IA29" i="3"/>
  <c r="IA108" i="3" s="1"/>
  <c r="IB13" i="3" a="1"/>
  <c r="IB13" i="3" s="1"/>
  <c r="IB29" i="3" s="1"/>
  <c r="IB108" i="3" s="1"/>
  <c r="IB123" i="3"/>
  <c r="IB122" i="3"/>
  <c r="IB127" i="3" s="1"/>
  <c r="IB68" i="3" a="1"/>
  <c r="IB68" i="3" s="1"/>
  <c r="HW40" i="3"/>
  <c r="HW90" i="3"/>
  <c r="HW244" i="3" s="1"/>
  <c r="HW245" i="3" s="1"/>
  <c r="HW246" i="3" s="1"/>
  <c r="HD210" i="26"/>
  <c r="HB35" i="27"/>
  <c r="IC265" i="3"/>
  <c r="IA36" i="3"/>
  <c r="ID322" i="26"/>
  <c r="IE332" i="26" s="1"/>
  <c r="IN335" i="26"/>
  <c r="IJ333" i="26"/>
  <c r="IB35" i="3"/>
  <c r="IA94" i="3"/>
  <c r="IA86" i="3"/>
  <c r="HX39" i="3"/>
  <c r="HY38" i="3"/>
  <c r="HY43" i="3" s="1"/>
  <c r="HY45" i="3" s="1"/>
  <c r="HY46" i="3" s="1"/>
  <c r="HZ63" i="3"/>
  <c r="HZ96" i="3" s="1"/>
  <c r="HZ65" i="3"/>
  <c r="HZ114" i="3" s="1"/>
  <c r="HZ62" i="3"/>
  <c r="HZ64" i="3"/>
  <c r="HZ105" i="3" s="1"/>
  <c r="IA297" i="3"/>
  <c r="IA278" i="3"/>
  <c r="IA306" i="3"/>
  <c r="IB256" i="3" s="1"/>
  <c r="HZ30" i="3"/>
  <c r="IB294" i="3"/>
  <c r="IB292" i="3"/>
  <c r="IB296" i="3"/>
  <c r="IC266" i="3"/>
  <c r="IC263" i="3"/>
  <c r="IC264" i="3"/>
  <c r="IC262" i="3"/>
  <c r="IC267" i="3"/>
  <c r="IB277" i="3"/>
  <c r="IB287" i="3" s="1"/>
  <c r="IB112" i="3" s="1"/>
  <c r="IB273" i="3"/>
  <c r="IB283" i="3" s="1"/>
  <c r="IB293" i="3" s="1"/>
  <c r="IB274" i="3"/>
  <c r="IB284" i="3" s="1"/>
  <c r="IB275" i="3"/>
  <c r="IB285" i="3" s="1"/>
  <c r="IB295" i="3" s="1"/>
  <c r="IA60" i="3"/>
  <c r="IB286" i="3"/>
  <c r="IB103" i="3" s="1"/>
  <c r="IB282" i="3"/>
  <c r="HF302" i="3"/>
  <c r="HG252" i="3" s="1"/>
  <c r="HB307" i="3"/>
  <c r="HC257" i="3" s="1"/>
  <c r="HF305" i="3"/>
  <c r="HG255" i="3" s="1"/>
  <c r="HF304" i="3"/>
  <c r="HG254" i="3" s="1"/>
  <c r="HF303" i="3"/>
  <c r="HG253" i="3" s="1"/>
  <c r="HZ99" i="3"/>
  <c r="IB8" i="3"/>
  <c r="IB9" i="3" s="1"/>
  <c r="IB10" i="3"/>
  <c r="IB7" i="3"/>
  <c r="IB11" i="3"/>
  <c r="IB49" i="3"/>
  <c r="IA117" i="3"/>
  <c r="ID1" i="3"/>
  <c r="ID4" i="3" s="1"/>
  <c r="IC5" i="3"/>
  <c r="IC2" i="3"/>
  <c r="IB125" i="3" l="1"/>
  <c r="IB124" i="3"/>
  <c r="IC320" i="26"/>
  <c r="IC330" i="26"/>
  <c r="HY324" i="26"/>
  <c r="HY334" i="26"/>
  <c r="HY336" i="26" s="1"/>
  <c r="HX326" i="26"/>
  <c r="IA128" i="3"/>
  <c r="IA129" i="3" s="1"/>
  <c r="IB128" i="3"/>
  <c r="IB129" i="3" s="1"/>
  <c r="IA135" i="3"/>
  <c r="HZ136" i="3"/>
  <c r="IB25" i="3" a="1"/>
  <c r="IB25" i="3" s="1"/>
  <c r="IB132" i="3"/>
  <c r="IB134" i="3" s="1"/>
  <c r="IB133" i="3"/>
  <c r="IC13" i="3" a="1"/>
  <c r="IC13" i="3" s="1"/>
  <c r="IC123" i="3"/>
  <c r="IC122" i="3"/>
  <c r="IC127" i="3" s="1"/>
  <c r="IC68" i="3" a="1"/>
  <c r="IC68" i="3" s="1"/>
  <c r="HX40" i="3"/>
  <c r="HX90" i="3"/>
  <c r="HX244" i="3" s="1"/>
  <c r="HX245" i="3" s="1"/>
  <c r="HX246" i="3" s="1"/>
  <c r="HE210" i="26"/>
  <c r="HC35" i="27"/>
  <c r="ID265" i="3"/>
  <c r="IB36" i="3"/>
  <c r="IE322" i="26"/>
  <c r="IK333" i="26"/>
  <c r="DZ355" i="26"/>
  <c r="DZ136" i="26" s="1"/>
  <c r="DZ139" i="26" s="1"/>
  <c r="HZ355" i="26"/>
  <c r="HZ136" i="26" s="1"/>
  <c r="HZ139" i="26" s="1"/>
  <c r="CQ355" i="26"/>
  <c r="CQ136" i="26" s="1"/>
  <c r="CQ139" i="26" s="1"/>
  <c r="W355" i="26"/>
  <c r="W136" i="26" s="1"/>
  <c r="W139" i="26" s="1"/>
  <c r="EA355" i="26"/>
  <c r="EA136" i="26" s="1"/>
  <c r="EA139" i="26" s="1"/>
  <c r="DO355" i="26"/>
  <c r="DO136" i="26" s="1"/>
  <c r="DO139" i="26" s="1"/>
  <c r="BO355" i="26"/>
  <c r="BO136" i="26" s="1"/>
  <c r="BO139" i="26" s="1"/>
  <c r="DK355" i="26"/>
  <c r="DK136" i="26" s="1"/>
  <c r="DK139" i="26" s="1"/>
  <c r="EZ355" i="26"/>
  <c r="EZ136" i="26" s="1"/>
  <c r="EZ139" i="26" s="1"/>
  <c r="FF355" i="26"/>
  <c r="FF136" i="26" s="1"/>
  <c r="FF139" i="26" s="1"/>
  <c r="EM355" i="26"/>
  <c r="EM136" i="26" s="1"/>
  <c r="EM139" i="26" s="1"/>
  <c r="J355" i="26"/>
  <c r="HC355" i="26"/>
  <c r="HC136" i="26" s="1"/>
  <c r="HC139" i="26" s="1"/>
  <c r="FL355" i="26"/>
  <c r="FL136" i="26" s="1"/>
  <c r="FL139" i="26" s="1"/>
  <c r="BC355" i="26"/>
  <c r="BC136" i="26" s="1"/>
  <c r="BC139" i="26" s="1"/>
  <c r="FG355" i="26"/>
  <c r="FG136" i="26" s="1"/>
  <c r="FG139" i="26" s="1"/>
  <c r="GV355" i="26"/>
  <c r="GV136" i="26" s="1"/>
  <c r="GV139" i="26" s="1"/>
  <c r="GN355" i="26"/>
  <c r="GN136" i="26" s="1"/>
  <c r="GN139" i="26" s="1"/>
  <c r="HX355" i="26"/>
  <c r="HX136" i="26" s="1"/>
  <c r="HX139" i="26" s="1"/>
  <c r="EU355" i="26"/>
  <c r="EU136" i="26" s="1"/>
  <c r="EU139" i="26" s="1"/>
  <c r="ID355" i="26"/>
  <c r="ID136" i="26" s="1"/>
  <c r="ID139" i="26" s="1"/>
  <c r="GL355" i="26"/>
  <c r="GL136" i="26" s="1"/>
  <c r="GL139" i="26" s="1"/>
  <c r="FH355" i="26"/>
  <c r="FH136" i="26" s="1"/>
  <c r="FH139" i="26" s="1"/>
  <c r="AP355" i="26"/>
  <c r="AP136" i="26" s="1"/>
  <c r="AP139" i="26" s="1"/>
  <c r="II355" i="26"/>
  <c r="II136" i="26" s="1"/>
  <c r="II139" i="26" s="1"/>
  <c r="FC355" i="26"/>
  <c r="FC136" i="26" s="1"/>
  <c r="FC139" i="26" s="1"/>
  <c r="GR355" i="26"/>
  <c r="GR136" i="26" s="1"/>
  <c r="GR139" i="26" s="1"/>
  <c r="CI355" i="26"/>
  <c r="CI136" i="26" s="1"/>
  <c r="CI139" i="26" s="1"/>
  <c r="IB355" i="26"/>
  <c r="IB136" i="26" s="1"/>
  <c r="IB139" i="26" s="1"/>
  <c r="IH355" i="26"/>
  <c r="IH136" i="26" s="1"/>
  <c r="IH139" i="26" s="1"/>
  <c r="HS355" i="26"/>
  <c r="HS136" i="26" s="1"/>
  <c r="HS139" i="26" s="1"/>
  <c r="R355" i="26"/>
  <c r="R136" i="26" s="1"/>
  <c r="R139" i="26" s="1"/>
  <c r="DD355" i="26"/>
  <c r="DD136" i="26" s="1"/>
  <c r="DD139" i="26" s="1"/>
  <c r="FW355" i="26"/>
  <c r="FW136" i="26" s="1"/>
  <c r="FW139" i="26" s="1"/>
  <c r="EY355" i="26"/>
  <c r="EY136" i="26" s="1"/>
  <c r="EY139" i="26" s="1"/>
  <c r="S355" i="26"/>
  <c r="S136" i="26" s="1"/>
  <c r="S139" i="26" s="1"/>
  <c r="AI355" i="26"/>
  <c r="AI136" i="26" s="1"/>
  <c r="AI139" i="26" s="1"/>
  <c r="HT355" i="26"/>
  <c r="HT136" i="26" s="1"/>
  <c r="HT139" i="26" s="1"/>
  <c r="HG355" i="26"/>
  <c r="HG136" i="26" s="1"/>
  <c r="HG139" i="26" s="1"/>
  <c r="AB355" i="26"/>
  <c r="AB136" i="26" s="1"/>
  <c r="AB139" i="26" s="1"/>
  <c r="AH355" i="26"/>
  <c r="AH136" i="26" s="1"/>
  <c r="AH139" i="26" s="1"/>
  <c r="O355" i="26"/>
  <c r="O136" i="26" s="1"/>
  <c r="O139" i="26" s="1"/>
  <c r="HK355" i="26"/>
  <c r="HK136" i="26" s="1"/>
  <c r="HK139" i="26" s="1"/>
  <c r="EH355" i="26"/>
  <c r="EH136" i="26" s="1"/>
  <c r="EH139" i="26" s="1"/>
  <c r="AL355" i="26"/>
  <c r="AL136" i="26" s="1"/>
  <c r="AL139" i="26" s="1"/>
  <c r="CE355" i="26"/>
  <c r="CE136" i="26" s="1"/>
  <c r="CE139" i="26" s="1"/>
  <c r="BZ355" i="26"/>
  <c r="BZ136" i="26" s="1"/>
  <c r="BZ139" i="26" s="1"/>
  <c r="BN355" i="26"/>
  <c r="BN136" i="26" s="1"/>
  <c r="BN139" i="26" s="1"/>
  <c r="CX355" i="26"/>
  <c r="CX136" i="26" s="1"/>
  <c r="CX139" i="26" s="1"/>
  <c r="AU355" i="26"/>
  <c r="AU136" i="26" s="1"/>
  <c r="AU139" i="26" s="1"/>
  <c r="DF355" i="26"/>
  <c r="DF136" i="26" s="1"/>
  <c r="DF139" i="26" s="1"/>
  <c r="CY355" i="26"/>
  <c r="CY136" i="26" s="1"/>
  <c r="CY139" i="26" s="1"/>
  <c r="AY355" i="26"/>
  <c r="AY136" i="26" s="1"/>
  <c r="AY139" i="26" s="1"/>
  <c r="CT355" i="26"/>
  <c r="CT136" i="26" s="1"/>
  <c r="CT139" i="26" s="1"/>
  <c r="AA355" i="26"/>
  <c r="AA136" i="26" s="1"/>
  <c r="AA139" i="26" s="1"/>
  <c r="GT355" i="26"/>
  <c r="GT136" i="26" s="1"/>
  <c r="GT139" i="26" s="1"/>
  <c r="EQ355" i="26"/>
  <c r="EQ136" i="26" s="1"/>
  <c r="EQ139" i="26" s="1"/>
  <c r="BK355" i="26"/>
  <c r="BK136" i="26" s="1"/>
  <c r="BK139" i="26" s="1"/>
  <c r="EL355" i="26"/>
  <c r="EL136" i="26" s="1"/>
  <c r="EL139" i="26" s="1"/>
  <c r="IM355" i="26"/>
  <c r="IM136" i="26" s="1"/>
  <c r="IM139" i="26" s="1"/>
  <c r="CU355" i="26"/>
  <c r="CU136" i="26" s="1"/>
  <c r="CU139" i="26" s="1"/>
  <c r="AR355" i="26"/>
  <c r="AR136" i="26" s="1"/>
  <c r="AR139" i="26" s="1"/>
  <c r="CD355" i="26"/>
  <c r="CD136" i="26" s="1"/>
  <c r="CD139" i="26" s="1"/>
  <c r="GJ355" i="26"/>
  <c r="GJ136" i="26" s="1"/>
  <c r="GJ139" i="26" s="1"/>
  <c r="Z355" i="26"/>
  <c r="Z136" i="26" s="1"/>
  <c r="Z139" i="26" s="1"/>
  <c r="GY355" i="26"/>
  <c r="GY136" i="26" s="1"/>
  <c r="GY139" i="26" s="1"/>
  <c r="AE355" i="26"/>
  <c r="AE136" i="26" s="1"/>
  <c r="AE139" i="26" s="1"/>
  <c r="DC355" i="26"/>
  <c r="DC136" i="26" s="1"/>
  <c r="DC139" i="26" s="1"/>
  <c r="BG355" i="26"/>
  <c r="BG136" i="26" s="1"/>
  <c r="BG139" i="26" s="1"/>
  <c r="HH355" i="26"/>
  <c r="HH136" i="26" s="1"/>
  <c r="HH139" i="26" s="1"/>
  <c r="AK355" i="26"/>
  <c r="AK136" i="26" s="1"/>
  <c r="AK139" i="26" s="1"/>
  <c r="CJ355" i="26"/>
  <c r="CJ136" i="26" s="1"/>
  <c r="CJ139" i="26" s="1"/>
  <c r="HJ355" i="26"/>
  <c r="HJ136" i="26" s="1"/>
  <c r="HJ139" i="26" s="1"/>
  <c r="AM355" i="26"/>
  <c r="AM136" i="26" s="1"/>
  <c r="AM139" i="26" s="1"/>
  <c r="HN355" i="26"/>
  <c r="HN136" i="26" s="1"/>
  <c r="HN139" i="26" s="1"/>
  <c r="DP355" i="26"/>
  <c r="DP136" i="26" s="1"/>
  <c r="DP139" i="26" s="1"/>
  <c r="AQ355" i="26"/>
  <c r="AQ136" i="26" s="1"/>
  <c r="AQ139" i="26" s="1"/>
  <c r="BB355" i="26"/>
  <c r="BB136" i="26" s="1"/>
  <c r="BB139" i="26" s="1"/>
  <c r="AW355" i="26"/>
  <c r="AW136" i="26" s="1"/>
  <c r="AW139" i="26" s="1"/>
  <c r="DQ355" i="26"/>
  <c r="DQ136" i="26" s="1"/>
  <c r="DQ139" i="26" s="1"/>
  <c r="BE355" i="26"/>
  <c r="BE136" i="26" s="1"/>
  <c r="BE139" i="26" s="1"/>
  <c r="HB355" i="26"/>
  <c r="HB136" i="26" s="1"/>
  <c r="HB139" i="26" s="1"/>
  <c r="HU355" i="26"/>
  <c r="HU136" i="26" s="1"/>
  <c r="HU139" i="26" s="1"/>
  <c r="CF355" i="26"/>
  <c r="CF136" i="26" s="1"/>
  <c r="CF139" i="26" s="1"/>
  <c r="IN355" i="26"/>
  <c r="IN136" i="26" s="1"/>
  <c r="IN139" i="26" s="1"/>
  <c r="FU355" i="26"/>
  <c r="FU136" i="26" s="1"/>
  <c r="FU139" i="26" s="1"/>
  <c r="AZ355" i="26"/>
  <c r="AZ136" i="26" s="1"/>
  <c r="AZ139" i="26" s="1"/>
  <c r="HO355" i="26"/>
  <c r="HO136" i="26" s="1"/>
  <c r="HO139" i="26" s="1"/>
  <c r="FO355" i="26"/>
  <c r="FO136" i="26" s="1"/>
  <c r="FO139" i="26" s="1"/>
  <c r="BM355" i="26"/>
  <c r="BM136" i="26" s="1"/>
  <c r="BM139" i="26" s="1"/>
  <c r="IG355" i="26"/>
  <c r="IG136" i="26" s="1"/>
  <c r="IG139" i="26" s="1"/>
  <c r="FM355" i="26"/>
  <c r="FM136" i="26" s="1"/>
  <c r="FM139" i="26" s="1"/>
  <c r="BU355" i="26"/>
  <c r="BU136" i="26" s="1"/>
  <c r="BU139" i="26" s="1"/>
  <c r="CA355" i="26"/>
  <c r="CA136" i="26" s="1"/>
  <c r="CA139" i="26" s="1"/>
  <c r="GZ355" i="26"/>
  <c r="GZ136" i="26" s="1"/>
  <c r="GZ139" i="26" s="1"/>
  <c r="FV355" i="26"/>
  <c r="FV136" i="26" s="1"/>
  <c r="FV139" i="26" s="1"/>
  <c r="GD355" i="26"/>
  <c r="GD136" i="26" s="1"/>
  <c r="GD139" i="26" s="1"/>
  <c r="FX355" i="26"/>
  <c r="FX136" i="26" s="1"/>
  <c r="FX139" i="26" s="1"/>
  <c r="GQ355" i="26"/>
  <c r="GQ136" i="26" s="1"/>
  <c r="GQ139" i="26" s="1"/>
  <c r="IA355" i="26"/>
  <c r="IA136" i="26" s="1"/>
  <c r="IA139" i="26" s="1"/>
  <c r="GE355" i="26"/>
  <c r="GE136" i="26" s="1"/>
  <c r="GE139" i="26" s="1"/>
  <c r="IE355" i="26"/>
  <c r="IE136" i="26" s="1"/>
  <c r="IE139" i="26" s="1"/>
  <c r="P355" i="26"/>
  <c r="P136" i="26" s="1"/>
  <c r="P139" i="26" s="1"/>
  <c r="ER355" i="26"/>
  <c r="ER136" i="26" s="1"/>
  <c r="ER139" i="26" s="1"/>
  <c r="V355" i="26"/>
  <c r="V136" i="26" s="1"/>
  <c r="V139" i="26" s="1"/>
  <c r="Q355" i="26"/>
  <c r="Q136" i="26" s="1"/>
  <c r="Q139" i="26" s="1"/>
  <c r="GF355" i="26"/>
  <c r="GF136" i="26" s="1"/>
  <c r="GF139" i="26" s="1"/>
  <c r="DV355" i="26"/>
  <c r="DV136" i="26" s="1"/>
  <c r="DV139" i="26" s="1"/>
  <c r="HF355" i="26"/>
  <c r="HF136" i="26" s="1"/>
  <c r="HF139" i="26" s="1"/>
  <c r="CN355" i="26"/>
  <c r="CN136" i="26" s="1"/>
  <c r="CN139" i="26" s="1"/>
  <c r="BL355" i="26"/>
  <c r="BL136" i="26" s="1"/>
  <c r="BL139" i="26" s="1"/>
  <c r="GG355" i="26"/>
  <c r="GG136" i="26" s="1"/>
  <c r="GG139" i="26" s="1"/>
  <c r="BH355" i="26"/>
  <c r="BH136" i="26" s="1"/>
  <c r="BH139" i="26" s="1"/>
  <c r="GP355" i="26"/>
  <c r="GP136" i="26" s="1"/>
  <c r="GP139" i="26" s="1"/>
  <c r="FT355" i="26"/>
  <c r="FT136" i="26" s="1"/>
  <c r="FT139" i="26" s="1"/>
  <c r="GI355" i="26"/>
  <c r="GI136" i="26" s="1"/>
  <c r="GI139" i="26" s="1"/>
  <c r="FS355" i="26"/>
  <c r="FS136" i="26" s="1"/>
  <c r="FS139" i="26" s="1"/>
  <c r="GK355" i="26"/>
  <c r="GK136" i="26" s="1"/>
  <c r="GK139" i="26" s="1"/>
  <c r="EX355" i="26"/>
  <c r="EX136" i="26" s="1"/>
  <c r="EX139" i="26" s="1"/>
  <c r="BS355" i="26"/>
  <c r="BS136" i="26" s="1"/>
  <c r="BS139" i="26" s="1"/>
  <c r="CM355" i="26"/>
  <c r="CM136" i="26" s="1"/>
  <c r="CM139" i="26" s="1"/>
  <c r="DG355" i="26"/>
  <c r="DG136" i="26" s="1"/>
  <c r="DG139" i="26" s="1"/>
  <c r="HW355" i="26"/>
  <c r="HW136" i="26" s="1"/>
  <c r="HW139" i="26" s="1"/>
  <c r="FB355" i="26"/>
  <c r="FB136" i="26" s="1"/>
  <c r="FB139" i="26" s="1"/>
  <c r="IL355" i="26"/>
  <c r="IL136" i="26" s="1"/>
  <c r="IL139" i="26" s="1"/>
  <c r="EE355" i="26"/>
  <c r="EE136" i="26" s="1"/>
  <c r="EE139" i="26" s="1"/>
  <c r="CL355" i="26"/>
  <c r="CL136" i="26" s="1"/>
  <c r="CL139" i="26" s="1"/>
  <c r="CB355" i="26"/>
  <c r="CB136" i="26" s="1"/>
  <c r="CB139" i="26" s="1"/>
  <c r="BT355" i="26"/>
  <c r="BT136" i="26" s="1"/>
  <c r="BT139" i="26" s="1"/>
  <c r="K355" i="26"/>
  <c r="K136" i="26" s="1"/>
  <c r="K139" i="26" s="1"/>
  <c r="X355" i="26"/>
  <c r="X136" i="26" s="1"/>
  <c r="X139" i="26" s="1"/>
  <c r="GW355" i="26"/>
  <c r="GW136" i="26" s="1"/>
  <c r="GW139" i="26" s="1"/>
  <c r="HE355" i="26"/>
  <c r="HE136" i="26" s="1"/>
  <c r="HE139" i="26" s="1"/>
  <c r="GU355" i="26"/>
  <c r="GU136" i="26" s="1"/>
  <c r="GU139" i="26" s="1"/>
  <c r="HM355" i="26"/>
  <c r="HM136" i="26" s="1"/>
  <c r="HM139" i="26" s="1"/>
  <c r="CP355" i="26"/>
  <c r="CP136" i="26" s="1"/>
  <c r="CP139" i="26" s="1"/>
  <c r="FK355" i="26"/>
  <c r="FK136" i="26" s="1"/>
  <c r="FK139" i="26" s="1"/>
  <c r="CS355" i="26"/>
  <c r="CS136" i="26" s="1"/>
  <c r="CS139" i="26" s="1"/>
  <c r="GB355" i="26"/>
  <c r="GB136" i="26" s="1"/>
  <c r="GB139" i="26" s="1"/>
  <c r="BX355" i="26"/>
  <c r="BX136" i="26" s="1"/>
  <c r="BX139" i="26" s="1"/>
  <c r="AV355" i="26"/>
  <c r="AV136" i="26" s="1"/>
  <c r="AV139" i="26" s="1"/>
  <c r="HP355" i="26"/>
  <c r="HP136" i="26" s="1"/>
  <c r="HP139" i="26" s="1"/>
  <c r="GM355" i="26"/>
  <c r="GM136" i="26" s="1"/>
  <c r="GM139" i="26" s="1"/>
  <c r="BF355" i="26"/>
  <c r="BF136" i="26" s="1"/>
  <c r="BF139" i="26" s="1"/>
  <c r="DW355" i="26"/>
  <c r="DW136" i="26" s="1"/>
  <c r="DW139" i="26" s="1"/>
  <c r="GA355" i="26"/>
  <c r="GA136" i="26" s="1"/>
  <c r="GA139" i="26" s="1"/>
  <c r="EI355" i="26"/>
  <c r="EI136" i="26" s="1"/>
  <c r="EI139" i="26" s="1"/>
  <c r="BW355" i="26"/>
  <c r="BW136" i="26" s="1"/>
  <c r="BW139" i="26" s="1"/>
  <c r="DS355" i="26"/>
  <c r="DS136" i="26" s="1"/>
  <c r="DS139" i="26" s="1"/>
  <c r="ET355" i="26"/>
  <c r="ET136" i="26" s="1"/>
  <c r="ET139" i="26" s="1"/>
  <c r="IJ355" i="26"/>
  <c r="IJ136" i="26" s="1"/>
  <c r="IJ139" i="26" s="1"/>
  <c r="BD355" i="26"/>
  <c r="BD136" i="26" s="1"/>
  <c r="BD139" i="26" s="1"/>
  <c r="N355" i="26"/>
  <c r="N136" i="26" s="1"/>
  <c r="N139" i="26" s="1"/>
  <c r="BA355" i="26"/>
  <c r="BA136" i="26" s="1"/>
  <c r="BA139" i="26" s="1"/>
  <c r="DJ355" i="26"/>
  <c r="DJ136" i="26" s="1"/>
  <c r="DJ139" i="26" s="1"/>
  <c r="CK355" i="26"/>
  <c r="CK136" i="26" s="1"/>
  <c r="CK139" i="26" s="1"/>
  <c r="EG355" i="26"/>
  <c r="EG136" i="26" s="1"/>
  <c r="EG139" i="26" s="1"/>
  <c r="DI355" i="26"/>
  <c r="DI136" i="26" s="1"/>
  <c r="DI139" i="26" s="1"/>
  <c r="EN355" i="26"/>
  <c r="EN136" i="26" s="1"/>
  <c r="EN139" i="26" s="1"/>
  <c r="AF355" i="26"/>
  <c r="AF136" i="26" s="1"/>
  <c r="AF139" i="26" s="1"/>
  <c r="BY355" i="26"/>
  <c r="BY136" i="26" s="1"/>
  <c r="BY139" i="26" s="1"/>
  <c r="BJ355" i="26"/>
  <c r="BJ136" i="26" s="1"/>
  <c r="BJ139" i="26" s="1"/>
  <c r="EK355" i="26"/>
  <c r="EK136" i="26" s="1"/>
  <c r="EK139" i="26" s="1"/>
  <c r="HR355" i="26"/>
  <c r="HR136" i="26" s="1"/>
  <c r="HR139" i="26" s="1"/>
  <c r="FJ355" i="26"/>
  <c r="FJ136" i="26" s="1"/>
  <c r="FJ139" i="26" s="1"/>
  <c r="L355" i="26"/>
  <c r="L136" i="26" s="1"/>
  <c r="L139" i="26" s="1"/>
  <c r="EB355" i="26"/>
  <c r="EB136" i="26" s="1"/>
  <c r="EB139" i="26" s="1"/>
  <c r="FA355" i="26"/>
  <c r="FA136" i="26" s="1"/>
  <c r="FA139" i="26" s="1"/>
  <c r="HI355" i="26"/>
  <c r="HI136" i="26" s="1"/>
  <c r="HI139" i="26" s="1"/>
  <c r="GS355" i="26"/>
  <c r="GS136" i="26" s="1"/>
  <c r="GS139" i="26" s="1"/>
  <c r="FN355" i="26"/>
  <c r="FN136" i="26" s="1"/>
  <c r="FN139" i="26" s="1"/>
  <c r="GX355" i="26"/>
  <c r="GX136" i="26" s="1"/>
  <c r="GX139" i="26" s="1"/>
  <c r="AJ355" i="26"/>
  <c r="AJ136" i="26" s="1"/>
  <c r="AJ139" i="26" s="1"/>
  <c r="HY355" i="26"/>
  <c r="HY136" i="26" s="1"/>
  <c r="HY139" i="26" s="1"/>
  <c r="ED355" i="26"/>
  <c r="ED136" i="26" s="1"/>
  <c r="ED139" i="26" s="1"/>
  <c r="CR355" i="26"/>
  <c r="CR136" i="26" s="1"/>
  <c r="CR139" i="26" s="1"/>
  <c r="BI355" i="26"/>
  <c r="BI136" i="26" s="1"/>
  <c r="BI139" i="26" s="1"/>
  <c r="IK355" i="26"/>
  <c r="IK136" i="26" s="1"/>
  <c r="IK139" i="26" s="1"/>
  <c r="AO355" i="26"/>
  <c r="AO136" i="26" s="1"/>
  <c r="AO139" i="26" s="1"/>
  <c r="EV355" i="26"/>
  <c r="EV136" i="26" s="1"/>
  <c r="EV139" i="26" s="1"/>
  <c r="DE355" i="26"/>
  <c r="DE136" i="26" s="1"/>
  <c r="DE139" i="26" s="1"/>
  <c r="DT355" i="26"/>
  <c r="DT136" i="26" s="1"/>
  <c r="DT139" i="26" s="1"/>
  <c r="HA355" i="26"/>
  <c r="HA136" i="26" s="1"/>
  <c r="HA139" i="26" s="1"/>
  <c r="AC355" i="26"/>
  <c r="AC136" i="26" s="1"/>
  <c r="AC139" i="26" s="1"/>
  <c r="EO355" i="26"/>
  <c r="EO136" i="26" s="1"/>
  <c r="EO139" i="26" s="1"/>
  <c r="GO355" i="26"/>
  <c r="GO136" i="26" s="1"/>
  <c r="GO139" i="26" s="1"/>
  <c r="CW355" i="26"/>
  <c r="CW136" i="26" s="1"/>
  <c r="CW139" i="26" s="1"/>
  <c r="AD355" i="26"/>
  <c r="AD136" i="26" s="1"/>
  <c r="AD139" i="26" s="1"/>
  <c r="AG355" i="26"/>
  <c r="AG136" i="26" s="1"/>
  <c r="AG139" i="26" s="1"/>
  <c r="ES355" i="26"/>
  <c r="ES136" i="26" s="1"/>
  <c r="ES139" i="26" s="1"/>
  <c r="CZ355" i="26"/>
  <c r="CZ136" i="26" s="1"/>
  <c r="CZ139" i="26" s="1"/>
  <c r="CO355" i="26"/>
  <c r="CO136" i="26" s="1"/>
  <c r="CO139" i="26" s="1"/>
  <c r="DM355" i="26"/>
  <c r="DM136" i="26" s="1"/>
  <c r="DM139" i="26" s="1"/>
  <c r="AT355" i="26"/>
  <c r="AT136" i="26" s="1"/>
  <c r="AT139" i="26" s="1"/>
  <c r="GH355" i="26"/>
  <c r="GH136" i="26" s="1"/>
  <c r="GH139" i="26" s="1"/>
  <c r="AN355" i="26"/>
  <c r="AN136" i="26" s="1"/>
  <c r="AN139" i="26" s="1"/>
  <c r="DA355" i="26"/>
  <c r="DA136" i="26" s="1"/>
  <c r="DA139" i="26" s="1"/>
  <c r="AS355" i="26"/>
  <c r="AS136" i="26" s="1"/>
  <c r="AS139" i="26" s="1"/>
  <c r="CG355" i="26"/>
  <c r="CG136" i="26" s="1"/>
  <c r="CG139" i="26" s="1"/>
  <c r="EJ355" i="26"/>
  <c r="EJ136" i="26" s="1"/>
  <c r="EJ139" i="26" s="1"/>
  <c r="DX355" i="26"/>
  <c r="DX136" i="26" s="1"/>
  <c r="DX139" i="26" s="1"/>
  <c r="FE355" i="26"/>
  <c r="FE136" i="26" s="1"/>
  <c r="FE139" i="26" s="1"/>
  <c r="CC355" i="26"/>
  <c r="CC136" i="26" s="1"/>
  <c r="CC139" i="26" s="1"/>
  <c r="DR355" i="26"/>
  <c r="DR136" i="26" s="1"/>
  <c r="DR139" i="26" s="1"/>
  <c r="M355" i="26"/>
  <c r="M136" i="26" s="1"/>
  <c r="M139" i="26" s="1"/>
  <c r="FR355" i="26"/>
  <c r="FR136" i="26" s="1"/>
  <c r="FR139" i="26" s="1"/>
  <c r="FD355" i="26"/>
  <c r="FD136" i="26" s="1"/>
  <c r="FD139" i="26" s="1"/>
  <c r="FP355" i="26"/>
  <c r="FP136" i="26" s="1"/>
  <c r="FP139" i="26" s="1"/>
  <c r="FQ355" i="26"/>
  <c r="FQ136" i="26" s="1"/>
  <c r="FQ139" i="26" s="1"/>
  <c r="DN355" i="26"/>
  <c r="DN136" i="26" s="1"/>
  <c r="DN139" i="26" s="1"/>
  <c r="HL355" i="26"/>
  <c r="HL136" i="26" s="1"/>
  <c r="HL139" i="26" s="1"/>
  <c r="DL355" i="26"/>
  <c r="DL136" i="26" s="1"/>
  <c r="DL139" i="26" s="1"/>
  <c r="BQ355" i="26"/>
  <c r="BQ136" i="26" s="1"/>
  <c r="BQ139" i="26" s="1"/>
  <c r="EF355" i="26"/>
  <c r="EF136" i="26" s="1"/>
  <c r="EF139" i="26" s="1"/>
  <c r="BP355" i="26"/>
  <c r="BP136" i="26" s="1"/>
  <c r="BP139" i="26" s="1"/>
  <c r="DH355" i="26"/>
  <c r="DH136" i="26" s="1"/>
  <c r="DH139" i="26" s="1"/>
  <c r="AX355" i="26"/>
  <c r="AX136" i="26" s="1"/>
  <c r="AX139" i="26" s="1"/>
  <c r="EC355" i="26"/>
  <c r="EC136" i="26" s="1"/>
  <c r="EC139" i="26" s="1"/>
  <c r="FI355" i="26"/>
  <c r="FI136" i="26" s="1"/>
  <c r="FI139" i="26" s="1"/>
  <c r="Y355" i="26"/>
  <c r="Y136" i="26" s="1"/>
  <c r="Y139" i="26" s="1"/>
  <c r="HD355" i="26"/>
  <c r="HD136" i="26" s="1"/>
  <c r="HD139" i="26" s="1"/>
  <c r="DB355" i="26"/>
  <c r="DB136" i="26" s="1"/>
  <c r="DB139" i="26" s="1"/>
  <c r="HQ355" i="26"/>
  <c r="HQ136" i="26" s="1"/>
  <c r="HQ139" i="26" s="1"/>
  <c r="BR355" i="26"/>
  <c r="BR136" i="26" s="1"/>
  <c r="BR139" i="26" s="1"/>
  <c r="HV355" i="26"/>
  <c r="HV136" i="26" s="1"/>
  <c r="HV139" i="26" s="1"/>
  <c r="EP355" i="26"/>
  <c r="EP136" i="26" s="1"/>
  <c r="EP139" i="26" s="1"/>
  <c r="FY355" i="26"/>
  <c r="FY136" i="26" s="1"/>
  <c r="FY139" i="26" s="1"/>
  <c r="T355" i="26"/>
  <c r="T136" i="26" s="1"/>
  <c r="T139" i="26" s="1"/>
  <c r="IC355" i="26"/>
  <c r="IC136" i="26" s="1"/>
  <c r="IC139" i="26" s="1"/>
  <c r="FZ355" i="26"/>
  <c r="FZ136" i="26" s="1"/>
  <c r="FZ139" i="26" s="1"/>
  <c r="GC355" i="26"/>
  <c r="GC136" i="26" s="1"/>
  <c r="GC139" i="26" s="1"/>
  <c r="EW355" i="26"/>
  <c r="EW136" i="26" s="1"/>
  <c r="EW139" i="26" s="1"/>
  <c r="DU355" i="26"/>
  <c r="DU136" i="26" s="1"/>
  <c r="DU139" i="26" s="1"/>
  <c r="BV355" i="26"/>
  <c r="BV136" i="26" s="1"/>
  <c r="BV139" i="26" s="1"/>
  <c r="CV355" i="26"/>
  <c r="CV136" i="26" s="1"/>
  <c r="CV139" i="26" s="1"/>
  <c r="CH355" i="26"/>
  <c r="CH136" i="26" s="1"/>
  <c r="CH139" i="26" s="1"/>
  <c r="U355" i="26"/>
  <c r="U136" i="26" s="1"/>
  <c r="U139" i="26" s="1"/>
  <c r="DY355" i="26"/>
  <c r="DY136" i="26" s="1"/>
  <c r="DY139" i="26" s="1"/>
  <c r="IF355" i="26"/>
  <c r="IF136" i="26" s="1"/>
  <c r="IF139" i="26" s="1"/>
  <c r="IC35" i="3"/>
  <c r="IB86" i="3"/>
  <c r="IB94" i="3"/>
  <c r="HY39" i="3"/>
  <c r="HZ38" i="3"/>
  <c r="HZ43" i="3" s="1"/>
  <c r="HZ45" i="3" s="1"/>
  <c r="HZ46" i="3" s="1"/>
  <c r="IA62" i="3"/>
  <c r="IA64" i="3"/>
  <c r="IA105" i="3" s="1"/>
  <c r="IA65" i="3"/>
  <c r="IA114" i="3" s="1"/>
  <c r="IA63" i="3"/>
  <c r="IA96" i="3" s="1"/>
  <c r="IB297" i="3"/>
  <c r="IB278" i="3"/>
  <c r="IB306" i="3"/>
  <c r="IC256" i="3" s="1"/>
  <c r="IA30" i="3"/>
  <c r="IA99" i="3"/>
  <c r="IC275" i="3"/>
  <c r="IC285" i="3" s="1"/>
  <c r="IC295" i="3" s="1"/>
  <c r="IC277" i="3"/>
  <c r="IC287" i="3" s="1"/>
  <c r="IC112" i="3" s="1"/>
  <c r="IC274" i="3"/>
  <c r="IC284" i="3" s="1"/>
  <c r="IC273" i="3"/>
  <c r="IC283" i="3" s="1"/>
  <c r="IC293" i="3" s="1"/>
  <c r="IC292" i="3"/>
  <c r="IC294" i="3"/>
  <c r="IC296" i="3"/>
  <c r="ID266" i="3"/>
  <c r="ID264" i="3"/>
  <c r="ID263" i="3"/>
  <c r="ID262" i="3"/>
  <c r="ID267" i="3"/>
  <c r="IB60" i="3"/>
  <c r="IC286" i="3"/>
  <c r="IC103" i="3" s="1"/>
  <c r="IC282" i="3"/>
  <c r="HG303" i="3"/>
  <c r="HH253" i="3" s="1"/>
  <c r="HG304" i="3"/>
  <c r="HH254" i="3" s="1"/>
  <c r="HG305" i="3"/>
  <c r="HH255" i="3" s="1"/>
  <c r="HC307" i="3"/>
  <c r="HD257" i="3" s="1"/>
  <c r="HG302" i="3"/>
  <c r="HH252" i="3" s="1"/>
  <c r="IC8" i="3"/>
  <c r="IC9" i="3" s="1"/>
  <c r="IC7" i="3"/>
  <c r="IC10" i="3"/>
  <c r="IC11" i="3"/>
  <c r="IC49" i="3"/>
  <c r="IB117" i="3"/>
  <c r="IE1" i="3"/>
  <c r="IE4" i="3" s="1"/>
  <c r="ID5" i="3"/>
  <c r="ID2" i="3"/>
  <c r="IC124" i="3" l="1"/>
  <c r="IC125" i="3"/>
  <c r="ID320" i="26"/>
  <c r="ID330" i="26"/>
  <c r="HZ324" i="26"/>
  <c r="HZ334" i="26"/>
  <c r="HZ336" i="26" s="1"/>
  <c r="HY326" i="26"/>
  <c r="IB135" i="3"/>
  <c r="IA136" i="3"/>
  <c r="IC132" i="3"/>
  <c r="IC134" i="3" s="1"/>
  <c r="IC133" i="3"/>
  <c r="IC29" i="3"/>
  <c r="IC108" i="3" s="1"/>
  <c r="IC25" i="3" a="1"/>
  <c r="IC25" i="3" s="1"/>
  <c r="IC99" i="3" s="1"/>
  <c r="ID13" i="3" a="1"/>
  <c r="ID13" i="3" s="1"/>
  <c r="ID29" i="3" s="1"/>
  <c r="ID108" i="3" s="1"/>
  <c r="ID123" i="3"/>
  <c r="ID122" i="3"/>
  <c r="ID127" i="3" s="1"/>
  <c r="ID68" i="3" a="1"/>
  <c r="ID68" i="3" s="1"/>
  <c r="HY40" i="3"/>
  <c r="HY90" i="3"/>
  <c r="HY244" i="3" s="1"/>
  <c r="HY245" i="3" s="1"/>
  <c r="HY246" i="3" s="1"/>
  <c r="HF210" i="26"/>
  <c r="HD35" i="27"/>
  <c r="IE265" i="3"/>
  <c r="DY365" i="26"/>
  <c r="DZ365" i="26"/>
  <c r="EA365" i="26"/>
  <c r="EB365" i="26"/>
  <c r="EC365" i="26"/>
  <c r="ED365" i="26"/>
  <c r="EE365" i="26"/>
  <c r="EF365" i="26"/>
  <c r="EG365" i="26"/>
  <c r="EH365" i="26"/>
  <c r="EI365" i="26"/>
  <c r="EJ365" i="26"/>
  <c r="IC36" i="3"/>
  <c r="IF322" i="26"/>
  <c r="IF332" i="26"/>
  <c r="IL333" i="26"/>
  <c r="J136" i="26"/>
  <c r="J139" i="26" s="1"/>
  <c r="G139" i="26" s="1"/>
  <c r="EK365" i="26"/>
  <c r="EL365" i="26"/>
  <c r="EM365" i="26"/>
  <c r="EN365" i="26"/>
  <c r="EO365" i="26"/>
  <c r="EP365" i="26"/>
  <c r="EQ365" i="26"/>
  <c r="ER365" i="26"/>
  <c r="ES365" i="26"/>
  <c r="ET365" i="26"/>
  <c r="EU365" i="26"/>
  <c r="EV365" i="26"/>
  <c r="EW365" i="26"/>
  <c r="EX365" i="26"/>
  <c r="EY365" i="26"/>
  <c r="EZ365" i="26"/>
  <c r="FA365" i="26"/>
  <c r="FB365" i="26"/>
  <c r="FC365" i="26"/>
  <c r="FD365" i="26"/>
  <c r="FE365" i="26"/>
  <c r="FF365" i="26"/>
  <c r="FG365" i="26"/>
  <c r="FH365" i="26"/>
  <c r="FI365" i="26"/>
  <c r="FJ365" i="26"/>
  <c r="FK365" i="26"/>
  <c r="FL365" i="26"/>
  <c r="FM365" i="26"/>
  <c r="FN365" i="26"/>
  <c r="FO365" i="26"/>
  <c r="FP365" i="26"/>
  <c r="FQ365" i="26"/>
  <c r="FR365" i="26"/>
  <c r="FS365" i="26"/>
  <c r="FT365" i="26"/>
  <c r="FU365" i="26"/>
  <c r="FV365" i="26"/>
  <c r="FW365" i="26"/>
  <c r="FX365" i="26"/>
  <c r="FY365" i="26"/>
  <c r="FZ365" i="26"/>
  <c r="GA365" i="26"/>
  <c r="GB365" i="26"/>
  <c r="GC365" i="26"/>
  <c r="GD365" i="26"/>
  <c r="GE365" i="26"/>
  <c r="GF365" i="26"/>
  <c r="GG365" i="26"/>
  <c r="GH365" i="26"/>
  <c r="GI365" i="26"/>
  <c r="GJ365" i="26"/>
  <c r="GK365" i="26"/>
  <c r="GL365" i="26"/>
  <c r="GM365" i="26"/>
  <c r="GN365" i="26"/>
  <c r="GO365" i="26"/>
  <c r="GP365" i="26"/>
  <c r="GQ365" i="26"/>
  <c r="GR365" i="26"/>
  <c r="GS365" i="26"/>
  <c r="GT365" i="26"/>
  <c r="GU365" i="26"/>
  <c r="GV365" i="26"/>
  <c r="GW365" i="26"/>
  <c r="GX365" i="26"/>
  <c r="GY365" i="26"/>
  <c r="GZ365" i="26"/>
  <c r="HA365" i="26"/>
  <c r="HB365" i="26"/>
  <c r="HC365" i="26"/>
  <c r="HD365" i="26"/>
  <c r="HE365" i="26"/>
  <c r="HF365" i="26"/>
  <c r="HG365" i="26"/>
  <c r="HH365" i="26"/>
  <c r="HI365" i="26"/>
  <c r="HJ365" i="26"/>
  <c r="HK365" i="26"/>
  <c r="HL365" i="26"/>
  <c r="HM365" i="26"/>
  <c r="HN365" i="26"/>
  <c r="HO365" i="26"/>
  <c r="HP365" i="26"/>
  <c r="HQ365" i="26"/>
  <c r="HR365" i="26"/>
  <c r="HS365" i="26"/>
  <c r="HT365" i="26"/>
  <c r="HU365" i="26"/>
  <c r="HV365" i="26"/>
  <c r="HW365" i="26"/>
  <c r="HX365" i="26"/>
  <c r="HY365" i="26"/>
  <c r="HZ365" i="26"/>
  <c r="IA365" i="26"/>
  <c r="IB365" i="26"/>
  <c r="IC365" i="26"/>
  <c r="ID365" i="26"/>
  <c r="IE365" i="26"/>
  <c r="IF365" i="26"/>
  <c r="IG365" i="26"/>
  <c r="IH365" i="26"/>
  <c r="II365" i="26"/>
  <c r="IJ365" i="26"/>
  <c r="IK365" i="26"/>
  <c r="IL365" i="26"/>
  <c r="IM365" i="26"/>
  <c r="IN365" i="26"/>
  <c r="J375" i="26"/>
  <c r="K315" i="26" s="1"/>
  <c r="K375" i="26" s="1"/>
  <c r="L315" i="26" s="1"/>
  <c r="L375" i="26" s="1"/>
  <c r="M315" i="26" s="1"/>
  <c r="M375" i="26" s="1"/>
  <c r="N315" i="26" s="1"/>
  <c r="N375" i="26" s="1"/>
  <c r="O315" i="26" s="1"/>
  <c r="O375" i="26" s="1"/>
  <c r="P315" i="26" s="1"/>
  <c r="P375" i="26" s="1"/>
  <c r="Q315" i="26" s="1"/>
  <c r="Q375" i="26" s="1"/>
  <c r="R315" i="26" s="1"/>
  <c r="R375" i="26" s="1"/>
  <c r="S315" i="26" s="1"/>
  <c r="S375" i="26" s="1"/>
  <c r="T315" i="26" s="1"/>
  <c r="T375" i="26" s="1"/>
  <c r="U315" i="26" s="1"/>
  <c r="U375" i="26" s="1"/>
  <c r="V315" i="26" s="1"/>
  <c r="V375" i="26" s="1"/>
  <c r="W315" i="26" s="1"/>
  <c r="W375" i="26" s="1"/>
  <c r="X315" i="26" s="1"/>
  <c r="X375" i="26" s="1"/>
  <c r="Y315" i="26" s="1"/>
  <c r="Y375" i="26" s="1"/>
  <c r="Z315" i="26" s="1"/>
  <c r="Z375" i="26" s="1"/>
  <c r="AA315" i="26" s="1"/>
  <c r="AA375" i="26" s="1"/>
  <c r="AB315" i="26" s="1"/>
  <c r="AB375" i="26" s="1"/>
  <c r="AC315" i="26" s="1"/>
  <c r="AC375" i="26" s="1"/>
  <c r="AD315" i="26" s="1"/>
  <c r="AD375" i="26" s="1"/>
  <c r="AE315" i="26" s="1"/>
  <c r="AE375" i="26" s="1"/>
  <c r="AF315" i="26" s="1"/>
  <c r="AF375" i="26" s="1"/>
  <c r="AG315" i="26" s="1"/>
  <c r="AG375" i="26" s="1"/>
  <c r="AH315" i="26" s="1"/>
  <c r="AH375" i="26" s="1"/>
  <c r="AI315" i="26" s="1"/>
  <c r="AI375" i="26" s="1"/>
  <c r="AJ315" i="26" s="1"/>
  <c r="AJ375" i="26" s="1"/>
  <c r="AK315" i="26" s="1"/>
  <c r="AK375" i="26" s="1"/>
  <c r="AL315" i="26" s="1"/>
  <c r="AL375" i="26" s="1"/>
  <c r="AM315" i="26" s="1"/>
  <c r="AM375" i="26" s="1"/>
  <c r="AN315" i="26" s="1"/>
  <c r="AN375" i="26" s="1"/>
  <c r="AO315" i="26" s="1"/>
  <c r="AO375" i="26" s="1"/>
  <c r="AP315" i="26" s="1"/>
  <c r="AP375" i="26" s="1"/>
  <c r="AQ315" i="26" s="1"/>
  <c r="AQ375" i="26" s="1"/>
  <c r="AR315" i="26" s="1"/>
  <c r="AR375" i="26" s="1"/>
  <c r="AS315" i="26" s="1"/>
  <c r="AS375" i="26" s="1"/>
  <c r="AT315" i="26" s="1"/>
  <c r="AT375" i="26" s="1"/>
  <c r="AU315" i="26" s="1"/>
  <c r="AU375" i="26" s="1"/>
  <c r="AV315" i="26" s="1"/>
  <c r="AV375" i="26" s="1"/>
  <c r="AW315" i="26" s="1"/>
  <c r="AW375" i="26" s="1"/>
  <c r="AX315" i="26" s="1"/>
  <c r="AX375" i="26" s="1"/>
  <c r="AY315" i="26" s="1"/>
  <c r="AY375" i="26" s="1"/>
  <c r="AZ315" i="26" s="1"/>
  <c r="AZ375" i="26" s="1"/>
  <c r="BA315" i="26" s="1"/>
  <c r="BA375" i="26" s="1"/>
  <c r="BB315" i="26" s="1"/>
  <c r="BB375" i="26" s="1"/>
  <c r="BC315" i="26" s="1"/>
  <c r="BC375" i="26" s="1"/>
  <c r="BD315" i="26" s="1"/>
  <c r="BD375" i="26" s="1"/>
  <c r="BE315" i="26" s="1"/>
  <c r="BE375" i="26" s="1"/>
  <c r="BF315" i="26" s="1"/>
  <c r="BF375" i="26" s="1"/>
  <c r="BG315" i="26" s="1"/>
  <c r="BG375" i="26" s="1"/>
  <c r="BH315" i="26" s="1"/>
  <c r="BH375" i="26" s="1"/>
  <c r="BI315" i="26" s="1"/>
  <c r="BI375" i="26" s="1"/>
  <c r="BJ315" i="26" s="1"/>
  <c r="BJ375" i="26" s="1"/>
  <c r="BK315" i="26" s="1"/>
  <c r="BK375" i="26" s="1"/>
  <c r="BL315" i="26" s="1"/>
  <c r="BL375" i="26" s="1"/>
  <c r="BM315" i="26" s="1"/>
  <c r="BM375" i="26" s="1"/>
  <c r="BN315" i="26" s="1"/>
  <c r="BN375" i="26" s="1"/>
  <c r="BO315" i="26" s="1"/>
  <c r="BO375" i="26" s="1"/>
  <c r="BP315" i="26" s="1"/>
  <c r="BP375" i="26" s="1"/>
  <c r="BQ315" i="26" s="1"/>
  <c r="BQ375" i="26" s="1"/>
  <c r="BR315" i="26" s="1"/>
  <c r="BR375" i="26" s="1"/>
  <c r="BS315" i="26" s="1"/>
  <c r="BS375" i="26" s="1"/>
  <c r="BT315" i="26" s="1"/>
  <c r="BT375" i="26" s="1"/>
  <c r="BU315" i="26" s="1"/>
  <c r="BU375" i="26" s="1"/>
  <c r="BV315" i="26" s="1"/>
  <c r="BV375" i="26" s="1"/>
  <c r="BW315" i="26" s="1"/>
  <c r="BW375" i="26" s="1"/>
  <c r="BX315" i="26" s="1"/>
  <c r="BX375" i="26" s="1"/>
  <c r="BY315" i="26" s="1"/>
  <c r="BY375" i="26" s="1"/>
  <c r="BZ315" i="26" s="1"/>
  <c r="BZ375" i="26" s="1"/>
  <c r="CA315" i="26" s="1"/>
  <c r="CA375" i="26" s="1"/>
  <c r="CB315" i="26" s="1"/>
  <c r="CB375" i="26" s="1"/>
  <c r="CC315" i="26" s="1"/>
  <c r="CC375" i="26" s="1"/>
  <c r="CD315" i="26" s="1"/>
  <c r="CD375" i="26" s="1"/>
  <c r="CE315" i="26" s="1"/>
  <c r="CE375" i="26" s="1"/>
  <c r="CF315" i="26" s="1"/>
  <c r="CF375" i="26" s="1"/>
  <c r="CG315" i="26" s="1"/>
  <c r="CG375" i="26" s="1"/>
  <c r="CH315" i="26" s="1"/>
  <c r="CH375" i="26" s="1"/>
  <c r="CI315" i="26" s="1"/>
  <c r="CI375" i="26" s="1"/>
  <c r="CJ315" i="26" s="1"/>
  <c r="CJ375" i="26" s="1"/>
  <c r="CK315" i="26" s="1"/>
  <c r="CK375" i="26" s="1"/>
  <c r="CL315" i="26" s="1"/>
  <c r="CL375" i="26" s="1"/>
  <c r="CM315" i="26" s="1"/>
  <c r="CM375" i="26" s="1"/>
  <c r="CN315" i="26" s="1"/>
  <c r="CN375" i="26" s="1"/>
  <c r="CO315" i="26" s="1"/>
  <c r="CO375" i="26" s="1"/>
  <c r="CP315" i="26" s="1"/>
  <c r="CP375" i="26" s="1"/>
  <c r="CQ315" i="26" s="1"/>
  <c r="CQ375" i="26" s="1"/>
  <c r="CR315" i="26" s="1"/>
  <c r="CR375" i="26" s="1"/>
  <c r="CS315" i="26" s="1"/>
  <c r="CS375" i="26" s="1"/>
  <c r="CT315" i="26" s="1"/>
  <c r="CT375" i="26" s="1"/>
  <c r="CU315" i="26" s="1"/>
  <c r="CU375" i="26" s="1"/>
  <c r="CV315" i="26" s="1"/>
  <c r="CV375" i="26" s="1"/>
  <c r="CW315" i="26" s="1"/>
  <c r="CW375" i="26" s="1"/>
  <c r="CX315" i="26" s="1"/>
  <c r="CX375" i="26" s="1"/>
  <c r="CY315" i="26" s="1"/>
  <c r="CY375" i="26" s="1"/>
  <c r="CZ315" i="26" s="1"/>
  <c r="CZ375" i="26" s="1"/>
  <c r="DA315" i="26" s="1"/>
  <c r="DA375" i="26" s="1"/>
  <c r="DB315" i="26" s="1"/>
  <c r="DB375" i="26" s="1"/>
  <c r="DC315" i="26" s="1"/>
  <c r="DC375" i="26" s="1"/>
  <c r="DD315" i="26" s="1"/>
  <c r="DD375" i="26" s="1"/>
  <c r="DE315" i="26" s="1"/>
  <c r="DE375" i="26" s="1"/>
  <c r="DF315" i="26" s="1"/>
  <c r="DF375" i="26" s="1"/>
  <c r="DG315" i="26" s="1"/>
  <c r="DG375" i="26" s="1"/>
  <c r="DH315" i="26" s="1"/>
  <c r="DH375" i="26" s="1"/>
  <c r="DI315" i="26" s="1"/>
  <c r="DI375" i="26" s="1"/>
  <c r="DJ315" i="26" s="1"/>
  <c r="DJ375" i="26" s="1"/>
  <c r="DK315" i="26" s="1"/>
  <c r="DK375" i="26" s="1"/>
  <c r="DL315" i="26" s="1"/>
  <c r="DL375" i="26" s="1"/>
  <c r="DM315" i="26" s="1"/>
  <c r="DM375" i="26" s="1"/>
  <c r="DN315" i="26" s="1"/>
  <c r="DN375" i="26" s="1"/>
  <c r="DO315" i="26" s="1"/>
  <c r="DO375" i="26" s="1"/>
  <c r="DP315" i="26" s="1"/>
  <c r="DP375" i="26" s="1"/>
  <c r="DQ315" i="26" s="1"/>
  <c r="DQ375" i="26" s="1"/>
  <c r="DR315" i="26" s="1"/>
  <c r="DR375" i="26" s="1"/>
  <c r="DS315" i="26" s="1"/>
  <c r="DS375" i="26" s="1"/>
  <c r="DT315" i="26" s="1"/>
  <c r="DT375" i="26" s="1"/>
  <c r="DU315" i="26" s="1"/>
  <c r="DU375" i="26" s="1"/>
  <c r="DV315" i="26" s="1"/>
  <c r="DV375" i="26" s="1"/>
  <c r="DW315" i="26" s="1"/>
  <c r="DW375" i="26" s="1"/>
  <c r="DX315" i="26" s="1"/>
  <c r="DX375" i="26" s="1"/>
  <c r="DY315" i="26" s="1"/>
  <c r="ID35" i="3"/>
  <c r="IC86" i="3"/>
  <c r="IC94" i="3"/>
  <c r="HZ39" i="3"/>
  <c r="IA38" i="3"/>
  <c r="IA43" i="3" s="1"/>
  <c r="IA45" i="3" s="1"/>
  <c r="IA46" i="3" s="1"/>
  <c r="IB63" i="3"/>
  <c r="IB96" i="3" s="1"/>
  <c r="IB62" i="3"/>
  <c r="IB64" i="3"/>
  <c r="IB105" i="3" s="1"/>
  <c r="IB65" i="3"/>
  <c r="IB114" i="3" s="1"/>
  <c r="IC297" i="3"/>
  <c r="IC278" i="3"/>
  <c r="IC306" i="3"/>
  <c r="ID256" i="3" s="1"/>
  <c r="ID277" i="3"/>
  <c r="ID287" i="3" s="1"/>
  <c r="ID112" i="3" s="1"/>
  <c r="ID273" i="3"/>
  <c r="ID283" i="3" s="1"/>
  <c r="ID293" i="3" s="1"/>
  <c r="ID275" i="3"/>
  <c r="ID285" i="3" s="1"/>
  <c r="ID295" i="3" s="1"/>
  <c r="ID274" i="3"/>
  <c r="ID284" i="3" s="1"/>
  <c r="IC60" i="3"/>
  <c r="ID286" i="3"/>
  <c r="ID103" i="3" s="1"/>
  <c r="ID282" i="3"/>
  <c r="ID294" i="3"/>
  <c r="ID296" i="3"/>
  <c r="ID292" i="3"/>
  <c r="IE266" i="3"/>
  <c r="IE264" i="3"/>
  <c r="IE263" i="3"/>
  <c r="IE262" i="3"/>
  <c r="IE267" i="3"/>
  <c r="HH305" i="3"/>
  <c r="HI255" i="3" s="1"/>
  <c r="HH304" i="3"/>
  <c r="HI254" i="3" s="1"/>
  <c r="HH303" i="3"/>
  <c r="HI253" i="3" s="1"/>
  <c r="HH302" i="3"/>
  <c r="HI252" i="3" s="1"/>
  <c r="HD307" i="3"/>
  <c r="HE257" i="3" s="1"/>
  <c r="ID8" i="3"/>
  <c r="ID9" i="3" s="1"/>
  <c r="ID7" i="3"/>
  <c r="ID10" i="3"/>
  <c r="ID11" i="3"/>
  <c r="ID49" i="3"/>
  <c r="IB99" i="3"/>
  <c r="IB30" i="3"/>
  <c r="IF1" i="3"/>
  <c r="IF4" i="3" s="1"/>
  <c r="IE5" i="3"/>
  <c r="IE2" i="3"/>
  <c r="IC117" i="3"/>
  <c r="ID124" i="3" l="1"/>
  <c r="IC128" i="3"/>
  <c r="IC129" i="3" s="1"/>
  <c r="IA324" i="26"/>
  <c r="IA334" i="26"/>
  <c r="IA336" i="26" s="1"/>
  <c r="HZ326" i="26"/>
  <c r="ID125" i="3"/>
  <c r="IE320" i="26"/>
  <c r="IE330" i="26"/>
  <c r="IC135" i="3"/>
  <c r="IB136" i="3"/>
  <c r="ID25" i="3" a="1"/>
  <c r="ID25" i="3" s="1"/>
  <c r="ID132" i="3"/>
  <c r="ID134" i="3" s="1"/>
  <c r="ID133" i="3"/>
  <c r="IE13" i="3" a="1"/>
  <c r="IE13" i="3" s="1"/>
  <c r="IE123" i="3"/>
  <c r="IE124" i="3" s="1"/>
  <c r="IE122" i="3"/>
  <c r="IE127" i="3" s="1"/>
  <c r="IE68" i="3" a="1"/>
  <c r="IE68" i="3" s="1"/>
  <c r="HZ40" i="3"/>
  <c r="HZ90" i="3"/>
  <c r="HZ244" i="3" s="1"/>
  <c r="HZ245" i="3" s="1"/>
  <c r="HZ246" i="3" s="1"/>
  <c r="HG210" i="26"/>
  <c r="HE35" i="27"/>
  <c r="DY375" i="26"/>
  <c r="DZ315" i="26" s="1"/>
  <c r="DZ375" i="26" s="1"/>
  <c r="EA315" i="26" s="1"/>
  <c r="EA375" i="26" s="1"/>
  <c r="EB315" i="26" s="1"/>
  <c r="EB375" i="26" s="1"/>
  <c r="EC315" i="26" s="1"/>
  <c r="EC375" i="26" s="1"/>
  <c r="ED315" i="26" s="1"/>
  <c r="ED375" i="26" s="1"/>
  <c r="EE315" i="26" s="1"/>
  <c r="EE375" i="26" s="1"/>
  <c r="EF315" i="26" s="1"/>
  <c r="EF375" i="26" s="1"/>
  <c r="EG315" i="26" s="1"/>
  <c r="EG375" i="26" s="1"/>
  <c r="EH315" i="26" s="1"/>
  <c r="EH375" i="26" s="1"/>
  <c r="EI315" i="26" s="1"/>
  <c r="EI375" i="26" s="1"/>
  <c r="EJ315" i="26" s="1"/>
  <c r="EJ375" i="26" s="1"/>
  <c r="EK315" i="26" s="1"/>
  <c r="EK375" i="26" s="1"/>
  <c r="EL315" i="26" s="1"/>
  <c r="EL375" i="26" s="1"/>
  <c r="EM315" i="26" s="1"/>
  <c r="EM375" i="26" s="1"/>
  <c r="EN315" i="26" s="1"/>
  <c r="EN375" i="26" s="1"/>
  <c r="EO315" i="26" s="1"/>
  <c r="EO375" i="26" s="1"/>
  <c r="EP315" i="26" s="1"/>
  <c r="EP375" i="26" s="1"/>
  <c r="EQ315" i="26" s="1"/>
  <c r="EQ375" i="26" s="1"/>
  <c r="ER315" i="26" s="1"/>
  <c r="ER375" i="26" s="1"/>
  <c r="ES315" i="26" s="1"/>
  <c r="ES375" i="26" s="1"/>
  <c r="ET315" i="26" s="1"/>
  <c r="ET375" i="26" s="1"/>
  <c r="EU315" i="26" s="1"/>
  <c r="EU375" i="26" s="1"/>
  <c r="EV315" i="26" s="1"/>
  <c r="EV375" i="26" s="1"/>
  <c r="EW315" i="26" s="1"/>
  <c r="EW375" i="26" s="1"/>
  <c r="EX315" i="26" s="1"/>
  <c r="EX375" i="26" s="1"/>
  <c r="EY315" i="26" s="1"/>
  <c r="EY375" i="26" s="1"/>
  <c r="EZ315" i="26" s="1"/>
  <c r="EZ375" i="26" s="1"/>
  <c r="FA315" i="26" s="1"/>
  <c r="FA375" i="26" s="1"/>
  <c r="FB315" i="26" s="1"/>
  <c r="FB375" i="26" s="1"/>
  <c r="FC315" i="26" s="1"/>
  <c r="FC375" i="26" s="1"/>
  <c r="FD315" i="26" s="1"/>
  <c r="FD375" i="26" s="1"/>
  <c r="FE315" i="26" s="1"/>
  <c r="FE375" i="26" s="1"/>
  <c r="FF315" i="26" s="1"/>
  <c r="FF375" i="26" s="1"/>
  <c r="FG315" i="26" s="1"/>
  <c r="FG375" i="26" s="1"/>
  <c r="FH315" i="26" s="1"/>
  <c r="FH375" i="26" s="1"/>
  <c r="FI315" i="26" s="1"/>
  <c r="FI375" i="26" s="1"/>
  <c r="FJ315" i="26" s="1"/>
  <c r="FJ375" i="26" s="1"/>
  <c r="FK315" i="26" s="1"/>
  <c r="FK375" i="26" s="1"/>
  <c r="FL315" i="26" s="1"/>
  <c r="FL375" i="26" s="1"/>
  <c r="FM315" i="26" s="1"/>
  <c r="FM375" i="26" s="1"/>
  <c r="FN315" i="26" s="1"/>
  <c r="FN375" i="26" s="1"/>
  <c r="FO315" i="26" s="1"/>
  <c r="FO375" i="26" s="1"/>
  <c r="FP315" i="26" s="1"/>
  <c r="FP375" i="26" s="1"/>
  <c r="FQ315" i="26" s="1"/>
  <c r="FQ375" i="26" s="1"/>
  <c r="FR315" i="26" s="1"/>
  <c r="FR375" i="26" s="1"/>
  <c r="FS315" i="26" s="1"/>
  <c r="FS375" i="26" s="1"/>
  <c r="FT315" i="26" s="1"/>
  <c r="FT375" i="26" s="1"/>
  <c r="FU315" i="26" s="1"/>
  <c r="FU375" i="26" s="1"/>
  <c r="FV315" i="26" s="1"/>
  <c r="FV375" i="26" s="1"/>
  <c r="FW315" i="26" s="1"/>
  <c r="FW375" i="26" s="1"/>
  <c r="FX315" i="26" s="1"/>
  <c r="FX375" i="26" s="1"/>
  <c r="FY315" i="26" s="1"/>
  <c r="FY375" i="26" s="1"/>
  <c r="FZ315" i="26" s="1"/>
  <c r="FZ375" i="26" s="1"/>
  <c r="GA315" i="26" s="1"/>
  <c r="GA375" i="26" s="1"/>
  <c r="GB315" i="26" s="1"/>
  <c r="GB375" i="26" s="1"/>
  <c r="GC315" i="26" s="1"/>
  <c r="GC375" i="26" s="1"/>
  <c r="GD315" i="26" s="1"/>
  <c r="GD375" i="26" s="1"/>
  <c r="GE315" i="26" s="1"/>
  <c r="GE375" i="26" s="1"/>
  <c r="GF315" i="26" s="1"/>
  <c r="GF375" i="26" s="1"/>
  <c r="GG315" i="26" s="1"/>
  <c r="GG375" i="26" s="1"/>
  <c r="GH315" i="26" s="1"/>
  <c r="GH375" i="26" s="1"/>
  <c r="GI315" i="26" s="1"/>
  <c r="GI375" i="26" s="1"/>
  <c r="GJ315" i="26" s="1"/>
  <c r="GJ375" i="26" s="1"/>
  <c r="GK315" i="26" s="1"/>
  <c r="GK375" i="26" s="1"/>
  <c r="GL315" i="26" s="1"/>
  <c r="GL375" i="26" s="1"/>
  <c r="GM315" i="26" s="1"/>
  <c r="GM375" i="26" s="1"/>
  <c r="GN315" i="26" s="1"/>
  <c r="GN375" i="26" s="1"/>
  <c r="GO315" i="26" s="1"/>
  <c r="GO375" i="26" s="1"/>
  <c r="GP315" i="26" s="1"/>
  <c r="GP375" i="26" s="1"/>
  <c r="GQ315" i="26" s="1"/>
  <c r="GQ375" i="26" s="1"/>
  <c r="GR315" i="26" s="1"/>
  <c r="GR375" i="26" s="1"/>
  <c r="GS315" i="26" s="1"/>
  <c r="GS375" i="26" s="1"/>
  <c r="GT315" i="26" s="1"/>
  <c r="GT375" i="26" s="1"/>
  <c r="GU315" i="26" s="1"/>
  <c r="GU375" i="26" s="1"/>
  <c r="GV315" i="26" s="1"/>
  <c r="GV375" i="26" s="1"/>
  <c r="GW315" i="26" s="1"/>
  <c r="GW375" i="26" s="1"/>
  <c r="GX315" i="26" s="1"/>
  <c r="GX375" i="26" s="1"/>
  <c r="GY315" i="26" s="1"/>
  <c r="GY375" i="26" s="1"/>
  <c r="GZ315" i="26" s="1"/>
  <c r="GZ375" i="26" s="1"/>
  <c r="HA315" i="26" s="1"/>
  <c r="HA375" i="26" s="1"/>
  <c r="HB315" i="26" s="1"/>
  <c r="HB375" i="26" s="1"/>
  <c r="HC315" i="26" s="1"/>
  <c r="HC375" i="26" s="1"/>
  <c r="HD315" i="26" s="1"/>
  <c r="HD375" i="26" s="1"/>
  <c r="HE315" i="26" s="1"/>
  <c r="HE375" i="26" s="1"/>
  <c r="HF315" i="26" s="1"/>
  <c r="HF375" i="26" s="1"/>
  <c r="HG315" i="26" s="1"/>
  <c r="HG375" i="26" s="1"/>
  <c r="HH315" i="26" s="1"/>
  <c r="HH375" i="26" s="1"/>
  <c r="HI315" i="26" s="1"/>
  <c r="HI375" i="26" s="1"/>
  <c r="HJ315" i="26" s="1"/>
  <c r="HJ375" i="26" s="1"/>
  <c r="HK315" i="26" s="1"/>
  <c r="HK375" i="26" s="1"/>
  <c r="HL315" i="26" s="1"/>
  <c r="HL375" i="26" s="1"/>
  <c r="HM315" i="26" s="1"/>
  <c r="HM375" i="26" s="1"/>
  <c r="HN315" i="26" s="1"/>
  <c r="HN375" i="26" s="1"/>
  <c r="HO315" i="26" s="1"/>
  <c r="HO375" i="26" s="1"/>
  <c r="HP315" i="26" s="1"/>
  <c r="HP375" i="26" s="1"/>
  <c r="HQ315" i="26" s="1"/>
  <c r="HQ375" i="26" s="1"/>
  <c r="HR315" i="26" s="1"/>
  <c r="HR375" i="26" s="1"/>
  <c r="HS315" i="26" s="1"/>
  <c r="HS375" i="26" s="1"/>
  <c r="HT315" i="26" s="1"/>
  <c r="HT375" i="26" s="1"/>
  <c r="HU315" i="26" s="1"/>
  <c r="HU375" i="26" s="1"/>
  <c r="HV315" i="26" s="1"/>
  <c r="HV375" i="26" s="1"/>
  <c r="HW315" i="26" s="1"/>
  <c r="HW375" i="26" s="1"/>
  <c r="HX315" i="26" s="1"/>
  <c r="HX375" i="26" s="1"/>
  <c r="HY315" i="26" s="1"/>
  <c r="HY375" i="26" s="1"/>
  <c r="HZ315" i="26" s="1"/>
  <c r="HZ375" i="26" s="1"/>
  <c r="IA315" i="26" s="1"/>
  <c r="IA375" i="26" s="1"/>
  <c r="IB315" i="26" s="1"/>
  <c r="IB375" i="26" s="1"/>
  <c r="IC315" i="26" s="1"/>
  <c r="IC375" i="26" s="1"/>
  <c r="ID315" i="26" s="1"/>
  <c r="ID375" i="26" s="1"/>
  <c r="IE315" i="26" s="1"/>
  <c r="IE375" i="26" s="1"/>
  <c r="IF315" i="26" s="1"/>
  <c r="IF375" i="26" s="1"/>
  <c r="IG315" i="26" s="1"/>
  <c r="IG375" i="26" s="1"/>
  <c r="IH315" i="26" s="1"/>
  <c r="IH375" i="26" s="1"/>
  <c r="II315" i="26" s="1"/>
  <c r="II375" i="26" s="1"/>
  <c r="IJ315" i="26" s="1"/>
  <c r="IJ375" i="26" s="1"/>
  <c r="IK315" i="26" s="1"/>
  <c r="IK375" i="26" s="1"/>
  <c r="IL315" i="26" s="1"/>
  <c r="IL375" i="26" s="1"/>
  <c r="IM315" i="26" s="1"/>
  <c r="IM375" i="26" s="1"/>
  <c r="IN315" i="26" s="1"/>
  <c r="IN375" i="26" s="1"/>
  <c r="IF265" i="3"/>
  <c r="ID36" i="3"/>
  <c r="IG322" i="26"/>
  <c r="IG332" i="26"/>
  <c r="IM333" i="26"/>
  <c r="IE35" i="3"/>
  <c r="ID94" i="3"/>
  <c r="ID86" i="3"/>
  <c r="IA39" i="3"/>
  <c r="IB38" i="3"/>
  <c r="IB43" i="3" s="1"/>
  <c r="IB45" i="3" s="1"/>
  <c r="IB46" i="3" s="1"/>
  <c r="IC64" i="3"/>
  <c r="IC105" i="3" s="1"/>
  <c r="IC65" i="3"/>
  <c r="IC114" i="3" s="1"/>
  <c r="IC62" i="3"/>
  <c r="IC63" i="3"/>
  <c r="IC96" i="3" s="1"/>
  <c r="ID297" i="3"/>
  <c r="ID278" i="3"/>
  <c r="ID306" i="3"/>
  <c r="IE256" i="3" s="1"/>
  <c r="IE296" i="3"/>
  <c r="IE294" i="3"/>
  <c r="IE292" i="3"/>
  <c r="IF266" i="3"/>
  <c r="IF263" i="3"/>
  <c r="IF264" i="3"/>
  <c r="IF262" i="3"/>
  <c r="IF267" i="3"/>
  <c r="ID60" i="3"/>
  <c r="IE286" i="3"/>
  <c r="IE103" i="3" s="1"/>
  <c r="IE282" i="3"/>
  <c r="IE275" i="3"/>
  <c r="IE285" i="3" s="1"/>
  <c r="IE295" i="3" s="1"/>
  <c r="IE274" i="3"/>
  <c r="IE284" i="3" s="1"/>
  <c r="IE277" i="3"/>
  <c r="IE287" i="3" s="1"/>
  <c r="IE112" i="3" s="1"/>
  <c r="IE273" i="3"/>
  <c r="IE283" i="3" s="1"/>
  <c r="IE293" i="3" s="1"/>
  <c r="HI303" i="3"/>
  <c r="HJ253" i="3" s="1"/>
  <c r="HI304" i="3"/>
  <c r="HJ254" i="3" s="1"/>
  <c r="HI305" i="3"/>
  <c r="HJ255" i="3" s="1"/>
  <c r="HE307" i="3"/>
  <c r="HF257" i="3" s="1"/>
  <c r="HI302" i="3"/>
  <c r="HJ252" i="3" s="1"/>
  <c r="IC30" i="3"/>
  <c r="ID117" i="3"/>
  <c r="IE8" i="3"/>
  <c r="IE9" i="3" s="1"/>
  <c r="IE7" i="3"/>
  <c r="IE11" i="3"/>
  <c r="IE10" i="3"/>
  <c r="IE49" i="3"/>
  <c r="IG1" i="3"/>
  <c r="IG4" i="3" s="1"/>
  <c r="IF5" i="3"/>
  <c r="IF2" i="3"/>
  <c r="ID128" i="3" l="1"/>
  <c r="ID129" i="3" s="1"/>
  <c r="IF320" i="26"/>
  <c r="IF330" i="26"/>
  <c r="IE125" i="3"/>
  <c r="IB324" i="26"/>
  <c r="IB334" i="26"/>
  <c r="IB336" i="26" s="1"/>
  <c r="IA326" i="26"/>
  <c r="ID135" i="3"/>
  <c r="IC136" i="3"/>
  <c r="IE132" i="3"/>
  <c r="IE134" i="3" s="1"/>
  <c r="IE133" i="3"/>
  <c r="IE29" i="3"/>
  <c r="IE108" i="3" s="1"/>
  <c r="IE25" i="3" a="1"/>
  <c r="IE25" i="3" s="1"/>
  <c r="IF13" i="3" a="1"/>
  <c r="IF13" i="3" s="1"/>
  <c r="IF123" i="3"/>
  <c r="IF122" i="3"/>
  <c r="IF127" i="3" s="1"/>
  <c r="IF68" i="3" a="1"/>
  <c r="IF68" i="3" s="1"/>
  <c r="IA40" i="3"/>
  <c r="IA90" i="3"/>
  <c r="IA244" i="3" s="1"/>
  <c r="IA245" i="3" s="1"/>
  <c r="IA246" i="3" s="1"/>
  <c r="HH210" i="26"/>
  <c r="HF35" i="27"/>
  <c r="IG265" i="3"/>
  <c r="IE36" i="3"/>
  <c r="IH322" i="26"/>
  <c r="IH332" i="26"/>
  <c r="IN333" i="26"/>
  <c r="IF35" i="3"/>
  <c r="IE94" i="3"/>
  <c r="IE86" i="3"/>
  <c r="IB39" i="3"/>
  <c r="IC38" i="3"/>
  <c r="IC43" i="3" s="1"/>
  <c r="IC45" i="3" s="1"/>
  <c r="IC46" i="3" s="1"/>
  <c r="ID65" i="3"/>
  <c r="ID114" i="3" s="1"/>
  <c r="ID64" i="3"/>
  <c r="ID105" i="3" s="1"/>
  <c r="ID62" i="3"/>
  <c r="ID63" i="3"/>
  <c r="ID96" i="3" s="1"/>
  <c r="IE297" i="3"/>
  <c r="IE278" i="3"/>
  <c r="ID30" i="3"/>
  <c r="ID99" i="3"/>
  <c r="IE306" i="3"/>
  <c r="IF256" i="3" s="1"/>
  <c r="IF296" i="3"/>
  <c r="IF292" i="3"/>
  <c r="IF294" i="3"/>
  <c r="IG266" i="3"/>
  <c r="IG264" i="3"/>
  <c r="IG263" i="3"/>
  <c r="IG262" i="3"/>
  <c r="IG267" i="3"/>
  <c r="IF275" i="3"/>
  <c r="IF285" i="3" s="1"/>
  <c r="IF295" i="3" s="1"/>
  <c r="IF274" i="3"/>
  <c r="IF284" i="3" s="1"/>
  <c r="IF273" i="3"/>
  <c r="IF283" i="3" s="1"/>
  <c r="IF293" i="3" s="1"/>
  <c r="IF277" i="3"/>
  <c r="IF287" i="3" s="1"/>
  <c r="IF112" i="3" s="1"/>
  <c r="IE60" i="3"/>
  <c r="IF286" i="3"/>
  <c r="IF103" i="3" s="1"/>
  <c r="IF282" i="3"/>
  <c r="HF307" i="3"/>
  <c r="HG257" i="3" s="1"/>
  <c r="HJ305" i="3"/>
  <c r="HK255" i="3" s="1"/>
  <c r="HJ302" i="3"/>
  <c r="HK252" i="3" s="1"/>
  <c r="HJ304" i="3"/>
  <c r="HK254" i="3" s="1"/>
  <c r="HJ303" i="3"/>
  <c r="HK253" i="3" s="1"/>
  <c r="IH1" i="3"/>
  <c r="IH4" i="3" s="1"/>
  <c r="IG5" i="3"/>
  <c r="IG2" i="3"/>
  <c r="IE117" i="3"/>
  <c r="IF8" i="3"/>
  <c r="IF9" i="3" s="1"/>
  <c r="IF7" i="3"/>
  <c r="IF11" i="3"/>
  <c r="IF10" i="3"/>
  <c r="IF49" i="3"/>
  <c r="IF124" i="3" l="1"/>
  <c r="IE128" i="3"/>
  <c r="IE129" i="3" s="1"/>
  <c r="IG320" i="26"/>
  <c r="IF125" i="3"/>
  <c r="IC324" i="26"/>
  <c r="IC334" i="26"/>
  <c r="IC336" i="26" s="1"/>
  <c r="IB326" i="26"/>
  <c r="IG330" i="26"/>
  <c r="IF128" i="3"/>
  <c r="IF129" i="3" s="1"/>
  <c r="IE135" i="3"/>
  <c r="IE30" i="3"/>
  <c r="IE38" i="3" s="1"/>
  <c r="IE43" i="3" s="1"/>
  <c r="IE45" i="3" s="1"/>
  <c r="IE46" i="3" s="1"/>
  <c r="ID136" i="3"/>
  <c r="IF132" i="3"/>
  <c r="IF134" i="3" s="1"/>
  <c r="IF133" i="3"/>
  <c r="IF25" i="3" a="1"/>
  <c r="IF25" i="3" s="1"/>
  <c r="IF29" i="3"/>
  <c r="IF108" i="3" s="1"/>
  <c r="IG13" i="3" a="1"/>
  <c r="IG13" i="3" s="1"/>
  <c r="IG29" i="3" s="1"/>
  <c r="IG108" i="3" s="1"/>
  <c r="IG123" i="3"/>
  <c r="IG122" i="3"/>
  <c r="IG127" i="3" s="1"/>
  <c r="IG68" i="3" a="1"/>
  <c r="IG68" i="3" s="1"/>
  <c r="IB40" i="3"/>
  <c r="IB90" i="3"/>
  <c r="IB244" i="3" s="1"/>
  <c r="IB245" i="3" s="1"/>
  <c r="IB246" i="3" s="1"/>
  <c r="HI210" i="26"/>
  <c r="HG35" i="27"/>
  <c r="IH265" i="3"/>
  <c r="IF36" i="3"/>
  <c r="II322" i="26"/>
  <c r="II332" i="26"/>
  <c r="ED353" i="26"/>
  <c r="HV353" i="26"/>
  <c r="AQ353" i="26"/>
  <c r="BW353" i="26"/>
  <c r="DC353" i="26"/>
  <c r="AY353" i="26"/>
  <c r="DK353" i="26"/>
  <c r="EQ353" i="26"/>
  <c r="HC353" i="26"/>
  <c r="AF353" i="26"/>
  <c r="BL353" i="26"/>
  <c r="FD353" i="26"/>
  <c r="GJ353" i="26"/>
  <c r="J353" i="26"/>
  <c r="HL353" i="26"/>
  <c r="EZ353" i="26"/>
  <c r="DT353" i="26"/>
  <c r="BH353" i="26"/>
  <c r="GG353" i="26"/>
  <c r="FA353" i="26"/>
  <c r="DU353" i="26"/>
  <c r="CO353" i="26"/>
  <c r="FY353" i="26"/>
  <c r="ES353" i="26"/>
  <c r="DM353" i="26"/>
  <c r="CG353" i="26"/>
  <c r="IG353" i="26"/>
  <c r="FU353" i="26"/>
  <c r="EO353" i="26"/>
  <c r="Q353" i="26"/>
  <c r="AV353" i="26"/>
  <c r="FJ353" i="26"/>
  <c r="CX353" i="26"/>
  <c r="AL353" i="26"/>
  <c r="HA353" i="26"/>
  <c r="DI353" i="26"/>
  <c r="CC353" i="26"/>
  <c r="AW353" i="26"/>
  <c r="FM353" i="26"/>
  <c r="AO353" i="26"/>
  <c r="GK353" i="26"/>
  <c r="HM353" i="26"/>
  <c r="AC353" i="26"/>
  <c r="FE353" i="26"/>
  <c r="AG353" i="26"/>
  <c r="AP353" i="26"/>
  <c r="BV353" i="26"/>
  <c r="FN353" i="26"/>
  <c r="GT353" i="26"/>
  <c r="HZ353" i="26"/>
  <c r="AU353" i="26"/>
  <c r="CA353" i="26"/>
  <c r="DG353" i="26"/>
  <c r="FS353" i="26"/>
  <c r="W353" i="26"/>
  <c r="BC353" i="26"/>
  <c r="CI353" i="26"/>
  <c r="GA353" i="26"/>
  <c r="IM353" i="26"/>
  <c r="AJ353" i="26"/>
  <c r="BP353" i="26"/>
  <c r="GN353" i="26"/>
  <c r="HT353" i="26"/>
  <c r="HH353" i="26"/>
  <c r="GX353" i="26"/>
  <c r="DF353" i="26"/>
  <c r="BZ353" i="26"/>
  <c r="DQ353" i="26"/>
  <c r="CK353" i="26"/>
  <c r="BE353" i="26"/>
  <c r="Y353" i="26"/>
  <c r="FQ353" i="26"/>
  <c r="DE353" i="26"/>
  <c r="AS353" i="26"/>
  <c r="M353" i="26"/>
  <c r="CB353" i="26"/>
  <c r="GP353" i="26"/>
  <c r="BR353" i="26"/>
  <c r="BU353" i="26"/>
  <c r="HN353" i="26"/>
  <c r="GH353" i="26"/>
  <c r="CP353" i="26"/>
  <c r="AD353" i="26"/>
  <c r="CV353" i="26"/>
  <c r="HJ353" i="26"/>
  <c r="DR353" i="26"/>
  <c r="Z353" i="26"/>
  <c r="CW353" i="26"/>
  <c r="BM353" i="26"/>
  <c r="HI353" i="26"/>
  <c r="N353" i="26"/>
  <c r="AT353" i="26"/>
  <c r="EL353" i="26"/>
  <c r="FR353" i="26"/>
  <c r="ID353" i="26"/>
  <c r="S353" i="26"/>
  <c r="CE353" i="26"/>
  <c r="FW353" i="26"/>
  <c r="II353" i="26"/>
  <c r="DS353" i="26"/>
  <c r="GE353" i="26"/>
  <c r="CZ353" i="26"/>
  <c r="HX353" i="26"/>
  <c r="FX353" i="26"/>
  <c r="DL353" i="26"/>
  <c r="CF353" i="26"/>
  <c r="AZ353" i="26"/>
  <c r="T353" i="26"/>
  <c r="EH353" i="26"/>
  <c r="DB353" i="26"/>
  <c r="IK353" i="26"/>
  <c r="HE353" i="26"/>
  <c r="BA353" i="26"/>
  <c r="U353" i="26"/>
  <c r="IC353" i="26"/>
  <c r="EK353" i="26"/>
  <c r="IF353" i="26"/>
  <c r="EN353" i="26"/>
  <c r="DH353" i="26"/>
  <c r="P353" i="26"/>
  <c r="GS353" i="26"/>
  <c r="DA353" i="26"/>
  <c r="HQ353" i="26"/>
  <c r="DY353" i="26"/>
  <c r="EB353" i="26"/>
  <c r="EX353" i="26"/>
  <c r="BF353" i="26"/>
  <c r="ET353" i="26"/>
  <c r="V353" i="26"/>
  <c r="CS353" i="26"/>
  <c r="EW353" i="26"/>
  <c r="R353" i="26"/>
  <c r="AX353" i="26"/>
  <c r="CD353" i="26"/>
  <c r="DJ353" i="26"/>
  <c r="EP353" i="26"/>
  <c r="FV353" i="26"/>
  <c r="HB353" i="26"/>
  <c r="IH353" i="26"/>
  <c r="DO353" i="26"/>
  <c r="EU353" i="26"/>
  <c r="HG353" i="26"/>
  <c r="FC353" i="26"/>
  <c r="GI353" i="26"/>
  <c r="BX353" i="26"/>
  <c r="DD353" i="26"/>
  <c r="GV353" i="26"/>
  <c r="HP353" i="26"/>
  <c r="GC353" i="26"/>
  <c r="BB353" i="26"/>
  <c r="CH353" i="26"/>
  <c r="DN353" i="26"/>
  <c r="HF353" i="26"/>
  <c r="AA353" i="26"/>
  <c r="BG353" i="26"/>
  <c r="CM353" i="26"/>
  <c r="EY353" i="26"/>
  <c r="HK353" i="26"/>
  <c r="BO353" i="26"/>
  <c r="CU353" i="26"/>
  <c r="GM353" i="26"/>
  <c r="HS353" i="26"/>
  <c r="FT353" i="26"/>
  <c r="GZ353" i="26"/>
  <c r="IB353" i="26"/>
  <c r="FP353" i="26"/>
  <c r="EJ353" i="26"/>
  <c r="AR353" i="26"/>
  <c r="L353" i="26"/>
  <c r="GL353" i="26"/>
  <c r="DZ353" i="26"/>
  <c r="CT353" i="26"/>
  <c r="BN353" i="26"/>
  <c r="AH353" i="26"/>
  <c r="GW353" i="26"/>
  <c r="BY353" i="26"/>
  <c r="GO353" i="26"/>
  <c r="FI353" i="26"/>
  <c r="EC353" i="26"/>
  <c r="BQ353" i="26"/>
  <c r="AK353" i="26"/>
  <c r="FL353" i="26"/>
  <c r="BT353" i="26"/>
  <c r="AN353" i="26"/>
  <c r="EG353" i="26"/>
  <c r="FH353" i="26"/>
  <c r="CL353" i="26"/>
  <c r="BI353" i="26"/>
  <c r="IL353" i="26"/>
  <c r="FZ353" i="26"/>
  <c r="GD353" i="26"/>
  <c r="AE353" i="26"/>
  <c r="BK353" i="26"/>
  <c r="CQ353" i="26"/>
  <c r="DW353" i="26"/>
  <c r="HO353" i="26"/>
  <c r="GQ353" i="26"/>
  <c r="HW353" i="26"/>
  <c r="ER353" i="26"/>
  <c r="HD353" i="26"/>
  <c r="IJ353" i="26"/>
  <c r="GR353" i="26"/>
  <c r="EF353" i="26"/>
  <c r="FB353" i="26"/>
  <c r="HY353" i="26"/>
  <c r="BJ353" i="26"/>
  <c r="DV353" i="26"/>
  <c r="AI353" i="26"/>
  <c r="EA353" i="26"/>
  <c r="FG353" i="26"/>
  <c r="K353" i="26"/>
  <c r="EI353" i="26"/>
  <c r="FO353" i="26"/>
  <c r="GU353" i="26"/>
  <c r="IA353" i="26"/>
  <c r="X353" i="26"/>
  <c r="BD353" i="26"/>
  <c r="CJ353" i="26"/>
  <c r="DP353" i="26"/>
  <c r="EV353" i="26"/>
  <c r="GB353" i="26"/>
  <c r="IN353" i="26"/>
  <c r="HU353" i="26"/>
  <c r="FF353" i="26"/>
  <c r="HR353" i="26"/>
  <c r="AM353" i="26"/>
  <c r="BS353" i="26"/>
  <c r="CY353" i="26"/>
  <c r="EE353" i="26"/>
  <c r="FK353" i="26"/>
  <c r="O353" i="26"/>
  <c r="EM353" i="26"/>
  <c r="GY353" i="26"/>
  <c r="IE353" i="26"/>
  <c r="AB353" i="26"/>
  <c r="CN353" i="26"/>
  <c r="GF353" i="26"/>
  <c r="DX353" i="26"/>
  <c r="CR353" i="26"/>
  <c r="IG35" i="3"/>
  <c r="IF94" i="3"/>
  <c r="IF86" i="3"/>
  <c r="IC39" i="3"/>
  <c r="ID38" i="3"/>
  <c r="IE62" i="3"/>
  <c r="IE64" i="3"/>
  <c r="IE105" i="3" s="1"/>
  <c r="IE65" i="3"/>
  <c r="IE114" i="3" s="1"/>
  <c r="IE63" i="3"/>
  <c r="IE96" i="3" s="1"/>
  <c r="IF306" i="3"/>
  <c r="IG256" i="3" s="1"/>
  <c r="IF297" i="3"/>
  <c r="IF278" i="3"/>
  <c r="IE99" i="3"/>
  <c r="IG296" i="3"/>
  <c r="IG294" i="3"/>
  <c r="IG292" i="3"/>
  <c r="IH266" i="3"/>
  <c r="IH264" i="3"/>
  <c r="IH263" i="3"/>
  <c r="IH262" i="3"/>
  <c r="IH267" i="3"/>
  <c r="IG277" i="3"/>
  <c r="IG287" i="3" s="1"/>
  <c r="IG112" i="3" s="1"/>
  <c r="IG273" i="3"/>
  <c r="IG283" i="3" s="1"/>
  <c r="IG293" i="3" s="1"/>
  <c r="IG275" i="3"/>
  <c r="IG285" i="3" s="1"/>
  <c r="IG295" i="3" s="1"/>
  <c r="IG274" i="3"/>
  <c r="IG284" i="3" s="1"/>
  <c r="IF60" i="3"/>
  <c r="IG286" i="3"/>
  <c r="IG103" i="3" s="1"/>
  <c r="IG282" i="3"/>
  <c r="HK304" i="3"/>
  <c r="HL254" i="3" s="1"/>
  <c r="HK302" i="3"/>
  <c r="HL252" i="3" s="1"/>
  <c r="HK305" i="3"/>
  <c r="HL255" i="3" s="1"/>
  <c r="HG307" i="3"/>
  <c r="HH257" i="3" s="1"/>
  <c r="HK303" i="3"/>
  <c r="HL253" i="3" s="1"/>
  <c r="IG8" i="3"/>
  <c r="IG9" i="3" s="1"/>
  <c r="IG11" i="3"/>
  <c r="IG10" i="3"/>
  <c r="IG7" i="3"/>
  <c r="IG49" i="3"/>
  <c r="II1" i="3"/>
  <c r="II4" i="3" s="1"/>
  <c r="IH5" i="3"/>
  <c r="IH2" i="3"/>
  <c r="IF117" i="3"/>
  <c r="IG124" i="3" l="1"/>
  <c r="IH320" i="26"/>
  <c r="IH330" i="26"/>
  <c r="IG125" i="3"/>
  <c r="ID324" i="26"/>
  <c r="ID334" i="26"/>
  <c r="ID336" i="26" s="1"/>
  <c r="IC326" i="26"/>
  <c r="IF135" i="3"/>
  <c r="IE136" i="3"/>
  <c r="IG25" i="3" a="1"/>
  <c r="IG25" i="3" s="1"/>
  <c r="IG30" i="3" s="1"/>
  <c r="IG132" i="3"/>
  <c r="IG134" i="3" s="1"/>
  <c r="IG133" i="3"/>
  <c r="IH13" i="3" a="1"/>
  <c r="IH13" i="3" s="1"/>
  <c r="IH123" i="3"/>
  <c r="IH122" i="3"/>
  <c r="IH127" i="3" s="1"/>
  <c r="IH68" i="3" a="1"/>
  <c r="IH68" i="3" s="1"/>
  <c r="IC40" i="3"/>
  <c r="IC90" i="3"/>
  <c r="IC244" i="3" s="1"/>
  <c r="IC245" i="3" s="1"/>
  <c r="IC246" i="3" s="1"/>
  <c r="HJ210" i="26"/>
  <c r="HH35" i="27"/>
  <c r="II265" i="3"/>
  <c r="IG36" i="3"/>
  <c r="ID43" i="3"/>
  <c r="ID45" i="3" s="1"/>
  <c r="ID46" i="3" s="1"/>
  <c r="IJ322" i="26"/>
  <c r="IJ332" i="26"/>
  <c r="BQ363" i="26"/>
  <c r="BR363" i="26"/>
  <c r="BS363" i="26"/>
  <c r="BT363" i="26"/>
  <c r="BU363" i="26"/>
  <c r="BV363" i="26"/>
  <c r="BW363" i="26"/>
  <c r="BX363" i="26"/>
  <c r="BY363" i="26"/>
  <c r="BZ363" i="26"/>
  <c r="CA363" i="26"/>
  <c r="CB363" i="26"/>
  <c r="CC363" i="26"/>
  <c r="CD363" i="26"/>
  <c r="CE363" i="26"/>
  <c r="CF363" i="26"/>
  <c r="CG363" i="26"/>
  <c r="CH363" i="26"/>
  <c r="CI363" i="26"/>
  <c r="CJ363" i="26"/>
  <c r="CK363" i="26"/>
  <c r="CL363" i="26"/>
  <c r="CM363" i="26"/>
  <c r="CN363" i="26"/>
  <c r="CO363" i="26"/>
  <c r="CP363" i="26"/>
  <c r="CQ363" i="26"/>
  <c r="CR363" i="26"/>
  <c r="CS363" i="26"/>
  <c r="CT363" i="26"/>
  <c r="CU363" i="26"/>
  <c r="CV363" i="26"/>
  <c r="CW363" i="26"/>
  <c r="CX363" i="26"/>
  <c r="CY363" i="26"/>
  <c r="CZ363" i="26"/>
  <c r="DA363" i="26"/>
  <c r="DB363" i="26"/>
  <c r="DC363" i="26"/>
  <c r="DD363" i="26"/>
  <c r="DE363" i="26"/>
  <c r="DF363" i="26"/>
  <c r="DG363" i="26"/>
  <c r="DH363" i="26"/>
  <c r="DI363" i="26"/>
  <c r="DJ363" i="26"/>
  <c r="DK363" i="26"/>
  <c r="DL363" i="26"/>
  <c r="DM363" i="26"/>
  <c r="DN363" i="26"/>
  <c r="DO363" i="26"/>
  <c r="DP363" i="26"/>
  <c r="DQ363" i="26"/>
  <c r="DR363" i="26"/>
  <c r="DS363" i="26"/>
  <c r="DT363" i="26"/>
  <c r="DU363" i="26"/>
  <c r="DV363" i="26"/>
  <c r="DW363" i="26"/>
  <c r="DX363" i="26"/>
  <c r="DY363" i="26"/>
  <c r="DZ363" i="26"/>
  <c r="EA363" i="26"/>
  <c r="EB363" i="26"/>
  <c r="EC363" i="26"/>
  <c r="ED363" i="26"/>
  <c r="EE363" i="26"/>
  <c r="EF363" i="26"/>
  <c r="EG363" i="26"/>
  <c r="EH363" i="26"/>
  <c r="EI363" i="26"/>
  <c r="EJ363" i="26"/>
  <c r="EK363" i="26"/>
  <c r="EL363" i="26"/>
  <c r="EM363" i="26"/>
  <c r="EN363" i="26"/>
  <c r="EO363" i="26"/>
  <c r="EP363" i="26"/>
  <c r="EQ363" i="26"/>
  <c r="ER363" i="26"/>
  <c r="ES363" i="26"/>
  <c r="ET363" i="26"/>
  <c r="EU363" i="26"/>
  <c r="EV363" i="26"/>
  <c r="EW363" i="26"/>
  <c r="EX363" i="26"/>
  <c r="EY363" i="26"/>
  <c r="EZ363" i="26"/>
  <c r="FA363" i="26"/>
  <c r="FB363" i="26"/>
  <c r="FC363" i="26"/>
  <c r="FD363" i="26"/>
  <c r="FE363" i="26"/>
  <c r="FF363" i="26"/>
  <c r="FG363" i="26"/>
  <c r="FH363" i="26"/>
  <c r="FI363" i="26"/>
  <c r="FJ363" i="26"/>
  <c r="FK363" i="26"/>
  <c r="FL363" i="26"/>
  <c r="FM363" i="26"/>
  <c r="FN363" i="26"/>
  <c r="FO363" i="26"/>
  <c r="FP363" i="26"/>
  <c r="FQ363" i="26"/>
  <c r="FR363" i="26"/>
  <c r="FS363" i="26"/>
  <c r="FT363" i="26"/>
  <c r="FU363" i="26"/>
  <c r="FV363" i="26"/>
  <c r="FW363" i="26"/>
  <c r="FX363" i="26"/>
  <c r="FY363" i="26"/>
  <c r="FZ363" i="26"/>
  <c r="GA363" i="26"/>
  <c r="GB363" i="26"/>
  <c r="GC363" i="26"/>
  <c r="GD363" i="26"/>
  <c r="GE363" i="26"/>
  <c r="GF363" i="26"/>
  <c r="GG363" i="26"/>
  <c r="GH363" i="26"/>
  <c r="GI363" i="26"/>
  <c r="GJ363" i="26"/>
  <c r="GK363" i="26"/>
  <c r="GL363" i="26"/>
  <c r="GM363" i="26"/>
  <c r="GN363" i="26"/>
  <c r="GO363" i="26"/>
  <c r="GP363" i="26"/>
  <c r="GQ363" i="26"/>
  <c r="GR363" i="26"/>
  <c r="GS363" i="26"/>
  <c r="GT363" i="26"/>
  <c r="GU363" i="26"/>
  <c r="GV363" i="26"/>
  <c r="GW363" i="26"/>
  <c r="GX363" i="26"/>
  <c r="GY363" i="26"/>
  <c r="GZ363" i="26"/>
  <c r="HA363" i="26"/>
  <c r="HB363" i="26"/>
  <c r="HC363" i="26"/>
  <c r="HD363" i="26"/>
  <c r="HE363" i="26"/>
  <c r="HF363" i="26"/>
  <c r="HG363" i="26"/>
  <c r="HH363" i="26"/>
  <c r="HI363" i="26"/>
  <c r="HJ363" i="26"/>
  <c r="HK363" i="26"/>
  <c r="HL363" i="26"/>
  <c r="HM363" i="26"/>
  <c r="HN363" i="26"/>
  <c r="HO363" i="26"/>
  <c r="HP363" i="26"/>
  <c r="HQ363" i="26"/>
  <c r="HR363" i="26"/>
  <c r="HS363" i="26"/>
  <c r="HT363" i="26"/>
  <c r="HU363" i="26"/>
  <c r="HV363" i="26"/>
  <c r="HW363" i="26"/>
  <c r="HX363" i="26"/>
  <c r="HY363" i="26"/>
  <c r="HZ363" i="26"/>
  <c r="IA363" i="26"/>
  <c r="IB363" i="26"/>
  <c r="IC363" i="26"/>
  <c r="ID363" i="26"/>
  <c r="IE363" i="26"/>
  <c r="IF363" i="26"/>
  <c r="IG363" i="26"/>
  <c r="IH363" i="26"/>
  <c r="II363" i="26"/>
  <c r="IJ363" i="26"/>
  <c r="IK363" i="26"/>
  <c r="IL363" i="26"/>
  <c r="IM363" i="26"/>
  <c r="IN363" i="26"/>
  <c r="J373" i="26"/>
  <c r="K313" i="26" s="1"/>
  <c r="K373" i="26" s="1"/>
  <c r="L313" i="26" s="1"/>
  <c r="L373" i="26" s="1"/>
  <c r="M313" i="26" s="1"/>
  <c r="M373" i="26" s="1"/>
  <c r="N313" i="26" s="1"/>
  <c r="N373" i="26" s="1"/>
  <c r="O313" i="26" s="1"/>
  <c r="O373" i="26" s="1"/>
  <c r="P313" i="26" s="1"/>
  <c r="P373" i="26" s="1"/>
  <c r="Q313" i="26" s="1"/>
  <c r="Q373" i="26" s="1"/>
  <c r="R313" i="26" s="1"/>
  <c r="R373" i="26" s="1"/>
  <c r="S313" i="26" s="1"/>
  <c r="S373" i="26" s="1"/>
  <c r="T313" i="26" s="1"/>
  <c r="T373" i="26" s="1"/>
  <c r="U313" i="26" s="1"/>
  <c r="U373" i="26" s="1"/>
  <c r="V313" i="26" s="1"/>
  <c r="V373" i="26" s="1"/>
  <c r="W313" i="26" s="1"/>
  <c r="W373" i="26" s="1"/>
  <c r="X313" i="26" s="1"/>
  <c r="X373" i="26" s="1"/>
  <c r="Y313" i="26" s="1"/>
  <c r="Y373" i="26" s="1"/>
  <c r="Z313" i="26" s="1"/>
  <c r="Z373" i="26" s="1"/>
  <c r="AA313" i="26" s="1"/>
  <c r="AA373" i="26" s="1"/>
  <c r="AB313" i="26" s="1"/>
  <c r="AB373" i="26" s="1"/>
  <c r="AC313" i="26" s="1"/>
  <c r="AC373" i="26" s="1"/>
  <c r="AD313" i="26" s="1"/>
  <c r="AD373" i="26" s="1"/>
  <c r="AE313" i="26" s="1"/>
  <c r="AE373" i="26" s="1"/>
  <c r="AF313" i="26" s="1"/>
  <c r="AF373" i="26" s="1"/>
  <c r="AG313" i="26" s="1"/>
  <c r="AG373" i="26" s="1"/>
  <c r="AH313" i="26" s="1"/>
  <c r="AH373" i="26" s="1"/>
  <c r="AI313" i="26" s="1"/>
  <c r="AI373" i="26" s="1"/>
  <c r="AJ313" i="26" s="1"/>
  <c r="AJ373" i="26" s="1"/>
  <c r="AK313" i="26" s="1"/>
  <c r="AK373" i="26" s="1"/>
  <c r="AL313" i="26" s="1"/>
  <c r="AL373" i="26" s="1"/>
  <c r="AM313" i="26" s="1"/>
  <c r="AM373" i="26" s="1"/>
  <c r="AN313" i="26" s="1"/>
  <c r="AN373" i="26" s="1"/>
  <c r="AO313" i="26" s="1"/>
  <c r="AO373" i="26" s="1"/>
  <c r="AP313" i="26" s="1"/>
  <c r="AP373" i="26" s="1"/>
  <c r="AQ313" i="26" s="1"/>
  <c r="AQ373" i="26" s="1"/>
  <c r="AR313" i="26" s="1"/>
  <c r="AR373" i="26" s="1"/>
  <c r="AS313" i="26" s="1"/>
  <c r="AS373" i="26" s="1"/>
  <c r="AT313" i="26" s="1"/>
  <c r="AT373" i="26" s="1"/>
  <c r="AU313" i="26" s="1"/>
  <c r="AU373" i="26" s="1"/>
  <c r="AV313" i="26" s="1"/>
  <c r="AV373" i="26" s="1"/>
  <c r="AW313" i="26" s="1"/>
  <c r="AW373" i="26" s="1"/>
  <c r="AX313" i="26" s="1"/>
  <c r="AX373" i="26" s="1"/>
  <c r="AY313" i="26" s="1"/>
  <c r="AY373" i="26" s="1"/>
  <c r="AZ313" i="26" s="1"/>
  <c r="AZ373" i="26" s="1"/>
  <c r="BA313" i="26" s="1"/>
  <c r="BA373" i="26" s="1"/>
  <c r="BB313" i="26" s="1"/>
  <c r="BB373" i="26" s="1"/>
  <c r="BC313" i="26" s="1"/>
  <c r="BC373" i="26" s="1"/>
  <c r="BD313" i="26" s="1"/>
  <c r="BD373" i="26" s="1"/>
  <c r="BE313" i="26" s="1"/>
  <c r="BE373" i="26" s="1"/>
  <c r="BF313" i="26" s="1"/>
  <c r="BF373" i="26" s="1"/>
  <c r="BG313" i="26" s="1"/>
  <c r="BG373" i="26" s="1"/>
  <c r="BH313" i="26" s="1"/>
  <c r="BH373" i="26" s="1"/>
  <c r="BI313" i="26" s="1"/>
  <c r="BI373" i="26" s="1"/>
  <c r="BJ313" i="26" s="1"/>
  <c r="BJ373" i="26" s="1"/>
  <c r="BK313" i="26" s="1"/>
  <c r="BK373" i="26" s="1"/>
  <c r="BL313" i="26" s="1"/>
  <c r="BL373" i="26" s="1"/>
  <c r="BM313" i="26" s="1"/>
  <c r="BM373" i="26" s="1"/>
  <c r="BN313" i="26" s="1"/>
  <c r="BN373" i="26" s="1"/>
  <c r="BO313" i="26" s="1"/>
  <c r="BO373" i="26" s="1"/>
  <c r="BP313" i="26" s="1"/>
  <c r="BP373" i="26" s="1"/>
  <c r="BQ313" i="26" s="1"/>
  <c r="IH35" i="3"/>
  <c r="IG94" i="3"/>
  <c r="IG86" i="3"/>
  <c r="IE39" i="3"/>
  <c r="IF65" i="3"/>
  <c r="IF114" i="3" s="1"/>
  <c r="IF64" i="3"/>
  <c r="IF105" i="3" s="1"/>
  <c r="IF62" i="3"/>
  <c r="IF63" i="3"/>
  <c r="IF96" i="3" s="1"/>
  <c r="IG297" i="3"/>
  <c r="IG278" i="3"/>
  <c r="IG306" i="3"/>
  <c r="IH256" i="3" s="1"/>
  <c r="IH277" i="3"/>
  <c r="IH287" i="3" s="1"/>
  <c r="IH112" i="3" s="1"/>
  <c r="IH273" i="3"/>
  <c r="IH283" i="3" s="1"/>
  <c r="IH293" i="3" s="1"/>
  <c r="IH275" i="3"/>
  <c r="IH285" i="3" s="1"/>
  <c r="IH295" i="3" s="1"/>
  <c r="IH274" i="3"/>
  <c r="IH284" i="3" s="1"/>
  <c r="IG60" i="3"/>
  <c r="IH286" i="3"/>
  <c r="IH103" i="3" s="1"/>
  <c r="IH282" i="3"/>
  <c r="IH296" i="3"/>
  <c r="IH294" i="3"/>
  <c r="IH292" i="3"/>
  <c r="II266" i="3"/>
  <c r="II264" i="3"/>
  <c r="II263" i="3"/>
  <c r="II262" i="3"/>
  <c r="II267" i="3"/>
  <c r="HH307" i="3"/>
  <c r="HI257" i="3" s="1"/>
  <c r="HL305" i="3"/>
  <c r="HM255" i="3" s="1"/>
  <c r="HL302" i="3"/>
  <c r="HM252" i="3" s="1"/>
  <c r="HL303" i="3"/>
  <c r="HM253" i="3" s="1"/>
  <c r="HL304" i="3"/>
  <c r="HM254" i="3" s="1"/>
  <c r="IF30" i="3"/>
  <c r="IF99" i="3"/>
  <c r="IG117" i="3"/>
  <c r="IH8" i="3"/>
  <c r="IH9" i="3" s="1"/>
  <c r="IH10" i="3"/>
  <c r="IH7" i="3"/>
  <c r="IH11" i="3"/>
  <c r="IH49" i="3"/>
  <c r="IJ1" i="3"/>
  <c r="IJ4" i="3" s="1"/>
  <c r="II5" i="3"/>
  <c r="II2" i="3"/>
  <c r="IH124" i="3" l="1"/>
  <c r="IG128" i="3"/>
  <c r="IG129" i="3" s="1"/>
  <c r="IE324" i="26"/>
  <c r="IE334" i="26"/>
  <c r="IE336" i="26" s="1"/>
  <c r="ID326" i="26"/>
  <c r="II320" i="26"/>
  <c r="II330" i="26"/>
  <c r="IH125" i="3"/>
  <c r="IG135" i="3"/>
  <c r="IF136" i="3"/>
  <c r="IH132" i="3"/>
  <c r="IH134" i="3" s="1"/>
  <c r="IH133" i="3"/>
  <c r="IH25" i="3" a="1"/>
  <c r="IH25" i="3" s="1"/>
  <c r="IH29" i="3"/>
  <c r="IH108" i="3" s="1"/>
  <c r="II13" i="3" a="1"/>
  <c r="II13" i="3" s="1"/>
  <c r="II123" i="3"/>
  <c r="II122" i="3"/>
  <c r="II127" i="3" s="1"/>
  <c r="II68" i="3" a="1"/>
  <c r="II68" i="3" s="1"/>
  <c r="IE40" i="3"/>
  <c r="IE90" i="3"/>
  <c r="IE244" i="3" s="1"/>
  <c r="IE245" i="3" s="1"/>
  <c r="IE246" i="3" s="1"/>
  <c r="HK210" i="26"/>
  <c r="HI35" i="27"/>
  <c r="IJ265" i="3"/>
  <c r="ID39" i="3"/>
  <c r="IH36" i="3"/>
  <c r="IK322" i="26"/>
  <c r="IK332" i="26"/>
  <c r="BQ373" i="26"/>
  <c r="BR313" i="26" s="1"/>
  <c r="BR373" i="26" s="1"/>
  <c r="BS313" i="26" s="1"/>
  <c r="BS373" i="26" s="1"/>
  <c r="BT313" i="26" s="1"/>
  <c r="BT373" i="26" s="1"/>
  <c r="BU313" i="26" s="1"/>
  <c r="BU373" i="26" s="1"/>
  <c r="BV313" i="26" s="1"/>
  <c r="BV373" i="26" s="1"/>
  <c r="BW313" i="26" s="1"/>
  <c r="BW373" i="26" s="1"/>
  <c r="BX313" i="26" s="1"/>
  <c r="BX373" i="26" s="1"/>
  <c r="BY313" i="26" s="1"/>
  <c r="BY373" i="26" s="1"/>
  <c r="BZ313" i="26" s="1"/>
  <c r="BZ373" i="26" s="1"/>
  <c r="CA313" i="26" s="1"/>
  <c r="CA373" i="26" s="1"/>
  <c r="CB313" i="26" s="1"/>
  <c r="CB373" i="26" s="1"/>
  <c r="CC313" i="26" s="1"/>
  <c r="CC373" i="26" s="1"/>
  <c r="CD313" i="26" s="1"/>
  <c r="CD373" i="26" s="1"/>
  <c r="CE313" i="26" s="1"/>
  <c r="CE373" i="26" s="1"/>
  <c r="CF313" i="26" s="1"/>
  <c r="CF373" i="26" s="1"/>
  <c r="CG313" i="26" s="1"/>
  <c r="CG373" i="26" s="1"/>
  <c r="CH313" i="26" s="1"/>
  <c r="CH373" i="26" s="1"/>
  <c r="CI313" i="26" s="1"/>
  <c r="CI373" i="26" s="1"/>
  <c r="CJ313" i="26" s="1"/>
  <c r="CJ373" i="26" s="1"/>
  <c r="CK313" i="26" s="1"/>
  <c r="CK373" i="26" s="1"/>
  <c r="CL313" i="26" s="1"/>
  <c r="CL373" i="26" s="1"/>
  <c r="CM313" i="26" s="1"/>
  <c r="CM373" i="26" s="1"/>
  <c r="CN313" i="26" s="1"/>
  <c r="CN373" i="26" s="1"/>
  <c r="CO313" i="26" s="1"/>
  <c r="CO373" i="26" s="1"/>
  <c r="CP313" i="26" s="1"/>
  <c r="CP373" i="26" s="1"/>
  <c r="CQ313" i="26" s="1"/>
  <c r="CQ373" i="26" s="1"/>
  <c r="CR313" i="26" s="1"/>
  <c r="CR373" i="26" s="1"/>
  <c r="CS313" i="26" s="1"/>
  <c r="CS373" i="26" s="1"/>
  <c r="CT313" i="26" s="1"/>
  <c r="CT373" i="26" s="1"/>
  <c r="CU313" i="26" s="1"/>
  <c r="CU373" i="26" s="1"/>
  <c r="CV313" i="26" s="1"/>
  <c r="CV373" i="26" s="1"/>
  <c r="CW313" i="26" s="1"/>
  <c r="CW373" i="26" s="1"/>
  <c r="CX313" i="26" s="1"/>
  <c r="CX373" i="26" s="1"/>
  <c r="CY313" i="26" s="1"/>
  <c r="CY373" i="26" s="1"/>
  <c r="CZ313" i="26" s="1"/>
  <c r="CZ373" i="26" s="1"/>
  <c r="DA313" i="26" s="1"/>
  <c r="DA373" i="26" s="1"/>
  <c r="DB313" i="26" s="1"/>
  <c r="DB373" i="26" s="1"/>
  <c r="DC313" i="26" s="1"/>
  <c r="DC373" i="26" s="1"/>
  <c r="DD313" i="26" s="1"/>
  <c r="DD373" i="26" s="1"/>
  <c r="DE313" i="26" s="1"/>
  <c r="DE373" i="26" s="1"/>
  <c r="DF313" i="26" s="1"/>
  <c r="DF373" i="26" s="1"/>
  <c r="DG313" i="26" s="1"/>
  <c r="DG373" i="26" s="1"/>
  <c r="DH313" i="26" s="1"/>
  <c r="DH373" i="26" s="1"/>
  <c r="DI313" i="26" s="1"/>
  <c r="DI373" i="26" s="1"/>
  <c r="DJ313" i="26" s="1"/>
  <c r="DJ373" i="26" s="1"/>
  <c r="DK313" i="26" s="1"/>
  <c r="DK373" i="26" s="1"/>
  <c r="DL313" i="26" s="1"/>
  <c r="DL373" i="26" s="1"/>
  <c r="DM313" i="26" s="1"/>
  <c r="DM373" i="26" s="1"/>
  <c r="DN313" i="26" s="1"/>
  <c r="DN373" i="26" s="1"/>
  <c r="DO313" i="26" s="1"/>
  <c r="DO373" i="26" s="1"/>
  <c r="DP313" i="26" s="1"/>
  <c r="DP373" i="26" s="1"/>
  <c r="DQ313" i="26" s="1"/>
  <c r="DQ373" i="26" s="1"/>
  <c r="DR313" i="26" s="1"/>
  <c r="DR373" i="26" s="1"/>
  <c r="DS313" i="26" s="1"/>
  <c r="DS373" i="26" s="1"/>
  <c r="DT313" i="26" s="1"/>
  <c r="DT373" i="26" s="1"/>
  <c r="DU313" i="26" s="1"/>
  <c r="DU373" i="26" s="1"/>
  <c r="DV313" i="26" s="1"/>
  <c r="DV373" i="26" s="1"/>
  <c r="DW313" i="26" s="1"/>
  <c r="DW373" i="26" s="1"/>
  <c r="DX313" i="26" s="1"/>
  <c r="DX373" i="26" s="1"/>
  <c r="DY313" i="26" s="1"/>
  <c r="DY373" i="26" s="1"/>
  <c r="DZ313" i="26" s="1"/>
  <c r="DZ373" i="26" s="1"/>
  <c r="EA313" i="26" s="1"/>
  <c r="EA373" i="26" s="1"/>
  <c r="EB313" i="26" s="1"/>
  <c r="EB373" i="26" s="1"/>
  <c r="EC313" i="26" s="1"/>
  <c r="EC373" i="26" s="1"/>
  <c r="ED313" i="26" s="1"/>
  <c r="ED373" i="26" s="1"/>
  <c r="EE313" i="26" s="1"/>
  <c r="EE373" i="26" s="1"/>
  <c r="EF313" i="26" s="1"/>
  <c r="EF373" i="26" s="1"/>
  <c r="EG313" i="26" s="1"/>
  <c r="EG373" i="26" s="1"/>
  <c r="EH313" i="26" s="1"/>
  <c r="EH373" i="26" s="1"/>
  <c r="EI313" i="26" s="1"/>
  <c r="EI373" i="26" s="1"/>
  <c r="EJ313" i="26" s="1"/>
  <c r="EJ373" i="26" s="1"/>
  <c r="EK313" i="26" s="1"/>
  <c r="EK373" i="26" s="1"/>
  <c r="EL313" i="26" s="1"/>
  <c r="EL373" i="26" s="1"/>
  <c r="EM313" i="26" s="1"/>
  <c r="EM373" i="26" s="1"/>
  <c r="EN313" i="26" s="1"/>
  <c r="EN373" i="26" s="1"/>
  <c r="EO313" i="26" s="1"/>
  <c r="EO373" i="26" s="1"/>
  <c r="EP313" i="26" s="1"/>
  <c r="EP373" i="26" s="1"/>
  <c r="EQ313" i="26" s="1"/>
  <c r="EQ373" i="26" s="1"/>
  <c r="ER313" i="26" s="1"/>
  <c r="ER373" i="26" s="1"/>
  <c r="ES313" i="26" s="1"/>
  <c r="ES373" i="26" s="1"/>
  <c r="ET313" i="26" s="1"/>
  <c r="ET373" i="26" s="1"/>
  <c r="EU313" i="26" s="1"/>
  <c r="EU373" i="26" s="1"/>
  <c r="EV313" i="26" s="1"/>
  <c r="EV373" i="26" s="1"/>
  <c r="EW313" i="26" s="1"/>
  <c r="EW373" i="26" s="1"/>
  <c r="EX313" i="26" s="1"/>
  <c r="EX373" i="26" s="1"/>
  <c r="EY313" i="26" s="1"/>
  <c r="EY373" i="26" s="1"/>
  <c r="EZ313" i="26" s="1"/>
  <c r="EZ373" i="26" s="1"/>
  <c r="FA313" i="26" s="1"/>
  <c r="FA373" i="26" s="1"/>
  <c r="FB313" i="26" s="1"/>
  <c r="FB373" i="26" s="1"/>
  <c r="FC313" i="26" s="1"/>
  <c r="FC373" i="26" s="1"/>
  <c r="FD313" i="26" s="1"/>
  <c r="FD373" i="26" s="1"/>
  <c r="FE313" i="26" s="1"/>
  <c r="FE373" i="26" s="1"/>
  <c r="FF313" i="26" s="1"/>
  <c r="FF373" i="26" s="1"/>
  <c r="FG313" i="26" s="1"/>
  <c r="FG373" i="26" s="1"/>
  <c r="FH313" i="26" s="1"/>
  <c r="FH373" i="26" s="1"/>
  <c r="FI313" i="26" s="1"/>
  <c r="FI373" i="26" s="1"/>
  <c r="FJ313" i="26" s="1"/>
  <c r="FJ373" i="26" s="1"/>
  <c r="FK313" i="26" s="1"/>
  <c r="FK373" i="26" s="1"/>
  <c r="FL313" i="26" s="1"/>
  <c r="FL373" i="26" s="1"/>
  <c r="FM313" i="26" s="1"/>
  <c r="FM373" i="26" s="1"/>
  <c r="FN313" i="26" s="1"/>
  <c r="FN373" i="26" s="1"/>
  <c r="FO313" i="26" s="1"/>
  <c r="FO373" i="26" s="1"/>
  <c r="FP313" i="26" s="1"/>
  <c r="FP373" i="26" s="1"/>
  <c r="FQ313" i="26" s="1"/>
  <c r="FQ373" i="26" s="1"/>
  <c r="FR313" i="26" s="1"/>
  <c r="FR373" i="26" s="1"/>
  <c r="FS313" i="26" s="1"/>
  <c r="FS373" i="26" s="1"/>
  <c r="FT313" i="26" s="1"/>
  <c r="FT373" i="26" s="1"/>
  <c r="FU313" i="26" s="1"/>
  <c r="FU373" i="26" s="1"/>
  <c r="FV313" i="26" s="1"/>
  <c r="FV373" i="26" s="1"/>
  <c r="FW313" i="26" s="1"/>
  <c r="FW373" i="26" s="1"/>
  <c r="FX313" i="26" s="1"/>
  <c r="FX373" i="26" s="1"/>
  <c r="FY313" i="26" s="1"/>
  <c r="FY373" i="26" s="1"/>
  <c r="FZ313" i="26" s="1"/>
  <c r="FZ373" i="26" s="1"/>
  <c r="GA313" i="26" s="1"/>
  <c r="GA373" i="26" s="1"/>
  <c r="GB313" i="26" s="1"/>
  <c r="GB373" i="26" s="1"/>
  <c r="GC313" i="26" s="1"/>
  <c r="GC373" i="26" s="1"/>
  <c r="GD313" i="26" s="1"/>
  <c r="GD373" i="26" s="1"/>
  <c r="GE313" i="26" s="1"/>
  <c r="GE373" i="26" s="1"/>
  <c r="GF313" i="26" s="1"/>
  <c r="GF373" i="26" s="1"/>
  <c r="GG313" i="26" s="1"/>
  <c r="GG373" i="26" s="1"/>
  <c r="GH313" i="26" s="1"/>
  <c r="GH373" i="26" s="1"/>
  <c r="GI313" i="26" s="1"/>
  <c r="GI373" i="26" s="1"/>
  <c r="GJ313" i="26" s="1"/>
  <c r="GJ373" i="26" s="1"/>
  <c r="GK313" i="26" s="1"/>
  <c r="GK373" i="26" s="1"/>
  <c r="GL313" i="26" s="1"/>
  <c r="GL373" i="26" s="1"/>
  <c r="GM313" i="26" s="1"/>
  <c r="GM373" i="26" s="1"/>
  <c r="GN313" i="26" s="1"/>
  <c r="GN373" i="26" s="1"/>
  <c r="GO313" i="26" s="1"/>
  <c r="GO373" i="26" s="1"/>
  <c r="GP313" i="26" s="1"/>
  <c r="GP373" i="26" s="1"/>
  <c r="GQ313" i="26" s="1"/>
  <c r="GQ373" i="26" s="1"/>
  <c r="GR313" i="26" s="1"/>
  <c r="GR373" i="26" s="1"/>
  <c r="GS313" i="26" s="1"/>
  <c r="GS373" i="26" s="1"/>
  <c r="GT313" i="26" s="1"/>
  <c r="GT373" i="26" s="1"/>
  <c r="GU313" i="26" s="1"/>
  <c r="GU373" i="26" s="1"/>
  <c r="GV313" i="26" s="1"/>
  <c r="GV373" i="26" s="1"/>
  <c r="GW313" i="26" s="1"/>
  <c r="GW373" i="26" s="1"/>
  <c r="GX313" i="26" s="1"/>
  <c r="GX373" i="26" s="1"/>
  <c r="GY313" i="26" s="1"/>
  <c r="GY373" i="26" s="1"/>
  <c r="GZ313" i="26" s="1"/>
  <c r="GZ373" i="26" s="1"/>
  <c r="HA313" i="26" s="1"/>
  <c r="HA373" i="26" s="1"/>
  <c r="HB313" i="26" s="1"/>
  <c r="HB373" i="26" s="1"/>
  <c r="HC313" i="26" s="1"/>
  <c r="HC373" i="26" s="1"/>
  <c r="HD313" i="26" s="1"/>
  <c r="HD373" i="26" s="1"/>
  <c r="HE313" i="26" s="1"/>
  <c r="HE373" i="26" s="1"/>
  <c r="HF313" i="26" s="1"/>
  <c r="HF373" i="26" s="1"/>
  <c r="HG313" i="26" s="1"/>
  <c r="HG373" i="26" s="1"/>
  <c r="HH313" i="26" s="1"/>
  <c r="HH373" i="26" s="1"/>
  <c r="HI313" i="26" s="1"/>
  <c r="HI373" i="26" s="1"/>
  <c r="HJ313" i="26" s="1"/>
  <c r="HJ373" i="26" s="1"/>
  <c r="HK313" i="26" s="1"/>
  <c r="HK373" i="26" s="1"/>
  <c r="HL313" i="26" s="1"/>
  <c r="HL373" i="26" s="1"/>
  <c r="HM313" i="26" s="1"/>
  <c r="HM373" i="26" s="1"/>
  <c r="HN313" i="26" s="1"/>
  <c r="HN373" i="26" s="1"/>
  <c r="HO313" i="26" s="1"/>
  <c r="HO373" i="26" s="1"/>
  <c r="HP313" i="26" s="1"/>
  <c r="HP373" i="26" s="1"/>
  <c r="HQ313" i="26" s="1"/>
  <c r="HQ373" i="26" s="1"/>
  <c r="HR313" i="26" s="1"/>
  <c r="HR373" i="26" s="1"/>
  <c r="HS313" i="26" s="1"/>
  <c r="HS373" i="26" s="1"/>
  <c r="HT313" i="26" s="1"/>
  <c r="HT373" i="26" s="1"/>
  <c r="HU313" i="26" s="1"/>
  <c r="HU373" i="26" s="1"/>
  <c r="HV313" i="26" s="1"/>
  <c r="HV373" i="26" s="1"/>
  <c r="HW313" i="26" s="1"/>
  <c r="HW373" i="26" s="1"/>
  <c r="HX313" i="26" s="1"/>
  <c r="HX373" i="26" s="1"/>
  <c r="HY313" i="26" s="1"/>
  <c r="HY373" i="26" s="1"/>
  <c r="HZ313" i="26" s="1"/>
  <c r="HZ373" i="26" s="1"/>
  <c r="IA313" i="26" s="1"/>
  <c r="IA373" i="26" s="1"/>
  <c r="IB313" i="26" s="1"/>
  <c r="IB373" i="26" s="1"/>
  <c r="IC313" i="26" s="1"/>
  <c r="IC373" i="26" s="1"/>
  <c r="ID313" i="26" s="1"/>
  <c r="ID373" i="26" s="1"/>
  <c r="IE313" i="26" s="1"/>
  <c r="IE373" i="26" s="1"/>
  <c r="IF313" i="26" s="1"/>
  <c r="IF373" i="26" s="1"/>
  <c r="IG313" i="26" s="1"/>
  <c r="IG373" i="26" s="1"/>
  <c r="IH313" i="26" s="1"/>
  <c r="IH373" i="26" s="1"/>
  <c r="II313" i="26" s="1"/>
  <c r="II373" i="26" s="1"/>
  <c r="IJ313" i="26" s="1"/>
  <c r="IJ373" i="26" s="1"/>
  <c r="IK313" i="26" s="1"/>
  <c r="IK373" i="26" s="1"/>
  <c r="IL313" i="26" s="1"/>
  <c r="IL373" i="26" s="1"/>
  <c r="IM313" i="26" s="1"/>
  <c r="IM373" i="26" s="1"/>
  <c r="IN313" i="26" s="1"/>
  <c r="IN373" i="26" s="1"/>
  <c r="DS366" i="26"/>
  <c r="DS219" i="26"/>
  <c r="CM366" i="26"/>
  <c r="CM219" i="26"/>
  <c r="DQ366" i="26"/>
  <c r="DQ219" i="26"/>
  <c r="ES366" i="26"/>
  <c r="ES219" i="26"/>
  <c r="EK366" i="26"/>
  <c r="EK219" i="26"/>
  <c r="EC366" i="26"/>
  <c r="EC219" i="26"/>
  <c r="DU366" i="26"/>
  <c r="DU219" i="26"/>
  <c r="DM366" i="26"/>
  <c r="DM219" i="26"/>
  <c r="DE366" i="26"/>
  <c r="DE219" i="26"/>
  <c r="CW366" i="26"/>
  <c r="CW219" i="26"/>
  <c r="CO366" i="26"/>
  <c r="CO219" i="26"/>
  <c r="CG366" i="26"/>
  <c r="CG219" i="26"/>
  <c r="BY366" i="26"/>
  <c r="BY219" i="26"/>
  <c r="BQ366" i="26"/>
  <c r="BQ219" i="26"/>
  <c r="ER366" i="26"/>
  <c r="ER219" i="26"/>
  <c r="EJ366" i="26"/>
  <c r="EJ219" i="26"/>
  <c r="EB366" i="26"/>
  <c r="EB219" i="26"/>
  <c r="DT366" i="26"/>
  <c r="DT219" i="26"/>
  <c r="DL366" i="26"/>
  <c r="DL219" i="26"/>
  <c r="DD366" i="26"/>
  <c r="DD219" i="26"/>
  <c r="CV366" i="26"/>
  <c r="CV219" i="26"/>
  <c r="CN366" i="26"/>
  <c r="CN219" i="26"/>
  <c r="CF366" i="26"/>
  <c r="CF219" i="26"/>
  <c r="BX366" i="26"/>
  <c r="BX219" i="26"/>
  <c r="EP366" i="26"/>
  <c r="EP219" i="26"/>
  <c r="EH366" i="26"/>
  <c r="EH219" i="26"/>
  <c r="DZ366" i="26"/>
  <c r="DZ219" i="26"/>
  <c r="DR366" i="26"/>
  <c r="DR219" i="26"/>
  <c r="DJ366" i="26"/>
  <c r="DJ219" i="26"/>
  <c r="DB366" i="26"/>
  <c r="DB219" i="26"/>
  <c r="CT366" i="26"/>
  <c r="CT219" i="26"/>
  <c r="CL366" i="26"/>
  <c r="CL219" i="26"/>
  <c r="CD366" i="26"/>
  <c r="CD219" i="26"/>
  <c r="BV366" i="26"/>
  <c r="BV219" i="26"/>
  <c r="BW366" i="26"/>
  <c r="BW219" i="26"/>
  <c r="EI366" i="26"/>
  <c r="EI219" i="26"/>
  <c r="DC366" i="26"/>
  <c r="DC219" i="26"/>
  <c r="DI366" i="26"/>
  <c r="DI219" i="26"/>
  <c r="EV366" i="26"/>
  <c r="EV219" i="26"/>
  <c r="EN366" i="26"/>
  <c r="EN219" i="26"/>
  <c r="EF366" i="26"/>
  <c r="EF219" i="26"/>
  <c r="DX366" i="26"/>
  <c r="DX219" i="26"/>
  <c r="DP366" i="26"/>
  <c r="DP219" i="26"/>
  <c r="DH366" i="26"/>
  <c r="DH219" i="26"/>
  <c r="CZ366" i="26"/>
  <c r="CZ219" i="26"/>
  <c r="CR366" i="26"/>
  <c r="CR219" i="26"/>
  <c r="CJ366" i="26"/>
  <c r="CJ219" i="26"/>
  <c r="CB366" i="26"/>
  <c r="CB219" i="26"/>
  <c r="BT366" i="26"/>
  <c r="BT219" i="26"/>
  <c r="EQ366" i="26"/>
  <c r="EQ219" i="26"/>
  <c r="DK366" i="26"/>
  <c r="DK219" i="26"/>
  <c r="CE366" i="26"/>
  <c r="CE219" i="26"/>
  <c r="EO366" i="26"/>
  <c r="EO219" i="26"/>
  <c r="DY366" i="26"/>
  <c r="DY219" i="26"/>
  <c r="CS366" i="26"/>
  <c r="CS219" i="26"/>
  <c r="CC366" i="26"/>
  <c r="CC219" i="26"/>
  <c r="EU366" i="26"/>
  <c r="EU219" i="26"/>
  <c r="EE366" i="26"/>
  <c r="EE219" i="26"/>
  <c r="DO366" i="26"/>
  <c r="DO219" i="26"/>
  <c r="CY366" i="26"/>
  <c r="CY219" i="26"/>
  <c r="CA366" i="26"/>
  <c r="CA219" i="26"/>
  <c r="EA366" i="26"/>
  <c r="EA219" i="26"/>
  <c r="CU366" i="26"/>
  <c r="CU219" i="26"/>
  <c r="EG366" i="26"/>
  <c r="EG219" i="26"/>
  <c r="DA366" i="26"/>
  <c r="DA219" i="26"/>
  <c r="CK366" i="26"/>
  <c r="CK219" i="26"/>
  <c r="BU366" i="26"/>
  <c r="BU219" i="26"/>
  <c r="EM366" i="26"/>
  <c r="EM219" i="26"/>
  <c r="DW366" i="26"/>
  <c r="DW219" i="26"/>
  <c r="DG366" i="26"/>
  <c r="DG219" i="26"/>
  <c r="CQ366" i="26"/>
  <c r="CQ219" i="26"/>
  <c r="CI366" i="26"/>
  <c r="CI219" i="26"/>
  <c r="BS366" i="26"/>
  <c r="BS219" i="26"/>
  <c r="ET366" i="26"/>
  <c r="ET219" i="26"/>
  <c r="EL366" i="26"/>
  <c r="EL219" i="26"/>
  <c r="ED366" i="26"/>
  <c r="ED219" i="26"/>
  <c r="DV366" i="26"/>
  <c r="DV219" i="26"/>
  <c r="DN366" i="26"/>
  <c r="DN219" i="26"/>
  <c r="DF366" i="26"/>
  <c r="DF219" i="26"/>
  <c r="CX366" i="26"/>
  <c r="CX219" i="26"/>
  <c r="CP366" i="26"/>
  <c r="CP219" i="26"/>
  <c r="CH366" i="26"/>
  <c r="CH219" i="26"/>
  <c r="BZ366" i="26"/>
  <c r="BZ219" i="26"/>
  <c r="BR366" i="26"/>
  <c r="BR219" i="26"/>
  <c r="II35" i="3"/>
  <c r="IH94" i="3"/>
  <c r="IH86" i="3"/>
  <c r="IG38" i="3"/>
  <c r="IG43" i="3" s="1"/>
  <c r="IG45" i="3" s="1"/>
  <c r="IG46" i="3" s="1"/>
  <c r="IF38" i="3"/>
  <c r="IF43" i="3" s="1"/>
  <c r="IF45" i="3" s="1"/>
  <c r="IF46" i="3" s="1"/>
  <c r="IG65" i="3"/>
  <c r="IG114" i="3" s="1"/>
  <c r="IG64" i="3"/>
  <c r="IG105" i="3" s="1"/>
  <c r="IG63" i="3"/>
  <c r="IG96" i="3" s="1"/>
  <c r="IG62" i="3"/>
  <c r="IH297" i="3"/>
  <c r="IH278" i="3"/>
  <c r="IH306" i="3"/>
  <c r="II256" i="3" s="1"/>
  <c r="II277" i="3"/>
  <c r="II287" i="3" s="1"/>
  <c r="II112" i="3" s="1"/>
  <c r="II275" i="3"/>
  <c r="II285" i="3" s="1"/>
  <c r="II295" i="3" s="1"/>
  <c r="II274" i="3"/>
  <c r="II284" i="3" s="1"/>
  <c r="II273" i="3"/>
  <c r="II283" i="3" s="1"/>
  <c r="II293" i="3" s="1"/>
  <c r="II296" i="3"/>
  <c r="II294" i="3"/>
  <c r="II292" i="3"/>
  <c r="IJ266" i="3"/>
  <c r="IJ263" i="3"/>
  <c r="IJ264" i="3"/>
  <c r="IJ262" i="3"/>
  <c r="IJ267" i="3"/>
  <c r="IH60" i="3"/>
  <c r="II286" i="3"/>
  <c r="II103" i="3" s="1"/>
  <c r="II282" i="3"/>
  <c r="HM302" i="3"/>
  <c r="HN252" i="3" s="1"/>
  <c r="HM304" i="3"/>
  <c r="HN254" i="3" s="1"/>
  <c r="HM303" i="3"/>
  <c r="HN253" i="3" s="1"/>
  <c r="HM305" i="3"/>
  <c r="HN255" i="3" s="1"/>
  <c r="HI307" i="3"/>
  <c r="HJ257" i="3" s="1"/>
  <c r="IG99" i="3"/>
  <c r="II8" i="3"/>
  <c r="II9" i="3" s="1"/>
  <c r="II11" i="3"/>
  <c r="II7" i="3"/>
  <c r="II10" i="3"/>
  <c r="II49" i="3"/>
  <c r="IH117" i="3"/>
  <c r="IK1" i="3"/>
  <c r="IK4" i="3" s="1"/>
  <c r="IJ5" i="3"/>
  <c r="IJ2" i="3"/>
  <c r="II124" i="3" l="1"/>
  <c r="IH128" i="3"/>
  <c r="IH129" i="3" s="1"/>
  <c r="IJ320" i="26"/>
  <c r="IJ330" i="26"/>
  <c r="IF324" i="26"/>
  <c r="IF334" i="26"/>
  <c r="IF336" i="26" s="1"/>
  <c r="IE326" i="26"/>
  <c r="II125" i="3"/>
  <c r="IH135" i="3"/>
  <c r="IG136" i="3"/>
  <c r="II132" i="3"/>
  <c r="II134" i="3" s="1"/>
  <c r="II133" i="3"/>
  <c r="II25" i="3" a="1"/>
  <c r="II25" i="3" s="1"/>
  <c r="II29" i="3"/>
  <c r="II108" i="3" s="1"/>
  <c r="IJ13" i="3" a="1"/>
  <c r="IJ13" i="3" s="1"/>
  <c r="IJ25" i="3" s="1" a="1"/>
  <c r="IJ25" i="3" s="1"/>
  <c r="IJ123" i="3"/>
  <c r="IJ122" i="3"/>
  <c r="IJ127" i="3" s="1"/>
  <c r="IJ68" i="3" a="1"/>
  <c r="IJ68" i="3" s="1"/>
  <c r="ID40" i="3"/>
  <c r="ID90" i="3"/>
  <c r="ID244" i="3" s="1"/>
  <c r="ID245" i="3" s="1"/>
  <c r="ID246" i="3" s="1"/>
  <c r="ET231" i="26"/>
  <c r="ET252" i="26" s="1"/>
  <c r="ES16" i="27"/>
  <c r="EH231" i="26"/>
  <c r="EH252" i="26" s="1"/>
  <c r="EG16" i="27"/>
  <c r="DG231" i="26"/>
  <c r="DG252" i="26" s="1"/>
  <c r="DF16" i="27"/>
  <c r="EU231" i="26"/>
  <c r="EU252" i="26" s="1"/>
  <c r="ET16" i="27"/>
  <c r="EA231" i="26"/>
  <c r="EA252" i="26" s="1"/>
  <c r="DZ16" i="27"/>
  <c r="EQ231" i="26"/>
  <c r="EQ252" i="26" s="1"/>
  <c r="EP16" i="27"/>
  <c r="DI231" i="26"/>
  <c r="DI252" i="26" s="1"/>
  <c r="DH16" i="27"/>
  <c r="CW231" i="26"/>
  <c r="CW252" i="26" s="1"/>
  <c r="CV16" i="27"/>
  <c r="DV231" i="26"/>
  <c r="DV252" i="26" s="1"/>
  <c r="DU16" i="27"/>
  <c r="DW231" i="26"/>
  <c r="DW252" i="26" s="1"/>
  <c r="DV16" i="27"/>
  <c r="CA231" i="26"/>
  <c r="CA252" i="26" s="1"/>
  <c r="BZ16" i="27"/>
  <c r="BT231" i="26"/>
  <c r="BT252" i="26" s="1"/>
  <c r="BS16" i="27"/>
  <c r="EF231" i="26"/>
  <c r="EF252" i="26" s="1"/>
  <c r="EE16" i="27"/>
  <c r="DJ231" i="26"/>
  <c r="DJ252" i="26" s="1"/>
  <c r="DI16" i="27"/>
  <c r="BY231" i="26"/>
  <c r="BY252" i="26" s="1"/>
  <c r="BX16" i="27"/>
  <c r="CH231" i="26"/>
  <c r="CH252" i="26" s="1"/>
  <c r="CG16" i="27"/>
  <c r="CK231" i="26"/>
  <c r="CK252" i="26" s="1"/>
  <c r="CJ16" i="27"/>
  <c r="DY231" i="26"/>
  <c r="DY252" i="26" s="1"/>
  <c r="DX16" i="27"/>
  <c r="DX231" i="26"/>
  <c r="DX252" i="26" s="1"/>
  <c r="DW16" i="27"/>
  <c r="BV231" i="26"/>
  <c r="BV252" i="26" s="1"/>
  <c r="BU16" i="27"/>
  <c r="CN231" i="26"/>
  <c r="CN252" i="26" s="1"/>
  <c r="CM16" i="27"/>
  <c r="BQ231" i="26"/>
  <c r="BQ252" i="26" s="1"/>
  <c r="BP16" i="27"/>
  <c r="CM231" i="26"/>
  <c r="CM252" i="26" s="1"/>
  <c r="CL16" i="27"/>
  <c r="CP231" i="26"/>
  <c r="CP252" i="26" s="1"/>
  <c r="CO16" i="27"/>
  <c r="BS231" i="26"/>
  <c r="BS252" i="26" s="1"/>
  <c r="BR16" i="27"/>
  <c r="DA231" i="26"/>
  <c r="DA252" i="26" s="1"/>
  <c r="CZ16" i="27"/>
  <c r="EO231" i="26"/>
  <c r="EO252" i="26" s="1"/>
  <c r="EN16" i="27"/>
  <c r="CZ231" i="26"/>
  <c r="CZ252" i="26" s="1"/>
  <c r="CY16" i="27"/>
  <c r="DC231" i="26"/>
  <c r="DC252" i="26" s="1"/>
  <c r="DB16" i="27"/>
  <c r="CD231" i="26"/>
  <c r="CD252" i="26" s="1"/>
  <c r="CC16" i="27"/>
  <c r="EP231" i="26"/>
  <c r="EP252" i="26" s="1"/>
  <c r="EO16" i="27"/>
  <c r="CV231" i="26"/>
  <c r="CV252" i="26" s="1"/>
  <c r="CU16" i="27"/>
  <c r="EB231" i="26"/>
  <c r="EB252" i="26" s="1"/>
  <c r="EA16" i="27"/>
  <c r="DE231" i="26"/>
  <c r="DE252" i="26" s="1"/>
  <c r="DD16" i="27"/>
  <c r="EK231" i="26"/>
  <c r="EK252" i="26" s="1"/>
  <c r="EJ16" i="27"/>
  <c r="DS231" i="26"/>
  <c r="DS252" i="26" s="1"/>
  <c r="DR16" i="27"/>
  <c r="BR231" i="26"/>
  <c r="BR252" i="26" s="1"/>
  <c r="BQ16" i="27"/>
  <c r="CX231" i="26"/>
  <c r="CX252" i="26" s="1"/>
  <c r="CW16" i="27"/>
  <c r="ED231" i="26"/>
  <c r="ED252" i="26" s="1"/>
  <c r="EC16" i="27"/>
  <c r="CI231" i="26"/>
  <c r="CI252" i="26" s="1"/>
  <c r="CH16" i="27"/>
  <c r="EM231" i="26"/>
  <c r="EM252" i="26" s="1"/>
  <c r="EL16" i="27"/>
  <c r="EG231" i="26"/>
  <c r="EG252" i="26" s="1"/>
  <c r="EF16" i="27"/>
  <c r="CY231" i="26"/>
  <c r="CY252" i="26" s="1"/>
  <c r="CX16" i="27"/>
  <c r="CC231" i="26"/>
  <c r="CC252" i="26" s="1"/>
  <c r="CB16" i="27"/>
  <c r="CE231" i="26"/>
  <c r="CE252" i="26" s="1"/>
  <c r="CD16" i="27"/>
  <c r="CB231" i="26"/>
  <c r="CB252" i="26" s="1"/>
  <c r="CA16" i="27"/>
  <c r="DH231" i="26"/>
  <c r="DH252" i="26" s="1"/>
  <c r="DG16" i="27"/>
  <c r="EN231" i="26"/>
  <c r="EN252" i="26" s="1"/>
  <c r="EM16" i="27"/>
  <c r="EI231" i="26"/>
  <c r="EI252" i="26" s="1"/>
  <c r="EH16" i="27"/>
  <c r="CL231" i="26"/>
  <c r="CL252" i="26" s="1"/>
  <c r="CK16" i="27"/>
  <c r="DR231" i="26"/>
  <c r="DR252" i="26" s="1"/>
  <c r="DQ16" i="27"/>
  <c r="BX231" i="26"/>
  <c r="BX252" i="26" s="1"/>
  <c r="BW16" i="27"/>
  <c r="DD231" i="26"/>
  <c r="DD252" i="26" s="1"/>
  <c r="DC16" i="27"/>
  <c r="EJ231" i="26"/>
  <c r="EJ252" i="26" s="1"/>
  <c r="EI16" i="27"/>
  <c r="CG231" i="26"/>
  <c r="CG252" i="26" s="1"/>
  <c r="CF16" i="27"/>
  <c r="DM231" i="26"/>
  <c r="DM252" i="26" s="1"/>
  <c r="DL16" i="27"/>
  <c r="ES231" i="26"/>
  <c r="ES252" i="26" s="1"/>
  <c r="ER16" i="27"/>
  <c r="DN231" i="26"/>
  <c r="DN252" i="26" s="1"/>
  <c r="DM16" i="27"/>
  <c r="EE231" i="26"/>
  <c r="EE252" i="26" s="1"/>
  <c r="ED16" i="27"/>
  <c r="CR231" i="26"/>
  <c r="CR252" i="26" s="1"/>
  <c r="CQ16" i="27"/>
  <c r="DB231" i="26"/>
  <c r="DB252" i="26" s="1"/>
  <c r="DA16" i="27"/>
  <c r="DT231" i="26"/>
  <c r="DT252" i="26" s="1"/>
  <c r="DS16" i="27"/>
  <c r="EC231" i="26"/>
  <c r="EC252" i="26" s="1"/>
  <c r="EB16" i="27"/>
  <c r="BZ231" i="26"/>
  <c r="BZ252" i="26" s="1"/>
  <c r="BY16" i="27"/>
  <c r="DF231" i="26"/>
  <c r="DF252" i="26" s="1"/>
  <c r="DE16" i="27"/>
  <c r="EL231" i="26"/>
  <c r="EL252" i="26" s="1"/>
  <c r="EK16" i="27"/>
  <c r="CQ231" i="26"/>
  <c r="CQ252" i="26" s="1"/>
  <c r="CP16" i="27"/>
  <c r="BU231" i="26"/>
  <c r="BU252" i="26" s="1"/>
  <c r="BT16" i="27"/>
  <c r="CU231" i="26"/>
  <c r="CU252" i="26" s="1"/>
  <c r="CT16" i="27"/>
  <c r="DO231" i="26"/>
  <c r="DO252" i="26" s="1"/>
  <c r="DN16" i="27"/>
  <c r="CS231" i="26"/>
  <c r="CS252" i="26" s="1"/>
  <c r="CR16" i="27"/>
  <c r="DK231" i="26"/>
  <c r="DK252" i="26" s="1"/>
  <c r="DJ16" i="27"/>
  <c r="CJ231" i="26"/>
  <c r="CJ252" i="26" s="1"/>
  <c r="CI16" i="27"/>
  <c r="DP231" i="26"/>
  <c r="DP252" i="26" s="1"/>
  <c r="DO16" i="27"/>
  <c r="EV231" i="26"/>
  <c r="EV252" i="26" s="1"/>
  <c r="EU16" i="27"/>
  <c r="BW231" i="26"/>
  <c r="BW252" i="26" s="1"/>
  <c r="BV16" i="27"/>
  <c r="CT231" i="26"/>
  <c r="CT252" i="26" s="1"/>
  <c r="CS16" i="27"/>
  <c r="DZ231" i="26"/>
  <c r="DZ252" i="26" s="1"/>
  <c r="DY16" i="27"/>
  <c r="CF231" i="26"/>
  <c r="CF252" i="26" s="1"/>
  <c r="CE16" i="27"/>
  <c r="DL231" i="26"/>
  <c r="DL252" i="26" s="1"/>
  <c r="DK16" i="27"/>
  <c r="ER231" i="26"/>
  <c r="ER252" i="26" s="1"/>
  <c r="EQ16" i="27"/>
  <c r="CO231" i="26"/>
  <c r="CO252" i="26" s="1"/>
  <c r="CN16" i="27"/>
  <c r="DU231" i="26"/>
  <c r="DU252" i="26" s="1"/>
  <c r="DT16" i="27"/>
  <c r="DQ231" i="26"/>
  <c r="DQ252" i="26" s="1"/>
  <c r="DP16" i="27"/>
  <c r="HL210" i="26"/>
  <c r="HJ35" i="27"/>
  <c r="IK265" i="3"/>
  <c r="II36" i="3"/>
  <c r="IL322" i="26"/>
  <c r="IL332" i="26"/>
  <c r="IJ35" i="3"/>
  <c r="II86" i="3"/>
  <c r="II94" i="3"/>
  <c r="IF39" i="3"/>
  <c r="IG39" i="3"/>
  <c r="IH65" i="3"/>
  <c r="IH114" i="3" s="1"/>
  <c r="IH62" i="3"/>
  <c r="IH64" i="3"/>
  <c r="IH105" i="3" s="1"/>
  <c r="IH63" i="3"/>
  <c r="IH96" i="3" s="1"/>
  <c r="II297" i="3"/>
  <c r="IH99" i="3"/>
  <c r="II278" i="3"/>
  <c r="IH30" i="3"/>
  <c r="II306" i="3"/>
  <c r="IJ256" i="3" s="1"/>
  <c r="II60" i="3"/>
  <c r="IJ286" i="3"/>
  <c r="IJ103" i="3" s="1"/>
  <c r="IJ282" i="3"/>
  <c r="IJ277" i="3"/>
  <c r="IJ287" i="3" s="1"/>
  <c r="IJ112" i="3" s="1"/>
  <c r="IJ274" i="3"/>
  <c r="IJ284" i="3" s="1"/>
  <c r="IJ273" i="3"/>
  <c r="IJ283" i="3" s="1"/>
  <c r="IJ293" i="3" s="1"/>
  <c r="IJ275" i="3"/>
  <c r="IJ285" i="3" s="1"/>
  <c r="IJ295" i="3" s="1"/>
  <c r="IJ294" i="3"/>
  <c r="IJ292" i="3"/>
  <c r="IJ296" i="3"/>
  <c r="IK266" i="3"/>
  <c r="IK263" i="3"/>
  <c r="IK264" i="3"/>
  <c r="IK262" i="3"/>
  <c r="IK267" i="3"/>
  <c r="HN305" i="3"/>
  <c r="HO255" i="3" s="1"/>
  <c r="HN303" i="3"/>
  <c r="HO253" i="3" s="1"/>
  <c r="HN304" i="3"/>
  <c r="HO254" i="3" s="1"/>
  <c r="HN302" i="3"/>
  <c r="HO252" i="3" s="1"/>
  <c r="HJ307" i="3"/>
  <c r="HK257" i="3" s="1"/>
  <c r="II117" i="3"/>
  <c r="IL1" i="3"/>
  <c r="IL4" i="3" s="1"/>
  <c r="IK5" i="3"/>
  <c r="IK2" i="3"/>
  <c r="IJ8" i="3"/>
  <c r="IJ9" i="3" s="1"/>
  <c r="IJ11" i="3"/>
  <c r="IJ7" i="3"/>
  <c r="IJ10" i="3"/>
  <c r="IJ49" i="3"/>
  <c r="IJ124" i="3" l="1"/>
  <c r="II128" i="3"/>
  <c r="II129" i="3" s="1"/>
  <c r="IG324" i="26"/>
  <c r="IG334" i="26"/>
  <c r="IG336" i="26" s="1"/>
  <c r="IF326" i="26"/>
  <c r="IJ125" i="3"/>
  <c r="IK320" i="26"/>
  <c r="IK330" i="26"/>
  <c r="II135" i="3"/>
  <c r="IH136" i="3"/>
  <c r="II30" i="3"/>
  <c r="II38" i="3" s="1"/>
  <c r="II43" i="3" s="1"/>
  <c r="II45" i="3" s="1"/>
  <c r="II46" i="3" s="1"/>
  <c r="IJ132" i="3"/>
  <c r="IJ134" i="3" s="1"/>
  <c r="IJ133" i="3"/>
  <c r="IJ29" i="3"/>
  <c r="IJ108" i="3" s="1"/>
  <c r="IK13" i="3" a="1"/>
  <c r="IK13" i="3" s="1"/>
  <c r="IK25" i="3" s="1" a="1"/>
  <c r="IK25" i="3" s="1"/>
  <c r="IK123" i="3"/>
  <c r="IK122" i="3"/>
  <c r="IK127" i="3" s="1"/>
  <c r="IK68" i="3" a="1"/>
  <c r="IK68" i="3" s="1"/>
  <c r="IG40" i="3"/>
  <c r="IG90" i="3"/>
  <c r="IG244" i="3" s="1"/>
  <c r="IG245" i="3" s="1"/>
  <c r="IG246" i="3" s="1"/>
  <c r="IF40" i="3"/>
  <c r="IF90" i="3"/>
  <c r="IF244" i="3" s="1"/>
  <c r="IF245" i="3" s="1"/>
  <c r="IF246" i="3" s="1"/>
  <c r="S15" i="28"/>
  <c r="Q15" i="28"/>
  <c r="N15" i="28"/>
  <c r="O15" i="28"/>
  <c r="M15" i="28"/>
  <c r="Q20" i="12"/>
  <c r="P15" i="28"/>
  <c r="R15" i="28"/>
  <c r="P20" i="12"/>
  <c r="HM210" i="26"/>
  <c r="HK35" i="27"/>
  <c r="IL265" i="3"/>
  <c r="IJ36" i="3"/>
  <c r="IM322" i="26"/>
  <c r="IM332" i="26"/>
  <c r="IK35" i="3"/>
  <c r="IJ94" i="3"/>
  <c r="IJ86" i="3"/>
  <c r="IH38" i="3"/>
  <c r="IH43" i="3" s="1"/>
  <c r="IH45" i="3" s="1"/>
  <c r="IH46" i="3" s="1"/>
  <c r="II63" i="3"/>
  <c r="II96" i="3" s="1"/>
  <c r="II62" i="3"/>
  <c r="II64" i="3"/>
  <c r="II105" i="3" s="1"/>
  <c r="II65" i="3"/>
  <c r="II114" i="3" s="1"/>
  <c r="IJ297" i="3"/>
  <c r="IJ278" i="3"/>
  <c r="II99" i="3"/>
  <c r="IJ306" i="3"/>
  <c r="IK256" i="3" s="1"/>
  <c r="IK277" i="3"/>
  <c r="IK287" i="3" s="1"/>
  <c r="IK112" i="3" s="1"/>
  <c r="IK273" i="3"/>
  <c r="IK283" i="3" s="1"/>
  <c r="IK293" i="3" s="1"/>
  <c r="IK274" i="3"/>
  <c r="IK284" i="3" s="1"/>
  <c r="IK275" i="3"/>
  <c r="IK285" i="3" s="1"/>
  <c r="IK295" i="3" s="1"/>
  <c r="IK292" i="3"/>
  <c r="IK294" i="3"/>
  <c r="IK296" i="3"/>
  <c r="IL266" i="3"/>
  <c r="IL263" i="3"/>
  <c r="IL264" i="3"/>
  <c r="IL262" i="3"/>
  <c r="IL267" i="3"/>
  <c r="IJ60" i="3"/>
  <c r="IK286" i="3"/>
  <c r="IK103" i="3" s="1"/>
  <c r="IK282" i="3"/>
  <c r="HO302" i="3"/>
  <c r="HP252" i="3" s="1"/>
  <c r="HO304" i="3"/>
  <c r="HP254" i="3" s="1"/>
  <c r="HO303" i="3"/>
  <c r="HP253" i="3" s="1"/>
  <c r="HK307" i="3"/>
  <c r="HL257" i="3" s="1"/>
  <c r="HO305" i="3"/>
  <c r="HP255" i="3" s="1"/>
  <c r="IJ99" i="3"/>
  <c r="IK8" i="3"/>
  <c r="IK9" i="3" s="1"/>
  <c r="IK7" i="3"/>
  <c r="IK11" i="3"/>
  <c r="IK10" i="3"/>
  <c r="IK49" i="3"/>
  <c r="IM1" i="3"/>
  <c r="IM4" i="3" s="1"/>
  <c r="IL5" i="3"/>
  <c r="IL2" i="3"/>
  <c r="IJ117" i="3"/>
  <c r="IK124" i="3" l="1"/>
  <c r="IJ128" i="3"/>
  <c r="IJ129" i="3" s="1"/>
  <c r="IL320" i="26"/>
  <c r="IM330" i="26" s="1"/>
  <c r="IL330" i="26"/>
  <c r="IK125" i="3"/>
  <c r="IH324" i="26"/>
  <c r="IH334" i="26"/>
  <c r="IH336" i="26" s="1"/>
  <c r="IG326" i="26"/>
  <c r="IJ135" i="3"/>
  <c r="II136" i="3"/>
  <c r="IK132" i="3"/>
  <c r="IK134" i="3" s="1"/>
  <c r="IK133" i="3"/>
  <c r="IL13" i="3" a="1"/>
  <c r="IL13" i="3" s="1"/>
  <c r="IL29" i="3" s="1"/>
  <c r="IL108" i="3" s="1"/>
  <c r="IL123" i="3"/>
  <c r="IK29" i="3"/>
  <c r="IK108" i="3" s="1"/>
  <c r="IL122" i="3"/>
  <c r="IL127" i="3" s="1"/>
  <c r="IL68" i="3" a="1"/>
  <c r="IL68" i="3" s="1"/>
  <c r="HN210" i="26"/>
  <c r="HL35" i="27"/>
  <c r="IM265" i="3"/>
  <c r="IK36" i="3"/>
  <c r="IN322" i="26"/>
  <c r="HA352" i="26" s="1"/>
  <c r="IN332" i="26"/>
  <c r="IL35" i="3"/>
  <c r="IK86" i="3"/>
  <c r="IK94" i="3"/>
  <c r="IH39" i="3"/>
  <c r="II39" i="3"/>
  <c r="IJ63" i="3"/>
  <c r="IJ96" i="3" s="1"/>
  <c r="IJ62" i="3"/>
  <c r="IJ64" i="3"/>
  <c r="IJ105" i="3" s="1"/>
  <c r="IJ65" i="3"/>
  <c r="IJ114" i="3" s="1"/>
  <c r="IK297" i="3"/>
  <c r="IK278" i="3"/>
  <c r="IK306" i="3"/>
  <c r="IL256" i="3" s="1"/>
  <c r="IL273" i="3"/>
  <c r="IL283" i="3" s="1"/>
  <c r="IL293" i="3" s="1"/>
  <c r="IL277" i="3"/>
  <c r="IL287" i="3" s="1"/>
  <c r="IL112" i="3" s="1"/>
  <c r="IL274" i="3"/>
  <c r="IL284" i="3" s="1"/>
  <c r="IL275" i="3"/>
  <c r="IL285" i="3" s="1"/>
  <c r="IL295" i="3" s="1"/>
  <c r="IL294" i="3"/>
  <c r="IL292" i="3"/>
  <c r="IL296" i="3"/>
  <c r="IM266" i="3"/>
  <c r="IM263" i="3"/>
  <c r="IM264" i="3"/>
  <c r="IM262" i="3"/>
  <c r="IM267" i="3"/>
  <c r="IK60" i="3"/>
  <c r="IL286" i="3"/>
  <c r="IL103" i="3" s="1"/>
  <c r="IL282" i="3"/>
  <c r="HP304" i="3"/>
  <c r="HQ254" i="3" s="1"/>
  <c r="HP305" i="3"/>
  <c r="HQ255" i="3" s="1"/>
  <c r="HL307" i="3"/>
  <c r="HM257" i="3" s="1"/>
  <c r="HP302" i="3"/>
  <c r="HQ252" i="3" s="1"/>
  <c r="HP303" i="3"/>
  <c r="HQ253" i="3" s="1"/>
  <c r="IJ30" i="3"/>
  <c r="IL8" i="3"/>
  <c r="IL9" i="3" s="1"/>
  <c r="IL7" i="3"/>
  <c r="IL10" i="3"/>
  <c r="IL11" i="3"/>
  <c r="IL49" i="3"/>
  <c r="IN1" i="3"/>
  <c r="IN4" i="3" s="1"/>
  <c r="IM5" i="3"/>
  <c r="IM2" i="3"/>
  <c r="IK117" i="3"/>
  <c r="IL124" i="3" l="1"/>
  <c r="IK128" i="3"/>
  <c r="IK129" i="3" s="1"/>
  <c r="IM320" i="26"/>
  <c r="IL125" i="3"/>
  <c r="II324" i="26"/>
  <c r="II334" i="26"/>
  <c r="II336" i="26" s="1"/>
  <c r="IH326" i="26"/>
  <c r="IL128" i="3"/>
  <c r="IL129" i="3" s="1"/>
  <c r="IK135" i="3"/>
  <c r="IJ136" i="3"/>
  <c r="IL25" i="3" a="1"/>
  <c r="IL25" i="3" s="1"/>
  <c r="IL132" i="3"/>
  <c r="IL134" i="3" s="1"/>
  <c r="IL133" i="3"/>
  <c r="IM13" i="3" a="1"/>
  <c r="IM13" i="3" s="1"/>
  <c r="IM123" i="3"/>
  <c r="IM122" i="3"/>
  <c r="IM127" i="3" s="1"/>
  <c r="IM68" i="3" a="1"/>
  <c r="IM68" i="3" s="1"/>
  <c r="IH40" i="3"/>
  <c r="IH90" i="3"/>
  <c r="IH244" i="3" s="1"/>
  <c r="IH245" i="3" s="1"/>
  <c r="IH246" i="3" s="1"/>
  <c r="II40" i="3"/>
  <c r="II90" i="3"/>
  <c r="II244" i="3" s="1"/>
  <c r="II245" i="3" s="1"/>
  <c r="II246" i="3" s="1"/>
  <c r="HO210" i="26"/>
  <c r="HM35" i="27"/>
  <c r="IN265" i="3"/>
  <c r="R352" i="26"/>
  <c r="EA352" i="26"/>
  <c r="DM352" i="26"/>
  <c r="GX352" i="26"/>
  <c r="Z352" i="26"/>
  <c r="CV352" i="26"/>
  <c r="CG352" i="26"/>
  <c r="HT352" i="26"/>
  <c r="GD352" i="26"/>
  <c r="GD117" i="26" s="1"/>
  <c r="S352" i="26"/>
  <c r="DA352" i="26"/>
  <c r="BZ352" i="26"/>
  <c r="AZ352" i="26"/>
  <c r="FW352" i="26"/>
  <c r="GQ352" i="26"/>
  <c r="IJ352" i="26"/>
  <c r="CR352" i="26"/>
  <c r="FJ352" i="26"/>
  <c r="BU352" i="26"/>
  <c r="DN352" i="26"/>
  <c r="DZ352" i="26"/>
  <c r="DZ117" i="26" s="1"/>
  <c r="BJ352" i="26"/>
  <c r="BJ117" i="26" s="1"/>
  <c r="BK352" i="26"/>
  <c r="IH352" i="26"/>
  <c r="L352" i="26"/>
  <c r="AD352" i="26"/>
  <c r="DR352" i="26"/>
  <c r="DR117" i="26" s="1"/>
  <c r="EB352" i="26"/>
  <c r="DE352" i="26"/>
  <c r="HD352" i="26"/>
  <c r="CN352" i="26"/>
  <c r="HH352" i="26"/>
  <c r="GC352" i="26"/>
  <c r="EI352" i="26"/>
  <c r="CT352" i="26"/>
  <c r="BW352" i="26"/>
  <c r="AM352" i="26"/>
  <c r="HM352" i="26"/>
  <c r="FF352" i="26"/>
  <c r="BX352" i="26"/>
  <c r="FS352" i="26"/>
  <c r="FS117" i="26" s="1"/>
  <c r="CE352" i="26"/>
  <c r="AJ352" i="26"/>
  <c r="BI352" i="26"/>
  <c r="EW352" i="26"/>
  <c r="BC352" i="26"/>
  <c r="BC117" i="26" s="1"/>
  <c r="GY352" i="26"/>
  <c r="CM352" i="26"/>
  <c r="DB352" i="26"/>
  <c r="BE352" i="26"/>
  <c r="AS352" i="26"/>
  <c r="BN352" i="26"/>
  <c r="FZ352" i="26"/>
  <c r="FZ117" i="26" s="1"/>
  <c r="AE352" i="26"/>
  <c r="HY352" i="26"/>
  <c r="GM352" i="26"/>
  <c r="GM117" i="26" s="1"/>
  <c r="CU352" i="26"/>
  <c r="FH352" i="26"/>
  <c r="AN352" i="26"/>
  <c r="EP352" i="26"/>
  <c r="EP117" i="26" s="1"/>
  <c r="W352" i="26"/>
  <c r="CP352" i="26"/>
  <c r="AT352" i="26"/>
  <c r="AT117" i="26" s="1"/>
  <c r="IG352" i="26"/>
  <c r="GN352" i="26"/>
  <c r="IL36" i="3"/>
  <c r="BP352" i="26"/>
  <c r="DT352" i="26"/>
  <c r="GK352" i="26"/>
  <c r="EZ352" i="26"/>
  <c r="EU352" i="26"/>
  <c r="BS352" i="26"/>
  <c r="FR352" i="26"/>
  <c r="IN352" i="26"/>
  <c r="DY352" i="26"/>
  <c r="M352" i="26"/>
  <c r="CH352" i="26"/>
  <c r="HQ352" i="26"/>
  <c r="FQ352" i="26"/>
  <c r="FU352" i="26"/>
  <c r="EL352" i="26"/>
  <c r="EO352" i="26"/>
  <c r="GB352" i="26"/>
  <c r="CQ352" i="26"/>
  <c r="CQ117" i="26" s="1"/>
  <c r="CL352" i="26"/>
  <c r="DD352" i="26"/>
  <c r="BA352" i="26"/>
  <c r="EY352" i="26"/>
  <c r="DV352" i="26"/>
  <c r="FT352" i="26"/>
  <c r="EF352" i="26"/>
  <c r="DO352" i="26"/>
  <c r="DX352" i="26"/>
  <c r="IF352" i="26"/>
  <c r="AA352" i="26"/>
  <c r="DI352" i="26"/>
  <c r="GT352" i="26"/>
  <c r="FG352" i="26"/>
  <c r="BL352" i="26"/>
  <c r="AP352" i="26"/>
  <c r="N352" i="26"/>
  <c r="DF352" i="26"/>
  <c r="DH352" i="26"/>
  <c r="BT352" i="26"/>
  <c r="FB352" i="26"/>
  <c r="BV352" i="26"/>
  <c r="EE352" i="26"/>
  <c r="CD352" i="26"/>
  <c r="CY352" i="26"/>
  <c r="AW352" i="26"/>
  <c r="AW117" i="26" s="1"/>
  <c r="CF352" i="26"/>
  <c r="CS352" i="26"/>
  <c r="GR352" i="26"/>
  <c r="EK352" i="26"/>
  <c r="FC352" i="26"/>
  <c r="ID352" i="26"/>
  <c r="EN352" i="26"/>
  <c r="AY352" i="26"/>
  <c r="EV352" i="26"/>
  <c r="EV117" i="26" s="1"/>
  <c r="FM352" i="26"/>
  <c r="DP352" i="26"/>
  <c r="BO352" i="26"/>
  <c r="EH352" i="26"/>
  <c r="AG352" i="26"/>
  <c r="GU352" i="26"/>
  <c r="AC352" i="26"/>
  <c r="AH352" i="26"/>
  <c r="EQ352" i="26"/>
  <c r="FN352" i="26"/>
  <c r="HO352" i="26"/>
  <c r="BR352" i="26"/>
  <c r="GH352" i="26"/>
  <c r="IK352" i="26"/>
  <c r="AQ352" i="26"/>
  <c r="Q352" i="26"/>
  <c r="GJ352" i="26"/>
  <c r="T352" i="26"/>
  <c r="GW352" i="26"/>
  <c r="AR352" i="26"/>
  <c r="AR117" i="26" s="1"/>
  <c r="DK352" i="26"/>
  <c r="IA352" i="26"/>
  <c r="EC352" i="26"/>
  <c r="HF352" i="26"/>
  <c r="FL352" i="26"/>
  <c r="HV352" i="26"/>
  <c r="HL352" i="26"/>
  <c r="DL352" i="26"/>
  <c r="GF352" i="26"/>
  <c r="CZ352" i="26"/>
  <c r="BB352" i="26"/>
  <c r="ED352" i="26"/>
  <c r="BF352" i="26"/>
  <c r="AX352" i="26"/>
  <c r="EM352" i="26"/>
  <c r="FD352" i="26"/>
  <c r="EG352" i="26"/>
  <c r="FP352" i="26"/>
  <c r="IM352" i="26"/>
  <c r="DU352" i="26"/>
  <c r="CO352" i="26"/>
  <c r="BM352" i="26"/>
  <c r="FK352" i="26"/>
  <c r="GO352" i="26"/>
  <c r="HN352" i="26"/>
  <c r="DC352" i="26"/>
  <c r="CX352" i="26"/>
  <c r="V352" i="26"/>
  <c r="GE352" i="26"/>
  <c r="CB352" i="26"/>
  <c r="HJ352" i="26"/>
  <c r="O352" i="26"/>
  <c r="HR352" i="26"/>
  <c r="HS352" i="26"/>
  <c r="BH352" i="26"/>
  <c r="BD352" i="26"/>
  <c r="HE352" i="26"/>
  <c r="HC352" i="26"/>
  <c r="GZ352" i="26"/>
  <c r="AI352" i="26"/>
  <c r="CA352" i="26"/>
  <c r="GI352" i="26"/>
  <c r="IE352" i="26"/>
  <c r="AV352" i="26"/>
  <c r="K352" i="26"/>
  <c r="FY352" i="26"/>
  <c r="DS352" i="26"/>
  <c r="GS352" i="26"/>
  <c r="BQ352" i="26"/>
  <c r="BG352" i="26"/>
  <c r="ET352" i="26"/>
  <c r="IC352" i="26"/>
  <c r="AL352" i="26"/>
  <c r="J352" i="26"/>
  <c r="CK352" i="26"/>
  <c r="EX352" i="26"/>
  <c r="HI352" i="26"/>
  <c r="FA352" i="26"/>
  <c r="IB352" i="26"/>
  <c r="GP352" i="26"/>
  <c r="DW352" i="26"/>
  <c r="CJ352" i="26"/>
  <c r="BY352" i="26"/>
  <c r="HK352" i="26"/>
  <c r="IL352" i="26"/>
  <c r="ES352" i="26"/>
  <c r="HB352" i="26"/>
  <c r="HU352" i="26"/>
  <c r="DG352" i="26"/>
  <c r="EJ352" i="26"/>
  <c r="CI352" i="26"/>
  <c r="HZ352" i="26"/>
  <c r="X352" i="26"/>
  <c r="HP352" i="26"/>
  <c r="HG352" i="26"/>
  <c r="FO352" i="26"/>
  <c r="HX352" i="26"/>
  <c r="GA352" i="26"/>
  <c r="AO352" i="26"/>
  <c r="CW352" i="26"/>
  <c r="HA117" i="26"/>
  <c r="CC352" i="26"/>
  <c r="HW352" i="26"/>
  <c r="DQ352" i="26"/>
  <c r="AB352" i="26"/>
  <c r="GV352" i="26"/>
  <c r="DJ352" i="26"/>
  <c r="P352" i="26"/>
  <c r="Y352" i="26"/>
  <c r="FE352" i="26"/>
  <c r="FI352" i="26"/>
  <c r="ER352" i="26"/>
  <c r="FV352" i="26"/>
  <c r="AK352" i="26"/>
  <c r="GG352" i="26"/>
  <c r="AU352" i="26"/>
  <c r="II352" i="26"/>
  <c r="AF352" i="26"/>
  <c r="GL352" i="26"/>
  <c r="FX352" i="26"/>
  <c r="U352" i="26"/>
  <c r="GI219" i="26"/>
  <c r="GI366" i="26"/>
  <c r="HO219" i="26"/>
  <c r="HO366" i="26"/>
  <c r="EW366" i="26"/>
  <c r="EW219" i="26"/>
  <c r="IC366" i="26"/>
  <c r="IC219" i="26"/>
  <c r="GF219" i="26"/>
  <c r="GF366" i="26"/>
  <c r="FH366" i="26"/>
  <c r="FH219" i="26"/>
  <c r="II366" i="26"/>
  <c r="FU219" i="26"/>
  <c r="FU366" i="26"/>
  <c r="FZ219" i="26"/>
  <c r="FZ366" i="26"/>
  <c r="GZ366" i="26"/>
  <c r="GZ219" i="26"/>
  <c r="GO219" i="26"/>
  <c r="GO366" i="26"/>
  <c r="IM366" i="26"/>
  <c r="GC366" i="26"/>
  <c r="GC219" i="26"/>
  <c r="GB366" i="26"/>
  <c r="GB219" i="26"/>
  <c r="GE219" i="26"/>
  <c r="GE366" i="26"/>
  <c r="GD219" i="26"/>
  <c r="GD366" i="26"/>
  <c r="HZ366" i="26"/>
  <c r="HZ219" i="26"/>
  <c r="HE219" i="26"/>
  <c r="HE366" i="26"/>
  <c r="IL366" i="26"/>
  <c r="FN366" i="26"/>
  <c r="FN219" i="26"/>
  <c r="GQ219" i="26"/>
  <c r="GQ366" i="26"/>
  <c r="GV219" i="26"/>
  <c r="GV366" i="26"/>
  <c r="FM219" i="26"/>
  <c r="FM366" i="26"/>
  <c r="ID219" i="26"/>
  <c r="ID366" i="26"/>
  <c r="FA366" i="26"/>
  <c r="FA219" i="26"/>
  <c r="HH366" i="26"/>
  <c r="HH219" i="26"/>
  <c r="GP366" i="26"/>
  <c r="GP219" i="26"/>
  <c r="HY219" i="26"/>
  <c r="HY366" i="26"/>
  <c r="HP219" i="26"/>
  <c r="HP366" i="26"/>
  <c r="IH219" i="26"/>
  <c r="IH366" i="26"/>
  <c r="HD219" i="26"/>
  <c r="HD366" i="26"/>
  <c r="HS219" i="26"/>
  <c r="HS366" i="26"/>
  <c r="GW366" i="26"/>
  <c r="GW219" i="26"/>
  <c r="HG219" i="26"/>
  <c r="HG366" i="26"/>
  <c r="HT366" i="26"/>
  <c r="HT219" i="26"/>
  <c r="IJ366" i="26"/>
  <c r="HB219" i="26"/>
  <c r="HB366" i="26"/>
  <c r="FF366" i="26"/>
  <c r="FF219" i="26"/>
  <c r="GX219" i="26"/>
  <c r="GX366" i="26"/>
  <c r="HJ219" i="26"/>
  <c r="HJ366" i="26"/>
  <c r="EY219" i="26"/>
  <c r="EY366" i="26"/>
  <c r="HM366" i="26"/>
  <c r="HM219" i="26"/>
  <c r="HX219" i="26"/>
  <c r="HX366" i="26"/>
  <c r="FR366" i="26"/>
  <c r="FR219" i="26"/>
  <c r="IG366" i="26"/>
  <c r="IG219" i="26"/>
  <c r="FY219" i="26"/>
  <c r="FY366" i="26"/>
  <c r="GA366" i="26"/>
  <c r="GA219" i="26"/>
  <c r="HF219" i="26"/>
  <c r="HF366" i="26"/>
  <c r="FT366" i="26"/>
  <c r="FT219" i="26"/>
  <c r="FG219" i="26"/>
  <c r="FG366" i="26"/>
  <c r="FP219" i="26"/>
  <c r="FP366" i="26"/>
  <c r="IK366" i="26"/>
  <c r="FD219" i="26"/>
  <c r="FD366" i="26"/>
  <c r="HL219" i="26"/>
  <c r="HL366" i="26"/>
  <c r="FS219" i="26"/>
  <c r="FS366" i="26"/>
  <c r="GG366" i="26"/>
  <c r="GG219" i="26"/>
  <c r="FK366" i="26"/>
  <c r="FK219" i="26"/>
  <c r="EZ219" i="26"/>
  <c r="EZ366" i="26"/>
  <c r="GL219" i="26"/>
  <c r="GL366" i="26"/>
  <c r="IA219" i="26"/>
  <c r="IA366" i="26"/>
  <c r="HQ366" i="26"/>
  <c r="HQ219" i="26"/>
  <c r="FL219" i="26"/>
  <c r="FL366" i="26"/>
  <c r="HR219" i="26"/>
  <c r="HR366" i="26"/>
  <c r="HA366" i="26"/>
  <c r="HA219" i="26"/>
  <c r="FC219" i="26"/>
  <c r="FC366" i="26"/>
  <c r="IN366" i="26"/>
  <c r="FX219" i="26"/>
  <c r="FX366" i="26"/>
  <c r="FJ366" i="26"/>
  <c r="FJ219" i="26"/>
  <c r="HC366" i="26"/>
  <c r="HC219" i="26"/>
  <c r="GK219" i="26"/>
  <c r="GK366" i="26"/>
  <c r="HV366" i="26"/>
  <c r="HV219" i="26"/>
  <c r="GM219" i="26"/>
  <c r="GM366" i="26"/>
  <c r="GN366" i="26"/>
  <c r="GN219" i="26"/>
  <c r="HN366" i="26"/>
  <c r="HN219" i="26"/>
  <c r="IE219" i="26"/>
  <c r="IE366" i="26"/>
  <c r="FE366" i="26"/>
  <c r="FE219" i="26"/>
  <c r="IF219" i="26"/>
  <c r="IF366" i="26"/>
  <c r="FO219" i="26"/>
  <c r="FO366" i="26"/>
  <c r="FI219" i="26"/>
  <c r="FI366" i="26"/>
  <c r="GS219" i="26"/>
  <c r="GS366" i="26"/>
  <c r="FW366" i="26"/>
  <c r="FW219" i="26"/>
  <c r="FQ366" i="26"/>
  <c r="FQ219" i="26"/>
  <c r="HI219" i="26"/>
  <c r="HI366" i="26"/>
  <c r="EX219" i="26"/>
  <c r="EX366" i="26"/>
  <c r="FV219" i="26"/>
  <c r="FV366" i="26"/>
  <c r="FB366" i="26"/>
  <c r="FB219" i="26"/>
  <c r="GT366" i="26"/>
  <c r="GT219" i="26"/>
  <c r="GR219" i="26"/>
  <c r="GR366" i="26"/>
  <c r="GU219" i="26"/>
  <c r="GU366" i="26"/>
  <c r="HK366" i="26"/>
  <c r="HK219" i="26"/>
  <c r="HU366" i="26"/>
  <c r="HU219" i="26"/>
  <c r="HW366" i="26"/>
  <c r="HW219" i="26"/>
  <c r="GJ219" i="26"/>
  <c r="GJ366" i="26"/>
  <c r="IB219" i="26"/>
  <c r="IB366" i="26"/>
  <c r="GH366" i="26"/>
  <c r="GH219" i="26"/>
  <c r="GY366" i="26"/>
  <c r="GY219" i="26"/>
  <c r="IM35" i="3"/>
  <c r="IL86" i="3"/>
  <c r="IL94" i="3"/>
  <c r="IJ38" i="3"/>
  <c r="IJ43" i="3" s="1"/>
  <c r="IJ45" i="3" s="1"/>
  <c r="IJ46" i="3" s="1"/>
  <c r="IK63" i="3"/>
  <c r="IK96" i="3" s="1"/>
  <c r="IK62" i="3"/>
  <c r="IK64" i="3"/>
  <c r="IK105" i="3" s="1"/>
  <c r="IK65" i="3"/>
  <c r="IK114" i="3" s="1"/>
  <c r="IL297" i="3"/>
  <c r="IL278" i="3"/>
  <c r="IL306" i="3"/>
  <c r="IM256" i="3" s="1"/>
  <c r="IL60" i="3"/>
  <c r="IM286" i="3"/>
  <c r="IM103" i="3" s="1"/>
  <c r="IM282" i="3"/>
  <c r="IM296" i="3"/>
  <c r="IM294" i="3"/>
  <c r="IM292" i="3"/>
  <c r="IN266" i="3"/>
  <c r="IN263" i="3"/>
  <c r="IN264" i="3"/>
  <c r="IN262" i="3"/>
  <c r="IN267" i="3"/>
  <c r="IM277" i="3"/>
  <c r="IM287" i="3" s="1"/>
  <c r="IM112" i="3" s="1"/>
  <c r="IM273" i="3"/>
  <c r="IM283" i="3" s="1"/>
  <c r="IM293" i="3" s="1"/>
  <c r="IM274" i="3"/>
  <c r="IM284" i="3" s="1"/>
  <c r="IM275" i="3"/>
  <c r="IM285" i="3" s="1"/>
  <c r="IM295" i="3" s="1"/>
  <c r="HQ302" i="3"/>
  <c r="HR252" i="3" s="1"/>
  <c r="HM307" i="3"/>
  <c r="HN257" i="3" s="1"/>
  <c r="HQ305" i="3"/>
  <c r="HR255" i="3" s="1"/>
  <c r="HQ304" i="3"/>
  <c r="HR254" i="3" s="1"/>
  <c r="HQ303" i="3"/>
  <c r="HR253" i="3" s="1"/>
  <c r="IM8" i="3"/>
  <c r="IM9" i="3" s="1"/>
  <c r="IM11" i="3"/>
  <c r="IM7" i="3"/>
  <c r="IM10" i="3"/>
  <c r="IM49" i="3"/>
  <c r="IK99" i="3"/>
  <c r="IK30" i="3"/>
  <c r="IN5" i="3"/>
  <c r="IN2" i="3"/>
  <c r="IL117" i="3"/>
  <c r="IM124" i="3" l="1"/>
  <c r="II219" i="26"/>
  <c r="IH16" i="27" s="1"/>
  <c r="IJ324" i="26"/>
  <c r="IJ334" i="26"/>
  <c r="II326" i="26"/>
  <c r="IM125" i="3"/>
  <c r="IN320" i="26"/>
  <c r="DP350" i="26" s="1"/>
  <c r="DP109" i="26" s="1"/>
  <c r="IN330" i="26"/>
  <c r="IL135" i="3"/>
  <c r="IK136" i="3"/>
  <c r="IM132" i="3"/>
  <c r="IM134" i="3" s="1"/>
  <c r="IM133" i="3"/>
  <c r="IM25" i="3" a="1"/>
  <c r="IM25" i="3" s="1"/>
  <c r="IM99" i="3" s="1"/>
  <c r="IM29" i="3"/>
  <c r="IM108" i="3" s="1"/>
  <c r="IN13" i="3" a="1"/>
  <c r="IN13" i="3" s="1"/>
  <c r="IN29" i="3" s="1"/>
  <c r="IN123" i="3"/>
  <c r="IN122" i="3"/>
  <c r="IN127" i="3" s="1"/>
  <c r="IN68" i="3" a="1"/>
  <c r="IN68" i="3" s="1"/>
  <c r="FC231" i="26"/>
  <c r="FC252" i="26" s="1"/>
  <c r="FB16" i="27"/>
  <c r="FE231" i="26"/>
  <c r="FE252" i="26" s="1"/>
  <c r="FD16" i="27"/>
  <c r="GG231" i="26"/>
  <c r="GG252" i="26" s="1"/>
  <c r="GF16" i="27"/>
  <c r="HU231" i="26"/>
  <c r="HU252" i="26" s="1"/>
  <c r="HT16" i="27"/>
  <c r="GM231" i="26"/>
  <c r="GM252" i="26" s="1"/>
  <c r="GL16" i="27"/>
  <c r="HJ231" i="26"/>
  <c r="HJ252" i="26" s="1"/>
  <c r="HI16" i="27"/>
  <c r="HY231" i="26"/>
  <c r="HY252" i="26" s="1"/>
  <c r="HX16" i="27"/>
  <c r="FI231" i="26"/>
  <c r="FI252" i="26" s="1"/>
  <c r="FH16" i="27"/>
  <c r="HT231" i="26"/>
  <c r="HT252" i="26" s="1"/>
  <c r="HS16" i="27"/>
  <c r="EW231" i="26"/>
  <c r="EW252" i="26" s="1"/>
  <c r="EV16" i="27"/>
  <c r="FB231" i="26"/>
  <c r="FB252" i="26" s="1"/>
  <c r="FA16" i="27"/>
  <c r="HR231" i="26"/>
  <c r="HR252" i="26" s="1"/>
  <c r="HQ16" i="27"/>
  <c r="GO231" i="26"/>
  <c r="GO252" i="26" s="1"/>
  <c r="GN16" i="27"/>
  <c r="EY231" i="26"/>
  <c r="EY252" i="26" s="1"/>
  <c r="EX16" i="27"/>
  <c r="GQ231" i="26"/>
  <c r="GQ252" i="26" s="1"/>
  <c r="GP16" i="27"/>
  <c r="GI231" i="26"/>
  <c r="GI252" i="26" s="1"/>
  <c r="GH16" i="27"/>
  <c r="GR231" i="26"/>
  <c r="GR252" i="26" s="1"/>
  <c r="GQ16" i="27"/>
  <c r="FJ231" i="26"/>
  <c r="FJ252" i="26" s="1"/>
  <c r="FI16" i="27"/>
  <c r="FN231" i="26"/>
  <c r="FN252" i="26" s="1"/>
  <c r="FM16" i="27"/>
  <c r="IC231" i="26"/>
  <c r="IC252" i="26" s="1"/>
  <c r="IB16" i="27"/>
  <c r="GT231" i="26"/>
  <c r="GT252" i="26" s="1"/>
  <c r="GS16" i="27"/>
  <c r="HF231" i="26"/>
  <c r="HF252" i="26" s="1"/>
  <c r="HE16" i="27"/>
  <c r="HS231" i="26"/>
  <c r="HS252" i="26" s="1"/>
  <c r="HR16" i="27"/>
  <c r="GD231" i="26"/>
  <c r="GD252" i="26" s="1"/>
  <c r="GC16" i="27"/>
  <c r="FU231" i="26"/>
  <c r="FU252" i="26" s="1"/>
  <c r="FT16" i="27"/>
  <c r="IE231" i="26"/>
  <c r="IE252" i="26" s="1"/>
  <c r="ID16" i="27"/>
  <c r="GL231" i="26"/>
  <c r="GL252" i="26" s="1"/>
  <c r="GK16" i="27"/>
  <c r="HW231" i="26"/>
  <c r="HW252" i="26" s="1"/>
  <c r="HV16" i="27"/>
  <c r="HP231" i="26"/>
  <c r="HP252" i="26" s="1"/>
  <c r="HO16" i="27"/>
  <c r="GS231" i="26"/>
  <c r="GS252" i="26" s="1"/>
  <c r="GR16" i="27"/>
  <c r="GH231" i="26"/>
  <c r="GH252" i="26" s="1"/>
  <c r="GG16" i="27"/>
  <c r="IA231" i="26"/>
  <c r="IA252" i="26" s="1"/>
  <c r="HZ16" i="27"/>
  <c r="ID231" i="26"/>
  <c r="ID252" i="26" s="1"/>
  <c r="IC16" i="27"/>
  <c r="HV231" i="26"/>
  <c r="HV252" i="26" s="1"/>
  <c r="HU16" i="27"/>
  <c r="GA231" i="26"/>
  <c r="GA252" i="26" s="1"/>
  <c r="FZ16" i="27"/>
  <c r="GP231" i="26"/>
  <c r="GP252" i="26" s="1"/>
  <c r="GO16" i="27"/>
  <c r="HK231" i="26"/>
  <c r="HK252" i="26" s="1"/>
  <c r="HJ16" i="27"/>
  <c r="FX231" i="26"/>
  <c r="FX252" i="26" s="1"/>
  <c r="FW16" i="27"/>
  <c r="FP231" i="26"/>
  <c r="FP252" i="26" s="1"/>
  <c r="FO16" i="27"/>
  <c r="GX231" i="26"/>
  <c r="GX252" i="26" s="1"/>
  <c r="GW16" i="27"/>
  <c r="II231" i="26"/>
  <c r="II252" i="26" s="1"/>
  <c r="IB231" i="26"/>
  <c r="IB252" i="26" s="1"/>
  <c r="IA16" i="27"/>
  <c r="HN231" i="26"/>
  <c r="HN252" i="26" s="1"/>
  <c r="HM16" i="27"/>
  <c r="HM231" i="26"/>
  <c r="HM252" i="26" s="1"/>
  <c r="HL16" i="27"/>
  <c r="GZ231" i="26"/>
  <c r="GZ252" i="26" s="1"/>
  <c r="GY16" i="27"/>
  <c r="GK231" i="26"/>
  <c r="GK252" i="26" s="1"/>
  <c r="GJ16" i="27"/>
  <c r="FY231" i="26"/>
  <c r="FY252" i="26" s="1"/>
  <c r="FX16" i="27"/>
  <c r="GV231" i="26"/>
  <c r="GV252" i="26" s="1"/>
  <c r="GU16" i="27"/>
  <c r="HO231" i="26"/>
  <c r="HO252" i="26" s="1"/>
  <c r="HN16" i="27"/>
  <c r="GY231" i="26"/>
  <c r="GY252" i="26" s="1"/>
  <c r="GX16" i="27"/>
  <c r="FD231" i="26"/>
  <c r="FD252" i="26" s="1"/>
  <c r="FC16" i="27"/>
  <c r="HB231" i="26"/>
  <c r="HB252" i="26" s="1"/>
  <c r="HA16" i="27"/>
  <c r="FZ231" i="26"/>
  <c r="FZ252" i="26" s="1"/>
  <c r="FY16" i="27"/>
  <c r="GF231" i="26"/>
  <c r="GF252" i="26" s="1"/>
  <c r="GE16" i="27"/>
  <c r="EX231" i="26"/>
  <c r="EX252" i="26" s="1"/>
  <c r="EW16" i="27"/>
  <c r="HA231" i="26"/>
  <c r="HA252" i="26" s="1"/>
  <c r="GZ16" i="27"/>
  <c r="FR231" i="26"/>
  <c r="FR252" i="26" s="1"/>
  <c r="FQ16" i="27"/>
  <c r="HI231" i="26"/>
  <c r="HI252" i="26" s="1"/>
  <c r="HH16" i="27"/>
  <c r="FQ231" i="26"/>
  <c r="FQ252" i="26" s="1"/>
  <c r="FP16" i="27"/>
  <c r="FS231" i="26"/>
  <c r="FS252" i="26" s="1"/>
  <c r="FR16" i="27"/>
  <c r="HX231" i="26"/>
  <c r="HX252" i="26" s="1"/>
  <c r="HW16" i="27"/>
  <c r="HD231" i="26"/>
  <c r="HD252" i="26" s="1"/>
  <c r="HC16" i="27"/>
  <c r="FM231" i="26"/>
  <c r="FM252" i="26" s="1"/>
  <c r="FL16" i="27"/>
  <c r="GE231" i="26"/>
  <c r="GE252" i="26" s="1"/>
  <c r="GD16" i="27"/>
  <c r="FO231" i="26"/>
  <c r="FO252" i="26" s="1"/>
  <c r="FN16" i="27"/>
  <c r="FF231" i="26"/>
  <c r="FF252" i="26" s="1"/>
  <c r="FE16" i="27"/>
  <c r="HH231" i="26"/>
  <c r="HH252" i="26" s="1"/>
  <c r="HG16" i="27"/>
  <c r="GB231" i="26"/>
  <c r="GB252" i="26" s="1"/>
  <c r="GA16" i="27"/>
  <c r="FH231" i="26"/>
  <c r="FH252" i="26" s="1"/>
  <c r="FG16" i="27"/>
  <c r="FW231" i="26"/>
  <c r="FW252" i="26" s="1"/>
  <c r="FV16" i="27"/>
  <c r="FL231" i="26"/>
  <c r="FL252" i="26" s="1"/>
  <c r="FK16" i="27"/>
  <c r="EZ231" i="26"/>
  <c r="EZ252" i="26" s="1"/>
  <c r="EY16" i="27"/>
  <c r="HL231" i="26"/>
  <c r="HL252" i="26" s="1"/>
  <c r="HK16" i="27"/>
  <c r="FG231" i="26"/>
  <c r="FG252" i="26" s="1"/>
  <c r="FF16" i="27"/>
  <c r="HG231" i="26"/>
  <c r="HG252" i="26" s="1"/>
  <c r="HF16" i="27"/>
  <c r="IH231" i="26"/>
  <c r="IH252" i="26" s="1"/>
  <c r="IG16" i="27"/>
  <c r="HE231" i="26"/>
  <c r="HE252" i="26" s="1"/>
  <c r="HD16" i="27"/>
  <c r="GJ231" i="26"/>
  <c r="GJ252" i="26" s="1"/>
  <c r="GI16" i="27"/>
  <c r="GU231" i="26"/>
  <c r="GU252" i="26" s="1"/>
  <c r="GT16" i="27"/>
  <c r="FV231" i="26"/>
  <c r="FV252" i="26" s="1"/>
  <c r="FU16" i="27"/>
  <c r="IF231" i="26"/>
  <c r="IF252" i="26" s="1"/>
  <c r="IE16" i="27"/>
  <c r="GN231" i="26"/>
  <c r="GN252" i="26" s="1"/>
  <c r="GM16" i="27"/>
  <c r="HC231" i="26"/>
  <c r="HC252" i="26" s="1"/>
  <c r="HB16" i="27"/>
  <c r="HQ231" i="26"/>
  <c r="HQ252" i="26" s="1"/>
  <c r="HP16" i="27"/>
  <c r="FK231" i="26"/>
  <c r="FK252" i="26" s="1"/>
  <c r="FJ16" i="27"/>
  <c r="FT231" i="26"/>
  <c r="FT252" i="26" s="1"/>
  <c r="FS16" i="27"/>
  <c r="IG231" i="26"/>
  <c r="IG252" i="26" s="1"/>
  <c r="IF16" i="27"/>
  <c r="GW231" i="26"/>
  <c r="GW252" i="26" s="1"/>
  <c r="GV16" i="27"/>
  <c r="FA231" i="26"/>
  <c r="FA252" i="26" s="1"/>
  <c r="EZ16" i="27"/>
  <c r="HZ231" i="26"/>
  <c r="HZ252" i="26" s="1"/>
  <c r="HY16" i="27"/>
  <c r="GC231" i="26"/>
  <c r="GC252" i="26" s="1"/>
  <c r="GB16" i="27"/>
  <c r="HP210" i="26"/>
  <c r="HN35" i="27"/>
  <c r="K20" i="12"/>
  <c r="L20" i="12"/>
  <c r="M20" i="12"/>
  <c r="N20" i="12"/>
  <c r="O20" i="12"/>
  <c r="R117" i="26"/>
  <c r="Z117" i="26"/>
  <c r="EA117" i="26"/>
  <c r="DM117" i="26"/>
  <c r="GX117" i="26"/>
  <c r="CV117" i="26"/>
  <c r="HT117" i="26"/>
  <c r="CG117" i="26"/>
  <c r="S117" i="26"/>
  <c r="IH117" i="26"/>
  <c r="BZ117" i="26"/>
  <c r="EI117" i="26"/>
  <c r="DN117" i="26"/>
  <c r="AJ117" i="26"/>
  <c r="FW117" i="26"/>
  <c r="DA117" i="26"/>
  <c r="AM117" i="26"/>
  <c r="GQ117" i="26"/>
  <c r="AZ117" i="26"/>
  <c r="BP117" i="26"/>
  <c r="IG117" i="26"/>
  <c r="N117" i="26"/>
  <c r="FJ117" i="26"/>
  <c r="CE117" i="26"/>
  <c r="CR117" i="26"/>
  <c r="CM117" i="26"/>
  <c r="GW117" i="26"/>
  <c r="AD117" i="26"/>
  <c r="L117" i="26"/>
  <c r="FH117" i="26"/>
  <c r="GB117" i="26"/>
  <c r="BU117" i="26"/>
  <c r="HH117" i="26"/>
  <c r="IJ117" i="26"/>
  <c r="BK117" i="26"/>
  <c r="EW117" i="26"/>
  <c r="FN117" i="26"/>
  <c r="CU117" i="26"/>
  <c r="BL117" i="26"/>
  <c r="AN117" i="26"/>
  <c r="EO117" i="26"/>
  <c r="FD117" i="26"/>
  <c r="AQ117" i="26"/>
  <c r="HD117" i="26"/>
  <c r="BW117" i="26"/>
  <c r="CP117" i="26"/>
  <c r="AS117" i="26"/>
  <c r="EB117" i="26"/>
  <c r="FF117" i="26"/>
  <c r="GY117" i="26"/>
  <c r="BB117" i="26"/>
  <c r="GF117" i="26"/>
  <c r="EE117" i="26"/>
  <c r="AP117" i="26"/>
  <c r="BI117" i="26"/>
  <c r="BE117" i="26"/>
  <c r="DL117" i="26"/>
  <c r="CT117" i="26"/>
  <c r="FB117" i="26"/>
  <c r="BO117" i="26"/>
  <c r="FK117" i="26"/>
  <c r="DE117" i="26"/>
  <c r="HM117" i="26"/>
  <c r="DT117" i="26"/>
  <c r="HV117" i="26"/>
  <c r="EQ117" i="26"/>
  <c r="GN117" i="26"/>
  <c r="BX117" i="26"/>
  <c r="DH117" i="26"/>
  <c r="GT117" i="26"/>
  <c r="HY117" i="26"/>
  <c r="DB117" i="26"/>
  <c r="CN117" i="26"/>
  <c r="FR117" i="26"/>
  <c r="FM117" i="26"/>
  <c r="GC117" i="26"/>
  <c r="HL117" i="26"/>
  <c r="EM117" i="26"/>
  <c r="GO117" i="26"/>
  <c r="M117" i="26"/>
  <c r="EK117" i="26"/>
  <c r="EL117" i="26"/>
  <c r="GR117" i="26"/>
  <c r="FU117" i="26"/>
  <c r="IN117" i="26"/>
  <c r="FG117" i="26"/>
  <c r="T117" i="26"/>
  <c r="EZ117" i="26"/>
  <c r="BV117" i="26"/>
  <c r="FT117" i="26"/>
  <c r="BM117" i="26"/>
  <c r="EY117" i="26"/>
  <c r="DF117" i="26"/>
  <c r="IK117" i="26"/>
  <c r="BT117" i="26"/>
  <c r="BR117" i="26"/>
  <c r="EH117" i="26"/>
  <c r="DY117" i="26"/>
  <c r="Q117" i="26"/>
  <c r="HN117" i="26"/>
  <c r="DO117" i="26"/>
  <c r="ID117" i="26"/>
  <c r="GH117" i="26"/>
  <c r="GU117" i="26"/>
  <c r="IF117" i="26"/>
  <c r="DD117" i="26"/>
  <c r="AY117" i="26"/>
  <c r="DX117" i="26"/>
  <c r="W117" i="26"/>
  <c r="AG117" i="26"/>
  <c r="HQ117" i="26"/>
  <c r="AE117" i="26"/>
  <c r="BN117" i="26"/>
  <c r="CY117" i="26"/>
  <c r="EU117" i="26"/>
  <c r="AH117" i="26"/>
  <c r="IA117" i="26"/>
  <c r="CZ117" i="26"/>
  <c r="CO117" i="26"/>
  <c r="CH117" i="26"/>
  <c r="AC117" i="26"/>
  <c r="DI117" i="26"/>
  <c r="HF117" i="26"/>
  <c r="FP117" i="26"/>
  <c r="BA117" i="26"/>
  <c r="BS117" i="26"/>
  <c r="EG117" i="26"/>
  <c r="FC117" i="26"/>
  <c r="AX117" i="26"/>
  <c r="HO117" i="26"/>
  <c r="DK117" i="26"/>
  <c r="CF117" i="26"/>
  <c r="DU117" i="26"/>
  <c r="FL117" i="26"/>
  <c r="DV117" i="26"/>
  <c r="FQ117" i="26"/>
  <c r="AA117" i="26"/>
  <c r="EN117" i="26"/>
  <c r="EF117" i="26"/>
  <c r="GK117" i="26"/>
  <c r="IM36" i="3"/>
  <c r="BF117" i="26"/>
  <c r="DP117" i="26"/>
  <c r="ED117" i="26"/>
  <c r="CS117" i="26"/>
  <c r="CD117" i="26"/>
  <c r="IM117" i="26"/>
  <c r="CL117" i="26"/>
  <c r="GJ117" i="26"/>
  <c r="EC117" i="26"/>
  <c r="II117" i="26"/>
  <c r="FE117" i="26"/>
  <c r="AB117" i="26"/>
  <c r="HP117" i="26"/>
  <c r="ES117" i="26"/>
  <c r="DW117" i="26"/>
  <c r="J117" i="26"/>
  <c r="J372" i="26"/>
  <c r="FY117" i="26"/>
  <c r="HC117" i="26"/>
  <c r="CB117" i="26"/>
  <c r="AU117" i="26"/>
  <c r="Y117" i="26"/>
  <c r="DQ117" i="26"/>
  <c r="X117" i="26"/>
  <c r="GP117" i="26"/>
  <c r="AL117" i="26"/>
  <c r="K117" i="26"/>
  <c r="HE117" i="26"/>
  <c r="GE117" i="26"/>
  <c r="GG117" i="26"/>
  <c r="P117" i="26"/>
  <c r="HW117" i="26"/>
  <c r="CW117" i="26"/>
  <c r="HZ117" i="26"/>
  <c r="IB117" i="26"/>
  <c r="IC117" i="26"/>
  <c r="AV117" i="26"/>
  <c r="BD117" i="26"/>
  <c r="V117" i="26"/>
  <c r="AK117" i="26"/>
  <c r="DJ117" i="26"/>
  <c r="CC117" i="26"/>
  <c r="AO117" i="26"/>
  <c r="CI117" i="26"/>
  <c r="FA117" i="26"/>
  <c r="ET117" i="26"/>
  <c r="IE117" i="26"/>
  <c r="BH117" i="26"/>
  <c r="CX117" i="26"/>
  <c r="U117" i="26"/>
  <c r="GV117" i="26"/>
  <c r="GA117" i="26"/>
  <c r="EJ117" i="26"/>
  <c r="IL117" i="26"/>
  <c r="BG117" i="26"/>
  <c r="GI117" i="26"/>
  <c r="HS117" i="26"/>
  <c r="DC117" i="26"/>
  <c r="FX117" i="26"/>
  <c r="FV117" i="26"/>
  <c r="HX117" i="26"/>
  <c r="DG117" i="26"/>
  <c r="HK117" i="26"/>
  <c r="HI117" i="26"/>
  <c r="BQ117" i="26"/>
  <c r="CA117" i="26"/>
  <c r="HR117" i="26"/>
  <c r="GL117" i="26"/>
  <c r="ER117" i="26"/>
  <c r="FO117" i="26"/>
  <c r="HU117" i="26"/>
  <c r="BY117" i="26"/>
  <c r="EX117" i="26"/>
  <c r="GS117" i="26"/>
  <c r="AI117" i="26"/>
  <c r="O117" i="26"/>
  <c r="AF117" i="26"/>
  <c r="FI117" i="26"/>
  <c r="HG117" i="26"/>
  <c r="HB117" i="26"/>
  <c r="CJ117" i="26"/>
  <c r="CK117" i="26"/>
  <c r="DS117" i="26"/>
  <c r="GZ117" i="26"/>
  <c r="HJ117" i="26"/>
  <c r="IN35" i="3"/>
  <c r="F35" i="3" s="1"/>
  <c r="IM86" i="3"/>
  <c r="IM94" i="3"/>
  <c r="IJ39" i="3"/>
  <c r="IK38" i="3"/>
  <c r="IK43" i="3" s="1"/>
  <c r="IK45" i="3" s="1"/>
  <c r="IK46" i="3" s="1"/>
  <c r="IL65" i="3"/>
  <c r="IL114" i="3" s="1"/>
  <c r="IL64" i="3"/>
  <c r="IL105" i="3" s="1"/>
  <c r="IL62" i="3"/>
  <c r="IL63" i="3"/>
  <c r="IL96" i="3" s="1"/>
  <c r="IM297" i="3"/>
  <c r="IM278" i="3"/>
  <c r="IM306" i="3"/>
  <c r="IN256" i="3" s="1"/>
  <c r="IL99" i="3"/>
  <c r="IN296" i="3"/>
  <c r="IN294" i="3"/>
  <c r="IN292" i="3"/>
  <c r="IL30" i="3"/>
  <c r="IM60" i="3"/>
  <c r="IN286" i="3"/>
  <c r="IN103" i="3" s="1"/>
  <c r="IN282" i="3"/>
  <c r="IN274" i="3"/>
  <c r="IN284" i="3" s="1"/>
  <c r="IN277" i="3"/>
  <c r="IN287" i="3" s="1"/>
  <c r="IN112" i="3" s="1"/>
  <c r="IN273" i="3"/>
  <c r="IN283" i="3" s="1"/>
  <c r="IN293" i="3" s="1"/>
  <c r="IN275" i="3"/>
  <c r="IN285" i="3" s="1"/>
  <c r="IN295" i="3" s="1"/>
  <c r="HR305" i="3"/>
  <c r="HS255" i="3" s="1"/>
  <c r="HN307" i="3"/>
  <c r="HO257" i="3" s="1"/>
  <c r="HR303" i="3"/>
  <c r="HS253" i="3" s="1"/>
  <c r="HR304" i="3"/>
  <c r="HS254" i="3" s="1"/>
  <c r="HR302" i="3"/>
  <c r="HS252" i="3" s="1"/>
  <c r="IN8" i="3"/>
  <c r="IN9" i="3" s="1"/>
  <c r="IN7" i="3"/>
  <c r="IN10" i="3"/>
  <c r="IN11" i="3"/>
  <c r="IN49" i="3"/>
  <c r="IM117" i="3"/>
  <c r="IN124" i="3" l="1"/>
  <c r="IM128" i="3"/>
  <c r="IM129" i="3" s="1"/>
  <c r="II350" i="26"/>
  <c r="II109" i="26" s="1"/>
  <c r="IM350" i="26"/>
  <c r="IM109" i="26" s="1"/>
  <c r="EM350" i="26"/>
  <c r="EM109" i="26" s="1"/>
  <c r="DY350" i="26"/>
  <c r="DY109" i="26" s="1"/>
  <c r="CK350" i="26"/>
  <c r="CK109" i="26" s="1"/>
  <c r="CS350" i="26"/>
  <c r="CS109" i="26" s="1"/>
  <c r="BZ350" i="26"/>
  <c r="BZ109" i="26" s="1"/>
  <c r="S350" i="26"/>
  <c r="S109" i="26" s="1"/>
  <c r="EX350" i="26"/>
  <c r="EX109" i="26" s="1"/>
  <c r="GK350" i="26"/>
  <c r="GK109" i="26" s="1"/>
  <c r="M350" i="26"/>
  <c r="M109" i="26" s="1"/>
  <c r="FY350" i="26"/>
  <c r="FY109" i="26" s="1"/>
  <c r="EY350" i="26"/>
  <c r="EY109" i="26" s="1"/>
  <c r="AX350" i="26"/>
  <c r="AX109" i="26" s="1"/>
  <c r="HE350" i="26"/>
  <c r="HE109" i="26" s="1"/>
  <c r="HD350" i="26"/>
  <c r="HD109" i="26" s="1"/>
  <c r="FX350" i="26"/>
  <c r="FX109" i="26" s="1"/>
  <c r="FH350" i="26"/>
  <c r="FH109" i="26" s="1"/>
  <c r="DQ350" i="26"/>
  <c r="DQ109" i="26" s="1"/>
  <c r="IF350" i="26"/>
  <c r="IF109" i="26" s="1"/>
  <c r="EE350" i="26"/>
  <c r="EE109" i="26" s="1"/>
  <c r="GX350" i="26"/>
  <c r="GX109" i="26" s="1"/>
  <c r="Q350" i="26"/>
  <c r="Q109" i="26" s="1"/>
  <c r="HX350" i="26"/>
  <c r="HX109" i="26" s="1"/>
  <c r="DU350" i="26"/>
  <c r="DU109" i="26" s="1"/>
  <c r="BN350" i="26"/>
  <c r="BN109" i="26" s="1"/>
  <c r="DZ350" i="26"/>
  <c r="DZ109" i="26" s="1"/>
  <c r="BU350" i="26"/>
  <c r="BU109" i="26" s="1"/>
  <c r="GG350" i="26"/>
  <c r="GG109" i="26" s="1"/>
  <c r="CH350" i="26"/>
  <c r="CH109" i="26" s="1"/>
  <c r="FA350" i="26"/>
  <c r="FA109" i="26" s="1"/>
  <c r="DK350" i="26"/>
  <c r="DK109" i="26" s="1"/>
  <c r="HW350" i="26"/>
  <c r="HW109" i="26" s="1"/>
  <c r="GE350" i="26"/>
  <c r="GE109" i="26" s="1"/>
  <c r="AI350" i="26"/>
  <c r="AI109" i="26" s="1"/>
  <c r="ID350" i="26"/>
  <c r="ID109" i="26" s="1"/>
  <c r="BL350" i="26"/>
  <c r="BL109" i="26" s="1"/>
  <c r="GR350" i="26"/>
  <c r="FW350" i="26"/>
  <c r="AR350" i="26"/>
  <c r="HV350" i="26"/>
  <c r="L350" i="26"/>
  <c r="DA350" i="26"/>
  <c r="HP350" i="26"/>
  <c r="EQ350" i="26"/>
  <c r="IL350" i="26"/>
  <c r="HB350" i="26"/>
  <c r="CB350" i="26"/>
  <c r="FT350" i="26"/>
  <c r="N350" i="26"/>
  <c r="ET350" i="26"/>
  <c r="ED350" i="26"/>
  <c r="IJ336" i="26"/>
  <c r="IJ219" i="26"/>
  <c r="Z350" i="26"/>
  <c r="BT350" i="26"/>
  <c r="AQ350" i="26"/>
  <c r="V350" i="26"/>
  <c r="AB350" i="26"/>
  <c r="GH350" i="26"/>
  <c r="AN350" i="26"/>
  <c r="P350" i="26"/>
  <c r="X350" i="26"/>
  <c r="AA350" i="26"/>
  <c r="AT350" i="26"/>
  <c r="EO350" i="26"/>
  <c r="EI350" i="26"/>
  <c r="U350" i="26"/>
  <c r="BB350" i="26"/>
  <c r="Y350" i="26"/>
  <c r="BR350" i="26"/>
  <c r="BY350" i="26"/>
  <c r="CT350" i="26"/>
  <c r="FG350" i="26"/>
  <c r="FZ350" i="26"/>
  <c r="AY350" i="26"/>
  <c r="DM350" i="26"/>
  <c r="BQ350" i="26"/>
  <c r="IA350" i="26"/>
  <c r="HJ350" i="26"/>
  <c r="O350" i="26"/>
  <c r="FD350" i="26"/>
  <c r="BD350" i="26"/>
  <c r="HU350" i="26"/>
  <c r="DV350" i="26"/>
  <c r="AW350" i="26"/>
  <c r="GN350" i="26"/>
  <c r="DO350" i="26"/>
  <c r="DR350" i="26"/>
  <c r="FI350" i="26"/>
  <c r="CO350" i="26"/>
  <c r="CF350" i="26"/>
  <c r="GZ350" i="26"/>
  <c r="BK350" i="26"/>
  <c r="AG350" i="26"/>
  <c r="HY350" i="26"/>
  <c r="HG350" i="26"/>
  <c r="AJ350" i="26"/>
  <c r="HF350" i="26"/>
  <c r="BO350" i="26"/>
  <c r="CA350" i="26"/>
  <c r="FC350" i="26"/>
  <c r="EJ350" i="26"/>
  <c r="T350" i="26"/>
  <c r="CY350" i="26"/>
  <c r="GC350" i="26"/>
  <c r="HK350" i="26"/>
  <c r="CG350" i="26"/>
  <c r="CE350" i="26"/>
  <c r="BI350" i="26"/>
  <c r="K350" i="26"/>
  <c r="BC350" i="26"/>
  <c r="ES350" i="26"/>
  <c r="GO350" i="26"/>
  <c r="AM350" i="26"/>
  <c r="BG350" i="26"/>
  <c r="BP350" i="26"/>
  <c r="DS350" i="26"/>
  <c r="GW350" i="26"/>
  <c r="GM350" i="26"/>
  <c r="HN350" i="26"/>
  <c r="IH350" i="26"/>
  <c r="HA350" i="26"/>
  <c r="GF350" i="26"/>
  <c r="BA350" i="26"/>
  <c r="ER350" i="26"/>
  <c r="FK350" i="26"/>
  <c r="DB350" i="26"/>
  <c r="EG350" i="26"/>
  <c r="EA350" i="26"/>
  <c r="FO350" i="26"/>
  <c r="DI350" i="26"/>
  <c r="CC350" i="26"/>
  <c r="GA350" i="26"/>
  <c r="AC350" i="26"/>
  <c r="CX350" i="26"/>
  <c r="CM350" i="26"/>
  <c r="GB350" i="26"/>
  <c r="EW350" i="26"/>
  <c r="AH350" i="26"/>
  <c r="FU350" i="26"/>
  <c r="AS350" i="26"/>
  <c r="GT350" i="26"/>
  <c r="IE350" i="26"/>
  <c r="GI350" i="26"/>
  <c r="DN350" i="26"/>
  <c r="EB350" i="26"/>
  <c r="EC350" i="26"/>
  <c r="CU350" i="26"/>
  <c r="FV350" i="26"/>
  <c r="CN350" i="26"/>
  <c r="BJ350" i="26"/>
  <c r="CD350" i="26"/>
  <c r="IN350" i="26"/>
  <c r="DT350" i="26"/>
  <c r="CV350" i="26"/>
  <c r="GD350" i="26"/>
  <c r="GL350" i="26"/>
  <c r="BX350" i="26"/>
  <c r="GY350" i="26"/>
  <c r="GP350" i="26"/>
  <c r="EL350" i="26"/>
  <c r="EN350" i="26"/>
  <c r="HS350" i="26"/>
  <c r="HZ350" i="26"/>
  <c r="J350" i="26"/>
  <c r="FQ350" i="26"/>
  <c r="IB350" i="26"/>
  <c r="DD350" i="26"/>
  <c r="IC350" i="26"/>
  <c r="CP350" i="26"/>
  <c r="EH350" i="26"/>
  <c r="GV350" i="26"/>
  <c r="FB350" i="26"/>
  <c r="HQ350" i="26"/>
  <c r="GJ350" i="26"/>
  <c r="DE350" i="26"/>
  <c r="CI350" i="26"/>
  <c r="R350" i="26"/>
  <c r="BH350" i="26"/>
  <c r="FR350" i="26"/>
  <c r="DC350" i="26"/>
  <c r="AZ350" i="26"/>
  <c r="BM350" i="26"/>
  <c r="HO350" i="26"/>
  <c r="HC350" i="26"/>
  <c r="AP350" i="26"/>
  <c r="CW350" i="26"/>
  <c r="BS350" i="26"/>
  <c r="BW350" i="26"/>
  <c r="DF350" i="26"/>
  <c r="HL350" i="26"/>
  <c r="FN350" i="26"/>
  <c r="GU350" i="26"/>
  <c r="CZ350" i="26"/>
  <c r="HR350" i="26"/>
  <c r="FF350" i="26"/>
  <c r="DW350" i="26"/>
  <c r="DX350" i="26"/>
  <c r="AV350" i="26"/>
  <c r="AF350" i="26"/>
  <c r="BF350" i="26"/>
  <c r="FE350" i="26"/>
  <c r="HT350" i="26"/>
  <c r="EU350" i="26"/>
  <c r="EK350" i="26"/>
  <c r="IG350" i="26"/>
  <c r="IK324" i="26"/>
  <c r="IK334" i="26"/>
  <c r="IJ326" i="26"/>
  <c r="IN125" i="3"/>
  <c r="EP350" i="26"/>
  <c r="AO350" i="26"/>
  <c r="W350" i="26"/>
  <c r="EV350" i="26"/>
  <c r="CJ350" i="26"/>
  <c r="FP350" i="26"/>
  <c r="DJ350" i="26"/>
  <c r="CQ350" i="26"/>
  <c r="EZ350" i="26"/>
  <c r="AK350" i="26"/>
  <c r="AU350" i="26"/>
  <c r="FS350" i="26"/>
  <c r="IK350" i="26"/>
  <c r="HI350" i="26"/>
  <c r="AD350" i="26"/>
  <c r="AL350" i="26"/>
  <c r="GS350" i="26"/>
  <c r="HM350" i="26"/>
  <c r="CR350" i="26"/>
  <c r="CL350" i="26"/>
  <c r="DL350" i="26"/>
  <c r="DG350" i="26"/>
  <c r="FL350" i="26"/>
  <c r="GQ350" i="26"/>
  <c r="IJ350" i="26"/>
  <c r="FM350" i="26"/>
  <c r="HH350" i="26"/>
  <c r="EF350" i="26"/>
  <c r="FJ350" i="26"/>
  <c r="BV350" i="26"/>
  <c r="BE350" i="26"/>
  <c r="DH350" i="26"/>
  <c r="AE350" i="26"/>
  <c r="IM135" i="3"/>
  <c r="IL136" i="3"/>
  <c r="IN25" i="3" a="1"/>
  <c r="IN25" i="3" s="1"/>
  <c r="IN132" i="3"/>
  <c r="IN134" i="3" s="1"/>
  <c r="IN133" i="3"/>
  <c r="IJ40" i="3"/>
  <c r="IJ90" i="3"/>
  <c r="IJ244" i="3" s="1"/>
  <c r="IJ245" i="3" s="1"/>
  <c r="IJ246" i="3" s="1"/>
  <c r="Z15" i="28"/>
  <c r="V15" i="28"/>
  <c r="U15" i="28"/>
  <c r="W15" i="28"/>
  <c r="T15" i="28"/>
  <c r="X15" i="28"/>
  <c r="Y15" i="28"/>
  <c r="H15" i="28"/>
  <c r="I15" i="28"/>
  <c r="J15" i="28"/>
  <c r="K15" i="28"/>
  <c r="L15" i="28"/>
  <c r="HQ210" i="26"/>
  <c r="HO35" i="27"/>
  <c r="K312" i="26"/>
  <c r="IN36" i="3"/>
  <c r="IN108" i="3"/>
  <c r="G108" i="3" s="1"/>
  <c r="IN94" i="3"/>
  <c r="IN86" i="3"/>
  <c r="IK39" i="3"/>
  <c r="IL38" i="3"/>
  <c r="IM64" i="3"/>
  <c r="IM105" i="3" s="1"/>
  <c r="IM65" i="3"/>
  <c r="IM114" i="3" s="1"/>
  <c r="IM63" i="3"/>
  <c r="IM96" i="3" s="1"/>
  <c r="IM62" i="3"/>
  <c r="IN297" i="3"/>
  <c r="IN278" i="3"/>
  <c r="IN306" i="3"/>
  <c r="IN60" i="3"/>
  <c r="HS302" i="3"/>
  <c r="HT252" i="3" s="1"/>
  <c r="HS304" i="3"/>
  <c r="HT254" i="3" s="1"/>
  <c r="HO307" i="3"/>
  <c r="HP257" i="3" s="1"/>
  <c r="HS305" i="3"/>
  <c r="HT255" i="3" s="1"/>
  <c r="HS303" i="3"/>
  <c r="HT253" i="3" s="1"/>
  <c r="IM30" i="3"/>
  <c r="IN117" i="3"/>
  <c r="G117" i="3" s="1"/>
  <c r="AB3" i="32" s="1" a="1"/>
  <c r="AB3" i="32" s="1"/>
  <c r="IN128" i="3" l="1"/>
  <c r="IN129" i="3" s="1"/>
  <c r="FM109" i="26"/>
  <c r="HM109" i="26"/>
  <c r="AK109" i="26"/>
  <c r="AO109" i="26"/>
  <c r="EU109" i="26"/>
  <c r="FF109" i="26"/>
  <c r="BS109" i="26"/>
  <c r="FR109" i="26"/>
  <c r="GV109" i="26"/>
  <c r="HZ109" i="26"/>
  <c r="GD109" i="26"/>
  <c r="CU109" i="26"/>
  <c r="FU109" i="26"/>
  <c r="CC109" i="26"/>
  <c r="ER109" i="26"/>
  <c r="DS109" i="26"/>
  <c r="BI109" i="26"/>
  <c r="FC109" i="26"/>
  <c r="BK109" i="26"/>
  <c r="AW109" i="26"/>
  <c r="BQ109" i="26"/>
  <c r="Y109" i="26"/>
  <c r="P109" i="26"/>
  <c r="II16" i="27"/>
  <c r="IJ231" i="26"/>
  <c r="IJ252" i="26" s="1"/>
  <c r="CB109" i="26"/>
  <c r="AR109" i="26"/>
  <c r="AE109" i="26"/>
  <c r="IJ109" i="26"/>
  <c r="GS109" i="26"/>
  <c r="EZ109" i="26"/>
  <c r="EP109" i="26"/>
  <c r="HT109" i="26"/>
  <c r="HR109" i="26"/>
  <c r="CW109" i="26"/>
  <c r="BH109" i="26"/>
  <c r="EH109" i="26"/>
  <c r="HS109" i="26"/>
  <c r="CV109" i="26"/>
  <c r="EC109" i="26"/>
  <c r="AH109" i="26"/>
  <c r="DI109" i="26"/>
  <c r="BA109" i="26"/>
  <c r="BP109" i="26"/>
  <c r="CE109" i="26"/>
  <c r="CA109" i="26"/>
  <c r="GZ109" i="26"/>
  <c r="DV109" i="26"/>
  <c r="DM109" i="26"/>
  <c r="BB109" i="26"/>
  <c r="AN109" i="26"/>
  <c r="HB109" i="26"/>
  <c r="FW109" i="26"/>
  <c r="DH109" i="26"/>
  <c r="GQ109" i="26"/>
  <c r="AL109" i="26"/>
  <c r="CQ109" i="26"/>
  <c r="FE109" i="26"/>
  <c r="CZ109" i="26"/>
  <c r="AP109" i="26"/>
  <c r="R109" i="26"/>
  <c r="CP109" i="26"/>
  <c r="EN109" i="26"/>
  <c r="DT109" i="26"/>
  <c r="EB109" i="26"/>
  <c r="EW109" i="26"/>
  <c r="FO109" i="26"/>
  <c r="GF109" i="26"/>
  <c r="BG109" i="26"/>
  <c r="CG109" i="26"/>
  <c r="BO109" i="26"/>
  <c r="CF109" i="26"/>
  <c r="HU109" i="26"/>
  <c r="AY109" i="26"/>
  <c r="U109" i="26"/>
  <c r="GH109" i="26"/>
  <c r="ED109" i="26"/>
  <c r="IL109" i="26"/>
  <c r="GR109" i="26"/>
  <c r="BE109" i="26"/>
  <c r="FL109" i="26"/>
  <c r="AD109" i="26"/>
  <c r="DJ109" i="26"/>
  <c r="BF109" i="26"/>
  <c r="GU109" i="26"/>
  <c r="HC109" i="26"/>
  <c r="CI109" i="26"/>
  <c r="IC109" i="26"/>
  <c r="EL109" i="26"/>
  <c r="IN109" i="26"/>
  <c r="DN109" i="26"/>
  <c r="GB109" i="26"/>
  <c r="EA109" i="26"/>
  <c r="HA109" i="26"/>
  <c r="AM109" i="26"/>
  <c r="HK109" i="26"/>
  <c r="HF109" i="26"/>
  <c r="CO109" i="26"/>
  <c r="BD109" i="26"/>
  <c r="FZ109" i="26"/>
  <c r="EI109" i="26"/>
  <c r="AB109" i="26"/>
  <c r="ET109" i="26"/>
  <c r="EQ109" i="26"/>
  <c r="BV109" i="26"/>
  <c r="DG109" i="26"/>
  <c r="HI109" i="26"/>
  <c r="FP109" i="26"/>
  <c r="IK336" i="26"/>
  <c r="IK219" i="26"/>
  <c r="AF109" i="26"/>
  <c r="FN109" i="26"/>
  <c r="HO109" i="26"/>
  <c r="DE109" i="26"/>
  <c r="DD109" i="26"/>
  <c r="GP109" i="26"/>
  <c r="CD109" i="26"/>
  <c r="GI109" i="26"/>
  <c r="CM109" i="26"/>
  <c r="EG109" i="26"/>
  <c r="IH109" i="26"/>
  <c r="GO109" i="26"/>
  <c r="GC109" i="26"/>
  <c r="AJ109" i="26"/>
  <c r="FI109" i="26"/>
  <c r="FD109" i="26"/>
  <c r="FG109" i="26"/>
  <c r="EO109" i="26"/>
  <c r="V109" i="26"/>
  <c r="N109" i="26"/>
  <c r="HP109" i="26"/>
  <c r="FJ109" i="26"/>
  <c r="DL109" i="26"/>
  <c r="IK109" i="26"/>
  <c r="CJ109" i="26"/>
  <c r="IL324" i="26"/>
  <c r="IL334" i="26"/>
  <c r="IK326" i="26"/>
  <c r="AV109" i="26"/>
  <c r="HL109" i="26"/>
  <c r="BM109" i="26"/>
  <c r="GJ109" i="26"/>
  <c r="IB109" i="26"/>
  <c r="GY109" i="26"/>
  <c r="BJ109" i="26"/>
  <c r="IE109" i="26"/>
  <c r="CX109" i="26"/>
  <c r="DB109" i="26"/>
  <c r="HN109" i="26"/>
  <c r="ES109" i="26"/>
  <c r="CY109" i="26"/>
  <c r="HG109" i="26"/>
  <c r="DR109" i="26"/>
  <c r="O109" i="26"/>
  <c r="CT109" i="26"/>
  <c r="AT109" i="26"/>
  <c r="AQ109" i="26"/>
  <c r="FT109" i="26"/>
  <c r="DA109" i="26"/>
  <c r="EF109" i="26"/>
  <c r="CL109" i="26"/>
  <c r="FS109" i="26"/>
  <c r="EV109" i="26"/>
  <c r="IG109" i="26"/>
  <c r="DX109" i="26"/>
  <c r="DF109" i="26"/>
  <c r="AZ109" i="26"/>
  <c r="HQ109" i="26"/>
  <c r="FQ109" i="26"/>
  <c r="BX109" i="26"/>
  <c r="CN109" i="26"/>
  <c r="GT109" i="26"/>
  <c r="AC109" i="26"/>
  <c r="FK109" i="26"/>
  <c r="GM109" i="26"/>
  <c r="BC109" i="26"/>
  <c r="T109" i="26"/>
  <c r="HY109" i="26"/>
  <c r="DO109" i="26"/>
  <c r="HJ109" i="26"/>
  <c r="BY109" i="26"/>
  <c r="AA109" i="26"/>
  <c r="BT109" i="26"/>
  <c r="L109" i="26"/>
  <c r="HH109" i="26"/>
  <c r="CR109" i="26"/>
  <c r="AU109" i="26"/>
  <c r="W109" i="26"/>
  <c r="EK109" i="26"/>
  <c r="DW109" i="26"/>
  <c r="BW109" i="26"/>
  <c r="DC109" i="26"/>
  <c r="FB109" i="26"/>
  <c r="J370" i="26"/>
  <c r="J109" i="26"/>
  <c r="GL109" i="26"/>
  <c r="FV109" i="26"/>
  <c r="AS109" i="26"/>
  <c r="GA109" i="26"/>
  <c r="GW109" i="26"/>
  <c r="K109" i="26"/>
  <c r="EJ109" i="26"/>
  <c r="AG109" i="26"/>
  <c r="GN109" i="26"/>
  <c r="IA109" i="26"/>
  <c r="BR109" i="26"/>
  <c r="X109" i="26"/>
  <c r="Z109" i="26"/>
  <c r="HV109" i="26"/>
  <c r="IN135" i="3"/>
  <c r="IM136" i="3"/>
  <c r="AD3" i="25"/>
  <c r="AD3" i="32"/>
  <c r="AB3" i="25" a="1"/>
  <c r="AB3" i="25" s="1"/>
  <c r="IK40" i="3"/>
  <c r="IK90" i="3"/>
  <c r="IK244" i="3" s="1"/>
  <c r="IK245" i="3" s="1"/>
  <c r="IK246" i="3" s="1"/>
  <c r="HR210" i="26"/>
  <c r="HP35" i="27"/>
  <c r="IL43" i="3"/>
  <c r="IL45" i="3" s="1"/>
  <c r="IL46" i="3" s="1"/>
  <c r="K372" i="26"/>
  <c r="IM38" i="3"/>
  <c r="IM43" i="3" s="1"/>
  <c r="IM45" i="3" s="1"/>
  <c r="IM46" i="3" s="1"/>
  <c r="IN64" i="3"/>
  <c r="IN105" i="3" s="1"/>
  <c r="IN63" i="3"/>
  <c r="IN96" i="3" s="1"/>
  <c r="IN65" i="3"/>
  <c r="IN114" i="3" s="1"/>
  <c r="IN62" i="3"/>
  <c r="HT303" i="3"/>
  <c r="HU253" i="3" s="1"/>
  <c r="HT305" i="3"/>
  <c r="HU255" i="3" s="1"/>
  <c r="HP307" i="3"/>
  <c r="HQ257" i="3" s="1"/>
  <c r="HT304" i="3"/>
  <c r="HU254" i="3" s="1"/>
  <c r="HT302" i="3"/>
  <c r="HU252" i="3" s="1"/>
  <c r="IN30" i="3"/>
  <c r="F30" i="3" s="1"/>
  <c r="IN99" i="3"/>
  <c r="G99" i="3" s="1"/>
  <c r="K310" i="26" l="1"/>
  <c r="IL336" i="26"/>
  <c r="IL219" i="26"/>
  <c r="IK231" i="26"/>
  <c r="IK252" i="26" s="1"/>
  <c r="IJ16" i="27"/>
  <c r="IM324" i="26"/>
  <c r="IM334" i="26"/>
  <c r="IL326" i="26"/>
  <c r="IN136" i="3"/>
  <c r="AC3" i="25"/>
  <c r="AC3" i="32"/>
  <c r="HS210" i="26"/>
  <c r="HQ35" i="27"/>
  <c r="IL39" i="3"/>
  <c r="L312" i="26"/>
  <c r="IM39" i="3"/>
  <c r="IN38" i="3"/>
  <c r="HU302" i="3"/>
  <c r="HV252" i="3" s="1"/>
  <c r="HU304" i="3"/>
  <c r="HV254" i="3" s="1"/>
  <c r="HQ307" i="3"/>
  <c r="HR257" i="3" s="1"/>
  <c r="HU305" i="3"/>
  <c r="HV255" i="3" s="1"/>
  <c r="HU303" i="3"/>
  <c r="HV253" i="3" s="1"/>
  <c r="IN324" i="26" l="1"/>
  <c r="IN334" i="26"/>
  <c r="IM326" i="26"/>
  <c r="IL231" i="26"/>
  <c r="IL252" i="26" s="1"/>
  <c r="IK16" i="27"/>
  <c r="IM336" i="26"/>
  <c r="IM219" i="26"/>
  <c r="K370" i="26"/>
  <c r="IN43" i="3"/>
  <c r="IN45" i="3" s="1"/>
  <c r="IN46" i="3" s="1"/>
  <c r="F38" i="3"/>
  <c r="IL40" i="3"/>
  <c r="IL90" i="3"/>
  <c r="IL244" i="3" s="1"/>
  <c r="IL245" i="3" s="1"/>
  <c r="IL246" i="3" s="1"/>
  <c r="IM40" i="3"/>
  <c r="IM90" i="3"/>
  <c r="IM244" i="3" s="1"/>
  <c r="IM245" i="3" s="1"/>
  <c r="IM246" i="3" s="1"/>
  <c r="HT210" i="26"/>
  <c r="HR35" i="27"/>
  <c r="L372" i="26"/>
  <c r="HR307" i="3"/>
  <c r="HS257" i="3" s="1"/>
  <c r="HV303" i="3"/>
  <c r="HW253" i="3" s="1"/>
  <c r="HV302" i="3"/>
  <c r="HW252" i="3" s="1"/>
  <c r="HV305" i="3"/>
  <c r="HW255" i="3" s="1"/>
  <c r="HV304" i="3"/>
  <c r="HW254" i="3" s="1"/>
  <c r="L310" i="26" l="1"/>
  <c r="IL16" i="27"/>
  <c r="IM231" i="26"/>
  <c r="IM252" i="26" s="1"/>
  <c r="IN219" i="26"/>
  <c r="IN336" i="26"/>
  <c r="BT354" i="26"/>
  <c r="EM354" i="26"/>
  <c r="CR354" i="26"/>
  <c r="T354" i="26"/>
  <c r="HK354" i="26"/>
  <c r="BK354" i="26"/>
  <c r="DH354" i="26"/>
  <c r="GM354" i="26"/>
  <c r="HW354" i="26"/>
  <c r="FS354" i="26"/>
  <c r="ED354" i="26"/>
  <c r="Q354" i="26"/>
  <c r="BW354" i="26"/>
  <c r="N354" i="26"/>
  <c r="DY354" i="26"/>
  <c r="HN354" i="26"/>
  <c r="HT354" i="26"/>
  <c r="BY354" i="26"/>
  <c r="BF354" i="26"/>
  <c r="HH354" i="26"/>
  <c r="GU354" i="26"/>
  <c r="W354" i="26"/>
  <c r="HU354" i="26"/>
  <c r="EH354" i="26"/>
  <c r="O354" i="26"/>
  <c r="EZ354" i="26"/>
  <c r="L354" i="26"/>
  <c r="BB354" i="26"/>
  <c r="GH354" i="26"/>
  <c r="DS354" i="26"/>
  <c r="BV354" i="26"/>
  <c r="EC354" i="26"/>
  <c r="AJ354" i="26"/>
  <c r="IF354" i="26"/>
  <c r="AV354" i="26"/>
  <c r="GW354" i="26"/>
  <c r="J354" i="26"/>
  <c r="AG354" i="26"/>
  <c r="ET354" i="26"/>
  <c r="IM354" i="26"/>
  <c r="DM354" i="26"/>
  <c r="DP354" i="26"/>
  <c r="BN354" i="26"/>
  <c r="HP354" i="26"/>
  <c r="GL354" i="26"/>
  <c r="BH354" i="26"/>
  <c r="FF354" i="26"/>
  <c r="GV354" i="26"/>
  <c r="FP354" i="26"/>
  <c r="EN354" i="26"/>
  <c r="DQ354" i="26"/>
  <c r="EE354" i="26"/>
  <c r="EX354" i="26"/>
  <c r="CC354" i="26"/>
  <c r="HO354" i="26"/>
  <c r="FL354" i="26"/>
  <c r="HL354" i="26"/>
  <c r="X354" i="26"/>
  <c r="DW354" i="26"/>
  <c r="BI354" i="26"/>
  <c r="EF354" i="26"/>
  <c r="AN354" i="26"/>
  <c r="U354" i="26"/>
  <c r="HD354" i="26"/>
  <c r="HS354" i="26"/>
  <c r="AQ354" i="26"/>
  <c r="DI354" i="26"/>
  <c r="DX354" i="26"/>
  <c r="FD354" i="26"/>
  <c r="AH354" i="26"/>
  <c r="DN354" i="26"/>
  <c r="FH354" i="26"/>
  <c r="FX354" i="26"/>
  <c r="BS354" i="26"/>
  <c r="HM354" i="26"/>
  <c r="GC354" i="26"/>
  <c r="Y354" i="26"/>
  <c r="R354" i="26"/>
  <c r="BR354" i="26"/>
  <c r="CI354" i="26"/>
  <c r="AC354" i="26"/>
  <c r="DR354" i="26"/>
  <c r="BP354" i="26"/>
  <c r="GQ354" i="26"/>
  <c r="IE354" i="26"/>
  <c r="AS354" i="26"/>
  <c r="EO354" i="26"/>
  <c r="EV354" i="26"/>
  <c r="DD354" i="26"/>
  <c r="AI354" i="26"/>
  <c r="BO354" i="26"/>
  <c r="CF354" i="26"/>
  <c r="DJ354" i="26"/>
  <c r="CY354" i="26"/>
  <c r="AW354" i="26"/>
  <c r="CS354" i="26"/>
  <c r="BG354" i="26"/>
  <c r="IN354" i="26"/>
  <c r="FZ354" i="26"/>
  <c r="DL354" i="26"/>
  <c r="HE354" i="26"/>
  <c r="AL354" i="26"/>
  <c r="GO354" i="26"/>
  <c r="CQ354" i="26"/>
  <c r="CH354" i="26"/>
  <c r="CL354" i="26"/>
  <c r="K354" i="26"/>
  <c r="CJ354" i="26"/>
  <c r="EU354" i="26"/>
  <c r="AR354" i="26"/>
  <c r="FQ354" i="26"/>
  <c r="M354" i="26"/>
  <c r="IJ354" i="26"/>
  <c r="Z354" i="26"/>
  <c r="CB354" i="26"/>
  <c r="CX354" i="26"/>
  <c r="DZ354" i="26"/>
  <c r="HY354" i="26"/>
  <c r="CM354" i="26"/>
  <c r="AM354" i="26"/>
  <c r="EQ354" i="26"/>
  <c r="CU354" i="26"/>
  <c r="CN354" i="26"/>
  <c r="IH354" i="26"/>
  <c r="HG354" i="26"/>
  <c r="BQ354" i="26"/>
  <c r="GJ354" i="26"/>
  <c r="IA354" i="26"/>
  <c r="GB354" i="26"/>
  <c r="BU354" i="26"/>
  <c r="AP354" i="26"/>
  <c r="EK354" i="26"/>
  <c r="DC354" i="26"/>
  <c r="V354" i="26"/>
  <c r="BE354" i="26"/>
  <c r="HC354" i="26"/>
  <c r="DO354" i="26"/>
  <c r="AF354" i="26"/>
  <c r="EA354" i="26"/>
  <c r="CA354" i="26"/>
  <c r="FM354" i="26"/>
  <c r="GX354" i="26"/>
  <c r="EI354" i="26"/>
  <c r="GT354" i="26"/>
  <c r="FN354" i="26"/>
  <c r="FA354" i="26"/>
  <c r="FO354" i="26"/>
  <c r="BX354" i="26"/>
  <c r="GA354" i="26"/>
  <c r="CD354" i="26"/>
  <c r="AO354" i="26"/>
  <c r="GY354" i="26"/>
  <c r="EL354" i="26"/>
  <c r="GI354" i="26"/>
  <c r="EJ354" i="26"/>
  <c r="HX354" i="26"/>
  <c r="HA354" i="26"/>
  <c r="FK354" i="26"/>
  <c r="CT354" i="26"/>
  <c r="IB354" i="26"/>
  <c r="FU354" i="26"/>
  <c r="GZ354" i="26"/>
  <c r="GS354" i="26"/>
  <c r="IK354" i="26"/>
  <c r="FI354" i="26"/>
  <c r="FW354" i="26"/>
  <c r="BC354" i="26"/>
  <c r="GN354" i="26"/>
  <c r="EW354" i="26"/>
  <c r="FJ354" i="26"/>
  <c r="IG354" i="26"/>
  <c r="AE354" i="26"/>
  <c r="CV354" i="26"/>
  <c r="HF354" i="26"/>
  <c r="FV354" i="26"/>
  <c r="HV354" i="26"/>
  <c r="BM354" i="26"/>
  <c r="AD354" i="26"/>
  <c r="HI354" i="26"/>
  <c r="ES354" i="26"/>
  <c r="HR354" i="26"/>
  <c r="HB354" i="26"/>
  <c r="GG354" i="26"/>
  <c r="BL354" i="26"/>
  <c r="IC354" i="26"/>
  <c r="DK354" i="26"/>
  <c r="P354" i="26"/>
  <c r="AX354" i="26"/>
  <c r="HQ354" i="26"/>
  <c r="GD354" i="26"/>
  <c r="DU354" i="26"/>
  <c r="EY354" i="26"/>
  <c r="BD354" i="26"/>
  <c r="AZ354" i="26"/>
  <c r="DE354" i="26"/>
  <c r="BZ354" i="26"/>
  <c r="DT354" i="26"/>
  <c r="BA354" i="26"/>
  <c r="AK354" i="26"/>
  <c r="FR354" i="26"/>
  <c r="CP354" i="26"/>
  <c r="DF354" i="26"/>
  <c r="FT354" i="26"/>
  <c r="BJ354" i="26"/>
  <c r="DV354" i="26"/>
  <c r="DG354" i="26"/>
  <c r="ER354" i="26"/>
  <c r="CW354" i="26"/>
  <c r="CG354" i="26"/>
  <c r="AB354" i="26"/>
  <c r="FY354" i="26"/>
  <c r="DB354" i="26"/>
  <c r="AT354" i="26"/>
  <c r="FC354" i="26"/>
  <c r="S354" i="26"/>
  <c r="II354" i="26"/>
  <c r="FE354" i="26"/>
  <c r="IL354" i="26"/>
  <c r="FB354" i="26"/>
  <c r="CE354" i="26"/>
  <c r="CK354" i="26"/>
  <c r="EP354" i="26"/>
  <c r="EG354" i="26"/>
  <c r="AA354" i="26"/>
  <c r="GR354" i="26"/>
  <c r="ID354" i="26"/>
  <c r="FG354" i="26"/>
  <c r="GE354" i="26"/>
  <c r="AY354" i="26"/>
  <c r="GK354" i="26"/>
  <c r="HZ354" i="26"/>
  <c r="EB354" i="26"/>
  <c r="HJ354" i="26"/>
  <c r="DA354" i="26"/>
  <c r="AU354" i="26"/>
  <c r="CZ354" i="26"/>
  <c r="GP354" i="26"/>
  <c r="GF354" i="26"/>
  <c r="CO354" i="26"/>
  <c r="IN326" i="26"/>
  <c r="IN39" i="3"/>
  <c r="C45" i="12" s="1"/>
  <c r="HU210" i="26"/>
  <c r="HS35" i="27"/>
  <c r="M312" i="26"/>
  <c r="EE224" i="26"/>
  <c r="DZ224" i="26"/>
  <c r="EI224" i="26"/>
  <c r="EF224" i="26"/>
  <c r="EB224" i="26"/>
  <c r="EC224" i="26"/>
  <c r="DY224" i="26"/>
  <c r="EG224" i="26"/>
  <c r="EJ224" i="26"/>
  <c r="ED224" i="26"/>
  <c r="EH224" i="26"/>
  <c r="EA224" i="26"/>
  <c r="FW224" i="26"/>
  <c r="GE224" i="26"/>
  <c r="FZ224" i="26"/>
  <c r="FX224" i="26"/>
  <c r="GF224" i="26"/>
  <c r="GA224" i="26"/>
  <c r="FY224" i="26"/>
  <c r="FU224" i="26"/>
  <c r="GC224" i="26"/>
  <c r="FV224" i="26"/>
  <c r="GD224" i="26"/>
  <c r="GB224" i="26"/>
  <c r="DM224" i="26"/>
  <c r="DU224" i="26"/>
  <c r="DN224" i="26"/>
  <c r="DV224" i="26"/>
  <c r="DO224" i="26"/>
  <c r="DW224" i="26"/>
  <c r="DP224" i="26"/>
  <c r="DX224" i="26"/>
  <c r="DQ224" i="26"/>
  <c r="DR224" i="26"/>
  <c r="DS224" i="26"/>
  <c r="DT224" i="26"/>
  <c r="IF224" i="26"/>
  <c r="IN224" i="26"/>
  <c r="IK224" i="26"/>
  <c r="IG224" i="26"/>
  <c r="II224" i="26"/>
  <c r="IH224" i="26"/>
  <c r="IJ224" i="26"/>
  <c r="IL224" i="26"/>
  <c r="IC224" i="26"/>
  <c r="ID224" i="26"/>
  <c r="IE224" i="26"/>
  <c r="IM224" i="26"/>
  <c r="HW224" i="26"/>
  <c r="HX224" i="26"/>
  <c r="HZ224" i="26"/>
  <c r="IB224" i="26"/>
  <c r="HQ224" i="26"/>
  <c r="HY224" i="26"/>
  <c r="HR224" i="26"/>
  <c r="HS224" i="26"/>
  <c r="HT224" i="26"/>
  <c r="HV224" i="26"/>
  <c r="IA224" i="26"/>
  <c r="HU224" i="26"/>
  <c r="GM224" i="26"/>
  <c r="GP224" i="26"/>
  <c r="GN224" i="26"/>
  <c r="GG224" i="26"/>
  <c r="GO224" i="26"/>
  <c r="GH224" i="26"/>
  <c r="GI224" i="26"/>
  <c r="GQ224" i="26"/>
  <c r="GJ224" i="26"/>
  <c r="GR224" i="26"/>
  <c r="GK224" i="26"/>
  <c r="GL224" i="26"/>
  <c r="EL224" i="26"/>
  <c r="EU224" i="26"/>
  <c r="EO224" i="26"/>
  <c r="ET224" i="26"/>
  <c r="EN224" i="26"/>
  <c r="EK224" i="26"/>
  <c r="EM224" i="26"/>
  <c r="ES224" i="26"/>
  <c r="EV224" i="26"/>
  <c r="EQ224" i="26"/>
  <c r="ER224" i="26"/>
  <c r="EP224" i="26"/>
  <c r="DC224" i="26"/>
  <c r="DK224" i="26"/>
  <c r="DD224" i="26"/>
  <c r="DL224" i="26"/>
  <c r="DE224" i="26"/>
  <c r="DF224" i="26"/>
  <c r="DG224" i="26"/>
  <c r="DH224" i="26"/>
  <c r="DA224" i="26"/>
  <c r="DI224" i="26"/>
  <c r="DB224" i="26"/>
  <c r="DJ224" i="26"/>
  <c r="BT224" i="26"/>
  <c r="CB224" i="26"/>
  <c r="BW224" i="26"/>
  <c r="BU224" i="26"/>
  <c r="BR224" i="26"/>
  <c r="BV224" i="26"/>
  <c r="BY224" i="26"/>
  <c r="BZ224" i="26"/>
  <c r="BS224" i="26"/>
  <c r="CA224" i="26"/>
  <c r="BX224" i="26"/>
  <c r="BQ224" i="26"/>
  <c r="J224" i="26"/>
  <c r="R224" i="26"/>
  <c r="Z224" i="26"/>
  <c r="AH224" i="26"/>
  <c r="AP224" i="26"/>
  <c r="AX224" i="26"/>
  <c r="BF224" i="26"/>
  <c r="BN224" i="26"/>
  <c r="M224" i="26"/>
  <c r="U224" i="26"/>
  <c r="AC224" i="26"/>
  <c r="BA224" i="26"/>
  <c r="N224" i="26"/>
  <c r="AD224" i="26"/>
  <c r="AT224" i="26"/>
  <c r="BJ224" i="26"/>
  <c r="BK224" i="26"/>
  <c r="K224" i="26"/>
  <c r="S224" i="26"/>
  <c r="AA224" i="26"/>
  <c r="AI224" i="26"/>
  <c r="AQ224" i="26"/>
  <c r="AY224" i="26"/>
  <c r="BG224" i="26"/>
  <c r="BO224" i="26"/>
  <c r="BI224" i="26"/>
  <c r="V224" i="26"/>
  <c r="AL224" i="26"/>
  <c r="BB224" i="26"/>
  <c r="O224" i="26"/>
  <c r="AU224" i="26"/>
  <c r="L224" i="26"/>
  <c r="T224" i="26"/>
  <c r="AB224" i="26"/>
  <c r="AJ224" i="26"/>
  <c r="AR224" i="26"/>
  <c r="AZ224" i="26"/>
  <c r="BH224" i="26"/>
  <c r="BP224" i="26"/>
  <c r="AS224" i="26"/>
  <c r="W224" i="26"/>
  <c r="BC224" i="26"/>
  <c r="X224" i="26"/>
  <c r="AN224" i="26"/>
  <c r="AV224" i="26"/>
  <c r="BL224" i="26"/>
  <c r="AK224" i="26"/>
  <c r="AM224" i="26"/>
  <c r="AE224" i="26"/>
  <c r="AF224" i="26"/>
  <c r="P224" i="26"/>
  <c r="BD224" i="26"/>
  <c r="I224" i="26"/>
  <c r="Q224" i="26"/>
  <c r="Y224" i="26"/>
  <c r="AG224" i="26"/>
  <c r="AO224" i="26"/>
  <c r="AW224" i="26"/>
  <c r="BE224" i="26"/>
  <c r="BM224" i="26"/>
  <c r="HF224" i="26"/>
  <c r="HN224" i="26"/>
  <c r="HL224" i="26"/>
  <c r="HG224" i="26"/>
  <c r="HO224" i="26"/>
  <c r="HH224" i="26"/>
  <c r="HP224" i="26"/>
  <c r="HJ224" i="26"/>
  <c r="HE224" i="26"/>
  <c r="HM224" i="26"/>
  <c r="HI224" i="26"/>
  <c r="HK224" i="26"/>
  <c r="FP224" i="26"/>
  <c r="FL224" i="26"/>
  <c r="FN224" i="26"/>
  <c r="FI224" i="26"/>
  <c r="FQ224" i="26"/>
  <c r="FT224" i="26"/>
  <c r="FJ224" i="26"/>
  <c r="FR224" i="26"/>
  <c r="FS224" i="26"/>
  <c r="FM224" i="26"/>
  <c r="FO224" i="26"/>
  <c r="FK224" i="26"/>
  <c r="GU224" i="26"/>
  <c r="HC224" i="26"/>
  <c r="GV224" i="26"/>
  <c r="HD224" i="26"/>
  <c r="GW224" i="26"/>
  <c r="GX224" i="26"/>
  <c r="GY224" i="26"/>
  <c r="GZ224" i="26"/>
  <c r="GS224" i="26"/>
  <c r="HA224" i="26"/>
  <c r="GT224" i="26"/>
  <c r="HB224" i="26"/>
  <c r="CJ224" i="26"/>
  <c r="CC224" i="26"/>
  <c r="CK224" i="26"/>
  <c r="CH224" i="26"/>
  <c r="CD224" i="26"/>
  <c r="CL224" i="26"/>
  <c r="CE224" i="26"/>
  <c r="CI224" i="26"/>
  <c r="CM224" i="26"/>
  <c r="CF224" i="26"/>
  <c r="CN224" i="26"/>
  <c r="CG224" i="26"/>
  <c r="EY224" i="26"/>
  <c r="FG224" i="26"/>
  <c r="EZ224" i="26"/>
  <c r="FH224" i="26"/>
  <c r="FA224" i="26"/>
  <c r="FB224" i="26"/>
  <c r="FC224" i="26"/>
  <c r="FD224" i="26"/>
  <c r="EW224" i="26"/>
  <c r="FE224" i="26"/>
  <c r="EX224" i="26"/>
  <c r="FF224" i="26"/>
  <c r="CO224" i="26"/>
  <c r="CW224" i="26"/>
  <c r="CP224" i="26"/>
  <c r="CX224" i="26"/>
  <c r="CR224" i="26"/>
  <c r="CS224" i="26"/>
  <c r="CQ224" i="26"/>
  <c r="CY224" i="26"/>
  <c r="CZ224" i="26"/>
  <c r="CU224" i="26"/>
  <c r="CV224" i="26"/>
  <c r="CT224" i="26"/>
  <c r="HW302" i="3"/>
  <c r="HX252" i="3" s="1"/>
  <c r="HW304" i="3"/>
  <c r="HX254" i="3" s="1"/>
  <c r="HW303" i="3"/>
  <c r="HX253" i="3" s="1"/>
  <c r="HS307" i="3"/>
  <c r="HT257" i="3" s="1"/>
  <c r="HW305" i="3"/>
  <c r="HX255" i="3" s="1"/>
  <c r="HJ126" i="26" l="1"/>
  <c r="HJ129" i="26" s="1"/>
  <c r="HJ356" i="26"/>
  <c r="GR126" i="26"/>
  <c r="GR129" i="26" s="1"/>
  <c r="GR356" i="26"/>
  <c r="FE126" i="26"/>
  <c r="FE129" i="26" s="1"/>
  <c r="FE356" i="26"/>
  <c r="CG126" i="26"/>
  <c r="CG129" i="26" s="1"/>
  <c r="CG356" i="26"/>
  <c r="CP126" i="26"/>
  <c r="CP129" i="26" s="1"/>
  <c r="CP356" i="26"/>
  <c r="BD126" i="26"/>
  <c r="BD129" i="26" s="1"/>
  <c r="BD356" i="26"/>
  <c r="IC126" i="26"/>
  <c r="IC129" i="26" s="1"/>
  <c r="IC356" i="26"/>
  <c r="BM126" i="26"/>
  <c r="BM129" i="26" s="1"/>
  <c r="BM356" i="26"/>
  <c r="EW126" i="26"/>
  <c r="EW129" i="26" s="1"/>
  <c r="EW356" i="26"/>
  <c r="FU126" i="26"/>
  <c r="FU129" i="26" s="1"/>
  <c r="FU356" i="26"/>
  <c r="EL126" i="26"/>
  <c r="EL129" i="26" s="1"/>
  <c r="EL356" i="26"/>
  <c r="FN126" i="26"/>
  <c r="FN129" i="26" s="1"/>
  <c r="FN356" i="26"/>
  <c r="DO126" i="26"/>
  <c r="DO129" i="26" s="1"/>
  <c r="DO356" i="26"/>
  <c r="GB126" i="26"/>
  <c r="GB129" i="26" s="1"/>
  <c r="GB356" i="26"/>
  <c r="EQ126" i="26"/>
  <c r="EQ129" i="26" s="1"/>
  <c r="EQ356" i="26"/>
  <c r="IJ126" i="26"/>
  <c r="IJ129" i="26" s="1"/>
  <c r="IJ356" i="26"/>
  <c r="CH126" i="26"/>
  <c r="CH129" i="26" s="1"/>
  <c r="CH356" i="26"/>
  <c r="BG126" i="26"/>
  <c r="BG129" i="26" s="1"/>
  <c r="BG356" i="26"/>
  <c r="DD126" i="26"/>
  <c r="DD129" i="26" s="1"/>
  <c r="DD356" i="26"/>
  <c r="AC126" i="26"/>
  <c r="AC129" i="26" s="1"/>
  <c r="AC356" i="26"/>
  <c r="FX126" i="26"/>
  <c r="FX129" i="26" s="1"/>
  <c r="FX356" i="26"/>
  <c r="HS126" i="26"/>
  <c r="HS129" i="26" s="1"/>
  <c r="HS356" i="26"/>
  <c r="HL126" i="26"/>
  <c r="HL129" i="26" s="1"/>
  <c r="HL356" i="26"/>
  <c r="FP126" i="26"/>
  <c r="FP129" i="26" s="1"/>
  <c r="FP356" i="26"/>
  <c r="DM126" i="26"/>
  <c r="DM129" i="26" s="1"/>
  <c r="DM356" i="26"/>
  <c r="AJ126" i="26"/>
  <c r="AJ129" i="26" s="1"/>
  <c r="AJ356" i="26"/>
  <c r="O126" i="26"/>
  <c r="O129" i="26" s="1"/>
  <c r="O356" i="26"/>
  <c r="HT126" i="26"/>
  <c r="HT129" i="26" s="1"/>
  <c r="HT356" i="26"/>
  <c r="HW126" i="26"/>
  <c r="HW129" i="26" s="1"/>
  <c r="HW356" i="26"/>
  <c r="BT126" i="26"/>
  <c r="BT129" i="26" s="1"/>
  <c r="BT356" i="26"/>
  <c r="EB126" i="26"/>
  <c r="EB129" i="26" s="1"/>
  <c r="EB356" i="26"/>
  <c r="AA126" i="26"/>
  <c r="AA129" i="26" s="1"/>
  <c r="AA356" i="26"/>
  <c r="II126" i="26"/>
  <c r="II129" i="26" s="1"/>
  <c r="II356" i="26"/>
  <c r="CW126" i="26"/>
  <c r="CW129" i="26" s="1"/>
  <c r="CW356" i="26"/>
  <c r="FR126" i="26"/>
  <c r="FR129" i="26" s="1"/>
  <c r="FR356" i="26"/>
  <c r="EY126" i="26"/>
  <c r="EY129" i="26" s="1"/>
  <c r="EY356" i="26"/>
  <c r="BL126" i="26"/>
  <c r="BL129" i="26" s="1"/>
  <c r="BL356" i="26"/>
  <c r="HV126" i="26"/>
  <c r="HV129" i="26" s="1"/>
  <c r="HV356" i="26"/>
  <c r="GN126" i="26"/>
  <c r="GN129" i="26" s="1"/>
  <c r="GN356" i="26"/>
  <c r="IB126" i="26"/>
  <c r="IB129" i="26" s="1"/>
  <c r="IB356" i="26"/>
  <c r="GY126" i="26"/>
  <c r="GY129" i="26" s="1"/>
  <c r="GY356" i="26"/>
  <c r="GT126" i="26"/>
  <c r="GT129" i="26" s="1"/>
  <c r="GT356" i="26"/>
  <c r="HC126" i="26"/>
  <c r="HC129" i="26" s="1"/>
  <c r="HC356" i="26"/>
  <c r="IA126" i="26"/>
  <c r="IA129" i="26" s="1"/>
  <c r="IA356" i="26"/>
  <c r="AM126" i="26"/>
  <c r="AM129" i="26" s="1"/>
  <c r="AM356" i="26"/>
  <c r="M126" i="26"/>
  <c r="M129" i="26" s="1"/>
  <c r="M356" i="26"/>
  <c r="CQ126" i="26"/>
  <c r="CQ129" i="26" s="1"/>
  <c r="CQ356" i="26"/>
  <c r="CS126" i="26"/>
  <c r="CS129" i="26" s="1"/>
  <c r="CS356" i="26"/>
  <c r="EV126" i="26"/>
  <c r="EV129" i="26" s="1"/>
  <c r="EV356" i="26"/>
  <c r="CI126" i="26"/>
  <c r="CI129" i="26" s="1"/>
  <c r="CI356" i="26"/>
  <c r="FH126" i="26"/>
  <c r="FH129" i="26" s="1"/>
  <c r="FH356" i="26"/>
  <c r="HD126" i="26"/>
  <c r="HD129" i="26" s="1"/>
  <c r="HD356" i="26"/>
  <c r="FL126" i="26"/>
  <c r="FL129" i="26" s="1"/>
  <c r="FL356" i="26"/>
  <c r="GV126" i="26"/>
  <c r="GV129" i="26" s="1"/>
  <c r="GV356" i="26"/>
  <c r="IM126" i="26"/>
  <c r="IM129" i="26" s="1"/>
  <c r="IM356" i="26"/>
  <c r="EC126" i="26"/>
  <c r="EC129" i="26" s="1"/>
  <c r="EC356" i="26"/>
  <c r="EH126" i="26"/>
  <c r="EH129" i="26" s="1"/>
  <c r="EH356" i="26"/>
  <c r="HN126" i="26"/>
  <c r="HN129" i="26" s="1"/>
  <c r="HN356" i="26"/>
  <c r="GM126" i="26"/>
  <c r="GM129" i="26" s="1"/>
  <c r="GM356" i="26"/>
  <c r="CO126" i="26"/>
  <c r="CO129" i="26" s="1"/>
  <c r="CO356" i="26"/>
  <c r="HZ126" i="26"/>
  <c r="HZ129" i="26" s="1"/>
  <c r="HZ356" i="26"/>
  <c r="EG126" i="26"/>
  <c r="EG129" i="26" s="1"/>
  <c r="EG356" i="26"/>
  <c r="S126" i="26"/>
  <c r="S129" i="26" s="1"/>
  <c r="S356" i="26"/>
  <c r="ER126" i="26"/>
  <c r="ER129" i="26" s="1"/>
  <c r="ER356" i="26"/>
  <c r="AK126" i="26"/>
  <c r="AK129" i="26" s="1"/>
  <c r="AK356" i="26"/>
  <c r="DU126" i="26"/>
  <c r="DU129" i="26" s="1"/>
  <c r="DU356" i="26"/>
  <c r="GG126" i="26"/>
  <c r="GG129" i="26" s="1"/>
  <c r="GG356" i="26"/>
  <c r="FV126" i="26"/>
  <c r="FV129" i="26" s="1"/>
  <c r="FV356" i="26"/>
  <c r="BC126" i="26"/>
  <c r="BC129" i="26" s="1"/>
  <c r="BC356" i="26"/>
  <c r="CT126" i="26"/>
  <c r="CT129" i="26" s="1"/>
  <c r="CT356" i="26"/>
  <c r="AO126" i="26"/>
  <c r="AO129" i="26" s="1"/>
  <c r="AO356" i="26"/>
  <c r="EI126" i="26"/>
  <c r="EI129" i="26" s="1"/>
  <c r="EI356" i="26"/>
  <c r="BE126" i="26"/>
  <c r="BE129" i="26" s="1"/>
  <c r="BE356" i="26"/>
  <c r="GJ126" i="26"/>
  <c r="GJ129" i="26" s="1"/>
  <c r="GJ356" i="26"/>
  <c r="CM126" i="26"/>
  <c r="CM129" i="26" s="1"/>
  <c r="CM356" i="26"/>
  <c r="FQ126" i="26"/>
  <c r="FQ129" i="26" s="1"/>
  <c r="FQ356" i="26"/>
  <c r="GO126" i="26"/>
  <c r="GO129" i="26" s="1"/>
  <c r="GO356" i="26"/>
  <c r="AW126" i="26"/>
  <c r="AW129" i="26" s="1"/>
  <c r="AW356" i="26"/>
  <c r="EO126" i="26"/>
  <c r="EO129" i="26" s="1"/>
  <c r="EO356" i="26"/>
  <c r="BR126" i="26"/>
  <c r="BR129" i="26" s="1"/>
  <c r="BR356" i="26"/>
  <c r="DN126" i="26"/>
  <c r="DN129" i="26" s="1"/>
  <c r="DN356" i="26"/>
  <c r="U126" i="26"/>
  <c r="U129" i="26" s="1"/>
  <c r="U356" i="26"/>
  <c r="HO126" i="26"/>
  <c r="HO129" i="26" s="1"/>
  <c r="HO356" i="26"/>
  <c r="FF126" i="26"/>
  <c r="FF129" i="26" s="1"/>
  <c r="FF356" i="26"/>
  <c r="ET126" i="26"/>
  <c r="ET129" i="26" s="1"/>
  <c r="ET356" i="26"/>
  <c r="BV126" i="26"/>
  <c r="BV129" i="26" s="1"/>
  <c r="BV356" i="26"/>
  <c r="HU126" i="26"/>
  <c r="HU129" i="26" s="1"/>
  <c r="HU356" i="26"/>
  <c r="DY126" i="26"/>
  <c r="DY129" i="26" s="1"/>
  <c r="DY356" i="26"/>
  <c r="DH126" i="26"/>
  <c r="DH129" i="26" s="1"/>
  <c r="DH356" i="26"/>
  <c r="IM16" i="27"/>
  <c r="AA15" i="28" s="1"/>
  <c r="IN231" i="26"/>
  <c r="IN252" i="26" s="1"/>
  <c r="GF126" i="26"/>
  <c r="GF129" i="26" s="1"/>
  <c r="GF356" i="26"/>
  <c r="GK126" i="26"/>
  <c r="GK129" i="26" s="1"/>
  <c r="GK356" i="26"/>
  <c r="EP126" i="26"/>
  <c r="EP129" i="26" s="1"/>
  <c r="EP356" i="26"/>
  <c r="FC126" i="26"/>
  <c r="FC129" i="26" s="1"/>
  <c r="FC356" i="26"/>
  <c r="DG126" i="26"/>
  <c r="DG129" i="26" s="1"/>
  <c r="DG356" i="26"/>
  <c r="BA126" i="26"/>
  <c r="BA129" i="26" s="1"/>
  <c r="BA356" i="26"/>
  <c r="GD126" i="26"/>
  <c r="GD129" i="26" s="1"/>
  <c r="GD356" i="26"/>
  <c r="HB126" i="26"/>
  <c r="HB129" i="26" s="1"/>
  <c r="HB356" i="26"/>
  <c r="HF126" i="26"/>
  <c r="HF129" i="26" s="1"/>
  <c r="HF356" i="26"/>
  <c r="FW126" i="26"/>
  <c r="FW129" i="26" s="1"/>
  <c r="FW356" i="26"/>
  <c r="FK126" i="26"/>
  <c r="FK129" i="26" s="1"/>
  <c r="FK356" i="26"/>
  <c r="CD126" i="26"/>
  <c r="CD129" i="26" s="1"/>
  <c r="CD356" i="26"/>
  <c r="GX126" i="26"/>
  <c r="GX129" i="26" s="1"/>
  <c r="GX356" i="26"/>
  <c r="V126" i="26"/>
  <c r="V129" i="26" s="1"/>
  <c r="V356" i="26"/>
  <c r="BQ126" i="26"/>
  <c r="BQ129" i="26" s="1"/>
  <c r="BQ356" i="26"/>
  <c r="HY126" i="26"/>
  <c r="HY129" i="26" s="1"/>
  <c r="HY356" i="26"/>
  <c r="AR126" i="26"/>
  <c r="AR129" i="26" s="1"/>
  <c r="AR356" i="26"/>
  <c r="AL126" i="26"/>
  <c r="AL129" i="26" s="1"/>
  <c r="AL356" i="26"/>
  <c r="CY126" i="26"/>
  <c r="CY129" i="26" s="1"/>
  <c r="CY356" i="26"/>
  <c r="AS126" i="26"/>
  <c r="AS129" i="26" s="1"/>
  <c r="AS356" i="26"/>
  <c r="R126" i="26"/>
  <c r="R129" i="26" s="1"/>
  <c r="R356" i="26"/>
  <c r="AH126" i="26"/>
  <c r="AH129" i="26" s="1"/>
  <c r="AH356" i="26"/>
  <c r="AN126" i="26"/>
  <c r="AN129" i="26" s="1"/>
  <c r="AN356" i="26"/>
  <c r="CC126" i="26"/>
  <c r="CC129" i="26" s="1"/>
  <c r="CC356" i="26"/>
  <c r="BH126" i="26"/>
  <c r="BH129" i="26" s="1"/>
  <c r="BH356" i="26"/>
  <c r="AG126" i="26"/>
  <c r="AG129" i="26" s="1"/>
  <c r="AG356" i="26"/>
  <c r="DS126" i="26"/>
  <c r="DS129" i="26" s="1"/>
  <c r="DS356" i="26"/>
  <c r="W126" i="26"/>
  <c r="W129" i="26" s="1"/>
  <c r="W356" i="26"/>
  <c r="N126" i="26"/>
  <c r="N129" i="26" s="1"/>
  <c r="N356" i="26"/>
  <c r="BK126" i="26"/>
  <c r="BK129" i="26" s="1"/>
  <c r="BK356" i="26"/>
  <c r="GP126" i="26"/>
  <c r="GP129" i="26" s="1"/>
  <c r="GP356" i="26"/>
  <c r="AY126" i="26"/>
  <c r="AY129" i="26" s="1"/>
  <c r="AY356" i="26"/>
  <c r="CK126" i="26"/>
  <c r="CK129" i="26" s="1"/>
  <c r="CK356" i="26"/>
  <c r="AT126" i="26"/>
  <c r="AT129" i="26" s="1"/>
  <c r="AT356" i="26"/>
  <c r="DV126" i="26"/>
  <c r="DV129" i="26" s="1"/>
  <c r="DV356" i="26"/>
  <c r="DT126" i="26"/>
  <c r="DT129" i="26" s="1"/>
  <c r="DT356" i="26"/>
  <c r="HQ126" i="26"/>
  <c r="HQ129" i="26" s="1"/>
  <c r="HQ356" i="26"/>
  <c r="HR126" i="26"/>
  <c r="HR129" i="26" s="1"/>
  <c r="HR356" i="26"/>
  <c r="CV126" i="26"/>
  <c r="CV129" i="26" s="1"/>
  <c r="CV356" i="26"/>
  <c r="FI126" i="26"/>
  <c r="FI129" i="26" s="1"/>
  <c r="FI356" i="26"/>
  <c r="HA126" i="26"/>
  <c r="HA129" i="26" s="1"/>
  <c r="HA356" i="26"/>
  <c r="GA126" i="26"/>
  <c r="GA129" i="26" s="1"/>
  <c r="GA356" i="26"/>
  <c r="FM126" i="26"/>
  <c r="FM129" i="26" s="1"/>
  <c r="FM356" i="26"/>
  <c r="DC126" i="26"/>
  <c r="DC129" i="26" s="1"/>
  <c r="DC356" i="26"/>
  <c r="HG126" i="26"/>
  <c r="HG129" i="26" s="1"/>
  <c r="HG356" i="26"/>
  <c r="DZ126" i="26"/>
  <c r="DZ129" i="26" s="1"/>
  <c r="DZ356" i="26"/>
  <c r="EU126" i="26"/>
  <c r="EU129" i="26" s="1"/>
  <c r="EU356" i="26"/>
  <c r="HE126" i="26"/>
  <c r="HE129" i="26" s="1"/>
  <c r="HE356" i="26"/>
  <c r="DJ126" i="26"/>
  <c r="DJ129" i="26" s="1"/>
  <c r="DJ356" i="26"/>
  <c r="IE126" i="26"/>
  <c r="IE129" i="26" s="1"/>
  <c r="IE356" i="26"/>
  <c r="Y126" i="26"/>
  <c r="Y129" i="26" s="1"/>
  <c r="Y356" i="26"/>
  <c r="FD126" i="26"/>
  <c r="FD129" i="26" s="1"/>
  <c r="FD356" i="26"/>
  <c r="EF126" i="26"/>
  <c r="EF129" i="26" s="1"/>
  <c r="EF356" i="26"/>
  <c r="EX126" i="26"/>
  <c r="EX129" i="26" s="1"/>
  <c r="EX356" i="26"/>
  <c r="GL126" i="26"/>
  <c r="GL129" i="26" s="1"/>
  <c r="GL356" i="26"/>
  <c r="J374" i="26"/>
  <c r="J126" i="26"/>
  <c r="J129" i="26" s="1"/>
  <c r="J356" i="26"/>
  <c r="GH126" i="26"/>
  <c r="GH129" i="26" s="1"/>
  <c r="GH356" i="26"/>
  <c r="GU126" i="26"/>
  <c r="GU129" i="26" s="1"/>
  <c r="GU356" i="26"/>
  <c r="BW126" i="26"/>
  <c r="BW129" i="26" s="1"/>
  <c r="BW356" i="26"/>
  <c r="HK126" i="26"/>
  <c r="HK129" i="26" s="1"/>
  <c r="HK356" i="26"/>
  <c r="CZ126" i="26"/>
  <c r="CZ129" i="26" s="1"/>
  <c r="CZ356" i="26"/>
  <c r="GE126" i="26"/>
  <c r="GE129" i="26" s="1"/>
  <c r="GE356" i="26"/>
  <c r="CE126" i="26"/>
  <c r="CE129" i="26" s="1"/>
  <c r="CE356" i="26"/>
  <c r="DB126" i="26"/>
  <c r="DB129" i="26" s="1"/>
  <c r="DB356" i="26"/>
  <c r="BJ126" i="26"/>
  <c r="BJ129" i="26" s="1"/>
  <c r="BJ356" i="26"/>
  <c r="BZ126" i="26"/>
  <c r="BZ129" i="26" s="1"/>
  <c r="BZ356" i="26"/>
  <c r="AX126" i="26"/>
  <c r="AX129" i="26" s="1"/>
  <c r="AX356" i="26"/>
  <c r="ES126" i="26"/>
  <c r="ES129" i="26" s="1"/>
  <c r="ES356" i="26"/>
  <c r="AE126" i="26"/>
  <c r="AE129" i="26" s="1"/>
  <c r="AE356" i="26"/>
  <c r="IK126" i="26"/>
  <c r="IK129" i="26" s="1"/>
  <c r="IK356" i="26"/>
  <c r="HX126" i="26"/>
  <c r="HX129" i="26" s="1"/>
  <c r="HX356" i="26"/>
  <c r="BX126" i="26"/>
  <c r="BX129" i="26" s="1"/>
  <c r="BX356" i="26"/>
  <c r="CA126" i="26"/>
  <c r="CA129" i="26" s="1"/>
  <c r="CA356" i="26"/>
  <c r="EK126" i="26"/>
  <c r="EK129" i="26" s="1"/>
  <c r="EK356" i="26"/>
  <c r="IH126" i="26"/>
  <c r="IH129" i="26" s="1"/>
  <c r="IH356" i="26"/>
  <c r="CX126" i="26"/>
  <c r="CX129" i="26" s="1"/>
  <c r="CX356" i="26"/>
  <c r="CJ126" i="26"/>
  <c r="CJ129" i="26" s="1"/>
  <c r="CJ356" i="26"/>
  <c r="DL126" i="26"/>
  <c r="DL129" i="26" s="1"/>
  <c r="DL356" i="26"/>
  <c r="CF126" i="26"/>
  <c r="CF129" i="26" s="1"/>
  <c r="CF356" i="26"/>
  <c r="GQ126" i="26"/>
  <c r="GQ129" i="26" s="1"/>
  <c r="GQ356" i="26"/>
  <c r="GC126" i="26"/>
  <c r="GC129" i="26" s="1"/>
  <c r="GC356" i="26"/>
  <c r="DX126" i="26"/>
  <c r="DX129" i="26" s="1"/>
  <c r="DX356" i="26"/>
  <c r="BI126" i="26"/>
  <c r="BI129" i="26" s="1"/>
  <c r="BI356" i="26"/>
  <c r="EE126" i="26"/>
  <c r="EE129" i="26" s="1"/>
  <c r="EE356" i="26"/>
  <c r="HP126" i="26"/>
  <c r="HP129" i="26" s="1"/>
  <c r="HP356" i="26"/>
  <c r="GW126" i="26"/>
  <c r="GW129" i="26" s="1"/>
  <c r="GW356" i="26"/>
  <c r="BB126" i="26"/>
  <c r="BB129" i="26" s="1"/>
  <c r="BB356" i="26"/>
  <c r="HH126" i="26"/>
  <c r="HH129" i="26" s="1"/>
  <c r="HH356" i="26"/>
  <c r="Q126" i="26"/>
  <c r="Q129" i="26" s="1"/>
  <c r="Q356" i="26"/>
  <c r="T126" i="26"/>
  <c r="T129" i="26" s="1"/>
  <c r="T356" i="26"/>
  <c r="AU126" i="26"/>
  <c r="AU129" i="26" s="1"/>
  <c r="AU356" i="26"/>
  <c r="FG126" i="26"/>
  <c r="FG129" i="26" s="1"/>
  <c r="FG356" i="26"/>
  <c r="FB126" i="26"/>
  <c r="FB129" i="26" s="1"/>
  <c r="FB356" i="26"/>
  <c r="FY126" i="26"/>
  <c r="FY129" i="26" s="1"/>
  <c r="FY356" i="26"/>
  <c r="FT126" i="26"/>
  <c r="FT129" i="26" s="1"/>
  <c r="FT356" i="26"/>
  <c r="DE126" i="26"/>
  <c r="DE129" i="26" s="1"/>
  <c r="DE356" i="26"/>
  <c r="P126" i="26"/>
  <c r="P129" i="26" s="1"/>
  <c r="P356" i="26"/>
  <c r="HI126" i="26"/>
  <c r="HI129" i="26" s="1"/>
  <c r="HI356" i="26"/>
  <c r="IG126" i="26"/>
  <c r="IG129" i="26" s="1"/>
  <c r="IG356" i="26"/>
  <c r="GS126" i="26"/>
  <c r="GS129" i="26" s="1"/>
  <c r="GS356" i="26"/>
  <c r="EJ126" i="26"/>
  <c r="EJ129" i="26" s="1"/>
  <c r="EJ356" i="26"/>
  <c r="FO126" i="26"/>
  <c r="FO129" i="26" s="1"/>
  <c r="FO356" i="26"/>
  <c r="EA126" i="26"/>
  <c r="EA129" i="26" s="1"/>
  <c r="EA356" i="26"/>
  <c r="AP126" i="26"/>
  <c r="AP129" i="26" s="1"/>
  <c r="AP356" i="26"/>
  <c r="CN126" i="26"/>
  <c r="CN129" i="26" s="1"/>
  <c r="CN356" i="26"/>
  <c r="CB126" i="26"/>
  <c r="CB129" i="26" s="1"/>
  <c r="CB356" i="26"/>
  <c r="K126" i="26"/>
  <c r="K129" i="26" s="1"/>
  <c r="K356" i="26"/>
  <c r="FZ126" i="26"/>
  <c r="FZ129" i="26" s="1"/>
  <c r="FZ356" i="26"/>
  <c r="BO126" i="26"/>
  <c r="BO129" i="26" s="1"/>
  <c r="BO356" i="26"/>
  <c r="BP126" i="26"/>
  <c r="BP129" i="26" s="1"/>
  <c r="BP356" i="26"/>
  <c r="HM126" i="26"/>
  <c r="HM129" i="26" s="1"/>
  <c r="HM356" i="26"/>
  <c r="DI126" i="26"/>
  <c r="DI129" i="26" s="1"/>
  <c r="DI356" i="26"/>
  <c r="DW126" i="26"/>
  <c r="DW129" i="26" s="1"/>
  <c r="DW356" i="26"/>
  <c r="DQ126" i="26"/>
  <c r="DQ129" i="26" s="1"/>
  <c r="DQ356" i="26"/>
  <c r="BN126" i="26"/>
  <c r="BN129" i="26" s="1"/>
  <c r="BN356" i="26"/>
  <c r="AV126" i="26"/>
  <c r="AV129" i="26" s="1"/>
  <c r="AV356" i="26"/>
  <c r="L126" i="26"/>
  <c r="L129" i="26" s="1"/>
  <c r="L356" i="26"/>
  <c r="BF126" i="26"/>
  <c r="BF129" i="26" s="1"/>
  <c r="BF356" i="26"/>
  <c r="ED126" i="26"/>
  <c r="ED129" i="26" s="1"/>
  <c r="ED356" i="26"/>
  <c r="CR126" i="26"/>
  <c r="CR129" i="26" s="1"/>
  <c r="CR356" i="26"/>
  <c r="DA126" i="26"/>
  <c r="DA129" i="26" s="1"/>
  <c r="DA356" i="26"/>
  <c r="ID126" i="26"/>
  <c r="ID129" i="26" s="1"/>
  <c r="ID356" i="26"/>
  <c r="IL126" i="26"/>
  <c r="IL129" i="26" s="1"/>
  <c r="IL356" i="26"/>
  <c r="AB126" i="26"/>
  <c r="AB129" i="26" s="1"/>
  <c r="AB356" i="26"/>
  <c r="DF126" i="26"/>
  <c r="DF129" i="26" s="1"/>
  <c r="DF356" i="26"/>
  <c r="AZ126" i="26"/>
  <c r="AZ129" i="26" s="1"/>
  <c r="AZ356" i="26"/>
  <c r="DK126" i="26"/>
  <c r="DK129" i="26" s="1"/>
  <c r="DK356" i="26"/>
  <c r="AD126" i="26"/>
  <c r="AD129" i="26" s="1"/>
  <c r="AD356" i="26"/>
  <c r="FJ126" i="26"/>
  <c r="FJ129" i="26" s="1"/>
  <c r="FJ356" i="26"/>
  <c r="GZ126" i="26"/>
  <c r="GZ129" i="26" s="1"/>
  <c r="GZ356" i="26"/>
  <c r="GI126" i="26"/>
  <c r="GI129" i="26" s="1"/>
  <c r="GI356" i="26"/>
  <c r="FA126" i="26"/>
  <c r="FA129" i="26" s="1"/>
  <c r="FA356" i="26"/>
  <c r="AF126" i="26"/>
  <c r="AF129" i="26" s="1"/>
  <c r="AF356" i="26"/>
  <c r="BU126" i="26"/>
  <c r="BU129" i="26" s="1"/>
  <c r="BU356" i="26"/>
  <c r="CU126" i="26"/>
  <c r="CU129" i="26" s="1"/>
  <c r="CU356" i="26"/>
  <c r="Z126" i="26"/>
  <c r="Z129" i="26" s="1"/>
  <c r="Z356" i="26"/>
  <c r="CL126" i="26"/>
  <c r="CL129" i="26" s="1"/>
  <c r="CL356" i="26"/>
  <c r="IN126" i="26"/>
  <c r="IN129" i="26" s="1"/>
  <c r="IN356" i="26"/>
  <c r="AI126" i="26"/>
  <c r="AI129" i="26" s="1"/>
  <c r="AI356" i="26"/>
  <c r="DR126" i="26"/>
  <c r="DR129" i="26" s="1"/>
  <c r="DR356" i="26"/>
  <c r="BS126" i="26"/>
  <c r="BS129" i="26" s="1"/>
  <c r="BS356" i="26"/>
  <c r="AQ126" i="26"/>
  <c r="AQ129" i="26" s="1"/>
  <c r="AQ356" i="26"/>
  <c r="X126" i="26"/>
  <c r="X129" i="26" s="1"/>
  <c r="X356" i="26"/>
  <c r="EN126" i="26"/>
  <c r="EN129" i="26" s="1"/>
  <c r="EN356" i="26"/>
  <c r="DP126" i="26"/>
  <c r="DP129" i="26" s="1"/>
  <c r="DP356" i="26"/>
  <c r="IF126" i="26"/>
  <c r="IF129" i="26" s="1"/>
  <c r="IF356" i="26"/>
  <c r="EZ126" i="26"/>
  <c r="EZ129" i="26" s="1"/>
  <c r="EZ356" i="26"/>
  <c r="BY126" i="26"/>
  <c r="BY129" i="26" s="1"/>
  <c r="BY356" i="26"/>
  <c r="FS126" i="26"/>
  <c r="FS129" i="26" s="1"/>
  <c r="FS356" i="26"/>
  <c r="EM126" i="26"/>
  <c r="EM129" i="26" s="1"/>
  <c r="EM356" i="26"/>
  <c r="L370" i="26"/>
  <c r="IN90" i="3"/>
  <c r="IN244" i="3" s="1"/>
  <c r="IN245" i="3" s="1"/>
  <c r="C48" i="12" s="1"/>
  <c r="IN40" i="3"/>
  <c r="HV210" i="26"/>
  <c r="HT35" i="27"/>
  <c r="M372" i="26"/>
  <c r="CN221" i="26"/>
  <c r="FJ221" i="26"/>
  <c r="CU221" i="26"/>
  <c r="HE221" i="26"/>
  <c r="FB221" i="26"/>
  <c r="HN221" i="26"/>
  <c r="AC221" i="26"/>
  <c r="S221" i="26"/>
  <c r="BY221" i="26"/>
  <c r="GO221" i="26"/>
  <c r="FI221" i="26"/>
  <c r="HF221" i="26"/>
  <c r="X221" i="26"/>
  <c r="GQ221" i="26"/>
  <c r="DA221" i="26"/>
  <c r="CZ221" i="26"/>
  <c r="CT221" i="26"/>
  <c r="FE221" i="26"/>
  <c r="CG221" i="26"/>
  <c r="CD221" i="26"/>
  <c r="GY221" i="26"/>
  <c r="FR221" i="26"/>
  <c r="HP221" i="26"/>
  <c r="J221" i="26"/>
  <c r="AW221" i="26"/>
  <c r="BA221" i="26"/>
  <c r="BC221" i="26"/>
  <c r="AJ221" i="26"/>
  <c r="O221" i="26"/>
  <c r="AQ221" i="26"/>
  <c r="BW221" i="26"/>
  <c r="DJ221" i="26"/>
  <c r="DL221" i="26"/>
  <c r="EQ221" i="26"/>
  <c r="EU221" i="26"/>
  <c r="GI221" i="26"/>
  <c r="HS221" i="26"/>
  <c r="IK221" i="26"/>
  <c r="DR221" i="26"/>
  <c r="DN221" i="26"/>
  <c r="FZ221" i="26"/>
  <c r="EE221" i="26"/>
  <c r="EA221" i="26"/>
  <c r="BE221" i="26"/>
  <c r="AO221" i="26"/>
  <c r="AS221" i="26"/>
  <c r="AM221" i="26"/>
  <c r="AB221" i="26"/>
  <c r="BB221" i="26"/>
  <c r="AI221" i="26"/>
  <c r="BS221" i="26"/>
  <c r="DB221" i="26"/>
  <c r="DD221" i="26"/>
  <c r="ES221" i="26"/>
  <c r="EP221" i="26"/>
  <c r="GP221" i="26"/>
  <c r="HZ221" i="26"/>
  <c r="II221" i="26"/>
  <c r="DY221" i="26"/>
  <c r="GB221" i="26"/>
  <c r="EK221" i="26"/>
  <c r="EF221" i="26"/>
  <c r="HM221" i="26"/>
  <c r="BF221" i="26"/>
  <c r="Q221" i="26"/>
  <c r="Y221" i="26"/>
  <c r="AK221" i="26"/>
  <c r="W221" i="26"/>
  <c r="T221" i="26"/>
  <c r="AD221" i="26"/>
  <c r="AA221" i="26"/>
  <c r="BR221" i="26"/>
  <c r="BV221" i="26"/>
  <c r="DI221" i="26"/>
  <c r="ER221" i="26"/>
  <c r="EV221" i="26"/>
  <c r="GM221" i="26"/>
  <c r="GH221" i="26"/>
  <c r="HR221" i="26"/>
  <c r="IJ221" i="26"/>
  <c r="DQ221" i="26"/>
  <c r="GG221" i="26"/>
  <c r="EH221" i="26"/>
  <c r="FN221" i="26"/>
  <c r="HV221" i="26"/>
  <c r="IC221" i="26"/>
  <c r="IN221" i="26"/>
  <c r="IH221" i="26"/>
  <c r="DX221" i="26"/>
  <c r="GC221" i="26"/>
  <c r="FY221" i="26"/>
  <c r="DZ221" i="26"/>
  <c r="HC221" i="26"/>
  <c r="HO221" i="26"/>
  <c r="L221" i="26"/>
  <c r="HD221" i="26"/>
  <c r="CC221" i="26"/>
  <c r="IB221" i="26"/>
  <c r="IA221" i="26"/>
  <c r="IF221" i="26"/>
  <c r="IL221" i="26"/>
  <c r="DP221" i="26"/>
  <c r="GE221" i="26"/>
  <c r="GA221" i="26"/>
  <c r="ED221" i="26"/>
  <c r="FD221" i="26"/>
  <c r="FL221" i="26"/>
  <c r="FC221" i="26"/>
  <c r="FO221" i="26"/>
  <c r="CQ221" i="26"/>
  <c r="GW221" i="26"/>
  <c r="AX221" i="26"/>
  <c r="DH221" i="26"/>
  <c r="EM221" i="26"/>
  <c r="FG221" i="26"/>
  <c r="FT221" i="26"/>
  <c r="AP221" i="26"/>
  <c r="BP221" i="26"/>
  <c r="N221" i="26"/>
  <c r="CB221" i="26"/>
  <c r="DG221" i="26"/>
  <c r="CP221" i="26"/>
  <c r="CE221" i="26"/>
  <c r="GT221" i="26"/>
  <c r="GV221" i="26"/>
  <c r="FS221" i="26"/>
  <c r="HK221" i="26"/>
  <c r="AH221" i="26"/>
  <c r="AN221" i="26"/>
  <c r="AT221" i="26"/>
  <c r="M221" i="26"/>
  <c r="BH221" i="26"/>
  <c r="BK221" i="26"/>
  <c r="BO221" i="26"/>
  <c r="BT221" i="26"/>
  <c r="BU221" i="26"/>
  <c r="DF221" i="26"/>
  <c r="EN221" i="26"/>
  <c r="GK221" i="26"/>
  <c r="GN221" i="26"/>
  <c r="HW221" i="26"/>
  <c r="HY221" i="26"/>
  <c r="IE221" i="26"/>
  <c r="DU221" i="26"/>
  <c r="DW221" i="26"/>
  <c r="FW221" i="26"/>
  <c r="GF221" i="26"/>
  <c r="EC221" i="26"/>
  <c r="CS221" i="26"/>
  <c r="CK221" i="26"/>
  <c r="HL221" i="26"/>
  <c r="CY221" i="26"/>
  <c r="FP221" i="26"/>
  <c r="CW221" i="26"/>
  <c r="GU221" i="26"/>
  <c r="BD221" i="26"/>
  <c r="V221" i="26"/>
  <c r="EW221" i="26"/>
  <c r="CV221" i="26"/>
  <c r="HB221" i="26"/>
  <c r="HG221" i="26"/>
  <c r="U221" i="26"/>
  <c r="GS221" i="26"/>
  <c r="FA221" i="26"/>
  <c r="FH221" i="26"/>
  <c r="CI221" i="26"/>
  <c r="HA221" i="26"/>
  <c r="FK221" i="26"/>
  <c r="HQ221" i="26"/>
  <c r="Z221" i="26"/>
  <c r="AL221" i="26"/>
  <c r="BQ221" i="26"/>
  <c r="AV221" i="26"/>
  <c r="AZ221" i="26"/>
  <c r="AU221" i="26"/>
  <c r="BG221" i="26"/>
  <c r="CA221" i="26"/>
  <c r="DK221" i="26"/>
  <c r="DM221" i="26"/>
  <c r="EL221" i="26"/>
  <c r="GR221" i="26"/>
  <c r="HU221" i="26"/>
  <c r="HX221" i="26"/>
  <c r="ID221" i="26"/>
  <c r="IG221" i="26"/>
  <c r="DT221" i="26"/>
  <c r="DO221" i="26"/>
  <c r="GD221" i="26"/>
  <c r="FX221" i="26"/>
  <c r="EB221" i="26"/>
  <c r="EG221" i="26"/>
  <c r="GX221" i="26"/>
  <c r="HH221" i="26"/>
  <c r="BN221" i="26"/>
  <c r="CJ221" i="26"/>
  <c r="HJ221" i="26"/>
  <c r="CF221" i="26"/>
  <c r="FM221" i="26"/>
  <c r="AG221" i="26"/>
  <c r="BJ221" i="26"/>
  <c r="BX221" i="26"/>
  <c r="GL221" i="26"/>
  <c r="CX221" i="26"/>
  <c r="CM221" i="26"/>
  <c r="FQ221" i="26"/>
  <c r="AF221" i="26"/>
  <c r="BL221" i="26"/>
  <c r="K221" i="26"/>
  <c r="ET221" i="26"/>
  <c r="EY221" i="26"/>
  <c r="FF221" i="26"/>
  <c r="CH221" i="26"/>
  <c r="CR221" i="26"/>
  <c r="EX221" i="26"/>
  <c r="EZ221" i="26"/>
  <c r="CO221" i="26"/>
  <c r="CL221" i="26"/>
  <c r="GZ221" i="26"/>
  <c r="FU221" i="26"/>
  <c r="HI221" i="26"/>
  <c r="R221" i="26"/>
  <c r="BM221" i="26"/>
  <c r="BI221" i="26"/>
  <c r="P221" i="26"/>
  <c r="AR221" i="26"/>
  <c r="AE221" i="26"/>
  <c r="AY221" i="26"/>
  <c r="BZ221" i="26"/>
  <c r="DC221" i="26"/>
  <c r="DE221" i="26"/>
  <c r="EO221" i="26"/>
  <c r="GJ221" i="26"/>
  <c r="HT221" i="26"/>
  <c r="IM221" i="26"/>
  <c r="DS221" i="26"/>
  <c r="DV221" i="26"/>
  <c r="FV221" i="26"/>
  <c r="EI221" i="26"/>
  <c r="EJ221" i="26"/>
  <c r="HX303" i="3"/>
  <c r="HY253" i="3" s="1"/>
  <c r="HX304" i="3"/>
  <c r="HY254" i="3" s="1"/>
  <c r="HX302" i="3"/>
  <c r="HY252" i="3" s="1"/>
  <c r="HX305" i="3"/>
  <c r="HY255" i="3" s="1"/>
  <c r="HT307" i="3"/>
  <c r="HU257" i="3" s="1"/>
  <c r="FR273" i="26" l="1"/>
  <c r="FR272" i="26"/>
  <c r="Y273" i="26"/>
  <c r="Y272" i="26"/>
  <c r="CQ273" i="26"/>
  <c r="CQ272" i="26"/>
  <c r="AO273" i="26"/>
  <c r="AO272" i="26"/>
  <c r="FF273" i="26"/>
  <c r="FF272" i="26"/>
  <c r="FC273" i="26"/>
  <c r="FC272" i="26"/>
  <c r="FH272" i="26"/>
  <c r="FH273" i="26"/>
  <c r="CB272" i="26"/>
  <c r="CB273" i="26"/>
  <c r="BU273" i="26"/>
  <c r="BU272" i="26"/>
  <c r="DJ273" i="26"/>
  <c r="DJ272" i="26"/>
  <c r="EW273" i="26"/>
  <c r="EW272" i="26"/>
  <c r="ID273" i="26"/>
  <c r="ID272" i="26"/>
  <c r="DY273" i="26"/>
  <c r="DY272" i="26"/>
  <c r="FZ272" i="26"/>
  <c r="FZ273" i="26"/>
  <c r="HQ273" i="26"/>
  <c r="HQ272" i="26"/>
  <c r="AS273" i="26"/>
  <c r="AS272" i="26"/>
  <c r="BJ273" i="26"/>
  <c r="BJ272" i="26"/>
  <c r="AF273" i="26"/>
  <c r="AF272" i="26"/>
  <c r="AG273" i="26"/>
  <c r="AG272" i="26"/>
  <c r="AK272" i="26"/>
  <c r="AK273" i="26"/>
  <c r="U272" i="26"/>
  <c r="U273" i="26"/>
  <c r="FV273" i="26"/>
  <c r="FV272" i="26"/>
  <c r="AZ273" i="26"/>
  <c r="AZ272" i="26"/>
  <c r="GJ273" i="26"/>
  <c r="GJ272" i="26"/>
  <c r="DX273" i="26"/>
  <c r="DX272" i="26"/>
  <c r="FE273" i="26"/>
  <c r="FE272" i="26"/>
  <c r="BQ273" i="26"/>
  <c r="BQ272" i="26"/>
  <c r="FP273" i="26"/>
  <c r="FP272" i="26"/>
  <c r="EH273" i="26"/>
  <c r="EH272" i="26"/>
  <c r="FU273" i="26"/>
  <c r="FU272" i="26"/>
  <c r="EQ272" i="26"/>
  <c r="EQ273" i="26"/>
  <c r="CN273" i="26"/>
  <c r="CN272" i="26"/>
  <c r="EB273" i="26"/>
  <c r="EB272" i="26"/>
  <c r="HC273" i="26"/>
  <c r="HC272" i="26"/>
  <c r="CR273" i="26"/>
  <c r="CR272" i="26"/>
  <c r="HZ273" i="26"/>
  <c r="HZ272" i="26"/>
  <c r="IA272" i="26"/>
  <c r="IA273" i="26"/>
  <c r="EX273" i="26"/>
  <c r="EX272" i="26"/>
  <c r="Z273" i="26"/>
  <c r="Z272" i="26"/>
  <c r="HS273" i="26"/>
  <c r="HS272" i="26"/>
  <c r="FO273" i="26"/>
  <c r="FO272" i="26"/>
  <c r="AB273" i="26"/>
  <c r="AB272" i="26"/>
  <c r="II273" i="26"/>
  <c r="II272" i="26"/>
  <c r="FM273" i="26"/>
  <c r="FM272" i="26"/>
  <c r="BL273" i="26"/>
  <c r="BL272" i="26"/>
  <c r="CF273" i="26"/>
  <c r="CF272" i="26"/>
  <c r="DO273" i="26"/>
  <c r="DO272" i="26"/>
  <c r="BR273" i="26"/>
  <c r="BR272" i="26"/>
  <c r="CK273" i="26"/>
  <c r="CK272" i="26"/>
  <c r="AE272" i="26"/>
  <c r="AE273" i="26"/>
  <c r="FI273" i="26"/>
  <c r="FI272" i="26"/>
  <c r="DE273" i="26"/>
  <c r="DE272" i="26"/>
  <c r="CZ273" i="26"/>
  <c r="CZ272" i="26"/>
  <c r="K273" i="26"/>
  <c r="K272" i="26"/>
  <c r="DV273" i="26"/>
  <c r="DV272" i="26"/>
  <c r="BN273" i="26"/>
  <c r="BN272" i="26"/>
  <c r="CM273" i="26"/>
  <c r="CM272" i="26"/>
  <c r="EI272" i="26"/>
  <c r="EI273" i="26"/>
  <c r="O273" i="26"/>
  <c r="O272" i="26"/>
  <c r="FA273" i="26"/>
  <c r="FA272" i="26"/>
  <c r="P273" i="26"/>
  <c r="P272" i="26"/>
  <c r="HO272" i="26"/>
  <c r="HO273" i="26"/>
  <c r="GB273" i="26"/>
  <c r="GB272" i="26"/>
  <c r="CI273" i="26"/>
  <c r="CI272" i="26"/>
  <c r="BZ273" i="26"/>
  <c r="BZ272" i="26"/>
  <c r="AD273" i="26"/>
  <c r="AD272" i="26"/>
  <c r="BI273" i="26"/>
  <c r="BI272" i="26"/>
  <c r="CY273" i="26"/>
  <c r="CY272" i="26"/>
  <c r="GG273" i="26"/>
  <c r="GG272" i="26"/>
  <c r="EE273" i="26"/>
  <c r="EE272" i="26"/>
  <c r="DI273" i="26"/>
  <c r="DI272" i="26"/>
  <c r="HF273" i="26"/>
  <c r="HF272" i="26"/>
  <c r="GZ273" i="26"/>
  <c r="GZ272" i="26"/>
  <c r="HP273" i="26"/>
  <c r="HP272" i="26"/>
  <c r="CJ273" i="26"/>
  <c r="CJ272" i="26"/>
  <c r="M273" i="26"/>
  <c r="M272" i="26"/>
  <c r="BG273" i="26"/>
  <c r="BG272" i="26"/>
  <c r="Q273" i="26"/>
  <c r="Q272" i="26"/>
  <c r="AQ273" i="26"/>
  <c r="AQ272" i="26"/>
  <c r="GW273" i="26"/>
  <c r="GW272" i="26"/>
  <c r="HE273" i="26"/>
  <c r="HE272" i="26"/>
  <c r="DF273" i="26"/>
  <c r="DF272" i="26"/>
  <c r="GE273" i="26"/>
  <c r="GE272" i="26"/>
  <c r="HT272" i="26"/>
  <c r="HT273" i="26"/>
  <c r="HN273" i="26"/>
  <c r="HN272" i="26"/>
  <c r="EN273" i="26"/>
  <c r="EN272" i="26"/>
  <c r="CL273" i="26"/>
  <c r="CL272" i="26"/>
  <c r="AN273" i="26"/>
  <c r="AN272" i="26"/>
  <c r="GF272" i="26"/>
  <c r="GF273" i="26"/>
  <c r="R273" i="26"/>
  <c r="R272" i="26"/>
  <c r="GL273" i="26"/>
  <c r="GL272" i="26"/>
  <c r="IL273" i="26"/>
  <c r="IL272" i="26"/>
  <c r="FG273" i="26"/>
  <c r="FG272" i="26"/>
  <c r="CP273" i="26"/>
  <c r="CP272" i="26"/>
  <c r="HB273" i="26"/>
  <c r="HB272" i="26"/>
  <c r="GM273" i="26"/>
  <c r="GM272" i="26"/>
  <c r="FQ273" i="26"/>
  <c r="FQ272" i="26"/>
  <c r="EA273" i="26"/>
  <c r="EA272" i="26"/>
  <c r="N273" i="26"/>
  <c r="N272" i="26"/>
  <c r="HK273" i="26"/>
  <c r="HK272" i="26"/>
  <c r="DC273" i="26"/>
  <c r="DC272" i="26"/>
  <c r="EP273" i="26"/>
  <c r="EP272" i="26"/>
  <c r="EK273" i="26"/>
  <c r="EK272" i="26"/>
  <c r="IB273" i="26"/>
  <c r="IB272" i="26"/>
  <c r="FD272" i="26"/>
  <c r="FD273" i="26"/>
  <c r="DH273" i="26"/>
  <c r="DH272" i="26"/>
  <c r="DD273" i="26"/>
  <c r="DD272" i="26"/>
  <c r="GP273" i="26"/>
  <c r="GP272" i="26"/>
  <c r="BW273" i="26"/>
  <c r="BW272" i="26"/>
  <c r="ER272" i="26"/>
  <c r="ER273" i="26"/>
  <c r="DA273" i="26"/>
  <c r="DA272" i="26"/>
  <c r="I272" i="26"/>
  <c r="I273" i="26"/>
  <c r="H272" i="26"/>
  <c r="H274" i="26" s="1"/>
  <c r="AX273" i="26"/>
  <c r="AX272" i="26"/>
  <c r="HX273" i="26"/>
  <c r="HX272" i="26"/>
  <c r="CC273" i="26"/>
  <c r="CC272" i="26"/>
  <c r="HA272" i="26"/>
  <c r="HA273" i="26"/>
  <c r="AV273" i="26"/>
  <c r="AV272" i="26"/>
  <c r="GI273" i="26"/>
  <c r="GI272" i="26"/>
  <c r="CS273" i="26"/>
  <c r="CS272" i="26"/>
  <c r="DT273" i="26"/>
  <c r="DT272" i="26"/>
  <c r="EF273" i="26"/>
  <c r="EF272" i="26"/>
  <c r="HM273" i="26"/>
  <c r="HM272" i="26"/>
  <c r="GU272" i="26"/>
  <c r="GU273" i="26"/>
  <c r="CH272" i="26"/>
  <c r="CH273" i="26"/>
  <c r="L273" i="26"/>
  <c r="L272" i="26"/>
  <c r="GS273" i="26"/>
  <c r="GS272" i="26"/>
  <c r="HU273" i="26"/>
  <c r="HU272" i="26"/>
  <c r="CV272" i="26"/>
  <c r="CV273" i="26"/>
  <c r="BS273" i="26"/>
  <c r="BS272" i="26"/>
  <c r="AI273" i="26"/>
  <c r="AI272" i="26"/>
  <c r="HR273" i="26"/>
  <c r="HR272" i="26"/>
  <c r="BF273" i="26"/>
  <c r="BF272" i="26"/>
  <c r="GA273" i="26"/>
  <c r="GA272" i="26"/>
  <c r="FT273" i="26"/>
  <c r="FT272" i="26"/>
  <c r="BC273" i="26"/>
  <c r="BC272" i="26"/>
  <c r="GQ273" i="26"/>
  <c r="GQ272" i="26"/>
  <c r="EM273" i="26"/>
  <c r="EM272" i="26"/>
  <c r="AC273" i="26"/>
  <c r="AC272" i="26"/>
  <c r="FY273" i="26"/>
  <c r="FY272" i="26"/>
  <c r="HG273" i="26"/>
  <c r="HG272" i="26"/>
  <c r="HJ272" i="26"/>
  <c r="HJ273" i="26"/>
  <c r="DB272" i="26"/>
  <c r="DB273" i="26"/>
  <c r="AR273" i="26"/>
  <c r="AR272" i="26"/>
  <c r="FB273" i="26"/>
  <c r="FB272" i="26"/>
  <c r="CT273" i="26"/>
  <c r="CT272" i="26"/>
  <c r="BM273" i="26"/>
  <c r="BM272" i="26"/>
  <c r="FS273" i="26"/>
  <c r="FS272" i="26"/>
  <c r="IG273" i="26"/>
  <c r="IG272" i="26"/>
  <c r="K314" i="26"/>
  <c r="J376" i="26"/>
  <c r="I26" i="27" s="1"/>
  <c r="BX273" i="26"/>
  <c r="BX272" i="26"/>
  <c r="EZ273" i="26"/>
  <c r="EZ272" i="26"/>
  <c r="AA273" i="26"/>
  <c r="AA272" i="26"/>
  <c r="GR272" i="26"/>
  <c r="GR273" i="26"/>
  <c r="ED273" i="26"/>
  <c r="ED272" i="26"/>
  <c r="G129" i="26"/>
  <c r="HD273" i="26"/>
  <c r="HD272" i="26"/>
  <c r="V273" i="26"/>
  <c r="V272" i="26"/>
  <c r="T273" i="26"/>
  <c r="T272" i="26"/>
  <c r="EY273" i="26"/>
  <c r="EY272" i="26"/>
  <c r="AH272" i="26"/>
  <c r="AH273" i="26"/>
  <c r="GH272" i="26"/>
  <c r="GH273" i="26"/>
  <c r="IK272" i="26"/>
  <c r="IK273" i="26"/>
  <c r="HL273" i="26"/>
  <c r="HL272" i="26"/>
  <c r="J272" i="26"/>
  <c r="J273" i="26"/>
  <c r="DZ273" i="26"/>
  <c r="DZ272" i="26"/>
  <c r="IF273" i="26"/>
  <c r="IF272" i="26"/>
  <c r="AT272" i="26"/>
  <c r="AT273" i="26"/>
  <c r="BA273" i="26"/>
  <c r="BA272" i="26"/>
  <c r="BH273" i="26"/>
  <c r="BH272" i="26"/>
  <c r="CE273" i="26"/>
  <c r="CE272" i="26"/>
  <c r="HW272" i="26"/>
  <c r="HW273" i="26"/>
  <c r="AW273" i="26"/>
  <c r="AW272" i="26"/>
  <c r="CD273" i="26"/>
  <c r="CD272" i="26"/>
  <c r="BV273" i="26"/>
  <c r="BV272" i="26"/>
  <c r="M310" i="26"/>
  <c r="GK272" i="26"/>
  <c r="GK273" i="26"/>
  <c r="X273" i="26"/>
  <c r="X272" i="26"/>
  <c r="ET273" i="26"/>
  <c r="ET272" i="26"/>
  <c r="FL273" i="26"/>
  <c r="FL272" i="26"/>
  <c r="CU273" i="26"/>
  <c r="CU272" i="26"/>
  <c r="DU273" i="26"/>
  <c r="DU272" i="26"/>
  <c r="GO273" i="26"/>
  <c r="GO272" i="26"/>
  <c r="DR273" i="26"/>
  <c r="DR272" i="26"/>
  <c r="AM273" i="26"/>
  <c r="AM272" i="26"/>
  <c r="CX273" i="26"/>
  <c r="CX272" i="26"/>
  <c r="BP273" i="26"/>
  <c r="BP272" i="26"/>
  <c r="FJ273" i="26"/>
  <c r="FJ272" i="26"/>
  <c r="GC273" i="26"/>
  <c r="GC272" i="26"/>
  <c r="EO273" i="26"/>
  <c r="EO272" i="26"/>
  <c r="DG273" i="26"/>
  <c r="DG272" i="26"/>
  <c r="ES272" i="26"/>
  <c r="ES273" i="26"/>
  <c r="DM273" i="26"/>
  <c r="DM272" i="26"/>
  <c r="GN273" i="26"/>
  <c r="GN272" i="26"/>
  <c r="BD273" i="26"/>
  <c r="BD272" i="26"/>
  <c r="BB273" i="26"/>
  <c r="BB272" i="26"/>
  <c r="AJ272" i="26"/>
  <c r="AJ273" i="26"/>
  <c r="HY272" i="26"/>
  <c r="HY273" i="26"/>
  <c r="EG273" i="26"/>
  <c r="EG272" i="26"/>
  <c r="FK273" i="26"/>
  <c r="FK272" i="26"/>
  <c r="EU273" i="26"/>
  <c r="EU272" i="26"/>
  <c r="AL273" i="26"/>
  <c r="AL272" i="26"/>
  <c r="GX273" i="26"/>
  <c r="GX272" i="26"/>
  <c r="BK273" i="26"/>
  <c r="BK272" i="26"/>
  <c r="IH273" i="26"/>
  <c r="IH272" i="26"/>
  <c r="HV272" i="26"/>
  <c r="HV273" i="26"/>
  <c r="DL273" i="26"/>
  <c r="DL272" i="26"/>
  <c r="FW272" i="26"/>
  <c r="FW273" i="26"/>
  <c r="CG273" i="26"/>
  <c r="CG272" i="26"/>
  <c r="DN273" i="26"/>
  <c r="DN272" i="26"/>
  <c r="EV273" i="26"/>
  <c r="EV272" i="26"/>
  <c r="CO273" i="26"/>
  <c r="CO272" i="26"/>
  <c r="HI273" i="26"/>
  <c r="HI272" i="26"/>
  <c r="DQ273" i="26"/>
  <c r="DQ272" i="26"/>
  <c r="AU272" i="26"/>
  <c r="AU273" i="26"/>
  <c r="CW272" i="26"/>
  <c r="CW273" i="26"/>
  <c r="DS273" i="26"/>
  <c r="DS272" i="26"/>
  <c r="W272" i="26"/>
  <c r="W273" i="26"/>
  <c r="EC273" i="26"/>
  <c r="EC272" i="26"/>
  <c r="EL273" i="26"/>
  <c r="EL272" i="26"/>
  <c r="IE273" i="26"/>
  <c r="IE272" i="26"/>
  <c r="AP273" i="26"/>
  <c r="AP272" i="26"/>
  <c r="IM272" i="26"/>
  <c r="IM273" i="26"/>
  <c r="IN272" i="26"/>
  <c r="BT273" i="26"/>
  <c r="BT272" i="26"/>
  <c r="GY273" i="26"/>
  <c r="GY272" i="26"/>
  <c r="AY273" i="26"/>
  <c r="AY272" i="26"/>
  <c r="IC273" i="26"/>
  <c r="IC272" i="26"/>
  <c r="BE273" i="26"/>
  <c r="BE272" i="26"/>
  <c r="DP272" i="26"/>
  <c r="DP273" i="26"/>
  <c r="BO273" i="26"/>
  <c r="BO272" i="26"/>
  <c r="CA272" i="26"/>
  <c r="CA273" i="26"/>
  <c r="FN272" i="26"/>
  <c r="FN273" i="26"/>
  <c r="HH272" i="26"/>
  <c r="HH273" i="26"/>
  <c r="FX272" i="26"/>
  <c r="FX273" i="26"/>
  <c r="S273" i="26"/>
  <c r="S272" i="26"/>
  <c r="GV273" i="26"/>
  <c r="GV272" i="26"/>
  <c r="DW273" i="26"/>
  <c r="DW272" i="26"/>
  <c r="DK273" i="26"/>
  <c r="DK272" i="26"/>
  <c r="EJ273" i="26"/>
  <c r="EJ272" i="26"/>
  <c r="IJ273" i="26"/>
  <c r="IJ272" i="26"/>
  <c r="BY273" i="26"/>
  <c r="BY272" i="26"/>
  <c r="GD273" i="26"/>
  <c r="GD272" i="26"/>
  <c r="GT273" i="26"/>
  <c r="GT272" i="26"/>
  <c r="G90" i="3"/>
  <c r="IN246" i="3"/>
  <c r="C49" i="12" s="1"/>
  <c r="C50" i="12"/>
  <c r="HW210" i="26"/>
  <c r="HU35" i="27"/>
  <c r="N312" i="26"/>
  <c r="HU307" i="3"/>
  <c r="HV257" i="3" s="1"/>
  <c r="HY304" i="3"/>
  <c r="HZ254" i="3" s="1"/>
  <c r="HY303" i="3"/>
  <c r="HZ253" i="3" s="1"/>
  <c r="HY305" i="3"/>
  <c r="HZ255" i="3" s="1"/>
  <c r="HY302" i="3"/>
  <c r="HZ252" i="3" s="1"/>
  <c r="BS54" i="27" l="1"/>
  <c r="BT89" i="26"/>
  <c r="BT111" i="26" s="1"/>
  <c r="BT112" i="26" s="1"/>
  <c r="BT382" i="26"/>
  <c r="ID51" i="27"/>
  <c r="ID55" i="27"/>
  <c r="IE281" i="26"/>
  <c r="IE383" i="26"/>
  <c r="DR55" i="27"/>
  <c r="DS383" i="26"/>
  <c r="DR51" i="27"/>
  <c r="DS281" i="26"/>
  <c r="HI281" i="26"/>
  <c r="HI383" i="26"/>
  <c r="HH55" i="27"/>
  <c r="HH51" i="27"/>
  <c r="CF51" i="27"/>
  <c r="CG383" i="26"/>
  <c r="CG281" i="26"/>
  <c r="CF55" i="27"/>
  <c r="ET55" i="27"/>
  <c r="ET51" i="27"/>
  <c r="EU281" i="26"/>
  <c r="EU383" i="26"/>
  <c r="GC281" i="26"/>
  <c r="GC383" i="26"/>
  <c r="GB55" i="27"/>
  <c r="GB51" i="27"/>
  <c r="AZ51" i="27"/>
  <c r="BA281" i="26"/>
  <c r="AZ55" i="27"/>
  <c r="BA383" i="26"/>
  <c r="II51" i="27"/>
  <c r="IJ383" i="26"/>
  <c r="II55" i="27"/>
  <c r="IJ281" i="26"/>
  <c r="GU55" i="27"/>
  <c r="GU51" i="27"/>
  <c r="GV383" i="26"/>
  <c r="GV281" i="26"/>
  <c r="BA54" i="27"/>
  <c r="BB89" i="26"/>
  <c r="BB111" i="26" s="1"/>
  <c r="BB112" i="26" s="1"/>
  <c r="BB382" i="26"/>
  <c r="CZ54" i="27"/>
  <c r="DA89" i="26"/>
  <c r="DA111" i="26" s="1"/>
  <c r="DA112" i="26" s="1"/>
  <c r="DA382" i="26"/>
  <c r="CK54" i="27"/>
  <c r="CL89" i="26"/>
  <c r="CL111" i="26" s="1"/>
  <c r="CL112" i="26" s="1"/>
  <c r="CL382" i="26"/>
  <c r="BH54" i="27"/>
  <c r="BI89" i="26"/>
  <c r="BI111" i="26" s="1"/>
  <c r="BI112" i="26" s="1"/>
  <c r="BI382" i="26"/>
  <c r="BZ54" i="27"/>
  <c r="CA89" i="26"/>
  <c r="CA111" i="26" s="1"/>
  <c r="CA112" i="26" s="1"/>
  <c r="CA382" i="26"/>
  <c r="IL51" i="27"/>
  <c r="IL55" i="27"/>
  <c r="IM281" i="26"/>
  <c r="IM383" i="26"/>
  <c r="BX51" i="27"/>
  <c r="BX55" i="27"/>
  <c r="BY281" i="26"/>
  <c r="BY383" i="26"/>
  <c r="DV55" i="27"/>
  <c r="DV51" i="27"/>
  <c r="DW383" i="26"/>
  <c r="DW281" i="26"/>
  <c r="HG54" i="27"/>
  <c r="HH89" i="26"/>
  <c r="HH111" i="26" s="1"/>
  <c r="HH112" i="26" s="1"/>
  <c r="HH382" i="26"/>
  <c r="DO54" i="27"/>
  <c r="DP89" i="26"/>
  <c r="DP111" i="26" s="1"/>
  <c r="DP112" i="26" s="1"/>
  <c r="DP382" i="26"/>
  <c r="GX55" i="27"/>
  <c r="GX51" i="27"/>
  <c r="GY383" i="26"/>
  <c r="GY281" i="26"/>
  <c r="ID54" i="27"/>
  <c r="IE382" i="26"/>
  <c r="IE89" i="26"/>
  <c r="IE111" i="26" s="1"/>
  <c r="IE112" i="26" s="1"/>
  <c r="DR54" i="27"/>
  <c r="DS89" i="26"/>
  <c r="DS111" i="26" s="1"/>
  <c r="DS112" i="26" s="1"/>
  <c r="DS382" i="26"/>
  <c r="HH54" i="27"/>
  <c r="HI382" i="26"/>
  <c r="HI89" i="26"/>
  <c r="HI111" i="26" s="1"/>
  <c r="HI112" i="26" s="1"/>
  <c r="CF54" i="27"/>
  <c r="CG382" i="26"/>
  <c r="CG89" i="26"/>
  <c r="CG111" i="26" s="1"/>
  <c r="CG112" i="26" s="1"/>
  <c r="IG54" i="27"/>
  <c r="IH382" i="26"/>
  <c r="IH89" i="26"/>
  <c r="IH111" i="26" s="1"/>
  <c r="IH112" i="26" s="1"/>
  <c r="ET54" i="27"/>
  <c r="EU382" i="26"/>
  <c r="EU89" i="26"/>
  <c r="EU111" i="26" s="1"/>
  <c r="EU112" i="26" s="1"/>
  <c r="AI51" i="27"/>
  <c r="AI55" i="27"/>
  <c r="AJ383" i="26"/>
  <c r="AJ281" i="26"/>
  <c r="DL54" i="27"/>
  <c r="DM89" i="26"/>
  <c r="DM111" i="26" s="1"/>
  <c r="DM112" i="26" s="1"/>
  <c r="DM382" i="26"/>
  <c r="GB54" i="27"/>
  <c r="GC89" i="26"/>
  <c r="GC111" i="26" s="1"/>
  <c r="GC112" i="26" s="1"/>
  <c r="GC382" i="26"/>
  <c r="AL54" i="27"/>
  <c r="AM382" i="26"/>
  <c r="AM89" i="26"/>
  <c r="AM111" i="26" s="1"/>
  <c r="AM112" i="26" s="1"/>
  <c r="CT54" i="27"/>
  <c r="CU382" i="26"/>
  <c r="CU89" i="26"/>
  <c r="CU111" i="26" s="1"/>
  <c r="CU112" i="26" s="1"/>
  <c r="GJ55" i="27"/>
  <c r="GJ51" i="27"/>
  <c r="GK383" i="26"/>
  <c r="GK281" i="26"/>
  <c r="AV54" i="27"/>
  <c r="AW89" i="26"/>
  <c r="AW111" i="26" s="1"/>
  <c r="AW112" i="26" s="1"/>
  <c r="AW382" i="26"/>
  <c r="AZ54" i="27"/>
  <c r="BA89" i="26"/>
  <c r="BA111" i="26" s="1"/>
  <c r="BA112" i="26" s="1"/>
  <c r="BA382" i="26"/>
  <c r="J383" i="26"/>
  <c r="I51" i="27"/>
  <c r="I55" i="27"/>
  <c r="J281" i="26"/>
  <c r="AH383" i="26"/>
  <c r="AG55" i="27"/>
  <c r="AH281" i="26"/>
  <c r="AG51" i="27"/>
  <c r="HC54" i="27"/>
  <c r="HD382" i="26"/>
  <c r="HD89" i="26"/>
  <c r="HD111" i="26" s="1"/>
  <c r="HD112" i="26" s="1"/>
  <c r="AA383" i="26"/>
  <c r="AA281" i="26"/>
  <c r="Z55" i="27"/>
  <c r="Z51" i="27"/>
  <c r="IG383" i="26"/>
  <c r="IG281" i="26"/>
  <c r="IF55" i="27"/>
  <c r="IF51" i="27"/>
  <c r="FA55" i="27"/>
  <c r="FA51" i="27"/>
  <c r="FB281" i="26"/>
  <c r="FB383" i="26"/>
  <c r="HF55" i="27"/>
  <c r="HF51" i="27"/>
  <c r="HG383" i="26"/>
  <c r="HG281" i="26"/>
  <c r="GP55" i="27"/>
  <c r="GQ281" i="26"/>
  <c r="GQ383" i="26"/>
  <c r="GP51" i="27"/>
  <c r="BE51" i="27"/>
  <c r="BF383" i="26"/>
  <c r="BF281" i="26"/>
  <c r="BE55" i="27"/>
  <c r="CU54" i="27"/>
  <c r="CV382" i="26"/>
  <c r="CV89" i="26"/>
  <c r="CV111" i="26" s="1"/>
  <c r="CV112" i="26" s="1"/>
  <c r="CG54" i="27"/>
  <c r="CH382" i="26"/>
  <c r="CH89" i="26"/>
  <c r="CH111" i="26" s="1"/>
  <c r="CH112" i="26" s="1"/>
  <c r="DS55" i="27"/>
  <c r="DS51" i="27"/>
  <c r="DT281" i="26"/>
  <c r="DT383" i="26"/>
  <c r="GZ54" i="27"/>
  <c r="HA89" i="26"/>
  <c r="HA111" i="26" s="1"/>
  <c r="HA112" i="26" s="1"/>
  <c r="HA382" i="26"/>
  <c r="H55" i="27"/>
  <c r="H51" i="27"/>
  <c r="F273" i="26"/>
  <c r="F105" i="26" s="1"/>
  <c r="I383" i="26"/>
  <c r="I281" i="26"/>
  <c r="GO54" i="27"/>
  <c r="GP89" i="26"/>
  <c r="GP111" i="26" s="1"/>
  <c r="GP112" i="26" s="1"/>
  <c r="GP382" i="26"/>
  <c r="IA54" i="27"/>
  <c r="IB382" i="26"/>
  <c r="IB89" i="26"/>
  <c r="IB111" i="26" s="1"/>
  <c r="IB112" i="26" s="1"/>
  <c r="HJ54" i="27"/>
  <c r="HK382" i="26"/>
  <c r="HK89" i="26"/>
  <c r="HK111" i="26" s="1"/>
  <c r="HK112" i="26" s="1"/>
  <c r="GL54" i="27"/>
  <c r="GM89" i="26"/>
  <c r="GM111" i="26" s="1"/>
  <c r="GM112" i="26" s="1"/>
  <c r="GM382" i="26"/>
  <c r="IL89" i="26"/>
  <c r="IL111" i="26" s="1"/>
  <c r="IL112" i="26" s="1"/>
  <c r="IK54" i="27"/>
  <c r="IL382" i="26"/>
  <c r="AM54" i="27"/>
  <c r="AN89" i="26"/>
  <c r="AN111" i="26" s="1"/>
  <c r="AN112" i="26" s="1"/>
  <c r="AN382" i="26"/>
  <c r="HT383" i="26"/>
  <c r="HT281" i="26"/>
  <c r="HS55" i="27"/>
  <c r="HS51" i="27"/>
  <c r="GV54" i="27"/>
  <c r="GW382" i="26"/>
  <c r="GW89" i="26"/>
  <c r="GW111" i="26" s="1"/>
  <c r="GW112" i="26" s="1"/>
  <c r="L54" i="27"/>
  <c r="M382" i="26"/>
  <c r="M89" i="26"/>
  <c r="HE54" i="27"/>
  <c r="HF382" i="26"/>
  <c r="HF89" i="26"/>
  <c r="HF111" i="26" s="1"/>
  <c r="HF112" i="26" s="1"/>
  <c r="CX54" i="27"/>
  <c r="CY89" i="26"/>
  <c r="CY111" i="26" s="1"/>
  <c r="CY112" i="26" s="1"/>
  <c r="CY382" i="26"/>
  <c r="CH54" i="27"/>
  <c r="CI89" i="26"/>
  <c r="CI111" i="26" s="1"/>
  <c r="CI112" i="26" s="1"/>
  <c r="CI382" i="26"/>
  <c r="EZ54" i="27"/>
  <c r="FA382" i="26"/>
  <c r="FA89" i="26"/>
  <c r="FA111" i="26" s="1"/>
  <c r="FA112" i="26" s="1"/>
  <c r="BM54" i="27"/>
  <c r="BN382" i="26"/>
  <c r="BN89" i="26"/>
  <c r="BN111" i="26" s="1"/>
  <c r="BN112" i="26" s="1"/>
  <c r="DD54" i="27"/>
  <c r="DE89" i="26"/>
  <c r="DE111" i="26" s="1"/>
  <c r="DE112" i="26" s="1"/>
  <c r="DE382" i="26"/>
  <c r="BQ54" i="27"/>
  <c r="BR382" i="26"/>
  <c r="BR89" i="26"/>
  <c r="BR111" i="26" s="1"/>
  <c r="BR112" i="26" s="1"/>
  <c r="FL54" i="27"/>
  <c r="FM382" i="26"/>
  <c r="FM89" i="26"/>
  <c r="FM111" i="26" s="1"/>
  <c r="FM112" i="26" s="1"/>
  <c r="HR54" i="27"/>
  <c r="HS89" i="26"/>
  <c r="HS111" i="26" s="1"/>
  <c r="HS112" i="26" s="1"/>
  <c r="HS382" i="26"/>
  <c r="HY54" i="27"/>
  <c r="HZ89" i="26"/>
  <c r="HZ111" i="26" s="1"/>
  <c r="HZ112" i="26" s="1"/>
  <c r="HZ382" i="26"/>
  <c r="CM54" i="27"/>
  <c r="CN89" i="26"/>
  <c r="CN111" i="26" s="1"/>
  <c r="CN112" i="26" s="1"/>
  <c r="CN382" i="26"/>
  <c r="FO54" i="27"/>
  <c r="FP382" i="26"/>
  <c r="FP89" i="26"/>
  <c r="FP111" i="26" s="1"/>
  <c r="FP112" i="26" s="1"/>
  <c r="GI54" i="27"/>
  <c r="GJ89" i="26"/>
  <c r="GJ111" i="26" s="1"/>
  <c r="GJ112" i="26" s="1"/>
  <c r="GJ382" i="26"/>
  <c r="AK383" i="26"/>
  <c r="AJ55" i="27"/>
  <c r="AJ51" i="27"/>
  <c r="AK281" i="26"/>
  <c r="AR54" i="27"/>
  <c r="AS89" i="26"/>
  <c r="AS111" i="26" s="1"/>
  <c r="AS112" i="26" s="1"/>
  <c r="AS382" i="26"/>
  <c r="IC54" i="27"/>
  <c r="ID382" i="26"/>
  <c r="ID89" i="26"/>
  <c r="ID111" i="26" s="1"/>
  <c r="ID112" i="26" s="1"/>
  <c r="CA51" i="27"/>
  <c r="CA55" i="27"/>
  <c r="CB281" i="26"/>
  <c r="CB383" i="26"/>
  <c r="AO89" i="26"/>
  <c r="AO111" i="26" s="1"/>
  <c r="AO112" i="26" s="1"/>
  <c r="AO382" i="26"/>
  <c r="AN54" i="27"/>
  <c r="AG54" i="27"/>
  <c r="AH89" i="26"/>
  <c r="AH111" i="26" s="1"/>
  <c r="AH112" i="26" s="1"/>
  <c r="AH382" i="26"/>
  <c r="HD281" i="26"/>
  <c r="HD383" i="26"/>
  <c r="HC55" i="27"/>
  <c r="HC51" i="27"/>
  <c r="EY54" i="27"/>
  <c r="EZ382" i="26"/>
  <c r="EZ89" i="26"/>
  <c r="EZ111" i="26" s="1"/>
  <c r="EZ112" i="26" s="1"/>
  <c r="FR54" i="27"/>
  <c r="FS382" i="26"/>
  <c r="FS89" i="26"/>
  <c r="FS111" i="26" s="1"/>
  <c r="FS112" i="26" s="1"/>
  <c r="AQ54" i="27"/>
  <c r="AR382" i="26"/>
  <c r="AR89" i="26"/>
  <c r="AR111" i="26" s="1"/>
  <c r="AR112" i="26" s="1"/>
  <c r="FX54" i="27"/>
  <c r="FY382" i="26"/>
  <c r="FY89" i="26"/>
  <c r="FY111" i="26" s="1"/>
  <c r="FY112" i="26" s="1"/>
  <c r="BB54" i="27"/>
  <c r="BC89" i="26"/>
  <c r="BC111" i="26" s="1"/>
  <c r="BC112" i="26" s="1"/>
  <c r="BC382" i="26"/>
  <c r="HQ54" i="27"/>
  <c r="HR382" i="26"/>
  <c r="HR89" i="26"/>
  <c r="HR111" i="26" s="1"/>
  <c r="HR112" i="26" s="1"/>
  <c r="HT54" i="27"/>
  <c r="HU382" i="26"/>
  <c r="HU89" i="26"/>
  <c r="HU111" i="26" s="1"/>
  <c r="HU112" i="26" s="1"/>
  <c r="GU281" i="26"/>
  <c r="GU383" i="26"/>
  <c r="GT55" i="27"/>
  <c r="GT51" i="27"/>
  <c r="CR54" i="27"/>
  <c r="CS89" i="26"/>
  <c r="CS111" i="26" s="1"/>
  <c r="CS112" i="26" s="1"/>
  <c r="CS382" i="26"/>
  <c r="CB54" i="27"/>
  <c r="CC382" i="26"/>
  <c r="CC89" i="26"/>
  <c r="CC111" i="26" s="1"/>
  <c r="CC112" i="26" s="1"/>
  <c r="H54" i="27"/>
  <c r="I89" i="26"/>
  <c r="I382" i="26"/>
  <c r="GO51" i="27"/>
  <c r="GO55" i="27"/>
  <c r="GP281" i="26"/>
  <c r="GP383" i="26"/>
  <c r="IA51" i="27"/>
  <c r="IB281" i="26"/>
  <c r="IB383" i="26"/>
  <c r="IA55" i="27"/>
  <c r="HJ51" i="27"/>
  <c r="HJ55" i="27"/>
  <c r="HK281" i="26"/>
  <c r="HK383" i="26"/>
  <c r="GL51" i="27"/>
  <c r="GM383" i="26"/>
  <c r="GM281" i="26"/>
  <c r="GL55" i="27"/>
  <c r="IK51" i="27"/>
  <c r="IL383" i="26"/>
  <c r="IK55" i="27"/>
  <c r="IL281" i="26"/>
  <c r="AM51" i="27"/>
  <c r="AN281" i="26"/>
  <c r="AN383" i="26"/>
  <c r="AM55" i="27"/>
  <c r="HS54" i="27"/>
  <c r="HT89" i="26"/>
  <c r="HT111" i="26" s="1"/>
  <c r="HT112" i="26" s="1"/>
  <c r="HT382" i="26"/>
  <c r="GV55" i="27"/>
  <c r="GV51" i="27"/>
  <c r="GW383" i="26"/>
  <c r="GW281" i="26"/>
  <c r="L51" i="27"/>
  <c r="L55" i="27"/>
  <c r="M281" i="26"/>
  <c r="M383" i="26"/>
  <c r="HE55" i="27"/>
  <c r="HE51" i="27"/>
  <c r="HF383" i="26"/>
  <c r="HF281" i="26"/>
  <c r="CX51" i="27"/>
  <c r="CX55" i="27"/>
  <c r="CY383" i="26"/>
  <c r="CY281" i="26"/>
  <c r="CH55" i="27"/>
  <c r="CH51" i="27"/>
  <c r="CI281" i="26"/>
  <c r="CI383" i="26"/>
  <c r="EZ55" i="27"/>
  <c r="EZ51" i="27"/>
  <c r="FA281" i="26"/>
  <c r="FA383" i="26"/>
  <c r="BM55" i="27"/>
  <c r="BM51" i="27"/>
  <c r="BN281" i="26"/>
  <c r="BN383" i="26"/>
  <c r="DE383" i="26"/>
  <c r="DD55" i="27"/>
  <c r="DE281" i="26"/>
  <c r="DD51" i="27"/>
  <c r="BQ51" i="27"/>
  <c r="BQ55" i="27"/>
  <c r="BR383" i="26"/>
  <c r="BR281" i="26"/>
  <c r="FL55" i="27"/>
  <c r="FL51" i="27"/>
  <c r="FM281" i="26"/>
  <c r="FM383" i="26"/>
  <c r="HR55" i="27"/>
  <c r="HS281" i="26"/>
  <c r="HR51" i="27"/>
  <c r="HS383" i="26"/>
  <c r="HY51" i="27"/>
  <c r="HY55" i="27"/>
  <c r="HZ383" i="26"/>
  <c r="HZ281" i="26"/>
  <c r="CM55" i="27"/>
  <c r="CM51" i="27"/>
  <c r="CN281" i="26"/>
  <c r="CN383" i="26"/>
  <c r="FO55" i="27"/>
  <c r="FP383" i="26"/>
  <c r="FO51" i="27"/>
  <c r="FP281" i="26"/>
  <c r="GI51" i="27"/>
  <c r="GJ281" i="26"/>
  <c r="GJ383" i="26"/>
  <c r="GI55" i="27"/>
  <c r="AJ54" i="27"/>
  <c r="AK382" i="26"/>
  <c r="AK89" i="26"/>
  <c r="AK111" i="26" s="1"/>
  <c r="AK112" i="26" s="1"/>
  <c r="AS281" i="26"/>
  <c r="AS383" i="26"/>
  <c r="AR55" i="27"/>
  <c r="AR51" i="27"/>
  <c r="IC55" i="27"/>
  <c r="ID281" i="26"/>
  <c r="IC51" i="27"/>
  <c r="ID383" i="26"/>
  <c r="CA54" i="27"/>
  <c r="CB89" i="26"/>
  <c r="CB111" i="26" s="1"/>
  <c r="CB112" i="26" s="1"/>
  <c r="CB382" i="26"/>
  <c r="AN55" i="27"/>
  <c r="AN51" i="27"/>
  <c r="AO383" i="26"/>
  <c r="AO281" i="26"/>
  <c r="BD54" i="27"/>
  <c r="BE382" i="26"/>
  <c r="BE89" i="26"/>
  <c r="BE111" i="26" s="1"/>
  <c r="BE112" i="26" s="1"/>
  <c r="FK54" i="27"/>
  <c r="FL382" i="26"/>
  <c r="FL89" i="26"/>
  <c r="FL111" i="26" s="1"/>
  <c r="FL112" i="26" s="1"/>
  <c r="HV51" i="27"/>
  <c r="HW383" i="26"/>
  <c r="HV55" i="27"/>
  <c r="HW281" i="26"/>
  <c r="FR51" i="27"/>
  <c r="FR55" i="27"/>
  <c r="FS281" i="26"/>
  <c r="FS383" i="26"/>
  <c r="FX51" i="27"/>
  <c r="FY281" i="26"/>
  <c r="FY383" i="26"/>
  <c r="FX55" i="27"/>
  <c r="BB51" i="27"/>
  <c r="BB55" i="27"/>
  <c r="BC281" i="26"/>
  <c r="BC383" i="26"/>
  <c r="HQ55" i="27"/>
  <c r="HQ51" i="27"/>
  <c r="HR281" i="26"/>
  <c r="HR383" i="26"/>
  <c r="HT51" i="27"/>
  <c r="HU281" i="26"/>
  <c r="HU383" i="26"/>
  <c r="HT55" i="27"/>
  <c r="CB55" i="27"/>
  <c r="CB51" i="27"/>
  <c r="CC383" i="26"/>
  <c r="CC281" i="26"/>
  <c r="HA54" i="27"/>
  <c r="HB382" i="26"/>
  <c r="HB89" i="26"/>
  <c r="HB111" i="26" s="1"/>
  <c r="HB112" i="26" s="1"/>
  <c r="DU54" i="27"/>
  <c r="DV382" i="26"/>
  <c r="DV89" i="26"/>
  <c r="DV111" i="26" s="1"/>
  <c r="DV112" i="26" s="1"/>
  <c r="FH54" i="27"/>
  <c r="FI89" i="26"/>
  <c r="FI111" i="26" s="1"/>
  <c r="FI112" i="26" s="1"/>
  <c r="FI382" i="26"/>
  <c r="DN54" i="27"/>
  <c r="DO382" i="26"/>
  <c r="DO89" i="26"/>
  <c r="DO111" i="26" s="1"/>
  <c r="DO112" i="26" s="1"/>
  <c r="IH54" i="27"/>
  <c r="II382" i="26"/>
  <c r="II89" i="26"/>
  <c r="II111" i="26" s="1"/>
  <c r="II112" i="26" s="1"/>
  <c r="Y54" i="27"/>
  <c r="Z382" i="26"/>
  <c r="Z89" i="26"/>
  <c r="Z111" i="26" s="1"/>
  <c r="Z112" i="26" s="1"/>
  <c r="CQ54" i="27"/>
  <c r="CR382" i="26"/>
  <c r="CR89" i="26"/>
  <c r="CR111" i="26" s="1"/>
  <c r="CR112" i="26" s="1"/>
  <c r="EP55" i="27"/>
  <c r="EP51" i="27"/>
  <c r="EQ281" i="26"/>
  <c r="EQ383" i="26"/>
  <c r="BQ382" i="26"/>
  <c r="BP54" i="27"/>
  <c r="BQ89" i="26"/>
  <c r="BQ111" i="26" s="1"/>
  <c r="BQ112" i="26" s="1"/>
  <c r="AY54" i="27"/>
  <c r="AZ382" i="26"/>
  <c r="AZ89" i="26"/>
  <c r="AZ111" i="26" s="1"/>
  <c r="AZ112" i="26" s="1"/>
  <c r="AF54" i="27"/>
  <c r="AG89" i="26"/>
  <c r="AG111" i="26" s="1"/>
  <c r="AG112" i="26" s="1"/>
  <c r="AG382" i="26"/>
  <c r="HP54" i="27"/>
  <c r="HQ89" i="26"/>
  <c r="HQ111" i="26" s="1"/>
  <c r="HQ112" i="26" s="1"/>
  <c r="HQ382" i="26"/>
  <c r="EV54" i="27"/>
  <c r="EW89" i="26"/>
  <c r="EW111" i="26" s="1"/>
  <c r="EW112" i="26" s="1"/>
  <c r="EW382" i="26"/>
  <c r="FG55" i="27"/>
  <c r="FG51" i="27"/>
  <c r="FH281" i="26"/>
  <c r="FH383" i="26"/>
  <c r="CP54" i="27"/>
  <c r="CQ89" i="26"/>
  <c r="CQ111" i="26" s="1"/>
  <c r="CQ112" i="26" s="1"/>
  <c r="CQ382" i="26"/>
  <c r="GU54" i="27"/>
  <c r="GV89" i="26"/>
  <c r="GV111" i="26" s="1"/>
  <c r="GV112" i="26" s="1"/>
  <c r="GV382" i="26"/>
  <c r="FN383" i="26"/>
  <c r="FM55" i="27"/>
  <c r="FM51" i="27"/>
  <c r="FN281" i="26"/>
  <c r="IG51" i="27"/>
  <c r="IG55" i="27"/>
  <c r="IH383" i="26"/>
  <c r="IH281" i="26"/>
  <c r="FJ54" i="27"/>
  <c r="FK89" i="26"/>
  <c r="FK111" i="26" s="1"/>
  <c r="FK112" i="26" s="1"/>
  <c r="FK382" i="26"/>
  <c r="ER51" i="27"/>
  <c r="ER55" i="27"/>
  <c r="ES383" i="26"/>
  <c r="ES281" i="26"/>
  <c r="EZ281" i="26"/>
  <c r="EZ383" i="26"/>
  <c r="EY55" i="27"/>
  <c r="EY51" i="27"/>
  <c r="R54" i="27"/>
  <c r="S89" i="26"/>
  <c r="S382" i="26"/>
  <c r="FV54" i="27"/>
  <c r="FW89" i="26"/>
  <c r="FW111" i="26" s="1"/>
  <c r="FW112" i="26" s="1"/>
  <c r="FW382" i="26"/>
  <c r="BJ51" i="27"/>
  <c r="BK281" i="26"/>
  <c r="BJ55" i="27"/>
  <c r="BK383" i="26"/>
  <c r="FJ51" i="27"/>
  <c r="FK281" i="26"/>
  <c r="FK383" i="26"/>
  <c r="FJ55" i="27"/>
  <c r="BA55" i="27"/>
  <c r="BA51" i="27"/>
  <c r="BB281" i="26"/>
  <c r="BB383" i="26"/>
  <c r="ER54" i="27"/>
  <c r="ES382" i="26"/>
  <c r="ES89" i="26"/>
  <c r="ES111" i="26" s="1"/>
  <c r="ES112" i="26" s="1"/>
  <c r="FI55" i="27"/>
  <c r="FI51" i="27"/>
  <c r="FJ281" i="26"/>
  <c r="FJ383" i="26"/>
  <c r="DQ51" i="27"/>
  <c r="DQ55" i="27"/>
  <c r="DR383" i="26"/>
  <c r="DR281" i="26"/>
  <c r="FK55" i="27"/>
  <c r="FK51" i="27"/>
  <c r="FL281" i="26"/>
  <c r="FL383" i="26"/>
  <c r="M370" i="26"/>
  <c r="HV54" i="27"/>
  <c r="HW382" i="26"/>
  <c r="HW89" i="26"/>
  <c r="HW111" i="26" s="1"/>
  <c r="HW112" i="26" s="1"/>
  <c r="AS54" i="27"/>
  <c r="AT89" i="26"/>
  <c r="AT111" i="26" s="1"/>
  <c r="AT112" i="26" s="1"/>
  <c r="AT382" i="26"/>
  <c r="HK51" i="27"/>
  <c r="HK55" i="27"/>
  <c r="HL383" i="26"/>
  <c r="HL281" i="26"/>
  <c r="EX51" i="27"/>
  <c r="EX55" i="27"/>
  <c r="EY383" i="26"/>
  <c r="EY281" i="26"/>
  <c r="EC54" i="27"/>
  <c r="ED89" i="26"/>
  <c r="ED111" i="26" s="1"/>
  <c r="ED112" i="26" s="1"/>
  <c r="ED382" i="26"/>
  <c r="BW54" i="27"/>
  <c r="BX382" i="26"/>
  <c r="BX89" i="26"/>
  <c r="BX111" i="26" s="1"/>
  <c r="BX112" i="26" s="1"/>
  <c r="BL54" i="27"/>
  <c r="BM89" i="26"/>
  <c r="BM111" i="26" s="1"/>
  <c r="BM112" i="26" s="1"/>
  <c r="BM382" i="26"/>
  <c r="DA55" i="27"/>
  <c r="DA51" i="27"/>
  <c r="DB383" i="26"/>
  <c r="DB281" i="26"/>
  <c r="AB54" i="27"/>
  <c r="AC89" i="26"/>
  <c r="AC111" i="26" s="1"/>
  <c r="AC112" i="26" s="1"/>
  <c r="AC382" i="26"/>
  <c r="FS54" i="27"/>
  <c r="FT89" i="26"/>
  <c r="FT111" i="26" s="1"/>
  <c r="FT112" i="26" s="1"/>
  <c r="FT382" i="26"/>
  <c r="AH54" i="27"/>
  <c r="AI89" i="26"/>
  <c r="AI111" i="26" s="1"/>
  <c r="AI112" i="26" s="1"/>
  <c r="AI382" i="26"/>
  <c r="GR54" i="27"/>
  <c r="GS89" i="26"/>
  <c r="GS111" i="26" s="1"/>
  <c r="GS112" i="26" s="1"/>
  <c r="GS382" i="26"/>
  <c r="HL54" i="27"/>
  <c r="HM382" i="26"/>
  <c r="HM89" i="26"/>
  <c r="HM111" i="26" s="1"/>
  <c r="HM112" i="26" s="1"/>
  <c r="GH54" i="27"/>
  <c r="GI382" i="26"/>
  <c r="GI89" i="26"/>
  <c r="GI111" i="26" s="1"/>
  <c r="GI112" i="26" s="1"/>
  <c r="HW54" i="27"/>
  <c r="HX89" i="26"/>
  <c r="HX111" i="26" s="1"/>
  <c r="HX112" i="26" s="1"/>
  <c r="HX382" i="26"/>
  <c r="CZ51" i="27"/>
  <c r="DA383" i="26"/>
  <c r="DA281" i="26"/>
  <c r="CZ55" i="27"/>
  <c r="DC51" i="27"/>
  <c r="DC55" i="27"/>
  <c r="DD281" i="26"/>
  <c r="DD383" i="26"/>
  <c r="EJ55" i="27"/>
  <c r="EJ51" i="27"/>
  <c r="EK383" i="26"/>
  <c r="EK281" i="26"/>
  <c r="N281" i="26"/>
  <c r="N383" i="26"/>
  <c r="M55" i="27"/>
  <c r="M51" i="27"/>
  <c r="HA55" i="27"/>
  <c r="HB281" i="26"/>
  <c r="HA51" i="27"/>
  <c r="HB383" i="26"/>
  <c r="GL383" i="26"/>
  <c r="GK55" i="27"/>
  <c r="GK51" i="27"/>
  <c r="GL281" i="26"/>
  <c r="CK55" i="27"/>
  <c r="CK51" i="27"/>
  <c r="CL383" i="26"/>
  <c r="CL281" i="26"/>
  <c r="GD55" i="27"/>
  <c r="GE281" i="26"/>
  <c r="GE383" i="26"/>
  <c r="GD51" i="27"/>
  <c r="AQ383" i="26"/>
  <c r="AP51" i="27"/>
  <c r="AP55" i="27"/>
  <c r="AQ281" i="26"/>
  <c r="CI55" i="27"/>
  <c r="CI51" i="27"/>
  <c r="CJ281" i="26"/>
  <c r="CJ383" i="26"/>
  <c r="DI383" i="26"/>
  <c r="DI281" i="26"/>
  <c r="DH55" i="27"/>
  <c r="DH51" i="27"/>
  <c r="BI383" i="26"/>
  <c r="BI281" i="26"/>
  <c r="BH55" i="27"/>
  <c r="BH51" i="27"/>
  <c r="GA55" i="27"/>
  <c r="GA51" i="27"/>
  <c r="GB281" i="26"/>
  <c r="GB383" i="26"/>
  <c r="N55" i="27"/>
  <c r="N51" i="27"/>
  <c r="O383" i="26"/>
  <c r="O281" i="26"/>
  <c r="DU55" i="27"/>
  <c r="DV383" i="26"/>
  <c r="DU51" i="27"/>
  <c r="DV281" i="26"/>
  <c r="FH55" i="27"/>
  <c r="FH51" i="27"/>
  <c r="FI281" i="26"/>
  <c r="FI383" i="26"/>
  <c r="DO281" i="26"/>
  <c r="DO383" i="26"/>
  <c r="DN55" i="27"/>
  <c r="DN51" i="27"/>
  <c r="IH55" i="27"/>
  <c r="IH51" i="27"/>
  <c r="II281" i="26"/>
  <c r="II383" i="26"/>
  <c r="Y51" i="27"/>
  <c r="Y55" i="27"/>
  <c r="Z383" i="26"/>
  <c r="Z281" i="26"/>
  <c r="CQ55" i="27"/>
  <c r="CQ51" i="27"/>
  <c r="CR281" i="26"/>
  <c r="CR383" i="26"/>
  <c r="EP54" i="27"/>
  <c r="EQ382" i="26"/>
  <c r="EQ89" i="26"/>
  <c r="EQ111" i="26" s="1"/>
  <c r="EQ112" i="26" s="1"/>
  <c r="BP55" i="27"/>
  <c r="BP51" i="27"/>
  <c r="BQ281" i="26"/>
  <c r="BQ383" i="26"/>
  <c r="AY55" i="27"/>
  <c r="AY51" i="27"/>
  <c r="AZ281" i="26"/>
  <c r="AZ383" i="26"/>
  <c r="AF55" i="27"/>
  <c r="AF51" i="27"/>
  <c r="AG383" i="26"/>
  <c r="AG281" i="26"/>
  <c r="HP55" i="27"/>
  <c r="HP51" i="27"/>
  <c r="HQ383" i="26"/>
  <c r="HQ281" i="26"/>
  <c r="EV51" i="27"/>
  <c r="EW383" i="26"/>
  <c r="EV55" i="27"/>
  <c r="EW281" i="26"/>
  <c r="FG54" i="27"/>
  <c r="FH382" i="26"/>
  <c r="FH89" i="26"/>
  <c r="FH111" i="26" s="1"/>
  <c r="FH112" i="26" s="1"/>
  <c r="CP55" i="27"/>
  <c r="CP51" i="27"/>
  <c r="CQ383" i="26"/>
  <c r="CQ281" i="26"/>
  <c r="FM54" i="27"/>
  <c r="FN89" i="26"/>
  <c r="FN111" i="26" s="1"/>
  <c r="FN112" i="26" s="1"/>
  <c r="FN382" i="26"/>
  <c r="BD55" i="27"/>
  <c r="BE383" i="26"/>
  <c r="BE281" i="26"/>
  <c r="BD51" i="27"/>
  <c r="BS51" i="27"/>
  <c r="BS55" i="27"/>
  <c r="BT383" i="26"/>
  <c r="BT281" i="26"/>
  <c r="FV55" i="27"/>
  <c r="FV51" i="27"/>
  <c r="FW281" i="26"/>
  <c r="FW383" i="26"/>
  <c r="N54" i="27"/>
  <c r="O89" i="26"/>
  <c r="O382" i="26"/>
  <c r="IB54" i="27"/>
  <c r="IC382" i="26"/>
  <c r="IC89" i="26"/>
  <c r="IC111" i="26" s="1"/>
  <c r="IC112" i="26" s="1"/>
  <c r="CN55" i="27"/>
  <c r="CN51" i="27"/>
  <c r="CO383" i="26"/>
  <c r="CO281" i="26"/>
  <c r="GS55" i="27"/>
  <c r="GT383" i="26"/>
  <c r="GS51" i="27"/>
  <c r="GT281" i="26"/>
  <c r="EI55" i="27"/>
  <c r="EI51" i="27"/>
  <c r="EJ281" i="26"/>
  <c r="EJ383" i="26"/>
  <c r="R51" i="27"/>
  <c r="R55" i="27"/>
  <c r="S281" i="26"/>
  <c r="S383" i="26"/>
  <c r="IB55" i="27"/>
  <c r="IB51" i="27"/>
  <c r="IC383" i="26"/>
  <c r="IC281" i="26"/>
  <c r="AU383" i="26"/>
  <c r="AU281" i="26"/>
  <c r="AT55" i="27"/>
  <c r="AT51" i="27"/>
  <c r="CD54" i="27"/>
  <c r="CE382" i="26"/>
  <c r="CE89" i="26"/>
  <c r="CE111" i="26" s="1"/>
  <c r="CE112" i="26" s="1"/>
  <c r="IK281" i="26"/>
  <c r="IK383" i="26"/>
  <c r="IJ55" i="27"/>
  <c r="IJ51" i="27"/>
  <c r="BL51" i="27"/>
  <c r="BM383" i="26"/>
  <c r="BL55" i="27"/>
  <c r="BM281" i="26"/>
  <c r="EM54" i="27"/>
  <c r="EN89" i="26"/>
  <c r="EN111" i="26" s="1"/>
  <c r="EN112" i="26" s="1"/>
  <c r="EN382" i="26"/>
  <c r="AC54" i="27"/>
  <c r="AD382" i="26"/>
  <c r="AD89" i="26"/>
  <c r="AD111" i="26" s="1"/>
  <c r="AD112" i="26" s="1"/>
  <c r="HN55" i="27"/>
  <c r="HO383" i="26"/>
  <c r="HN51" i="27"/>
  <c r="HO281" i="26"/>
  <c r="EI281" i="26"/>
  <c r="EI383" i="26"/>
  <c r="EH55" i="27"/>
  <c r="EH51" i="27"/>
  <c r="AA54" i="27"/>
  <c r="AB89" i="26"/>
  <c r="AB111" i="26" s="1"/>
  <c r="AB112" i="26" s="1"/>
  <c r="AB382" i="26"/>
  <c r="EW54" i="27"/>
  <c r="EX382" i="26"/>
  <c r="EX89" i="26"/>
  <c r="EX111" i="26" s="1"/>
  <c r="EX112" i="26" s="1"/>
  <c r="HB54" i="27"/>
  <c r="HC382" i="26"/>
  <c r="HC89" i="26"/>
  <c r="HC111" i="26" s="1"/>
  <c r="HC112" i="26" s="1"/>
  <c r="FT54" i="27"/>
  <c r="FU89" i="26"/>
  <c r="FU111" i="26" s="1"/>
  <c r="FU112" i="26" s="1"/>
  <c r="FU382" i="26"/>
  <c r="FD54" i="27"/>
  <c r="FE382" i="26"/>
  <c r="FE89" i="26"/>
  <c r="FE111" i="26" s="1"/>
  <c r="FE112" i="26" s="1"/>
  <c r="FU54" i="27"/>
  <c r="FV382" i="26"/>
  <c r="FV89" i="26"/>
  <c r="FV111" i="26" s="1"/>
  <c r="FV112" i="26" s="1"/>
  <c r="AE54" i="27"/>
  <c r="AF382" i="26"/>
  <c r="AF89" i="26"/>
  <c r="AF111" i="26" s="1"/>
  <c r="AF112" i="26" s="1"/>
  <c r="FY51" i="27"/>
  <c r="FY55" i="27"/>
  <c r="FZ281" i="26"/>
  <c r="FZ383" i="26"/>
  <c r="DI54" i="27"/>
  <c r="DJ382" i="26"/>
  <c r="DJ89" i="26"/>
  <c r="DJ111" i="26" s="1"/>
  <c r="DJ112" i="26" s="1"/>
  <c r="FB54" i="27"/>
  <c r="FC382" i="26"/>
  <c r="FC89" i="26"/>
  <c r="FC111" i="26" s="1"/>
  <c r="FC112" i="26" s="1"/>
  <c r="X54" i="27"/>
  <c r="Y382" i="26"/>
  <c r="Y89" i="26"/>
  <c r="Y111" i="26" s="1"/>
  <c r="Y112" i="26" s="1"/>
  <c r="I54" i="27"/>
  <c r="J382" i="26"/>
  <c r="J89" i="26"/>
  <c r="BJ54" i="27"/>
  <c r="BK382" i="26"/>
  <c r="BK89" i="26"/>
  <c r="BK111" i="26" s="1"/>
  <c r="BK112" i="26" s="1"/>
  <c r="EX54" i="27"/>
  <c r="EY89" i="26"/>
  <c r="EY111" i="26" s="1"/>
  <c r="EY112" i="26" s="1"/>
  <c r="EY382" i="26"/>
  <c r="AQ51" i="27"/>
  <c r="AQ55" i="27"/>
  <c r="AR383" i="26"/>
  <c r="AR281" i="26"/>
  <c r="DC54" i="27"/>
  <c r="DD89" i="26"/>
  <c r="DD111" i="26" s="1"/>
  <c r="DD112" i="26" s="1"/>
  <c r="DD382" i="26"/>
  <c r="AP54" i="27"/>
  <c r="AQ382" i="26"/>
  <c r="AQ89" i="26"/>
  <c r="AQ111" i="26" s="1"/>
  <c r="AQ112" i="26" s="1"/>
  <c r="GB382" i="26"/>
  <c r="GA54" i="27"/>
  <c r="GB89" i="26"/>
  <c r="GB111" i="26" s="1"/>
  <c r="GB112" i="26" s="1"/>
  <c r="GS54" i="27"/>
  <c r="GT382" i="26"/>
  <c r="GT89" i="26"/>
  <c r="GT111" i="26" s="1"/>
  <c r="GT112" i="26" s="1"/>
  <c r="EB54" i="27"/>
  <c r="EC89" i="26"/>
  <c r="EC111" i="26" s="1"/>
  <c r="EC112" i="26" s="1"/>
  <c r="EC382" i="26"/>
  <c r="EF54" i="27"/>
  <c r="EG382" i="26"/>
  <c r="EG89" i="26"/>
  <c r="EG111" i="26" s="1"/>
  <c r="EG112" i="26" s="1"/>
  <c r="DF54" i="27"/>
  <c r="DG382" i="26"/>
  <c r="DG89" i="26"/>
  <c r="DG111" i="26" s="1"/>
  <c r="DG112" i="26" s="1"/>
  <c r="S54" i="27"/>
  <c r="T89" i="26"/>
  <c r="T382" i="26"/>
  <c r="EC55" i="27"/>
  <c r="EC51" i="27"/>
  <c r="ED383" i="26"/>
  <c r="ED281" i="26"/>
  <c r="BW51" i="27"/>
  <c r="BW55" i="27"/>
  <c r="BX281" i="26"/>
  <c r="BX383" i="26"/>
  <c r="EO54" i="27"/>
  <c r="EP382" i="26"/>
  <c r="EP89" i="26"/>
  <c r="EP111" i="26" s="1"/>
  <c r="EP112" i="26" s="1"/>
  <c r="Q54" i="27"/>
  <c r="R382" i="26"/>
  <c r="R89" i="26"/>
  <c r="DE54" i="27"/>
  <c r="DF89" i="26"/>
  <c r="DF111" i="26" s="1"/>
  <c r="DF112" i="26" s="1"/>
  <c r="DF382" i="26"/>
  <c r="P54" i="27"/>
  <c r="Q382" i="26"/>
  <c r="Q89" i="26"/>
  <c r="HO54" i="27"/>
  <c r="HP89" i="26"/>
  <c r="HP111" i="26" s="1"/>
  <c r="HP112" i="26" s="1"/>
  <c r="HP382" i="26"/>
  <c r="ED54" i="27"/>
  <c r="EE382" i="26"/>
  <c r="EE89" i="26"/>
  <c r="EE111" i="26" s="1"/>
  <c r="EE112" i="26" s="1"/>
  <c r="J54" i="27"/>
  <c r="K382" i="26"/>
  <c r="K89" i="26"/>
  <c r="AD51" i="27"/>
  <c r="AD55" i="27"/>
  <c r="AE383" i="26"/>
  <c r="AE281" i="26"/>
  <c r="CE54" i="27"/>
  <c r="CF382" i="26"/>
  <c r="CF89" i="26"/>
  <c r="CF111" i="26" s="1"/>
  <c r="CF112" i="26" s="1"/>
  <c r="GC54" i="27"/>
  <c r="GD89" i="26"/>
  <c r="GD111" i="26" s="1"/>
  <c r="GD112" i="26" s="1"/>
  <c r="GD382" i="26"/>
  <c r="DJ54" i="27"/>
  <c r="DK89" i="26"/>
  <c r="DK111" i="26" s="1"/>
  <c r="DK112" i="26" s="1"/>
  <c r="DK382" i="26"/>
  <c r="FW55" i="27"/>
  <c r="FW51" i="27"/>
  <c r="FX383" i="26"/>
  <c r="FX281" i="26"/>
  <c r="BN54" i="27"/>
  <c r="BO89" i="26"/>
  <c r="BO111" i="26" s="1"/>
  <c r="BO112" i="26" s="1"/>
  <c r="BO382" i="26"/>
  <c r="AX54" i="27"/>
  <c r="AY382" i="26"/>
  <c r="AY89" i="26"/>
  <c r="AY111" i="26" s="1"/>
  <c r="AY112" i="26" s="1"/>
  <c r="IL54" i="27"/>
  <c r="IM382" i="26"/>
  <c r="IM89" i="26"/>
  <c r="IM111" i="26" s="1"/>
  <c r="IM112" i="26" s="1"/>
  <c r="EB55" i="27"/>
  <c r="EB51" i="27"/>
  <c r="EC281" i="26"/>
  <c r="EC383" i="26"/>
  <c r="AT54" i="27"/>
  <c r="AU89" i="26"/>
  <c r="AU111" i="26" s="1"/>
  <c r="AU112" i="26" s="1"/>
  <c r="AU382" i="26"/>
  <c r="EV383" i="26"/>
  <c r="EV281" i="26"/>
  <c r="EU55" i="27"/>
  <c r="EU51" i="27"/>
  <c r="DK55" i="27"/>
  <c r="DK51" i="27"/>
  <c r="DL383" i="26"/>
  <c r="DL281" i="26"/>
  <c r="GW55" i="27"/>
  <c r="GW51" i="27"/>
  <c r="GX281" i="26"/>
  <c r="GX383" i="26"/>
  <c r="EF55" i="27"/>
  <c r="EF51" i="27"/>
  <c r="EG383" i="26"/>
  <c r="EG281" i="26"/>
  <c r="BC55" i="27"/>
  <c r="BC51" i="27"/>
  <c r="BD383" i="26"/>
  <c r="BD281" i="26"/>
  <c r="DF51" i="27"/>
  <c r="DG281" i="26"/>
  <c r="DF55" i="27"/>
  <c r="DG383" i="26"/>
  <c r="BO51" i="27"/>
  <c r="BP383" i="26"/>
  <c r="BO55" i="27"/>
  <c r="BP281" i="26"/>
  <c r="GO281" i="26"/>
  <c r="GO383" i="26"/>
  <c r="GN55" i="27"/>
  <c r="GN51" i="27"/>
  <c r="ET281" i="26"/>
  <c r="ET383" i="26"/>
  <c r="ES55" i="27"/>
  <c r="ES51" i="27"/>
  <c r="BU55" i="27"/>
  <c r="BU51" i="27"/>
  <c r="BV281" i="26"/>
  <c r="BV383" i="26"/>
  <c r="CD55" i="27"/>
  <c r="CD51" i="27"/>
  <c r="CE281" i="26"/>
  <c r="CE383" i="26"/>
  <c r="IE55" i="27"/>
  <c r="IE51" i="27"/>
  <c r="IF383" i="26"/>
  <c r="IF281" i="26"/>
  <c r="IJ54" i="27"/>
  <c r="IK382" i="26"/>
  <c r="IK89" i="26"/>
  <c r="IK111" i="26" s="1"/>
  <c r="IK112" i="26" s="1"/>
  <c r="S51" i="27"/>
  <c r="S55" i="27"/>
  <c r="T383" i="26"/>
  <c r="T281" i="26"/>
  <c r="GQ55" i="27"/>
  <c r="GQ51" i="27"/>
  <c r="GR383" i="26"/>
  <c r="GR281" i="26"/>
  <c r="CS54" i="27"/>
  <c r="CT382" i="26"/>
  <c r="CT89" i="26"/>
  <c r="CT111" i="26" s="1"/>
  <c r="CT112" i="26" s="1"/>
  <c r="HJ281" i="26"/>
  <c r="HJ383" i="26"/>
  <c r="HI55" i="27"/>
  <c r="HI51" i="27"/>
  <c r="EL54" i="27"/>
  <c r="EM89" i="26"/>
  <c r="EM111" i="26" s="1"/>
  <c r="EM112" i="26" s="1"/>
  <c r="EM382" i="26"/>
  <c r="FZ54" i="27"/>
  <c r="GA382" i="26"/>
  <c r="GA89" i="26"/>
  <c r="GA111" i="26" s="1"/>
  <c r="GA112" i="26" s="1"/>
  <c r="BR54" i="27"/>
  <c r="BS382" i="26"/>
  <c r="BS89" i="26"/>
  <c r="BS111" i="26" s="1"/>
  <c r="BS112" i="26" s="1"/>
  <c r="K54" i="27"/>
  <c r="L382" i="26"/>
  <c r="L89" i="26"/>
  <c r="EE54" i="27"/>
  <c r="EF89" i="26"/>
  <c r="EF111" i="26" s="1"/>
  <c r="EF112" i="26" s="1"/>
  <c r="EF382" i="26"/>
  <c r="AU54" i="27"/>
  <c r="AV382" i="26"/>
  <c r="AV89" i="26"/>
  <c r="AV111" i="26" s="1"/>
  <c r="AV112" i="26" s="1"/>
  <c r="AW54" i="27"/>
  <c r="AX89" i="26"/>
  <c r="AX111" i="26" s="1"/>
  <c r="AX112" i="26" s="1"/>
  <c r="AX382" i="26"/>
  <c r="EQ54" i="27"/>
  <c r="ER89" i="26"/>
  <c r="ER111" i="26" s="1"/>
  <c r="ER112" i="26" s="1"/>
  <c r="ER382" i="26"/>
  <c r="DG55" i="27"/>
  <c r="DG51" i="27"/>
  <c r="DH281" i="26"/>
  <c r="DH383" i="26"/>
  <c r="EO55" i="27"/>
  <c r="EO51" i="27"/>
  <c r="EP281" i="26"/>
  <c r="EP383" i="26"/>
  <c r="EA383" i="26"/>
  <c r="EA281" i="26"/>
  <c r="DZ55" i="27"/>
  <c r="DZ51" i="27"/>
  <c r="CO51" i="27"/>
  <c r="CP281" i="26"/>
  <c r="CP383" i="26"/>
  <c r="CO55" i="27"/>
  <c r="R383" i="26"/>
  <c r="R281" i="26"/>
  <c r="Q55" i="27"/>
  <c r="Q51" i="27"/>
  <c r="EM51" i="27"/>
  <c r="EM55" i="27"/>
  <c r="EN383" i="26"/>
  <c r="EN281" i="26"/>
  <c r="DE51" i="27"/>
  <c r="DE55" i="27"/>
  <c r="DF383" i="26"/>
  <c r="DF281" i="26"/>
  <c r="P51" i="27"/>
  <c r="Q281" i="26"/>
  <c r="Q383" i="26"/>
  <c r="P55" i="27"/>
  <c r="HO51" i="27"/>
  <c r="HP383" i="26"/>
  <c r="HP281" i="26"/>
  <c r="HO55" i="27"/>
  <c r="ED51" i="27"/>
  <c r="ED55" i="27"/>
  <c r="EE281" i="26"/>
  <c r="EE383" i="26"/>
  <c r="AC51" i="27"/>
  <c r="AC55" i="27"/>
  <c r="AD383" i="26"/>
  <c r="AD281" i="26"/>
  <c r="HN54" i="27"/>
  <c r="HO382" i="26"/>
  <c r="HO89" i="26"/>
  <c r="HO111" i="26" s="1"/>
  <c r="HO112" i="26" s="1"/>
  <c r="EH54" i="27"/>
  <c r="EI382" i="26"/>
  <c r="EI89" i="26"/>
  <c r="EI111" i="26" s="1"/>
  <c r="EI112" i="26" s="1"/>
  <c r="J55" i="27"/>
  <c r="J51" i="27"/>
  <c r="K383" i="26"/>
  <c r="K281" i="26"/>
  <c r="AD54" i="27"/>
  <c r="AE89" i="26"/>
  <c r="AE111" i="26" s="1"/>
  <c r="AE112" i="26" s="1"/>
  <c r="AE382" i="26"/>
  <c r="CE55" i="27"/>
  <c r="CE51" i="27"/>
  <c r="CF383" i="26"/>
  <c r="CF281" i="26"/>
  <c r="AA55" i="27"/>
  <c r="AA51" i="27"/>
  <c r="AB281" i="26"/>
  <c r="AB383" i="26"/>
  <c r="EW55" i="27"/>
  <c r="EX281" i="26"/>
  <c r="EW51" i="27"/>
  <c r="EX383" i="26"/>
  <c r="HB55" i="27"/>
  <c r="HC281" i="26"/>
  <c r="HB51" i="27"/>
  <c r="HC383" i="26"/>
  <c r="FT51" i="27"/>
  <c r="FT55" i="27"/>
  <c r="FU383" i="26"/>
  <c r="FU281" i="26"/>
  <c r="FE383" i="26"/>
  <c r="FE281" i="26"/>
  <c r="FD55" i="27"/>
  <c r="FD51" i="27"/>
  <c r="FU51" i="27"/>
  <c r="FV383" i="26"/>
  <c r="FU55" i="27"/>
  <c r="FV281" i="26"/>
  <c r="AE55" i="27"/>
  <c r="AE51" i="27"/>
  <c r="AF281" i="26"/>
  <c r="AF383" i="26"/>
  <c r="FY54" i="27"/>
  <c r="FZ89" i="26"/>
  <c r="FZ111" i="26" s="1"/>
  <c r="FZ112" i="26" s="1"/>
  <c r="FZ382" i="26"/>
  <c r="DI55" i="27"/>
  <c r="DI51" i="27"/>
  <c r="DJ383" i="26"/>
  <c r="DJ281" i="26"/>
  <c r="FB55" i="27"/>
  <c r="FB51" i="27"/>
  <c r="FC383" i="26"/>
  <c r="FC281" i="26"/>
  <c r="X55" i="27"/>
  <c r="X51" i="27"/>
  <c r="Y383" i="26"/>
  <c r="Y281" i="26"/>
  <c r="AI54" i="27"/>
  <c r="AJ89" i="26"/>
  <c r="AJ111" i="26" s="1"/>
  <c r="AJ112" i="26" s="1"/>
  <c r="AJ382" i="26"/>
  <c r="DL55" i="27"/>
  <c r="DL51" i="27"/>
  <c r="DM383" i="26"/>
  <c r="DM281" i="26"/>
  <c r="AL55" i="27"/>
  <c r="AL51" i="27"/>
  <c r="AM281" i="26"/>
  <c r="AM383" i="26"/>
  <c r="CT51" i="27"/>
  <c r="CT55" i="27"/>
  <c r="CU281" i="26"/>
  <c r="CU383" i="26"/>
  <c r="AV55" i="27"/>
  <c r="AV51" i="27"/>
  <c r="AW281" i="26"/>
  <c r="AW383" i="26"/>
  <c r="EK54" i="27"/>
  <c r="EL382" i="26"/>
  <c r="EL89" i="26"/>
  <c r="EL111" i="26" s="1"/>
  <c r="EL112" i="26" s="1"/>
  <c r="CW383" i="26"/>
  <c r="CW281" i="26"/>
  <c r="CV55" i="27"/>
  <c r="CV51" i="27"/>
  <c r="DQ54" i="27"/>
  <c r="DR382" i="26"/>
  <c r="DR89" i="26"/>
  <c r="DR111" i="26" s="1"/>
  <c r="DR112" i="26" s="1"/>
  <c r="AS51" i="27"/>
  <c r="AT281" i="26"/>
  <c r="AS55" i="27"/>
  <c r="AT383" i="26"/>
  <c r="M54" i="27"/>
  <c r="N89" i="26"/>
  <c r="N382" i="26"/>
  <c r="GD54" i="27"/>
  <c r="GE382" i="26"/>
  <c r="GE89" i="26"/>
  <c r="GE111" i="26" s="1"/>
  <c r="GE112" i="26" s="1"/>
  <c r="DH54" i="27"/>
  <c r="DI89" i="26"/>
  <c r="DI111" i="26" s="1"/>
  <c r="DI112" i="26" s="1"/>
  <c r="DI382" i="26"/>
  <c r="EI54" i="27"/>
  <c r="EJ382" i="26"/>
  <c r="EJ89" i="26"/>
  <c r="EJ111" i="26" s="1"/>
  <c r="EJ112" i="26" s="1"/>
  <c r="BZ51" i="27"/>
  <c r="CA281" i="26"/>
  <c r="BZ55" i="27"/>
  <c r="CA383" i="26"/>
  <c r="IM54" i="27"/>
  <c r="IN89" i="26"/>
  <c r="IN111" i="26" s="1"/>
  <c r="IN112" i="26" s="1"/>
  <c r="IN382" i="26"/>
  <c r="EK51" i="27"/>
  <c r="EK55" i="27"/>
  <c r="EL383" i="26"/>
  <c r="EL281" i="26"/>
  <c r="EU54" i="27"/>
  <c r="EV382" i="26"/>
  <c r="EV89" i="26"/>
  <c r="EV111" i="26" s="1"/>
  <c r="EV112" i="26" s="1"/>
  <c r="GW54" i="27"/>
  <c r="GX89" i="26"/>
  <c r="GX111" i="26" s="1"/>
  <c r="GX112" i="26" s="1"/>
  <c r="GX382" i="26"/>
  <c r="BO54" i="27"/>
  <c r="BP89" i="26"/>
  <c r="BP111" i="26" s="1"/>
  <c r="BP112" i="26" s="1"/>
  <c r="BP382" i="26"/>
  <c r="GN54" i="27"/>
  <c r="GO89" i="26"/>
  <c r="GO111" i="26" s="1"/>
  <c r="GO112" i="26" s="1"/>
  <c r="GO382" i="26"/>
  <c r="ES54" i="27"/>
  <c r="ET89" i="26"/>
  <c r="ET111" i="26" s="1"/>
  <c r="ET112" i="26" s="1"/>
  <c r="ET382" i="26"/>
  <c r="IE54" i="27"/>
  <c r="IF382" i="26"/>
  <c r="IF89" i="26"/>
  <c r="IF111" i="26" s="1"/>
  <c r="IF112" i="26" s="1"/>
  <c r="DG54" i="27"/>
  <c r="DH89" i="26"/>
  <c r="DH111" i="26" s="1"/>
  <c r="DH112" i="26" s="1"/>
  <c r="DH382" i="26"/>
  <c r="DZ54" i="27"/>
  <c r="EA89" i="26"/>
  <c r="EA111" i="26" s="1"/>
  <c r="EA112" i="26" s="1"/>
  <c r="EA382" i="26"/>
  <c r="GC55" i="27"/>
  <c r="GC51" i="27"/>
  <c r="GD383" i="26"/>
  <c r="GD281" i="26"/>
  <c r="DJ51" i="27"/>
  <c r="DJ55" i="27"/>
  <c r="DK281" i="26"/>
  <c r="DK383" i="26"/>
  <c r="AO54" i="27"/>
  <c r="AP89" i="26"/>
  <c r="AP111" i="26" s="1"/>
  <c r="AP112" i="26" s="1"/>
  <c r="AP382" i="26"/>
  <c r="W281" i="26"/>
  <c r="W383" i="26"/>
  <c r="V55" i="27"/>
  <c r="V51" i="27"/>
  <c r="AK54" i="27"/>
  <c r="AL89" i="26"/>
  <c r="AL111" i="26" s="1"/>
  <c r="AL112" i="26" s="1"/>
  <c r="AL382" i="26"/>
  <c r="HX55" i="27"/>
  <c r="HX51" i="27"/>
  <c r="HY281" i="26"/>
  <c r="HY383" i="26"/>
  <c r="EN54" i="27"/>
  <c r="EO382" i="26"/>
  <c r="EO89" i="26"/>
  <c r="EO111" i="26" s="1"/>
  <c r="EO112" i="26" s="1"/>
  <c r="W54" i="27"/>
  <c r="X382" i="26"/>
  <c r="X89" i="26"/>
  <c r="X111" i="26" s="1"/>
  <c r="X112" i="26" s="1"/>
  <c r="BG54" i="27"/>
  <c r="BH382" i="26"/>
  <c r="BH89" i="26"/>
  <c r="BH111" i="26" s="1"/>
  <c r="BH112" i="26" s="1"/>
  <c r="DY54" i="27"/>
  <c r="DZ89" i="26"/>
  <c r="DZ111" i="26" s="1"/>
  <c r="DZ112" i="26" s="1"/>
  <c r="DZ382" i="26"/>
  <c r="GH281" i="26"/>
  <c r="GH383" i="26"/>
  <c r="GG55" i="27"/>
  <c r="GG51" i="27"/>
  <c r="GQ54" i="27"/>
  <c r="GR89" i="26"/>
  <c r="GR111" i="26" s="1"/>
  <c r="GR112" i="26" s="1"/>
  <c r="GR382" i="26"/>
  <c r="K374" i="26"/>
  <c r="K316" i="26"/>
  <c r="CS51" i="27"/>
  <c r="CT383" i="26"/>
  <c r="CT281" i="26"/>
  <c r="CS55" i="27"/>
  <c r="HI54" i="27"/>
  <c r="HJ89" i="26"/>
  <c r="HJ111" i="26" s="1"/>
  <c r="HJ112" i="26" s="1"/>
  <c r="HJ382" i="26"/>
  <c r="EL55" i="27"/>
  <c r="EL51" i="27"/>
  <c r="EM383" i="26"/>
  <c r="EM281" i="26"/>
  <c r="FZ51" i="27"/>
  <c r="GA281" i="26"/>
  <c r="FZ55" i="27"/>
  <c r="GA383" i="26"/>
  <c r="BR51" i="27"/>
  <c r="BS383" i="26"/>
  <c r="BS281" i="26"/>
  <c r="BR55" i="27"/>
  <c r="K51" i="27"/>
  <c r="K55" i="27"/>
  <c r="L281" i="26"/>
  <c r="L383" i="26"/>
  <c r="EE55" i="27"/>
  <c r="EE51" i="27"/>
  <c r="EF281" i="26"/>
  <c r="EF383" i="26"/>
  <c r="AU55" i="27"/>
  <c r="AV383" i="26"/>
  <c r="AU51" i="27"/>
  <c r="AV281" i="26"/>
  <c r="AW55" i="27"/>
  <c r="AW51" i="27"/>
  <c r="AX281" i="26"/>
  <c r="AX383" i="26"/>
  <c r="DB54" i="27"/>
  <c r="DC382" i="26"/>
  <c r="DC89" i="26"/>
  <c r="DC111" i="26" s="1"/>
  <c r="DC112" i="26" s="1"/>
  <c r="BF54" i="27"/>
  <c r="BG89" i="26"/>
  <c r="BG111" i="26" s="1"/>
  <c r="BG112" i="26" s="1"/>
  <c r="BG382" i="26"/>
  <c r="GY54" i="27"/>
  <c r="GZ89" i="26"/>
  <c r="GZ111" i="26" s="1"/>
  <c r="GZ112" i="26" s="1"/>
  <c r="GZ382" i="26"/>
  <c r="BY54" i="27"/>
  <c r="BZ89" i="26"/>
  <c r="BZ111" i="26" s="1"/>
  <c r="BZ112" i="26" s="1"/>
  <c r="BZ382" i="26"/>
  <c r="O54" i="27"/>
  <c r="P382" i="26"/>
  <c r="P89" i="26"/>
  <c r="CL54" i="27"/>
  <c r="CM89" i="26"/>
  <c r="CM111" i="26" s="1"/>
  <c r="CM112" i="26" s="1"/>
  <c r="CM382" i="26"/>
  <c r="CY54" i="27"/>
  <c r="CZ382" i="26"/>
  <c r="CZ89" i="26"/>
  <c r="CZ111" i="26" s="1"/>
  <c r="CZ112" i="26" s="1"/>
  <c r="CJ54" i="27"/>
  <c r="CK89" i="26"/>
  <c r="CK111" i="26" s="1"/>
  <c r="CK112" i="26" s="1"/>
  <c r="CK382" i="26"/>
  <c r="BK54" i="27"/>
  <c r="BL89" i="26"/>
  <c r="BL111" i="26" s="1"/>
  <c r="BL112" i="26" s="1"/>
  <c r="BL382" i="26"/>
  <c r="FN54" i="27"/>
  <c r="FO89" i="26"/>
  <c r="FO111" i="26" s="1"/>
  <c r="FO112" i="26" s="1"/>
  <c r="FO382" i="26"/>
  <c r="IA383" i="26"/>
  <c r="IA281" i="26"/>
  <c r="HZ55" i="27"/>
  <c r="HZ51" i="27"/>
  <c r="EA54" i="27"/>
  <c r="EB89" i="26"/>
  <c r="EB111" i="26" s="1"/>
  <c r="EB112" i="26" s="1"/>
  <c r="EB382" i="26"/>
  <c r="EG54" i="27"/>
  <c r="EH89" i="26"/>
  <c r="EH111" i="26" s="1"/>
  <c r="EH112" i="26" s="1"/>
  <c r="EH382" i="26"/>
  <c r="DW54" i="27"/>
  <c r="DX382" i="26"/>
  <c r="DX89" i="26"/>
  <c r="DX111" i="26" s="1"/>
  <c r="DX112" i="26" s="1"/>
  <c r="T55" i="27"/>
  <c r="T51" i="27"/>
  <c r="U281" i="26"/>
  <c r="U383" i="26"/>
  <c r="BI54" i="27"/>
  <c r="BJ89" i="26"/>
  <c r="BJ111" i="26" s="1"/>
  <c r="BJ112" i="26" s="1"/>
  <c r="BJ382" i="26"/>
  <c r="DX54" i="27"/>
  <c r="DY89" i="26"/>
  <c r="DY111" i="26" s="1"/>
  <c r="DY112" i="26" s="1"/>
  <c r="DY382" i="26"/>
  <c r="BT54" i="27"/>
  <c r="BU382" i="26"/>
  <c r="BU89" i="26"/>
  <c r="BU111" i="26" s="1"/>
  <c r="BU112" i="26" s="1"/>
  <c r="FE54" i="27"/>
  <c r="FF89" i="26"/>
  <c r="FF111" i="26" s="1"/>
  <c r="FF112" i="26" s="1"/>
  <c r="FF382" i="26"/>
  <c r="FQ54" i="27"/>
  <c r="FR89" i="26"/>
  <c r="FR111" i="26" s="1"/>
  <c r="FR112" i="26" s="1"/>
  <c r="FR382" i="26"/>
  <c r="II54" i="27"/>
  <c r="IJ382" i="26"/>
  <c r="IJ89" i="26"/>
  <c r="IJ111" i="26" s="1"/>
  <c r="IJ112" i="26" s="1"/>
  <c r="GJ54" i="27"/>
  <c r="GK89" i="26"/>
  <c r="GK111" i="26" s="1"/>
  <c r="GK112" i="26" s="1"/>
  <c r="GK382" i="26"/>
  <c r="CN54" i="27"/>
  <c r="CO382" i="26"/>
  <c r="CO89" i="26"/>
  <c r="CO111" i="26" s="1"/>
  <c r="CO112" i="26" s="1"/>
  <c r="FI54" i="27"/>
  <c r="FJ382" i="26"/>
  <c r="FJ89" i="26"/>
  <c r="FJ111" i="26" s="1"/>
  <c r="FJ112" i="26" s="1"/>
  <c r="HK54" i="27"/>
  <c r="HL382" i="26"/>
  <c r="HL89" i="26"/>
  <c r="HL111" i="26" s="1"/>
  <c r="HL112" i="26" s="1"/>
  <c r="GT54" i="27"/>
  <c r="GU382" i="26"/>
  <c r="GU89" i="26"/>
  <c r="GU111" i="26" s="1"/>
  <c r="GU112" i="26" s="1"/>
  <c r="CR51" i="27"/>
  <c r="CS383" i="26"/>
  <c r="CS281" i="26"/>
  <c r="CR55" i="27"/>
  <c r="EJ54" i="27"/>
  <c r="EK89" i="26"/>
  <c r="EK111" i="26" s="1"/>
  <c r="EK112" i="26" s="1"/>
  <c r="EK382" i="26"/>
  <c r="GL89" i="26"/>
  <c r="GL111" i="26" s="1"/>
  <c r="GL112" i="26" s="1"/>
  <c r="GL382" i="26"/>
  <c r="GK54" i="27"/>
  <c r="CI54" i="27"/>
  <c r="CJ382" i="26"/>
  <c r="CJ89" i="26"/>
  <c r="CJ111" i="26" s="1"/>
  <c r="CJ112" i="26" s="1"/>
  <c r="CV54" i="27"/>
  <c r="CW89" i="26"/>
  <c r="CW111" i="26" s="1"/>
  <c r="CW112" i="26" s="1"/>
  <c r="CW382" i="26"/>
  <c r="DK54" i="27"/>
  <c r="DL382" i="26"/>
  <c r="DL89" i="26"/>
  <c r="DL111" i="26" s="1"/>
  <c r="DL112" i="26" s="1"/>
  <c r="BC54" i="27"/>
  <c r="BD89" i="26"/>
  <c r="BD111" i="26" s="1"/>
  <c r="BD112" i="26" s="1"/>
  <c r="BD382" i="26"/>
  <c r="BU54" i="27"/>
  <c r="BV382" i="26"/>
  <c r="BV89" i="26"/>
  <c r="BV111" i="26" s="1"/>
  <c r="BV112" i="26" s="1"/>
  <c r="DA54" i="27"/>
  <c r="DB382" i="26"/>
  <c r="DB89" i="26"/>
  <c r="DB111" i="26" s="1"/>
  <c r="DB112" i="26" s="1"/>
  <c r="AB51" i="27"/>
  <c r="AB55" i="27"/>
  <c r="AC281" i="26"/>
  <c r="AC383" i="26"/>
  <c r="FS51" i="27"/>
  <c r="FT281" i="26"/>
  <c r="FS55" i="27"/>
  <c r="FT383" i="26"/>
  <c r="AH55" i="27"/>
  <c r="AH51" i="27"/>
  <c r="AI383" i="26"/>
  <c r="AI281" i="26"/>
  <c r="GR55" i="27"/>
  <c r="GR51" i="27"/>
  <c r="GS383" i="26"/>
  <c r="GS281" i="26"/>
  <c r="HL55" i="27"/>
  <c r="HL51" i="27"/>
  <c r="HM383" i="26"/>
  <c r="HM281" i="26"/>
  <c r="GH51" i="27"/>
  <c r="GH55" i="27"/>
  <c r="GI383" i="26"/>
  <c r="GI281" i="26"/>
  <c r="HW51" i="27"/>
  <c r="HX383" i="26"/>
  <c r="HX281" i="26"/>
  <c r="HW55" i="27"/>
  <c r="ER281" i="26"/>
  <c r="ER383" i="26"/>
  <c r="EQ51" i="27"/>
  <c r="EQ55" i="27"/>
  <c r="CO54" i="27"/>
  <c r="CP89" i="26"/>
  <c r="CP111" i="26" s="1"/>
  <c r="CP112" i="26" s="1"/>
  <c r="CP382" i="26"/>
  <c r="FW54" i="27"/>
  <c r="FX382" i="26"/>
  <c r="FX89" i="26"/>
  <c r="FX111" i="26" s="1"/>
  <c r="FX112" i="26" s="1"/>
  <c r="BN51" i="27"/>
  <c r="BO383" i="26"/>
  <c r="BN55" i="27"/>
  <c r="BO281" i="26"/>
  <c r="AX51" i="27"/>
  <c r="AX55" i="27"/>
  <c r="AY383" i="26"/>
  <c r="AY281" i="26"/>
  <c r="DP54" i="27"/>
  <c r="DQ89" i="26"/>
  <c r="DQ111" i="26" s="1"/>
  <c r="DQ112" i="26" s="1"/>
  <c r="DQ382" i="26"/>
  <c r="DM54" i="27"/>
  <c r="DN89" i="26"/>
  <c r="DN111" i="26" s="1"/>
  <c r="DN112" i="26" s="1"/>
  <c r="DN382" i="26"/>
  <c r="HU55" i="27"/>
  <c r="HU51" i="27"/>
  <c r="HV281" i="26"/>
  <c r="HV383" i="26"/>
  <c r="GM54" i="27"/>
  <c r="GN382" i="26"/>
  <c r="GN89" i="26"/>
  <c r="GN111" i="26" s="1"/>
  <c r="GN112" i="26" s="1"/>
  <c r="CW54" i="27"/>
  <c r="CX89" i="26"/>
  <c r="CX111" i="26" s="1"/>
  <c r="CX112" i="26" s="1"/>
  <c r="CX382" i="26"/>
  <c r="DT54" i="27"/>
  <c r="DU382" i="26"/>
  <c r="DU89" i="26"/>
  <c r="DU111" i="26" s="1"/>
  <c r="DU112" i="26" s="1"/>
  <c r="CC54" i="27"/>
  <c r="CD89" i="26"/>
  <c r="CD111" i="26" s="1"/>
  <c r="CD112" i="26" s="1"/>
  <c r="CD382" i="26"/>
  <c r="U54" i="27"/>
  <c r="V89" i="26"/>
  <c r="V111" i="26" s="1"/>
  <c r="V112" i="26" s="1"/>
  <c r="V382" i="26"/>
  <c r="BV54" i="27"/>
  <c r="BW89" i="26"/>
  <c r="BW111" i="26" s="1"/>
  <c r="BW112" i="26" s="1"/>
  <c r="BW382" i="26"/>
  <c r="FC51" i="27"/>
  <c r="FC55" i="27"/>
  <c r="FD281" i="26"/>
  <c r="FD383" i="26"/>
  <c r="FP54" i="27"/>
  <c r="FQ382" i="26"/>
  <c r="FQ89" i="26"/>
  <c r="FQ111" i="26" s="1"/>
  <c r="FQ112" i="26" s="1"/>
  <c r="FF54" i="27"/>
  <c r="FG382" i="26"/>
  <c r="FG89" i="26"/>
  <c r="FG111" i="26" s="1"/>
  <c r="FG112" i="26" s="1"/>
  <c r="GF281" i="26"/>
  <c r="GF383" i="26"/>
  <c r="GE55" i="27"/>
  <c r="GE51" i="27"/>
  <c r="HM54" i="27"/>
  <c r="HN382" i="26"/>
  <c r="HN89" i="26"/>
  <c r="HN111" i="26" s="1"/>
  <c r="HN112" i="26" s="1"/>
  <c r="HD54" i="27"/>
  <c r="HE382" i="26"/>
  <c r="HE89" i="26"/>
  <c r="HE111" i="26" s="1"/>
  <c r="HE112" i="26" s="1"/>
  <c r="GF54" i="27"/>
  <c r="GG382" i="26"/>
  <c r="GG89" i="26"/>
  <c r="GG111" i="26" s="1"/>
  <c r="GG112" i="26" s="1"/>
  <c r="BX54" i="27"/>
  <c r="BY89" i="26"/>
  <c r="BY111" i="26" s="1"/>
  <c r="BY112" i="26" s="1"/>
  <c r="BY382" i="26"/>
  <c r="DV54" i="27"/>
  <c r="DW382" i="26"/>
  <c r="DW89" i="26"/>
  <c r="DW111" i="26" s="1"/>
  <c r="DW112" i="26" s="1"/>
  <c r="HG55" i="27"/>
  <c r="HG51" i="27"/>
  <c r="HH281" i="26"/>
  <c r="HH383" i="26"/>
  <c r="DO55" i="27"/>
  <c r="DP281" i="26"/>
  <c r="DO51" i="27"/>
  <c r="DP383" i="26"/>
  <c r="GX54" i="27"/>
  <c r="GY382" i="26"/>
  <c r="GY89" i="26"/>
  <c r="GY111" i="26" s="1"/>
  <c r="GY112" i="26" s="1"/>
  <c r="AO51" i="27"/>
  <c r="AP383" i="26"/>
  <c r="AP281" i="26"/>
  <c r="AO55" i="27"/>
  <c r="V54" i="27"/>
  <c r="W89" i="26"/>
  <c r="W111" i="26" s="1"/>
  <c r="W112" i="26" s="1"/>
  <c r="W382" i="26"/>
  <c r="DP55" i="27"/>
  <c r="DP51" i="27"/>
  <c r="DQ281" i="26"/>
  <c r="DQ383" i="26"/>
  <c r="DM51" i="27"/>
  <c r="DN383" i="26"/>
  <c r="DM55" i="27"/>
  <c r="DN281" i="26"/>
  <c r="HU54" i="27"/>
  <c r="HV382" i="26"/>
  <c r="HV89" i="26"/>
  <c r="HV111" i="26" s="1"/>
  <c r="HV112" i="26" s="1"/>
  <c r="AK51" i="27"/>
  <c r="AL383" i="26"/>
  <c r="AL281" i="26"/>
  <c r="AK55" i="27"/>
  <c r="HX54" i="27"/>
  <c r="HY89" i="26"/>
  <c r="HY111" i="26" s="1"/>
  <c r="HY112" i="26" s="1"/>
  <c r="HY382" i="26"/>
  <c r="GM51" i="27"/>
  <c r="GM55" i="27"/>
  <c r="GN281" i="26"/>
  <c r="GN383" i="26"/>
  <c r="EN51" i="27"/>
  <c r="EO281" i="26"/>
  <c r="EN55" i="27"/>
  <c r="EO383" i="26"/>
  <c r="CW51" i="27"/>
  <c r="CX383" i="26"/>
  <c r="CX281" i="26"/>
  <c r="CW55" i="27"/>
  <c r="DU383" i="26"/>
  <c r="DT55" i="27"/>
  <c r="DT51" i="27"/>
  <c r="DU281" i="26"/>
  <c r="X281" i="26"/>
  <c r="W55" i="27"/>
  <c r="W51" i="27"/>
  <c r="X383" i="26"/>
  <c r="CC51" i="27"/>
  <c r="CC55" i="27"/>
  <c r="CD383" i="26"/>
  <c r="CD281" i="26"/>
  <c r="BG55" i="27"/>
  <c r="BG51" i="27"/>
  <c r="BH383" i="26"/>
  <c r="BH281" i="26"/>
  <c r="DY51" i="27"/>
  <c r="DY55" i="27"/>
  <c r="DZ383" i="26"/>
  <c r="DZ281" i="26"/>
  <c r="GG54" i="27"/>
  <c r="GH89" i="26"/>
  <c r="GH111" i="26" s="1"/>
  <c r="GH112" i="26" s="1"/>
  <c r="GH382" i="26"/>
  <c r="U51" i="27"/>
  <c r="V383" i="26"/>
  <c r="U55" i="27"/>
  <c r="V281" i="26"/>
  <c r="Z54" i="27"/>
  <c r="AA382" i="26"/>
  <c r="AA89" i="26"/>
  <c r="AA111" i="26" s="1"/>
  <c r="AA112" i="26" s="1"/>
  <c r="IF54" i="27"/>
  <c r="IG382" i="26"/>
  <c r="IG89" i="26"/>
  <c r="IG111" i="26" s="1"/>
  <c r="IG112" i="26" s="1"/>
  <c r="FA54" i="27"/>
  <c r="FB89" i="26"/>
  <c r="FB111" i="26" s="1"/>
  <c r="FB112" i="26" s="1"/>
  <c r="FB382" i="26"/>
  <c r="HF54" i="27"/>
  <c r="HG89" i="26"/>
  <c r="HG111" i="26" s="1"/>
  <c r="HG112" i="26" s="1"/>
  <c r="HG382" i="26"/>
  <c r="GP54" i="27"/>
  <c r="GQ382" i="26"/>
  <c r="GQ89" i="26"/>
  <c r="GQ111" i="26" s="1"/>
  <c r="GQ112" i="26" s="1"/>
  <c r="BE54" i="27"/>
  <c r="BF382" i="26"/>
  <c r="BF89" i="26"/>
  <c r="BF111" i="26" s="1"/>
  <c r="BF112" i="26" s="1"/>
  <c r="CU55" i="27"/>
  <c r="CU51" i="27"/>
  <c r="CV383" i="26"/>
  <c r="CV281" i="26"/>
  <c r="CH281" i="26"/>
  <c r="CG55" i="27"/>
  <c r="CH383" i="26"/>
  <c r="CG51" i="27"/>
  <c r="DS54" i="27"/>
  <c r="DT89" i="26"/>
  <c r="DT111" i="26" s="1"/>
  <c r="DT112" i="26" s="1"/>
  <c r="DT382" i="26"/>
  <c r="GZ55" i="27"/>
  <c r="GZ51" i="27"/>
  <c r="HA383" i="26"/>
  <c r="HA281" i="26"/>
  <c r="H29" i="27"/>
  <c r="H282" i="26"/>
  <c r="H285" i="26" s="1"/>
  <c r="I270" i="26"/>
  <c r="BV55" i="27"/>
  <c r="BV51" i="27"/>
  <c r="BW281" i="26"/>
  <c r="BW383" i="26"/>
  <c r="FC54" i="27"/>
  <c r="FD382" i="26"/>
  <c r="FD89" i="26"/>
  <c r="FD111" i="26" s="1"/>
  <c r="FD112" i="26" s="1"/>
  <c r="DB51" i="27"/>
  <c r="DB55" i="27"/>
  <c r="DC281" i="26"/>
  <c r="DC383" i="26"/>
  <c r="FP55" i="27"/>
  <c r="FP51" i="27"/>
  <c r="FQ383" i="26"/>
  <c r="FQ281" i="26"/>
  <c r="FF55" i="27"/>
  <c r="FF51" i="27"/>
  <c r="FG383" i="26"/>
  <c r="FG281" i="26"/>
  <c r="GE54" i="27"/>
  <c r="GF382" i="26"/>
  <c r="GF89" i="26"/>
  <c r="GF111" i="26" s="1"/>
  <c r="GF112" i="26" s="1"/>
  <c r="HN383" i="26"/>
  <c r="HM51" i="27"/>
  <c r="HN281" i="26"/>
  <c r="HM55" i="27"/>
  <c r="HD55" i="27"/>
  <c r="HE383" i="26"/>
  <c r="HD51" i="27"/>
  <c r="HE281" i="26"/>
  <c r="BF55" i="27"/>
  <c r="BF51" i="27"/>
  <c r="BG383" i="26"/>
  <c r="BG281" i="26"/>
  <c r="GY51" i="27"/>
  <c r="GZ281" i="26"/>
  <c r="GY55" i="27"/>
  <c r="GZ383" i="26"/>
  <c r="GF55" i="27"/>
  <c r="GF51" i="27"/>
  <c r="GG281" i="26"/>
  <c r="GG383" i="26"/>
  <c r="BZ281" i="26"/>
  <c r="BZ383" i="26"/>
  <c r="BY51" i="27"/>
  <c r="BY55" i="27"/>
  <c r="O51" i="27"/>
  <c r="O55" i="27"/>
  <c r="P281" i="26"/>
  <c r="P383" i="26"/>
  <c r="CL55" i="27"/>
  <c r="CL51" i="27"/>
  <c r="CM383" i="26"/>
  <c r="CM281" i="26"/>
  <c r="CZ281" i="26"/>
  <c r="CY55" i="27"/>
  <c r="CZ383" i="26"/>
  <c r="CY51" i="27"/>
  <c r="CJ55" i="27"/>
  <c r="CK383" i="26"/>
  <c r="CK281" i="26"/>
  <c r="CJ51" i="27"/>
  <c r="BK55" i="27"/>
  <c r="BK51" i="27"/>
  <c r="BL281" i="26"/>
  <c r="BL383" i="26"/>
  <c r="FN55" i="27"/>
  <c r="FO281" i="26"/>
  <c r="FN51" i="27"/>
  <c r="FO383" i="26"/>
  <c r="HZ54" i="27"/>
  <c r="IA89" i="26"/>
  <c r="IA111" i="26" s="1"/>
  <c r="IA112" i="26" s="1"/>
  <c r="IA382" i="26"/>
  <c r="EA51" i="27"/>
  <c r="EA55" i="27"/>
  <c r="EB383" i="26"/>
  <c r="EB281" i="26"/>
  <c r="EG51" i="27"/>
  <c r="EG55" i="27"/>
  <c r="EH383" i="26"/>
  <c r="EH281" i="26"/>
  <c r="DW55" i="27"/>
  <c r="DW51" i="27"/>
  <c r="DX383" i="26"/>
  <c r="DX281" i="26"/>
  <c r="T54" i="27"/>
  <c r="U382" i="26"/>
  <c r="U89" i="26"/>
  <c r="U111" i="26" s="1"/>
  <c r="U112" i="26" s="1"/>
  <c r="BJ281" i="26"/>
  <c r="BI51" i="27"/>
  <c r="BJ383" i="26"/>
  <c r="BI55" i="27"/>
  <c r="DY281" i="26"/>
  <c r="DX55" i="27"/>
  <c r="DX51" i="27"/>
  <c r="DY383" i="26"/>
  <c r="BT51" i="27"/>
  <c r="BT55" i="27"/>
  <c r="BU383" i="26"/>
  <c r="BU281" i="26"/>
  <c r="FE55" i="27"/>
  <c r="FE51" i="27"/>
  <c r="FF281" i="26"/>
  <c r="FF383" i="26"/>
  <c r="FR383" i="26"/>
  <c r="FR281" i="26"/>
  <c r="FQ55" i="27"/>
  <c r="FQ51" i="27"/>
  <c r="AA3" i="25"/>
  <c r="AA3" i="32"/>
  <c r="HX210" i="26"/>
  <c r="HV35" i="27"/>
  <c r="N372" i="26"/>
  <c r="HZ305" i="3"/>
  <c r="IA255" i="3" s="1"/>
  <c r="HZ303" i="3"/>
  <c r="IA253" i="3" s="1"/>
  <c r="HZ304" i="3"/>
  <c r="IA254" i="3" s="1"/>
  <c r="HV307" i="3"/>
  <c r="HW257" i="3" s="1"/>
  <c r="HZ302" i="3"/>
  <c r="IA252" i="3" s="1"/>
  <c r="I53" i="28" l="1"/>
  <c r="V53" i="28"/>
  <c r="Z53" i="28"/>
  <c r="M53" i="28"/>
  <c r="H53" i="28"/>
  <c r="I274" i="26"/>
  <c r="H52" i="27"/>
  <c r="W53" i="28"/>
  <c r="H289" i="26"/>
  <c r="H292" i="26"/>
  <c r="H379" i="26"/>
  <c r="H384" i="26" s="1"/>
  <c r="H293" i="26"/>
  <c r="Y53" i="28"/>
  <c r="AA53" i="28"/>
  <c r="N53" i="28"/>
  <c r="K53" i="28"/>
  <c r="N310" i="26"/>
  <c r="U53" i="28"/>
  <c r="L53" i="28"/>
  <c r="O53" i="28"/>
  <c r="T53" i="28"/>
  <c r="Q53" i="28"/>
  <c r="P53" i="28"/>
  <c r="X53" i="28"/>
  <c r="H50" i="28"/>
  <c r="L314" i="26"/>
  <c r="K376" i="26"/>
  <c r="J26" i="27" s="1"/>
  <c r="R53" i="28"/>
  <c r="S53" i="28"/>
  <c r="J53" i="28"/>
  <c r="HY210" i="26"/>
  <c r="HW35" i="27"/>
  <c r="O312" i="26"/>
  <c r="HW307" i="3"/>
  <c r="HX257" i="3" s="1"/>
  <c r="IA304" i="3"/>
  <c r="IB254" i="3" s="1"/>
  <c r="IA303" i="3"/>
  <c r="IB253" i="3" s="1"/>
  <c r="IA302" i="3"/>
  <c r="IB252" i="3" s="1"/>
  <c r="IA305" i="3"/>
  <c r="IB255" i="3" s="1"/>
  <c r="N370" i="26" l="1"/>
  <c r="I282" i="26"/>
  <c r="I29" i="27"/>
  <c r="J270" i="26"/>
  <c r="H387" i="26"/>
  <c r="H388" i="26"/>
  <c r="L374" i="26"/>
  <c r="L316" i="26"/>
  <c r="HZ210" i="26"/>
  <c r="HX35" i="27"/>
  <c r="O372" i="26"/>
  <c r="IB304" i="3"/>
  <c r="IC254" i="3" s="1"/>
  <c r="IB305" i="3"/>
  <c r="IC255" i="3" s="1"/>
  <c r="IB302" i="3"/>
  <c r="IC252" i="3" s="1"/>
  <c r="IB303" i="3"/>
  <c r="IC253" i="3" s="1"/>
  <c r="HX307" i="3"/>
  <c r="HY257" i="3" s="1"/>
  <c r="M314" i="26" l="1"/>
  <c r="L376" i="26"/>
  <c r="K26" i="27" s="1"/>
  <c r="H389" i="26"/>
  <c r="I386" i="26" s="1"/>
  <c r="J274" i="26"/>
  <c r="I52" i="27"/>
  <c r="O310" i="26"/>
  <c r="IA210" i="26"/>
  <c r="HY35" i="27"/>
  <c r="P312" i="26"/>
  <c r="IC302" i="3"/>
  <c r="ID252" i="3" s="1"/>
  <c r="HY307" i="3"/>
  <c r="HZ257" i="3" s="1"/>
  <c r="IC305" i="3"/>
  <c r="ID255" i="3" s="1"/>
  <c r="IC304" i="3"/>
  <c r="ID254" i="3" s="1"/>
  <c r="IC303" i="3"/>
  <c r="ID253" i="3" s="1"/>
  <c r="O370" i="26" l="1"/>
  <c r="J282" i="26"/>
  <c r="K270" i="26"/>
  <c r="J29" i="27"/>
  <c r="M374" i="26"/>
  <c r="M316" i="26"/>
  <c r="IB210" i="26"/>
  <c r="HZ35" i="27"/>
  <c r="P372" i="26"/>
  <c r="ID305" i="3"/>
  <c r="IE255" i="3" s="1"/>
  <c r="HZ307" i="3"/>
  <c r="IA257" i="3" s="1"/>
  <c r="ID303" i="3"/>
  <c r="IE253" i="3" s="1"/>
  <c r="ID304" i="3"/>
  <c r="IE254" i="3" s="1"/>
  <c r="ID302" i="3"/>
  <c r="IE252" i="3" s="1"/>
  <c r="N314" i="26" l="1"/>
  <c r="M376" i="26"/>
  <c r="L26" i="27" s="1"/>
  <c r="J52" i="27"/>
  <c r="K274" i="26"/>
  <c r="P310" i="26"/>
  <c r="IC210" i="26"/>
  <c r="IA35" i="27"/>
  <c r="Q312" i="26"/>
  <c r="IE302" i="3"/>
  <c r="IF252" i="3" s="1"/>
  <c r="IE304" i="3"/>
  <c r="IF254" i="3" s="1"/>
  <c r="IA307" i="3"/>
  <c r="IB257" i="3" s="1"/>
  <c r="IE305" i="3"/>
  <c r="IF255" i="3" s="1"/>
  <c r="IE303" i="3"/>
  <c r="IF253" i="3" s="1"/>
  <c r="N374" i="26" l="1"/>
  <c r="N316" i="26"/>
  <c r="P370" i="26"/>
  <c r="K282" i="26"/>
  <c r="L270" i="26"/>
  <c r="K29" i="27"/>
  <c r="ID210" i="26"/>
  <c r="IB35" i="27"/>
  <c r="Q372" i="26"/>
  <c r="IF303" i="3"/>
  <c r="IG253" i="3" s="1"/>
  <c r="IF305" i="3"/>
  <c r="IG255" i="3" s="1"/>
  <c r="IB307" i="3"/>
  <c r="IC257" i="3" s="1"/>
  <c r="IF304" i="3"/>
  <c r="IG254" i="3" s="1"/>
  <c r="IF302" i="3"/>
  <c r="IG252" i="3" s="1"/>
  <c r="Q310" i="26" l="1"/>
  <c r="L274" i="26"/>
  <c r="K52" i="27"/>
  <c r="O314" i="26"/>
  <c r="N376" i="26"/>
  <c r="M26" i="27" s="1"/>
  <c r="IE210" i="26"/>
  <c r="IC35" i="27"/>
  <c r="R312" i="26"/>
  <c r="IG302" i="3"/>
  <c r="IH252" i="3" s="1"/>
  <c r="IG304" i="3"/>
  <c r="IH254" i="3" s="1"/>
  <c r="IC307" i="3"/>
  <c r="ID257" i="3" s="1"/>
  <c r="IG305" i="3"/>
  <c r="IH255" i="3" s="1"/>
  <c r="IG303" i="3"/>
  <c r="IH253" i="3" s="1"/>
  <c r="O374" i="26" l="1"/>
  <c r="O316" i="26"/>
  <c r="L282" i="26"/>
  <c r="M270" i="26"/>
  <c r="L29" i="27"/>
  <c r="Q370" i="26"/>
  <c r="IF210" i="26"/>
  <c r="ID35" i="27"/>
  <c r="R372" i="26"/>
  <c r="ID307" i="3"/>
  <c r="IE257" i="3" s="1"/>
  <c r="IH303" i="3"/>
  <c r="II253" i="3" s="1"/>
  <c r="IH302" i="3"/>
  <c r="II252" i="3" s="1"/>
  <c r="IH305" i="3"/>
  <c r="II255" i="3" s="1"/>
  <c r="IH304" i="3"/>
  <c r="II254" i="3" s="1"/>
  <c r="R310" i="26" l="1"/>
  <c r="L52" i="27"/>
  <c r="M274" i="26"/>
  <c r="P314" i="26"/>
  <c r="O376" i="26"/>
  <c r="N26" i="27" s="1"/>
  <c r="IG210" i="26"/>
  <c r="IE35" i="27"/>
  <c r="S312" i="26"/>
  <c r="II305" i="3"/>
  <c r="IJ255" i="3" s="1"/>
  <c r="II302" i="3"/>
  <c r="IJ252" i="3" s="1"/>
  <c r="II304" i="3"/>
  <c r="IJ254" i="3" s="1"/>
  <c r="II303" i="3"/>
  <c r="IJ253" i="3" s="1"/>
  <c r="IE307" i="3"/>
  <c r="IF257" i="3" s="1"/>
  <c r="P374" i="26" l="1"/>
  <c r="P316" i="26"/>
  <c r="M282" i="26"/>
  <c r="M29" i="27"/>
  <c r="N270" i="26"/>
  <c r="R370" i="26"/>
  <c r="IH210" i="26"/>
  <c r="IF35" i="27"/>
  <c r="S372" i="26"/>
  <c r="IF307" i="3"/>
  <c r="IG257" i="3" s="1"/>
  <c r="IJ305" i="3"/>
  <c r="IK255" i="3" s="1"/>
  <c r="IJ304" i="3"/>
  <c r="IK254" i="3" s="1"/>
  <c r="IJ303" i="3"/>
  <c r="IK253" i="3" s="1"/>
  <c r="IJ302" i="3"/>
  <c r="IK252" i="3" s="1"/>
  <c r="N274" i="26" l="1"/>
  <c r="M52" i="27"/>
  <c r="S310" i="26"/>
  <c r="Q314" i="26"/>
  <c r="P376" i="26"/>
  <c r="O26" i="27" s="1"/>
  <c r="II210" i="26"/>
  <c r="IG35" i="27"/>
  <c r="T312" i="26"/>
  <c r="IK304" i="3"/>
  <c r="IL254" i="3" s="1"/>
  <c r="IK305" i="3"/>
  <c r="IL255" i="3" s="1"/>
  <c r="IK302" i="3"/>
  <c r="IL252" i="3" s="1"/>
  <c r="IG307" i="3"/>
  <c r="IH257" i="3" s="1"/>
  <c r="IK303" i="3"/>
  <c r="IL253" i="3" s="1"/>
  <c r="S370" i="26" l="1"/>
  <c r="Q374" i="26"/>
  <c r="Q316" i="26"/>
  <c r="N282" i="26"/>
  <c r="N29" i="27"/>
  <c r="O270" i="26"/>
  <c r="IJ210" i="26"/>
  <c r="IH35" i="27"/>
  <c r="T372" i="26"/>
  <c r="IL303" i="3"/>
  <c r="IM253" i="3" s="1"/>
  <c r="IL305" i="3"/>
  <c r="IM255" i="3" s="1"/>
  <c r="IL304" i="3"/>
  <c r="IM254" i="3" s="1"/>
  <c r="IL302" i="3"/>
  <c r="IM252" i="3" s="1"/>
  <c r="IH307" i="3"/>
  <c r="II257" i="3" s="1"/>
  <c r="N52" i="27" l="1"/>
  <c r="O274" i="26"/>
  <c r="R314" i="26"/>
  <c r="Q376" i="26"/>
  <c r="P26" i="27" s="1"/>
  <c r="T310" i="26"/>
  <c r="IK210" i="26"/>
  <c r="II35" i="27"/>
  <c r="U312" i="26"/>
  <c r="IM302" i="3"/>
  <c r="IN252" i="3" s="1"/>
  <c r="IM304" i="3"/>
  <c r="IN254" i="3" s="1"/>
  <c r="IM305" i="3"/>
  <c r="IN255" i="3" s="1"/>
  <c r="IM303" i="3"/>
  <c r="IN253" i="3" s="1"/>
  <c r="II307" i="3"/>
  <c r="IJ257" i="3" s="1"/>
  <c r="R374" i="26" l="1"/>
  <c r="R316" i="26"/>
  <c r="T370" i="26"/>
  <c r="O282" i="26"/>
  <c r="O29" i="27"/>
  <c r="P270" i="26"/>
  <c r="IL210" i="26"/>
  <c r="IJ35" i="27"/>
  <c r="U372" i="26"/>
  <c r="IN305" i="3"/>
  <c r="IJ307" i="3"/>
  <c r="IK257" i="3" s="1"/>
  <c r="IN302" i="3"/>
  <c r="IN303" i="3"/>
  <c r="IN304" i="3"/>
  <c r="O52" i="27" l="1"/>
  <c r="P274" i="26"/>
  <c r="U310" i="26"/>
  <c r="S314" i="26"/>
  <c r="R376" i="26"/>
  <c r="Q26" i="27" s="1"/>
  <c r="IM210" i="26"/>
  <c r="IK35" i="27"/>
  <c r="V312" i="26"/>
  <c r="IK307" i="3"/>
  <c r="IL257" i="3" s="1"/>
  <c r="S374" i="26" l="1"/>
  <c r="S316" i="26"/>
  <c r="U370" i="26"/>
  <c r="P282" i="26"/>
  <c r="P29" i="27"/>
  <c r="Q270" i="26"/>
  <c r="IN210" i="26"/>
  <c r="IM35" i="27" s="1"/>
  <c r="IL35" i="27"/>
  <c r="V372" i="26"/>
  <c r="IL307" i="3"/>
  <c r="IM257" i="3" s="1"/>
  <c r="P52" i="27" l="1"/>
  <c r="Q274" i="26"/>
  <c r="V310" i="26"/>
  <c r="T314" i="26"/>
  <c r="S376" i="26"/>
  <c r="R26" i="27" s="1"/>
  <c r="W312" i="26"/>
  <c r="IM307" i="3"/>
  <c r="IN257" i="3" s="1"/>
  <c r="V370" i="26" l="1"/>
  <c r="Q282" i="26"/>
  <c r="R270" i="26"/>
  <c r="Q29" i="27"/>
  <c r="T374" i="26"/>
  <c r="T316" i="26"/>
  <c r="W372" i="26"/>
  <c r="IN307" i="3"/>
  <c r="U314" i="26" l="1"/>
  <c r="T376" i="26"/>
  <c r="S26" i="27" s="1"/>
  <c r="H25" i="28" s="1"/>
  <c r="Q52" i="27"/>
  <c r="R274" i="26"/>
  <c r="W310" i="26"/>
  <c r="X312" i="26"/>
  <c r="W370" i="26" l="1"/>
  <c r="R282" i="26"/>
  <c r="S270" i="26"/>
  <c r="R29" i="27"/>
  <c r="U374" i="26"/>
  <c r="U316" i="26"/>
  <c r="X372" i="26"/>
  <c r="S274" i="26" l="1"/>
  <c r="R52" i="27"/>
  <c r="V314" i="26"/>
  <c r="U376" i="26"/>
  <c r="T26" i="27" s="1"/>
  <c r="X310" i="26"/>
  <c r="Y312" i="26"/>
  <c r="X370" i="26" l="1"/>
  <c r="V374" i="26"/>
  <c r="V316" i="26"/>
  <c r="S282" i="26"/>
  <c r="T270" i="26"/>
  <c r="S29" i="27"/>
  <c r="H28" i="28" s="1"/>
  <c r="Y372" i="26"/>
  <c r="W314" i="26" l="1"/>
  <c r="V376" i="26"/>
  <c r="U26" i="27" s="1"/>
  <c r="T274" i="26"/>
  <c r="S52" i="27"/>
  <c r="Y310" i="26"/>
  <c r="Z312" i="26"/>
  <c r="Y370" i="26" l="1"/>
  <c r="T282" i="26"/>
  <c r="T29" i="27"/>
  <c r="U270" i="26"/>
  <c r="W374" i="26"/>
  <c r="W316" i="26"/>
  <c r="Z372" i="26"/>
  <c r="X314" i="26" l="1"/>
  <c r="W376" i="26"/>
  <c r="V26" i="27" s="1"/>
  <c r="T52" i="27"/>
  <c r="U274" i="26"/>
  <c r="Z310" i="26"/>
  <c r="AA312" i="26"/>
  <c r="Z370" i="26" l="1"/>
  <c r="U282" i="26"/>
  <c r="U29" i="27"/>
  <c r="V270" i="26"/>
  <c r="X374" i="26"/>
  <c r="X316" i="26"/>
  <c r="AA372" i="26"/>
  <c r="Y314" i="26" l="1"/>
  <c r="X376" i="26"/>
  <c r="W26" i="27" s="1"/>
  <c r="U52" i="27"/>
  <c r="V274" i="26"/>
  <c r="AA310" i="26"/>
  <c r="AB312" i="26"/>
  <c r="V282" i="26" l="1"/>
  <c r="V29" i="27"/>
  <c r="W270" i="26"/>
  <c r="AA370" i="26"/>
  <c r="Y374" i="26"/>
  <c r="Y316" i="26"/>
  <c r="AB372" i="26"/>
  <c r="Z314" i="26" l="1"/>
  <c r="Y376" i="26"/>
  <c r="X26" i="27" s="1"/>
  <c r="AB310" i="26"/>
  <c r="V52" i="27"/>
  <c r="W274" i="26"/>
  <c r="AC312" i="26"/>
  <c r="AB370" i="26" l="1"/>
  <c r="W282" i="26"/>
  <c r="W29" i="27"/>
  <c r="X270" i="26"/>
  <c r="Z374" i="26"/>
  <c r="Z316" i="26"/>
  <c r="AC372" i="26"/>
  <c r="X274" i="26" l="1"/>
  <c r="W52" i="27"/>
  <c r="AA314" i="26"/>
  <c r="Z376" i="26"/>
  <c r="Y26" i="27" s="1"/>
  <c r="AC310" i="26"/>
  <c r="AD312" i="26"/>
  <c r="AC370" i="26" l="1"/>
  <c r="AA374" i="26"/>
  <c r="AA316" i="26"/>
  <c r="X282" i="26"/>
  <c r="X29" i="27"/>
  <c r="Y270" i="26"/>
  <c r="AD372" i="26"/>
  <c r="Y274" i="26" l="1"/>
  <c r="X52" i="27"/>
  <c r="AB314" i="26"/>
  <c r="AA376" i="26"/>
  <c r="Z26" i="27" s="1"/>
  <c r="AD310" i="26"/>
  <c r="AE312" i="26"/>
  <c r="AD370" i="26" l="1"/>
  <c r="AB374" i="26"/>
  <c r="AB316" i="26"/>
  <c r="Y282" i="26"/>
  <c r="Y29" i="27"/>
  <c r="Z270" i="26"/>
  <c r="AE372" i="26"/>
  <c r="AC314" i="26" l="1"/>
  <c r="AB376" i="26"/>
  <c r="AA26" i="27" s="1"/>
  <c r="Y52" i="27"/>
  <c r="Z274" i="26"/>
  <c r="AE310" i="26"/>
  <c r="AF312" i="26"/>
  <c r="AE370" i="26" l="1"/>
  <c r="Z282" i="26"/>
  <c r="Z29" i="27"/>
  <c r="AA270" i="26"/>
  <c r="AC374" i="26"/>
  <c r="AC316" i="26"/>
  <c r="AF372" i="26"/>
  <c r="AD314" i="26" l="1"/>
  <c r="AC376" i="26"/>
  <c r="AB26" i="27" s="1"/>
  <c r="Z52" i="27"/>
  <c r="AA274" i="26"/>
  <c r="AF310" i="26"/>
  <c r="AG312" i="26"/>
  <c r="AF370" i="26" l="1"/>
  <c r="AA282" i="26"/>
  <c r="AA29" i="27"/>
  <c r="AB270" i="26"/>
  <c r="AD374" i="26"/>
  <c r="AD316" i="26"/>
  <c r="AG372" i="26"/>
  <c r="AE314" i="26" l="1"/>
  <c r="AD376" i="26"/>
  <c r="AC26" i="27" s="1"/>
  <c r="AB274" i="26"/>
  <c r="AA52" i="27"/>
  <c r="AG310" i="26"/>
  <c r="AH312" i="26"/>
  <c r="J97" i="3"/>
  <c r="AG370" i="26" l="1"/>
  <c r="AB282" i="26"/>
  <c r="AB29" i="27"/>
  <c r="AC270" i="26"/>
  <c r="AE374" i="26"/>
  <c r="AE316" i="26"/>
  <c r="AH372" i="26"/>
  <c r="AF314" i="26" l="1"/>
  <c r="AE376" i="26"/>
  <c r="AD26" i="27" s="1"/>
  <c r="AB52" i="27"/>
  <c r="AC274" i="26"/>
  <c r="AH310" i="26"/>
  <c r="AI312" i="26"/>
  <c r="AH370" i="26" l="1"/>
  <c r="AC282" i="26"/>
  <c r="AC29" i="27"/>
  <c r="AD270" i="26"/>
  <c r="AF374" i="26"/>
  <c r="AF316" i="26"/>
  <c r="AI372" i="26"/>
  <c r="AC52" i="27" l="1"/>
  <c r="AD274" i="26"/>
  <c r="AG314" i="26"/>
  <c r="AF376" i="26"/>
  <c r="AE26" i="27" s="1"/>
  <c r="I25" i="28" s="1"/>
  <c r="AI310" i="26"/>
  <c r="AJ312" i="26"/>
  <c r="AI370" i="26" l="1"/>
  <c r="AG374" i="26"/>
  <c r="AG316" i="26"/>
  <c r="AD282" i="26"/>
  <c r="AD29" i="27"/>
  <c r="AE270" i="26"/>
  <c r="AJ372" i="26"/>
  <c r="AE274" i="26" l="1"/>
  <c r="AD52" i="27"/>
  <c r="AH314" i="26"/>
  <c r="AG376" i="26"/>
  <c r="AF26" i="27" s="1"/>
  <c r="AJ310" i="26"/>
  <c r="AK312" i="26"/>
  <c r="AJ370" i="26" l="1"/>
  <c r="AH374" i="26"/>
  <c r="AH316" i="26"/>
  <c r="AE282" i="26"/>
  <c r="AE29" i="27"/>
  <c r="I28" i="28" s="1"/>
  <c r="AF270" i="26"/>
  <c r="AK372" i="26"/>
  <c r="AI314" i="26" l="1"/>
  <c r="AH376" i="26"/>
  <c r="AG26" i="27" s="1"/>
  <c r="AE52" i="27"/>
  <c r="AF274" i="26"/>
  <c r="AK310" i="26"/>
  <c r="AL312" i="26"/>
  <c r="AK370" i="26" l="1"/>
  <c r="AF282" i="26"/>
  <c r="AF29" i="27"/>
  <c r="AG270" i="26"/>
  <c r="AI374" i="26"/>
  <c r="AI316" i="26"/>
  <c r="AL372" i="26"/>
  <c r="AF52" i="27" l="1"/>
  <c r="AG274" i="26"/>
  <c r="AJ314" i="26"/>
  <c r="AI376" i="26"/>
  <c r="AH26" i="27" s="1"/>
  <c r="AL310" i="26"/>
  <c r="AM312" i="26"/>
  <c r="AL370" i="26" l="1"/>
  <c r="AJ374" i="26"/>
  <c r="AJ316" i="26"/>
  <c r="AG282" i="26"/>
  <c r="AG29" i="27"/>
  <c r="AH270" i="26"/>
  <c r="AM372" i="26"/>
  <c r="AK314" i="26" l="1"/>
  <c r="AJ376" i="26"/>
  <c r="AI26" i="27" s="1"/>
  <c r="AG52" i="27"/>
  <c r="AH274" i="26"/>
  <c r="AM310" i="26"/>
  <c r="AN312" i="26"/>
  <c r="AM370" i="26" l="1"/>
  <c r="AH282" i="26"/>
  <c r="AH29" i="27"/>
  <c r="AI270" i="26"/>
  <c r="AK374" i="26"/>
  <c r="AK316" i="26"/>
  <c r="AN372" i="26"/>
  <c r="AL314" i="26" l="1"/>
  <c r="AK376" i="26"/>
  <c r="AJ26" i="27" s="1"/>
  <c r="AH52" i="27"/>
  <c r="AI274" i="26"/>
  <c r="AN310" i="26"/>
  <c r="AO312" i="26"/>
  <c r="AN370" i="26" l="1"/>
  <c r="AI282" i="26"/>
  <c r="AI29" i="27"/>
  <c r="AJ270" i="26"/>
  <c r="AL374" i="26"/>
  <c r="AL316" i="26"/>
  <c r="AO372" i="26"/>
  <c r="AM314" i="26" l="1"/>
  <c r="AL376" i="26"/>
  <c r="AK26" i="27" s="1"/>
  <c r="AI52" i="27"/>
  <c r="AJ274" i="26"/>
  <c r="AO310" i="26"/>
  <c r="AP312" i="26"/>
  <c r="AJ282" i="26" l="1"/>
  <c r="AJ29" i="27"/>
  <c r="AK270" i="26"/>
  <c r="AO370" i="26"/>
  <c r="AM374" i="26"/>
  <c r="AM316" i="26"/>
  <c r="AP372" i="26"/>
  <c r="AN314" i="26" l="1"/>
  <c r="AM376" i="26"/>
  <c r="AL26" i="27" s="1"/>
  <c r="AP310" i="26"/>
  <c r="AJ52" i="27"/>
  <c r="AK274" i="26"/>
  <c r="AQ312" i="26"/>
  <c r="AP370" i="26" l="1"/>
  <c r="AK282" i="26"/>
  <c r="AK29" i="27"/>
  <c r="AL270" i="26"/>
  <c r="AN374" i="26"/>
  <c r="AN316" i="26"/>
  <c r="AQ372" i="26"/>
  <c r="AO314" i="26" l="1"/>
  <c r="AN376" i="26"/>
  <c r="AM26" i="27" s="1"/>
  <c r="AK52" i="27"/>
  <c r="AL274" i="26"/>
  <c r="AQ310" i="26"/>
  <c r="AR312" i="26"/>
  <c r="AL282" i="26" l="1"/>
  <c r="AL29" i="27"/>
  <c r="AM270" i="26"/>
  <c r="AQ370" i="26"/>
  <c r="AO374" i="26"/>
  <c r="AO316" i="26"/>
  <c r="AR372" i="26"/>
  <c r="AP314" i="26" l="1"/>
  <c r="AO376" i="26"/>
  <c r="AN26" i="27" s="1"/>
  <c r="AR310" i="26"/>
  <c r="AL52" i="27"/>
  <c r="AM274" i="26"/>
  <c r="AS312" i="26"/>
  <c r="AM282" i="26" l="1"/>
  <c r="AM29" i="27"/>
  <c r="AN270" i="26"/>
  <c r="AR370" i="26"/>
  <c r="AP374" i="26"/>
  <c r="AP316" i="26"/>
  <c r="AS372" i="26"/>
  <c r="AN274" i="26" l="1"/>
  <c r="AM52" i="27"/>
  <c r="AQ314" i="26"/>
  <c r="AP376" i="26"/>
  <c r="AO26" i="27" s="1"/>
  <c r="AS310" i="26"/>
  <c r="AT312" i="26"/>
  <c r="AS370" i="26" l="1"/>
  <c r="AQ374" i="26"/>
  <c r="AQ316" i="26"/>
  <c r="AN282" i="26"/>
  <c r="AN29" i="27"/>
  <c r="AO270" i="26"/>
  <c r="AT372" i="26"/>
  <c r="AR314" i="26" l="1"/>
  <c r="AQ376" i="26"/>
  <c r="AP26" i="27" s="1"/>
  <c r="AN52" i="27"/>
  <c r="AO274" i="26"/>
  <c r="AT310" i="26"/>
  <c r="AU312" i="26"/>
  <c r="AT370" i="26" l="1"/>
  <c r="AO282" i="26"/>
  <c r="AO29" i="27"/>
  <c r="AP270" i="26"/>
  <c r="AR374" i="26"/>
  <c r="AR316" i="26"/>
  <c r="AU372" i="26"/>
  <c r="AS314" i="26" l="1"/>
  <c r="AR376" i="26"/>
  <c r="AQ26" i="27" s="1"/>
  <c r="J25" i="28" s="1"/>
  <c r="AO52" i="27"/>
  <c r="AP274" i="26"/>
  <c r="AU310" i="26"/>
  <c r="AV312" i="26"/>
  <c r="AU370" i="26" l="1"/>
  <c r="AP282" i="26"/>
  <c r="AP29" i="27"/>
  <c r="AQ270" i="26"/>
  <c r="AS374" i="26"/>
  <c r="AS316" i="26"/>
  <c r="AV372" i="26"/>
  <c r="AT314" i="26" l="1"/>
  <c r="AS376" i="26"/>
  <c r="AR26" i="27" s="1"/>
  <c r="AQ274" i="26"/>
  <c r="AP52" i="27"/>
  <c r="AV310" i="26"/>
  <c r="AW312" i="26"/>
  <c r="AV370" i="26" l="1"/>
  <c r="AQ282" i="26"/>
  <c r="AQ29" i="27"/>
  <c r="J28" i="28" s="1"/>
  <c r="AR270" i="26"/>
  <c r="AT374" i="26"/>
  <c r="AT316" i="26"/>
  <c r="AW372" i="26"/>
  <c r="AR274" i="26" l="1"/>
  <c r="AQ52" i="27"/>
  <c r="AU314" i="26"/>
  <c r="AT376" i="26"/>
  <c r="AS26" i="27" s="1"/>
  <c r="AW310" i="26"/>
  <c r="AX312" i="26"/>
  <c r="AW370" i="26" l="1"/>
  <c r="AU374" i="26"/>
  <c r="AU316" i="26"/>
  <c r="AR282" i="26"/>
  <c r="AR29" i="27"/>
  <c r="AS270" i="26"/>
  <c r="AX372" i="26"/>
  <c r="AR52" i="27" l="1"/>
  <c r="AS274" i="26"/>
  <c r="AV314" i="26"/>
  <c r="AU376" i="26"/>
  <c r="AT26" i="27" s="1"/>
  <c r="AX310" i="26"/>
  <c r="AY312" i="26"/>
  <c r="AX370" i="26" l="1"/>
  <c r="AV374" i="26"/>
  <c r="AV316" i="26"/>
  <c r="AS282" i="26"/>
  <c r="AT270" i="26"/>
  <c r="AS29" i="27"/>
  <c r="AY372" i="26"/>
  <c r="AT274" i="26" l="1"/>
  <c r="AS52" i="27"/>
  <c r="AW314" i="26"/>
  <c r="AV376" i="26"/>
  <c r="AU26" i="27" s="1"/>
  <c r="AY310" i="26"/>
  <c r="AZ312" i="26"/>
  <c r="AY370" i="26" l="1"/>
  <c r="AW374" i="26"/>
  <c r="AW316" i="26"/>
  <c r="AT282" i="26"/>
  <c r="AT29" i="27"/>
  <c r="AU270" i="26"/>
  <c r="AZ372" i="26"/>
  <c r="AT52" i="27" l="1"/>
  <c r="AU274" i="26"/>
  <c r="AX314" i="26"/>
  <c r="AW376" i="26"/>
  <c r="AV26" i="27" s="1"/>
  <c r="AZ310" i="26"/>
  <c r="BA312" i="26"/>
  <c r="AU282" i="26" l="1"/>
  <c r="AU29" i="27"/>
  <c r="AV270" i="26"/>
  <c r="AZ370" i="26"/>
  <c r="AX374" i="26"/>
  <c r="AX316" i="26"/>
  <c r="BA372" i="26"/>
  <c r="BA310" i="26" l="1"/>
  <c r="AU52" i="27"/>
  <c r="AV274" i="26"/>
  <c r="AY314" i="26"/>
  <c r="AX376" i="26"/>
  <c r="AW26" i="27" s="1"/>
  <c r="BB312" i="26"/>
  <c r="AY374" i="26" l="1"/>
  <c r="AY316" i="26"/>
  <c r="AV282" i="26"/>
  <c r="AV29" i="27"/>
  <c r="AW270" i="26"/>
  <c r="BA370" i="26"/>
  <c r="BB372" i="26"/>
  <c r="BB310" i="26" l="1"/>
  <c r="AV52" i="27"/>
  <c r="AW274" i="26"/>
  <c r="AZ314" i="26"/>
  <c r="AY376" i="26"/>
  <c r="AX26" i="27" s="1"/>
  <c r="BC312" i="26"/>
  <c r="AZ374" i="26" l="1"/>
  <c r="AZ316" i="26"/>
  <c r="AW282" i="26"/>
  <c r="AW29" i="27"/>
  <c r="AX270" i="26"/>
  <c r="BB370" i="26"/>
  <c r="BC372" i="26"/>
  <c r="BC310" i="26" l="1"/>
  <c r="AW52" i="27"/>
  <c r="AX274" i="26"/>
  <c r="BA314" i="26"/>
  <c r="AZ376" i="26"/>
  <c r="AY26" i="27" s="1"/>
  <c r="BD312" i="26"/>
  <c r="AX282" i="26" l="1"/>
  <c r="AX29" i="27"/>
  <c r="AY270" i="26"/>
  <c r="BA374" i="26"/>
  <c r="BA316" i="26"/>
  <c r="BC370" i="26"/>
  <c r="BD372" i="26"/>
  <c r="BD310" i="26" l="1"/>
  <c r="BB314" i="26"/>
  <c r="BA376" i="26"/>
  <c r="AZ26" i="27" s="1"/>
  <c r="AY274" i="26"/>
  <c r="AX52" i="27"/>
  <c r="BE312" i="26"/>
  <c r="AY282" i="26" l="1"/>
  <c r="AY29" i="27"/>
  <c r="AZ270" i="26"/>
  <c r="BB374" i="26"/>
  <c r="BB316" i="26"/>
  <c r="BD370" i="26"/>
  <c r="BE372" i="26"/>
  <c r="BE310" i="26" l="1"/>
  <c r="BC314" i="26"/>
  <c r="BB376" i="26"/>
  <c r="BA26" i="27" s="1"/>
  <c r="AY52" i="27"/>
  <c r="AZ274" i="26"/>
  <c r="BF312" i="26"/>
  <c r="AZ282" i="26" l="1"/>
  <c r="AZ29" i="27"/>
  <c r="BA270" i="26"/>
  <c r="BC374" i="26"/>
  <c r="BC316" i="26"/>
  <c r="BE370" i="26"/>
  <c r="BF372" i="26"/>
  <c r="BD314" i="26" l="1"/>
  <c r="BC376" i="26"/>
  <c r="BB26" i="27" s="1"/>
  <c r="BF310" i="26"/>
  <c r="BA274" i="26"/>
  <c r="AZ52" i="27"/>
  <c r="BG312" i="26"/>
  <c r="BA282" i="26" l="1"/>
  <c r="BA29" i="27"/>
  <c r="BB270" i="26"/>
  <c r="BF370" i="26"/>
  <c r="BD374" i="26"/>
  <c r="BD316" i="26"/>
  <c r="BG372" i="26"/>
  <c r="BA52" i="27" l="1"/>
  <c r="BB274" i="26"/>
  <c r="BE314" i="26"/>
  <c r="BD376" i="26"/>
  <c r="BC26" i="27" s="1"/>
  <c r="K25" i="28" s="1"/>
  <c r="BG310" i="26"/>
  <c r="BH312" i="26"/>
  <c r="BG370" i="26" l="1"/>
  <c r="BE374" i="26"/>
  <c r="BE316" i="26"/>
  <c r="BB282" i="26"/>
  <c r="BB29" i="27"/>
  <c r="BC270" i="26"/>
  <c r="BH372" i="26"/>
  <c r="BF314" i="26" l="1"/>
  <c r="BE376" i="26"/>
  <c r="BD26" i="27" s="1"/>
  <c r="BC274" i="26"/>
  <c r="BB52" i="27"/>
  <c r="BH310" i="26"/>
  <c r="BI312" i="26"/>
  <c r="BC282" i="26" l="1"/>
  <c r="BC29" i="27"/>
  <c r="K28" i="28" s="1"/>
  <c r="BD270" i="26"/>
  <c r="BH370" i="26"/>
  <c r="BF374" i="26"/>
  <c r="BF316" i="26"/>
  <c r="BI372" i="26"/>
  <c r="BI310" i="26" l="1"/>
  <c r="BG314" i="26"/>
  <c r="BF376" i="26"/>
  <c r="BE26" i="27" s="1"/>
  <c r="BC52" i="27"/>
  <c r="BD274" i="26"/>
  <c r="BJ312" i="26"/>
  <c r="BD282" i="26" l="1"/>
  <c r="BD29" i="27"/>
  <c r="BE270" i="26"/>
  <c r="BG374" i="26"/>
  <c r="BG316" i="26"/>
  <c r="BI370" i="26"/>
  <c r="BJ372" i="26"/>
  <c r="BH314" i="26" l="1"/>
  <c r="BG376" i="26"/>
  <c r="BF26" i="27" s="1"/>
  <c r="BE274" i="26"/>
  <c r="BD52" i="27"/>
  <c r="BJ310" i="26"/>
  <c r="BK312" i="26"/>
  <c r="BJ370" i="26" l="1"/>
  <c r="BE282" i="26"/>
  <c r="BE29" i="27"/>
  <c r="BF270" i="26"/>
  <c r="BH374" i="26"/>
  <c r="BH316" i="26"/>
  <c r="BK372" i="26"/>
  <c r="BI314" i="26" l="1"/>
  <c r="BH376" i="26"/>
  <c r="BG26" i="27" s="1"/>
  <c r="BF274" i="26"/>
  <c r="BE52" i="27"/>
  <c r="BK310" i="26"/>
  <c r="BL312" i="26"/>
  <c r="BK370" i="26" l="1"/>
  <c r="BF282" i="26"/>
  <c r="BF29" i="27"/>
  <c r="BG270" i="26"/>
  <c r="BI374" i="26"/>
  <c r="BI316" i="26"/>
  <c r="BL372" i="26"/>
  <c r="BJ314" i="26" l="1"/>
  <c r="BI376" i="26"/>
  <c r="BH26" i="27" s="1"/>
  <c r="BF52" i="27"/>
  <c r="BG274" i="26"/>
  <c r="BL310" i="26"/>
  <c r="BM312" i="26"/>
  <c r="BL370" i="26" l="1"/>
  <c r="BG282" i="26"/>
  <c r="BG29" i="27"/>
  <c r="BH270" i="26"/>
  <c r="BJ374" i="26"/>
  <c r="BJ316" i="26"/>
  <c r="BM372" i="26"/>
  <c r="BK314" i="26" l="1"/>
  <c r="BJ376" i="26"/>
  <c r="BI26" i="27" s="1"/>
  <c r="BG52" i="27"/>
  <c r="BH274" i="26"/>
  <c r="BM310" i="26"/>
  <c r="BN312" i="26"/>
  <c r="BH282" i="26" l="1"/>
  <c r="BH29" i="27"/>
  <c r="BI270" i="26"/>
  <c r="BM370" i="26"/>
  <c r="BK374" i="26"/>
  <c r="BK316" i="26"/>
  <c r="BN372" i="26"/>
  <c r="BL314" i="26" l="1"/>
  <c r="BK376" i="26"/>
  <c r="BJ26" i="27" s="1"/>
  <c r="BN310" i="26"/>
  <c r="BI274" i="26"/>
  <c r="BH52" i="27"/>
  <c r="BO312" i="26"/>
  <c r="BI282" i="26" l="1"/>
  <c r="BI29" i="27"/>
  <c r="BJ270" i="26"/>
  <c r="BN370" i="26"/>
  <c r="BL374" i="26"/>
  <c r="BL316" i="26"/>
  <c r="BO372" i="26"/>
  <c r="BO310" i="26" l="1"/>
  <c r="BI52" i="27"/>
  <c r="BJ274" i="26"/>
  <c r="BM314" i="26"/>
  <c r="BL376" i="26"/>
  <c r="BK26" i="27" s="1"/>
  <c r="BP312" i="26"/>
  <c r="BM374" i="26" l="1"/>
  <c r="BM316" i="26"/>
  <c r="BJ282" i="26"/>
  <c r="BJ29" i="27"/>
  <c r="BK270" i="26"/>
  <c r="BO370" i="26"/>
  <c r="BP372" i="26"/>
  <c r="BP310" i="26" l="1"/>
  <c r="BJ52" i="27"/>
  <c r="BK274" i="26"/>
  <c r="BN314" i="26"/>
  <c r="BM376" i="26"/>
  <c r="BL26" i="27" s="1"/>
  <c r="BQ312" i="26"/>
  <c r="BK282" i="26" l="1"/>
  <c r="BK29" i="27"/>
  <c r="BL270" i="26"/>
  <c r="BN374" i="26"/>
  <c r="BN316" i="26"/>
  <c r="BP370" i="26"/>
  <c r="BQ372" i="26"/>
  <c r="BL274" i="26" l="1"/>
  <c r="BK52" i="27"/>
  <c r="BQ310" i="26"/>
  <c r="BO314" i="26"/>
  <c r="BN376" i="26"/>
  <c r="BM26" i="27" s="1"/>
  <c r="BR312" i="26"/>
  <c r="BO374" i="26" l="1"/>
  <c r="BO316" i="26"/>
  <c r="BQ370" i="26"/>
  <c r="BL282" i="26"/>
  <c r="BL29" i="27"/>
  <c r="BM270" i="26"/>
  <c r="BR372" i="26"/>
  <c r="BL52" i="27" l="1"/>
  <c r="BM274" i="26"/>
  <c r="BR310" i="26"/>
  <c r="BP314" i="26"/>
  <c r="BO376" i="26"/>
  <c r="BN26" i="27" s="1"/>
  <c r="BS312" i="26"/>
  <c r="BP374" i="26" l="1"/>
  <c r="BP316" i="26"/>
  <c r="BR370" i="26"/>
  <c r="BM282" i="26"/>
  <c r="BM29" i="27"/>
  <c r="BN270" i="26"/>
  <c r="BS372" i="26"/>
  <c r="BM52" i="27" l="1"/>
  <c r="BN274" i="26"/>
  <c r="BS310" i="26"/>
  <c r="BQ314" i="26"/>
  <c r="BP376" i="26"/>
  <c r="BO26" i="27" s="1"/>
  <c r="L25" i="28" s="1"/>
  <c r="BT312" i="26"/>
  <c r="BS370" i="26" l="1"/>
  <c r="BN282" i="26"/>
  <c r="BN29" i="27"/>
  <c r="BO270" i="26"/>
  <c r="BQ374" i="26"/>
  <c r="BQ316" i="26"/>
  <c r="BT372" i="26"/>
  <c r="BR314" i="26" l="1"/>
  <c r="BQ376" i="26"/>
  <c r="BP26" i="27" s="1"/>
  <c r="BO274" i="26"/>
  <c r="BN52" i="27"/>
  <c r="BT310" i="26"/>
  <c r="BU312" i="26"/>
  <c r="BT370" i="26" l="1"/>
  <c r="BO282" i="26"/>
  <c r="BO29" i="27"/>
  <c r="L28" i="28" s="1"/>
  <c r="BP270" i="26"/>
  <c r="BR374" i="26"/>
  <c r="BR316" i="26"/>
  <c r="BU372" i="26"/>
  <c r="BS314" i="26" l="1"/>
  <c r="BR376" i="26"/>
  <c r="BQ26" i="27" s="1"/>
  <c r="BO52" i="27"/>
  <c r="BP274" i="26"/>
  <c r="BU310" i="26"/>
  <c r="BV312" i="26"/>
  <c r="BU370" i="26" l="1"/>
  <c r="BP282" i="26"/>
  <c r="BP29" i="27"/>
  <c r="BQ270" i="26"/>
  <c r="BS374" i="26"/>
  <c r="BS316" i="26"/>
  <c r="BV372" i="26"/>
  <c r="BT314" i="26" l="1"/>
  <c r="BS376" i="26"/>
  <c r="BR26" i="27" s="1"/>
  <c r="BP52" i="27"/>
  <c r="BQ274" i="26"/>
  <c r="BV310" i="26"/>
  <c r="BW312" i="26"/>
  <c r="BV370" i="26" l="1"/>
  <c r="BQ282" i="26"/>
  <c r="BQ29" i="27"/>
  <c r="BR270" i="26"/>
  <c r="BT374" i="26"/>
  <c r="BT316" i="26"/>
  <c r="BW372" i="26"/>
  <c r="BU314" i="26" l="1"/>
  <c r="BT376" i="26"/>
  <c r="BS26" i="27" s="1"/>
  <c r="BQ52" i="27"/>
  <c r="BR274" i="26"/>
  <c r="BW310" i="26"/>
  <c r="BX312" i="26"/>
  <c r="BW370" i="26" l="1"/>
  <c r="BR282" i="26"/>
  <c r="BR29" i="27"/>
  <c r="BS270" i="26"/>
  <c r="BU374" i="26"/>
  <c r="BU316" i="26"/>
  <c r="BX372" i="26"/>
  <c r="BV314" i="26" l="1"/>
  <c r="BU376" i="26"/>
  <c r="BT26" i="27" s="1"/>
  <c r="BR52" i="27"/>
  <c r="BS274" i="26"/>
  <c r="BX310" i="26"/>
  <c r="BY312" i="26"/>
  <c r="BX370" i="26" l="1"/>
  <c r="BS282" i="26"/>
  <c r="BS29" i="27"/>
  <c r="BT270" i="26"/>
  <c r="BV374" i="26"/>
  <c r="BV316" i="26"/>
  <c r="BY372" i="26"/>
  <c r="BW314" i="26" l="1"/>
  <c r="BV376" i="26"/>
  <c r="BU26" i="27" s="1"/>
  <c r="BS52" i="27"/>
  <c r="BT274" i="26"/>
  <c r="BY310" i="26"/>
  <c r="BZ312" i="26"/>
  <c r="BY370" i="26" l="1"/>
  <c r="BT282" i="26"/>
  <c r="BT29" i="27"/>
  <c r="BU270" i="26"/>
  <c r="BW374" i="26"/>
  <c r="BW316" i="26"/>
  <c r="BZ372" i="26"/>
  <c r="BT52" i="27" l="1"/>
  <c r="BU274" i="26"/>
  <c r="BX314" i="26"/>
  <c r="BW376" i="26"/>
  <c r="BV26" i="27" s="1"/>
  <c r="BZ310" i="26"/>
  <c r="CA312" i="26"/>
  <c r="BX374" i="26" l="1"/>
  <c r="BX316" i="26"/>
  <c r="BZ370" i="26"/>
  <c r="BU282" i="26"/>
  <c r="BU29" i="27"/>
  <c r="BV270" i="26"/>
  <c r="CA372" i="26"/>
  <c r="CA310" i="26" l="1"/>
  <c r="BU52" i="27"/>
  <c r="BV274" i="26"/>
  <c r="BY314" i="26"/>
  <c r="BX376" i="26"/>
  <c r="BW26" i="27" s="1"/>
  <c r="CB312" i="26"/>
  <c r="BY374" i="26" l="1"/>
  <c r="BY316" i="26"/>
  <c r="BV282" i="26"/>
  <c r="BV29" i="27"/>
  <c r="BW270" i="26"/>
  <c r="CA370" i="26"/>
  <c r="CB372" i="26"/>
  <c r="CB310" i="26" l="1"/>
  <c r="BV52" i="27"/>
  <c r="BW274" i="26"/>
  <c r="BZ314" i="26"/>
  <c r="BY376" i="26"/>
  <c r="BX26" i="27" s="1"/>
  <c r="CC312" i="26"/>
  <c r="BZ374" i="26" l="1"/>
  <c r="BZ316" i="26"/>
  <c r="BW282" i="26"/>
  <c r="BW29" i="27"/>
  <c r="BX270" i="26"/>
  <c r="CB370" i="26"/>
  <c r="CC372" i="26"/>
  <c r="CC310" i="26" l="1"/>
  <c r="BX274" i="26"/>
  <c r="BW52" i="27"/>
  <c r="CA314" i="26"/>
  <c r="BZ376" i="26"/>
  <c r="BY26" i="27" s="1"/>
  <c r="CD312" i="26"/>
  <c r="CA374" i="26" l="1"/>
  <c r="CA316" i="26"/>
  <c r="BX282" i="26"/>
  <c r="BX29" i="27"/>
  <c r="BY270" i="26"/>
  <c r="CC370" i="26"/>
  <c r="CD372" i="26"/>
  <c r="CD310" i="26" l="1"/>
  <c r="BX52" i="27"/>
  <c r="BY274" i="26"/>
  <c r="CB314" i="26"/>
  <c r="CA376" i="26"/>
  <c r="BZ26" i="27" s="1"/>
  <c r="CE312" i="26"/>
  <c r="CB374" i="26" l="1"/>
  <c r="CB316" i="26"/>
  <c r="BY282" i="26"/>
  <c r="BY29" i="27"/>
  <c r="BZ270" i="26"/>
  <c r="CD370" i="26"/>
  <c r="CE372" i="26"/>
  <c r="CE310" i="26" l="1"/>
  <c r="BY52" i="27"/>
  <c r="BZ274" i="26"/>
  <c r="CC314" i="26"/>
  <c r="CB376" i="26"/>
  <c r="CA26" i="27" s="1"/>
  <c r="M25" i="28" s="1"/>
  <c r="CF312" i="26"/>
  <c r="BZ282" i="26" l="1"/>
  <c r="BZ29" i="27"/>
  <c r="CA270" i="26"/>
  <c r="CC374" i="26"/>
  <c r="CC316" i="26"/>
  <c r="CE370" i="26"/>
  <c r="CF372" i="26"/>
  <c r="CF310" i="26" l="1"/>
  <c r="CA274" i="26"/>
  <c r="BZ52" i="27"/>
  <c r="CD314" i="26"/>
  <c r="CC376" i="26"/>
  <c r="CB26" i="27" s="1"/>
  <c r="CG312" i="26"/>
  <c r="CD374" i="26" l="1"/>
  <c r="CD316" i="26"/>
  <c r="CA282" i="26"/>
  <c r="CA29" i="27"/>
  <c r="M28" i="28" s="1"/>
  <c r="CB270" i="26"/>
  <c r="CF370" i="26"/>
  <c r="CG372" i="26"/>
  <c r="CG310" i="26" l="1"/>
  <c r="CA52" i="27"/>
  <c r="CB274" i="26"/>
  <c r="CE314" i="26"/>
  <c r="CD376" i="26"/>
  <c r="CC26" i="27" s="1"/>
  <c r="CH312" i="26"/>
  <c r="CE374" i="26" l="1"/>
  <c r="CE316" i="26"/>
  <c r="CB282" i="26"/>
  <c r="CB29" i="27"/>
  <c r="CC270" i="26"/>
  <c r="CG370" i="26"/>
  <c r="CH372" i="26"/>
  <c r="CH310" i="26" l="1"/>
  <c r="CB52" i="27"/>
  <c r="CC274" i="26"/>
  <c r="CF314" i="26"/>
  <c r="CE376" i="26"/>
  <c r="CD26" i="27" s="1"/>
  <c r="CI312" i="26"/>
  <c r="CF374" i="26" l="1"/>
  <c r="CF316" i="26"/>
  <c r="CC282" i="26"/>
  <c r="CC29" i="27"/>
  <c r="CD270" i="26"/>
  <c r="CH370" i="26"/>
  <c r="CI372" i="26"/>
  <c r="CD274" i="26" l="1"/>
  <c r="CC52" i="27"/>
  <c r="CI310" i="26"/>
  <c r="CG314" i="26"/>
  <c r="CF376" i="26"/>
  <c r="CE26" i="27" s="1"/>
  <c r="CJ312" i="26"/>
  <c r="CG374" i="26" l="1"/>
  <c r="CG316" i="26"/>
  <c r="CI370" i="26"/>
  <c r="CD282" i="26"/>
  <c r="CD29" i="27"/>
  <c r="CE270" i="26"/>
  <c r="CJ372" i="26"/>
  <c r="CD52" i="27" l="1"/>
  <c r="CE274" i="26"/>
  <c r="CJ310" i="26"/>
  <c r="CH314" i="26"/>
  <c r="CG376" i="26"/>
  <c r="CF26" i="27" s="1"/>
  <c r="CK312" i="26"/>
  <c r="CH374" i="26" l="1"/>
  <c r="CH316" i="26"/>
  <c r="CE282" i="26"/>
  <c r="CE29" i="27"/>
  <c r="CF270" i="26"/>
  <c r="CJ370" i="26"/>
  <c r="CK372" i="26"/>
  <c r="CK310" i="26" l="1"/>
  <c r="CE52" i="27"/>
  <c r="CF274" i="26"/>
  <c r="CI314" i="26"/>
  <c r="CH376" i="26"/>
  <c r="CG26" i="27" s="1"/>
  <c r="CL312" i="26"/>
  <c r="CI374" i="26" l="1"/>
  <c r="CI316" i="26"/>
  <c r="CF282" i="26"/>
  <c r="CF29" i="27"/>
  <c r="CG270" i="26"/>
  <c r="CK370" i="26"/>
  <c r="CL372" i="26"/>
  <c r="CL310" i="26" l="1"/>
  <c r="CF52" i="27"/>
  <c r="CG274" i="26"/>
  <c r="CJ314" i="26"/>
  <c r="CI376" i="26"/>
  <c r="CH26" i="27" s="1"/>
  <c r="CM312" i="26"/>
  <c r="CJ374" i="26" l="1"/>
  <c r="CJ316" i="26"/>
  <c r="CG282" i="26"/>
  <c r="CG29" i="27"/>
  <c r="CH270" i="26"/>
  <c r="CL370" i="26"/>
  <c r="CM372" i="26"/>
  <c r="CM310" i="26" l="1"/>
  <c r="CG52" i="27"/>
  <c r="CH274" i="26"/>
  <c r="CK314" i="26"/>
  <c r="CJ376" i="26"/>
  <c r="CI26" i="27" s="1"/>
  <c r="CN312" i="26"/>
  <c r="CK374" i="26" l="1"/>
  <c r="CK316" i="26"/>
  <c r="CH282" i="26"/>
  <c r="CH29" i="27"/>
  <c r="CI270" i="26"/>
  <c r="CM370" i="26"/>
  <c r="CN372" i="26"/>
  <c r="CH52" i="27" l="1"/>
  <c r="CI274" i="26"/>
  <c r="CN310" i="26"/>
  <c r="CL314" i="26"/>
  <c r="CK376" i="26"/>
  <c r="CJ26" i="27" s="1"/>
  <c r="CO312" i="26"/>
  <c r="CN370" i="26" l="1"/>
  <c r="CL374" i="26"/>
  <c r="CL316" i="26"/>
  <c r="CI282" i="26"/>
  <c r="CI29" i="27"/>
  <c r="CJ270" i="26"/>
  <c r="CO372" i="26"/>
  <c r="CI52" i="27" l="1"/>
  <c r="CJ274" i="26"/>
  <c r="CM314" i="26"/>
  <c r="CL376" i="26"/>
  <c r="CK26" i="27" s="1"/>
  <c r="CO310" i="26"/>
  <c r="CP312" i="26"/>
  <c r="CJ282" i="26" l="1"/>
  <c r="CJ29" i="27"/>
  <c r="CK270" i="26"/>
  <c r="CO370" i="26"/>
  <c r="CM374" i="26"/>
  <c r="CM316" i="26"/>
  <c r="CP372" i="26"/>
  <c r="CN314" i="26" l="1"/>
  <c r="CM376" i="26"/>
  <c r="CL26" i="27" s="1"/>
  <c r="CJ52" i="27"/>
  <c r="CK274" i="26"/>
  <c r="CP310" i="26"/>
  <c r="CQ312" i="26"/>
  <c r="CK282" i="26" l="1"/>
  <c r="CK29" i="27"/>
  <c r="CL270" i="26"/>
  <c r="CP370" i="26"/>
  <c r="CN374" i="26"/>
  <c r="CN316" i="26"/>
  <c r="CQ372" i="26"/>
  <c r="CO314" i="26" l="1"/>
  <c r="CN376" i="26"/>
  <c r="CM26" i="27" s="1"/>
  <c r="N25" i="28" s="1"/>
  <c r="CQ310" i="26"/>
  <c r="CK52" i="27"/>
  <c r="CL274" i="26"/>
  <c r="CR312" i="26"/>
  <c r="CL282" i="26" l="1"/>
  <c r="CL29" i="27"/>
  <c r="CM270" i="26"/>
  <c r="CQ370" i="26"/>
  <c r="CO374" i="26"/>
  <c r="CO316" i="26"/>
  <c r="CR372" i="26"/>
  <c r="CP314" i="26" l="1"/>
  <c r="CO376" i="26"/>
  <c r="CN26" i="27" s="1"/>
  <c r="CR310" i="26"/>
  <c r="CM274" i="26"/>
  <c r="CL52" i="27"/>
  <c r="CS312" i="26"/>
  <c r="CM282" i="26" l="1"/>
  <c r="CM29" i="27"/>
  <c r="N28" i="28" s="1"/>
  <c r="CN270" i="26"/>
  <c r="CR370" i="26"/>
  <c r="CP374" i="26"/>
  <c r="CP316" i="26"/>
  <c r="CS372" i="26"/>
  <c r="CQ314" i="26" l="1"/>
  <c r="CP376" i="26"/>
  <c r="CO26" i="27" s="1"/>
  <c r="CS310" i="26"/>
  <c r="CN274" i="26"/>
  <c r="CM52" i="27"/>
  <c r="CT312" i="26"/>
  <c r="CN282" i="26" l="1"/>
  <c r="CN29" i="27"/>
  <c r="CO270" i="26"/>
  <c r="CS370" i="26"/>
  <c r="CQ374" i="26"/>
  <c r="CQ316" i="26"/>
  <c r="CT372" i="26"/>
  <c r="CT310" i="26" l="1"/>
  <c r="CN52" i="27"/>
  <c r="CO274" i="26"/>
  <c r="CR314" i="26"/>
  <c r="CQ376" i="26"/>
  <c r="CP26" i="27" s="1"/>
  <c r="CU312" i="26"/>
  <c r="CR374" i="26" l="1"/>
  <c r="CR316" i="26"/>
  <c r="CO282" i="26"/>
  <c r="CO29" i="27"/>
  <c r="CP270" i="26"/>
  <c r="CT370" i="26"/>
  <c r="CU372" i="26"/>
  <c r="CU310" i="26" l="1"/>
  <c r="CP274" i="26"/>
  <c r="CO52" i="27"/>
  <c r="CS314" i="26"/>
  <c r="CR376" i="26"/>
  <c r="CQ26" i="27" s="1"/>
  <c r="CV312" i="26"/>
  <c r="CS374" i="26" l="1"/>
  <c r="CS316" i="26"/>
  <c r="CP282" i="26"/>
  <c r="CP29" i="27"/>
  <c r="CQ270" i="26"/>
  <c r="CU370" i="26"/>
  <c r="CV372" i="26"/>
  <c r="CV310" i="26" l="1"/>
  <c r="CQ274" i="26"/>
  <c r="CP52" i="27"/>
  <c r="CT314" i="26"/>
  <c r="CS376" i="26"/>
  <c r="CR26" i="27" s="1"/>
  <c r="CW312" i="26"/>
  <c r="CT374" i="26" l="1"/>
  <c r="CT316" i="26"/>
  <c r="CQ282" i="26"/>
  <c r="CQ29" i="27"/>
  <c r="CR270" i="26"/>
  <c r="CV370" i="26"/>
  <c r="CW372" i="26"/>
  <c r="CW310" i="26" l="1"/>
  <c r="CQ52" i="27"/>
  <c r="CR274" i="26"/>
  <c r="CU314" i="26"/>
  <c r="CT376" i="26"/>
  <c r="CS26" i="27" s="1"/>
  <c r="CX312" i="26"/>
  <c r="CU374" i="26" l="1"/>
  <c r="CU316" i="26"/>
  <c r="CR282" i="26"/>
  <c r="CR29" i="27"/>
  <c r="CS270" i="26"/>
  <c r="CW370" i="26"/>
  <c r="CX372" i="26"/>
  <c r="CX310" i="26" l="1"/>
  <c r="CR52" i="27"/>
  <c r="CS274" i="26"/>
  <c r="CV314" i="26"/>
  <c r="CU376" i="26"/>
  <c r="CT26" i="27" s="1"/>
  <c r="CY312" i="26"/>
  <c r="CV374" i="26" l="1"/>
  <c r="CV316" i="26"/>
  <c r="CS282" i="26"/>
  <c r="CS29" i="27"/>
  <c r="CT270" i="26"/>
  <c r="CX370" i="26"/>
  <c r="CY372" i="26"/>
  <c r="CY310" i="26" l="1"/>
  <c r="CT274" i="26"/>
  <c r="CS52" i="27"/>
  <c r="CW314" i="26"/>
  <c r="CV376" i="26"/>
  <c r="CU26" i="27" s="1"/>
  <c r="CZ312" i="26"/>
  <c r="CW374" i="26" l="1"/>
  <c r="CW316" i="26"/>
  <c r="CT282" i="26"/>
  <c r="CT29" i="27"/>
  <c r="CU270" i="26"/>
  <c r="CY370" i="26"/>
  <c r="CZ372" i="26"/>
  <c r="CZ310" i="26" l="1"/>
  <c r="CT52" i="27"/>
  <c r="CU274" i="26"/>
  <c r="CX314" i="26"/>
  <c r="CW376" i="26"/>
  <c r="CV26" i="27" s="1"/>
  <c r="DA312" i="26"/>
  <c r="CX374" i="26" l="1"/>
  <c r="CX316" i="26"/>
  <c r="CU282" i="26"/>
  <c r="CU29" i="27"/>
  <c r="CV270" i="26"/>
  <c r="CZ370" i="26"/>
  <c r="DA372" i="26"/>
  <c r="CV274" i="26" l="1"/>
  <c r="CU52" i="27"/>
  <c r="DA310" i="26"/>
  <c r="CY314" i="26"/>
  <c r="CX376" i="26"/>
  <c r="CW26" i="27" s="1"/>
  <c r="DB312" i="26"/>
  <c r="CY374" i="26" l="1"/>
  <c r="CY316" i="26"/>
  <c r="DA370" i="26"/>
  <c r="CV282" i="26"/>
  <c r="CV29" i="27"/>
  <c r="CW270" i="26"/>
  <c r="DB372" i="26"/>
  <c r="CV52" i="27" l="1"/>
  <c r="CW274" i="26"/>
  <c r="DB310" i="26"/>
  <c r="CZ314" i="26"/>
  <c r="CY376" i="26"/>
  <c r="CX26" i="27" s="1"/>
  <c r="DC312" i="26"/>
  <c r="CZ374" i="26" l="1"/>
  <c r="CZ316" i="26"/>
  <c r="DB370" i="26"/>
  <c r="CW282" i="26"/>
  <c r="CW29" i="27"/>
  <c r="CX270" i="26"/>
  <c r="DC372" i="26"/>
  <c r="DC310" i="26" l="1"/>
  <c r="CW52" i="27"/>
  <c r="CX274" i="26"/>
  <c r="DA314" i="26"/>
  <c r="CZ376" i="26"/>
  <c r="CY26" i="27" s="1"/>
  <c r="O25" i="28" s="1"/>
  <c r="DD312" i="26"/>
  <c r="DA374" i="26" l="1"/>
  <c r="DA316" i="26"/>
  <c r="CX282" i="26"/>
  <c r="CX29" i="27"/>
  <c r="CY270" i="26"/>
  <c r="DC370" i="26"/>
  <c r="DD372" i="26"/>
  <c r="DD310" i="26" l="1"/>
  <c r="CY274" i="26"/>
  <c r="CX52" i="27"/>
  <c r="DB314" i="26"/>
  <c r="DA376" i="26"/>
  <c r="CZ26" i="27" s="1"/>
  <c r="DE312" i="26"/>
  <c r="DB374" i="26" l="1"/>
  <c r="DB316" i="26"/>
  <c r="CY282" i="26"/>
  <c r="CY29" i="27"/>
  <c r="O28" i="28" s="1"/>
  <c r="CZ270" i="26"/>
  <c r="DD370" i="26"/>
  <c r="DE372" i="26"/>
  <c r="DE310" i="26" l="1"/>
  <c r="CY52" i="27"/>
  <c r="CZ274" i="26"/>
  <c r="DC314" i="26"/>
  <c r="DB376" i="26"/>
  <c r="DA26" i="27" s="1"/>
  <c r="DF312" i="26"/>
  <c r="DC374" i="26" l="1"/>
  <c r="DC316" i="26"/>
  <c r="CZ282" i="26"/>
  <c r="CZ29" i="27"/>
  <c r="DA270" i="26"/>
  <c r="DE370" i="26"/>
  <c r="DF372" i="26"/>
  <c r="DF310" i="26" l="1"/>
  <c r="CZ52" i="27"/>
  <c r="DA274" i="26"/>
  <c r="DD314" i="26"/>
  <c r="DC376" i="26"/>
  <c r="DB26" i="27" s="1"/>
  <c r="DG312" i="26"/>
  <c r="DA282" i="26" l="1"/>
  <c r="DA29" i="27"/>
  <c r="DB270" i="26"/>
  <c r="DD374" i="26"/>
  <c r="DD316" i="26"/>
  <c r="DF370" i="26"/>
  <c r="DG372" i="26"/>
  <c r="DG310" i="26" l="1"/>
  <c r="DE314" i="26"/>
  <c r="DD376" i="26"/>
  <c r="DC26" i="27" s="1"/>
  <c r="DA52" i="27"/>
  <c r="DB274" i="26"/>
  <c r="DH312" i="26"/>
  <c r="DB282" i="26" l="1"/>
  <c r="DB29" i="27"/>
  <c r="DC270" i="26"/>
  <c r="DE374" i="26"/>
  <c r="DE316" i="26"/>
  <c r="DG370" i="26"/>
  <c r="DH372" i="26"/>
  <c r="DF314" i="26" l="1"/>
  <c r="DE376" i="26"/>
  <c r="DD26" i="27" s="1"/>
  <c r="DB52" i="27"/>
  <c r="DC274" i="26"/>
  <c r="DH310" i="26"/>
  <c r="DI312" i="26"/>
  <c r="DC282" i="26" l="1"/>
  <c r="DC29" i="27"/>
  <c r="DD270" i="26"/>
  <c r="DH370" i="26"/>
  <c r="DF374" i="26"/>
  <c r="DF316" i="26"/>
  <c r="DI372" i="26"/>
  <c r="DG314" i="26" l="1"/>
  <c r="DF376" i="26"/>
  <c r="DE26" i="27" s="1"/>
  <c r="DD274" i="26"/>
  <c r="DC52" i="27"/>
  <c r="DI310" i="26"/>
  <c r="DJ312" i="26"/>
  <c r="DI370" i="26" l="1"/>
  <c r="DD282" i="26"/>
  <c r="DD29" i="27"/>
  <c r="DE270" i="26"/>
  <c r="DG374" i="26"/>
  <c r="DG316" i="26"/>
  <c r="DJ372" i="26"/>
  <c r="DD52" i="27" l="1"/>
  <c r="DE274" i="26"/>
  <c r="DH314" i="26"/>
  <c r="DG376" i="26"/>
  <c r="DF26" i="27" s="1"/>
  <c r="DJ310" i="26"/>
  <c r="DK312" i="26"/>
  <c r="DJ370" i="26" l="1"/>
  <c r="DH374" i="26"/>
  <c r="DH316" i="26"/>
  <c r="DE282" i="26"/>
  <c r="DE29" i="27"/>
  <c r="DF270" i="26"/>
  <c r="DK372" i="26"/>
  <c r="DE52" i="27" l="1"/>
  <c r="DF274" i="26"/>
  <c r="DI314" i="26"/>
  <c r="DH376" i="26"/>
  <c r="DG26" i="27" s="1"/>
  <c r="DK310" i="26"/>
  <c r="DL312" i="26"/>
  <c r="DF282" i="26" l="1"/>
  <c r="DF29" i="27"/>
  <c r="DG270" i="26"/>
  <c r="DK370" i="26"/>
  <c r="DI374" i="26"/>
  <c r="DI316" i="26"/>
  <c r="DL372" i="26"/>
  <c r="DL310" i="26" l="1"/>
  <c r="DG274" i="26"/>
  <c r="DF52" i="27"/>
  <c r="DJ314" i="26"/>
  <c r="DI376" i="26"/>
  <c r="DH26" i="27" s="1"/>
  <c r="DM312" i="26"/>
  <c r="DJ374" i="26" l="1"/>
  <c r="DJ316" i="26"/>
  <c r="DG282" i="26"/>
  <c r="DG29" i="27"/>
  <c r="DH270" i="26"/>
  <c r="DL370" i="26"/>
  <c r="DM372" i="26"/>
  <c r="DM310" i="26" l="1"/>
  <c r="DG52" i="27"/>
  <c r="DH274" i="26"/>
  <c r="DK314" i="26"/>
  <c r="DJ376" i="26"/>
  <c r="DI26" i="27" s="1"/>
  <c r="DN312" i="26"/>
  <c r="DK374" i="26" l="1"/>
  <c r="DK316" i="26"/>
  <c r="DH282" i="26"/>
  <c r="DH29" i="27"/>
  <c r="DI270" i="26"/>
  <c r="DM370" i="26"/>
  <c r="DN372" i="26"/>
  <c r="DN310" i="26" l="1"/>
  <c r="DH52" i="27"/>
  <c r="DI274" i="26"/>
  <c r="DL314" i="26"/>
  <c r="DK376" i="26"/>
  <c r="DJ26" i="27" s="1"/>
  <c r="DO312" i="26"/>
  <c r="DL374" i="26" l="1"/>
  <c r="DL316" i="26"/>
  <c r="DI282" i="26"/>
  <c r="DI29" i="27"/>
  <c r="DJ270" i="26"/>
  <c r="DN370" i="26"/>
  <c r="DO372" i="26"/>
  <c r="DO310" i="26" l="1"/>
  <c r="DJ274" i="26"/>
  <c r="DI52" i="27"/>
  <c r="DM314" i="26"/>
  <c r="DL376" i="26"/>
  <c r="DK26" i="27" s="1"/>
  <c r="P25" i="28" s="1"/>
  <c r="DP312" i="26"/>
  <c r="DM374" i="26" l="1"/>
  <c r="DM316" i="26"/>
  <c r="DJ282" i="26"/>
  <c r="DJ29" i="27"/>
  <c r="DK270" i="26"/>
  <c r="DO370" i="26"/>
  <c r="DP372" i="26"/>
  <c r="DP310" i="26" l="1"/>
  <c r="DK274" i="26"/>
  <c r="DJ52" i="27"/>
  <c r="DN314" i="26"/>
  <c r="DM376" i="26"/>
  <c r="DL26" i="27" s="1"/>
  <c r="DQ312" i="26"/>
  <c r="DN374" i="26" l="1"/>
  <c r="DN316" i="26"/>
  <c r="DK282" i="26"/>
  <c r="DK29" i="27"/>
  <c r="P28" i="28" s="1"/>
  <c r="DL270" i="26"/>
  <c r="DP370" i="26"/>
  <c r="DQ372" i="26"/>
  <c r="DQ310" i="26" l="1"/>
  <c r="DK52" i="27"/>
  <c r="DL274" i="26"/>
  <c r="DO314" i="26"/>
  <c r="DN376" i="26"/>
  <c r="DM26" i="27" s="1"/>
  <c r="DR312" i="26"/>
  <c r="DO374" i="26" l="1"/>
  <c r="DO316" i="26"/>
  <c r="DL282" i="26"/>
  <c r="DL29" i="27"/>
  <c r="DM270" i="26"/>
  <c r="DQ370" i="26"/>
  <c r="DR372" i="26"/>
  <c r="DL52" i="27" l="1"/>
  <c r="DM274" i="26"/>
  <c r="DR310" i="26"/>
  <c r="DP314" i="26"/>
  <c r="DO376" i="26"/>
  <c r="DN26" i="27" s="1"/>
  <c r="DS312" i="26"/>
  <c r="DM282" i="26" l="1"/>
  <c r="DM29" i="27"/>
  <c r="DN270" i="26"/>
  <c r="DP374" i="26"/>
  <c r="DP316" i="26"/>
  <c r="DR370" i="26"/>
  <c r="DS372" i="26"/>
  <c r="DQ314" i="26" l="1"/>
  <c r="DP376" i="26"/>
  <c r="DO26" i="27" s="1"/>
  <c r="DS310" i="26"/>
  <c r="DM52" i="27"/>
  <c r="DN274" i="26"/>
  <c r="DT312" i="26"/>
  <c r="DN282" i="26" l="1"/>
  <c r="DN29" i="27"/>
  <c r="DO270" i="26"/>
  <c r="DS370" i="26"/>
  <c r="DQ374" i="26"/>
  <c r="DQ316" i="26"/>
  <c r="DT372" i="26"/>
  <c r="DN52" i="27" l="1"/>
  <c r="DO274" i="26"/>
  <c r="DR314" i="26"/>
  <c r="DQ376" i="26"/>
  <c r="DP26" i="27" s="1"/>
  <c r="DT310" i="26"/>
  <c r="DU312" i="26"/>
  <c r="DT370" i="26" l="1"/>
  <c r="DR374" i="26"/>
  <c r="DR316" i="26"/>
  <c r="DO282" i="26"/>
  <c r="DO29" i="27"/>
  <c r="DP270" i="26"/>
  <c r="DU372" i="26"/>
  <c r="DP274" i="26" l="1"/>
  <c r="DO52" i="27"/>
  <c r="DS314" i="26"/>
  <c r="DR376" i="26"/>
  <c r="DQ26" i="27" s="1"/>
  <c r="DU310" i="26"/>
  <c r="DV312" i="26"/>
  <c r="DU370" i="26" l="1"/>
  <c r="DS374" i="26"/>
  <c r="DS316" i="26"/>
  <c r="DP282" i="26"/>
  <c r="DP29" i="27"/>
  <c r="DQ270" i="26"/>
  <c r="DV372" i="26"/>
  <c r="DT314" i="26" l="1"/>
  <c r="DS376" i="26"/>
  <c r="DR26" i="27" s="1"/>
  <c r="DQ274" i="26"/>
  <c r="DP52" i="27"/>
  <c r="DV310" i="26"/>
  <c r="DW312" i="26"/>
  <c r="DQ282" i="26" l="1"/>
  <c r="DQ29" i="27"/>
  <c r="DR270" i="26"/>
  <c r="DV370" i="26"/>
  <c r="DT374" i="26"/>
  <c r="DT316" i="26"/>
  <c r="DW372" i="26"/>
  <c r="DW310" i="26" l="1"/>
  <c r="DQ52" i="27"/>
  <c r="DR274" i="26"/>
  <c r="DU314" i="26"/>
  <c r="DT376" i="26"/>
  <c r="DS26" i="27" s="1"/>
  <c r="DX312" i="26"/>
  <c r="DR282" i="26" l="1"/>
  <c r="DR29" i="27"/>
  <c r="DS270" i="26"/>
  <c r="DU374" i="26"/>
  <c r="DU316" i="26"/>
  <c r="DW370" i="26"/>
  <c r="DX372" i="26"/>
  <c r="DV314" i="26" l="1"/>
  <c r="DU376" i="26"/>
  <c r="DT26" i="27" s="1"/>
  <c r="DX310" i="26"/>
  <c r="DR52" i="27"/>
  <c r="DS274" i="26"/>
  <c r="DY312" i="26"/>
  <c r="DS282" i="26" l="1"/>
  <c r="DS29" i="27"/>
  <c r="DT270" i="26"/>
  <c r="DX370" i="26"/>
  <c r="DV374" i="26"/>
  <c r="DV316" i="26"/>
  <c r="DY372" i="26"/>
  <c r="DW314" i="26" l="1"/>
  <c r="DV376" i="26"/>
  <c r="DU26" i="27" s="1"/>
  <c r="DY310" i="26"/>
  <c r="DS52" i="27"/>
  <c r="DT274" i="26"/>
  <c r="DZ312" i="26"/>
  <c r="DT282" i="26" l="1"/>
  <c r="DT29" i="27"/>
  <c r="DU270" i="26"/>
  <c r="DY370" i="26"/>
  <c r="DW374" i="26"/>
  <c r="DW316" i="26"/>
  <c r="DZ372" i="26"/>
  <c r="DT52" i="27" l="1"/>
  <c r="DU274" i="26"/>
  <c r="DX314" i="26"/>
  <c r="DW376" i="26"/>
  <c r="DV26" i="27" s="1"/>
  <c r="DZ310" i="26"/>
  <c r="EA312" i="26"/>
  <c r="DX374" i="26" l="1"/>
  <c r="DX316" i="26"/>
  <c r="DZ370" i="26"/>
  <c r="DU282" i="26"/>
  <c r="DU29" i="27"/>
  <c r="DV270" i="26"/>
  <c r="EA372" i="26"/>
  <c r="DV274" i="26" l="1"/>
  <c r="DU52" i="27"/>
  <c r="EA310" i="26"/>
  <c r="DY314" i="26"/>
  <c r="DX376" i="26"/>
  <c r="DW26" i="27" s="1"/>
  <c r="Q25" i="28" s="1"/>
  <c r="EB312" i="26"/>
  <c r="EA370" i="26" l="1"/>
  <c r="DY374" i="26"/>
  <c r="DY316" i="26"/>
  <c r="DV282" i="26"/>
  <c r="DV29" i="27"/>
  <c r="DW270" i="26"/>
  <c r="EB372" i="26"/>
  <c r="DZ314" i="26" l="1"/>
  <c r="DY376" i="26"/>
  <c r="DX26" i="27" s="1"/>
  <c r="DV52" i="27"/>
  <c r="DW274" i="26"/>
  <c r="EB310" i="26"/>
  <c r="EC312" i="26"/>
  <c r="DW282" i="26" l="1"/>
  <c r="DW29" i="27"/>
  <c r="Q28" i="28" s="1"/>
  <c r="DX270" i="26"/>
  <c r="EB370" i="26"/>
  <c r="DZ374" i="26"/>
  <c r="DZ316" i="26"/>
  <c r="EC372" i="26"/>
  <c r="EA314" i="26" l="1"/>
  <c r="DZ376" i="26"/>
  <c r="DY26" i="27" s="1"/>
  <c r="EC310" i="26"/>
  <c r="DW52" i="27"/>
  <c r="DX274" i="26"/>
  <c r="ED312" i="26"/>
  <c r="DX282" i="26" l="1"/>
  <c r="DX29" i="27"/>
  <c r="DY270" i="26"/>
  <c r="EC370" i="26"/>
  <c r="EA374" i="26"/>
  <c r="EA316" i="26"/>
  <c r="ED372" i="26"/>
  <c r="EB314" i="26" l="1"/>
  <c r="EA376" i="26"/>
  <c r="DZ26" i="27" s="1"/>
  <c r="DX52" i="27"/>
  <c r="DY274" i="26"/>
  <c r="ED310" i="26"/>
  <c r="EE312" i="26"/>
  <c r="ED370" i="26" l="1"/>
  <c r="DY282" i="26"/>
  <c r="DY29" i="27"/>
  <c r="DZ270" i="26"/>
  <c r="EB374" i="26"/>
  <c r="EB316" i="26"/>
  <c r="EE372" i="26"/>
  <c r="EC314" i="26" l="1"/>
  <c r="EB376" i="26"/>
  <c r="EA26" i="27" s="1"/>
  <c r="DZ274" i="26"/>
  <c r="DY52" i="27"/>
  <c r="EE310" i="26"/>
  <c r="EF312" i="26"/>
  <c r="EE370" i="26" l="1"/>
  <c r="DZ282" i="26"/>
  <c r="DZ29" i="27"/>
  <c r="EA270" i="26"/>
  <c r="EC374" i="26"/>
  <c r="EC316" i="26"/>
  <c r="EF372" i="26"/>
  <c r="ED314" i="26" l="1"/>
  <c r="EC376" i="26"/>
  <c r="EB26" i="27" s="1"/>
  <c r="DZ52" i="27"/>
  <c r="EA274" i="26"/>
  <c r="EF310" i="26"/>
  <c r="EG312" i="26"/>
  <c r="EF370" i="26" l="1"/>
  <c r="EA282" i="26"/>
  <c r="EA29" i="27"/>
  <c r="EB270" i="26"/>
  <c r="ED374" i="26"/>
  <c r="ED316" i="26"/>
  <c r="EG372" i="26"/>
  <c r="EE314" i="26" l="1"/>
  <c r="ED376" i="26"/>
  <c r="EC26" i="27" s="1"/>
  <c r="EB274" i="26"/>
  <c r="EA52" i="27"/>
  <c r="EG310" i="26"/>
  <c r="EH312" i="26"/>
  <c r="EB282" i="26" l="1"/>
  <c r="EB29" i="27"/>
  <c r="EC270" i="26"/>
  <c r="EG370" i="26"/>
  <c r="EE374" i="26"/>
  <c r="EE316" i="26"/>
  <c r="EH372" i="26"/>
  <c r="EF314" i="26" l="1"/>
  <c r="EE376" i="26"/>
  <c r="ED26" i="27" s="1"/>
  <c r="EH310" i="26"/>
  <c r="EC274" i="26"/>
  <c r="EB52" i="27"/>
  <c r="EI312" i="26"/>
  <c r="EC282" i="26" l="1"/>
  <c r="EC29" i="27"/>
  <c r="ED270" i="26"/>
  <c r="EH370" i="26"/>
  <c r="EF374" i="26"/>
  <c r="EF316" i="26"/>
  <c r="EI372" i="26"/>
  <c r="ED274" i="26" l="1"/>
  <c r="EC52" i="27"/>
  <c r="EG314" i="26"/>
  <c r="EF376" i="26"/>
  <c r="EE26" i="27" s="1"/>
  <c r="EI310" i="26"/>
  <c r="EJ312" i="26"/>
  <c r="EI370" i="26" l="1"/>
  <c r="EG374" i="26"/>
  <c r="EG316" i="26"/>
  <c r="ED282" i="26"/>
  <c r="ED29" i="27"/>
  <c r="EE270" i="26"/>
  <c r="EJ372" i="26"/>
  <c r="ED52" i="27" l="1"/>
  <c r="EE274" i="26"/>
  <c r="EH314" i="26"/>
  <c r="EG376" i="26"/>
  <c r="EF26" i="27" s="1"/>
  <c r="EJ310" i="26"/>
  <c r="EK312" i="26"/>
  <c r="EH374" i="26" l="1"/>
  <c r="EH316" i="26"/>
  <c r="EE282" i="26"/>
  <c r="EE29" i="27"/>
  <c r="EF270" i="26"/>
  <c r="EJ370" i="26"/>
  <c r="EK372" i="26"/>
  <c r="EK310" i="26" l="1"/>
  <c r="EE52" i="27"/>
  <c r="EF274" i="26"/>
  <c r="EI314" i="26"/>
  <c r="EH376" i="26"/>
  <c r="EG26" i="27" s="1"/>
  <c r="EL312" i="26"/>
  <c r="EI374" i="26" l="1"/>
  <c r="EI316" i="26"/>
  <c r="EF282" i="26"/>
  <c r="EF29" i="27"/>
  <c r="EG270" i="26"/>
  <c r="EK370" i="26"/>
  <c r="EL372" i="26"/>
  <c r="EL310" i="26" l="1"/>
  <c r="EF52" i="27"/>
  <c r="EG274" i="26"/>
  <c r="EJ314" i="26"/>
  <c r="EI376" i="26"/>
  <c r="EH26" i="27" s="1"/>
  <c r="EM312" i="26"/>
  <c r="EG282" i="26" l="1"/>
  <c r="EG29" i="27"/>
  <c r="EH270" i="26"/>
  <c r="EJ374" i="26"/>
  <c r="EJ316" i="26"/>
  <c r="EL370" i="26"/>
  <c r="EM372" i="26"/>
  <c r="EM310" i="26" l="1"/>
  <c r="EH274" i="26"/>
  <c r="EG52" i="27"/>
  <c r="EK314" i="26"/>
  <c r="EJ376" i="26"/>
  <c r="EI26" i="27" s="1"/>
  <c r="R25" i="28" s="1"/>
  <c r="EN312" i="26"/>
  <c r="EH282" i="26" l="1"/>
  <c r="EH29" i="27"/>
  <c r="EI270" i="26"/>
  <c r="EK374" i="26"/>
  <c r="EK316" i="26"/>
  <c r="EM370" i="26"/>
  <c r="EN372" i="26"/>
  <c r="EN310" i="26" l="1"/>
  <c r="EL314" i="26"/>
  <c r="EK376" i="26"/>
  <c r="EJ26" i="27" s="1"/>
  <c r="EH52" i="27"/>
  <c r="EI274" i="26"/>
  <c r="EO312" i="26"/>
  <c r="EI282" i="26" l="1"/>
  <c r="EI29" i="27"/>
  <c r="R28" i="28" s="1"/>
  <c r="EJ270" i="26"/>
  <c r="EL374" i="26"/>
  <c r="EL316" i="26"/>
  <c r="EN370" i="26"/>
  <c r="EO372" i="26"/>
  <c r="EO310" i="26" l="1"/>
  <c r="EM314" i="26"/>
  <c r="EL376" i="26"/>
  <c r="EK26" i="27" s="1"/>
  <c r="EI52" i="27"/>
  <c r="EJ274" i="26"/>
  <c r="EP312" i="26"/>
  <c r="EJ282" i="26" l="1"/>
  <c r="EJ29" i="27"/>
  <c r="EK270" i="26"/>
  <c r="EM374" i="26"/>
  <c r="EM316" i="26"/>
  <c r="EO370" i="26"/>
  <c r="EP372" i="26"/>
  <c r="EP310" i="26" l="1"/>
  <c r="EN314" i="26"/>
  <c r="EM376" i="26"/>
  <c r="EL26" i="27" s="1"/>
  <c r="EK274" i="26"/>
  <c r="EJ52" i="27"/>
  <c r="EQ312" i="26"/>
  <c r="EK282" i="26" l="1"/>
  <c r="EK29" i="27"/>
  <c r="EL270" i="26"/>
  <c r="EN374" i="26"/>
  <c r="EN316" i="26"/>
  <c r="EP370" i="26"/>
  <c r="EQ372" i="26"/>
  <c r="EQ310" i="26" l="1"/>
  <c r="EO314" i="26"/>
  <c r="EN376" i="26"/>
  <c r="EM26" i="27" s="1"/>
  <c r="EL274" i="26"/>
  <c r="EK52" i="27"/>
  <c r="ER312" i="26"/>
  <c r="EL282" i="26" l="1"/>
  <c r="EL29" i="27"/>
  <c r="EM270" i="26"/>
  <c r="EO374" i="26"/>
  <c r="EO316" i="26"/>
  <c r="EQ370" i="26"/>
  <c r="ER372" i="26"/>
  <c r="ER310" i="26" l="1"/>
  <c r="EP314" i="26"/>
  <c r="EO376" i="26"/>
  <c r="EN26" i="27" s="1"/>
  <c r="EL52" i="27"/>
  <c r="EM274" i="26"/>
  <c r="ES312" i="26"/>
  <c r="EM282" i="26" l="1"/>
  <c r="EM29" i="27"/>
  <c r="EN270" i="26"/>
  <c r="EP374" i="26"/>
  <c r="EP316" i="26"/>
  <c r="ER370" i="26"/>
  <c r="ES372" i="26"/>
  <c r="ES310" i="26" l="1"/>
  <c r="EQ314" i="26"/>
  <c r="EP376" i="26"/>
  <c r="EO26" i="27" s="1"/>
  <c r="EM52" i="27"/>
  <c r="EN274" i="26"/>
  <c r="ET312" i="26"/>
  <c r="EN282" i="26" l="1"/>
  <c r="EN29" i="27"/>
  <c r="EO270" i="26"/>
  <c r="EQ374" i="26"/>
  <c r="EQ316" i="26"/>
  <c r="ES370" i="26"/>
  <c r="ET372" i="26"/>
  <c r="ET310" i="26" l="1"/>
  <c r="ER314" i="26"/>
  <c r="EQ376" i="26"/>
  <c r="EP26" i="27" s="1"/>
  <c r="EN52" i="27"/>
  <c r="EO274" i="26"/>
  <c r="EU312" i="26"/>
  <c r="EO282" i="26" l="1"/>
  <c r="EO29" i="27"/>
  <c r="EP270" i="26"/>
  <c r="ER374" i="26"/>
  <c r="ER316" i="26"/>
  <c r="ET370" i="26"/>
  <c r="EU372" i="26"/>
  <c r="ES314" i="26" l="1"/>
  <c r="ER376" i="26"/>
  <c r="EQ26" i="27" s="1"/>
  <c r="EO52" i="27"/>
  <c r="EP274" i="26"/>
  <c r="EU310" i="26"/>
  <c r="EV312" i="26"/>
  <c r="EU370" i="26" l="1"/>
  <c r="EP282" i="26"/>
  <c r="EP29" i="27"/>
  <c r="EQ270" i="26"/>
  <c r="ES374" i="26"/>
  <c r="ES316" i="26"/>
  <c r="EV372" i="26"/>
  <c r="ET314" i="26" l="1"/>
  <c r="ES376" i="26"/>
  <c r="ER26" i="27" s="1"/>
  <c r="EP52" i="27"/>
  <c r="EQ274" i="26"/>
  <c r="EV310" i="26"/>
  <c r="EW312" i="26"/>
  <c r="EV370" i="26" l="1"/>
  <c r="EQ282" i="26"/>
  <c r="EQ29" i="27"/>
  <c r="ER270" i="26"/>
  <c r="ET374" i="26"/>
  <c r="ET316" i="26"/>
  <c r="EW372" i="26"/>
  <c r="EQ52" i="27" l="1"/>
  <c r="ER274" i="26"/>
  <c r="EU314" i="26"/>
  <c r="ET376" i="26"/>
  <c r="ES26" i="27" s="1"/>
  <c r="EW310" i="26"/>
  <c r="EX312" i="26"/>
  <c r="EW370" i="26" l="1"/>
  <c r="EU374" i="26"/>
  <c r="EU316" i="26"/>
  <c r="ER282" i="26"/>
  <c r="ER29" i="27"/>
  <c r="ES270" i="26"/>
  <c r="EX372" i="26"/>
  <c r="EV314" i="26" l="1"/>
  <c r="EU376" i="26"/>
  <c r="ET26" i="27" s="1"/>
  <c r="ES274" i="26"/>
  <c r="ER52" i="27"/>
  <c r="EX310" i="26"/>
  <c r="EY312" i="26"/>
  <c r="EX370" i="26" l="1"/>
  <c r="ES282" i="26"/>
  <c r="ES29" i="27"/>
  <c r="ET270" i="26"/>
  <c r="EV374" i="26"/>
  <c r="EV316" i="26"/>
  <c r="EY372" i="26"/>
  <c r="EW314" i="26" l="1"/>
  <c r="EV376" i="26"/>
  <c r="EU26" i="27" s="1"/>
  <c r="S25" i="28" s="1"/>
  <c r="ET274" i="26"/>
  <c r="ES52" i="27"/>
  <c r="EY310" i="26"/>
  <c r="EZ312" i="26"/>
  <c r="EY370" i="26" l="1"/>
  <c r="ET282" i="26"/>
  <c r="ET29" i="27"/>
  <c r="EU270" i="26"/>
  <c r="EW374" i="26"/>
  <c r="EW316" i="26"/>
  <c r="EZ372" i="26"/>
  <c r="EX314" i="26" l="1"/>
  <c r="EW376" i="26"/>
  <c r="EV26" i="27" s="1"/>
  <c r="ET52" i="27"/>
  <c r="EU274" i="26"/>
  <c r="EZ310" i="26"/>
  <c r="FA312" i="26"/>
  <c r="EZ370" i="26" l="1"/>
  <c r="EU282" i="26"/>
  <c r="EU29" i="27"/>
  <c r="S28" i="28" s="1"/>
  <c r="EV270" i="26"/>
  <c r="EX374" i="26"/>
  <c r="EX316" i="26"/>
  <c r="FA372" i="26"/>
  <c r="EY314" i="26" l="1"/>
  <c r="EX376" i="26"/>
  <c r="EW26" i="27" s="1"/>
  <c r="EV274" i="26"/>
  <c r="EU52" i="27"/>
  <c r="FA310" i="26"/>
  <c r="FB312" i="26"/>
  <c r="EV282" i="26" l="1"/>
  <c r="EV29" i="27"/>
  <c r="EW270" i="26"/>
  <c r="FA370" i="26"/>
  <c r="EY374" i="26"/>
  <c r="EY316" i="26"/>
  <c r="FB372" i="26"/>
  <c r="EZ314" i="26" l="1"/>
  <c r="EY376" i="26"/>
  <c r="EX26" i="27" s="1"/>
  <c r="FB310" i="26"/>
  <c r="EW274" i="26"/>
  <c r="EV52" i="27"/>
  <c r="FC312" i="26"/>
  <c r="EW282" i="26" l="1"/>
  <c r="EW29" i="27"/>
  <c r="EX270" i="26"/>
  <c r="FB370" i="26"/>
  <c r="EZ374" i="26"/>
  <c r="EZ316" i="26"/>
  <c r="FC372" i="26"/>
  <c r="FA314" i="26" l="1"/>
  <c r="EZ376" i="26"/>
  <c r="EY26" i="27" s="1"/>
  <c r="FC310" i="26"/>
  <c r="EW52" i="27"/>
  <c r="EX274" i="26"/>
  <c r="FD312" i="26"/>
  <c r="EX282" i="26" l="1"/>
  <c r="EX29" i="27"/>
  <c r="EY270" i="26"/>
  <c r="FC370" i="26"/>
  <c r="FA374" i="26"/>
  <c r="FA316" i="26"/>
  <c r="FD372" i="26"/>
  <c r="EX52" i="27" l="1"/>
  <c r="EY274" i="26"/>
  <c r="FB314" i="26"/>
  <c r="FA376" i="26"/>
  <c r="EZ26" i="27" s="1"/>
  <c r="FD310" i="26"/>
  <c r="FE312" i="26"/>
  <c r="FD370" i="26" l="1"/>
  <c r="FB374" i="26"/>
  <c r="FB316" i="26"/>
  <c r="EY282" i="26"/>
  <c r="EY29" i="27"/>
  <c r="EZ270" i="26"/>
  <c r="FE372" i="26"/>
  <c r="EZ274" i="26" l="1"/>
  <c r="EY52" i="27"/>
  <c r="FC314" i="26"/>
  <c r="FB376" i="26"/>
  <c r="FA26" i="27" s="1"/>
  <c r="FE310" i="26"/>
  <c r="FF312" i="26"/>
  <c r="FE370" i="26" l="1"/>
  <c r="FC374" i="26"/>
  <c r="FC316" i="26"/>
  <c r="EZ282" i="26"/>
  <c r="EZ29" i="27"/>
  <c r="FA270" i="26"/>
  <c r="FF372" i="26"/>
  <c r="FA274" i="26" l="1"/>
  <c r="EZ52" i="27"/>
  <c r="FD314" i="26"/>
  <c r="FC376" i="26"/>
  <c r="FB26" i="27" s="1"/>
  <c r="FF310" i="26"/>
  <c r="FG312" i="26"/>
  <c r="FF370" i="26" l="1"/>
  <c r="FD374" i="26"/>
  <c r="FD316" i="26"/>
  <c r="FA282" i="26"/>
  <c r="FA29" i="27"/>
  <c r="FB270" i="26"/>
  <c r="FG372" i="26"/>
  <c r="FE314" i="26" l="1"/>
  <c r="FD376" i="26"/>
  <c r="FC26" i="27" s="1"/>
  <c r="FA52" i="27"/>
  <c r="FB274" i="26"/>
  <c r="FG310" i="26"/>
  <c r="FH312" i="26"/>
  <c r="FB282" i="26" l="1"/>
  <c r="FB29" i="27"/>
  <c r="FC270" i="26"/>
  <c r="FG370" i="26"/>
  <c r="FE374" i="26"/>
  <c r="FE316" i="26"/>
  <c r="FH372" i="26"/>
  <c r="FF314" i="26" l="1"/>
  <c r="FE376" i="26"/>
  <c r="FD26" i="27" s="1"/>
  <c r="FH310" i="26"/>
  <c r="FB52" i="27"/>
  <c r="FC274" i="26"/>
  <c r="FI312" i="26"/>
  <c r="FC282" i="26" l="1"/>
  <c r="FC29" i="27"/>
  <c r="FD270" i="26"/>
  <c r="FH370" i="26"/>
  <c r="FF374" i="26"/>
  <c r="FF316" i="26"/>
  <c r="FI372" i="26"/>
  <c r="FI310" i="26" l="1"/>
  <c r="FG314" i="26"/>
  <c r="FF376" i="26"/>
  <c r="FE26" i="27" s="1"/>
  <c r="FC52" i="27"/>
  <c r="FD274" i="26"/>
  <c r="FJ312" i="26"/>
  <c r="FD282" i="26" l="1"/>
  <c r="FD29" i="27"/>
  <c r="FE270" i="26"/>
  <c r="FG374" i="26"/>
  <c r="FG316" i="26"/>
  <c r="FI370" i="26"/>
  <c r="FJ372" i="26"/>
  <c r="FJ310" i="26" l="1"/>
  <c r="FH314" i="26"/>
  <c r="FG376" i="26"/>
  <c r="FF26" i="27" s="1"/>
  <c r="FD52" i="27"/>
  <c r="FE274" i="26"/>
  <c r="FK312" i="26"/>
  <c r="FE282" i="26" l="1"/>
  <c r="FE29" i="27"/>
  <c r="FF270" i="26"/>
  <c r="FH374" i="26"/>
  <c r="FH316" i="26"/>
  <c r="FJ370" i="26"/>
  <c r="FK372" i="26"/>
  <c r="FK310" i="26" l="1"/>
  <c r="FI314" i="26"/>
  <c r="FH376" i="26"/>
  <c r="FG26" i="27" s="1"/>
  <c r="T25" i="28" s="1"/>
  <c r="FF274" i="26"/>
  <c r="FE52" i="27"/>
  <c r="FL312" i="26"/>
  <c r="FF282" i="26" l="1"/>
  <c r="FF29" i="27"/>
  <c r="FG270" i="26"/>
  <c r="FI374" i="26"/>
  <c r="FI316" i="26"/>
  <c r="FK370" i="26"/>
  <c r="FL372" i="26"/>
  <c r="FL310" i="26" l="1"/>
  <c r="FJ314" i="26"/>
  <c r="FI376" i="26"/>
  <c r="FH26" i="27" s="1"/>
  <c r="FF52" i="27"/>
  <c r="FG274" i="26"/>
  <c r="FM312" i="26"/>
  <c r="FG282" i="26" l="1"/>
  <c r="FG29" i="27"/>
  <c r="T28" i="28" s="1"/>
  <c r="FH270" i="26"/>
  <c r="FJ374" i="26"/>
  <c r="FJ316" i="26"/>
  <c r="FL370" i="26"/>
  <c r="FM372" i="26"/>
  <c r="FK314" i="26" l="1"/>
  <c r="FJ376" i="26"/>
  <c r="FI26" i="27" s="1"/>
  <c r="FM310" i="26"/>
  <c r="FG52" i="27"/>
  <c r="FH274" i="26"/>
  <c r="FN312" i="26"/>
  <c r="FM370" i="26" l="1"/>
  <c r="FH282" i="26"/>
  <c r="FH29" i="27"/>
  <c r="FI270" i="26"/>
  <c r="FK374" i="26"/>
  <c r="FK316" i="26"/>
  <c r="FN372" i="26"/>
  <c r="FL314" i="26" l="1"/>
  <c r="FK376" i="26"/>
  <c r="FJ26" i="27" s="1"/>
  <c r="FH52" i="27"/>
  <c r="FI274" i="26"/>
  <c r="FN310" i="26"/>
  <c r="FO312" i="26"/>
  <c r="FN370" i="26" l="1"/>
  <c r="FI282" i="26"/>
  <c r="FI29" i="27"/>
  <c r="FJ270" i="26"/>
  <c r="FL374" i="26"/>
  <c r="FL316" i="26"/>
  <c r="FO372" i="26"/>
  <c r="FM314" i="26" l="1"/>
  <c r="FL376" i="26"/>
  <c r="FK26" i="27" s="1"/>
  <c r="FI52" i="27"/>
  <c r="FJ274" i="26"/>
  <c r="FO310" i="26"/>
  <c r="FP312" i="26"/>
  <c r="FJ282" i="26" l="1"/>
  <c r="FJ29" i="27"/>
  <c r="FK270" i="26"/>
  <c r="FO370" i="26"/>
  <c r="FM374" i="26"/>
  <c r="FM316" i="26"/>
  <c r="FP372" i="26"/>
  <c r="FN314" i="26" l="1"/>
  <c r="FM376" i="26"/>
  <c r="FL26" i="27" s="1"/>
  <c r="FP310" i="26"/>
  <c r="FK274" i="26"/>
  <c r="FJ52" i="27"/>
  <c r="FQ312" i="26"/>
  <c r="FK282" i="26" l="1"/>
  <c r="FL270" i="26"/>
  <c r="FK29" i="27"/>
  <c r="FP370" i="26"/>
  <c r="FN374" i="26"/>
  <c r="FN316" i="26"/>
  <c r="FQ372" i="26"/>
  <c r="FQ310" i="26" l="1"/>
  <c r="FK52" i="27"/>
  <c r="FL274" i="26"/>
  <c r="FO314" i="26"/>
  <c r="FN376" i="26"/>
  <c r="FM26" i="27" s="1"/>
  <c r="FR312" i="26"/>
  <c r="FO374" i="26" l="1"/>
  <c r="FO316" i="26"/>
  <c r="FL282" i="26"/>
  <c r="FL29" i="27"/>
  <c r="FM270" i="26"/>
  <c r="FQ370" i="26"/>
  <c r="FR372" i="26"/>
  <c r="FR310" i="26" l="1"/>
  <c r="FM274" i="26"/>
  <c r="FL52" i="27"/>
  <c r="FP314" i="26"/>
  <c r="FO376" i="26"/>
  <c r="FN26" i="27" s="1"/>
  <c r="FS312" i="26"/>
  <c r="FP374" i="26" l="1"/>
  <c r="FP316" i="26"/>
  <c r="FM282" i="26"/>
  <c r="FM29" i="27"/>
  <c r="FN270" i="26"/>
  <c r="FR370" i="26"/>
  <c r="FS372" i="26"/>
  <c r="FS310" i="26" l="1"/>
  <c r="FN274" i="26"/>
  <c r="FM52" i="27"/>
  <c r="FQ314" i="26"/>
  <c r="FP376" i="26"/>
  <c r="FO26" i="27" s="1"/>
  <c r="FT312" i="26"/>
  <c r="FQ374" i="26" l="1"/>
  <c r="FQ316" i="26"/>
  <c r="FN282" i="26"/>
  <c r="FN29" i="27"/>
  <c r="FO270" i="26"/>
  <c r="FS370" i="26"/>
  <c r="FT372" i="26"/>
  <c r="FT310" i="26" l="1"/>
  <c r="FO274" i="26"/>
  <c r="FN52" i="27"/>
  <c r="FR314" i="26"/>
  <c r="FQ376" i="26"/>
  <c r="FP26" i="27" s="1"/>
  <c r="FU312" i="26"/>
  <c r="FT370" i="26" l="1"/>
  <c r="FR374" i="26"/>
  <c r="FR316" i="26"/>
  <c r="FO282" i="26"/>
  <c r="FO29" i="27"/>
  <c r="FP270" i="26"/>
  <c r="FU372" i="26"/>
  <c r="FS314" i="26" l="1"/>
  <c r="FR376" i="26"/>
  <c r="FQ26" i="27" s="1"/>
  <c r="FP274" i="26"/>
  <c r="FO52" i="27"/>
  <c r="FU310" i="26"/>
  <c r="FV312" i="26"/>
  <c r="FU370" i="26" l="1"/>
  <c r="FP282" i="26"/>
  <c r="FP29" i="27"/>
  <c r="FQ270" i="26"/>
  <c r="FS374" i="26"/>
  <c r="FS316" i="26"/>
  <c r="FV372" i="26"/>
  <c r="FT314" i="26" l="1"/>
  <c r="FS376" i="26"/>
  <c r="FR26" i="27" s="1"/>
  <c r="FQ274" i="26"/>
  <c r="FP52" i="27"/>
  <c r="FV310" i="26"/>
  <c r="FW312" i="26"/>
  <c r="FV370" i="26" l="1"/>
  <c r="FQ282" i="26"/>
  <c r="FQ29" i="27"/>
  <c r="FR270" i="26"/>
  <c r="FT374" i="26"/>
  <c r="FT316" i="26"/>
  <c r="FW372" i="26"/>
  <c r="FU314" i="26" l="1"/>
  <c r="FT376" i="26"/>
  <c r="FS26" i="27" s="1"/>
  <c r="U25" i="28" s="1"/>
  <c r="FR274" i="26"/>
  <c r="FQ52" i="27"/>
  <c r="FW310" i="26"/>
  <c r="FX312" i="26"/>
  <c r="FW370" i="26" l="1"/>
  <c r="FR282" i="26"/>
  <c r="FR29" i="27"/>
  <c r="FS270" i="26"/>
  <c r="FU374" i="26"/>
  <c r="FU316" i="26"/>
  <c r="FX372" i="26"/>
  <c r="FV314" i="26" l="1"/>
  <c r="FU376" i="26"/>
  <c r="FT26" i="27" s="1"/>
  <c r="FR52" i="27"/>
  <c r="FS274" i="26"/>
  <c r="FX310" i="26"/>
  <c r="FY312" i="26"/>
  <c r="FX370" i="26" l="1"/>
  <c r="FS282" i="26"/>
  <c r="FS29" i="27"/>
  <c r="U28" i="28" s="1"/>
  <c r="FT270" i="26"/>
  <c r="FV374" i="26"/>
  <c r="FV316" i="26"/>
  <c r="FY372" i="26"/>
  <c r="FW314" i="26" l="1"/>
  <c r="FV376" i="26"/>
  <c r="FU26" i="27" s="1"/>
  <c r="FS52" i="27"/>
  <c r="FT274" i="26"/>
  <c r="FY310" i="26"/>
  <c r="FZ312" i="26"/>
  <c r="FY370" i="26" l="1"/>
  <c r="FT282" i="26"/>
  <c r="FT29" i="27"/>
  <c r="FU270" i="26"/>
  <c r="FW374" i="26"/>
  <c r="FW316" i="26"/>
  <c r="FZ372" i="26"/>
  <c r="FX314" i="26" l="1"/>
  <c r="FW376" i="26"/>
  <c r="FV26" i="27" s="1"/>
  <c r="FT52" i="27"/>
  <c r="FU274" i="26"/>
  <c r="FZ310" i="26"/>
  <c r="GA312" i="26"/>
  <c r="FZ370" i="26" l="1"/>
  <c r="FU282" i="26"/>
  <c r="FU29" i="27"/>
  <c r="FV270" i="26"/>
  <c r="FX374" i="26"/>
  <c r="FX316" i="26"/>
  <c r="GA372" i="26"/>
  <c r="FY314" i="26" l="1"/>
  <c r="FX376" i="26"/>
  <c r="FW26" i="27" s="1"/>
  <c r="FU52" i="27"/>
  <c r="FV274" i="26"/>
  <c r="FV282" i="26" s="1"/>
  <c r="GA310" i="26"/>
  <c r="GB312" i="26"/>
  <c r="GA370" i="26" l="1"/>
  <c r="FV29" i="27"/>
  <c r="FW270" i="26"/>
  <c r="FY374" i="26"/>
  <c r="FY316" i="26"/>
  <c r="GB372" i="26"/>
  <c r="FZ314" i="26" l="1"/>
  <c r="FY376" i="26"/>
  <c r="FX26" i="27" s="1"/>
  <c r="FW274" i="26"/>
  <c r="FV52" i="27"/>
  <c r="GB310" i="26"/>
  <c r="GC312" i="26"/>
  <c r="GB370" i="26" l="1"/>
  <c r="FW282" i="26"/>
  <c r="FW29" i="27"/>
  <c r="FX270" i="26"/>
  <c r="FZ374" i="26"/>
  <c r="FZ316" i="26"/>
  <c r="GC372" i="26"/>
  <c r="GA314" i="26" l="1"/>
  <c r="FZ376" i="26"/>
  <c r="FY26" i="27" s="1"/>
  <c r="FW52" i="27"/>
  <c r="FX274" i="26"/>
  <c r="GC310" i="26"/>
  <c r="GD312" i="26"/>
  <c r="FX282" i="26" l="1"/>
  <c r="FX29" i="27"/>
  <c r="FY270" i="26"/>
  <c r="GC370" i="26"/>
  <c r="GA374" i="26"/>
  <c r="GA316" i="26"/>
  <c r="GD372" i="26"/>
  <c r="FY274" i="26" l="1"/>
  <c r="FX52" i="27"/>
  <c r="GB314" i="26"/>
  <c r="GA376" i="26"/>
  <c r="FZ26" i="27" s="1"/>
  <c r="GD310" i="26"/>
  <c r="GE312" i="26"/>
  <c r="GD370" i="26" l="1"/>
  <c r="GB374" i="26"/>
  <c r="GB316" i="26"/>
  <c r="FY282" i="26"/>
  <c r="FZ270" i="26"/>
  <c r="FY29" i="27"/>
  <c r="GE372" i="26"/>
  <c r="FY52" i="27" l="1"/>
  <c r="FZ274" i="26"/>
  <c r="GC314" i="26"/>
  <c r="GB376" i="26"/>
  <c r="GA26" i="27" s="1"/>
  <c r="GE310" i="26"/>
  <c r="GF312" i="26"/>
  <c r="GE370" i="26" l="1"/>
  <c r="GC374" i="26"/>
  <c r="GC316" i="26"/>
  <c r="FZ282" i="26"/>
  <c r="FZ29" i="27"/>
  <c r="GA270" i="26"/>
  <c r="GF372" i="26"/>
  <c r="GA274" i="26" l="1"/>
  <c r="FZ52" i="27"/>
  <c r="GD314" i="26"/>
  <c r="GC376" i="26"/>
  <c r="GB26" i="27" s="1"/>
  <c r="GF310" i="26"/>
  <c r="GG312" i="26"/>
  <c r="GF370" i="26" l="1"/>
  <c r="GD374" i="26"/>
  <c r="GD316" i="26"/>
  <c r="GA282" i="26"/>
  <c r="GA29" i="27"/>
  <c r="GB270" i="26"/>
  <c r="GG372" i="26"/>
  <c r="GA52" i="27" l="1"/>
  <c r="GB274" i="26"/>
  <c r="GE314" i="26"/>
  <c r="GD376" i="26"/>
  <c r="GC26" i="27" s="1"/>
  <c r="GG310" i="26"/>
  <c r="GH312" i="26"/>
  <c r="GG370" i="26" l="1"/>
  <c r="GB282" i="26"/>
  <c r="GB29" i="27"/>
  <c r="GC270" i="26"/>
  <c r="GE374" i="26"/>
  <c r="GE316" i="26"/>
  <c r="GH372" i="26"/>
  <c r="GF314" i="26" l="1"/>
  <c r="GE376" i="26"/>
  <c r="GD26" i="27" s="1"/>
  <c r="GC274" i="26"/>
  <c r="GB52" i="27"/>
  <c r="GH310" i="26"/>
  <c r="GI312" i="26"/>
  <c r="GH370" i="26" l="1"/>
  <c r="GC282" i="26"/>
  <c r="GC29" i="27"/>
  <c r="GD270" i="26"/>
  <c r="GF374" i="26"/>
  <c r="GF316" i="26"/>
  <c r="GI372" i="26"/>
  <c r="GG314" i="26" l="1"/>
  <c r="GF376" i="26"/>
  <c r="GE26" i="27" s="1"/>
  <c r="V25" i="28" s="1"/>
  <c r="GC52" i="27"/>
  <c r="GD274" i="26"/>
  <c r="GI310" i="26"/>
  <c r="GJ312" i="26"/>
  <c r="GI370" i="26" l="1"/>
  <c r="GD282" i="26"/>
  <c r="GD29" i="27"/>
  <c r="GE270" i="26"/>
  <c r="GG374" i="26"/>
  <c r="GG316" i="26"/>
  <c r="GJ372" i="26"/>
  <c r="GD52" i="27" l="1"/>
  <c r="GE274" i="26"/>
  <c r="GH314" i="26"/>
  <c r="GG376" i="26"/>
  <c r="GF26" i="27" s="1"/>
  <c r="GJ310" i="26"/>
  <c r="GK312" i="26"/>
  <c r="GJ370" i="26" l="1"/>
  <c r="GH374" i="26"/>
  <c r="GH316" i="26"/>
  <c r="GE282" i="26"/>
  <c r="GE29" i="27"/>
  <c r="V28" i="28" s="1"/>
  <c r="GF270" i="26"/>
  <c r="GK372" i="26"/>
  <c r="GE52" i="27" l="1"/>
  <c r="GF274" i="26"/>
  <c r="GI314" i="26"/>
  <c r="GH376" i="26"/>
  <c r="GG26" i="27" s="1"/>
  <c r="GK310" i="26"/>
  <c r="GL312" i="26"/>
  <c r="GK370" i="26" l="1"/>
  <c r="GI374" i="26"/>
  <c r="GI316" i="26"/>
  <c r="GF282" i="26"/>
  <c r="GF29" i="27"/>
  <c r="GG270" i="26"/>
  <c r="GL372" i="26"/>
  <c r="GF52" i="27" l="1"/>
  <c r="GG274" i="26"/>
  <c r="GJ314" i="26"/>
  <c r="GI376" i="26"/>
  <c r="GH26" i="27" s="1"/>
  <c r="GL310" i="26"/>
  <c r="GM312" i="26"/>
  <c r="GL370" i="26" l="1"/>
  <c r="GJ374" i="26"/>
  <c r="GJ316" i="26"/>
  <c r="GG282" i="26"/>
  <c r="GG29" i="27"/>
  <c r="GH270" i="26"/>
  <c r="GM372" i="26"/>
  <c r="GK314" i="26" l="1"/>
  <c r="GJ376" i="26"/>
  <c r="GI26" i="27" s="1"/>
  <c r="GH274" i="26"/>
  <c r="GG52" i="27"/>
  <c r="GM310" i="26"/>
  <c r="GN312" i="26"/>
  <c r="GM370" i="26" l="1"/>
  <c r="GH282" i="26"/>
  <c r="GH29" i="27"/>
  <c r="GI270" i="26"/>
  <c r="GK374" i="26"/>
  <c r="GK316" i="26"/>
  <c r="GN372" i="26"/>
  <c r="GH52" i="27" l="1"/>
  <c r="GI274" i="26"/>
  <c r="GL314" i="26"/>
  <c r="GK376" i="26"/>
  <c r="GJ26" i="27" s="1"/>
  <c r="GN310" i="26"/>
  <c r="GO312" i="26"/>
  <c r="GN370" i="26" l="1"/>
  <c r="GL374" i="26"/>
  <c r="GL316" i="26"/>
  <c r="GI282" i="26"/>
  <c r="GI29" i="27"/>
  <c r="GJ270" i="26"/>
  <c r="GO372" i="26"/>
  <c r="GI52" i="27" l="1"/>
  <c r="GJ274" i="26"/>
  <c r="GM314" i="26"/>
  <c r="GL376" i="26"/>
  <c r="GK26" i="27" s="1"/>
  <c r="GO310" i="26"/>
  <c r="GP312" i="26"/>
  <c r="GO370" i="26" l="1"/>
  <c r="GJ282" i="26"/>
  <c r="GJ29" i="27"/>
  <c r="GK270" i="26"/>
  <c r="GM374" i="26"/>
  <c r="GM316" i="26"/>
  <c r="GP372" i="26"/>
  <c r="GN314" i="26" l="1"/>
  <c r="GM376" i="26"/>
  <c r="GL26" i="27" s="1"/>
  <c r="GJ52" i="27"/>
  <c r="GK274" i="26"/>
  <c r="GP310" i="26"/>
  <c r="GQ312" i="26"/>
  <c r="GP370" i="26" l="1"/>
  <c r="GK282" i="26"/>
  <c r="GK29" i="27"/>
  <c r="GL270" i="26"/>
  <c r="GN374" i="26"/>
  <c r="GN316" i="26"/>
  <c r="GQ372" i="26"/>
  <c r="GO314" i="26" l="1"/>
  <c r="GN376" i="26"/>
  <c r="GM26" i="27" s="1"/>
  <c r="GK52" i="27"/>
  <c r="GL274" i="26"/>
  <c r="GQ310" i="26"/>
  <c r="GR312" i="26"/>
  <c r="GQ370" i="26" l="1"/>
  <c r="GL282" i="26"/>
  <c r="GL29" i="27"/>
  <c r="GM270" i="26"/>
  <c r="GO374" i="26"/>
  <c r="GO316" i="26"/>
  <c r="GR372" i="26"/>
  <c r="GP314" i="26" l="1"/>
  <c r="GO376" i="26"/>
  <c r="GN26" i="27" s="1"/>
  <c r="GL52" i="27"/>
  <c r="GM274" i="26"/>
  <c r="GR310" i="26"/>
  <c r="GS312" i="26"/>
  <c r="GR370" i="26" l="1"/>
  <c r="GM282" i="26"/>
  <c r="GM29" i="27"/>
  <c r="GN270" i="26"/>
  <c r="GP374" i="26"/>
  <c r="GP316" i="26"/>
  <c r="GS372" i="26"/>
  <c r="GQ314" i="26" l="1"/>
  <c r="GP376" i="26"/>
  <c r="GO26" i="27" s="1"/>
  <c r="GN274" i="26"/>
  <c r="GM52" i="27"/>
  <c r="GS310" i="26"/>
  <c r="GT312" i="26"/>
  <c r="GS370" i="26" l="1"/>
  <c r="GN282" i="26"/>
  <c r="GN29" i="27"/>
  <c r="GO270" i="26"/>
  <c r="GQ374" i="26"/>
  <c r="GQ316" i="26"/>
  <c r="GT372" i="26"/>
  <c r="GN52" i="27" l="1"/>
  <c r="GO274" i="26"/>
  <c r="GR314" i="26"/>
  <c r="GQ376" i="26"/>
  <c r="GP26" i="27" s="1"/>
  <c r="GT310" i="26"/>
  <c r="GU312" i="26"/>
  <c r="GT370" i="26" l="1"/>
  <c r="GO282" i="26"/>
  <c r="GO29" i="27"/>
  <c r="GP270" i="26"/>
  <c r="GR374" i="26"/>
  <c r="GR316" i="26"/>
  <c r="GU372" i="26"/>
  <c r="GS314" i="26" l="1"/>
  <c r="GR376" i="26"/>
  <c r="GQ26" i="27" s="1"/>
  <c r="W25" i="28" s="1"/>
  <c r="GP274" i="26"/>
  <c r="GO52" i="27"/>
  <c r="GU310" i="26"/>
  <c r="GV312" i="26"/>
  <c r="GP282" i="26" l="1"/>
  <c r="GP29" i="27"/>
  <c r="GQ270" i="26"/>
  <c r="GU370" i="26"/>
  <c r="GS374" i="26"/>
  <c r="GS316" i="26"/>
  <c r="GV372" i="26"/>
  <c r="GP52" i="27" l="1"/>
  <c r="GQ274" i="26"/>
  <c r="GT314" i="26"/>
  <c r="GS376" i="26"/>
  <c r="GR26" i="27" s="1"/>
  <c r="GV310" i="26"/>
  <c r="GW312" i="26"/>
  <c r="GV370" i="26" l="1"/>
  <c r="GT374" i="26"/>
  <c r="GT316" i="26"/>
  <c r="GQ282" i="26"/>
  <c r="GQ29" i="27"/>
  <c r="W28" i="28" s="1"/>
  <c r="GR270" i="26"/>
  <c r="GW372" i="26"/>
  <c r="GU314" i="26" l="1"/>
  <c r="GT376" i="26"/>
  <c r="GS26" i="27" s="1"/>
  <c r="GQ52" i="27"/>
  <c r="GR274" i="26"/>
  <c r="GW310" i="26"/>
  <c r="GX312" i="26"/>
  <c r="GR282" i="26" l="1"/>
  <c r="GR29" i="27"/>
  <c r="GS270" i="26"/>
  <c r="GW370" i="26"/>
  <c r="GU374" i="26"/>
  <c r="GU316" i="26"/>
  <c r="GX372" i="26"/>
  <c r="GV314" i="26" l="1"/>
  <c r="GU376" i="26"/>
  <c r="GT26" i="27" s="1"/>
  <c r="GX310" i="26"/>
  <c r="GR52" i="27"/>
  <c r="GS274" i="26"/>
  <c r="GY312" i="26"/>
  <c r="GX370" i="26" l="1"/>
  <c r="GS282" i="26"/>
  <c r="GS29" i="27"/>
  <c r="GT270" i="26"/>
  <c r="GV374" i="26"/>
  <c r="GV316" i="26"/>
  <c r="GY372" i="26"/>
  <c r="GW314" i="26" l="1"/>
  <c r="GV376" i="26"/>
  <c r="GU26" i="27" s="1"/>
  <c r="GS52" i="27"/>
  <c r="GT274" i="26"/>
  <c r="GY310" i="26"/>
  <c r="GZ312" i="26"/>
  <c r="GT282" i="26" l="1"/>
  <c r="GT29" i="27"/>
  <c r="GU270" i="26"/>
  <c r="GY370" i="26"/>
  <c r="GW374" i="26"/>
  <c r="GW316" i="26"/>
  <c r="GZ372" i="26"/>
  <c r="GX314" i="26" l="1"/>
  <c r="GW376" i="26"/>
  <c r="GV26" i="27" s="1"/>
  <c r="GZ310" i="26"/>
  <c r="GT52" i="27"/>
  <c r="GU274" i="26"/>
  <c r="HA312" i="26"/>
  <c r="GZ370" i="26" l="1"/>
  <c r="GU282" i="26"/>
  <c r="GU29" i="27"/>
  <c r="GV270" i="26"/>
  <c r="GX374" i="26"/>
  <c r="GX316" i="26"/>
  <c r="HA372" i="26"/>
  <c r="GY314" i="26" l="1"/>
  <c r="GX376" i="26"/>
  <c r="GW26" i="27" s="1"/>
  <c r="GU52" i="27"/>
  <c r="GV274" i="26"/>
  <c r="HA310" i="26"/>
  <c r="HB312" i="26"/>
  <c r="HA370" i="26" l="1"/>
  <c r="GV282" i="26"/>
  <c r="GV29" i="27"/>
  <c r="GW270" i="26"/>
  <c r="GY374" i="26"/>
  <c r="GY316" i="26"/>
  <c r="HB372" i="26"/>
  <c r="GZ314" i="26" l="1"/>
  <c r="GY376" i="26"/>
  <c r="GX26" i="27" s="1"/>
  <c r="GV52" i="27"/>
  <c r="GW274" i="26"/>
  <c r="GW282" i="26" s="1"/>
  <c r="HB310" i="26"/>
  <c r="HC312" i="26"/>
  <c r="HB370" i="26" l="1"/>
  <c r="GW29" i="27"/>
  <c r="GX270" i="26"/>
  <c r="GZ374" i="26"/>
  <c r="GZ316" i="26"/>
  <c r="HC372" i="26"/>
  <c r="GW52" i="27" l="1"/>
  <c r="GX274" i="26"/>
  <c r="HA314" i="26"/>
  <c r="GZ376" i="26"/>
  <c r="GY26" i="27" s="1"/>
  <c r="HC310" i="26"/>
  <c r="HD312" i="26"/>
  <c r="HC370" i="26" l="1"/>
  <c r="HA374" i="26"/>
  <c r="HA316" i="26"/>
  <c r="GX282" i="26"/>
  <c r="GX29" i="27"/>
  <c r="GY270" i="26"/>
  <c r="HD372" i="26"/>
  <c r="GX52" i="27" l="1"/>
  <c r="GY274" i="26"/>
  <c r="HB314" i="26"/>
  <c r="HA376" i="26"/>
  <c r="GZ26" i="27" s="1"/>
  <c r="HD310" i="26"/>
  <c r="HE312" i="26"/>
  <c r="HD370" i="26" l="1"/>
  <c r="HB374" i="26"/>
  <c r="HB316" i="26"/>
  <c r="GY282" i="26"/>
  <c r="GY29" i="27"/>
  <c r="GZ270" i="26"/>
  <c r="HE372" i="26"/>
  <c r="GZ274" i="26" l="1"/>
  <c r="GY52" i="27"/>
  <c r="HC314" i="26"/>
  <c r="HB376" i="26"/>
  <c r="HA26" i="27" s="1"/>
  <c r="HE310" i="26"/>
  <c r="HF312" i="26"/>
  <c r="HE370" i="26" l="1"/>
  <c r="HC374" i="26"/>
  <c r="HC316" i="26"/>
  <c r="GZ282" i="26"/>
  <c r="HA270" i="26"/>
  <c r="GZ29" i="27"/>
  <c r="HF372" i="26"/>
  <c r="GZ52" i="27" l="1"/>
  <c r="HA274" i="26"/>
  <c r="HD314" i="26"/>
  <c r="HC376" i="26"/>
  <c r="HB26" i="27" s="1"/>
  <c r="HF310" i="26"/>
  <c r="HG312" i="26"/>
  <c r="HA282" i="26" l="1"/>
  <c r="HA29" i="27"/>
  <c r="HB270" i="26"/>
  <c r="HF370" i="26"/>
  <c r="HD374" i="26"/>
  <c r="HD316" i="26"/>
  <c r="HG372" i="26"/>
  <c r="HA52" i="27" l="1"/>
  <c r="HB274" i="26"/>
  <c r="HE314" i="26"/>
  <c r="HD376" i="26"/>
  <c r="HC26" i="27" s="1"/>
  <c r="X25" i="28" s="1"/>
  <c r="HG310" i="26"/>
  <c r="HH312" i="26"/>
  <c r="HG370" i="26" l="1"/>
  <c r="HE374" i="26"/>
  <c r="HE316" i="26"/>
  <c r="HB282" i="26"/>
  <c r="HB29" i="27"/>
  <c r="HC270" i="26"/>
  <c r="HH372" i="26"/>
  <c r="HC274" i="26" l="1"/>
  <c r="HB52" i="27"/>
  <c r="HF314" i="26"/>
  <c r="HE376" i="26"/>
  <c r="HD26" i="27" s="1"/>
  <c r="HH310" i="26"/>
  <c r="HI312" i="26"/>
  <c r="HH370" i="26" l="1"/>
  <c r="HF374" i="26"/>
  <c r="HF316" i="26"/>
  <c r="HC282" i="26"/>
  <c r="HC29" i="27"/>
  <c r="X28" i="28" s="1"/>
  <c r="HD270" i="26"/>
  <c r="HI372" i="26"/>
  <c r="HG314" i="26" l="1"/>
  <c r="HF376" i="26"/>
  <c r="HE26" i="27" s="1"/>
  <c r="HC52" i="27"/>
  <c r="HD274" i="26"/>
  <c r="HI310" i="26"/>
  <c r="HJ312" i="26"/>
  <c r="HD282" i="26" l="1"/>
  <c r="HD29" i="27"/>
  <c r="HE270" i="26"/>
  <c r="HI370" i="26"/>
  <c r="HG374" i="26"/>
  <c r="HG316" i="26"/>
  <c r="HJ372" i="26"/>
  <c r="HH314" i="26" l="1"/>
  <c r="HG376" i="26"/>
  <c r="HF26" i="27" s="1"/>
  <c r="HJ310" i="26"/>
  <c r="HD52" i="27"/>
  <c r="HE274" i="26"/>
  <c r="HK312" i="26"/>
  <c r="HJ370" i="26" l="1"/>
  <c r="HE282" i="26"/>
  <c r="HE29" i="27"/>
  <c r="HF270" i="26"/>
  <c r="HH374" i="26"/>
  <c r="HH316" i="26"/>
  <c r="HK372" i="26"/>
  <c r="HI314" i="26" l="1"/>
  <c r="HH376" i="26"/>
  <c r="HG26" i="27" s="1"/>
  <c r="HE52" i="27"/>
  <c r="HF274" i="26"/>
  <c r="HK310" i="26"/>
  <c r="HL312" i="26"/>
  <c r="HK370" i="26" l="1"/>
  <c r="HF282" i="26"/>
  <c r="HF29" i="27"/>
  <c r="HG270" i="26"/>
  <c r="HI374" i="26"/>
  <c r="HI316" i="26"/>
  <c r="HL372" i="26"/>
  <c r="HJ314" i="26" l="1"/>
  <c r="HI376" i="26"/>
  <c r="HH26" i="27" s="1"/>
  <c r="HF52" i="27"/>
  <c r="HG274" i="26"/>
  <c r="HL310" i="26"/>
  <c r="HM312" i="26"/>
  <c r="HL370" i="26" l="1"/>
  <c r="HG282" i="26"/>
  <c r="HG29" i="27"/>
  <c r="HH270" i="26"/>
  <c r="HJ374" i="26"/>
  <c r="HJ316" i="26"/>
  <c r="HM372" i="26"/>
  <c r="HK314" i="26" l="1"/>
  <c r="HJ376" i="26"/>
  <c r="HI26" i="27" s="1"/>
  <c r="HG52" i="27"/>
  <c r="HH274" i="26"/>
  <c r="HM310" i="26"/>
  <c r="HN312" i="26"/>
  <c r="HM370" i="26" l="1"/>
  <c r="HH282" i="26"/>
  <c r="HH29" i="27"/>
  <c r="HI270" i="26"/>
  <c r="HK374" i="26"/>
  <c r="HK316" i="26"/>
  <c r="HN372" i="26"/>
  <c r="HL314" i="26" l="1"/>
  <c r="HK376" i="26"/>
  <c r="HJ26" i="27" s="1"/>
  <c r="HH52" i="27"/>
  <c r="HI274" i="26"/>
  <c r="HN310" i="26"/>
  <c r="HO312" i="26"/>
  <c r="HN370" i="26" l="1"/>
  <c r="HI282" i="26"/>
  <c r="HI29" i="27"/>
  <c r="HJ270" i="26"/>
  <c r="HL374" i="26"/>
  <c r="HL316" i="26"/>
  <c r="HO372" i="26"/>
  <c r="HI52" i="27" l="1"/>
  <c r="HJ274" i="26"/>
  <c r="HM314" i="26"/>
  <c r="HL376" i="26"/>
  <c r="HK26" i="27" s="1"/>
  <c r="HO310" i="26"/>
  <c r="HP312" i="26"/>
  <c r="HO370" i="26" l="1"/>
  <c r="HM374" i="26"/>
  <c r="HM316" i="26"/>
  <c r="HJ282" i="26"/>
  <c r="HJ29" i="27"/>
  <c r="HK270" i="26"/>
  <c r="HP372" i="26"/>
  <c r="HN314" i="26" l="1"/>
  <c r="HM376" i="26"/>
  <c r="HL26" i="27" s="1"/>
  <c r="HJ52" i="27"/>
  <c r="HK274" i="26"/>
  <c r="HP310" i="26"/>
  <c r="HQ312" i="26"/>
  <c r="HP370" i="26" l="1"/>
  <c r="HK282" i="26"/>
  <c r="HK29" i="27"/>
  <c r="HL270" i="26"/>
  <c r="HN374" i="26"/>
  <c r="HN316" i="26"/>
  <c r="HQ372" i="26"/>
  <c r="HO314" i="26" l="1"/>
  <c r="HN376" i="26"/>
  <c r="HM26" i="27" s="1"/>
  <c r="HK52" i="27"/>
  <c r="HL274" i="26"/>
  <c r="HQ310" i="26"/>
  <c r="HR312" i="26"/>
  <c r="HQ370" i="26" l="1"/>
  <c r="HL282" i="26"/>
  <c r="HL29" i="27"/>
  <c r="HM270" i="26"/>
  <c r="HO374" i="26"/>
  <c r="HO316" i="26"/>
  <c r="HR372" i="26"/>
  <c r="HP314" i="26" l="1"/>
  <c r="HO376" i="26"/>
  <c r="HN26" i="27" s="1"/>
  <c r="HL52" i="27"/>
  <c r="HM274" i="26"/>
  <c r="HR310" i="26"/>
  <c r="HS312" i="26"/>
  <c r="HR370" i="26" l="1"/>
  <c r="HM282" i="26"/>
  <c r="HM29" i="27"/>
  <c r="HN270" i="26"/>
  <c r="HP374" i="26"/>
  <c r="HP316" i="26"/>
  <c r="HS372" i="26"/>
  <c r="HQ314" i="26" l="1"/>
  <c r="HP376" i="26"/>
  <c r="HO26" i="27" s="1"/>
  <c r="Y25" i="28" s="1"/>
  <c r="HM52" i="27"/>
  <c r="HN274" i="26"/>
  <c r="HS310" i="26"/>
  <c r="HT312" i="26"/>
  <c r="HN282" i="26" l="1"/>
  <c r="HN29" i="27"/>
  <c r="HO270" i="26"/>
  <c r="HS370" i="26"/>
  <c r="HQ374" i="26"/>
  <c r="HQ316" i="26"/>
  <c r="HT372" i="26"/>
  <c r="HT310" i="26" l="1"/>
  <c r="HN52" i="27"/>
  <c r="HO274" i="26"/>
  <c r="HR314" i="26"/>
  <c r="HQ376" i="26"/>
  <c r="HP26" i="27" s="1"/>
  <c r="HU312" i="26"/>
  <c r="HR374" i="26" l="1"/>
  <c r="HR316" i="26"/>
  <c r="HO282" i="26"/>
  <c r="HO29" i="27"/>
  <c r="Y28" i="28" s="1"/>
  <c r="HP270" i="26"/>
  <c r="HT370" i="26"/>
  <c r="HU372" i="26"/>
  <c r="HU310" i="26" l="1"/>
  <c r="HO52" i="27"/>
  <c r="HP274" i="26"/>
  <c r="HS314" i="26"/>
  <c r="HR376" i="26"/>
  <c r="HQ26" i="27" s="1"/>
  <c r="HV312" i="26"/>
  <c r="HS374" i="26" l="1"/>
  <c r="HS316" i="26"/>
  <c r="HP282" i="26"/>
  <c r="HP29" i="27"/>
  <c r="HQ270" i="26"/>
  <c r="HU370" i="26"/>
  <c r="HV372" i="26"/>
  <c r="HV310" i="26" l="1"/>
  <c r="HP52" i="27"/>
  <c r="HQ274" i="26"/>
  <c r="HT314" i="26"/>
  <c r="HS376" i="26"/>
  <c r="HR26" i="27" s="1"/>
  <c r="HW312" i="26"/>
  <c r="HT374" i="26" l="1"/>
  <c r="HT316" i="26"/>
  <c r="HQ282" i="26"/>
  <c r="HQ29" i="27"/>
  <c r="HR270" i="26"/>
  <c r="HV370" i="26"/>
  <c r="HW372" i="26"/>
  <c r="HQ52" i="27" l="1"/>
  <c r="HR274" i="26"/>
  <c r="HW310" i="26"/>
  <c r="HU314" i="26"/>
  <c r="HT376" i="26"/>
  <c r="HS26" i="27" s="1"/>
  <c r="HX312" i="26"/>
  <c r="HU374" i="26" l="1"/>
  <c r="HU316" i="26"/>
  <c r="HW370" i="26"/>
  <c r="HR282" i="26"/>
  <c r="HR29" i="27"/>
  <c r="HS270" i="26"/>
  <c r="HX372" i="26"/>
  <c r="HX310" i="26" l="1"/>
  <c r="HR52" i="27"/>
  <c r="HS274" i="26"/>
  <c r="HV314" i="26"/>
  <c r="HU376" i="26"/>
  <c r="HT26" i="27" s="1"/>
  <c r="HY312" i="26"/>
  <c r="HS282" i="26" l="1"/>
  <c r="HS29" i="27"/>
  <c r="HT270" i="26"/>
  <c r="HV374" i="26"/>
  <c r="HV316" i="26"/>
  <c r="HX370" i="26"/>
  <c r="HY372" i="26"/>
  <c r="HT274" i="26" l="1"/>
  <c r="HS52" i="27"/>
  <c r="HY310" i="26"/>
  <c r="HW314" i="26"/>
  <c r="HV376" i="26"/>
  <c r="HU26" i="27" s="1"/>
  <c r="HZ312" i="26"/>
  <c r="HW374" i="26" l="1"/>
  <c r="HW316" i="26"/>
  <c r="HY370" i="26"/>
  <c r="HT282" i="26"/>
  <c r="HT29" i="27"/>
  <c r="HU270" i="26"/>
  <c r="HZ372" i="26"/>
  <c r="HT52" i="27" l="1"/>
  <c r="HU274" i="26"/>
  <c r="HZ310" i="26"/>
  <c r="HX314" i="26"/>
  <c r="HW376" i="26"/>
  <c r="HV26" i="27" s="1"/>
  <c r="IA312" i="26"/>
  <c r="HX374" i="26" l="1"/>
  <c r="HX316" i="26"/>
  <c r="HU282" i="26"/>
  <c r="HU29" i="27"/>
  <c r="HV270" i="26"/>
  <c r="HZ370" i="26"/>
  <c r="IA372" i="26"/>
  <c r="IA310" i="26" l="1"/>
  <c r="HU52" i="27"/>
  <c r="HV274" i="26"/>
  <c r="HY314" i="26"/>
  <c r="HX376" i="26"/>
  <c r="HW26" i="27" s="1"/>
  <c r="IB312" i="26"/>
  <c r="HY374" i="26" l="1"/>
  <c r="HY316" i="26"/>
  <c r="HV282" i="26"/>
  <c r="HV29" i="27"/>
  <c r="HW270" i="26"/>
  <c r="IA370" i="26"/>
  <c r="IB372" i="26"/>
  <c r="IB310" i="26" l="1"/>
  <c r="HV52" i="27"/>
  <c r="HW274" i="26"/>
  <c r="HZ314" i="26"/>
  <c r="HY376" i="26"/>
  <c r="HX26" i="27" s="1"/>
  <c r="IC312" i="26"/>
  <c r="HZ374" i="26" l="1"/>
  <c r="HZ316" i="26"/>
  <c r="HW282" i="26"/>
  <c r="HW29" i="27"/>
  <c r="HX270" i="26"/>
  <c r="IB370" i="26"/>
  <c r="IC372" i="26"/>
  <c r="IC310" i="26" l="1"/>
  <c r="HW52" i="27"/>
  <c r="HX274" i="26"/>
  <c r="IA314" i="26"/>
  <c r="HZ376" i="26"/>
  <c r="HY26" i="27" s="1"/>
  <c r="ID312" i="26"/>
  <c r="IA374" i="26" l="1"/>
  <c r="IA316" i="26"/>
  <c r="HX282" i="26"/>
  <c r="HX29" i="27"/>
  <c r="HY270" i="26"/>
  <c r="IC370" i="26"/>
  <c r="ID372" i="26"/>
  <c r="ID310" i="26" l="1"/>
  <c r="HX52" i="27"/>
  <c r="HY274" i="26"/>
  <c r="IB314" i="26"/>
  <c r="IA376" i="26"/>
  <c r="HZ26" i="27" s="1"/>
  <c r="IE312" i="26"/>
  <c r="IB374" i="26" l="1"/>
  <c r="IB316" i="26"/>
  <c r="HY282" i="26"/>
  <c r="HY29" i="27"/>
  <c r="HZ270" i="26"/>
  <c r="ID370" i="26"/>
  <c r="IE372" i="26"/>
  <c r="IE310" i="26" l="1"/>
  <c r="HY52" i="27"/>
  <c r="HZ274" i="26"/>
  <c r="IC314" i="26"/>
  <c r="IB376" i="26"/>
  <c r="IA26" i="27" s="1"/>
  <c r="Z25" i="28" s="1"/>
  <c r="IF312" i="26"/>
  <c r="IC374" i="26" l="1"/>
  <c r="IC316" i="26"/>
  <c r="HZ282" i="26"/>
  <c r="HZ29" i="27"/>
  <c r="IA270" i="26"/>
  <c r="IE370" i="26"/>
  <c r="IF372" i="26"/>
  <c r="IF310" i="26" l="1"/>
  <c r="IA274" i="26"/>
  <c r="HZ52" i="27"/>
  <c r="ID314" i="26"/>
  <c r="IC376" i="26"/>
  <c r="IB26" i="27" s="1"/>
  <c r="IG312" i="26"/>
  <c r="ID374" i="26" l="1"/>
  <c r="ID316" i="26"/>
  <c r="IA282" i="26"/>
  <c r="IA29" i="27"/>
  <c r="Z28" i="28" s="1"/>
  <c r="IB270" i="26"/>
  <c r="IF370" i="26"/>
  <c r="IG372" i="26"/>
  <c r="IA52" i="27" l="1"/>
  <c r="IB274" i="26"/>
  <c r="IG310" i="26"/>
  <c r="IE314" i="26"/>
  <c r="ID376" i="26"/>
  <c r="IC26" i="27" s="1"/>
  <c r="IH312" i="26"/>
  <c r="IE374" i="26" l="1"/>
  <c r="IE316" i="26"/>
  <c r="IG370" i="26"/>
  <c r="IB282" i="26"/>
  <c r="IB29" i="27"/>
  <c r="IC270" i="26"/>
  <c r="IH372" i="26"/>
  <c r="IB52" i="27" l="1"/>
  <c r="IC274" i="26"/>
  <c r="IH310" i="26"/>
  <c r="IF314" i="26"/>
  <c r="IE376" i="26"/>
  <c r="ID26" i="27" s="1"/>
  <c r="II312" i="26"/>
  <c r="IF374" i="26" l="1"/>
  <c r="IF316" i="26"/>
  <c r="IH370" i="26"/>
  <c r="IC282" i="26"/>
  <c r="IC29" i="27"/>
  <c r="ID270" i="26"/>
  <c r="II372" i="26"/>
  <c r="II310" i="26" l="1"/>
  <c r="IC52" i="27"/>
  <c r="ID274" i="26"/>
  <c r="IG314" i="26"/>
  <c r="IF376" i="26"/>
  <c r="IE26" i="27" s="1"/>
  <c r="IJ312" i="26"/>
  <c r="ID282" i="26" l="1"/>
  <c r="ID29" i="27"/>
  <c r="IE270" i="26"/>
  <c r="IG374" i="26"/>
  <c r="IG316" i="26"/>
  <c r="II370" i="26"/>
  <c r="IJ372" i="26"/>
  <c r="IJ310" i="26" l="1"/>
  <c r="IH314" i="26"/>
  <c r="IG376" i="26"/>
  <c r="IF26" i="27" s="1"/>
  <c r="ID52" i="27"/>
  <c r="IE274" i="26"/>
  <c r="IK312" i="26"/>
  <c r="IE282" i="26" l="1"/>
  <c r="IE29" i="27"/>
  <c r="IF270" i="26"/>
  <c r="IH374" i="26"/>
  <c r="IH316" i="26"/>
  <c r="IJ370" i="26"/>
  <c r="IK372" i="26"/>
  <c r="FS340" i="18"/>
  <c r="CQ340" i="18"/>
  <c r="BS340" i="18"/>
  <c r="CP340" i="18"/>
  <c r="GA340" i="18"/>
  <c r="HB340" i="18"/>
  <c r="FF340" i="18"/>
  <c r="FW340" i="18"/>
  <c r="GJ340" i="18"/>
  <c r="AK340" i="18"/>
  <c r="FU340" i="18"/>
  <c r="DM340" i="18"/>
  <c r="AR340" i="18"/>
  <c r="BD340" i="18"/>
  <c r="DZ340" i="18"/>
  <c r="EP340" i="18"/>
  <c r="FP340" i="18"/>
  <c r="BG340" i="18"/>
  <c r="BW340" i="18"/>
  <c r="GI340" i="18"/>
  <c r="AZ340" i="18"/>
  <c r="GB340" i="18"/>
  <c r="CR340" i="18"/>
  <c r="IC340" i="18"/>
  <c r="HM340" i="18"/>
  <c r="CZ340" i="18"/>
  <c r="CH340" i="18"/>
  <c r="DK340" i="18"/>
  <c r="BC340" i="18"/>
  <c r="DQ340" i="18"/>
  <c r="GD340" i="18"/>
  <c r="EG340" i="18"/>
  <c r="AY340" i="18"/>
  <c r="AL340" i="18"/>
  <c r="BU340" i="18"/>
  <c r="CF340" i="18"/>
  <c r="EH340" i="18"/>
  <c r="AW340" i="18"/>
  <c r="IN340" i="18"/>
  <c r="Z340" i="18"/>
  <c r="GL340" i="18"/>
  <c r="DW340" i="18"/>
  <c r="IE340" i="18"/>
  <c r="AH340" i="18"/>
  <c r="EF340" i="18"/>
  <c r="FR340" i="18"/>
  <c r="EZ340" i="18"/>
  <c r="GW340" i="18"/>
  <c r="EY340" i="18"/>
  <c r="BQ340" i="18"/>
  <c r="FZ340" i="18"/>
  <c r="BK340" i="18"/>
  <c r="DR340" i="18"/>
  <c r="FM340" i="18"/>
  <c r="BF340" i="18"/>
  <c r="BN340" i="18"/>
  <c r="AI340" i="18"/>
  <c r="HL340" i="18"/>
  <c r="II340" i="18"/>
  <c r="AV340" i="18"/>
  <c r="EN340" i="18"/>
  <c r="CM340" i="18"/>
  <c r="HI340" i="18"/>
  <c r="AB340" i="18"/>
  <c r="GG340" i="18"/>
  <c r="AD340" i="18"/>
  <c r="BR340" i="18"/>
  <c r="DS340" i="18"/>
  <c r="Y340" i="18"/>
  <c r="T340" i="18"/>
  <c r="ID340" i="18"/>
  <c r="FV340" i="18"/>
  <c r="FE340" i="18"/>
  <c r="CC340" i="18"/>
  <c r="FT340" i="18"/>
  <c r="DI340" i="18"/>
  <c r="GU340" i="18"/>
  <c r="DO340" i="18"/>
  <c r="FD340" i="18"/>
  <c r="FO340" i="18"/>
  <c r="HX340" i="18"/>
  <c r="DY340" i="18"/>
  <c r="HO340" i="18"/>
  <c r="DC340" i="18"/>
  <c r="GT340" i="18"/>
  <c r="AS340" i="18"/>
  <c r="IK340" i="18"/>
  <c r="DL340" i="18"/>
  <c r="BV340" i="18"/>
  <c r="DG340" i="18"/>
  <c r="ES340" i="18"/>
  <c r="HF340" i="18"/>
  <c r="HD340" i="18"/>
  <c r="DA340" i="18"/>
  <c r="BX340" i="18"/>
  <c r="AJ340" i="18"/>
  <c r="DN340" i="18"/>
  <c r="CW340" i="18"/>
  <c r="EV340" i="18"/>
  <c r="GY340" i="18"/>
  <c r="EJ340" i="18"/>
  <c r="AO340" i="18"/>
  <c r="BJ340" i="18"/>
  <c r="FJ340" i="18"/>
  <c r="Q340" i="18"/>
  <c r="DP340" i="18"/>
  <c r="V340" i="18"/>
  <c r="HQ340" i="18"/>
  <c r="AP340" i="18"/>
  <c r="HZ340" i="18"/>
  <c r="DX340" i="18"/>
  <c r="BI340" i="18"/>
  <c r="O340" i="18"/>
  <c r="IM340" i="18"/>
  <c r="BE340" i="18"/>
  <c r="BB340" i="18"/>
  <c r="FL340" i="18"/>
  <c r="EK340" i="18"/>
  <c r="FN340" i="18"/>
  <c r="L340" i="18"/>
  <c r="DU340" i="18"/>
  <c r="BO340" i="18"/>
  <c r="IG340" i="18"/>
  <c r="CT340" i="18"/>
  <c r="GE340" i="18"/>
  <c r="GN340" i="18"/>
  <c r="EA340" i="18"/>
  <c r="CS340" i="18"/>
  <c r="FK340" i="18"/>
  <c r="ER340" i="18"/>
  <c r="R340" i="18"/>
  <c r="N340" i="18"/>
  <c r="AU340" i="18"/>
  <c r="AN340" i="18"/>
  <c r="GO340" i="18"/>
  <c r="GH340" i="18"/>
  <c r="GC340" i="18"/>
  <c r="K340" i="18"/>
  <c r="EQ340" i="18"/>
  <c r="DD340" i="18"/>
  <c r="HC340" i="18"/>
  <c r="GQ340" i="18"/>
  <c r="EL340" i="18"/>
  <c r="BH340" i="18"/>
  <c r="CU340" i="18"/>
  <c r="FI340" i="18"/>
  <c r="GZ340" i="18"/>
  <c r="CX340" i="18"/>
  <c r="DJ340" i="18"/>
  <c r="CN340" i="18"/>
  <c r="CJ340" i="18"/>
  <c r="ET340" i="18"/>
  <c r="DB340" i="18"/>
  <c r="IL340" i="18"/>
  <c r="IH340" i="18"/>
  <c r="GF340" i="18"/>
  <c r="IF340" i="18"/>
  <c r="CA340" i="18"/>
  <c r="EI340" i="18"/>
  <c r="CV340" i="18"/>
  <c r="GK340" i="18"/>
  <c r="HH340" i="18"/>
  <c r="AE340" i="18"/>
  <c r="U340" i="18"/>
  <c r="FC340" i="18"/>
  <c r="FX340" i="18"/>
  <c r="AF340" i="18"/>
  <c r="AM340" i="18"/>
  <c r="BM340" i="18"/>
  <c r="AG340" i="18"/>
  <c r="CG340" i="18"/>
  <c r="HA340" i="18"/>
  <c r="AX340" i="18"/>
  <c r="CL340" i="18"/>
  <c r="FG340" i="18"/>
  <c r="GS340" i="18"/>
  <c r="CY340" i="18"/>
  <c r="BZ340" i="18"/>
  <c r="EM340" i="18"/>
  <c r="FB340" i="18"/>
  <c r="EU340" i="18"/>
  <c r="AT340" i="18"/>
  <c r="IJ340" i="18"/>
  <c r="HJ340" i="18"/>
  <c r="EB340" i="18"/>
  <c r="ED340" i="18"/>
  <c r="CO340" i="18"/>
  <c r="EE340" i="18"/>
  <c r="CK340" i="18"/>
  <c r="AC340" i="18"/>
  <c r="J340" i="18"/>
  <c r="CE340" i="18"/>
  <c r="HE340" i="18"/>
  <c r="BT340" i="18"/>
  <c r="HT340" i="18"/>
  <c r="FQ340" i="18"/>
  <c r="CB340" i="18"/>
  <c r="DT340" i="18"/>
  <c r="HU340" i="18"/>
  <c r="GM340" i="18"/>
  <c r="HV340" i="18"/>
  <c r="HR340" i="18"/>
  <c r="BY340" i="18"/>
  <c r="EC340" i="18"/>
  <c r="M340" i="18"/>
  <c r="GV340" i="18"/>
  <c r="EW340" i="18"/>
  <c r="GR340" i="18"/>
  <c r="P340" i="18"/>
  <c r="BP340" i="18"/>
  <c r="DF340" i="18"/>
  <c r="EX340" i="18"/>
  <c r="AQ340" i="18"/>
  <c r="S340" i="18"/>
  <c r="FH340" i="18"/>
  <c r="DH340" i="18"/>
  <c r="FY340" i="18"/>
  <c r="EO340" i="18"/>
  <c r="X340" i="18"/>
  <c r="GX340" i="18"/>
  <c r="HY340" i="18"/>
  <c r="DE340" i="18"/>
  <c r="HS340" i="18"/>
  <c r="DV340" i="18"/>
  <c r="IA340" i="18"/>
  <c r="GP340" i="18"/>
  <c r="HK340" i="18"/>
  <c r="CI340" i="18"/>
  <c r="AA340" i="18"/>
  <c r="HG340" i="18"/>
  <c r="W340" i="18"/>
  <c r="HP340" i="18"/>
  <c r="BA340" i="18"/>
  <c r="HW340" i="18"/>
  <c r="HN340" i="18"/>
  <c r="FA340" i="18"/>
  <c r="CD340" i="18"/>
  <c r="BL340" i="18"/>
  <c r="IB340" i="18"/>
  <c r="II314" i="26" l="1"/>
  <c r="IH376" i="26"/>
  <c r="IG26" i="27" s="1"/>
  <c r="IE52" i="27"/>
  <c r="IF274" i="26"/>
  <c r="IK310" i="26"/>
  <c r="IL312" i="26"/>
  <c r="EG343" i="18"/>
  <c r="P343" i="18"/>
  <c r="EL343" i="18"/>
  <c r="AU343" i="18"/>
  <c r="GU343" i="18"/>
  <c r="BN343" i="18"/>
  <c r="AY343" i="18"/>
  <c r="GR343" i="18"/>
  <c r="ED343" i="18"/>
  <c r="FX343" i="18"/>
  <c r="R343" i="18"/>
  <c r="O343" i="18"/>
  <c r="BF343" i="18"/>
  <c r="GD343" i="18"/>
  <c r="DZ343" i="18"/>
  <c r="EW343" i="18"/>
  <c r="EB343" i="18"/>
  <c r="FC343" i="18"/>
  <c r="BI343" i="18"/>
  <c r="HF343" i="18"/>
  <c r="FM343" i="18"/>
  <c r="DQ343" i="18"/>
  <c r="HY343" i="18"/>
  <c r="ER343" i="18"/>
  <c r="DX343" i="18"/>
  <c r="ES343" i="18"/>
  <c r="FT343" i="18"/>
  <c r="BC343" i="18"/>
  <c r="BD343" i="18"/>
  <c r="GX343" i="18"/>
  <c r="HJ343" i="18"/>
  <c r="HZ343" i="18"/>
  <c r="CC343" i="18"/>
  <c r="DR343" i="18"/>
  <c r="DK343" i="18"/>
  <c r="AR343" i="18"/>
  <c r="X343" i="18"/>
  <c r="GV343" i="18"/>
  <c r="U343" i="18"/>
  <c r="CJ343" i="18"/>
  <c r="FK343" i="18"/>
  <c r="DG343" i="18"/>
  <c r="FE343" i="18"/>
  <c r="DM343" i="18"/>
  <c r="CD343" i="18"/>
  <c r="M343" i="18"/>
  <c r="AE343" i="18"/>
  <c r="HC343" i="18"/>
  <c r="BV343" i="18"/>
  <c r="FV343" i="18"/>
  <c r="BK343" i="18"/>
  <c r="CH343" i="18"/>
  <c r="FU343" i="18"/>
  <c r="GQ343" i="18"/>
  <c r="GM343" i="18"/>
  <c r="CN343" i="18"/>
  <c r="CS343" i="18"/>
  <c r="AP343" i="18"/>
  <c r="DL343" i="18"/>
  <c r="ID343" i="18"/>
  <c r="FZ343" i="18"/>
  <c r="AK343" i="18"/>
  <c r="N343" i="18"/>
  <c r="FA343" i="18"/>
  <c r="EO343" i="18"/>
  <c r="HU343" i="18"/>
  <c r="IJ343" i="18"/>
  <c r="HH343" i="18"/>
  <c r="DJ343" i="18"/>
  <c r="EA343" i="18"/>
  <c r="HQ343" i="18"/>
  <c r="T343" i="18"/>
  <c r="BQ343" i="18"/>
  <c r="CZ343" i="18"/>
  <c r="HN343" i="18"/>
  <c r="FY343" i="18"/>
  <c r="DT343" i="18"/>
  <c r="GK343" i="18"/>
  <c r="DD343" i="18"/>
  <c r="HM343" i="18"/>
  <c r="HW343" i="18"/>
  <c r="DH343" i="18"/>
  <c r="CB343" i="18"/>
  <c r="AT343" i="18"/>
  <c r="V343" i="18"/>
  <c r="IC343" i="18"/>
  <c r="BA343" i="18"/>
  <c r="FH343" i="18"/>
  <c r="EC343" i="18"/>
  <c r="EU343" i="18"/>
  <c r="GN343" i="18"/>
  <c r="DP343" i="18"/>
  <c r="Y343" i="18"/>
  <c r="EY343" i="18"/>
  <c r="CR343" i="18"/>
  <c r="GJ343" i="18"/>
  <c r="HP343" i="18"/>
  <c r="FB343" i="18"/>
  <c r="GE343" i="18"/>
  <c r="Q343" i="18"/>
  <c r="DS343" i="18"/>
  <c r="GW343" i="18"/>
  <c r="GB343" i="18"/>
  <c r="FW343" i="18"/>
  <c r="W343" i="18"/>
  <c r="S343" i="18"/>
  <c r="EM343" i="18"/>
  <c r="CT343" i="18"/>
  <c r="FJ343" i="18"/>
  <c r="BR343" i="18"/>
  <c r="EZ343" i="18"/>
  <c r="AZ343" i="18"/>
  <c r="BY343" i="18"/>
  <c r="FQ343" i="18"/>
  <c r="BJ343" i="18"/>
  <c r="AD343" i="18"/>
  <c r="HG343" i="18"/>
  <c r="EQ343" i="18"/>
  <c r="IG343" i="18"/>
  <c r="IK343" i="18"/>
  <c r="GG343" i="18"/>
  <c r="FR343" i="18"/>
  <c r="GI343" i="18"/>
  <c r="FF343" i="18"/>
  <c r="BZ343" i="18"/>
  <c r="BO343" i="18"/>
  <c r="AO343" i="18"/>
  <c r="AB343" i="18"/>
  <c r="HB343" i="18"/>
  <c r="AA343" i="18"/>
  <c r="AQ343" i="18"/>
  <c r="CY343" i="18"/>
  <c r="CV343" i="18"/>
  <c r="CX343" i="18"/>
  <c r="K343" i="18"/>
  <c r="DU343" i="18"/>
  <c r="EJ343" i="18"/>
  <c r="AS343" i="18"/>
  <c r="EF343" i="18"/>
  <c r="GA343" i="18"/>
  <c r="EX343" i="18"/>
  <c r="HR343" i="18"/>
  <c r="HT343" i="18"/>
  <c r="EI343" i="18"/>
  <c r="GZ343" i="18"/>
  <c r="GC343" i="18"/>
  <c r="L343" i="18"/>
  <c r="GY343" i="18"/>
  <c r="GT343" i="18"/>
  <c r="HI343" i="18"/>
  <c r="AH343" i="18"/>
  <c r="CP343" i="18"/>
  <c r="CI343" i="18"/>
  <c r="DF343" i="18"/>
  <c r="BT343" i="18"/>
  <c r="GS343" i="18"/>
  <c r="GH343" i="18"/>
  <c r="EV343" i="18"/>
  <c r="DC343" i="18"/>
  <c r="IE343" i="18"/>
  <c r="HK343" i="18"/>
  <c r="HE343" i="18"/>
  <c r="FG343" i="18"/>
  <c r="FI343" i="18"/>
  <c r="DW343" i="18"/>
  <c r="BW343" i="18"/>
  <c r="BS343" i="18"/>
  <c r="CE343" i="18"/>
  <c r="CL343" i="18"/>
  <c r="GO343" i="18"/>
  <c r="FN343" i="18"/>
  <c r="HO343" i="18"/>
  <c r="GL343" i="18"/>
  <c r="CQ343" i="18"/>
  <c r="J343" i="18"/>
  <c r="AX343" i="18"/>
  <c r="EK343" i="18"/>
  <c r="CW343" i="18"/>
  <c r="DY343" i="18"/>
  <c r="Z343" i="18"/>
  <c r="FS343" i="18"/>
  <c r="AC343" i="18"/>
  <c r="HA343" i="18"/>
  <c r="CA343" i="18"/>
  <c r="FL343" i="18"/>
  <c r="HX343" i="18"/>
  <c r="CM343" i="18"/>
  <c r="IN343" i="18"/>
  <c r="EP343" i="18"/>
  <c r="GP343" i="18"/>
  <c r="CK343" i="18"/>
  <c r="IF343" i="18"/>
  <c r="DN343" i="18"/>
  <c r="FO343" i="18"/>
  <c r="EN343" i="18"/>
  <c r="AW343" i="18"/>
  <c r="DI343" i="18"/>
  <c r="EE343" i="18"/>
  <c r="CG343" i="18"/>
  <c r="GF343" i="18"/>
  <c r="CU343" i="18"/>
  <c r="BB343" i="18"/>
  <c r="AJ343" i="18"/>
  <c r="FD343" i="18"/>
  <c r="AV343" i="18"/>
  <c r="EH343" i="18"/>
  <c r="BG343" i="18"/>
  <c r="IA343" i="18"/>
  <c r="CO343" i="18"/>
  <c r="IH343" i="18"/>
  <c r="BH343" i="18"/>
  <c r="AN343" i="18"/>
  <c r="BX343" i="18"/>
  <c r="II343" i="18"/>
  <c r="DV343" i="18"/>
  <c r="HV343" i="18"/>
  <c r="AG343" i="18"/>
  <c r="DA343" i="18"/>
  <c r="CF343" i="18"/>
  <c r="IB343" i="18"/>
  <c r="HS343" i="18"/>
  <c r="BM343" i="18"/>
  <c r="IL343" i="18"/>
  <c r="BE343" i="18"/>
  <c r="DO343" i="18"/>
  <c r="HL343" i="18"/>
  <c r="BU343" i="18"/>
  <c r="BL343" i="18"/>
  <c r="DE343" i="18"/>
  <c r="AM343" i="18"/>
  <c r="DB343" i="18"/>
  <c r="IM343" i="18"/>
  <c r="HD343" i="18"/>
  <c r="AI343" i="18"/>
  <c r="FP343" i="18"/>
  <c r="BP343" i="18"/>
  <c r="AF343" i="18"/>
  <c r="ET343" i="18"/>
  <c r="AL343" i="18"/>
  <c r="IK370" i="26" l="1"/>
  <c r="IF282" i="26"/>
  <c r="IF29" i="27"/>
  <c r="IG270" i="26"/>
  <c r="II374" i="26"/>
  <c r="II316" i="26"/>
  <c r="IL372" i="26"/>
  <c r="F176" i="18"/>
  <c r="G115" i="18"/>
  <c r="G116" i="18"/>
  <c r="G117" i="18"/>
  <c r="G118" i="18"/>
  <c r="G113" i="18"/>
  <c r="G114" i="18"/>
  <c r="I313" i="18"/>
  <c r="H276" i="18"/>
  <c r="HK104" i="18"/>
  <c r="DO104" i="18"/>
  <c r="AX104" i="18"/>
  <c r="EZ104" i="18"/>
  <c r="BT104" i="18"/>
  <c r="BY104" i="18"/>
  <c r="S104" i="18"/>
  <c r="FM104" i="18"/>
  <c r="FY104" i="18"/>
  <c r="CK104" i="18"/>
  <c r="CH104" i="18"/>
  <c r="AS104" i="18"/>
  <c r="FG104" i="18"/>
  <c r="O104" i="18"/>
  <c r="CX104" i="18"/>
  <c r="FW104" i="18"/>
  <c r="BW104" i="18"/>
  <c r="EI104" i="18"/>
  <c r="HN104" i="18"/>
  <c r="CM104" i="18"/>
  <c r="CL104" i="18"/>
  <c r="DP104" i="18"/>
  <c r="GK104" i="18"/>
  <c r="HF104" i="18"/>
  <c r="AZ104" i="18"/>
  <c r="EA104" i="18"/>
  <c r="DS104" i="18"/>
  <c r="GW104" i="18"/>
  <c r="IN104" i="18"/>
  <c r="BE104" i="18"/>
  <c r="AL104" i="18"/>
  <c r="FE104" i="18"/>
  <c r="EP104" i="18"/>
  <c r="GR104" i="18"/>
  <c r="CE104" i="18"/>
  <c r="BS104" i="18"/>
  <c r="DH104" i="18"/>
  <c r="GZ104" i="18"/>
  <c r="HG104" i="18"/>
  <c r="AH104" i="18"/>
  <c r="AI104" i="18"/>
  <c r="BQ104" i="18"/>
  <c r="CD104" i="18"/>
  <c r="DN104" i="18"/>
  <c r="FF104" i="18"/>
  <c r="FL104" i="18"/>
  <c r="FQ104" i="18"/>
  <c r="IC104" i="18"/>
  <c r="HT104" i="18"/>
  <c r="I104" i="18"/>
  <c r="Y104" i="18"/>
  <c r="CN104" i="18"/>
  <c r="CO104" i="18"/>
  <c r="EJ104" i="18"/>
  <c r="CU104" i="18"/>
  <c r="GH104" i="18"/>
  <c r="EE104" i="18"/>
  <c r="HU104" i="18"/>
  <c r="HV104" i="18"/>
  <c r="L104" i="18"/>
  <c r="W104" i="18"/>
  <c r="CQ104" i="18"/>
  <c r="BL104" i="18"/>
  <c r="AR104" i="18"/>
  <c r="FR104" i="18"/>
  <c r="GI104" i="18"/>
  <c r="HI104" i="18"/>
  <c r="FV104" i="18"/>
  <c r="HZ104" i="18"/>
  <c r="AO104" i="18"/>
  <c r="CT104" i="18"/>
  <c r="AY104" i="18"/>
  <c r="DU104" i="18"/>
  <c r="DX104" i="18"/>
  <c r="FT104" i="18"/>
  <c r="DT104" i="18"/>
  <c r="HD104" i="18"/>
  <c r="HO104" i="18"/>
  <c r="EQ104" i="18"/>
  <c r="AA104" i="18"/>
  <c r="CY104" i="18"/>
  <c r="BF104" i="18"/>
  <c r="ED104" i="18"/>
  <c r="FB104" i="18"/>
  <c r="ET104" i="18"/>
  <c r="FC104" i="18"/>
  <c r="EL104" i="18"/>
  <c r="HS104" i="18"/>
  <c r="HQ104" i="18"/>
  <c r="GS104" i="18"/>
  <c r="N104" i="18"/>
  <c r="R104" i="18"/>
  <c r="T104" i="18"/>
  <c r="Z104" i="18"/>
  <c r="BI104" i="18"/>
  <c r="BN104" i="18"/>
  <c r="AK104" i="18"/>
  <c r="CR104" i="18"/>
  <c r="FO104" i="18"/>
  <c r="BH104" i="18"/>
  <c r="DA104" i="18"/>
  <c r="DE104" i="18"/>
  <c r="CP104" i="18"/>
  <c r="DK104" i="18"/>
  <c r="EM104" i="18"/>
  <c r="FD104" i="18"/>
  <c r="DD104" i="18"/>
  <c r="DB104" i="18"/>
  <c r="GA104" i="18"/>
  <c r="EW104" i="18"/>
  <c r="FX104" i="18"/>
  <c r="FI104" i="18"/>
  <c r="GD104" i="18"/>
  <c r="GM104" i="18"/>
  <c r="EB104" i="18"/>
  <c r="CS104" i="18"/>
  <c r="HL104" i="18"/>
  <c r="ID104" i="18"/>
  <c r="GL104" i="18"/>
  <c r="HJ104" i="18"/>
  <c r="HH104" i="18"/>
  <c r="BO104" i="18"/>
  <c r="BU104" i="18"/>
  <c r="FH104" i="18"/>
  <c r="GV104" i="18"/>
  <c r="BM104" i="18"/>
  <c r="AW104" i="18"/>
  <c r="AD104" i="18"/>
  <c r="CC104" i="18"/>
  <c r="EU104" i="18"/>
  <c r="GJ104" i="18"/>
  <c r="IM104" i="18"/>
  <c r="BJ104" i="18"/>
  <c r="AC104" i="18"/>
  <c r="BB104" i="18"/>
  <c r="AM104" i="18"/>
  <c r="AP104" i="18"/>
  <c r="BR104" i="18"/>
  <c r="AT104" i="18"/>
  <c r="CJ104" i="18"/>
  <c r="AV104" i="18"/>
  <c r="AN104" i="18"/>
  <c r="FS104" i="18"/>
  <c r="GE104" i="18"/>
  <c r="BP104" i="18"/>
  <c r="EC104" i="18"/>
  <c r="EN104" i="18"/>
  <c r="DZ104" i="18"/>
  <c r="HR104" i="18"/>
  <c r="IB104" i="18"/>
  <c r="HE104" i="18"/>
  <c r="GN104" i="18"/>
  <c r="GU104" i="18"/>
  <c r="AJ104" i="18"/>
  <c r="CA104" i="18"/>
  <c r="BD104" i="18"/>
  <c r="CB104" i="18"/>
  <c r="FK104" i="18"/>
  <c r="EO104" i="18"/>
  <c r="FU104" i="18"/>
  <c r="HM104" i="18"/>
  <c r="AB104" i="18"/>
  <c r="EY104" i="18"/>
  <c r="IG104" i="18"/>
  <c r="AF104" i="18"/>
  <c r="BA104" i="18"/>
  <c r="EF104" i="18"/>
  <c r="HW104" i="18"/>
  <c r="HC104" i="18"/>
  <c r="M104" i="18"/>
  <c r="X104" i="18"/>
  <c r="U104" i="18"/>
  <c r="CW104" i="18"/>
  <c r="AG104" i="18"/>
  <c r="ER104" i="18"/>
  <c r="FJ104" i="18"/>
  <c r="DW104" i="18"/>
  <c r="GC104" i="18"/>
  <c r="GF104" i="18"/>
  <c r="H50" i="19"/>
  <c r="IE104" i="18"/>
  <c r="II104" i="18"/>
  <c r="HB104" i="18"/>
  <c r="HY104" i="18"/>
  <c r="K104" i="18"/>
  <c r="AU104" i="18"/>
  <c r="CF104" i="18"/>
  <c r="BZ104" i="18"/>
  <c r="P104" i="18"/>
  <c r="DM104" i="18"/>
  <c r="Q104" i="18"/>
  <c r="CG104" i="18"/>
  <c r="CV104" i="18"/>
  <c r="DJ104" i="18"/>
  <c r="CZ104" i="18"/>
  <c r="EH104" i="18"/>
  <c r="EG104" i="18"/>
  <c r="DV104" i="18"/>
  <c r="DR104" i="18"/>
  <c r="ES104" i="18"/>
  <c r="GB104" i="18"/>
  <c r="DY104" i="18"/>
  <c r="FZ104" i="18"/>
  <c r="GP104" i="18"/>
  <c r="GX104" i="18"/>
  <c r="GG104" i="18"/>
  <c r="GQ104" i="18"/>
  <c r="IA104" i="18"/>
  <c r="HA104" i="18"/>
  <c r="GO104" i="18"/>
  <c r="GY104" i="18"/>
  <c r="J104" i="18"/>
  <c r="DF104" i="18"/>
  <c r="V104" i="18"/>
  <c r="BK104" i="18"/>
  <c r="AE104" i="18"/>
  <c r="EK104" i="18"/>
  <c r="AQ104" i="18"/>
  <c r="BG104" i="18"/>
  <c r="BC104" i="18"/>
  <c r="CI104" i="18"/>
  <c r="BX104" i="18"/>
  <c r="FP104" i="18"/>
  <c r="FA104" i="18"/>
  <c r="DL104" i="18"/>
  <c r="DQ104" i="18"/>
  <c r="DC104" i="18"/>
  <c r="EX104" i="18"/>
  <c r="DG104" i="18"/>
  <c r="BV104" i="18"/>
  <c r="DI104" i="18"/>
  <c r="EV104" i="18"/>
  <c r="IF104" i="18"/>
  <c r="IK104" i="18"/>
  <c r="FN104" i="18"/>
  <c r="IH104" i="18"/>
  <c r="IJ104" i="18"/>
  <c r="GT104" i="18"/>
  <c r="HX104" i="18"/>
  <c r="IL104" i="18"/>
  <c r="HP104" i="18"/>
  <c r="H166" i="18" l="1"/>
  <c r="H168" i="18" s="1"/>
  <c r="H236" i="18"/>
  <c r="IJ314" i="26"/>
  <c r="II376" i="26"/>
  <c r="IH26" i="27" s="1"/>
  <c r="IF52" i="27"/>
  <c r="IG274" i="26"/>
  <c r="IL310" i="26"/>
  <c r="IM312" i="26"/>
  <c r="AO360" i="18"/>
  <c r="AO363" i="18" s="1"/>
  <c r="Q360" i="18"/>
  <c r="Q363" i="18" s="1"/>
  <c r="U360" i="18"/>
  <c r="U363" i="18" s="1"/>
  <c r="R360" i="18"/>
  <c r="R363" i="18" s="1"/>
  <c r="BA360" i="18"/>
  <c r="BA363" i="18" s="1"/>
  <c r="AB360" i="18"/>
  <c r="AB363" i="18" s="1"/>
  <c r="AC360" i="18"/>
  <c r="AC363" i="18" s="1"/>
  <c r="N360" i="18"/>
  <c r="N363" i="18" s="1"/>
  <c r="AE360" i="18"/>
  <c r="AE363" i="18" s="1"/>
  <c r="O360" i="18"/>
  <c r="O363" i="18" s="1"/>
  <c r="BD360" i="18"/>
  <c r="BD363" i="18" s="1"/>
  <c r="AJ360" i="18"/>
  <c r="AJ363" i="18" s="1"/>
  <c r="AU360" i="18"/>
  <c r="AU363" i="18" s="1"/>
  <c r="AK360" i="18"/>
  <c r="AK363" i="18" s="1"/>
  <c r="AW360" i="18"/>
  <c r="AW363" i="18" s="1"/>
  <c r="X360" i="18"/>
  <c r="X363" i="18" s="1"/>
  <c r="BO360" i="18"/>
  <c r="BO363" i="18" s="1"/>
  <c r="BB360" i="18"/>
  <c r="BB363" i="18" s="1"/>
  <c r="W360" i="18"/>
  <c r="W363" i="18" s="1"/>
  <c r="P360" i="18"/>
  <c r="P363" i="18" s="1"/>
  <c r="AD360" i="18"/>
  <c r="AD363" i="18" s="1"/>
  <c r="AZ360" i="18"/>
  <c r="AZ363" i="18" s="1"/>
  <c r="AF360" i="18"/>
  <c r="AF363" i="18" s="1"/>
  <c r="BI360" i="18"/>
  <c r="BI363" i="18" s="1"/>
  <c r="BP360" i="18"/>
  <c r="BP363" i="18" s="1"/>
  <c r="K360" i="18"/>
  <c r="K363" i="18" s="1"/>
  <c r="BF360" i="18"/>
  <c r="BF363" i="18" s="1"/>
  <c r="AR360" i="18"/>
  <c r="AR363" i="18" s="1"/>
  <c r="BG360" i="18"/>
  <c r="BG363" i="18" s="1"/>
  <c r="BC360" i="18"/>
  <c r="BC363" i="18" s="1"/>
  <c r="BH360" i="18"/>
  <c r="BH363" i="18" s="1"/>
  <c r="Z360" i="18"/>
  <c r="Z363" i="18" s="1"/>
  <c r="AN360" i="18"/>
  <c r="AN363" i="18" s="1"/>
  <c r="AX360" i="18"/>
  <c r="AX363" i="18" s="1"/>
  <c r="V360" i="18"/>
  <c r="V363" i="18" s="1"/>
  <c r="AM360" i="18"/>
  <c r="AM363" i="18" s="1"/>
  <c r="AT360" i="18"/>
  <c r="AT363" i="18" s="1"/>
  <c r="AS360" i="18"/>
  <c r="AS363" i="18" s="1"/>
  <c r="AH360" i="18"/>
  <c r="AH363" i="18" s="1"/>
  <c r="S360" i="18"/>
  <c r="S363" i="18" s="1"/>
  <c r="M360" i="18"/>
  <c r="M363" i="18" s="1"/>
  <c r="AL360" i="18"/>
  <c r="AL363" i="18" s="1"/>
  <c r="BM360" i="18"/>
  <c r="BM363" i="18" s="1"/>
  <c r="J360" i="18"/>
  <c r="J363" i="18" s="1"/>
  <c r="AV360" i="18"/>
  <c r="AV363" i="18" s="1"/>
  <c r="BN360" i="18"/>
  <c r="BN363" i="18" s="1"/>
  <c r="AQ360" i="18"/>
  <c r="AQ363" i="18" s="1"/>
  <c r="T360" i="18"/>
  <c r="T363" i="18" s="1"/>
  <c r="AP360" i="18"/>
  <c r="AP363" i="18" s="1"/>
  <c r="BJ360" i="18"/>
  <c r="BJ363" i="18" s="1"/>
  <c r="AA360" i="18"/>
  <c r="AA363" i="18" s="1"/>
  <c r="BE360" i="18"/>
  <c r="BE363" i="18" s="1"/>
  <c r="Y360" i="18"/>
  <c r="Y363" i="18" s="1"/>
  <c r="BL360" i="18"/>
  <c r="BL363" i="18" s="1"/>
  <c r="AY360" i="18"/>
  <c r="AY363" i="18" s="1"/>
  <c r="AI360" i="18"/>
  <c r="AI363" i="18" s="1"/>
  <c r="BK360" i="18"/>
  <c r="BK363" i="18" s="1"/>
  <c r="L360" i="18"/>
  <c r="L363" i="18" s="1"/>
  <c r="AG360" i="18"/>
  <c r="AG363" i="18" s="1"/>
  <c r="F187" i="18"/>
  <c r="F181" i="18"/>
  <c r="F195" i="18"/>
  <c r="H49" i="20"/>
  <c r="IG282" i="26" l="1"/>
  <c r="IG29" i="27"/>
  <c r="IH270" i="26"/>
  <c r="IL370" i="26"/>
  <c r="IJ374" i="26"/>
  <c r="IJ316" i="26"/>
  <c r="IM372" i="26"/>
  <c r="FH190" i="18"/>
  <c r="F177" i="18"/>
  <c r="F99" i="18" s="1"/>
  <c r="I99" i="18" s="1"/>
  <c r="EO191" i="18"/>
  <c r="L191" i="18"/>
  <c r="AC190" i="18"/>
  <c r="BH190" i="18"/>
  <c r="BC190" i="18"/>
  <c r="HC191" i="18"/>
  <c r="HC229" i="18" s="1"/>
  <c r="EY190" i="18"/>
  <c r="DX190" i="18"/>
  <c r="CA190" i="18"/>
  <c r="GU190" i="18"/>
  <c r="DX191" i="18"/>
  <c r="AN191" i="18"/>
  <c r="IF191" i="18"/>
  <c r="ES190" i="18"/>
  <c r="EK190" i="18"/>
  <c r="HW191" i="18"/>
  <c r="AE191" i="18"/>
  <c r="FL190" i="18"/>
  <c r="DM190" i="18"/>
  <c r="FP190" i="18"/>
  <c r="FJ191" i="18"/>
  <c r="CB190" i="18"/>
  <c r="FY190" i="18"/>
  <c r="FI190" i="18"/>
  <c r="AN190" i="18"/>
  <c r="DA190" i="18"/>
  <c r="DT191" i="18"/>
  <c r="DT229" i="18" s="1"/>
  <c r="FE190" i="18"/>
  <c r="BM191" i="18"/>
  <c r="BM229" i="18" s="1"/>
  <c r="AD191" i="18"/>
  <c r="AD229" i="18" s="1"/>
  <c r="FQ191" i="18"/>
  <c r="J191" i="18"/>
  <c r="J229" i="18" s="1"/>
  <c r="AC191" i="18"/>
  <c r="O190" i="18"/>
  <c r="R190" i="18"/>
  <c r="IH190" i="18"/>
  <c r="FR190" i="18"/>
  <c r="EB190" i="18"/>
  <c r="CH191" i="18"/>
  <c r="CH229" i="18" s="1"/>
  <c r="HY190" i="18"/>
  <c r="HS191" i="18"/>
  <c r="HS229" i="18" s="1"/>
  <c r="FN190" i="18"/>
  <c r="FT191" i="18"/>
  <c r="FT229" i="18" s="1"/>
  <c r="CG190" i="18"/>
  <c r="AV191" i="18"/>
  <c r="AV229" i="18" s="1"/>
  <c r="IG190" i="18"/>
  <c r="DV190" i="18"/>
  <c r="DW191" i="18"/>
  <c r="DW229" i="18" s="1"/>
  <c r="FF191" i="18"/>
  <c r="FF229" i="18" s="1"/>
  <c r="BW190" i="18"/>
  <c r="IA191" i="18"/>
  <c r="IA229" i="18" s="1"/>
  <c r="CF191" i="18"/>
  <c r="AH190" i="18"/>
  <c r="HO190" i="18"/>
  <c r="EW191" i="18"/>
  <c r="EW229" i="18" s="1"/>
  <c r="HP191" i="18"/>
  <c r="HP229" i="18" s="1"/>
  <c r="GJ190" i="18"/>
  <c r="EJ191" i="18"/>
  <c r="EJ229" i="18" s="1"/>
  <c r="BS190" i="18"/>
  <c r="BR191" i="18"/>
  <c r="AR191" i="18"/>
  <c r="BX191" i="18"/>
  <c r="R191" i="18"/>
  <c r="EN191" i="18"/>
  <c r="EN229" i="18" s="1"/>
  <c r="CG191" i="18"/>
  <c r="CG229" i="18" s="1"/>
  <c r="HY191" i="18"/>
  <c r="HY229" i="18" s="1"/>
  <c r="EO190" i="18"/>
  <c r="IH191" i="18"/>
  <c r="BO191" i="18"/>
  <c r="BJ191" i="18"/>
  <c r="GC191" i="18"/>
  <c r="GC229" i="18" s="1"/>
  <c r="EA190" i="18"/>
  <c r="FK191" i="18"/>
  <c r="FK229" i="18" s="1"/>
  <c r="AS190" i="18"/>
  <c r="GN190" i="18"/>
  <c r="HC190" i="18"/>
  <c r="DS190" i="18"/>
  <c r="DJ190" i="18"/>
  <c r="AK191" i="18"/>
  <c r="BI191" i="18"/>
  <c r="BI229" i="18" s="1"/>
  <c r="EX191" i="18"/>
  <c r="BN191" i="18"/>
  <c r="BN229" i="18" s="1"/>
  <c r="GZ191" i="18"/>
  <c r="DH191" i="18"/>
  <c r="CS190" i="18"/>
  <c r="CJ190" i="18"/>
  <c r="BG191" i="18"/>
  <c r="AI191" i="18"/>
  <c r="GO190" i="18"/>
  <c r="HJ191" i="18"/>
  <c r="HJ229" i="18" s="1"/>
  <c r="BS191" i="18"/>
  <c r="AR190" i="18"/>
  <c r="Z191" i="18"/>
  <c r="Z229" i="18" s="1"/>
  <c r="AL190" i="18"/>
  <c r="IM190" i="18"/>
  <c r="AA190" i="18"/>
  <c r="CV190" i="18"/>
  <c r="HP190" i="18"/>
  <c r="BT190" i="18"/>
  <c r="HA190" i="18"/>
  <c r="DZ190" i="18"/>
  <c r="HU190" i="18"/>
  <c r="HJ190" i="18"/>
  <c r="BL190" i="18"/>
  <c r="GF190" i="18"/>
  <c r="AG190" i="18"/>
  <c r="HQ190" i="18"/>
  <c r="P191" i="18"/>
  <c r="II190" i="18"/>
  <c r="AU191" i="18"/>
  <c r="AU229" i="18" s="1"/>
  <c r="W191" i="18"/>
  <c r="W229" i="18" s="1"/>
  <c r="GG190" i="18"/>
  <c r="AT191" i="18"/>
  <c r="DC191" i="18"/>
  <c r="T191" i="18"/>
  <c r="T229" i="18" s="1"/>
  <c r="AX190" i="18"/>
  <c r="GW191" i="18"/>
  <c r="DC190" i="18"/>
  <c r="HD191" i="18"/>
  <c r="HD229" i="18" s="1"/>
  <c r="AI190" i="18"/>
  <c r="FU190" i="18"/>
  <c r="CD190" i="18"/>
  <c r="CZ190" i="18"/>
  <c r="DR190" i="18"/>
  <c r="HT191" i="18"/>
  <c r="HT229" i="18" s="1"/>
  <c r="BY190" i="18"/>
  <c r="IM191" i="18"/>
  <c r="Q191" i="18"/>
  <c r="FL191" i="18"/>
  <c r="AQ191" i="18"/>
  <c r="FY191" i="18"/>
  <c r="GI191" i="18"/>
  <c r="AF191" i="18"/>
  <c r="AF229" i="18" s="1"/>
  <c r="BK191" i="18"/>
  <c r="DZ191" i="18"/>
  <c r="DZ229" i="18" s="1"/>
  <c r="FB191" i="18"/>
  <c r="FB229" i="18" s="1"/>
  <c r="GA191" i="18"/>
  <c r="EZ190" i="18"/>
  <c r="EL191" i="18"/>
  <c r="BG190" i="18"/>
  <c r="FW191" i="18"/>
  <c r="FW229" i="18" s="1"/>
  <c r="DW190" i="18"/>
  <c r="FM190" i="18"/>
  <c r="DG190" i="18"/>
  <c r="X190" i="18"/>
  <c r="HN190" i="18"/>
  <c r="CX190" i="18"/>
  <c r="HA191" i="18"/>
  <c r="HA229" i="18" s="1"/>
  <c r="CW190" i="18"/>
  <c r="EP190" i="18"/>
  <c r="K190" i="18"/>
  <c r="BF191" i="18"/>
  <c r="AF190" i="18"/>
  <c r="FZ191" i="18"/>
  <c r="CF190" i="18"/>
  <c r="CM191" i="18"/>
  <c r="CM229" i="18" s="1"/>
  <c r="HE191" i="18"/>
  <c r="HE229" i="18" s="1"/>
  <c r="EK191" i="18"/>
  <c r="EK229" i="18" s="1"/>
  <c r="GM190" i="18"/>
  <c r="K191" i="18"/>
  <c r="K229" i="18" s="1"/>
  <c r="IF190" i="18"/>
  <c r="GS191" i="18"/>
  <c r="GS229" i="18" s="1"/>
  <c r="EV190" i="18"/>
  <c r="DQ190" i="18"/>
  <c r="HH191" i="18"/>
  <c r="CT191" i="18"/>
  <c r="CT229" i="18" s="1"/>
  <c r="BA191" i="18"/>
  <c r="AY191" i="18"/>
  <c r="BP191" i="18"/>
  <c r="IG191" i="18"/>
  <c r="FG191" i="18"/>
  <c r="FG229" i="18" s="1"/>
  <c r="CB191" i="18"/>
  <c r="CB229" i="18" s="1"/>
  <c r="HI191" i="18"/>
  <c r="DG191" i="18"/>
  <c r="DG229" i="18" s="1"/>
  <c r="ES191" i="18"/>
  <c r="FE191" i="18"/>
  <c r="HK190" i="18"/>
  <c r="BD190" i="18"/>
  <c r="CR190" i="18"/>
  <c r="DI190" i="18"/>
  <c r="CK190" i="18"/>
  <c r="DS191" i="18"/>
  <c r="DS229" i="18" s="1"/>
  <c r="I191" i="18"/>
  <c r="I250" i="18" s="1"/>
  <c r="FU191" i="18"/>
  <c r="ER190" i="18"/>
  <c r="CN191" i="18"/>
  <c r="CN229" i="18" s="1"/>
  <c r="FO191" i="18"/>
  <c r="FO229" i="18" s="1"/>
  <c r="HE190" i="18"/>
  <c r="IL191" i="18"/>
  <c r="IL229" i="18" s="1"/>
  <c r="DO191" i="18"/>
  <c r="ET191" i="18"/>
  <c r="ET229" i="18" s="1"/>
  <c r="GD190" i="18"/>
  <c r="CO190" i="18"/>
  <c r="CE190" i="18"/>
  <c r="DY190" i="18"/>
  <c r="J190" i="18"/>
  <c r="FI191" i="18"/>
  <c r="HB191" i="18"/>
  <c r="HB229" i="18" s="1"/>
  <c r="EP191" i="18"/>
  <c r="AQ190" i="18"/>
  <c r="BX190" i="18"/>
  <c r="HX191" i="18"/>
  <c r="AT190" i="18"/>
  <c r="CQ190" i="18"/>
  <c r="EF190" i="18"/>
  <c r="BV190" i="18"/>
  <c r="GQ190" i="18"/>
  <c r="GQ191" i="18"/>
  <c r="IK190" i="18"/>
  <c r="CI190" i="18"/>
  <c r="AZ190" i="18"/>
  <c r="HH190" i="18"/>
  <c r="EQ190" i="18"/>
  <c r="CU190" i="18"/>
  <c r="GW190" i="18"/>
  <c r="CZ191" i="18"/>
  <c r="CZ229" i="18" s="1"/>
  <c r="HV191" i="18"/>
  <c r="HV229" i="18" s="1"/>
  <c r="FW190" i="18"/>
  <c r="CC190" i="18"/>
  <c r="DM191" i="18"/>
  <c r="DM229" i="18" s="1"/>
  <c r="DQ191" i="18"/>
  <c r="BN190" i="18"/>
  <c r="FO190" i="18"/>
  <c r="DB190" i="18"/>
  <c r="Y191" i="18"/>
  <c r="Y229" i="18" s="1"/>
  <c r="IC191" i="18"/>
  <c r="BC191" i="18"/>
  <c r="DR191" i="18"/>
  <c r="DR229" i="18" s="1"/>
  <c r="DK191" i="18"/>
  <c r="DK229" i="18" s="1"/>
  <c r="DF191" i="18"/>
  <c r="DV191" i="18"/>
  <c r="DV229" i="18" s="1"/>
  <c r="HK191" i="18"/>
  <c r="CA191" i="18"/>
  <c r="HM191" i="18"/>
  <c r="HM229" i="18" s="1"/>
  <c r="GU191" i="18"/>
  <c r="ID191" i="18"/>
  <c r="ID229" i="18" s="1"/>
  <c r="FV191" i="18"/>
  <c r="DB191" i="18"/>
  <c r="DB229" i="18" s="1"/>
  <c r="GP191" i="18"/>
  <c r="GP229" i="18" s="1"/>
  <c r="GB191" i="18"/>
  <c r="HQ191" i="18"/>
  <c r="HQ229" i="18" s="1"/>
  <c r="HR191" i="18"/>
  <c r="II191" i="18"/>
  <c r="II229" i="18" s="1"/>
  <c r="DL191" i="18"/>
  <c r="DL229" i="18" s="1"/>
  <c r="IJ191" i="18"/>
  <c r="FS190" i="18"/>
  <c r="BM190" i="18"/>
  <c r="AU190" i="18"/>
  <c r="DE190" i="18"/>
  <c r="GN191" i="18"/>
  <c r="GN229" i="18" s="1"/>
  <c r="EX190" i="18"/>
  <c r="AO191" i="18"/>
  <c r="AO229" i="18" s="1"/>
  <c r="BZ190" i="18"/>
  <c r="DE191" i="18"/>
  <c r="HZ191" i="18"/>
  <c r="AP191" i="18"/>
  <c r="AP229" i="18" s="1"/>
  <c r="FN191" i="18"/>
  <c r="GA190" i="18"/>
  <c r="GX190" i="18"/>
  <c r="AK190" i="18"/>
  <c r="HS198" i="18"/>
  <c r="HS199" i="18" s="1"/>
  <c r="DG198" i="18"/>
  <c r="DG199" i="18" s="1"/>
  <c r="X191" i="18"/>
  <c r="X229" i="18" s="1"/>
  <c r="CW191" i="18"/>
  <c r="CW229" i="18" s="1"/>
  <c r="HU191" i="18"/>
  <c r="GZ190" i="18"/>
  <c r="GE190" i="18"/>
  <c r="EM190" i="18"/>
  <c r="FD191" i="18"/>
  <c r="FD229" i="18" s="1"/>
  <c r="EU191" i="18"/>
  <c r="EU229" i="18" s="1"/>
  <c r="HW190" i="18"/>
  <c r="FD190" i="18"/>
  <c r="GV191" i="18"/>
  <c r="GV229" i="18" s="1"/>
  <c r="DD191" i="18"/>
  <c r="DD229" i="18" s="1"/>
  <c r="EI190" i="18"/>
  <c r="ID190" i="18"/>
  <c r="FZ190" i="18"/>
  <c r="EG190" i="18"/>
  <c r="CP190" i="18"/>
  <c r="EB191" i="18"/>
  <c r="CS191" i="18"/>
  <c r="CS229" i="18" s="1"/>
  <c r="AH191" i="18"/>
  <c r="AH229" i="18" s="1"/>
  <c r="FP191" i="18"/>
  <c r="FP229" i="18" s="1"/>
  <c r="EV191" i="18"/>
  <c r="EV229" i="18" s="1"/>
  <c r="GV190" i="18"/>
  <c r="ED190" i="18"/>
  <c r="DO190" i="18"/>
  <c r="AZ191" i="18"/>
  <c r="AZ229" i="18" s="1"/>
  <c r="HG190" i="18"/>
  <c r="HX190" i="18"/>
  <c r="HZ190" i="18"/>
  <c r="O191" i="18"/>
  <c r="O229" i="18" s="1"/>
  <c r="GJ191" i="18"/>
  <c r="GJ229" i="18" s="1"/>
  <c r="BF190" i="18"/>
  <c r="FQ190" i="18"/>
  <c r="FV190" i="18"/>
  <c r="AO190" i="18"/>
  <c r="GI190" i="18"/>
  <c r="ER191" i="18"/>
  <c r="CR191" i="18"/>
  <c r="CR229" i="18" s="1"/>
  <c r="BI190" i="18"/>
  <c r="N191" i="18"/>
  <c r="GF191" i="18"/>
  <c r="GF229" i="18" s="1"/>
  <c r="DY191" i="18"/>
  <c r="DY229" i="18" s="1"/>
  <c r="BH191" i="18"/>
  <c r="BH229" i="18" s="1"/>
  <c r="HG191" i="18"/>
  <c r="HG229" i="18" s="1"/>
  <c r="HF190" i="18"/>
  <c r="M191" i="18"/>
  <c r="M229" i="18" s="1"/>
  <c r="GL191" i="18"/>
  <c r="CM190" i="18"/>
  <c r="FK190" i="18"/>
  <c r="FA191" i="18"/>
  <c r="FJ190" i="18"/>
  <c r="GO191" i="18"/>
  <c r="GO229" i="18" s="1"/>
  <c r="EC190" i="18"/>
  <c r="FF190" i="18"/>
  <c r="ET190" i="18"/>
  <c r="AY190" i="18"/>
  <c r="Y190" i="18"/>
  <c r="N190" i="18"/>
  <c r="GL190" i="18"/>
  <c r="EG191" i="18"/>
  <c r="EG229" i="18" s="1"/>
  <c r="DH190" i="18"/>
  <c r="CD191" i="18"/>
  <c r="EC191" i="18"/>
  <c r="EC229" i="18" s="1"/>
  <c r="EQ191" i="18"/>
  <c r="EF191" i="18"/>
  <c r="CX191" i="18"/>
  <c r="CX229" i="18" s="1"/>
  <c r="AP190" i="18"/>
  <c r="CU191" i="18"/>
  <c r="CU229" i="18" s="1"/>
  <c r="DT190" i="18"/>
  <c r="EM191" i="18"/>
  <c r="FM191" i="18"/>
  <c r="FM229" i="18" s="1"/>
  <c r="CJ191" i="18"/>
  <c r="EE190" i="18"/>
  <c r="AB191" i="18"/>
  <c r="GD191" i="18"/>
  <c r="HT190" i="18"/>
  <c r="L190" i="18"/>
  <c r="IK191" i="18"/>
  <c r="V190" i="18"/>
  <c r="HV190" i="18"/>
  <c r="EH190" i="18"/>
  <c r="CT190" i="18"/>
  <c r="BQ191" i="18"/>
  <c r="BQ229" i="18" s="1"/>
  <c r="EJ190" i="18"/>
  <c r="GP190" i="18"/>
  <c r="P190" i="18"/>
  <c r="GS190" i="18"/>
  <c r="U190" i="18"/>
  <c r="CY190" i="18"/>
  <c r="EL190" i="18"/>
  <c r="GG191" i="18"/>
  <c r="BQ190" i="18"/>
  <c r="DI191" i="18"/>
  <c r="AE190" i="18"/>
  <c r="AS191" i="18"/>
  <c r="AS229" i="18" s="1"/>
  <c r="HO191" i="18"/>
  <c r="HO229" i="18" s="1"/>
  <c r="FA190" i="18"/>
  <c r="BB190" i="18"/>
  <c r="FC190" i="18"/>
  <c r="BA190" i="18"/>
  <c r="GT191" i="18"/>
  <c r="GT229" i="18" s="1"/>
  <c r="BU191" i="18"/>
  <c r="BU229" i="18" s="1"/>
  <c r="BY191" i="18"/>
  <c r="BY229" i="18" s="1"/>
  <c r="AM191" i="18"/>
  <c r="AM229" i="18" s="1"/>
  <c r="Z190" i="18"/>
  <c r="AJ191" i="18"/>
  <c r="CI191" i="18"/>
  <c r="CI229" i="18" s="1"/>
  <c r="HL191" i="18"/>
  <c r="HL229" i="18" s="1"/>
  <c r="T190" i="18"/>
  <c r="DJ191" i="18"/>
  <c r="IN191" i="18"/>
  <c r="IN229" i="18" s="1"/>
  <c r="FH191" i="18"/>
  <c r="FH229" i="18" s="1"/>
  <c r="DK190" i="18"/>
  <c r="IL190" i="18"/>
  <c r="BJ190" i="18"/>
  <c r="AV190" i="18"/>
  <c r="CQ191" i="18"/>
  <c r="CQ229" i="18" s="1"/>
  <c r="BW191" i="18"/>
  <c r="GR191" i="18"/>
  <c r="CK191" i="18"/>
  <c r="BV191" i="18"/>
  <c r="BV229" i="18" s="1"/>
  <c r="BL191" i="18"/>
  <c r="BL229" i="18" s="1"/>
  <c r="DA191" i="18"/>
  <c r="DA229" i="18" s="1"/>
  <c r="CV191" i="18"/>
  <c r="CV229" i="18" s="1"/>
  <c r="W190" i="18"/>
  <c r="FX190" i="18"/>
  <c r="DU190" i="18"/>
  <c r="GY190" i="18"/>
  <c r="FC191" i="18"/>
  <c r="FC229" i="18" s="1"/>
  <c r="BP190" i="18"/>
  <c r="CP191" i="18"/>
  <c r="GM191" i="18"/>
  <c r="GX191" i="18"/>
  <c r="GX229" i="18" s="1"/>
  <c r="CC191" i="18"/>
  <c r="CC229" i="18" s="1"/>
  <c r="CL190" i="18"/>
  <c r="ED191" i="18"/>
  <c r="ED229" i="18" s="1"/>
  <c r="GR190" i="18"/>
  <c r="AW191" i="18"/>
  <c r="BK190" i="18"/>
  <c r="IE190" i="18"/>
  <c r="S190" i="18"/>
  <c r="BU190" i="18"/>
  <c r="DF190" i="18"/>
  <c r="HR190" i="18"/>
  <c r="HF191" i="18"/>
  <c r="AJ190" i="18"/>
  <c r="AL191" i="18"/>
  <c r="AL229" i="18" s="1"/>
  <c r="CH190" i="18"/>
  <c r="AW190" i="18"/>
  <c r="AD190" i="18"/>
  <c r="HM190" i="18"/>
  <c r="DN190" i="18"/>
  <c r="HD190" i="18"/>
  <c r="CO191" i="18"/>
  <c r="CO229" i="18" s="1"/>
  <c r="IC190" i="18"/>
  <c r="DP190" i="18"/>
  <c r="AM190" i="18"/>
  <c r="Q190" i="18"/>
  <c r="HL190" i="18"/>
  <c r="GE191" i="18"/>
  <c r="GE229" i="18" s="1"/>
  <c r="GY191" i="18"/>
  <c r="CL191" i="18"/>
  <c r="BZ191" i="18"/>
  <c r="EU190" i="18"/>
  <c r="IB191" i="18"/>
  <c r="IB229" i="18" s="1"/>
  <c r="IJ190" i="18"/>
  <c r="GT190" i="18"/>
  <c r="FS191" i="18"/>
  <c r="FS229" i="18" s="1"/>
  <c r="S191" i="18"/>
  <c r="BB191" i="18"/>
  <c r="BB229" i="18" s="1"/>
  <c r="FR191" i="18"/>
  <c r="FR229" i="18" s="1"/>
  <c r="DU191" i="18"/>
  <c r="DU229" i="18" s="1"/>
  <c r="EW190" i="18"/>
  <c r="EE191" i="18"/>
  <c r="U191" i="18"/>
  <c r="U229" i="18" s="1"/>
  <c r="EZ191" i="18"/>
  <c r="BD191" i="18"/>
  <c r="BD229" i="18" s="1"/>
  <c r="FX191" i="18"/>
  <c r="DN191" i="18"/>
  <c r="CY191" i="18"/>
  <c r="CY229" i="18" s="1"/>
  <c r="IA190" i="18"/>
  <c r="GC190" i="18"/>
  <c r="BT191" i="18"/>
  <c r="BT229" i="18" s="1"/>
  <c r="GK191" i="18"/>
  <c r="GK229" i="18" s="1"/>
  <c r="V191" i="18"/>
  <c r="V229" i="18" s="1"/>
  <c r="EY191" i="18"/>
  <c r="GH191" i="18"/>
  <c r="GH229" i="18" s="1"/>
  <c r="CE191" i="18"/>
  <c r="CE229" i="18" s="1"/>
  <c r="DP191" i="18"/>
  <c r="HB190" i="18"/>
  <c r="EA191" i="18"/>
  <c r="EA229" i="18" s="1"/>
  <c r="HN191" i="18"/>
  <c r="HN229" i="18" s="1"/>
  <c r="DL190" i="18"/>
  <c r="AX191" i="18"/>
  <c r="AA191" i="18"/>
  <c r="AA229" i="18" s="1"/>
  <c r="BE191" i="18"/>
  <c r="BR190" i="18"/>
  <c r="IB190" i="18"/>
  <c r="HI190" i="18"/>
  <c r="GK190" i="18"/>
  <c r="IN190" i="18"/>
  <c r="GB190" i="18"/>
  <c r="EI191" i="18"/>
  <c r="EI229" i="18" s="1"/>
  <c r="FT190" i="18"/>
  <c r="IE191" i="18"/>
  <c r="HS190" i="18"/>
  <c r="M190" i="18"/>
  <c r="BE190" i="18"/>
  <c r="AG191" i="18"/>
  <c r="AG229" i="18" s="1"/>
  <c r="AB190" i="18"/>
  <c r="FB190" i="18"/>
  <c r="GH190" i="18"/>
  <c r="CN190" i="18"/>
  <c r="FG190" i="18"/>
  <c r="DD190" i="18"/>
  <c r="EH191" i="18"/>
  <c r="EH229" i="18" s="1"/>
  <c r="EN190" i="18"/>
  <c r="BO190" i="18"/>
  <c r="I190" i="18"/>
  <c r="HL87" i="18"/>
  <c r="GR87" i="18"/>
  <c r="EJ87" i="18"/>
  <c r="HW87" i="18"/>
  <c r="DT87" i="18"/>
  <c r="ES87" i="18"/>
  <c r="DO87" i="18"/>
  <c r="FA87" i="18"/>
  <c r="BH87" i="18"/>
  <c r="Q87" i="18"/>
  <c r="HO87" i="18"/>
  <c r="AM87" i="18"/>
  <c r="GB87" i="18"/>
  <c r="CI87" i="18"/>
  <c r="AK87" i="18"/>
  <c r="DR87" i="18"/>
  <c r="DV87" i="18"/>
  <c r="HR87" i="18"/>
  <c r="FY87" i="18"/>
  <c r="EV87" i="18"/>
  <c r="IC87" i="18"/>
  <c r="HI87" i="18"/>
  <c r="O87" i="18"/>
  <c r="IN87" i="18"/>
  <c r="AL87" i="18"/>
  <c r="FL87" i="18"/>
  <c r="IE200" i="18"/>
  <c r="IE201" i="18" s="1"/>
  <c r="EA200" i="18"/>
  <c r="EA201" i="18" s="1"/>
  <c r="BR200" i="18"/>
  <c r="BR201" i="18" s="1"/>
  <c r="GH198" i="18"/>
  <c r="GH199" i="18" s="1"/>
  <c r="HC200" i="18"/>
  <c r="HC201" i="18" s="1"/>
  <c r="HH198" i="18"/>
  <c r="HH199" i="18" s="1"/>
  <c r="AF198" i="18"/>
  <c r="AF199" i="18" s="1"/>
  <c r="GZ198" i="18"/>
  <c r="GZ199" i="18" s="1"/>
  <c r="AS200" i="18"/>
  <c r="AS201" i="18" s="1"/>
  <c r="FF198" i="18"/>
  <c r="FF199" i="18" s="1"/>
  <c r="DW200" i="18"/>
  <c r="DW201" i="18" s="1"/>
  <c r="CS200" i="18"/>
  <c r="CS201" i="18" s="1"/>
  <c r="N200" i="18"/>
  <c r="N201" i="18" s="1"/>
  <c r="CC198" i="18"/>
  <c r="CC199" i="18" s="1"/>
  <c r="AA200" i="18"/>
  <c r="AA201" i="18" s="1"/>
  <c r="DI198" i="18"/>
  <c r="DI199" i="18" s="1"/>
  <c r="DV198" i="18"/>
  <c r="DV199" i="18" s="1"/>
  <c r="AS198" i="18"/>
  <c r="AS199" i="18" s="1"/>
  <c r="FN198" i="18"/>
  <c r="FN199" i="18" s="1"/>
  <c r="BP198" i="18"/>
  <c r="BP199" i="18" s="1"/>
  <c r="AN200" i="18"/>
  <c r="AN201" i="18" s="1"/>
  <c r="J198" i="18"/>
  <c r="J199" i="18" s="1"/>
  <c r="BE200" i="18"/>
  <c r="BE201" i="18" s="1"/>
  <c r="FP200" i="18"/>
  <c r="FP201" i="18" s="1"/>
  <c r="CA198" i="18"/>
  <c r="CA199" i="18" s="1"/>
  <c r="EG198" i="18"/>
  <c r="EG199" i="18" s="1"/>
  <c r="GO200" i="18"/>
  <c r="GO201" i="18" s="1"/>
  <c r="CM198" i="18"/>
  <c r="CM199" i="18" s="1"/>
  <c r="IA200" i="18"/>
  <c r="IA201" i="18" s="1"/>
  <c r="HO200" i="18"/>
  <c r="HO201" i="18" s="1"/>
  <c r="HX200" i="18"/>
  <c r="HX201" i="18" s="1"/>
  <c r="AR200" i="18"/>
  <c r="AR201" i="18" s="1"/>
  <c r="HJ198" i="18"/>
  <c r="HJ199" i="18" s="1"/>
  <c r="HI200" i="18"/>
  <c r="HI201" i="18" s="1"/>
  <c r="EX200" i="18"/>
  <c r="EX201" i="18" s="1"/>
  <c r="IJ200" i="18"/>
  <c r="IJ201" i="18" s="1"/>
  <c r="EE200" i="18"/>
  <c r="EE201" i="18" s="1"/>
  <c r="IL198" i="18"/>
  <c r="IL199" i="18" s="1"/>
  <c r="FH198" i="18"/>
  <c r="FH199" i="18" s="1"/>
  <c r="FY198" i="18"/>
  <c r="FY199" i="18" s="1"/>
  <c r="V200" i="18"/>
  <c r="V201" i="18" s="1"/>
  <c r="K200" i="18"/>
  <c r="K201" i="18" s="1"/>
  <c r="EJ198" i="18"/>
  <c r="EJ199" i="18" s="1"/>
  <c r="CO200" i="18"/>
  <c r="CO201" i="18" s="1"/>
  <c r="HJ200" i="18"/>
  <c r="HJ201" i="18" s="1"/>
  <c r="CF198" i="18"/>
  <c r="CF199" i="18" s="1"/>
  <c r="ET200" i="18"/>
  <c r="ET201" i="18" s="1"/>
  <c r="HN200" i="18"/>
  <c r="HN201" i="18" s="1"/>
  <c r="BE198" i="18"/>
  <c r="BE199" i="18" s="1"/>
  <c r="N198" i="18"/>
  <c r="N199" i="18" s="1"/>
  <c r="IC198" i="18"/>
  <c r="IC199" i="18" s="1"/>
  <c r="R200" i="18"/>
  <c r="R201" i="18" s="1"/>
  <c r="EL200" i="18"/>
  <c r="EL201" i="18" s="1"/>
  <c r="DB200" i="18"/>
  <c r="DB201" i="18" s="1"/>
  <c r="Q200" i="18"/>
  <c r="Q201" i="18" s="1"/>
  <c r="BB200" i="18"/>
  <c r="BB201" i="18" s="1"/>
  <c r="IH198" i="18"/>
  <c r="IH199" i="18" s="1"/>
  <c r="AA198" i="18"/>
  <c r="AA199" i="18" s="1"/>
  <c r="GT200" i="18"/>
  <c r="GT201" i="18" s="1"/>
  <c r="CC200" i="18"/>
  <c r="CC201" i="18" s="1"/>
  <c r="CF200" i="18"/>
  <c r="CF201" i="18" s="1"/>
  <c r="BT198" i="18"/>
  <c r="BT199" i="18" s="1"/>
  <c r="BU200" i="18"/>
  <c r="BU201" i="18" s="1"/>
  <c r="O198" i="18"/>
  <c r="O199" i="18" s="1"/>
  <c r="FA198" i="18"/>
  <c r="FA199" i="18" s="1"/>
  <c r="BM200" i="18"/>
  <c r="BM201" i="18" s="1"/>
  <c r="AE200" i="18"/>
  <c r="AE201" i="18" s="1"/>
  <c r="BY198" i="18"/>
  <c r="BY199" i="18" s="1"/>
  <c r="HF198" i="18"/>
  <c r="HF199" i="18" s="1"/>
  <c r="FU200" i="18"/>
  <c r="FU201" i="18" s="1"/>
  <c r="H181" i="18"/>
  <c r="H277" i="18" s="1"/>
  <c r="E30" i="12" s="1"/>
  <c r="H60" i="19"/>
  <c r="H58" i="19"/>
  <c r="CO198" i="18"/>
  <c r="CO199" i="18" s="1"/>
  <c r="FN200" i="18"/>
  <c r="FN201" i="18" s="1"/>
  <c r="AQ198" i="18"/>
  <c r="AQ199" i="18" s="1"/>
  <c r="GY198" i="18"/>
  <c r="GY199" i="18" s="1"/>
  <c r="HA200" i="18"/>
  <c r="HA201" i="18" s="1"/>
  <c r="BG200" i="18"/>
  <c r="BG201" i="18" s="1"/>
  <c r="DY198" i="18"/>
  <c r="DY199" i="18" s="1"/>
  <c r="IL200" i="18"/>
  <c r="IL201" i="18" s="1"/>
  <c r="EF198" i="18"/>
  <c r="EF199" i="18" s="1"/>
  <c r="EV198" i="18"/>
  <c r="EV199" i="18" s="1"/>
  <c r="DJ198" i="18"/>
  <c r="DJ199" i="18" s="1"/>
  <c r="Q198" i="18"/>
  <c r="Q199" i="18" s="1"/>
  <c r="HK198" i="18"/>
  <c r="HK199" i="18" s="1"/>
  <c r="EH198" i="18"/>
  <c r="EH199" i="18" s="1"/>
  <c r="EZ198" i="18"/>
  <c r="EZ199" i="18" s="1"/>
  <c r="HU200" i="18"/>
  <c r="HU201" i="18" s="1"/>
  <c r="GO198" i="18"/>
  <c r="GO199" i="18" s="1"/>
  <c r="GY200" i="18"/>
  <c r="GY201" i="18" s="1"/>
  <c r="S198" i="18"/>
  <c r="S199" i="18" s="1"/>
  <c r="FZ198" i="18"/>
  <c r="FZ199" i="18" s="1"/>
  <c r="CM200" i="18"/>
  <c r="CM201" i="18" s="1"/>
  <c r="GT198" i="18"/>
  <c r="GT199" i="18" s="1"/>
  <c r="CY198" i="18"/>
  <c r="CY199" i="18" s="1"/>
  <c r="AG198" i="18"/>
  <c r="AG199" i="18" s="1"/>
  <c r="GK200" i="18"/>
  <c r="GK201" i="18" s="1"/>
  <c r="BA200" i="18"/>
  <c r="BA201" i="18" s="1"/>
  <c r="CZ200" i="18"/>
  <c r="CZ201" i="18" s="1"/>
  <c r="BO200" i="18"/>
  <c r="BO201" i="18" s="1"/>
  <c r="AB198" i="18"/>
  <c r="AB199" i="18" s="1"/>
  <c r="FE200" i="18"/>
  <c r="FE201" i="18" s="1"/>
  <c r="BS200" i="18"/>
  <c r="BS201" i="18" s="1"/>
  <c r="DY200" i="18"/>
  <c r="DY201" i="18" s="1"/>
  <c r="CH200" i="18"/>
  <c r="CH201" i="18" s="1"/>
  <c r="CW200" i="18"/>
  <c r="CW201" i="18" s="1"/>
  <c r="BW198" i="18"/>
  <c r="BW199" i="18" s="1"/>
  <c r="HO198" i="18"/>
  <c r="HO199" i="18" s="1"/>
  <c r="HM200" i="18"/>
  <c r="HM201" i="18" s="1"/>
  <c r="CG200" i="18"/>
  <c r="CG201" i="18" s="1"/>
  <c r="FH200" i="18"/>
  <c r="FH201" i="18" s="1"/>
  <c r="BC200" i="18"/>
  <c r="BC201" i="18" s="1"/>
  <c r="BC198" i="18"/>
  <c r="BC199" i="18" s="1"/>
  <c r="P198" i="18"/>
  <c r="P199" i="18" s="1"/>
  <c r="FW200" i="18"/>
  <c r="FW201" i="18" s="1"/>
  <c r="DH198" i="18"/>
  <c r="DH199" i="18" s="1"/>
  <c r="O200" i="18"/>
  <c r="O201" i="18" s="1"/>
  <c r="DD198" i="18"/>
  <c r="DD199" i="18" s="1"/>
  <c r="EL198" i="18"/>
  <c r="EL199" i="18" s="1"/>
  <c r="GU198" i="18"/>
  <c r="GU199" i="18" s="1"/>
  <c r="CD198" i="18"/>
  <c r="CD199" i="18" s="1"/>
  <c r="IC200" i="18"/>
  <c r="IC201" i="18" s="1"/>
  <c r="IB198" i="18"/>
  <c r="IB199" i="18" s="1"/>
  <c r="FL200" i="18"/>
  <c r="FL201" i="18" s="1"/>
  <c r="U198" i="18"/>
  <c r="U199" i="18" s="1"/>
  <c r="CU200" i="18"/>
  <c r="CU201" i="18" s="1"/>
  <c r="HY200" i="18"/>
  <c r="HY201" i="18" s="1"/>
  <c r="EV200" i="18"/>
  <c r="EV201" i="18" s="1"/>
  <c r="AY198" i="18"/>
  <c r="AY199" i="18" s="1"/>
  <c r="AJ198" i="18"/>
  <c r="AJ199" i="18" s="1"/>
  <c r="IG200" i="18"/>
  <c r="IG201" i="18" s="1"/>
  <c r="IE198" i="18"/>
  <c r="IE199" i="18" s="1"/>
  <c r="EC198" i="18"/>
  <c r="EC199" i="18" s="1"/>
  <c r="AW198" i="18"/>
  <c r="AW199" i="18" s="1"/>
  <c r="BP200" i="18"/>
  <c r="BP201" i="18" s="1"/>
  <c r="I200" i="18"/>
  <c r="I201" i="18" s="1"/>
  <c r="DQ200" i="18"/>
  <c r="DQ201" i="18" s="1"/>
  <c r="HB198" i="18"/>
  <c r="HB199" i="18" s="1"/>
  <c r="GU200" i="18"/>
  <c r="GU201" i="18" s="1"/>
  <c r="AO198" i="18"/>
  <c r="AO199" i="18" s="1"/>
  <c r="CK200" i="18"/>
  <c r="CK201" i="18" s="1"/>
  <c r="IA198" i="18"/>
  <c r="IA199" i="18" s="1"/>
  <c r="AU198" i="18"/>
  <c r="AU199" i="18" s="1"/>
  <c r="GR200" i="18"/>
  <c r="GR201" i="18" s="1"/>
  <c r="ID200" i="18"/>
  <c r="ID201" i="18" s="1"/>
  <c r="EN200" i="18"/>
  <c r="EN201" i="18" s="1"/>
  <c r="AP200" i="18"/>
  <c r="AP201" i="18" s="1"/>
  <c r="IM198" i="18"/>
  <c r="IM199" i="18" s="1"/>
  <c r="CP200" i="18"/>
  <c r="CP201" i="18" s="1"/>
  <c r="AD198" i="18"/>
  <c r="AD199" i="18" s="1"/>
  <c r="CT200" i="18"/>
  <c r="CT201" i="18" s="1"/>
  <c r="DN198" i="18"/>
  <c r="DN199" i="18" s="1"/>
  <c r="AV200" i="18"/>
  <c r="AV201" i="18" s="1"/>
  <c r="DF198" i="18"/>
  <c r="DF199" i="18" s="1"/>
  <c r="AY200" i="18"/>
  <c r="AY201" i="18" s="1"/>
  <c r="BI200" i="18"/>
  <c r="BI201" i="18" s="1"/>
  <c r="DR198" i="18"/>
  <c r="DR199" i="18" s="1"/>
  <c r="DU200" i="18"/>
  <c r="DU201" i="18" s="1"/>
  <c r="GN200" i="18"/>
  <c r="GN201" i="18" s="1"/>
  <c r="HV200" i="18"/>
  <c r="HV201" i="18" s="1"/>
  <c r="CX200" i="18"/>
  <c r="CX201" i="18" s="1"/>
  <c r="CQ200" i="18"/>
  <c r="CQ201" i="18" s="1"/>
  <c r="ID198" i="18"/>
  <c r="ID199" i="18" s="1"/>
  <c r="BH200" i="18"/>
  <c r="BH201" i="18" s="1"/>
  <c r="CV200" i="18"/>
  <c r="CV201" i="18" s="1"/>
  <c r="CQ198" i="18"/>
  <c r="CQ199" i="18" s="1"/>
  <c r="X198" i="18"/>
  <c r="X199" i="18" s="1"/>
  <c r="BF200" i="18"/>
  <c r="BF201" i="18" s="1"/>
  <c r="HG198" i="18"/>
  <c r="HG199" i="18" s="1"/>
  <c r="GJ200" i="18"/>
  <c r="GJ201" i="18" s="1"/>
  <c r="FO200" i="18"/>
  <c r="FO201" i="18" s="1"/>
  <c r="BR198" i="18"/>
  <c r="BR199" i="18" s="1"/>
  <c r="EB198" i="18"/>
  <c r="EB199" i="18" s="1"/>
  <c r="DV200" i="18"/>
  <c r="DV201" i="18" s="1"/>
  <c r="BS198" i="18"/>
  <c r="BS199" i="18" s="1"/>
  <c r="DF200" i="18"/>
  <c r="DF201" i="18" s="1"/>
  <c r="HY198" i="18"/>
  <c r="HY199" i="18" s="1"/>
  <c r="EO198" i="18"/>
  <c r="EO199" i="18" s="1"/>
  <c r="DS198" i="18"/>
  <c r="DS199" i="18" s="1"/>
  <c r="U200" i="18"/>
  <c r="U201" i="18" s="1"/>
  <c r="BM198" i="18"/>
  <c r="BM199" i="18" s="1"/>
  <c r="BK200" i="18"/>
  <c r="BK201" i="18" s="1"/>
  <c r="HM198" i="18"/>
  <c r="HM199" i="18" s="1"/>
  <c r="AC198" i="18"/>
  <c r="AC199" i="18" s="1"/>
  <c r="GK198" i="18"/>
  <c r="GK199" i="18" s="1"/>
  <c r="BV200" i="18"/>
  <c r="BV201" i="18" s="1"/>
  <c r="FV198" i="18"/>
  <c r="FV199" i="18" s="1"/>
  <c r="EP198" i="18"/>
  <c r="EP199" i="18" s="1"/>
  <c r="Z198" i="18"/>
  <c r="Z199" i="18" s="1"/>
  <c r="GS200" i="18"/>
  <c r="GS201" i="18" s="1"/>
  <c r="GL200" i="18"/>
  <c r="GL201" i="18" s="1"/>
  <c r="FD198" i="18"/>
  <c r="FD199" i="18" s="1"/>
  <c r="FT200" i="18"/>
  <c r="FT201" i="18" s="1"/>
  <c r="HQ200" i="18"/>
  <c r="HQ201" i="18" s="1"/>
  <c r="AM198" i="18"/>
  <c r="AM199" i="18" s="1"/>
  <c r="J200" i="18"/>
  <c r="J201" i="18" s="1"/>
  <c r="BJ200" i="18"/>
  <c r="BJ201" i="18" s="1"/>
  <c r="FT198" i="18"/>
  <c r="FT199" i="18" s="1"/>
  <c r="AP198" i="18"/>
  <c r="AP199" i="18" s="1"/>
  <c r="AQ200" i="18"/>
  <c r="AQ201" i="18" s="1"/>
  <c r="EI200" i="18"/>
  <c r="EI201" i="18" s="1"/>
  <c r="DK200" i="18"/>
  <c r="DK201" i="18" s="1"/>
  <c r="GC198" i="18"/>
  <c r="GC199" i="18" s="1"/>
  <c r="DL198" i="18"/>
  <c r="DL199" i="18" s="1"/>
  <c r="FE198" i="18"/>
  <c r="FE199" i="18" s="1"/>
  <c r="EQ198" i="18"/>
  <c r="EQ199" i="18" s="1"/>
  <c r="T198" i="18"/>
  <c r="T199" i="18" s="1"/>
  <c r="IK200" i="18"/>
  <c r="IK201" i="18" s="1"/>
  <c r="CB198" i="18"/>
  <c r="CB199" i="18" s="1"/>
  <c r="DT198" i="18"/>
  <c r="DT199" i="18" s="1"/>
  <c r="CU198" i="18"/>
  <c r="CU199" i="18" s="1"/>
  <c r="Z200" i="18"/>
  <c r="Z201" i="18" s="1"/>
  <c r="AX200" i="18"/>
  <c r="AX201" i="18" s="1"/>
  <c r="FW198" i="18"/>
  <c r="FW199" i="18" s="1"/>
  <c r="FP198" i="18"/>
  <c r="FP199" i="18" s="1"/>
  <c r="FO198" i="18"/>
  <c r="FO199" i="18" s="1"/>
  <c r="GE200" i="18"/>
  <c r="GE201" i="18" s="1"/>
  <c r="II200" i="18"/>
  <c r="II201" i="18" s="1"/>
  <c r="AG200" i="18"/>
  <c r="AG201" i="18" s="1"/>
  <c r="EU200" i="18"/>
  <c r="EU201" i="18" s="1"/>
  <c r="DX198" i="18"/>
  <c r="DX199" i="18" s="1"/>
  <c r="FY200" i="18"/>
  <c r="FY201" i="18" s="1"/>
  <c r="BY200" i="18"/>
  <c r="BY201" i="18" s="1"/>
  <c r="EM198" i="18"/>
  <c r="EM199" i="18" s="1"/>
  <c r="DZ198" i="18"/>
  <c r="DZ199" i="18" s="1"/>
  <c r="HS200" i="18"/>
  <c r="HS201" i="18" s="1"/>
  <c r="EY198" i="18"/>
  <c r="EY199" i="18" s="1"/>
  <c r="GJ198" i="18"/>
  <c r="GJ199" i="18" s="1"/>
  <c r="FC200" i="18"/>
  <c r="FC201" i="18" s="1"/>
  <c r="GF198" i="18"/>
  <c r="GF199" i="18" s="1"/>
  <c r="GP198" i="18"/>
  <c r="GP199" i="18" s="1"/>
  <c r="HE198" i="18"/>
  <c r="HE199" i="18" s="1"/>
  <c r="M198" i="18"/>
  <c r="M199" i="18" s="1"/>
  <c r="BD198" i="18"/>
  <c r="BD199" i="18" s="1"/>
  <c r="HL198" i="18"/>
  <c r="HL199" i="18" s="1"/>
  <c r="CL200" i="18"/>
  <c r="CL201" i="18" s="1"/>
  <c r="EU198" i="18"/>
  <c r="EU199" i="18" s="1"/>
  <c r="AL198" i="18"/>
  <c r="AL199" i="18" s="1"/>
  <c r="HC198" i="18"/>
  <c r="HC199" i="18" s="1"/>
  <c r="BX198" i="18"/>
  <c r="BX199" i="18" s="1"/>
  <c r="DM198" i="18"/>
  <c r="DM199" i="18" s="1"/>
  <c r="CN200" i="18"/>
  <c r="CN201" i="18" s="1"/>
  <c r="ED200" i="18"/>
  <c r="ED201" i="18" s="1"/>
  <c r="BN200" i="18"/>
  <c r="BN201" i="18" s="1"/>
  <c r="GL198" i="18"/>
  <c r="GL199" i="18" s="1"/>
  <c r="ES200" i="18"/>
  <c r="ES201" i="18" s="1"/>
  <c r="FF200" i="18"/>
  <c r="FF201" i="18" s="1"/>
  <c r="AC200" i="18"/>
  <c r="AC201" i="18" s="1"/>
  <c r="DO198" i="18"/>
  <c r="DO199" i="18" s="1"/>
  <c r="BZ200" i="18"/>
  <c r="BZ201" i="18" s="1"/>
  <c r="CJ200" i="18"/>
  <c r="CJ201" i="18" s="1"/>
  <c r="BX200" i="18"/>
  <c r="BX201" i="18" s="1"/>
  <c r="GW200" i="18"/>
  <c r="GW201" i="18" s="1"/>
  <c r="BQ198" i="18"/>
  <c r="BQ199" i="18" s="1"/>
  <c r="FK198" i="18"/>
  <c r="FK199" i="18" s="1"/>
  <c r="EQ200" i="18"/>
  <c r="EQ201" i="18" s="1"/>
  <c r="GS198" i="18"/>
  <c r="GS199" i="18" s="1"/>
  <c r="AJ200" i="18"/>
  <c r="AJ201" i="18" s="1"/>
  <c r="DR200" i="18"/>
  <c r="DR201" i="18" s="1"/>
  <c r="FV200" i="18"/>
  <c r="FV201" i="18" s="1"/>
  <c r="AU200" i="18"/>
  <c r="AU201" i="18" s="1"/>
  <c r="IK198" i="18"/>
  <c r="IK199" i="18" s="1"/>
  <c r="GM198" i="18"/>
  <c r="GM199" i="18" s="1"/>
  <c r="GF200" i="18"/>
  <c r="GF201" i="18" s="1"/>
  <c r="FM198" i="18"/>
  <c r="FM199" i="18" s="1"/>
  <c r="HB200" i="18"/>
  <c r="HB201" i="18" s="1"/>
  <c r="DD200" i="18"/>
  <c r="DD201" i="18" s="1"/>
  <c r="DN200" i="18"/>
  <c r="DN201" i="18" s="1"/>
  <c r="EX198" i="18"/>
  <c r="EX199" i="18" s="1"/>
  <c r="DT200" i="18"/>
  <c r="DT201" i="18" s="1"/>
  <c r="HT200" i="18"/>
  <c r="HT201" i="18" s="1"/>
  <c r="CI200" i="18"/>
  <c r="CI201" i="18" s="1"/>
  <c r="DC200" i="18"/>
  <c r="DC201" i="18" s="1"/>
  <c r="HU198" i="18"/>
  <c r="HU199" i="18" s="1"/>
  <c r="BI198" i="18"/>
  <c r="BI199" i="18" s="1"/>
  <c r="AW200" i="18"/>
  <c r="AW201" i="18" s="1"/>
  <c r="BW200" i="18"/>
  <c r="BW201" i="18" s="1"/>
  <c r="BJ198" i="18"/>
  <c r="BJ199" i="18" s="1"/>
  <c r="CE200" i="18"/>
  <c r="CE201" i="18" s="1"/>
  <c r="DE200" i="18"/>
  <c r="DE201" i="18" s="1"/>
  <c r="AH198" i="18"/>
  <c r="AH199" i="18" s="1"/>
  <c r="EB200" i="18"/>
  <c r="EB201" i="18" s="1"/>
  <c r="EP200" i="18"/>
  <c r="EP201" i="18" s="1"/>
  <c r="GD198" i="18"/>
  <c r="GD199" i="18" s="1"/>
  <c r="EW200" i="18"/>
  <c r="EW201" i="18" s="1"/>
  <c r="EJ200" i="18"/>
  <c r="EJ201" i="18" s="1"/>
  <c r="CH198" i="18"/>
  <c r="CH199" i="18" s="1"/>
  <c r="AH200" i="18"/>
  <c r="AH201" i="18" s="1"/>
  <c r="HP198" i="18"/>
  <c r="HP199" i="18" s="1"/>
  <c r="EF200" i="18"/>
  <c r="EF201" i="18" s="1"/>
  <c r="EA198" i="18"/>
  <c r="EA199" i="18" s="1"/>
  <c r="ER200" i="18"/>
  <c r="ER201" i="18" s="1"/>
  <c r="CZ198" i="18"/>
  <c r="CZ199" i="18" s="1"/>
  <c r="FR198" i="18"/>
  <c r="FR199" i="18" s="1"/>
  <c r="HT198" i="18"/>
  <c r="HT199" i="18" s="1"/>
  <c r="DP198" i="18"/>
  <c r="DP199" i="18" s="1"/>
  <c r="DW198" i="18"/>
  <c r="DW199" i="18" s="1"/>
  <c r="DC198" i="18"/>
  <c r="DC199" i="18" s="1"/>
  <c r="BT200" i="18"/>
  <c r="BT201" i="18" s="1"/>
  <c r="HF200" i="18"/>
  <c r="HF201" i="18" s="1"/>
  <c r="AI198" i="18"/>
  <c r="AI199" i="18" s="1"/>
  <c r="CL198" i="18"/>
  <c r="CL199" i="18" s="1"/>
  <c r="AK198" i="18"/>
  <c r="AK199" i="18" s="1"/>
  <c r="ED198" i="18"/>
  <c r="ED199" i="18" s="1"/>
  <c r="AZ200" i="18"/>
  <c r="AZ201" i="18" s="1"/>
  <c r="EC200" i="18"/>
  <c r="EC201" i="18" s="1"/>
  <c r="GG200" i="18"/>
  <c r="GG201" i="18" s="1"/>
  <c r="HK200" i="18"/>
  <c r="HK201" i="18" s="1"/>
  <c r="EO200" i="18"/>
  <c r="EO201" i="18" s="1"/>
  <c r="CB200" i="18"/>
  <c r="CB201" i="18" s="1"/>
  <c r="K198" i="18"/>
  <c r="K199" i="18" s="1"/>
  <c r="AT200" i="18"/>
  <c r="AT201" i="18" s="1"/>
  <c r="CW198" i="18"/>
  <c r="CW199" i="18" s="1"/>
  <c r="FG200" i="18"/>
  <c r="FG201" i="18" s="1"/>
  <c r="AZ198" i="18"/>
  <c r="AZ199" i="18" s="1"/>
  <c r="BF198" i="18"/>
  <c r="BF199" i="18" s="1"/>
  <c r="GQ198" i="18"/>
  <c r="GQ199" i="18" s="1"/>
  <c r="FZ200" i="18"/>
  <c r="FZ201" i="18" s="1"/>
  <c r="AR198" i="18"/>
  <c r="AR199" i="18" s="1"/>
  <c r="H207" i="18"/>
  <c r="H280" i="18" s="1"/>
  <c r="E32" i="12" s="1"/>
  <c r="HI198" i="18"/>
  <c r="HI199" i="18" s="1"/>
  <c r="HE200" i="18"/>
  <c r="HE201" i="18" s="1"/>
  <c r="GZ200" i="18"/>
  <c r="GZ201" i="18" s="1"/>
  <c r="BH198" i="18"/>
  <c r="BH199" i="18" s="1"/>
  <c r="FK200" i="18"/>
  <c r="FK201" i="18" s="1"/>
  <c r="P200" i="18"/>
  <c r="P201" i="18" s="1"/>
  <c r="CA200" i="18"/>
  <c r="CA201" i="18" s="1"/>
  <c r="FJ200" i="18"/>
  <c r="FJ201" i="18" s="1"/>
  <c r="FC198" i="18"/>
  <c r="FC199" i="18" s="1"/>
  <c r="AN198" i="18"/>
  <c r="AN199" i="18" s="1"/>
  <c r="HW198" i="18"/>
  <c r="HW199" i="18" s="1"/>
  <c r="EW198" i="18"/>
  <c r="EW199" i="18" s="1"/>
  <c r="L198" i="18"/>
  <c r="L199" i="18" s="1"/>
  <c r="DE198" i="18"/>
  <c r="DE199" i="18" s="1"/>
  <c r="GA200" i="18"/>
  <c r="GA201" i="18" s="1"/>
  <c r="HD198" i="18"/>
  <c r="HD199" i="18" s="1"/>
  <c r="II198" i="18"/>
  <c r="II199" i="18" s="1"/>
  <c r="GQ200" i="18"/>
  <c r="GQ201" i="18" s="1"/>
  <c r="DU198" i="18"/>
  <c r="DU199" i="18" s="1"/>
  <c r="GW198" i="18"/>
  <c r="GW199" i="18" s="1"/>
  <c r="FS200" i="18"/>
  <c r="FS201" i="18" s="1"/>
  <c r="FJ198" i="18"/>
  <c r="FJ199" i="18" s="1"/>
  <c r="T200" i="18"/>
  <c r="T201" i="18" s="1"/>
  <c r="FX200" i="18"/>
  <c r="FX201" i="18" s="1"/>
  <c r="GV200" i="18"/>
  <c r="GV201" i="18" s="1"/>
  <c r="BD200" i="18"/>
  <c r="BD201" i="18" s="1"/>
  <c r="GA198" i="18"/>
  <c r="GA199" i="18" s="1"/>
  <c r="BG198" i="18"/>
  <c r="BG199" i="18" s="1"/>
  <c r="DL200" i="18"/>
  <c r="DL201" i="18" s="1"/>
  <c r="ER198" i="18"/>
  <c r="ER199" i="18" s="1"/>
  <c r="BN198" i="18"/>
  <c r="BN199" i="18" s="1"/>
  <c r="HZ198" i="18"/>
  <c r="HZ199" i="18" s="1"/>
  <c r="IG198" i="18"/>
  <c r="IG199" i="18" s="1"/>
  <c r="CY200" i="18"/>
  <c r="CY201" i="18" s="1"/>
  <c r="AI200" i="18"/>
  <c r="AI201" i="18" s="1"/>
  <c r="CN198" i="18"/>
  <c r="CN199" i="18" s="1"/>
  <c r="FG198" i="18"/>
  <c r="FG199" i="18" s="1"/>
  <c r="GB200" i="18"/>
  <c r="GB201" i="18" s="1"/>
  <c r="BK198" i="18"/>
  <c r="BK199" i="18" s="1"/>
  <c r="BQ200" i="18"/>
  <c r="BQ201" i="18" s="1"/>
  <c r="AT198" i="18"/>
  <c r="AT199" i="18" s="1"/>
  <c r="FM200" i="18"/>
  <c r="FM201" i="18" s="1"/>
  <c r="CR198" i="18"/>
  <c r="CR199" i="18" s="1"/>
  <c r="CK198" i="18"/>
  <c r="CK199" i="18" s="1"/>
  <c r="EM200" i="18"/>
  <c r="EM201" i="18" s="1"/>
  <c r="FU198" i="18"/>
  <c r="FU199" i="18" s="1"/>
  <c r="EE198" i="18"/>
  <c r="EE199" i="18" s="1"/>
  <c r="EI198" i="18"/>
  <c r="EI199" i="18" s="1"/>
  <c r="DA200" i="18"/>
  <c r="DA201" i="18" s="1"/>
  <c r="BV198" i="18"/>
  <c r="BV199" i="18" s="1"/>
  <c r="HP200" i="18"/>
  <c r="HP201" i="18" s="1"/>
  <c r="DM200" i="18"/>
  <c r="DM201" i="18" s="1"/>
  <c r="BL200" i="18"/>
  <c r="BL201" i="18" s="1"/>
  <c r="GI200" i="18"/>
  <c r="GI201" i="18" s="1"/>
  <c r="EZ200" i="18"/>
  <c r="EZ201" i="18" s="1"/>
  <c r="HV198" i="18"/>
  <c r="HV199" i="18" s="1"/>
  <c r="GX198" i="18"/>
  <c r="GX199" i="18" s="1"/>
  <c r="DG200" i="18"/>
  <c r="DG201" i="18" s="1"/>
  <c r="W198" i="18"/>
  <c r="W199" i="18" s="1"/>
  <c r="V198" i="18"/>
  <c r="V199" i="18" s="1"/>
  <c r="FL198" i="18"/>
  <c r="FL199" i="18" s="1"/>
  <c r="Y200" i="18"/>
  <c r="Y201" i="18" s="1"/>
  <c r="DS200" i="18"/>
  <c r="DS201" i="18" s="1"/>
  <c r="FQ198" i="18"/>
  <c r="FQ199" i="18" s="1"/>
  <c r="IN200" i="18"/>
  <c r="IN201" i="18" s="1"/>
  <c r="EG200" i="18"/>
  <c r="EG201" i="18" s="1"/>
  <c r="HQ198" i="18"/>
  <c r="HQ199" i="18" s="1"/>
  <c r="R198" i="18"/>
  <c r="R199" i="18" s="1"/>
  <c r="EK198" i="18"/>
  <c r="EK199" i="18" s="1"/>
  <c r="ES198" i="18"/>
  <c r="ES199" i="18" s="1"/>
  <c r="HH200" i="18"/>
  <c r="HH201" i="18" s="1"/>
  <c r="GX200" i="18"/>
  <c r="GX201" i="18" s="1"/>
  <c r="AO200" i="18"/>
  <c r="AO201" i="18" s="1"/>
  <c r="GC200" i="18"/>
  <c r="GC201" i="18" s="1"/>
  <c r="CE198" i="18"/>
  <c r="CE199" i="18" s="1"/>
  <c r="GG198" i="18"/>
  <c r="GG199" i="18" s="1"/>
  <c r="AF200" i="18"/>
  <c r="AF201" i="18" s="1"/>
  <c r="W200" i="18"/>
  <c r="W201" i="18" s="1"/>
  <c r="AL200" i="18"/>
  <c r="AL201" i="18" s="1"/>
  <c r="CV198" i="18"/>
  <c r="CV199" i="18" s="1"/>
  <c r="EN198" i="18"/>
  <c r="EN199" i="18" s="1"/>
  <c r="AX198" i="18"/>
  <c r="AX199" i="18" s="1"/>
  <c r="HR198" i="18"/>
  <c r="HR199" i="18" s="1"/>
  <c r="IJ198" i="18"/>
  <c r="IJ199" i="18" s="1"/>
  <c r="IH200" i="18"/>
  <c r="IH201" i="18" s="1"/>
  <c r="BA198" i="18"/>
  <c r="BA199" i="18" s="1"/>
  <c r="DH200" i="18"/>
  <c r="DH201" i="18" s="1"/>
  <c r="HX198" i="18"/>
  <c r="HX199" i="18" s="1"/>
  <c r="HN198" i="18"/>
  <c r="HN199" i="18" s="1"/>
  <c r="CG198" i="18"/>
  <c r="CG199" i="18" s="1"/>
  <c r="L200" i="18"/>
  <c r="L201" i="18" s="1"/>
  <c r="GI198" i="18"/>
  <c r="GI199" i="18" s="1"/>
  <c r="HA198" i="18"/>
  <c r="HA199" i="18" s="1"/>
  <c r="S200" i="18"/>
  <c r="S201" i="18" s="1"/>
  <c r="AD200" i="18"/>
  <c r="AD201" i="18" s="1"/>
  <c r="GB198" i="18"/>
  <c r="GB199" i="18" s="1"/>
  <c r="DB198" i="18"/>
  <c r="DB199" i="18" s="1"/>
  <c r="BZ198" i="18"/>
  <c r="BZ199" i="18" s="1"/>
  <c r="BB198" i="18"/>
  <c r="BB199" i="18" s="1"/>
  <c r="HG200" i="18"/>
  <c r="HG201" i="18" s="1"/>
  <c r="Y198" i="18"/>
  <c r="Y199" i="18" s="1"/>
  <c r="AB200" i="18"/>
  <c r="AB201" i="18" s="1"/>
  <c r="CD200" i="18"/>
  <c r="CD201" i="18" s="1"/>
  <c r="DA198" i="18"/>
  <c r="DA199" i="18" s="1"/>
  <c r="HW200" i="18"/>
  <c r="HW201" i="18" s="1"/>
  <c r="BU198" i="18"/>
  <c r="BU199" i="18" s="1"/>
  <c r="GV198" i="18"/>
  <c r="GV199" i="18" s="1"/>
  <c r="FS198" i="18"/>
  <c r="FS199" i="18" s="1"/>
  <c r="DQ198" i="18"/>
  <c r="DQ199" i="18" s="1"/>
  <c r="IM200" i="18"/>
  <c r="IM201" i="18" s="1"/>
  <c r="HR200" i="18"/>
  <c r="HR201" i="18" s="1"/>
  <c r="FR200" i="18"/>
  <c r="FR201" i="18" s="1"/>
  <c r="IF198" i="18"/>
  <c r="IF199" i="18" s="1"/>
  <c r="CS198" i="18"/>
  <c r="CS199" i="18" s="1"/>
  <c r="HL200" i="18"/>
  <c r="HL201" i="18" s="1"/>
  <c r="BO198" i="18"/>
  <c r="BO199" i="18" s="1"/>
  <c r="CX198" i="18"/>
  <c r="CX199" i="18" s="1"/>
  <c r="AE198" i="18"/>
  <c r="AE199" i="18" s="1"/>
  <c r="FI198" i="18"/>
  <c r="FI199" i="18" s="1"/>
  <c r="GE198" i="18"/>
  <c r="GE199" i="18" s="1"/>
  <c r="CJ198" i="18"/>
  <c r="CJ199" i="18" s="1"/>
  <c r="FQ200" i="18"/>
  <c r="FQ201" i="18" s="1"/>
  <c r="IF200" i="18"/>
  <c r="IF201" i="18" s="1"/>
  <c r="CI198" i="18"/>
  <c r="CI199" i="18" s="1"/>
  <c r="IB200" i="18"/>
  <c r="IB201" i="18" s="1"/>
  <c r="DJ200" i="18"/>
  <c r="DJ201" i="18" s="1"/>
  <c r="ET198" i="18"/>
  <c r="ET199" i="18" s="1"/>
  <c r="FD200" i="18"/>
  <c r="FD201" i="18" s="1"/>
  <c r="M200" i="18"/>
  <c r="M201" i="18" s="1"/>
  <c r="CP198" i="18"/>
  <c r="CP199" i="18" s="1"/>
  <c r="AM200" i="18"/>
  <c r="AM201" i="18" s="1"/>
  <c r="GN198" i="18"/>
  <c r="GN199" i="18" s="1"/>
  <c r="EH200" i="18"/>
  <c r="EH201" i="18" s="1"/>
  <c r="FI200" i="18"/>
  <c r="FI201" i="18" s="1"/>
  <c r="FB198" i="18"/>
  <c r="FB199" i="18" s="1"/>
  <c r="DP200" i="18"/>
  <c r="DP201" i="18" s="1"/>
  <c r="AV198" i="18"/>
  <c r="AV199" i="18" s="1"/>
  <c r="DO200" i="18"/>
  <c r="DO201" i="18" s="1"/>
  <c r="AK200" i="18"/>
  <c r="AK201" i="18" s="1"/>
  <c r="DK198" i="18"/>
  <c r="DK199" i="18" s="1"/>
  <c r="GR198" i="18"/>
  <c r="GR199" i="18" s="1"/>
  <c r="I198" i="18"/>
  <c r="I199" i="18" s="1"/>
  <c r="HZ200" i="18"/>
  <c r="HZ201" i="18" s="1"/>
  <c r="DZ200" i="18"/>
  <c r="DZ201" i="18" s="1"/>
  <c r="EK200" i="18"/>
  <c r="EK201" i="18" s="1"/>
  <c r="FB200" i="18"/>
  <c r="FB201" i="18" s="1"/>
  <c r="DX200" i="18"/>
  <c r="DX201" i="18" s="1"/>
  <c r="IN198" i="18"/>
  <c r="IN199" i="18" s="1"/>
  <c r="GP200" i="18"/>
  <c r="GP201" i="18" s="1"/>
  <c r="FA200" i="18"/>
  <c r="FA201" i="18" s="1"/>
  <c r="CR200" i="18"/>
  <c r="CR201" i="18" s="1"/>
  <c r="X200" i="18"/>
  <c r="X201" i="18" s="1"/>
  <c r="DI200" i="18"/>
  <c r="DI201" i="18" s="1"/>
  <c r="EY200" i="18"/>
  <c r="EY201" i="18" s="1"/>
  <c r="CT198" i="18"/>
  <c r="CT199" i="18" s="1"/>
  <c r="HD200" i="18"/>
  <c r="HD201" i="18" s="1"/>
  <c r="BL198" i="18"/>
  <c r="BL199" i="18" s="1"/>
  <c r="FX198" i="18"/>
  <c r="FX199" i="18" s="1"/>
  <c r="GH200" i="18"/>
  <c r="GH201" i="18" s="1"/>
  <c r="GM200" i="18"/>
  <c r="GM201" i="18" s="1"/>
  <c r="GD200" i="18"/>
  <c r="GD201" i="18" s="1"/>
  <c r="DF87" i="18"/>
  <c r="HN87" i="18"/>
  <c r="GV87" i="18"/>
  <c r="CC87" i="18"/>
  <c r="HQ87" i="18"/>
  <c r="BC87" i="18"/>
  <c r="AZ87" i="18"/>
  <c r="EG87" i="18"/>
  <c r="AW87" i="18"/>
  <c r="EH87" i="18"/>
  <c r="AY87" i="18"/>
  <c r="CG87" i="18"/>
  <c r="GL87" i="18"/>
  <c r="GJ87" i="18"/>
  <c r="IH87" i="18"/>
  <c r="DY87" i="18"/>
  <c r="BN87" i="18"/>
  <c r="DQ87" i="18"/>
  <c r="BO87" i="18"/>
  <c r="AU87" i="18"/>
  <c r="DD87" i="18"/>
  <c r="DJ87" i="18"/>
  <c r="EQ87" i="18"/>
  <c r="U87" i="18"/>
  <c r="R87" i="18"/>
  <c r="CD87" i="18"/>
  <c r="IA87" i="18"/>
  <c r="BA87" i="18"/>
  <c r="EZ87" i="18"/>
  <c r="EU87" i="18"/>
  <c r="FS87" i="18"/>
  <c r="DX87" i="18"/>
  <c r="BX87" i="18"/>
  <c r="CK87" i="18"/>
  <c r="FD87" i="18"/>
  <c r="CX87" i="18"/>
  <c r="W87" i="18"/>
  <c r="BB87" i="18"/>
  <c r="GT87" i="18"/>
  <c r="CE87" i="18"/>
  <c r="GD87" i="18"/>
  <c r="BE87" i="18"/>
  <c r="BF87" i="18"/>
  <c r="GF87" i="18"/>
  <c r="CL87" i="18"/>
  <c r="FV87" i="18"/>
  <c r="HT87" i="18"/>
  <c r="FI87" i="18"/>
  <c r="DG87" i="18"/>
  <c r="FB87" i="18"/>
  <c r="DP87" i="18"/>
  <c r="GK87" i="18"/>
  <c r="CY87" i="18"/>
  <c r="HC87" i="18"/>
  <c r="S87" i="18"/>
  <c r="II87" i="18"/>
  <c r="FU87" i="18"/>
  <c r="AP87" i="18"/>
  <c r="CH87" i="18"/>
  <c r="DU87" i="18"/>
  <c r="EA87" i="18"/>
  <c r="BJ87" i="18"/>
  <c r="CJ250" i="18" l="1"/>
  <c r="CJ229" i="18"/>
  <c r="DE250" i="18"/>
  <c r="DE229" i="18"/>
  <c r="GR250" i="18"/>
  <c r="GR229" i="18"/>
  <c r="FV250" i="18"/>
  <c r="FV229" i="18"/>
  <c r="FI250" i="18"/>
  <c r="FI229" i="18"/>
  <c r="AR250" i="18"/>
  <c r="AR229" i="18"/>
  <c r="EE250" i="18"/>
  <c r="EE229" i="18"/>
  <c r="DJ250" i="18"/>
  <c r="DJ229" i="18"/>
  <c r="EM250" i="18"/>
  <c r="EM229" i="18"/>
  <c r="GI250" i="18"/>
  <c r="GI229" i="18"/>
  <c r="CF250" i="18"/>
  <c r="CF229" i="18"/>
  <c r="DI250" i="18"/>
  <c r="DI229" i="18"/>
  <c r="S250" i="18"/>
  <c r="S229" i="18"/>
  <c r="GY250" i="18"/>
  <c r="GY229" i="18"/>
  <c r="HF250" i="18"/>
  <c r="HF229" i="18"/>
  <c r="EF250" i="18"/>
  <c r="EF229" i="18"/>
  <c r="HZ250" i="18"/>
  <c r="HZ229" i="18"/>
  <c r="EP250" i="18"/>
  <c r="EP229" i="18"/>
  <c r="ES250" i="18"/>
  <c r="ES229" i="18"/>
  <c r="BA250" i="18"/>
  <c r="BA229" i="18"/>
  <c r="IM250" i="18"/>
  <c r="IM229" i="18"/>
  <c r="BG250" i="18"/>
  <c r="BG229" i="18"/>
  <c r="AK250" i="18"/>
  <c r="AK229" i="18"/>
  <c r="R250" i="18"/>
  <c r="R229" i="18"/>
  <c r="FQ250" i="18"/>
  <c r="FQ229" i="18"/>
  <c r="EQ250" i="18"/>
  <c r="EQ229" i="18"/>
  <c r="BJ250" i="18"/>
  <c r="BJ229" i="18"/>
  <c r="GL250" i="18"/>
  <c r="GL229" i="18"/>
  <c r="EL250" i="18"/>
  <c r="EL229" i="18"/>
  <c r="FY250" i="18"/>
  <c r="FY229" i="18"/>
  <c r="BS250" i="18"/>
  <c r="BS229" i="18"/>
  <c r="GZ250" i="18"/>
  <c r="GZ229" i="18"/>
  <c r="DX250" i="18"/>
  <c r="DX229" i="18"/>
  <c r="EZ250" i="18"/>
  <c r="EZ229" i="18"/>
  <c r="BK250" i="18"/>
  <c r="BK229" i="18"/>
  <c r="BX250" i="18"/>
  <c r="BX229" i="18"/>
  <c r="HI250" i="18"/>
  <c r="HI229" i="18"/>
  <c r="HH250" i="18"/>
  <c r="HH229" i="18"/>
  <c r="BO250" i="18"/>
  <c r="BO229" i="18"/>
  <c r="FJ250" i="18"/>
  <c r="FJ229" i="18"/>
  <c r="IK250" i="18"/>
  <c r="IK229" i="18"/>
  <c r="P250" i="18"/>
  <c r="P229" i="18"/>
  <c r="DP250" i="18"/>
  <c r="DP229" i="18"/>
  <c r="ER250" i="18"/>
  <c r="ER229" i="18"/>
  <c r="GU250" i="18"/>
  <c r="GU229" i="18"/>
  <c r="BC250" i="18"/>
  <c r="BC229" i="18"/>
  <c r="BE250" i="18"/>
  <c r="BE229" i="18"/>
  <c r="GM250" i="18"/>
  <c r="GM229" i="18"/>
  <c r="HR250" i="18"/>
  <c r="HR229" i="18"/>
  <c r="IC250" i="18"/>
  <c r="IC229" i="18"/>
  <c r="HX250" i="18"/>
  <c r="HX229" i="18"/>
  <c r="IG250" i="18"/>
  <c r="IG229" i="18"/>
  <c r="FZ250" i="18"/>
  <c r="FZ229" i="18"/>
  <c r="AQ250" i="18"/>
  <c r="AQ229" i="18"/>
  <c r="DC250" i="18"/>
  <c r="DC229" i="18"/>
  <c r="L250" i="18"/>
  <c r="L229" i="18"/>
  <c r="N250" i="18"/>
  <c r="N229" i="18"/>
  <c r="DF250" i="18"/>
  <c r="DF229" i="18"/>
  <c r="DO250" i="18"/>
  <c r="DO229" i="18"/>
  <c r="DQ250" i="18"/>
  <c r="DQ229" i="18"/>
  <c r="IF250" i="18"/>
  <c r="IF229" i="18"/>
  <c r="BW250" i="18"/>
  <c r="BW229" i="18"/>
  <c r="BR250" i="18"/>
  <c r="BR229" i="18"/>
  <c r="AN250" i="18"/>
  <c r="AN229" i="18"/>
  <c r="IE250" i="18"/>
  <c r="IE229" i="18"/>
  <c r="DN250" i="18"/>
  <c r="DN229" i="18"/>
  <c r="BZ250" i="18"/>
  <c r="BZ229" i="18"/>
  <c r="CP250" i="18"/>
  <c r="CP229" i="18"/>
  <c r="GG250" i="18"/>
  <c r="GG229" i="18"/>
  <c r="GD250" i="18"/>
  <c r="GD229" i="18"/>
  <c r="HU250" i="18"/>
  <c r="HU229" i="18"/>
  <c r="FN250" i="18"/>
  <c r="FN229" i="18"/>
  <c r="CA250" i="18"/>
  <c r="CA229" i="18"/>
  <c r="BP250" i="18"/>
  <c r="BP229" i="18"/>
  <c r="GA250" i="18"/>
  <c r="GA229" i="18"/>
  <c r="FL250" i="18"/>
  <c r="FL229" i="18"/>
  <c r="AT250" i="18"/>
  <c r="AT229" i="18"/>
  <c r="EX250" i="18"/>
  <c r="EX229" i="18"/>
  <c r="AC250" i="18"/>
  <c r="AC229" i="18"/>
  <c r="AE250" i="18"/>
  <c r="AE229" i="18"/>
  <c r="EO250" i="18"/>
  <c r="EO229" i="18"/>
  <c r="CK250" i="18"/>
  <c r="CK229" i="18"/>
  <c r="IJ250" i="18"/>
  <c r="IJ229" i="18"/>
  <c r="GW250" i="18"/>
  <c r="GW229" i="18"/>
  <c r="CD250" i="18"/>
  <c r="CD229" i="18"/>
  <c r="DH250" i="18"/>
  <c r="DH229" i="18"/>
  <c r="IH250" i="18"/>
  <c r="IH229" i="18"/>
  <c r="AX250" i="18"/>
  <c r="AX229" i="18"/>
  <c r="EY250" i="18"/>
  <c r="EY229" i="18"/>
  <c r="FX250" i="18"/>
  <c r="FX229" i="18"/>
  <c r="CL250" i="18"/>
  <c r="CL229" i="18"/>
  <c r="AW250" i="18"/>
  <c r="AW229" i="18"/>
  <c r="AJ250" i="18"/>
  <c r="AJ229" i="18"/>
  <c r="AB250" i="18"/>
  <c r="AB229" i="18"/>
  <c r="FA250" i="18"/>
  <c r="FA229" i="18"/>
  <c r="EB250" i="18"/>
  <c r="EB229" i="18"/>
  <c r="GB250" i="18"/>
  <c r="GB229" i="18"/>
  <c r="HK250" i="18"/>
  <c r="HK229" i="18"/>
  <c r="GQ250" i="18"/>
  <c r="GQ229" i="18"/>
  <c r="FU250" i="18"/>
  <c r="FU229" i="18"/>
  <c r="FE250" i="18"/>
  <c r="FE229" i="18"/>
  <c r="AY250" i="18"/>
  <c r="AY229" i="18"/>
  <c r="BF250" i="18"/>
  <c r="BF229" i="18"/>
  <c r="Q250" i="18"/>
  <c r="Q229" i="18"/>
  <c r="AI250" i="18"/>
  <c r="AI229" i="18"/>
  <c r="HW250" i="18"/>
  <c r="HW229" i="18"/>
  <c r="IK314" i="26"/>
  <c r="IJ376" i="26"/>
  <c r="II26" i="27" s="1"/>
  <c r="IM310" i="26"/>
  <c r="IG52" i="27"/>
  <c r="IH274" i="26"/>
  <c r="H57" i="20"/>
  <c r="H59" i="20"/>
  <c r="EH18" i="19"/>
  <c r="FQ18" i="19"/>
  <c r="CZ18" i="19"/>
  <c r="HU18" i="19"/>
  <c r="FE18" i="19"/>
  <c r="BA18" i="19"/>
  <c r="EM18" i="19"/>
  <c r="I18" i="19"/>
  <c r="FB18" i="19"/>
  <c r="DU18" i="19"/>
  <c r="DY18" i="19"/>
  <c r="GB18" i="19"/>
  <c r="CG18" i="19"/>
  <c r="GJ18" i="19"/>
  <c r="FG18" i="19"/>
  <c r="DZ18" i="19"/>
  <c r="BS18" i="19"/>
  <c r="IM18" i="19"/>
  <c r="BX18" i="19"/>
  <c r="EB18" i="19"/>
  <c r="GI18" i="19"/>
  <c r="FV18" i="19"/>
  <c r="AE18" i="19"/>
  <c r="AU18" i="19"/>
  <c r="BL18" i="19"/>
  <c r="GG18" i="19"/>
  <c r="AK18" i="19"/>
  <c r="CH18" i="19"/>
  <c r="BG18" i="19"/>
  <c r="CR18" i="19"/>
  <c r="X18" i="19"/>
  <c r="CF18" i="19"/>
  <c r="CN18" i="19"/>
  <c r="BK18" i="19"/>
  <c r="AY18" i="19"/>
  <c r="AO18" i="19"/>
  <c r="CY18" i="19"/>
  <c r="BH18" i="19"/>
  <c r="GE18" i="19"/>
  <c r="GO18" i="19"/>
  <c r="HM18" i="19"/>
  <c r="HN18" i="19"/>
  <c r="AT18" i="19"/>
  <c r="HB18" i="19"/>
  <c r="BT18" i="19"/>
  <c r="L18" i="19"/>
  <c r="CQ18" i="19"/>
  <c r="N18" i="19"/>
  <c r="EU18" i="19"/>
  <c r="DK18" i="19"/>
  <c r="IC18" i="19"/>
  <c r="DQ18" i="19"/>
  <c r="DL18" i="19"/>
  <c r="CA18" i="19"/>
  <c r="CL18" i="19"/>
  <c r="GZ18" i="19"/>
  <c r="Z18" i="19"/>
  <c r="GU18" i="19"/>
  <c r="HP18" i="19"/>
  <c r="DX18" i="19"/>
  <c r="J18" i="19"/>
  <c r="FA18" i="19"/>
  <c r="DV18" i="19"/>
  <c r="HC18" i="19"/>
  <c r="EV18" i="19"/>
  <c r="FR18" i="19"/>
  <c r="EC18" i="19"/>
  <c r="AL18" i="19"/>
  <c r="DA18" i="19"/>
  <c r="HA18" i="19"/>
  <c r="IA18" i="19"/>
  <c r="GW18" i="19"/>
  <c r="CP18" i="19"/>
  <c r="GS18" i="19"/>
  <c r="FO18" i="19"/>
  <c r="IH18" i="19"/>
  <c r="FN18" i="19"/>
  <c r="FF18" i="19"/>
  <c r="S18" i="19"/>
  <c r="HZ18" i="19"/>
  <c r="FS18" i="19"/>
  <c r="DS18" i="19"/>
  <c r="FJ18" i="19"/>
  <c r="HR18" i="19"/>
  <c r="CW18" i="19"/>
  <c r="CV18" i="19"/>
  <c r="HO18" i="19"/>
  <c r="BC18" i="19"/>
  <c r="BU18" i="19"/>
  <c r="W18" i="19"/>
  <c r="ES18" i="19"/>
  <c r="V18" i="19"/>
  <c r="EG18" i="19"/>
  <c r="ET18" i="19"/>
  <c r="CS18" i="19"/>
  <c r="CD18" i="19"/>
  <c r="CX18" i="19"/>
  <c r="DT18" i="19"/>
  <c r="CU18" i="19"/>
  <c r="HK18" i="19"/>
  <c r="CT18" i="19"/>
  <c r="EF18" i="19"/>
  <c r="GN18" i="19"/>
  <c r="HF18" i="19"/>
  <c r="AG18" i="19"/>
  <c r="DC18" i="19"/>
  <c r="GM18" i="19"/>
  <c r="HL18" i="19"/>
  <c r="CM18" i="19"/>
  <c r="GR18" i="19"/>
  <c r="BM18" i="19"/>
  <c r="HX18" i="19"/>
  <c r="EI18" i="19"/>
  <c r="AF18" i="19"/>
  <c r="T18" i="19"/>
  <c r="AR18" i="19"/>
  <c r="BP18" i="19"/>
  <c r="CB18" i="19"/>
  <c r="IN312" i="26"/>
  <c r="F184" i="18"/>
  <c r="GU204" i="18"/>
  <c r="GU215" i="18" s="1"/>
  <c r="CS204" i="18"/>
  <c r="CS215" i="18" s="1"/>
  <c r="BU204" i="18"/>
  <c r="BU215" i="18" s="1"/>
  <c r="AC204" i="18"/>
  <c r="AC215" i="18" s="1"/>
  <c r="HX205" i="18"/>
  <c r="HI205" i="18"/>
  <c r="GZ204" i="18"/>
  <c r="GZ215" i="18" s="1"/>
  <c r="FH204" i="18"/>
  <c r="FH215" i="18" s="1"/>
  <c r="HC205" i="18"/>
  <c r="FT250" i="18"/>
  <c r="AX204" i="18"/>
  <c r="AX215" i="18" s="1"/>
  <c r="DT250" i="18"/>
  <c r="BE205" i="18"/>
  <c r="HS250" i="18"/>
  <c r="GV250" i="18"/>
  <c r="T250" i="18"/>
  <c r="L205" i="18"/>
  <c r="DX205" i="18"/>
  <c r="GZ205" i="18"/>
  <c r="HQ250" i="18"/>
  <c r="HU205" i="18"/>
  <c r="Y250" i="18"/>
  <c r="AA205" i="18"/>
  <c r="IB250" i="18"/>
  <c r="AW204" i="18"/>
  <c r="AW215" i="18" s="1"/>
  <c r="CW205" i="18"/>
  <c r="DA250" i="18"/>
  <c r="II250" i="18"/>
  <c r="FG250" i="18"/>
  <c r="AZ250" i="18"/>
  <c r="EO205" i="18"/>
  <c r="GX250" i="18"/>
  <c r="FR250" i="18"/>
  <c r="BQ250" i="18"/>
  <c r="FP250" i="18"/>
  <c r="GH250" i="18"/>
  <c r="FL204" i="18"/>
  <c r="FL215" i="18" s="1"/>
  <c r="BL204" i="18"/>
  <c r="BL215" i="18" s="1"/>
  <c r="FK205" i="18"/>
  <c r="AI204" i="18"/>
  <c r="AI215" i="18" s="1"/>
  <c r="CG205" i="18"/>
  <c r="FE205" i="18"/>
  <c r="BL205" i="18"/>
  <c r="AX205" i="18"/>
  <c r="AJ204" i="18"/>
  <c r="AJ215" i="18" s="1"/>
  <c r="EJ205" i="18"/>
  <c r="Y205" i="18"/>
  <c r="FU204" i="18"/>
  <c r="FU215" i="18" s="1"/>
  <c r="ER204" i="18"/>
  <c r="ER215" i="18" s="1"/>
  <c r="DE204" i="18"/>
  <c r="DE215" i="18" s="1"/>
  <c r="IK204" i="18"/>
  <c r="IK215" i="18" s="1"/>
  <c r="GF204" i="18"/>
  <c r="GF215" i="18" s="1"/>
  <c r="I204" i="18"/>
  <c r="I215" i="18" s="1"/>
  <c r="FJ204" i="18"/>
  <c r="FJ215" i="18" s="1"/>
  <c r="BJ204" i="18"/>
  <c r="BJ215" i="18" s="1"/>
  <c r="HT205" i="18"/>
  <c r="EC204" i="18"/>
  <c r="EC215" i="18" s="1"/>
  <c r="AR204" i="18"/>
  <c r="AR215" i="18" s="1"/>
  <c r="GH204" i="18"/>
  <c r="GH215" i="18" s="1"/>
  <c r="CH204" i="18"/>
  <c r="CH215" i="18" s="1"/>
  <c r="BM205" i="18"/>
  <c r="FO250" i="18"/>
  <c r="CB250" i="18"/>
  <c r="CE250" i="18"/>
  <c r="DD250" i="18"/>
  <c r="GO250" i="18"/>
  <c r="CN250" i="18"/>
  <c r="GN250" i="18"/>
  <c r="CV250" i="18"/>
  <c r="IA250" i="18"/>
  <c r="AH250" i="18"/>
  <c r="CQ250" i="18"/>
  <c r="DU250" i="18"/>
  <c r="HM250" i="18"/>
  <c r="AS250" i="18"/>
  <c r="CU250" i="18"/>
  <c r="HG250" i="18"/>
  <c r="EG250" i="18"/>
  <c r="CY250" i="18"/>
  <c r="CT250" i="18"/>
  <c r="AM205" i="18"/>
  <c r="CJ205" i="18"/>
  <c r="HL250" i="18"/>
  <c r="EC250" i="18"/>
  <c r="AK205" i="18"/>
  <c r="EY204" i="18"/>
  <c r="EY215" i="18" s="1"/>
  <c r="HT250" i="18"/>
  <c r="DL250" i="18"/>
  <c r="BU250" i="18"/>
  <c r="AV204" i="18"/>
  <c r="AV215" i="18" s="1"/>
  <c r="HN204" i="18"/>
  <c r="HN215" i="18" s="1"/>
  <c r="AO205" i="18"/>
  <c r="AH204" i="18"/>
  <c r="AH215" i="18" s="1"/>
  <c r="DC205" i="18"/>
  <c r="DM204" i="18"/>
  <c r="DM215" i="18" s="1"/>
  <c r="FT205" i="18"/>
  <c r="DU205" i="18"/>
  <c r="AD204" i="18"/>
  <c r="AD215" i="18" s="1"/>
  <c r="CU205" i="18"/>
  <c r="P204" i="18"/>
  <c r="P215" i="18" s="1"/>
  <c r="DM250" i="18"/>
  <c r="EA250" i="18"/>
  <c r="IN250" i="18"/>
  <c r="GS250" i="18"/>
  <c r="CU204" i="18"/>
  <c r="CU215" i="18" s="1"/>
  <c r="HA250" i="18"/>
  <c r="EU250" i="18"/>
  <c r="HR204" i="18"/>
  <c r="HR215" i="18" s="1"/>
  <c r="ED205" i="18"/>
  <c r="DN204" i="18"/>
  <c r="DN215" i="18" s="1"/>
  <c r="GY204" i="18"/>
  <c r="GY215" i="18" s="1"/>
  <c r="DP205" i="18"/>
  <c r="GE204" i="18"/>
  <c r="GE215" i="18" s="1"/>
  <c r="GX205" i="18"/>
  <c r="EI204" i="18"/>
  <c r="EI215" i="18" s="1"/>
  <c r="HZ204" i="18"/>
  <c r="HZ215" i="18" s="1"/>
  <c r="BG204" i="18"/>
  <c r="BG215" i="18" s="1"/>
  <c r="Z205" i="18"/>
  <c r="AV205" i="18"/>
  <c r="HD205" i="18"/>
  <c r="IN204" i="18"/>
  <c r="IN215" i="18" s="1"/>
  <c r="DK204" i="18"/>
  <c r="DK215" i="18" s="1"/>
  <c r="GN204" i="18"/>
  <c r="GN215" i="18" s="1"/>
  <c r="CI204" i="18"/>
  <c r="CI215" i="18" s="1"/>
  <c r="HG205" i="18"/>
  <c r="GI204" i="18"/>
  <c r="GI215" i="18" s="1"/>
  <c r="R204" i="18"/>
  <c r="GW204" i="18"/>
  <c r="GW215" i="18" s="1"/>
  <c r="BH204" i="18"/>
  <c r="BH215" i="18" s="1"/>
  <c r="HF205" i="18"/>
  <c r="DL204" i="18"/>
  <c r="DL215" i="18" s="1"/>
  <c r="CD204" i="18"/>
  <c r="CD215" i="18" s="1"/>
  <c r="HM205" i="18"/>
  <c r="BZ204" i="18"/>
  <c r="BZ215" i="18" s="1"/>
  <c r="CG204" i="18"/>
  <c r="CG215" i="18" s="1"/>
  <c r="EG205" i="18"/>
  <c r="FM205" i="18"/>
  <c r="CY205" i="18"/>
  <c r="HE205" i="18"/>
  <c r="EC205" i="18"/>
  <c r="CN205" i="18"/>
  <c r="BD204" i="18"/>
  <c r="BD215" i="18" s="1"/>
  <c r="DK205" i="18"/>
  <c r="EO204" i="18"/>
  <c r="EO215" i="18" s="1"/>
  <c r="GJ205" i="18"/>
  <c r="GN205" i="18"/>
  <c r="FW205" i="18"/>
  <c r="DJ204" i="18"/>
  <c r="DJ215" i="18" s="1"/>
  <c r="IH204" i="18"/>
  <c r="IH215" i="18" s="1"/>
  <c r="HR205" i="18"/>
  <c r="HT204" i="18"/>
  <c r="HT215" i="18" s="1"/>
  <c r="CE205" i="18"/>
  <c r="BS204" i="18"/>
  <c r="BS215" i="18" s="1"/>
  <c r="IE204" i="18"/>
  <c r="IE215" i="18" s="1"/>
  <c r="AG204" i="18"/>
  <c r="AG215" i="18" s="1"/>
  <c r="DT205" i="18"/>
  <c r="AG250" i="18"/>
  <c r="J250" i="18"/>
  <c r="GM205" i="18"/>
  <c r="HX204" i="18"/>
  <c r="HX215" i="18" s="1"/>
  <c r="DP204" i="18"/>
  <c r="DP215" i="18" s="1"/>
  <c r="AH205" i="18"/>
  <c r="AQ205" i="18"/>
  <c r="HL205" i="18"/>
  <c r="CE204" i="18"/>
  <c r="CE215" i="18" s="1"/>
  <c r="GA204" i="18"/>
  <c r="GA215" i="18" s="1"/>
  <c r="DD205" i="18"/>
  <c r="GO205" i="18"/>
  <c r="BA204" i="18"/>
  <c r="BA215" i="18" s="1"/>
  <c r="FZ205" i="18"/>
  <c r="BQ204" i="18"/>
  <c r="BQ215" i="18" s="1"/>
  <c r="FW204" i="18"/>
  <c r="FW215" i="18" s="1"/>
  <c r="FT204" i="18"/>
  <c r="FT215" i="18" s="1"/>
  <c r="GS205" i="18"/>
  <c r="IG205" i="18"/>
  <c r="BS205" i="18"/>
  <c r="EZ204" i="18"/>
  <c r="EZ215" i="18" s="1"/>
  <c r="BT204" i="18"/>
  <c r="BT215" i="18" s="1"/>
  <c r="EU204" i="18"/>
  <c r="EU215" i="18" s="1"/>
  <c r="CV205" i="18"/>
  <c r="IC205" i="18"/>
  <c r="IA205" i="18"/>
  <c r="HS204" i="18"/>
  <c r="HS215" i="18" s="1"/>
  <c r="FG205" i="18"/>
  <c r="II205" i="18"/>
  <c r="DT204" i="18"/>
  <c r="DT215" i="18" s="1"/>
  <c r="DI205" i="18"/>
  <c r="GX204" i="18"/>
  <c r="GX215" i="18" s="1"/>
  <c r="AT204" i="18"/>
  <c r="AT215" i="18" s="1"/>
  <c r="IA204" i="18"/>
  <c r="IA215" i="18" s="1"/>
  <c r="EV204" i="18"/>
  <c r="EV215" i="18" s="1"/>
  <c r="DM205" i="18"/>
  <c r="ER205" i="18"/>
  <c r="W250" i="18"/>
  <c r="GF250" i="18"/>
  <c r="I229" i="18"/>
  <c r="V205" i="18"/>
  <c r="EE204" i="18"/>
  <c r="EE215" i="18" s="1"/>
  <c r="AA204" i="18"/>
  <c r="AA215" i="18" s="1"/>
  <c r="BE204" i="18"/>
  <c r="BE215" i="18" s="1"/>
  <c r="DV204" i="18"/>
  <c r="DV215" i="18" s="1"/>
  <c r="HI204" i="18"/>
  <c r="HI215" i="18" s="1"/>
  <c r="GS204" i="18"/>
  <c r="GS215" i="18" s="1"/>
  <c r="DZ204" i="18"/>
  <c r="DZ215" i="18" s="1"/>
  <c r="IG204" i="18"/>
  <c r="IG215" i="18" s="1"/>
  <c r="AD205" i="18"/>
  <c r="FF204" i="18"/>
  <c r="FF215" i="18" s="1"/>
  <c r="FP205" i="18"/>
  <c r="IF205" i="18"/>
  <c r="GV204" i="18"/>
  <c r="GV215" i="18" s="1"/>
  <c r="HQ204" i="18"/>
  <c r="HQ215" i="18" s="1"/>
  <c r="W204" i="18"/>
  <c r="W215" i="18" s="1"/>
  <c r="CR204" i="18"/>
  <c r="CR215" i="18" s="1"/>
  <c r="DU204" i="18"/>
  <c r="DU215" i="18" s="1"/>
  <c r="AZ204" i="18"/>
  <c r="AZ215" i="18" s="1"/>
  <c r="BT205" i="18"/>
  <c r="BI204" i="18"/>
  <c r="BI215" i="18" s="1"/>
  <c r="DR205" i="18"/>
  <c r="HL204" i="18"/>
  <c r="HL215" i="18" s="1"/>
  <c r="GC204" i="18"/>
  <c r="GC215" i="18" s="1"/>
  <c r="AM204" i="18"/>
  <c r="AM215" i="18" s="1"/>
  <c r="DS204" i="18"/>
  <c r="DS215" i="18" s="1"/>
  <c r="FO205" i="18"/>
  <c r="GR205" i="18"/>
  <c r="EV205" i="18"/>
  <c r="DH204" i="18"/>
  <c r="DH215" i="18" s="1"/>
  <c r="HO204" i="18"/>
  <c r="HO215" i="18" s="1"/>
  <c r="BO205" i="18"/>
  <c r="FZ204" i="18"/>
  <c r="FZ215" i="18" s="1"/>
  <c r="Q204" i="18"/>
  <c r="Q215" i="18" s="1"/>
  <c r="DR250" i="18"/>
  <c r="M205" i="18"/>
  <c r="DH205" i="18"/>
  <c r="T205" i="18"/>
  <c r="HC204" i="18"/>
  <c r="HC215" i="18" s="1"/>
  <c r="FP204" i="18"/>
  <c r="FP215" i="18" s="1"/>
  <c r="GT250" i="18"/>
  <c r="EV250" i="18"/>
  <c r="FY205" i="18"/>
  <c r="IB205" i="18"/>
  <c r="CX204" i="18"/>
  <c r="CX215" i="18" s="1"/>
  <c r="IH205" i="18"/>
  <c r="L204" i="18"/>
  <c r="CZ204" i="18"/>
  <c r="CZ215" i="18" s="1"/>
  <c r="EX204" i="18"/>
  <c r="EX215" i="18" s="1"/>
  <c r="FE204" i="18"/>
  <c r="FE215" i="18" s="1"/>
  <c r="CQ205" i="18"/>
  <c r="HF204" i="18"/>
  <c r="HF215" i="18" s="1"/>
  <c r="CF205" i="18"/>
  <c r="EL205" i="18"/>
  <c r="AN205" i="18"/>
  <c r="DV250" i="18"/>
  <c r="BI250" i="18"/>
  <c r="J205" i="18"/>
  <c r="V250" i="18"/>
  <c r="EN250" i="18"/>
  <c r="EP205" i="18"/>
  <c r="I205" i="18"/>
  <c r="DG250" i="18"/>
  <c r="FQ205" i="18"/>
  <c r="BV204" i="18"/>
  <c r="BV215" i="18" s="1"/>
  <c r="BV250" i="18"/>
  <c r="EH250" i="18"/>
  <c r="HN250" i="18"/>
  <c r="CH250" i="18"/>
  <c r="FH250" i="18"/>
  <c r="HO250" i="18"/>
  <c r="AF250" i="18"/>
  <c r="GY205" i="18"/>
  <c r="EW250" i="18"/>
  <c r="AV250" i="18"/>
  <c r="GC250" i="18"/>
  <c r="BT250" i="18"/>
  <c r="BY250" i="18"/>
  <c r="AU250" i="18"/>
  <c r="HP205" i="18"/>
  <c r="AG205" i="18"/>
  <c r="DW205" i="18"/>
  <c r="EK250" i="18"/>
  <c r="DO205" i="18"/>
  <c r="DG205" i="18"/>
  <c r="EF205" i="18"/>
  <c r="BV205" i="18"/>
  <c r="BD250" i="18"/>
  <c r="FM204" i="18"/>
  <c r="CB204" i="18"/>
  <c r="CB215" i="18" s="1"/>
  <c r="HY204" i="18"/>
  <c r="HY215" i="18" s="1"/>
  <c r="ET250" i="18"/>
  <c r="ID250" i="18"/>
  <c r="U250" i="18"/>
  <c r="HB250" i="18"/>
  <c r="DW250" i="18"/>
  <c r="CP204" i="18"/>
  <c r="HU204" i="18"/>
  <c r="HU215" i="18" s="1"/>
  <c r="HW205" i="18"/>
  <c r="DO204" i="18"/>
  <c r="FA204" i="18"/>
  <c r="FA215" i="18" s="1"/>
  <c r="HJ204" i="18"/>
  <c r="HJ215" i="18" s="1"/>
  <c r="GJ250" i="18"/>
  <c r="HC250" i="18"/>
  <c r="CM250" i="18"/>
  <c r="AD250" i="18"/>
  <c r="CR250" i="18"/>
  <c r="CC250" i="18"/>
  <c r="HP250" i="18"/>
  <c r="O250" i="18"/>
  <c r="M250" i="18"/>
  <c r="FC250" i="18"/>
  <c r="AI205" i="18"/>
  <c r="HW204" i="18"/>
  <c r="HW215" i="18" s="1"/>
  <c r="EA204" i="18"/>
  <c r="EA215" i="18" s="1"/>
  <c r="GE250" i="18"/>
  <c r="DS250" i="18"/>
  <c r="GC205" i="18"/>
  <c r="BD205" i="18"/>
  <c r="DC204" i="18"/>
  <c r="DC215" i="18" s="1"/>
  <c r="HB205" i="18"/>
  <c r="CT205" i="18"/>
  <c r="EG204" i="18"/>
  <c r="FM250" i="18"/>
  <c r="FD250" i="18"/>
  <c r="DK250" i="18"/>
  <c r="IL250" i="18"/>
  <c r="HE250" i="18"/>
  <c r="EN204" i="18"/>
  <c r="EN215" i="18" s="1"/>
  <c r="BA205" i="18"/>
  <c r="AO250" i="18"/>
  <c r="HH204" i="18"/>
  <c r="HH215" i="18" s="1"/>
  <c r="Z250" i="18"/>
  <c r="DZ250" i="18"/>
  <c r="X250" i="18"/>
  <c r="BM250" i="18"/>
  <c r="HD250" i="18"/>
  <c r="DB250" i="18"/>
  <c r="ED250" i="18"/>
  <c r="GK250" i="18"/>
  <c r="FS250" i="18"/>
  <c r="GP250" i="18"/>
  <c r="FW250" i="18"/>
  <c r="AM250" i="18"/>
  <c r="X205" i="18"/>
  <c r="DZ205" i="18"/>
  <c r="FQ204" i="18"/>
  <c r="FQ215" i="18" s="1"/>
  <c r="HD204" i="18"/>
  <c r="HD215" i="18" s="1"/>
  <c r="FJ205" i="18"/>
  <c r="GF205" i="18"/>
  <c r="HE204" i="18"/>
  <c r="HE215" i="18" s="1"/>
  <c r="EM204" i="18"/>
  <c r="EM215" i="18" s="1"/>
  <c r="FO204" i="18"/>
  <c r="FO215" i="18" s="1"/>
  <c r="IK205" i="18"/>
  <c r="DR204" i="18"/>
  <c r="DR215" i="18" s="1"/>
  <c r="BC204" i="18"/>
  <c r="BC215" i="18" s="1"/>
  <c r="AR205" i="18"/>
  <c r="DI204" i="18"/>
  <c r="DI215" i="18" s="1"/>
  <c r="HZ205" i="18"/>
  <c r="FI204" i="18"/>
  <c r="FI215" i="18" s="1"/>
  <c r="K204" i="18"/>
  <c r="K215" i="18" s="1"/>
  <c r="GM204" i="18"/>
  <c r="GM215" i="18" s="1"/>
  <c r="FK204" i="18"/>
  <c r="FK215" i="18" s="1"/>
  <c r="BI205" i="18"/>
  <c r="ET205" i="18"/>
  <c r="FI205" i="18"/>
  <c r="IM205" i="18"/>
  <c r="S205" i="18"/>
  <c r="W205" i="18"/>
  <c r="ES204" i="18"/>
  <c r="ES215" i="18" s="1"/>
  <c r="GI205" i="18"/>
  <c r="P205" i="18"/>
  <c r="CB205" i="18"/>
  <c r="FR204" i="18"/>
  <c r="FR215" i="18" s="1"/>
  <c r="ES205" i="18"/>
  <c r="AL204" i="18"/>
  <c r="AL215" i="18" s="1"/>
  <c r="DV205" i="18"/>
  <c r="CY204" i="18"/>
  <c r="CY215" i="18" s="1"/>
  <c r="GP205" i="18"/>
  <c r="GR204" i="18"/>
  <c r="GR215" i="18" s="1"/>
  <c r="EH205" i="18"/>
  <c r="DQ204" i="18"/>
  <c r="DQ215" i="18" s="1"/>
  <c r="Y204" i="18"/>
  <c r="Y215" i="18" s="1"/>
  <c r="HA204" i="18"/>
  <c r="HA215" i="18" s="1"/>
  <c r="AF205" i="18"/>
  <c r="EK204" i="18"/>
  <c r="EK215" i="18" s="1"/>
  <c r="EM205" i="18"/>
  <c r="FG204" i="18"/>
  <c r="FG215" i="18" s="1"/>
  <c r="DL205" i="18"/>
  <c r="FS205" i="18"/>
  <c r="GQ204" i="18"/>
  <c r="GQ215" i="18" s="1"/>
  <c r="EW205" i="18"/>
  <c r="BW205" i="18"/>
  <c r="AU205" i="18"/>
  <c r="GW205" i="18"/>
  <c r="FC205" i="18"/>
  <c r="DX204" i="18"/>
  <c r="DX215" i="18" s="1"/>
  <c r="BJ205" i="18"/>
  <c r="Z204" i="18"/>
  <c r="Z215" i="18" s="1"/>
  <c r="BM204" i="18"/>
  <c r="BM215" i="18" s="1"/>
  <c r="EB204" i="18"/>
  <c r="EB215" i="18" s="1"/>
  <c r="DF204" i="18"/>
  <c r="DF215" i="18" s="1"/>
  <c r="EN205" i="18"/>
  <c r="HB204" i="18"/>
  <c r="HB215" i="18" s="1"/>
  <c r="DD204" i="18"/>
  <c r="DD215" i="18" s="1"/>
  <c r="GT204" i="18"/>
  <c r="GT215" i="18" s="1"/>
  <c r="EH204" i="18"/>
  <c r="EH215" i="18" s="1"/>
  <c r="BG205" i="18"/>
  <c r="EE205" i="18"/>
  <c r="N205" i="18"/>
  <c r="N204" i="18"/>
  <c r="N215" i="18" s="1"/>
  <c r="DG204" i="18"/>
  <c r="DG215" i="18" s="1"/>
  <c r="GJ204" i="18"/>
  <c r="GJ215" i="18" s="1"/>
  <c r="CA204" i="18"/>
  <c r="CA215" i="18" s="1"/>
  <c r="DY250" i="18"/>
  <c r="FK250" i="18"/>
  <c r="CG250" i="18"/>
  <c r="K250" i="18"/>
  <c r="FF250" i="18"/>
  <c r="AP250" i="18"/>
  <c r="IJ204" i="18"/>
  <c r="IJ215" i="18" s="1"/>
  <c r="CN204" i="18"/>
  <c r="CN215" i="18" s="1"/>
  <c r="EW204" i="18"/>
  <c r="EW215" i="18" s="1"/>
  <c r="BR204" i="18"/>
  <c r="BR215" i="18" s="1"/>
  <c r="ID205" i="18"/>
  <c r="O205" i="18"/>
  <c r="CM205" i="18"/>
  <c r="HA205" i="18"/>
  <c r="CC205" i="18"/>
  <c r="CT204" i="18"/>
  <c r="CT215" i="18" s="1"/>
  <c r="CO250" i="18"/>
  <c r="CR205" i="18"/>
  <c r="CD205" i="18"/>
  <c r="AK204" i="18"/>
  <c r="AK215" i="18" s="1"/>
  <c r="GP204" i="18"/>
  <c r="GP215" i="18" s="1"/>
  <c r="T204" i="18"/>
  <c r="T215" i="18" s="1"/>
  <c r="BC205" i="18"/>
  <c r="BU205" i="18"/>
  <c r="CX250" i="18"/>
  <c r="BL250" i="18"/>
  <c r="FX204" i="18"/>
  <c r="FX215" i="18" s="1"/>
  <c r="FA205" i="18"/>
  <c r="DJ205" i="18"/>
  <c r="AE204" i="18"/>
  <c r="AE215" i="18" s="1"/>
  <c r="AB205" i="18"/>
  <c r="GB205" i="18"/>
  <c r="CL204" i="18"/>
  <c r="CL215" i="18" s="1"/>
  <c r="EQ204" i="18"/>
  <c r="EQ215" i="18" s="1"/>
  <c r="BK205" i="18"/>
  <c r="CQ204" i="18"/>
  <c r="CQ215" i="18" s="1"/>
  <c r="ID204" i="18"/>
  <c r="ID215" i="18" s="1"/>
  <c r="AY205" i="18"/>
  <c r="AP205" i="18"/>
  <c r="GU205" i="18"/>
  <c r="IB204" i="18"/>
  <c r="IB215" i="18" s="1"/>
  <c r="EL204" i="18"/>
  <c r="FH205" i="18"/>
  <c r="DY204" i="18"/>
  <c r="DY215" i="18" s="1"/>
  <c r="FU205" i="18"/>
  <c r="DB205" i="18"/>
  <c r="CF204" i="18"/>
  <c r="CF215" i="18" s="1"/>
  <c r="IL204" i="18"/>
  <c r="HO205" i="18"/>
  <c r="J204" i="18"/>
  <c r="J215" i="18" s="1"/>
  <c r="CC204" i="18"/>
  <c r="CC215" i="18" s="1"/>
  <c r="BR205" i="18"/>
  <c r="IE205" i="18"/>
  <c r="FN205" i="18"/>
  <c r="HP204" i="18"/>
  <c r="HP215" i="18" s="1"/>
  <c r="HJ205" i="18"/>
  <c r="AS204" i="18"/>
  <c r="AS215" i="18" s="1"/>
  <c r="GL204" i="18"/>
  <c r="BO204" i="18"/>
  <c r="BO215" i="18" s="1"/>
  <c r="FS204" i="18"/>
  <c r="FS215" i="18" s="1"/>
  <c r="GG204" i="18"/>
  <c r="GG215" i="18" s="1"/>
  <c r="V204" i="18"/>
  <c r="V215" i="18" s="1"/>
  <c r="CK204" i="18"/>
  <c r="CK215" i="18" s="1"/>
  <c r="BF204" i="18"/>
  <c r="BF215" i="18" s="1"/>
  <c r="HK205" i="18"/>
  <c r="GD204" i="18"/>
  <c r="GD215" i="18" s="1"/>
  <c r="AW205" i="18"/>
  <c r="DN205" i="18"/>
  <c r="FV205" i="18"/>
  <c r="BX205" i="18"/>
  <c r="BN205" i="18"/>
  <c r="CL205" i="18"/>
  <c r="EU205" i="18"/>
  <c r="EP204" i="18"/>
  <c r="EP215" i="18" s="1"/>
  <c r="U205" i="18"/>
  <c r="CX205" i="18"/>
  <c r="DQ205" i="18"/>
  <c r="AY204" i="18"/>
  <c r="HK204" i="18"/>
  <c r="HK215" i="18" s="1"/>
  <c r="BY204" i="18"/>
  <c r="BY215" i="18" s="1"/>
  <c r="R205" i="18"/>
  <c r="IJ205" i="18"/>
  <c r="CM204" i="18"/>
  <c r="CM215" i="18" s="1"/>
  <c r="CS205" i="18"/>
  <c r="AF204" i="18"/>
  <c r="AF215" i="18" s="1"/>
  <c r="HJ250" i="18"/>
  <c r="BB204" i="18"/>
  <c r="BB215" i="18" s="1"/>
  <c r="GG205" i="18"/>
  <c r="FV204" i="18"/>
  <c r="FV215" i="18" s="1"/>
  <c r="HV205" i="18"/>
  <c r="AE205" i="18"/>
  <c r="EX205" i="18"/>
  <c r="FN204" i="18"/>
  <c r="FN215" i="18" s="1"/>
  <c r="EY205" i="18"/>
  <c r="FB205" i="18"/>
  <c r="GQ205" i="18"/>
  <c r="AN204" i="18"/>
  <c r="AN215" i="18" s="1"/>
  <c r="EB205" i="18"/>
  <c r="AJ205" i="18"/>
  <c r="BZ205" i="18"/>
  <c r="HS205" i="18"/>
  <c r="HQ205" i="18"/>
  <c r="AU204" i="18"/>
  <c r="AU215" i="18" s="1"/>
  <c r="BP205" i="18"/>
  <c r="HY205" i="18"/>
  <c r="BW204" i="18"/>
  <c r="BW215" i="18" s="1"/>
  <c r="CZ205" i="18"/>
  <c r="AQ204" i="18"/>
  <c r="AQ215" i="18" s="1"/>
  <c r="K205" i="18"/>
  <c r="BN250" i="18"/>
  <c r="HV250" i="18"/>
  <c r="AL250" i="18"/>
  <c r="HY250" i="18"/>
  <c r="BH250" i="18"/>
  <c r="GD205" i="18"/>
  <c r="EK205" i="18"/>
  <c r="CJ204" i="18"/>
  <c r="CJ215" i="18" s="1"/>
  <c r="IF204" i="18"/>
  <c r="IF215" i="18" s="1"/>
  <c r="DB204" i="18"/>
  <c r="DB215" i="18" s="1"/>
  <c r="IN205" i="18"/>
  <c r="DA205" i="18"/>
  <c r="GV205" i="18"/>
  <c r="II204" i="18"/>
  <c r="II215" i="18" s="1"/>
  <c r="FC204" i="18"/>
  <c r="FC215" i="18" s="1"/>
  <c r="CW204" i="18"/>
  <c r="CW215" i="18" s="1"/>
  <c r="AZ205" i="18"/>
  <c r="DW204" i="18"/>
  <c r="DW215" i="18" s="1"/>
  <c r="M204" i="18"/>
  <c r="M215" i="18" s="1"/>
  <c r="GE205" i="18"/>
  <c r="EI205" i="18"/>
  <c r="GK204" i="18"/>
  <c r="GK215" i="18" s="1"/>
  <c r="HG204" i="18"/>
  <c r="HG215" i="18" s="1"/>
  <c r="EI250" i="18"/>
  <c r="CZ250" i="18"/>
  <c r="CI250" i="18"/>
  <c r="CW250" i="18"/>
  <c r="CS250" i="18"/>
  <c r="FD205" i="18"/>
  <c r="FR205" i="18"/>
  <c r="DA204" i="18"/>
  <c r="DA215" i="18" s="1"/>
  <c r="GB204" i="18"/>
  <c r="GB215" i="18" s="1"/>
  <c r="CV204" i="18"/>
  <c r="CV215" i="18" s="1"/>
  <c r="HV204" i="18"/>
  <c r="HV215" i="18" s="1"/>
  <c r="BQ205" i="18"/>
  <c r="FX205" i="18"/>
  <c r="AT205" i="18"/>
  <c r="ED204" i="18"/>
  <c r="ED215" i="18" s="1"/>
  <c r="DE205" i="18"/>
  <c r="CI205" i="18"/>
  <c r="EQ205" i="18"/>
  <c r="AC205" i="18"/>
  <c r="BX204" i="18"/>
  <c r="BX215" i="18" s="1"/>
  <c r="FD204" i="18"/>
  <c r="FD215" i="18" s="1"/>
  <c r="DF205" i="18"/>
  <c r="BF205" i="18"/>
  <c r="CP205" i="18"/>
  <c r="CK205" i="18"/>
  <c r="U204" i="18"/>
  <c r="U215" i="18" s="1"/>
  <c r="CH205" i="18"/>
  <c r="GK205" i="18"/>
  <c r="GO204" i="18"/>
  <c r="GO215" i="18" s="1"/>
  <c r="EF204" i="18"/>
  <c r="CO204" i="18"/>
  <c r="O204" i="18"/>
  <c r="O215" i="18" s="1"/>
  <c r="HN205" i="18"/>
  <c r="FY204" i="18"/>
  <c r="FY215" i="18" s="1"/>
  <c r="AS205" i="18"/>
  <c r="BB250" i="18"/>
  <c r="FB250" i="18"/>
  <c r="AA250" i="18"/>
  <c r="EJ250" i="18"/>
  <c r="GH205" i="18"/>
  <c r="FB204" i="18"/>
  <c r="FB215" i="18" s="1"/>
  <c r="ET204" i="18"/>
  <c r="ET215" i="18" s="1"/>
  <c r="AL205" i="18"/>
  <c r="HH205" i="18"/>
  <c r="DS205" i="18"/>
  <c r="EZ205" i="18"/>
  <c r="BK204" i="18"/>
  <c r="BK215" i="18" s="1"/>
  <c r="BN204" i="18"/>
  <c r="BN215" i="18" s="1"/>
  <c r="GA205" i="18"/>
  <c r="CA205" i="18"/>
  <c r="FF205" i="18"/>
  <c r="BY205" i="18"/>
  <c r="AP204" i="18"/>
  <c r="AP215" i="18" s="1"/>
  <c r="GL205" i="18"/>
  <c r="HM204" i="18"/>
  <c r="HM215" i="18" s="1"/>
  <c r="X204" i="18"/>
  <c r="X215" i="18" s="1"/>
  <c r="BH205" i="18"/>
  <c r="IM204" i="18"/>
  <c r="IM215" i="18" s="1"/>
  <c r="AO204" i="18"/>
  <c r="AO215" i="18" s="1"/>
  <c r="FL205" i="18"/>
  <c r="DY205" i="18"/>
  <c r="IL205" i="18"/>
  <c r="Q205" i="18"/>
  <c r="GT205" i="18"/>
  <c r="IC204" i="18"/>
  <c r="IC215" i="18" s="1"/>
  <c r="EJ204" i="18"/>
  <c r="EJ215" i="18" s="1"/>
  <c r="S204" i="18"/>
  <c r="S215" i="18" s="1"/>
  <c r="AB204" i="18"/>
  <c r="AB215" i="18" s="1"/>
  <c r="CO205" i="18"/>
  <c r="BP204" i="18"/>
  <c r="BB205" i="18"/>
  <c r="EA205" i="18"/>
  <c r="EB87" i="18"/>
  <c r="V87" i="18"/>
  <c r="BZ87" i="18"/>
  <c r="HS87" i="18"/>
  <c r="GP87" i="18"/>
  <c r="AR87" i="18"/>
  <c r="CU87" i="18"/>
  <c r="BM87" i="18"/>
  <c r="BI87" i="18"/>
  <c r="BL87" i="18"/>
  <c r="IB87" i="18"/>
  <c r="AA87" i="18"/>
  <c r="IK87" i="18"/>
  <c r="FK87" i="18"/>
  <c r="IE87" i="18"/>
  <c r="FR87" i="18"/>
  <c r="EO87" i="18"/>
  <c r="DS87" i="18"/>
  <c r="EI87" i="18"/>
  <c r="EC87" i="18"/>
  <c r="BP87" i="18"/>
  <c r="HE87" i="18"/>
  <c r="HM87" i="18"/>
  <c r="HZ87" i="18"/>
  <c r="BR87" i="18"/>
  <c r="L87" i="18"/>
  <c r="CZ87" i="18"/>
  <c r="EN87" i="18"/>
  <c r="AO87" i="18"/>
  <c r="FF87" i="18"/>
  <c r="DN87" i="18"/>
  <c r="FO87" i="18"/>
  <c r="IF87" i="18"/>
  <c r="FC87" i="18"/>
  <c r="BK87" i="18"/>
  <c r="EP87" i="18"/>
  <c r="FM87" i="18"/>
  <c r="DL87" i="18"/>
  <c r="EY87" i="18"/>
  <c r="EE87" i="18"/>
  <c r="BW87" i="18"/>
  <c r="CP87" i="18"/>
  <c r="AE87" i="18"/>
  <c r="CM87" i="18"/>
  <c r="Y87" i="18"/>
  <c r="EX87" i="18"/>
  <c r="FP87" i="18"/>
  <c r="HY87" i="18"/>
  <c r="AN87" i="18"/>
  <c r="GQ87" i="18"/>
  <c r="EK87" i="18"/>
  <c r="AB87" i="18"/>
  <c r="AH87" i="18"/>
  <c r="EL87" i="18"/>
  <c r="T87" i="18"/>
  <c r="CR87" i="18"/>
  <c r="GW87" i="18"/>
  <c r="AJ87" i="18"/>
  <c r="IM87" i="18"/>
  <c r="GE87" i="18"/>
  <c r="AC87" i="18"/>
  <c r="HA87" i="18"/>
  <c r="AQ87" i="18"/>
  <c r="BY87" i="18"/>
  <c r="GA87" i="18"/>
  <c r="HB87" i="18"/>
  <c r="AF87" i="18"/>
  <c r="GC87" i="18"/>
  <c r="HX87" i="18"/>
  <c r="FE87" i="18"/>
  <c r="K87" i="18"/>
  <c r="GO87" i="18"/>
  <c r="DK87" i="18"/>
  <c r="AX87" i="18"/>
  <c r="IG87" i="18"/>
  <c r="DB87" i="18"/>
  <c r="CB87" i="18"/>
  <c r="DI87" i="18"/>
  <c r="HP87" i="18"/>
  <c r="CJ87" i="18"/>
  <c r="HH87" i="18"/>
  <c r="ER87" i="18"/>
  <c r="ID87" i="18"/>
  <c r="BQ87" i="18"/>
  <c r="GX87" i="18"/>
  <c r="CN87" i="18"/>
  <c r="DW87" i="18"/>
  <c r="GS87" i="18"/>
  <c r="IJ87" i="18"/>
  <c r="AI87" i="18"/>
  <c r="AV87" i="18"/>
  <c r="Z87" i="18"/>
  <c r="FN87" i="18"/>
  <c r="AS87" i="18"/>
  <c r="CS87" i="18"/>
  <c r="BD87" i="18"/>
  <c r="GU87" i="18"/>
  <c r="DZ87" i="18"/>
  <c r="FW87" i="18"/>
  <c r="EM87" i="18"/>
  <c r="DC87" i="18"/>
  <c r="CT87" i="18"/>
  <c r="HV87" i="18"/>
  <c r="FG87" i="18"/>
  <c r="GY87" i="18"/>
  <c r="BG87" i="18"/>
  <c r="X87" i="18"/>
  <c r="HU87" i="18"/>
  <c r="CA87" i="18"/>
  <c r="CQ87" i="18"/>
  <c r="IL87" i="18"/>
  <c r="BU87" i="18"/>
  <c r="N87" i="18"/>
  <c r="FZ87" i="18"/>
  <c r="ED87" i="18"/>
  <c r="DH87" i="18"/>
  <c r="HJ87" i="18"/>
  <c r="DE87" i="18"/>
  <c r="BS87" i="18"/>
  <c r="FT87" i="18"/>
  <c r="FX87" i="18"/>
  <c r="HG87" i="18"/>
  <c r="AT87" i="18"/>
  <c r="GN87" i="18"/>
  <c r="FH87" i="18"/>
  <c r="P87" i="18"/>
  <c r="HF87" i="18"/>
  <c r="ET87" i="18"/>
  <c r="DM87" i="18"/>
  <c r="BV87" i="18"/>
  <c r="AD87" i="18"/>
  <c r="GG87" i="18"/>
  <c r="DA87" i="18"/>
  <c r="GZ87" i="18"/>
  <c r="CO87" i="18"/>
  <c r="HK87" i="18"/>
  <c r="EF87" i="18"/>
  <c r="GM87" i="18"/>
  <c r="HD87" i="18"/>
  <c r="GI87" i="18"/>
  <c r="J87" i="18"/>
  <c r="FQ87" i="18"/>
  <c r="GH87" i="18"/>
  <c r="EW87" i="18"/>
  <c r="AG87" i="18"/>
  <c r="CV87" i="18"/>
  <c r="CW87" i="18"/>
  <c r="BT87" i="18"/>
  <c r="FJ87" i="18"/>
  <c r="CF87" i="18"/>
  <c r="GQ212" i="18" l="1"/>
  <c r="GQ134" i="18"/>
  <c r="GQ126" i="18"/>
  <c r="ID212" i="18"/>
  <c r="ID134" i="18"/>
  <c r="ID126" i="18"/>
  <c r="EF212" i="18"/>
  <c r="EF134" i="18"/>
  <c r="EF126" i="18"/>
  <c r="J212" i="18"/>
  <c r="J134" i="18"/>
  <c r="J126" i="18"/>
  <c r="DI212" i="18"/>
  <c r="DI134" i="18"/>
  <c r="DI126" i="18"/>
  <c r="AM212" i="18"/>
  <c r="AM134" i="18"/>
  <c r="AM126" i="18"/>
  <c r="BE212" i="18"/>
  <c r="BE126" i="18"/>
  <c r="BE134" i="18"/>
  <c r="EA212" i="18"/>
  <c r="EA134" i="18"/>
  <c r="EA126" i="18"/>
  <c r="AS212" i="18"/>
  <c r="AS134" i="18"/>
  <c r="AS126" i="18"/>
  <c r="BN212" i="18"/>
  <c r="BN126" i="18"/>
  <c r="BN134" i="18"/>
  <c r="HO134" i="18"/>
  <c r="HO126" i="18"/>
  <c r="DV212" i="18"/>
  <c r="DV134" i="18"/>
  <c r="DV126" i="18"/>
  <c r="DG212" i="18"/>
  <c r="DG134" i="18"/>
  <c r="DG126" i="18"/>
  <c r="EV212" i="18"/>
  <c r="EV134" i="18"/>
  <c r="EV126" i="18"/>
  <c r="BB134" i="18"/>
  <c r="BB126" i="18"/>
  <c r="HQ212" i="18"/>
  <c r="HQ134" i="18"/>
  <c r="HQ126" i="18"/>
  <c r="BX212" i="18"/>
  <c r="BX134" i="18"/>
  <c r="BX126" i="18"/>
  <c r="GU134" i="18"/>
  <c r="GU126" i="18"/>
  <c r="DO212" i="18"/>
  <c r="DO134" i="18"/>
  <c r="DO126" i="18"/>
  <c r="GX134" i="18"/>
  <c r="GX126" i="18"/>
  <c r="IL212" i="18"/>
  <c r="IL134" i="18"/>
  <c r="IL126" i="18"/>
  <c r="HN212" i="18"/>
  <c r="HN134" i="18"/>
  <c r="HN126" i="18"/>
  <c r="BU134" i="18"/>
  <c r="BU126" i="18"/>
  <c r="ES212" i="18"/>
  <c r="ES134" i="18"/>
  <c r="ES126" i="18"/>
  <c r="DU212" i="18"/>
  <c r="DU126" i="18"/>
  <c r="DU134" i="18"/>
  <c r="CA134" i="18"/>
  <c r="CA126" i="18"/>
  <c r="FX212" i="18"/>
  <c r="FX134" i="18"/>
  <c r="FX126" i="18"/>
  <c r="AZ212" i="18"/>
  <c r="AZ134" i="18"/>
  <c r="AZ126" i="18"/>
  <c r="HY212" i="18"/>
  <c r="HY134" i="18"/>
  <c r="HY126" i="18"/>
  <c r="R212" i="18"/>
  <c r="R134" i="18"/>
  <c r="R126" i="18"/>
  <c r="EU212" i="18"/>
  <c r="EU134" i="18"/>
  <c r="EU126" i="18"/>
  <c r="HK212" i="18"/>
  <c r="HK134" i="18"/>
  <c r="HK126" i="18"/>
  <c r="FH134" i="18"/>
  <c r="FH126" i="18"/>
  <c r="BK212" i="18"/>
  <c r="BK134" i="18"/>
  <c r="BK126" i="18"/>
  <c r="O212" i="18"/>
  <c r="O134" i="18"/>
  <c r="O126" i="18"/>
  <c r="EN212" i="18"/>
  <c r="EN134" i="18"/>
  <c r="EN126" i="18"/>
  <c r="GW134" i="18"/>
  <c r="GW126" i="18"/>
  <c r="EM212" i="18"/>
  <c r="EM134" i="18"/>
  <c r="EM126" i="18"/>
  <c r="GP212" i="18"/>
  <c r="GP134" i="18"/>
  <c r="GP126" i="18"/>
  <c r="GI212" i="18"/>
  <c r="GI134" i="18"/>
  <c r="GI126" i="18"/>
  <c r="BA212" i="18"/>
  <c r="BA134" i="18"/>
  <c r="BA126" i="18"/>
  <c r="BD134" i="18"/>
  <c r="BD126" i="18"/>
  <c r="AI134" i="18"/>
  <c r="AI126" i="18"/>
  <c r="BV134" i="18"/>
  <c r="BV126" i="18"/>
  <c r="AG212" i="18"/>
  <c r="AG134" i="18"/>
  <c r="AG126" i="18"/>
  <c r="CQ212" i="18"/>
  <c r="CQ134" i="18"/>
  <c r="CQ126" i="18"/>
  <c r="FY212" i="18"/>
  <c r="FY134" i="18"/>
  <c r="FY126" i="18"/>
  <c r="M134" i="18"/>
  <c r="M126" i="18"/>
  <c r="CV212" i="18"/>
  <c r="CV134" i="18"/>
  <c r="CV126" i="18"/>
  <c r="CN212" i="18"/>
  <c r="CN134" i="18"/>
  <c r="CN126" i="18"/>
  <c r="HM212" i="18"/>
  <c r="HM126" i="18"/>
  <c r="HM134" i="18"/>
  <c r="HG212" i="18"/>
  <c r="HG134" i="18"/>
  <c r="HG126" i="18"/>
  <c r="ED212" i="18"/>
  <c r="ED134" i="18"/>
  <c r="ED126" i="18"/>
  <c r="CJ212" i="18"/>
  <c r="CJ134" i="18"/>
  <c r="CJ126" i="18"/>
  <c r="BM212" i="18"/>
  <c r="BM134" i="18"/>
  <c r="BM126" i="18"/>
  <c r="EJ212" i="18"/>
  <c r="EJ134" i="18"/>
  <c r="EJ126" i="18"/>
  <c r="L212" i="18"/>
  <c r="L134" i="18"/>
  <c r="L126" i="18"/>
  <c r="GH134" i="18"/>
  <c r="GH126" i="18"/>
  <c r="AX212" i="18"/>
  <c r="AX134" i="18"/>
  <c r="AX126" i="18"/>
  <c r="EO212" i="18"/>
  <c r="EO134" i="18"/>
  <c r="EO126" i="18"/>
  <c r="HI212" i="18"/>
  <c r="HI126" i="18"/>
  <c r="HI134" i="18"/>
  <c r="AH212" i="18"/>
  <c r="AH126" i="18"/>
  <c r="AH134" i="18"/>
  <c r="GN212" i="18"/>
  <c r="GN134" i="18"/>
  <c r="GN126" i="18"/>
  <c r="CY212" i="18"/>
  <c r="CY134" i="18"/>
  <c r="CY126" i="18"/>
  <c r="AK212" i="18"/>
  <c r="AK134" i="18"/>
  <c r="AK126" i="18"/>
  <c r="BL134" i="18"/>
  <c r="BL126" i="18"/>
  <c r="HX212" i="18"/>
  <c r="HX134" i="18"/>
  <c r="HX126" i="18"/>
  <c r="FE212" i="18"/>
  <c r="FE134" i="18"/>
  <c r="FE126" i="18"/>
  <c r="BQ134" i="18"/>
  <c r="BQ126" i="18"/>
  <c r="GG212" i="18"/>
  <c r="GG126" i="18"/>
  <c r="GG134" i="18"/>
  <c r="CL212" i="18"/>
  <c r="CL134" i="18"/>
  <c r="CL126" i="18"/>
  <c r="DR212" i="18"/>
  <c r="DR134" i="18"/>
  <c r="DR126" i="18"/>
  <c r="EC212" i="18"/>
  <c r="EC134" i="18"/>
  <c r="EC126" i="18"/>
  <c r="HU212" i="18"/>
  <c r="HU134" i="18"/>
  <c r="HU126" i="18"/>
  <c r="EK212" i="18"/>
  <c r="EK134" i="18"/>
  <c r="EK126" i="18"/>
  <c r="EE212" i="18"/>
  <c r="EE134" i="18"/>
  <c r="EE126" i="18"/>
  <c r="AF212" i="18"/>
  <c r="AF134" i="18"/>
  <c r="AF126" i="18"/>
  <c r="FQ212" i="18"/>
  <c r="FQ134" i="18"/>
  <c r="FQ126" i="18"/>
  <c r="AQ212" i="18"/>
  <c r="AQ126" i="18"/>
  <c r="AQ134" i="18"/>
  <c r="HE212" i="18"/>
  <c r="HE134" i="18"/>
  <c r="HE126" i="18"/>
  <c r="CU212" i="18"/>
  <c r="CU134" i="18"/>
  <c r="CU126" i="18"/>
  <c r="Q212" i="18"/>
  <c r="Q134" i="18"/>
  <c r="Q126" i="18"/>
  <c r="EQ212" i="18"/>
  <c r="EQ134" i="18"/>
  <c r="EQ126" i="18"/>
  <c r="EY126" i="18"/>
  <c r="EY134" i="18"/>
  <c r="GB212" i="18"/>
  <c r="GB134" i="18"/>
  <c r="GB126" i="18"/>
  <c r="BG126" i="18"/>
  <c r="BG134" i="18"/>
  <c r="GL212" i="18"/>
  <c r="GL126" i="18"/>
  <c r="GL134" i="18"/>
  <c r="CI134" i="18"/>
  <c r="CI126" i="18"/>
  <c r="GV212" i="18"/>
  <c r="GV134" i="18"/>
  <c r="GV126" i="18"/>
  <c r="FV134" i="18"/>
  <c r="FV126" i="18"/>
  <c r="AP212" i="18"/>
  <c r="AP134" i="18"/>
  <c r="AP126" i="18"/>
  <c r="IM212" i="18"/>
  <c r="IM134" i="18"/>
  <c r="IM126" i="18"/>
  <c r="FP212" i="18"/>
  <c r="FP134" i="18"/>
  <c r="FP126" i="18"/>
  <c r="DY134" i="18"/>
  <c r="DY126" i="18"/>
  <c r="CP212" i="18"/>
  <c r="CP134" i="18"/>
  <c r="CP126" i="18"/>
  <c r="DE212" i="18"/>
  <c r="DE134" i="18"/>
  <c r="DE126" i="18"/>
  <c r="GE126" i="18"/>
  <c r="GE134" i="18"/>
  <c r="DA134" i="18"/>
  <c r="DA126" i="18"/>
  <c r="BZ212" i="18"/>
  <c r="BZ134" i="18"/>
  <c r="BZ126" i="18"/>
  <c r="EX134" i="18"/>
  <c r="EX126" i="18"/>
  <c r="CS134" i="18"/>
  <c r="CS126" i="18"/>
  <c r="CX212" i="18"/>
  <c r="CX134" i="18"/>
  <c r="CX126" i="18"/>
  <c r="DN134" i="18"/>
  <c r="DN126" i="18"/>
  <c r="FN212" i="18"/>
  <c r="FN134" i="18"/>
  <c r="FN126" i="18"/>
  <c r="DB134" i="18"/>
  <c r="DB126" i="18"/>
  <c r="AY212" i="18"/>
  <c r="AY134" i="18"/>
  <c r="AY126" i="18"/>
  <c r="BC212" i="18"/>
  <c r="BC134" i="18"/>
  <c r="BC126" i="18"/>
  <c r="CC212" i="18"/>
  <c r="CC134" i="18"/>
  <c r="CC126" i="18"/>
  <c r="BJ134" i="18"/>
  <c r="BJ126" i="18"/>
  <c r="FS212" i="18"/>
  <c r="FS134" i="18"/>
  <c r="FS126" i="18"/>
  <c r="FI212" i="18"/>
  <c r="FI134" i="18"/>
  <c r="FI126" i="18"/>
  <c r="GF212" i="18"/>
  <c r="GF134" i="18"/>
  <c r="GF126" i="18"/>
  <c r="CT212" i="18"/>
  <c r="CT126" i="18"/>
  <c r="CT134" i="18"/>
  <c r="GY134" i="18"/>
  <c r="GY126" i="18"/>
  <c r="I134" i="18"/>
  <c r="I126" i="18"/>
  <c r="EL212" i="18"/>
  <c r="EL134" i="18"/>
  <c r="EL126" i="18"/>
  <c r="IH212" i="18"/>
  <c r="IH134" i="18"/>
  <c r="IH126" i="18"/>
  <c r="BS212" i="18"/>
  <c r="BS134" i="18"/>
  <c r="BS126" i="18"/>
  <c r="GO212" i="18"/>
  <c r="GO134" i="18"/>
  <c r="GO126" i="18"/>
  <c r="CE212" i="18"/>
  <c r="CE134" i="18"/>
  <c r="CE126" i="18"/>
  <c r="EG212" i="18"/>
  <c r="EG134" i="18"/>
  <c r="EG126" i="18"/>
  <c r="HD212" i="18"/>
  <c r="HD134" i="18"/>
  <c r="HD126" i="18"/>
  <c r="DP212" i="18"/>
  <c r="DP134" i="18"/>
  <c r="DP126" i="18"/>
  <c r="FT212" i="18"/>
  <c r="FT134" i="18"/>
  <c r="FT126" i="18"/>
  <c r="CG212" i="18"/>
  <c r="CG134" i="18"/>
  <c r="CG126" i="18"/>
  <c r="GZ134" i="18"/>
  <c r="GZ126" i="18"/>
  <c r="BH212" i="18"/>
  <c r="BH134" i="18"/>
  <c r="BH126" i="18"/>
  <c r="CD212" i="18"/>
  <c r="CD134" i="18"/>
  <c r="CD126" i="18"/>
  <c r="N212" i="18"/>
  <c r="N134" i="18"/>
  <c r="N126" i="18"/>
  <c r="IK212" i="18"/>
  <c r="IK134" i="18"/>
  <c r="IK126" i="18"/>
  <c r="HP212" i="18"/>
  <c r="HP134" i="18"/>
  <c r="HP126" i="18"/>
  <c r="DT212" i="18"/>
  <c r="DT134" i="18"/>
  <c r="DT126" i="18"/>
  <c r="CW212" i="18"/>
  <c r="CW134" i="18"/>
  <c r="CW126" i="18"/>
  <c r="GT212" i="18"/>
  <c r="GT134" i="18"/>
  <c r="GT126" i="18"/>
  <c r="CH134" i="18"/>
  <c r="CH126" i="18"/>
  <c r="CR212" i="18"/>
  <c r="CR134" i="18"/>
  <c r="CR126" i="18"/>
  <c r="BW212" i="18"/>
  <c r="BW134" i="18"/>
  <c r="BW126" i="18"/>
  <c r="W212" i="18"/>
  <c r="W134" i="18"/>
  <c r="W126" i="18"/>
  <c r="X212" i="18"/>
  <c r="X134" i="18"/>
  <c r="X126" i="18"/>
  <c r="IF134" i="18"/>
  <c r="IF126" i="18"/>
  <c r="EW126" i="18"/>
  <c r="EW134" i="18"/>
  <c r="S212" i="18"/>
  <c r="S134" i="18"/>
  <c r="S126" i="18"/>
  <c r="GR212" i="18"/>
  <c r="GR134" i="18"/>
  <c r="GR126" i="18"/>
  <c r="BT212" i="18"/>
  <c r="BT134" i="18"/>
  <c r="BT126" i="18"/>
  <c r="II212" i="18"/>
  <c r="II134" i="18"/>
  <c r="II126" i="18"/>
  <c r="FZ212" i="18"/>
  <c r="FZ134" i="18"/>
  <c r="FZ126" i="18"/>
  <c r="HF212" i="18"/>
  <c r="HF134" i="18"/>
  <c r="HF126" i="18"/>
  <c r="K134" i="18"/>
  <c r="K126" i="18"/>
  <c r="DQ212" i="18"/>
  <c r="DQ126" i="18"/>
  <c r="DQ134" i="18"/>
  <c r="AN212" i="18"/>
  <c r="AN134" i="18"/>
  <c r="AN126" i="18"/>
  <c r="FO212" i="18"/>
  <c r="FO134" i="18"/>
  <c r="FO126" i="18"/>
  <c r="DM134" i="18"/>
  <c r="DM126" i="18"/>
  <c r="FM212" i="18"/>
  <c r="FM134" i="18"/>
  <c r="FM126" i="18"/>
  <c r="BF212" i="18"/>
  <c r="BF134" i="18"/>
  <c r="BF126" i="18"/>
  <c r="IN212" i="18"/>
  <c r="IN134" i="18"/>
  <c r="IN126" i="18"/>
  <c r="AJ212" i="18"/>
  <c r="AJ134" i="18"/>
  <c r="AJ126" i="18"/>
  <c r="U212" i="18"/>
  <c r="U134" i="18"/>
  <c r="U126" i="18"/>
  <c r="AW212" i="18"/>
  <c r="AW134" i="18"/>
  <c r="AW126" i="18"/>
  <c r="IE212" i="18"/>
  <c r="IE134" i="18"/>
  <c r="IE126" i="18"/>
  <c r="FU134" i="18"/>
  <c r="FU126" i="18"/>
  <c r="DJ134" i="18"/>
  <c r="DJ126" i="18"/>
  <c r="HA212" i="18"/>
  <c r="HA134" i="18"/>
  <c r="HA126" i="18"/>
  <c r="DL134" i="18"/>
  <c r="DL126" i="18"/>
  <c r="EH212" i="18"/>
  <c r="EH134" i="18"/>
  <c r="EH126" i="18"/>
  <c r="CB212" i="18"/>
  <c r="CB134" i="18"/>
  <c r="CB126" i="18"/>
  <c r="ET212" i="18"/>
  <c r="ET134" i="18"/>
  <c r="ET126" i="18"/>
  <c r="AR134" i="18"/>
  <c r="AR126" i="18"/>
  <c r="FJ212" i="18"/>
  <c r="FJ134" i="18"/>
  <c r="FJ126" i="18"/>
  <c r="HB212" i="18"/>
  <c r="HB134" i="18"/>
  <c r="HB126" i="18"/>
  <c r="EP134" i="18"/>
  <c r="EP126" i="18"/>
  <c r="CF212" i="18"/>
  <c r="CF134" i="18"/>
  <c r="CF126" i="18"/>
  <c r="T212" i="18"/>
  <c r="T134" i="18"/>
  <c r="T126" i="18"/>
  <c r="AD134" i="18"/>
  <c r="AD126" i="18"/>
  <c r="IA212" i="18"/>
  <c r="IA134" i="18"/>
  <c r="IA126" i="18"/>
  <c r="IG212" i="18"/>
  <c r="IG134" i="18"/>
  <c r="IG126" i="18"/>
  <c r="DD212" i="18"/>
  <c r="DD134" i="18"/>
  <c r="DD126" i="18"/>
  <c r="GM212" i="18"/>
  <c r="GM134" i="18"/>
  <c r="GM126" i="18"/>
  <c r="DK134" i="18"/>
  <c r="DK126" i="18"/>
  <c r="AV134" i="18"/>
  <c r="AV126" i="18"/>
  <c r="HT212" i="18"/>
  <c r="HT134" i="18"/>
  <c r="HT126" i="18"/>
  <c r="AA212" i="18"/>
  <c r="AA134" i="18"/>
  <c r="AA126" i="18"/>
  <c r="DX212" i="18"/>
  <c r="DX134" i="18"/>
  <c r="DX126" i="18"/>
  <c r="HC212" i="18"/>
  <c r="HC134" i="18"/>
  <c r="HC126" i="18"/>
  <c r="GA212" i="18"/>
  <c r="GA134" i="18"/>
  <c r="GA126" i="18"/>
  <c r="GK212" i="18"/>
  <c r="GK134" i="18"/>
  <c r="GK126" i="18"/>
  <c r="BP212" i="18"/>
  <c r="BP134" i="18"/>
  <c r="BP126" i="18"/>
  <c r="AU212" i="18"/>
  <c r="AU134" i="18"/>
  <c r="AU126" i="18"/>
  <c r="DZ126" i="18"/>
  <c r="DZ134" i="18"/>
  <c r="GC212" i="18"/>
  <c r="GC126" i="18"/>
  <c r="GC134" i="18"/>
  <c r="HL212" i="18"/>
  <c r="HL134" i="18"/>
  <c r="HL126" i="18"/>
  <c r="AO212" i="18"/>
  <c r="AO134" i="18"/>
  <c r="AO126" i="18"/>
  <c r="AC126" i="18"/>
  <c r="AC134" i="18"/>
  <c r="FB212" i="18"/>
  <c r="FB134" i="18"/>
  <c r="FB126" i="18"/>
  <c r="HW212" i="18"/>
  <c r="HW134" i="18"/>
  <c r="HW126" i="18"/>
  <c r="FW212" i="18"/>
  <c r="FW134" i="18"/>
  <c r="FW126" i="18"/>
  <c r="GD212" i="18"/>
  <c r="GD134" i="18"/>
  <c r="GD126" i="18"/>
  <c r="HJ212" i="18"/>
  <c r="HJ134" i="18"/>
  <c r="HJ126" i="18"/>
  <c r="ER134" i="18"/>
  <c r="ER126" i="18"/>
  <c r="EZ134" i="18"/>
  <c r="EZ126" i="18"/>
  <c r="CK212" i="18"/>
  <c r="CK126" i="18"/>
  <c r="CK134" i="18"/>
  <c r="EI212" i="18"/>
  <c r="EI134" i="18"/>
  <c r="EI126" i="18"/>
  <c r="HS212" i="18"/>
  <c r="HS134" i="18"/>
  <c r="HS126" i="18"/>
  <c r="AB212" i="18"/>
  <c r="AB134" i="18"/>
  <c r="AB126" i="18"/>
  <c r="HZ212" i="18"/>
  <c r="HZ134" i="18"/>
  <c r="HZ126" i="18"/>
  <c r="FG212" i="18"/>
  <c r="FG134" i="18"/>
  <c r="FG126" i="18"/>
  <c r="GJ212" i="18"/>
  <c r="GJ134" i="18"/>
  <c r="GJ126" i="18"/>
  <c r="CO212" i="18"/>
  <c r="CO126" i="18"/>
  <c r="CO134" i="18"/>
  <c r="DS212" i="18"/>
  <c r="DS126" i="18"/>
  <c r="DS134" i="18"/>
  <c r="FL134" i="18"/>
  <c r="FL126" i="18"/>
  <c r="BY134" i="18"/>
  <c r="BY126" i="18"/>
  <c r="HH212" i="18"/>
  <c r="HH134" i="18"/>
  <c r="HH126" i="18"/>
  <c r="FR134" i="18"/>
  <c r="FR126" i="18"/>
  <c r="CZ134" i="18"/>
  <c r="CZ126" i="18"/>
  <c r="AE212" i="18"/>
  <c r="AE134" i="18"/>
  <c r="AE126" i="18"/>
  <c r="FF212" i="18"/>
  <c r="FF126" i="18"/>
  <c r="FF134" i="18"/>
  <c r="AL134" i="18"/>
  <c r="AL126" i="18"/>
  <c r="DF212" i="18"/>
  <c r="DF134" i="18"/>
  <c r="DF126" i="18"/>
  <c r="AT212" i="18"/>
  <c r="AT134" i="18"/>
  <c r="AT126" i="18"/>
  <c r="FD212" i="18"/>
  <c r="FD134" i="18"/>
  <c r="FD126" i="18"/>
  <c r="EB212" i="18"/>
  <c r="EB134" i="18"/>
  <c r="EB126" i="18"/>
  <c r="HV212" i="18"/>
  <c r="HV134" i="18"/>
  <c r="HV126" i="18"/>
  <c r="IJ134" i="18"/>
  <c r="IJ126" i="18"/>
  <c r="BR212" i="18"/>
  <c r="BR134" i="18"/>
  <c r="BR126" i="18"/>
  <c r="FA212" i="18"/>
  <c r="FA126" i="18"/>
  <c r="FA134" i="18"/>
  <c r="CM212" i="18"/>
  <c r="CM126" i="18"/>
  <c r="CM134" i="18"/>
  <c r="FC212" i="18"/>
  <c r="FC134" i="18"/>
  <c r="FC126" i="18"/>
  <c r="P134" i="18"/>
  <c r="P126" i="18"/>
  <c r="BI212" i="18"/>
  <c r="BI126" i="18"/>
  <c r="BI134" i="18"/>
  <c r="DW212" i="18"/>
  <c r="DW134" i="18"/>
  <c r="DW126" i="18"/>
  <c r="IB212" i="18"/>
  <c r="IB134" i="18"/>
  <c r="IB126" i="18"/>
  <c r="DH212" i="18"/>
  <c r="DH134" i="18"/>
  <c r="DH126" i="18"/>
  <c r="BO212" i="18"/>
  <c r="BO134" i="18"/>
  <c r="BO126" i="18"/>
  <c r="V212" i="18"/>
  <c r="V134" i="18"/>
  <c r="V126" i="18"/>
  <c r="IC212" i="18"/>
  <c r="IC134" i="18"/>
  <c r="IC126" i="18"/>
  <c r="GS212" i="18"/>
  <c r="GS134" i="18"/>
  <c r="GS126" i="18"/>
  <c r="HR212" i="18"/>
  <c r="HR126" i="18"/>
  <c r="HR134" i="18"/>
  <c r="Z212" i="18"/>
  <c r="Z134" i="18"/>
  <c r="Z126" i="18"/>
  <c r="DC212" i="18"/>
  <c r="DC126" i="18"/>
  <c r="DC134" i="18"/>
  <c r="Y212" i="18"/>
  <c r="Y126" i="18"/>
  <c r="Y134" i="18"/>
  <c r="FK212" i="18"/>
  <c r="FK134" i="18"/>
  <c r="FK126" i="18"/>
  <c r="IH282" i="26"/>
  <c r="IH29" i="27"/>
  <c r="II270" i="26"/>
  <c r="IM370" i="26"/>
  <c r="IK374" i="26"/>
  <c r="IK316" i="26"/>
  <c r="AP59" i="19"/>
  <c r="GS59" i="19"/>
  <c r="FP18" i="19"/>
  <c r="GD18" i="19"/>
  <c r="P59" i="19"/>
  <c r="FE59" i="19"/>
  <c r="EQ18" i="19"/>
  <c r="AA59" i="19"/>
  <c r="EC59" i="19"/>
  <c r="CL59" i="19"/>
  <c r="BN59" i="19"/>
  <c r="GI59" i="19"/>
  <c r="HV18" i="19"/>
  <c r="ED59" i="19"/>
  <c r="BB18" i="19"/>
  <c r="HI18" i="19"/>
  <c r="BV59" i="19"/>
  <c r="DX59" i="19"/>
  <c r="GO59" i="19"/>
  <c r="FF59" i="19"/>
  <c r="BB59" i="19"/>
  <c r="HV59" i="19"/>
  <c r="GB59" i="19"/>
  <c r="IF59" i="19"/>
  <c r="BY59" i="19"/>
  <c r="DB18" i="19"/>
  <c r="HW18" i="19"/>
  <c r="EK18" i="19"/>
  <c r="GT59" i="19"/>
  <c r="HL59" i="19"/>
  <c r="BJ59" i="19"/>
  <c r="FX59" i="19"/>
  <c r="T59" i="19"/>
  <c r="CU59" i="19"/>
  <c r="CO18" i="19"/>
  <c r="O17" i="20" s="1"/>
  <c r="GJ59" i="19"/>
  <c r="IH59" i="19"/>
  <c r="FM18" i="19"/>
  <c r="U59" i="19"/>
  <c r="AB18" i="19"/>
  <c r="EV59" i="19"/>
  <c r="GP18" i="19"/>
  <c r="BL59" i="19"/>
  <c r="GZ59" i="19"/>
  <c r="AK59" i="19"/>
  <c r="FH59" i="19"/>
  <c r="EL59" i="19"/>
  <c r="HD18" i="19"/>
  <c r="FL18" i="19"/>
  <c r="DR18" i="19"/>
  <c r="O18" i="19"/>
  <c r="HT59" i="19"/>
  <c r="HX59" i="19"/>
  <c r="R18" i="19"/>
  <c r="DF18" i="19"/>
  <c r="CY59" i="19"/>
  <c r="ED18" i="19"/>
  <c r="DI18" i="19"/>
  <c r="DU59" i="19"/>
  <c r="BS59" i="19"/>
  <c r="ID59" i="19"/>
  <c r="DJ59" i="19"/>
  <c r="EE18" i="19"/>
  <c r="AC59" i="19"/>
  <c r="AU59" i="19"/>
  <c r="FY18" i="19"/>
  <c r="GG59" i="19"/>
  <c r="IJ59" i="19"/>
  <c r="CK18" i="19"/>
  <c r="IE18" i="19"/>
  <c r="IF18" i="19"/>
  <c r="CE18" i="19"/>
  <c r="IG18" i="19"/>
  <c r="GA59" i="19"/>
  <c r="FZ18" i="19"/>
  <c r="AI18" i="19"/>
  <c r="FM59" i="19"/>
  <c r="AE59" i="19"/>
  <c r="GF59" i="19"/>
  <c r="HO59" i="19"/>
  <c r="CE59" i="19"/>
  <c r="CS59" i="19"/>
  <c r="CM59" i="19"/>
  <c r="AX18" i="19"/>
  <c r="P18" i="19"/>
  <c r="EG59" i="19"/>
  <c r="Y59" i="19"/>
  <c r="GP59" i="19"/>
  <c r="X59" i="19"/>
  <c r="HD59" i="19"/>
  <c r="Y18" i="19"/>
  <c r="CA59" i="19"/>
  <c r="U18" i="19"/>
  <c r="FI18" i="19"/>
  <c r="EY18" i="19"/>
  <c r="FO59" i="19"/>
  <c r="AY59" i="19"/>
  <c r="BD59" i="19"/>
  <c r="EY59" i="19"/>
  <c r="AZ59" i="19"/>
  <c r="DO59" i="19"/>
  <c r="BR59" i="19"/>
  <c r="BG59" i="19"/>
  <c r="IM59" i="19"/>
  <c r="GD59" i="19"/>
  <c r="HQ18" i="19"/>
  <c r="AP18" i="19"/>
  <c r="AQ59" i="19"/>
  <c r="DD59" i="19"/>
  <c r="EA18" i="19"/>
  <c r="BN18" i="19"/>
  <c r="AM18" i="19"/>
  <c r="AW59" i="19"/>
  <c r="AB59" i="19"/>
  <c r="II59" i="19"/>
  <c r="HR59" i="19"/>
  <c r="HW59" i="19"/>
  <c r="EN59" i="19"/>
  <c r="GV59" i="19"/>
  <c r="BF18" i="19"/>
  <c r="CI18" i="19"/>
  <c r="BW18" i="19"/>
  <c r="EB59" i="19"/>
  <c r="EQ59" i="19"/>
  <c r="EZ18" i="19"/>
  <c r="AV18" i="19"/>
  <c r="K18" i="19"/>
  <c r="BT59" i="19"/>
  <c r="BJ18" i="19"/>
  <c r="GX59" i="19"/>
  <c r="DD18" i="19"/>
  <c r="CJ18" i="19"/>
  <c r="DL59" i="19"/>
  <c r="GH18" i="19"/>
  <c r="Q18" i="19"/>
  <c r="GT18" i="19"/>
  <c r="FT59" i="19"/>
  <c r="CR59" i="19"/>
  <c r="HT18" i="19"/>
  <c r="FQ59" i="19"/>
  <c r="AC18" i="19"/>
  <c r="AJ18" i="19"/>
  <c r="AH18" i="19"/>
  <c r="HB59" i="19"/>
  <c r="Z59" i="19"/>
  <c r="BV18" i="19"/>
  <c r="AS18" i="19"/>
  <c r="IC59" i="19"/>
  <c r="FW18" i="19"/>
  <c r="EJ18" i="19"/>
  <c r="CQ59" i="19"/>
  <c r="CF59" i="19"/>
  <c r="DA59" i="19"/>
  <c r="GC59" i="19"/>
  <c r="BO18" i="19"/>
  <c r="DF59" i="19"/>
  <c r="GQ59" i="19"/>
  <c r="DB59" i="19"/>
  <c r="HE59" i="19"/>
  <c r="GH59" i="19"/>
  <c r="GQ18" i="19"/>
  <c r="GX18" i="19"/>
  <c r="DH18" i="19"/>
  <c r="DO18" i="19"/>
  <c r="FG59" i="19"/>
  <c r="EI59" i="19"/>
  <c r="IL59" i="19"/>
  <c r="ES59" i="19"/>
  <c r="BE18" i="19"/>
  <c r="GN59" i="19"/>
  <c r="FC59" i="19"/>
  <c r="IE59" i="19"/>
  <c r="DM18" i="19"/>
  <c r="AM59" i="19"/>
  <c r="FU59" i="19"/>
  <c r="BY18" i="19"/>
  <c r="CB59" i="19"/>
  <c r="FW59" i="19"/>
  <c r="AJ59" i="19"/>
  <c r="EX18" i="19"/>
  <c r="M59" i="19"/>
  <c r="FJ59" i="19"/>
  <c r="DQ59" i="19"/>
  <c r="FP59" i="19"/>
  <c r="DP18" i="19"/>
  <c r="EZ59" i="19"/>
  <c r="DE18" i="19"/>
  <c r="HN59" i="19"/>
  <c r="HK59" i="19"/>
  <c r="HP59" i="19"/>
  <c r="DY59" i="19"/>
  <c r="GW59" i="19"/>
  <c r="FS59" i="19"/>
  <c r="CD59" i="19"/>
  <c r="IG59" i="19"/>
  <c r="BF59" i="19"/>
  <c r="CT59" i="19"/>
  <c r="DN18" i="19"/>
  <c r="AG59" i="19"/>
  <c r="EP18" i="19"/>
  <c r="BI18" i="19"/>
  <c r="GL18" i="19"/>
  <c r="FI59" i="19"/>
  <c r="BK59" i="19"/>
  <c r="FT18" i="19"/>
  <c r="FD18" i="19"/>
  <c r="AW18" i="19"/>
  <c r="FX18" i="19"/>
  <c r="DW18" i="19"/>
  <c r="H61" i="19"/>
  <c r="H38" i="27"/>
  <c r="AO59" i="19"/>
  <c r="FR59" i="19"/>
  <c r="AD59" i="19"/>
  <c r="BZ59" i="19"/>
  <c r="DP59" i="19"/>
  <c r="IK18" i="19"/>
  <c r="HG18" i="19"/>
  <c r="DT59" i="19"/>
  <c r="S59" i="19"/>
  <c r="HJ18" i="19"/>
  <c r="DW59" i="19"/>
  <c r="DZ59" i="19"/>
  <c r="M18" i="19"/>
  <c r="EO18" i="19"/>
  <c r="FY59" i="19"/>
  <c r="AH59" i="19"/>
  <c r="R59" i="19"/>
  <c r="FK18" i="19"/>
  <c r="EO59" i="19"/>
  <c r="AN18" i="19"/>
  <c r="BI59" i="19"/>
  <c r="ID18" i="19"/>
  <c r="DG18" i="19"/>
  <c r="IB59" i="19"/>
  <c r="FA59" i="19"/>
  <c r="BW59" i="19"/>
  <c r="GC18" i="19"/>
  <c r="CV59" i="19"/>
  <c r="CI59" i="19"/>
  <c r="BX59" i="19"/>
  <c r="BE59" i="19"/>
  <c r="I59" i="19"/>
  <c r="EP59" i="19"/>
  <c r="DE59" i="19"/>
  <c r="EJ59" i="19"/>
  <c r="CX59" i="19"/>
  <c r="ER59" i="19"/>
  <c r="GL59" i="19"/>
  <c r="GK18" i="19"/>
  <c r="EM59" i="19"/>
  <c r="FC18" i="19"/>
  <c r="HY18" i="19"/>
  <c r="BU59" i="19"/>
  <c r="FD59" i="19"/>
  <c r="FH18" i="19"/>
  <c r="DG59" i="19"/>
  <c r="GU59" i="19"/>
  <c r="GR59" i="19"/>
  <c r="ET59" i="19"/>
  <c r="FV59" i="19"/>
  <c r="DI59" i="19"/>
  <c r="CC59" i="19"/>
  <c r="CH59" i="19"/>
  <c r="HY59" i="19"/>
  <c r="HQ59" i="19"/>
  <c r="EL18" i="19"/>
  <c r="O59" i="19"/>
  <c r="IB18" i="19"/>
  <c r="HE18" i="19"/>
  <c r="IJ18" i="19"/>
  <c r="AQ18" i="19"/>
  <c r="H59" i="19"/>
  <c r="AI59" i="19"/>
  <c r="FK59" i="19"/>
  <c r="BQ18" i="19"/>
  <c r="GY59" i="19"/>
  <c r="EN18" i="19"/>
  <c r="N59" i="19"/>
  <c r="CZ59" i="19"/>
  <c r="DH59" i="19"/>
  <c r="HG59" i="19"/>
  <c r="DR59" i="19"/>
  <c r="EU59" i="19"/>
  <c r="L59" i="19"/>
  <c r="DC59" i="19"/>
  <c r="HH18" i="19"/>
  <c r="ER18" i="19"/>
  <c r="CW59" i="19"/>
  <c r="AL59" i="19"/>
  <c r="HZ59" i="19"/>
  <c r="HS59" i="19"/>
  <c r="AA18" i="19"/>
  <c r="AN59" i="19"/>
  <c r="DV59" i="19"/>
  <c r="CP59" i="19"/>
  <c r="AD18" i="19"/>
  <c r="HA59" i="19"/>
  <c r="HC59" i="19"/>
  <c r="DJ18" i="19"/>
  <c r="HI59" i="19"/>
  <c r="V59" i="19"/>
  <c r="AS59" i="19"/>
  <c r="FZ59" i="19"/>
  <c r="BC59" i="19"/>
  <c r="DM59" i="19"/>
  <c r="GY18" i="19"/>
  <c r="BR18" i="19"/>
  <c r="W59" i="19"/>
  <c r="BM59" i="19"/>
  <c r="HU59" i="19"/>
  <c r="HF59" i="19"/>
  <c r="FB59" i="19"/>
  <c r="AT59" i="19"/>
  <c r="BA59" i="19"/>
  <c r="HJ59" i="19"/>
  <c r="CJ59" i="19"/>
  <c r="AR59" i="19"/>
  <c r="IA59" i="19"/>
  <c r="CK59" i="19"/>
  <c r="BQ59" i="19"/>
  <c r="EW18" i="19"/>
  <c r="GA18" i="19"/>
  <c r="EA59" i="19"/>
  <c r="J59" i="19"/>
  <c r="FN59" i="19"/>
  <c r="FU18" i="19"/>
  <c r="EW59" i="19"/>
  <c r="II18" i="19"/>
  <c r="CC18" i="19"/>
  <c r="BH59" i="19"/>
  <c r="HH59" i="19"/>
  <c r="DS59" i="19"/>
  <c r="AZ18" i="19"/>
  <c r="BP59" i="19"/>
  <c r="AF59" i="19"/>
  <c r="DK59" i="19"/>
  <c r="GM59" i="19"/>
  <c r="EH59" i="19"/>
  <c r="IL18" i="19"/>
  <c r="HM59" i="19"/>
  <c r="EX59" i="19"/>
  <c r="HS18" i="19"/>
  <c r="GV18" i="19"/>
  <c r="CG59" i="19"/>
  <c r="GE59" i="19"/>
  <c r="GF18" i="19"/>
  <c r="AV59" i="19"/>
  <c r="BZ18" i="19"/>
  <c r="H18" i="19"/>
  <c r="K9" i="12"/>
  <c r="P9" i="12"/>
  <c r="N9" i="12"/>
  <c r="BD18" i="19"/>
  <c r="O9" i="12"/>
  <c r="L9" i="12"/>
  <c r="Q9" i="12"/>
  <c r="M9" i="12"/>
  <c r="F183" i="18"/>
  <c r="H184" i="18"/>
  <c r="H281" i="18" s="1"/>
  <c r="E31" i="12" s="1"/>
  <c r="E34" i="12" s="1"/>
  <c r="D59" i="12" s="1"/>
  <c r="IN372" i="26"/>
  <c r="GU206" i="18"/>
  <c r="CS206" i="18"/>
  <c r="BU206" i="18"/>
  <c r="BU285" i="18" s="1"/>
  <c r="EF206" i="18"/>
  <c r="AL206" i="18"/>
  <c r="AL285" i="18" s="1"/>
  <c r="AR206" i="18"/>
  <c r="EL206" i="18"/>
  <c r="AC206" i="18"/>
  <c r="GZ206" i="18"/>
  <c r="GZ285" i="18" s="1"/>
  <c r="FH206" i="18"/>
  <c r="BB206" i="18"/>
  <c r="IJ206" i="18"/>
  <c r="L206" i="18"/>
  <c r="GZ212" i="18"/>
  <c r="AX206" i="18"/>
  <c r="I207" i="18"/>
  <c r="EC206" i="18"/>
  <c r="CH206" i="18"/>
  <c r="BL206" i="18"/>
  <c r="GY206" i="18"/>
  <c r="FL206" i="18"/>
  <c r="GH206" i="18"/>
  <c r="BL212" i="18"/>
  <c r="AI206" i="18"/>
  <c r="FU206" i="18"/>
  <c r="BJ206" i="18"/>
  <c r="ER206" i="18"/>
  <c r="I206" i="18"/>
  <c r="ER212" i="18"/>
  <c r="BT206" i="18"/>
  <c r="CU206" i="18"/>
  <c r="GX206" i="18"/>
  <c r="P206" i="18"/>
  <c r="GX212" i="18"/>
  <c r="HY206" i="18"/>
  <c r="AD206" i="18"/>
  <c r="AV206" i="18"/>
  <c r="CQ206" i="18"/>
  <c r="DN206" i="18"/>
  <c r="EY206" i="18"/>
  <c r="GN206" i="18"/>
  <c r="HF206" i="18"/>
  <c r="CE206" i="18"/>
  <c r="DN212" i="18"/>
  <c r="HR206" i="18"/>
  <c r="DM206" i="18"/>
  <c r="GE206" i="18"/>
  <c r="L215" i="18"/>
  <c r="AH206" i="18"/>
  <c r="FT206" i="18"/>
  <c r="EO206" i="18"/>
  <c r="BG206" i="18"/>
  <c r="HX206" i="18"/>
  <c r="AD212" i="18"/>
  <c r="DK206" i="18"/>
  <c r="R206" i="18"/>
  <c r="DK212" i="18"/>
  <c r="GM206" i="18"/>
  <c r="CG206" i="18"/>
  <c r="IA206" i="18"/>
  <c r="FZ206" i="18"/>
  <c r="R215" i="18"/>
  <c r="HT206" i="18"/>
  <c r="W206" i="18"/>
  <c r="AV212" i="18"/>
  <c r="DE206" i="18"/>
  <c r="FK206" i="18"/>
  <c r="IK206" i="18"/>
  <c r="DL206" i="18"/>
  <c r="DM212" i="18"/>
  <c r="AN206" i="18"/>
  <c r="DJ206" i="18"/>
  <c r="EG206" i="18"/>
  <c r="GJ206" i="18"/>
  <c r="FP206" i="18"/>
  <c r="BH206" i="18"/>
  <c r="FM206" i="18"/>
  <c r="EZ206" i="18"/>
  <c r="GW206" i="18"/>
  <c r="DP206" i="18"/>
  <c r="BE206" i="18"/>
  <c r="BA206" i="18"/>
  <c r="AZ206" i="18"/>
  <c r="CH212" i="18"/>
  <c r="CW206" i="18"/>
  <c r="CI206" i="18"/>
  <c r="GI206" i="18"/>
  <c r="BD206" i="18"/>
  <c r="IG206" i="18"/>
  <c r="BS206" i="18"/>
  <c r="DO206" i="18"/>
  <c r="FE206" i="18"/>
  <c r="DV206" i="18"/>
  <c r="CM206" i="18"/>
  <c r="BG212" i="18"/>
  <c r="DO215" i="18"/>
  <c r="FF206" i="18"/>
  <c r="GA206" i="18"/>
  <c r="FW206" i="18"/>
  <c r="DI206" i="18"/>
  <c r="GS206" i="18"/>
  <c r="DT206" i="18"/>
  <c r="HZ206" i="18"/>
  <c r="HA206" i="18"/>
  <c r="BO206" i="18"/>
  <c r="AE206" i="18"/>
  <c r="FI206" i="18"/>
  <c r="FU212" i="18"/>
  <c r="T206" i="18"/>
  <c r="FD206" i="18"/>
  <c r="EY212" i="18"/>
  <c r="EI206" i="18"/>
  <c r="DU206" i="18"/>
  <c r="EU206" i="18"/>
  <c r="P212" i="18"/>
  <c r="IH206" i="18"/>
  <c r="AA206" i="18"/>
  <c r="HC206" i="18"/>
  <c r="CA206" i="18"/>
  <c r="IF206" i="18"/>
  <c r="EZ212" i="18"/>
  <c r="AT206" i="18"/>
  <c r="BQ206" i="18"/>
  <c r="GO206" i="18"/>
  <c r="IM206" i="18"/>
  <c r="BW206" i="18"/>
  <c r="EJ206" i="18"/>
  <c r="HI206" i="18"/>
  <c r="HE206" i="18"/>
  <c r="CA212" i="18"/>
  <c r="IF212" i="18"/>
  <c r="EG215" i="18"/>
  <c r="IE206" i="18"/>
  <c r="DJ212" i="18"/>
  <c r="BJ212" i="18"/>
  <c r="FQ206" i="18"/>
  <c r="GF206" i="18"/>
  <c r="Z206" i="18"/>
  <c r="HU206" i="18"/>
  <c r="Y206" i="18"/>
  <c r="BQ212" i="18"/>
  <c r="IJ212" i="18"/>
  <c r="CZ206" i="18"/>
  <c r="DB206" i="18"/>
  <c r="EW206" i="18"/>
  <c r="IN206" i="18"/>
  <c r="AL212" i="18"/>
  <c r="AM206" i="18"/>
  <c r="EW212" i="18"/>
  <c r="CN206" i="18"/>
  <c r="AW206" i="18"/>
  <c r="GP206" i="18"/>
  <c r="AJ206" i="18"/>
  <c r="EF215" i="18"/>
  <c r="BI206" i="18"/>
  <c r="DB212" i="18"/>
  <c r="CZ212" i="18"/>
  <c r="EV206" i="18"/>
  <c r="GR206" i="18"/>
  <c r="AO206" i="18"/>
  <c r="EL215" i="18"/>
  <c r="BM206" i="18"/>
  <c r="AQ206" i="18"/>
  <c r="EK206" i="18"/>
  <c r="CF206" i="18"/>
  <c r="GK206" i="18"/>
  <c r="GB206" i="18"/>
  <c r="II206" i="18"/>
  <c r="EE206" i="18"/>
  <c r="CI212" i="18"/>
  <c r="DS206" i="18"/>
  <c r="IC206" i="18"/>
  <c r="FR206" i="18"/>
  <c r="EX206" i="18"/>
  <c r="FS206" i="18"/>
  <c r="BV206" i="18"/>
  <c r="GQ206" i="18"/>
  <c r="BP206" i="18"/>
  <c r="M206" i="18"/>
  <c r="EH206" i="18"/>
  <c r="DY206" i="18"/>
  <c r="K206" i="18"/>
  <c r="FV206" i="18"/>
  <c r="IL206" i="18"/>
  <c r="DZ206" i="18"/>
  <c r="DH206" i="18"/>
  <c r="BV212" i="18"/>
  <c r="CS212" i="18"/>
  <c r="FL212" i="18"/>
  <c r="EX212" i="18"/>
  <c r="K212" i="18"/>
  <c r="I212" i="18"/>
  <c r="FO206" i="18"/>
  <c r="DQ206" i="18"/>
  <c r="FA206" i="18"/>
  <c r="AY206" i="18"/>
  <c r="HO206" i="18"/>
  <c r="EP206" i="18"/>
  <c r="AP206" i="18"/>
  <c r="AG206" i="18"/>
  <c r="IL215" i="18"/>
  <c r="M212" i="18"/>
  <c r="CX206" i="18"/>
  <c r="AI212" i="18"/>
  <c r="S206" i="18"/>
  <c r="AF206" i="18"/>
  <c r="EB206" i="18"/>
  <c r="GU212" i="18"/>
  <c r="HW206" i="18"/>
  <c r="ID206" i="18"/>
  <c r="GV206" i="18"/>
  <c r="CT206" i="18"/>
  <c r="CD206" i="18"/>
  <c r="BR206" i="18"/>
  <c r="FR212" i="18"/>
  <c r="CY206" i="18"/>
  <c r="HL206" i="18"/>
  <c r="GG206" i="18"/>
  <c r="GL206" i="18"/>
  <c r="CP206" i="18"/>
  <c r="GY212" i="18"/>
  <c r="CP215" i="18"/>
  <c r="FX206" i="18"/>
  <c r="HN206" i="18"/>
  <c r="AY215" i="18"/>
  <c r="DZ212" i="18"/>
  <c r="GH212" i="18"/>
  <c r="BP215" i="18"/>
  <c r="FV212" i="18"/>
  <c r="AC212" i="18"/>
  <c r="BD212" i="18"/>
  <c r="CJ206" i="18"/>
  <c r="V206" i="18"/>
  <c r="DY212" i="18"/>
  <c r="GC206" i="18"/>
  <c r="BX206" i="18"/>
  <c r="GD206" i="18"/>
  <c r="DF206" i="18"/>
  <c r="BY206" i="18"/>
  <c r="CO206" i="18"/>
  <c r="BF206" i="18"/>
  <c r="DA206" i="18"/>
  <c r="GL215" i="18"/>
  <c r="DW206" i="18"/>
  <c r="FN206" i="18"/>
  <c r="AR212" i="18"/>
  <c r="FH212" i="18"/>
  <c r="HQ206" i="18"/>
  <c r="GW212" i="18"/>
  <c r="BC206" i="18"/>
  <c r="FM215" i="18"/>
  <c r="EN206" i="18"/>
  <c r="HD206" i="18"/>
  <c r="IB206" i="18"/>
  <c r="HJ206" i="18"/>
  <c r="X206" i="18"/>
  <c r="CR206" i="18"/>
  <c r="DD206" i="18"/>
  <c r="EA206" i="18"/>
  <c r="CB206" i="18"/>
  <c r="DL212" i="18"/>
  <c r="HV206" i="18"/>
  <c r="HM206" i="18"/>
  <c r="AS206" i="18"/>
  <c r="DC206" i="18"/>
  <c r="HS206" i="18"/>
  <c r="FG206" i="18"/>
  <c r="EP212" i="18"/>
  <c r="CC206" i="18"/>
  <c r="N206" i="18"/>
  <c r="GT206" i="18"/>
  <c r="EM206" i="18"/>
  <c r="ET206" i="18"/>
  <c r="ES206" i="18"/>
  <c r="CV206" i="18"/>
  <c r="DR206" i="18"/>
  <c r="HO212" i="18"/>
  <c r="FJ206" i="18"/>
  <c r="CL206" i="18"/>
  <c r="HB206" i="18"/>
  <c r="AK206" i="18"/>
  <c r="DG206" i="18"/>
  <c r="DX206" i="18"/>
  <c r="DA212" i="18"/>
  <c r="CO215" i="18"/>
  <c r="GE212" i="18"/>
  <c r="ED206" i="18"/>
  <c r="FB206" i="18"/>
  <c r="AB206" i="18"/>
  <c r="BU212" i="18"/>
  <c r="HH206" i="18"/>
  <c r="HP206" i="18"/>
  <c r="BZ206" i="18"/>
  <c r="BY212" i="18"/>
  <c r="J206" i="18"/>
  <c r="O206" i="18"/>
  <c r="AU206" i="18"/>
  <c r="BN206" i="18"/>
  <c r="Q206" i="18"/>
  <c r="CK206" i="18"/>
  <c r="FY206" i="18"/>
  <c r="FC206" i="18"/>
  <c r="HG206" i="18"/>
  <c r="EQ206" i="18"/>
  <c r="U206" i="18"/>
  <c r="HK206" i="18"/>
  <c r="BK206" i="18"/>
  <c r="BB212" i="18"/>
  <c r="IL314" i="26" l="1"/>
  <c r="IK376" i="26"/>
  <c r="IJ26" i="27" s="1"/>
  <c r="IN310" i="26"/>
  <c r="IH52" i="27"/>
  <c r="II274" i="26"/>
  <c r="R17" i="20"/>
  <c r="X17" i="20"/>
  <c r="X58" i="20"/>
  <c r="J17" i="20"/>
  <c r="I17" i="20"/>
  <c r="N17" i="20"/>
  <c r="M17" i="20"/>
  <c r="U17" i="20"/>
  <c r="N58" i="20"/>
  <c r="Z17" i="20"/>
  <c r="T58" i="20"/>
  <c r="I58" i="20"/>
  <c r="P58" i="20"/>
  <c r="S17" i="20"/>
  <c r="Y17" i="20"/>
  <c r="M58" i="20"/>
  <c r="V17" i="20"/>
  <c r="K17" i="20"/>
  <c r="AA17" i="20"/>
  <c r="W17" i="20"/>
  <c r="Q17" i="20"/>
  <c r="L17" i="20"/>
  <c r="P17" i="20"/>
  <c r="T17" i="20"/>
  <c r="J58" i="20"/>
  <c r="H60" i="20"/>
  <c r="H37" i="20" s="1"/>
  <c r="I37" i="20" s="1"/>
  <c r="J37" i="20" s="1"/>
  <c r="K37" i="20" s="1"/>
  <c r="H37" i="28"/>
  <c r="V58" i="20"/>
  <c r="Z58" i="20"/>
  <c r="Y58" i="20"/>
  <c r="FL59" i="19"/>
  <c r="U58" i="20" s="1"/>
  <c r="GK59" i="19"/>
  <c r="W58" i="20" s="1"/>
  <c r="BO59" i="19"/>
  <c r="L58" i="20" s="1"/>
  <c r="EF59" i="19"/>
  <c r="K59" i="19"/>
  <c r="H17" i="20"/>
  <c r="Q59" i="19"/>
  <c r="I38" i="27"/>
  <c r="EE59" i="19"/>
  <c r="EK59" i="19"/>
  <c r="S58" i="20" s="1"/>
  <c r="H35" i="19"/>
  <c r="H36" i="19" s="1"/>
  <c r="H36" i="27"/>
  <c r="H38" i="19"/>
  <c r="I38" i="19" s="1"/>
  <c r="J38" i="19" s="1"/>
  <c r="K38" i="19" s="1"/>
  <c r="CN59" i="19"/>
  <c r="CO59" i="19"/>
  <c r="IK59" i="19"/>
  <c r="AA58" i="20" s="1"/>
  <c r="DN59" i="19"/>
  <c r="Q58" i="20" s="1"/>
  <c r="AX59" i="19"/>
  <c r="K58" i="20" s="1"/>
  <c r="H237" i="18"/>
  <c r="H257" i="18"/>
  <c r="H258" i="18" s="1"/>
  <c r="DZ285" i="18"/>
  <c r="IC285" i="18"/>
  <c r="BW285" i="18"/>
  <c r="HA285" i="18"/>
  <c r="FF285" i="18"/>
  <c r="BA285" i="18"/>
  <c r="GJ285" i="18"/>
  <c r="DE285" i="18"/>
  <c r="GM285" i="18"/>
  <c r="EO285" i="18"/>
  <c r="CE285" i="18"/>
  <c r="EL285" i="18"/>
  <c r="BK285" i="18"/>
  <c r="FG285" i="18"/>
  <c r="DG285" i="18"/>
  <c r="HS285" i="18"/>
  <c r="DD285" i="18"/>
  <c r="BC285" i="18"/>
  <c r="BR285" i="18"/>
  <c r="EP285" i="18"/>
  <c r="BP285" i="18"/>
  <c r="BI285" i="18"/>
  <c r="IE285" i="18"/>
  <c r="IM285" i="18"/>
  <c r="HZ285" i="18"/>
  <c r="IG285" i="18"/>
  <c r="EG285" i="18"/>
  <c r="FL285" i="18"/>
  <c r="AB285" i="18"/>
  <c r="ET285" i="18"/>
  <c r="CP285" i="18"/>
  <c r="CD285" i="18"/>
  <c r="IL285" i="18"/>
  <c r="HC285" i="18"/>
  <c r="FD285" i="18"/>
  <c r="DT285" i="18"/>
  <c r="W285" i="18"/>
  <c r="GN285" i="18"/>
  <c r="I285" i="18"/>
  <c r="L285" i="18"/>
  <c r="O285" i="18"/>
  <c r="FB285" i="18"/>
  <c r="EM285" i="18"/>
  <c r="AS285" i="18"/>
  <c r="X285" i="18"/>
  <c r="HQ285" i="18"/>
  <c r="BF285" i="18"/>
  <c r="V285" i="18"/>
  <c r="GL285" i="18"/>
  <c r="GQ285" i="18"/>
  <c r="AJ285" i="18"/>
  <c r="GS285" i="18"/>
  <c r="CM285" i="18"/>
  <c r="GI285" i="18"/>
  <c r="AN285" i="18"/>
  <c r="HT285" i="18"/>
  <c r="DK285" i="18"/>
  <c r="EY285" i="18"/>
  <c r="EF285" i="18"/>
  <c r="HG285" i="18"/>
  <c r="J285" i="18"/>
  <c r="CL285" i="18"/>
  <c r="CO285" i="18"/>
  <c r="CJ285" i="18"/>
  <c r="HN285" i="18"/>
  <c r="GV285" i="18"/>
  <c r="CX285" i="18"/>
  <c r="AY285" i="18"/>
  <c r="K285" i="18"/>
  <c r="BV285" i="18"/>
  <c r="AO285" i="18"/>
  <c r="GP285" i="18"/>
  <c r="DB285" i="18"/>
  <c r="Z285" i="18"/>
  <c r="IH285" i="18"/>
  <c r="DV285" i="18"/>
  <c r="EZ285" i="18"/>
  <c r="GE285" i="18"/>
  <c r="FJ285" i="18"/>
  <c r="N285" i="18"/>
  <c r="FX285" i="18"/>
  <c r="DY285" i="18"/>
  <c r="FS285" i="18"/>
  <c r="GR285" i="18"/>
  <c r="CZ285" i="18"/>
  <c r="GF285" i="18"/>
  <c r="HE285" i="18"/>
  <c r="FI285" i="18"/>
  <c r="FE285" i="18"/>
  <c r="FM285" i="18"/>
  <c r="DL285" i="18"/>
  <c r="FZ285" i="18"/>
  <c r="DM285" i="18"/>
  <c r="CQ285" i="18"/>
  <c r="CS285" i="18"/>
  <c r="FY285" i="18"/>
  <c r="BZ285" i="18"/>
  <c r="FN285" i="18"/>
  <c r="HW285" i="18"/>
  <c r="DQ285" i="18"/>
  <c r="EH285" i="18"/>
  <c r="EX285" i="18"/>
  <c r="CN285" i="18"/>
  <c r="FQ285" i="18"/>
  <c r="HI285" i="18"/>
  <c r="AE285" i="18"/>
  <c r="FW285" i="18"/>
  <c r="DO285" i="18"/>
  <c r="BH285" i="18"/>
  <c r="IK285" i="18"/>
  <c r="HX285" i="18"/>
  <c r="HR285" i="18"/>
  <c r="EC285" i="18"/>
  <c r="GU285" i="18"/>
  <c r="CK285" i="18"/>
  <c r="DR285" i="18"/>
  <c r="EN285" i="18"/>
  <c r="DW285" i="18"/>
  <c r="AG285" i="18"/>
  <c r="DH285" i="18"/>
  <c r="M285" i="18"/>
  <c r="FR285" i="18"/>
  <c r="EJ285" i="18"/>
  <c r="IF285" i="18"/>
  <c r="DU285" i="18"/>
  <c r="AZ285" i="18"/>
  <c r="FK285" i="18"/>
  <c r="AD285" i="18"/>
  <c r="AC285" i="18"/>
  <c r="AR285" i="18"/>
  <c r="BB285" i="18"/>
  <c r="FH285" i="18"/>
  <c r="IJ285" i="18"/>
  <c r="AX285" i="18"/>
  <c r="J207" i="18"/>
  <c r="CU285" i="18"/>
  <c r="AV285" i="18"/>
  <c r="BJ285" i="18"/>
  <c r="GW285" i="18"/>
  <c r="AI285" i="18"/>
  <c r="BL285" i="18"/>
  <c r="GY285" i="18"/>
  <c r="CH285" i="18"/>
  <c r="ER285" i="18"/>
  <c r="GO285" i="18"/>
  <c r="BT285" i="18"/>
  <c r="GH285" i="18"/>
  <c r="FU285" i="18"/>
  <c r="BG285" i="18"/>
  <c r="CI285" i="18"/>
  <c r="GX285" i="18"/>
  <c r="DP285" i="18"/>
  <c r="BD285" i="18"/>
  <c r="DJ285" i="18"/>
  <c r="IN285" i="18"/>
  <c r="P285" i="18"/>
  <c r="DN285" i="18"/>
  <c r="HF285" i="18"/>
  <c r="HY285" i="18"/>
  <c r="EI285" i="18"/>
  <c r="CG285" i="18"/>
  <c r="AQ285" i="18"/>
  <c r="BE285" i="18"/>
  <c r="IA285" i="18"/>
  <c r="AH285" i="18"/>
  <c r="CY285" i="18"/>
  <c r="FT285" i="18"/>
  <c r="GA285" i="18"/>
  <c r="T285" i="18"/>
  <c r="R285" i="18"/>
  <c r="DF285" i="18"/>
  <c r="ID285" i="18"/>
  <c r="BX285" i="18"/>
  <c r="AW285" i="18"/>
  <c r="GD285" i="18"/>
  <c r="DI285" i="18"/>
  <c r="FA285" i="18"/>
  <c r="CW285" i="18"/>
  <c r="GB285" i="18"/>
  <c r="ED285" i="18"/>
  <c r="HB285" i="18"/>
  <c r="AT285" i="18"/>
  <c r="CA285" i="18"/>
  <c r="Y285" i="18"/>
  <c r="DA285" i="18"/>
  <c r="BS285" i="18"/>
  <c r="FP285" i="18"/>
  <c r="AM285" i="18"/>
  <c r="EU285" i="18"/>
  <c r="GK285" i="18"/>
  <c r="CF285" i="18"/>
  <c r="BO285" i="18"/>
  <c r="S285" i="18"/>
  <c r="AU285" i="18"/>
  <c r="FO285" i="18"/>
  <c r="U285" i="18"/>
  <c r="BQ285" i="18"/>
  <c r="AA285" i="18"/>
  <c r="EW285" i="18"/>
  <c r="HU285" i="18"/>
  <c r="BN285" i="18"/>
  <c r="CT285" i="18"/>
  <c r="ES285" i="18"/>
  <c r="CR285" i="18"/>
  <c r="GC285" i="18"/>
  <c r="HK285" i="18"/>
  <c r="HL285" i="18"/>
  <c r="EV285" i="18"/>
  <c r="DC285" i="18"/>
  <c r="Q285" i="18"/>
  <c r="AK285" i="18"/>
  <c r="GT285" i="18"/>
  <c r="II285" i="18"/>
  <c r="GG285" i="18"/>
  <c r="HP285" i="18"/>
  <c r="EA285" i="18"/>
  <c r="FV285" i="18"/>
  <c r="HO285" i="18"/>
  <c r="BM285" i="18"/>
  <c r="CB285" i="18"/>
  <c r="EK285" i="18"/>
  <c r="DS285" i="18"/>
  <c r="EE285" i="18"/>
  <c r="IB285" i="18"/>
  <c r="HV285" i="18"/>
  <c r="DX285" i="18"/>
  <c r="AF285" i="18"/>
  <c r="AP285" i="18"/>
  <c r="BY285" i="18"/>
  <c r="CV285" i="18"/>
  <c r="HJ285" i="18"/>
  <c r="HD285" i="18"/>
  <c r="EB285" i="18"/>
  <c r="HH285" i="18"/>
  <c r="CC285" i="18"/>
  <c r="EQ285" i="18"/>
  <c r="HM285" i="18"/>
  <c r="FC285" i="18"/>
  <c r="II282" i="26" l="1"/>
  <c r="II29" i="27"/>
  <c r="IJ270" i="26"/>
  <c r="IN370" i="26"/>
  <c r="IL374" i="26"/>
  <c r="IL316" i="26"/>
  <c r="O58" i="20"/>
  <c r="H58" i="20"/>
  <c r="I37" i="28"/>
  <c r="R58" i="20"/>
  <c r="K207" i="18"/>
  <c r="J36" i="27" s="1"/>
  <c r="I36" i="27"/>
  <c r="J38" i="27"/>
  <c r="I35" i="19"/>
  <c r="I36" i="19" s="1"/>
  <c r="L37" i="20"/>
  <c r="L38" i="19"/>
  <c r="IM314" i="26" l="1"/>
  <c r="IL376" i="26"/>
  <c r="IK26" i="27" s="1"/>
  <c r="II52" i="27"/>
  <c r="IJ274" i="26"/>
  <c r="J35" i="19"/>
  <c r="J36" i="19" s="1"/>
  <c r="L207" i="18"/>
  <c r="K36" i="27" s="1"/>
  <c r="J37" i="28"/>
  <c r="K38" i="27"/>
  <c r="M38" i="19"/>
  <c r="M37" i="20"/>
  <c r="IJ282" i="26" l="1"/>
  <c r="IJ29" i="27"/>
  <c r="IK270" i="26"/>
  <c r="IM374" i="26"/>
  <c r="IM316" i="26"/>
  <c r="M207" i="18"/>
  <c r="L36" i="27" s="1"/>
  <c r="K35" i="19"/>
  <c r="K36" i="19" s="1"/>
  <c r="K37" i="28"/>
  <c r="L38" i="27"/>
  <c r="N38" i="19"/>
  <c r="N37" i="20"/>
  <c r="IJ52" i="27" l="1"/>
  <c r="IK274" i="26"/>
  <c r="IN314" i="26"/>
  <c r="IM376" i="26"/>
  <c r="IL26" i="27" s="1"/>
  <c r="N207" i="18"/>
  <c r="M36" i="27" s="1"/>
  <c r="L35" i="19"/>
  <c r="L36" i="19" s="1"/>
  <c r="L37" i="28"/>
  <c r="M38" i="27"/>
  <c r="O38" i="19"/>
  <c r="O37" i="20"/>
  <c r="IN374" i="26" l="1"/>
  <c r="IN376" i="26" s="1"/>
  <c r="IM26" i="27" s="1"/>
  <c r="AA25" i="28" s="1"/>
  <c r="IN316" i="26"/>
  <c r="IK282" i="26"/>
  <c r="IK29" i="27"/>
  <c r="IL270" i="26"/>
  <c r="O207" i="18"/>
  <c r="N36" i="27" s="1"/>
  <c r="M35" i="19"/>
  <c r="M36" i="19" s="1"/>
  <c r="M37" i="28"/>
  <c r="N38" i="27"/>
  <c r="P38" i="19"/>
  <c r="P37" i="20"/>
  <c r="IK52" i="27" l="1"/>
  <c r="IL274" i="26"/>
  <c r="N35" i="19"/>
  <c r="N36" i="19" s="1"/>
  <c r="P207" i="18"/>
  <c r="O36" i="27" s="1"/>
  <c r="N37" i="28"/>
  <c r="O38" i="27"/>
  <c r="Q38" i="19"/>
  <c r="Q37" i="20"/>
  <c r="IL282" i="26" l="1"/>
  <c r="IM270" i="26"/>
  <c r="IL29" i="27"/>
  <c r="O35" i="19"/>
  <c r="O36" i="19" s="1"/>
  <c r="Q207" i="18"/>
  <c r="P36" i="27" s="1"/>
  <c r="O37" i="28"/>
  <c r="P38" i="27"/>
  <c r="R37" i="20"/>
  <c r="R38" i="19"/>
  <c r="IL52" i="27" l="1"/>
  <c r="IM274" i="26"/>
  <c r="R207" i="18"/>
  <c r="Q36" i="27" s="1"/>
  <c r="P35" i="19"/>
  <c r="P36" i="19" s="1"/>
  <c r="P37" i="28"/>
  <c r="Q38" i="27"/>
  <c r="S37" i="20"/>
  <c r="S38" i="19"/>
  <c r="IM282" i="26" l="1"/>
  <c r="IN270" i="26"/>
  <c r="IM29" i="27"/>
  <c r="AA28" i="28" s="1"/>
  <c r="Q35" i="19"/>
  <c r="Q36" i="19" s="1"/>
  <c r="S207" i="18"/>
  <c r="R36" i="27" s="1"/>
  <c r="Q37" i="28"/>
  <c r="R38" i="27"/>
  <c r="T38" i="19"/>
  <c r="T37" i="20"/>
  <c r="IM52" i="27" l="1"/>
  <c r="IN274" i="26"/>
  <c r="IN282" i="26" s="1"/>
  <c r="T207" i="18"/>
  <c r="S36" i="27" s="1"/>
  <c r="R35" i="19"/>
  <c r="R36" i="19" s="1"/>
  <c r="R37" i="28"/>
  <c r="S38" i="27"/>
  <c r="U38" i="19"/>
  <c r="U37" i="20"/>
  <c r="U207" i="18" l="1"/>
  <c r="T36" i="27" s="1"/>
  <c r="S35" i="19"/>
  <c r="H34" i="28" s="1"/>
  <c r="H35" i="28" s="1"/>
  <c r="S37" i="28"/>
  <c r="T38" i="27"/>
  <c r="V38" i="19"/>
  <c r="V37" i="20"/>
  <c r="H34" i="20" l="1"/>
  <c r="H35" i="20" s="1"/>
  <c r="T35" i="19"/>
  <c r="T36" i="19" s="1"/>
  <c r="S36" i="19"/>
  <c r="V207" i="18"/>
  <c r="U36" i="27" s="1"/>
  <c r="T37" i="28"/>
  <c r="U38" i="27"/>
  <c r="W37" i="20"/>
  <c r="W38" i="19"/>
  <c r="W207" i="18" l="1"/>
  <c r="V36" i="27" s="1"/>
  <c r="U35" i="19"/>
  <c r="U36" i="19" s="1"/>
  <c r="U37" i="28"/>
  <c r="V38" i="27"/>
  <c r="X38" i="19"/>
  <c r="X37" i="20"/>
  <c r="X207" i="18" l="1"/>
  <c r="W36" i="27" s="1"/>
  <c r="V35" i="19"/>
  <c r="V36" i="19" s="1"/>
  <c r="V37" i="28"/>
  <c r="W38" i="27"/>
  <c r="Y37" i="20"/>
  <c r="Y38" i="19"/>
  <c r="Y207" i="18" l="1"/>
  <c r="X36" i="27" s="1"/>
  <c r="W35" i="19"/>
  <c r="W36" i="19" s="1"/>
  <c r="W37" i="28"/>
  <c r="X38" i="27"/>
  <c r="Z38" i="19"/>
  <c r="Z37" i="20"/>
  <c r="Z207" i="18" l="1"/>
  <c r="Y36" i="27" s="1"/>
  <c r="X35" i="19"/>
  <c r="X36" i="19" s="1"/>
  <c r="X37" i="28"/>
  <c r="Y38" i="27"/>
  <c r="AA37" i="20"/>
  <c r="AA38" i="19"/>
  <c r="AA207" i="18" l="1"/>
  <c r="Z36" i="27" s="1"/>
  <c r="Y35" i="19"/>
  <c r="Y36" i="19" s="1"/>
  <c r="Y37" i="28"/>
  <c r="Z38" i="27"/>
  <c r="AB38" i="19"/>
  <c r="AB207" i="18" l="1"/>
  <c r="AA36" i="27" s="1"/>
  <c r="Z35" i="19"/>
  <c r="Z36" i="19" s="1"/>
  <c r="Z37" i="28"/>
  <c r="AA38" i="27"/>
  <c r="AC38" i="19"/>
  <c r="AC207" i="18" l="1"/>
  <c r="AB36" i="27" s="1"/>
  <c r="AA35" i="19"/>
  <c r="AA36" i="19" s="1"/>
  <c r="AA37" i="28"/>
  <c r="AB38" i="27"/>
  <c r="AD38" i="19"/>
  <c r="AD207" i="18" l="1"/>
  <c r="AC36" i="27" s="1"/>
  <c r="AB35" i="19"/>
  <c r="AB36" i="19" s="1"/>
  <c r="AC38" i="27"/>
  <c r="AE38" i="19"/>
  <c r="AE207" i="18" l="1"/>
  <c r="AD36" i="27" s="1"/>
  <c r="AC35" i="19"/>
  <c r="AC36" i="19" s="1"/>
  <c r="AD38" i="27"/>
  <c r="AF38" i="19"/>
  <c r="AD35" i="19" l="1"/>
  <c r="AD36" i="19" s="1"/>
  <c r="AF207" i="18"/>
  <c r="AE36" i="27" s="1"/>
  <c r="AE38" i="27"/>
  <c r="AG38" i="19"/>
  <c r="AE35" i="19" l="1"/>
  <c r="AE36" i="19" s="1"/>
  <c r="AG207" i="18"/>
  <c r="AF36" i="27" s="1"/>
  <c r="AF38" i="27"/>
  <c r="AH38" i="19"/>
  <c r="I34" i="28" l="1"/>
  <c r="I35" i="28" s="1"/>
  <c r="I34" i="20"/>
  <c r="I35" i="20" s="1"/>
  <c r="AH207" i="18"/>
  <c r="AG36" i="27" s="1"/>
  <c r="AF35" i="19"/>
  <c r="AF36" i="19" s="1"/>
  <c r="AG38" i="27"/>
  <c r="AI38" i="19"/>
  <c r="AI207" i="18" l="1"/>
  <c r="AH36" i="27" s="1"/>
  <c r="AG35" i="19"/>
  <c r="AG36" i="19" s="1"/>
  <c r="AH38" i="27"/>
  <c r="AJ38" i="19"/>
  <c r="AJ207" i="18" l="1"/>
  <c r="AI36" i="27" s="1"/>
  <c r="AH35" i="19"/>
  <c r="AH36" i="19" s="1"/>
  <c r="AI38" i="27"/>
  <c r="AK38" i="19"/>
  <c r="AI35" i="19" l="1"/>
  <c r="AI36" i="19" s="1"/>
  <c r="AK207" i="18"/>
  <c r="AJ36" i="27" s="1"/>
  <c r="AJ38" i="27"/>
  <c r="AL38" i="19"/>
  <c r="AJ35" i="19" l="1"/>
  <c r="AJ36" i="19" s="1"/>
  <c r="AL207" i="18"/>
  <c r="AK36" i="27" s="1"/>
  <c r="AK38" i="27"/>
  <c r="AM38" i="19"/>
  <c r="AM207" i="18" l="1"/>
  <c r="AL36" i="27" s="1"/>
  <c r="AK35" i="19"/>
  <c r="AK36" i="19" s="1"/>
  <c r="AL38" i="27"/>
  <c r="AN38" i="19"/>
  <c r="AL35" i="19" l="1"/>
  <c r="AL36" i="19" s="1"/>
  <c r="AN207" i="18"/>
  <c r="AM36" i="27" s="1"/>
  <c r="AM38" i="27"/>
  <c r="AO38" i="19"/>
  <c r="AM35" i="19" l="1"/>
  <c r="AM36" i="19" s="1"/>
  <c r="AO207" i="18"/>
  <c r="AN36" i="27" s="1"/>
  <c r="AN38" i="27"/>
  <c r="AP38" i="19"/>
  <c r="AP207" i="18" l="1"/>
  <c r="AO36" i="27" s="1"/>
  <c r="AN35" i="19"/>
  <c r="AN36" i="19" s="1"/>
  <c r="AO38" i="27"/>
  <c r="AQ38" i="19"/>
  <c r="AO35" i="19" l="1"/>
  <c r="AO36" i="19" s="1"/>
  <c r="AQ207" i="18"/>
  <c r="AP36" i="27" s="1"/>
  <c r="AP38" i="27"/>
  <c r="AR38" i="19"/>
  <c r="AR207" i="18" l="1"/>
  <c r="AQ36" i="27" s="1"/>
  <c r="AP35" i="19"/>
  <c r="AP36" i="19" s="1"/>
  <c r="AQ38" i="27"/>
  <c r="AS38" i="19"/>
  <c r="AQ35" i="19" l="1"/>
  <c r="AQ36" i="19" s="1"/>
  <c r="AS207" i="18"/>
  <c r="AR36" i="27" s="1"/>
  <c r="AR38" i="27"/>
  <c r="AT38" i="19"/>
  <c r="J34" i="20" l="1"/>
  <c r="J35" i="20" s="1"/>
  <c r="J34" i="28"/>
  <c r="J35" i="28" s="1"/>
  <c r="AT207" i="18"/>
  <c r="AS36" i="27" s="1"/>
  <c r="AR35" i="19"/>
  <c r="AR36" i="19" s="1"/>
  <c r="AS38" i="27"/>
  <c r="AU38" i="19"/>
  <c r="AS35" i="19" l="1"/>
  <c r="AS36" i="19" s="1"/>
  <c r="AU207" i="18"/>
  <c r="AT36" i="27" s="1"/>
  <c r="AT38" i="27"/>
  <c r="AV38" i="19"/>
  <c r="AT35" i="19" l="1"/>
  <c r="AT36" i="19" s="1"/>
  <c r="AV207" i="18"/>
  <c r="AU36" i="27" s="1"/>
  <c r="AU38" i="27"/>
  <c r="AW38" i="19"/>
  <c r="AU35" i="19" l="1"/>
  <c r="AU36" i="19" s="1"/>
  <c r="AW207" i="18"/>
  <c r="AV36" i="27" s="1"/>
  <c r="AV38" i="27"/>
  <c r="AX38" i="19"/>
  <c r="AX207" i="18" l="1"/>
  <c r="AW36" i="27" s="1"/>
  <c r="AV35" i="19"/>
  <c r="AV36" i="19" s="1"/>
  <c r="AW38" i="27"/>
  <c r="AY38" i="19"/>
  <c r="AY207" i="18" l="1"/>
  <c r="AX36" i="27" s="1"/>
  <c r="AW35" i="19"/>
  <c r="AW36" i="19" s="1"/>
  <c r="AX38" i="27"/>
  <c r="AZ38" i="19"/>
  <c r="AZ207" i="18" l="1"/>
  <c r="AY36" i="27" s="1"/>
  <c r="AX35" i="19"/>
  <c r="AX36" i="19" s="1"/>
  <c r="AY38" i="27"/>
  <c r="BA38" i="19"/>
  <c r="BA207" i="18" l="1"/>
  <c r="AZ36" i="27" s="1"/>
  <c r="AY35" i="19"/>
  <c r="AY36" i="19" s="1"/>
  <c r="AZ38" i="27"/>
  <c r="BB38" i="19"/>
  <c r="BB207" i="18" l="1"/>
  <c r="BA36" i="27" s="1"/>
  <c r="AZ35" i="19"/>
  <c r="AZ36" i="19" s="1"/>
  <c r="BA38" i="27"/>
  <c r="BC38" i="19"/>
  <c r="BC207" i="18" l="1"/>
  <c r="BB36" i="27" s="1"/>
  <c r="BA35" i="19"/>
  <c r="BA36" i="19" s="1"/>
  <c r="BB38" i="27"/>
  <c r="BD38" i="19"/>
  <c r="BB35" i="19" l="1"/>
  <c r="BB36" i="19" s="1"/>
  <c r="BD207" i="18"/>
  <c r="BC36" i="27" s="1"/>
  <c r="BC38" i="27"/>
  <c r="BE38" i="19"/>
  <c r="BE207" i="18" l="1"/>
  <c r="BD36" i="27" s="1"/>
  <c r="BC35" i="19"/>
  <c r="K34" i="28" s="1"/>
  <c r="K35" i="28" s="1"/>
  <c r="BD38" i="27"/>
  <c r="BF38" i="19"/>
  <c r="K34" i="20" l="1"/>
  <c r="K35" i="20" s="1"/>
  <c r="BC36" i="19"/>
  <c r="BF207" i="18"/>
  <c r="BE36" i="27" s="1"/>
  <c r="BD35" i="19"/>
  <c r="BD36" i="19" s="1"/>
  <c r="BE38" i="27"/>
  <c r="BG38" i="19"/>
  <c r="BG207" i="18" l="1"/>
  <c r="BF36" i="27" s="1"/>
  <c r="BE35" i="19"/>
  <c r="BE36" i="19" s="1"/>
  <c r="BF38" i="27"/>
  <c r="BH38" i="19"/>
  <c r="BH207" i="18" l="1"/>
  <c r="BG36" i="27" s="1"/>
  <c r="BF35" i="19"/>
  <c r="BF36" i="19" s="1"/>
  <c r="BG38" i="27"/>
  <c r="BI38" i="19"/>
  <c r="BI207" i="18" l="1"/>
  <c r="BH36" i="27" s="1"/>
  <c r="BG35" i="19"/>
  <c r="BG36" i="19" s="1"/>
  <c r="BH38" i="27"/>
  <c r="BJ38" i="19"/>
  <c r="BJ207" i="18" l="1"/>
  <c r="BI36" i="27" s="1"/>
  <c r="BH35" i="19"/>
  <c r="BH36" i="19" s="1"/>
  <c r="BI38" i="27"/>
  <c r="BK38" i="19"/>
  <c r="BK207" i="18" l="1"/>
  <c r="BJ36" i="27" s="1"/>
  <c r="BI35" i="19"/>
  <c r="BI36" i="19" s="1"/>
  <c r="BJ38" i="27"/>
  <c r="BL38" i="19"/>
  <c r="BL207" i="18" l="1"/>
  <c r="BK36" i="27" s="1"/>
  <c r="BJ35" i="19"/>
  <c r="BJ36" i="19" s="1"/>
  <c r="BK38" i="27"/>
  <c r="BM38" i="19"/>
  <c r="BM207" i="18" l="1"/>
  <c r="BL36" i="27" s="1"/>
  <c r="BK35" i="19"/>
  <c r="BK36" i="19" s="1"/>
  <c r="BL38" i="27"/>
  <c r="BN38" i="19"/>
  <c r="BN207" i="18" l="1"/>
  <c r="BM36" i="27" s="1"/>
  <c r="BL35" i="19"/>
  <c r="BL36" i="19" s="1"/>
  <c r="BM38" i="27"/>
  <c r="BO38" i="19"/>
  <c r="BO207" i="18" l="1"/>
  <c r="BN36" i="27" s="1"/>
  <c r="BM35" i="19"/>
  <c r="BM36" i="19" s="1"/>
  <c r="BN38" i="27"/>
  <c r="BP38" i="19"/>
  <c r="BP207" i="18" l="1"/>
  <c r="BO36" i="27" s="1"/>
  <c r="BN35" i="19"/>
  <c r="BN36" i="19" s="1"/>
  <c r="BO38" i="27"/>
  <c r="BQ38" i="19"/>
  <c r="BQ207" i="18" l="1"/>
  <c r="BP36" i="27" s="1"/>
  <c r="BO35" i="19"/>
  <c r="L34" i="28" s="1"/>
  <c r="L35" i="28" s="1"/>
  <c r="BP38" i="27"/>
  <c r="BR38" i="19"/>
  <c r="BP35" i="19" l="1"/>
  <c r="BP36" i="19" s="1"/>
  <c r="BR207" i="18"/>
  <c r="BQ36" i="27" s="1"/>
  <c r="L34" i="20"/>
  <c r="L35" i="20" s="1"/>
  <c r="BO36" i="19"/>
  <c r="BQ38" i="27"/>
  <c r="BS38" i="19"/>
  <c r="BS207" i="18" l="1"/>
  <c r="BR36" i="27" s="1"/>
  <c r="BQ35" i="19"/>
  <c r="BQ36" i="19" s="1"/>
  <c r="BR38" i="27"/>
  <c r="BT38" i="19"/>
  <c r="BT207" i="18" l="1"/>
  <c r="BS36" i="27" s="1"/>
  <c r="BR35" i="19"/>
  <c r="BR36" i="19" s="1"/>
  <c r="BS38" i="27"/>
  <c r="BU38" i="19"/>
  <c r="BU207" i="18" l="1"/>
  <c r="BT36" i="27" s="1"/>
  <c r="BS35" i="19"/>
  <c r="BS36" i="19" s="1"/>
  <c r="BT38" i="27"/>
  <c r="BV38" i="19"/>
  <c r="BV207" i="18" l="1"/>
  <c r="BU36" i="27" s="1"/>
  <c r="BT35" i="19"/>
  <c r="BT36" i="19" s="1"/>
  <c r="BU38" i="27"/>
  <c r="BW38" i="19"/>
  <c r="BW207" i="18" l="1"/>
  <c r="BV36" i="27" s="1"/>
  <c r="BU35" i="19"/>
  <c r="BU36" i="19" s="1"/>
  <c r="BV38" i="27"/>
  <c r="BX38" i="19"/>
  <c r="BX207" i="18" l="1"/>
  <c r="BW36" i="27" s="1"/>
  <c r="BV35" i="19"/>
  <c r="BV36" i="19" s="1"/>
  <c r="BW38" i="27"/>
  <c r="BY38" i="19"/>
  <c r="BY207" i="18" l="1"/>
  <c r="BX36" i="27" s="1"/>
  <c r="BW35" i="19"/>
  <c r="BW36" i="19" s="1"/>
  <c r="BX38" i="27"/>
  <c r="BZ38" i="19"/>
  <c r="BZ207" i="18" l="1"/>
  <c r="BY36" i="27" s="1"/>
  <c r="BX35" i="19"/>
  <c r="BX36" i="19" s="1"/>
  <c r="BY38" i="27"/>
  <c r="CA38" i="19"/>
  <c r="CA207" i="18" l="1"/>
  <c r="BZ36" i="27" s="1"/>
  <c r="BY35" i="19"/>
  <c r="BY36" i="19" s="1"/>
  <c r="BZ38" i="27"/>
  <c r="CB38" i="19"/>
  <c r="BZ35" i="19" l="1"/>
  <c r="BZ36" i="19" s="1"/>
  <c r="CB207" i="18"/>
  <c r="CA36" i="27" s="1"/>
  <c r="CA38" i="27"/>
  <c r="CC38" i="19"/>
  <c r="CC207" i="18" l="1"/>
  <c r="CB36" i="27" s="1"/>
  <c r="CA35" i="19"/>
  <c r="CA36" i="19" s="1"/>
  <c r="CB38" i="27"/>
  <c r="CD38" i="19"/>
  <c r="CD207" i="18" l="1"/>
  <c r="CC36" i="27" s="1"/>
  <c r="CB35" i="19"/>
  <c r="CB36" i="19" s="1"/>
  <c r="M34" i="20"/>
  <c r="M35" i="20" s="1"/>
  <c r="M34" i="28"/>
  <c r="M35" i="28" s="1"/>
  <c r="CC38" i="27"/>
  <c r="CE38" i="19"/>
  <c r="CC35" i="19" l="1"/>
  <c r="CC36" i="19" s="1"/>
  <c r="CE207" i="18"/>
  <c r="CD36" i="27" s="1"/>
  <c r="CD38" i="27"/>
  <c r="CF38" i="19"/>
  <c r="CD35" i="19" l="1"/>
  <c r="CD36" i="19" s="1"/>
  <c r="CF207" i="18"/>
  <c r="CE36" i="27" s="1"/>
  <c r="CE38" i="27"/>
  <c r="CG38" i="19"/>
  <c r="CG207" i="18" l="1"/>
  <c r="CF36" i="27" s="1"/>
  <c r="CE35" i="19"/>
  <c r="CE36" i="19" s="1"/>
  <c r="CF38" i="27"/>
  <c r="CH38" i="19"/>
  <c r="CF35" i="19" l="1"/>
  <c r="CF36" i="19" s="1"/>
  <c r="CH207" i="18"/>
  <c r="CG36" i="27" s="1"/>
  <c r="CG38" i="27"/>
  <c r="CI38" i="19"/>
  <c r="CI207" i="18" l="1"/>
  <c r="CH36" i="27" s="1"/>
  <c r="CG35" i="19"/>
  <c r="CG36" i="19" s="1"/>
  <c r="CH38" i="27"/>
  <c r="CJ38" i="19"/>
  <c r="CJ207" i="18" l="1"/>
  <c r="CI36" i="27" s="1"/>
  <c r="CH35" i="19"/>
  <c r="CH36" i="19" s="1"/>
  <c r="CI38" i="27"/>
  <c r="CK38" i="19"/>
  <c r="CI35" i="19" l="1"/>
  <c r="CI36" i="19" s="1"/>
  <c r="CK207" i="18"/>
  <c r="CJ36" i="27" s="1"/>
  <c r="CJ38" i="27"/>
  <c r="CL38" i="19"/>
  <c r="CL207" i="18" l="1"/>
  <c r="CK36" i="27" s="1"/>
  <c r="CJ35" i="19"/>
  <c r="CJ36" i="19" s="1"/>
  <c r="CK38" i="27"/>
  <c r="CM38" i="19"/>
  <c r="CM207" i="18"/>
  <c r="CL36" i="27" s="1"/>
  <c r="CK35" i="19" l="1"/>
  <c r="CK36" i="19" s="1"/>
  <c r="CL38" i="27"/>
  <c r="CN38" i="19"/>
  <c r="CN207" i="18"/>
  <c r="CM36" i="27" s="1"/>
  <c r="CL35" i="19"/>
  <c r="CL36" i="19" s="1"/>
  <c r="CM38" i="27" l="1"/>
  <c r="CO38" i="19"/>
  <c r="CM35" i="19"/>
  <c r="CO207" i="18"/>
  <c r="CN36" i="27" s="1"/>
  <c r="N34" i="28" l="1"/>
  <c r="N35" i="28" s="1"/>
  <c r="CN38" i="27"/>
  <c r="CM36" i="19"/>
  <c r="N34" i="20"/>
  <c r="N35" i="20" s="1"/>
  <c r="CP207" i="18"/>
  <c r="CO36" i="27" s="1"/>
  <c r="CN35" i="19"/>
  <c r="CN36" i="19" s="1"/>
  <c r="CP38" i="19"/>
  <c r="CO38" i="27" l="1"/>
  <c r="CQ38" i="19"/>
  <c r="CO35" i="19"/>
  <c r="CO36" i="19" s="1"/>
  <c r="CQ207" i="18"/>
  <c r="CP36" i="27" s="1"/>
  <c r="CP38" i="27" l="1"/>
  <c r="CP35" i="19"/>
  <c r="CP36" i="19" s="1"/>
  <c r="CR207" i="18"/>
  <c r="CQ36" i="27" s="1"/>
  <c r="CR38" i="19"/>
  <c r="CQ38" i="27" l="1"/>
  <c r="CS207" i="18"/>
  <c r="CR36" i="27" s="1"/>
  <c r="CQ35" i="19"/>
  <c r="CQ36" i="19" s="1"/>
  <c r="CS38" i="19"/>
  <c r="CR38" i="27" l="1"/>
  <c r="CT38" i="19"/>
  <c r="CR35" i="19"/>
  <c r="CR36" i="19" s="1"/>
  <c r="CT207" i="18"/>
  <c r="CS36" i="27" s="1"/>
  <c r="CS38" i="27" l="1"/>
  <c r="CS35" i="19"/>
  <c r="CS36" i="19" s="1"/>
  <c r="CU207" i="18"/>
  <c r="CT36" i="27" s="1"/>
  <c r="CU38" i="19"/>
  <c r="CT38" i="27" l="1"/>
  <c r="CT35" i="19"/>
  <c r="CT36" i="19" s="1"/>
  <c r="CV207" i="18"/>
  <c r="CU36" i="27" s="1"/>
  <c r="CV38" i="19"/>
  <c r="CU38" i="27" l="1"/>
  <c r="CU35" i="19"/>
  <c r="CU36" i="19" s="1"/>
  <c r="CW207" i="18"/>
  <c r="CV36" i="27" s="1"/>
  <c r="CW38" i="19"/>
  <c r="CV38" i="27" l="1"/>
  <c r="CX38" i="19"/>
  <c r="CV35" i="19"/>
  <c r="CV36" i="19" s="1"/>
  <c r="CX207" i="18"/>
  <c r="CW36" i="27" s="1"/>
  <c r="CW38" i="27" l="1"/>
  <c r="CY38" i="19"/>
  <c r="CW35" i="19"/>
  <c r="CW36" i="19" s="1"/>
  <c r="CY207" i="18"/>
  <c r="CX36" i="27" s="1"/>
  <c r="CX38" i="27" l="1"/>
  <c r="CZ207" i="18"/>
  <c r="CY36" i="27" s="1"/>
  <c r="CX35" i="19"/>
  <c r="CX36" i="19" s="1"/>
  <c r="CZ38" i="19"/>
  <c r="CY38" i="27" l="1"/>
  <c r="DA38" i="19"/>
  <c r="DA207" i="18"/>
  <c r="CZ36" i="27" s="1"/>
  <c r="CY35" i="19"/>
  <c r="O34" i="28" l="1"/>
  <c r="O35" i="28" s="1"/>
  <c r="CZ38" i="27"/>
  <c r="CY36" i="19"/>
  <c r="O34" i="20"/>
  <c r="O35" i="20" s="1"/>
  <c r="DB38" i="19"/>
  <c r="CZ35" i="19"/>
  <c r="CZ36" i="19" s="1"/>
  <c r="DB207" i="18"/>
  <c r="DA36" i="27" s="1"/>
  <c r="DA38" i="27" l="1"/>
  <c r="DC38" i="19"/>
  <c r="DA35" i="19"/>
  <c r="DA36" i="19" s="1"/>
  <c r="DC207" i="18"/>
  <c r="DB36" i="27" s="1"/>
  <c r="DB38" i="27" l="1"/>
  <c r="DB35" i="19"/>
  <c r="DB36" i="19" s="1"/>
  <c r="DD207" i="18"/>
  <c r="DC36" i="27" s="1"/>
  <c r="DD38" i="19"/>
  <c r="DC38" i="27" l="1"/>
  <c r="DE38" i="19"/>
  <c r="DC35" i="19"/>
  <c r="DC36" i="19" s="1"/>
  <c r="DE207" i="18"/>
  <c r="DD36" i="27" s="1"/>
  <c r="DD38" i="27" l="1"/>
  <c r="DF38" i="19"/>
  <c r="DD35" i="19"/>
  <c r="DD36" i="19" s="1"/>
  <c r="DF207" i="18"/>
  <c r="DE36" i="27" s="1"/>
  <c r="DE38" i="27" l="1"/>
  <c r="DG38" i="19"/>
  <c r="DE35" i="19"/>
  <c r="DE36" i="19" s="1"/>
  <c r="DG207" i="18"/>
  <c r="DF36" i="27" s="1"/>
  <c r="DF38" i="27" l="1"/>
  <c r="DF35" i="19"/>
  <c r="DF36" i="19" s="1"/>
  <c r="DH207" i="18"/>
  <c r="DG36" i="27" s="1"/>
  <c r="DH38" i="19"/>
  <c r="DG38" i="27" l="1"/>
  <c r="DG35" i="19"/>
  <c r="DG36" i="19" s="1"/>
  <c r="DI207" i="18"/>
  <c r="DH36" i="27" s="1"/>
  <c r="DI38" i="19"/>
  <c r="DH38" i="27" l="1"/>
  <c r="DH35" i="19"/>
  <c r="DH36" i="19" s="1"/>
  <c r="DJ207" i="18"/>
  <c r="DI36" i="27" s="1"/>
  <c r="DJ38" i="19"/>
  <c r="DI38" i="27" l="1"/>
  <c r="DI35" i="19"/>
  <c r="DI36" i="19" s="1"/>
  <c r="DK207" i="18"/>
  <c r="DJ36" i="27" s="1"/>
  <c r="DK38" i="19"/>
  <c r="DJ38" i="27" l="1"/>
  <c r="DJ35" i="19"/>
  <c r="DJ36" i="19" s="1"/>
  <c r="DL207" i="18"/>
  <c r="DK36" i="27" s="1"/>
  <c r="DL38" i="19"/>
  <c r="DK38" i="27" l="1"/>
  <c r="DM38" i="19"/>
  <c r="DK35" i="19"/>
  <c r="DM207" i="18"/>
  <c r="DL36" i="27" s="1"/>
  <c r="P34" i="28" l="1"/>
  <c r="P35" i="28" s="1"/>
  <c r="DL38" i="27"/>
  <c r="DN38" i="19"/>
  <c r="DL35" i="19"/>
  <c r="DL36" i="19" s="1"/>
  <c r="DN207" i="18"/>
  <c r="DM36" i="27" s="1"/>
  <c r="P34" i="20"/>
  <c r="P35" i="20" s="1"/>
  <c r="DK36" i="19"/>
  <c r="DM38" i="27" l="1"/>
  <c r="DO38" i="19"/>
  <c r="DM35" i="19"/>
  <c r="DM36" i="19" s="1"/>
  <c r="DO207" i="18"/>
  <c r="DN36" i="27" s="1"/>
  <c r="DN38" i="27" l="1"/>
  <c r="DN35" i="19"/>
  <c r="DN36" i="19" s="1"/>
  <c r="DP207" i="18"/>
  <c r="DO36" i="27" s="1"/>
  <c r="DP38" i="19"/>
  <c r="DO38" i="27" l="1"/>
  <c r="DO35" i="19"/>
  <c r="DO36" i="19" s="1"/>
  <c r="DQ207" i="18"/>
  <c r="DP36" i="27" s="1"/>
  <c r="DQ38" i="19"/>
  <c r="DP38" i="27" l="1"/>
  <c r="DP35" i="19"/>
  <c r="DP36" i="19" s="1"/>
  <c r="DR207" i="18"/>
  <c r="DQ36" i="27" s="1"/>
  <c r="DR38" i="19"/>
  <c r="DQ38" i="27" l="1"/>
  <c r="DS38" i="19"/>
  <c r="DQ35" i="19"/>
  <c r="DQ36" i="19" s="1"/>
  <c r="DS207" i="18"/>
  <c r="DR36" i="27" s="1"/>
  <c r="DR38" i="27" l="1"/>
  <c r="DR35" i="19"/>
  <c r="DR36" i="19" s="1"/>
  <c r="DT207" i="18"/>
  <c r="DS36" i="27" s="1"/>
  <c r="DT38" i="19"/>
  <c r="DS38" i="27" l="1"/>
  <c r="DU207" i="18"/>
  <c r="DT36" i="27" s="1"/>
  <c r="DS35" i="19"/>
  <c r="DS36" i="19" s="1"/>
  <c r="DU38" i="19"/>
  <c r="DT38" i="27" l="1"/>
  <c r="DV38" i="19"/>
  <c r="DT35" i="19"/>
  <c r="DT36" i="19" s="1"/>
  <c r="DV207" i="18"/>
  <c r="DU36" i="27" s="1"/>
  <c r="DU38" i="27" l="1"/>
  <c r="DW38" i="19"/>
  <c r="DU35" i="19"/>
  <c r="DU36" i="19" s="1"/>
  <c r="DW207" i="18"/>
  <c r="DV36" i="27" s="1"/>
  <c r="DV38" i="27" l="1"/>
  <c r="DV35" i="19"/>
  <c r="DV36" i="19" s="1"/>
  <c r="DX207" i="18"/>
  <c r="DW36" i="27" s="1"/>
  <c r="DX38" i="19"/>
  <c r="DW38" i="27" l="1"/>
  <c r="DY207" i="18"/>
  <c r="DX36" i="27" s="1"/>
  <c r="DW35" i="19"/>
  <c r="DY38" i="19"/>
  <c r="Q34" i="28" l="1"/>
  <c r="Q35" i="28" s="1"/>
  <c r="DX38" i="27"/>
  <c r="DW36" i="19"/>
  <c r="Q34" i="20"/>
  <c r="Q35" i="20" s="1"/>
  <c r="DX35" i="19"/>
  <c r="DX36" i="19" s="1"/>
  <c r="DZ207" i="18"/>
  <c r="DY36" i="27" s="1"/>
  <c r="DZ38" i="19"/>
  <c r="DY38" i="27" l="1"/>
  <c r="EA38" i="19"/>
  <c r="DY35" i="19"/>
  <c r="DY36" i="19" s="1"/>
  <c r="EA207" i="18"/>
  <c r="DZ36" i="27" s="1"/>
  <c r="DZ38" i="27" l="1"/>
  <c r="EB38" i="19"/>
  <c r="DZ35" i="19"/>
  <c r="DZ36" i="19" s="1"/>
  <c r="EB207" i="18"/>
  <c r="EA36" i="27" s="1"/>
  <c r="EA38" i="27" l="1"/>
  <c r="EA35" i="19"/>
  <c r="EA36" i="19" s="1"/>
  <c r="EC207" i="18"/>
  <c r="EB36" i="27" s="1"/>
  <c r="EC38" i="19"/>
  <c r="EB38" i="27" l="1"/>
  <c r="EB35" i="19"/>
  <c r="EB36" i="19" s="1"/>
  <c r="ED207" i="18"/>
  <c r="EC36" i="27" s="1"/>
  <c r="ED38" i="19"/>
  <c r="EC38" i="27" l="1"/>
  <c r="EC35" i="19"/>
  <c r="EC36" i="19" s="1"/>
  <c r="EE207" i="18"/>
  <c r="ED36" i="27" s="1"/>
  <c r="EE38" i="19"/>
  <c r="ED38" i="27" l="1"/>
  <c r="ED35" i="19"/>
  <c r="ED36" i="19" s="1"/>
  <c r="EF207" i="18"/>
  <c r="EE36" i="27" s="1"/>
  <c r="EF38" i="19"/>
  <c r="EE38" i="27" l="1"/>
  <c r="EE35" i="19"/>
  <c r="EE36" i="19" s="1"/>
  <c r="EG207" i="18"/>
  <c r="EF36" i="27" s="1"/>
  <c r="EG38" i="19"/>
  <c r="EF38" i="27" l="1"/>
  <c r="EH38" i="19"/>
  <c r="EF35" i="19"/>
  <c r="EF36" i="19" s="1"/>
  <c r="EH207" i="18"/>
  <c r="EG36" i="27" s="1"/>
  <c r="EG38" i="27" l="1"/>
  <c r="EG35" i="19"/>
  <c r="EG36" i="19" s="1"/>
  <c r="EI207" i="18"/>
  <c r="EH36" i="27" s="1"/>
  <c r="EI38" i="19"/>
  <c r="EH38" i="27" l="1"/>
  <c r="EJ38" i="19"/>
  <c r="EH35" i="19"/>
  <c r="EH36" i="19" s="1"/>
  <c r="EJ207" i="18"/>
  <c r="EI36" i="27" s="1"/>
  <c r="EI38" i="27" l="1"/>
  <c r="EK38" i="19"/>
  <c r="EI35" i="19"/>
  <c r="EK207" i="18"/>
  <c r="EJ36" i="27" s="1"/>
  <c r="R34" i="28" l="1"/>
  <c r="R35" i="28" s="1"/>
  <c r="EJ38" i="27"/>
  <c r="EJ35" i="19"/>
  <c r="EJ36" i="19" s="1"/>
  <c r="EL207" i="18"/>
  <c r="EK36" i="27" s="1"/>
  <c r="EL38" i="19"/>
  <c r="R34" i="20"/>
  <c r="R35" i="20" s="1"/>
  <c r="EI36" i="19"/>
  <c r="EK38" i="27" l="1"/>
  <c r="EK35" i="19"/>
  <c r="EK36" i="19" s="1"/>
  <c r="EM207" i="18"/>
  <c r="EL36" i="27" s="1"/>
  <c r="EM38" i="19"/>
  <c r="EL38" i="27" l="1"/>
  <c r="EL35" i="19"/>
  <c r="EL36" i="19" s="1"/>
  <c r="EN207" i="18"/>
  <c r="EM36" i="27" s="1"/>
  <c r="EN38" i="19"/>
  <c r="EM38" i="27" l="1"/>
  <c r="EO38" i="19"/>
  <c r="EM35" i="19"/>
  <c r="EM36" i="19" s="1"/>
  <c r="EO207" i="18"/>
  <c r="EN36" i="27" s="1"/>
  <c r="EN38" i="27" l="1"/>
  <c r="EP38" i="19"/>
  <c r="EP207" i="18"/>
  <c r="EO36" i="27" s="1"/>
  <c r="EN35" i="19"/>
  <c r="EN36" i="19" s="1"/>
  <c r="EO38" i="27" l="1"/>
  <c r="EO35" i="19"/>
  <c r="EO36" i="19" s="1"/>
  <c r="EQ207" i="18"/>
  <c r="EP36" i="27" s="1"/>
  <c r="EQ38" i="19"/>
  <c r="EP38" i="27" l="1"/>
  <c r="EP35" i="19"/>
  <c r="EP36" i="19" s="1"/>
  <c r="ER207" i="18"/>
  <c r="EQ36" i="27" s="1"/>
  <c r="ER38" i="19"/>
  <c r="EQ38" i="27" l="1"/>
  <c r="EQ35" i="19"/>
  <c r="EQ36" i="19" s="1"/>
  <c r="ES207" i="18"/>
  <c r="ER36" i="27" s="1"/>
  <c r="ES38" i="19"/>
  <c r="ER38" i="27" l="1"/>
  <c r="ER35" i="19"/>
  <c r="ER36" i="19" s="1"/>
  <c r="ET207" i="18"/>
  <c r="ES36" i="27" s="1"/>
  <c r="ET38" i="19"/>
  <c r="ES38" i="27" l="1"/>
  <c r="ES35" i="19"/>
  <c r="ES36" i="19" s="1"/>
  <c r="EU207" i="18"/>
  <c r="ET36" i="27" s="1"/>
  <c r="EU38" i="19"/>
  <c r="ET38" i="27" l="1"/>
  <c r="ET35" i="19"/>
  <c r="ET36" i="19" s="1"/>
  <c r="EV207" i="18"/>
  <c r="EU36" i="27" s="1"/>
  <c r="EV38" i="19"/>
  <c r="EU38" i="27" l="1"/>
  <c r="EU35" i="19"/>
  <c r="EW207" i="18"/>
  <c r="EV36" i="27" s="1"/>
  <c r="EW38" i="19"/>
  <c r="S34" i="28" l="1"/>
  <c r="S35" i="28" s="1"/>
  <c r="EV38" i="27"/>
  <c r="EV35" i="19"/>
  <c r="EV36" i="19" s="1"/>
  <c r="EX207" i="18"/>
  <c r="EW36" i="27" s="1"/>
  <c r="EU36" i="19"/>
  <c r="S34" i="20"/>
  <c r="S35" i="20" s="1"/>
  <c r="EX38" i="19"/>
  <c r="EW38" i="27" l="1"/>
  <c r="EY38" i="19"/>
  <c r="EW35" i="19"/>
  <c r="EW36" i="19" s="1"/>
  <c r="EY207" i="18"/>
  <c r="EX36" i="27" s="1"/>
  <c r="EX38" i="27" l="1"/>
  <c r="EZ38" i="19"/>
  <c r="EX35" i="19"/>
  <c r="EX36" i="19" s="1"/>
  <c r="EZ207" i="18"/>
  <c r="EY36" i="27" s="1"/>
  <c r="EY38" i="27" l="1"/>
  <c r="FA38" i="19"/>
  <c r="EY35" i="19"/>
  <c r="EY36" i="19" s="1"/>
  <c r="FA207" i="18"/>
  <c r="EZ36" i="27" s="1"/>
  <c r="EZ38" i="27" l="1"/>
  <c r="EZ35" i="19"/>
  <c r="EZ36" i="19" s="1"/>
  <c r="FB207" i="18"/>
  <c r="FA36" i="27" s="1"/>
  <c r="FB38" i="19"/>
  <c r="FA38" i="27" l="1"/>
  <c r="FA35" i="19"/>
  <c r="FA36" i="19" s="1"/>
  <c r="FC207" i="18"/>
  <c r="FB36" i="27" s="1"/>
  <c r="FC38" i="19"/>
  <c r="FB38" i="27" l="1"/>
  <c r="FB35" i="19"/>
  <c r="FB36" i="19" s="1"/>
  <c r="FD207" i="18"/>
  <c r="FC36" i="27" s="1"/>
  <c r="FD38" i="19"/>
  <c r="FC38" i="27" l="1"/>
  <c r="FC35" i="19"/>
  <c r="FC36" i="19" s="1"/>
  <c r="FE207" i="18"/>
  <c r="FD36" i="27" s="1"/>
  <c r="FE38" i="19"/>
  <c r="FD38" i="27" l="1"/>
  <c r="FF38" i="19"/>
  <c r="FD35" i="19"/>
  <c r="FD36" i="19" s="1"/>
  <c r="FF207" i="18"/>
  <c r="FE36" i="27" s="1"/>
  <c r="FE38" i="27" l="1"/>
  <c r="FE35" i="19"/>
  <c r="FE36" i="19" s="1"/>
  <c r="FG207" i="18"/>
  <c r="FF36" i="27" s="1"/>
  <c r="FG38" i="19"/>
  <c r="FF38" i="27" l="1"/>
  <c r="FH38" i="19"/>
  <c r="FF35" i="19"/>
  <c r="FF36" i="19" s="1"/>
  <c r="FH207" i="18"/>
  <c r="FG36" i="27" s="1"/>
  <c r="FG38" i="27" l="1"/>
  <c r="FI38" i="19"/>
  <c r="FG35" i="19"/>
  <c r="FI207" i="18"/>
  <c r="FH36" i="27" s="1"/>
  <c r="T34" i="28" l="1"/>
  <c r="T35" i="28" s="1"/>
  <c r="FH38" i="27"/>
  <c r="FH35" i="19"/>
  <c r="FH36" i="19" s="1"/>
  <c r="FJ207" i="18"/>
  <c r="FI36" i="27" s="1"/>
  <c r="FG36" i="19"/>
  <c r="T34" i="20"/>
  <c r="T35" i="20" s="1"/>
  <c r="FJ38" i="19"/>
  <c r="FI38" i="27" l="1"/>
  <c r="FI35" i="19"/>
  <c r="FI36" i="19" s="1"/>
  <c r="FK207" i="18"/>
  <c r="FJ36" i="27" s="1"/>
  <c r="FK38" i="19"/>
  <c r="FJ38" i="27" l="1"/>
  <c r="FL38" i="19"/>
  <c r="FJ35" i="19"/>
  <c r="FJ36" i="19" s="1"/>
  <c r="FL207" i="18"/>
  <c r="FK36" i="27" s="1"/>
  <c r="FK38" i="27" l="1"/>
  <c r="FK35" i="19"/>
  <c r="FK36" i="19" s="1"/>
  <c r="FM207" i="18"/>
  <c r="FL36" i="27" s="1"/>
  <c r="FM38" i="19"/>
  <c r="FL38" i="27" l="1"/>
  <c r="FN38" i="19"/>
  <c r="FL35" i="19"/>
  <c r="FL36" i="19" s="1"/>
  <c r="FN207" i="18"/>
  <c r="FM36" i="27" s="1"/>
  <c r="FM38" i="27" l="1"/>
  <c r="FM35" i="19"/>
  <c r="FM36" i="19" s="1"/>
  <c r="FO207" i="18"/>
  <c r="FN36" i="27" s="1"/>
  <c r="FO38" i="19"/>
  <c r="FN38" i="27" l="1"/>
  <c r="FN35" i="19"/>
  <c r="FN36" i="19" s="1"/>
  <c r="FP207" i="18"/>
  <c r="FO36" i="27" s="1"/>
  <c r="FP38" i="19"/>
  <c r="FO38" i="27" l="1"/>
  <c r="FO35" i="19"/>
  <c r="FO36" i="19" s="1"/>
  <c r="FQ207" i="18"/>
  <c r="FP36" i="27" s="1"/>
  <c r="FQ38" i="19"/>
  <c r="FP38" i="27" l="1"/>
  <c r="FP35" i="19"/>
  <c r="FP36" i="19" s="1"/>
  <c r="FR207" i="18"/>
  <c r="FQ36" i="27" s="1"/>
  <c r="FR38" i="19"/>
  <c r="FQ38" i="27" l="1"/>
  <c r="FS38" i="19"/>
  <c r="FQ35" i="19"/>
  <c r="FQ36" i="19" s="1"/>
  <c r="FS207" i="18"/>
  <c r="FR36" i="27" s="1"/>
  <c r="FR38" i="27" l="1"/>
  <c r="FT38" i="19"/>
  <c r="FR35" i="19"/>
  <c r="FR36" i="19" s="1"/>
  <c r="FT207" i="18"/>
  <c r="FS36" i="27" s="1"/>
  <c r="FS38" i="27" l="1"/>
  <c r="FS35" i="19"/>
  <c r="FU207" i="18"/>
  <c r="FT36" i="27" s="1"/>
  <c r="FU38" i="19"/>
  <c r="U34" i="28" l="1"/>
  <c r="U35" i="28" s="1"/>
  <c r="FT38" i="27"/>
  <c r="FV38" i="19"/>
  <c r="FT35" i="19"/>
  <c r="FT36" i="19" s="1"/>
  <c r="FV207" i="18"/>
  <c r="FU36" i="27" s="1"/>
  <c r="FS36" i="19"/>
  <c r="U34" i="20"/>
  <c r="U35" i="20" s="1"/>
  <c r="FU38" i="27" l="1"/>
  <c r="FU35" i="19"/>
  <c r="FU36" i="19" s="1"/>
  <c r="FW207" i="18"/>
  <c r="FV36" i="27" s="1"/>
  <c r="FW38" i="19"/>
  <c r="FV38" i="27" l="1"/>
  <c r="FX38" i="19"/>
  <c r="FV35" i="19"/>
  <c r="FV36" i="19" s="1"/>
  <c r="FX207" i="18"/>
  <c r="FW36" i="27" s="1"/>
  <c r="FW38" i="27" l="1"/>
  <c r="FY38" i="19"/>
  <c r="FY207" i="18"/>
  <c r="FX36" i="27" s="1"/>
  <c r="FW35" i="19"/>
  <c r="FW36" i="19" s="1"/>
  <c r="FX38" i="27" l="1"/>
  <c r="FX35" i="19"/>
  <c r="FX36" i="19" s="1"/>
  <c r="FZ207" i="18"/>
  <c r="FY36" i="27" s="1"/>
  <c r="FZ38" i="19"/>
  <c r="FY38" i="27" l="1"/>
  <c r="GA38" i="19"/>
  <c r="FY35" i="19"/>
  <c r="FY36" i="19" s="1"/>
  <c r="GA207" i="18"/>
  <c r="FZ36" i="27" s="1"/>
  <c r="FZ38" i="27" l="1"/>
  <c r="GB38" i="19"/>
  <c r="FZ35" i="19"/>
  <c r="FZ36" i="19" s="1"/>
  <c r="GB207" i="18"/>
  <c r="GA36" i="27" s="1"/>
  <c r="GA38" i="27" l="1"/>
  <c r="GA35" i="19"/>
  <c r="GA36" i="19" s="1"/>
  <c r="GC207" i="18"/>
  <c r="GB36" i="27" s="1"/>
  <c r="GC38" i="19"/>
  <c r="GB38" i="27" l="1"/>
  <c r="GB35" i="19"/>
  <c r="GB36" i="19" s="1"/>
  <c r="GD207" i="18"/>
  <c r="GC36" i="27" s="1"/>
  <c r="GD38" i="19"/>
  <c r="GC38" i="27" l="1"/>
  <c r="GE38" i="19"/>
  <c r="GC35" i="19"/>
  <c r="GC36" i="19" s="1"/>
  <c r="GE207" i="18"/>
  <c r="GD36" i="27" s="1"/>
  <c r="GD38" i="27" l="1"/>
  <c r="GF38" i="19"/>
  <c r="GD35" i="19"/>
  <c r="GD36" i="19" s="1"/>
  <c r="GF207" i="18"/>
  <c r="GE36" i="27" s="1"/>
  <c r="GE38" i="27" l="1"/>
  <c r="GE35" i="19"/>
  <c r="GG207" i="18"/>
  <c r="GF36" i="27" s="1"/>
  <c r="GG38" i="19"/>
  <c r="V34" i="28" l="1"/>
  <c r="V35" i="28" s="1"/>
  <c r="GF38" i="27"/>
  <c r="GF35" i="19"/>
  <c r="GF36" i="19" s="1"/>
  <c r="GH207" i="18"/>
  <c r="GG36" i="27" s="1"/>
  <c r="GH38" i="19"/>
  <c r="V34" i="20"/>
  <c r="V35" i="20" s="1"/>
  <c r="GE36" i="19"/>
  <c r="GG38" i="27" l="1"/>
  <c r="GI38" i="19"/>
  <c r="GG35" i="19"/>
  <c r="GG36" i="19" s="1"/>
  <c r="GI207" i="18"/>
  <c r="GH36" i="27" s="1"/>
  <c r="GH38" i="27" l="1"/>
  <c r="GH35" i="19"/>
  <c r="GH36" i="19" s="1"/>
  <c r="GJ207" i="18"/>
  <c r="GI36" i="27" s="1"/>
  <c r="GJ38" i="19"/>
  <c r="GI38" i="27" l="1"/>
  <c r="GI35" i="19"/>
  <c r="GI36" i="19" s="1"/>
  <c r="GK207" i="18"/>
  <c r="GJ36" i="27" s="1"/>
  <c r="GK38" i="19"/>
  <c r="GJ38" i="27" l="1"/>
  <c r="GL38" i="19"/>
  <c r="GJ35" i="19"/>
  <c r="GJ36" i="19" s="1"/>
  <c r="GL207" i="18"/>
  <c r="GK36" i="27" s="1"/>
  <c r="GK38" i="27" l="1"/>
  <c r="GK35" i="19"/>
  <c r="GK36" i="19" s="1"/>
  <c r="GM207" i="18"/>
  <c r="GL36" i="27" s="1"/>
  <c r="GM38" i="19"/>
  <c r="GL38" i="27" l="1"/>
  <c r="GL35" i="19"/>
  <c r="GL36" i="19" s="1"/>
  <c r="GN207" i="18"/>
  <c r="GM36" i="27" s="1"/>
  <c r="GN38" i="19"/>
  <c r="GM38" i="27" l="1"/>
  <c r="GM35" i="19"/>
  <c r="GM36" i="19" s="1"/>
  <c r="GO207" i="18"/>
  <c r="GN36" i="27" s="1"/>
  <c r="GO38" i="19"/>
  <c r="GN38" i="27" l="1"/>
  <c r="GP38" i="19"/>
  <c r="GN35" i="19"/>
  <c r="GN36" i="19" s="1"/>
  <c r="GP207" i="18"/>
  <c r="GO36" i="27" s="1"/>
  <c r="GO38" i="27" l="1"/>
  <c r="GO35" i="19"/>
  <c r="GO36" i="19" s="1"/>
  <c r="GQ207" i="18"/>
  <c r="GP36" i="27" s="1"/>
  <c r="GQ38" i="19"/>
  <c r="GP38" i="27" l="1"/>
  <c r="GR38" i="19"/>
  <c r="GP35" i="19"/>
  <c r="GP36" i="19" s="1"/>
  <c r="GR207" i="18"/>
  <c r="GQ36" i="27" s="1"/>
  <c r="GQ38" i="27" l="1"/>
  <c r="GQ35" i="19"/>
  <c r="GS207" i="18"/>
  <c r="GR36" i="27" s="1"/>
  <c r="GS38" i="19"/>
  <c r="W34" i="28" l="1"/>
  <c r="W35" i="28" s="1"/>
  <c r="GR38" i="27"/>
  <c r="W34" i="20"/>
  <c r="W35" i="20" s="1"/>
  <c r="GQ36" i="19"/>
  <c r="GR35" i="19"/>
  <c r="GR36" i="19" s="1"/>
  <c r="GT207" i="18"/>
  <c r="GS36" i="27" s="1"/>
  <c r="GT38" i="19"/>
  <c r="GS38" i="27" l="1"/>
  <c r="GS35" i="19"/>
  <c r="GS36" i="19" s="1"/>
  <c r="GU207" i="18"/>
  <c r="GT36" i="27" s="1"/>
  <c r="GU38" i="19"/>
  <c r="GT38" i="27" l="1"/>
  <c r="GV38" i="19"/>
  <c r="GT35" i="19"/>
  <c r="GT36" i="19" s="1"/>
  <c r="GV207" i="18"/>
  <c r="GU36" i="27" s="1"/>
  <c r="GU38" i="27" l="1"/>
  <c r="GU35" i="19"/>
  <c r="GU36" i="19" s="1"/>
  <c r="GW207" i="18"/>
  <c r="GV36" i="27" s="1"/>
  <c r="GW38" i="19"/>
  <c r="GV38" i="27" l="1"/>
  <c r="GV35" i="19"/>
  <c r="GV36" i="19" s="1"/>
  <c r="GX207" i="18"/>
  <c r="GW36" i="27" s="1"/>
  <c r="GX38" i="19"/>
  <c r="GW38" i="27" l="1"/>
  <c r="GY38" i="19"/>
  <c r="GW35" i="19"/>
  <c r="GW36" i="19" s="1"/>
  <c r="GY207" i="18"/>
  <c r="GX36" i="27" s="1"/>
  <c r="GX38" i="27" l="1"/>
  <c r="GZ38" i="19"/>
  <c r="GX35" i="19"/>
  <c r="GX36" i="19" s="1"/>
  <c r="GZ207" i="18"/>
  <c r="GY36" i="27" s="1"/>
  <c r="GY38" i="27" l="1"/>
  <c r="GY35" i="19"/>
  <c r="GY36" i="19" s="1"/>
  <c r="HA207" i="18"/>
  <c r="GZ36" i="27" s="1"/>
  <c r="HA38" i="19"/>
  <c r="GZ38" i="27" l="1"/>
  <c r="GZ35" i="19"/>
  <c r="GZ36" i="19" s="1"/>
  <c r="HB207" i="18"/>
  <c r="HA36" i="27" s="1"/>
  <c r="HB38" i="19"/>
  <c r="HA38" i="27" l="1"/>
  <c r="HC38" i="19"/>
  <c r="HC207" i="18"/>
  <c r="HB36" i="27" s="1"/>
  <c r="HA35" i="19"/>
  <c r="HA36" i="19" s="1"/>
  <c r="HB38" i="27" l="1"/>
  <c r="HD38" i="19"/>
  <c r="HB35" i="19"/>
  <c r="HB36" i="19" s="1"/>
  <c r="HD207" i="18"/>
  <c r="HC36" i="27" s="1"/>
  <c r="HC38" i="27" l="1"/>
  <c r="HC35" i="19"/>
  <c r="HE207" i="18"/>
  <c r="HD36" i="27" s="1"/>
  <c r="HE38" i="19"/>
  <c r="X34" i="28" l="1"/>
  <c r="X35" i="28" s="1"/>
  <c r="HD38" i="27"/>
  <c r="HD35" i="19"/>
  <c r="HD36" i="19" s="1"/>
  <c r="HF207" i="18"/>
  <c r="HE36" i="27" s="1"/>
  <c r="X34" i="20"/>
  <c r="X35" i="20" s="1"/>
  <c r="HC36" i="19"/>
  <c r="HF38" i="19"/>
  <c r="HE38" i="27" l="1"/>
  <c r="HE35" i="19"/>
  <c r="HE36" i="19" s="1"/>
  <c r="HG207" i="18"/>
  <c r="HF36" i="27" s="1"/>
  <c r="HG38" i="19"/>
  <c r="HF38" i="27" l="1"/>
  <c r="HF35" i="19"/>
  <c r="HF36" i="19" s="1"/>
  <c r="HH207" i="18"/>
  <c r="HG36" i="27" s="1"/>
  <c r="HH38" i="19"/>
  <c r="HG38" i="27" l="1"/>
  <c r="HI38" i="19"/>
  <c r="HG35" i="19"/>
  <c r="HG36" i="19" s="1"/>
  <c r="HI207" i="18"/>
  <c r="HH36" i="27" s="1"/>
  <c r="HH38" i="27" l="1"/>
  <c r="HJ38" i="19"/>
  <c r="HH35" i="19"/>
  <c r="HH36" i="19" s="1"/>
  <c r="HJ207" i="18"/>
  <c r="HI36" i="27" s="1"/>
  <c r="HI38" i="27" l="1"/>
  <c r="HI35" i="19"/>
  <c r="HI36" i="19" s="1"/>
  <c r="HK207" i="18"/>
  <c r="HJ36" i="27" s="1"/>
  <c r="HK38" i="19"/>
  <c r="HJ38" i="27" l="1"/>
  <c r="HJ35" i="19"/>
  <c r="HJ36" i="19" s="1"/>
  <c r="HL207" i="18"/>
  <c r="HK36" i="27" s="1"/>
  <c r="HL38" i="19"/>
  <c r="HK38" i="27" l="1"/>
  <c r="HM38" i="19"/>
  <c r="HM207" i="18"/>
  <c r="HL36" i="27" s="1"/>
  <c r="HK35" i="19"/>
  <c r="HK36" i="19" s="1"/>
  <c r="HL38" i="27" l="1"/>
  <c r="HN38" i="19"/>
  <c r="HL35" i="19"/>
  <c r="HL36" i="19" s="1"/>
  <c r="HN207" i="18"/>
  <c r="HM36" i="27" s="1"/>
  <c r="HM38" i="27" l="1"/>
  <c r="HM35" i="19"/>
  <c r="HM36" i="19" s="1"/>
  <c r="HO207" i="18"/>
  <c r="HN36" i="27" s="1"/>
  <c r="HO38" i="19"/>
  <c r="HN38" i="27" l="1"/>
  <c r="HN35" i="19"/>
  <c r="HN36" i="19" s="1"/>
  <c r="HP207" i="18"/>
  <c r="HO36" i="27" s="1"/>
  <c r="HP38" i="19"/>
  <c r="HO38" i="27" l="1"/>
  <c r="HO35" i="19"/>
  <c r="HQ207" i="18"/>
  <c r="HP36" i="27" s="1"/>
  <c r="HQ38" i="19"/>
  <c r="Y34" i="28" l="1"/>
  <c r="Y35" i="28" s="1"/>
  <c r="HP38" i="27"/>
  <c r="HP35" i="19"/>
  <c r="HP36" i="19" s="1"/>
  <c r="HR207" i="18"/>
  <c r="HQ36" i="27" s="1"/>
  <c r="HO36" i="19"/>
  <c r="Y34" i="20"/>
  <c r="Y35" i="20" s="1"/>
  <c r="HR38" i="19"/>
  <c r="HQ38" i="27" l="1"/>
  <c r="HQ35" i="19"/>
  <c r="HQ36" i="19" s="1"/>
  <c r="HS207" i="18"/>
  <c r="HR36" i="27" s="1"/>
  <c r="HS38" i="19"/>
  <c r="HR38" i="27" l="1"/>
  <c r="HT38" i="19"/>
  <c r="HR35" i="19"/>
  <c r="HR36" i="19" s="1"/>
  <c r="HT207" i="18"/>
  <c r="HS36" i="27" s="1"/>
  <c r="HS38" i="27" l="1"/>
  <c r="HS35" i="19"/>
  <c r="HS36" i="19" s="1"/>
  <c r="HU207" i="18"/>
  <c r="HT36" i="27" s="1"/>
  <c r="HU38" i="19"/>
  <c r="HT38" i="27" l="1"/>
  <c r="HV38" i="19"/>
  <c r="HT35" i="19"/>
  <c r="HT36" i="19" s="1"/>
  <c r="HV207" i="18"/>
  <c r="HU36" i="27" s="1"/>
  <c r="HU38" i="27" l="1"/>
  <c r="HW38" i="19"/>
  <c r="HU35" i="19"/>
  <c r="HU36" i="19" s="1"/>
  <c r="HW207" i="18"/>
  <c r="HV36" i="27" s="1"/>
  <c r="HV38" i="27" l="1"/>
  <c r="HX38" i="19"/>
  <c r="HV35" i="19"/>
  <c r="HV36" i="19" s="1"/>
  <c r="HX207" i="18"/>
  <c r="HW36" i="27" s="1"/>
  <c r="HW38" i="27" l="1"/>
  <c r="HW35" i="19"/>
  <c r="HW36" i="19" s="1"/>
  <c r="HY207" i="18"/>
  <c r="HX36" i="27" s="1"/>
  <c r="HY38" i="19"/>
  <c r="HX38" i="27" l="1"/>
  <c r="HZ38" i="19"/>
  <c r="HX35" i="19"/>
  <c r="HX36" i="19" s="1"/>
  <c r="HZ207" i="18"/>
  <c r="HY36" i="27" s="1"/>
  <c r="HY38" i="27" l="1"/>
  <c r="HY35" i="19"/>
  <c r="HY36" i="19" s="1"/>
  <c r="IA207" i="18"/>
  <c r="HZ36" i="27" s="1"/>
  <c r="IA38" i="19"/>
  <c r="HZ38" i="27" l="1"/>
  <c r="HZ35" i="19"/>
  <c r="HZ36" i="19" s="1"/>
  <c r="IB207" i="18"/>
  <c r="IA36" i="27" s="1"/>
  <c r="IB38" i="19"/>
  <c r="IA38" i="27" l="1"/>
  <c r="IA35" i="19"/>
  <c r="IC207" i="18"/>
  <c r="IB36" i="27" s="1"/>
  <c r="IC38" i="19"/>
  <c r="Z34" i="28" l="1"/>
  <c r="Z35" i="28" s="1"/>
  <c r="IB38" i="27"/>
  <c r="ID38" i="19"/>
  <c r="IB35" i="19"/>
  <c r="IB36" i="19" s="1"/>
  <c r="ID207" i="18"/>
  <c r="IC36" i="27" s="1"/>
  <c r="IA36" i="19"/>
  <c r="Z34" i="20"/>
  <c r="Z35" i="20" s="1"/>
  <c r="IC38" i="27" l="1"/>
  <c r="IC35" i="19"/>
  <c r="IC36" i="19" s="1"/>
  <c r="IE207" i="18"/>
  <c r="ID36" i="27" s="1"/>
  <c r="IE38" i="19"/>
  <c r="ID38" i="27" l="1"/>
  <c r="IF38" i="19"/>
  <c r="IF207" i="18"/>
  <c r="IE36" i="27" s="1"/>
  <c r="ID35" i="19"/>
  <c r="ID36" i="19" s="1"/>
  <c r="IE38" i="27" l="1"/>
  <c r="IE35" i="19"/>
  <c r="IE36" i="19" s="1"/>
  <c r="IG207" i="18"/>
  <c r="IF36" i="27" s="1"/>
  <c r="IG38" i="19"/>
  <c r="IF38" i="27" l="1"/>
  <c r="IF35" i="19"/>
  <c r="IF36" i="19" s="1"/>
  <c r="IH207" i="18"/>
  <c r="IG36" i="27" s="1"/>
  <c r="IH38" i="19"/>
  <c r="IG38" i="27" l="1"/>
  <c r="II38" i="19"/>
  <c r="IG35" i="19"/>
  <c r="IG36" i="19" s="1"/>
  <c r="II207" i="18"/>
  <c r="IH36" i="27" s="1"/>
  <c r="IH38" i="27" l="1"/>
  <c r="IH35" i="19"/>
  <c r="IH36" i="19" s="1"/>
  <c r="IJ207" i="18"/>
  <c r="II36" i="27" s="1"/>
  <c r="IJ38" i="19"/>
  <c r="II38" i="27" l="1"/>
  <c r="II35" i="19"/>
  <c r="II36" i="19" s="1"/>
  <c r="IK207" i="18"/>
  <c r="IJ36" i="27" s="1"/>
  <c r="IK38" i="19"/>
  <c r="IJ38" i="27" l="1"/>
  <c r="IJ35" i="19"/>
  <c r="IJ36" i="19" s="1"/>
  <c r="IL207" i="18"/>
  <c r="IK36" i="27" s="1"/>
  <c r="IL38" i="19"/>
  <c r="IK38" i="27" l="1"/>
  <c r="IM38" i="19"/>
  <c r="IK35" i="19"/>
  <c r="IK36" i="19" s="1"/>
  <c r="IM207" i="18"/>
  <c r="IL36" i="27" s="1"/>
  <c r="IL38" i="27" l="1"/>
  <c r="IL35" i="19"/>
  <c r="IL36" i="19" s="1"/>
  <c r="IN207" i="18"/>
  <c r="IM38" i="27" l="1"/>
  <c r="IM35" i="19"/>
  <c r="AA34" i="20" s="1"/>
  <c r="AA35" i="20" s="1"/>
  <c r="IM36" i="27"/>
  <c r="IM36" i="19" l="1"/>
  <c r="AA34" i="28"/>
  <c r="AA35" i="28" s="1"/>
  <c r="M87" i="18" l="1"/>
  <c r="G75" i="3" l="1"/>
  <c r="G78" i="3"/>
  <c r="G103" i="3" s="1"/>
  <c r="G77" i="3"/>
  <c r="G74" i="3"/>
  <c r="G76" i="3"/>
  <c r="G79" i="3"/>
  <c r="G112" i="3" s="1"/>
  <c r="BA66" i="3"/>
  <c r="FZ66" i="3"/>
  <c r="DD66" i="3"/>
  <c r="CE66" i="3"/>
  <c r="EL66" i="3"/>
  <c r="IB66" i="3"/>
  <c r="AK66" i="3"/>
  <c r="ER66" i="3"/>
  <c r="HA66" i="3"/>
  <c r="DB66" i="3"/>
  <c r="HT66" i="3"/>
  <c r="AM66" i="3"/>
  <c r="O66" i="3"/>
  <c r="IM66" i="3"/>
  <c r="HB66" i="3"/>
  <c r="ES66" i="3"/>
  <c r="AD66" i="3"/>
  <c r="HC66" i="3"/>
  <c r="GH66" i="3"/>
  <c r="BY66" i="3"/>
  <c r="HS66" i="3"/>
  <c r="Q66" i="3"/>
  <c r="CG66" i="3"/>
  <c r="FX66" i="3"/>
  <c r="DY66" i="3"/>
  <c r="GT66" i="3"/>
  <c r="EJ66" i="3"/>
  <c r="CD66" i="3"/>
  <c r="EQ66" i="3"/>
  <c r="HL66" i="3"/>
  <c r="CY66" i="3"/>
  <c r="FQ66" i="3"/>
  <c r="AH66" i="3"/>
  <c r="GA66" i="3"/>
  <c r="AF66" i="3"/>
  <c r="IL66" i="3"/>
  <c r="J66" i="3"/>
  <c r="ET66" i="3"/>
  <c r="FP66" i="3"/>
  <c r="CA66" i="3"/>
  <c r="BD66" i="3"/>
  <c r="BK66" i="3"/>
  <c r="BF66" i="3"/>
  <c r="DZ66" i="3"/>
  <c r="S66" i="3"/>
  <c r="GK66" i="3"/>
  <c r="EU66" i="3"/>
  <c r="M66" i="3"/>
  <c r="HH66" i="3"/>
  <c r="CH66" i="3"/>
  <c r="FK66" i="3"/>
  <c r="BX66" i="3"/>
  <c r="BR66" i="3"/>
  <c r="HD66" i="3"/>
  <c r="FF66" i="3"/>
  <c r="Z66" i="3"/>
  <c r="HV66" i="3"/>
  <c r="CT66" i="3"/>
  <c r="FD66" i="3"/>
  <c r="GZ66" i="3"/>
  <c r="FT66" i="3"/>
  <c r="EX66" i="3"/>
  <c r="IF66" i="3"/>
  <c r="AE66" i="3"/>
  <c r="EE66" i="3"/>
  <c r="V66" i="3"/>
  <c r="CX66" i="3"/>
  <c r="FJ66" i="3"/>
  <c r="K66" i="3"/>
  <c r="FN66" i="3"/>
  <c r="GE66" i="3"/>
  <c r="EM66" i="3"/>
  <c r="AI66" i="3"/>
  <c r="EI66" i="3"/>
  <c r="DW66" i="3"/>
  <c r="GV66" i="3"/>
  <c r="DV66" i="3"/>
  <c r="F147" i="3"/>
  <c r="GL66" i="3"/>
  <c r="GS66" i="3"/>
  <c r="CF66" i="3"/>
  <c r="DO66" i="3"/>
  <c r="CP66" i="3"/>
  <c r="DE66" i="3"/>
  <c r="GW66" i="3"/>
  <c r="FU66" i="3"/>
  <c r="HY66" i="3"/>
  <c r="AR66" i="3"/>
  <c r="BV66" i="3"/>
  <c r="BM66" i="3"/>
  <c r="FM66" i="3"/>
  <c r="X66" i="3"/>
  <c r="IH66" i="3"/>
  <c r="DF66" i="3"/>
  <c r="EK66" i="3"/>
  <c r="N66" i="3"/>
  <c r="HO66" i="3"/>
  <c r="AW66" i="3"/>
  <c r="DT66" i="3"/>
  <c r="HG66" i="3"/>
  <c r="IC66" i="3"/>
  <c r="DI66" i="3"/>
  <c r="BL66" i="3"/>
  <c r="IE66" i="3"/>
  <c r="U66" i="3"/>
  <c r="EP66" i="3"/>
  <c r="GM66" i="3"/>
  <c r="HU66" i="3"/>
  <c r="AY66" i="3"/>
  <c r="GI66" i="3"/>
  <c r="ID66" i="3"/>
  <c r="DR66" i="3"/>
  <c r="DM66" i="3"/>
  <c r="AV66" i="3"/>
  <c r="IN66" i="3"/>
  <c r="BP66" i="3"/>
  <c r="CU66" i="3"/>
  <c r="CC66" i="3"/>
  <c r="DU66" i="3"/>
  <c r="BW66" i="3"/>
  <c r="P66" i="3"/>
  <c r="HP66" i="3"/>
  <c r="FR66" i="3"/>
  <c r="FA66" i="3"/>
  <c r="FH66" i="3"/>
  <c r="BT66" i="3"/>
  <c r="AJ66" i="3"/>
  <c r="AC66" i="3"/>
  <c r="CS66" i="3"/>
  <c r="Y66" i="3"/>
  <c r="AG66" i="3"/>
  <c r="GO66" i="3"/>
  <c r="R66" i="3"/>
  <c r="AQ66" i="3"/>
  <c r="HM66" i="3"/>
  <c r="HZ66" i="3"/>
  <c r="CM66" i="3"/>
  <c r="CZ66" i="3"/>
  <c r="FI66" i="3"/>
  <c r="GG66" i="3"/>
  <c r="HQ66" i="3"/>
  <c r="AN66" i="3"/>
  <c r="CL66" i="3"/>
  <c r="GB66" i="3"/>
  <c r="FS66" i="3"/>
  <c r="EH66" i="3"/>
  <c r="CO66" i="3"/>
  <c r="GR66" i="3"/>
  <c r="BB66" i="3"/>
  <c r="GD66" i="3"/>
  <c r="DS66" i="3"/>
  <c r="EG66" i="3"/>
  <c r="DC66" i="3"/>
  <c r="BG66" i="3"/>
  <c r="AZ66" i="3"/>
  <c r="GP66" i="3"/>
  <c r="AL66" i="3"/>
  <c r="AT66" i="3"/>
  <c r="DQ66" i="3"/>
  <c r="FC66" i="3"/>
  <c r="T66" i="3"/>
  <c r="CN66" i="3"/>
  <c r="BJ66" i="3"/>
  <c r="HI66" i="3"/>
  <c r="IK66" i="3"/>
  <c r="BS66" i="3"/>
  <c r="CB66" i="3"/>
  <c r="EF66" i="3"/>
  <c r="GF66" i="3"/>
  <c r="GJ66" i="3"/>
  <c r="HF66" i="3"/>
  <c r="AO66" i="3"/>
  <c r="IJ66" i="3"/>
  <c r="FO66" i="3"/>
  <c r="CV66" i="3"/>
  <c r="L66" i="3"/>
  <c r="CW66" i="3"/>
  <c r="GY66" i="3"/>
  <c r="DN66" i="3"/>
  <c r="I66" i="3"/>
  <c r="FV66" i="3"/>
  <c r="DH66" i="3"/>
  <c r="HN66" i="3"/>
  <c r="HJ66" i="3"/>
  <c r="IG66" i="3"/>
  <c r="AA66" i="3"/>
  <c r="EV66" i="3"/>
  <c r="DK66" i="3"/>
  <c r="BC66" i="3"/>
  <c r="DA66" i="3"/>
  <c r="W66" i="3"/>
  <c r="DL66" i="3"/>
  <c r="GU66" i="3"/>
  <c r="BZ66" i="3"/>
  <c r="EN66" i="3"/>
  <c r="GX66" i="3"/>
  <c r="CK66" i="3"/>
  <c r="DP66" i="3"/>
  <c r="HX66" i="3"/>
  <c r="FB66" i="3"/>
  <c r="FE66" i="3"/>
  <c r="ED66" i="3"/>
  <c r="EA66" i="3"/>
  <c r="GQ66" i="3"/>
  <c r="FG66" i="3"/>
  <c r="CQ66" i="3"/>
  <c r="CJ66" i="3"/>
  <c r="BQ66" i="3"/>
  <c r="DJ66" i="3"/>
  <c r="FW66" i="3"/>
  <c r="AU66" i="3"/>
  <c r="HR66" i="3"/>
  <c r="IA66" i="3"/>
  <c r="EW66" i="3"/>
  <c r="GC66" i="3"/>
  <c r="EB66" i="3"/>
  <c r="FY66" i="3"/>
  <c r="BN66" i="3"/>
  <c r="EY66" i="3"/>
  <c r="EC66" i="3"/>
  <c r="DX66" i="3"/>
  <c r="AB66" i="3"/>
  <c r="BH66" i="3"/>
  <c r="CR66" i="3"/>
  <c r="EZ66" i="3"/>
  <c r="HK66" i="3"/>
  <c r="BE66" i="3"/>
  <c r="AS66" i="3"/>
  <c r="AX66" i="3"/>
  <c r="DG66" i="3"/>
  <c r="FL66" i="3"/>
  <c r="EO66" i="3"/>
  <c r="HE66" i="3"/>
  <c r="GN66" i="3"/>
  <c r="BO66" i="3"/>
  <c r="AP66" i="3"/>
  <c r="II66" i="3"/>
  <c r="BU66" i="3"/>
  <c r="BI66" i="3"/>
  <c r="CI66" i="3"/>
  <c r="HW66" i="3"/>
  <c r="GT268" i="3"/>
  <c r="HO268" i="3"/>
  <c r="I258" i="3"/>
  <c r="G81" i="3" l="1"/>
  <c r="HS268" i="3"/>
  <c r="BK185" i="3"/>
  <c r="BK197" i="3" s="1"/>
  <c r="BK218" i="3" s="1"/>
  <c r="BK268" i="3"/>
  <c r="Z185" i="3"/>
  <c r="Z197" i="3" s="1"/>
  <c r="Z218" i="3" s="1"/>
  <c r="Z268" i="3"/>
  <c r="AP288" i="3"/>
  <c r="CH288" i="3"/>
  <c r="FI288" i="3"/>
  <c r="GY268" i="3"/>
  <c r="BZ185" i="3"/>
  <c r="BZ197" i="3" s="1"/>
  <c r="BZ218" i="3" s="1"/>
  <c r="BZ268" i="3"/>
  <c r="AN288" i="3"/>
  <c r="AO185" i="3"/>
  <c r="AO197" i="3" s="1"/>
  <c r="AO218" i="3" s="1"/>
  <c r="AO268" i="3"/>
  <c r="HN288" i="3"/>
  <c r="IM288" i="3"/>
  <c r="AP268" i="3"/>
  <c r="AP185" i="3"/>
  <c r="AP197" i="3" s="1"/>
  <c r="AP218" i="3" s="1"/>
  <c r="AX288" i="3"/>
  <c r="CM185" i="3"/>
  <c r="CM197" i="3" s="1"/>
  <c r="CM218" i="3" s="1"/>
  <c r="CM268" i="3"/>
  <c r="AT185" i="3"/>
  <c r="AT197" i="3" s="1"/>
  <c r="AT218" i="3" s="1"/>
  <c r="AT268" i="3"/>
  <c r="FB268" i="3"/>
  <c r="IA288" i="3"/>
  <c r="ED185" i="3"/>
  <c r="ED197" i="3" s="1"/>
  <c r="ED218" i="3" s="1"/>
  <c r="ED268" i="3"/>
  <c r="GZ268" i="3"/>
  <c r="BV185" i="3"/>
  <c r="BV197" i="3" s="1"/>
  <c r="BV218" i="3" s="1"/>
  <c r="BV268" i="3"/>
  <c r="HL288" i="3"/>
  <c r="GF288" i="3"/>
  <c r="AG268" i="3"/>
  <c r="AG185" i="3"/>
  <c r="AG197" i="3" s="1"/>
  <c r="AG218" i="3" s="1"/>
  <c r="BF288" i="3"/>
  <c r="HD288" i="3"/>
  <c r="FA288" i="3"/>
  <c r="GV268" i="3"/>
  <c r="CV288" i="3"/>
  <c r="CM288" i="3"/>
  <c r="HK268" i="3"/>
  <c r="EX288" i="3"/>
  <c r="CO185" i="3"/>
  <c r="CO197" i="3" s="1"/>
  <c r="CO218" i="3" s="1"/>
  <c r="CO268" i="3"/>
  <c r="EA288" i="3"/>
  <c r="EN185" i="3"/>
  <c r="EN197" i="3" s="1"/>
  <c r="EN218" i="3" s="1"/>
  <c r="EN268" i="3"/>
  <c r="IN288" i="3"/>
  <c r="S288" i="3"/>
  <c r="Q288" i="3"/>
  <c r="P185" i="3"/>
  <c r="P197" i="3" s="1"/>
  <c r="P218" i="3" s="1"/>
  <c r="P268" i="3"/>
  <c r="AC185" i="3"/>
  <c r="AC197" i="3" s="1"/>
  <c r="AC218" i="3" s="1"/>
  <c r="AC268" i="3"/>
  <c r="AY185" i="3"/>
  <c r="AY197" i="3" s="1"/>
  <c r="AY218" i="3" s="1"/>
  <c r="AY268" i="3"/>
  <c r="AA288" i="3"/>
  <c r="EC185" i="3"/>
  <c r="EC197" i="3" s="1"/>
  <c r="EC218" i="3" s="1"/>
  <c r="EC268" i="3"/>
  <c r="FL288" i="3"/>
  <c r="GH268" i="3"/>
  <c r="DJ288" i="3"/>
  <c r="EC288" i="3"/>
  <c r="GU288" i="3"/>
  <c r="EG288" i="3"/>
  <c r="BQ288" i="3"/>
  <c r="EL288" i="3"/>
  <c r="ER185" i="3"/>
  <c r="ER197" i="3" s="1"/>
  <c r="ER218" i="3" s="1"/>
  <c r="ER268" i="3"/>
  <c r="EG268" i="3"/>
  <c r="EG185" i="3"/>
  <c r="EG197" i="3" s="1"/>
  <c r="EG218" i="3" s="1"/>
  <c r="IB288" i="3"/>
  <c r="DV288" i="3"/>
  <c r="EJ288" i="3"/>
  <c r="X288" i="3"/>
  <c r="FO268" i="3"/>
  <c r="BF268" i="3"/>
  <c r="BF185" i="3"/>
  <c r="BF197" i="3" s="1"/>
  <c r="BF218" i="3" s="1"/>
  <c r="BI288" i="3"/>
  <c r="CZ268" i="3"/>
  <c r="CZ185" i="3"/>
  <c r="CZ197" i="3" s="1"/>
  <c r="CZ218" i="3" s="1"/>
  <c r="BY185" i="3"/>
  <c r="BY197" i="3" s="1"/>
  <c r="BY218" i="3" s="1"/>
  <c r="BY268" i="3"/>
  <c r="DP288" i="3"/>
  <c r="CN288" i="3"/>
  <c r="FL268" i="3"/>
  <c r="HH268" i="3"/>
  <c r="IC268" i="3"/>
  <c r="FT268" i="3"/>
  <c r="BU288" i="3"/>
  <c r="ES268" i="3"/>
  <c r="ES185" i="3"/>
  <c r="ES197" i="3" s="1"/>
  <c r="ES218" i="3" s="1"/>
  <c r="DH268" i="3"/>
  <c r="DH185" i="3"/>
  <c r="DH197" i="3" s="1"/>
  <c r="DH218" i="3" s="1"/>
  <c r="BV288" i="3"/>
  <c r="O268" i="3"/>
  <c r="O185" i="3"/>
  <c r="O197" i="3" s="1"/>
  <c r="O218" i="3" s="1"/>
  <c r="CL185" i="3"/>
  <c r="CL197" i="3" s="1"/>
  <c r="CL218" i="3" s="1"/>
  <c r="CL268" i="3"/>
  <c r="AI185" i="3"/>
  <c r="AI197" i="3" s="1"/>
  <c r="AI218" i="3" s="1"/>
  <c r="AI268" i="3"/>
  <c r="AB288" i="3"/>
  <c r="HJ288" i="3"/>
  <c r="GE288" i="3"/>
  <c r="ET288" i="3"/>
  <c r="GV288" i="3"/>
  <c r="FV268" i="3"/>
  <c r="FW288" i="3"/>
  <c r="FV288" i="3"/>
  <c r="EV268" i="3"/>
  <c r="EV185" i="3"/>
  <c r="EV197" i="3" s="1"/>
  <c r="EV218" i="3" s="1"/>
  <c r="DN288" i="3"/>
  <c r="GB268" i="3"/>
  <c r="Z288" i="3"/>
  <c r="DD288" i="3"/>
  <c r="EU268" i="3"/>
  <c r="EU185" i="3"/>
  <c r="EU197" i="3" s="1"/>
  <c r="EU218" i="3" s="1"/>
  <c r="HR268" i="3"/>
  <c r="FK268" i="3"/>
  <c r="CW288" i="3"/>
  <c r="W288" i="3"/>
  <c r="GP288" i="3"/>
  <c r="BB288" i="3"/>
  <c r="EY298" i="3"/>
  <c r="FE298" i="3"/>
  <c r="IJ298" i="3"/>
  <c r="HP298" i="3"/>
  <c r="FB298" i="3"/>
  <c r="HT298" i="3"/>
  <c r="FU298" i="3"/>
  <c r="GJ298" i="3"/>
  <c r="FD298" i="3"/>
  <c r="FH298" i="3"/>
  <c r="FQ298" i="3"/>
  <c r="FZ298" i="3"/>
  <c r="GP298" i="3"/>
  <c r="FF298" i="3"/>
  <c r="FA298" i="3"/>
  <c r="EW298" i="3"/>
  <c r="GQ298" i="3"/>
  <c r="HV298" i="3"/>
  <c r="FO298" i="3"/>
  <c r="GB298" i="3"/>
  <c r="GD298" i="3"/>
  <c r="FL298" i="3"/>
  <c r="FT298" i="3"/>
  <c r="HJ298" i="3"/>
  <c r="IL298" i="3"/>
  <c r="HE298" i="3"/>
  <c r="HS298" i="3"/>
  <c r="HX298" i="3"/>
  <c r="GO298" i="3"/>
  <c r="HF298" i="3"/>
  <c r="II298" i="3"/>
  <c r="HW298" i="3"/>
  <c r="HB298" i="3"/>
  <c r="IE298" i="3"/>
  <c r="HG298" i="3"/>
  <c r="HD298" i="3"/>
  <c r="IN298" i="3"/>
  <c r="GX298" i="3"/>
  <c r="FC298" i="3"/>
  <c r="FP298" i="3"/>
  <c r="GH298" i="3"/>
  <c r="FS298" i="3"/>
  <c r="FG298" i="3"/>
  <c r="GM298" i="3"/>
  <c r="GG298" i="3"/>
  <c r="GR298" i="3"/>
  <c r="HQ298" i="3"/>
  <c r="FN298" i="3"/>
  <c r="HR298" i="3"/>
  <c r="GS298" i="3"/>
  <c r="HU298" i="3"/>
  <c r="HY298" i="3"/>
  <c r="HA298" i="3"/>
  <c r="GV298" i="3"/>
  <c r="HZ298" i="3"/>
  <c r="IK298" i="3"/>
  <c r="FV298" i="3"/>
  <c r="IM298" i="3"/>
  <c r="IB298" i="3"/>
  <c r="GY298" i="3"/>
  <c r="GZ298" i="3"/>
  <c r="IA298" i="3"/>
  <c r="HL298" i="3"/>
  <c r="EZ298" i="3"/>
  <c r="GF298" i="3"/>
  <c r="FK298" i="3"/>
  <c r="FI298" i="3"/>
  <c r="FM298" i="3"/>
  <c r="ID298" i="3"/>
  <c r="FJ298" i="3"/>
  <c r="FY298" i="3"/>
  <c r="FR298" i="3"/>
  <c r="EX298" i="3"/>
  <c r="IG298" i="3"/>
  <c r="IH298" i="3"/>
  <c r="HC298" i="3"/>
  <c r="GU298" i="3"/>
  <c r="FX298" i="3"/>
  <c r="HI298" i="3"/>
  <c r="FW298" i="3"/>
  <c r="GE298" i="3"/>
  <c r="HH298" i="3"/>
  <c r="GN298" i="3"/>
  <c r="IC298" i="3"/>
  <c r="GC298" i="3"/>
  <c r="HM298" i="3"/>
  <c r="GI298" i="3"/>
  <c r="GL298" i="3"/>
  <c r="HK298" i="3"/>
  <c r="GW298" i="3"/>
  <c r="GK298" i="3"/>
  <c r="HN298" i="3"/>
  <c r="GA298" i="3"/>
  <c r="IF298" i="3"/>
  <c r="J288" i="3"/>
  <c r="CX288" i="3"/>
  <c r="CK185" i="3"/>
  <c r="CK197" i="3" s="1"/>
  <c r="CK218" i="3" s="1"/>
  <c r="CK268" i="3"/>
  <c r="DE268" i="3"/>
  <c r="DE185" i="3"/>
  <c r="DE197" i="3" s="1"/>
  <c r="DE218" i="3" s="1"/>
  <c r="T185" i="3"/>
  <c r="T197" i="3" s="1"/>
  <c r="T218" i="3" s="1"/>
  <c r="T268" i="3"/>
  <c r="IM268" i="3"/>
  <c r="DR268" i="3"/>
  <c r="DR185" i="3"/>
  <c r="DR197" i="3" s="1"/>
  <c r="DR218" i="3" s="1"/>
  <c r="BK288" i="3"/>
  <c r="HU288" i="3"/>
  <c r="HT288" i="3"/>
  <c r="GH288" i="3"/>
  <c r="EU288" i="3"/>
  <c r="DW288" i="3"/>
  <c r="CY268" i="3"/>
  <c r="CY185" i="3"/>
  <c r="CY197" i="3" s="1"/>
  <c r="CY218" i="3" s="1"/>
  <c r="U288" i="3"/>
  <c r="CP288" i="3"/>
  <c r="DY288" i="3"/>
  <c r="BA185" i="3"/>
  <c r="BA197" i="3" s="1"/>
  <c r="BA218" i="3" s="1"/>
  <c r="BA268" i="3"/>
  <c r="BW288" i="3"/>
  <c r="IK268" i="3"/>
  <c r="DF288" i="3"/>
  <c r="HE288" i="3"/>
  <c r="CU185" i="3"/>
  <c r="CU197" i="3" s="1"/>
  <c r="CU218" i="3" s="1"/>
  <c r="CU268" i="3"/>
  <c r="N288" i="3"/>
  <c r="BW268" i="3"/>
  <c r="BW185" i="3"/>
  <c r="BW197" i="3" s="1"/>
  <c r="BW218" i="3" s="1"/>
  <c r="BZ288" i="3"/>
  <c r="BX288" i="3"/>
  <c r="BT185" i="3"/>
  <c r="BT197" i="3" s="1"/>
  <c r="BT218" i="3" s="1"/>
  <c r="BT268" i="3"/>
  <c r="HX288" i="3"/>
  <c r="BS268" i="3"/>
  <c r="BS185" i="3"/>
  <c r="BS197" i="3" s="1"/>
  <c r="BS218" i="3" s="1"/>
  <c r="CV185" i="3"/>
  <c r="CV197" i="3" s="1"/>
  <c r="CV218" i="3" s="1"/>
  <c r="CV268" i="3"/>
  <c r="FJ268" i="3"/>
  <c r="DO288" i="3"/>
  <c r="GI288" i="3"/>
  <c r="BX268" i="3"/>
  <c r="BX185" i="3"/>
  <c r="BX197" i="3" s="1"/>
  <c r="BX218" i="3" s="1"/>
  <c r="BL288" i="3"/>
  <c r="GA268" i="3"/>
  <c r="DV268" i="3"/>
  <c r="DV185" i="3"/>
  <c r="DV197" i="3" s="1"/>
  <c r="DV218" i="3" s="1"/>
  <c r="HR288" i="3"/>
  <c r="HD268" i="3"/>
  <c r="FR268" i="3"/>
  <c r="FJ288" i="3"/>
  <c r="FX288" i="3"/>
  <c r="BG288" i="3"/>
  <c r="AJ268" i="3"/>
  <c r="AJ185" i="3"/>
  <c r="AJ197" i="3" s="1"/>
  <c r="AJ218" i="3" s="1"/>
  <c r="HV268" i="3"/>
  <c r="K185" i="3"/>
  <c r="K197" i="3" s="1"/>
  <c r="K218" i="3" s="1"/>
  <c r="K268" i="3"/>
  <c r="DL288" i="3"/>
  <c r="DT268" i="3"/>
  <c r="DT185" i="3"/>
  <c r="DT197" i="3" s="1"/>
  <c r="DT218" i="3" s="1"/>
  <c r="HL268" i="3"/>
  <c r="ES288" i="3"/>
  <c r="AR288" i="3"/>
  <c r="AU288" i="3"/>
  <c r="AF185" i="3"/>
  <c r="AF197" i="3" s="1"/>
  <c r="AF218" i="3" s="1"/>
  <c r="AF268" i="3"/>
  <c r="Y288" i="3"/>
  <c r="DZ288" i="3"/>
  <c r="BE288" i="3"/>
  <c r="FY288" i="3"/>
  <c r="W185" i="3"/>
  <c r="W197" i="3" s="1"/>
  <c r="W218" i="3" s="1"/>
  <c r="W268" i="3"/>
  <c r="G86" i="3"/>
  <c r="BM288" i="3"/>
  <c r="FM268" i="3"/>
  <c r="FM288" i="3"/>
  <c r="EV288" i="3"/>
  <c r="GN268" i="3"/>
  <c r="FS268" i="3"/>
  <c r="DC268" i="3"/>
  <c r="DC185" i="3"/>
  <c r="DC197" i="3" s="1"/>
  <c r="DC218" i="3" s="1"/>
  <c r="FF288" i="3"/>
  <c r="V185" i="3"/>
  <c r="V197" i="3" s="1"/>
  <c r="V218" i="3" s="1"/>
  <c r="V268" i="3"/>
  <c r="CR288" i="3"/>
  <c r="AT288" i="3"/>
  <c r="FB288" i="3"/>
  <c r="BE185" i="3"/>
  <c r="BE197" i="3" s="1"/>
  <c r="BE218" i="3" s="1"/>
  <c r="BE268" i="3"/>
  <c r="HG288" i="3"/>
  <c r="L288" i="3"/>
  <c r="CO288" i="3"/>
  <c r="CC288" i="3"/>
  <c r="GU268" i="3"/>
  <c r="HZ288" i="3"/>
  <c r="BB185" i="3"/>
  <c r="BB197" i="3" s="1"/>
  <c r="BB218" i="3" s="1"/>
  <c r="BB268" i="3"/>
  <c r="EE288" i="3"/>
  <c r="HI268" i="3"/>
  <c r="FO288" i="3"/>
  <c r="AY288" i="3"/>
  <c r="GS288" i="3"/>
  <c r="EN288" i="3"/>
  <c r="GC288" i="3"/>
  <c r="FN268" i="3"/>
  <c r="CR268" i="3"/>
  <c r="CR185" i="3"/>
  <c r="CR197" i="3" s="1"/>
  <c r="CR218" i="3" s="1"/>
  <c r="BS288" i="3"/>
  <c r="GM288" i="3"/>
  <c r="P288" i="3"/>
  <c r="GJ268" i="3"/>
  <c r="HW268" i="3"/>
  <c r="L185" i="3"/>
  <c r="L197" i="3" s="1"/>
  <c r="L218" i="3" s="1"/>
  <c r="L268" i="3"/>
  <c r="GT288" i="3"/>
  <c r="HY288" i="3"/>
  <c r="EI288" i="3"/>
  <c r="DF268" i="3"/>
  <c r="DF185" i="3"/>
  <c r="DF197" i="3" s="1"/>
  <c r="DF218" i="3" s="1"/>
  <c r="IJ268" i="3"/>
  <c r="O288" i="3"/>
  <c r="AH288" i="3"/>
  <c r="DE288" i="3"/>
  <c r="FN288" i="3"/>
  <c r="DY268" i="3"/>
  <c r="DY185" i="3"/>
  <c r="DY197" i="3" s="1"/>
  <c r="DY218" i="3" s="1"/>
  <c r="EX268" i="3"/>
  <c r="IB268" i="3"/>
  <c r="GL268" i="3"/>
  <c r="GM268" i="3"/>
  <c r="AJ288" i="3"/>
  <c r="HX268" i="3"/>
  <c r="X268" i="3"/>
  <c r="X185" i="3"/>
  <c r="X197" i="3" s="1"/>
  <c r="X218" i="3" s="1"/>
  <c r="DD185" i="3"/>
  <c r="DD197" i="3" s="1"/>
  <c r="DD218" i="3" s="1"/>
  <c r="DD268" i="3"/>
  <c r="EK185" i="3"/>
  <c r="EK197" i="3" s="1"/>
  <c r="EK218" i="3" s="1"/>
  <c r="EK268" i="3"/>
  <c r="DS268" i="3"/>
  <c r="DS185" i="3"/>
  <c r="DS197" i="3" s="1"/>
  <c r="DS218" i="3" s="1"/>
  <c r="CE185" i="3"/>
  <c r="CE197" i="3" s="1"/>
  <c r="CE218" i="3" s="1"/>
  <c r="CE268" i="3"/>
  <c r="BP185" i="3"/>
  <c r="BP197" i="3" s="1"/>
  <c r="BP218" i="3" s="1"/>
  <c r="BP268" i="3"/>
  <c r="IN268" i="3"/>
  <c r="DG185" i="3"/>
  <c r="DG197" i="3" s="1"/>
  <c r="DG218" i="3" s="1"/>
  <c r="DG268" i="3"/>
  <c r="IG288" i="3"/>
  <c r="HS288" i="3"/>
  <c r="FD288" i="3"/>
  <c r="CI288" i="3"/>
  <c r="EZ288" i="3"/>
  <c r="AZ185" i="3"/>
  <c r="AZ197" i="3" s="1"/>
  <c r="AZ218" i="3" s="1"/>
  <c r="AZ268" i="3"/>
  <c r="CH185" i="3"/>
  <c r="CH197" i="3" s="1"/>
  <c r="CH218" i="3" s="1"/>
  <c r="CH268" i="3"/>
  <c r="FH288" i="3"/>
  <c r="FP268" i="3"/>
  <c r="DQ268" i="3"/>
  <c r="DQ185" i="3"/>
  <c r="DQ197" i="3" s="1"/>
  <c r="DQ218" i="3" s="1"/>
  <c r="AI288" i="3"/>
  <c r="HT268" i="3"/>
  <c r="DP268" i="3"/>
  <c r="DP185" i="3"/>
  <c r="DP197" i="3" s="1"/>
  <c r="DP218" i="3" s="1"/>
  <c r="AW288" i="3"/>
  <c r="BC185" i="3"/>
  <c r="BC197" i="3" s="1"/>
  <c r="BC218" i="3" s="1"/>
  <c r="BC268" i="3"/>
  <c r="HA288" i="3"/>
  <c r="F152" i="3"/>
  <c r="F166" i="3"/>
  <c r="F158" i="3"/>
  <c r="IK288" i="3"/>
  <c r="EA185" i="3"/>
  <c r="EA197" i="3" s="1"/>
  <c r="EA218" i="3" s="1"/>
  <c r="EA268" i="3"/>
  <c r="GA288" i="3"/>
  <c r="EF288" i="3"/>
  <c r="AS288" i="3"/>
  <c r="GB288" i="3"/>
  <c r="CZ288" i="3"/>
  <c r="ER288" i="3"/>
  <c r="GG288" i="3"/>
  <c r="EM185" i="3"/>
  <c r="EM197" i="3" s="1"/>
  <c r="EM218" i="3" s="1"/>
  <c r="EM268" i="3"/>
  <c r="DB288" i="3"/>
  <c r="AL288" i="3"/>
  <c r="HB268" i="3"/>
  <c r="V288" i="3"/>
  <c r="GD268" i="3"/>
  <c r="AO288" i="3"/>
  <c r="BH185" i="3"/>
  <c r="BH197" i="3" s="1"/>
  <c r="BH218" i="3" s="1"/>
  <c r="BH268" i="3"/>
  <c r="HG268" i="3"/>
  <c r="R288" i="3"/>
  <c r="CK288" i="3"/>
  <c r="FC268" i="3"/>
  <c r="IH288" i="3"/>
  <c r="DL185" i="3"/>
  <c r="DL197" i="3" s="1"/>
  <c r="DL218" i="3" s="1"/>
  <c r="DL268" i="3"/>
  <c r="EP268" i="3"/>
  <c r="EP185" i="3"/>
  <c r="EP197" i="3" s="1"/>
  <c r="EP218" i="3" s="1"/>
  <c r="CB288" i="3"/>
  <c r="CY288" i="3"/>
  <c r="II288" i="3"/>
  <c r="BQ268" i="3"/>
  <c r="BQ185" i="3"/>
  <c r="BQ197" i="3" s="1"/>
  <c r="BQ218" i="3" s="1"/>
  <c r="AD268" i="3"/>
  <c r="AD185" i="3"/>
  <c r="AD197" i="3" s="1"/>
  <c r="AD218" i="3" s="1"/>
  <c r="S185" i="3"/>
  <c r="S197" i="3" s="1"/>
  <c r="S218" i="3" s="1"/>
  <c r="S268" i="3"/>
  <c r="BA288" i="3"/>
  <c r="HW288" i="3"/>
  <c r="HP268" i="3"/>
  <c r="AB268" i="3"/>
  <c r="AB185" i="3"/>
  <c r="AB197" i="3" s="1"/>
  <c r="AB218" i="3" s="1"/>
  <c r="GI268" i="3"/>
  <c r="EQ288" i="3"/>
  <c r="FD268" i="3"/>
  <c r="HC268" i="3"/>
  <c r="GO268" i="3"/>
  <c r="EY288" i="3"/>
  <c r="U185" i="3"/>
  <c r="U197" i="3" s="1"/>
  <c r="U218" i="3" s="1"/>
  <c r="U268" i="3"/>
  <c r="FK288" i="3"/>
  <c r="EK288" i="3"/>
  <c r="T288" i="3"/>
  <c r="AC288" i="3"/>
  <c r="IG268" i="3"/>
  <c r="GJ288" i="3"/>
  <c r="FT288" i="3"/>
  <c r="IA268" i="3"/>
  <c r="HP288" i="3"/>
  <c r="HC288" i="3"/>
  <c r="BI268" i="3"/>
  <c r="BI185" i="3"/>
  <c r="BI197" i="3" s="1"/>
  <c r="BI218" i="3" s="1"/>
  <c r="AL185" i="3"/>
  <c r="AL197" i="3" s="1"/>
  <c r="AL218" i="3" s="1"/>
  <c r="AL268" i="3"/>
  <c r="AN185" i="3"/>
  <c r="AN197" i="3" s="1"/>
  <c r="AN218" i="3" s="1"/>
  <c r="AN268" i="3"/>
  <c r="II268" i="3"/>
  <c r="EH288" i="3"/>
  <c r="DM288" i="3"/>
  <c r="BO288" i="3"/>
  <c r="FQ268" i="3"/>
  <c r="FI268" i="3"/>
  <c r="FW268" i="3"/>
  <c r="BC288" i="3"/>
  <c r="FA268" i="3"/>
  <c r="DR288" i="3"/>
  <c r="EO268" i="3"/>
  <c r="EO185" i="3"/>
  <c r="EO197" i="3" s="1"/>
  <c r="EO218" i="3" s="1"/>
  <c r="FH268" i="3"/>
  <c r="AU268" i="3"/>
  <c r="AU185" i="3"/>
  <c r="AU197" i="3" s="1"/>
  <c r="AU218" i="3" s="1"/>
  <c r="CA185" i="3"/>
  <c r="CA197" i="3" s="1"/>
  <c r="CA218" i="3" s="1"/>
  <c r="CA268" i="3"/>
  <c r="CG288" i="3"/>
  <c r="DJ268" i="3"/>
  <c r="DJ185" i="3"/>
  <c r="DJ197" i="3" s="1"/>
  <c r="DJ218" i="3" s="1"/>
  <c r="ID288" i="3"/>
  <c r="GO288" i="3"/>
  <c r="GY288" i="3"/>
  <c r="IL268" i="3"/>
  <c r="HU268" i="3"/>
  <c r="FX268" i="3"/>
  <c r="CI268" i="3"/>
  <c r="CI185" i="3"/>
  <c r="CI197" i="3" s="1"/>
  <c r="CI218" i="3" s="1"/>
  <c r="FF268" i="3"/>
  <c r="IC288" i="3"/>
  <c r="FQ288" i="3"/>
  <c r="AQ288" i="3"/>
  <c r="HH288" i="3"/>
  <c r="N185" i="3"/>
  <c r="N197" i="3" s="1"/>
  <c r="N218" i="3" s="1"/>
  <c r="N268" i="3"/>
  <c r="BP288" i="3"/>
  <c r="DA268" i="3"/>
  <c r="DA185" i="3"/>
  <c r="DA197" i="3" s="1"/>
  <c r="DA218" i="3" s="1"/>
  <c r="CP268" i="3"/>
  <c r="CP185" i="3"/>
  <c r="CP197" i="3" s="1"/>
  <c r="CP218" i="3" s="1"/>
  <c r="HK288" i="3"/>
  <c r="FG268" i="3"/>
  <c r="EY268" i="3"/>
  <c r="EY185" i="3"/>
  <c r="EY197" i="3" s="1"/>
  <c r="EY218" i="3" s="1"/>
  <c r="DS288" i="3"/>
  <c r="DI288" i="3"/>
  <c r="DQ288" i="3"/>
  <c r="CJ268" i="3"/>
  <c r="CJ185" i="3"/>
  <c r="CJ197" i="3" s="1"/>
  <c r="CJ218" i="3" s="1"/>
  <c r="IE288" i="3"/>
  <c r="HE268" i="3"/>
  <c r="HB288" i="3"/>
  <c r="AE268" i="3"/>
  <c r="AE185" i="3"/>
  <c r="AE197" i="3" s="1"/>
  <c r="AE218" i="3" s="1"/>
  <c r="GE268" i="3"/>
  <c r="CD288" i="3"/>
  <c r="EQ268" i="3"/>
  <c r="EQ185" i="3"/>
  <c r="EQ197" i="3" s="1"/>
  <c r="EQ218" i="3" s="1"/>
  <c r="AE288" i="3"/>
  <c r="GX288" i="3"/>
  <c r="AS268" i="3"/>
  <c r="AS185" i="3"/>
  <c r="AS197" i="3" s="1"/>
  <c r="AS218" i="3" s="1"/>
  <c r="DX185" i="3"/>
  <c r="DX197" i="3" s="1"/>
  <c r="DX218" i="3" s="1"/>
  <c r="DX268" i="3"/>
  <c r="DU268" i="3"/>
  <c r="DU185" i="3"/>
  <c r="DU197" i="3" s="1"/>
  <c r="DU218" i="3" s="1"/>
  <c r="DU288" i="3"/>
  <c r="HF288" i="3"/>
  <c r="BU185" i="3"/>
  <c r="BU197" i="3" s="1"/>
  <c r="BU218" i="3" s="1"/>
  <c r="BU268" i="3"/>
  <c r="IF288" i="3"/>
  <c r="GX268" i="3"/>
  <c r="AD288" i="3"/>
  <c r="BD185" i="3"/>
  <c r="BD197" i="3" s="1"/>
  <c r="BD218" i="3" s="1"/>
  <c r="BD268" i="3"/>
  <c r="HY268" i="3"/>
  <c r="CQ185" i="3"/>
  <c r="CQ197" i="3" s="1"/>
  <c r="CQ218" i="3" s="1"/>
  <c r="CQ268" i="3"/>
  <c r="CT268" i="3"/>
  <c r="CT185" i="3"/>
  <c r="CT197" i="3" s="1"/>
  <c r="CT218" i="3" s="1"/>
  <c r="Q268" i="3"/>
  <c r="Q185" i="3"/>
  <c r="Q197" i="3" s="1"/>
  <c r="Q218" i="3" s="1"/>
  <c r="DN185" i="3"/>
  <c r="DN197" i="3" s="1"/>
  <c r="DN218" i="3" s="1"/>
  <c r="DN268" i="3"/>
  <c r="AF288" i="3"/>
  <c r="BN185" i="3"/>
  <c r="BN197" i="3" s="1"/>
  <c r="BN218" i="3" s="1"/>
  <c r="BN268" i="3"/>
  <c r="AV185" i="3"/>
  <c r="AV197" i="3" s="1"/>
  <c r="AV218" i="3" s="1"/>
  <c r="AV268" i="3"/>
  <c r="GQ268" i="3"/>
  <c r="IH268" i="3"/>
  <c r="CQ288" i="3"/>
  <c r="M288" i="3"/>
  <c r="CJ288" i="3"/>
  <c r="K288" i="3"/>
  <c r="GP268" i="3"/>
  <c r="FE268" i="3"/>
  <c r="BD288" i="3"/>
  <c r="HZ268" i="3"/>
  <c r="GK288" i="3"/>
  <c r="BJ288" i="3"/>
  <c r="FE288" i="3"/>
  <c r="HM268" i="3"/>
  <c r="IJ288" i="3"/>
  <c r="EM288" i="3"/>
  <c r="ID268" i="3"/>
  <c r="GG268" i="3"/>
  <c r="GD288" i="3"/>
  <c r="HQ288" i="3"/>
  <c r="GS268" i="3"/>
  <c r="FP288" i="3"/>
  <c r="DM268" i="3"/>
  <c r="DM185" i="3"/>
  <c r="DM197" i="3" s="1"/>
  <c r="DM218" i="3" s="1"/>
  <c r="CC185" i="3"/>
  <c r="CC197" i="3" s="1"/>
  <c r="CC218" i="3" s="1"/>
  <c r="CC268" i="3"/>
  <c r="EJ268" i="3"/>
  <c r="EJ185" i="3"/>
  <c r="EJ197" i="3" s="1"/>
  <c r="EJ218" i="3" s="1"/>
  <c r="J185" i="3"/>
  <c r="J197" i="3" s="1"/>
  <c r="J218" i="3" s="1"/>
  <c r="J268" i="3"/>
  <c r="FY268" i="3"/>
  <c r="DC288" i="3"/>
  <c r="HF268" i="3"/>
  <c r="ED288" i="3"/>
  <c r="FC288" i="3"/>
  <c r="EB288" i="3"/>
  <c r="GW268" i="3"/>
  <c r="AK288" i="3"/>
  <c r="CW268" i="3"/>
  <c r="CW185" i="3"/>
  <c r="CW197" i="3" s="1"/>
  <c r="CW218" i="3" s="1"/>
  <c r="EF268" i="3"/>
  <c r="EF185" i="3"/>
  <c r="EF197" i="3" s="1"/>
  <c r="EF218" i="3" s="1"/>
  <c r="CU288" i="3"/>
  <c r="HA268" i="3"/>
  <c r="FU288" i="3"/>
  <c r="DO268" i="3"/>
  <c r="DO185" i="3"/>
  <c r="DO197" i="3" s="1"/>
  <c r="DO218" i="3" s="1"/>
  <c r="DZ268" i="3"/>
  <c r="DZ185" i="3"/>
  <c r="DZ197" i="3" s="1"/>
  <c r="DZ218" i="3" s="1"/>
  <c r="BR268" i="3"/>
  <c r="BR185" i="3"/>
  <c r="BR197" i="3" s="1"/>
  <c r="BR218" i="3" s="1"/>
  <c r="EL185" i="3"/>
  <c r="EL197" i="3" s="1"/>
  <c r="EL218" i="3" s="1"/>
  <c r="EL268" i="3"/>
  <c r="CB268" i="3"/>
  <c r="CB185" i="3"/>
  <c r="CB197" i="3" s="1"/>
  <c r="CB218" i="3" s="1"/>
  <c r="EO288" i="3"/>
  <c r="AV288" i="3"/>
  <c r="BL268" i="3"/>
  <c r="BL185" i="3"/>
  <c r="BL197" i="3" s="1"/>
  <c r="BL218" i="3" s="1"/>
  <c r="CA288" i="3"/>
  <c r="HM288" i="3"/>
  <c r="DT288" i="3"/>
  <c r="AW268" i="3"/>
  <c r="AW185" i="3"/>
  <c r="AW197" i="3" s="1"/>
  <c r="AW218" i="3" s="1"/>
  <c r="DW185" i="3"/>
  <c r="DW197" i="3" s="1"/>
  <c r="DW218" i="3" s="1"/>
  <c r="DW268" i="3"/>
  <c r="CF288" i="3"/>
  <c r="HV288" i="3"/>
  <c r="DI185" i="3"/>
  <c r="DI197" i="3" s="1"/>
  <c r="DI218" i="3" s="1"/>
  <c r="DI268" i="3"/>
  <c r="EW268" i="3"/>
  <c r="GQ288" i="3"/>
  <c r="CE288" i="3"/>
  <c r="AA185" i="3"/>
  <c r="AA197" i="3" s="1"/>
  <c r="AA218" i="3" s="1"/>
  <c r="AA268" i="3"/>
  <c r="EW288" i="3"/>
  <c r="DB185" i="3"/>
  <c r="DB197" i="3" s="1"/>
  <c r="DB218" i="3" s="1"/>
  <c r="DB268" i="3"/>
  <c r="DA288" i="3"/>
  <c r="R185" i="3"/>
  <c r="R197" i="3" s="1"/>
  <c r="R218" i="3" s="1"/>
  <c r="R268" i="3"/>
  <c r="GC268" i="3"/>
  <c r="AQ185" i="3"/>
  <c r="AQ197" i="3" s="1"/>
  <c r="AQ218" i="3" s="1"/>
  <c r="AQ268" i="3"/>
  <c r="AK185" i="3"/>
  <c r="AK197" i="3" s="1"/>
  <c r="AK218" i="3" s="1"/>
  <c r="AK268" i="3"/>
  <c r="BN288" i="3"/>
  <c r="AX185" i="3"/>
  <c r="AX197" i="3" s="1"/>
  <c r="AX218" i="3" s="1"/>
  <c r="AX268" i="3"/>
  <c r="CT288" i="3"/>
  <c r="CD268" i="3"/>
  <c r="CD185" i="3"/>
  <c r="CD197" i="3" s="1"/>
  <c r="CD218" i="3" s="1"/>
  <c r="BM185" i="3"/>
  <c r="BM197" i="3" s="1"/>
  <c r="BM218" i="3" s="1"/>
  <c r="BM268" i="3"/>
  <c r="AH185" i="3"/>
  <c r="AH197" i="3" s="1"/>
  <c r="AH218" i="3" s="1"/>
  <c r="AH268" i="3"/>
  <c r="FS288" i="3"/>
  <c r="IE268" i="3"/>
  <c r="BO268" i="3"/>
  <c r="BO185" i="3"/>
  <c r="BO197" i="3" s="1"/>
  <c r="BO218" i="3" s="1"/>
  <c r="CN268" i="3"/>
  <c r="CN185" i="3"/>
  <c r="CN197" i="3" s="1"/>
  <c r="CN218" i="3" s="1"/>
  <c r="EZ268" i="3"/>
  <c r="HO288" i="3"/>
  <c r="AR268" i="3"/>
  <c r="AR185" i="3"/>
  <c r="AR197" i="3" s="1"/>
  <c r="AR218" i="3" s="1"/>
  <c r="CL288" i="3"/>
  <c r="BT288" i="3"/>
  <c r="CS185" i="3"/>
  <c r="CS197" i="3" s="1"/>
  <c r="CS218" i="3" s="1"/>
  <c r="CS268" i="3"/>
  <c r="DH288" i="3"/>
  <c r="HI288" i="3"/>
  <c r="FR288" i="3"/>
  <c r="GN288" i="3"/>
  <c r="EH268" i="3"/>
  <c r="EH185" i="3"/>
  <c r="EH197" i="3" s="1"/>
  <c r="EH218" i="3" s="1"/>
  <c r="IF268" i="3"/>
  <c r="Y268" i="3"/>
  <c r="Y185" i="3"/>
  <c r="Y197" i="3" s="1"/>
  <c r="Y218" i="3" s="1"/>
  <c r="AG288" i="3"/>
  <c r="BJ185" i="3"/>
  <c r="BJ197" i="3" s="1"/>
  <c r="BJ218" i="3" s="1"/>
  <c r="BJ268" i="3"/>
  <c r="GK268" i="3"/>
  <c r="BY288" i="3"/>
  <c r="DX288" i="3"/>
  <c r="M268" i="3"/>
  <c r="M185" i="3"/>
  <c r="M197" i="3" s="1"/>
  <c r="M218" i="3" s="1"/>
  <c r="FG288" i="3"/>
  <c r="BR288" i="3"/>
  <c r="HQ268" i="3"/>
  <c r="HQ185" i="3"/>
  <c r="HQ197" i="3" s="1"/>
  <c r="HQ218" i="3" s="1"/>
  <c r="HJ268" i="3"/>
  <c r="AZ288" i="3"/>
  <c r="GR268" i="3"/>
  <c r="AM185" i="3"/>
  <c r="AM197" i="3" s="1"/>
  <c r="AM218" i="3" s="1"/>
  <c r="AM268" i="3"/>
  <c r="CS288" i="3"/>
  <c r="G94" i="3"/>
  <c r="GL288" i="3"/>
  <c r="HN268" i="3"/>
  <c r="EE185" i="3"/>
  <c r="EE197" i="3" s="1"/>
  <c r="EE218" i="3" s="1"/>
  <c r="EE268" i="3"/>
  <c r="EP288" i="3"/>
  <c r="IL288" i="3"/>
  <c r="GF268" i="3"/>
  <c r="EB268" i="3"/>
  <c r="EB185" i="3"/>
  <c r="EB197" i="3" s="1"/>
  <c r="EB218" i="3" s="1"/>
  <c r="DK268" i="3"/>
  <c r="DK185" i="3"/>
  <c r="DK197" i="3" s="1"/>
  <c r="DK218" i="3" s="1"/>
  <c r="DK288" i="3"/>
  <c r="CG185" i="3"/>
  <c r="CG197" i="3" s="1"/>
  <c r="CG218" i="3" s="1"/>
  <c r="CG268" i="3"/>
  <c r="FU268" i="3"/>
  <c r="CF185" i="3"/>
  <c r="CF197" i="3" s="1"/>
  <c r="CF218" i="3" s="1"/>
  <c r="CF268" i="3"/>
  <c r="DG288" i="3"/>
  <c r="GW288" i="3"/>
  <c r="I308" i="3"/>
  <c r="AM288" i="3"/>
  <c r="FZ268" i="3"/>
  <c r="GZ288" i="3"/>
  <c r="ET268" i="3"/>
  <c r="ET185" i="3"/>
  <c r="ET197" i="3" s="1"/>
  <c r="ET218" i="3" s="1"/>
  <c r="BG185" i="3"/>
  <c r="BG197" i="3" s="1"/>
  <c r="BG218" i="3" s="1"/>
  <c r="BG268" i="3"/>
  <c r="CX185" i="3"/>
  <c r="CX197" i="3" s="1"/>
  <c r="CX218" i="3" s="1"/>
  <c r="CX268" i="3"/>
  <c r="EI268" i="3"/>
  <c r="EI185" i="3"/>
  <c r="EI197" i="3" s="1"/>
  <c r="EI218" i="3" s="1"/>
  <c r="FZ288" i="3"/>
  <c r="GR288" i="3"/>
  <c r="AZ238" i="3" l="1"/>
  <c r="AZ67" i="3" s="1"/>
  <c r="GQ185" i="3"/>
  <c r="GQ197" i="3" s="1"/>
  <c r="GQ218" i="3" s="1"/>
  <c r="EW185" i="3"/>
  <c r="EW197" i="3" s="1"/>
  <c r="EW218" i="3" s="1"/>
  <c r="IL185" i="3"/>
  <c r="IL197" i="3" s="1"/>
  <c r="IL218" i="3" s="1"/>
  <c r="FR185" i="3"/>
  <c r="FR197" i="3" s="1"/>
  <c r="FR218" i="3" s="1"/>
  <c r="FW185" i="3"/>
  <c r="FW197" i="3" s="1"/>
  <c r="FW218" i="3" s="1"/>
  <c r="IE185" i="3"/>
  <c r="IE197" i="3" s="1"/>
  <c r="IE218" i="3" s="1"/>
  <c r="FQ185" i="3"/>
  <c r="FQ197" i="3" s="1"/>
  <c r="FQ218" i="3" s="1"/>
  <c r="HN185" i="3"/>
  <c r="HN197" i="3" s="1"/>
  <c r="HN218" i="3" s="1"/>
  <c r="HA185" i="3"/>
  <c r="HA197" i="3" s="1"/>
  <c r="HA218" i="3" s="1"/>
  <c r="GC185" i="3"/>
  <c r="GC197" i="3" s="1"/>
  <c r="GC218" i="3" s="1"/>
  <c r="GO185" i="3"/>
  <c r="GO197" i="3" s="1"/>
  <c r="GO218" i="3" s="1"/>
  <c r="FD185" i="3"/>
  <c r="FD197" i="3" s="1"/>
  <c r="FD218" i="3" s="1"/>
  <c r="GS185" i="3"/>
  <c r="GS197" i="3" s="1"/>
  <c r="GS218" i="3" s="1"/>
  <c r="GL185" i="3"/>
  <c r="GL197" i="3" s="1"/>
  <c r="GL218" i="3" s="1"/>
  <c r="GF185" i="3"/>
  <c r="GF197" i="3" s="1"/>
  <c r="GF218" i="3" s="1"/>
  <c r="FE185" i="3"/>
  <c r="FE197" i="3" s="1"/>
  <c r="FE218" i="3" s="1"/>
  <c r="GK185" i="3"/>
  <c r="GK197" i="3" s="1"/>
  <c r="GK218" i="3" s="1"/>
  <c r="HU185" i="3"/>
  <c r="HU197" i="3" s="1"/>
  <c r="HU218" i="3" s="1"/>
  <c r="HG185" i="3"/>
  <c r="HG197" i="3" s="1"/>
  <c r="HG218" i="3" s="1"/>
  <c r="IB185" i="3"/>
  <c r="IB197" i="3" s="1"/>
  <c r="IB218" i="3" s="1"/>
  <c r="GJ185" i="3"/>
  <c r="GJ197" i="3" s="1"/>
  <c r="GJ218" i="3" s="1"/>
  <c r="FN185" i="3"/>
  <c r="FN197" i="3" s="1"/>
  <c r="FN218" i="3" s="1"/>
  <c r="HW185" i="3"/>
  <c r="HW197" i="3" s="1"/>
  <c r="HW218" i="3" s="1"/>
  <c r="HX185" i="3"/>
  <c r="HX197" i="3" s="1"/>
  <c r="HX218" i="3" s="1"/>
  <c r="EX185" i="3"/>
  <c r="EX197" i="3" s="1"/>
  <c r="EX218" i="3" s="1"/>
  <c r="FU185" i="3"/>
  <c r="FU197" i="3" s="1"/>
  <c r="FU218" i="3" s="1"/>
  <c r="FZ185" i="3"/>
  <c r="FZ197" i="3" s="1"/>
  <c r="FZ218" i="3" s="1"/>
  <c r="HB185" i="3"/>
  <c r="HB197" i="3" s="1"/>
  <c r="HB218" i="3" s="1"/>
  <c r="FH185" i="3"/>
  <c r="FH197" i="3" s="1"/>
  <c r="FH218" i="3" s="1"/>
  <c r="GE185" i="3"/>
  <c r="GE197" i="3" s="1"/>
  <c r="GE218" i="3" s="1"/>
  <c r="IG185" i="3"/>
  <c r="IG197" i="3" s="1"/>
  <c r="IG218" i="3" s="1"/>
  <c r="HI185" i="3"/>
  <c r="HI197" i="3" s="1"/>
  <c r="HI218" i="3" s="1"/>
  <c r="EZ185" i="3"/>
  <c r="EZ197" i="3" s="1"/>
  <c r="EZ218" i="3" s="1"/>
  <c r="HY185" i="3"/>
  <c r="HY197" i="3" s="1"/>
  <c r="HY218" i="3" s="1"/>
  <c r="FY185" i="3"/>
  <c r="FY197" i="3" s="1"/>
  <c r="FY218" i="3" s="1"/>
  <c r="IJ185" i="3"/>
  <c r="IJ197" i="3" s="1"/>
  <c r="IJ218" i="3" s="1"/>
  <c r="FI185" i="3"/>
  <c r="FI197" i="3" s="1"/>
  <c r="FI218" i="3" s="1"/>
  <c r="HF185" i="3"/>
  <c r="HF197" i="3" s="1"/>
  <c r="HF218" i="3" s="1"/>
  <c r="IH185" i="3"/>
  <c r="IH197" i="3" s="1"/>
  <c r="IH218" i="3" s="1"/>
  <c r="FG185" i="3"/>
  <c r="FG197" i="3" s="1"/>
  <c r="FG218" i="3" s="1"/>
  <c r="FC185" i="3"/>
  <c r="FC197" i="3" s="1"/>
  <c r="FC218" i="3" s="1"/>
  <c r="HL185" i="3"/>
  <c r="HL197" i="3" s="1"/>
  <c r="HL218" i="3" s="1"/>
  <c r="HC185" i="3"/>
  <c r="HC197" i="3" s="1"/>
  <c r="HC218" i="3" s="1"/>
  <c r="GP185" i="3"/>
  <c r="GP197" i="3" s="1"/>
  <c r="GP218" i="3" s="1"/>
  <c r="GI185" i="3"/>
  <c r="GI197" i="3" s="1"/>
  <c r="GI218" i="3" s="1"/>
  <c r="HJ185" i="3"/>
  <c r="HJ197" i="3" s="1"/>
  <c r="HJ218" i="3" s="1"/>
  <c r="HZ185" i="3"/>
  <c r="HZ197" i="3" s="1"/>
  <c r="HZ218" i="3" s="1"/>
  <c r="FS185" i="3"/>
  <c r="FS197" i="3" s="1"/>
  <c r="FS218" i="3" s="1"/>
  <c r="GM185" i="3"/>
  <c r="GM197" i="3" s="1"/>
  <c r="GM218" i="3" s="1"/>
  <c r="FA185" i="3"/>
  <c r="FA197" i="3" s="1"/>
  <c r="FA218" i="3" s="1"/>
  <c r="FF185" i="3"/>
  <c r="FF197" i="3" s="1"/>
  <c r="FF218" i="3" s="1"/>
  <c r="FX185" i="3"/>
  <c r="FX197" i="3" s="1"/>
  <c r="FX218" i="3" s="1"/>
  <c r="FM185" i="3"/>
  <c r="FM197" i="3" s="1"/>
  <c r="FM218" i="3" s="1"/>
  <c r="GR185" i="3"/>
  <c r="GR197" i="3" s="1"/>
  <c r="GR218" i="3" s="1"/>
  <c r="GG185" i="3"/>
  <c r="GG197" i="3" s="1"/>
  <c r="GG218" i="3" s="1"/>
  <c r="GU185" i="3"/>
  <c r="GU197" i="3" s="1"/>
  <c r="GU218" i="3" s="1"/>
  <c r="GX185" i="3"/>
  <c r="GX197" i="3" s="1"/>
  <c r="GX218" i="3" s="1"/>
  <c r="HT185" i="3"/>
  <c r="HT197" i="3" s="1"/>
  <c r="HT218" i="3" s="1"/>
  <c r="ID185" i="3"/>
  <c r="ID197" i="3" s="1"/>
  <c r="ID218" i="3" s="1"/>
  <c r="GA185" i="3"/>
  <c r="GA197" i="3" s="1"/>
  <c r="GA218" i="3" s="1"/>
  <c r="II185" i="3"/>
  <c r="II197" i="3" s="1"/>
  <c r="II218" i="3" s="1"/>
  <c r="IA185" i="3"/>
  <c r="IA197" i="3" s="1"/>
  <c r="IA218" i="3" s="1"/>
  <c r="IF185" i="3"/>
  <c r="IF197" i="3" s="1"/>
  <c r="IF218" i="3" s="1"/>
  <c r="IM185" i="3"/>
  <c r="IM197" i="3" s="1"/>
  <c r="IM218" i="3" s="1"/>
  <c r="GW185" i="3"/>
  <c r="GW197" i="3" s="1"/>
  <c r="GW218" i="3" s="1"/>
  <c r="IK185" i="3"/>
  <c r="IK197" i="3" s="1"/>
  <c r="IK218" i="3" s="1"/>
  <c r="HE185" i="3"/>
  <c r="HE197" i="3" s="1"/>
  <c r="HE218" i="3" s="1"/>
  <c r="FV185" i="3"/>
  <c r="FV197" i="3" s="1"/>
  <c r="FV218" i="3" s="1"/>
  <c r="HK185" i="3"/>
  <c r="HK197" i="3" s="1"/>
  <c r="HK218" i="3" s="1"/>
  <c r="DG238" i="3"/>
  <c r="DG67" i="3" s="1"/>
  <c r="DG239" i="3"/>
  <c r="AZ239" i="3"/>
  <c r="U239" i="3"/>
  <c r="U238" i="3"/>
  <c r="U67" i="3" s="1"/>
  <c r="GA239" i="3"/>
  <c r="GA238" i="3"/>
  <c r="GA67" i="3" s="1"/>
  <c r="AV239" i="3"/>
  <c r="AV238" i="3"/>
  <c r="AV67" i="3" s="1"/>
  <c r="DE239" i="3"/>
  <c r="DE238" i="3"/>
  <c r="DE67" i="3" s="1"/>
  <c r="CV239" i="3"/>
  <c r="CV238" i="3"/>
  <c r="CV67" i="3" s="1"/>
  <c r="AA239" i="3"/>
  <c r="AA238" i="3"/>
  <c r="AA67" i="3" s="1"/>
  <c r="IC185" i="3"/>
  <c r="IC197" i="3" s="1"/>
  <c r="IC218" i="3" s="1"/>
  <c r="EK239" i="3"/>
  <c r="EK238" i="3"/>
  <c r="EK67" i="3" s="1"/>
  <c r="AR239" i="3"/>
  <c r="AR238" i="3"/>
  <c r="AR67" i="3" s="1"/>
  <c r="O239" i="3"/>
  <c r="O238" i="3"/>
  <c r="O67" i="3" s="1"/>
  <c r="FE238" i="3"/>
  <c r="FE67" i="3" s="1"/>
  <c r="FE239" i="3"/>
  <c r="BF239" i="3"/>
  <c r="BF238" i="3"/>
  <c r="BF67" i="3" s="1"/>
  <c r="FK185" i="3"/>
  <c r="FK197" i="3" s="1"/>
  <c r="FK218" i="3" s="1"/>
  <c r="HH185" i="3"/>
  <c r="HH197" i="3" s="1"/>
  <c r="HH218" i="3" s="1"/>
  <c r="BP239" i="3"/>
  <c r="BP238" i="3"/>
  <c r="BP67" i="3" s="1"/>
  <c r="FF239" i="3"/>
  <c r="FF238" i="3"/>
  <c r="FF67" i="3" s="1"/>
  <c r="AB239" i="3"/>
  <c r="AB238" i="3"/>
  <c r="AB67" i="3" s="1"/>
  <c r="AK239" i="3"/>
  <c r="AK238" i="3"/>
  <c r="AK67" i="3" s="1"/>
  <c r="EE239" i="3"/>
  <c r="EE238" i="3"/>
  <c r="EE67" i="3" s="1"/>
  <c r="GE239" i="3"/>
  <c r="GE238" i="3"/>
  <c r="GE67" i="3" s="1"/>
  <c r="AW239" i="3"/>
  <c r="AW238" i="3"/>
  <c r="AW67" i="3" s="1"/>
  <c r="DT239" i="3"/>
  <c r="DT238" i="3"/>
  <c r="DT67" i="3" s="1"/>
  <c r="GL239" i="3"/>
  <c r="GL238" i="3"/>
  <c r="GL67" i="3" s="1"/>
  <c r="FN239" i="3"/>
  <c r="FN238" i="3"/>
  <c r="FN67" i="3" s="1"/>
  <c r="FW239" i="3"/>
  <c r="FW238" i="3"/>
  <c r="FW67" i="3" s="1"/>
  <c r="BV239" i="3"/>
  <c r="BV238" i="3"/>
  <c r="BV67" i="3" s="1"/>
  <c r="HR185" i="3"/>
  <c r="HR197" i="3" s="1"/>
  <c r="HR218" i="3" s="1"/>
  <c r="FL185" i="3"/>
  <c r="FL197" i="3" s="1"/>
  <c r="FL218" i="3" s="1"/>
  <c r="EF239" i="3"/>
  <c r="EF238" i="3"/>
  <c r="EF67" i="3" s="1"/>
  <c r="S239" i="3"/>
  <c r="S238" i="3"/>
  <c r="S67" i="3" s="1"/>
  <c r="HK239" i="3"/>
  <c r="HK238" i="3"/>
  <c r="HK67" i="3" s="1"/>
  <c r="FX238" i="3"/>
  <c r="FX67" i="3" s="1"/>
  <c r="FX239" i="3"/>
  <c r="FI239" i="3"/>
  <c r="FI238" i="3"/>
  <c r="FI67" i="3" s="1"/>
  <c r="CM239" i="3"/>
  <c r="CM238" i="3"/>
  <c r="CM67" i="3" s="1"/>
  <c r="GT239" i="3"/>
  <c r="GT238" i="3"/>
  <c r="GT67" i="3" s="1"/>
  <c r="GJ239" i="3"/>
  <c r="GJ238" i="3"/>
  <c r="GJ67" i="3" s="1"/>
  <c r="HE239" i="3"/>
  <c r="HE238" i="3"/>
  <c r="HE67" i="3" s="1"/>
  <c r="GP239" i="3"/>
  <c r="GP238" i="3"/>
  <c r="GP67" i="3" s="1"/>
  <c r="FZ239" i="3"/>
  <c r="FZ238" i="3"/>
  <c r="FZ67" i="3" s="1"/>
  <c r="AL239" i="3"/>
  <c r="AL238" i="3"/>
  <c r="AL67" i="3" s="1"/>
  <c r="FB239" i="3"/>
  <c r="FB238" i="3"/>
  <c r="FB67" i="3" s="1"/>
  <c r="EJ239" i="3"/>
  <c r="EJ238" i="3"/>
  <c r="EJ67" i="3" s="1"/>
  <c r="IL239" i="3"/>
  <c r="IL238" i="3"/>
  <c r="IL67" i="3" s="1"/>
  <c r="BQ239" i="3"/>
  <c r="BQ238" i="3"/>
  <c r="BQ67" i="3" s="1"/>
  <c r="DH239" i="3"/>
  <c r="DH238" i="3"/>
  <c r="DH67" i="3" s="1"/>
  <c r="BR239" i="3"/>
  <c r="BR238" i="3"/>
  <c r="BR67" i="3" s="1"/>
  <c r="EC239" i="3"/>
  <c r="EC238" i="3"/>
  <c r="EC67" i="3" s="1"/>
  <c r="DQ239" i="3"/>
  <c r="DQ238" i="3"/>
  <c r="DQ67" i="3" s="1"/>
  <c r="ED239" i="3"/>
  <c r="ED238" i="3"/>
  <c r="ED67" i="3" s="1"/>
  <c r="GN185" i="3"/>
  <c r="GN197" i="3" s="1"/>
  <c r="GN218" i="3" s="1"/>
  <c r="BD239" i="3"/>
  <c r="BD238" i="3"/>
  <c r="BD67" i="3" s="1"/>
  <c r="DN239" i="3"/>
  <c r="DN238" i="3"/>
  <c r="DN67" i="3" s="1"/>
  <c r="DX239" i="3"/>
  <c r="DX238" i="3"/>
  <c r="DX67" i="3" s="1"/>
  <c r="DC239" i="3"/>
  <c r="DC238" i="3"/>
  <c r="DC67" i="3" s="1"/>
  <c r="DO239" i="3"/>
  <c r="DO238" i="3"/>
  <c r="DO67" i="3" s="1"/>
  <c r="EB239" i="3"/>
  <c r="EB238" i="3"/>
  <c r="EB67" i="3" s="1"/>
  <c r="J258" i="3"/>
  <c r="BX239" i="3"/>
  <c r="BX238" i="3"/>
  <c r="BX67" i="3" s="1"/>
  <c r="HN239" i="3"/>
  <c r="HN238" i="3"/>
  <c r="HN67" i="3" s="1"/>
  <c r="HU239" i="3"/>
  <c r="HU238" i="3"/>
  <c r="HU67" i="3" s="1"/>
  <c r="GF239" i="3"/>
  <c r="GF238" i="3"/>
  <c r="GF67" i="3" s="1"/>
  <c r="IJ239" i="3"/>
  <c r="IJ238" i="3"/>
  <c r="IJ67" i="3" s="1"/>
  <c r="GZ185" i="3"/>
  <c r="GZ197" i="3" s="1"/>
  <c r="GZ218" i="3" s="1"/>
  <c r="HM239" i="3"/>
  <c r="HM238" i="3"/>
  <c r="HM67" i="3" s="1"/>
  <c r="DP239" i="3"/>
  <c r="DP238" i="3"/>
  <c r="DP67" i="3" s="1"/>
  <c r="CD239" i="3"/>
  <c r="CD238" i="3"/>
  <c r="CD67" i="3" s="1"/>
  <c r="GY239" i="3"/>
  <c r="GY238" i="3"/>
  <c r="GY67" i="3" s="1"/>
  <c r="BC239" i="3"/>
  <c r="BC238" i="3"/>
  <c r="BC67" i="3" s="1"/>
  <c r="AH239" i="3"/>
  <c r="AH238" i="3"/>
  <c r="AH67" i="3" s="1"/>
  <c r="GV239" i="3"/>
  <c r="GV238" i="3"/>
  <c r="GV67" i="3" s="1"/>
  <c r="J239" i="3"/>
  <c r="J238" i="3"/>
  <c r="J67" i="3" s="1"/>
  <c r="HJ239" i="3"/>
  <c r="HJ238" i="3"/>
  <c r="HJ67" i="3" s="1"/>
  <c r="FP185" i="3"/>
  <c r="FP197" i="3" s="1"/>
  <c r="FP218" i="3" s="1"/>
  <c r="FM239" i="3"/>
  <c r="FM238" i="3"/>
  <c r="FM67" i="3" s="1"/>
  <c r="EU239" i="3"/>
  <c r="EU238" i="3"/>
  <c r="EU67" i="3" s="1"/>
  <c r="DY239" i="3"/>
  <c r="DY238" i="3"/>
  <c r="DY67" i="3" s="1"/>
  <c r="HD185" i="3"/>
  <c r="HD197" i="3" s="1"/>
  <c r="HD218" i="3" s="1"/>
  <c r="FJ185" i="3"/>
  <c r="FJ197" i="3" s="1"/>
  <c r="FJ218" i="3" s="1"/>
  <c r="CO239" i="3"/>
  <c r="CO238" i="3"/>
  <c r="CO67" i="3" s="1"/>
  <c r="Y239" i="3"/>
  <c r="Y238" i="3"/>
  <c r="Y67" i="3" s="1"/>
  <c r="DI239" i="3"/>
  <c r="DI238" i="3"/>
  <c r="DI67" i="3" s="1"/>
  <c r="EW238" i="3"/>
  <c r="EW67" i="3" s="1"/>
  <c r="EW239" i="3"/>
  <c r="GC239" i="3"/>
  <c r="GC238" i="3"/>
  <c r="GC67" i="3" s="1"/>
  <c r="AJ239" i="3"/>
  <c r="AJ238" i="3"/>
  <c r="AJ67" i="3" s="1"/>
  <c r="GK238" i="3"/>
  <c r="GK67" i="3" s="1"/>
  <c r="GK239" i="3"/>
  <c r="EA238" i="3"/>
  <c r="EA67" i="3" s="1"/>
  <c r="EA239" i="3"/>
  <c r="CS239" i="3"/>
  <c r="CS238" i="3"/>
  <c r="CS67" i="3" s="1"/>
  <c r="CE238" i="3"/>
  <c r="CE67" i="3" s="1"/>
  <c r="CE239" i="3"/>
  <c r="EQ239" i="3"/>
  <c r="EQ238" i="3"/>
  <c r="EQ67" i="3" s="1"/>
  <c r="GV185" i="3"/>
  <c r="GV197" i="3" s="1"/>
  <c r="GV218" i="3" s="1"/>
  <c r="BS239" i="3"/>
  <c r="BS238" i="3"/>
  <c r="BS67" i="3" s="1"/>
  <c r="DR239" i="3"/>
  <c r="DR238" i="3"/>
  <c r="DR67" i="3" s="1"/>
  <c r="CK239" i="3"/>
  <c r="CK238" i="3"/>
  <c r="CK67" i="3" s="1"/>
  <c r="DA239" i="3"/>
  <c r="DA238" i="3"/>
  <c r="DA67" i="3" s="1"/>
  <c r="DW239" i="3"/>
  <c r="DW238" i="3"/>
  <c r="DW67" i="3" s="1"/>
  <c r="DF239" i="3"/>
  <c r="DF238" i="3"/>
  <c r="DF67" i="3" s="1"/>
  <c r="CI239" i="3"/>
  <c r="CI238" i="3"/>
  <c r="CI67" i="3" s="1"/>
  <c r="GW239" i="3"/>
  <c r="GW238" i="3"/>
  <c r="GW67" i="3" s="1"/>
  <c r="BB239" i="3"/>
  <c r="BB238" i="3"/>
  <c r="BB67" i="3" s="1"/>
  <c r="HO239" i="3"/>
  <c r="HO238" i="3"/>
  <c r="HO67" i="3" s="1"/>
  <c r="FG239" i="3"/>
  <c r="FG238" i="3"/>
  <c r="FG67" i="3" s="1"/>
  <c r="DD239" i="3"/>
  <c r="DD238" i="3"/>
  <c r="DD67" i="3" s="1"/>
  <c r="BG239" i="3"/>
  <c r="BG238" i="3"/>
  <c r="BG67" i="3" s="1"/>
  <c r="HY239" i="3"/>
  <c r="HY238" i="3"/>
  <c r="HY67" i="3" s="1"/>
  <c r="FL239" i="3"/>
  <c r="FL238" i="3"/>
  <c r="FL67" i="3" s="1"/>
  <c r="X239" i="3"/>
  <c r="X238" i="3"/>
  <c r="X67" i="3" s="1"/>
  <c r="HQ239" i="3"/>
  <c r="HQ238" i="3"/>
  <c r="HQ67" i="3" s="1"/>
  <c r="T239" i="3"/>
  <c r="T238" i="3"/>
  <c r="T67" i="3" s="1"/>
  <c r="GB185" i="3"/>
  <c r="GB197" i="3" s="1"/>
  <c r="GB218" i="3" s="1"/>
  <c r="GH185" i="3"/>
  <c r="GH197" i="3" s="1"/>
  <c r="GH218" i="3" s="1"/>
  <c r="FR239" i="3"/>
  <c r="FR238" i="3"/>
  <c r="FR67" i="3" s="1"/>
  <c r="FS239" i="3"/>
  <c r="FS238" i="3"/>
  <c r="FS67" i="3" s="1"/>
  <c r="Z239" i="3"/>
  <c r="Z238" i="3"/>
  <c r="Z67" i="3" s="1"/>
  <c r="EZ239" i="3"/>
  <c r="EZ238" i="3"/>
  <c r="EZ67" i="3" s="1"/>
  <c r="HZ239" i="3"/>
  <c r="HZ238" i="3"/>
  <c r="HZ67" i="3" s="1"/>
  <c r="AM239" i="3"/>
  <c r="AM238" i="3"/>
  <c r="AM67" i="3" s="1"/>
  <c r="AI239" i="3"/>
  <c r="AI238" i="3"/>
  <c r="AI67" i="3" s="1"/>
  <c r="AG239" i="3"/>
  <c r="AG238" i="3"/>
  <c r="AG67" i="3" s="1"/>
  <c r="GB239" i="3"/>
  <c r="GB238" i="3"/>
  <c r="GB67" i="3" s="1"/>
  <c r="DM239" i="3"/>
  <c r="DM238" i="3"/>
  <c r="DM67" i="3" s="1"/>
  <c r="BH239" i="3"/>
  <c r="BH238" i="3"/>
  <c r="BH67" i="3" s="1"/>
  <c r="FK239" i="3"/>
  <c r="FK238" i="3"/>
  <c r="FK67" i="3" s="1"/>
  <c r="CL239" i="3"/>
  <c r="CL238" i="3"/>
  <c r="CL67" i="3" s="1"/>
  <c r="DB239" i="3"/>
  <c r="DB238" i="3"/>
  <c r="DB67" i="3" s="1"/>
  <c r="L239" i="3"/>
  <c r="L238" i="3"/>
  <c r="L67" i="3" s="1"/>
  <c r="AD239" i="3"/>
  <c r="AD238" i="3"/>
  <c r="AD67" i="3" s="1"/>
  <c r="AF239" i="3"/>
  <c r="AF238" i="3"/>
  <c r="AF67" i="3" s="1"/>
  <c r="BM239" i="3"/>
  <c r="BM238" i="3"/>
  <c r="BM67" i="3" s="1"/>
  <c r="GI239" i="3"/>
  <c r="GI238" i="3"/>
  <c r="GI67" i="3" s="1"/>
  <c r="IG239" i="3"/>
  <c r="IG238" i="3"/>
  <c r="IG67" i="3" s="1"/>
  <c r="FG162" i="3"/>
  <c r="CI161" i="3"/>
  <c r="BI161" i="3"/>
  <c r="GS162" i="3"/>
  <c r="AF162" i="3"/>
  <c r="GF161" i="3"/>
  <c r="EX161" i="3"/>
  <c r="HP161" i="3"/>
  <c r="FT162" i="3"/>
  <c r="CP162" i="3"/>
  <c r="DN162" i="3"/>
  <c r="II162" i="3"/>
  <c r="DV162" i="3"/>
  <c r="CT162" i="3"/>
  <c r="BW161" i="3"/>
  <c r="CS162" i="3"/>
  <c r="EK161" i="3"/>
  <c r="AT162" i="3"/>
  <c r="GK162" i="3"/>
  <c r="FX162" i="3"/>
  <c r="GQ162" i="3"/>
  <c r="BH162" i="3"/>
  <c r="EV162" i="3"/>
  <c r="BF162" i="3"/>
  <c r="DY162" i="3"/>
  <c r="IK161" i="3"/>
  <c r="K162" i="3"/>
  <c r="HP162" i="3"/>
  <c r="AW161" i="3"/>
  <c r="HI162" i="3"/>
  <c r="EV161" i="3"/>
  <c r="AH162" i="3"/>
  <c r="X162" i="3"/>
  <c r="N162" i="3"/>
  <c r="GG161" i="3"/>
  <c r="ES162" i="3"/>
  <c r="BD162" i="3"/>
  <c r="CD161" i="3"/>
  <c r="BQ162" i="3"/>
  <c r="AZ161" i="3"/>
  <c r="BB162" i="3"/>
  <c r="DW161" i="3"/>
  <c r="CQ161" i="3"/>
  <c r="CU162" i="3"/>
  <c r="FR161" i="3"/>
  <c r="AB162" i="3"/>
  <c r="AZ162" i="3"/>
  <c r="IJ162" i="3"/>
  <c r="W162" i="3"/>
  <c r="Y161" i="3"/>
  <c r="I162" i="3"/>
  <c r="AJ162" i="3"/>
  <c r="GN162" i="3"/>
  <c r="AG161" i="3"/>
  <c r="HS161" i="3"/>
  <c r="DV161" i="3"/>
  <c r="IL161" i="3"/>
  <c r="EX162" i="3"/>
  <c r="EL162" i="3"/>
  <c r="GX161" i="3"/>
  <c r="GJ161" i="3"/>
  <c r="GJ162" i="3"/>
  <c r="EO161" i="3"/>
  <c r="HU162" i="3"/>
  <c r="GW162" i="3"/>
  <c r="DC161" i="3"/>
  <c r="DU162" i="3"/>
  <c r="EB161" i="3"/>
  <c r="CK162" i="3"/>
  <c r="EG162" i="3"/>
  <c r="CY161" i="3"/>
  <c r="HZ162" i="3"/>
  <c r="BS162" i="3"/>
  <c r="CO161" i="3"/>
  <c r="CH161" i="3"/>
  <c r="L161" i="3"/>
  <c r="BU162" i="3"/>
  <c r="FS162" i="3"/>
  <c r="IA161" i="3"/>
  <c r="BY161" i="3"/>
  <c r="GB161" i="3"/>
  <c r="FO161" i="3"/>
  <c r="T162" i="3"/>
  <c r="EY162" i="3"/>
  <c r="CX161" i="3"/>
  <c r="GR162" i="3"/>
  <c r="FF161" i="3"/>
  <c r="DP162" i="3"/>
  <c r="V162" i="3"/>
  <c r="AE161" i="3"/>
  <c r="EN162" i="3"/>
  <c r="DX162" i="3"/>
  <c r="GY161" i="3"/>
  <c r="FH161" i="3"/>
  <c r="ID162" i="3"/>
  <c r="BM161" i="3"/>
  <c r="AF161" i="3"/>
  <c r="GK161" i="3"/>
  <c r="FK161" i="3"/>
  <c r="DO161" i="3"/>
  <c r="HF162" i="3"/>
  <c r="BG162" i="3"/>
  <c r="GI161" i="3"/>
  <c r="FA162" i="3"/>
  <c r="EE162" i="3"/>
  <c r="ES161" i="3"/>
  <c r="BI162" i="3"/>
  <c r="Z161" i="3"/>
  <c r="HH161" i="3"/>
  <c r="CY162" i="3"/>
  <c r="CC161" i="3"/>
  <c r="AL162" i="3"/>
  <c r="BP161" i="3"/>
  <c r="L162" i="3"/>
  <c r="DZ161" i="3"/>
  <c r="AB161" i="3"/>
  <c r="HE161" i="3"/>
  <c r="AV161" i="3"/>
  <c r="CZ161" i="3"/>
  <c r="FE162" i="3"/>
  <c r="GV162" i="3"/>
  <c r="AN162" i="3"/>
  <c r="DT161" i="3"/>
  <c r="HC162" i="3"/>
  <c r="FY162" i="3"/>
  <c r="GS161" i="3"/>
  <c r="AQ162" i="3"/>
  <c r="AG162" i="3"/>
  <c r="DB161" i="3"/>
  <c r="EP162" i="3"/>
  <c r="BD161" i="3"/>
  <c r="CF161" i="3"/>
  <c r="CR162" i="3"/>
  <c r="Q162" i="3"/>
  <c r="CV162" i="3"/>
  <c r="EG161" i="3"/>
  <c r="CL161" i="3"/>
  <c r="EK162" i="3"/>
  <c r="AY161" i="3"/>
  <c r="BS161" i="3"/>
  <c r="BX161" i="3"/>
  <c r="DS162" i="3"/>
  <c r="EE161" i="3"/>
  <c r="BJ161" i="3"/>
  <c r="AX162" i="3"/>
  <c r="AP161" i="3"/>
  <c r="CB161" i="3"/>
  <c r="FZ161" i="3"/>
  <c r="X161" i="3"/>
  <c r="BL162" i="3"/>
  <c r="DH161" i="3"/>
  <c r="EM161" i="3"/>
  <c r="GA162" i="3"/>
  <c r="FI161" i="3"/>
  <c r="DG161" i="3"/>
  <c r="ET161" i="3"/>
  <c r="HG162" i="3"/>
  <c r="BH161" i="3"/>
  <c r="U161" i="3"/>
  <c r="GD162" i="3"/>
  <c r="CB162" i="3"/>
  <c r="HH162" i="3"/>
  <c r="BJ162" i="3"/>
  <c r="HJ161" i="3"/>
  <c r="DT162" i="3"/>
  <c r="HN161" i="3"/>
  <c r="V161" i="3"/>
  <c r="EJ162" i="3"/>
  <c r="EH161" i="3"/>
  <c r="HY161" i="3"/>
  <c r="GE161" i="3"/>
  <c r="FQ161" i="3"/>
  <c r="FU161" i="3"/>
  <c r="HL162" i="3"/>
  <c r="ED162" i="3"/>
  <c r="BE162" i="3"/>
  <c r="IH162" i="3"/>
  <c r="HE162" i="3"/>
  <c r="IC161" i="3"/>
  <c r="Y162" i="3"/>
  <c r="DA161" i="3"/>
  <c r="AO161" i="3"/>
  <c r="AD161" i="3"/>
  <c r="BO161" i="3"/>
  <c r="ET162" i="3"/>
  <c r="HX161" i="3"/>
  <c r="HK161" i="3"/>
  <c r="HV162" i="3"/>
  <c r="J162" i="3"/>
  <c r="J161" i="3"/>
  <c r="DQ161" i="3"/>
  <c r="DH162" i="3"/>
  <c r="CZ162" i="3"/>
  <c r="FZ162" i="3"/>
  <c r="AU162" i="3"/>
  <c r="IL162" i="3"/>
  <c r="FN162" i="3"/>
  <c r="GM161" i="3"/>
  <c r="AV162" i="3"/>
  <c r="FL162" i="3"/>
  <c r="AR161" i="3"/>
  <c r="AL161" i="3"/>
  <c r="GU162" i="3"/>
  <c r="HU161" i="3"/>
  <c r="HL161" i="3"/>
  <c r="AA162" i="3"/>
  <c r="FN161" i="3"/>
  <c r="BG161" i="3"/>
  <c r="DK162" i="3"/>
  <c r="CI162" i="3"/>
  <c r="IG161" i="3"/>
  <c r="IF162" i="3"/>
  <c r="DO162" i="3"/>
  <c r="BC162" i="3"/>
  <c r="CQ162" i="3"/>
  <c r="BU161" i="3"/>
  <c r="BF161" i="3"/>
  <c r="II161" i="3"/>
  <c r="GZ161" i="3"/>
  <c r="FG161" i="3"/>
  <c r="HD162" i="3"/>
  <c r="HO162" i="3"/>
  <c r="FE161" i="3"/>
  <c r="FK162" i="3"/>
  <c r="EQ162" i="3"/>
  <c r="R161" i="3"/>
  <c r="DM162" i="3"/>
  <c r="GI162" i="3"/>
  <c r="IN162" i="3"/>
  <c r="HI161" i="3"/>
  <c r="AH161" i="3"/>
  <c r="AO162" i="3"/>
  <c r="CF162" i="3"/>
  <c r="HA161" i="3"/>
  <c r="AJ161" i="3"/>
  <c r="IE161" i="3"/>
  <c r="HJ162" i="3"/>
  <c r="DI162" i="3"/>
  <c r="FB162" i="3"/>
  <c r="EB162" i="3"/>
  <c r="GH161" i="3"/>
  <c r="FB161" i="3"/>
  <c r="S162" i="3"/>
  <c r="HN162" i="3"/>
  <c r="GZ162" i="3"/>
  <c r="ED161" i="3"/>
  <c r="BA162" i="3"/>
  <c r="IB161" i="3"/>
  <c r="CT161" i="3"/>
  <c r="M161" i="3"/>
  <c r="CW162" i="3"/>
  <c r="FC162" i="3"/>
  <c r="HT162" i="3"/>
  <c r="AS161" i="3"/>
  <c r="HT161" i="3"/>
  <c r="FV161" i="3"/>
  <c r="W161" i="3"/>
  <c r="CJ162" i="3"/>
  <c r="BA161" i="3"/>
  <c r="FC161" i="3"/>
  <c r="FI162" i="3"/>
  <c r="HQ161" i="3"/>
  <c r="EC162" i="3"/>
  <c r="DS161" i="3"/>
  <c r="FM161" i="3"/>
  <c r="FS161" i="3"/>
  <c r="BT161" i="3"/>
  <c r="CN161" i="3"/>
  <c r="FO162" i="3"/>
  <c r="BQ161" i="3"/>
  <c r="EI162" i="3"/>
  <c r="AY162" i="3"/>
  <c r="FW161" i="3"/>
  <c r="HX162" i="3"/>
  <c r="CA162" i="3"/>
  <c r="BL161" i="3"/>
  <c r="HC161" i="3"/>
  <c r="AK162" i="3"/>
  <c r="HZ161" i="3"/>
  <c r="BN162" i="3"/>
  <c r="GR161" i="3"/>
  <c r="GB162" i="3"/>
  <c r="IM162" i="3"/>
  <c r="FJ161" i="3"/>
  <c r="DR161" i="3"/>
  <c r="AQ161" i="3"/>
  <c r="GD161" i="3"/>
  <c r="IA162" i="3"/>
  <c r="CU161" i="3"/>
  <c r="GO162" i="3"/>
  <c r="DJ161" i="3"/>
  <c r="GC161" i="3"/>
  <c r="CS161" i="3"/>
  <c r="EZ161" i="3"/>
  <c r="GP161" i="3"/>
  <c r="DW162" i="3"/>
  <c r="P161" i="3"/>
  <c r="FP162" i="3"/>
  <c r="HK162" i="3"/>
  <c r="U162" i="3"/>
  <c r="BW162" i="3"/>
  <c r="HM161" i="3"/>
  <c r="EM162" i="3"/>
  <c r="EJ161" i="3"/>
  <c r="HV161" i="3"/>
  <c r="GU161" i="3"/>
  <c r="T161" i="3"/>
  <c r="ER162" i="3"/>
  <c r="Z162" i="3"/>
  <c r="EA162" i="3"/>
  <c r="DF161" i="3"/>
  <c r="GC162" i="3"/>
  <c r="EP161" i="3"/>
  <c r="FJ162" i="3"/>
  <c r="FM162" i="3"/>
  <c r="IK162" i="3"/>
  <c r="N161" i="3"/>
  <c r="DL161" i="3"/>
  <c r="CK161" i="3"/>
  <c r="IF161" i="3"/>
  <c r="AU161" i="3"/>
  <c r="HD161" i="3"/>
  <c r="P162" i="3"/>
  <c r="BE161" i="3"/>
  <c r="CG162" i="3"/>
  <c r="FX161" i="3"/>
  <c r="CP161" i="3"/>
  <c r="IE162" i="3"/>
  <c r="CE161" i="3"/>
  <c r="DI161" i="3"/>
  <c r="FP161" i="3"/>
  <c r="FY161" i="3"/>
  <c r="HR161" i="3"/>
  <c r="HR162" i="3"/>
  <c r="FT161" i="3"/>
  <c r="FA161" i="3"/>
  <c r="HG161" i="3"/>
  <c r="AC162" i="3"/>
  <c r="GT161" i="3"/>
  <c r="CM162" i="3"/>
  <c r="O162" i="3"/>
  <c r="FQ162" i="3"/>
  <c r="FU162" i="3"/>
  <c r="R162" i="3"/>
  <c r="DC162" i="3"/>
  <c r="BV162" i="3"/>
  <c r="AC161" i="3"/>
  <c r="CH162" i="3"/>
  <c r="BO162" i="3"/>
  <c r="FH162" i="3"/>
  <c r="BR162" i="3"/>
  <c r="AM161" i="3"/>
  <c r="GN161" i="3"/>
  <c r="DX161" i="3"/>
  <c r="S161" i="3"/>
  <c r="CO162" i="3"/>
  <c r="O161" i="3"/>
  <c r="DP161" i="3"/>
  <c r="EY161" i="3"/>
  <c r="CD162" i="3"/>
  <c r="GQ161" i="3"/>
  <c r="EC161" i="3"/>
  <c r="BC161" i="3"/>
  <c r="HA162" i="3"/>
  <c r="DE162" i="3"/>
  <c r="DE161" i="3"/>
  <c r="GM162" i="3"/>
  <c r="AT161" i="3"/>
  <c r="EO162" i="3"/>
  <c r="FF162" i="3"/>
  <c r="IC162" i="3"/>
  <c r="BK161" i="3"/>
  <c r="EU161" i="3"/>
  <c r="GF162" i="3"/>
  <c r="CX162" i="3"/>
  <c r="EU162" i="3"/>
  <c r="DZ162" i="3"/>
  <c r="GW161" i="3"/>
  <c r="K161" i="3"/>
  <c r="ID161" i="3"/>
  <c r="HY162" i="3"/>
  <c r="HQ162" i="3"/>
  <c r="FR162" i="3"/>
  <c r="F148" i="3"/>
  <c r="F155" i="3" s="1"/>
  <c r="F154" i="3" s="1"/>
  <c r="EW162" i="3"/>
  <c r="DM161" i="3"/>
  <c r="GT162" i="3"/>
  <c r="M162" i="3"/>
  <c r="FD162" i="3"/>
  <c r="EA161" i="3"/>
  <c r="AP162" i="3"/>
  <c r="HB161" i="3"/>
  <c r="EL161" i="3"/>
  <c r="FW162" i="3"/>
  <c r="GP162" i="3"/>
  <c r="HB162" i="3"/>
  <c r="EW161" i="3"/>
  <c r="GL161" i="3"/>
  <c r="EF162" i="3"/>
  <c r="DU161" i="3"/>
  <c r="BX162" i="3"/>
  <c r="ER161" i="3"/>
  <c r="EI161" i="3"/>
  <c r="DL162" i="3"/>
  <c r="HW161" i="3"/>
  <c r="IH161" i="3"/>
  <c r="DA162" i="3"/>
  <c r="GO161" i="3"/>
  <c r="GL162" i="3"/>
  <c r="AI161" i="3"/>
  <c r="BV161" i="3"/>
  <c r="BP162" i="3"/>
  <c r="HO161" i="3"/>
  <c r="DB162" i="3"/>
  <c r="FV162" i="3"/>
  <c r="IG162" i="3"/>
  <c r="DY161" i="3"/>
  <c r="AN161" i="3"/>
  <c r="CL162" i="3"/>
  <c r="BY162" i="3"/>
  <c r="DK161" i="3"/>
  <c r="GG162" i="3"/>
  <c r="DN161" i="3"/>
  <c r="I161" i="3"/>
  <c r="AW162" i="3"/>
  <c r="IN161" i="3"/>
  <c r="FL161" i="3"/>
  <c r="CW161" i="3"/>
  <c r="HM162" i="3"/>
  <c r="EH162" i="3"/>
  <c r="GH162" i="3"/>
  <c r="BK162" i="3"/>
  <c r="BZ161" i="3"/>
  <c r="AK161" i="3"/>
  <c r="EN161" i="3"/>
  <c r="AX161" i="3"/>
  <c r="BN161" i="3"/>
  <c r="AE162" i="3"/>
  <c r="Q161" i="3"/>
  <c r="GV161" i="3"/>
  <c r="DG162" i="3"/>
  <c r="HS162" i="3"/>
  <c r="CJ161" i="3"/>
  <c r="BR161" i="3"/>
  <c r="CR161" i="3"/>
  <c r="HF161" i="3"/>
  <c r="CA161" i="3"/>
  <c r="AA161" i="3"/>
  <c r="AI162" i="3"/>
  <c r="EQ161" i="3"/>
  <c r="GX162" i="3"/>
  <c r="EF161" i="3"/>
  <c r="EZ162" i="3"/>
  <c r="CE162" i="3"/>
  <c r="GA161" i="3"/>
  <c r="IM161" i="3"/>
  <c r="GY162" i="3"/>
  <c r="AR162" i="3"/>
  <c r="CG161" i="3"/>
  <c r="HW162" i="3"/>
  <c r="AD162" i="3"/>
  <c r="DQ162" i="3"/>
  <c r="BM162" i="3"/>
  <c r="DD162" i="3"/>
  <c r="CV161" i="3"/>
  <c r="CN162" i="3"/>
  <c r="BB161" i="3"/>
  <c r="AS162" i="3"/>
  <c r="BT162" i="3"/>
  <c r="DR162" i="3"/>
  <c r="DF162" i="3"/>
  <c r="BZ162" i="3"/>
  <c r="CM161" i="3"/>
  <c r="FD161" i="3"/>
  <c r="AM162" i="3"/>
  <c r="IB162" i="3"/>
  <c r="GE162" i="3"/>
  <c r="CC162" i="3"/>
  <c r="DD161" i="3"/>
  <c r="DJ162" i="3"/>
  <c r="IJ161" i="3"/>
  <c r="GT185" i="3"/>
  <c r="GT197" i="3" s="1"/>
  <c r="GT218" i="3" s="1"/>
  <c r="GT298" i="3"/>
  <c r="HC239" i="3"/>
  <c r="HC238" i="3"/>
  <c r="HC67" i="3" s="1"/>
  <c r="FB185" i="3"/>
  <c r="FB197" i="3" s="1"/>
  <c r="FB218" i="3" s="1"/>
  <c r="CC169" i="3"/>
  <c r="CC170" i="3" s="1"/>
  <c r="BG169" i="3"/>
  <c r="BG170" i="3" s="1"/>
  <c r="AO171" i="3"/>
  <c r="AO172" i="3" s="1"/>
  <c r="BC171" i="3"/>
  <c r="BC172" i="3" s="1"/>
  <c r="DI169" i="3"/>
  <c r="DI170" i="3" s="1"/>
  <c r="DE171" i="3"/>
  <c r="DE172" i="3" s="1"/>
  <c r="HQ171" i="3"/>
  <c r="HQ172" i="3" s="1"/>
  <c r="HX171" i="3"/>
  <c r="HX172" i="3" s="1"/>
  <c r="CM169" i="3"/>
  <c r="CM170" i="3" s="1"/>
  <c r="IJ171" i="3"/>
  <c r="IJ172" i="3" s="1"/>
  <c r="EM171" i="3"/>
  <c r="EM172" i="3" s="1"/>
  <c r="IB169" i="3"/>
  <c r="IB170" i="3" s="1"/>
  <c r="AK169" i="3"/>
  <c r="AK170" i="3" s="1"/>
  <c r="DG169" i="3"/>
  <c r="DG170" i="3" s="1"/>
  <c r="FF169" i="3"/>
  <c r="FF170" i="3" s="1"/>
  <c r="HL169" i="3"/>
  <c r="HL170" i="3" s="1"/>
  <c r="CB171" i="3"/>
  <c r="CB172" i="3" s="1"/>
  <c r="DH169" i="3"/>
  <c r="DH170" i="3" s="1"/>
  <c r="BL171" i="3"/>
  <c r="BL172" i="3" s="1"/>
  <c r="GC169" i="3"/>
  <c r="GC170" i="3" s="1"/>
  <c r="I171" i="3"/>
  <c r="I172" i="3" s="1"/>
  <c r="GR169" i="3"/>
  <c r="GR170" i="3" s="1"/>
  <c r="K171" i="3"/>
  <c r="K172" i="3" s="1"/>
  <c r="AU169" i="3"/>
  <c r="AU170" i="3" s="1"/>
  <c r="EX171" i="3"/>
  <c r="EX172" i="3" s="1"/>
  <c r="HJ169" i="3"/>
  <c r="HJ170" i="3" s="1"/>
  <c r="II171" i="3"/>
  <c r="II172" i="3" s="1"/>
  <c r="N171" i="3"/>
  <c r="N172" i="3" s="1"/>
  <c r="EH169" i="3"/>
  <c r="EH170" i="3" s="1"/>
  <c r="GR171" i="3"/>
  <c r="GR172" i="3" s="1"/>
  <c r="CP171" i="3"/>
  <c r="CP172" i="3" s="1"/>
  <c r="Q169" i="3"/>
  <c r="Q170" i="3" s="1"/>
  <c r="DD171" i="3"/>
  <c r="DD172" i="3" s="1"/>
  <c r="CV169" i="3"/>
  <c r="CV170" i="3" s="1"/>
  <c r="EG169" i="3"/>
  <c r="EG170" i="3" s="1"/>
  <c r="HP169" i="3"/>
  <c r="HP170" i="3" s="1"/>
  <c r="FK169" i="3"/>
  <c r="FK170" i="3" s="1"/>
  <c r="IL171" i="3"/>
  <c r="IL172" i="3" s="1"/>
  <c r="FY169" i="3"/>
  <c r="FY170" i="3" s="1"/>
  <c r="FV171" i="3"/>
  <c r="FV172" i="3" s="1"/>
  <c r="HD171" i="3"/>
  <c r="HD172" i="3" s="1"/>
  <c r="AQ171" i="3"/>
  <c r="AQ172" i="3" s="1"/>
  <c r="HK169" i="3"/>
  <c r="HK170" i="3" s="1"/>
  <c r="GW171" i="3"/>
  <c r="GW172" i="3" s="1"/>
  <c r="HM171" i="3"/>
  <c r="HM172" i="3" s="1"/>
  <c r="FE169" i="3"/>
  <c r="FE170" i="3" s="1"/>
  <c r="FZ171" i="3"/>
  <c r="FZ172" i="3" s="1"/>
  <c r="AN171" i="3"/>
  <c r="AN172" i="3" s="1"/>
  <c r="HH171" i="3"/>
  <c r="HH172" i="3" s="1"/>
  <c r="DM169" i="3"/>
  <c r="DM170" i="3" s="1"/>
  <c r="BW169" i="3"/>
  <c r="BW170" i="3" s="1"/>
  <c r="HO169" i="3"/>
  <c r="HO170" i="3" s="1"/>
  <c r="T171" i="3"/>
  <c r="T172" i="3" s="1"/>
  <c r="DC171" i="3"/>
  <c r="DC172" i="3" s="1"/>
  <c r="BL169" i="3"/>
  <c r="BL170" i="3" s="1"/>
  <c r="EX169" i="3"/>
  <c r="EX170" i="3" s="1"/>
  <c r="FB169" i="3"/>
  <c r="FB170" i="3" s="1"/>
  <c r="AF169" i="3"/>
  <c r="AF170" i="3" s="1"/>
  <c r="CJ171" i="3"/>
  <c r="CJ172" i="3" s="1"/>
  <c r="FM171" i="3"/>
  <c r="FM172" i="3" s="1"/>
  <c r="AW171" i="3"/>
  <c r="AW172" i="3" s="1"/>
  <c r="EE171" i="3"/>
  <c r="EE172" i="3" s="1"/>
  <c r="IJ169" i="3"/>
  <c r="IJ170" i="3" s="1"/>
  <c r="DG171" i="3"/>
  <c r="DG172" i="3" s="1"/>
  <c r="FM169" i="3"/>
  <c r="FM170" i="3" s="1"/>
  <c r="FP169" i="3"/>
  <c r="FP170" i="3" s="1"/>
  <c r="AB169" i="3"/>
  <c r="AB170" i="3" s="1"/>
  <c r="IH169" i="3"/>
  <c r="IH170" i="3" s="1"/>
  <c r="IG169" i="3"/>
  <c r="IG170" i="3" s="1"/>
  <c r="BW171" i="3"/>
  <c r="BW172" i="3" s="1"/>
  <c r="HF171" i="3"/>
  <c r="HF172" i="3" s="1"/>
  <c r="IG171" i="3"/>
  <c r="IG172" i="3" s="1"/>
  <c r="EC171" i="3"/>
  <c r="EC172" i="3" s="1"/>
  <c r="IN171" i="3"/>
  <c r="IN172" i="3" s="1"/>
  <c r="CK171" i="3"/>
  <c r="CK172" i="3" s="1"/>
  <c r="HB171" i="3"/>
  <c r="HB172" i="3" s="1"/>
  <c r="AU171" i="3"/>
  <c r="AU172" i="3" s="1"/>
  <c r="L171" i="3"/>
  <c r="L172" i="3" s="1"/>
  <c r="GG169" i="3"/>
  <c r="GG170" i="3" s="1"/>
  <c r="ID169" i="3"/>
  <c r="ID170" i="3" s="1"/>
  <c r="CW171" i="3"/>
  <c r="CW172" i="3" s="1"/>
  <c r="CX169" i="3"/>
  <c r="CX170" i="3" s="1"/>
  <c r="EQ171" i="3"/>
  <c r="EQ172" i="3" s="1"/>
  <c r="DU171" i="3"/>
  <c r="DU172" i="3" s="1"/>
  <c r="FN171" i="3"/>
  <c r="FN172" i="3" s="1"/>
  <c r="CC171" i="3"/>
  <c r="CC172" i="3" s="1"/>
  <c r="HW169" i="3"/>
  <c r="HW170" i="3" s="1"/>
  <c r="EB171" i="3"/>
  <c r="EB172" i="3" s="1"/>
  <c r="GA169" i="3"/>
  <c r="GA170" i="3" s="1"/>
  <c r="CQ171" i="3"/>
  <c r="CQ172" i="3" s="1"/>
  <c r="FG169" i="3"/>
  <c r="FG170" i="3" s="1"/>
  <c r="CA171" i="3"/>
  <c r="CA172" i="3" s="1"/>
  <c r="AY169" i="3"/>
  <c r="AY170" i="3" s="1"/>
  <c r="BZ171" i="3"/>
  <c r="BZ172" i="3" s="1"/>
  <c r="EL169" i="3"/>
  <c r="EL170" i="3" s="1"/>
  <c r="AN169" i="3"/>
  <c r="AN170" i="3" s="1"/>
  <c r="EJ171" i="3"/>
  <c r="EJ172" i="3" s="1"/>
  <c r="FF171" i="3"/>
  <c r="FF172" i="3" s="1"/>
  <c r="AJ169" i="3"/>
  <c r="AJ170" i="3" s="1"/>
  <c r="BM171" i="3"/>
  <c r="BM172" i="3" s="1"/>
  <c r="BY171" i="3"/>
  <c r="BY172" i="3" s="1"/>
  <c r="GY171" i="3"/>
  <c r="GY172" i="3" s="1"/>
  <c r="CV171" i="3"/>
  <c r="CV172" i="3" s="1"/>
  <c r="EW169" i="3"/>
  <c r="EW170" i="3" s="1"/>
  <c r="II169" i="3"/>
  <c r="II170" i="3" s="1"/>
  <c r="HX169" i="3"/>
  <c r="HX170" i="3" s="1"/>
  <c r="IB171" i="3"/>
  <c r="IB172" i="3" s="1"/>
  <c r="CF171" i="3"/>
  <c r="CF172" i="3" s="1"/>
  <c r="HG171" i="3"/>
  <c r="HG172" i="3" s="1"/>
  <c r="GI171" i="3"/>
  <c r="GI172" i="3" s="1"/>
  <c r="HF169" i="3"/>
  <c r="HF170" i="3" s="1"/>
  <c r="DY171" i="3"/>
  <c r="DY172" i="3" s="1"/>
  <c r="AB171" i="3"/>
  <c r="AB172" i="3" s="1"/>
  <c r="DN169" i="3"/>
  <c r="DN170" i="3" s="1"/>
  <c r="CF169" i="3"/>
  <c r="CF170" i="3" s="1"/>
  <c r="GJ169" i="3"/>
  <c r="GJ170" i="3" s="1"/>
  <c r="HL171" i="3"/>
  <c r="HL172" i="3" s="1"/>
  <c r="M171" i="3"/>
  <c r="M172" i="3" s="1"/>
  <c r="EP169" i="3"/>
  <c r="EP170" i="3" s="1"/>
  <c r="DW171" i="3"/>
  <c r="DW172" i="3" s="1"/>
  <c r="EZ169" i="3"/>
  <c r="EZ170" i="3" s="1"/>
  <c r="FU171" i="3"/>
  <c r="FU172" i="3" s="1"/>
  <c r="BC169" i="3"/>
  <c r="BC170" i="3" s="1"/>
  <c r="BK171" i="3"/>
  <c r="BK172" i="3" s="1"/>
  <c r="FV169" i="3"/>
  <c r="FV170" i="3" s="1"/>
  <c r="AT171" i="3"/>
  <c r="AT172" i="3" s="1"/>
  <c r="DV171" i="3"/>
  <c r="DV172" i="3" s="1"/>
  <c r="CT169" i="3"/>
  <c r="CT170" i="3" s="1"/>
  <c r="M169" i="3"/>
  <c r="M170" i="3" s="1"/>
  <c r="FX171" i="3"/>
  <c r="FX172" i="3" s="1"/>
  <c r="FS171" i="3"/>
  <c r="FS172" i="3" s="1"/>
  <c r="CT171" i="3"/>
  <c r="CT172" i="3" s="1"/>
  <c r="BQ171" i="3"/>
  <c r="BQ172" i="3" s="1"/>
  <c r="Y169" i="3"/>
  <c r="Y170" i="3" s="1"/>
  <c r="AX169" i="3"/>
  <c r="AX170" i="3" s="1"/>
  <c r="BA169" i="3"/>
  <c r="BA170" i="3" s="1"/>
  <c r="HU171" i="3"/>
  <c r="HU172" i="3" s="1"/>
  <c r="J171" i="3"/>
  <c r="J172" i="3" s="1"/>
  <c r="FI171" i="3"/>
  <c r="FI172" i="3" s="1"/>
  <c r="BY169" i="3"/>
  <c r="BY170" i="3" s="1"/>
  <c r="ED169" i="3"/>
  <c r="ED170" i="3" s="1"/>
  <c r="CQ169" i="3"/>
  <c r="CQ170" i="3" s="1"/>
  <c r="FA169" i="3"/>
  <c r="FA170" i="3" s="1"/>
  <c r="AQ169" i="3"/>
  <c r="AQ170" i="3" s="1"/>
  <c r="DO171" i="3"/>
  <c r="DO172" i="3" s="1"/>
  <c r="BX171" i="3"/>
  <c r="BX172" i="3" s="1"/>
  <c r="HW171" i="3"/>
  <c r="HW172" i="3" s="1"/>
  <c r="ES171" i="3"/>
  <c r="ES172" i="3" s="1"/>
  <c r="R171" i="3"/>
  <c r="R172" i="3" s="1"/>
  <c r="CY169" i="3"/>
  <c r="CY170" i="3" s="1"/>
  <c r="V169" i="3"/>
  <c r="V170" i="3" s="1"/>
  <c r="IC171" i="3"/>
  <c r="IC172" i="3" s="1"/>
  <c r="HV171" i="3"/>
  <c r="HV172" i="3" s="1"/>
  <c r="HI171" i="3"/>
  <c r="HI172" i="3" s="1"/>
  <c r="AD171" i="3"/>
  <c r="AD172" i="3" s="1"/>
  <c r="BB171" i="3"/>
  <c r="BB172" i="3" s="1"/>
  <c r="HC169" i="3"/>
  <c r="HC170" i="3" s="1"/>
  <c r="J169" i="3"/>
  <c r="J170" i="3" s="1"/>
  <c r="FQ171" i="3"/>
  <c r="FQ172" i="3" s="1"/>
  <c r="AH171" i="3"/>
  <c r="AH172" i="3" s="1"/>
  <c r="FE171" i="3"/>
  <c r="FE172" i="3" s="1"/>
  <c r="BR171" i="3"/>
  <c r="BR172" i="3" s="1"/>
  <c r="GB169" i="3"/>
  <c r="GB170" i="3" s="1"/>
  <c r="ET169" i="3"/>
  <c r="ET170" i="3" s="1"/>
  <c r="BQ169" i="3"/>
  <c r="BQ170" i="3" s="1"/>
  <c r="ET171" i="3"/>
  <c r="ET172" i="3" s="1"/>
  <c r="EH171" i="3"/>
  <c r="EH172" i="3" s="1"/>
  <c r="EE169" i="3"/>
  <c r="EE170" i="3" s="1"/>
  <c r="DP169" i="3"/>
  <c r="DP170" i="3" s="1"/>
  <c r="FZ169" i="3"/>
  <c r="FZ170" i="3" s="1"/>
  <c r="GP171" i="3"/>
  <c r="GP172" i="3" s="1"/>
  <c r="Z169" i="3"/>
  <c r="Z170" i="3" s="1"/>
  <c r="HP171" i="3"/>
  <c r="HP172" i="3" s="1"/>
  <c r="O169" i="3"/>
  <c r="O170" i="3" s="1"/>
  <c r="AO169" i="3"/>
  <c r="AO170" i="3" s="1"/>
  <c r="Z171" i="3"/>
  <c r="Z172" i="3" s="1"/>
  <c r="FO169" i="3"/>
  <c r="FO170" i="3" s="1"/>
  <c r="HB169" i="3"/>
  <c r="HB170" i="3" s="1"/>
  <c r="EM169" i="3"/>
  <c r="EM170" i="3" s="1"/>
  <c r="IH171" i="3"/>
  <c r="IH172" i="3" s="1"/>
  <c r="GA171" i="3"/>
  <c r="GA172" i="3" s="1"/>
  <c r="P169" i="3"/>
  <c r="P170" i="3" s="1"/>
  <c r="HA169" i="3"/>
  <c r="HA170" i="3" s="1"/>
  <c r="DF171" i="3"/>
  <c r="DF172" i="3" s="1"/>
  <c r="HT171" i="3"/>
  <c r="HT172" i="3" s="1"/>
  <c r="BH171" i="3"/>
  <c r="BH172" i="3" s="1"/>
  <c r="DB171" i="3"/>
  <c r="DB172" i="3" s="1"/>
  <c r="GE171" i="3"/>
  <c r="GE172" i="3" s="1"/>
  <c r="BV171" i="3"/>
  <c r="BV172" i="3" s="1"/>
  <c r="GK171" i="3"/>
  <c r="GK172" i="3" s="1"/>
  <c r="DC169" i="3"/>
  <c r="DC170" i="3" s="1"/>
  <c r="IA169" i="3"/>
  <c r="IA170" i="3" s="1"/>
  <c r="AS171" i="3"/>
  <c r="AS172" i="3" s="1"/>
  <c r="DJ169" i="3"/>
  <c r="DJ170" i="3" s="1"/>
  <c r="AL169" i="3"/>
  <c r="AL170" i="3" s="1"/>
  <c r="FT171" i="3"/>
  <c r="FT172" i="3" s="1"/>
  <c r="DQ169" i="3"/>
  <c r="DQ170" i="3" s="1"/>
  <c r="BU171" i="3"/>
  <c r="BU172" i="3" s="1"/>
  <c r="GU171" i="3"/>
  <c r="GU172" i="3" s="1"/>
  <c r="BN171" i="3"/>
  <c r="BN172" i="3" s="1"/>
  <c r="GW169" i="3"/>
  <c r="GW170" i="3" s="1"/>
  <c r="HQ169" i="3"/>
  <c r="HQ170" i="3" s="1"/>
  <c r="DM171" i="3"/>
  <c r="DM172" i="3" s="1"/>
  <c r="EK171" i="3"/>
  <c r="EK172" i="3" s="1"/>
  <c r="CI171" i="3"/>
  <c r="CI172" i="3" s="1"/>
  <c r="W169" i="3"/>
  <c r="W170" i="3" s="1"/>
  <c r="DD169" i="3"/>
  <c r="DD170" i="3" s="1"/>
  <c r="AE171" i="3"/>
  <c r="AE172" i="3" s="1"/>
  <c r="FR171" i="3"/>
  <c r="FR172" i="3" s="1"/>
  <c r="EG171" i="3"/>
  <c r="EG172" i="3" s="1"/>
  <c r="GD169" i="3"/>
  <c r="GD170" i="3" s="1"/>
  <c r="GZ169" i="3"/>
  <c r="GZ170" i="3" s="1"/>
  <c r="AC171" i="3"/>
  <c r="AC172" i="3" s="1"/>
  <c r="IC169" i="3"/>
  <c r="IC170" i="3" s="1"/>
  <c r="ER171" i="3"/>
  <c r="ER172" i="3" s="1"/>
  <c r="IM169" i="3"/>
  <c r="IM170" i="3" s="1"/>
  <c r="U169" i="3"/>
  <c r="U170" i="3" s="1"/>
  <c r="BJ171" i="3"/>
  <c r="BJ172" i="3" s="1"/>
  <c r="AM171" i="3"/>
  <c r="AM172" i="3" s="1"/>
  <c r="FH169" i="3"/>
  <c r="FH170" i="3" s="1"/>
  <c r="CB169" i="3"/>
  <c r="CB170" i="3" s="1"/>
  <c r="GZ171" i="3"/>
  <c r="GZ172" i="3" s="1"/>
  <c r="GB171" i="3"/>
  <c r="GB172" i="3" s="1"/>
  <c r="EB169" i="3"/>
  <c r="EB170" i="3" s="1"/>
  <c r="IF171" i="3"/>
  <c r="IF172" i="3" s="1"/>
  <c r="EY169" i="3"/>
  <c r="EY170" i="3" s="1"/>
  <c r="HE171" i="3"/>
  <c r="HE172" i="3" s="1"/>
  <c r="AA171" i="3"/>
  <c r="AA172" i="3" s="1"/>
  <c r="AF171" i="3"/>
  <c r="AF172" i="3" s="1"/>
  <c r="CJ169" i="3"/>
  <c r="CJ170" i="3" s="1"/>
  <c r="BV169" i="3"/>
  <c r="BV170" i="3" s="1"/>
  <c r="AZ171" i="3"/>
  <c r="AZ172" i="3" s="1"/>
  <c r="GT171" i="3"/>
  <c r="GT172" i="3" s="1"/>
  <c r="DZ171" i="3"/>
  <c r="DZ172" i="3" s="1"/>
  <c r="FC169" i="3"/>
  <c r="FC170" i="3" s="1"/>
  <c r="AG171" i="3"/>
  <c r="AG172" i="3" s="1"/>
  <c r="ES169" i="3"/>
  <c r="ES170" i="3" s="1"/>
  <c r="HT169" i="3"/>
  <c r="HT170" i="3" s="1"/>
  <c r="CU169" i="3"/>
  <c r="CU170" i="3" s="1"/>
  <c r="W171" i="3"/>
  <c r="W172" i="3" s="1"/>
  <c r="BK169" i="3"/>
  <c r="BK170" i="3" s="1"/>
  <c r="AK171" i="3"/>
  <c r="AK172" i="3" s="1"/>
  <c r="CW169" i="3"/>
  <c r="CW170" i="3" s="1"/>
  <c r="HZ171" i="3"/>
  <c r="HZ172" i="3" s="1"/>
  <c r="FD171" i="3"/>
  <c r="FD172" i="3" s="1"/>
  <c r="FH171" i="3"/>
  <c r="FH172" i="3" s="1"/>
  <c r="DR169" i="3"/>
  <c r="DR170" i="3" s="1"/>
  <c r="L169" i="3"/>
  <c r="L170" i="3" s="1"/>
  <c r="DK171" i="3"/>
  <c r="DK172" i="3" s="1"/>
  <c r="GP169" i="3"/>
  <c r="GP170" i="3" s="1"/>
  <c r="HE169" i="3"/>
  <c r="HE170" i="3" s="1"/>
  <c r="AP171" i="3"/>
  <c r="AP172" i="3" s="1"/>
  <c r="BS171" i="3"/>
  <c r="BS172" i="3" s="1"/>
  <c r="HJ171" i="3"/>
  <c r="HJ172" i="3" s="1"/>
  <c r="CL169" i="3"/>
  <c r="CL170" i="3" s="1"/>
  <c r="CI169" i="3"/>
  <c r="CI170" i="3" s="1"/>
  <c r="GL169" i="3"/>
  <c r="GL170" i="3" s="1"/>
  <c r="AL171" i="3"/>
  <c r="AL172" i="3" s="1"/>
  <c r="HK171" i="3"/>
  <c r="HK172" i="3" s="1"/>
  <c r="BN169" i="3"/>
  <c r="BN170" i="3" s="1"/>
  <c r="FR169" i="3"/>
  <c r="FR170" i="3" s="1"/>
  <c r="GO169" i="3"/>
  <c r="GO170" i="3" s="1"/>
  <c r="FW169" i="3"/>
  <c r="FW170" i="3" s="1"/>
  <c r="BO169" i="3"/>
  <c r="BO170" i="3" s="1"/>
  <c r="R169" i="3"/>
  <c r="R170" i="3" s="1"/>
  <c r="DZ169" i="3"/>
  <c r="DZ170" i="3" s="1"/>
  <c r="FW171" i="3"/>
  <c r="FW172" i="3" s="1"/>
  <c r="O171" i="3"/>
  <c r="O172" i="3" s="1"/>
  <c r="DA169" i="3"/>
  <c r="DA170" i="3" s="1"/>
  <c r="FX169" i="3"/>
  <c r="FX170" i="3" s="1"/>
  <c r="GJ171" i="3"/>
  <c r="GJ172" i="3" s="1"/>
  <c r="CO171" i="3"/>
  <c r="CO172" i="3" s="1"/>
  <c r="ID171" i="3"/>
  <c r="ID172" i="3" s="1"/>
  <c r="EU169" i="3"/>
  <c r="EU170" i="3" s="1"/>
  <c r="HS169" i="3"/>
  <c r="HS170" i="3" s="1"/>
  <c r="CE171" i="3"/>
  <c r="CE172" i="3" s="1"/>
  <c r="BG171" i="3"/>
  <c r="BG172" i="3" s="1"/>
  <c r="GS169" i="3"/>
  <c r="GS170" i="3" s="1"/>
  <c r="AP169" i="3"/>
  <c r="AP170" i="3" s="1"/>
  <c r="GX169" i="3"/>
  <c r="GX170" i="3" s="1"/>
  <c r="CK169" i="3"/>
  <c r="CK170" i="3" s="1"/>
  <c r="Q171" i="3"/>
  <c r="Q172" i="3" s="1"/>
  <c r="FG171" i="3"/>
  <c r="FG172" i="3" s="1"/>
  <c r="BT171" i="3"/>
  <c r="BT172" i="3" s="1"/>
  <c r="AR169" i="3"/>
  <c r="AR170" i="3" s="1"/>
  <c r="GF169" i="3"/>
  <c r="GF170" i="3" s="1"/>
  <c r="DJ171" i="3"/>
  <c r="DJ172" i="3" s="1"/>
  <c r="EL171" i="3"/>
  <c r="EL172" i="3" s="1"/>
  <c r="EF171" i="3"/>
  <c r="EF172" i="3" s="1"/>
  <c r="AR171" i="3"/>
  <c r="AR172" i="3" s="1"/>
  <c r="EC169" i="3"/>
  <c r="EC170" i="3" s="1"/>
  <c r="AY171" i="3"/>
  <c r="AY172" i="3" s="1"/>
  <c r="EW171" i="3"/>
  <c r="EW172" i="3" s="1"/>
  <c r="BJ169" i="3"/>
  <c r="BJ170" i="3" s="1"/>
  <c r="BR169" i="3"/>
  <c r="BR170" i="3" s="1"/>
  <c r="HZ169" i="3"/>
  <c r="HZ170" i="3" s="1"/>
  <c r="GS171" i="3"/>
  <c r="GS172" i="3" s="1"/>
  <c r="EJ169" i="3"/>
  <c r="EJ170" i="3" s="1"/>
  <c r="GV171" i="3"/>
  <c r="GV172" i="3" s="1"/>
  <c r="AJ171" i="3"/>
  <c r="AJ172" i="3" s="1"/>
  <c r="AH169" i="3"/>
  <c r="AH170" i="3" s="1"/>
  <c r="DV169" i="3"/>
  <c r="DV170" i="3" s="1"/>
  <c r="HG169" i="3"/>
  <c r="HG170" i="3" s="1"/>
  <c r="CM171" i="3"/>
  <c r="CM172" i="3" s="1"/>
  <c r="GD171" i="3"/>
  <c r="GD172" i="3" s="1"/>
  <c r="HA171" i="3"/>
  <c r="HA172" i="3" s="1"/>
  <c r="BE171" i="3"/>
  <c r="BE172" i="3" s="1"/>
  <c r="T169" i="3"/>
  <c r="T170" i="3" s="1"/>
  <c r="DK169" i="3"/>
  <c r="DK170" i="3" s="1"/>
  <c r="GM169" i="3"/>
  <c r="GM170" i="3" s="1"/>
  <c r="DT171" i="3"/>
  <c r="DT172" i="3" s="1"/>
  <c r="CD171" i="3"/>
  <c r="CD172" i="3" s="1"/>
  <c r="DY169" i="3"/>
  <c r="DY170" i="3" s="1"/>
  <c r="GF171" i="3"/>
  <c r="GF172" i="3" s="1"/>
  <c r="AD169" i="3"/>
  <c r="AD170" i="3" s="1"/>
  <c r="IA171" i="3"/>
  <c r="IA172" i="3" s="1"/>
  <c r="FJ171" i="3"/>
  <c r="FJ172" i="3" s="1"/>
  <c r="CU171" i="3"/>
  <c r="CU172" i="3" s="1"/>
  <c r="BI171" i="3"/>
  <c r="BI172" i="3" s="1"/>
  <c r="CS171" i="3"/>
  <c r="CS172" i="3" s="1"/>
  <c r="GL171" i="3"/>
  <c r="GL172" i="3" s="1"/>
  <c r="EV171" i="3"/>
  <c r="EV172" i="3" s="1"/>
  <c r="HU169" i="3"/>
  <c r="HU170" i="3" s="1"/>
  <c r="IK169" i="3"/>
  <c r="IK170" i="3" s="1"/>
  <c r="GK169" i="3"/>
  <c r="GK170" i="3" s="1"/>
  <c r="DT169" i="3"/>
  <c r="DT170" i="3" s="1"/>
  <c r="BE169" i="3"/>
  <c r="BE170" i="3" s="1"/>
  <c r="IN169" i="3"/>
  <c r="IN170" i="3" s="1"/>
  <c r="FA171" i="3"/>
  <c r="FA172" i="3" s="1"/>
  <c r="HY169" i="3"/>
  <c r="HY170" i="3" s="1"/>
  <c r="DX171" i="3"/>
  <c r="DX172" i="3" s="1"/>
  <c r="CE169" i="3"/>
  <c r="CE170" i="3" s="1"/>
  <c r="AS169" i="3"/>
  <c r="AS170" i="3" s="1"/>
  <c r="CZ169" i="3"/>
  <c r="CZ170" i="3" s="1"/>
  <c r="CN171" i="3"/>
  <c r="CN172" i="3" s="1"/>
  <c r="GV169" i="3"/>
  <c r="GV170" i="3" s="1"/>
  <c r="DO169" i="3"/>
  <c r="DO170" i="3" s="1"/>
  <c r="DX169" i="3"/>
  <c r="DX170" i="3" s="1"/>
  <c r="BF169" i="3"/>
  <c r="BF170" i="3" s="1"/>
  <c r="GQ171" i="3"/>
  <c r="GQ172" i="3" s="1"/>
  <c r="FL171" i="3"/>
  <c r="FL172" i="3" s="1"/>
  <c r="CG169" i="3"/>
  <c r="CG170" i="3" s="1"/>
  <c r="FI169" i="3"/>
  <c r="FI170" i="3" s="1"/>
  <c r="EI169" i="3"/>
  <c r="EI170" i="3" s="1"/>
  <c r="CD169" i="3"/>
  <c r="CD170" i="3" s="1"/>
  <c r="FQ169" i="3"/>
  <c r="FQ170" i="3" s="1"/>
  <c r="BO171" i="3"/>
  <c r="BO172" i="3" s="1"/>
  <c r="GN169" i="3"/>
  <c r="GN170" i="3" s="1"/>
  <c r="HC171" i="3"/>
  <c r="HC172" i="3" s="1"/>
  <c r="BS169" i="3"/>
  <c r="BS170" i="3" s="1"/>
  <c r="HV169" i="3"/>
  <c r="HV170" i="3" s="1"/>
  <c r="EI171" i="3"/>
  <c r="EI172" i="3" s="1"/>
  <c r="DS169" i="3"/>
  <c r="DS170" i="3" s="1"/>
  <c r="GH169" i="3"/>
  <c r="GH170" i="3" s="1"/>
  <c r="CL171" i="3"/>
  <c r="CL172" i="3" s="1"/>
  <c r="HD169" i="3"/>
  <c r="HD170" i="3" s="1"/>
  <c r="AV171" i="3"/>
  <c r="AV172" i="3" s="1"/>
  <c r="FJ169" i="3"/>
  <c r="FJ170" i="3" s="1"/>
  <c r="CP169" i="3"/>
  <c r="CP170" i="3" s="1"/>
  <c r="BB169" i="3"/>
  <c r="BB170" i="3" s="1"/>
  <c r="HR171" i="3"/>
  <c r="HR172" i="3" s="1"/>
  <c r="EO169" i="3"/>
  <c r="EO170" i="3" s="1"/>
  <c r="IK171" i="3"/>
  <c r="IK172" i="3" s="1"/>
  <c r="BF171" i="3"/>
  <c r="BF172" i="3" s="1"/>
  <c r="AW169" i="3"/>
  <c r="AW170" i="3" s="1"/>
  <c r="AC169" i="3"/>
  <c r="AC170" i="3" s="1"/>
  <c r="BM169" i="3"/>
  <c r="BM170" i="3" s="1"/>
  <c r="FP171" i="3"/>
  <c r="FP172" i="3" s="1"/>
  <c r="AA169" i="3"/>
  <c r="AA170" i="3" s="1"/>
  <c r="EU171" i="3"/>
  <c r="EU172" i="3" s="1"/>
  <c r="EY171" i="3"/>
  <c r="EY172" i="3" s="1"/>
  <c r="FC171" i="3"/>
  <c r="FC172" i="3" s="1"/>
  <c r="DH171" i="3"/>
  <c r="DH172" i="3" s="1"/>
  <c r="EN169" i="3"/>
  <c r="EN170" i="3" s="1"/>
  <c r="DI171" i="3"/>
  <c r="DI172" i="3" s="1"/>
  <c r="BA171" i="3"/>
  <c r="BA172" i="3" s="1"/>
  <c r="EP171" i="3"/>
  <c r="EP172" i="3" s="1"/>
  <c r="BP169" i="3"/>
  <c r="BP170" i="3" s="1"/>
  <c r="EV169" i="3"/>
  <c r="EV170" i="3" s="1"/>
  <c r="FY171" i="3"/>
  <c r="FY172" i="3" s="1"/>
  <c r="DR171" i="3"/>
  <c r="DR172" i="3" s="1"/>
  <c r="Y171" i="3"/>
  <c r="Y172" i="3" s="1"/>
  <c r="DU169" i="3"/>
  <c r="DU170" i="3" s="1"/>
  <c r="GN171" i="3"/>
  <c r="GN172" i="3" s="1"/>
  <c r="BD169" i="3"/>
  <c r="BD170" i="3" s="1"/>
  <c r="DN171" i="3"/>
  <c r="DN172" i="3" s="1"/>
  <c r="AV169" i="3"/>
  <c r="AV170" i="3" s="1"/>
  <c r="HN169" i="3"/>
  <c r="HN170" i="3" s="1"/>
  <c r="CH171" i="3"/>
  <c r="CH172" i="3" s="1"/>
  <c r="DP171" i="3"/>
  <c r="DP172" i="3" s="1"/>
  <c r="EO171" i="3"/>
  <c r="EO172" i="3" s="1"/>
  <c r="FU169" i="3"/>
  <c r="FU170" i="3" s="1"/>
  <c r="DA171" i="3"/>
  <c r="DA172" i="3" s="1"/>
  <c r="CN169" i="3"/>
  <c r="CN170" i="3" s="1"/>
  <c r="BH169" i="3"/>
  <c r="BH170" i="3" s="1"/>
  <c r="AM169" i="3"/>
  <c r="AM170" i="3" s="1"/>
  <c r="DL171" i="3"/>
  <c r="DL172" i="3" s="1"/>
  <c r="BU169" i="3"/>
  <c r="BU170" i="3" s="1"/>
  <c r="AT169" i="3"/>
  <c r="AT170" i="3" s="1"/>
  <c r="GT169" i="3"/>
  <c r="GT170" i="3" s="1"/>
  <c r="HI169" i="3"/>
  <c r="HI170" i="3" s="1"/>
  <c r="BX169" i="3"/>
  <c r="BX170" i="3" s="1"/>
  <c r="HM169" i="3"/>
  <c r="HM170" i="3" s="1"/>
  <c r="GE169" i="3"/>
  <c r="GE170" i="3" s="1"/>
  <c r="I169" i="3"/>
  <c r="I170" i="3" s="1"/>
  <c r="HR169" i="3"/>
  <c r="HR170" i="3" s="1"/>
  <c r="BD171" i="3"/>
  <c r="BD172" i="3" s="1"/>
  <c r="HH169" i="3"/>
  <c r="HH170" i="3" s="1"/>
  <c r="DQ171" i="3"/>
  <c r="DQ172" i="3" s="1"/>
  <c r="FK171" i="3"/>
  <c r="FK172" i="3" s="1"/>
  <c r="EK169" i="3"/>
  <c r="EK170" i="3" s="1"/>
  <c r="BP171" i="3"/>
  <c r="BP172" i="3" s="1"/>
  <c r="IL169" i="3"/>
  <c r="IL170" i="3" s="1"/>
  <c r="DW169" i="3"/>
  <c r="DW170" i="3" s="1"/>
  <c r="EA171" i="3"/>
  <c r="EA172" i="3" s="1"/>
  <c r="GY169" i="3"/>
  <c r="GY170" i="3" s="1"/>
  <c r="EZ171" i="3"/>
  <c r="EZ172" i="3" s="1"/>
  <c r="AZ169" i="3"/>
  <c r="AZ170" i="3" s="1"/>
  <c r="GG171" i="3"/>
  <c r="GG172" i="3" s="1"/>
  <c r="FL169" i="3"/>
  <c r="FL170" i="3" s="1"/>
  <c r="HS171" i="3"/>
  <c r="HS172" i="3" s="1"/>
  <c r="DB169" i="3"/>
  <c r="DB170" i="3" s="1"/>
  <c r="AI171" i="3"/>
  <c r="AI172" i="3" s="1"/>
  <c r="AG169" i="3"/>
  <c r="AG170" i="3" s="1"/>
  <c r="BT169" i="3"/>
  <c r="BT170" i="3" s="1"/>
  <c r="GC171" i="3"/>
  <c r="GC172" i="3" s="1"/>
  <c r="CH169" i="3"/>
  <c r="CH170" i="3" s="1"/>
  <c r="X169" i="3"/>
  <c r="X170" i="3" s="1"/>
  <c r="IE169" i="3"/>
  <c r="IE170" i="3" s="1"/>
  <c r="S171" i="3"/>
  <c r="S172" i="3" s="1"/>
  <c r="FD169" i="3"/>
  <c r="FD170" i="3" s="1"/>
  <c r="ER169" i="3"/>
  <c r="ER170" i="3" s="1"/>
  <c r="CA169" i="3"/>
  <c r="CA170" i="3" s="1"/>
  <c r="FS169" i="3"/>
  <c r="FS170" i="3" s="1"/>
  <c r="CO169" i="3"/>
  <c r="CO170" i="3" s="1"/>
  <c r="GU169" i="3"/>
  <c r="GU170" i="3" s="1"/>
  <c r="FB171" i="3"/>
  <c r="FB172" i="3" s="1"/>
  <c r="K169" i="3"/>
  <c r="K170" i="3" s="1"/>
  <c r="EA169" i="3"/>
  <c r="EA170" i="3" s="1"/>
  <c r="BI169" i="3"/>
  <c r="BI170" i="3" s="1"/>
  <c r="DL169" i="3"/>
  <c r="DL170" i="3" s="1"/>
  <c r="U171" i="3"/>
  <c r="U172" i="3" s="1"/>
  <c r="EF169" i="3"/>
  <c r="EF170" i="3" s="1"/>
  <c r="HO171" i="3"/>
  <c r="HO172" i="3" s="1"/>
  <c r="IE171" i="3"/>
  <c r="IE172" i="3" s="1"/>
  <c r="GX171" i="3"/>
  <c r="GX172" i="3" s="1"/>
  <c r="N169" i="3"/>
  <c r="N170" i="3" s="1"/>
  <c r="GM171" i="3"/>
  <c r="GM172" i="3" s="1"/>
  <c r="DE169" i="3"/>
  <c r="DE170" i="3" s="1"/>
  <c r="CY171" i="3"/>
  <c r="CY172" i="3" s="1"/>
  <c r="DS171" i="3"/>
  <c r="DS172" i="3" s="1"/>
  <c r="AE169" i="3"/>
  <c r="AE170" i="3" s="1"/>
  <c r="ED171" i="3"/>
  <c r="ED172" i="3" s="1"/>
  <c r="AX171" i="3"/>
  <c r="AX172" i="3" s="1"/>
  <c r="CG171" i="3"/>
  <c r="CG172" i="3" s="1"/>
  <c r="EN171" i="3"/>
  <c r="EN172" i="3" s="1"/>
  <c r="AI169" i="3"/>
  <c r="AI170" i="3" s="1"/>
  <c r="FT169" i="3"/>
  <c r="FT170" i="3" s="1"/>
  <c r="FN169" i="3"/>
  <c r="FN170" i="3" s="1"/>
  <c r="EQ169" i="3"/>
  <c r="EQ170" i="3" s="1"/>
  <c r="GQ169" i="3"/>
  <c r="GQ170" i="3" s="1"/>
  <c r="FO171" i="3"/>
  <c r="FO172" i="3" s="1"/>
  <c r="X171" i="3"/>
  <c r="X172" i="3" s="1"/>
  <c r="CX171" i="3"/>
  <c r="CX172" i="3" s="1"/>
  <c r="CS169" i="3"/>
  <c r="CS170" i="3" s="1"/>
  <c r="CR171" i="3"/>
  <c r="CR172" i="3" s="1"/>
  <c r="DF169" i="3"/>
  <c r="DF170" i="3" s="1"/>
  <c r="GH171" i="3"/>
  <c r="GH172" i="3" s="1"/>
  <c r="BZ169" i="3"/>
  <c r="BZ170" i="3" s="1"/>
  <c r="HY171" i="3"/>
  <c r="HY172" i="3" s="1"/>
  <c r="GI169" i="3"/>
  <c r="GI170" i="3" s="1"/>
  <c r="V171" i="3"/>
  <c r="V172" i="3" s="1"/>
  <c r="P171" i="3"/>
  <c r="P172" i="3" s="1"/>
  <c r="HN171" i="3"/>
  <c r="HN172" i="3" s="1"/>
  <c r="CR169" i="3"/>
  <c r="CR170" i="3" s="1"/>
  <c r="S169" i="3"/>
  <c r="S170" i="3" s="1"/>
  <c r="IF169" i="3"/>
  <c r="IF170" i="3" s="1"/>
  <c r="IM171" i="3"/>
  <c r="IM172" i="3" s="1"/>
  <c r="CZ171" i="3"/>
  <c r="CZ172" i="3" s="1"/>
  <c r="GO171" i="3"/>
  <c r="GO172" i="3" s="1"/>
  <c r="N239" i="3"/>
  <c r="N238" i="3"/>
  <c r="N67" i="3" s="1"/>
  <c r="EM239" i="3"/>
  <c r="EM238" i="3"/>
  <c r="EM67" i="3" s="1"/>
  <c r="CB239" i="3"/>
  <c r="CB238" i="3"/>
  <c r="CB67" i="3" s="1"/>
  <c r="AT239" i="3"/>
  <c r="AT238" i="3"/>
  <c r="AT67" i="3" s="1"/>
  <c r="HW239" i="3"/>
  <c r="HW238" i="3"/>
  <c r="HW67" i="3" s="1"/>
  <c r="DV239" i="3"/>
  <c r="DV238" i="3"/>
  <c r="DV67" i="3" s="1"/>
  <c r="P239" i="3"/>
  <c r="P238" i="3"/>
  <c r="P67" i="3" s="1"/>
  <c r="CU239" i="3"/>
  <c r="CU238" i="3"/>
  <c r="CU67" i="3" s="1"/>
  <c r="H152" i="3"/>
  <c r="BE239" i="3"/>
  <c r="BE238" i="3"/>
  <c r="BE67" i="3" s="1"/>
  <c r="GY185" i="3"/>
  <c r="GY197" i="3" s="1"/>
  <c r="GY218" i="3" s="1"/>
  <c r="EY239" i="3"/>
  <c r="EY238" i="3"/>
  <c r="EY67" i="3" s="1"/>
  <c r="GR239" i="3"/>
  <c r="GR238" i="3"/>
  <c r="GR67" i="3" s="1"/>
  <c r="CN239" i="3"/>
  <c r="CN238" i="3"/>
  <c r="CN67" i="3" s="1"/>
  <c r="BL239" i="3"/>
  <c r="BL238" i="3"/>
  <c r="BL67" i="3" s="1"/>
  <c r="AQ239" i="3"/>
  <c r="AQ238" i="3"/>
  <c r="AQ67" i="3" s="1"/>
  <c r="BK238" i="3"/>
  <c r="BK67" i="3" s="1"/>
  <c r="BK239" i="3"/>
  <c r="ET239" i="3"/>
  <c r="ET238" i="3"/>
  <c r="ET67" i="3" s="1"/>
  <c r="FU239" i="3"/>
  <c r="FU238" i="3"/>
  <c r="FU67" i="3" s="1"/>
  <c r="FO185" i="3"/>
  <c r="FO197" i="3" s="1"/>
  <c r="FO218" i="3" s="1"/>
  <c r="R239" i="3"/>
  <c r="R238" i="3"/>
  <c r="R67" i="3" s="1"/>
  <c r="CJ239" i="3"/>
  <c r="CJ238" i="3"/>
  <c r="CJ67" i="3" s="1"/>
  <c r="FH239" i="3"/>
  <c r="FH238" i="3"/>
  <c r="FH67" i="3" s="1"/>
  <c r="CH239" i="3"/>
  <c r="CH238" i="3"/>
  <c r="CH67" i="3" s="1"/>
  <c r="AX239" i="3"/>
  <c r="AX238" i="3"/>
  <c r="AX67" i="3" s="1"/>
  <c r="K239" i="3"/>
  <c r="K238" i="3"/>
  <c r="K67" i="3" s="1"/>
  <c r="ER239" i="3"/>
  <c r="ER238" i="3"/>
  <c r="ER67" i="3" s="1"/>
  <c r="BW239" i="3"/>
  <c r="BW238" i="3"/>
  <c r="BW67" i="3" s="1"/>
  <c r="GG239" i="3"/>
  <c r="GG238" i="3"/>
  <c r="GG67" i="3" s="1"/>
  <c r="FV239" i="3"/>
  <c r="FV238" i="3"/>
  <c r="FV67" i="3" s="1"/>
  <c r="W239" i="3"/>
  <c r="W238" i="3"/>
  <c r="W67" i="3" s="1"/>
  <c r="IN238" i="3"/>
  <c r="IN67" i="3" s="1"/>
  <c r="IM238" i="3"/>
  <c r="IM67" i="3" s="1"/>
  <c r="IM239" i="3"/>
  <c r="Q239" i="3"/>
  <c r="Q238" i="3"/>
  <c r="Q67" i="3" s="1"/>
  <c r="HO185" i="3"/>
  <c r="HO197" i="3" s="1"/>
  <c r="HO218" i="3" s="1"/>
  <c r="HO298" i="3"/>
  <c r="CG239" i="3"/>
  <c r="CG238" i="3"/>
  <c r="CG67" i="3" s="1"/>
  <c r="EH239" i="3"/>
  <c r="EH238" i="3"/>
  <c r="EH67" i="3" s="1"/>
  <c r="HF239" i="3"/>
  <c r="HF238" i="3"/>
  <c r="HF67" i="3" s="1"/>
  <c r="GH239" i="3"/>
  <c r="GH238" i="3"/>
  <c r="GH67" i="3" s="1"/>
  <c r="BY239" i="3"/>
  <c r="BY238" i="3"/>
  <c r="BY67" i="3" s="1"/>
  <c r="HS239" i="3"/>
  <c r="HS238" i="3"/>
  <c r="HS67" i="3" s="1"/>
  <c r="CW239" i="3"/>
  <c r="CW238" i="3"/>
  <c r="CW67" i="3" s="1"/>
  <c r="BU239" i="3"/>
  <c r="BU238" i="3"/>
  <c r="BU67" i="3" s="1"/>
  <c r="EI239" i="3"/>
  <c r="EI238" i="3"/>
  <c r="EI67" i="3" s="1"/>
  <c r="AO239" i="3"/>
  <c r="AO238" i="3"/>
  <c r="AO67" i="3" s="1"/>
  <c r="FC239" i="3"/>
  <c r="FC238" i="3"/>
  <c r="FC67" i="3" s="1"/>
  <c r="CX239" i="3"/>
  <c r="CX238" i="3"/>
  <c r="CX67" i="3" s="1"/>
  <c r="II239" i="3"/>
  <c r="II238" i="3"/>
  <c r="II67" i="3" s="1"/>
  <c r="HA239" i="3"/>
  <c r="HA238" i="3"/>
  <c r="HA67" i="3" s="1"/>
  <c r="FP239" i="3"/>
  <c r="FP238" i="3"/>
  <c r="FP67" i="3" s="1"/>
  <c r="GN239" i="3"/>
  <c r="GN238" i="3"/>
  <c r="GN67" i="3" s="1"/>
  <c r="EG239" i="3"/>
  <c r="EG238" i="3"/>
  <c r="EG67" i="3" s="1"/>
  <c r="HR239" i="3"/>
  <c r="HR238" i="3"/>
  <c r="HR67" i="3" s="1"/>
  <c r="HX239" i="3"/>
  <c r="HX238" i="3"/>
  <c r="HX67" i="3" s="1"/>
  <c r="HT239" i="3"/>
  <c r="HT238" i="3"/>
  <c r="HT67" i="3" s="1"/>
  <c r="I239" i="3"/>
  <c r="I238" i="3"/>
  <c r="I67" i="3" s="1"/>
  <c r="H238" i="3"/>
  <c r="H240" i="3" s="1"/>
  <c r="I236" i="3" s="1"/>
  <c r="GU239" i="3"/>
  <c r="GU238" i="3"/>
  <c r="GU67" i="3" s="1"/>
  <c r="DU239" i="3"/>
  <c r="DU238" i="3"/>
  <c r="DU67" i="3" s="1"/>
  <c r="DZ239" i="3"/>
  <c r="DZ238" i="3"/>
  <c r="DZ67" i="3" s="1"/>
  <c r="HL239" i="3"/>
  <c r="HL238" i="3"/>
  <c r="HL67" i="3" s="1"/>
  <c r="BN239" i="3"/>
  <c r="BN238" i="3"/>
  <c r="BN67" i="3" s="1"/>
  <c r="BZ239" i="3"/>
  <c r="BZ238" i="3"/>
  <c r="BZ67" i="3" s="1"/>
  <c r="GM239" i="3"/>
  <c r="GM238" i="3"/>
  <c r="GM67" i="3" s="1"/>
  <c r="CZ239" i="3"/>
  <c r="CZ238" i="3"/>
  <c r="CZ67" i="3" s="1"/>
  <c r="AU239" i="3"/>
  <c r="AU238" i="3"/>
  <c r="AU67" i="3" s="1"/>
  <c r="FJ239" i="3"/>
  <c r="FJ238" i="3"/>
  <c r="FJ67" i="3" s="1"/>
  <c r="CA239" i="3"/>
  <c r="CA238" i="3"/>
  <c r="CA67" i="3" s="1"/>
  <c r="BO239" i="3"/>
  <c r="BO238" i="3"/>
  <c r="BO67" i="3" s="1"/>
  <c r="DJ239" i="3"/>
  <c r="DJ238" i="3"/>
  <c r="DJ67" i="3" s="1"/>
  <c r="CT238" i="3"/>
  <c r="CT67" i="3" s="1"/>
  <c r="CT239" i="3"/>
  <c r="FO239" i="3"/>
  <c r="FO238" i="3"/>
  <c r="FO67" i="3" s="1"/>
  <c r="HM185" i="3"/>
  <c r="HM197" i="3" s="1"/>
  <c r="HM218" i="3" s="1"/>
  <c r="AC239" i="3"/>
  <c r="AC238" i="3"/>
  <c r="AC67" i="3" s="1"/>
  <c r="IB239" i="3"/>
  <c r="IB238" i="3"/>
  <c r="IB67" i="3" s="1"/>
  <c r="IC239" i="3"/>
  <c r="IC238" i="3"/>
  <c r="IC67" i="3" s="1"/>
  <c r="HB239" i="3"/>
  <c r="HB238" i="3"/>
  <c r="HB67" i="3" s="1"/>
  <c r="IF239" i="3"/>
  <c r="IF238" i="3"/>
  <c r="IF67" i="3" s="1"/>
  <c r="GS239" i="3"/>
  <c r="GS238" i="3"/>
  <c r="GS67" i="3" s="1"/>
  <c r="FA239" i="3"/>
  <c r="FA238" i="3"/>
  <c r="FA67" i="3" s="1"/>
  <c r="DK239" i="3"/>
  <c r="DK238" i="3"/>
  <c r="DK67" i="3" s="1"/>
  <c r="M239" i="3"/>
  <c r="M238" i="3"/>
  <c r="M67" i="3" s="1"/>
  <c r="BJ239" i="3"/>
  <c r="BJ238" i="3"/>
  <c r="BJ67" i="3" s="1"/>
  <c r="BA239" i="3"/>
  <c r="BA238" i="3"/>
  <c r="BA67" i="3" s="1"/>
  <c r="ES239" i="3"/>
  <c r="ES238" i="3"/>
  <c r="ES67" i="3" s="1"/>
  <c r="IA239" i="3"/>
  <c r="IA238" i="3"/>
  <c r="IA67" i="3" s="1"/>
  <c r="CP238" i="3"/>
  <c r="CP67" i="3" s="1"/>
  <c r="CP239" i="3"/>
  <c r="HG239" i="3"/>
  <c r="HG238" i="3"/>
  <c r="HG67" i="3" s="1"/>
  <c r="DL239" i="3"/>
  <c r="DL238" i="3"/>
  <c r="DL67" i="3" s="1"/>
  <c r="FY239" i="3"/>
  <c r="FY238" i="3"/>
  <c r="FY67" i="3" s="1"/>
  <c r="AY239" i="3"/>
  <c r="AY238" i="3"/>
  <c r="AY67" i="3" s="1"/>
  <c r="FQ239" i="3"/>
  <c r="FQ238" i="3"/>
  <c r="FQ67" i="3" s="1"/>
  <c r="EN239" i="3"/>
  <c r="EN238" i="3"/>
  <c r="EN67" i="3" s="1"/>
  <c r="HP185" i="3"/>
  <c r="HP197" i="3" s="1"/>
  <c r="HP218" i="3" s="1"/>
  <c r="AN239" i="3"/>
  <c r="AN238" i="3"/>
  <c r="AN67" i="3" s="1"/>
  <c r="CR239" i="3"/>
  <c r="CR238" i="3"/>
  <c r="CR67" i="3" s="1"/>
  <c r="EP238" i="3"/>
  <c r="EP67" i="3" s="1"/>
  <c r="EP239" i="3"/>
  <c r="FD239" i="3"/>
  <c r="FD238" i="3"/>
  <c r="FD67" i="3" s="1"/>
  <c r="AE239" i="3"/>
  <c r="AE238" i="3"/>
  <c r="AE67" i="3" s="1"/>
  <c r="ID239" i="3"/>
  <c r="ID238" i="3"/>
  <c r="ID67" i="3" s="1"/>
  <c r="GZ239" i="3"/>
  <c r="GZ238" i="3"/>
  <c r="GZ67" i="3" s="1"/>
  <c r="AS239" i="3"/>
  <c r="AS238" i="3"/>
  <c r="AS67" i="3" s="1"/>
  <c r="GO239" i="3"/>
  <c r="GO238" i="3"/>
  <c r="GO67" i="3" s="1"/>
  <c r="GD239" i="3"/>
  <c r="GD238" i="3"/>
  <c r="GD67" i="3" s="1"/>
  <c r="BT239" i="3"/>
  <c r="BT238" i="3"/>
  <c r="BT67" i="3" s="1"/>
  <c r="CC239" i="3"/>
  <c r="CC238" i="3"/>
  <c r="CC67" i="3" s="1"/>
  <c r="IH238" i="3"/>
  <c r="IH67" i="3" s="1"/>
  <c r="IH239" i="3"/>
  <c r="GQ239" i="3"/>
  <c r="GQ238" i="3"/>
  <c r="GQ67" i="3" s="1"/>
  <c r="EL239" i="3"/>
  <c r="EL238" i="3"/>
  <c r="EL67" i="3" s="1"/>
  <c r="GX239" i="3"/>
  <c r="GX238" i="3"/>
  <c r="GX67" i="3" s="1"/>
  <c r="IK239" i="3"/>
  <c r="IK238" i="3"/>
  <c r="IK67" i="3" s="1"/>
  <c r="HH239" i="3"/>
  <c r="HH238" i="3"/>
  <c r="HH67" i="3" s="1"/>
  <c r="EV239" i="3"/>
  <c r="EV238" i="3"/>
  <c r="EV67" i="3" s="1"/>
  <c r="EX239" i="3"/>
  <c r="EX238" i="3"/>
  <c r="EX67" i="3" s="1"/>
  <c r="HV239" i="3"/>
  <c r="HV238" i="3"/>
  <c r="HV67" i="3" s="1"/>
  <c r="GD185" i="3"/>
  <c r="GD197" i="3" s="1"/>
  <c r="GD218" i="3" s="1"/>
  <c r="CY239" i="3"/>
  <c r="CY238" i="3"/>
  <c r="CY67" i="3" s="1"/>
  <c r="HS185" i="3"/>
  <c r="HS197" i="3" s="1"/>
  <c r="HS218" i="3" s="1"/>
  <c r="DS239" i="3"/>
  <c r="DS238" i="3"/>
  <c r="DS67" i="3" s="1"/>
  <c r="FT239" i="3"/>
  <c r="FT238" i="3"/>
  <c r="FT67" i="3" s="1"/>
  <c r="AP239" i="3"/>
  <c r="AP238" i="3"/>
  <c r="AP67" i="3" s="1"/>
  <c r="EO239" i="3"/>
  <c r="EO238" i="3"/>
  <c r="EO67" i="3" s="1"/>
  <c r="HP239" i="3"/>
  <c r="HP238" i="3"/>
  <c r="HP67" i="3" s="1"/>
  <c r="BI239" i="3"/>
  <c r="BI238" i="3"/>
  <c r="BI67" i="3" s="1"/>
  <c r="IE238" i="3"/>
  <c r="IE67" i="3" s="1"/>
  <c r="IE239" i="3"/>
  <c r="CF239" i="3"/>
  <c r="CF238" i="3"/>
  <c r="CF67" i="3" s="1"/>
  <c r="IN185" i="3"/>
  <c r="IN197" i="3" s="1"/>
  <c r="IN218" i="3" s="1"/>
  <c r="CQ239" i="3"/>
  <c r="CQ238" i="3"/>
  <c r="CQ67" i="3" s="1"/>
  <c r="HV185" i="3"/>
  <c r="HV197" i="3" s="1"/>
  <c r="HV218" i="3" s="1"/>
  <c r="HD238" i="3"/>
  <c r="HD67" i="3" s="1"/>
  <c r="HD239" i="3"/>
  <c r="V239" i="3"/>
  <c r="V238" i="3"/>
  <c r="V67" i="3" s="1"/>
  <c r="HI239" i="3"/>
  <c r="HI238" i="3"/>
  <c r="HI67" i="3" s="1"/>
  <c r="FT185" i="3"/>
  <c r="FT197" i="3" s="1"/>
  <c r="FT218" i="3" s="1"/>
  <c r="F239" i="3" l="1"/>
  <c r="F82" i="3" s="1"/>
  <c r="V176" i="3"/>
  <c r="V182" i="3" s="1"/>
  <c r="BB176" i="3"/>
  <c r="BB182" i="3" s="1"/>
  <c r="CE175" i="3"/>
  <c r="CE184" i="3" s="1"/>
  <c r="EH175" i="3"/>
  <c r="EH184" i="3" s="1"/>
  <c r="BS176" i="3"/>
  <c r="BS182" i="3" s="1"/>
  <c r="DA175" i="3"/>
  <c r="DA184" i="3" s="1"/>
  <c r="FT175" i="3"/>
  <c r="FT184" i="3" s="1"/>
  <c r="DZ175" i="3"/>
  <c r="DZ184" i="3" s="1"/>
  <c r="CY176" i="3"/>
  <c r="CY182" i="3" s="1"/>
  <c r="ED176" i="3"/>
  <c r="ED182" i="3" s="1"/>
  <c r="GQ176" i="3"/>
  <c r="GQ182" i="3" s="1"/>
  <c r="AA176" i="3"/>
  <c r="AA182" i="3" s="1"/>
  <c r="DI176" i="3"/>
  <c r="DI182" i="3" s="1"/>
  <c r="CP176" i="3"/>
  <c r="CP182" i="3" s="1"/>
  <c r="BF175" i="3"/>
  <c r="BF184" i="3" s="1"/>
  <c r="EU176" i="3"/>
  <c r="EU182" i="3" s="1"/>
  <c r="BF176" i="3"/>
  <c r="BF182" i="3" s="1"/>
  <c r="EO175" i="3"/>
  <c r="EO184" i="3" s="1"/>
  <c r="EV175" i="3"/>
  <c r="EV184" i="3" s="1"/>
  <c r="GV175" i="3"/>
  <c r="GV184" i="3" s="1"/>
  <c r="CT176" i="3"/>
  <c r="CT182" i="3" s="1"/>
  <c r="EI176" i="3"/>
  <c r="EI182" i="3" s="1"/>
  <c r="HC175" i="3"/>
  <c r="HC184" i="3" s="1"/>
  <c r="HE175" i="3"/>
  <c r="HE184" i="3" s="1"/>
  <c r="AA175" i="3"/>
  <c r="AA184" i="3" s="1"/>
  <c r="X176" i="3"/>
  <c r="X182" i="3" s="1"/>
  <c r="CZ176" i="3"/>
  <c r="CZ182" i="3" s="1"/>
  <c r="EP176" i="3"/>
  <c r="EP182" i="3" s="1"/>
  <c r="HD175" i="3"/>
  <c r="HD184" i="3" s="1"/>
  <c r="BI175" i="3"/>
  <c r="BI184" i="3" s="1"/>
  <c r="BA175" i="3"/>
  <c r="BA184" i="3" s="1"/>
  <c r="GL175" i="3"/>
  <c r="GL184" i="3" s="1"/>
  <c r="GH176" i="3"/>
  <c r="GH182" i="3" s="1"/>
  <c r="FK175" i="3"/>
  <c r="FK184" i="3" s="1"/>
  <c r="AL176" i="3"/>
  <c r="AL182" i="3" s="1"/>
  <c r="EZ175" i="3"/>
  <c r="EZ184" i="3" s="1"/>
  <c r="EF175" i="3"/>
  <c r="EF184" i="3" s="1"/>
  <c r="N176" i="3"/>
  <c r="N182" i="3" s="1"/>
  <c r="V175" i="3"/>
  <c r="CY175" i="3"/>
  <c r="CP175" i="3"/>
  <c r="CP184" i="3" s="1"/>
  <c r="CV176" i="3"/>
  <c r="CV182" i="3" s="1"/>
  <c r="AV176" i="3"/>
  <c r="AV182" i="3" s="1"/>
  <c r="BQ176" i="3"/>
  <c r="BQ182" i="3" s="1"/>
  <c r="EG175" i="3"/>
  <c r="EG184" i="3" s="1"/>
  <c r="BO175" i="3"/>
  <c r="BO184" i="3" s="1"/>
  <c r="CQ175" i="3"/>
  <c r="CQ184" i="3" s="1"/>
  <c r="IN175" i="3"/>
  <c r="IN184" i="3" s="1"/>
  <c r="BS175" i="3"/>
  <c r="BS184" i="3" s="1"/>
  <c r="HY175" i="3"/>
  <c r="HY184" i="3" s="1"/>
  <c r="CD175" i="3"/>
  <c r="CD184" i="3" s="1"/>
  <c r="FR175" i="3"/>
  <c r="EB175" i="3"/>
  <c r="EB184" i="3" s="1"/>
  <c r="DV176" i="3"/>
  <c r="DV182" i="3" s="1"/>
  <c r="GX176" i="3"/>
  <c r="GX182" i="3" s="1"/>
  <c r="HJ176" i="3"/>
  <c r="HJ182" i="3" s="1"/>
  <c r="ES176" i="3"/>
  <c r="ES182" i="3" s="1"/>
  <c r="CW175" i="3"/>
  <c r="CW184" i="3" s="1"/>
  <c r="FO176" i="3"/>
  <c r="FO182" i="3" s="1"/>
  <c r="FC175" i="3"/>
  <c r="FC184" i="3" s="1"/>
  <c r="EW175" i="3"/>
  <c r="EW184" i="3" s="1"/>
  <c r="FW175" i="3"/>
  <c r="FW184" i="3" s="1"/>
  <c r="AX176" i="3"/>
  <c r="AX182" i="3" s="1"/>
  <c r="FY175" i="3"/>
  <c r="FS176" i="3"/>
  <c r="FS182" i="3" s="1"/>
  <c r="GH175" i="3"/>
  <c r="GH184" i="3" s="1"/>
  <c r="FX176" i="3"/>
  <c r="FX182" i="3" s="1"/>
  <c r="IF176" i="3"/>
  <c r="IF182" i="3" s="1"/>
  <c r="Y176" i="3"/>
  <c r="Y182" i="3" s="1"/>
  <c r="IF175" i="3"/>
  <c r="IF184" i="3" s="1"/>
  <c r="FQ175" i="3"/>
  <c r="FQ184" i="3" s="1"/>
  <c r="II176" i="3"/>
  <c r="II182" i="3" s="1"/>
  <c r="EY176" i="3"/>
  <c r="EY182" i="3" s="1"/>
  <c r="HW176" i="3"/>
  <c r="HW182" i="3" s="1"/>
  <c r="W176" i="3"/>
  <c r="W182" i="3" s="1"/>
  <c r="BM175" i="3"/>
  <c r="BM184" i="3" s="1"/>
  <c r="FA175" i="3"/>
  <c r="FA184" i="3" s="1"/>
  <c r="HE176" i="3"/>
  <c r="HE182" i="3" s="1"/>
  <c r="FL176" i="3"/>
  <c r="FL182" i="3" s="1"/>
  <c r="BR175" i="3"/>
  <c r="BR184" i="3" s="1"/>
  <c r="FG175" i="3"/>
  <c r="FG184" i="3" s="1"/>
  <c r="CF175" i="3"/>
  <c r="CF184" i="3" s="1"/>
  <c r="BX176" i="3"/>
  <c r="BX182" i="3" s="1"/>
  <c r="DO175" i="3"/>
  <c r="DO184" i="3" s="1"/>
  <c r="DO176" i="3"/>
  <c r="DO182" i="3" s="1"/>
  <c r="CJ175" i="3"/>
  <c r="CJ184" i="3" s="1"/>
  <c r="BV175" i="3"/>
  <c r="BV184" i="3" s="1"/>
  <c r="FJ175" i="3"/>
  <c r="FJ184" i="3" s="1"/>
  <c r="GX175" i="3"/>
  <c r="GX184" i="3" s="1"/>
  <c r="GW175" i="3"/>
  <c r="GW184" i="3" s="1"/>
  <c r="II175" i="3"/>
  <c r="II184" i="3" s="1"/>
  <c r="DP175" i="3"/>
  <c r="DP184" i="3" s="1"/>
  <c r="HJ175" i="3"/>
  <c r="HJ184" i="3" s="1"/>
  <c r="GR175" i="3"/>
  <c r="GR184" i="3" s="1"/>
  <c r="GJ176" i="3"/>
  <c r="GJ182" i="3" s="1"/>
  <c r="HW175" i="3"/>
  <c r="HW184" i="3" s="1"/>
  <c r="AW175" i="3"/>
  <c r="AW184" i="3" s="1"/>
  <c r="HG176" i="3"/>
  <c r="HG182" i="3" s="1"/>
  <c r="EI175" i="3"/>
  <c r="BL175" i="3"/>
  <c r="BL184" i="3" s="1"/>
  <c r="IK176" i="3"/>
  <c r="IK182" i="3" s="1"/>
  <c r="FW176" i="3"/>
  <c r="FW182" i="3" s="1"/>
  <c r="AK175" i="3"/>
  <c r="AK184" i="3" s="1"/>
  <c r="J176" i="3"/>
  <c r="J182" i="3" s="1"/>
  <c r="FB175" i="3"/>
  <c r="FB184" i="3" s="1"/>
  <c r="BJ175" i="3"/>
  <c r="BJ184" i="3" s="1"/>
  <c r="BY175" i="3"/>
  <c r="BY184" i="3" s="1"/>
  <c r="IL176" i="3"/>
  <c r="IL182" i="3" s="1"/>
  <c r="AE175" i="3"/>
  <c r="AE184" i="3" s="1"/>
  <c r="BN175" i="3"/>
  <c r="BN184" i="3" s="1"/>
  <c r="HP175" i="3"/>
  <c r="HP184" i="3" s="1"/>
  <c r="IM175" i="3"/>
  <c r="IM184" i="3" s="1"/>
  <c r="I175" i="3"/>
  <c r="I184" i="3" s="1"/>
  <c r="FC176" i="3"/>
  <c r="FC182" i="3" s="1"/>
  <c r="Q175" i="3"/>
  <c r="GP175" i="3"/>
  <c r="GP184" i="3" s="1"/>
  <c r="J175" i="3"/>
  <c r="DK175" i="3"/>
  <c r="DK184" i="3" s="1"/>
  <c r="HC176" i="3"/>
  <c r="HC182" i="3" s="1"/>
  <c r="FV175" i="3"/>
  <c r="FV184" i="3" s="1"/>
  <c r="GR176" i="3"/>
  <c r="GR182" i="3" s="1"/>
  <c r="FY176" i="3"/>
  <c r="FY182" i="3" s="1"/>
  <c r="FH175" i="3"/>
  <c r="FH184" i="3" s="1"/>
  <c r="CR175" i="3"/>
  <c r="CR184" i="3" s="1"/>
  <c r="GJ175" i="3"/>
  <c r="GJ184" i="3" s="1"/>
  <c r="DY175" i="3"/>
  <c r="DY184" i="3" s="1"/>
  <c r="R175" i="3"/>
  <c r="R184" i="3" s="1"/>
  <c r="AU175" i="3"/>
  <c r="AU184" i="3" s="1"/>
  <c r="AF175" i="3"/>
  <c r="AF184" i="3" s="1"/>
  <c r="AM175" i="3"/>
  <c r="AM184" i="3" s="1"/>
  <c r="CK175" i="3"/>
  <c r="CK184" i="3" s="1"/>
  <c r="U175" i="3"/>
  <c r="U184" i="3" s="1"/>
  <c r="EZ176" i="3"/>
  <c r="EZ182" i="3" s="1"/>
  <c r="EZ198" i="3"/>
  <c r="EZ219" i="3"/>
  <c r="EA175" i="3"/>
  <c r="FX175" i="3"/>
  <c r="HQ175" i="3"/>
  <c r="HI175" i="3"/>
  <c r="GM175" i="3"/>
  <c r="HN175" i="3"/>
  <c r="Q219" i="3"/>
  <c r="Q198" i="3"/>
  <c r="Q176" i="3"/>
  <c r="Q182" i="3" s="1"/>
  <c r="BG176" i="3"/>
  <c r="BG182" i="3" s="1"/>
  <c r="BG198" i="3"/>
  <c r="BG219" i="3"/>
  <c r="EG198" i="3"/>
  <c r="EG219" i="3"/>
  <c r="EG176" i="3"/>
  <c r="EG182" i="3" s="1"/>
  <c r="GF175" i="3"/>
  <c r="BY176" i="3"/>
  <c r="BY182" i="3" s="1"/>
  <c r="BY219" i="3"/>
  <c r="BY198" i="3"/>
  <c r="FD198" i="3"/>
  <c r="FD219" i="3"/>
  <c r="O175" i="3"/>
  <c r="CG219" i="3"/>
  <c r="CG176" i="3"/>
  <c r="CG182" i="3" s="1"/>
  <c r="CG198" i="3"/>
  <c r="CS175" i="3"/>
  <c r="FI219" i="3"/>
  <c r="FI198" i="3"/>
  <c r="FI176" i="3"/>
  <c r="FI182" i="3" s="1"/>
  <c r="IN219" i="3"/>
  <c r="IN198" i="3"/>
  <c r="IN176" i="3"/>
  <c r="IN182" i="3" s="1"/>
  <c r="FN219" i="3"/>
  <c r="FN198" i="3"/>
  <c r="FN176" i="3"/>
  <c r="FN182" i="3" s="1"/>
  <c r="DT198" i="3"/>
  <c r="DT219" i="3"/>
  <c r="DT176" i="3"/>
  <c r="DT182" i="3" s="1"/>
  <c r="CR176" i="3"/>
  <c r="CR182" i="3" s="1"/>
  <c r="CR198" i="3"/>
  <c r="CR219" i="3"/>
  <c r="HF198" i="3"/>
  <c r="HF219" i="3"/>
  <c r="HF176" i="3"/>
  <c r="HF182" i="3" s="1"/>
  <c r="CK176" i="3"/>
  <c r="CK182" i="3" s="1"/>
  <c r="CK198" i="3"/>
  <c r="CK219" i="3"/>
  <c r="BD198" i="3"/>
  <c r="BD219" i="3"/>
  <c r="BD176" i="3"/>
  <c r="BD182" i="3" s="1"/>
  <c r="AF198" i="3"/>
  <c r="AF219" i="3"/>
  <c r="AF176" i="3"/>
  <c r="AF182" i="3" s="1"/>
  <c r="GX198" i="3"/>
  <c r="GX219" i="3"/>
  <c r="CL176" i="3"/>
  <c r="CL182" i="3" s="1"/>
  <c r="CL198" i="3"/>
  <c r="CL219" i="3"/>
  <c r="M198" i="3"/>
  <c r="M219" i="3"/>
  <c r="CO198" i="3"/>
  <c r="CO176" i="3"/>
  <c r="CO182" i="3" s="1"/>
  <c r="CO219" i="3"/>
  <c r="BE175" i="3"/>
  <c r="GC175" i="3"/>
  <c r="GI176" i="3"/>
  <c r="GI182" i="3" s="1"/>
  <c r="GI198" i="3"/>
  <c r="GI219" i="3"/>
  <c r="IL198" i="3"/>
  <c r="IL219" i="3"/>
  <c r="ES219" i="3"/>
  <c r="ES198" i="3"/>
  <c r="GS176" i="3"/>
  <c r="GS182" i="3" s="1"/>
  <c r="GS219" i="3"/>
  <c r="GS198" i="3"/>
  <c r="AN175" i="3"/>
  <c r="GT219" i="3"/>
  <c r="GT198" i="3"/>
  <c r="S175" i="3"/>
  <c r="P198" i="3"/>
  <c r="P219" i="3"/>
  <c r="DJ175" i="3"/>
  <c r="DM176" i="3"/>
  <c r="DM182" i="3" s="1"/>
  <c r="DM198" i="3"/>
  <c r="DM219" i="3"/>
  <c r="AU176" i="3"/>
  <c r="AU182" i="3" s="1"/>
  <c r="AU198" i="3"/>
  <c r="AU219" i="3"/>
  <c r="BJ198" i="3"/>
  <c r="BJ219" i="3"/>
  <c r="BD175" i="3"/>
  <c r="DU176" i="3"/>
  <c r="DU182" i="3" s="1"/>
  <c r="DU198" i="3"/>
  <c r="DU219" i="3"/>
  <c r="GG175" i="3"/>
  <c r="IJ175" i="3"/>
  <c r="AI198" i="3"/>
  <c r="AI176" i="3"/>
  <c r="AI182" i="3" s="1"/>
  <c r="AI219" i="3"/>
  <c r="DM175" i="3"/>
  <c r="DX175" i="3"/>
  <c r="GO219" i="3"/>
  <c r="GO198" i="3"/>
  <c r="GO176" i="3"/>
  <c r="GO182" i="3" s="1"/>
  <c r="CJ198" i="3"/>
  <c r="CJ176" i="3"/>
  <c r="CJ182" i="3" s="1"/>
  <c r="CJ219" i="3"/>
  <c r="FZ219" i="3"/>
  <c r="FZ198" i="3"/>
  <c r="FZ176" i="3"/>
  <c r="FZ182" i="3" s="1"/>
  <c r="HH176" i="3"/>
  <c r="HH182" i="3" s="1"/>
  <c r="HH219" i="3"/>
  <c r="HH198" i="3"/>
  <c r="EP219" i="3"/>
  <c r="EP198" i="3"/>
  <c r="GK175" i="3"/>
  <c r="DC175" i="3"/>
  <c r="N198" i="3"/>
  <c r="N219" i="3"/>
  <c r="CI175" i="3"/>
  <c r="DJ219" i="3"/>
  <c r="DJ198" i="3"/>
  <c r="DJ176" i="3"/>
  <c r="DJ182" i="3" s="1"/>
  <c r="IG198" i="3"/>
  <c r="IG176" i="3"/>
  <c r="IG182" i="3" s="1"/>
  <c r="IG219" i="3"/>
  <c r="EW176" i="3"/>
  <c r="EW182" i="3" s="1"/>
  <c r="EW198" i="3"/>
  <c r="EW219" i="3"/>
  <c r="GN175" i="3"/>
  <c r="CU175" i="3"/>
  <c r="W175" i="3"/>
  <c r="EQ198" i="3"/>
  <c r="EQ176" i="3"/>
  <c r="EQ182" i="3" s="1"/>
  <c r="EQ219" i="3"/>
  <c r="CZ198" i="3"/>
  <c r="CZ219" i="3"/>
  <c r="CB176" i="3"/>
  <c r="CB182" i="3" s="1"/>
  <c r="CB198" i="3"/>
  <c r="CB219" i="3"/>
  <c r="DB175" i="3"/>
  <c r="GW219" i="3"/>
  <c r="GW198" i="3"/>
  <c r="GW176" i="3"/>
  <c r="GW182" i="3" s="1"/>
  <c r="X198" i="3"/>
  <c r="X219" i="3"/>
  <c r="FG176" i="3"/>
  <c r="FG182" i="3" s="1"/>
  <c r="FG198" i="3"/>
  <c r="FG219" i="3"/>
  <c r="DD175" i="3"/>
  <c r="CA175" i="3"/>
  <c r="FV176" i="3"/>
  <c r="FV182" i="3" s="1"/>
  <c r="FV219" i="3"/>
  <c r="FV198" i="3"/>
  <c r="H155" i="3"/>
  <c r="IA176" i="3"/>
  <c r="IA182" i="3" s="1"/>
  <c r="IA219" i="3"/>
  <c r="IA198" i="3"/>
  <c r="FK219" i="3"/>
  <c r="FK176" i="3"/>
  <c r="FK182" i="3" s="1"/>
  <c r="FK198" i="3"/>
  <c r="DH198" i="3"/>
  <c r="DH219" i="3"/>
  <c r="GD219" i="3"/>
  <c r="GD198" i="3"/>
  <c r="GD176" i="3"/>
  <c r="GD182" i="3" s="1"/>
  <c r="AG198" i="3"/>
  <c r="AG219" i="3"/>
  <c r="HU198" i="3"/>
  <c r="HU176" i="3"/>
  <c r="HU182" i="3" s="1"/>
  <c r="HU219" i="3"/>
  <c r="AH198" i="3"/>
  <c r="AH219" i="3"/>
  <c r="AH176" i="3"/>
  <c r="AH182" i="3" s="1"/>
  <c r="CC176" i="3"/>
  <c r="CC182" i="3" s="1"/>
  <c r="CC198" i="3"/>
  <c r="CC219" i="3"/>
  <c r="HF175" i="3"/>
  <c r="DB198" i="3"/>
  <c r="DB219" i="3"/>
  <c r="DB176" i="3"/>
  <c r="DB182" i="3" s="1"/>
  <c r="FR198" i="3"/>
  <c r="FR219" i="3"/>
  <c r="FR176" i="3"/>
  <c r="FR182" i="3" s="1"/>
  <c r="BR219" i="3"/>
  <c r="BR198" i="3"/>
  <c r="BR176" i="3"/>
  <c r="BR182" i="3" s="1"/>
  <c r="GD175" i="3"/>
  <c r="HT175" i="3"/>
  <c r="FE175" i="3"/>
  <c r="DQ175" i="3"/>
  <c r="AQ176" i="3"/>
  <c r="AQ182" i="3" s="1"/>
  <c r="AQ198" i="3"/>
  <c r="AQ219" i="3"/>
  <c r="ID198" i="3"/>
  <c r="ID219" i="3"/>
  <c r="ID176" i="3"/>
  <c r="ID182" i="3" s="1"/>
  <c r="EQ175" i="3"/>
  <c r="O176" i="3"/>
  <c r="O182" i="3" s="1"/>
  <c r="AG176" i="3"/>
  <c r="AG182" i="3" s="1"/>
  <c r="GE198" i="3"/>
  <c r="GE176" i="3"/>
  <c r="GE182" i="3" s="1"/>
  <c r="GE219" i="3"/>
  <c r="HO175" i="3"/>
  <c r="HQ176" i="3"/>
  <c r="HQ182" i="3" s="1"/>
  <c r="HQ198" i="3"/>
  <c r="HQ219" i="3"/>
  <c r="FH219" i="3"/>
  <c r="FH176" i="3"/>
  <c r="FH182" i="3" s="1"/>
  <c r="FH198" i="3"/>
  <c r="DL175" i="3"/>
  <c r="AQ175" i="3"/>
  <c r="AS175" i="3"/>
  <c r="HO198" i="3"/>
  <c r="HO219" i="3"/>
  <c r="HO176" i="3"/>
  <c r="HO182" i="3" s="1"/>
  <c r="BH175" i="3"/>
  <c r="GS175" i="3"/>
  <c r="GJ219" i="3"/>
  <c r="GJ198" i="3"/>
  <c r="HI219" i="3"/>
  <c r="HI198" i="3"/>
  <c r="IB176" i="3"/>
  <c r="IB182" i="3" s="1"/>
  <c r="IB198" i="3"/>
  <c r="IB219" i="3"/>
  <c r="BP219" i="3"/>
  <c r="BP198" i="3"/>
  <c r="BP176" i="3"/>
  <c r="BP182" i="3" s="1"/>
  <c r="HY176" i="3"/>
  <c r="HY182" i="3" s="1"/>
  <c r="HY219" i="3"/>
  <c r="HY198" i="3"/>
  <c r="BO176" i="3"/>
  <c r="BO182" i="3" s="1"/>
  <c r="BO219" i="3"/>
  <c r="BO198" i="3"/>
  <c r="N175" i="3"/>
  <c r="HT176" i="3"/>
  <c r="HT182" i="3" s="1"/>
  <c r="HT198" i="3"/>
  <c r="HT219" i="3"/>
  <c r="HD198" i="3"/>
  <c r="HD219" i="3"/>
  <c r="HD176" i="3"/>
  <c r="HD182" i="3" s="1"/>
  <c r="J219" i="3"/>
  <c r="J198" i="3"/>
  <c r="HG198" i="3"/>
  <c r="HG219" i="3"/>
  <c r="FY219" i="3"/>
  <c r="FY198" i="3"/>
  <c r="GY175" i="3"/>
  <c r="AM176" i="3"/>
  <c r="AM182" i="3" s="1"/>
  <c r="AM219" i="3"/>
  <c r="AM198" i="3"/>
  <c r="ID175" i="3"/>
  <c r="CH198" i="3"/>
  <c r="CH219" i="3"/>
  <c r="CH176" i="3"/>
  <c r="IK198" i="3"/>
  <c r="IK219" i="3"/>
  <c r="FC198" i="3"/>
  <c r="FC219" i="3"/>
  <c r="HV219" i="3"/>
  <c r="HV198" i="3"/>
  <c r="ET175" i="3"/>
  <c r="HC198" i="3"/>
  <c r="HC219" i="3"/>
  <c r="DX176" i="3"/>
  <c r="DX182" i="3" s="1"/>
  <c r="DX198" i="3"/>
  <c r="DX219" i="3"/>
  <c r="HP219" i="3"/>
  <c r="HP198" i="3"/>
  <c r="HP176" i="3"/>
  <c r="HP182" i="3" s="1"/>
  <c r="GT176" i="3"/>
  <c r="GT182" i="3" s="1"/>
  <c r="FD175" i="3"/>
  <c r="HS198" i="3"/>
  <c r="HS219" i="3"/>
  <c r="HS176" i="3"/>
  <c r="HS182" i="3" s="1"/>
  <c r="AI175" i="3"/>
  <c r="K175" i="3"/>
  <c r="AC175" i="3"/>
  <c r="FM198" i="3"/>
  <c r="FM219" i="3"/>
  <c r="FM176" i="3"/>
  <c r="FM182" i="3" s="1"/>
  <c r="IM176" i="3"/>
  <c r="IM182" i="3" s="1"/>
  <c r="IM198" i="3"/>
  <c r="IM219" i="3"/>
  <c r="CW176" i="3"/>
  <c r="CW182" i="3" s="1"/>
  <c r="CW219" i="3"/>
  <c r="CW198" i="3"/>
  <c r="GZ175" i="3"/>
  <c r="HK175" i="3"/>
  <c r="DG175" i="3"/>
  <c r="DT175" i="3"/>
  <c r="EN176" i="3"/>
  <c r="EN182" i="3" s="1"/>
  <c r="EN198" i="3"/>
  <c r="EN219" i="3"/>
  <c r="EL198" i="3"/>
  <c r="EL219" i="3"/>
  <c r="EL176" i="3"/>
  <c r="EL182" i="3" s="1"/>
  <c r="K176" i="3"/>
  <c r="K182" i="3" s="1"/>
  <c r="K198" i="3"/>
  <c r="K219" i="3"/>
  <c r="CM175" i="3"/>
  <c r="DG198" i="3"/>
  <c r="DG219" i="3"/>
  <c r="DG176" i="3"/>
  <c r="DG182" i="3" s="1"/>
  <c r="GL198" i="3"/>
  <c r="GL219" i="3"/>
  <c r="GL176" i="3"/>
  <c r="BV176" i="3"/>
  <c r="BV182" i="3" s="1"/>
  <c r="BV219" i="3"/>
  <c r="BV198" i="3"/>
  <c r="FJ176" i="3"/>
  <c r="FJ182" i="3" s="1"/>
  <c r="FJ219" i="3"/>
  <c r="FJ198" i="3"/>
  <c r="GB198" i="3"/>
  <c r="GB176" i="3"/>
  <c r="GB182" i="3" s="1"/>
  <c r="GB219" i="3"/>
  <c r="M175" i="3"/>
  <c r="HX175" i="3"/>
  <c r="FI175" i="3"/>
  <c r="AN176" i="3"/>
  <c r="AN182" i="3" s="1"/>
  <c r="AN198" i="3"/>
  <c r="AN219" i="3"/>
  <c r="EX198" i="3"/>
  <c r="EX219" i="3"/>
  <c r="EX176" i="3"/>
  <c r="EX182" i="3" s="1"/>
  <c r="IK175" i="3"/>
  <c r="AX175" i="3"/>
  <c r="BZ198" i="3"/>
  <c r="BZ219" i="3"/>
  <c r="BZ176" i="3"/>
  <c r="BZ182" i="3" s="1"/>
  <c r="GO175" i="3"/>
  <c r="DZ176" i="3"/>
  <c r="DZ182" i="3" s="1"/>
  <c r="DZ219" i="3"/>
  <c r="DZ198" i="3"/>
  <c r="DC198" i="3"/>
  <c r="DC219" i="3"/>
  <c r="DC176" i="3"/>
  <c r="DC182" i="3" s="1"/>
  <c r="EP175" i="3"/>
  <c r="CT175" i="3"/>
  <c r="ET219" i="3"/>
  <c r="ET198" i="3"/>
  <c r="ET176" i="3"/>
  <c r="ET182" i="3" s="1"/>
  <c r="GA219" i="3"/>
  <c r="GA198" i="3"/>
  <c r="GA176" i="3"/>
  <c r="GA182" i="3" s="1"/>
  <c r="GV219" i="3"/>
  <c r="GV198" i="3"/>
  <c r="GV176" i="3"/>
  <c r="GV182" i="3" s="1"/>
  <c r="V198" i="3"/>
  <c r="V219" i="3"/>
  <c r="IL175" i="3"/>
  <c r="DY198" i="3"/>
  <c r="DY219" i="3"/>
  <c r="DY176" i="3"/>
  <c r="DY182" i="3" s="1"/>
  <c r="Y175" i="3"/>
  <c r="DF219" i="3"/>
  <c r="DF176" i="3"/>
  <c r="DF182" i="3" s="1"/>
  <c r="DF198" i="3"/>
  <c r="DA198" i="3"/>
  <c r="DA176" i="3"/>
  <c r="DA182" i="3" s="1"/>
  <c r="DA219" i="3"/>
  <c r="EU198" i="3"/>
  <c r="EU219" i="3"/>
  <c r="R176" i="3"/>
  <c r="R182" i="3" s="1"/>
  <c r="R219" i="3"/>
  <c r="R198" i="3"/>
  <c r="GC219" i="3"/>
  <c r="GC198" i="3"/>
  <c r="GC176" i="3"/>
  <c r="GC182" i="3" s="1"/>
  <c r="BN176" i="3"/>
  <c r="BN182" i="3" s="1"/>
  <c r="BN219" i="3"/>
  <c r="BN198" i="3"/>
  <c r="IB175" i="3"/>
  <c r="BU175" i="3"/>
  <c r="EM175" i="3"/>
  <c r="FE176" i="3"/>
  <c r="FE182" i="3" s="1"/>
  <c r="FE198" i="3"/>
  <c r="FE219" i="3"/>
  <c r="DP176" i="3"/>
  <c r="DP182" i="3" s="1"/>
  <c r="DP198" i="3"/>
  <c r="DP219" i="3"/>
  <c r="DV175" i="3"/>
  <c r="BF219" i="3"/>
  <c r="BF198" i="3"/>
  <c r="DR198" i="3"/>
  <c r="DR219" i="3"/>
  <c r="DR176" i="3"/>
  <c r="AE198" i="3"/>
  <c r="AE219" i="3"/>
  <c r="AE176" i="3"/>
  <c r="AE182" i="3" s="1"/>
  <c r="IH175" i="3"/>
  <c r="CX219" i="3"/>
  <c r="CX198" i="3"/>
  <c r="CX176" i="3"/>
  <c r="CX182" i="3" s="1"/>
  <c r="FU176" i="3"/>
  <c r="FU182" i="3" s="1"/>
  <c r="FU198" i="3"/>
  <c r="FU219" i="3"/>
  <c r="DF175" i="3"/>
  <c r="HZ175" i="3"/>
  <c r="BA219" i="3"/>
  <c r="BA176" i="3"/>
  <c r="BA182" i="3" s="1"/>
  <c r="BA198" i="3"/>
  <c r="CQ198" i="3"/>
  <c r="CQ219" i="3"/>
  <c r="CQ176" i="3"/>
  <c r="CQ182" i="3" s="1"/>
  <c r="AD175" i="3"/>
  <c r="DH175" i="3"/>
  <c r="CZ175" i="3"/>
  <c r="FF175" i="3"/>
  <c r="HS175" i="3"/>
  <c r="EV176" i="3"/>
  <c r="EV182" i="3" s="1"/>
  <c r="EV219" i="3"/>
  <c r="EV198" i="3"/>
  <c r="BT198" i="3"/>
  <c r="BT219" i="3"/>
  <c r="BT176" i="3"/>
  <c r="BT182" i="3" s="1"/>
  <c r="GF176" i="3"/>
  <c r="GF182" i="3" s="1"/>
  <c r="GF198" i="3"/>
  <c r="GF219" i="3"/>
  <c r="FQ176" i="3"/>
  <c r="FQ182" i="3" s="1"/>
  <c r="FQ198" i="3"/>
  <c r="FQ219" i="3"/>
  <c r="EA176" i="3"/>
  <c r="EA182" i="3" s="1"/>
  <c r="EA219" i="3"/>
  <c r="EA198" i="3"/>
  <c r="AK176" i="3"/>
  <c r="AK182" i="3" s="1"/>
  <c r="AK198" i="3"/>
  <c r="AK219" i="3"/>
  <c r="ED175" i="3"/>
  <c r="BC176" i="3"/>
  <c r="BC182" i="3" s="1"/>
  <c r="BC198" i="3"/>
  <c r="BC219" i="3"/>
  <c r="AO175" i="3"/>
  <c r="BL176" i="3"/>
  <c r="BL182" i="3" s="1"/>
  <c r="BL198" i="3"/>
  <c r="BL219" i="3"/>
  <c r="AV175" i="3"/>
  <c r="GR219" i="3"/>
  <c r="GR198" i="3"/>
  <c r="AG175" i="3"/>
  <c r="BH198" i="3"/>
  <c r="BH219" i="3"/>
  <c r="BH176" i="3"/>
  <c r="BH182" i="3" s="1"/>
  <c r="AS176" i="3"/>
  <c r="AS182" i="3" s="1"/>
  <c r="AS219" i="3"/>
  <c r="AS198" i="3"/>
  <c r="DL176" i="3"/>
  <c r="DL182" i="3" s="1"/>
  <c r="DL198" i="3"/>
  <c r="DL219" i="3"/>
  <c r="EU175" i="3"/>
  <c r="O198" i="3"/>
  <c r="O219" i="3"/>
  <c r="Z198" i="3"/>
  <c r="Z176" i="3"/>
  <c r="Z182" i="3" s="1"/>
  <c r="Z219" i="3"/>
  <c r="GZ198" i="3"/>
  <c r="GZ176" i="3"/>
  <c r="GZ182" i="3" s="1"/>
  <c r="GZ219" i="3"/>
  <c r="DO198" i="3"/>
  <c r="DO219" i="3"/>
  <c r="X175" i="3"/>
  <c r="CX175" i="3"/>
  <c r="GN176" i="3"/>
  <c r="GN182" i="3" s="1"/>
  <c r="GN198" i="3"/>
  <c r="GN219" i="3"/>
  <c r="GQ198" i="3"/>
  <c r="GQ219" i="3"/>
  <c r="BB175" i="3"/>
  <c r="BK175" i="3"/>
  <c r="CM176" i="3"/>
  <c r="CM182" i="3" s="1"/>
  <c r="CM198" i="3"/>
  <c r="CM219" i="3"/>
  <c r="ER219" i="3"/>
  <c r="ER176" i="3"/>
  <c r="ER182" i="3" s="1"/>
  <c r="ER198" i="3"/>
  <c r="HN176" i="3"/>
  <c r="HN182" i="3" s="1"/>
  <c r="HN219" i="3"/>
  <c r="HN198" i="3"/>
  <c r="IF219" i="3"/>
  <c r="IF198" i="3"/>
  <c r="Y198" i="3"/>
  <c r="Y219" i="3"/>
  <c r="FZ175" i="3"/>
  <c r="AB175" i="3"/>
  <c r="EY198" i="3"/>
  <c r="EY219" i="3"/>
  <c r="AJ176" i="3"/>
  <c r="AJ182" i="3" s="1"/>
  <c r="AJ219" i="3"/>
  <c r="AJ198" i="3"/>
  <c r="FX198" i="3"/>
  <c r="FX219" i="3"/>
  <c r="CN198" i="3"/>
  <c r="CN219" i="3"/>
  <c r="CN176" i="3"/>
  <c r="ER175" i="3"/>
  <c r="IC176" i="3"/>
  <c r="IC182" i="3" s="1"/>
  <c r="IC219" i="3"/>
  <c r="IC198" i="3"/>
  <c r="GT175" i="3"/>
  <c r="T175" i="3"/>
  <c r="CA176" i="3"/>
  <c r="CA182" i="3" s="1"/>
  <c r="CA198" i="3"/>
  <c r="CA219" i="3"/>
  <c r="S198" i="3"/>
  <c r="S176" i="3"/>
  <c r="S182" i="3" s="1"/>
  <c r="S219" i="3"/>
  <c r="IG175" i="3"/>
  <c r="IC175" i="3"/>
  <c r="CB175" i="3"/>
  <c r="T219" i="3"/>
  <c r="T198" i="3"/>
  <c r="T176" i="3"/>
  <c r="T182" i="3" s="1"/>
  <c r="I176" i="3"/>
  <c r="I182" i="3" s="1"/>
  <c r="I198" i="3"/>
  <c r="I219" i="3"/>
  <c r="GK176" i="3"/>
  <c r="GK182" i="3" s="1"/>
  <c r="GK198" i="3"/>
  <c r="GK219" i="3"/>
  <c r="CV175" i="3"/>
  <c r="BX219" i="3"/>
  <c r="BX198" i="3"/>
  <c r="FF176" i="3"/>
  <c r="FF182" i="3" s="1"/>
  <c r="FF219" i="3"/>
  <c r="FF198" i="3"/>
  <c r="AC198" i="3"/>
  <c r="AC219" i="3"/>
  <c r="AC176" i="3"/>
  <c r="AC182" i="3" s="1"/>
  <c r="GU175" i="3"/>
  <c r="HX198" i="3"/>
  <c r="HX219" i="3"/>
  <c r="HX176" i="3"/>
  <c r="HX182" i="3" s="1"/>
  <c r="CI176" i="3"/>
  <c r="CI182" i="3" s="1"/>
  <c r="CI198" i="3"/>
  <c r="CI219" i="3"/>
  <c r="HE219" i="3"/>
  <c r="HE198" i="3"/>
  <c r="AP175" i="3"/>
  <c r="L176" i="3"/>
  <c r="L182" i="3" s="1"/>
  <c r="L198" i="3"/>
  <c r="L219" i="3"/>
  <c r="FO175" i="3"/>
  <c r="AT198" i="3"/>
  <c r="AT219" i="3"/>
  <c r="AT176" i="3"/>
  <c r="AT182" i="3" s="1"/>
  <c r="DD176" i="3"/>
  <c r="DD182" i="3" s="1"/>
  <c r="DD198" i="3"/>
  <c r="DD219" i="3"/>
  <c r="BK198" i="3"/>
  <c r="BK219" i="3"/>
  <c r="BK176" i="3"/>
  <c r="BK182" i="3" s="1"/>
  <c r="DU175" i="3"/>
  <c r="EO198" i="3"/>
  <c r="EO176" i="3"/>
  <c r="EO219" i="3"/>
  <c r="HG175" i="3"/>
  <c r="HV175" i="3"/>
  <c r="DK198" i="3"/>
  <c r="DK219" i="3"/>
  <c r="IH176" i="3"/>
  <c r="IH182" i="3" s="1"/>
  <c r="IH198" i="3"/>
  <c r="IH219" i="3"/>
  <c r="AX219" i="3"/>
  <c r="AX198" i="3"/>
  <c r="GB175" i="3"/>
  <c r="W198" i="3"/>
  <c r="W219" i="3"/>
  <c r="EK175" i="3"/>
  <c r="BM198" i="3"/>
  <c r="BM176" i="3"/>
  <c r="BM182" i="3" s="1"/>
  <c r="BM219" i="3"/>
  <c r="GH198" i="3"/>
  <c r="GH219" i="3"/>
  <c r="EF198" i="3"/>
  <c r="EF219" i="3"/>
  <c r="EF176" i="3"/>
  <c r="EF182" i="3" s="1"/>
  <c r="AT175" i="3"/>
  <c r="EJ175" i="3"/>
  <c r="AY198" i="3"/>
  <c r="AY219" i="3"/>
  <c r="AY176" i="3"/>
  <c r="AY182" i="3" s="1"/>
  <c r="EB176" i="3"/>
  <c r="EB182" i="3" s="1"/>
  <c r="EB219" i="3"/>
  <c r="EB198" i="3"/>
  <c r="BG175" i="3"/>
  <c r="BE198" i="3"/>
  <c r="BE219" i="3"/>
  <c r="BE176" i="3"/>
  <c r="BE182" i="3" s="1"/>
  <c r="AL219" i="3"/>
  <c r="AL198" i="3"/>
  <c r="IJ198" i="3"/>
  <c r="IJ219" i="3"/>
  <c r="IJ176" i="3"/>
  <c r="IJ182" i="3" s="1"/>
  <c r="CS219" i="3"/>
  <c r="CS198" i="3"/>
  <c r="CS176" i="3"/>
  <c r="CS182" i="3" s="1"/>
  <c r="DQ176" i="3"/>
  <c r="DQ182" i="3" s="1"/>
  <c r="DQ219" i="3"/>
  <c r="DQ198" i="3"/>
  <c r="EH176" i="3"/>
  <c r="EH182" i="3" s="1"/>
  <c r="EH198" i="3"/>
  <c r="EH219" i="3"/>
  <c r="GM176" i="3"/>
  <c r="GM182" i="3" s="1"/>
  <c r="GM219" i="3"/>
  <c r="GM198" i="3"/>
  <c r="EM198" i="3"/>
  <c r="EM176" i="3"/>
  <c r="EM182" i="3" s="1"/>
  <c r="EM219" i="3"/>
  <c r="EI198" i="3"/>
  <c r="EI219" i="3"/>
  <c r="FB219" i="3"/>
  <c r="FB176" i="3"/>
  <c r="FB182" i="3" s="1"/>
  <c r="FB198" i="3"/>
  <c r="FN175" i="3"/>
  <c r="ED198" i="3"/>
  <c r="ED219" i="3"/>
  <c r="EE175" i="3"/>
  <c r="CC175" i="3"/>
  <c r="IA175" i="3"/>
  <c r="AZ198" i="3"/>
  <c r="AZ219" i="3"/>
  <c r="AZ176" i="3"/>
  <c r="AZ182" i="3" s="1"/>
  <c r="BW175" i="3"/>
  <c r="AD219" i="3"/>
  <c r="AD176" i="3"/>
  <c r="AD182" i="3" s="1"/>
  <c r="AD198" i="3"/>
  <c r="HM176" i="3"/>
  <c r="HM182" i="3" s="1"/>
  <c r="HM198" i="3"/>
  <c r="HM219" i="3"/>
  <c r="DE175" i="3"/>
  <c r="HR198" i="3"/>
  <c r="HR219" i="3"/>
  <c r="HR176" i="3"/>
  <c r="HR182" i="3" s="1"/>
  <c r="HM175" i="3"/>
  <c r="BQ175" i="3"/>
  <c r="DI198" i="3"/>
  <c r="DI219" i="3"/>
  <c r="AA198" i="3"/>
  <c r="AA219" i="3"/>
  <c r="HL198" i="3"/>
  <c r="HL219" i="3"/>
  <c r="DS176" i="3"/>
  <c r="DS182" i="3" s="1"/>
  <c r="DS198" i="3"/>
  <c r="DS219" i="3"/>
  <c r="CY198" i="3"/>
  <c r="CY219" i="3"/>
  <c r="FS198" i="3"/>
  <c r="FS219" i="3"/>
  <c r="AB176" i="3"/>
  <c r="AB182" i="3" s="1"/>
  <c r="AB198" i="3"/>
  <c r="AB219" i="3"/>
  <c r="CT219" i="3"/>
  <c r="CT198" i="3"/>
  <c r="DE176" i="3"/>
  <c r="DE182" i="3" s="1"/>
  <c r="DE198" i="3"/>
  <c r="DE219" i="3"/>
  <c r="HR175" i="3"/>
  <c r="BW176" i="3"/>
  <c r="BW182" i="3" s="1"/>
  <c r="BW198" i="3"/>
  <c r="BW219" i="3"/>
  <c r="FO198" i="3"/>
  <c r="FO219" i="3"/>
  <c r="HJ219" i="3"/>
  <c r="HJ198" i="3"/>
  <c r="HL175" i="3"/>
  <c r="FU175" i="3"/>
  <c r="BX175" i="3"/>
  <c r="HH175" i="3"/>
  <c r="BU198" i="3"/>
  <c r="BU219" i="3"/>
  <c r="BU176" i="3"/>
  <c r="BU182" i="3" s="1"/>
  <c r="DV198" i="3"/>
  <c r="DV219" i="3"/>
  <c r="HW198" i="3"/>
  <c r="HW219" i="3"/>
  <c r="I240" i="3"/>
  <c r="J236" i="3" s="1"/>
  <c r="J240" i="3" s="1"/>
  <c r="K236" i="3" s="1"/>
  <c r="K240" i="3" s="1"/>
  <c r="L236" i="3" s="1"/>
  <c r="L240" i="3" s="1"/>
  <c r="M236" i="3" s="1"/>
  <c r="M240" i="3" s="1"/>
  <c r="N236" i="3" s="1"/>
  <c r="N240" i="3" s="1"/>
  <c r="O236" i="3" s="1"/>
  <c r="O240" i="3" s="1"/>
  <c r="P236" i="3" s="1"/>
  <c r="P240" i="3" s="1"/>
  <c r="Q236" i="3" s="1"/>
  <c r="Q240" i="3" s="1"/>
  <c r="R236" i="3" s="1"/>
  <c r="R240" i="3" s="1"/>
  <c r="S236" i="3" s="1"/>
  <c r="S240" i="3" s="1"/>
  <c r="T236" i="3" s="1"/>
  <c r="T240" i="3" s="1"/>
  <c r="U236" i="3" s="1"/>
  <c r="U240" i="3" s="1"/>
  <c r="V236" i="3" s="1"/>
  <c r="V240" i="3" s="1"/>
  <c r="W236" i="3" s="1"/>
  <c r="W240" i="3" s="1"/>
  <c r="X236" i="3" s="1"/>
  <c r="X240" i="3" s="1"/>
  <c r="Y236" i="3" s="1"/>
  <c r="Y240" i="3" s="1"/>
  <c r="Z236" i="3" s="1"/>
  <c r="Z240" i="3" s="1"/>
  <c r="AA236" i="3" s="1"/>
  <c r="AA240" i="3" s="1"/>
  <c r="AB236" i="3" s="1"/>
  <c r="AB240" i="3" s="1"/>
  <c r="AC236" i="3" s="1"/>
  <c r="AC240" i="3" s="1"/>
  <c r="AD236" i="3" s="1"/>
  <c r="AD240" i="3" s="1"/>
  <c r="AE236" i="3" s="1"/>
  <c r="AE240" i="3" s="1"/>
  <c r="AF236" i="3" s="1"/>
  <c r="AF240" i="3" s="1"/>
  <c r="AG236" i="3" s="1"/>
  <c r="AG240" i="3" s="1"/>
  <c r="AH236" i="3" s="1"/>
  <c r="AH240" i="3" s="1"/>
  <c r="AI236" i="3" s="1"/>
  <c r="AI240" i="3" s="1"/>
  <c r="AJ236" i="3" s="1"/>
  <c r="AJ240" i="3" s="1"/>
  <c r="AK236" i="3" s="1"/>
  <c r="AK240" i="3" s="1"/>
  <c r="AL236" i="3" s="1"/>
  <c r="AL240" i="3" s="1"/>
  <c r="AM236" i="3" s="1"/>
  <c r="AM240" i="3" s="1"/>
  <c r="AN236" i="3" s="1"/>
  <c r="AN240" i="3" s="1"/>
  <c r="AO236" i="3" s="1"/>
  <c r="AO240" i="3" s="1"/>
  <c r="AP236" i="3" s="1"/>
  <c r="AP240" i="3" s="1"/>
  <c r="AQ236" i="3" s="1"/>
  <c r="AQ240" i="3" s="1"/>
  <c r="AR236" i="3" s="1"/>
  <c r="AR240" i="3" s="1"/>
  <c r="AS236" i="3" s="1"/>
  <c r="AS240" i="3" s="1"/>
  <c r="AT236" i="3" s="1"/>
  <c r="AT240" i="3" s="1"/>
  <c r="AU236" i="3" s="1"/>
  <c r="AU240" i="3" s="1"/>
  <c r="AV236" i="3" s="1"/>
  <c r="AV240" i="3" s="1"/>
  <c r="AW236" i="3" s="1"/>
  <c r="AW240" i="3" s="1"/>
  <c r="AX236" i="3" s="1"/>
  <c r="AX240" i="3" s="1"/>
  <c r="AY236" i="3" s="1"/>
  <c r="AY240" i="3" s="1"/>
  <c r="AZ236" i="3" s="1"/>
  <c r="AZ240" i="3" s="1"/>
  <c r="BA236" i="3" s="1"/>
  <c r="BA240" i="3" s="1"/>
  <c r="BB236" i="3" s="1"/>
  <c r="BB240" i="3" s="1"/>
  <c r="BC236" i="3" s="1"/>
  <c r="BC240" i="3" s="1"/>
  <c r="BD236" i="3" s="1"/>
  <c r="BD240" i="3" s="1"/>
  <c r="BE236" i="3" s="1"/>
  <c r="BE240" i="3" s="1"/>
  <c r="BF236" i="3" s="1"/>
  <c r="BF240" i="3" s="1"/>
  <c r="BG236" i="3" s="1"/>
  <c r="BG240" i="3" s="1"/>
  <c r="BH236" i="3" s="1"/>
  <c r="BH240" i="3" s="1"/>
  <c r="BI236" i="3" s="1"/>
  <c r="BI240" i="3" s="1"/>
  <c r="BJ236" i="3" s="1"/>
  <c r="BJ240" i="3" s="1"/>
  <c r="BK236" i="3" s="1"/>
  <c r="BK240" i="3" s="1"/>
  <c r="BL236" i="3" s="1"/>
  <c r="BL240" i="3" s="1"/>
  <c r="BM236" i="3" s="1"/>
  <c r="BM240" i="3" s="1"/>
  <c r="BN236" i="3" s="1"/>
  <c r="BN240" i="3" s="1"/>
  <c r="BO236" i="3" s="1"/>
  <c r="BO240" i="3" s="1"/>
  <c r="BP236" i="3" s="1"/>
  <c r="BP240" i="3" s="1"/>
  <c r="BQ236" i="3" s="1"/>
  <c r="BQ240" i="3" s="1"/>
  <c r="BR236" i="3" s="1"/>
  <c r="BR240" i="3" s="1"/>
  <c r="BS236" i="3" s="1"/>
  <c r="BS240" i="3" s="1"/>
  <c r="BT236" i="3" s="1"/>
  <c r="BT240" i="3" s="1"/>
  <c r="BU236" i="3" s="1"/>
  <c r="BU240" i="3" s="1"/>
  <c r="BV236" i="3" s="1"/>
  <c r="BV240" i="3" s="1"/>
  <c r="BW236" i="3" s="1"/>
  <c r="BW240" i="3" s="1"/>
  <c r="BX236" i="3" s="1"/>
  <c r="BX240" i="3" s="1"/>
  <c r="BY236" i="3" s="1"/>
  <c r="BY240" i="3" s="1"/>
  <c r="BZ236" i="3" s="1"/>
  <c r="BZ240" i="3" s="1"/>
  <c r="CA236" i="3" s="1"/>
  <c r="CA240" i="3" s="1"/>
  <c r="CB236" i="3" s="1"/>
  <c r="CB240" i="3" s="1"/>
  <c r="CC236" i="3" s="1"/>
  <c r="CC240" i="3" s="1"/>
  <c r="CD236" i="3" s="1"/>
  <c r="CD240" i="3" s="1"/>
  <c r="CE236" i="3" s="1"/>
  <c r="CE240" i="3" s="1"/>
  <c r="CF236" i="3" s="1"/>
  <c r="CF240" i="3" s="1"/>
  <c r="CG236" i="3" s="1"/>
  <c r="CG240" i="3" s="1"/>
  <c r="CH236" i="3" s="1"/>
  <c r="CH240" i="3" s="1"/>
  <c r="CI236" i="3" s="1"/>
  <c r="CI240" i="3" s="1"/>
  <c r="CJ236" i="3" s="1"/>
  <c r="CJ240" i="3" s="1"/>
  <c r="CK236" i="3" s="1"/>
  <c r="CK240" i="3" s="1"/>
  <c r="CL236" i="3" s="1"/>
  <c r="CL240" i="3" s="1"/>
  <c r="CM236" i="3" s="1"/>
  <c r="CM240" i="3" s="1"/>
  <c r="CN236" i="3" s="1"/>
  <c r="CN240" i="3" s="1"/>
  <c r="CO236" i="3" s="1"/>
  <c r="CO240" i="3" s="1"/>
  <c r="CP236" i="3" s="1"/>
  <c r="CP240" i="3" s="1"/>
  <c r="CQ236" i="3" s="1"/>
  <c r="CQ240" i="3" s="1"/>
  <c r="CR236" i="3" s="1"/>
  <c r="CR240" i="3" s="1"/>
  <c r="CS236" i="3" s="1"/>
  <c r="CS240" i="3" s="1"/>
  <c r="CT236" i="3" s="1"/>
  <c r="CT240" i="3" s="1"/>
  <c r="CU236" i="3" s="1"/>
  <c r="CU240" i="3" s="1"/>
  <c r="CV236" i="3" s="1"/>
  <c r="CV240" i="3" s="1"/>
  <c r="CW236" i="3" s="1"/>
  <c r="CW240" i="3" s="1"/>
  <c r="CX236" i="3" s="1"/>
  <c r="CX240" i="3" s="1"/>
  <c r="CY236" i="3" s="1"/>
  <c r="CY240" i="3" s="1"/>
  <c r="CZ236" i="3" s="1"/>
  <c r="CZ240" i="3" s="1"/>
  <c r="DA236" i="3" s="1"/>
  <c r="DA240" i="3" s="1"/>
  <c r="DB236" i="3" s="1"/>
  <c r="DB240" i="3" s="1"/>
  <c r="DC236" i="3" s="1"/>
  <c r="DC240" i="3" s="1"/>
  <c r="DD236" i="3" s="1"/>
  <c r="DD240" i="3" s="1"/>
  <c r="DE236" i="3" s="1"/>
  <c r="DE240" i="3" s="1"/>
  <c r="DF236" i="3" s="1"/>
  <c r="DF240" i="3" s="1"/>
  <c r="DG236" i="3" s="1"/>
  <c r="DG240" i="3" s="1"/>
  <c r="DH236" i="3" s="1"/>
  <c r="DH240" i="3" s="1"/>
  <c r="DI236" i="3" s="1"/>
  <c r="DI240" i="3" s="1"/>
  <c r="DJ236" i="3" s="1"/>
  <c r="DJ240" i="3" s="1"/>
  <c r="DK236" i="3" s="1"/>
  <c r="DK240" i="3" s="1"/>
  <c r="DL236" i="3" s="1"/>
  <c r="DL240" i="3" s="1"/>
  <c r="DM236" i="3" s="1"/>
  <c r="DM240" i="3" s="1"/>
  <c r="DN236" i="3" s="1"/>
  <c r="DN240" i="3" s="1"/>
  <c r="DO236" i="3" s="1"/>
  <c r="DO240" i="3" s="1"/>
  <c r="DP236" i="3" s="1"/>
  <c r="DP240" i="3" s="1"/>
  <c r="DQ236" i="3" s="1"/>
  <c r="DQ240" i="3" s="1"/>
  <c r="DR236" i="3" s="1"/>
  <c r="DR240" i="3" s="1"/>
  <c r="DS236" i="3" s="1"/>
  <c r="DS240" i="3" s="1"/>
  <c r="DT236" i="3" s="1"/>
  <c r="DT240" i="3" s="1"/>
  <c r="DU236" i="3" s="1"/>
  <c r="DU240" i="3" s="1"/>
  <c r="DV236" i="3" s="1"/>
  <c r="DV240" i="3" s="1"/>
  <c r="DW236" i="3" s="1"/>
  <c r="DW240" i="3" s="1"/>
  <c r="DX236" i="3" s="1"/>
  <c r="DX240" i="3" s="1"/>
  <c r="DY236" i="3" s="1"/>
  <c r="DY240" i="3" s="1"/>
  <c r="DZ236" i="3" s="1"/>
  <c r="DZ240" i="3" s="1"/>
  <c r="EA236" i="3" s="1"/>
  <c r="EA240" i="3" s="1"/>
  <c r="EB236" i="3" s="1"/>
  <c r="EB240" i="3" s="1"/>
  <c r="EC236" i="3" s="1"/>
  <c r="EC240" i="3" s="1"/>
  <c r="ED236" i="3" s="1"/>
  <c r="ED240" i="3" s="1"/>
  <c r="EE236" i="3" s="1"/>
  <c r="EE240" i="3" s="1"/>
  <c r="EF236" i="3" s="1"/>
  <c r="EF240" i="3" s="1"/>
  <c r="EG236" i="3" s="1"/>
  <c r="EG240" i="3" s="1"/>
  <c r="EH236" i="3" s="1"/>
  <c r="EH240" i="3" s="1"/>
  <c r="EI236" i="3" s="1"/>
  <c r="EI240" i="3" s="1"/>
  <c r="EJ236" i="3" s="1"/>
  <c r="EJ240" i="3" s="1"/>
  <c r="EK236" i="3" s="1"/>
  <c r="EK240" i="3" s="1"/>
  <c r="EL236" i="3" s="1"/>
  <c r="EL240" i="3" s="1"/>
  <c r="EM236" i="3" s="1"/>
  <c r="EM240" i="3" s="1"/>
  <c r="EN236" i="3" s="1"/>
  <c r="EN240" i="3" s="1"/>
  <c r="EO236" i="3" s="1"/>
  <c r="EO240" i="3" s="1"/>
  <c r="EP236" i="3" s="1"/>
  <c r="EP240" i="3" s="1"/>
  <c r="EQ236" i="3" s="1"/>
  <c r="EQ240" i="3" s="1"/>
  <c r="ER236" i="3" s="1"/>
  <c r="ER240" i="3" s="1"/>
  <c r="ES236" i="3" s="1"/>
  <c r="ES240" i="3" s="1"/>
  <c r="ET236" i="3" s="1"/>
  <c r="ET240" i="3" s="1"/>
  <c r="EU236" i="3" s="1"/>
  <c r="EU240" i="3" s="1"/>
  <c r="EV236" i="3" s="1"/>
  <c r="EV240" i="3" s="1"/>
  <c r="EW236" i="3" s="1"/>
  <c r="EW240" i="3" s="1"/>
  <c r="EX236" i="3" s="1"/>
  <c r="EX240" i="3" s="1"/>
  <c r="EY236" i="3" s="1"/>
  <c r="EY240" i="3" s="1"/>
  <c r="EZ236" i="3" s="1"/>
  <c r="EZ240" i="3" s="1"/>
  <c r="FA236" i="3" s="1"/>
  <c r="FA240" i="3" s="1"/>
  <c r="FB236" i="3" s="1"/>
  <c r="FB240" i="3" s="1"/>
  <c r="FC236" i="3" s="1"/>
  <c r="FC240" i="3" s="1"/>
  <c r="FD236" i="3" s="1"/>
  <c r="FD240" i="3" s="1"/>
  <c r="FE236" i="3" s="1"/>
  <c r="FE240" i="3" s="1"/>
  <c r="FF236" i="3" s="1"/>
  <c r="FF240" i="3" s="1"/>
  <c r="FG236" i="3" s="1"/>
  <c r="FG240" i="3" s="1"/>
  <c r="FH236" i="3" s="1"/>
  <c r="FH240" i="3" s="1"/>
  <c r="FI236" i="3" s="1"/>
  <c r="FI240" i="3" s="1"/>
  <c r="FJ236" i="3" s="1"/>
  <c r="FJ240" i="3" s="1"/>
  <c r="FK236" i="3" s="1"/>
  <c r="FK240" i="3" s="1"/>
  <c r="FL236" i="3" s="1"/>
  <c r="FL240" i="3" s="1"/>
  <c r="FM236" i="3" s="1"/>
  <c r="FM240" i="3" s="1"/>
  <c r="FN236" i="3" s="1"/>
  <c r="FN240" i="3" s="1"/>
  <c r="FO236" i="3" s="1"/>
  <c r="FO240" i="3" s="1"/>
  <c r="FP236" i="3" s="1"/>
  <c r="FP240" i="3" s="1"/>
  <c r="FQ236" i="3" s="1"/>
  <c r="FQ240" i="3" s="1"/>
  <c r="FR236" i="3" s="1"/>
  <c r="FR240" i="3" s="1"/>
  <c r="FS236" i="3" s="1"/>
  <c r="FS240" i="3" s="1"/>
  <c r="FT236" i="3" s="1"/>
  <c r="FT240" i="3" s="1"/>
  <c r="FU236" i="3" s="1"/>
  <c r="FU240" i="3" s="1"/>
  <c r="FV236" i="3" s="1"/>
  <c r="FV240" i="3" s="1"/>
  <c r="FW236" i="3" s="1"/>
  <c r="FW240" i="3" s="1"/>
  <c r="FX236" i="3" s="1"/>
  <c r="FX240" i="3" s="1"/>
  <c r="FY236" i="3" s="1"/>
  <c r="FY240" i="3" s="1"/>
  <c r="FZ236" i="3" s="1"/>
  <c r="FZ240" i="3" s="1"/>
  <c r="GA236" i="3" s="1"/>
  <c r="GA240" i="3" s="1"/>
  <c r="GB236" i="3" s="1"/>
  <c r="GB240" i="3" s="1"/>
  <c r="GC236" i="3" s="1"/>
  <c r="GC240" i="3" s="1"/>
  <c r="GD236" i="3" s="1"/>
  <c r="GD240" i="3" s="1"/>
  <c r="GE236" i="3" s="1"/>
  <c r="GE240" i="3" s="1"/>
  <c r="GF236" i="3" s="1"/>
  <c r="GF240" i="3" s="1"/>
  <c r="GG236" i="3" s="1"/>
  <c r="GG240" i="3" s="1"/>
  <c r="GH236" i="3" s="1"/>
  <c r="GH240" i="3" s="1"/>
  <c r="GI236" i="3" s="1"/>
  <c r="GI240" i="3" s="1"/>
  <c r="GJ236" i="3" s="1"/>
  <c r="GJ240" i="3" s="1"/>
  <c r="GK236" i="3" s="1"/>
  <c r="GK240" i="3" s="1"/>
  <c r="GL236" i="3" s="1"/>
  <c r="GL240" i="3" s="1"/>
  <c r="GM236" i="3" s="1"/>
  <c r="GM240" i="3" s="1"/>
  <c r="GN236" i="3" s="1"/>
  <c r="GN240" i="3" s="1"/>
  <c r="GO236" i="3" s="1"/>
  <c r="GO240" i="3" s="1"/>
  <c r="GP236" i="3" s="1"/>
  <c r="GP240" i="3" s="1"/>
  <c r="GQ236" i="3" s="1"/>
  <c r="GQ240" i="3" s="1"/>
  <c r="GR236" i="3" s="1"/>
  <c r="GR240" i="3" s="1"/>
  <c r="GS236" i="3" s="1"/>
  <c r="GS240" i="3" s="1"/>
  <c r="GT236" i="3" s="1"/>
  <c r="GT240" i="3" s="1"/>
  <c r="GU236" i="3" s="1"/>
  <c r="GU240" i="3" s="1"/>
  <c r="GV236" i="3" s="1"/>
  <c r="GV240" i="3" s="1"/>
  <c r="GW236" i="3" s="1"/>
  <c r="GW240" i="3" s="1"/>
  <c r="GX236" i="3" s="1"/>
  <c r="GX240" i="3" s="1"/>
  <c r="GY236" i="3" s="1"/>
  <c r="GY240" i="3" s="1"/>
  <c r="GZ236" i="3" s="1"/>
  <c r="GZ240" i="3" s="1"/>
  <c r="HA236" i="3" s="1"/>
  <c r="HA240" i="3" s="1"/>
  <c r="HB236" i="3" s="1"/>
  <c r="HB240" i="3" s="1"/>
  <c r="HC236" i="3" s="1"/>
  <c r="HC240" i="3" s="1"/>
  <c r="HD236" i="3" s="1"/>
  <c r="HD240" i="3" s="1"/>
  <c r="HE236" i="3" s="1"/>
  <c r="HE240" i="3" s="1"/>
  <c r="HF236" i="3" s="1"/>
  <c r="HF240" i="3" s="1"/>
  <c r="HG236" i="3" s="1"/>
  <c r="HG240" i="3" s="1"/>
  <c r="HH236" i="3" s="1"/>
  <c r="HH240" i="3" s="1"/>
  <c r="HI236" i="3" s="1"/>
  <c r="HI240" i="3" s="1"/>
  <c r="HJ236" i="3" s="1"/>
  <c r="HJ240" i="3" s="1"/>
  <c r="HK236" i="3" s="1"/>
  <c r="HK240" i="3" s="1"/>
  <c r="HL236" i="3" s="1"/>
  <c r="HL240" i="3" s="1"/>
  <c r="HM236" i="3" s="1"/>
  <c r="HM240" i="3" s="1"/>
  <c r="HN236" i="3" s="1"/>
  <c r="HN240" i="3" s="1"/>
  <c r="HO236" i="3" s="1"/>
  <c r="HO240" i="3" s="1"/>
  <c r="HP236" i="3" s="1"/>
  <c r="HP240" i="3" s="1"/>
  <c r="HQ236" i="3" s="1"/>
  <c r="HQ240" i="3" s="1"/>
  <c r="HR236" i="3" s="1"/>
  <c r="HR240" i="3" s="1"/>
  <c r="HS236" i="3" s="1"/>
  <c r="HS240" i="3" s="1"/>
  <c r="HT236" i="3" s="1"/>
  <c r="HT240" i="3" s="1"/>
  <c r="HU236" i="3" s="1"/>
  <c r="HU240" i="3" s="1"/>
  <c r="HV236" i="3" s="1"/>
  <c r="HV240" i="3" s="1"/>
  <c r="HW236" i="3" s="1"/>
  <c r="HW240" i="3" s="1"/>
  <c r="HX236" i="3" s="1"/>
  <c r="HX240" i="3" s="1"/>
  <c r="HY236" i="3" s="1"/>
  <c r="HY240" i="3" s="1"/>
  <c r="HZ236" i="3" s="1"/>
  <c r="HZ240" i="3" s="1"/>
  <c r="IA236" i="3" s="1"/>
  <c r="IA240" i="3" s="1"/>
  <c r="IB236" i="3" s="1"/>
  <c r="IB240" i="3" s="1"/>
  <c r="IC236" i="3" s="1"/>
  <c r="IC240" i="3" s="1"/>
  <c r="ID236" i="3" s="1"/>
  <c r="ID240" i="3" s="1"/>
  <c r="IE236" i="3" s="1"/>
  <c r="IE240" i="3" s="1"/>
  <c r="IF236" i="3" s="1"/>
  <c r="IF240" i="3" s="1"/>
  <c r="IG236" i="3" s="1"/>
  <c r="IG240" i="3" s="1"/>
  <c r="IH236" i="3" s="1"/>
  <c r="IH240" i="3" s="1"/>
  <c r="II236" i="3" s="1"/>
  <c r="II240" i="3" s="1"/>
  <c r="IJ236" i="3" s="1"/>
  <c r="IJ240" i="3" s="1"/>
  <c r="IK236" i="3" s="1"/>
  <c r="IK240" i="3" s="1"/>
  <c r="IL236" i="3" s="1"/>
  <c r="IL240" i="3" s="1"/>
  <c r="IM236" i="3" s="1"/>
  <c r="IM240" i="3" s="1"/>
  <c r="IN236" i="3" s="1"/>
  <c r="IN240" i="3" s="1"/>
  <c r="BP175" i="3"/>
  <c r="BJ176" i="3"/>
  <c r="BJ182" i="3" s="1"/>
  <c r="HI176" i="3"/>
  <c r="HI182" i="3" s="1"/>
  <c r="CG175" i="3"/>
  <c r="FL175" i="3"/>
  <c r="HB198" i="3"/>
  <c r="HB219" i="3"/>
  <c r="HB176" i="3"/>
  <c r="HB182" i="3" s="1"/>
  <c r="HA176" i="3"/>
  <c r="HA182" i="3" s="1"/>
  <c r="HA198" i="3"/>
  <c r="HA219" i="3"/>
  <c r="U176" i="3"/>
  <c r="U182" i="3" s="1"/>
  <c r="U219" i="3"/>
  <c r="U198" i="3"/>
  <c r="CN175" i="3"/>
  <c r="CN184" i="3" s="1"/>
  <c r="IE175" i="3"/>
  <c r="HU175" i="3"/>
  <c r="Z175" i="3"/>
  <c r="L175" i="3"/>
  <c r="CU219" i="3"/>
  <c r="CU198" i="3"/>
  <c r="CU176" i="3"/>
  <c r="CU182" i="3" s="1"/>
  <c r="II219" i="3"/>
  <c r="II198" i="3"/>
  <c r="P176" i="3"/>
  <c r="P182" i="3" s="1"/>
  <c r="DK176" i="3"/>
  <c r="DK182" i="3" s="1"/>
  <c r="HV176" i="3"/>
  <c r="HV182" i="3" s="1"/>
  <c r="AR198" i="3"/>
  <c r="AR176" i="3"/>
  <c r="AR182" i="3" s="1"/>
  <c r="AR219" i="3"/>
  <c r="GP176" i="3"/>
  <c r="GP182" i="3" s="1"/>
  <c r="GP198" i="3"/>
  <c r="GP219" i="3"/>
  <c r="BC175" i="3"/>
  <c r="FP175" i="3"/>
  <c r="HK176" i="3"/>
  <c r="HK182" i="3" s="1"/>
  <c r="HK198" i="3"/>
  <c r="HK219" i="3"/>
  <c r="BT175" i="3"/>
  <c r="AJ175" i="3"/>
  <c r="GU176" i="3"/>
  <c r="GU182" i="3" s="1"/>
  <c r="GU198" i="3"/>
  <c r="GU219" i="3"/>
  <c r="GE175" i="3"/>
  <c r="AY175" i="3"/>
  <c r="BI176" i="3"/>
  <c r="BI182" i="3" s="1"/>
  <c r="BI198" i="3"/>
  <c r="BI219" i="3"/>
  <c r="CH175" i="3"/>
  <c r="CH184" i="3" s="1"/>
  <c r="DN198" i="3"/>
  <c r="DN219" i="3"/>
  <c r="DN176" i="3"/>
  <c r="DN182" i="3" s="1"/>
  <c r="GY198" i="3"/>
  <c r="GY219" i="3"/>
  <c r="GY176" i="3"/>
  <c r="GY182" i="3" s="1"/>
  <c r="AW219" i="3"/>
  <c r="AW176" i="3"/>
  <c r="AW182" i="3" s="1"/>
  <c r="AW198" i="3"/>
  <c r="FW198" i="3"/>
  <c r="FW219" i="3"/>
  <c r="EC175" i="3"/>
  <c r="DI175" i="3"/>
  <c r="FP198" i="3"/>
  <c r="FP176" i="3"/>
  <c r="FP182" i="3" s="1"/>
  <c r="FP219" i="3"/>
  <c r="FS175" i="3"/>
  <c r="HA175" i="3"/>
  <c r="AL175" i="3"/>
  <c r="EK176" i="3"/>
  <c r="EK182" i="3" s="1"/>
  <c r="EK219" i="3"/>
  <c r="EK198" i="3"/>
  <c r="ES175" i="3"/>
  <c r="CO175" i="3"/>
  <c r="DW175" i="3"/>
  <c r="CP219" i="3"/>
  <c r="CP198" i="3"/>
  <c r="J308" i="3"/>
  <c r="DR175" i="3"/>
  <c r="DR184" i="3" s="1"/>
  <c r="EL175" i="3"/>
  <c r="GQ175" i="3"/>
  <c r="P175" i="3"/>
  <c r="FM175" i="3"/>
  <c r="CF219" i="3"/>
  <c r="CF176" i="3"/>
  <c r="CF182" i="3" s="1"/>
  <c r="CF198" i="3"/>
  <c r="AR175" i="3"/>
  <c r="CL175" i="3"/>
  <c r="EE198" i="3"/>
  <c r="EE219" i="3"/>
  <c r="EE176" i="3"/>
  <c r="EE182" i="3" s="1"/>
  <c r="BS198" i="3"/>
  <c r="BS219" i="3"/>
  <c r="BB219" i="3"/>
  <c r="BB198" i="3"/>
  <c r="FT198" i="3"/>
  <c r="FT219" i="3"/>
  <c r="FT176" i="3"/>
  <c r="FT182" i="3" s="1"/>
  <c r="EN175" i="3"/>
  <c r="M176" i="3"/>
  <c r="M182" i="3" s="1"/>
  <c r="GA175" i="3"/>
  <c r="DN175" i="3"/>
  <c r="HB175" i="3"/>
  <c r="CD176" i="3"/>
  <c r="CD182" i="3" s="1"/>
  <c r="CD198" i="3"/>
  <c r="CD219" i="3"/>
  <c r="IE176" i="3"/>
  <c r="IE182" i="3" s="1"/>
  <c r="IE198" i="3"/>
  <c r="IE219" i="3"/>
  <c r="DW198" i="3"/>
  <c r="DW219" i="3"/>
  <c r="DW176" i="3"/>
  <c r="DW182" i="3" s="1"/>
  <c r="DS175" i="3"/>
  <c r="AO198" i="3"/>
  <c r="AO219" i="3"/>
  <c r="AO176" i="3"/>
  <c r="AO182" i="3" s="1"/>
  <c r="FL198" i="3"/>
  <c r="FL219" i="3"/>
  <c r="EJ219" i="3"/>
  <c r="EJ198" i="3"/>
  <c r="EJ176" i="3"/>
  <c r="EJ182" i="3" s="1"/>
  <c r="FA198" i="3"/>
  <c r="FA176" i="3"/>
  <c r="FA182" i="3" s="1"/>
  <c r="FA219" i="3"/>
  <c r="HZ176" i="3"/>
  <c r="HZ182" i="3" s="1"/>
  <c r="HZ219" i="3"/>
  <c r="HZ198" i="3"/>
  <c r="AZ175" i="3"/>
  <c r="BZ175" i="3"/>
  <c r="DH176" i="3"/>
  <c r="DH182" i="3" s="1"/>
  <c r="FD176" i="3"/>
  <c r="FD182" i="3" s="1"/>
  <c r="HL176" i="3"/>
  <c r="HL182" i="3" s="1"/>
  <c r="CE198" i="3"/>
  <c r="CE219" i="3"/>
  <c r="CE176" i="3"/>
  <c r="CE182" i="3" s="1"/>
  <c r="GG219" i="3"/>
  <c r="GG176" i="3"/>
  <c r="GG182" i="3" s="1"/>
  <c r="GG198" i="3"/>
  <c r="AP176" i="3"/>
  <c r="AP182" i="3" s="1"/>
  <c r="AP219" i="3"/>
  <c r="AP198" i="3"/>
  <c r="EY175" i="3"/>
  <c r="EC176" i="3"/>
  <c r="EC182" i="3" s="1"/>
  <c r="EC198" i="3"/>
  <c r="EC219" i="3"/>
  <c r="AH175" i="3"/>
  <c r="AV198" i="3"/>
  <c r="AV219" i="3"/>
  <c r="CV198" i="3"/>
  <c r="CV219" i="3"/>
  <c r="GI175" i="3"/>
  <c r="BQ219" i="3"/>
  <c r="BQ198" i="3"/>
  <c r="EX175" i="3"/>
  <c r="V177" i="3" l="1"/>
  <c r="V87" i="3" s="1"/>
  <c r="CY177" i="3"/>
  <c r="CY95" i="3" s="1"/>
  <c r="CY97" i="3" s="1"/>
  <c r="BS177" i="3"/>
  <c r="BS87" i="3" s="1"/>
  <c r="CP177" i="3"/>
  <c r="CP87" i="3" s="1"/>
  <c r="J177" i="3"/>
  <c r="J104" i="3" s="1"/>
  <c r="J106" i="3" s="1"/>
  <c r="CY184" i="3"/>
  <c r="V184" i="3"/>
  <c r="BF177" i="3"/>
  <c r="AA177" i="3"/>
  <c r="AA95" i="3" s="1"/>
  <c r="AA97" i="3" s="1"/>
  <c r="EI177" i="3"/>
  <c r="EI113" i="3" s="1"/>
  <c r="EI115" i="3" s="1"/>
  <c r="J184" i="3"/>
  <c r="GR177" i="3"/>
  <c r="GR95" i="3" s="1"/>
  <c r="GR97" i="3" s="1"/>
  <c r="DO177" i="3"/>
  <c r="DO87" i="3" s="1"/>
  <c r="HC177" i="3"/>
  <c r="HC113" i="3" s="1"/>
  <c r="HC115" i="3" s="1"/>
  <c r="GX177" i="3"/>
  <c r="GX104" i="3" s="1"/>
  <c r="GX106" i="3" s="1"/>
  <c r="FR177" i="3"/>
  <c r="FR87" i="3" s="1"/>
  <c r="FR184" i="3"/>
  <c r="HD177" i="3"/>
  <c r="HD113" i="3" s="1"/>
  <c r="HD115" i="3" s="1"/>
  <c r="FY177" i="3"/>
  <c r="FY113" i="3" s="1"/>
  <c r="FY115" i="3" s="1"/>
  <c r="FY184" i="3"/>
  <c r="FQ177" i="3"/>
  <c r="FQ104" i="3" s="1"/>
  <c r="FQ106" i="3" s="1"/>
  <c r="FC177" i="3"/>
  <c r="EI184" i="3"/>
  <c r="FV177" i="3"/>
  <c r="FV113" i="3" s="1"/>
  <c r="FV115" i="3" s="1"/>
  <c r="GH177" i="3"/>
  <c r="GH87" i="3" s="1"/>
  <c r="IF177" i="3"/>
  <c r="IF113" i="3" s="1"/>
  <c r="IF115" i="3" s="1"/>
  <c r="GW177" i="3"/>
  <c r="GW104" i="3" s="1"/>
  <c r="GW106" i="3" s="1"/>
  <c r="FW177" i="3"/>
  <c r="II177" i="3"/>
  <c r="II104" i="3" s="1"/>
  <c r="II106" i="3" s="1"/>
  <c r="FG177" i="3"/>
  <c r="FG87" i="3" s="1"/>
  <c r="HW177" i="3"/>
  <c r="HW87" i="3" s="1"/>
  <c r="BY177" i="3"/>
  <c r="BY104" i="3" s="1"/>
  <c r="BY106" i="3" s="1"/>
  <c r="CJ177" i="3"/>
  <c r="CJ113" i="3" s="1"/>
  <c r="CJ115" i="3" s="1"/>
  <c r="EG177" i="3"/>
  <c r="EG104" i="3" s="1"/>
  <c r="EG106" i="3" s="1"/>
  <c r="HE177" i="3"/>
  <c r="HE113" i="3" s="1"/>
  <c r="HE115" i="3" s="1"/>
  <c r="I177" i="3"/>
  <c r="AK177" i="3"/>
  <c r="AK113" i="3" s="1"/>
  <c r="AK115" i="3" s="1"/>
  <c r="IM177" i="3"/>
  <c r="IM113" i="3" s="1"/>
  <c r="IM115" i="3" s="1"/>
  <c r="Q177" i="3"/>
  <c r="Q104" i="3" s="1"/>
  <c r="Q106" i="3" s="1"/>
  <c r="Q184" i="3"/>
  <c r="FH177" i="3"/>
  <c r="FH87" i="3" s="1"/>
  <c r="HJ177" i="3"/>
  <c r="HJ87" i="3" s="1"/>
  <c r="CK177" i="3"/>
  <c r="CK87" i="3" s="1"/>
  <c r="BI177" i="3"/>
  <c r="BI104" i="3" s="1"/>
  <c r="BI106" i="3" s="1"/>
  <c r="BL177" i="3"/>
  <c r="BL113" i="3" s="1"/>
  <c r="BL115" i="3" s="1"/>
  <c r="GP177" i="3"/>
  <c r="GP113" i="3" s="1"/>
  <c r="GP115" i="3" s="1"/>
  <c r="EW177" i="3"/>
  <c r="EW95" i="3" s="1"/>
  <c r="EW97" i="3" s="1"/>
  <c r="CR177" i="3"/>
  <c r="CR95" i="3" s="1"/>
  <c r="CR97" i="3" s="1"/>
  <c r="DA177" i="3"/>
  <c r="DA104" i="3" s="1"/>
  <c r="DA106" i="3" s="1"/>
  <c r="GJ177" i="3"/>
  <c r="GJ113" i="3" s="1"/>
  <c r="GJ115" i="3" s="1"/>
  <c r="BJ177" i="3"/>
  <c r="BJ113" i="3" s="1"/>
  <c r="BJ115" i="3" s="1"/>
  <c r="AW177" i="3"/>
  <c r="AW95" i="3" s="1"/>
  <c r="AW97" i="3" s="1"/>
  <c r="CE177" i="3"/>
  <c r="CE104" i="3" s="1"/>
  <c r="CE106" i="3" s="1"/>
  <c r="AE177" i="3"/>
  <c r="AE113" i="3" s="1"/>
  <c r="AE115" i="3" s="1"/>
  <c r="DY177" i="3"/>
  <c r="DY104" i="3" s="1"/>
  <c r="DY106" i="3" s="1"/>
  <c r="CQ177" i="3"/>
  <c r="CQ104" i="3" s="1"/>
  <c r="CQ106" i="3" s="1"/>
  <c r="EB177" i="3"/>
  <c r="EB113" i="3" s="1"/>
  <c r="EB115" i="3" s="1"/>
  <c r="CW177" i="3"/>
  <c r="CW104" i="3" s="1"/>
  <c r="CW106" i="3" s="1"/>
  <c r="EZ177" i="3"/>
  <c r="CD177" i="3"/>
  <c r="CD104" i="3" s="1"/>
  <c r="CD106" i="3" s="1"/>
  <c r="EL184" i="3"/>
  <c r="EL177" i="3"/>
  <c r="CG177" i="3"/>
  <c r="CG184" i="3"/>
  <c r="DE184" i="3"/>
  <c r="DE177" i="3"/>
  <c r="FN177" i="3"/>
  <c r="FN184" i="3"/>
  <c r="EJ184" i="3"/>
  <c r="EJ177" i="3"/>
  <c r="GB177" i="3"/>
  <c r="GB184" i="3"/>
  <c r="GU184" i="3"/>
  <c r="GU177" i="3"/>
  <c r="IG177" i="3"/>
  <c r="IG184" i="3"/>
  <c r="M177" i="3"/>
  <c r="M184" i="3"/>
  <c r="AV177" i="3"/>
  <c r="AV184" i="3"/>
  <c r="IL184" i="3"/>
  <c r="IL177" i="3"/>
  <c r="GY184" i="3"/>
  <c r="GY177" i="3"/>
  <c r="FX177" i="3"/>
  <c r="FX184" i="3"/>
  <c r="Y184" i="3"/>
  <c r="Y177" i="3"/>
  <c r="HZ184" i="3"/>
  <c r="HZ177" i="3"/>
  <c r="AC184" i="3"/>
  <c r="AC177" i="3"/>
  <c r="DP177" i="3"/>
  <c r="K177" i="3"/>
  <c r="K184" i="3"/>
  <c r="DZ177" i="3"/>
  <c r="EA184" i="3"/>
  <c r="EA177" i="3"/>
  <c r="AI177" i="3"/>
  <c r="AI184" i="3"/>
  <c r="EQ177" i="3"/>
  <c r="EQ184" i="3"/>
  <c r="AM177" i="3"/>
  <c r="GG177" i="3"/>
  <c r="GG184" i="3"/>
  <c r="DK177" i="3"/>
  <c r="GA184" i="3"/>
  <c r="GA177" i="3"/>
  <c r="EU177" i="3"/>
  <c r="EU184" i="3"/>
  <c r="T184" i="3"/>
  <c r="T177" i="3"/>
  <c r="EC184" i="3"/>
  <c r="EC177" i="3"/>
  <c r="EH177" i="3"/>
  <c r="HV177" i="3"/>
  <c r="HV184" i="3"/>
  <c r="GT177" i="3"/>
  <c r="GT184" i="3"/>
  <c r="FA177" i="3"/>
  <c r="BP177" i="3"/>
  <c r="BP184" i="3"/>
  <c r="EN184" i="3"/>
  <c r="EN177" i="3"/>
  <c r="HH177" i="3"/>
  <c r="HH184" i="3"/>
  <c r="HG184" i="3"/>
  <c r="HG177" i="3"/>
  <c r="CV177" i="3"/>
  <c r="CV184" i="3"/>
  <c r="FT177" i="3"/>
  <c r="H205" i="3"/>
  <c r="H226" i="3"/>
  <c r="R177" i="3"/>
  <c r="DN177" i="3"/>
  <c r="DN184" i="3"/>
  <c r="DF177" i="3"/>
  <c r="DF184" i="3"/>
  <c r="DV184" i="3"/>
  <c r="DV177" i="3"/>
  <c r="BX177" i="3"/>
  <c r="BX184" i="3"/>
  <c r="ED184" i="3"/>
  <c r="ED177" i="3"/>
  <c r="FD177" i="3"/>
  <c r="FD184" i="3"/>
  <c r="BD184" i="3"/>
  <c r="BD177" i="3"/>
  <c r="AO177" i="3"/>
  <c r="AO184" i="3"/>
  <c r="AZ184" i="3"/>
  <c r="AZ177" i="3"/>
  <c r="FU177" i="3"/>
  <c r="FU184" i="3"/>
  <c r="EO177" i="3"/>
  <c r="EO182" i="3"/>
  <c r="AB177" i="3"/>
  <c r="AB184" i="3"/>
  <c r="HP177" i="3"/>
  <c r="BM177" i="3"/>
  <c r="EY177" i="3"/>
  <c r="EY184" i="3"/>
  <c r="FS177" i="3"/>
  <c r="FS184" i="3"/>
  <c r="DI184" i="3"/>
  <c r="DI177" i="3"/>
  <c r="HY177" i="3"/>
  <c r="CL177" i="3"/>
  <c r="CL184" i="3"/>
  <c r="AY184" i="3"/>
  <c r="AY177" i="3"/>
  <c r="HL177" i="3"/>
  <c r="HL184" i="3"/>
  <c r="ER184" i="3"/>
  <c r="ER177" i="3"/>
  <c r="FZ184" i="3"/>
  <c r="FZ177" i="3"/>
  <c r="IH177" i="3"/>
  <c r="IH184" i="3"/>
  <c r="U177" i="3"/>
  <c r="HB184" i="3"/>
  <c r="HB177" i="3"/>
  <c r="AR177" i="3"/>
  <c r="AR184" i="3"/>
  <c r="GE177" i="3"/>
  <c r="GE184" i="3"/>
  <c r="DU184" i="3"/>
  <c r="DU177" i="3"/>
  <c r="EM177" i="3"/>
  <c r="EM184" i="3"/>
  <c r="GL177" i="3"/>
  <c r="GL182" i="3"/>
  <c r="DQ184" i="3"/>
  <c r="DQ177" i="3"/>
  <c r="AT177" i="3"/>
  <c r="AT184" i="3"/>
  <c r="BU177" i="3"/>
  <c r="BU184" i="3"/>
  <c r="CT184" i="3"/>
  <c r="CT177" i="3"/>
  <c r="ET177" i="3"/>
  <c r="ET184" i="3"/>
  <c r="FE177" i="3"/>
  <c r="FE184" i="3"/>
  <c r="CA177" i="3"/>
  <c r="CA184" i="3"/>
  <c r="N177" i="3"/>
  <c r="N184" i="3"/>
  <c r="HT177" i="3"/>
  <c r="HT184" i="3"/>
  <c r="DD177" i="3"/>
  <c r="DD184" i="3"/>
  <c r="AL177" i="3"/>
  <c r="AL184" i="3"/>
  <c r="HA184" i="3"/>
  <c r="HA177" i="3"/>
  <c r="BZ177" i="3"/>
  <c r="BZ184" i="3"/>
  <c r="K258" i="3"/>
  <c r="EF177" i="3"/>
  <c r="CN177" i="3"/>
  <c r="CN182" i="3"/>
  <c r="IB184" i="3"/>
  <c r="IB177" i="3"/>
  <c r="DR177" i="3"/>
  <c r="DR182" i="3"/>
  <c r="GS184" i="3"/>
  <c r="GS177" i="3"/>
  <c r="GD177" i="3"/>
  <c r="GD184" i="3"/>
  <c r="AF177" i="3"/>
  <c r="DX177" i="3"/>
  <c r="DX184" i="3"/>
  <c r="FO177" i="3"/>
  <c r="FO184" i="3"/>
  <c r="EP184" i="3"/>
  <c r="EP177" i="3"/>
  <c r="BH177" i="3"/>
  <c r="BH184" i="3"/>
  <c r="DB177" i="3"/>
  <c r="DB184" i="3"/>
  <c r="DM177" i="3"/>
  <c r="DM184" i="3"/>
  <c r="GF184" i="3"/>
  <c r="GF177" i="3"/>
  <c r="CM177" i="3"/>
  <c r="CM184" i="3"/>
  <c r="DJ177" i="3"/>
  <c r="DJ184" i="3"/>
  <c r="CS177" i="3"/>
  <c r="CS184" i="3"/>
  <c r="AP177" i="3"/>
  <c r="AP184" i="3"/>
  <c r="AS184" i="3"/>
  <c r="AS177" i="3"/>
  <c r="IK177" i="3"/>
  <c r="IK184" i="3"/>
  <c r="FJ177" i="3"/>
  <c r="AQ177" i="3"/>
  <c r="AQ184" i="3"/>
  <c r="S177" i="3"/>
  <c r="S184" i="3"/>
  <c r="GC177" i="3"/>
  <c r="GC184" i="3"/>
  <c r="DT184" i="3"/>
  <c r="DT177" i="3"/>
  <c r="DL184" i="3"/>
  <c r="DL177" i="3"/>
  <c r="IJ177" i="3"/>
  <c r="IJ184" i="3"/>
  <c r="BE184" i="3"/>
  <c r="BE177" i="3"/>
  <c r="O184" i="3"/>
  <c r="O177" i="3"/>
  <c r="AJ177" i="3"/>
  <c r="AJ184" i="3"/>
  <c r="P177" i="3"/>
  <c r="P184" i="3"/>
  <c r="GQ184" i="3"/>
  <c r="GQ177" i="3"/>
  <c r="FP177" i="3"/>
  <c r="FP184" i="3"/>
  <c r="GI184" i="3"/>
  <c r="GI177" i="3"/>
  <c r="DG177" i="3"/>
  <c r="DG184" i="3"/>
  <c r="BG177" i="3"/>
  <c r="BG184" i="3"/>
  <c r="X177" i="3"/>
  <c r="X184" i="3"/>
  <c r="HS177" i="3"/>
  <c r="HS184" i="3"/>
  <c r="BO177" i="3"/>
  <c r="HK184" i="3"/>
  <c r="HK177" i="3"/>
  <c r="CH177" i="3"/>
  <c r="CH182" i="3"/>
  <c r="BR177" i="3"/>
  <c r="GV177" i="3"/>
  <c r="AN184" i="3"/>
  <c r="AN177" i="3"/>
  <c r="DS177" i="3"/>
  <c r="DS184" i="3"/>
  <c r="BC177" i="3"/>
  <c r="BC184" i="3"/>
  <c r="BA177" i="3"/>
  <c r="CX177" i="3"/>
  <c r="CX184" i="3"/>
  <c r="GO184" i="3"/>
  <c r="GO177" i="3"/>
  <c r="FF184" i="3"/>
  <c r="FF177" i="3"/>
  <c r="IN177" i="3"/>
  <c r="GZ184" i="3"/>
  <c r="GZ177" i="3"/>
  <c r="W177" i="3"/>
  <c r="W184" i="3"/>
  <c r="L184" i="3"/>
  <c r="L177" i="3"/>
  <c r="BT184" i="3"/>
  <c r="BT177" i="3"/>
  <c r="HU177" i="3"/>
  <c r="HU184" i="3"/>
  <c r="DW184" i="3"/>
  <c r="DW177" i="3"/>
  <c r="BQ177" i="3"/>
  <c r="BQ184" i="3"/>
  <c r="IA184" i="3"/>
  <c r="IA177" i="3"/>
  <c r="CZ177" i="3"/>
  <c r="CZ184" i="3"/>
  <c r="CU184" i="3"/>
  <c r="CU177" i="3"/>
  <c r="CI184" i="3"/>
  <c r="CI177" i="3"/>
  <c r="BW184" i="3"/>
  <c r="BW177" i="3"/>
  <c r="AH177" i="3"/>
  <c r="AH184" i="3"/>
  <c r="CO177" i="3"/>
  <c r="CO184" i="3"/>
  <c r="EV177" i="3"/>
  <c r="HM184" i="3"/>
  <c r="HM177" i="3"/>
  <c r="CC184" i="3"/>
  <c r="CC177" i="3"/>
  <c r="FB177" i="3"/>
  <c r="BK177" i="3"/>
  <c r="BK184" i="3"/>
  <c r="DH177" i="3"/>
  <c r="DH184" i="3"/>
  <c r="AX184" i="3"/>
  <c r="AX177" i="3"/>
  <c r="ID184" i="3"/>
  <c r="ID177" i="3"/>
  <c r="HF177" i="3"/>
  <c r="HF184" i="3"/>
  <c r="HN184" i="3"/>
  <c r="HN177" i="3"/>
  <c r="Z177" i="3"/>
  <c r="Z184" i="3"/>
  <c r="EX177" i="3"/>
  <c r="EX184" i="3"/>
  <c r="IE184" i="3"/>
  <c r="IE177" i="3"/>
  <c r="ES184" i="3"/>
  <c r="ES177" i="3"/>
  <c r="EE184" i="3"/>
  <c r="EE177" i="3"/>
  <c r="EK177" i="3"/>
  <c r="EK184" i="3"/>
  <c r="FK177" i="3"/>
  <c r="AD184" i="3"/>
  <c r="AD177" i="3"/>
  <c r="FI184" i="3"/>
  <c r="FI177" i="3"/>
  <c r="AU177" i="3"/>
  <c r="CF177" i="3"/>
  <c r="GM184" i="3"/>
  <c r="GM177" i="3"/>
  <c r="FM177" i="3"/>
  <c r="FM184" i="3"/>
  <c r="HR184" i="3"/>
  <c r="HR177" i="3"/>
  <c r="CB177" i="3"/>
  <c r="CB184" i="3"/>
  <c r="BN177" i="3"/>
  <c r="HX184" i="3"/>
  <c r="HX177" i="3"/>
  <c r="BV177" i="3"/>
  <c r="HO184" i="3"/>
  <c r="HO177" i="3"/>
  <c r="GN184" i="3"/>
  <c r="GN177" i="3"/>
  <c r="DC184" i="3"/>
  <c r="DC177" i="3"/>
  <c r="HI177" i="3"/>
  <c r="HI184" i="3"/>
  <c r="FL177" i="3"/>
  <c r="FL184" i="3"/>
  <c r="IC177" i="3"/>
  <c r="IC184" i="3"/>
  <c r="BB177" i="3"/>
  <c r="BB184" i="3"/>
  <c r="AG184" i="3"/>
  <c r="AG177" i="3"/>
  <c r="GK184" i="3"/>
  <c r="GK177" i="3"/>
  <c r="HQ177" i="3"/>
  <c r="HQ184" i="3"/>
  <c r="AS3" i="25" l="1"/>
  <c r="AS3" i="32"/>
  <c r="V95" i="3"/>
  <c r="V97" i="3" s="1"/>
  <c r="V113" i="3"/>
  <c r="V115" i="3" s="1"/>
  <c r="V104" i="3"/>
  <c r="V106" i="3" s="1"/>
  <c r="DO104" i="3"/>
  <c r="DO106" i="3" s="1"/>
  <c r="I95" i="3"/>
  <c r="I97" i="3" s="1"/>
  <c r="I87" i="3"/>
  <c r="EI87" i="3"/>
  <c r="EI95" i="3"/>
  <c r="EI97" i="3" s="1"/>
  <c r="CP104" i="3"/>
  <c r="CP106" i="3" s="1"/>
  <c r="BF113" i="3"/>
  <c r="BF115" i="3" s="1"/>
  <c r="CP113" i="3"/>
  <c r="CP115" i="3" s="1"/>
  <c r="AA104" i="3"/>
  <c r="AA106" i="3" s="1"/>
  <c r="CY113" i="3"/>
  <c r="CY115" i="3" s="1"/>
  <c r="EI104" i="3"/>
  <c r="EI106" i="3" s="1"/>
  <c r="AA87" i="3"/>
  <c r="DO95" i="3"/>
  <c r="DO97" i="3" s="1"/>
  <c r="DO113" i="3"/>
  <c r="DO115" i="3" s="1"/>
  <c r="CY87" i="3"/>
  <c r="CY104" i="3"/>
  <c r="CY106" i="3" s="1"/>
  <c r="BF104" i="3"/>
  <c r="BF106" i="3" s="1"/>
  <c r="FG104" i="3"/>
  <c r="FG106" i="3" s="1"/>
  <c r="HJ113" i="3"/>
  <c r="HJ115" i="3" s="1"/>
  <c r="BF87" i="3"/>
  <c r="CP95" i="3"/>
  <c r="CP97" i="3" s="1"/>
  <c r="BF95" i="3"/>
  <c r="BF97" i="3" s="1"/>
  <c r="GR113" i="3"/>
  <c r="GR115" i="3" s="1"/>
  <c r="HJ95" i="3"/>
  <c r="HJ97" i="3" s="1"/>
  <c r="BS113" i="3"/>
  <c r="BS115" i="3" s="1"/>
  <c r="AA113" i="3"/>
  <c r="AA115" i="3" s="1"/>
  <c r="GR104" i="3"/>
  <c r="GR106" i="3" s="1"/>
  <c r="HJ104" i="3"/>
  <c r="HJ106" i="3" s="1"/>
  <c r="BS104" i="3"/>
  <c r="BS106" i="3" s="1"/>
  <c r="GR87" i="3"/>
  <c r="BS95" i="3"/>
  <c r="BS97" i="3" s="1"/>
  <c r="FG113" i="3"/>
  <c r="FG115" i="3" s="1"/>
  <c r="J113" i="3"/>
  <c r="J115" i="3" s="1"/>
  <c r="J87" i="3"/>
  <c r="FG95" i="3"/>
  <c r="FG97" i="3" s="1"/>
  <c r="EW104" i="3"/>
  <c r="EW106" i="3" s="1"/>
  <c r="EW113" i="3"/>
  <c r="EW115" i="3" s="1"/>
  <c r="CR104" i="3"/>
  <c r="CR106" i="3" s="1"/>
  <c r="EW87" i="3"/>
  <c r="CR113" i="3"/>
  <c r="CR115" i="3" s="1"/>
  <c r="CR87" i="3"/>
  <c r="FR113" i="3"/>
  <c r="FR115" i="3" s="1"/>
  <c r="FR104" i="3"/>
  <c r="FR106" i="3" s="1"/>
  <c r="FH95" i="3"/>
  <c r="FH97" i="3" s="1"/>
  <c r="FH113" i="3"/>
  <c r="FH115" i="3" s="1"/>
  <c r="FH104" i="3"/>
  <c r="FH106" i="3" s="1"/>
  <c r="GW95" i="3"/>
  <c r="GW97" i="3" s="1"/>
  <c r="CD87" i="3"/>
  <c r="GW87" i="3"/>
  <c r="CD95" i="3"/>
  <c r="CD97" i="3" s="1"/>
  <c r="GW113" i="3"/>
  <c r="GW115" i="3" s="1"/>
  <c r="CD113" i="3"/>
  <c r="CD115" i="3" s="1"/>
  <c r="GX87" i="3"/>
  <c r="GX95" i="3"/>
  <c r="GX97" i="3" s="1"/>
  <c r="FR95" i="3"/>
  <c r="FR97" i="3" s="1"/>
  <c r="GX113" i="3"/>
  <c r="GX115" i="3" s="1"/>
  <c r="HD104" i="3"/>
  <c r="HD106" i="3" s="1"/>
  <c r="HC104" i="3"/>
  <c r="HC106" i="3" s="1"/>
  <c r="FY104" i="3"/>
  <c r="FY106" i="3" s="1"/>
  <c r="HC87" i="3"/>
  <c r="FY87" i="3"/>
  <c r="HD95" i="3"/>
  <c r="HD97" i="3" s="1"/>
  <c r="FY95" i="3"/>
  <c r="FY97" i="3" s="1"/>
  <c r="HD87" i="3"/>
  <c r="HC95" i="3"/>
  <c r="HC97" i="3" s="1"/>
  <c r="HW95" i="3"/>
  <c r="HW97" i="3" s="1"/>
  <c r="HW104" i="3"/>
  <c r="HW106" i="3" s="1"/>
  <c r="HW113" i="3"/>
  <c r="HW115" i="3" s="1"/>
  <c r="BY87" i="3"/>
  <c r="BY95" i="3"/>
  <c r="BY97" i="3" s="1"/>
  <c r="BY113" i="3"/>
  <c r="BY115" i="3" s="1"/>
  <c r="CK95" i="3"/>
  <c r="CK97" i="3" s="1"/>
  <c r="CK104" i="3"/>
  <c r="CK106" i="3" s="1"/>
  <c r="CK113" i="3"/>
  <c r="CK115" i="3" s="1"/>
  <c r="FQ87" i="3"/>
  <c r="FQ95" i="3"/>
  <c r="FQ97" i="3" s="1"/>
  <c r="FQ113" i="3"/>
  <c r="FQ115" i="3" s="1"/>
  <c r="FC95" i="3"/>
  <c r="FC97" i="3" s="1"/>
  <c r="FC87" i="3"/>
  <c r="FC104" i="3"/>
  <c r="FC106" i="3" s="1"/>
  <c r="FC113" i="3"/>
  <c r="FC115" i="3" s="1"/>
  <c r="HE87" i="3"/>
  <c r="HE95" i="3"/>
  <c r="HE97" i="3" s="1"/>
  <c r="HE104" i="3"/>
  <c r="HE106" i="3" s="1"/>
  <c r="I113" i="3"/>
  <c r="I115" i="3" s="1"/>
  <c r="I104" i="3"/>
  <c r="I106" i="3" s="1"/>
  <c r="FV87" i="3"/>
  <c r="FV95" i="3"/>
  <c r="FV97" i="3" s="1"/>
  <c r="FV104" i="3"/>
  <c r="FV106" i="3" s="1"/>
  <c r="EB104" i="3"/>
  <c r="EB106" i="3" s="1"/>
  <c r="GH113" i="3"/>
  <c r="GH115" i="3" s="1"/>
  <c r="GH104" i="3"/>
  <c r="GH106" i="3" s="1"/>
  <c r="IF87" i="3"/>
  <c r="IF95" i="3"/>
  <c r="IF97" i="3" s="1"/>
  <c r="IF104" i="3"/>
  <c r="IF106" i="3" s="1"/>
  <c r="Q87" i="3"/>
  <c r="Q95" i="3"/>
  <c r="Q97" i="3" s="1"/>
  <c r="Q113" i="3"/>
  <c r="Q115" i="3" s="1"/>
  <c r="GH95" i="3"/>
  <c r="GH97" i="3" s="1"/>
  <c r="BJ87" i="3"/>
  <c r="BJ95" i="3"/>
  <c r="BJ97" i="3" s="1"/>
  <c r="BJ104" i="3"/>
  <c r="BJ106" i="3" s="1"/>
  <c r="FW113" i="3"/>
  <c r="FW115" i="3" s="1"/>
  <c r="FW104" i="3"/>
  <c r="FW106" i="3" s="1"/>
  <c r="FW95" i="3"/>
  <c r="FW97" i="3" s="1"/>
  <c r="FW87" i="3"/>
  <c r="II113" i="3"/>
  <c r="II115" i="3" s="1"/>
  <c r="II95" i="3"/>
  <c r="II97" i="3" s="1"/>
  <c r="II87" i="3"/>
  <c r="DY87" i="3"/>
  <c r="DY95" i="3"/>
  <c r="DY97" i="3" s="1"/>
  <c r="DY113" i="3"/>
  <c r="DY115" i="3" s="1"/>
  <c r="CQ87" i="3"/>
  <c r="CQ95" i="3"/>
  <c r="CQ97" i="3" s="1"/>
  <c r="CQ113" i="3"/>
  <c r="CQ115" i="3" s="1"/>
  <c r="BI87" i="3"/>
  <c r="BI95" i="3"/>
  <c r="BI97" i="3" s="1"/>
  <c r="BI113" i="3"/>
  <c r="BI115" i="3" s="1"/>
  <c r="EG95" i="3"/>
  <c r="EG97" i="3" s="1"/>
  <c r="AK87" i="3"/>
  <c r="IM87" i="3"/>
  <c r="AK95" i="3"/>
  <c r="AK97" i="3" s="1"/>
  <c r="IM95" i="3"/>
  <c r="IM97" i="3" s="1"/>
  <c r="IM104" i="3"/>
  <c r="IM106" i="3" s="1"/>
  <c r="AK104" i="3"/>
  <c r="AK106" i="3" s="1"/>
  <c r="EG87" i="3"/>
  <c r="EG113" i="3"/>
  <c r="EG115" i="3" s="1"/>
  <c r="BL87" i="3"/>
  <c r="BL95" i="3"/>
  <c r="BL97" i="3" s="1"/>
  <c r="BL104" i="3"/>
  <c r="BL106" i="3" s="1"/>
  <c r="GP87" i="3"/>
  <c r="GP95" i="3"/>
  <c r="GP97" i="3" s="1"/>
  <c r="GP104" i="3"/>
  <c r="GP106" i="3" s="1"/>
  <c r="CJ95" i="3"/>
  <c r="CJ97" i="3" s="1"/>
  <c r="CJ87" i="3"/>
  <c r="CJ104" i="3"/>
  <c r="CJ106" i="3" s="1"/>
  <c r="AW87" i="3"/>
  <c r="AW113" i="3"/>
  <c r="AW115" i="3" s="1"/>
  <c r="AW104" i="3"/>
  <c r="AW106" i="3" s="1"/>
  <c r="EB87" i="3"/>
  <c r="EB95" i="3"/>
  <c r="EB97" i="3" s="1"/>
  <c r="GJ87" i="3"/>
  <c r="GJ95" i="3"/>
  <c r="GJ97" i="3" s="1"/>
  <c r="GJ104" i="3"/>
  <c r="GJ106" i="3" s="1"/>
  <c r="DA87" i="3"/>
  <c r="EZ87" i="3"/>
  <c r="DA113" i="3"/>
  <c r="DA115" i="3" s="1"/>
  <c r="EZ113" i="3"/>
  <c r="EZ115" i="3" s="1"/>
  <c r="CE87" i="3"/>
  <c r="CE95" i="3"/>
  <c r="CE97" i="3" s="1"/>
  <c r="CE113" i="3"/>
  <c r="CE115" i="3" s="1"/>
  <c r="AE87" i="3"/>
  <c r="DA95" i="3"/>
  <c r="DA97" i="3" s="1"/>
  <c r="EZ95" i="3"/>
  <c r="EZ97" i="3" s="1"/>
  <c r="EZ104" i="3"/>
  <c r="EZ106" i="3" s="1"/>
  <c r="CW87" i="3"/>
  <c r="CW95" i="3"/>
  <c r="CW97" i="3" s="1"/>
  <c r="CW113" i="3"/>
  <c r="CW115" i="3" s="1"/>
  <c r="AE95" i="3"/>
  <c r="AE97" i="3" s="1"/>
  <c r="AE104" i="3"/>
  <c r="AE106" i="3" s="1"/>
  <c r="FL104" i="3"/>
  <c r="FL106" i="3" s="1"/>
  <c r="FL113" i="3"/>
  <c r="FL115" i="3" s="1"/>
  <c r="FL95" i="3"/>
  <c r="FL97" i="3" s="1"/>
  <c r="FL87" i="3"/>
  <c r="FM113" i="3"/>
  <c r="FM115" i="3" s="1"/>
  <c r="FM104" i="3"/>
  <c r="FM106" i="3" s="1"/>
  <c r="FM95" i="3"/>
  <c r="FM97" i="3" s="1"/>
  <c r="FM87" i="3"/>
  <c r="BW104" i="3"/>
  <c r="BW106" i="3" s="1"/>
  <c r="BW113" i="3"/>
  <c r="BW115" i="3" s="1"/>
  <c r="BW95" i="3"/>
  <c r="BW97" i="3" s="1"/>
  <c r="BW87" i="3"/>
  <c r="GZ113" i="3"/>
  <c r="GZ115" i="3" s="1"/>
  <c r="GZ104" i="3"/>
  <c r="GZ106" i="3" s="1"/>
  <c r="GZ95" i="3"/>
  <c r="GZ97" i="3" s="1"/>
  <c r="GZ87" i="3"/>
  <c r="BG104" i="3"/>
  <c r="BG106" i="3" s="1"/>
  <c r="BG113" i="3"/>
  <c r="BG115" i="3" s="1"/>
  <c r="BG95" i="3"/>
  <c r="BG97" i="3" s="1"/>
  <c r="BG87" i="3"/>
  <c r="AJ113" i="3"/>
  <c r="AJ115" i="3" s="1"/>
  <c r="AJ104" i="3"/>
  <c r="AJ106" i="3" s="1"/>
  <c r="AJ95" i="3"/>
  <c r="AJ97" i="3" s="1"/>
  <c r="AJ87" i="3"/>
  <c r="AP113" i="3"/>
  <c r="AP115" i="3" s="1"/>
  <c r="AP104" i="3"/>
  <c r="AP106" i="3" s="1"/>
  <c r="AP95" i="3"/>
  <c r="AP97" i="3" s="1"/>
  <c r="AP87" i="3"/>
  <c r="ER113" i="3"/>
  <c r="ER115" i="3" s="1"/>
  <c r="ER104" i="3"/>
  <c r="ER106" i="3" s="1"/>
  <c r="ER87" i="3"/>
  <c r="ER95" i="3"/>
  <c r="ER97" i="3" s="1"/>
  <c r="EO104" i="3"/>
  <c r="EO106" i="3" s="1"/>
  <c r="EO113" i="3"/>
  <c r="EO115" i="3" s="1"/>
  <c r="EO95" i="3"/>
  <c r="EO97" i="3" s="1"/>
  <c r="EO87" i="3"/>
  <c r="H206" i="3"/>
  <c r="EP113" i="3"/>
  <c r="EP115" i="3" s="1"/>
  <c r="EP104" i="3"/>
  <c r="EP106" i="3" s="1"/>
  <c r="EP95" i="3"/>
  <c r="EP97" i="3" s="1"/>
  <c r="EP87" i="3"/>
  <c r="AL104" i="3"/>
  <c r="AL106" i="3" s="1"/>
  <c r="AL113" i="3"/>
  <c r="AL115" i="3" s="1"/>
  <c r="AL95" i="3"/>
  <c r="AL97" i="3" s="1"/>
  <c r="AL87" i="3"/>
  <c r="N104" i="3"/>
  <c r="N106" i="3" s="1"/>
  <c r="N113" i="3"/>
  <c r="N115" i="3" s="1"/>
  <c r="N95" i="3"/>
  <c r="N97" i="3" s="1"/>
  <c r="N87" i="3"/>
  <c r="AR104" i="3"/>
  <c r="AR106" i="3" s="1"/>
  <c r="AR113" i="3"/>
  <c r="AR115" i="3" s="1"/>
  <c r="AR95" i="3"/>
  <c r="AR97" i="3" s="1"/>
  <c r="AR87" i="3"/>
  <c r="ED113" i="3"/>
  <c r="ED115" i="3" s="1"/>
  <c r="ED104" i="3"/>
  <c r="ED106" i="3" s="1"/>
  <c r="ED95" i="3"/>
  <c r="ED97" i="3" s="1"/>
  <c r="ED87" i="3"/>
  <c r="AF113" i="3"/>
  <c r="AF115" i="3" s="1"/>
  <c r="AF104" i="3"/>
  <c r="AF106" i="3" s="1"/>
  <c r="AF87" i="3"/>
  <c r="AF95" i="3"/>
  <c r="AF97" i="3" s="1"/>
  <c r="GL87" i="3"/>
  <c r="GL104" i="3"/>
  <c r="GL106" i="3" s="1"/>
  <c r="GL113" i="3"/>
  <c r="GL115" i="3" s="1"/>
  <c r="GL95" i="3"/>
  <c r="GL97" i="3" s="1"/>
  <c r="BM113" i="3"/>
  <c r="BM115" i="3" s="1"/>
  <c r="BM104" i="3"/>
  <c r="BM106" i="3" s="1"/>
  <c r="BM87" i="3"/>
  <c r="BM95" i="3"/>
  <c r="BM97" i="3" s="1"/>
  <c r="AO104" i="3"/>
  <c r="AO106" i="3" s="1"/>
  <c r="AO113" i="3"/>
  <c r="AO115" i="3" s="1"/>
  <c r="AO95" i="3"/>
  <c r="AO97" i="3" s="1"/>
  <c r="AO87" i="3"/>
  <c r="GA104" i="3"/>
  <c r="GA106" i="3" s="1"/>
  <c r="GA113" i="3"/>
  <c r="GA115" i="3" s="1"/>
  <c r="GA87" i="3"/>
  <c r="GA95" i="3"/>
  <c r="GA97" i="3" s="1"/>
  <c r="IB113" i="3"/>
  <c r="IB115" i="3" s="1"/>
  <c r="IB104" i="3"/>
  <c r="IB106" i="3" s="1"/>
  <c r="IB95" i="3"/>
  <c r="IB97" i="3" s="1"/>
  <c r="IB87" i="3"/>
  <c r="BU113" i="3"/>
  <c r="BU115" i="3" s="1"/>
  <c r="BU104" i="3"/>
  <c r="BU106" i="3" s="1"/>
  <c r="BU95" i="3"/>
  <c r="BU97" i="3" s="1"/>
  <c r="BU87" i="3"/>
  <c r="HV113" i="3"/>
  <c r="HV115" i="3" s="1"/>
  <c r="HV104" i="3"/>
  <c r="HV106" i="3" s="1"/>
  <c r="HV95" i="3"/>
  <c r="HV97" i="3" s="1"/>
  <c r="HV87" i="3"/>
  <c r="IK113" i="3"/>
  <c r="IK115" i="3" s="1"/>
  <c r="IK104" i="3"/>
  <c r="IK106" i="3" s="1"/>
  <c r="IK87" i="3"/>
  <c r="IK95" i="3"/>
  <c r="IK97" i="3" s="1"/>
  <c r="GG113" i="3"/>
  <c r="GG115" i="3" s="1"/>
  <c r="GG104" i="3"/>
  <c r="GG106" i="3" s="1"/>
  <c r="GG95" i="3"/>
  <c r="GG97" i="3" s="1"/>
  <c r="GG87" i="3"/>
  <c r="IL113" i="3"/>
  <c r="IL115" i="3" s="1"/>
  <c r="IL104" i="3"/>
  <c r="IL106" i="3" s="1"/>
  <c r="IL95" i="3"/>
  <c r="IL97" i="3" s="1"/>
  <c r="IL87" i="3"/>
  <c r="FT113" i="3"/>
  <c r="FT115" i="3" s="1"/>
  <c r="FT104" i="3"/>
  <c r="FT106" i="3" s="1"/>
  <c r="FT95" i="3"/>
  <c r="FT97" i="3" s="1"/>
  <c r="FT87" i="3"/>
  <c r="EH104" i="3"/>
  <c r="EH106" i="3" s="1"/>
  <c r="EH113" i="3"/>
  <c r="EH115" i="3" s="1"/>
  <c r="EH95" i="3"/>
  <c r="EH97" i="3" s="1"/>
  <c r="EH87" i="3"/>
  <c r="CG104" i="3"/>
  <c r="CG106" i="3" s="1"/>
  <c r="CG113" i="3"/>
  <c r="CG115" i="3" s="1"/>
  <c r="CG95" i="3"/>
  <c r="CG97" i="3" s="1"/>
  <c r="CG87" i="3"/>
  <c r="BV113" i="3"/>
  <c r="BV115" i="3" s="1"/>
  <c r="BV104" i="3"/>
  <c r="BV106" i="3" s="1"/>
  <c r="BV87" i="3"/>
  <c r="BV95" i="3"/>
  <c r="BV97" i="3" s="1"/>
  <c r="IA104" i="3"/>
  <c r="IA106" i="3" s="1"/>
  <c r="IA113" i="3"/>
  <c r="IA115" i="3" s="1"/>
  <c r="IA95" i="3"/>
  <c r="IA97" i="3" s="1"/>
  <c r="IA87" i="3"/>
  <c r="EM113" i="3"/>
  <c r="EM115" i="3" s="1"/>
  <c r="EM104" i="3"/>
  <c r="EM106" i="3" s="1"/>
  <c r="EM95" i="3"/>
  <c r="EM97" i="3" s="1"/>
  <c r="EM87" i="3"/>
  <c r="FU104" i="3"/>
  <c r="FU106" i="3" s="1"/>
  <c r="FU113" i="3"/>
  <c r="FU115" i="3" s="1"/>
  <c r="FU95" i="3"/>
  <c r="FU97" i="3" s="1"/>
  <c r="FU87" i="3"/>
  <c r="AM87" i="3"/>
  <c r="AM113" i="3"/>
  <c r="AM115" i="3" s="1"/>
  <c r="AM104" i="3"/>
  <c r="AM106" i="3" s="1"/>
  <c r="AM95" i="3"/>
  <c r="AM97" i="3" s="1"/>
  <c r="FF113" i="3"/>
  <c r="FF115" i="3" s="1"/>
  <c r="FF104" i="3"/>
  <c r="FF106" i="3" s="1"/>
  <c r="FF87" i="3"/>
  <c r="FF95" i="3"/>
  <c r="FF97" i="3" s="1"/>
  <c r="DT113" i="3"/>
  <c r="DT115" i="3" s="1"/>
  <c r="DT104" i="3"/>
  <c r="DT106" i="3" s="1"/>
  <c r="DT95" i="3"/>
  <c r="DT97" i="3" s="1"/>
  <c r="DT87" i="3"/>
  <c r="CN104" i="3"/>
  <c r="CN106" i="3" s="1"/>
  <c r="CN113" i="3"/>
  <c r="CN115" i="3" s="1"/>
  <c r="CN95" i="3"/>
  <c r="CN97" i="3" s="1"/>
  <c r="CN87" i="3"/>
  <c r="HL113" i="3"/>
  <c r="HL115" i="3" s="1"/>
  <c r="HL104" i="3"/>
  <c r="HL106" i="3" s="1"/>
  <c r="HL95" i="3"/>
  <c r="HL97" i="3" s="1"/>
  <c r="HL87" i="3"/>
  <c r="DN113" i="3"/>
  <c r="DN115" i="3" s="1"/>
  <c r="DN104" i="3"/>
  <c r="DN106" i="3" s="1"/>
  <c r="DN95" i="3"/>
  <c r="DN97" i="3" s="1"/>
  <c r="DN87" i="3"/>
  <c r="EN104" i="3"/>
  <c r="EN106" i="3" s="1"/>
  <c r="EN113" i="3"/>
  <c r="EN115" i="3" s="1"/>
  <c r="EN87" i="3"/>
  <c r="EN95" i="3"/>
  <c r="EN97" i="3" s="1"/>
  <c r="GI113" i="3"/>
  <c r="GI115" i="3" s="1"/>
  <c r="GI104" i="3"/>
  <c r="GI106" i="3" s="1"/>
  <c r="GI95" i="3"/>
  <c r="GI97" i="3" s="1"/>
  <c r="GI87" i="3"/>
  <c r="BB104" i="3"/>
  <c r="BB106" i="3" s="1"/>
  <c r="BB113" i="3"/>
  <c r="BB115" i="3" s="1"/>
  <c r="BB95" i="3"/>
  <c r="BB97" i="3" s="1"/>
  <c r="BB87" i="3"/>
  <c r="FK104" i="3"/>
  <c r="FK106" i="3" s="1"/>
  <c r="FK113" i="3"/>
  <c r="FK115" i="3" s="1"/>
  <c r="FK87" i="3"/>
  <c r="FK95" i="3"/>
  <c r="FK97" i="3" s="1"/>
  <c r="L104" i="3"/>
  <c r="L106" i="3" s="1"/>
  <c r="L113" i="3"/>
  <c r="L115" i="3" s="1"/>
  <c r="L87" i="3"/>
  <c r="L95" i="3"/>
  <c r="L97" i="3" s="1"/>
  <c r="BC104" i="3"/>
  <c r="BC106" i="3" s="1"/>
  <c r="BC113" i="3"/>
  <c r="BC115" i="3" s="1"/>
  <c r="BC95" i="3"/>
  <c r="BC97" i="3" s="1"/>
  <c r="BC87" i="3"/>
  <c r="BR104" i="3"/>
  <c r="BR106" i="3" s="1"/>
  <c r="BR113" i="3"/>
  <c r="BR115" i="3" s="1"/>
  <c r="BR87" i="3"/>
  <c r="BR95" i="3"/>
  <c r="BR97" i="3" s="1"/>
  <c r="CM104" i="3"/>
  <c r="CM106" i="3" s="1"/>
  <c r="CM113" i="3"/>
  <c r="CM115" i="3" s="1"/>
  <c r="CM87" i="3"/>
  <c r="CM95" i="3"/>
  <c r="CM97" i="3" s="1"/>
  <c r="IN113" i="3"/>
  <c r="IN115" i="3" s="1"/>
  <c r="IN104" i="3"/>
  <c r="IN106" i="3" s="1"/>
  <c r="IN95" i="3"/>
  <c r="IN97" i="3" s="1"/>
  <c r="IN87" i="3"/>
  <c r="AD113" i="3"/>
  <c r="AD115" i="3" s="1"/>
  <c r="AD104" i="3"/>
  <c r="AD106" i="3" s="1"/>
  <c r="AD95" i="3"/>
  <c r="AD97" i="3" s="1"/>
  <c r="AD87" i="3"/>
  <c r="AT104" i="3"/>
  <c r="AT106" i="3" s="1"/>
  <c r="AT113" i="3"/>
  <c r="AT115" i="3" s="1"/>
  <c r="AT87" i="3"/>
  <c r="AT95" i="3"/>
  <c r="AT97" i="3" s="1"/>
  <c r="GM87" i="3"/>
  <c r="GM104" i="3"/>
  <c r="GM106" i="3" s="1"/>
  <c r="GM113" i="3"/>
  <c r="GM115" i="3" s="1"/>
  <c r="GM95" i="3"/>
  <c r="GM97" i="3" s="1"/>
  <c r="IE113" i="3"/>
  <c r="IE115" i="3" s="1"/>
  <c r="IE104" i="3"/>
  <c r="IE106" i="3" s="1"/>
  <c r="IE87" i="3"/>
  <c r="IE95" i="3"/>
  <c r="IE97" i="3" s="1"/>
  <c r="BQ113" i="3"/>
  <c r="BQ115" i="3" s="1"/>
  <c r="BQ104" i="3"/>
  <c r="BQ106" i="3" s="1"/>
  <c r="BQ95" i="3"/>
  <c r="BQ97" i="3" s="1"/>
  <c r="BQ87" i="3"/>
  <c r="FP113" i="3"/>
  <c r="FP115" i="3" s="1"/>
  <c r="FP104" i="3"/>
  <c r="FP106" i="3" s="1"/>
  <c r="FP95" i="3"/>
  <c r="FP97" i="3" s="1"/>
  <c r="FP87" i="3"/>
  <c r="DM113" i="3"/>
  <c r="DM115" i="3" s="1"/>
  <c r="DM104" i="3"/>
  <c r="DM106" i="3" s="1"/>
  <c r="DM95" i="3"/>
  <c r="DM97" i="3" s="1"/>
  <c r="DM87" i="3"/>
  <c r="GD113" i="3"/>
  <c r="GD115" i="3" s="1"/>
  <c r="GD104" i="3"/>
  <c r="GD106" i="3" s="1"/>
  <c r="GD95" i="3"/>
  <c r="GD97" i="3" s="1"/>
  <c r="GD87" i="3"/>
  <c r="FS113" i="3"/>
  <c r="FS115" i="3" s="1"/>
  <c r="FS104" i="3"/>
  <c r="FS106" i="3" s="1"/>
  <c r="FS95" i="3"/>
  <c r="FS97" i="3" s="1"/>
  <c r="FS87" i="3"/>
  <c r="EC104" i="3"/>
  <c r="EC106" i="3" s="1"/>
  <c r="EC113" i="3"/>
  <c r="EC115" i="3" s="1"/>
  <c r="EC95" i="3"/>
  <c r="EC97" i="3" s="1"/>
  <c r="EC87" i="3"/>
  <c r="BA104" i="3"/>
  <c r="BA106" i="3" s="1"/>
  <c r="BA113" i="3"/>
  <c r="BA115" i="3" s="1"/>
  <c r="BA87" i="3"/>
  <c r="BA95" i="3"/>
  <c r="BA97" i="3" s="1"/>
  <c r="U104" i="3"/>
  <c r="U106" i="3" s="1"/>
  <c r="U113" i="3"/>
  <c r="U115" i="3" s="1"/>
  <c r="U95" i="3"/>
  <c r="U97" i="3" s="1"/>
  <c r="U87" i="3"/>
  <c r="IC113" i="3"/>
  <c r="IC115" i="3" s="1"/>
  <c r="IC104" i="3"/>
  <c r="IC106" i="3" s="1"/>
  <c r="IC95" i="3"/>
  <c r="IC97" i="3" s="1"/>
  <c r="IC87" i="3"/>
  <c r="BN113" i="3"/>
  <c r="BN115" i="3" s="1"/>
  <c r="BN104" i="3"/>
  <c r="BN106" i="3" s="1"/>
  <c r="BN87" i="3"/>
  <c r="BN95" i="3"/>
  <c r="BN97" i="3" s="1"/>
  <c r="DS104" i="3"/>
  <c r="DS106" i="3" s="1"/>
  <c r="DS113" i="3"/>
  <c r="DS115" i="3" s="1"/>
  <c r="DS95" i="3"/>
  <c r="DS97" i="3" s="1"/>
  <c r="DS87" i="3"/>
  <c r="EQ113" i="3"/>
  <c r="EQ115" i="3" s="1"/>
  <c r="EQ104" i="3"/>
  <c r="EQ106" i="3" s="1"/>
  <c r="EQ87" i="3"/>
  <c r="EQ95" i="3"/>
  <c r="EQ97" i="3" s="1"/>
  <c r="AG113" i="3"/>
  <c r="AG115" i="3" s="1"/>
  <c r="AG104" i="3"/>
  <c r="AG106" i="3" s="1"/>
  <c r="AG95" i="3"/>
  <c r="AG97" i="3" s="1"/>
  <c r="AG87" i="3"/>
  <c r="HN113" i="3"/>
  <c r="HN115" i="3" s="1"/>
  <c r="HN104" i="3"/>
  <c r="HN106" i="3" s="1"/>
  <c r="HN95" i="3"/>
  <c r="HN97" i="3" s="1"/>
  <c r="HN87" i="3"/>
  <c r="HX104" i="3"/>
  <c r="HX106" i="3" s="1"/>
  <c r="HX113" i="3"/>
  <c r="HX115" i="3" s="1"/>
  <c r="HX87" i="3"/>
  <c r="HX95" i="3"/>
  <c r="HX97" i="3" s="1"/>
  <c r="HI104" i="3"/>
  <c r="HI106" i="3" s="1"/>
  <c r="HI113" i="3"/>
  <c r="HI115" i="3" s="1"/>
  <c r="HI95" i="3"/>
  <c r="HI97" i="3" s="1"/>
  <c r="HI87" i="3"/>
  <c r="CF104" i="3"/>
  <c r="CF106" i="3" s="1"/>
  <c r="CF113" i="3"/>
  <c r="CF115" i="3" s="1"/>
  <c r="CF95" i="3"/>
  <c r="CF97" i="3" s="1"/>
  <c r="CF87" i="3"/>
  <c r="CC113" i="3"/>
  <c r="CC115" i="3" s="1"/>
  <c r="CC104" i="3"/>
  <c r="CC106" i="3" s="1"/>
  <c r="CC95" i="3"/>
  <c r="CC97" i="3" s="1"/>
  <c r="CC87" i="3"/>
  <c r="BX104" i="3"/>
  <c r="BX106" i="3" s="1"/>
  <c r="BX113" i="3"/>
  <c r="BX115" i="3" s="1"/>
  <c r="BX95" i="3"/>
  <c r="BX97" i="3" s="1"/>
  <c r="BX87" i="3"/>
  <c r="DZ104" i="3"/>
  <c r="DZ106" i="3" s="1"/>
  <c r="DZ113" i="3"/>
  <c r="DZ115" i="3" s="1"/>
  <c r="DZ95" i="3"/>
  <c r="DZ97" i="3" s="1"/>
  <c r="DZ87" i="3"/>
  <c r="AC113" i="3"/>
  <c r="AC115" i="3" s="1"/>
  <c r="AC104" i="3"/>
  <c r="AC106" i="3" s="1"/>
  <c r="AC95" i="3"/>
  <c r="AC97" i="3" s="1"/>
  <c r="AC87" i="3"/>
  <c r="FX104" i="3"/>
  <c r="FX106" i="3" s="1"/>
  <c r="FX113" i="3"/>
  <c r="FX115" i="3" s="1"/>
  <c r="FX87" i="3"/>
  <c r="FX95" i="3"/>
  <c r="FX97" i="3" s="1"/>
  <c r="CU113" i="3"/>
  <c r="CU115" i="3" s="1"/>
  <c r="CU104" i="3"/>
  <c r="CU106" i="3" s="1"/>
  <c r="CU87" i="3"/>
  <c r="CU95" i="3"/>
  <c r="CU97" i="3" s="1"/>
  <c r="FJ104" i="3"/>
  <c r="FJ106" i="3" s="1"/>
  <c r="FJ113" i="3"/>
  <c r="FJ115" i="3" s="1"/>
  <c r="FJ95" i="3"/>
  <c r="FJ97" i="3" s="1"/>
  <c r="FJ87" i="3"/>
  <c r="BK113" i="3"/>
  <c r="BK115" i="3" s="1"/>
  <c r="BK104" i="3"/>
  <c r="BK106" i="3" s="1"/>
  <c r="BK95" i="3"/>
  <c r="BK97" i="3" s="1"/>
  <c r="BK87" i="3"/>
  <c r="GV104" i="3"/>
  <c r="GV106" i="3" s="1"/>
  <c r="GV113" i="3"/>
  <c r="GV115" i="3" s="1"/>
  <c r="GV87" i="3"/>
  <c r="GV95" i="3"/>
  <c r="GV97" i="3" s="1"/>
  <c r="HU104" i="3"/>
  <c r="HU106" i="3" s="1"/>
  <c r="HU113" i="3"/>
  <c r="HU115" i="3" s="1"/>
  <c r="HU87" i="3"/>
  <c r="HU95" i="3"/>
  <c r="HU97" i="3" s="1"/>
  <c r="DL104" i="3"/>
  <c r="DL106" i="3" s="1"/>
  <c r="DL113" i="3"/>
  <c r="DL115" i="3" s="1"/>
  <c r="DL95" i="3"/>
  <c r="DL97" i="3" s="1"/>
  <c r="DL87" i="3"/>
  <c r="FB104" i="3"/>
  <c r="FB106" i="3" s="1"/>
  <c r="FB113" i="3"/>
  <c r="FB115" i="3" s="1"/>
  <c r="FB87" i="3"/>
  <c r="FB95" i="3"/>
  <c r="FB97" i="3" s="1"/>
  <c r="BT87" i="3"/>
  <c r="BT113" i="3"/>
  <c r="BT115" i="3" s="1"/>
  <c r="BT104" i="3"/>
  <c r="BT106" i="3" s="1"/>
  <c r="BT95" i="3"/>
  <c r="BT97" i="3" s="1"/>
  <c r="EK104" i="3"/>
  <c r="EK106" i="3" s="1"/>
  <c r="EK113" i="3"/>
  <c r="EK115" i="3" s="1"/>
  <c r="EK95" i="3"/>
  <c r="EK97" i="3" s="1"/>
  <c r="EK87" i="3"/>
  <c r="EX113" i="3"/>
  <c r="EX115" i="3" s="1"/>
  <c r="EX104" i="3"/>
  <c r="EX106" i="3" s="1"/>
  <c r="EX87" i="3"/>
  <c r="EX95" i="3"/>
  <c r="EX97" i="3" s="1"/>
  <c r="CH104" i="3"/>
  <c r="CH106" i="3" s="1"/>
  <c r="CH113" i="3"/>
  <c r="CH115" i="3" s="1"/>
  <c r="CH87" i="3"/>
  <c r="CH95" i="3"/>
  <c r="CH97" i="3" s="1"/>
  <c r="FO113" i="3"/>
  <c r="FO115" i="3" s="1"/>
  <c r="FO104" i="3"/>
  <c r="FO106" i="3" s="1"/>
  <c r="FO95" i="3"/>
  <c r="FO97" i="3" s="1"/>
  <c r="FO87" i="3"/>
  <c r="GS104" i="3"/>
  <c r="GS106" i="3" s="1"/>
  <c r="GS113" i="3"/>
  <c r="GS115" i="3" s="1"/>
  <c r="GS95" i="3"/>
  <c r="GS97" i="3" s="1"/>
  <c r="GS87" i="3"/>
  <c r="EF104" i="3"/>
  <c r="EF106" i="3" s="1"/>
  <c r="EF113" i="3"/>
  <c r="EF115" i="3" s="1"/>
  <c r="EF95" i="3"/>
  <c r="EF97" i="3" s="1"/>
  <c r="EF87" i="3"/>
  <c r="BD113" i="3"/>
  <c r="BD115" i="3" s="1"/>
  <c r="BD104" i="3"/>
  <c r="BD106" i="3" s="1"/>
  <c r="BD95" i="3"/>
  <c r="BD97" i="3" s="1"/>
  <c r="BD87" i="3"/>
  <c r="FA104" i="3"/>
  <c r="FA106" i="3" s="1"/>
  <c r="FA113" i="3"/>
  <c r="FA115" i="3" s="1"/>
  <c r="FA95" i="3"/>
  <c r="FA97" i="3" s="1"/>
  <c r="FA87" i="3"/>
  <c r="AY104" i="3"/>
  <c r="AY106" i="3" s="1"/>
  <c r="AY113" i="3"/>
  <c r="AY115" i="3" s="1"/>
  <c r="AY95" i="3"/>
  <c r="AY97" i="3" s="1"/>
  <c r="AY87" i="3"/>
  <c r="EY113" i="3"/>
  <c r="EY115" i="3" s="1"/>
  <c r="EY104" i="3"/>
  <c r="EY106" i="3" s="1"/>
  <c r="EY87" i="3"/>
  <c r="EY95" i="3"/>
  <c r="EY97" i="3" s="1"/>
  <c r="T113" i="3"/>
  <c r="T115" i="3" s="1"/>
  <c r="T104" i="3"/>
  <c r="T106" i="3" s="1"/>
  <c r="T95" i="3"/>
  <c r="T97" i="3" s="1"/>
  <c r="T87" i="3"/>
  <c r="K113" i="3"/>
  <c r="K115" i="3" s="1"/>
  <c r="K104" i="3"/>
  <c r="K106" i="3" s="1"/>
  <c r="K95" i="3"/>
  <c r="K97" i="3" s="1"/>
  <c r="K87" i="3"/>
  <c r="AV104" i="3"/>
  <c r="AV106" i="3" s="1"/>
  <c r="AV113" i="3"/>
  <c r="AV115" i="3" s="1"/>
  <c r="AV87" i="3"/>
  <c r="AV95" i="3"/>
  <c r="AV97" i="3" s="1"/>
  <c r="DH104" i="3"/>
  <c r="DH106" i="3" s="1"/>
  <c r="DH113" i="3"/>
  <c r="DH115" i="3" s="1"/>
  <c r="DH87" i="3"/>
  <c r="DH95" i="3"/>
  <c r="DH97" i="3" s="1"/>
  <c r="AN113" i="3"/>
  <c r="AN115" i="3" s="1"/>
  <c r="AN104" i="3"/>
  <c r="AN106" i="3" s="1"/>
  <c r="AN87" i="3"/>
  <c r="AN95" i="3"/>
  <c r="AN97" i="3" s="1"/>
  <c r="HM113" i="3"/>
  <c r="HM115" i="3" s="1"/>
  <c r="HM104" i="3"/>
  <c r="HM106" i="3" s="1"/>
  <c r="HM95" i="3"/>
  <c r="HM97" i="3" s="1"/>
  <c r="HM87" i="3"/>
  <c r="CI104" i="3"/>
  <c r="CI106" i="3" s="1"/>
  <c r="CI113" i="3"/>
  <c r="CI115" i="3" s="1"/>
  <c r="CI95" i="3"/>
  <c r="CI97" i="3" s="1"/>
  <c r="CI87" i="3"/>
  <c r="DG113" i="3"/>
  <c r="DG115" i="3" s="1"/>
  <c r="DG104" i="3"/>
  <c r="DG106" i="3" s="1"/>
  <c r="DG95" i="3"/>
  <c r="DG97" i="3" s="1"/>
  <c r="DG87" i="3"/>
  <c r="DB113" i="3"/>
  <c r="DB115" i="3" s="1"/>
  <c r="DB104" i="3"/>
  <c r="DB106" i="3" s="1"/>
  <c r="DB87" i="3"/>
  <c r="DB95" i="3"/>
  <c r="DB97" i="3" s="1"/>
  <c r="HQ113" i="3"/>
  <c r="HQ115" i="3" s="1"/>
  <c r="HQ104" i="3"/>
  <c r="HQ106" i="3" s="1"/>
  <c r="HQ95" i="3"/>
  <c r="HQ97" i="3" s="1"/>
  <c r="HQ87" i="3"/>
  <c r="AU113" i="3"/>
  <c r="AU115" i="3" s="1"/>
  <c r="AU104" i="3"/>
  <c r="AU106" i="3" s="1"/>
  <c r="AU87" i="3"/>
  <c r="AU95" i="3"/>
  <c r="AU97" i="3" s="1"/>
  <c r="HF104" i="3"/>
  <c r="HF106" i="3" s="1"/>
  <c r="HF113" i="3"/>
  <c r="HF115" i="3" s="1"/>
  <c r="HF87" i="3"/>
  <c r="HF95" i="3"/>
  <c r="HF97" i="3" s="1"/>
  <c r="DW104" i="3"/>
  <c r="DW106" i="3" s="1"/>
  <c r="DW113" i="3"/>
  <c r="DW115" i="3" s="1"/>
  <c r="DW87" i="3"/>
  <c r="DW95" i="3"/>
  <c r="DW97" i="3" s="1"/>
  <c r="HK113" i="3"/>
  <c r="HK115" i="3" s="1"/>
  <c r="HK104" i="3"/>
  <c r="HK106" i="3" s="1"/>
  <c r="HK95" i="3"/>
  <c r="HK97" i="3" s="1"/>
  <c r="HK87" i="3"/>
  <c r="K308" i="3"/>
  <c r="AI104" i="3"/>
  <c r="AI106" i="3" s="1"/>
  <c r="AI113" i="3"/>
  <c r="AI115" i="3" s="1"/>
  <c r="AI87" i="3"/>
  <c r="AI95" i="3"/>
  <c r="AI97" i="3" s="1"/>
  <c r="CA113" i="3"/>
  <c r="CA115" i="3" s="1"/>
  <c r="CA104" i="3"/>
  <c r="CA106" i="3" s="1"/>
  <c r="CA87" i="3"/>
  <c r="CA95" i="3"/>
  <c r="CA97" i="3" s="1"/>
  <c r="CV113" i="3"/>
  <c r="CV115" i="3" s="1"/>
  <c r="CV104" i="3"/>
  <c r="CV106" i="3" s="1"/>
  <c r="CV95" i="3"/>
  <c r="CV97" i="3" s="1"/>
  <c r="CV87" i="3"/>
  <c r="IG113" i="3"/>
  <c r="IG115" i="3" s="1"/>
  <c r="IG104" i="3"/>
  <c r="IG106" i="3" s="1"/>
  <c r="IG95" i="3"/>
  <c r="IG97" i="3" s="1"/>
  <c r="IG87" i="3"/>
  <c r="DU104" i="3"/>
  <c r="DU106" i="3" s="1"/>
  <c r="DU113" i="3"/>
  <c r="DU115" i="3" s="1"/>
  <c r="DU87" i="3"/>
  <c r="DU95" i="3"/>
  <c r="DU97" i="3" s="1"/>
  <c r="HP113" i="3"/>
  <c r="HP115" i="3" s="1"/>
  <c r="HP104" i="3"/>
  <c r="HP106" i="3" s="1"/>
  <c r="HP95" i="3"/>
  <c r="HP97" i="3" s="1"/>
  <c r="HP87" i="3"/>
  <c r="M104" i="3"/>
  <c r="M106" i="3" s="1"/>
  <c r="M113" i="3"/>
  <c r="M115" i="3" s="1"/>
  <c r="M95" i="3"/>
  <c r="M97" i="3" s="1"/>
  <c r="M87" i="3"/>
  <c r="GU104" i="3"/>
  <c r="GU106" i="3" s="1"/>
  <c r="GU113" i="3"/>
  <c r="GU115" i="3" s="1"/>
  <c r="GU95" i="3"/>
  <c r="GU97" i="3" s="1"/>
  <c r="GU87" i="3"/>
  <c r="BZ113" i="3"/>
  <c r="BZ115" i="3" s="1"/>
  <c r="BZ104" i="3"/>
  <c r="BZ106" i="3" s="1"/>
  <c r="BZ87" i="3"/>
  <c r="BZ95" i="3"/>
  <c r="BZ97" i="3" s="1"/>
  <c r="CL113" i="3"/>
  <c r="CL115" i="3" s="1"/>
  <c r="CL104" i="3"/>
  <c r="CL106" i="3" s="1"/>
  <c r="CL95" i="3"/>
  <c r="CL97" i="3" s="1"/>
  <c r="CL87" i="3"/>
  <c r="HG104" i="3"/>
  <c r="HG106" i="3" s="1"/>
  <c r="HG113" i="3"/>
  <c r="HG115" i="3" s="1"/>
  <c r="HG87" i="3"/>
  <c r="HG95" i="3"/>
  <c r="HG97" i="3" s="1"/>
  <c r="FE104" i="3"/>
  <c r="FE106" i="3" s="1"/>
  <c r="FE113" i="3"/>
  <c r="FE115" i="3" s="1"/>
  <c r="FE95" i="3"/>
  <c r="FE97" i="3" s="1"/>
  <c r="FE87" i="3"/>
  <c r="AZ113" i="3"/>
  <c r="AZ115" i="3" s="1"/>
  <c r="AZ104" i="3"/>
  <c r="AZ106" i="3" s="1"/>
  <c r="AZ95" i="3"/>
  <c r="AZ97" i="3" s="1"/>
  <c r="AZ87" i="3"/>
  <c r="BP113" i="3"/>
  <c r="BP115" i="3" s="1"/>
  <c r="BP104" i="3"/>
  <c r="BP106" i="3" s="1"/>
  <c r="BP95" i="3"/>
  <c r="BP97" i="3" s="1"/>
  <c r="BP87" i="3"/>
  <c r="HZ113" i="3"/>
  <c r="HZ115" i="3" s="1"/>
  <c r="HZ104" i="3"/>
  <c r="HZ106" i="3" s="1"/>
  <c r="HZ95" i="3"/>
  <c r="HZ97" i="3" s="1"/>
  <c r="HZ87" i="3"/>
  <c r="HB104" i="3"/>
  <c r="HB106" i="3" s="1"/>
  <c r="HB113" i="3"/>
  <c r="HB115" i="3" s="1"/>
  <c r="HB87" i="3"/>
  <c r="HB95" i="3"/>
  <c r="HB97" i="3" s="1"/>
  <c r="DV113" i="3"/>
  <c r="DV115" i="3" s="1"/>
  <c r="DV104" i="3"/>
  <c r="DV106" i="3" s="1"/>
  <c r="DV95" i="3"/>
  <c r="DV97" i="3" s="1"/>
  <c r="DV87" i="3"/>
  <c r="EL113" i="3"/>
  <c r="EL115" i="3" s="1"/>
  <c r="EL104" i="3"/>
  <c r="EL106" i="3" s="1"/>
  <c r="EL95" i="3"/>
  <c r="EL97" i="3" s="1"/>
  <c r="EL87" i="3"/>
  <c r="AB104" i="3"/>
  <c r="AB106" i="3" s="1"/>
  <c r="AB113" i="3"/>
  <c r="AB115" i="3" s="1"/>
  <c r="AB95" i="3"/>
  <c r="AB97" i="3" s="1"/>
  <c r="AB87" i="3"/>
  <c r="GB113" i="3"/>
  <c r="GB115" i="3" s="1"/>
  <c r="GB104" i="3"/>
  <c r="GB106" i="3" s="1"/>
  <c r="GB95" i="3"/>
  <c r="GB97" i="3" s="1"/>
  <c r="GB87" i="3"/>
  <c r="BO104" i="3"/>
  <c r="BO106" i="3" s="1"/>
  <c r="BO113" i="3"/>
  <c r="BO115" i="3" s="1"/>
  <c r="BO87" i="3"/>
  <c r="BO95" i="3"/>
  <c r="BO97" i="3" s="1"/>
  <c r="W104" i="3"/>
  <c r="W106" i="3" s="1"/>
  <c r="W113" i="3"/>
  <c r="W115" i="3" s="1"/>
  <c r="W95" i="3"/>
  <c r="W97" i="3" s="1"/>
  <c r="W87" i="3"/>
  <c r="HO104" i="3"/>
  <c r="HO106" i="3" s="1"/>
  <c r="HO113" i="3"/>
  <c r="HO115" i="3" s="1"/>
  <c r="HO95" i="3"/>
  <c r="HO97" i="3" s="1"/>
  <c r="HO87" i="3"/>
  <c r="ES113" i="3"/>
  <c r="ES115" i="3" s="1"/>
  <c r="ES104" i="3"/>
  <c r="ES106" i="3" s="1"/>
  <c r="ES87" i="3"/>
  <c r="ES95" i="3"/>
  <c r="ES97" i="3" s="1"/>
  <c r="GQ104" i="3"/>
  <c r="GQ106" i="3" s="1"/>
  <c r="GQ113" i="3"/>
  <c r="GQ115" i="3" s="1"/>
  <c r="GQ95" i="3"/>
  <c r="GQ97" i="3" s="1"/>
  <c r="GQ87" i="3"/>
  <c r="DD104" i="3"/>
  <c r="DD106" i="3" s="1"/>
  <c r="DD113" i="3"/>
  <c r="DD115" i="3" s="1"/>
  <c r="DD95" i="3"/>
  <c r="DD97" i="3" s="1"/>
  <c r="DD87" i="3"/>
  <c r="DQ104" i="3"/>
  <c r="DQ106" i="3" s="1"/>
  <c r="DQ113" i="3"/>
  <c r="DQ115" i="3" s="1"/>
  <c r="DQ95" i="3"/>
  <c r="DQ97" i="3" s="1"/>
  <c r="DQ87" i="3"/>
  <c r="IH113" i="3"/>
  <c r="IH115" i="3" s="1"/>
  <c r="IH104" i="3"/>
  <c r="IH106" i="3" s="1"/>
  <c r="IH87" i="3"/>
  <c r="IH95" i="3"/>
  <c r="IH97" i="3" s="1"/>
  <c r="HY104" i="3"/>
  <c r="HY106" i="3" s="1"/>
  <c r="HY113" i="3"/>
  <c r="HY115" i="3" s="1"/>
  <c r="HY95" i="3"/>
  <c r="HY97" i="3" s="1"/>
  <c r="HY87" i="3"/>
  <c r="HH104" i="3"/>
  <c r="HH106" i="3" s="1"/>
  <c r="HH113" i="3"/>
  <c r="HH115" i="3" s="1"/>
  <c r="HH95" i="3"/>
  <c r="HH97" i="3" s="1"/>
  <c r="HH87" i="3"/>
  <c r="EA113" i="3"/>
  <c r="EA115" i="3" s="1"/>
  <c r="EA104" i="3"/>
  <c r="EA106" i="3" s="1"/>
  <c r="EA95" i="3"/>
  <c r="EA97" i="3" s="1"/>
  <c r="EA87" i="3"/>
  <c r="Y104" i="3"/>
  <c r="Y106" i="3" s="1"/>
  <c r="Y113" i="3"/>
  <c r="Y115" i="3" s="1"/>
  <c r="Y87" i="3"/>
  <c r="Y95" i="3"/>
  <c r="Y97" i="3" s="1"/>
  <c r="EJ113" i="3"/>
  <c r="EJ115" i="3" s="1"/>
  <c r="EJ104" i="3"/>
  <c r="EJ106" i="3" s="1"/>
  <c r="EJ95" i="3"/>
  <c r="EJ97" i="3" s="1"/>
  <c r="EJ87" i="3"/>
  <c r="GN113" i="3"/>
  <c r="GN115" i="3" s="1"/>
  <c r="GN104" i="3"/>
  <c r="GN106" i="3" s="1"/>
  <c r="GN87" i="3"/>
  <c r="GN95" i="3"/>
  <c r="GN97" i="3" s="1"/>
  <c r="GK104" i="3"/>
  <c r="GK106" i="3" s="1"/>
  <c r="GK113" i="3"/>
  <c r="GK115" i="3" s="1"/>
  <c r="GK87" i="3"/>
  <c r="GK95" i="3"/>
  <c r="GK97" i="3" s="1"/>
  <c r="GC113" i="3"/>
  <c r="GC115" i="3" s="1"/>
  <c r="GC104" i="3"/>
  <c r="GC106" i="3" s="1"/>
  <c r="GC95" i="3"/>
  <c r="GC97" i="3" s="1"/>
  <c r="GC87" i="3"/>
  <c r="HR104" i="3"/>
  <c r="HR106" i="3" s="1"/>
  <c r="HR113" i="3"/>
  <c r="HR115" i="3" s="1"/>
  <c r="HR95" i="3"/>
  <c r="HR97" i="3" s="1"/>
  <c r="HR87" i="3"/>
  <c r="AX113" i="3"/>
  <c r="AX115" i="3" s="1"/>
  <c r="AX104" i="3"/>
  <c r="AX106" i="3" s="1"/>
  <c r="AX95" i="3"/>
  <c r="AX97" i="3" s="1"/>
  <c r="AX87" i="3"/>
  <c r="DJ113" i="3"/>
  <c r="DJ115" i="3" s="1"/>
  <c r="DJ104" i="3"/>
  <c r="DJ106" i="3" s="1"/>
  <c r="DJ95" i="3"/>
  <c r="DJ97" i="3" s="1"/>
  <c r="DJ87" i="3"/>
  <c r="BH104" i="3"/>
  <c r="BH106" i="3" s="1"/>
  <c r="BH113" i="3"/>
  <c r="BH115" i="3" s="1"/>
  <c r="BH95" i="3"/>
  <c r="BH97" i="3" s="1"/>
  <c r="BH87" i="3"/>
  <c r="EU113" i="3"/>
  <c r="EU115" i="3" s="1"/>
  <c r="EU104" i="3"/>
  <c r="EU106" i="3" s="1"/>
  <c r="EU87" i="3"/>
  <c r="EU95" i="3"/>
  <c r="EU97" i="3" s="1"/>
  <c r="DC113" i="3"/>
  <c r="DC115" i="3" s="1"/>
  <c r="DC104" i="3"/>
  <c r="DC106" i="3" s="1"/>
  <c r="DC87" i="3"/>
  <c r="DC95" i="3"/>
  <c r="DC97" i="3" s="1"/>
  <c r="AS104" i="3"/>
  <c r="AS106" i="3" s="1"/>
  <c r="AS113" i="3"/>
  <c r="AS115" i="3" s="1"/>
  <c r="AS95" i="3"/>
  <c r="AS97" i="3" s="1"/>
  <c r="AS87" i="3"/>
  <c r="FI104" i="3"/>
  <c r="FI106" i="3" s="1"/>
  <c r="FI113" i="3"/>
  <c r="FI115" i="3" s="1"/>
  <c r="FI95" i="3"/>
  <c r="FI97" i="3" s="1"/>
  <c r="FI87" i="3"/>
  <c r="X113" i="3"/>
  <c r="X115" i="3" s="1"/>
  <c r="X104" i="3"/>
  <c r="X106" i="3" s="1"/>
  <c r="X95" i="3"/>
  <c r="X97" i="3" s="1"/>
  <c r="X87" i="3"/>
  <c r="BE113" i="3"/>
  <c r="BE115" i="3" s="1"/>
  <c r="BE104" i="3"/>
  <c r="BE106" i="3" s="1"/>
  <c r="BE95" i="3"/>
  <c r="BE97" i="3" s="1"/>
  <c r="BE87" i="3"/>
  <c r="ET104" i="3"/>
  <c r="ET106" i="3" s="1"/>
  <c r="ET113" i="3"/>
  <c r="ET115" i="3" s="1"/>
  <c r="ET95" i="3"/>
  <c r="ET97" i="3" s="1"/>
  <c r="ET87" i="3"/>
  <c r="CB113" i="3"/>
  <c r="CB115" i="3" s="1"/>
  <c r="CB104" i="3"/>
  <c r="CB106" i="3" s="1"/>
  <c r="CB95" i="3"/>
  <c r="CB97" i="3" s="1"/>
  <c r="CB87" i="3"/>
  <c r="ID104" i="3"/>
  <c r="ID106" i="3" s="1"/>
  <c r="ID113" i="3"/>
  <c r="ID115" i="3" s="1"/>
  <c r="ID95" i="3"/>
  <c r="ID97" i="3" s="1"/>
  <c r="ID87" i="3"/>
  <c r="FD104" i="3"/>
  <c r="FD106" i="3" s="1"/>
  <c r="FD113" i="3"/>
  <c r="FD115" i="3" s="1"/>
  <c r="FD95" i="3"/>
  <c r="FD97" i="3" s="1"/>
  <c r="FD87" i="3"/>
  <c r="GO113" i="3"/>
  <c r="GO115" i="3" s="1"/>
  <c r="GO104" i="3"/>
  <c r="GO106" i="3" s="1"/>
  <c r="GO95" i="3"/>
  <c r="GO97" i="3" s="1"/>
  <c r="GO87" i="3"/>
  <c r="EV113" i="3"/>
  <c r="EV115" i="3" s="1"/>
  <c r="EV104" i="3"/>
  <c r="EV106" i="3" s="1"/>
  <c r="EV95" i="3"/>
  <c r="EV97" i="3" s="1"/>
  <c r="EV87" i="3"/>
  <c r="Z113" i="3"/>
  <c r="Z115" i="3" s="1"/>
  <c r="Z104" i="3"/>
  <c r="Z106" i="3" s="1"/>
  <c r="Z87" i="3"/>
  <c r="Z95" i="3"/>
  <c r="Z97" i="3" s="1"/>
  <c r="CS113" i="3"/>
  <c r="CS115" i="3" s="1"/>
  <c r="CS104" i="3"/>
  <c r="CS106" i="3" s="1"/>
  <c r="CS95" i="3"/>
  <c r="CS97" i="3" s="1"/>
  <c r="CS87" i="3"/>
  <c r="HS113" i="3"/>
  <c r="HS115" i="3" s="1"/>
  <c r="HS104" i="3"/>
  <c r="HS106" i="3" s="1"/>
  <c r="HS87" i="3"/>
  <c r="HS95" i="3"/>
  <c r="HS97" i="3" s="1"/>
  <c r="S113" i="3"/>
  <c r="S115" i="3" s="1"/>
  <c r="S104" i="3"/>
  <c r="S106" i="3" s="1"/>
  <c r="S87" i="3"/>
  <c r="S95" i="3"/>
  <c r="S97" i="3" s="1"/>
  <c r="AH104" i="3"/>
  <c r="AH106" i="3" s="1"/>
  <c r="AH113" i="3"/>
  <c r="AH115" i="3" s="1"/>
  <c r="AH95" i="3"/>
  <c r="AH97" i="3" s="1"/>
  <c r="AH87" i="3"/>
  <c r="GF104" i="3"/>
  <c r="GF106" i="3" s="1"/>
  <c r="GF113" i="3"/>
  <c r="GF115" i="3" s="1"/>
  <c r="GF95" i="3"/>
  <c r="GF97" i="3" s="1"/>
  <c r="GF87" i="3"/>
  <c r="HA113" i="3"/>
  <c r="HA115" i="3" s="1"/>
  <c r="HA104" i="3"/>
  <c r="HA106" i="3" s="1"/>
  <c r="HA95" i="3"/>
  <c r="HA97" i="3" s="1"/>
  <c r="HA87" i="3"/>
  <c r="HT104" i="3"/>
  <c r="HT106" i="3" s="1"/>
  <c r="HT113" i="3"/>
  <c r="HT115" i="3" s="1"/>
  <c r="HT87" i="3"/>
  <c r="HT95" i="3"/>
  <c r="HT97" i="3" s="1"/>
  <c r="GE113" i="3"/>
  <c r="GE115" i="3" s="1"/>
  <c r="GE104" i="3"/>
  <c r="GE106" i="3" s="1"/>
  <c r="GE87" i="3"/>
  <c r="GE95" i="3"/>
  <c r="GE97" i="3" s="1"/>
  <c r="DF104" i="3"/>
  <c r="DF106" i="3" s="1"/>
  <c r="DF113" i="3"/>
  <c r="DF115" i="3" s="1"/>
  <c r="DF95" i="3"/>
  <c r="DF97" i="3" s="1"/>
  <c r="DF87" i="3"/>
  <c r="DP113" i="3"/>
  <c r="DP115" i="3" s="1"/>
  <c r="DP104" i="3"/>
  <c r="DP106" i="3" s="1"/>
  <c r="DP95" i="3"/>
  <c r="DP97" i="3" s="1"/>
  <c r="DP87" i="3"/>
  <c r="GY104" i="3"/>
  <c r="GY106" i="3" s="1"/>
  <c r="GY113" i="3"/>
  <c r="GY115" i="3" s="1"/>
  <c r="GY95" i="3"/>
  <c r="GY97" i="3" s="1"/>
  <c r="GY87" i="3"/>
  <c r="EE104" i="3"/>
  <c r="EE106" i="3" s="1"/>
  <c r="EE113" i="3"/>
  <c r="EE115" i="3" s="1"/>
  <c r="EE95" i="3"/>
  <c r="EE97" i="3" s="1"/>
  <c r="EE87" i="3"/>
  <c r="CO113" i="3"/>
  <c r="CO115" i="3" s="1"/>
  <c r="CO104" i="3"/>
  <c r="CO106" i="3" s="1"/>
  <c r="CO95" i="3"/>
  <c r="CO97" i="3" s="1"/>
  <c r="CO87" i="3"/>
  <c r="O113" i="3"/>
  <c r="O115" i="3" s="1"/>
  <c r="O104" i="3"/>
  <c r="O106" i="3" s="1"/>
  <c r="O95" i="3"/>
  <c r="O97" i="3" s="1"/>
  <c r="O87" i="3"/>
  <c r="P113" i="3"/>
  <c r="P115" i="3" s="1"/>
  <c r="P104" i="3"/>
  <c r="P106" i="3" s="1"/>
  <c r="P95" i="3"/>
  <c r="P97" i="3" s="1"/>
  <c r="P87" i="3"/>
  <c r="IJ113" i="3"/>
  <c r="IJ115" i="3" s="1"/>
  <c r="IJ104" i="3"/>
  <c r="IJ106" i="3" s="1"/>
  <c r="IJ95" i="3"/>
  <c r="IJ97" i="3" s="1"/>
  <c r="IJ87" i="3"/>
  <c r="AQ104" i="3"/>
  <c r="AQ106" i="3" s="1"/>
  <c r="AQ113" i="3"/>
  <c r="AQ115" i="3" s="1"/>
  <c r="AQ95" i="3"/>
  <c r="AQ97" i="3" s="1"/>
  <c r="AQ87" i="3"/>
  <c r="DR104" i="3"/>
  <c r="DR106" i="3" s="1"/>
  <c r="DR113" i="3"/>
  <c r="DR115" i="3" s="1"/>
  <c r="DR95" i="3"/>
  <c r="DR97" i="3" s="1"/>
  <c r="DR87" i="3"/>
  <c r="FZ104" i="3"/>
  <c r="FZ106" i="3" s="1"/>
  <c r="FZ113" i="3"/>
  <c r="FZ115" i="3" s="1"/>
  <c r="FZ95" i="3"/>
  <c r="FZ97" i="3" s="1"/>
  <c r="FZ87" i="3"/>
  <c r="DI104" i="3"/>
  <c r="DI106" i="3" s="1"/>
  <c r="DI113" i="3"/>
  <c r="DI115" i="3" s="1"/>
  <c r="DI87" i="3"/>
  <c r="DI95" i="3"/>
  <c r="DI97" i="3" s="1"/>
  <c r="R113" i="3"/>
  <c r="R115" i="3" s="1"/>
  <c r="R104" i="3"/>
  <c r="R106" i="3" s="1"/>
  <c r="R95" i="3"/>
  <c r="R97" i="3" s="1"/>
  <c r="R87" i="3"/>
  <c r="DK95" i="3"/>
  <c r="DK97" i="3" s="1"/>
  <c r="DK104" i="3"/>
  <c r="DK106" i="3" s="1"/>
  <c r="DK113" i="3"/>
  <c r="DK115" i="3" s="1"/>
  <c r="DK87" i="3"/>
  <c r="FN113" i="3"/>
  <c r="FN115" i="3" s="1"/>
  <c r="FN104" i="3"/>
  <c r="FN106" i="3" s="1"/>
  <c r="FN87" i="3"/>
  <c r="FN95" i="3"/>
  <c r="FN97" i="3" s="1"/>
  <c r="CZ104" i="3"/>
  <c r="CZ106" i="3" s="1"/>
  <c r="CZ113" i="3"/>
  <c r="CZ115" i="3" s="1"/>
  <c r="CZ95" i="3"/>
  <c r="CZ97" i="3" s="1"/>
  <c r="CZ87" i="3"/>
  <c r="CX113" i="3"/>
  <c r="CX115" i="3" s="1"/>
  <c r="CX104" i="3"/>
  <c r="CX106" i="3" s="1"/>
  <c r="CX87" i="3"/>
  <c r="CX95" i="3"/>
  <c r="CX97" i="3" s="1"/>
  <c r="DX113" i="3"/>
  <c r="DX115" i="3" s="1"/>
  <c r="DX104" i="3"/>
  <c r="DX106" i="3" s="1"/>
  <c r="DX87" i="3"/>
  <c r="DX95" i="3"/>
  <c r="DX97" i="3" s="1"/>
  <c r="CT104" i="3"/>
  <c r="CT106" i="3" s="1"/>
  <c r="CT113" i="3"/>
  <c r="CT115" i="3" s="1"/>
  <c r="CT95" i="3"/>
  <c r="CT97" i="3" s="1"/>
  <c r="CT87" i="3"/>
  <c r="H227" i="3"/>
  <c r="GT104" i="3"/>
  <c r="GT106" i="3" s="1"/>
  <c r="GT113" i="3"/>
  <c r="GT115" i="3" s="1"/>
  <c r="GT95" i="3"/>
  <c r="GT97" i="3" s="1"/>
  <c r="GT87" i="3"/>
  <c r="DE104" i="3"/>
  <c r="DE106" i="3" s="1"/>
  <c r="DE113" i="3"/>
  <c r="DE115" i="3" s="1"/>
  <c r="DE87" i="3"/>
  <c r="DE95" i="3"/>
  <c r="DE97" i="3" s="1"/>
  <c r="G97" i="3" l="1"/>
  <c r="CS190" i="3"/>
  <c r="EJ190" i="3"/>
  <c r="EK187" i="3" s="1"/>
  <c r="DG190" i="3"/>
  <c r="CX190" i="3"/>
  <c r="GE190" i="3"/>
  <c r="GF187" i="3" s="1"/>
  <c r="FC190" i="3"/>
  <c r="FD187" i="3" s="1"/>
  <c r="FU190" i="3"/>
  <c r="FV187" i="3" s="1"/>
  <c r="G115" i="3"/>
  <c r="HB190" i="3"/>
  <c r="HC187" i="3" s="1"/>
  <c r="DY190" i="3"/>
  <c r="ID190" i="3"/>
  <c r="IA190" i="3"/>
  <c r="IB187" i="3" s="1"/>
  <c r="DM190" i="3"/>
  <c r="DN187" i="3" s="1"/>
  <c r="EK190" i="3"/>
  <c r="EL187" i="3" s="1"/>
  <c r="HE190" i="3"/>
  <c r="HF187" i="3" s="1"/>
  <c r="G106" i="3"/>
  <c r="IC190" i="3"/>
  <c r="IE190" i="3"/>
  <c r="II190" i="3"/>
  <c r="IJ190" i="3"/>
  <c r="IL190" i="3"/>
  <c r="IN190" i="3"/>
  <c r="IM190" i="3"/>
  <c r="O190" i="3"/>
  <c r="N190" i="3"/>
  <c r="M190" i="3"/>
  <c r="L190" i="3"/>
  <c r="K190" i="3"/>
  <c r="J190" i="3"/>
  <c r="I190" i="3"/>
  <c r="P190" i="3"/>
  <c r="Q190" i="3"/>
  <c r="R190" i="3"/>
  <c r="S190" i="3"/>
  <c r="T190" i="3"/>
  <c r="U190" i="3"/>
  <c r="V190" i="3"/>
  <c r="W190" i="3"/>
  <c r="X190" i="3"/>
  <c r="Y190" i="3"/>
  <c r="Z190" i="3"/>
  <c r="AA190" i="3"/>
  <c r="AB190" i="3"/>
  <c r="AC190" i="3"/>
  <c r="AD190" i="3"/>
  <c r="AE190" i="3"/>
  <c r="AF190" i="3"/>
  <c r="AG190" i="3"/>
  <c r="AH190" i="3"/>
  <c r="AI190" i="3"/>
  <c r="AJ190" i="3"/>
  <c r="AK190" i="3"/>
  <c r="AL190" i="3"/>
  <c r="AM190" i="3"/>
  <c r="AN190" i="3"/>
  <c r="AO190" i="3"/>
  <c r="AP190" i="3"/>
  <c r="AQ190" i="3"/>
  <c r="AR190" i="3"/>
  <c r="AS190" i="3"/>
  <c r="AT190" i="3"/>
  <c r="AU190" i="3"/>
  <c r="AV190" i="3"/>
  <c r="AW190" i="3"/>
  <c r="AX190" i="3"/>
  <c r="AY190" i="3"/>
  <c r="BA190" i="3"/>
  <c r="BB190" i="3"/>
  <c r="BC190" i="3"/>
  <c r="BD190" i="3"/>
  <c r="BE190" i="3"/>
  <c r="BF190" i="3"/>
  <c r="BG190" i="3"/>
  <c r="BH190" i="3"/>
  <c r="BI190" i="3"/>
  <c r="BJ190" i="3"/>
  <c r="BK190" i="3"/>
  <c r="BL190" i="3"/>
  <c r="BM190" i="3"/>
  <c r="BN190" i="3"/>
  <c r="BO190" i="3"/>
  <c r="EV190" i="3"/>
  <c r="EI190" i="3"/>
  <c r="EU190" i="3"/>
  <c r="EH190" i="3"/>
  <c r="ET190" i="3"/>
  <c r="EG190" i="3"/>
  <c r="HY190" i="3"/>
  <c r="ES190" i="3"/>
  <c r="EF190" i="3"/>
  <c r="ER190" i="3"/>
  <c r="EE190" i="3"/>
  <c r="HM190" i="3"/>
  <c r="EL190" i="3"/>
  <c r="FH190" i="3"/>
  <c r="EQ190" i="3"/>
  <c r="BP190" i="3"/>
  <c r="ED190" i="3"/>
  <c r="GY190" i="3"/>
  <c r="GF190" i="3"/>
  <c r="FG190" i="3"/>
  <c r="EP190" i="3"/>
  <c r="EC190" i="3"/>
  <c r="EB190" i="3"/>
  <c r="FE190" i="3"/>
  <c r="EO190" i="3"/>
  <c r="EA190" i="3"/>
  <c r="FD190" i="3"/>
  <c r="EN190" i="3"/>
  <c r="DZ190" i="3"/>
  <c r="GT190" i="3"/>
  <c r="GG190" i="3"/>
  <c r="GH190" i="3"/>
  <c r="GI190" i="3"/>
  <c r="GJ190" i="3"/>
  <c r="GK190" i="3"/>
  <c r="GM190" i="3"/>
  <c r="GN190" i="3"/>
  <c r="GO190" i="3"/>
  <c r="GP190" i="3"/>
  <c r="GQ190" i="3"/>
  <c r="GR190" i="3"/>
  <c r="FF190" i="3"/>
  <c r="FB190" i="3"/>
  <c r="EM190" i="3"/>
  <c r="FA190" i="3"/>
  <c r="EZ190" i="3"/>
  <c r="IH190" i="3"/>
  <c r="EY190" i="3"/>
  <c r="EX190" i="3"/>
  <c r="IF190" i="3"/>
  <c r="EW190" i="3"/>
  <c r="DA190" i="3"/>
  <c r="DB190" i="3"/>
  <c r="DC190" i="3"/>
  <c r="DD190" i="3"/>
  <c r="DE190" i="3"/>
  <c r="DF190" i="3"/>
  <c r="DH190" i="3"/>
  <c r="DI190" i="3"/>
  <c r="DJ190" i="3"/>
  <c r="DK190" i="3"/>
  <c r="DL190" i="3"/>
  <c r="HP190" i="3"/>
  <c r="HO190" i="3"/>
  <c r="HH190" i="3"/>
  <c r="HN190" i="3"/>
  <c r="HD190" i="3"/>
  <c r="HL190" i="3"/>
  <c r="HC190" i="3"/>
  <c r="DX190" i="3"/>
  <c r="HK190" i="3"/>
  <c r="HA190" i="3"/>
  <c r="DW190" i="3"/>
  <c r="IK190" i="3"/>
  <c r="HJ190" i="3"/>
  <c r="GZ190" i="3"/>
  <c r="HQ190" i="3"/>
  <c r="HR190" i="3"/>
  <c r="HS190" i="3"/>
  <c r="HU190" i="3"/>
  <c r="HV190" i="3"/>
  <c r="HW190" i="3"/>
  <c r="HX190" i="3"/>
  <c r="HZ190" i="3"/>
  <c r="IB190" i="3"/>
  <c r="CD190" i="3"/>
  <c r="GD190" i="3"/>
  <c r="DV190" i="3"/>
  <c r="GX190" i="3"/>
  <c r="L258" i="3"/>
  <c r="GC190" i="3"/>
  <c r="DU190" i="3"/>
  <c r="GW190" i="3"/>
  <c r="FI190" i="3"/>
  <c r="FJ190" i="3"/>
  <c r="FK190" i="3"/>
  <c r="FL190" i="3"/>
  <c r="FM190" i="3"/>
  <c r="FN190" i="3"/>
  <c r="FO190" i="3"/>
  <c r="FP190" i="3"/>
  <c r="FR190" i="3"/>
  <c r="FS190" i="3"/>
  <c r="FT190" i="3"/>
  <c r="GB190" i="3"/>
  <c r="DT190" i="3"/>
  <c r="HT190" i="3"/>
  <c r="GA190" i="3"/>
  <c r="DS190" i="3"/>
  <c r="IG190" i="3"/>
  <c r="FZ190" i="3"/>
  <c r="DR190" i="3"/>
  <c r="GV190" i="3"/>
  <c r="GS190" i="3"/>
  <c r="CQ190" i="3"/>
  <c r="FQ190" i="3"/>
  <c r="CC190" i="3"/>
  <c r="CE190" i="3"/>
  <c r="CF190" i="3"/>
  <c r="CG190" i="3"/>
  <c r="CH190" i="3"/>
  <c r="CI190" i="3"/>
  <c r="CJ190" i="3"/>
  <c r="CK190" i="3"/>
  <c r="CL190" i="3"/>
  <c r="CM190" i="3"/>
  <c r="CN190" i="3"/>
  <c r="FY190" i="3"/>
  <c r="DQ190" i="3"/>
  <c r="HG190" i="3"/>
  <c r="CR190" i="3"/>
  <c r="FX190" i="3"/>
  <c r="DP190" i="3"/>
  <c r="CZ190" i="3"/>
  <c r="CV190" i="3"/>
  <c r="CT190" i="3"/>
  <c r="CP190" i="3"/>
  <c r="FW190" i="3"/>
  <c r="DO190" i="3"/>
  <c r="CO190" i="3"/>
  <c r="AZ190" i="3"/>
  <c r="FV190" i="3"/>
  <c r="DN190" i="3"/>
  <c r="CY190" i="3"/>
  <c r="CW190" i="3"/>
  <c r="GU190" i="3"/>
  <c r="CU190" i="3"/>
  <c r="BW190" i="3"/>
  <c r="HF190" i="3"/>
  <c r="BQ190" i="3"/>
  <c r="BR190" i="3"/>
  <c r="BS190" i="3"/>
  <c r="BT190" i="3"/>
  <c r="BU190" i="3"/>
  <c r="BV190" i="3"/>
  <c r="BX190" i="3"/>
  <c r="BY190" i="3"/>
  <c r="BZ190" i="3"/>
  <c r="CA190" i="3"/>
  <c r="CB190" i="3"/>
  <c r="GL190" i="3"/>
  <c r="HI190" i="3"/>
  <c r="CT187" i="3" l="1"/>
  <c r="CY187" i="3"/>
  <c r="DH187" i="3"/>
  <c r="IE187" i="3"/>
  <c r="DZ187" i="3"/>
  <c r="IC187" i="3"/>
  <c r="II187" i="3"/>
  <c r="GO187" i="3"/>
  <c r="EF187" i="3"/>
  <c r="AL187" i="3"/>
  <c r="EX187" i="3"/>
  <c r="GN187" i="3"/>
  <c r="ES187" i="3"/>
  <c r="EJ187" i="3"/>
  <c r="AK187" i="3"/>
  <c r="IN187" i="3"/>
  <c r="HY187" i="3"/>
  <c r="GL187" i="3"/>
  <c r="EW187" i="3"/>
  <c r="AJ187" i="3"/>
  <c r="HX187" i="3"/>
  <c r="GK187" i="3"/>
  <c r="BP187" i="3"/>
  <c r="AI187" i="3"/>
  <c r="IM187" i="3"/>
  <c r="FO187" i="3"/>
  <c r="IG187" i="3"/>
  <c r="GJ187" i="3"/>
  <c r="BO187" i="3"/>
  <c r="AH187" i="3"/>
  <c r="IK187" i="3"/>
  <c r="HV187" i="3"/>
  <c r="HO187" i="3"/>
  <c r="GI187" i="3"/>
  <c r="BN187" i="3"/>
  <c r="AG187" i="3"/>
  <c r="IJ187" i="3"/>
  <c r="CZ187" i="3"/>
  <c r="HT187" i="3"/>
  <c r="GH187" i="3"/>
  <c r="BM187" i="3"/>
  <c r="AF187" i="3"/>
  <c r="IF187" i="3"/>
  <c r="IA187" i="3"/>
  <c r="HS187" i="3"/>
  <c r="GU187" i="3"/>
  <c r="BL187" i="3"/>
  <c r="AE187" i="3"/>
  <c r="ID187" i="3"/>
  <c r="GD187" i="3"/>
  <c r="HR187" i="3"/>
  <c r="HI187" i="3"/>
  <c r="EG187" i="3"/>
  <c r="BK187" i="3"/>
  <c r="AD187" i="3"/>
  <c r="HA187" i="3"/>
  <c r="FA187" i="3"/>
  <c r="EC187" i="3"/>
  <c r="ET187" i="3"/>
  <c r="BJ187" i="3"/>
  <c r="AC187" i="3"/>
  <c r="HW187" i="3"/>
  <c r="IH187" i="3"/>
  <c r="ED187" i="3"/>
  <c r="HZ187" i="3"/>
  <c r="BI187" i="3"/>
  <c r="AB187" i="3"/>
  <c r="HE187" i="3"/>
  <c r="CB187" i="3"/>
  <c r="BZ187" i="3"/>
  <c r="DT187" i="3"/>
  <c r="HP187" i="3"/>
  <c r="EQ187" i="3"/>
  <c r="BH187" i="3"/>
  <c r="AA187" i="3"/>
  <c r="DS187" i="3"/>
  <c r="BA187" i="3"/>
  <c r="DP187" i="3"/>
  <c r="HQ187" i="3"/>
  <c r="FH187" i="3"/>
  <c r="BG187" i="3"/>
  <c r="Z187" i="3"/>
  <c r="HJ187" i="3"/>
  <c r="DO187" i="3"/>
  <c r="CP187" i="3"/>
  <c r="FX187" i="3"/>
  <c r="IL187" i="3"/>
  <c r="BF187" i="3"/>
  <c r="Y187" i="3"/>
  <c r="GX187" i="3"/>
  <c r="CA187" i="3"/>
  <c r="GB187" i="3"/>
  <c r="BV187" i="3"/>
  <c r="L308" i="3"/>
  <c r="DX187" i="3"/>
  <c r="BE187" i="3"/>
  <c r="X187" i="3"/>
  <c r="GT187" i="3"/>
  <c r="DR187" i="3"/>
  <c r="HK187" i="3"/>
  <c r="BU187" i="3"/>
  <c r="GG187" i="3"/>
  <c r="BD187" i="3"/>
  <c r="W187" i="3"/>
  <c r="GM187" i="3"/>
  <c r="FZ187" i="3"/>
  <c r="BY187" i="3"/>
  <c r="BW187" i="3"/>
  <c r="BT187" i="3"/>
  <c r="EA187" i="3"/>
  <c r="BC187" i="3"/>
  <c r="V187" i="3"/>
  <c r="FN187" i="3"/>
  <c r="CC187" i="3"/>
  <c r="CO187" i="3"/>
  <c r="HU187" i="3"/>
  <c r="GY187" i="3"/>
  <c r="BB187" i="3"/>
  <c r="U187" i="3"/>
  <c r="FW187" i="3"/>
  <c r="CN187" i="3"/>
  <c r="DM187" i="3"/>
  <c r="EY187" i="3"/>
  <c r="GZ187" i="3"/>
  <c r="AZ187" i="3"/>
  <c r="T187" i="3"/>
  <c r="CS187" i="3"/>
  <c r="BR187" i="3"/>
  <c r="CM187" i="3"/>
  <c r="DL187" i="3"/>
  <c r="EO187" i="3"/>
  <c r="EH187" i="3"/>
  <c r="AY187" i="3"/>
  <c r="S187" i="3"/>
  <c r="FJ187" i="3"/>
  <c r="CL187" i="3"/>
  <c r="DK187" i="3"/>
  <c r="FB187" i="3"/>
  <c r="FE187" i="3"/>
  <c r="EU187" i="3"/>
  <c r="AX187" i="3"/>
  <c r="R187" i="3"/>
  <c r="FL187" i="3"/>
  <c r="HG187" i="3"/>
  <c r="CK187" i="3"/>
  <c r="HB187" i="3"/>
  <c r="DJ187" i="3"/>
  <c r="EE187" i="3"/>
  <c r="AW187" i="3"/>
  <c r="Q187" i="3"/>
  <c r="GW187" i="3"/>
  <c r="DU187" i="3"/>
  <c r="DW187" i="3"/>
  <c r="HL187" i="3"/>
  <c r="DI187" i="3"/>
  <c r="BQ187" i="3"/>
  <c r="AV187" i="3"/>
  <c r="J187" i="3"/>
  <c r="DV187" i="3"/>
  <c r="CU187" i="3"/>
  <c r="GE187" i="3"/>
  <c r="DY187" i="3"/>
  <c r="DG187" i="3"/>
  <c r="EI187" i="3"/>
  <c r="AU187" i="3"/>
  <c r="K187" i="3"/>
  <c r="L187" i="3" s="1"/>
  <c r="HH187" i="3"/>
  <c r="CI187" i="3"/>
  <c r="BX187" i="3"/>
  <c r="CH187" i="3"/>
  <c r="DF187" i="3"/>
  <c r="EV187" i="3"/>
  <c r="AT187" i="3"/>
  <c r="GA187" i="3"/>
  <c r="CJ187" i="3"/>
  <c r="CV187" i="3"/>
  <c r="CG187" i="3"/>
  <c r="DE187" i="3"/>
  <c r="EN187" i="3"/>
  <c r="ER187" i="3"/>
  <c r="AS187" i="3"/>
  <c r="M187" i="3"/>
  <c r="FM187" i="3"/>
  <c r="BS187" i="3"/>
  <c r="CW187" i="3"/>
  <c r="CF187" i="3"/>
  <c r="GC187" i="3"/>
  <c r="DD187" i="3"/>
  <c r="FC187" i="3"/>
  <c r="AR187" i="3"/>
  <c r="N187" i="3"/>
  <c r="FK187" i="3"/>
  <c r="CQ187" i="3"/>
  <c r="CD187" i="3"/>
  <c r="FU187" i="3"/>
  <c r="DC187" i="3"/>
  <c r="FG187" i="3"/>
  <c r="EB187" i="3"/>
  <c r="AQ187" i="3"/>
  <c r="O187" i="3"/>
  <c r="GV187" i="3"/>
  <c r="FT187" i="3"/>
  <c r="DB187" i="3"/>
  <c r="GS187" i="3"/>
  <c r="EP187" i="3"/>
  <c r="FI187" i="3"/>
  <c r="AP187" i="3"/>
  <c r="P187" i="3"/>
  <c r="DA187" i="3"/>
  <c r="FS187" i="3"/>
  <c r="EZ187" i="3"/>
  <c r="GR187" i="3"/>
  <c r="FF187" i="3"/>
  <c r="EM187" i="3"/>
  <c r="AO187" i="3"/>
  <c r="DQ187" i="3"/>
  <c r="FR187" i="3"/>
  <c r="FQ187" i="3"/>
  <c r="HD187" i="3"/>
  <c r="GQ187" i="3"/>
  <c r="HN187" i="3"/>
  <c r="AN187" i="3"/>
  <c r="CX187" i="3"/>
  <c r="FY187" i="3"/>
  <c r="CR187" i="3"/>
  <c r="FP187" i="3"/>
  <c r="CE187" i="3"/>
  <c r="HM187" i="3"/>
  <c r="GP187" i="3"/>
  <c r="AM187" i="3"/>
  <c r="M258" i="3" l="1"/>
  <c r="M308" i="3" l="1"/>
  <c r="N258" i="3" l="1"/>
  <c r="N308" i="3" l="1"/>
  <c r="O258" i="3" l="1"/>
  <c r="O308" i="3" l="1"/>
  <c r="P258" i="3" l="1"/>
  <c r="P308" i="3" l="1"/>
  <c r="Q258" i="3" l="1"/>
  <c r="Q308" i="3" l="1"/>
  <c r="R258" i="3" l="1"/>
  <c r="R308" i="3" l="1"/>
  <c r="S258" i="3" l="1"/>
  <c r="S308" i="3" l="1"/>
  <c r="T258" i="3" l="1"/>
  <c r="T308" i="3" l="1"/>
  <c r="U258" i="3" l="1"/>
  <c r="U308" i="3" l="1"/>
  <c r="V258" i="3" l="1"/>
  <c r="V308" i="3" l="1"/>
  <c r="W258" i="3" l="1"/>
  <c r="W308" i="3" l="1"/>
  <c r="X258" i="3" l="1"/>
  <c r="X308" i="3" l="1"/>
  <c r="Y258" i="3" l="1"/>
  <c r="Y308" i="3" l="1"/>
  <c r="Z258" i="3" l="1"/>
  <c r="Z308" i="3" l="1"/>
  <c r="AA258" i="3" l="1"/>
  <c r="AA308" i="3" l="1"/>
  <c r="AB258" i="3" l="1"/>
  <c r="AB308" i="3" l="1"/>
  <c r="AC258" i="3" l="1"/>
  <c r="AC308" i="3" l="1"/>
  <c r="AD258" i="3" l="1"/>
  <c r="AD308" i="3" l="1"/>
  <c r="AE258" i="3" l="1"/>
  <c r="AE308" i="3" l="1"/>
  <c r="AF258" i="3" l="1"/>
  <c r="AF308" i="3" l="1"/>
  <c r="AG258" i="3" l="1"/>
  <c r="AG308" i="3" l="1"/>
  <c r="AH258" i="3" l="1"/>
  <c r="AH308" i="3" l="1"/>
  <c r="AI258" i="3" l="1"/>
  <c r="AI308" i="3" l="1"/>
  <c r="AJ258" i="3" l="1"/>
  <c r="AJ308" i="3" l="1"/>
  <c r="AK258" i="3" l="1"/>
  <c r="AK308" i="3" l="1"/>
  <c r="AL258" i="3" l="1"/>
  <c r="AL308" i="3" l="1"/>
  <c r="AM258" i="3" l="1"/>
  <c r="AM308" i="3" l="1"/>
  <c r="AN258" i="3" l="1"/>
  <c r="AN308" i="3" l="1"/>
  <c r="AO258" i="3" l="1"/>
  <c r="AO308" i="3" l="1"/>
  <c r="AP258" i="3" l="1"/>
  <c r="AP308" i="3" l="1"/>
  <c r="AQ258" i="3" l="1"/>
  <c r="AQ308" i="3" l="1"/>
  <c r="AR258" i="3" l="1"/>
  <c r="AR308" i="3" l="1"/>
  <c r="AS258" i="3" l="1"/>
  <c r="AS308" i="3" l="1"/>
  <c r="AT258" i="3" l="1"/>
  <c r="AT308" i="3" l="1"/>
  <c r="AU258" i="3" l="1"/>
  <c r="AU308" i="3" l="1"/>
  <c r="AV258" i="3" l="1"/>
  <c r="AV308" i="3" l="1"/>
  <c r="AW258" i="3" l="1"/>
  <c r="AW308" i="3" l="1"/>
  <c r="AX258" i="3" l="1"/>
  <c r="AX308" i="3" l="1"/>
  <c r="AY258" i="3" l="1"/>
  <c r="AY308" i="3" l="1"/>
  <c r="AZ258" i="3" l="1"/>
  <c r="AZ308" i="3" l="1"/>
  <c r="BA258" i="3" l="1"/>
  <c r="BA308" i="3" l="1"/>
  <c r="BB258" i="3" l="1"/>
  <c r="BB308" i="3" l="1"/>
  <c r="BC258" i="3" l="1"/>
  <c r="BC308" i="3" l="1"/>
  <c r="BD258" i="3" l="1"/>
  <c r="BD308" i="3" l="1"/>
  <c r="BE258" i="3" l="1"/>
  <c r="BE308" i="3" l="1"/>
  <c r="BF258" i="3" l="1"/>
  <c r="BF308" i="3" l="1"/>
  <c r="BG258" i="3" l="1"/>
  <c r="BG308" i="3" l="1"/>
  <c r="BH258" i="3" l="1"/>
  <c r="BH308" i="3" l="1"/>
  <c r="BI258" i="3" l="1"/>
  <c r="BI308" i="3" l="1"/>
  <c r="BJ258" i="3" l="1"/>
  <c r="BJ308" i="3" l="1"/>
  <c r="BK258" i="3" l="1"/>
  <c r="BK308" i="3" l="1"/>
  <c r="BL258" i="3" l="1"/>
  <c r="BL308" i="3" l="1"/>
  <c r="BM258" i="3" l="1"/>
  <c r="BM308" i="3" l="1"/>
  <c r="BN258" i="3" l="1"/>
  <c r="BN308" i="3" l="1"/>
  <c r="BO258" i="3" l="1"/>
  <c r="BO308" i="3" l="1"/>
  <c r="BP258" i="3" l="1"/>
  <c r="BP308" i="3" l="1"/>
  <c r="BQ258" i="3" l="1"/>
  <c r="BQ308" i="3" l="1"/>
  <c r="BR258" i="3" l="1"/>
  <c r="BR308" i="3" l="1"/>
  <c r="BS258" i="3" l="1"/>
  <c r="BS308" i="3" l="1"/>
  <c r="BT258" i="3" l="1"/>
  <c r="BT308" i="3" l="1"/>
  <c r="BU258" i="3" l="1"/>
  <c r="BU308" i="3" l="1"/>
  <c r="BV258" i="3" l="1"/>
  <c r="BV308" i="3" l="1"/>
  <c r="BW258" i="3" l="1"/>
  <c r="BW308" i="3" l="1"/>
  <c r="BX258" i="3" l="1"/>
  <c r="BX308" i="3" l="1"/>
  <c r="BY258" i="3" l="1"/>
  <c r="BY308" i="3" l="1"/>
  <c r="BZ258" i="3" l="1"/>
  <c r="BZ308" i="3" l="1"/>
  <c r="CA258" i="3" l="1"/>
  <c r="CA308" i="3" l="1"/>
  <c r="CB258" i="3" l="1"/>
  <c r="CB308" i="3" l="1"/>
  <c r="CC258" i="3" l="1"/>
  <c r="CC308" i="3" l="1"/>
  <c r="CD258" i="3" l="1"/>
  <c r="CD308" i="3" l="1"/>
  <c r="CE258" i="3" l="1"/>
  <c r="CE308" i="3" l="1"/>
  <c r="CF258" i="3" l="1"/>
  <c r="CF308" i="3" l="1"/>
  <c r="CG258" i="3" l="1"/>
  <c r="CG308" i="3" l="1"/>
  <c r="CH258" i="3" l="1"/>
  <c r="CH308" i="3" l="1"/>
  <c r="CI258" i="3" l="1"/>
  <c r="CI308" i="3" l="1"/>
  <c r="CJ258" i="3" l="1"/>
  <c r="CJ308" i="3" l="1"/>
  <c r="CK258" i="3" l="1"/>
  <c r="CK308" i="3" l="1"/>
  <c r="CL258" i="3" l="1"/>
  <c r="CL308" i="3" l="1"/>
  <c r="CM258" i="3" l="1"/>
  <c r="CM308" i="3" l="1"/>
  <c r="CN258" i="3" l="1"/>
  <c r="CN308" i="3" l="1"/>
  <c r="CO258" i="3" l="1"/>
  <c r="CO308" i="3" l="1"/>
  <c r="CP258" i="3" l="1"/>
  <c r="CP308" i="3" l="1"/>
  <c r="CQ258" i="3" l="1"/>
  <c r="CQ308" i="3" l="1"/>
  <c r="CR258" i="3" l="1"/>
  <c r="CR308" i="3" l="1"/>
  <c r="CS258" i="3" l="1"/>
  <c r="CS308" i="3" l="1"/>
  <c r="CT258" i="3" l="1"/>
  <c r="CT308" i="3" l="1"/>
  <c r="CU258" i="3" l="1"/>
  <c r="CU308" i="3" l="1"/>
  <c r="CV258" i="3" l="1"/>
  <c r="CV308" i="3" l="1"/>
  <c r="CW258" i="3" l="1"/>
  <c r="CW308" i="3" l="1"/>
  <c r="CX258" i="3" l="1"/>
  <c r="CX308" i="3" l="1"/>
  <c r="CY258" i="3" l="1"/>
  <c r="CY308" i="3" l="1"/>
  <c r="CZ258" i="3" l="1"/>
  <c r="CZ308" i="3" l="1"/>
  <c r="DA258" i="3" l="1"/>
  <c r="DA308" i="3" l="1"/>
  <c r="DB258" i="3" l="1"/>
  <c r="DB308" i="3" l="1"/>
  <c r="DC258" i="3" l="1"/>
  <c r="DC308" i="3" l="1"/>
  <c r="DD258" i="3" l="1"/>
  <c r="DD308" i="3" l="1"/>
  <c r="DE258" i="3" l="1"/>
  <c r="DE308" i="3" l="1"/>
  <c r="DF258" i="3" l="1"/>
  <c r="DF308" i="3" l="1"/>
  <c r="DG258" i="3" l="1"/>
  <c r="DG308" i="3" l="1"/>
  <c r="DH258" i="3" l="1"/>
  <c r="DH308" i="3" l="1"/>
  <c r="DI258" i="3" l="1"/>
  <c r="DI308" i="3" l="1"/>
  <c r="DJ258" i="3" l="1"/>
  <c r="DJ308" i="3" l="1"/>
  <c r="DK258" i="3" l="1"/>
  <c r="DK308" i="3" l="1"/>
  <c r="DL258" i="3" l="1"/>
  <c r="DL308" i="3" l="1"/>
  <c r="DM258" i="3" l="1"/>
  <c r="DM308" i="3" l="1"/>
  <c r="DN258" i="3" l="1"/>
  <c r="DN308" i="3" l="1"/>
  <c r="DO258" i="3" l="1"/>
  <c r="DO308" i="3" l="1"/>
  <c r="DP258" i="3" l="1"/>
  <c r="DP308" i="3" l="1"/>
  <c r="DQ258" i="3" l="1"/>
  <c r="DQ308" i="3" l="1"/>
  <c r="DR258" i="3" l="1"/>
  <c r="DR308" i="3" l="1"/>
  <c r="DS258" i="3" l="1"/>
  <c r="DS308" i="3" l="1"/>
  <c r="DT258" i="3" l="1"/>
  <c r="DT308" i="3" l="1"/>
  <c r="DU258" i="3" l="1"/>
  <c r="DU308" i="3" l="1"/>
  <c r="DV258" i="3" l="1"/>
  <c r="DV308" i="3" l="1"/>
  <c r="DW258" i="3" l="1"/>
  <c r="DW308" i="3" l="1"/>
  <c r="DX258" i="3" l="1"/>
  <c r="DX308" i="3" l="1"/>
  <c r="DY258" i="3" l="1"/>
  <c r="DY308" i="3" l="1"/>
  <c r="DZ258" i="3" l="1"/>
  <c r="DZ308" i="3" l="1"/>
  <c r="EA258" i="3" l="1"/>
  <c r="EA308" i="3" l="1"/>
  <c r="EB258" i="3" l="1"/>
  <c r="EB308" i="3" l="1"/>
  <c r="EC258" i="3" l="1"/>
  <c r="EC308" i="3" l="1"/>
  <c r="ED258" i="3" l="1"/>
  <c r="ED308" i="3" l="1"/>
  <c r="EE258" i="3" l="1"/>
  <c r="EE308" i="3" l="1"/>
  <c r="EF258" i="3" l="1"/>
  <c r="EF308" i="3" l="1"/>
  <c r="EG258" i="3" l="1"/>
  <c r="EG308" i="3" l="1"/>
  <c r="EH258" i="3" l="1"/>
  <c r="EH308" i="3" l="1"/>
  <c r="EI258" i="3" l="1"/>
  <c r="EI308" i="3" l="1"/>
  <c r="EJ258" i="3" l="1"/>
  <c r="EJ308" i="3" l="1"/>
  <c r="EK258" i="3" l="1"/>
  <c r="EK308" i="3" l="1"/>
  <c r="EL258" i="3" l="1"/>
  <c r="EL308" i="3" l="1"/>
  <c r="EM258" i="3" l="1"/>
  <c r="EM308" i="3" l="1"/>
  <c r="EN258" i="3" l="1"/>
  <c r="EN308" i="3" l="1"/>
  <c r="EO258" i="3" l="1"/>
  <c r="EO308" i="3" l="1"/>
  <c r="EP258" i="3" l="1"/>
  <c r="EP308" i="3" l="1"/>
  <c r="EQ258" i="3" l="1"/>
  <c r="EQ308" i="3" l="1"/>
  <c r="ER258" i="3" l="1"/>
  <c r="ER308" i="3" l="1"/>
  <c r="ES258" i="3" l="1"/>
  <c r="ES308" i="3" l="1"/>
  <c r="ET258" i="3" l="1"/>
  <c r="ET308" i="3" l="1"/>
  <c r="EU258" i="3" l="1"/>
  <c r="EU308" i="3" l="1"/>
  <c r="EV258" i="3" l="1"/>
  <c r="EV308" i="3" l="1"/>
  <c r="EW258" i="3" l="1"/>
  <c r="EW308" i="3" l="1"/>
  <c r="EX258" i="3" l="1"/>
  <c r="EX308" i="3" l="1"/>
  <c r="EY258" i="3" l="1"/>
  <c r="EY308" i="3" l="1"/>
  <c r="EZ258" i="3" l="1"/>
  <c r="EZ308" i="3" l="1"/>
  <c r="FA258" i="3" l="1"/>
  <c r="FA308" i="3" l="1"/>
  <c r="FB258" i="3" l="1"/>
  <c r="FB308" i="3" l="1"/>
  <c r="FC258" i="3" l="1"/>
  <c r="FC308" i="3" l="1"/>
  <c r="FD258" i="3" l="1"/>
  <c r="FD308" i="3" l="1"/>
  <c r="FE258" i="3" l="1"/>
  <c r="FE308" i="3" l="1"/>
  <c r="FF258" i="3" l="1"/>
  <c r="FF308" i="3" l="1"/>
  <c r="FG258" i="3" l="1"/>
  <c r="FG308" i="3" l="1"/>
  <c r="FH258" i="3" l="1"/>
  <c r="FH308" i="3" l="1"/>
  <c r="FI258" i="3" l="1"/>
  <c r="FI308" i="3" l="1"/>
  <c r="FJ258" i="3" l="1"/>
  <c r="FJ308" i="3" l="1"/>
  <c r="FK258" i="3" l="1"/>
  <c r="FK308" i="3" l="1"/>
  <c r="FL258" i="3" l="1"/>
  <c r="FL308" i="3" l="1"/>
  <c r="FM258" i="3" l="1"/>
  <c r="FM308" i="3" l="1"/>
  <c r="FN258" i="3" l="1"/>
  <c r="FN308" i="3" l="1"/>
  <c r="FO258" i="3" l="1"/>
  <c r="FO308" i="3" l="1"/>
  <c r="FP258" i="3" l="1"/>
  <c r="FP308" i="3" l="1"/>
  <c r="FQ258" i="3" l="1"/>
  <c r="FQ308" i="3" l="1"/>
  <c r="FR258" i="3" l="1"/>
  <c r="FR308" i="3" l="1"/>
  <c r="FS258" i="3" l="1"/>
  <c r="FS308" i="3" l="1"/>
  <c r="FT258" i="3" l="1"/>
  <c r="FT308" i="3" l="1"/>
  <c r="FU258" i="3" l="1"/>
  <c r="FU308" i="3" l="1"/>
  <c r="FV258" i="3" l="1"/>
  <c r="FV308" i="3" l="1"/>
  <c r="FW258" i="3" l="1"/>
  <c r="FW308" i="3" l="1"/>
  <c r="FX258" i="3" l="1"/>
  <c r="FX308" i="3" l="1"/>
  <c r="FY258" i="3" l="1"/>
  <c r="FY308" i="3" l="1"/>
  <c r="FZ258" i="3" l="1"/>
  <c r="FZ308" i="3" l="1"/>
  <c r="GA258" i="3" l="1"/>
  <c r="GA308" i="3" l="1"/>
  <c r="GB258" i="3" l="1"/>
  <c r="GB308" i="3" l="1"/>
  <c r="GC258" i="3" l="1"/>
  <c r="GC308" i="3" l="1"/>
  <c r="GD258" i="3" l="1"/>
  <c r="GD308" i="3" l="1"/>
  <c r="GE258" i="3" l="1"/>
  <c r="GE308" i="3" l="1"/>
  <c r="GF258" i="3" l="1"/>
  <c r="GF308" i="3" l="1"/>
  <c r="GG258" i="3" l="1"/>
  <c r="GG308" i="3" l="1"/>
  <c r="GH258" i="3" l="1"/>
  <c r="GH308" i="3" l="1"/>
  <c r="GI258" i="3" l="1"/>
  <c r="GI308" i="3" l="1"/>
  <c r="GJ258" i="3" l="1"/>
  <c r="GJ308" i="3" l="1"/>
  <c r="GK258" i="3" l="1"/>
  <c r="GK308" i="3" l="1"/>
  <c r="GL258" i="3" l="1"/>
  <c r="GL308" i="3" l="1"/>
  <c r="GM258" i="3" l="1"/>
  <c r="GM308" i="3" l="1"/>
  <c r="GN258" i="3" l="1"/>
  <c r="GN308" i="3" l="1"/>
  <c r="GO258" i="3" l="1"/>
  <c r="GO308" i="3" l="1"/>
  <c r="GP258" i="3" l="1"/>
  <c r="GP308" i="3" l="1"/>
  <c r="GQ258" i="3" l="1"/>
  <c r="GQ308" i="3" l="1"/>
  <c r="GR258" i="3" l="1"/>
  <c r="GR308" i="3" l="1"/>
  <c r="GS258" i="3" l="1"/>
  <c r="GS308" i="3" l="1"/>
  <c r="GT258" i="3" l="1"/>
  <c r="GT308" i="3" l="1"/>
  <c r="GU258" i="3" l="1"/>
  <c r="GU308" i="3" l="1"/>
  <c r="GV258" i="3" l="1"/>
  <c r="GV308" i="3" l="1"/>
  <c r="GW258" i="3" l="1"/>
  <c r="GW308" i="3" l="1"/>
  <c r="GX258" i="3" l="1"/>
  <c r="GX308" i="3" l="1"/>
  <c r="GY258" i="3" l="1"/>
  <c r="GY308" i="3" l="1"/>
  <c r="GZ258" i="3" l="1"/>
  <c r="GZ308" i="3" l="1"/>
  <c r="HA258" i="3" l="1"/>
  <c r="HA308" i="3" l="1"/>
  <c r="HB258" i="3" l="1"/>
  <c r="HB308" i="3" l="1"/>
  <c r="HC258" i="3" l="1"/>
  <c r="HC308" i="3" l="1"/>
  <c r="HD258" i="3" l="1"/>
  <c r="HD308" i="3" l="1"/>
  <c r="HE258" i="3" l="1"/>
  <c r="HE308" i="3" l="1"/>
  <c r="HF258" i="3" l="1"/>
  <c r="HF308" i="3" l="1"/>
  <c r="HG258" i="3" l="1"/>
  <c r="HG308" i="3" l="1"/>
  <c r="HH258" i="3" l="1"/>
  <c r="HH308" i="3" l="1"/>
  <c r="HI258" i="3" l="1"/>
  <c r="HI308" i="3" l="1"/>
  <c r="HJ258" i="3" l="1"/>
  <c r="HJ308" i="3" l="1"/>
  <c r="HK258" i="3" l="1"/>
  <c r="HK308" i="3" l="1"/>
  <c r="HL258" i="3" l="1"/>
  <c r="HL308" i="3" l="1"/>
  <c r="HM258" i="3" l="1"/>
  <c r="HM308" i="3" l="1"/>
  <c r="HN258" i="3" l="1"/>
  <c r="HN308" i="3" l="1"/>
  <c r="HO258" i="3" l="1"/>
  <c r="HO308" i="3" l="1"/>
  <c r="HP258" i="3" l="1"/>
  <c r="HP308" i="3" l="1"/>
  <c r="HQ258" i="3" l="1"/>
  <c r="HQ308" i="3" l="1"/>
  <c r="HR258" i="3" l="1"/>
  <c r="HR308" i="3" l="1"/>
  <c r="HS258" i="3" l="1"/>
  <c r="HS308" i="3" l="1"/>
  <c r="HT258" i="3" l="1"/>
  <c r="HT308" i="3" l="1"/>
  <c r="HU258" i="3" l="1"/>
  <c r="HU308" i="3" l="1"/>
  <c r="HV258" i="3" l="1"/>
  <c r="HV308" i="3" l="1"/>
  <c r="HW258" i="3" l="1"/>
  <c r="HW308" i="3" l="1"/>
  <c r="HX258" i="3" l="1"/>
  <c r="HX308" i="3" l="1"/>
  <c r="HY258" i="3" l="1"/>
  <c r="HY308" i="3" l="1"/>
  <c r="HZ258" i="3" l="1"/>
  <c r="HZ308" i="3" l="1"/>
  <c r="IA258" i="3" l="1"/>
  <c r="IA308" i="3" l="1"/>
  <c r="IB258" i="3" l="1"/>
  <c r="IB308" i="3" l="1"/>
  <c r="IC258" i="3" l="1"/>
  <c r="IC308" i="3" l="1"/>
  <c r="ID258" i="3" l="1"/>
  <c r="ID308" i="3" l="1"/>
  <c r="IE258" i="3" l="1"/>
  <c r="IE308" i="3" l="1"/>
  <c r="IF258" i="3" l="1"/>
  <c r="IF308" i="3" l="1"/>
  <c r="IG258" i="3" l="1"/>
  <c r="IG308" i="3" l="1"/>
  <c r="IH258" i="3" l="1"/>
  <c r="IH308" i="3" l="1"/>
  <c r="II258" i="3" l="1"/>
  <c r="II308" i="3" l="1"/>
  <c r="IJ258" i="3" l="1"/>
  <c r="IJ308" i="3" l="1"/>
  <c r="IK258" i="3" l="1"/>
  <c r="IK308" i="3" l="1"/>
  <c r="IL258" i="3" l="1"/>
  <c r="IL308" i="3" l="1"/>
  <c r="IM258" i="3" l="1"/>
  <c r="IM308" i="3" l="1"/>
  <c r="IN308" i="3" l="1"/>
  <c r="IN258" i="3"/>
  <c r="H293" i="18"/>
  <c r="H378" i="18" s="1"/>
  <c r="H294" i="18" l="1"/>
  <c r="H62" i="27" l="1"/>
  <c r="H30" i="19"/>
  <c r="I291" i="18"/>
  <c r="I292" i="18" s="1"/>
  <c r="I377" i="18" s="1"/>
  <c r="H62" i="19"/>
  <c r="I76" i="18"/>
  <c r="H63" i="27" l="1"/>
  <c r="H63" i="19"/>
  <c r="F76" i="18"/>
  <c r="I318" i="18" s="1"/>
  <c r="J328" i="18" s="1"/>
  <c r="I101" i="18"/>
  <c r="I100" i="18"/>
  <c r="I85" i="18"/>
  <c r="I86" i="18" s="1"/>
  <c r="K4" i="12" l="1"/>
  <c r="E45" i="12"/>
  <c r="I317" i="18"/>
  <c r="I367" i="18" s="1"/>
  <c r="J307" i="18" s="1"/>
  <c r="I321" i="18"/>
  <c r="I371" i="18" s="1"/>
  <c r="J311" i="18" s="1"/>
  <c r="I319" i="18"/>
  <c r="J329" i="18" s="1"/>
  <c r="J318" i="18"/>
  <c r="K328" i="18" s="1"/>
  <c r="I322" i="18"/>
  <c r="I372" i="18" s="1"/>
  <c r="J312" i="18" s="1"/>
  <c r="I320" i="18"/>
  <c r="I370" i="18" s="1"/>
  <c r="J310" i="18" s="1"/>
  <c r="I368" i="18"/>
  <c r="J308" i="18" s="1"/>
  <c r="I87" i="18"/>
  <c r="I129" i="18"/>
  <c r="G129" i="18" s="1"/>
  <c r="G45" i="12" l="1"/>
  <c r="D45" i="12" s="1"/>
  <c r="G106" i="2"/>
  <c r="I299" i="18"/>
  <c r="J317" i="18"/>
  <c r="K317" i="18" s="1"/>
  <c r="J321" i="18"/>
  <c r="K321" i="18" s="1"/>
  <c r="L331" i="18" s="1"/>
  <c r="J331" i="18"/>
  <c r="J327" i="18"/>
  <c r="I369" i="18"/>
  <c r="J309" i="18" s="1"/>
  <c r="J313" i="18" s="1"/>
  <c r="J319" i="18"/>
  <c r="K329" i="18" s="1"/>
  <c r="K318" i="18"/>
  <c r="L318" i="18" s="1"/>
  <c r="M318" i="18" s="1"/>
  <c r="J332" i="18"/>
  <c r="J322" i="18"/>
  <c r="K332" i="18" s="1"/>
  <c r="J330" i="18"/>
  <c r="J320" i="18"/>
  <c r="K320" i="18" s="1"/>
  <c r="L320" i="18" s="1"/>
  <c r="M330" i="18" s="1"/>
  <c r="I323" i="18"/>
  <c r="I138" i="18"/>
  <c r="G138" i="18" s="1"/>
  <c r="I300" i="18" l="1"/>
  <c r="I301" i="18" s="1"/>
  <c r="E49" i="12" s="1"/>
  <c r="G49" i="12" s="1"/>
  <c r="D49" i="12" s="1"/>
  <c r="I68" i="3"/>
  <c r="I90" i="26"/>
  <c r="P90" i="26" a="1"/>
  <c r="P90" i="26" s="1"/>
  <c r="O90" i="26" a="1"/>
  <c r="O90" i="26" s="1"/>
  <c r="J90" i="26" a="1"/>
  <c r="J90" i="26" s="1"/>
  <c r="T90" i="26" a="1"/>
  <c r="T90" i="26" s="1"/>
  <c r="L90" i="26" a="1"/>
  <c r="L90" i="26" s="1"/>
  <c r="R90" i="26" a="1"/>
  <c r="R90" i="26" s="1"/>
  <c r="S90" i="26" a="1"/>
  <c r="S90" i="26" s="1"/>
  <c r="K90" i="26" a="1"/>
  <c r="K90" i="26" s="1"/>
  <c r="Q90" i="26" a="1"/>
  <c r="Q90" i="26" s="1"/>
  <c r="M90" i="26" a="1"/>
  <c r="M90" i="26" s="1"/>
  <c r="N90" i="26" a="1"/>
  <c r="N90" i="26" s="1"/>
  <c r="I106" i="18" a="1"/>
  <c r="I106" i="18" s="1"/>
  <c r="T106" i="18" a="1"/>
  <c r="T106" i="18" s="1"/>
  <c r="L106" i="18" a="1"/>
  <c r="L106" i="18" s="1"/>
  <c r="O106" i="18" a="1"/>
  <c r="O106" i="18" s="1"/>
  <c r="P106" i="18" a="1"/>
  <c r="P106" i="18" s="1"/>
  <c r="S106" i="18" a="1"/>
  <c r="S106" i="18" s="1"/>
  <c r="K106" i="18" a="1"/>
  <c r="K106" i="18" s="1"/>
  <c r="Q106" i="18" a="1"/>
  <c r="Q106" i="18" s="1"/>
  <c r="M106" i="18" a="1"/>
  <c r="M106" i="18" s="1"/>
  <c r="J106" i="18" a="1"/>
  <c r="J106" i="18" s="1"/>
  <c r="N106" i="18" a="1"/>
  <c r="N106" i="18" s="1"/>
  <c r="R106" i="18" a="1"/>
  <c r="R106" i="18" s="1"/>
  <c r="L68" i="3" a="1"/>
  <c r="L68" i="3" s="1"/>
  <c r="O68" i="3" a="1"/>
  <c r="O68" i="3" s="1"/>
  <c r="T68" i="3" a="1"/>
  <c r="T68" i="3" s="1"/>
  <c r="P68" i="3" a="1"/>
  <c r="P68" i="3" s="1"/>
  <c r="K68" i="3" a="1"/>
  <c r="K68" i="3" s="1"/>
  <c r="S68" i="3" a="1"/>
  <c r="S68" i="3" s="1"/>
  <c r="Q68" i="3" a="1"/>
  <c r="Q68" i="3" s="1"/>
  <c r="M68" i="3" a="1"/>
  <c r="M68" i="3" s="1"/>
  <c r="R68" i="3" a="1"/>
  <c r="R68" i="3" s="1"/>
  <c r="J68" i="3" a="1"/>
  <c r="J68" i="3" s="1"/>
  <c r="N68" i="3" a="1"/>
  <c r="N68" i="3" s="1"/>
  <c r="K327" i="18"/>
  <c r="I373" i="18"/>
  <c r="H26" i="19" s="1"/>
  <c r="L321" i="18"/>
  <c r="M331" i="18" s="1"/>
  <c r="K331" i="18"/>
  <c r="J333" i="18"/>
  <c r="K319" i="18"/>
  <c r="L319" i="18" s="1"/>
  <c r="M319" i="18" s="1"/>
  <c r="N329" i="18" s="1"/>
  <c r="L328" i="18"/>
  <c r="M328" i="18"/>
  <c r="M320" i="18"/>
  <c r="N320" i="18" s="1"/>
  <c r="O320" i="18" s="1"/>
  <c r="J216" i="18"/>
  <c r="K330" i="18"/>
  <c r="K322" i="18"/>
  <c r="L332" i="18" s="1"/>
  <c r="L330" i="18"/>
  <c r="J323" i="18"/>
  <c r="L317" i="18"/>
  <c r="M317" i="18" s="1"/>
  <c r="N317" i="18" s="1"/>
  <c r="L327" i="18"/>
  <c r="N318" i="18"/>
  <c r="O328" i="18" s="1"/>
  <c r="N328" i="18"/>
  <c r="E48" i="12" l="1"/>
  <c r="G48" i="12" s="1"/>
  <c r="T111" i="26"/>
  <c r="T112" i="26" s="1"/>
  <c r="S111" i="26"/>
  <c r="S112" i="26" s="1"/>
  <c r="R111" i="26"/>
  <c r="R112" i="26" s="1"/>
  <c r="L111" i="26"/>
  <c r="L112" i="26" s="1"/>
  <c r="M111" i="26"/>
  <c r="M112" i="26" s="1"/>
  <c r="O111" i="26"/>
  <c r="O112" i="26" s="1"/>
  <c r="N111" i="26"/>
  <c r="N112" i="26" s="1"/>
  <c r="Q111" i="26"/>
  <c r="Q112" i="26" s="1"/>
  <c r="P111" i="26"/>
  <c r="P112" i="26" s="1"/>
  <c r="J111" i="26"/>
  <c r="J112" i="26" s="1"/>
  <c r="K111" i="26"/>
  <c r="K112" i="26" s="1"/>
  <c r="I111" i="26"/>
  <c r="M321" i="18"/>
  <c r="N331" i="18" s="1"/>
  <c r="J228" i="18"/>
  <c r="J249" i="18" s="1"/>
  <c r="I46" i="27"/>
  <c r="K216" i="18"/>
  <c r="J46" i="27" s="1"/>
  <c r="N319" i="18"/>
  <c r="O329" i="18" s="1"/>
  <c r="L329" i="18"/>
  <c r="L216" i="18" s="1"/>
  <c r="M329" i="18"/>
  <c r="K333" i="18"/>
  <c r="I16" i="19"/>
  <c r="N330" i="18"/>
  <c r="L322" i="18"/>
  <c r="M322" i="18" s="1"/>
  <c r="N332" i="18" s="1"/>
  <c r="K323" i="18"/>
  <c r="M327" i="18"/>
  <c r="P330" i="18"/>
  <c r="O330" i="18"/>
  <c r="P320" i="18"/>
  <c r="Q320" i="18" s="1"/>
  <c r="O318" i="18"/>
  <c r="P328" i="18" s="1"/>
  <c r="N327" i="18"/>
  <c r="O317" i="18"/>
  <c r="O327" i="18"/>
  <c r="E50" i="12" l="1"/>
  <c r="D48" i="12"/>
  <c r="G50" i="12"/>
  <c r="D50" i="12"/>
  <c r="N321" i="18"/>
  <c r="O321" i="18" s="1"/>
  <c r="P331" i="18" s="1"/>
  <c r="I46" i="19"/>
  <c r="K16" i="19"/>
  <c r="K46" i="19" s="1"/>
  <c r="K46" i="27"/>
  <c r="J16" i="19"/>
  <c r="J46" i="19" s="1"/>
  <c r="K228" i="18"/>
  <c r="K249" i="18" s="1"/>
  <c r="L333" i="18"/>
  <c r="O319" i="18"/>
  <c r="P329" i="18" s="1"/>
  <c r="M332" i="18"/>
  <c r="M216" i="18" s="1"/>
  <c r="L46" i="27" s="1"/>
  <c r="L228" i="18"/>
  <c r="L249" i="18" s="1"/>
  <c r="M323" i="18"/>
  <c r="L323" i="18"/>
  <c r="N322" i="18"/>
  <c r="O332" i="18" s="1"/>
  <c r="R320" i="18"/>
  <c r="S320" i="18" s="1"/>
  <c r="T330" i="18" s="1"/>
  <c r="P327" i="18"/>
  <c r="P317" i="18"/>
  <c r="Q317" i="18" s="1"/>
  <c r="Q330" i="18"/>
  <c r="R330" i="18"/>
  <c r="P318" i="18"/>
  <c r="Q328" i="18" s="1"/>
  <c r="N333" i="18"/>
  <c r="N216" i="18"/>
  <c r="M46" i="27" s="1"/>
  <c r="P321" i="18" l="1"/>
  <c r="Q331" i="18" s="1"/>
  <c r="O331" i="18"/>
  <c r="O216" i="18" s="1"/>
  <c r="P319" i="18"/>
  <c r="Q319" i="18" s="1"/>
  <c r="M333" i="18"/>
  <c r="O322" i="18"/>
  <c r="O323" i="18" s="1"/>
  <c r="L16" i="19"/>
  <c r="L46" i="19" s="1"/>
  <c r="M228" i="18"/>
  <c r="M249" i="18" s="1"/>
  <c r="N323" i="18"/>
  <c r="S330" i="18"/>
  <c r="T320" i="18"/>
  <c r="U330" i="18" s="1"/>
  <c r="R317" i="18"/>
  <c r="Q327" i="18"/>
  <c r="M16" i="19"/>
  <c r="M46" i="19" s="1"/>
  <c r="N228" i="18"/>
  <c r="N249" i="18" s="1"/>
  <c r="Q318" i="18"/>
  <c r="R327" i="18"/>
  <c r="O333" i="18" l="1"/>
  <c r="Q321" i="18"/>
  <c r="R331" i="18" s="1"/>
  <c r="Q329" i="18"/>
  <c r="O228" i="18"/>
  <c r="O249" i="18" s="1"/>
  <c r="N46" i="27"/>
  <c r="P332" i="18"/>
  <c r="P216" i="18" s="1"/>
  <c r="P322" i="18"/>
  <c r="Q332" i="18" s="1"/>
  <c r="N16" i="19"/>
  <c r="N46" i="19" s="1"/>
  <c r="U320" i="18"/>
  <c r="V330" i="18" s="1"/>
  <c r="S317" i="18"/>
  <c r="R318" i="18"/>
  <c r="S318" i="18" s="1"/>
  <c r="T328" i="18" s="1"/>
  <c r="R328" i="18"/>
  <c r="R329" i="18"/>
  <c r="R319" i="18"/>
  <c r="S327" i="18"/>
  <c r="R321" i="18" l="1"/>
  <c r="S321" i="18" s="1"/>
  <c r="T321" i="18" s="1"/>
  <c r="U331" i="18" s="1"/>
  <c r="P333" i="18"/>
  <c r="O16" i="19"/>
  <c r="O46" i="27"/>
  <c r="Q322" i="18"/>
  <c r="Q323" i="18" s="1"/>
  <c r="P228" i="18"/>
  <c r="P323" i="18"/>
  <c r="V320" i="18"/>
  <c r="W320" i="18" s="1"/>
  <c r="X320" i="18" s="1"/>
  <c r="Y320" i="18" s="1"/>
  <c r="Q333" i="18"/>
  <c r="Q216" i="18"/>
  <c r="P46" i="27" s="1"/>
  <c r="S328" i="18"/>
  <c r="S329" i="18"/>
  <c r="S319" i="18"/>
  <c r="T318" i="18"/>
  <c r="T327" i="18"/>
  <c r="T317" i="18"/>
  <c r="S331" i="18" l="1"/>
  <c r="U321" i="18"/>
  <c r="V321" i="18" s="1"/>
  <c r="W321" i="18" s="1"/>
  <c r="T331" i="18"/>
  <c r="O46" i="19"/>
  <c r="P249" i="18"/>
  <c r="R322" i="18"/>
  <c r="S332" i="18" s="1"/>
  <c r="R332" i="18"/>
  <c r="R333" i="18" s="1"/>
  <c r="W330" i="18"/>
  <c r="Y330" i="18"/>
  <c r="X330" i="18"/>
  <c r="U328" i="18"/>
  <c r="U318" i="18"/>
  <c r="U327" i="18"/>
  <c r="U317" i="18"/>
  <c r="T319" i="18"/>
  <c r="T329" i="18"/>
  <c r="P16" i="19"/>
  <c r="Q228" i="18"/>
  <c r="Q249" i="18" s="1"/>
  <c r="Z320" i="18"/>
  <c r="Z330" i="18"/>
  <c r="S333" i="18" l="1"/>
  <c r="V331" i="18"/>
  <c r="W331" i="18"/>
  <c r="R216" i="18"/>
  <c r="R228" i="18" s="1"/>
  <c r="R249" i="18" s="1"/>
  <c r="Q46" i="27"/>
  <c r="R323" i="18"/>
  <c r="S322" i="18"/>
  <c r="S323" i="18" s="1"/>
  <c r="X331" i="18"/>
  <c r="X321" i="18"/>
  <c r="V327" i="18"/>
  <c r="V317" i="18"/>
  <c r="S216" i="18"/>
  <c r="R46" i="27" s="1"/>
  <c r="U319" i="18"/>
  <c r="U329" i="18"/>
  <c r="P46" i="19"/>
  <c r="V328" i="18"/>
  <c r="V318" i="18"/>
  <c r="AA320" i="18"/>
  <c r="AA330" i="18"/>
  <c r="Q16" i="19" l="1"/>
  <c r="Q46" i="19" s="1"/>
  <c r="T332" i="18"/>
  <c r="T216" i="18" s="1"/>
  <c r="T322" i="18"/>
  <c r="U332" i="18" s="1"/>
  <c r="W318" i="18"/>
  <c r="W328" i="18"/>
  <c r="V319" i="18"/>
  <c r="V329" i="18"/>
  <c r="W317" i="18"/>
  <c r="W327" i="18"/>
  <c r="Y321" i="18"/>
  <c r="Y331" i="18"/>
  <c r="AB330" i="18"/>
  <c r="AB320" i="18"/>
  <c r="R16" i="19"/>
  <c r="S228" i="18"/>
  <c r="S249" i="18" s="1"/>
  <c r="T333" i="18" l="1"/>
  <c r="S16" i="19"/>
  <c r="S46" i="19" s="1"/>
  <c r="S46" i="27"/>
  <c r="T228" i="18"/>
  <c r="T249" i="18" s="1"/>
  <c r="U322" i="18"/>
  <c r="V322" i="18" s="1"/>
  <c r="T323" i="18"/>
  <c r="X328" i="18"/>
  <c r="X318" i="18"/>
  <c r="R46" i="19"/>
  <c r="U333" i="18"/>
  <c r="U216" i="18"/>
  <c r="T46" i="27" s="1"/>
  <c r="Z331" i="18"/>
  <c r="Z321" i="18"/>
  <c r="AC330" i="18"/>
  <c r="AC320" i="18"/>
  <c r="W319" i="18"/>
  <c r="W329" i="18"/>
  <c r="X317" i="18"/>
  <c r="X327" i="18"/>
  <c r="H15" i="20" l="1"/>
  <c r="V332" i="18"/>
  <c r="V216" i="18" s="1"/>
  <c r="U46" i="27" s="1"/>
  <c r="U323" i="18"/>
  <c r="X319" i="18"/>
  <c r="X329" i="18"/>
  <c r="T16" i="19"/>
  <c r="U228" i="18"/>
  <c r="W332" i="18"/>
  <c r="W216" i="18" s="1"/>
  <c r="V46" i="27" s="1"/>
  <c r="W322" i="18"/>
  <c r="W323" i="18" s="1"/>
  <c r="V323" i="18"/>
  <c r="AD330" i="18"/>
  <c r="AD320" i="18"/>
  <c r="Y318" i="18"/>
  <c r="Y328" i="18"/>
  <c r="Y327" i="18"/>
  <c r="Y317" i="18"/>
  <c r="AA331" i="18"/>
  <c r="AA321" i="18"/>
  <c r="U249" i="18" l="1"/>
  <c r="V333" i="18"/>
  <c r="W333" i="18"/>
  <c r="W228" i="18"/>
  <c r="W249" i="18" s="1"/>
  <c r="V16" i="19"/>
  <c r="V46" i="19" s="1"/>
  <c r="Z317" i="18"/>
  <c r="Z327" i="18"/>
  <c r="T46" i="19"/>
  <c r="AB331" i="18"/>
  <c r="AB321" i="18"/>
  <c r="X332" i="18"/>
  <c r="X333" i="18" s="1"/>
  <c r="X322" i="18"/>
  <c r="X323" i="18" s="1"/>
  <c r="Z328" i="18"/>
  <c r="Z318" i="18"/>
  <c r="U16" i="19"/>
  <c r="U46" i="19" s="1"/>
  <c r="V228" i="18"/>
  <c r="V249" i="18" s="1"/>
  <c r="Y329" i="18"/>
  <c r="Y319" i="18"/>
  <c r="AE320" i="18"/>
  <c r="AE330" i="18"/>
  <c r="X216" i="18" l="1"/>
  <c r="Z329" i="18"/>
  <c r="Z319" i="18"/>
  <c r="AF330" i="18"/>
  <c r="AF320" i="18"/>
  <c r="AA317" i="18"/>
  <c r="AA327" i="18"/>
  <c r="Y332" i="18"/>
  <c r="Y216" i="18" s="1"/>
  <c r="X46" i="27" s="1"/>
  <c r="Y322" i="18"/>
  <c r="AA318" i="18"/>
  <c r="AA328" i="18"/>
  <c r="AC331" i="18"/>
  <c r="AC321" i="18"/>
  <c r="X228" i="18" l="1"/>
  <c r="X249" i="18" s="1"/>
  <c r="W46" i="27"/>
  <c r="W16" i="19"/>
  <c r="X16" i="19"/>
  <c r="X46" i="19" s="1"/>
  <c r="Y228" i="18"/>
  <c r="Y249" i="18" s="1"/>
  <c r="AD321" i="18"/>
  <c r="AD331" i="18"/>
  <c r="AB328" i="18"/>
  <c r="AB318" i="18"/>
  <c r="Z322" i="18"/>
  <c r="Z332" i="18"/>
  <c r="Z216" i="18" s="1"/>
  <c r="Y46" i="27" s="1"/>
  <c r="AG320" i="18"/>
  <c r="AG330" i="18"/>
  <c r="AB317" i="18"/>
  <c r="AB327" i="18"/>
  <c r="Y323" i="18"/>
  <c r="Y333" i="18"/>
  <c r="AA319" i="18"/>
  <c r="AA329" i="18"/>
  <c r="W46" i="19" l="1"/>
  <c r="Z333" i="18"/>
  <c r="AB319" i="18"/>
  <c r="AB329" i="18"/>
  <c r="AC328" i="18"/>
  <c r="AC318" i="18"/>
  <c r="AA322" i="18"/>
  <c r="AA332" i="18"/>
  <c r="AA333" i="18" s="1"/>
  <c r="AC317" i="18"/>
  <c r="AC327" i="18"/>
  <c r="AH330" i="18"/>
  <c r="AH320" i="18"/>
  <c r="Y16" i="19"/>
  <c r="Z228" i="18"/>
  <c r="Z249" i="18" s="1"/>
  <c r="Z323" i="18"/>
  <c r="AE321" i="18"/>
  <c r="AE331" i="18"/>
  <c r="AB322" i="18" l="1"/>
  <c r="AB332" i="18"/>
  <c r="AB333" i="18" s="1"/>
  <c r="AF331" i="18"/>
  <c r="AF321" i="18"/>
  <c r="AD328" i="18"/>
  <c r="AD318" i="18"/>
  <c r="AI320" i="18"/>
  <c r="AI330" i="18"/>
  <c r="AA323" i="18"/>
  <c r="Y46" i="19"/>
  <c r="AC329" i="18"/>
  <c r="AC319" i="18"/>
  <c r="AD327" i="18"/>
  <c r="AD317" i="18"/>
  <c r="AA216" i="18"/>
  <c r="Z46" i="27" s="1"/>
  <c r="AB216" i="18" l="1"/>
  <c r="AJ330" i="18"/>
  <c r="AJ320" i="18"/>
  <c r="AG321" i="18"/>
  <c r="AG331" i="18"/>
  <c r="AE327" i="18"/>
  <c r="AE317" i="18"/>
  <c r="AA228" i="18"/>
  <c r="AA249" i="18" s="1"/>
  <c r="Z16" i="19"/>
  <c r="AE318" i="18"/>
  <c r="AE328" i="18"/>
  <c r="AD329" i="18"/>
  <c r="AD319" i="18"/>
  <c r="AC322" i="18"/>
  <c r="AC332" i="18"/>
  <c r="AC333" i="18" s="1"/>
  <c r="AB323" i="18"/>
  <c r="AA16" i="19" l="1"/>
  <c r="AA46" i="19" s="1"/>
  <c r="AA46" i="27"/>
  <c r="AB228" i="18"/>
  <c r="AB249" i="18" s="1"/>
  <c r="AF327" i="18"/>
  <c r="AF317" i="18"/>
  <c r="AF318" i="18"/>
  <c r="AF328" i="18"/>
  <c r="AD332" i="18"/>
  <c r="AD333" i="18" s="1"/>
  <c r="AD322" i="18"/>
  <c r="AC323" i="18"/>
  <c r="AE329" i="18"/>
  <c r="AE319" i="18"/>
  <c r="Z46" i="19"/>
  <c r="AH321" i="18"/>
  <c r="AH331" i="18"/>
  <c r="AK330" i="18"/>
  <c r="AK320" i="18"/>
  <c r="AC216" i="18"/>
  <c r="AB46" i="27" s="1"/>
  <c r="AD216" i="18" l="1"/>
  <c r="AC228" i="18"/>
  <c r="AC249" i="18" s="1"/>
  <c r="AB16" i="19"/>
  <c r="AF319" i="18"/>
  <c r="AF329" i="18"/>
  <c r="AG328" i="18"/>
  <c r="AG318" i="18"/>
  <c r="AG317" i="18"/>
  <c r="AG327" i="18"/>
  <c r="AE332" i="18"/>
  <c r="AE216" i="18" s="1"/>
  <c r="AD46" i="27" s="1"/>
  <c r="AE322" i="18"/>
  <c r="AE323" i="18" s="1"/>
  <c r="AL330" i="18"/>
  <c r="AL320" i="18"/>
  <c r="AD323" i="18"/>
  <c r="AI321" i="18"/>
  <c r="AI331" i="18"/>
  <c r="AD228" i="18" l="1"/>
  <c r="AD249" i="18" s="1"/>
  <c r="AC46" i="27"/>
  <c r="AC16" i="19"/>
  <c r="AC46" i="19" s="1"/>
  <c r="AE333" i="18"/>
  <c r="AD16" i="19"/>
  <c r="AD46" i="19" s="1"/>
  <c r="AE228" i="18"/>
  <c r="AE249" i="18" s="1"/>
  <c r="AH327" i="18"/>
  <c r="AH317" i="18"/>
  <c r="AG329" i="18"/>
  <c r="AG319" i="18"/>
  <c r="AM320" i="18"/>
  <c r="AM330" i="18"/>
  <c r="AB46" i="19"/>
  <c r="AH318" i="18"/>
  <c r="AH328" i="18"/>
  <c r="AJ321" i="18"/>
  <c r="AJ331" i="18"/>
  <c r="AF332" i="18"/>
  <c r="AF333" i="18" s="1"/>
  <c r="AF322" i="18"/>
  <c r="AI328" i="18" l="1"/>
  <c r="AI318" i="18"/>
  <c r="AI327" i="18"/>
  <c r="AI317" i="18"/>
  <c r="AH329" i="18"/>
  <c r="AH319" i="18"/>
  <c r="AG332" i="18"/>
  <c r="AG333" i="18" s="1"/>
  <c r="AG322" i="18"/>
  <c r="AF323" i="18"/>
  <c r="AK331" i="18"/>
  <c r="AK321" i="18"/>
  <c r="AN330" i="18"/>
  <c r="AN320" i="18"/>
  <c r="AF216" i="18"/>
  <c r="AE46" i="27" s="1"/>
  <c r="AH332" i="18" l="1"/>
  <c r="AH216" i="18" s="1"/>
  <c r="AG46" i="27" s="1"/>
  <c r="AH322" i="18"/>
  <c r="AH323" i="18" s="1"/>
  <c r="AG323" i="18"/>
  <c r="AO330" i="18"/>
  <c r="AO320" i="18"/>
  <c r="AE16" i="19"/>
  <c r="AE46" i="19" s="1"/>
  <c r="AF228" i="18"/>
  <c r="AF249" i="18" s="1"/>
  <c r="AL321" i="18"/>
  <c r="AL331" i="18"/>
  <c r="AG216" i="18"/>
  <c r="AF46" i="27" s="1"/>
  <c r="AJ327" i="18"/>
  <c r="AJ317" i="18"/>
  <c r="AI319" i="18"/>
  <c r="AI329" i="18"/>
  <c r="AJ328" i="18"/>
  <c r="AJ318" i="18"/>
  <c r="AH333" i="18" l="1"/>
  <c r="AG228" i="18"/>
  <c r="AF16" i="19"/>
  <c r="AJ329" i="18"/>
  <c r="AJ319" i="18"/>
  <c r="AK327" i="18"/>
  <c r="AK317" i="18"/>
  <c r="AK318" i="18"/>
  <c r="AK328" i="18"/>
  <c r="AM331" i="18"/>
  <c r="AM321" i="18"/>
  <c r="AP330" i="18"/>
  <c r="AP320" i="18"/>
  <c r="AH228" i="18"/>
  <c r="AH249" i="18" s="1"/>
  <c r="AG16" i="19"/>
  <c r="AG46" i="19" s="1"/>
  <c r="AI332" i="18"/>
  <c r="AI216" i="18" s="1"/>
  <c r="AH46" i="27" s="1"/>
  <c r="AI322" i="18"/>
  <c r="AI323" i="18" s="1"/>
  <c r="AG249" i="18" l="1"/>
  <c r="AI333" i="18"/>
  <c r="AK329" i="18"/>
  <c r="AK319" i="18"/>
  <c r="AL318" i="18"/>
  <c r="AL328" i="18"/>
  <c r="AL327" i="18"/>
  <c r="AL317" i="18"/>
  <c r="AQ320" i="18"/>
  <c r="AQ330" i="18"/>
  <c r="AH16" i="19"/>
  <c r="AH46" i="19" s="1"/>
  <c r="AI228" i="18"/>
  <c r="AI249" i="18" s="1"/>
  <c r="AN321" i="18"/>
  <c r="AN331" i="18"/>
  <c r="AF46" i="19"/>
  <c r="AJ332" i="18"/>
  <c r="AJ216" i="18" s="1"/>
  <c r="AI46" i="27" s="1"/>
  <c r="AJ322" i="18"/>
  <c r="AO321" i="18" l="1"/>
  <c r="AO331" i="18"/>
  <c r="AL329" i="18"/>
  <c r="AL319" i="18"/>
  <c r="AM318" i="18"/>
  <c r="AM328" i="18"/>
  <c r="AI16" i="19"/>
  <c r="AJ228" i="18"/>
  <c r="AJ249" i="18" s="1"/>
  <c r="AJ333" i="18"/>
  <c r="AK332" i="18"/>
  <c r="AK216" i="18" s="1"/>
  <c r="AJ46" i="27" s="1"/>
  <c r="AK322" i="18"/>
  <c r="AJ323" i="18"/>
  <c r="AR320" i="18"/>
  <c r="AR330" i="18"/>
  <c r="AM327" i="18"/>
  <c r="AM317" i="18"/>
  <c r="AK333" i="18" l="1"/>
  <c r="AJ16" i="19"/>
  <c r="AK228" i="18"/>
  <c r="AM319" i="18"/>
  <c r="AM329" i="18"/>
  <c r="AL322" i="18"/>
  <c r="AL332" i="18"/>
  <c r="AL333" i="18" s="1"/>
  <c r="AK323" i="18"/>
  <c r="AP331" i="18"/>
  <c r="AP321" i="18"/>
  <c r="AN327" i="18"/>
  <c r="AN317" i="18"/>
  <c r="AI46" i="19"/>
  <c r="AS330" i="18"/>
  <c r="AS320" i="18"/>
  <c r="AN318" i="18"/>
  <c r="AN328" i="18"/>
  <c r="AJ46" i="19" l="1"/>
  <c r="AK249" i="18"/>
  <c r="AL216" i="18"/>
  <c r="AO317" i="18"/>
  <c r="AO327" i="18"/>
  <c r="AT330" i="18"/>
  <c r="AT320" i="18"/>
  <c r="AN329" i="18"/>
  <c r="AN319" i="18"/>
  <c r="AM322" i="18"/>
  <c r="AM323" i="18" s="1"/>
  <c r="AM332" i="18"/>
  <c r="AM216" i="18" s="1"/>
  <c r="AL46" i="27" s="1"/>
  <c r="AQ331" i="18"/>
  <c r="AQ321" i="18"/>
  <c r="AO328" i="18"/>
  <c r="AO318" i="18"/>
  <c r="AL323" i="18"/>
  <c r="AL228" i="18" l="1"/>
  <c r="AL249" i="18" s="1"/>
  <c r="AK46" i="27"/>
  <c r="AK16" i="19"/>
  <c r="AM333" i="18"/>
  <c r="AL16" i="19"/>
  <c r="AL46" i="19" s="1"/>
  <c r="AM228" i="18"/>
  <c r="AM249" i="18" s="1"/>
  <c r="AU330" i="18"/>
  <c r="AU320" i="18"/>
  <c r="AP317" i="18"/>
  <c r="AP327" i="18"/>
  <c r="AO329" i="18"/>
  <c r="AO319" i="18"/>
  <c r="AP318" i="18"/>
  <c r="AP328" i="18"/>
  <c r="AR331" i="18"/>
  <c r="AR321" i="18"/>
  <c r="AN322" i="18"/>
  <c r="AN332" i="18"/>
  <c r="AN216" i="18" s="1"/>
  <c r="AM46" i="27" s="1"/>
  <c r="AK46" i="19" l="1"/>
  <c r="AN333" i="18"/>
  <c r="AN228" i="18"/>
  <c r="AN249" i="18" s="1"/>
  <c r="AM16" i="19"/>
  <c r="AO332" i="18"/>
  <c r="AO333" i="18" s="1"/>
  <c r="AO322" i="18"/>
  <c r="AN323" i="18"/>
  <c r="AQ317" i="18"/>
  <c r="AQ327" i="18"/>
  <c r="AP319" i="18"/>
  <c r="AP329" i="18"/>
  <c r="AV320" i="18"/>
  <c r="AV330" i="18"/>
  <c r="AQ328" i="18"/>
  <c r="AQ318" i="18"/>
  <c r="AS331" i="18"/>
  <c r="AS321" i="18"/>
  <c r="AO216" i="18" l="1"/>
  <c r="AW320" i="18"/>
  <c r="AW330" i="18"/>
  <c r="AT321" i="18"/>
  <c r="AT331" i="18"/>
  <c r="AR318" i="18"/>
  <c r="AR328" i="18"/>
  <c r="AR317" i="18"/>
  <c r="AR327" i="18"/>
  <c r="AP322" i="18"/>
  <c r="AP332" i="18"/>
  <c r="AP333" i="18" s="1"/>
  <c r="AM46" i="19"/>
  <c r="AQ329" i="18"/>
  <c r="AQ319" i="18"/>
  <c r="AO323" i="18"/>
  <c r="AO228" i="18" l="1"/>
  <c r="AO249" i="18" s="1"/>
  <c r="AN46" i="27"/>
  <c r="AN16" i="19"/>
  <c r="AN46" i="19" s="1"/>
  <c r="AQ332" i="18"/>
  <c r="AQ333" i="18" s="1"/>
  <c r="AQ322" i="18"/>
  <c r="AS327" i="18"/>
  <c r="AS317" i="18"/>
  <c r="AP216" i="18"/>
  <c r="AO46" i="27" s="1"/>
  <c r="AP323" i="18"/>
  <c r="AU321" i="18"/>
  <c r="AU331" i="18"/>
  <c r="AS328" i="18"/>
  <c r="AS318" i="18"/>
  <c r="AR319" i="18"/>
  <c r="AR329" i="18"/>
  <c r="AX320" i="18"/>
  <c r="AX330" i="18"/>
  <c r="AR332" i="18" l="1"/>
  <c r="AR322" i="18"/>
  <c r="AQ216" i="18"/>
  <c r="AP46" i="27" s="1"/>
  <c r="AV331" i="18"/>
  <c r="AV321" i="18"/>
  <c r="AY330" i="18"/>
  <c r="AY320" i="18"/>
  <c r="AO16" i="19"/>
  <c r="AO46" i="19" s="1"/>
  <c r="AP228" i="18"/>
  <c r="AP249" i="18" s="1"/>
  <c r="AT317" i="18"/>
  <c r="AT327" i="18"/>
  <c r="AQ323" i="18"/>
  <c r="AS329" i="18"/>
  <c r="AS319" i="18"/>
  <c r="AT318" i="18"/>
  <c r="AT328" i="18"/>
  <c r="AZ330" i="18" l="1"/>
  <c r="AZ320" i="18"/>
  <c r="AU317" i="18"/>
  <c r="AU327" i="18"/>
  <c r="AP16" i="19"/>
  <c r="AP46" i="19" s="1"/>
  <c r="AQ228" i="18"/>
  <c r="AQ249" i="18" s="1"/>
  <c r="AT319" i="18"/>
  <c r="AT329" i="18"/>
  <c r="AS332" i="18"/>
  <c r="AS333" i="18" s="1"/>
  <c r="AS322" i="18"/>
  <c r="AS323" i="18" s="1"/>
  <c r="AR323" i="18"/>
  <c r="AR333" i="18"/>
  <c r="AR216" i="18"/>
  <c r="AQ46" i="27" s="1"/>
  <c r="AW321" i="18"/>
  <c r="AW331" i="18"/>
  <c r="AU328" i="18"/>
  <c r="AU318" i="18"/>
  <c r="AS216" i="18" l="1"/>
  <c r="AR46" i="27" s="1"/>
  <c r="AV318" i="18"/>
  <c r="AV328" i="18"/>
  <c r="AV317" i="18"/>
  <c r="AV327" i="18"/>
  <c r="BA330" i="18"/>
  <c r="BA320" i="18"/>
  <c r="AX331" i="18"/>
  <c r="AX321" i="18"/>
  <c r="AU329" i="18"/>
  <c r="AU319" i="18"/>
  <c r="AR228" i="18"/>
  <c r="AR249" i="18" s="1"/>
  <c r="AQ16" i="19"/>
  <c r="AQ46" i="19" s="1"/>
  <c r="AT322" i="18"/>
  <c r="AT332" i="18"/>
  <c r="AT333" i="18" s="1"/>
  <c r="AR16" i="19" l="1"/>
  <c r="AR46" i="19" s="1"/>
  <c r="AS228" i="18"/>
  <c r="AS249" i="18" s="1"/>
  <c r="AW327" i="18"/>
  <c r="AW317" i="18"/>
  <c r="AU332" i="18"/>
  <c r="AU216" i="18" s="1"/>
  <c r="AT46" i="27" s="1"/>
  <c r="AU322" i="18"/>
  <c r="AY331" i="18"/>
  <c r="AY321" i="18"/>
  <c r="AT323" i="18"/>
  <c r="AT216" i="18"/>
  <c r="AS46" i="27" s="1"/>
  <c r="AV319" i="18"/>
  <c r="AV329" i="18"/>
  <c r="AW318" i="18"/>
  <c r="AW328" i="18"/>
  <c r="BB330" i="18"/>
  <c r="BB320" i="18"/>
  <c r="AU228" i="18" l="1"/>
  <c r="AU249" i="18" s="1"/>
  <c r="AT16" i="19"/>
  <c r="AT46" i="19" s="1"/>
  <c r="AW319" i="18"/>
  <c r="AW329" i="18"/>
  <c r="AV332" i="18"/>
  <c r="AV216" i="18" s="1"/>
  <c r="AU46" i="27" s="1"/>
  <c r="AV322" i="18"/>
  <c r="AV323" i="18" s="1"/>
  <c r="AU333" i="18"/>
  <c r="AX327" i="18"/>
  <c r="AX317" i="18"/>
  <c r="AT228" i="18"/>
  <c r="AS16" i="19"/>
  <c r="BC320" i="18"/>
  <c r="BC330" i="18"/>
  <c r="AU323" i="18"/>
  <c r="AZ321" i="18"/>
  <c r="AZ331" i="18"/>
  <c r="AX328" i="18"/>
  <c r="AX318" i="18"/>
  <c r="AT249" i="18" l="1"/>
  <c r="BA331" i="18"/>
  <c r="BA321" i="18"/>
  <c r="AS46" i="19"/>
  <c r="AX319" i="18"/>
  <c r="AX329" i="18"/>
  <c r="AY318" i="18"/>
  <c r="AY328" i="18"/>
  <c r="AV333" i="18"/>
  <c r="AW322" i="18"/>
  <c r="AW332" i="18"/>
  <c r="AW216" i="18" s="1"/>
  <c r="AV46" i="27" s="1"/>
  <c r="AV228" i="18"/>
  <c r="AV249" i="18" s="1"/>
  <c r="AU16" i="19"/>
  <c r="AU46" i="19" s="1"/>
  <c r="BD320" i="18"/>
  <c r="BD330" i="18"/>
  <c r="AY317" i="18"/>
  <c r="AY327" i="18"/>
  <c r="BE330" i="18" l="1"/>
  <c r="BE320" i="18"/>
  <c r="AV16" i="19"/>
  <c r="AW228" i="18"/>
  <c r="AW249" i="18" s="1"/>
  <c r="AX322" i="18"/>
  <c r="AX332" i="18"/>
  <c r="AX333" i="18" s="1"/>
  <c r="AZ328" i="18"/>
  <c r="AZ318" i="18"/>
  <c r="AW323" i="18"/>
  <c r="AW333" i="18"/>
  <c r="AZ327" i="18"/>
  <c r="AZ317" i="18"/>
  <c r="AY319" i="18"/>
  <c r="AY329" i="18"/>
  <c r="BB321" i="18"/>
  <c r="BB331" i="18"/>
  <c r="AV46" i="19" l="1"/>
  <c r="BA327" i="18"/>
  <c r="BA317" i="18"/>
  <c r="BA318" i="18"/>
  <c r="BA328" i="18"/>
  <c r="BC331" i="18"/>
  <c r="BC321" i="18"/>
  <c r="BF330" i="18"/>
  <c r="BF320" i="18"/>
  <c r="AZ319" i="18"/>
  <c r="AZ329" i="18"/>
  <c r="AY332" i="18"/>
  <c r="AY333" i="18" s="1"/>
  <c r="AY322" i="18"/>
  <c r="AY323" i="18" s="1"/>
  <c r="AX323" i="18"/>
  <c r="AX216" i="18"/>
  <c r="AW46" i="27" s="1"/>
  <c r="AY216" i="18" l="1"/>
  <c r="AX46" i="27" s="1"/>
  <c r="BB328" i="18"/>
  <c r="BB318" i="18"/>
  <c r="AX228" i="18"/>
  <c r="AW16" i="19"/>
  <c r="BD331" i="18"/>
  <c r="BD321" i="18"/>
  <c r="BA329" i="18"/>
  <c r="BA319" i="18"/>
  <c r="BG320" i="18"/>
  <c r="BG330" i="18"/>
  <c r="BB327" i="18"/>
  <c r="BB317" i="18"/>
  <c r="AZ322" i="18"/>
  <c r="AZ323" i="18" s="1"/>
  <c r="AZ332" i="18"/>
  <c r="AZ216" i="18" s="1"/>
  <c r="AY46" i="27" s="1"/>
  <c r="AY228" i="18" l="1"/>
  <c r="AY249" i="18" s="1"/>
  <c r="AX16" i="19"/>
  <c r="AX46" i="19" s="1"/>
  <c r="AX249" i="18"/>
  <c r="AY16" i="19"/>
  <c r="AY46" i="19" s="1"/>
  <c r="AZ228" i="18"/>
  <c r="AZ249" i="18" s="1"/>
  <c r="BE321" i="18"/>
  <c r="BE331" i="18"/>
  <c r="BH330" i="18"/>
  <c r="BH320" i="18"/>
  <c r="BC327" i="18"/>
  <c r="BC317" i="18"/>
  <c r="AZ333" i="18"/>
  <c r="AW46" i="19"/>
  <c r="BA322" i="18"/>
  <c r="BA323" i="18" s="1"/>
  <c r="BA332" i="18"/>
  <c r="BA333" i="18" s="1"/>
  <c r="BC328" i="18"/>
  <c r="BC318" i="18"/>
  <c r="BB329" i="18"/>
  <c r="BB319" i="18"/>
  <c r="BD317" i="18" l="1"/>
  <c r="BD327" i="18"/>
  <c r="BD328" i="18"/>
  <c r="BD318" i="18"/>
  <c r="BA216" i="18"/>
  <c r="AZ46" i="27" s="1"/>
  <c r="BF331" i="18"/>
  <c r="BF321" i="18"/>
  <c r="BI320" i="18"/>
  <c r="BI330" i="18"/>
  <c r="BB322" i="18"/>
  <c r="BB332" i="18"/>
  <c r="BC319" i="18"/>
  <c r="BC329" i="18"/>
  <c r="BC322" i="18" l="1"/>
  <c r="BC332" i="18"/>
  <c r="BC216" i="18" s="1"/>
  <c r="BB46" i="27" s="1"/>
  <c r="BG331" i="18"/>
  <c r="BG321" i="18"/>
  <c r="BB323" i="18"/>
  <c r="BB333" i="18"/>
  <c r="BB216" i="18"/>
  <c r="BA46" i="27" s="1"/>
  <c r="AZ16" i="19"/>
  <c r="BA228" i="18"/>
  <c r="BE317" i="18"/>
  <c r="BE327" i="18"/>
  <c r="BJ330" i="18"/>
  <c r="BJ320" i="18"/>
  <c r="BE328" i="18"/>
  <c r="BE318" i="18"/>
  <c r="BD319" i="18"/>
  <c r="BD329" i="18"/>
  <c r="BA249" i="18" l="1"/>
  <c r="BK330" i="18"/>
  <c r="BK320" i="18"/>
  <c r="BF317" i="18"/>
  <c r="BF327" i="18"/>
  <c r="BA16" i="19"/>
  <c r="BA46" i="19" s="1"/>
  <c r="BB228" i="18"/>
  <c r="BB249" i="18" s="1"/>
  <c r="BH321" i="18"/>
  <c r="BH331" i="18"/>
  <c r="BD332" i="18"/>
  <c r="BD333" i="18" s="1"/>
  <c r="BD322" i="18"/>
  <c r="BE319" i="18"/>
  <c r="BE329" i="18"/>
  <c r="AZ46" i="19"/>
  <c r="BC323" i="18"/>
  <c r="BF318" i="18"/>
  <c r="BF328" i="18"/>
  <c r="BC228" i="18"/>
  <c r="BC249" i="18" s="1"/>
  <c r="BB16" i="19"/>
  <c r="BB46" i="19" s="1"/>
  <c r="BC333" i="18"/>
  <c r="BF329" i="18" l="1"/>
  <c r="BF319" i="18"/>
  <c r="BG328" i="18"/>
  <c r="BG318" i="18"/>
  <c r="BE332" i="18"/>
  <c r="BE333" i="18" s="1"/>
  <c r="BE322" i="18"/>
  <c r="BL330" i="18"/>
  <c r="BL320" i="18"/>
  <c r="BD216" i="18"/>
  <c r="BC46" i="27" s="1"/>
  <c r="BG317" i="18"/>
  <c r="BG327" i="18"/>
  <c r="BD323" i="18"/>
  <c r="BI321" i="18"/>
  <c r="BI331" i="18"/>
  <c r="BM320" i="18" l="1"/>
  <c r="BM330" i="18"/>
  <c r="BF332" i="18"/>
  <c r="BF216" i="18" s="1"/>
  <c r="BE46" i="27" s="1"/>
  <c r="BF322" i="18"/>
  <c r="BE323" i="18"/>
  <c r="BH318" i="18"/>
  <c r="BH328" i="18"/>
  <c r="BH317" i="18"/>
  <c r="BH327" i="18"/>
  <c r="BC16" i="19"/>
  <c r="BC46" i="19" s="1"/>
  <c r="BD228" i="18"/>
  <c r="BD249" i="18" s="1"/>
  <c r="BJ331" i="18"/>
  <c r="BJ321" i="18"/>
  <c r="BG319" i="18"/>
  <c r="BG329" i="18"/>
  <c r="BE216" i="18"/>
  <c r="BD46" i="27" s="1"/>
  <c r="BF333" i="18" l="1"/>
  <c r="BN330" i="18"/>
  <c r="BN320" i="18"/>
  <c r="BI318" i="18"/>
  <c r="BI328" i="18"/>
  <c r="BG332" i="18"/>
  <c r="BG216" i="18" s="1"/>
  <c r="BF46" i="27" s="1"/>
  <c r="BG322" i="18"/>
  <c r="BF323" i="18"/>
  <c r="BK331" i="18"/>
  <c r="BK321" i="18"/>
  <c r="BD16" i="19"/>
  <c r="BE228" i="18"/>
  <c r="BI317" i="18"/>
  <c r="BI327" i="18"/>
  <c r="BH329" i="18"/>
  <c r="BH319" i="18"/>
  <c r="BF228" i="18"/>
  <c r="BF249" i="18" s="1"/>
  <c r="BE16" i="19"/>
  <c r="BE46" i="19" s="1"/>
  <c r="BE249" i="18" l="1"/>
  <c r="BG333" i="18"/>
  <c r="BL321" i="18"/>
  <c r="BL331" i="18"/>
  <c r="BI329" i="18"/>
  <c r="BI319" i="18"/>
  <c r="BJ318" i="18"/>
  <c r="BJ328" i="18"/>
  <c r="BH332" i="18"/>
  <c r="BH333" i="18" s="1"/>
  <c r="BH322" i="18"/>
  <c r="BG323" i="18"/>
  <c r="BJ327" i="18"/>
  <c r="BJ317" i="18"/>
  <c r="BD46" i="19"/>
  <c r="BO320" i="18"/>
  <c r="BO330" i="18"/>
  <c r="BG228" i="18"/>
  <c r="BG249" i="18" s="1"/>
  <c r="BF16" i="19"/>
  <c r="BF46" i="19" s="1"/>
  <c r="BI322" i="18" l="1"/>
  <c r="BI332" i="18"/>
  <c r="BI216" i="18" s="1"/>
  <c r="BH46" i="27" s="1"/>
  <c r="BH323" i="18"/>
  <c r="BK328" i="18"/>
  <c r="BK318" i="18"/>
  <c r="BJ319" i="18"/>
  <c r="BJ329" i="18"/>
  <c r="BK317" i="18"/>
  <c r="BK327" i="18"/>
  <c r="BH216" i="18"/>
  <c r="BG46" i="27" s="1"/>
  <c r="BP330" i="18"/>
  <c r="BP320" i="18"/>
  <c r="BM331" i="18"/>
  <c r="BM321" i="18"/>
  <c r="BQ330" i="18" l="1"/>
  <c r="BQ320" i="18"/>
  <c r="BL328" i="18"/>
  <c r="BL318" i="18"/>
  <c r="BJ322" i="18"/>
  <c r="BJ332" i="18"/>
  <c r="BJ216" i="18" s="1"/>
  <c r="BI46" i="27" s="1"/>
  <c r="BI323" i="18"/>
  <c r="BN331" i="18"/>
  <c r="BN321" i="18"/>
  <c r="BI333" i="18"/>
  <c r="BG16" i="19"/>
  <c r="BH228" i="18"/>
  <c r="BH16" i="19"/>
  <c r="BH46" i="19" s="1"/>
  <c r="BI228" i="18"/>
  <c r="BI249" i="18" s="1"/>
  <c r="BK319" i="18"/>
  <c r="BK329" i="18"/>
  <c r="BL327" i="18"/>
  <c r="BL317" i="18"/>
  <c r="BH249" i="18" l="1"/>
  <c r="BJ333" i="18"/>
  <c r="BJ228" i="18"/>
  <c r="BJ249" i="18" s="1"/>
  <c r="BI16" i="19"/>
  <c r="BI46" i="19" s="1"/>
  <c r="BK322" i="18"/>
  <c r="BK323" i="18" s="1"/>
  <c r="BK332" i="18"/>
  <c r="BK333" i="18" s="1"/>
  <c r="BO321" i="18"/>
  <c r="BO331" i="18"/>
  <c r="BM318" i="18"/>
  <c r="BM328" i="18"/>
  <c r="BM327" i="18"/>
  <c r="BM317" i="18"/>
  <c r="BR330" i="18"/>
  <c r="BR320" i="18"/>
  <c r="BJ323" i="18"/>
  <c r="BG46" i="19"/>
  <c r="BL329" i="18"/>
  <c r="BL319" i="18"/>
  <c r="BS330" i="18" l="1"/>
  <c r="BS320" i="18"/>
  <c r="BK216" i="18"/>
  <c r="BJ46" i="27" s="1"/>
  <c r="BM329" i="18"/>
  <c r="BM319" i="18"/>
  <c r="BN318" i="18"/>
  <c r="BN328" i="18"/>
  <c r="BN317" i="18"/>
  <c r="BN327" i="18"/>
  <c r="BL322" i="18"/>
  <c r="BL323" i="18" s="1"/>
  <c r="BL332" i="18"/>
  <c r="BP331" i="18"/>
  <c r="BP321" i="18"/>
  <c r="BN319" i="18" l="1"/>
  <c r="BN329" i="18"/>
  <c r="BT320" i="18"/>
  <c r="BT330" i="18"/>
  <c r="BO318" i="18"/>
  <c r="BO328" i="18"/>
  <c r="BK228" i="18"/>
  <c r="BJ16" i="19"/>
  <c r="BQ331" i="18"/>
  <c r="BQ321" i="18"/>
  <c r="BL333" i="18"/>
  <c r="BL216" i="18"/>
  <c r="BK46" i="27" s="1"/>
  <c r="BM322" i="18"/>
  <c r="BM323" i="18" s="1"/>
  <c r="BM332" i="18"/>
  <c r="BM216" i="18" s="1"/>
  <c r="BL46" i="27" s="1"/>
  <c r="BO327" i="18"/>
  <c r="BO317" i="18"/>
  <c r="BK249" i="18" l="1"/>
  <c r="BM333" i="18"/>
  <c r="BP327" i="18"/>
  <c r="BP317" i="18"/>
  <c r="BM228" i="18"/>
  <c r="BM249" i="18" s="1"/>
  <c r="BL16" i="19"/>
  <c r="BL46" i="19" s="1"/>
  <c r="BP328" i="18"/>
  <c r="BP318" i="18"/>
  <c r="BJ46" i="19"/>
  <c r="BL228" i="18"/>
  <c r="BL249" i="18" s="1"/>
  <c r="BK16" i="19"/>
  <c r="BK46" i="19" s="1"/>
  <c r="BN332" i="18"/>
  <c r="BN333" i="18" s="1"/>
  <c r="BN322" i="18"/>
  <c r="BO329" i="18"/>
  <c r="BO319" i="18"/>
  <c r="BU320" i="18"/>
  <c r="BU330" i="18"/>
  <c r="BR321" i="18"/>
  <c r="BR331" i="18"/>
  <c r="BN216" i="18" l="1"/>
  <c r="BQ328" i="18"/>
  <c r="BQ318" i="18"/>
  <c r="BO322" i="18"/>
  <c r="BO323" i="18" s="1"/>
  <c r="BO332" i="18"/>
  <c r="BO216" i="18" s="1"/>
  <c r="BN46" i="27" s="1"/>
  <c r="BV330" i="18"/>
  <c r="BV320" i="18"/>
  <c r="BP319" i="18"/>
  <c r="BP329" i="18"/>
  <c r="BQ327" i="18"/>
  <c r="BQ317" i="18"/>
  <c r="BS321" i="18"/>
  <c r="BS331" i="18"/>
  <c r="BN323" i="18"/>
  <c r="BN228" i="18" l="1"/>
  <c r="BN249" i="18" s="1"/>
  <c r="BM46" i="27"/>
  <c r="BM16" i="19"/>
  <c r="BM46" i="19" s="1"/>
  <c r="BO333" i="18"/>
  <c r="BR328" i="18"/>
  <c r="BR318" i="18"/>
  <c r="BR327" i="18"/>
  <c r="BR317" i="18"/>
  <c r="BP332" i="18"/>
  <c r="BP216" i="18" s="1"/>
  <c r="BO46" i="27" s="1"/>
  <c r="BP322" i="18"/>
  <c r="BP323" i="18" s="1"/>
  <c r="BN16" i="19"/>
  <c r="BO228" i="18"/>
  <c r="BO249" i="18" s="1"/>
  <c r="BW330" i="18"/>
  <c r="BW320" i="18"/>
  <c r="BQ329" i="18"/>
  <c r="BQ319" i="18"/>
  <c r="BT321" i="18"/>
  <c r="BT331" i="18"/>
  <c r="BO16" i="19" l="1"/>
  <c r="BO46" i="19" s="1"/>
  <c r="BP228" i="18"/>
  <c r="BP249" i="18" s="1"/>
  <c r="BS327" i="18"/>
  <c r="BS317" i="18"/>
  <c r="BP333" i="18"/>
  <c r="BS328" i="18"/>
  <c r="BS318" i="18"/>
  <c r="BU321" i="18"/>
  <c r="BU331" i="18"/>
  <c r="BX320" i="18"/>
  <c r="BX330" i="18"/>
  <c r="BN46" i="19"/>
  <c r="BR319" i="18"/>
  <c r="BR329" i="18"/>
  <c r="BQ322" i="18"/>
  <c r="BQ323" i="18" s="1"/>
  <c r="BQ332" i="18"/>
  <c r="BQ333" i="18" s="1"/>
  <c r="L15" i="20" l="1"/>
  <c r="BS319" i="18"/>
  <c r="BS329" i="18"/>
  <c r="BR322" i="18"/>
  <c r="BR323" i="18" s="1"/>
  <c r="BR332" i="18"/>
  <c r="BV331" i="18"/>
  <c r="BV321" i="18"/>
  <c r="BY320" i="18"/>
  <c r="BY330" i="18"/>
  <c r="BT317" i="18"/>
  <c r="BT327" i="18"/>
  <c r="BT318" i="18"/>
  <c r="BT328" i="18"/>
  <c r="BW331" i="18" l="1"/>
  <c r="BW321" i="18"/>
  <c r="BR333" i="18"/>
  <c r="BZ330" i="18"/>
  <c r="BZ320" i="18"/>
  <c r="BT329" i="18"/>
  <c r="BT319" i="18"/>
  <c r="BU328" i="18"/>
  <c r="BU318" i="18"/>
  <c r="BU327" i="18"/>
  <c r="BU317" i="18"/>
  <c r="BS322" i="18"/>
  <c r="BS323" i="18" s="1"/>
  <c r="BS332" i="18"/>
  <c r="BS333" i="18" s="1"/>
  <c r="BU319" i="18" l="1"/>
  <c r="BU329" i="18"/>
  <c r="CA320" i="18"/>
  <c r="CA330" i="18"/>
  <c r="BT322" i="18"/>
  <c r="BT323" i="18" s="1"/>
  <c r="BT332" i="18"/>
  <c r="BT333" i="18" s="1"/>
  <c r="BV317" i="18"/>
  <c r="BV327" i="18"/>
  <c r="BV318" i="18"/>
  <c r="BV328" i="18"/>
  <c r="BX331" i="18"/>
  <c r="BX321" i="18"/>
  <c r="BW318" i="18" l="1"/>
  <c r="BW328" i="18"/>
  <c r="BY321" i="18"/>
  <c r="BY331" i="18"/>
  <c r="CB330" i="18"/>
  <c r="CB320" i="18"/>
  <c r="BW317" i="18"/>
  <c r="BW327" i="18"/>
  <c r="BV319" i="18"/>
  <c r="BV329" i="18"/>
  <c r="BU332" i="18"/>
  <c r="BU333" i="18" s="1"/>
  <c r="BU322" i="18"/>
  <c r="BU323" i="18" s="1"/>
  <c r="BZ331" i="18" l="1"/>
  <c r="BZ321" i="18"/>
  <c r="BX328" i="18"/>
  <c r="BX318" i="18"/>
  <c r="BX317" i="18"/>
  <c r="BX327" i="18"/>
  <c r="BW329" i="18"/>
  <c r="BW319" i="18"/>
  <c r="BV322" i="18"/>
  <c r="BV332" i="18"/>
  <c r="BV333" i="18" s="1"/>
  <c r="CC320" i="18"/>
  <c r="CC330" i="18"/>
  <c r="BX329" i="18" l="1"/>
  <c r="BX319" i="18"/>
  <c r="BW332" i="18"/>
  <c r="BW333" i="18" s="1"/>
  <c r="BW322" i="18"/>
  <c r="BW323" i="18" s="1"/>
  <c r="BV323" i="18"/>
  <c r="BY328" i="18"/>
  <c r="BY318" i="18"/>
  <c r="CA331" i="18"/>
  <c r="CA321" i="18"/>
  <c r="BY327" i="18"/>
  <c r="BY317" i="18"/>
  <c r="CD320" i="18"/>
  <c r="CD330" i="18"/>
  <c r="CB331" i="18" l="1"/>
  <c r="CB321" i="18"/>
  <c r="BZ318" i="18"/>
  <c r="BZ328" i="18"/>
  <c r="BX332" i="18"/>
  <c r="BX333" i="18" s="1"/>
  <c r="BX322" i="18"/>
  <c r="BX323" i="18" s="1"/>
  <c r="CE330" i="18"/>
  <c r="CE320" i="18"/>
  <c r="BY329" i="18"/>
  <c r="BY319" i="18"/>
  <c r="BZ317" i="18"/>
  <c r="BZ327" i="18"/>
  <c r="CA328" i="18" l="1"/>
  <c r="CA318" i="18"/>
  <c r="CF320" i="18"/>
  <c r="CF330" i="18"/>
  <c r="CC331" i="18"/>
  <c r="CC321" i="18"/>
  <c r="BY332" i="18"/>
  <c r="BY333" i="18" s="1"/>
  <c r="BY322" i="18"/>
  <c r="BY323" i="18" s="1"/>
  <c r="BZ329" i="18"/>
  <c r="BZ319" i="18"/>
  <c r="CA327" i="18"/>
  <c r="CA317" i="18"/>
  <c r="CB317" i="18" l="1"/>
  <c r="CB327" i="18"/>
  <c r="CG330" i="18"/>
  <c r="CG320" i="18"/>
  <c r="CB328" i="18"/>
  <c r="CB318" i="18"/>
  <c r="CA319" i="18"/>
  <c r="CA329" i="18"/>
  <c r="CD321" i="18"/>
  <c r="CD331" i="18"/>
  <c r="BZ322" i="18"/>
  <c r="BZ332" i="18"/>
  <c r="BZ333" i="18" s="1"/>
  <c r="CC327" i="18" l="1"/>
  <c r="CC317" i="18"/>
  <c r="CB319" i="18"/>
  <c r="CB329" i="18"/>
  <c r="CC318" i="18"/>
  <c r="CC328" i="18"/>
  <c r="CH320" i="18"/>
  <c r="CH330" i="18"/>
  <c r="CA332" i="18"/>
  <c r="CA333" i="18" s="1"/>
  <c r="CA322" i="18"/>
  <c r="CE331" i="18"/>
  <c r="CE321" i="18"/>
  <c r="BZ323" i="18"/>
  <c r="CF331" i="18" l="1"/>
  <c r="CF321" i="18"/>
  <c r="CB322" i="18"/>
  <c r="CB332" i="18"/>
  <c r="CA323" i="18"/>
  <c r="CC319" i="18"/>
  <c r="CC329" i="18"/>
  <c r="CD317" i="18"/>
  <c r="CD327" i="18"/>
  <c r="CD318" i="18"/>
  <c r="CD328" i="18"/>
  <c r="CI320" i="18"/>
  <c r="CI330" i="18"/>
  <c r="CJ330" i="18" l="1"/>
  <c r="CJ320" i="18"/>
  <c r="CE327" i="18"/>
  <c r="CE317" i="18"/>
  <c r="CD329" i="18"/>
  <c r="CD319" i="18"/>
  <c r="CB333" i="18"/>
  <c r="CE318" i="18"/>
  <c r="CE328" i="18"/>
  <c r="CG331" i="18"/>
  <c r="CG321" i="18"/>
  <c r="CC322" i="18"/>
  <c r="CC332" i="18"/>
  <c r="CC333" i="18" s="1"/>
  <c r="CB323" i="18"/>
  <c r="CE329" i="18" l="1"/>
  <c r="CE319" i="18"/>
  <c r="CF317" i="18"/>
  <c r="CF327" i="18"/>
  <c r="CD332" i="18"/>
  <c r="CD333" i="18" s="1"/>
  <c r="CD322" i="18"/>
  <c r="CC323" i="18"/>
  <c r="CH331" i="18"/>
  <c r="CH321" i="18"/>
  <c r="CK320" i="18"/>
  <c r="CK330" i="18"/>
  <c r="CF328" i="18"/>
  <c r="CF318" i="18"/>
  <c r="CE332" i="18" l="1"/>
  <c r="CE333" i="18" s="1"/>
  <c r="CE322" i="18"/>
  <c r="CE323" i="18" s="1"/>
  <c r="CG318" i="18"/>
  <c r="CG328" i="18"/>
  <c r="CD323" i="18"/>
  <c r="CL330" i="18"/>
  <c r="CL320" i="18"/>
  <c r="CF329" i="18"/>
  <c r="CF319" i="18"/>
  <c r="CG327" i="18"/>
  <c r="CG317" i="18"/>
  <c r="CI321" i="18"/>
  <c r="CI331" i="18"/>
  <c r="CM330" i="18" l="1"/>
  <c r="CM320" i="18"/>
  <c r="CH328" i="18"/>
  <c r="CH318" i="18"/>
  <c r="CJ321" i="18"/>
  <c r="CJ331" i="18"/>
  <c r="CH317" i="18"/>
  <c r="CH327" i="18"/>
  <c r="CG329" i="18"/>
  <c r="CG319" i="18"/>
  <c r="CF322" i="18"/>
  <c r="CF332" i="18"/>
  <c r="CF333" i="18" s="1"/>
  <c r="CK321" i="18" l="1"/>
  <c r="CK331" i="18"/>
  <c r="CI317" i="18"/>
  <c r="CI327" i="18"/>
  <c r="CN320" i="18"/>
  <c r="CN330" i="18"/>
  <c r="CI318" i="18"/>
  <c r="CI328" i="18"/>
  <c r="CG332" i="18"/>
  <c r="CG333" i="18" s="1"/>
  <c r="CG322" i="18"/>
  <c r="CG323" i="18" s="1"/>
  <c r="CF323" i="18"/>
  <c r="CH329" i="18"/>
  <c r="CH319" i="18"/>
  <c r="CJ328" i="18" l="1"/>
  <c r="CJ318" i="18"/>
  <c r="CO320" i="18"/>
  <c r="CO330" i="18"/>
  <c r="CJ327" i="18"/>
  <c r="CJ317" i="18"/>
  <c r="CL321" i="18"/>
  <c r="CL331" i="18"/>
  <c r="CI319" i="18"/>
  <c r="CI329" i="18"/>
  <c r="CH322" i="18"/>
  <c r="CH323" i="18" s="1"/>
  <c r="CH332" i="18"/>
  <c r="CH333" i="18" s="1"/>
  <c r="CM321" i="18" l="1"/>
  <c r="CM331" i="18"/>
  <c r="CK317" i="18"/>
  <c r="CK327" i="18"/>
  <c r="CP330" i="18"/>
  <c r="CP320" i="18"/>
  <c r="CK318" i="18"/>
  <c r="CK328" i="18"/>
  <c r="CJ329" i="18"/>
  <c r="CJ319" i="18"/>
  <c r="CI322" i="18"/>
  <c r="CI332" i="18"/>
  <c r="CI333" i="18" s="1"/>
  <c r="CJ332" i="18" l="1"/>
  <c r="CJ333" i="18" s="1"/>
  <c r="CJ322" i="18"/>
  <c r="CJ323" i="18" s="1"/>
  <c r="CL327" i="18"/>
  <c r="CL317" i="18"/>
  <c r="CK329" i="18"/>
  <c r="CK319" i="18"/>
  <c r="CQ320" i="18"/>
  <c r="CQ330" i="18"/>
  <c r="CI323" i="18"/>
  <c r="CN331" i="18"/>
  <c r="CN321" i="18"/>
  <c r="CL318" i="18"/>
  <c r="CL328" i="18"/>
  <c r="CR330" i="18" l="1"/>
  <c r="CR320" i="18"/>
  <c r="CL319" i="18"/>
  <c r="CL329" i="18"/>
  <c r="CM318" i="18"/>
  <c r="CM328" i="18"/>
  <c r="CO321" i="18"/>
  <c r="CO331" i="18"/>
  <c r="CM317" i="18"/>
  <c r="CM327" i="18"/>
  <c r="CK322" i="18"/>
  <c r="CK332" i="18"/>
  <c r="CK333" i="18" s="1"/>
  <c r="CN328" i="18" l="1"/>
  <c r="CN318" i="18"/>
  <c r="CS330" i="18"/>
  <c r="CS320" i="18"/>
  <c r="CP321" i="18"/>
  <c r="CP331" i="18"/>
  <c r="CL322" i="18"/>
  <c r="CL323" i="18" s="1"/>
  <c r="CL332" i="18"/>
  <c r="CL333" i="18" s="1"/>
  <c r="CK323" i="18"/>
  <c r="CN317" i="18"/>
  <c r="CN327" i="18"/>
  <c r="CM329" i="18"/>
  <c r="CM319" i="18"/>
  <c r="CN329" i="18" l="1"/>
  <c r="CN319" i="18"/>
  <c r="CO327" i="18"/>
  <c r="CO317" i="18"/>
  <c r="CM332" i="18"/>
  <c r="CM333" i="18" s="1"/>
  <c r="CM322" i="18"/>
  <c r="CQ321" i="18"/>
  <c r="CQ331" i="18"/>
  <c r="CT320" i="18"/>
  <c r="CT330" i="18"/>
  <c r="CO328" i="18"/>
  <c r="CO318" i="18"/>
  <c r="CN332" i="18" l="1"/>
  <c r="CN333" i="18" s="1"/>
  <c r="CN322" i="18"/>
  <c r="CN323" i="18" s="1"/>
  <c r="CP328" i="18"/>
  <c r="CP318" i="18"/>
  <c r="CP317" i="18"/>
  <c r="CP327" i="18"/>
  <c r="CU330" i="18"/>
  <c r="CU320" i="18"/>
  <c r="CR331" i="18"/>
  <c r="CR321" i="18"/>
  <c r="CO319" i="18"/>
  <c r="CO329" i="18"/>
  <c r="CM323" i="18"/>
  <c r="CP329" i="18" l="1"/>
  <c r="CP319" i="18"/>
  <c r="CQ317" i="18"/>
  <c r="CQ327" i="18"/>
  <c r="CS321" i="18"/>
  <c r="CS331" i="18"/>
  <c r="CV330" i="18"/>
  <c r="CV320" i="18"/>
  <c r="CQ318" i="18"/>
  <c r="CQ328" i="18"/>
  <c r="CO322" i="18"/>
  <c r="CO332" i="18"/>
  <c r="CR327" i="18" l="1"/>
  <c r="CR317" i="18"/>
  <c r="CP332" i="18"/>
  <c r="CP333" i="18" s="1"/>
  <c r="CP322" i="18"/>
  <c r="CT331" i="18"/>
  <c r="CT321" i="18"/>
  <c r="CR328" i="18"/>
  <c r="CR318" i="18"/>
  <c r="CO333" i="18"/>
  <c r="CQ329" i="18"/>
  <c r="CQ319" i="18"/>
  <c r="CW330" i="18"/>
  <c r="CW320" i="18"/>
  <c r="CO323" i="18"/>
  <c r="CQ322" i="18" l="1"/>
  <c r="CQ332" i="18"/>
  <c r="CQ333" i="18" s="1"/>
  <c r="CS318" i="18"/>
  <c r="CS328" i="18"/>
  <c r="CP323" i="18"/>
  <c r="CU321" i="18"/>
  <c r="CU331" i="18"/>
  <c r="CR319" i="18"/>
  <c r="CR329" i="18"/>
  <c r="CS327" i="18"/>
  <c r="CS317" i="18"/>
  <c r="CX330" i="18"/>
  <c r="CX320" i="18"/>
  <c r="CS319" i="18" l="1"/>
  <c r="CS329" i="18"/>
  <c r="CT328" i="18"/>
  <c r="CT318" i="18"/>
  <c r="CV321" i="18"/>
  <c r="CV331" i="18"/>
  <c r="CR322" i="18"/>
  <c r="CR323" i="18" s="1"/>
  <c r="CR332" i="18"/>
  <c r="CR333" i="18" s="1"/>
  <c r="CY320" i="18"/>
  <c r="CY330" i="18"/>
  <c r="CT317" i="18"/>
  <c r="CT327" i="18"/>
  <c r="CQ323" i="18"/>
  <c r="CU317" i="18" l="1"/>
  <c r="CU327" i="18"/>
  <c r="CS332" i="18"/>
  <c r="CS322" i="18"/>
  <c r="CS323" i="18" s="1"/>
  <c r="CT319" i="18"/>
  <c r="CT329" i="18"/>
  <c r="CU318" i="18"/>
  <c r="CU328" i="18"/>
  <c r="CW331" i="18"/>
  <c r="CW321" i="18"/>
  <c r="CZ320" i="18"/>
  <c r="CZ330" i="18"/>
  <c r="CS333" i="18" l="1"/>
  <c r="CT322" i="18"/>
  <c r="CT332" i="18"/>
  <c r="CT333" i="18" s="1"/>
  <c r="CX321" i="18"/>
  <c r="CX331" i="18"/>
  <c r="CV317" i="18"/>
  <c r="CV327" i="18"/>
  <c r="CV318" i="18"/>
  <c r="CV328" i="18"/>
  <c r="CU319" i="18"/>
  <c r="CU329" i="18"/>
  <c r="DA330" i="18"/>
  <c r="DA320" i="18"/>
  <c r="CU322" i="18" l="1"/>
  <c r="CU332" i="18"/>
  <c r="CU333" i="18" s="1"/>
  <c r="CW317" i="18"/>
  <c r="CW327" i="18"/>
  <c r="CV319" i="18"/>
  <c r="CV329" i="18"/>
  <c r="CW318" i="18"/>
  <c r="CW328" i="18"/>
  <c r="DB330" i="18"/>
  <c r="DB320" i="18"/>
  <c r="CY321" i="18"/>
  <c r="CY331" i="18"/>
  <c r="CT323" i="18"/>
  <c r="CW329" i="18" l="1"/>
  <c r="CW319" i="18"/>
  <c r="CX317" i="18"/>
  <c r="CX327" i="18"/>
  <c r="DC320" i="18"/>
  <c r="DC330" i="18"/>
  <c r="CX328" i="18"/>
  <c r="CX318" i="18"/>
  <c r="CV332" i="18"/>
  <c r="CV333" i="18" s="1"/>
  <c r="CV322" i="18"/>
  <c r="CZ331" i="18"/>
  <c r="CZ321" i="18"/>
  <c r="CU323" i="18"/>
  <c r="CY327" i="18" l="1"/>
  <c r="CY317" i="18"/>
  <c r="CY318" i="18"/>
  <c r="CY328" i="18"/>
  <c r="DD330" i="18"/>
  <c r="DD320" i="18"/>
  <c r="DA321" i="18"/>
  <c r="DA331" i="18"/>
  <c r="CW332" i="18"/>
  <c r="CW333" i="18" s="1"/>
  <c r="CW322" i="18"/>
  <c r="CW323" i="18" s="1"/>
  <c r="CX319" i="18"/>
  <c r="CX329" i="18"/>
  <c r="CV323" i="18"/>
  <c r="CZ318" i="18" l="1"/>
  <c r="CZ328" i="18"/>
  <c r="CY319" i="18"/>
  <c r="CY329" i="18"/>
  <c r="DE320" i="18"/>
  <c r="DE330" i="18"/>
  <c r="CX322" i="18"/>
  <c r="CX332" i="18"/>
  <c r="CX333" i="18" s="1"/>
  <c r="DB321" i="18"/>
  <c r="DB331" i="18"/>
  <c r="CZ317" i="18"/>
  <c r="CZ327" i="18"/>
  <c r="DC321" i="18" l="1"/>
  <c r="DC331" i="18"/>
  <c r="DA318" i="18"/>
  <c r="DA328" i="18"/>
  <c r="CZ319" i="18"/>
  <c r="CZ329" i="18"/>
  <c r="DA317" i="18"/>
  <c r="DA327" i="18"/>
  <c r="CY322" i="18"/>
  <c r="CY332" i="18"/>
  <c r="CY333" i="18" s="1"/>
  <c r="CX323" i="18"/>
  <c r="DF330" i="18"/>
  <c r="DF320" i="18"/>
  <c r="DB327" i="18" l="1"/>
  <c r="DB317" i="18"/>
  <c r="CZ322" i="18"/>
  <c r="CZ323" i="18" s="1"/>
  <c r="CZ332" i="18"/>
  <c r="CZ333" i="18" s="1"/>
  <c r="CY323" i="18"/>
  <c r="DG330" i="18"/>
  <c r="DG320" i="18"/>
  <c r="DB318" i="18"/>
  <c r="DB328" i="18"/>
  <c r="DD321" i="18"/>
  <c r="DD331" i="18"/>
  <c r="DA329" i="18"/>
  <c r="DA319" i="18"/>
  <c r="DA332" i="18" l="1"/>
  <c r="DA333" i="18" s="1"/>
  <c r="DA322" i="18"/>
  <c r="DB329" i="18"/>
  <c r="DB319" i="18"/>
  <c r="DE321" i="18"/>
  <c r="DE331" i="18"/>
  <c r="DC327" i="18"/>
  <c r="DC317" i="18"/>
  <c r="DC318" i="18"/>
  <c r="DC328" i="18"/>
  <c r="DH320" i="18"/>
  <c r="DH330" i="18"/>
  <c r="DF331" i="18" l="1"/>
  <c r="DF321" i="18"/>
  <c r="DI330" i="18"/>
  <c r="DI320" i="18"/>
  <c r="DC329" i="18"/>
  <c r="DC319" i="18"/>
  <c r="DB322" i="18"/>
  <c r="DB332" i="18"/>
  <c r="DB333" i="18" s="1"/>
  <c r="DA323" i="18"/>
  <c r="DD328" i="18"/>
  <c r="DD318" i="18"/>
  <c r="DD317" i="18"/>
  <c r="DD327" i="18"/>
  <c r="DC322" i="18" l="1"/>
  <c r="DC323" i="18" s="1"/>
  <c r="DC332" i="18"/>
  <c r="DB323" i="18"/>
  <c r="DJ330" i="18"/>
  <c r="DJ320" i="18"/>
  <c r="DG331" i="18"/>
  <c r="DG321" i="18"/>
  <c r="DE327" i="18"/>
  <c r="DE317" i="18"/>
  <c r="DD319" i="18"/>
  <c r="DD329" i="18"/>
  <c r="DE318" i="18"/>
  <c r="DE328" i="18"/>
  <c r="DF328" i="18" l="1"/>
  <c r="DF318" i="18"/>
  <c r="DE329" i="18"/>
  <c r="DE319" i="18"/>
  <c r="DF327" i="18"/>
  <c r="DF317" i="18"/>
  <c r="DH321" i="18"/>
  <c r="DH331" i="18"/>
  <c r="DK330" i="18"/>
  <c r="DK320" i="18"/>
  <c r="DD332" i="18"/>
  <c r="DD333" i="18" s="1"/>
  <c r="DD322" i="18"/>
  <c r="DC333" i="18"/>
  <c r="DG328" i="18" l="1"/>
  <c r="DG318" i="18"/>
  <c r="DE332" i="18"/>
  <c r="DE322" i="18"/>
  <c r="DE323" i="18" s="1"/>
  <c r="DL330" i="18"/>
  <c r="DL320" i="18"/>
  <c r="DI321" i="18"/>
  <c r="DI331" i="18"/>
  <c r="DD323" i="18"/>
  <c r="DF319" i="18"/>
  <c r="DF329" i="18"/>
  <c r="DG317" i="18"/>
  <c r="DG327" i="18"/>
  <c r="DH327" i="18" l="1"/>
  <c r="DH317" i="18"/>
  <c r="DJ321" i="18"/>
  <c r="DJ331" i="18"/>
  <c r="DM330" i="18"/>
  <c r="DM320" i="18"/>
  <c r="DG319" i="18"/>
  <c r="DG329" i="18"/>
  <c r="DH328" i="18"/>
  <c r="DH318" i="18"/>
  <c r="DF322" i="18"/>
  <c r="DF332" i="18"/>
  <c r="DE333" i="18"/>
  <c r="DK321" i="18" l="1"/>
  <c r="DK331" i="18"/>
  <c r="DG322" i="18"/>
  <c r="DG323" i="18" s="1"/>
  <c r="DG332" i="18"/>
  <c r="DG333" i="18" s="1"/>
  <c r="DF323" i="18"/>
  <c r="DI318" i="18"/>
  <c r="DI328" i="18"/>
  <c r="DI327" i="18"/>
  <c r="DI317" i="18"/>
  <c r="DN330" i="18"/>
  <c r="DN320" i="18"/>
  <c r="DF333" i="18"/>
  <c r="DH319" i="18"/>
  <c r="DH329" i="18"/>
  <c r="DJ327" i="18" l="1"/>
  <c r="DJ317" i="18"/>
  <c r="DO320" i="18"/>
  <c r="DO330" i="18"/>
  <c r="DJ318" i="18"/>
  <c r="DJ328" i="18"/>
  <c r="DL321" i="18"/>
  <c r="DL331" i="18"/>
  <c r="DH332" i="18"/>
  <c r="DH333" i="18" s="1"/>
  <c r="DH322" i="18"/>
  <c r="DI319" i="18"/>
  <c r="DI329" i="18"/>
  <c r="DJ319" i="18" l="1"/>
  <c r="DJ329" i="18"/>
  <c r="DK328" i="18"/>
  <c r="DK318" i="18"/>
  <c r="DP330" i="18"/>
  <c r="DP320" i="18"/>
  <c r="DK317" i="18"/>
  <c r="DK327" i="18"/>
  <c r="DI332" i="18"/>
  <c r="DI333" i="18" s="1"/>
  <c r="DI322" i="18"/>
  <c r="DI323" i="18" s="1"/>
  <c r="DH323" i="18"/>
  <c r="DM321" i="18"/>
  <c r="DM331" i="18"/>
  <c r="DL317" i="18" l="1"/>
  <c r="DL327" i="18"/>
  <c r="DN321" i="18"/>
  <c r="DN331" i="18"/>
  <c r="DJ332" i="18"/>
  <c r="DJ333" i="18" s="1"/>
  <c r="DJ322" i="18"/>
  <c r="DJ323" i="18" s="1"/>
  <c r="DL318" i="18"/>
  <c r="DL328" i="18"/>
  <c r="DK329" i="18"/>
  <c r="DK319" i="18"/>
  <c r="DQ320" i="18"/>
  <c r="DQ330" i="18"/>
  <c r="DL329" i="18" l="1"/>
  <c r="DL319" i="18"/>
  <c r="DK322" i="18"/>
  <c r="DK323" i="18" s="1"/>
  <c r="DK332" i="18"/>
  <c r="DK333" i="18" s="1"/>
  <c r="DM317" i="18"/>
  <c r="DM327" i="18"/>
  <c r="DR320" i="18"/>
  <c r="DR330" i="18"/>
  <c r="DO321" i="18"/>
  <c r="DO331" i="18"/>
  <c r="DM328" i="18"/>
  <c r="DM318" i="18"/>
  <c r="DN318" i="18" l="1"/>
  <c r="DN328" i="18"/>
  <c r="DN317" i="18"/>
  <c r="DN327" i="18"/>
  <c r="DL322" i="18"/>
  <c r="DL323" i="18" s="1"/>
  <c r="DL332" i="18"/>
  <c r="DL333" i="18" s="1"/>
  <c r="DM319" i="18"/>
  <c r="DM329" i="18"/>
  <c r="DS320" i="18"/>
  <c r="DS330" i="18"/>
  <c r="DP331" i="18"/>
  <c r="DP321" i="18"/>
  <c r="DN319" i="18" l="1"/>
  <c r="DN329" i="18"/>
  <c r="DQ331" i="18"/>
  <c r="DQ321" i="18"/>
  <c r="DO328" i="18"/>
  <c r="DO318" i="18"/>
  <c r="DM322" i="18"/>
  <c r="DM323" i="18" s="1"/>
  <c r="DM332" i="18"/>
  <c r="DM333" i="18" s="1"/>
  <c r="DO327" i="18"/>
  <c r="DO317" i="18"/>
  <c r="DT320" i="18"/>
  <c r="DT330" i="18"/>
  <c r="DN332" i="18" l="1"/>
  <c r="DN333" i="18" s="1"/>
  <c r="DN322" i="18"/>
  <c r="DN323" i="18" s="1"/>
  <c r="DU330" i="18"/>
  <c r="DU320" i="18"/>
  <c r="DP328" i="18"/>
  <c r="DP318" i="18"/>
  <c r="DP317" i="18"/>
  <c r="DP327" i="18"/>
  <c r="DO319" i="18"/>
  <c r="DO329" i="18"/>
  <c r="DR331" i="18"/>
  <c r="DR321" i="18"/>
  <c r="DQ317" i="18" l="1"/>
  <c r="DQ327" i="18"/>
  <c r="DQ318" i="18"/>
  <c r="DQ328" i="18"/>
  <c r="DV320" i="18"/>
  <c r="DV330" i="18"/>
  <c r="DO322" i="18"/>
  <c r="DO332" i="18"/>
  <c r="DO333" i="18" s="1"/>
  <c r="DP329" i="18"/>
  <c r="DP319" i="18"/>
  <c r="DS331" i="18"/>
  <c r="DS321" i="18"/>
  <c r="DT331" i="18" l="1"/>
  <c r="DT321" i="18"/>
  <c r="DR327" i="18"/>
  <c r="DR317" i="18"/>
  <c r="DQ319" i="18"/>
  <c r="DQ329" i="18"/>
  <c r="DP332" i="18"/>
  <c r="DP333" i="18" s="1"/>
  <c r="DP322" i="18"/>
  <c r="DP323" i="18" s="1"/>
  <c r="DR318" i="18"/>
  <c r="DR328" i="18"/>
  <c r="DO323" i="18"/>
  <c r="DW330" i="18"/>
  <c r="DW320" i="18"/>
  <c r="DS327" i="18" l="1"/>
  <c r="DS317" i="18"/>
  <c r="DU331" i="18"/>
  <c r="DU321" i="18"/>
  <c r="DS318" i="18"/>
  <c r="DS328" i="18"/>
  <c r="DX320" i="18"/>
  <c r="DX330" i="18"/>
  <c r="DR329" i="18"/>
  <c r="DR319" i="18"/>
  <c r="DQ332" i="18"/>
  <c r="DQ322" i="18"/>
  <c r="DQ323" i="18" s="1"/>
  <c r="DV331" i="18" l="1"/>
  <c r="DV321" i="18"/>
  <c r="DT317" i="18"/>
  <c r="DT327" i="18"/>
  <c r="DT318" i="18"/>
  <c r="DT328" i="18"/>
  <c r="DS329" i="18"/>
  <c r="DS319" i="18"/>
  <c r="DR332" i="18"/>
  <c r="DR333" i="18" s="1"/>
  <c r="DR322" i="18"/>
  <c r="DY330" i="18"/>
  <c r="DY320" i="18"/>
  <c r="DQ333" i="18"/>
  <c r="DT319" i="18" l="1"/>
  <c r="DT329" i="18"/>
  <c r="DW321" i="18"/>
  <c r="DW331" i="18"/>
  <c r="DU328" i="18"/>
  <c r="DU318" i="18"/>
  <c r="DS322" i="18"/>
  <c r="DS332" i="18"/>
  <c r="DS333" i="18" s="1"/>
  <c r="DU327" i="18"/>
  <c r="DU317" i="18"/>
  <c r="DZ320" i="18"/>
  <c r="DZ330" i="18"/>
  <c r="DR323" i="18"/>
  <c r="DT332" i="18" l="1"/>
  <c r="DT333" i="18" s="1"/>
  <c r="DT322" i="18"/>
  <c r="DV318" i="18"/>
  <c r="DV328" i="18"/>
  <c r="EA330" i="18"/>
  <c r="EA320" i="18"/>
  <c r="DX321" i="18"/>
  <c r="DX331" i="18"/>
  <c r="DU329" i="18"/>
  <c r="DU319" i="18"/>
  <c r="DV317" i="18"/>
  <c r="DV327" i="18"/>
  <c r="DS323" i="18"/>
  <c r="DU332" i="18" l="1"/>
  <c r="DU333" i="18" s="1"/>
  <c r="DU322" i="18"/>
  <c r="DU323" i="18" s="1"/>
  <c r="EB320" i="18"/>
  <c r="EB330" i="18"/>
  <c r="DT323" i="18"/>
  <c r="DW317" i="18"/>
  <c r="DW327" i="18"/>
  <c r="DY331" i="18"/>
  <c r="DY321" i="18"/>
  <c r="DV329" i="18"/>
  <c r="DV319" i="18"/>
  <c r="DW318" i="18"/>
  <c r="DW328" i="18"/>
  <c r="DW319" i="18" l="1"/>
  <c r="DW329" i="18"/>
  <c r="DZ321" i="18"/>
  <c r="DZ331" i="18"/>
  <c r="DV322" i="18"/>
  <c r="DV323" i="18" s="1"/>
  <c r="DV332" i="18"/>
  <c r="DV333" i="18" s="1"/>
  <c r="DX327" i="18"/>
  <c r="DX317" i="18"/>
  <c r="DX328" i="18"/>
  <c r="DX318" i="18"/>
  <c r="EC320" i="18"/>
  <c r="EC330" i="18"/>
  <c r="ED320" i="18" l="1"/>
  <c r="ED330" i="18"/>
  <c r="DY328" i="18"/>
  <c r="DY318" i="18"/>
  <c r="DW332" i="18"/>
  <c r="DW333" i="18" s="1"/>
  <c r="DW322" i="18"/>
  <c r="EA331" i="18"/>
  <c r="EA321" i="18"/>
  <c r="DX329" i="18"/>
  <c r="DX319" i="18"/>
  <c r="DY327" i="18"/>
  <c r="DY317" i="18"/>
  <c r="DY319" i="18" l="1"/>
  <c r="DY329" i="18"/>
  <c r="DX332" i="18"/>
  <c r="DX322" i="18"/>
  <c r="DX323" i="18" s="1"/>
  <c r="EE320" i="18"/>
  <c r="EE330" i="18"/>
  <c r="DW323" i="18"/>
  <c r="DZ318" i="18"/>
  <c r="DZ328" i="18"/>
  <c r="EB321" i="18"/>
  <c r="EB331" i="18"/>
  <c r="DZ327" i="18"/>
  <c r="DZ317" i="18"/>
  <c r="DX333" i="18" l="1"/>
  <c r="EC331" i="18"/>
  <c r="EC321" i="18"/>
  <c r="DY322" i="18"/>
  <c r="DY323" i="18" s="1"/>
  <c r="DY332" i="18"/>
  <c r="DY333" i="18" s="1"/>
  <c r="EA317" i="18"/>
  <c r="EA327" i="18"/>
  <c r="DZ319" i="18"/>
  <c r="DZ329" i="18"/>
  <c r="EA328" i="18"/>
  <c r="EA318" i="18"/>
  <c r="EF320" i="18"/>
  <c r="EF330" i="18"/>
  <c r="EB317" i="18" l="1"/>
  <c r="EB327" i="18"/>
  <c r="EG330" i="18"/>
  <c r="EG320" i="18"/>
  <c r="DZ332" i="18"/>
  <c r="DZ333" i="18" s="1"/>
  <c r="DZ322" i="18"/>
  <c r="EA319" i="18"/>
  <c r="EA329" i="18"/>
  <c r="ED331" i="18"/>
  <c r="ED321" i="18"/>
  <c r="EB328" i="18"/>
  <c r="EB318" i="18"/>
  <c r="EC318" i="18" l="1"/>
  <c r="EC328" i="18"/>
  <c r="EA322" i="18"/>
  <c r="EA323" i="18" s="1"/>
  <c r="EA332" i="18"/>
  <c r="EA333" i="18" s="1"/>
  <c r="EH320" i="18"/>
  <c r="EH330" i="18"/>
  <c r="EC327" i="18"/>
  <c r="EC317" i="18"/>
  <c r="DZ323" i="18"/>
  <c r="EB329" i="18"/>
  <c r="EB319" i="18"/>
  <c r="EE321" i="18"/>
  <c r="EE331" i="18"/>
  <c r="ED328" i="18" l="1"/>
  <c r="ED318" i="18"/>
  <c r="EC319" i="18"/>
  <c r="EC329" i="18"/>
  <c r="EI320" i="18"/>
  <c r="EI330" i="18"/>
  <c r="EF321" i="18"/>
  <c r="EF331" i="18"/>
  <c r="EB322" i="18"/>
  <c r="EB332" i="18"/>
  <c r="ED327" i="18"/>
  <c r="ED317" i="18"/>
  <c r="EB333" i="18" l="1"/>
  <c r="EC332" i="18"/>
  <c r="EC322" i="18"/>
  <c r="EC323" i="18" s="1"/>
  <c r="EB323" i="18"/>
  <c r="EE318" i="18"/>
  <c r="EE328" i="18"/>
  <c r="EG321" i="18"/>
  <c r="EG331" i="18"/>
  <c r="EJ330" i="18"/>
  <c r="EJ320" i="18"/>
  <c r="ED319" i="18"/>
  <c r="ED329" i="18"/>
  <c r="EE327" i="18"/>
  <c r="EE317" i="18"/>
  <c r="EH331" i="18" l="1"/>
  <c r="EH321" i="18"/>
  <c r="EF327" i="18"/>
  <c r="EF317" i="18"/>
  <c r="EC333" i="18"/>
  <c r="ED322" i="18"/>
  <c r="ED323" i="18" s="1"/>
  <c r="ED332" i="18"/>
  <c r="EE319" i="18"/>
  <c r="EE329" i="18"/>
  <c r="EF328" i="18"/>
  <c r="EF318" i="18"/>
  <c r="EK320" i="18"/>
  <c r="EK330" i="18"/>
  <c r="EG327" i="18" l="1"/>
  <c r="EG317" i="18"/>
  <c r="EL320" i="18"/>
  <c r="EL330" i="18"/>
  <c r="EF319" i="18"/>
  <c r="EF329" i="18"/>
  <c r="EE332" i="18"/>
  <c r="EE333" i="18" s="1"/>
  <c r="EE322" i="18"/>
  <c r="ED333" i="18"/>
  <c r="EI331" i="18"/>
  <c r="EI321" i="18"/>
  <c r="EG318" i="18"/>
  <c r="EG328" i="18"/>
  <c r="EG319" i="18" l="1"/>
  <c r="EG329" i="18"/>
  <c r="EM320" i="18"/>
  <c r="EM330" i="18"/>
  <c r="EJ331" i="18"/>
  <c r="EJ321" i="18"/>
  <c r="EH327" i="18"/>
  <c r="EH317" i="18"/>
  <c r="EH318" i="18"/>
  <c r="EH328" i="18"/>
  <c r="EF332" i="18"/>
  <c r="EF322" i="18"/>
  <c r="EF323" i="18" s="1"/>
  <c r="EE323" i="18"/>
  <c r="EI318" i="18" l="1"/>
  <c r="EI328" i="18"/>
  <c r="EG322" i="18"/>
  <c r="EG332" i="18"/>
  <c r="EG333" i="18" s="1"/>
  <c r="EK321" i="18"/>
  <c r="EK331" i="18"/>
  <c r="EH319" i="18"/>
  <c r="EH329" i="18"/>
  <c r="EF333" i="18"/>
  <c r="EN320" i="18"/>
  <c r="EN330" i="18"/>
  <c r="EI317" i="18"/>
  <c r="EI327" i="18"/>
  <c r="EJ317" i="18" l="1"/>
  <c r="EJ327" i="18"/>
  <c r="EH332" i="18"/>
  <c r="EH333" i="18" s="1"/>
  <c r="EH322" i="18"/>
  <c r="EI329" i="18"/>
  <c r="EI319" i="18"/>
  <c r="EG323" i="18"/>
  <c r="EJ318" i="18"/>
  <c r="EJ328" i="18"/>
  <c r="EL321" i="18"/>
  <c r="EL331" i="18"/>
  <c r="EO320" i="18"/>
  <c r="EO330" i="18"/>
  <c r="EJ319" i="18" l="1"/>
  <c r="EJ329" i="18"/>
  <c r="EM331" i="18"/>
  <c r="EM321" i="18"/>
  <c r="EI332" i="18"/>
  <c r="EI333" i="18" s="1"/>
  <c r="EI322" i="18"/>
  <c r="EI323" i="18" s="1"/>
  <c r="EK317" i="18"/>
  <c r="EK327" i="18"/>
  <c r="EH323" i="18"/>
  <c r="EK318" i="18"/>
  <c r="EK328" i="18"/>
  <c r="EP330" i="18"/>
  <c r="EP320" i="18"/>
  <c r="EL328" i="18" l="1"/>
  <c r="EL318" i="18"/>
  <c r="EL317" i="18"/>
  <c r="EL327" i="18"/>
  <c r="EK319" i="18"/>
  <c r="EK329" i="18"/>
  <c r="EJ322" i="18"/>
  <c r="EJ323" i="18" s="1"/>
  <c r="EJ332" i="18"/>
  <c r="EJ333" i="18" s="1"/>
  <c r="EQ330" i="18"/>
  <c r="EQ320" i="18"/>
  <c r="EN321" i="18"/>
  <c r="EN331" i="18"/>
  <c r="EO321" i="18" l="1"/>
  <c r="EO331" i="18"/>
  <c r="EM318" i="18"/>
  <c r="EM328" i="18"/>
  <c r="EL329" i="18"/>
  <c r="EL319" i="18"/>
  <c r="ER330" i="18"/>
  <c r="ER320" i="18"/>
  <c r="EM317" i="18"/>
  <c r="EM327" i="18"/>
  <c r="EK322" i="18"/>
  <c r="EK323" i="18" s="1"/>
  <c r="EK332" i="18"/>
  <c r="EM329" i="18" l="1"/>
  <c r="EM319" i="18"/>
  <c r="EL332" i="18"/>
  <c r="EL333" i="18" s="1"/>
  <c r="EL322" i="18"/>
  <c r="EK333" i="18"/>
  <c r="EN328" i="18"/>
  <c r="EN318" i="18"/>
  <c r="EP331" i="18"/>
  <c r="EP321" i="18"/>
  <c r="EN327" i="18"/>
  <c r="EN317" i="18"/>
  <c r="ES320" i="18"/>
  <c r="ES330" i="18"/>
  <c r="EM332" i="18" l="1"/>
  <c r="EM333" i="18" s="1"/>
  <c r="EM322" i="18"/>
  <c r="EL323" i="18"/>
  <c r="EN329" i="18"/>
  <c r="EN319" i="18"/>
  <c r="EQ331" i="18"/>
  <c r="EQ321" i="18"/>
  <c r="ET330" i="18"/>
  <c r="ET320" i="18"/>
  <c r="EO327" i="18"/>
  <c r="EO317" i="18"/>
  <c r="EO318" i="18"/>
  <c r="EO328" i="18"/>
  <c r="EN332" i="18" l="1"/>
  <c r="EN333" i="18" s="1"/>
  <c r="EN322" i="18"/>
  <c r="ER321" i="18"/>
  <c r="ER331" i="18"/>
  <c r="EM323" i="18"/>
  <c r="EP327" i="18"/>
  <c r="EP317" i="18"/>
  <c r="EO329" i="18"/>
  <c r="EO319" i="18"/>
  <c r="EP328" i="18"/>
  <c r="EP318" i="18"/>
  <c r="EU330" i="18"/>
  <c r="EU320" i="18"/>
  <c r="EO322" i="18" l="1"/>
  <c r="EO323" i="18" s="1"/>
  <c r="EO332" i="18"/>
  <c r="EP319" i="18"/>
  <c r="EP329" i="18"/>
  <c r="EV330" i="18"/>
  <c r="EV320" i="18"/>
  <c r="EN323" i="18"/>
  <c r="EQ317" i="18"/>
  <c r="EQ327" i="18"/>
  <c r="EQ328" i="18"/>
  <c r="EQ318" i="18"/>
  <c r="ES321" i="18"/>
  <c r="ES331" i="18"/>
  <c r="ET321" i="18" l="1"/>
  <c r="ET331" i="18"/>
  <c r="EW330" i="18"/>
  <c r="EW320" i="18"/>
  <c r="EO333" i="18"/>
  <c r="ER318" i="18"/>
  <c r="ER328" i="18"/>
  <c r="EQ319" i="18"/>
  <c r="EQ329" i="18"/>
  <c r="EP322" i="18"/>
  <c r="EP332" i="18"/>
  <c r="EP333" i="18" s="1"/>
  <c r="ER327" i="18"/>
  <c r="ER317" i="18"/>
  <c r="ES317" i="18" l="1"/>
  <c r="ES327" i="18"/>
  <c r="ES328" i="18"/>
  <c r="ES318" i="18"/>
  <c r="EU321" i="18"/>
  <c r="EU331" i="18"/>
  <c r="EQ322" i="18"/>
  <c r="EQ332" i="18"/>
  <c r="EP323" i="18"/>
  <c r="EX330" i="18"/>
  <c r="EX320" i="18"/>
  <c r="ER319" i="18"/>
  <c r="ER329" i="18"/>
  <c r="ER332" i="18" l="1"/>
  <c r="ER333" i="18" s="1"/>
  <c r="ER322" i="18"/>
  <c r="ES319" i="18"/>
  <c r="ES329" i="18"/>
  <c r="ET328" i="18"/>
  <c r="ET318" i="18"/>
  <c r="EV331" i="18"/>
  <c r="EV321" i="18"/>
  <c r="ET327" i="18"/>
  <c r="ET317" i="18"/>
  <c r="EQ323" i="18"/>
  <c r="EY330" i="18"/>
  <c r="EY320" i="18"/>
  <c r="EQ333" i="18"/>
  <c r="EU318" i="18" l="1"/>
  <c r="EU328" i="18"/>
  <c r="ET319" i="18"/>
  <c r="ET329" i="18"/>
  <c r="ES322" i="18"/>
  <c r="ES332" i="18"/>
  <c r="ES333" i="18" s="1"/>
  <c r="ER323" i="18"/>
  <c r="EZ330" i="18"/>
  <c r="EZ320" i="18"/>
  <c r="EW331" i="18"/>
  <c r="EW321" i="18"/>
  <c r="EU317" i="18"/>
  <c r="EU327" i="18"/>
  <c r="FA320" i="18" l="1"/>
  <c r="FA330" i="18"/>
  <c r="EU329" i="18"/>
  <c r="EU319" i="18"/>
  <c r="EX331" i="18"/>
  <c r="EX321" i="18"/>
  <c r="ET332" i="18"/>
  <c r="ET322" i="18"/>
  <c r="ES323" i="18"/>
  <c r="EV328" i="18"/>
  <c r="EV318" i="18"/>
  <c r="EV327" i="18"/>
  <c r="EV317" i="18"/>
  <c r="ET333" i="18" l="1"/>
  <c r="EW317" i="18"/>
  <c r="EW327" i="18"/>
  <c r="EU332" i="18"/>
  <c r="EU333" i="18" s="1"/>
  <c r="EU322" i="18"/>
  <c r="EU323" i="18" s="1"/>
  <c r="ET323" i="18"/>
  <c r="EY331" i="18"/>
  <c r="EY321" i="18"/>
  <c r="FB320" i="18"/>
  <c r="FB330" i="18"/>
  <c r="EW318" i="18"/>
  <c r="EW328" i="18"/>
  <c r="EV329" i="18"/>
  <c r="EV319" i="18"/>
  <c r="EW319" i="18" l="1"/>
  <c r="EW329" i="18"/>
  <c r="EX318" i="18"/>
  <c r="EX328" i="18"/>
  <c r="EX327" i="18"/>
  <c r="EX317" i="18"/>
  <c r="FC330" i="18"/>
  <c r="FC320" i="18"/>
  <c r="EZ321" i="18"/>
  <c r="EZ331" i="18"/>
  <c r="EV332" i="18"/>
  <c r="EV322" i="18"/>
  <c r="EY318" i="18" l="1"/>
  <c r="EY328" i="18"/>
  <c r="FD320" i="18"/>
  <c r="FD330" i="18"/>
  <c r="EY317" i="18"/>
  <c r="EY327" i="18"/>
  <c r="EX319" i="18"/>
  <c r="EX329" i="18"/>
  <c r="EV333" i="18"/>
  <c r="EW332" i="18"/>
  <c r="EW322" i="18"/>
  <c r="EV323" i="18"/>
  <c r="FA321" i="18"/>
  <c r="FA331" i="18"/>
  <c r="EW333" i="18" l="1"/>
  <c r="EY319" i="18"/>
  <c r="EY329" i="18"/>
  <c r="EZ328" i="18"/>
  <c r="EZ318" i="18"/>
  <c r="EZ317" i="18"/>
  <c r="EZ327" i="18"/>
  <c r="FE320" i="18"/>
  <c r="FE330" i="18"/>
  <c r="FB321" i="18"/>
  <c r="FB331" i="18"/>
  <c r="EX332" i="18"/>
  <c r="EX322" i="18"/>
  <c r="EW323" i="18"/>
  <c r="FF320" i="18" l="1"/>
  <c r="FF330" i="18"/>
  <c r="EZ329" i="18"/>
  <c r="EZ319" i="18"/>
  <c r="EX333" i="18"/>
  <c r="FA317" i="18"/>
  <c r="FA327" i="18"/>
  <c r="EY322" i="18"/>
  <c r="EY323" i="18" s="1"/>
  <c r="EY332" i="18"/>
  <c r="EX323" i="18"/>
  <c r="FC331" i="18"/>
  <c r="FC321" i="18"/>
  <c r="FA318" i="18"/>
  <c r="FA328" i="18"/>
  <c r="EY333" i="18" l="1"/>
  <c r="FD331" i="18"/>
  <c r="FD321" i="18"/>
  <c r="FA319" i="18"/>
  <c r="FA329" i="18"/>
  <c r="EZ332" i="18"/>
  <c r="EZ322" i="18"/>
  <c r="FB317" i="18"/>
  <c r="FB327" i="18"/>
  <c r="FG320" i="18"/>
  <c r="FG330" i="18"/>
  <c r="FB318" i="18"/>
  <c r="FB328" i="18"/>
  <c r="FC318" i="18" l="1"/>
  <c r="FC328" i="18"/>
  <c r="FE331" i="18"/>
  <c r="FE321" i="18"/>
  <c r="FC327" i="18"/>
  <c r="FC317" i="18"/>
  <c r="FA322" i="18"/>
  <c r="FA323" i="18" s="1"/>
  <c r="FA332" i="18"/>
  <c r="FH320" i="18"/>
  <c r="FH330" i="18"/>
  <c r="EZ333" i="18"/>
  <c r="FB319" i="18"/>
  <c r="FB329" i="18"/>
  <c r="EZ323" i="18"/>
  <c r="FI330" i="18" l="1"/>
  <c r="FI320" i="18"/>
  <c r="FA333" i="18"/>
  <c r="FD327" i="18"/>
  <c r="FD317" i="18"/>
  <c r="FB322" i="18"/>
  <c r="FB323" i="18" s="1"/>
  <c r="FB332" i="18"/>
  <c r="FB333" i="18" s="1"/>
  <c r="FF331" i="18"/>
  <c r="FF321" i="18"/>
  <c r="FD328" i="18"/>
  <c r="FD318" i="18"/>
  <c r="FC319" i="18"/>
  <c r="FC329" i="18"/>
  <c r="FE317" i="18" l="1"/>
  <c r="FE327" i="18"/>
  <c r="FD329" i="18"/>
  <c r="FD319" i="18"/>
  <c r="FE318" i="18"/>
  <c r="FE328" i="18"/>
  <c r="FJ320" i="18"/>
  <c r="FJ330" i="18"/>
  <c r="FG331" i="18"/>
  <c r="FG321" i="18"/>
  <c r="FC332" i="18"/>
  <c r="FC322" i="18"/>
  <c r="FD332" i="18" l="1"/>
  <c r="FD322" i="18"/>
  <c r="FD323" i="18" s="1"/>
  <c r="FF327" i="18"/>
  <c r="FF317" i="18"/>
  <c r="FF318" i="18"/>
  <c r="FF328" i="18"/>
  <c r="FC323" i="18"/>
  <c r="FH321" i="18"/>
  <c r="FH331" i="18"/>
  <c r="FK320" i="18"/>
  <c r="FK330" i="18"/>
  <c r="FC333" i="18"/>
  <c r="FE329" i="18"/>
  <c r="FE319" i="18"/>
  <c r="FI331" i="18" l="1"/>
  <c r="FI321" i="18"/>
  <c r="FG327" i="18"/>
  <c r="FG317" i="18"/>
  <c r="FL320" i="18"/>
  <c r="FL330" i="18"/>
  <c r="FG328" i="18"/>
  <c r="FG318" i="18"/>
  <c r="FD333" i="18"/>
  <c r="FF319" i="18"/>
  <c r="FF329" i="18"/>
  <c r="FE322" i="18"/>
  <c r="FE323" i="18" s="1"/>
  <c r="FE332" i="18"/>
  <c r="FE333" i="18" s="1"/>
  <c r="FG329" i="18" l="1"/>
  <c r="FG319" i="18"/>
  <c r="FH328" i="18"/>
  <c r="FH318" i="18"/>
  <c r="FH317" i="18"/>
  <c r="FH327" i="18"/>
  <c r="FJ331" i="18"/>
  <c r="FJ321" i="18"/>
  <c r="FF322" i="18"/>
  <c r="FF332" i="18"/>
  <c r="FM330" i="18"/>
  <c r="FM320" i="18"/>
  <c r="FG322" i="18" l="1"/>
  <c r="FG332" i="18"/>
  <c r="FF323" i="18"/>
  <c r="FI327" i="18"/>
  <c r="FI317" i="18"/>
  <c r="FH329" i="18"/>
  <c r="FH319" i="18"/>
  <c r="FF333" i="18"/>
  <c r="FI318" i="18"/>
  <c r="FI328" i="18"/>
  <c r="FN330" i="18"/>
  <c r="FN320" i="18"/>
  <c r="FK321" i="18"/>
  <c r="FK331" i="18"/>
  <c r="FL331" i="18" l="1"/>
  <c r="FL321" i="18"/>
  <c r="FH322" i="18"/>
  <c r="FH323" i="18" s="1"/>
  <c r="FH332" i="18"/>
  <c r="FH333" i="18" s="1"/>
  <c r="FG323" i="18"/>
  <c r="FI329" i="18"/>
  <c r="FI319" i="18"/>
  <c r="FJ327" i="18"/>
  <c r="FJ317" i="18"/>
  <c r="FG333" i="18"/>
  <c r="FO320" i="18"/>
  <c r="FO330" i="18"/>
  <c r="FJ328" i="18"/>
  <c r="FJ318" i="18"/>
  <c r="FP330" i="18" l="1"/>
  <c r="FP320" i="18"/>
  <c r="FJ329" i="18"/>
  <c r="FJ319" i="18"/>
  <c r="FK318" i="18"/>
  <c r="FK328" i="18"/>
  <c r="FK317" i="18"/>
  <c r="FK327" i="18"/>
  <c r="FI332" i="18"/>
  <c r="FI333" i="18" s="1"/>
  <c r="FI322" i="18"/>
  <c r="FM321" i="18"/>
  <c r="FM331" i="18"/>
  <c r="FL328" i="18" l="1"/>
  <c r="FL318" i="18"/>
  <c r="FQ330" i="18"/>
  <c r="FQ320" i="18"/>
  <c r="FL317" i="18"/>
  <c r="FL327" i="18"/>
  <c r="FN331" i="18"/>
  <c r="FN321" i="18"/>
  <c r="FJ332" i="18"/>
  <c r="FJ322" i="18"/>
  <c r="FI323" i="18"/>
  <c r="FK319" i="18"/>
  <c r="FK329" i="18"/>
  <c r="FR320" i="18" l="1"/>
  <c r="FR330" i="18"/>
  <c r="FO321" i="18"/>
  <c r="FO331" i="18"/>
  <c r="FJ333" i="18"/>
  <c r="FM327" i="18"/>
  <c r="FM317" i="18"/>
  <c r="FM328" i="18"/>
  <c r="FM318" i="18"/>
  <c r="FK332" i="18"/>
  <c r="FK333" i="18" s="1"/>
  <c r="FK322" i="18"/>
  <c r="FJ323" i="18"/>
  <c r="FL319" i="18"/>
  <c r="FL329" i="18"/>
  <c r="FN317" i="18" l="1"/>
  <c r="FN327" i="18"/>
  <c r="FM329" i="18"/>
  <c r="FM319" i="18"/>
  <c r="FP331" i="18"/>
  <c r="FP321" i="18"/>
  <c r="FS330" i="18"/>
  <c r="FS320" i="18"/>
  <c r="FL322" i="18"/>
  <c r="FL323" i="18" s="1"/>
  <c r="FL332" i="18"/>
  <c r="FL333" i="18" s="1"/>
  <c r="FN318" i="18"/>
  <c r="FN328" i="18"/>
  <c r="FK323" i="18"/>
  <c r="FO327" i="18" l="1"/>
  <c r="FO317" i="18"/>
  <c r="FQ321" i="18"/>
  <c r="FQ331" i="18"/>
  <c r="FT330" i="18"/>
  <c r="FT320" i="18"/>
  <c r="FN319" i="18"/>
  <c r="FN329" i="18"/>
  <c r="FM322" i="18"/>
  <c r="FM323" i="18" s="1"/>
  <c r="FM332" i="18"/>
  <c r="FM333" i="18" s="1"/>
  <c r="FO318" i="18"/>
  <c r="FO328" i="18"/>
  <c r="FR331" i="18" l="1"/>
  <c r="FR321" i="18"/>
  <c r="FP328" i="18"/>
  <c r="FP318" i="18"/>
  <c r="FO319" i="18"/>
  <c r="FO329" i="18"/>
  <c r="FU320" i="18"/>
  <c r="FU330" i="18"/>
  <c r="FP327" i="18"/>
  <c r="FP317" i="18"/>
  <c r="FN322" i="18"/>
  <c r="FN332" i="18"/>
  <c r="FV330" i="18" l="1"/>
  <c r="FV320" i="18"/>
  <c r="FS321" i="18"/>
  <c r="FS331" i="18"/>
  <c r="FQ317" i="18"/>
  <c r="FQ327" i="18"/>
  <c r="FN333" i="18"/>
  <c r="FP319" i="18"/>
  <c r="FP329" i="18"/>
  <c r="FQ328" i="18"/>
  <c r="FQ318" i="18"/>
  <c r="FO322" i="18"/>
  <c r="FO323" i="18" s="1"/>
  <c r="FO332" i="18"/>
  <c r="FO333" i="18" s="1"/>
  <c r="FN323" i="18"/>
  <c r="FR327" i="18" l="1"/>
  <c r="FR317" i="18"/>
  <c r="FP332" i="18"/>
  <c r="FP333" i="18" s="1"/>
  <c r="FP322" i="18"/>
  <c r="FW320" i="18"/>
  <c r="FW330" i="18"/>
  <c r="FQ319" i="18"/>
  <c r="FQ329" i="18"/>
  <c r="FR318" i="18"/>
  <c r="FR328" i="18"/>
  <c r="FT321" i="18"/>
  <c r="FT331" i="18"/>
  <c r="FU321" i="18" l="1"/>
  <c r="FU331" i="18"/>
  <c r="FQ322" i="18"/>
  <c r="FQ332" i="18"/>
  <c r="FR319" i="18"/>
  <c r="FR329" i="18"/>
  <c r="FX330" i="18"/>
  <c r="FX320" i="18"/>
  <c r="FS327" i="18"/>
  <c r="FS317" i="18"/>
  <c r="FP323" i="18"/>
  <c r="FS328" i="18"/>
  <c r="FS318" i="18"/>
  <c r="FT327" i="18" l="1"/>
  <c r="FT317" i="18"/>
  <c r="FT318" i="18"/>
  <c r="FT328" i="18"/>
  <c r="FY320" i="18"/>
  <c r="FY330" i="18"/>
  <c r="FQ333" i="18"/>
  <c r="FS319" i="18"/>
  <c r="FS329" i="18"/>
  <c r="FR322" i="18"/>
  <c r="FR332" i="18"/>
  <c r="FQ323" i="18"/>
  <c r="FV331" i="18"/>
  <c r="FV321" i="18"/>
  <c r="FS332" i="18" l="1"/>
  <c r="FS333" i="18" s="1"/>
  <c r="FS322" i="18"/>
  <c r="FT329" i="18"/>
  <c r="FT319" i="18"/>
  <c r="FU327" i="18"/>
  <c r="FU317" i="18"/>
  <c r="FR323" i="18"/>
  <c r="FU318" i="18"/>
  <c r="FU328" i="18"/>
  <c r="FW321" i="18"/>
  <c r="FW331" i="18"/>
  <c r="FR333" i="18"/>
  <c r="FZ320" i="18"/>
  <c r="FZ330" i="18"/>
  <c r="GA330" i="18" l="1"/>
  <c r="GA320" i="18"/>
  <c r="FV318" i="18"/>
  <c r="FV328" i="18"/>
  <c r="FV327" i="18"/>
  <c r="FV317" i="18"/>
  <c r="FU329" i="18"/>
  <c r="FU319" i="18"/>
  <c r="FX331" i="18"/>
  <c r="FX321" i="18"/>
  <c r="FT322" i="18"/>
  <c r="FT332" i="18"/>
  <c r="FS323" i="18"/>
  <c r="FW318" i="18" l="1"/>
  <c r="FW328" i="18"/>
  <c r="FY321" i="18"/>
  <c r="FY331" i="18"/>
  <c r="FU332" i="18"/>
  <c r="FU322" i="18"/>
  <c r="GB320" i="18"/>
  <c r="GB330" i="18"/>
  <c r="FV329" i="18"/>
  <c r="FV319" i="18"/>
  <c r="FW317" i="18"/>
  <c r="FW327" i="18"/>
  <c r="FT333" i="18"/>
  <c r="FT323" i="18"/>
  <c r="FV332" i="18" l="1"/>
  <c r="FV333" i="18" s="1"/>
  <c r="FV322" i="18"/>
  <c r="FV323" i="18" s="1"/>
  <c r="FU333" i="18"/>
  <c r="FX318" i="18"/>
  <c r="FX328" i="18"/>
  <c r="FW329" i="18"/>
  <c r="FW319" i="18"/>
  <c r="GC330" i="18"/>
  <c r="GC320" i="18"/>
  <c r="FX327" i="18"/>
  <c r="FX317" i="18"/>
  <c r="FZ331" i="18"/>
  <c r="FZ321" i="18"/>
  <c r="FU323" i="18"/>
  <c r="FY327" i="18" l="1"/>
  <c r="FY317" i="18"/>
  <c r="FX329" i="18"/>
  <c r="FX319" i="18"/>
  <c r="FY328" i="18"/>
  <c r="FY318" i="18"/>
  <c r="FW322" i="18"/>
  <c r="FW332" i="18"/>
  <c r="GD320" i="18"/>
  <c r="GD330" i="18"/>
  <c r="GA321" i="18"/>
  <c r="GA331" i="18"/>
  <c r="GB321" i="18" l="1"/>
  <c r="GB331" i="18"/>
  <c r="FZ328" i="18"/>
  <c r="FZ318" i="18"/>
  <c r="GE330" i="18"/>
  <c r="GE320" i="18"/>
  <c r="FW333" i="18"/>
  <c r="FY319" i="18"/>
  <c r="FY329" i="18"/>
  <c r="FZ317" i="18"/>
  <c r="FZ327" i="18"/>
  <c r="FX322" i="18"/>
  <c r="FX323" i="18" s="1"/>
  <c r="FX332" i="18"/>
  <c r="FX333" i="18" s="1"/>
  <c r="FW323" i="18"/>
  <c r="GA317" i="18" l="1"/>
  <c r="GA327" i="18"/>
  <c r="GA328" i="18"/>
  <c r="GA318" i="18"/>
  <c r="FY332" i="18"/>
  <c r="FY333" i="18" s="1"/>
  <c r="FY322" i="18"/>
  <c r="GC321" i="18"/>
  <c r="GC331" i="18"/>
  <c r="GF330" i="18"/>
  <c r="GF320" i="18"/>
  <c r="FZ329" i="18"/>
  <c r="FZ319" i="18"/>
  <c r="GA319" i="18" l="1"/>
  <c r="GA329" i="18"/>
  <c r="GD331" i="18"/>
  <c r="GD321" i="18"/>
  <c r="GG330" i="18"/>
  <c r="GG320" i="18"/>
  <c r="GB328" i="18"/>
  <c r="GB318" i="18"/>
  <c r="FZ332" i="18"/>
  <c r="FZ322" i="18"/>
  <c r="FZ323" i="18" s="1"/>
  <c r="GB327" i="18"/>
  <c r="GB317" i="18"/>
  <c r="FY323" i="18"/>
  <c r="GH330" i="18" l="1"/>
  <c r="GH320" i="18"/>
  <c r="FZ333" i="18"/>
  <c r="GC328" i="18"/>
  <c r="GC318" i="18"/>
  <c r="GC327" i="18"/>
  <c r="GC317" i="18"/>
  <c r="GE321" i="18"/>
  <c r="GE331" i="18"/>
  <c r="GB329" i="18"/>
  <c r="GB319" i="18"/>
  <c r="GA322" i="18"/>
  <c r="GA332" i="18"/>
  <c r="GA333" i="18" s="1"/>
  <c r="GC319" i="18" l="1"/>
  <c r="GC329" i="18"/>
  <c r="GD317" i="18"/>
  <c r="GD327" i="18"/>
  <c r="GB332" i="18"/>
  <c r="GB322" i="18"/>
  <c r="GA323" i="18"/>
  <c r="GF331" i="18"/>
  <c r="GF321" i="18"/>
  <c r="GD328" i="18"/>
  <c r="GD318" i="18"/>
  <c r="GI330" i="18"/>
  <c r="GI320" i="18"/>
  <c r="GE328" i="18" l="1"/>
  <c r="GE318" i="18"/>
  <c r="GE317" i="18"/>
  <c r="GE327" i="18"/>
  <c r="GB333" i="18"/>
  <c r="GJ320" i="18"/>
  <c r="GJ330" i="18"/>
  <c r="GD319" i="18"/>
  <c r="GD329" i="18"/>
  <c r="GC322" i="18"/>
  <c r="GC332" i="18"/>
  <c r="GC333" i="18" s="1"/>
  <c r="GB323" i="18"/>
  <c r="GG331" i="18"/>
  <c r="GG321" i="18"/>
  <c r="GH331" i="18" l="1"/>
  <c r="GH321" i="18"/>
  <c r="GK320" i="18"/>
  <c r="GK330" i="18"/>
  <c r="GD322" i="18"/>
  <c r="GD323" i="18" s="1"/>
  <c r="GD332" i="18"/>
  <c r="GC323" i="18"/>
  <c r="GF317" i="18"/>
  <c r="GF327" i="18"/>
  <c r="GF318" i="18"/>
  <c r="GF328" i="18"/>
  <c r="GE319" i="18"/>
  <c r="GE329" i="18"/>
  <c r="GG318" i="18" l="1"/>
  <c r="GG328" i="18"/>
  <c r="GF319" i="18"/>
  <c r="GF329" i="18"/>
  <c r="GD333" i="18"/>
  <c r="GL320" i="18"/>
  <c r="GL330" i="18"/>
  <c r="GI321" i="18"/>
  <c r="GI331" i="18"/>
  <c r="GE332" i="18"/>
  <c r="GE322" i="18"/>
  <c r="GE323" i="18" s="1"/>
  <c r="GG327" i="18"/>
  <c r="GG317" i="18"/>
  <c r="GG329" i="18" l="1"/>
  <c r="GG319" i="18"/>
  <c r="GF322" i="18"/>
  <c r="GF332" i="18"/>
  <c r="GF333" i="18" s="1"/>
  <c r="GM330" i="18"/>
  <c r="GM320" i="18"/>
  <c r="GJ321" i="18"/>
  <c r="GJ331" i="18"/>
  <c r="GH317" i="18"/>
  <c r="GH327" i="18"/>
  <c r="GE333" i="18"/>
  <c r="GH318" i="18"/>
  <c r="GH328" i="18"/>
  <c r="GG332" i="18" l="1"/>
  <c r="GG333" i="18" s="1"/>
  <c r="GG322" i="18"/>
  <c r="GG323" i="18" s="1"/>
  <c r="GN330" i="18"/>
  <c r="GN320" i="18"/>
  <c r="GF323" i="18"/>
  <c r="GI318" i="18"/>
  <c r="GI328" i="18"/>
  <c r="GH329" i="18"/>
  <c r="GH319" i="18"/>
  <c r="GI317" i="18"/>
  <c r="GI327" i="18"/>
  <c r="GK321" i="18"/>
  <c r="GK331" i="18"/>
  <c r="GI329" i="18" l="1"/>
  <c r="GI319" i="18"/>
  <c r="GL331" i="18"/>
  <c r="GL321" i="18"/>
  <c r="GJ328" i="18"/>
  <c r="GJ318" i="18"/>
  <c r="GO330" i="18"/>
  <c r="GO320" i="18"/>
  <c r="GJ327" i="18"/>
  <c r="GJ317" i="18"/>
  <c r="GH332" i="18"/>
  <c r="GH333" i="18" s="1"/>
  <c r="GH322" i="18"/>
  <c r="GH323" i="18" s="1"/>
  <c r="GP320" i="18" l="1"/>
  <c r="GP330" i="18"/>
  <c r="GK328" i="18"/>
  <c r="GK318" i="18"/>
  <c r="GM331" i="18"/>
  <c r="GM321" i="18"/>
  <c r="GJ329" i="18"/>
  <c r="GJ319" i="18"/>
  <c r="GK317" i="18"/>
  <c r="GK327" i="18"/>
  <c r="GI322" i="18"/>
  <c r="GI332" i="18"/>
  <c r="GI333" i="18" s="1"/>
  <c r="GK319" i="18" l="1"/>
  <c r="GK329" i="18"/>
  <c r="GL328" i="18"/>
  <c r="GL318" i="18"/>
  <c r="GL327" i="18"/>
  <c r="GL317" i="18"/>
  <c r="GJ332" i="18"/>
  <c r="GJ333" i="18" s="1"/>
  <c r="GJ322" i="18"/>
  <c r="GJ323" i="18" s="1"/>
  <c r="GI323" i="18"/>
  <c r="GQ330" i="18"/>
  <c r="GQ320" i="18"/>
  <c r="GN321" i="18"/>
  <c r="GN331" i="18"/>
  <c r="GO331" i="18" l="1"/>
  <c r="GO321" i="18"/>
  <c r="GK332" i="18"/>
  <c r="GK333" i="18" s="1"/>
  <c r="GK322" i="18"/>
  <c r="GM327" i="18"/>
  <c r="GM317" i="18"/>
  <c r="GM318" i="18"/>
  <c r="GM328" i="18"/>
  <c r="GL319" i="18"/>
  <c r="GL329" i="18"/>
  <c r="GR320" i="18"/>
  <c r="GR330" i="18"/>
  <c r="GN318" i="18" l="1"/>
  <c r="GN328" i="18"/>
  <c r="GL322" i="18"/>
  <c r="GL332" i="18"/>
  <c r="GL333" i="18" s="1"/>
  <c r="GM319" i="18"/>
  <c r="GM329" i="18"/>
  <c r="GP321" i="18"/>
  <c r="GP331" i="18"/>
  <c r="GN327" i="18"/>
  <c r="GN317" i="18"/>
  <c r="GK323" i="18"/>
  <c r="GS330" i="18"/>
  <c r="GS320" i="18"/>
  <c r="GN319" i="18" l="1"/>
  <c r="GN329" i="18"/>
  <c r="GO327" i="18"/>
  <c r="GO317" i="18"/>
  <c r="GM322" i="18"/>
  <c r="GM323" i="18" s="1"/>
  <c r="GM332" i="18"/>
  <c r="GL323" i="18"/>
  <c r="GQ321" i="18"/>
  <c r="GQ331" i="18"/>
  <c r="GO328" i="18"/>
  <c r="GO318" i="18"/>
  <c r="GT330" i="18"/>
  <c r="GT320" i="18"/>
  <c r="GP327" i="18" l="1"/>
  <c r="GP317" i="18"/>
  <c r="GU330" i="18"/>
  <c r="GU320" i="18"/>
  <c r="GN332" i="18"/>
  <c r="GN333" i="18" s="1"/>
  <c r="GN322" i="18"/>
  <c r="GN323" i="18" s="1"/>
  <c r="GO329" i="18"/>
  <c r="GO319" i="18"/>
  <c r="GR321" i="18"/>
  <c r="GR331" i="18"/>
  <c r="GP328" i="18"/>
  <c r="GP318" i="18"/>
  <c r="GM333" i="18"/>
  <c r="GP319" i="18" l="1"/>
  <c r="GP329" i="18"/>
  <c r="GV320" i="18"/>
  <c r="GV330" i="18"/>
  <c r="GQ317" i="18"/>
  <c r="GQ327" i="18"/>
  <c r="GO332" i="18"/>
  <c r="GO333" i="18" s="1"/>
  <c r="GO322" i="18"/>
  <c r="GS331" i="18"/>
  <c r="GS321" i="18"/>
  <c r="GQ328" i="18"/>
  <c r="GQ318" i="18"/>
  <c r="GQ319" i="18" l="1"/>
  <c r="GQ329" i="18"/>
  <c r="GW330" i="18"/>
  <c r="GW320" i="18"/>
  <c r="GP322" i="18"/>
  <c r="GP332" i="18"/>
  <c r="GO323" i="18"/>
  <c r="GR328" i="18"/>
  <c r="GR318" i="18"/>
  <c r="GR327" i="18"/>
  <c r="GR317" i="18"/>
  <c r="GT321" i="18"/>
  <c r="GT331" i="18"/>
  <c r="GS328" i="18" l="1"/>
  <c r="GS318" i="18"/>
  <c r="GS317" i="18"/>
  <c r="GS327" i="18"/>
  <c r="GQ322" i="18"/>
  <c r="GQ323" i="18" s="1"/>
  <c r="GQ332" i="18"/>
  <c r="GQ333" i="18" s="1"/>
  <c r="GP323" i="18"/>
  <c r="GX320" i="18"/>
  <c r="GX330" i="18"/>
  <c r="GU331" i="18"/>
  <c r="GU321" i="18"/>
  <c r="GR319" i="18"/>
  <c r="GR329" i="18"/>
  <c r="GP333" i="18"/>
  <c r="GT328" i="18" l="1"/>
  <c r="GT318" i="18"/>
  <c r="GS319" i="18"/>
  <c r="GS329" i="18"/>
  <c r="GV331" i="18"/>
  <c r="GV321" i="18"/>
  <c r="GR332" i="18"/>
  <c r="GR333" i="18" s="1"/>
  <c r="GR322" i="18"/>
  <c r="GY330" i="18"/>
  <c r="GY320" i="18"/>
  <c r="GT327" i="18"/>
  <c r="GT317" i="18"/>
  <c r="GT319" i="18" l="1"/>
  <c r="GT329" i="18"/>
  <c r="GU318" i="18"/>
  <c r="GU328" i="18"/>
  <c r="GU317" i="18"/>
  <c r="GU327" i="18"/>
  <c r="GW321" i="18"/>
  <c r="GW331" i="18"/>
  <c r="GZ320" i="18"/>
  <c r="GZ330" i="18"/>
  <c r="GS322" i="18"/>
  <c r="GS332" i="18"/>
  <c r="GS333" i="18" s="1"/>
  <c r="GR323" i="18"/>
  <c r="HA330" i="18" l="1"/>
  <c r="HA320" i="18"/>
  <c r="GV328" i="18"/>
  <c r="GV318" i="18"/>
  <c r="GU319" i="18"/>
  <c r="GU329" i="18"/>
  <c r="GT322" i="18"/>
  <c r="GT332" i="18"/>
  <c r="GS323" i="18"/>
  <c r="GX321" i="18"/>
  <c r="GX331" i="18"/>
  <c r="GV317" i="18"/>
  <c r="GV327" i="18"/>
  <c r="GT333" i="18" l="1"/>
  <c r="GY321" i="18"/>
  <c r="GY331" i="18"/>
  <c r="GW318" i="18"/>
  <c r="GW328" i="18"/>
  <c r="GU332" i="18"/>
  <c r="GU333" i="18" s="1"/>
  <c r="GU322" i="18"/>
  <c r="GU323" i="18" s="1"/>
  <c r="GT323" i="18"/>
  <c r="GV329" i="18"/>
  <c r="GV319" i="18"/>
  <c r="HB330" i="18"/>
  <c r="HB320" i="18"/>
  <c r="GW327" i="18"/>
  <c r="GW317" i="18"/>
  <c r="GX317" i="18" l="1"/>
  <c r="GX327" i="18"/>
  <c r="GV332" i="18"/>
  <c r="GV333" i="18" s="1"/>
  <c r="GV322" i="18"/>
  <c r="GV323" i="18" s="1"/>
  <c r="HC330" i="18"/>
  <c r="HC320" i="18"/>
  <c r="GW329" i="18"/>
  <c r="GW319" i="18"/>
  <c r="GZ331" i="18"/>
  <c r="GZ321" i="18"/>
  <c r="GX328" i="18"/>
  <c r="GX318" i="18"/>
  <c r="GY318" i="18" l="1"/>
  <c r="GY328" i="18"/>
  <c r="HD330" i="18"/>
  <c r="HD320" i="18"/>
  <c r="HA331" i="18"/>
  <c r="HA321" i="18"/>
  <c r="GY317" i="18"/>
  <c r="GY327" i="18"/>
  <c r="GW332" i="18"/>
  <c r="GW322" i="18"/>
  <c r="GW323" i="18" s="1"/>
  <c r="GX319" i="18"/>
  <c r="GX329" i="18"/>
  <c r="HE330" i="18" l="1"/>
  <c r="HE320" i="18"/>
  <c r="GW333" i="18"/>
  <c r="GY319" i="18"/>
  <c r="GY329" i="18"/>
  <c r="GZ328" i="18"/>
  <c r="GZ318" i="18"/>
  <c r="HB331" i="18"/>
  <c r="HB321" i="18"/>
  <c r="GZ317" i="18"/>
  <c r="GZ327" i="18"/>
  <c r="GX332" i="18"/>
  <c r="GX333" i="18" s="1"/>
  <c r="GX322" i="18"/>
  <c r="GY332" i="18" l="1"/>
  <c r="GY333" i="18" s="1"/>
  <c r="GY322" i="18"/>
  <c r="GY323" i="18" s="1"/>
  <c r="HC321" i="18"/>
  <c r="HC331" i="18"/>
  <c r="HF330" i="18"/>
  <c r="HF320" i="18"/>
  <c r="HA328" i="18"/>
  <c r="HA318" i="18"/>
  <c r="HA327" i="18"/>
  <c r="HA317" i="18"/>
  <c r="GX323" i="18"/>
  <c r="GZ329" i="18"/>
  <c r="GZ319" i="18"/>
  <c r="GZ332" i="18" l="1"/>
  <c r="GZ333" i="18" s="1"/>
  <c r="GZ322" i="18"/>
  <c r="GZ323" i="18" s="1"/>
  <c r="HB328" i="18"/>
  <c r="HB318" i="18"/>
  <c r="HG330" i="18"/>
  <c r="HG320" i="18"/>
  <c r="HD331" i="18"/>
  <c r="HD321" i="18"/>
  <c r="HB317" i="18"/>
  <c r="HB327" i="18"/>
  <c r="HA319" i="18"/>
  <c r="HA329" i="18"/>
  <c r="HB319" i="18" l="1"/>
  <c r="HB329" i="18"/>
  <c r="HC317" i="18"/>
  <c r="HC327" i="18"/>
  <c r="HA332" i="18"/>
  <c r="HA333" i="18" s="1"/>
  <c r="HA322" i="18"/>
  <c r="HA323" i="18" s="1"/>
  <c r="HC318" i="18"/>
  <c r="HC328" i="18"/>
  <c r="HE331" i="18"/>
  <c r="HE321" i="18"/>
  <c r="HH330" i="18"/>
  <c r="HH320" i="18"/>
  <c r="HD328" i="18" l="1"/>
  <c r="HD318" i="18"/>
  <c r="HF331" i="18"/>
  <c r="HF321" i="18"/>
  <c r="HI320" i="18"/>
  <c r="HI330" i="18"/>
  <c r="HD317" i="18"/>
  <c r="HD327" i="18"/>
  <c r="HC329" i="18"/>
  <c r="HC319" i="18"/>
  <c r="HB322" i="18"/>
  <c r="HB332" i="18"/>
  <c r="HC332" i="18" l="1"/>
  <c r="HC333" i="18" s="1"/>
  <c r="HC322" i="18"/>
  <c r="HD329" i="18"/>
  <c r="HD319" i="18"/>
  <c r="HE317" i="18"/>
  <c r="HE327" i="18"/>
  <c r="HE328" i="18"/>
  <c r="HE318" i="18"/>
  <c r="HG321" i="18"/>
  <c r="HG331" i="18"/>
  <c r="HB333" i="18"/>
  <c r="HJ330" i="18"/>
  <c r="HJ320" i="18"/>
  <c r="HB323" i="18"/>
  <c r="HE329" i="18" l="1"/>
  <c r="HE319" i="18"/>
  <c r="HF327" i="18"/>
  <c r="HF317" i="18"/>
  <c r="HK330" i="18"/>
  <c r="HK320" i="18"/>
  <c r="HF328" i="18"/>
  <c r="HF318" i="18"/>
  <c r="HD332" i="18"/>
  <c r="HD322" i="18"/>
  <c r="HD323" i="18" s="1"/>
  <c r="HC323" i="18"/>
  <c r="HH321" i="18"/>
  <c r="HH331" i="18"/>
  <c r="HG328" i="18" l="1"/>
  <c r="HG318" i="18"/>
  <c r="HI331" i="18"/>
  <c r="HI321" i="18"/>
  <c r="HG317" i="18"/>
  <c r="HG327" i="18"/>
  <c r="HE322" i="18"/>
  <c r="HE323" i="18" s="1"/>
  <c r="HE332" i="18"/>
  <c r="HE333" i="18" s="1"/>
  <c r="HD333" i="18"/>
  <c r="HL320" i="18"/>
  <c r="HL330" i="18"/>
  <c r="HF329" i="18"/>
  <c r="HF319" i="18"/>
  <c r="HG319" i="18" l="1"/>
  <c r="HG329" i="18"/>
  <c r="HF322" i="18"/>
  <c r="HF323" i="18" s="1"/>
  <c r="HF332" i="18"/>
  <c r="HF333" i="18" s="1"/>
  <c r="HJ321" i="18"/>
  <c r="HJ331" i="18"/>
  <c r="HH328" i="18"/>
  <c r="HH318" i="18"/>
  <c r="HH317" i="18"/>
  <c r="HH327" i="18"/>
  <c r="HM320" i="18"/>
  <c r="HM330" i="18"/>
  <c r="HG332" i="18" l="1"/>
  <c r="HG333" i="18" s="1"/>
  <c r="HG322" i="18"/>
  <c r="HG323" i="18" s="1"/>
  <c r="HH329" i="18"/>
  <c r="HH319" i="18"/>
  <c r="HN320" i="18"/>
  <c r="HN330" i="18"/>
  <c r="HI317" i="18"/>
  <c r="HI327" i="18"/>
  <c r="HK331" i="18"/>
  <c r="HK321" i="18"/>
  <c r="HI328" i="18"/>
  <c r="HI318" i="18"/>
  <c r="HJ328" i="18" l="1"/>
  <c r="HJ318" i="18"/>
  <c r="HI329" i="18"/>
  <c r="HI319" i="18"/>
  <c r="HO320" i="18"/>
  <c r="HO330" i="18"/>
  <c r="HL321" i="18"/>
  <c r="HL331" i="18"/>
  <c r="HJ327" i="18"/>
  <c r="HJ317" i="18"/>
  <c r="HH322" i="18"/>
  <c r="HH323" i="18" s="1"/>
  <c r="HH332" i="18"/>
  <c r="HH333" i="18" s="1"/>
  <c r="HJ319" i="18" l="1"/>
  <c r="HJ329" i="18"/>
  <c r="HI322" i="18"/>
  <c r="HI332" i="18"/>
  <c r="HI333" i="18" s="1"/>
  <c r="HM331" i="18"/>
  <c r="HM321" i="18"/>
  <c r="HP320" i="18"/>
  <c r="HP330" i="18"/>
  <c r="HK318" i="18"/>
  <c r="HK328" i="18"/>
  <c r="HK327" i="18"/>
  <c r="HK317" i="18"/>
  <c r="HQ330" i="18" l="1"/>
  <c r="HQ320" i="18"/>
  <c r="HL328" i="18"/>
  <c r="HL318" i="18"/>
  <c r="HN331" i="18"/>
  <c r="HN321" i="18"/>
  <c r="HK319" i="18"/>
  <c r="HK329" i="18"/>
  <c r="HJ322" i="18"/>
  <c r="HJ323" i="18" s="1"/>
  <c r="HJ332" i="18"/>
  <c r="HL327" i="18"/>
  <c r="HL317" i="18"/>
  <c r="HI323" i="18"/>
  <c r="HR330" i="18" l="1"/>
  <c r="HR320" i="18"/>
  <c r="HM318" i="18"/>
  <c r="HM328" i="18"/>
  <c r="HO331" i="18"/>
  <c r="HO321" i="18"/>
  <c r="HM327" i="18"/>
  <c r="HM317" i="18"/>
  <c r="HJ333" i="18"/>
  <c r="HL329" i="18"/>
  <c r="HL319" i="18"/>
  <c r="HK332" i="18"/>
  <c r="HK322" i="18"/>
  <c r="HK323" i="18" s="1"/>
  <c r="HM319" i="18" l="1"/>
  <c r="HM329" i="18"/>
  <c r="HS330" i="18"/>
  <c r="HS320" i="18"/>
  <c r="HP331" i="18"/>
  <c r="HP321" i="18"/>
  <c r="HK333" i="18"/>
  <c r="HL332" i="18"/>
  <c r="HL333" i="18" s="1"/>
  <c r="HL322" i="18"/>
  <c r="HL323" i="18" s="1"/>
  <c r="HN327" i="18"/>
  <c r="HN317" i="18"/>
  <c r="HN318" i="18"/>
  <c r="HN328" i="18"/>
  <c r="HN319" i="18" l="1"/>
  <c r="HN329" i="18"/>
  <c r="HT330" i="18"/>
  <c r="HT320" i="18"/>
  <c r="HO328" i="18"/>
  <c r="HO318" i="18"/>
  <c r="HQ321" i="18"/>
  <c r="HQ331" i="18"/>
  <c r="HO327" i="18"/>
  <c r="HO317" i="18"/>
  <c r="HM322" i="18"/>
  <c r="HM332" i="18"/>
  <c r="HO319" i="18" l="1"/>
  <c r="HO329" i="18"/>
  <c r="HP328" i="18"/>
  <c r="HP318" i="18"/>
  <c r="HP317" i="18"/>
  <c r="HP327" i="18"/>
  <c r="HM333" i="18"/>
  <c r="HN322" i="18"/>
  <c r="HN332" i="18"/>
  <c r="HR321" i="18"/>
  <c r="HR331" i="18"/>
  <c r="HM323" i="18"/>
  <c r="HU320" i="18"/>
  <c r="HU330" i="18"/>
  <c r="HQ318" i="18" l="1"/>
  <c r="HQ328" i="18"/>
  <c r="HO332" i="18"/>
  <c r="HO333" i="18" s="1"/>
  <c r="HO322" i="18"/>
  <c r="HQ327" i="18"/>
  <c r="HQ317" i="18"/>
  <c r="HV330" i="18"/>
  <c r="HV320" i="18"/>
  <c r="HP329" i="18"/>
  <c r="HP319" i="18"/>
  <c r="HS321" i="18"/>
  <c r="HS331" i="18"/>
  <c r="HN333" i="18"/>
  <c r="HN323" i="18"/>
  <c r="HP322" i="18" l="1"/>
  <c r="HP332" i="18"/>
  <c r="HP333" i="18" s="1"/>
  <c r="HO323" i="18"/>
  <c r="HQ329" i="18"/>
  <c r="HQ319" i="18"/>
  <c r="HR327" i="18"/>
  <c r="HR317" i="18"/>
  <c r="HW320" i="18"/>
  <c r="HW330" i="18"/>
  <c r="HR328" i="18"/>
  <c r="HR318" i="18"/>
  <c r="HT331" i="18"/>
  <c r="HT321" i="18"/>
  <c r="HX330" i="18" l="1"/>
  <c r="HX320" i="18"/>
  <c r="HU331" i="18"/>
  <c r="HU321" i="18"/>
  <c r="HS327" i="18"/>
  <c r="HS317" i="18"/>
  <c r="HS328" i="18"/>
  <c r="HS318" i="18"/>
  <c r="HQ332" i="18"/>
  <c r="HQ322" i="18"/>
  <c r="HQ323" i="18" s="1"/>
  <c r="HP323" i="18"/>
  <c r="HR319" i="18"/>
  <c r="HR329" i="18"/>
  <c r="HY330" i="18" l="1"/>
  <c r="HY320" i="18"/>
  <c r="HR332" i="18"/>
  <c r="HR333" i="18" s="1"/>
  <c r="HR322" i="18"/>
  <c r="HR323" i="18" s="1"/>
  <c r="HT317" i="18"/>
  <c r="HT327" i="18"/>
  <c r="HQ333" i="18"/>
  <c r="HT328" i="18"/>
  <c r="HT318" i="18"/>
  <c r="HS329" i="18"/>
  <c r="HS319" i="18"/>
  <c r="HV331" i="18"/>
  <c r="HV321" i="18"/>
  <c r="HT329" i="18" l="1"/>
  <c r="HT319" i="18"/>
  <c r="HW321" i="18"/>
  <c r="HW331" i="18"/>
  <c r="HZ330" i="18"/>
  <c r="HZ320" i="18"/>
  <c r="HU317" i="18"/>
  <c r="HU327" i="18"/>
  <c r="HU318" i="18"/>
  <c r="HU328" i="18"/>
  <c r="HS332" i="18"/>
  <c r="HS333" i="18" s="1"/>
  <c r="HS322" i="18"/>
  <c r="HS323" i="18" s="1"/>
  <c r="HV328" i="18" l="1"/>
  <c r="HV318" i="18"/>
  <c r="HT332" i="18"/>
  <c r="HT333" i="18" s="1"/>
  <c r="HT322" i="18"/>
  <c r="HU329" i="18"/>
  <c r="HU319" i="18"/>
  <c r="HX331" i="18"/>
  <c r="HX321" i="18"/>
  <c r="HV317" i="18"/>
  <c r="HV327" i="18"/>
  <c r="IA330" i="18"/>
  <c r="IA320" i="18"/>
  <c r="HY331" i="18" l="1"/>
  <c r="HY321" i="18"/>
  <c r="HV329" i="18"/>
  <c r="HV319" i="18"/>
  <c r="IB330" i="18"/>
  <c r="IB320" i="18"/>
  <c r="HW318" i="18"/>
  <c r="HW328" i="18"/>
  <c r="HU322" i="18"/>
  <c r="HU323" i="18" s="1"/>
  <c r="HU332" i="18"/>
  <c r="HT323" i="18"/>
  <c r="HW327" i="18"/>
  <c r="HW317" i="18"/>
  <c r="HX317" i="18" l="1"/>
  <c r="HX327" i="18"/>
  <c r="HW319" i="18"/>
  <c r="HW329" i="18"/>
  <c r="HZ321" i="18"/>
  <c r="HZ331" i="18"/>
  <c r="HV322" i="18"/>
  <c r="HV332" i="18"/>
  <c r="HU333" i="18"/>
  <c r="IC330" i="18"/>
  <c r="IC320" i="18"/>
  <c r="HX318" i="18"/>
  <c r="HX328" i="18"/>
  <c r="HV333" i="18" l="1"/>
  <c r="HY328" i="18"/>
  <c r="HY318" i="18"/>
  <c r="IA321" i="18"/>
  <c r="IA331" i="18"/>
  <c r="HW332" i="18"/>
  <c r="HW333" i="18" s="1"/>
  <c r="HW322" i="18"/>
  <c r="HY317" i="18"/>
  <c r="HY327" i="18"/>
  <c r="HV323" i="18"/>
  <c r="HX319" i="18"/>
  <c r="HX329" i="18"/>
  <c r="ID320" i="18"/>
  <c r="ID330" i="18"/>
  <c r="HX322" i="18" l="1"/>
  <c r="HX323" i="18" s="1"/>
  <c r="HX332" i="18"/>
  <c r="HX333" i="18" s="1"/>
  <c r="HZ327" i="18"/>
  <c r="HZ317" i="18"/>
  <c r="HY319" i="18"/>
  <c r="HY329" i="18"/>
  <c r="HZ318" i="18"/>
  <c r="HZ328" i="18"/>
  <c r="IB331" i="18"/>
  <c r="IB321" i="18"/>
  <c r="HW323" i="18"/>
  <c r="IE330" i="18"/>
  <c r="IE320" i="18"/>
  <c r="IA327" i="18" l="1"/>
  <c r="IA317" i="18"/>
  <c r="IA328" i="18"/>
  <c r="IA318" i="18"/>
  <c r="IC321" i="18"/>
  <c r="IC331" i="18"/>
  <c r="HZ319" i="18"/>
  <c r="HZ329" i="18"/>
  <c r="HY332" i="18"/>
  <c r="HY333" i="18" s="1"/>
  <c r="HY322" i="18"/>
  <c r="HY323" i="18" s="1"/>
  <c r="IF320" i="18"/>
  <c r="IF330" i="18"/>
  <c r="IB318" i="18" l="1"/>
  <c r="IB328" i="18"/>
  <c r="IA329" i="18"/>
  <c r="IA319" i="18"/>
  <c r="IG330" i="18"/>
  <c r="IG320" i="18"/>
  <c r="ID331" i="18"/>
  <c r="ID321" i="18"/>
  <c r="IB317" i="18"/>
  <c r="IB327" i="18"/>
  <c r="HZ332" i="18"/>
  <c r="HZ333" i="18" s="1"/>
  <c r="HZ322" i="18"/>
  <c r="HZ323" i="18" s="1"/>
  <c r="IA322" i="18" l="1"/>
  <c r="IA323" i="18" s="1"/>
  <c r="IA332" i="18"/>
  <c r="IB329" i="18"/>
  <c r="IB319" i="18"/>
  <c r="IH320" i="18"/>
  <c r="IH330" i="18"/>
  <c r="IC328" i="18"/>
  <c r="IC318" i="18"/>
  <c r="IC327" i="18"/>
  <c r="IC317" i="18"/>
  <c r="IE321" i="18"/>
  <c r="IE331" i="18"/>
  <c r="IF321" i="18" l="1"/>
  <c r="IF331" i="18"/>
  <c r="IA333" i="18"/>
  <c r="II330" i="18"/>
  <c r="II320" i="18"/>
  <c r="ID317" i="18"/>
  <c r="ID327" i="18"/>
  <c r="IB322" i="18"/>
  <c r="IB332" i="18"/>
  <c r="IB333" i="18" s="1"/>
  <c r="IC319" i="18"/>
  <c r="IC329" i="18"/>
  <c r="ID318" i="18"/>
  <c r="ID328" i="18"/>
  <c r="IE317" i="18" l="1"/>
  <c r="IE327" i="18"/>
  <c r="IE318" i="18"/>
  <c r="IE328" i="18"/>
  <c r="ID319" i="18"/>
  <c r="ID329" i="18"/>
  <c r="IJ330" i="18"/>
  <c r="IJ320" i="18"/>
  <c r="IG331" i="18"/>
  <c r="IG321" i="18"/>
  <c r="IC322" i="18"/>
  <c r="IC332" i="18"/>
  <c r="IC333" i="18" s="1"/>
  <c r="IB323" i="18"/>
  <c r="IE329" i="18" l="1"/>
  <c r="IE319" i="18"/>
  <c r="IF328" i="18"/>
  <c r="IF318" i="18"/>
  <c r="IF317" i="18"/>
  <c r="IF327" i="18"/>
  <c r="ID322" i="18"/>
  <c r="ID323" i="18" s="1"/>
  <c r="ID332" i="18"/>
  <c r="ID333" i="18" s="1"/>
  <c r="IH321" i="18"/>
  <c r="IH331" i="18"/>
  <c r="IK320" i="18"/>
  <c r="IK330" i="18"/>
  <c r="IC323" i="18"/>
  <c r="IG328" i="18" l="1"/>
  <c r="IG318" i="18"/>
  <c r="II331" i="18"/>
  <c r="II321" i="18"/>
  <c r="IF329" i="18"/>
  <c r="IF319" i="18"/>
  <c r="IL320" i="18"/>
  <c r="IL330" i="18"/>
  <c r="IG327" i="18"/>
  <c r="IG317" i="18"/>
  <c r="IE332" i="18"/>
  <c r="IE333" i="18" s="1"/>
  <c r="IE322" i="18"/>
  <c r="IG319" i="18" l="1"/>
  <c r="IG329" i="18"/>
  <c r="IH317" i="18"/>
  <c r="IH327" i="18"/>
  <c r="IM330" i="18"/>
  <c r="IM320" i="18"/>
  <c r="IJ321" i="18"/>
  <c r="IJ331" i="18"/>
  <c r="IH318" i="18"/>
  <c r="IH328" i="18"/>
  <c r="IF332" i="18"/>
  <c r="IF333" i="18" s="1"/>
  <c r="IF322" i="18"/>
  <c r="IF323" i="18" s="1"/>
  <c r="IE323" i="18"/>
  <c r="IH319" i="18" l="1"/>
  <c r="IH329" i="18"/>
  <c r="IK321" i="18"/>
  <c r="IK331" i="18"/>
  <c r="IN320" i="18"/>
  <c r="IN330" i="18"/>
  <c r="II318" i="18"/>
  <c r="II328" i="18"/>
  <c r="IG332" i="18"/>
  <c r="IG333" i="18" s="1"/>
  <c r="IG322" i="18"/>
  <c r="II327" i="18"/>
  <c r="II317" i="18"/>
  <c r="BG350" i="18" l="1"/>
  <c r="FZ350" i="18"/>
  <c r="CM350" i="18"/>
  <c r="BS350" i="18"/>
  <c r="FL350" i="18"/>
  <c r="CT350" i="18"/>
  <c r="DH350" i="18"/>
  <c r="GG350" i="18"/>
  <c r="FO350" i="18"/>
  <c r="EZ350" i="18"/>
  <c r="CS350" i="18"/>
  <c r="R350" i="18"/>
  <c r="EF350" i="18"/>
  <c r="CZ350" i="18"/>
  <c r="IM350" i="18"/>
  <c r="HW350" i="18"/>
  <c r="CW350" i="18"/>
  <c r="AQ350" i="18"/>
  <c r="ES350" i="18"/>
  <c r="FB350" i="18"/>
  <c r="DE350" i="18"/>
  <c r="Z350" i="18"/>
  <c r="EC350" i="18"/>
  <c r="HJ350" i="18"/>
  <c r="BM350" i="18"/>
  <c r="GI350" i="18"/>
  <c r="II350" i="18"/>
  <c r="EH350" i="18"/>
  <c r="GO350" i="18"/>
  <c r="IA350" i="18"/>
  <c r="DV350" i="18"/>
  <c r="IG350" i="18"/>
  <c r="HB350" i="18"/>
  <c r="FT350" i="18"/>
  <c r="FY350" i="18"/>
  <c r="BD350" i="18"/>
  <c r="BA350" i="18"/>
  <c r="ER350" i="18"/>
  <c r="AY350" i="18"/>
  <c r="HR350" i="18"/>
  <c r="BV350" i="18"/>
  <c r="GR350" i="18"/>
  <c r="BL350" i="18"/>
  <c r="GJ350" i="18"/>
  <c r="EN350" i="18"/>
  <c r="GN350" i="18"/>
  <c r="EG350" i="18"/>
  <c r="HL350" i="18"/>
  <c r="FF350" i="18"/>
  <c r="BC350" i="18"/>
  <c r="HH350" i="18"/>
  <c r="AF350" i="18"/>
  <c r="CF350" i="18"/>
  <c r="FR350" i="18"/>
  <c r="IB350" i="18"/>
  <c r="BB350" i="18"/>
  <c r="FU350" i="18"/>
  <c r="CE350" i="18"/>
  <c r="BY350" i="18"/>
  <c r="FV350" i="18"/>
  <c r="GT350" i="18"/>
  <c r="DW350" i="18"/>
  <c r="EO350" i="18"/>
  <c r="W350" i="18"/>
  <c r="CD350" i="18"/>
  <c r="HA350" i="18"/>
  <c r="GV350" i="18"/>
  <c r="EL350" i="18"/>
  <c r="AS350" i="18"/>
  <c r="AC350" i="18"/>
  <c r="N350" i="18"/>
  <c r="T350" i="18"/>
  <c r="HV350" i="18"/>
  <c r="EP350" i="18"/>
  <c r="CJ350" i="18"/>
  <c r="BZ350" i="18"/>
  <c r="X350" i="18"/>
  <c r="IK350" i="18"/>
  <c r="FW350" i="18"/>
  <c r="DI350" i="18"/>
  <c r="HK350" i="18"/>
  <c r="GA350" i="18"/>
  <c r="DQ350" i="18"/>
  <c r="AD350" i="18"/>
  <c r="DC350" i="18"/>
  <c r="GM350" i="18"/>
  <c r="BX350" i="18"/>
  <c r="DY350" i="18"/>
  <c r="AJ350" i="18"/>
  <c r="EE350" i="18"/>
  <c r="BR350" i="18"/>
  <c r="CB350" i="18"/>
  <c r="Q350" i="18"/>
  <c r="AU350" i="18"/>
  <c r="HI350" i="18"/>
  <c r="GF350" i="18"/>
  <c r="AO350" i="18"/>
  <c r="EB350" i="18"/>
  <c r="HZ350" i="18"/>
  <c r="IC350" i="18"/>
  <c r="FE350" i="18"/>
  <c r="EW350" i="18"/>
  <c r="BT350" i="18"/>
  <c r="FH350" i="18"/>
  <c r="BU350" i="18"/>
  <c r="GZ350" i="18"/>
  <c r="HE350" i="18"/>
  <c r="DS350" i="18"/>
  <c r="FI350" i="18"/>
  <c r="CP350" i="18"/>
  <c r="EU350" i="18"/>
  <c r="AX350" i="18"/>
  <c r="GP350" i="18"/>
  <c r="EX350" i="18"/>
  <c r="CL350" i="18"/>
  <c r="IJ350" i="18"/>
  <c r="EK350" i="18"/>
  <c r="CC350" i="18"/>
  <c r="EY350" i="18"/>
  <c r="FP350" i="18"/>
  <c r="DX350" i="18"/>
  <c r="AN350" i="18"/>
  <c r="BE350" i="18"/>
  <c r="AE350" i="18"/>
  <c r="HX350" i="18"/>
  <c r="HT350" i="18"/>
  <c r="BN350" i="18"/>
  <c r="GY350" i="18"/>
  <c r="AI350" i="18"/>
  <c r="AM350" i="18"/>
  <c r="BJ350" i="18"/>
  <c r="HD350" i="18"/>
  <c r="GX350" i="18"/>
  <c r="ED350" i="18"/>
  <c r="GE350" i="18"/>
  <c r="IN350" i="18"/>
  <c r="CY350" i="18"/>
  <c r="GL350" i="18"/>
  <c r="AW350" i="18"/>
  <c r="GU350" i="18"/>
  <c r="ET350" i="18"/>
  <c r="DK350" i="18"/>
  <c r="EV350" i="18"/>
  <c r="AG350" i="18"/>
  <c r="IF350" i="18"/>
  <c r="HG350" i="18"/>
  <c r="HY350" i="18"/>
  <c r="FD350" i="18"/>
  <c r="CU350" i="18"/>
  <c r="EM350" i="18"/>
  <c r="BW350" i="18"/>
  <c r="GW350" i="18"/>
  <c r="DO350" i="18"/>
  <c r="BH350" i="18"/>
  <c r="GB350" i="18"/>
  <c r="FS350" i="18"/>
  <c r="AZ350" i="18"/>
  <c r="HU350" i="18"/>
  <c r="J350" i="18"/>
  <c r="IE350" i="18"/>
  <c r="AA350" i="18"/>
  <c r="CH350" i="18"/>
  <c r="BK350" i="18"/>
  <c r="DM350" i="18"/>
  <c r="AT350" i="18"/>
  <c r="DZ350" i="18"/>
  <c r="Y350" i="18"/>
  <c r="FX350" i="18"/>
  <c r="CK350" i="18"/>
  <c r="FC350" i="18"/>
  <c r="EQ350" i="18"/>
  <c r="DU350" i="18"/>
  <c r="GS350" i="18"/>
  <c r="CV350" i="18"/>
  <c r="CO350" i="18"/>
  <c r="AV350" i="18"/>
  <c r="IH350" i="18"/>
  <c r="HF350" i="18"/>
  <c r="CI350" i="18"/>
  <c r="S350" i="18"/>
  <c r="BI350" i="18"/>
  <c r="FK350" i="18"/>
  <c r="CX350" i="18"/>
  <c r="FA350" i="18"/>
  <c r="GD350" i="18"/>
  <c r="HN350" i="18"/>
  <c r="DB350" i="18"/>
  <c r="DJ350" i="18"/>
  <c r="HM350" i="18"/>
  <c r="AR350" i="18"/>
  <c r="CQ350" i="18"/>
  <c r="DR350" i="18"/>
  <c r="M350" i="18"/>
  <c r="FN350" i="18"/>
  <c r="FQ350" i="18"/>
  <c r="CR350" i="18"/>
  <c r="BF350" i="18"/>
  <c r="L350" i="18"/>
  <c r="BP350" i="18"/>
  <c r="CA350" i="18"/>
  <c r="AH350" i="18"/>
  <c r="K350" i="18"/>
  <c r="DT350" i="18"/>
  <c r="AP350" i="18"/>
  <c r="ID350" i="18"/>
  <c r="AL350" i="18"/>
  <c r="EA350" i="18"/>
  <c r="GQ350" i="18"/>
  <c r="AK350" i="18"/>
  <c r="HS350" i="18"/>
  <c r="BO350" i="18"/>
  <c r="BQ350" i="18"/>
  <c r="DG350" i="18"/>
  <c r="AB350" i="18"/>
  <c r="DD350" i="18"/>
  <c r="V350" i="18"/>
  <c r="GK350" i="18"/>
  <c r="HQ350" i="18"/>
  <c r="HC350" i="18"/>
  <c r="EI350" i="18"/>
  <c r="DL350" i="18"/>
  <c r="HO350" i="18"/>
  <c r="DF350" i="18"/>
  <c r="GH350" i="18"/>
  <c r="DA350" i="18"/>
  <c r="CN350" i="18"/>
  <c r="CG350" i="18"/>
  <c r="EJ350" i="18"/>
  <c r="FM350" i="18"/>
  <c r="P350" i="18"/>
  <c r="GC350" i="18"/>
  <c r="DN350" i="18"/>
  <c r="FJ350" i="18"/>
  <c r="U350" i="18"/>
  <c r="IL350" i="18"/>
  <c r="O350" i="18"/>
  <c r="HP350" i="18"/>
  <c r="DP350" i="18"/>
  <c r="FG350" i="18"/>
  <c r="IL321" i="18"/>
  <c r="IL331" i="18"/>
  <c r="IH322" i="18"/>
  <c r="IH323" i="18" s="1"/>
  <c r="IH332" i="18"/>
  <c r="IH333" i="18" s="1"/>
  <c r="IG323" i="18"/>
  <c r="II319" i="18"/>
  <c r="II329" i="18"/>
  <c r="IJ328" i="18"/>
  <c r="IJ318" i="18"/>
  <c r="IJ317" i="18"/>
  <c r="IJ327" i="18"/>
  <c r="EQ360" i="18" l="1"/>
  <c r="CR360" i="18"/>
  <c r="DE360" i="18"/>
  <c r="EK360" i="18"/>
  <c r="EU360" i="18"/>
  <c r="DJ360" i="18"/>
  <c r="EL360" i="18"/>
  <c r="DC360" i="18"/>
  <c r="CQ360" i="18"/>
  <c r="DK360" i="18"/>
  <c r="CD360" i="18"/>
  <c r="CS360" i="18"/>
  <c r="BQ360" i="18"/>
  <c r="CY360" i="18"/>
  <c r="DF360" i="18"/>
  <c r="BU360" i="18"/>
  <c r="EO360" i="18"/>
  <c r="CV360" i="18"/>
  <c r="DQ360" i="18"/>
  <c r="DB360" i="18"/>
  <c r="ER360" i="18"/>
  <c r="DX360" i="18"/>
  <c r="EI360" i="18"/>
  <c r="DP360" i="18"/>
  <c r="CZ360" i="18"/>
  <c r="EP360" i="18"/>
  <c r="EH360" i="18"/>
  <c r="CX360" i="18"/>
  <c r="BR360" i="18"/>
  <c r="DZ360" i="18"/>
  <c r="BT360" i="18"/>
  <c r="CK360" i="18"/>
  <c r="DT360" i="18"/>
  <c r="EC360" i="18"/>
  <c r="EV360" i="18"/>
  <c r="BW360" i="18"/>
  <c r="EW360" i="18"/>
  <c r="HF360" i="18"/>
  <c r="HM360" i="18"/>
  <c r="IB360" i="18"/>
  <c r="GP360" i="18"/>
  <c r="GH360" i="18"/>
  <c r="GQ360" i="18"/>
  <c r="GM360" i="18"/>
  <c r="HC360" i="18"/>
  <c r="FM360" i="18"/>
  <c r="HH360" i="18"/>
  <c r="HE360" i="18"/>
  <c r="BX360" i="18"/>
  <c r="DO360" i="18"/>
  <c r="CB360" i="18"/>
  <c r="CF360" i="18"/>
  <c r="BV360" i="18"/>
  <c r="CI360" i="18"/>
  <c r="EA360" i="18"/>
  <c r="CJ360" i="18"/>
  <c r="DY360" i="18"/>
  <c r="DG360" i="18"/>
  <c r="DI360" i="18"/>
  <c r="ED360" i="18"/>
  <c r="EB360" i="18"/>
  <c r="FT360" i="18"/>
  <c r="GN360" i="18"/>
  <c r="FA360" i="18"/>
  <c r="HK360" i="18"/>
  <c r="ID360" i="18"/>
  <c r="FU360" i="18"/>
  <c r="FC360" i="18"/>
  <c r="FR360" i="18"/>
  <c r="HJ360" i="18"/>
  <c r="HN360" i="18"/>
  <c r="IJ360" i="18"/>
  <c r="FW360" i="18"/>
  <c r="EM360" i="18"/>
  <c r="CC360" i="18"/>
  <c r="DU360" i="18"/>
  <c r="DN360" i="18"/>
  <c r="EX360" i="18"/>
  <c r="FJ360" i="18"/>
  <c r="HP360" i="18"/>
  <c r="HD360" i="18"/>
  <c r="FP360" i="18"/>
  <c r="FE360" i="18"/>
  <c r="HU360" i="18"/>
  <c r="GT360" i="18"/>
  <c r="GR360" i="18"/>
  <c r="HV360" i="18"/>
  <c r="HY360" i="18"/>
  <c r="GY360" i="18"/>
  <c r="BZ360" i="18"/>
  <c r="BS360" i="18"/>
  <c r="DR360" i="18"/>
  <c r="CM360" i="18"/>
  <c r="CT360" i="18"/>
  <c r="EE360" i="18"/>
  <c r="DH360" i="18"/>
  <c r="CA360" i="18"/>
  <c r="EN360" i="18"/>
  <c r="DD360" i="18"/>
  <c r="EF360" i="18"/>
  <c r="BY360" i="18"/>
  <c r="FL360" i="18"/>
  <c r="FY360" i="18"/>
  <c r="IL360" i="18"/>
  <c r="GA360" i="18"/>
  <c r="GV360" i="18"/>
  <c r="GS360" i="18"/>
  <c r="GF360" i="18"/>
  <c r="FB360" i="18"/>
  <c r="FN360" i="18"/>
  <c r="GB360" i="18"/>
  <c r="IK360" i="18"/>
  <c r="FK360" i="18"/>
  <c r="EY360" i="18"/>
  <c r="CW360" i="18"/>
  <c r="ES360" i="18"/>
  <c r="ET360" i="18"/>
  <c r="DV360" i="18"/>
  <c r="EG360" i="18"/>
  <c r="FG360" i="18"/>
  <c r="HZ360" i="18"/>
  <c r="HG360" i="18"/>
  <c r="FH360" i="18"/>
  <c r="HS360" i="18"/>
  <c r="IF360" i="18"/>
  <c r="GX360" i="18"/>
  <c r="GE360" i="18"/>
  <c r="FS360" i="18"/>
  <c r="HX360" i="18"/>
  <c r="FD360" i="18"/>
  <c r="GL360" i="18"/>
  <c r="EJ360" i="18"/>
  <c r="HQ360" i="18"/>
  <c r="HO360" i="18"/>
  <c r="GD360" i="18"/>
  <c r="IM360" i="18"/>
  <c r="II360" i="18"/>
  <c r="HI360" i="18"/>
  <c r="IE360" i="18"/>
  <c r="FX360" i="18"/>
  <c r="CH360" i="18"/>
  <c r="FQ360" i="18"/>
  <c r="EZ360" i="18"/>
  <c r="HR360" i="18"/>
  <c r="FZ360" i="18"/>
  <c r="FV360" i="18"/>
  <c r="FF360" i="18"/>
  <c r="GW360" i="18"/>
  <c r="DW360" i="18"/>
  <c r="FO360" i="18"/>
  <c r="GJ360" i="18"/>
  <c r="HA360" i="18"/>
  <c r="GO360" i="18"/>
  <c r="CG360" i="18"/>
  <c r="DA360" i="18"/>
  <c r="GC360" i="18"/>
  <c r="IH360" i="18"/>
  <c r="CL360" i="18"/>
  <c r="CP360" i="18"/>
  <c r="DS360" i="18"/>
  <c r="FI360" i="18"/>
  <c r="GK360" i="18"/>
  <c r="HL360" i="18"/>
  <c r="HB360" i="18"/>
  <c r="GZ360" i="18"/>
  <c r="CN360" i="18"/>
  <c r="CO360" i="18"/>
  <c r="GU360" i="18"/>
  <c r="DL360" i="18"/>
  <c r="IG360" i="18"/>
  <c r="IC360" i="18"/>
  <c r="HT360" i="18"/>
  <c r="GI360" i="18"/>
  <c r="GG360" i="18"/>
  <c r="CU360" i="18"/>
  <c r="CE360" i="18"/>
  <c r="DM360" i="18"/>
  <c r="IN360" i="18"/>
  <c r="IA360" i="18"/>
  <c r="HW360" i="18"/>
  <c r="J370" i="18"/>
  <c r="K310" i="18" s="1"/>
  <c r="K370" i="18" s="1"/>
  <c r="L310" i="18" s="1"/>
  <c r="L370" i="18" s="1"/>
  <c r="M310" i="18" s="1"/>
  <c r="M370" i="18" s="1"/>
  <c r="N310" i="18" s="1"/>
  <c r="N370" i="18" s="1"/>
  <c r="O310" i="18" s="1"/>
  <c r="O370" i="18" s="1"/>
  <c r="P310" i="18" s="1"/>
  <c r="P370" i="18" s="1"/>
  <c r="Q310" i="18" s="1"/>
  <c r="Q370" i="18" s="1"/>
  <c r="R310" i="18" s="1"/>
  <c r="R370" i="18" s="1"/>
  <c r="S310" i="18" s="1"/>
  <c r="S370" i="18" s="1"/>
  <c r="T310" i="18" s="1"/>
  <c r="T370" i="18" s="1"/>
  <c r="U310" i="18" s="1"/>
  <c r="U370" i="18" s="1"/>
  <c r="V310" i="18" s="1"/>
  <c r="V370" i="18" s="1"/>
  <c r="W310" i="18" s="1"/>
  <c r="W370" i="18" s="1"/>
  <c r="X310" i="18" s="1"/>
  <c r="X370" i="18" s="1"/>
  <c r="Y310" i="18" s="1"/>
  <c r="Y370" i="18" s="1"/>
  <c r="Z310" i="18" s="1"/>
  <c r="Z370" i="18" s="1"/>
  <c r="AA310" i="18" s="1"/>
  <c r="AA370" i="18" s="1"/>
  <c r="AB310" i="18" s="1"/>
  <c r="AB370" i="18" s="1"/>
  <c r="AC310" i="18" s="1"/>
  <c r="AC370" i="18" s="1"/>
  <c r="AD310" i="18" s="1"/>
  <c r="AD370" i="18" s="1"/>
  <c r="AE310" i="18" s="1"/>
  <c r="AE370" i="18" s="1"/>
  <c r="AF310" i="18" s="1"/>
  <c r="AF370" i="18" s="1"/>
  <c r="AG310" i="18" s="1"/>
  <c r="AG370" i="18" s="1"/>
  <c r="AH310" i="18" s="1"/>
  <c r="AH370" i="18" s="1"/>
  <c r="AI310" i="18" s="1"/>
  <c r="AI370" i="18" s="1"/>
  <c r="AJ310" i="18" s="1"/>
  <c r="AJ370" i="18" s="1"/>
  <c r="AK310" i="18" s="1"/>
  <c r="AK370" i="18" s="1"/>
  <c r="AL310" i="18" s="1"/>
  <c r="AL370" i="18" s="1"/>
  <c r="AM310" i="18" s="1"/>
  <c r="AM370" i="18" s="1"/>
  <c r="AN310" i="18" s="1"/>
  <c r="AN370" i="18" s="1"/>
  <c r="AO310" i="18" s="1"/>
  <c r="AO370" i="18" s="1"/>
  <c r="AP310" i="18" s="1"/>
  <c r="AP370" i="18" s="1"/>
  <c r="AQ310" i="18" s="1"/>
  <c r="AQ370" i="18" s="1"/>
  <c r="AR310" i="18" s="1"/>
  <c r="AR370" i="18" s="1"/>
  <c r="AS310" i="18" s="1"/>
  <c r="AS370" i="18" s="1"/>
  <c r="AT310" i="18" s="1"/>
  <c r="AT370" i="18" s="1"/>
  <c r="AU310" i="18" s="1"/>
  <c r="AU370" i="18" s="1"/>
  <c r="AV310" i="18" s="1"/>
  <c r="AV370" i="18" s="1"/>
  <c r="AW310" i="18" s="1"/>
  <c r="AW370" i="18" s="1"/>
  <c r="AX310" i="18" s="1"/>
  <c r="AX370" i="18" s="1"/>
  <c r="AY310" i="18" s="1"/>
  <c r="AY370" i="18" s="1"/>
  <c r="AZ310" i="18" s="1"/>
  <c r="AZ370" i="18" s="1"/>
  <c r="BA310" i="18" s="1"/>
  <c r="BA370" i="18" s="1"/>
  <c r="BB310" i="18" s="1"/>
  <c r="BB370" i="18" s="1"/>
  <c r="BC310" i="18" s="1"/>
  <c r="BC370" i="18" s="1"/>
  <c r="BD310" i="18" s="1"/>
  <c r="BD370" i="18" s="1"/>
  <c r="BE310" i="18" s="1"/>
  <c r="BE370" i="18" s="1"/>
  <c r="BF310" i="18" s="1"/>
  <c r="BF370" i="18" s="1"/>
  <c r="BG310" i="18" s="1"/>
  <c r="BG370" i="18" s="1"/>
  <c r="BH310" i="18" s="1"/>
  <c r="BH370" i="18" s="1"/>
  <c r="BI310" i="18" s="1"/>
  <c r="BI370" i="18" s="1"/>
  <c r="BJ310" i="18" s="1"/>
  <c r="BJ370" i="18" s="1"/>
  <c r="BK310" i="18" s="1"/>
  <c r="BK370" i="18" s="1"/>
  <c r="BL310" i="18" s="1"/>
  <c r="BL370" i="18" s="1"/>
  <c r="BM310" i="18" s="1"/>
  <c r="BM370" i="18" s="1"/>
  <c r="BN310" i="18" s="1"/>
  <c r="BN370" i="18" s="1"/>
  <c r="BO310" i="18" s="1"/>
  <c r="BO370" i="18" s="1"/>
  <c r="BP310" i="18" s="1"/>
  <c r="BP370" i="18" s="1"/>
  <c r="BQ310" i="18" s="1"/>
  <c r="BQ370" i="18" s="1"/>
  <c r="BR310" i="18" s="1"/>
  <c r="BR370" i="18" s="1"/>
  <c r="BS310" i="18" s="1"/>
  <c r="II332" i="18"/>
  <c r="II322" i="18"/>
  <c r="IK327" i="18"/>
  <c r="IK317" i="18"/>
  <c r="IJ319" i="18"/>
  <c r="IJ329" i="18"/>
  <c r="IK328" i="18"/>
  <c r="IK318" i="18"/>
  <c r="IM331" i="18"/>
  <c r="IM321" i="18"/>
  <c r="BS370" i="18" l="1"/>
  <c r="BT310" i="18" s="1"/>
  <c r="BT370" i="18" s="1"/>
  <c r="BU310" i="18" s="1"/>
  <c r="BU370" i="18" s="1"/>
  <c r="BV310" i="18" s="1"/>
  <c r="BV370" i="18" s="1"/>
  <c r="BW310" i="18" s="1"/>
  <c r="BW370" i="18" s="1"/>
  <c r="BX310" i="18" s="1"/>
  <c r="BX370" i="18" s="1"/>
  <c r="BY310" i="18" s="1"/>
  <c r="BY370" i="18" s="1"/>
  <c r="BZ310" i="18" s="1"/>
  <c r="BZ370" i="18" s="1"/>
  <c r="CA310" i="18" s="1"/>
  <c r="CA370" i="18" s="1"/>
  <c r="CB310" i="18" s="1"/>
  <c r="CB370" i="18" s="1"/>
  <c r="CC310" i="18" s="1"/>
  <c r="CC370" i="18" s="1"/>
  <c r="CD310" i="18" s="1"/>
  <c r="CD370" i="18" s="1"/>
  <c r="CE310" i="18" s="1"/>
  <c r="CE370" i="18" s="1"/>
  <c r="CF310" i="18" s="1"/>
  <c r="CF370" i="18" s="1"/>
  <c r="CG310" i="18" s="1"/>
  <c r="CG370" i="18" s="1"/>
  <c r="CH310" i="18" s="1"/>
  <c r="CH370" i="18" s="1"/>
  <c r="CI310" i="18" s="1"/>
  <c r="CI370" i="18" s="1"/>
  <c r="CJ310" i="18" s="1"/>
  <c r="CJ370" i="18" s="1"/>
  <c r="CK310" i="18" s="1"/>
  <c r="CK370" i="18" s="1"/>
  <c r="CL310" i="18" s="1"/>
  <c r="CL370" i="18" s="1"/>
  <c r="CM310" i="18" s="1"/>
  <c r="CM370" i="18" s="1"/>
  <c r="CN310" i="18" s="1"/>
  <c r="CN370" i="18" s="1"/>
  <c r="CO310" i="18" s="1"/>
  <c r="CO370" i="18" s="1"/>
  <c r="CP310" i="18" s="1"/>
  <c r="CP370" i="18" s="1"/>
  <c r="CQ310" i="18" s="1"/>
  <c r="CQ370" i="18" s="1"/>
  <c r="CR310" i="18" s="1"/>
  <c r="CR370" i="18" s="1"/>
  <c r="CS310" i="18" s="1"/>
  <c r="CS370" i="18" s="1"/>
  <c r="CT310" i="18" s="1"/>
  <c r="CT370" i="18" s="1"/>
  <c r="CU310" i="18" s="1"/>
  <c r="CU370" i="18" s="1"/>
  <c r="CV310" i="18" s="1"/>
  <c r="CV370" i="18" s="1"/>
  <c r="CW310" i="18" s="1"/>
  <c r="CW370" i="18" s="1"/>
  <c r="CX310" i="18" s="1"/>
  <c r="CX370" i="18" s="1"/>
  <c r="CY310" i="18" s="1"/>
  <c r="CY370" i="18" s="1"/>
  <c r="CZ310" i="18" s="1"/>
  <c r="CZ370" i="18" s="1"/>
  <c r="DA310" i="18" s="1"/>
  <c r="DA370" i="18" s="1"/>
  <c r="DB310" i="18" s="1"/>
  <c r="DB370" i="18" s="1"/>
  <c r="DC310" i="18" s="1"/>
  <c r="DC370" i="18" s="1"/>
  <c r="DD310" i="18" s="1"/>
  <c r="DD370" i="18" s="1"/>
  <c r="DE310" i="18" s="1"/>
  <c r="DE370" i="18" s="1"/>
  <c r="DF310" i="18" s="1"/>
  <c r="DF370" i="18" s="1"/>
  <c r="DG310" i="18" s="1"/>
  <c r="DG370" i="18" s="1"/>
  <c r="DH310" i="18" s="1"/>
  <c r="DH370" i="18" s="1"/>
  <c r="DI310" i="18" s="1"/>
  <c r="DI370" i="18" s="1"/>
  <c r="DJ310" i="18" s="1"/>
  <c r="DJ370" i="18" s="1"/>
  <c r="DK310" i="18" s="1"/>
  <c r="DK370" i="18" s="1"/>
  <c r="DL310" i="18" s="1"/>
  <c r="DL370" i="18" s="1"/>
  <c r="DM310" i="18" s="1"/>
  <c r="DM370" i="18" s="1"/>
  <c r="DN310" i="18" s="1"/>
  <c r="DN370" i="18" s="1"/>
  <c r="DO310" i="18" s="1"/>
  <c r="DO370" i="18" s="1"/>
  <c r="DP310" i="18" s="1"/>
  <c r="DP370" i="18" s="1"/>
  <c r="DQ310" i="18" s="1"/>
  <c r="DQ370" i="18" s="1"/>
  <c r="DR310" i="18" s="1"/>
  <c r="DR370" i="18" s="1"/>
  <c r="DS310" i="18" s="1"/>
  <c r="DS370" i="18" s="1"/>
  <c r="DT310" i="18" s="1"/>
  <c r="DT370" i="18" s="1"/>
  <c r="DU310" i="18" s="1"/>
  <c r="DU370" i="18" s="1"/>
  <c r="DV310" i="18" s="1"/>
  <c r="DV370" i="18" s="1"/>
  <c r="DW310" i="18" s="1"/>
  <c r="DW370" i="18" s="1"/>
  <c r="DX310" i="18" s="1"/>
  <c r="DX370" i="18" s="1"/>
  <c r="DY310" i="18" s="1"/>
  <c r="DY370" i="18" s="1"/>
  <c r="DZ310" i="18" s="1"/>
  <c r="DZ370" i="18" s="1"/>
  <c r="EA310" i="18" s="1"/>
  <c r="EA370" i="18" s="1"/>
  <c r="EB310" i="18" s="1"/>
  <c r="EB370" i="18" s="1"/>
  <c r="EC310" i="18" s="1"/>
  <c r="EC370" i="18" s="1"/>
  <c r="ED310" i="18" s="1"/>
  <c r="ED370" i="18" s="1"/>
  <c r="EE310" i="18" s="1"/>
  <c r="EE370" i="18" s="1"/>
  <c r="EF310" i="18" s="1"/>
  <c r="EF370" i="18" s="1"/>
  <c r="EG310" i="18" s="1"/>
  <c r="EG370" i="18" s="1"/>
  <c r="EH310" i="18" s="1"/>
  <c r="EH370" i="18" s="1"/>
  <c r="EI310" i="18" s="1"/>
  <c r="EI370" i="18" s="1"/>
  <c r="EJ310" i="18" s="1"/>
  <c r="EJ370" i="18" s="1"/>
  <c r="EK310" i="18" s="1"/>
  <c r="EK370" i="18" s="1"/>
  <c r="EL310" i="18" s="1"/>
  <c r="EL370" i="18" s="1"/>
  <c r="EM310" i="18" s="1"/>
  <c r="EM370" i="18" s="1"/>
  <c r="EN310" i="18" s="1"/>
  <c r="EN370" i="18" s="1"/>
  <c r="EO310" i="18" s="1"/>
  <c r="EO370" i="18" s="1"/>
  <c r="EP310" i="18" s="1"/>
  <c r="EP370" i="18" s="1"/>
  <c r="EQ310" i="18" s="1"/>
  <c r="EQ370" i="18" s="1"/>
  <c r="ER310" i="18" s="1"/>
  <c r="ER370" i="18" s="1"/>
  <c r="ES310" i="18" s="1"/>
  <c r="ES370" i="18" s="1"/>
  <c r="ET310" i="18" s="1"/>
  <c r="ET370" i="18" s="1"/>
  <c r="EU310" i="18" s="1"/>
  <c r="EU370" i="18" s="1"/>
  <c r="EV310" i="18" s="1"/>
  <c r="EV370" i="18" s="1"/>
  <c r="EW310" i="18" s="1"/>
  <c r="EW370" i="18" s="1"/>
  <c r="EX310" i="18" s="1"/>
  <c r="EX370" i="18" s="1"/>
  <c r="EY310" i="18" s="1"/>
  <c r="EY370" i="18" s="1"/>
  <c r="EZ310" i="18" s="1"/>
  <c r="EZ370" i="18" s="1"/>
  <c r="FA310" i="18" s="1"/>
  <c r="FA370" i="18" s="1"/>
  <c r="FB310" i="18" s="1"/>
  <c r="FB370" i="18" s="1"/>
  <c r="FC310" i="18" s="1"/>
  <c r="FC370" i="18" s="1"/>
  <c r="FD310" i="18" s="1"/>
  <c r="FD370" i="18" s="1"/>
  <c r="FE310" i="18" s="1"/>
  <c r="FE370" i="18" s="1"/>
  <c r="FF310" i="18" s="1"/>
  <c r="FF370" i="18" s="1"/>
  <c r="FG310" i="18" s="1"/>
  <c r="FG370" i="18" s="1"/>
  <c r="FH310" i="18" s="1"/>
  <c r="FH370" i="18" s="1"/>
  <c r="FI310" i="18" s="1"/>
  <c r="FI370" i="18" s="1"/>
  <c r="FJ310" i="18" s="1"/>
  <c r="FJ370" i="18" s="1"/>
  <c r="FK310" i="18" s="1"/>
  <c r="FK370" i="18" s="1"/>
  <c r="FL310" i="18" s="1"/>
  <c r="FL370" i="18" s="1"/>
  <c r="FM310" i="18" s="1"/>
  <c r="FM370" i="18" s="1"/>
  <c r="FN310" i="18" s="1"/>
  <c r="FN370" i="18" s="1"/>
  <c r="FO310" i="18" s="1"/>
  <c r="FO370" i="18" s="1"/>
  <c r="FP310" i="18" s="1"/>
  <c r="FP370" i="18" s="1"/>
  <c r="FQ310" i="18" s="1"/>
  <c r="FQ370" i="18" s="1"/>
  <c r="FR310" i="18" s="1"/>
  <c r="FR370" i="18" s="1"/>
  <c r="FS310" i="18" s="1"/>
  <c r="FS370" i="18" s="1"/>
  <c r="FT310" i="18" s="1"/>
  <c r="FT370" i="18" s="1"/>
  <c r="FU310" i="18" s="1"/>
  <c r="FU370" i="18" s="1"/>
  <c r="FV310" i="18" s="1"/>
  <c r="FV370" i="18" s="1"/>
  <c r="FW310" i="18" s="1"/>
  <c r="FW370" i="18" s="1"/>
  <c r="FX310" i="18" s="1"/>
  <c r="FX370" i="18" s="1"/>
  <c r="FY310" i="18" s="1"/>
  <c r="FY370" i="18" s="1"/>
  <c r="FZ310" i="18" s="1"/>
  <c r="FZ370" i="18" s="1"/>
  <c r="GA310" i="18" s="1"/>
  <c r="GA370" i="18" s="1"/>
  <c r="GB310" i="18" s="1"/>
  <c r="GB370" i="18" s="1"/>
  <c r="GC310" i="18" s="1"/>
  <c r="GC370" i="18" s="1"/>
  <c r="GD310" i="18" s="1"/>
  <c r="GD370" i="18" s="1"/>
  <c r="GE310" i="18" s="1"/>
  <c r="GE370" i="18" s="1"/>
  <c r="GF310" i="18" s="1"/>
  <c r="GF370" i="18" s="1"/>
  <c r="GG310" i="18" s="1"/>
  <c r="GG370" i="18" s="1"/>
  <c r="GH310" i="18" s="1"/>
  <c r="GH370" i="18" s="1"/>
  <c r="GI310" i="18" s="1"/>
  <c r="GI370" i="18" s="1"/>
  <c r="GJ310" i="18" s="1"/>
  <c r="GJ370" i="18" s="1"/>
  <c r="GK310" i="18" s="1"/>
  <c r="GK370" i="18" s="1"/>
  <c r="GL310" i="18" s="1"/>
  <c r="GL370" i="18" s="1"/>
  <c r="GM310" i="18" s="1"/>
  <c r="GM370" i="18" s="1"/>
  <c r="GN310" i="18" s="1"/>
  <c r="GN370" i="18" s="1"/>
  <c r="GO310" i="18" s="1"/>
  <c r="GO370" i="18" s="1"/>
  <c r="GP310" i="18" s="1"/>
  <c r="GP370" i="18" s="1"/>
  <c r="GQ310" i="18" s="1"/>
  <c r="GQ370" i="18" s="1"/>
  <c r="GR310" i="18" s="1"/>
  <c r="GR370" i="18" s="1"/>
  <c r="GS310" i="18" s="1"/>
  <c r="GS370" i="18" s="1"/>
  <c r="GT310" i="18" s="1"/>
  <c r="GT370" i="18" s="1"/>
  <c r="GU310" i="18" s="1"/>
  <c r="GU370" i="18" s="1"/>
  <c r="GV310" i="18" s="1"/>
  <c r="GV370" i="18" s="1"/>
  <c r="GW310" i="18" s="1"/>
  <c r="GW370" i="18" s="1"/>
  <c r="GX310" i="18" s="1"/>
  <c r="GX370" i="18" s="1"/>
  <c r="GY310" i="18" s="1"/>
  <c r="GY370" i="18" s="1"/>
  <c r="GZ310" i="18" s="1"/>
  <c r="GZ370" i="18" s="1"/>
  <c r="HA310" i="18" s="1"/>
  <c r="HA370" i="18" s="1"/>
  <c r="HB310" i="18" s="1"/>
  <c r="HB370" i="18" s="1"/>
  <c r="HC310" i="18" s="1"/>
  <c r="HC370" i="18" s="1"/>
  <c r="HD310" i="18" s="1"/>
  <c r="HD370" i="18" s="1"/>
  <c r="HE310" i="18" s="1"/>
  <c r="HE370" i="18" s="1"/>
  <c r="HF310" i="18" s="1"/>
  <c r="HF370" i="18" s="1"/>
  <c r="HG310" i="18" s="1"/>
  <c r="HG370" i="18" s="1"/>
  <c r="HH310" i="18" s="1"/>
  <c r="HH370" i="18" s="1"/>
  <c r="HI310" i="18" s="1"/>
  <c r="HI370" i="18" s="1"/>
  <c r="HJ310" i="18" s="1"/>
  <c r="HJ370" i="18" s="1"/>
  <c r="HK310" i="18" s="1"/>
  <c r="HK370" i="18" s="1"/>
  <c r="HL310" i="18" s="1"/>
  <c r="HL370" i="18" s="1"/>
  <c r="HM310" i="18" s="1"/>
  <c r="HM370" i="18" s="1"/>
  <c r="HN310" i="18" s="1"/>
  <c r="HN370" i="18" s="1"/>
  <c r="HO310" i="18" s="1"/>
  <c r="HO370" i="18" s="1"/>
  <c r="HP310" i="18" s="1"/>
  <c r="HP370" i="18" s="1"/>
  <c r="HQ310" i="18" s="1"/>
  <c r="HQ370" i="18" s="1"/>
  <c r="HR310" i="18" s="1"/>
  <c r="HR370" i="18" s="1"/>
  <c r="HS310" i="18" s="1"/>
  <c r="HS370" i="18" s="1"/>
  <c r="HT310" i="18" s="1"/>
  <c r="HT370" i="18" s="1"/>
  <c r="HU310" i="18" s="1"/>
  <c r="HU370" i="18" s="1"/>
  <c r="HV310" i="18" s="1"/>
  <c r="HV370" i="18" s="1"/>
  <c r="HW310" i="18" s="1"/>
  <c r="HW370" i="18" s="1"/>
  <c r="HX310" i="18" s="1"/>
  <c r="HX370" i="18" s="1"/>
  <c r="HY310" i="18" s="1"/>
  <c r="HY370" i="18" s="1"/>
  <c r="HZ310" i="18" s="1"/>
  <c r="HZ370" i="18" s="1"/>
  <c r="IA310" i="18" s="1"/>
  <c r="IA370" i="18" s="1"/>
  <c r="IB310" i="18" s="1"/>
  <c r="IB370" i="18" s="1"/>
  <c r="IC310" i="18" s="1"/>
  <c r="IC370" i="18" s="1"/>
  <c r="ID310" i="18" s="1"/>
  <c r="ID370" i="18" s="1"/>
  <c r="IE310" i="18" s="1"/>
  <c r="IE370" i="18" s="1"/>
  <c r="IF310" i="18" s="1"/>
  <c r="IF370" i="18" s="1"/>
  <c r="IG310" i="18" s="1"/>
  <c r="IG370" i="18" s="1"/>
  <c r="IH310" i="18" s="1"/>
  <c r="IH370" i="18" s="1"/>
  <c r="II310" i="18" s="1"/>
  <c r="II370" i="18" s="1"/>
  <c r="IJ310" i="18" s="1"/>
  <c r="IJ370" i="18" s="1"/>
  <c r="IK310" i="18" s="1"/>
  <c r="IK370" i="18" s="1"/>
  <c r="IL310" i="18" s="1"/>
  <c r="IL370" i="18" s="1"/>
  <c r="IM310" i="18" s="1"/>
  <c r="IM370" i="18" s="1"/>
  <c r="IN310" i="18" s="1"/>
  <c r="IN370" i="18" s="1"/>
  <c r="CU363" i="18"/>
  <c r="CU216" i="18"/>
  <c r="CT46" i="27" s="1"/>
  <c r="CI363" i="18"/>
  <c r="CI216" i="18"/>
  <c r="CH46" i="27" s="1"/>
  <c r="CY363" i="18"/>
  <c r="CY216" i="18"/>
  <c r="CX46" i="27" s="1"/>
  <c r="IL327" i="18"/>
  <c r="IL317" i="18"/>
  <c r="BW363" i="18"/>
  <c r="BW216" i="18"/>
  <c r="BV46" i="27" s="1"/>
  <c r="IK319" i="18"/>
  <c r="IK329" i="18"/>
  <c r="IJ322" i="18"/>
  <c r="IJ323" i="18" s="1"/>
  <c r="IJ332" i="18"/>
  <c r="IJ333" i="18" s="1"/>
  <c r="II323" i="18"/>
  <c r="CE363" i="18"/>
  <c r="CE216" i="18"/>
  <c r="CD46" i="27" s="1"/>
  <c r="DS363" i="18"/>
  <c r="DS216" i="18"/>
  <c r="DR46" i="27" s="1"/>
  <c r="DH363" i="18"/>
  <c r="DH216" i="18"/>
  <c r="DG46" i="27" s="1"/>
  <c r="CJ363" i="18"/>
  <c r="CJ216" i="18"/>
  <c r="CI46" i="27" s="1"/>
  <c r="CK363" i="18"/>
  <c r="CK216" i="18"/>
  <c r="CJ46" i="27" s="1"/>
  <c r="DP363" i="18"/>
  <c r="DP216" i="18"/>
  <c r="DO46" i="27" s="1"/>
  <c r="BU363" i="18"/>
  <c r="BU216" i="18"/>
  <c r="BT46" i="27" s="1"/>
  <c r="DC363" i="18"/>
  <c r="DC216" i="18"/>
  <c r="DB46" i="27" s="1"/>
  <c r="CP363" i="18"/>
  <c r="CP216" i="18"/>
  <c r="CO46" i="27" s="1"/>
  <c r="BT363" i="18"/>
  <c r="BT216" i="18"/>
  <c r="BS46" i="27" s="1"/>
  <c r="CT363" i="18"/>
  <c r="CT216" i="18"/>
  <c r="CS46" i="27" s="1"/>
  <c r="CF363" i="18"/>
  <c r="CF216" i="18"/>
  <c r="CE46" i="27" s="1"/>
  <c r="DB363" i="18"/>
  <c r="DB216" i="18"/>
  <c r="DA46" i="27" s="1"/>
  <c r="CS363" i="18"/>
  <c r="CS216" i="18"/>
  <c r="CR46" i="27" s="1"/>
  <c r="CH363" i="18"/>
  <c r="CH216" i="18"/>
  <c r="CG46" i="27" s="1"/>
  <c r="CM363" i="18"/>
  <c r="CM216" i="18"/>
  <c r="CL46" i="27" s="1"/>
  <c r="IL318" i="18"/>
  <c r="IL328" i="18"/>
  <c r="DA363" i="18"/>
  <c r="DA216" i="18"/>
  <c r="CZ46" i="27" s="1"/>
  <c r="CW363" i="18"/>
  <c r="CW216" i="18"/>
  <c r="CV46" i="27" s="1"/>
  <c r="DD363" i="18"/>
  <c r="DD216" i="18"/>
  <c r="DC46" i="27" s="1"/>
  <c r="BS363" i="18"/>
  <c r="BS216" i="18"/>
  <c r="BR46" i="27" s="1"/>
  <c r="CC363" i="18"/>
  <c r="CC216" i="18"/>
  <c r="CB46" i="27" s="1"/>
  <c r="DI363" i="18"/>
  <c r="DI216" i="18"/>
  <c r="DH46" i="27" s="1"/>
  <c r="CB363" i="18"/>
  <c r="CB216" i="18"/>
  <c r="CA46" i="27" s="1"/>
  <c r="DQ363" i="18"/>
  <c r="DQ216" i="18"/>
  <c r="DP46" i="27" s="1"/>
  <c r="CD363" i="18"/>
  <c r="CD216" i="18"/>
  <c r="CC46" i="27" s="1"/>
  <c r="DE363" i="18"/>
  <c r="DE216" i="18"/>
  <c r="DD46" i="27" s="1"/>
  <c r="CL363" i="18"/>
  <c r="CL216" i="18"/>
  <c r="CK46" i="27" s="1"/>
  <c r="DJ363" i="18"/>
  <c r="DJ216" i="18"/>
  <c r="DI46" i="27" s="1"/>
  <c r="DW363" i="18"/>
  <c r="DW216" i="18"/>
  <c r="DV46" i="27" s="1"/>
  <c r="DR363" i="18"/>
  <c r="DR216" i="18"/>
  <c r="DQ46" i="27" s="1"/>
  <c r="DU363" i="18"/>
  <c r="DU216" i="18"/>
  <c r="DT46" i="27" s="1"/>
  <c r="CX363" i="18"/>
  <c r="CX216" i="18"/>
  <c r="CW46" i="27" s="1"/>
  <c r="CG363" i="18"/>
  <c r="CG216" i="18"/>
  <c r="CF46" i="27" s="1"/>
  <c r="BZ363" i="18"/>
  <c r="BZ216" i="18"/>
  <c r="BY46" i="27" s="1"/>
  <c r="DG363" i="18"/>
  <c r="DG216" i="18"/>
  <c r="DF46" i="27" s="1"/>
  <c r="DO363" i="18"/>
  <c r="DO216" i="18"/>
  <c r="DN46" i="27" s="1"/>
  <c r="CV363" i="18"/>
  <c r="CV216" i="18"/>
  <c r="CU46" i="27" s="1"/>
  <c r="DK363" i="18"/>
  <c r="DK216" i="18"/>
  <c r="DJ46" i="27" s="1"/>
  <c r="CR363" i="18"/>
  <c r="CR216" i="18"/>
  <c r="CQ46" i="27" s="1"/>
  <c r="II333" i="18"/>
  <c r="IN321" i="18"/>
  <c r="IN331" i="18"/>
  <c r="CO363" i="18"/>
  <c r="CO216" i="18"/>
  <c r="CN46" i="27" s="1"/>
  <c r="DF363" i="18"/>
  <c r="DF216" i="18"/>
  <c r="DE46" i="27" s="1"/>
  <c r="CN363" i="18"/>
  <c r="CN216" i="18"/>
  <c r="CM46" i="27" s="1"/>
  <c r="DV363" i="18"/>
  <c r="DV216" i="18"/>
  <c r="DU46" i="27" s="1"/>
  <c r="DX363" i="18"/>
  <c r="DX216" i="18"/>
  <c r="DW46" i="27" s="1"/>
  <c r="BY363" i="18"/>
  <c r="BY216" i="18"/>
  <c r="BX46" i="27" s="1"/>
  <c r="DN363" i="18"/>
  <c r="DN216" i="18"/>
  <c r="DM46" i="27" s="1"/>
  <c r="BV363" i="18"/>
  <c r="BV216" i="18"/>
  <c r="BU46" i="27" s="1"/>
  <c r="BR363" i="18"/>
  <c r="BR216" i="18"/>
  <c r="BQ46" i="27" s="1"/>
  <c r="BQ363" i="18"/>
  <c r="BQ216" i="18"/>
  <c r="BP46" i="27" s="1"/>
  <c r="DM363" i="18"/>
  <c r="DM216" i="18"/>
  <c r="DL46" i="27" s="1"/>
  <c r="DL363" i="18"/>
  <c r="DL216" i="18"/>
  <c r="DK46" i="27" s="1"/>
  <c r="CA363" i="18"/>
  <c r="CA216" i="18"/>
  <c r="BZ46" i="27" s="1"/>
  <c r="BX363" i="18"/>
  <c r="BX216" i="18"/>
  <c r="BW46" i="27" s="1"/>
  <c r="DT363" i="18"/>
  <c r="DT216" i="18"/>
  <c r="DS46" i="27" s="1"/>
  <c r="CZ363" i="18"/>
  <c r="CZ216" i="18"/>
  <c r="CY46" i="27" s="1"/>
  <c r="CQ363" i="18"/>
  <c r="CQ216" i="18"/>
  <c r="CP46" i="27" s="1"/>
  <c r="O45" i="28" l="1"/>
  <c r="M45" i="28"/>
  <c r="N45" i="28"/>
  <c r="P45" i="28"/>
  <c r="Q45" i="28"/>
  <c r="CM16" i="19"/>
  <c r="CM46" i="19" s="1"/>
  <c r="CN228" i="18"/>
  <c r="CN249" i="18" s="1"/>
  <c r="DF16" i="19"/>
  <c r="DF46" i="19" s="1"/>
  <c r="DG228" i="18"/>
  <c r="DG249" i="18" s="1"/>
  <c r="DH16" i="19"/>
  <c r="DH46" i="19" s="1"/>
  <c r="DI228" i="18"/>
  <c r="DI249" i="18" s="1"/>
  <c r="CW228" i="18"/>
  <c r="CW249" i="18" s="1"/>
  <c r="CV16" i="19"/>
  <c r="CV46" i="19" s="1"/>
  <c r="CE16" i="19"/>
  <c r="CE46" i="19" s="1"/>
  <c r="CF228" i="18"/>
  <c r="CF249" i="18" s="1"/>
  <c r="DP228" i="18"/>
  <c r="DP249" i="18" s="1"/>
  <c r="DO16" i="19"/>
  <c r="DO46" i="19" s="1"/>
  <c r="DR16" i="19"/>
  <c r="DR46" i="19" s="1"/>
  <c r="DS228" i="18"/>
  <c r="DS249" i="18" s="1"/>
  <c r="CV228" i="18"/>
  <c r="CV249" i="18" s="1"/>
  <c r="CU16" i="19"/>
  <c r="CU46" i="19" s="1"/>
  <c r="DU228" i="18"/>
  <c r="DU249" i="18" s="1"/>
  <c r="DT16" i="19"/>
  <c r="DT46" i="19" s="1"/>
  <c r="DJ228" i="18"/>
  <c r="DJ249" i="18" s="1"/>
  <c r="DI16" i="19"/>
  <c r="DI46" i="19" s="1"/>
  <c r="DP16" i="19"/>
  <c r="DP46" i="19" s="1"/>
  <c r="DQ228" i="18"/>
  <c r="DQ249" i="18" s="1"/>
  <c r="IM318" i="18"/>
  <c r="IM328" i="18"/>
  <c r="CI228" i="18"/>
  <c r="CI249" i="18" s="1"/>
  <c r="CH16" i="19"/>
  <c r="CH46" i="19" s="1"/>
  <c r="CU228" i="18"/>
  <c r="CU249" i="18" s="1"/>
  <c r="CT16" i="19"/>
  <c r="CT46" i="19" s="1"/>
  <c r="DW228" i="18"/>
  <c r="DW249" i="18" s="1"/>
  <c r="DV16" i="19"/>
  <c r="DV46" i="19" s="1"/>
  <c r="CJ16" i="19"/>
  <c r="CJ46" i="19" s="1"/>
  <c r="CK228" i="18"/>
  <c r="CK249" i="18" s="1"/>
  <c r="CE228" i="18"/>
  <c r="CE249" i="18" s="1"/>
  <c r="CD16" i="19"/>
  <c r="CD46" i="19" s="1"/>
  <c r="IK332" i="18"/>
  <c r="IK322" i="18"/>
  <c r="DA228" i="18"/>
  <c r="DA249" i="18" s="1"/>
  <c r="CZ16" i="19"/>
  <c r="CM228" i="18"/>
  <c r="CM249" i="18" s="1"/>
  <c r="CL16" i="19"/>
  <c r="CL46" i="19" s="1"/>
  <c r="IM327" i="18"/>
  <c r="IM317" i="18"/>
  <c r="BW16" i="19"/>
  <c r="BW46" i="19" s="1"/>
  <c r="BX228" i="18"/>
  <c r="BX249" i="18" s="1"/>
  <c r="BS16" i="19"/>
  <c r="BS46" i="19" s="1"/>
  <c r="BT228" i="18"/>
  <c r="BT249" i="18" s="1"/>
  <c r="DC228" i="18"/>
  <c r="DC249" i="18" s="1"/>
  <c r="DB16" i="19"/>
  <c r="DB46" i="19" s="1"/>
  <c r="CJ228" i="18"/>
  <c r="CJ249" i="18" s="1"/>
  <c r="CI16" i="19"/>
  <c r="CI46" i="19" s="1"/>
  <c r="IL319" i="18"/>
  <c r="IL329" i="18"/>
  <c r="DT228" i="18"/>
  <c r="DT249" i="18" s="1"/>
  <c r="DS16" i="19"/>
  <c r="DS46" i="19" s="1"/>
  <c r="DL16" i="19"/>
  <c r="DM228" i="18"/>
  <c r="DM249" i="18" s="1"/>
  <c r="HG351" i="18"/>
  <c r="HT351" i="18"/>
  <c r="IH351" i="18"/>
  <c r="DR351" i="18"/>
  <c r="EU351" i="18"/>
  <c r="FQ351" i="18"/>
  <c r="GK351" i="18"/>
  <c r="Y351" i="18"/>
  <c r="J351" i="18"/>
  <c r="S351" i="18"/>
  <c r="EZ351" i="18"/>
  <c r="BO351" i="18"/>
  <c r="DC351" i="18"/>
  <c r="BH351" i="18"/>
  <c r="GC351" i="18"/>
  <c r="AE351" i="18"/>
  <c r="EN351" i="18"/>
  <c r="GE351" i="18"/>
  <c r="HC351" i="18"/>
  <c r="FI351" i="18"/>
  <c r="CV351" i="18"/>
  <c r="BZ351" i="18"/>
  <c r="EH351" i="18"/>
  <c r="AS351" i="18"/>
  <c r="CM351" i="18"/>
  <c r="BA351" i="18"/>
  <c r="AK351" i="18"/>
  <c r="AF351" i="18"/>
  <c r="DL351" i="18"/>
  <c r="FG351" i="18"/>
  <c r="HS351" i="18"/>
  <c r="IE351" i="18"/>
  <c r="CE351" i="18"/>
  <c r="GZ351" i="18"/>
  <c r="BR351" i="18"/>
  <c r="AB351" i="18"/>
  <c r="IC351" i="18"/>
  <c r="EY351" i="18"/>
  <c r="DO351" i="18"/>
  <c r="HV351" i="18"/>
  <c r="HY351" i="18"/>
  <c r="FS351" i="18"/>
  <c r="FX351" i="18"/>
  <c r="IN351" i="18"/>
  <c r="EB351" i="18"/>
  <c r="EW351" i="18"/>
  <c r="U351" i="18"/>
  <c r="FB351" i="18"/>
  <c r="CX351" i="18"/>
  <c r="BB351" i="18"/>
  <c r="FO351" i="18"/>
  <c r="GN351" i="18"/>
  <c r="CI351" i="18"/>
  <c r="GS351" i="18"/>
  <c r="BP351" i="18"/>
  <c r="HO351" i="18"/>
  <c r="CK351" i="18"/>
  <c r="DI351" i="18"/>
  <c r="AV351" i="18"/>
  <c r="ES351" i="18"/>
  <c r="DE351" i="18"/>
  <c r="BL351" i="18"/>
  <c r="DP351" i="18"/>
  <c r="BD351" i="18"/>
  <c r="HQ351" i="18"/>
  <c r="FA351" i="18"/>
  <c r="GY351" i="18"/>
  <c r="AR351" i="18"/>
  <c r="CN351" i="18"/>
  <c r="AN351" i="18"/>
  <c r="IF351" i="18"/>
  <c r="HD351" i="18"/>
  <c r="GL351" i="18"/>
  <c r="EA351" i="18"/>
  <c r="L351" i="18"/>
  <c r="CD351" i="18"/>
  <c r="DM351" i="18"/>
  <c r="DS351" i="18"/>
  <c r="K351" i="18"/>
  <c r="BN351" i="18"/>
  <c r="V351" i="18"/>
  <c r="FY351" i="18"/>
  <c r="HR351" i="18"/>
  <c r="EP351" i="18"/>
  <c r="CO351" i="18"/>
  <c r="FH351" i="18"/>
  <c r="DA351" i="18"/>
  <c r="AP351" i="18"/>
  <c r="FN351" i="18"/>
  <c r="AM351" i="18"/>
  <c r="CC351" i="18"/>
  <c r="HE351" i="18"/>
  <c r="II351" i="18"/>
  <c r="IJ351" i="18"/>
  <c r="DY351" i="18"/>
  <c r="GR351" i="18"/>
  <c r="GM351" i="18"/>
  <c r="FD351" i="18"/>
  <c r="IG351" i="18"/>
  <c r="GV351" i="18"/>
  <c r="HZ351" i="18"/>
  <c r="HL351" i="18"/>
  <c r="CR351" i="18"/>
  <c r="P351" i="18"/>
  <c r="BE351" i="18"/>
  <c r="M351" i="18"/>
  <c r="HP351" i="18"/>
  <c r="AT351" i="18"/>
  <c r="FL351" i="18"/>
  <c r="CP351" i="18"/>
  <c r="HH351" i="18"/>
  <c r="CG351" i="18"/>
  <c r="DB351" i="18"/>
  <c r="DG351" i="18"/>
  <c r="AU351" i="18"/>
  <c r="DX351" i="18"/>
  <c r="R351" i="18"/>
  <c r="T351" i="18"/>
  <c r="EL351" i="18"/>
  <c r="FJ351" i="18"/>
  <c r="CZ351" i="18"/>
  <c r="IK351" i="18"/>
  <c r="BK351" i="18"/>
  <c r="AI351" i="18"/>
  <c r="GD351" i="18"/>
  <c r="EE351" i="18"/>
  <c r="HF351" i="18"/>
  <c r="HU351" i="18"/>
  <c r="FP351" i="18"/>
  <c r="EC351" i="18"/>
  <c r="IB351" i="18"/>
  <c r="EM351" i="18"/>
  <c r="BG351" i="18"/>
  <c r="HN351" i="18"/>
  <c r="DU351" i="18"/>
  <c r="DJ351" i="18"/>
  <c r="O351" i="18"/>
  <c r="GF351" i="18"/>
  <c r="EJ351" i="18"/>
  <c r="AO351" i="18"/>
  <c r="GA351" i="18"/>
  <c r="HK351" i="18"/>
  <c r="IM351" i="18"/>
  <c r="CU351" i="18"/>
  <c r="ER351" i="18"/>
  <c r="AL351" i="18"/>
  <c r="DN351" i="18"/>
  <c r="EQ351" i="18"/>
  <c r="HW351" i="18"/>
  <c r="GJ351" i="18"/>
  <c r="BC351" i="18"/>
  <c r="EK351" i="18"/>
  <c r="GW351" i="18"/>
  <c r="AA351" i="18"/>
  <c r="GU351" i="18"/>
  <c r="FV351" i="18"/>
  <c r="GT351" i="18"/>
  <c r="CJ351" i="18"/>
  <c r="DF351" i="18"/>
  <c r="GO351" i="18"/>
  <c r="ET351" i="18"/>
  <c r="CH351" i="18"/>
  <c r="BU351" i="18"/>
  <c r="AX351" i="18"/>
  <c r="CY351" i="18"/>
  <c r="FM351" i="18"/>
  <c r="BV351" i="18"/>
  <c r="EI351" i="18"/>
  <c r="AY351" i="18"/>
  <c r="DW351" i="18"/>
  <c r="BT351" i="18"/>
  <c r="CW351" i="18"/>
  <c r="CL351" i="18"/>
  <c r="DZ351" i="18"/>
  <c r="EV351" i="18"/>
  <c r="ED351" i="18"/>
  <c r="AH351" i="18"/>
  <c r="BW351" i="18"/>
  <c r="AD351" i="18"/>
  <c r="W351" i="18"/>
  <c r="BJ351" i="18"/>
  <c r="GI351" i="18"/>
  <c r="DQ351" i="18"/>
  <c r="AW351" i="18"/>
  <c r="FR351" i="18"/>
  <c r="DV351" i="18"/>
  <c r="Z351" i="18"/>
  <c r="HI351" i="18"/>
  <c r="IL351" i="18"/>
  <c r="AJ351" i="18"/>
  <c r="BI351" i="18"/>
  <c r="BX351" i="18"/>
  <c r="GB351" i="18"/>
  <c r="GP351" i="18"/>
  <c r="HA351" i="18"/>
  <c r="AQ351" i="18"/>
  <c r="FF351" i="18"/>
  <c r="BS351" i="18"/>
  <c r="FU351" i="18"/>
  <c r="CQ351" i="18"/>
  <c r="AG351" i="18"/>
  <c r="FE351" i="18"/>
  <c r="CF351" i="18"/>
  <c r="IA351" i="18"/>
  <c r="FT351" i="18"/>
  <c r="BF351" i="18"/>
  <c r="DH351" i="18"/>
  <c r="BQ351" i="18"/>
  <c r="HM351" i="18"/>
  <c r="GX351" i="18"/>
  <c r="CS351" i="18"/>
  <c r="EF351" i="18"/>
  <c r="GH351" i="18"/>
  <c r="HJ351" i="18"/>
  <c r="Q351" i="18"/>
  <c r="AC351" i="18"/>
  <c r="HX351" i="18"/>
  <c r="CT351" i="18"/>
  <c r="DK351" i="18"/>
  <c r="EG351" i="18"/>
  <c r="BM351" i="18"/>
  <c r="CB351" i="18"/>
  <c r="EO351" i="18"/>
  <c r="N351" i="18"/>
  <c r="FZ351" i="18"/>
  <c r="FC351" i="18"/>
  <c r="ID351" i="18"/>
  <c r="GQ351" i="18"/>
  <c r="DT351" i="18"/>
  <c r="CA351" i="18"/>
  <c r="FW351" i="18"/>
  <c r="HB351" i="18"/>
  <c r="FK351" i="18"/>
  <c r="GG351" i="18"/>
  <c r="AZ351" i="18"/>
  <c r="BY351" i="18"/>
  <c r="EX351" i="18"/>
  <c r="DD351" i="18"/>
  <c r="X351" i="18"/>
  <c r="CK16" i="19"/>
  <c r="CK46" i="19" s="1"/>
  <c r="CL228" i="18"/>
  <c r="CL249" i="18" s="1"/>
  <c r="BP16" i="19"/>
  <c r="BQ228" i="18"/>
  <c r="CO228" i="18"/>
  <c r="CO249" i="18" s="1"/>
  <c r="CN16" i="19"/>
  <c r="CS228" i="18"/>
  <c r="CS249" i="18" s="1"/>
  <c r="CR16" i="19"/>
  <c r="CR46" i="19" s="1"/>
  <c r="CW16" i="19"/>
  <c r="CW46" i="19" s="1"/>
  <c r="CX228" i="18"/>
  <c r="CX249" i="18" s="1"/>
  <c r="DE228" i="18"/>
  <c r="DE249" i="18" s="1"/>
  <c r="DD16" i="19"/>
  <c r="DD46" i="19" s="1"/>
  <c r="CH228" i="18"/>
  <c r="CH249" i="18" s="1"/>
  <c r="CG16" i="19"/>
  <c r="CG46" i="19" s="1"/>
  <c r="BV16" i="19"/>
  <c r="BV46" i="19" s="1"/>
  <c r="BW228" i="18"/>
  <c r="BW249" i="18" s="1"/>
  <c r="DK16" i="19"/>
  <c r="DK46" i="19" s="1"/>
  <c r="DL228" i="18"/>
  <c r="DL249" i="18" s="1"/>
  <c r="CY16" i="19"/>
  <c r="CY46" i="19" s="1"/>
  <c r="CZ228" i="18"/>
  <c r="CZ249" i="18" s="1"/>
  <c r="BV228" i="18"/>
  <c r="BV249" i="18" s="1"/>
  <c r="BU16" i="19"/>
  <c r="BU46" i="19" s="1"/>
  <c r="DF228" i="18"/>
  <c r="DF249" i="18" s="1"/>
  <c r="DE16" i="19"/>
  <c r="DE46" i="19" s="1"/>
  <c r="CQ228" i="18"/>
  <c r="CQ249" i="18" s="1"/>
  <c r="CP16" i="19"/>
  <c r="CP46" i="19" s="1"/>
  <c r="DN228" i="18"/>
  <c r="DN249" i="18" s="1"/>
  <c r="DM16" i="19"/>
  <c r="DM46" i="19" s="1"/>
  <c r="CB16" i="19"/>
  <c r="CC228" i="18"/>
  <c r="DQ16" i="19"/>
  <c r="DQ46" i="19" s="1"/>
  <c r="DR228" i="18"/>
  <c r="DR249" i="18" s="1"/>
  <c r="BY228" i="18"/>
  <c r="BY249" i="18" s="1"/>
  <c r="BX16" i="19"/>
  <c r="BX46" i="19" s="1"/>
  <c r="DW16" i="19"/>
  <c r="DW46" i="19" s="1"/>
  <c r="DX228" i="18"/>
  <c r="DX249" i="18" s="1"/>
  <c r="BZ228" i="18"/>
  <c r="BZ249" i="18" s="1"/>
  <c r="BY16" i="19"/>
  <c r="BY46" i="19" s="1"/>
  <c r="BR16" i="19"/>
  <c r="BR46" i="19" s="1"/>
  <c r="BS228" i="18"/>
  <c r="BS249" i="18" s="1"/>
  <c r="CR228" i="18"/>
  <c r="CR249" i="18" s="1"/>
  <c r="CQ16" i="19"/>
  <c r="CQ46" i="19" s="1"/>
  <c r="BZ16" i="19"/>
  <c r="BZ46" i="19" s="1"/>
  <c r="CA228" i="18"/>
  <c r="CA249" i="18" s="1"/>
  <c r="BQ16" i="19"/>
  <c r="BQ46" i="19" s="1"/>
  <c r="BR228" i="18"/>
  <c r="BR249" i="18" s="1"/>
  <c r="DU16" i="19"/>
  <c r="DU46" i="19" s="1"/>
  <c r="DV228" i="18"/>
  <c r="DV249" i="18" s="1"/>
  <c r="DN16" i="19"/>
  <c r="DN46" i="19" s="1"/>
  <c r="DO228" i="18"/>
  <c r="DO249" i="18" s="1"/>
  <c r="CB228" i="18"/>
  <c r="CB249" i="18" s="1"/>
  <c r="CA16" i="19"/>
  <c r="CA46" i="19" s="1"/>
  <c r="DD228" i="18"/>
  <c r="DD249" i="18" s="1"/>
  <c r="DC16" i="19"/>
  <c r="DC46" i="19" s="1"/>
  <c r="DB228" i="18"/>
  <c r="DB249" i="18" s="1"/>
  <c r="DA16" i="19"/>
  <c r="DA46" i="19" s="1"/>
  <c r="CS16" i="19"/>
  <c r="CS46" i="19" s="1"/>
  <c r="CT228" i="18"/>
  <c r="CT249" i="18" s="1"/>
  <c r="CO16" i="19"/>
  <c r="CO46" i="19" s="1"/>
  <c r="CP228" i="18"/>
  <c r="CP249" i="18" s="1"/>
  <c r="BT16" i="19"/>
  <c r="BT46" i="19" s="1"/>
  <c r="BU228" i="18"/>
  <c r="BU249" i="18" s="1"/>
  <c r="DH228" i="18"/>
  <c r="DH249" i="18" s="1"/>
  <c r="DG16" i="19"/>
  <c r="DG46" i="19" s="1"/>
  <c r="DJ16" i="19"/>
  <c r="DJ46" i="19" s="1"/>
  <c r="DK228" i="18"/>
  <c r="DK249" i="18" s="1"/>
  <c r="CF16" i="19"/>
  <c r="CF46" i="19" s="1"/>
  <c r="CG228" i="18"/>
  <c r="CG249" i="18" s="1"/>
  <c r="CD228" i="18"/>
  <c r="CD249" i="18" s="1"/>
  <c r="CC16" i="19"/>
  <c r="CC46" i="19" s="1"/>
  <c r="CX16" i="19"/>
  <c r="CX46" i="19" s="1"/>
  <c r="CY228" i="18"/>
  <c r="CY249" i="18" s="1"/>
  <c r="CC249" i="18" l="1"/>
  <c r="Q8" i="12"/>
  <c r="BQ249" i="18"/>
  <c r="P8" i="12"/>
  <c r="IM329" i="18"/>
  <c r="IM319" i="18"/>
  <c r="J371" i="18"/>
  <c r="K311" i="18" s="1"/>
  <c r="K371" i="18" s="1"/>
  <c r="L311" i="18" s="1"/>
  <c r="L371" i="18" s="1"/>
  <c r="M311" i="18" s="1"/>
  <c r="M371" i="18" s="1"/>
  <c r="N311" i="18" s="1"/>
  <c r="N371" i="18" s="1"/>
  <c r="O311" i="18" s="1"/>
  <c r="O371" i="18" s="1"/>
  <c r="P311" i="18" s="1"/>
  <c r="P371" i="18" s="1"/>
  <c r="Q311" i="18" s="1"/>
  <c r="Q371" i="18" s="1"/>
  <c r="R311" i="18" s="1"/>
  <c r="R371" i="18" s="1"/>
  <c r="S311" i="18" s="1"/>
  <c r="S371" i="18" s="1"/>
  <c r="T311" i="18" s="1"/>
  <c r="T371" i="18" s="1"/>
  <c r="U311" i="18" s="1"/>
  <c r="U371" i="18" s="1"/>
  <c r="V311" i="18" s="1"/>
  <c r="V371" i="18" s="1"/>
  <c r="W311" i="18" s="1"/>
  <c r="W371" i="18" s="1"/>
  <c r="X311" i="18" s="1"/>
  <c r="X371" i="18" s="1"/>
  <c r="Y311" i="18" s="1"/>
  <c r="Y371" i="18" s="1"/>
  <c r="Z311" i="18" s="1"/>
  <c r="Z371" i="18" s="1"/>
  <c r="AA311" i="18" s="1"/>
  <c r="AA371" i="18" s="1"/>
  <c r="AB311" i="18" s="1"/>
  <c r="AB371" i="18" s="1"/>
  <c r="AC311" i="18" s="1"/>
  <c r="AC371" i="18" s="1"/>
  <c r="AD311" i="18" s="1"/>
  <c r="AD371" i="18" s="1"/>
  <c r="AE311" i="18" s="1"/>
  <c r="AE371" i="18" s="1"/>
  <c r="AF311" i="18" s="1"/>
  <c r="AF371" i="18" s="1"/>
  <c r="AG311" i="18" s="1"/>
  <c r="AG371" i="18" s="1"/>
  <c r="AH311" i="18" s="1"/>
  <c r="AH371" i="18" s="1"/>
  <c r="AI311" i="18" s="1"/>
  <c r="AI371" i="18" s="1"/>
  <c r="AJ311" i="18" s="1"/>
  <c r="AJ371" i="18" s="1"/>
  <c r="AK311" i="18" s="1"/>
  <c r="AK371" i="18" s="1"/>
  <c r="AL311" i="18" s="1"/>
  <c r="AL371" i="18" s="1"/>
  <c r="AM311" i="18" s="1"/>
  <c r="AM371" i="18" s="1"/>
  <c r="AN311" i="18" s="1"/>
  <c r="AN371" i="18" s="1"/>
  <c r="AO311" i="18" s="1"/>
  <c r="AO371" i="18" s="1"/>
  <c r="AP311" i="18" s="1"/>
  <c r="AP371" i="18" s="1"/>
  <c r="AQ311" i="18" s="1"/>
  <c r="AQ371" i="18" s="1"/>
  <c r="AR311" i="18" s="1"/>
  <c r="AR371" i="18" s="1"/>
  <c r="AS311" i="18" s="1"/>
  <c r="AS371" i="18" s="1"/>
  <c r="AT311" i="18" s="1"/>
  <c r="AT371" i="18" s="1"/>
  <c r="AU311" i="18" s="1"/>
  <c r="AU371" i="18" s="1"/>
  <c r="AV311" i="18" s="1"/>
  <c r="AV371" i="18" s="1"/>
  <c r="AW311" i="18" s="1"/>
  <c r="AW371" i="18" s="1"/>
  <c r="AX311" i="18" s="1"/>
  <c r="AX371" i="18" s="1"/>
  <c r="AY311" i="18" s="1"/>
  <c r="AY371" i="18" s="1"/>
  <c r="AZ311" i="18" s="1"/>
  <c r="AZ371" i="18" s="1"/>
  <c r="BA311" i="18" s="1"/>
  <c r="BA371" i="18" s="1"/>
  <c r="BB311" i="18" s="1"/>
  <c r="BB371" i="18" s="1"/>
  <c r="BC311" i="18" s="1"/>
  <c r="BC371" i="18" s="1"/>
  <c r="BD311" i="18" s="1"/>
  <c r="BD371" i="18" s="1"/>
  <c r="BE311" i="18" s="1"/>
  <c r="BE371" i="18" s="1"/>
  <c r="BF311" i="18" s="1"/>
  <c r="BF371" i="18" s="1"/>
  <c r="BG311" i="18" s="1"/>
  <c r="BG371" i="18" s="1"/>
  <c r="BH311" i="18" s="1"/>
  <c r="BH371" i="18" s="1"/>
  <c r="BI311" i="18" s="1"/>
  <c r="BI371" i="18" s="1"/>
  <c r="BJ311" i="18" s="1"/>
  <c r="BJ371" i="18" s="1"/>
  <c r="BK311" i="18" s="1"/>
  <c r="BK371" i="18" s="1"/>
  <c r="BL311" i="18" s="1"/>
  <c r="BL371" i="18" s="1"/>
  <c r="BM311" i="18" s="1"/>
  <c r="BM371" i="18" s="1"/>
  <c r="BN311" i="18" s="1"/>
  <c r="BN371" i="18" s="1"/>
  <c r="BO311" i="18" s="1"/>
  <c r="BO371" i="18" s="1"/>
  <c r="BP311" i="18" s="1"/>
  <c r="BP371" i="18" s="1"/>
  <c r="BQ311" i="18" s="1"/>
  <c r="BQ371" i="18" s="1"/>
  <c r="BR311" i="18" s="1"/>
  <c r="BR371" i="18" s="1"/>
  <c r="BS311" i="18" s="1"/>
  <c r="BS371" i="18" s="1"/>
  <c r="BT311" i="18" s="1"/>
  <c r="BT371" i="18" s="1"/>
  <c r="BU311" i="18" s="1"/>
  <c r="BU371" i="18" s="1"/>
  <c r="BV311" i="18" s="1"/>
  <c r="BV371" i="18" s="1"/>
  <c r="BW311" i="18" s="1"/>
  <c r="BW371" i="18" s="1"/>
  <c r="BX311" i="18" s="1"/>
  <c r="BX371" i="18" s="1"/>
  <c r="BY311" i="18" s="1"/>
  <c r="BY371" i="18" s="1"/>
  <c r="BZ311" i="18" s="1"/>
  <c r="BZ371" i="18" s="1"/>
  <c r="CA311" i="18" s="1"/>
  <c r="CA371" i="18" s="1"/>
  <c r="CB311" i="18" s="1"/>
  <c r="CB371" i="18" s="1"/>
  <c r="CC311" i="18" s="1"/>
  <c r="CC371" i="18" s="1"/>
  <c r="CD311" i="18" s="1"/>
  <c r="CD371" i="18" s="1"/>
  <c r="CE311" i="18" s="1"/>
  <c r="CE371" i="18" s="1"/>
  <c r="CF311" i="18" s="1"/>
  <c r="CF371" i="18" s="1"/>
  <c r="CG311" i="18" s="1"/>
  <c r="CG371" i="18" s="1"/>
  <c r="CH311" i="18" s="1"/>
  <c r="CH371" i="18" s="1"/>
  <c r="CI311" i="18" s="1"/>
  <c r="CI371" i="18" s="1"/>
  <c r="CJ311" i="18" s="1"/>
  <c r="CJ371" i="18" s="1"/>
  <c r="CK311" i="18" s="1"/>
  <c r="CK371" i="18" s="1"/>
  <c r="CL311" i="18" s="1"/>
  <c r="CL371" i="18" s="1"/>
  <c r="CM311" i="18" s="1"/>
  <c r="CM371" i="18" s="1"/>
  <c r="CN311" i="18" s="1"/>
  <c r="CN371" i="18" s="1"/>
  <c r="CO311" i="18" s="1"/>
  <c r="CO371" i="18" s="1"/>
  <c r="CP311" i="18" s="1"/>
  <c r="CP371" i="18" s="1"/>
  <c r="CQ311" i="18" s="1"/>
  <c r="CQ371" i="18" s="1"/>
  <c r="CR311" i="18" s="1"/>
  <c r="CR371" i="18" s="1"/>
  <c r="CS311" i="18" s="1"/>
  <c r="CS371" i="18" s="1"/>
  <c r="CT311" i="18" s="1"/>
  <c r="CT371" i="18" s="1"/>
  <c r="CU311" i="18" s="1"/>
  <c r="CU371" i="18" s="1"/>
  <c r="CV311" i="18" s="1"/>
  <c r="CV371" i="18" s="1"/>
  <c r="CW311" i="18" s="1"/>
  <c r="CW371" i="18" s="1"/>
  <c r="CX311" i="18" s="1"/>
  <c r="CX371" i="18" s="1"/>
  <c r="CY311" i="18" s="1"/>
  <c r="CY371" i="18" s="1"/>
  <c r="CZ311" i="18" s="1"/>
  <c r="CZ371" i="18" s="1"/>
  <c r="DA311" i="18" s="1"/>
  <c r="DA371" i="18" s="1"/>
  <c r="DB311" i="18" s="1"/>
  <c r="DB371" i="18" s="1"/>
  <c r="DC311" i="18" s="1"/>
  <c r="DC371" i="18" s="1"/>
  <c r="DD311" i="18" s="1"/>
  <c r="DD371" i="18" s="1"/>
  <c r="DE311" i="18" s="1"/>
  <c r="DE371" i="18" s="1"/>
  <c r="DF311" i="18" s="1"/>
  <c r="DF371" i="18" s="1"/>
  <c r="DG311" i="18" s="1"/>
  <c r="DG371" i="18" s="1"/>
  <c r="DH311" i="18" s="1"/>
  <c r="DH371" i="18" s="1"/>
  <c r="DI311" i="18" s="1"/>
  <c r="DI371" i="18" s="1"/>
  <c r="DJ311" i="18" s="1"/>
  <c r="DJ371" i="18" s="1"/>
  <c r="DK311" i="18" s="1"/>
  <c r="DK371" i="18" s="1"/>
  <c r="DL311" i="18" s="1"/>
  <c r="DL371" i="18" s="1"/>
  <c r="DM311" i="18" s="1"/>
  <c r="DM371" i="18" s="1"/>
  <c r="DN311" i="18" s="1"/>
  <c r="DN371" i="18" s="1"/>
  <c r="DO311" i="18" s="1"/>
  <c r="DO371" i="18" s="1"/>
  <c r="DP311" i="18" s="1"/>
  <c r="DP371" i="18" s="1"/>
  <c r="DQ311" i="18" s="1"/>
  <c r="DQ371" i="18" s="1"/>
  <c r="DR311" i="18" s="1"/>
  <c r="DR371" i="18" s="1"/>
  <c r="DS311" i="18" s="1"/>
  <c r="DS371" i="18" s="1"/>
  <c r="DT311" i="18" s="1"/>
  <c r="DT371" i="18" s="1"/>
  <c r="DU311" i="18" s="1"/>
  <c r="DU371" i="18" s="1"/>
  <c r="DV311" i="18" s="1"/>
  <c r="DV371" i="18" s="1"/>
  <c r="DW311" i="18" s="1"/>
  <c r="DW371" i="18" s="1"/>
  <c r="DX311" i="18" s="1"/>
  <c r="DX371" i="18" s="1"/>
  <c r="DY311" i="18" s="1"/>
  <c r="DY371" i="18" s="1"/>
  <c r="DZ311" i="18" s="1"/>
  <c r="DZ371" i="18" s="1"/>
  <c r="EA311" i="18" s="1"/>
  <c r="EA371" i="18" s="1"/>
  <c r="EB311" i="18" s="1"/>
  <c r="EB371" i="18" s="1"/>
  <c r="EC311" i="18" s="1"/>
  <c r="EC371" i="18" s="1"/>
  <c r="ED311" i="18" s="1"/>
  <c r="ED371" i="18" s="1"/>
  <c r="EE311" i="18" s="1"/>
  <c r="EE371" i="18" s="1"/>
  <c r="EF311" i="18" s="1"/>
  <c r="EF371" i="18" s="1"/>
  <c r="EG311" i="18" s="1"/>
  <c r="EG371" i="18" s="1"/>
  <c r="EH311" i="18" s="1"/>
  <c r="EH371" i="18" s="1"/>
  <c r="EI311" i="18" s="1"/>
  <c r="EI371" i="18" s="1"/>
  <c r="EJ311" i="18" s="1"/>
  <c r="EJ371" i="18" s="1"/>
  <c r="EK311" i="18" s="1"/>
  <c r="EK371" i="18" s="1"/>
  <c r="EL311" i="18" s="1"/>
  <c r="EL371" i="18" s="1"/>
  <c r="EM311" i="18" s="1"/>
  <c r="EM371" i="18" s="1"/>
  <c r="EN311" i="18" s="1"/>
  <c r="EN371" i="18" s="1"/>
  <c r="EO311" i="18" s="1"/>
  <c r="EO371" i="18" s="1"/>
  <c r="EP311" i="18" s="1"/>
  <c r="EP371" i="18" s="1"/>
  <c r="EQ311" i="18" s="1"/>
  <c r="EQ371" i="18" s="1"/>
  <c r="ER311" i="18" s="1"/>
  <c r="ER371" i="18" s="1"/>
  <c r="ES311" i="18" s="1"/>
  <c r="ES371" i="18" s="1"/>
  <c r="ET311" i="18" s="1"/>
  <c r="ET371" i="18" s="1"/>
  <c r="EU311" i="18" s="1"/>
  <c r="EU371" i="18" s="1"/>
  <c r="EV311" i="18" s="1"/>
  <c r="EV371" i="18" s="1"/>
  <c r="EW311" i="18" s="1"/>
  <c r="EW371" i="18" s="1"/>
  <c r="EX311" i="18" s="1"/>
  <c r="EX371" i="18" s="1"/>
  <c r="EY311" i="18" s="1"/>
  <c r="EY371" i="18" s="1"/>
  <c r="EZ311" i="18" s="1"/>
  <c r="EZ371" i="18" s="1"/>
  <c r="FA311" i="18" s="1"/>
  <c r="FA371" i="18" s="1"/>
  <c r="FB311" i="18" s="1"/>
  <c r="FB371" i="18" s="1"/>
  <c r="FC311" i="18" s="1"/>
  <c r="FC371" i="18" s="1"/>
  <c r="FD311" i="18" s="1"/>
  <c r="FD371" i="18" s="1"/>
  <c r="FE311" i="18" s="1"/>
  <c r="FE371" i="18" s="1"/>
  <c r="FF311" i="18" s="1"/>
  <c r="FF371" i="18" s="1"/>
  <c r="FG311" i="18" s="1"/>
  <c r="FG371" i="18" s="1"/>
  <c r="FH311" i="18" s="1"/>
  <c r="FH371" i="18" s="1"/>
  <c r="FI311" i="18" s="1"/>
  <c r="FI371" i="18" s="1"/>
  <c r="FJ311" i="18" s="1"/>
  <c r="FJ371" i="18" s="1"/>
  <c r="FK311" i="18" s="1"/>
  <c r="FK371" i="18" s="1"/>
  <c r="FL311" i="18" s="1"/>
  <c r="FL371" i="18" s="1"/>
  <c r="FM311" i="18" s="1"/>
  <c r="FM371" i="18" s="1"/>
  <c r="FN311" i="18" s="1"/>
  <c r="FN371" i="18" s="1"/>
  <c r="FO311" i="18" s="1"/>
  <c r="FO371" i="18" s="1"/>
  <c r="FP311" i="18" s="1"/>
  <c r="FP371" i="18" s="1"/>
  <c r="FQ311" i="18" s="1"/>
  <c r="FQ371" i="18" s="1"/>
  <c r="FR311" i="18" s="1"/>
  <c r="FR371" i="18" s="1"/>
  <c r="FS311" i="18" s="1"/>
  <c r="FS371" i="18" s="1"/>
  <c r="FT311" i="18" s="1"/>
  <c r="FT371" i="18" s="1"/>
  <c r="FU311" i="18" s="1"/>
  <c r="FU371" i="18" s="1"/>
  <c r="FV311" i="18" s="1"/>
  <c r="FV371" i="18" s="1"/>
  <c r="FW311" i="18" s="1"/>
  <c r="FW371" i="18" s="1"/>
  <c r="FX311" i="18" s="1"/>
  <c r="FX371" i="18" s="1"/>
  <c r="FY311" i="18" s="1"/>
  <c r="FY371" i="18" s="1"/>
  <c r="FZ311" i="18" s="1"/>
  <c r="FZ371" i="18" s="1"/>
  <c r="GA311" i="18" s="1"/>
  <c r="GA371" i="18" s="1"/>
  <c r="GB311" i="18" s="1"/>
  <c r="GB371" i="18" s="1"/>
  <c r="GC311" i="18" s="1"/>
  <c r="GC371" i="18" s="1"/>
  <c r="GD311" i="18" s="1"/>
  <c r="GD371" i="18" s="1"/>
  <c r="GE311" i="18" s="1"/>
  <c r="GE371" i="18" s="1"/>
  <c r="GF311" i="18" s="1"/>
  <c r="GF371" i="18" s="1"/>
  <c r="GG311" i="18" s="1"/>
  <c r="GG371" i="18" s="1"/>
  <c r="GH311" i="18" s="1"/>
  <c r="GH371" i="18" s="1"/>
  <c r="GI311" i="18" s="1"/>
  <c r="GI371" i="18" s="1"/>
  <c r="GJ311" i="18" s="1"/>
  <c r="GJ371" i="18" s="1"/>
  <c r="GK311" i="18" s="1"/>
  <c r="GK371" i="18" s="1"/>
  <c r="GL311" i="18" s="1"/>
  <c r="GL371" i="18" s="1"/>
  <c r="GM311" i="18" s="1"/>
  <c r="GM371" i="18" s="1"/>
  <c r="GN311" i="18" s="1"/>
  <c r="GN371" i="18" s="1"/>
  <c r="GO311" i="18" s="1"/>
  <c r="GO371" i="18" s="1"/>
  <c r="GP311" i="18" s="1"/>
  <c r="GP371" i="18" s="1"/>
  <c r="GQ311" i="18" s="1"/>
  <c r="GQ371" i="18" s="1"/>
  <c r="GR311" i="18" s="1"/>
  <c r="GR371" i="18" s="1"/>
  <c r="GS311" i="18" s="1"/>
  <c r="GS371" i="18" s="1"/>
  <c r="GT311" i="18" s="1"/>
  <c r="GT371" i="18" s="1"/>
  <c r="GU311" i="18" s="1"/>
  <c r="GU371" i="18" s="1"/>
  <c r="GV311" i="18" s="1"/>
  <c r="GV371" i="18" s="1"/>
  <c r="GW311" i="18" s="1"/>
  <c r="GW371" i="18" s="1"/>
  <c r="GX311" i="18" s="1"/>
  <c r="GX371" i="18" s="1"/>
  <c r="GY311" i="18" s="1"/>
  <c r="GY371" i="18" s="1"/>
  <c r="GZ311" i="18" s="1"/>
  <c r="GZ371" i="18" s="1"/>
  <c r="HA311" i="18" s="1"/>
  <c r="HA371" i="18" s="1"/>
  <c r="HB311" i="18" s="1"/>
  <c r="HB371" i="18" s="1"/>
  <c r="HC311" i="18" s="1"/>
  <c r="HC371" i="18" s="1"/>
  <c r="HD311" i="18" s="1"/>
  <c r="HD371" i="18" s="1"/>
  <c r="HE311" i="18" s="1"/>
  <c r="HE371" i="18" s="1"/>
  <c r="HF311" i="18" s="1"/>
  <c r="HF371" i="18" s="1"/>
  <c r="HG311" i="18" s="1"/>
  <c r="HG371" i="18" s="1"/>
  <c r="HH311" i="18" s="1"/>
  <c r="HH371" i="18" s="1"/>
  <c r="HI311" i="18" s="1"/>
  <c r="HI371" i="18" s="1"/>
  <c r="HJ311" i="18" s="1"/>
  <c r="HJ371" i="18" s="1"/>
  <c r="HK311" i="18" s="1"/>
  <c r="HK371" i="18" s="1"/>
  <c r="HL311" i="18" s="1"/>
  <c r="HL371" i="18" s="1"/>
  <c r="HM311" i="18" s="1"/>
  <c r="HM371" i="18" s="1"/>
  <c r="HN311" i="18" s="1"/>
  <c r="HN371" i="18" s="1"/>
  <c r="HO311" i="18" s="1"/>
  <c r="HO371" i="18" s="1"/>
  <c r="HP311" i="18" s="1"/>
  <c r="HP371" i="18" s="1"/>
  <c r="HQ311" i="18" s="1"/>
  <c r="HQ371" i="18" s="1"/>
  <c r="HR311" i="18" s="1"/>
  <c r="HR371" i="18" s="1"/>
  <c r="HS311" i="18" s="1"/>
  <c r="HS371" i="18" s="1"/>
  <c r="HT311" i="18" s="1"/>
  <c r="HT371" i="18" s="1"/>
  <c r="HU311" i="18" s="1"/>
  <c r="HU371" i="18" s="1"/>
  <c r="HV311" i="18" s="1"/>
  <c r="HV371" i="18" s="1"/>
  <c r="HW311" i="18" s="1"/>
  <c r="HW371" i="18" s="1"/>
  <c r="HX311" i="18" s="1"/>
  <c r="HX371" i="18" s="1"/>
  <c r="HY311" i="18" s="1"/>
  <c r="HY371" i="18" s="1"/>
  <c r="HZ311" i="18" s="1"/>
  <c r="HZ371" i="18" s="1"/>
  <c r="IA311" i="18" s="1"/>
  <c r="IA371" i="18" s="1"/>
  <c r="IB311" i="18" s="1"/>
  <c r="IB371" i="18" s="1"/>
  <c r="IC311" i="18" s="1"/>
  <c r="IC371" i="18" s="1"/>
  <c r="ID311" i="18" s="1"/>
  <c r="ID371" i="18" s="1"/>
  <c r="IE311" i="18" s="1"/>
  <c r="IE371" i="18" s="1"/>
  <c r="IF311" i="18" s="1"/>
  <c r="IF371" i="18" s="1"/>
  <c r="IG311" i="18" s="1"/>
  <c r="IG371" i="18" s="1"/>
  <c r="IH311" i="18" s="1"/>
  <c r="IH371" i="18" s="1"/>
  <c r="II311" i="18" s="1"/>
  <c r="II371" i="18" s="1"/>
  <c r="IJ311" i="18" s="1"/>
  <c r="IJ371" i="18" s="1"/>
  <c r="IK311" i="18" s="1"/>
  <c r="IK371" i="18" s="1"/>
  <c r="IL311" i="18" s="1"/>
  <c r="IL371" i="18" s="1"/>
  <c r="IM311" i="18" s="1"/>
  <c r="IM371" i="18" s="1"/>
  <c r="IN311" i="18" s="1"/>
  <c r="IN371" i="18" s="1"/>
  <c r="IN317" i="18"/>
  <c r="IN327" i="18"/>
  <c r="IL332" i="18"/>
  <c r="IL333" i="18" s="1"/>
  <c r="IL322" i="18"/>
  <c r="IK333" i="18"/>
  <c r="Q15" i="20"/>
  <c r="DL46" i="19"/>
  <c r="CN46" i="19"/>
  <c r="O15" i="20"/>
  <c r="CZ46" i="19"/>
  <c r="P15" i="20"/>
  <c r="CB46" i="19"/>
  <c r="N15" i="20"/>
  <c r="M15" i="20"/>
  <c r="BP46" i="19"/>
  <c r="IK323" i="18"/>
  <c r="IN318" i="18"/>
  <c r="IN328" i="18"/>
  <c r="P45" i="20" l="1"/>
  <c r="N45" i="20"/>
  <c r="M45" i="20"/>
  <c r="Q45" i="20"/>
  <c r="O45" i="20"/>
  <c r="GQ347" i="18"/>
  <c r="AY347" i="18"/>
  <c r="FR347" i="18"/>
  <c r="FV347" i="18"/>
  <c r="HF347" i="18"/>
  <c r="IE347" i="18"/>
  <c r="DY347" i="18"/>
  <c r="CQ347" i="18"/>
  <c r="GH347" i="18"/>
  <c r="HC347" i="18"/>
  <c r="DX347" i="18"/>
  <c r="AJ347" i="18"/>
  <c r="DU347" i="18"/>
  <c r="GO347" i="18"/>
  <c r="AT347" i="18"/>
  <c r="Y347" i="18"/>
  <c r="EM347" i="18"/>
  <c r="CN347" i="18"/>
  <c r="FB347" i="18"/>
  <c r="FZ347" i="18"/>
  <c r="GE347" i="18"/>
  <c r="FP347" i="18"/>
  <c r="AQ347" i="18"/>
  <c r="FK347" i="18"/>
  <c r="BF347" i="18"/>
  <c r="DO347" i="18"/>
  <c r="FI347" i="18"/>
  <c r="CS347" i="18"/>
  <c r="FF347" i="18"/>
  <c r="HN347" i="18"/>
  <c r="HR347" i="18"/>
  <c r="IJ347" i="18"/>
  <c r="CJ347" i="18"/>
  <c r="GI347" i="18"/>
  <c r="HZ347" i="18"/>
  <c r="CE347" i="18"/>
  <c r="DV347" i="18"/>
  <c r="DB347" i="18"/>
  <c r="GN347" i="18"/>
  <c r="FH347" i="18"/>
  <c r="AP347" i="18"/>
  <c r="GS347" i="18"/>
  <c r="AF347" i="18"/>
  <c r="BG347" i="18"/>
  <c r="EN347" i="18"/>
  <c r="HS347" i="18"/>
  <c r="BC347" i="18"/>
  <c r="BL347" i="18"/>
  <c r="HV347" i="18"/>
  <c r="EA347" i="18"/>
  <c r="EX347" i="18"/>
  <c r="DF347" i="18"/>
  <c r="L347" i="18"/>
  <c r="AD347" i="18"/>
  <c r="EE347" i="18"/>
  <c r="AR347" i="18"/>
  <c r="BY347" i="18"/>
  <c r="CG347" i="18"/>
  <c r="DJ347" i="18"/>
  <c r="J347" i="18"/>
  <c r="N347" i="18"/>
  <c r="IG347" i="18"/>
  <c r="BM347" i="18"/>
  <c r="CY347" i="18"/>
  <c r="AZ347" i="18"/>
  <c r="T347" i="18"/>
  <c r="CK347" i="18"/>
  <c r="EL347" i="18"/>
  <c r="CW347" i="18"/>
  <c r="AE347" i="18"/>
  <c r="R347" i="18"/>
  <c r="EI347" i="18"/>
  <c r="HT347" i="18"/>
  <c r="BP347" i="18"/>
  <c r="DH347" i="18"/>
  <c r="DG347" i="18"/>
  <c r="X347" i="18"/>
  <c r="GD347" i="18"/>
  <c r="BA347" i="18"/>
  <c r="GK347" i="18"/>
  <c r="HI347" i="18"/>
  <c r="HX347" i="18"/>
  <c r="AN347" i="18"/>
  <c r="AV347" i="18"/>
  <c r="GC347" i="18"/>
  <c r="AX347" i="18"/>
  <c r="AH347" i="18"/>
  <c r="AA347" i="18"/>
  <c r="HK347" i="18"/>
  <c r="CF347" i="18"/>
  <c r="GP347" i="18"/>
  <c r="FG347" i="18"/>
  <c r="AS347" i="18"/>
  <c r="AL347" i="18"/>
  <c r="BQ347" i="18"/>
  <c r="AW347" i="18"/>
  <c r="EQ347" i="18"/>
  <c r="II347" i="18"/>
  <c r="IM347" i="18"/>
  <c r="GZ347" i="18"/>
  <c r="DP347" i="18"/>
  <c r="BH347" i="18"/>
  <c r="AI347" i="18"/>
  <c r="IK347" i="18"/>
  <c r="EW347" i="18"/>
  <c r="IA347" i="18"/>
  <c r="HO347" i="18"/>
  <c r="HM347" i="18"/>
  <c r="HE347" i="18"/>
  <c r="CC347" i="18"/>
  <c r="CR347" i="18"/>
  <c r="HA347" i="18"/>
  <c r="AM347" i="18"/>
  <c r="CP347" i="18"/>
  <c r="DS347" i="18"/>
  <c r="GU347" i="18"/>
  <c r="AO347" i="18"/>
  <c r="M347" i="18"/>
  <c r="BI347" i="18"/>
  <c r="DZ347" i="18"/>
  <c r="BR347" i="18"/>
  <c r="EU347" i="18"/>
  <c r="FM347" i="18"/>
  <c r="ED347" i="18"/>
  <c r="BE347" i="18"/>
  <c r="BB347" i="18"/>
  <c r="EY347" i="18"/>
  <c r="IH347" i="18"/>
  <c r="FC347" i="18"/>
  <c r="EO347" i="18"/>
  <c r="FA347" i="18"/>
  <c r="CZ347" i="18"/>
  <c r="DR347" i="18"/>
  <c r="CU347" i="18"/>
  <c r="DC347" i="18"/>
  <c r="DQ347" i="18"/>
  <c r="DK347" i="18"/>
  <c r="BW347" i="18"/>
  <c r="CI347" i="18"/>
  <c r="FU347" i="18"/>
  <c r="CD347" i="18"/>
  <c r="Z347" i="18"/>
  <c r="HG347" i="18"/>
  <c r="FT347" i="18"/>
  <c r="GV347" i="18"/>
  <c r="HW347" i="18"/>
  <c r="V347" i="18"/>
  <c r="CV347" i="18"/>
  <c r="DE347" i="18"/>
  <c r="FL347" i="18"/>
  <c r="HL347" i="18"/>
  <c r="BU347" i="18"/>
  <c r="Q347" i="18"/>
  <c r="FS347" i="18"/>
  <c r="CT347" i="18"/>
  <c r="W347" i="18"/>
  <c r="BT347" i="18"/>
  <c r="GB347" i="18"/>
  <c r="FW347" i="18"/>
  <c r="GR347" i="18"/>
  <c r="EG347" i="18"/>
  <c r="CL347" i="18"/>
  <c r="HP347" i="18"/>
  <c r="GJ347" i="18"/>
  <c r="GY347" i="18"/>
  <c r="IB347" i="18"/>
  <c r="AU347" i="18"/>
  <c r="BS347" i="18"/>
  <c r="EK347" i="18"/>
  <c r="GG347" i="18"/>
  <c r="FY347" i="18"/>
  <c r="GL347" i="18"/>
  <c r="BK347" i="18"/>
  <c r="GX347" i="18"/>
  <c r="FX347" i="18"/>
  <c r="HJ347" i="18"/>
  <c r="AC347" i="18"/>
  <c r="DT347" i="18"/>
  <c r="EZ347" i="18"/>
  <c r="CO347" i="18"/>
  <c r="DN347" i="18"/>
  <c r="CB347" i="18"/>
  <c r="HQ347" i="18"/>
  <c r="ET347" i="18"/>
  <c r="GT347" i="18"/>
  <c r="HH347" i="18"/>
  <c r="BZ347" i="18"/>
  <c r="CH347" i="18"/>
  <c r="DL347" i="18"/>
  <c r="IN347" i="18"/>
  <c r="AK347" i="18"/>
  <c r="U347" i="18"/>
  <c r="GA347" i="18"/>
  <c r="BN347" i="18"/>
  <c r="ID347" i="18"/>
  <c r="HB347" i="18"/>
  <c r="HU347" i="18"/>
  <c r="DM347" i="18"/>
  <c r="CA347" i="18"/>
  <c r="EP347" i="18"/>
  <c r="BJ347" i="18"/>
  <c r="DI347" i="18"/>
  <c r="EJ347" i="18"/>
  <c r="DD347" i="18"/>
  <c r="HD347" i="18"/>
  <c r="GF347" i="18"/>
  <c r="AB347" i="18"/>
  <c r="FQ347" i="18"/>
  <c r="BX347" i="18"/>
  <c r="AG347" i="18"/>
  <c r="DA347" i="18"/>
  <c r="FJ347" i="18"/>
  <c r="HY347" i="18"/>
  <c r="IL347" i="18"/>
  <c r="CX347" i="18"/>
  <c r="O347" i="18"/>
  <c r="S347" i="18"/>
  <c r="EV347" i="18"/>
  <c r="EH347" i="18"/>
  <c r="P347" i="18"/>
  <c r="EB347" i="18"/>
  <c r="IC347" i="18"/>
  <c r="FO347" i="18"/>
  <c r="ES347" i="18"/>
  <c r="CM347" i="18"/>
  <c r="EC347" i="18"/>
  <c r="BO347" i="18"/>
  <c r="ER347" i="18"/>
  <c r="FN347" i="18"/>
  <c r="BD347" i="18"/>
  <c r="FD347" i="18"/>
  <c r="GM347" i="18"/>
  <c r="EF347" i="18"/>
  <c r="IF347" i="18"/>
  <c r="GW347" i="18"/>
  <c r="FE347" i="18"/>
  <c r="DW347" i="18"/>
  <c r="BV347" i="18"/>
  <c r="K347" i="18"/>
  <c r="IN329" i="18"/>
  <c r="IN319" i="18"/>
  <c r="AF348" i="18"/>
  <c r="CW348" i="18"/>
  <c r="P348" i="18"/>
  <c r="ET348" i="18"/>
  <c r="S348" i="18"/>
  <c r="FV348" i="18"/>
  <c r="CB348" i="18"/>
  <c r="DU348" i="18"/>
  <c r="FH348" i="18"/>
  <c r="CJ348" i="18"/>
  <c r="GA348" i="18"/>
  <c r="IL348" i="18"/>
  <c r="ER348" i="18"/>
  <c r="HV348" i="18"/>
  <c r="IE348" i="18"/>
  <c r="AV348" i="18"/>
  <c r="AJ348" i="18"/>
  <c r="IH348" i="18"/>
  <c r="FJ348" i="18"/>
  <c r="BI348" i="18"/>
  <c r="DG348" i="18"/>
  <c r="X348" i="18"/>
  <c r="CT348" i="18"/>
  <c r="BR348" i="18"/>
  <c r="T348" i="18"/>
  <c r="FC348" i="18"/>
  <c r="GL348" i="18"/>
  <c r="AT348" i="18"/>
  <c r="CR348" i="18"/>
  <c r="IN348" i="18"/>
  <c r="HF348" i="18"/>
  <c r="HU348" i="18"/>
  <c r="DP348" i="18"/>
  <c r="DC348" i="18"/>
  <c r="HZ348" i="18"/>
  <c r="HR348" i="18"/>
  <c r="AH348" i="18"/>
  <c r="AE348" i="18"/>
  <c r="BG348" i="18"/>
  <c r="FU348" i="18"/>
  <c r="AA348" i="18"/>
  <c r="FW348" i="18"/>
  <c r="BL348" i="18"/>
  <c r="EL348" i="18"/>
  <c r="CV348" i="18"/>
  <c r="BC348" i="18"/>
  <c r="HS348" i="18"/>
  <c r="AL348" i="18"/>
  <c r="BO348" i="18"/>
  <c r="DZ348" i="18"/>
  <c r="EZ348" i="18"/>
  <c r="BV348" i="18"/>
  <c r="GS348" i="18"/>
  <c r="CU348" i="18"/>
  <c r="HH348" i="18"/>
  <c r="FA348" i="18"/>
  <c r="ED348" i="18"/>
  <c r="FB348" i="18"/>
  <c r="FN348" i="18"/>
  <c r="HL348" i="18"/>
  <c r="GT348" i="18"/>
  <c r="BY348" i="18"/>
  <c r="CN348" i="18"/>
  <c r="CL348" i="18"/>
  <c r="GZ348" i="18"/>
  <c r="FZ348" i="18"/>
  <c r="AP348" i="18"/>
  <c r="HT348" i="18"/>
  <c r="FM348" i="18"/>
  <c r="DK348" i="18"/>
  <c r="BW348" i="18"/>
  <c r="AD348" i="18"/>
  <c r="AU348" i="18"/>
  <c r="IC348" i="18"/>
  <c r="J348" i="18"/>
  <c r="FE348" i="18"/>
  <c r="AO348" i="18"/>
  <c r="AK348" i="18"/>
  <c r="CP348" i="18"/>
  <c r="AX348" i="18"/>
  <c r="CK348" i="18"/>
  <c r="K348" i="18"/>
  <c r="DV348" i="18"/>
  <c r="CQ348" i="18"/>
  <c r="Y348" i="18"/>
  <c r="DN348" i="18"/>
  <c r="GY348" i="18"/>
  <c r="R348" i="18"/>
  <c r="HB348" i="18"/>
  <c r="EC348" i="18"/>
  <c r="EW348" i="18"/>
  <c r="FI348" i="18"/>
  <c r="HJ348" i="18"/>
  <c r="EF348" i="18"/>
  <c r="EP348" i="18"/>
  <c r="CE348" i="18"/>
  <c r="GD348" i="18"/>
  <c r="EK348" i="18"/>
  <c r="L348" i="18"/>
  <c r="EN348" i="18"/>
  <c r="AI348" i="18"/>
  <c r="ES348" i="18"/>
  <c r="Q348" i="18"/>
  <c r="BK348" i="18"/>
  <c r="DY348" i="18"/>
  <c r="CG348" i="18"/>
  <c r="CH348" i="18"/>
  <c r="EA348" i="18"/>
  <c r="GG348" i="18"/>
  <c r="GK348" i="18"/>
  <c r="HW348" i="18"/>
  <c r="DA348" i="18"/>
  <c r="CY348" i="18"/>
  <c r="AW348" i="18"/>
  <c r="IK348" i="18"/>
  <c r="HO348" i="18"/>
  <c r="W348" i="18"/>
  <c r="HE348" i="18"/>
  <c r="GB348" i="18"/>
  <c r="HP348" i="18"/>
  <c r="DW348" i="18"/>
  <c r="CM348" i="18"/>
  <c r="BS348" i="18"/>
  <c r="EG348" i="18"/>
  <c r="EU348" i="18"/>
  <c r="DB348" i="18"/>
  <c r="AS348" i="18"/>
  <c r="DM348" i="18"/>
  <c r="BQ348" i="18"/>
  <c r="GF348" i="18"/>
  <c r="EV348" i="18"/>
  <c r="GP348" i="18"/>
  <c r="BF348" i="18"/>
  <c r="HQ348" i="18"/>
  <c r="AC348" i="18"/>
  <c r="DH348" i="18"/>
  <c r="HC348" i="18"/>
  <c r="FF348" i="18"/>
  <c r="HI348" i="18"/>
  <c r="HD348" i="18"/>
  <c r="FQ348" i="18"/>
  <c r="HM348" i="18"/>
  <c r="GW348" i="18"/>
  <c r="IJ348" i="18"/>
  <c r="GC348" i="18"/>
  <c r="DX348" i="18"/>
  <c r="DI348" i="18"/>
  <c r="HA348" i="18"/>
  <c r="IM348" i="18"/>
  <c r="HY348" i="18"/>
  <c r="II348" i="18"/>
  <c r="BT348" i="18"/>
  <c r="CF348" i="18"/>
  <c r="HK348" i="18"/>
  <c r="AG348" i="18"/>
  <c r="AQ348" i="18"/>
  <c r="EH348" i="18"/>
  <c r="FL348" i="18"/>
  <c r="FD348" i="18"/>
  <c r="DQ348" i="18"/>
  <c r="BD348" i="18"/>
  <c r="EX348" i="18"/>
  <c r="GM348" i="18"/>
  <c r="DF348" i="18"/>
  <c r="M348" i="18"/>
  <c r="FR348" i="18"/>
  <c r="EJ348" i="18"/>
  <c r="FP348" i="18"/>
  <c r="HX348" i="18"/>
  <c r="V348" i="18"/>
  <c r="FS348" i="18"/>
  <c r="DE348" i="18"/>
  <c r="FX348" i="18"/>
  <c r="IF348" i="18"/>
  <c r="CI348" i="18"/>
  <c r="U348" i="18"/>
  <c r="GO348" i="18"/>
  <c r="Z348" i="18"/>
  <c r="GJ348" i="18"/>
  <c r="BM348" i="18"/>
  <c r="DD348" i="18"/>
  <c r="N348" i="18"/>
  <c r="CZ348" i="18"/>
  <c r="BP348" i="18"/>
  <c r="BE348" i="18"/>
  <c r="CD348" i="18"/>
  <c r="AM348" i="18"/>
  <c r="GV348" i="18"/>
  <c r="GI348" i="18"/>
  <c r="GX348" i="18"/>
  <c r="DR348" i="18"/>
  <c r="O348" i="18"/>
  <c r="EB348" i="18"/>
  <c r="AR348" i="18"/>
  <c r="IG348" i="18"/>
  <c r="ID348" i="18"/>
  <c r="DO348" i="18"/>
  <c r="GR348" i="18"/>
  <c r="BU348" i="18"/>
  <c r="FT348" i="18"/>
  <c r="AZ348" i="18"/>
  <c r="HG348" i="18"/>
  <c r="BJ348" i="18"/>
  <c r="HN348" i="18"/>
  <c r="AY348" i="18"/>
  <c r="DS348" i="18"/>
  <c r="AB348" i="18"/>
  <c r="EQ348" i="18"/>
  <c r="FG348" i="18"/>
  <c r="BN348" i="18"/>
  <c r="BZ348" i="18"/>
  <c r="FY348" i="18"/>
  <c r="CS348" i="18"/>
  <c r="DL348" i="18"/>
  <c r="FO348" i="18"/>
  <c r="DT348" i="18"/>
  <c r="AN348" i="18"/>
  <c r="IB348" i="18"/>
  <c r="GN348" i="18"/>
  <c r="EY348" i="18"/>
  <c r="EE348" i="18"/>
  <c r="GH348" i="18"/>
  <c r="GQ348" i="18"/>
  <c r="CX348" i="18"/>
  <c r="BH348" i="18"/>
  <c r="GE348" i="18"/>
  <c r="CO348" i="18"/>
  <c r="EI348" i="18"/>
  <c r="EO348" i="18"/>
  <c r="FK348" i="18"/>
  <c r="EM348" i="18"/>
  <c r="GU348" i="18"/>
  <c r="CC348" i="18"/>
  <c r="IA348" i="18"/>
  <c r="BX348" i="18"/>
  <c r="BA348" i="18"/>
  <c r="BB348" i="18"/>
  <c r="DJ348" i="18"/>
  <c r="CA348" i="18"/>
  <c r="IM322" i="18"/>
  <c r="IM332" i="18"/>
  <c r="IL323" i="18"/>
  <c r="FE349" i="18" l="1"/>
  <c r="FE133" i="18" s="1"/>
  <c r="HO349" i="18"/>
  <c r="IH349" i="18"/>
  <c r="DY349" i="18"/>
  <c r="BO349" i="18"/>
  <c r="BO133" i="18" s="1"/>
  <c r="CX349" i="18"/>
  <c r="CY349" i="18"/>
  <c r="CY133" i="18" s="1"/>
  <c r="U349" i="18"/>
  <c r="U133" i="18" s="1"/>
  <c r="AY349" i="18"/>
  <c r="AY133" i="18" s="1"/>
  <c r="ET349" i="18"/>
  <c r="CK349" i="18"/>
  <c r="CK133" i="18" s="1"/>
  <c r="DB349" i="18"/>
  <c r="DP349" i="18"/>
  <c r="DP133" i="18" s="1"/>
  <c r="AO349" i="18"/>
  <c r="HD349" i="18"/>
  <c r="HD133" i="18" s="1"/>
  <c r="DW349" i="18"/>
  <c r="DW133" i="18" s="1"/>
  <c r="P349" i="18"/>
  <c r="P133" i="18" s="1"/>
  <c r="GJ349" i="18"/>
  <c r="AB349" i="18"/>
  <c r="AB133" i="18" s="1"/>
  <c r="DH349" i="18"/>
  <c r="FP349" i="18"/>
  <c r="FP133" i="18" s="1"/>
  <c r="DJ349" i="18"/>
  <c r="DJ133" i="18" s="1"/>
  <c r="BG349" i="18"/>
  <c r="BG133" i="18" s="1"/>
  <c r="DI349" i="18"/>
  <c r="DI133" i="18" s="1"/>
  <c r="R349" i="18"/>
  <c r="R133" i="18" s="1"/>
  <c r="DT349" i="18"/>
  <c r="DT133" i="18" s="1"/>
  <c r="HX349" i="18"/>
  <c r="HX133" i="18" s="1"/>
  <c r="HG349" i="18"/>
  <c r="AK349" i="18"/>
  <c r="GA349" i="18"/>
  <c r="V349" i="18"/>
  <c r="GL349" i="18"/>
  <c r="CR349" i="18"/>
  <c r="CR133" i="18" s="1"/>
  <c r="GC349" i="18"/>
  <c r="GC133" i="18" s="1"/>
  <c r="X349" i="18"/>
  <c r="X133" i="18" s="1"/>
  <c r="EO349" i="18"/>
  <c r="CC349" i="18"/>
  <c r="CC133" i="18" s="1"/>
  <c r="II349" i="18"/>
  <c r="II133" i="18" s="1"/>
  <c r="L349" i="18"/>
  <c r="CU349" i="18"/>
  <c r="BQ349" i="18"/>
  <c r="BQ133" i="18" s="1"/>
  <c r="BT349" i="18"/>
  <c r="BT133" i="18" s="1"/>
  <c r="FR349" i="18"/>
  <c r="FR133" i="18" s="1"/>
  <c r="EB349" i="18"/>
  <c r="EB133" i="18" s="1"/>
  <c r="HA349" i="18"/>
  <c r="HA133" i="18" s="1"/>
  <c r="FF349" i="18"/>
  <c r="FF133" i="18" s="1"/>
  <c r="AR349" i="18"/>
  <c r="GP349" i="18"/>
  <c r="GP133" i="18" s="1"/>
  <c r="HR349" i="18"/>
  <c r="HR133" i="18" s="1"/>
  <c r="CP349" i="18"/>
  <c r="CP133" i="18" s="1"/>
  <c r="ED349" i="18"/>
  <c r="ED133" i="18" s="1"/>
  <c r="IM349" i="18"/>
  <c r="AD349" i="18"/>
  <c r="GO349" i="18"/>
  <c r="GO133" i="18" s="1"/>
  <c r="GH349" i="18"/>
  <c r="BS349" i="18"/>
  <c r="BS133" i="18" s="1"/>
  <c r="Q349" i="18"/>
  <c r="Q133" i="18" s="1"/>
  <c r="IE349" i="18"/>
  <c r="IE133" i="18" s="1"/>
  <c r="DZ349" i="18"/>
  <c r="DZ133" i="18" s="1"/>
  <c r="FY349" i="18"/>
  <c r="BL349" i="18"/>
  <c r="BL133" i="18" s="1"/>
  <c r="FL349" i="18"/>
  <c r="AS349" i="18"/>
  <c r="AS133" i="18" s="1"/>
  <c r="EA349" i="18"/>
  <c r="DK349" i="18"/>
  <c r="DK133" i="18" s="1"/>
  <c r="IB349" i="18"/>
  <c r="IB133" i="18" s="1"/>
  <c r="EX349" i="18"/>
  <c r="HI349" i="18"/>
  <c r="CI349" i="18"/>
  <c r="GV349" i="18"/>
  <c r="GV133" i="18" s="1"/>
  <c r="ID349" i="18"/>
  <c r="CV349" i="18"/>
  <c r="IG349" i="18"/>
  <c r="IG133" i="18" s="1"/>
  <c r="AT349" i="18"/>
  <c r="AT133" i="18" s="1"/>
  <c r="AW349" i="18"/>
  <c r="BN349" i="18"/>
  <c r="CO349" i="18"/>
  <c r="FQ349" i="18"/>
  <c r="FQ133" i="18" s="1"/>
  <c r="GB349" i="18"/>
  <c r="GB133" i="18" s="1"/>
  <c r="EW349" i="18"/>
  <c r="HL349" i="18"/>
  <c r="HL133" i="18" s="1"/>
  <c r="HJ349" i="18"/>
  <c r="HJ133" i="18" s="1"/>
  <c r="HF349" i="18"/>
  <c r="HF133" i="18" s="1"/>
  <c r="FD349" i="18"/>
  <c r="FD133" i="18" s="1"/>
  <c r="EJ349" i="18"/>
  <c r="EJ133" i="18" s="1"/>
  <c r="DN349" i="18"/>
  <c r="GN349" i="18"/>
  <c r="GN133" i="18" s="1"/>
  <c r="BV349" i="18"/>
  <c r="BA349" i="18"/>
  <c r="BA133" i="18" s="1"/>
  <c r="AF349" i="18"/>
  <c r="K349" i="18"/>
  <c r="K133" i="18" s="1"/>
  <c r="O349" i="18"/>
  <c r="O133" i="18" s="1"/>
  <c r="EK349" i="18"/>
  <c r="HP349" i="18"/>
  <c r="EV349" i="18"/>
  <c r="EV133" i="18" s="1"/>
  <c r="GM349" i="18"/>
  <c r="GM133" i="18" s="1"/>
  <c r="HH349" i="18"/>
  <c r="HH133" i="18" s="1"/>
  <c r="FV349" i="18"/>
  <c r="CZ349" i="18"/>
  <c r="IN349" i="18"/>
  <c r="IN133" i="18" s="1"/>
  <c r="FT349" i="18"/>
  <c r="FT133" i="18" s="1"/>
  <c r="GU349" i="18"/>
  <c r="GU133" i="18" s="1"/>
  <c r="CS349" i="18"/>
  <c r="CS133" i="18" s="1"/>
  <c r="DC349" i="18"/>
  <c r="DC133" i="18" s="1"/>
  <c r="BJ349" i="18"/>
  <c r="BJ133" i="18" s="1"/>
  <c r="FC349" i="18"/>
  <c r="GY349" i="18"/>
  <c r="GY133" i="18" s="1"/>
  <c r="BH349" i="18"/>
  <c r="BH133" i="18" s="1"/>
  <c r="J349" i="18"/>
  <c r="J125" i="18" s="1"/>
  <c r="HT349" i="18"/>
  <c r="GR349" i="18"/>
  <c r="GR133" i="18" s="1"/>
  <c r="DE349" i="18"/>
  <c r="DE133" i="18" s="1"/>
  <c r="EZ349" i="18"/>
  <c r="GF349" i="18"/>
  <c r="GF133" i="18" s="1"/>
  <c r="BK349" i="18"/>
  <c r="BK133" i="18" s="1"/>
  <c r="GT349" i="18"/>
  <c r="GT133" i="18" s="1"/>
  <c r="AQ349" i="18"/>
  <c r="AQ133" i="18" s="1"/>
  <c r="GW349" i="18"/>
  <c r="GW133" i="18" s="1"/>
  <c r="CL349" i="18"/>
  <c r="HQ349" i="18"/>
  <c r="AM349" i="18"/>
  <c r="BR349" i="18"/>
  <c r="HU349" i="18"/>
  <c r="DS349" i="18"/>
  <c r="DS133" i="18" s="1"/>
  <c r="AZ349" i="18"/>
  <c r="HM349" i="18"/>
  <c r="HM133" i="18" s="1"/>
  <c r="EC349" i="18"/>
  <c r="EC133" i="18" s="1"/>
  <c r="EH349" i="18"/>
  <c r="EH133" i="18" s="1"/>
  <c r="HC349" i="18"/>
  <c r="HC133" i="18" s="1"/>
  <c r="DG349" i="18"/>
  <c r="DG133" i="18" s="1"/>
  <c r="DM349" i="18"/>
  <c r="DM133" i="18" s="1"/>
  <c r="AJ349" i="18"/>
  <c r="AJ133" i="18" s="1"/>
  <c r="ER349" i="18"/>
  <c r="ER133" i="18" s="1"/>
  <c r="GX349" i="18"/>
  <c r="GX133" i="18" s="1"/>
  <c r="GE349" i="18"/>
  <c r="AH349" i="18"/>
  <c r="CA349" i="18"/>
  <c r="CA133" i="18" s="1"/>
  <c r="AX349" i="18"/>
  <c r="CH349" i="18"/>
  <c r="W349" i="18"/>
  <c r="CM349" i="18"/>
  <c r="FN349" i="18"/>
  <c r="FN133" i="18" s="1"/>
  <c r="CD349" i="18"/>
  <c r="CD133" i="18" s="1"/>
  <c r="T349" i="18"/>
  <c r="T133" i="18" s="1"/>
  <c r="GQ349" i="18"/>
  <c r="GQ133" i="18" s="1"/>
  <c r="EQ349" i="18"/>
  <c r="EI349" i="18"/>
  <c r="AA349" i="18"/>
  <c r="AA133" i="18" s="1"/>
  <c r="BB349" i="18"/>
  <c r="BB133" i="18" s="1"/>
  <c r="BD349" i="18"/>
  <c r="BD133" i="18" s="1"/>
  <c r="FW349" i="18"/>
  <c r="HS349" i="18"/>
  <c r="HS133" i="18" s="1"/>
  <c r="CJ349" i="18"/>
  <c r="CJ133" i="18" s="1"/>
  <c r="IF349" i="18"/>
  <c r="IF133" i="18" s="1"/>
  <c r="GI349" i="18"/>
  <c r="GI133" i="18" s="1"/>
  <c r="BF349" i="18"/>
  <c r="IJ349" i="18"/>
  <c r="DD349" i="18"/>
  <c r="DD133" i="18" s="1"/>
  <c r="FI349" i="18"/>
  <c r="FI133" i="18" s="1"/>
  <c r="IL349" i="18"/>
  <c r="BC349" i="18"/>
  <c r="EM349" i="18"/>
  <c r="EM133" i="18" s="1"/>
  <c r="AP349" i="18"/>
  <c r="HE349" i="18"/>
  <c r="HE133" i="18" s="1"/>
  <c r="EE349" i="18"/>
  <c r="EE133" i="18" s="1"/>
  <c r="Z349" i="18"/>
  <c r="CN349" i="18"/>
  <c r="CN133" i="18" s="1"/>
  <c r="EU349" i="18"/>
  <c r="EU133" i="18" s="1"/>
  <c r="AL349" i="18"/>
  <c r="AL133" i="18" s="1"/>
  <c r="BZ349" i="18"/>
  <c r="BZ133" i="18" s="1"/>
  <c r="IK349" i="18"/>
  <c r="IK133" i="18" s="1"/>
  <c r="GK349" i="18"/>
  <c r="GK133" i="18" s="1"/>
  <c r="CE349" i="18"/>
  <c r="CE133" i="18" s="1"/>
  <c r="FH349" i="18"/>
  <c r="FH133" i="18" s="1"/>
  <c r="FO349" i="18"/>
  <c r="FO133" i="18" s="1"/>
  <c r="DA349" i="18"/>
  <c r="HK349" i="18"/>
  <c r="AN349" i="18"/>
  <c r="AN133" i="18" s="1"/>
  <c r="EG349" i="18"/>
  <c r="CG349" i="18"/>
  <c r="CG133" i="18" s="1"/>
  <c r="DU349" i="18"/>
  <c r="FZ349" i="18"/>
  <c r="FZ133" i="18" s="1"/>
  <c r="AV349" i="18"/>
  <c r="BX349" i="18"/>
  <c r="FB349" i="18"/>
  <c r="FB133" i="18" s="1"/>
  <c r="FG349" i="18"/>
  <c r="FG133" i="18" s="1"/>
  <c r="CQ349" i="18"/>
  <c r="CQ133" i="18" s="1"/>
  <c r="HB349" i="18"/>
  <c r="HB133" i="18" s="1"/>
  <c r="AU349" i="18"/>
  <c r="AU133" i="18" s="1"/>
  <c r="FA349" i="18"/>
  <c r="FA133" i="18" s="1"/>
  <c r="BY349" i="18"/>
  <c r="BY133" i="18" s="1"/>
  <c r="BW349" i="18"/>
  <c r="BW133" i="18" s="1"/>
  <c r="AG349" i="18"/>
  <c r="AG133" i="18" s="1"/>
  <c r="HY349" i="18"/>
  <c r="HY133" i="18" s="1"/>
  <c r="BI349" i="18"/>
  <c r="BI133" i="18" s="1"/>
  <c r="ES349" i="18"/>
  <c r="ES133" i="18" s="1"/>
  <c r="CW349" i="18"/>
  <c r="CW133" i="18" s="1"/>
  <c r="S349" i="18"/>
  <c r="BM349" i="18"/>
  <c r="BM133" i="18" s="1"/>
  <c r="AE349" i="18"/>
  <c r="AE133" i="18" s="1"/>
  <c r="GZ349" i="18"/>
  <c r="GZ133" i="18" s="1"/>
  <c r="AC349" i="18"/>
  <c r="AC133" i="18" s="1"/>
  <c r="FX349" i="18"/>
  <c r="FX133" i="18" s="1"/>
  <c r="EN349" i="18"/>
  <c r="EN133" i="18" s="1"/>
  <c r="IA349" i="18"/>
  <c r="IA133" i="18" s="1"/>
  <c r="N349" i="18"/>
  <c r="N133" i="18" s="1"/>
  <c r="CB349" i="18"/>
  <c r="CB133" i="18" s="1"/>
  <c r="HZ349" i="18"/>
  <c r="EF349" i="18"/>
  <c r="EF133" i="18" s="1"/>
  <c r="EY349" i="18"/>
  <c r="EY133" i="18" s="1"/>
  <c r="BU349" i="18"/>
  <c r="HW349" i="18"/>
  <c r="HW133" i="18" s="1"/>
  <c r="HV349" i="18"/>
  <c r="DR349" i="18"/>
  <c r="DR133" i="18" s="1"/>
  <c r="EL349" i="18"/>
  <c r="EL133" i="18" s="1"/>
  <c r="EP349" i="18"/>
  <c r="EP133" i="18" s="1"/>
  <c r="DX349" i="18"/>
  <c r="DX133" i="18" s="1"/>
  <c r="GS349" i="18"/>
  <c r="GS133" i="18" s="1"/>
  <c r="FU349" i="18"/>
  <c r="IC349" i="18"/>
  <c r="IC133" i="18" s="1"/>
  <c r="GD349" i="18"/>
  <c r="GD133" i="18" s="1"/>
  <c r="CT349" i="18"/>
  <c r="DV349" i="18"/>
  <c r="DV133" i="18" s="1"/>
  <c r="FM349" i="18"/>
  <c r="FM133" i="18" s="1"/>
  <c r="DQ349" i="18"/>
  <c r="DQ133" i="18" s="1"/>
  <c r="DO349" i="18"/>
  <c r="DO133" i="18" s="1"/>
  <c r="BE349" i="18"/>
  <c r="BE133" i="18" s="1"/>
  <c r="CF349" i="18"/>
  <c r="CF133" i="18" s="1"/>
  <c r="Y349" i="18"/>
  <c r="Y133" i="18" s="1"/>
  <c r="M349" i="18"/>
  <c r="M133" i="18" s="1"/>
  <c r="FJ349" i="18"/>
  <c r="BP349" i="18"/>
  <c r="DL349" i="18"/>
  <c r="GG349" i="18"/>
  <c r="GG133" i="18" s="1"/>
  <c r="HN349" i="18"/>
  <c r="HN133" i="18" s="1"/>
  <c r="DF349" i="18"/>
  <c r="AI349" i="18"/>
  <c r="AI133" i="18" s="1"/>
  <c r="FK349" i="18"/>
  <c r="FK133" i="18" s="1"/>
  <c r="FS349" i="18"/>
  <c r="IN322" i="18"/>
  <c r="IN323" i="18" s="1"/>
  <c r="IN332" i="18"/>
  <c r="IN333" i="18" s="1"/>
  <c r="IM323" i="18"/>
  <c r="GY358" i="18"/>
  <c r="ID358" i="18"/>
  <c r="GX358" i="18"/>
  <c r="IF358" i="18"/>
  <c r="GL358" i="18"/>
  <c r="IK358" i="18"/>
  <c r="FX358" i="18"/>
  <c r="FH358" i="18"/>
  <c r="HN358" i="18"/>
  <c r="FF358" i="18"/>
  <c r="HV358" i="18"/>
  <c r="GF358" i="18"/>
  <c r="HD358" i="18"/>
  <c r="GT358" i="18"/>
  <c r="GK358" i="18"/>
  <c r="GS358" i="18"/>
  <c r="GV358" i="18"/>
  <c r="HT358" i="18"/>
  <c r="GR358" i="18"/>
  <c r="IC358" i="18"/>
  <c r="HE358" i="18"/>
  <c r="FA358" i="18"/>
  <c r="FW358" i="18"/>
  <c r="EZ358" i="18"/>
  <c r="IG358" i="18"/>
  <c r="GM358" i="18"/>
  <c r="IL358" i="18"/>
  <c r="IB358" i="18"/>
  <c r="HZ358" i="18"/>
  <c r="GW358" i="18"/>
  <c r="GB358" i="18"/>
  <c r="FN358" i="18"/>
  <c r="FZ358" i="18"/>
  <c r="FR358" i="18"/>
  <c r="FK358" i="18"/>
  <c r="GI358" i="18"/>
  <c r="EY358" i="18"/>
  <c r="FB358" i="18"/>
  <c r="HS358" i="18"/>
  <c r="FG358" i="18"/>
  <c r="IA358" i="18"/>
  <c r="GD358" i="18"/>
  <c r="HR358" i="18"/>
  <c r="HP358" i="18"/>
  <c r="GZ358" i="18"/>
  <c r="FQ358" i="18"/>
  <c r="GG358" i="18"/>
  <c r="HW358" i="18"/>
  <c r="GQ358" i="18"/>
  <c r="HJ358" i="18"/>
  <c r="HL358" i="18"/>
  <c r="HU358" i="18"/>
  <c r="HC358" i="18"/>
  <c r="IM358" i="18"/>
  <c r="IH358" i="18"/>
  <c r="FC358" i="18"/>
  <c r="FT358" i="18"/>
  <c r="HH358" i="18"/>
  <c r="HI358" i="18"/>
  <c r="GE358" i="18"/>
  <c r="GH358" i="18"/>
  <c r="GA358" i="18"/>
  <c r="GP358" i="18"/>
  <c r="II358" i="18"/>
  <c r="HF358" i="18"/>
  <c r="FS358" i="18"/>
  <c r="HO358" i="18"/>
  <c r="FP358" i="18"/>
  <c r="FM358" i="18"/>
  <c r="FE358" i="18"/>
  <c r="FJ358" i="18"/>
  <c r="HM358" i="18"/>
  <c r="IN358" i="18"/>
  <c r="HA358" i="18"/>
  <c r="FV358" i="18"/>
  <c r="IJ358" i="18"/>
  <c r="HG358" i="18"/>
  <c r="IE358" i="18"/>
  <c r="HB358" i="18"/>
  <c r="GO358" i="18"/>
  <c r="HQ358" i="18"/>
  <c r="GU358" i="18"/>
  <c r="GN358" i="18"/>
  <c r="EX358" i="18"/>
  <c r="FL358" i="18"/>
  <c r="HY358" i="18"/>
  <c r="GC358" i="18"/>
  <c r="FI358" i="18"/>
  <c r="GJ358" i="18"/>
  <c r="FU358" i="18"/>
  <c r="EW358" i="18"/>
  <c r="FY358" i="18"/>
  <c r="FO358" i="18"/>
  <c r="HK358" i="18"/>
  <c r="FD358" i="18"/>
  <c r="HX358" i="18"/>
  <c r="J368" i="18"/>
  <c r="K308" i="18" s="1"/>
  <c r="K368" i="18" s="1"/>
  <c r="L308" i="18" s="1"/>
  <c r="L368" i="18" s="1"/>
  <c r="M308" i="18" s="1"/>
  <c r="M368" i="18" s="1"/>
  <c r="N308" i="18" s="1"/>
  <c r="N368" i="18" s="1"/>
  <c r="O308" i="18" s="1"/>
  <c r="O368" i="18" s="1"/>
  <c r="P308" i="18" s="1"/>
  <c r="P368" i="18" s="1"/>
  <c r="Q308" i="18" s="1"/>
  <c r="Q368" i="18" s="1"/>
  <c r="R308" i="18" s="1"/>
  <c r="R368" i="18" s="1"/>
  <c r="S308" i="18" s="1"/>
  <c r="S368" i="18" s="1"/>
  <c r="T308" i="18" s="1"/>
  <c r="T368" i="18" s="1"/>
  <c r="U308" i="18" s="1"/>
  <c r="U368" i="18" s="1"/>
  <c r="V308" i="18" s="1"/>
  <c r="V368" i="18" s="1"/>
  <c r="W308" i="18" s="1"/>
  <c r="W368" i="18" s="1"/>
  <c r="X308" i="18" s="1"/>
  <c r="X368" i="18" s="1"/>
  <c r="Y308" i="18" s="1"/>
  <c r="Y368" i="18" s="1"/>
  <c r="Z308" i="18" s="1"/>
  <c r="Z368" i="18" s="1"/>
  <c r="AA308" i="18" s="1"/>
  <c r="AA368" i="18" s="1"/>
  <c r="AB308" i="18" s="1"/>
  <c r="AB368" i="18" s="1"/>
  <c r="AC308" i="18" s="1"/>
  <c r="AC368" i="18" s="1"/>
  <c r="AD308" i="18" s="1"/>
  <c r="AD368" i="18" s="1"/>
  <c r="AE308" i="18" s="1"/>
  <c r="AE368" i="18" s="1"/>
  <c r="AF308" i="18" s="1"/>
  <c r="AF368" i="18" s="1"/>
  <c r="AG308" i="18" s="1"/>
  <c r="AG368" i="18" s="1"/>
  <c r="AH308" i="18" s="1"/>
  <c r="AH368" i="18" s="1"/>
  <c r="AI308" i="18" s="1"/>
  <c r="AI368" i="18" s="1"/>
  <c r="AJ308" i="18" s="1"/>
  <c r="AJ368" i="18" s="1"/>
  <c r="AK308" i="18" s="1"/>
  <c r="AK368" i="18" s="1"/>
  <c r="AL308" i="18" s="1"/>
  <c r="AL368" i="18" s="1"/>
  <c r="AM308" i="18" s="1"/>
  <c r="AM368" i="18" s="1"/>
  <c r="AN308" i="18" s="1"/>
  <c r="AN368" i="18" s="1"/>
  <c r="AO308" i="18" s="1"/>
  <c r="AO368" i="18" s="1"/>
  <c r="AP308" i="18" s="1"/>
  <c r="AP368" i="18" s="1"/>
  <c r="AQ308" i="18" s="1"/>
  <c r="AQ368" i="18" s="1"/>
  <c r="AR308" i="18" s="1"/>
  <c r="AR368" i="18" s="1"/>
  <c r="AS308" i="18" s="1"/>
  <c r="AS368" i="18" s="1"/>
  <c r="AT308" i="18" s="1"/>
  <c r="AT368" i="18" s="1"/>
  <c r="AU308" i="18" s="1"/>
  <c r="AU368" i="18" s="1"/>
  <c r="AV308" i="18" s="1"/>
  <c r="AV368" i="18" s="1"/>
  <c r="AW308" i="18" s="1"/>
  <c r="AW368" i="18" s="1"/>
  <c r="AX308" i="18" s="1"/>
  <c r="AX368" i="18" s="1"/>
  <c r="AY308" i="18" s="1"/>
  <c r="AY368" i="18" s="1"/>
  <c r="AZ308" i="18" s="1"/>
  <c r="AZ368" i="18" s="1"/>
  <c r="BA308" i="18" s="1"/>
  <c r="BA368" i="18" s="1"/>
  <c r="BB308" i="18" s="1"/>
  <c r="BB368" i="18" s="1"/>
  <c r="BC308" i="18" s="1"/>
  <c r="BC368" i="18" s="1"/>
  <c r="BD308" i="18" s="1"/>
  <c r="BD368" i="18" s="1"/>
  <c r="BE308" i="18" s="1"/>
  <c r="BE368" i="18" s="1"/>
  <c r="BF308" i="18" s="1"/>
  <c r="BF368" i="18" s="1"/>
  <c r="BG308" i="18" s="1"/>
  <c r="BG368" i="18" s="1"/>
  <c r="BH308" i="18" s="1"/>
  <c r="BH368" i="18" s="1"/>
  <c r="BI308" i="18" s="1"/>
  <c r="BI368" i="18" s="1"/>
  <c r="BJ308" i="18" s="1"/>
  <c r="BJ368" i="18" s="1"/>
  <c r="BK308" i="18" s="1"/>
  <c r="BK368" i="18" s="1"/>
  <c r="BL308" i="18" s="1"/>
  <c r="BL368" i="18" s="1"/>
  <c r="BM308" i="18" s="1"/>
  <c r="BM368" i="18" s="1"/>
  <c r="BN308" i="18" s="1"/>
  <c r="BN368" i="18" s="1"/>
  <c r="BO308" i="18" s="1"/>
  <c r="BO368" i="18" s="1"/>
  <c r="BP308" i="18" s="1"/>
  <c r="BP368" i="18" s="1"/>
  <c r="BQ308" i="18" s="1"/>
  <c r="BQ368" i="18" s="1"/>
  <c r="BR308" i="18" s="1"/>
  <c r="BR368" i="18" s="1"/>
  <c r="BS308" i="18" s="1"/>
  <c r="BS368" i="18" s="1"/>
  <c r="BT308" i="18" s="1"/>
  <c r="BT368" i="18" s="1"/>
  <c r="BU308" i="18" s="1"/>
  <c r="BU368" i="18" s="1"/>
  <c r="BV308" i="18" s="1"/>
  <c r="BV368" i="18" s="1"/>
  <c r="BW308" i="18" s="1"/>
  <c r="BW368" i="18" s="1"/>
  <c r="BX308" i="18" s="1"/>
  <c r="BX368" i="18" s="1"/>
  <c r="BY308" i="18" s="1"/>
  <c r="BY368" i="18" s="1"/>
  <c r="BZ308" i="18" s="1"/>
  <c r="BZ368" i="18" s="1"/>
  <c r="CA308" i="18" s="1"/>
  <c r="CA368" i="18" s="1"/>
  <c r="CB308" i="18" s="1"/>
  <c r="CB368" i="18" s="1"/>
  <c r="CC308" i="18" s="1"/>
  <c r="CC368" i="18" s="1"/>
  <c r="CD308" i="18" s="1"/>
  <c r="CD368" i="18" s="1"/>
  <c r="CE308" i="18" s="1"/>
  <c r="CE368" i="18" s="1"/>
  <c r="CF308" i="18" s="1"/>
  <c r="CF368" i="18" s="1"/>
  <c r="CG308" i="18" s="1"/>
  <c r="CG368" i="18" s="1"/>
  <c r="CH308" i="18" s="1"/>
  <c r="CH368" i="18" s="1"/>
  <c r="CI308" i="18" s="1"/>
  <c r="CI368" i="18" s="1"/>
  <c r="CJ308" i="18" s="1"/>
  <c r="CJ368" i="18" s="1"/>
  <c r="CK308" i="18" s="1"/>
  <c r="CK368" i="18" s="1"/>
  <c r="CL308" i="18" s="1"/>
  <c r="CL368" i="18" s="1"/>
  <c r="CM308" i="18" s="1"/>
  <c r="CM368" i="18" s="1"/>
  <c r="CN308" i="18" s="1"/>
  <c r="CN368" i="18" s="1"/>
  <c r="CO308" i="18" s="1"/>
  <c r="CO368" i="18" s="1"/>
  <c r="CP308" i="18" s="1"/>
  <c r="CP368" i="18" s="1"/>
  <c r="CQ308" i="18" s="1"/>
  <c r="CQ368" i="18" s="1"/>
  <c r="CR308" i="18" s="1"/>
  <c r="CR368" i="18" s="1"/>
  <c r="CS308" i="18" s="1"/>
  <c r="CS368" i="18" s="1"/>
  <c r="CT308" i="18" s="1"/>
  <c r="CT368" i="18" s="1"/>
  <c r="CU308" i="18" s="1"/>
  <c r="CU368" i="18" s="1"/>
  <c r="CV308" i="18" s="1"/>
  <c r="CV368" i="18" s="1"/>
  <c r="CW308" i="18" s="1"/>
  <c r="CW368" i="18" s="1"/>
  <c r="CX308" i="18" s="1"/>
  <c r="CX368" i="18" s="1"/>
  <c r="CY308" i="18" s="1"/>
  <c r="CY368" i="18" s="1"/>
  <c r="CZ308" i="18" s="1"/>
  <c r="CZ368" i="18" s="1"/>
  <c r="DA308" i="18" s="1"/>
  <c r="DA368" i="18" s="1"/>
  <c r="DB308" i="18" s="1"/>
  <c r="DB368" i="18" s="1"/>
  <c r="DC308" i="18" s="1"/>
  <c r="DC368" i="18" s="1"/>
  <c r="DD308" i="18" s="1"/>
  <c r="DD368" i="18" s="1"/>
  <c r="DE308" i="18" s="1"/>
  <c r="DE368" i="18" s="1"/>
  <c r="DF308" i="18" s="1"/>
  <c r="DF368" i="18" s="1"/>
  <c r="DG308" i="18" s="1"/>
  <c r="DG368" i="18" s="1"/>
  <c r="DH308" i="18" s="1"/>
  <c r="DH368" i="18" s="1"/>
  <c r="DI308" i="18" s="1"/>
  <c r="DI368" i="18" s="1"/>
  <c r="DJ308" i="18" s="1"/>
  <c r="DJ368" i="18" s="1"/>
  <c r="DK308" i="18" s="1"/>
  <c r="DK368" i="18" s="1"/>
  <c r="DL308" i="18" s="1"/>
  <c r="DL368" i="18" s="1"/>
  <c r="DM308" i="18" s="1"/>
  <c r="DM368" i="18" s="1"/>
  <c r="DN308" i="18" s="1"/>
  <c r="DN368" i="18" s="1"/>
  <c r="DO308" i="18" s="1"/>
  <c r="DO368" i="18" s="1"/>
  <c r="DP308" i="18" s="1"/>
  <c r="DP368" i="18" s="1"/>
  <c r="DQ308" i="18" s="1"/>
  <c r="DQ368" i="18" s="1"/>
  <c r="DR308" i="18" s="1"/>
  <c r="DR368" i="18" s="1"/>
  <c r="DS308" i="18" s="1"/>
  <c r="DS368" i="18" s="1"/>
  <c r="DT308" i="18" s="1"/>
  <c r="DT368" i="18" s="1"/>
  <c r="DU308" i="18" s="1"/>
  <c r="DU368" i="18" s="1"/>
  <c r="DV308" i="18" s="1"/>
  <c r="DV368" i="18" s="1"/>
  <c r="DW308" i="18" s="1"/>
  <c r="DW368" i="18" s="1"/>
  <c r="DX308" i="18" s="1"/>
  <c r="DX368" i="18" s="1"/>
  <c r="DY308" i="18" s="1"/>
  <c r="DY368" i="18" s="1"/>
  <c r="DZ308" i="18" s="1"/>
  <c r="DZ368" i="18" s="1"/>
  <c r="EA308" i="18" s="1"/>
  <c r="EA368" i="18" s="1"/>
  <c r="EB308" i="18" s="1"/>
  <c r="EB368" i="18" s="1"/>
  <c r="EC308" i="18" s="1"/>
  <c r="EC368" i="18" s="1"/>
  <c r="ED308" i="18" s="1"/>
  <c r="ED368" i="18" s="1"/>
  <c r="EE308" i="18" s="1"/>
  <c r="EE368" i="18" s="1"/>
  <c r="EF308" i="18" s="1"/>
  <c r="EF368" i="18" s="1"/>
  <c r="EG308" i="18" s="1"/>
  <c r="EG368" i="18" s="1"/>
  <c r="EH308" i="18" s="1"/>
  <c r="EH368" i="18" s="1"/>
  <c r="EI308" i="18" s="1"/>
  <c r="EI368" i="18" s="1"/>
  <c r="EJ308" i="18" s="1"/>
  <c r="EJ368" i="18" s="1"/>
  <c r="EK308" i="18" s="1"/>
  <c r="EK368" i="18" s="1"/>
  <c r="EL308" i="18" s="1"/>
  <c r="EL368" i="18" s="1"/>
  <c r="EM308" i="18" s="1"/>
  <c r="EM368" i="18" s="1"/>
  <c r="EN308" i="18" s="1"/>
  <c r="EN368" i="18" s="1"/>
  <c r="EO308" i="18" s="1"/>
  <c r="EO368" i="18" s="1"/>
  <c r="EP308" i="18" s="1"/>
  <c r="EP368" i="18" s="1"/>
  <c r="EQ308" i="18" s="1"/>
  <c r="EQ368" i="18" s="1"/>
  <c r="ER308" i="18" s="1"/>
  <c r="ER368" i="18" s="1"/>
  <c r="ES308" i="18" s="1"/>
  <c r="ES368" i="18" s="1"/>
  <c r="ET308" i="18" s="1"/>
  <c r="ET368" i="18" s="1"/>
  <c r="EU308" i="18" s="1"/>
  <c r="EU368" i="18" s="1"/>
  <c r="EV308" i="18" s="1"/>
  <c r="EV368" i="18" s="1"/>
  <c r="EW308" i="18" s="1"/>
  <c r="J367" i="18"/>
  <c r="K307" i="18" s="1"/>
  <c r="K367" i="18" s="1"/>
  <c r="L307" i="18" s="1"/>
  <c r="L367" i="18" s="1"/>
  <c r="M307" i="18" s="1"/>
  <c r="M367" i="18" s="1"/>
  <c r="N307" i="18" s="1"/>
  <c r="N367" i="18" s="1"/>
  <c r="O307" i="18" s="1"/>
  <c r="O367" i="18" s="1"/>
  <c r="P307" i="18" s="1"/>
  <c r="P367" i="18" s="1"/>
  <c r="Q307" i="18" s="1"/>
  <c r="Q367" i="18" s="1"/>
  <c r="R307" i="18" s="1"/>
  <c r="R367" i="18" s="1"/>
  <c r="S307" i="18" s="1"/>
  <c r="S367" i="18" s="1"/>
  <c r="T307" i="18" s="1"/>
  <c r="T367" i="18" s="1"/>
  <c r="U307" i="18" s="1"/>
  <c r="U367" i="18" s="1"/>
  <c r="V307" i="18" s="1"/>
  <c r="V367" i="18" s="1"/>
  <c r="W307" i="18" s="1"/>
  <c r="W367" i="18" s="1"/>
  <c r="X307" i="18" s="1"/>
  <c r="X367" i="18" s="1"/>
  <c r="Y307" i="18" s="1"/>
  <c r="Y367" i="18" s="1"/>
  <c r="Z307" i="18" s="1"/>
  <c r="Z367" i="18" s="1"/>
  <c r="AA307" i="18" s="1"/>
  <c r="AA367" i="18" s="1"/>
  <c r="AB307" i="18" s="1"/>
  <c r="AB367" i="18" s="1"/>
  <c r="AC307" i="18" s="1"/>
  <c r="AC367" i="18" s="1"/>
  <c r="AD307" i="18" s="1"/>
  <c r="AD367" i="18" s="1"/>
  <c r="AE307" i="18" s="1"/>
  <c r="AE367" i="18" s="1"/>
  <c r="AF307" i="18" s="1"/>
  <c r="AF367" i="18" s="1"/>
  <c r="AG307" i="18" s="1"/>
  <c r="AG367" i="18" s="1"/>
  <c r="AH307" i="18" s="1"/>
  <c r="AH367" i="18" s="1"/>
  <c r="AI307" i="18" s="1"/>
  <c r="AI367" i="18" s="1"/>
  <c r="AJ307" i="18" s="1"/>
  <c r="AJ367" i="18" s="1"/>
  <c r="AK307" i="18" s="1"/>
  <c r="AK367" i="18" s="1"/>
  <c r="AL307" i="18" s="1"/>
  <c r="AL367" i="18" s="1"/>
  <c r="AM307" i="18" s="1"/>
  <c r="AM367" i="18" s="1"/>
  <c r="AN307" i="18" s="1"/>
  <c r="AN367" i="18" s="1"/>
  <c r="AO307" i="18" s="1"/>
  <c r="AO367" i="18" s="1"/>
  <c r="AP307" i="18" s="1"/>
  <c r="AP367" i="18" s="1"/>
  <c r="AQ307" i="18" s="1"/>
  <c r="AQ367" i="18" s="1"/>
  <c r="AR307" i="18" s="1"/>
  <c r="AR367" i="18" s="1"/>
  <c r="AS307" i="18" s="1"/>
  <c r="AS367" i="18" s="1"/>
  <c r="AT307" i="18" s="1"/>
  <c r="AT367" i="18" s="1"/>
  <c r="AU307" i="18" s="1"/>
  <c r="AU367" i="18" s="1"/>
  <c r="AV307" i="18" s="1"/>
  <c r="AV367" i="18" s="1"/>
  <c r="AW307" i="18" s="1"/>
  <c r="AW367" i="18" s="1"/>
  <c r="AX307" i="18" s="1"/>
  <c r="AX367" i="18" s="1"/>
  <c r="AY307" i="18" s="1"/>
  <c r="AY367" i="18" s="1"/>
  <c r="AZ307" i="18" s="1"/>
  <c r="AZ367" i="18" s="1"/>
  <c r="BA307" i="18" s="1"/>
  <c r="BA367" i="18" s="1"/>
  <c r="BB307" i="18" s="1"/>
  <c r="BB367" i="18" s="1"/>
  <c r="BC307" i="18" s="1"/>
  <c r="BC367" i="18" s="1"/>
  <c r="BD307" i="18" s="1"/>
  <c r="BD367" i="18" s="1"/>
  <c r="BE307" i="18" s="1"/>
  <c r="BE367" i="18" s="1"/>
  <c r="BF307" i="18" s="1"/>
  <c r="BF367" i="18" s="1"/>
  <c r="BG307" i="18" s="1"/>
  <c r="BG367" i="18" s="1"/>
  <c r="BH307" i="18" s="1"/>
  <c r="BH367" i="18" s="1"/>
  <c r="BI307" i="18" s="1"/>
  <c r="BI367" i="18" s="1"/>
  <c r="BJ307" i="18" s="1"/>
  <c r="BJ367" i="18" s="1"/>
  <c r="BK307" i="18" s="1"/>
  <c r="BK367" i="18" s="1"/>
  <c r="BL307" i="18" s="1"/>
  <c r="BL367" i="18" s="1"/>
  <c r="BM307" i="18" s="1"/>
  <c r="BM367" i="18" s="1"/>
  <c r="BN307" i="18" s="1"/>
  <c r="BN367" i="18" s="1"/>
  <c r="BO307" i="18" s="1"/>
  <c r="BO367" i="18" s="1"/>
  <c r="BP307" i="18" s="1"/>
  <c r="BP367" i="18" s="1"/>
  <c r="BQ307" i="18" s="1"/>
  <c r="BQ367" i="18" s="1"/>
  <c r="BR307" i="18" s="1"/>
  <c r="BR367" i="18" s="1"/>
  <c r="BS307" i="18" s="1"/>
  <c r="BS367" i="18" s="1"/>
  <c r="BT307" i="18" s="1"/>
  <c r="BT367" i="18" s="1"/>
  <c r="BU307" i="18" s="1"/>
  <c r="BU367" i="18" s="1"/>
  <c r="BV307" i="18" s="1"/>
  <c r="BV367" i="18" s="1"/>
  <c r="BW307" i="18" s="1"/>
  <c r="BW367" i="18" s="1"/>
  <c r="BX307" i="18" s="1"/>
  <c r="BX367" i="18" s="1"/>
  <c r="BY307" i="18" s="1"/>
  <c r="BY367" i="18" s="1"/>
  <c r="BZ307" i="18" s="1"/>
  <c r="BZ367" i="18" s="1"/>
  <c r="CA307" i="18" s="1"/>
  <c r="CA367" i="18" s="1"/>
  <c r="CB307" i="18" s="1"/>
  <c r="CB367" i="18" s="1"/>
  <c r="CC307" i="18" s="1"/>
  <c r="CC367" i="18" s="1"/>
  <c r="CD307" i="18" s="1"/>
  <c r="CD367" i="18" s="1"/>
  <c r="CE307" i="18" s="1"/>
  <c r="CE367" i="18" s="1"/>
  <c r="CF307" i="18" s="1"/>
  <c r="CF367" i="18" s="1"/>
  <c r="CG307" i="18" s="1"/>
  <c r="CG367" i="18" s="1"/>
  <c r="CH307" i="18" s="1"/>
  <c r="CH367" i="18" s="1"/>
  <c r="CI307" i="18" s="1"/>
  <c r="CI367" i="18" s="1"/>
  <c r="CJ307" i="18" s="1"/>
  <c r="CJ367" i="18" s="1"/>
  <c r="CK307" i="18" s="1"/>
  <c r="CK367" i="18" s="1"/>
  <c r="CL307" i="18" s="1"/>
  <c r="CL367" i="18" s="1"/>
  <c r="CM307" i="18" s="1"/>
  <c r="CM367" i="18" s="1"/>
  <c r="CN307" i="18" s="1"/>
  <c r="CN367" i="18" s="1"/>
  <c r="CO307" i="18" s="1"/>
  <c r="CO367" i="18" s="1"/>
  <c r="CP307" i="18" s="1"/>
  <c r="CP367" i="18" s="1"/>
  <c r="CQ307" i="18" s="1"/>
  <c r="CQ367" i="18" s="1"/>
  <c r="CR307" i="18" s="1"/>
  <c r="CR367" i="18" s="1"/>
  <c r="CS307" i="18" s="1"/>
  <c r="CS367" i="18" s="1"/>
  <c r="CT307" i="18" s="1"/>
  <c r="CT367" i="18" s="1"/>
  <c r="CU307" i="18" s="1"/>
  <c r="CU367" i="18" s="1"/>
  <c r="CV307" i="18" s="1"/>
  <c r="CV367" i="18" s="1"/>
  <c r="CW307" i="18" s="1"/>
  <c r="CW367" i="18" s="1"/>
  <c r="CX307" i="18" s="1"/>
  <c r="CX367" i="18" s="1"/>
  <c r="CY307" i="18" s="1"/>
  <c r="CY367" i="18" s="1"/>
  <c r="CZ307" i="18" s="1"/>
  <c r="CZ367" i="18" s="1"/>
  <c r="DA307" i="18" s="1"/>
  <c r="DA367" i="18" s="1"/>
  <c r="DB307" i="18" s="1"/>
  <c r="DB367" i="18" s="1"/>
  <c r="DC307" i="18" s="1"/>
  <c r="DC367" i="18" s="1"/>
  <c r="DD307" i="18" s="1"/>
  <c r="DD367" i="18" s="1"/>
  <c r="DE307" i="18" s="1"/>
  <c r="DE367" i="18" s="1"/>
  <c r="DF307" i="18" s="1"/>
  <c r="DF367" i="18" s="1"/>
  <c r="DG307" i="18" s="1"/>
  <c r="DG367" i="18" s="1"/>
  <c r="DH307" i="18" s="1"/>
  <c r="DH367" i="18" s="1"/>
  <c r="DI307" i="18" s="1"/>
  <c r="DI367" i="18" s="1"/>
  <c r="DJ307" i="18" s="1"/>
  <c r="DJ367" i="18" s="1"/>
  <c r="DK307" i="18" s="1"/>
  <c r="DK367" i="18" s="1"/>
  <c r="DL307" i="18" s="1"/>
  <c r="DL367" i="18" s="1"/>
  <c r="DM307" i="18" s="1"/>
  <c r="DM367" i="18" s="1"/>
  <c r="DN307" i="18" s="1"/>
  <c r="DN367" i="18" s="1"/>
  <c r="DO307" i="18" s="1"/>
  <c r="DO367" i="18" s="1"/>
  <c r="DP307" i="18" s="1"/>
  <c r="DP367" i="18" s="1"/>
  <c r="DQ307" i="18" s="1"/>
  <c r="DQ367" i="18" s="1"/>
  <c r="DR307" i="18" s="1"/>
  <c r="DR367" i="18" s="1"/>
  <c r="DS307" i="18" s="1"/>
  <c r="DS367" i="18" s="1"/>
  <c r="DT307" i="18" s="1"/>
  <c r="DT367" i="18" s="1"/>
  <c r="DU307" i="18" s="1"/>
  <c r="DU367" i="18" s="1"/>
  <c r="DV307" i="18" s="1"/>
  <c r="DV367" i="18" s="1"/>
  <c r="DW307" i="18" s="1"/>
  <c r="DW367" i="18" s="1"/>
  <c r="DX307" i="18" s="1"/>
  <c r="DX367" i="18" s="1"/>
  <c r="DY307" i="18" s="1"/>
  <c r="DY367" i="18" s="1"/>
  <c r="DZ307" i="18" s="1"/>
  <c r="DZ367" i="18" s="1"/>
  <c r="EA307" i="18" s="1"/>
  <c r="EA367" i="18" s="1"/>
  <c r="EB307" i="18" s="1"/>
  <c r="EB367" i="18" s="1"/>
  <c r="EC307" i="18" s="1"/>
  <c r="EC367" i="18" s="1"/>
  <c r="ED307" i="18" s="1"/>
  <c r="ED367" i="18" s="1"/>
  <c r="EE307" i="18" s="1"/>
  <c r="EE367" i="18" s="1"/>
  <c r="EF307" i="18" s="1"/>
  <c r="EF367" i="18" s="1"/>
  <c r="EG307" i="18" s="1"/>
  <c r="EG367" i="18" s="1"/>
  <c r="EH307" i="18" s="1"/>
  <c r="EH367" i="18" s="1"/>
  <c r="EI307" i="18" s="1"/>
  <c r="EI367" i="18" s="1"/>
  <c r="EJ307" i="18" s="1"/>
  <c r="EJ367" i="18" s="1"/>
  <c r="EK307" i="18" s="1"/>
  <c r="EK367" i="18" s="1"/>
  <c r="EL307" i="18" s="1"/>
  <c r="EL367" i="18" s="1"/>
  <c r="EM307" i="18" s="1"/>
  <c r="EM367" i="18" s="1"/>
  <c r="EN307" i="18" s="1"/>
  <c r="EN367" i="18" s="1"/>
  <c r="EO307" i="18" s="1"/>
  <c r="EO367" i="18" s="1"/>
  <c r="EP307" i="18" s="1"/>
  <c r="EP367" i="18" s="1"/>
  <c r="EQ307" i="18" s="1"/>
  <c r="EQ367" i="18" s="1"/>
  <c r="ER307" i="18" s="1"/>
  <c r="ER367" i="18" s="1"/>
  <c r="ES307" i="18" s="1"/>
  <c r="ES367" i="18" s="1"/>
  <c r="ET307" i="18" s="1"/>
  <c r="ET367" i="18" s="1"/>
  <c r="EU307" i="18" s="1"/>
  <c r="EU367" i="18" s="1"/>
  <c r="EV307" i="18" s="1"/>
  <c r="EV367" i="18" s="1"/>
  <c r="EW307" i="18" s="1"/>
  <c r="EW367" i="18" s="1"/>
  <c r="EX307" i="18" s="1"/>
  <c r="EX367" i="18" s="1"/>
  <c r="EY307" i="18" s="1"/>
  <c r="EY367" i="18" s="1"/>
  <c r="EZ307" i="18" s="1"/>
  <c r="EZ367" i="18" s="1"/>
  <c r="FA307" i="18" s="1"/>
  <c r="FA367" i="18" s="1"/>
  <c r="FB307" i="18" s="1"/>
  <c r="FB367" i="18" s="1"/>
  <c r="FC307" i="18" s="1"/>
  <c r="FC367" i="18" s="1"/>
  <c r="FD307" i="18" s="1"/>
  <c r="FD367" i="18" s="1"/>
  <c r="FE307" i="18" s="1"/>
  <c r="FE367" i="18" s="1"/>
  <c r="FF307" i="18" s="1"/>
  <c r="FF367" i="18" s="1"/>
  <c r="FG307" i="18" s="1"/>
  <c r="FG367" i="18" s="1"/>
  <c r="FH307" i="18" s="1"/>
  <c r="FH367" i="18" s="1"/>
  <c r="FI307" i="18" s="1"/>
  <c r="FI367" i="18" s="1"/>
  <c r="FJ307" i="18" s="1"/>
  <c r="FJ367" i="18" s="1"/>
  <c r="FK307" i="18" s="1"/>
  <c r="FK367" i="18" s="1"/>
  <c r="FL307" i="18" s="1"/>
  <c r="FL367" i="18" s="1"/>
  <c r="FM307" i="18" s="1"/>
  <c r="FM367" i="18" s="1"/>
  <c r="FN307" i="18" s="1"/>
  <c r="FN367" i="18" s="1"/>
  <c r="FO307" i="18" s="1"/>
  <c r="FO367" i="18" s="1"/>
  <c r="FP307" i="18" s="1"/>
  <c r="FP367" i="18" s="1"/>
  <c r="FQ307" i="18" s="1"/>
  <c r="FQ367" i="18" s="1"/>
  <c r="FR307" i="18" s="1"/>
  <c r="FR367" i="18" s="1"/>
  <c r="FS307" i="18" s="1"/>
  <c r="FS367" i="18" s="1"/>
  <c r="FT307" i="18" s="1"/>
  <c r="FT367" i="18" s="1"/>
  <c r="FU307" i="18" s="1"/>
  <c r="FU367" i="18" s="1"/>
  <c r="FV307" i="18" s="1"/>
  <c r="FV367" i="18" s="1"/>
  <c r="FW307" i="18" s="1"/>
  <c r="FW367" i="18" s="1"/>
  <c r="FX307" i="18" s="1"/>
  <c r="FX367" i="18" s="1"/>
  <c r="FY307" i="18" s="1"/>
  <c r="FY367" i="18" s="1"/>
  <c r="FZ307" i="18" s="1"/>
  <c r="FZ367" i="18" s="1"/>
  <c r="GA307" i="18" s="1"/>
  <c r="GA367" i="18" s="1"/>
  <c r="GB307" i="18" s="1"/>
  <c r="GB367" i="18" s="1"/>
  <c r="GC307" i="18" s="1"/>
  <c r="GC367" i="18" s="1"/>
  <c r="GD307" i="18" s="1"/>
  <c r="GD367" i="18" s="1"/>
  <c r="GE307" i="18" s="1"/>
  <c r="GE367" i="18" s="1"/>
  <c r="GF307" i="18" s="1"/>
  <c r="GF367" i="18" s="1"/>
  <c r="GG307" i="18" s="1"/>
  <c r="GG367" i="18" s="1"/>
  <c r="GH307" i="18" s="1"/>
  <c r="GH367" i="18" s="1"/>
  <c r="GI307" i="18" s="1"/>
  <c r="GI367" i="18" s="1"/>
  <c r="GJ307" i="18" s="1"/>
  <c r="GJ367" i="18" s="1"/>
  <c r="GK307" i="18" s="1"/>
  <c r="GK367" i="18" s="1"/>
  <c r="GL307" i="18" s="1"/>
  <c r="GL367" i="18" s="1"/>
  <c r="GM307" i="18" s="1"/>
  <c r="GM367" i="18" s="1"/>
  <c r="GN307" i="18" s="1"/>
  <c r="GN367" i="18" s="1"/>
  <c r="GO307" i="18" s="1"/>
  <c r="GO367" i="18" s="1"/>
  <c r="GP307" i="18" s="1"/>
  <c r="GP367" i="18" s="1"/>
  <c r="GQ307" i="18" s="1"/>
  <c r="GQ367" i="18" s="1"/>
  <c r="GR307" i="18" s="1"/>
  <c r="GR367" i="18" s="1"/>
  <c r="GS307" i="18" s="1"/>
  <c r="GS367" i="18" s="1"/>
  <c r="GT307" i="18" s="1"/>
  <c r="GT367" i="18" s="1"/>
  <c r="GU307" i="18" s="1"/>
  <c r="GU367" i="18" s="1"/>
  <c r="GV307" i="18" s="1"/>
  <c r="GV367" i="18" s="1"/>
  <c r="GW307" i="18" s="1"/>
  <c r="GW367" i="18" s="1"/>
  <c r="GX307" i="18" s="1"/>
  <c r="GX367" i="18" s="1"/>
  <c r="GY307" i="18" s="1"/>
  <c r="GY367" i="18" s="1"/>
  <c r="GZ307" i="18" s="1"/>
  <c r="GZ367" i="18" s="1"/>
  <c r="HA307" i="18" s="1"/>
  <c r="HA367" i="18" s="1"/>
  <c r="HB307" i="18" s="1"/>
  <c r="HB367" i="18" s="1"/>
  <c r="HC307" i="18" s="1"/>
  <c r="HC367" i="18" s="1"/>
  <c r="HD307" i="18" s="1"/>
  <c r="HD367" i="18" s="1"/>
  <c r="HE307" i="18" s="1"/>
  <c r="HE367" i="18" s="1"/>
  <c r="HF307" i="18" s="1"/>
  <c r="HF367" i="18" s="1"/>
  <c r="HG307" i="18" s="1"/>
  <c r="HG367" i="18" s="1"/>
  <c r="HH307" i="18" s="1"/>
  <c r="HH367" i="18" s="1"/>
  <c r="HI307" i="18" s="1"/>
  <c r="HI367" i="18" s="1"/>
  <c r="HJ307" i="18" s="1"/>
  <c r="HJ367" i="18" s="1"/>
  <c r="HK307" i="18" s="1"/>
  <c r="HK367" i="18" s="1"/>
  <c r="HL307" i="18" s="1"/>
  <c r="HL367" i="18" s="1"/>
  <c r="HM307" i="18" s="1"/>
  <c r="HM367" i="18" s="1"/>
  <c r="HN307" i="18" s="1"/>
  <c r="HN367" i="18" s="1"/>
  <c r="HO307" i="18" s="1"/>
  <c r="HO367" i="18" s="1"/>
  <c r="HP307" i="18" s="1"/>
  <c r="HP367" i="18" s="1"/>
  <c r="HQ307" i="18" s="1"/>
  <c r="HQ367" i="18" s="1"/>
  <c r="HR307" i="18" s="1"/>
  <c r="HR367" i="18" s="1"/>
  <c r="HS307" i="18" s="1"/>
  <c r="HS367" i="18" s="1"/>
  <c r="HT307" i="18" s="1"/>
  <c r="HT367" i="18" s="1"/>
  <c r="HU307" i="18" s="1"/>
  <c r="HU367" i="18" s="1"/>
  <c r="HV307" i="18" s="1"/>
  <c r="HV367" i="18" s="1"/>
  <c r="HW307" i="18" s="1"/>
  <c r="HW367" i="18" s="1"/>
  <c r="HX307" i="18" s="1"/>
  <c r="HX367" i="18" s="1"/>
  <c r="HY307" i="18" s="1"/>
  <c r="HY367" i="18" s="1"/>
  <c r="HZ307" i="18" s="1"/>
  <c r="HZ367" i="18" s="1"/>
  <c r="IA307" i="18" s="1"/>
  <c r="IA367" i="18" s="1"/>
  <c r="IB307" i="18" s="1"/>
  <c r="IB367" i="18" s="1"/>
  <c r="IC307" i="18" s="1"/>
  <c r="IC367" i="18" s="1"/>
  <c r="ID307" i="18" s="1"/>
  <c r="ID367" i="18" s="1"/>
  <c r="IE307" i="18" s="1"/>
  <c r="IE367" i="18" s="1"/>
  <c r="IF307" i="18" s="1"/>
  <c r="IF367" i="18" s="1"/>
  <c r="IG307" i="18" s="1"/>
  <c r="IG367" i="18" s="1"/>
  <c r="IH307" i="18" s="1"/>
  <c r="IH367" i="18" s="1"/>
  <c r="II307" i="18" s="1"/>
  <c r="II367" i="18" s="1"/>
  <c r="IJ307" i="18" s="1"/>
  <c r="IJ367" i="18" s="1"/>
  <c r="IK307" i="18" s="1"/>
  <c r="IK367" i="18" s="1"/>
  <c r="IL307" i="18" s="1"/>
  <c r="IL367" i="18" s="1"/>
  <c r="IM307" i="18" s="1"/>
  <c r="IM367" i="18" s="1"/>
  <c r="IN307" i="18" s="1"/>
  <c r="IN367" i="18" s="1"/>
  <c r="IM333" i="18"/>
  <c r="EW368" i="18" l="1"/>
  <c r="EX308" i="18" s="1"/>
  <c r="EX368" i="18" s="1"/>
  <c r="EY308" i="18" s="1"/>
  <c r="EY368" i="18" s="1"/>
  <c r="EZ308" i="18" s="1"/>
  <c r="EZ368" i="18" s="1"/>
  <c r="FA308" i="18" s="1"/>
  <c r="FA368" i="18" s="1"/>
  <c r="FB308" i="18" s="1"/>
  <c r="FB368" i="18" s="1"/>
  <c r="FC308" i="18" s="1"/>
  <c r="FC368" i="18" s="1"/>
  <c r="FD308" i="18" s="1"/>
  <c r="FD368" i="18" s="1"/>
  <c r="FE308" i="18" s="1"/>
  <c r="FE368" i="18" s="1"/>
  <c r="FF308" i="18" s="1"/>
  <c r="FF368" i="18" s="1"/>
  <c r="FG308" i="18" s="1"/>
  <c r="FG368" i="18" s="1"/>
  <c r="FH308" i="18" s="1"/>
  <c r="FH368" i="18" s="1"/>
  <c r="FI308" i="18" s="1"/>
  <c r="FI368" i="18" s="1"/>
  <c r="FJ308" i="18" s="1"/>
  <c r="FJ368" i="18" s="1"/>
  <c r="FK308" i="18" s="1"/>
  <c r="FK368" i="18" s="1"/>
  <c r="FL308" i="18" s="1"/>
  <c r="FL368" i="18" s="1"/>
  <c r="FM308" i="18" s="1"/>
  <c r="FM368" i="18" s="1"/>
  <c r="FN308" i="18" s="1"/>
  <c r="FN368" i="18" s="1"/>
  <c r="FO308" i="18" s="1"/>
  <c r="FO368" i="18" s="1"/>
  <c r="FP308" i="18" s="1"/>
  <c r="FP368" i="18" s="1"/>
  <c r="FQ308" i="18" s="1"/>
  <c r="FQ368" i="18" s="1"/>
  <c r="FR308" i="18" s="1"/>
  <c r="FR368" i="18" s="1"/>
  <c r="FS308" i="18" s="1"/>
  <c r="FS368" i="18" s="1"/>
  <c r="FT308" i="18" s="1"/>
  <c r="FT368" i="18" s="1"/>
  <c r="FU308" i="18" s="1"/>
  <c r="FU368" i="18" s="1"/>
  <c r="FV308" i="18" s="1"/>
  <c r="FV368" i="18" s="1"/>
  <c r="FW308" i="18" s="1"/>
  <c r="FW368" i="18" s="1"/>
  <c r="FX308" i="18" s="1"/>
  <c r="FX368" i="18" s="1"/>
  <c r="FY308" i="18" s="1"/>
  <c r="FY368" i="18" s="1"/>
  <c r="FZ308" i="18" s="1"/>
  <c r="FZ368" i="18" s="1"/>
  <c r="GA308" i="18" s="1"/>
  <c r="GA368" i="18" s="1"/>
  <c r="GB308" i="18" s="1"/>
  <c r="GB368" i="18" s="1"/>
  <c r="GC308" i="18" s="1"/>
  <c r="GC368" i="18" s="1"/>
  <c r="GD308" i="18" s="1"/>
  <c r="GD368" i="18" s="1"/>
  <c r="GE308" i="18" s="1"/>
  <c r="GE368" i="18" s="1"/>
  <c r="GF308" i="18" s="1"/>
  <c r="GF368" i="18" s="1"/>
  <c r="GG308" i="18" s="1"/>
  <c r="GG368" i="18" s="1"/>
  <c r="GH308" i="18" s="1"/>
  <c r="GH368" i="18" s="1"/>
  <c r="GI308" i="18" s="1"/>
  <c r="GI368" i="18" s="1"/>
  <c r="GJ308" i="18" s="1"/>
  <c r="GJ368" i="18" s="1"/>
  <c r="GK308" i="18" s="1"/>
  <c r="GK368" i="18" s="1"/>
  <c r="GL308" i="18" s="1"/>
  <c r="GL368" i="18" s="1"/>
  <c r="GM308" i="18" s="1"/>
  <c r="GM368" i="18" s="1"/>
  <c r="GN308" i="18" s="1"/>
  <c r="GN368" i="18" s="1"/>
  <c r="GO308" i="18" s="1"/>
  <c r="GO368" i="18" s="1"/>
  <c r="GP308" i="18" s="1"/>
  <c r="GP368" i="18" s="1"/>
  <c r="GQ308" i="18" s="1"/>
  <c r="GQ368" i="18" s="1"/>
  <c r="GR308" i="18" s="1"/>
  <c r="GR368" i="18" s="1"/>
  <c r="GS308" i="18" s="1"/>
  <c r="GS368" i="18" s="1"/>
  <c r="GT308" i="18" s="1"/>
  <c r="GT368" i="18" s="1"/>
  <c r="GU308" i="18" s="1"/>
  <c r="GU368" i="18" s="1"/>
  <c r="GV308" i="18" s="1"/>
  <c r="GV368" i="18" s="1"/>
  <c r="GW308" i="18" s="1"/>
  <c r="GW368" i="18" s="1"/>
  <c r="GX308" i="18" s="1"/>
  <c r="GX368" i="18" s="1"/>
  <c r="GY308" i="18" s="1"/>
  <c r="GY368" i="18" s="1"/>
  <c r="GZ308" i="18" s="1"/>
  <c r="GZ368" i="18" s="1"/>
  <c r="HA308" i="18" s="1"/>
  <c r="HA368" i="18" s="1"/>
  <c r="HB308" i="18" s="1"/>
  <c r="HB368" i="18" s="1"/>
  <c r="HC308" i="18" s="1"/>
  <c r="HC368" i="18" s="1"/>
  <c r="HD308" i="18" s="1"/>
  <c r="HD368" i="18" s="1"/>
  <c r="HE308" i="18" s="1"/>
  <c r="HE368" i="18" s="1"/>
  <c r="HF308" i="18" s="1"/>
  <c r="HF368" i="18" s="1"/>
  <c r="HG308" i="18" s="1"/>
  <c r="HG368" i="18" s="1"/>
  <c r="HH308" i="18" s="1"/>
  <c r="HH368" i="18" s="1"/>
  <c r="HI308" i="18" s="1"/>
  <c r="HI368" i="18" s="1"/>
  <c r="HJ308" i="18" s="1"/>
  <c r="HJ368" i="18" s="1"/>
  <c r="HK308" i="18" s="1"/>
  <c r="HK368" i="18" s="1"/>
  <c r="HL308" i="18" s="1"/>
  <c r="HL368" i="18" s="1"/>
  <c r="HM308" i="18" s="1"/>
  <c r="HM368" i="18" s="1"/>
  <c r="HN308" i="18" s="1"/>
  <c r="HN368" i="18" s="1"/>
  <c r="HO308" i="18" s="1"/>
  <c r="HO368" i="18" s="1"/>
  <c r="HP308" i="18" s="1"/>
  <c r="HP368" i="18" s="1"/>
  <c r="HQ308" i="18" s="1"/>
  <c r="HQ368" i="18" s="1"/>
  <c r="HR308" i="18" s="1"/>
  <c r="HR368" i="18" s="1"/>
  <c r="HS308" i="18" s="1"/>
  <c r="HS368" i="18" s="1"/>
  <c r="HT308" i="18" s="1"/>
  <c r="HT368" i="18" s="1"/>
  <c r="HU308" i="18" s="1"/>
  <c r="HU368" i="18" s="1"/>
  <c r="HV308" i="18" s="1"/>
  <c r="HV368" i="18" s="1"/>
  <c r="HW308" i="18" s="1"/>
  <c r="HW368" i="18" s="1"/>
  <c r="HX308" i="18" s="1"/>
  <c r="HX368" i="18" s="1"/>
  <c r="HY308" i="18" s="1"/>
  <c r="HY368" i="18" s="1"/>
  <c r="HZ308" i="18" s="1"/>
  <c r="HZ368" i="18" s="1"/>
  <c r="IA308" i="18" s="1"/>
  <c r="IA368" i="18" s="1"/>
  <c r="IB308" i="18" s="1"/>
  <c r="IB368" i="18" s="1"/>
  <c r="IC308" i="18" s="1"/>
  <c r="IC368" i="18" s="1"/>
  <c r="ID308" i="18" s="1"/>
  <c r="ID368" i="18" s="1"/>
  <c r="IE308" i="18" s="1"/>
  <c r="IE368" i="18" s="1"/>
  <c r="IF308" i="18" s="1"/>
  <c r="IF368" i="18" s="1"/>
  <c r="IG308" i="18" s="1"/>
  <c r="IG368" i="18" s="1"/>
  <c r="IH308" i="18" s="1"/>
  <c r="IH368" i="18" s="1"/>
  <c r="II308" i="18" s="1"/>
  <c r="II368" i="18" s="1"/>
  <c r="IJ308" i="18" s="1"/>
  <c r="IJ368" i="18" s="1"/>
  <c r="IK308" i="18" s="1"/>
  <c r="IK368" i="18" s="1"/>
  <c r="IL308" i="18" s="1"/>
  <c r="IL368" i="18" s="1"/>
  <c r="IM308" i="18" s="1"/>
  <c r="IM368" i="18" s="1"/>
  <c r="IN308" i="18" s="1"/>
  <c r="IN368" i="18" s="1"/>
  <c r="HO352" i="18"/>
  <c r="DD352" i="18"/>
  <c r="HT352" i="18"/>
  <c r="CN352" i="18"/>
  <c r="FE352" i="18"/>
  <c r="GL352" i="18"/>
  <c r="DL352" i="18"/>
  <c r="DB352" i="18"/>
  <c r="GJ352" i="18"/>
  <c r="CG352" i="18"/>
  <c r="FC352" i="18"/>
  <c r="DF352" i="18"/>
  <c r="HR352" i="18"/>
  <c r="N352" i="18"/>
  <c r="FI352" i="18"/>
  <c r="DJ352" i="18"/>
  <c r="BM352" i="18"/>
  <c r="CU352" i="18"/>
  <c r="FL352" i="18"/>
  <c r="CX352" i="18"/>
  <c r="HG352" i="18"/>
  <c r="AF352" i="18"/>
  <c r="BN352" i="18"/>
  <c r="GC352" i="18"/>
  <c r="HK352" i="18"/>
  <c r="W352" i="18"/>
  <c r="BT352" i="18"/>
  <c r="IJ352" i="18"/>
  <c r="EX352" i="18"/>
  <c r="GQ352" i="18"/>
  <c r="J352" i="18"/>
  <c r="GW352" i="18"/>
  <c r="BA352" i="18"/>
  <c r="HM352" i="18"/>
  <c r="GU352" i="18"/>
  <c r="EZ352" i="18"/>
  <c r="HN352" i="18"/>
  <c r="AJ352" i="18"/>
  <c r="EK352" i="18"/>
  <c r="EH352" i="18"/>
  <c r="BD352" i="18"/>
  <c r="GD352" i="18"/>
  <c r="HL352" i="18"/>
  <c r="GE352" i="18"/>
  <c r="DX352" i="18"/>
  <c r="EJ352" i="18"/>
  <c r="GM352" i="18"/>
  <c r="DQ352" i="18"/>
  <c r="GO352" i="18"/>
  <c r="GT352" i="18"/>
  <c r="AK352" i="18"/>
  <c r="HI352" i="18"/>
  <c r="DE352" i="18"/>
  <c r="HQ352" i="18"/>
  <c r="HW352" i="18"/>
  <c r="CP352" i="18"/>
  <c r="HE352" i="18"/>
  <c r="AD352" i="18"/>
  <c r="K352" i="18"/>
  <c r="DZ352" i="18"/>
  <c r="S352" i="18"/>
  <c r="AE352" i="18"/>
  <c r="GP352" i="18"/>
  <c r="Y352" i="18"/>
  <c r="ET352" i="18"/>
  <c r="DG352" i="18"/>
  <c r="AS352" i="18"/>
  <c r="FQ352" i="18"/>
  <c r="GK352" i="18"/>
  <c r="CA352" i="18"/>
  <c r="IL352" i="18"/>
  <c r="GV352" i="18"/>
  <c r="AX352" i="18"/>
  <c r="EE352" i="18"/>
  <c r="HB352" i="18"/>
  <c r="CC352" i="18"/>
  <c r="BP352" i="18"/>
  <c r="GX352" i="18"/>
  <c r="FS352" i="18"/>
  <c r="DP352" i="18"/>
  <c r="IN352" i="18"/>
  <c r="FA352" i="18"/>
  <c r="BB352" i="18"/>
  <c r="Z352" i="18"/>
  <c r="IF352" i="18"/>
  <c r="IE352" i="18"/>
  <c r="EO352" i="18"/>
  <c r="AT352" i="18"/>
  <c r="EN352" i="18"/>
  <c r="CW352" i="18"/>
  <c r="AL352" i="18"/>
  <c r="CO352" i="18"/>
  <c r="FK352" i="18"/>
  <c r="AG352" i="18"/>
  <c r="AZ352" i="18"/>
  <c r="DN352" i="18"/>
  <c r="GZ352" i="18"/>
  <c r="CH352" i="18"/>
  <c r="HZ352" i="18"/>
  <c r="BG352" i="18"/>
  <c r="HA352" i="18"/>
  <c r="O352" i="18"/>
  <c r="CV352" i="18"/>
  <c r="HJ352" i="18"/>
  <c r="EI352" i="18"/>
  <c r="BF352" i="18"/>
  <c r="FP352" i="18"/>
  <c r="FU352" i="18"/>
  <c r="X352" i="18"/>
  <c r="DW352" i="18"/>
  <c r="M352" i="18"/>
  <c r="HU352" i="18"/>
  <c r="CS352" i="18"/>
  <c r="HF352" i="18"/>
  <c r="CB352" i="18"/>
  <c r="AU352" i="18"/>
  <c r="II352" i="18"/>
  <c r="FX352" i="18"/>
  <c r="AM352" i="18"/>
  <c r="DS352" i="18"/>
  <c r="ED352" i="18"/>
  <c r="EW352" i="18"/>
  <c r="V352" i="18"/>
  <c r="CD352" i="18"/>
  <c r="GI352" i="18"/>
  <c r="CE352" i="18"/>
  <c r="GR352" i="18"/>
  <c r="AV352" i="18"/>
  <c r="FZ352" i="18"/>
  <c r="IK352" i="18"/>
  <c r="FY352" i="18"/>
  <c r="CK352" i="18"/>
  <c r="EU352" i="18"/>
  <c r="DC352" i="18"/>
  <c r="BR352" i="18"/>
  <c r="IB352" i="18"/>
  <c r="EG352" i="18"/>
  <c r="ER352" i="18"/>
  <c r="EM352" i="18"/>
  <c r="IG352" i="18"/>
  <c r="IM352" i="18"/>
  <c r="GA352" i="18"/>
  <c r="FG352" i="18"/>
  <c r="GF352" i="18"/>
  <c r="HC352" i="18"/>
  <c r="BI352" i="18"/>
  <c r="EL352" i="18"/>
  <c r="GB352" i="18"/>
  <c r="FH352" i="18"/>
  <c r="IC352" i="18"/>
  <c r="DY352" i="18"/>
  <c r="FB352" i="18"/>
  <c r="FJ352" i="18"/>
  <c r="EQ352" i="18"/>
  <c r="HP352" i="18"/>
  <c r="AB352" i="18"/>
  <c r="CR352" i="18"/>
  <c r="GN352" i="18"/>
  <c r="GY352" i="18"/>
  <c r="ID352" i="18"/>
  <c r="BX352" i="18"/>
  <c r="DA352" i="18"/>
  <c r="BY352" i="18"/>
  <c r="FO352" i="18"/>
  <c r="FM352" i="18"/>
  <c r="CJ352" i="18"/>
  <c r="BS352" i="18"/>
  <c r="AQ352" i="18"/>
  <c r="EB352" i="18"/>
  <c r="FN352" i="18"/>
  <c r="FV352" i="18"/>
  <c r="FF352" i="18"/>
  <c r="AC352" i="18"/>
  <c r="AA352" i="18"/>
  <c r="CZ352" i="18"/>
  <c r="P352" i="18"/>
  <c r="HS352" i="18"/>
  <c r="CI352" i="18"/>
  <c r="IH352" i="18"/>
  <c r="HV352" i="18"/>
  <c r="BU352" i="18"/>
  <c r="EC352" i="18"/>
  <c r="AH352" i="18"/>
  <c r="CL352" i="18"/>
  <c r="DM352" i="18"/>
  <c r="CF352" i="18"/>
  <c r="EY352" i="18"/>
  <c r="U352" i="18"/>
  <c r="AO352" i="18"/>
  <c r="DT352" i="18"/>
  <c r="BH352" i="18"/>
  <c r="FR352" i="18"/>
  <c r="GH352" i="18"/>
  <c r="EF352" i="18"/>
  <c r="EP352" i="18"/>
  <c r="BW352" i="18"/>
  <c r="BK352" i="18"/>
  <c r="EA352" i="18"/>
  <c r="DH352" i="18"/>
  <c r="EV352" i="18"/>
  <c r="CM352" i="18"/>
  <c r="DU352" i="18"/>
  <c r="CY352" i="18"/>
  <c r="BC352" i="18"/>
  <c r="DR352" i="18"/>
  <c r="BO352" i="18"/>
  <c r="DI352" i="18"/>
  <c r="DK352" i="18"/>
  <c r="ES352" i="18"/>
  <c r="BQ352" i="18"/>
  <c r="FT352" i="18"/>
  <c r="AP352" i="18"/>
  <c r="R352" i="18"/>
  <c r="GS352" i="18"/>
  <c r="HX352" i="18"/>
  <c r="HH352" i="18"/>
  <c r="GG352" i="18"/>
  <c r="DO352" i="18"/>
  <c r="AN352" i="18"/>
  <c r="CT352" i="18"/>
  <c r="BZ352" i="18"/>
  <c r="AI352" i="18"/>
  <c r="BV352" i="18"/>
  <c r="Q352" i="18"/>
  <c r="AR352" i="18"/>
  <c r="IA352" i="18"/>
  <c r="CQ352" i="18"/>
  <c r="T352" i="18"/>
  <c r="AY352" i="18"/>
  <c r="AW352" i="18"/>
  <c r="FW352" i="18"/>
  <c r="BJ352" i="18"/>
  <c r="BE352" i="18"/>
  <c r="BL352" i="18"/>
  <c r="DV352" i="18"/>
  <c r="HD352" i="18"/>
  <c r="FD352" i="18"/>
  <c r="L352" i="18"/>
  <c r="HY352" i="18"/>
  <c r="FU133" i="18"/>
  <c r="BU133" i="18"/>
  <c r="EG133" i="18"/>
  <c r="AP133" i="18"/>
  <c r="EI133" i="18"/>
  <c r="CH133" i="18"/>
  <c r="HU133" i="18"/>
  <c r="CZ133" i="18"/>
  <c r="AW133" i="18"/>
  <c r="EX133" i="18"/>
  <c r="IH133" i="18"/>
  <c r="EQ133" i="18"/>
  <c r="AX133" i="18"/>
  <c r="BR133" i="18"/>
  <c r="FC133" i="18"/>
  <c r="FV133" i="18"/>
  <c r="AF133" i="18"/>
  <c r="GJ133" i="18"/>
  <c r="ET133" i="18"/>
  <c r="HO133" i="18"/>
  <c r="AV133" i="18"/>
  <c r="GE133" i="18"/>
  <c r="ID133" i="18"/>
  <c r="GH133" i="18"/>
  <c r="AR133" i="18"/>
  <c r="L133" i="18"/>
  <c r="V133" i="18"/>
  <c r="AM133" i="18"/>
  <c r="EZ133" i="18"/>
  <c r="BP133" i="18"/>
  <c r="DA133" i="18"/>
  <c r="IL133" i="18"/>
  <c r="AH133" i="18"/>
  <c r="BV133" i="18"/>
  <c r="GL133" i="18"/>
  <c r="CL133" i="18"/>
  <c r="CT133" i="18"/>
  <c r="S133" i="18"/>
  <c r="Z133" i="18"/>
  <c r="HT133" i="18"/>
  <c r="HP133" i="18"/>
  <c r="DN133" i="18"/>
  <c r="FL133" i="18"/>
  <c r="GA133" i="18"/>
  <c r="AO133" i="18"/>
  <c r="CX133" i="18"/>
  <c r="DL133" i="18"/>
  <c r="HZ133" i="18"/>
  <c r="BX133" i="18"/>
  <c r="EW133" i="18"/>
  <c r="EA133" i="18"/>
  <c r="CU133" i="18"/>
  <c r="FW133" i="18"/>
  <c r="HV133" i="18"/>
  <c r="DU133" i="18"/>
  <c r="IJ133" i="18"/>
  <c r="CM133" i="18"/>
  <c r="AZ133" i="18"/>
  <c r="J133" i="18"/>
  <c r="J369" i="18"/>
  <c r="K309" i="18" s="1"/>
  <c r="K369" i="18" s="1"/>
  <c r="L309" i="18" s="1"/>
  <c r="L369" i="18" s="1"/>
  <c r="M309" i="18" s="1"/>
  <c r="M369" i="18" s="1"/>
  <c r="N309" i="18" s="1"/>
  <c r="N369" i="18" s="1"/>
  <c r="O309" i="18" s="1"/>
  <c r="O369" i="18" s="1"/>
  <c r="P309" i="18" s="1"/>
  <c r="P369" i="18" s="1"/>
  <c r="Q309" i="18" s="1"/>
  <c r="Q369" i="18" s="1"/>
  <c r="R309" i="18" s="1"/>
  <c r="R369" i="18" s="1"/>
  <c r="S309" i="18" s="1"/>
  <c r="S369" i="18" s="1"/>
  <c r="T309" i="18" s="1"/>
  <c r="T369" i="18" s="1"/>
  <c r="U309" i="18" s="1"/>
  <c r="U369" i="18" s="1"/>
  <c r="V309" i="18" s="1"/>
  <c r="V369" i="18" s="1"/>
  <c r="W309" i="18" s="1"/>
  <c r="W369" i="18" s="1"/>
  <c r="X309" i="18" s="1"/>
  <c r="X369" i="18" s="1"/>
  <c r="Y309" i="18" s="1"/>
  <c r="Y369" i="18" s="1"/>
  <c r="Z309" i="18" s="1"/>
  <c r="Z369" i="18" s="1"/>
  <c r="AA309" i="18" s="1"/>
  <c r="AA369" i="18" s="1"/>
  <c r="AB309" i="18" s="1"/>
  <c r="AB369" i="18" s="1"/>
  <c r="AC309" i="18" s="1"/>
  <c r="AC369" i="18" s="1"/>
  <c r="AD309" i="18" s="1"/>
  <c r="AD369" i="18" s="1"/>
  <c r="AE309" i="18" s="1"/>
  <c r="AE369" i="18" s="1"/>
  <c r="AF309" i="18" s="1"/>
  <c r="AF369" i="18" s="1"/>
  <c r="AG309" i="18" s="1"/>
  <c r="AG369" i="18" s="1"/>
  <c r="AH309" i="18" s="1"/>
  <c r="AH369" i="18" s="1"/>
  <c r="AI309" i="18" s="1"/>
  <c r="AI369" i="18" s="1"/>
  <c r="AJ309" i="18" s="1"/>
  <c r="AJ369" i="18" s="1"/>
  <c r="AK309" i="18" s="1"/>
  <c r="AK369" i="18" s="1"/>
  <c r="AL309" i="18" s="1"/>
  <c r="AL369" i="18" s="1"/>
  <c r="AM309" i="18" s="1"/>
  <c r="AM369" i="18" s="1"/>
  <c r="AN309" i="18" s="1"/>
  <c r="AN369" i="18" s="1"/>
  <c r="AO309" i="18" s="1"/>
  <c r="AO369" i="18" s="1"/>
  <c r="AP309" i="18" s="1"/>
  <c r="AP369" i="18" s="1"/>
  <c r="AQ309" i="18" s="1"/>
  <c r="AQ369" i="18" s="1"/>
  <c r="AR309" i="18" s="1"/>
  <c r="AR369" i="18" s="1"/>
  <c r="AS309" i="18" s="1"/>
  <c r="AS369" i="18" s="1"/>
  <c r="AT309" i="18" s="1"/>
  <c r="AT369" i="18" s="1"/>
  <c r="AU309" i="18" s="1"/>
  <c r="AU369" i="18" s="1"/>
  <c r="AV309" i="18" s="1"/>
  <c r="AV369" i="18" s="1"/>
  <c r="AW309" i="18" s="1"/>
  <c r="AW369" i="18" s="1"/>
  <c r="AX309" i="18" s="1"/>
  <c r="AX369" i="18" s="1"/>
  <c r="AY309" i="18" s="1"/>
  <c r="AY369" i="18" s="1"/>
  <c r="AZ309" i="18" s="1"/>
  <c r="AZ369" i="18" s="1"/>
  <c r="BA309" i="18" s="1"/>
  <c r="BA369" i="18" s="1"/>
  <c r="BB309" i="18" s="1"/>
  <c r="BB369" i="18" s="1"/>
  <c r="BC309" i="18" s="1"/>
  <c r="BC369" i="18" s="1"/>
  <c r="BD309" i="18" s="1"/>
  <c r="BD369" i="18" s="1"/>
  <c r="BE309" i="18" s="1"/>
  <c r="BE369" i="18" s="1"/>
  <c r="BF309" i="18" s="1"/>
  <c r="BF369" i="18" s="1"/>
  <c r="BG309" i="18" s="1"/>
  <c r="BG369" i="18" s="1"/>
  <c r="BH309" i="18" s="1"/>
  <c r="BH369" i="18" s="1"/>
  <c r="BI309" i="18" s="1"/>
  <c r="BI369" i="18" s="1"/>
  <c r="BJ309" i="18" s="1"/>
  <c r="BJ369" i="18" s="1"/>
  <c r="BK309" i="18" s="1"/>
  <c r="BK369" i="18" s="1"/>
  <c r="BL309" i="18" s="1"/>
  <c r="BL369" i="18" s="1"/>
  <c r="BM309" i="18" s="1"/>
  <c r="BM369" i="18" s="1"/>
  <c r="BN309" i="18" s="1"/>
  <c r="BN369" i="18" s="1"/>
  <c r="BO309" i="18" s="1"/>
  <c r="BO369" i="18" s="1"/>
  <c r="BP309" i="18" s="1"/>
  <c r="BP369" i="18" s="1"/>
  <c r="BQ309" i="18" s="1"/>
  <c r="BQ369" i="18" s="1"/>
  <c r="BR309" i="18" s="1"/>
  <c r="BR369" i="18" s="1"/>
  <c r="BS309" i="18" s="1"/>
  <c r="BS369" i="18" s="1"/>
  <c r="BT309" i="18" s="1"/>
  <c r="BT369" i="18" s="1"/>
  <c r="BU309" i="18" s="1"/>
  <c r="BU369" i="18" s="1"/>
  <c r="BV309" i="18" s="1"/>
  <c r="BV369" i="18" s="1"/>
  <c r="BW309" i="18" s="1"/>
  <c r="BW369" i="18" s="1"/>
  <c r="BX309" i="18" s="1"/>
  <c r="BX369" i="18" s="1"/>
  <c r="BY309" i="18" s="1"/>
  <c r="BY369" i="18" s="1"/>
  <c r="BZ309" i="18" s="1"/>
  <c r="BZ369" i="18" s="1"/>
  <c r="CA309" i="18" s="1"/>
  <c r="CA369" i="18" s="1"/>
  <c r="CB309" i="18" s="1"/>
  <c r="CB369" i="18" s="1"/>
  <c r="CC309" i="18" s="1"/>
  <c r="CC369" i="18" s="1"/>
  <c r="CD309" i="18" s="1"/>
  <c r="CD369" i="18" s="1"/>
  <c r="CE309" i="18" s="1"/>
  <c r="CE369" i="18" s="1"/>
  <c r="CF309" i="18" s="1"/>
  <c r="CF369" i="18" s="1"/>
  <c r="CG309" i="18" s="1"/>
  <c r="CG369" i="18" s="1"/>
  <c r="CH309" i="18" s="1"/>
  <c r="CH369" i="18" s="1"/>
  <c r="CI309" i="18" s="1"/>
  <c r="CI369" i="18" s="1"/>
  <c r="CJ309" i="18" s="1"/>
  <c r="CJ369" i="18" s="1"/>
  <c r="CK309" i="18" s="1"/>
  <c r="CK369" i="18" s="1"/>
  <c r="CL309" i="18" s="1"/>
  <c r="CL369" i="18" s="1"/>
  <c r="CM309" i="18" s="1"/>
  <c r="CM369" i="18" s="1"/>
  <c r="CN309" i="18" s="1"/>
  <c r="CN369" i="18" s="1"/>
  <c r="CO309" i="18" s="1"/>
  <c r="CO369" i="18" s="1"/>
  <c r="CP309" i="18" s="1"/>
  <c r="CP369" i="18" s="1"/>
  <c r="CQ309" i="18" s="1"/>
  <c r="CQ369" i="18" s="1"/>
  <c r="CR309" i="18" s="1"/>
  <c r="CR369" i="18" s="1"/>
  <c r="CS309" i="18" s="1"/>
  <c r="CS369" i="18" s="1"/>
  <c r="CT309" i="18" s="1"/>
  <c r="CT369" i="18" s="1"/>
  <c r="CU309" i="18" s="1"/>
  <c r="CU369" i="18" s="1"/>
  <c r="CV309" i="18" s="1"/>
  <c r="CV369" i="18" s="1"/>
  <c r="CW309" i="18" s="1"/>
  <c r="CW369" i="18" s="1"/>
  <c r="CX309" i="18" s="1"/>
  <c r="CX369" i="18" s="1"/>
  <c r="CY309" i="18" s="1"/>
  <c r="CY369" i="18" s="1"/>
  <c r="CZ309" i="18" s="1"/>
  <c r="CZ369" i="18" s="1"/>
  <c r="DA309" i="18" s="1"/>
  <c r="DA369" i="18" s="1"/>
  <c r="DB309" i="18" s="1"/>
  <c r="DB369" i="18" s="1"/>
  <c r="DC309" i="18" s="1"/>
  <c r="DC369" i="18" s="1"/>
  <c r="DD309" i="18" s="1"/>
  <c r="DD369" i="18" s="1"/>
  <c r="DE309" i="18" s="1"/>
  <c r="DE369" i="18" s="1"/>
  <c r="DF309" i="18" s="1"/>
  <c r="DF369" i="18" s="1"/>
  <c r="DG309" i="18" s="1"/>
  <c r="DG369" i="18" s="1"/>
  <c r="DH309" i="18" s="1"/>
  <c r="DH369" i="18" s="1"/>
  <c r="DI309" i="18" s="1"/>
  <c r="DI369" i="18" s="1"/>
  <c r="DJ309" i="18" s="1"/>
  <c r="DJ369" i="18" s="1"/>
  <c r="DK309" i="18" s="1"/>
  <c r="DK369" i="18" s="1"/>
  <c r="DL309" i="18" s="1"/>
  <c r="DL369" i="18" s="1"/>
  <c r="DM309" i="18" s="1"/>
  <c r="DM369" i="18" s="1"/>
  <c r="DN309" i="18" s="1"/>
  <c r="DN369" i="18" s="1"/>
  <c r="DO309" i="18" s="1"/>
  <c r="DO369" i="18" s="1"/>
  <c r="DP309" i="18" s="1"/>
  <c r="DP369" i="18" s="1"/>
  <c r="DQ309" i="18" s="1"/>
  <c r="DQ369" i="18" s="1"/>
  <c r="DR309" i="18" s="1"/>
  <c r="DR369" i="18" s="1"/>
  <c r="DS309" i="18" s="1"/>
  <c r="DS369" i="18" s="1"/>
  <c r="DT309" i="18" s="1"/>
  <c r="DT369" i="18" s="1"/>
  <c r="DU309" i="18" s="1"/>
  <c r="DU369" i="18" s="1"/>
  <c r="DV309" i="18" s="1"/>
  <c r="DV369" i="18" s="1"/>
  <c r="DW309" i="18" s="1"/>
  <c r="DW369" i="18" s="1"/>
  <c r="DX309" i="18" s="1"/>
  <c r="DX369" i="18" s="1"/>
  <c r="DY309" i="18" s="1"/>
  <c r="DY369" i="18" s="1"/>
  <c r="DZ309" i="18" s="1"/>
  <c r="DZ369" i="18" s="1"/>
  <c r="EA309" i="18" s="1"/>
  <c r="EA369" i="18" s="1"/>
  <c r="EB309" i="18" s="1"/>
  <c r="EB369" i="18" s="1"/>
  <c r="EC309" i="18" s="1"/>
  <c r="EC369" i="18" s="1"/>
  <c r="ED309" i="18" s="1"/>
  <c r="ED369" i="18" s="1"/>
  <c r="EE309" i="18" s="1"/>
  <c r="EE369" i="18" s="1"/>
  <c r="EF309" i="18" s="1"/>
  <c r="EF369" i="18" s="1"/>
  <c r="EG309" i="18" s="1"/>
  <c r="EG369" i="18" s="1"/>
  <c r="EH309" i="18" s="1"/>
  <c r="EH369" i="18" s="1"/>
  <c r="EI309" i="18" s="1"/>
  <c r="EI369" i="18" s="1"/>
  <c r="EJ309" i="18" s="1"/>
  <c r="EJ369" i="18" s="1"/>
  <c r="EK309" i="18" s="1"/>
  <c r="EK369" i="18" s="1"/>
  <c r="EL309" i="18" s="1"/>
  <c r="EL369" i="18" s="1"/>
  <c r="EM309" i="18" s="1"/>
  <c r="EM369" i="18" s="1"/>
  <c r="EN309" i="18" s="1"/>
  <c r="EN369" i="18" s="1"/>
  <c r="EO309" i="18" s="1"/>
  <c r="EO369" i="18" s="1"/>
  <c r="EP309" i="18" s="1"/>
  <c r="EP369" i="18" s="1"/>
  <c r="EQ309" i="18" s="1"/>
  <c r="EQ369" i="18" s="1"/>
  <c r="ER309" i="18" s="1"/>
  <c r="ER369" i="18" s="1"/>
  <c r="ES309" i="18" s="1"/>
  <c r="ES369" i="18" s="1"/>
  <c r="ET309" i="18" s="1"/>
  <c r="ET369" i="18" s="1"/>
  <c r="EU309" i="18" s="1"/>
  <c r="EU369" i="18" s="1"/>
  <c r="EV309" i="18" s="1"/>
  <c r="EV369" i="18" s="1"/>
  <c r="EW309" i="18" s="1"/>
  <c r="EW369" i="18" s="1"/>
  <c r="EX309" i="18" s="1"/>
  <c r="EX369" i="18" s="1"/>
  <c r="EY309" i="18" s="1"/>
  <c r="EY369" i="18" s="1"/>
  <c r="EZ309" i="18" s="1"/>
  <c r="EZ369" i="18" s="1"/>
  <c r="FA309" i="18" s="1"/>
  <c r="FA369" i="18" s="1"/>
  <c r="FB309" i="18" s="1"/>
  <c r="FB369" i="18" s="1"/>
  <c r="FC309" i="18" s="1"/>
  <c r="FC369" i="18" s="1"/>
  <c r="FD309" i="18" s="1"/>
  <c r="FD369" i="18" s="1"/>
  <c r="FE309" i="18" s="1"/>
  <c r="FE369" i="18" s="1"/>
  <c r="FF309" i="18" s="1"/>
  <c r="FF369" i="18" s="1"/>
  <c r="FG309" i="18" s="1"/>
  <c r="FG369" i="18" s="1"/>
  <c r="FH309" i="18" s="1"/>
  <c r="FH369" i="18" s="1"/>
  <c r="FI309" i="18" s="1"/>
  <c r="FI369" i="18" s="1"/>
  <c r="FJ309" i="18" s="1"/>
  <c r="FJ369" i="18" s="1"/>
  <c r="FK309" i="18" s="1"/>
  <c r="FK369" i="18" s="1"/>
  <c r="FL309" i="18" s="1"/>
  <c r="FL369" i="18" s="1"/>
  <c r="FM309" i="18" s="1"/>
  <c r="FM369" i="18" s="1"/>
  <c r="FN309" i="18" s="1"/>
  <c r="FN369" i="18" s="1"/>
  <c r="FO309" i="18" s="1"/>
  <c r="FO369" i="18" s="1"/>
  <c r="FP309" i="18" s="1"/>
  <c r="FP369" i="18" s="1"/>
  <c r="FQ309" i="18" s="1"/>
  <c r="FQ369" i="18" s="1"/>
  <c r="FR309" i="18" s="1"/>
  <c r="FR369" i="18" s="1"/>
  <c r="FS309" i="18" s="1"/>
  <c r="FS369" i="18" s="1"/>
  <c r="FT309" i="18" s="1"/>
  <c r="FT369" i="18" s="1"/>
  <c r="FU309" i="18" s="1"/>
  <c r="FU369" i="18" s="1"/>
  <c r="FV309" i="18" s="1"/>
  <c r="FV369" i="18" s="1"/>
  <c r="FW309" i="18" s="1"/>
  <c r="FW369" i="18" s="1"/>
  <c r="FX309" i="18" s="1"/>
  <c r="FX369" i="18" s="1"/>
  <c r="FY309" i="18" s="1"/>
  <c r="FY369" i="18" s="1"/>
  <c r="FZ309" i="18" s="1"/>
  <c r="FZ369" i="18" s="1"/>
  <c r="GA309" i="18" s="1"/>
  <c r="GA369" i="18" s="1"/>
  <c r="GB309" i="18" s="1"/>
  <c r="GB369" i="18" s="1"/>
  <c r="GC309" i="18" s="1"/>
  <c r="GC369" i="18" s="1"/>
  <c r="GD309" i="18" s="1"/>
  <c r="GD369" i="18" s="1"/>
  <c r="GE309" i="18" s="1"/>
  <c r="GE369" i="18" s="1"/>
  <c r="GF309" i="18" s="1"/>
  <c r="GF369" i="18" s="1"/>
  <c r="GG309" i="18" s="1"/>
  <c r="GG369" i="18" s="1"/>
  <c r="GH309" i="18" s="1"/>
  <c r="GH369" i="18" s="1"/>
  <c r="GI309" i="18" s="1"/>
  <c r="GI369" i="18" s="1"/>
  <c r="GJ309" i="18" s="1"/>
  <c r="GJ369" i="18" s="1"/>
  <c r="GK309" i="18" s="1"/>
  <c r="GK369" i="18" s="1"/>
  <c r="GL309" i="18" s="1"/>
  <c r="GL369" i="18" s="1"/>
  <c r="GM309" i="18" s="1"/>
  <c r="GM369" i="18" s="1"/>
  <c r="GN309" i="18" s="1"/>
  <c r="GN369" i="18" s="1"/>
  <c r="GO309" i="18" s="1"/>
  <c r="GO369" i="18" s="1"/>
  <c r="GP309" i="18" s="1"/>
  <c r="GP369" i="18" s="1"/>
  <c r="GQ309" i="18" s="1"/>
  <c r="GQ369" i="18" s="1"/>
  <c r="GR309" i="18" s="1"/>
  <c r="GR369" i="18" s="1"/>
  <c r="GS309" i="18" s="1"/>
  <c r="GS369" i="18" s="1"/>
  <c r="GT309" i="18" s="1"/>
  <c r="GT369" i="18" s="1"/>
  <c r="GU309" i="18" s="1"/>
  <c r="GU369" i="18" s="1"/>
  <c r="GV309" i="18" s="1"/>
  <c r="GV369" i="18" s="1"/>
  <c r="GW309" i="18" s="1"/>
  <c r="GW369" i="18" s="1"/>
  <c r="GX309" i="18" s="1"/>
  <c r="GX369" i="18" s="1"/>
  <c r="GY309" i="18" s="1"/>
  <c r="GY369" i="18" s="1"/>
  <c r="GZ309" i="18" s="1"/>
  <c r="GZ369" i="18" s="1"/>
  <c r="HA309" i="18" s="1"/>
  <c r="HA369" i="18" s="1"/>
  <c r="HB309" i="18" s="1"/>
  <c r="HB369" i="18" s="1"/>
  <c r="HC309" i="18" s="1"/>
  <c r="HC369" i="18" s="1"/>
  <c r="HD309" i="18" s="1"/>
  <c r="HD369" i="18" s="1"/>
  <c r="HE309" i="18" s="1"/>
  <c r="HE369" i="18" s="1"/>
  <c r="HF309" i="18" s="1"/>
  <c r="HF369" i="18" s="1"/>
  <c r="HG309" i="18" s="1"/>
  <c r="HG369" i="18" s="1"/>
  <c r="HH309" i="18" s="1"/>
  <c r="HH369" i="18" s="1"/>
  <c r="HI309" i="18" s="1"/>
  <c r="HI369" i="18" s="1"/>
  <c r="HJ309" i="18" s="1"/>
  <c r="HJ369" i="18" s="1"/>
  <c r="HK309" i="18" s="1"/>
  <c r="HK369" i="18" s="1"/>
  <c r="HL309" i="18" s="1"/>
  <c r="HL369" i="18" s="1"/>
  <c r="HM309" i="18" s="1"/>
  <c r="HM369" i="18" s="1"/>
  <c r="HN309" i="18" s="1"/>
  <c r="HN369" i="18" s="1"/>
  <c r="HO309" i="18" s="1"/>
  <c r="HO369" i="18" s="1"/>
  <c r="HP309" i="18" s="1"/>
  <c r="HP369" i="18" s="1"/>
  <c r="HQ309" i="18" s="1"/>
  <c r="HQ369" i="18" s="1"/>
  <c r="HR309" i="18" s="1"/>
  <c r="HR369" i="18" s="1"/>
  <c r="HS309" i="18" s="1"/>
  <c r="HS369" i="18" s="1"/>
  <c r="HT309" i="18" s="1"/>
  <c r="HT369" i="18" s="1"/>
  <c r="HU309" i="18" s="1"/>
  <c r="HU369" i="18" s="1"/>
  <c r="HV309" i="18" s="1"/>
  <c r="HV369" i="18" s="1"/>
  <c r="HW309" i="18" s="1"/>
  <c r="HW369" i="18" s="1"/>
  <c r="HX309" i="18" s="1"/>
  <c r="HX369" i="18" s="1"/>
  <c r="HY309" i="18" s="1"/>
  <c r="HY369" i="18" s="1"/>
  <c r="HZ309" i="18" s="1"/>
  <c r="HZ369" i="18" s="1"/>
  <c r="IA309" i="18" s="1"/>
  <c r="IA369" i="18" s="1"/>
  <c r="IB309" i="18" s="1"/>
  <c r="IB369" i="18" s="1"/>
  <c r="IC309" i="18" s="1"/>
  <c r="IC369" i="18" s="1"/>
  <c r="ID309" i="18" s="1"/>
  <c r="ID369" i="18" s="1"/>
  <c r="IE309" i="18" s="1"/>
  <c r="IE369" i="18" s="1"/>
  <c r="IF309" i="18" s="1"/>
  <c r="IF369" i="18" s="1"/>
  <c r="IG309" i="18" s="1"/>
  <c r="IG369" i="18" s="1"/>
  <c r="IH309" i="18" s="1"/>
  <c r="IH369" i="18" s="1"/>
  <c r="II309" i="18" s="1"/>
  <c r="II369" i="18" s="1"/>
  <c r="IJ309" i="18" s="1"/>
  <c r="IJ369" i="18" s="1"/>
  <c r="IK309" i="18" s="1"/>
  <c r="IK369" i="18" s="1"/>
  <c r="IL309" i="18" s="1"/>
  <c r="IL369" i="18" s="1"/>
  <c r="IM309" i="18" s="1"/>
  <c r="IM369" i="18" s="1"/>
  <c r="IN309" i="18" s="1"/>
  <c r="IN369" i="18" s="1"/>
  <c r="EK133" i="18"/>
  <c r="CO133" i="18"/>
  <c r="CI133" i="18"/>
  <c r="AD133" i="18"/>
  <c r="AK133" i="18"/>
  <c r="HK133" i="18"/>
  <c r="BC133" i="18"/>
  <c r="HQ133" i="18"/>
  <c r="CV133" i="18"/>
  <c r="FS133" i="18"/>
  <c r="FJ133" i="18"/>
  <c r="DF133" i="18"/>
  <c r="BF133" i="18"/>
  <c r="W133" i="18"/>
  <c r="BN133" i="18"/>
  <c r="HI133" i="18"/>
  <c r="FY133" i="18"/>
  <c r="IM133" i="18"/>
  <c r="EO133" i="18"/>
  <c r="HG133" i="18"/>
  <c r="DH133" i="18"/>
  <c r="DB133" i="18"/>
  <c r="DY133" i="18"/>
  <c r="DY362" i="18" l="1"/>
  <c r="DZ362" i="18"/>
  <c r="EA362" i="18"/>
  <c r="EB362" i="18"/>
  <c r="EC362" i="18"/>
  <c r="ED362" i="18"/>
  <c r="EE362" i="18"/>
  <c r="EF362" i="18"/>
  <c r="EG362" i="18"/>
  <c r="EH362" i="18"/>
  <c r="EI362" i="18"/>
  <c r="EJ362" i="18"/>
  <c r="FL353" i="18"/>
  <c r="FK270" i="18" s="1"/>
  <c r="HO353" i="18"/>
  <c r="GL353" i="18"/>
  <c r="FI353" i="18"/>
  <c r="FH270" i="18" s="1"/>
  <c r="GC353" i="18"/>
  <c r="GB270" i="18" s="1"/>
  <c r="DJ353" i="18"/>
  <c r="DI270" i="18" s="1"/>
  <c r="GW353" i="18"/>
  <c r="BN353" i="18"/>
  <c r="BM270" i="18" s="1"/>
  <c r="BA353" i="18"/>
  <c r="EK353" i="18"/>
  <c r="EJ270" i="18" s="1"/>
  <c r="AF353" i="18"/>
  <c r="AR353" i="18"/>
  <c r="FJ353" i="18"/>
  <c r="HS353" i="18"/>
  <c r="EG353" i="18"/>
  <c r="BX353" i="18"/>
  <c r="AP353" i="18"/>
  <c r="AO270" i="18" s="1"/>
  <c r="DZ353" i="18"/>
  <c r="DY270" i="18" s="1"/>
  <c r="HR353" i="18"/>
  <c r="AK353" i="18"/>
  <c r="AJ270" i="18" s="1"/>
  <c r="DV353" i="18"/>
  <c r="DU270" i="18" s="1"/>
  <c r="Z353" i="18"/>
  <c r="Y270" i="18" s="1"/>
  <c r="U353" i="18"/>
  <c r="T270" i="18" s="1"/>
  <c r="HI353" i="18"/>
  <c r="CQ353" i="18"/>
  <c r="AJ353" i="18"/>
  <c r="AI270" i="18" s="1"/>
  <c r="BY353" i="18"/>
  <c r="EX353" i="18"/>
  <c r="EW270" i="18" s="1"/>
  <c r="HP353" i="18"/>
  <c r="HO270" i="18" s="1"/>
  <c r="EP353" i="18"/>
  <c r="EO270" i="18" s="1"/>
  <c r="HG353" i="18"/>
  <c r="HF270" i="18" s="1"/>
  <c r="BC353" i="18"/>
  <c r="BB270" i="18" s="1"/>
  <c r="HZ353" i="18"/>
  <c r="HY270" i="18" s="1"/>
  <c r="FC353" i="18"/>
  <c r="CX353" i="18"/>
  <c r="GG353" i="18"/>
  <c r="EM353" i="18"/>
  <c r="IJ353" i="18"/>
  <c r="II270" i="18" s="1"/>
  <c r="HL353" i="18"/>
  <c r="HK270" i="18" s="1"/>
  <c r="FM353" i="18"/>
  <c r="BZ353" i="18"/>
  <c r="BY270" i="18" s="1"/>
  <c r="FO353" i="18"/>
  <c r="FN270" i="18" s="1"/>
  <c r="AN353" i="18"/>
  <c r="EL353" i="18"/>
  <c r="EK270" i="18" s="1"/>
  <c r="FA353" i="18"/>
  <c r="EZ270" i="18" s="1"/>
  <c r="BT353" i="18"/>
  <c r="BS270" i="18" s="1"/>
  <c r="CB353" i="18"/>
  <c r="CO353" i="18"/>
  <c r="CN270" i="18" s="1"/>
  <c r="FE353" i="18"/>
  <c r="FY353" i="18"/>
  <c r="FX270" i="18" s="1"/>
  <c r="DF353" i="18"/>
  <c r="DE270" i="18" s="1"/>
  <c r="EU353" i="18"/>
  <c r="AL353" i="18"/>
  <c r="AK270" i="18" s="1"/>
  <c r="CY353" i="18"/>
  <c r="CX270" i="18" s="1"/>
  <c r="AO353" i="18"/>
  <c r="AN270" i="18" s="1"/>
  <c r="HT353" i="18"/>
  <c r="HS270" i="18" s="1"/>
  <c r="V353" i="18"/>
  <c r="DR353" i="18"/>
  <c r="DQ270" i="18" s="1"/>
  <c r="HB353" i="18"/>
  <c r="R353" i="18"/>
  <c r="EQ353" i="18"/>
  <c r="CP353" i="18"/>
  <c r="IF353" i="18"/>
  <c r="IE270" i="18" s="1"/>
  <c r="DW353" i="18"/>
  <c r="HU353" i="18"/>
  <c r="HT270" i="18" s="1"/>
  <c r="DK353" i="18"/>
  <c r="IB353" i="18"/>
  <c r="IA270" i="18" s="1"/>
  <c r="II353" i="18"/>
  <c r="IH270" i="18" s="1"/>
  <c r="GK353" i="18"/>
  <c r="GJ270" i="18" s="1"/>
  <c r="BP353" i="18"/>
  <c r="BO270" i="18" s="1"/>
  <c r="AV353" i="18"/>
  <c r="AU270" i="18" s="1"/>
  <c r="FW353" i="18"/>
  <c r="FV270" i="18" s="1"/>
  <c r="AG353" i="18"/>
  <c r="AC353" i="18"/>
  <c r="AB270" i="18" s="1"/>
  <c r="HY353" i="18"/>
  <c r="HX270" i="18" s="1"/>
  <c r="CT353" i="18"/>
  <c r="CS270" i="18" s="1"/>
  <c r="DX353" i="18"/>
  <c r="DW270" i="18" s="1"/>
  <c r="BW353" i="18"/>
  <c r="EO353" i="18"/>
  <c r="EN270" i="18" s="1"/>
  <c r="GE353" i="18"/>
  <c r="GD270" i="18" s="1"/>
  <c r="DT353" i="18"/>
  <c r="CV353" i="18"/>
  <c r="CU270" i="18" s="1"/>
  <c r="EA353" i="18"/>
  <c r="DZ270" i="18" s="1"/>
  <c r="S353" i="18"/>
  <c r="R270" i="18" s="1"/>
  <c r="IL353" i="18"/>
  <c r="IK270" i="18" s="1"/>
  <c r="EZ353" i="18"/>
  <c r="Q353" i="18"/>
  <c r="FV353" i="18"/>
  <c r="FU270" i="18" s="1"/>
  <c r="DE353" i="18"/>
  <c r="DD270" i="18" s="1"/>
  <c r="IE353" i="18"/>
  <c r="GX353" i="18"/>
  <c r="HD353" i="18"/>
  <c r="HC270" i="18" s="1"/>
  <c r="HV353" i="18"/>
  <c r="HU270" i="18" s="1"/>
  <c r="HN353" i="18"/>
  <c r="HM270" i="18" s="1"/>
  <c r="CA353" i="18"/>
  <c r="BU353" i="18"/>
  <c r="BT270" i="18" s="1"/>
  <c r="GP353" i="18"/>
  <c r="GO270" i="18" s="1"/>
  <c r="FX353" i="18"/>
  <c r="FS353" i="18"/>
  <c r="FR270" i="18" s="1"/>
  <c r="HQ353" i="18"/>
  <c r="HP270" i="18" s="1"/>
  <c r="CK353" i="18"/>
  <c r="CJ270" i="18" s="1"/>
  <c r="DY353" i="18"/>
  <c r="DX270" i="18" s="1"/>
  <c r="IM353" i="18"/>
  <c r="IL270" i="18" s="1"/>
  <c r="AY353" i="18"/>
  <c r="FQ353" i="18"/>
  <c r="FP270" i="18" s="1"/>
  <c r="GQ353" i="18"/>
  <c r="IH353" i="18"/>
  <c r="IG270" i="18" s="1"/>
  <c r="FU353" i="18"/>
  <c r="FT270" i="18" s="1"/>
  <c r="DO353" i="18"/>
  <c r="DO125" i="18" s="1"/>
  <c r="BI353" i="18"/>
  <c r="BI125" i="18" s="1"/>
  <c r="FN353" i="18"/>
  <c r="FN125" i="18" s="1"/>
  <c r="EB353" i="18"/>
  <c r="EB125" i="18" s="1"/>
  <c r="FZ353" i="18"/>
  <c r="FZ125" i="18" s="1"/>
  <c r="CS353" i="18"/>
  <c r="CS125" i="18" s="1"/>
  <c r="EN353" i="18"/>
  <c r="EN125" i="18" s="1"/>
  <c r="BD353" i="18"/>
  <c r="BD125" i="18" s="1"/>
  <c r="DU353" i="18"/>
  <c r="DU125" i="18" s="1"/>
  <c r="DM353" i="18"/>
  <c r="DM125" i="18" s="1"/>
  <c r="AQ353" i="18"/>
  <c r="AQ125" i="18" s="1"/>
  <c r="HJ353" i="18"/>
  <c r="HJ125" i="18" s="1"/>
  <c r="EH353" i="18"/>
  <c r="EH125" i="18" s="1"/>
  <c r="CU353" i="18"/>
  <c r="CU125" i="18" s="1"/>
  <c r="DI353" i="18"/>
  <c r="DI125" i="18" s="1"/>
  <c r="ID353" i="18"/>
  <c r="ID125" i="18" s="1"/>
  <c r="ED353" i="18"/>
  <c r="ED125" i="18" s="1"/>
  <c r="AI353" i="18"/>
  <c r="AI125" i="18" s="1"/>
  <c r="BO353" i="18"/>
  <c r="BO125" i="18" s="1"/>
  <c r="AA353" i="18"/>
  <c r="AA125" i="18" s="1"/>
  <c r="IC353" i="18"/>
  <c r="IC125" i="18" s="1"/>
  <c r="DC353" i="18"/>
  <c r="DC125" i="18" s="1"/>
  <c r="CE353" i="18"/>
  <c r="CE125" i="18" s="1"/>
  <c r="O353" i="18"/>
  <c r="O125" i="18" s="1"/>
  <c r="EJ353" i="18"/>
  <c r="EJ125" i="18" s="1"/>
  <c r="N353" i="18"/>
  <c r="N125" i="18" s="1"/>
  <c r="AE353" i="18"/>
  <c r="AE125" i="18" s="1"/>
  <c r="IA353" i="18"/>
  <c r="IA125" i="18" s="1"/>
  <c r="CW353" i="18"/>
  <c r="CW125" i="18" s="1"/>
  <c r="IN353" i="18"/>
  <c r="IN125" i="18" s="1"/>
  <c r="HE353" i="18"/>
  <c r="HE125" i="18" s="1"/>
  <c r="ET353" i="18"/>
  <c r="ET125" i="18" s="1"/>
  <c r="ER353" i="18"/>
  <c r="ER125" i="18" s="1"/>
  <c r="FR353" i="18"/>
  <c r="FR125" i="18" s="1"/>
  <c r="GV353" i="18"/>
  <c r="GV125" i="18" s="1"/>
  <c r="AT353" i="18"/>
  <c r="AT125" i="18" s="1"/>
  <c r="DA353" i="18"/>
  <c r="DA125" i="18" s="1"/>
  <c r="HH353" i="18"/>
  <c r="HH125" i="18" s="1"/>
  <c r="CH353" i="18"/>
  <c r="CH125" i="18" s="1"/>
  <c r="HW353" i="18"/>
  <c r="HW125" i="18" s="1"/>
  <c r="IJ362" i="18"/>
  <c r="FM362" i="18"/>
  <c r="IM362" i="18"/>
  <c r="FP362" i="18"/>
  <c r="GR362" i="18"/>
  <c r="FQ362" i="18"/>
  <c r="ES362" i="18"/>
  <c r="EM362" i="18"/>
  <c r="HT362" i="18"/>
  <c r="HQ362" i="18"/>
  <c r="EQ362" i="18"/>
  <c r="ID362" i="18"/>
  <c r="HH362" i="18"/>
  <c r="FU362" i="18"/>
  <c r="GV362" i="18"/>
  <c r="FL362" i="18"/>
  <c r="GP362" i="18"/>
  <c r="HC362" i="18"/>
  <c r="HU362" i="18"/>
  <c r="HR362" i="18"/>
  <c r="HF362" i="18"/>
  <c r="HZ362" i="18"/>
  <c r="IC362" i="18"/>
  <c r="FZ362" i="18"/>
  <c r="GE362" i="18"/>
  <c r="GL362" i="18"/>
  <c r="GY362" i="18"/>
  <c r="FA362" i="18"/>
  <c r="EZ362" i="18"/>
  <c r="HI362" i="18"/>
  <c r="HD362" i="18"/>
  <c r="IE362" i="18"/>
  <c r="IL362" i="18"/>
  <c r="FS362" i="18"/>
  <c r="HM362" i="18"/>
  <c r="FW362" i="18"/>
  <c r="FF362" i="18"/>
  <c r="IB362" i="18"/>
  <c r="FG362" i="18"/>
  <c r="HE362" i="18"/>
  <c r="EW362" i="18"/>
  <c r="FK362" i="18"/>
  <c r="HV362" i="18"/>
  <c r="IG362" i="18"/>
  <c r="EX362" i="18"/>
  <c r="EY362" i="18"/>
  <c r="HX362" i="18"/>
  <c r="FV362" i="18"/>
  <c r="FH362" i="18"/>
  <c r="EK362" i="18"/>
  <c r="GH362" i="18"/>
  <c r="EP362" i="18"/>
  <c r="HY362" i="18"/>
  <c r="IH362" i="18"/>
  <c r="HW362" i="18"/>
  <c r="GW362" i="18"/>
  <c r="EV362" i="18"/>
  <c r="FR362" i="18"/>
  <c r="ER362" i="18"/>
  <c r="GQ362" i="18"/>
  <c r="GX362" i="18"/>
  <c r="FD362" i="18"/>
  <c r="HS362" i="18"/>
  <c r="HG362" i="18"/>
  <c r="FO362" i="18"/>
  <c r="FC362" i="18"/>
  <c r="IA362" i="18"/>
  <c r="HN362" i="18"/>
  <c r="IK362" i="18"/>
  <c r="GG362" i="18"/>
  <c r="FT362" i="18"/>
  <c r="IN362" i="18"/>
  <c r="II362" i="18"/>
  <c r="GK362" i="18"/>
  <c r="HA362" i="18"/>
  <c r="FI362" i="18"/>
  <c r="GU362" i="18"/>
  <c r="ET362" i="18"/>
  <c r="GD362" i="18"/>
  <c r="HL362" i="18"/>
  <c r="EU362" i="18"/>
  <c r="HP362" i="18"/>
  <c r="HK362" i="18"/>
  <c r="GB362" i="18"/>
  <c r="FY362" i="18"/>
  <c r="HB362" i="18"/>
  <c r="FX362" i="18"/>
  <c r="FN362" i="18"/>
  <c r="EO362" i="18"/>
  <c r="GJ362" i="18"/>
  <c r="GZ362" i="18"/>
  <c r="EN362" i="18"/>
  <c r="FB362" i="18"/>
  <c r="FE362" i="18"/>
  <c r="GA362" i="18"/>
  <c r="GN362" i="18"/>
  <c r="HJ362" i="18"/>
  <c r="GM362" i="18"/>
  <c r="GC362" i="18"/>
  <c r="GO362" i="18"/>
  <c r="EL362" i="18"/>
  <c r="GI362" i="18"/>
  <c r="GF362" i="18"/>
  <c r="GS362" i="18"/>
  <c r="GT362" i="18"/>
  <c r="FJ362" i="18"/>
  <c r="IF362" i="18"/>
  <c r="HO362" i="18"/>
  <c r="J372" i="18"/>
  <c r="J353" i="18"/>
  <c r="FB353" i="18"/>
  <c r="FB125" i="18" s="1"/>
  <c r="GJ353" i="18"/>
  <c r="GJ125" i="18" s="1"/>
  <c r="GT353" i="18"/>
  <c r="GT125" i="18" s="1"/>
  <c r="GR353" i="18"/>
  <c r="GR125" i="18" s="1"/>
  <c r="AW353" i="18"/>
  <c r="AW125" i="18" s="1"/>
  <c r="GI353" i="18"/>
  <c r="GI125" i="18" s="1"/>
  <c r="X353" i="18"/>
  <c r="X125" i="18" s="1"/>
  <c r="HA353" i="18"/>
  <c r="HA125" i="18" s="1"/>
  <c r="FK353" i="18"/>
  <c r="FK125" i="18" s="1"/>
  <c r="CR353" i="18"/>
  <c r="CR125" i="18" s="1"/>
  <c r="GO353" i="18"/>
  <c r="GO125" i="18" s="1"/>
  <c r="DP353" i="18"/>
  <c r="DP125" i="18" s="1"/>
  <c r="HK353" i="18"/>
  <c r="HK125" i="18" s="1"/>
  <c r="DN353" i="18"/>
  <c r="DN125" i="18" s="1"/>
  <c r="DD353" i="18"/>
  <c r="DD125" i="18" s="1"/>
  <c r="HX353" i="18"/>
  <c r="HX125" i="18" s="1"/>
  <c r="BH353" i="18"/>
  <c r="BH125" i="18" s="1"/>
  <c r="AZ353" i="18"/>
  <c r="AZ125" i="18" s="1"/>
  <c r="BR353" i="18"/>
  <c r="BR125" i="18" s="1"/>
  <c r="DB353" i="18"/>
  <c r="DB125" i="18" s="1"/>
  <c r="W353" i="18"/>
  <c r="W125" i="18" s="1"/>
  <c r="BE353" i="18"/>
  <c r="BE125" i="18" s="1"/>
  <c r="CL353" i="18"/>
  <c r="CL125" i="18" s="1"/>
  <c r="FD353" i="18"/>
  <c r="FD125" i="18" s="1"/>
  <c r="BK353" i="18"/>
  <c r="BK125" i="18" s="1"/>
  <c r="GF353" i="18"/>
  <c r="GF125" i="18" s="1"/>
  <c r="CJ353" i="18"/>
  <c r="CJ125" i="18" s="1"/>
  <c r="BM353" i="18"/>
  <c r="BM125" i="18" s="1"/>
  <c r="FH353" i="18"/>
  <c r="FH125" i="18" s="1"/>
  <c r="EF353" i="18"/>
  <c r="EF125" i="18" s="1"/>
  <c r="L353" i="18"/>
  <c r="L125" i="18" s="1"/>
  <c r="DQ353" i="18"/>
  <c r="DQ125" i="18" s="1"/>
  <c r="AX353" i="18"/>
  <c r="AX125" i="18" s="1"/>
  <c r="GN353" i="18"/>
  <c r="GN125" i="18" s="1"/>
  <c r="GS353" i="18"/>
  <c r="GS125" i="18" s="1"/>
  <c r="T353" i="18"/>
  <c r="T125" i="18" s="1"/>
  <c r="FF353" i="18"/>
  <c r="FF125" i="18" s="1"/>
  <c r="AB353" i="18"/>
  <c r="AB125" i="18" s="1"/>
  <c r="GB353" i="18"/>
  <c r="GB125" i="18" s="1"/>
  <c r="IG353" i="18"/>
  <c r="IG125" i="18" s="1"/>
  <c r="CD353" i="18"/>
  <c r="CD125" i="18" s="1"/>
  <c r="AU353" i="18"/>
  <c r="AU125" i="18" s="1"/>
  <c r="BG353" i="18"/>
  <c r="BG125" i="18" s="1"/>
  <c r="CC353" i="18"/>
  <c r="CC125" i="18" s="1"/>
  <c r="CN353" i="18"/>
  <c r="CN125" i="18" s="1"/>
  <c r="EY353" i="18"/>
  <c r="EY125" i="18" s="1"/>
  <c r="CF353" i="18"/>
  <c r="CF125" i="18" s="1"/>
  <c r="HF353" i="18"/>
  <c r="HF125" i="18" s="1"/>
  <c r="EE353" i="18"/>
  <c r="EE125" i="18" s="1"/>
  <c r="DG353" i="18"/>
  <c r="DG125" i="18" s="1"/>
  <c r="GD353" i="18"/>
  <c r="GD125" i="18" s="1"/>
  <c r="HM353" i="18"/>
  <c r="HM125" i="18" s="1"/>
  <c r="CG353" i="18"/>
  <c r="CG125" i="18" s="1"/>
  <c r="ES353" i="18"/>
  <c r="ES125" i="18" s="1"/>
  <c r="AD353" i="18"/>
  <c r="AD125" i="18" s="1"/>
  <c r="GH353" i="18"/>
  <c r="GH125" i="18" s="1"/>
  <c r="DS353" i="18"/>
  <c r="DS125" i="18" s="1"/>
  <c r="Y353" i="18"/>
  <c r="Y125" i="18" s="1"/>
  <c r="BL353" i="18"/>
  <c r="BL125" i="18" s="1"/>
  <c r="M353" i="18"/>
  <c r="M125" i="18" s="1"/>
  <c r="HC353" i="18"/>
  <c r="HC125" i="18" s="1"/>
  <c r="CI353" i="18"/>
  <c r="CI125" i="18" s="1"/>
  <c r="BJ353" i="18"/>
  <c r="BJ125" i="18" s="1"/>
  <c r="AM353" i="18"/>
  <c r="AM125" i="18" s="1"/>
  <c r="DL353" i="18"/>
  <c r="DL125" i="18" s="1"/>
  <c r="BV353" i="18"/>
  <c r="BV125" i="18" s="1"/>
  <c r="EI353" i="18"/>
  <c r="EI125" i="18" s="1"/>
  <c r="FG353" i="18"/>
  <c r="FG125" i="18" s="1"/>
  <c r="P353" i="18"/>
  <c r="P125" i="18" s="1"/>
  <c r="CM353" i="18"/>
  <c r="CM125" i="18" s="1"/>
  <c r="GM353" i="18"/>
  <c r="GM125" i="18" s="1"/>
  <c r="GZ353" i="18"/>
  <c r="GZ125" i="18" s="1"/>
  <c r="IK353" i="18"/>
  <c r="IK125" i="18" s="1"/>
  <c r="DH353" i="18"/>
  <c r="DH125" i="18" s="1"/>
  <c r="BF353" i="18"/>
  <c r="BF125" i="18" s="1"/>
  <c r="EV353" i="18"/>
  <c r="EV125" i="18" s="1"/>
  <c r="EC353" i="18"/>
  <c r="EC125" i="18" s="1"/>
  <c r="EW353" i="18"/>
  <c r="EW125" i="18" s="1"/>
  <c r="GA353" i="18"/>
  <c r="GA125" i="18" s="1"/>
  <c r="BS353" i="18"/>
  <c r="BS125" i="18" s="1"/>
  <c r="AH353" i="18"/>
  <c r="AH125" i="18" s="1"/>
  <c r="GY353" i="18"/>
  <c r="GY125" i="18" s="1"/>
  <c r="BQ353" i="18"/>
  <c r="BQ125" i="18" s="1"/>
  <c r="CZ353" i="18"/>
  <c r="CZ125" i="18" s="1"/>
  <c r="FT353" i="18"/>
  <c r="FT125" i="18" s="1"/>
  <c r="FP353" i="18"/>
  <c r="FP125" i="18" s="1"/>
  <c r="BB353" i="18"/>
  <c r="BB125" i="18" s="1"/>
  <c r="AS353" i="18"/>
  <c r="AS125" i="18" s="1"/>
  <c r="K353" i="18"/>
  <c r="K125" i="18" s="1"/>
  <c r="GU353" i="18"/>
  <c r="GU125" i="18" s="1"/>
  <c r="GK125" i="18" l="1"/>
  <c r="GC125" i="18"/>
  <c r="AV125" i="18"/>
  <c r="DV125" i="18"/>
  <c r="HG125" i="18"/>
  <c r="AL125" i="18"/>
  <c r="IF125" i="18"/>
  <c r="FL125" i="18"/>
  <c r="II125" i="18"/>
  <c r="DZ125" i="18"/>
  <c r="IM125" i="18"/>
  <c r="GP125" i="18"/>
  <c r="CO125" i="18"/>
  <c r="DE125" i="18"/>
  <c r="BZ125" i="18"/>
  <c r="IL125" i="18"/>
  <c r="BC125" i="18"/>
  <c r="EY270" i="18"/>
  <c r="EZ125" i="18"/>
  <c r="BV270" i="18"/>
  <c r="BV51" i="19" s="1"/>
  <c r="BW125" i="18"/>
  <c r="CO270" i="18"/>
  <c r="CO54" i="19" s="1"/>
  <c r="CP125" i="18"/>
  <c r="HR270" i="18"/>
  <c r="HR51" i="19" s="1"/>
  <c r="HS125" i="18"/>
  <c r="EP125" i="18"/>
  <c r="EP270" i="18"/>
  <c r="EQ125" i="18"/>
  <c r="EL270" i="18"/>
  <c r="EL51" i="19" s="1"/>
  <c r="EM125" i="18"/>
  <c r="FI270" i="18"/>
  <c r="FI51" i="19" s="1"/>
  <c r="FJ125" i="18"/>
  <c r="S125" i="18"/>
  <c r="DR125" i="18"/>
  <c r="HQ125" i="18"/>
  <c r="HT125" i="18"/>
  <c r="HZ125" i="18"/>
  <c r="CY125" i="18"/>
  <c r="FQ125" i="18"/>
  <c r="CK125" i="18"/>
  <c r="AP125" i="18"/>
  <c r="Q270" i="18"/>
  <c r="R125" i="18"/>
  <c r="ET270" i="18"/>
  <c r="ET51" i="19" s="1"/>
  <c r="EU125" i="18"/>
  <c r="GF270" i="18"/>
  <c r="GF51" i="19" s="1"/>
  <c r="GG125" i="18"/>
  <c r="AQ270" i="18"/>
  <c r="AQ51" i="19" s="1"/>
  <c r="AR125" i="18"/>
  <c r="CT125" i="18"/>
  <c r="GW270" i="18"/>
  <c r="GX125" i="18"/>
  <c r="HA270" i="18"/>
  <c r="HA51" i="19" s="1"/>
  <c r="HB125" i="18"/>
  <c r="AM270" i="18"/>
  <c r="AM54" i="19" s="1"/>
  <c r="AN125" i="18"/>
  <c r="CW270" i="18"/>
  <c r="CX125" i="18"/>
  <c r="BX270" i="18"/>
  <c r="BY125" i="18"/>
  <c r="HQ270" i="18"/>
  <c r="HQ51" i="19" s="1"/>
  <c r="HR125" i="18"/>
  <c r="AE270" i="18"/>
  <c r="AE51" i="19" s="1"/>
  <c r="AF125" i="18"/>
  <c r="GK270" i="18"/>
  <c r="GK54" i="19" s="1"/>
  <c r="GL125" i="18"/>
  <c r="BP125" i="18"/>
  <c r="BT125" i="18"/>
  <c r="FY125" i="18"/>
  <c r="Z125" i="18"/>
  <c r="GP270" i="18"/>
  <c r="GP51" i="19" s="1"/>
  <c r="GQ125" i="18"/>
  <c r="DJ270" i="18"/>
  <c r="DJ278" i="18" s="1"/>
  <c r="DK125" i="18"/>
  <c r="FB270" i="18"/>
  <c r="FC125" i="18"/>
  <c r="HN270" i="18"/>
  <c r="HN54" i="19" s="1"/>
  <c r="HO125" i="18"/>
  <c r="FS125" i="18"/>
  <c r="DY125" i="18"/>
  <c r="EL125" i="18"/>
  <c r="FO125" i="18"/>
  <c r="HD125" i="18"/>
  <c r="ID270" i="18"/>
  <c r="ID51" i="19" s="1"/>
  <c r="IE125" i="18"/>
  <c r="DS270" i="18"/>
  <c r="DS54" i="19" s="1"/>
  <c r="DT125" i="18"/>
  <c r="AF270" i="18"/>
  <c r="AF54" i="19" s="1"/>
  <c r="AG125" i="18"/>
  <c r="U270" i="18"/>
  <c r="U380" i="18" s="1"/>
  <c r="V125" i="18"/>
  <c r="FD270" i="18"/>
  <c r="FD54" i="19" s="1"/>
  <c r="FE125" i="18"/>
  <c r="CP270" i="18"/>
  <c r="CP51" i="19" s="1"/>
  <c r="CQ125" i="18"/>
  <c r="AZ270" i="18"/>
  <c r="AZ54" i="19" s="1"/>
  <c r="BA125" i="18"/>
  <c r="EX125" i="18"/>
  <c r="AC125" i="18"/>
  <c r="EA125" i="18"/>
  <c r="FI125" i="18"/>
  <c r="EO125" i="18"/>
  <c r="FW125" i="18"/>
  <c r="HL125" i="18"/>
  <c r="HP125" i="18"/>
  <c r="DF125" i="18"/>
  <c r="FA125" i="18"/>
  <c r="AX270" i="18"/>
  <c r="AX51" i="19" s="1"/>
  <c r="AY125" i="18"/>
  <c r="DV270" i="18"/>
  <c r="DV51" i="19" s="1"/>
  <c r="DW125" i="18"/>
  <c r="FL270" i="18"/>
  <c r="FL54" i="19" s="1"/>
  <c r="FM125" i="18"/>
  <c r="HH270" i="18"/>
  <c r="HH54" i="19" s="1"/>
  <c r="HI125" i="18"/>
  <c r="BW270" i="18"/>
  <c r="BW380" i="18" s="1"/>
  <c r="BX125" i="18"/>
  <c r="HN125" i="18"/>
  <c r="BU125" i="18"/>
  <c r="HU125" i="18"/>
  <c r="BN125" i="18"/>
  <c r="HY125" i="18"/>
  <c r="AK125" i="18"/>
  <c r="FV125" i="18"/>
  <c r="IJ125" i="18"/>
  <c r="FU125" i="18"/>
  <c r="HV125" i="18"/>
  <c r="FW270" i="18"/>
  <c r="FW54" i="19" s="1"/>
  <c r="FX125" i="18"/>
  <c r="BZ270" i="18"/>
  <c r="BZ380" i="18" s="1"/>
  <c r="CA125" i="18"/>
  <c r="P270" i="18"/>
  <c r="P51" i="19" s="1"/>
  <c r="Q125" i="18"/>
  <c r="CA270" i="18"/>
  <c r="CA51" i="19" s="1"/>
  <c r="CB125" i="18"/>
  <c r="EF270" i="18"/>
  <c r="EF51" i="19" s="1"/>
  <c r="EG125" i="18"/>
  <c r="GV270" i="18"/>
  <c r="GV54" i="19" s="1"/>
  <c r="GW125" i="18"/>
  <c r="DX125" i="18"/>
  <c r="AO125" i="18"/>
  <c r="IB125" i="18"/>
  <c r="AJ125" i="18"/>
  <c r="EK125" i="18"/>
  <c r="CV125" i="18"/>
  <c r="DJ125" i="18"/>
  <c r="IH125" i="18"/>
  <c r="GE125" i="18"/>
  <c r="U125" i="18"/>
  <c r="EE363" i="18"/>
  <c r="EE216" i="18"/>
  <c r="ED46" i="27" s="1"/>
  <c r="ED363" i="18"/>
  <c r="ED216" i="18"/>
  <c r="EC46" i="27" s="1"/>
  <c r="EC216" i="18"/>
  <c r="EB46" i="27" s="1"/>
  <c r="EC363" i="18"/>
  <c r="EJ363" i="18"/>
  <c r="EJ216" i="18"/>
  <c r="EI46" i="27" s="1"/>
  <c r="EB363" i="18"/>
  <c r="EB216" i="18"/>
  <c r="EA46" i="27" s="1"/>
  <c r="EI363" i="18"/>
  <c r="EI216" i="18"/>
  <c r="EH46" i="27" s="1"/>
  <c r="EH363" i="18"/>
  <c r="EH216" i="18"/>
  <c r="EG46" i="27" s="1"/>
  <c r="DZ363" i="18"/>
  <c r="DZ216" i="18"/>
  <c r="DY46" i="27" s="1"/>
  <c r="EF363" i="18"/>
  <c r="EF216" i="18"/>
  <c r="EE46" i="27" s="1"/>
  <c r="EA216" i="18"/>
  <c r="DZ46" i="27" s="1"/>
  <c r="EA363" i="18"/>
  <c r="EG216" i="18"/>
  <c r="EF46" i="27" s="1"/>
  <c r="EG363" i="18"/>
  <c r="DY216" i="18"/>
  <c r="DX46" i="27" s="1"/>
  <c r="DY363" i="18"/>
  <c r="IK269" i="18"/>
  <c r="AE269" i="18"/>
  <c r="FR269" i="18"/>
  <c r="DU269" i="18"/>
  <c r="U269" i="18"/>
  <c r="BB269" i="18"/>
  <c r="AO269" i="18"/>
  <c r="HH269" i="18"/>
  <c r="EW269" i="18"/>
  <c r="AN269" i="18"/>
  <c r="P269" i="18"/>
  <c r="GW269" i="18"/>
  <c r="DW269" i="18"/>
  <c r="EF269" i="18"/>
  <c r="HY269" i="18"/>
  <c r="FW269" i="18"/>
  <c r="BZ269" i="18"/>
  <c r="FD269" i="18"/>
  <c r="AB269" i="18"/>
  <c r="DX269" i="18"/>
  <c r="AU269" i="18"/>
  <c r="EJ269" i="18"/>
  <c r="BM269" i="18"/>
  <c r="DI269" i="18"/>
  <c r="HX269" i="18"/>
  <c r="AZ269" i="18"/>
  <c r="GV269" i="18"/>
  <c r="GO269" i="18"/>
  <c r="BT269" i="18"/>
  <c r="V270" i="18"/>
  <c r="V269" i="18"/>
  <c r="HY278" i="18"/>
  <c r="HY380" i="18"/>
  <c r="HY51" i="19"/>
  <c r="HY54" i="19"/>
  <c r="HB216" i="18"/>
  <c r="HA46" i="27" s="1"/>
  <c r="HB363" i="18"/>
  <c r="IB216" i="18"/>
  <c r="IA46" i="27" s="1"/>
  <c r="IB363" i="18"/>
  <c r="FQ363" i="18"/>
  <c r="FQ216" i="18"/>
  <c r="FP46" i="27" s="1"/>
  <c r="AB54" i="19"/>
  <c r="AB380" i="18"/>
  <c r="AB278" i="18"/>
  <c r="AB51" i="19"/>
  <c r="HO269" i="18"/>
  <c r="HO56" i="27" s="1"/>
  <c r="HW269" i="18"/>
  <c r="HW270" i="18"/>
  <c r="DX54" i="19"/>
  <c r="DX380" i="18"/>
  <c r="DX278" i="18"/>
  <c r="DX51" i="19"/>
  <c r="EL216" i="18"/>
  <c r="EK46" i="27" s="1"/>
  <c r="EL363" i="18"/>
  <c r="GU216" i="18"/>
  <c r="GT46" i="27" s="1"/>
  <c r="GU363" i="18"/>
  <c r="EX216" i="18"/>
  <c r="EW46" i="27" s="1"/>
  <c r="EX363" i="18"/>
  <c r="BE270" i="18"/>
  <c r="BE269" i="18"/>
  <c r="R269" i="18"/>
  <c r="R56" i="27" s="1"/>
  <c r="BK270" i="18"/>
  <c r="BK269" i="18"/>
  <c r="BF269" i="18"/>
  <c r="BF270" i="18"/>
  <c r="EN216" i="18"/>
  <c r="EM46" i="27" s="1"/>
  <c r="EN363" i="18"/>
  <c r="FA216" i="18"/>
  <c r="EZ46" i="27" s="1"/>
  <c r="FA363" i="18"/>
  <c r="AR270" i="18"/>
  <c r="AR269" i="18"/>
  <c r="AO54" i="19"/>
  <c r="AO51" i="19"/>
  <c r="AO278" i="18"/>
  <c r="AO380" i="18"/>
  <c r="HS269" i="18"/>
  <c r="HS56" i="27" s="1"/>
  <c r="AK269" i="18"/>
  <c r="O270" i="18"/>
  <c r="O269" i="18"/>
  <c r="AN54" i="19"/>
  <c r="AN51" i="19"/>
  <c r="AN278" i="18"/>
  <c r="AN380" i="18"/>
  <c r="AL270" i="18"/>
  <c r="AL269" i="18"/>
  <c r="AX269" i="18"/>
  <c r="AX56" i="27" s="1"/>
  <c r="ER270" i="18"/>
  <c r="ER269" i="18"/>
  <c r="FK380" i="18"/>
  <c r="FK278" i="18"/>
  <c r="FK54" i="19"/>
  <c r="FK51" i="19"/>
  <c r="CJ54" i="19"/>
  <c r="CJ278" i="18"/>
  <c r="CJ51" i="19"/>
  <c r="CJ380" i="18"/>
  <c r="HH380" i="18"/>
  <c r="AM269" i="18"/>
  <c r="AM56" i="27" s="1"/>
  <c r="DF270" i="18"/>
  <c r="DF269" i="18"/>
  <c r="AW269" i="18"/>
  <c r="AW270" i="18"/>
  <c r="K270" i="18"/>
  <c r="K269" i="18"/>
  <c r="BL269" i="18"/>
  <c r="BL270" i="18"/>
  <c r="FC269" i="18"/>
  <c r="FC270" i="18"/>
  <c r="BO54" i="19"/>
  <c r="BO51" i="19"/>
  <c r="BO278" i="18"/>
  <c r="BO380" i="18"/>
  <c r="U278" i="18"/>
  <c r="U54" i="19"/>
  <c r="BG270" i="18"/>
  <c r="BG269" i="18"/>
  <c r="EK380" i="18"/>
  <c r="EK54" i="19"/>
  <c r="EK278" i="18"/>
  <c r="EK51" i="19"/>
  <c r="FB269" i="18"/>
  <c r="FB56" i="27" s="1"/>
  <c r="EZ54" i="19"/>
  <c r="EZ278" i="18"/>
  <c r="EZ380" i="18"/>
  <c r="EZ51" i="19"/>
  <c r="FJ270" i="18"/>
  <c r="FJ269" i="18"/>
  <c r="AV270" i="18"/>
  <c r="AV269" i="18"/>
  <c r="GS269" i="18"/>
  <c r="GS270" i="18"/>
  <c r="BS278" i="18"/>
  <c r="BS380" i="18"/>
  <c r="BS51" i="19"/>
  <c r="BS54" i="19"/>
  <c r="GF216" i="18"/>
  <c r="GE46" i="27" s="1"/>
  <c r="GF363" i="18"/>
  <c r="GA216" i="18"/>
  <c r="FZ46" i="27" s="1"/>
  <c r="GA363" i="18"/>
  <c r="FX216" i="18"/>
  <c r="FW46" i="27" s="1"/>
  <c r="FX363" i="18"/>
  <c r="GD216" i="18"/>
  <c r="GC46" i="27" s="1"/>
  <c r="GD363" i="18"/>
  <c r="FT216" i="18"/>
  <c r="FS46" i="27" s="1"/>
  <c r="FT363" i="18"/>
  <c r="HS363" i="18"/>
  <c r="HS216" i="18"/>
  <c r="HR46" i="27" s="1"/>
  <c r="HW363" i="18"/>
  <c r="HW216" i="18"/>
  <c r="HV46" i="27" s="1"/>
  <c r="HX363" i="18"/>
  <c r="HX216" i="18"/>
  <c r="HW46" i="27" s="1"/>
  <c r="FG216" i="18"/>
  <c r="FF46" i="27" s="1"/>
  <c r="FG363" i="18"/>
  <c r="HD216" i="18"/>
  <c r="HC46" i="27" s="1"/>
  <c r="HD363" i="18"/>
  <c r="IC216" i="18"/>
  <c r="IB46" i="27" s="1"/>
  <c r="IC363" i="18"/>
  <c r="GV216" i="18"/>
  <c r="GU46" i="27" s="1"/>
  <c r="GV363" i="18"/>
  <c r="ES216" i="18"/>
  <c r="ER46" i="27" s="1"/>
  <c r="ES363" i="18"/>
  <c r="HV269" i="18"/>
  <c r="HV270" i="18"/>
  <c r="DU278" i="18"/>
  <c r="DU380" i="18"/>
  <c r="DU51" i="19"/>
  <c r="DU54" i="19"/>
  <c r="GU269" i="18"/>
  <c r="GU270" i="18"/>
  <c r="HN269" i="18"/>
  <c r="HN56" i="27" s="1"/>
  <c r="HC54" i="19"/>
  <c r="HC380" i="18"/>
  <c r="HC278" i="18"/>
  <c r="HC51" i="19"/>
  <c r="FU278" i="18"/>
  <c r="FU51" i="19"/>
  <c r="FU54" i="19"/>
  <c r="FU380" i="18"/>
  <c r="II51" i="19"/>
  <c r="II278" i="18"/>
  <c r="II380" i="18"/>
  <c r="II54" i="19"/>
  <c r="HS51" i="19"/>
  <c r="HS380" i="18"/>
  <c r="HS278" i="18"/>
  <c r="HS54" i="19"/>
  <c r="EV270" i="18"/>
  <c r="EV269" i="18"/>
  <c r="IJ270" i="18"/>
  <c r="IJ269" i="18"/>
  <c r="ET269" i="18"/>
  <c r="ET56" i="27" s="1"/>
  <c r="GK278" i="18"/>
  <c r="FV380" i="18"/>
  <c r="FV51" i="19"/>
  <c r="FV54" i="19"/>
  <c r="FV278" i="18"/>
  <c r="GI216" i="18"/>
  <c r="GH46" i="27" s="1"/>
  <c r="GI363" i="18"/>
  <c r="FQ270" i="18"/>
  <c r="FQ269" i="18"/>
  <c r="HP54" i="19"/>
  <c r="HP380" i="18"/>
  <c r="HP278" i="18"/>
  <c r="HP51" i="19"/>
  <c r="IN269" i="18"/>
  <c r="IM270" i="18"/>
  <c r="IM269" i="18"/>
  <c r="N270" i="18"/>
  <c r="N269" i="18"/>
  <c r="Z269" i="18"/>
  <c r="Z270" i="18"/>
  <c r="EC269" i="18"/>
  <c r="EC270" i="18"/>
  <c r="BV269" i="18"/>
  <c r="BV56" i="27" s="1"/>
  <c r="BM380" i="18"/>
  <c r="BM54" i="19"/>
  <c r="BM278" i="18"/>
  <c r="BM51" i="19"/>
  <c r="DL269" i="18"/>
  <c r="DL270" i="18"/>
  <c r="CR270" i="18"/>
  <c r="CR269" i="18"/>
  <c r="BH270" i="18"/>
  <c r="BH269" i="18"/>
  <c r="II269" i="18"/>
  <c r="II56" i="27" s="1"/>
  <c r="FL269" i="18"/>
  <c r="FL56" i="27" s="1"/>
  <c r="HH216" i="18"/>
  <c r="HG46" i="27" s="1"/>
  <c r="HH363" i="18"/>
  <c r="HP269" i="18"/>
  <c r="HP56" i="27" s="1"/>
  <c r="IH269" i="18"/>
  <c r="IH56" i="27" s="1"/>
  <c r="IC269" i="18"/>
  <c r="IC270" i="18"/>
  <c r="BV278" i="18"/>
  <c r="DT270" i="18"/>
  <c r="DT269" i="18"/>
  <c r="AQ269" i="18"/>
  <c r="AQ56" i="27" s="1"/>
  <c r="EJ54" i="19"/>
  <c r="EJ51" i="19"/>
  <c r="EJ380" i="18"/>
  <c r="EJ278" i="18"/>
  <c r="EU269" i="18"/>
  <c r="EU270" i="18"/>
  <c r="EL269" i="18"/>
  <c r="EL56" i="27" s="1"/>
  <c r="DR269" i="18"/>
  <c r="DR270" i="18"/>
  <c r="IK278" i="18"/>
  <c r="IK51" i="19"/>
  <c r="IK380" i="18"/>
  <c r="IK54" i="19"/>
  <c r="CK269" i="18"/>
  <c r="CK270" i="18"/>
  <c r="HI216" i="18"/>
  <c r="HH46" i="27" s="1"/>
  <c r="HI363" i="18"/>
  <c r="CY269" i="18"/>
  <c r="CY270" i="18"/>
  <c r="EL380" i="18"/>
  <c r="EL278" i="18"/>
  <c r="FN269" i="18"/>
  <c r="FN56" i="27" s="1"/>
  <c r="EP216" i="18"/>
  <c r="EO46" i="27" s="1"/>
  <c r="EP363" i="18"/>
  <c r="CD269" i="18"/>
  <c r="CD270" i="18"/>
  <c r="BN269" i="18"/>
  <c r="BN270" i="18"/>
  <c r="CX269" i="18"/>
  <c r="CX56" i="27" s="1"/>
  <c r="DH270" i="18"/>
  <c r="DH269" i="18"/>
  <c r="HQ269" i="18"/>
  <c r="HQ56" i="27" s="1"/>
  <c r="EG269" i="18"/>
  <c r="EG270" i="18"/>
  <c r="FY270" i="18"/>
  <c r="FY269" i="18"/>
  <c r="GW278" i="18"/>
  <c r="GW54" i="19"/>
  <c r="GW51" i="19"/>
  <c r="GW380" i="18"/>
  <c r="DN269" i="18"/>
  <c r="DN270" i="18"/>
  <c r="IH216" i="18"/>
  <c r="IG46" i="27" s="1"/>
  <c r="IH363" i="18"/>
  <c r="EP269" i="18"/>
  <c r="EP56" i="27" s="1"/>
  <c r="HF216" i="18"/>
  <c r="HE46" i="27" s="1"/>
  <c r="HF363" i="18"/>
  <c r="ES270" i="18"/>
  <c r="ES269" i="18"/>
  <c r="AD269" i="18"/>
  <c r="AD270" i="18"/>
  <c r="CX380" i="18"/>
  <c r="CX278" i="18"/>
  <c r="CX51" i="19"/>
  <c r="CX54" i="19"/>
  <c r="FM270" i="18"/>
  <c r="FM269" i="18"/>
  <c r="DQ269" i="18"/>
  <c r="DQ56" i="27" s="1"/>
  <c r="GF269" i="18"/>
  <c r="GF56" i="27" s="1"/>
  <c r="IF269" i="18"/>
  <c r="IF270" i="18"/>
  <c r="HR269" i="18"/>
  <c r="HR56" i="27" s="1"/>
  <c r="GG216" i="18"/>
  <c r="GF46" i="27" s="1"/>
  <c r="GG363" i="18"/>
  <c r="GK269" i="18"/>
  <c r="GK56" i="27" s="1"/>
  <c r="IG51" i="19"/>
  <c r="IG278" i="18"/>
  <c r="IG380" i="18"/>
  <c r="IG54" i="19"/>
  <c r="HF51" i="19"/>
  <c r="HF380" i="18"/>
  <c r="HF54" i="19"/>
  <c r="HF278" i="18"/>
  <c r="EO269" i="18"/>
  <c r="EO56" i="27" s="1"/>
  <c r="FB216" i="18"/>
  <c r="FA46" i="27" s="1"/>
  <c r="FB363" i="18"/>
  <c r="GX216" i="18"/>
  <c r="GW46" i="27" s="1"/>
  <c r="GX363" i="18"/>
  <c r="EZ216" i="18"/>
  <c r="EY46" i="27" s="1"/>
  <c r="EZ363" i="18"/>
  <c r="CG270" i="18"/>
  <c r="CG269" i="18"/>
  <c r="IG269" i="18"/>
  <c r="IG56" i="27" s="1"/>
  <c r="GB380" i="18"/>
  <c r="GB54" i="19"/>
  <c r="GB51" i="19"/>
  <c r="GB278" i="18"/>
  <c r="EP51" i="19"/>
  <c r="EP380" i="18"/>
  <c r="EP54" i="19"/>
  <c r="EP278" i="18"/>
  <c r="HO363" i="18"/>
  <c r="HO216" i="18"/>
  <c r="HN46" i="27" s="1"/>
  <c r="FI216" i="18"/>
  <c r="FH46" i="27" s="1"/>
  <c r="FI363" i="18"/>
  <c r="IG363" i="18"/>
  <c r="IG216" i="18"/>
  <c r="IF46" i="27" s="1"/>
  <c r="ID216" i="18"/>
  <c r="IC46" i="27" s="1"/>
  <c r="ID363" i="18"/>
  <c r="EQ270" i="18"/>
  <c r="EQ269" i="18"/>
  <c r="IH54" i="19"/>
  <c r="IH278" i="18"/>
  <c r="IH380" i="18"/>
  <c r="IH51" i="19"/>
  <c r="BP270" i="18"/>
  <c r="BP269" i="18"/>
  <c r="DZ269" i="18"/>
  <c r="DZ56" i="27" s="1"/>
  <c r="R380" i="18"/>
  <c r="R278" i="18"/>
  <c r="R54" i="19"/>
  <c r="R51" i="19"/>
  <c r="T54" i="19"/>
  <c r="T51" i="19"/>
  <c r="T380" i="18"/>
  <c r="T278" i="18"/>
  <c r="DJ51" i="19"/>
  <c r="BX278" i="18"/>
  <c r="BX51" i="19"/>
  <c r="BX380" i="18"/>
  <c r="BX54" i="19"/>
  <c r="HL270" i="18"/>
  <c r="HL269" i="18"/>
  <c r="HE269" i="18"/>
  <c r="HE270" i="18"/>
  <c r="CA269" i="18"/>
  <c r="CA56" i="27" s="1"/>
  <c r="IF216" i="18"/>
  <c r="IE46" i="27" s="1"/>
  <c r="IF363" i="18"/>
  <c r="HK216" i="18"/>
  <c r="HJ46" i="27" s="1"/>
  <c r="HK363" i="18"/>
  <c r="ER363" i="18"/>
  <c r="ER216" i="18"/>
  <c r="EQ46" i="27" s="1"/>
  <c r="HM216" i="18"/>
  <c r="HL46" i="27" s="1"/>
  <c r="HM363" i="18"/>
  <c r="IM216" i="18"/>
  <c r="IL46" i="27" s="1"/>
  <c r="IM363" i="18"/>
  <c r="FH54" i="19"/>
  <c r="FH51" i="19"/>
  <c r="FH380" i="18"/>
  <c r="FH278" i="18"/>
  <c r="CW269" i="18"/>
  <c r="CW56" i="27" s="1"/>
  <c r="BW269" i="18"/>
  <c r="BW56" i="27" s="1"/>
  <c r="GM363" i="18"/>
  <c r="GM216" i="18"/>
  <c r="GL46" i="27" s="1"/>
  <c r="GK363" i="18"/>
  <c r="GK216" i="18"/>
  <c r="GJ46" i="27" s="1"/>
  <c r="FK363" i="18"/>
  <c r="FK216" i="18"/>
  <c r="FJ46" i="27" s="1"/>
  <c r="HQ216" i="18"/>
  <c r="HP46" i="27" s="1"/>
  <c r="HQ363" i="18"/>
  <c r="HM269" i="18"/>
  <c r="HM56" i="27" s="1"/>
  <c r="M269" i="18"/>
  <c r="M270" i="18"/>
  <c r="DB269" i="18"/>
  <c r="DB270" i="18"/>
  <c r="AH269" i="18"/>
  <c r="AH270" i="18"/>
  <c r="HU269" i="18"/>
  <c r="HU56" i="27" s="1"/>
  <c r="BT380" i="18"/>
  <c r="BT278" i="18"/>
  <c r="BT54" i="19"/>
  <c r="BT51" i="19"/>
  <c r="HI270" i="18"/>
  <c r="HI269" i="18"/>
  <c r="FR278" i="18"/>
  <c r="FR380" i="18"/>
  <c r="FR54" i="19"/>
  <c r="FR51" i="19"/>
  <c r="EA270" i="18"/>
  <c r="EA269" i="18"/>
  <c r="DQ54" i="19"/>
  <c r="DQ51" i="19"/>
  <c r="DQ278" i="18"/>
  <c r="DQ380" i="18"/>
  <c r="ID269" i="18"/>
  <c r="ID56" i="27" s="1"/>
  <c r="I270" i="18"/>
  <c r="I269" i="18"/>
  <c r="H269" i="18"/>
  <c r="ET363" i="18"/>
  <c r="ET216" i="18"/>
  <c r="ES46" i="27" s="1"/>
  <c r="EY363" i="18"/>
  <c r="EY216" i="18"/>
  <c r="EX46" i="27" s="1"/>
  <c r="FU216" i="18"/>
  <c r="FT46" i="27" s="1"/>
  <c r="FU363" i="18"/>
  <c r="BA269" i="18"/>
  <c r="BA270" i="18"/>
  <c r="GY269" i="18"/>
  <c r="GY270" i="18"/>
  <c r="FN278" i="18"/>
  <c r="FN51" i="19"/>
  <c r="FN380" i="18"/>
  <c r="FN54" i="19"/>
  <c r="DK270" i="18"/>
  <c r="DK269" i="18"/>
  <c r="BB54" i="19"/>
  <c r="BB51" i="19"/>
  <c r="BB278" i="18"/>
  <c r="BB380" i="18"/>
  <c r="CF269" i="18"/>
  <c r="CF270" i="18"/>
  <c r="CP269" i="18"/>
  <c r="CP56" i="27" s="1"/>
  <c r="K312" i="18"/>
  <c r="J373" i="18"/>
  <c r="IK216" i="18"/>
  <c r="IJ46" i="27" s="1"/>
  <c r="IK363" i="18"/>
  <c r="FF216" i="18"/>
  <c r="FE46" i="27" s="1"/>
  <c r="FF363" i="18"/>
  <c r="CZ269" i="18"/>
  <c r="CZ270" i="18"/>
  <c r="GL270" i="18"/>
  <c r="GL269" i="18"/>
  <c r="BI269" i="18"/>
  <c r="BI270" i="18"/>
  <c r="DJ269" i="18"/>
  <c r="DJ56" i="27" s="1"/>
  <c r="GA269" i="18"/>
  <c r="GA270" i="18"/>
  <c r="EE270" i="18"/>
  <c r="EE269" i="18"/>
  <c r="IE269" i="18"/>
  <c r="IE56" i="27" s="1"/>
  <c r="FA270" i="18"/>
  <c r="FA269" i="18"/>
  <c r="GB216" i="18"/>
  <c r="GA46" i="27" s="1"/>
  <c r="GB363" i="18"/>
  <c r="GQ216" i="18"/>
  <c r="GP46" i="27" s="1"/>
  <c r="GQ363" i="18"/>
  <c r="HR216" i="18"/>
  <c r="HQ46" i="27" s="1"/>
  <c r="HR363" i="18"/>
  <c r="HT278" i="18"/>
  <c r="HT54" i="19"/>
  <c r="HT51" i="19"/>
  <c r="HT380" i="18"/>
  <c r="GV51" i="19"/>
  <c r="GV380" i="18"/>
  <c r="GT269" i="18"/>
  <c r="GT270" i="18"/>
  <c r="GX269" i="18"/>
  <c r="GX270" i="18"/>
  <c r="EB269" i="18"/>
  <c r="EB270" i="18"/>
  <c r="GB269" i="18"/>
  <c r="GB56" i="27" s="1"/>
  <c r="DP270" i="18"/>
  <c r="DP269" i="18"/>
  <c r="BQ270" i="18"/>
  <c r="BQ269" i="18"/>
  <c r="DW54" i="19"/>
  <c r="DW380" i="18"/>
  <c r="DW278" i="18"/>
  <c r="DW51" i="19"/>
  <c r="IE380" i="18"/>
  <c r="IE278" i="18"/>
  <c r="IE54" i="19"/>
  <c r="IE51" i="19"/>
  <c r="GC216" i="18"/>
  <c r="GB46" i="27" s="1"/>
  <c r="GC363" i="18"/>
  <c r="HA216" i="18"/>
  <c r="GZ46" i="27" s="1"/>
  <c r="HA363" i="18"/>
  <c r="GH216" i="18"/>
  <c r="GG46" i="27" s="1"/>
  <c r="GH363" i="18"/>
  <c r="GY216" i="18"/>
  <c r="GX46" i="27" s="1"/>
  <c r="GY363" i="18"/>
  <c r="EQ216" i="18"/>
  <c r="EP46" i="27" s="1"/>
  <c r="EQ363" i="18"/>
  <c r="AI380" i="18"/>
  <c r="AI54" i="19"/>
  <c r="AI51" i="19"/>
  <c r="AI278" i="18"/>
  <c r="IL269" i="18"/>
  <c r="IL56" i="27" s="1"/>
  <c r="HB270" i="18"/>
  <c r="HB269" i="18"/>
  <c r="T269" i="18"/>
  <c r="T56" i="27" s="1"/>
  <c r="EY51" i="19"/>
  <c r="EY380" i="18"/>
  <c r="EY278" i="18"/>
  <c r="EY54" i="19"/>
  <c r="Y278" i="18"/>
  <c r="Y51" i="19"/>
  <c r="Y54" i="19"/>
  <c r="Y380" i="18"/>
  <c r="AT270" i="18"/>
  <c r="AT269" i="18"/>
  <c r="GM269" i="18"/>
  <c r="GM270" i="18"/>
  <c r="BZ54" i="19"/>
  <c r="BZ51" i="19"/>
  <c r="BZ278" i="18"/>
  <c r="CS269" i="18"/>
  <c r="CS56" i="27" s="1"/>
  <c r="GI270" i="18"/>
  <c r="GI269" i="18"/>
  <c r="GJ216" i="18"/>
  <c r="GI46" i="27" s="1"/>
  <c r="GJ363" i="18"/>
  <c r="FR216" i="18"/>
  <c r="FQ46" i="27" s="1"/>
  <c r="FR363" i="18"/>
  <c r="FS216" i="18"/>
  <c r="FR46" i="27" s="1"/>
  <c r="FS363" i="18"/>
  <c r="HC363" i="18"/>
  <c r="HC216" i="18"/>
  <c r="HB46" i="27" s="1"/>
  <c r="FH269" i="18"/>
  <c r="FH56" i="27" s="1"/>
  <c r="GJ269" i="18"/>
  <c r="GJ56" i="27" s="1"/>
  <c r="CV269" i="18"/>
  <c r="CV270" i="18"/>
  <c r="FS269" i="18"/>
  <c r="FS270" i="18"/>
  <c r="AG270" i="18"/>
  <c r="AG269" i="18"/>
  <c r="CN269" i="18"/>
  <c r="CN56" i="27" s="1"/>
  <c r="CW278" i="18"/>
  <c r="CW380" i="18"/>
  <c r="CW54" i="19"/>
  <c r="CW51" i="19"/>
  <c r="EY269" i="18"/>
  <c r="EY56" i="27" s="1"/>
  <c r="Y269" i="18"/>
  <c r="Y56" i="27" s="1"/>
  <c r="DY380" i="18"/>
  <c r="DY54" i="19"/>
  <c r="DY278" i="18"/>
  <c r="DY51" i="19"/>
  <c r="DE269" i="18"/>
  <c r="DE56" i="27" s="1"/>
  <c r="GC269" i="18"/>
  <c r="GC270" i="18"/>
  <c r="CE270" i="18"/>
  <c r="CE269" i="18"/>
  <c r="EX270" i="18"/>
  <c r="EX269" i="18"/>
  <c r="DD54" i="19"/>
  <c r="DD278" i="18"/>
  <c r="DD51" i="19"/>
  <c r="DD380" i="18"/>
  <c r="GD51" i="19"/>
  <c r="GD54" i="19"/>
  <c r="GD278" i="18"/>
  <c r="GD380" i="18"/>
  <c r="BJ269" i="18"/>
  <c r="BJ270" i="18"/>
  <c r="HK54" i="19"/>
  <c r="HK380" i="18"/>
  <c r="HK278" i="18"/>
  <c r="HK51" i="19"/>
  <c r="AF269" i="18"/>
  <c r="AF56" i="27" s="1"/>
  <c r="DC269" i="18"/>
  <c r="DC270" i="18"/>
  <c r="HJ270" i="18"/>
  <c r="HJ269" i="18"/>
  <c r="GN270" i="18"/>
  <c r="GN269" i="18"/>
  <c r="GH269" i="18"/>
  <c r="GH270" i="18"/>
  <c r="CS51" i="19"/>
  <c r="CS278" i="18"/>
  <c r="CS380" i="18"/>
  <c r="CS54" i="19"/>
  <c r="BY278" i="18"/>
  <c r="BY380" i="18"/>
  <c r="BY54" i="19"/>
  <c r="BY51" i="19"/>
  <c r="GT216" i="18"/>
  <c r="GS46" i="27" s="1"/>
  <c r="GT363" i="18"/>
  <c r="HJ216" i="18"/>
  <c r="HI46" i="27" s="1"/>
  <c r="HJ363" i="18"/>
  <c r="EO363" i="18"/>
  <c r="EO216" i="18"/>
  <c r="EN46" i="27" s="1"/>
  <c r="EU216" i="18"/>
  <c r="ET46" i="27" s="1"/>
  <c r="EU363" i="18"/>
  <c r="II216" i="18"/>
  <c r="IH46" i="27" s="1"/>
  <c r="II363" i="18"/>
  <c r="FO216" i="18"/>
  <c r="FN46" i="27" s="1"/>
  <c r="FO363" i="18"/>
  <c r="EV216" i="18"/>
  <c r="EU46" i="27" s="1"/>
  <c r="EV363" i="18"/>
  <c r="FH216" i="18"/>
  <c r="FG46" i="27" s="1"/>
  <c r="FH363" i="18"/>
  <c r="EW216" i="18"/>
  <c r="EV46" i="27" s="1"/>
  <c r="EW363" i="18"/>
  <c r="IL216" i="18"/>
  <c r="IK46" i="27" s="1"/>
  <c r="IL363" i="18"/>
  <c r="GE363" i="18"/>
  <c r="GE216" i="18"/>
  <c r="GD46" i="27" s="1"/>
  <c r="GP216" i="18"/>
  <c r="GO46" i="27" s="1"/>
  <c r="GP363" i="18"/>
  <c r="HT216" i="18"/>
  <c r="HS46" i="27" s="1"/>
  <c r="HT363" i="18"/>
  <c r="IJ216" i="18"/>
  <c r="II46" i="27" s="1"/>
  <c r="IJ363" i="18"/>
  <c r="HG269" i="18"/>
  <c r="HG270" i="18"/>
  <c r="EN380" i="18"/>
  <c r="EN278" i="18"/>
  <c r="EN51" i="19"/>
  <c r="EN54" i="19"/>
  <c r="GJ51" i="19"/>
  <c r="GJ54" i="19"/>
  <c r="GJ278" i="18"/>
  <c r="GJ380" i="18"/>
  <c r="HZ270" i="18"/>
  <c r="HZ269" i="18"/>
  <c r="HM278" i="18"/>
  <c r="HM51" i="19"/>
  <c r="HM54" i="19"/>
  <c r="HM380" i="18"/>
  <c r="HU278" i="18"/>
  <c r="HU51" i="19"/>
  <c r="HU54" i="19"/>
  <c r="HU380" i="18"/>
  <c r="CT270" i="18"/>
  <c r="CT269" i="18"/>
  <c r="BC270" i="18"/>
  <c r="BC269" i="18"/>
  <c r="FP269" i="18"/>
  <c r="FP56" i="27" s="1"/>
  <c r="DI380" i="18"/>
  <c r="DI54" i="19"/>
  <c r="DI51" i="19"/>
  <c r="DI278" i="18"/>
  <c r="IA380" i="18"/>
  <c r="IA54" i="19"/>
  <c r="IA278" i="18"/>
  <c r="IA51" i="19"/>
  <c r="CB269" i="18"/>
  <c r="CB270" i="18"/>
  <c r="S270" i="18"/>
  <c r="S269" i="18"/>
  <c r="EK269" i="18"/>
  <c r="EK56" i="27" s="1"/>
  <c r="Q278" i="18"/>
  <c r="Q51" i="19"/>
  <c r="Q54" i="19"/>
  <c r="Q380" i="18"/>
  <c r="EO51" i="19"/>
  <c r="EO278" i="18"/>
  <c r="EO54" i="19"/>
  <c r="EO380" i="18"/>
  <c r="FE216" i="18"/>
  <c r="FD46" i="27" s="1"/>
  <c r="FE363" i="18"/>
  <c r="FD363" i="18"/>
  <c r="FD216" i="18"/>
  <c r="FC46" i="27" s="1"/>
  <c r="HZ363" i="18"/>
  <c r="HZ216" i="18"/>
  <c r="HY46" i="27" s="1"/>
  <c r="FZ269" i="18"/>
  <c r="FZ270" i="18"/>
  <c r="FV269" i="18"/>
  <c r="FV56" i="27" s="1"/>
  <c r="AC270" i="18"/>
  <c r="AC269" i="18"/>
  <c r="ED270" i="18"/>
  <c r="ED269" i="18"/>
  <c r="DA270" i="18"/>
  <c r="DA269" i="18"/>
  <c r="Q269" i="18"/>
  <c r="Q56" i="27" s="1"/>
  <c r="GZ269" i="18"/>
  <c r="GZ270" i="18"/>
  <c r="FY216" i="18"/>
  <c r="FX46" i="27" s="1"/>
  <c r="FY363" i="18"/>
  <c r="HY216" i="18"/>
  <c r="HX46" i="27" s="1"/>
  <c r="HY363" i="18"/>
  <c r="GR363" i="18"/>
  <c r="GR216" i="18"/>
  <c r="GQ46" i="27" s="1"/>
  <c r="HF269" i="18"/>
  <c r="HF56" i="27" s="1"/>
  <c r="CU278" i="18"/>
  <c r="CU51" i="19"/>
  <c r="CU380" i="18"/>
  <c r="CU54" i="19"/>
  <c r="CI270" i="18"/>
  <c r="CI269" i="18"/>
  <c r="HO278" i="18"/>
  <c r="HO380" i="18"/>
  <c r="HO54" i="19"/>
  <c r="HO51" i="19"/>
  <c r="AY270" i="18"/>
  <c r="AY269" i="18"/>
  <c r="AJ269" i="18"/>
  <c r="AJ56" i="27" s="1"/>
  <c r="GO216" i="18"/>
  <c r="GN46" i="27" s="1"/>
  <c r="GO363" i="18"/>
  <c r="HN216" i="18"/>
  <c r="HM46" i="27" s="1"/>
  <c r="HN363" i="18"/>
  <c r="FW363" i="18"/>
  <c r="FW216" i="18"/>
  <c r="FV46" i="27" s="1"/>
  <c r="FP216" i="18"/>
  <c r="FO46" i="27" s="1"/>
  <c r="FP363" i="18"/>
  <c r="FO270" i="18"/>
  <c r="FO269" i="18"/>
  <c r="FX269" i="18"/>
  <c r="FX56" i="27" s="1"/>
  <c r="CL270" i="18"/>
  <c r="CL269" i="18"/>
  <c r="FF270" i="18"/>
  <c r="FF269" i="18"/>
  <c r="CH270" i="18"/>
  <c r="CH269" i="18"/>
  <c r="GG270" i="18"/>
  <c r="GG269" i="18"/>
  <c r="CU269" i="18"/>
  <c r="CU56" i="27" s="1"/>
  <c r="GR269" i="18"/>
  <c r="GR270" i="18"/>
  <c r="DO269" i="18"/>
  <c r="DO270" i="18"/>
  <c r="AJ278" i="18"/>
  <c r="AJ380" i="18"/>
  <c r="AJ54" i="19"/>
  <c r="AJ51" i="19"/>
  <c r="W270" i="18"/>
  <c r="W269" i="18"/>
  <c r="FD380" i="18"/>
  <c r="GZ216" i="18"/>
  <c r="GY46" i="27" s="1"/>
  <c r="GZ363" i="18"/>
  <c r="IA216" i="18"/>
  <c r="HZ46" i="27" s="1"/>
  <c r="IA363" i="18"/>
  <c r="HV216" i="18"/>
  <c r="HU46" i="27" s="1"/>
  <c r="HV363" i="18"/>
  <c r="HU216" i="18"/>
  <c r="HT46" i="27" s="1"/>
  <c r="HU363" i="18"/>
  <c r="HT269" i="18"/>
  <c r="HT56" i="27" s="1"/>
  <c r="GP269" i="18"/>
  <c r="GP56" i="27" s="1"/>
  <c r="FX54" i="19"/>
  <c r="FX51" i="19"/>
  <c r="FX278" i="18"/>
  <c r="FX380" i="18"/>
  <c r="CN54" i="19"/>
  <c r="CN51" i="19"/>
  <c r="CN278" i="18"/>
  <c r="CN380" i="18"/>
  <c r="FT54" i="19"/>
  <c r="FT51" i="19"/>
  <c r="FT380" i="18"/>
  <c r="FT278" i="18"/>
  <c r="BU269" i="18"/>
  <c r="BU270" i="18"/>
  <c r="DZ51" i="19"/>
  <c r="DZ54" i="19"/>
  <c r="DZ380" i="18"/>
  <c r="DZ278" i="18"/>
  <c r="BX269" i="18"/>
  <c r="BX56" i="27" s="1"/>
  <c r="DY269" i="18"/>
  <c r="DY56" i="27" s="1"/>
  <c r="AU380" i="18"/>
  <c r="AU278" i="18"/>
  <c r="AU54" i="19"/>
  <c r="AU51" i="19"/>
  <c r="AA270" i="18"/>
  <c r="AA269" i="18"/>
  <c r="GE269" i="18"/>
  <c r="GE270" i="18"/>
  <c r="BD269" i="18"/>
  <c r="BD270" i="18"/>
  <c r="FI269" i="18"/>
  <c r="FI56" i="27" s="1"/>
  <c r="FJ363" i="18"/>
  <c r="FJ216" i="18"/>
  <c r="FI46" i="27" s="1"/>
  <c r="HP216" i="18"/>
  <c r="HO46" i="27" s="1"/>
  <c r="HP363" i="18"/>
  <c r="FC216" i="18"/>
  <c r="FB46" i="27" s="1"/>
  <c r="FC363" i="18"/>
  <c r="EK363" i="18"/>
  <c r="EK216" i="18"/>
  <c r="EJ46" i="27" s="1"/>
  <c r="GL216" i="18"/>
  <c r="GK46" i="27" s="1"/>
  <c r="GL363" i="18"/>
  <c r="FM216" i="18"/>
  <c r="FL46" i="27" s="1"/>
  <c r="FM363" i="18"/>
  <c r="AS269" i="18"/>
  <c r="AS270" i="18"/>
  <c r="J270" i="18"/>
  <c r="J269" i="18"/>
  <c r="AI269" i="18"/>
  <c r="AI56" i="27" s="1"/>
  <c r="DG269" i="18"/>
  <c r="DG270" i="18"/>
  <c r="FT269" i="18"/>
  <c r="FT56" i="27" s="1"/>
  <c r="IL54" i="19"/>
  <c r="IL380" i="18"/>
  <c r="IL278" i="18"/>
  <c r="IL51" i="19"/>
  <c r="BR269" i="18"/>
  <c r="BR270" i="18"/>
  <c r="AK380" i="18"/>
  <c r="AK54" i="19"/>
  <c r="AK278" i="18"/>
  <c r="AK51" i="19"/>
  <c r="EH270" i="18"/>
  <c r="EH269" i="18"/>
  <c r="DS269" i="18"/>
  <c r="DS56" i="27" s="1"/>
  <c r="L270" i="18"/>
  <c r="L269" i="18"/>
  <c r="HX54" i="19"/>
  <c r="HX51" i="19"/>
  <c r="HX380" i="18"/>
  <c r="HX278" i="18"/>
  <c r="X269" i="18"/>
  <c r="X270" i="18"/>
  <c r="HA269" i="18"/>
  <c r="HA56" i="27" s="1"/>
  <c r="FK269" i="18"/>
  <c r="FK56" i="27" s="1"/>
  <c r="CJ269" i="18"/>
  <c r="CJ56" i="27" s="1"/>
  <c r="DE278" i="18"/>
  <c r="DE54" i="19"/>
  <c r="DE51" i="19"/>
  <c r="DE380" i="18"/>
  <c r="GO51" i="19"/>
  <c r="GO54" i="19"/>
  <c r="GO278" i="18"/>
  <c r="GO380" i="18"/>
  <c r="CM270" i="18"/>
  <c r="CM269" i="18"/>
  <c r="CC270" i="18"/>
  <c r="CC269" i="18"/>
  <c r="FE269" i="18"/>
  <c r="FE270" i="18"/>
  <c r="DD269" i="18"/>
  <c r="DD56" i="27" s="1"/>
  <c r="GD269" i="18"/>
  <c r="GD56" i="27" s="1"/>
  <c r="FG270" i="18"/>
  <c r="FG269" i="18"/>
  <c r="BO269" i="18"/>
  <c r="BO56" i="27" s="1"/>
  <c r="HK269" i="18"/>
  <c r="HK56" i="27" s="1"/>
  <c r="DV269" i="18"/>
  <c r="DV56" i="27" s="1"/>
  <c r="DM270" i="18"/>
  <c r="DM269" i="18"/>
  <c r="FB54" i="19"/>
  <c r="FB380" i="18"/>
  <c r="FB278" i="18"/>
  <c r="FB51" i="19"/>
  <c r="EZ269" i="18"/>
  <c r="EZ56" i="27" s="1"/>
  <c r="CQ270" i="18"/>
  <c r="CQ269" i="18"/>
  <c r="GQ269" i="18"/>
  <c r="GQ270" i="18"/>
  <c r="BY269" i="18"/>
  <c r="BY56" i="27" s="1"/>
  <c r="BS269" i="18"/>
  <c r="BS56" i="27" s="1"/>
  <c r="GS216" i="18"/>
  <c r="GR46" i="27" s="1"/>
  <c r="GS363" i="18"/>
  <c r="GN216" i="18"/>
  <c r="GM46" i="27" s="1"/>
  <c r="GN363" i="18"/>
  <c r="FN216" i="18"/>
  <c r="FM46" i="27" s="1"/>
  <c r="FN363" i="18"/>
  <c r="HL216" i="18"/>
  <c r="HK46" i="27" s="1"/>
  <c r="HL363" i="18"/>
  <c r="IN363" i="18"/>
  <c r="IN216" i="18"/>
  <c r="IM46" i="27" s="1"/>
  <c r="HG216" i="18"/>
  <c r="HF46" i="27" s="1"/>
  <c r="HG363" i="18"/>
  <c r="GW363" i="18"/>
  <c r="GW216" i="18"/>
  <c r="GV46" i="27" s="1"/>
  <c r="FV216" i="18"/>
  <c r="FU46" i="27" s="1"/>
  <c r="FV363" i="18"/>
  <c r="HE216" i="18"/>
  <c r="HD46" i="27" s="1"/>
  <c r="HE363" i="18"/>
  <c r="IE216" i="18"/>
  <c r="ID46" i="27" s="1"/>
  <c r="IE363" i="18"/>
  <c r="FZ363" i="18"/>
  <c r="FZ216" i="18"/>
  <c r="FY46" i="27" s="1"/>
  <c r="FL216" i="18"/>
  <c r="FK46" i="27" s="1"/>
  <c r="FL363" i="18"/>
  <c r="EM363" i="18"/>
  <c r="EM216" i="18"/>
  <c r="EL46" i="27" s="1"/>
  <c r="EN269" i="18"/>
  <c r="EN56" i="27" s="1"/>
  <c r="CO269" i="18"/>
  <c r="CO56" i="27" s="1"/>
  <c r="HD269" i="18"/>
  <c r="HD270" i="18"/>
  <c r="EI269" i="18"/>
  <c r="EI270" i="18"/>
  <c r="IB269" i="18"/>
  <c r="IB270" i="18"/>
  <c r="HC269" i="18"/>
  <c r="HC56" i="27" s="1"/>
  <c r="EW278" i="18"/>
  <c r="EW54" i="19"/>
  <c r="EW51" i="19"/>
  <c r="EW380" i="18"/>
  <c r="AP269" i="18"/>
  <c r="AP270" i="18"/>
  <c r="EM270" i="18"/>
  <c r="EM269" i="18"/>
  <c r="FP54" i="19"/>
  <c r="FP278" i="18"/>
  <c r="FP51" i="19"/>
  <c r="FP380" i="18"/>
  <c r="FU269" i="18"/>
  <c r="FU56" i="27" s="1"/>
  <c r="IA269" i="18"/>
  <c r="IA56" i="27" s="1"/>
  <c r="BV54" i="19" l="1"/>
  <c r="BW54" i="19"/>
  <c r="BV380" i="18"/>
  <c r="BW51" i="19"/>
  <c r="FD51" i="19"/>
  <c r="FD278" i="18"/>
  <c r="BW278" i="18"/>
  <c r="GV278" i="18"/>
  <c r="DS278" i="18"/>
  <c r="DJ54" i="19"/>
  <c r="DJ380" i="18"/>
  <c r="AE380" i="18"/>
  <c r="FI380" i="18"/>
  <c r="AQ380" i="18"/>
  <c r="AZ278" i="18"/>
  <c r="AF380" i="18"/>
  <c r="FI278" i="18"/>
  <c r="EF278" i="18"/>
  <c r="AZ380" i="18"/>
  <c r="AF278" i="18"/>
  <c r="EF380" i="18"/>
  <c r="GP380" i="18"/>
  <c r="DS380" i="18"/>
  <c r="DV380" i="18"/>
  <c r="HQ380" i="18"/>
  <c r="AE278" i="18"/>
  <c r="GP278" i="18"/>
  <c r="AM380" i="18"/>
  <c r="DV278" i="18"/>
  <c r="AQ278" i="18"/>
  <c r="ET278" i="18"/>
  <c r="CA278" i="18"/>
  <c r="AM278" i="18"/>
  <c r="CO278" i="18"/>
  <c r="HH278" i="18"/>
  <c r="U51" i="19"/>
  <c r="HH51" i="19"/>
  <c r="FW380" i="18"/>
  <c r="HR380" i="18"/>
  <c r="FW278" i="18"/>
  <c r="ID380" i="18"/>
  <c r="GF278" i="18"/>
  <c r="HA380" i="18"/>
  <c r="HQ278" i="18"/>
  <c r="HN380" i="18"/>
  <c r="CO380" i="18"/>
  <c r="GF380" i="18"/>
  <c r="HA278" i="18"/>
  <c r="HN278" i="18"/>
  <c r="ET380" i="18"/>
  <c r="HR278" i="18"/>
  <c r="FL278" i="18"/>
  <c r="P278" i="18"/>
  <c r="ID278" i="18"/>
  <c r="FL380" i="18"/>
  <c r="CA380" i="18"/>
  <c r="AX278" i="18"/>
  <c r="P380" i="18"/>
  <c r="AX380" i="18"/>
  <c r="CP278" i="18"/>
  <c r="CP380" i="18"/>
  <c r="CA54" i="19"/>
  <c r="HA54" i="19"/>
  <c r="EF54" i="19"/>
  <c r="DS51" i="19"/>
  <c r="FI54" i="19"/>
  <c r="HQ54" i="19"/>
  <c r="AX54" i="19"/>
  <c r="P54" i="19"/>
  <c r="ET54" i="19"/>
  <c r="EL54" i="19"/>
  <c r="HN51" i="19"/>
  <c r="ID54" i="19"/>
  <c r="AM51" i="19"/>
  <c r="AE54" i="19"/>
  <c r="AZ51" i="19"/>
  <c r="DV54" i="19"/>
  <c r="GP54" i="19"/>
  <c r="AF51" i="19"/>
  <c r="FW51" i="19"/>
  <c r="CP54" i="19"/>
  <c r="AQ54" i="19"/>
  <c r="GF54" i="19"/>
  <c r="FL51" i="19"/>
  <c r="HR54" i="19"/>
  <c r="CO51" i="19"/>
  <c r="GK51" i="19"/>
  <c r="GK380" i="18"/>
  <c r="F270" i="18"/>
  <c r="F121" i="18" s="1"/>
  <c r="U45" i="28"/>
  <c r="R45" i="28"/>
  <c r="S45" i="28"/>
  <c r="V45" i="28"/>
  <c r="W45" i="28"/>
  <c r="H45" i="28"/>
  <c r="I45" i="28"/>
  <c r="J45" i="28"/>
  <c r="K45" i="28"/>
  <c r="L45" i="28"/>
  <c r="X45" i="28"/>
  <c r="Y45" i="28"/>
  <c r="T45" i="28"/>
  <c r="Z45" i="28"/>
  <c r="AA45" i="28"/>
  <c r="HG56" i="27"/>
  <c r="DA56" i="27"/>
  <c r="EA56" i="27"/>
  <c r="M56" i="27"/>
  <c r="GH56" i="27"/>
  <c r="EX56" i="27"/>
  <c r="BI56" i="27"/>
  <c r="GY56" i="27"/>
  <c r="AH56" i="27"/>
  <c r="FY56" i="27"/>
  <c r="EC56" i="27"/>
  <c r="GS56" i="27"/>
  <c r="BF56" i="27"/>
  <c r="DI379" i="18"/>
  <c r="DI56" i="27"/>
  <c r="FW105" i="18"/>
  <c r="FW56" i="27"/>
  <c r="HH379" i="18"/>
  <c r="HH56" i="27"/>
  <c r="CE56" i="27"/>
  <c r="GI56" i="27"/>
  <c r="GM56" i="27"/>
  <c r="DP56" i="27"/>
  <c r="I26" i="19"/>
  <c r="HI56" i="27"/>
  <c r="AD56" i="27"/>
  <c r="EG56" i="27"/>
  <c r="CD56" i="27"/>
  <c r="DR56" i="27"/>
  <c r="DL56" i="27"/>
  <c r="FQ56" i="27"/>
  <c r="IJ56" i="27"/>
  <c r="HV56" i="27"/>
  <c r="ER56" i="27"/>
  <c r="BK56" i="27"/>
  <c r="V56" i="27"/>
  <c r="BM379" i="18"/>
  <c r="BM56" i="27"/>
  <c r="HY379" i="18"/>
  <c r="HY56" i="27"/>
  <c r="AO105" i="18"/>
  <c r="AO56" i="27"/>
  <c r="HJ56" i="27"/>
  <c r="DN56" i="27"/>
  <c r="CY56" i="27"/>
  <c r="Z56" i="27"/>
  <c r="IM56" i="27"/>
  <c r="AV56" i="27"/>
  <c r="FC56" i="27"/>
  <c r="EJ105" i="18"/>
  <c r="EJ56" i="27"/>
  <c r="EF379" i="18"/>
  <c r="EF56" i="27"/>
  <c r="BB379" i="18"/>
  <c r="BB56" i="27"/>
  <c r="GL56" i="27"/>
  <c r="DT56" i="27"/>
  <c r="N56" i="27"/>
  <c r="EV56" i="27"/>
  <c r="GU56" i="27"/>
  <c r="BT105" i="18"/>
  <c r="BT56" i="27"/>
  <c r="AU105" i="18"/>
  <c r="AU56" i="27"/>
  <c r="DW53" i="19"/>
  <c r="DW56" i="19" s="1"/>
  <c r="DW56" i="27"/>
  <c r="U105" i="18"/>
  <c r="U56" i="27"/>
  <c r="X56" i="27"/>
  <c r="H56" i="27"/>
  <c r="EU56" i="27"/>
  <c r="BH56" i="27"/>
  <c r="FJ56" i="27"/>
  <c r="BL56" i="27"/>
  <c r="AL56" i="27"/>
  <c r="GO53" i="19"/>
  <c r="GO56" i="19" s="1"/>
  <c r="GO56" i="27"/>
  <c r="DX53" i="19"/>
  <c r="DX56" i="27"/>
  <c r="GW105" i="18"/>
  <c r="GW56" i="27"/>
  <c r="DU53" i="19"/>
  <c r="DU56" i="19" s="1"/>
  <c r="DU56" i="27"/>
  <c r="CB56" i="27"/>
  <c r="EH56" i="27"/>
  <c r="DG56" i="27"/>
  <c r="DB56" i="27"/>
  <c r="IF56" i="27"/>
  <c r="CH56" i="27"/>
  <c r="AT56" i="27"/>
  <c r="EE56" i="27"/>
  <c r="CZ56" i="27"/>
  <c r="FM56" i="27"/>
  <c r="ES56" i="27"/>
  <c r="CI56" i="27"/>
  <c r="AC56" i="27"/>
  <c r="GC56" i="27"/>
  <c r="EB56" i="27"/>
  <c r="BC56" i="27"/>
  <c r="CV56" i="27"/>
  <c r="HB56" i="27"/>
  <c r="GA56" i="27"/>
  <c r="CG56" i="27"/>
  <c r="DH56" i="27"/>
  <c r="IC56" i="27"/>
  <c r="O56" i="27"/>
  <c r="AR56" i="27"/>
  <c r="BE56" i="27"/>
  <c r="HW56" i="27"/>
  <c r="GV53" i="19"/>
  <c r="GV56" i="19" s="1"/>
  <c r="GV56" i="27"/>
  <c r="AB379" i="18"/>
  <c r="AB56" i="27"/>
  <c r="P379" i="18"/>
  <c r="P56" i="27"/>
  <c r="FR105" i="18"/>
  <c r="FR56" i="27"/>
  <c r="GQ56" i="27"/>
  <c r="DM56" i="27"/>
  <c r="GG56" i="27"/>
  <c r="FO56" i="27"/>
  <c r="ED56" i="27"/>
  <c r="EQ56" i="27"/>
  <c r="BD56" i="27"/>
  <c r="DK56" i="27"/>
  <c r="CQ56" i="27"/>
  <c r="DO56" i="27"/>
  <c r="BP56" i="27"/>
  <c r="EM56" i="27"/>
  <c r="CC56" i="27"/>
  <c r="BJ56" i="27"/>
  <c r="AG56" i="27"/>
  <c r="BQ56" i="27"/>
  <c r="GX56" i="27"/>
  <c r="HL56" i="27"/>
  <c r="K56" i="27"/>
  <c r="DF56" i="27"/>
  <c r="AZ379" i="18"/>
  <c r="AZ56" i="27"/>
  <c r="FD53" i="19"/>
  <c r="FD56" i="19" s="1"/>
  <c r="FD56" i="27"/>
  <c r="AN379" i="18"/>
  <c r="AN56" i="27"/>
  <c r="AE379" i="18"/>
  <c r="AE56" i="27"/>
  <c r="GZ56" i="27"/>
  <c r="HZ56" i="27"/>
  <c r="HD56" i="27"/>
  <c r="BU56" i="27"/>
  <c r="DC56" i="27"/>
  <c r="FS56" i="27"/>
  <c r="BA56" i="27"/>
  <c r="FE56" i="27"/>
  <c r="CF56" i="27"/>
  <c r="I56" i="27"/>
  <c r="HE56" i="27"/>
  <c r="GE56" i="27"/>
  <c r="IB56" i="27"/>
  <c r="J56" i="27"/>
  <c r="GR56" i="27"/>
  <c r="FF56" i="27"/>
  <c r="AY56" i="27"/>
  <c r="AP56" i="27"/>
  <c r="EI56" i="27"/>
  <c r="FG56" i="27"/>
  <c r="CM56" i="27"/>
  <c r="L56" i="27"/>
  <c r="BR56" i="27"/>
  <c r="AS56" i="27"/>
  <c r="AA56" i="27"/>
  <c r="W56" i="27"/>
  <c r="CL56" i="27"/>
  <c r="FZ56" i="27"/>
  <c r="S56" i="27"/>
  <c r="CT56" i="27"/>
  <c r="GN56" i="27"/>
  <c r="GT56" i="27"/>
  <c r="FA56" i="27"/>
  <c r="BN56" i="27"/>
  <c r="CK56" i="27"/>
  <c r="CR56" i="27"/>
  <c r="BG56" i="27"/>
  <c r="AW56" i="27"/>
  <c r="AK56" i="27"/>
  <c r="HX379" i="18"/>
  <c r="HX56" i="27"/>
  <c r="BZ379" i="18"/>
  <c r="BZ56" i="27"/>
  <c r="EW53" i="19"/>
  <c r="EW56" i="19" s="1"/>
  <c r="EW56" i="27"/>
  <c r="IK105" i="18"/>
  <c r="IK56" i="27"/>
  <c r="DZ228" i="18"/>
  <c r="DZ249" i="18" s="1"/>
  <c r="DY16" i="19"/>
  <c r="DY46" i="19" s="1"/>
  <c r="EJ228" i="18"/>
  <c r="EJ249" i="18" s="1"/>
  <c r="EI16" i="19"/>
  <c r="EI46" i="19" s="1"/>
  <c r="DX16" i="19"/>
  <c r="DY228" i="18"/>
  <c r="DY249" i="18" s="1"/>
  <c r="EH228" i="18"/>
  <c r="EH249" i="18" s="1"/>
  <c r="EG16" i="19"/>
  <c r="EG46" i="19" s="1"/>
  <c r="EF16" i="19"/>
  <c r="EF46" i="19" s="1"/>
  <c r="EG228" i="18"/>
  <c r="EG249" i="18" s="1"/>
  <c r="EB16" i="19"/>
  <c r="EB46" i="19" s="1"/>
  <c r="EC228" i="18"/>
  <c r="EC249" i="18" s="1"/>
  <c r="EH16" i="19"/>
  <c r="EH46" i="19" s="1"/>
  <c r="EI228" i="18"/>
  <c r="EI249" i="18" s="1"/>
  <c r="ED228" i="18"/>
  <c r="ED249" i="18" s="1"/>
  <c r="EC16" i="19"/>
  <c r="EC46" i="19" s="1"/>
  <c r="EA228" i="18"/>
  <c r="EA249" i="18" s="1"/>
  <c r="DZ16" i="19"/>
  <c r="DZ46" i="19" s="1"/>
  <c r="EF228" i="18"/>
  <c r="EF249" i="18" s="1"/>
  <c r="EE16" i="19"/>
  <c r="EE46" i="19" s="1"/>
  <c r="EB228" i="18"/>
  <c r="EB249" i="18" s="1"/>
  <c r="EA16" i="19"/>
  <c r="EA46" i="19" s="1"/>
  <c r="ED16" i="19"/>
  <c r="ED46" i="19" s="1"/>
  <c r="EE228" i="18"/>
  <c r="EE249" i="18" s="1"/>
  <c r="U53" i="19"/>
  <c r="U56" i="19" s="1"/>
  <c r="U379" i="18"/>
  <c r="BB105" i="18"/>
  <c r="AN53" i="19"/>
  <c r="AN56" i="19" s="1"/>
  <c r="AN105" i="18"/>
  <c r="AE53" i="19"/>
  <c r="FR379" i="18"/>
  <c r="FR53" i="19"/>
  <c r="FR56" i="19" s="1"/>
  <c r="HX105" i="18"/>
  <c r="GW53" i="19"/>
  <c r="GW56" i="19" s="1"/>
  <c r="GW379" i="18"/>
  <c r="AE105" i="18"/>
  <c r="DU379" i="18"/>
  <c r="DU105" i="18"/>
  <c r="EW379" i="18"/>
  <c r="P53" i="19"/>
  <c r="HY53" i="19"/>
  <c r="HY56" i="19" s="1"/>
  <c r="IK53" i="19"/>
  <c r="IK56" i="19" s="1"/>
  <c r="HH53" i="19"/>
  <c r="HH56" i="19" s="1"/>
  <c r="BB53" i="19"/>
  <c r="BB56" i="19" s="1"/>
  <c r="AO53" i="19"/>
  <c r="AO56" i="19" s="1"/>
  <c r="IK379" i="18"/>
  <c r="HH105" i="18"/>
  <c r="DW105" i="18"/>
  <c r="HY105" i="18"/>
  <c r="AO379" i="18"/>
  <c r="EF105" i="18"/>
  <c r="EW105" i="18"/>
  <c r="FW379" i="18"/>
  <c r="FW53" i="19"/>
  <c r="FW56" i="19" s="1"/>
  <c r="HX53" i="19"/>
  <c r="HX56" i="19" s="1"/>
  <c r="EF53" i="19"/>
  <c r="EF56" i="19" s="1"/>
  <c r="BM105" i="18"/>
  <c r="BM53" i="19"/>
  <c r="BM56" i="19" s="1"/>
  <c r="FD105" i="18"/>
  <c r="EJ379" i="18"/>
  <c r="P105" i="18"/>
  <c r="FD379" i="18"/>
  <c r="GO379" i="18"/>
  <c r="AZ53" i="19"/>
  <c r="AZ56" i="19" s="1"/>
  <c r="DX379" i="18"/>
  <c r="GV105" i="18"/>
  <c r="AZ105" i="18"/>
  <c r="DX105" i="18"/>
  <c r="GO105" i="18"/>
  <c r="DI105" i="18"/>
  <c r="AB53" i="19"/>
  <c r="AB56" i="19" s="1"/>
  <c r="BT379" i="18"/>
  <c r="EJ53" i="19"/>
  <c r="GV379" i="18"/>
  <c r="DI53" i="19"/>
  <c r="DI56" i="19" s="1"/>
  <c r="AB105" i="18"/>
  <c r="AU53" i="19"/>
  <c r="AU56" i="19" s="1"/>
  <c r="DW379" i="18"/>
  <c r="BZ105" i="18"/>
  <c r="BT53" i="19"/>
  <c r="BT56" i="19" s="1"/>
  <c r="AU379" i="18"/>
  <c r="BZ53" i="19"/>
  <c r="BZ56" i="19" s="1"/>
  <c r="Q379" i="18"/>
  <c r="Q53" i="19"/>
  <c r="Q56" i="19" s="1"/>
  <c r="Q105" i="18"/>
  <c r="FC16" i="19"/>
  <c r="FC46" i="19" s="1"/>
  <c r="FD228" i="18"/>
  <c r="FD249" i="18" s="1"/>
  <c r="EN105" i="18"/>
  <c r="EN379" i="18"/>
  <c r="EN53" i="19"/>
  <c r="EN56" i="19" s="1"/>
  <c r="AC105" i="18"/>
  <c r="AC379" i="18"/>
  <c r="AC53" i="19"/>
  <c r="HZ105" i="18"/>
  <c r="HZ379" i="18"/>
  <c r="HZ53" i="19"/>
  <c r="AJ105" i="18"/>
  <c r="AJ379" i="18"/>
  <c r="AJ53" i="19"/>
  <c r="AJ56" i="19" s="1"/>
  <c r="AC278" i="18"/>
  <c r="AC54" i="19"/>
  <c r="AC380" i="18"/>
  <c r="AC51" i="19"/>
  <c r="EY105" i="18"/>
  <c r="EY53" i="19"/>
  <c r="EY56" i="19" s="1"/>
  <c r="EY379" i="18"/>
  <c r="GJ105" i="18"/>
  <c r="GJ379" i="18"/>
  <c r="GJ53" i="19"/>
  <c r="GJ56" i="19" s="1"/>
  <c r="IL105" i="18"/>
  <c r="IL379" i="18"/>
  <c r="IL53" i="19"/>
  <c r="IL56" i="19" s="1"/>
  <c r="GY228" i="18"/>
  <c r="GY249" i="18" s="1"/>
  <c r="GX16" i="19"/>
  <c r="GX46" i="19" s="1"/>
  <c r="BQ278" i="18"/>
  <c r="BQ54" i="19"/>
  <c r="BQ51" i="19"/>
  <c r="BQ380" i="18"/>
  <c r="GT54" i="19"/>
  <c r="GT278" i="18"/>
  <c r="GT51" i="19"/>
  <c r="GT380" i="18"/>
  <c r="CC105" i="18"/>
  <c r="CC53" i="19"/>
  <c r="CC379" i="18"/>
  <c r="BX105" i="18"/>
  <c r="BX379" i="18"/>
  <c r="BX53" i="19"/>
  <c r="BX56" i="19" s="1"/>
  <c r="HU16" i="19"/>
  <c r="HU46" i="19" s="1"/>
  <c r="HV228" i="18"/>
  <c r="HV249" i="18" s="1"/>
  <c r="FF105" i="18"/>
  <c r="FF379" i="18"/>
  <c r="FF53" i="19"/>
  <c r="FP228" i="18"/>
  <c r="FP249" i="18" s="1"/>
  <c r="FO16" i="19"/>
  <c r="FO46" i="19" s="1"/>
  <c r="HX16" i="19"/>
  <c r="HX46" i="19" s="1"/>
  <c r="HY228" i="18"/>
  <c r="HY249" i="18" s="1"/>
  <c r="EI379" i="18"/>
  <c r="EI53" i="19"/>
  <c r="EI105" i="18"/>
  <c r="CM105" i="18"/>
  <c r="CM379" i="18"/>
  <c r="CM53" i="19"/>
  <c r="HA105" i="18"/>
  <c r="HA53" i="19"/>
  <c r="HA379" i="18"/>
  <c r="L51" i="19"/>
  <c r="L278" i="18"/>
  <c r="L54" i="19"/>
  <c r="L380" i="18"/>
  <c r="BR51" i="19"/>
  <c r="BR278" i="18"/>
  <c r="BR380" i="18"/>
  <c r="BR54" i="19"/>
  <c r="AS278" i="18"/>
  <c r="AS51" i="19"/>
  <c r="AS54" i="19"/>
  <c r="AS380" i="18"/>
  <c r="AA54" i="19"/>
  <c r="AA51" i="19"/>
  <c r="AA380" i="18"/>
  <c r="AA278" i="18"/>
  <c r="CL105" i="18"/>
  <c r="CL53" i="19"/>
  <c r="CL379" i="18"/>
  <c r="FY228" i="18"/>
  <c r="FY249" i="18" s="1"/>
  <c r="FX16" i="19"/>
  <c r="FX46" i="19" s="1"/>
  <c r="FZ105" i="18"/>
  <c r="FZ53" i="19"/>
  <c r="FZ379" i="18"/>
  <c r="BC105" i="18"/>
  <c r="BC379" i="18"/>
  <c r="BC53" i="19"/>
  <c r="AF53" i="19"/>
  <c r="AF105" i="18"/>
  <c r="AF379" i="18"/>
  <c r="GC105" i="18"/>
  <c r="GC53" i="19"/>
  <c r="GC379" i="18"/>
  <c r="GI278" i="18"/>
  <c r="GI51" i="19"/>
  <c r="GI380" i="18"/>
  <c r="GI54" i="19"/>
  <c r="AT53" i="19"/>
  <c r="AT379" i="18"/>
  <c r="AT105" i="18"/>
  <c r="GB105" i="18"/>
  <c r="GB379" i="18"/>
  <c r="GB53" i="19"/>
  <c r="GB56" i="19" s="1"/>
  <c r="HQ16" i="19"/>
  <c r="HQ46" i="19" s="1"/>
  <c r="HR228" i="18"/>
  <c r="HR249" i="18" s="1"/>
  <c r="EE105" i="18"/>
  <c r="EE379" i="18"/>
  <c r="EE53" i="19"/>
  <c r="GL54" i="19"/>
  <c r="GL278" i="18"/>
  <c r="GL51" i="19"/>
  <c r="GL380" i="18"/>
  <c r="K372" i="18"/>
  <c r="K313" i="18"/>
  <c r="FU228" i="18"/>
  <c r="FU249" i="18" s="1"/>
  <c r="FT16" i="19"/>
  <c r="ID105" i="18"/>
  <c r="ID53" i="19"/>
  <c r="ID379" i="18"/>
  <c r="EA105" i="18"/>
  <c r="EA379" i="18"/>
  <c r="EA53" i="19"/>
  <c r="DB105" i="18"/>
  <c r="DB53" i="19"/>
  <c r="DB379" i="18"/>
  <c r="GJ16" i="19"/>
  <c r="GJ46" i="19" s="1"/>
  <c r="GK228" i="18"/>
  <c r="GK249" i="18" s="1"/>
  <c r="BW105" i="18"/>
  <c r="BW379" i="18"/>
  <c r="BW53" i="19"/>
  <c r="BW56" i="19" s="1"/>
  <c r="CA105" i="18"/>
  <c r="CA53" i="19"/>
  <c r="CA379" i="18"/>
  <c r="EQ105" i="18"/>
  <c r="EQ379" i="18"/>
  <c r="EQ53" i="19"/>
  <c r="HO228" i="18"/>
  <c r="HO249" i="18" s="1"/>
  <c r="HN16" i="19"/>
  <c r="HN46" i="19" s="1"/>
  <c r="GX228" i="18"/>
  <c r="GX249" i="18" s="1"/>
  <c r="GW16" i="19"/>
  <c r="GW46" i="19" s="1"/>
  <c r="IF380" i="18"/>
  <c r="IF51" i="19"/>
  <c r="IF54" i="19"/>
  <c r="IF278" i="18"/>
  <c r="DH105" i="18"/>
  <c r="DH53" i="19"/>
  <c r="DH379" i="18"/>
  <c r="CY53" i="19"/>
  <c r="CY379" i="18"/>
  <c r="CY105" i="18"/>
  <c r="EU54" i="19"/>
  <c r="EU51" i="19"/>
  <c r="EU380" i="18"/>
  <c r="EU278" i="18"/>
  <c r="DT278" i="18"/>
  <c r="DT54" i="19"/>
  <c r="DT380" i="18"/>
  <c r="DT51" i="19"/>
  <c r="N379" i="18"/>
  <c r="N53" i="19"/>
  <c r="N105" i="18"/>
  <c r="IN105" i="18"/>
  <c r="IN379" i="18"/>
  <c r="GH16" i="19"/>
  <c r="GH46" i="19" s="1"/>
  <c r="GI228" i="18"/>
  <c r="GI249" i="18" s="1"/>
  <c r="EV53" i="19"/>
  <c r="EV105" i="18"/>
  <c r="EV379" i="18"/>
  <c r="HV278" i="18"/>
  <c r="HV54" i="19"/>
  <c r="HV51" i="19"/>
  <c r="HV380" i="18"/>
  <c r="HS228" i="18"/>
  <c r="HS249" i="18" s="1"/>
  <c r="HR16" i="19"/>
  <c r="HR46" i="19" s="1"/>
  <c r="GS54" i="19"/>
  <c r="GS380" i="18"/>
  <c r="GS278" i="18"/>
  <c r="GS51" i="19"/>
  <c r="BG51" i="19"/>
  <c r="BG54" i="19"/>
  <c r="BG380" i="18"/>
  <c r="BG278" i="18"/>
  <c r="AW105" i="18"/>
  <c r="AW53" i="19"/>
  <c r="AW379" i="18"/>
  <c r="ER105" i="18"/>
  <c r="ER53" i="19"/>
  <c r="ER379" i="18"/>
  <c r="HS105" i="18"/>
  <c r="HS53" i="19"/>
  <c r="HS56" i="19" s="1"/>
  <c r="HS379" i="18"/>
  <c r="FA228" i="18"/>
  <c r="FA249" i="18" s="1"/>
  <c r="EZ16" i="19"/>
  <c r="EZ46" i="19" s="1"/>
  <c r="BF379" i="18"/>
  <c r="BF53" i="19"/>
  <c r="BF105" i="18"/>
  <c r="HA16" i="19"/>
  <c r="HA46" i="19" s="1"/>
  <c r="HB228" i="18"/>
  <c r="HB249" i="18" s="1"/>
  <c r="CO105" i="18"/>
  <c r="CO379" i="18"/>
  <c r="CO53" i="19"/>
  <c r="CO56" i="19" s="1"/>
  <c r="FM16" i="19"/>
  <c r="FM46" i="19" s="1"/>
  <c r="FN228" i="18"/>
  <c r="FN249" i="18" s="1"/>
  <c r="FO105" i="18"/>
  <c r="FO53" i="19"/>
  <c r="FO379" i="18"/>
  <c r="GQ16" i="19"/>
  <c r="GQ46" i="19" s="1"/>
  <c r="GR228" i="18"/>
  <c r="GR249" i="18" s="1"/>
  <c r="ED51" i="19"/>
  <c r="ED278" i="18"/>
  <c r="ED380" i="18"/>
  <c r="ED54" i="19"/>
  <c r="CQ105" i="18"/>
  <c r="CQ379" i="18"/>
  <c r="CQ53" i="19"/>
  <c r="DM51" i="19"/>
  <c r="DM54" i="19"/>
  <c r="DM380" i="18"/>
  <c r="DM278" i="18"/>
  <c r="FE380" i="18"/>
  <c r="FE51" i="19"/>
  <c r="FE278" i="18"/>
  <c r="FE54" i="19"/>
  <c r="CI53" i="19"/>
  <c r="CI379" i="18"/>
  <c r="CI105" i="18"/>
  <c r="AI105" i="18"/>
  <c r="AI53" i="19"/>
  <c r="AI56" i="19" s="1"/>
  <c r="AI379" i="18"/>
  <c r="GH105" i="18"/>
  <c r="GH53" i="19"/>
  <c r="GH379" i="18"/>
  <c r="AP105" i="18"/>
  <c r="AP379" i="18"/>
  <c r="AP53" i="19"/>
  <c r="EM228" i="18"/>
  <c r="EM249" i="18" s="1"/>
  <c r="EL16" i="19"/>
  <c r="EL46" i="19" s="1"/>
  <c r="IN228" i="18"/>
  <c r="IM16" i="19"/>
  <c r="EZ105" i="18"/>
  <c r="EZ379" i="18"/>
  <c r="EZ53" i="19"/>
  <c r="EZ56" i="19" s="1"/>
  <c r="HK105" i="18"/>
  <c r="HK379" i="18"/>
  <c r="HK53" i="19"/>
  <c r="HK56" i="19" s="1"/>
  <c r="FI105" i="18"/>
  <c r="FI379" i="18"/>
  <c r="FI53" i="19"/>
  <c r="AY53" i="19"/>
  <c r="AY379" i="18"/>
  <c r="AY105" i="18"/>
  <c r="BS105" i="18"/>
  <c r="BS379" i="18"/>
  <c r="BS53" i="19"/>
  <c r="BS56" i="19" s="1"/>
  <c r="FG105" i="18"/>
  <c r="FG53" i="19"/>
  <c r="FG379" i="18"/>
  <c r="HZ16" i="19"/>
  <c r="HZ46" i="19" s="1"/>
  <c r="IA228" i="18"/>
  <c r="IA249" i="18" s="1"/>
  <c r="W278" i="18"/>
  <c r="W51" i="19"/>
  <c r="W380" i="18"/>
  <c r="W54" i="19"/>
  <c r="GR53" i="19"/>
  <c r="GR379" i="18"/>
  <c r="GR105" i="18"/>
  <c r="S53" i="19"/>
  <c r="S379" i="18"/>
  <c r="S105" i="18"/>
  <c r="IA105" i="18"/>
  <c r="IA53" i="19"/>
  <c r="IA56" i="19" s="1"/>
  <c r="IA379" i="18"/>
  <c r="HD54" i="19"/>
  <c r="HD278" i="18"/>
  <c r="HD51" i="19"/>
  <c r="HD380" i="18"/>
  <c r="FK16" i="19"/>
  <c r="FK46" i="19" s="1"/>
  <c r="FL228" i="18"/>
  <c r="FL249" i="18" s="1"/>
  <c r="FV228" i="18"/>
  <c r="FV249" i="18" s="1"/>
  <c r="FU16" i="19"/>
  <c r="FU46" i="19" s="1"/>
  <c r="HL228" i="18"/>
  <c r="HL249" i="18" s="1"/>
  <c r="HK16" i="19"/>
  <c r="HK46" i="19" s="1"/>
  <c r="BY105" i="18"/>
  <c r="BY379" i="18"/>
  <c r="BY53" i="19"/>
  <c r="BY56" i="19" s="1"/>
  <c r="FG380" i="18"/>
  <c r="FG54" i="19"/>
  <c r="FG51" i="19"/>
  <c r="FG278" i="18"/>
  <c r="CM380" i="18"/>
  <c r="CM51" i="19"/>
  <c r="CM278" i="18"/>
  <c r="CM54" i="19"/>
  <c r="X278" i="18"/>
  <c r="X380" i="18"/>
  <c r="X51" i="19"/>
  <c r="X54" i="19"/>
  <c r="DS105" i="18"/>
  <c r="DS53" i="19"/>
  <c r="DS56" i="19" s="1"/>
  <c r="DS379" i="18"/>
  <c r="BR105" i="18"/>
  <c r="BR53" i="19"/>
  <c r="BR379" i="18"/>
  <c r="AS105" i="18"/>
  <c r="AS379" i="18"/>
  <c r="AS53" i="19"/>
  <c r="FB16" i="19"/>
  <c r="FB46" i="19" s="1"/>
  <c r="FC228" i="18"/>
  <c r="FC249" i="18" s="1"/>
  <c r="GP105" i="18"/>
  <c r="GP379" i="18"/>
  <c r="GP53" i="19"/>
  <c r="CU105" i="18"/>
  <c r="CU379" i="18"/>
  <c r="CU53" i="19"/>
  <c r="CU56" i="19" s="1"/>
  <c r="CL54" i="19"/>
  <c r="CL380" i="18"/>
  <c r="CL51" i="19"/>
  <c r="CL278" i="18"/>
  <c r="GZ54" i="19"/>
  <c r="GZ278" i="18"/>
  <c r="GZ380" i="18"/>
  <c r="GZ51" i="19"/>
  <c r="HY16" i="19"/>
  <c r="HY46" i="19" s="1"/>
  <c r="HZ228" i="18"/>
  <c r="HZ249" i="18" s="1"/>
  <c r="S380" i="18"/>
  <c r="S278" i="18"/>
  <c r="S54" i="19"/>
  <c r="S51" i="19"/>
  <c r="BC278" i="18"/>
  <c r="BC54" i="19"/>
  <c r="BC51" i="19"/>
  <c r="BC380" i="18"/>
  <c r="IJ228" i="18"/>
  <c r="IJ249" i="18" s="1"/>
  <c r="II16" i="19"/>
  <c r="II46" i="19" s="1"/>
  <c r="IK16" i="19"/>
  <c r="IK46" i="19" s="1"/>
  <c r="IL228" i="18"/>
  <c r="IL249" i="18" s="1"/>
  <c r="FN16" i="19"/>
  <c r="FN46" i="19" s="1"/>
  <c r="FO228" i="18"/>
  <c r="FO249" i="18" s="1"/>
  <c r="HI16" i="19"/>
  <c r="HI46" i="19" s="1"/>
  <c r="HJ228" i="18"/>
  <c r="HJ249" i="18" s="1"/>
  <c r="BJ380" i="18"/>
  <c r="BJ278" i="18"/>
  <c r="BJ51" i="19"/>
  <c r="BJ54" i="19"/>
  <c r="DE105" i="18"/>
  <c r="DE379" i="18"/>
  <c r="DE53" i="19"/>
  <c r="DE56" i="19" s="1"/>
  <c r="FS51" i="19"/>
  <c r="FS54" i="19"/>
  <c r="FS380" i="18"/>
  <c r="FS278" i="18"/>
  <c r="CS105" i="18"/>
  <c r="CS379" i="18"/>
  <c r="CS53" i="19"/>
  <c r="CS56" i="19" s="1"/>
  <c r="AT380" i="18"/>
  <c r="AT54" i="19"/>
  <c r="AT51" i="19"/>
  <c r="AT278" i="18"/>
  <c r="GZ16" i="19"/>
  <c r="GZ46" i="19" s="1"/>
  <c r="HA228" i="18"/>
  <c r="HA249" i="18" s="1"/>
  <c r="EB380" i="18"/>
  <c r="EB278" i="18"/>
  <c r="EB51" i="19"/>
  <c r="EB54" i="19"/>
  <c r="EE380" i="18"/>
  <c r="EE54" i="19"/>
  <c r="EE51" i="19"/>
  <c r="EE278" i="18"/>
  <c r="CZ54" i="19"/>
  <c r="CZ51" i="19"/>
  <c r="CZ380" i="18"/>
  <c r="CZ278" i="18"/>
  <c r="CP53" i="19"/>
  <c r="CP105" i="18"/>
  <c r="CP379" i="18"/>
  <c r="EX16" i="19"/>
  <c r="EX46" i="19" s="1"/>
  <c r="EY228" i="18"/>
  <c r="EY249" i="18" s="1"/>
  <c r="EA51" i="19"/>
  <c r="EA54" i="19"/>
  <c r="EA380" i="18"/>
  <c r="EA278" i="18"/>
  <c r="M380" i="18"/>
  <c r="M51" i="19"/>
  <c r="M278" i="18"/>
  <c r="M54" i="19"/>
  <c r="CW105" i="18"/>
  <c r="CW379" i="18"/>
  <c r="CW53" i="19"/>
  <c r="CW56" i="19" s="1"/>
  <c r="HM228" i="18"/>
  <c r="HM249" i="18" s="1"/>
  <c r="HL16" i="19"/>
  <c r="HL46" i="19" s="1"/>
  <c r="HE51" i="19"/>
  <c r="HE278" i="18"/>
  <c r="HE380" i="18"/>
  <c r="HE54" i="19"/>
  <c r="DZ105" i="18"/>
  <c r="DZ53" i="19"/>
  <c r="DZ56" i="19" s="1"/>
  <c r="DZ379" i="18"/>
  <c r="EQ51" i="19"/>
  <c r="EQ54" i="19"/>
  <c r="EQ380" i="18"/>
  <c r="EQ278" i="18"/>
  <c r="IF105" i="18"/>
  <c r="IF379" i="18"/>
  <c r="IF53" i="19"/>
  <c r="AD54" i="19"/>
  <c r="AD51" i="19"/>
  <c r="AD380" i="18"/>
  <c r="AD278" i="18"/>
  <c r="IH228" i="18"/>
  <c r="IH249" i="18" s="1"/>
  <c r="IG16" i="19"/>
  <c r="IG46" i="19" s="1"/>
  <c r="DH278" i="18"/>
  <c r="DH51" i="19"/>
  <c r="DH380" i="18"/>
  <c r="DH54" i="19"/>
  <c r="EP228" i="18"/>
  <c r="EP249" i="18" s="1"/>
  <c r="EO16" i="19"/>
  <c r="EO46" i="19" s="1"/>
  <c r="EU105" i="18"/>
  <c r="EU379" i="18"/>
  <c r="EU53" i="19"/>
  <c r="IC51" i="19"/>
  <c r="IC54" i="19"/>
  <c r="IC278" i="18"/>
  <c r="IC380" i="18"/>
  <c r="BH105" i="18"/>
  <c r="BH379" i="18"/>
  <c r="BH53" i="19"/>
  <c r="N278" i="18"/>
  <c r="N54" i="19"/>
  <c r="N51" i="19"/>
  <c r="N380" i="18"/>
  <c r="EV54" i="19"/>
  <c r="EV278" i="18"/>
  <c r="EV380" i="18"/>
  <c r="EV51" i="19"/>
  <c r="HV105" i="18"/>
  <c r="HV53" i="19"/>
  <c r="HV379" i="18"/>
  <c r="HD228" i="18"/>
  <c r="HD249" i="18" s="1"/>
  <c r="HC16" i="19"/>
  <c r="HC46" i="19" s="1"/>
  <c r="FZ16" i="19"/>
  <c r="FZ46" i="19" s="1"/>
  <c r="GA228" i="18"/>
  <c r="GA249" i="18" s="1"/>
  <c r="GS105" i="18"/>
  <c r="GS379" i="18"/>
  <c r="GS53" i="19"/>
  <c r="FC51" i="19"/>
  <c r="FC278" i="18"/>
  <c r="FC380" i="18"/>
  <c r="FC54" i="19"/>
  <c r="ER51" i="19"/>
  <c r="ER380" i="18"/>
  <c r="ER54" i="19"/>
  <c r="ER278" i="18"/>
  <c r="BK53" i="19"/>
  <c r="BK105" i="18"/>
  <c r="BK379" i="18"/>
  <c r="GU228" i="18"/>
  <c r="GU249" i="18" s="1"/>
  <c r="GT16" i="19"/>
  <c r="GT46" i="19" s="1"/>
  <c r="V105" i="18"/>
  <c r="V379" i="18"/>
  <c r="V53" i="19"/>
  <c r="EM105" i="18"/>
  <c r="EM379" i="18"/>
  <c r="EM53" i="19"/>
  <c r="CB53" i="19"/>
  <c r="CB105" i="18"/>
  <c r="CB379" i="18"/>
  <c r="CT51" i="19"/>
  <c r="CT278" i="18"/>
  <c r="CT380" i="18"/>
  <c r="CT54" i="19"/>
  <c r="EV16" i="19"/>
  <c r="EW228" i="18"/>
  <c r="EW249" i="18" s="1"/>
  <c r="IH16" i="19"/>
  <c r="IH46" i="19" s="1"/>
  <c r="II228" i="18"/>
  <c r="II249" i="18" s="1"/>
  <c r="GS16" i="19"/>
  <c r="GS46" i="19" s="1"/>
  <c r="GT228" i="18"/>
  <c r="GT249" i="18" s="1"/>
  <c r="GN380" i="18"/>
  <c r="GN278" i="18"/>
  <c r="GN51" i="19"/>
  <c r="GN54" i="19"/>
  <c r="DG53" i="19"/>
  <c r="DG105" i="18"/>
  <c r="DG379" i="18"/>
  <c r="FI16" i="19"/>
  <c r="FI46" i="19" s="1"/>
  <c r="FJ228" i="18"/>
  <c r="FJ249" i="18" s="1"/>
  <c r="DA105" i="18"/>
  <c r="DA379" i="18"/>
  <c r="DA53" i="19"/>
  <c r="HJ105" i="18"/>
  <c r="HJ53" i="19"/>
  <c r="HJ379" i="18"/>
  <c r="EX51" i="19"/>
  <c r="EX278" i="18"/>
  <c r="EX380" i="18"/>
  <c r="EX54" i="19"/>
  <c r="AG278" i="18"/>
  <c r="AG51" i="19"/>
  <c r="AG54" i="19"/>
  <c r="AG380" i="18"/>
  <c r="HG228" i="18"/>
  <c r="HG249" i="18" s="1"/>
  <c r="HF16" i="19"/>
  <c r="HF46" i="19" s="1"/>
  <c r="CQ54" i="19"/>
  <c r="CQ51" i="19"/>
  <c r="CQ380" i="18"/>
  <c r="CQ278" i="18"/>
  <c r="CE105" i="18"/>
  <c r="CE53" i="19"/>
  <c r="CE379" i="18"/>
  <c r="FU105" i="18"/>
  <c r="FU379" i="18"/>
  <c r="FU53" i="19"/>
  <c r="FU56" i="19" s="1"/>
  <c r="HD53" i="19"/>
  <c r="HD105" i="18"/>
  <c r="HD379" i="18"/>
  <c r="FZ228" i="18"/>
  <c r="FZ249" i="18" s="1"/>
  <c r="FY16" i="19"/>
  <c r="FY46" i="19" s="1"/>
  <c r="GW228" i="18"/>
  <c r="GW249" i="18" s="1"/>
  <c r="GV16" i="19"/>
  <c r="GV46" i="19" s="1"/>
  <c r="GQ54" i="19"/>
  <c r="GQ51" i="19"/>
  <c r="GQ278" i="18"/>
  <c r="GQ380" i="18"/>
  <c r="GD105" i="18"/>
  <c r="GD379" i="18"/>
  <c r="GD53" i="19"/>
  <c r="GD56" i="19" s="1"/>
  <c r="X53" i="19"/>
  <c r="X379" i="18"/>
  <c r="X105" i="18"/>
  <c r="EH105" i="18"/>
  <c r="EH53" i="19"/>
  <c r="EH379" i="18"/>
  <c r="FT53" i="19"/>
  <c r="FT379" i="18"/>
  <c r="FT105" i="18"/>
  <c r="HT105" i="18"/>
  <c r="HT379" i="18"/>
  <c r="HT53" i="19"/>
  <c r="HT56" i="19" s="1"/>
  <c r="GY16" i="19"/>
  <c r="GY46" i="19" s="1"/>
  <c r="GZ228" i="18"/>
  <c r="GZ249" i="18" s="1"/>
  <c r="GG105" i="18"/>
  <c r="GG379" i="18"/>
  <c r="GG53" i="19"/>
  <c r="FX105" i="18"/>
  <c r="FX379" i="18"/>
  <c r="FX53" i="19"/>
  <c r="FX56" i="19" s="1"/>
  <c r="HM16" i="19"/>
  <c r="HM46" i="19" s="1"/>
  <c r="HN228" i="18"/>
  <c r="HN249" i="18" s="1"/>
  <c r="HF105" i="18"/>
  <c r="HF53" i="19"/>
  <c r="HF56" i="19" s="1"/>
  <c r="HF379" i="18"/>
  <c r="GZ105" i="18"/>
  <c r="GZ53" i="19"/>
  <c r="GZ379" i="18"/>
  <c r="ED105" i="18"/>
  <c r="ED53" i="19"/>
  <c r="ED379" i="18"/>
  <c r="CB54" i="19"/>
  <c r="CB51" i="19"/>
  <c r="CB278" i="18"/>
  <c r="CB380" i="18"/>
  <c r="CT105" i="18"/>
  <c r="CT53" i="19"/>
  <c r="CT379" i="18"/>
  <c r="GN53" i="19"/>
  <c r="GN379" i="18"/>
  <c r="GN105" i="18"/>
  <c r="BJ105" i="18"/>
  <c r="BJ379" i="18"/>
  <c r="BJ53" i="19"/>
  <c r="Y379" i="18"/>
  <c r="Y53" i="19"/>
  <c r="Y56" i="19" s="1"/>
  <c r="Y105" i="18"/>
  <c r="CN53" i="19"/>
  <c r="CN105" i="18"/>
  <c r="CN379" i="18"/>
  <c r="FS105" i="18"/>
  <c r="FS379" i="18"/>
  <c r="FS53" i="19"/>
  <c r="FS228" i="18"/>
  <c r="FS249" i="18" s="1"/>
  <c r="FR16" i="19"/>
  <c r="FR46" i="19" s="1"/>
  <c r="T53" i="19"/>
  <c r="T105" i="18"/>
  <c r="T379" i="18"/>
  <c r="EB379" i="18"/>
  <c r="EB53" i="19"/>
  <c r="EB105" i="18"/>
  <c r="GQ228" i="18"/>
  <c r="GQ249" i="18" s="1"/>
  <c r="GP16" i="19"/>
  <c r="GP46" i="19" s="1"/>
  <c r="GA54" i="19"/>
  <c r="GA278" i="18"/>
  <c r="GA380" i="18"/>
  <c r="GA51" i="19"/>
  <c r="CZ53" i="19"/>
  <c r="CZ379" i="18"/>
  <c r="CZ105" i="18"/>
  <c r="M105" i="18"/>
  <c r="M53" i="19"/>
  <c r="M379" i="18"/>
  <c r="GM228" i="18"/>
  <c r="GM249" i="18" s="1"/>
  <c r="GL16" i="19"/>
  <c r="GL46" i="19" s="1"/>
  <c r="ER228" i="18"/>
  <c r="ER249" i="18" s="1"/>
  <c r="EQ16" i="19"/>
  <c r="EQ46" i="19" s="1"/>
  <c r="HE105" i="18"/>
  <c r="HE379" i="18"/>
  <c r="HE53" i="19"/>
  <c r="BP53" i="19"/>
  <c r="BP105" i="18"/>
  <c r="BP379" i="18"/>
  <c r="IG105" i="18"/>
  <c r="IG379" i="18"/>
  <c r="IG53" i="19"/>
  <c r="IG56" i="19" s="1"/>
  <c r="FB228" i="18"/>
  <c r="FB249" i="18" s="1"/>
  <c r="FA16" i="19"/>
  <c r="FA46" i="19" s="1"/>
  <c r="GF53" i="19"/>
  <c r="GF105" i="18"/>
  <c r="GF379" i="18"/>
  <c r="AD379" i="18"/>
  <c r="AD105" i="18"/>
  <c r="AD53" i="19"/>
  <c r="CX105" i="18"/>
  <c r="CX379" i="18"/>
  <c r="CX53" i="19"/>
  <c r="CX56" i="19" s="1"/>
  <c r="FN105" i="18"/>
  <c r="FN379" i="18"/>
  <c r="FN53" i="19"/>
  <c r="FN56" i="19" s="1"/>
  <c r="HI228" i="18"/>
  <c r="HI249" i="18" s="1"/>
  <c r="HH16" i="19"/>
  <c r="HH46" i="19" s="1"/>
  <c r="IC105" i="18"/>
  <c r="IC53" i="19"/>
  <c r="IC379" i="18"/>
  <c r="BH380" i="18"/>
  <c r="BH54" i="19"/>
  <c r="BH51" i="19"/>
  <c r="BH278" i="18"/>
  <c r="GU380" i="18"/>
  <c r="GU51" i="19"/>
  <c r="GU278" i="18"/>
  <c r="GU54" i="19"/>
  <c r="AV105" i="18"/>
  <c r="AV379" i="18"/>
  <c r="AV53" i="19"/>
  <c r="FB105" i="18"/>
  <c r="FB379" i="18"/>
  <c r="FB53" i="19"/>
  <c r="FB56" i="19" s="1"/>
  <c r="FC105" i="18"/>
  <c r="FC379" i="18"/>
  <c r="FC53" i="19"/>
  <c r="AX105" i="18"/>
  <c r="AX53" i="19"/>
  <c r="AX379" i="18"/>
  <c r="EN228" i="18"/>
  <c r="EN249" i="18" s="1"/>
  <c r="EM16" i="19"/>
  <c r="EM46" i="19" s="1"/>
  <c r="BK54" i="19"/>
  <c r="BK278" i="18"/>
  <c r="BK380" i="18"/>
  <c r="BK51" i="19"/>
  <c r="V380" i="18"/>
  <c r="V54" i="19"/>
  <c r="V278" i="18"/>
  <c r="V51" i="19"/>
  <c r="DM105" i="18"/>
  <c r="DM379" i="18"/>
  <c r="DM53" i="19"/>
  <c r="HP228" i="18"/>
  <c r="HP249" i="18" s="1"/>
  <c r="HO16" i="19"/>
  <c r="HO46" i="19" s="1"/>
  <c r="BD54" i="19"/>
  <c r="BD380" i="18"/>
  <c r="BD51" i="19"/>
  <c r="BD278" i="18"/>
  <c r="GG380" i="18"/>
  <c r="GG54" i="19"/>
  <c r="GG51" i="19"/>
  <c r="GG278" i="18"/>
  <c r="HS16" i="19"/>
  <c r="HS46" i="19" s="1"/>
  <c r="HT228" i="18"/>
  <c r="HT249" i="18" s="1"/>
  <c r="AG105" i="18"/>
  <c r="AG53" i="19"/>
  <c r="AG379" i="18"/>
  <c r="CV380" i="18"/>
  <c r="CV278" i="18"/>
  <c r="CV51" i="19"/>
  <c r="CV54" i="19"/>
  <c r="HB105" i="18"/>
  <c r="HB53" i="19"/>
  <c r="HB379" i="18"/>
  <c r="EQ228" i="18"/>
  <c r="EQ249" i="18" s="1"/>
  <c r="EP16" i="19"/>
  <c r="EP46" i="19" s="1"/>
  <c r="GC228" i="18"/>
  <c r="GC249" i="18" s="1"/>
  <c r="GB16" i="19"/>
  <c r="GB46" i="19" s="1"/>
  <c r="GX380" i="18"/>
  <c r="GX278" i="18"/>
  <c r="GX51" i="19"/>
  <c r="GX54" i="19"/>
  <c r="GA105" i="18"/>
  <c r="GA53" i="19"/>
  <c r="GA379" i="18"/>
  <c r="GY380" i="18"/>
  <c r="GY51" i="19"/>
  <c r="GY54" i="19"/>
  <c r="GY278" i="18"/>
  <c r="ES16" i="19"/>
  <c r="ES46" i="19" s="1"/>
  <c r="ET228" i="18"/>
  <c r="ET249" i="18" s="1"/>
  <c r="HM105" i="18"/>
  <c r="HM53" i="19"/>
  <c r="HM56" i="19" s="1"/>
  <c r="HM379" i="18"/>
  <c r="HL105" i="18"/>
  <c r="HL53" i="19"/>
  <c r="HL379" i="18"/>
  <c r="BP54" i="19"/>
  <c r="BP51" i="19"/>
  <c r="BP380" i="18"/>
  <c r="BP278" i="18"/>
  <c r="ID228" i="18"/>
  <c r="ID249" i="18" s="1"/>
  <c r="IC16" i="19"/>
  <c r="IC46" i="19" s="1"/>
  <c r="CG105" i="18"/>
  <c r="CG379" i="18"/>
  <c r="CG53" i="19"/>
  <c r="EO105" i="18"/>
  <c r="EO53" i="19"/>
  <c r="EO56" i="19" s="1"/>
  <c r="EO379" i="18"/>
  <c r="FM105" i="18"/>
  <c r="FM53" i="19"/>
  <c r="FM379" i="18"/>
  <c r="ES105" i="18"/>
  <c r="ES53" i="19"/>
  <c r="ES379" i="18"/>
  <c r="FY105" i="18"/>
  <c r="FY53" i="19"/>
  <c r="FY379" i="18"/>
  <c r="BN51" i="19"/>
  <c r="BN278" i="18"/>
  <c r="BN54" i="19"/>
  <c r="BN380" i="18"/>
  <c r="CK380" i="18"/>
  <c r="CK51" i="19"/>
  <c r="CK54" i="19"/>
  <c r="CK278" i="18"/>
  <c r="IH105" i="18"/>
  <c r="IH53" i="19"/>
  <c r="IH56" i="19" s="1"/>
  <c r="IH379" i="18"/>
  <c r="FL105" i="18"/>
  <c r="FL53" i="19"/>
  <c r="FL56" i="19" s="1"/>
  <c r="FL379" i="18"/>
  <c r="CR105" i="18"/>
  <c r="CR379" i="18"/>
  <c r="CR53" i="19"/>
  <c r="BV53" i="19"/>
  <c r="BV56" i="19" s="1"/>
  <c r="BV105" i="18"/>
  <c r="BV379" i="18"/>
  <c r="GU105" i="18"/>
  <c r="GU379" i="18"/>
  <c r="GU53" i="19"/>
  <c r="ES228" i="18"/>
  <c r="ES249" i="18" s="1"/>
  <c r="ER16" i="19"/>
  <c r="ER46" i="19" s="1"/>
  <c r="FF16" i="19"/>
  <c r="FF46" i="19" s="1"/>
  <c r="FG228" i="18"/>
  <c r="FG249" i="18" s="1"/>
  <c r="FS16" i="19"/>
  <c r="FS46" i="19" s="1"/>
  <c r="FT228" i="18"/>
  <c r="FT249" i="18" s="1"/>
  <c r="GE16" i="19"/>
  <c r="GE46" i="19" s="1"/>
  <c r="GF228" i="18"/>
  <c r="GF249" i="18" s="1"/>
  <c r="AV51" i="19"/>
  <c r="AV278" i="18"/>
  <c r="AV54" i="19"/>
  <c r="AV380" i="18"/>
  <c r="BL54" i="19"/>
  <c r="BL51" i="19"/>
  <c r="BL278" i="18"/>
  <c r="BL380" i="18"/>
  <c r="AL53" i="19"/>
  <c r="AL105" i="18"/>
  <c r="AL379" i="18"/>
  <c r="R105" i="18"/>
  <c r="R53" i="19"/>
  <c r="R56" i="19" s="1"/>
  <c r="R379" i="18"/>
  <c r="EK16" i="19"/>
  <c r="EK46" i="19" s="1"/>
  <c r="EL228" i="18"/>
  <c r="EL249" i="18" s="1"/>
  <c r="FP16" i="19"/>
  <c r="FP46" i="19" s="1"/>
  <c r="FQ228" i="18"/>
  <c r="FQ249" i="18" s="1"/>
  <c r="GQ105" i="18"/>
  <c r="GQ379" i="18"/>
  <c r="GQ53" i="19"/>
  <c r="CH105" i="18"/>
  <c r="CH379" i="18"/>
  <c r="CH53" i="19"/>
  <c r="FO51" i="19"/>
  <c r="FO380" i="18"/>
  <c r="FO54" i="19"/>
  <c r="FO278" i="18"/>
  <c r="GO228" i="18"/>
  <c r="GO249" i="18" s="1"/>
  <c r="GN16" i="19"/>
  <c r="GN46" i="19" s="1"/>
  <c r="GH54" i="19"/>
  <c r="GH51" i="19"/>
  <c r="GH380" i="18"/>
  <c r="GH278" i="18"/>
  <c r="FQ16" i="19"/>
  <c r="FQ46" i="19" s="1"/>
  <c r="FR228" i="18"/>
  <c r="FR249" i="18" s="1"/>
  <c r="HB278" i="18"/>
  <c r="HB380" i="18"/>
  <c r="HB51" i="19"/>
  <c r="HB54" i="19"/>
  <c r="BQ105" i="18"/>
  <c r="BQ379" i="18"/>
  <c r="BQ53" i="19"/>
  <c r="GX379" i="18"/>
  <c r="GX53" i="19"/>
  <c r="GX105" i="18"/>
  <c r="GB228" i="18"/>
  <c r="GB249" i="18" s="1"/>
  <c r="GA16" i="19"/>
  <c r="GA46" i="19" s="1"/>
  <c r="DJ105" i="18"/>
  <c r="DJ379" i="18"/>
  <c r="DJ53" i="19"/>
  <c r="DJ56" i="19" s="1"/>
  <c r="FE16" i="19"/>
  <c r="FE46" i="19" s="1"/>
  <c r="FF228" i="18"/>
  <c r="FF249" i="18" s="1"/>
  <c r="CF278" i="18"/>
  <c r="CF51" i="19"/>
  <c r="CF380" i="18"/>
  <c r="CF54" i="19"/>
  <c r="GY105" i="18"/>
  <c r="GY53" i="19"/>
  <c r="GY379" i="18"/>
  <c r="HU105" i="18"/>
  <c r="HU379" i="18"/>
  <c r="HU53" i="19"/>
  <c r="HU56" i="19" s="1"/>
  <c r="HL278" i="18"/>
  <c r="HL380" i="18"/>
  <c r="HL51" i="19"/>
  <c r="HL54" i="19"/>
  <c r="IG228" i="18"/>
  <c r="IG249" i="18" s="1"/>
  <c r="IF16" i="19"/>
  <c r="IF46" i="19" s="1"/>
  <c r="CG380" i="18"/>
  <c r="CG278" i="18"/>
  <c r="CG54" i="19"/>
  <c r="CG51" i="19"/>
  <c r="GK105" i="18"/>
  <c r="GK379" i="18"/>
  <c r="GK53" i="19"/>
  <c r="GK56" i="19" s="1"/>
  <c r="FM51" i="19"/>
  <c r="FM54" i="19"/>
  <c r="FM380" i="18"/>
  <c r="FM278" i="18"/>
  <c r="ES51" i="19"/>
  <c r="ES278" i="18"/>
  <c r="ES380" i="18"/>
  <c r="ES54" i="19"/>
  <c r="FY278" i="18"/>
  <c r="FY51" i="19"/>
  <c r="FY380" i="18"/>
  <c r="FY54" i="19"/>
  <c r="BN53" i="19"/>
  <c r="BN105" i="18"/>
  <c r="BN379" i="18"/>
  <c r="CK53" i="19"/>
  <c r="CK105" i="18"/>
  <c r="CK379" i="18"/>
  <c r="HP53" i="19"/>
  <c r="HP105" i="18"/>
  <c r="HP379" i="18"/>
  <c r="II105" i="18"/>
  <c r="II379" i="18"/>
  <c r="II53" i="19"/>
  <c r="II56" i="19" s="1"/>
  <c r="CR380" i="18"/>
  <c r="CR278" i="18"/>
  <c r="CR51" i="19"/>
  <c r="CR54" i="19"/>
  <c r="EC278" i="18"/>
  <c r="EC54" i="19"/>
  <c r="EC51" i="19"/>
  <c r="EC380" i="18"/>
  <c r="HW16" i="19"/>
  <c r="HW46" i="19" s="1"/>
  <c r="HX228" i="18"/>
  <c r="HX249" i="18" s="1"/>
  <c r="FJ105" i="18"/>
  <c r="FJ53" i="19"/>
  <c r="FJ379" i="18"/>
  <c r="BL379" i="18"/>
  <c r="BL53" i="19"/>
  <c r="BL105" i="18"/>
  <c r="AL51" i="19"/>
  <c r="AL278" i="18"/>
  <c r="AL54" i="19"/>
  <c r="AL380" i="18"/>
  <c r="BE53" i="19"/>
  <c r="BE105" i="18"/>
  <c r="BE379" i="18"/>
  <c r="HW54" i="19"/>
  <c r="HW51" i="19"/>
  <c r="HW278" i="18"/>
  <c r="HW380" i="18"/>
  <c r="BD53" i="19"/>
  <c r="BD379" i="18"/>
  <c r="BD105" i="18"/>
  <c r="DV53" i="19"/>
  <c r="DV379" i="18"/>
  <c r="DV105" i="18"/>
  <c r="FA105" i="18"/>
  <c r="FA53" i="19"/>
  <c r="FA379" i="18"/>
  <c r="BI380" i="18"/>
  <c r="BI51" i="19"/>
  <c r="BI278" i="18"/>
  <c r="BI54" i="19"/>
  <c r="DK105" i="18"/>
  <c r="DK379" i="18"/>
  <c r="DK53" i="19"/>
  <c r="BA278" i="18"/>
  <c r="BA380" i="18"/>
  <c r="BA54" i="19"/>
  <c r="BA51" i="19"/>
  <c r="H53" i="19"/>
  <c r="H271" i="18"/>
  <c r="AH54" i="19"/>
  <c r="AH51" i="19"/>
  <c r="AH380" i="18"/>
  <c r="AH278" i="18"/>
  <c r="HP16" i="19"/>
  <c r="HQ228" i="18"/>
  <c r="HQ249" i="18" s="1"/>
  <c r="HJ16" i="19"/>
  <c r="HJ46" i="19" s="1"/>
  <c r="HK228" i="18"/>
  <c r="HK249" i="18" s="1"/>
  <c r="DN380" i="18"/>
  <c r="DN51" i="19"/>
  <c r="DN278" i="18"/>
  <c r="DN54" i="19"/>
  <c r="EG51" i="19"/>
  <c r="EG380" i="18"/>
  <c r="EG54" i="19"/>
  <c r="EG278" i="18"/>
  <c r="CD380" i="18"/>
  <c r="CD278" i="18"/>
  <c r="CD51" i="19"/>
  <c r="CD54" i="19"/>
  <c r="DR54" i="19"/>
  <c r="DR380" i="18"/>
  <c r="DR278" i="18"/>
  <c r="DR51" i="19"/>
  <c r="DL54" i="19"/>
  <c r="DL380" i="18"/>
  <c r="DL51" i="19"/>
  <c r="DL278" i="18"/>
  <c r="EC105" i="18"/>
  <c r="EC379" i="18"/>
  <c r="EC53" i="19"/>
  <c r="FQ105" i="18"/>
  <c r="FQ379" i="18"/>
  <c r="FQ53" i="19"/>
  <c r="ET53" i="19"/>
  <c r="ET56" i="19" s="1"/>
  <c r="ET105" i="18"/>
  <c r="ET379" i="18"/>
  <c r="HN105" i="18"/>
  <c r="HN53" i="19"/>
  <c r="HN56" i="19" s="1"/>
  <c r="HN379" i="18"/>
  <c r="GU16" i="19"/>
  <c r="GU46" i="19" s="1"/>
  <c r="GV228" i="18"/>
  <c r="GV249" i="18" s="1"/>
  <c r="GD228" i="18"/>
  <c r="GD249" i="18" s="1"/>
  <c r="GC16" i="19"/>
  <c r="GC46" i="19" s="1"/>
  <c r="FJ51" i="19"/>
  <c r="FJ278" i="18"/>
  <c r="FJ380" i="18"/>
  <c r="FJ54" i="19"/>
  <c r="K379" i="18"/>
  <c r="K53" i="19"/>
  <c r="K105" i="18"/>
  <c r="DF105" i="18"/>
  <c r="DF53" i="19"/>
  <c r="DF379" i="18"/>
  <c r="O105" i="18"/>
  <c r="O53" i="19"/>
  <c r="O379" i="18"/>
  <c r="AR53" i="19"/>
  <c r="AR379" i="18"/>
  <c r="AR105" i="18"/>
  <c r="BE51" i="19"/>
  <c r="BE278" i="18"/>
  <c r="BE54" i="19"/>
  <c r="BE380" i="18"/>
  <c r="HW105" i="18"/>
  <c r="HW53" i="19"/>
  <c r="HW379" i="18"/>
  <c r="HC105" i="18"/>
  <c r="HC53" i="19"/>
  <c r="HC56" i="19" s="1"/>
  <c r="HC379" i="18"/>
  <c r="DY105" i="18"/>
  <c r="DY53" i="19"/>
  <c r="DY56" i="19" s="1"/>
  <c r="DY379" i="18"/>
  <c r="CJ379" i="18"/>
  <c r="CJ105" i="18"/>
  <c r="CJ53" i="19"/>
  <c r="CJ56" i="19" s="1"/>
  <c r="EK228" i="18"/>
  <c r="EK249" i="18" s="1"/>
  <c r="EJ16" i="19"/>
  <c r="DP105" i="18"/>
  <c r="DP379" i="18"/>
  <c r="DP53" i="19"/>
  <c r="I53" i="19"/>
  <c r="I105" i="18"/>
  <c r="I379" i="18"/>
  <c r="HI105" i="18"/>
  <c r="HI379" i="18"/>
  <c r="HI53" i="19"/>
  <c r="EZ228" i="18"/>
  <c r="EZ249" i="18" s="1"/>
  <c r="EY16" i="19"/>
  <c r="EY46" i="19" s="1"/>
  <c r="GF16" i="19"/>
  <c r="GG228" i="18"/>
  <c r="GG249" i="18" s="1"/>
  <c r="DQ105" i="18"/>
  <c r="DQ53" i="19"/>
  <c r="DQ56" i="19" s="1"/>
  <c r="DQ379" i="18"/>
  <c r="HF228" i="18"/>
  <c r="HF249" i="18" s="1"/>
  <c r="HE16" i="19"/>
  <c r="HE46" i="19" s="1"/>
  <c r="DN379" i="18"/>
  <c r="DN53" i="19"/>
  <c r="DN105" i="18"/>
  <c r="EG105" i="18"/>
  <c r="EG53" i="19"/>
  <c r="EG379" i="18"/>
  <c r="CD53" i="19"/>
  <c r="CD379" i="18"/>
  <c r="CD105" i="18"/>
  <c r="DR379" i="18"/>
  <c r="DR53" i="19"/>
  <c r="DR105" i="18"/>
  <c r="AQ105" i="18"/>
  <c r="AQ53" i="19"/>
  <c r="AQ56" i="19" s="1"/>
  <c r="AQ379" i="18"/>
  <c r="HG16" i="19"/>
  <c r="HG46" i="19" s="1"/>
  <c r="HH228" i="18"/>
  <c r="HH249" i="18" s="1"/>
  <c r="DL53" i="19"/>
  <c r="DL379" i="18"/>
  <c r="DL105" i="18"/>
  <c r="Z54" i="19"/>
  <c r="Z278" i="18"/>
  <c r="Z380" i="18"/>
  <c r="Z51" i="19"/>
  <c r="IM105" i="18"/>
  <c r="IM53" i="19"/>
  <c r="IM379" i="18"/>
  <c r="FQ54" i="19"/>
  <c r="FQ278" i="18"/>
  <c r="FQ380" i="18"/>
  <c r="FQ51" i="19"/>
  <c r="IJ105" i="18"/>
  <c r="IJ379" i="18"/>
  <c r="IJ53" i="19"/>
  <c r="HW228" i="18"/>
  <c r="HW249" i="18" s="1"/>
  <c r="HV16" i="19"/>
  <c r="HV46" i="19" s="1"/>
  <c r="K54" i="19"/>
  <c r="K51" i="19"/>
  <c r="K380" i="18"/>
  <c r="K278" i="18"/>
  <c r="DF278" i="18"/>
  <c r="DF54" i="19"/>
  <c r="DF380" i="18"/>
  <c r="DF51" i="19"/>
  <c r="O380" i="18"/>
  <c r="O51" i="19"/>
  <c r="O54" i="19"/>
  <c r="O278" i="18"/>
  <c r="AR54" i="19"/>
  <c r="AR51" i="19"/>
  <c r="AR278" i="18"/>
  <c r="AR380" i="18"/>
  <c r="HO105" i="18"/>
  <c r="HO379" i="18"/>
  <c r="HO53" i="19"/>
  <c r="HO56" i="19" s="1"/>
  <c r="IB228" i="18"/>
  <c r="IB249" i="18" s="1"/>
  <c r="IA16" i="19"/>
  <c r="IA46" i="19" s="1"/>
  <c r="DD379" i="18"/>
  <c r="DD53" i="19"/>
  <c r="DD56" i="19" s="1"/>
  <c r="DD105" i="18"/>
  <c r="EH54" i="19"/>
  <c r="EH380" i="18"/>
  <c r="EH51" i="19"/>
  <c r="EH278" i="18"/>
  <c r="DG380" i="18"/>
  <c r="DG54" i="19"/>
  <c r="DG278" i="18"/>
  <c r="DG51" i="19"/>
  <c r="FM228" i="18"/>
  <c r="FM249" i="18" s="1"/>
  <c r="FL16" i="19"/>
  <c r="FL46" i="19" s="1"/>
  <c r="BU380" i="18"/>
  <c r="BU54" i="19"/>
  <c r="BU278" i="18"/>
  <c r="BU51" i="19"/>
  <c r="EX105" i="18"/>
  <c r="EX53" i="19"/>
  <c r="EX379" i="18"/>
  <c r="EM380" i="18"/>
  <c r="EM278" i="18"/>
  <c r="EM51" i="19"/>
  <c r="EM54" i="19"/>
  <c r="BU105" i="18"/>
  <c r="BU379" i="18"/>
  <c r="BU53" i="19"/>
  <c r="HT16" i="19"/>
  <c r="HT46" i="19" s="1"/>
  <c r="HU228" i="18"/>
  <c r="HU249" i="18" s="1"/>
  <c r="CV105" i="18"/>
  <c r="CV379" i="18"/>
  <c r="CV53" i="19"/>
  <c r="AP51" i="19"/>
  <c r="AP278" i="18"/>
  <c r="AP380" i="18"/>
  <c r="AP54" i="19"/>
  <c r="IB54" i="19"/>
  <c r="IB51" i="19"/>
  <c r="IB380" i="18"/>
  <c r="IB278" i="18"/>
  <c r="IE228" i="18"/>
  <c r="IE249" i="18" s="1"/>
  <c r="ID16" i="19"/>
  <c r="ID46" i="19" s="1"/>
  <c r="GM16" i="19"/>
  <c r="GM46" i="19" s="1"/>
  <c r="GN228" i="18"/>
  <c r="GN249" i="18" s="1"/>
  <c r="FE105" i="18"/>
  <c r="FE379" i="18"/>
  <c r="FE53" i="19"/>
  <c r="GL228" i="18"/>
  <c r="GL249" i="18" s="1"/>
  <c r="GK16" i="19"/>
  <c r="GK46" i="19" s="1"/>
  <c r="GE278" i="18"/>
  <c r="GE51" i="19"/>
  <c r="GE380" i="18"/>
  <c r="GE54" i="19"/>
  <c r="DO380" i="18"/>
  <c r="DO278" i="18"/>
  <c r="DO54" i="19"/>
  <c r="DO51" i="19"/>
  <c r="CH278" i="18"/>
  <c r="CH54" i="19"/>
  <c r="CH51" i="19"/>
  <c r="CH380" i="18"/>
  <c r="CI278" i="18"/>
  <c r="CI54" i="19"/>
  <c r="CI51" i="19"/>
  <c r="CI380" i="18"/>
  <c r="DA278" i="18"/>
  <c r="DA380" i="18"/>
  <c r="DA51" i="19"/>
  <c r="DA54" i="19"/>
  <c r="HZ51" i="19"/>
  <c r="HZ278" i="18"/>
  <c r="HZ380" i="18"/>
  <c r="HZ54" i="19"/>
  <c r="GP228" i="18"/>
  <c r="GP249" i="18" s="1"/>
  <c r="GO16" i="19"/>
  <c r="GO46" i="19" s="1"/>
  <c r="FG16" i="19"/>
  <c r="FG46" i="19" s="1"/>
  <c r="FH228" i="18"/>
  <c r="FH249" i="18" s="1"/>
  <c r="EU228" i="18"/>
  <c r="EU249" i="18" s="1"/>
  <c r="ET16" i="19"/>
  <c r="ET46" i="19" s="1"/>
  <c r="HJ380" i="18"/>
  <c r="HJ278" i="18"/>
  <c r="HJ51" i="19"/>
  <c r="HJ54" i="19"/>
  <c r="CF105" i="18"/>
  <c r="CF379" i="18"/>
  <c r="CF53" i="19"/>
  <c r="IB53" i="19"/>
  <c r="IB105" i="18"/>
  <c r="IB379" i="18"/>
  <c r="J105" i="18"/>
  <c r="J53" i="19"/>
  <c r="J379" i="18"/>
  <c r="GE105" i="18"/>
  <c r="GE53" i="19"/>
  <c r="GE379" i="18"/>
  <c r="DO105" i="18"/>
  <c r="DO53" i="19"/>
  <c r="DO379" i="18"/>
  <c r="FV105" i="18"/>
  <c r="FV379" i="18"/>
  <c r="FV53" i="19"/>
  <c r="FV56" i="19" s="1"/>
  <c r="FE228" i="18"/>
  <c r="FE249" i="18" s="1"/>
  <c r="FD16" i="19"/>
  <c r="FD46" i="19" s="1"/>
  <c r="HG380" i="18"/>
  <c r="HG278" i="18"/>
  <c r="HG51" i="19"/>
  <c r="HG54" i="19"/>
  <c r="GE228" i="18"/>
  <c r="GE249" i="18" s="1"/>
  <c r="GD16" i="19"/>
  <c r="GD46" i="19" s="1"/>
  <c r="EO228" i="18"/>
  <c r="EO249" i="18" s="1"/>
  <c r="EN16" i="19"/>
  <c r="EN46" i="19" s="1"/>
  <c r="DC278" i="18"/>
  <c r="DC54" i="19"/>
  <c r="DC380" i="18"/>
  <c r="DC51" i="19"/>
  <c r="CE380" i="18"/>
  <c r="CE51" i="19"/>
  <c r="CE278" i="18"/>
  <c r="CE54" i="19"/>
  <c r="FH53" i="19"/>
  <c r="FH379" i="18"/>
  <c r="FH105" i="18"/>
  <c r="GJ228" i="18"/>
  <c r="GJ249" i="18" s="1"/>
  <c r="GI16" i="19"/>
  <c r="GI46" i="19" s="1"/>
  <c r="GM278" i="18"/>
  <c r="GM380" i="18"/>
  <c r="GM54" i="19"/>
  <c r="GM51" i="19"/>
  <c r="GT105" i="18"/>
  <c r="GT53" i="19"/>
  <c r="GT379" i="18"/>
  <c r="FA54" i="19"/>
  <c r="FA380" i="18"/>
  <c r="FA51" i="19"/>
  <c r="FA278" i="18"/>
  <c r="BI105" i="18"/>
  <c r="BI379" i="18"/>
  <c r="BI53" i="19"/>
  <c r="IK228" i="18"/>
  <c r="IK249" i="18" s="1"/>
  <c r="IJ16" i="19"/>
  <c r="IJ46" i="19" s="1"/>
  <c r="DK54" i="19"/>
  <c r="DK51" i="19"/>
  <c r="DK278" i="18"/>
  <c r="DK380" i="18"/>
  <c r="BA53" i="19"/>
  <c r="BA105" i="18"/>
  <c r="BA379" i="18"/>
  <c r="AH105" i="18"/>
  <c r="AH53" i="19"/>
  <c r="AH379" i="18"/>
  <c r="FJ16" i="19"/>
  <c r="FJ46" i="19" s="1"/>
  <c r="FK228" i="18"/>
  <c r="FK249" i="18" s="1"/>
  <c r="EI278" i="18"/>
  <c r="EI51" i="19"/>
  <c r="EI54" i="19"/>
  <c r="EI380" i="18"/>
  <c r="HE228" i="18"/>
  <c r="HE249" i="18" s="1"/>
  <c r="HD16" i="19"/>
  <c r="GR16" i="19"/>
  <c r="GS228" i="18"/>
  <c r="GS249" i="18" s="1"/>
  <c r="BO379" i="18"/>
  <c r="BO105" i="18"/>
  <c r="BO53" i="19"/>
  <c r="BO56" i="19" s="1"/>
  <c r="CC54" i="19"/>
  <c r="CC278" i="18"/>
  <c r="CC380" i="18"/>
  <c r="CC51" i="19"/>
  <c r="FK105" i="18"/>
  <c r="FK53" i="19"/>
  <c r="FK56" i="19" s="1"/>
  <c r="FK379" i="18"/>
  <c r="L379" i="18"/>
  <c r="L53" i="19"/>
  <c r="L105" i="18"/>
  <c r="J51" i="19"/>
  <c r="J278" i="18"/>
  <c r="J380" i="18"/>
  <c r="J54" i="19"/>
  <c r="AA105" i="18"/>
  <c r="AA53" i="19"/>
  <c r="AA379" i="18"/>
  <c r="W379" i="18"/>
  <c r="W53" i="19"/>
  <c r="W105" i="18"/>
  <c r="GR54" i="19"/>
  <c r="GR380" i="18"/>
  <c r="GR51" i="19"/>
  <c r="GR278" i="18"/>
  <c r="FF278" i="18"/>
  <c r="FF51" i="19"/>
  <c r="FF380" i="18"/>
  <c r="FF54" i="19"/>
  <c r="FW228" i="18"/>
  <c r="FW249" i="18" s="1"/>
  <c r="FV16" i="19"/>
  <c r="FV46" i="19" s="1"/>
  <c r="AY54" i="19"/>
  <c r="AY380" i="18"/>
  <c r="AY278" i="18"/>
  <c r="AY51" i="19"/>
  <c r="FZ278" i="18"/>
  <c r="FZ51" i="19"/>
  <c r="FZ380" i="18"/>
  <c r="FZ54" i="19"/>
  <c r="EK105" i="18"/>
  <c r="EK379" i="18"/>
  <c r="EK53" i="19"/>
  <c r="EK56" i="19" s="1"/>
  <c r="FP105" i="18"/>
  <c r="FP379" i="18"/>
  <c r="FP53" i="19"/>
  <c r="FP56" i="19" s="1"/>
  <c r="HG105" i="18"/>
  <c r="HG53" i="19"/>
  <c r="HG379" i="18"/>
  <c r="EU16" i="19"/>
  <c r="EU46" i="19" s="1"/>
  <c r="EV228" i="18"/>
  <c r="EV249" i="18" s="1"/>
  <c r="DC53" i="19"/>
  <c r="DC379" i="18"/>
  <c r="DC105" i="18"/>
  <c r="GC54" i="19"/>
  <c r="GC278" i="18"/>
  <c r="GC51" i="19"/>
  <c r="GC380" i="18"/>
  <c r="HB16" i="19"/>
  <c r="HB46" i="19" s="1"/>
  <c r="HC228" i="18"/>
  <c r="HC249" i="18" s="1"/>
  <c r="GI105" i="18"/>
  <c r="GI379" i="18"/>
  <c r="GI53" i="19"/>
  <c r="GM105" i="18"/>
  <c r="GM379" i="18"/>
  <c r="GM53" i="19"/>
  <c r="GH228" i="18"/>
  <c r="GH249" i="18" s="1"/>
  <c r="GG16" i="19"/>
  <c r="GG46" i="19" s="1"/>
  <c r="DP278" i="18"/>
  <c r="DP380" i="18"/>
  <c r="DP51" i="19"/>
  <c r="DP54" i="19"/>
  <c r="IE105" i="18"/>
  <c r="IE53" i="19"/>
  <c r="IE56" i="19" s="1"/>
  <c r="IE379" i="18"/>
  <c r="GL105" i="18"/>
  <c r="GL379" i="18"/>
  <c r="GL53" i="19"/>
  <c r="I54" i="19"/>
  <c r="I278" i="18"/>
  <c r="I51" i="19"/>
  <c r="I380" i="18"/>
  <c r="HI54" i="19"/>
  <c r="HI51" i="19"/>
  <c r="HI380" i="18"/>
  <c r="HI278" i="18"/>
  <c r="DB54" i="19"/>
  <c r="DB380" i="18"/>
  <c r="DB51" i="19"/>
  <c r="DB278" i="18"/>
  <c r="IM228" i="18"/>
  <c r="IM249" i="18" s="1"/>
  <c r="IL16" i="19"/>
  <c r="IL46" i="19" s="1"/>
  <c r="IE16" i="19"/>
  <c r="IE46" i="19" s="1"/>
  <c r="IF228" i="18"/>
  <c r="IF249" i="18" s="1"/>
  <c r="FI228" i="18"/>
  <c r="FI249" i="18" s="1"/>
  <c r="FH16" i="19"/>
  <c r="HR105" i="18"/>
  <c r="HR53" i="19"/>
  <c r="HR56" i="19" s="1"/>
  <c r="HR379" i="18"/>
  <c r="EP379" i="18"/>
  <c r="EP105" i="18"/>
  <c r="EP53" i="19"/>
  <c r="EP56" i="19" s="1"/>
  <c r="HQ105" i="18"/>
  <c r="HQ379" i="18"/>
  <c r="HQ53" i="19"/>
  <c r="HQ56" i="19" s="1"/>
  <c r="CY380" i="18"/>
  <c r="CY51" i="19"/>
  <c r="CY54" i="19"/>
  <c r="CY278" i="18"/>
  <c r="EL105" i="18"/>
  <c r="EL379" i="18"/>
  <c r="EL53" i="19"/>
  <c r="EL56" i="19" s="1"/>
  <c r="DT105" i="18"/>
  <c r="DT379" i="18"/>
  <c r="DT53" i="19"/>
  <c r="Z53" i="19"/>
  <c r="Z379" i="18"/>
  <c r="Z105" i="18"/>
  <c r="IM54" i="19"/>
  <c r="IM51" i="19"/>
  <c r="IM278" i="18"/>
  <c r="IM380" i="18"/>
  <c r="IJ51" i="19"/>
  <c r="IJ278" i="18"/>
  <c r="IJ380" i="18"/>
  <c r="IJ54" i="19"/>
  <c r="IB16" i="19"/>
  <c r="IC228" i="18"/>
  <c r="IC249" i="18" s="1"/>
  <c r="FW16" i="19"/>
  <c r="FW46" i="19" s="1"/>
  <c r="FX228" i="18"/>
  <c r="FX249" i="18" s="1"/>
  <c r="BG53" i="19"/>
  <c r="BG379" i="18"/>
  <c r="BG105" i="18"/>
  <c r="AW54" i="19"/>
  <c r="AW380" i="18"/>
  <c r="AW278" i="18"/>
  <c r="AW51" i="19"/>
  <c r="AM105" i="18"/>
  <c r="AM379" i="18"/>
  <c r="AM53" i="19"/>
  <c r="AM56" i="19" s="1"/>
  <c r="AK105" i="18"/>
  <c r="AK53" i="19"/>
  <c r="AK56" i="19" s="1"/>
  <c r="AK379" i="18"/>
  <c r="BF51" i="19"/>
  <c r="BF278" i="18"/>
  <c r="BF54" i="19"/>
  <c r="BF380" i="18"/>
  <c r="EX228" i="18"/>
  <c r="EX249" i="18" s="1"/>
  <c r="EW16" i="19"/>
  <c r="EW46" i="19" s="1"/>
  <c r="AX56" i="19" l="1"/>
  <c r="DV56" i="19"/>
  <c r="CA56" i="19"/>
  <c r="HA56" i="19"/>
  <c r="P56" i="19"/>
  <c r="FI56" i="19"/>
  <c r="CP56" i="19"/>
  <c r="ID56" i="19"/>
  <c r="AE56" i="19"/>
  <c r="GP56" i="19"/>
  <c r="U127" i="18"/>
  <c r="U128" i="18" s="1"/>
  <c r="IK127" i="18"/>
  <c r="IK128" i="18" s="1"/>
  <c r="AU127" i="18"/>
  <c r="AU128" i="18" s="1"/>
  <c r="EJ127" i="18"/>
  <c r="EJ128" i="18" s="1"/>
  <c r="FW127" i="18"/>
  <c r="FW128" i="18" s="1"/>
  <c r="AO127" i="18"/>
  <c r="AO128" i="18" s="1"/>
  <c r="Y50" i="28"/>
  <c r="W50" i="28"/>
  <c r="T50" i="28"/>
  <c r="R50" i="28"/>
  <c r="Z50" i="28"/>
  <c r="GW127" i="18"/>
  <c r="GW128" i="18" s="1"/>
  <c r="J50" i="28"/>
  <c r="O50" i="28"/>
  <c r="BT127" i="18"/>
  <c r="BT128" i="18" s="1"/>
  <c r="U50" i="28"/>
  <c r="I50" i="28"/>
  <c r="V50" i="28"/>
  <c r="S50" i="28"/>
  <c r="DX56" i="19"/>
  <c r="R55" i="28"/>
  <c r="EJ56" i="19"/>
  <c r="S55" i="28"/>
  <c r="AA50" i="28"/>
  <c r="K50" i="28"/>
  <c r="Q50" i="28"/>
  <c r="X55" i="28"/>
  <c r="U55" i="28"/>
  <c r="P50" i="28"/>
  <c r="M50" i="28"/>
  <c r="Q55" i="28"/>
  <c r="W55" i="28"/>
  <c r="N50" i="28"/>
  <c r="FR127" i="18"/>
  <c r="FR128" i="18" s="1"/>
  <c r="P55" i="28"/>
  <c r="Z55" i="28"/>
  <c r="I55" i="28"/>
  <c r="J55" i="28"/>
  <c r="V55" i="28"/>
  <c r="AA55" i="28"/>
  <c r="L50" i="28"/>
  <c r="O55" i="28"/>
  <c r="X50" i="28"/>
  <c r="IN249" i="18"/>
  <c r="K8" i="12"/>
  <c r="L8" i="12"/>
  <c r="M8" i="12"/>
  <c r="N8" i="12"/>
  <c r="O8" i="12"/>
  <c r="HG127" i="18"/>
  <c r="HG128" i="18" s="1"/>
  <c r="IB127" i="18"/>
  <c r="IB128" i="18" s="1"/>
  <c r="EL127" i="18"/>
  <c r="EL128" i="18" s="1"/>
  <c r="IJ127" i="18"/>
  <c r="IJ128" i="18" s="1"/>
  <c r="EP127" i="18"/>
  <c r="EP128" i="18" s="1"/>
  <c r="HO127" i="18"/>
  <c r="HO128" i="18" s="1"/>
  <c r="DY127" i="18"/>
  <c r="DY128" i="18" s="1"/>
  <c r="HU127" i="18"/>
  <c r="HU128" i="18" s="1"/>
  <c r="ES127" i="18"/>
  <c r="ES128" i="18" s="1"/>
  <c r="AV127" i="18"/>
  <c r="AV128" i="18" s="1"/>
  <c r="GL127" i="18"/>
  <c r="GL128" i="18" s="1"/>
  <c r="FP127" i="18"/>
  <c r="FP128" i="18" s="1"/>
  <c r="L127" i="18"/>
  <c r="L128" i="18" s="1"/>
  <c r="FE127" i="18"/>
  <c r="FE128" i="18" s="1"/>
  <c r="HN127" i="18"/>
  <c r="HN128" i="18" s="1"/>
  <c r="CH127" i="18"/>
  <c r="CH128" i="18" s="1"/>
  <c r="T127" i="18"/>
  <c r="T128" i="18" s="1"/>
  <c r="FT127" i="18"/>
  <c r="FT128" i="18" s="1"/>
  <c r="EU127" i="18"/>
  <c r="EU128" i="18" s="1"/>
  <c r="AM127" i="18"/>
  <c r="AM128" i="18" s="1"/>
  <c r="DT127" i="18"/>
  <c r="DT128" i="18" s="1"/>
  <c r="GM127" i="18"/>
  <c r="GM128" i="18" s="1"/>
  <c r="GT127" i="18"/>
  <c r="GT128" i="18" s="1"/>
  <c r="BU127" i="18"/>
  <c r="BU128" i="18" s="1"/>
  <c r="HP127" i="18"/>
  <c r="HP128" i="18" s="1"/>
  <c r="FY127" i="18"/>
  <c r="FY128" i="18" s="1"/>
  <c r="HM127" i="18"/>
  <c r="HM128" i="18" s="1"/>
  <c r="FB127" i="18"/>
  <c r="FB128" i="18" s="1"/>
  <c r="AD127" i="18"/>
  <c r="AD128" i="18" s="1"/>
  <c r="EB127" i="18"/>
  <c r="EB128" i="18" s="1"/>
  <c r="ED127" i="18"/>
  <c r="ED128" i="18" s="1"/>
  <c r="CE127" i="18"/>
  <c r="CE128" i="18" s="1"/>
  <c r="DG127" i="18"/>
  <c r="DG128" i="18" s="1"/>
  <c r="GP127" i="18"/>
  <c r="GP128" i="18" s="1"/>
  <c r="BR127" i="18"/>
  <c r="BR128" i="18" s="1"/>
  <c r="S127" i="18"/>
  <c r="S128" i="18" s="1"/>
  <c r="CQ127" i="18"/>
  <c r="CQ128" i="18" s="1"/>
  <c r="BW127" i="18"/>
  <c r="BW128" i="18" s="1"/>
  <c r="EA127" i="18"/>
  <c r="EA128" i="18" s="1"/>
  <c r="BX127" i="18"/>
  <c r="BX128" i="18" s="1"/>
  <c r="IL127" i="18"/>
  <c r="IL128" i="18" s="1"/>
  <c r="HZ127" i="18"/>
  <c r="HZ128" i="18" s="1"/>
  <c r="DI127" i="18"/>
  <c r="DI128" i="18" s="1"/>
  <c r="DU127" i="18"/>
  <c r="DU128" i="18" s="1"/>
  <c r="DJ127" i="18"/>
  <c r="DJ128" i="18" s="1"/>
  <c r="BQ127" i="18"/>
  <c r="BQ128" i="18" s="1"/>
  <c r="GU127" i="18"/>
  <c r="GU128" i="18" s="1"/>
  <c r="EO127" i="18"/>
  <c r="EO128" i="18" s="1"/>
  <c r="IG127" i="18"/>
  <c r="IG128" i="18" s="1"/>
  <c r="CT127" i="18"/>
  <c r="CT128" i="18" s="1"/>
  <c r="EH127" i="18"/>
  <c r="EH128" i="18" s="1"/>
  <c r="HD127" i="18"/>
  <c r="HD128" i="18" s="1"/>
  <c r="HJ127" i="18"/>
  <c r="HJ128" i="18" s="1"/>
  <c r="CB127" i="18"/>
  <c r="CB128" i="18" s="1"/>
  <c r="BS127" i="18"/>
  <c r="BS128" i="18" s="1"/>
  <c r="FO127" i="18"/>
  <c r="FO128" i="18" s="1"/>
  <c r="AW127" i="18"/>
  <c r="AW128" i="18" s="1"/>
  <c r="EV127" i="18"/>
  <c r="EV128" i="18" s="1"/>
  <c r="CM127" i="18"/>
  <c r="CM128" i="18" s="1"/>
  <c r="Q127" i="18"/>
  <c r="Q128" i="18" s="1"/>
  <c r="GO127" i="18"/>
  <c r="GO128" i="18" s="1"/>
  <c r="P127" i="18"/>
  <c r="P128" i="18" s="1"/>
  <c r="AN127" i="18"/>
  <c r="AN128" i="18" s="1"/>
  <c r="FL127" i="18"/>
  <c r="FL128" i="18" s="1"/>
  <c r="AX127" i="18"/>
  <c r="AX128" i="18" s="1"/>
  <c r="FS127" i="18"/>
  <c r="FS128" i="18" s="1"/>
  <c r="X127" i="18"/>
  <c r="X128" i="18" s="1"/>
  <c r="HV127" i="18"/>
  <c r="HV128" i="18" s="1"/>
  <c r="DZ127" i="18"/>
  <c r="DZ128" i="18" s="1"/>
  <c r="BY127" i="18"/>
  <c r="BY128" i="18" s="1"/>
  <c r="AY127" i="18"/>
  <c r="AY128" i="18" s="1"/>
  <c r="HK127" i="18"/>
  <c r="HK128" i="18" s="1"/>
  <c r="AI127" i="18"/>
  <c r="AI128" i="18" s="1"/>
  <c r="CY127" i="18"/>
  <c r="CY128" i="18" s="1"/>
  <c r="EQ127" i="18"/>
  <c r="EQ128" i="18" s="1"/>
  <c r="EI127" i="18"/>
  <c r="EI128" i="18" s="1"/>
  <c r="AB127" i="18"/>
  <c r="AB128" i="18" s="1"/>
  <c r="DX127" i="18"/>
  <c r="DX128" i="18" s="1"/>
  <c r="EW127" i="18"/>
  <c r="EW128" i="18" s="1"/>
  <c r="AE127" i="18"/>
  <c r="AE128" i="18" s="1"/>
  <c r="BG127" i="18"/>
  <c r="BG128" i="18" s="1"/>
  <c r="GA127" i="18"/>
  <c r="GA128" i="18" s="1"/>
  <c r="FN127" i="18"/>
  <c r="FN128" i="18" s="1"/>
  <c r="GF127" i="18"/>
  <c r="GF128" i="18" s="1"/>
  <c r="BP127" i="18"/>
  <c r="BP128" i="18" s="1"/>
  <c r="BJ127" i="18"/>
  <c r="BJ128" i="18" s="1"/>
  <c r="GZ127" i="18"/>
  <c r="GZ128" i="18" s="1"/>
  <c r="FX127" i="18"/>
  <c r="FX128" i="18" s="1"/>
  <c r="HT127" i="18"/>
  <c r="HT128" i="18" s="1"/>
  <c r="V127" i="18"/>
  <c r="V128" i="18" s="1"/>
  <c r="GS127" i="18"/>
  <c r="GS128" i="18" s="1"/>
  <c r="IF127" i="18"/>
  <c r="IF128" i="18" s="1"/>
  <c r="CW127" i="18"/>
  <c r="CW128" i="18" s="1"/>
  <c r="DS127" i="18"/>
  <c r="DS128" i="18" s="1"/>
  <c r="GR127" i="18"/>
  <c r="GR128" i="18" s="1"/>
  <c r="CI127" i="18"/>
  <c r="CI128" i="18" s="1"/>
  <c r="HS127" i="18"/>
  <c r="HS128" i="18" s="1"/>
  <c r="ID127" i="18"/>
  <c r="ID128" i="18" s="1"/>
  <c r="GB127" i="18"/>
  <c r="GB128" i="18" s="1"/>
  <c r="BC127" i="18"/>
  <c r="BC128" i="18" s="1"/>
  <c r="CL127" i="18"/>
  <c r="CL128" i="18" s="1"/>
  <c r="FF127" i="18"/>
  <c r="FF128" i="18" s="1"/>
  <c r="CC127" i="18"/>
  <c r="CC128" i="18" s="1"/>
  <c r="GJ127" i="18"/>
  <c r="GJ128" i="18" s="1"/>
  <c r="AC127" i="18"/>
  <c r="AC128" i="18" s="1"/>
  <c r="AZ127" i="18"/>
  <c r="AZ128" i="18" s="1"/>
  <c r="FD127" i="18"/>
  <c r="FD128" i="18" s="1"/>
  <c r="EF127" i="18"/>
  <c r="EF128" i="18" s="1"/>
  <c r="BB127" i="18"/>
  <c r="BB128" i="18" s="1"/>
  <c r="DE127" i="18"/>
  <c r="DE128" i="18" s="1"/>
  <c r="AP127" i="18"/>
  <c r="AP128" i="18" s="1"/>
  <c r="BF127" i="18"/>
  <c r="BF128" i="18" s="1"/>
  <c r="AT127" i="18"/>
  <c r="AT128" i="18" s="1"/>
  <c r="GV127" i="18"/>
  <c r="GV128" i="18" s="1"/>
  <c r="DO127" i="18"/>
  <c r="DO128" i="18" s="1"/>
  <c r="AK127" i="18"/>
  <c r="AK128" i="18" s="1"/>
  <c r="GI127" i="18"/>
  <c r="GI128" i="18" s="1"/>
  <c r="CV127" i="18"/>
  <c r="CV128" i="18" s="1"/>
  <c r="DP127" i="18"/>
  <c r="DP128" i="18" s="1"/>
  <c r="O127" i="18"/>
  <c r="O128" i="18" s="1"/>
  <c r="CK127" i="18"/>
  <c r="CK128" i="18" s="1"/>
  <c r="BL127" i="18"/>
  <c r="BL128" i="18" s="1"/>
  <c r="DM127" i="18"/>
  <c r="DM128" i="18" s="1"/>
  <c r="DA127" i="18"/>
  <c r="DA128" i="18" s="1"/>
  <c r="AH127" i="18"/>
  <c r="AH128" i="18" s="1"/>
  <c r="CF127" i="18"/>
  <c r="CF128" i="18" s="1"/>
  <c r="AQ127" i="18"/>
  <c r="AQ128" i="18" s="1"/>
  <c r="HI127" i="18"/>
  <c r="HI128" i="18" s="1"/>
  <c r="EC127" i="18"/>
  <c r="EC128" i="18" s="1"/>
  <c r="BD127" i="18"/>
  <c r="BD128" i="18" s="1"/>
  <c r="AL127" i="18"/>
  <c r="AL128" i="18" s="1"/>
  <c r="IH127" i="18"/>
  <c r="IH128" i="18" s="1"/>
  <c r="HL127" i="18"/>
  <c r="HL128" i="18" s="1"/>
  <c r="AG127" i="18"/>
  <c r="AG128" i="18" s="1"/>
  <c r="FC127" i="18"/>
  <c r="FC128" i="18" s="1"/>
  <c r="FU127" i="18"/>
  <c r="FU128" i="18" s="1"/>
  <c r="EM127" i="18"/>
  <c r="EM128" i="18" s="1"/>
  <c r="BH127" i="18"/>
  <c r="BH128" i="18" s="1"/>
  <c r="CS127" i="18"/>
  <c r="CS128" i="18" s="1"/>
  <c r="CU127" i="18"/>
  <c r="CU128" i="18" s="1"/>
  <c r="AS127" i="18"/>
  <c r="AS128" i="18" s="1"/>
  <c r="EZ127" i="18"/>
  <c r="EZ128" i="18" s="1"/>
  <c r="CA127" i="18"/>
  <c r="CA128" i="18" s="1"/>
  <c r="DB127" i="18"/>
  <c r="DB128" i="18" s="1"/>
  <c r="GC127" i="18"/>
  <c r="GC128" i="18" s="1"/>
  <c r="AJ127" i="18"/>
  <c r="AJ128" i="18" s="1"/>
  <c r="BM127" i="18"/>
  <c r="BM128" i="18" s="1"/>
  <c r="HY127" i="18"/>
  <c r="HY128" i="18" s="1"/>
  <c r="HX127" i="18"/>
  <c r="HX128" i="18" s="1"/>
  <c r="FK127" i="18"/>
  <c r="FK128" i="18" s="1"/>
  <c r="BI127" i="18"/>
  <c r="BI128" i="18" s="1"/>
  <c r="CD127" i="18"/>
  <c r="CD128" i="18" s="1"/>
  <c r="HW127" i="18"/>
  <c r="HW128" i="18" s="1"/>
  <c r="FJ127" i="18"/>
  <c r="FJ128" i="18" s="1"/>
  <c r="FQ127" i="18"/>
  <c r="FQ128" i="18" s="1"/>
  <c r="DK127" i="18"/>
  <c r="DK128" i="18" s="1"/>
  <c r="R127" i="18"/>
  <c r="R128" i="18" s="1"/>
  <c r="GE127" i="18"/>
  <c r="GE128" i="18" s="1"/>
  <c r="GN127" i="18"/>
  <c r="GN128" i="18" s="1"/>
  <c r="FV127" i="18"/>
  <c r="FV128" i="18" s="1"/>
  <c r="DD127" i="18"/>
  <c r="DD128" i="18" s="1"/>
  <c r="DL127" i="18"/>
  <c r="DL128" i="18" s="1"/>
  <c r="DR127" i="18"/>
  <c r="DR128" i="18" s="1"/>
  <c r="EG127" i="18"/>
  <c r="EG128" i="18" s="1"/>
  <c r="DQ127" i="18"/>
  <c r="DQ128" i="18" s="1"/>
  <c r="HC127" i="18"/>
  <c r="HC128" i="18" s="1"/>
  <c r="AR127" i="18"/>
  <c r="AR128" i="18" s="1"/>
  <c r="DF127" i="18"/>
  <c r="DF128" i="18" s="1"/>
  <c r="ET127" i="18"/>
  <c r="ET128" i="18" s="1"/>
  <c r="BE127" i="18"/>
  <c r="BE128" i="18" s="1"/>
  <c r="II127" i="18"/>
  <c r="II128" i="18" s="1"/>
  <c r="BN127" i="18"/>
  <c r="BN128" i="18" s="1"/>
  <c r="GK127" i="18"/>
  <c r="GK128" i="18" s="1"/>
  <c r="GY127" i="18"/>
  <c r="GY128" i="18" s="1"/>
  <c r="FM127" i="18"/>
  <c r="FM128" i="18" s="1"/>
  <c r="HB127" i="18"/>
  <c r="HB128" i="18" s="1"/>
  <c r="IC127" i="18"/>
  <c r="IC128" i="18" s="1"/>
  <c r="CX127" i="18"/>
  <c r="CX128" i="18" s="1"/>
  <c r="M127" i="18"/>
  <c r="M128" i="18" s="1"/>
  <c r="Y127" i="18"/>
  <c r="Y128" i="18" s="1"/>
  <c r="HF127" i="18"/>
  <c r="HF128" i="18" s="1"/>
  <c r="GG127" i="18"/>
  <c r="GG128" i="18" s="1"/>
  <c r="FG127" i="18"/>
  <c r="FG128" i="18" s="1"/>
  <c r="CO127" i="18"/>
  <c r="CO128" i="18" s="1"/>
  <c r="ER127" i="18"/>
  <c r="ER128" i="18" s="1"/>
  <c r="IN127" i="18"/>
  <c r="IN128" i="18" s="1"/>
  <c r="EE127" i="18"/>
  <c r="EE128" i="18" s="1"/>
  <c r="FZ127" i="18"/>
  <c r="FZ128" i="18" s="1"/>
  <c r="HA127" i="18"/>
  <c r="HA128" i="18" s="1"/>
  <c r="EY127" i="18"/>
  <c r="EY128" i="18" s="1"/>
  <c r="EN127" i="18"/>
  <c r="EN128" i="18" s="1"/>
  <c r="DW127" i="18"/>
  <c r="DW128" i="18" s="1"/>
  <c r="HQ127" i="18"/>
  <c r="HQ128" i="18" s="1"/>
  <c r="IM127" i="18"/>
  <c r="IM128" i="18" s="1"/>
  <c r="FA127" i="18"/>
  <c r="FA128" i="18" s="1"/>
  <c r="Z127" i="18"/>
  <c r="Z128" i="18" s="1"/>
  <c r="DC127" i="18"/>
  <c r="DC128" i="18" s="1"/>
  <c r="W127" i="18"/>
  <c r="W128" i="18" s="1"/>
  <c r="DV127" i="18"/>
  <c r="DV128" i="18" s="1"/>
  <c r="BV127" i="18"/>
  <c r="BV128" i="18" s="1"/>
  <c r="GX127" i="18"/>
  <c r="GX128" i="18" s="1"/>
  <c r="CG127" i="18"/>
  <c r="CG128" i="18" s="1"/>
  <c r="CN127" i="18"/>
  <c r="CN128" i="18" s="1"/>
  <c r="HR127" i="18"/>
  <c r="HR128" i="18" s="1"/>
  <c r="IE127" i="18"/>
  <c r="IE128" i="18" s="1"/>
  <c r="EK127" i="18"/>
  <c r="EK128" i="18" s="1"/>
  <c r="AA127" i="18"/>
  <c r="AA128" i="18" s="1"/>
  <c r="BO127" i="18"/>
  <c r="BO128" i="18" s="1"/>
  <c r="BA127" i="18"/>
  <c r="BA128" i="18" s="1"/>
  <c r="FH127" i="18"/>
  <c r="FH128" i="18" s="1"/>
  <c r="J127" i="18"/>
  <c r="J128" i="18" s="1"/>
  <c r="EX127" i="18"/>
  <c r="EX128" i="18" s="1"/>
  <c r="DN127" i="18"/>
  <c r="DN128" i="18" s="1"/>
  <c r="I127" i="18"/>
  <c r="I128" i="18" s="1"/>
  <c r="CJ127" i="18"/>
  <c r="CJ128" i="18" s="1"/>
  <c r="K127" i="18"/>
  <c r="K128" i="18" s="1"/>
  <c r="GQ127" i="18"/>
  <c r="GQ128" i="18" s="1"/>
  <c r="CR127" i="18"/>
  <c r="CR128" i="18" s="1"/>
  <c r="HE127" i="18"/>
  <c r="HE128" i="18" s="1"/>
  <c r="CZ127" i="18"/>
  <c r="CZ128" i="18" s="1"/>
  <c r="GD127" i="18"/>
  <c r="GD128" i="18" s="1"/>
  <c r="BK127" i="18"/>
  <c r="BK128" i="18" s="1"/>
  <c r="CP127" i="18"/>
  <c r="CP128" i="18" s="1"/>
  <c r="IA127" i="18"/>
  <c r="IA128" i="18" s="1"/>
  <c r="FI127" i="18"/>
  <c r="FI128" i="18" s="1"/>
  <c r="GH127" i="18"/>
  <c r="GH128" i="18" s="1"/>
  <c r="N127" i="18"/>
  <c r="N128" i="18" s="1"/>
  <c r="DH127" i="18"/>
  <c r="DH128" i="18" s="1"/>
  <c r="AF127" i="18"/>
  <c r="AF128" i="18" s="1"/>
  <c r="BZ127" i="18"/>
  <c r="BZ128" i="18" s="1"/>
  <c r="HH127" i="18"/>
  <c r="HH128" i="18" s="1"/>
  <c r="R15" i="20"/>
  <c r="DX46" i="19"/>
  <c r="L56" i="19"/>
  <c r="BQ56" i="19"/>
  <c r="FC56" i="19"/>
  <c r="BG56" i="19"/>
  <c r="BR56" i="19"/>
  <c r="DT56" i="19"/>
  <c r="V50" i="20"/>
  <c r="W56" i="19"/>
  <c r="M56" i="19"/>
  <c r="U50" i="20"/>
  <c r="IC56" i="19"/>
  <c r="HE56" i="19"/>
  <c r="GG56" i="19"/>
  <c r="CF56" i="19"/>
  <c r="EB56" i="19"/>
  <c r="U53" i="20"/>
  <c r="J53" i="20"/>
  <c r="AA53" i="20"/>
  <c r="V53" i="20"/>
  <c r="DF56" i="19"/>
  <c r="GY56" i="19"/>
  <c r="AH56" i="19"/>
  <c r="R52" i="20"/>
  <c r="DP56" i="19"/>
  <c r="DM56" i="19"/>
  <c r="S53" i="20"/>
  <c r="Z53" i="20"/>
  <c r="CV56" i="19"/>
  <c r="FE56" i="19"/>
  <c r="AA56" i="19"/>
  <c r="GL56" i="19"/>
  <c r="FJ56" i="19"/>
  <c r="BN56" i="19"/>
  <c r="GZ56" i="19"/>
  <c r="O53" i="20"/>
  <c r="M50" i="20"/>
  <c r="W50" i="20"/>
  <c r="GM56" i="19"/>
  <c r="GE56" i="19"/>
  <c r="I50" i="20"/>
  <c r="Q50" i="20"/>
  <c r="CG56" i="19"/>
  <c r="GA56" i="19"/>
  <c r="GT56" i="19"/>
  <c r="S50" i="20"/>
  <c r="X50" i="20"/>
  <c r="GI56" i="19"/>
  <c r="H50" i="20"/>
  <c r="BJ56" i="19"/>
  <c r="J50" i="20"/>
  <c r="HJ56" i="19"/>
  <c r="Z50" i="20"/>
  <c r="O50" i="20"/>
  <c r="EQ56" i="19"/>
  <c r="HW56" i="19"/>
  <c r="CK56" i="19"/>
  <c r="AD56" i="19"/>
  <c r="GN56" i="19"/>
  <c r="GS56" i="19"/>
  <c r="HV56" i="19"/>
  <c r="IF56" i="19"/>
  <c r="EX56" i="19"/>
  <c r="EU56" i="19"/>
  <c r="S56" i="19"/>
  <c r="AA50" i="20"/>
  <c r="CD56" i="19"/>
  <c r="HI56" i="19"/>
  <c r="W53" i="20"/>
  <c r="I53" i="20"/>
  <c r="R53" i="20"/>
  <c r="CH56" i="19"/>
  <c r="CT56" i="19"/>
  <c r="BH56" i="19"/>
  <c r="R50" i="20"/>
  <c r="AS56" i="19"/>
  <c r="AA15" i="20"/>
  <c r="IB46" i="19"/>
  <c r="S15" i="20"/>
  <c r="EJ46" i="19"/>
  <c r="FH56" i="19"/>
  <c r="U52" i="20"/>
  <c r="K50" i="20"/>
  <c r="DC56" i="19"/>
  <c r="HD46" i="19"/>
  <c r="Y15" i="20"/>
  <c r="IJ56" i="19"/>
  <c r="IM56" i="19"/>
  <c r="DL56" i="19"/>
  <c r="Q52" i="20"/>
  <c r="DN56" i="19"/>
  <c r="W15" i="20"/>
  <c r="GF46" i="19"/>
  <c r="I56" i="19"/>
  <c r="EC56" i="19"/>
  <c r="BE56" i="19"/>
  <c r="L53" i="20"/>
  <c r="FS56" i="19"/>
  <c r="CE56" i="19"/>
  <c r="BK56" i="19"/>
  <c r="FG56" i="19"/>
  <c r="CI56" i="19"/>
  <c r="CY56" i="19"/>
  <c r="DB56" i="19"/>
  <c r="V15" i="20"/>
  <c r="FT46" i="19"/>
  <c r="EE56" i="19"/>
  <c r="GC56" i="19"/>
  <c r="H279" i="18"/>
  <c r="H282" i="18" s="1"/>
  <c r="I267" i="18"/>
  <c r="P52" i="20"/>
  <c r="CZ56" i="19"/>
  <c r="EH56" i="19"/>
  <c r="V56" i="19"/>
  <c r="IM46" i="19"/>
  <c r="I15" i="20"/>
  <c r="J15" i="20"/>
  <c r="K15" i="20"/>
  <c r="GH56" i="19"/>
  <c r="CQ56" i="19"/>
  <c r="BF56" i="19"/>
  <c r="ER56" i="19"/>
  <c r="FZ56" i="19"/>
  <c r="ES56" i="19"/>
  <c r="M53" i="20"/>
  <c r="GF56" i="19"/>
  <c r="W52" i="20"/>
  <c r="BP56" i="19"/>
  <c r="M52" i="20"/>
  <c r="DH56" i="19"/>
  <c r="EA56" i="19"/>
  <c r="AT56" i="19"/>
  <c r="HZ56" i="19"/>
  <c r="Y52" i="20"/>
  <c r="HD56" i="19"/>
  <c r="T50" i="20"/>
  <c r="FO56" i="19"/>
  <c r="L312" i="18"/>
  <c r="K373" i="18"/>
  <c r="CM56" i="19"/>
  <c r="P50" i="20"/>
  <c r="Y50" i="20"/>
  <c r="AW56" i="19"/>
  <c r="N56" i="19"/>
  <c r="J52" i="20"/>
  <c r="AF56" i="19"/>
  <c r="AA52" i="20"/>
  <c r="IB56" i="19"/>
  <c r="Z52" i="20"/>
  <c r="HP56" i="19"/>
  <c r="X53" i="20"/>
  <c r="BA56" i="19"/>
  <c r="J56" i="19"/>
  <c r="BU56" i="19"/>
  <c r="EG56" i="19"/>
  <c r="K52" i="20"/>
  <c r="AR56" i="19"/>
  <c r="K56" i="19"/>
  <c r="FQ56" i="19"/>
  <c r="CR56" i="19"/>
  <c r="FM56" i="19"/>
  <c r="HL56" i="19"/>
  <c r="AG56" i="19"/>
  <c r="I52" i="20"/>
  <c r="T56" i="19"/>
  <c r="O52" i="20"/>
  <c r="CN56" i="19"/>
  <c r="N53" i="20"/>
  <c r="X56" i="19"/>
  <c r="DG56" i="19"/>
  <c r="P53" i="20"/>
  <c r="AP56" i="19"/>
  <c r="BC56" i="19"/>
  <c r="FF56" i="19"/>
  <c r="AC56" i="19"/>
  <c r="HG56" i="19"/>
  <c r="BI56" i="19"/>
  <c r="Z15" i="20"/>
  <c r="HP46" i="19"/>
  <c r="Q53" i="20"/>
  <c r="L52" i="20"/>
  <c r="BD56" i="19"/>
  <c r="L50" i="20"/>
  <c r="DA56" i="19"/>
  <c r="N52" i="20"/>
  <c r="CB56" i="19"/>
  <c r="Y53" i="20"/>
  <c r="S52" i="20"/>
  <c r="EV56" i="19"/>
  <c r="T52" i="20"/>
  <c r="CL56" i="19"/>
  <c r="CC56" i="19"/>
  <c r="H52" i="20"/>
  <c r="H55" i="19"/>
  <c r="I52" i="19" s="1"/>
  <c r="I55" i="19" s="1"/>
  <c r="J52" i="19" s="1"/>
  <c r="J55" i="19" s="1"/>
  <c r="K52" i="19" s="1"/>
  <c r="K55" i="19" s="1"/>
  <c r="L52" i="19" s="1"/>
  <c r="L55" i="19" s="1"/>
  <c r="M52" i="19" s="1"/>
  <c r="M55" i="19" s="1"/>
  <c r="N52" i="19" s="1"/>
  <c r="N55" i="19" s="1"/>
  <c r="O52" i="19" s="1"/>
  <c r="O55" i="19" s="1"/>
  <c r="P52" i="19" s="1"/>
  <c r="P55" i="19" s="1"/>
  <c r="Q52" i="19" s="1"/>
  <c r="Q55" i="19" s="1"/>
  <c r="R52" i="19" s="1"/>
  <c r="R55" i="19" s="1"/>
  <c r="S52" i="19" s="1"/>
  <c r="S55" i="19" s="1"/>
  <c r="T52" i="19" s="1"/>
  <c r="T55" i="19" s="1"/>
  <c r="U52" i="19" s="1"/>
  <c r="U55" i="19" s="1"/>
  <c r="V52" i="19" s="1"/>
  <c r="V55" i="19" s="1"/>
  <c r="W52" i="19" s="1"/>
  <c r="W55" i="19" s="1"/>
  <c r="X52" i="19" s="1"/>
  <c r="X55" i="19" s="1"/>
  <c r="Y52" i="19" s="1"/>
  <c r="Y55" i="19" s="1"/>
  <c r="Z52" i="19" s="1"/>
  <c r="Z55" i="19" s="1"/>
  <c r="AA52" i="19" s="1"/>
  <c r="AA55" i="19" s="1"/>
  <c r="AB52" i="19" s="1"/>
  <c r="AB55" i="19" s="1"/>
  <c r="AC52" i="19" s="1"/>
  <c r="AC55" i="19" s="1"/>
  <c r="AD52" i="19" s="1"/>
  <c r="AD55" i="19" s="1"/>
  <c r="AE52" i="19" s="1"/>
  <c r="AE55" i="19" s="1"/>
  <c r="AF52" i="19" s="1"/>
  <c r="AF55" i="19" s="1"/>
  <c r="AG52" i="19" s="1"/>
  <c r="AG55" i="19" s="1"/>
  <c r="AH52" i="19" s="1"/>
  <c r="AH55" i="19" s="1"/>
  <c r="AI52" i="19" s="1"/>
  <c r="AI55" i="19" s="1"/>
  <c r="AJ52" i="19" s="1"/>
  <c r="AJ55" i="19" s="1"/>
  <c r="AK52" i="19" s="1"/>
  <c r="AK55" i="19" s="1"/>
  <c r="AL52" i="19" s="1"/>
  <c r="AL55" i="19" s="1"/>
  <c r="AM52" i="19" s="1"/>
  <c r="AM55" i="19" s="1"/>
  <c r="AN52" i="19" s="1"/>
  <c r="AN55" i="19" s="1"/>
  <c r="AO52" i="19" s="1"/>
  <c r="AO55" i="19" s="1"/>
  <c r="AP52" i="19" s="1"/>
  <c r="AP55" i="19" s="1"/>
  <c r="AQ52" i="19" s="1"/>
  <c r="AQ55" i="19" s="1"/>
  <c r="AR52" i="19" s="1"/>
  <c r="AR55" i="19" s="1"/>
  <c r="AS52" i="19" s="1"/>
  <c r="AS55" i="19" s="1"/>
  <c r="AT52" i="19" s="1"/>
  <c r="AT55" i="19" s="1"/>
  <c r="AU52" i="19" s="1"/>
  <c r="AU55" i="19" s="1"/>
  <c r="AV52" i="19" s="1"/>
  <c r="AV55" i="19" s="1"/>
  <c r="AW52" i="19" s="1"/>
  <c r="AW55" i="19" s="1"/>
  <c r="AX52" i="19" s="1"/>
  <c r="AX55" i="19" s="1"/>
  <c r="AY52" i="19" s="1"/>
  <c r="AY55" i="19" s="1"/>
  <c r="AZ52" i="19" s="1"/>
  <c r="AZ55" i="19" s="1"/>
  <c r="BA52" i="19" s="1"/>
  <c r="BA55" i="19" s="1"/>
  <c r="BB52" i="19" s="1"/>
  <c r="BB55" i="19" s="1"/>
  <c r="BC52" i="19" s="1"/>
  <c r="BC55" i="19" s="1"/>
  <c r="BD52" i="19" s="1"/>
  <c r="BD55" i="19" s="1"/>
  <c r="BE52" i="19" s="1"/>
  <c r="BE55" i="19" s="1"/>
  <c r="BF52" i="19" s="1"/>
  <c r="BF55" i="19" s="1"/>
  <c r="BG52" i="19" s="1"/>
  <c r="BG55" i="19" s="1"/>
  <c r="BH52" i="19" s="1"/>
  <c r="BH55" i="19" s="1"/>
  <c r="BI52" i="19" s="1"/>
  <c r="BI55" i="19" s="1"/>
  <c r="BJ52" i="19" s="1"/>
  <c r="BJ55" i="19" s="1"/>
  <c r="BK52" i="19" s="1"/>
  <c r="BK55" i="19" s="1"/>
  <c r="BL52" i="19" s="1"/>
  <c r="BL55" i="19" s="1"/>
  <c r="BM52" i="19" s="1"/>
  <c r="BM55" i="19" s="1"/>
  <c r="BN52" i="19" s="1"/>
  <c r="BN55" i="19" s="1"/>
  <c r="BO52" i="19" s="1"/>
  <c r="BO55" i="19" s="1"/>
  <c r="BP52" i="19" s="1"/>
  <c r="BP55" i="19" s="1"/>
  <c r="BQ52" i="19" s="1"/>
  <c r="BQ55" i="19" s="1"/>
  <c r="BR52" i="19" s="1"/>
  <c r="BR55" i="19" s="1"/>
  <c r="BS52" i="19" s="1"/>
  <c r="BS55" i="19" s="1"/>
  <c r="BT52" i="19" s="1"/>
  <c r="BT55" i="19" s="1"/>
  <c r="BU52" i="19" s="1"/>
  <c r="BU55" i="19" s="1"/>
  <c r="BV52" i="19" s="1"/>
  <c r="BV55" i="19" s="1"/>
  <c r="BW52" i="19" s="1"/>
  <c r="BW55" i="19" s="1"/>
  <c r="BX52" i="19" s="1"/>
  <c r="BX55" i="19" s="1"/>
  <c r="BY52" i="19" s="1"/>
  <c r="BY55" i="19" s="1"/>
  <c r="BZ52" i="19" s="1"/>
  <c r="BZ55" i="19" s="1"/>
  <c r="CA52" i="19" s="1"/>
  <c r="CA55" i="19" s="1"/>
  <c r="CB52" i="19" s="1"/>
  <c r="CB55" i="19" s="1"/>
  <c r="CC52" i="19" s="1"/>
  <c r="CC55" i="19" s="1"/>
  <c r="CD52" i="19" s="1"/>
  <c r="CD55" i="19" s="1"/>
  <c r="CE52" i="19" s="1"/>
  <c r="CE55" i="19" s="1"/>
  <c r="CF52" i="19" s="1"/>
  <c r="CF55" i="19" s="1"/>
  <c r="CG52" i="19" s="1"/>
  <c r="CG55" i="19" s="1"/>
  <c r="CH52" i="19" s="1"/>
  <c r="CH55" i="19" s="1"/>
  <c r="CI52" i="19" s="1"/>
  <c r="CI55" i="19" s="1"/>
  <c r="CJ52" i="19" s="1"/>
  <c r="CJ55" i="19" s="1"/>
  <c r="CK52" i="19" s="1"/>
  <c r="CK55" i="19" s="1"/>
  <c r="CL52" i="19" s="1"/>
  <c r="CL55" i="19" s="1"/>
  <c r="CM52" i="19" s="1"/>
  <c r="CM55" i="19" s="1"/>
  <c r="CN52" i="19" s="1"/>
  <c r="CN55" i="19" s="1"/>
  <c r="CO52" i="19" s="1"/>
  <c r="CO55" i="19" s="1"/>
  <c r="CP52" i="19" s="1"/>
  <c r="CP55" i="19" s="1"/>
  <c r="CQ52" i="19" s="1"/>
  <c r="CQ55" i="19" s="1"/>
  <c r="CR52" i="19" s="1"/>
  <c r="CR55" i="19" s="1"/>
  <c r="CS52" i="19" s="1"/>
  <c r="CS55" i="19" s="1"/>
  <c r="CT52" i="19" s="1"/>
  <c r="CT55" i="19" s="1"/>
  <c r="CU52" i="19" s="1"/>
  <c r="CU55" i="19" s="1"/>
  <c r="CV52" i="19" s="1"/>
  <c r="CV55" i="19" s="1"/>
  <c r="CW52" i="19" s="1"/>
  <c r="CW55" i="19" s="1"/>
  <c r="CX52" i="19" s="1"/>
  <c r="CX55" i="19" s="1"/>
  <c r="CY52" i="19" s="1"/>
  <c r="CY55" i="19" s="1"/>
  <c r="CZ52" i="19" s="1"/>
  <c r="CZ55" i="19" s="1"/>
  <c r="DA52" i="19" s="1"/>
  <c r="DA55" i="19" s="1"/>
  <c r="DB52" i="19" s="1"/>
  <c r="DB55" i="19" s="1"/>
  <c r="DC52" i="19" s="1"/>
  <c r="DC55" i="19" s="1"/>
  <c r="DD52" i="19" s="1"/>
  <c r="DD55" i="19" s="1"/>
  <c r="DE52" i="19" s="1"/>
  <c r="DE55" i="19" s="1"/>
  <c r="DF52" i="19" s="1"/>
  <c r="DF55" i="19" s="1"/>
  <c r="DG52" i="19" s="1"/>
  <c r="DG55" i="19" s="1"/>
  <c r="DH52" i="19" s="1"/>
  <c r="DH55" i="19" s="1"/>
  <c r="DI52" i="19" s="1"/>
  <c r="DI55" i="19" s="1"/>
  <c r="DJ52" i="19" s="1"/>
  <c r="DJ55" i="19" s="1"/>
  <c r="DK52" i="19" s="1"/>
  <c r="DK55" i="19" s="1"/>
  <c r="DL52" i="19" s="1"/>
  <c r="DL55" i="19" s="1"/>
  <c r="DM52" i="19" s="1"/>
  <c r="DM55" i="19" s="1"/>
  <c r="DN52" i="19" s="1"/>
  <c r="DN55" i="19" s="1"/>
  <c r="DO52" i="19" s="1"/>
  <c r="DO55" i="19" s="1"/>
  <c r="DP52" i="19" s="1"/>
  <c r="DP55" i="19" s="1"/>
  <c r="DQ52" i="19" s="1"/>
  <c r="DQ55" i="19" s="1"/>
  <c r="DR52" i="19" s="1"/>
  <c r="DR55" i="19" s="1"/>
  <c r="DS52" i="19" s="1"/>
  <c r="DS55" i="19" s="1"/>
  <c r="DT52" i="19" s="1"/>
  <c r="DT55" i="19" s="1"/>
  <c r="DU52" i="19" s="1"/>
  <c r="DU55" i="19" s="1"/>
  <c r="DV52" i="19" s="1"/>
  <c r="DV55" i="19" s="1"/>
  <c r="DW52" i="19" s="1"/>
  <c r="DW55" i="19" s="1"/>
  <c r="DX52" i="19" s="1"/>
  <c r="DX55" i="19" s="1"/>
  <c r="DY52" i="19" s="1"/>
  <c r="DY55" i="19" s="1"/>
  <c r="DZ52" i="19" s="1"/>
  <c r="DZ55" i="19" s="1"/>
  <c r="EA52" i="19" s="1"/>
  <c r="EA55" i="19" s="1"/>
  <c r="EB52" i="19" s="1"/>
  <c r="EB55" i="19" s="1"/>
  <c r="EC52" i="19" s="1"/>
  <c r="EC55" i="19" s="1"/>
  <c r="ED52" i="19" s="1"/>
  <c r="ED55" i="19" s="1"/>
  <c r="EE52" i="19" s="1"/>
  <c r="EE55" i="19" s="1"/>
  <c r="EF52" i="19" s="1"/>
  <c r="EF55" i="19" s="1"/>
  <c r="EG52" i="19" s="1"/>
  <c r="EG55" i="19" s="1"/>
  <c r="EH52" i="19" s="1"/>
  <c r="EH55" i="19" s="1"/>
  <c r="EI52" i="19" s="1"/>
  <c r="EI55" i="19" s="1"/>
  <c r="EJ52" i="19" s="1"/>
  <c r="EJ55" i="19" s="1"/>
  <c r="EK52" i="19" s="1"/>
  <c r="EK55" i="19" s="1"/>
  <c r="EL52" i="19" s="1"/>
  <c r="EL55" i="19" s="1"/>
  <c r="EM52" i="19" s="1"/>
  <c r="EM55" i="19" s="1"/>
  <c r="EN52" i="19" s="1"/>
  <c r="EN55" i="19" s="1"/>
  <c r="EO52" i="19" s="1"/>
  <c r="EO55" i="19" s="1"/>
  <c r="EP52" i="19" s="1"/>
  <c r="EP55" i="19" s="1"/>
  <c r="EQ52" i="19" s="1"/>
  <c r="EQ55" i="19" s="1"/>
  <c r="ER52" i="19" s="1"/>
  <c r="ER55" i="19" s="1"/>
  <c r="ES52" i="19" s="1"/>
  <c r="ES55" i="19" s="1"/>
  <c r="ET52" i="19" s="1"/>
  <c r="ET55" i="19" s="1"/>
  <c r="EU52" i="19" s="1"/>
  <c r="EU55" i="19" s="1"/>
  <c r="EV52" i="19" s="1"/>
  <c r="EV55" i="19" s="1"/>
  <c r="EW52" i="19" s="1"/>
  <c r="EW55" i="19" s="1"/>
  <c r="EX52" i="19" s="1"/>
  <c r="EX55" i="19" s="1"/>
  <c r="EY52" i="19" s="1"/>
  <c r="EY55" i="19" s="1"/>
  <c r="EZ52" i="19" s="1"/>
  <c r="EZ55" i="19" s="1"/>
  <c r="FA52" i="19" s="1"/>
  <c r="FA55" i="19" s="1"/>
  <c r="FB52" i="19" s="1"/>
  <c r="FB55" i="19" s="1"/>
  <c r="FC52" i="19" s="1"/>
  <c r="FC55" i="19" s="1"/>
  <c r="FD52" i="19" s="1"/>
  <c r="FD55" i="19" s="1"/>
  <c r="FE52" i="19" s="1"/>
  <c r="FE55" i="19" s="1"/>
  <c r="FF52" i="19" s="1"/>
  <c r="FF55" i="19" s="1"/>
  <c r="FG52" i="19" s="1"/>
  <c r="FG55" i="19" s="1"/>
  <c r="FH52" i="19" s="1"/>
  <c r="FH55" i="19" s="1"/>
  <c r="FI52" i="19" s="1"/>
  <c r="FI55" i="19" s="1"/>
  <c r="FJ52" i="19" s="1"/>
  <c r="FJ55" i="19" s="1"/>
  <c r="FK52" i="19" s="1"/>
  <c r="FK55" i="19" s="1"/>
  <c r="FL52" i="19" s="1"/>
  <c r="FL55" i="19" s="1"/>
  <c r="FM52" i="19" s="1"/>
  <c r="FM55" i="19" s="1"/>
  <c r="FN52" i="19" s="1"/>
  <c r="FN55" i="19" s="1"/>
  <c r="FO52" i="19" s="1"/>
  <c r="FO55" i="19" s="1"/>
  <c r="FP52" i="19" s="1"/>
  <c r="FP55" i="19" s="1"/>
  <c r="FQ52" i="19" s="1"/>
  <c r="FQ55" i="19" s="1"/>
  <c r="FR52" i="19" s="1"/>
  <c r="FR55" i="19" s="1"/>
  <c r="FS52" i="19" s="1"/>
  <c r="FS55" i="19" s="1"/>
  <c r="FT52" i="19" s="1"/>
  <c r="FT55" i="19" s="1"/>
  <c r="FU52" i="19" s="1"/>
  <c r="FU55" i="19" s="1"/>
  <c r="FV52" i="19" s="1"/>
  <c r="FV55" i="19" s="1"/>
  <c r="FW52" i="19" s="1"/>
  <c r="FW55" i="19" s="1"/>
  <c r="FX52" i="19" s="1"/>
  <c r="FX55" i="19" s="1"/>
  <c r="FY52" i="19" s="1"/>
  <c r="FY55" i="19" s="1"/>
  <c r="FZ52" i="19" s="1"/>
  <c r="FZ55" i="19" s="1"/>
  <c r="GA52" i="19" s="1"/>
  <c r="GA55" i="19" s="1"/>
  <c r="GB52" i="19" s="1"/>
  <c r="GB55" i="19" s="1"/>
  <c r="GC52" i="19" s="1"/>
  <c r="GC55" i="19" s="1"/>
  <c r="GD52" i="19" s="1"/>
  <c r="GD55" i="19" s="1"/>
  <c r="GE52" i="19" s="1"/>
  <c r="GE55" i="19" s="1"/>
  <c r="GF52" i="19" s="1"/>
  <c r="GF55" i="19" s="1"/>
  <c r="GG52" i="19" s="1"/>
  <c r="GG55" i="19" s="1"/>
  <c r="GH52" i="19" s="1"/>
  <c r="GH55" i="19" s="1"/>
  <c r="GI52" i="19" s="1"/>
  <c r="GI55" i="19" s="1"/>
  <c r="GJ52" i="19" s="1"/>
  <c r="GJ55" i="19" s="1"/>
  <c r="GK52" i="19" s="1"/>
  <c r="GK55" i="19" s="1"/>
  <c r="GL52" i="19" s="1"/>
  <c r="GL55" i="19" s="1"/>
  <c r="GM52" i="19" s="1"/>
  <c r="GM55" i="19" s="1"/>
  <c r="GN52" i="19" s="1"/>
  <c r="GN55" i="19" s="1"/>
  <c r="GO52" i="19" s="1"/>
  <c r="GO55" i="19" s="1"/>
  <c r="GP52" i="19" s="1"/>
  <c r="GP55" i="19" s="1"/>
  <c r="GQ52" i="19" s="1"/>
  <c r="GQ55" i="19" s="1"/>
  <c r="GR52" i="19" s="1"/>
  <c r="GR55" i="19" s="1"/>
  <c r="GS52" i="19" s="1"/>
  <c r="GS55" i="19" s="1"/>
  <c r="GT52" i="19" s="1"/>
  <c r="GT55" i="19" s="1"/>
  <c r="GU52" i="19" s="1"/>
  <c r="GU55" i="19" s="1"/>
  <c r="GV52" i="19" s="1"/>
  <c r="GV55" i="19" s="1"/>
  <c r="GW52" i="19" s="1"/>
  <c r="GW55" i="19" s="1"/>
  <c r="GX52" i="19" s="1"/>
  <c r="GX55" i="19" s="1"/>
  <c r="GY52" i="19" s="1"/>
  <c r="GY55" i="19" s="1"/>
  <c r="GZ52" i="19" s="1"/>
  <c r="GZ55" i="19" s="1"/>
  <c r="HA52" i="19" s="1"/>
  <c r="HA55" i="19" s="1"/>
  <c r="HB52" i="19" s="1"/>
  <c r="HB55" i="19" s="1"/>
  <c r="HC52" i="19" s="1"/>
  <c r="HC55" i="19" s="1"/>
  <c r="HD52" i="19" s="1"/>
  <c r="HD55" i="19" s="1"/>
  <c r="HE52" i="19" s="1"/>
  <c r="HE55" i="19" s="1"/>
  <c r="HF52" i="19" s="1"/>
  <c r="HF55" i="19" s="1"/>
  <c r="HG52" i="19" s="1"/>
  <c r="HG55" i="19" s="1"/>
  <c r="HH52" i="19" s="1"/>
  <c r="HH55" i="19" s="1"/>
  <c r="HI52" i="19" s="1"/>
  <c r="HI55" i="19" s="1"/>
  <c r="HJ52" i="19" s="1"/>
  <c r="HJ55" i="19" s="1"/>
  <c r="HK52" i="19" s="1"/>
  <c r="HK55" i="19" s="1"/>
  <c r="HL52" i="19" s="1"/>
  <c r="HL55" i="19" s="1"/>
  <c r="HM52" i="19" s="1"/>
  <c r="HM55" i="19" s="1"/>
  <c r="HN52" i="19" s="1"/>
  <c r="HN55" i="19" s="1"/>
  <c r="HO52" i="19" s="1"/>
  <c r="HO55" i="19" s="1"/>
  <c r="HP52" i="19" s="1"/>
  <c r="HP55" i="19" s="1"/>
  <c r="HQ52" i="19" s="1"/>
  <c r="HQ55" i="19" s="1"/>
  <c r="HR52" i="19" s="1"/>
  <c r="HR55" i="19" s="1"/>
  <c r="HS52" i="19" s="1"/>
  <c r="HS55" i="19" s="1"/>
  <c r="HT52" i="19" s="1"/>
  <c r="HT55" i="19" s="1"/>
  <c r="HU52" i="19" s="1"/>
  <c r="HU55" i="19" s="1"/>
  <c r="HV52" i="19" s="1"/>
  <c r="HV55" i="19" s="1"/>
  <c r="HW52" i="19" s="1"/>
  <c r="HW55" i="19" s="1"/>
  <c r="HX52" i="19" s="1"/>
  <c r="HX55" i="19" s="1"/>
  <c r="HY52" i="19" s="1"/>
  <c r="HY55" i="19" s="1"/>
  <c r="HZ52" i="19" s="1"/>
  <c r="HZ55" i="19" s="1"/>
  <c r="IA52" i="19" s="1"/>
  <c r="IA55" i="19" s="1"/>
  <c r="IB52" i="19" s="1"/>
  <c r="IB55" i="19" s="1"/>
  <c r="IC52" i="19" s="1"/>
  <c r="IC55" i="19" s="1"/>
  <c r="ID52" i="19" s="1"/>
  <c r="ID55" i="19" s="1"/>
  <c r="IE52" i="19" s="1"/>
  <c r="IE55" i="19" s="1"/>
  <c r="IF52" i="19" s="1"/>
  <c r="IF55" i="19" s="1"/>
  <c r="IG52" i="19" s="1"/>
  <c r="IG55" i="19" s="1"/>
  <c r="IH52" i="19" s="1"/>
  <c r="IH55" i="19" s="1"/>
  <c r="II52" i="19" s="1"/>
  <c r="II55" i="19" s="1"/>
  <c r="IJ52" i="19" s="1"/>
  <c r="IJ55" i="19" s="1"/>
  <c r="IK52" i="19" s="1"/>
  <c r="IK55" i="19" s="1"/>
  <c r="IL52" i="19" s="1"/>
  <c r="IL55" i="19" s="1"/>
  <c r="IM52" i="19" s="1"/>
  <c r="IM55" i="19" s="1"/>
  <c r="H56" i="19"/>
  <c r="FH46" i="19"/>
  <c r="U15" i="20"/>
  <c r="H53" i="20"/>
  <c r="N50" i="20"/>
  <c r="AL56" i="19"/>
  <c r="HB56" i="19"/>
  <c r="T53" i="20"/>
  <c r="Z56" i="19"/>
  <c r="X15" i="20"/>
  <c r="GR46" i="19"/>
  <c r="DO56" i="19"/>
  <c r="K53" i="20"/>
  <c r="DR56" i="19"/>
  <c r="O56" i="19"/>
  <c r="DK56" i="19"/>
  <c r="FA56" i="19"/>
  <c r="BL56" i="19"/>
  <c r="GX56" i="19"/>
  <c r="GQ56" i="19"/>
  <c r="GU56" i="19"/>
  <c r="FY56" i="19"/>
  <c r="AV56" i="19"/>
  <c r="ED56" i="19"/>
  <c r="V52" i="20"/>
  <c r="FT56" i="19"/>
  <c r="EV46" i="19"/>
  <c r="T15" i="20"/>
  <c r="EM56" i="19"/>
  <c r="X52" i="20"/>
  <c r="GR56" i="19"/>
  <c r="AY56" i="19"/>
  <c r="EI56" i="19"/>
  <c r="G128" i="18" l="1"/>
  <c r="G130" i="18" s="1"/>
  <c r="E37" i="12" s="1"/>
  <c r="T45" i="20"/>
  <c r="U45" i="20"/>
  <c r="T55" i="28"/>
  <c r="S45" i="20"/>
  <c r="Y55" i="28"/>
  <c r="H55" i="28"/>
  <c r="H54" i="28"/>
  <c r="I51" i="28" s="1"/>
  <c r="I54" i="28" s="1"/>
  <c r="J51" i="28" s="1"/>
  <c r="J54" i="28" s="1"/>
  <c r="K51" i="28" s="1"/>
  <c r="K54" i="28" s="1"/>
  <c r="L51" i="28" s="1"/>
  <c r="L54" i="28" s="1"/>
  <c r="M51" i="28" s="1"/>
  <c r="M54" i="28" s="1"/>
  <c r="N51" i="28" s="1"/>
  <c r="N54" i="28" s="1"/>
  <c r="O51" i="28" s="1"/>
  <c r="O54" i="28" s="1"/>
  <c r="P51" i="28" s="1"/>
  <c r="P54" i="28" s="1"/>
  <c r="Q51" i="28" s="1"/>
  <c r="Q54" i="28" s="1"/>
  <c r="R51" i="28" s="1"/>
  <c r="R54" i="28" s="1"/>
  <c r="S51" i="28" s="1"/>
  <c r="S54" i="28" s="1"/>
  <c r="T51" i="28" s="1"/>
  <c r="T54" i="28" s="1"/>
  <c r="U51" i="28" s="1"/>
  <c r="U54" i="28" s="1"/>
  <c r="V51" i="28" s="1"/>
  <c r="V54" i="28" s="1"/>
  <c r="W51" i="28" s="1"/>
  <c r="W54" i="28" s="1"/>
  <c r="X51" i="28" s="1"/>
  <c r="X54" i="28" s="1"/>
  <c r="Y51" i="28" s="1"/>
  <c r="Y54" i="28" s="1"/>
  <c r="Z51" i="28" s="1"/>
  <c r="Z54" i="28" s="1"/>
  <c r="AA51" i="28" s="1"/>
  <c r="AA54" i="28" s="1"/>
  <c r="L55" i="28"/>
  <c r="N55" i="28"/>
  <c r="Y45" i="20"/>
  <c r="V45" i="20"/>
  <c r="M55" i="28"/>
  <c r="R45" i="20"/>
  <c r="X45" i="20"/>
  <c r="Z45" i="20"/>
  <c r="W45" i="20"/>
  <c r="K55" i="28"/>
  <c r="J26" i="19"/>
  <c r="J55" i="20"/>
  <c r="AA55" i="20"/>
  <c r="S55" i="20"/>
  <c r="O55" i="20"/>
  <c r="V55" i="20"/>
  <c r="Z55" i="20"/>
  <c r="W55" i="20"/>
  <c r="L55" i="20"/>
  <c r="R55" i="20"/>
  <c r="U55" i="20"/>
  <c r="X55" i="20"/>
  <c r="T55" i="20"/>
  <c r="Y55" i="20"/>
  <c r="I55" i="20"/>
  <c r="H54" i="20"/>
  <c r="I51" i="20" s="1"/>
  <c r="I54" i="20" s="1"/>
  <c r="J51" i="20" s="1"/>
  <c r="J54" i="20" s="1"/>
  <c r="K51" i="20" s="1"/>
  <c r="K54" i="20" s="1"/>
  <c r="L51" i="20" s="1"/>
  <c r="L54" i="20" s="1"/>
  <c r="M51" i="20" s="1"/>
  <c r="M54" i="20" s="1"/>
  <c r="N51" i="20" s="1"/>
  <c r="N54" i="20" s="1"/>
  <c r="O51" i="20" s="1"/>
  <c r="O54" i="20" s="1"/>
  <c r="P51" i="20" s="1"/>
  <c r="P54" i="20" s="1"/>
  <c r="Q51" i="20" s="1"/>
  <c r="Q54" i="20" s="1"/>
  <c r="R51" i="20" s="1"/>
  <c r="R54" i="20" s="1"/>
  <c r="S51" i="20" s="1"/>
  <c r="S54" i="20" s="1"/>
  <c r="T51" i="20" s="1"/>
  <c r="T54" i="20" s="1"/>
  <c r="U51" i="20" s="1"/>
  <c r="U54" i="20" s="1"/>
  <c r="V51" i="20" s="1"/>
  <c r="V54" i="20" s="1"/>
  <c r="W51" i="20" s="1"/>
  <c r="W54" i="20" s="1"/>
  <c r="X51" i="20" s="1"/>
  <c r="X54" i="20" s="1"/>
  <c r="Y51" i="20" s="1"/>
  <c r="Y54" i="20" s="1"/>
  <c r="Z51" i="20" s="1"/>
  <c r="Z54" i="20" s="1"/>
  <c r="AA51" i="20" s="1"/>
  <c r="AA54" i="20" s="1"/>
  <c r="H55" i="20"/>
  <c r="N55" i="20"/>
  <c r="L372" i="18"/>
  <c r="L313" i="18"/>
  <c r="I271" i="18"/>
  <c r="M55" i="20"/>
  <c r="H45" i="20"/>
  <c r="I45" i="20"/>
  <c r="J45" i="20"/>
  <c r="K45" i="20"/>
  <c r="L45" i="20"/>
  <c r="P55" i="20"/>
  <c r="H376" i="18"/>
  <c r="H381" i="18" s="1"/>
  <c r="H289" i="18"/>
  <c r="H290" i="18"/>
  <c r="H286" i="18"/>
  <c r="Q55" i="20"/>
  <c r="AA45" i="20"/>
  <c r="K55" i="20"/>
  <c r="I279" i="18" l="1"/>
  <c r="H31" i="27"/>
  <c r="H29" i="19"/>
  <c r="H31" i="19" s="1"/>
  <c r="J267" i="18"/>
  <c r="M312" i="18"/>
  <c r="L373" i="18"/>
  <c r="H385" i="18"/>
  <c r="H384" i="18"/>
  <c r="I137" i="18"/>
  <c r="CH137" i="18"/>
  <c r="AX137" i="18"/>
  <c r="AM137" i="18"/>
  <c r="EW137" i="18"/>
  <c r="HL137" i="18"/>
  <c r="AF137" i="18"/>
  <c r="DQ137" i="18"/>
  <c r="II137" i="18"/>
  <c r="HY137" i="18"/>
  <c r="EM137" i="18"/>
  <c r="BT137" i="18"/>
  <c r="CT137" i="18"/>
  <c r="BC137" i="18"/>
  <c r="BS137" i="18"/>
  <c r="DX137" i="18"/>
  <c r="L137" i="18"/>
  <c r="GR137" i="18"/>
  <c r="N137" i="18"/>
  <c r="AJ137" i="18"/>
  <c r="IF137" i="18"/>
  <c r="HS137" i="18"/>
  <c r="HA137" i="18"/>
  <c r="IM137" i="18"/>
  <c r="R137" i="18"/>
  <c r="FJ137" i="18"/>
  <c r="DT137" i="18"/>
  <c r="EK137" i="18"/>
  <c r="DC137" i="18"/>
  <c r="AA137" i="18"/>
  <c r="AO137" i="18"/>
  <c r="EA137" i="18"/>
  <c r="EZ137" i="18"/>
  <c r="DK137" i="18"/>
  <c r="GT137" i="18"/>
  <c r="CW137" i="18"/>
  <c r="HP137" i="18"/>
  <c r="GK137" i="18"/>
  <c r="GX137" i="18"/>
  <c r="W137" i="18"/>
  <c r="FA137" i="18"/>
  <c r="P137" i="18"/>
  <c r="EO137" i="18"/>
  <c r="AV137" i="18"/>
  <c r="DU137" i="18"/>
  <c r="EH137" i="18"/>
  <c r="ES137" i="18"/>
  <c r="CZ137" i="18"/>
  <c r="BL137" i="18"/>
  <c r="FU137" i="18"/>
  <c r="FR137" i="18"/>
  <c r="HM137" i="18"/>
  <c r="K137" i="18"/>
  <c r="CF137" i="18"/>
  <c r="CY137" i="18"/>
  <c r="X137" i="18"/>
  <c r="DI137" i="18"/>
  <c r="AY137" i="18"/>
  <c r="IL137" i="18"/>
  <c r="EP137" i="18"/>
  <c r="GY137" i="18"/>
  <c r="DE137" i="18"/>
  <c r="CG137" i="18"/>
  <c r="HN137" i="18"/>
  <c r="U137" i="18"/>
  <c r="BF137" i="18"/>
  <c r="BH137" i="18"/>
  <c r="BK137" i="18"/>
  <c r="DL137" i="18"/>
  <c r="GF137" i="18"/>
  <c r="BY137" i="18"/>
  <c r="FV137" i="18"/>
  <c r="BZ137" i="18"/>
  <c r="FL137" i="18"/>
  <c r="DS137" i="18"/>
  <c r="CS137" i="18"/>
  <c r="BE137" i="18"/>
  <c r="DJ137" i="18"/>
  <c r="HU137" i="18"/>
  <c r="ED137" i="18"/>
  <c r="FN137" i="18"/>
  <c r="AC137" i="18"/>
  <c r="DR137" i="18"/>
  <c r="GS137" i="18"/>
  <c r="GL137" i="18"/>
  <c r="HQ137" i="18"/>
  <c r="GQ137" i="18"/>
  <c r="AN137" i="18"/>
  <c r="DM137" i="18"/>
  <c r="EE137" i="18"/>
  <c r="BG137" i="18"/>
  <c r="AI137" i="18"/>
  <c r="FH137" i="18"/>
  <c r="CL137" i="18"/>
  <c r="FC137" i="18"/>
  <c r="DP137" i="18"/>
  <c r="EU137" i="18"/>
  <c r="FE137" i="18"/>
  <c r="AE137" i="18"/>
  <c r="HW137" i="18"/>
  <c r="EN137" i="18"/>
  <c r="GG137" i="18"/>
  <c r="GD137" i="18"/>
  <c r="DZ137" i="18"/>
  <c r="ET137" i="18"/>
  <c r="BX137" i="18"/>
  <c r="AK137" i="18"/>
  <c r="GW137" i="18"/>
  <c r="IC137" i="18"/>
  <c r="AU137" i="18"/>
  <c r="CJ137" i="18"/>
  <c r="BB137" i="18"/>
  <c r="GO137" i="18"/>
  <c r="BO137" i="18"/>
  <c r="DG137" i="18"/>
  <c r="AZ137" i="18"/>
  <c r="FQ137" i="18"/>
  <c r="EY137" i="18"/>
  <c r="HG137" i="18"/>
  <c r="BA137" i="18"/>
  <c r="CB137" i="18"/>
  <c r="EI137" i="18"/>
  <c r="IJ137" i="18"/>
  <c r="HX137" i="18"/>
  <c r="AW137" i="18"/>
  <c r="GP137" i="18"/>
  <c r="BR137" i="18"/>
  <c r="CR137" i="18"/>
  <c r="EJ137" i="18"/>
  <c r="CP137" i="18"/>
  <c r="V137" i="18"/>
  <c r="AS137" i="18"/>
  <c r="DO137" i="18"/>
  <c r="DN137" i="18"/>
  <c r="GH137" i="18"/>
  <c r="GA137" i="18"/>
  <c r="ID137" i="18"/>
  <c r="DH137" i="18"/>
  <c r="IA137" i="18"/>
  <c r="FO137" i="18"/>
  <c r="HE137" i="18"/>
  <c r="HT137" i="18"/>
  <c r="EF137" i="18"/>
  <c r="BV137" i="18"/>
  <c r="CA137" i="18"/>
  <c r="BN137" i="18"/>
  <c r="GM137" i="18"/>
  <c r="DF137" i="18"/>
  <c r="FT137" i="18"/>
  <c r="IH137" i="18"/>
  <c r="IE137" i="18"/>
  <c r="Z137" i="18"/>
  <c r="J137" i="18"/>
  <c r="FP137" i="18"/>
  <c r="BI137" i="18"/>
  <c r="EQ137" i="18"/>
  <c r="S137" i="18"/>
  <c r="EX137" i="18"/>
  <c r="FG137" i="18"/>
  <c r="BD137" i="18"/>
  <c r="CQ137" i="18"/>
  <c r="DW137" i="18"/>
  <c r="GE137" i="18"/>
  <c r="BP137" i="18"/>
  <c r="CX137" i="18"/>
  <c r="IK137" i="18"/>
  <c r="CO137" i="18"/>
  <c r="GI137" i="18"/>
  <c r="IN137" i="18"/>
  <c r="EG137" i="18"/>
  <c r="FD137" i="18"/>
  <c r="IG137" i="18"/>
  <c r="IB137" i="18"/>
  <c r="FM137" i="18"/>
  <c r="HV137" i="18"/>
  <c r="CK137" i="18"/>
  <c r="Q137" i="18"/>
  <c r="CE137" i="18"/>
  <c r="AT137" i="18"/>
  <c r="ER137" i="18"/>
  <c r="BW137" i="18"/>
  <c r="CC137" i="18"/>
  <c r="EL137" i="18"/>
  <c r="FK137" i="18"/>
  <c r="AH137" i="18"/>
  <c r="HB137" i="18"/>
  <c r="FY137" i="18"/>
  <c r="FX137" i="18"/>
  <c r="AL137" i="18"/>
  <c r="FW137" i="18"/>
  <c r="CM137" i="18"/>
  <c r="GJ137" i="18"/>
  <c r="FF137" i="18"/>
  <c r="O137" i="18"/>
  <c r="CD137" i="18"/>
  <c r="HZ137" i="18"/>
  <c r="DA137" i="18"/>
  <c r="Y137" i="18"/>
  <c r="AP137" i="18"/>
  <c r="BJ137" i="18"/>
  <c r="CI137" i="18"/>
  <c r="HI137" i="18"/>
  <c r="AQ137" i="18"/>
  <c r="DB137" i="18"/>
  <c r="T137" i="18"/>
  <c r="GV137" i="18"/>
  <c r="BQ137" i="18"/>
  <c r="GB137" i="18"/>
  <c r="DD137" i="18"/>
  <c r="EB137" i="18"/>
  <c r="EV137" i="18"/>
  <c r="BU137" i="18"/>
  <c r="GZ137" i="18"/>
  <c r="FI137" i="18"/>
  <c r="HJ137" i="18"/>
  <c r="CV137" i="18"/>
  <c r="HH137" i="18"/>
  <c r="HC137" i="18"/>
  <c r="FZ137" i="18"/>
  <c r="FS137" i="18"/>
  <c r="DY137" i="18"/>
  <c r="CN137" i="18"/>
  <c r="CU137" i="18"/>
  <c r="HK137" i="18"/>
  <c r="GN137" i="18"/>
  <c r="GC137" i="18"/>
  <c r="HD137" i="18"/>
  <c r="AB137" i="18"/>
  <c r="DV137" i="18"/>
  <c r="BM137" i="18"/>
  <c r="GU137" i="18"/>
  <c r="AR137" i="18"/>
  <c r="HO137" i="18"/>
  <c r="AD137" i="18"/>
  <c r="HF137" i="18"/>
  <c r="AG137" i="18"/>
  <c r="FB137" i="18"/>
  <c r="EC137" i="18"/>
  <c r="HR137" i="18"/>
  <c r="M137" i="18"/>
  <c r="H39" i="27" l="1"/>
  <c r="H40" i="27" s="1"/>
  <c r="H41" i="27" s="1"/>
  <c r="H42" i="27" s="1"/>
  <c r="K26" i="19"/>
  <c r="H386" i="18"/>
  <c r="I383" i="18" s="1"/>
  <c r="G137" i="18"/>
  <c r="J271" i="18"/>
  <c r="M372" i="18"/>
  <c r="M313" i="18"/>
  <c r="H39" i="19"/>
  <c r="H40" i="19" s="1"/>
  <c r="H41" i="19" s="1"/>
  <c r="H42" i="19" s="1"/>
  <c r="J279" i="18" l="1"/>
  <c r="GV221" i="18"/>
  <c r="HB221" i="18"/>
  <c r="HC218" i="18" s="1"/>
  <c r="BZ221" i="18"/>
  <c r="CA218" i="18" s="1"/>
  <c r="BY221" i="18"/>
  <c r="DA221" i="18"/>
  <c r="DL221" i="18"/>
  <c r="DI221" i="18"/>
  <c r="DD221" i="18"/>
  <c r="DF221" i="18"/>
  <c r="DJ221" i="18"/>
  <c r="DK221" i="18"/>
  <c r="DB221" i="18"/>
  <c r="DG221" i="18"/>
  <c r="DC221" i="18"/>
  <c r="DE221" i="18"/>
  <c r="DH221" i="18"/>
  <c r="CA221" i="18"/>
  <c r="GZ221" i="18"/>
  <c r="GT221" i="18"/>
  <c r="FU221" i="18"/>
  <c r="FV221" i="18"/>
  <c r="GB221" i="18"/>
  <c r="FY221" i="18"/>
  <c r="GE221" i="18"/>
  <c r="FZ221" i="18"/>
  <c r="FX221" i="18"/>
  <c r="GD221" i="18"/>
  <c r="FW221" i="18"/>
  <c r="GA221" i="18"/>
  <c r="GF221" i="18"/>
  <c r="GC221" i="18"/>
  <c r="GG221" i="18"/>
  <c r="GJ221" i="18"/>
  <c r="GL221" i="18"/>
  <c r="GR221" i="18"/>
  <c r="GK221" i="18"/>
  <c r="GM221" i="18"/>
  <c r="GO221" i="18"/>
  <c r="GQ221" i="18"/>
  <c r="GP221" i="18"/>
  <c r="GH221" i="18"/>
  <c r="GI221" i="18"/>
  <c r="GN221" i="18"/>
  <c r="BU221" i="18"/>
  <c r="BS221" i="18"/>
  <c r="HC221" i="18"/>
  <c r="GS221" i="18"/>
  <c r="CB221" i="18"/>
  <c r="BW221" i="18"/>
  <c r="BR221" i="18"/>
  <c r="HD221" i="18"/>
  <c r="GX221" i="18"/>
  <c r="EW221" i="18"/>
  <c r="EY221" i="18"/>
  <c r="FB221" i="18"/>
  <c r="EX221" i="18"/>
  <c r="FE221" i="18"/>
  <c r="FH221" i="18"/>
  <c r="FD221" i="18"/>
  <c r="EZ221" i="18"/>
  <c r="FA221" i="18"/>
  <c r="FC221" i="18"/>
  <c r="FG221" i="18"/>
  <c r="FF221" i="18"/>
  <c r="AI221" i="18"/>
  <c r="Y221" i="18"/>
  <c r="Z221" i="18"/>
  <c r="AQ221" i="18"/>
  <c r="AR221" i="18"/>
  <c r="AX221" i="18"/>
  <c r="BK221" i="18"/>
  <c r="BA221" i="18"/>
  <c r="U221" i="18"/>
  <c r="AN221" i="18"/>
  <c r="AF221" i="18"/>
  <c r="W221" i="18"/>
  <c r="X221" i="18"/>
  <c r="BE221" i="18"/>
  <c r="AD221" i="18"/>
  <c r="S221" i="18"/>
  <c r="O221" i="18"/>
  <c r="BI221" i="18"/>
  <c r="AE221" i="18"/>
  <c r="AJ221" i="18"/>
  <c r="M221" i="18"/>
  <c r="AA221" i="18"/>
  <c r="Q221" i="18"/>
  <c r="AM221" i="18"/>
  <c r="BN221" i="18"/>
  <c r="I221" i="18"/>
  <c r="BL221" i="18"/>
  <c r="AU221" i="18"/>
  <c r="BB221" i="18"/>
  <c r="AY221" i="18"/>
  <c r="BJ221" i="18"/>
  <c r="BD221" i="18"/>
  <c r="AL221" i="18"/>
  <c r="AW221" i="18"/>
  <c r="AK221" i="18"/>
  <c r="BC221" i="18"/>
  <c r="AO221" i="18"/>
  <c r="AS221" i="18"/>
  <c r="AG221" i="18"/>
  <c r="AH221" i="18"/>
  <c r="AP221" i="18"/>
  <c r="N221" i="18"/>
  <c r="BP221" i="18"/>
  <c r="AC221" i="18"/>
  <c r="BO221" i="18"/>
  <c r="P221" i="18"/>
  <c r="AZ221" i="18"/>
  <c r="BF221" i="18"/>
  <c r="AB221" i="18"/>
  <c r="BH221" i="18"/>
  <c r="R221" i="18"/>
  <c r="T221" i="18"/>
  <c r="AV221" i="18"/>
  <c r="AT221" i="18"/>
  <c r="BM221" i="18"/>
  <c r="BG221" i="18"/>
  <c r="V221" i="18"/>
  <c r="K221" i="18"/>
  <c r="L221" i="18"/>
  <c r="J221" i="18"/>
  <c r="CK221" i="18"/>
  <c r="CC221" i="18"/>
  <c r="CI221" i="18"/>
  <c r="CL221" i="18"/>
  <c r="CH221" i="18"/>
  <c r="CG221" i="18"/>
  <c r="CN221" i="18"/>
  <c r="CF221" i="18"/>
  <c r="CM221" i="18"/>
  <c r="CD221" i="18"/>
  <c r="CE221" i="18"/>
  <c r="CJ221" i="18"/>
  <c r="DM221" i="18"/>
  <c r="DT221" i="18"/>
  <c r="DU221" i="18"/>
  <c r="DX221" i="18"/>
  <c r="DR221" i="18"/>
  <c r="DV221" i="18"/>
  <c r="DQ221" i="18"/>
  <c r="DW221" i="18"/>
  <c r="DO221" i="18"/>
  <c r="DP221" i="18"/>
  <c r="DN221" i="18"/>
  <c r="DS221" i="18"/>
  <c r="BQ221" i="18"/>
  <c r="EK221" i="18"/>
  <c r="EV221" i="18"/>
  <c r="EN221" i="18"/>
  <c r="EM221" i="18"/>
  <c r="EU221" i="18"/>
  <c r="EO221" i="18"/>
  <c r="ER221" i="18"/>
  <c r="EQ221" i="18"/>
  <c r="EP221" i="18"/>
  <c r="ET221" i="18"/>
  <c r="ES221" i="18"/>
  <c r="EL221" i="18"/>
  <c r="I29" i="19"/>
  <c r="K267" i="18"/>
  <c r="BV221" i="18"/>
  <c r="GW221" i="18"/>
  <c r="FP221" i="18"/>
  <c r="FI221" i="18"/>
  <c r="FQ221" i="18"/>
  <c r="FL221" i="18"/>
  <c r="FS221" i="18"/>
  <c r="FT221" i="18"/>
  <c r="FM221" i="18"/>
  <c r="FN221" i="18"/>
  <c r="FO221" i="18"/>
  <c r="FJ221" i="18"/>
  <c r="FK221" i="18"/>
  <c r="FR221" i="18"/>
  <c r="CO221" i="18"/>
  <c r="CQ221" i="18"/>
  <c r="CR221" i="18"/>
  <c r="CW221" i="18"/>
  <c r="CZ221" i="18"/>
  <c r="CT221" i="18"/>
  <c r="CU221" i="18"/>
  <c r="CS221" i="18"/>
  <c r="CV221" i="18"/>
  <c r="CY221" i="18"/>
  <c r="CP221" i="18"/>
  <c r="CX221" i="18"/>
  <c r="BT221" i="18"/>
  <c r="N312" i="18"/>
  <c r="M373" i="18"/>
  <c r="BX221" i="18"/>
  <c r="GY221" i="18"/>
  <c r="HA221" i="18"/>
  <c r="DY221" i="18"/>
  <c r="ED221" i="18"/>
  <c r="EB221" i="18"/>
  <c r="EH221" i="18"/>
  <c r="EJ221" i="18"/>
  <c r="EA221" i="18"/>
  <c r="EF221" i="18"/>
  <c r="EC221" i="18"/>
  <c r="DZ221" i="18"/>
  <c r="EE221" i="18"/>
  <c r="EG221" i="18"/>
  <c r="EI221" i="18"/>
  <c r="HE221" i="18"/>
  <c r="HJ221" i="18"/>
  <c r="HM221" i="18"/>
  <c r="HH221" i="18"/>
  <c r="HG221" i="18"/>
  <c r="HF221" i="18"/>
  <c r="HI221" i="18"/>
  <c r="HO221" i="18"/>
  <c r="HN221" i="18"/>
  <c r="HP221" i="18"/>
  <c r="HK221" i="18"/>
  <c r="HL221" i="18"/>
  <c r="HR221" i="18"/>
  <c r="HW221" i="18"/>
  <c r="HY221" i="18"/>
  <c r="HS221" i="18"/>
  <c r="IA221" i="18"/>
  <c r="HZ221" i="18"/>
  <c r="IB221" i="18"/>
  <c r="HV221" i="18"/>
  <c r="HX221" i="18"/>
  <c r="HT221" i="18"/>
  <c r="HU221" i="18"/>
  <c r="HQ221" i="18"/>
  <c r="IH221" i="18"/>
  <c r="IC221" i="18"/>
  <c r="IG221" i="18"/>
  <c r="IF221" i="18"/>
  <c r="IM221" i="18"/>
  <c r="IL221" i="18"/>
  <c r="IJ221" i="18"/>
  <c r="IK221" i="18"/>
  <c r="II221" i="18"/>
  <c r="IE221" i="18"/>
  <c r="IN221" i="18"/>
  <c r="ID221" i="18"/>
  <c r="GU221" i="18"/>
  <c r="L26" i="19" l="1"/>
  <c r="GW218" i="18"/>
  <c r="BZ218" i="18"/>
  <c r="FK218" i="18"/>
  <c r="EF218" i="18"/>
  <c r="CV218" i="18"/>
  <c r="EO218" i="18"/>
  <c r="DS218" i="18"/>
  <c r="CF218" i="18"/>
  <c r="CJ218" i="18"/>
  <c r="M218" i="18"/>
  <c r="S218" i="18"/>
  <c r="BQ218" i="18"/>
  <c r="AL218" i="18"/>
  <c r="BM218" i="18"/>
  <c r="AF218" i="18"/>
  <c r="AG218" i="18"/>
  <c r="AA218" i="18"/>
  <c r="FD218" i="18"/>
  <c r="EZ218" i="18"/>
  <c r="GR218" i="18"/>
  <c r="FX218" i="18"/>
  <c r="FV218" i="18"/>
  <c r="DC218" i="18"/>
  <c r="IK218" i="18"/>
  <c r="HY218" i="18"/>
  <c r="HS218" i="18"/>
  <c r="HJ218" i="18"/>
  <c r="EA218" i="18"/>
  <c r="DZ218" i="18"/>
  <c r="BY218" i="18"/>
  <c r="N372" i="18"/>
  <c r="N313" i="18"/>
  <c r="CU218" i="18"/>
  <c r="FP218" i="18"/>
  <c r="FQ218" i="18"/>
  <c r="EU218" i="18"/>
  <c r="EW218" i="18"/>
  <c r="DT218" i="18"/>
  <c r="DY218" i="18"/>
  <c r="CE218" i="18"/>
  <c r="CD218" i="18"/>
  <c r="L218" i="18"/>
  <c r="BI218" i="18"/>
  <c r="O218" i="18"/>
  <c r="AX218" i="18"/>
  <c r="J218" i="18"/>
  <c r="BJ218" i="18"/>
  <c r="AO218" i="18"/>
  <c r="Z218" i="18"/>
  <c r="FB218" i="18"/>
  <c r="EX218" i="18"/>
  <c r="GT218" i="18"/>
  <c r="GP218" i="18"/>
  <c r="GE218" i="18"/>
  <c r="GU218" i="18"/>
  <c r="DL218" i="18"/>
  <c r="DA218" i="18"/>
  <c r="EQ218" i="18"/>
  <c r="EL218" i="18"/>
  <c r="DO218" i="18"/>
  <c r="DV218" i="18"/>
  <c r="CN218" i="18"/>
  <c r="CL218" i="18"/>
  <c r="W218" i="18"/>
  <c r="AC218" i="18"/>
  <c r="AQ218" i="18"/>
  <c r="AM218" i="18"/>
  <c r="BO218" i="18"/>
  <c r="P218" i="18"/>
  <c r="V218" i="18"/>
  <c r="AJ218" i="18"/>
  <c r="FA218" i="18"/>
  <c r="GY218" i="18"/>
  <c r="HD218" i="18"/>
  <c r="BT218" i="18"/>
  <c r="GN218" i="18"/>
  <c r="FY218" i="18"/>
  <c r="HA218" i="18"/>
  <c r="DK218" i="18"/>
  <c r="HU218" i="18"/>
  <c r="BU218" i="18"/>
  <c r="IN218" i="18"/>
  <c r="FN218" i="18"/>
  <c r="ER218" i="18"/>
  <c r="DQ218" i="18"/>
  <c r="DU218" i="18"/>
  <c r="CG218" i="18"/>
  <c r="BH218" i="18"/>
  <c r="BG218" i="18"/>
  <c r="AI218" i="18"/>
  <c r="BE218" i="18"/>
  <c r="AN218" i="18"/>
  <c r="T218" i="18"/>
  <c r="BB218" i="18"/>
  <c r="FE218" i="18"/>
  <c r="HE218" i="18"/>
  <c r="BV218" i="18"/>
  <c r="GL218" i="18"/>
  <c r="GA218" i="18"/>
  <c r="DG218" i="18"/>
  <c r="IM218" i="18"/>
  <c r="HH218" i="18"/>
  <c r="HI218" i="18"/>
  <c r="ES218" i="18"/>
  <c r="DP218" i="18"/>
  <c r="DN218" i="18"/>
  <c r="CO218" i="18"/>
  <c r="BN218" i="18"/>
  <c r="BA218" i="18"/>
  <c r="AH218" i="18"/>
  <c r="BK218" i="18"/>
  <c r="R218" i="18"/>
  <c r="AE218" i="18"/>
  <c r="BL218" i="18"/>
  <c r="FI218" i="18"/>
  <c r="GO218" i="18"/>
  <c r="GS218" i="18"/>
  <c r="GF218" i="18"/>
  <c r="DI218" i="18"/>
  <c r="DE218" i="18"/>
  <c r="HX218" i="18"/>
  <c r="HW218" i="18"/>
  <c r="FO218" i="18"/>
  <c r="IC218" i="18"/>
  <c r="IE218" i="18"/>
  <c r="HM218" i="18"/>
  <c r="EB218" i="18"/>
  <c r="CQ218" i="18"/>
  <c r="CS218" i="18"/>
  <c r="FU218" i="18"/>
  <c r="IH218" i="18"/>
  <c r="IB218" i="18"/>
  <c r="HL218" i="18"/>
  <c r="HN218" i="18"/>
  <c r="EK218" i="18"/>
  <c r="HB218" i="18"/>
  <c r="CZ218" i="18"/>
  <c r="CR218" i="18"/>
  <c r="FT218" i="18"/>
  <c r="EP218" i="18"/>
  <c r="DX218" i="18"/>
  <c r="CH218" i="18"/>
  <c r="AU218" i="18"/>
  <c r="Q218" i="18"/>
  <c r="AT218" i="18"/>
  <c r="AZ218" i="18"/>
  <c r="AB218" i="18"/>
  <c r="BF218" i="18"/>
  <c r="AY218" i="18"/>
  <c r="FF218" i="18"/>
  <c r="BX218" i="18"/>
  <c r="GJ218" i="18"/>
  <c r="GM218" i="18"/>
  <c r="GD218" i="18"/>
  <c r="FZ218" i="18"/>
  <c r="CB218" i="18"/>
  <c r="DF218" i="18"/>
  <c r="DJ218" i="18"/>
  <c r="IL218" i="18"/>
  <c r="EE218" i="18"/>
  <c r="ET218" i="18"/>
  <c r="ED218" i="18"/>
  <c r="GV218" i="18"/>
  <c r="EG218" i="18"/>
  <c r="CY218" i="18"/>
  <c r="IG218" i="18"/>
  <c r="IF218" i="18"/>
  <c r="ID218" i="18"/>
  <c r="HR218" i="18"/>
  <c r="HT218" i="18"/>
  <c r="HQ218" i="18"/>
  <c r="HK218" i="18"/>
  <c r="EJ218" i="18"/>
  <c r="EI218" i="18"/>
  <c r="GZ218" i="18"/>
  <c r="CW218" i="18"/>
  <c r="CP218" i="18"/>
  <c r="FS218" i="18"/>
  <c r="FM218" i="18"/>
  <c r="BW218" i="18"/>
  <c r="EV218" i="18"/>
  <c r="BR218" i="18"/>
  <c r="DR218" i="18"/>
  <c r="CI218" i="18"/>
  <c r="AW218" i="18"/>
  <c r="BP218" i="18"/>
  <c r="AP218" i="18"/>
  <c r="BC218" i="18"/>
  <c r="N218" i="18"/>
  <c r="Y218" i="18"/>
  <c r="AS218" i="18"/>
  <c r="FG218" i="18"/>
  <c r="EY218" i="18"/>
  <c r="BS218" i="18"/>
  <c r="CC218" i="18"/>
  <c r="GI218" i="18"/>
  <c r="GK218" i="18"/>
  <c r="GG218" i="18"/>
  <c r="GC218" i="18"/>
  <c r="DD218" i="18"/>
  <c r="DM218" i="18"/>
  <c r="HP218" i="18"/>
  <c r="FJ218" i="18"/>
  <c r="K271" i="18"/>
  <c r="HG218" i="18"/>
  <c r="GX218" i="18"/>
  <c r="CX218" i="18"/>
  <c r="IA218" i="18"/>
  <c r="IJ218" i="18"/>
  <c r="II218" i="18"/>
  <c r="HV218" i="18"/>
  <c r="HZ218" i="18"/>
  <c r="HO218" i="18"/>
  <c r="HF218" i="18"/>
  <c r="EH218" i="18"/>
  <c r="EC218" i="18"/>
  <c r="CT218" i="18"/>
  <c r="FL218" i="18"/>
  <c r="FR218" i="18"/>
  <c r="EM218" i="18"/>
  <c r="EN218" i="18"/>
  <c r="DW218" i="18"/>
  <c r="CK218" i="18"/>
  <c r="CM218" i="18"/>
  <c r="K218" i="18"/>
  <c r="U218" i="18"/>
  <c r="AD218" i="18"/>
  <c r="BD218" i="18"/>
  <c r="AV218" i="18"/>
  <c r="AK218" i="18"/>
  <c r="X218" i="18"/>
  <c r="AR218" i="18"/>
  <c r="FH218" i="18"/>
  <c r="FC218" i="18"/>
  <c r="GQ218" i="18"/>
  <c r="GH218" i="18"/>
  <c r="GB218" i="18"/>
  <c r="FW218" i="18"/>
  <c r="DH218" i="18"/>
  <c r="DB218" i="18"/>
  <c r="K279" i="18" l="1"/>
  <c r="J29" i="19"/>
  <c r="L267" i="18"/>
  <c r="O312" i="18"/>
  <c r="N373" i="18"/>
  <c r="M26" i="19" l="1"/>
  <c r="O372" i="18"/>
  <c r="O313" i="18"/>
  <c r="L271" i="18"/>
  <c r="L279" i="18" l="1"/>
  <c r="P312" i="18"/>
  <c r="O373" i="18"/>
  <c r="M267" i="18"/>
  <c r="K29" i="19"/>
  <c r="N26" i="19" l="1"/>
  <c r="P372" i="18"/>
  <c r="P313" i="18"/>
  <c r="M271" i="18"/>
  <c r="M279" i="18" l="1"/>
  <c r="L29" i="19"/>
  <c r="N267" i="18"/>
  <c r="Q312" i="18"/>
  <c r="P373" i="18"/>
  <c r="O26" i="19" l="1"/>
  <c r="Q372" i="18"/>
  <c r="Q313" i="18"/>
  <c r="N271" i="18"/>
  <c r="N279" i="18" l="1"/>
  <c r="R312" i="18"/>
  <c r="Q373" i="18"/>
  <c r="M29" i="19"/>
  <c r="O267" i="18"/>
  <c r="P26" i="19" l="1"/>
  <c r="O271" i="18"/>
  <c r="R372" i="18"/>
  <c r="R313" i="18"/>
  <c r="N29" i="19" l="1"/>
  <c r="P267" i="18"/>
  <c r="S312" i="18"/>
  <c r="R373" i="18"/>
  <c r="O279" i="18"/>
  <c r="Q26" i="19" l="1"/>
  <c r="P271" i="18"/>
  <c r="S372" i="18"/>
  <c r="S313" i="18"/>
  <c r="P279" i="18" l="1"/>
  <c r="T312" i="18"/>
  <c r="S373" i="18"/>
  <c r="O29" i="19"/>
  <c r="Q267" i="18"/>
  <c r="R26" i="19" l="1"/>
  <c r="Q271" i="18"/>
  <c r="T372" i="18"/>
  <c r="T313" i="18"/>
  <c r="Q279" i="18" l="1"/>
  <c r="P29" i="19"/>
  <c r="R267" i="18"/>
  <c r="U312" i="18"/>
  <c r="T373" i="18"/>
  <c r="S26" i="19" l="1"/>
  <c r="H25" i="20" s="1"/>
  <c r="U372" i="18"/>
  <c r="U313" i="18"/>
  <c r="R271" i="18"/>
  <c r="V312" i="18" l="1"/>
  <c r="U373" i="18"/>
  <c r="S267" i="18"/>
  <c r="Q29" i="19"/>
  <c r="R279" i="18"/>
  <c r="T26" i="19" l="1"/>
  <c r="S271" i="18"/>
  <c r="V372" i="18"/>
  <c r="V313" i="18"/>
  <c r="R29" i="19" l="1"/>
  <c r="T267" i="18"/>
  <c r="S279" i="18"/>
  <c r="W312" i="18"/>
  <c r="V373" i="18"/>
  <c r="U26" i="19" l="1"/>
  <c r="W372" i="18"/>
  <c r="W313" i="18"/>
  <c r="T271" i="18"/>
  <c r="T279" i="18" l="1"/>
  <c r="X312" i="18"/>
  <c r="W373" i="18"/>
  <c r="S29" i="19"/>
  <c r="U267" i="18"/>
  <c r="V26" i="19" l="1"/>
  <c r="U271" i="18"/>
  <c r="H28" i="20"/>
  <c r="X372" i="18"/>
  <c r="X313" i="18"/>
  <c r="Y312" i="18" l="1"/>
  <c r="X373" i="18"/>
  <c r="T29" i="19"/>
  <c r="V267" i="18"/>
  <c r="U279" i="18"/>
  <c r="W26" i="19" l="1"/>
  <c r="V271" i="18"/>
  <c r="Y372" i="18"/>
  <c r="Y313" i="18"/>
  <c r="Z312" i="18" l="1"/>
  <c r="Y373" i="18"/>
  <c r="U29" i="19"/>
  <c r="W267" i="18"/>
  <c r="V279" i="18"/>
  <c r="X26" i="19" l="1"/>
  <c r="W271" i="18"/>
  <c r="Z372" i="18"/>
  <c r="Z313" i="18"/>
  <c r="V29" i="19" l="1"/>
  <c r="X267" i="18"/>
  <c r="W279" i="18"/>
  <c r="AA312" i="18"/>
  <c r="Z373" i="18"/>
  <c r="Y26" i="19" l="1"/>
  <c r="AA372" i="18"/>
  <c r="AA313" i="18"/>
  <c r="X271" i="18"/>
  <c r="AB312" i="18" l="1"/>
  <c r="AA373" i="18"/>
  <c r="W29" i="19"/>
  <c r="Y267" i="18"/>
  <c r="X279" i="18"/>
  <c r="Z26" i="19" l="1"/>
  <c r="Y271" i="18"/>
  <c r="AB372" i="18"/>
  <c r="AB313" i="18"/>
  <c r="Y279" i="18" l="1"/>
  <c r="X29" i="19"/>
  <c r="Z267" i="18"/>
  <c r="AC312" i="18"/>
  <c r="AB373" i="18"/>
  <c r="AA26" i="19" l="1"/>
  <c r="AC372" i="18"/>
  <c r="AC313" i="18"/>
  <c r="Z271" i="18"/>
  <c r="Y29" i="19" l="1"/>
  <c r="AA267" i="18"/>
  <c r="Z279" i="18"/>
  <c r="AD312" i="18"/>
  <c r="AC373" i="18"/>
  <c r="AB26" i="19" l="1"/>
  <c r="AD372" i="18"/>
  <c r="AD313" i="18"/>
  <c r="AA271" i="18"/>
  <c r="Z29" i="19" l="1"/>
  <c r="AB267" i="18"/>
  <c r="AA279" i="18"/>
  <c r="AE312" i="18"/>
  <c r="AD373" i="18"/>
  <c r="AC26" i="19" l="1"/>
  <c r="AE372" i="18"/>
  <c r="AE313" i="18"/>
  <c r="AB271" i="18"/>
  <c r="AA29" i="19" l="1"/>
  <c r="AC267" i="18"/>
  <c r="AF312" i="18"/>
  <c r="AE373" i="18"/>
  <c r="AB279" i="18"/>
  <c r="AD26" i="19" l="1"/>
  <c r="AF372" i="18"/>
  <c r="AF313" i="18"/>
  <c r="AC271" i="18"/>
  <c r="AB29" i="19" l="1"/>
  <c r="AD267" i="18"/>
  <c r="AC279" i="18"/>
  <c r="AG312" i="18"/>
  <c r="AF373" i="18"/>
  <c r="AE26" i="19" l="1"/>
  <c r="I25" i="20" s="1"/>
  <c r="AD271" i="18"/>
  <c r="AG372" i="18"/>
  <c r="AG313" i="18"/>
  <c r="AD279" i="18" l="1"/>
  <c r="AH312" i="18"/>
  <c r="AG373" i="18"/>
  <c r="AC29" i="19"/>
  <c r="AE267" i="18"/>
  <c r="AF26" i="19" l="1"/>
  <c r="AE271" i="18"/>
  <c r="AH372" i="18"/>
  <c r="AH313" i="18"/>
  <c r="AI312" i="18" l="1"/>
  <c r="AH373" i="18"/>
  <c r="AD29" i="19"/>
  <c r="AF267" i="18"/>
  <c r="AE279" i="18"/>
  <c r="AG26" i="19" l="1"/>
  <c r="AI372" i="18"/>
  <c r="AI313" i="18"/>
  <c r="AF271" i="18"/>
  <c r="AE29" i="19" l="1"/>
  <c r="AG267" i="18"/>
  <c r="AF279" i="18"/>
  <c r="AJ312" i="18"/>
  <c r="AI373" i="18"/>
  <c r="AH26" i="19" l="1"/>
  <c r="AJ372" i="18"/>
  <c r="AJ313" i="18"/>
  <c r="I28" i="20"/>
  <c r="AG271" i="18"/>
  <c r="AG279" i="18" l="1"/>
  <c r="AK312" i="18"/>
  <c r="AJ373" i="18"/>
  <c r="AF29" i="19"/>
  <c r="AH267" i="18"/>
  <c r="AI26" i="19" l="1"/>
  <c r="AK372" i="18"/>
  <c r="AK313" i="18"/>
  <c r="AH271" i="18"/>
  <c r="AG29" i="19" l="1"/>
  <c r="AI267" i="18"/>
  <c r="AH279" i="18"/>
  <c r="AL312" i="18"/>
  <c r="AK373" i="18"/>
  <c r="AJ26" i="19" l="1"/>
  <c r="AL372" i="18"/>
  <c r="AL313" i="18"/>
  <c r="AI271" i="18"/>
  <c r="AH29" i="19" l="1"/>
  <c r="AJ267" i="18"/>
  <c r="AI279" i="18"/>
  <c r="AM312" i="18"/>
  <c r="AL373" i="18"/>
  <c r="AK26" i="19" l="1"/>
  <c r="AJ271" i="18"/>
  <c r="AM372" i="18"/>
  <c r="AM313" i="18"/>
  <c r="AN312" i="18" l="1"/>
  <c r="AM373" i="18"/>
  <c r="AI29" i="19"/>
  <c r="AK267" i="18"/>
  <c r="AJ279" i="18"/>
  <c r="AL26" i="19" l="1"/>
  <c r="AN372" i="18"/>
  <c r="AN313" i="18"/>
  <c r="AK271" i="18"/>
  <c r="AK279" i="18" l="1"/>
  <c r="AJ29" i="19"/>
  <c r="AL267" i="18"/>
  <c r="AO312" i="18"/>
  <c r="AN373" i="18"/>
  <c r="AM26" i="19" l="1"/>
  <c r="AO372" i="18"/>
  <c r="AO313" i="18"/>
  <c r="AL271" i="18"/>
  <c r="AP312" i="18" l="1"/>
  <c r="AO373" i="18"/>
  <c r="AK29" i="19"/>
  <c r="AM267" i="18"/>
  <c r="AL279" i="18"/>
  <c r="AN26" i="19" l="1"/>
  <c r="AP372" i="18"/>
  <c r="AP313" i="18"/>
  <c r="AM271" i="18"/>
  <c r="AM279" i="18" l="1"/>
  <c r="AQ312" i="18"/>
  <c r="AP373" i="18"/>
  <c r="AL29" i="19"/>
  <c r="AN267" i="18"/>
  <c r="AO26" i="19" l="1"/>
  <c r="AQ372" i="18"/>
  <c r="AQ313" i="18"/>
  <c r="AN271" i="18"/>
  <c r="AM29" i="19" l="1"/>
  <c r="AO267" i="18"/>
  <c r="AN279" i="18"/>
  <c r="AR312" i="18"/>
  <c r="AQ373" i="18"/>
  <c r="AP26" i="19" l="1"/>
  <c r="AR372" i="18"/>
  <c r="AR313" i="18"/>
  <c r="AO271" i="18"/>
  <c r="AO279" i="18" l="1"/>
  <c r="AS312" i="18"/>
  <c r="AR373" i="18"/>
  <c r="AN29" i="19"/>
  <c r="AP267" i="18"/>
  <c r="AQ26" i="19" l="1"/>
  <c r="AS372" i="18"/>
  <c r="AS313" i="18"/>
  <c r="AP271" i="18"/>
  <c r="J25" i="20" l="1"/>
  <c r="AO29" i="19"/>
  <c r="AQ267" i="18"/>
  <c r="AP279" i="18"/>
  <c r="AT312" i="18"/>
  <c r="AS373" i="18"/>
  <c r="AR26" i="19" l="1"/>
  <c r="AT372" i="18"/>
  <c r="AT313" i="18"/>
  <c r="AQ271" i="18"/>
  <c r="AU312" i="18" l="1"/>
  <c r="AT373" i="18"/>
  <c r="AP29" i="19"/>
  <c r="AR267" i="18"/>
  <c r="AQ279" i="18"/>
  <c r="AS26" i="19" l="1"/>
  <c r="AR271" i="18"/>
  <c r="AU372" i="18"/>
  <c r="AU313" i="18"/>
  <c r="AQ29" i="19" l="1"/>
  <c r="AS267" i="18"/>
  <c r="AR279" i="18"/>
  <c r="AV312" i="18"/>
  <c r="AU373" i="18"/>
  <c r="AT26" i="19" l="1"/>
  <c r="AV372" i="18"/>
  <c r="AV313" i="18"/>
  <c r="AS271" i="18"/>
  <c r="J28" i="20"/>
  <c r="AT267" i="18" l="1"/>
  <c r="AR29" i="19"/>
  <c r="AS279" i="18"/>
  <c r="AW312" i="18"/>
  <c r="AV373" i="18"/>
  <c r="AU26" i="19" l="1"/>
  <c r="AT271" i="18"/>
  <c r="AW372" i="18"/>
  <c r="AW313" i="18"/>
  <c r="AS29" i="19" l="1"/>
  <c r="AU267" i="18"/>
  <c r="AT279" i="18"/>
  <c r="AX312" i="18"/>
  <c r="AW373" i="18"/>
  <c r="AV26" i="19" l="1"/>
  <c r="AU271" i="18"/>
  <c r="AX372" i="18"/>
  <c r="AX313" i="18"/>
  <c r="AY312" i="18" l="1"/>
  <c r="AX373" i="18"/>
  <c r="AT29" i="19"/>
  <c r="AV267" i="18"/>
  <c r="AU279" i="18"/>
  <c r="AW26" i="19" l="1"/>
  <c r="AV271" i="18"/>
  <c r="AY372" i="18"/>
  <c r="AY313" i="18"/>
  <c r="AZ312" i="18" l="1"/>
  <c r="AY373" i="18"/>
  <c r="AU29" i="19"/>
  <c r="AW267" i="18"/>
  <c r="AV279" i="18"/>
  <c r="AX26" i="19" l="1"/>
  <c r="AZ372" i="18"/>
  <c r="AZ313" i="18"/>
  <c r="AW271" i="18"/>
  <c r="AW279" i="18" l="1"/>
  <c r="BA312" i="18"/>
  <c r="AZ373" i="18"/>
  <c r="AV29" i="19"/>
  <c r="AX267" i="18"/>
  <c r="AY26" i="19" l="1"/>
  <c r="BA372" i="18"/>
  <c r="BA313" i="18"/>
  <c r="AX271" i="18"/>
  <c r="BB312" i="18" l="1"/>
  <c r="BA373" i="18"/>
  <c r="AW29" i="19"/>
  <c r="AY267" i="18"/>
  <c r="AX279" i="18"/>
  <c r="AZ26" i="19" l="1"/>
  <c r="BB372" i="18"/>
  <c r="BB313" i="18"/>
  <c r="AY271" i="18"/>
  <c r="AY279" i="18" l="1"/>
  <c r="BC312" i="18"/>
  <c r="BB373" i="18"/>
  <c r="AX29" i="19"/>
  <c r="AZ267" i="18"/>
  <c r="BA26" i="19" l="1"/>
  <c r="BC372" i="18"/>
  <c r="BC313" i="18"/>
  <c r="AZ271" i="18"/>
  <c r="AZ279" i="18" l="1"/>
  <c r="BD312" i="18"/>
  <c r="BC373" i="18"/>
  <c r="AY29" i="19"/>
  <c r="BA267" i="18"/>
  <c r="BB26" i="19" l="1"/>
  <c r="BD372" i="18"/>
  <c r="BD313" i="18"/>
  <c r="BA271" i="18"/>
  <c r="BA279" i="18" l="1"/>
  <c r="BE312" i="18"/>
  <c r="BD373" i="18"/>
  <c r="BB267" i="18"/>
  <c r="AZ29" i="19"/>
  <c r="BC26" i="19" l="1"/>
  <c r="BE372" i="18"/>
  <c r="BE313" i="18"/>
  <c r="BB271" i="18"/>
  <c r="K25" i="20" l="1"/>
  <c r="BB279" i="18"/>
  <c r="BA29" i="19"/>
  <c r="BC267" i="18"/>
  <c r="BF312" i="18"/>
  <c r="BE373" i="18"/>
  <c r="BD26" i="19" l="1"/>
  <c r="BF372" i="18"/>
  <c r="BF313" i="18"/>
  <c r="BC271" i="18"/>
  <c r="BB29" i="19" l="1"/>
  <c r="BD267" i="18"/>
  <c r="BC279" i="18"/>
  <c r="BG312" i="18"/>
  <c r="BF373" i="18"/>
  <c r="BE26" i="19" l="1"/>
  <c r="BD271" i="18"/>
  <c r="BG372" i="18"/>
  <c r="BG313" i="18"/>
  <c r="BH312" i="18" l="1"/>
  <c r="BG373" i="18"/>
  <c r="BC29" i="19"/>
  <c r="BE267" i="18"/>
  <c r="BD279" i="18"/>
  <c r="BF26" i="19" l="1"/>
  <c r="BE271" i="18"/>
  <c r="K28" i="20"/>
  <c r="BH372" i="18"/>
  <c r="BH313" i="18"/>
  <c r="BD29" i="19" l="1"/>
  <c r="BF267" i="18"/>
  <c r="BE279" i="18"/>
  <c r="BI312" i="18"/>
  <c r="BH373" i="18"/>
  <c r="BG26" i="19" l="1"/>
  <c r="BI372" i="18"/>
  <c r="BI313" i="18"/>
  <c r="BF271" i="18"/>
  <c r="BE29" i="19" l="1"/>
  <c r="BG267" i="18"/>
  <c r="BJ312" i="18"/>
  <c r="BI373" i="18"/>
  <c r="BF279" i="18"/>
  <c r="BH26" i="19" l="1"/>
  <c r="BJ372" i="18"/>
  <c r="BJ313" i="18"/>
  <c r="BG271" i="18"/>
  <c r="BK312" i="18" l="1"/>
  <c r="BJ373" i="18"/>
  <c r="BF29" i="19"/>
  <c r="BH267" i="18"/>
  <c r="BG279" i="18"/>
  <c r="BI26" i="19" l="1"/>
  <c r="BH271" i="18"/>
  <c r="BK372" i="18"/>
  <c r="BK313" i="18"/>
  <c r="BG29" i="19" l="1"/>
  <c r="BI267" i="18"/>
  <c r="BH279" i="18"/>
  <c r="BL312" i="18"/>
  <c r="BK373" i="18"/>
  <c r="BJ26" i="19" l="1"/>
  <c r="BL372" i="18"/>
  <c r="BL313" i="18"/>
  <c r="BI271" i="18"/>
  <c r="BM312" i="18" l="1"/>
  <c r="BL373" i="18"/>
  <c r="BH29" i="19"/>
  <c r="BJ267" i="18"/>
  <c r="BI279" i="18"/>
  <c r="BK26" i="19" l="1"/>
  <c r="BM372" i="18"/>
  <c r="BM313" i="18"/>
  <c r="BJ271" i="18"/>
  <c r="BJ279" i="18" l="1"/>
  <c r="BK267" i="18"/>
  <c r="BI29" i="19"/>
  <c r="BN312" i="18"/>
  <c r="BM373" i="18"/>
  <c r="BL26" i="19" l="1"/>
  <c r="BK271" i="18"/>
  <c r="BN372" i="18"/>
  <c r="BN313" i="18"/>
  <c r="BJ29" i="19" l="1"/>
  <c r="BL267" i="18"/>
  <c r="BO312" i="18"/>
  <c r="BN373" i="18"/>
  <c r="BK279" i="18"/>
  <c r="BM26" i="19" l="1"/>
  <c r="BL271" i="18"/>
  <c r="BO372" i="18"/>
  <c r="BO313" i="18"/>
  <c r="BP312" i="18" l="1"/>
  <c r="BO373" i="18"/>
  <c r="BK29" i="19"/>
  <c r="BM267" i="18"/>
  <c r="BL279" i="18"/>
  <c r="BN26" i="19" l="1"/>
  <c r="BM271" i="18"/>
  <c r="BP372" i="18"/>
  <c r="BP313" i="18"/>
  <c r="BL29" i="19" l="1"/>
  <c r="BN267" i="18"/>
  <c r="BM279" i="18"/>
  <c r="BQ312" i="18"/>
  <c r="BP373" i="18"/>
  <c r="BO26" i="19" l="1"/>
  <c r="BQ372" i="18"/>
  <c r="BQ313" i="18"/>
  <c r="BN271" i="18"/>
  <c r="L25" i="20" l="1"/>
  <c r="BR312" i="18"/>
  <c r="BQ373" i="18"/>
  <c r="BO267" i="18"/>
  <c r="BM29" i="19"/>
  <c r="BN279" i="18"/>
  <c r="BP26" i="19" l="1"/>
  <c r="BR372" i="18"/>
  <c r="BR313" i="18"/>
  <c r="BO271" i="18"/>
  <c r="BN29" i="19" l="1"/>
  <c r="BP267" i="18"/>
  <c r="BO279" i="18"/>
  <c r="BS312" i="18"/>
  <c r="BR373" i="18"/>
  <c r="BQ26" i="19" l="1"/>
  <c r="BP271" i="18"/>
  <c r="BS372" i="18"/>
  <c r="BS313" i="18"/>
  <c r="BT312" i="18" l="1"/>
  <c r="BS373" i="18"/>
  <c r="BO29" i="19"/>
  <c r="BQ267" i="18"/>
  <c r="BP279" i="18"/>
  <c r="BR26" i="19" l="1"/>
  <c r="BQ271" i="18"/>
  <c r="L28" i="20"/>
  <c r="BT372" i="18"/>
  <c r="BT313" i="18"/>
  <c r="BQ279" i="18" l="1"/>
  <c r="BU312" i="18"/>
  <c r="BT373" i="18"/>
  <c r="BR267" i="18"/>
  <c r="BP29" i="19"/>
  <c r="BS26" i="19" l="1"/>
  <c r="BR271" i="18"/>
  <c r="BU372" i="18"/>
  <c r="BU313" i="18"/>
  <c r="BQ29" i="19" l="1"/>
  <c r="BS267" i="18"/>
  <c r="BV312" i="18"/>
  <c r="BU373" i="18"/>
  <c r="BR279" i="18"/>
  <c r="BT26" i="19" l="1"/>
  <c r="BV372" i="18"/>
  <c r="BV313" i="18"/>
  <c r="BS271" i="18"/>
  <c r="BS279" i="18" l="1"/>
  <c r="BW312" i="18"/>
  <c r="BV373" i="18"/>
  <c r="BT267" i="18"/>
  <c r="BR29" i="19"/>
  <c r="BU26" i="19" l="1"/>
  <c r="BT271" i="18"/>
  <c r="BW372" i="18"/>
  <c r="BW313" i="18"/>
  <c r="BX312" i="18" l="1"/>
  <c r="BW373" i="18"/>
  <c r="BS29" i="19"/>
  <c r="BU267" i="18"/>
  <c r="BT279" i="18"/>
  <c r="BV26" i="19" l="1"/>
  <c r="BU271" i="18"/>
  <c r="BX372" i="18"/>
  <c r="BX313" i="18"/>
  <c r="BY312" i="18" l="1"/>
  <c r="BX373" i="18"/>
  <c r="BT29" i="19"/>
  <c r="BV267" i="18"/>
  <c r="BU279" i="18"/>
  <c r="BW26" i="19" l="1"/>
  <c r="BV271" i="18"/>
  <c r="BY372" i="18"/>
  <c r="BY313" i="18"/>
  <c r="BU29" i="19" l="1"/>
  <c r="BW267" i="18"/>
  <c r="BV279" i="18"/>
  <c r="BZ312" i="18"/>
  <c r="BY373" i="18"/>
  <c r="BX26" i="19" l="1"/>
  <c r="BW271" i="18"/>
  <c r="BZ372" i="18"/>
  <c r="BZ313" i="18"/>
  <c r="CA312" i="18" l="1"/>
  <c r="BZ373" i="18"/>
  <c r="BV29" i="19"/>
  <c r="BX267" i="18"/>
  <c r="BW279" i="18"/>
  <c r="BY26" i="19" l="1"/>
  <c r="BX271" i="18"/>
  <c r="CA372" i="18"/>
  <c r="CA313" i="18"/>
  <c r="BW29" i="19" l="1"/>
  <c r="BY267" i="18"/>
  <c r="CB312" i="18"/>
  <c r="CA373" i="18"/>
  <c r="BX279" i="18"/>
  <c r="BZ26" i="19" l="1"/>
  <c r="CB372" i="18"/>
  <c r="CB313" i="18"/>
  <c r="BY271" i="18"/>
  <c r="CC312" i="18" l="1"/>
  <c r="CB373" i="18"/>
  <c r="BX29" i="19"/>
  <c r="BZ267" i="18"/>
  <c r="BY279" i="18"/>
  <c r="CA26" i="19" l="1"/>
  <c r="BZ271" i="18"/>
  <c r="CC372" i="18"/>
  <c r="CC313" i="18"/>
  <c r="M25" i="20" l="1"/>
  <c r="BZ279" i="18"/>
  <c r="CD312" i="18"/>
  <c r="CC373" i="18"/>
  <c r="CA267" i="18"/>
  <c r="BY29" i="19"/>
  <c r="CB26" i="19" l="1"/>
  <c r="CD372" i="18"/>
  <c r="CD313" i="18"/>
  <c r="CA271" i="18"/>
  <c r="BZ29" i="19" l="1"/>
  <c r="CB267" i="18"/>
  <c r="CA279" i="18"/>
  <c r="CE312" i="18"/>
  <c r="CD373" i="18"/>
  <c r="CC26" i="19" l="1"/>
  <c r="CB271" i="18"/>
  <c r="CE372" i="18"/>
  <c r="CE313" i="18"/>
  <c r="CA29" i="19" l="1"/>
  <c r="CC267" i="18"/>
  <c r="CB279" i="18"/>
  <c r="CF312" i="18"/>
  <c r="CE373" i="18"/>
  <c r="CD26" i="19" l="1"/>
  <c r="CC271" i="18"/>
  <c r="M28" i="20"/>
  <c r="CF372" i="18"/>
  <c r="CF313" i="18"/>
  <c r="CB29" i="19" l="1"/>
  <c r="CD267" i="18"/>
  <c r="CC279" i="18"/>
  <c r="CG312" i="18"/>
  <c r="CF373" i="18"/>
  <c r="CE26" i="19" l="1"/>
  <c r="CD271" i="18"/>
  <c r="CG372" i="18"/>
  <c r="CG313" i="18"/>
  <c r="CH312" i="18" l="1"/>
  <c r="CG373" i="18"/>
  <c r="CC29" i="19"/>
  <c r="CE267" i="18"/>
  <c r="CD279" i="18"/>
  <c r="CF26" i="19" l="1"/>
  <c r="CE271" i="18"/>
  <c r="CH372" i="18"/>
  <c r="CH313" i="18"/>
  <c r="CE279" i="18" l="1"/>
  <c r="CI312" i="18"/>
  <c r="CH373" i="18"/>
  <c r="CD29" i="19"/>
  <c r="CF267" i="18"/>
  <c r="CG26" i="19" l="1"/>
  <c r="CF271" i="18"/>
  <c r="CI372" i="18"/>
  <c r="CI313" i="18"/>
  <c r="CE29" i="19" l="1"/>
  <c r="CG267" i="18"/>
  <c r="CF279" i="18"/>
  <c r="CJ312" i="18"/>
  <c r="CI373" i="18"/>
  <c r="CH26" i="19" l="1"/>
  <c r="CJ372" i="18"/>
  <c r="CJ313" i="18"/>
  <c r="CG271" i="18"/>
  <c r="CG279" i="18" l="1"/>
  <c r="CK312" i="18"/>
  <c r="CJ373" i="18"/>
  <c r="CF29" i="19"/>
  <c r="CH267" i="18"/>
  <c r="CI26" i="19" l="1"/>
  <c r="CK372" i="18"/>
  <c r="CK313" i="18"/>
  <c r="CH271" i="18"/>
  <c r="CH279" i="18" l="1"/>
  <c r="CL312" i="18"/>
  <c r="CK373" i="18"/>
  <c r="CG29" i="19"/>
  <c r="CI267" i="18"/>
  <c r="CJ26" i="19" l="1"/>
  <c r="CI271" i="18"/>
  <c r="CL372" i="18"/>
  <c r="CL313" i="18"/>
  <c r="CI279" i="18" l="1"/>
  <c r="CM312" i="18"/>
  <c r="CL373" i="18"/>
  <c r="CJ267" i="18"/>
  <c r="CH29" i="19"/>
  <c r="CK26" i="19" l="1"/>
  <c r="CM372" i="18"/>
  <c r="CM313" i="18"/>
  <c r="CJ271" i="18"/>
  <c r="CI29" i="19" l="1"/>
  <c r="CK267" i="18"/>
  <c r="CJ279" i="18"/>
  <c r="CN312" i="18"/>
  <c r="CM373" i="18"/>
  <c r="CL26" i="19" l="1"/>
  <c r="CK271" i="18"/>
  <c r="CN372" i="18"/>
  <c r="CN313" i="18"/>
  <c r="CO312" i="18" l="1"/>
  <c r="CN373" i="18"/>
  <c r="CL267" i="18"/>
  <c r="CJ29" i="19"/>
  <c r="CK279" i="18"/>
  <c r="CM26" i="19" l="1"/>
  <c r="N25" i="20" s="1"/>
  <c r="CL271" i="18"/>
  <c r="CO372" i="18"/>
  <c r="CO313" i="18"/>
  <c r="CK29" i="19" l="1"/>
  <c r="CM267" i="18"/>
  <c r="CL279" i="18"/>
  <c r="CP312" i="18"/>
  <c r="CO373" i="18"/>
  <c r="CN26" i="19" l="1"/>
  <c r="CP372" i="18"/>
  <c r="CP313" i="18"/>
  <c r="CM271" i="18"/>
  <c r="CQ312" i="18" l="1"/>
  <c r="CP373" i="18"/>
  <c r="CL29" i="19"/>
  <c r="CN267" i="18"/>
  <c r="CM279" i="18"/>
  <c r="CO26" i="19" l="1"/>
  <c r="CN271" i="18"/>
  <c r="CQ372" i="18"/>
  <c r="CQ313" i="18"/>
  <c r="CM29" i="19" l="1"/>
  <c r="CO267" i="18"/>
  <c r="CR312" i="18"/>
  <c r="CQ373" i="18"/>
  <c r="CN279" i="18"/>
  <c r="CP26" i="19" l="1"/>
  <c r="CR372" i="18"/>
  <c r="CR313" i="18"/>
  <c r="CO271" i="18"/>
  <c r="N28" i="20"/>
  <c r="CS312" i="18" l="1"/>
  <c r="CR373" i="18"/>
  <c r="CN29" i="19"/>
  <c r="CP267" i="18"/>
  <c r="CO279" i="18"/>
  <c r="CQ26" i="19" l="1"/>
  <c r="CP271" i="18"/>
  <c r="CS372" i="18"/>
  <c r="CS313" i="18"/>
  <c r="CP279" i="18" l="1"/>
  <c r="CT312" i="18"/>
  <c r="CS373" i="18"/>
  <c r="CO29" i="19"/>
  <c r="CQ267" i="18"/>
  <c r="CR26" i="19" l="1"/>
  <c r="CT372" i="18"/>
  <c r="CT313" i="18"/>
  <c r="CQ271" i="18"/>
  <c r="CP29" i="19" l="1"/>
  <c r="CR267" i="18"/>
  <c r="CU312" i="18"/>
  <c r="CT373" i="18"/>
  <c r="CQ279" i="18"/>
  <c r="CS26" i="19" l="1"/>
  <c r="CR271" i="18"/>
  <c r="CU372" i="18"/>
  <c r="CU313" i="18"/>
  <c r="CQ29" i="19" l="1"/>
  <c r="CS267" i="18"/>
  <c r="CR279" i="18"/>
  <c r="CV312" i="18"/>
  <c r="CU373" i="18"/>
  <c r="CT26" i="19" l="1"/>
  <c r="CV372" i="18"/>
  <c r="CV313" i="18"/>
  <c r="CS271" i="18"/>
  <c r="CW312" i="18" l="1"/>
  <c r="CV373" i="18"/>
  <c r="CR29" i="19"/>
  <c r="CT267" i="18"/>
  <c r="CS279" i="18"/>
  <c r="CU26" i="19" l="1"/>
  <c r="CT271" i="18"/>
  <c r="CW372" i="18"/>
  <c r="CW313" i="18"/>
  <c r="CX312" i="18" l="1"/>
  <c r="CW373" i="18"/>
  <c r="CS29" i="19"/>
  <c r="CU267" i="18"/>
  <c r="CT279" i="18"/>
  <c r="CV26" i="19" l="1"/>
  <c r="CX372" i="18"/>
  <c r="CX313" i="18"/>
  <c r="CU271" i="18"/>
  <c r="CY312" i="18" l="1"/>
  <c r="CX373" i="18"/>
  <c r="CT29" i="19"/>
  <c r="CV267" i="18"/>
  <c r="CU279" i="18"/>
  <c r="CW26" i="19" l="1"/>
  <c r="CV271" i="18"/>
  <c r="CY372" i="18"/>
  <c r="CY313" i="18"/>
  <c r="CV279" i="18" l="1"/>
  <c r="CU29" i="19"/>
  <c r="CW267" i="18"/>
  <c r="CZ312" i="18"/>
  <c r="CY373" i="18"/>
  <c r="CX26" i="19" l="1"/>
  <c r="CW271" i="18"/>
  <c r="CZ372" i="18"/>
  <c r="CZ313" i="18"/>
  <c r="DA312" i="18" l="1"/>
  <c r="CZ373" i="18"/>
  <c r="CV29" i="19"/>
  <c r="CX267" i="18"/>
  <c r="CW279" i="18"/>
  <c r="CY26" i="19" l="1"/>
  <c r="DA372" i="18"/>
  <c r="DA313" i="18"/>
  <c r="CX271" i="18"/>
  <c r="O25" i="20" l="1"/>
  <c r="CW29" i="19"/>
  <c r="CY267" i="18"/>
  <c r="CX279" i="18"/>
  <c r="DB312" i="18"/>
  <c r="DA373" i="18"/>
  <c r="CZ26" i="19" l="1"/>
  <c r="DB372" i="18"/>
  <c r="DB313" i="18"/>
  <c r="CY271" i="18"/>
  <c r="CX29" i="19" l="1"/>
  <c r="CZ267" i="18"/>
  <c r="CY279" i="18"/>
  <c r="DC312" i="18"/>
  <c r="DB373" i="18"/>
  <c r="DA26" i="19" l="1"/>
  <c r="DC372" i="18"/>
  <c r="DC313" i="18"/>
  <c r="CZ271" i="18"/>
  <c r="CY29" i="19" l="1"/>
  <c r="DA267" i="18"/>
  <c r="DD312" i="18"/>
  <c r="DC373" i="18"/>
  <c r="CZ279" i="18"/>
  <c r="DB26" i="19" l="1"/>
  <c r="DA271" i="18"/>
  <c r="O28" i="20"/>
  <c r="DD372" i="18"/>
  <c r="DD313" i="18"/>
  <c r="DE312" i="18" l="1"/>
  <c r="DD373" i="18"/>
  <c r="CZ29" i="19"/>
  <c r="DB267" i="18"/>
  <c r="DA279" i="18"/>
  <c r="DC26" i="19" l="1"/>
  <c r="DB271" i="18"/>
  <c r="DE372" i="18"/>
  <c r="DE313" i="18"/>
  <c r="DF312" i="18" l="1"/>
  <c r="DE373" i="18"/>
  <c r="DA29" i="19"/>
  <c r="DC267" i="18"/>
  <c r="DB279" i="18"/>
  <c r="DD26" i="19" l="1"/>
  <c r="DC271" i="18"/>
  <c r="DF372" i="18"/>
  <c r="DF313" i="18"/>
  <c r="DD267" i="18" l="1"/>
  <c r="DB29" i="19"/>
  <c r="DG312" i="18"/>
  <c r="DF373" i="18"/>
  <c r="DC279" i="18"/>
  <c r="DE26" i="19" l="1"/>
  <c r="DD271" i="18"/>
  <c r="DG372" i="18"/>
  <c r="DG313" i="18"/>
  <c r="DD279" i="18" l="1"/>
  <c r="DH312" i="18"/>
  <c r="DG373" i="18"/>
  <c r="DE267" i="18"/>
  <c r="DC29" i="19"/>
  <c r="DF26" i="19" l="1"/>
  <c r="DH372" i="18"/>
  <c r="DH313" i="18"/>
  <c r="DE271" i="18"/>
  <c r="DE279" i="18" l="1"/>
  <c r="DI312" i="18"/>
  <c r="DH373" i="18"/>
  <c r="DD29" i="19"/>
  <c r="DF267" i="18"/>
  <c r="DG26" i="19" l="1"/>
  <c r="DI372" i="18"/>
  <c r="DI313" i="18"/>
  <c r="DF271" i="18"/>
  <c r="DF279" i="18" l="1"/>
  <c r="DJ312" i="18"/>
  <c r="DI373" i="18"/>
  <c r="DE29" i="19"/>
  <c r="DG267" i="18"/>
  <c r="DH26" i="19" l="1"/>
  <c r="DG271" i="18"/>
  <c r="DJ372" i="18"/>
  <c r="DJ313" i="18"/>
  <c r="DK312" i="18" l="1"/>
  <c r="DJ373" i="18"/>
  <c r="DF29" i="19"/>
  <c r="DH267" i="18"/>
  <c r="DG279" i="18"/>
  <c r="DI26" i="19" l="1"/>
  <c r="DH271" i="18"/>
  <c r="DK372" i="18"/>
  <c r="DK313" i="18"/>
  <c r="DG29" i="19" l="1"/>
  <c r="DI267" i="18"/>
  <c r="DH279" i="18"/>
  <c r="DL312" i="18"/>
  <c r="DK373" i="18"/>
  <c r="DJ26" i="19" l="1"/>
  <c r="DL372" i="18"/>
  <c r="DL313" i="18"/>
  <c r="DI271" i="18"/>
  <c r="DI279" i="18" l="1"/>
  <c r="DM312" i="18"/>
  <c r="DL373" i="18"/>
  <c r="DH29" i="19"/>
  <c r="DJ267" i="18"/>
  <c r="DK26" i="19" l="1"/>
  <c r="P25" i="20" s="1"/>
  <c r="DJ271" i="18"/>
  <c r="DM372" i="18"/>
  <c r="DM313" i="18"/>
  <c r="DI29" i="19" l="1"/>
  <c r="DK267" i="18"/>
  <c r="DJ279" i="18"/>
  <c r="DN312" i="18"/>
  <c r="DM373" i="18"/>
  <c r="DL26" i="19" l="1"/>
  <c r="DK271" i="18"/>
  <c r="DN372" i="18"/>
  <c r="DN313" i="18"/>
  <c r="DJ29" i="19" l="1"/>
  <c r="DL267" i="18"/>
  <c r="DK279" i="18"/>
  <c r="DO312" i="18"/>
  <c r="DN373" i="18"/>
  <c r="DM26" i="19" l="1"/>
  <c r="DO372" i="18"/>
  <c r="DO313" i="18"/>
  <c r="DL271" i="18"/>
  <c r="DP312" i="18" l="1"/>
  <c r="DO373" i="18"/>
  <c r="DK29" i="19"/>
  <c r="DM267" i="18"/>
  <c r="DL279" i="18"/>
  <c r="DN26" i="19" l="1"/>
  <c r="DM271" i="18"/>
  <c r="P28" i="20"/>
  <c r="DP372" i="18"/>
  <c r="DP313" i="18"/>
  <c r="DM279" i="18" l="1"/>
  <c r="DQ312" i="18"/>
  <c r="DP373" i="18"/>
  <c r="DL29" i="19"/>
  <c r="DN267" i="18"/>
  <c r="DO26" i="19" l="1"/>
  <c r="DN271" i="18"/>
  <c r="DQ372" i="18"/>
  <c r="DQ313" i="18"/>
  <c r="DM29" i="19" l="1"/>
  <c r="DO267" i="18"/>
  <c r="DN279" i="18"/>
  <c r="DR312" i="18"/>
  <c r="DQ373" i="18"/>
  <c r="DP26" i="19" l="1"/>
  <c r="DO271" i="18"/>
  <c r="DR372" i="18"/>
  <c r="DR313" i="18"/>
  <c r="DN29" i="19" l="1"/>
  <c r="DP267" i="18"/>
  <c r="DO279" i="18"/>
  <c r="DS312" i="18"/>
  <c r="DR373" i="18"/>
  <c r="DQ26" i="19" l="1"/>
  <c r="DS372" i="18"/>
  <c r="DS313" i="18"/>
  <c r="DP271" i="18"/>
  <c r="DP279" i="18" l="1"/>
  <c r="DO29" i="19"/>
  <c r="DQ267" i="18"/>
  <c r="DT312" i="18"/>
  <c r="DS373" i="18"/>
  <c r="DR26" i="19" l="1"/>
  <c r="DQ271" i="18"/>
  <c r="DT372" i="18"/>
  <c r="DT313" i="18"/>
  <c r="DQ279" i="18" l="1"/>
  <c r="DP29" i="19"/>
  <c r="DR267" i="18"/>
  <c r="DU312" i="18"/>
  <c r="DT373" i="18"/>
  <c r="DS26" i="19" l="1"/>
  <c r="DU372" i="18"/>
  <c r="DU313" i="18"/>
  <c r="DR271" i="18"/>
  <c r="DR279" i="18" l="1"/>
  <c r="DV312" i="18"/>
  <c r="DU373" i="18"/>
  <c r="DQ29" i="19"/>
  <c r="DS267" i="18"/>
  <c r="DT26" i="19" l="1"/>
  <c r="DV372" i="18"/>
  <c r="DV313" i="18"/>
  <c r="DS271" i="18"/>
  <c r="DR29" i="19" l="1"/>
  <c r="DT267" i="18"/>
  <c r="DS279" i="18"/>
  <c r="DW312" i="18"/>
  <c r="DV373" i="18"/>
  <c r="DU26" i="19" l="1"/>
  <c r="DW372" i="18"/>
  <c r="DW313" i="18"/>
  <c r="DT271" i="18"/>
  <c r="DX312" i="18" l="1"/>
  <c r="DW373" i="18"/>
  <c r="DS29" i="19"/>
  <c r="DU267" i="18"/>
  <c r="DT279" i="18"/>
  <c r="DV26" i="19" l="1"/>
  <c r="DU271" i="18"/>
  <c r="DX372" i="18"/>
  <c r="DX313" i="18"/>
  <c r="DT29" i="19" l="1"/>
  <c r="DV267" i="18"/>
  <c r="DU279" i="18"/>
  <c r="DY312" i="18"/>
  <c r="DX373" i="18"/>
  <c r="DW26" i="19" l="1"/>
  <c r="Q25" i="20" s="1"/>
  <c r="DV271" i="18"/>
  <c r="DY372" i="18"/>
  <c r="DY313" i="18"/>
  <c r="DU29" i="19" l="1"/>
  <c r="DW267" i="18"/>
  <c r="DZ312" i="18"/>
  <c r="DY373" i="18"/>
  <c r="DV279" i="18"/>
  <c r="DX26" i="19" l="1"/>
  <c r="DW271" i="18"/>
  <c r="DZ372" i="18"/>
  <c r="DZ313" i="18"/>
  <c r="EA312" i="18" l="1"/>
  <c r="DZ373" i="18"/>
  <c r="DV29" i="19"/>
  <c r="DX267" i="18"/>
  <c r="DW279" i="18"/>
  <c r="DY26" i="19" l="1"/>
  <c r="DX271" i="18"/>
  <c r="EA372" i="18"/>
  <c r="EA313" i="18"/>
  <c r="DX279" i="18" l="1"/>
  <c r="DW29" i="19"/>
  <c r="DY267" i="18"/>
  <c r="EB312" i="18"/>
  <c r="EA373" i="18"/>
  <c r="DZ26" i="19" l="1"/>
  <c r="EB372" i="18"/>
  <c r="EB313" i="18"/>
  <c r="DY271" i="18"/>
  <c r="Q28" i="20"/>
  <c r="DX29" i="19" l="1"/>
  <c r="DZ267" i="18"/>
  <c r="DY279" i="18"/>
  <c r="EC312" i="18"/>
  <c r="EB373" i="18"/>
  <c r="EA26" i="19" l="1"/>
  <c r="DZ271" i="18"/>
  <c r="EC372" i="18"/>
  <c r="EC313" i="18"/>
  <c r="ED312" i="18" l="1"/>
  <c r="EC373" i="18"/>
  <c r="DY29" i="19"/>
  <c r="EA267" i="18"/>
  <c r="DZ279" i="18"/>
  <c r="EB26" i="19" l="1"/>
  <c r="EA271" i="18"/>
  <c r="ED372" i="18"/>
  <c r="ED313" i="18"/>
  <c r="DZ29" i="19" l="1"/>
  <c r="EB267" i="18"/>
  <c r="EE312" i="18"/>
  <c r="ED373" i="18"/>
  <c r="EA279" i="18"/>
  <c r="EC26" i="19" l="1"/>
  <c r="EE372" i="18"/>
  <c r="EE313" i="18"/>
  <c r="EB271" i="18"/>
  <c r="EA29" i="19" l="1"/>
  <c r="EC267" i="18"/>
  <c r="EB279" i="18"/>
  <c r="EF312" i="18"/>
  <c r="EE373" i="18"/>
  <c r="ED26" i="19" l="1"/>
  <c r="EC271" i="18"/>
  <c r="EF372" i="18"/>
  <c r="EF313" i="18"/>
  <c r="EB29" i="19" l="1"/>
  <c r="ED267" i="18"/>
  <c r="EG312" i="18"/>
  <c r="EF373" i="18"/>
  <c r="EC279" i="18"/>
  <c r="EE26" i="19" l="1"/>
  <c r="EG372" i="18"/>
  <c r="EG313" i="18"/>
  <c r="ED271" i="18"/>
  <c r="ED279" i="18" l="1"/>
  <c r="EH312" i="18"/>
  <c r="EG373" i="18"/>
  <c r="EC29" i="19"/>
  <c r="EE267" i="18"/>
  <c r="EF26" i="19" l="1"/>
  <c r="EE271" i="18"/>
  <c r="EH372" i="18"/>
  <c r="EH313" i="18"/>
  <c r="ED29" i="19" l="1"/>
  <c r="EF267" i="18"/>
  <c r="EI312" i="18"/>
  <c r="EH373" i="18"/>
  <c r="EE279" i="18"/>
  <c r="EG26" i="19" l="1"/>
  <c r="EF271" i="18"/>
  <c r="EI372" i="18"/>
  <c r="EI313" i="18"/>
  <c r="EE29" i="19" l="1"/>
  <c r="EG267" i="18"/>
  <c r="EF279" i="18"/>
  <c r="EJ312" i="18"/>
  <c r="EI373" i="18"/>
  <c r="EH26" i="19" l="1"/>
  <c r="EG271" i="18"/>
  <c r="EJ372" i="18"/>
  <c r="EJ313" i="18"/>
  <c r="EK312" i="18" l="1"/>
  <c r="EJ373" i="18"/>
  <c r="EF29" i="19"/>
  <c r="EH267" i="18"/>
  <c r="EG279" i="18"/>
  <c r="EI26" i="19" l="1"/>
  <c r="R25" i="20" s="1"/>
  <c r="EK372" i="18"/>
  <c r="EK313" i="18"/>
  <c r="EH271" i="18"/>
  <c r="EG29" i="19" l="1"/>
  <c r="EI267" i="18"/>
  <c r="EL312" i="18"/>
  <c r="EK373" i="18"/>
  <c r="EH279" i="18"/>
  <c r="EJ26" i="19" l="1"/>
  <c r="EL372" i="18"/>
  <c r="EL313" i="18"/>
  <c r="EI271" i="18"/>
  <c r="EM312" i="18" l="1"/>
  <c r="EL373" i="18"/>
  <c r="EH29" i="19"/>
  <c r="EJ267" i="18"/>
  <c r="EI279" i="18"/>
  <c r="EK26" i="19" l="1"/>
  <c r="EJ271" i="18"/>
  <c r="EM372" i="18"/>
  <c r="EM313" i="18"/>
  <c r="EN312" i="18" l="1"/>
  <c r="EM373" i="18"/>
  <c r="EI29" i="19"/>
  <c r="EK267" i="18"/>
  <c r="EJ279" i="18"/>
  <c r="EL26" i="19" l="1"/>
  <c r="EK271" i="18"/>
  <c r="R28" i="20"/>
  <c r="EN372" i="18"/>
  <c r="EN313" i="18"/>
  <c r="EJ29" i="19" l="1"/>
  <c r="EL267" i="18"/>
  <c r="EK279" i="18"/>
  <c r="EO312" i="18"/>
  <c r="EN373" i="18"/>
  <c r="EM26" i="19" l="1"/>
  <c r="EO372" i="18"/>
  <c r="EO313" i="18"/>
  <c r="EL271" i="18"/>
  <c r="EK29" i="19" l="1"/>
  <c r="EM267" i="18"/>
  <c r="EL279" i="18"/>
  <c r="EP312" i="18"/>
  <c r="EO373" i="18"/>
  <c r="EN26" i="19" l="1"/>
  <c r="EM271" i="18"/>
  <c r="EP372" i="18"/>
  <c r="EP313" i="18"/>
  <c r="EL29" i="19" l="1"/>
  <c r="EN267" i="18"/>
  <c r="EM279" i="18"/>
  <c r="EQ312" i="18"/>
  <c r="EP373" i="18"/>
  <c r="EO26" i="19" l="1"/>
  <c r="EQ372" i="18"/>
  <c r="EQ313" i="18"/>
  <c r="EN271" i="18"/>
  <c r="EM29" i="19" l="1"/>
  <c r="EO267" i="18"/>
  <c r="EN279" i="18"/>
  <c r="ER312" i="18"/>
  <c r="EQ373" i="18"/>
  <c r="EP26" i="19" l="1"/>
  <c r="ER372" i="18"/>
  <c r="ER313" i="18"/>
  <c r="EO271" i="18"/>
  <c r="EO279" i="18" l="1"/>
  <c r="EN29" i="19"/>
  <c r="EP267" i="18"/>
  <c r="ES312" i="18"/>
  <c r="ER373" i="18"/>
  <c r="EQ26" i="19" l="1"/>
  <c r="ES372" i="18"/>
  <c r="ES313" i="18"/>
  <c r="EP271" i="18"/>
  <c r="EP279" i="18" l="1"/>
  <c r="ET312" i="18"/>
  <c r="ES373" i="18"/>
  <c r="EO29" i="19"/>
  <c r="EQ267" i="18"/>
  <c r="ER26" i="19" l="1"/>
  <c r="ET372" i="18"/>
  <c r="ET313" i="18"/>
  <c r="EQ271" i="18"/>
  <c r="EP29" i="19" l="1"/>
  <c r="ER267" i="18"/>
  <c r="EQ279" i="18"/>
  <c r="EU312" i="18"/>
  <c r="ET373" i="18"/>
  <c r="ES26" i="19" l="1"/>
  <c r="EU372" i="18"/>
  <c r="EU313" i="18"/>
  <c r="ER271" i="18"/>
  <c r="ER279" i="18" l="1"/>
  <c r="EV312" i="18"/>
  <c r="EU373" i="18"/>
  <c r="EQ29" i="19"/>
  <c r="ES267" i="18"/>
  <c r="ET26" i="19" l="1"/>
  <c r="ES271" i="18"/>
  <c r="EV372" i="18"/>
  <c r="EV313" i="18"/>
  <c r="EW312" i="18" l="1"/>
  <c r="EV373" i="18"/>
  <c r="ER29" i="19"/>
  <c r="ET267" i="18"/>
  <c r="ES279" i="18"/>
  <c r="EU26" i="19" l="1"/>
  <c r="EW372" i="18"/>
  <c r="EW313" i="18"/>
  <c r="ET271" i="18"/>
  <c r="S25" i="20" l="1"/>
  <c r="ET279" i="18"/>
  <c r="EX312" i="18"/>
  <c r="EW373" i="18"/>
  <c r="ES29" i="19"/>
  <c r="EU267" i="18"/>
  <c r="EV26" i="19" l="1"/>
  <c r="EU271" i="18"/>
  <c r="EX372" i="18"/>
  <c r="EX313" i="18"/>
  <c r="ET29" i="19" l="1"/>
  <c r="EV267" i="18"/>
  <c r="EY312" i="18"/>
  <c r="EX373" i="18"/>
  <c r="EU279" i="18"/>
  <c r="EW26" i="19" l="1"/>
  <c r="EY372" i="18"/>
  <c r="EY313" i="18"/>
  <c r="EV271" i="18"/>
  <c r="EV279" i="18" l="1"/>
  <c r="EZ312" i="18"/>
  <c r="EY373" i="18"/>
  <c r="EU29" i="19"/>
  <c r="EW267" i="18"/>
  <c r="EX26" i="19" l="1"/>
  <c r="S28" i="20"/>
  <c r="EZ372" i="18"/>
  <c r="EZ313" i="18"/>
  <c r="EW271" i="18"/>
  <c r="EW279" i="18" l="1"/>
  <c r="EV29" i="19"/>
  <c r="EX267" i="18"/>
  <c r="FA312" i="18"/>
  <c r="EZ373" i="18"/>
  <c r="EY26" i="19" l="1"/>
  <c r="FA372" i="18"/>
  <c r="FA313" i="18"/>
  <c r="EX271" i="18"/>
  <c r="EX279" i="18" l="1"/>
  <c r="FB312" i="18"/>
  <c r="FA373" i="18"/>
  <c r="EW29" i="19"/>
  <c r="EY267" i="18"/>
  <c r="EZ26" i="19" l="1"/>
  <c r="EY271" i="18"/>
  <c r="FB372" i="18"/>
  <c r="FB313" i="18"/>
  <c r="FC312" i="18" l="1"/>
  <c r="FB373" i="18"/>
  <c r="EX29" i="19"/>
  <c r="EZ267" i="18"/>
  <c r="EY279" i="18"/>
  <c r="FA26" i="19" l="1"/>
  <c r="FC372" i="18"/>
  <c r="FC313" i="18"/>
  <c r="EZ271" i="18"/>
  <c r="EY29" i="19" l="1"/>
  <c r="FA267" i="18"/>
  <c r="FD312" i="18"/>
  <c r="FC373" i="18"/>
  <c r="EZ279" i="18"/>
  <c r="FB26" i="19" l="1"/>
  <c r="FD372" i="18"/>
  <c r="FD313" i="18"/>
  <c r="FA271" i="18"/>
  <c r="FB267" i="18" l="1"/>
  <c r="EZ29" i="19"/>
  <c r="FA279" i="18"/>
  <c r="FE312" i="18"/>
  <c r="FD373" i="18"/>
  <c r="FC26" i="19" l="1"/>
  <c r="FE372" i="18"/>
  <c r="FE313" i="18"/>
  <c r="FB271" i="18"/>
  <c r="FA29" i="19" l="1"/>
  <c r="FC267" i="18"/>
  <c r="FB279" i="18"/>
  <c r="FF312" i="18"/>
  <c r="FE373" i="18"/>
  <c r="FD26" i="19" l="1"/>
  <c r="FC271" i="18"/>
  <c r="FF372" i="18"/>
  <c r="FF313" i="18"/>
  <c r="FG312" i="18" l="1"/>
  <c r="FF373" i="18"/>
  <c r="FB29" i="19"/>
  <c r="FD267" i="18"/>
  <c r="FC279" i="18"/>
  <c r="FE26" i="19" l="1"/>
  <c r="FG372" i="18"/>
  <c r="FG313" i="18"/>
  <c r="FD271" i="18"/>
  <c r="FH312" i="18" l="1"/>
  <c r="FG373" i="18"/>
  <c r="FC29" i="19"/>
  <c r="FE267" i="18"/>
  <c r="FD279" i="18"/>
  <c r="FF26" i="19" l="1"/>
  <c r="FE271" i="18"/>
  <c r="FH372" i="18"/>
  <c r="FH313" i="18"/>
  <c r="FD29" i="19" l="1"/>
  <c r="FF267" i="18"/>
  <c r="FE279" i="18"/>
  <c r="FI312" i="18"/>
  <c r="FH373" i="18"/>
  <c r="FG26" i="19" l="1"/>
  <c r="T25" i="20" s="1"/>
  <c r="FI372" i="18"/>
  <c r="FI313" i="18"/>
  <c r="FF271" i="18"/>
  <c r="FE29" i="19" l="1"/>
  <c r="FG267" i="18"/>
  <c r="FF279" i="18"/>
  <c r="FJ312" i="18"/>
  <c r="FI373" i="18"/>
  <c r="FH26" i="19" l="1"/>
  <c r="FJ372" i="18"/>
  <c r="FJ313" i="18"/>
  <c r="FG271" i="18"/>
  <c r="FG279" i="18" l="1"/>
  <c r="FK312" i="18"/>
  <c r="FJ373" i="18"/>
  <c r="FF29" i="19"/>
  <c r="FH267" i="18"/>
  <c r="FI26" i="19" l="1"/>
  <c r="FK372" i="18"/>
  <c r="FK313" i="18"/>
  <c r="FH271" i="18"/>
  <c r="FG29" i="19" l="1"/>
  <c r="FI267" i="18"/>
  <c r="FH279" i="18"/>
  <c r="FL312" i="18"/>
  <c r="FK373" i="18"/>
  <c r="FJ26" i="19" l="1"/>
  <c r="FI271" i="18"/>
  <c r="FL372" i="18"/>
  <c r="FL313" i="18"/>
  <c r="T28" i="20"/>
  <c r="FM312" i="18" l="1"/>
  <c r="FL373" i="18"/>
  <c r="FH29" i="19"/>
  <c r="FJ267" i="18"/>
  <c r="FI279" i="18"/>
  <c r="FK26" i="19" l="1"/>
  <c r="FJ271" i="18"/>
  <c r="FM372" i="18"/>
  <c r="FM313" i="18"/>
  <c r="FN312" i="18" l="1"/>
  <c r="FM373" i="18"/>
  <c r="FI29" i="19"/>
  <c r="FK267" i="18"/>
  <c r="FJ279" i="18"/>
  <c r="FL26" i="19" l="1"/>
  <c r="FN372" i="18"/>
  <c r="FN313" i="18"/>
  <c r="FK271" i="18"/>
  <c r="FJ29" i="19" l="1"/>
  <c r="FL267" i="18"/>
  <c r="FK279" i="18"/>
  <c r="FO312" i="18"/>
  <c r="FN373" i="18"/>
  <c r="FM26" i="19" l="1"/>
  <c r="FL271" i="18"/>
  <c r="FO372" i="18"/>
  <c r="FO313" i="18"/>
  <c r="FP312" i="18" l="1"/>
  <c r="FO373" i="18"/>
  <c r="FK29" i="19"/>
  <c r="FM267" i="18"/>
  <c r="FL279" i="18"/>
  <c r="FN26" i="19" l="1"/>
  <c r="FM271" i="18"/>
  <c r="FP372" i="18"/>
  <c r="FP313" i="18"/>
  <c r="FL29" i="19" l="1"/>
  <c r="FN267" i="18"/>
  <c r="FQ312" i="18"/>
  <c r="FP373" i="18"/>
  <c r="FM279" i="18"/>
  <c r="FO26" i="19" l="1"/>
  <c r="FN271" i="18"/>
  <c r="FQ372" i="18"/>
  <c r="FQ313" i="18"/>
  <c r="FR312" i="18" l="1"/>
  <c r="FQ373" i="18"/>
  <c r="FM29" i="19"/>
  <c r="FO267" i="18"/>
  <c r="FN279" i="18"/>
  <c r="FP26" i="19" l="1"/>
  <c r="FO271" i="18"/>
  <c r="FR372" i="18"/>
  <c r="FR313" i="18"/>
  <c r="FS312" i="18" l="1"/>
  <c r="FR373" i="18"/>
  <c r="FN29" i="19"/>
  <c r="FP267" i="18"/>
  <c r="FO279" i="18"/>
  <c r="FQ26" i="19" l="1"/>
  <c r="FP271" i="18"/>
  <c r="FS372" i="18"/>
  <c r="FS313" i="18"/>
  <c r="FP279" i="18" l="1"/>
  <c r="FT312" i="18"/>
  <c r="FS373" i="18"/>
  <c r="FO29" i="19"/>
  <c r="FQ267" i="18"/>
  <c r="FR26" i="19" l="1"/>
  <c r="FQ271" i="18"/>
  <c r="FT372" i="18"/>
  <c r="FT313" i="18"/>
  <c r="FU312" i="18" l="1"/>
  <c r="FT373" i="18"/>
  <c r="FP29" i="19"/>
  <c r="FR267" i="18"/>
  <c r="FQ279" i="18"/>
  <c r="FS26" i="19" l="1"/>
  <c r="U25" i="20" s="1"/>
  <c r="FR271" i="18"/>
  <c r="FU372" i="18"/>
  <c r="FU313" i="18"/>
  <c r="FV312" i="18" l="1"/>
  <c r="FU373" i="18"/>
  <c r="FQ29" i="19"/>
  <c r="FS267" i="18"/>
  <c r="FR279" i="18"/>
  <c r="FT26" i="19" l="1"/>
  <c r="FS271" i="18"/>
  <c r="FV372" i="18"/>
  <c r="FV313" i="18"/>
  <c r="FR29" i="19" l="1"/>
  <c r="FT267" i="18"/>
  <c r="FW312" i="18"/>
  <c r="FV373" i="18"/>
  <c r="FS279" i="18"/>
  <c r="FU26" i="19" l="1"/>
  <c r="FW372" i="18"/>
  <c r="FW313" i="18"/>
  <c r="FT271" i="18"/>
  <c r="FX312" i="18" l="1"/>
  <c r="FW373" i="18"/>
  <c r="FS29" i="19"/>
  <c r="FU267" i="18"/>
  <c r="FT279" i="18"/>
  <c r="FV26" i="19" l="1"/>
  <c r="FX372" i="18"/>
  <c r="FX313" i="18"/>
  <c r="FU271" i="18"/>
  <c r="U28" i="20"/>
  <c r="FT29" i="19" l="1"/>
  <c r="FV267" i="18"/>
  <c r="FU279" i="18"/>
  <c r="FY312" i="18"/>
  <c r="FX373" i="18"/>
  <c r="FW26" i="19" l="1"/>
  <c r="FY372" i="18"/>
  <c r="FY313" i="18"/>
  <c r="FV271" i="18"/>
  <c r="FV279" i="18" l="1"/>
  <c r="FU29" i="19"/>
  <c r="FW267" i="18"/>
  <c r="FZ312" i="18"/>
  <c r="FY373" i="18"/>
  <c r="FX26" i="19" l="1"/>
  <c r="FZ372" i="18"/>
  <c r="FZ313" i="18"/>
  <c r="FW271" i="18"/>
  <c r="FV29" i="19" l="1"/>
  <c r="FX267" i="18"/>
  <c r="FW279" i="18"/>
  <c r="GA312" i="18"/>
  <c r="FZ373" i="18"/>
  <c r="FY26" i="19" l="1"/>
  <c r="FX271" i="18"/>
  <c r="GA372" i="18"/>
  <c r="GA313" i="18"/>
  <c r="GB312" i="18" l="1"/>
  <c r="GA373" i="18"/>
  <c r="FW29" i="19"/>
  <c r="FY267" i="18"/>
  <c r="FX279" i="18"/>
  <c r="FZ26" i="19" l="1"/>
  <c r="FY271" i="18"/>
  <c r="GB372" i="18"/>
  <c r="GB313" i="18"/>
  <c r="FY279" i="18" l="1"/>
  <c r="GC312" i="18"/>
  <c r="GB373" i="18"/>
  <c r="FX29" i="19"/>
  <c r="FZ267" i="18"/>
  <c r="GA26" i="19" l="1"/>
  <c r="GC372" i="18"/>
  <c r="GC313" i="18"/>
  <c r="FZ271" i="18"/>
  <c r="FZ279" i="18" l="1"/>
  <c r="GD312" i="18"/>
  <c r="GC373" i="18"/>
  <c r="FY29" i="19"/>
  <c r="GA267" i="18"/>
  <c r="GB26" i="19" l="1"/>
  <c r="GD372" i="18"/>
  <c r="GD313" i="18"/>
  <c r="GA271" i="18"/>
  <c r="FZ29" i="19" l="1"/>
  <c r="GB267" i="18"/>
  <c r="GA279" i="18"/>
  <c r="GE312" i="18"/>
  <c r="GD373" i="18"/>
  <c r="GC26" i="19" l="1"/>
  <c r="GE372" i="18"/>
  <c r="GE313" i="18"/>
  <c r="GB271" i="18"/>
  <c r="GF312" i="18" l="1"/>
  <c r="GE373" i="18"/>
  <c r="GA29" i="19"/>
  <c r="GC267" i="18"/>
  <c r="GB279" i="18"/>
  <c r="GD26" i="19" l="1"/>
  <c r="GC271" i="18"/>
  <c r="GF372" i="18"/>
  <c r="GF313" i="18"/>
  <c r="GB29" i="19" l="1"/>
  <c r="GD267" i="18"/>
  <c r="GC279" i="18"/>
  <c r="GG312" i="18"/>
  <c r="GF373" i="18"/>
  <c r="GE26" i="19" l="1"/>
  <c r="V25" i="20" s="1"/>
  <c r="GG372" i="18"/>
  <c r="GG313" i="18"/>
  <c r="GD271" i="18"/>
  <c r="GC29" i="19" l="1"/>
  <c r="GE267" i="18"/>
  <c r="GD279" i="18"/>
  <c r="GH312" i="18"/>
  <c r="GG373" i="18"/>
  <c r="GF26" i="19" l="1"/>
  <c r="GH372" i="18"/>
  <c r="GH313" i="18"/>
  <c r="GE271" i="18"/>
  <c r="GE279" i="18" l="1"/>
  <c r="GD29" i="19"/>
  <c r="GF267" i="18"/>
  <c r="GI312" i="18"/>
  <c r="GH373" i="18"/>
  <c r="GG26" i="19" l="1"/>
  <c r="GI372" i="18"/>
  <c r="GI313" i="18"/>
  <c r="GF271" i="18"/>
  <c r="GE29" i="19" l="1"/>
  <c r="GG267" i="18"/>
  <c r="GF279" i="18"/>
  <c r="GJ312" i="18"/>
  <c r="GI373" i="18"/>
  <c r="GH26" i="19" l="1"/>
  <c r="GJ372" i="18"/>
  <c r="GJ313" i="18"/>
  <c r="GG271" i="18"/>
  <c r="V28" i="20"/>
  <c r="GG279" i="18" l="1"/>
  <c r="GK312" i="18"/>
  <c r="GJ373" i="18"/>
  <c r="GF29" i="19"/>
  <c r="GH267" i="18"/>
  <c r="GI26" i="19" l="1"/>
  <c r="GK372" i="18"/>
  <c r="GK313" i="18"/>
  <c r="GH271" i="18"/>
  <c r="GL312" i="18" l="1"/>
  <c r="GK373" i="18"/>
  <c r="GG29" i="19"/>
  <c r="GI267" i="18"/>
  <c r="GH279" i="18"/>
  <c r="GJ26" i="19" l="1"/>
  <c r="GI271" i="18"/>
  <c r="GL372" i="18"/>
  <c r="GL313" i="18"/>
  <c r="GM312" i="18" l="1"/>
  <c r="GL373" i="18"/>
  <c r="GH29" i="19"/>
  <c r="GJ267" i="18"/>
  <c r="GI279" i="18"/>
  <c r="GK26" i="19" l="1"/>
  <c r="GJ271" i="18"/>
  <c r="GM372" i="18"/>
  <c r="GM313" i="18"/>
  <c r="GJ279" i="18" l="1"/>
  <c r="GN312" i="18"/>
  <c r="GM373" i="18"/>
  <c r="GI29" i="19"/>
  <c r="GK267" i="18"/>
  <c r="GL26" i="19" l="1"/>
  <c r="GK271" i="18"/>
  <c r="GN372" i="18"/>
  <c r="GN313" i="18"/>
  <c r="GJ29" i="19" l="1"/>
  <c r="GL267" i="18"/>
  <c r="GK279" i="18"/>
  <c r="GO312" i="18"/>
  <c r="GN373" i="18"/>
  <c r="GM26" i="19" l="1"/>
  <c r="GL271" i="18"/>
  <c r="GO372" i="18"/>
  <c r="GO313" i="18"/>
  <c r="GP312" i="18" l="1"/>
  <c r="GO373" i="18"/>
  <c r="GK29" i="19"/>
  <c r="GM267" i="18"/>
  <c r="GL279" i="18"/>
  <c r="GN26" i="19" l="1"/>
  <c r="GM271" i="18"/>
  <c r="GP372" i="18"/>
  <c r="GP313" i="18"/>
  <c r="GQ312" i="18" l="1"/>
  <c r="GP373" i="18"/>
  <c r="GL29" i="19"/>
  <c r="GN267" i="18"/>
  <c r="GM279" i="18"/>
  <c r="GO26" i="19" l="1"/>
  <c r="GN271" i="18"/>
  <c r="GQ372" i="18"/>
  <c r="GQ313" i="18"/>
  <c r="GN279" i="18" l="1"/>
  <c r="GR312" i="18"/>
  <c r="GQ373" i="18"/>
  <c r="GM29" i="19"/>
  <c r="GO267" i="18"/>
  <c r="GP26" i="19" l="1"/>
  <c r="GR372" i="18"/>
  <c r="GR313" i="18"/>
  <c r="GO271" i="18"/>
  <c r="GN29" i="19" l="1"/>
  <c r="GP267" i="18"/>
  <c r="GO279" i="18"/>
  <c r="GS312" i="18"/>
  <c r="GR373" i="18"/>
  <c r="GQ26" i="19" l="1"/>
  <c r="GS372" i="18"/>
  <c r="GS313" i="18"/>
  <c r="GP271" i="18"/>
  <c r="W25" i="20" l="1"/>
  <c r="GT312" i="18"/>
  <c r="GS373" i="18"/>
  <c r="GO29" i="19"/>
  <c r="GQ267" i="18"/>
  <c r="GP279" i="18"/>
  <c r="GR26" i="19" l="1"/>
  <c r="GT372" i="18"/>
  <c r="GT313" i="18"/>
  <c r="GQ271" i="18"/>
  <c r="GU312" i="18" l="1"/>
  <c r="GT373" i="18"/>
  <c r="GP29" i="19"/>
  <c r="GR267" i="18"/>
  <c r="GQ279" i="18"/>
  <c r="GS26" i="19" l="1"/>
  <c r="GR271" i="18"/>
  <c r="GU372" i="18"/>
  <c r="GU313" i="18"/>
  <c r="GQ29" i="19" l="1"/>
  <c r="GS267" i="18"/>
  <c r="GR279" i="18"/>
  <c r="GV312" i="18"/>
  <c r="GU373" i="18"/>
  <c r="GT26" i="19" l="1"/>
  <c r="GV372" i="18"/>
  <c r="GV313" i="18"/>
  <c r="W28" i="20"/>
  <c r="GS271" i="18"/>
  <c r="GR29" i="19" l="1"/>
  <c r="GT267" i="18"/>
  <c r="GS279" i="18"/>
  <c r="GW312" i="18"/>
  <c r="GV373" i="18"/>
  <c r="GU26" i="19" l="1"/>
  <c r="GW372" i="18"/>
  <c r="GW313" i="18"/>
  <c r="GT271" i="18"/>
  <c r="GS29" i="19" l="1"/>
  <c r="GU267" i="18"/>
  <c r="GX312" i="18"/>
  <c r="GW373" i="18"/>
  <c r="GT279" i="18"/>
  <c r="GV26" i="19" l="1"/>
  <c r="GX372" i="18"/>
  <c r="GX313" i="18"/>
  <c r="GU271" i="18"/>
  <c r="GY312" i="18" l="1"/>
  <c r="GX373" i="18"/>
  <c r="GT29" i="19"/>
  <c r="GV267" i="18"/>
  <c r="GU279" i="18"/>
  <c r="GW26" i="19" l="1"/>
  <c r="GY372" i="18"/>
  <c r="GY313" i="18"/>
  <c r="GV271" i="18"/>
  <c r="GU29" i="19" l="1"/>
  <c r="GW267" i="18"/>
  <c r="GV279" i="18"/>
  <c r="GZ312" i="18"/>
  <c r="GY373" i="18"/>
  <c r="GX26" i="19" l="1"/>
  <c r="GW271" i="18"/>
  <c r="GZ372" i="18"/>
  <c r="GZ313" i="18"/>
  <c r="HA312" i="18" l="1"/>
  <c r="GZ373" i="18"/>
  <c r="GV29" i="19"/>
  <c r="GX267" i="18"/>
  <c r="GW279" i="18"/>
  <c r="GY26" i="19" l="1"/>
  <c r="GX271" i="18"/>
  <c r="HA372" i="18"/>
  <c r="HA313" i="18"/>
  <c r="HB312" i="18" l="1"/>
  <c r="HA373" i="18"/>
  <c r="GW29" i="19"/>
  <c r="GY267" i="18"/>
  <c r="GX279" i="18"/>
  <c r="GZ26" i="19" l="1"/>
  <c r="GY271" i="18"/>
  <c r="HB372" i="18"/>
  <c r="HB313" i="18"/>
  <c r="GX29" i="19" l="1"/>
  <c r="GZ267" i="18"/>
  <c r="GY279" i="18"/>
  <c r="HC312" i="18"/>
  <c r="HB373" i="18"/>
  <c r="HA26" i="19" l="1"/>
  <c r="GZ271" i="18"/>
  <c r="HC372" i="18"/>
  <c r="HC313" i="18"/>
  <c r="GY29" i="19" l="1"/>
  <c r="HA267" i="18"/>
  <c r="HD312" i="18"/>
  <c r="HC373" i="18"/>
  <c r="GZ279" i="18"/>
  <c r="HB26" i="19" l="1"/>
  <c r="HD372" i="18"/>
  <c r="HD313" i="18"/>
  <c r="HA271" i="18"/>
  <c r="HA279" i="18" l="1"/>
  <c r="GZ29" i="19"/>
  <c r="HB267" i="18"/>
  <c r="HE312" i="18"/>
  <c r="HD373" i="18"/>
  <c r="HC26" i="19" l="1"/>
  <c r="HB271" i="18"/>
  <c r="HE372" i="18"/>
  <c r="HE313" i="18"/>
  <c r="X25" i="20" l="1"/>
  <c r="HF312" i="18"/>
  <c r="HE373" i="18"/>
  <c r="HA29" i="19"/>
  <c r="HC267" i="18"/>
  <c r="HB279" i="18"/>
  <c r="HD26" i="19" l="1"/>
  <c r="HC271" i="18"/>
  <c r="HF372" i="18"/>
  <c r="HF313" i="18"/>
  <c r="HG312" i="18" l="1"/>
  <c r="HF373" i="18"/>
  <c r="HB29" i="19"/>
  <c r="HD267" i="18"/>
  <c r="HC279" i="18"/>
  <c r="HE26" i="19" l="1"/>
  <c r="HG372" i="18"/>
  <c r="HG313" i="18"/>
  <c r="HD271" i="18"/>
  <c r="HE267" i="18" l="1"/>
  <c r="HC29" i="19"/>
  <c r="HD279" i="18"/>
  <c r="HH312" i="18"/>
  <c r="HG373" i="18"/>
  <c r="HF26" i="19" l="1"/>
  <c r="HH372" i="18"/>
  <c r="HH313" i="18"/>
  <c r="X28" i="20"/>
  <c r="HE271" i="18"/>
  <c r="HD29" i="19" l="1"/>
  <c r="HF267" i="18"/>
  <c r="HE279" i="18"/>
  <c r="HI312" i="18"/>
  <c r="HH373" i="18"/>
  <c r="HG26" i="19" l="1"/>
  <c r="HF271" i="18"/>
  <c r="HI372" i="18"/>
  <c r="HI313" i="18"/>
  <c r="HF279" i="18" l="1"/>
  <c r="HJ312" i="18"/>
  <c r="HI373" i="18"/>
  <c r="HE29" i="19"/>
  <c r="HG267" i="18"/>
  <c r="HH26" i="19" l="1"/>
  <c r="HG271" i="18"/>
  <c r="HJ372" i="18"/>
  <c r="HJ313" i="18"/>
  <c r="HF29" i="19" l="1"/>
  <c r="HH267" i="18"/>
  <c r="HG279" i="18"/>
  <c r="HK312" i="18"/>
  <c r="HJ373" i="18"/>
  <c r="HI26" i="19" l="1"/>
  <c r="HH271" i="18"/>
  <c r="HK372" i="18"/>
  <c r="HK313" i="18"/>
  <c r="HG29" i="19" l="1"/>
  <c r="HI267" i="18"/>
  <c r="HH279" i="18"/>
  <c r="HL312" i="18"/>
  <c r="HK373" i="18"/>
  <c r="HJ26" i="19" l="1"/>
  <c r="HI271" i="18"/>
  <c r="HL372" i="18"/>
  <c r="HL313" i="18"/>
  <c r="HM312" i="18" l="1"/>
  <c r="HL373" i="18"/>
  <c r="HH29" i="19"/>
  <c r="HJ267" i="18"/>
  <c r="HI279" i="18"/>
  <c r="HK26" i="19" l="1"/>
  <c r="HJ271" i="18"/>
  <c r="HM372" i="18"/>
  <c r="HM313" i="18"/>
  <c r="HI29" i="19" l="1"/>
  <c r="HK267" i="18"/>
  <c r="HJ279" i="18"/>
  <c r="HN312" i="18"/>
  <c r="HM373" i="18"/>
  <c r="HL26" i="19" l="1"/>
  <c r="HK271" i="18"/>
  <c r="HN372" i="18"/>
  <c r="HN313" i="18"/>
  <c r="HO312" i="18" l="1"/>
  <c r="HN373" i="18"/>
  <c r="HJ29" i="19"/>
  <c r="HL267" i="18"/>
  <c r="HK279" i="18"/>
  <c r="HM26" i="19" l="1"/>
  <c r="HO372" i="18"/>
  <c r="HO313" i="18"/>
  <c r="HL271" i="18"/>
  <c r="HL279" i="18" l="1"/>
  <c r="HP312" i="18"/>
  <c r="HO373" i="18"/>
  <c r="HK29" i="19"/>
  <c r="HM267" i="18"/>
  <c r="HN26" i="19" l="1"/>
  <c r="HP372" i="18"/>
  <c r="HP313" i="18"/>
  <c r="HM271" i="18"/>
  <c r="HL29" i="19" l="1"/>
  <c r="HN267" i="18"/>
  <c r="HM279" i="18"/>
  <c r="HQ312" i="18"/>
  <c r="HP373" i="18"/>
  <c r="HO26" i="19" l="1"/>
  <c r="HQ372" i="18"/>
  <c r="HQ313" i="18"/>
  <c r="HN271" i="18"/>
  <c r="Y25" i="20" l="1"/>
  <c r="HN279" i="18"/>
  <c r="HR312" i="18"/>
  <c r="HQ373" i="18"/>
  <c r="HM29" i="19"/>
  <c r="HO267" i="18"/>
  <c r="HP26" i="19" l="1"/>
  <c r="HO271" i="18"/>
  <c r="HR372" i="18"/>
  <c r="HR313" i="18"/>
  <c r="HS312" i="18" l="1"/>
  <c r="HR373" i="18"/>
  <c r="HN29" i="19"/>
  <c r="HP267" i="18"/>
  <c r="HO279" i="18"/>
  <c r="HQ26" i="19" l="1"/>
  <c r="HP271" i="18"/>
  <c r="HS372" i="18"/>
  <c r="HS313" i="18"/>
  <c r="HP279" i="18" l="1"/>
  <c r="HO29" i="19"/>
  <c r="HQ267" i="18"/>
  <c r="HT312" i="18"/>
  <c r="HS373" i="18"/>
  <c r="HR26" i="19" l="1"/>
  <c r="HT372" i="18"/>
  <c r="HT313" i="18"/>
  <c r="HQ271" i="18"/>
  <c r="Y28" i="20"/>
  <c r="HP29" i="19" l="1"/>
  <c r="HR267" i="18"/>
  <c r="HQ279" i="18"/>
  <c r="HU312" i="18"/>
  <c r="HT373" i="18"/>
  <c r="HS26" i="19" l="1"/>
  <c r="HU372" i="18"/>
  <c r="HU313" i="18"/>
  <c r="HR271" i="18"/>
  <c r="HR279" i="18" l="1"/>
  <c r="HQ29" i="19"/>
  <c r="HS267" i="18"/>
  <c r="HV312" i="18"/>
  <c r="HU373" i="18"/>
  <c r="HT26" i="19" l="1"/>
  <c r="HV372" i="18"/>
  <c r="HV313" i="18"/>
  <c r="HS271" i="18"/>
  <c r="HR29" i="19" l="1"/>
  <c r="HT267" i="18"/>
  <c r="HS279" i="18"/>
  <c r="HW312" i="18"/>
  <c r="HV373" i="18"/>
  <c r="HU26" i="19" l="1"/>
  <c r="HT271" i="18"/>
  <c r="HW372" i="18"/>
  <c r="HW313" i="18"/>
  <c r="HS29" i="19" l="1"/>
  <c r="HU267" i="18"/>
  <c r="HT279" i="18"/>
  <c r="HX312" i="18"/>
  <c r="HW373" i="18"/>
  <c r="HV26" i="19" l="1"/>
  <c r="HX372" i="18"/>
  <c r="HX313" i="18"/>
  <c r="HU271" i="18"/>
  <c r="HT29" i="19" l="1"/>
  <c r="HV267" i="18"/>
  <c r="HU279" i="18"/>
  <c r="HY312" i="18"/>
  <c r="HX373" i="18"/>
  <c r="HW26" i="19" l="1"/>
  <c r="HY372" i="18"/>
  <c r="HY313" i="18"/>
  <c r="HV271" i="18"/>
  <c r="HV279" i="18" l="1"/>
  <c r="HU29" i="19"/>
  <c r="HW267" i="18"/>
  <c r="HZ312" i="18"/>
  <c r="HY373" i="18"/>
  <c r="HX26" i="19" l="1"/>
  <c r="HZ372" i="18"/>
  <c r="HZ313" i="18"/>
  <c r="HW271" i="18"/>
  <c r="IA312" i="18" l="1"/>
  <c r="HZ373" i="18"/>
  <c r="HV29" i="19"/>
  <c r="HX267" i="18"/>
  <c r="HW279" i="18"/>
  <c r="HY26" i="19" l="1"/>
  <c r="HX271" i="18"/>
  <c r="IA372" i="18"/>
  <c r="IA313" i="18"/>
  <c r="HW29" i="19" l="1"/>
  <c r="HY267" i="18"/>
  <c r="HX279" i="18"/>
  <c r="IB312" i="18"/>
  <c r="IA373" i="18"/>
  <c r="HZ26" i="19" l="1"/>
  <c r="IB372" i="18"/>
  <c r="IB313" i="18"/>
  <c r="HY271" i="18"/>
  <c r="HX29" i="19" l="1"/>
  <c r="HZ267" i="18"/>
  <c r="HY279" i="18"/>
  <c r="IC312" i="18"/>
  <c r="IB373" i="18"/>
  <c r="IA26" i="19" l="1"/>
  <c r="HZ271" i="18"/>
  <c r="IC372" i="18"/>
  <c r="IC313" i="18"/>
  <c r="Z25" i="20" l="1"/>
  <c r="HZ279" i="18"/>
  <c r="ID312" i="18"/>
  <c r="IC373" i="18"/>
  <c r="HY29" i="19"/>
  <c r="IA267" i="18"/>
  <c r="IB26" i="19" l="1"/>
  <c r="ID372" i="18"/>
  <c r="ID313" i="18"/>
  <c r="IA271" i="18"/>
  <c r="IE312" i="18" l="1"/>
  <c r="ID373" i="18"/>
  <c r="HZ29" i="19"/>
  <c r="IB267" i="18"/>
  <c r="IA279" i="18"/>
  <c r="IC26" i="19" l="1"/>
  <c r="IB271" i="18"/>
  <c r="IE372" i="18"/>
  <c r="IE313" i="18"/>
  <c r="IB279" i="18" l="1"/>
  <c r="IA29" i="19"/>
  <c r="IC267" i="18"/>
  <c r="IF312" i="18"/>
  <c r="IE373" i="18"/>
  <c r="ID26" i="19" l="1"/>
  <c r="IC271" i="18"/>
  <c r="Z28" i="20"/>
  <c r="IF372" i="18"/>
  <c r="IF313" i="18"/>
  <c r="IC279" i="18" l="1"/>
  <c r="IG312" i="18"/>
  <c r="IF373" i="18"/>
  <c r="IB29" i="19"/>
  <c r="ID267" i="18"/>
  <c r="IE26" i="19" l="1"/>
  <c r="IG372" i="18"/>
  <c r="IG313" i="18"/>
  <c r="ID271" i="18"/>
  <c r="ID279" i="18" l="1"/>
  <c r="IH312" i="18"/>
  <c r="IG373" i="18"/>
  <c r="IC29" i="19"/>
  <c r="IE267" i="18"/>
  <c r="IF26" i="19" l="1"/>
  <c r="IE271" i="18"/>
  <c r="IH372" i="18"/>
  <c r="IH313" i="18"/>
  <c r="IE279" i="18" l="1"/>
  <c r="ID29" i="19"/>
  <c r="IF267" i="18"/>
  <c r="II312" i="18"/>
  <c r="IH373" i="18"/>
  <c r="IG26" i="19" l="1"/>
  <c r="II372" i="18"/>
  <c r="II313" i="18"/>
  <c r="IF271" i="18"/>
  <c r="IE29" i="19" l="1"/>
  <c r="IG267" i="18"/>
  <c r="IF279" i="18"/>
  <c r="IJ312" i="18"/>
  <c r="II373" i="18"/>
  <c r="IH26" i="19" l="1"/>
  <c r="IJ372" i="18"/>
  <c r="IJ313" i="18"/>
  <c r="IG271" i="18"/>
  <c r="IK312" i="18" l="1"/>
  <c r="IJ373" i="18"/>
  <c r="IF29" i="19"/>
  <c r="IH267" i="18"/>
  <c r="IG279" i="18"/>
  <c r="II26" i="19" l="1"/>
  <c r="IK372" i="18"/>
  <c r="IK313" i="18"/>
  <c r="IH271" i="18"/>
  <c r="IG29" i="19" l="1"/>
  <c r="II267" i="18"/>
  <c r="IH279" i="18"/>
  <c r="IL312" i="18"/>
  <c r="IK373" i="18"/>
  <c r="IJ26" i="19" l="1"/>
  <c r="IL372" i="18"/>
  <c r="IL313" i="18"/>
  <c r="II271" i="18"/>
  <c r="IM312" i="18" l="1"/>
  <c r="IL373" i="18"/>
  <c r="IH29" i="19"/>
  <c r="IJ267" i="18"/>
  <c r="II279" i="18"/>
  <c r="IK26" i="19" l="1"/>
  <c r="IJ271" i="18"/>
  <c r="IM372" i="18"/>
  <c r="IM313" i="18"/>
  <c r="IJ279" i="18" l="1"/>
  <c r="II29" i="19"/>
  <c r="IK267" i="18"/>
  <c r="IN312" i="18"/>
  <c r="IM373" i="18"/>
  <c r="IL26" i="19" l="1"/>
  <c r="IN372" i="18"/>
  <c r="IN373" i="18" s="1"/>
  <c r="IN313" i="18"/>
  <c r="IK271" i="18"/>
  <c r="IM26" i="19" l="1"/>
  <c r="IL267" i="18"/>
  <c r="IJ29" i="19"/>
  <c r="IK279" i="18"/>
  <c r="AA25" i="20" l="1"/>
  <c r="IL271" i="18"/>
  <c r="IK29" i="19" l="1"/>
  <c r="IM267" i="18"/>
  <c r="IL279" i="18"/>
  <c r="IM271" i="18" l="1"/>
  <c r="IM279" i="18" l="1"/>
  <c r="IL29" i="19"/>
  <c r="IN267" i="18"/>
  <c r="IN271" i="18" l="1"/>
  <c r="IM29" i="19" l="1"/>
  <c r="IN279" i="18"/>
  <c r="AA28" i="20" l="1"/>
  <c r="I112" i="26" l="1"/>
  <c r="G112" i="26" s="1"/>
  <c r="G114" i="26" s="1"/>
  <c r="DT121" i="26" s="1"/>
  <c r="AE131" i="26" l="1"/>
  <c r="K131" i="26"/>
  <c r="FW131" i="26"/>
  <c r="FK131" i="26"/>
  <c r="V121" i="26"/>
  <c r="AU121" i="26"/>
  <c r="HE140" i="26"/>
  <c r="HE152" i="26" s="1"/>
  <c r="HE153" i="26" s="1"/>
  <c r="CI140" i="26"/>
  <c r="CI152" i="26" s="1"/>
  <c r="CI153" i="26" s="1"/>
  <c r="DF121" i="26"/>
  <c r="FM121" i="26"/>
  <c r="HB140" i="26"/>
  <c r="HB152" i="26" s="1"/>
  <c r="HB153" i="26" s="1"/>
  <c r="DP140" i="26"/>
  <c r="DP152" i="26" s="1"/>
  <c r="DP153" i="26" s="1"/>
  <c r="ED121" i="26"/>
  <c r="BL131" i="26"/>
  <c r="HX121" i="26"/>
  <c r="AB131" i="26"/>
  <c r="GL140" i="26"/>
  <c r="GL152" i="26" s="1"/>
  <c r="GL153" i="26" s="1"/>
  <c r="GH140" i="26"/>
  <c r="GH152" i="26" s="1"/>
  <c r="GH153" i="26" s="1"/>
  <c r="DJ121" i="26"/>
  <c r="DV131" i="26"/>
  <c r="HY131" i="26"/>
  <c r="FZ131" i="26"/>
  <c r="CC121" i="26"/>
  <c r="CU131" i="26"/>
  <c r="FU131" i="26"/>
  <c r="AB121" i="26"/>
  <c r="ES140" i="26"/>
  <c r="ES152" i="26" s="1"/>
  <c r="ES153" i="26" s="1"/>
  <c r="BJ121" i="26"/>
  <c r="IG140" i="26"/>
  <c r="IG152" i="26" s="1"/>
  <c r="IG153" i="26" s="1"/>
  <c r="BS131" i="26"/>
  <c r="FU140" i="26"/>
  <c r="FU152" i="26" s="1"/>
  <c r="FU153" i="26" s="1"/>
  <c r="HZ140" i="26"/>
  <c r="HZ152" i="26" s="1"/>
  <c r="HZ153" i="26" s="1"/>
  <c r="GT140" i="26"/>
  <c r="GT152" i="26" s="1"/>
  <c r="GT153" i="26" s="1"/>
  <c r="DZ131" i="26"/>
  <c r="HP121" i="26"/>
  <c r="FG140" i="26"/>
  <c r="FG152" i="26" s="1"/>
  <c r="FG153" i="26" s="1"/>
  <c r="HL131" i="26"/>
  <c r="BT140" i="26"/>
  <c r="BT152" i="26" s="1"/>
  <c r="BT153" i="26" s="1"/>
  <c r="DA131" i="26"/>
  <c r="IA121" i="26"/>
  <c r="HC131" i="26"/>
  <c r="IF131" i="26"/>
  <c r="HT131" i="26"/>
  <c r="DT140" i="26"/>
  <c r="DT152" i="26" s="1"/>
  <c r="DT153" i="26" s="1"/>
  <c r="EV121" i="26"/>
  <c r="CK131" i="26"/>
  <c r="DQ140" i="26"/>
  <c r="DQ152" i="26" s="1"/>
  <c r="DQ153" i="26" s="1"/>
  <c r="IJ121" i="26"/>
  <c r="DR121" i="26"/>
  <c r="FC121" i="26"/>
  <c r="DE131" i="26"/>
  <c r="EL121" i="26"/>
  <c r="BM131" i="26"/>
  <c r="FD121" i="26"/>
  <c r="GZ131" i="26"/>
  <c r="IL121" i="26"/>
  <c r="FA121" i="26"/>
  <c r="ER140" i="26"/>
  <c r="ER152" i="26" s="1"/>
  <c r="ER153" i="26" s="1"/>
  <c r="CA131" i="26"/>
  <c r="AU131" i="26"/>
  <c r="EG140" i="26"/>
  <c r="EG152" i="26" s="1"/>
  <c r="EG153" i="26" s="1"/>
  <c r="IL140" i="26"/>
  <c r="IL152" i="26" s="1"/>
  <c r="IL153" i="26" s="1"/>
  <c r="HL140" i="26"/>
  <c r="HL152" i="26" s="1"/>
  <c r="HL153" i="26" s="1"/>
  <c r="CC131" i="26"/>
  <c r="FM131" i="26"/>
  <c r="AL131" i="26"/>
  <c r="BD140" i="26"/>
  <c r="BD152" i="26" s="1"/>
  <c r="BD153" i="26" s="1"/>
  <c r="AN140" i="26"/>
  <c r="AN152" i="26" s="1"/>
  <c r="AN153" i="26" s="1"/>
  <c r="FV121" i="26"/>
  <c r="DC131" i="26"/>
  <c r="BK140" i="26"/>
  <c r="BK152" i="26" s="1"/>
  <c r="BK153" i="26" s="1"/>
  <c r="BB131" i="26"/>
  <c r="GL121" i="26"/>
  <c r="EN131" i="26"/>
  <c r="II121" i="26"/>
  <c r="ES121" i="26"/>
  <c r="IK121" i="26"/>
  <c r="X131" i="26"/>
  <c r="HP131" i="26"/>
  <c r="HX140" i="26"/>
  <c r="HX152" i="26" s="1"/>
  <c r="HX153" i="26" s="1"/>
  <c r="DR131" i="26"/>
  <c r="HF140" i="26"/>
  <c r="HF152" i="26" s="1"/>
  <c r="HF153" i="26" s="1"/>
  <c r="EK121" i="26"/>
  <c r="CT131" i="26"/>
  <c r="FM140" i="26"/>
  <c r="FM152" i="26" s="1"/>
  <c r="FM153" i="26" s="1"/>
  <c r="FQ140" i="26"/>
  <c r="FQ152" i="26" s="1"/>
  <c r="FQ153" i="26" s="1"/>
  <c r="HK121" i="26"/>
  <c r="DO140" i="26"/>
  <c r="DO152" i="26" s="1"/>
  <c r="DO153" i="26" s="1"/>
  <c r="U131" i="26"/>
  <c r="EW140" i="26"/>
  <c r="EW152" i="26" s="1"/>
  <c r="EW153" i="26" s="1"/>
  <c r="DE140" i="26"/>
  <c r="DE152" i="26" s="1"/>
  <c r="DE153" i="26" s="1"/>
  <c r="GC131" i="26"/>
  <c r="ID131" i="26"/>
  <c r="BH131" i="26"/>
  <c r="EN140" i="26"/>
  <c r="EN152" i="26" s="1"/>
  <c r="EN153" i="26" s="1"/>
  <c r="J140" i="26"/>
  <c r="J152" i="26" s="1"/>
  <c r="J153" i="26" s="1"/>
  <c r="GI131" i="26"/>
  <c r="BY121" i="26"/>
  <c r="EZ140" i="26"/>
  <c r="EZ152" i="26" s="1"/>
  <c r="EZ153" i="26" s="1"/>
  <c r="DF140" i="26"/>
  <c r="DF152" i="26" s="1"/>
  <c r="DF153" i="26" s="1"/>
  <c r="BL121" i="26"/>
  <c r="EB131" i="26"/>
  <c r="R131" i="26"/>
  <c r="GZ121" i="26"/>
  <c r="CV131" i="26"/>
  <c r="CQ140" i="26"/>
  <c r="CQ152" i="26" s="1"/>
  <c r="CQ153" i="26" s="1"/>
  <c r="BQ131" i="26"/>
  <c r="FQ121" i="26"/>
  <c r="FN121" i="26"/>
  <c r="HJ140" i="26"/>
  <c r="HJ152" i="26" s="1"/>
  <c r="HJ153" i="26" s="1"/>
  <c r="HU131" i="26"/>
  <c r="HX131" i="26"/>
  <c r="EJ140" i="26"/>
  <c r="EJ152" i="26" s="1"/>
  <c r="EJ153" i="26" s="1"/>
  <c r="EH140" i="26"/>
  <c r="EH152" i="26" s="1"/>
  <c r="EH153" i="26" s="1"/>
  <c r="FE131" i="26"/>
  <c r="AR140" i="26"/>
  <c r="AR152" i="26" s="1"/>
  <c r="AR153" i="26" s="1"/>
  <c r="HY140" i="26"/>
  <c r="HY152" i="26" s="1"/>
  <c r="HY153" i="26" s="1"/>
  <c r="CM131" i="26"/>
  <c r="CD140" i="26"/>
  <c r="CD152" i="26" s="1"/>
  <c r="CD153" i="26" s="1"/>
  <c r="FB140" i="26"/>
  <c r="FB152" i="26" s="1"/>
  <c r="FB153" i="26" s="1"/>
  <c r="CW140" i="26"/>
  <c r="CW152" i="26" s="1"/>
  <c r="CW153" i="26" s="1"/>
  <c r="DW131" i="26"/>
  <c r="HV131" i="26"/>
  <c r="EP140" i="26"/>
  <c r="EP152" i="26" s="1"/>
  <c r="EP153" i="26" s="1"/>
  <c r="EP121" i="26"/>
  <c r="GJ140" i="26"/>
  <c r="GJ152" i="26" s="1"/>
  <c r="GJ153" i="26" s="1"/>
  <c r="BH121" i="26"/>
  <c r="DW121" i="26"/>
  <c r="AJ140" i="26"/>
  <c r="AJ152" i="26" s="1"/>
  <c r="AJ153" i="26" s="1"/>
  <c r="FX121" i="26"/>
  <c r="DL131" i="26"/>
  <c r="AT131" i="26"/>
  <c r="HT140" i="26"/>
  <c r="HT152" i="26" s="1"/>
  <c r="HT153" i="26" s="1"/>
  <c r="FY121" i="26"/>
  <c r="BZ131" i="26"/>
  <c r="BC121" i="26"/>
  <c r="AN121" i="26"/>
  <c r="R140" i="26"/>
  <c r="R152" i="26" s="1"/>
  <c r="R153" i="26" s="1"/>
  <c r="AZ121" i="26"/>
  <c r="HA140" i="26"/>
  <c r="HA152" i="26" s="1"/>
  <c r="HA153" i="26" s="1"/>
  <c r="J121" i="26"/>
  <c r="EU121" i="26"/>
  <c r="HJ131" i="26"/>
  <c r="BA140" i="26"/>
  <c r="BA152" i="26" s="1"/>
  <c r="BA153" i="26" s="1"/>
  <c r="CM140" i="26"/>
  <c r="CM152" i="26" s="1"/>
  <c r="CM153" i="26" s="1"/>
  <c r="GU131" i="26"/>
  <c r="AB140" i="26"/>
  <c r="AB152" i="26" s="1"/>
  <c r="AB153" i="26" s="1"/>
  <c r="AC131" i="26"/>
  <c r="FF131" i="26"/>
  <c r="CK140" i="26"/>
  <c r="CK152" i="26" s="1"/>
  <c r="CK153" i="26" s="1"/>
  <c r="EI121" i="26"/>
  <c r="HR140" i="26"/>
  <c r="HR152" i="26" s="1"/>
  <c r="HR153" i="26" s="1"/>
  <c r="FG131" i="26"/>
  <c r="T131" i="26"/>
  <c r="CR140" i="26"/>
  <c r="CR152" i="26" s="1"/>
  <c r="CR153" i="26" s="1"/>
  <c r="GJ131" i="26"/>
  <c r="FH121" i="26"/>
  <c r="HD121" i="26"/>
  <c r="HP140" i="26"/>
  <c r="HP152" i="26" s="1"/>
  <c r="HP153" i="26" s="1"/>
  <c r="DG121" i="26"/>
  <c r="HU140" i="26"/>
  <c r="HU152" i="26" s="1"/>
  <c r="HU153" i="26" s="1"/>
  <c r="CZ140" i="26"/>
  <c r="CZ152" i="26" s="1"/>
  <c r="CZ153" i="26" s="1"/>
  <c r="FP121" i="26"/>
  <c r="EH131" i="26"/>
  <c r="DB140" i="26"/>
  <c r="DB152" i="26" s="1"/>
  <c r="DB153" i="26" s="1"/>
  <c r="L121" i="26"/>
  <c r="AW131" i="26"/>
  <c r="GI140" i="26"/>
  <c r="GI152" i="26" s="1"/>
  <c r="GI153" i="26" s="1"/>
  <c r="EW131" i="26"/>
  <c r="DS121" i="26"/>
  <c r="FA140" i="26"/>
  <c r="FA152" i="26" s="1"/>
  <c r="FA153" i="26" s="1"/>
  <c r="GZ140" i="26"/>
  <c r="GZ152" i="26" s="1"/>
  <c r="GZ153" i="26" s="1"/>
  <c r="DU121" i="26"/>
  <c r="CP131" i="26"/>
  <c r="AF121" i="26"/>
  <c r="CJ140" i="26"/>
  <c r="CJ152" i="26" s="1"/>
  <c r="CJ153" i="26" s="1"/>
  <c r="FX131" i="26"/>
  <c r="AE140" i="26"/>
  <c r="AE152" i="26" s="1"/>
  <c r="AE153" i="26" s="1"/>
  <c r="CJ131" i="26"/>
  <c r="CH121" i="26"/>
  <c r="L131" i="26"/>
  <c r="BA131" i="26"/>
  <c r="Q140" i="26"/>
  <c r="Q152" i="26" s="1"/>
  <c r="Q153" i="26" s="1"/>
  <c r="AY140" i="26"/>
  <c r="AY152" i="26" s="1"/>
  <c r="AY153" i="26" s="1"/>
  <c r="HL121" i="26"/>
  <c r="IN131" i="26"/>
  <c r="GG140" i="26"/>
  <c r="GG152" i="26" s="1"/>
  <c r="GG153" i="26" s="1"/>
  <c r="BJ131" i="26"/>
  <c r="CG140" i="26"/>
  <c r="CG152" i="26" s="1"/>
  <c r="CG153" i="26" s="1"/>
  <c r="HG140" i="26"/>
  <c r="HG152" i="26" s="1"/>
  <c r="HG153" i="26" s="1"/>
  <c r="FI131" i="26"/>
  <c r="DQ131" i="26"/>
  <c r="IG121" i="26"/>
  <c r="EJ131" i="26"/>
  <c r="CR121" i="26"/>
  <c r="AL140" i="26"/>
  <c r="AL152" i="26" s="1"/>
  <c r="AL153" i="26" s="1"/>
  <c r="HN140" i="26"/>
  <c r="HN152" i="26" s="1"/>
  <c r="HN153" i="26" s="1"/>
  <c r="BW121" i="26"/>
  <c r="AH131" i="26"/>
  <c r="CR131" i="26"/>
  <c r="CB140" i="26"/>
  <c r="CB152" i="26" s="1"/>
  <c r="CB153" i="26" s="1"/>
  <c r="DN131" i="26"/>
  <c r="BU121" i="26"/>
  <c r="EN121" i="26"/>
  <c r="HS140" i="26"/>
  <c r="HS152" i="26" s="1"/>
  <c r="HS153" i="26" s="1"/>
  <c r="ID121" i="26"/>
  <c r="IF121" i="26"/>
  <c r="AD140" i="26"/>
  <c r="AD152" i="26" s="1"/>
  <c r="AD153" i="26" s="1"/>
  <c r="CG131" i="26"/>
  <c r="EQ140" i="26"/>
  <c r="EQ152" i="26" s="1"/>
  <c r="EQ153" i="26" s="1"/>
  <c r="DP131" i="26"/>
  <c r="GH121" i="26"/>
  <c r="BQ140" i="26"/>
  <c r="BQ152" i="26" s="1"/>
  <c r="BQ153" i="26" s="1"/>
  <c r="DW140" i="26"/>
  <c r="DW152" i="26" s="1"/>
  <c r="DW153" i="26" s="1"/>
  <c r="CF140" i="26"/>
  <c r="CF152" i="26" s="1"/>
  <c r="CF153" i="26" s="1"/>
  <c r="II140" i="26"/>
  <c r="II152" i="26" s="1"/>
  <c r="II153" i="26" s="1"/>
  <c r="IM121" i="26"/>
  <c r="GP121" i="26"/>
  <c r="AI140" i="26"/>
  <c r="AI152" i="26" s="1"/>
  <c r="AI153" i="26" s="1"/>
  <c r="CX121" i="26"/>
  <c r="AP121" i="26"/>
  <c r="HD140" i="26"/>
  <c r="HD152" i="26" s="1"/>
  <c r="HD153" i="26" s="1"/>
  <c r="GX121" i="26"/>
  <c r="AR131" i="26"/>
  <c r="IB121" i="26"/>
  <c r="T140" i="26"/>
  <c r="T152" i="26" s="1"/>
  <c r="T153" i="26" s="1"/>
  <c r="DF131" i="26"/>
  <c r="IH140" i="26"/>
  <c r="IH152" i="26" s="1"/>
  <c r="IH153" i="26" s="1"/>
  <c r="EL131" i="26"/>
  <c r="HO121" i="26"/>
  <c r="EM121" i="26"/>
  <c r="GJ121" i="26"/>
  <c r="U140" i="26"/>
  <c r="U152" i="26" s="1"/>
  <c r="U153" i="26" s="1"/>
  <c r="HC140" i="26"/>
  <c r="HC152" i="26" s="1"/>
  <c r="HC153" i="26" s="1"/>
  <c r="EC121" i="26"/>
  <c r="BC131" i="26"/>
  <c r="GV140" i="26"/>
  <c r="GV152" i="26" s="1"/>
  <c r="GV153" i="26" s="1"/>
  <c r="DL121" i="26"/>
  <c r="BB140" i="26"/>
  <c r="BB152" i="26" s="1"/>
  <c r="BB153" i="26" s="1"/>
  <c r="Y131" i="26"/>
  <c r="HF131" i="26"/>
  <c r="BI121" i="26"/>
  <c r="DU131" i="26"/>
  <c r="IC131" i="26"/>
  <c r="GW131" i="26"/>
  <c r="AV140" i="26"/>
  <c r="AV152" i="26" s="1"/>
  <c r="AV153" i="26" s="1"/>
  <c r="AQ131" i="26"/>
  <c r="CM121" i="26"/>
  <c r="GQ131" i="26"/>
  <c r="BG121" i="26"/>
  <c r="AH140" i="26"/>
  <c r="AH152" i="26" s="1"/>
  <c r="AH153" i="26" s="1"/>
  <c r="GA121" i="26"/>
  <c r="EC131" i="26"/>
  <c r="CP121" i="26"/>
  <c r="CK121" i="26"/>
  <c r="AF140" i="26"/>
  <c r="AF152" i="26" s="1"/>
  <c r="AF153" i="26" s="1"/>
  <c r="FX140" i="26"/>
  <c r="FX152" i="26" s="1"/>
  <c r="FX153" i="26" s="1"/>
  <c r="AM140" i="26"/>
  <c r="AM152" i="26" s="1"/>
  <c r="AM153" i="26" s="1"/>
  <c r="FK121" i="26"/>
  <c r="AM131" i="26"/>
  <c r="DE121" i="26"/>
  <c r="BV121" i="26"/>
  <c r="DK131" i="26"/>
  <c r="CD121" i="26"/>
  <c r="GE131" i="26"/>
  <c r="Y140" i="26"/>
  <c r="Y152" i="26" s="1"/>
  <c r="Y153" i="26" s="1"/>
  <c r="BT131" i="26"/>
  <c r="ET131" i="26"/>
  <c r="CV121" i="26"/>
  <c r="AF131" i="26"/>
  <c r="FH131" i="26"/>
  <c r="FZ121" i="26"/>
  <c r="O140" i="26"/>
  <c r="O152" i="26" s="1"/>
  <c r="O153" i="26" s="1"/>
  <c r="HV140" i="26"/>
  <c r="HV152" i="26" s="1"/>
  <c r="HV153" i="26" s="1"/>
  <c r="BX140" i="26"/>
  <c r="BX152" i="26" s="1"/>
  <c r="BX153" i="26" s="1"/>
  <c r="AJ121" i="26"/>
  <c r="HM140" i="26"/>
  <c r="HM152" i="26" s="1"/>
  <c r="HM153" i="26" s="1"/>
  <c r="DC121" i="26"/>
  <c r="HD131" i="26"/>
  <c r="GO140" i="26"/>
  <c r="GO152" i="26" s="1"/>
  <c r="GO153" i="26" s="1"/>
  <c r="BF140" i="26"/>
  <c r="BF152" i="26" s="1"/>
  <c r="BF153" i="26" s="1"/>
  <c r="FH140" i="26"/>
  <c r="FH152" i="26" s="1"/>
  <c r="FH153" i="26" s="1"/>
  <c r="IK131" i="26"/>
  <c r="AC140" i="26"/>
  <c r="AC152" i="26" s="1"/>
  <c r="AC153" i="26" s="1"/>
  <c r="ES131" i="26"/>
  <c r="GM140" i="26"/>
  <c r="GM152" i="26" s="1"/>
  <c r="GM153" i="26" s="1"/>
  <c r="FN131" i="26"/>
  <c r="BD131" i="26"/>
  <c r="CH131" i="26"/>
  <c r="HS131" i="26"/>
  <c r="DC140" i="26"/>
  <c r="DC152" i="26" s="1"/>
  <c r="DC153" i="26" s="1"/>
  <c r="CO121" i="26"/>
  <c r="EX131" i="26"/>
  <c r="BG140" i="26"/>
  <c r="BG152" i="26" s="1"/>
  <c r="BG153" i="26" s="1"/>
  <c r="DX140" i="26"/>
  <c r="DX152" i="26" s="1"/>
  <c r="DX153" i="26" s="1"/>
  <c r="Q131" i="26"/>
  <c r="GT121" i="26"/>
  <c r="DV140" i="26"/>
  <c r="DV152" i="26" s="1"/>
  <c r="DV153" i="26" s="1"/>
  <c r="AO140" i="26"/>
  <c r="AO152" i="26" s="1"/>
  <c r="AO153" i="26" s="1"/>
  <c r="AC121" i="26"/>
  <c r="BO121" i="26"/>
  <c r="BJ140" i="26"/>
  <c r="BJ152" i="26" s="1"/>
  <c r="BJ153" i="26" s="1"/>
  <c r="Y121" i="26"/>
  <c r="GT131" i="26"/>
  <c r="I140" i="26"/>
  <c r="I152" i="26" s="1"/>
  <c r="I121" i="26"/>
  <c r="IM140" i="26"/>
  <c r="IM152" i="26" s="1"/>
  <c r="IM153" i="26" s="1"/>
  <c r="IM131" i="26"/>
  <c r="EI131" i="26"/>
  <c r="HW131" i="26"/>
  <c r="AD131" i="26"/>
  <c r="CS131" i="26"/>
  <c r="GQ140" i="26"/>
  <c r="GQ152" i="26" s="1"/>
  <c r="GQ153" i="26" s="1"/>
  <c r="AL121" i="26"/>
  <c r="GY131" i="26"/>
  <c r="FT121" i="26"/>
  <c r="CN131" i="26"/>
  <c r="AV131" i="26"/>
  <c r="EE140" i="26"/>
  <c r="EE152" i="26" s="1"/>
  <c r="EE153" i="26" s="1"/>
  <c r="FB121" i="26"/>
  <c r="GE140" i="26"/>
  <c r="GE152" i="26" s="1"/>
  <c r="GE153" i="26" s="1"/>
  <c r="EA121" i="26"/>
  <c r="AU140" i="26"/>
  <c r="AU152" i="26" s="1"/>
  <c r="AU153" i="26" s="1"/>
  <c r="V131" i="26"/>
  <c r="FW121" i="26"/>
  <c r="AT121" i="26"/>
  <c r="CW121" i="26"/>
  <c r="HO131" i="26"/>
  <c r="AY121" i="26"/>
  <c r="DX121" i="26"/>
  <c r="BP131" i="26"/>
  <c r="HW140" i="26"/>
  <c r="HW152" i="26" s="1"/>
  <c r="HW153" i="26" s="1"/>
  <c r="DT131" i="26"/>
  <c r="FO140" i="26"/>
  <c r="FO152" i="26" s="1"/>
  <c r="FO153" i="26" s="1"/>
  <c r="EY131" i="26"/>
  <c r="W131" i="26"/>
  <c r="ED140" i="26"/>
  <c r="ED152" i="26" s="1"/>
  <c r="ED153" i="26" s="1"/>
  <c r="GH131" i="26"/>
  <c r="IH121" i="26"/>
  <c r="GK121" i="26"/>
  <c r="FI121" i="26"/>
  <c r="HK131" i="26"/>
  <c r="BE140" i="26"/>
  <c r="BE152" i="26" s="1"/>
  <c r="BE153" i="26" s="1"/>
  <c r="BM140" i="26"/>
  <c r="BM152" i="26" s="1"/>
  <c r="BM153" i="26" s="1"/>
  <c r="FY131" i="26"/>
  <c r="HB131" i="26"/>
  <c r="AE121" i="26"/>
  <c r="FN140" i="26"/>
  <c r="FN152" i="26" s="1"/>
  <c r="FN153" i="26" s="1"/>
  <c r="EB140" i="26"/>
  <c r="EB152" i="26" s="1"/>
  <c r="EB153" i="26" s="1"/>
  <c r="GC121" i="26"/>
  <c r="AG131" i="26"/>
  <c r="CC140" i="26"/>
  <c r="CC152" i="26" s="1"/>
  <c r="CC153" i="26" s="1"/>
  <c r="L140" i="26"/>
  <c r="L152" i="26" s="1"/>
  <c r="L153" i="26" s="1"/>
  <c r="CN121" i="26"/>
  <c r="BD121" i="26"/>
  <c r="FS140" i="26"/>
  <c r="FS152" i="26" s="1"/>
  <c r="FS153" i="26" s="1"/>
  <c r="HV121" i="26"/>
  <c r="EX121" i="26"/>
  <c r="AS131" i="26"/>
  <c r="GX131" i="26"/>
  <c r="DI140" i="26"/>
  <c r="DI152" i="26" s="1"/>
  <c r="DI153" i="26" s="1"/>
  <c r="EF140" i="26"/>
  <c r="EF152" i="26" s="1"/>
  <c r="EF153" i="26" s="1"/>
  <c r="HS121" i="26"/>
  <c r="FT131" i="26"/>
  <c r="FT140" i="26"/>
  <c r="FT152" i="26" s="1"/>
  <c r="FT153" i="26" s="1"/>
  <c r="Z140" i="26"/>
  <c r="Z152" i="26" s="1"/>
  <c r="Z153" i="26" s="1"/>
  <c r="HK140" i="26"/>
  <c r="HK152" i="26" s="1"/>
  <c r="HK153" i="26" s="1"/>
  <c r="GN121" i="26"/>
  <c r="IN140" i="26"/>
  <c r="IN152" i="26" s="1"/>
  <c r="IN153" i="26" s="1"/>
  <c r="GA131" i="26"/>
  <c r="GB131" i="26"/>
  <c r="CW131" i="26"/>
  <c r="CQ131" i="26"/>
  <c r="HA131" i="26"/>
  <c r="GI121" i="26"/>
  <c r="HA121" i="26"/>
  <c r="CU140" i="26"/>
  <c r="CU152" i="26" s="1"/>
  <c r="CU153" i="26" s="1"/>
  <c r="BL140" i="26"/>
  <c r="BL152" i="26" s="1"/>
  <c r="BL153" i="26" s="1"/>
  <c r="FF140" i="26"/>
  <c r="FF152" i="26" s="1"/>
  <c r="FF153" i="26" s="1"/>
  <c r="HR131" i="26"/>
  <c r="HJ121" i="26"/>
  <c r="EV131" i="26"/>
  <c r="BH140" i="26"/>
  <c r="BH152" i="26" s="1"/>
  <c r="BH153" i="26" s="1"/>
  <c r="DD121" i="26"/>
  <c r="GS131" i="26"/>
  <c r="EF121" i="26"/>
  <c r="AO121" i="26"/>
  <c r="BA121" i="26"/>
  <c r="FY140" i="26"/>
  <c r="FY152" i="26" s="1"/>
  <c r="FY153" i="26" s="1"/>
  <c r="V140" i="26"/>
  <c r="V152" i="26" s="1"/>
  <c r="V153" i="26" s="1"/>
  <c r="EG131" i="26"/>
  <c r="EZ131" i="26"/>
  <c r="FL140" i="26"/>
  <c r="FL152" i="26" s="1"/>
  <c r="FL153" i="26" s="1"/>
  <c r="BS140" i="26"/>
  <c r="BS152" i="26" s="1"/>
  <c r="BS153" i="26" s="1"/>
  <c r="BY140" i="26"/>
  <c r="BY152" i="26" s="1"/>
  <c r="BY153" i="26" s="1"/>
  <c r="DS131" i="26"/>
  <c r="DR140" i="26"/>
  <c r="DR152" i="26" s="1"/>
  <c r="DR153" i="26" s="1"/>
  <c r="DH131" i="26"/>
  <c r="BF131" i="26"/>
  <c r="FO131" i="26"/>
  <c r="GC140" i="26"/>
  <c r="GC152" i="26" s="1"/>
  <c r="GC153" i="26" s="1"/>
  <c r="DB121" i="26"/>
  <c r="EO140" i="26"/>
  <c r="EO152" i="26" s="1"/>
  <c r="EO153" i="26" s="1"/>
  <c r="AR121" i="26"/>
  <c r="GW140" i="26"/>
  <c r="GW152" i="26" s="1"/>
  <c r="GW153" i="26" s="1"/>
  <c r="EO121" i="26"/>
  <c r="GY121" i="26"/>
  <c r="EI140" i="26"/>
  <c r="EI152" i="26" s="1"/>
  <c r="EI153" i="26" s="1"/>
  <c r="GR121" i="26"/>
  <c r="DA121" i="26"/>
  <c r="CY140" i="26"/>
  <c r="CY152" i="26" s="1"/>
  <c r="CY153" i="26" s="1"/>
  <c r="GA140" i="26"/>
  <c r="GA152" i="26" s="1"/>
  <c r="GA153" i="26" s="1"/>
  <c r="DK121" i="26"/>
  <c r="GF131" i="26"/>
  <c r="DG140" i="26"/>
  <c r="DG152" i="26" s="1"/>
  <c r="DG153" i="26" s="1"/>
  <c r="BX131" i="26"/>
  <c r="HO140" i="26"/>
  <c r="HO152" i="26" s="1"/>
  <c r="HO153" i="26" s="1"/>
  <c r="GR140" i="26"/>
  <c r="GR152" i="26" s="1"/>
  <c r="GR153" i="26" s="1"/>
  <c r="HT121" i="26"/>
  <c r="GG131" i="26"/>
  <c r="FK140" i="26"/>
  <c r="FK152" i="26" s="1"/>
  <c r="FK153" i="26" s="1"/>
  <c r="AI121" i="26"/>
  <c r="AO131" i="26"/>
  <c r="HM131" i="26"/>
  <c r="CE140" i="26"/>
  <c r="CE152" i="26" s="1"/>
  <c r="CE153" i="26" s="1"/>
  <c r="EY121" i="26"/>
  <c r="DM140" i="26"/>
  <c r="DM152" i="26" s="1"/>
  <c r="DM153" i="26" s="1"/>
  <c r="Q121" i="26"/>
  <c r="CE131" i="26"/>
  <c r="S121" i="26"/>
  <c r="EY140" i="26"/>
  <c r="EY152" i="26" s="1"/>
  <c r="EY153" i="26" s="1"/>
  <c r="IN121" i="26"/>
  <c r="GY140" i="26"/>
  <c r="GY152" i="26" s="1"/>
  <c r="GY153" i="26" s="1"/>
  <c r="HH131" i="26"/>
  <c r="BZ121" i="26"/>
  <c r="AZ131" i="26"/>
  <c r="AJ131" i="26"/>
  <c r="Z131" i="26"/>
  <c r="BW140" i="26"/>
  <c r="BW152" i="26" s="1"/>
  <c r="BW153" i="26" s="1"/>
  <c r="GF121" i="26"/>
  <c r="CS121" i="26"/>
  <c r="IJ140" i="26"/>
  <c r="IJ152" i="26" s="1"/>
  <c r="IJ153" i="26" s="1"/>
  <c r="BI131" i="26"/>
  <c r="AG140" i="26"/>
  <c r="AG152" i="26" s="1"/>
  <c r="AG153" i="26" s="1"/>
  <c r="HZ131" i="26"/>
  <c r="BW131" i="26"/>
  <c r="GK131" i="26"/>
  <c r="BY131" i="26"/>
  <c r="EF131" i="26"/>
  <c r="CA140" i="26"/>
  <c r="CA152" i="26" s="1"/>
  <c r="CA153" i="26" s="1"/>
  <c r="AW140" i="26"/>
  <c r="AW152" i="26" s="1"/>
  <c r="AW153" i="26" s="1"/>
  <c r="CH140" i="26"/>
  <c r="CH152" i="26" s="1"/>
  <c r="CH153" i="26" s="1"/>
  <c r="Z121" i="26"/>
  <c r="CN140" i="26"/>
  <c r="CN152" i="26" s="1"/>
  <c r="CN153" i="26" s="1"/>
  <c r="CY121" i="26"/>
  <c r="BK121" i="26"/>
  <c r="DV121" i="26"/>
  <c r="BT121" i="26"/>
  <c r="AS121" i="26"/>
  <c r="CB121" i="26"/>
  <c r="GD140" i="26"/>
  <c r="GD152" i="26" s="1"/>
  <c r="GD153" i="26" s="1"/>
  <c r="IE140" i="26"/>
  <c r="IE152" i="26" s="1"/>
  <c r="IE153" i="26" s="1"/>
  <c r="GL131" i="26"/>
  <c r="EZ121" i="26"/>
  <c r="FL121" i="26"/>
  <c r="CJ121" i="26"/>
  <c r="BV140" i="26"/>
  <c r="BV152" i="26" s="1"/>
  <c r="BV153" i="26" s="1"/>
  <c r="FZ140" i="26"/>
  <c r="FZ152" i="26" s="1"/>
  <c r="FZ153" i="26" s="1"/>
  <c r="EM140" i="26"/>
  <c r="EM152" i="26" s="1"/>
  <c r="EM153" i="26" s="1"/>
  <c r="S131" i="26"/>
  <c r="IL131" i="26"/>
  <c r="DZ121" i="26"/>
  <c r="AX121" i="26"/>
  <c r="FA131" i="26"/>
  <c r="IF140" i="26"/>
  <c r="IF152" i="26" s="1"/>
  <c r="IF153" i="26" s="1"/>
  <c r="DY121" i="26"/>
  <c r="CX131" i="26"/>
  <c r="EU140" i="26"/>
  <c r="EU152" i="26" s="1"/>
  <c r="EU153" i="26" s="1"/>
  <c r="HB121" i="26"/>
  <c r="CY131" i="26"/>
  <c r="DA140" i="26"/>
  <c r="DA152" i="26" s="1"/>
  <c r="DA153" i="26" s="1"/>
  <c r="FE121" i="26"/>
  <c r="FE140" i="26"/>
  <c r="FE152" i="26" s="1"/>
  <c r="FE153" i="26" s="1"/>
  <c r="AA131" i="26"/>
  <c r="AK140" i="26"/>
  <c r="AK152" i="26" s="1"/>
  <c r="AK153" i="26" s="1"/>
  <c r="IC140" i="26"/>
  <c r="IC152" i="26" s="1"/>
  <c r="IC153" i="26" s="1"/>
  <c r="BG131" i="26"/>
  <c r="FR140" i="26"/>
  <c r="FR152" i="26" s="1"/>
  <c r="FR153" i="26" s="1"/>
  <c r="DD140" i="26"/>
  <c r="DD152" i="26" s="1"/>
  <c r="DD153" i="26" s="1"/>
  <c r="CZ131" i="26"/>
  <c r="AZ140" i="26"/>
  <c r="AZ152" i="26" s="1"/>
  <c r="AZ153" i="26" s="1"/>
  <c r="AN131" i="26"/>
  <c r="DJ140" i="26"/>
  <c r="DJ152" i="26" s="1"/>
  <c r="DJ153" i="26" s="1"/>
  <c r="BU131" i="26"/>
  <c r="GD131" i="26"/>
  <c r="FJ121" i="26"/>
  <c r="DB131" i="26"/>
  <c r="W140" i="26"/>
  <c r="W152" i="26" s="1"/>
  <c r="W153" i="26" s="1"/>
  <c r="F37" i="12"/>
  <c r="DO131" i="26"/>
  <c r="CT121" i="26"/>
  <c r="DH121" i="26"/>
  <c r="AM121" i="26"/>
  <c r="DL140" i="26"/>
  <c r="DL152" i="26" s="1"/>
  <c r="DL153" i="26" s="1"/>
  <c r="CZ121" i="26"/>
  <c r="HI140" i="26"/>
  <c r="HI152" i="26" s="1"/>
  <c r="HI153" i="26" s="1"/>
  <c r="GU140" i="26"/>
  <c r="GU152" i="26" s="1"/>
  <c r="GU153" i="26" s="1"/>
  <c r="FV140" i="26"/>
  <c r="FV152" i="26" s="1"/>
  <c r="FV153" i="26" s="1"/>
  <c r="EM131" i="26"/>
  <c r="P131" i="26"/>
  <c r="FR131" i="26"/>
  <c r="AA140" i="26"/>
  <c r="AA152" i="26" s="1"/>
  <c r="AA153" i="26" s="1"/>
  <c r="S140" i="26"/>
  <c r="S152" i="26" s="1"/>
  <c r="S153" i="26" s="1"/>
  <c r="AI131" i="26"/>
  <c r="GB121" i="26"/>
  <c r="AQ121" i="26"/>
  <c r="CO131" i="26"/>
  <c r="IE121" i="26"/>
  <c r="ET140" i="26"/>
  <c r="ET152" i="26" s="1"/>
  <c r="ET153" i="26" s="1"/>
  <c r="FG121" i="26"/>
  <c r="CL121" i="26"/>
  <c r="BR140" i="26"/>
  <c r="BR152" i="26" s="1"/>
  <c r="BR153" i="26" s="1"/>
  <c r="AV121" i="26"/>
  <c r="N121" i="26"/>
  <c r="FF121" i="26"/>
  <c r="HQ131" i="26"/>
  <c r="CF121" i="26"/>
  <c r="DJ131" i="26"/>
  <c r="M131" i="26"/>
  <c r="IJ131" i="26"/>
  <c r="O121" i="26"/>
  <c r="I131" i="26"/>
  <c r="GP131" i="26"/>
  <c r="BM121" i="26"/>
  <c r="HZ121" i="26"/>
  <c r="CP140" i="26"/>
  <c r="CP152" i="26" s="1"/>
  <c r="CP153" i="26" s="1"/>
  <c r="GS121" i="26"/>
  <c r="HE131" i="26"/>
  <c r="GV131" i="26"/>
  <c r="GE121" i="26"/>
  <c r="AD121" i="26"/>
  <c r="ET121" i="26"/>
  <c r="HH140" i="26"/>
  <c r="HH152" i="26" s="1"/>
  <c r="HH153" i="26" s="1"/>
  <c r="DY131" i="26"/>
  <c r="ER121" i="26"/>
  <c r="DH140" i="26"/>
  <c r="DH152" i="26" s="1"/>
  <c r="DH153" i="26" s="1"/>
  <c r="EA140" i="26"/>
  <c r="EA152" i="26" s="1"/>
  <c r="EA153" i="26" s="1"/>
  <c r="IA140" i="26"/>
  <c r="IA152" i="26" s="1"/>
  <c r="IA153" i="26" s="1"/>
  <c r="EC140" i="26"/>
  <c r="EC152" i="26" s="1"/>
  <c r="EC153" i="26" s="1"/>
  <c r="DZ140" i="26"/>
  <c r="DZ152" i="26" s="1"/>
  <c r="DZ153" i="26" s="1"/>
  <c r="AH121" i="26"/>
  <c r="X140" i="26"/>
  <c r="X152" i="26" s="1"/>
  <c r="X153" i="26" s="1"/>
  <c r="FV131" i="26"/>
  <c r="AK121" i="26"/>
  <c r="GP140" i="26"/>
  <c r="GP152" i="26" s="1"/>
  <c r="GP153" i="26" s="1"/>
  <c r="HN131" i="26"/>
  <c r="GF140" i="26"/>
  <c r="GF152" i="26" s="1"/>
  <c r="GF153" i="26" s="1"/>
  <c r="AT140" i="26"/>
  <c r="AT152" i="26" s="1"/>
  <c r="AT153" i="26" s="1"/>
  <c r="AX140" i="26"/>
  <c r="AX152" i="26" s="1"/>
  <c r="AX153" i="26" s="1"/>
  <c r="AY131" i="26"/>
  <c r="CL131" i="26"/>
  <c r="GQ121" i="26"/>
  <c r="HQ140" i="26"/>
  <c r="HQ152" i="26" s="1"/>
  <c r="HQ153" i="26" s="1"/>
  <c r="GS140" i="26"/>
  <c r="GS152" i="26" s="1"/>
  <c r="GS153" i="26" s="1"/>
  <c r="EE121" i="26"/>
  <c r="BE121" i="26"/>
  <c r="DS140" i="26"/>
  <c r="DS152" i="26" s="1"/>
  <c r="DS153" i="26" s="1"/>
  <c r="BR131" i="26"/>
  <c r="EQ121" i="26"/>
  <c r="HH121" i="26"/>
  <c r="BN121" i="26"/>
  <c r="GN131" i="26"/>
  <c r="GW121" i="26"/>
  <c r="P121" i="26"/>
  <c r="CQ121" i="26"/>
  <c r="EO131" i="26"/>
  <c r="FB131" i="26"/>
  <c r="CO140" i="26"/>
  <c r="CO152" i="26" s="1"/>
  <c r="CO153" i="26" s="1"/>
  <c r="FU121" i="26"/>
  <c r="IC121" i="26"/>
  <c r="FS131" i="26"/>
  <c r="FJ131" i="26"/>
  <c r="K140" i="26"/>
  <c r="K152" i="26" s="1"/>
  <c r="K153" i="26" s="1"/>
  <c r="EW121" i="26"/>
  <c r="IG131" i="26"/>
  <c r="FW140" i="26"/>
  <c r="FW152" i="26" s="1"/>
  <c r="FW153" i="26" s="1"/>
  <c r="FI140" i="26"/>
  <c r="FI152" i="26" s="1"/>
  <c r="FI153" i="26" s="1"/>
  <c r="FO121" i="26"/>
  <c r="BQ121" i="26"/>
  <c r="HR121" i="26"/>
  <c r="EE131" i="26"/>
  <c r="HI121" i="26"/>
  <c r="HQ121" i="26"/>
  <c r="T121" i="26"/>
  <c r="CL140" i="26"/>
  <c r="CL152" i="26" s="1"/>
  <c r="CL153" i="26" s="1"/>
  <c r="CD131" i="26"/>
  <c r="N140" i="26"/>
  <c r="N152" i="26" s="1"/>
  <c r="N153" i="26" s="1"/>
  <c r="AX131" i="26"/>
  <c r="DU140" i="26"/>
  <c r="DU152" i="26" s="1"/>
  <c r="DU153" i="26" s="1"/>
  <c r="FR121" i="26"/>
  <c r="AP140" i="26"/>
  <c r="AP152" i="26" s="1"/>
  <c r="AP153" i="26" s="1"/>
  <c r="AW121" i="26"/>
  <c r="HG131" i="26"/>
  <c r="EA131" i="26"/>
  <c r="FJ140" i="26"/>
  <c r="FJ152" i="26" s="1"/>
  <c r="FJ153" i="26" s="1"/>
  <c r="X121" i="26"/>
  <c r="IK140" i="26"/>
  <c r="IK152" i="26" s="1"/>
  <c r="IK153" i="26" s="1"/>
  <c r="FP140" i="26"/>
  <c r="FP152" i="26" s="1"/>
  <c r="FP153" i="26" s="1"/>
  <c r="GG121" i="26"/>
  <c r="GO121" i="26"/>
  <c r="HG121" i="26"/>
  <c r="BE131" i="26"/>
  <c r="ED131" i="26"/>
  <c r="M140" i="26"/>
  <c r="M152" i="26" s="1"/>
  <c r="M153" i="26" s="1"/>
  <c r="DX131" i="26"/>
  <c r="BS121" i="26"/>
  <c r="EX140" i="26"/>
  <c r="EX152" i="26" s="1"/>
  <c r="EX153" i="26" s="1"/>
  <c r="FQ131" i="26"/>
  <c r="EH121" i="26"/>
  <c r="U121" i="26"/>
  <c r="HU121" i="26"/>
  <c r="R121" i="26"/>
  <c r="GM121" i="26"/>
  <c r="DD131" i="26"/>
  <c r="AS140" i="26"/>
  <c r="AS152" i="26" s="1"/>
  <c r="AS153" i="26" s="1"/>
  <c r="EU131" i="26"/>
  <c r="DN140" i="26"/>
  <c r="DN152" i="26" s="1"/>
  <c r="DN153" i="26" s="1"/>
  <c r="N131" i="26"/>
  <c r="CU121" i="26"/>
  <c r="EB121" i="26"/>
  <c r="GN140" i="26"/>
  <c r="GN152" i="26" s="1"/>
  <c r="GN153" i="26" s="1"/>
  <c r="DM121" i="26"/>
  <c r="DN121" i="26"/>
  <c r="BK131" i="26"/>
  <c r="CG121" i="26"/>
  <c r="EP131" i="26"/>
  <c r="DM131" i="26"/>
  <c r="BZ140" i="26"/>
  <c r="BZ152" i="26" s="1"/>
  <c r="BZ153" i="26" s="1"/>
  <c r="IB140" i="26"/>
  <c r="IB152" i="26" s="1"/>
  <c r="IB153" i="26" s="1"/>
  <c r="BO140" i="26"/>
  <c r="BO152" i="26" s="1"/>
  <c r="BO153" i="26" s="1"/>
  <c r="GR131" i="26"/>
  <c r="EK140" i="26"/>
  <c r="EK152" i="26" s="1"/>
  <c r="EK153" i="26" s="1"/>
  <c r="DG131" i="26"/>
  <c r="BO131" i="26"/>
  <c r="DO121" i="26"/>
  <c r="CX140" i="26"/>
  <c r="CX152" i="26" s="1"/>
  <c r="CX153" i="26" s="1"/>
  <c r="CT140" i="26"/>
  <c r="CT152" i="26" s="1"/>
  <c r="CT153" i="26" s="1"/>
  <c r="BU140" i="26"/>
  <c r="BU152" i="26" s="1"/>
  <c r="BU153" i="26" s="1"/>
  <c r="CB131" i="26"/>
  <c r="GV121" i="26"/>
  <c r="GM131" i="26"/>
  <c r="DI121" i="26"/>
  <c r="J131" i="26"/>
  <c r="DQ121" i="26"/>
  <c r="AQ140" i="26"/>
  <c r="AQ152" i="26" s="1"/>
  <c r="AQ153" i="26" s="1"/>
  <c r="CE121" i="26"/>
  <c r="GK140" i="26"/>
  <c r="GK152" i="26" s="1"/>
  <c r="GK153" i="26" s="1"/>
  <c r="ER131" i="26"/>
  <c r="HF121" i="26"/>
  <c r="GB140" i="26"/>
  <c r="GB152" i="26" s="1"/>
  <c r="GB153" i="26" s="1"/>
  <c r="FP131" i="26"/>
  <c r="HE121" i="26"/>
  <c r="ID140" i="26"/>
  <c r="ID152" i="26" s="1"/>
  <c r="ID153" i="26" s="1"/>
  <c r="EV140" i="26"/>
  <c r="EV152" i="26" s="1"/>
  <c r="EV153" i="26" s="1"/>
  <c r="AK131" i="26"/>
  <c r="EJ121" i="26"/>
  <c r="DP121" i="26"/>
  <c r="O131" i="26"/>
  <c r="FL131" i="26"/>
  <c r="EQ131" i="26"/>
  <c r="BR121" i="26"/>
  <c r="AA121" i="26"/>
  <c r="FD140" i="26"/>
  <c r="FD152" i="26" s="1"/>
  <c r="FD153" i="26" s="1"/>
  <c r="GU121" i="26"/>
  <c r="HC121" i="26"/>
  <c r="EG121" i="26"/>
  <c r="BI140" i="26"/>
  <c r="BI152" i="26" s="1"/>
  <c r="BI153" i="26" s="1"/>
  <c r="BB121" i="26"/>
  <c r="HN121" i="26"/>
  <c r="FS121" i="26"/>
  <c r="EL140" i="26"/>
  <c r="EL152" i="26" s="1"/>
  <c r="EL153" i="26" s="1"/>
  <c r="AG121" i="26"/>
  <c r="HI131" i="26"/>
  <c r="HM121" i="26"/>
  <c r="W121" i="26"/>
  <c r="BP121" i="26"/>
  <c r="DY140" i="26"/>
  <c r="DY152" i="26" s="1"/>
  <c r="DY153" i="26" s="1"/>
  <c r="IH131" i="26"/>
  <c r="FC131" i="26"/>
  <c r="CI131" i="26"/>
  <c r="CS140" i="26"/>
  <c r="CS152" i="26" s="1"/>
  <c r="CS153" i="26" s="1"/>
  <c r="GX140" i="26"/>
  <c r="GX152" i="26" s="1"/>
  <c r="GX153" i="26" s="1"/>
  <c r="DK140" i="26"/>
  <c r="DK152" i="26" s="1"/>
  <c r="DK153" i="26" s="1"/>
  <c r="CI121" i="26"/>
  <c r="BF121" i="26"/>
  <c r="BN131" i="26"/>
  <c r="DI131" i="26"/>
  <c r="BP140" i="26"/>
  <c r="BP152" i="26" s="1"/>
  <c r="BP153" i="26" s="1"/>
  <c r="IE131" i="26"/>
  <c r="K121" i="26"/>
  <c r="IB131" i="26"/>
  <c r="IA131" i="26"/>
  <c r="GD121" i="26"/>
  <c r="GO131" i="26"/>
  <c r="HY121" i="26"/>
  <c r="AP131" i="26"/>
  <c r="BN140" i="26"/>
  <c r="BN152" i="26" s="1"/>
  <c r="BN153" i="26" s="1"/>
  <c r="CA121" i="26"/>
  <c r="BV131" i="26"/>
  <c r="II131" i="26"/>
  <c r="BC140" i="26"/>
  <c r="BC152" i="26" s="1"/>
  <c r="BC153" i="26" s="1"/>
  <c r="P140" i="26"/>
  <c r="P152" i="26" s="1"/>
  <c r="P153" i="26" s="1"/>
  <c r="FC140" i="26"/>
  <c r="FC152" i="26" s="1"/>
  <c r="FC153" i="26" s="1"/>
  <c r="M121" i="26"/>
  <c r="EK131" i="26"/>
  <c r="BX121" i="26"/>
  <c r="CF131" i="26"/>
  <c r="HW121" i="26"/>
  <c r="FD131" i="26"/>
  <c r="CV140" i="26"/>
  <c r="CV152" i="26" s="1"/>
  <c r="CV153" i="26" s="1"/>
  <c r="L32" i="12" l="1"/>
  <c r="I153" i="26"/>
  <c r="Q65" i="12"/>
  <c r="T65" i="12"/>
  <c r="F65" i="12"/>
  <c r="M65" i="12"/>
  <c r="P65" i="12"/>
  <c r="S65" i="12"/>
  <c r="L65" i="12"/>
  <c r="I65" i="12"/>
  <c r="D65" i="12"/>
  <c r="E65" i="12"/>
  <c r="J65" i="12"/>
  <c r="V65" i="12"/>
  <c r="O65" i="12"/>
  <c r="G65" i="12"/>
  <c r="N65" i="12"/>
  <c r="H65" i="12"/>
  <c r="R65" i="12"/>
  <c r="U65" i="12"/>
  <c r="K65" i="12"/>
  <c r="W65" i="12"/>
  <c r="G131" i="26"/>
  <c r="G133" i="26" s="1"/>
  <c r="F39" i="12" s="1"/>
  <c r="G121" i="26"/>
  <c r="G140" i="26"/>
  <c r="G142" i="26" s="1"/>
  <c r="F40" i="12" s="1"/>
  <c r="F73" i="26" l="1"/>
  <c r="E5" i="12"/>
  <c r="C5" i="12"/>
  <c r="F50" i="3"/>
  <c r="B7" i="34"/>
  <c r="C4" i="12"/>
  <c r="E4" i="12"/>
  <c r="F90" i="18"/>
  <c r="F91" i="18"/>
  <c r="B8" i="34"/>
  <c r="F74" i="26"/>
  <c r="F51" i="3"/>
  <c r="E6" i="12"/>
  <c r="C6" i="12"/>
  <c r="C3" i="12"/>
  <c r="F52" i="3"/>
  <c r="AF52" i="3" s="1"/>
  <c r="AF57" i="3" s="1"/>
  <c r="F75" i="26" l="1"/>
  <c r="R75" i="26" s="1"/>
  <c r="E3" i="12"/>
  <c r="BX52" i="3"/>
  <c r="BX57" i="3" s="1"/>
  <c r="AH52" i="3"/>
  <c r="AH57" i="3" s="1"/>
  <c r="AX52" i="3"/>
  <c r="AX57" i="3" s="1"/>
  <c r="FL52" i="3"/>
  <c r="FL57" i="3" s="1"/>
  <c r="GB52" i="3"/>
  <c r="GB57" i="3" s="1"/>
  <c r="AQ52" i="3"/>
  <c r="AQ57" i="3" s="1"/>
  <c r="DH52" i="3"/>
  <c r="DH57" i="3" s="1"/>
  <c r="I75" i="26"/>
  <c r="HX52" i="3"/>
  <c r="HX57" i="3" s="1"/>
  <c r="HH52" i="3"/>
  <c r="HH57" i="3" s="1"/>
  <c r="CN52" i="3"/>
  <c r="CN57" i="3" s="1"/>
  <c r="AI52" i="3"/>
  <c r="AI57" i="3" s="1"/>
  <c r="CZ52" i="3"/>
  <c r="CZ57" i="3" s="1"/>
  <c r="GJ52" i="3"/>
  <c r="GJ57" i="3" s="1"/>
  <c r="AY52" i="3"/>
  <c r="AY57" i="3" s="1"/>
  <c r="CC52" i="3"/>
  <c r="CC57" i="3" s="1"/>
  <c r="BW52" i="3"/>
  <c r="BW57" i="3" s="1"/>
  <c r="HX75" i="26"/>
  <c r="BD52" i="3"/>
  <c r="BD57" i="3" s="1"/>
  <c r="GR52" i="3"/>
  <c r="GR57" i="3" s="1"/>
  <c r="BO52" i="3"/>
  <c r="BO57" i="3" s="1"/>
  <c r="CU52" i="3"/>
  <c r="DP52" i="3"/>
  <c r="DP57" i="3" s="1"/>
  <c r="AZ52" i="3"/>
  <c r="AZ57" i="3" s="1"/>
  <c r="V52" i="3"/>
  <c r="V57" i="3" s="1"/>
  <c r="CJ52" i="3"/>
  <c r="CJ57" i="3" s="1"/>
  <c r="BZ52" i="3"/>
  <c r="HY52" i="3"/>
  <c r="HY57" i="3" s="1"/>
  <c r="BS52" i="3"/>
  <c r="BS57" i="3" s="1"/>
  <c r="GD52" i="3"/>
  <c r="GD57" i="3" s="1"/>
  <c r="BK52" i="3"/>
  <c r="BK57" i="3" s="1"/>
  <c r="FU52" i="3"/>
  <c r="FU57" i="3" s="1"/>
  <c r="BC52" i="3"/>
  <c r="BC57" i="3" s="1"/>
  <c r="FM52" i="3"/>
  <c r="FM57" i="3" s="1"/>
  <c r="AM52" i="3"/>
  <c r="AM57" i="3" s="1"/>
  <c r="EO52" i="3"/>
  <c r="EO57" i="3" s="1"/>
  <c r="GT75" i="26"/>
  <c r="EG52" i="3"/>
  <c r="EG57" i="3" s="1"/>
  <c r="AH75" i="26"/>
  <c r="AV52" i="3"/>
  <c r="AV57" i="3" s="1"/>
  <c r="FU75" i="26"/>
  <c r="II52" i="3"/>
  <c r="II57" i="3" s="1"/>
  <c r="HK52" i="3"/>
  <c r="HK57" i="3" s="1"/>
  <c r="DC52" i="3"/>
  <c r="DY52" i="3"/>
  <c r="DY57" i="3" s="1"/>
  <c r="X52" i="3"/>
  <c r="X57" i="3" s="1"/>
  <c r="IA52" i="3"/>
  <c r="IA57" i="3" s="1"/>
  <c r="GM52" i="3"/>
  <c r="GM57" i="3" s="1"/>
  <c r="EI52" i="3"/>
  <c r="EI57" i="3" s="1"/>
  <c r="HD52" i="3"/>
  <c r="HD57" i="3" s="1"/>
  <c r="CV52" i="3"/>
  <c r="CV57" i="3" s="1"/>
  <c r="DA52" i="3"/>
  <c r="DA57" i="3" s="1"/>
  <c r="IG52" i="3"/>
  <c r="IG57" i="3" s="1"/>
  <c r="FW52" i="3"/>
  <c r="FW57" i="3" s="1"/>
  <c r="DS52" i="3"/>
  <c r="DS57" i="3" s="1"/>
  <c r="GE52" i="3"/>
  <c r="GE57" i="3" s="1"/>
  <c r="BG52" i="3"/>
  <c r="BG57" i="3" s="1"/>
  <c r="CL52" i="3"/>
  <c r="CL57" i="3" s="1"/>
  <c r="AC52" i="3"/>
  <c r="AC57" i="3" s="1"/>
  <c r="CD52" i="3"/>
  <c r="CD57" i="3" s="1"/>
  <c r="DR75" i="26"/>
  <c r="IJ75" i="26"/>
  <c r="BK75" i="26"/>
  <c r="FG52" i="3"/>
  <c r="FG57" i="3" s="1"/>
  <c r="BM52" i="3"/>
  <c r="BM57" i="3" s="1"/>
  <c r="GU52" i="3"/>
  <c r="GU57" i="3" s="1"/>
  <c r="FP52" i="3"/>
  <c r="FP57" i="3" s="1"/>
  <c r="EY52" i="3"/>
  <c r="EY57" i="3" s="1"/>
  <c r="FT75" i="26"/>
  <c r="HI52" i="3"/>
  <c r="HI57" i="3" s="1"/>
  <c r="HS52" i="3"/>
  <c r="HS57" i="3" s="1"/>
  <c r="IG75" i="26"/>
  <c r="EA52" i="3"/>
  <c r="EA57" i="3" s="1"/>
  <c r="CT52" i="3"/>
  <c r="CT57" i="3" s="1"/>
  <c r="DB75" i="26"/>
  <c r="AN52" i="3"/>
  <c r="AN57" i="3" s="1"/>
  <c r="AA52" i="3"/>
  <c r="AA57" i="3" s="1"/>
  <c r="EQ52" i="3"/>
  <c r="EQ57" i="3" s="1"/>
  <c r="DK52" i="3"/>
  <c r="DK57" i="3" s="1"/>
  <c r="GV75" i="26"/>
  <c r="BE52" i="3"/>
  <c r="FM75" i="26"/>
  <c r="EX75" i="26"/>
  <c r="HP52" i="3"/>
  <c r="HP57" i="3" s="1"/>
  <c r="GZ52" i="3"/>
  <c r="GZ57" i="3" s="1"/>
  <c r="GX52" i="3"/>
  <c r="FT52" i="3"/>
  <c r="FT57" i="3" s="1"/>
  <c r="GQ52" i="3"/>
  <c r="GQ57" i="3" s="1"/>
  <c r="FD52" i="3"/>
  <c r="FD57" i="3" s="1"/>
  <c r="FR52" i="3"/>
  <c r="FR57" i="3" s="1"/>
  <c r="EV52" i="3"/>
  <c r="EV57" i="3" s="1"/>
  <c r="FJ52" i="3"/>
  <c r="EF52" i="3"/>
  <c r="EF57" i="3" s="1"/>
  <c r="FB52" i="3"/>
  <c r="FB57" i="3" s="1"/>
  <c r="IH52" i="3"/>
  <c r="HR52" i="3"/>
  <c r="HR57" i="3" s="1"/>
  <c r="BU52" i="3"/>
  <c r="BU57" i="3" s="1"/>
  <c r="DX52" i="3"/>
  <c r="DX57" i="3" s="1"/>
  <c r="EL52" i="3"/>
  <c r="EL57" i="3" s="1"/>
  <c r="CK52" i="3"/>
  <c r="CK57" i="3" s="1"/>
  <c r="ED52" i="3"/>
  <c r="ED57" i="3" s="1"/>
  <c r="GL52" i="3"/>
  <c r="GL57" i="3" s="1"/>
  <c r="EX52" i="3"/>
  <c r="EX57" i="3" s="1"/>
  <c r="P52" i="3"/>
  <c r="P57" i="3" s="1"/>
  <c r="BT52" i="3"/>
  <c r="BT57" i="3" s="1"/>
  <c r="CI52" i="3"/>
  <c r="CI57" i="3" s="1"/>
  <c r="AG52" i="3"/>
  <c r="AG57" i="3" s="1"/>
  <c r="DR52" i="3"/>
  <c r="DR57" i="3" s="1"/>
  <c r="DY75" i="26"/>
  <c r="GP75" i="26"/>
  <c r="T52" i="3"/>
  <c r="T57" i="3" s="1"/>
  <c r="DJ52" i="3"/>
  <c r="DJ57" i="3" s="1"/>
  <c r="AC75" i="26"/>
  <c r="DW75" i="26"/>
  <c r="AD52" i="3"/>
  <c r="Q75" i="26"/>
  <c r="CM52" i="3"/>
  <c r="CM57" i="3" s="1"/>
  <c r="Q52" i="3"/>
  <c r="Q57" i="3" s="1"/>
  <c r="HT75" i="26"/>
  <c r="AQ75" i="26"/>
  <c r="BV52" i="3"/>
  <c r="BV57" i="3" s="1"/>
  <c r="EF75" i="26"/>
  <c r="ID52" i="3"/>
  <c r="ID57" i="3" s="1"/>
  <c r="BF52" i="3"/>
  <c r="BF57" i="3" s="1"/>
  <c r="HQ52" i="3"/>
  <c r="HQ57" i="3" s="1"/>
  <c r="II75" i="26"/>
  <c r="DE52" i="3"/>
  <c r="DE57" i="3" s="1"/>
  <c r="CO52" i="3"/>
  <c r="CO57" i="3" s="1"/>
  <c r="CG52" i="3"/>
  <c r="CG57" i="3" s="1"/>
  <c r="BY52" i="3"/>
  <c r="BY57" i="3" s="1"/>
  <c r="BI52" i="3"/>
  <c r="BI57" i="3" s="1"/>
  <c r="BA52" i="3"/>
  <c r="BA57" i="3" s="1"/>
  <c r="HW52" i="3"/>
  <c r="HW57" i="3" s="1"/>
  <c r="AS52" i="3"/>
  <c r="AS57" i="3" s="1"/>
  <c r="HO52" i="3"/>
  <c r="HO57" i="3" s="1"/>
  <c r="GK75" i="26"/>
  <c r="HG52" i="3"/>
  <c r="Z52" i="3"/>
  <c r="Z57" i="3" s="1"/>
  <c r="P75" i="26"/>
  <c r="AW52" i="3"/>
  <c r="AW57" i="3" s="1"/>
  <c r="BL52" i="3"/>
  <c r="BL57" i="3" s="1"/>
  <c r="GP52" i="3"/>
  <c r="GP57" i="3" s="1"/>
  <c r="AE52" i="3"/>
  <c r="EN75" i="26"/>
  <c r="AO52" i="3"/>
  <c r="AO57" i="3" s="1"/>
  <c r="GI52" i="3"/>
  <c r="GI57" i="3" s="1"/>
  <c r="AK75" i="26"/>
  <c r="M52" i="3"/>
  <c r="M57" i="3" s="1"/>
  <c r="HZ52" i="3"/>
  <c r="HZ57" i="3" s="1"/>
  <c r="I52" i="3"/>
  <c r="CJ75" i="26"/>
  <c r="FS52" i="3"/>
  <c r="FS57" i="3" s="1"/>
  <c r="IK52" i="3"/>
  <c r="IK57" i="3" s="1"/>
  <c r="AB52" i="3"/>
  <c r="AB57" i="3" s="1"/>
  <c r="HJ52" i="3"/>
  <c r="HJ57" i="3" s="1"/>
  <c r="FO75" i="26"/>
  <c r="AV75" i="26"/>
  <c r="FK52" i="3"/>
  <c r="FK57" i="3" s="1"/>
  <c r="GW52" i="3"/>
  <c r="GW57" i="3" s="1"/>
  <c r="FV52" i="3"/>
  <c r="FV57" i="3" s="1"/>
  <c r="N52" i="3"/>
  <c r="N57" i="3" s="1"/>
  <c r="BY75" i="26"/>
  <c r="FC52" i="3"/>
  <c r="FC57" i="3" s="1"/>
  <c r="GO52" i="3"/>
  <c r="GW75" i="26"/>
  <c r="FN52" i="3"/>
  <c r="FN57" i="3" s="1"/>
  <c r="EM52" i="3"/>
  <c r="EM57" i="3" s="1"/>
  <c r="ES52" i="3"/>
  <c r="ES57" i="3" s="1"/>
  <c r="FH75" i="26"/>
  <c r="AP52" i="3"/>
  <c r="AP57" i="3" s="1"/>
  <c r="EW75" i="26"/>
  <c r="AI75" i="26"/>
  <c r="DK75" i="26"/>
  <c r="S52" i="3"/>
  <c r="S57" i="3" s="1"/>
  <c r="O52" i="3"/>
  <c r="O57" i="3" s="1"/>
  <c r="GG75" i="26"/>
  <c r="DC75" i="26"/>
  <c r="IF52" i="3"/>
  <c r="IF57" i="3" s="1"/>
  <c r="GU75" i="26"/>
  <c r="U52" i="3"/>
  <c r="U57" i="3" s="1"/>
  <c r="IE75" i="26"/>
  <c r="HN52" i="3"/>
  <c r="HN57" i="3" s="1"/>
  <c r="HZ75" i="26"/>
  <c r="HF52" i="3"/>
  <c r="HF57" i="3" s="1"/>
  <c r="EG75" i="26"/>
  <c r="GH52" i="3"/>
  <c r="GH57" i="3" s="1"/>
  <c r="HL75" i="26"/>
  <c r="FZ52" i="3"/>
  <c r="FZ57" i="3" s="1"/>
  <c r="BI75" i="26"/>
  <c r="ET52" i="3"/>
  <c r="ET57" i="3" s="1"/>
  <c r="EV75" i="26"/>
  <c r="DV52" i="3"/>
  <c r="DV57" i="3" s="1"/>
  <c r="DT75" i="26"/>
  <c r="DN52" i="3"/>
  <c r="GH75" i="26"/>
  <c r="FF52" i="3"/>
  <c r="HA52" i="3"/>
  <c r="HA57" i="3" s="1"/>
  <c r="IN52" i="3"/>
  <c r="IN57" i="3" s="1"/>
  <c r="EQ75" i="26"/>
  <c r="EE52" i="3"/>
  <c r="EE57" i="3" s="1"/>
  <c r="DF52" i="3"/>
  <c r="DF57" i="3" s="1"/>
  <c r="EU75" i="26"/>
  <c r="EP52" i="3"/>
  <c r="EP57" i="3" s="1"/>
  <c r="GS52" i="3"/>
  <c r="GS57" i="3" s="1"/>
  <c r="W52" i="3"/>
  <c r="W57" i="3" s="1"/>
  <c r="DW52" i="3"/>
  <c r="DW57" i="3" s="1"/>
  <c r="CX52" i="3"/>
  <c r="CR75" i="26"/>
  <c r="EH52" i="3"/>
  <c r="EH57" i="3" s="1"/>
  <c r="GK52" i="3"/>
  <c r="HY75" i="26"/>
  <c r="IE52" i="3"/>
  <c r="IE57" i="3" s="1"/>
  <c r="CQ52" i="3"/>
  <c r="CQ57" i="3" s="1"/>
  <c r="FS75" i="26"/>
  <c r="DZ52" i="3"/>
  <c r="DZ57" i="3" s="1"/>
  <c r="GC52" i="3"/>
  <c r="GC57" i="3" s="1"/>
  <c r="FJ75" i="26"/>
  <c r="GY52" i="3"/>
  <c r="GY57" i="3" s="1"/>
  <c r="CM75" i="26"/>
  <c r="CA52" i="3"/>
  <c r="CA57" i="3" s="1"/>
  <c r="FN75" i="26"/>
  <c r="DB52" i="3"/>
  <c r="DB57" i="3" s="1"/>
  <c r="FE52" i="3"/>
  <c r="FE57" i="3" s="1"/>
  <c r="EA75" i="26"/>
  <c r="GA52" i="3"/>
  <c r="ES75" i="26"/>
  <c r="AL52" i="3"/>
  <c r="AL57" i="3" s="1"/>
  <c r="IH75" i="26"/>
  <c r="CS52" i="3"/>
  <c r="CS57" i="3" s="1"/>
  <c r="EW52" i="3"/>
  <c r="AE75" i="26"/>
  <c r="EU52" i="3"/>
  <c r="EU57" i="3" s="1"/>
  <c r="FP75" i="26"/>
  <c r="CX75" i="26"/>
  <c r="HL52" i="3"/>
  <c r="HL57" i="3" s="1"/>
  <c r="HB52" i="3"/>
  <c r="HB57" i="3" s="1"/>
  <c r="CE52" i="3"/>
  <c r="CE57" i="3" s="1"/>
  <c r="DQ52" i="3"/>
  <c r="DQ57" i="3" s="1"/>
  <c r="BH75" i="26"/>
  <c r="EN52" i="3"/>
  <c r="EN57" i="3" s="1"/>
  <c r="GZ75" i="26"/>
  <c r="EC52" i="3"/>
  <c r="EC57" i="3" s="1"/>
  <c r="DP75" i="26"/>
  <c r="GT52" i="3"/>
  <c r="GT57" i="3" s="1"/>
  <c r="BN52" i="3"/>
  <c r="BN57" i="3" s="1"/>
  <c r="DI52" i="3"/>
  <c r="DI57" i="3" s="1"/>
  <c r="CO75" i="26"/>
  <c r="CP52" i="3"/>
  <c r="CP57" i="3" s="1"/>
  <c r="IF75" i="26"/>
  <c r="DM52" i="3"/>
  <c r="DM57" i="3" s="1"/>
  <c r="CN75" i="26"/>
  <c r="DU52" i="3"/>
  <c r="DU57" i="3" s="1"/>
  <c r="EO75" i="26"/>
  <c r="BQ52" i="3"/>
  <c r="BQ57" i="3" s="1"/>
  <c r="HA75" i="26"/>
  <c r="AK52" i="3"/>
  <c r="CB75" i="26"/>
  <c r="W75" i="26"/>
  <c r="FX52" i="3"/>
  <c r="FX57" i="3" s="1"/>
  <c r="IM52" i="3"/>
  <c r="IM57" i="3" s="1"/>
  <c r="J75" i="26"/>
  <c r="K52" i="3"/>
  <c r="EJ75" i="26"/>
  <c r="AA75" i="26"/>
  <c r="GR75" i="26"/>
  <c r="BR52" i="3"/>
  <c r="BR57" i="3" s="1"/>
  <c r="L52" i="3"/>
  <c r="L57" i="3" s="1"/>
  <c r="DM75" i="26"/>
  <c r="HG75" i="26"/>
  <c r="AG75" i="26"/>
  <c r="BJ52" i="3"/>
  <c r="BJ57" i="3" s="1"/>
  <c r="DL52" i="3"/>
  <c r="FO52" i="3"/>
  <c r="FO57" i="3" s="1"/>
  <c r="EC75" i="26"/>
  <c r="HO75" i="26"/>
  <c r="BB52" i="3"/>
  <c r="BB57" i="3" s="1"/>
  <c r="CW52" i="3"/>
  <c r="CW57" i="3" s="1"/>
  <c r="EB75" i="26"/>
  <c r="CH52" i="3"/>
  <c r="CH57" i="3" s="1"/>
  <c r="Y75" i="26"/>
  <c r="BP52" i="3"/>
  <c r="BP57" i="3" s="1"/>
  <c r="M75" i="26"/>
  <c r="AZ75" i="26"/>
  <c r="BN75" i="26"/>
  <c r="Y52" i="3"/>
  <c r="Y57" i="3" s="1"/>
  <c r="BH52" i="3"/>
  <c r="BH57" i="3" s="1"/>
  <c r="EL75" i="26"/>
  <c r="AO75" i="26"/>
  <c r="AT75" i="26"/>
  <c r="AS75" i="26"/>
  <c r="BB75" i="26"/>
  <c r="AJ52" i="3"/>
  <c r="AJ57" i="3" s="1"/>
  <c r="CG75" i="26"/>
  <c r="R52" i="3"/>
  <c r="R57" i="3" s="1"/>
  <c r="GL75" i="26"/>
  <c r="IL52" i="3"/>
  <c r="IL57" i="3" s="1"/>
  <c r="IC52" i="3"/>
  <c r="IC57" i="3" s="1"/>
  <c r="HQ75" i="26"/>
  <c r="GI75" i="26"/>
  <c r="BX75" i="26"/>
  <c r="HV52" i="3"/>
  <c r="HV57" i="3" s="1"/>
  <c r="HU52" i="3"/>
  <c r="HU57" i="3" s="1"/>
  <c r="J52" i="3"/>
  <c r="J57" i="3" s="1"/>
  <c r="BO75" i="26"/>
  <c r="EB52" i="3"/>
  <c r="EB57" i="3" s="1"/>
  <c r="IM75" i="26"/>
  <c r="EK75" i="26"/>
  <c r="HV75" i="26"/>
  <c r="FX75" i="26"/>
  <c r="BG75" i="26"/>
  <c r="EP75" i="26"/>
  <c r="BC75" i="26"/>
  <c r="DO52" i="3"/>
  <c r="DO57" i="3" s="1"/>
  <c r="AT52" i="3"/>
  <c r="AT57" i="3" s="1"/>
  <c r="HM52" i="3"/>
  <c r="FE75" i="26"/>
  <c r="BA75" i="26"/>
  <c r="CE75" i="26"/>
  <c r="DG52" i="3"/>
  <c r="DG57" i="3" s="1"/>
  <c r="BE75" i="26"/>
  <c r="HE52" i="3"/>
  <c r="IJ52" i="3"/>
  <c r="AF75" i="26"/>
  <c r="DH75" i="26"/>
  <c r="CY52" i="3"/>
  <c r="AY75" i="26"/>
  <c r="GG52" i="3"/>
  <c r="GG57" i="3" s="1"/>
  <c r="IB52" i="3"/>
  <c r="IB57" i="3" s="1"/>
  <c r="AW75" i="26"/>
  <c r="V75" i="26"/>
  <c r="CR52" i="3"/>
  <c r="CR57" i="3" s="1"/>
  <c r="N75" i="26"/>
  <c r="FY52" i="3"/>
  <c r="FY57" i="3" s="1"/>
  <c r="HT52" i="3"/>
  <c r="HT57" i="3" s="1"/>
  <c r="HC52" i="3"/>
  <c r="HC57" i="3" s="1"/>
  <c r="IB75" i="26"/>
  <c r="CB52" i="3"/>
  <c r="CB57" i="3" s="1"/>
  <c r="DX75" i="26"/>
  <c r="FQ52" i="3"/>
  <c r="FQ57" i="3" s="1"/>
  <c r="GN52" i="3"/>
  <c r="GN57" i="3" s="1"/>
  <c r="CF75" i="26"/>
  <c r="AD75" i="26"/>
  <c r="AU52" i="3"/>
  <c r="AU57" i="3" s="1"/>
  <c r="CY75" i="26"/>
  <c r="FI52" i="3"/>
  <c r="FI57" i="3" s="1"/>
  <c r="FH52" i="3"/>
  <c r="FH57" i="3" s="1"/>
  <c r="BL75" i="26"/>
  <c r="CC75" i="26"/>
  <c r="HP75" i="26"/>
  <c r="FA52" i="3"/>
  <c r="FA57" i="3" s="1"/>
  <c r="EZ52" i="3"/>
  <c r="EZ57" i="3" s="1"/>
  <c r="BF75" i="26"/>
  <c r="BV75" i="26"/>
  <c r="FK75" i="26"/>
  <c r="EK52" i="3"/>
  <c r="EK57" i="3" s="1"/>
  <c r="ER52" i="3"/>
  <c r="ER57" i="3" s="1"/>
  <c r="K75" i="26"/>
  <c r="AL75" i="26"/>
  <c r="AP91" i="18"/>
  <c r="AP103" i="18" s="1"/>
  <c r="HL91" i="18"/>
  <c r="HL103" i="18" s="1"/>
  <c r="CO91" i="18"/>
  <c r="GK91" i="18"/>
  <c r="ET91" i="18"/>
  <c r="ET103" i="18" s="1"/>
  <c r="EY91" i="18"/>
  <c r="CA91" i="18"/>
  <c r="CA103" i="18" s="1"/>
  <c r="ER91" i="18"/>
  <c r="AZ91" i="18"/>
  <c r="AZ103" i="18" s="1"/>
  <c r="CZ91" i="18"/>
  <c r="AX91" i="18"/>
  <c r="AX103" i="18" s="1"/>
  <c r="ES91" i="18"/>
  <c r="ES103" i="18" s="1"/>
  <c r="ED91" i="18"/>
  <c r="ED103" i="18" s="1"/>
  <c r="DW91" i="18"/>
  <c r="DW103" i="18" s="1"/>
  <c r="GN91" i="18"/>
  <c r="GN103" i="18" s="1"/>
  <c r="GZ91" i="18"/>
  <c r="GZ103" i="18" s="1"/>
  <c r="EB91" i="18"/>
  <c r="EB103" i="18" s="1"/>
  <c r="CC91" i="18"/>
  <c r="CC103" i="18" s="1"/>
  <c r="EL91" i="18"/>
  <c r="EL103" i="18" s="1"/>
  <c r="HI91" i="18"/>
  <c r="HI103" i="18" s="1"/>
  <c r="AT91" i="18"/>
  <c r="CI91" i="18"/>
  <c r="CI103" i="18" s="1"/>
  <c r="FT91" i="18"/>
  <c r="FT103" i="18" s="1"/>
  <c r="EQ91" i="18"/>
  <c r="EQ103" i="18" s="1"/>
  <c r="GS91" i="18"/>
  <c r="GS103" i="18" s="1"/>
  <c r="AU91" i="18"/>
  <c r="BF91" i="18"/>
  <c r="BU91" i="18"/>
  <c r="IN91" i="18"/>
  <c r="IN103" i="18" s="1"/>
  <c r="DR91" i="18"/>
  <c r="FC91" i="18"/>
  <c r="FC103" i="18" s="1"/>
  <c r="IK91" i="18"/>
  <c r="BN91" i="18"/>
  <c r="BS91" i="18"/>
  <c r="BS103" i="18" s="1"/>
  <c r="BH91" i="18"/>
  <c r="BH103" i="18" s="1"/>
  <c r="DB91" i="18"/>
  <c r="DB103" i="18" s="1"/>
  <c r="HV91" i="18"/>
  <c r="HV103" i="18" s="1"/>
  <c r="GQ91" i="18"/>
  <c r="HK91" i="18"/>
  <c r="EF91" i="18"/>
  <c r="EF103" i="18" s="1"/>
  <c r="CT91" i="18"/>
  <c r="CT103" i="18" s="1"/>
  <c r="IA91" i="18"/>
  <c r="X91" i="18"/>
  <c r="DE91" i="18"/>
  <c r="DE103" i="18" s="1"/>
  <c r="CB91" i="18"/>
  <c r="CB103" i="18" s="1"/>
  <c r="HP91" i="18"/>
  <c r="HP103" i="18" s="1"/>
  <c r="FB91" i="18"/>
  <c r="FB103" i="18" s="1"/>
  <c r="CV91" i="18"/>
  <c r="CN91" i="18"/>
  <c r="CN103" i="18" s="1"/>
  <c r="BT91" i="18"/>
  <c r="CF91" i="18"/>
  <c r="CF103" i="18" s="1"/>
  <c r="FG91" i="18"/>
  <c r="FG103" i="18" s="1"/>
  <c r="CM91" i="18"/>
  <c r="Q91" i="18"/>
  <c r="Q103" i="18" s="1"/>
  <c r="AG91" i="18"/>
  <c r="AG103" i="18" s="1"/>
  <c r="FJ91" i="18"/>
  <c r="FJ103" i="18" s="1"/>
  <c r="CL91" i="18"/>
  <c r="CL103" i="18" s="1"/>
  <c r="HB91" i="18"/>
  <c r="HB103" i="18" s="1"/>
  <c r="EK91" i="18"/>
  <c r="HX91" i="18"/>
  <c r="GW91" i="18"/>
  <c r="GW103" i="18" s="1"/>
  <c r="DP91" i="18"/>
  <c r="DP103" i="18" s="1"/>
  <c r="IM91" i="18"/>
  <c r="FQ91" i="18"/>
  <c r="FQ103" i="18" s="1"/>
  <c r="EG91" i="18"/>
  <c r="EG103" i="18" s="1"/>
  <c r="FN91" i="18"/>
  <c r="FN103" i="18" s="1"/>
  <c r="EA91" i="18"/>
  <c r="BI91" i="18"/>
  <c r="BI103" i="18" s="1"/>
  <c r="AV91" i="18"/>
  <c r="AV103" i="18" s="1"/>
  <c r="U91" i="18"/>
  <c r="U103" i="18" s="1"/>
  <c r="W91" i="18"/>
  <c r="W103" i="18" s="1"/>
  <c r="AC91" i="18"/>
  <c r="AC103" i="18" s="1"/>
  <c r="EN91" i="18"/>
  <c r="EN103" i="18" s="1"/>
  <c r="IC91" i="18"/>
  <c r="IC103" i="18" s="1"/>
  <c r="FO91" i="18"/>
  <c r="FO103" i="18" s="1"/>
  <c r="AI91" i="18"/>
  <c r="AI103" i="18" s="1"/>
  <c r="II91" i="18"/>
  <c r="II103" i="18" s="1"/>
  <c r="GR91" i="18"/>
  <c r="GR103" i="18" s="1"/>
  <c r="DN91" i="18"/>
  <c r="DN103" i="18" s="1"/>
  <c r="CU91" i="18"/>
  <c r="CU103" i="18" s="1"/>
  <c r="BC91" i="18"/>
  <c r="GC91" i="18"/>
  <c r="DQ91" i="18"/>
  <c r="DQ103" i="18" s="1"/>
  <c r="AY91" i="18"/>
  <c r="AY103" i="18" s="1"/>
  <c r="GM91" i="18"/>
  <c r="GM103" i="18" s="1"/>
  <c r="AD91" i="18"/>
  <c r="GB91" i="18"/>
  <c r="GB103" i="18" s="1"/>
  <c r="FM91" i="18"/>
  <c r="FM103" i="18" s="1"/>
  <c r="FF91" i="18"/>
  <c r="FF103" i="18" s="1"/>
  <c r="DL91" i="18"/>
  <c r="DL103" i="18" s="1"/>
  <c r="AN91" i="18"/>
  <c r="DI91" i="18"/>
  <c r="DI103" i="18" s="1"/>
  <c r="IF91" i="18"/>
  <c r="IF103" i="18" s="1"/>
  <c r="BY91" i="18"/>
  <c r="BY103" i="18" s="1"/>
  <c r="EP91" i="18"/>
  <c r="EJ91" i="18"/>
  <c r="HD91" i="18"/>
  <c r="GX91" i="18"/>
  <c r="HZ91" i="18"/>
  <c r="HZ103" i="18" s="1"/>
  <c r="HF91" i="18"/>
  <c r="EZ91" i="18"/>
  <c r="EZ103" i="18" s="1"/>
  <c r="EM91" i="18"/>
  <c r="EM103" i="18" s="1"/>
  <c r="HQ91" i="18"/>
  <c r="HQ103" i="18" s="1"/>
  <c r="FH91" i="18"/>
  <c r="FH103" i="18" s="1"/>
  <c r="GD91" i="18"/>
  <c r="DZ91" i="18"/>
  <c r="DZ103" i="18" s="1"/>
  <c r="AW91" i="18"/>
  <c r="AW103" i="18" s="1"/>
  <c r="P91" i="18"/>
  <c r="P103" i="18" s="1"/>
  <c r="V91" i="18"/>
  <c r="V103" i="18" s="1"/>
  <c r="BX91" i="18"/>
  <c r="BX103" i="18" s="1"/>
  <c r="R91" i="18"/>
  <c r="R103" i="18" s="1"/>
  <c r="EC91" i="18"/>
  <c r="EC103" i="18" s="1"/>
  <c r="GE91" i="18"/>
  <c r="GE103" i="18" s="1"/>
  <c r="I91" i="18"/>
  <c r="I103" i="18" s="1"/>
  <c r="HA91" i="18"/>
  <c r="HA103" i="18" s="1"/>
  <c r="CG91" i="18"/>
  <c r="CG103" i="18" s="1"/>
  <c r="GG91" i="18"/>
  <c r="CJ91" i="18"/>
  <c r="CJ103" i="18" s="1"/>
  <c r="O91" i="18"/>
  <c r="O103" i="18" s="1"/>
  <c r="BL91" i="18"/>
  <c r="BL103" i="18" s="1"/>
  <c r="FR91" i="18"/>
  <c r="FR103" i="18" s="1"/>
  <c r="BZ91" i="18"/>
  <c r="AK91" i="18"/>
  <c r="AK103" i="18" s="1"/>
  <c r="DK91" i="18"/>
  <c r="DK103" i="18" s="1"/>
  <c r="EI91" i="18"/>
  <c r="EI103" i="18" s="1"/>
  <c r="M91" i="18"/>
  <c r="M103" i="18" s="1"/>
  <c r="HE91" i="18"/>
  <c r="HM91" i="18"/>
  <c r="FI91" i="18"/>
  <c r="FI103" i="18" s="1"/>
  <c r="DX91" i="18"/>
  <c r="DX103" i="18" s="1"/>
  <c r="GA91" i="18"/>
  <c r="GA103" i="18" s="1"/>
  <c r="AL91" i="18"/>
  <c r="AL103" i="18" s="1"/>
  <c r="DH91" i="18"/>
  <c r="DH103" i="18" s="1"/>
  <c r="BM91" i="18"/>
  <c r="BM103" i="18" s="1"/>
  <c r="BV91" i="18"/>
  <c r="BV103" i="18" s="1"/>
  <c r="Z91" i="18"/>
  <c r="Z103" i="18" s="1"/>
  <c r="CD91" i="18"/>
  <c r="CD103" i="18" s="1"/>
  <c r="GH91" i="18"/>
  <c r="DG91" i="18"/>
  <c r="DY91" i="18"/>
  <c r="BR91" i="18"/>
  <c r="BR103" i="18" s="1"/>
  <c r="DA91" i="18"/>
  <c r="DA103" i="18" s="1"/>
  <c r="IG91" i="18"/>
  <c r="IG103" i="18" s="1"/>
  <c r="AA91" i="18"/>
  <c r="AA103" i="18" s="1"/>
  <c r="AO91" i="18"/>
  <c r="AO103" i="18" s="1"/>
  <c r="FK91" i="18"/>
  <c r="FK103" i="18" s="1"/>
  <c r="AH91" i="18"/>
  <c r="AH103" i="18" s="1"/>
  <c r="FE91" i="18"/>
  <c r="FE103" i="18" s="1"/>
  <c r="AS91" i="18"/>
  <c r="AS103" i="18" s="1"/>
  <c r="CP91" i="18"/>
  <c r="CX91" i="18"/>
  <c r="CX103" i="18" s="1"/>
  <c r="AR91" i="18"/>
  <c r="AR103" i="18" s="1"/>
  <c r="CY91" i="18"/>
  <c r="CY103" i="18" s="1"/>
  <c r="GF91" i="18"/>
  <c r="GF103" i="18" s="1"/>
  <c r="EU91" i="18"/>
  <c r="EU103" i="18" s="1"/>
  <c r="DC91" i="18"/>
  <c r="DC103" i="18" s="1"/>
  <c r="BO91" i="18"/>
  <c r="BO103" i="18" s="1"/>
  <c r="FU91" i="18"/>
  <c r="FU103" i="18" s="1"/>
  <c r="DD91" i="18"/>
  <c r="FS91" i="18"/>
  <c r="FS103" i="18" s="1"/>
  <c r="FW91" i="18"/>
  <c r="FW103" i="18" s="1"/>
  <c r="FA91" i="18"/>
  <c r="GO91" i="18"/>
  <c r="GO103" i="18" s="1"/>
  <c r="HN91" i="18"/>
  <c r="HN103" i="18" s="1"/>
  <c r="HH91" i="18"/>
  <c r="HH103" i="18" s="1"/>
  <c r="FZ91" i="18"/>
  <c r="FZ103" i="18" s="1"/>
  <c r="CW91" i="18"/>
  <c r="CW103" i="18" s="1"/>
  <c r="BP91" i="18"/>
  <c r="DV91" i="18"/>
  <c r="DV103" i="18" s="1"/>
  <c r="IE91" i="18"/>
  <c r="IE103" i="18" s="1"/>
  <c r="HJ91" i="18"/>
  <c r="HJ103" i="18" s="1"/>
  <c r="DJ91" i="18"/>
  <c r="DJ103" i="18" s="1"/>
  <c r="AJ91" i="18"/>
  <c r="AJ103" i="18" s="1"/>
  <c r="HG91" i="18"/>
  <c r="HG103" i="18" s="1"/>
  <c r="GT91" i="18"/>
  <c r="GT103" i="18" s="1"/>
  <c r="FP91" i="18"/>
  <c r="FP103" i="18" s="1"/>
  <c r="GY91" i="18"/>
  <c r="GY103" i="18" s="1"/>
  <c r="GJ91" i="18"/>
  <c r="GJ103" i="18" s="1"/>
  <c r="BK91" i="18"/>
  <c r="BK103" i="18" s="1"/>
  <c r="HW91" i="18"/>
  <c r="HW103" i="18" s="1"/>
  <c r="IB91" i="18"/>
  <c r="K91" i="18"/>
  <c r="K103" i="18" s="1"/>
  <c r="FL91" i="18"/>
  <c r="FL103" i="18" s="1"/>
  <c r="CR91" i="18"/>
  <c r="CR103" i="18" s="1"/>
  <c r="GL91" i="18"/>
  <c r="GL103" i="18" s="1"/>
  <c r="HS91" i="18"/>
  <c r="HS103" i="18" s="1"/>
  <c r="N91" i="18"/>
  <c r="N103" i="18" s="1"/>
  <c r="CK91" i="18"/>
  <c r="EW91" i="18"/>
  <c r="EW103" i="18" s="1"/>
  <c r="T91" i="18"/>
  <c r="T103" i="18" s="1"/>
  <c r="AQ91" i="18"/>
  <c r="AQ103" i="18" s="1"/>
  <c r="DO91" i="18"/>
  <c r="L91" i="18"/>
  <c r="L103" i="18" s="1"/>
  <c r="BA91" i="18"/>
  <c r="IH91" i="18"/>
  <c r="BD91" i="18"/>
  <c r="CH91" i="18"/>
  <c r="CH103" i="18" s="1"/>
  <c r="S91" i="18"/>
  <c r="S103" i="18" s="1"/>
  <c r="FV91" i="18"/>
  <c r="FV103" i="18" s="1"/>
  <c r="HU91" i="18"/>
  <c r="HC91" i="18"/>
  <c r="HC103" i="18" s="1"/>
  <c r="DU91" i="18"/>
  <c r="EH91" i="18"/>
  <c r="J91" i="18"/>
  <c r="J103" i="18" s="1"/>
  <c r="DM91" i="18"/>
  <c r="DM103" i="18" s="1"/>
  <c r="BQ91" i="18"/>
  <c r="BQ103" i="18" s="1"/>
  <c r="IJ91" i="18"/>
  <c r="IJ103" i="18" s="1"/>
  <c r="HR91" i="18"/>
  <c r="HR103" i="18" s="1"/>
  <c r="AE91" i="18"/>
  <c r="AE103" i="18" s="1"/>
  <c r="DS91" i="18"/>
  <c r="DS103" i="18" s="1"/>
  <c r="AB91" i="18"/>
  <c r="AB103" i="18" s="1"/>
  <c r="IL91" i="18"/>
  <c r="IL103" i="18" s="1"/>
  <c r="EV91" i="18"/>
  <c r="EV103" i="18" s="1"/>
  <c r="FX91" i="18"/>
  <c r="FX103" i="18" s="1"/>
  <c r="EX91" i="18"/>
  <c r="EX103" i="18" s="1"/>
  <c r="BB91" i="18"/>
  <c r="BB103" i="18" s="1"/>
  <c r="HT91" i="18"/>
  <c r="HT103" i="18" s="1"/>
  <c r="GI91" i="18"/>
  <c r="GI103" i="18" s="1"/>
  <c r="HO91" i="18"/>
  <c r="AM91" i="18"/>
  <c r="BJ91" i="18"/>
  <c r="FY91" i="18"/>
  <c r="FY103" i="18" s="1"/>
  <c r="GP91" i="18"/>
  <c r="CE91" i="18"/>
  <c r="CE103" i="18" s="1"/>
  <c r="DF91" i="18"/>
  <c r="DT91" i="18"/>
  <c r="GU91" i="18"/>
  <c r="GU103" i="18" s="1"/>
  <c r="Y91" i="18"/>
  <c r="Y103" i="18" s="1"/>
  <c r="EE91" i="18"/>
  <c r="FD91" i="18"/>
  <c r="FD103" i="18" s="1"/>
  <c r="CS91" i="18"/>
  <c r="ID91" i="18"/>
  <c r="ID103" i="18" s="1"/>
  <c r="GV91" i="18"/>
  <c r="HY91" i="18"/>
  <c r="HY103" i="18" s="1"/>
  <c r="BE91" i="18"/>
  <c r="EO91" i="18"/>
  <c r="EO103" i="18" s="1"/>
  <c r="BG91" i="18"/>
  <c r="BG103" i="18" s="1"/>
  <c r="CQ91" i="18"/>
  <c r="CQ103" i="18" s="1"/>
  <c r="BW91" i="18"/>
  <c r="BW103" i="18" s="1"/>
  <c r="AF91" i="18"/>
  <c r="GV52" i="3"/>
  <c r="GV57" i="3" s="1"/>
  <c r="DL75" i="26"/>
  <c r="GD75" i="26"/>
  <c r="K51" i="3"/>
  <c r="W51" i="3"/>
  <c r="L51" i="3"/>
  <c r="AA51" i="3"/>
  <c r="R51" i="3"/>
  <c r="X51" i="3"/>
  <c r="N51" i="3"/>
  <c r="P51" i="3"/>
  <c r="M51" i="3"/>
  <c r="AC51" i="3"/>
  <c r="V51" i="3"/>
  <c r="T51" i="3"/>
  <c r="Y51" i="3"/>
  <c r="Z51" i="3"/>
  <c r="AB51" i="3"/>
  <c r="U51" i="3"/>
  <c r="S51" i="3"/>
  <c r="AG51" i="3"/>
  <c r="AE51" i="3"/>
  <c r="J51" i="3"/>
  <c r="AF51" i="3"/>
  <c r="AD51" i="3"/>
  <c r="O51" i="3"/>
  <c r="Q51" i="3"/>
  <c r="I51" i="3"/>
  <c r="AH51" i="3"/>
  <c r="AI51" i="3"/>
  <c r="AJ51" i="3"/>
  <c r="AK51" i="3"/>
  <c r="AL51" i="3"/>
  <c r="AM51" i="3"/>
  <c r="AN51" i="3"/>
  <c r="AO51" i="3"/>
  <c r="AP51" i="3"/>
  <c r="AQ51" i="3"/>
  <c r="AR51" i="3"/>
  <c r="AS51" i="3"/>
  <c r="AT51" i="3"/>
  <c r="AU51" i="3"/>
  <c r="AV51" i="3"/>
  <c r="AW51" i="3"/>
  <c r="AX51" i="3"/>
  <c r="AZ51" i="3"/>
  <c r="AY51" i="3"/>
  <c r="BA51" i="3"/>
  <c r="BB51" i="3"/>
  <c r="BC51" i="3"/>
  <c r="BD51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CC51" i="3"/>
  <c r="CD51" i="3"/>
  <c r="CE51" i="3"/>
  <c r="CF51" i="3"/>
  <c r="CG51" i="3"/>
  <c r="CH51" i="3"/>
  <c r="CI51" i="3"/>
  <c r="CJ51" i="3"/>
  <c r="CK51" i="3"/>
  <c r="CL51" i="3"/>
  <c r="CM51" i="3"/>
  <c r="CN51" i="3"/>
  <c r="CO51" i="3"/>
  <c r="CP51" i="3"/>
  <c r="CQ51" i="3"/>
  <c r="CR51" i="3"/>
  <c r="CS51" i="3"/>
  <c r="CT51" i="3"/>
  <c r="CU51" i="3"/>
  <c r="CW51" i="3"/>
  <c r="CX51" i="3"/>
  <c r="CV51" i="3"/>
  <c r="CY51" i="3"/>
  <c r="CZ51" i="3"/>
  <c r="DA51" i="3"/>
  <c r="DB51" i="3"/>
  <c r="DC51" i="3"/>
  <c r="DD51" i="3"/>
  <c r="DE51" i="3"/>
  <c r="DG51" i="3"/>
  <c r="DF51" i="3"/>
  <c r="DH51" i="3"/>
  <c r="DI51" i="3"/>
  <c r="DK51" i="3"/>
  <c r="DJ51" i="3"/>
  <c r="DL51" i="3"/>
  <c r="DM51" i="3"/>
  <c r="DN51" i="3"/>
  <c r="DO51" i="3"/>
  <c r="DQ51" i="3"/>
  <c r="DP51" i="3"/>
  <c r="DR51" i="3"/>
  <c r="DS51" i="3"/>
  <c r="DT51" i="3"/>
  <c r="DU51" i="3"/>
  <c r="DV51" i="3"/>
  <c r="DW51" i="3"/>
  <c r="DX51" i="3"/>
  <c r="DY51" i="3"/>
  <c r="DZ51" i="3"/>
  <c r="EA51" i="3"/>
  <c r="EB51" i="3"/>
  <c r="EC51" i="3"/>
  <c r="ED51" i="3"/>
  <c r="EE51" i="3"/>
  <c r="EF51" i="3"/>
  <c r="EG51" i="3"/>
  <c r="EH51" i="3"/>
  <c r="EI51" i="3"/>
  <c r="EJ51" i="3"/>
  <c r="EK51" i="3"/>
  <c r="EL51" i="3"/>
  <c r="EN51" i="3"/>
  <c r="EM51" i="3"/>
  <c r="EP51" i="3"/>
  <c r="EO51" i="3"/>
  <c r="EQ51" i="3"/>
  <c r="ER51" i="3"/>
  <c r="ES51" i="3"/>
  <c r="ET51" i="3"/>
  <c r="EU51" i="3"/>
  <c r="EV51" i="3"/>
  <c r="EW51" i="3"/>
  <c r="EX51" i="3"/>
  <c r="EY51" i="3"/>
  <c r="EZ51" i="3"/>
  <c r="FA51" i="3"/>
  <c r="FB51" i="3"/>
  <c r="FC51" i="3"/>
  <c r="FD51" i="3"/>
  <c r="FF51" i="3"/>
  <c r="FE51" i="3"/>
  <c r="FG51" i="3"/>
  <c r="FH51" i="3"/>
  <c r="FJ51" i="3"/>
  <c r="FI51" i="3"/>
  <c r="FK51" i="3"/>
  <c r="FL51" i="3"/>
  <c r="FM51" i="3"/>
  <c r="FN51" i="3"/>
  <c r="FP51" i="3"/>
  <c r="FO51" i="3"/>
  <c r="FQ51" i="3"/>
  <c r="FR51" i="3"/>
  <c r="FS51" i="3"/>
  <c r="FT51" i="3"/>
  <c r="FV51" i="3"/>
  <c r="FU51" i="3"/>
  <c r="FW51" i="3"/>
  <c r="FX51" i="3"/>
  <c r="FY51" i="3"/>
  <c r="GA51" i="3"/>
  <c r="FZ51" i="3"/>
  <c r="GB51" i="3"/>
  <c r="GD51" i="3"/>
  <c r="GC51" i="3"/>
  <c r="GE51" i="3"/>
  <c r="GF51" i="3"/>
  <c r="GG51" i="3"/>
  <c r="GH51" i="3"/>
  <c r="GI51" i="3"/>
  <c r="GJ51" i="3"/>
  <c r="GK51" i="3"/>
  <c r="GL51" i="3"/>
  <c r="GM51" i="3"/>
  <c r="GN51" i="3"/>
  <c r="GO51" i="3"/>
  <c r="GP51" i="3"/>
  <c r="GQ51" i="3"/>
  <c r="GR51" i="3"/>
  <c r="GS51" i="3"/>
  <c r="GT51" i="3"/>
  <c r="GV51" i="3"/>
  <c r="GU51" i="3"/>
  <c r="GW51" i="3"/>
  <c r="GX51" i="3"/>
  <c r="GY51" i="3"/>
  <c r="GZ51" i="3"/>
  <c r="HA51" i="3"/>
  <c r="HB51" i="3"/>
  <c r="HD51" i="3"/>
  <c r="HC51" i="3"/>
  <c r="HE51" i="3"/>
  <c r="HF51" i="3"/>
  <c r="HG51" i="3"/>
  <c r="HH51" i="3"/>
  <c r="HI51" i="3"/>
  <c r="HJ51" i="3"/>
  <c r="HK51" i="3"/>
  <c r="HL51" i="3"/>
  <c r="HM51" i="3"/>
  <c r="HN51" i="3"/>
  <c r="HO51" i="3"/>
  <c r="HP51" i="3"/>
  <c r="HQ51" i="3"/>
  <c r="HR51" i="3"/>
  <c r="HS51" i="3"/>
  <c r="HT51" i="3"/>
  <c r="HV51" i="3"/>
  <c r="HU51" i="3"/>
  <c r="HW51" i="3"/>
  <c r="HX51" i="3"/>
  <c r="HY51" i="3"/>
  <c r="HZ51" i="3"/>
  <c r="IA51" i="3"/>
  <c r="IB51" i="3"/>
  <c r="ID51" i="3"/>
  <c r="IC51" i="3"/>
  <c r="IE51" i="3"/>
  <c r="IF51" i="3"/>
  <c r="IG51" i="3"/>
  <c r="IH51" i="3"/>
  <c r="II51" i="3"/>
  <c r="IJ51" i="3"/>
  <c r="IK51" i="3"/>
  <c r="IL51" i="3"/>
  <c r="IM51" i="3"/>
  <c r="IN51" i="3"/>
  <c r="ID75" i="26"/>
  <c r="I74" i="26"/>
  <c r="M74" i="26"/>
  <c r="J74" i="26"/>
  <c r="L74" i="26"/>
  <c r="N74" i="26"/>
  <c r="K74" i="26"/>
  <c r="Q74" i="26"/>
  <c r="P74" i="26"/>
  <c r="S74" i="26"/>
  <c r="T74" i="26"/>
  <c r="R74" i="26"/>
  <c r="U74" i="26"/>
  <c r="V74" i="26"/>
  <c r="W74" i="26"/>
  <c r="O74" i="26"/>
  <c r="Y74" i="26"/>
  <c r="X74" i="26"/>
  <c r="AB74" i="26"/>
  <c r="Z74" i="26"/>
  <c r="AD74" i="26"/>
  <c r="AC74" i="26"/>
  <c r="AE74" i="26"/>
  <c r="AF74" i="26"/>
  <c r="AG74" i="26"/>
  <c r="AH74" i="26"/>
  <c r="AI74" i="26"/>
  <c r="AJ74" i="26"/>
  <c r="AA74" i="26"/>
  <c r="AL74" i="26"/>
  <c r="AK74" i="26"/>
  <c r="AN74" i="26"/>
  <c r="AM74" i="26"/>
  <c r="AQ74" i="26"/>
  <c r="AO74" i="26"/>
  <c r="AP74" i="26"/>
  <c r="AS74" i="26"/>
  <c r="AR74" i="26"/>
  <c r="AT74" i="26"/>
  <c r="AV74" i="26"/>
  <c r="AU74" i="26"/>
  <c r="AZ74" i="26"/>
  <c r="AY74" i="26"/>
  <c r="AX74" i="26"/>
  <c r="BA74" i="26"/>
  <c r="BD74" i="26"/>
  <c r="BF74" i="26"/>
  <c r="BC74" i="26"/>
  <c r="BI74" i="26"/>
  <c r="AW74" i="26"/>
  <c r="BG74" i="26"/>
  <c r="BJ74" i="26"/>
  <c r="BB74" i="26"/>
  <c r="BL74" i="26"/>
  <c r="BM74" i="26"/>
  <c r="BE74" i="26"/>
  <c r="BK74" i="26"/>
  <c r="BH74" i="26"/>
  <c r="BP74" i="26"/>
  <c r="BO74" i="26"/>
  <c r="BN74" i="26"/>
  <c r="BR74" i="26"/>
  <c r="BQ74" i="26"/>
  <c r="BS74" i="26"/>
  <c r="BX74" i="26"/>
  <c r="BU74" i="26"/>
  <c r="BW74" i="26"/>
  <c r="BV74" i="26"/>
  <c r="BZ74" i="26"/>
  <c r="BY74" i="26"/>
  <c r="BT74" i="26"/>
  <c r="CC74" i="26"/>
  <c r="CB74" i="26"/>
  <c r="CD74" i="26"/>
  <c r="CE74" i="26"/>
  <c r="CG74" i="26"/>
  <c r="CA74" i="26"/>
  <c r="CI74" i="26"/>
  <c r="CJ74" i="26"/>
  <c r="CH74" i="26"/>
  <c r="CN74" i="26"/>
  <c r="CM74" i="26"/>
  <c r="CP74" i="26"/>
  <c r="CF74" i="26"/>
  <c r="CL74" i="26"/>
  <c r="CO74" i="26"/>
  <c r="CS74" i="26"/>
  <c r="CQ74" i="26"/>
  <c r="CR74" i="26"/>
  <c r="CK74" i="26"/>
  <c r="CT74" i="26"/>
  <c r="CW74" i="26"/>
  <c r="CV74" i="26"/>
  <c r="CU74" i="26"/>
  <c r="CX74" i="26"/>
  <c r="DB74" i="26"/>
  <c r="CZ74" i="26"/>
  <c r="DA74" i="26"/>
  <c r="DC74" i="26"/>
  <c r="DE74" i="26"/>
  <c r="DD74" i="26"/>
  <c r="DG74" i="26"/>
  <c r="CY74" i="26"/>
  <c r="DI74" i="26"/>
  <c r="DJ74" i="26"/>
  <c r="DK74" i="26"/>
  <c r="DH74" i="26"/>
  <c r="DL74" i="26"/>
  <c r="DF74" i="26"/>
  <c r="DN74" i="26"/>
  <c r="DM74" i="26"/>
  <c r="DO74" i="26"/>
  <c r="DQ74" i="26"/>
  <c r="DP74" i="26"/>
  <c r="DR74" i="26"/>
  <c r="DS74" i="26"/>
  <c r="DT74" i="26"/>
  <c r="DU74" i="26"/>
  <c r="DV74" i="26"/>
  <c r="DW74" i="26"/>
  <c r="DY74" i="26"/>
  <c r="DZ74" i="26"/>
  <c r="EA74" i="26"/>
  <c r="DX74" i="26"/>
  <c r="EB74" i="26"/>
  <c r="EC74" i="26"/>
  <c r="ED74" i="26"/>
  <c r="EG74" i="26"/>
  <c r="EJ74" i="26"/>
  <c r="EN74" i="26"/>
  <c r="EI74" i="26"/>
  <c r="EL74" i="26"/>
  <c r="EM74" i="26"/>
  <c r="EO74" i="26"/>
  <c r="EF74" i="26"/>
  <c r="EE74" i="26"/>
  <c r="EQ74" i="26"/>
  <c r="ER74" i="26"/>
  <c r="EP74" i="26"/>
  <c r="EK74" i="26"/>
  <c r="ES74" i="26"/>
  <c r="EH74" i="26"/>
  <c r="EV74" i="26"/>
  <c r="ET74" i="26"/>
  <c r="EU74" i="26"/>
  <c r="EW74" i="26"/>
  <c r="EY74" i="26"/>
  <c r="EX74" i="26"/>
  <c r="FA74" i="26"/>
  <c r="FC74" i="26"/>
  <c r="FB74" i="26"/>
  <c r="FE74" i="26"/>
  <c r="FD74" i="26"/>
  <c r="FF74" i="26"/>
  <c r="FG74" i="26"/>
  <c r="FH74" i="26"/>
  <c r="FK74" i="26"/>
  <c r="EZ74" i="26"/>
  <c r="FL74" i="26"/>
  <c r="FI74" i="26"/>
  <c r="FJ74" i="26"/>
  <c r="FM74" i="26"/>
  <c r="FN74" i="26"/>
  <c r="FO74" i="26"/>
  <c r="FQ74" i="26"/>
  <c r="FP74" i="26"/>
  <c r="FR74" i="26"/>
  <c r="FS74" i="26"/>
  <c r="FT74" i="26"/>
  <c r="FU74" i="26"/>
  <c r="FX74" i="26"/>
  <c r="FY74" i="26"/>
  <c r="FV74" i="26"/>
  <c r="FW74" i="26"/>
  <c r="FZ74" i="26"/>
  <c r="GC74" i="26"/>
  <c r="GA74" i="26"/>
  <c r="GE74" i="26"/>
  <c r="GB74" i="26"/>
  <c r="GF74" i="26"/>
  <c r="GG74" i="26"/>
  <c r="GH74" i="26"/>
  <c r="GJ74" i="26"/>
  <c r="GL74" i="26"/>
  <c r="GI74" i="26"/>
  <c r="GK74" i="26"/>
  <c r="GM74" i="26"/>
  <c r="GD74" i="26"/>
  <c r="GO74" i="26"/>
  <c r="GP74" i="26"/>
  <c r="GN74" i="26"/>
  <c r="GS74" i="26"/>
  <c r="GR74" i="26"/>
  <c r="GT74" i="26"/>
  <c r="GQ74" i="26"/>
  <c r="GW74" i="26"/>
  <c r="GV74" i="26"/>
  <c r="GX74" i="26"/>
  <c r="GU74" i="26"/>
  <c r="GZ74" i="26"/>
  <c r="GY74" i="26"/>
  <c r="HB74" i="26"/>
  <c r="HC74" i="26"/>
  <c r="HA74" i="26"/>
  <c r="HD74" i="26"/>
  <c r="HE74" i="26"/>
  <c r="HF74" i="26"/>
  <c r="HJ74" i="26"/>
  <c r="HK74" i="26"/>
  <c r="HI74" i="26"/>
  <c r="HH74" i="26"/>
  <c r="HG74" i="26"/>
  <c r="HL74" i="26"/>
  <c r="HM74" i="26"/>
  <c r="HO74" i="26"/>
  <c r="HN74" i="26"/>
  <c r="HQ74" i="26"/>
  <c r="HR74" i="26"/>
  <c r="HS74" i="26"/>
  <c r="HT74" i="26"/>
  <c r="HU74" i="26"/>
  <c r="HW74" i="26"/>
  <c r="HP74" i="26"/>
  <c r="HV74" i="26"/>
  <c r="HX74" i="26"/>
  <c r="HY74" i="26"/>
  <c r="HZ74" i="26"/>
  <c r="IA74" i="26"/>
  <c r="IC74" i="26"/>
  <c r="ID74" i="26"/>
  <c r="IF74" i="26"/>
  <c r="IE74" i="26"/>
  <c r="IB74" i="26"/>
  <c r="IG74" i="26"/>
  <c r="IH74" i="26"/>
  <c r="IJ74" i="26"/>
  <c r="IM74" i="26"/>
  <c r="IK74" i="26"/>
  <c r="IL74" i="26"/>
  <c r="IN74" i="26"/>
  <c r="II74" i="26"/>
  <c r="S75" i="26"/>
  <c r="AR75" i="26"/>
  <c r="CZ75" i="26"/>
  <c r="EJ52" i="3"/>
  <c r="EJ57" i="3" s="1"/>
  <c r="CD75" i="26"/>
  <c r="J90" i="18"/>
  <c r="J158" i="18" s="1"/>
  <c r="J159" i="18" s="1"/>
  <c r="J162" i="18" s="1"/>
  <c r="J163" i="18" s="1"/>
  <c r="K90" i="18"/>
  <c r="K158" i="18" s="1"/>
  <c r="K159" i="18" s="1"/>
  <c r="K162" i="18" s="1"/>
  <c r="K163" i="18" s="1"/>
  <c r="M90" i="18"/>
  <c r="M158" i="18" s="1"/>
  <c r="M159" i="18" s="1"/>
  <c r="M162" i="18" s="1"/>
  <c r="M163" i="18" s="1"/>
  <c r="O90" i="18"/>
  <c r="O158" i="18" s="1"/>
  <c r="O159" i="18" s="1"/>
  <c r="O162" i="18" s="1"/>
  <c r="O163" i="18" s="1"/>
  <c r="P90" i="18"/>
  <c r="P158" i="18" s="1"/>
  <c r="P159" i="18" s="1"/>
  <c r="P162" i="18" s="1"/>
  <c r="P163" i="18" s="1"/>
  <c r="N90" i="18"/>
  <c r="Q90" i="18"/>
  <c r="Q158" i="18" s="1"/>
  <c r="Q159" i="18" s="1"/>
  <c r="Q162" i="18" s="1"/>
  <c r="Q163" i="18" s="1"/>
  <c r="V90" i="18"/>
  <c r="V158" i="18" s="1"/>
  <c r="V159" i="18" s="1"/>
  <c r="V162" i="18" s="1"/>
  <c r="V163" i="18" s="1"/>
  <c r="R90" i="18"/>
  <c r="R158" i="18" s="1"/>
  <c r="R159" i="18" s="1"/>
  <c r="R162" i="18" s="1"/>
  <c r="R163" i="18" s="1"/>
  <c r="U90" i="18"/>
  <c r="U158" i="18" s="1"/>
  <c r="U159" i="18" s="1"/>
  <c r="U162" i="18" s="1"/>
  <c r="L90" i="18"/>
  <c r="L158" i="18" s="1"/>
  <c r="L159" i="18" s="1"/>
  <c r="L162" i="18" s="1"/>
  <c r="L163" i="18" s="1"/>
  <c r="S90" i="18"/>
  <c r="S158" i="18" s="1"/>
  <c r="S159" i="18" s="1"/>
  <c r="S162" i="18" s="1"/>
  <c r="S163" i="18" s="1"/>
  <c r="W90" i="18"/>
  <c r="W158" i="18" s="1"/>
  <c r="W159" i="18" s="1"/>
  <c r="W162" i="18" s="1"/>
  <c r="W163" i="18" s="1"/>
  <c r="Y90" i="18"/>
  <c r="Y158" i="18" s="1"/>
  <c r="Y159" i="18" s="1"/>
  <c r="Y162" i="18" s="1"/>
  <c r="Y163" i="18" s="1"/>
  <c r="T90" i="18"/>
  <c r="T158" i="18" s="1"/>
  <c r="T159" i="18" s="1"/>
  <c r="T162" i="18" s="1"/>
  <c r="T163" i="18" s="1"/>
  <c r="X90" i="18"/>
  <c r="X158" i="18" s="1"/>
  <c r="X159" i="18" s="1"/>
  <c r="X162" i="18" s="1"/>
  <c r="X163" i="18" s="1"/>
  <c r="Z90" i="18"/>
  <c r="Z158" i="18" s="1"/>
  <c r="Z159" i="18" s="1"/>
  <c r="Z162" i="18" s="1"/>
  <c r="Z163" i="18" s="1"/>
  <c r="AA90" i="18"/>
  <c r="AA158" i="18" s="1"/>
  <c r="AA159" i="18" s="1"/>
  <c r="AA162" i="18" s="1"/>
  <c r="AA163" i="18" s="1"/>
  <c r="AC90" i="18"/>
  <c r="AC158" i="18" s="1"/>
  <c r="AC159" i="18" s="1"/>
  <c r="AC162" i="18" s="1"/>
  <c r="AC163" i="18" s="1"/>
  <c r="AD90" i="18"/>
  <c r="AD158" i="18" s="1"/>
  <c r="AD159" i="18" s="1"/>
  <c r="AD162" i="18" s="1"/>
  <c r="AD163" i="18" s="1"/>
  <c r="AB90" i="18"/>
  <c r="AB158" i="18" s="1"/>
  <c r="AB159" i="18" s="1"/>
  <c r="AB162" i="18" s="1"/>
  <c r="AB163" i="18" s="1"/>
  <c r="AF90" i="18"/>
  <c r="AF158" i="18" s="1"/>
  <c r="AF159" i="18" s="1"/>
  <c r="AF162" i="18" s="1"/>
  <c r="AF163" i="18" s="1"/>
  <c r="AE90" i="18"/>
  <c r="AE158" i="18" s="1"/>
  <c r="AE159" i="18" s="1"/>
  <c r="AE162" i="18" s="1"/>
  <c r="AE163" i="18" s="1"/>
  <c r="AG90" i="18"/>
  <c r="AG158" i="18" s="1"/>
  <c r="AG159" i="18" s="1"/>
  <c r="AJ90" i="18"/>
  <c r="AJ158" i="18" s="1"/>
  <c r="AJ159" i="18" s="1"/>
  <c r="AJ162" i="18" s="1"/>
  <c r="AJ163" i="18" s="1"/>
  <c r="AH90" i="18"/>
  <c r="AH158" i="18" s="1"/>
  <c r="AH159" i="18" s="1"/>
  <c r="AH162" i="18" s="1"/>
  <c r="AH163" i="18" s="1"/>
  <c r="AI90" i="18"/>
  <c r="AI158" i="18" s="1"/>
  <c r="AI159" i="18" s="1"/>
  <c r="AI162" i="18" s="1"/>
  <c r="AI163" i="18" s="1"/>
  <c r="AL90" i="18"/>
  <c r="AL158" i="18" s="1"/>
  <c r="AL159" i="18" s="1"/>
  <c r="AL162" i="18" s="1"/>
  <c r="AL163" i="18" s="1"/>
  <c r="AK90" i="18"/>
  <c r="AK158" i="18" s="1"/>
  <c r="AK159" i="18" s="1"/>
  <c r="AK162" i="18" s="1"/>
  <c r="AK163" i="18" s="1"/>
  <c r="AN90" i="18"/>
  <c r="AN158" i="18" s="1"/>
  <c r="AN159" i="18" s="1"/>
  <c r="AN162" i="18" s="1"/>
  <c r="AN163" i="18" s="1"/>
  <c r="AM90" i="18"/>
  <c r="AM158" i="18" s="1"/>
  <c r="AM159" i="18" s="1"/>
  <c r="AM162" i="18" s="1"/>
  <c r="AM163" i="18" s="1"/>
  <c r="AP90" i="18"/>
  <c r="AP158" i="18" s="1"/>
  <c r="AP159" i="18" s="1"/>
  <c r="AP162" i="18" s="1"/>
  <c r="AP163" i="18" s="1"/>
  <c r="AQ90" i="18"/>
  <c r="AQ158" i="18" s="1"/>
  <c r="AQ159" i="18" s="1"/>
  <c r="AQ162" i="18" s="1"/>
  <c r="AQ163" i="18" s="1"/>
  <c r="AO90" i="18"/>
  <c r="AO158" i="18" s="1"/>
  <c r="AO159" i="18" s="1"/>
  <c r="AO162" i="18" s="1"/>
  <c r="AO163" i="18" s="1"/>
  <c r="AR90" i="18"/>
  <c r="AR158" i="18" s="1"/>
  <c r="AR159" i="18" s="1"/>
  <c r="AR162" i="18" s="1"/>
  <c r="AR163" i="18" s="1"/>
  <c r="AV90" i="18"/>
  <c r="AV158" i="18" s="1"/>
  <c r="AV159" i="18" s="1"/>
  <c r="AV162" i="18" s="1"/>
  <c r="AV163" i="18" s="1"/>
  <c r="AS90" i="18"/>
  <c r="AS158" i="18" s="1"/>
  <c r="AS159" i="18" s="1"/>
  <c r="AW90" i="18"/>
  <c r="AW158" i="18" s="1"/>
  <c r="AW159" i="18" s="1"/>
  <c r="AW162" i="18" s="1"/>
  <c r="AW163" i="18" s="1"/>
  <c r="AU90" i="18"/>
  <c r="AU158" i="18" s="1"/>
  <c r="AU159" i="18" s="1"/>
  <c r="AU162" i="18" s="1"/>
  <c r="AU163" i="18" s="1"/>
  <c r="AY90" i="18"/>
  <c r="AY158" i="18" s="1"/>
  <c r="AY159" i="18" s="1"/>
  <c r="AY162" i="18" s="1"/>
  <c r="AY163" i="18" s="1"/>
  <c r="AT90" i="18"/>
  <c r="AT158" i="18" s="1"/>
  <c r="AT159" i="18" s="1"/>
  <c r="AT162" i="18" s="1"/>
  <c r="AT163" i="18" s="1"/>
  <c r="AZ90" i="18"/>
  <c r="AZ158" i="18" s="1"/>
  <c r="AZ159" i="18" s="1"/>
  <c r="AZ162" i="18" s="1"/>
  <c r="AZ163" i="18" s="1"/>
  <c r="BC90" i="18"/>
  <c r="BC158" i="18" s="1"/>
  <c r="BC159" i="18" s="1"/>
  <c r="BC162" i="18" s="1"/>
  <c r="BC163" i="18" s="1"/>
  <c r="BB90" i="18"/>
  <c r="BB158" i="18" s="1"/>
  <c r="BB159" i="18" s="1"/>
  <c r="BB162" i="18" s="1"/>
  <c r="BB163" i="18" s="1"/>
  <c r="BD90" i="18"/>
  <c r="BD158" i="18" s="1"/>
  <c r="BD159" i="18" s="1"/>
  <c r="BD162" i="18" s="1"/>
  <c r="BD163" i="18" s="1"/>
  <c r="BE90" i="18"/>
  <c r="BE158" i="18" s="1"/>
  <c r="BE159" i="18" s="1"/>
  <c r="BF90" i="18"/>
  <c r="BF158" i="18" s="1"/>
  <c r="BF159" i="18" s="1"/>
  <c r="BF162" i="18" s="1"/>
  <c r="BF163" i="18" s="1"/>
  <c r="BJ90" i="18"/>
  <c r="BJ158" i="18" s="1"/>
  <c r="BJ159" i="18" s="1"/>
  <c r="BJ162" i="18" s="1"/>
  <c r="BJ163" i="18" s="1"/>
  <c r="BH90" i="18"/>
  <c r="BH158" i="18" s="1"/>
  <c r="BH159" i="18" s="1"/>
  <c r="BH162" i="18" s="1"/>
  <c r="BH163" i="18" s="1"/>
  <c r="BI90" i="18"/>
  <c r="BI158" i="18" s="1"/>
  <c r="BI159" i="18" s="1"/>
  <c r="BI162" i="18" s="1"/>
  <c r="BI163" i="18" s="1"/>
  <c r="BK90" i="18"/>
  <c r="BK158" i="18" s="1"/>
  <c r="BK159" i="18" s="1"/>
  <c r="BK162" i="18" s="1"/>
  <c r="BK163" i="18" s="1"/>
  <c r="BL90" i="18"/>
  <c r="BL158" i="18" s="1"/>
  <c r="BL159" i="18" s="1"/>
  <c r="BL162" i="18" s="1"/>
  <c r="BL163" i="18" s="1"/>
  <c r="BA90" i="18"/>
  <c r="BA158" i="18" s="1"/>
  <c r="BA159" i="18" s="1"/>
  <c r="BA162" i="18" s="1"/>
  <c r="BA163" i="18" s="1"/>
  <c r="AX90" i="18"/>
  <c r="AX158" i="18" s="1"/>
  <c r="AX159" i="18" s="1"/>
  <c r="AX162" i="18" s="1"/>
  <c r="AX163" i="18" s="1"/>
  <c r="BN90" i="18"/>
  <c r="BN158" i="18" s="1"/>
  <c r="BN159" i="18" s="1"/>
  <c r="BN162" i="18" s="1"/>
  <c r="BN163" i="18" s="1"/>
  <c r="BG90" i="18"/>
  <c r="BG158" i="18" s="1"/>
  <c r="BG159" i="18" s="1"/>
  <c r="BG162" i="18" s="1"/>
  <c r="BG163" i="18" s="1"/>
  <c r="BM90" i="18"/>
  <c r="BM158" i="18" s="1"/>
  <c r="BM159" i="18" s="1"/>
  <c r="BM162" i="18" s="1"/>
  <c r="BM163" i="18" s="1"/>
  <c r="BO90" i="18"/>
  <c r="BO158" i="18" s="1"/>
  <c r="BO159" i="18" s="1"/>
  <c r="BO162" i="18" s="1"/>
  <c r="BO163" i="18" s="1"/>
  <c r="BP90" i="18"/>
  <c r="BP158" i="18" s="1"/>
  <c r="BP159" i="18" s="1"/>
  <c r="BP162" i="18" s="1"/>
  <c r="BP163" i="18" s="1"/>
  <c r="BR90" i="18"/>
  <c r="BR158" i="18" s="1"/>
  <c r="BR159" i="18" s="1"/>
  <c r="BR162" i="18" s="1"/>
  <c r="BR163" i="18" s="1"/>
  <c r="BQ90" i="18"/>
  <c r="BQ158" i="18" s="1"/>
  <c r="BQ159" i="18" s="1"/>
  <c r="BS90" i="18"/>
  <c r="BU90" i="18"/>
  <c r="BU158" i="18" s="1"/>
  <c r="BU159" i="18" s="1"/>
  <c r="BU162" i="18" s="1"/>
  <c r="BU163" i="18" s="1"/>
  <c r="BV90" i="18"/>
  <c r="BV158" i="18" s="1"/>
  <c r="BV159" i="18" s="1"/>
  <c r="BV162" i="18" s="1"/>
  <c r="BV163" i="18" s="1"/>
  <c r="BX90" i="18"/>
  <c r="BX158" i="18" s="1"/>
  <c r="BX159" i="18" s="1"/>
  <c r="BX162" i="18" s="1"/>
  <c r="BX163" i="18" s="1"/>
  <c r="BW90" i="18"/>
  <c r="BW158" i="18" s="1"/>
  <c r="BW159" i="18" s="1"/>
  <c r="BW162" i="18" s="1"/>
  <c r="BW163" i="18" s="1"/>
  <c r="CA90" i="18"/>
  <c r="CA158" i="18" s="1"/>
  <c r="CA159" i="18" s="1"/>
  <c r="CA162" i="18" s="1"/>
  <c r="CA163" i="18" s="1"/>
  <c r="BT90" i="18"/>
  <c r="BT158" i="18" s="1"/>
  <c r="BT159" i="18" s="1"/>
  <c r="BT162" i="18" s="1"/>
  <c r="BT163" i="18" s="1"/>
  <c r="BZ90" i="18"/>
  <c r="BZ158" i="18" s="1"/>
  <c r="BZ159" i="18" s="1"/>
  <c r="BZ162" i="18" s="1"/>
  <c r="BZ163" i="18" s="1"/>
  <c r="CB90" i="18"/>
  <c r="CB158" i="18" s="1"/>
  <c r="CB159" i="18" s="1"/>
  <c r="CB162" i="18" s="1"/>
  <c r="CB163" i="18" s="1"/>
  <c r="CC90" i="18"/>
  <c r="CD90" i="18"/>
  <c r="CD158" i="18" s="1"/>
  <c r="CD159" i="18" s="1"/>
  <c r="CD162" i="18" s="1"/>
  <c r="CD163" i="18" s="1"/>
  <c r="CG90" i="18"/>
  <c r="CG158" i="18" s="1"/>
  <c r="CG159" i="18" s="1"/>
  <c r="CG162" i="18" s="1"/>
  <c r="CG163" i="18" s="1"/>
  <c r="CF90" i="18"/>
  <c r="CF158" i="18" s="1"/>
  <c r="CF159" i="18" s="1"/>
  <c r="CF162" i="18" s="1"/>
  <c r="CF163" i="18" s="1"/>
  <c r="CI90" i="18"/>
  <c r="CI158" i="18" s="1"/>
  <c r="CI159" i="18" s="1"/>
  <c r="CI162" i="18" s="1"/>
  <c r="CI163" i="18" s="1"/>
  <c r="BY90" i="18"/>
  <c r="BY158" i="18" s="1"/>
  <c r="BY159" i="18" s="1"/>
  <c r="BY162" i="18" s="1"/>
  <c r="BY163" i="18" s="1"/>
  <c r="CJ90" i="18"/>
  <c r="CJ158" i="18" s="1"/>
  <c r="CJ159" i="18" s="1"/>
  <c r="CJ162" i="18" s="1"/>
  <c r="CJ163" i="18" s="1"/>
  <c r="CH90" i="18"/>
  <c r="CH158" i="18" s="1"/>
  <c r="CH159" i="18" s="1"/>
  <c r="CH162" i="18" s="1"/>
  <c r="CH163" i="18" s="1"/>
  <c r="CL90" i="18"/>
  <c r="CL158" i="18" s="1"/>
  <c r="CL159" i="18" s="1"/>
  <c r="CL162" i="18" s="1"/>
  <c r="CL163" i="18" s="1"/>
  <c r="CE90" i="18"/>
  <c r="CM90" i="18"/>
  <c r="CM158" i="18" s="1"/>
  <c r="CM159" i="18" s="1"/>
  <c r="CM162" i="18" s="1"/>
  <c r="CM163" i="18" s="1"/>
  <c r="CN90" i="18"/>
  <c r="CN158" i="18" s="1"/>
  <c r="CN159" i="18" s="1"/>
  <c r="CN162" i="18" s="1"/>
  <c r="CN163" i="18" s="1"/>
  <c r="CK90" i="18"/>
  <c r="CK158" i="18" s="1"/>
  <c r="CK159" i="18" s="1"/>
  <c r="CK162" i="18" s="1"/>
  <c r="CK163" i="18" s="1"/>
  <c r="CP90" i="18"/>
  <c r="CP158" i="18" s="1"/>
  <c r="CP159" i="18" s="1"/>
  <c r="CP162" i="18" s="1"/>
  <c r="CP163" i="18" s="1"/>
  <c r="CR90" i="18"/>
  <c r="CR158" i="18" s="1"/>
  <c r="CR159" i="18" s="1"/>
  <c r="CR162" i="18" s="1"/>
  <c r="CR163" i="18" s="1"/>
  <c r="CO90" i="18"/>
  <c r="CO158" i="18" s="1"/>
  <c r="CO159" i="18" s="1"/>
  <c r="CS90" i="18"/>
  <c r="CS158" i="18" s="1"/>
  <c r="CS159" i="18" s="1"/>
  <c r="CS162" i="18" s="1"/>
  <c r="CS163" i="18" s="1"/>
  <c r="CT90" i="18"/>
  <c r="CT158" i="18" s="1"/>
  <c r="CT159" i="18" s="1"/>
  <c r="CT162" i="18" s="1"/>
  <c r="CT163" i="18" s="1"/>
  <c r="CQ90" i="18"/>
  <c r="CQ158" i="18" s="1"/>
  <c r="CQ159" i="18" s="1"/>
  <c r="CQ162" i="18" s="1"/>
  <c r="CQ163" i="18" s="1"/>
  <c r="CU90" i="18"/>
  <c r="CU158" i="18" s="1"/>
  <c r="CU159" i="18" s="1"/>
  <c r="CU162" i="18" s="1"/>
  <c r="CU163" i="18" s="1"/>
  <c r="CV90" i="18"/>
  <c r="CV158" i="18" s="1"/>
  <c r="CV159" i="18" s="1"/>
  <c r="CV162" i="18" s="1"/>
  <c r="CV163" i="18" s="1"/>
  <c r="CW90" i="18"/>
  <c r="CW158" i="18" s="1"/>
  <c r="CW159" i="18" s="1"/>
  <c r="CW162" i="18" s="1"/>
  <c r="CW163" i="18" s="1"/>
  <c r="CY90" i="18"/>
  <c r="CY158" i="18" s="1"/>
  <c r="CY159" i="18" s="1"/>
  <c r="CY162" i="18" s="1"/>
  <c r="CY163" i="18" s="1"/>
  <c r="CX90" i="18"/>
  <c r="CX158" i="18" s="1"/>
  <c r="CX159" i="18" s="1"/>
  <c r="CX162" i="18" s="1"/>
  <c r="CX163" i="18" s="1"/>
  <c r="CZ90" i="18"/>
  <c r="CZ158" i="18" s="1"/>
  <c r="CZ159" i="18" s="1"/>
  <c r="CZ162" i="18" s="1"/>
  <c r="CZ163" i="18" s="1"/>
  <c r="DA90" i="18"/>
  <c r="DA158" i="18" s="1"/>
  <c r="DA159" i="18" s="1"/>
  <c r="DB90" i="18"/>
  <c r="DB158" i="18" s="1"/>
  <c r="DB159" i="18" s="1"/>
  <c r="DB162" i="18" s="1"/>
  <c r="DB163" i="18" s="1"/>
  <c r="DD90" i="18"/>
  <c r="DD158" i="18" s="1"/>
  <c r="DD159" i="18" s="1"/>
  <c r="DD162" i="18" s="1"/>
  <c r="DD163" i="18" s="1"/>
  <c r="DC90" i="18"/>
  <c r="DC158" i="18" s="1"/>
  <c r="DC159" i="18" s="1"/>
  <c r="DC162" i="18" s="1"/>
  <c r="DC163" i="18" s="1"/>
  <c r="DF90" i="18"/>
  <c r="DF158" i="18" s="1"/>
  <c r="DF159" i="18" s="1"/>
  <c r="DF162" i="18" s="1"/>
  <c r="DF163" i="18" s="1"/>
  <c r="DE90" i="18"/>
  <c r="DE158" i="18" s="1"/>
  <c r="DE159" i="18" s="1"/>
  <c r="DE162" i="18" s="1"/>
  <c r="DE163" i="18" s="1"/>
  <c r="DG90" i="18"/>
  <c r="DG158" i="18" s="1"/>
  <c r="DG159" i="18" s="1"/>
  <c r="DG162" i="18" s="1"/>
  <c r="DG163" i="18" s="1"/>
  <c r="DH90" i="18"/>
  <c r="DH158" i="18" s="1"/>
  <c r="DH159" i="18" s="1"/>
  <c r="DH162" i="18" s="1"/>
  <c r="DH163" i="18" s="1"/>
  <c r="DJ90" i="18"/>
  <c r="DJ158" i="18" s="1"/>
  <c r="DJ159" i="18" s="1"/>
  <c r="DJ162" i="18" s="1"/>
  <c r="DJ163" i="18" s="1"/>
  <c r="DK90" i="18"/>
  <c r="DI90" i="18"/>
  <c r="DI158" i="18" s="1"/>
  <c r="DI159" i="18" s="1"/>
  <c r="DI162" i="18" s="1"/>
  <c r="DI163" i="18" s="1"/>
  <c r="DL90" i="18"/>
  <c r="DL158" i="18" s="1"/>
  <c r="DL159" i="18" s="1"/>
  <c r="DL162" i="18" s="1"/>
  <c r="DL163" i="18" s="1"/>
  <c r="DM90" i="18"/>
  <c r="DM158" i="18" s="1"/>
  <c r="DM159" i="18" s="1"/>
  <c r="DO90" i="18"/>
  <c r="DO158" i="18" s="1"/>
  <c r="DO159" i="18" s="1"/>
  <c r="DO162" i="18" s="1"/>
  <c r="DO163" i="18" s="1"/>
  <c r="DN90" i="18"/>
  <c r="DN158" i="18" s="1"/>
  <c r="DN159" i="18" s="1"/>
  <c r="DN162" i="18" s="1"/>
  <c r="DN163" i="18" s="1"/>
  <c r="DP90" i="18"/>
  <c r="DP158" i="18" s="1"/>
  <c r="DP159" i="18" s="1"/>
  <c r="DP162" i="18" s="1"/>
  <c r="DP163" i="18" s="1"/>
  <c r="DR90" i="18"/>
  <c r="DR158" i="18" s="1"/>
  <c r="DR159" i="18" s="1"/>
  <c r="DR162" i="18" s="1"/>
  <c r="DR163" i="18" s="1"/>
  <c r="DQ90" i="18"/>
  <c r="DT90" i="18"/>
  <c r="DT158" i="18" s="1"/>
  <c r="DT159" i="18" s="1"/>
  <c r="DT162" i="18" s="1"/>
  <c r="DT163" i="18" s="1"/>
  <c r="DV90" i="18"/>
  <c r="DV158" i="18" s="1"/>
  <c r="DV159" i="18" s="1"/>
  <c r="DV162" i="18" s="1"/>
  <c r="DV163" i="18" s="1"/>
  <c r="DU90" i="18"/>
  <c r="DU158" i="18" s="1"/>
  <c r="DU159" i="18" s="1"/>
  <c r="DU162" i="18" s="1"/>
  <c r="DU163" i="18" s="1"/>
  <c r="DW90" i="18"/>
  <c r="DW158" i="18" s="1"/>
  <c r="DW159" i="18" s="1"/>
  <c r="DW162" i="18" s="1"/>
  <c r="DW163" i="18" s="1"/>
  <c r="DY90" i="18"/>
  <c r="DY158" i="18" s="1"/>
  <c r="DY159" i="18" s="1"/>
  <c r="DZ90" i="18"/>
  <c r="DZ158" i="18" s="1"/>
  <c r="DZ159" i="18" s="1"/>
  <c r="DZ162" i="18" s="1"/>
  <c r="DZ163" i="18" s="1"/>
  <c r="DX90" i="18"/>
  <c r="DX158" i="18" s="1"/>
  <c r="DX159" i="18" s="1"/>
  <c r="DX162" i="18" s="1"/>
  <c r="DX163" i="18" s="1"/>
  <c r="DS90" i="18"/>
  <c r="DS158" i="18" s="1"/>
  <c r="DS159" i="18" s="1"/>
  <c r="DS162" i="18" s="1"/>
  <c r="DS163" i="18" s="1"/>
  <c r="ED90" i="18"/>
  <c r="ED158" i="18" s="1"/>
  <c r="ED159" i="18" s="1"/>
  <c r="ED162" i="18" s="1"/>
  <c r="ED163" i="18" s="1"/>
  <c r="EB90" i="18"/>
  <c r="EB158" i="18" s="1"/>
  <c r="EB159" i="18" s="1"/>
  <c r="EB162" i="18" s="1"/>
  <c r="EB163" i="18" s="1"/>
  <c r="EC90" i="18"/>
  <c r="EC158" i="18" s="1"/>
  <c r="EC159" i="18" s="1"/>
  <c r="EC162" i="18" s="1"/>
  <c r="EC163" i="18" s="1"/>
  <c r="EG90" i="18"/>
  <c r="EG158" i="18" s="1"/>
  <c r="EG159" i="18" s="1"/>
  <c r="EG162" i="18" s="1"/>
  <c r="EG163" i="18" s="1"/>
  <c r="EA90" i="18"/>
  <c r="EA158" i="18" s="1"/>
  <c r="EA159" i="18" s="1"/>
  <c r="EA162" i="18" s="1"/>
  <c r="EA163" i="18" s="1"/>
  <c r="EE90" i="18"/>
  <c r="EE158" i="18" s="1"/>
  <c r="EE159" i="18" s="1"/>
  <c r="EE162" i="18" s="1"/>
  <c r="EE163" i="18" s="1"/>
  <c r="EH90" i="18"/>
  <c r="EH158" i="18" s="1"/>
  <c r="EH159" i="18" s="1"/>
  <c r="EH162" i="18" s="1"/>
  <c r="EH163" i="18" s="1"/>
  <c r="EF90" i="18"/>
  <c r="EF158" i="18" s="1"/>
  <c r="EF159" i="18" s="1"/>
  <c r="EF162" i="18" s="1"/>
  <c r="EF163" i="18" s="1"/>
  <c r="EJ90" i="18"/>
  <c r="EJ158" i="18" s="1"/>
  <c r="EJ159" i="18" s="1"/>
  <c r="EJ162" i="18" s="1"/>
  <c r="EJ163" i="18" s="1"/>
  <c r="EI90" i="18"/>
  <c r="EI158" i="18" s="1"/>
  <c r="EI159" i="18" s="1"/>
  <c r="EI162" i="18" s="1"/>
  <c r="EI163" i="18" s="1"/>
  <c r="EK90" i="18"/>
  <c r="EK158" i="18" s="1"/>
  <c r="EK159" i="18" s="1"/>
  <c r="EN90" i="18"/>
  <c r="EN158" i="18" s="1"/>
  <c r="EN159" i="18" s="1"/>
  <c r="EN162" i="18" s="1"/>
  <c r="EN163" i="18" s="1"/>
  <c r="EL90" i="18"/>
  <c r="EL158" i="18" s="1"/>
  <c r="EL159" i="18" s="1"/>
  <c r="EL162" i="18" s="1"/>
  <c r="EL163" i="18" s="1"/>
  <c r="EO90" i="18"/>
  <c r="EM90" i="18"/>
  <c r="EM158" i="18" s="1"/>
  <c r="EM159" i="18" s="1"/>
  <c r="EM162" i="18" s="1"/>
  <c r="EM163" i="18" s="1"/>
  <c r="EP90" i="18"/>
  <c r="EP158" i="18" s="1"/>
  <c r="EP159" i="18" s="1"/>
  <c r="EP162" i="18" s="1"/>
  <c r="EP163" i="18" s="1"/>
  <c r="EQ90" i="18"/>
  <c r="EQ158" i="18" s="1"/>
  <c r="EQ159" i="18" s="1"/>
  <c r="EQ162" i="18" s="1"/>
  <c r="EQ163" i="18" s="1"/>
  <c r="EU90" i="18"/>
  <c r="EU158" i="18" s="1"/>
  <c r="EU159" i="18" s="1"/>
  <c r="EU162" i="18" s="1"/>
  <c r="EU163" i="18" s="1"/>
  <c r="ET90" i="18"/>
  <c r="ET158" i="18" s="1"/>
  <c r="ET159" i="18" s="1"/>
  <c r="ET162" i="18" s="1"/>
  <c r="ET163" i="18" s="1"/>
  <c r="ES90" i="18"/>
  <c r="ES158" i="18" s="1"/>
  <c r="ES159" i="18" s="1"/>
  <c r="ES162" i="18" s="1"/>
  <c r="ES163" i="18" s="1"/>
  <c r="ER90" i="18"/>
  <c r="ER158" i="18" s="1"/>
  <c r="ER159" i="18" s="1"/>
  <c r="ER162" i="18" s="1"/>
  <c r="ER163" i="18" s="1"/>
  <c r="EX90" i="18"/>
  <c r="EX158" i="18" s="1"/>
  <c r="EX159" i="18" s="1"/>
  <c r="EX162" i="18" s="1"/>
  <c r="EX163" i="18" s="1"/>
  <c r="EY90" i="18"/>
  <c r="EY158" i="18" s="1"/>
  <c r="EY159" i="18" s="1"/>
  <c r="EY162" i="18" s="1"/>
  <c r="EY163" i="18" s="1"/>
  <c r="EV90" i="18"/>
  <c r="EV158" i="18" s="1"/>
  <c r="EV159" i="18" s="1"/>
  <c r="EV162" i="18" s="1"/>
  <c r="EV163" i="18" s="1"/>
  <c r="EW90" i="18"/>
  <c r="EW158" i="18" s="1"/>
  <c r="EW159" i="18" s="1"/>
  <c r="EZ90" i="18"/>
  <c r="FA90" i="18"/>
  <c r="FA158" i="18" s="1"/>
  <c r="FA159" i="18" s="1"/>
  <c r="FA162" i="18" s="1"/>
  <c r="FA163" i="18" s="1"/>
  <c r="FB90" i="18"/>
  <c r="FB158" i="18" s="1"/>
  <c r="FB159" i="18" s="1"/>
  <c r="FB162" i="18" s="1"/>
  <c r="FB163" i="18" s="1"/>
  <c r="FC90" i="18"/>
  <c r="FC158" i="18" s="1"/>
  <c r="FC159" i="18" s="1"/>
  <c r="FC162" i="18" s="1"/>
  <c r="FC163" i="18" s="1"/>
  <c r="FE90" i="18"/>
  <c r="FE158" i="18" s="1"/>
  <c r="FE159" i="18" s="1"/>
  <c r="FE162" i="18" s="1"/>
  <c r="FE163" i="18" s="1"/>
  <c r="FD90" i="18"/>
  <c r="FF90" i="18"/>
  <c r="FF158" i="18" s="1"/>
  <c r="FF159" i="18" s="1"/>
  <c r="FF162" i="18" s="1"/>
  <c r="FF163" i="18" s="1"/>
  <c r="FH90" i="18"/>
  <c r="FH158" i="18" s="1"/>
  <c r="FH159" i="18" s="1"/>
  <c r="FH162" i="18" s="1"/>
  <c r="FH163" i="18" s="1"/>
  <c r="FI90" i="18"/>
  <c r="FJ90" i="18"/>
  <c r="FJ158" i="18" s="1"/>
  <c r="FJ159" i="18" s="1"/>
  <c r="FJ162" i="18" s="1"/>
  <c r="FJ163" i="18" s="1"/>
  <c r="FG90" i="18"/>
  <c r="FG158" i="18" s="1"/>
  <c r="FG159" i="18" s="1"/>
  <c r="FG162" i="18" s="1"/>
  <c r="FG163" i="18" s="1"/>
  <c r="FK90" i="18"/>
  <c r="FK158" i="18" s="1"/>
  <c r="FK159" i="18" s="1"/>
  <c r="FK162" i="18" s="1"/>
  <c r="FK163" i="18" s="1"/>
  <c r="FL90" i="18"/>
  <c r="FL158" i="18" s="1"/>
  <c r="FL159" i="18" s="1"/>
  <c r="FL162" i="18" s="1"/>
  <c r="FL163" i="18" s="1"/>
  <c r="FM90" i="18"/>
  <c r="FM158" i="18" s="1"/>
  <c r="FM159" i="18" s="1"/>
  <c r="FM162" i="18" s="1"/>
  <c r="FM163" i="18" s="1"/>
  <c r="FO90" i="18"/>
  <c r="FO158" i="18" s="1"/>
  <c r="FO159" i="18" s="1"/>
  <c r="FO162" i="18" s="1"/>
  <c r="FO163" i="18" s="1"/>
  <c r="FP90" i="18"/>
  <c r="FQ90" i="18"/>
  <c r="FQ158" i="18" s="1"/>
  <c r="FQ159" i="18" s="1"/>
  <c r="FQ162" i="18" s="1"/>
  <c r="FQ163" i="18" s="1"/>
  <c r="FT90" i="18"/>
  <c r="FT158" i="18" s="1"/>
  <c r="FT159" i="18" s="1"/>
  <c r="FT162" i="18" s="1"/>
  <c r="FT163" i="18" s="1"/>
  <c r="FR90" i="18"/>
  <c r="FR158" i="18" s="1"/>
  <c r="FR159" i="18" s="1"/>
  <c r="FR162" i="18" s="1"/>
  <c r="FR163" i="18" s="1"/>
  <c r="FU90" i="18"/>
  <c r="FU158" i="18" s="1"/>
  <c r="FU159" i="18" s="1"/>
  <c r="FN90" i="18"/>
  <c r="FN158" i="18" s="1"/>
  <c r="FN159" i="18" s="1"/>
  <c r="FN162" i="18" s="1"/>
  <c r="FN163" i="18" s="1"/>
  <c r="FW90" i="18"/>
  <c r="FW158" i="18" s="1"/>
  <c r="FW159" i="18" s="1"/>
  <c r="FW162" i="18" s="1"/>
  <c r="FW163" i="18" s="1"/>
  <c r="FV90" i="18"/>
  <c r="FV158" i="18" s="1"/>
  <c r="FV159" i="18" s="1"/>
  <c r="FV162" i="18" s="1"/>
  <c r="FV163" i="18" s="1"/>
  <c r="FX90" i="18"/>
  <c r="FX158" i="18" s="1"/>
  <c r="FX159" i="18" s="1"/>
  <c r="FX162" i="18" s="1"/>
  <c r="FX163" i="18" s="1"/>
  <c r="FS90" i="18"/>
  <c r="FS158" i="18" s="1"/>
  <c r="FS159" i="18" s="1"/>
  <c r="FS162" i="18" s="1"/>
  <c r="FS163" i="18" s="1"/>
  <c r="FY90" i="18"/>
  <c r="GA90" i="18"/>
  <c r="GA158" i="18" s="1"/>
  <c r="GA159" i="18" s="1"/>
  <c r="GA162" i="18" s="1"/>
  <c r="GA163" i="18" s="1"/>
  <c r="FZ90" i="18"/>
  <c r="FZ158" i="18" s="1"/>
  <c r="FZ159" i="18" s="1"/>
  <c r="FZ162" i="18" s="1"/>
  <c r="FZ163" i="18" s="1"/>
  <c r="GD90" i="18"/>
  <c r="GD158" i="18" s="1"/>
  <c r="GD159" i="18" s="1"/>
  <c r="GD162" i="18" s="1"/>
  <c r="GD163" i="18" s="1"/>
  <c r="GG90" i="18"/>
  <c r="GG158" i="18" s="1"/>
  <c r="GG159" i="18" s="1"/>
  <c r="GE90" i="18"/>
  <c r="GE158" i="18" s="1"/>
  <c r="GE159" i="18" s="1"/>
  <c r="GE162" i="18" s="1"/>
  <c r="GE163" i="18" s="1"/>
  <c r="GI90" i="18"/>
  <c r="GI158" i="18" s="1"/>
  <c r="GI159" i="18" s="1"/>
  <c r="GI162" i="18" s="1"/>
  <c r="GI163" i="18" s="1"/>
  <c r="GH90" i="18"/>
  <c r="GH158" i="18" s="1"/>
  <c r="GH159" i="18" s="1"/>
  <c r="GH162" i="18" s="1"/>
  <c r="GH163" i="18" s="1"/>
  <c r="GC90" i="18"/>
  <c r="GC158" i="18" s="1"/>
  <c r="GC159" i="18" s="1"/>
  <c r="GC162" i="18" s="1"/>
  <c r="GC163" i="18" s="1"/>
  <c r="GK90" i="18"/>
  <c r="GK158" i="18" s="1"/>
  <c r="GK159" i="18" s="1"/>
  <c r="GK162" i="18" s="1"/>
  <c r="GK163" i="18" s="1"/>
  <c r="GB90" i="18"/>
  <c r="GB158" i="18" s="1"/>
  <c r="GB159" i="18" s="1"/>
  <c r="GB162" i="18" s="1"/>
  <c r="GB163" i="18" s="1"/>
  <c r="GJ90" i="18"/>
  <c r="GJ158" i="18" s="1"/>
  <c r="GJ159" i="18" s="1"/>
  <c r="GJ162" i="18" s="1"/>
  <c r="GJ163" i="18" s="1"/>
  <c r="GF90" i="18"/>
  <c r="GF158" i="18" s="1"/>
  <c r="GF159" i="18" s="1"/>
  <c r="GF162" i="18" s="1"/>
  <c r="GF163" i="18" s="1"/>
  <c r="GO90" i="18"/>
  <c r="GL90" i="18"/>
  <c r="GL158" i="18" s="1"/>
  <c r="GL159" i="18" s="1"/>
  <c r="GL162" i="18" s="1"/>
  <c r="GL163" i="18" s="1"/>
  <c r="GP90" i="18"/>
  <c r="GP158" i="18" s="1"/>
  <c r="GP159" i="18" s="1"/>
  <c r="GP162" i="18" s="1"/>
  <c r="GP163" i="18" s="1"/>
  <c r="GQ90" i="18"/>
  <c r="GQ158" i="18" s="1"/>
  <c r="GQ159" i="18" s="1"/>
  <c r="GQ162" i="18" s="1"/>
  <c r="GQ163" i="18" s="1"/>
  <c r="GR90" i="18"/>
  <c r="GR158" i="18" s="1"/>
  <c r="GR159" i="18" s="1"/>
  <c r="GR162" i="18" s="1"/>
  <c r="GR163" i="18" s="1"/>
  <c r="GM90" i="18"/>
  <c r="GM158" i="18" s="1"/>
  <c r="GM159" i="18" s="1"/>
  <c r="GM162" i="18" s="1"/>
  <c r="GM163" i="18" s="1"/>
  <c r="GN90" i="18"/>
  <c r="GN158" i="18" s="1"/>
  <c r="GN159" i="18" s="1"/>
  <c r="GN162" i="18" s="1"/>
  <c r="GN163" i="18" s="1"/>
  <c r="GS90" i="18"/>
  <c r="GS158" i="18" s="1"/>
  <c r="GS159" i="18" s="1"/>
  <c r="GU90" i="18"/>
  <c r="GU158" i="18" s="1"/>
  <c r="GU159" i="18" s="1"/>
  <c r="GU162" i="18" s="1"/>
  <c r="GU163" i="18" s="1"/>
  <c r="GT90" i="18"/>
  <c r="GW90" i="18"/>
  <c r="GW158" i="18" s="1"/>
  <c r="GW159" i="18" s="1"/>
  <c r="GW162" i="18" s="1"/>
  <c r="GW163" i="18" s="1"/>
  <c r="GX90" i="18"/>
  <c r="GX158" i="18" s="1"/>
  <c r="GX159" i="18" s="1"/>
  <c r="GX162" i="18" s="1"/>
  <c r="GX163" i="18" s="1"/>
  <c r="GV90" i="18"/>
  <c r="GV158" i="18" s="1"/>
  <c r="GV159" i="18" s="1"/>
  <c r="GV162" i="18" s="1"/>
  <c r="GV163" i="18" s="1"/>
  <c r="HA90" i="18"/>
  <c r="HA158" i="18" s="1"/>
  <c r="HA159" i="18" s="1"/>
  <c r="HA162" i="18" s="1"/>
  <c r="HA163" i="18" s="1"/>
  <c r="GZ90" i="18"/>
  <c r="GY90" i="18"/>
  <c r="GY158" i="18" s="1"/>
  <c r="GY159" i="18" s="1"/>
  <c r="GY162" i="18" s="1"/>
  <c r="GY163" i="18" s="1"/>
  <c r="HC90" i="18"/>
  <c r="HC158" i="18" s="1"/>
  <c r="HC159" i="18" s="1"/>
  <c r="HC162" i="18" s="1"/>
  <c r="HC163" i="18" s="1"/>
  <c r="HB90" i="18"/>
  <c r="HB158" i="18" s="1"/>
  <c r="HB159" i="18" s="1"/>
  <c r="HB162" i="18" s="1"/>
  <c r="HB163" i="18" s="1"/>
  <c r="HF90" i="18"/>
  <c r="HF158" i="18" s="1"/>
  <c r="HF159" i="18" s="1"/>
  <c r="HF162" i="18" s="1"/>
  <c r="HF163" i="18" s="1"/>
  <c r="HD90" i="18"/>
  <c r="HD158" i="18" s="1"/>
  <c r="HD159" i="18" s="1"/>
  <c r="HD162" i="18" s="1"/>
  <c r="HD163" i="18" s="1"/>
  <c r="HG90" i="18"/>
  <c r="HG158" i="18" s="1"/>
  <c r="HG159" i="18" s="1"/>
  <c r="HG162" i="18" s="1"/>
  <c r="HG163" i="18" s="1"/>
  <c r="HH90" i="18"/>
  <c r="HH158" i="18" s="1"/>
  <c r="HH159" i="18" s="1"/>
  <c r="HH162" i="18" s="1"/>
  <c r="HH163" i="18" s="1"/>
  <c r="HI90" i="18"/>
  <c r="HI158" i="18" s="1"/>
  <c r="HI159" i="18" s="1"/>
  <c r="HI162" i="18" s="1"/>
  <c r="HI163" i="18" s="1"/>
  <c r="HE90" i="18"/>
  <c r="HE158" i="18" s="1"/>
  <c r="HE159" i="18" s="1"/>
  <c r="HJ90" i="18"/>
  <c r="HJ158" i="18" s="1"/>
  <c r="HJ159" i="18" s="1"/>
  <c r="HJ162" i="18" s="1"/>
  <c r="HJ163" i="18" s="1"/>
  <c r="HL90" i="18"/>
  <c r="HK90" i="18"/>
  <c r="HK158" i="18" s="1"/>
  <c r="HK159" i="18" s="1"/>
  <c r="HK162" i="18" s="1"/>
  <c r="HK163" i="18" s="1"/>
  <c r="HN90" i="18"/>
  <c r="HN158" i="18" s="1"/>
  <c r="HN159" i="18" s="1"/>
  <c r="HN162" i="18" s="1"/>
  <c r="HN163" i="18" s="1"/>
  <c r="HM90" i="18"/>
  <c r="HM158" i="18" s="1"/>
  <c r="HM159" i="18" s="1"/>
  <c r="HM162" i="18" s="1"/>
  <c r="HM163" i="18" s="1"/>
  <c r="HO90" i="18"/>
  <c r="HO158" i="18" s="1"/>
  <c r="HO159" i="18" s="1"/>
  <c r="HO162" i="18" s="1"/>
  <c r="HO163" i="18" s="1"/>
  <c r="HP90" i="18"/>
  <c r="HR90" i="18"/>
  <c r="HR158" i="18" s="1"/>
  <c r="HR159" i="18" s="1"/>
  <c r="HR162" i="18" s="1"/>
  <c r="HR163" i="18" s="1"/>
  <c r="HQ90" i="18"/>
  <c r="HQ158" i="18" s="1"/>
  <c r="HQ159" i="18" s="1"/>
  <c r="HS90" i="18"/>
  <c r="HS158" i="18" s="1"/>
  <c r="HS159" i="18" s="1"/>
  <c r="HS162" i="18" s="1"/>
  <c r="HS163" i="18" s="1"/>
  <c r="HU90" i="18"/>
  <c r="HU158" i="18" s="1"/>
  <c r="HU159" i="18" s="1"/>
  <c r="HU162" i="18" s="1"/>
  <c r="HU163" i="18" s="1"/>
  <c r="HY90" i="18"/>
  <c r="HW90" i="18"/>
  <c r="HW158" i="18" s="1"/>
  <c r="HW159" i="18" s="1"/>
  <c r="HW162" i="18" s="1"/>
  <c r="HW163" i="18" s="1"/>
  <c r="HX90" i="18"/>
  <c r="HX158" i="18" s="1"/>
  <c r="HX159" i="18" s="1"/>
  <c r="HX162" i="18" s="1"/>
  <c r="HX163" i="18" s="1"/>
  <c r="IA90" i="18"/>
  <c r="IA158" i="18" s="1"/>
  <c r="IA159" i="18" s="1"/>
  <c r="IA162" i="18" s="1"/>
  <c r="IA163" i="18" s="1"/>
  <c r="IB90" i="18"/>
  <c r="IB158" i="18" s="1"/>
  <c r="IB159" i="18" s="1"/>
  <c r="IB162" i="18" s="1"/>
  <c r="IB163" i="18" s="1"/>
  <c r="HT90" i="18"/>
  <c r="HT158" i="18" s="1"/>
  <c r="HT159" i="18" s="1"/>
  <c r="HT162" i="18" s="1"/>
  <c r="HT163" i="18" s="1"/>
  <c r="IC90" i="18"/>
  <c r="IC158" i="18" s="1"/>
  <c r="IC159" i="18" s="1"/>
  <c r="HV90" i="18"/>
  <c r="HV158" i="18" s="1"/>
  <c r="HV159" i="18" s="1"/>
  <c r="HV162" i="18" s="1"/>
  <c r="HV163" i="18" s="1"/>
  <c r="IE90" i="18"/>
  <c r="IE158" i="18" s="1"/>
  <c r="IE159" i="18" s="1"/>
  <c r="IE162" i="18" s="1"/>
  <c r="IE163" i="18" s="1"/>
  <c r="II90" i="18"/>
  <c r="II158" i="18" s="1"/>
  <c r="II159" i="18" s="1"/>
  <c r="II162" i="18" s="1"/>
  <c r="II163" i="18" s="1"/>
  <c r="IF90" i="18"/>
  <c r="IF158" i="18" s="1"/>
  <c r="IF159" i="18" s="1"/>
  <c r="IF162" i="18" s="1"/>
  <c r="IF163" i="18" s="1"/>
  <c r="HZ90" i="18"/>
  <c r="HZ158" i="18" s="1"/>
  <c r="HZ159" i="18" s="1"/>
  <c r="HZ162" i="18" s="1"/>
  <c r="HZ163" i="18" s="1"/>
  <c r="IG90" i="18"/>
  <c r="IG158" i="18" s="1"/>
  <c r="IG159" i="18" s="1"/>
  <c r="IG162" i="18" s="1"/>
  <c r="IG163" i="18" s="1"/>
  <c r="IH90" i="18"/>
  <c r="IH158" i="18" s="1"/>
  <c r="IH159" i="18" s="1"/>
  <c r="IH162" i="18" s="1"/>
  <c r="IH163" i="18" s="1"/>
  <c r="IK90" i="18"/>
  <c r="IK158" i="18" s="1"/>
  <c r="IK159" i="18" s="1"/>
  <c r="IK162" i="18" s="1"/>
  <c r="IK163" i="18" s="1"/>
  <c r="ID90" i="18"/>
  <c r="ID158" i="18" s="1"/>
  <c r="ID159" i="18" s="1"/>
  <c r="ID162" i="18" s="1"/>
  <c r="ID163" i="18" s="1"/>
  <c r="IJ90" i="18"/>
  <c r="IJ158" i="18" s="1"/>
  <c r="IJ159" i="18" s="1"/>
  <c r="IJ162" i="18" s="1"/>
  <c r="IJ163" i="18" s="1"/>
  <c r="IM90" i="18"/>
  <c r="IM158" i="18" s="1"/>
  <c r="IM159" i="18" s="1"/>
  <c r="IM162" i="18" s="1"/>
  <c r="IM163" i="18" s="1"/>
  <c r="IL90" i="18"/>
  <c r="IL158" i="18" s="1"/>
  <c r="IL159" i="18" s="1"/>
  <c r="IL162" i="18" s="1"/>
  <c r="IL163" i="18" s="1"/>
  <c r="IN90" i="18"/>
  <c r="IN158" i="18" s="1"/>
  <c r="IN159" i="18" s="1"/>
  <c r="IN162" i="18" s="1"/>
  <c r="IN163" i="18" s="1"/>
  <c r="I90" i="18"/>
  <c r="HD75" i="26"/>
  <c r="GF52" i="3"/>
  <c r="GF57" i="3" s="1"/>
  <c r="ET75" i="26"/>
  <c r="CH75" i="26"/>
  <c r="HR75" i="26"/>
  <c r="X75" i="26"/>
  <c r="DS75" i="26"/>
  <c r="E36" i="34"/>
  <c r="M36" i="34"/>
  <c r="K36" i="34"/>
  <c r="J36" i="34"/>
  <c r="D36" i="34"/>
  <c r="F36" i="34"/>
  <c r="G36" i="34"/>
  <c r="C36" i="34"/>
  <c r="I36" i="34"/>
  <c r="T36" i="34"/>
  <c r="S36" i="34"/>
  <c r="P36" i="34"/>
  <c r="V36" i="34"/>
  <c r="N36" i="34"/>
  <c r="U36" i="34"/>
  <c r="L36" i="34"/>
  <c r="H36" i="34"/>
  <c r="O36" i="34"/>
  <c r="R36" i="34"/>
  <c r="Q36" i="34"/>
  <c r="U75" i="26"/>
  <c r="IC75" i="26"/>
  <c r="AJ75" i="26"/>
  <c r="I50" i="3"/>
  <c r="AA50" i="3"/>
  <c r="AG50" i="3"/>
  <c r="S50" i="3"/>
  <c r="P50" i="3"/>
  <c r="AE50" i="3"/>
  <c r="L50" i="3"/>
  <c r="AD50" i="3"/>
  <c r="U50" i="3"/>
  <c r="Y50" i="3"/>
  <c r="X50" i="3"/>
  <c r="K50" i="3"/>
  <c r="R50" i="3"/>
  <c r="M50" i="3"/>
  <c r="J50" i="3"/>
  <c r="Z50" i="3"/>
  <c r="AF50" i="3"/>
  <c r="V50" i="3"/>
  <c r="O50" i="3"/>
  <c r="Q50" i="3"/>
  <c r="AC50" i="3"/>
  <c r="N50" i="3"/>
  <c r="T50" i="3"/>
  <c r="W50" i="3"/>
  <c r="AB50" i="3"/>
  <c r="AH50" i="3"/>
  <c r="AI50" i="3"/>
  <c r="AJ50" i="3"/>
  <c r="AK50" i="3"/>
  <c r="AL50" i="3"/>
  <c r="AM50" i="3"/>
  <c r="AN50" i="3"/>
  <c r="AO50" i="3"/>
  <c r="AP50" i="3"/>
  <c r="AQ50" i="3"/>
  <c r="AR50" i="3"/>
  <c r="AS50" i="3"/>
  <c r="AT50" i="3"/>
  <c r="AU50" i="3"/>
  <c r="AV50" i="3"/>
  <c r="AW50" i="3"/>
  <c r="AX50" i="3"/>
  <c r="AY50" i="3"/>
  <c r="AZ50" i="3"/>
  <c r="BA50" i="3"/>
  <c r="BB50" i="3"/>
  <c r="BC50" i="3"/>
  <c r="BD50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X50" i="3"/>
  <c r="BW50" i="3"/>
  <c r="BY50" i="3"/>
  <c r="BZ50" i="3"/>
  <c r="CA50" i="3"/>
  <c r="CB50" i="3"/>
  <c r="CC50" i="3"/>
  <c r="CD50" i="3"/>
  <c r="CE50" i="3"/>
  <c r="CF50" i="3"/>
  <c r="CG50" i="3"/>
  <c r="CH50" i="3"/>
  <c r="CI50" i="3"/>
  <c r="CJ50" i="3"/>
  <c r="CK50" i="3"/>
  <c r="CL50" i="3"/>
  <c r="CM50" i="3"/>
  <c r="CN50" i="3"/>
  <c r="CO50" i="3"/>
  <c r="CP50" i="3"/>
  <c r="CQ50" i="3"/>
  <c r="CR50" i="3"/>
  <c r="CS50" i="3"/>
  <c r="CT50" i="3"/>
  <c r="CU50" i="3"/>
  <c r="CV50" i="3"/>
  <c r="CW50" i="3"/>
  <c r="CX50" i="3"/>
  <c r="CY50" i="3"/>
  <c r="CZ50" i="3"/>
  <c r="DA50" i="3"/>
  <c r="DB50" i="3"/>
  <c r="DC50" i="3"/>
  <c r="DD50" i="3"/>
  <c r="DE50" i="3"/>
  <c r="DF50" i="3"/>
  <c r="DG50" i="3"/>
  <c r="DH50" i="3"/>
  <c r="DI50" i="3"/>
  <c r="DJ50" i="3"/>
  <c r="DK50" i="3"/>
  <c r="DL50" i="3"/>
  <c r="DM50" i="3"/>
  <c r="DO50" i="3"/>
  <c r="DN50" i="3"/>
  <c r="DP50" i="3"/>
  <c r="DQ50" i="3"/>
  <c r="DR50" i="3"/>
  <c r="DS50" i="3"/>
  <c r="DT50" i="3"/>
  <c r="DU50" i="3"/>
  <c r="DW50" i="3"/>
  <c r="DV50" i="3"/>
  <c r="DX50" i="3"/>
  <c r="DY50" i="3"/>
  <c r="DZ50" i="3"/>
  <c r="EA50" i="3"/>
  <c r="EC50" i="3"/>
  <c r="EB50" i="3"/>
  <c r="ED50" i="3"/>
  <c r="EE50" i="3"/>
  <c r="EF50" i="3"/>
  <c r="EG50" i="3"/>
  <c r="EH50" i="3"/>
  <c r="EI50" i="3"/>
  <c r="EJ50" i="3"/>
  <c r="EK50" i="3"/>
  <c r="EL50" i="3"/>
  <c r="EM50" i="3"/>
  <c r="EN50" i="3"/>
  <c r="EO50" i="3"/>
  <c r="EP50" i="3"/>
  <c r="EQ50" i="3"/>
  <c r="ER50" i="3"/>
  <c r="ES50" i="3"/>
  <c r="ET50" i="3"/>
  <c r="EU50" i="3"/>
  <c r="EV50" i="3"/>
  <c r="EW50" i="3"/>
  <c r="EX50" i="3"/>
  <c r="EY50" i="3"/>
  <c r="EZ50" i="3"/>
  <c r="FA50" i="3"/>
  <c r="FB50" i="3"/>
  <c r="FC50" i="3"/>
  <c r="FD50" i="3"/>
  <c r="FE50" i="3"/>
  <c r="FF50" i="3"/>
  <c r="FG50" i="3"/>
  <c r="FH50" i="3"/>
  <c r="FI50" i="3"/>
  <c r="FJ50" i="3"/>
  <c r="FK50" i="3"/>
  <c r="FL50" i="3"/>
  <c r="FM50" i="3"/>
  <c r="FN50" i="3"/>
  <c r="FO50" i="3"/>
  <c r="FP50" i="3"/>
  <c r="FQ50" i="3"/>
  <c r="FR50" i="3"/>
  <c r="FS50" i="3"/>
  <c r="FU50" i="3"/>
  <c r="FT50" i="3"/>
  <c r="FV50" i="3"/>
  <c r="FX50" i="3"/>
  <c r="FW50" i="3"/>
  <c r="FY50" i="3"/>
  <c r="FZ50" i="3"/>
  <c r="GA50" i="3"/>
  <c r="GB50" i="3"/>
  <c r="GC50" i="3"/>
  <c r="GD50" i="3"/>
  <c r="GE50" i="3"/>
  <c r="GF50" i="3"/>
  <c r="GG50" i="3"/>
  <c r="GH50" i="3"/>
  <c r="GI50" i="3"/>
  <c r="GJ50" i="3"/>
  <c r="GK50" i="3"/>
  <c r="GL50" i="3"/>
  <c r="GM50" i="3"/>
  <c r="GN50" i="3"/>
  <c r="GO50" i="3"/>
  <c r="GP50" i="3"/>
  <c r="GQ50" i="3"/>
  <c r="GR50" i="3"/>
  <c r="GS50" i="3"/>
  <c r="GT50" i="3"/>
  <c r="GU50" i="3"/>
  <c r="GV50" i="3"/>
  <c r="GW50" i="3"/>
  <c r="GX50" i="3"/>
  <c r="GY50" i="3"/>
  <c r="GZ50" i="3"/>
  <c r="HA50" i="3"/>
  <c r="HB50" i="3"/>
  <c r="HC50" i="3"/>
  <c r="HD50" i="3"/>
  <c r="HE50" i="3"/>
  <c r="HF50" i="3"/>
  <c r="HG50" i="3"/>
  <c r="HI50" i="3"/>
  <c r="HH50" i="3"/>
  <c r="HJ50" i="3"/>
  <c r="HK50" i="3"/>
  <c r="HL50" i="3"/>
  <c r="HM50" i="3"/>
  <c r="HN50" i="3"/>
  <c r="HO50" i="3"/>
  <c r="HP50" i="3"/>
  <c r="HQ50" i="3"/>
  <c r="HR50" i="3"/>
  <c r="HS50" i="3"/>
  <c r="HT50" i="3"/>
  <c r="HU50" i="3"/>
  <c r="HV50" i="3"/>
  <c r="HW50" i="3"/>
  <c r="HX50" i="3"/>
  <c r="HY50" i="3"/>
  <c r="HZ50" i="3"/>
  <c r="IA50" i="3"/>
  <c r="IB50" i="3"/>
  <c r="IC50" i="3"/>
  <c r="ID50" i="3"/>
  <c r="IE50" i="3"/>
  <c r="IF50" i="3"/>
  <c r="IG50" i="3"/>
  <c r="IH50" i="3"/>
  <c r="II50" i="3"/>
  <c r="IK50" i="3"/>
  <c r="IJ50" i="3"/>
  <c r="IL50" i="3"/>
  <c r="IM50" i="3"/>
  <c r="IN50" i="3"/>
  <c r="DV75" i="26"/>
  <c r="HS75" i="26"/>
  <c r="AU75" i="26"/>
  <c r="BM75" i="26"/>
  <c r="DJ75" i="26"/>
  <c r="I73" i="26"/>
  <c r="L73" i="26"/>
  <c r="J73" i="26"/>
  <c r="K73" i="26"/>
  <c r="M73" i="26"/>
  <c r="N73" i="26"/>
  <c r="Q73" i="26"/>
  <c r="P73" i="26"/>
  <c r="S73" i="26"/>
  <c r="R73" i="26"/>
  <c r="T73" i="26"/>
  <c r="O73" i="26"/>
  <c r="U73" i="26"/>
  <c r="W73" i="26"/>
  <c r="X73" i="26"/>
  <c r="Z73" i="26"/>
  <c r="AB73" i="26"/>
  <c r="AC73" i="26"/>
  <c r="Y73" i="26"/>
  <c r="AE73" i="26"/>
  <c r="AD73" i="26"/>
  <c r="AF73" i="26"/>
  <c r="V73" i="26"/>
  <c r="AH73" i="26"/>
  <c r="AI73" i="26"/>
  <c r="AA73" i="26"/>
  <c r="AK73" i="26"/>
  <c r="AJ73" i="26"/>
  <c r="AL73" i="26"/>
  <c r="AM73" i="26"/>
  <c r="AN73" i="26"/>
  <c r="AG73" i="26"/>
  <c r="AO73" i="26"/>
  <c r="AP73" i="26"/>
  <c r="AR73" i="26"/>
  <c r="AS73" i="26"/>
  <c r="AT73" i="26"/>
  <c r="AU73" i="26"/>
  <c r="AV73" i="26"/>
  <c r="AY73" i="26"/>
  <c r="AX73" i="26"/>
  <c r="AZ73" i="26"/>
  <c r="AQ73" i="26"/>
  <c r="BA73" i="26"/>
  <c r="BD73" i="26"/>
  <c r="BF73" i="26"/>
  <c r="BC73" i="26"/>
  <c r="AW73" i="26"/>
  <c r="BG73" i="26"/>
  <c r="BB73" i="26"/>
  <c r="BI73" i="26"/>
  <c r="BJ73" i="26"/>
  <c r="BE73" i="26"/>
  <c r="BL73" i="26"/>
  <c r="BK73" i="26"/>
  <c r="BH73" i="26"/>
  <c r="BM73" i="26"/>
  <c r="BN73" i="26"/>
  <c r="BP73" i="26"/>
  <c r="BR73" i="26"/>
  <c r="BQ73" i="26"/>
  <c r="BS73" i="26"/>
  <c r="BU73" i="26"/>
  <c r="BV73" i="26"/>
  <c r="BW73" i="26"/>
  <c r="BO73" i="26"/>
  <c r="BX73" i="26"/>
  <c r="BZ73" i="26"/>
  <c r="BY73" i="26"/>
  <c r="BT73" i="26"/>
  <c r="CC73" i="26"/>
  <c r="CB73" i="26"/>
  <c r="CE73" i="26"/>
  <c r="CD73" i="26"/>
  <c r="CA73" i="26"/>
  <c r="CG73" i="26"/>
  <c r="CI73" i="26"/>
  <c r="CJ73" i="26"/>
  <c r="CH73" i="26"/>
  <c r="CF73" i="26"/>
  <c r="CL73" i="26"/>
  <c r="CN73" i="26"/>
  <c r="CM73" i="26"/>
  <c r="CO73" i="26"/>
  <c r="CP73" i="26"/>
  <c r="CK73" i="26"/>
  <c r="CQ73" i="26"/>
  <c r="CR73" i="26"/>
  <c r="CS73" i="26"/>
  <c r="CT73" i="26"/>
  <c r="CU73" i="26"/>
  <c r="CW73" i="26"/>
  <c r="CV73" i="26"/>
  <c r="CX73" i="26"/>
  <c r="CZ73" i="26"/>
  <c r="DA73" i="26"/>
  <c r="DB73" i="26"/>
  <c r="DC73" i="26"/>
  <c r="DE73" i="26"/>
  <c r="DD73" i="26"/>
  <c r="DG73" i="26"/>
  <c r="CY73" i="26"/>
  <c r="DJ73" i="26"/>
  <c r="DI73" i="26"/>
  <c r="DH73" i="26"/>
  <c r="DL73" i="26"/>
  <c r="DF73" i="26"/>
  <c r="DK73" i="26"/>
  <c r="DM73" i="26"/>
  <c r="DN73" i="26"/>
  <c r="DO73" i="26"/>
  <c r="DQ73" i="26"/>
  <c r="DP73" i="26"/>
  <c r="DR73" i="26"/>
  <c r="DS73" i="26"/>
  <c r="DT73" i="26"/>
  <c r="DU73" i="26"/>
  <c r="DW73" i="26"/>
  <c r="DV73" i="26"/>
  <c r="DY73" i="26"/>
  <c r="DX73" i="26"/>
  <c r="EA73" i="26"/>
  <c r="DZ73" i="26"/>
  <c r="EC73" i="26"/>
  <c r="ED73" i="26"/>
  <c r="EG73" i="26"/>
  <c r="EI73" i="26"/>
  <c r="EJ73" i="26"/>
  <c r="EM73" i="26"/>
  <c r="EF73" i="26"/>
  <c r="EL73" i="26"/>
  <c r="EB73" i="26"/>
  <c r="EB161" i="26" s="1"/>
  <c r="EB162" i="26" s="1"/>
  <c r="EB165" i="26" s="1"/>
  <c r="EB166" i="26" s="1"/>
  <c r="EE73" i="26"/>
  <c r="EO73" i="26"/>
  <c r="EN73" i="26"/>
  <c r="EP73" i="26"/>
  <c r="EQ73" i="26"/>
  <c r="ER73" i="26"/>
  <c r="EK73" i="26"/>
  <c r="EK161" i="26" s="1"/>
  <c r="EK162" i="26" s="1"/>
  <c r="ES73" i="26"/>
  <c r="ES161" i="26" s="1"/>
  <c r="ES162" i="26" s="1"/>
  <c r="ES165" i="26" s="1"/>
  <c r="ES166" i="26" s="1"/>
  <c r="EH73" i="26"/>
  <c r="EV73" i="26"/>
  <c r="EU73" i="26"/>
  <c r="ET73" i="26"/>
  <c r="EW73" i="26"/>
  <c r="FB73" i="26"/>
  <c r="FA73" i="26"/>
  <c r="FC73" i="26"/>
  <c r="EX73" i="26"/>
  <c r="FE73" i="26"/>
  <c r="FD73" i="26"/>
  <c r="FF73" i="26"/>
  <c r="FG73" i="26"/>
  <c r="EZ73" i="26"/>
  <c r="EY73" i="26"/>
  <c r="FH73" i="26"/>
  <c r="FI73" i="26"/>
  <c r="FK73" i="26"/>
  <c r="FJ73" i="26"/>
  <c r="FL73" i="26"/>
  <c r="FM73" i="26"/>
  <c r="FN73" i="26"/>
  <c r="FO73" i="26"/>
  <c r="FP73" i="26"/>
  <c r="FQ73" i="26"/>
  <c r="FR73" i="26"/>
  <c r="FT73" i="26"/>
  <c r="FS73" i="26"/>
  <c r="FV73" i="26"/>
  <c r="FU73" i="26"/>
  <c r="FW73" i="26"/>
  <c r="FX73" i="26"/>
  <c r="FY73" i="26"/>
  <c r="FZ73" i="26"/>
  <c r="GA73" i="26"/>
  <c r="GC73" i="26"/>
  <c r="GB73" i="26"/>
  <c r="GE73" i="26"/>
  <c r="GF73" i="26"/>
  <c r="GG73" i="26"/>
  <c r="GJ73" i="26"/>
  <c r="GI73" i="26"/>
  <c r="GK73" i="26"/>
  <c r="GD73" i="26"/>
  <c r="GH73" i="26"/>
  <c r="GP73" i="26"/>
  <c r="GO73" i="26"/>
  <c r="GN73" i="26"/>
  <c r="GM73" i="26"/>
  <c r="GR73" i="26"/>
  <c r="GT73" i="26"/>
  <c r="GQ73" i="26"/>
  <c r="GS73" i="26"/>
  <c r="GL73" i="26"/>
  <c r="GW73" i="26"/>
  <c r="GU73" i="26"/>
  <c r="GV73" i="26"/>
  <c r="GY73" i="26"/>
  <c r="GZ73" i="26"/>
  <c r="HB73" i="26"/>
  <c r="HA73" i="26"/>
  <c r="HC73" i="26"/>
  <c r="HC161" i="26" s="1"/>
  <c r="HC162" i="26" s="1"/>
  <c r="HC165" i="26" s="1"/>
  <c r="HC166" i="26" s="1"/>
  <c r="HD73" i="26"/>
  <c r="HE73" i="26"/>
  <c r="HF73" i="26"/>
  <c r="GX73" i="26"/>
  <c r="HH73" i="26"/>
  <c r="HK73" i="26"/>
  <c r="HG73" i="26"/>
  <c r="HI73" i="26"/>
  <c r="HJ73" i="26"/>
  <c r="HN73" i="26"/>
  <c r="HM73" i="26"/>
  <c r="HO73" i="26"/>
  <c r="HL73" i="26"/>
  <c r="HQ73" i="26"/>
  <c r="HR73" i="26"/>
  <c r="HT73" i="26"/>
  <c r="HP73" i="26"/>
  <c r="HS73" i="26"/>
  <c r="HU73" i="26"/>
  <c r="HW73" i="26"/>
  <c r="HV73" i="26"/>
  <c r="HX73" i="26"/>
  <c r="HY73" i="26"/>
  <c r="IA73" i="26"/>
  <c r="IC73" i="26"/>
  <c r="IB73" i="26"/>
  <c r="IE73" i="26"/>
  <c r="ID73" i="26"/>
  <c r="IG73" i="26"/>
  <c r="IF73" i="26"/>
  <c r="HZ73" i="26"/>
  <c r="IJ73" i="26"/>
  <c r="IK73" i="26"/>
  <c r="IM73" i="26"/>
  <c r="IM161" i="26" s="1"/>
  <c r="IM162" i="26" s="1"/>
  <c r="IM165" i="26" s="1"/>
  <c r="IM166" i="26" s="1"/>
  <c r="IN73" i="26"/>
  <c r="IL73" i="26"/>
  <c r="IH73" i="26"/>
  <c r="II73" i="26"/>
  <c r="EM75" i="26"/>
  <c r="EH75" i="26"/>
  <c r="GC75" i="26"/>
  <c r="DQ75" i="26"/>
  <c r="GD103" i="18"/>
  <c r="AR52" i="3"/>
  <c r="CP75" i="26"/>
  <c r="HE75" i="26"/>
  <c r="DT52" i="3"/>
  <c r="DD52" i="3"/>
  <c r="CF52" i="3"/>
  <c r="CQ75" i="26"/>
  <c r="GB75" i="26"/>
  <c r="FY75" i="26"/>
  <c r="CU75" i="26"/>
  <c r="BZ75" i="26"/>
  <c r="CW75" i="26"/>
  <c r="AB75" i="26"/>
  <c r="GY75" i="26"/>
  <c r="FI75" i="26"/>
  <c r="HI75" i="26"/>
  <c r="DU75" i="26"/>
  <c r="FB75" i="26"/>
  <c r="ER75" i="26"/>
  <c r="FR75" i="26"/>
  <c r="O75" i="26"/>
  <c r="DN75" i="26"/>
  <c r="FC75" i="26"/>
  <c r="FF75" i="26"/>
  <c r="DI75" i="26"/>
  <c r="DD75" i="26"/>
  <c r="L75" i="26"/>
  <c r="HW75" i="26"/>
  <c r="GQ75" i="26"/>
  <c r="FA75" i="26"/>
  <c r="IL75" i="26"/>
  <c r="FW75" i="26"/>
  <c r="IK75" i="26"/>
  <c r="CU57" i="3"/>
  <c r="DC57" i="3"/>
  <c r="BR75" i="26" l="1"/>
  <c r="DG75" i="26"/>
  <c r="HN75" i="26"/>
  <c r="EI75" i="26"/>
  <c r="BJ75" i="26"/>
  <c r="BW75" i="26"/>
  <c r="AX75" i="26"/>
  <c r="BT75" i="26"/>
  <c r="GM75" i="26"/>
  <c r="CK75" i="26"/>
  <c r="FZ75" i="26"/>
  <c r="GN75" i="26"/>
  <c r="GX75" i="26"/>
  <c r="GS75" i="26"/>
  <c r="CI75" i="26"/>
  <c r="U163" i="18"/>
  <c r="J167" i="18"/>
  <c r="CV75" i="26"/>
  <c r="GO75" i="26"/>
  <c r="DZ75" i="26"/>
  <c r="IA75" i="26"/>
  <c r="HC75" i="26"/>
  <c r="EZ75" i="26"/>
  <c r="DO75" i="26"/>
  <c r="HB75" i="26"/>
  <c r="AN75" i="26"/>
  <c r="CT75" i="26"/>
  <c r="EY75" i="26"/>
  <c r="DF75" i="26"/>
  <c r="GF75" i="26"/>
  <c r="FG75" i="26"/>
  <c r="CS75" i="26"/>
  <c r="HJ75" i="26"/>
  <c r="HU75" i="26"/>
  <c r="GA75" i="26"/>
  <c r="HF75" i="26"/>
  <c r="BQ75" i="26"/>
  <c r="DE75" i="26"/>
  <c r="DE76" i="26" s="1"/>
  <c r="Z75" i="26"/>
  <c r="AM75" i="26"/>
  <c r="GE75" i="26"/>
  <c r="EE75" i="26"/>
  <c r="HH75" i="26"/>
  <c r="HM75" i="26"/>
  <c r="BD75" i="26"/>
  <c r="FV75" i="26"/>
  <c r="CA75" i="26"/>
  <c r="GJ75" i="26"/>
  <c r="FL75" i="26"/>
  <c r="DA75" i="26"/>
  <c r="FD75" i="26"/>
  <c r="CL75" i="26"/>
  <c r="CL76" i="26" s="1"/>
  <c r="T75" i="26"/>
  <c r="IN75" i="26"/>
  <c r="BP75" i="26"/>
  <c r="BB92" i="18"/>
  <c r="AI92" i="18"/>
  <c r="AI107" i="18" s="1"/>
  <c r="AI135" i="18" s="1"/>
  <c r="AI136" i="18" s="1"/>
  <c r="BS75" i="26"/>
  <c r="DL161" i="26"/>
  <c r="DL162" i="26" s="1"/>
  <c r="DL165" i="26" s="1"/>
  <c r="DL166" i="26" s="1"/>
  <c r="FV161" i="26"/>
  <c r="FV162" i="26" s="1"/>
  <c r="FV165" i="26" s="1"/>
  <c r="FV166" i="26" s="1"/>
  <c r="CP53" i="3"/>
  <c r="CP54" i="3" s="1"/>
  <c r="CP55" i="3" s="1"/>
  <c r="HN56" i="3"/>
  <c r="GH53" i="3"/>
  <c r="FB53" i="3"/>
  <c r="FB54" i="3" s="1"/>
  <c r="FB55" i="3" s="1"/>
  <c r="BJ53" i="3"/>
  <c r="BJ69" i="3" s="1"/>
  <c r="BJ88" i="3" s="1"/>
  <c r="BJ89" i="3" s="1"/>
  <c r="HK75" i="26"/>
  <c r="EY92" i="18"/>
  <c r="EK162" i="18"/>
  <c r="EC56" i="3"/>
  <c r="IC162" i="18"/>
  <c r="EW162" i="18"/>
  <c r="ED75" i="26"/>
  <c r="ED76" i="26" s="1"/>
  <c r="ED77" i="26" s="1"/>
  <c r="ED78" i="26" s="1"/>
  <c r="EC5" i="27" s="1"/>
  <c r="EC7" i="27" s="1"/>
  <c r="EC9" i="27" s="1"/>
  <c r="HQ162" i="18"/>
  <c r="BU75" i="26"/>
  <c r="HE162" i="18"/>
  <c r="GS162" i="18"/>
  <c r="GG162" i="18"/>
  <c r="FQ75" i="26"/>
  <c r="FQ76" i="26" s="1"/>
  <c r="EK165" i="26"/>
  <c r="DF161" i="26"/>
  <c r="DF162" i="26" s="1"/>
  <c r="DF165" i="26" s="1"/>
  <c r="DF166" i="26" s="1"/>
  <c r="CA161" i="26"/>
  <c r="CA162" i="26" s="1"/>
  <c r="CA165" i="26" s="1"/>
  <c r="CA166" i="26" s="1"/>
  <c r="FU162" i="18"/>
  <c r="EN161" i="26"/>
  <c r="EN162" i="26" s="1"/>
  <c r="EN165" i="26" s="1"/>
  <c r="EN166" i="26" s="1"/>
  <c r="GX161" i="26"/>
  <c r="GX162" i="26" s="1"/>
  <c r="GX165" i="26" s="1"/>
  <c r="GX166" i="26" s="1"/>
  <c r="DH161" i="26"/>
  <c r="DH162" i="26" s="1"/>
  <c r="DH165" i="26" s="1"/>
  <c r="DH166" i="26" s="1"/>
  <c r="CE161" i="26"/>
  <c r="CE162" i="26" s="1"/>
  <c r="CE165" i="26" s="1"/>
  <c r="CE166" i="26" s="1"/>
  <c r="EP161" i="26"/>
  <c r="EP162" i="26" s="1"/>
  <c r="EP165" i="26" s="1"/>
  <c r="EP166" i="26" s="1"/>
  <c r="AY161" i="26"/>
  <c r="AY162" i="26" s="1"/>
  <c r="AY165" i="26" s="1"/>
  <c r="AY166" i="26" s="1"/>
  <c r="FX161" i="26"/>
  <c r="FX162" i="26" s="1"/>
  <c r="FX165" i="26" s="1"/>
  <c r="FX166" i="26" s="1"/>
  <c r="T161" i="26"/>
  <c r="T162" i="26" s="1"/>
  <c r="T165" i="26" s="1"/>
  <c r="T166" i="26" s="1"/>
  <c r="FU161" i="26"/>
  <c r="FU162" i="26" s="1"/>
  <c r="ER161" i="26"/>
  <c r="ER162" i="26" s="1"/>
  <c r="ER165" i="26" s="1"/>
  <c r="ER166" i="26" s="1"/>
  <c r="CD161" i="26"/>
  <c r="CD162" i="26" s="1"/>
  <c r="CD165" i="26" s="1"/>
  <c r="CD166" i="26" s="1"/>
  <c r="AZ161" i="26"/>
  <c r="AZ162" i="26" s="1"/>
  <c r="AZ165" i="26" s="1"/>
  <c r="AZ166" i="26" s="1"/>
  <c r="DK161" i="26"/>
  <c r="DK162" i="26" s="1"/>
  <c r="DK165" i="26" s="1"/>
  <c r="DK166" i="26" s="1"/>
  <c r="BX161" i="26"/>
  <c r="BX162" i="26" s="1"/>
  <c r="BX165" i="26" s="1"/>
  <c r="BX166" i="26" s="1"/>
  <c r="AQ161" i="26"/>
  <c r="AQ162" i="26" s="1"/>
  <c r="AQ165" i="26" s="1"/>
  <c r="AQ166" i="26" s="1"/>
  <c r="DY92" i="18"/>
  <c r="EY103" i="18"/>
  <c r="ES92" i="18"/>
  <c r="AB92" i="18"/>
  <c r="DV92" i="18"/>
  <c r="DY103" i="18"/>
  <c r="HH92" i="18"/>
  <c r="CU92" i="18"/>
  <c r="BK92" i="18"/>
  <c r="CR92" i="18"/>
  <c r="CR93" i="18" s="1"/>
  <c r="CR94" i="18" s="1"/>
  <c r="ET92" i="18"/>
  <c r="AH92" i="18"/>
  <c r="HS53" i="3"/>
  <c r="FG53" i="3"/>
  <c r="FG69" i="3" s="1"/>
  <c r="FG88" i="3" s="1"/>
  <c r="FG89" i="3" s="1"/>
  <c r="EA56" i="3"/>
  <c r="CU56" i="3"/>
  <c r="AI53" i="3"/>
  <c r="AI54" i="3" s="1"/>
  <c r="AI55" i="3" s="1"/>
  <c r="CK53" i="3"/>
  <c r="CK69" i="3" s="1"/>
  <c r="CK88" i="3" s="1"/>
  <c r="CK89" i="3" s="1"/>
  <c r="HI56" i="3"/>
  <c r="DP53" i="3"/>
  <c r="DP69" i="3" s="1"/>
  <c r="DP88" i="3" s="1"/>
  <c r="DP89" i="3" s="1"/>
  <c r="R161" i="26"/>
  <c r="R162" i="26" s="1"/>
  <c r="R165" i="26" s="1"/>
  <c r="R166" i="26" s="1"/>
  <c r="HA161" i="26"/>
  <c r="HA162" i="26" s="1"/>
  <c r="HA165" i="26" s="1"/>
  <c r="HA166" i="26" s="1"/>
  <c r="AX161" i="26"/>
  <c r="AX162" i="26" s="1"/>
  <c r="AX165" i="26" s="1"/>
  <c r="AX166" i="26" s="1"/>
  <c r="CH92" i="18"/>
  <c r="DM92" i="18"/>
  <c r="GO56" i="3"/>
  <c r="CW53" i="3"/>
  <c r="CW54" i="3" s="1"/>
  <c r="CW55" i="3" s="1"/>
  <c r="BQ53" i="3"/>
  <c r="BQ54" i="3" s="1"/>
  <c r="BQ55" i="3" s="1"/>
  <c r="AK56" i="3"/>
  <c r="GN56" i="3"/>
  <c r="HT56" i="3"/>
  <c r="S92" i="18"/>
  <c r="FE92" i="18"/>
  <c r="IJ92" i="18"/>
  <c r="IJ107" i="18" s="1"/>
  <c r="IJ135" i="18" s="1"/>
  <c r="IJ136" i="18" s="1"/>
  <c r="BF53" i="3"/>
  <c r="BF54" i="3" s="1"/>
  <c r="BF55" i="3" s="1"/>
  <c r="CG161" i="26"/>
  <c r="CG162" i="26" s="1"/>
  <c r="CG165" i="26" s="1"/>
  <c r="CG166" i="26" s="1"/>
  <c r="GC53" i="3"/>
  <c r="GC54" i="3" s="1"/>
  <c r="GC55" i="3" s="1"/>
  <c r="BV92" i="18"/>
  <c r="BV107" i="18" s="1"/>
  <c r="BV135" i="18" s="1"/>
  <c r="BV136" i="18" s="1"/>
  <c r="CQ92" i="18"/>
  <c r="AT53" i="3"/>
  <c r="AT69" i="3" s="1"/>
  <c r="AT88" i="3" s="1"/>
  <c r="AT89" i="3" s="1"/>
  <c r="DA92" i="18"/>
  <c r="BM92" i="18"/>
  <c r="BM93" i="18" s="1"/>
  <c r="BM94" i="18" s="1"/>
  <c r="AM53" i="3"/>
  <c r="AM54" i="3" s="1"/>
  <c r="AM55" i="3" s="1"/>
  <c r="AJ92" i="18"/>
  <c r="BO53" i="3"/>
  <c r="BO54" i="3" s="1"/>
  <c r="BO55" i="3" s="1"/>
  <c r="GN92" i="18"/>
  <c r="AP75" i="26"/>
  <c r="AP76" i="26" s="1"/>
  <c r="BL92" i="18"/>
  <c r="IH161" i="26"/>
  <c r="IH162" i="26" s="1"/>
  <c r="IH165" i="26" s="1"/>
  <c r="IH166" i="26" s="1"/>
  <c r="FY161" i="26"/>
  <c r="FY162" i="26" s="1"/>
  <c r="FY165" i="26" s="1"/>
  <c r="FY166" i="26" s="1"/>
  <c r="BA161" i="26"/>
  <c r="BA162" i="26" s="1"/>
  <c r="BA165" i="26" s="1"/>
  <c r="BA166" i="26" s="1"/>
  <c r="HZ161" i="26"/>
  <c r="HZ162" i="26" s="1"/>
  <c r="HZ165" i="26" s="1"/>
  <c r="HZ166" i="26" s="1"/>
  <c r="EQ161" i="26"/>
  <c r="EQ162" i="26" s="1"/>
  <c r="EQ165" i="26" s="1"/>
  <c r="EQ166" i="26" s="1"/>
  <c r="HB161" i="26"/>
  <c r="HB162" i="26" s="1"/>
  <c r="HB165" i="26" s="1"/>
  <c r="HB166" i="26" s="1"/>
  <c r="CB161" i="26"/>
  <c r="CB162" i="26" s="1"/>
  <c r="CB165" i="26" s="1"/>
  <c r="CB166" i="26" s="1"/>
  <c r="P161" i="26"/>
  <c r="P162" i="26" s="1"/>
  <c r="P165" i="26" s="1"/>
  <c r="P166" i="26" s="1"/>
  <c r="IG161" i="26"/>
  <c r="IG162" i="26" s="1"/>
  <c r="IG165" i="26" s="1"/>
  <c r="IG166" i="26" s="1"/>
  <c r="FT161" i="26"/>
  <c r="FT162" i="26" s="1"/>
  <c r="FT165" i="26" s="1"/>
  <c r="FT166" i="26" s="1"/>
  <c r="AU161" i="26"/>
  <c r="AU162" i="26" s="1"/>
  <c r="AU165" i="26" s="1"/>
  <c r="AU166" i="26" s="1"/>
  <c r="HR53" i="3"/>
  <c r="HR69" i="3" s="1"/>
  <c r="HR88" i="3" s="1"/>
  <c r="HR89" i="3" s="1"/>
  <c r="GL56" i="3"/>
  <c r="DZ56" i="3"/>
  <c r="CT137" i="3"/>
  <c r="CT138" i="3" s="1"/>
  <c r="CT141" i="3" s="1"/>
  <c r="CT142" i="3" s="1"/>
  <c r="BN53" i="3"/>
  <c r="BN54" i="3" s="1"/>
  <c r="BN55" i="3" s="1"/>
  <c r="AH53" i="3"/>
  <c r="AH69" i="3" s="1"/>
  <c r="AH88" i="3" s="1"/>
  <c r="AH89" i="3" s="1"/>
  <c r="DV53" i="3"/>
  <c r="DV54" i="3" s="1"/>
  <c r="DV55" i="3" s="1"/>
  <c r="S161" i="26"/>
  <c r="S162" i="26" s="1"/>
  <c r="S165" i="26" s="1"/>
  <c r="S166" i="26" s="1"/>
  <c r="DJ161" i="26"/>
  <c r="DJ162" i="26" s="1"/>
  <c r="DJ165" i="26" s="1"/>
  <c r="DJ166" i="26" s="1"/>
  <c r="ID161" i="26"/>
  <c r="ID162" i="26" s="1"/>
  <c r="ID165" i="26" s="1"/>
  <c r="ID166" i="26" s="1"/>
  <c r="GY161" i="26"/>
  <c r="GY162" i="26" s="1"/>
  <c r="GY165" i="26" s="1"/>
  <c r="GY166" i="26" s="1"/>
  <c r="HQ53" i="3"/>
  <c r="HQ54" i="3" s="1"/>
  <c r="HQ55" i="3" s="1"/>
  <c r="FP161" i="26"/>
  <c r="FP162" i="26" s="1"/>
  <c r="FP165" i="26" s="1"/>
  <c r="FP166" i="26" s="1"/>
  <c r="HL161" i="26"/>
  <c r="HL162" i="26" s="1"/>
  <c r="HL165" i="26" s="1"/>
  <c r="HL166" i="26" s="1"/>
  <c r="FN161" i="26"/>
  <c r="FN162" i="26" s="1"/>
  <c r="FN165" i="26" s="1"/>
  <c r="FN166" i="26" s="1"/>
  <c r="GH161" i="26"/>
  <c r="GH162" i="26" s="1"/>
  <c r="GH165" i="26" s="1"/>
  <c r="GH166" i="26" s="1"/>
  <c r="X53" i="3"/>
  <c r="X69" i="3" s="1"/>
  <c r="X88" i="3" s="1"/>
  <c r="X89" i="3" s="1"/>
  <c r="BJ92" i="18"/>
  <c r="BJ107" i="18" s="1"/>
  <c r="BJ135" i="18" s="1"/>
  <c r="BJ136" i="18" s="1"/>
  <c r="FR53" i="3"/>
  <c r="FR54" i="3" s="1"/>
  <c r="FR55" i="3" s="1"/>
  <c r="EL53" i="3"/>
  <c r="EL69" i="3" s="1"/>
  <c r="EL88" i="3" s="1"/>
  <c r="EL89" i="3" s="1"/>
  <c r="GC92" i="18"/>
  <c r="GC107" i="18" s="1"/>
  <c r="GC135" i="18" s="1"/>
  <c r="GC136" i="18" s="1"/>
  <c r="ED92" i="18"/>
  <c r="EX161" i="26"/>
  <c r="EX162" i="26" s="1"/>
  <c r="EX165" i="26" s="1"/>
  <c r="EX166" i="26" s="1"/>
  <c r="AD161" i="26"/>
  <c r="AD162" i="26" s="1"/>
  <c r="AD165" i="26" s="1"/>
  <c r="AD166" i="26" s="1"/>
  <c r="GC103" i="18"/>
  <c r="GG161" i="26"/>
  <c r="GG162" i="26" s="1"/>
  <c r="DT161" i="26"/>
  <c r="DT162" i="26" s="1"/>
  <c r="DT165" i="26" s="1"/>
  <c r="DT166" i="26" s="1"/>
  <c r="BJ161" i="26"/>
  <c r="BJ162" i="26" s="1"/>
  <c r="BJ165" i="26" s="1"/>
  <c r="BJ166" i="26" s="1"/>
  <c r="GF161" i="26"/>
  <c r="GF162" i="26" s="1"/>
  <c r="GF165" i="26" s="1"/>
  <c r="GF166" i="26" s="1"/>
  <c r="FA161" i="26"/>
  <c r="FA162" i="26" s="1"/>
  <c r="FA165" i="26" s="1"/>
  <c r="FA166" i="26" s="1"/>
  <c r="DS161" i="26"/>
  <c r="DS162" i="26" s="1"/>
  <c r="DS165" i="26" s="1"/>
  <c r="DS166" i="26" s="1"/>
  <c r="BI161" i="26"/>
  <c r="BI162" i="26" s="1"/>
  <c r="BI165" i="26" s="1"/>
  <c r="BI166" i="26" s="1"/>
  <c r="Y161" i="26"/>
  <c r="Y162" i="26" s="1"/>
  <c r="Y165" i="26" s="1"/>
  <c r="Y166" i="26" s="1"/>
  <c r="FK92" i="18"/>
  <c r="CN161" i="26"/>
  <c r="CN162" i="26" s="1"/>
  <c r="CN165" i="26" s="1"/>
  <c r="CN166" i="26" s="1"/>
  <c r="BB161" i="26"/>
  <c r="BB162" i="26" s="1"/>
  <c r="BB165" i="26" s="1"/>
  <c r="BB166" i="26" s="1"/>
  <c r="DG53" i="3"/>
  <c r="DG69" i="3" s="1"/>
  <c r="DG88" i="3" s="1"/>
  <c r="DG89" i="3" s="1"/>
  <c r="HG161" i="26"/>
  <c r="HG162" i="26" s="1"/>
  <c r="HG165" i="26" s="1"/>
  <c r="HG166" i="26" s="1"/>
  <c r="CL161" i="26"/>
  <c r="CL162" i="26" s="1"/>
  <c r="CL165" i="26" s="1"/>
  <c r="CL166" i="26" s="1"/>
  <c r="HQ92" i="18"/>
  <c r="HQ107" i="18" s="1"/>
  <c r="HQ135" i="18" s="1"/>
  <c r="HQ136" i="18" s="1"/>
  <c r="II161" i="26"/>
  <c r="II162" i="26" s="1"/>
  <c r="II165" i="26" s="1"/>
  <c r="II166" i="26" s="1"/>
  <c r="HK161" i="26"/>
  <c r="HK162" i="26" s="1"/>
  <c r="HK165" i="26" s="1"/>
  <c r="HK166" i="26" s="1"/>
  <c r="DQ161" i="26"/>
  <c r="DQ162" i="26" s="1"/>
  <c r="DQ165" i="26" s="1"/>
  <c r="DQ166" i="26" s="1"/>
  <c r="CF161" i="26"/>
  <c r="CF162" i="26" s="1"/>
  <c r="CF165" i="26" s="1"/>
  <c r="CF166" i="26" s="1"/>
  <c r="Z161" i="26"/>
  <c r="Z162" i="26" s="1"/>
  <c r="Z165" i="26" s="1"/>
  <c r="Z166" i="26" s="1"/>
  <c r="GA161" i="26"/>
  <c r="GA162" i="26" s="1"/>
  <c r="GA165" i="26" s="1"/>
  <c r="GA166" i="26" s="1"/>
  <c r="BC76" i="26"/>
  <c r="BC91" i="26" s="1"/>
  <c r="BC119" i="26" s="1"/>
  <c r="BC120" i="26" s="1"/>
  <c r="FL92" i="18"/>
  <c r="EV76" i="26"/>
  <c r="EV91" i="26" s="1"/>
  <c r="EV119" i="26" s="1"/>
  <c r="EV120" i="26" s="1"/>
  <c r="DM76" i="26"/>
  <c r="DM91" i="26" s="1"/>
  <c r="DM119" i="26" s="1"/>
  <c r="DM120" i="26" s="1"/>
  <c r="HI53" i="3"/>
  <c r="HI69" i="3" s="1"/>
  <c r="HI88" i="3" s="1"/>
  <c r="HI89" i="3" s="1"/>
  <c r="GS53" i="3"/>
  <c r="GS69" i="3" s="1"/>
  <c r="GS88" i="3" s="1"/>
  <c r="GS89" i="3" s="1"/>
  <c r="FM53" i="3"/>
  <c r="FM69" i="3" s="1"/>
  <c r="FM88" i="3" s="1"/>
  <c r="FM89" i="3" s="1"/>
  <c r="EG53" i="3"/>
  <c r="EG54" i="3" s="1"/>
  <c r="EG55" i="3" s="1"/>
  <c r="DA53" i="3"/>
  <c r="DA54" i="3" s="1"/>
  <c r="DA55" i="3" s="1"/>
  <c r="BU53" i="3"/>
  <c r="BU54" i="3" s="1"/>
  <c r="BU55" i="3" s="1"/>
  <c r="AO53" i="3"/>
  <c r="AO69" i="3" s="1"/>
  <c r="AO88" i="3" s="1"/>
  <c r="AO89" i="3" s="1"/>
  <c r="GR53" i="3"/>
  <c r="GR69" i="3" s="1"/>
  <c r="GR88" i="3" s="1"/>
  <c r="GR89" i="3" s="1"/>
  <c r="FL56" i="3"/>
  <c r="EF56" i="3"/>
  <c r="CZ53" i="3"/>
  <c r="CZ69" i="3" s="1"/>
  <c r="CZ88" i="3" s="1"/>
  <c r="CZ89" i="3" s="1"/>
  <c r="FM92" i="18"/>
  <c r="HW53" i="3"/>
  <c r="HW69" i="3" s="1"/>
  <c r="HW88" i="3" s="1"/>
  <c r="HW89" i="3" s="1"/>
  <c r="FK53" i="3"/>
  <c r="FK69" i="3" s="1"/>
  <c r="FK88" i="3" s="1"/>
  <c r="FK89" i="3" s="1"/>
  <c r="EB92" i="18"/>
  <c r="EB107" i="18" s="1"/>
  <c r="EB135" i="18" s="1"/>
  <c r="EB136" i="18" s="1"/>
  <c r="DS92" i="18"/>
  <c r="GJ92" i="18"/>
  <c r="GJ93" i="18" s="1"/>
  <c r="GJ94" i="18" s="1"/>
  <c r="FH53" i="3"/>
  <c r="FH69" i="3" s="1"/>
  <c r="FH88" i="3" s="1"/>
  <c r="FH89" i="3" s="1"/>
  <c r="BP53" i="3"/>
  <c r="BP69" i="3" s="1"/>
  <c r="BP88" i="3" s="1"/>
  <c r="BP89" i="3" s="1"/>
  <c r="GM53" i="3"/>
  <c r="GM69" i="3" s="1"/>
  <c r="GM88" i="3" s="1"/>
  <c r="GM89" i="3" s="1"/>
  <c r="CX92" i="18"/>
  <c r="CX93" i="18" s="1"/>
  <c r="CX94" i="18" s="1"/>
  <c r="GS92" i="18"/>
  <c r="GS93" i="18" s="1"/>
  <c r="GS94" i="18" s="1"/>
  <c r="DW92" i="18"/>
  <c r="DW93" i="18" s="1"/>
  <c r="DW94" i="18" s="1"/>
  <c r="FB92" i="18"/>
  <c r="AD92" i="18"/>
  <c r="AD93" i="18" s="1"/>
  <c r="AD94" i="18" s="1"/>
  <c r="L53" i="3"/>
  <c r="L69" i="3" s="1"/>
  <c r="L88" i="3" s="1"/>
  <c r="L89" i="3" s="1"/>
  <c r="CI92" i="18"/>
  <c r="CI107" i="18" s="1"/>
  <c r="CI135" i="18" s="1"/>
  <c r="CI136" i="18" s="1"/>
  <c r="EY161" i="26"/>
  <c r="EY162" i="26" s="1"/>
  <c r="EY165" i="26" s="1"/>
  <c r="EY166" i="26" s="1"/>
  <c r="CP161" i="26"/>
  <c r="CP162" i="26" s="1"/>
  <c r="CP165" i="26" s="1"/>
  <c r="CP166" i="26" s="1"/>
  <c r="DR161" i="26"/>
  <c r="DR162" i="26" s="1"/>
  <c r="DR165" i="26" s="1"/>
  <c r="DR166" i="26" s="1"/>
  <c r="AD103" i="18"/>
  <c r="BG76" i="26"/>
  <c r="BG77" i="26" s="1"/>
  <c r="BG78" i="26" s="1"/>
  <c r="AB161" i="26"/>
  <c r="AB162" i="26" s="1"/>
  <c r="AB165" i="26" s="1"/>
  <c r="AB166" i="26" s="1"/>
  <c r="HH161" i="26"/>
  <c r="HH162" i="26" s="1"/>
  <c r="HH165" i="26" s="1"/>
  <c r="HH166" i="26" s="1"/>
  <c r="BW53" i="3"/>
  <c r="BW69" i="3" s="1"/>
  <c r="BW88" i="3" s="1"/>
  <c r="BW89" i="3" s="1"/>
  <c r="IA53" i="3"/>
  <c r="IA54" i="3" s="1"/>
  <c r="IA55" i="3" s="1"/>
  <c r="EI53" i="3"/>
  <c r="EI69" i="3" s="1"/>
  <c r="EI88" i="3" s="1"/>
  <c r="EI89" i="3" s="1"/>
  <c r="DC53" i="3"/>
  <c r="DC69" i="3" s="1"/>
  <c r="DC88" i="3" s="1"/>
  <c r="DC89" i="3" s="1"/>
  <c r="HF76" i="26"/>
  <c r="HF91" i="26" s="1"/>
  <c r="HF119" i="26" s="1"/>
  <c r="HF120" i="26" s="1"/>
  <c r="BT53" i="3"/>
  <c r="BT69" i="3" s="1"/>
  <c r="BT88" i="3" s="1"/>
  <c r="BT89" i="3" s="1"/>
  <c r="AN53" i="3"/>
  <c r="AN69" i="3" s="1"/>
  <c r="AN88" i="3" s="1"/>
  <c r="AN89" i="3" s="1"/>
  <c r="DY56" i="3"/>
  <c r="BM53" i="3"/>
  <c r="BM69" i="3" s="1"/>
  <c r="BM88" i="3" s="1"/>
  <c r="BM89" i="3" s="1"/>
  <c r="II53" i="3"/>
  <c r="II69" i="3" s="1"/>
  <c r="II88" i="3" s="1"/>
  <c r="II89" i="3" s="1"/>
  <c r="ER53" i="3"/>
  <c r="ER69" i="3" s="1"/>
  <c r="ER88" i="3" s="1"/>
  <c r="ER89" i="3" s="1"/>
  <c r="CY53" i="3"/>
  <c r="CY69" i="3" s="1"/>
  <c r="CY88" i="3" s="1"/>
  <c r="CY89" i="3" s="1"/>
  <c r="DK53" i="3"/>
  <c r="DK54" i="3" s="1"/>
  <c r="DK55" i="3" s="1"/>
  <c r="HD53" i="3"/>
  <c r="HD54" i="3" s="1"/>
  <c r="HD55" i="3" s="1"/>
  <c r="FE53" i="3"/>
  <c r="FE69" i="3" s="1"/>
  <c r="FE88" i="3" s="1"/>
  <c r="FE89" i="3" s="1"/>
  <c r="DR92" i="18"/>
  <c r="DR93" i="18" s="1"/>
  <c r="DR94" i="18" s="1"/>
  <c r="BZ53" i="3"/>
  <c r="BZ69" i="3" s="1"/>
  <c r="BZ88" i="3" s="1"/>
  <c r="BZ89" i="3" s="1"/>
  <c r="HX92" i="18"/>
  <c r="HX93" i="18" s="1"/>
  <c r="HX94" i="18" s="1"/>
  <c r="BU92" i="18"/>
  <c r="BU93" i="18" s="1"/>
  <c r="BU94" i="18" s="1"/>
  <c r="T53" i="3"/>
  <c r="T69" i="3" s="1"/>
  <c r="T88" i="3" s="1"/>
  <c r="T89" i="3" s="1"/>
  <c r="O92" i="18"/>
  <c r="O107" i="18" s="1"/>
  <c r="O135" i="18" s="1"/>
  <c r="O136" i="18" s="1"/>
  <c r="V53" i="3"/>
  <c r="V69" i="3" s="1"/>
  <c r="V88" i="3" s="1"/>
  <c r="V89" i="3" s="1"/>
  <c r="CB92" i="18"/>
  <c r="CB107" i="18" s="1"/>
  <c r="CB135" i="18" s="1"/>
  <c r="CB136" i="18" s="1"/>
  <c r="DZ161" i="26"/>
  <c r="DZ162" i="26" s="1"/>
  <c r="DZ165" i="26" s="1"/>
  <c r="DZ166" i="26" s="1"/>
  <c r="BP161" i="26"/>
  <c r="BP162" i="26" s="1"/>
  <c r="BP165" i="26" s="1"/>
  <c r="BP166" i="26" s="1"/>
  <c r="EL92" i="18"/>
  <c r="EL107" i="18" s="1"/>
  <c r="EL135" i="18" s="1"/>
  <c r="EL136" i="18" s="1"/>
  <c r="HT161" i="26"/>
  <c r="HT162" i="26" s="1"/>
  <c r="HT165" i="26" s="1"/>
  <c r="HT166" i="26" s="1"/>
  <c r="EA161" i="26"/>
  <c r="EA162" i="26" s="1"/>
  <c r="EA165" i="26" s="1"/>
  <c r="EA166" i="26" s="1"/>
  <c r="CT161" i="26"/>
  <c r="CT162" i="26" s="1"/>
  <c r="CT165" i="26" s="1"/>
  <c r="CT166" i="26" s="1"/>
  <c r="BY92" i="18"/>
  <c r="BY107" i="18" s="1"/>
  <c r="BY135" i="18" s="1"/>
  <c r="BY136" i="18" s="1"/>
  <c r="HR161" i="26"/>
  <c r="HR162" i="26" s="1"/>
  <c r="HR165" i="26" s="1"/>
  <c r="HR166" i="26" s="1"/>
  <c r="FG161" i="26"/>
  <c r="FG162" i="26" s="1"/>
  <c r="FG165" i="26" s="1"/>
  <c r="FG166" i="26" s="1"/>
  <c r="DX76" i="26"/>
  <c r="DX77" i="26" s="1"/>
  <c r="DX78" i="26" s="1"/>
  <c r="DW5" i="27" s="1"/>
  <c r="DW7" i="27" s="1"/>
  <c r="DW9" i="27" s="1"/>
  <c r="AI161" i="26"/>
  <c r="AI162" i="26" s="1"/>
  <c r="AI165" i="26" s="1"/>
  <c r="AI166" i="26" s="1"/>
  <c r="DE92" i="18"/>
  <c r="DE107" i="18" s="1"/>
  <c r="DE135" i="18" s="1"/>
  <c r="DE136" i="18" s="1"/>
  <c r="GD161" i="26"/>
  <c r="GD162" i="26" s="1"/>
  <c r="GD165" i="26" s="1"/>
  <c r="GD166" i="26" s="1"/>
  <c r="FF161" i="26"/>
  <c r="FF162" i="26" s="1"/>
  <c r="FF165" i="26" s="1"/>
  <c r="FF166" i="26" s="1"/>
  <c r="BH161" i="26"/>
  <c r="BH162" i="26" s="1"/>
  <c r="BH165" i="26" s="1"/>
  <c r="BH166" i="26" s="1"/>
  <c r="AH161" i="26"/>
  <c r="AH162" i="26" s="1"/>
  <c r="AH165" i="26" s="1"/>
  <c r="AH166" i="26" s="1"/>
  <c r="HN53" i="3"/>
  <c r="HN69" i="3" s="1"/>
  <c r="HN88" i="3" s="1"/>
  <c r="HN89" i="3" s="1"/>
  <c r="GK161" i="26"/>
  <c r="GK162" i="26" s="1"/>
  <c r="GK165" i="26" s="1"/>
  <c r="GK166" i="26" s="1"/>
  <c r="CK161" i="26"/>
  <c r="CK162" i="26" s="1"/>
  <c r="CK165" i="26" s="1"/>
  <c r="CK166" i="26" s="1"/>
  <c r="HC53" i="3"/>
  <c r="HC69" i="3" s="1"/>
  <c r="HC88" i="3" s="1"/>
  <c r="HC89" i="3" s="1"/>
  <c r="FX56" i="3"/>
  <c r="EQ53" i="3"/>
  <c r="EQ54" i="3" s="1"/>
  <c r="EQ55" i="3" s="1"/>
  <c r="CE53" i="3"/>
  <c r="CE69" i="3" s="1"/>
  <c r="CE88" i="3" s="1"/>
  <c r="CE89" i="3" s="1"/>
  <c r="AY53" i="3"/>
  <c r="AY54" i="3" s="1"/>
  <c r="AY55" i="3" s="1"/>
  <c r="DR103" i="18"/>
  <c r="IH56" i="3"/>
  <c r="HB53" i="3"/>
  <c r="HB69" i="3" s="1"/>
  <c r="HB88" i="3" s="1"/>
  <c r="HB89" i="3" s="1"/>
  <c r="DJ56" i="3"/>
  <c r="AX56" i="3"/>
  <c r="EO56" i="3"/>
  <c r="BO92" i="18"/>
  <c r="BO107" i="18" s="1"/>
  <c r="BO135" i="18" s="1"/>
  <c r="BO136" i="18" s="1"/>
  <c r="HJ76" i="26"/>
  <c r="HJ91" i="26" s="1"/>
  <c r="HJ119" i="26" s="1"/>
  <c r="HJ120" i="26" s="1"/>
  <c r="FU56" i="3"/>
  <c r="BO161" i="26"/>
  <c r="BO162" i="26" s="1"/>
  <c r="BO165" i="26" s="1"/>
  <c r="BO166" i="26" s="1"/>
  <c r="BU103" i="18"/>
  <c r="P92" i="18"/>
  <c r="P93" i="18" s="1"/>
  <c r="P94" i="18" s="1"/>
  <c r="CY57" i="3"/>
  <c r="FU92" i="18"/>
  <c r="FU107" i="18" s="1"/>
  <c r="FU135" i="18" s="1"/>
  <c r="FU136" i="18" s="1"/>
  <c r="HX103" i="18"/>
  <c r="FT92" i="18"/>
  <c r="FT107" i="18" s="1"/>
  <c r="FT135" i="18" s="1"/>
  <c r="FT136" i="18" s="1"/>
  <c r="FZ76" i="26"/>
  <c r="FZ77" i="26" s="1"/>
  <c r="FZ78" i="26" s="1"/>
  <c r="FY5" i="27" s="1"/>
  <c r="FY7" i="27" s="1"/>
  <c r="FY9" i="27" s="1"/>
  <c r="AQ53" i="3"/>
  <c r="AQ69" i="3" s="1"/>
  <c r="AQ88" i="3" s="1"/>
  <c r="AQ89" i="3" s="1"/>
  <c r="HA92" i="18"/>
  <c r="HY53" i="3"/>
  <c r="HY69" i="3" s="1"/>
  <c r="HY88" i="3" s="1"/>
  <c r="HY89" i="3" s="1"/>
  <c r="AV92" i="18"/>
  <c r="BZ57" i="3"/>
  <c r="BJ103" i="18"/>
  <c r="EN92" i="18"/>
  <c r="EN107" i="18" s="1"/>
  <c r="EN135" i="18" s="1"/>
  <c r="EN136" i="18" s="1"/>
  <c r="IF92" i="18"/>
  <c r="IF107" i="18" s="1"/>
  <c r="IF135" i="18" s="1"/>
  <c r="IF136" i="18" s="1"/>
  <c r="AJ53" i="3"/>
  <c r="AJ69" i="3" s="1"/>
  <c r="AJ88" i="3" s="1"/>
  <c r="AJ89" i="3" s="1"/>
  <c r="CW76" i="26"/>
  <c r="CW91" i="26" s="1"/>
  <c r="CW119" i="26" s="1"/>
  <c r="CW120" i="26" s="1"/>
  <c r="BA92" i="18"/>
  <c r="BA107" i="18" s="1"/>
  <c r="BA135" i="18" s="1"/>
  <c r="BA136" i="18" s="1"/>
  <c r="CS53" i="3"/>
  <c r="CS69" i="3" s="1"/>
  <c r="CS88" i="3" s="1"/>
  <c r="CS89" i="3" s="1"/>
  <c r="IM53" i="3"/>
  <c r="IM69" i="3" s="1"/>
  <c r="IM88" i="3" s="1"/>
  <c r="IM89" i="3" s="1"/>
  <c r="CI53" i="3"/>
  <c r="CI69" i="3" s="1"/>
  <c r="CI88" i="3" s="1"/>
  <c r="CI89" i="3" s="1"/>
  <c r="BC53" i="3"/>
  <c r="BC69" i="3" s="1"/>
  <c r="BC88" i="3" s="1"/>
  <c r="BC89" i="3" s="1"/>
  <c r="CU76" i="26"/>
  <c r="CU77" i="26" s="1"/>
  <c r="CU78" i="26" s="1"/>
  <c r="FA92" i="18"/>
  <c r="FA107" i="18" s="1"/>
  <c r="FA135" i="18" s="1"/>
  <c r="FA136" i="18" s="1"/>
  <c r="GX92" i="18"/>
  <c r="GX93" i="18" s="1"/>
  <c r="GX94" i="18" s="1"/>
  <c r="AE53" i="3"/>
  <c r="AE69" i="3" s="1"/>
  <c r="AE88" i="3" s="1"/>
  <c r="AE89" i="3" s="1"/>
  <c r="AD53" i="3"/>
  <c r="AD69" i="3" s="1"/>
  <c r="AD88" i="3" s="1"/>
  <c r="AD89" i="3" s="1"/>
  <c r="Z53" i="3"/>
  <c r="Z69" i="3" s="1"/>
  <c r="Z88" i="3" s="1"/>
  <c r="Z89" i="3" s="1"/>
  <c r="DF92" i="18"/>
  <c r="DF93" i="18" s="1"/>
  <c r="DF94" i="18" s="1"/>
  <c r="BN92" i="18"/>
  <c r="BN107" i="18" s="1"/>
  <c r="BN135" i="18" s="1"/>
  <c r="BN136" i="18" s="1"/>
  <c r="BN103" i="18"/>
  <c r="AD57" i="3"/>
  <c r="FV92" i="18"/>
  <c r="FV107" i="18" s="1"/>
  <c r="FV135" i="18" s="1"/>
  <c r="FV136" i="18" s="1"/>
  <c r="IG92" i="18"/>
  <c r="IG107" i="18" s="1"/>
  <c r="IG135" i="18" s="1"/>
  <c r="IG136" i="18" s="1"/>
  <c r="HP161" i="26"/>
  <c r="HP162" i="26" s="1"/>
  <c r="HP165" i="26" s="1"/>
  <c r="HP166" i="26" s="1"/>
  <c r="FZ53" i="3"/>
  <c r="FZ69" i="3" s="1"/>
  <c r="FZ88" i="3" s="1"/>
  <c r="FZ89" i="3" s="1"/>
  <c r="DO56" i="3"/>
  <c r="FA103" i="18"/>
  <c r="CG92" i="18"/>
  <c r="CG93" i="18" s="1"/>
  <c r="CG94" i="18" s="1"/>
  <c r="BS53" i="3"/>
  <c r="BS69" i="3" s="1"/>
  <c r="BS88" i="3" s="1"/>
  <c r="BS89" i="3" s="1"/>
  <c r="EA53" i="3"/>
  <c r="EA69" i="3" s="1"/>
  <c r="EA88" i="3" s="1"/>
  <c r="EA89" i="3" s="1"/>
  <c r="EU76" i="26"/>
  <c r="EU91" i="26" s="1"/>
  <c r="EU119" i="26" s="1"/>
  <c r="EU120" i="26" s="1"/>
  <c r="HC92" i="18"/>
  <c r="HC107" i="18" s="1"/>
  <c r="HC135" i="18" s="1"/>
  <c r="HC136" i="18" s="1"/>
  <c r="AE57" i="3"/>
  <c r="AB53" i="3"/>
  <c r="AB69" i="3" s="1"/>
  <c r="AB88" i="3" s="1"/>
  <c r="AB89" i="3" s="1"/>
  <c r="BA103" i="18"/>
  <c r="GX103" i="18"/>
  <c r="HD92" i="18"/>
  <c r="HD107" i="18" s="1"/>
  <c r="HD135" i="18" s="1"/>
  <c r="HD136" i="18" s="1"/>
  <c r="GX53" i="3"/>
  <c r="GX54" i="3" s="1"/>
  <c r="GX55" i="3" s="1"/>
  <c r="DM53" i="3"/>
  <c r="DM54" i="3" s="1"/>
  <c r="DM55" i="3" s="1"/>
  <c r="CG53" i="3"/>
  <c r="CG69" i="3" s="1"/>
  <c r="CG88" i="3" s="1"/>
  <c r="CG89" i="3" s="1"/>
  <c r="BA53" i="3"/>
  <c r="BA69" i="3" s="1"/>
  <c r="BA88" i="3" s="1"/>
  <c r="BA89" i="3" s="1"/>
  <c r="K53" i="3"/>
  <c r="K69" i="3" s="1"/>
  <c r="K88" i="3" s="1"/>
  <c r="K89" i="3" s="1"/>
  <c r="EW53" i="3"/>
  <c r="EW69" i="3" s="1"/>
  <c r="EW88" i="3" s="1"/>
  <c r="EW89" i="3" s="1"/>
  <c r="Q92" i="18"/>
  <c r="Q93" i="18" s="1"/>
  <c r="Q94" i="18" s="1"/>
  <c r="K57" i="3"/>
  <c r="AC53" i="3"/>
  <c r="AC69" i="3" s="1"/>
  <c r="AC88" i="3" s="1"/>
  <c r="AC89" i="3" s="1"/>
  <c r="AY92" i="18"/>
  <c r="AY107" i="18" s="1"/>
  <c r="AY135" i="18" s="1"/>
  <c r="AY136" i="18" s="1"/>
  <c r="L92" i="18"/>
  <c r="L107" i="18" s="1"/>
  <c r="L135" i="18" s="1"/>
  <c r="L136" i="18" s="1"/>
  <c r="GD53" i="3"/>
  <c r="GD69" i="3" s="1"/>
  <c r="GD88" i="3" s="1"/>
  <c r="GD89" i="3" s="1"/>
  <c r="GX57" i="3"/>
  <c r="DJ92" i="18"/>
  <c r="DJ107" i="18" s="1"/>
  <c r="DJ135" i="18" s="1"/>
  <c r="DJ136" i="18" s="1"/>
  <c r="FW92" i="18"/>
  <c r="FW93" i="18" s="1"/>
  <c r="FW94" i="18" s="1"/>
  <c r="CD92" i="18"/>
  <c r="CD107" i="18" s="1"/>
  <c r="CD135" i="18" s="1"/>
  <c r="CD136" i="18" s="1"/>
  <c r="GO161" i="26"/>
  <c r="GO162" i="26" s="1"/>
  <c r="GO165" i="26" s="1"/>
  <c r="GO166" i="26" s="1"/>
  <c r="CU161" i="26"/>
  <c r="CU162" i="26" s="1"/>
  <c r="CU165" i="26" s="1"/>
  <c r="CU166" i="26" s="1"/>
  <c r="DH92" i="18"/>
  <c r="GP161" i="26"/>
  <c r="GP162" i="26" s="1"/>
  <c r="GP165" i="26" s="1"/>
  <c r="GP166" i="26" s="1"/>
  <c r="EZ161" i="26"/>
  <c r="EZ162" i="26" s="1"/>
  <c r="EZ165" i="26" s="1"/>
  <c r="EZ166" i="26" s="1"/>
  <c r="BN161" i="26"/>
  <c r="BN162" i="26" s="1"/>
  <c r="BN165" i="26" s="1"/>
  <c r="BN166" i="26" s="1"/>
  <c r="AA161" i="26"/>
  <c r="AA162" i="26" s="1"/>
  <c r="AA165" i="26" s="1"/>
  <c r="AA166" i="26" s="1"/>
  <c r="IL53" i="3"/>
  <c r="IL69" i="3" s="1"/>
  <c r="IL88" i="3" s="1"/>
  <c r="IL89" i="3" s="1"/>
  <c r="HF56" i="3"/>
  <c r="ET53" i="3"/>
  <c r="ET54" i="3" s="1"/>
  <c r="ET55" i="3" s="1"/>
  <c r="CH53" i="3"/>
  <c r="CH54" i="3" s="1"/>
  <c r="CH55" i="3" s="1"/>
  <c r="BB53" i="3"/>
  <c r="BB69" i="3" s="1"/>
  <c r="BB88" i="3" s="1"/>
  <c r="BB89" i="3" s="1"/>
  <c r="HD103" i="18"/>
  <c r="V92" i="18"/>
  <c r="V93" i="18" s="1"/>
  <c r="V94" i="18" s="1"/>
  <c r="ES56" i="3"/>
  <c r="IK53" i="3"/>
  <c r="IK54" i="3" s="1"/>
  <c r="IK55" i="3" s="1"/>
  <c r="CD53" i="3"/>
  <c r="CD69" i="3" s="1"/>
  <c r="CD88" i="3" s="1"/>
  <c r="CD89" i="3" s="1"/>
  <c r="Y53" i="3"/>
  <c r="Y69" i="3" s="1"/>
  <c r="Y88" i="3" s="1"/>
  <c r="Y89" i="3" s="1"/>
  <c r="EW57" i="3"/>
  <c r="DF103" i="18"/>
  <c r="EM92" i="18"/>
  <c r="EM107" i="18" s="1"/>
  <c r="EM135" i="18" s="1"/>
  <c r="EM136" i="18" s="1"/>
  <c r="CT53" i="3"/>
  <c r="CT54" i="3" s="1"/>
  <c r="CT55" i="3" s="1"/>
  <c r="EE53" i="3"/>
  <c r="EE69" i="3" s="1"/>
  <c r="EE88" i="3" s="1"/>
  <c r="EE89" i="3" s="1"/>
  <c r="AK161" i="26"/>
  <c r="AK162" i="26" s="1"/>
  <c r="AK165" i="26" s="1"/>
  <c r="AK166" i="26" s="1"/>
  <c r="EU53" i="3"/>
  <c r="EU69" i="3" s="1"/>
  <c r="EU88" i="3" s="1"/>
  <c r="EU89" i="3" s="1"/>
  <c r="IN53" i="3"/>
  <c r="IN69" i="3" s="1"/>
  <c r="IN88" i="3" s="1"/>
  <c r="IN89" i="3" s="1"/>
  <c r="HH53" i="3"/>
  <c r="HH69" i="3" s="1"/>
  <c r="HH88" i="3" s="1"/>
  <c r="HH89" i="3" s="1"/>
  <c r="BD53" i="3"/>
  <c r="BD54" i="3" s="1"/>
  <c r="BD55" i="3" s="1"/>
  <c r="DY53" i="3"/>
  <c r="DY69" i="3" s="1"/>
  <c r="DY88" i="3" s="1"/>
  <c r="DY89" i="3" s="1"/>
  <c r="EO53" i="3"/>
  <c r="EO54" i="3" s="1"/>
  <c r="EO55" i="3" s="1"/>
  <c r="AZ92" i="18"/>
  <c r="AZ107" i="18" s="1"/>
  <c r="AZ135" i="18" s="1"/>
  <c r="AZ136" i="18" s="1"/>
  <c r="U53" i="3"/>
  <c r="U69" i="3" s="1"/>
  <c r="U88" i="3" s="1"/>
  <c r="U89" i="3" s="1"/>
  <c r="EA92" i="18"/>
  <c r="EA93" i="18" s="1"/>
  <c r="EA94" i="18" s="1"/>
  <c r="II92" i="18"/>
  <c r="II93" i="18" s="1"/>
  <c r="II94" i="18" s="1"/>
  <c r="AB76" i="26"/>
  <c r="AB91" i="26" s="1"/>
  <c r="AB119" i="26" s="1"/>
  <c r="AB120" i="26" s="1"/>
  <c r="EA103" i="18"/>
  <c r="FU53" i="3"/>
  <c r="FU69" i="3" s="1"/>
  <c r="FU88" i="3" s="1"/>
  <c r="FU89" i="3" s="1"/>
  <c r="U92" i="18"/>
  <c r="U107" i="18" s="1"/>
  <c r="U135" i="18" s="1"/>
  <c r="U136" i="18" s="1"/>
  <c r="GB53" i="3"/>
  <c r="GB54" i="3" s="1"/>
  <c r="GB55" i="3" s="1"/>
  <c r="EV53" i="3"/>
  <c r="EV69" i="3" s="1"/>
  <c r="EV88" i="3" s="1"/>
  <c r="EV89" i="3" s="1"/>
  <c r="CJ53" i="3"/>
  <c r="CJ69" i="3" s="1"/>
  <c r="CJ88" i="3" s="1"/>
  <c r="CJ89" i="3" s="1"/>
  <c r="GA92" i="18"/>
  <c r="GA93" i="18" s="1"/>
  <c r="GA94" i="18" s="1"/>
  <c r="FX92" i="18"/>
  <c r="FX107" i="18" s="1"/>
  <c r="FX135" i="18" s="1"/>
  <c r="FX136" i="18" s="1"/>
  <c r="IC53" i="3"/>
  <c r="IC69" i="3" s="1"/>
  <c r="IC88" i="3" s="1"/>
  <c r="IC89" i="3" s="1"/>
  <c r="CF92" i="18"/>
  <c r="CF93" i="18" s="1"/>
  <c r="CF94" i="18" s="1"/>
  <c r="EQ92" i="18"/>
  <c r="EQ107" i="18" s="1"/>
  <c r="EQ135" i="18" s="1"/>
  <c r="EQ136" i="18" s="1"/>
  <c r="HX53" i="3"/>
  <c r="HX69" i="3" s="1"/>
  <c r="HX88" i="3" s="1"/>
  <c r="HX89" i="3" s="1"/>
  <c r="IJ76" i="26"/>
  <c r="IJ77" i="26" s="1"/>
  <c r="IJ78" i="26" s="1"/>
  <c r="II5" i="27" s="1"/>
  <c r="II7" i="27" s="1"/>
  <c r="II9" i="27" s="1"/>
  <c r="GQ53" i="3"/>
  <c r="GQ69" i="3" s="1"/>
  <c r="GQ88" i="3" s="1"/>
  <c r="GQ89" i="3" s="1"/>
  <c r="GN53" i="3"/>
  <c r="GN69" i="3" s="1"/>
  <c r="GN88" i="3" s="1"/>
  <c r="GN89" i="3" s="1"/>
  <c r="J53" i="3"/>
  <c r="J69" i="3" s="1"/>
  <c r="J88" i="3" s="1"/>
  <c r="J89" i="3" s="1"/>
  <c r="CS92" i="18"/>
  <c r="CS93" i="18" s="1"/>
  <c r="CS94" i="18" s="1"/>
  <c r="HK92" i="18"/>
  <c r="HK107" i="18" s="1"/>
  <c r="HK135" i="18" s="1"/>
  <c r="HK136" i="18" s="1"/>
  <c r="FJ53" i="3"/>
  <c r="FJ69" i="3" s="1"/>
  <c r="FJ88" i="3" s="1"/>
  <c r="FJ89" i="3" s="1"/>
  <c r="HV53" i="3"/>
  <c r="HV69" i="3" s="1"/>
  <c r="HV88" i="3" s="1"/>
  <c r="HV89" i="3" s="1"/>
  <c r="DN92" i="18"/>
  <c r="DN107" i="18" s="1"/>
  <c r="DN135" i="18" s="1"/>
  <c r="DN136" i="18" s="1"/>
  <c r="GW161" i="26"/>
  <c r="GW162" i="26" s="1"/>
  <c r="GW165" i="26" s="1"/>
  <c r="GW166" i="26" s="1"/>
  <c r="FO161" i="26"/>
  <c r="FO162" i="26" s="1"/>
  <c r="FO165" i="26" s="1"/>
  <c r="FO166" i="26" s="1"/>
  <c r="EL161" i="26"/>
  <c r="EL162" i="26" s="1"/>
  <c r="EL165" i="26" s="1"/>
  <c r="EL166" i="26" s="1"/>
  <c r="DE161" i="26"/>
  <c r="DE162" i="26" s="1"/>
  <c r="DE165" i="26" s="1"/>
  <c r="DE166" i="26" s="1"/>
  <c r="J161" i="26"/>
  <c r="J162" i="26" s="1"/>
  <c r="IA161" i="26"/>
  <c r="IA162" i="26" s="1"/>
  <c r="IA165" i="26" s="1"/>
  <c r="IA166" i="26" s="1"/>
  <c r="AP161" i="26"/>
  <c r="AP162" i="26" s="1"/>
  <c r="AP165" i="26" s="1"/>
  <c r="AP166" i="26" s="1"/>
  <c r="HK103" i="18"/>
  <c r="HY161" i="26"/>
  <c r="HY162" i="26" s="1"/>
  <c r="HY165" i="26" s="1"/>
  <c r="HY166" i="26" s="1"/>
  <c r="GS161" i="26"/>
  <c r="GS162" i="26" s="1"/>
  <c r="FM161" i="26"/>
  <c r="FM162" i="26" s="1"/>
  <c r="FM165" i="26" s="1"/>
  <c r="FM166" i="26" s="1"/>
  <c r="DB161" i="26"/>
  <c r="DB162" i="26" s="1"/>
  <c r="DB165" i="26" s="1"/>
  <c r="DB166" i="26" s="1"/>
  <c r="I161" i="26"/>
  <c r="I162" i="26" s="1"/>
  <c r="I165" i="26" s="1"/>
  <c r="HX161" i="26"/>
  <c r="HX162" i="26" s="1"/>
  <c r="HX165" i="26" s="1"/>
  <c r="HX166" i="26" s="1"/>
  <c r="GQ161" i="26"/>
  <c r="GQ162" i="26" s="1"/>
  <c r="GQ165" i="26" s="1"/>
  <c r="GQ166" i="26" s="1"/>
  <c r="FL161" i="26"/>
  <c r="FL162" i="26" s="1"/>
  <c r="FL165" i="26" s="1"/>
  <c r="FL166" i="26" s="1"/>
  <c r="EJ161" i="26"/>
  <c r="EJ162" i="26" s="1"/>
  <c r="EJ165" i="26" s="1"/>
  <c r="EJ166" i="26" s="1"/>
  <c r="DA161" i="26"/>
  <c r="DA162" i="26" s="1"/>
  <c r="DA165" i="26" s="1"/>
  <c r="HZ92" i="18"/>
  <c r="FR92" i="18"/>
  <c r="FR107" i="18" s="1"/>
  <c r="FR135" i="18" s="1"/>
  <c r="FR136" i="18" s="1"/>
  <c r="HV161" i="26"/>
  <c r="HV162" i="26" s="1"/>
  <c r="HV165" i="26" s="1"/>
  <c r="HV166" i="26" s="1"/>
  <c r="FJ161" i="26"/>
  <c r="FJ162" i="26" s="1"/>
  <c r="FJ165" i="26" s="1"/>
  <c r="FJ166" i="26" s="1"/>
  <c r="EI76" i="26"/>
  <c r="EI91" i="26" s="1"/>
  <c r="EI119" i="26" s="1"/>
  <c r="EI120" i="26" s="1"/>
  <c r="CZ161" i="26"/>
  <c r="CZ162" i="26" s="1"/>
  <c r="CZ165" i="26" s="1"/>
  <c r="CZ166" i="26" s="1"/>
  <c r="BU76" i="26"/>
  <c r="BU91" i="26" s="1"/>
  <c r="BU119" i="26" s="1"/>
  <c r="BU120" i="26" s="1"/>
  <c r="AN161" i="26"/>
  <c r="AN162" i="26" s="1"/>
  <c r="AN165" i="26" s="1"/>
  <c r="AN166" i="26" s="1"/>
  <c r="HL53" i="3"/>
  <c r="HL69" i="3" s="1"/>
  <c r="HL88" i="3" s="1"/>
  <c r="HL89" i="3" s="1"/>
  <c r="EZ53" i="3"/>
  <c r="EZ69" i="3" s="1"/>
  <c r="EZ88" i="3" s="1"/>
  <c r="EZ89" i="3" s="1"/>
  <c r="CN53" i="3"/>
  <c r="CN69" i="3" s="1"/>
  <c r="CN88" i="3" s="1"/>
  <c r="CN89" i="3" s="1"/>
  <c r="BH53" i="3"/>
  <c r="BH69" i="3" s="1"/>
  <c r="BH88" i="3" s="1"/>
  <c r="BH89" i="3" s="1"/>
  <c r="HW161" i="26"/>
  <c r="HW162" i="26" s="1"/>
  <c r="HW165" i="26" s="1"/>
  <c r="HW166" i="26" s="1"/>
  <c r="GR161" i="26"/>
  <c r="GR162" i="26" s="1"/>
  <c r="GR165" i="26" s="1"/>
  <c r="GR166" i="26" s="1"/>
  <c r="FK161" i="26"/>
  <c r="FK162" i="26" s="1"/>
  <c r="FK165" i="26" s="1"/>
  <c r="FK166" i="26" s="1"/>
  <c r="EG161" i="26"/>
  <c r="EG162" i="26" s="1"/>
  <c r="EG165" i="26" s="1"/>
  <c r="EG166" i="26" s="1"/>
  <c r="CX161" i="26"/>
  <c r="CX162" i="26" s="1"/>
  <c r="CX165" i="26" s="1"/>
  <c r="CX166" i="26" s="1"/>
  <c r="BS161" i="26"/>
  <c r="BS162" i="26" s="1"/>
  <c r="BS165" i="26" s="1"/>
  <c r="BS166" i="26" s="1"/>
  <c r="AM161" i="26"/>
  <c r="AM162" i="26" s="1"/>
  <c r="AM165" i="26" s="1"/>
  <c r="AM166" i="26" s="1"/>
  <c r="W92" i="18"/>
  <c r="W107" i="18" s="1"/>
  <c r="W135" i="18" s="1"/>
  <c r="W136" i="18" s="1"/>
  <c r="HU161" i="26"/>
  <c r="HU162" i="26" s="1"/>
  <c r="HU165" i="26" s="1"/>
  <c r="HU166" i="26" s="1"/>
  <c r="GM161" i="26"/>
  <c r="GM162" i="26" s="1"/>
  <c r="GM165" i="26" s="1"/>
  <c r="GM166" i="26" s="1"/>
  <c r="FI161" i="26"/>
  <c r="FI162" i="26" s="1"/>
  <c r="ED161" i="26"/>
  <c r="ED162" i="26" s="1"/>
  <c r="ED165" i="26" s="1"/>
  <c r="ED166" i="26" s="1"/>
  <c r="CV161" i="26"/>
  <c r="CV162" i="26" s="1"/>
  <c r="CV165" i="26" s="1"/>
  <c r="CV166" i="26" s="1"/>
  <c r="BQ161" i="26"/>
  <c r="BQ162" i="26" s="1"/>
  <c r="BQ165" i="26" s="1"/>
  <c r="AL161" i="26"/>
  <c r="AL162" i="26" s="1"/>
  <c r="AL165" i="26" s="1"/>
  <c r="AL166" i="26" s="1"/>
  <c r="HJ53" i="3"/>
  <c r="HJ69" i="3" s="1"/>
  <c r="HJ88" i="3" s="1"/>
  <c r="HJ89" i="3" s="1"/>
  <c r="EX53" i="3"/>
  <c r="EX69" i="3" s="1"/>
  <c r="EX88" i="3" s="1"/>
  <c r="EX89" i="3" s="1"/>
  <c r="DR53" i="3"/>
  <c r="DR69" i="3" s="1"/>
  <c r="DR88" i="3" s="1"/>
  <c r="DR89" i="3" s="1"/>
  <c r="CL53" i="3"/>
  <c r="CL54" i="3" s="1"/>
  <c r="CL55" i="3" s="1"/>
  <c r="HS161" i="26"/>
  <c r="HS162" i="26" s="1"/>
  <c r="HS165" i="26" s="1"/>
  <c r="HS166" i="26" s="1"/>
  <c r="GN161" i="26"/>
  <c r="GN162" i="26" s="1"/>
  <c r="GN165" i="26" s="1"/>
  <c r="GN166" i="26" s="1"/>
  <c r="FH161" i="26"/>
  <c r="FH162" i="26" s="1"/>
  <c r="FH165" i="26" s="1"/>
  <c r="FH166" i="26" s="1"/>
  <c r="EC161" i="26"/>
  <c r="EC162" i="26" s="1"/>
  <c r="EC165" i="26" s="1"/>
  <c r="EC166" i="26" s="1"/>
  <c r="CW161" i="26"/>
  <c r="CW162" i="26" s="1"/>
  <c r="CW165" i="26" s="1"/>
  <c r="CW166" i="26" s="1"/>
  <c r="BR161" i="26"/>
  <c r="BR162" i="26" s="1"/>
  <c r="BR165" i="26" s="1"/>
  <c r="BR166" i="26" s="1"/>
  <c r="AJ161" i="26"/>
  <c r="AJ162" i="26" s="1"/>
  <c r="AJ165" i="26" s="1"/>
  <c r="AJ166" i="26" s="1"/>
  <c r="GC56" i="3"/>
  <c r="CK56" i="3"/>
  <c r="BE56" i="3"/>
  <c r="Y92" i="18"/>
  <c r="Y107" i="18" s="1"/>
  <c r="Y135" i="18" s="1"/>
  <c r="Y136" i="18" s="1"/>
  <c r="CS103" i="18"/>
  <c r="FY53" i="3"/>
  <c r="FY69" i="3" s="1"/>
  <c r="FY88" i="3" s="1"/>
  <c r="FY89" i="3" s="1"/>
  <c r="FJ57" i="3"/>
  <c r="R92" i="18"/>
  <c r="R93" i="18" s="1"/>
  <c r="R94" i="18" s="1"/>
  <c r="CJ92" i="18"/>
  <c r="CJ107" i="18" s="1"/>
  <c r="CJ135" i="18" s="1"/>
  <c r="CJ136" i="18" s="1"/>
  <c r="FL53" i="3"/>
  <c r="FL69" i="3" s="1"/>
  <c r="FL88" i="3" s="1"/>
  <c r="FL89" i="3" s="1"/>
  <c r="DZ53" i="3"/>
  <c r="DZ69" i="3" s="1"/>
  <c r="DZ88" i="3" s="1"/>
  <c r="DZ89" i="3" s="1"/>
  <c r="FZ92" i="18"/>
  <c r="FZ93" i="18" s="1"/>
  <c r="FZ94" i="18" s="1"/>
  <c r="S53" i="3"/>
  <c r="S69" i="3" s="1"/>
  <c r="S88" i="3" s="1"/>
  <c r="S89" i="3" s="1"/>
  <c r="IL92" i="18"/>
  <c r="IL107" i="18" s="1"/>
  <c r="IL135" i="18" s="1"/>
  <c r="IL136" i="18" s="1"/>
  <c r="AG53" i="3"/>
  <c r="AG54" i="3" s="1"/>
  <c r="AG55" i="3" s="1"/>
  <c r="HU92" i="18"/>
  <c r="HU107" i="18" s="1"/>
  <c r="HU135" i="18" s="1"/>
  <c r="HU136" i="18" s="1"/>
  <c r="BP92" i="18"/>
  <c r="BP107" i="18" s="1"/>
  <c r="BP135" i="18" s="1"/>
  <c r="BP136" i="18" s="1"/>
  <c r="ER92" i="18"/>
  <c r="ER107" i="18" s="1"/>
  <c r="ER135" i="18" s="1"/>
  <c r="ER136" i="18" s="1"/>
  <c r="CX53" i="3"/>
  <c r="CX69" i="3" s="1"/>
  <c r="CX88" i="3" s="1"/>
  <c r="CX89" i="3" s="1"/>
  <c r="GL53" i="3"/>
  <c r="GL69" i="3" s="1"/>
  <c r="GL88" i="3" s="1"/>
  <c r="GL89" i="3" s="1"/>
  <c r="IN92" i="18"/>
  <c r="IN107" i="18" s="1"/>
  <c r="IN135" i="18" s="1"/>
  <c r="IN136" i="18" s="1"/>
  <c r="GV161" i="26"/>
  <c r="GV162" i="26" s="1"/>
  <c r="GV165" i="26" s="1"/>
  <c r="GV166" i="26" s="1"/>
  <c r="FQ161" i="26"/>
  <c r="FQ162" i="26" s="1"/>
  <c r="FQ165" i="26" s="1"/>
  <c r="FQ166" i="26" s="1"/>
  <c r="FH92" i="18"/>
  <c r="DD161" i="26"/>
  <c r="DD162" i="26" s="1"/>
  <c r="DD165" i="26" s="1"/>
  <c r="DD166" i="26" s="1"/>
  <c r="BZ161" i="26"/>
  <c r="BZ162" i="26" s="1"/>
  <c r="BZ165" i="26" s="1"/>
  <c r="BZ166" i="26" s="1"/>
  <c r="AS161" i="26"/>
  <c r="AS162" i="26" s="1"/>
  <c r="AS165" i="26" s="1"/>
  <c r="IC161" i="26"/>
  <c r="IC162" i="26" s="1"/>
  <c r="T92" i="18"/>
  <c r="T107" i="18" s="1"/>
  <c r="T135" i="18" s="1"/>
  <c r="T136" i="18" s="1"/>
  <c r="BP103" i="18"/>
  <c r="CL92" i="18"/>
  <c r="CL93" i="18" s="1"/>
  <c r="CL94" i="18" s="1"/>
  <c r="EM161" i="26"/>
  <c r="EM162" i="26" s="1"/>
  <c r="EM165" i="26" s="1"/>
  <c r="EM166" i="26" s="1"/>
  <c r="GG56" i="3"/>
  <c r="FA56" i="3"/>
  <c r="DU53" i="3"/>
  <c r="DU69" i="3" s="1"/>
  <c r="DU88" i="3" s="1"/>
  <c r="DU89" i="3" s="1"/>
  <c r="CO56" i="3"/>
  <c r="BI53" i="3"/>
  <c r="BI69" i="3" s="1"/>
  <c r="BI88" i="3" s="1"/>
  <c r="BI89" i="3" s="1"/>
  <c r="HU103" i="18"/>
  <c r="GT76" i="26"/>
  <c r="GT91" i="26" s="1"/>
  <c r="GT119" i="26" s="1"/>
  <c r="GT120" i="26" s="1"/>
  <c r="DQ53" i="3"/>
  <c r="DQ54" i="3" s="1"/>
  <c r="DQ55" i="3" s="1"/>
  <c r="DP92" i="18"/>
  <c r="DP107" i="18" s="1"/>
  <c r="DP135" i="18" s="1"/>
  <c r="DP136" i="18" s="1"/>
  <c r="ER103" i="18"/>
  <c r="ID92" i="18"/>
  <c r="ID107" i="18" s="1"/>
  <c r="ID135" i="18" s="1"/>
  <c r="ID136" i="18" s="1"/>
  <c r="AC92" i="18"/>
  <c r="AC93" i="18" s="1"/>
  <c r="AC94" i="18" s="1"/>
  <c r="CX57" i="3"/>
  <c r="ES53" i="3"/>
  <c r="ES54" i="3" s="1"/>
  <c r="ES55" i="3" s="1"/>
  <c r="EF53" i="3"/>
  <c r="EF69" i="3" s="1"/>
  <c r="EF88" i="3" s="1"/>
  <c r="EF89" i="3" s="1"/>
  <c r="EM76" i="26"/>
  <c r="EM91" i="26" s="1"/>
  <c r="EM119" i="26" s="1"/>
  <c r="EM120" i="26" s="1"/>
  <c r="CU53" i="3"/>
  <c r="CU69" i="3" s="1"/>
  <c r="CU88" i="3" s="1"/>
  <c r="CU89" i="3" s="1"/>
  <c r="M161" i="26"/>
  <c r="M162" i="26" s="1"/>
  <c r="M165" i="26" s="1"/>
  <c r="M166" i="26" s="1"/>
  <c r="DC161" i="26"/>
  <c r="DC162" i="26" s="1"/>
  <c r="DC165" i="26" s="1"/>
  <c r="DC166" i="26" s="1"/>
  <c r="BW161" i="26"/>
  <c r="BW162" i="26" s="1"/>
  <c r="BW165" i="26" s="1"/>
  <c r="BW166" i="26" s="1"/>
  <c r="AO161" i="26"/>
  <c r="AO162" i="26" s="1"/>
  <c r="AO165" i="26" s="1"/>
  <c r="AO166" i="26" s="1"/>
  <c r="HK56" i="3"/>
  <c r="GE53" i="3"/>
  <c r="GE69" i="3" s="1"/>
  <c r="GE88" i="3" s="1"/>
  <c r="GE89" i="3" s="1"/>
  <c r="EX92" i="18"/>
  <c r="EX107" i="18" s="1"/>
  <c r="EX135" i="18" s="1"/>
  <c r="EX136" i="18" s="1"/>
  <c r="HT53" i="3"/>
  <c r="HT69" i="3" s="1"/>
  <c r="HT88" i="3" s="1"/>
  <c r="HT89" i="3" s="1"/>
  <c r="EC53" i="3"/>
  <c r="EC69" i="3" s="1"/>
  <c r="EC88" i="3" s="1"/>
  <c r="EC89" i="3" s="1"/>
  <c r="GP53" i="3"/>
  <c r="GP69" i="3" s="1"/>
  <c r="GP88" i="3" s="1"/>
  <c r="GP89" i="3" s="1"/>
  <c r="FI53" i="3"/>
  <c r="FI69" i="3" s="1"/>
  <c r="FI88" i="3" s="1"/>
  <c r="FI89" i="3" s="1"/>
  <c r="ED53" i="3"/>
  <c r="ED54" i="3" s="1"/>
  <c r="ED55" i="3" s="1"/>
  <c r="CV53" i="3"/>
  <c r="CV69" i="3" s="1"/>
  <c r="CV88" i="3" s="1"/>
  <c r="CV89" i="3" s="1"/>
  <c r="BR53" i="3"/>
  <c r="BR69" i="3" s="1"/>
  <c r="BR88" i="3" s="1"/>
  <c r="BR89" i="3" s="1"/>
  <c r="AL53" i="3"/>
  <c r="AL69" i="3" s="1"/>
  <c r="AL88" i="3" s="1"/>
  <c r="AL89" i="3" s="1"/>
  <c r="AE92" i="18"/>
  <c r="AE107" i="18" s="1"/>
  <c r="AE135" i="18" s="1"/>
  <c r="AE136" i="18" s="1"/>
  <c r="BC92" i="18"/>
  <c r="BC107" i="18" s="1"/>
  <c r="BC135" i="18" s="1"/>
  <c r="BC136" i="18" s="1"/>
  <c r="BC103" i="18"/>
  <c r="GV53" i="3"/>
  <c r="GV69" i="3" s="1"/>
  <c r="GV88" i="3" s="1"/>
  <c r="GV89" i="3" s="1"/>
  <c r="HP53" i="3"/>
  <c r="HP69" i="3" s="1"/>
  <c r="HP88" i="3" s="1"/>
  <c r="HP89" i="3" s="1"/>
  <c r="GJ53" i="3"/>
  <c r="GJ69" i="3" s="1"/>
  <c r="GJ88" i="3" s="1"/>
  <c r="GJ89" i="3" s="1"/>
  <c r="FD53" i="3"/>
  <c r="FD54" i="3" s="1"/>
  <c r="FD55" i="3" s="1"/>
  <c r="DX53" i="3"/>
  <c r="DX69" i="3" s="1"/>
  <c r="DX88" i="3" s="1"/>
  <c r="DX89" i="3" s="1"/>
  <c r="DG92" i="18"/>
  <c r="DG107" i="18" s="1"/>
  <c r="DG135" i="18" s="1"/>
  <c r="DG136" i="18" s="1"/>
  <c r="CI76" i="26"/>
  <c r="CI77" i="26" s="1"/>
  <c r="CI78" i="26" s="1"/>
  <c r="CH5" i="27" s="1"/>
  <c r="CH7" i="27" s="1"/>
  <c r="CH9" i="27" s="1"/>
  <c r="BD76" i="26"/>
  <c r="BD77" i="26" s="1"/>
  <c r="BD78" i="26" s="1"/>
  <c r="DX92" i="18"/>
  <c r="DX93" i="18" s="1"/>
  <c r="DX94" i="18" s="1"/>
  <c r="IK161" i="26"/>
  <c r="IK162" i="26" s="1"/>
  <c r="IK165" i="26" s="1"/>
  <c r="IK166" i="26" s="1"/>
  <c r="FW161" i="26"/>
  <c r="FW162" i="26" s="1"/>
  <c r="FW165" i="26" s="1"/>
  <c r="FW166" i="26" s="1"/>
  <c r="GP56" i="3"/>
  <c r="AX53" i="3"/>
  <c r="AX69" i="3" s="1"/>
  <c r="AX88" i="3" s="1"/>
  <c r="AX89" i="3" s="1"/>
  <c r="HU53" i="3"/>
  <c r="HU69" i="3" s="1"/>
  <c r="HU88" i="3" s="1"/>
  <c r="HU89" i="3" s="1"/>
  <c r="AG92" i="18"/>
  <c r="AG107" i="18" s="1"/>
  <c r="AG135" i="18" s="1"/>
  <c r="AG136" i="18" s="1"/>
  <c r="CV56" i="3"/>
  <c r="HR92" i="18"/>
  <c r="HR93" i="18" s="1"/>
  <c r="HR94" i="18" s="1"/>
  <c r="BG92" i="18"/>
  <c r="BG93" i="18" s="1"/>
  <c r="BG94" i="18" s="1"/>
  <c r="V161" i="26"/>
  <c r="V162" i="26" s="1"/>
  <c r="V165" i="26" s="1"/>
  <c r="V166" i="26" s="1"/>
  <c r="DJ53" i="3"/>
  <c r="DJ69" i="3" s="1"/>
  <c r="DJ88" i="3" s="1"/>
  <c r="DJ89" i="3" s="1"/>
  <c r="CT92" i="18"/>
  <c r="CT93" i="18" s="1"/>
  <c r="CT94" i="18" s="1"/>
  <c r="GY92" i="18"/>
  <c r="GY107" i="18" s="1"/>
  <c r="GY135" i="18" s="1"/>
  <c r="GY136" i="18" s="1"/>
  <c r="HO53" i="3"/>
  <c r="HO69" i="3" s="1"/>
  <c r="HO88" i="3" s="1"/>
  <c r="HO89" i="3" s="1"/>
  <c r="GI53" i="3"/>
  <c r="GI69" i="3" s="1"/>
  <c r="GI88" i="3" s="1"/>
  <c r="GI89" i="3" s="1"/>
  <c r="FC53" i="3"/>
  <c r="FC69" i="3" s="1"/>
  <c r="FC88" i="3" s="1"/>
  <c r="FC89" i="3" s="1"/>
  <c r="DW53" i="3"/>
  <c r="DW69" i="3" s="1"/>
  <c r="DW88" i="3" s="1"/>
  <c r="DW89" i="3" s="1"/>
  <c r="CQ53" i="3"/>
  <c r="CQ69" i="3" s="1"/>
  <c r="CQ88" i="3" s="1"/>
  <c r="CQ89" i="3" s="1"/>
  <c r="BK53" i="3"/>
  <c r="BK69" i="3" s="1"/>
  <c r="BK88" i="3" s="1"/>
  <c r="BK89" i="3" s="1"/>
  <c r="DO76" i="26"/>
  <c r="DO91" i="26" s="1"/>
  <c r="DO119" i="26" s="1"/>
  <c r="DO120" i="26" s="1"/>
  <c r="CR53" i="3"/>
  <c r="CR69" i="3" s="1"/>
  <c r="CR88" i="3" s="1"/>
  <c r="CR89" i="3" s="1"/>
  <c r="GH92" i="18"/>
  <c r="GH93" i="18" s="1"/>
  <c r="GH94" i="18" s="1"/>
  <c r="BL53" i="3"/>
  <c r="BL69" i="3" s="1"/>
  <c r="BL88" i="3" s="1"/>
  <c r="BL89" i="3" s="1"/>
  <c r="IA92" i="18"/>
  <c r="IA107" i="18" s="1"/>
  <c r="IA135" i="18" s="1"/>
  <c r="IA136" i="18" s="1"/>
  <c r="CZ92" i="18"/>
  <c r="CZ107" i="18" s="1"/>
  <c r="CZ135" i="18" s="1"/>
  <c r="CZ136" i="18" s="1"/>
  <c r="DL53" i="3"/>
  <c r="DL69" i="3" s="1"/>
  <c r="DL88" i="3" s="1"/>
  <c r="DL89" i="3" s="1"/>
  <c r="IH53" i="3"/>
  <c r="IH69" i="3" s="1"/>
  <c r="IH88" i="3" s="1"/>
  <c r="IH89" i="3" s="1"/>
  <c r="FP53" i="3"/>
  <c r="FP69" i="3" s="1"/>
  <c r="FP88" i="3" s="1"/>
  <c r="FP89" i="3" s="1"/>
  <c r="X92" i="18"/>
  <c r="X93" i="18" s="1"/>
  <c r="X94" i="18" s="1"/>
  <c r="GK53" i="3"/>
  <c r="GK69" i="3" s="1"/>
  <c r="GK88" i="3" s="1"/>
  <c r="GK89" i="3" s="1"/>
  <c r="I53" i="3"/>
  <c r="I54" i="3" s="1"/>
  <c r="I55" i="3" s="1"/>
  <c r="CZ103" i="18"/>
  <c r="CN92" i="18"/>
  <c r="CN107" i="18" s="1"/>
  <c r="CN135" i="18" s="1"/>
  <c r="CN136" i="18" s="1"/>
  <c r="X103" i="18"/>
  <c r="DL57" i="3"/>
  <c r="Z92" i="18"/>
  <c r="Z107" i="18" s="1"/>
  <c r="Z135" i="18" s="1"/>
  <c r="Z136" i="18" s="1"/>
  <c r="IF161" i="26"/>
  <c r="IF162" i="26" s="1"/>
  <c r="IF165" i="26" s="1"/>
  <c r="IF166" i="26" s="1"/>
  <c r="FS161" i="26"/>
  <c r="FS162" i="26" s="1"/>
  <c r="FS165" i="26" s="1"/>
  <c r="FS166" i="26" s="1"/>
  <c r="DI161" i="26"/>
  <c r="DI162" i="26" s="1"/>
  <c r="DI165" i="26" s="1"/>
  <c r="DI166" i="26" s="1"/>
  <c r="EB53" i="3"/>
  <c r="EB69" i="3" s="1"/>
  <c r="EB88" i="3" s="1"/>
  <c r="EB89" i="3" s="1"/>
  <c r="GZ161" i="26"/>
  <c r="GZ162" i="26" s="1"/>
  <c r="GZ165" i="26" s="1"/>
  <c r="GZ166" i="26" s="1"/>
  <c r="CC161" i="26"/>
  <c r="CC162" i="26" s="1"/>
  <c r="CC165" i="26" s="1"/>
  <c r="AV161" i="26"/>
  <c r="AV162" i="26" s="1"/>
  <c r="AV165" i="26" s="1"/>
  <c r="AV166" i="26" s="1"/>
  <c r="Q161" i="26"/>
  <c r="Q162" i="26" s="1"/>
  <c r="Q165" i="26" s="1"/>
  <c r="Q166" i="26" s="1"/>
  <c r="EO161" i="26"/>
  <c r="EO162" i="26" s="1"/>
  <c r="EO165" i="26" s="1"/>
  <c r="EO166" i="26" s="1"/>
  <c r="CY161" i="26"/>
  <c r="CY162" i="26" s="1"/>
  <c r="CY165" i="26" s="1"/>
  <c r="CY166" i="26" s="1"/>
  <c r="BT161" i="26"/>
  <c r="BT162" i="26" s="1"/>
  <c r="BT165" i="26" s="1"/>
  <c r="BT166" i="26" s="1"/>
  <c r="N161" i="26"/>
  <c r="N162" i="26" s="1"/>
  <c r="N165" i="26" s="1"/>
  <c r="N166" i="26" s="1"/>
  <c r="IE161" i="26"/>
  <c r="IE162" i="26" s="1"/>
  <c r="IE165" i="26" s="1"/>
  <c r="IE166" i="26" s="1"/>
  <c r="EE161" i="26"/>
  <c r="EE162" i="26" s="1"/>
  <c r="EE165" i="26" s="1"/>
  <c r="EE166" i="26" s="1"/>
  <c r="DG161" i="26"/>
  <c r="DG162" i="26" s="1"/>
  <c r="DG165" i="26" s="1"/>
  <c r="DG166" i="26" s="1"/>
  <c r="BY161" i="26"/>
  <c r="BY162" i="26" s="1"/>
  <c r="BY165" i="26" s="1"/>
  <c r="BY166" i="26" s="1"/>
  <c r="AT161" i="26"/>
  <c r="AT162" i="26" s="1"/>
  <c r="AT165" i="26" s="1"/>
  <c r="AT166" i="26" s="1"/>
  <c r="IB76" i="26"/>
  <c r="IB77" i="26" s="1"/>
  <c r="IB78" i="26" s="1"/>
  <c r="GU161" i="26"/>
  <c r="GU162" i="26" s="1"/>
  <c r="GU165" i="26" s="1"/>
  <c r="GU166" i="26" s="1"/>
  <c r="K161" i="26"/>
  <c r="K162" i="26" s="1"/>
  <c r="K165" i="26" s="1"/>
  <c r="K166" i="26" s="1"/>
  <c r="GK57" i="3"/>
  <c r="HP56" i="3"/>
  <c r="GJ56" i="3"/>
  <c r="DX56" i="3"/>
  <c r="I57" i="3"/>
  <c r="EF161" i="26"/>
  <c r="EF162" i="26" s="1"/>
  <c r="EF165" i="26" s="1"/>
  <c r="EF166" i="26" s="1"/>
  <c r="HO56" i="3"/>
  <c r="FC56" i="3"/>
  <c r="CQ56" i="3"/>
  <c r="BK56" i="3"/>
  <c r="DW56" i="3"/>
  <c r="AW92" i="18"/>
  <c r="AW93" i="18" s="1"/>
  <c r="AW94" i="18" s="1"/>
  <c r="GF53" i="3"/>
  <c r="GF54" i="3" s="1"/>
  <c r="GF55" i="3" s="1"/>
  <c r="O53" i="3"/>
  <c r="O69" i="3" s="1"/>
  <c r="O88" i="3" s="1"/>
  <c r="O89" i="3" s="1"/>
  <c r="AA92" i="18"/>
  <c r="AA107" i="18" s="1"/>
  <c r="AA135" i="18" s="1"/>
  <c r="AA136" i="18" s="1"/>
  <c r="GE92" i="18"/>
  <c r="GE93" i="18" s="1"/>
  <c r="GE94" i="18" s="1"/>
  <c r="GH103" i="18"/>
  <c r="DG103" i="18"/>
  <c r="IE92" i="18"/>
  <c r="IE93" i="18" s="1"/>
  <c r="IE94" i="18" s="1"/>
  <c r="IA103" i="18"/>
  <c r="BH92" i="18"/>
  <c r="BH93" i="18" s="1"/>
  <c r="BH94" i="18" s="1"/>
  <c r="BI92" i="18"/>
  <c r="BI107" i="18" s="1"/>
  <c r="BI135" i="18" s="1"/>
  <c r="BI136" i="18" s="1"/>
  <c r="IH57" i="3"/>
  <c r="AX92" i="18"/>
  <c r="AX107" i="18" s="1"/>
  <c r="AX135" i="18" s="1"/>
  <c r="AX136" i="18" s="1"/>
  <c r="EW92" i="18"/>
  <c r="EW107" i="18" s="1"/>
  <c r="EW135" i="18" s="1"/>
  <c r="EW136" i="18" s="1"/>
  <c r="HJ92" i="18"/>
  <c r="HJ107" i="18" s="1"/>
  <c r="HJ135" i="18" s="1"/>
  <c r="HJ136" i="18" s="1"/>
  <c r="IF53" i="3"/>
  <c r="IF69" i="3" s="1"/>
  <c r="IF88" i="3" s="1"/>
  <c r="IF89" i="3" s="1"/>
  <c r="GZ53" i="3"/>
  <c r="GZ69" i="3" s="1"/>
  <c r="GZ88" i="3" s="1"/>
  <c r="GZ89" i="3" s="1"/>
  <c r="FT53" i="3"/>
  <c r="FT69" i="3" s="1"/>
  <c r="FT88" i="3" s="1"/>
  <c r="FT89" i="3" s="1"/>
  <c r="EM53" i="3"/>
  <c r="EM69" i="3" s="1"/>
  <c r="EM88" i="3" s="1"/>
  <c r="EM89" i="3" s="1"/>
  <c r="DH53" i="3"/>
  <c r="DH69" i="3" s="1"/>
  <c r="DH88" i="3" s="1"/>
  <c r="DH89" i="3" s="1"/>
  <c r="CB53" i="3"/>
  <c r="CB69" i="3" s="1"/>
  <c r="CB88" i="3" s="1"/>
  <c r="CB89" i="3" s="1"/>
  <c r="AV53" i="3"/>
  <c r="AV69" i="3" s="1"/>
  <c r="AV88" i="3" s="1"/>
  <c r="AV89" i="3" s="1"/>
  <c r="HO92" i="18"/>
  <c r="HO93" i="18" s="1"/>
  <c r="HO94" i="18" s="1"/>
  <c r="IE53" i="3"/>
  <c r="IE69" i="3" s="1"/>
  <c r="IE88" i="3" s="1"/>
  <c r="IE89" i="3" s="1"/>
  <c r="GY53" i="3"/>
  <c r="GY69" i="3" s="1"/>
  <c r="GY88" i="3" s="1"/>
  <c r="GY89" i="3" s="1"/>
  <c r="FS53" i="3"/>
  <c r="FS69" i="3" s="1"/>
  <c r="FS88" i="3" s="1"/>
  <c r="FS89" i="3" s="1"/>
  <c r="EN53" i="3"/>
  <c r="EN54" i="3" s="1"/>
  <c r="EN55" i="3" s="1"/>
  <c r="DF53" i="3"/>
  <c r="DF69" i="3" s="1"/>
  <c r="DF88" i="3" s="1"/>
  <c r="DF89" i="3" s="1"/>
  <c r="CA53" i="3"/>
  <c r="CA69" i="3" s="1"/>
  <c r="CA88" i="3" s="1"/>
  <c r="CA89" i="3" s="1"/>
  <c r="AU53" i="3"/>
  <c r="AU54" i="3" s="1"/>
  <c r="AU55" i="3" s="1"/>
  <c r="N53" i="3"/>
  <c r="N69" i="3" s="1"/>
  <c r="N88" i="3" s="1"/>
  <c r="N89" i="3" s="1"/>
  <c r="BZ92" i="18"/>
  <c r="BZ93" i="18" s="1"/>
  <c r="BZ94" i="18" s="1"/>
  <c r="HG92" i="18"/>
  <c r="HG107" i="18" s="1"/>
  <c r="HG135" i="18" s="1"/>
  <c r="HG136" i="18" s="1"/>
  <c r="HI92" i="18"/>
  <c r="HI107" i="18" s="1"/>
  <c r="HI135" i="18" s="1"/>
  <c r="HI136" i="18" s="1"/>
  <c r="FY76" i="26"/>
  <c r="FY91" i="26" s="1"/>
  <c r="FY119" i="26" s="1"/>
  <c r="FY120" i="26" s="1"/>
  <c r="P53" i="3"/>
  <c r="P69" i="3" s="1"/>
  <c r="P88" i="3" s="1"/>
  <c r="P89" i="3" s="1"/>
  <c r="AN92" i="18"/>
  <c r="AN107" i="18" s="1"/>
  <c r="AN135" i="18" s="1"/>
  <c r="AN136" i="18" s="1"/>
  <c r="EK92" i="18"/>
  <c r="EK107" i="18" s="1"/>
  <c r="EK135" i="18" s="1"/>
  <c r="EK136" i="18" s="1"/>
  <c r="BF92" i="18"/>
  <c r="BF107" i="18" s="1"/>
  <c r="BF135" i="18" s="1"/>
  <c r="BF136" i="18" s="1"/>
  <c r="HE53" i="3"/>
  <c r="HE69" i="3" s="1"/>
  <c r="HE88" i="3" s="1"/>
  <c r="HE89" i="3" s="1"/>
  <c r="GA53" i="3"/>
  <c r="GA69" i="3" s="1"/>
  <c r="GA88" i="3" s="1"/>
  <c r="GA89" i="3" s="1"/>
  <c r="HG53" i="3"/>
  <c r="HG69" i="3" s="1"/>
  <c r="HG88" i="3" s="1"/>
  <c r="HG89" i="3" s="1"/>
  <c r="BE53" i="3"/>
  <c r="BE69" i="3" s="1"/>
  <c r="BE88" i="3" s="1"/>
  <c r="BE89" i="3" s="1"/>
  <c r="AU92" i="18"/>
  <c r="AU93" i="18" s="1"/>
  <c r="AU94" i="18" s="1"/>
  <c r="AK53" i="3"/>
  <c r="AK69" i="3" s="1"/>
  <c r="AK88" i="3" s="1"/>
  <c r="AK89" i="3" s="1"/>
  <c r="DN53" i="3"/>
  <c r="DN54" i="3" s="1"/>
  <c r="DN55" i="3" s="1"/>
  <c r="GO53" i="3"/>
  <c r="GO69" i="3" s="1"/>
  <c r="GO88" i="3" s="1"/>
  <c r="GO89" i="3" s="1"/>
  <c r="BE57" i="3"/>
  <c r="BL161" i="26"/>
  <c r="BL162" i="26" s="1"/>
  <c r="BL165" i="26" s="1"/>
  <c r="BL166" i="26" s="1"/>
  <c r="GA57" i="3"/>
  <c r="HM161" i="26"/>
  <c r="HM162" i="26" s="1"/>
  <c r="HM165" i="26" s="1"/>
  <c r="HM166" i="26" s="1"/>
  <c r="DU161" i="26"/>
  <c r="DU162" i="26" s="1"/>
  <c r="DU165" i="26" s="1"/>
  <c r="DU166" i="26" s="1"/>
  <c r="IC92" i="18"/>
  <c r="IC93" i="18" s="1"/>
  <c r="IC94" i="18" s="1"/>
  <c r="FC161" i="26"/>
  <c r="FC162" i="26" s="1"/>
  <c r="FC165" i="26" s="1"/>
  <c r="FC166" i="26" s="1"/>
  <c r="CO161" i="26"/>
  <c r="CO162" i="26" s="1"/>
  <c r="CO165" i="26" s="1"/>
  <c r="FR76" i="26"/>
  <c r="FR91" i="26" s="1"/>
  <c r="FR119" i="26" s="1"/>
  <c r="FR120" i="26" s="1"/>
  <c r="EK103" i="18"/>
  <c r="AC161" i="26"/>
  <c r="AC162" i="26" s="1"/>
  <c r="AC165" i="26" s="1"/>
  <c r="AC166" i="26" s="1"/>
  <c r="FR56" i="3"/>
  <c r="AO92" i="18"/>
  <c r="AO107" i="18" s="1"/>
  <c r="AO135" i="18" s="1"/>
  <c r="AO136" i="18" s="1"/>
  <c r="BF103" i="18"/>
  <c r="HG57" i="3"/>
  <c r="FW53" i="3"/>
  <c r="FW69" i="3" s="1"/>
  <c r="FW88" i="3" s="1"/>
  <c r="FW89" i="3" s="1"/>
  <c r="HO103" i="18"/>
  <c r="AN103" i="18"/>
  <c r="EU92" i="18"/>
  <c r="EU107" i="18" s="1"/>
  <c r="EU135" i="18" s="1"/>
  <c r="EU136" i="18" s="1"/>
  <c r="HE57" i="3"/>
  <c r="K92" i="18"/>
  <c r="K107" i="18" s="1"/>
  <c r="K135" i="18" s="1"/>
  <c r="K136" i="18" s="1"/>
  <c r="BV76" i="26"/>
  <c r="BV91" i="26" s="1"/>
  <c r="BV119" i="26" s="1"/>
  <c r="BV120" i="26" s="1"/>
  <c r="GU92" i="18"/>
  <c r="GU93" i="18" s="1"/>
  <c r="GU94" i="18" s="1"/>
  <c r="HW76" i="26"/>
  <c r="HW77" i="26" s="1"/>
  <c r="HW78" i="26" s="1"/>
  <c r="DB92" i="18"/>
  <c r="DB93" i="18" s="1"/>
  <c r="DB94" i="18" s="1"/>
  <c r="CS161" i="26"/>
  <c r="CS162" i="26" s="1"/>
  <c r="CS165" i="26" s="1"/>
  <c r="CS166" i="26" s="1"/>
  <c r="BM161" i="26"/>
  <c r="BM162" i="26" s="1"/>
  <c r="BM165" i="26" s="1"/>
  <c r="BM166" i="26" s="1"/>
  <c r="DV161" i="26"/>
  <c r="DV162" i="26" s="1"/>
  <c r="DV165" i="26" s="1"/>
  <c r="DV166" i="26" s="1"/>
  <c r="HO161" i="26"/>
  <c r="HO162" i="26" s="1"/>
  <c r="HO165" i="26" s="1"/>
  <c r="HO166" i="26" s="1"/>
  <c r="GJ161" i="26"/>
  <c r="GJ162" i="26" s="1"/>
  <c r="GJ165" i="26" s="1"/>
  <c r="GJ166" i="26" s="1"/>
  <c r="HS92" i="18"/>
  <c r="HS107" i="18" s="1"/>
  <c r="HS135" i="18" s="1"/>
  <c r="HS136" i="18" s="1"/>
  <c r="HB92" i="18"/>
  <c r="HB107" i="18" s="1"/>
  <c r="HB135" i="18" s="1"/>
  <c r="HB136" i="18" s="1"/>
  <c r="FB161" i="26"/>
  <c r="FB162" i="26" s="1"/>
  <c r="FB165" i="26" s="1"/>
  <c r="FB166" i="26" s="1"/>
  <c r="GO57" i="3"/>
  <c r="GI92" i="18"/>
  <c r="GI93" i="18" s="1"/>
  <c r="GI94" i="18" s="1"/>
  <c r="BF76" i="26"/>
  <c r="BF91" i="26" s="1"/>
  <c r="BF119" i="26" s="1"/>
  <c r="BF120" i="26" s="1"/>
  <c r="FO92" i="18"/>
  <c r="FO107" i="18" s="1"/>
  <c r="FO135" i="18" s="1"/>
  <c r="FO136" i="18" s="1"/>
  <c r="AK57" i="3"/>
  <c r="AU103" i="18"/>
  <c r="GF92" i="18"/>
  <c r="GF107" i="18" s="1"/>
  <c r="GF135" i="18" s="1"/>
  <c r="GF136" i="18" s="1"/>
  <c r="BX92" i="18"/>
  <c r="BX107" i="18" s="1"/>
  <c r="BX135" i="18" s="1"/>
  <c r="BX136" i="18" s="1"/>
  <c r="DN57" i="3"/>
  <c r="BZ103" i="18"/>
  <c r="EF92" i="18"/>
  <c r="EF93" i="18" s="1"/>
  <c r="EF94" i="18" s="1"/>
  <c r="IG53" i="3"/>
  <c r="IG69" i="3" s="1"/>
  <c r="IG88" i="3" s="1"/>
  <c r="IG89" i="3" s="1"/>
  <c r="HA53" i="3"/>
  <c r="HA69" i="3" s="1"/>
  <c r="HA88" i="3" s="1"/>
  <c r="HA89" i="3" s="1"/>
  <c r="FV53" i="3"/>
  <c r="FV69" i="3" s="1"/>
  <c r="FV88" i="3" s="1"/>
  <c r="FV89" i="3" s="1"/>
  <c r="EP53" i="3"/>
  <c r="EP69" i="3" s="1"/>
  <c r="EP88" i="3" s="1"/>
  <c r="EP89" i="3" s="1"/>
  <c r="DI53" i="3"/>
  <c r="DI69" i="3" s="1"/>
  <c r="DI88" i="3" s="1"/>
  <c r="DI89" i="3" s="1"/>
  <c r="CC53" i="3"/>
  <c r="CC54" i="3" s="1"/>
  <c r="CC55" i="3" s="1"/>
  <c r="AW53" i="3"/>
  <c r="AW69" i="3" s="1"/>
  <c r="AW88" i="3" s="1"/>
  <c r="AW89" i="3" s="1"/>
  <c r="AM92" i="18"/>
  <c r="AM107" i="18" s="1"/>
  <c r="AM135" i="18" s="1"/>
  <c r="AM136" i="18" s="1"/>
  <c r="CK92" i="18"/>
  <c r="CK107" i="18" s="1"/>
  <c r="CK135" i="18" s="1"/>
  <c r="CK136" i="18" s="1"/>
  <c r="IJ53" i="3"/>
  <c r="IJ69" i="3" s="1"/>
  <c r="IJ88" i="3" s="1"/>
  <c r="IJ89" i="3" s="1"/>
  <c r="FF53" i="3"/>
  <c r="FF54" i="3" s="1"/>
  <c r="FF55" i="3" s="1"/>
  <c r="HK53" i="3"/>
  <c r="HK54" i="3" s="1"/>
  <c r="HK55" i="3" s="1"/>
  <c r="J92" i="18"/>
  <c r="J107" i="18" s="1"/>
  <c r="J135" i="18" s="1"/>
  <c r="J136" i="18" s="1"/>
  <c r="AG161" i="26"/>
  <c r="AG162" i="26" s="1"/>
  <c r="AG165" i="26" s="1"/>
  <c r="GQ76" i="26"/>
  <c r="GQ77" i="26" s="1"/>
  <c r="GQ78" i="26" s="1"/>
  <c r="HV92" i="18"/>
  <c r="HV93" i="18" s="1"/>
  <c r="HV94" i="18" s="1"/>
  <c r="GG53" i="3"/>
  <c r="GG69" i="3" s="1"/>
  <c r="GG88" i="3" s="1"/>
  <c r="GG89" i="3" s="1"/>
  <c r="M53" i="3"/>
  <c r="M69" i="3" s="1"/>
  <c r="M88" i="3" s="1"/>
  <c r="M89" i="3" s="1"/>
  <c r="EI92" i="18"/>
  <c r="EI107" i="18" s="1"/>
  <c r="EI135" i="18" s="1"/>
  <c r="EI136" i="18" s="1"/>
  <c r="HQ161" i="26"/>
  <c r="HQ162" i="26" s="1"/>
  <c r="DY161" i="26"/>
  <c r="DY162" i="26" s="1"/>
  <c r="DY165" i="26" s="1"/>
  <c r="CR161" i="26"/>
  <c r="CR162" i="26" s="1"/>
  <c r="CR165" i="26" s="1"/>
  <c r="CR166" i="26" s="1"/>
  <c r="CA92" i="18"/>
  <c r="CA107" i="18" s="1"/>
  <c r="CA135" i="18" s="1"/>
  <c r="CA136" i="18" s="1"/>
  <c r="FD161" i="26"/>
  <c r="FD162" i="26" s="1"/>
  <c r="FD165" i="26" s="1"/>
  <c r="FD166" i="26" s="1"/>
  <c r="CQ161" i="26"/>
  <c r="CQ162" i="26" s="1"/>
  <c r="CQ165" i="26" s="1"/>
  <c r="CQ166" i="26" s="1"/>
  <c r="BK161" i="26"/>
  <c r="BK162" i="26" s="1"/>
  <c r="BK165" i="26" s="1"/>
  <c r="BK166" i="26" s="1"/>
  <c r="GI161" i="26"/>
  <c r="GI162" i="26" s="1"/>
  <c r="GI165" i="26" s="1"/>
  <c r="GI166" i="26" s="1"/>
  <c r="FE161" i="26"/>
  <c r="FE162" i="26" s="1"/>
  <c r="FE165" i="26" s="1"/>
  <c r="FE166" i="26" s="1"/>
  <c r="DW161" i="26"/>
  <c r="DW162" i="26" s="1"/>
  <c r="DW165" i="26" s="1"/>
  <c r="DW166" i="26" s="1"/>
  <c r="AF161" i="26"/>
  <c r="AF162" i="26" s="1"/>
  <c r="AF165" i="26" s="1"/>
  <c r="AF166" i="26" s="1"/>
  <c r="CK103" i="18"/>
  <c r="FA53" i="3"/>
  <c r="FA69" i="3" s="1"/>
  <c r="FA88" i="3" s="1"/>
  <c r="FA89" i="3" s="1"/>
  <c r="FF57" i="3"/>
  <c r="IJ57" i="3"/>
  <c r="BE161" i="26"/>
  <c r="BE162" i="26" s="1"/>
  <c r="BE165" i="26" s="1"/>
  <c r="BW92" i="18"/>
  <c r="BW107" i="18" s="1"/>
  <c r="BW135" i="18" s="1"/>
  <c r="BW136" i="18" s="1"/>
  <c r="HN161" i="26"/>
  <c r="HN162" i="26" s="1"/>
  <c r="HN165" i="26" s="1"/>
  <c r="HN166" i="26" s="1"/>
  <c r="AE161" i="26"/>
  <c r="AE162" i="26" s="1"/>
  <c r="AE165" i="26" s="1"/>
  <c r="AE166" i="26" s="1"/>
  <c r="CC56" i="3"/>
  <c r="AR92" i="18"/>
  <c r="AR93" i="18" s="1"/>
  <c r="AR94" i="18" s="1"/>
  <c r="GZ56" i="3"/>
  <c r="DI92" i="18"/>
  <c r="DI93" i="18" s="1"/>
  <c r="DI94" i="18" s="1"/>
  <c r="FI76" i="26"/>
  <c r="FI91" i="26" s="1"/>
  <c r="FI119" i="26" s="1"/>
  <c r="FI120" i="26" s="1"/>
  <c r="GW92" i="18"/>
  <c r="GW107" i="18" s="1"/>
  <c r="GW135" i="18" s="1"/>
  <c r="GW136" i="18" s="1"/>
  <c r="HT92" i="18"/>
  <c r="HT93" i="18" s="1"/>
  <c r="HT94" i="18" s="1"/>
  <c r="CO53" i="3"/>
  <c r="CO54" i="3" s="1"/>
  <c r="CO55" i="3" s="1"/>
  <c r="W76" i="26"/>
  <c r="W91" i="26" s="1"/>
  <c r="W119" i="26" s="1"/>
  <c r="W120" i="26" s="1"/>
  <c r="AM103" i="18"/>
  <c r="DC92" i="18"/>
  <c r="DC93" i="18" s="1"/>
  <c r="DC94" i="18" s="1"/>
  <c r="GL161" i="26"/>
  <c r="GL162" i="26" s="1"/>
  <c r="GL165" i="26" s="1"/>
  <c r="GL166" i="26" s="1"/>
  <c r="HN92" i="18"/>
  <c r="HN107" i="18" s="1"/>
  <c r="HN135" i="18" s="1"/>
  <c r="HN136" i="18" s="1"/>
  <c r="U161" i="26"/>
  <c r="U162" i="26" s="1"/>
  <c r="HE76" i="26"/>
  <c r="HE91" i="26" s="1"/>
  <c r="HE119" i="26" s="1"/>
  <c r="HE120" i="26" s="1"/>
  <c r="IK76" i="26"/>
  <c r="IK91" i="26" s="1"/>
  <c r="IK119" i="26" s="1"/>
  <c r="IK120" i="26" s="1"/>
  <c r="FW76" i="26"/>
  <c r="FW91" i="26" s="1"/>
  <c r="FW119" i="26" s="1"/>
  <c r="FW120" i="26" s="1"/>
  <c r="HZ53" i="3"/>
  <c r="HZ69" i="3" s="1"/>
  <c r="HZ88" i="3" s="1"/>
  <c r="HZ89" i="3" s="1"/>
  <c r="GT53" i="3"/>
  <c r="GT69" i="3" s="1"/>
  <c r="GT88" i="3" s="1"/>
  <c r="GT89" i="3" s="1"/>
  <c r="FN53" i="3"/>
  <c r="FN69" i="3" s="1"/>
  <c r="FN88" i="3" s="1"/>
  <c r="FN89" i="3" s="1"/>
  <c r="EH53" i="3"/>
  <c r="EH69" i="3" s="1"/>
  <c r="EH88" i="3" s="1"/>
  <c r="EH89" i="3" s="1"/>
  <c r="DB53" i="3"/>
  <c r="DB69" i="3" s="1"/>
  <c r="DB88" i="3" s="1"/>
  <c r="DB89" i="3" s="1"/>
  <c r="BV53" i="3"/>
  <c r="BV54" i="3" s="1"/>
  <c r="BV55" i="3" s="1"/>
  <c r="AP53" i="3"/>
  <c r="AP69" i="3" s="1"/>
  <c r="AP88" i="3" s="1"/>
  <c r="AP89" i="3" s="1"/>
  <c r="W53" i="3"/>
  <c r="W69" i="3" s="1"/>
  <c r="W88" i="3" s="1"/>
  <c r="W89" i="3" s="1"/>
  <c r="IB92" i="18"/>
  <c r="IB107" i="18" s="1"/>
  <c r="IB135" i="18" s="1"/>
  <c r="IB136" i="18" s="1"/>
  <c r="GG92" i="18"/>
  <c r="GG107" i="18" s="1"/>
  <c r="GG135" i="18" s="1"/>
  <c r="GG136" i="18" s="1"/>
  <c r="CM92" i="18"/>
  <c r="CM107" i="18" s="1"/>
  <c r="CM135" i="18" s="1"/>
  <c r="CM136" i="18" s="1"/>
  <c r="AT92" i="18"/>
  <c r="AT107" i="18" s="1"/>
  <c r="AT135" i="18" s="1"/>
  <c r="AT136" i="18" s="1"/>
  <c r="HM53" i="3"/>
  <c r="HM69" i="3" s="1"/>
  <c r="HM88" i="3" s="1"/>
  <c r="HM89" i="3" s="1"/>
  <c r="DN76" i="26"/>
  <c r="DN91" i="26" s="1"/>
  <c r="DN119" i="26" s="1"/>
  <c r="DN120" i="26" s="1"/>
  <c r="FB76" i="26"/>
  <c r="FB77" i="26" s="1"/>
  <c r="FB78" i="26" s="1"/>
  <c r="DQ76" i="26"/>
  <c r="DQ77" i="26" s="1"/>
  <c r="DQ78" i="26" s="1"/>
  <c r="HI76" i="26"/>
  <c r="HI77" i="26" s="1"/>
  <c r="HI78" i="26" s="1"/>
  <c r="CM161" i="26"/>
  <c r="CM162" i="26" s="1"/>
  <c r="CM165" i="26" s="1"/>
  <c r="CM166" i="26" s="1"/>
  <c r="HI161" i="26"/>
  <c r="HI162" i="26" s="1"/>
  <c r="HI165" i="26" s="1"/>
  <c r="HI166" i="26" s="1"/>
  <c r="GE161" i="26"/>
  <c r="GE162" i="26" s="1"/>
  <c r="GE165" i="26" s="1"/>
  <c r="GE166" i="26" s="1"/>
  <c r="HM57" i="3"/>
  <c r="EW161" i="26"/>
  <c r="EW162" i="26" s="1"/>
  <c r="DP161" i="26"/>
  <c r="DP162" i="26" s="1"/>
  <c r="DP165" i="26" s="1"/>
  <c r="DP166" i="26" s="1"/>
  <c r="AW161" i="26"/>
  <c r="AW162" i="26" s="1"/>
  <c r="AW165" i="26" s="1"/>
  <c r="AW166" i="26" s="1"/>
  <c r="X161" i="26"/>
  <c r="X162" i="26" s="1"/>
  <c r="X165" i="26" s="1"/>
  <c r="X166" i="26" s="1"/>
  <c r="AS92" i="18"/>
  <c r="AS93" i="18" s="1"/>
  <c r="AS94" i="18" s="1"/>
  <c r="EV92" i="18"/>
  <c r="EV107" i="18" s="1"/>
  <c r="EV135" i="18" s="1"/>
  <c r="EV136" i="18" s="1"/>
  <c r="HZ56" i="3"/>
  <c r="GT56" i="3"/>
  <c r="AT103" i="18"/>
  <c r="CQ76" i="26"/>
  <c r="CQ77" i="26" s="1"/>
  <c r="CQ78" i="26" s="1"/>
  <c r="IB103" i="18"/>
  <c r="GG103" i="18"/>
  <c r="DO53" i="3"/>
  <c r="DO69" i="3" s="1"/>
  <c r="DO88" i="3" s="1"/>
  <c r="DO89" i="3" s="1"/>
  <c r="HF53" i="3"/>
  <c r="HF69" i="3" s="1"/>
  <c r="HF88" i="3" s="1"/>
  <c r="HF89" i="3" s="1"/>
  <c r="FF76" i="26"/>
  <c r="FF77" i="26" s="1"/>
  <c r="FF78" i="26" s="1"/>
  <c r="FC76" i="26"/>
  <c r="FC91" i="26" s="1"/>
  <c r="FC119" i="26" s="1"/>
  <c r="FC120" i="26" s="1"/>
  <c r="FH76" i="26"/>
  <c r="FH77" i="26" s="1"/>
  <c r="FH78" i="26" s="1"/>
  <c r="FG5" i="27" s="1"/>
  <c r="FG7" i="27" s="1"/>
  <c r="FG9" i="27" s="1"/>
  <c r="CM103" i="18"/>
  <c r="DZ76" i="26"/>
  <c r="GP76" i="26"/>
  <c r="GP91" i="26" s="1"/>
  <c r="GP119" i="26" s="1"/>
  <c r="GP120" i="26" s="1"/>
  <c r="DO92" i="18"/>
  <c r="DO107" i="18" s="1"/>
  <c r="DO135" i="18" s="1"/>
  <c r="DO136" i="18" s="1"/>
  <c r="HM92" i="18"/>
  <c r="HM107" i="18" s="1"/>
  <c r="HM135" i="18" s="1"/>
  <c r="HM136" i="18" s="1"/>
  <c r="EJ92" i="18"/>
  <c r="EJ107" i="18" s="1"/>
  <c r="EJ135" i="18" s="1"/>
  <c r="EJ136" i="18" s="1"/>
  <c r="IK92" i="18"/>
  <c r="IK107" i="18" s="1"/>
  <c r="IK135" i="18" s="1"/>
  <c r="IK136" i="18" s="1"/>
  <c r="ES76" i="26"/>
  <c r="GP92" i="18"/>
  <c r="GP107" i="18" s="1"/>
  <c r="GP135" i="18" s="1"/>
  <c r="GP136" i="18" s="1"/>
  <c r="DD92" i="18"/>
  <c r="DD107" i="18" s="1"/>
  <c r="DD135" i="18" s="1"/>
  <c r="DD136" i="18" s="1"/>
  <c r="HE92" i="18"/>
  <c r="HE107" i="18" s="1"/>
  <c r="HE135" i="18" s="1"/>
  <c r="HE136" i="18" s="1"/>
  <c r="EP92" i="18"/>
  <c r="EP107" i="18" s="1"/>
  <c r="EP135" i="18" s="1"/>
  <c r="EP136" i="18" s="1"/>
  <c r="IM92" i="18"/>
  <c r="IM107" i="18" s="1"/>
  <c r="IM135" i="18" s="1"/>
  <c r="IM136" i="18" s="1"/>
  <c r="GB76" i="26"/>
  <c r="GB77" i="26" s="1"/>
  <c r="GB78" i="26" s="1"/>
  <c r="AN76" i="26"/>
  <c r="ID53" i="3"/>
  <c r="ID69" i="3" s="1"/>
  <c r="ID88" i="3" s="1"/>
  <c r="ID89" i="3" s="1"/>
  <c r="GW53" i="3"/>
  <c r="GW54" i="3" s="1"/>
  <c r="GW55" i="3" s="1"/>
  <c r="FQ53" i="3"/>
  <c r="FQ69" i="3" s="1"/>
  <c r="FQ88" i="3" s="1"/>
  <c r="FQ89" i="3" s="1"/>
  <c r="EK137" i="3"/>
  <c r="EK138" i="3" s="1"/>
  <c r="EK141" i="3" s="1"/>
  <c r="EK142" i="3" s="1"/>
  <c r="DE53" i="3"/>
  <c r="DE54" i="3" s="1"/>
  <c r="DE55" i="3" s="1"/>
  <c r="BY137" i="3"/>
  <c r="BY138" i="3" s="1"/>
  <c r="BY141" i="3" s="1"/>
  <c r="BY142" i="3" s="1"/>
  <c r="AS53" i="3"/>
  <c r="AS69" i="3" s="1"/>
  <c r="AS88" i="3" s="1"/>
  <c r="AS89" i="3" s="1"/>
  <c r="R53" i="3"/>
  <c r="R69" i="3" s="1"/>
  <c r="R88" i="3" s="1"/>
  <c r="R89" i="3" s="1"/>
  <c r="M92" i="18"/>
  <c r="EC76" i="26"/>
  <c r="IB53" i="3"/>
  <c r="IB69" i="3" s="1"/>
  <c r="IB88" i="3" s="1"/>
  <c r="IB89" i="3" s="1"/>
  <c r="GU137" i="3"/>
  <c r="GU138" i="3" s="1"/>
  <c r="GU141" i="3" s="1"/>
  <c r="GU142" i="3" s="1"/>
  <c r="FO53" i="3"/>
  <c r="FO69" i="3" s="1"/>
  <c r="FO88" i="3" s="1"/>
  <c r="FO89" i="3" s="1"/>
  <c r="EJ53" i="3"/>
  <c r="EJ69" i="3" s="1"/>
  <c r="EJ88" i="3" s="1"/>
  <c r="EJ89" i="3" s="1"/>
  <c r="AR137" i="3"/>
  <c r="AR138" i="3" s="1"/>
  <c r="AR141" i="3" s="1"/>
  <c r="AR142" i="3" s="1"/>
  <c r="AA53" i="3"/>
  <c r="AA69" i="3" s="1"/>
  <c r="AA88" i="3" s="1"/>
  <c r="AA89" i="3" s="1"/>
  <c r="O161" i="26"/>
  <c r="O162" i="26" s="1"/>
  <c r="O165" i="26" s="1"/>
  <c r="O166" i="26" s="1"/>
  <c r="AJ76" i="26"/>
  <c r="AV76" i="26"/>
  <c r="CJ76" i="26"/>
  <c r="CJ91" i="26" s="1"/>
  <c r="CJ119" i="26" s="1"/>
  <c r="CJ120" i="26" s="1"/>
  <c r="BJ76" i="26"/>
  <c r="BJ77" i="26" s="1"/>
  <c r="BJ78" i="26" s="1"/>
  <c r="BI5" i="27" s="1"/>
  <c r="BI7" i="27" s="1"/>
  <c r="BI9" i="27" s="1"/>
  <c r="U76" i="26"/>
  <c r="EZ76" i="26"/>
  <c r="M76" i="26"/>
  <c r="M91" i="26" s="1"/>
  <c r="M119" i="26" s="1"/>
  <c r="M120" i="26" s="1"/>
  <c r="DK76" i="26"/>
  <c r="AL76" i="26"/>
  <c r="AL91" i="26" s="1"/>
  <c r="AL119" i="26" s="1"/>
  <c r="AL120" i="26" s="1"/>
  <c r="IG76" i="26"/>
  <c r="IG77" i="26" s="1"/>
  <c r="IG78" i="26" s="1"/>
  <c r="IF5" i="27" s="1"/>
  <c r="IF7" i="27" s="1"/>
  <c r="IF9" i="27" s="1"/>
  <c r="AA76" i="26"/>
  <c r="DT76" i="26"/>
  <c r="DT77" i="26" s="1"/>
  <c r="DT78" i="26" s="1"/>
  <c r="DS5" i="27" s="1"/>
  <c r="DS7" i="27" s="1"/>
  <c r="DS9" i="27" s="1"/>
  <c r="EK76" i="26"/>
  <c r="EK91" i="26" s="1"/>
  <c r="EK119" i="26" s="1"/>
  <c r="EK120" i="26" s="1"/>
  <c r="BM76" i="26"/>
  <c r="BM91" i="26" s="1"/>
  <c r="BM119" i="26" s="1"/>
  <c r="BM120" i="26" s="1"/>
  <c r="AI76" i="26"/>
  <c r="AI91" i="26" s="1"/>
  <c r="AI119" i="26" s="1"/>
  <c r="AI120" i="26" s="1"/>
  <c r="BQ162" i="18"/>
  <c r="GR92" i="18"/>
  <c r="GR107" i="18" s="1"/>
  <c r="GR135" i="18" s="1"/>
  <c r="GR136" i="18" s="1"/>
  <c r="HJ137" i="3"/>
  <c r="HJ138" i="3" s="1"/>
  <c r="HJ141" i="3" s="1"/>
  <c r="HJ142" i="3" s="1"/>
  <c r="HJ56" i="3"/>
  <c r="GD137" i="3"/>
  <c r="GD138" i="3" s="1"/>
  <c r="GD141" i="3" s="1"/>
  <c r="GD142" i="3" s="1"/>
  <c r="GD56" i="3"/>
  <c r="EX137" i="3"/>
  <c r="EX138" i="3" s="1"/>
  <c r="EX141" i="3" s="1"/>
  <c r="EX142" i="3" s="1"/>
  <c r="EX56" i="3"/>
  <c r="DR137" i="3"/>
  <c r="DR138" i="3" s="1"/>
  <c r="DR141" i="3" s="1"/>
  <c r="DR142" i="3" s="1"/>
  <c r="DR56" i="3"/>
  <c r="CL137" i="3"/>
  <c r="CL138" i="3" s="1"/>
  <c r="CL141" i="3" s="1"/>
  <c r="CL142" i="3" s="1"/>
  <c r="CL56" i="3"/>
  <c r="BF137" i="3"/>
  <c r="BF138" i="3" s="1"/>
  <c r="BF141" i="3" s="1"/>
  <c r="BF142" i="3" s="1"/>
  <c r="BF56" i="3"/>
  <c r="V56" i="3"/>
  <c r="V137" i="3"/>
  <c r="V138" i="3" s="1"/>
  <c r="V141" i="3" s="1"/>
  <c r="V142" i="3" s="1"/>
  <c r="V37" i="34"/>
  <c r="FI158" i="18"/>
  <c r="FI159" i="18" s="1"/>
  <c r="FI92" i="18"/>
  <c r="Y76" i="26"/>
  <c r="AE76" i="26"/>
  <c r="AF76" i="26"/>
  <c r="CY92" i="18"/>
  <c r="CY93" i="18" s="1"/>
  <c r="CY94" i="18" s="1"/>
  <c r="HH137" i="3"/>
  <c r="HH138" i="3" s="1"/>
  <c r="HH141" i="3" s="1"/>
  <c r="HH142" i="3" s="1"/>
  <c r="HH56" i="3"/>
  <c r="EW137" i="3"/>
  <c r="EW138" i="3" s="1"/>
  <c r="EW141" i="3" s="1"/>
  <c r="EW142" i="3" s="1"/>
  <c r="EW56" i="3"/>
  <c r="DQ137" i="3"/>
  <c r="DQ138" i="3" s="1"/>
  <c r="DQ141" i="3" s="1"/>
  <c r="DQ142" i="3" s="1"/>
  <c r="DQ56" i="3"/>
  <c r="AF137" i="3"/>
  <c r="AF138" i="3" s="1"/>
  <c r="AF141" i="3" s="1"/>
  <c r="AF142" i="3" s="1"/>
  <c r="AF56" i="3"/>
  <c r="AF53" i="3"/>
  <c r="P37" i="34"/>
  <c r="GF76" i="26"/>
  <c r="HD161" i="26"/>
  <c r="HD162" i="26" s="1"/>
  <c r="HD165" i="26" s="1"/>
  <c r="HD166" i="26" s="1"/>
  <c r="HZ137" i="3"/>
  <c r="HZ138" i="3" s="1"/>
  <c r="HZ141" i="3" s="1"/>
  <c r="HZ142" i="3" s="1"/>
  <c r="GT137" i="3"/>
  <c r="GT138" i="3" s="1"/>
  <c r="GT141" i="3" s="1"/>
  <c r="GT142" i="3" s="1"/>
  <c r="FO76" i="26"/>
  <c r="FV76" i="26"/>
  <c r="HZ76" i="26"/>
  <c r="IN137" i="3"/>
  <c r="IN138" i="3" s="1"/>
  <c r="IN141" i="3" s="1"/>
  <c r="IN142" i="3" s="1"/>
  <c r="IN56" i="3"/>
  <c r="GB137" i="3"/>
  <c r="GB138" i="3" s="1"/>
  <c r="GB141" i="3" s="1"/>
  <c r="GB142" i="3" s="1"/>
  <c r="GB56" i="3"/>
  <c r="EV137" i="3"/>
  <c r="EV138" i="3" s="1"/>
  <c r="EV141" i="3" s="1"/>
  <c r="EV142" i="3" s="1"/>
  <c r="EV56" i="3"/>
  <c r="DP56" i="3"/>
  <c r="DP137" i="3"/>
  <c r="DP138" i="3" s="1"/>
  <c r="DP141" i="3" s="1"/>
  <c r="DP142" i="3" s="1"/>
  <c r="CJ137" i="3"/>
  <c r="CJ138" i="3" s="1"/>
  <c r="CJ141" i="3" s="1"/>
  <c r="CJ142" i="3" s="1"/>
  <c r="CJ56" i="3"/>
  <c r="BD137" i="3"/>
  <c r="BD138" i="3" s="1"/>
  <c r="BD141" i="3" s="1"/>
  <c r="BD142" i="3" s="1"/>
  <c r="BD56" i="3"/>
  <c r="Z137" i="3"/>
  <c r="Z138" i="3" s="1"/>
  <c r="Z141" i="3" s="1"/>
  <c r="Z142" i="3" s="1"/>
  <c r="Z56" i="3"/>
  <c r="S37" i="34"/>
  <c r="HD76" i="26"/>
  <c r="GO158" i="18"/>
  <c r="GO159" i="18" s="1"/>
  <c r="GO162" i="18" s="1"/>
  <c r="GO163" i="18" s="1"/>
  <c r="GO92" i="18"/>
  <c r="EN76" i="26"/>
  <c r="IJ161" i="26"/>
  <c r="IJ162" i="26" s="1"/>
  <c r="IJ165" i="26" s="1"/>
  <c r="IJ166" i="26" s="1"/>
  <c r="BN76" i="26"/>
  <c r="FX76" i="26"/>
  <c r="AK76" i="26"/>
  <c r="IM137" i="3"/>
  <c r="IM138" i="3" s="1"/>
  <c r="IM141" i="3" s="1"/>
  <c r="IM142" i="3" s="1"/>
  <c r="IM56" i="3"/>
  <c r="HG137" i="3"/>
  <c r="HG138" i="3" s="1"/>
  <c r="HG141" i="3" s="1"/>
  <c r="HG142" i="3" s="1"/>
  <c r="HG56" i="3"/>
  <c r="GA137" i="3"/>
  <c r="GA138" i="3" s="1"/>
  <c r="GA141" i="3" s="1"/>
  <c r="GA142" i="3" s="1"/>
  <c r="GA56" i="3"/>
  <c r="EU137" i="3"/>
  <c r="EU138" i="3" s="1"/>
  <c r="EU141" i="3" s="1"/>
  <c r="EU142" i="3" s="1"/>
  <c r="EU56" i="3"/>
  <c r="DN137" i="3"/>
  <c r="DN138" i="3" s="1"/>
  <c r="DN141" i="3" s="1"/>
  <c r="DN142" i="3" s="1"/>
  <c r="DN56" i="3"/>
  <c r="CI137" i="3"/>
  <c r="CI138" i="3" s="1"/>
  <c r="CI141" i="3" s="1"/>
  <c r="CI142" i="3" s="1"/>
  <c r="CI56" i="3"/>
  <c r="BC137" i="3"/>
  <c r="BC138" i="3" s="1"/>
  <c r="BC141" i="3" s="1"/>
  <c r="BC142" i="3" s="1"/>
  <c r="BC56" i="3"/>
  <c r="J56" i="3"/>
  <c r="J137" i="3"/>
  <c r="J138" i="3" s="1"/>
  <c r="J141" i="3" s="1"/>
  <c r="J142" i="3" s="1"/>
  <c r="T37" i="34"/>
  <c r="GI76" i="26"/>
  <c r="FD158" i="18"/>
  <c r="FD159" i="18" s="1"/>
  <c r="FD162" i="18" s="1"/>
  <c r="FD163" i="18" s="1"/>
  <c r="FD92" i="18"/>
  <c r="AG162" i="18"/>
  <c r="FL137" i="3"/>
  <c r="FL138" i="3" s="1"/>
  <c r="FL141" i="3" s="1"/>
  <c r="FL142" i="3" s="1"/>
  <c r="EF137" i="3"/>
  <c r="EF138" i="3" s="1"/>
  <c r="EF141" i="3" s="1"/>
  <c r="EF142" i="3" s="1"/>
  <c r="GD76" i="26"/>
  <c r="BX76" i="26"/>
  <c r="IL137" i="3"/>
  <c r="IL138" i="3" s="1"/>
  <c r="IL141" i="3" s="1"/>
  <c r="IL142" i="3" s="1"/>
  <c r="IL56" i="3"/>
  <c r="FZ137" i="3"/>
  <c r="FZ138" i="3" s="1"/>
  <c r="FZ141" i="3" s="1"/>
  <c r="FZ142" i="3" s="1"/>
  <c r="FZ56" i="3"/>
  <c r="ET137" i="3"/>
  <c r="ET138" i="3" s="1"/>
  <c r="ET141" i="3" s="1"/>
  <c r="ET142" i="3" s="1"/>
  <c r="ET56" i="3"/>
  <c r="CH137" i="3"/>
  <c r="CH138" i="3" s="1"/>
  <c r="CH141" i="3" s="1"/>
  <c r="CH142" i="3" s="1"/>
  <c r="CH56" i="3"/>
  <c r="BB56" i="3"/>
  <c r="BB137" i="3"/>
  <c r="BB138" i="3" s="1"/>
  <c r="BB141" i="3" s="1"/>
  <c r="BB142" i="3" s="1"/>
  <c r="M137" i="3"/>
  <c r="M138" i="3" s="1"/>
  <c r="M141" i="3" s="1"/>
  <c r="M142" i="3" s="1"/>
  <c r="M56" i="3"/>
  <c r="I37" i="34"/>
  <c r="FN76" i="26"/>
  <c r="HP158" i="18"/>
  <c r="HP159" i="18" s="1"/>
  <c r="HP162" i="18" s="1"/>
  <c r="HP163" i="18" s="1"/>
  <c r="HP92" i="18"/>
  <c r="CZ76" i="26"/>
  <c r="CN76" i="26"/>
  <c r="CA76" i="26"/>
  <c r="DG76" i="26"/>
  <c r="DL92" i="18"/>
  <c r="IJ137" i="3"/>
  <c r="IJ138" i="3" s="1"/>
  <c r="IJ141" i="3" s="1"/>
  <c r="IJ142" i="3" s="1"/>
  <c r="IJ56" i="3"/>
  <c r="HE137" i="3"/>
  <c r="HE138" i="3" s="1"/>
  <c r="HE141" i="3" s="1"/>
  <c r="HE142" i="3" s="1"/>
  <c r="HE56" i="3"/>
  <c r="FY137" i="3"/>
  <c r="FY138" i="3" s="1"/>
  <c r="FY141" i="3" s="1"/>
  <c r="FY142" i="3" s="1"/>
  <c r="FY56" i="3"/>
  <c r="DM137" i="3"/>
  <c r="DM138" i="3" s="1"/>
  <c r="DM141" i="3" s="1"/>
  <c r="DM142" i="3" s="1"/>
  <c r="DM56" i="3"/>
  <c r="CG137" i="3"/>
  <c r="CG138" i="3" s="1"/>
  <c r="CG141" i="3" s="1"/>
  <c r="CG142" i="3" s="1"/>
  <c r="CG56" i="3"/>
  <c r="BA137" i="3"/>
  <c r="BA138" i="3" s="1"/>
  <c r="BA141" i="3" s="1"/>
  <c r="BA142" i="3" s="1"/>
  <c r="BA56" i="3"/>
  <c r="R56" i="3"/>
  <c r="R137" i="3"/>
  <c r="R138" i="3" s="1"/>
  <c r="R141" i="3" s="1"/>
  <c r="R142" i="3" s="1"/>
  <c r="C37" i="34"/>
  <c r="FP76" i="26"/>
  <c r="DY162" i="18"/>
  <c r="CO162" i="18"/>
  <c r="IB161" i="26"/>
  <c r="IB162" i="26" s="1"/>
  <c r="IB165" i="26" s="1"/>
  <c r="IB166" i="26" s="1"/>
  <c r="GP137" i="3"/>
  <c r="GP138" i="3" s="1"/>
  <c r="GP141" i="3" s="1"/>
  <c r="GP142" i="3" s="1"/>
  <c r="CV137" i="3"/>
  <c r="CV138" i="3" s="1"/>
  <c r="CV141" i="3" s="1"/>
  <c r="CV142" i="3" s="1"/>
  <c r="N76" i="26"/>
  <c r="EA76" i="26"/>
  <c r="IM76" i="26"/>
  <c r="GL92" i="18"/>
  <c r="FF92" i="18"/>
  <c r="EK53" i="3"/>
  <c r="EK69" i="3" s="1"/>
  <c r="EK88" i="3" s="1"/>
  <c r="EK89" i="3" s="1"/>
  <c r="IK137" i="3"/>
  <c r="IK138" i="3" s="1"/>
  <c r="IK141" i="3" s="1"/>
  <c r="IK142" i="3" s="1"/>
  <c r="IK56" i="3"/>
  <c r="HD137" i="3"/>
  <c r="HD138" i="3" s="1"/>
  <c r="HD141" i="3" s="1"/>
  <c r="HD142" i="3" s="1"/>
  <c r="HD56" i="3"/>
  <c r="FW137" i="3"/>
  <c r="FW138" i="3" s="1"/>
  <c r="FW141" i="3" s="1"/>
  <c r="FW142" i="3" s="1"/>
  <c r="FW56" i="3"/>
  <c r="ER137" i="3"/>
  <c r="ER138" i="3" s="1"/>
  <c r="ER141" i="3" s="1"/>
  <c r="ER142" i="3" s="1"/>
  <c r="ER56" i="3"/>
  <c r="DL56" i="3"/>
  <c r="DL137" i="3"/>
  <c r="DL138" i="3" s="1"/>
  <c r="DL141" i="3" s="1"/>
  <c r="DL142" i="3" s="1"/>
  <c r="CF137" i="3"/>
  <c r="CF138" i="3" s="1"/>
  <c r="CF141" i="3" s="1"/>
  <c r="CF142" i="3" s="1"/>
  <c r="CF56" i="3"/>
  <c r="AZ137" i="3"/>
  <c r="AZ138" i="3" s="1"/>
  <c r="AZ141" i="3" s="1"/>
  <c r="AZ142" i="3" s="1"/>
  <c r="AZ56" i="3"/>
  <c r="AZ53" i="3"/>
  <c r="K137" i="3"/>
  <c r="K138" i="3" s="1"/>
  <c r="K141" i="3" s="1"/>
  <c r="K142" i="3" s="1"/>
  <c r="K56" i="3"/>
  <c r="G37" i="34"/>
  <c r="CR76" i="26"/>
  <c r="GO137" i="3"/>
  <c r="GO138" i="3" s="1"/>
  <c r="GO141" i="3" s="1"/>
  <c r="GO142" i="3" s="1"/>
  <c r="EC137" i="3"/>
  <c r="EC138" i="3" s="1"/>
  <c r="EC141" i="3" s="1"/>
  <c r="EC142" i="3" s="1"/>
  <c r="AK137" i="3"/>
  <c r="AK138" i="3" s="1"/>
  <c r="AK141" i="3" s="1"/>
  <c r="AK142" i="3" s="1"/>
  <c r="BS76" i="26"/>
  <c r="DC76" i="26"/>
  <c r="BA76" i="26"/>
  <c r="AK92" i="18"/>
  <c r="AK107" i="18" s="1"/>
  <c r="AK135" i="18" s="1"/>
  <c r="AK136" i="18" s="1"/>
  <c r="II137" i="3"/>
  <c r="II138" i="3" s="1"/>
  <c r="II141" i="3" s="1"/>
  <c r="II142" i="3" s="1"/>
  <c r="II56" i="3"/>
  <c r="HC137" i="3"/>
  <c r="HC138" i="3" s="1"/>
  <c r="HC141" i="3" s="1"/>
  <c r="HC142" i="3" s="1"/>
  <c r="HC56" i="3"/>
  <c r="EQ56" i="3"/>
  <c r="EQ137" i="3"/>
  <c r="EQ138" i="3" s="1"/>
  <c r="EQ141" i="3" s="1"/>
  <c r="EQ142" i="3" s="1"/>
  <c r="DK137" i="3"/>
  <c r="DK138" i="3" s="1"/>
  <c r="DK141" i="3" s="1"/>
  <c r="DK142" i="3" s="1"/>
  <c r="DK56" i="3"/>
  <c r="CE137" i="3"/>
  <c r="CE138" i="3" s="1"/>
  <c r="CE141" i="3" s="1"/>
  <c r="CE142" i="3" s="1"/>
  <c r="CE56" i="3"/>
  <c r="AY137" i="3"/>
  <c r="AY138" i="3" s="1"/>
  <c r="AY141" i="3" s="1"/>
  <c r="AY142" i="3" s="1"/>
  <c r="AY56" i="3"/>
  <c r="X56" i="3"/>
  <c r="X137" i="3"/>
  <c r="X138" i="3" s="1"/>
  <c r="X141" i="3" s="1"/>
  <c r="X142" i="3" s="1"/>
  <c r="F37" i="34"/>
  <c r="FK76" i="26"/>
  <c r="FR161" i="26"/>
  <c r="FR162" i="26" s="1"/>
  <c r="FR165" i="26" s="1"/>
  <c r="FR166" i="26" s="1"/>
  <c r="HT137" i="3"/>
  <c r="HT138" i="3" s="1"/>
  <c r="HT141" i="3" s="1"/>
  <c r="HT142" i="3" s="1"/>
  <c r="GN137" i="3"/>
  <c r="GN138" i="3" s="1"/>
  <c r="GN141" i="3" s="1"/>
  <c r="GN142" i="3" s="1"/>
  <c r="GA76" i="26"/>
  <c r="EB76" i="26"/>
  <c r="AX76" i="26"/>
  <c r="IE76" i="26"/>
  <c r="GB92" i="18"/>
  <c r="DS137" i="3"/>
  <c r="DS138" i="3" s="1"/>
  <c r="DS141" i="3" s="1"/>
  <c r="DS142" i="3" s="1"/>
  <c r="DS56" i="3"/>
  <c r="FS92" i="18"/>
  <c r="FS107" i="18" s="1"/>
  <c r="FS135" i="18" s="1"/>
  <c r="FS136" i="18" s="1"/>
  <c r="FX53" i="3"/>
  <c r="DJ76" i="26"/>
  <c r="HB137" i="3"/>
  <c r="HB138" i="3" s="1"/>
  <c r="HB141" i="3" s="1"/>
  <c r="HB142" i="3" s="1"/>
  <c r="HB56" i="3"/>
  <c r="FV137" i="3"/>
  <c r="FV138" i="3" s="1"/>
  <c r="FV141" i="3" s="1"/>
  <c r="FV142" i="3" s="1"/>
  <c r="FV56" i="3"/>
  <c r="EP137" i="3"/>
  <c r="EP138" i="3" s="1"/>
  <c r="EP141" i="3" s="1"/>
  <c r="EP142" i="3" s="1"/>
  <c r="EP56" i="3"/>
  <c r="CD56" i="3"/>
  <c r="CD137" i="3"/>
  <c r="CD138" i="3" s="1"/>
  <c r="CD141" i="3" s="1"/>
  <c r="CD142" i="3" s="1"/>
  <c r="Y137" i="3"/>
  <c r="Y138" i="3" s="1"/>
  <c r="Y141" i="3" s="1"/>
  <c r="Y142" i="3" s="1"/>
  <c r="Y56" i="3"/>
  <c r="D37" i="34"/>
  <c r="FG76" i="26"/>
  <c r="EZ158" i="18"/>
  <c r="EZ159" i="18" s="1"/>
  <c r="EZ162" i="18" s="1"/>
  <c r="EZ163" i="18" s="1"/>
  <c r="EZ92" i="18"/>
  <c r="CM76" i="26"/>
  <c r="AR161" i="26"/>
  <c r="AR162" i="26" s="1"/>
  <c r="AR165" i="26" s="1"/>
  <c r="AR166" i="26" s="1"/>
  <c r="EA137" i="3"/>
  <c r="EA138" i="3" s="1"/>
  <c r="EA141" i="3" s="1"/>
  <c r="EA142" i="3" s="1"/>
  <c r="CU137" i="3"/>
  <c r="CU138" i="3" s="1"/>
  <c r="CU141" i="3" s="1"/>
  <c r="CU142" i="3" s="1"/>
  <c r="GX76" i="26"/>
  <c r="GL76" i="26"/>
  <c r="CP92" i="18"/>
  <c r="CP103" i="18"/>
  <c r="AQ92" i="18"/>
  <c r="AQ107" i="18" s="1"/>
  <c r="AQ135" i="18" s="1"/>
  <c r="AQ136" i="18" s="1"/>
  <c r="DD103" i="18"/>
  <c r="AL92" i="18"/>
  <c r="AL107" i="18" s="1"/>
  <c r="AL135" i="18" s="1"/>
  <c r="AL136" i="18" s="1"/>
  <c r="IL76" i="26"/>
  <c r="IL91" i="26" s="1"/>
  <c r="IL119" i="26" s="1"/>
  <c r="IL120" i="26" s="1"/>
  <c r="GR76" i="26"/>
  <c r="IG56" i="3"/>
  <c r="IG137" i="3"/>
  <c r="IG138" i="3" s="1"/>
  <c r="IG141" i="3" s="1"/>
  <c r="IG142" i="3" s="1"/>
  <c r="HA137" i="3"/>
  <c r="HA138" i="3" s="1"/>
  <c r="HA141" i="3" s="1"/>
  <c r="HA142" i="3" s="1"/>
  <c r="HA56" i="3"/>
  <c r="FT137" i="3"/>
  <c r="FT138" i="3" s="1"/>
  <c r="FT141" i="3" s="1"/>
  <c r="FT142" i="3" s="1"/>
  <c r="FT56" i="3"/>
  <c r="DI137" i="3"/>
  <c r="DI138" i="3" s="1"/>
  <c r="DI141" i="3" s="1"/>
  <c r="DI142" i="3" s="1"/>
  <c r="DI56" i="3"/>
  <c r="AW137" i="3"/>
  <c r="AW138" i="3" s="1"/>
  <c r="AW141" i="3" s="1"/>
  <c r="AW142" i="3" s="1"/>
  <c r="AW56" i="3"/>
  <c r="U137" i="3"/>
  <c r="U138" i="3" s="1"/>
  <c r="U141" i="3" s="1"/>
  <c r="U142" i="3" s="1"/>
  <c r="U56" i="3"/>
  <c r="J37" i="34"/>
  <c r="Z76" i="26"/>
  <c r="HL158" i="18"/>
  <c r="HL159" i="18" s="1"/>
  <c r="HL162" i="18" s="1"/>
  <c r="HL163" i="18" s="1"/>
  <c r="HL92" i="18"/>
  <c r="CT76" i="26"/>
  <c r="L161" i="26"/>
  <c r="L162" i="26" s="1"/>
  <c r="L165" i="26" s="1"/>
  <c r="L166" i="26" s="1"/>
  <c r="GL137" i="3"/>
  <c r="GL138" i="3" s="1"/>
  <c r="GL141" i="3" s="1"/>
  <c r="GL142" i="3" s="1"/>
  <c r="DZ137" i="3"/>
  <c r="DZ138" i="3" s="1"/>
  <c r="DZ141" i="3" s="1"/>
  <c r="DZ142" i="3" s="1"/>
  <c r="CT56" i="3"/>
  <c r="DL76" i="26"/>
  <c r="BB76" i="26"/>
  <c r="HU76" i="26"/>
  <c r="GM92" i="18"/>
  <c r="DT56" i="3"/>
  <c r="DT137" i="3"/>
  <c r="DT138" i="3" s="1"/>
  <c r="DT141" i="3" s="1"/>
  <c r="DT142" i="3" s="1"/>
  <c r="BG56" i="3"/>
  <c r="BG137" i="3"/>
  <c r="BG138" i="3" s="1"/>
  <c r="BG141" i="3" s="1"/>
  <c r="BG142" i="3" s="1"/>
  <c r="BR92" i="18"/>
  <c r="BR107" i="18" s="1"/>
  <c r="BR135" i="18" s="1"/>
  <c r="BR136" i="18" s="1"/>
  <c r="FA76" i="26"/>
  <c r="FA91" i="26" s="1"/>
  <c r="FA119" i="26" s="1"/>
  <c r="FA120" i="26" s="1"/>
  <c r="AT76" i="26"/>
  <c r="IF56" i="3"/>
  <c r="IF137" i="3"/>
  <c r="IF138" i="3" s="1"/>
  <c r="IF141" i="3" s="1"/>
  <c r="IF142" i="3" s="1"/>
  <c r="EN137" i="3"/>
  <c r="EN138" i="3" s="1"/>
  <c r="EN141" i="3" s="1"/>
  <c r="EN142" i="3" s="1"/>
  <c r="EN56" i="3"/>
  <c r="DH137" i="3"/>
  <c r="DH138" i="3" s="1"/>
  <c r="DH141" i="3" s="1"/>
  <c r="DH142" i="3" s="1"/>
  <c r="DH56" i="3"/>
  <c r="CB137" i="3"/>
  <c r="CB138" i="3" s="1"/>
  <c r="CB141" i="3" s="1"/>
  <c r="CB142" i="3" s="1"/>
  <c r="CB56" i="3"/>
  <c r="AV137" i="3"/>
  <c r="AV138" i="3" s="1"/>
  <c r="AV141" i="3" s="1"/>
  <c r="AV142" i="3" s="1"/>
  <c r="AV56" i="3"/>
  <c r="AD137" i="3"/>
  <c r="AD138" i="3" s="1"/>
  <c r="AD141" i="3" s="1"/>
  <c r="AD142" i="3" s="1"/>
  <c r="AD56" i="3"/>
  <c r="K37" i="34"/>
  <c r="HQ76" i="26"/>
  <c r="DQ158" i="18"/>
  <c r="DQ159" i="18" s="1"/>
  <c r="DQ162" i="18" s="1"/>
  <c r="DQ163" i="18" s="1"/>
  <c r="DQ92" i="18"/>
  <c r="P76" i="26"/>
  <c r="BV161" i="26"/>
  <c r="BV162" i="26" s="1"/>
  <c r="BV165" i="26" s="1"/>
  <c r="BV166" i="26" s="1"/>
  <c r="DY137" i="3"/>
  <c r="DY138" i="3" s="1"/>
  <c r="DY141" i="3" s="1"/>
  <c r="DY142" i="3" s="1"/>
  <c r="K76" i="26"/>
  <c r="GO76" i="26"/>
  <c r="CS76" i="26"/>
  <c r="GE56" i="3"/>
  <c r="GE137" i="3"/>
  <c r="GE138" i="3" s="1"/>
  <c r="GE141" i="3" s="1"/>
  <c r="GE142" i="3" s="1"/>
  <c r="GP103" i="18"/>
  <c r="AO76" i="26"/>
  <c r="IE56" i="3"/>
  <c r="IE137" i="3"/>
  <c r="IE138" i="3" s="1"/>
  <c r="IE141" i="3" s="1"/>
  <c r="IE142" i="3" s="1"/>
  <c r="GY137" i="3"/>
  <c r="GY138" i="3" s="1"/>
  <c r="GY141" i="3" s="1"/>
  <c r="GY142" i="3" s="1"/>
  <c r="GY56" i="3"/>
  <c r="FS137" i="3"/>
  <c r="FS138" i="3" s="1"/>
  <c r="FS141" i="3" s="1"/>
  <c r="FS142" i="3" s="1"/>
  <c r="FS56" i="3"/>
  <c r="EM56" i="3"/>
  <c r="EM137" i="3"/>
  <c r="EM138" i="3" s="1"/>
  <c r="EM141" i="3" s="1"/>
  <c r="EM142" i="3" s="1"/>
  <c r="DG56" i="3"/>
  <c r="DG137" i="3"/>
  <c r="DG138" i="3" s="1"/>
  <c r="DG141" i="3" s="1"/>
  <c r="DG142" i="3" s="1"/>
  <c r="CA137" i="3"/>
  <c r="CA138" i="3" s="1"/>
  <c r="CA141" i="3" s="1"/>
  <c r="CA142" i="3" s="1"/>
  <c r="CA56" i="3"/>
  <c r="AU137" i="3"/>
  <c r="AU138" i="3" s="1"/>
  <c r="AU141" i="3" s="1"/>
  <c r="AU142" i="3" s="1"/>
  <c r="AU56" i="3"/>
  <c r="L56" i="3"/>
  <c r="L137" i="3"/>
  <c r="L138" i="3" s="1"/>
  <c r="L141" i="3" s="1"/>
  <c r="L142" i="3" s="1"/>
  <c r="M37" i="34"/>
  <c r="I158" i="18"/>
  <c r="I92" i="18"/>
  <c r="CE158" i="18"/>
  <c r="CE159" i="18" s="1"/>
  <c r="CE162" i="18" s="1"/>
  <c r="CE163" i="18" s="1"/>
  <c r="CE92" i="18"/>
  <c r="HM76" i="26"/>
  <c r="EI161" i="26"/>
  <c r="EI162" i="26" s="1"/>
  <c r="EI165" i="26" s="1"/>
  <c r="EI166" i="26" s="1"/>
  <c r="HP137" i="3"/>
  <c r="HP138" i="3" s="1"/>
  <c r="HP141" i="3" s="1"/>
  <c r="HP142" i="3" s="1"/>
  <c r="GJ137" i="3"/>
  <c r="GJ138" i="3" s="1"/>
  <c r="GJ141" i="3" s="1"/>
  <c r="GJ142" i="3" s="1"/>
  <c r="DX137" i="3"/>
  <c r="DX138" i="3" s="1"/>
  <c r="DX141" i="3" s="1"/>
  <c r="DX142" i="3" s="1"/>
  <c r="AY76" i="26"/>
  <c r="BO76" i="26"/>
  <c r="BI76" i="26"/>
  <c r="GM76" i="26"/>
  <c r="Q56" i="3"/>
  <c r="Q137" i="3"/>
  <c r="Q138" i="3" s="1"/>
  <c r="Q141" i="3" s="1"/>
  <c r="Q142" i="3" s="1"/>
  <c r="O56" i="3"/>
  <c r="O137" i="3"/>
  <c r="O138" i="3" s="1"/>
  <c r="O141" i="3" s="1"/>
  <c r="O142" i="3" s="1"/>
  <c r="HE103" i="18"/>
  <c r="GE76" i="26"/>
  <c r="ID137" i="3"/>
  <c r="ID138" i="3" s="1"/>
  <c r="ID141" i="3" s="1"/>
  <c r="ID142" i="3" s="1"/>
  <c r="ID56" i="3"/>
  <c r="GX137" i="3"/>
  <c r="GX138" i="3" s="1"/>
  <c r="GX141" i="3" s="1"/>
  <c r="GX142" i="3" s="1"/>
  <c r="GX56" i="3"/>
  <c r="EL56" i="3"/>
  <c r="EL137" i="3"/>
  <c r="EL138" i="3" s="1"/>
  <c r="EL141" i="3" s="1"/>
  <c r="EL142" i="3" s="1"/>
  <c r="DF137" i="3"/>
  <c r="DF138" i="3" s="1"/>
  <c r="DF141" i="3" s="1"/>
  <c r="DF142" i="3" s="1"/>
  <c r="DF56" i="3"/>
  <c r="BZ137" i="3"/>
  <c r="BZ138" i="3" s="1"/>
  <c r="BZ141" i="3" s="1"/>
  <c r="BZ142" i="3" s="1"/>
  <c r="BZ56" i="3"/>
  <c r="AT56" i="3"/>
  <c r="AT137" i="3"/>
  <c r="AT138" i="3" s="1"/>
  <c r="AT141" i="3" s="1"/>
  <c r="AT142" i="3" s="1"/>
  <c r="AE137" i="3"/>
  <c r="AE138" i="3" s="1"/>
  <c r="AE141" i="3" s="1"/>
  <c r="AE142" i="3" s="1"/>
  <c r="AE56" i="3"/>
  <c r="E37" i="34"/>
  <c r="AR76" i="26"/>
  <c r="GT161" i="26"/>
  <c r="GT162" i="26" s="1"/>
  <c r="GT165" i="26" s="1"/>
  <c r="GT166" i="26" s="1"/>
  <c r="BU161" i="26"/>
  <c r="BU162" i="26" s="1"/>
  <c r="BU165" i="26" s="1"/>
  <c r="BU166" i="26" s="1"/>
  <c r="HO137" i="3"/>
  <c r="HO138" i="3" s="1"/>
  <c r="HO141" i="3" s="1"/>
  <c r="HO142" i="3" s="1"/>
  <c r="FC137" i="3"/>
  <c r="FC138" i="3" s="1"/>
  <c r="FC141" i="3" s="1"/>
  <c r="FC142" i="3" s="1"/>
  <c r="DW137" i="3"/>
  <c r="DW138" i="3" s="1"/>
  <c r="DW141" i="3" s="1"/>
  <c r="DW142" i="3" s="1"/>
  <c r="CQ137" i="3"/>
  <c r="CQ138" i="3" s="1"/>
  <c r="CQ141" i="3" s="1"/>
  <c r="CQ142" i="3" s="1"/>
  <c r="BK137" i="3"/>
  <c r="BK138" i="3" s="1"/>
  <c r="BK141" i="3" s="1"/>
  <c r="BK142" i="3" s="1"/>
  <c r="AM76" i="26"/>
  <c r="GK76" i="26"/>
  <c r="EQ76" i="26"/>
  <c r="FL76" i="26"/>
  <c r="BT92" i="18"/>
  <c r="BT103" i="18"/>
  <c r="EP103" i="18"/>
  <c r="L76" i="26"/>
  <c r="L77" i="26" s="1"/>
  <c r="L78" i="26" s="1"/>
  <c r="AQ76" i="26"/>
  <c r="IC137" i="3"/>
  <c r="IC138" i="3" s="1"/>
  <c r="IC141" i="3" s="1"/>
  <c r="IC142" i="3" s="1"/>
  <c r="IC56" i="3"/>
  <c r="GW137" i="3"/>
  <c r="GW138" i="3" s="1"/>
  <c r="GW141" i="3" s="1"/>
  <c r="GW142" i="3" s="1"/>
  <c r="GW56" i="3"/>
  <c r="FQ137" i="3"/>
  <c r="FQ138" i="3" s="1"/>
  <c r="FQ141" i="3" s="1"/>
  <c r="FQ142" i="3" s="1"/>
  <c r="FQ56" i="3"/>
  <c r="EK56" i="3"/>
  <c r="DE56" i="3"/>
  <c r="DE137" i="3"/>
  <c r="DE138" i="3" s="1"/>
  <c r="DE141" i="3" s="1"/>
  <c r="DE142" i="3" s="1"/>
  <c r="BY56" i="3"/>
  <c r="AS56" i="3"/>
  <c r="AS137" i="3"/>
  <c r="AS138" i="3" s="1"/>
  <c r="AS141" i="3" s="1"/>
  <c r="AS142" i="3" s="1"/>
  <c r="P56" i="3"/>
  <c r="P137" i="3"/>
  <c r="P138" i="3" s="1"/>
  <c r="P141" i="3" s="1"/>
  <c r="P142" i="3" s="1"/>
  <c r="DS76" i="26"/>
  <c r="BE162" i="18"/>
  <c r="EP76" i="26"/>
  <c r="ID76" i="26"/>
  <c r="HN137" i="3"/>
  <c r="HN138" i="3" s="1"/>
  <c r="HN141" i="3" s="1"/>
  <c r="HN142" i="3" s="1"/>
  <c r="BK76" i="26"/>
  <c r="AG76" i="26"/>
  <c r="FJ76" i="26"/>
  <c r="HO76" i="26"/>
  <c r="U37" i="34"/>
  <c r="DO103" i="18"/>
  <c r="HM103" i="18"/>
  <c r="DD76" i="26"/>
  <c r="DD77" i="26" s="1"/>
  <c r="DD78" i="26" s="1"/>
  <c r="GC76" i="26"/>
  <c r="GC77" i="26" s="1"/>
  <c r="GC78" i="26" s="1"/>
  <c r="IB137" i="3"/>
  <c r="IB138" i="3" s="1"/>
  <c r="IB141" i="3" s="1"/>
  <c r="IB142" i="3" s="1"/>
  <c r="IB56" i="3"/>
  <c r="GV137" i="3"/>
  <c r="GV138" i="3" s="1"/>
  <c r="GV141" i="3" s="1"/>
  <c r="GV142" i="3" s="1"/>
  <c r="GV56" i="3"/>
  <c r="FP137" i="3"/>
  <c r="FP138" i="3" s="1"/>
  <c r="FP141" i="3" s="1"/>
  <c r="FP142" i="3" s="1"/>
  <c r="FP56" i="3"/>
  <c r="EJ56" i="3"/>
  <c r="EJ137" i="3"/>
  <c r="EJ138" i="3" s="1"/>
  <c r="EJ141" i="3" s="1"/>
  <c r="EJ142" i="3" s="1"/>
  <c r="DD137" i="3"/>
  <c r="DD138" i="3" s="1"/>
  <c r="DD141" i="3" s="1"/>
  <c r="DD142" i="3" s="1"/>
  <c r="DD56" i="3"/>
  <c r="BW137" i="3"/>
  <c r="BW138" i="3" s="1"/>
  <c r="BW141" i="3" s="1"/>
  <c r="BW142" i="3" s="1"/>
  <c r="BW56" i="3"/>
  <c r="AR56" i="3"/>
  <c r="S137" i="3"/>
  <c r="S138" i="3" s="1"/>
  <c r="S141" i="3" s="1"/>
  <c r="S142" i="3" s="1"/>
  <c r="S56" i="3"/>
  <c r="X76" i="26"/>
  <c r="CB76" i="26"/>
  <c r="EO76" i="26"/>
  <c r="GG137" i="3"/>
  <c r="GG138" i="3" s="1"/>
  <c r="GG141" i="3" s="1"/>
  <c r="GG142" i="3" s="1"/>
  <c r="FA137" i="3"/>
  <c r="FA138" i="3" s="1"/>
  <c r="FA141" i="3" s="1"/>
  <c r="FA142" i="3" s="1"/>
  <c r="CO137" i="3"/>
  <c r="CO138" i="3" s="1"/>
  <c r="CO141" i="3" s="1"/>
  <c r="CO142" i="3" s="1"/>
  <c r="FD76" i="26"/>
  <c r="GJ76" i="26"/>
  <c r="V76" i="26"/>
  <c r="AF92" i="18"/>
  <c r="AF103" i="18"/>
  <c r="CV92" i="18"/>
  <c r="CV103" i="18"/>
  <c r="HL137" i="3"/>
  <c r="HL138" i="3" s="1"/>
  <c r="HL141" i="3" s="1"/>
  <c r="HL142" i="3" s="1"/>
  <c r="HL56" i="3"/>
  <c r="N37" i="34"/>
  <c r="DS53" i="3"/>
  <c r="DS69" i="3" s="1"/>
  <c r="DS88" i="3" s="1"/>
  <c r="DS89" i="3" s="1"/>
  <c r="DI76" i="26"/>
  <c r="DI77" i="26" s="1"/>
  <c r="DI78" i="26" s="1"/>
  <c r="EH76" i="26"/>
  <c r="EH91" i="26" s="1"/>
  <c r="EH119" i="26" s="1"/>
  <c r="EH120" i="26" s="1"/>
  <c r="BT76" i="26"/>
  <c r="IA56" i="3"/>
  <c r="IA137" i="3"/>
  <c r="IA138" i="3" s="1"/>
  <c r="IA141" i="3" s="1"/>
  <c r="IA142" i="3" s="1"/>
  <c r="GU56" i="3"/>
  <c r="FO56" i="3"/>
  <c r="FO137" i="3"/>
  <c r="FO138" i="3" s="1"/>
  <c r="FO141" i="3" s="1"/>
  <c r="FO142" i="3" s="1"/>
  <c r="EI137" i="3"/>
  <c r="EI138" i="3" s="1"/>
  <c r="EI141" i="3" s="1"/>
  <c r="EI142" i="3" s="1"/>
  <c r="EI56" i="3"/>
  <c r="DC137" i="3"/>
  <c r="DC138" i="3" s="1"/>
  <c r="DC141" i="3" s="1"/>
  <c r="DC142" i="3" s="1"/>
  <c r="DC56" i="3"/>
  <c r="BX137" i="3"/>
  <c r="BX138" i="3" s="1"/>
  <c r="BX141" i="3" s="1"/>
  <c r="BX142" i="3" s="1"/>
  <c r="BX56" i="3"/>
  <c r="BX53" i="3"/>
  <c r="AQ137" i="3"/>
  <c r="AQ138" i="3" s="1"/>
  <c r="AQ141" i="3" s="1"/>
  <c r="AQ142" i="3" s="1"/>
  <c r="AQ56" i="3"/>
  <c r="AG56" i="3"/>
  <c r="AG137" i="3"/>
  <c r="AG138" i="3" s="1"/>
  <c r="AG141" i="3" s="1"/>
  <c r="AG142" i="3" s="1"/>
  <c r="HR76" i="26"/>
  <c r="FY158" i="18"/>
  <c r="FY159" i="18" s="1"/>
  <c r="FY162" i="18" s="1"/>
  <c r="FY163" i="18" s="1"/>
  <c r="FY92" i="18"/>
  <c r="DM162" i="18"/>
  <c r="CG76" i="26"/>
  <c r="CC76" i="26"/>
  <c r="EJ76" i="26"/>
  <c r="EE76" i="26"/>
  <c r="FN137" i="3"/>
  <c r="FN138" i="3" s="1"/>
  <c r="FN141" i="3" s="1"/>
  <c r="FN142" i="3" s="1"/>
  <c r="FN56" i="3"/>
  <c r="EH137" i="3"/>
  <c r="EH138" i="3" s="1"/>
  <c r="EH141" i="3" s="1"/>
  <c r="EH142" i="3" s="1"/>
  <c r="EH56" i="3"/>
  <c r="DB137" i="3"/>
  <c r="DB138" i="3" s="1"/>
  <c r="DB141" i="3" s="1"/>
  <c r="DB142" i="3" s="1"/>
  <c r="DB56" i="3"/>
  <c r="BV137" i="3"/>
  <c r="BV138" i="3" s="1"/>
  <c r="BV141" i="3" s="1"/>
  <c r="BV142" i="3" s="1"/>
  <c r="BV56" i="3"/>
  <c r="AP137" i="3"/>
  <c r="AP138" i="3" s="1"/>
  <c r="AP141" i="3" s="1"/>
  <c r="AP142" i="3" s="1"/>
  <c r="AP56" i="3"/>
  <c r="AA56" i="3"/>
  <c r="AA137" i="3"/>
  <c r="AA138" i="3" s="1"/>
  <c r="AA141" i="3" s="1"/>
  <c r="AA142" i="3" s="1"/>
  <c r="IF76" i="26"/>
  <c r="HP76" i="26"/>
  <c r="BQ76" i="26"/>
  <c r="HK137" i="3"/>
  <c r="HK138" i="3" s="1"/>
  <c r="HK141" i="3" s="1"/>
  <c r="HK142" i="3" s="1"/>
  <c r="HL76" i="26"/>
  <c r="IA76" i="26"/>
  <c r="HY137" i="3"/>
  <c r="HY138" i="3" s="1"/>
  <c r="HY141" i="3" s="1"/>
  <c r="HY142" i="3" s="1"/>
  <c r="HY56" i="3"/>
  <c r="GS137" i="3"/>
  <c r="GS138" i="3" s="1"/>
  <c r="GS141" i="3" s="1"/>
  <c r="GS142" i="3" s="1"/>
  <c r="GS56" i="3"/>
  <c r="FM56" i="3"/>
  <c r="FM137" i="3"/>
  <c r="FM138" i="3" s="1"/>
  <c r="FM141" i="3" s="1"/>
  <c r="FM142" i="3" s="1"/>
  <c r="EG56" i="3"/>
  <c r="EG137" i="3"/>
  <c r="EG138" i="3" s="1"/>
  <c r="EG141" i="3" s="1"/>
  <c r="EG142" i="3" s="1"/>
  <c r="DA137" i="3"/>
  <c r="DA138" i="3" s="1"/>
  <c r="DA141" i="3" s="1"/>
  <c r="DA142" i="3" s="1"/>
  <c r="DA56" i="3"/>
  <c r="BU137" i="3"/>
  <c r="BU138" i="3" s="1"/>
  <c r="BU141" i="3" s="1"/>
  <c r="BU142" i="3" s="1"/>
  <c r="BU56" i="3"/>
  <c r="AO137" i="3"/>
  <c r="AO138" i="3" s="1"/>
  <c r="AO141" i="3" s="1"/>
  <c r="AO142" i="3" s="1"/>
  <c r="AO56" i="3"/>
  <c r="I56" i="3"/>
  <c r="I137" i="3"/>
  <c r="I138" i="3" s="1"/>
  <c r="I141" i="3" s="1"/>
  <c r="I142" i="3" s="1"/>
  <c r="J168" i="18"/>
  <c r="BR76" i="26"/>
  <c r="FT76" i="26"/>
  <c r="GC137" i="3"/>
  <c r="GC138" i="3" s="1"/>
  <c r="GC141" i="3" s="1"/>
  <c r="GC142" i="3" s="1"/>
  <c r="FE76" i="26"/>
  <c r="FU76" i="26"/>
  <c r="HX56" i="3"/>
  <c r="HX137" i="3"/>
  <c r="HX138" i="3" s="1"/>
  <c r="HX141" i="3" s="1"/>
  <c r="HX142" i="3" s="1"/>
  <c r="GR137" i="3"/>
  <c r="GR138" i="3" s="1"/>
  <c r="GR141" i="3" s="1"/>
  <c r="GR142" i="3" s="1"/>
  <c r="GR56" i="3"/>
  <c r="CZ137" i="3"/>
  <c r="CZ138" i="3" s="1"/>
  <c r="CZ141" i="3" s="1"/>
  <c r="CZ142" i="3" s="1"/>
  <c r="CZ56" i="3"/>
  <c r="BT137" i="3"/>
  <c r="BT138" i="3" s="1"/>
  <c r="BT141" i="3" s="1"/>
  <c r="BT142" i="3" s="1"/>
  <c r="BT56" i="3"/>
  <c r="AN56" i="3"/>
  <c r="AN137" i="3"/>
  <c r="AN138" i="3" s="1"/>
  <c r="AN141" i="3" s="1"/>
  <c r="AN142" i="3" s="1"/>
  <c r="BY76" i="26"/>
  <c r="DK158" i="18"/>
  <c r="DK159" i="18" s="1"/>
  <c r="DK162" i="18" s="1"/>
  <c r="DK163" i="18" s="1"/>
  <c r="DK92" i="18"/>
  <c r="AH76" i="26"/>
  <c r="DX161" i="26"/>
  <c r="DX162" i="26" s="1"/>
  <c r="DX165" i="26" s="1"/>
  <c r="DX166" i="26" s="1"/>
  <c r="HX76" i="26"/>
  <c r="HI137" i="3"/>
  <c r="HI138" i="3" s="1"/>
  <c r="HI141" i="3" s="1"/>
  <c r="HI142" i="3" s="1"/>
  <c r="CK137" i="3"/>
  <c r="CK138" i="3" s="1"/>
  <c r="CK141" i="3" s="1"/>
  <c r="CK142" i="3" s="1"/>
  <c r="BE137" i="3"/>
  <c r="BE138" i="3" s="1"/>
  <c r="BE141" i="3" s="1"/>
  <c r="BE142" i="3" s="1"/>
  <c r="BE76" i="26"/>
  <c r="CE76" i="26"/>
  <c r="HY76" i="26"/>
  <c r="O76" i="26"/>
  <c r="O77" i="26" s="1"/>
  <c r="O78" i="26" s="1"/>
  <c r="AU76" i="26"/>
  <c r="HW137" i="3"/>
  <c r="HW138" i="3" s="1"/>
  <c r="HW141" i="3" s="1"/>
  <c r="HW142" i="3" s="1"/>
  <c r="HW56" i="3"/>
  <c r="GQ137" i="3"/>
  <c r="GQ138" i="3" s="1"/>
  <c r="GQ141" i="3" s="1"/>
  <c r="GQ142" i="3" s="1"/>
  <c r="GQ56" i="3"/>
  <c r="FK137" i="3"/>
  <c r="FK138" i="3" s="1"/>
  <c r="FK141" i="3" s="1"/>
  <c r="FK142" i="3" s="1"/>
  <c r="FK56" i="3"/>
  <c r="EE137" i="3"/>
  <c r="EE138" i="3" s="1"/>
  <c r="EE141" i="3" s="1"/>
  <c r="EE142" i="3" s="1"/>
  <c r="EE56" i="3"/>
  <c r="CY137" i="3"/>
  <c r="CY138" i="3" s="1"/>
  <c r="CY141" i="3" s="1"/>
  <c r="CY142" i="3" s="1"/>
  <c r="CY56" i="3"/>
  <c r="BS56" i="3"/>
  <c r="BS137" i="3"/>
  <c r="BS138" i="3" s="1"/>
  <c r="BS141" i="3" s="1"/>
  <c r="BS142" i="3" s="1"/>
  <c r="AM137" i="3"/>
  <c r="AM138" i="3" s="1"/>
  <c r="AM141" i="3" s="1"/>
  <c r="AM142" i="3" s="1"/>
  <c r="AM56" i="3"/>
  <c r="IC76" i="26"/>
  <c r="DY76" i="26"/>
  <c r="I76" i="26"/>
  <c r="EW76" i="26"/>
  <c r="HK76" i="26"/>
  <c r="DA76" i="26"/>
  <c r="BE92" i="18"/>
  <c r="BE103" i="18"/>
  <c r="EH92" i="18"/>
  <c r="EH103" i="18"/>
  <c r="FM76" i="26"/>
  <c r="HV56" i="3"/>
  <c r="HV137" i="3"/>
  <c r="HV138" i="3" s="1"/>
  <c r="HV141" i="3" s="1"/>
  <c r="HV142" i="3" s="1"/>
  <c r="FJ137" i="3"/>
  <c r="FJ138" i="3" s="1"/>
  <c r="FJ141" i="3" s="1"/>
  <c r="FJ142" i="3" s="1"/>
  <c r="FJ56" i="3"/>
  <c r="ED56" i="3"/>
  <c r="ED137" i="3"/>
  <c r="ED138" i="3" s="1"/>
  <c r="ED141" i="3" s="1"/>
  <c r="ED142" i="3" s="1"/>
  <c r="CX56" i="3"/>
  <c r="CX137" i="3"/>
  <c r="CX138" i="3" s="1"/>
  <c r="CX141" i="3" s="1"/>
  <c r="CX142" i="3" s="1"/>
  <c r="BR137" i="3"/>
  <c r="BR138" i="3" s="1"/>
  <c r="BR141" i="3" s="1"/>
  <c r="BR142" i="3" s="1"/>
  <c r="BR56" i="3"/>
  <c r="AL137" i="3"/>
  <c r="AL138" i="3" s="1"/>
  <c r="AL141" i="3" s="1"/>
  <c r="AL142" i="3" s="1"/>
  <c r="AL56" i="3"/>
  <c r="GZ158" i="18"/>
  <c r="GZ159" i="18" s="1"/>
  <c r="GZ162" i="18" s="1"/>
  <c r="GZ163" i="18" s="1"/>
  <c r="GZ92" i="18"/>
  <c r="EO158" i="18"/>
  <c r="EO159" i="18" s="1"/>
  <c r="EO162" i="18" s="1"/>
  <c r="EO163" i="18" s="1"/>
  <c r="EO92" i="18"/>
  <c r="CC158" i="18"/>
  <c r="CC159" i="18" s="1"/>
  <c r="CC92" i="18"/>
  <c r="GV76" i="26"/>
  <c r="DO137" i="3"/>
  <c r="DO138" i="3" s="1"/>
  <c r="DO141" i="3" s="1"/>
  <c r="DO142" i="3" s="1"/>
  <c r="HH76" i="26"/>
  <c r="BP76" i="26"/>
  <c r="DU92" i="18"/>
  <c r="DU103" i="18"/>
  <c r="DZ92" i="18"/>
  <c r="FQ92" i="18"/>
  <c r="FQ107" i="18" s="1"/>
  <c r="FQ135" i="18" s="1"/>
  <c r="FQ136" i="18" s="1"/>
  <c r="ER76" i="26"/>
  <c r="ER77" i="26" s="1"/>
  <c r="ER78" i="26" s="1"/>
  <c r="HJ161" i="26"/>
  <c r="HJ162" i="26" s="1"/>
  <c r="HJ165" i="26" s="1"/>
  <c r="HJ166" i="26" s="1"/>
  <c r="AZ76" i="26"/>
  <c r="HU56" i="3"/>
  <c r="HU137" i="3"/>
  <c r="HU138" i="3" s="1"/>
  <c r="HU141" i="3" s="1"/>
  <c r="HU142" i="3" s="1"/>
  <c r="FI56" i="3"/>
  <c r="FI137" i="3"/>
  <c r="FI138" i="3" s="1"/>
  <c r="FI141" i="3" s="1"/>
  <c r="FI142" i="3" s="1"/>
  <c r="EB137" i="3"/>
  <c r="EB138" i="3" s="1"/>
  <c r="EB141" i="3" s="1"/>
  <c r="EB142" i="3" s="1"/>
  <c r="EB56" i="3"/>
  <c r="CW137" i="3"/>
  <c r="CW138" i="3" s="1"/>
  <c r="CW141" i="3" s="1"/>
  <c r="CW142" i="3" s="1"/>
  <c r="CW56" i="3"/>
  <c r="BQ137" i="3"/>
  <c r="BQ138" i="3" s="1"/>
  <c r="BQ141" i="3" s="1"/>
  <c r="BQ142" i="3" s="1"/>
  <c r="BQ56" i="3"/>
  <c r="EX76" i="26"/>
  <c r="N158" i="18"/>
  <c r="N159" i="18" s="1"/>
  <c r="N162" i="18" s="1"/>
  <c r="N163" i="18" s="1"/>
  <c r="N92" i="18"/>
  <c r="EY76" i="26"/>
  <c r="HF137" i="3"/>
  <c r="HF138" i="3" s="1"/>
  <c r="HF141" i="3" s="1"/>
  <c r="HF142" i="3" s="1"/>
  <c r="DB76" i="26"/>
  <c r="AD76" i="26"/>
  <c r="GV92" i="18"/>
  <c r="GV103" i="18"/>
  <c r="GD92" i="18"/>
  <c r="EJ103" i="18"/>
  <c r="FJ92" i="18"/>
  <c r="FJ107" i="18" s="1"/>
  <c r="FJ135" i="18" s="1"/>
  <c r="FJ136" i="18" s="1"/>
  <c r="GU76" i="26"/>
  <c r="FH137" i="3"/>
  <c r="FH138" i="3" s="1"/>
  <c r="FH141" i="3" s="1"/>
  <c r="FH142" i="3" s="1"/>
  <c r="FH56" i="3"/>
  <c r="BP56" i="3"/>
  <c r="BP137" i="3"/>
  <c r="BP138" i="3" s="1"/>
  <c r="BP141" i="3" s="1"/>
  <c r="BP142" i="3" s="1"/>
  <c r="AJ137" i="3"/>
  <c r="AJ138" i="3" s="1"/>
  <c r="AJ141" i="3" s="1"/>
  <c r="AJ142" i="3" s="1"/>
  <c r="AJ56" i="3"/>
  <c r="DF76" i="26"/>
  <c r="DW76" i="26"/>
  <c r="AS162" i="18"/>
  <c r="S76" i="26"/>
  <c r="ES137" i="3"/>
  <c r="ES138" i="3" s="1"/>
  <c r="ES141" i="3" s="1"/>
  <c r="ES142" i="3" s="1"/>
  <c r="CK76" i="26"/>
  <c r="BL76" i="26"/>
  <c r="DH76" i="26"/>
  <c r="EZ137" i="3"/>
  <c r="EZ138" i="3" s="1"/>
  <c r="EZ141" i="3" s="1"/>
  <c r="EZ142" i="3" s="1"/>
  <c r="EZ56" i="3"/>
  <c r="CM56" i="3"/>
  <c r="CM137" i="3"/>
  <c r="CM138" i="3" s="1"/>
  <c r="CM141" i="3" s="1"/>
  <c r="CM142" i="3" s="1"/>
  <c r="CW92" i="18"/>
  <c r="CW107" i="18" s="1"/>
  <c r="CW135" i="18" s="1"/>
  <c r="CW136" i="18" s="1"/>
  <c r="DU76" i="26"/>
  <c r="DU91" i="26" s="1"/>
  <c r="DU119" i="26" s="1"/>
  <c r="DU120" i="26" s="1"/>
  <c r="EF76" i="26"/>
  <c r="HS137" i="3"/>
  <c r="HS138" i="3" s="1"/>
  <c r="HS141" i="3" s="1"/>
  <c r="HS142" i="3" s="1"/>
  <c r="HS56" i="3"/>
  <c r="GM137" i="3"/>
  <c r="GM138" i="3" s="1"/>
  <c r="GM141" i="3" s="1"/>
  <c r="GM142" i="3" s="1"/>
  <c r="GM56" i="3"/>
  <c r="FG137" i="3"/>
  <c r="FG138" i="3" s="1"/>
  <c r="FG141" i="3" s="1"/>
  <c r="FG142" i="3" s="1"/>
  <c r="FG56" i="3"/>
  <c r="BO56" i="3"/>
  <c r="BO137" i="3"/>
  <c r="BO138" i="3" s="1"/>
  <c r="BO141" i="3" s="1"/>
  <c r="BO142" i="3" s="1"/>
  <c r="AI56" i="3"/>
  <c r="AI137" i="3"/>
  <c r="AI138" i="3" s="1"/>
  <c r="AI141" i="3" s="1"/>
  <c r="AI142" i="3" s="1"/>
  <c r="AC76" i="26"/>
  <c r="CH76" i="26"/>
  <c r="HA76" i="26"/>
  <c r="FX137" i="3"/>
  <c r="FX138" i="3" s="1"/>
  <c r="FX141" i="3" s="1"/>
  <c r="FX142" i="3" s="1"/>
  <c r="EL76" i="26"/>
  <c r="CX76" i="26"/>
  <c r="HV76" i="26"/>
  <c r="CM53" i="3"/>
  <c r="CM69" i="3" s="1"/>
  <c r="CM88" i="3" s="1"/>
  <c r="CM89" i="3" s="1"/>
  <c r="IK103" i="18"/>
  <c r="FG92" i="18"/>
  <c r="FG107" i="18" s="1"/>
  <c r="FG135" i="18" s="1"/>
  <c r="FG136" i="18" s="1"/>
  <c r="GC161" i="26"/>
  <c r="GC162" i="26" s="1"/>
  <c r="GC165" i="26" s="1"/>
  <c r="GC166" i="26" s="1"/>
  <c r="ET161" i="26"/>
  <c r="ET162" i="26" s="1"/>
  <c r="ET165" i="26" s="1"/>
  <c r="ET166" i="26" s="1"/>
  <c r="GG76" i="26"/>
  <c r="HR56" i="3"/>
  <c r="HR137" i="3"/>
  <c r="HR138" i="3" s="1"/>
  <c r="HR141" i="3" s="1"/>
  <c r="HR142" i="3" s="1"/>
  <c r="FF137" i="3"/>
  <c r="FF138" i="3" s="1"/>
  <c r="FF141" i="3" s="1"/>
  <c r="FF142" i="3" s="1"/>
  <c r="FF56" i="3"/>
  <c r="BN56" i="3"/>
  <c r="BN137" i="3"/>
  <c r="BN138" i="3" s="1"/>
  <c r="BN141" i="3" s="1"/>
  <c r="BN142" i="3" s="1"/>
  <c r="AH137" i="3"/>
  <c r="AH138" i="3" s="1"/>
  <c r="AH141" i="3" s="1"/>
  <c r="AH142" i="3" s="1"/>
  <c r="AH56" i="3"/>
  <c r="GW76" i="26"/>
  <c r="ET76" i="26"/>
  <c r="CY76" i="26"/>
  <c r="DJ137" i="3"/>
  <c r="DJ138" i="3" s="1"/>
  <c r="DJ141" i="3" s="1"/>
  <c r="DJ142" i="3" s="1"/>
  <c r="HN76" i="26"/>
  <c r="CO76" i="26"/>
  <c r="J76" i="26"/>
  <c r="GQ92" i="18"/>
  <c r="GQ103" i="18"/>
  <c r="GF137" i="3"/>
  <c r="GF138" i="3" s="1"/>
  <c r="GF141" i="3" s="1"/>
  <c r="GF142" i="3" s="1"/>
  <c r="GF56" i="3"/>
  <c r="HW92" i="18"/>
  <c r="HW107" i="18" s="1"/>
  <c r="HW135" i="18" s="1"/>
  <c r="HW136" i="18" s="1"/>
  <c r="GU53" i="3"/>
  <c r="GU54" i="3" s="1"/>
  <c r="GU55" i="3" s="1"/>
  <c r="DO161" i="26"/>
  <c r="DO162" i="26" s="1"/>
  <c r="DO165" i="26" s="1"/>
  <c r="DO166" i="26" s="1"/>
  <c r="CH161" i="26"/>
  <c r="CH162" i="26" s="1"/>
  <c r="CH165" i="26" s="1"/>
  <c r="CH166" i="26" s="1"/>
  <c r="BC161" i="26"/>
  <c r="BC162" i="26" s="1"/>
  <c r="BC165" i="26" s="1"/>
  <c r="BC166" i="26" s="1"/>
  <c r="Q76" i="26"/>
  <c r="HQ137" i="3"/>
  <c r="HQ138" i="3" s="1"/>
  <c r="HQ141" i="3" s="1"/>
  <c r="HQ142" i="3" s="1"/>
  <c r="HQ56" i="3"/>
  <c r="GK137" i="3"/>
  <c r="GK138" i="3" s="1"/>
  <c r="GK141" i="3" s="1"/>
  <c r="GK142" i="3" s="1"/>
  <c r="GK56" i="3"/>
  <c r="FE137" i="3"/>
  <c r="FE138" i="3" s="1"/>
  <c r="FE141" i="3" s="1"/>
  <c r="FE142" i="3" s="1"/>
  <c r="FE56" i="3"/>
  <c r="CS56" i="3"/>
  <c r="CS137" i="3"/>
  <c r="CS138" i="3" s="1"/>
  <c r="CS141" i="3" s="1"/>
  <c r="CS142" i="3" s="1"/>
  <c r="BM56" i="3"/>
  <c r="BM137" i="3"/>
  <c r="BM138" i="3" s="1"/>
  <c r="BM141" i="3" s="1"/>
  <c r="BM142" i="3" s="1"/>
  <c r="AB137" i="3"/>
  <c r="AB138" i="3" s="1"/>
  <c r="AB141" i="3" s="1"/>
  <c r="AB142" i="3" s="1"/>
  <c r="AB56" i="3"/>
  <c r="Q37" i="34"/>
  <c r="GT158" i="18"/>
  <c r="GT159" i="18" s="1"/>
  <c r="GT162" i="18" s="1"/>
  <c r="GT163" i="18" s="1"/>
  <c r="GT92" i="18"/>
  <c r="FP158" i="18"/>
  <c r="FP159" i="18" s="1"/>
  <c r="FP162" i="18" s="1"/>
  <c r="FP163" i="18" s="1"/>
  <c r="FP92" i="18"/>
  <c r="IH137" i="3"/>
  <c r="IH138" i="3" s="1"/>
  <c r="IH141" i="3" s="1"/>
  <c r="IH142" i="3" s="1"/>
  <c r="FU137" i="3"/>
  <c r="FU138" i="3" s="1"/>
  <c r="FU141" i="3" s="1"/>
  <c r="FU142" i="3" s="1"/>
  <c r="EO137" i="3"/>
  <c r="EO138" i="3" s="1"/>
  <c r="EO141" i="3" s="1"/>
  <c r="EO142" i="3" s="1"/>
  <c r="AX137" i="3"/>
  <c r="AX138" i="3" s="1"/>
  <c r="AX141" i="3" s="1"/>
  <c r="AX142" i="3" s="1"/>
  <c r="T76" i="26"/>
  <c r="BW76" i="26"/>
  <c r="AW76" i="26"/>
  <c r="EE92" i="18"/>
  <c r="EE103" i="18"/>
  <c r="EY137" i="3"/>
  <c r="EY138" i="3" s="1"/>
  <c r="EY141" i="3" s="1"/>
  <c r="EY142" i="3" s="1"/>
  <c r="EY56" i="3"/>
  <c r="HY158" i="18"/>
  <c r="HY159" i="18" s="1"/>
  <c r="HY162" i="18" s="1"/>
  <c r="HY163" i="18" s="1"/>
  <c r="HY92" i="18"/>
  <c r="FC92" i="18"/>
  <c r="FC107" i="18" s="1"/>
  <c r="FC135" i="18" s="1"/>
  <c r="FC136" i="18" s="1"/>
  <c r="GY76" i="26"/>
  <c r="GY91" i="26" s="1"/>
  <c r="GY119" i="26" s="1"/>
  <c r="GY120" i="26" s="1"/>
  <c r="IL161" i="26"/>
  <c r="IL162" i="26" s="1"/>
  <c r="IL165" i="26" s="1"/>
  <c r="IL166" i="26" s="1"/>
  <c r="FZ161" i="26"/>
  <c r="FZ162" i="26" s="1"/>
  <c r="FZ165" i="26" s="1"/>
  <c r="FZ166" i="26" s="1"/>
  <c r="EV161" i="26"/>
  <c r="EV162" i="26" s="1"/>
  <c r="EV165" i="26" s="1"/>
  <c r="EV166" i="26" s="1"/>
  <c r="DN161" i="26"/>
  <c r="DN162" i="26" s="1"/>
  <c r="DN165" i="26" s="1"/>
  <c r="DN166" i="26" s="1"/>
  <c r="CJ161" i="26"/>
  <c r="CJ162" i="26" s="1"/>
  <c r="CJ165" i="26" s="1"/>
  <c r="CJ166" i="26" s="1"/>
  <c r="BF161" i="26"/>
  <c r="BF162" i="26" s="1"/>
  <c r="BF165" i="26" s="1"/>
  <c r="BF166" i="26" s="1"/>
  <c r="W161" i="26"/>
  <c r="W162" i="26" s="1"/>
  <c r="W165" i="26" s="1"/>
  <c r="W166" i="26" s="1"/>
  <c r="FD137" i="3"/>
  <c r="FD138" i="3" s="1"/>
  <c r="FD141" i="3" s="1"/>
  <c r="FD142" i="3" s="1"/>
  <c r="FD56" i="3"/>
  <c r="CR137" i="3"/>
  <c r="CR138" i="3" s="1"/>
  <c r="CR141" i="3" s="1"/>
  <c r="CR142" i="3" s="1"/>
  <c r="CR56" i="3"/>
  <c r="BL137" i="3"/>
  <c r="BL138" i="3" s="1"/>
  <c r="BL141" i="3" s="1"/>
  <c r="BL142" i="3" s="1"/>
  <c r="BL56" i="3"/>
  <c r="W137" i="3"/>
  <c r="W138" i="3" s="1"/>
  <c r="W141" i="3" s="1"/>
  <c r="W142" i="3" s="1"/>
  <c r="W56" i="3"/>
  <c r="R37" i="34"/>
  <c r="IH76" i="26"/>
  <c r="CV76" i="26"/>
  <c r="CC137" i="3"/>
  <c r="CC138" i="3" s="1"/>
  <c r="CC141" i="3" s="1"/>
  <c r="CC142" i="3" s="1"/>
  <c r="DP76" i="26"/>
  <c r="CF76" i="26"/>
  <c r="EG76" i="26"/>
  <c r="BD92" i="18"/>
  <c r="BD103" i="18"/>
  <c r="HF92" i="18"/>
  <c r="HF103" i="18"/>
  <c r="GK92" i="18"/>
  <c r="GK103" i="18"/>
  <c r="Q53" i="3"/>
  <c r="Q54" i="3" s="1"/>
  <c r="Q55" i="3" s="1"/>
  <c r="CP76" i="26"/>
  <c r="CP77" i="26" s="1"/>
  <c r="CP78" i="26" s="1"/>
  <c r="IN161" i="26"/>
  <c r="IN162" i="26" s="1"/>
  <c r="IN165" i="26" s="1"/>
  <c r="IN166" i="26" s="1"/>
  <c r="HF161" i="26"/>
  <c r="HF162" i="26" s="1"/>
  <c r="HF165" i="26" s="1"/>
  <c r="HF166" i="26" s="1"/>
  <c r="EH161" i="26"/>
  <c r="EH162" i="26" s="1"/>
  <c r="EH165" i="26" s="1"/>
  <c r="EH166" i="26" s="1"/>
  <c r="DM161" i="26"/>
  <c r="DM162" i="26" s="1"/>
  <c r="CI161" i="26"/>
  <c r="CI162" i="26" s="1"/>
  <c r="CI165" i="26" s="1"/>
  <c r="CI166" i="26" s="1"/>
  <c r="BD161" i="26"/>
  <c r="BD162" i="26" s="1"/>
  <c r="BD165" i="26" s="1"/>
  <c r="BD166" i="26" s="1"/>
  <c r="HS76" i="26"/>
  <c r="GI56" i="3"/>
  <c r="GI137" i="3"/>
  <c r="GI138" i="3" s="1"/>
  <c r="GI141" i="3" s="1"/>
  <c r="GI142" i="3" s="1"/>
  <c r="DV137" i="3"/>
  <c r="DV138" i="3" s="1"/>
  <c r="DV141" i="3" s="1"/>
  <c r="DV142" i="3" s="1"/>
  <c r="DV56" i="3"/>
  <c r="T56" i="3"/>
  <c r="T137" i="3"/>
  <c r="T138" i="3" s="1"/>
  <c r="T141" i="3" s="1"/>
  <c r="T142" i="3" s="1"/>
  <c r="O37" i="34"/>
  <c r="HT76" i="26"/>
  <c r="DA162" i="18"/>
  <c r="CD76" i="26"/>
  <c r="HB76" i="26"/>
  <c r="GB161" i="26"/>
  <c r="GB162" i="26" s="1"/>
  <c r="GB165" i="26" s="1"/>
  <c r="GB166" i="26" s="1"/>
  <c r="BG161" i="26"/>
  <c r="BG162" i="26" s="1"/>
  <c r="BG165" i="26" s="1"/>
  <c r="BG166" i="26" s="1"/>
  <c r="GZ137" i="3"/>
  <c r="GZ138" i="3" s="1"/>
  <c r="GZ141" i="3" s="1"/>
  <c r="GZ142" i="3" s="1"/>
  <c r="HC76" i="26"/>
  <c r="GH76" i="26"/>
  <c r="AS76" i="26"/>
  <c r="IH92" i="18"/>
  <c r="IH103" i="18"/>
  <c r="CO92" i="18"/>
  <c r="CO103" i="18"/>
  <c r="CN137" i="3"/>
  <c r="CN138" i="3" s="1"/>
  <c r="CN141" i="3" s="1"/>
  <c r="CN142" i="3" s="1"/>
  <c r="CN56" i="3"/>
  <c r="EY53" i="3"/>
  <c r="EY69" i="3" s="1"/>
  <c r="EY88" i="3" s="1"/>
  <c r="EY89" i="3" s="1"/>
  <c r="BQ92" i="18"/>
  <c r="BQ107" i="18" s="1"/>
  <c r="BQ135" i="18" s="1"/>
  <c r="BQ136" i="18" s="1"/>
  <c r="IM103" i="18"/>
  <c r="HE161" i="26"/>
  <c r="HE162" i="26" s="1"/>
  <c r="DV76" i="26"/>
  <c r="GH56" i="3"/>
  <c r="GH137" i="3"/>
  <c r="GH138" i="3" s="1"/>
  <c r="GH141" i="3" s="1"/>
  <c r="GH142" i="3" s="1"/>
  <c r="FB137" i="3"/>
  <c r="FB138" i="3" s="1"/>
  <c r="FB141" i="3" s="1"/>
  <c r="FB142" i="3" s="1"/>
  <c r="FB56" i="3"/>
  <c r="CP56" i="3"/>
  <c r="CP137" i="3"/>
  <c r="CP138" i="3" s="1"/>
  <c r="CP141" i="3" s="1"/>
  <c r="CP142" i="3" s="1"/>
  <c r="BJ137" i="3"/>
  <c r="BJ138" i="3" s="1"/>
  <c r="BJ141" i="3" s="1"/>
  <c r="BJ142" i="3" s="1"/>
  <c r="BJ56" i="3"/>
  <c r="N137" i="3"/>
  <c r="N138" i="3" s="1"/>
  <c r="N141" i="3" s="1"/>
  <c r="N142" i="3" s="1"/>
  <c r="N56" i="3"/>
  <c r="H37" i="34"/>
  <c r="GZ76" i="26"/>
  <c r="GN76" i="26"/>
  <c r="R76" i="26"/>
  <c r="BH76" i="26"/>
  <c r="II76" i="26"/>
  <c r="DT92" i="18"/>
  <c r="DT103" i="18"/>
  <c r="FN92" i="18"/>
  <c r="BH137" i="3"/>
  <c r="BH138" i="3" s="1"/>
  <c r="BH141" i="3" s="1"/>
  <c r="BH142" i="3" s="1"/>
  <c r="BH56" i="3"/>
  <c r="BY53" i="3"/>
  <c r="BY54" i="3" s="1"/>
  <c r="BY55" i="3" s="1"/>
  <c r="EC92" i="18"/>
  <c r="EC107" i="18" s="1"/>
  <c r="EC135" i="18" s="1"/>
  <c r="EC136" i="18" s="1"/>
  <c r="BG53" i="3"/>
  <c r="BG54" i="3" s="1"/>
  <c r="BG55" i="3" s="1"/>
  <c r="BZ76" i="26"/>
  <c r="BZ91" i="26" s="1"/>
  <c r="BZ119" i="26" s="1"/>
  <c r="BZ120" i="26" s="1"/>
  <c r="DR76" i="26"/>
  <c r="HM137" i="3"/>
  <c r="HM138" i="3" s="1"/>
  <c r="HM141" i="3" s="1"/>
  <c r="HM142" i="3" s="1"/>
  <c r="HM56" i="3"/>
  <c r="DU137" i="3"/>
  <c r="DU138" i="3" s="1"/>
  <c r="DU141" i="3" s="1"/>
  <c r="DU142" i="3" s="1"/>
  <c r="DU56" i="3"/>
  <c r="BI137" i="3"/>
  <c r="BI138" i="3" s="1"/>
  <c r="BI141" i="3" s="1"/>
  <c r="BI142" i="3" s="1"/>
  <c r="BI56" i="3"/>
  <c r="AC137" i="3"/>
  <c r="AC138" i="3" s="1"/>
  <c r="AC141" i="3" s="1"/>
  <c r="AC142" i="3" s="1"/>
  <c r="AC56" i="3"/>
  <c r="L37" i="34"/>
  <c r="HG76" i="26"/>
  <c r="BS158" i="18"/>
  <c r="BS159" i="18" s="1"/>
  <c r="BS162" i="18" s="1"/>
  <c r="BS163" i="18" s="1"/>
  <c r="BS92" i="18"/>
  <c r="FS76" i="26"/>
  <c r="EU161" i="26"/>
  <c r="EU162" i="26" s="1"/>
  <c r="EU165" i="26" s="1"/>
  <c r="EU166" i="26" s="1"/>
  <c r="FR137" i="3"/>
  <c r="FR138" i="3" s="1"/>
  <c r="FR141" i="3" s="1"/>
  <c r="FR142" i="3" s="1"/>
  <c r="GS76" i="26"/>
  <c r="IN76" i="26"/>
  <c r="EG92" i="18"/>
  <c r="AP92" i="18"/>
  <c r="AI93" i="18"/>
  <c r="AI94" i="18" s="1"/>
  <c r="AI210" i="18" s="1"/>
  <c r="AR57" i="3"/>
  <c r="AR53" i="3"/>
  <c r="DT57" i="3"/>
  <c r="DT53" i="3"/>
  <c r="DD57" i="3"/>
  <c r="DD53" i="3"/>
  <c r="CF57" i="3"/>
  <c r="CF53" i="3"/>
  <c r="BB93" i="18"/>
  <c r="BB94" i="18" s="1"/>
  <c r="BB107" i="18"/>
  <c r="BB135" i="18" s="1"/>
  <c r="BB136" i="18" s="1"/>
  <c r="CQ93" i="18"/>
  <c r="CQ94" i="18" s="1"/>
  <c r="CQ107" i="18"/>
  <c r="CQ135" i="18" s="1"/>
  <c r="CQ136" i="18" s="1"/>
  <c r="BL93" i="18"/>
  <c r="BL94" i="18" s="1"/>
  <c r="BL107" i="18"/>
  <c r="BL135" i="18" s="1"/>
  <c r="BL136" i="18" s="1"/>
  <c r="DY107" i="18"/>
  <c r="DY135" i="18" s="1"/>
  <c r="DY136" i="18" s="1"/>
  <c r="DY93" i="18"/>
  <c r="DY94" i="18" s="1"/>
  <c r="AD107" i="18"/>
  <c r="AD135" i="18" s="1"/>
  <c r="AD136" i="18" s="1"/>
  <c r="ET93" i="18"/>
  <c r="ET94" i="18" s="1"/>
  <c r="ET107" i="18"/>
  <c r="ET135" i="18" s="1"/>
  <c r="ET136" i="18" s="1"/>
  <c r="HZ107" i="18"/>
  <c r="HZ135" i="18" s="1"/>
  <c r="HZ136" i="18" s="1"/>
  <c r="HZ93" i="18"/>
  <c r="HZ94" i="18" s="1"/>
  <c r="HA107" i="18"/>
  <c r="HA135" i="18" s="1"/>
  <c r="HA136" i="18" s="1"/>
  <c r="HA93" i="18"/>
  <c r="HA94" i="18" s="1"/>
  <c r="FL107" i="18"/>
  <c r="FL135" i="18" s="1"/>
  <c r="FL136" i="18" s="1"/>
  <c r="FL93" i="18"/>
  <c r="FL94" i="18" s="1"/>
  <c r="FK107" i="18"/>
  <c r="FK135" i="18" s="1"/>
  <c r="FK136" i="18" s="1"/>
  <c r="FK93" i="18"/>
  <c r="FK94" i="18" s="1"/>
  <c r="BO69" i="3"/>
  <c r="BO88" i="3" s="1"/>
  <c r="BO89" i="3" s="1"/>
  <c r="AV107" i="18"/>
  <c r="AV135" i="18" s="1"/>
  <c r="AV136" i="18" s="1"/>
  <c r="AV93" i="18"/>
  <c r="AV94" i="18" s="1"/>
  <c r="CR107" i="18"/>
  <c r="CR135" i="18" s="1"/>
  <c r="CR136" i="18" s="1"/>
  <c r="CU107" i="18"/>
  <c r="CU135" i="18" s="1"/>
  <c r="CU136" i="18" s="1"/>
  <c r="CU93" i="18"/>
  <c r="CU94" i="18" s="1"/>
  <c r="AH107" i="18"/>
  <c r="AH135" i="18" s="1"/>
  <c r="AH136" i="18" s="1"/>
  <c r="AH93" i="18"/>
  <c r="AH94" i="18" s="1"/>
  <c r="DS107" i="18"/>
  <c r="DS135" i="18" s="1"/>
  <c r="DS136" i="18" s="1"/>
  <c r="DS93" i="18"/>
  <c r="DS94" i="18" s="1"/>
  <c r="HX107" i="18"/>
  <c r="HX135" i="18" s="1"/>
  <c r="HX136" i="18" s="1"/>
  <c r="GN107" i="18"/>
  <c r="GN135" i="18" s="1"/>
  <c r="GN136" i="18" s="1"/>
  <c r="GN93" i="18"/>
  <c r="GN94" i="18" s="1"/>
  <c r="DA107" i="18"/>
  <c r="DA135" i="18" s="1"/>
  <c r="DA136" i="18" s="1"/>
  <c r="DA93" i="18"/>
  <c r="DA94" i="18" s="1"/>
  <c r="FM107" i="18"/>
  <c r="FM135" i="18" s="1"/>
  <c r="FM136" i="18" s="1"/>
  <c r="FM93" i="18"/>
  <c r="FM94" i="18" s="1"/>
  <c r="EY107" i="18"/>
  <c r="EY135" i="18" s="1"/>
  <c r="EY136" i="18" s="1"/>
  <c r="EY93" i="18"/>
  <c r="EY94" i="18" s="1"/>
  <c r="FX93" i="18"/>
  <c r="FX94" i="18" s="1"/>
  <c r="GH69" i="3"/>
  <c r="GH88" i="3" s="1"/>
  <c r="GH89" i="3" s="1"/>
  <c r="GH54" i="3"/>
  <c r="GH55" i="3" s="1"/>
  <c r="DP54" i="3"/>
  <c r="DP55" i="3" s="1"/>
  <c r="ED107" i="18"/>
  <c r="ED135" i="18" s="1"/>
  <c r="ED136" i="18" s="1"/>
  <c r="ED93" i="18"/>
  <c r="ED94" i="18" s="1"/>
  <c r="AJ107" i="18"/>
  <c r="AJ135" i="18" s="1"/>
  <c r="AJ136" i="18" s="1"/>
  <c r="AJ93" i="18"/>
  <c r="AJ94" i="18" s="1"/>
  <c r="HS69" i="3"/>
  <c r="HS88" i="3" s="1"/>
  <c r="HS89" i="3" s="1"/>
  <c r="HS54" i="3"/>
  <c r="HS55" i="3" s="1"/>
  <c r="ES107" i="18"/>
  <c r="ES135" i="18" s="1"/>
  <c r="ES136" i="18" s="1"/>
  <c r="ES93" i="18"/>
  <c r="ES94" i="18" s="1"/>
  <c r="FE107" i="18"/>
  <c r="FE135" i="18" s="1"/>
  <c r="FE136" i="18" s="1"/>
  <c r="FE93" i="18"/>
  <c r="FE94" i="18" s="1"/>
  <c r="BK107" i="18"/>
  <c r="BK135" i="18" s="1"/>
  <c r="BK136" i="18" s="1"/>
  <c r="BK93" i="18"/>
  <c r="BK94" i="18" s="1"/>
  <c r="AB107" i="18"/>
  <c r="AB135" i="18" s="1"/>
  <c r="AB136" i="18" s="1"/>
  <c r="AB93" i="18"/>
  <c r="AB94" i="18" s="1"/>
  <c r="DM107" i="18"/>
  <c r="DM135" i="18" s="1"/>
  <c r="DM136" i="18" s="1"/>
  <c r="DM93" i="18"/>
  <c r="DM94" i="18" s="1"/>
  <c r="BV93" i="18"/>
  <c r="BV94" i="18" s="1"/>
  <c r="HH107" i="18"/>
  <c r="HH135" i="18" s="1"/>
  <c r="HH136" i="18" s="1"/>
  <c r="HH93" i="18"/>
  <c r="HH94" i="18" s="1"/>
  <c r="DH107" i="18"/>
  <c r="DH135" i="18" s="1"/>
  <c r="DH136" i="18" s="1"/>
  <c r="DH93" i="18"/>
  <c r="DH94" i="18" s="1"/>
  <c r="CH107" i="18"/>
  <c r="CH135" i="18" s="1"/>
  <c r="CH136" i="18" s="1"/>
  <c r="CH93" i="18"/>
  <c r="CH94" i="18" s="1"/>
  <c r="FB107" i="18"/>
  <c r="FB135" i="18" s="1"/>
  <c r="FB136" i="18" s="1"/>
  <c r="FB93" i="18"/>
  <c r="FB94" i="18" s="1"/>
  <c r="DV107" i="18"/>
  <c r="DV135" i="18" s="1"/>
  <c r="DV136" i="18" s="1"/>
  <c r="DV93" i="18"/>
  <c r="DV94" i="18" s="1"/>
  <c r="S107" i="18"/>
  <c r="S135" i="18" s="1"/>
  <c r="S136" i="18" s="1"/>
  <c r="S93" i="18"/>
  <c r="S94" i="18" s="1"/>
  <c r="BQ69" i="3"/>
  <c r="BQ88" i="3" s="1"/>
  <c r="BQ89" i="3" s="1"/>
  <c r="HC93" i="18"/>
  <c r="HC94" i="18" s="1"/>
  <c r="AB77" i="26" l="1"/>
  <c r="AB78" i="26" s="1"/>
  <c r="DM163" i="18"/>
  <c r="R167" i="18"/>
  <c r="R168" i="18" s="1"/>
  <c r="DY163" i="18"/>
  <c r="S167" i="18"/>
  <c r="S168" i="18" s="1"/>
  <c r="CO166" i="26"/>
  <c r="P170" i="26"/>
  <c r="P171" i="26" s="1"/>
  <c r="CC166" i="26"/>
  <c r="O170" i="26"/>
  <c r="O171" i="26" s="1"/>
  <c r="EK166" i="26"/>
  <c r="T170" i="26"/>
  <c r="T171" i="26" s="1"/>
  <c r="EW163" i="18"/>
  <c r="U167" i="18"/>
  <c r="U168" i="18" s="1"/>
  <c r="BE166" i="26"/>
  <c r="M170" i="26"/>
  <c r="M171" i="26" s="1"/>
  <c r="DA163" i="18"/>
  <c r="Q167" i="18"/>
  <c r="Q168" i="18" s="1"/>
  <c r="BQ166" i="26"/>
  <c r="N170" i="26"/>
  <c r="N171" i="26" s="1"/>
  <c r="GG163" i="18"/>
  <c r="X167" i="18"/>
  <c r="X168" i="18" s="1"/>
  <c r="IC163" i="18"/>
  <c r="AB167" i="18"/>
  <c r="AB168" i="18" s="1"/>
  <c r="AS166" i="26"/>
  <c r="L170" i="26"/>
  <c r="L171" i="26" s="1"/>
  <c r="GS163" i="18"/>
  <c r="Y167" i="18"/>
  <c r="Y168" i="18" s="1"/>
  <c r="AG163" i="18"/>
  <c r="K167" i="18"/>
  <c r="K168" i="18" s="1"/>
  <c r="DA166" i="26"/>
  <c r="Q170" i="26"/>
  <c r="Q171" i="26" s="1"/>
  <c r="HE163" i="18"/>
  <c r="Z167" i="18"/>
  <c r="Z168" i="18" s="1"/>
  <c r="EK163" i="18"/>
  <c r="T167" i="18"/>
  <c r="T168" i="18" s="1"/>
  <c r="AS163" i="18"/>
  <c r="L167" i="18"/>
  <c r="L168" i="18" s="1"/>
  <c r="FU163" i="18"/>
  <c r="W167" i="18"/>
  <c r="W168" i="18" s="1"/>
  <c r="CO163" i="18"/>
  <c r="P167" i="18"/>
  <c r="P168" i="18" s="1"/>
  <c r="AG166" i="26"/>
  <c r="K170" i="26"/>
  <c r="K171" i="26" s="1"/>
  <c r="HQ163" i="18"/>
  <c r="AA167" i="18"/>
  <c r="AA168" i="18" s="1"/>
  <c r="BE163" i="18"/>
  <c r="M167" i="18"/>
  <c r="M168" i="18" s="1"/>
  <c r="BQ163" i="18"/>
  <c r="N167" i="18"/>
  <c r="N168" i="18" s="1"/>
  <c r="DY166" i="26"/>
  <c r="S170" i="26"/>
  <c r="S171" i="26" s="1"/>
  <c r="J165" i="26"/>
  <c r="J166" i="26" s="1"/>
  <c r="I166" i="26"/>
  <c r="EA107" i="18"/>
  <c r="EA135" i="18" s="1"/>
  <c r="EA136" i="18" s="1"/>
  <c r="AU107" i="18"/>
  <c r="AU135" i="18" s="1"/>
  <c r="AU136" i="18" s="1"/>
  <c r="BT54" i="3"/>
  <c r="BT55" i="3" s="1"/>
  <c r="BT193" i="3" s="1"/>
  <c r="BM107" i="18"/>
  <c r="BM135" i="18" s="1"/>
  <c r="BM136" i="18" s="1"/>
  <c r="IJ93" i="18"/>
  <c r="IJ94" i="18" s="1"/>
  <c r="DE93" i="18"/>
  <c r="DE94" i="18" s="1"/>
  <c r="DE224" i="18" s="1"/>
  <c r="GR54" i="3"/>
  <c r="GR55" i="3" s="1"/>
  <c r="GR193" i="3" s="1"/>
  <c r="GC69" i="3"/>
  <c r="GC88" i="3" s="1"/>
  <c r="GC89" i="3" s="1"/>
  <c r="FB69" i="3"/>
  <c r="FB88" i="3" s="1"/>
  <c r="FB89" i="3" s="1"/>
  <c r="HD69" i="3"/>
  <c r="HD88" i="3" s="1"/>
  <c r="HD89" i="3" s="1"/>
  <c r="DR107" i="18"/>
  <c r="DR135" i="18" s="1"/>
  <c r="DR136" i="18" s="1"/>
  <c r="GA107" i="18"/>
  <c r="GA135" i="18" s="1"/>
  <c r="GA136" i="18" s="1"/>
  <c r="GJ107" i="18"/>
  <c r="GJ135" i="18" s="1"/>
  <c r="GJ136" i="18" s="1"/>
  <c r="FE54" i="3"/>
  <c r="FE55" i="3" s="1"/>
  <c r="FE214" i="3" s="1"/>
  <c r="FG54" i="3"/>
  <c r="FG55" i="3" s="1"/>
  <c r="FG61" i="3" s="1"/>
  <c r="FG70" i="3" s="1"/>
  <c r="AN54" i="3"/>
  <c r="AN55" i="3" s="1"/>
  <c r="AN193" i="3" s="1"/>
  <c r="BP93" i="18"/>
  <c r="BP94" i="18" s="1"/>
  <c r="CP69" i="3"/>
  <c r="CP88" i="3" s="1"/>
  <c r="CP89" i="3" s="1"/>
  <c r="BF69" i="3"/>
  <c r="BF88" i="3" s="1"/>
  <c r="BF89" i="3" s="1"/>
  <c r="CE54" i="3"/>
  <c r="CE55" i="3" s="1"/>
  <c r="CE193" i="3" s="1"/>
  <c r="CW69" i="3"/>
  <c r="CW88" i="3" s="1"/>
  <c r="CW89" i="3" s="1"/>
  <c r="BU69" i="3"/>
  <c r="BU88" i="3" s="1"/>
  <c r="BU89" i="3" s="1"/>
  <c r="HQ69" i="3"/>
  <c r="HQ88" i="3" s="1"/>
  <c r="HQ89" i="3" s="1"/>
  <c r="AI69" i="3"/>
  <c r="AI88" i="3" s="1"/>
  <c r="AI89" i="3" s="1"/>
  <c r="DG54" i="3"/>
  <c r="DG55" i="3" s="1"/>
  <c r="DG193" i="3" s="1"/>
  <c r="BZ54" i="3"/>
  <c r="BZ55" i="3" s="1"/>
  <c r="BZ180" i="3" s="1"/>
  <c r="EG69" i="3"/>
  <c r="EG88" i="3" s="1"/>
  <c r="EG89" i="3" s="1"/>
  <c r="AT54" i="3"/>
  <c r="AT55" i="3" s="1"/>
  <c r="AT180" i="3" s="1"/>
  <c r="BN69" i="3"/>
  <c r="BN88" i="3" s="1"/>
  <c r="BN89" i="3" s="1"/>
  <c r="CL69" i="3"/>
  <c r="CL88" i="3" s="1"/>
  <c r="CL89" i="3" s="1"/>
  <c r="II54" i="3"/>
  <c r="II55" i="3" s="1"/>
  <c r="II193" i="3" s="1"/>
  <c r="DA69" i="3"/>
  <c r="DA88" i="3" s="1"/>
  <c r="DA89" i="3" s="1"/>
  <c r="IA69" i="3"/>
  <c r="IA88" i="3" s="1"/>
  <c r="IA89" i="3" s="1"/>
  <c r="FH54" i="3"/>
  <c r="FH55" i="3" s="1"/>
  <c r="FH180" i="3" s="1"/>
  <c r="BJ54" i="3"/>
  <c r="BJ55" i="3" s="1"/>
  <c r="BJ61" i="3" s="1"/>
  <c r="BJ70" i="3" s="1"/>
  <c r="ET69" i="3"/>
  <c r="ET88" i="3" s="1"/>
  <c r="ET89" i="3" s="1"/>
  <c r="HF77" i="26"/>
  <c r="HF78" i="26" s="1"/>
  <c r="HE5" i="27" s="1"/>
  <c r="HE7" i="27" s="1"/>
  <c r="HE9" i="27" s="1"/>
  <c r="EU77" i="26"/>
  <c r="EU78" i="26" s="1"/>
  <c r="EU213" i="26" s="1"/>
  <c r="DC107" i="18"/>
  <c r="DC135" i="18" s="1"/>
  <c r="DC136" i="18" s="1"/>
  <c r="FQ54" i="3"/>
  <c r="FQ55" i="3" s="1"/>
  <c r="FQ214" i="3" s="1"/>
  <c r="FI165" i="26"/>
  <c r="FI162" i="18"/>
  <c r="EW165" i="26"/>
  <c r="HQ165" i="26"/>
  <c r="GG165" i="26"/>
  <c r="IC165" i="26"/>
  <c r="HE165" i="26"/>
  <c r="GS165" i="26"/>
  <c r="FU165" i="26"/>
  <c r="IG227" i="26"/>
  <c r="GR93" i="18"/>
  <c r="GR94" i="18" s="1"/>
  <c r="AM69" i="3"/>
  <c r="AM88" i="3" s="1"/>
  <c r="AM89" i="3" s="1"/>
  <c r="GI54" i="3"/>
  <c r="GI55" i="3" s="1"/>
  <c r="GI180" i="3" s="1"/>
  <c r="EI54" i="3"/>
  <c r="EI55" i="3" s="1"/>
  <c r="EI193" i="3" s="1"/>
  <c r="GG54" i="3"/>
  <c r="GG55" i="3" s="1"/>
  <c r="GG180" i="3" s="1"/>
  <c r="DC54" i="3"/>
  <c r="DC55" i="3" s="1"/>
  <c r="DC214" i="3" s="1"/>
  <c r="CH69" i="3"/>
  <c r="CH88" i="3" s="1"/>
  <c r="CH89" i="3" s="1"/>
  <c r="GP54" i="3"/>
  <c r="GP55" i="3" s="1"/>
  <c r="GP193" i="3" s="1"/>
  <c r="BM54" i="3"/>
  <c r="BM55" i="3" s="1"/>
  <c r="BM193" i="3" s="1"/>
  <c r="EA54" i="3"/>
  <c r="EA55" i="3" s="1"/>
  <c r="EA61" i="3" s="1"/>
  <c r="EA70" i="3" s="1"/>
  <c r="CJ54" i="3"/>
  <c r="CJ55" i="3" s="1"/>
  <c r="CJ180" i="3" s="1"/>
  <c r="CK54" i="3"/>
  <c r="CK55" i="3" s="1"/>
  <c r="CK214" i="3" s="1"/>
  <c r="HT54" i="3"/>
  <c r="HT55" i="3" s="1"/>
  <c r="HT193" i="3" s="1"/>
  <c r="AO54" i="3"/>
  <c r="AO55" i="3" s="1"/>
  <c r="AO214" i="3" s="1"/>
  <c r="CZ54" i="3"/>
  <c r="CZ55" i="3" s="1"/>
  <c r="CZ214" i="3" s="1"/>
  <c r="HY54" i="3"/>
  <c r="HY55" i="3" s="1"/>
  <c r="HY193" i="3" s="1"/>
  <c r="BP54" i="3"/>
  <c r="BP55" i="3" s="1"/>
  <c r="BP214" i="3" s="1"/>
  <c r="EC54" i="3"/>
  <c r="EC55" i="3" s="1"/>
  <c r="EC180" i="3" s="1"/>
  <c r="X54" i="3"/>
  <c r="X55" i="3" s="1"/>
  <c r="X214" i="3" s="1"/>
  <c r="DV69" i="3"/>
  <c r="DV88" i="3" s="1"/>
  <c r="DV89" i="3" s="1"/>
  <c r="DW107" i="18"/>
  <c r="DW135" i="18" s="1"/>
  <c r="DW136" i="18" s="1"/>
  <c r="HR54" i="3"/>
  <c r="HR55" i="3" s="1"/>
  <c r="HR214" i="3" s="1"/>
  <c r="DK69" i="3"/>
  <c r="DK88" i="3" s="1"/>
  <c r="DK89" i="3" s="1"/>
  <c r="ER54" i="3"/>
  <c r="ER55" i="3" s="1"/>
  <c r="ER193" i="3" s="1"/>
  <c r="HQ93" i="18"/>
  <c r="HQ94" i="18" s="1"/>
  <c r="CY54" i="3"/>
  <c r="CY55" i="3" s="1"/>
  <c r="CY180" i="3" s="1"/>
  <c r="GS107" i="18"/>
  <c r="GS135" i="18" s="1"/>
  <c r="GS136" i="18" s="1"/>
  <c r="HW54" i="3"/>
  <c r="HW55" i="3" s="1"/>
  <c r="HW214" i="3" s="1"/>
  <c r="AH54" i="3"/>
  <c r="AH55" i="3" s="1"/>
  <c r="AH214" i="3" s="1"/>
  <c r="EB93" i="18"/>
  <c r="EB94" i="18" s="1"/>
  <c r="EA5" i="19" s="1"/>
  <c r="EA7" i="19" s="1"/>
  <c r="EA9" i="19" s="1"/>
  <c r="BA93" i="18"/>
  <c r="BA94" i="18" s="1"/>
  <c r="FK54" i="3"/>
  <c r="FK55" i="3" s="1"/>
  <c r="FK214" i="3" s="1"/>
  <c r="GM54" i="3"/>
  <c r="GM55" i="3" s="1"/>
  <c r="GM180" i="3" s="1"/>
  <c r="BF93" i="18"/>
  <c r="BF94" i="18" s="1"/>
  <c r="FT93" i="18"/>
  <c r="FT94" i="18" s="1"/>
  <c r="U93" i="18"/>
  <c r="U94" i="18" s="1"/>
  <c r="FR69" i="3"/>
  <c r="FR88" i="3" s="1"/>
  <c r="FR89" i="3" s="1"/>
  <c r="HW91" i="26"/>
  <c r="HW119" i="26" s="1"/>
  <c r="HW120" i="26" s="1"/>
  <c r="HI54" i="3"/>
  <c r="HI55" i="3" s="1"/>
  <c r="HI193" i="3" s="1"/>
  <c r="HK69" i="3"/>
  <c r="HK88" i="3" s="1"/>
  <c r="HK89" i="3" s="1"/>
  <c r="GW93" i="18"/>
  <c r="GW94" i="18" s="1"/>
  <c r="HJ54" i="3"/>
  <c r="HJ55" i="3" s="1"/>
  <c r="HJ180" i="3" s="1"/>
  <c r="BJ93" i="18"/>
  <c r="BJ94" i="18" s="1"/>
  <c r="BJ245" i="18" s="1"/>
  <c r="GB69" i="3"/>
  <c r="GB88" i="3" s="1"/>
  <c r="GB89" i="3" s="1"/>
  <c r="GE54" i="3"/>
  <c r="GE55" i="3" s="1"/>
  <c r="GE61" i="3" s="1"/>
  <c r="GE70" i="3" s="1"/>
  <c r="GS54" i="3"/>
  <c r="GS55" i="3" s="1"/>
  <c r="GS193" i="3" s="1"/>
  <c r="EL54" i="3"/>
  <c r="EL55" i="3" s="1"/>
  <c r="EL180" i="3" s="1"/>
  <c r="AI77" i="26"/>
  <c r="AI78" i="26" s="1"/>
  <c r="AH5" i="27" s="1"/>
  <c r="AH7" i="27" s="1"/>
  <c r="AH9" i="27" s="1"/>
  <c r="CG107" i="18"/>
  <c r="CG135" i="18" s="1"/>
  <c r="CG136" i="18" s="1"/>
  <c r="EX54" i="3"/>
  <c r="EX55" i="3" s="1"/>
  <c r="EX193" i="3" s="1"/>
  <c r="ID54" i="3"/>
  <c r="ID55" i="3" s="1"/>
  <c r="ID61" i="3" s="1"/>
  <c r="ID70" i="3" s="1"/>
  <c r="GC93" i="18"/>
  <c r="GC94" i="18" s="1"/>
  <c r="GC224" i="18" s="1"/>
  <c r="CT107" i="18"/>
  <c r="CT135" i="18" s="1"/>
  <c r="CT136" i="18" s="1"/>
  <c r="IG248" i="26"/>
  <c r="CX107" i="18"/>
  <c r="CX135" i="18" s="1"/>
  <c r="CX136" i="18" s="1"/>
  <c r="BU107" i="18"/>
  <c r="BU135" i="18" s="1"/>
  <c r="BU136" i="18" s="1"/>
  <c r="AG69" i="3"/>
  <c r="AG88" i="3" s="1"/>
  <c r="AG89" i="3" s="1"/>
  <c r="L54" i="3"/>
  <c r="L55" i="3" s="1"/>
  <c r="L193" i="3" s="1"/>
  <c r="Z93" i="18"/>
  <c r="Z94" i="18" s="1"/>
  <c r="Y5" i="19" s="1"/>
  <c r="Y7" i="19" s="1"/>
  <c r="Y9" i="19" s="1"/>
  <c r="HU93" i="18"/>
  <c r="HU94" i="18" s="1"/>
  <c r="CI93" i="18"/>
  <c r="CI94" i="18" s="1"/>
  <c r="AW107" i="18"/>
  <c r="AW135" i="18" s="1"/>
  <c r="AW136" i="18" s="1"/>
  <c r="CD93" i="18"/>
  <c r="CD94" i="18" s="1"/>
  <c r="HG93" i="18"/>
  <c r="HG94" i="18" s="1"/>
  <c r="HG98" i="18" s="1"/>
  <c r="HG108" i="18" s="1"/>
  <c r="HG109" i="18" s="1"/>
  <c r="FB91" i="26"/>
  <c r="FB119" i="26" s="1"/>
  <c r="FB120" i="26" s="1"/>
  <c r="CC69" i="3"/>
  <c r="CC88" i="3" s="1"/>
  <c r="CC89" i="3" s="1"/>
  <c r="EM77" i="26"/>
  <c r="EM78" i="26" s="1"/>
  <c r="EM213" i="26" s="1"/>
  <c r="U54" i="3"/>
  <c r="U55" i="3" s="1"/>
  <c r="U61" i="3" s="1"/>
  <c r="U70" i="3" s="1"/>
  <c r="AX54" i="3"/>
  <c r="AX55" i="3" s="1"/>
  <c r="AX214" i="3" s="1"/>
  <c r="HI91" i="26"/>
  <c r="HI119" i="26" s="1"/>
  <c r="HI120" i="26" s="1"/>
  <c r="IG82" i="26"/>
  <c r="HU54" i="3"/>
  <c r="HU55" i="3" s="1"/>
  <c r="HU180" i="3" s="1"/>
  <c r="IG213" i="26"/>
  <c r="II107" i="18"/>
  <c r="II135" i="18" s="1"/>
  <c r="II136" i="18" s="1"/>
  <c r="CU54" i="3"/>
  <c r="CU55" i="3" s="1"/>
  <c r="CU214" i="3" s="1"/>
  <c r="O54" i="3"/>
  <c r="O55" i="3" s="1"/>
  <c r="O193" i="3" s="1"/>
  <c r="P107" i="18"/>
  <c r="P135" i="18" s="1"/>
  <c r="P136" i="18" s="1"/>
  <c r="EU93" i="18"/>
  <c r="EU94" i="18" s="1"/>
  <c r="DQ91" i="26"/>
  <c r="DQ119" i="26" s="1"/>
  <c r="DQ120" i="26" s="1"/>
  <c r="FV93" i="18"/>
  <c r="FV94" i="18" s="1"/>
  <c r="HI93" i="18"/>
  <c r="HI94" i="18" s="1"/>
  <c r="HI210" i="18" s="1"/>
  <c r="AM93" i="18"/>
  <c r="AM94" i="18" s="1"/>
  <c r="AM210" i="18" s="1"/>
  <c r="EL93" i="18"/>
  <c r="EL94" i="18" s="1"/>
  <c r="EL245" i="18" s="1"/>
  <c r="AW54" i="3"/>
  <c r="AW55" i="3" s="1"/>
  <c r="AW193" i="3" s="1"/>
  <c r="AR107" i="18"/>
  <c r="AR135" i="18" s="1"/>
  <c r="AR136" i="18" s="1"/>
  <c r="ER93" i="18"/>
  <c r="ER94" i="18" s="1"/>
  <c r="ER98" i="18" s="1"/>
  <c r="ER108" i="18" s="1"/>
  <c r="ER109" i="18" s="1"/>
  <c r="BC77" i="26"/>
  <c r="BC78" i="26" s="1"/>
  <c r="BC248" i="26" s="1"/>
  <c r="AG93" i="18"/>
  <c r="AG94" i="18" s="1"/>
  <c r="AF5" i="19" s="1"/>
  <c r="FY77" i="26"/>
  <c r="FY78" i="26" s="1"/>
  <c r="FX5" i="27" s="1"/>
  <c r="FX7" i="27" s="1"/>
  <c r="FX9" i="27" s="1"/>
  <c r="IG93" i="18"/>
  <c r="IG94" i="18" s="1"/>
  <c r="IG245" i="18" s="1"/>
  <c r="IG91" i="26"/>
  <c r="IG119" i="26" s="1"/>
  <c r="IG120" i="26" s="1"/>
  <c r="DD93" i="18"/>
  <c r="DD94" i="18" s="1"/>
  <c r="IM93" i="18"/>
  <c r="IM94" i="18" s="1"/>
  <c r="FU93" i="18"/>
  <c r="FU94" i="18" s="1"/>
  <c r="GL54" i="3"/>
  <c r="GL55" i="3" s="1"/>
  <c r="GL180" i="3" s="1"/>
  <c r="ED91" i="26"/>
  <c r="ED119" i="26" s="1"/>
  <c r="ED120" i="26" s="1"/>
  <c r="EV77" i="26"/>
  <c r="EV78" i="26" s="1"/>
  <c r="EU5" i="27" s="1"/>
  <c r="EU7" i="27" s="1"/>
  <c r="EU9" i="27" s="1"/>
  <c r="FZ54" i="3"/>
  <c r="FZ55" i="3" s="1"/>
  <c r="FZ214" i="3" s="1"/>
  <c r="FF69" i="3"/>
  <c r="FF88" i="3" s="1"/>
  <c r="FF89" i="3" s="1"/>
  <c r="BG107" i="18"/>
  <c r="BG135" i="18" s="1"/>
  <c r="BG136" i="18" s="1"/>
  <c r="BY93" i="18"/>
  <c r="BY94" i="18" s="1"/>
  <c r="BY210" i="18" s="1"/>
  <c r="GB91" i="26"/>
  <c r="GB119" i="26" s="1"/>
  <c r="GB120" i="26" s="1"/>
  <c r="BG91" i="26"/>
  <c r="BG119" i="26" s="1"/>
  <c r="BG120" i="26" s="1"/>
  <c r="HW93" i="18"/>
  <c r="HW94" i="18" s="1"/>
  <c r="HW245" i="18" s="1"/>
  <c r="FU54" i="3"/>
  <c r="FU55" i="3" s="1"/>
  <c r="FU193" i="3" s="1"/>
  <c r="FI77" i="26"/>
  <c r="FI78" i="26" s="1"/>
  <c r="FI227" i="26" s="1"/>
  <c r="EK93" i="18"/>
  <c r="EK94" i="18" s="1"/>
  <c r="EK245" i="18" s="1"/>
  <c r="DM77" i="26"/>
  <c r="DM78" i="26" s="1"/>
  <c r="DM213" i="26" s="1"/>
  <c r="IN93" i="18"/>
  <c r="IN94" i="18" s="1"/>
  <c r="IN98" i="18" s="1"/>
  <c r="IN108" i="18" s="1"/>
  <c r="IN109" i="18" s="1"/>
  <c r="GU107" i="18"/>
  <c r="GU135" i="18" s="1"/>
  <c r="GU136" i="18" s="1"/>
  <c r="FZ91" i="26"/>
  <c r="FZ119" i="26" s="1"/>
  <c r="FZ120" i="26" s="1"/>
  <c r="EX93" i="18"/>
  <c r="EX94" i="18" s="1"/>
  <c r="EX210" i="18" s="1"/>
  <c r="DR54" i="3"/>
  <c r="DR55" i="3" s="1"/>
  <c r="DR180" i="3" s="1"/>
  <c r="BS54" i="3"/>
  <c r="BS55" i="3" s="1"/>
  <c r="BS61" i="3" s="1"/>
  <c r="BS70" i="3" s="1"/>
  <c r="IL54" i="3"/>
  <c r="IL55" i="3" s="1"/>
  <c r="IL61" i="3" s="1"/>
  <c r="IL70" i="3" s="1"/>
  <c r="DX91" i="26"/>
  <c r="DX119" i="26" s="1"/>
  <c r="DX120" i="26" s="1"/>
  <c r="AQ54" i="3"/>
  <c r="AQ55" i="3" s="1"/>
  <c r="AQ180" i="3" s="1"/>
  <c r="FZ227" i="26"/>
  <c r="FZ82" i="26"/>
  <c r="DD91" i="26"/>
  <c r="DD119" i="26" s="1"/>
  <c r="DD120" i="26" s="1"/>
  <c r="EV54" i="3"/>
  <c r="EV55" i="3" s="1"/>
  <c r="EV214" i="3" s="1"/>
  <c r="FZ213" i="26"/>
  <c r="GW69" i="3"/>
  <c r="GW88" i="3" s="1"/>
  <c r="GW89" i="3" s="1"/>
  <c r="FZ248" i="26"/>
  <c r="BW54" i="3"/>
  <c r="BW55" i="3" s="1"/>
  <c r="BW193" i="3" s="1"/>
  <c r="CO69" i="3"/>
  <c r="CO88" i="3" s="1"/>
  <c r="CO89" i="3" s="1"/>
  <c r="FM54" i="3"/>
  <c r="FM55" i="3" s="1"/>
  <c r="FM61" i="3" s="1"/>
  <c r="FM70" i="3" s="1"/>
  <c r="GA54" i="3"/>
  <c r="GA55" i="3" s="1"/>
  <c r="GA214" i="3" s="1"/>
  <c r="O93" i="18"/>
  <c r="O94" i="18" s="1"/>
  <c r="N5" i="19" s="1"/>
  <c r="N7" i="19" s="1"/>
  <c r="N9" i="19" s="1"/>
  <c r="BN93" i="18"/>
  <c r="BN94" i="18" s="1"/>
  <c r="BN210" i="18" s="1"/>
  <c r="HM54" i="3"/>
  <c r="HM55" i="3" s="1"/>
  <c r="HM180" i="3" s="1"/>
  <c r="HJ77" i="26"/>
  <c r="HJ78" i="26" s="1"/>
  <c r="HI5" i="27" s="1"/>
  <c r="HI7" i="27" s="1"/>
  <c r="HI9" i="27" s="1"/>
  <c r="FW107" i="18"/>
  <c r="FW135" i="18" s="1"/>
  <c r="FW136" i="18" s="1"/>
  <c r="V54" i="3"/>
  <c r="V55" i="3" s="1"/>
  <c r="V214" i="3" s="1"/>
  <c r="DN77" i="26"/>
  <c r="DN78" i="26" s="1"/>
  <c r="DM5" i="27" s="1"/>
  <c r="DM7" i="27" s="1"/>
  <c r="DM9" i="27" s="1"/>
  <c r="T54" i="3"/>
  <c r="T55" i="3" s="1"/>
  <c r="T193" i="3" s="1"/>
  <c r="Z54" i="3"/>
  <c r="Z55" i="3" s="1"/>
  <c r="Z214" i="3" s="1"/>
  <c r="DI54" i="3"/>
  <c r="DI55" i="3" s="1"/>
  <c r="DI180" i="3" s="1"/>
  <c r="AZ93" i="18"/>
  <c r="AZ94" i="18" s="1"/>
  <c r="AZ245" i="18" s="1"/>
  <c r="DF107" i="18"/>
  <c r="DF135" i="18" s="1"/>
  <c r="DF136" i="18" s="1"/>
  <c r="CB93" i="18"/>
  <c r="CB94" i="18" s="1"/>
  <c r="BO93" i="18"/>
  <c r="BO94" i="18" s="1"/>
  <c r="AS54" i="3"/>
  <c r="AS55" i="3" s="1"/>
  <c r="AS193" i="3" s="1"/>
  <c r="IK69" i="3"/>
  <c r="IK88" i="3" s="1"/>
  <c r="IK89" i="3" s="1"/>
  <c r="HD93" i="18"/>
  <c r="HD94" i="18" s="1"/>
  <c r="HC5" i="19" s="1"/>
  <c r="HC7" i="19" s="1"/>
  <c r="HC9" i="19" s="1"/>
  <c r="AL54" i="3"/>
  <c r="AL55" i="3" s="1"/>
  <c r="AL61" i="3" s="1"/>
  <c r="AL70" i="3" s="1"/>
  <c r="GZ54" i="3"/>
  <c r="GZ55" i="3" s="1"/>
  <c r="GZ193" i="3" s="1"/>
  <c r="AJ54" i="3"/>
  <c r="AJ55" i="3" s="1"/>
  <c r="AJ214" i="3" s="1"/>
  <c r="GO54" i="3"/>
  <c r="GO55" i="3" s="1"/>
  <c r="GO61" i="3" s="1"/>
  <c r="GO70" i="3" s="1"/>
  <c r="HX54" i="3"/>
  <c r="HX55" i="3" s="1"/>
  <c r="HX193" i="3" s="1"/>
  <c r="HJ93" i="18"/>
  <c r="HJ94" i="18" s="1"/>
  <c r="HJ245" i="18" s="1"/>
  <c r="EN93" i="18"/>
  <c r="EN94" i="18" s="1"/>
  <c r="EM5" i="19" s="1"/>
  <c r="EM7" i="19" s="1"/>
  <c r="EM9" i="19" s="1"/>
  <c r="EQ93" i="18"/>
  <c r="EQ94" i="18" s="1"/>
  <c r="HE77" i="26"/>
  <c r="HE78" i="26" s="1"/>
  <c r="HD5" i="27" s="1"/>
  <c r="HD7" i="27" s="1"/>
  <c r="HD9" i="27" s="1"/>
  <c r="IF93" i="18"/>
  <c r="IF94" i="18" s="1"/>
  <c r="IF210" i="18" s="1"/>
  <c r="CV54" i="3"/>
  <c r="CV55" i="3" s="1"/>
  <c r="CV61" i="3" s="1"/>
  <c r="CV70" i="3" s="1"/>
  <c r="CQ54" i="3"/>
  <c r="CQ55" i="3" s="1"/>
  <c r="CQ180" i="3" s="1"/>
  <c r="CW77" i="26"/>
  <c r="CW78" i="26" s="1"/>
  <c r="CW82" i="26" s="1"/>
  <c r="CW92" i="26" s="1"/>
  <c r="CW93" i="26" s="1"/>
  <c r="V107" i="18"/>
  <c r="V135" i="18" s="1"/>
  <c r="V136" i="18" s="1"/>
  <c r="R54" i="3"/>
  <c r="R55" i="3" s="1"/>
  <c r="R61" i="3" s="1"/>
  <c r="R70" i="3" s="1"/>
  <c r="HN54" i="3"/>
  <c r="HN55" i="3" s="1"/>
  <c r="HN180" i="3" s="1"/>
  <c r="CS54" i="3"/>
  <c r="CS55" i="3" s="1"/>
  <c r="CS180" i="3" s="1"/>
  <c r="HC54" i="3"/>
  <c r="HC55" i="3" s="1"/>
  <c r="HC214" i="3" s="1"/>
  <c r="IC107" i="18"/>
  <c r="IC135" i="18" s="1"/>
  <c r="IC136" i="18" s="1"/>
  <c r="AB54" i="3"/>
  <c r="AB55" i="3" s="1"/>
  <c r="AB180" i="3" s="1"/>
  <c r="AS107" i="18"/>
  <c r="AS135" i="18" s="1"/>
  <c r="AS136" i="18" s="1"/>
  <c r="ED69" i="3"/>
  <c r="ED88" i="3" s="1"/>
  <c r="ED89" i="3" s="1"/>
  <c r="DN69" i="3"/>
  <c r="DN88" i="3" s="1"/>
  <c r="DN89" i="3" s="1"/>
  <c r="AK54" i="3"/>
  <c r="AK55" i="3" s="1"/>
  <c r="AK214" i="3" s="1"/>
  <c r="EI93" i="18"/>
  <c r="EI94" i="18" s="1"/>
  <c r="EH5" i="19" s="1"/>
  <c r="EH7" i="19" s="1"/>
  <c r="EH9" i="19" s="1"/>
  <c r="FR93" i="18"/>
  <c r="FR94" i="18" s="1"/>
  <c r="FR210" i="18" s="1"/>
  <c r="IC54" i="3"/>
  <c r="IC55" i="3" s="1"/>
  <c r="IC193" i="3" s="1"/>
  <c r="T93" i="18"/>
  <c r="T94" i="18" s="1"/>
  <c r="T98" i="18" s="1"/>
  <c r="T108" i="18" s="1"/>
  <c r="T109" i="18" s="1"/>
  <c r="CF107" i="18"/>
  <c r="CF135" i="18" s="1"/>
  <c r="CF136" i="18" s="1"/>
  <c r="EW93" i="18"/>
  <c r="EW94" i="18" s="1"/>
  <c r="EV5" i="19" s="1"/>
  <c r="BB54" i="3"/>
  <c r="BB55" i="3" s="1"/>
  <c r="BB180" i="3" s="1"/>
  <c r="HS93" i="18"/>
  <c r="HS94" i="18" s="1"/>
  <c r="HS245" i="18" s="1"/>
  <c r="AX93" i="18"/>
  <c r="AX94" i="18" s="1"/>
  <c r="AW5" i="19" s="1"/>
  <c r="AW7" i="19" s="1"/>
  <c r="AW9" i="19" s="1"/>
  <c r="FI54" i="3"/>
  <c r="FI55" i="3" s="1"/>
  <c r="FI193" i="3" s="1"/>
  <c r="HN93" i="18"/>
  <c r="HN94" i="18" s="1"/>
  <c r="HM5" i="19" s="1"/>
  <c r="HM7" i="19" s="1"/>
  <c r="HM9" i="19" s="1"/>
  <c r="M54" i="3"/>
  <c r="M55" i="3" s="1"/>
  <c r="M214" i="3" s="1"/>
  <c r="FC54" i="3"/>
  <c r="FC55" i="3" s="1"/>
  <c r="FC193" i="3" s="1"/>
  <c r="DW54" i="3"/>
  <c r="DW55" i="3" s="1"/>
  <c r="DW180" i="3" s="1"/>
  <c r="HP54" i="3"/>
  <c r="HP55" i="3" s="1"/>
  <c r="HP180" i="3" s="1"/>
  <c r="K54" i="3"/>
  <c r="K55" i="3" s="1"/>
  <c r="K180" i="3" s="1"/>
  <c r="CI54" i="3"/>
  <c r="CI55" i="3" s="1"/>
  <c r="CI214" i="3" s="1"/>
  <c r="EZ54" i="3"/>
  <c r="EZ55" i="3" s="1"/>
  <c r="EZ180" i="3" s="1"/>
  <c r="GV54" i="3"/>
  <c r="GV55" i="3" s="1"/>
  <c r="GV214" i="3" s="1"/>
  <c r="IA93" i="18"/>
  <c r="IA94" i="18" s="1"/>
  <c r="IA245" i="18" s="1"/>
  <c r="CS107" i="18"/>
  <c r="CS135" i="18" s="1"/>
  <c r="CS136" i="18" s="1"/>
  <c r="GT54" i="3"/>
  <c r="GT55" i="3" s="1"/>
  <c r="GT214" i="3" s="1"/>
  <c r="BA54" i="3"/>
  <c r="BA55" i="3" s="1"/>
  <c r="BA193" i="3" s="1"/>
  <c r="EW54" i="3"/>
  <c r="EW55" i="3" s="1"/>
  <c r="EW180" i="3" s="1"/>
  <c r="EQ69" i="3"/>
  <c r="EQ88" i="3" s="1"/>
  <c r="EQ89" i="3" s="1"/>
  <c r="Y93" i="18"/>
  <c r="Y94" i="18" s="1"/>
  <c r="Y210" i="18" s="1"/>
  <c r="CB54" i="3"/>
  <c r="CB55" i="3" s="1"/>
  <c r="CB193" i="3" s="1"/>
  <c r="AY69" i="3"/>
  <c r="AY88" i="3" s="1"/>
  <c r="AY89" i="3" s="1"/>
  <c r="IM54" i="3"/>
  <c r="IM55" i="3" s="1"/>
  <c r="IM214" i="3" s="1"/>
  <c r="BC54" i="3"/>
  <c r="BC55" i="3" s="1"/>
  <c r="BC214" i="3" s="1"/>
  <c r="CU91" i="26"/>
  <c r="CU119" i="26" s="1"/>
  <c r="CU120" i="26" s="1"/>
  <c r="FF91" i="26"/>
  <c r="FF119" i="26" s="1"/>
  <c r="FF120" i="26" s="1"/>
  <c r="DQ69" i="3"/>
  <c r="DQ88" i="3" s="1"/>
  <c r="DQ89" i="3" s="1"/>
  <c r="DN93" i="18"/>
  <c r="DN94" i="18" s="1"/>
  <c r="DN210" i="18" s="1"/>
  <c r="HB54" i="3"/>
  <c r="HB55" i="3" s="1"/>
  <c r="HB180" i="3" s="1"/>
  <c r="X107" i="18"/>
  <c r="X135" i="18" s="1"/>
  <c r="X136" i="18" s="1"/>
  <c r="CJ93" i="18"/>
  <c r="CJ94" i="18" s="1"/>
  <c r="CJ210" i="18" s="1"/>
  <c r="CW93" i="18"/>
  <c r="CW94" i="18" s="1"/>
  <c r="CW210" i="18" s="1"/>
  <c r="GX107" i="18"/>
  <c r="GX135" i="18" s="1"/>
  <c r="GX136" i="18" s="1"/>
  <c r="AY93" i="18"/>
  <c r="AY94" i="18" s="1"/>
  <c r="AY210" i="18" s="1"/>
  <c r="FP54" i="3"/>
  <c r="FP55" i="3" s="1"/>
  <c r="FP193" i="3" s="1"/>
  <c r="BV69" i="3"/>
  <c r="BV88" i="3" s="1"/>
  <c r="BV89" i="3" s="1"/>
  <c r="GY54" i="3"/>
  <c r="GY55" i="3" s="1"/>
  <c r="GY214" i="3" s="1"/>
  <c r="AE54" i="3"/>
  <c r="AE55" i="3" s="1"/>
  <c r="AE61" i="3" s="1"/>
  <c r="AE70" i="3" s="1"/>
  <c r="R107" i="18"/>
  <c r="R135" i="18" s="1"/>
  <c r="R136" i="18" s="1"/>
  <c r="EN69" i="3"/>
  <c r="EN88" i="3" s="1"/>
  <c r="EN89" i="3" s="1"/>
  <c r="DX54" i="3"/>
  <c r="DX55" i="3" s="1"/>
  <c r="DX61" i="3" s="1"/>
  <c r="DX70" i="3" s="1"/>
  <c r="FA93" i="18"/>
  <c r="FA94" i="18" s="1"/>
  <c r="FA210" i="18" s="1"/>
  <c r="AD54" i="3"/>
  <c r="AD55" i="3" s="1"/>
  <c r="AD214" i="3" s="1"/>
  <c r="DO77" i="26"/>
  <c r="DO78" i="26" s="1"/>
  <c r="CD54" i="3"/>
  <c r="CD55" i="3" s="1"/>
  <c r="CD214" i="3" s="1"/>
  <c r="GX69" i="3"/>
  <c r="GX88" i="3" s="1"/>
  <c r="GX89" i="3" s="1"/>
  <c r="IJ91" i="26"/>
  <c r="IJ119" i="26" s="1"/>
  <c r="IJ120" i="26" s="1"/>
  <c r="GQ54" i="3"/>
  <c r="GQ55" i="3" s="1"/>
  <c r="GQ193" i="3" s="1"/>
  <c r="CG54" i="3"/>
  <c r="CG55" i="3" s="1"/>
  <c r="CG214" i="3" s="1"/>
  <c r="DU54" i="3"/>
  <c r="DU55" i="3" s="1"/>
  <c r="DU193" i="3" s="1"/>
  <c r="Y54" i="3"/>
  <c r="Y55" i="3" s="1"/>
  <c r="Y214" i="3" s="1"/>
  <c r="BC93" i="18"/>
  <c r="BC94" i="18" s="1"/>
  <c r="BB5" i="19" s="1"/>
  <c r="BB7" i="19" s="1"/>
  <c r="BB9" i="19" s="1"/>
  <c r="DM69" i="3"/>
  <c r="DM88" i="3" s="1"/>
  <c r="DM89" i="3" s="1"/>
  <c r="EM54" i="3"/>
  <c r="EM55" i="3" s="1"/>
  <c r="EM214" i="3" s="1"/>
  <c r="GN54" i="3"/>
  <c r="GN55" i="3" s="1"/>
  <c r="GN61" i="3" s="1"/>
  <c r="GN70" i="3" s="1"/>
  <c r="Q107" i="18"/>
  <c r="Q135" i="18" s="1"/>
  <c r="Q136" i="18" s="1"/>
  <c r="EE54" i="3"/>
  <c r="EE55" i="3" s="1"/>
  <c r="EE180" i="3" s="1"/>
  <c r="IH54" i="3"/>
  <c r="IH55" i="3" s="1"/>
  <c r="IH193" i="3" s="1"/>
  <c r="BD91" i="26"/>
  <c r="BD119" i="26" s="1"/>
  <c r="BD120" i="26" s="1"/>
  <c r="ID93" i="18"/>
  <c r="ID94" i="18" s="1"/>
  <c r="ID210" i="18" s="1"/>
  <c r="EF107" i="18"/>
  <c r="EF135" i="18" s="1"/>
  <c r="EF136" i="18" s="1"/>
  <c r="AA54" i="3"/>
  <c r="AA55" i="3" s="1"/>
  <c r="AA61" i="3" s="1"/>
  <c r="AA70" i="3" s="1"/>
  <c r="DZ54" i="3"/>
  <c r="DZ55" i="3" s="1"/>
  <c r="DZ61" i="3" s="1"/>
  <c r="DZ70" i="3" s="1"/>
  <c r="GK54" i="3"/>
  <c r="GK55" i="3" s="1"/>
  <c r="GK61" i="3" s="1"/>
  <c r="GK70" i="3" s="1"/>
  <c r="W54" i="3"/>
  <c r="W55" i="3" s="1"/>
  <c r="W61" i="3" s="1"/>
  <c r="W70" i="3" s="1"/>
  <c r="AC54" i="3"/>
  <c r="AC55" i="3" s="1"/>
  <c r="AC214" i="3" s="1"/>
  <c r="I69" i="3"/>
  <c r="I88" i="3" s="1"/>
  <c r="I89" i="3" s="1"/>
  <c r="L93" i="18"/>
  <c r="L94" i="18" s="1"/>
  <c r="L98" i="18" s="1"/>
  <c r="L108" i="18" s="1"/>
  <c r="L109" i="18" s="1"/>
  <c r="DP93" i="18"/>
  <c r="DP94" i="18" s="1"/>
  <c r="DP224" i="18" s="1"/>
  <c r="DG93" i="18"/>
  <c r="DG94" i="18" s="1"/>
  <c r="DG210" i="18" s="1"/>
  <c r="FA54" i="3"/>
  <c r="FA55" i="3" s="1"/>
  <c r="FA214" i="3" s="1"/>
  <c r="HH54" i="3"/>
  <c r="HH55" i="3" s="1"/>
  <c r="HH180" i="3" s="1"/>
  <c r="FH248" i="26"/>
  <c r="FH227" i="26"/>
  <c r="EU54" i="3"/>
  <c r="EU55" i="3" s="1"/>
  <c r="EU61" i="3" s="1"/>
  <c r="EU70" i="3" s="1"/>
  <c r="FH82" i="26"/>
  <c r="FH213" i="26"/>
  <c r="FL54" i="3"/>
  <c r="FL55" i="3" s="1"/>
  <c r="FL193" i="3" s="1"/>
  <c r="IN54" i="3"/>
  <c r="IN55" i="3" s="1"/>
  <c r="IN180" i="3" s="1"/>
  <c r="FH91" i="26"/>
  <c r="FH119" i="26" s="1"/>
  <c r="FH120" i="26" s="1"/>
  <c r="CI91" i="26"/>
  <c r="CI119" i="26" s="1"/>
  <c r="CI120" i="26" s="1"/>
  <c r="GD54" i="3"/>
  <c r="GD55" i="3" s="1"/>
  <c r="GD214" i="3" s="1"/>
  <c r="EO69" i="3"/>
  <c r="EO88" i="3" s="1"/>
  <c r="EO89" i="3" s="1"/>
  <c r="DJ93" i="18"/>
  <c r="DJ94" i="18" s="1"/>
  <c r="DJ210" i="18" s="1"/>
  <c r="BD69" i="3"/>
  <c r="BD88" i="3" s="1"/>
  <c r="BD89" i="3" s="1"/>
  <c r="DY54" i="3"/>
  <c r="DY55" i="3" s="1"/>
  <c r="DY193" i="3" s="1"/>
  <c r="CL107" i="18"/>
  <c r="CL135" i="18" s="1"/>
  <c r="CL136" i="18" s="1"/>
  <c r="EV93" i="18"/>
  <c r="EV94" i="18" s="1"/>
  <c r="EV210" i="18" s="1"/>
  <c r="BK54" i="3"/>
  <c r="BK55" i="3" s="1"/>
  <c r="BK193" i="3" s="1"/>
  <c r="BR54" i="3"/>
  <c r="BR55" i="3" s="1"/>
  <c r="BR214" i="3" s="1"/>
  <c r="IF54" i="3"/>
  <c r="IF55" i="3" s="1"/>
  <c r="IF180" i="3" s="1"/>
  <c r="IB54" i="3"/>
  <c r="IB55" i="3" s="1"/>
  <c r="IB180" i="3" s="1"/>
  <c r="BH54" i="3"/>
  <c r="BH55" i="3" s="1"/>
  <c r="BH180" i="3" s="1"/>
  <c r="CT69" i="3"/>
  <c r="CT88" i="3" s="1"/>
  <c r="CT89" i="3" s="1"/>
  <c r="FN54" i="3"/>
  <c r="FN55" i="3" s="1"/>
  <c r="FN180" i="3" s="1"/>
  <c r="J54" i="3"/>
  <c r="J55" i="3" s="1"/>
  <c r="J180" i="3" s="1"/>
  <c r="EM93" i="18"/>
  <c r="EM94" i="18" s="1"/>
  <c r="EM224" i="18" s="1"/>
  <c r="BI54" i="3"/>
  <c r="BI55" i="3" s="1"/>
  <c r="BI193" i="3" s="1"/>
  <c r="FJ54" i="3"/>
  <c r="FJ55" i="3" s="1"/>
  <c r="FJ214" i="3" s="1"/>
  <c r="DH54" i="3"/>
  <c r="DH55" i="3" s="1"/>
  <c r="DH214" i="3" s="1"/>
  <c r="GJ54" i="3"/>
  <c r="GJ55" i="3" s="1"/>
  <c r="GJ180" i="3" s="1"/>
  <c r="AV54" i="3"/>
  <c r="AV55" i="3" s="1"/>
  <c r="AV214" i="3" s="1"/>
  <c r="HZ54" i="3"/>
  <c r="HZ55" i="3" s="1"/>
  <c r="HZ180" i="3" s="1"/>
  <c r="CZ93" i="18"/>
  <c r="CZ94" i="18" s="1"/>
  <c r="CZ210" i="18" s="1"/>
  <c r="HK93" i="18"/>
  <c r="HK94" i="18" s="1"/>
  <c r="HK210" i="18" s="1"/>
  <c r="HL54" i="3"/>
  <c r="HL55" i="3" s="1"/>
  <c r="FY54" i="3"/>
  <c r="FY55" i="3" s="1"/>
  <c r="FY214" i="3" s="1"/>
  <c r="AQ93" i="18"/>
  <c r="AQ94" i="18" s="1"/>
  <c r="AQ210" i="18" s="1"/>
  <c r="CN54" i="3"/>
  <c r="CN55" i="3" s="1"/>
  <c r="CN180" i="3" s="1"/>
  <c r="CQ91" i="26"/>
  <c r="CQ119" i="26" s="1"/>
  <c r="CQ120" i="26" s="1"/>
  <c r="BL54" i="3"/>
  <c r="BL55" i="3" s="1"/>
  <c r="BL214" i="3" s="1"/>
  <c r="FO93" i="18"/>
  <c r="FO94" i="18" s="1"/>
  <c r="FN5" i="19" s="1"/>
  <c r="FN7" i="19" s="1"/>
  <c r="FN9" i="19" s="1"/>
  <c r="DL54" i="3"/>
  <c r="DL55" i="3" s="1"/>
  <c r="DL193" i="3" s="1"/>
  <c r="HV54" i="3"/>
  <c r="HV55" i="3" s="1"/>
  <c r="HV193" i="3" s="1"/>
  <c r="FD69" i="3"/>
  <c r="FD88" i="3" s="1"/>
  <c r="FD89" i="3" s="1"/>
  <c r="FO54" i="3"/>
  <c r="FO55" i="3" s="1"/>
  <c r="FO61" i="3" s="1"/>
  <c r="FO70" i="3" s="1"/>
  <c r="FO215" i="3" s="1"/>
  <c r="CI227" i="26"/>
  <c r="CI248" i="26"/>
  <c r="CI82" i="26"/>
  <c r="CI213" i="26"/>
  <c r="AK93" i="18"/>
  <c r="AK94" i="18" s="1"/>
  <c r="AK210" i="18" s="1"/>
  <c r="HA54" i="3"/>
  <c r="HA55" i="3" s="1"/>
  <c r="HA214" i="3" s="1"/>
  <c r="AC107" i="18"/>
  <c r="AC135" i="18" s="1"/>
  <c r="AC136" i="18" s="1"/>
  <c r="FV54" i="3"/>
  <c r="FV55" i="3" s="1"/>
  <c r="FV61" i="3" s="1"/>
  <c r="FV70" i="3" s="1"/>
  <c r="S54" i="3"/>
  <c r="S55" i="3" s="1"/>
  <c r="S180" i="3" s="1"/>
  <c r="CA54" i="3"/>
  <c r="CA55" i="3" s="1"/>
  <c r="CA214" i="3" s="1"/>
  <c r="DX107" i="18"/>
  <c r="DX135" i="18" s="1"/>
  <c r="DX136" i="18" s="1"/>
  <c r="CN93" i="18"/>
  <c r="CN94" i="18" s="1"/>
  <c r="CM5" i="19" s="1"/>
  <c r="CM7" i="19" s="1"/>
  <c r="CM9" i="19" s="1"/>
  <c r="GG93" i="18"/>
  <c r="GG94" i="18" s="1"/>
  <c r="GG98" i="18" s="1"/>
  <c r="GG108" i="18" s="1"/>
  <c r="GG109" i="18" s="1"/>
  <c r="CM93" i="18"/>
  <c r="CM94" i="18" s="1"/>
  <c r="CM245" i="18" s="1"/>
  <c r="FZ107" i="18"/>
  <c r="FZ135" i="18" s="1"/>
  <c r="FZ136" i="18" s="1"/>
  <c r="AU69" i="3"/>
  <c r="AU88" i="3" s="1"/>
  <c r="AU89" i="3" s="1"/>
  <c r="EY54" i="3"/>
  <c r="EY55" i="3" s="1"/>
  <c r="EY214" i="3" s="1"/>
  <c r="BW93" i="18"/>
  <c r="BW94" i="18" s="1"/>
  <c r="BW245" i="18" s="1"/>
  <c r="FW54" i="3"/>
  <c r="FW55" i="3" s="1"/>
  <c r="FW180" i="3" s="1"/>
  <c r="ES69" i="3"/>
  <c r="ES88" i="3" s="1"/>
  <c r="ES89" i="3" s="1"/>
  <c r="IL93" i="18"/>
  <c r="IL94" i="18" s="1"/>
  <c r="IL210" i="18" s="1"/>
  <c r="BQ93" i="18"/>
  <c r="BQ94" i="18" s="1"/>
  <c r="BQ210" i="18" s="1"/>
  <c r="AT93" i="18"/>
  <c r="AT94" i="18" s="1"/>
  <c r="AT245" i="18" s="1"/>
  <c r="EP54" i="3"/>
  <c r="EP55" i="3" s="1"/>
  <c r="EP61" i="3" s="1"/>
  <c r="EP70" i="3" s="1"/>
  <c r="N54" i="3"/>
  <c r="N55" i="3" s="1"/>
  <c r="N61" i="3" s="1"/>
  <c r="N70" i="3" s="1"/>
  <c r="W93" i="18"/>
  <c r="W94" i="18" s="1"/>
  <c r="W210" i="18" s="1"/>
  <c r="CX54" i="3"/>
  <c r="CX55" i="3" s="1"/>
  <c r="CX61" i="3" s="1"/>
  <c r="CX70" i="3" s="1"/>
  <c r="IK93" i="18"/>
  <c r="IK94" i="18" s="1"/>
  <c r="IK210" i="18" s="1"/>
  <c r="M77" i="26"/>
  <c r="M78" i="26" s="1"/>
  <c r="L5" i="27" s="1"/>
  <c r="L7" i="27" s="1"/>
  <c r="L9" i="27" s="1"/>
  <c r="GI107" i="18"/>
  <c r="GI135" i="18" s="1"/>
  <c r="GI136" i="18" s="1"/>
  <c r="IK77" i="26"/>
  <c r="IK78" i="26" s="1"/>
  <c r="IJ5" i="27" s="1"/>
  <c r="IJ7" i="27" s="1"/>
  <c r="IJ9" i="27" s="1"/>
  <c r="AE93" i="18"/>
  <c r="AE94" i="18" s="1"/>
  <c r="AE210" i="18" s="1"/>
  <c r="CA93" i="18"/>
  <c r="CA94" i="18" s="1"/>
  <c r="BZ5" i="19" s="1"/>
  <c r="BZ7" i="19" s="1"/>
  <c r="BZ9" i="19" s="1"/>
  <c r="BU77" i="26"/>
  <c r="BU78" i="26" s="1"/>
  <c r="BU213" i="26" s="1"/>
  <c r="FT54" i="3"/>
  <c r="FT55" i="3" s="1"/>
  <c r="FT214" i="3" s="1"/>
  <c r="CR54" i="3"/>
  <c r="CR55" i="3" s="1"/>
  <c r="CR214" i="3" s="1"/>
  <c r="EI77" i="26"/>
  <c r="EI78" i="26" s="1"/>
  <c r="BZ107" i="18"/>
  <c r="BZ135" i="18" s="1"/>
  <c r="BZ136" i="18" s="1"/>
  <c r="EF54" i="3"/>
  <c r="EF55" i="3" s="1"/>
  <c r="EF214" i="3" s="1"/>
  <c r="BR93" i="18"/>
  <c r="BR94" i="18" s="1"/>
  <c r="BR210" i="18" s="1"/>
  <c r="GT77" i="26"/>
  <c r="GT78" i="26" s="1"/>
  <c r="GS5" i="27" s="1"/>
  <c r="GS7" i="27" s="1"/>
  <c r="GS9" i="27" s="1"/>
  <c r="HR107" i="18"/>
  <c r="HR135" i="18" s="1"/>
  <c r="HR136" i="18" s="1"/>
  <c r="BV77" i="26"/>
  <c r="BV78" i="26" s="1"/>
  <c r="AL93" i="18"/>
  <c r="AL94" i="18" s="1"/>
  <c r="AL210" i="18" s="1"/>
  <c r="AN93" i="18"/>
  <c r="AN94" i="18" s="1"/>
  <c r="AN98" i="18" s="1"/>
  <c r="AN108" i="18" s="1"/>
  <c r="AN109" i="18" s="1"/>
  <c r="K93" i="18"/>
  <c r="K94" i="18" s="1"/>
  <c r="K224" i="18" s="1"/>
  <c r="EJ93" i="18"/>
  <c r="EJ94" i="18" s="1"/>
  <c r="EJ210" i="18" s="1"/>
  <c r="AA93" i="18"/>
  <c r="AA94" i="18" s="1"/>
  <c r="AA210" i="18" s="1"/>
  <c r="FS93" i="18"/>
  <c r="FS94" i="18" s="1"/>
  <c r="FS224" i="18" s="1"/>
  <c r="EB54" i="3"/>
  <c r="EB55" i="3" s="1"/>
  <c r="EB193" i="3" s="1"/>
  <c r="GE107" i="18"/>
  <c r="GE135" i="18" s="1"/>
  <c r="GE136" i="18" s="1"/>
  <c r="FQ93" i="18"/>
  <c r="FQ94" i="18" s="1"/>
  <c r="FQ98" i="18" s="1"/>
  <c r="FQ108" i="18" s="1"/>
  <c r="FQ109" i="18" s="1"/>
  <c r="P54" i="3"/>
  <c r="P55" i="3" s="1"/>
  <c r="P61" i="3" s="1"/>
  <c r="P70" i="3" s="1"/>
  <c r="FH107" i="18"/>
  <c r="FH135" i="18" s="1"/>
  <c r="FH136" i="18" s="1"/>
  <c r="FH93" i="18"/>
  <c r="FH94" i="18" s="1"/>
  <c r="CK93" i="18"/>
  <c r="CK94" i="18" s="1"/>
  <c r="CK210" i="18" s="1"/>
  <c r="L67" i="12"/>
  <c r="HE54" i="3"/>
  <c r="HE55" i="3" s="1"/>
  <c r="HE214" i="3" s="1"/>
  <c r="GP93" i="18"/>
  <c r="GP94" i="18" s="1"/>
  <c r="GP210" i="18" s="1"/>
  <c r="DJ54" i="3"/>
  <c r="DJ55" i="3" s="1"/>
  <c r="DJ214" i="3" s="1"/>
  <c r="DB107" i="18"/>
  <c r="DB135" i="18" s="1"/>
  <c r="DB136" i="18" s="1"/>
  <c r="GU69" i="3"/>
  <c r="GU88" i="3" s="1"/>
  <c r="GU89" i="3" s="1"/>
  <c r="IE107" i="18"/>
  <c r="IE135" i="18" s="1"/>
  <c r="IE136" i="18" s="1"/>
  <c r="J93" i="18"/>
  <c r="J94" i="18" s="1"/>
  <c r="J245" i="18" s="1"/>
  <c r="AL77" i="26"/>
  <c r="AL78" i="26" s="1"/>
  <c r="AL82" i="26" s="1"/>
  <c r="AL92" i="26" s="1"/>
  <c r="AL93" i="26" s="1"/>
  <c r="FJ93" i="18"/>
  <c r="FJ94" i="18" s="1"/>
  <c r="FJ210" i="18" s="1"/>
  <c r="GF69" i="3"/>
  <c r="GF88" i="3" s="1"/>
  <c r="GF89" i="3" s="1"/>
  <c r="EP93" i="18"/>
  <c r="EP94" i="18" s="1"/>
  <c r="EP210" i="18" s="1"/>
  <c r="HO54" i="3"/>
  <c r="HO55" i="3" s="1"/>
  <c r="HO180" i="3" s="1"/>
  <c r="DX82" i="26"/>
  <c r="GY93" i="18"/>
  <c r="GY94" i="18" s="1"/>
  <c r="GY98" i="18" s="1"/>
  <c r="GY108" i="18" s="1"/>
  <c r="GY109" i="18" s="1"/>
  <c r="DX213" i="26"/>
  <c r="HV107" i="18"/>
  <c r="HV135" i="18" s="1"/>
  <c r="HV136" i="18" s="1"/>
  <c r="BE54" i="3"/>
  <c r="BE55" i="3" s="1"/>
  <c r="BE214" i="3" s="1"/>
  <c r="DX248" i="26"/>
  <c r="DX227" i="26"/>
  <c r="DT213" i="26"/>
  <c r="DT227" i="26"/>
  <c r="DT82" i="26"/>
  <c r="DT91" i="26"/>
  <c r="DT119" i="26" s="1"/>
  <c r="DT120" i="26" s="1"/>
  <c r="DT248" i="26"/>
  <c r="EK54" i="3"/>
  <c r="EK55" i="3" s="1"/>
  <c r="EK193" i="3" s="1"/>
  <c r="BI93" i="18"/>
  <c r="BI94" i="18" s="1"/>
  <c r="BI210" i="18" s="1"/>
  <c r="DU77" i="26"/>
  <c r="DU78" i="26" s="1"/>
  <c r="DT5" i="27" s="1"/>
  <c r="DT7" i="27" s="1"/>
  <c r="DT9" i="27" s="1"/>
  <c r="DE69" i="3"/>
  <c r="DE88" i="3" s="1"/>
  <c r="DE89" i="3" s="1"/>
  <c r="GH107" i="18"/>
  <c r="GH135" i="18" s="1"/>
  <c r="GH136" i="18" s="1"/>
  <c r="FW77" i="26"/>
  <c r="FW78" i="26" s="1"/>
  <c r="FW227" i="26" s="1"/>
  <c r="CM54" i="3"/>
  <c r="CM55" i="3" s="1"/>
  <c r="CM193" i="3" s="1"/>
  <c r="BG69" i="3"/>
  <c r="BG88" i="3" s="1"/>
  <c r="BG89" i="3" s="1"/>
  <c r="GF214" i="3"/>
  <c r="GF193" i="3"/>
  <c r="GF180" i="3"/>
  <c r="GF61" i="3"/>
  <c r="CY107" i="18"/>
  <c r="CY135" i="18" s="1"/>
  <c r="CY136" i="18" s="1"/>
  <c r="BH107" i="18"/>
  <c r="BH135" i="18" s="1"/>
  <c r="BH136" i="18" s="1"/>
  <c r="BY69" i="3"/>
  <c r="BY88" i="3" s="1"/>
  <c r="BY89" i="3" s="1"/>
  <c r="GQ91" i="26"/>
  <c r="GQ119" i="26" s="1"/>
  <c r="GQ120" i="26" s="1"/>
  <c r="HG54" i="3"/>
  <c r="HG55" i="3" s="1"/>
  <c r="HG214" i="3" s="1"/>
  <c r="HE93" i="18"/>
  <c r="HE94" i="18" s="1"/>
  <c r="HE210" i="18" s="1"/>
  <c r="ER91" i="26"/>
  <c r="ER119" i="26" s="1"/>
  <c r="ER120" i="26" s="1"/>
  <c r="EC93" i="18"/>
  <c r="EC94" i="18" s="1"/>
  <c r="EC245" i="18" s="1"/>
  <c r="EH77" i="26"/>
  <c r="EH78" i="26" s="1"/>
  <c r="EG5" i="27" s="1"/>
  <c r="EG7" i="27" s="1"/>
  <c r="EG9" i="27" s="1"/>
  <c r="GC91" i="26"/>
  <c r="GC119" i="26" s="1"/>
  <c r="GC120" i="26" s="1"/>
  <c r="L91" i="26"/>
  <c r="L119" i="26" s="1"/>
  <c r="L120" i="26" s="1"/>
  <c r="BF77" i="26"/>
  <c r="BF78" i="26" s="1"/>
  <c r="BE5" i="27" s="1"/>
  <c r="BE7" i="27" s="1"/>
  <c r="BE9" i="27" s="1"/>
  <c r="K67" i="12"/>
  <c r="HO107" i="18"/>
  <c r="HO135" i="18" s="1"/>
  <c r="HO136" i="18" s="1"/>
  <c r="FR77" i="26"/>
  <c r="FR78" i="26" s="1"/>
  <c r="FQ5" i="27" s="1"/>
  <c r="FQ7" i="27" s="1"/>
  <c r="FQ9" i="27" s="1"/>
  <c r="EH54" i="3"/>
  <c r="EH55" i="3" s="1"/>
  <c r="EH214" i="3" s="1"/>
  <c r="DO54" i="3"/>
  <c r="DO55" i="3" s="1"/>
  <c r="DO214" i="3" s="1"/>
  <c r="GF93" i="18"/>
  <c r="GF94" i="18" s="1"/>
  <c r="GF98" i="18" s="1"/>
  <c r="GF108" i="18" s="1"/>
  <c r="GF109" i="18" s="1"/>
  <c r="IE54" i="3"/>
  <c r="IE55" i="3" s="1"/>
  <c r="IE193" i="3" s="1"/>
  <c r="HF54" i="3"/>
  <c r="HF55" i="3" s="1"/>
  <c r="HF214" i="3" s="1"/>
  <c r="BX93" i="18"/>
  <c r="BX94" i="18" s="1"/>
  <c r="BX245" i="18" s="1"/>
  <c r="DB54" i="3"/>
  <c r="DB55" i="3" s="1"/>
  <c r="DB214" i="3" s="1"/>
  <c r="IG54" i="3"/>
  <c r="IG55" i="3" s="1"/>
  <c r="IG193" i="3" s="1"/>
  <c r="AP54" i="3"/>
  <c r="AP55" i="3" s="1"/>
  <c r="AP180" i="3" s="1"/>
  <c r="FC77" i="26"/>
  <c r="FC78" i="26" s="1"/>
  <c r="FB5" i="27" s="1"/>
  <c r="FB7" i="27" s="1"/>
  <c r="FB9" i="27" s="1"/>
  <c r="AO93" i="18"/>
  <c r="AO94" i="18" s="1"/>
  <c r="AO210" i="18" s="1"/>
  <c r="IB93" i="18"/>
  <c r="IB94" i="18" s="1"/>
  <c r="IA5" i="19" s="1"/>
  <c r="IA7" i="19" s="1"/>
  <c r="IA9" i="19" s="1"/>
  <c r="DF54" i="3"/>
  <c r="DF55" i="3" s="1"/>
  <c r="DF193" i="3" s="1"/>
  <c r="FS54" i="3"/>
  <c r="FS55" i="3" s="1"/>
  <c r="FS193" i="3" s="1"/>
  <c r="BZ77" i="26"/>
  <c r="BZ78" i="26" s="1"/>
  <c r="BZ227" i="26" s="1"/>
  <c r="IB91" i="26"/>
  <c r="IB119" i="26" s="1"/>
  <c r="IB120" i="26" s="1"/>
  <c r="FA77" i="26"/>
  <c r="FA78" i="26" s="1"/>
  <c r="FA248" i="26" s="1"/>
  <c r="U165" i="26"/>
  <c r="HB93" i="18"/>
  <c r="HB94" i="18" s="1"/>
  <c r="HB210" i="18" s="1"/>
  <c r="W77" i="26"/>
  <c r="W78" i="26" s="1"/>
  <c r="IL77" i="26"/>
  <c r="IL78" i="26" s="1"/>
  <c r="IL248" i="26" s="1"/>
  <c r="BM77" i="26"/>
  <c r="BM78" i="26" s="1"/>
  <c r="IJ54" i="3"/>
  <c r="IJ55" i="3" s="1"/>
  <c r="IJ180" i="3" s="1"/>
  <c r="DI107" i="18"/>
  <c r="DI135" i="18" s="1"/>
  <c r="DI136" i="18" s="1"/>
  <c r="IJ227" i="26"/>
  <c r="IJ213" i="26"/>
  <c r="IJ248" i="26"/>
  <c r="IJ82" i="26"/>
  <c r="HM93" i="18"/>
  <c r="HM94" i="18" s="1"/>
  <c r="HM210" i="18" s="1"/>
  <c r="HT107" i="18"/>
  <c r="HT135" i="18" s="1"/>
  <c r="HT136" i="18" s="1"/>
  <c r="O67" i="12"/>
  <c r="ED248" i="26"/>
  <c r="ED213" i="26"/>
  <c r="ED227" i="26"/>
  <c r="EK77" i="26"/>
  <c r="EK78" i="26" s="1"/>
  <c r="F67" i="12"/>
  <c r="DS54" i="3"/>
  <c r="DS55" i="3" s="1"/>
  <c r="DS180" i="3" s="1"/>
  <c r="CP91" i="26"/>
  <c r="CP119" i="26" s="1"/>
  <c r="CP120" i="26" s="1"/>
  <c r="GP77" i="26"/>
  <c r="GP78" i="26" s="1"/>
  <c r="DO93" i="18"/>
  <c r="DO94" i="18" s="1"/>
  <c r="DO245" i="18" s="1"/>
  <c r="BJ91" i="26"/>
  <c r="BJ119" i="26" s="1"/>
  <c r="BJ120" i="26" s="1"/>
  <c r="BJ248" i="26"/>
  <c r="BJ213" i="26"/>
  <c r="BJ227" i="26"/>
  <c r="BJ82" i="26"/>
  <c r="GY77" i="26"/>
  <c r="GY78" i="26" s="1"/>
  <c r="GY248" i="26" s="1"/>
  <c r="CJ77" i="26"/>
  <c r="CJ78" i="26" s="1"/>
  <c r="EC77" i="26"/>
  <c r="EC78" i="26" s="1"/>
  <c r="EC91" i="26"/>
  <c r="EC119" i="26" s="1"/>
  <c r="EC120" i="26" s="1"/>
  <c r="M107" i="18"/>
  <c r="M135" i="18" s="1"/>
  <c r="M136" i="18" s="1"/>
  <c r="M93" i="18"/>
  <c r="M94" i="18" s="1"/>
  <c r="AN77" i="26"/>
  <c r="AN78" i="26" s="1"/>
  <c r="AN91" i="26"/>
  <c r="AN119" i="26" s="1"/>
  <c r="AN120" i="26" s="1"/>
  <c r="AA91" i="26"/>
  <c r="AA119" i="26" s="1"/>
  <c r="AA120" i="26" s="1"/>
  <c r="AA77" i="26"/>
  <c r="AA78" i="26" s="1"/>
  <c r="DK77" i="26"/>
  <c r="DK78" i="26" s="1"/>
  <c r="DK91" i="26"/>
  <c r="DK119" i="26" s="1"/>
  <c r="DK120" i="26" s="1"/>
  <c r="ES91" i="26"/>
  <c r="ES119" i="26" s="1"/>
  <c r="ES120" i="26" s="1"/>
  <c r="ES77" i="26"/>
  <c r="ES78" i="26" s="1"/>
  <c r="N67" i="12"/>
  <c r="EZ77" i="26"/>
  <c r="EZ78" i="26" s="1"/>
  <c r="EZ91" i="26"/>
  <c r="EZ119" i="26" s="1"/>
  <c r="EZ120" i="26" s="1"/>
  <c r="U91" i="26"/>
  <c r="U119" i="26" s="1"/>
  <c r="U120" i="26" s="1"/>
  <c r="U77" i="26"/>
  <c r="U78" i="26" s="1"/>
  <c r="EJ54" i="3"/>
  <c r="EJ55" i="3" s="1"/>
  <c r="AV77" i="26"/>
  <c r="AV78" i="26" s="1"/>
  <c r="AV91" i="26"/>
  <c r="AV119" i="26" s="1"/>
  <c r="AV120" i="26" s="1"/>
  <c r="DZ91" i="26"/>
  <c r="DZ119" i="26" s="1"/>
  <c r="DZ120" i="26" s="1"/>
  <c r="DZ77" i="26"/>
  <c r="DZ78" i="26" s="1"/>
  <c r="AJ91" i="26"/>
  <c r="AJ119" i="26" s="1"/>
  <c r="AJ120" i="26" s="1"/>
  <c r="AJ77" i="26"/>
  <c r="AJ78" i="26" s="1"/>
  <c r="ED82" i="26"/>
  <c r="FN107" i="18"/>
  <c r="FN135" i="18" s="1"/>
  <c r="FN136" i="18" s="1"/>
  <c r="FN93" i="18"/>
  <c r="FN94" i="18" s="1"/>
  <c r="AS77" i="26"/>
  <c r="AS78" i="26" s="1"/>
  <c r="AS91" i="26"/>
  <c r="AS119" i="26" s="1"/>
  <c r="AS120" i="26" s="1"/>
  <c r="GK107" i="18"/>
  <c r="GK135" i="18" s="1"/>
  <c r="GK136" i="18" s="1"/>
  <c r="GK93" i="18"/>
  <c r="GK94" i="18" s="1"/>
  <c r="Q91" i="26"/>
  <c r="Q119" i="26" s="1"/>
  <c r="Q120" i="26" s="1"/>
  <c r="Q77" i="26"/>
  <c r="Q78" i="26" s="1"/>
  <c r="S91" i="26"/>
  <c r="S119" i="26" s="1"/>
  <c r="S120" i="26" s="1"/>
  <c r="S77" i="26"/>
  <c r="S78" i="26" s="1"/>
  <c r="FM91" i="26"/>
  <c r="FM119" i="26" s="1"/>
  <c r="FM120" i="26" s="1"/>
  <c r="FM77" i="26"/>
  <c r="FM78" i="26" s="1"/>
  <c r="CE77" i="26"/>
  <c r="CE78" i="26" s="1"/>
  <c r="CE91" i="26"/>
  <c r="CE119" i="26" s="1"/>
  <c r="CE120" i="26" s="1"/>
  <c r="EE91" i="26"/>
  <c r="EE119" i="26" s="1"/>
  <c r="EE120" i="26" s="1"/>
  <c r="EE77" i="26"/>
  <c r="EE78" i="26" s="1"/>
  <c r="HZ77" i="26"/>
  <c r="HZ78" i="26" s="1"/>
  <c r="HZ91" i="26"/>
  <c r="HZ119" i="26" s="1"/>
  <c r="HZ120" i="26" s="1"/>
  <c r="HY77" i="26"/>
  <c r="HY78" i="26" s="1"/>
  <c r="HY91" i="26"/>
  <c r="HY119" i="26" s="1"/>
  <c r="HY120" i="26" s="1"/>
  <c r="GH77" i="26"/>
  <c r="GH78" i="26" s="1"/>
  <c r="GH91" i="26"/>
  <c r="GH119" i="26" s="1"/>
  <c r="GH120" i="26" s="1"/>
  <c r="HV91" i="26"/>
  <c r="HV119" i="26" s="1"/>
  <c r="HV120" i="26" s="1"/>
  <c r="HV77" i="26"/>
  <c r="HV78" i="26" s="1"/>
  <c r="BE77" i="26"/>
  <c r="BE78" i="26" s="1"/>
  <c r="BE91" i="26"/>
  <c r="BE119" i="26" s="1"/>
  <c r="BE120" i="26" s="1"/>
  <c r="FV77" i="26"/>
  <c r="FV78" i="26" s="1"/>
  <c r="FV91" i="26"/>
  <c r="FV119" i="26" s="1"/>
  <c r="FV120" i="26" s="1"/>
  <c r="DT107" i="18"/>
  <c r="DT135" i="18" s="1"/>
  <c r="DT136" i="18" s="1"/>
  <c r="DT93" i="18"/>
  <c r="DT94" i="18" s="1"/>
  <c r="HC77" i="26"/>
  <c r="HC78" i="26" s="1"/>
  <c r="HC91" i="26"/>
  <c r="HC119" i="26" s="1"/>
  <c r="HC120" i="26" s="1"/>
  <c r="HF107" i="18"/>
  <c r="HF135" i="18" s="1"/>
  <c r="HF136" i="18" s="1"/>
  <c r="HF93" i="18"/>
  <c r="HF94" i="18" s="1"/>
  <c r="CX91" i="26"/>
  <c r="CX119" i="26" s="1"/>
  <c r="CX120" i="26" s="1"/>
  <c r="CX77" i="26"/>
  <c r="CX78" i="26" s="1"/>
  <c r="AQ77" i="26"/>
  <c r="AQ78" i="26" s="1"/>
  <c r="AQ91" i="26"/>
  <c r="AQ119" i="26" s="1"/>
  <c r="AQ120" i="26" s="1"/>
  <c r="FO91" i="26"/>
  <c r="FO119" i="26" s="1"/>
  <c r="FO120" i="26" s="1"/>
  <c r="FO77" i="26"/>
  <c r="FO78" i="26" s="1"/>
  <c r="AP93" i="18"/>
  <c r="AP94" i="18" s="1"/>
  <c r="AP107" i="18"/>
  <c r="AP135" i="18" s="1"/>
  <c r="AP136" i="18" s="1"/>
  <c r="II91" i="26"/>
  <c r="II119" i="26" s="1"/>
  <c r="II120" i="26" s="1"/>
  <c r="II77" i="26"/>
  <c r="II78" i="26" s="1"/>
  <c r="EL77" i="26"/>
  <c r="EL78" i="26" s="1"/>
  <c r="EL91" i="26"/>
  <c r="EL119" i="26" s="1"/>
  <c r="EL120" i="26" s="1"/>
  <c r="DW77" i="26"/>
  <c r="DW78" i="26" s="1"/>
  <c r="DW91" i="26"/>
  <c r="DW119" i="26" s="1"/>
  <c r="DW120" i="26" s="1"/>
  <c r="AZ91" i="26"/>
  <c r="AZ119" i="26" s="1"/>
  <c r="AZ120" i="26" s="1"/>
  <c r="AZ77" i="26"/>
  <c r="AZ78" i="26" s="1"/>
  <c r="IA5" i="27"/>
  <c r="IA7" i="27" s="1"/>
  <c r="IA9" i="27" s="1"/>
  <c r="IB227" i="26"/>
  <c r="IB213" i="26"/>
  <c r="IB248" i="26"/>
  <c r="IB82" i="26"/>
  <c r="EG93" i="18"/>
  <c r="EG94" i="18" s="1"/>
  <c r="EG107" i="18"/>
  <c r="EG135" i="18" s="1"/>
  <c r="EG136" i="18" s="1"/>
  <c r="BH91" i="26"/>
  <c r="BH119" i="26" s="1"/>
  <c r="BH120" i="26" s="1"/>
  <c r="BH77" i="26"/>
  <c r="BH78" i="26" s="1"/>
  <c r="BD93" i="18"/>
  <c r="BD94" i="18" s="1"/>
  <c r="BD107" i="18"/>
  <c r="BD135" i="18" s="1"/>
  <c r="BD136" i="18" s="1"/>
  <c r="DF77" i="26"/>
  <c r="DF78" i="26" s="1"/>
  <c r="DF91" i="26"/>
  <c r="DF119" i="26" s="1"/>
  <c r="DF120" i="26" s="1"/>
  <c r="EH107" i="18"/>
  <c r="EH135" i="18" s="1"/>
  <c r="EH136" i="18" s="1"/>
  <c r="EH93" i="18"/>
  <c r="EH94" i="18" s="1"/>
  <c r="EJ77" i="26"/>
  <c r="EJ78" i="26" s="1"/>
  <c r="EJ91" i="26"/>
  <c r="EJ119" i="26" s="1"/>
  <c r="EJ120" i="26" s="1"/>
  <c r="IN91" i="26"/>
  <c r="IN119" i="26" s="1"/>
  <c r="IN120" i="26" s="1"/>
  <c r="IN77" i="26"/>
  <c r="IN78" i="26" s="1"/>
  <c r="R77" i="26"/>
  <c r="R78" i="26" s="1"/>
  <c r="R91" i="26"/>
  <c r="R119" i="26" s="1"/>
  <c r="R120" i="26" s="1"/>
  <c r="EG91" i="26"/>
  <c r="EG119" i="26" s="1"/>
  <c r="EG120" i="26" s="1"/>
  <c r="EG77" i="26"/>
  <c r="EG78" i="26" s="1"/>
  <c r="EE93" i="18"/>
  <c r="EE94" i="18" s="1"/>
  <c r="EE107" i="18"/>
  <c r="EE135" i="18" s="1"/>
  <c r="EE136" i="18" s="1"/>
  <c r="HA91" i="26"/>
  <c r="HA119" i="26" s="1"/>
  <c r="HA120" i="26" s="1"/>
  <c r="HA77" i="26"/>
  <c r="HA78" i="26" s="1"/>
  <c r="HX77" i="26"/>
  <c r="HX78" i="26" s="1"/>
  <c r="HX91" i="26"/>
  <c r="HX119" i="26" s="1"/>
  <c r="HX120" i="26" s="1"/>
  <c r="CC91" i="26"/>
  <c r="CC119" i="26" s="1"/>
  <c r="CC120" i="26" s="1"/>
  <c r="CC77" i="26"/>
  <c r="CC78" i="26" s="1"/>
  <c r="GE77" i="26"/>
  <c r="GE78" i="26" s="1"/>
  <c r="GE91" i="26"/>
  <c r="GE119" i="26" s="1"/>
  <c r="GE120" i="26" s="1"/>
  <c r="G67" i="12"/>
  <c r="GS77" i="26"/>
  <c r="GS78" i="26" s="1"/>
  <c r="GS91" i="26"/>
  <c r="GS119" i="26" s="1"/>
  <c r="GS120" i="26" s="1"/>
  <c r="GN77" i="26"/>
  <c r="GN78" i="26" s="1"/>
  <c r="GN91" i="26"/>
  <c r="GN119" i="26" s="1"/>
  <c r="GN120" i="26" s="1"/>
  <c r="HB77" i="26"/>
  <c r="HB78" i="26" s="1"/>
  <c r="HB91" i="26"/>
  <c r="HB119" i="26" s="1"/>
  <c r="HB120" i="26" s="1"/>
  <c r="CF91" i="26"/>
  <c r="CF119" i="26" s="1"/>
  <c r="CF120" i="26" s="1"/>
  <c r="CF77" i="26"/>
  <c r="CF78" i="26" s="1"/>
  <c r="AW91" i="26"/>
  <c r="AW119" i="26" s="1"/>
  <c r="AW120" i="26" s="1"/>
  <c r="AW77" i="26"/>
  <c r="AW78" i="26" s="1"/>
  <c r="CH77" i="26"/>
  <c r="CH78" i="26" s="1"/>
  <c r="CH91" i="26"/>
  <c r="CH119" i="26" s="1"/>
  <c r="CH120" i="26" s="1"/>
  <c r="BE107" i="18"/>
  <c r="BE135" i="18" s="1"/>
  <c r="BE136" i="18" s="1"/>
  <c r="BE93" i="18"/>
  <c r="BE94" i="18" s="1"/>
  <c r="CG91" i="26"/>
  <c r="CG119" i="26" s="1"/>
  <c r="CG120" i="26" s="1"/>
  <c r="CG77" i="26"/>
  <c r="CG78" i="26" s="1"/>
  <c r="AK91" i="26"/>
  <c r="AK119" i="26" s="1"/>
  <c r="AK120" i="26" s="1"/>
  <c r="AK77" i="26"/>
  <c r="AK78" i="26" s="1"/>
  <c r="GF91" i="26"/>
  <c r="GF119" i="26" s="1"/>
  <c r="GF120" i="26" s="1"/>
  <c r="GF77" i="26"/>
  <c r="GF78" i="26" s="1"/>
  <c r="CK77" i="26"/>
  <c r="CK78" i="26" s="1"/>
  <c r="CK91" i="26"/>
  <c r="CK119" i="26" s="1"/>
  <c r="CK120" i="26" s="1"/>
  <c r="O91" i="26"/>
  <c r="O119" i="26" s="1"/>
  <c r="O120" i="26" s="1"/>
  <c r="GZ91" i="26"/>
  <c r="GZ119" i="26" s="1"/>
  <c r="GZ120" i="26" s="1"/>
  <c r="GZ77" i="26"/>
  <c r="GZ78" i="26" s="1"/>
  <c r="CD91" i="26"/>
  <c r="CD119" i="26" s="1"/>
  <c r="CD120" i="26" s="1"/>
  <c r="CD77" i="26"/>
  <c r="CD78" i="26" s="1"/>
  <c r="DP91" i="26"/>
  <c r="DP119" i="26" s="1"/>
  <c r="DP120" i="26" s="1"/>
  <c r="DP77" i="26"/>
  <c r="DP78" i="26" s="1"/>
  <c r="BW91" i="26"/>
  <c r="BW119" i="26" s="1"/>
  <c r="BW120" i="26" s="1"/>
  <c r="BW77" i="26"/>
  <c r="BW78" i="26" s="1"/>
  <c r="AC91" i="26"/>
  <c r="AC119" i="26" s="1"/>
  <c r="AC120" i="26" s="1"/>
  <c r="AC77" i="26"/>
  <c r="AC78" i="26" s="1"/>
  <c r="DZ107" i="18"/>
  <c r="DZ135" i="18" s="1"/>
  <c r="DZ136" i="18" s="1"/>
  <c r="DZ93" i="18"/>
  <c r="DZ94" i="18" s="1"/>
  <c r="DA77" i="26"/>
  <c r="DA78" i="26" s="1"/>
  <c r="DA91" i="26"/>
  <c r="DA119" i="26" s="1"/>
  <c r="DA120" i="26" s="1"/>
  <c r="AH77" i="26"/>
  <c r="AH78" i="26" s="1"/>
  <c r="AH91" i="26"/>
  <c r="AH119" i="26" s="1"/>
  <c r="AH120" i="26" s="1"/>
  <c r="BT107" i="18"/>
  <c r="BT135" i="18" s="1"/>
  <c r="BT136" i="18" s="1"/>
  <c r="BT93" i="18"/>
  <c r="BT94" i="18" s="1"/>
  <c r="BX91" i="26"/>
  <c r="BX119" i="26" s="1"/>
  <c r="BX120" i="26" s="1"/>
  <c r="BX77" i="26"/>
  <c r="BX78" i="26" s="1"/>
  <c r="FX91" i="26"/>
  <c r="FX119" i="26" s="1"/>
  <c r="FX120" i="26" s="1"/>
  <c r="FX77" i="26"/>
  <c r="FX78" i="26" s="1"/>
  <c r="FC93" i="18"/>
  <c r="FC94" i="18" s="1"/>
  <c r="FC224" i="18" s="1"/>
  <c r="T91" i="26"/>
  <c r="T119" i="26" s="1"/>
  <c r="T120" i="26" s="1"/>
  <c r="T77" i="26"/>
  <c r="T78" i="26" s="1"/>
  <c r="HK91" i="26"/>
  <c r="HK119" i="26" s="1"/>
  <c r="HK120" i="26" s="1"/>
  <c r="HK77" i="26"/>
  <c r="HK78" i="26" s="1"/>
  <c r="DK107" i="18"/>
  <c r="DK135" i="18" s="1"/>
  <c r="DK136" i="18" s="1"/>
  <c r="DK93" i="18"/>
  <c r="DK94" i="18" s="1"/>
  <c r="CV107" i="18"/>
  <c r="CV135" i="18" s="1"/>
  <c r="CV136" i="18" s="1"/>
  <c r="CV93" i="18"/>
  <c r="CV94" i="18" s="1"/>
  <c r="FL77" i="26"/>
  <c r="FL78" i="26" s="1"/>
  <c r="FL91" i="26"/>
  <c r="FL119" i="26" s="1"/>
  <c r="FL120" i="26" s="1"/>
  <c r="DE77" i="26"/>
  <c r="DE78" i="26" s="1"/>
  <c r="DE91" i="26"/>
  <c r="DE119" i="26" s="1"/>
  <c r="DE120" i="26" s="1"/>
  <c r="BN77" i="26"/>
  <c r="BN78" i="26" s="1"/>
  <c r="BN91" i="26"/>
  <c r="BN119" i="26" s="1"/>
  <c r="BN120" i="26" s="1"/>
  <c r="FS77" i="26"/>
  <c r="FS78" i="26" s="1"/>
  <c r="FS91" i="26"/>
  <c r="FS119" i="26" s="1"/>
  <c r="FS120" i="26" s="1"/>
  <c r="CV77" i="26"/>
  <c r="CV78" i="26" s="1"/>
  <c r="CV91" i="26"/>
  <c r="CV119" i="26" s="1"/>
  <c r="CV120" i="26" s="1"/>
  <c r="DU107" i="18"/>
  <c r="DU135" i="18" s="1"/>
  <c r="DU136" i="18" s="1"/>
  <c r="DU93" i="18"/>
  <c r="DU94" i="18" s="1"/>
  <c r="EW77" i="26"/>
  <c r="EW78" i="26" s="1"/>
  <c r="EW91" i="26"/>
  <c r="EW119" i="26" s="1"/>
  <c r="EW120" i="26" s="1"/>
  <c r="FY93" i="18"/>
  <c r="FY94" i="18" s="1"/>
  <c r="FY107" i="18"/>
  <c r="FY135" i="18" s="1"/>
  <c r="FY136" i="18" s="1"/>
  <c r="EQ91" i="26"/>
  <c r="EQ119" i="26" s="1"/>
  <c r="EQ120" i="26" s="1"/>
  <c r="EQ77" i="26"/>
  <c r="EQ78" i="26" s="1"/>
  <c r="GD91" i="26"/>
  <c r="GD119" i="26" s="1"/>
  <c r="GD120" i="26" s="1"/>
  <c r="GD77" i="26"/>
  <c r="GD78" i="26" s="1"/>
  <c r="BS107" i="18"/>
  <c r="BS135" i="18" s="1"/>
  <c r="BS136" i="18" s="1"/>
  <c r="BS93" i="18"/>
  <c r="BS94" i="18" s="1"/>
  <c r="HT91" i="26"/>
  <c r="HT119" i="26" s="1"/>
  <c r="HT120" i="26" s="1"/>
  <c r="HT77" i="26"/>
  <c r="HT78" i="26" s="1"/>
  <c r="IH77" i="26"/>
  <c r="IH78" i="26" s="1"/>
  <c r="IH91" i="26"/>
  <c r="IH119" i="26" s="1"/>
  <c r="IH120" i="26" s="1"/>
  <c r="BP91" i="26"/>
  <c r="BP119" i="26" s="1"/>
  <c r="BP120" i="26" s="1"/>
  <c r="BP77" i="26"/>
  <c r="BP78" i="26" s="1"/>
  <c r="I91" i="26"/>
  <c r="I119" i="26" s="1"/>
  <c r="I120" i="26" s="1"/>
  <c r="I77" i="26"/>
  <c r="I78" i="26" s="1"/>
  <c r="BY91" i="26"/>
  <c r="BY119" i="26" s="1"/>
  <c r="BY120" i="26" s="1"/>
  <c r="BY77" i="26"/>
  <c r="BY78" i="26" s="1"/>
  <c r="AF107" i="18"/>
  <c r="AF135" i="18" s="1"/>
  <c r="AF136" i="18" s="1"/>
  <c r="AF93" i="18"/>
  <c r="AF94" i="18" s="1"/>
  <c r="HO91" i="26"/>
  <c r="HO119" i="26" s="1"/>
  <c r="HO120" i="26" s="1"/>
  <c r="HO77" i="26"/>
  <c r="HO78" i="26" s="1"/>
  <c r="GK91" i="26"/>
  <c r="GK119" i="26" s="1"/>
  <c r="GK120" i="26" s="1"/>
  <c r="GK77" i="26"/>
  <c r="GK78" i="26" s="1"/>
  <c r="DJ91" i="26"/>
  <c r="DJ119" i="26" s="1"/>
  <c r="DJ120" i="26" s="1"/>
  <c r="DJ77" i="26"/>
  <c r="DJ78" i="26" s="1"/>
  <c r="EN91" i="26"/>
  <c r="EN119" i="26" s="1"/>
  <c r="EN120" i="26" s="1"/>
  <c r="EN77" i="26"/>
  <c r="EN78" i="26" s="1"/>
  <c r="AF69" i="3"/>
  <c r="AF88" i="3" s="1"/>
  <c r="AF89" i="3" s="1"/>
  <c r="AF54" i="3"/>
  <c r="AF55" i="3" s="1"/>
  <c r="GQ107" i="18"/>
  <c r="GQ135" i="18" s="1"/>
  <c r="GQ136" i="18" s="1"/>
  <c r="GQ93" i="18"/>
  <c r="GQ94" i="18" s="1"/>
  <c r="GU77" i="26"/>
  <c r="GU78" i="26" s="1"/>
  <c r="GU91" i="26"/>
  <c r="GU119" i="26" s="1"/>
  <c r="GU120" i="26" s="1"/>
  <c r="HH77" i="26"/>
  <c r="HH78" i="26" s="1"/>
  <c r="HH91" i="26"/>
  <c r="HH119" i="26" s="1"/>
  <c r="HH120" i="26" s="1"/>
  <c r="DY77" i="26"/>
  <c r="DY78" i="26" s="1"/>
  <c r="DY91" i="26"/>
  <c r="DY119" i="26" s="1"/>
  <c r="DY120" i="26" s="1"/>
  <c r="HR91" i="26"/>
  <c r="HR119" i="26" s="1"/>
  <c r="HR120" i="26" s="1"/>
  <c r="HR77" i="26"/>
  <c r="HR78" i="26" s="1"/>
  <c r="V77" i="26"/>
  <c r="V78" i="26" s="1"/>
  <c r="V91" i="26"/>
  <c r="V119" i="26" s="1"/>
  <c r="V120" i="26" s="1"/>
  <c r="FJ91" i="26"/>
  <c r="FJ119" i="26" s="1"/>
  <c r="FJ120" i="26" s="1"/>
  <c r="FJ77" i="26"/>
  <c r="FJ78" i="26" s="1"/>
  <c r="AM77" i="26"/>
  <c r="AM78" i="26" s="1"/>
  <c r="AM91" i="26"/>
  <c r="AM119" i="26" s="1"/>
  <c r="AM120" i="26" s="1"/>
  <c r="AT77" i="26"/>
  <c r="AT78" i="26" s="1"/>
  <c r="AT91" i="26"/>
  <c r="AT119" i="26" s="1"/>
  <c r="AT120" i="26" s="1"/>
  <c r="GO107" i="18"/>
  <c r="GO135" i="18" s="1"/>
  <c r="GO136" i="18" s="1"/>
  <c r="GO93" i="18"/>
  <c r="GO94" i="18" s="1"/>
  <c r="HG91" i="26"/>
  <c r="HG119" i="26" s="1"/>
  <c r="HG120" i="26" s="1"/>
  <c r="HG77" i="26"/>
  <c r="HG78" i="26" s="1"/>
  <c r="J91" i="26"/>
  <c r="J119" i="26" s="1"/>
  <c r="J120" i="26" s="1"/>
  <c r="J77" i="26"/>
  <c r="J78" i="26" s="1"/>
  <c r="IC91" i="26"/>
  <c r="IC119" i="26" s="1"/>
  <c r="IC120" i="26" s="1"/>
  <c r="IC77" i="26"/>
  <c r="IC78" i="26" s="1"/>
  <c r="GJ91" i="26"/>
  <c r="GJ119" i="26" s="1"/>
  <c r="GJ120" i="26" s="1"/>
  <c r="GJ77" i="26"/>
  <c r="GJ78" i="26" s="1"/>
  <c r="AG77" i="26"/>
  <c r="AG78" i="26" s="1"/>
  <c r="AG91" i="26"/>
  <c r="AG119" i="26" s="1"/>
  <c r="AG120" i="26" s="1"/>
  <c r="GM91" i="26"/>
  <c r="GM119" i="26" s="1"/>
  <c r="GM120" i="26" s="1"/>
  <c r="GM77" i="26"/>
  <c r="GM78" i="26" s="1"/>
  <c r="AO77" i="26"/>
  <c r="AO78" i="26" s="1"/>
  <c r="AO91" i="26"/>
  <c r="AO119" i="26" s="1"/>
  <c r="AO120" i="26" s="1"/>
  <c r="Q69" i="3"/>
  <c r="Q88" i="3" s="1"/>
  <c r="Q89" i="3" s="1"/>
  <c r="FP107" i="18"/>
  <c r="FP135" i="18" s="1"/>
  <c r="FP136" i="18" s="1"/>
  <c r="FP93" i="18"/>
  <c r="FP94" i="18" s="1"/>
  <c r="CO77" i="26"/>
  <c r="CO78" i="26" s="1"/>
  <c r="CO91" i="26"/>
  <c r="CO119" i="26" s="1"/>
  <c r="CO120" i="26" s="1"/>
  <c r="GV77" i="26"/>
  <c r="GV78" i="26" s="1"/>
  <c r="GV91" i="26"/>
  <c r="GV119" i="26" s="1"/>
  <c r="GV120" i="26" s="1"/>
  <c r="FD77" i="26"/>
  <c r="FD78" i="26" s="1"/>
  <c r="FD91" i="26"/>
  <c r="FD119" i="26" s="1"/>
  <c r="FD120" i="26" s="1"/>
  <c r="BK91" i="26"/>
  <c r="BK119" i="26" s="1"/>
  <c r="BK120" i="26" s="1"/>
  <c r="BK77" i="26"/>
  <c r="BK78" i="26" s="1"/>
  <c r="BI91" i="26"/>
  <c r="BI119" i="26" s="1"/>
  <c r="BI120" i="26" s="1"/>
  <c r="BI77" i="26"/>
  <c r="BI78" i="26" s="1"/>
  <c r="I67" i="12"/>
  <c r="GR91" i="26"/>
  <c r="GR119" i="26" s="1"/>
  <c r="GR120" i="26" s="1"/>
  <c r="GR77" i="26"/>
  <c r="GR78" i="26" s="1"/>
  <c r="D67" i="12"/>
  <c r="DL107" i="18"/>
  <c r="DL135" i="18" s="1"/>
  <c r="DL136" i="18" s="1"/>
  <c r="DL93" i="18"/>
  <c r="DL94" i="18" s="1"/>
  <c r="HD91" i="26"/>
  <c r="HD119" i="26" s="1"/>
  <c r="HD120" i="26" s="1"/>
  <c r="HD77" i="26"/>
  <c r="HD78" i="26" s="1"/>
  <c r="HN91" i="26"/>
  <c r="HN119" i="26" s="1"/>
  <c r="HN120" i="26" s="1"/>
  <c r="HN77" i="26"/>
  <c r="HN78" i="26" s="1"/>
  <c r="GD107" i="18"/>
  <c r="GD135" i="18" s="1"/>
  <c r="GD136" i="18" s="1"/>
  <c r="GD93" i="18"/>
  <c r="GD94" i="18" s="1"/>
  <c r="CC107" i="18"/>
  <c r="CC135" i="18" s="1"/>
  <c r="CC136" i="18" s="1"/>
  <c r="CC93" i="18"/>
  <c r="CC94" i="18" s="1"/>
  <c r="IA77" i="26"/>
  <c r="IA78" i="26" s="1"/>
  <c r="IA91" i="26"/>
  <c r="IA119" i="26" s="1"/>
  <c r="IA120" i="26" s="1"/>
  <c r="BO91" i="26"/>
  <c r="BO119" i="26" s="1"/>
  <c r="BO120" i="26" s="1"/>
  <c r="BO77" i="26"/>
  <c r="BO78" i="26" s="1"/>
  <c r="FF107" i="18"/>
  <c r="FF135" i="18" s="1"/>
  <c r="FF136" i="18" s="1"/>
  <c r="FF93" i="18"/>
  <c r="FF94" i="18" s="1"/>
  <c r="CL77" i="26"/>
  <c r="CL78" i="26" s="1"/>
  <c r="CL91" i="26"/>
  <c r="CL119" i="26" s="1"/>
  <c r="CL120" i="26" s="1"/>
  <c r="FD93" i="18"/>
  <c r="FD94" i="18" s="1"/>
  <c r="FD107" i="18"/>
  <c r="FD135" i="18" s="1"/>
  <c r="FD136" i="18" s="1"/>
  <c r="DI91" i="26"/>
  <c r="DI119" i="26" s="1"/>
  <c r="DI120" i="26" s="1"/>
  <c r="GT107" i="18"/>
  <c r="GT135" i="18" s="1"/>
  <c r="GT136" i="18" s="1"/>
  <c r="GT93" i="18"/>
  <c r="GT94" i="18" s="1"/>
  <c r="CC162" i="18"/>
  <c r="HL77" i="26"/>
  <c r="HL78" i="26" s="1"/>
  <c r="HL91" i="26"/>
  <c r="HL119" i="26" s="1"/>
  <c r="HL120" i="26" s="1"/>
  <c r="ID91" i="26"/>
  <c r="ID119" i="26" s="1"/>
  <c r="ID120" i="26" s="1"/>
  <c r="ID77" i="26"/>
  <c r="ID78" i="26" s="1"/>
  <c r="AY91" i="26"/>
  <c r="AY119" i="26" s="1"/>
  <c r="AY120" i="26" s="1"/>
  <c r="AY77" i="26"/>
  <c r="AY78" i="26" s="1"/>
  <c r="FX69" i="3"/>
  <c r="FX88" i="3" s="1"/>
  <c r="FX89" i="3" s="1"/>
  <c r="FX54" i="3"/>
  <c r="FX55" i="3" s="1"/>
  <c r="GL107" i="18"/>
  <c r="GL135" i="18" s="1"/>
  <c r="GL136" i="18" s="1"/>
  <c r="GL93" i="18"/>
  <c r="GL94" i="18" s="1"/>
  <c r="DG77" i="26"/>
  <c r="DG78" i="26" s="1"/>
  <c r="DG91" i="26"/>
  <c r="DG119" i="26" s="1"/>
  <c r="DG120" i="26" s="1"/>
  <c r="BD82" i="26"/>
  <c r="BD248" i="26"/>
  <c r="BD213" i="26"/>
  <c r="BC5" i="27"/>
  <c r="BC7" i="27" s="1"/>
  <c r="BC9" i="27" s="1"/>
  <c r="BD227" i="26"/>
  <c r="C46" i="12"/>
  <c r="C47" i="12" s="1"/>
  <c r="HY107" i="18"/>
  <c r="HY135" i="18" s="1"/>
  <c r="HY136" i="18" s="1"/>
  <c r="HY93" i="18"/>
  <c r="HY94" i="18" s="1"/>
  <c r="CY91" i="26"/>
  <c r="CY119" i="26" s="1"/>
  <c r="CY120" i="26" s="1"/>
  <c r="CY77" i="26"/>
  <c r="CY78" i="26" s="1"/>
  <c r="GV107" i="18"/>
  <c r="GV135" i="18" s="1"/>
  <c r="GV136" i="18" s="1"/>
  <c r="GV93" i="18"/>
  <c r="GV94" i="18" s="1"/>
  <c r="EO107" i="18"/>
  <c r="EO135" i="18" s="1"/>
  <c r="EO136" i="18" s="1"/>
  <c r="EO93" i="18"/>
  <c r="EO94" i="18" s="1"/>
  <c r="BX69" i="3"/>
  <c r="BX88" i="3" s="1"/>
  <c r="BX89" i="3" s="1"/>
  <c r="BX54" i="3"/>
  <c r="BX55" i="3" s="1"/>
  <c r="EP91" i="26"/>
  <c r="EP119" i="26" s="1"/>
  <c r="EP120" i="26" s="1"/>
  <c r="EP77" i="26"/>
  <c r="EP78" i="26" s="1"/>
  <c r="IM77" i="26"/>
  <c r="IM78" i="26" s="1"/>
  <c r="IM91" i="26"/>
  <c r="IM119" i="26" s="1"/>
  <c r="IM120" i="26" s="1"/>
  <c r="CA91" i="26"/>
  <c r="CA119" i="26" s="1"/>
  <c r="CA120" i="26" s="1"/>
  <c r="CA77" i="26"/>
  <c r="CA78" i="26" s="1"/>
  <c r="GI91" i="26"/>
  <c r="GI119" i="26" s="1"/>
  <c r="GI120" i="26" s="1"/>
  <c r="GI77" i="26"/>
  <c r="GI78" i="26" s="1"/>
  <c r="IH93" i="18"/>
  <c r="IH94" i="18" s="1"/>
  <c r="IH107" i="18"/>
  <c r="IH135" i="18" s="1"/>
  <c r="IH136" i="18" s="1"/>
  <c r="ET91" i="26"/>
  <c r="ET119" i="26" s="1"/>
  <c r="ET120" i="26" s="1"/>
  <c r="ET77" i="26"/>
  <c r="ET78" i="26" s="1"/>
  <c r="FQ91" i="26"/>
  <c r="FQ119" i="26" s="1"/>
  <c r="FQ120" i="26" s="1"/>
  <c r="FQ77" i="26"/>
  <c r="FQ78" i="26" s="1"/>
  <c r="BQ77" i="26"/>
  <c r="BQ78" i="26" s="1"/>
  <c r="BQ91" i="26"/>
  <c r="BQ119" i="26" s="1"/>
  <c r="BQ120" i="26" s="1"/>
  <c r="EO91" i="26"/>
  <c r="EO119" i="26" s="1"/>
  <c r="EO120" i="26" s="1"/>
  <c r="EO77" i="26"/>
  <c r="EO78" i="26" s="1"/>
  <c r="BA91" i="26"/>
  <c r="BA119" i="26" s="1"/>
  <c r="BA120" i="26" s="1"/>
  <c r="BA77" i="26"/>
  <c r="BA78" i="26" s="1"/>
  <c r="EA77" i="26"/>
  <c r="EA78" i="26" s="1"/>
  <c r="EA91" i="26"/>
  <c r="EA119" i="26" s="1"/>
  <c r="EA120" i="26" s="1"/>
  <c r="CN91" i="26"/>
  <c r="CN119" i="26" s="1"/>
  <c r="CN120" i="26" s="1"/>
  <c r="CN77" i="26"/>
  <c r="CN78" i="26" s="1"/>
  <c r="GW91" i="26"/>
  <c r="GW119" i="26" s="1"/>
  <c r="GW120" i="26" s="1"/>
  <c r="GW77" i="26"/>
  <c r="GW78" i="26" s="1"/>
  <c r="EF77" i="26"/>
  <c r="EF78" i="26" s="1"/>
  <c r="EF91" i="26"/>
  <c r="EF119" i="26" s="1"/>
  <c r="EF120" i="26" s="1"/>
  <c r="AD91" i="26"/>
  <c r="AD119" i="26" s="1"/>
  <c r="AD120" i="26" s="1"/>
  <c r="AD77" i="26"/>
  <c r="AD78" i="26" s="1"/>
  <c r="GZ107" i="18"/>
  <c r="GZ135" i="18" s="1"/>
  <c r="GZ136" i="18" s="1"/>
  <c r="GZ93" i="18"/>
  <c r="GZ94" i="18" s="1"/>
  <c r="HP91" i="26"/>
  <c r="HP119" i="26" s="1"/>
  <c r="HP120" i="26" s="1"/>
  <c r="HP77" i="26"/>
  <c r="HP78" i="26" s="1"/>
  <c r="CB91" i="26"/>
  <c r="CB119" i="26" s="1"/>
  <c r="CB120" i="26" s="1"/>
  <c r="CB77" i="26"/>
  <c r="CB78" i="26" s="1"/>
  <c r="GM93" i="18"/>
  <c r="GM94" i="18" s="1"/>
  <c r="GM107" i="18"/>
  <c r="GM135" i="18" s="1"/>
  <c r="GM136" i="18" s="1"/>
  <c r="DC91" i="26"/>
  <c r="DC119" i="26" s="1"/>
  <c r="DC120" i="26" s="1"/>
  <c r="DC77" i="26"/>
  <c r="DC78" i="26" s="1"/>
  <c r="N91" i="26"/>
  <c r="N119" i="26" s="1"/>
  <c r="N120" i="26" s="1"/>
  <c r="N77" i="26"/>
  <c r="N78" i="26" s="1"/>
  <c r="CZ91" i="26"/>
  <c r="CZ119" i="26" s="1"/>
  <c r="CZ120" i="26" s="1"/>
  <c r="CZ77" i="26"/>
  <c r="CZ78" i="26" s="1"/>
  <c r="DB77" i="26"/>
  <c r="DB78" i="26" s="1"/>
  <c r="DB91" i="26"/>
  <c r="DB119" i="26" s="1"/>
  <c r="DB120" i="26" s="1"/>
  <c r="IF77" i="26"/>
  <c r="IF78" i="26" s="1"/>
  <c r="IF91" i="26"/>
  <c r="IF119" i="26" s="1"/>
  <c r="IF120" i="26" s="1"/>
  <c r="X77" i="26"/>
  <c r="X78" i="26" s="1"/>
  <c r="X91" i="26"/>
  <c r="X119" i="26" s="1"/>
  <c r="X120" i="26" s="1"/>
  <c r="DS91" i="26"/>
  <c r="DS119" i="26" s="1"/>
  <c r="DS120" i="26" s="1"/>
  <c r="DS77" i="26"/>
  <c r="DS78" i="26" s="1"/>
  <c r="AR77" i="26"/>
  <c r="AR78" i="26" s="1"/>
  <c r="AR91" i="26"/>
  <c r="AR119" i="26" s="1"/>
  <c r="AR120" i="26" s="1"/>
  <c r="CS91" i="26"/>
  <c r="CS119" i="26" s="1"/>
  <c r="CS120" i="26" s="1"/>
  <c r="CS77" i="26"/>
  <c r="CS78" i="26" s="1"/>
  <c r="HU91" i="26"/>
  <c r="HU119" i="26" s="1"/>
  <c r="HU120" i="26" s="1"/>
  <c r="HU77" i="26"/>
  <c r="HU78" i="26" s="1"/>
  <c r="CP107" i="18"/>
  <c r="CP135" i="18" s="1"/>
  <c r="CP136" i="18" s="1"/>
  <c r="CP93" i="18"/>
  <c r="CP94" i="18" s="1"/>
  <c r="GB93" i="18"/>
  <c r="GB94" i="18" s="1"/>
  <c r="GB107" i="18"/>
  <c r="GB135" i="18" s="1"/>
  <c r="GB136" i="18" s="1"/>
  <c r="BS77" i="26"/>
  <c r="BS78" i="26" s="1"/>
  <c r="BS91" i="26"/>
  <c r="BS119" i="26" s="1"/>
  <c r="BS120" i="26" s="1"/>
  <c r="HP107" i="18"/>
  <c r="HP135" i="18" s="1"/>
  <c r="HP136" i="18" s="1"/>
  <c r="HP93" i="18"/>
  <c r="HP94" i="18" s="1"/>
  <c r="J67" i="12"/>
  <c r="BF5" i="27"/>
  <c r="BF7" i="27" s="1"/>
  <c r="BF9" i="27" s="1"/>
  <c r="BG248" i="26"/>
  <c r="BG227" i="26"/>
  <c r="BG213" i="26"/>
  <c r="BG82" i="26"/>
  <c r="HS77" i="26"/>
  <c r="HS78" i="26" s="1"/>
  <c r="HS91" i="26"/>
  <c r="HS119" i="26" s="1"/>
  <c r="HS120" i="26" s="1"/>
  <c r="HM91" i="26"/>
  <c r="HM119" i="26" s="1"/>
  <c r="HM120" i="26" s="1"/>
  <c r="HM77" i="26"/>
  <c r="HM78" i="26" s="1"/>
  <c r="GO77" i="26"/>
  <c r="GO78" i="26" s="1"/>
  <c r="GO91" i="26"/>
  <c r="GO119" i="26" s="1"/>
  <c r="GO120" i="26" s="1"/>
  <c r="BB77" i="26"/>
  <c r="BB78" i="26" s="1"/>
  <c r="BB91" i="26"/>
  <c r="BB119" i="26" s="1"/>
  <c r="BB120" i="26" s="1"/>
  <c r="GL91" i="26"/>
  <c r="GL119" i="26" s="1"/>
  <c r="GL120" i="26" s="1"/>
  <c r="GL77" i="26"/>
  <c r="GL78" i="26" s="1"/>
  <c r="IE77" i="26"/>
  <c r="IE78" i="26" s="1"/>
  <c r="IE91" i="26"/>
  <c r="IE119" i="26" s="1"/>
  <c r="IE120" i="26" s="1"/>
  <c r="DV91" i="26"/>
  <c r="DV119" i="26" s="1"/>
  <c r="DV120" i="26" s="1"/>
  <c r="DV77" i="26"/>
  <c r="DV78" i="26" s="1"/>
  <c r="EY77" i="26"/>
  <c r="EY78" i="26" s="1"/>
  <c r="EY91" i="26"/>
  <c r="EY119" i="26" s="1"/>
  <c r="EY120" i="26" s="1"/>
  <c r="CE93" i="18"/>
  <c r="CE94" i="18" s="1"/>
  <c r="CE107" i="18"/>
  <c r="CE135" i="18" s="1"/>
  <c r="CE136" i="18" s="1"/>
  <c r="K77" i="26"/>
  <c r="K78" i="26" s="1"/>
  <c r="K91" i="26"/>
  <c r="K119" i="26" s="1"/>
  <c r="K120" i="26" s="1"/>
  <c r="DL91" i="26"/>
  <c r="DL119" i="26" s="1"/>
  <c r="DL120" i="26" s="1"/>
  <c r="DL77" i="26"/>
  <c r="DL78" i="26" s="1"/>
  <c r="GX91" i="26"/>
  <c r="GX119" i="26" s="1"/>
  <c r="GX120" i="26" s="1"/>
  <c r="GX77" i="26"/>
  <c r="GX78" i="26" s="1"/>
  <c r="AX77" i="26"/>
  <c r="AX78" i="26" s="1"/>
  <c r="AX91" i="26"/>
  <c r="AX119" i="26" s="1"/>
  <c r="AX120" i="26" s="1"/>
  <c r="FN77" i="26"/>
  <c r="FN78" i="26" s="1"/>
  <c r="FN91" i="26"/>
  <c r="FN119" i="26" s="1"/>
  <c r="FN120" i="26" s="1"/>
  <c r="FG93" i="18"/>
  <c r="FG94" i="18" s="1"/>
  <c r="FG210" i="18" s="1"/>
  <c r="N107" i="18"/>
  <c r="N135" i="18" s="1"/>
  <c r="N136" i="18" s="1"/>
  <c r="N93" i="18"/>
  <c r="N94" i="18" s="1"/>
  <c r="AP77" i="26"/>
  <c r="AP78" i="26" s="1"/>
  <c r="AP91" i="26"/>
  <c r="AP119" i="26" s="1"/>
  <c r="AP120" i="26" s="1"/>
  <c r="EB77" i="26"/>
  <c r="EB78" i="26" s="1"/>
  <c r="EB91" i="26"/>
  <c r="EB119" i="26" s="1"/>
  <c r="EB120" i="26" s="1"/>
  <c r="FU77" i="26"/>
  <c r="FU78" i="26" s="1"/>
  <c r="FU91" i="26"/>
  <c r="FU119" i="26" s="1"/>
  <c r="FU120" i="26" s="1"/>
  <c r="I93" i="18"/>
  <c r="I94" i="18" s="1"/>
  <c r="I107" i="18"/>
  <c r="I135" i="18" s="1"/>
  <c r="I136" i="18" s="1"/>
  <c r="GA91" i="26"/>
  <c r="GA119" i="26" s="1"/>
  <c r="GA120" i="26" s="1"/>
  <c r="GA77" i="26"/>
  <c r="GA78" i="26" s="1"/>
  <c r="CR91" i="26"/>
  <c r="CR119" i="26" s="1"/>
  <c r="CR120" i="26" s="1"/>
  <c r="CR77" i="26"/>
  <c r="CR78" i="26" s="1"/>
  <c r="DR77" i="26"/>
  <c r="DR78" i="26" s="1"/>
  <c r="DR91" i="26"/>
  <c r="DR119" i="26" s="1"/>
  <c r="DR120" i="26" s="1"/>
  <c r="EX91" i="26"/>
  <c r="EX119" i="26" s="1"/>
  <c r="EX120" i="26" s="1"/>
  <c r="EX77" i="26"/>
  <c r="EX78" i="26" s="1"/>
  <c r="FE91" i="26"/>
  <c r="FE119" i="26" s="1"/>
  <c r="FE120" i="26" s="1"/>
  <c r="FE77" i="26"/>
  <c r="FE78" i="26" s="1"/>
  <c r="M29" i="12"/>
  <c r="N29" i="12" s="1"/>
  <c r="I159" i="18"/>
  <c r="P91" i="26"/>
  <c r="P119" i="26" s="1"/>
  <c r="P120" i="26" s="1"/>
  <c r="P77" i="26"/>
  <c r="P78" i="26" s="1"/>
  <c r="AF91" i="26"/>
  <c r="AF119" i="26" s="1"/>
  <c r="AF120" i="26" s="1"/>
  <c r="AF77" i="26"/>
  <c r="AF78" i="26" s="1"/>
  <c r="DM165" i="26"/>
  <c r="DQ107" i="18"/>
  <c r="DQ135" i="18" s="1"/>
  <c r="DQ136" i="18" s="1"/>
  <c r="DQ93" i="18"/>
  <c r="DQ94" i="18" s="1"/>
  <c r="CM91" i="26"/>
  <c r="CM119" i="26" s="1"/>
  <c r="CM120" i="26" s="1"/>
  <c r="CM77" i="26"/>
  <c r="CM78" i="26" s="1"/>
  <c r="AE91" i="26"/>
  <c r="AE119" i="26" s="1"/>
  <c r="AE120" i="26" s="1"/>
  <c r="AE77" i="26"/>
  <c r="AE78" i="26" s="1"/>
  <c r="FT91" i="26"/>
  <c r="FT119" i="26" s="1"/>
  <c r="FT120" i="26" s="1"/>
  <c r="FT77" i="26"/>
  <c r="FT78" i="26" s="1"/>
  <c r="CT91" i="26"/>
  <c r="CT119" i="26" s="1"/>
  <c r="CT120" i="26" s="1"/>
  <c r="CT77" i="26"/>
  <c r="CT78" i="26" s="1"/>
  <c r="EZ107" i="18"/>
  <c r="EZ135" i="18" s="1"/>
  <c r="EZ136" i="18" s="1"/>
  <c r="EZ93" i="18"/>
  <c r="EZ94" i="18" s="1"/>
  <c r="FP91" i="26"/>
  <c r="FP119" i="26" s="1"/>
  <c r="FP120" i="26" s="1"/>
  <c r="FP77" i="26"/>
  <c r="FP78" i="26" s="1"/>
  <c r="Y77" i="26"/>
  <c r="Y78" i="26" s="1"/>
  <c r="Y91" i="26"/>
  <c r="Y119" i="26" s="1"/>
  <c r="Y120" i="26" s="1"/>
  <c r="GG77" i="26"/>
  <c r="GG78" i="26" s="1"/>
  <c r="GG91" i="26"/>
  <c r="GG119" i="26" s="1"/>
  <c r="GG120" i="26" s="1"/>
  <c r="AU77" i="26"/>
  <c r="AU78" i="26" s="1"/>
  <c r="AU91" i="26"/>
  <c r="AU119" i="26" s="1"/>
  <c r="AU120" i="26" s="1"/>
  <c r="BR77" i="26"/>
  <c r="BR78" i="26" s="1"/>
  <c r="BR91" i="26"/>
  <c r="BR119" i="26" s="1"/>
  <c r="BR120" i="26" s="1"/>
  <c r="HQ91" i="26"/>
  <c r="HQ119" i="26" s="1"/>
  <c r="HQ120" i="26" s="1"/>
  <c r="HQ77" i="26"/>
  <c r="HQ78" i="26" s="1"/>
  <c r="HL93" i="18"/>
  <c r="HL94" i="18" s="1"/>
  <c r="HL107" i="18"/>
  <c r="HL135" i="18" s="1"/>
  <c r="HL136" i="18" s="1"/>
  <c r="FK91" i="26"/>
  <c r="FK119" i="26" s="1"/>
  <c r="FK120" i="26" s="1"/>
  <c r="FK77" i="26"/>
  <c r="FK78" i="26" s="1"/>
  <c r="FI107" i="18"/>
  <c r="FI135" i="18" s="1"/>
  <c r="FI136" i="18" s="1"/>
  <c r="FI93" i="18"/>
  <c r="FI94" i="18" s="1"/>
  <c r="DH91" i="26"/>
  <c r="DH119" i="26" s="1"/>
  <c r="DH120" i="26" s="1"/>
  <c r="DH77" i="26"/>
  <c r="DH78" i="26" s="1"/>
  <c r="H67" i="12"/>
  <c r="BT77" i="26"/>
  <c r="BT78" i="26" s="1"/>
  <c r="BT91" i="26"/>
  <c r="BT119" i="26" s="1"/>
  <c r="BT120" i="26" s="1"/>
  <c r="FG91" i="26"/>
  <c r="FG119" i="26" s="1"/>
  <c r="FG120" i="26" s="1"/>
  <c r="FG77" i="26"/>
  <c r="FG78" i="26" s="1"/>
  <c r="CO107" i="18"/>
  <c r="CO135" i="18" s="1"/>
  <c r="CO136" i="18" s="1"/>
  <c r="CO93" i="18"/>
  <c r="CO94" i="18" s="1"/>
  <c r="BL77" i="26"/>
  <c r="BL78" i="26" s="1"/>
  <c r="BL91" i="26"/>
  <c r="BL119" i="26" s="1"/>
  <c r="BL120" i="26" s="1"/>
  <c r="Z77" i="26"/>
  <c r="Z78" i="26" s="1"/>
  <c r="Z91" i="26"/>
  <c r="Z119" i="26" s="1"/>
  <c r="Z120" i="26" s="1"/>
  <c r="AZ69" i="3"/>
  <c r="AZ88" i="3" s="1"/>
  <c r="AZ89" i="3" s="1"/>
  <c r="AZ54" i="3"/>
  <c r="AZ55" i="3" s="1"/>
  <c r="F56" i="3"/>
  <c r="F57" i="3"/>
  <c r="AH5" i="19"/>
  <c r="AH7" i="19" s="1"/>
  <c r="AH9" i="19" s="1"/>
  <c r="EM82" i="26"/>
  <c r="EM92" i="26" s="1"/>
  <c r="EM93" i="26" s="1"/>
  <c r="AI245" i="18"/>
  <c r="AI224" i="18"/>
  <c r="AI98" i="18"/>
  <c r="AI108" i="18" s="1"/>
  <c r="GB5" i="27"/>
  <c r="GB7" i="27" s="1"/>
  <c r="GB9" i="27" s="1"/>
  <c r="GC248" i="26"/>
  <c r="GC213" i="26"/>
  <c r="GC227" i="26"/>
  <c r="GC82" i="26"/>
  <c r="DP5" i="27"/>
  <c r="DP7" i="27" s="1"/>
  <c r="DP9" i="27" s="1"/>
  <c r="DQ213" i="26"/>
  <c r="DQ227" i="26"/>
  <c r="DQ82" i="26"/>
  <c r="DQ248" i="26"/>
  <c r="AR69" i="3"/>
  <c r="AR88" i="3" s="1"/>
  <c r="AR89" i="3" s="1"/>
  <c r="AR54" i="3"/>
  <c r="AR55" i="3" s="1"/>
  <c r="CP227" i="26"/>
  <c r="CP213" i="26"/>
  <c r="CO5" i="27"/>
  <c r="CO7" i="27" s="1"/>
  <c r="CO9" i="27" s="1"/>
  <c r="CP82" i="26"/>
  <c r="CP248" i="26"/>
  <c r="DT69" i="3"/>
  <c r="DT88" i="3" s="1"/>
  <c r="DT89" i="3" s="1"/>
  <c r="DT54" i="3"/>
  <c r="DT55" i="3" s="1"/>
  <c r="DD69" i="3"/>
  <c r="DD88" i="3" s="1"/>
  <c r="DD89" i="3" s="1"/>
  <c r="DD54" i="3"/>
  <c r="DD55" i="3" s="1"/>
  <c r="CF54" i="3"/>
  <c r="CF55" i="3" s="1"/>
  <c r="CF69" i="3"/>
  <c r="CF88" i="3" s="1"/>
  <c r="CF89" i="3" s="1"/>
  <c r="CP5" i="27"/>
  <c r="CP7" i="27" s="1"/>
  <c r="CP9" i="27" s="1"/>
  <c r="CQ213" i="26"/>
  <c r="CQ227" i="26"/>
  <c r="CQ248" i="26"/>
  <c r="CQ82" i="26"/>
  <c r="FF82" i="26"/>
  <c r="FF248" i="26"/>
  <c r="FE5" i="27"/>
  <c r="FE7" i="27" s="1"/>
  <c r="FE9" i="27" s="1"/>
  <c r="FF213" i="26"/>
  <c r="FF227" i="26"/>
  <c r="DH5" i="27"/>
  <c r="DH7" i="27" s="1"/>
  <c r="DH9" i="27" s="1"/>
  <c r="DI248" i="26"/>
  <c r="DI213" i="26"/>
  <c r="DI82" i="26"/>
  <c r="DI227" i="26"/>
  <c r="DC5" i="27"/>
  <c r="DC7" i="27" s="1"/>
  <c r="DC9" i="27" s="1"/>
  <c r="DD227" i="26"/>
  <c r="DD248" i="26"/>
  <c r="DD213" i="26"/>
  <c r="DD82" i="26"/>
  <c r="AA5" i="27"/>
  <c r="AA7" i="27" s="1"/>
  <c r="AA9" i="27" s="1"/>
  <c r="AB227" i="26"/>
  <c r="AB213" i="26"/>
  <c r="AB248" i="26"/>
  <c r="AB82" i="26"/>
  <c r="AB92" i="26" s="1"/>
  <c r="AB93" i="26" s="1"/>
  <c r="K5" i="27"/>
  <c r="K7" i="27" s="1"/>
  <c r="K9" i="27" s="1"/>
  <c r="L82" i="26"/>
  <c r="L213" i="26"/>
  <c r="L248" i="26"/>
  <c r="L227" i="26"/>
  <c r="CT5" i="27"/>
  <c r="CT7" i="27" s="1"/>
  <c r="CT9" i="27" s="1"/>
  <c r="CU227" i="26"/>
  <c r="CU248" i="26"/>
  <c r="CU82" i="26"/>
  <c r="CU213" i="26"/>
  <c r="HV5" i="27"/>
  <c r="HV7" i="27" s="1"/>
  <c r="HV9" i="27" s="1"/>
  <c r="HW82" i="26"/>
  <c r="HW248" i="26"/>
  <c r="HW213" i="26"/>
  <c r="HW227" i="26"/>
  <c r="GP5" i="27"/>
  <c r="GP7" i="27" s="1"/>
  <c r="GP9" i="27" s="1"/>
  <c r="GQ227" i="26"/>
  <c r="GQ213" i="26"/>
  <c r="GQ248" i="26"/>
  <c r="GQ82" i="26"/>
  <c r="HH5" i="27"/>
  <c r="HH7" i="27" s="1"/>
  <c r="HH9" i="27" s="1"/>
  <c r="HI213" i="26"/>
  <c r="HI227" i="26"/>
  <c r="HI248" i="26"/>
  <c r="HI82" i="26"/>
  <c r="FA5" i="27"/>
  <c r="FA7" i="27" s="1"/>
  <c r="FA9" i="27" s="1"/>
  <c r="FB213" i="26"/>
  <c r="FB248" i="26"/>
  <c r="FB227" i="26"/>
  <c r="FB82" i="26"/>
  <c r="EQ5" i="27"/>
  <c r="EQ7" i="27" s="1"/>
  <c r="EQ9" i="27" s="1"/>
  <c r="ER82" i="26"/>
  <c r="ER213" i="26"/>
  <c r="ER227" i="26"/>
  <c r="ER248" i="26"/>
  <c r="N5" i="27"/>
  <c r="N7" i="27" s="1"/>
  <c r="N9" i="27" s="1"/>
  <c r="O82" i="26"/>
  <c r="O248" i="26"/>
  <c r="O213" i="26"/>
  <c r="O227" i="26"/>
  <c r="GA5" i="27"/>
  <c r="GA7" i="27" s="1"/>
  <c r="GA9" i="27" s="1"/>
  <c r="GB213" i="26"/>
  <c r="GB248" i="26"/>
  <c r="GB227" i="26"/>
  <c r="GB82" i="26"/>
  <c r="FY82" i="26"/>
  <c r="FY92" i="26" s="1"/>
  <c r="FY93" i="26" s="1"/>
  <c r="EX224" i="18"/>
  <c r="EX98" i="18"/>
  <c r="EX108" i="18" s="1"/>
  <c r="EX109" i="18" s="1"/>
  <c r="BB210" i="18"/>
  <c r="BA5" i="19"/>
  <c r="BA7" i="19" s="1"/>
  <c r="BA9" i="19" s="1"/>
  <c r="BB224" i="18"/>
  <c r="BB98" i="18"/>
  <c r="BB108" i="18" s="1"/>
  <c r="BB109" i="18" s="1"/>
  <c r="BB245" i="18"/>
  <c r="AD210" i="18"/>
  <c r="AD245" i="18"/>
  <c r="AD98" i="18"/>
  <c r="AD108" i="18" s="1"/>
  <c r="AD109" i="18" s="1"/>
  <c r="AD224" i="18"/>
  <c r="AC5" i="19"/>
  <c r="AC7" i="19" s="1"/>
  <c r="AC9" i="19" s="1"/>
  <c r="EB210" i="18"/>
  <c r="EB98" i="18"/>
  <c r="EB108" i="18" s="1"/>
  <c r="EB109" i="18" s="1"/>
  <c r="AW224" i="18"/>
  <c r="AW210" i="18"/>
  <c r="AW245" i="18"/>
  <c r="AW98" i="18"/>
  <c r="AV5" i="19"/>
  <c r="AV7" i="19" s="1"/>
  <c r="AV9" i="19" s="1"/>
  <c r="BL210" i="18"/>
  <c r="BL245" i="18"/>
  <c r="BL224" i="18"/>
  <c r="BL98" i="18"/>
  <c r="BL108" i="18" s="1"/>
  <c r="BL109" i="18" s="1"/>
  <c r="BK5" i="19"/>
  <c r="BK7" i="19" s="1"/>
  <c r="BK9" i="19" s="1"/>
  <c r="BI5" i="19"/>
  <c r="BI7" i="19" s="1"/>
  <c r="BI9" i="19" s="1"/>
  <c r="HA210" i="18"/>
  <c r="GZ5" i="19"/>
  <c r="GZ7" i="19" s="1"/>
  <c r="GZ9" i="19" s="1"/>
  <c r="HA245" i="18"/>
  <c r="HA224" i="18"/>
  <c r="HA98" i="18"/>
  <c r="HA108" i="18" s="1"/>
  <c r="HA109" i="18" s="1"/>
  <c r="HO245" i="18"/>
  <c r="HO224" i="18"/>
  <c r="HO98" i="18"/>
  <c r="HN5" i="19"/>
  <c r="HN7" i="19" s="1"/>
  <c r="HN9" i="19" s="1"/>
  <c r="HO210" i="18"/>
  <c r="R210" i="18"/>
  <c r="Q5" i="19"/>
  <c r="Q7" i="19" s="1"/>
  <c r="Q9" i="19" s="1"/>
  <c r="R98" i="18"/>
  <c r="R224" i="18"/>
  <c r="R245" i="18"/>
  <c r="IM245" i="18"/>
  <c r="IM224" i="18"/>
  <c r="IM98" i="18"/>
  <c r="IM108" i="18" s="1"/>
  <c r="IM109" i="18" s="1"/>
  <c r="IM210" i="18"/>
  <c r="IL5" i="19"/>
  <c r="IL7" i="19" s="1"/>
  <c r="IL9" i="19" s="1"/>
  <c r="DW5" i="19"/>
  <c r="DW7" i="19" s="1"/>
  <c r="DW9" i="19" s="1"/>
  <c r="DX210" i="18"/>
  <c r="DX245" i="18"/>
  <c r="DX224" i="18"/>
  <c r="DX98" i="18"/>
  <c r="GX245" i="18"/>
  <c r="GX224" i="18"/>
  <c r="GX210" i="18"/>
  <c r="GW5" i="19"/>
  <c r="GW7" i="19" s="1"/>
  <c r="GW9" i="19" s="1"/>
  <c r="GX98" i="18"/>
  <c r="CG224" i="18"/>
  <c r="CG210" i="18"/>
  <c r="CG245" i="18"/>
  <c r="CF5" i="19"/>
  <c r="CF7" i="19" s="1"/>
  <c r="CF9" i="19" s="1"/>
  <c r="CG98" i="18"/>
  <c r="HU5" i="19"/>
  <c r="HU7" i="19" s="1"/>
  <c r="HU9" i="19" s="1"/>
  <c r="HV245" i="18"/>
  <c r="HV210" i="18"/>
  <c r="HV98" i="18"/>
  <c r="HV224" i="18"/>
  <c r="BH245" i="18"/>
  <c r="BG5" i="19"/>
  <c r="BG7" i="19" s="1"/>
  <c r="BG9" i="19" s="1"/>
  <c r="BH210" i="18"/>
  <c r="BH98" i="18"/>
  <c r="BH224" i="18"/>
  <c r="DB210" i="18"/>
  <c r="DB98" i="18"/>
  <c r="DB245" i="18"/>
  <c r="DA5" i="19"/>
  <c r="DA7" i="19" s="1"/>
  <c r="DA9" i="19" s="1"/>
  <c r="DB224" i="18"/>
  <c r="II210" i="18"/>
  <c r="IH5" i="19"/>
  <c r="IH7" i="19" s="1"/>
  <c r="IH9" i="19" s="1"/>
  <c r="II224" i="18"/>
  <c r="II245" i="18"/>
  <c r="II98" i="18"/>
  <c r="GI245" i="18"/>
  <c r="GI210" i="18"/>
  <c r="GI224" i="18"/>
  <c r="GH5" i="19"/>
  <c r="GH7" i="19" s="1"/>
  <c r="GH9" i="19" s="1"/>
  <c r="GI98" i="18"/>
  <c r="CX210" i="18"/>
  <c r="CW5" i="19"/>
  <c r="CW7" i="19" s="1"/>
  <c r="CW9" i="19" s="1"/>
  <c r="CX245" i="18"/>
  <c r="CX224" i="18"/>
  <c r="CX98" i="18"/>
  <c r="GU210" i="18"/>
  <c r="GU224" i="18"/>
  <c r="GT5" i="19"/>
  <c r="GT7" i="19" s="1"/>
  <c r="GT9" i="19" s="1"/>
  <c r="GU98" i="18"/>
  <c r="GU245" i="18"/>
  <c r="CY210" i="18"/>
  <c r="CX5" i="19"/>
  <c r="CX7" i="19" s="1"/>
  <c r="CX9" i="19" s="1"/>
  <c r="CY245" i="18"/>
  <c r="CY224" i="18"/>
  <c r="CY98" i="18"/>
  <c r="CS210" i="18"/>
  <c r="CR5" i="19"/>
  <c r="CR7" i="19" s="1"/>
  <c r="CR9" i="19" s="1"/>
  <c r="CS245" i="18"/>
  <c r="CS98" i="18"/>
  <c r="CS224" i="18"/>
  <c r="GH245" i="18"/>
  <c r="GH210" i="18"/>
  <c r="GH224" i="18"/>
  <c r="GH98" i="18"/>
  <c r="GG5" i="19"/>
  <c r="GG7" i="19" s="1"/>
  <c r="GG9" i="19" s="1"/>
  <c r="HZ210" i="18"/>
  <c r="HZ224" i="18"/>
  <c r="HZ245" i="18"/>
  <c r="HY5" i="19"/>
  <c r="HY7" i="19" s="1"/>
  <c r="HY9" i="19" s="1"/>
  <c r="HZ98" i="18"/>
  <c r="HZ108" i="18" s="1"/>
  <c r="HZ109" i="18" s="1"/>
  <c r="V210" i="18"/>
  <c r="U5" i="19"/>
  <c r="U7" i="19" s="1"/>
  <c r="U9" i="19" s="1"/>
  <c r="V245" i="18"/>
  <c r="V98" i="18"/>
  <c r="V224" i="18"/>
  <c r="CP5" i="19"/>
  <c r="CP7" i="19" s="1"/>
  <c r="CP9" i="19" s="1"/>
  <c r="CQ245" i="18"/>
  <c r="CQ98" i="18"/>
  <c r="CQ108" i="18" s="1"/>
  <c r="CQ109" i="18" s="1"/>
  <c r="CQ210" i="18"/>
  <c r="CQ224" i="18"/>
  <c r="ET224" i="18"/>
  <c r="ES5" i="19"/>
  <c r="ES7" i="19" s="1"/>
  <c r="ES9" i="19" s="1"/>
  <c r="ET210" i="18"/>
  <c r="ET245" i="18"/>
  <c r="ET98" i="18"/>
  <c r="ET108" i="18" s="1"/>
  <c r="ET109" i="18" s="1"/>
  <c r="GE210" i="18"/>
  <c r="GE224" i="18"/>
  <c r="GD5" i="19"/>
  <c r="GD7" i="19" s="1"/>
  <c r="GD9" i="19" s="1"/>
  <c r="GE245" i="18"/>
  <c r="GE98" i="18"/>
  <c r="BF5" i="19"/>
  <c r="BF7" i="19" s="1"/>
  <c r="BF9" i="19" s="1"/>
  <c r="BG245" i="18"/>
  <c r="BG210" i="18"/>
  <c r="BG224" i="18"/>
  <c r="BG98" i="18"/>
  <c r="DF224" i="18"/>
  <c r="DF98" i="18"/>
  <c r="DF210" i="18"/>
  <c r="DE5" i="19"/>
  <c r="DE7" i="19" s="1"/>
  <c r="DE9" i="19" s="1"/>
  <c r="DF245" i="18"/>
  <c r="P210" i="18"/>
  <c r="P98" i="18"/>
  <c r="P108" i="18" s="1"/>
  <c r="P109" i="18" s="1"/>
  <c r="O5" i="19"/>
  <c r="O7" i="19" s="1"/>
  <c r="O9" i="19" s="1"/>
  <c r="P224" i="18"/>
  <c r="P245" i="18"/>
  <c r="AR210" i="18"/>
  <c r="AQ5" i="19"/>
  <c r="AQ7" i="19" s="1"/>
  <c r="AQ9" i="19" s="1"/>
  <c r="AR224" i="18"/>
  <c r="AR245" i="18"/>
  <c r="AR98" i="18"/>
  <c r="BZ98" i="18"/>
  <c r="BZ210" i="18"/>
  <c r="BZ245" i="18"/>
  <c r="BY5" i="19"/>
  <c r="BY7" i="19" s="1"/>
  <c r="BY9" i="19" s="1"/>
  <c r="BZ224" i="18"/>
  <c r="HT224" i="18"/>
  <c r="HT210" i="18"/>
  <c r="HS5" i="19"/>
  <c r="HS7" i="19" s="1"/>
  <c r="HS9" i="19" s="1"/>
  <c r="HT245" i="18"/>
  <c r="HT98" i="18"/>
  <c r="DY98" i="18"/>
  <c r="DY108" i="18" s="1"/>
  <c r="DY109" i="18" s="1"/>
  <c r="DY245" i="18"/>
  <c r="DX5" i="19"/>
  <c r="DX7" i="19" s="1"/>
  <c r="DX9" i="19" s="1"/>
  <c r="DY224" i="18"/>
  <c r="DY210" i="18"/>
  <c r="IN210" i="18"/>
  <c r="IM5" i="19"/>
  <c r="IM7" i="19" s="1"/>
  <c r="IM9" i="19" s="1"/>
  <c r="IN224" i="18"/>
  <c r="IN245" i="18"/>
  <c r="ED210" i="18"/>
  <c r="ED224" i="18"/>
  <c r="ED245" i="18"/>
  <c r="EC5" i="19"/>
  <c r="EC7" i="19" s="1"/>
  <c r="EC9" i="19" s="1"/>
  <c r="ED98" i="18"/>
  <c r="ED108" i="18" s="1"/>
  <c r="ED109" i="18" s="1"/>
  <c r="FK224" i="18"/>
  <c r="FK245" i="18"/>
  <c r="FK210" i="18"/>
  <c r="FJ5" i="19"/>
  <c r="FJ7" i="19" s="1"/>
  <c r="FJ9" i="19" s="1"/>
  <c r="FK98" i="18"/>
  <c r="FK108" i="18" s="1"/>
  <c r="FK109" i="18" s="1"/>
  <c r="GW193" i="3"/>
  <c r="GW180" i="3"/>
  <c r="GW214" i="3"/>
  <c r="GW61" i="3"/>
  <c r="DV214" i="3"/>
  <c r="DV61" i="3"/>
  <c r="DV180" i="3"/>
  <c r="DV193" i="3"/>
  <c r="BV210" i="18"/>
  <c r="BV245" i="18"/>
  <c r="BU5" i="19"/>
  <c r="BU7" i="19" s="1"/>
  <c r="BU9" i="19" s="1"/>
  <c r="BV224" i="18"/>
  <c r="BV98" i="18"/>
  <c r="BV108" i="18" s="1"/>
  <c r="BV109" i="18" s="1"/>
  <c r="BN180" i="3"/>
  <c r="BN193" i="3"/>
  <c r="BN61" i="3"/>
  <c r="BN214" i="3"/>
  <c r="DM180" i="3"/>
  <c r="DM193" i="3"/>
  <c r="DM214" i="3"/>
  <c r="DM61" i="3"/>
  <c r="HQ210" i="18"/>
  <c r="HQ98" i="18"/>
  <c r="HQ108" i="18" s="1"/>
  <c r="HQ109" i="18" s="1"/>
  <c r="HQ245" i="18"/>
  <c r="HQ224" i="18"/>
  <c r="HP5" i="19"/>
  <c r="DC210" i="18"/>
  <c r="DC245" i="18"/>
  <c r="DB5" i="19"/>
  <c r="DB7" i="19" s="1"/>
  <c r="DB9" i="19" s="1"/>
  <c r="DC224" i="18"/>
  <c r="DC98" i="18"/>
  <c r="DC108" i="18" s="1"/>
  <c r="DC109" i="18" s="1"/>
  <c r="GB193" i="3"/>
  <c r="GB61" i="3"/>
  <c r="GB180" i="3"/>
  <c r="GB214" i="3"/>
  <c r="HX210" i="18"/>
  <c r="HX245" i="18"/>
  <c r="HW5" i="19"/>
  <c r="HW7" i="19" s="1"/>
  <c r="HW9" i="19" s="1"/>
  <c r="HX224" i="18"/>
  <c r="HX98" i="18"/>
  <c r="HX108" i="18" s="1"/>
  <c r="HX109" i="18" s="1"/>
  <c r="EA224" i="18"/>
  <c r="EA210" i="18"/>
  <c r="DZ5" i="19"/>
  <c r="EA245" i="18"/>
  <c r="EA98" i="18"/>
  <c r="EA108" i="18" s="1"/>
  <c r="EA109" i="18" s="1"/>
  <c r="GJ210" i="18"/>
  <c r="GI5" i="19"/>
  <c r="GJ98" i="18"/>
  <c r="GJ108" i="18" s="1"/>
  <c r="GJ109" i="18" s="1"/>
  <c r="GJ224" i="18"/>
  <c r="GJ245" i="18"/>
  <c r="BF214" i="3"/>
  <c r="BF193" i="3"/>
  <c r="BF180" i="3"/>
  <c r="BF61" i="3"/>
  <c r="GS210" i="18"/>
  <c r="GS245" i="18"/>
  <c r="GS224" i="18"/>
  <c r="GS98" i="18"/>
  <c r="GR5" i="19"/>
  <c r="BO193" i="3"/>
  <c r="BO61" i="3"/>
  <c r="BO70" i="3" s="1"/>
  <c r="BO180" i="3"/>
  <c r="BO214" i="3"/>
  <c r="EG180" i="3"/>
  <c r="EG193" i="3"/>
  <c r="EG61" i="3"/>
  <c r="EG214" i="3"/>
  <c r="DE210" i="18"/>
  <c r="DE245" i="18"/>
  <c r="DE98" i="18"/>
  <c r="DE108" i="18" s="1"/>
  <c r="DE109" i="18" s="1"/>
  <c r="DD5" i="19"/>
  <c r="DD7" i="19" s="1"/>
  <c r="DD9" i="19" s="1"/>
  <c r="AU193" i="3"/>
  <c r="AU180" i="3"/>
  <c r="AU214" i="3"/>
  <c r="AU61" i="3"/>
  <c r="X210" i="18"/>
  <c r="W5" i="19"/>
  <c r="W7" i="19" s="1"/>
  <c r="W9" i="19" s="1"/>
  <c r="X98" i="18"/>
  <c r="X245" i="18"/>
  <c r="X224" i="18"/>
  <c r="Q210" i="18"/>
  <c r="Q224" i="18"/>
  <c r="P5" i="19"/>
  <c r="P7" i="19" s="1"/>
  <c r="P9" i="19" s="1"/>
  <c r="Q245" i="18"/>
  <c r="Q98" i="18"/>
  <c r="DD224" i="18"/>
  <c r="DD210" i="18"/>
  <c r="DD245" i="18"/>
  <c r="DC5" i="19"/>
  <c r="DC7" i="19" s="1"/>
  <c r="DC9" i="19" s="1"/>
  <c r="DD98" i="18"/>
  <c r="DD108" i="18" s="1"/>
  <c r="DD109" i="18" s="1"/>
  <c r="CT193" i="3"/>
  <c r="CT214" i="3"/>
  <c r="CT180" i="3"/>
  <c r="CT61" i="3"/>
  <c r="DV210" i="18"/>
  <c r="DU5" i="19"/>
  <c r="DU7" i="19" s="1"/>
  <c r="DU9" i="19" s="1"/>
  <c r="DV98" i="18"/>
  <c r="DV108" i="18" s="1"/>
  <c r="DV109" i="18" s="1"/>
  <c r="DV245" i="18"/>
  <c r="DV224" i="18"/>
  <c r="BL5" i="19"/>
  <c r="BL7" i="19" s="1"/>
  <c r="BL9" i="19" s="1"/>
  <c r="BM210" i="18"/>
  <c r="BM245" i="18"/>
  <c r="BM98" i="18"/>
  <c r="BM108" i="18" s="1"/>
  <c r="BM109" i="18" s="1"/>
  <c r="BM224" i="18"/>
  <c r="I214" i="3"/>
  <c r="I193" i="3"/>
  <c r="I61" i="3"/>
  <c r="I180" i="3"/>
  <c r="ED193" i="3"/>
  <c r="ED61" i="3"/>
  <c r="ED180" i="3"/>
  <c r="ED214" i="3"/>
  <c r="DP214" i="3"/>
  <c r="DP180" i="3"/>
  <c r="DP193" i="3"/>
  <c r="DP61" i="3"/>
  <c r="DP70" i="3" s="1"/>
  <c r="S210" i="18"/>
  <c r="R5" i="19"/>
  <c r="R7" i="19" s="1"/>
  <c r="R9" i="19" s="1"/>
  <c r="S224" i="18"/>
  <c r="S245" i="18"/>
  <c r="S98" i="18"/>
  <c r="S108" i="18" s="1"/>
  <c r="S109" i="18" s="1"/>
  <c r="BT214" i="3"/>
  <c r="CP193" i="3"/>
  <c r="CP180" i="3"/>
  <c r="CP61" i="3"/>
  <c r="CP214" i="3"/>
  <c r="DH210" i="18"/>
  <c r="DH224" i="18"/>
  <c r="DH98" i="18"/>
  <c r="DH108" i="18" s="1"/>
  <c r="DH109" i="18" s="1"/>
  <c r="DG5" i="19"/>
  <c r="DG7" i="19" s="1"/>
  <c r="DG9" i="19" s="1"/>
  <c r="DH245" i="18"/>
  <c r="IF5" i="19"/>
  <c r="IF7" i="19" s="1"/>
  <c r="IF9" i="19" s="1"/>
  <c r="DI210" i="18"/>
  <c r="DH5" i="19"/>
  <c r="DH7" i="19" s="1"/>
  <c r="DH9" i="19" s="1"/>
  <c r="DI224" i="18"/>
  <c r="DI245" i="18"/>
  <c r="DI98" i="18"/>
  <c r="EW98" i="18"/>
  <c r="EW108" i="18" s="1"/>
  <c r="EW109" i="18" s="1"/>
  <c r="EW245" i="18"/>
  <c r="GH214" i="3"/>
  <c r="GH180" i="3"/>
  <c r="GH61" i="3"/>
  <c r="GH70" i="3" s="1"/>
  <c r="GH193" i="3"/>
  <c r="FM210" i="18"/>
  <c r="FL5" i="19"/>
  <c r="FL7" i="19" s="1"/>
  <c r="FL9" i="19" s="1"/>
  <c r="FM98" i="18"/>
  <c r="FM108" i="18" s="1"/>
  <c r="FM109" i="18" s="1"/>
  <c r="FM224" i="18"/>
  <c r="FM245" i="18"/>
  <c r="DS245" i="18"/>
  <c r="DS210" i="18"/>
  <c r="DR5" i="19"/>
  <c r="DR7" i="19" s="1"/>
  <c r="DR9" i="19" s="1"/>
  <c r="DS98" i="18"/>
  <c r="DS108" i="18" s="1"/>
  <c r="DS109" i="18" s="1"/>
  <c r="DS224" i="18"/>
  <c r="AI193" i="3"/>
  <c r="AI180" i="3"/>
  <c r="AI214" i="3"/>
  <c r="AI61" i="3"/>
  <c r="HK214" i="3"/>
  <c r="HK180" i="3"/>
  <c r="HK193" i="3"/>
  <c r="HK61" i="3"/>
  <c r="IC210" i="18"/>
  <c r="IC224" i="18"/>
  <c r="IC245" i="18"/>
  <c r="IC98" i="18"/>
  <c r="IB5" i="19"/>
  <c r="Q193" i="3"/>
  <c r="Q214" i="3"/>
  <c r="Q180" i="3"/>
  <c r="Q61" i="3"/>
  <c r="AY193" i="3"/>
  <c r="AY214" i="3"/>
  <c r="AY61" i="3"/>
  <c r="AY180" i="3"/>
  <c r="BG180" i="3"/>
  <c r="BG214" i="3"/>
  <c r="BG193" i="3"/>
  <c r="BG61" i="3"/>
  <c r="AV210" i="18"/>
  <c r="AV245" i="18"/>
  <c r="AU5" i="19"/>
  <c r="AU7" i="19" s="1"/>
  <c r="AU9" i="19" s="1"/>
  <c r="AV224" i="18"/>
  <c r="AV98" i="18"/>
  <c r="AV108" i="18" s="1"/>
  <c r="AV109" i="18" s="1"/>
  <c r="EU210" i="18"/>
  <c r="ET5" i="19"/>
  <c r="ET7" i="19" s="1"/>
  <c r="ET9" i="19" s="1"/>
  <c r="EU245" i="18"/>
  <c r="EU98" i="18"/>
  <c r="EU108" i="18" s="1"/>
  <c r="EU109" i="18" s="1"/>
  <c r="EU224" i="18"/>
  <c r="GV5" i="19"/>
  <c r="GV7" i="19" s="1"/>
  <c r="GV9" i="19" s="1"/>
  <c r="GW98" i="18"/>
  <c r="GW108" i="18" s="1"/>
  <c r="GW109" i="18" s="1"/>
  <c r="GW210" i="18"/>
  <c r="GW245" i="18"/>
  <c r="GW224" i="18"/>
  <c r="BU210" i="18"/>
  <c r="BU245" i="18"/>
  <c r="BU224" i="18"/>
  <c r="BU98" i="18"/>
  <c r="BU108" i="18" s="1"/>
  <c r="BU109" i="18" s="1"/>
  <c r="BT5" i="19"/>
  <c r="BT7" i="19" s="1"/>
  <c r="BT9" i="19" s="1"/>
  <c r="FB224" i="18"/>
  <c r="FB210" i="18"/>
  <c r="FB245" i="18"/>
  <c r="FA5" i="19"/>
  <c r="FA7" i="19" s="1"/>
  <c r="FA9" i="19" s="1"/>
  <c r="FB98" i="18"/>
  <c r="FB108" i="18" s="1"/>
  <c r="FB109" i="18" s="1"/>
  <c r="FE210" i="18"/>
  <c r="FE224" i="18"/>
  <c r="FE245" i="18"/>
  <c r="FE98" i="18"/>
  <c r="FE108" i="18" s="1"/>
  <c r="FE109" i="18" s="1"/>
  <c r="FD5" i="19"/>
  <c r="FD7" i="19" s="1"/>
  <c r="FD9" i="19" s="1"/>
  <c r="DQ193" i="3"/>
  <c r="DQ180" i="3"/>
  <c r="DQ214" i="3"/>
  <c r="DQ61" i="3"/>
  <c r="AJ210" i="18"/>
  <c r="AJ245" i="18"/>
  <c r="AI5" i="19"/>
  <c r="AI7" i="19" s="1"/>
  <c r="AI9" i="19" s="1"/>
  <c r="AJ224" i="18"/>
  <c r="AJ98" i="18"/>
  <c r="AJ108" i="18" s="1"/>
  <c r="AJ109" i="18" s="1"/>
  <c r="EX5" i="19"/>
  <c r="EX7" i="19" s="1"/>
  <c r="EX9" i="19" s="1"/>
  <c r="EY245" i="18"/>
  <c r="EY224" i="18"/>
  <c r="EY210" i="18"/>
  <c r="EY98" i="18"/>
  <c r="EY108" i="18" s="1"/>
  <c r="EY109" i="18" s="1"/>
  <c r="CU210" i="18"/>
  <c r="CT5" i="19"/>
  <c r="CT7" i="19" s="1"/>
  <c r="CT9" i="19" s="1"/>
  <c r="CU224" i="18"/>
  <c r="CU245" i="18"/>
  <c r="CU98" i="18"/>
  <c r="CU108" i="18" s="1"/>
  <c r="CU109" i="18" s="1"/>
  <c r="CR210" i="18"/>
  <c r="CR245" i="18"/>
  <c r="CR224" i="18"/>
  <c r="CQ5" i="19"/>
  <c r="CR98" i="18"/>
  <c r="CR108" i="18" s="1"/>
  <c r="CR109" i="18" s="1"/>
  <c r="GC193" i="3"/>
  <c r="GC180" i="3"/>
  <c r="GC214" i="3"/>
  <c r="GC61" i="3"/>
  <c r="BP210" i="18"/>
  <c r="BP245" i="18"/>
  <c r="BP98" i="18"/>
  <c r="BP108" i="18" s="1"/>
  <c r="BP109" i="18" s="1"/>
  <c r="BO5" i="19"/>
  <c r="BO7" i="19" s="1"/>
  <c r="BO9" i="19" s="1"/>
  <c r="BP224" i="18"/>
  <c r="FX245" i="18"/>
  <c r="FW5" i="19"/>
  <c r="FW7" i="19" s="1"/>
  <c r="FW9" i="19" s="1"/>
  <c r="FX210" i="18"/>
  <c r="FX98" i="18"/>
  <c r="FX108" i="18" s="1"/>
  <c r="FX109" i="18" s="1"/>
  <c r="FX224" i="18"/>
  <c r="GU193" i="3"/>
  <c r="GU214" i="3"/>
  <c r="GU61" i="3"/>
  <c r="GU180" i="3"/>
  <c r="FR214" i="3"/>
  <c r="FR180" i="3"/>
  <c r="FR193" i="3"/>
  <c r="FR61" i="3"/>
  <c r="BD180" i="3"/>
  <c r="BD193" i="3"/>
  <c r="BD214" i="3"/>
  <c r="BD61" i="3"/>
  <c r="CW180" i="3"/>
  <c r="CW193" i="3"/>
  <c r="CW61" i="3"/>
  <c r="CW214" i="3"/>
  <c r="GA245" i="18"/>
  <c r="GA210" i="18"/>
  <c r="GA224" i="18"/>
  <c r="GA98" i="18"/>
  <c r="GA108" i="18" s="1"/>
  <c r="GA109" i="18" s="1"/>
  <c r="FZ5" i="19"/>
  <c r="FZ7" i="19" s="1"/>
  <c r="FZ9" i="19" s="1"/>
  <c r="CW98" i="18"/>
  <c r="CW108" i="18" s="1"/>
  <c r="CW109" i="18" s="1"/>
  <c r="CW224" i="18"/>
  <c r="CW245" i="18"/>
  <c r="BV193" i="3"/>
  <c r="BV180" i="3"/>
  <c r="BV214" i="3"/>
  <c r="BV61" i="3"/>
  <c r="FB214" i="3"/>
  <c r="FB193" i="3"/>
  <c r="FB180" i="3"/>
  <c r="FB61" i="3"/>
  <c r="CH210" i="18"/>
  <c r="CH224" i="18"/>
  <c r="CH245" i="18"/>
  <c r="CG5" i="19"/>
  <c r="CG7" i="19" s="1"/>
  <c r="CG9" i="19" s="1"/>
  <c r="CH98" i="18"/>
  <c r="CH108" i="18" s="1"/>
  <c r="CH109" i="18" s="1"/>
  <c r="EQ180" i="3"/>
  <c r="EQ214" i="3"/>
  <c r="EQ193" i="3"/>
  <c r="EQ61" i="3"/>
  <c r="IK214" i="3"/>
  <c r="IK180" i="3"/>
  <c r="IK61" i="3"/>
  <c r="IK193" i="3"/>
  <c r="DN180" i="3"/>
  <c r="DN193" i="3"/>
  <c r="DN214" i="3"/>
  <c r="DN61" i="3"/>
  <c r="AM180" i="3"/>
  <c r="AM214" i="3"/>
  <c r="AM193" i="3"/>
  <c r="AM61" i="3"/>
  <c r="BU214" i="3"/>
  <c r="BU180" i="3"/>
  <c r="BU193" i="3"/>
  <c r="BU61" i="3"/>
  <c r="CC180" i="3"/>
  <c r="CC214" i="3"/>
  <c r="CC193" i="3"/>
  <c r="CC61" i="3"/>
  <c r="HH245" i="18"/>
  <c r="HH224" i="18"/>
  <c r="HH210" i="18"/>
  <c r="HG5" i="19"/>
  <c r="HH98" i="18"/>
  <c r="HH108" i="18" s="1"/>
  <c r="HH109" i="18" s="1"/>
  <c r="ET61" i="3"/>
  <c r="ET214" i="3"/>
  <c r="ET180" i="3"/>
  <c r="ET193" i="3"/>
  <c r="EO193" i="3"/>
  <c r="EO214" i="3"/>
  <c r="EO180" i="3"/>
  <c r="EO61" i="3"/>
  <c r="FD214" i="3"/>
  <c r="FD180" i="3"/>
  <c r="FD193" i="3"/>
  <c r="FD61" i="3"/>
  <c r="ES193" i="3"/>
  <c r="ES214" i="3"/>
  <c r="ES180" i="3"/>
  <c r="ES61" i="3"/>
  <c r="BY193" i="3"/>
  <c r="BY214" i="3"/>
  <c r="BY180" i="3"/>
  <c r="BY61" i="3"/>
  <c r="DW210" i="18"/>
  <c r="DW224" i="18"/>
  <c r="DV5" i="19"/>
  <c r="DV7" i="19" s="1"/>
  <c r="DV9" i="19" s="1"/>
  <c r="DW245" i="18"/>
  <c r="DW98" i="18"/>
  <c r="DW108" i="18" s="1"/>
  <c r="DW109" i="18" s="1"/>
  <c r="DE193" i="3"/>
  <c r="DE214" i="3"/>
  <c r="DE180" i="3"/>
  <c r="DE61" i="3"/>
  <c r="DR210" i="18"/>
  <c r="DR245" i="18"/>
  <c r="DR98" i="18"/>
  <c r="DR108" i="18" s="1"/>
  <c r="DR109" i="18" s="1"/>
  <c r="DQ5" i="19"/>
  <c r="DQ7" i="19" s="1"/>
  <c r="DQ9" i="19" s="1"/>
  <c r="DR224" i="18"/>
  <c r="CL180" i="3"/>
  <c r="CL214" i="3"/>
  <c r="CL61" i="3"/>
  <c r="CL193" i="3"/>
  <c r="HC245" i="18"/>
  <c r="HB5" i="19"/>
  <c r="HB7" i="19" s="1"/>
  <c r="HB9" i="19" s="1"/>
  <c r="HC210" i="18"/>
  <c r="HC98" i="18"/>
  <c r="HC108" i="18" s="1"/>
  <c r="HC109" i="18" s="1"/>
  <c r="HC224" i="18"/>
  <c r="BQ193" i="3"/>
  <c r="BQ180" i="3"/>
  <c r="BQ61" i="3"/>
  <c r="BQ70" i="3" s="1"/>
  <c r="BQ214" i="3"/>
  <c r="HR210" i="18"/>
  <c r="HR245" i="18"/>
  <c r="HR224" i="18"/>
  <c r="HR98" i="18"/>
  <c r="HQ5" i="19"/>
  <c r="HQ7" i="19" s="1"/>
  <c r="HQ9" i="19" s="1"/>
  <c r="AU210" i="18"/>
  <c r="AU224" i="18"/>
  <c r="AU245" i="18"/>
  <c r="AU98" i="18"/>
  <c r="AU108" i="18" s="1"/>
  <c r="AU109" i="18" s="1"/>
  <c r="AT5" i="19"/>
  <c r="AT7" i="19" s="1"/>
  <c r="AT9" i="19" s="1"/>
  <c r="CO193" i="3"/>
  <c r="CO180" i="3"/>
  <c r="CO214" i="3"/>
  <c r="CO61" i="3"/>
  <c r="IE210" i="18"/>
  <c r="IE224" i="18"/>
  <c r="IE245" i="18"/>
  <c r="IE98" i="18"/>
  <c r="ID5" i="19"/>
  <c r="ID7" i="19" s="1"/>
  <c r="ID9" i="19" s="1"/>
  <c r="EQ210" i="18"/>
  <c r="EQ98" i="18"/>
  <c r="EQ108" i="18" s="1"/>
  <c r="EQ109" i="18" s="1"/>
  <c r="EP5" i="19"/>
  <c r="EP7" i="19" s="1"/>
  <c r="EP9" i="19" s="1"/>
  <c r="EQ245" i="18"/>
  <c r="EQ224" i="18"/>
  <c r="DA210" i="18"/>
  <c r="DA224" i="18"/>
  <c r="DA245" i="18"/>
  <c r="DA98" i="18"/>
  <c r="DA108" i="18" s="1"/>
  <c r="DA109" i="18" s="1"/>
  <c r="CZ5" i="19"/>
  <c r="GN245" i="18"/>
  <c r="GN210" i="18"/>
  <c r="GN224" i="18"/>
  <c r="GN98" i="18"/>
  <c r="GN108" i="18" s="1"/>
  <c r="GN109" i="18" s="1"/>
  <c r="GM5" i="19"/>
  <c r="GM7" i="19" s="1"/>
  <c r="GM9" i="19" s="1"/>
  <c r="BA210" i="18"/>
  <c r="AZ5" i="19"/>
  <c r="AZ7" i="19" s="1"/>
  <c r="AZ9" i="19" s="1"/>
  <c r="BA245" i="18"/>
  <c r="BA224" i="18"/>
  <c r="BA98" i="18"/>
  <c r="BA108" i="18" s="1"/>
  <c r="BA109" i="18" s="1"/>
  <c r="DK214" i="3"/>
  <c r="DK193" i="3"/>
  <c r="DK180" i="3"/>
  <c r="DK61" i="3"/>
  <c r="HS180" i="3"/>
  <c r="HS214" i="3"/>
  <c r="HS61" i="3"/>
  <c r="HS70" i="3" s="1"/>
  <c r="HS193" i="3"/>
  <c r="AA5" i="19"/>
  <c r="AA7" i="19" s="1"/>
  <c r="AA9" i="19" s="1"/>
  <c r="AB210" i="18"/>
  <c r="AB224" i="18"/>
  <c r="AB245" i="18"/>
  <c r="AB98" i="18"/>
  <c r="AB108" i="18" s="1"/>
  <c r="AB109" i="18" s="1"/>
  <c r="BK98" i="18"/>
  <c r="BK108" i="18" s="1"/>
  <c r="BK109" i="18" s="1"/>
  <c r="BK210" i="18"/>
  <c r="BK224" i="18"/>
  <c r="BJ5" i="19"/>
  <c r="BJ7" i="19" s="1"/>
  <c r="BJ9" i="19" s="1"/>
  <c r="BK245" i="18"/>
  <c r="BO210" i="18"/>
  <c r="BO224" i="18"/>
  <c r="BO245" i="18"/>
  <c r="BN5" i="19"/>
  <c r="BN7" i="19" s="1"/>
  <c r="BN9" i="19" s="1"/>
  <c r="BO98" i="18"/>
  <c r="BO108" i="18" s="1"/>
  <c r="BO109" i="18" s="1"/>
  <c r="Z245" i="18"/>
  <c r="Z224" i="18"/>
  <c r="Z98" i="18"/>
  <c r="Z108" i="18" s="1"/>
  <c r="Z109" i="18" s="1"/>
  <c r="CF210" i="18"/>
  <c r="CF245" i="18"/>
  <c r="CE5" i="19"/>
  <c r="CE7" i="19" s="1"/>
  <c r="CE9" i="19" s="1"/>
  <c r="CF224" i="18"/>
  <c r="CF98" i="18"/>
  <c r="IA180" i="3"/>
  <c r="IA193" i="3"/>
  <c r="IA61" i="3"/>
  <c r="IA214" i="3"/>
  <c r="FV210" i="18"/>
  <c r="FV245" i="18"/>
  <c r="FU5" i="19"/>
  <c r="FU7" i="19" s="1"/>
  <c r="FU9" i="19" s="1"/>
  <c r="FV98" i="18"/>
  <c r="FV108" i="18" s="1"/>
  <c r="FV109" i="18" s="1"/>
  <c r="FV224" i="18"/>
  <c r="AC245" i="18"/>
  <c r="AC210" i="18"/>
  <c r="AB5" i="19"/>
  <c r="AB7" i="19" s="1"/>
  <c r="AB9" i="19" s="1"/>
  <c r="AC224" i="18"/>
  <c r="AC98" i="18"/>
  <c r="AS210" i="18"/>
  <c r="AS245" i="18"/>
  <c r="AS98" i="18"/>
  <c r="AR5" i="19"/>
  <c r="AS224" i="18"/>
  <c r="HU224" i="18"/>
  <c r="HU210" i="18"/>
  <c r="HT5" i="19"/>
  <c r="HT7" i="19" s="1"/>
  <c r="HT9" i="19" s="1"/>
  <c r="HU245" i="18"/>
  <c r="HU98" i="18"/>
  <c r="HU108" i="18" s="1"/>
  <c r="HU109" i="18" s="1"/>
  <c r="CK5" i="19"/>
  <c r="CK7" i="19" s="1"/>
  <c r="CK9" i="19" s="1"/>
  <c r="CL210" i="18"/>
  <c r="CL98" i="18"/>
  <c r="CL224" i="18"/>
  <c r="CL245" i="18"/>
  <c r="EL5" i="19"/>
  <c r="EL7" i="19" s="1"/>
  <c r="EL9" i="19" s="1"/>
  <c r="EN214" i="3"/>
  <c r="EN61" i="3"/>
  <c r="EN193" i="3"/>
  <c r="EN180" i="3"/>
  <c r="EF210" i="18"/>
  <c r="EE5" i="19"/>
  <c r="EE7" i="19" s="1"/>
  <c r="EE9" i="19" s="1"/>
  <c r="EF245" i="18"/>
  <c r="EF224" i="18"/>
  <c r="EF98" i="18"/>
  <c r="CT245" i="18"/>
  <c r="CT224" i="18"/>
  <c r="CT210" i="18"/>
  <c r="CT98" i="18"/>
  <c r="CS5" i="19"/>
  <c r="CS7" i="19" s="1"/>
  <c r="CS9" i="19" s="1"/>
  <c r="FF214" i="3"/>
  <c r="FF193" i="3"/>
  <c r="FF180" i="3"/>
  <c r="FF61" i="3"/>
  <c r="FU210" i="18"/>
  <c r="FU98" i="18"/>
  <c r="FU108" i="18" s="1"/>
  <c r="FU109" i="18" s="1"/>
  <c r="FU245" i="18"/>
  <c r="FU224" i="18"/>
  <c r="FT5" i="19"/>
  <c r="CI224" i="18"/>
  <c r="CI210" i="18"/>
  <c r="CI98" i="18"/>
  <c r="CI108" i="18" s="1"/>
  <c r="CI109" i="18" s="1"/>
  <c r="CI245" i="18"/>
  <c r="CH5" i="19"/>
  <c r="CH7" i="19" s="1"/>
  <c r="CH9" i="19" s="1"/>
  <c r="HD180" i="3"/>
  <c r="HD193" i="3"/>
  <c r="HD61" i="3"/>
  <c r="HD214" i="3"/>
  <c r="FZ245" i="18"/>
  <c r="FZ210" i="18"/>
  <c r="FY5" i="19"/>
  <c r="FY7" i="19" s="1"/>
  <c r="FY9" i="19" s="1"/>
  <c r="FZ224" i="18"/>
  <c r="FZ98" i="18"/>
  <c r="CD210" i="18"/>
  <c r="CD245" i="18"/>
  <c r="CD98" i="18"/>
  <c r="CD108" i="18" s="1"/>
  <c r="CD109" i="18" s="1"/>
  <c r="CC5" i="19"/>
  <c r="CC7" i="19" s="1"/>
  <c r="CC9" i="19" s="1"/>
  <c r="CD224" i="18"/>
  <c r="FV5" i="19"/>
  <c r="FV7" i="19" s="1"/>
  <c r="FV9" i="19" s="1"/>
  <c r="FW245" i="18"/>
  <c r="FW98" i="18"/>
  <c r="FW210" i="18"/>
  <c r="FW224" i="18"/>
  <c r="AH210" i="18"/>
  <c r="AH245" i="18"/>
  <c r="AH224" i="18"/>
  <c r="AH98" i="18"/>
  <c r="AH108" i="18" s="1"/>
  <c r="AH109" i="18" s="1"/>
  <c r="AG5" i="19"/>
  <c r="AG7" i="19" s="1"/>
  <c r="AG9" i="19" s="1"/>
  <c r="IJ210" i="18"/>
  <c r="IJ245" i="18"/>
  <c r="IJ98" i="18"/>
  <c r="IJ108" i="18" s="1"/>
  <c r="IJ109" i="18" s="1"/>
  <c r="IJ224" i="18"/>
  <c r="II5" i="19"/>
  <c r="II7" i="19" s="1"/>
  <c r="II9" i="19" s="1"/>
  <c r="CB210" i="18"/>
  <c r="CB224" i="18"/>
  <c r="CA5" i="19"/>
  <c r="CA7" i="19" s="1"/>
  <c r="CA9" i="19" s="1"/>
  <c r="CB245" i="18"/>
  <c r="CB98" i="18"/>
  <c r="CB108" i="18" s="1"/>
  <c r="CB109" i="18" s="1"/>
  <c r="BC98" i="18"/>
  <c r="BC108" i="18" s="1"/>
  <c r="BC109" i="18" s="1"/>
  <c r="DM245" i="18"/>
  <c r="DM224" i="18"/>
  <c r="DM210" i="18"/>
  <c r="DM98" i="18"/>
  <c r="DM108" i="18" s="1"/>
  <c r="DM109" i="18" s="1"/>
  <c r="DL5" i="19"/>
  <c r="U245" i="18"/>
  <c r="U210" i="18"/>
  <c r="U98" i="18"/>
  <c r="U108" i="18" s="1"/>
  <c r="U109" i="18" s="1"/>
  <c r="U224" i="18"/>
  <c r="T5" i="19"/>
  <c r="GX193" i="3"/>
  <c r="GX180" i="3"/>
  <c r="GX214" i="3"/>
  <c r="GX61" i="3"/>
  <c r="FT210" i="18"/>
  <c r="FT245" i="18"/>
  <c r="FT224" i="18"/>
  <c r="FS5" i="19"/>
  <c r="FS7" i="19" s="1"/>
  <c r="FS9" i="19" s="1"/>
  <c r="FT98" i="18"/>
  <c r="FT108" i="18" s="1"/>
  <c r="FT109" i="18" s="1"/>
  <c r="ES210" i="18"/>
  <c r="ER5" i="19"/>
  <c r="ER7" i="19" s="1"/>
  <c r="ER9" i="19" s="1"/>
  <c r="ES98" i="18"/>
  <c r="ES108" i="18" s="1"/>
  <c r="ES109" i="18" s="1"/>
  <c r="ES245" i="18"/>
  <c r="ES224" i="18"/>
  <c r="AG193" i="3"/>
  <c r="AG214" i="3"/>
  <c r="AG61" i="3"/>
  <c r="AG180" i="3"/>
  <c r="DA214" i="3"/>
  <c r="DA180" i="3"/>
  <c r="DA193" i="3"/>
  <c r="DA61" i="3"/>
  <c r="BF210" i="18"/>
  <c r="BE5" i="19"/>
  <c r="BF224" i="18"/>
  <c r="BF245" i="18"/>
  <c r="BF98" i="18"/>
  <c r="BF108" i="18" s="1"/>
  <c r="BF109" i="18" s="1"/>
  <c r="CH180" i="3"/>
  <c r="CH214" i="3"/>
  <c r="CH193" i="3"/>
  <c r="CH61" i="3"/>
  <c r="FL210" i="18"/>
  <c r="FL245" i="18"/>
  <c r="FL98" i="18"/>
  <c r="FL108" i="18" s="1"/>
  <c r="FL109" i="18" s="1"/>
  <c r="FK5" i="19"/>
  <c r="FK7" i="19" s="1"/>
  <c r="FK9" i="19" s="1"/>
  <c r="FL224" i="18"/>
  <c r="HQ180" i="3"/>
  <c r="HQ214" i="3"/>
  <c r="HQ193" i="3"/>
  <c r="HQ61" i="3"/>
  <c r="GR210" i="18"/>
  <c r="GR245" i="18"/>
  <c r="GR224" i="18"/>
  <c r="GQ5" i="19"/>
  <c r="GQ7" i="19" s="1"/>
  <c r="GQ9" i="19" s="1"/>
  <c r="GR98" i="18"/>
  <c r="GR108" i="18" s="1"/>
  <c r="GR109" i="18" s="1"/>
  <c r="BT180" i="3" l="1"/>
  <c r="BT61" i="3"/>
  <c r="BT70" i="3" s="1"/>
  <c r="BT181" i="3" s="1"/>
  <c r="BT183" i="3" s="1"/>
  <c r="BT186" i="3" s="1"/>
  <c r="BC210" i="18"/>
  <c r="EW224" i="18"/>
  <c r="BC224" i="18"/>
  <c r="BC245" i="18"/>
  <c r="Z210" i="18"/>
  <c r="DM166" i="26"/>
  <c r="M67" i="12" s="1"/>
  <c r="R170" i="26"/>
  <c r="R171" i="26" s="1"/>
  <c r="EW166" i="26"/>
  <c r="P67" i="12" s="1"/>
  <c r="U170" i="26"/>
  <c r="U171" i="26" s="1"/>
  <c r="IC166" i="26"/>
  <c r="W67" i="12" s="1"/>
  <c r="AB170" i="26"/>
  <c r="AB171" i="26" s="1"/>
  <c r="I170" i="26"/>
  <c r="I171" i="26" s="1"/>
  <c r="FU166" i="26"/>
  <c r="R67" i="12" s="1"/>
  <c r="W170" i="26"/>
  <c r="W171" i="26" s="1"/>
  <c r="FI163" i="18"/>
  <c r="V167" i="18"/>
  <c r="V168" i="18" s="1"/>
  <c r="U166" i="26"/>
  <c r="E67" i="12" s="1"/>
  <c r="J170" i="26"/>
  <c r="J171" i="26" s="1"/>
  <c r="GS166" i="26"/>
  <c r="T67" i="12" s="1"/>
  <c r="Y170" i="26"/>
  <c r="Y171" i="26" s="1"/>
  <c r="GG166" i="26"/>
  <c r="S67" i="12" s="1"/>
  <c r="X170" i="26"/>
  <c r="X171" i="26" s="1"/>
  <c r="HQ166" i="26"/>
  <c r="V67" i="12" s="1"/>
  <c r="AA170" i="26"/>
  <c r="AA171" i="26" s="1"/>
  <c r="CC163" i="18"/>
  <c r="O167" i="18"/>
  <c r="O168" i="18" s="1"/>
  <c r="HE166" i="26"/>
  <c r="U67" i="12" s="1"/>
  <c r="Z170" i="26"/>
  <c r="Z171" i="26" s="1"/>
  <c r="FI166" i="26"/>
  <c r="Q67" i="12" s="1"/>
  <c r="V170" i="26"/>
  <c r="V171" i="26" s="1"/>
  <c r="BJ98" i="18"/>
  <c r="BJ108" i="18" s="1"/>
  <c r="BJ109" i="18" s="1"/>
  <c r="BJ224" i="18"/>
  <c r="BJ210" i="18"/>
  <c r="EU82" i="26"/>
  <c r="EU92" i="26" s="1"/>
  <c r="EU93" i="26" s="1"/>
  <c r="EU248" i="26"/>
  <c r="FY213" i="26"/>
  <c r="CV5" i="19"/>
  <c r="CV7" i="19" s="1"/>
  <c r="CV9" i="19" s="1"/>
  <c r="CX108" i="18"/>
  <c r="CX109" i="18" s="1"/>
  <c r="EW210" i="18"/>
  <c r="GC70" i="3"/>
  <c r="GR61" i="3"/>
  <c r="GR70" i="3" s="1"/>
  <c r="FB70" i="3"/>
  <c r="GR214" i="3"/>
  <c r="GR180" i="3"/>
  <c r="EM227" i="26"/>
  <c r="EU227" i="26"/>
  <c r="EW5" i="19"/>
  <c r="EW7" i="19" s="1"/>
  <c r="EW9" i="19" s="1"/>
  <c r="HF213" i="26"/>
  <c r="HD70" i="3"/>
  <c r="HD215" i="3" s="1"/>
  <c r="HD216" i="3" s="1"/>
  <c r="FE61" i="3"/>
  <c r="FE70" i="3" s="1"/>
  <c r="DA70" i="3"/>
  <c r="DA215" i="3" s="1"/>
  <c r="DA216" i="3" s="1"/>
  <c r="FE180" i="3"/>
  <c r="FG193" i="3"/>
  <c r="FG214" i="3"/>
  <c r="FE193" i="3"/>
  <c r="FG180" i="3"/>
  <c r="DQ92" i="26"/>
  <c r="DQ93" i="26" s="1"/>
  <c r="HW92" i="26"/>
  <c r="HW93" i="26" s="1"/>
  <c r="EM245" i="18"/>
  <c r="EM210" i="18"/>
  <c r="EM248" i="26"/>
  <c r="ET5" i="27"/>
  <c r="ET7" i="27" s="1"/>
  <c r="ET9" i="27" s="1"/>
  <c r="AI225" i="18"/>
  <c r="AI231" i="18" s="1"/>
  <c r="AI275" i="18" s="1"/>
  <c r="AI109" i="18"/>
  <c r="AN180" i="3"/>
  <c r="AN61" i="3"/>
  <c r="AN70" i="3" s="1"/>
  <c r="AN181" i="3" s="1"/>
  <c r="AN214" i="3"/>
  <c r="BZ61" i="3"/>
  <c r="BZ70" i="3" s="1"/>
  <c r="BZ181" i="3" s="1"/>
  <c r="BZ183" i="3" s="1"/>
  <c r="BZ186" i="3" s="1"/>
  <c r="CE214" i="3"/>
  <c r="AI213" i="26"/>
  <c r="GS108" i="18"/>
  <c r="GS109" i="18" s="1"/>
  <c r="FH193" i="3"/>
  <c r="CP70" i="3"/>
  <c r="CP194" i="3" s="1"/>
  <c r="CP195" i="3" s="1"/>
  <c r="AT193" i="3"/>
  <c r="AT61" i="3"/>
  <c r="AT70" i="3" s="1"/>
  <c r="AT71" i="3" s="1"/>
  <c r="ET70" i="3"/>
  <c r="ET194" i="3" s="1"/>
  <c r="ET195" i="3" s="1"/>
  <c r="CE180" i="3"/>
  <c r="AT214" i="3"/>
  <c r="CE61" i="3"/>
  <c r="CE70" i="3" s="1"/>
  <c r="CE215" i="3" s="1"/>
  <c r="BF70" i="3"/>
  <c r="BF181" i="3" s="1"/>
  <c r="BF183" i="3" s="1"/>
  <c r="BF186" i="3" s="1"/>
  <c r="CK180" i="3"/>
  <c r="HW180" i="3"/>
  <c r="HF227" i="26"/>
  <c r="HF248" i="26"/>
  <c r="AM70" i="3"/>
  <c r="AM71" i="3" s="1"/>
  <c r="HF82" i="26"/>
  <c r="HF92" i="26" s="1"/>
  <c r="CW70" i="3"/>
  <c r="CW215" i="3" s="1"/>
  <c r="CW216" i="3" s="1"/>
  <c r="CL70" i="3"/>
  <c r="CL194" i="3" s="1"/>
  <c r="CL195" i="3" s="1"/>
  <c r="EA180" i="3"/>
  <c r="II61" i="3"/>
  <c r="II70" i="3" s="1"/>
  <c r="II71" i="3" s="1"/>
  <c r="II180" i="3"/>
  <c r="BU70" i="3"/>
  <c r="BU181" i="3" s="1"/>
  <c r="BU183" i="3" s="1"/>
  <c r="BU186" i="3" s="1"/>
  <c r="HJ214" i="3"/>
  <c r="EA193" i="3"/>
  <c r="II214" i="3"/>
  <c r="X61" i="3"/>
  <c r="X70" i="3" s="1"/>
  <c r="X71" i="3" s="1"/>
  <c r="EI180" i="3"/>
  <c r="HQ70" i="3"/>
  <c r="HQ181" i="3" s="1"/>
  <c r="HQ183" i="3" s="1"/>
  <c r="HQ186" i="3" s="1"/>
  <c r="EI214" i="3"/>
  <c r="FQ193" i="3"/>
  <c r="O180" i="3"/>
  <c r="DG214" i="3"/>
  <c r="BZ214" i="3"/>
  <c r="DG61" i="3"/>
  <c r="DG70" i="3" s="1"/>
  <c r="DG181" i="3" s="1"/>
  <c r="FH214" i="3"/>
  <c r="DG180" i="3"/>
  <c r="IA70" i="3"/>
  <c r="IA215" i="3" s="1"/>
  <c r="IA216" i="3" s="1"/>
  <c r="FH61" i="3"/>
  <c r="FH70" i="3" s="1"/>
  <c r="FH215" i="3" s="1"/>
  <c r="AO193" i="3"/>
  <c r="AX193" i="3"/>
  <c r="BJ180" i="3"/>
  <c r="BZ193" i="3"/>
  <c r="ER214" i="3"/>
  <c r="BJ193" i="3"/>
  <c r="HY61" i="3"/>
  <c r="HY70" i="3" s="1"/>
  <c r="HY215" i="3" s="1"/>
  <c r="ER180" i="3"/>
  <c r="BJ214" i="3"/>
  <c r="HY180" i="3"/>
  <c r="HY214" i="3"/>
  <c r="GP180" i="3"/>
  <c r="GP214" i="3"/>
  <c r="AO61" i="3"/>
  <c r="AO70" i="3" s="1"/>
  <c r="AO71" i="3" s="1"/>
  <c r="FK180" i="3"/>
  <c r="HT214" i="3"/>
  <c r="EG70" i="3"/>
  <c r="EG181" i="3" s="1"/>
  <c r="EG183" i="3" s="1"/>
  <c r="EG186" i="3" s="1"/>
  <c r="FQ61" i="3"/>
  <c r="FQ70" i="3" s="1"/>
  <c r="FQ215" i="3" s="1"/>
  <c r="FQ216" i="3" s="1"/>
  <c r="DC61" i="3"/>
  <c r="DC70" i="3" s="1"/>
  <c r="DC71" i="3" s="1"/>
  <c r="AH193" i="3"/>
  <c r="DC193" i="3"/>
  <c r="AI70" i="3"/>
  <c r="AI215" i="3" s="1"/>
  <c r="AI216" i="3" s="1"/>
  <c r="GG193" i="3"/>
  <c r="HT61" i="3"/>
  <c r="HT70" i="3" s="1"/>
  <c r="HT194" i="3" s="1"/>
  <c r="HT195" i="3" s="1"/>
  <c r="FQ180" i="3"/>
  <c r="GG214" i="3"/>
  <c r="HI61" i="3"/>
  <c r="HI70" i="3" s="1"/>
  <c r="HI71" i="3" s="1"/>
  <c r="HM61" i="3"/>
  <c r="HM70" i="3" s="1"/>
  <c r="HM71" i="3" s="1"/>
  <c r="BN70" i="3"/>
  <c r="BN194" i="3" s="1"/>
  <c r="BN195" i="3" s="1"/>
  <c r="EC193" i="3"/>
  <c r="FZ193" i="3"/>
  <c r="GP61" i="3"/>
  <c r="GP70" i="3" s="1"/>
  <c r="GP215" i="3" s="1"/>
  <c r="W193" i="3"/>
  <c r="FK61" i="3"/>
  <c r="FK70" i="3" s="1"/>
  <c r="FK181" i="3" s="1"/>
  <c r="ER61" i="3"/>
  <c r="ER70" i="3" s="1"/>
  <c r="ER71" i="3" s="1"/>
  <c r="CJ193" i="3"/>
  <c r="FK193" i="3"/>
  <c r="HJ193" i="3"/>
  <c r="CC70" i="3"/>
  <c r="CC215" i="3" s="1"/>
  <c r="CC216" i="3" s="1"/>
  <c r="HJ61" i="3"/>
  <c r="HJ70" i="3" s="1"/>
  <c r="HJ181" i="3" s="1"/>
  <c r="HJ183" i="3" s="1"/>
  <c r="HJ186" i="3" s="1"/>
  <c r="CY214" i="3"/>
  <c r="EA214" i="3"/>
  <c r="L180" i="3"/>
  <c r="L61" i="3"/>
  <c r="L70" i="3" s="1"/>
  <c r="L194" i="3" s="1"/>
  <c r="L195" i="3" s="1"/>
  <c r="EC61" i="3"/>
  <c r="EC70" i="3" s="1"/>
  <c r="EC215" i="3" s="1"/>
  <c r="X193" i="3"/>
  <c r="X180" i="3"/>
  <c r="EC214" i="3"/>
  <c r="CY61" i="3"/>
  <c r="CY70" i="3" s="1"/>
  <c r="CY71" i="3" s="1"/>
  <c r="BP193" i="3"/>
  <c r="CY193" i="3"/>
  <c r="BM214" i="3"/>
  <c r="L214" i="3"/>
  <c r="GM61" i="3"/>
  <c r="GM70" i="3" s="1"/>
  <c r="GM181" i="3" s="1"/>
  <c r="GM183" i="3" s="1"/>
  <c r="GM186" i="3" s="1"/>
  <c r="BM61" i="3"/>
  <c r="BM70" i="3" s="1"/>
  <c r="BM71" i="3" s="1"/>
  <c r="GM214" i="3"/>
  <c r="HR180" i="3"/>
  <c r="AO180" i="3"/>
  <c r="CZ180" i="3"/>
  <c r="HR193" i="3"/>
  <c r="GG61" i="3"/>
  <c r="GG70" i="3" s="1"/>
  <c r="GG194" i="3" s="1"/>
  <c r="FZ180" i="3"/>
  <c r="DC180" i="3"/>
  <c r="HW193" i="3"/>
  <c r="CB214" i="3"/>
  <c r="GI214" i="3"/>
  <c r="HM214" i="3"/>
  <c r="EI61" i="3"/>
  <c r="EI70" i="3" s="1"/>
  <c r="EI71" i="3" s="1"/>
  <c r="CK193" i="3"/>
  <c r="CJ214" i="3"/>
  <c r="GE193" i="3"/>
  <c r="U214" i="3"/>
  <c r="HW61" i="3"/>
  <c r="HW70" i="3" s="1"/>
  <c r="HW181" i="3" s="1"/>
  <c r="FF70" i="3"/>
  <c r="FF215" i="3" s="1"/>
  <c r="FF216" i="3" s="1"/>
  <c r="GI61" i="3"/>
  <c r="GI70" i="3" s="1"/>
  <c r="GI71" i="3" s="1"/>
  <c r="AH61" i="3"/>
  <c r="AH70" i="3" s="1"/>
  <c r="AH194" i="3" s="1"/>
  <c r="HM193" i="3"/>
  <c r="HT180" i="3"/>
  <c r="AX61" i="3"/>
  <c r="AX70" i="3" s="1"/>
  <c r="AX71" i="3" s="1"/>
  <c r="GI193" i="3"/>
  <c r="AH180" i="3"/>
  <c r="CJ61" i="3"/>
  <c r="CJ70" i="3" s="1"/>
  <c r="CJ181" i="3" s="1"/>
  <c r="CJ183" i="3" s="1"/>
  <c r="CJ186" i="3" s="1"/>
  <c r="GB70" i="3"/>
  <c r="GB71" i="3" s="1"/>
  <c r="FR70" i="3"/>
  <c r="FR181" i="3" s="1"/>
  <c r="FR183" i="3" s="1"/>
  <c r="FR186" i="3" s="1"/>
  <c r="CK61" i="3"/>
  <c r="CK70" i="3" s="1"/>
  <c r="CK181" i="3" s="1"/>
  <c r="CK183" i="3" s="1"/>
  <c r="CK186" i="3" s="1"/>
  <c r="U193" i="3"/>
  <c r="CB180" i="3"/>
  <c r="HK70" i="3"/>
  <c r="HK194" i="3" s="1"/>
  <c r="HK195" i="3" s="1"/>
  <c r="CB61" i="3"/>
  <c r="CB70" i="3" s="1"/>
  <c r="CB194" i="3" s="1"/>
  <c r="CB195" i="3" s="1"/>
  <c r="U180" i="3"/>
  <c r="EM98" i="18"/>
  <c r="EM108" i="18" s="1"/>
  <c r="EM211" i="18" s="1"/>
  <c r="HI92" i="26"/>
  <c r="FM193" i="3"/>
  <c r="DK70" i="3"/>
  <c r="DK71" i="3" s="1"/>
  <c r="GL61" i="3"/>
  <c r="GL70" i="3" s="1"/>
  <c r="GL215" i="3" s="1"/>
  <c r="EL214" i="3"/>
  <c r="CH70" i="3"/>
  <c r="CH215" i="3" s="1"/>
  <c r="CH216" i="3" s="1"/>
  <c r="BM180" i="3"/>
  <c r="GM193" i="3"/>
  <c r="AG70" i="3"/>
  <c r="AG71" i="3" s="1"/>
  <c r="BP180" i="3"/>
  <c r="EV180" i="3"/>
  <c r="BP61" i="3"/>
  <c r="BP70" i="3" s="1"/>
  <c r="BP194" i="3" s="1"/>
  <c r="EV193" i="3"/>
  <c r="W214" i="3"/>
  <c r="EV61" i="3"/>
  <c r="EV70" i="3" s="1"/>
  <c r="EV181" i="3" s="1"/>
  <c r="EX245" i="18"/>
  <c r="AO245" i="18"/>
  <c r="AO224" i="18"/>
  <c r="FZ61" i="3"/>
  <c r="FZ70" i="3" s="1"/>
  <c r="FZ181" i="3" s="1"/>
  <c r="FZ183" i="3" s="1"/>
  <c r="FZ186" i="3" s="1"/>
  <c r="EB245" i="18"/>
  <c r="GU108" i="18"/>
  <c r="AW108" i="18"/>
  <c r="EB224" i="18"/>
  <c r="FY248" i="26"/>
  <c r="AN5" i="19"/>
  <c r="AN7" i="19" s="1"/>
  <c r="AN9" i="19" s="1"/>
  <c r="AO98" i="18"/>
  <c r="AO108" i="18" s="1"/>
  <c r="DB108" i="18"/>
  <c r="GX108" i="18"/>
  <c r="EU193" i="3"/>
  <c r="EU180" i="3"/>
  <c r="EU214" i="3"/>
  <c r="CJ98" i="18"/>
  <c r="CJ108" i="18" s="1"/>
  <c r="W180" i="3"/>
  <c r="IK70" i="3"/>
  <c r="IK215" i="3" s="1"/>
  <c r="IK216" i="3" s="1"/>
  <c r="BB193" i="3"/>
  <c r="GU70" i="3"/>
  <c r="GU194" i="3" s="1"/>
  <c r="GU195" i="3" s="1"/>
  <c r="FT180" i="3"/>
  <c r="BT5" i="27"/>
  <c r="BT7" i="27" s="1"/>
  <c r="BT9" i="27" s="1"/>
  <c r="FY227" i="26"/>
  <c r="BB61" i="3"/>
  <c r="BB70" i="3" s="1"/>
  <c r="BB71" i="3" s="1"/>
  <c r="BB214" i="3"/>
  <c r="DV70" i="3"/>
  <c r="DV215" i="3" s="1"/>
  <c r="DV216" i="3" s="1"/>
  <c r="GW70" i="3"/>
  <c r="GW181" i="3" s="1"/>
  <c r="GW183" i="3" s="1"/>
  <c r="GW186" i="3" s="1"/>
  <c r="EL5" i="27"/>
  <c r="EL7" i="27" s="1"/>
  <c r="EL9" i="27" s="1"/>
  <c r="BU227" i="26"/>
  <c r="N193" i="3"/>
  <c r="N180" i="3"/>
  <c r="N214" i="3"/>
  <c r="FM214" i="3"/>
  <c r="BU248" i="26"/>
  <c r="BU82" i="26"/>
  <c r="BU92" i="26" s="1"/>
  <c r="CI5" i="19"/>
  <c r="CI7" i="19" s="1"/>
  <c r="CI9" i="19" s="1"/>
  <c r="CJ224" i="18"/>
  <c r="AA180" i="3"/>
  <c r="AA214" i="3"/>
  <c r="AX180" i="3"/>
  <c r="GQ214" i="3"/>
  <c r="ED70" i="3"/>
  <c r="ED194" i="3" s="1"/>
  <c r="ED195" i="3" s="1"/>
  <c r="DZ193" i="3"/>
  <c r="GQ180" i="3"/>
  <c r="GK214" i="3"/>
  <c r="AA193" i="3"/>
  <c r="CT70" i="3"/>
  <c r="CT215" i="3" s="1"/>
  <c r="CT216" i="3" s="1"/>
  <c r="FT193" i="3"/>
  <c r="FT61" i="3"/>
  <c r="FT70" i="3" s="1"/>
  <c r="FT215" i="3" s="1"/>
  <c r="FT216" i="3" s="1"/>
  <c r="GQ61" i="3"/>
  <c r="GQ70" i="3" s="1"/>
  <c r="GQ215" i="3" s="1"/>
  <c r="GK180" i="3"/>
  <c r="GS214" i="3"/>
  <c r="HR61" i="3"/>
  <c r="HR70" i="3" s="1"/>
  <c r="HR215" i="3" s="1"/>
  <c r="HR216" i="3" s="1"/>
  <c r="GS180" i="3"/>
  <c r="CO70" i="3"/>
  <c r="CO194" i="3" s="1"/>
  <c r="CO195" i="3" s="1"/>
  <c r="FM180" i="3"/>
  <c r="GE214" i="3"/>
  <c r="DZ214" i="3"/>
  <c r="GK193" i="3"/>
  <c r="CZ61" i="3"/>
  <c r="CZ70" i="3" s="1"/>
  <c r="CZ71" i="3" s="1"/>
  <c r="GL214" i="3"/>
  <c r="FN61" i="3"/>
  <c r="FN70" i="3" s="1"/>
  <c r="FN194" i="3" s="1"/>
  <c r="HI180" i="3"/>
  <c r="EL61" i="3"/>
  <c r="EL70" i="3" s="1"/>
  <c r="EL71" i="3" s="1"/>
  <c r="CZ193" i="3"/>
  <c r="GS61" i="3"/>
  <c r="GS70" i="3" s="1"/>
  <c r="GS181" i="3" s="1"/>
  <c r="GL193" i="3"/>
  <c r="FN214" i="3"/>
  <c r="HI214" i="3"/>
  <c r="GE180" i="3"/>
  <c r="EL193" i="3"/>
  <c r="BC193" i="3"/>
  <c r="BC180" i="3"/>
  <c r="DZ180" i="3"/>
  <c r="CJ245" i="18"/>
  <c r="DR61" i="3"/>
  <c r="DR70" i="3" s="1"/>
  <c r="DR181" i="3" s="1"/>
  <c r="DR183" i="3" s="1"/>
  <c r="DR186" i="3" s="1"/>
  <c r="DR193" i="3"/>
  <c r="HR5" i="19"/>
  <c r="HR7" i="19" s="1"/>
  <c r="HR9" i="19" s="1"/>
  <c r="HD210" i="18"/>
  <c r="EX61" i="3"/>
  <c r="EX70" i="3" s="1"/>
  <c r="EX181" i="3" s="1"/>
  <c r="EX180" i="3"/>
  <c r="EX214" i="3"/>
  <c r="AM245" i="18"/>
  <c r="AI227" i="26"/>
  <c r="ID214" i="3"/>
  <c r="ID193" i="3"/>
  <c r="ID180" i="3"/>
  <c r="GC98" i="18"/>
  <c r="GC108" i="18" s="1"/>
  <c r="GC110" i="18" s="1"/>
  <c r="GC245" i="18"/>
  <c r="GC210" i="18"/>
  <c r="GB5" i="19"/>
  <c r="GB7" i="19" s="1"/>
  <c r="GB9" i="19" s="1"/>
  <c r="HI98" i="18"/>
  <c r="HI108" i="18" s="1"/>
  <c r="HD245" i="18"/>
  <c r="HI245" i="18"/>
  <c r="HD98" i="18"/>
  <c r="HD108" i="18" s="1"/>
  <c r="HD225" i="18" s="1"/>
  <c r="HD231" i="18" s="1"/>
  <c r="HD275" i="18" s="1"/>
  <c r="HH5" i="19"/>
  <c r="HH7" i="19" s="1"/>
  <c r="HH9" i="19" s="1"/>
  <c r="HD224" i="18"/>
  <c r="CG108" i="18"/>
  <c r="HI224" i="18"/>
  <c r="CT108" i="18"/>
  <c r="CT211" i="18" s="1"/>
  <c r="CT274" i="18" s="1"/>
  <c r="DR214" i="3"/>
  <c r="HS98" i="18"/>
  <c r="HS108" i="18" s="1"/>
  <c r="HS246" i="18" s="1"/>
  <c r="HS247" i="18" s="1"/>
  <c r="HS224" i="18"/>
  <c r="HS210" i="18"/>
  <c r="HG210" i="18"/>
  <c r="HG224" i="18"/>
  <c r="AI82" i="26"/>
  <c r="AI92" i="26" s="1"/>
  <c r="AI248" i="26"/>
  <c r="FC82" i="26"/>
  <c r="FC92" i="26" s="1"/>
  <c r="FC213" i="26"/>
  <c r="FC248" i="26"/>
  <c r="FC227" i="26"/>
  <c r="O98" i="18"/>
  <c r="O108" i="18" s="1"/>
  <c r="O224" i="18"/>
  <c r="O245" i="18"/>
  <c r="ED92" i="26"/>
  <c r="FB92" i="26"/>
  <c r="O210" i="18"/>
  <c r="GA61" i="3"/>
  <c r="GA70" i="3" s="1"/>
  <c r="GA71" i="3" s="1"/>
  <c r="GA193" i="3"/>
  <c r="HG245" i="18"/>
  <c r="GA180" i="3"/>
  <c r="HF5" i="19"/>
  <c r="HF7" i="19" s="1"/>
  <c r="HF9" i="19" s="1"/>
  <c r="HW210" i="18"/>
  <c r="HU61" i="3"/>
  <c r="HU70" i="3" s="1"/>
  <c r="HU71" i="3" s="1"/>
  <c r="HA180" i="3"/>
  <c r="IH180" i="3"/>
  <c r="HU214" i="3"/>
  <c r="IH61" i="3"/>
  <c r="IH70" i="3" s="1"/>
  <c r="IH71" i="3" s="1"/>
  <c r="HU193" i="3"/>
  <c r="FU214" i="3"/>
  <c r="FU180" i="3"/>
  <c r="DN70" i="3"/>
  <c r="DN215" i="3" s="1"/>
  <c r="DN216" i="3" s="1"/>
  <c r="Z193" i="3"/>
  <c r="Z180" i="3"/>
  <c r="BR61" i="3"/>
  <c r="BR70" i="3" s="1"/>
  <c r="BR215" i="3" s="1"/>
  <c r="BR216" i="3" s="1"/>
  <c r="BR180" i="3"/>
  <c r="BR193" i="3"/>
  <c r="IF214" i="3"/>
  <c r="IF61" i="3"/>
  <c r="IF70" i="3" s="1"/>
  <c r="IF194" i="3" s="1"/>
  <c r="AK193" i="3"/>
  <c r="AK180" i="3"/>
  <c r="AK61" i="3"/>
  <c r="AK70" i="3" s="1"/>
  <c r="AK194" i="3" s="1"/>
  <c r="T214" i="3"/>
  <c r="T61" i="3"/>
  <c r="T70" i="3" s="1"/>
  <c r="T71" i="3" s="1"/>
  <c r="HW224" i="18"/>
  <c r="HW98" i="18"/>
  <c r="HW108" i="18" s="1"/>
  <c r="T180" i="3"/>
  <c r="HV5" i="19"/>
  <c r="HV7" i="19" s="1"/>
  <c r="HV9" i="19" s="1"/>
  <c r="IH214" i="3"/>
  <c r="DN248" i="26"/>
  <c r="DN227" i="26"/>
  <c r="DN213" i="26"/>
  <c r="DN82" i="26"/>
  <c r="DN92" i="26" s="1"/>
  <c r="BC61" i="3"/>
  <c r="BC70" i="3" s="1"/>
  <c r="BC194" i="3" s="1"/>
  <c r="BG92" i="26"/>
  <c r="HA61" i="3"/>
  <c r="HA70" i="3" s="1"/>
  <c r="HA194" i="3" s="1"/>
  <c r="EE214" i="3"/>
  <c r="HA193" i="3"/>
  <c r="CU92" i="26"/>
  <c r="Z61" i="3"/>
  <c r="Z70" i="3" s="1"/>
  <c r="Z215" i="3" s="1"/>
  <c r="Z216" i="3" s="1"/>
  <c r="FU61" i="3"/>
  <c r="FU70" i="3" s="1"/>
  <c r="FU71" i="3" s="1"/>
  <c r="HG180" i="3"/>
  <c r="AZ210" i="18"/>
  <c r="IF193" i="3"/>
  <c r="AY5" i="19"/>
  <c r="AY7" i="19" s="1"/>
  <c r="AY9" i="19" s="1"/>
  <c r="ID245" i="18"/>
  <c r="EI245" i="18"/>
  <c r="ID224" i="18"/>
  <c r="EJ5" i="19"/>
  <c r="EJ7" i="19" s="1"/>
  <c r="EI210" i="18"/>
  <c r="IC5" i="19"/>
  <c r="IC7" i="19" s="1"/>
  <c r="IC9" i="19" s="1"/>
  <c r="BD92" i="26"/>
  <c r="EK98" i="18"/>
  <c r="EK108" i="18" s="1"/>
  <c r="EK109" i="18" s="1"/>
  <c r="EI224" i="18"/>
  <c r="ID98" i="18"/>
  <c r="ID108" i="18" s="1"/>
  <c r="EK224" i="18"/>
  <c r="EI98" i="18"/>
  <c r="EI108" i="18" s="1"/>
  <c r="DI193" i="3"/>
  <c r="EK210" i="18"/>
  <c r="DI214" i="3"/>
  <c r="DI61" i="3"/>
  <c r="DI70" i="3" s="1"/>
  <c r="DI71" i="3" s="1"/>
  <c r="IB61" i="3"/>
  <c r="IB70" i="3" s="1"/>
  <c r="IB181" i="3" s="1"/>
  <c r="IB183" i="3" s="1"/>
  <c r="IB186" i="3" s="1"/>
  <c r="IB214" i="3"/>
  <c r="IB193" i="3"/>
  <c r="CU180" i="3"/>
  <c r="FH5" i="27"/>
  <c r="FH7" i="27" s="1"/>
  <c r="FH9" i="27" s="1"/>
  <c r="FI248" i="26"/>
  <c r="AZ224" i="18"/>
  <c r="CU193" i="3"/>
  <c r="FQ5" i="19"/>
  <c r="FQ7" i="19" s="1"/>
  <c r="FQ9" i="19" s="1"/>
  <c r="FI82" i="26"/>
  <c r="FI92" i="26" s="1"/>
  <c r="FR98" i="18"/>
  <c r="FR108" i="18" s="1"/>
  <c r="FI213" i="26"/>
  <c r="II108" i="18"/>
  <c r="FR245" i="18"/>
  <c r="FR224" i="18"/>
  <c r="CU61" i="3"/>
  <c r="CU70" i="3" s="1"/>
  <c r="CU215" i="3" s="1"/>
  <c r="CU216" i="3" s="1"/>
  <c r="AZ98" i="18"/>
  <c r="AZ108" i="18" s="1"/>
  <c r="AM224" i="18"/>
  <c r="BS214" i="3"/>
  <c r="BS193" i="3"/>
  <c r="BS180" i="3"/>
  <c r="AL214" i="3"/>
  <c r="AL193" i="3"/>
  <c r="AL180" i="3"/>
  <c r="AM98" i="18"/>
  <c r="AM108" i="18" s="1"/>
  <c r="AL5" i="19"/>
  <c r="AL7" i="19" s="1"/>
  <c r="AL9" i="19" s="1"/>
  <c r="BV70" i="3"/>
  <c r="BV71" i="3" s="1"/>
  <c r="O61" i="3"/>
  <c r="O70" i="3" s="1"/>
  <c r="O71" i="3" s="1"/>
  <c r="EH61" i="3"/>
  <c r="EH70" i="3" s="1"/>
  <c r="EH71" i="3" s="1"/>
  <c r="O214" i="3"/>
  <c r="EH193" i="3"/>
  <c r="EH180" i="3"/>
  <c r="IL193" i="3"/>
  <c r="BR245" i="18"/>
  <c r="IL214" i="3"/>
  <c r="BR98" i="18"/>
  <c r="BR108" i="18" s="1"/>
  <c r="IL180" i="3"/>
  <c r="S214" i="3"/>
  <c r="BR224" i="18"/>
  <c r="S193" i="3"/>
  <c r="BQ5" i="19"/>
  <c r="BQ7" i="19" s="1"/>
  <c r="BQ9" i="19" s="1"/>
  <c r="S61" i="3"/>
  <c r="S70" i="3" s="1"/>
  <c r="S71" i="3" s="1"/>
  <c r="GZ180" i="3"/>
  <c r="GZ61" i="3"/>
  <c r="GZ70" i="3" s="1"/>
  <c r="GZ194" i="3" s="1"/>
  <c r="GZ195" i="3" s="1"/>
  <c r="GZ214" i="3"/>
  <c r="L245" i="18"/>
  <c r="L224" i="18"/>
  <c r="DF108" i="18"/>
  <c r="L210" i="18"/>
  <c r="EL98" i="18"/>
  <c r="EL108" i="18" s="1"/>
  <c r="EL210" i="18"/>
  <c r="EL224" i="18"/>
  <c r="FR227" i="26"/>
  <c r="EK5" i="19"/>
  <c r="EK7" i="19" s="1"/>
  <c r="EK9" i="19" s="1"/>
  <c r="AE193" i="3"/>
  <c r="AE214" i="3"/>
  <c r="AE180" i="3"/>
  <c r="HN98" i="18"/>
  <c r="HN108" i="18" s="1"/>
  <c r="HN245" i="18"/>
  <c r="HN224" i="18"/>
  <c r="HN210" i="18"/>
  <c r="AW61" i="3"/>
  <c r="AW70" i="3" s="1"/>
  <c r="AW71" i="3" s="1"/>
  <c r="AW214" i="3"/>
  <c r="AW180" i="3"/>
  <c r="AR108" i="18"/>
  <c r="M180" i="3"/>
  <c r="AJ193" i="3"/>
  <c r="M61" i="3"/>
  <c r="M70" i="3" s="1"/>
  <c r="M215" i="3" s="1"/>
  <c r="M216" i="3" s="1"/>
  <c r="AJ61" i="3"/>
  <c r="AJ70" i="3" s="1"/>
  <c r="AJ194" i="3" s="1"/>
  <c r="M193" i="3"/>
  <c r="GY61" i="3"/>
  <c r="GY70" i="3" s="1"/>
  <c r="GY215" i="3" s="1"/>
  <c r="GY216" i="3" s="1"/>
  <c r="AJ180" i="3"/>
  <c r="GY193" i="3"/>
  <c r="GY180" i="3"/>
  <c r="GO214" i="3"/>
  <c r="FC61" i="3"/>
  <c r="FC70" i="3" s="1"/>
  <c r="FC181" i="3" s="1"/>
  <c r="FC214" i="3"/>
  <c r="FZ92" i="26"/>
  <c r="EV82" i="26"/>
  <c r="EV92" i="26" s="1"/>
  <c r="HP61" i="3"/>
  <c r="HP70" i="3" s="1"/>
  <c r="HP215" i="3" s="1"/>
  <c r="AG224" i="18"/>
  <c r="EN224" i="18"/>
  <c r="FC180" i="3"/>
  <c r="AG245" i="18"/>
  <c r="EN245" i="18"/>
  <c r="HX214" i="3"/>
  <c r="AG98" i="18"/>
  <c r="AG108" i="18" s="1"/>
  <c r="AG109" i="18" s="1"/>
  <c r="EN98" i="18"/>
  <c r="EN108" i="18" s="1"/>
  <c r="HX61" i="3"/>
  <c r="HX70" i="3" s="1"/>
  <c r="HX215" i="3" s="1"/>
  <c r="AG210" i="18"/>
  <c r="EN210" i="18"/>
  <c r="HP193" i="3"/>
  <c r="BC82" i="26"/>
  <c r="BC92" i="26" s="1"/>
  <c r="BC227" i="26"/>
  <c r="HX180" i="3"/>
  <c r="BC213" i="26"/>
  <c r="BB5" i="27"/>
  <c r="BB7" i="27" s="1"/>
  <c r="BB9" i="27" s="1"/>
  <c r="HJ98" i="18"/>
  <c r="HJ108" i="18" s="1"/>
  <c r="DD92" i="26"/>
  <c r="HJ224" i="18"/>
  <c r="DW214" i="3"/>
  <c r="DW61" i="3"/>
  <c r="DW70" i="3" s="1"/>
  <c r="DW215" i="3" s="1"/>
  <c r="HJ210" i="18"/>
  <c r="DW193" i="3"/>
  <c r="EQ5" i="19"/>
  <c r="EQ7" i="19" s="1"/>
  <c r="EQ9" i="19" s="1"/>
  <c r="ER245" i="18"/>
  <c r="ER210" i="18"/>
  <c r="HP214" i="3"/>
  <c r="ER224" i="18"/>
  <c r="HI5" i="19"/>
  <c r="HI7" i="19" s="1"/>
  <c r="HI9" i="19" s="1"/>
  <c r="DX92" i="26"/>
  <c r="HE82" i="26"/>
  <c r="HE92" i="26" s="1"/>
  <c r="HE227" i="26"/>
  <c r="O92" i="26"/>
  <c r="IG224" i="18"/>
  <c r="IG98" i="18"/>
  <c r="IG108" i="18" s="1"/>
  <c r="IG210" i="18"/>
  <c r="IE108" i="18"/>
  <c r="BH108" i="18"/>
  <c r="AY70" i="3"/>
  <c r="AY71" i="3" s="1"/>
  <c r="IM193" i="3"/>
  <c r="IM61" i="3"/>
  <c r="IM70" i="3" s="1"/>
  <c r="IM194" i="3" s="1"/>
  <c r="IM180" i="3"/>
  <c r="AB61" i="3"/>
  <c r="AB70" i="3" s="1"/>
  <c r="AB194" i="3" s="1"/>
  <c r="AB214" i="3"/>
  <c r="IG92" i="26"/>
  <c r="IG93" i="26" s="1"/>
  <c r="AB193" i="3"/>
  <c r="V193" i="3"/>
  <c r="V61" i="3"/>
  <c r="V70" i="3" s="1"/>
  <c r="V181" i="3" s="1"/>
  <c r="V180" i="3"/>
  <c r="AS108" i="18"/>
  <c r="AS109" i="18" s="1"/>
  <c r="CG61" i="3"/>
  <c r="CG70" i="3" s="1"/>
  <c r="CG181" i="3" s="1"/>
  <c r="HC193" i="3"/>
  <c r="CG193" i="3"/>
  <c r="EQ70" i="3"/>
  <c r="EQ194" i="3" s="1"/>
  <c r="EQ195" i="3" s="1"/>
  <c r="CG180" i="3"/>
  <c r="Y98" i="18"/>
  <c r="Y108" i="18" s="1"/>
  <c r="HC180" i="3"/>
  <c r="Y224" i="18"/>
  <c r="HC61" i="3"/>
  <c r="HC70" i="3" s="1"/>
  <c r="HC71" i="3" s="1"/>
  <c r="FW108" i="18"/>
  <c r="Y245" i="18"/>
  <c r="X5" i="19"/>
  <c r="X7" i="19" s="1"/>
  <c r="X9" i="19" s="1"/>
  <c r="EV248" i="26"/>
  <c r="BG108" i="18"/>
  <c r="GB92" i="26"/>
  <c r="EV227" i="26"/>
  <c r="IC108" i="18"/>
  <c r="IC109" i="18" s="1"/>
  <c r="EV213" i="26"/>
  <c r="BY245" i="18"/>
  <c r="BY224" i="18"/>
  <c r="BX5" i="19"/>
  <c r="BX7" i="19" s="1"/>
  <c r="BX9" i="19" s="1"/>
  <c r="BY98" i="18"/>
  <c r="BY108" i="18" s="1"/>
  <c r="FI61" i="3"/>
  <c r="FI70" i="3" s="1"/>
  <c r="FI71" i="3" s="1"/>
  <c r="FI214" i="3"/>
  <c r="FI180" i="3"/>
  <c r="GO193" i="3"/>
  <c r="GO180" i="3"/>
  <c r="BI214" i="3"/>
  <c r="BI61" i="3"/>
  <c r="BI70" i="3" s="1"/>
  <c r="BI181" i="3" s="1"/>
  <c r="HE213" i="26"/>
  <c r="AQ193" i="3"/>
  <c r="AQ214" i="3"/>
  <c r="AQ61" i="3"/>
  <c r="AQ70" i="3" s="1"/>
  <c r="AQ71" i="3" s="1"/>
  <c r="FP61" i="3"/>
  <c r="FP70" i="3" s="1"/>
  <c r="FP181" i="3" s="1"/>
  <c r="DL5" i="27"/>
  <c r="DL7" i="27" s="1"/>
  <c r="DL9" i="27" s="1"/>
  <c r="FP214" i="3"/>
  <c r="FP180" i="3"/>
  <c r="CV193" i="3"/>
  <c r="BW61" i="3"/>
  <c r="BW70" i="3" s="1"/>
  <c r="BW215" i="3" s="1"/>
  <c r="BW214" i="3"/>
  <c r="BW180" i="3"/>
  <c r="DM82" i="26"/>
  <c r="DM92" i="26" s="1"/>
  <c r="DM227" i="26"/>
  <c r="DM248" i="26"/>
  <c r="GT61" i="3"/>
  <c r="GT70" i="3" s="1"/>
  <c r="GT71" i="3" s="1"/>
  <c r="GT193" i="3"/>
  <c r="GT180" i="3"/>
  <c r="BM5" i="19"/>
  <c r="BM7" i="19" s="1"/>
  <c r="BM9" i="19" s="1"/>
  <c r="BN245" i="18"/>
  <c r="BN224" i="18"/>
  <c r="CS193" i="3"/>
  <c r="BN98" i="18"/>
  <c r="BN108" i="18" s="1"/>
  <c r="CS61" i="3"/>
  <c r="CS70" i="3" s="1"/>
  <c r="CS215" i="3" s="1"/>
  <c r="CS214" i="3"/>
  <c r="HJ82" i="26"/>
  <c r="HJ92" i="26" s="1"/>
  <c r="HJ227" i="26"/>
  <c r="HJ213" i="26"/>
  <c r="HJ248" i="26"/>
  <c r="AS61" i="3"/>
  <c r="AS70" i="3" s="1"/>
  <c r="AS181" i="3" s="1"/>
  <c r="AS214" i="3"/>
  <c r="AS180" i="3"/>
  <c r="K5" i="19"/>
  <c r="K7" i="19" s="1"/>
  <c r="K9" i="19" s="1"/>
  <c r="CV180" i="3"/>
  <c r="CV214" i="3"/>
  <c r="IF245" i="18"/>
  <c r="IF98" i="18"/>
  <c r="IF108" i="18" s="1"/>
  <c r="IF224" i="18"/>
  <c r="IE5" i="19"/>
  <c r="IE7" i="19" s="1"/>
  <c r="IE9" i="19" s="1"/>
  <c r="K214" i="3"/>
  <c r="K193" i="3"/>
  <c r="K61" i="3"/>
  <c r="K70" i="3" s="1"/>
  <c r="K194" i="3" s="1"/>
  <c r="DH61" i="3"/>
  <c r="DH70" i="3" s="1"/>
  <c r="DH194" i="3" s="1"/>
  <c r="DH193" i="3"/>
  <c r="DH180" i="3"/>
  <c r="AN224" i="18"/>
  <c r="AM5" i="19"/>
  <c r="AM7" i="19" s="1"/>
  <c r="AM9" i="19" s="1"/>
  <c r="AN210" i="18"/>
  <c r="AN245" i="18"/>
  <c r="HE248" i="26"/>
  <c r="CV5" i="27"/>
  <c r="CV7" i="27" s="1"/>
  <c r="CV9" i="27" s="1"/>
  <c r="K210" i="18"/>
  <c r="CW213" i="26"/>
  <c r="CW248" i="26"/>
  <c r="FA61" i="3"/>
  <c r="FA70" i="3" s="1"/>
  <c r="FA181" i="3" s="1"/>
  <c r="CW227" i="26"/>
  <c r="FA180" i="3"/>
  <c r="FA193" i="3"/>
  <c r="CQ193" i="3"/>
  <c r="CQ61" i="3"/>
  <c r="CQ70" i="3" s="1"/>
  <c r="CQ194" i="3" s="1"/>
  <c r="CQ214" i="3"/>
  <c r="R214" i="3"/>
  <c r="V108" i="18"/>
  <c r="R180" i="3"/>
  <c r="R193" i="3"/>
  <c r="EZ61" i="3"/>
  <c r="EZ70" i="3" s="1"/>
  <c r="EZ194" i="3" s="1"/>
  <c r="GC92" i="26"/>
  <c r="CI61" i="3"/>
  <c r="CI70" i="3" s="1"/>
  <c r="CI194" i="3" s="1"/>
  <c r="EZ214" i="3"/>
  <c r="IA224" i="18"/>
  <c r="CI193" i="3"/>
  <c r="EZ193" i="3"/>
  <c r="HZ5" i="19"/>
  <c r="HZ7" i="19" s="1"/>
  <c r="HZ9" i="19" s="1"/>
  <c r="CI180" i="3"/>
  <c r="IA98" i="18"/>
  <c r="IA108" i="18" s="1"/>
  <c r="HN214" i="3"/>
  <c r="IA210" i="18"/>
  <c r="HN193" i="3"/>
  <c r="HN61" i="3"/>
  <c r="HN70" i="3" s="1"/>
  <c r="HN194" i="3" s="1"/>
  <c r="EZ5" i="19"/>
  <c r="EZ7" i="19" s="1"/>
  <c r="EZ9" i="19" s="1"/>
  <c r="L92" i="26"/>
  <c r="FA227" i="26"/>
  <c r="FA98" i="18"/>
  <c r="FA108" i="18" s="1"/>
  <c r="FA213" i="26"/>
  <c r="FA224" i="18"/>
  <c r="HV108" i="18"/>
  <c r="FA82" i="26"/>
  <c r="FA92" i="26" s="1"/>
  <c r="FA245" i="18"/>
  <c r="EZ5" i="27"/>
  <c r="EZ7" i="27" s="1"/>
  <c r="EZ9" i="27" s="1"/>
  <c r="K245" i="18"/>
  <c r="J5" i="19"/>
  <c r="J7" i="19" s="1"/>
  <c r="J9" i="19" s="1"/>
  <c r="K98" i="18"/>
  <c r="K108" i="18" s="1"/>
  <c r="IC180" i="3"/>
  <c r="IC214" i="3"/>
  <c r="IC61" i="3"/>
  <c r="IC70" i="3" s="1"/>
  <c r="IC194" i="3" s="1"/>
  <c r="IC195" i="3" s="1"/>
  <c r="BD70" i="3"/>
  <c r="BD194" i="3" s="1"/>
  <c r="BD195" i="3" s="1"/>
  <c r="GN193" i="3"/>
  <c r="HE193" i="3"/>
  <c r="GN180" i="3"/>
  <c r="S5" i="19"/>
  <c r="S7" i="19" s="1"/>
  <c r="S9" i="19" s="1"/>
  <c r="T224" i="18"/>
  <c r="HT108" i="18"/>
  <c r="DB61" i="3"/>
  <c r="DB70" i="3" s="1"/>
  <c r="DB194" i="3" s="1"/>
  <c r="DB180" i="3"/>
  <c r="EV98" i="18"/>
  <c r="EV108" i="18" s="1"/>
  <c r="DB193" i="3"/>
  <c r="EV224" i="18"/>
  <c r="IK227" i="26"/>
  <c r="EU5" i="19"/>
  <c r="EU7" i="19" s="1"/>
  <c r="EU9" i="19" s="1"/>
  <c r="IK82" i="26"/>
  <c r="IK92" i="26" s="1"/>
  <c r="DN245" i="18"/>
  <c r="EV245" i="18"/>
  <c r="IK248" i="26"/>
  <c r="DN98" i="18"/>
  <c r="DN108" i="18" s="1"/>
  <c r="HB61" i="3"/>
  <c r="HB70" i="3" s="1"/>
  <c r="HB71" i="3" s="1"/>
  <c r="IK213" i="26"/>
  <c r="DN224" i="18"/>
  <c r="HB193" i="3"/>
  <c r="GI108" i="18"/>
  <c r="DM5" i="19"/>
  <c r="DM7" i="19" s="1"/>
  <c r="DM9" i="19" s="1"/>
  <c r="HB214" i="3"/>
  <c r="HL5" i="19"/>
  <c r="HL7" i="19" s="1"/>
  <c r="HL9" i="19" s="1"/>
  <c r="CF108" i="18"/>
  <c r="DQ70" i="3"/>
  <c r="DQ194" i="3" s="1"/>
  <c r="DQ195" i="3" s="1"/>
  <c r="HM245" i="18"/>
  <c r="HM98" i="18"/>
  <c r="HM108" i="18" s="1"/>
  <c r="HM224" i="18"/>
  <c r="FO181" i="3"/>
  <c r="Q108" i="18"/>
  <c r="FO71" i="3"/>
  <c r="FO194" i="3"/>
  <c r="FW213" i="26"/>
  <c r="FV5" i="27"/>
  <c r="FV7" i="27" s="1"/>
  <c r="FV9" i="27" s="1"/>
  <c r="FW82" i="26"/>
  <c r="FW92" i="26" s="1"/>
  <c r="GN214" i="3"/>
  <c r="HE180" i="3"/>
  <c r="T245" i="18"/>
  <c r="FW248" i="26"/>
  <c r="HE61" i="3"/>
  <c r="HE70" i="3" s="1"/>
  <c r="HE181" i="3" s="1"/>
  <c r="T210" i="18"/>
  <c r="FF92" i="26"/>
  <c r="BK61" i="3"/>
  <c r="BK70" i="3" s="1"/>
  <c r="BK215" i="3" s="1"/>
  <c r="BK214" i="3"/>
  <c r="BK180" i="3"/>
  <c r="X108" i="18"/>
  <c r="AE224" i="18"/>
  <c r="EE61" i="3"/>
  <c r="EE70" i="3" s="1"/>
  <c r="EE194" i="3" s="1"/>
  <c r="EE193" i="3"/>
  <c r="AY224" i="18"/>
  <c r="AX5" i="19"/>
  <c r="AX7" i="19" s="1"/>
  <c r="AX9" i="19" s="1"/>
  <c r="AJ5" i="19"/>
  <c r="AJ7" i="19" s="1"/>
  <c r="AJ9" i="19" s="1"/>
  <c r="AK224" i="18"/>
  <c r="AK245" i="18"/>
  <c r="BH61" i="3"/>
  <c r="BH70" i="3" s="1"/>
  <c r="BH71" i="3" s="1"/>
  <c r="BH193" i="3"/>
  <c r="AK98" i="18"/>
  <c r="AK108" i="18" s="1"/>
  <c r="EF108" i="18"/>
  <c r="BH214" i="3"/>
  <c r="AY245" i="18"/>
  <c r="AX245" i="18"/>
  <c r="AX210" i="18"/>
  <c r="CR61" i="3"/>
  <c r="CR70" i="3" s="1"/>
  <c r="CR71" i="3" s="1"/>
  <c r="IB98" i="18"/>
  <c r="IB108" i="18" s="1"/>
  <c r="CR180" i="3"/>
  <c r="AX98" i="18"/>
  <c r="AX108" i="18" s="1"/>
  <c r="AX224" i="18"/>
  <c r="CR193" i="3"/>
  <c r="AY98" i="18"/>
  <c r="AY108" i="18" s="1"/>
  <c r="EI5" i="19"/>
  <c r="EI7" i="19" s="1"/>
  <c r="EI9" i="19" s="1"/>
  <c r="EJ224" i="18"/>
  <c r="EJ245" i="18"/>
  <c r="EJ98" i="18"/>
  <c r="EJ108" i="18" s="1"/>
  <c r="CS108" i="18"/>
  <c r="AD193" i="3"/>
  <c r="AD180" i="3"/>
  <c r="CZ224" i="18"/>
  <c r="CZ98" i="18"/>
  <c r="CZ108" i="18" s="1"/>
  <c r="CZ245" i="18"/>
  <c r="CY5" i="19"/>
  <c r="CY7" i="19" s="1"/>
  <c r="CY9" i="19" s="1"/>
  <c r="AD61" i="3"/>
  <c r="AD70" i="3" s="1"/>
  <c r="AD194" i="3" s="1"/>
  <c r="BE180" i="3"/>
  <c r="AU70" i="3"/>
  <c r="AU194" i="3" s="1"/>
  <c r="AU195" i="3" s="1"/>
  <c r="BE193" i="3"/>
  <c r="BE61" i="3"/>
  <c r="BE70" i="3" s="1"/>
  <c r="BE181" i="3" s="1"/>
  <c r="FR248" i="26"/>
  <c r="FR82" i="26"/>
  <c r="FR92" i="26" s="1"/>
  <c r="FR213" i="26"/>
  <c r="BW224" i="18"/>
  <c r="BW98" i="18"/>
  <c r="BW108" i="18" s="1"/>
  <c r="BV5" i="19"/>
  <c r="BV7" i="19" s="1"/>
  <c r="BV9" i="19" s="1"/>
  <c r="BW210" i="18"/>
  <c r="GX70" i="3"/>
  <c r="GX71" i="3" s="1"/>
  <c r="EW214" i="3"/>
  <c r="BA61" i="3"/>
  <c r="BA70" i="3" s="1"/>
  <c r="BA71" i="3" s="1"/>
  <c r="BA214" i="3"/>
  <c r="HK224" i="18"/>
  <c r="BA180" i="3"/>
  <c r="HK245" i="18"/>
  <c r="HK98" i="18"/>
  <c r="HK108" i="18" s="1"/>
  <c r="HJ5" i="19"/>
  <c r="HJ7" i="19" s="1"/>
  <c r="HJ9" i="19" s="1"/>
  <c r="GV193" i="3"/>
  <c r="GV180" i="3"/>
  <c r="GV61" i="3"/>
  <c r="GV70" i="3" s="1"/>
  <c r="GV194" i="3" s="1"/>
  <c r="EY61" i="3"/>
  <c r="EY70" i="3" s="1"/>
  <c r="EY215" i="3" s="1"/>
  <c r="EY216" i="3" s="1"/>
  <c r="EY193" i="3"/>
  <c r="GX5" i="27"/>
  <c r="GX7" i="27" s="1"/>
  <c r="GX9" i="27" s="1"/>
  <c r="EY180" i="3"/>
  <c r="CD61" i="3"/>
  <c r="CD70" i="3" s="1"/>
  <c r="CD215" i="3" s="1"/>
  <c r="CD216" i="3" s="1"/>
  <c r="EW193" i="3"/>
  <c r="CD180" i="3"/>
  <c r="CD193" i="3"/>
  <c r="EW61" i="3"/>
  <c r="EW70" i="3" s="1"/>
  <c r="EW181" i="3" s="1"/>
  <c r="EW183" i="3" s="1"/>
  <c r="EW186" i="3" s="1"/>
  <c r="EF180" i="3"/>
  <c r="AC61" i="3"/>
  <c r="AC70" i="3" s="1"/>
  <c r="AC194" i="3" s="1"/>
  <c r="FN193" i="3"/>
  <c r="R108" i="18"/>
  <c r="AC180" i="3"/>
  <c r="AC193" i="3"/>
  <c r="BZ108" i="18"/>
  <c r="FV193" i="3"/>
  <c r="FV180" i="3"/>
  <c r="I70" i="3"/>
  <c r="I194" i="3" s="1"/>
  <c r="I195" i="3" s="1"/>
  <c r="J214" i="3"/>
  <c r="J61" i="3"/>
  <c r="J70" i="3" s="1"/>
  <c r="J215" i="3" s="1"/>
  <c r="FV214" i="3"/>
  <c r="BY70" i="3"/>
  <c r="BY71" i="3" s="1"/>
  <c r="J193" i="3"/>
  <c r="AC108" i="18"/>
  <c r="BY5" i="27"/>
  <c r="BY7" i="27" s="1"/>
  <c r="BY9" i="27" s="1"/>
  <c r="FS180" i="3"/>
  <c r="FS61" i="3"/>
  <c r="FS70" i="3" s="1"/>
  <c r="FS181" i="3" s="1"/>
  <c r="FJ245" i="18"/>
  <c r="FS214" i="3"/>
  <c r="FJ224" i="18"/>
  <c r="FJ98" i="18"/>
  <c r="FJ108" i="18" s="1"/>
  <c r="FI5" i="19"/>
  <c r="FI7" i="19" s="1"/>
  <c r="FI9" i="19" s="1"/>
  <c r="EF61" i="3"/>
  <c r="EF70" i="3" s="1"/>
  <c r="EF194" i="3" s="1"/>
  <c r="EF193" i="3"/>
  <c r="FO193" i="3"/>
  <c r="GT227" i="26"/>
  <c r="BI180" i="3"/>
  <c r="DP98" i="18"/>
  <c r="DP108" i="18" s="1"/>
  <c r="EN70" i="3"/>
  <c r="EN181" i="3" s="1"/>
  <c r="EN183" i="3" s="1"/>
  <c r="EN186" i="3" s="1"/>
  <c r="DP245" i="18"/>
  <c r="DO5" i="19"/>
  <c r="DO7" i="19" s="1"/>
  <c r="DO9" i="19" s="1"/>
  <c r="DP210" i="18"/>
  <c r="CA61" i="3"/>
  <c r="CA70" i="3" s="1"/>
  <c r="CA215" i="3" s="1"/>
  <c r="CA216" i="3" s="1"/>
  <c r="CA180" i="3"/>
  <c r="CA193" i="3"/>
  <c r="HD5" i="19"/>
  <c r="HD7" i="19" s="1"/>
  <c r="HD9" i="19" s="1"/>
  <c r="FJ193" i="3"/>
  <c r="HE98" i="18"/>
  <c r="HE108" i="18" s="1"/>
  <c r="HE109" i="18" s="1"/>
  <c r="FJ180" i="3"/>
  <c r="DX108" i="18"/>
  <c r="FJ61" i="3"/>
  <c r="FJ70" i="3" s="1"/>
  <c r="FJ181" i="3" s="1"/>
  <c r="DX180" i="3"/>
  <c r="DG98" i="18"/>
  <c r="DG108" i="18" s="1"/>
  <c r="DG224" i="18"/>
  <c r="DG245" i="18"/>
  <c r="DX193" i="3"/>
  <c r="DF5" i="19"/>
  <c r="DF7" i="19" s="1"/>
  <c r="DF9" i="19" s="1"/>
  <c r="DX214" i="3"/>
  <c r="CN214" i="3"/>
  <c r="CN61" i="3"/>
  <c r="CN70" i="3" s="1"/>
  <c r="CN194" i="3" s="1"/>
  <c r="CN193" i="3"/>
  <c r="AS5" i="19"/>
  <c r="AS7" i="19" s="1"/>
  <c r="AS9" i="19" s="1"/>
  <c r="AT98" i="18"/>
  <c r="AT108" i="18" s="1"/>
  <c r="AT224" i="18"/>
  <c r="AT210" i="18"/>
  <c r="DU61" i="3"/>
  <c r="DU70" i="3" s="1"/>
  <c r="DU181" i="3" s="1"/>
  <c r="GD180" i="3"/>
  <c r="DU180" i="3"/>
  <c r="GD61" i="3"/>
  <c r="GD70" i="3" s="1"/>
  <c r="GD181" i="3" s="1"/>
  <c r="DU214" i="3"/>
  <c r="GD193" i="3"/>
  <c r="GE108" i="18"/>
  <c r="Y61" i="3"/>
  <c r="Y70" i="3" s="1"/>
  <c r="Y181" i="3" s="1"/>
  <c r="EO70" i="3"/>
  <c r="EO71" i="3" s="1"/>
  <c r="Y193" i="3"/>
  <c r="Y180" i="3"/>
  <c r="EP193" i="3"/>
  <c r="EP180" i="3"/>
  <c r="EP214" i="3"/>
  <c r="IE214" i="3"/>
  <c r="IE61" i="3"/>
  <c r="IE70" i="3" s="1"/>
  <c r="IE194" i="3" s="1"/>
  <c r="IE195" i="3" s="1"/>
  <c r="IE180" i="3"/>
  <c r="V5" i="19"/>
  <c r="V7" i="19" s="1"/>
  <c r="V9" i="19" s="1"/>
  <c r="W224" i="18"/>
  <c r="W98" i="18"/>
  <c r="W108" i="18" s="1"/>
  <c r="W245" i="18"/>
  <c r="DY180" i="3"/>
  <c r="CQ92" i="26"/>
  <c r="DM70" i="3"/>
  <c r="DM194" i="3" s="1"/>
  <c r="DM195" i="3" s="1"/>
  <c r="EM61" i="3"/>
  <c r="EM70" i="3" s="1"/>
  <c r="EM215" i="3" s="1"/>
  <c r="EM216" i="3" s="1"/>
  <c r="DY214" i="3"/>
  <c r="BI98" i="18"/>
  <c r="BI108" i="18" s="1"/>
  <c r="EM193" i="3"/>
  <c r="DY61" i="3"/>
  <c r="DY70" i="3" s="1"/>
  <c r="DY71" i="3" s="1"/>
  <c r="BH5" i="19"/>
  <c r="BH7" i="19" s="1"/>
  <c r="BH9" i="19" s="1"/>
  <c r="BI224" i="18"/>
  <c r="EM180" i="3"/>
  <c r="DJ98" i="18"/>
  <c r="DJ108" i="18" s="1"/>
  <c r="BI245" i="18"/>
  <c r="DJ224" i="18"/>
  <c r="IJ92" i="26"/>
  <c r="IJ93" i="26" s="1"/>
  <c r="DJ245" i="18"/>
  <c r="DI5" i="19"/>
  <c r="DI7" i="19" s="1"/>
  <c r="DI9" i="19" s="1"/>
  <c r="HE224" i="18"/>
  <c r="HE245" i="18"/>
  <c r="GT248" i="26"/>
  <c r="GY245" i="18"/>
  <c r="CN245" i="18"/>
  <c r="CN98" i="18"/>
  <c r="CN108" i="18" s="1"/>
  <c r="CN224" i="18"/>
  <c r="GT82" i="26"/>
  <c r="GT92" i="26" s="1"/>
  <c r="CN210" i="18"/>
  <c r="BZ248" i="26"/>
  <c r="BZ82" i="26"/>
  <c r="BZ92" i="26" s="1"/>
  <c r="HH193" i="3"/>
  <c r="BZ213" i="26"/>
  <c r="HH214" i="3"/>
  <c r="GT213" i="26"/>
  <c r="GJ61" i="3"/>
  <c r="GJ70" i="3" s="1"/>
  <c r="GJ71" i="3" s="1"/>
  <c r="HH61" i="3"/>
  <c r="HH70" i="3" s="1"/>
  <c r="HH181" i="3" s="1"/>
  <c r="HH183" i="3" s="1"/>
  <c r="HH186" i="3" s="1"/>
  <c r="EH227" i="26"/>
  <c r="HR108" i="18"/>
  <c r="GJ193" i="3"/>
  <c r="EH82" i="26"/>
  <c r="EH92" i="26" s="1"/>
  <c r="GJ214" i="3"/>
  <c r="HO61" i="3"/>
  <c r="HO70" i="3" s="1"/>
  <c r="HO215" i="3" s="1"/>
  <c r="EH248" i="26"/>
  <c r="HO214" i="3"/>
  <c r="EH213" i="26"/>
  <c r="FZ108" i="18"/>
  <c r="HO193" i="3"/>
  <c r="GF5" i="19"/>
  <c r="GF7" i="19" s="1"/>
  <c r="GF9" i="19" s="1"/>
  <c r="CM98" i="18"/>
  <c r="CM108" i="18" s="1"/>
  <c r="CM210" i="18"/>
  <c r="GG224" i="18"/>
  <c r="GY210" i="18"/>
  <c r="CM224" i="18"/>
  <c r="CL5" i="19"/>
  <c r="CL7" i="19" s="1"/>
  <c r="CL9" i="19" s="1"/>
  <c r="GG245" i="18"/>
  <c r="GG210" i="18"/>
  <c r="AV61" i="3"/>
  <c r="AV70" i="3" s="1"/>
  <c r="AV194" i="3" s="1"/>
  <c r="ER92" i="26"/>
  <c r="AV193" i="3"/>
  <c r="AV180" i="3"/>
  <c r="EC224" i="18"/>
  <c r="AL245" i="18"/>
  <c r="EB5" i="19"/>
  <c r="EB7" i="19" s="1"/>
  <c r="EB9" i="19" s="1"/>
  <c r="AL98" i="18"/>
  <c r="AL108" i="18" s="1"/>
  <c r="EC210" i="18"/>
  <c r="AL224" i="18"/>
  <c r="EC98" i="18"/>
  <c r="EC108" i="18" s="1"/>
  <c r="AK5" i="19"/>
  <c r="AK7" i="19" s="1"/>
  <c r="AK9" i="19" s="1"/>
  <c r="DO224" i="18"/>
  <c r="DO98" i="18"/>
  <c r="DO108" i="18" s="1"/>
  <c r="DN5" i="19"/>
  <c r="DN7" i="19" s="1"/>
  <c r="DN9" i="19" s="1"/>
  <c r="DO210" i="18"/>
  <c r="HZ61" i="3"/>
  <c r="HZ70" i="3" s="1"/>
  <c r="HZ71" i="3" s="1"/>
  <c r="HZ193" i="3"/>
  <c r="GX5" i="19"/>
  <c r="GX7" i="19" s="1"/>
  <c r="GX9" i="19" s="1"/>
  <c r="FO180" i="3"/>
  <c r="HZ214" i="3"/>
  <c r="GY224" i="18"/>
  <c r="DO213" i="26"/>
  <c r="DO227" i="26"/>
  <c r="DN5" i="27"/>
  <c r="DN7" i="27" s="1"/>
  <c r="DN9" i="27" s="1"/>
  <c r="DO248" i="26"/>
  <c r="DO82" i="26"/>
  <c r="DO92" i="26" s="1"/>
  <c r="DO93" i="26" s="1"/>
  <c r="IN193" i="3"/>
  <c r="IN214" i="3"/>
  <c r="IN61" i="3"/>
  <c r="IN70" i="3" s="1"/>
  <c r="IN181" i="3" s="1"/>
  <c r="IN183" i="3" s="1"/>
  <c r="IN186" i="3" s="1"/>
  <c r="FL180" i="3"/>
  <c r="FL61" i="3"/>
  <c r="FL70" i="3" s="1"/>
  <c r="FL71" i="3" s="1"/>
  <c r="FL214" i="3"/>
  <c r="Z5" i="19"/>
  <c r="Z7" i="19" s="1"/>
  <c r="Z9" i="19" s="1"/>
  <c r="AA98" i="18"/>
  <c r="AA108" i="18" s="1"/>
  <c r="AA224" i="18"/>
  <c r="AA245" i="18"/>
  <c r="FW61" i="3"/>
  <c r="FW70" i="3" s="1"/>
  <c r="FW215" i="3" s="1"/>
  <c r="FW214" i="3"/>
  <c r="FW193" i="3"/>
  <c r="AL213" i="26"/>
  <c r="FO224" i="18"/>
  <c r="FO98" i="18"/>
  <c r="FO108" i="18" s="1"/>
  <c r="FO245" i="18"/>
  <c r="FO210" i="18"/>
  <c r="CX180" i="3"/>
  <c r="CX193" i="3"/>
  <c r="CX214" i="3"/>
  <c r="IJ61" i="3"/>
  <c r="IJ70" i="3" s="1"/>
  <c r="IJ194" i="3" s="1"/>
  <c r="IJ193" i="3"/>
  <c r="IJ214" i="3"/>
  <c r="FH92" i="26"/>
  <c r="FH93" i="26" s="1"/>
  <c r="DE70" i="3"/>
  <c r="DE215" i="3" s="1"/>
  <c r="DE216" i="3" s="1"/>
  <c r="DL61" i="3"/>
  <c r="DL70" i="3" s="1"/>
  <c r="DL215" i="3" s="1"/>
  <c r="CL108" i="18"/>
  <c r="CK98" i="18"/>
  <c r="CK108" i="18" s="1"/>
  <c r="DL214" i="3"/>
  <c r="CK224" i="18"/>
  <c r="DL180" i="3"/>
  <c r="CJ5" i="19"/>
  <c r="CJ7" i="19" s="1"/>
  <c r="CJ9" i="19" s="1"/>
  <c r="CK245" i="18"/>
  <c r="HV214" i="3"/>
  <c r="HV61" i="3"/>
  <c r="HV70" i="3" s="1"/>
  <c r="HV215" i="3" s="1"/>
  <c r="HV180" i="3"/>
  <c r="FD70" i="3"/>
  <c r="FD71" i="3" s="1"/>
  <c r="CI92" i="26"/>
  <c r="IL98" i="18"/>
  <c r="IL108" i="18" s="1"/>
  <c r="IK5" i="19"/>
  <c r="IK7" i="19" s="1"/>
  <c r="IK9" i="19" s="1"/>
  <c r="AQ245" i="18"/>
  <c r="IL245" i="18"/>
  <c r="AQ98" i="18"/>
  <c r="AQ108" i="18" s="1"/>
  <c r="IL224" i="18"/>
  <c r="AQ224" i="18"/>
  <c r="AP5" i="19"/>
  <c r="AP7" i="19" s="1"/>
  <c r="AP9" i="19" s="1"/>
  <c r="FS98" i="18"/>
  <c r="FS108" i="18" s="1"/>
  <c r="FR5" i="19"/>
  <c r="FR7" i="19" s="1"/>
  <c r="FR9" i="19" s="1"/>
  <c r="FS245" i="18"/>
  <c r="FY61" i="3"/>
  <c r="FY70" i="3" s="1"/>
  <c r="FY181" i="3" s="1"/>
  <c r="FS210" i="18"/>
  <c r="FY193" i="3"/>
  <c r="BP5" i="19"/>
  <c r="BP7" i="19" s="1"/>
  <c r="FY180" i="3"/>
  <c r="BQ98" i="18"/>
  <c r="BQ108" i="18" s="1"/>
  <c r="BQ109" i="18" s="1"/>
  <c r="BQ245" i="18"/>
  <c r="BQ224" i="18"/>
  <c r="ES70" i="3"/>
  <c r="ES215" i="3" s="1"/>
  <c r="ES216" i="3" s="1"/>
  <c r="HO108" i="18"/>
  <c r="AL248" i="26"/>
  <c r="IK5" i="27"/>
  <c r="IK7" i="27" s="1"/>
  <c r="IK9" i="27" s="1"/>
  <c r="EK214" i="3"/>
  <c r="EK180" i="3"/>
  <c r="EK61" i="3"/>
  <c r="EK70" i="3" s="1"/>
  <c r="EK215" i="3" s="1"/>
  <c r="BL61" i="3"/>
  <c r="BL70" i="3" s="1"/>
  <c r="BL215" i="3" s="1"/>
  <c r="BL216" i="3" s="1"/>
  <c r="BL180" i="3"/>
  <c r="BL193" i="3"/>
  <c r="P214" i="3"/>
  <c r="P180" i="3"/>
  <c r="P193" i="3"/>
  <c r="BX224" i="18"/>
  <c r="HF193" i="3"/>
  <c r="GO5" i="19"/>
  <c r="GO7" i="19" s="1"/>
  <c r="GO9" i="19" s="1"/>
  <c r="HF180" i="3"/>
  <c r="GP98" i="18"/>
  <c r="GP108" i="18" s="1"/>
  <c r="HF61" i="3"/>
  <c r="HF70" i="3" s="1"/>
  <c r="HF194" i="3" s="1"/>
  <c r="GP245" i="18"/>
  <c r="GP224" i="18"/>
  <c r="CA98" i="18"/>
  <c r="CA108" i="18" s="1"/>
  <c r="CM180" i="3"/>
  <c r="CA245" i="18"/>
  <c r="CA210" i="18"/>
  <c r="CM214" i="3"/>
  <c r="CA224" i="18"/>
  <c r="BW5" i="19"/>
  <c r="BW7" i="19" s="1"/>
  <c r="BW9" i="19" s="1"/>
  <c r="CM61" i="3"/>
  <c r="CM70" i="3" s="1"/>
  <c r="CM194" i="3" s="1"/>
  <c r="CM195" i="3" s="1"/>
  <c r="AE98" i="18"/>
  <c r="AE108" i="18" s="1"/>
  <c r="FO214" i="3"/>
  <c r="FO216" i="3" s="1"/>
  <c r="AE245" i="18"/>
  <c r="HL61" i="3"/>
  <c r="HL70" i="3" s="1"/>
  <c r="HL71" i="3" s="1"/>
  <c r="HL214" i="3"/>
  <c r="HL180" i="3"/>
  <c r="HL193" i="3"/>
  <c r="BX210" i="18"/>
  <c r="DJ193" i="3"/>
  <c r="DJ61" i="3"/>
  <c r="DJ70" i="3" s="1"/>
  <c r="DJ215" i="3" s="1"/>
  <c r="DJ216" i="3" s="1"/>
  <c r="DJ180" i="3"/>
  <c r="BG70" i="3"/>
  <c r="BG71" i="3" s="1"/>
  <c r="AD5" i="19"/>
  <c r="AD7" i="19" s="1"/>
  <c r="AD9" i="19" s="1"/>
  <c r="BX98" i="18"/>
  <c r="BX108" i="18" s="1"/>
  <c r="DU82" i="26"/>
  <c r="DU92" i="26" s="1"/>
  <c r="DU227" i="26"/>
  <c r="DU248" i="26"/>
  <c r="DU213" i="26"/>
  <c r="IK245" i="18"/>
  <c r="IJ5" i="19"/>
  <c r="IJ7" i="19" s="1"/>
  <c r="IJ9" i="19" s="1"/>
  <c r="IK98" i="18"/>
  <c r="IK108" i="18" s="1"/>
  <c r="IK224" i="18"/>
  <c r="DT92" i="26"/>
  <c r="M248" i="26"/>
  <c r="IL82" i="26"/>
  <c r="IL92" i="26" s="1"/>
  <c r="M227" i="26"/>
  <c r="IL227" i="26"/>
  <c r="M82" i="26"/>
  <c r="M92" i="26" s="1"/>
  <c r="IL213" i="26"/>
  <c r="M213" i="26"/>
  <c r="AL227" i="26"/>
  <c r="AK5" i="27"/>
  <c r="AK7" i="27" s="1"/>
  <c r="AK9" i="27" s="1"/>
  <c r="FQ245" i="18"/>
  <c r="FP5" i="19"/>
  <c r="FP7" i="19" s="1"/>
  <c r="FP9" i="19" s="1"/>
  <c r="FQ210" i="18"/>
  <c r="DO61" i="3"/>
  <c r="DO70" i="3" s="1"/>
  <c r="DO71" i="3" s="1"/>
  <c r="DO180" i="3"/>
  <c r="DO193" i="3"/>
  <c r="FQ224" i="18"/>
  <c r="EB180" i="3"/>
  <c r="EB61" i="3"/>
  <c r="EB70" i="3" s="1"/>
  <c r="EB215" i="3" s="1"/>
  <c r="BF213" i="26"/>
  <c r="BF248" i="26"/>
  <c r="EB214" i="3"/>
  <c r="EI82" i="26"/>
  <c r="EI92" i="26" s="1"/>
  <c r="EI93" i="26" s="1"/>
  <c r="EH5" i="27"/>
  <c r="EH7" i="27" s="1"/>
  <c r="EH9" i="27" s="1"/>
  <c r="EI248" i="26"/>
  <c r="EI227" i="26"/>
  <c r="EI213" i="26"/>
  <c r="IG61" i="3"/>
  <c r="IG70" i="3" s="1"/>
  <c r="IG194" i="3" s="1"/>
  <c r="IG195" i="3" s="1"/>
  <c r="IG180" i="3"/>
  <c r="IG214" i="3"/>
  <c r="I5" i="19"/>
  <c r="I7" i="19" s="1"/>
  <c r="I9" i="19" s="1"/>
  <c r="J224" i="18"/>
  <c r="J210" i="18"/>
  <c r="J98" i="18"/>
  <c r="J108" i="18" s="1"/>
  <c r="CY108" i="18"/>
  <c r="AI110" i="18"/>
  <c r="AH10" i="19"/>
  <c r="AH11" i="19" s="1"/>
  <c r="AH13" i="19" s="1"/>
  <c r="AH17" i="19" s="1"/>
  <c r="AH20" i="19" s="1"/>
  <c r="AI246" i="18"/>
  <c r="AI247" i="18" s="1"/>
  <c r="AI251" i="18" s="1"/>
  <c r="AI211" i="18"/>
  <c r="AI274" i="18" s="1"/>
  <c r="AP193" i="3"/>
  <c r="AP61" i="3"/>
  <c r="AP70" i="3" s="1"/>
  <c r="AP215" i="3" s="1"/>
  <c r="AP214" i="3"/>
  <c r="GY213" i="26"/>
  <c r="GY227" i="26"/>
  <c r="GY82" i="26"/>
  <c r="GY92" i="26" s="1"/>
  <c r="HG61" i="3"/>
  <c r="HG70" i="3" s="1"/>
  <c r="HG181" i="3" s="1"/>
  <c r="HG193" i="3"/>
  <c r="DF61" i="3"/>
  <c r="DF70" i="3" s="1"/>
  <c r="DF194" i="3" s="1"/>
  <c r="DF195" i="3" s="1"/>
  <c r="DF180" i="3"/>
  <c r="DF214" i="3"/>
  <c r="FH224" i="18"/>
  <c r="FH210" i="18"/>
  <c r="FG5" i="19"/>
  <c r="FG7" i="19" s="1"/>
  <c r="FG9" i="19" s="1"/>
  <c r="FH98" i="18"/>
  <c r="FH108" i="18" s="1"/>
  <c r="FH109" i="18" s="1"/>
  <c r="FH245" i="18"/>
  <c r="FC98" i="18"/>
  <c r="FC108" i="18" s="1"/>
  <c r="EP224" i="18"/>
  <c r="EO5" i="19"/>
  <c r="EO7" i="19" s="1"/>
  <c r="EO9" i="19" s="1"/>
  <c r="EP98" i="18"/>
  <c r="EP108" i="18" s="1"/>
  <c r="FC245" i="18"/>
  <c r="EP245" i="18"/>
  <c r="FC210" i="18"/>
  <c r="FB5" i="19"/>
  <c r="FB7" i="19" s="1"/>
  <c r="FB9" i="19" s="1"/>
  <c r="BU5" i="27"/>
  <c r="BU7" i="27" s="1"/>
  <c r="BU9" i="27" s="1"/>
  <c r="BV248" i="26"/>
  <c r="BV227" i="26"/>
  <c r="BV213" i="26"/>
  <c r="BV82" i="26"/>
  <c r="BV92" i="26" s="1"/>
  <c r="BV93" i="26" s="1"/>
  <c r="GH108" i="18"/>
  <c r="GF70" i="3"/>
  <c r="IB224" i="18"/>
  <c r="IB245" i="18"/>
  <c r="IB210" i="18"/>
  <c r="GQ92" i="26"/>
  <c r="CP92" i="26"/>
  <c r="GF224" i="18"/>
  <c r="GE5" i="19"/>
  <c r="GE7" i="19" s="1"/>
  <c r="GE9" i="19" s="1"/>
  <c r="GF245" i="18"/>
  <c r="GF210" i="18"/>
  <c r="BF227" i="26"/>
  <c r="BF82" i="26"/>
  <c r="BF92" i="26" s="1"/>
  <c r="HB98" i="18"/>
  <c r="HB108" i="18" s="1"/>
  <c r="HB224" i="18"/>
  <c r="HB245" i="18"/>
  <c r="HA5" i="19"/>
  <c r="HA7" i="19" s="1"/>
  <c r="HA9" i="19" s="1"/>
  <c r="FG224" i="18"/>
  <c r="FG98" i="18"/>
  <c r="FG108" i="18" s="1"/>
  <c r="FF5" i="19"/>
  <c r="FF7" i="19" s="1"/>
  <c r="FF9" i="19" s="1"/>
  <c r="FG245" i="18"/>
  <c r="Q70" i="3"/>
  <c r="Q181" i="3" s="1"/>
  <c r="Q183" i="3" s="1"/>
  <c r="Q186" i="3" s="1"/>
  <c r="IB92" i="26"/>
  <c r="DI108" i="18"/>
  <c r="BJ92" i="26"/>
  <c r="BJ93" i="26" s="1"/>
  <c r="DS193" i="3"/>
  <c r="DS61" i="3"/>
  <c r="DS70" i="3" s="1"/>
  <c r="DS71" i="3" s="1"/>
  <c r="DS214" i="3"/>
  <c r="BL5" i="27"/>
  <c r="BL7" i="27" s="1"/>
  <c r="BL9" i="27" s="1"/>
  <c r="BM213" i="26"/>
  <c r="BM248" i="26"/>
  <c r="BM227" i="26"/>
  <c r="BM82" i="26"/>
  <c r="BM92" i="26" s="1"/>
  <c r="BM93" i="26" s="1"/>
  <c r="V5" i="27"/>
  <c r="V7" i="27" s="1"/>
  <c r="V9" i="27" s="1"/>
  <c r="W213" i="26"/>
  <c r="W227" i="26"/>
  <c r="W82" i="26"/>
  <c r="W92" i="26" s="1"/>
  <c r="W93" i="26" s="1"/>
  <c r="W248" i="26"/>
  <c r="EK213" i="26"/>
  <c r="EK227" i="26"/>
  <c r="EK82" i="26"/>
  <c r="EK92" i="26" s="1"/>
  <c r="EK93" i="26" s="1"/>
  <c r="EK248" i="26"/>
  <c r="EJ5" i="27"/>
  <c r="EJ7" i="27" s="1"/>
  <c r="EJ9" i="27" s="1"/>
  <c r="CJ227" i="26"/>
  <c r="CJ213" i="26"/>
  <c r="CJ82" i="26"/>
  <c r="CJ92" i="26" s="1"/>
  <c r="CJ93" i="26" s="1"/>
  <c r="CI5" i="27"/>
  <c r="CI7" i="27" s="1"/>
  <c r="CI9" i="27" s="1"/>
  <c r="CJ248" i="26"/>
  <c r="GO5" i="27"/>
  <c r="GO7" i="27" s="1"/>
  <c r="GO9" i="27" s="1"/>
  <c r="GP213" i="26"/>
  <c r="GP227" i="26"/>
  <c r="GP248" i="26"/>
  <c r="GP82" i="26"/>
  <c r="GP92" i="26" s="1"/>
  <c r="GP93" i="26" s="1"/>
  <c r="G136" i="18"/>
  <c r="G139" i="18" s="1"/>
  <c r="E38" i="12" s="1"/>
  <c r="AI5" i="27"/>
  <c r="AI7" i="27" s="1"/>
  <c r="AI9" i="27" s="1"/>
  <c r="AJ213" i="26"/>
  <c r="AJ227" i="26"/>
  <c r="AJ248" i="26"/>
  <c r="AJ82" i="26"/>
  <c r="AJ92" i="26" s="1"/>
  <c r="AJ93" i="26" s="1"/>
  <c r="DZ213" i="26"/>
  <c r="DZ227" i="26"/>
  <c r="DZ82" i="26"/>
  <c r="DZ92" i="26" s="1"/>
  <c r="DZ93" i="26" s="1"/>
  <c r="DY5" i="27"/>
  <c r="DY7" i="27" s="1"/>
  <c r="DY9" i="27" s="1"/>
  <c r="DZ248" i="26"/>
  <c r="G120" i="26"/>
  <c r="G123" i="26" s="1"/>
  <c r="F38" i="12" s="1"/>
  <c r="AU5" i="27"/>
  <c r="AU7" i="27" s="1"/>
  <c r="AU9" i="27" s="1"/>
  <c r="AV248" i="26"/>
  <c r="AV227" i="26"/>
  <c r="AV213" i="26"/>
  <c r="AV82" i="26"/>
  <c r="AV92" i="26" s="1"/>
  <c r="AV93" i="26" s="1"/>
  <c r="EJ193" i="3"/>
  <c r="EJ214" i="3"/>
  <c r="EJ180" i="3"/>
  <c r="EJ61" i="3"/>
  <c r="EJ70" i="3" s="1"/>
  <c r="U248" i="26"/>
  <c r="T5" i="27"/>
  <c r="T7" i="27" s="1"/>
  <c r="T9" i="27" s="1"/>
  <c r="U227" i="26"/>
  <c r="U213" i="26"/>
  <c r="U82" i="26"/>
  <c r="U92" i="26" s="1"/>
  <c r="U93" i="26" s="1"/>
  <c r="EY5" i="27"/>
  <c r="EY7" i="27" s="1"/>
  <c r="EY9" i="27" s="1"/>
  <c r="EZ248" i="26"/>
  <c r="EZ227" i="26"/>
  <c r="EZ213" i="26"/>
  <c r="EZ82" i="26"/>
  <c r="EZ92" i="26" s="1"/>
  <c r="EZ93" i="26" s="1"/>
  <c r="ER5" i="27"/>
  <c r="ER7" i="27" s="1"/>
  <c r="ER9" i="27" s="1"/>
  <c r="ES248" i="26"/>
  <c r="ES213" i="26"/>
  <c r="ES227" i="26"/>
  <c r="ES82" i="26"/>
  <c r="ES92" i="26" s="1"/>
  <c r="ES93" i="26" s="1"/>
  <c r="DJ5" i="27"/>
  <c r="DJ7" i="27" s="1"/>
  <c r="DJ9" i="27" s="1"/>
  <c r="DK213" i="26"/>
  <c r="DK248" i="26"/>
  <c r="DK82" i="26"/>
  <c r="DK92" i="26" s="1"/>
  <c r="DK93" i="26" s="1"/>
  <c r="DK227" i="26"/>
  <c r="Z5" i="27"/>
  <c r="Z7" i="27" s="1"/>
  <c r="Z9" i="27" s="1"/>
  <c r="AA82" i="26"/>
  <c r="AA92" i="26" s="1"/>
  <c r="AA93" i="26" s="1"/>
  <c r="AA213" i="26"/>
  <c r="AA248" i="26"/>
  <c r="AA227" i="26"/>
  <c r="AM5" i="27"/>
  <c r="AM7" i="27" s="1"/>
  <c r="AM9" i="27" s="1"/>
  <c r="AN248" i="26"/>
  <c r="AN82" i="26"/>
  <c r="AN92" i="26" s="1"/>
  <c r="AN93" i="26" s="1"/>
  <c r="AN213" i="26"/>
  <c r="AN227" i="26"/>
  <c r="M245" i="18"/>
  <c r="M210" i="18"/>
  <c r="L5" i="19"/>
  <c r="L7" i="19" s="1"/>
  <c r="L9" i="19" s="1"/>
  <c r="M98" i="18"/>
  <c r="M108" i="18" s="1"/>
  <c r="M109" i="18" s="1"/>
  <c r="M224" i="18"/>
  <c r="EB5" i="27"/>
  <c r="EB7" i="27" s="1"/>
  <c r="EB9" i="27" s="1"/>
  <c r="EC227" i="26"/>
  <c r="EC213" i="26"/>
  <c r="EC248" i="26"/>
  <c r="EC82" i="26"/>
  <c r="EC92" i="26" s="1"/>
  <c r="EC93" i="26" s="1"/>
  <c r="FS248" i="26"/>
  <c r="FS82" i="26"/>
  <c r="FS92" i="26" s="1"/>
  <c r="FS93" i="26" s="1"/>
  <c r="FS227" i="26"/>
  <c r="FR5" i="27"/>
  <c r="FR7" i="27" s="1"/>
  <c r="FR9" i="27" s="1"/>
  <c r="FS213" i="26"/>
  <c r="BD98" i="18"/>
  <c r="BD108" i="18" s="1"/>
  <c r="BD109" i="18" s="1"/>
  <c r="BD210" i="18"/>
  <c r="BD245" i="18"/>
  <c r="BC5" i="19"/>
  <c r="BC7" i="19" s="1"/>
  <c r="BC9" i="19" s="1"/>
  <c r="BD224" i="18"/>
  <c r="K82" i="26"/>
  <c r="K92" i="26" s="1"/>
  <c r="K93" i="26" s="1"/>
  <c r="J5" i="27"/>
  <c r="J7" i="27" s="1"/>
  <c r="J9" i="27" s="1"/>
  <c r="K248" i="26"/>
  <c r="K227" i="26"/>
  <c r="K213" i="26"/>
  <c r="AU248" i="26"/>
  <c r="AU82" i="26"/>
  <c r="AU92" i="26" s="1"/>
  <c r="AU93" i="26" s="1"/>
  <c r="AU213" i="26"/>
  <c r="AT5" i="27"/>
  <c r="AT7" i="27" s="1"/>
  <c r="AT9" i="27" s="1"/>
  <c r="AU227" i="26"/>
  <c r="FD248" i="26"/>
  <c r="FD213" i="26"/>
  <c r="FD227" i="26"/>
  <c r="FD82" i="26"/>
  <c r="FD92" i="26" s="1"/>
  <c r="FD93" i="26" s="1"/>
  <c r="FC5" i="27"/>
  <c r="FC7" i="27" s="1"/>
  <c r="FC9" i="27" s="1"/>
  <c r="CK5" i="27"/>
  <c r="CK7" i="27" s="1"/>
  <c r="CK9" i="27" s="1"/>
  <c r="CL248" i="26"/>
  <c r="CL227" i="26"/>
  <c r="CL82" i="26"/>
  <c r="CL92" i="26" s="1"/>
  <c r="CL93" i="26" s="1"/>
  <c r="CL213" i="26"/>
  <c r="X5" i="27"/>
  <c r="X7" i="27" s="1"/>
  <c r="X9" i="27" s="1"/>
  <c r="Y213" i="26"/>
  <c r="Y227" i="26"/>
  <c r="Y248" i="26"/>
  <c r="Y82" i="26"/>
  <c r="Y92" i="26" s="1"/>
  <c r="Y93" i="26" s="1"/>
  <c r="FE213" i="26"/>
  <c r="FD5" i="27"/>
  <c r="FD7" i="27" s="1"/>
  <c r="FD9" i="27" s="1"/>
  <c r="FE82" i="26"/>
  <c r="FE92" i="26" s="1"/>
  <c r="FE93" i="26" s="1"/>
  <c r="FE248" i="26"/>
  <c r="FE227" i="26"/>
  <c r="BX61" i="3"/>
  <c r="BX70" i="3" s="1"/>
  <c r="BX180" i="3"/>
  <c r="BX214" i="3"/>
  <c r="BX193" i="3"/>
  <c r="DZ210" i="18"/>
  <c r="DZ245" i="18"/>
  <c r="DZ224" i="18"/>
  <c r="DZ98" i="18"/>
  <c r="DZ108" i="18" s="1"/>
  <c r="DZ109" i="18" s="1"/>
  <c r="DY5" i="19"/>
  <c r="DY7" i="19" s="1"/>
  <c r="DY9" i="19" s="1"/>
  <c r="HB5" i="27"/>
  <c r="HB7" i="27" s="1"/>
  <c r="HB9" i="27" s="1"/>
  <c r="HC213" i="26"/>
  <c r="HC248" i="26"/>
  <c r="HC227" i="26"/>
  <c r="HC82" i="26"/>
  <c r="HC92" i="26" s="1"/>
  <c r="HC93" i="26" s="1"/>
  <c r="DT210" i="18"/>
  <c r="DT224" i="18"/>
  <c r="DT245" i="18"/>
  <c r="DS5" i="19"/>
  <c r="DS7" i="19" s="1"/>
  <c r="DS9" i="19" s="1"/>
  <c r="DT98" i="18"/>
  <c r="DT108" i="18" s="1"/>
  <c r="DT109" i="18" s="1"/>
  <c r="DI92" i="26"/>
  <c r="Y5" i="27"/>
  <c r="Y7" i="27" s="1"/>
  <c r="Y9" i="27" s="1"/>
  <c r="Z82" i="26"/>
  <c r="Z92" i="26" s="1"/>
  <c r="Z93" i="26" s="1"/>
  <c r="Z248" i="26"/>
  <c r="Z227" i="26"/>
  <c r="Z213" i="26"/>
  <c r="EW5" i="27"/>
  <c r="EW7" i="27" s="1"/>
  <c r="EW9" i="27" s="1"/>
  <c r="EX227" i="26"/>
  <c r="EX248" i="26"/>
  <c r="EX213" i="26"/>
  <c r="EX82" i="26"/>
  <c r="EX92" i="26" s="1"/>
  <c r="EX93" i="26" s="1"/>
  <c r="CP210" i="18"/>
  <c r="CP224" i="18"/>
  <c r="CP245" i="18"/>
  <c r="CP98" i="18"/>
  <c r="CP108" i="18" s="1"/>
  <c r="CP109" i="18" s="1"/>
  <c r="CO5" i="19"/>
  <c r="CO7" i="19" s="1"/>
  <c r="CO9" i="19" s="1"/>
  <c r="EO245" i="18"/>
  <c r="EO224" i="18"/>
  <c r="EO210" i="18"/>
  <c r="EO98" i="18"/>
  <c r="EO108" i="18" s="1"/>
  <c r="EO109" i="18" s="1"/>
  <c r="EN5" i="19"/>
  <c r="EN7" i="19" s="1"/>
  <c r="EN9" i="19" s="1"/>
  <c r="EU214" i="26"/>
  <c r="EU228" i="26"/>
  <c r="EU229" i="26" s="1"/>
  <c r="EU94" i="26"/>
  <c r="ET10" i="27"/>
  <c r="AB5" i="27"/>
  <c r="AB7" i="27" s="1"/>
  <c r="AB9" i="27" s="1"/>
  <c r="AC227" i="26"/>
  <c r="AC248" i="26"/>
  <c r="AC82" i="26"/>
  <c r="AC92" i="26" s="1"/>
  <c r="AC93" i="26" s="1"/>
  <c r="AC213" i="26"/>
  <c r="GG248" i="26"/>
  <c r="GG82" i="26"/>
  <c r="GG92" i="26" s="1"/>
  <c r="GG93" i="26" s="1"/>
  <c r="GG213" i="26"/>
  <c r="GG227" i="26"/>
  <c r="GF5" i="27"/>
  <c r="CD5" i="19"/>
  <c r="CD7" i="19" s="1"/>
  <c r="CD9" i="19" s="1"/>
  <c r="CE210" i="18"/>
  <c r="CE245" i="18"/>
  <c r="CE224" i="18"/>
  <c r="CE98" i="18"/>
  <c r="CE108" i="18" s="1"/>
  <c r="CE109" i="18" s="1"/>
  <c r="BJ5" i="27"/>
  <c r="BJ7" i="27" s="1"/>
  <c r="BJ9" i="27" s="1"/>
  <c r="BK213" i="26"/>
  <c r="BK227" i="26"/>
  <c r="BK248" i="26"/>
  <c r="BK82" i="26"/>
  <c r="BK92" i="26" s="1"/>
  <c r="BK93" i="26" s="1"/>
  <c r="HN5" i="27"/>
  <c r="HN7" i="27" s="1"/>
  <c r="HN9" i="27" s="1"/>
  <c r="HO213" i="26"/>
  <c r="HO227" i="26"/>
  <c r="HO248" i="26"/>
  <c r="HO82" i="26"/>
  <c r="HO92" i="26" s="1"/>
  <c r="HO93" i="26" s="1"/>
  <c r="GS82" i="26"/>
  <c r="GS92" i="26" s="1"/>
  <c r="GS93" i="26" s="1"/>
  <c r="GS213" i="26"/>
  <c r="GS248" i="26"/>
  <c r="GS227" i="26"/>
  <c r="GR5" i="27"/>
  <c r="BG5" i="27"/>
  <c r="BG7" i="27" s="1"/>
  <c r="BG9" i="27" s="1"/>
  <c r="BH248" i="26"/>
  <c r="BH82" i="26"/>
  <c r="BH92" i="26" s="1"/>
  <c r="BH93" i="26" s="1"/>
  <c r="BH213" i="26"/>
  <c r="BH227" i="26"/>
  <c r="HT5" i="27"/>
  <c r="HT7" i="27" s="1"/>
  <c r="HT9" i="27" s="1"/>
  <c r="HU213" i="26"/>
  <c r="HU227" i="26"/>
  <c r="HU82" i="26"/>
  <c r="HU92" i="26" s="1"/>
  <c r="HU93" i="26" s="1"/>
  <c r="HU248" i="26"/>
  <c r="EE5" i="27"/>
  <c r="EE7" i="27" s="1"/>
  <c r="EE9" i="27" s="1"/>
  <c r="EF213" i="26"/>
  <c r="EF82" i="26"/>
  <c r="EF92" i="26" s="1"/>
  <c r="EF93" i="26" s="1"/>
  <c r="EF248" i="26"/>
  <c r="EF227" i="26"/>
  <c r="GV224" i="18"/>
  <c r="GV245" i="18"/>
  <c r="GU5" i="19"/>
  <c r="GU7" i="19" s="1"/>
  <c r="GU9" i="19" s="1"/>
  <c r="GV210" i="18"/>
  <c r="GV98" i="18"/>
  <c r="GV108" i="18" s="1"/>
  <c r="GV109" i="18" s="1"/>
  <c r="FD98" i="18"/>
  <c r="FD108" i="18" s="1"/>
  <c r="FD109" i="18" s="1"/>
  <c r="FD245" i="18"/>
  <c r="FD224" i="18"/>
  <c r="FD210" i="18"/>
  <c r="FC5" i="19"/>
  <c r="FC7" i="19" s="1"/>
  <c r="FC9" i="19" s="1"/>
  <c r="AS5" i="27"/>
  <c r="AS7" i="27" s="1"/>
  <c r="AS9" i="27" s="1"/>
  <c r="AT227" i="26"/>
  <c r="AT213" i="26"/>
  <c r="AT82" i="26"/>
  <c r="AT92" i="26" s="1"/>
  <c r="AT93" i="26" s="1"/>
  <c r="AT248" i="26"/>
  <c r="BV5" i="27"/>
  <c r="BV7" i="27" s="1"/>
  <c r="BV9" i="27" s="1"/>
  <c r="BW248" i="26"/>
  <c r="BW213" i="26"/>
  <c r="BW82" i="26"/>
  <c r="BW92" i="26" s="1"/>
  <c r="BW93" i="26" s="1"/>
  <c r="BW227" i="26"/>
  <c r="FU5" i="27"/>
  <c r="FU7" i="27" s="1"/>
  <c r="FU9" i="27" s="1"/>
  <c r="FV82" i="26"/>
  <c r="FV92" i="26" s="1"/>
  <c r="FV93" i="26" s="1"/>
  <c r="FV227" i="26"/>
  <c r="FV248" i="26"/>
  <c r="FV213" i="26"/>
  <c r="GM5" i="27"/>
  <c r="GM7" i="27" s="1"/>
  <c r="GM9" i="27" s="1"/>
  <c r="GN248" i="26"/>
  <c r="GN213" i="26"/>
  <c r="GN82" i="26"/>
  <c r="GN92" i="26" s="1"/>
  <c r="GN93" i="26" s="1"/>
  <c r="GN227" i="26"/>
  <c r="BL213" i="26"/>
  <c r="BL227" i="26"/>
  <c r="BL82" i="26"/>
  <c r="BL92" i="26" s="1"/>
  <c r="BL93" i="26" s="1"/>
  <c r="BK5" i="27"/>
  <c r="BK7" i="27" s="1"/>
  <c r="BK9" i="27" s="1"/>
  <c r="BL248" i="26"/>
  <c r="DQ5" i="27"/>
  <c r="DQ7" i="27" s="1"/>
  <c r="DQ9" i="27" s="1"/>
  <c r="DR213" i="26"/>
  <c r="DR227" i="26"/>
  <c r="DR248" i="26"/>
  <c r="DR82" i="26"/>
  <c r="DR92" i="26" s="1"/>
  <c r="DR93" i="26" s="1"/>
  <c r="EX5" i="27"/>
  <c r="EX7" i="27" s="1"/>
  <c r="EX9" i="27" s="1"/>
  <c r="EY82" i="26"/>
  <c r="EY92" i="26" s="1"/>
  <c r="EY93" i="26" s="1"/>
  <c r="EY213" i="26"/>
  <c r="EY227" i="26"/>
  <c r="EY248" i="26"/>
  <c r="GW248" i="26"/>
  <c r="GW213" i="26"/>
  <c r="GW82" i="26"/>
  <c r="GW92" i="26" s="1"/>
  <c r="GW93" i="26" s="1"/>
  <c r="GV5" i="27"/>
  <c r="GV7" i="27" s="1"/>
  <c r="GV9" i="27" s="1"/>
  <c r="GW227" i="26"/>
  <c r="AF210" i="18"/>
  <c r="AE5" i="19"/>
  <c r="AE7" i="19" s="1"/>
  <c r="AE9" i="19" s="1"/>
  <c r="AF224" i="18"/>
  <c r="AF98" i="18"/>
  <c r="AF108" i="18" s="1"/>
  <c r="AF109" i="18" s="1"/>
  <c r="AF245" i="18"/>
  <c r="EG210" i="18"/>
  <c r="EF5" i="19"/>
  <c r="EF7" i="19" s="1"/>
  <c r="EF9" i="19" s="1"/>
  <c r="EG224" i="18"/>
  <c r="EG98" i="18"/>
  <c r="EG108" i="18" s="1"/>
  <c r="EG109" i="18" s="1"/>
  <c r="EG245" i="18"/>
  <c r="CO210" i="18"/>
  <c r="CO98" i="18"/>
  <c r="CO108" i="18" s="1"/>
  <c r="CO109" i="18" s="1"/>
  <c r="CN5" i="19"/>
  <c r="CN7" i="19" s="1"/>
  <c r="CN9" i="19" s="1"/>
  <c r="CO224" i="18"/>
  <c r="CO245" i="18"/>
  <c r="CR227" i="26"/>
  <c r="CQ5" i="27"/>
  <c r="CQ7" i="27" s="1"/>
  <c r="CQ9" i="27" s="1"/>
  <c r="CR82" i="26"/>
  <c r="CR92" i="26" s="1"/>
  <c r="CR93" i="26" s="1"/>
  <c r="CR248" i="26"/>
  <c r="CR213" i="26"/>
  <c r="DU5" i="27"/>
  <c r="DU7" i="27" s="1"/>
  <c r="DU9" i="27" s="1"/>
  <c r="DV248" i="26"/>
  <c r="DV227" i="26"/>
  <c r="DV82" i="26"/>
  <c r="DV92" i="26" s="1"/>
  <c r="DV93" i="26" s="1"/>
  <c r="DV213" i="26"/>
  <c r="CR5" i="27"/>
  <c r="CR7" i="27" s="1"/>
  <c r="CR9" i="27" s="1"/>
  <c r="CS227" i="26"/>
  <c r="CS82" i="26"/>
  <c r="CS92" i="26" s="1"/>
  <c r="CS93" i="26" s="1"/>
  <c r="CS213" i="26"/>
  <c r="CS248" i="26"/>
  <c r="CX5" i="27"/>
  <c r="CX7" i="27" s="1"/>
  <c r="CX9" i="27" s="1"/>
  <c r="CY248" i="26"/>
  <c r="CY213" i="26"/>
  <c r="CY227" i="26"/>
  <c r="CY82" i="26"/>
  <c r="CY92" i="26" s="1"/>
  <c r="CY93" i="26" s="1"/>
  <c r="AL5" i="27"/>
  <c r="AL7" i="27" s="1"/>
  <c r="AL9" i="27" s="1"/>
  <c r="AM227" i="26"/>
  <c r="AM82" i="26"/>
  <c r="AM92" i="26" s="1"/>
  <c r="AM93" i="26" s="1"/>
  <c r="AM213" i="26"/>
  <c r="AM248" i="26"/>
  <c r="DO5" i="27"/>
  <c r="DO7" i="27" s="1"/>
  <c r="DO9" i="27" s="1"/>
  <c r="DP82" i="26"/>
  <c r="DP92" i="26" s="1"/>
  <c r="DP93" i="26" s="1"/>
  <c r="DP227" i="26"/>
  <c r="DP248" i="26"/>
  <c r="DP213" i="26"/>
  <c r="GD5" i="27"/>
  <c r="GD7" i="27" s="1"/>
  <c r="GD9" i="27" s="1"/>
  <c r="GE213" i="26"/>
  <c r="GE227" i="26"/>
  <c r="GE248" i="26"/>
  <c r="GE82" i="26"/>
  <c r="GE92" i="26" s="1"/>
  <c r="GE93" i="26" s="1"/>
  <c r="BE248" i="26"/>
  <c r="BE82" i="26"/>
  <c r="BE92" i="26" s="1"/>
  <c r="BE93" i="26" s="1"/>
  <c r="BE227" i="26"/>
  <c r="BD5" i="27"/>
  <c r="BE213" i="26"/>
  <c r="GJ5" i="27"/>
  <c r="GJ7" i="27" s="1"/>
  <c r="GJ9" i="27" s="1"/>
  <c r="GK213" i="26"/>
  <c r="GK248" i="26"/>
  <c r="GK82" i="26"/>
  <c r="GK92" i="26" s="1"/>
  <c r="GK93" i="26" s="1"/>
  <c r="GK227" i="26"/>
  <c r="CN82" i="26"/>
  <c r="CN92" i="26" s="1"/>
  <c r="CN93" i="26" s="1"/>
  <c r="CN213" i="26"/>
  <c r="CM5" i="27"/>
  <c r="CM7" i="27" s="1"/>
  <c r="CM9" i="27" s="1"/>
  <c r="CN248" i="26"/>
  <c r="CN227" i="26"/>
  <c r="FI5" i="27"/>
  <c r="FI7" i="27" s="1"/>
  <c r="FI9" i="27" s="1"/>
  <c r="FJ248" i="26"/>
  <c r="FJ227" i="26"/>
  <c r="FJ82" i="26"/>
  <c r="FJ92" i="26" s="1"/>
  <c r="FJ93" i="26" s="1"/>
  <c r="FJ213" i="26"/>
  <c r="BX5" i="27"/>
  <c r="BX7" i="27" s="1"/>
  <c r="BX9" i="27" s="1"/>
  <c r="BY82" i="26"/>
  <c r="BY92" i="26" s="1"/>
  <c r="BY93" i="26" s="1"/>
  <c r="BY213" i="26"/>
  <c r="BY227" i="26"/>
  <c r="BY248" i="26"/>
  <c r="CC213" i="26"/>
  <c r="CC227" i="26"/>
  <c r="CC82" i="26"/>
  <c r="CC92" i="26" s="1"/>
  <c r="CC93" i="26" s="1"/>
  <c r="CB5" i="27"/>
  <c r="CC248" i="26"/>
  <c r="HU5" i="27"/>
  <c r="HU7" i="27" s="1"/>
  <c r="HU9" i="27" s="1"/>
  <c r="HV213" i="26"/>
  <c r="HV227" i="26"/>
  <c r="HV248" i="26"/>
  <c r="HV82" i="26"/>
  <c r="HV92" i="26" s="1"/>
  <c r="HV93" i="26" s="1"/>
  <c r="AQ5" i="27"/>
  <c r="AQ7" i="27" s="1"/>
  <c r="AQ9" i="27" s="1"/>
  <c r="AR227" i="26"/>
  <c r="AR82" i="26"/>
  <c r="AR92" i="26" s="1"/>
  <c r="AR93" i="26" s="1"/>
  <c r="AR213" i="26"/>
  <c r="AR248" i="26"/>
  <c r="GV227" i="26"/>
  <c r="GV82" i="26"/>
  <c r="GV92" i="26" s="1"/>
  <c r="GV93" i="26" s="1"/>
  <c r="GV213" i="26"/>
  <c r="GV248" i="26"/>
  <c r="GU5" i="27"/>
  <c r="GU7" i="27" s="1"/>
  <c r="GU9" i="27" s="1"/>
  <c r="H5" i="27"/>
  <c r="H7" i="27" s="1"/>
  <c r="H9" i="27" s="1"/>
  <c r="I213" i="26"/>
  <c r="I248" i="26"/>
  <c r="I82" i="26"/>
  <c r="I92" i="26" s="1"/>
  <c r="I93" i="26" s="1"/>
  <c r="I227" i="26"/>
  <c r="EZ224" i="18"/>
  <c r="EZ210" i="18"/>
  <c r="EY5" i="19"/>
  <c r="EY7" i="19" s="1"/>
  <c r="EY9" i="19" s="1"/>
  <c r="EZ98" i="18"/>
  <c r="EZ108" i="18" s="1"/>
  <c r="EZ109" i="18" s="1"/>
  <c r="EZ245" i="18"/>
  <c r="ID5" i="27"/>
  <c r="ID7" i="27" s="1"/>
  <c r="ID9" i="27" s="1"/>
  <c r="IE213" i="26"/>
  <c r="IE248" i="26"/>
  <c r="IE227" i="26"/>
  <c r="IE82" i="26"/>
  <c r="IE92" i="26" s="1"/>
  <c r="IE93" i="26" s="1"/>
  <c r="DS248" i="26"/>
  <c r="DS227" i="26"/>
  <c r="DS82" i="26"/>
  <c r="DS92" i="26" s="1"/>
  <c r="DS93" i="26" s="1"/>
  <c r="DS213" i="26"/>
  <c r="DR5" i="27"/>
  <c r="DR7" i="27" s="1"/>
  <c r="DR9" i="27" s="1"/>
  <c r="DZ5" i="27"/>
  <c r="DZ7" i="27" s="1"/>
  <c r="DZ9" i="27" s="1"/>
  <c r="EA213" i="26"/>
  <c r="EA248" i="26"/>
  <c r="EA82" i="26"/>
  <c r="EA92" i="26" s="1"/>
  <c r="EA93" i="26" s="1"/>
  <c r="EA227" i="26"/>
  <c r="U5" i="27"/>
  <c r="V213" i="26"/>
  <c r="V227" i="26"/>
  <c r="V248" i="26"/>
  <c r="V82" i="26"/>
  <c r="V92" i="26" s="1"/>
  <c r="V93" i="26" s="1"/>
  <c r="DE213" i="26"/>
  <c r="DE248" i="26"/>
  <c r="DE227" i="26"/>
  <c r="DE82" i="26"/>
  <c r="DE92" i="26" s="1"/>
  <c r="DE93" i="26" s="1"/>
  <c r="DD5" i="27"/>
  <c r="DD7" i="27" s="1"/>
  <c r="DD9" i="27" s="1"/>
  <c r="GY5" i="27"/>
  <c r="GY7" i="27" s="1"/>
  <c r="GY9" i="27" s="1"/>
  <c r="GZ248" i="26"/>
  <c r="GZ227" i="26"/>
  <c r="GZ213" i="26"/>
  <c r="GZ82" i="26"/>
  <c r="GZ92" i="26" s="1"/>
  <c r="GZ93" i="26" s="1"/>
  <c r="HW5" i="27"/>
  <c r="HW7" i="27" s="1"/>
  <c r="HW9" i="27" s="1"/>
  <c r="HX248" i="26"/>
  <c r="HX227" i="26"/>
  <c r="HX213" i="26"/>
  <c r="HX82" i="26"/>
  <c r="HX92" i="26" s="1"/>
  <c r="HX93" i="26" s="1"/>
  <c r="GH82" i="26"/>
  <c r="GH92" i="26" s="1"/>
  <c r="GH93" i="26" s="1"/>
  <c r="GH248" i="26"/>
  <c r="GG5" i="27"/>
  <c r="GG7" i="27" s="1"/>
  <c r="GG9" i="27" s="1"/>
  <c r="GH227" i="26"/>
  <c r="GH213" i="26"/>
  <c r="BH5" i="27"/>
  <c r="BH7" i="27" s="1"/>
  <c r="BH9" i="27" s="1"/>
  <c r="BI213" i="26"/>
  <c r="BI227" i="26"/>
  <c r="BI82" i="26"/>
  <c r="BI92" i="26" s="1"/>
  <c r="BI93" i="26" s="1"/>
  <c r="BI248" i="26"/>
  <c r="I224" i="18"/>
  <c r="I210" i="18"/>
  <c r="I98" i="18"/>
  <c r="I108" i="18" s="1"/>
  <c r="I109" i="18" s="1"/>
  <c r="I245" i="18"/>
  <c r="H5" i="19"/>
  <c r="H7" i="19" s="1"/>
  <c r="H9" i="19" s="1"/>
  <c r="GK5" i="27"/>
  <c r="GK7" i="27" s="1"/>
  <c r="GK9" i="27" s="1"/>
  <c r="GL82" i="26"/>
  <c r="GL92" i="26" s="1"/>
  <c r="GL93" i="26" s="1"/>
  <c r="GL227" i="26"/>
  <c r="GL248" i="26"/>
  <c r="GL213" i="26"/>
  <c r="AZ5" i="27"/>
  <c r="AZ7" i="27" s="1"/>
  <c r="AZ9" i="27" s="1"/>
  <c r="BA248" i="26"/>
  <c r="BA213" i="26"/>
  <c r="BA227" i="26"/>
  <c r="BA82" i="26"/>
  <c r="BA92" i="26" s="1"/>
  <c r="BA93" i="26" s="1"/>
  <c r="CO227" i="26"/>
  <c r="CO213" i="26"/>
  <c r="CO248" i="26"/>
  <c r="CO82" i="26"/>
  <c r="CO92" i="26" s="1"/>
  <c r="CO93" i="26" s="1"/>
  <c r="CN5" i="27"/>
  <c r="CN7" i="27" s="1"/>
  <c r="CN9" i="27" s="1"/>
  <c r="HR82" i="26"/>
  <c r="HR92" i="26" s="1"/>
  <c r="HR93" i="26" s="1"/>
  <c r="HR213" i="26"/>
  <c r="HQ5" i="27"/>
  <c r="HQ7" i="27" s="1"/>
  <c r="HQ9" i="27" s="1"/>
  <c r="HR227" i="26"/>
  <c r="HR248" i="26"/>
  <c r="BP82" i="26"/>
  <c r="BP92" i="26" s="1"/>
  <c r="BP93" i="26" s="1"/>
  <c r="BP227" i="26"/>
  <c r="BP213" i="26"/>
  <c r="BO5" i="27"/>
  <c r="BO7" i="27" s="1"/>
  <c r="BO9" i="27" s="1"/>
  <c r="BP248" i="26"/>
  <c r="GZ5" i="27"/>
  <c r="GZ7" i="27" s="1"/>
  <c r="GZ9" i="27" s="1"/>
  <c r="HA248" i="26"/>
  <c r="HA227" i="26"/>
  <c r="HA82" i="26"/>
  <c r="HA92" i="26" s="1"/>
  <c r="HA93" i="26" s="1"/>
  <c r="HA213" i="26"/>
  <c r="CD248" i="26"/>
  <c r="CD213" i="26"/>
  <c r="CD227" i="26"/>
  <c r="CD82" i="26"/>
  <c r="CD92" i="26" s="1"/>
  <c r="CD93" i="26" s="1"/>
  <c r="CC5" i="27"/>
  <c r="CC7" i="27" s="1"/>
  <c r="CC9" i="27" s="1"/>
  <c r="CT213" i="26"/>
  <c r="CT248" i="26"/>
  <c r="CT82" i="26"/>
  <c r="CT92" i="26" s="1"/>
  <c r="CT93" i="26" s="1"/>
  <c r="CS5" i="27"/>
  <c r="CS7" i="27" s="1"/>
  <c r="CS9" i="27" s="1"/>
  <c r="CT227" i="26"/>
  <c r="BO227" i="26"/>
  <c r="BN5" i="27"/>
  <c r="BN7" i="27" s="1"/>
  <c r="BN9" i="27" s="1"/>
  <c r="BO213" i="26"/>
  <c r="BO248" i="26"/>
  <c r="BO82" i="26"/>
  <c r="BO92" i="26" s="1"/>
  <c r="BO93" i="26" s="1"/>
  <c r="FP210" i="18"/>
  <c r="FO5" i="19"/>
  <c r="FO7" i="19" s="1"/>
  <c r="FO9" i="19" s="1"/>
  <c r="FP245" i="18"/>
  <c r="FP98" i="18"/>
  <c r="FP108" i="18" s="1"/>
  <c r="FP109" i="18" s="1"/>
  <c r="FP224" i="18"/>
  <c r="FK5" i="27"/>
  <c r="FK7" i="27" s="1"/>
  <c r="FK9" i="27" s="1"/>
  <c r="FL82" i="26"/>
  <c r="FL92" i="26" s="1"/>
  <c r="FL93" i="26" s="1"/>
  <c r="FL248" i="26"/>
  <c r="FL213" i="26"/>
  <c r="FL227" i="26"/>
  <c r="HX5" i="27"/>
  <c r="HX7" i="27" s="1"/>
  <c r="HX9" i="27" s="1"/>
  <c r="HY248" i="26"/>
  <c r="HY227" i="26"/>
  <c r="HY82" i="26"/>
  <c r="HY92" i="26" s="1"/>
  <c r="HY93" i="26" s="1"/>
  <c r="HY213" i="26"/>
  <c r="FF5" i="27"/>
  <c r="FF7" i="27" s="1"/>
  <c r="FF9" i="27" s="1"/>
  <c r="FG213" i="26"/>
  <c r="FG227" i="26"/>
  <c r="FG248" i="26"/>
  <c r="FG82" i="26"/>
  <c r="FG92" i="26" s="1"/>
  <c r="FG93" i="26" s="1"/>
  <c r="FU227" i="26"/>
  <c r="FU213" i="26"/>
  <c r="FU248" i="26"/>
  <c r="FT5" i="27"/>
  <c r="FT7" i="27" s="1"/>
  <c r="FT9" i="27" s="1"/>
  <c r="FU82" i="26"/>
  <c r="FU92" i="26" s="1"/>
  <c r="FU93" i="26" s="1"/>
  <c r="W5" i="27"/>
  <c r="W7" i="27" s="1"/>
  <c r="W9" i="27" s="1"/>
  <c r="X213" i="26"/>
  <c r="X227" i="26"/>
  <c r="X248" i="26"/>
  <c r="X82" i="26"/>
  <c r="X92" i="26" s="1"/>
  <c r="X93" i="26" s="1"/>
  <c r="EN5" i="27"/>
  <c r="EN7" i="27" s="1"/>
  <c r="EN9" i="27" s="1"/>
  <c r="EO248" i="26"/>
  <c r="EO227" i="26"/>
  <c r="EO213" i="26"/>
  <c r="EO82" i="26"/>
  <c r="EO92" i="26" s="1"/>
  <c r="EO93" i="26" s="1"/>
  <c r="CU5" i="19"/>
  <c r="CU7" i="19" s="1"/>
  <c r="CU9" i="19" s="1"/>
  <c r="CV210" i="18"/>
  <c r="CV98" i="18"/>
  <c r="CV108" i="18" s="1"/>
  <c r="CV109" i="18" s="1"/>
  <c r="CV224" i="18"/>
  <c r="CV245" i="18"/>
  <c r="AY5" i="27"/>
  <c r="AY7" i="27" s="1"/>
  <c r="AY9" i="27" s="1"/>
  <c r="AZ248" i="26"/>
  <c r="AZ82" i="26"/>
  <c r="AZ92" i="26" s="1"/>
  <c r="AZ93" i="26" s="1"/>
  <c r="AZ213" i="26"/>
  <c r="AZ227" i="26"/>
  <c r="FS5" i="27"/>
  <c r="FS7" i="27" s="1"/>
  <c r="FS9" i="27" s="1"/>
  <c r="FT248" i="26"/>
  <c r="FT213" i="26"/>
  <c r="FT227" i="26"/>
  <c r="FT82" i="26"/>
  <c r="FT92" i="26" s="1"/>
  <c r="FT93" i="26" s="1"/>
  <c r="EB82" i="26"/>
  <c r="EB92" i="26" s="1"/>
  <c r="EB93" i="26" s="1"/>
  <c r="EA5" i="27"/>
  <c r="EA7" i="27" s="1"/>
  <c r="EA9" i="27" s="1"/>
  <c r="EB213" i="26"/>
  <c r="EB227" i="26"/>
  <c r="EB248" i="26"/>
  <c r="BA5" i="27"/>
  <c r="BA7" i="27" s="1"/>
  <c r="BA9" i="27" s="1"/>
  <c r="BB227" i="26"/>
  <c r="BB213" i="26"/>
  <c r="BB248" i="26"/>
  <c r="BB82" i="26"/>
  <c r="BB92" i="26" s="1"/>
  <c r="BB93" i="26" s="1"/>
  <c r="DY82" i="26"/>
  <c r="DY92" i="26" s="1"/>
  <c r="DY93" i="26" s="1"/>
  <c r="DY227" i="26"/>
  <c r="DX5" i="27"/>
  <c r="DY213" i="26"/>
  <c r="DY248" i="26"/>
  <c r="IH82" i="26"/>
  <c r="IH92" i="26" s="1"/>
  <c r="IH93" i="26" s="1"/>
  <c r="IH213" i="26"/>
  <c r="IH248" i="26"/>
  <c r="IG5" i="27"/>
  <c r="IG7" i="27" s="1"/>
  <c r="IG9" i="27" s="1"/>
  <c r="IH227" i="26"/>
  <c r="CJ5" i="27"/>
  <c r="CJ7" i="27" s="1"/>
  <c r="CJ9" i="27" s="1"/>
  <c r="CK213" i="26"/>
  <c r="CK248" i="26"/>
  <c r="CK227" i="26"/>
  <c r="CK82" i="26"/>
  <c r="CK92" i="26" s="1"/>
  <c r="CK93" i="26" s="1"/>
  <c r="ED5" i="19"/>
  <c r="ED7" i="19" s="1"/>
  <c r="ED9" i="19" s="1"/>
  <c r="EE210" i="18"/>
  <c r="EE245" i="18"/>
  <c r="EE98" i="18"/>
  <c r="EE108" i="18" s="1"/>
  <c r="EE109" i="18" s="1"/>
  <c r="EE224" i="18"/>
  <c r="HY5" i="27"/>
  <c r="HY7" i="27" s="1"/>
  <c r="HY9" i="27" s="1"/>
  <c r="HZ248" i="26"/>
  <c r="HZ213" i="26"/>
  <c r="HZ227" i="26"/>
  <c r="HZ82" i="26"/>
  <c r="HZ92" i="26" s="1"/>
  <c r="HZ93" i="26" s="1"/>
  <c r="AC5" i="27"/>
  <c r="AC7" i="27" s="1"/>
  <c r="AC9" i="27" s="1"/>
  <c r="AD213" i="26"/>
  <c r="AD227" i="26"/>
  <c r="AD248" i="26"/>
  <c r="AD82" i="26"/>
  <c r="AD92" i="26" s="1"/>
  <c r="AD93" i="26" s="1"/>
  <c r="IE5" i="27"/>
  <c r="IE7" i="27" s="1"/>
  <c r="IE9" i="27" s="1"/>
  <c r="IF82" i="26"/>
  <c r="IF92" i="26" s="1"/>
  <c r="IF93" i="26" s="1"/>
  <c r="IF248" i="26"/>
  <c r="IF227" i="26"/>
  <c r="IF213" i="26"/>
  <c r="HZ5" i="27"/>
  <c r="HZ7" i="27" s="1"/>
  <c r="HZ9" i="27" s="1"/>
  <c r="IA82" i="26"/>
  <c r="IA92" i="26" s="1"/>
  <c r="IA93" i="26" s="1"/>
  <c r="IA248" i="26"/>
  <c r="IA213" i="26"/>
  <c r="IA227" i="26"/>
  <c r="HS5" i="27"/>
  <c r="HS7" i="27" s="1"/>
  <c r="HS9" i="27" s="1"/>
  <c r="HT82" i="26"/>
  <c r="HT92" i="26" s="1"/>
  <c r="HT93" i="26" s="1"/>
  <c r="HT227" i="26"/>
  <c r="HT248" i="26"/>
  <c r="HT213" i="26"/>
  <c r="DK210" i="18"/>
  <c r="DK224" i="18"/>
  <c r="DK245" i="18"/>
  <c r="DK98" i="18"/>
  <c r="DK108" i="18" s="1"/>
  <c r="DK109" i="18" s="1"/>
  <c r="DJ5" i="19"/>
  <c r="DJ7" i="19" s="1"/>
  <c r="DJ9" i="19" s="1"/>
  <c r="GE5" i="27"/>
  <c r="GE7" i="27" s="1"/>
  <c r="GE9" i="27" s="1"/>
  <c r="GF213" i="26"/>
  <c r="GF227" i="26"/>
  <c r="GF248" i="26"/>
  <c r="GF82" i="26"/>
  <c r="GF92" i="26" s="1"/>
  <c r="GF93" i="26" s="1"/>
  <c r="EF5" i="27"/>
  <c r="EF7" i="27" s="1"/>
  <c r="EF9" i="27" s="1"/>
  <c r="EG227" i="26"/>
  <c r="EG82" i="26"/>
  <c r="EG92" i="26" s="1"/>
  <c r="EG93" i="26" s="1"/>
  <c r="EG213" i="26"/>
  <c r="EG248" i="26"/>
  <c r="ED5" i="27"/>
  <c r="ED7" i="27" s="1"/>
  <c r="ED9" i="27" s="1"/>
  <c r="EE82" i="26"/>
  <c r="EE92" i="26" s="1"/>
  <c r="EE93" i="26" s="1"/>
  <c r="EE248" i="26"/>
  <c r="EE213" i="26"/>
  <c r="EE227" i="26"/>
  <c r="BM5" i="27"/>
  <c r="BM7" i="27" s="1"/>
  <c r="BM9" i="27" s="1"/>
  <c r="BN213" i="26"/>
  <c r="BN248" i="26"/>
  <c r="BN82" i="26"/>
  <c r="BN92" i="26" s="1"/>
  <c r="BN93" i="26" s="1"/>
  <c r="BN227" i="26"/>
  <c r="BS5" i="27"/>
  <c r="BS7" i="27" s="1"/>
  <c r="BS9" i="27" s="1"/>
  <c r="BT227" i="26"/>
  <c r="BT82" i="26"/>
  <c r="BT92" i="26" s="1"/>
  <c r="BT93" i="26" s="1"/>
  <c r="BT213" i="26"/>
  <c r="BT248" i="26"/>
  <c r="GN5" i="27"/>
  <c r="GN7" i="27" s="1"/>
  <c r="GN9" i="27" s="1"/>
  <c r="GO213" i="26"/>
  <c r="GO227" i="26"/>
  <c r="GO248" i="26"/>
  <c r="GO82" i="26"/>
  <c r="GO92" i="26" s="1"/>
  <c r="GO93" i="26" s="1"/>
  <c r="BQ248" i="26"/>
  <c r="BQ227" i="26"/>
  <c r="BP5" i="27"/>
  <c r="BQ82" i="26"/>
  <c r="BQ92" i="26" s="1"/>
  <c r="BQ93" i="26" s="1"/>
  <c r="BQ213" i="26"/>
  <c r="CC98" i="18"/>
  <c r="CC108" i="18" s="1"/>
  <c r="CC109" i="18" s="1"/>
  <c r="CC224" i="18"/>
  <c r="CB5" i="19"/>
  <c r="CB7" i="19" s="1"/>
  <c r="CB9" i="19" s="1"/>
  <c r="CC210" i="18"/>
  <c r="CC245" i="18"/>
  <c r="HG5" i="27"/>
  <c r="HG7" i="27" s="1"/>
  <c r="HG9" i="27" s="1"/>
  <c r="HH82" i="26"/>
  <c r="HH92" i="26" s="1"/>
  <c r="HH93" i="26" s="1"/>
  <c r="HH213" i="26"/>
  <c r="HH227" i="26"/>
  <c r="HH248" i="26"/>
  <c r="DV5" i="27"/>
  <c r="DV7" i="27" s="1"/>
  <c r="DV9" i="27" s="1"/>
  <c r="DW213" i="26"/>
  <c r="DW248" i="26"/>
  <c r="DW82" i="26"/>
  <c r="DW92" i="26" s="1"/>
  <c r="DW93" i="26" s="1"/>
  <c r="DW227" i="26"/>
  <c r="AD5" i="27"/>
  <c r="AD7" i="27" s="1"/>
  <c r="AD9" i="27" s="1"/>
  <c r="AE227" i="26"/>
  <c r="AE213" i="26"/>
  <c r="AE248" i="26"/>
  <c r="AE82" i="26"/>
  <c r="AE92" i="26" s="1"/>
  <c r="AE93" i="26" s="1"/>
  <c r="HL5" i="27"/>
  <c r="HL7" i="27" s="1"/>
  <c r="HL9" i="27" s="1"/>
  <c r="HM82" i="26"/>
  <c r="HM92" i="26" s="1"/>
  <c r="HM93" i="26" s="1"/>
  <c r="HM213" i="26"/>
  <c r="HM248" i="26"/>
  <c r="HM227" i="26"/>
  <c r="DB248" i="26"/>
  <c r="DB82" i="26"/>
  <c r="DB92" i="26" s="1"/>
  <c r="DB93" i="26" s="1"/>
  <c r="DB227" i="26"/>
  <c r="DA5" i="27"/>
  <c r="DA7" i="27" s="1"/>
  <c r="DA9" i="27" s="1"/>
  <c r="DB213" i="26"/>
  <c r="FP5" i="27"/>
  <c r="FP7" i="27" s="1"/>
  <c r="FP9" i="27" s="1"/>
  <c r="FQ248" i="26"/>
  <c r="FQ227" i="26"/>
  <c r="FQ213" i="26"/>
  <c r="FQ82" i="26"/>
  <c r="FQ92" i="26" s="1"/>
  <c r="FQ93" i="26" s="1"/>
  <c r="BS210" i="18"/>
  <c r="BS245" i="18"/>
  <c r="BS98" i="18"/>
  <c r="BS108" i="18" s="1"/>
  <c r="BS109" i="18" s="1"/>
  <c r="BS224" i="18"/>
  <c r="BR5" i="19"/>
  <c r="BR7" i="19" s="1"/>
  <c r="BR9" i="19" s="1"/>
  <c r="HJ5" i="27"/>
  <c r="HJ7" i="27" s="1"/>
  <c r="HJ9" i="27" s="1"/>
  <c r="HK213" i="26"/>
  <c r="HK248" i="26"/>
  <c r="HK227" i="26"/>
  <c r="HK82" i="26"/>
  <c r="HK92" i="26" s="1"/>
  <c r="HK93" i="26" s="1"/>
  <c r="AJ5" i="27"/>
  <c r="AJ7" i="27" s="1"/>
  <c r="AJ9" i="27" s="1"/>
  <c r="AK82" i="26"/>
  <c r="AK92" i="26" s="1"/>
  <c r="AK93" i="26" s="1"/>
  <c r="AK213" i="26"/>
  <c r="AK227" i="26"/>
  <c r="AK248" i="26"/>
  <c r="CD5" i="27"/>
  <c r="CD7" i="27" s="1"/>
  <c r="CD9" i="27" s="1"/>
  <c r="CE213" i="26"/>
  <c r="CE248" i="26"/>
  <c r="CE82" i="26"/>
  <c r="CE92" i="26" s="1"/>
  <c r="CE93" i="26" s="1"/>
  <c r="CE227" i="26"/>
  <c r="DG5" i="27"/>
  <c r="DG7" i="27" s="1"/>
  <c r="DG9" i="27" s="1"/>
  <c r="DH227" i="26"/>
  <c r="DH82" i="26"/>
  <c r="DH92" i="26" s="1"/>
  <c r="DH93" i="26" s="1"/>
  <c r="DH213" i="26"/>
  <c r="DH248" i="26"/>
  <c r="AP248" i="26"/>
  <c r="AP213" i="26"/>
  <c r="AP82" i="26"/>
  <c r="AP92" i="26" s="1"/>
  <c r="AP93" i="26" s="1"/>
  <c r="AP227" i="26"/>
  <c r="AO5" i="27"/>
  <c r="AO7" i="27" s="1"/>
  <c r="AO9" i="27" s="1"/>
  <c r="CY5" i="27"/>
  <c r="CY7" i="27" s="1"/>
  <c r="CY9" i="27" s="1"/>
  <c r="CZ227" i="26"/>
  <c r="CZ82" i="26"/>
  <c r="CZ92" i="26" s="1"/>
  <c r="CZ93" i="26" s="1"/>
  <c r="CZ248" i="26"/>
  <c r="CZ213" i="26"/>
  <c r="DF5" i="27"/>
  <c r="DF7" i="27" s="1"/>
  <c r="DF9" i="27" s="1"/>
  <c r="DG82" i="26"/>
  <c r="DG92" i="26" s="1"/>
  <c r="DG93" i="26" s="1"/>
  <c r="DG227" i="26"/>
  <c r="DG213" i="26"/>
  <c r="DG248" i="26"/>
  <c r="GD210" i="18"/>
  <c r="GD245" i="18"/>
  <c r="GD224" i="18"/>
  <c r="GC5" i="19"/>
  <c r="GC7" i="19" s="1"/>
  <c r="GC9" i="19" s="1"/>
  <c r="GD98" i="18"/>
  <c r="GD108" i="18" s="1"/>
  <c r="GD109" i="18" s="1"/>
  <c r="AO227" i="26"/>
  <c r="AN5" i="27"/>
  <c r="AN7" i="27" s="1"/>
  <c r="AN9" i="27" s="1"/>
  <c r="AO248" i="26"/>
  <c r="AO213" i="26"/>
  <c r="AO82" i="26"/>
  <c r="AO92" i="26" s="1"/>
  <c r="AO93" i="26" s="1"/>
  <c r="GT5" i="27"/>
  <c r="GT7" i="27" s="1"/>
  <c r="GT9" i="27" s="1"/>
  <c r="GU248" i="26"/>
  <c r="GU213" i="26"/>
  <c r="GU227" i="26"/>
  <c r="GU82" i="26"/>
  <c r="GU92" i="26" s="1"/>
  <c r="GU93" i="26" s="1"/>
  <c r="R227" i="26"/>
  <c r="R213" i="26"/>
  <c r="Q5" i="27"/>
  <c r="Q7" i="27" s="1"/>
  <c r="Q9" i="27" s="1"/>
  <c r="R82" i="26"/>
  <c r="R92" i="26" s="1"/>
  <c r="R93" i="26" s="1"/>
  <c r="R248" i="26"/>
  <c r="EK5" i="27"/>
  <c r="EK7" i="27" s="1"/>
  <c r="EK9" i="27" s="1"/>
  <c r="EL227" i="26"/>
  <c r="EL213" i="26"/>
  <c r="EL248" i="26"/>
  <c r="EL82" i="26"/>
  <c r="EL92" i="26" s="1"/>
  <c r="EL93" i="26" s="1"/>
  <c r="CL5" i="27"/>
  <c r="CL7" i="27" s="1"/>
  <c r="CL9" i="27" s="1"/>
  <c r="CM227" i="26"/>
  <c r="CM248" i="26"/>
  <c r="CM82" i="26"/>
  <c r="CM92" i="26" s="1"/>
  <c r="CM93" i="26" s="1"/>
  <c r="CM213" i="26"/>
  <c r="N245" i="18"/>
  <c r="N224" i="18"/>
  <c r="N98" i="18"/>
  <c r="N108" i="18" s="1"/>
  <c r="N109" i="18" s="1"/>
  <c r="M5" i="19"/>
  <c r="M7" i="19" s="1"/>
  <c r="M9" i="19" s="1"/>
  <c r="N210" i="18"/>
  <c r="ES5" i="27"/>
  <c r="ES7" i="27" s="1"/>
  <c r="ES9" i="27" s="1"/>
  <c r="ET82" i="26"/>
  <c r="ET92" i="26" s="1"/>
  <c r="ET93" i="26" s="1"/>
  <c r="ET248" i="26"/>
  <c r="ET227" i="26"/>
  <c r="ET213" i="26"/>
  <c r="GL210" i="18"/>
  <c r="GL245" i="18"/>
  <c r="GK5" i="19"/>
  <c r="GK7" i="19" s="1"/>
  <c r="GK9" i="19" s="1"/>
  <c r="GL98" i="18"/>
  <c r="GL108" i="18" s="1"/>
  <c r="GL109" i="18" s="1"/>
  <c r="GL224" i="18"/>
  <c r="GL5" i="27"/>
  <c r="GL7" i="27" s="1"/>
  <c r="GL9" i="27" s="1"/>
  <c r="GM248" i="26"/>
  <c r="GM227" i="26"/>
  <c r="GM213" i="26"/>
  <c r="GM82" i="26"/>
  <c r="GM92" i="26" s="1"/>
  <c r="GM93" i="26" s="1"/>
  <c r="GQ210" i="18"/>
  <c r="GP5" i="19"/>
  <c r="GP7" i="19" s="1"/>
  <c r="GP9" i="19" s="1"/>
  <c r="GQ98" i="18"/>
  <c r="GQ108" i="18" s="1"/>
  <c r="GQ109" i="18" s="1"/>
  <c r="GQ224" i="18"/>
  <c r="GQ245" i="18"/>
  <c r="GC5" i="27"/>
  <c r="GC7" i="27" s="1"/>
  <c r="GC9" i="27" s="1"/>
  <c r="GD227" i="26"/>
  <c r="GD82" i="26"/>
  <c r="GD92" i="26" s="1"/>
  <c r="GD93" i="26" s="1"/>
  <c r="GD248" i="26"/>
  <c r="GD213" i="26"/>
  <c r="S5" i="27"/>
  <c r="S7" i="27" s="1"/>
  <c r="S9" i="27" s="1"/>
  <c r="T213" i="26"/>
  <c r="T248" i="26"/>
  <c r="T82" i="26"/>
  <c r="T92" i="26" s="1"/>
  <c r="T93" i="26" s="1"/>
  <c r="T227" i="26"/>
  <c r="IM5" i="27"/>
  <c r="IM7" i="27" s="1"/>
  <c r="IM9" i="27" s="1"/>
  <c r="IN248" i="26"/>
  <c r="IN213" i="26"/>
  <c r="IN227" i="26"/>
  <c r="IN82" i="26"/>
  <c r="IN92" i="26" s="1"/>
  <c r="IN93" i="26" s="1"/>
  <c r="IH5" i="27"/>
  <c r="IH7" i="27" s="1"/>
  <c r="IH9" i="27" s="1"/>
  <c r="II227" i="26"/>
  <c r="II213" i="26"/>
  <c r="II248" i="26"/>
  <c r="II82" i="26"/>
  <c r="II92" i="26" s="1"/>
  <c r="II93" i="26" s="1"/>
  <c r="HR5" i="27"/>
  <c r="HR7" i="27" s="1"/>
  <c r="HR9" i="27" s="1"/>
  <c r="HS82" i="26"/>
  <c r="HS92" i="26" s="1"/>
  <c r="HS93" i="26" s="1"/>
  <c r="HS213" i="26"/>
  <c r="HS227" i="26"/>
  <c r="HS248" i="26"/>
  <c r="N248" i="26"/>
  <c r="N227" i="26"/>
  <c r="M5" i="27"/>
  <c r="M7" i="27" s="1"/>
  <c r="M9" i="27" s="1"/>
  <c r="N82" i="26"/>
  <c r="N92" i="26" s="1"/>
  <c r="N93" i="26" s="1"/>
  <c r="N213" i="26"/>
  <c r="HM5" i="27"/>
  <c r="HM7" i="27" s="1"/>
  <c r="HM9" i="27" s="1"/>
  <c r="HN227" i="26"/>
  <c r="HN248" i="26"/>
  <c r="HN82" i="26"/>
  <c r="HN92" i="26" s="1"/>
  <c r="HN93" i="26" s="1"/>
  <c r="HN213" i="26"/>
  <c r="CG82" i="26"/>
  <c r="CG92" i="26" s="1"/>
  <c r="CG93" i="26" s="1"/>
  <c r="CG213" i="26"/>
  <c r="CG248" i="26"/>
  <c r="CG227" i="26"/>
  <c r="CF5" i="27"/>
  <c r="CF7" i="27" s="1"/>
  <c r="CF9" i="27" s="1"/>
  <c r="FL5" i="27"/>
  <c r="FL7" i="27" s="1"/>
  <c r="FL9" i="27" s="1"/>
  <c r="FM227" i="26"/>
  <c r="FM213" i="26"/>
  <c r="FM248" i="26"/>
  <c r="FM82" i="26"/>
  <c r="FM92" i="26" s="1"/>
  <c r="FM93" i="26" s="1"/>
  <c r="FI210" i="18"/>
  <c r="FI245" i="18"/>
  <c r="FI98" i="18"/>
  <c r="FI108" i="18" s="1"/>
  <c r="FI109" i="18" s="1"/>
  <c r="FI224" i="18"/>
  <c r="FH5" i="19"/>
  <c r="FH7" i="19" s="1"/>
  <c r="FH9" i="19" s="1"/>
  <c r="DQ245" i="18"/>
  <c r="DQ224" i="18"/>
  <c r="DQ98" i="18"/>
  <c r="DQ108" i="18" s="1"/>
  <c r="DQ109" i="18" s="1"/>
  <c r="DP5" i="19"/>
  <c r="DP7" i="19" s="1"/>
  <c r="DP9" i="19" s="1"/>
  <c r="DQ210" i="18"/>
  <c r="FX214" i="3"/>
  <c r="FX180" i="3"/>
  <c r="FX193" i="3"/>
  <c r="FX61" i="3"/>
  <c r="FX70" i="3" s="1"/>
  <c r="EP5" i="27"/>
  <c r="EP7" i="27" s="1"/>
  <c r="EP9" i="27" s="1"/>
  <c r="EQ248" i="26"/>
  <c r="EQ227" i="26"/>
  <c r="EQ82" i="26"/>
  <c r="EQ92" i="26" s="1"/>
  <c r="EQ93" i="26" s="1"/>
  <c r="EQ213" i="26"/>
  <c r="AK10" i="27"/>
  <c r="AL228" i="26"/>
  <c r="AL214" i="26"/>
  <c r="AL94" i="26"/>
  <c r="AL249" i="26"/>
  <c r="DB5" i="27"/>
  <c r="DB7" i="27" s="1"/>
  <c r="DB9" i="27" s="1"/>
  <c r="DC213" i="26"/>
  <c r="DC227" i="26"/>
  <c r="DC248" i="26"/>
  <c r="DC82" i="26"/>
  <c r="DC92" i="26" s="1"/>
  <c r="DC93" i="26" s="1"/>
  <c r="IH210" i="18"/>
  <c r="IH224" i="18"/>
  <c r="IG5" i="19"/>
  <c r="IG7" i="19" s="1"/>
  <c r="IG9" i="19" s="1"/>
  <c r="IH245" i="18"/>
  <c r="IH98" i="18"/>
  <c r="IH108" i="18" s="1"/>
  <c r="IH109" i="18" s="1"/>
  <c r="AG82" i="26"/>
  <c r="AG92" i="26" s="1"/>
  <c r="AG93" i="26" s="1"/>
  <c r="AG227" i="26"/>
  <c r="AG213" i="26"/>
  <c r="AF5" i="27"/>
  <c r="AG248" i="26"/>
  <c r="FW5" i="27"/>
  <c r="FW7" i="27" s="1"/>
  <c r="FW9" i="27" s="1"/>
  <c r="FX82" i="26"/>
  <c r="FX92" i="26" s="1"/>
  <c r="FX93" i="26" s="1"/>
  <c r="FX227" i="26"/>
  <c r="FX213" i="26"/>
  <c r="FX248" i="26"/>
  <c r="BE224" i="18"/>
  <c r="BE210" i="18"/>
  <c r="BE245" i="18"/>
  <c r="BE98" i="18"/>
  <c r="BE108" i="18" s="1"/>
  <c r="BE109" i="18" s="1"/>
  <c r="BD5" i="19"/>
  <c r="BD7" i="19" s="1"/>
  <c r="BD9" i="19" s="1"/>
  <c r="AP98" i="18"/>
  <c r="AP108" i="18" s="1"/>
  <c r="AP109" i="18" s="1"/>
  <c r="AP224" i="18"/>
  <c r="AO5" i="19"/>
  <c r="AO7" i="19" s="1"/>
  <c r="AO9" i="19" s="1"/>
  <c r="AP210" i="18"/>
  <c r="AP245" i="18"/>
  <c r="R5" i="27"/>
  <c r="R7" i="27" s="1"/>
  <c r="R9" i="27" s="1"/>
  <c r="S227" i="26"/>
  <c r="S248" i="26"/>
  <c r="S213" i="26"/>
  <c r="S82" i="26"/>
  <c r="S92" i="26" s="1"/>
  <c r="S93" i="26" s="1"/>
  <c r="FJ5" i="27"/>
  <c r="FJ7" i="27" s="1"/>
  <c r="FJ9" i="27" s="1"/>
  <c r="FK248" i="26"/>
  <c r="FK213" i="26"/>
  <c r="FK227" i="26"/>
  <c r="FK82" i="26"/>
  <c r="FK92" i="26" s="1"/>
  <c r="FK93" i="26" s="1"/>
  <c r="AX5" i="27"/>
  <c r="AX7" i="27" s="1"/>
  <c r="AX9" i="27" s="1"/>
  <c r="AY248" i="26"/>
  <c r="AY82" i="26"/>
  <c r="AY92" i="26" s="1"/>
  <c r="AY93" i="26" s="1"/>
  <c r="AY213" i="26"/>
  <c r="AY227" i="26"/>
  <c r="GI5" i="27"/>
  <c r="GI7" i="27" s="1"/>
  <c r="GI9" i="27" s="1"/>
  <c r="GJ248" i="26"/>
  <c r="GJ227" i="26"/>
  <c r="GJ82" i="26"/>
  <c r="GJ92" i="26" s="1"/>
  <c r="GJ93" i="26" s="1"/>
  <c r="GJ213" i="26"/>
  <c r="FN5" i="27"/>
  <c r="FN7" i="27" s="1"/>
  <c r="FN9" i="27" s="1"/>
  <c r="FO248" i="26"/>
  <c r="FO227" i="26"/>
  <c r="FO213" i="26"/>
  <c r="FO82" i="26"/>
  <c r="FO92" i="26" s="1"/>
  <c r="FO93" i="26" s="1"/>
  <c r="FM5" i="27"/>
  <c r="FM7" i="27" s="1"/>
  <c r="FM9" i="27" s="1"/>
  <c r="FN82" i="26"/>
  <c r="FN92" i="26" s="1"/>
  <c r="FN93" i="26" s="1"/>
  <c r="FN248" i="26"/>
  <c r="FN213" i="26"/>
  <c r="FN227" i="26"/>
  <c r="GM210" i="18"/>
  <c r="GM245" i="18"/>
  <c r="GL5" i="19"/>
  <c r="GL7" i="19" s="1"/>
  <c r="GL9" i="19" s="1"/>
  <c r="GM224" i="18"/>
  <c r="GM98" i="18"/>
  <c r="GM108" i="18" s="1"/>
  <c r="GM109" i="18" s="1"/>
  <c r="GH5" i="27"/>
  <c r="GH7" i="27" s="1"/>
  <c r="GH9" i="27" s="1"/>
  <c r="GI227" i="26"/>
  <c r="GI213" i="26"/>
  <c r="GI248" i="26"/>
  <c r="GI82" i="26"/>
  <c r="GI92" i="26" s="1"/>
  <c r="GI93" i="26" s="1"/>
  <c r="HD248" i="26"/>
  <c r="HD213" i="26"/>
  <c r="HD227" i="26"/>
  <c r="HD82" i="26"/>
  <c r="HD92" i="26" s="1"/>
  <c r="HD93" i="26" s="1"/>
  <c r="HC5" i="27"/>
  <c r="HC7" i="27" s="1"/>
  <c r="HC9" i="27" s="1"/>
  <c r="FY98" i="18"/>
  <c r="FY108" i="18" s="1"/>
  <c r="FY109" i="18" s="1"/>
  <c r="FY245" i="18"/>
  <c r="FY210" i="18"/>
  <c r="FY224" i="18"/>
  <c r="FX5" i="19"/>
  <c r="FX7" i="19" s="1"/>
  <c r="FX9" i="19" s="1"/>
  <c r="BW5" i="27"/>
  <c r="BW7" i="27" s="1"/>
  <c r="BW9" i="27" s="1"/>
  <c r="BX248" i="26"/>
  <c r="BX213" i="26"/>
  <c r="BX82" i="26"/>
  <c r="BX92" i="26" s="1"/>
  <c r="BX93" i="26" s="1"/>
  <c r="BX227" i="26"/>
  <c r="P5" i="27"/>
  <c r="P7" i="27" s="1"/>
  <c r="P9" i="27" s="1"/>
  <c r="Q248" i="26"/>
  <c r="Q227" i="26"/>
  <c r="Q213" i="26"/>
  <c r="Q82" i="26"/>
  <c r="Q92" i="26" s="1"/>
  <c r="Q93" i="26" s="1"/>
  <c r="ID248" i="26"/>
  <c r="ID82" i="26"/>
  <c r="ID92" i="26" s="1"/>
  <c r="ID93" i="26" s="1"/>
  <c r="ID213" i="26"/>
  <c r="ID227" i="26"/>
  <c r="IC5" i="27"/>
  <c r="IC7" i="27" s="1"/>
  <c r="IC9" i="27" s="1"/>
  <c r="IC248" i="26"/>
  <c r="IC82" i="26"/>
  <c r="IC92" i="26" s="1"/>
  <c r="IC93" i="26" s="1"/>
  <c r="IC227" i="26"/>
  <c r="IB5" i="27"/>
  <c r="IC213" i="26"/>
  <c r="CG5" i="27"/>
  <c r="CG7" i="27" s="1"/>
  <c r="CG9" i="27" s="1"/>
  <c r="CH82" i="26"/>
  <c r="CH92" i="26" s="1"/>
  <c r="CH93" i="26" s="1"/>
  <c r="CH227" i="26"/>
  <c r="CH213" i="26"/>
  <c r="CH248" i="26"/>
  <c r="HL210" i="18"/>
  <c r="HK5" i="19"/>
  <c r="HK7" i="19" s="1"/>
  <c r="HK9" i="19" s="1"/>
  <c r="HL245" i="18"/>
  <c r="HL98" i="18"/>
  <c r="HL108" i="18" s="1"/>
  <c r="HL109" i="18" s="1"/>
  <c r="HL224" i="18"/>
  <c r="AF248" i="26"/>
  <c r="AF82" i="26"/>
  <c r="AF92" i="26" s="1"/>
  <c r="AF93" i="26" s="1"/>
  <c r="AF213" i="26"/>
  <c r="AF227" i="26"/>
  <c r="AE5" i="27"/>
  <c r="AE7" i="27" s="1"/>
  <c r="AE9" i="27" s="1"/>
  <c r="AW5" i="27"/>
  <c r="AW7" i="27" s="1"/>
  <c r="AW9" i="27" s="1"/>
  <c r="AX213" i="26"/>
  <c r="AX227" i="26"/>
  <c r="AX248" i="26"/>
  <c r="AX82" i="26"/>
  <c r="AX92" i="26" s="1"/>
  <c r="AX93" i="26" s="1"/>
  <c r="CA213" i="26"/>
  <c r="CA82" i="26"/>
  <c r="CA92" i="26" s="1"/>
  <c r="CA93" i="26" s="1"/>
  <c r="BZ5" i="27"/>
  <c r="BZ7" i="27" s="1"/>
  <c r="BZ9" i="27" s="1"/>
  <c r="CA248" i="26"/>
  <c r="CA227" i="26"/>
  <c r="DL224" i="18"/>
  <c r="DL210" i="18"/>
  <c r="DL245" i="18"/>
  <c r="DL98" i="18"/>
  <c r="DL108" i="18" s="1"/>
  <c r="DL109" i="18" s="1"/>
  <c r="DK5" i="19"/>
  <c r="DK7" i="19" s="1"/>
  <c r="DK9" i="19" s="1"/>
  <c r="EW213" i="26"/>
  <c r="EW248" i="26"/>
  <c r="EV5" i="27"/>
  <c r="EW82" i="26"/>
  <c r="EW92" i="26" s="1"/>
  <c r="EW93" i="26" s="1"/>
  <c r="EW227" i="26"/>
  <c r="BT210" i="18"/>
  <c r="BT98" i="18"/>
  <c r="BT108" i="18" s="1"/>
  <c r="BT109" i="18" s="1"/>
  <c r="BT224" i="18"/>
  <c r="BT245" i="18"/>
  <c r="BS5" i="19"/>
  <c r="BS7" i="19" s="1"/>
  <c r="BS9" i="19" s="1"/>
  <c r="AW82" i="26"/>
  <c r="AW92" i="26" s="1"/>
  <c r="AW93" i="26" s="1"/>
  <c r="AW227" i="26"/>
  <c r="AW248" i="26"/>
  <c r="AW213" i="26"/>
  <c r="AV5" i="27"/>
  <c r="AV7" i="27" s="1"/>
  <c r="AV9" i="27" s="1"/>
  <c r="AP5" i="27"/>
  <c r="AP7" i="27" s="1"/>
  <c r="AP9" i="27" s="1"/>
  <c r="AQ213" i="26"/>
  <c r="AQ227" i="26"/>
  <c r="AQ248" i="26"/>
  <c r="AQ82" i="26"/>
  <c r="AQ92" i="26" s="1"/>
  <c r="AQ93" i="26" s="1"/>
  <c r="GJ5" i="19"/>
  <c r="GJ7" i="19" s="1"/>
  <c r="GJ9" i="19" s="1"/>
  <c r="GK98" i="18"/>
  <c r="GK108" i="18" s="1"/>
  <c r="GK109" i="18" s="1"/>
  <c r="GK224" i="18"/>
  <c r="GK245" i="18"/>
  <c r="GK210" i="18"/>
  <c r="GN5" i="19"/>
  <c r="GN7" i="19" s="1"/>
  <c r="GN9" i="19" s="1"/>
  <c r="GO210" i="18"/>
  <c r="GO224" i="18"/>
  <c r="GO245" i="18"/>
  <c r="GO98" i="18"/>
  <c r="GO108" i="18" s="1"/>
  <c r="GO109" i="18" s="1"/>
  <c r="FO5" i="27"/>
  <c r="FO7" i="27" s="1"/>
  <c r="FO9" i="27" s="1"/>
  <c r="FP227" i="26"/>
  <c r="FP213" i="26"/>
  <c r="FP248" i="26"/>
  <c r="FP82" i="26"/>
  <c r="FP92" i="26" s="1"/>
  <c r="FP93" i="26" s="1"/>
  <c r="HQ213" i="26"/>
  <c r="HQ248" i="26"/>
  <c r="HQ227" i="26"/>
  <c r="HQ82" i="26"/>
  <c r="HQ92" i="26" s="1"/>
  <c r="HQ93" i="26" s="1"/>
  <c r="HP5" i="27"/>
  <c r="GW5" i="27"/>
  <c r="GW7" i="27" s="1"/>
  <c r="GW9" i="27" s="1"/>
  <c r="GX227" i="26"/>
  <c r="GX248" i="26"/>
  <c r="GX213" i="26"/>
  <c r="GX82" i="26"/>
  <c r="GX92" i="26" s="1"/>
  <c r="GX93" i="26" s="1"/>
  <c r="CB213" i="26"/>
  <c r="CB82" i="26"/>
  <c r="CB92" i="26" s="1"/>
  <c r="CB93" i="26" s="1"/>
  <c r="CB248" i="26"/>
  <c r="CB227" i="26"/>
  <c r="CA5" i="27"/>
  <c r="CA7" i="27" s="1"/>
  <c r="CA9" i="27" s="1"/>
  <c r="J227" i="26"/>
  <c r="J213" i="26"/>
  <c r="J248" i="26"/>
  <c r="J82" i="26"/>
  <c r="J92" i="26" s="1"/>
  <c r="J93" i="26" s="1"/>
  <c r="I5" i="27"/>
  <c r="I7" i="27" s="1"/>
  <c r="I9" i="27" s="1"/>
  <c r="AF214" i="3"/>
  <c r="AF180" i="3"/>
  <c r="AF193" i="3"/>
  <c r="AF61" i="3"/>
  <c r="AF70" i="3" s="1"/>
  <c r="DU210" i="18"/>
  <c r="DU224" i="18"/>
  <c r="DT5" i="19"/>
  <c r="DT7" i="19" s="1"/>
  <c r="DT9" i="19" s="1"/>
  <c r="DU245" i="18"/>
  <c r="DU98" i="18"/>
  <c r="DU108" i="18" s="1"/>
  <c r="DU109" i="18" s="1"/>
  <c r="EI5" i="27"/>
  <c r="EI7" i="27" s="1"/>
  <c r="EI9" i="27" s="1"/>
  <c r="EJ227" i="26"/>
  <c r="EJ213" i="26"/>
  <c r="EJ248" i="26"/>
  <c r="EJ82" i="26"/>
  <c r="EJ92" i="26" s="1"/>
  <c r="EJ93" i="26" s="1"/>
  <c r="CX227" i="26"/>
  <c r="CX213" i="26"/>
  <c r="CX248" i="26"/>
  <c r="CX82" i="26"/>
  <c r="CX92" i="26" s="1"/>
  <c r="CX93" i="26" s="1"/>
  <c r="CW5" i="27"/>
  <c r="CW7" i="27" s="1"/>
  <c r="CW9" i="27" s="1"/>
  <c r="FE5" i="19"/>
  <c r="FE7" i="19" s="1"/>
  <c r="FE9" i="19" s="1"/>
  <c r="FF210" i="18"/>
  <c r="FF98" i="18"/>
  <c r="FF108" i="18" s="1"/>
  <c r="FF109" i="18" s="1"/>
  <c r="FF224" i="18"/>
  <c r="FF245" i="18"/>
  <c r="O5" i="27"/>
  <c r="O7" i="27" s="1"/>
  <c r="O9" i="27" s="1"/>
  <c r="P213" i="26"/>
  <c r="P82" i="26"/>
  <c r="P92" i="26" s="1"/>
  <c r="P93" i="26" s="1"/>
  <c r="P248" i="26"/>
  <c r="P227" i="26"/>
  <c r="HP210" i="18"/>
  <c r="HO5" i="19"/>
  <c r="HO7" i="19" s="1"/>
  <c r="HO9" i="19" s="1"/>
  <c r="HP224" i="18"/>
  <c r="HP245" i="18"/>
  <c r="HP98" i="18"/>
  <c r="HP108" i="18" s="1"/>
  <c r="HP109" i="18" s="1"/>
  <c r="HK5" i="27"/>
  <c r="HK7" i="27" s="1"/>
  <c r="HK9" i="27" s="1"/>
  <c r="HL248" i="26"/>
  <c r="HL213" i="26"/>
  <c r="HL227" i="26"/>
  <c r="HL82" i="26"/>
  <c r="HL92" i="26" s="1"/>
  <c r="HL93" i="26" s="1"/>
  <c r="CF248" i="26"/>
  <c r="CF227" i="26"/>
  <c r="CE5" i="27"/>
  <c r="CE7" i="27" s="1"/>
  <c r="CE9" i="27" s="1"/>
  <c r="CF213" i="26"/>
  <c r="CF82" i="26"/>
  <c r="CF92" i="26" s="1"/>
  <c r="CF93" i="26" s="1"/>
  <c r="EH210" i="18"/>
  <c r="EH245" i="18"/>
  <c r="EG5" i="19"/>
  <c r="EG7" i="19" s="1"/>
  <c r="EG9" i="19" s="1"/>
  <c r="EH224" i="18"/>
  <c r="EH98" i="18"/>
  <c r="EH108" i="18" s="1"/>
  <c r="EH109" i="18" s="1"/>
  <c r="HY245" i="18"/>
  <c r="HY210" i="18"/>
  <c r="HX5" i="19"/>
  <c r="HX7" i="19" s="1"/>
  <c r="HX9" i="19" s="1"/>
  <c r="HY224" i="18"/>
  <c r="HY98" i="18"/>
  <c r="HY108" i="18" s="1"/>
  <c r="HY109" i="18" s="1"/>
  <c r="DK5" i="27"/>
  <c r="DK7" i="27" s="1"/>
  <c r="DK9" i="27" s="1"/>
  <c r="DL82" i="26"/>
  <c r="DL92" i="26" s="1"/>
  <c r="DL93" i="26" s="1"/>
  <c r="DL227" i="26"/>
  <c r="DL213" i="26"/>
  <c r="DL248" i="26"/>
  <c r="HO5" i="27"/>
  <c r="HO7" i="27" s="1"/>
  <c r="HO9" i="27" s="1"/>
  <c r="HP227" i="26"/>
  <c r="HP248" i="26"/>
  <c r="HP213" i="26"/>
  <c r="HP82" i="26"/>
  <c r="HP92" i="26" s="1"/>
  <c r="HP93" i="26" s="1"/>
  <c r="IM213" i="26"/>
  <c r="IM82" i="26"/>
  <c r="IM92" i="26" s="1"/>
  <c r="IM93" i="26" s="1"/>
  <c r="IM227" i="26"/>
  <c r="IL5" i="27"/>
  <c r="IL7" i="27" s="1"/>
  <c r="IL9" i="27" s="1"/>
  <c r="IM248" i="26"/>
  <c r="HG248" i="26"/>
  <c r="HG82" i="26"/>
  <c r="HG92" i="26" s="1"/>
  <c r="HG93" i="26" s="1"/>
  <c r="HF5" i="27"/>
  <c r="HF7" i="27" s="1"/>
  <c r="HF9" i="27" s="1"/>
  <c r="HG213" i="26"/>
  <c r="HG227" i="26"/>
  <c r="EM5" i="27"/>
  <c r="EM7" i="27" s="1"/>
  <c r="EM9" i="27" s="1"/>
  <c r="EN213" i="26"/>
  <c r="EN227" i="26"/>
  <c r="EN82" i="26"/>
  <c r="EN92" i="26" s="1"/>
  <c r="EN93" i="26" s="1"/>
  <c r="EN248" i="26"/>
  <c r="AG5" i="27"/>
  <c r="AG7" i="27" s="1"/>
  <c r="AG9" i="27" s="1"/>
  <c r="AH227" i="26"/>
  <c r="AH248" i="26"/>
  <c r="AH213" i="26"/>
  <c r="AH82" i="26"/>
  <c r="AH92" i="26" s="1"/>
  <c r="AH93" i="26" s="1"/>
  <c r="HF210" i="18"/>
  <c r="HF245" i="18"/>
  <c r="HE5" i="19"/>
  <c r="HE7" i="19" s="1"/>
  <c r="HE9" i="19" s="1"/>
  <c r="HF224" i="18"/>
  <c r="HF98" i="18"/>
  <c r="HF108" i="18" s="1"/>
  <c r="HF109" i="18" s="1"/>
  <c r="AS213" i="26"/>
  <c r="AS248" i="26"/>
  <c r="AS82" i="26"/>
  <c r="AS92" i="26" s="1"/>
  <c r="AS93" i="26" s="1"/>
  <c r="AS227" i="26"/>
  <c r="AR5" i="27"/>
  <c r="FZ5" i="27"/>
  <c r="FZ7" i="27" s="1"/>
  <c r="FZ9" i="27" s="1"/>
  <c r="GA227" i="26"/>
  <c r="GA213" i="26"/>
  <c r="GA82" i="26"/>
  <c r="GA92" i="26" s="1"/>
  <c r="GA93" i="26" s="1"/>
  <c r="GA248" i="26"/>
  <c r="BQ5" i="27"/>
  <c r="BQ7" i="27" s="1"/>
  <c r="BQ9" i="27" s="1"/>
  <c r="BR82" i="26"/>
  <c r="BR92" i="26" s="1"/>
  <c r="BR93" i="26" s="1"/>
  <c r="BR248" i="26"/>
  <c r="BR227" i="26"/>
  <c r="BR213" i="26"/>
  <c r="I162" i="18"/>
  <c r="EP213" i="26"/>
  <c r="EP248" i="26"/>
  <c r="EP227" i="26"/>
  <c r="EP82" i="26"/>
  <c r="EP92" i="26" s="1"/>
  <c r="EP93" i="26" s="1"/>
  <c r="EO5" i="27"/>
  <c r="EO7" i="27" s="1"/>
  <c r="EO9" i="27" s="1"/>
  <c r="GQ5" i="27"/>
  <c r="GQ7" i="27" s="1"/>
  <c r="GQ9" i="27" s="1"/>
  <c r="GR213" i="26"/>
  <c r="GR227" i="26"/>
  <c r="GR82" i="26"/>
  <c r="GR92" i="26" s="1"/>
  <c r="GR93" i="26" s="1"/>
  <c r="GR248" i="26"/>
  <c r="CU5" i="27"/>
  <c r="CU7" i="27" s="1"/>
  <c r="CU9" i="27" s="1"/>
  <c r="CV213" i="26"/>
  <c r="CV227" i="26"/>
  <c r="CV248" i="26"/>
  <c r="CV82" i="26"/>
  <c r="CV92" i="26" s="1"/>
  <c r="CV93" i="26" s="1"/>
  <c r="FN98" i="18"/>
  <c r="FN108" i="18" s="1"/>
  <c r="FN109" i="18" s="1"/>
  <c r="FM5" i="19"/>
  <c r="FM7" i="19" s="1"/>
  <c r="FM9" i="19" s="1"/>
  <c r="FN210" i="18"/>
  <c r="FN245" i="18"/>
  <c r="FN224" i="18"/>
  <c r="GB210" i="18"/>
  <c r="GB224" i="18"/>
  <c r="GB245" i="18"/>
  <c r="GA5" i="19"/>
  <c r="GA7" i="19" s="1"/>
  <c r="GA9" i="19" s="1"/>
  <c r="GB98" i="18"/>
  <c r="GB108" i="18" s="1"/>
  <c r="GB109" i="18" s="1"/>
  <c r="AZ193" i="3"/>
  <c r="AZ61" i="3"/>
  <c r="AZ70" i="3" s="1"/>
  <c r="AZ214" i="3"/>
  <c r="AZ180" i="3"/>
  <c r="BR5" i="27"/>
  <c r="BR7" i="27" s="1"/>
  <c r="BR9" i="27" s="1"/>
  <c r="BS248" i="26"/>
  <c r="BS227" i="26"/>
  <c r="BS213" i="26"/>
  <c r="BS82" i="26"/>
  <c r="BS92" i="26" s="1"/>
  <c r="BS93" i="26" s="1"/>
  <c r="GZ210" i="18"/>
  <c r="GZ224" i="18"/>
  <c r="GZ245" i="18"/>
  <c r="GZ98" i="18"/>
  <c r="GZ108" i="18" s="1"/>
  <c r="GZ109" i="18" s="1"/>
  <c r="GY5" i="19"/>
  <c r="GY7" i="19" s="1"/>
  <c r="GY9" i="19" s="1"/>
  <c r="GT224" i="18"/>
  <c r="GT210" i="18"/>
  <c r="GT98" i="18"/>
  <c r="GT108" i="18" s="1"/>
  <c r="GT109" i="18" s="1"/>
  <c r="GT245" i="18"/>
  <c r="GS5" i="19"/>
  <c r="GS7" i="19" s="1"/>
  <c r="GS9" i="19" s="1"/>
  <c r="DI5" i="27"/>
  <c r="DI7" i="27" s="1"/>
  <c r="DI9" i="27" s="1"/>
  <c r="DJ248" i="26"/>
  <c r="DJ213" i="26"/>
  <c r="DJ227" i="26"/>
  <c r="DJ82" i="26"/>
  <c r="DJ92" i="26" s="1"/>
  <c r="DJ93" i="26" s="1"/>
  <c r="DA82" i="26"/>
  <c r="DA92" i="26" s="1"/>
  <c r="DA93" i="26" s="1"/>
  <c r="DA248" i="26"/>
  <c r="DA227" i="26"/>
  <c r="DA213" i="26"/>
  <c r="CZ5" i="27"/>
  <c r="CZ7" i="27" s="1"/>
  <c r="CZ9" i="27" s="1"/>
  <c r="HA5" i="27"/>
  <c r="HA7" i="27" s="1"/>
  <c r="HA9" i="27" s="1"/>
  <c r="HB227" i="26"/>
  <c r="HB248" i="26"/>
  <c r="HB213" i="26"/>
  <c r="HB82" i="26"/>
  <c r="HB92" i="26" s="1"/>
  <c r="HB93" i="26" s="1"/>
  <c r="DE5" i="27"/>
  <c r="DE7" i="27" s="1"/>
  <c r="DE9" i="27" s="1"/>
  <c r="DF248" i="26"/>
  <c r="DF213" i="26"/>
  <c r="DF227" i="26"/>
  <c r="DF82" i="26"/>
  <c r="DF92" i="26" s="1"/>
  <c r="DF93" i="26" s="1"/>
  <c r="G89" i="3"/>
  <c r="G91" i="3" s="1"/>
  <c r="FC116" i="3" s="1"/>
  <c r="EM214" i="26"/>
  <c r="EM94" i="26"/>
  <c r="EM228" i="26"/>
  <c r="EM229" i="26" s="1"/>
  <c r="EM249" i="26"/>
  <c r="EM250" i="26" s="1"/>
  <c r="EL10" i="27"/>
  <c r="EL11" i="27" s="1"/>
  <c r="EL13" i="27" s="1"/>
  <c r="AR180" i="3"/>
  <c r="AR61" i="3"/>
  <c r="AR70" i="3" s="1"/>
  <c r="AR193" i="3"/>
  <c r="AR214" i="3"/>
  <c r="DT193" i="3"/>
  <c r="DT180" i="3"/>
  <c r="DT214" i="3"/>
  <c r="DT61" i="3"/>
  <c r="DT70" i="3" s="1"/>
  <c r="DD180" i="3"/>
  <c r="DD214" i="3"/>
  <c r="DD193" i="3"/>
  <c r="DD61" i="3"/>
  <c r="DD70" i="3" s="1"/>
  <c r="CF180" i="3"/>
  <c r="CF214" i="3"/>
  <c r="CF61" i="3"/>
  <c r="CF70" i="3" s="1"/>
  <c r="CF193" i="3"/>
  <c r="CW249" i="26"/>
  <c r="CW94" i="26"/>
  <c r="CW228" i="26"/>
  <c r="CV10" i="27"/>
  <c r="CW214" i="26"/>
  <c r="FX10" i="27"/>
  <c r="FX11" i="27" s="1"/>
  <c r="FX13" i="27" s="1"/>
  <c r="FY228" i="26"/>
  <c r="FY229" i="26" s="1"/>
  <c r="FY214" i="26"/>
  <c r="FY249" i="26"/>
  <c r="FY250" i="26" s="1"/>
  <c r="FY94" i="26"/>
  <c r="AB94" i="26"/>
  <c r="AB228" i="26"/>
  <c r="AB229" i="26" s="1"/>
  <c r="AB214" i="26"/>
  <c r="AA10" i="27"/>
  <c r="AA11" i="27" s="1"/>
  <c r="AA13" i="27" s="1"/>
  <c r="AB249" i="26"/>
  <c r="AB250" i="26" s="1"/>
  <c r="HW228" i="26"/>
  <c r="HW229" i="26" s="1"/>
  <c r="HW249" i="26"/>
  <c r="HW250" i="26" s="1"/>
  <c r="BB110" i="18"/>
  <c r="BB211" i="18"/>
  <c r="BA10" i="19"/>
  <c r="BA11" i="19" s="1"/>
  <c r="BA13" i="19" s="1"/>
  <c r="BB246" i="18"/>
  <c r="BB247" i="18" s="1"/>
  <c r="BB225" i="18"/>
  <c r="EX225" i="18"/>
  <c r="EX231" i="18" s="1"/>
  <c r="EX275" i="18" s="1"/>
  <c r="EX246" i="18"/>
  <c r="EX247" i="18" s="1"/>
  <c r="EX110" i="18"/>
  <c r="EX211" i="18"/>
  <c r="EW10" i="19"/>
  <c r="EW11" i="19" s="1"/>
  <c r="EW13" i="19" s="1"/>
  <c r="FQ110" i="18"/>
  <c r="FP10" i="19"/>
  <c r="FQ225" i="18"/>
  <c r="FQ231" i="18" s="1"/>
  <c r="FQ275" i="18" s="1"/>
  <c r="FQ211" i="18"/>
  <c r="FQ246" i="18"/>
  <c r="P225" i="18"/>
  <c r="P211" i="18"/>
  <c r="P110" i="18"/>
  <c r="P246" i="18"/>
  <c r="P247" i="18" s="1"/>
  <c r="O10" i="19"/>
  <c r="O11" i="19" s="1"/>
  <c r="O13" i="19" s="1"/>
  <c r="HA225" i="18"/>
  <c r="HA231" i="18" s="1"/>
  <c r="HA275" i="18" s="1"/>
  <c r="HA211" i="18"/>
  <c r="HA274" i="18" s="1"/>
  <c r="HA246" i="18"/>
  <c r="HA247" i="18" s="1"/>
  <c r="GZ10" i="19"/>
  <c r="GZ11" i="19" s="1"/>
  <c r="GZ13" i="19" s="1"/>
  <c r="HA110" i="18"/>
  <c r="GG225" i="18"/>
  <c r="GF10" i="19"/>
  <c r="GG110" i="18"/>
  <c r="GG246" i="18"/>
  <c r="GG211" i="18"/>
  <c r="AN246" i="18"/>
  <c r="AN225" i="18"/>
  <c r="AN231" i="18" s="1"/>
  <c r="AN275" i="18" s="1"/>
  <c r="AN110" i="18"/>
  <c r="AN211" i="18"/>
  <c r="AM10" i="19"/>
  <c r="EA10" i="19"/>
  <c r="EA11" i="19" s="1"/>
  <c r="EA13" i="19" s="1"/>
  <c r="EB110" i="18"/>
  <c r="EB225" i="18"/>
  <c r="EB231" i="18" s="1"/>
  <c r="EB275" i="18" s="1"/>
  <c r="EB211" i="18"/>
  <c r="EB274" i="18" s="1"/>
  <c r="EB246" i="18"/>
  <c r="EB247" i="18" s="1"/>
  <c r="HG110" i="18"/>
  <c r="HG211" i="18"/>
  <c r="HG246" i="18"/>
  <c r="HF10" i="19"/>
  <c r="HF11" i="19" s="1"/>
  <c r="HF13" i="19" s="1"/>
  <c r="HG225" i="18"/>
  <c r="CX225" i="18"/>
  <c r="CX211" i="18"/>
  <c r="CX246" i="18"/>
  <c r="CX247" i="18" s="1"/>
  <c r="CW10" i="19"/>
  <c r="CW11" i="19" s="1"/>
  <c r="CW13" i="19" s="1"/>
  <c r="CX110" i="18"/>
  <c r="HZ225" i="18"/>
  <c r="HY10" i="19"/>
  <c r="HY11" i="19" s="1"/>
  <c r="HY13" i="19" s="1"/>
  <c r="HZ211" i="18"/>
  <c r="HZ274" i="18" s="1"/>
  <c r="HZ246" i="18"/>
  <c r="HZ247" i="18" s="1"/>
  <c r="HZ110" i="18"/>
  <c r="ET225" i="18"/>
  <c r="ET231" i="18" s="1"/>
  <c r="ET275" i="18" s="1"/>
  <c r="ET211" i="18"/>
  <c r="ET274" i="18" s="1"/>
  <c r="ET110" i="18"/>
  <c r="ET246" i="18"/>
  <c r="ET247" i="18" s="1"/>
  <c r="ES10" i="19"/>
  <c r="ES11" i="19" s="1"/>
  <c r="ES13" i="19" s="1"/>
  <c r="AD225" i="18"/>
  <c r="AD246" i="18"/>
  <c r="AD247" i="18" s="1"/>
  <c r="AD211" i="18"/>
  <c r="AD213" i="18" s="1"/>
  <c r="AD217" i="18" s="1"/>
  <c r="AC10" i="19"/>
  <c r="AC11" i="19" s="1"/>
  <c r="AC13" i="19" s="1"/>
  <c r="AD110" i="18"/>
  <c r="DY110" i="18"/>
  <c r="DX10" i="19"/>
  <c r="DX11" i="19" s="1"/>
  <c r="DY211" i="18"/>
  <c r="DY274" i="18" s="1"/>
  <c r="DY246" i="18"/>
  <c r="DY247" i="18" s="1"/>
  <c r="DY225" i="18"/>
  <c r="DY231" i="18" s="1"/>
  <c r="DY275" i="18" s="1"/>
  <c r="IM246" i="18"/>
  <c r="IM247" i="18" s="1"/>
  <c r="IM225" i="18"/>
  <c r="IM231" i="18" s="1"/>
  <c r="IM275" i="18" s="1"/>
  <c r="IM211" i="18"/>
  <c r="IM274" i="18" s="1"/>
  <c r="IM110" i="18"/>
  <c r="IL10" i="19"/>
  <c r="IL11" i="19" s="1"/>
  <c r="IL13" i="19" s="1"/>
  <c r="BL225" i="18"/>
  <c r="BL211" i="18"/>
  <c r="BL274" i="18" s="1"/>
  <c r="BL246" i="18"/>
  <c r="BL247" i="18" s="1"/>
  <c r="BL110" i="18"/>
  <c r="BK10" i="19"/>
  <c r="BK11" i="19" s="1"/>
  <c r="BK13" i="19" s="1"/>
  <c r="CQ225" i="18"/>
  <c r="CQ231" i="18" s="1"/>
  <c r="CQ275" i="18" s="1"/>
  <c r="CQ246" i="18"/>
  <c r="CQ247" i="18" s="1"/>
  <c r="CP10" i="19"/>
  <c r="CP11" i="19" s="1"/>
  <c r="CP13" i="19" s="1"/>
  <c r="CQ110" i="18"/>
  <c r="CQ211" i="18"/>
  <c r="CQ274" i="18" s="1"/>
  <c r="DA225" i="18"/>
  <c r="DA231" i="18" s="1"/>
  <c r="DA275" i="18" s="1"/>
  <c r="DA211" i="18"/>
  <c r="DA274" i="18" s="1"/>
  <c r="DA246" i="18"/>
  <c r="DA247" i="18" s="1"/>
  <c r="CZ10" i="19"/>
  <c r="DA110" i="18"/>
  <c r="BE7" i="19"/>
  <c r="IJ225" i="18"/>
  <c r="IJ231" i="18" s="1"/>
  <c r="IJ275" i="18" s="1"/>
  <c r="IJ246" i="18"/>
  <c r="IJ247" i="18" s="1"/>
  <c r="IJ211" i="18"/>
  <c r="IJ274" i="18" s="1"/>
  <c r="II10" i="19"/>
  <c r="II11" i="19" s="1"/>
  <c r="II13" i="19" s="1"/>
  <c r="IJ110" i="18"/>
  <c r="HU225" i="18"/>
  <c r="HU231" i="18" s="1"/>
  <c r="HU275" i="18" s="1"/>
  <c r="HU110" i="18"/>
  <c r="HU246" i="18"/>
  <c r="HU247" i="18" s="1"/>
  <c r="HU211" i="18"/>
  <c r="HU213" i="18" s="1"/>
  <c r="HU217" i="18" s="1"/>
  <c r="HT10" i="19"/>
  <c r="HT11" i="19" s="1"/>
  <c r="HT13" i="19" s="1"/>
  <c r="AB225" i="18"/>
  <c r="AB231" i="18" s="1"/>
  <c r="AB275" i="18" s="1"/>
  <c r="AB246" i="18"/>
  <c r="AB247" i="18" s="1"/>
  <c r="AB110" i="18"/>
  <c r="AA10" i="19"/>
  <c r="AA11" i="19" s="1"/>
  <c r="AA13" i="19" s="1"/>
  <c r="AB211" i="18"/>
  <c r="AB213" i="18" s="1"/>
  <c r="AB217" i="18" s="1"/>
  <c r="HH225" i="18"/>
  <c r="HH231" i="18" s="1"/>
  <c r="HH275" i="18" s="1"/>
  <c r="HH211" i="18"/>
  <c r="HH274" i="18" s="1"/>
  <c r="HH246" i="18"/>
  <c r="HH247" i="18" s="1"/>
  <c r="HG10" i="19"/>
  <c r="HH110" i="18"/>
  <c r="GW225" i="18"/>
  <c r="GW231" i="18" s="1"/>
  <c r="GW275" i="18" s="1"/>
  <c r="GW246" i="18"/>
  <c r="GW247" i="18" s="1"/>
  <c r="GV10" i="19"/>
  <c r="GV11" i="19" s="1"/>
  <c r="GV13" i="19" s="1"/>
  <c r="GW110" i="18"/>
  <c r="GW211" i="18"/>
  <c r="GW274" i="18" s="1"/>
  <c r="GO194" i="3"/>
  <c r="GO215" i="3"/>
  <c r="GO71" i="3"/>
  <c r="GO181" i="3"/>
  <c r="ES225" i="18"/>
  <c r="ES231" i="18" s="1"/>
  <c r="ES275" i="18" s="1"/>
  <c r="ES211" i="18"/>
  <c r="ES213" i="18" s="1"/>
  <c r="ES217" i="18" s="1"/>
  <c r="ER10" i="19"/>
  <c r="ER11" i="19" s="1"/>
  <c r="ER13" i="19" s="1"/>
  <c r="ES246" i="18"/>
  <c r="ES247" i="18" s="1"/>
  <c r="ES110" i="18"/>
  <c r="AH225" i="18"/>
  <c r="AH231" i="18" s="1"/>
  <c r="AH275" i="18" s="1"/>
  <c r="AH211" i="18"/>
  <c r="AH213" i="18" s="1"/>
  <c r="AH217" i="18" s="1"/>
  <c r="AG10" i="19"/>
  <c r="AG11" i="19" s="1"/>
  <c r="AG13" i="19" s="1"/>
  <c r="AH110" i="18"/>
  <c r="AH246" i="18"/>
  <c r="AH247" i="18" s="1"/>
  <c r="BA225" i="18"/>
  <c r="BA231" i="18" s="1"/>
  <c r="BA275" i="18" s="1"/>
  <c r="BA110" i="18"/>
  <c r="BA211" i="18"/>
  <c r="BA274" i="18" s="1"/>
  <c r="BA246" i="18"/>
  <c r="BA247" i="18" s="1"/>
  <c r="AZ10" i="19"/>
  <c r="AZ11" i="19" s="1"/>
  <c r="AZ13" i="19" s="1"/>
  <c r="AU225" i="18"/>
  <c r="AU231" i="18" s="1"/>
  <c r="AU275" i="18" s="1"/>
  <c r="AU211" i="18"/>
  <c r="AU274" i="18" s="1"/>
  <c r="AU246" i="18"/>
  <c r="AU247" i="18" s="1"/>
  <c r="AU110" i="18"/>
  <c r="AT10" i="19"/>
  <c r="AT11" i="19" s="1"/>
  <c r="AT13" i="19" s="1"/>
  <c r="DR225" i="18"/>
  <c r="DR231" i="18" s="1"/>
  <c r="DR275" i="18" s="1"/>
  <c r="DR246" i="18"/>
  <c r="DR247" i="18" s="1"/>
  <c r="DR211" i="18"/>
  <c r="DR274" i="18" s="1"/>
  <c r="DQ10" i="19"/>
  <c r="DQ11" i="19" s="1"/>
  <c r="DQ13" i="19" s="1"/>
  <c r="DR110" i="18"/>
  <c r="R194" i="3"/>
  <c r="R215" i="3"/>
  <c r="R71" i="3"/>
  <c r="R181" i="3"/>
  <c r="T225" i="18"/>
  <c r="T231" i="18" s="1"/>
  <c r="T275" i="18" s="1"/>
  <c r="T211" i="18"/>
  <c r="T110" i="18"/>
  <c r="S10" i="19"/>
  <c r="T246" i="18"/>
  <c r="T247" i="18" s="1"/>
  <c r="GR7" i="19"/>
  <c r="GF225" i="18"/>
  <c r="GF231" i="18" s="1"/>
  <c r="GF275" i="18" s="1"/>
  <c r="GF211" i="18"/>
  <c r="GF110" i="18"/>
  <c r="GE10" i="19"/>
  <c r="GF246" i="18"/>
  <c r="AF7" i="19"/>
  <c r="DW225" i="18"/>
  <c r="DW231" i="18" s="1"/>
  <c r="DW275" i="18" s="1"/>
  <c r="DW110" i="18"/>
  <c r="DV10" i="19"/>
  <c r="DV11" i="19" s="1"/>
  <c r="DV13" i="19" s="1"/>
  <c r="DW211" i="18"/>
  <c r="DW274" i="18" s="1"/>
  <c r="DW246" i="18"/>
  <c r="DW247" i="18" s="1"/>
  <c r="CV181" i="3"/>
  <c r="CV194" i="3"/>
  <c r="CV71" i="3"/>
  <c r="CV215" i="3"/>
  <c r="DL7" i="19"/>
  <c r="AR7" i="19"/>
  <c r="EA181" i="3"/>
  <c r="EA194" i="3"/>
  <c r="EA215" i="3"/>
  <c r="EA71" i="3"/>
  <c r="GC215" i="3"/>
  <c r="GC216" i="3" s="1"/>
  <c r="GC194" i="3"/>
  <c r="GC195" i="3" s="1"/>
  <c r="GC181" i="3"/>
  <c r="GC183" i="3" s="1"/>
  <c r="GC186" i="3" s="1"/>
  <c r="GC71" i="3"/>
  <c r="HG7" i="19"/>
  <c r="DM225" i="18"/>
  <c r="DM231" i="18" s="1"/>
  <c r="DM275" i="18" s="1"/>
  <c r="DM110" i="18"/>
  <c r="DM246" i="18"/>
  <c r="DM247" i="18" s="1"/>
  <c r="DL10" i="19"/>
  <c r="DM211" i="18"/>
  <c r="DM274" i="18" s="1"/>
  <c r="CH225" i="18"/>
  <c r="CH231" i="18" s="1"/>
  <c r="CH275" i="18" s="1"/>
  <c r="CG10" i="19"/>
  <c r="CG11" i="19" s="1"/>
  <c r="CG13" i="19" s="1"/>
  <c r="CH246" i="18"/>
  <c r="CH247" i="18" s="1"/>
  <c r="CH110" i="18"/>
  <c r="CH211" i="18"/>
  <c r="CH213" i="18" s="1"/>
  <c r="CH217" i="18" s="1"/>
  <c r="DZ71" i="3"/>
  <c r="DZ215" i="3"/>
  <c r="DZ181" i="3"/>
  <c r="DZ194" i="3"/>
  <c r="FV194" i="3"/>
  <c r="FV215" i="3"/>
  <c r="FV181" i="3"/>
  <c r="FV71" i="3"/>
  <c r="AJ225" i="18"/>
  <c r="AJ231" i="18" s="1"/>
  <c r="AJ275" i="18" s="1"/>
  <c r="AJ246" i="18"/>
  <c r="AJ247" i="18" s="1"/>
  <c r="AJ211" i="18"/>
  <c r="AJ274" i="18" s="1"/>
  <c r="AI10" i="19"/>
  <c r="AI11" i="19" s="1"/>
  <c r="AI13" i="19" s="1"/>
  <c r="AJ110" i="18"/>
  <c r="GJ110" i="18"/>
  <c r="GJ225" i="18"/>
  <c r="GJ231" i="18" s="1"/>
  <c r="GJ275" i="18" s="1"/>
  <c r="GI10" i="19"/>
  <c r="GJ211" i="18"/>
  <c r="GJ274" i="18" s="1"/>
  <c r="GJ246" i="18"/>
  <c r="GJ247" i="18" s="1"/>
  <c r="DC225" i="18"/>
  <c r="DC231" i="18" s="1"/>
  <c r="DC275" i="18" s="1"/>
  <c r="DC211" i="18"/>
  <c r="DC274" i="18" s="1"/>
  <c r="DC246" i="18"/>
  <c r="DC247" i="18" s="1"/>
  <c r="DC110" i="18"/>
  <c r="DB10" i="19"/>
  <c r="DB11" i="19" s="1"/>
  <c r="DB13" i="19" s="1"/>
  <c r="GK71" i="3"/>
  <c r="GK215" i="3"/>
  <c r="GK194" i="3"/>
  <c r="GK181" i="3"/>
  <c r="GR225" i="18"/>
  <c r="GR231" i="18" s="1"/>
  <c r="GR275" i="18" s="1"/>
  <c r="GQ10" i="19"/>
  <c r="GQ11" i="19" s="1"/>
  <c r="GQ13" i="19" s="1"/>
  <c r="GR110" i="18"/>
  <c r="GR211" i="18"/>
  <c r="GR213" i="18" s="1"/>
  <c r="GR217" i="18" s="1"/>
  <c r="GR246" i="18"/>
  <c r="GR247" i="18" s="1"/>
  <c r="Z225" i="18"/>
  <c r="Z231" i="18" s="1"/>
  <c r="Z275" i="18" s="1"/>
  <c r="Y10" i="19"/>
  <c r="Y11" i="19" s="1"/>
  <c r="Y13" i="19" s="1"/>
  <c r="Z110" i="18"/>
  <c r="Z246" i="18"/>
  <c r="Z247" i="18" s="1"/>
  <c r="Z211" i="18"/>
  <c r="Z274" i="18" s="1"/>
  <c r="HS181" i="3"/>
  <c r="HS183" i="3" s="1"/>
  <c r="HS186" i="3" s="1"/>
  <c r="HS71" i="3"/>
  <c r="HS194" i="3"/>
  <c r="HS195" i="3" s="1"/>
  <c r="HS215" i="3"/>
  <c r="HS216" i="3" s="1"/>
  <c r="EV7" i="19"/>
  <c r="GI7" i="19"/>
  <c r="P181" i="3"/>
  <c r="P194" i="3"/>
  <c r="P71" i="3"/>
  <c r="P215" i="3"/>
  <c r="EY225" i="18"/>
  <c r="EY231" i="18" s="1"/>
  <c r="EY275" i="18" s="1"/>
  <c r="EX10" i="19"/>
  <c r="EX11" i="19" s="1"/>
  <c r="EX13" i="19" s="1"/>
  <c r="EY110" i="18"/>
  <c r="EY211" i="18"/>
  <c r="EY274" i="18" s="1"/>
  <c r="EY246" i="18"/>
  <c r="EY247" i="18" s="1"/>
  <c r="GY225" i="18"/>
  <c r="GY231" i="18" s="1"/>
  <c r="GY275" i="18" s="1"/>
  <c r="GY110" i="18"/>
  <c r="GY246" i="18"/>
  <c r="GY211" i="18"/>
  <c r="GX10" i="19"/>
  <c r="IB7" i="19"/>
  <c r="FE225" i="18"/>
  <c r="FE231" i="18" s="1"/>
  <c r="FE275" i="18" s="1"/>
  <c r="FE246" i="18"/>
  <c r="FE247" i="18" s="1"/>
  <c r="FD10" i="19"/>
  <c r="FD11" i="19" s="1"/>
  <c r="FD13" i="19" s="1"/>
  <c r="FE110" i="18"/>
  <c r="FE211" i="18"/>
  <c r="FE274" i="18" s="1"/>
  <c r="EU181" i="3"/>
  <c r="EU215" i="3"/>
  <c r="EU194" i="3"/>
  <c r="EU71" i="3"/>
  <c r="GA225" i="18"/>
  <c r="GA231" i="18" s="1"/>
  <c r="GA275" i="18" s="1"/>
  <c r="GA110" i="18"/>
  <c r="GA246" i="18"/>
  <c r="GA247" i="18" s="1"/>
  <c r="FZ10" i="19"/>
  <c r="FZ11" i="19" s="1"/>
  <c r="FZ13" i="19" s="1"/>
  <c r="GA211" i="18"/>
  <c r="GA213" i="18" s="1"/>
  <c r="GA217" i="18" s="1"/>
  <c r="EW225" i="18"/>
  <c r="EW231" i="18" s="1"/>
  <c r="EW275" i="18" s="1"/>
  <c r="EW246" i="18"/>
  <c r="EW247" i="18" s="1"/>
  <c r="EV10" i="19"/>
  <c r="EW211" i="18"/>
  <c r="EW213" i="18" s="1"/>
  <c r="EW217" i="18" s="1"/>
  <c r="EW110" i="18"/>
  <c r="R10" i="19"/>
  <c r="R11" i="19" s="1"/>
  <c r="R13" i="19" s="1"/>
  <c r="S211" i="18"/>
  <c r="S213" i="18" s="1"/>
  <c r="S217" i="18" s="1"/>
  <c r="S225" i="18"/>
  <c r="S231" i="18" s="1"/>
  <c r="S275" i="18" s="1"/>
  <c r="S246" i="18"/>
  <c r="S247" i="18" s="1"/>
  <c r="S110" i="18"/>
  <c r="BO215" i="3"/>
  <c r="BO216" i="3" s="1"/>
  <c r="BO194" i="3"/>
  <c r="BO195" i="3" s="1"/>
  <c r="BO181" i="3"/>
  <c r="BO183" i="3" s="1"/>
  <c r="BO186" i="3" s="1"/>
  <c r="BO71" i="3"/>
  <c r="W215" i="3"/>
  <c r="W181" i="3"/>
  <c r="W194" i="3"/>
  <c r="W71" i="3"/>
  <c r="ED225" i="18"/>
  <c r="ED231" i="18" s="1"/>
  <c r="ED275" i="18" s="1"/>
  <c r="ED110" i="18"/>
  <c r="EC10" i="19"/>
  <c r="EC11" i="19" s="1"/>
  <c r="EC13" i="19" s="1"/>
  <c r="ED246" i="18"/>
  <c r="ED247" i="18" s="1"/>
  <c r="ED211" i="18"/>
  <c r="ED213" i="18" s="1"/>
  <c r="ED217" i="18" s="1"/>
  <c r="GR215" i="3"/>
  <c r="GR216" i="3" s="1"/>
  <c r="GR71" i="3"/>
  <c r="GR181" i="3"/>
  <c r="GR194" i="3"/>
  <c r="GR195" i="3" s="1"/>
  <c r="GN225" i="18"/>
  <c r="GN231" i="18" s="1"/>
  <c r="GN275" i="18" s="1"/>
  <c r="GN246" i="18"/>
  <c r="GN247" i="18" s="1"/>
  <c r="GN211" i="18"/>
  <c r="GN274" i="18" s="1"/>
  <c r="GM10" i="19"/>
  <c r="GM11" i="19" s="1"/>
  <c r="GM13" i="19" s="1"/>
  <c r="GN110" i="18"/>
  <c r="CR225" i="18"/>
  <c r="CR231" i="18" s="1"/>
  <c r="CR275" i="18" s="1"/>
  <c r="CR211" i="18"/>
  <c r="CR274" i="18" s="1"/>
  <c r="CR246" i="18"/>
  <c r="CR247" i="18" s="1"/>
  <c r="CR110" i="18"/>
  <c r="CQ10" i="19"/>
  <c r="HP7" i="19"/>
  <c r="U215" i="3"/>
  <c r="U181" i="3"/>
  <c r="U194" i="3"/>
  <c r="U71" i="3"/>
  <c r="N215" i="3"/>
  <c r="N194" i="3"/>
  <c r="N71" i="3"/>
  <c r="N181" i="3"/>
  <c r="CQ7" i="19"/>
  <c r="BV225" i="18"/>
  <c r="BV231" i="18" s="1"/>
  <c r="BV275" i="18" s="1"/>
  <c r="BV246" i="18"/>
  <c r="BV247" i="18" s="1"/>
  <c r="BV211" i="18"/>
  <c r="BV274" i="18" s="1"/>
  <c r="BV110" i="18"/>
  <c r="BU10" i="19"/>
  <c r="BU11" i="19" s="1"/>
  <c r="BU13" i="19" s="1"/>
  <c r="HC225" i="18"/>
  <c r="HC231" i="18" s="1"/>
  <c r="HC275" i="18" s="1"/>
  <c r="HC211" i="18"/>
  <c r="HC213" i="18" s="1"/>
  <c r="HC217" i="18" s="1"/>
  <c r="HC246" i="18"/>
  <c r="HC247" i="18" s="1"/>
  <c r="HB10" i="19"/>
  <c r="HB11" i="19" s="1"/>
  <c r="HB13" i="19" s="1"/>
  <c r="HC110" i="18"/>
  <c r="EA225" i="18"/>
  <c r="EA231" i="18" s="1"/>
  <c r="EA275" i="18" s="1"/>
  <c r="EA211" i="18"/>
  <c r="EA274" i="18" s="1"/>
  <c r="EA246" i="18"/>
  <c r="EA247" i="18" s="1"/>
  <c r="EA110" i="18"/>
  <c r="DZ10" i="19"/>
  <c r="AV225" i="18"/>
  <c r="AV231" i="18" s="1"/>
  <c r="AV275" i="18" s="1"/>
  <c r="AV211" i="18"/>
  <c r="AV274" i="18" s="1"/>
  <c r="AV246" i="18"/>
  <c r="AV247" i="18" s="1"/>
  <c r="AV110" i="18"/>
  <c r="AU10" i="19"/>
  <c r="AU11" i="19" s="1"/>
  <c r="AU13" i="19" s="1"/>
  <c r="DD225" i="18"/>
  <c r="DD231" i="18" s="1"/>
  <c r="DD275" i="18" s="1"/>
  <c r="DD211" i="18"/>
  <c r="DD213" i="18" s="1"/>
  <c r="DD217" i="18" s="1"/>
  <c r="DD246" i="18"/>
  <c r="DD247" i="18" s="1"/>
  <c r="DC10" i="19"/>
  <c r="DC11" i="19" s="1"/>
  <c r="DC13" i="19" s="1"/>
  <c r="DD110" i="18"/>
  <c r="HP10" i="19"/>
  <c r="HQ225" i="18"/>
  <c r="HQ231" i="18" s="1"/>
  <c r="HQ275" i="18" s="1"/>
  <c r="HQ246" i="18"/>
  <c r="HQ247" i="18" s="1"/>
  <c r="HQ211" i="18"/>
  <c r="HQ274" i="18" s="1"/>
  <c r="HQ110" i="18"/>
  <c r="IN225" i="18"/>
  <c r="IN231" i="18" s="1"/>
  <c r="IN275" i="18" s="1"/>
  <c r="IN211" i="18"/>
  <c r="IN274" i="18" s="1"/>
  <c r="IN110" i="18"/>
  <c r="IN246" i="18"/>
  <c r="IN247" i="18" s="1"/>
  <c r="IM10" i="19"/>
  <c r="IM11" i="19" s="1"/>
  <c r="IM13" i="19" s="1"/>
  <c r="DA194" i="3"/>
  <c r="DA195" i="3" s="1"/>
  <c r="DA181" i="3"/>
  <c r="DA183" i="3" s="1"/>
  <c r="DA186" i="3" s="1"/>
  <c r="DA71" i="3"/>
  <c r="BO225" i="18"/>
  <c r="BO231" i="18" s="1"/>
  <c r="BO275" i="18" s="1"/>
  <c r="BN10" i="19"/>
  <c r="BN11" i="19" s="1"/>
  <c r="BN13" i="19" s="1"/>
  <c r="BO211" i="18"/>
  <c r="BO274" i="18" s="1"/>
  <c r="BO246" i="18"/>
  <c r="BO247" i="18" s="1"/>
  <c r="BO110" i="18"/>
  <c r="BU225" i="18"/>
  <c r="BU231" i="18" s="1"/>
  <c r="BU275" i="18" s="1"/>
  <c r="BU246" i="18"/>
  <c r="BU247" i="18" s="1"/>
  <c r="BT10" i="19"/>
  <c r="BT11" i="19" s="1"/>
  <c r="BT13" i="19" s="1"/>
  <c r="BU110" i="18"/>
  <c r="BU211" i="18"/>
  <c r="BU274" i="18" s="1"/>
  <c r="FM225" i="18"/>
  <c r="FM231" i="18" s="1"/>
  <c r="FM275" i="18" s="1"/>
  <c r="FM110" i="18"/>
  <c r="FM211" i="18"/>
  <c r="FM274" i="18" s="1"/>
  <c r="FM246" i="18"/>
  <c r="FM247" i="18" s="1"/>
  <c r="FL10" i="19"/>
  <c r="FL11" i="19" s="1"/>
  <c r="FL13" i="19" s="1"/>
  <c r="DZ7" i="19"/>
  <c r="FL225" i="18"/>
  <c r="FL231" i="18" s="1"/>
  <c r="FL275" i="18" s="1"/>
  <c r="FK10" i="19"/>
  <c r="FK11" i="19" s="1"/>
  <c r="FK13" i="19" s="1"/>
  <c r="FL110" i="18"/>
  <c r="FL246" i="18"/>
  <c r="FL247" i="18" s="1"/>
  <c r="FL211" i="18"/>
  <c r="FL274" i="18" s="1"/>
  <c r="CD225" i="18"/>
  <c r="CD231" i="18" s="1"/>
  <c r="CD275" i="18" s="1"/>
  <c r="CD110" i="18"/>
  <c r="CD246" i="18"/>
  <c r="CD247" i="18" s="1"/>
  <c r="CC10" i="19"/>
  <c r="CC11" i="19" s="1"/>
  <c r="CC13" i="19" s="1"/>
  <c r="CD211" i="18"/>
  <c r="CD274" i="18" s="1"/>
  <c r="CI225" i="18"/>
  <c r="CI231" i="18" s="1"/>
  <c r="CI275" i="18" s="1"/>
  <c r="CI110" i="18"/>
  <c r="CI246" i="18"/>
  <c r="CI247" i="18" s="1"/>
  <c r="CH10" i="19"/>
  <c r="CH11" i="19" s="1"/>
  <c r="CH13" i="19" s="1"/>
  <c r="CI211" i="18"/>
  <c r="CI274" i="18" s="1"/>
  <c r="ER225" i="18"/>
  <c r="ER231" i="18" s="1"/>
  <c r="ER275" i="18" s="1"/>
  <c r="ER246" i="18"/>
  <c r="EQ10" i="19"/>
  <c r="EQ11" i="19" s="1"/>
  <c r="EQ13" i="19" s="1"/>
  <c r="ER110" i="18"/>
  <c r="ER211" i="18"/>
  <c r="ER274" i="18" s="1"/>
  <c r="EP215" i="3"/>
  <c r="EP181" i="3"/>
  <c r="EP194" i="3"/>
  <c r="EP71" i="3"/>
  <c r="IL194" i="3"/>
  <c r="IL215" i="3"/>
  <c r="IL181" i="3"/>
  <c r="IL71" i="3"/>
  <c r="FB71" i="3"/>
  <c r="FB194" i="3"/>
  <c r="FB195" i="3" s="1"/>
  <c r="FB215" i="3"/>
  <c r="FB216" i="3" s="1"/>
  <c r="FB181" i="3"/>
  <c r="FB183" i="3" s="1"/>
  <c r="FB186" i="3" s="1"/>
  <c r="CW225" i="18"/>
  <c r="CW231" i="18" s="1"/>
  <c r="CW275" i="18" s="1"/>
  <c r="CW110" i="18"/>
  <c r="CW211" i="18"/>
  <c r="CW274" i="18" s="1"/>
  <c r="CW246" i="18"/>
  <c r="CW247" i="18" s="1"/>
  <c r="CV10" i="19"/>
  <c r="CV11" i="19" s="1"/>
  <c r="CV13" i="19" s="1"/>
  <c r="CU225" i="18"/>
  <c r="CU231" i="18" s="1"/>
  <c r="CU275" i="18" s="1"/>
  <c r="CU110" i="18"/>
  <c r="CU211" i="18"/>
  <c r="CU274" i="18" s="1"/>
  <c r="CU246" i="18"/>
  <c r="CU247" i="18" s="1"/>
  <c r="CT10" i="19"/>
  <c r="CT11" i="19" s="1"/>
  <c r="CT13" i="19" s="1"/>
  <c r="DP181" i="3"/>
  <c r="DP183" i="3" s="1"/>
  <c r="DP186" i="3" s="1"/>
  <c r="DP71" i="3"/>
  <c r="DP215" i="3"/>
  <c r="DP216" i="3" s="1"/>
  <c r="DP194" i="3"/>
  <c r="DP195" i="3" s="1"/>
  <c r="DE225" i="18"/>
  <c r="DE231" i="18" s="1"/>
  <c r="DE275" i="18" s="1"/>
  <c r="DE110" i="18"/>
  <c r="DE246" i="18"/>
  <c r="DE247" i="18" s="1"/>
  <c r="DE211" i="18"/>
  <c r="DE213" i="18" s="1"/>
  <c r="DE217" i="18" s="1"/>
  <c r="DD10" i="19"/>
  <c r="DD11" i="19" s="1"/>
  <c r="DD13" i="19" s="1"/>
  <c r="FK225" i="18"/>
  <c r="FK231" i="18" s="1"/>
  <c r="FK275" i="18" s="1"/>
  <c r="FK246" i="18"/>
  <c r="FK247" i="18" s="1"/>
  <c r="FK110" i="18"/>
  <c r="FK211" i="18"/>
  <c r="FK274" i="18" s="1"/>
  <c r="FJ10" i="19"/>
  <c r="FJ11" i="19" s="1"/>
  <c r="FJ13" i="19" s="1"/>
  <c r="DH225" i="18"/>
  <c r="DH231" i="18" s="1"/>
  <c r="DH275" i="18" s="1"/>
  <c r="DH110" i="18"/>
  <c r="DH211" i="18"/>
  <c r="DH274" i="18" s="1"/>
  <c r="DH246" i="18"/>
  <c r="DH247" i="18" s="1"/>
  <c r="DG10" i="19"/>
  <c r="DG11" i="19" s="1"/>
  <c r="DG13" i="19" s="1"/>
  <c r="HX225" i="18"/>
  <c r="HX231" i="18" s="1"/>
  <c r="HX275" i="18" s="1"/>
  <c r="HX211" i="18"/>
  <c r="HX274" i="18" s="1"/>
  <c r="HW10" i="19"/>
  <c r="HW11" i="19" s="1"/>
  <c r="HW13" i="19" s="1"/>
  <c r="HX246" i="18"/>
  <c r="HX247" i="18" s="1"/>
  <c r="HX110" i="18"/>
  <c r="DX71" i="3"/>
  <c r="DX181" i="3"/>
  <c r="DX215" i="3"/>
  <c r="DX194" i="3"/>
  <c r="AL71" i="3"/>
  <c r="AL215" i="3"/>
  <c r="AL181" i="3"/>
  <c r="AL194" i="3"/>
  <c r="EQ225" i="18"/>
  <c r="EQ231" i="18" s="1"/>
  <c r="EQ275" i="18" s="1"/>
  <c r="EQ246" i="18"/>
  <c r="EQ247" i="18" s="1"/>
  <c r="EP10" i="19"/>
  <c r="EP11" i="19" s="1"/>
  <c r="EP13" i="19" s="1"/>
  <c r="EQ211" i="18"/>
  <c r="EQ274" i="18" s="1"/>
  <c r="EQ110" i="18"/>
  <c r="AA194" i="3"/>
  <c r="AA181" i="3"/>
  <c r="AA215" i="3"/>
  <c r="AA71" i="3"/>
  <c r="GH71" i="3"/>
  <c r="GH215" i="3"/>
  <c r="GH216" i="3" s="1"/>
  <c r="GH194" i="3"/>
  <c r="GH195" i="3" s="1"/>
  <c r="GH181" i="3"/>
  <c r="GH183" i="3" s="1"/>
  <c r="GH186" i="3" s="1"/>
  <c r="FT225" i="18"/>
  <c r="FT231" i="18" s="1"/>
  <c r="FT275" i="18" s="1"/>
  <c r="FT211" i="18"/>
  <c r="FT274" i="18" s="1"/>
  <c r="FS10" i="19"/>
  <c r="FS11" i="19" s="1"/>
  <c r="FS13" i="19" s="1"/>
  <c r="FT110" i="18"/>
  <c r="FT246" i="18"/>
  <c r="FT247" i="18" s="1"/>
  <c r="T7" i="19"/>
  <c r="BM225" i="18"/>
  <c r="BM231" i="18" s="1"/>
  <c r="BM275" i="18" s="1"/>
  <c r="BM246" i="18"/>
  <c r="BM247" i="18" s="1"/>
  <c r="BM211" i="18"/>
  <c r="BM213" i="18" s="1"/>
  <c r="BM217" i="18" s="1"/>
  <c r="BL10" i="19"/>
  <c r="BL11" i="19" s="1"/>
  <c r="BL13" i="19" s="1"/>
  <c r="BM110" i="18"/>
  <c r="BJ71" i="3"/>
  <c r="BJ181" i="3"/>
  <c r="BJ194" i="3"/>
  <c r="BJ215" i="3"/>
  <c r="CX215" i="3"/>
  <c r="CX194" i="3"/>
  <c r="CX71" i="3"/>
  <c r="CX181" i="3"/>
  <c r="FT7" i="19"/>
  <c r="FV225" i="18"/>
  <c r="FV231" i="18" s="1"/>
  <c r="FV275" i="18" s="1"/>
  <c r="FU10" i="19"/>
  <c r="FU11" i="19" s="1"/>
  <c r="FU13" i="19" s="1"/>
  <c r="FV110" i="18"/>
  <c r="FV211" i="18"/>
  <c r="FV213" i="18" s="1"/>
  <c r="FV217" i="18" s="1"/>
  <c r="FV246" i="18"/>
  <c r="FV247" i="18" s="1"/>
  <c r="GN194" i="3"/>
  <c r="GN215" i="3"/>
  <c r="GN181" i="3"/>
  <c r="GN71" i="3"/>
  <c r="FB225" i="18"/>
  <c r="FB231" i="18" s="1"/>
  <c r="FB275" i="18" s="1"/>
  <c r="FB246" i="18"/>
  <c r="FB247" i="18" s="1"/>
  <c r="FB211" i="18"/>
  <c r="FB274" i="18" s="1"/>
  <c r="FA10" i="19"/>
  <c r="FA11" i="19" s="1"/>
  <c r="FA13" i="19" s="1"/>
  <c r="FB110" i="18"/>
  <c r="FX225" i="18"/>
  <c r="FX231" i="18" s="1"/>
  <c r="FX275" i="18" s="1"/>
  <c r="FX246" i="18"/>
  <c r="FX247" i="18" s="1"/>
  <c r="FW10" i="19"/>
  <c r="FW11" i="19" s="1"/>
  <c r="FW13" i="19" s="1"/>
  <c r="FX211" i="18"/>
  <c r="FX274" i="18" s="1"/>
  <c r="FX110" i="18"/>
  <c r="U225" i="18"/>
  <c r="T10" i="19"/>
  <c r="U246" i="18"/>
  <c r="U247" i="18" s="1"/>
  <c r="U110" i="18"/>
  <c r="U211" i="18"/>
  <c r="U274" i="18" s="1"/>
  <c r="HD194" i="3"/>
  <c r="HD195" i="3" s="1"/>
  <c r="HD71" i="3"/>
  <c r="BC225" i="18"/>
  <c r="BC231" i="18" s="1"/>
  <c r="BC275" i="18" s="1"/>
  <c r="BC211" i="18"/>
  <c r="BC274" i="18" s="1"/>
  <c r="BC246" i="18"/>
  <c r="BC247" i="18" s="1"/>
  <c r="BB10" i="19"/>
  <c r="BB11" i="19" s="1"/>
  <c r="BB13" i="19" s="1"/>
  <c r="BC110" i="18"/>
  <c r="FG181" i="3"/>
  <c r="FG194" i="3"/>
  <c r="FG195" i="3" s="1"/>
  <c r="FG215" i="3"/>
  <c r="FG71" i="3"/>
  <c r="FE194" i="3"/>
  <c r="FE215" i="3"/>
  <c r="FE216" i="3" s="1"/>
  <c r="FE181" i="3"/>
  <c r="FE71" i="3"/>
  <c r="BP225" i="18"/>
  <c r="BP231" i="18" s="1"/>
  <c r="BP275" i="18" s="1"/>
  <c r="BO10" i="19"/>
  <c r="BO11" i="19" s="1"/>
  <c r="BO13" i="19" s="1"/>
  <c r="BP246" i="18"/>
  <c r="BP247" i="18" s="1"/>
  <c r="BP110" i="18"/>
  <c r="BP211" i="18"/>
  <c r="BP274" i="18" s="1"/>
  <c r="AE181" i="3"/>
  <c r="AE194" i="3"/>
  <c r="AE71" i="3"/>
  <c r="AE215" i="3"/>
  <c r="CB225" i="18"/>
  <c r="CB231" i="18" s="1"/>
  <c r="CB275" i="18" s="1"/>
  <c r="CB211" i="18"/>
  <c r="CB274" i="18" s="1"/>
  <c r="CB246" i="18"/>
  <c r="CB247" i="18" s="1"/>
  <c r="CA10" i="19"/>
  <c r="CA11" i="19" s="1"/>
  <c r="CA13" i="19" s="1"/>
  <c r="CB110" i="18"/>
  <c r="CZ181" i="3"/>
  <c r="FU225" i="18"/>
  <c r="FU231" i="18" s="1"/>
  <c r="FU275" i="18" s="1"/>
  <c r="FU110" i="18"/>
  <c r="FT10" i="19"/>
  <c r="FU211" i="18"/>
  <c r="FU274" i="18" s="1"/>
  <c r="FU246" i="18"/>
  <c r="FU247" i="18" s="1"/>
  <c r="BQ194" i="3"/>
  <c r="BQ195" i="3" s="1"/>
  <c r="BQ71" i="3"/>
  <c r="BQ215" i="3"/>
  <c r="BQ216" i="3" s="1"/>
  <c r="BQ181" i="3"/>
  <c r="BQ183" i="3" s="1"/>
  <c r="BQ186" i="3" s="1"/>
  <c r="ET181" i="3"/>
  <c r="ET183" i="3" s="1"/>
  <c r="ET186" i="3" s="1"/>
  <c r="II215" i="3"/>
  <c r="II216" i="3" s="1"/>
  <c r="II181" i="3"/>
  <c r="HI181" i="3"/>
  <c r="EU225" i="18"/>
  <c r="EU231" i="18" s="1"/>
  <c r="EU275" i="18" s="1"/>
  <c r="EU246" i="18"/>
  <c r="EU247" i="18" s="1"/>
  <c r="EU211" i="18"/>
  <c r="EU274" i="18" s="1"/>
  <c r="ET10" i="19"/>
  <c r="ET11" i="19" s="1"/>
  <c r="ET13" i="19" s="1"/>
  <c r="EU110" i="18"/>
  <c r="ID71" i="3"/>
  <c r="ID215" i="3"/>
  <c r="ID194" i="3"/>
  <c r="ID181" i="3"/>
  <c r="CT225" i="18"/>
  <c r="CT231" i="18" s="1"/>
  <c r="CT275" i="18" s="1"/>
  <c r="CT110" i="18"/>
  <c r="L225" i="18"/>
  <c r="L231" i="18" s="1"/>
  <c r="L275" i="18" s="1"/>
  <c r="L110" i="18"/>
  <c r="L211" i="18"/>
  <c r="L246" i="18"/>
  <c r="L247" i="18" s="1"/>
  <c r="K10" i="19"/>
  <c r="DV225" i="18"/>
  <c r="DV231" i="18" s="1"/>
  <c r="DV275" i="18" s="1"/>
  <c r="DV211" i="18"/>
  <c r="DV274" i="18" s="1"/>
  <c r="DV246" i="18"/>
  <c r="DV247" i="18" s="1"/>
  <c r="DU10" i="19"/>
  <c r="DU11" i="19" s="1"/>
  <c r="DU13" i="19" s="1"/>
  <c r="DV110" i="18"/>
  <c r="BF225" i="18"/>
  <c r="BF226" i="18" s="1"/>
  <c r="BF211" i="18"/>
  <c r="BF274" i="18" s="1"/>
  <c r="BE10" i="19"/>
  <c r="BF246" i="18"/>
  <c r="BF247" i="18" s="1"/>
  <c r="BF110" i="18"/>
  <c r="BK225" i="18"/>
  <c r="BK231" i="18" s="1"/>
  <c r="BK275" i="18" s="1"/>
  <c r="BK211" i="18"/>
  <c r="BK274" i="18" s="1"/>
  <c r="BK246" i="18"/>
  <c r="BK247" i="18" s="1"/>
  <c r="BJ10" i="19"/>
  <c r="BJ11" i="19" s="1"/>
  <c r="BJ13" i="19" s="1"/>
  <c r="BK110" i="18"/>
  <c r="CZ7" i="19"/>
  <c r="FM215" i="3"/>
  <c r="FM181" i="3"/>
  <c r="FM194" i="3"/>
  <c r="FM71" i="3"/>
  <c r="BS71" i="3"/>
  <c r="BS215" i="3"/>
  <c r="BS194" i="3"/>
  <c r="BS181" i="3"/>
  <c r="GE71" i="3"/>
  <c r="GE194" i="3"/>
  <c r="GE181" i="3"/>
  <c r="GE215" i="3"/>
  <c r="DS225" i="18"/>
  <c r="DS231" i="18" s="1"/>
  <c r="DS275" i="18" s="1"/>
  <c r="DS211" i="18"/>
  <c r="DS274" i="18" s="1"/>
  <c r="DS110" i="18"/>
  <c r="DS246" i="18"/>
  <c r="DS247" i="18" s="1"/>
  <c r="DR10" i="19"/>
  <c r="DR11" i="19" s="1"/>
  <c r="DR13" i="19" s="1"/>
  <c r="AH195" i="3" l="1"/>
  <c r="F46" i="12"/>
  <c r="F47" i="12" s="1"/>
  <c r="BT71" i="3"/>
  <c r="BT215" i="3"/>
  <c r="BT216" i="3" s="1"/>
  <c r="BT194" i="3"/>
  <c r="BT195" i="3" s="1"/>
  <c r="EU249" i="26"/>
  <c r="EU250" i="26" s="1"/>
  <c r="BJ246" i="18"/>
  <c r="BJ247" i="18" s="1"/>
  <c r="G175" i="26"/>
  <c r="G173" i="26"/>
  <c r="G174" i="26"/>
  <c r="D70" i="12" s="1"/>
  <c r="E171" i="26"/>
  <c r="I163" i="18"/>
  <c r="E46" i="12" s="1"/>
  <c r="E47" i="12" s="1"/>
  <c r="I167" i="18"/>
  <c r="I168" i="18" s="1"/>
  <c r="BJ225" i="18"/>
  <c r="BJ231" i="18" s="1"/>
  <c r="BJ275" i="18" s="1"/>
  <c r="BJ211" i="18"/>
  <c r="BI10" i="19"/>
  <c r="BI11" i="19" s="1"/>
  <c r="BI13" i="19" s="1"/>
  <c r="BJ110" i="18"/>
  <c r="CZ215" i="3"/>
  <c r="CZ216" i="3" s="1"/>
  <c r="FE183" i="3"/>
  <c r="FE186" i="3" s="1"/>
  <c r="ET71" i="3"/>
  <c r="CW71" i="3"/>
  <c r="GR183" i="3"/>
  <c r="GR186" i="3" s="1"/>
  <c r="HW214" i="26"/>
  <c r="HV10" i="27"/>
  <c r="HV11" i="27" s="1"/>
  <c r="HV13" i="27" s="1"/>
  <c r="HW94" i="26"/>
  <c r="CS10" i="19"/>
  <c r="CS11" i="19" s="1"/>
  <c r="CS13" i="19" s="1"/>
  <c r="HK181" i="3"/>
  <c r="HK183" i="3" s="1"/>
  <c r="HK186" i="3" s="1"/>
  <c r="ET215" i="3"/>
  <c r="ET216" i="3" s="1"/>
  <c r="EM225" i="18"/>
  <c r="EM231" i="18" s="1"/>
  <c r="EM275" i="18" s="1"/>
  <c r="GE195" i="3"/>
  <c r="HD181" i="3"/>
  <c r="HD183" i="3" s="1"/>
  <c r="HD186" i="3" s="1"/>
  <c r="HI194" i="3"/>
  <c r="HI195" i="3" s="1"/>
  <c r="EM274" i="18"/>
  <c r="FQ194" i="3"/>
  <c r="FQ195" i="3" s="1"/>
  <c r="IA181" i="3"/>
  <c r="IA183" i="3" s="1"/>
  <c r="IA186" i="3" s="1"/>
  <c r="DQ214" i="26"/>
  <c r="DQ277" i="26" s="1"/>
  <c r="DP10" i="27"/>
  <c r="DP11" i="27" s="1"/>
  <c r="DP13" i="27" s="1"/>
  <c r="DQ249" i="26"/>
  <c r="DQ250" i="26" s="1"/>
  <c r="DQ94" i="26"/>
  <c r="DQ228" i="26"/>
  <c r="DQ229" i="26" s="1"/>
  <c r="CY215" i="3"/>
  <c r="CY216" i="3" s="1"/>
  <c r="FM183" i="3"/>
  <c r="FM186" i="3" s="1"/>
  <c r="GG215" i="3"/>
  <c r="GG216" i="3" s="1"/>
  <c r="HM181" i="3"/>
  <c r="HM183" i="3" s="1"/>
  <c r="HM186" i="3" s="1"/>
  <c r="FE195" i="3"/>
  <c r="FQ71" i="3"/>
  <c r="FG216" i="3"/>
  <c r="FQ181" i="3"/>
  <c r="FQ183" i="3" s="1"/>
  <c r="FQ186" i="3" s="1"/>
  <c r="CP71" i="3"/>
  <c r="FZ71" i="3"/>
  <c r="FG183" i="3"/>
  <c r="FG186" i="3" s="1"/>
  <c r="HM215" i="3"/>
  <c r="HM216" i="3" s="1"/>
  <c r="II194" i="3"/>
  <c r="II195" i="3" s="1"/>
  <c r="CP181" i="3"/>
  <c r="CP183" i="3" s="1"/>
  <c r="CP186" i="3" s="1"/>
  <c r="CP215" i="3"/>
  <c r="CP216" i="3" s="1"/>
  <c r="HR71" i="3"/>
  <c r="HC10" i="19"/>
  <c r="HC11" i="19" s="1"/>
  <c r="HC13" i="19" s="1"/>
  <c r="HD246" i="18"/>
  <c r="HD247" i="18" s="1"/>
  <c r="AN183" i="3"/>
  <c r="AN186" i="3" s="1"/>
  <c r="AN189" i="3" s="1"/>
  <c r="FZ194" i="3"/>
  <c r="FZ195" i="3" s="1"/>
  <c r="HS211" i="18"/>
  <c r="HS213" i="18" s="1"/>
  <c r="HS217" i="18" s="1"/>
  <c r="HS220" i="18" s="1"/>
  <c r="ET11" i="27"/>
  <c r="ET13" i="27" s="1"/>
  <c r="HG247" i="18"/>
  <c r="CQ94" i="26"/>
  <c r="CQ93" i="26"/>
  <c r="DN214" i="26"/>
  <c r="DN93" i="26"/>
  <c r="IB249" i="26"/>
  <c r="IB250" i="26" s="1"/>
  <c r="IB93" i="26"/>
  <c r="V69" i="12" s="1"/>
  <c r="CP214" i="26"/>
  <c r="CP93" i="26"/>
  <c r="IL214" i="26"/>
  <c r="IL93" i="26"/>
  <c r="GT228" i="26"/>
  <c r="GT93" i="26"/>
  <c r="GC214" i="26"/>
  <c r="GC277" i="26" s="1"/>
  <c r="GC93" i="26"/>
  <c r="DD94" i="26"/>
  <c r="DD93" i="26"/>
  <c r="DH10" i="27"/>
  <c r="DH11" i="27" s="1"/>
  <c r="DH13" i="27" s="1"/>
  <c r="DI93" i="26"/>
  <c r="GQ94" i="26"/>
  <c r="GQ93" i="26"/>
  <c r="S69" i="12" s="1"/>
  <c r="ER228" i="26"/>
  <c r="ER229" i="26" s="1"/>
  <c r="ER93" i="26"/>
  <c r="FQ10" i="27"/>
  <c r="FQ11" i="27" s="1"/>
  <c r="FQ13" i="27" s="1"/>
  <c r="FR93" i="26"/>
  <c r="HI10" i="27"/>
  <c r="HI11" i="27" s="1"/>
  <c r="HI13" i="27" s="1"/>
  <c r="HI17" i="27" s="1"/>
  <c r="HI20" i="27" s="1"/>
  <c r="HJ93" i="26"/>
  <c r="GA10" i="27"/>
  <c r="GA11" i="27" s="1"/>
  <c r="GA13" i="27" s="1"/>
  <c r="GB93" i="26"/>
  <c r="FI214" i="26"/>
  <c r="FI277" i="26" s="1"/>
  <c r="FI93" i="26"/>
  <c r="CU228" i="26"/>
  <c r="CU229" i="26" s="1"/>
  <c r="CU93" i="26"/>
  <c r="HI214" i="26"/>
  <c r="HI277" i="26" s="1"/>
  <c r="HI93" i="26"/>
  <c r="DS10" i="27"/>
  <c r="DS11" i="27" s="1"/>
  <c r="DS13" i="27" s="1"/>
  <c r="DT93" i="26"/>
  <c r="DT10" i="27"/>
  <c r="DT11" i="27" s="1"/>
  <c r="DT13" i="27" s="1"/>
  <c r="DU93" i="26"/>
  <c r="EH94" i="26"/>
  <c r="EH93" i="26"/>
  <c r="HE228" i="26"/>
  <c r="HE229" i="26" s="1"/>
  <c r="HE93" i="26"/>
  <c r="HE10" i="27"/>
  <c r="HE11" i="27" s="1"/>
  <c r="HE13" i="27" s="1"/>
  <c r="HF93" i="26"/>
  <c r="EZ10" i="27"/>
  <c r="EZ11" i="27" s="1"/>
  <c r="EZ13" i="27" s="1"/>
  <c r="EZ17" i="27" s="1"/>
  <c r="EZ20" i="27" s="1"/>
  <c r="FA93" i="26"/>
  <c r="DX228" i="26"/>
  <c r="DX229" i="26" s="1"/>
  <c r="DX233" i="26" s="1"/>
  <c r="DX93" i="26"/>
  <c r="EV228" i="26"/>
  <c r="EV229" i="26" s="1"/>
  <c r="EV233" i="26" s="1"/>
  <c r="EV93" i="26"/>
  <c r="FA10" i="27"/>
  <c r="FA11" i="27" s="1"/>
  <c r="FA13" i="27" s="1"/>
  <c r="FB93" i="26"/>
  <c r="FB10" i="27"/>
  <c r="FB11" i="27" s="1"/>
  <c r="FB13" i="27" s="1"/>
  <c r="FC93" i="26"/>
  <c r="FW214" i="26"/>
  <c r="FW277" i="26" s="1"/>
  <c r="FW93" i="26"/>
  <c r="IK214" i="26"/>
  <c r="IK216" i="26" s="1"/>
  <c r="IK220" i="26" s="1"/>
  <c r="IK222" i="26" s="1"/>
  <c r="IK93" i="26"/>
  <c r="FZ228" i="26"/>
  <c r="FZ229" i="26" s="1"/>
  <c r="FZ233" i="26" s="1"/>
  <c r="FZ93" i="26"/>
  <c r="ED214" i="26"/>
  <c r="ED93" i="26"/>
  <c r="GY214" i="26"/>
  <c r="GY277" i="26" s="1"/>
  <c r="GY93" i="26"/>
  <c r="FF228" i="26"/>
  <c r="FF229" i="26" s="1"/>
  <c r="FF93" i="26"/>
  <c r="DL10" i="27"/>
  <c r="DL11" i="27" s="1"/>
  <c r="DL13" i="27" s="1"/>
  <c r="DL17" i="27" s="1"/>
  <c r="DL20" i="27" s="1"/>
  <c r="DM93" i="26"/>
  <c r="AN71" i="3"/>
  <c r="AN194" i="3"/>
  <c r="AN195" i="3" s="1"/>
  <c r="E69" i="12"/>
  <c r="L10" i="27"/>
  <c r="L11" i="27" s="1"/>
  <c r="L13" i="27" s="1"/>
  <c r="L17" i="27" s="1"/>
  <c r="L20" i="27" s="1"/>
  <c r="M93" i="26"/>
  <c r="BZ228" i="26"/>
  <c r="BZ229" i="26" s="1"/>
  <c r="BZ230" i="26" s="1"/>
  <c r="BZ93" i="26"/>
  <c r="BG214" i="26"/>
  <c r="BG277" i="26" s="1"/>
  <c r="BG93" i="26"/>
  <c r="BC214" i="26"/>
  <c r="BC277" i="26" s="1"/>
  <c r="BC93" i="26"/>
  <c r="AI94" i="26"/>
  <c r="AI93" i="26"/>
  <c r="F69" i="12" s="1"/>
  <c r="BU249" i="26"/>
  <c r="BU250" i="26" s="1"/>
  <c r="BU254" i="26" s="1"/>
  <c r="BU93" i="26"/>
  <c r="I69" i="12" s="1"/>
  <c r="CI249" i="26"/>
  <c r="CI250" i="26" s="1"/>
  <c r="CI254" i="26" s="1"/>
  <c r="CI93" i="26"/>
  <c r="J69" i="12" s="1"/>
  <c r="O214" i="26"/>
  <c r="O93" i="26"/>
  <c r="BF228" i="26"/>
  <c r="BF229" i="26" s="1"/>
  <c r="BF233" i="26" s="1"/>
  <c r="BF93" i="26"/>
  <c r="L228" i="26"/>
  <c r="L229" i="26" s="1"/>
  <c r="L233" i="26" s="1"/>
  <c r="L93" i="26"/>
  <c r="BD94" i="26"/>
  <c r="BD93" i="26"/>
  <c r="AI226" i="18"/>
  <c r="AI282" i="18"/>
  <c r="AI376" i="18" s="1"/>
  <c r="FG110" i="18"/>
  <c r="FG109" i="18"/>
  <c r="IJ10" i="19"/>
  <c r="IK109" i="18"/>
  <c r="GP225" i="18"/>
  <c r="GP231" i="18" s="1"/>
  <c r="GP275" i="18" s="1"/>
  <c r="GP109" i="18"/>
  <c r="HO246" i="18"/>
  <c r="HO247" i="18" s="1"/>
  <c r="HO109" i="18"/>
  <c r="HK225" i="18"/>
  <c r="HK231" i="18" s="1"/>
  <c r="HK275" i="18" s="1"/>
  <c r="HK109" i="18"/>
  <c r="GI211" i="18"/>
  <c r="GI274" i="18" s="1"/>
  <c r="GI109" i="18"/>
  <c r="DO225" i="18"/>
  <c r="DO231" i="18" s="1"/>
  <c r="DO275" i="18" s="1"/>
  <c r="DO109" i="18"/>
  <c r="FZ246" i="18"/>
  <c r="FZ247" i="18" s="1"/>
  <c r="FZ109" i="18"/>
  <c r="HR225" i="18"/>
  <c r="HR231" i="18" s="1"/>
  <c r="HR275" i="18" s="1"/>
  <c r="HR109" i="18"/>
  <c r="DJ225" i="18"/>
  <c r="DJ231" i="18" s="1"/>
  <c r="DJ275" i="18" s="1"/>
  <c r="DJ109" i="18"/>
  <c r="DX110" i="18"/>
  <c r="DX109" i="18"/>
  <c r="HM110" i="18"/>
  <c r="HM109" i="18"/>
  <c r="HT246" i="18"/>
  <c r="HT247" i="18" s="1"/>
  <c r="HT109" i="18"/>
  <c r="HV211" i="18"/>
  <c r="HV109" i="18"/>
  <c r="ID10" i="19"/>
  <c r="ID11" i="19" s="1"/>
  <c r="ID13" i="19" s="1"/>
  <c r="IE109" i="18"/>
  <c r="CT246" i="18"/>
  <c r="CT247" i="18" s="1"/>
  <c r="CT109" i="18"/>
  <c r="HH10" i="19"/>
  <c r="HH11" i="19" s="1"/>
  <c r="HH13" i="19" s="1"/>
  <c r="HI109" i="18"/>
  <c r="GT10" i="19"/>
  <c r="GT11" i="19" s="1"/>
  <c r="GT13" i="19" s="1"/>
  <c r="GU109" i="18"/>
  <c r="GH225" i="18"/>
  <c r="GH231" i="18" s="1"/>
  <c r="GH275" i="18" s="1"/>
  <c r="GH109" i="18"/>
  <c r="CS246" i="18"/>
  <c r="CS247" i="18" s="1"/>
  <c r="CS109" i="18"/>
  <c r="EF225" i="18"/>
  <c r="EF231" i="18" s="1"/>
  <c r="EF275" i="18" s="1"/>
  <c r="EF109" i="18"/>
  <c r="IF225" i="18"/>
  <c r="IF231" i="18" s="1"/>
  <c r="IF275" i="18" s="1"/>
  <c r="IF109" i="18"/>
  <c r="FW225" i="18"/>
  <c r="FW231" i="18" s="1"/>
  <c r="FW275" i="18" s="1"/>
  <c r="FW109" i="18"/>
  <c r="II110" i="18"/>
  <c r="II109" i="18"/>
  <c r="HW225" i="18"/>
  <c r="HW231" i="18" s="1"/>
  <c r="HW275" i="18" s="1"/>
  <c r="HW109" i="18"/>
  <c r="GX225" i="18"/>
  <c r="GX231" i="18" s="1"/>
  <c r="GX275" i="18" s="1"/>
  <c r="GX109" i="18"/>
  <c r="DI225" i="18"/>
  <c r="DI231" i="18" s="1"/>
  <c r="DI275" i="18" s="1"/>
  <c r="DI109" i="18"/>
  <c r="GE225" i="18"/>
  <c r="GE231" i="18" s="1"/>
  <c r="GE275" i="18" s="1"/>
  <c r="GE109" i="18"/>
  <c r="EJ211" i="18"/>
  <c r="EJ213" i="18" s="1"/>
  <c r="EJ217" i="18" s="1"/>
  <c r="EJ109" i="18"/>
  <c r="IG211" i="18"/>
  <c r="IG274" i="18" s="1"/>
  <c r="IG109" i="18"/>
  <c r="EI225" i="18"/>
  <c r="EI109" i="18"/>
  <c r="DB211" i="18"/>
  <c r="DB109" i="18"/>
  <c r="EP110" i="18"/>
  <c r="EP109" i="18"/>
  <c r="CY225" i="18"/>
  <c r="CY109" i="18"/>
  <c r="FS225" i="18"/>
  <c r="FS231" i="18" s="1"/>
  <c r="FS275" i="18" s="1"/>
  <c r="FS109" i="18"/>
  <c r="IL225" i="18"/>
  <c r="IL231" i="18" s="1"/>
  <c r="IL275" i="18" s="1"/>
  <c r="IL109" i="18"/>
  <c r="FO225" i="18"/>
  <c r="FO231" i="18" s="1"/>
  <c r="FO275" i="18" s="1"/>
  <c r="FO109" i="18"/>
  <c r="EC225" i="18"/>
  <c r="EC231" i="18" s="1"/>
  <c r="EC275" i="18" s="1"/>
  <c r="EC109" i="18"/>
  <c r="FJ110" i="18"/>
  <c r="FJ109" i="18"/>
  <c r="IA10" i="19"/>
  <c r="IA11" i="19" s="1"/>
  <c r="IA13" i="19" s="1"/>
  <c r="IB109" i="18"/>
  <c r="FA225" i="18"/>
  <c r="FA231" i="18" s="1"/>
  <c r="FA275" i="18" s="1"/>
  <c r="FA109" i="18"/>
  <c r="IA225" i="18"/>
  <c r="IA231" i="18" s="1"/>
  <c r="IA275" i="18" s="1"/>
  <c r="IA109" i="18"/>
  <c r="FR246" i="18"/>
  <c r="FR247" i="18" s="1"/>
  <c r="FR109" i="18"/>
  <c r="HB225" i="18"/>
  <c r="HB231" i="18" s="1"/>
  <c r="HB275" i="18" s="1"/>
  <c r="HB109" i="18"/>
  <c r="DP225" i="18"/>
  <c r="DP231" i="18" s="1"/>
  <c r="DP275" i="18" s="1"/>
  <c r="DP109" i="18"/>
  <c r="DM10" i="19"/>
  <c r="DM11" i="19" s="1"/>
  <c r="DM13" i="19" s="1"/>
  <c r="DM17" i="19" s="1"/>
  <c r="DM20" i="19" s="1"/>
  <c r="DN109" i="18"/>
  <c r="HJ225" i="18"/>
  <c r="HJ231" i="18" s="1"/>
  <c r="HJ275" i="18" s="1"/>
  <c r="HJ109" i="18"/>
  <c r="HN225" i="18"/>
  <c r="HN109" i="18"/>
  <c r="EL225" i="18"/>
  <c r="EL231" i="18" s="1"/>
  <c r="EL275" i="18" s="1"/>
  <c r="EL109" i="18"/>
  <c r="IC10" i="19"/>
  <c r="IC11" i="19" s="1"/>
  <c r="IC13" i="19" s="1"/>
  <c r="IC17" i="19" s="1"/>
  <c r="IC20" i="19" s="1"/>
  <c r="ID109" i="18"/>
  <c r="GC211" i="18"/>
  <c r="GC213" i="18" s="1"/>
  <c r="GC217" i="18" s="1"/>
  <c r="GC109" i="18"/>
  <c r="DG211" i="18"/>
  <c r="DG213" i="18" s="1"/>
  <c r="DG217" i="18" s="1"/>
  <c r="DG109" i="18"/>
  <c r="CZ225" i="18"/>
  <c r="CZ231" i="18" s="1"/>
  <c r="CZ275" i="18" s="1"/>
  <c r="CZ109" i="18"/>
  <c r="EV211" i="18"/>
  <c r="EV274" i="18" s="1"/>
  <c r="EV109" i="18"/>
  <c r="HD110" i="18"/>
  <c r="HD109" i="18"/>
  <c r="EM110" i="18"/>
  <c r="EM109" i="18"/>
  <c r="FC225" i="18"/>
  <c r="FC231" i="18" s="1"/>
  <c r="FC275" i="18" s="1"/>
  <c r="FC109" i="18"/>
  <c r="EN225" i="18"/>
  <c r="EN231" i="18" s="1"/>
  <c r="EN275" i="18" s="1"/>
  <c r="EN109" i="18"/>
  <c r="DF211" i="18"/>
  <c r="DF274" i="18" s="1"/>
  <c r="DF109" i="18"/>
  <c r="HS225" i="18"/>
  <c r="HS231" i="18" s="1"/>
  <c r="HS275" i="18" s="1"/>
  <c r="HS109" i="18"/>
  <c r="AQ225" i="18"/>
  <c r="AQ231" i="18" s="1"/>
  <c r="AQ275" i="18" s="1"/>
  <c r="AQ109" i="18"/>
  <c r="CL110" i="18"/>
  <c r="CL109" i="18"/>
  <c r="V225" i="18"/>
  <c r="V226" i="18" s="1"/>
  <c r="V109" i="18"/>
  <c r="BN110" i="18"/>
  <c r="BN109" i="18"/>
  <c r="BH225" i="18"/>
  <c r="BH231" i="18" s="1"/>
  <c r="BH275" i="18" s="1"/>
  <c r="BH109" i="18"/>
  <c r="AW211" i="18"/>
  <c r="AW274" i="18" s="1"/>
  <c r="AW109" i="18"/>
  <c r="BW225" i="18"/>
  <c r="BW226" i="18" s="1"/>
  <c r="BW109" i="18"/>
  <c r="AX225" i="18"/>
  <c r="AX231" i="18" s="1"/>
  <c r="AX275" i="18" s="1"/>
  <c r="AX109" i="18"/>
  <c r="BX225" i="18"/>
  <c r="BX231" i="18" s="1"/>
  <c r="BX275" i="18" s="1"/>
  <c r="BX109" i="18"/>
  <c r="CK211" i="18"/>
  <c r="CK274" i="18" s="1"/>
  <c r="CK109" i="18"/>
  <c r="AL225" i="18"/>
  <c r="AL231" i="18" s="1"/>
  <c r="AL275" i="18" s="1"/>
  <c r="AL109" i="18"/>
  <c r="BI225" i="18"/>
  <c r="BI231" i="18" s="1"/>
  <c r="BI275" i="18" s="1"/>
  <c r="BI109" i="18"/>
  <c r="R225" i="18"/>
  <c r="R231" i="18" s="1"/>
  <c r="R275" i="18" s="1"/>
  <c r="R109" i="18"/>
  <c r="AY225" i="18"/>
  <c r="AY231" i="18" s="1"/>
  <c r="AY275" i="18" s="1"/>
  <c r="AY109" i="18"/>
  <c r="AC211" i="18"/>
  <c r="AC213" i="18" s="1"/>
  <c r="AC217" i="18" s="1"/>
  <c r="AC220" i="18" s="1"/>
  <c r="AC109" i="18"/>
  <c r="AJ10" i="19"/>
  <c r="AJ11" i="19" s="1"/>
  <c r="AJ13" i="19" s="1"/>
  <c r="AJ17" i="19" s="1"/>
  <c r="AJ20" i="19" s="1"/>
  <c r="AK109" i="18"/>
  <c r="K225" i="18"/>
  <c r="K231" i="18" s="1"/>
  <c r="K275" i="18" s="1"/>
  <c r="K109" i="18"/>
  <c r="BR225" i="18"/>
  <c r="BR231" i="18" s="1"/>
  <c r="BR275" i="18" s="1"/>
  <c r="BR109" i="18"/>
  <c r="CG246" i="18"/>
  <c r="CG247" i="18" s="1"/>
  <c r="CG251" i="18" s="1"/>
  <c r="CG109" i="18"/>
  <c r="AE225" i="18"/>
  <c r="AE231" i="18" s="1"/>
  <c r="AE275" i="18" s="1"/>
  <c r="AE109" i="18"/>
  <c r="BZ10" i="19"/>
  <c r="BZ11" i="19" s="1"/>
  <c r="BZ13" i="19" s="1"/>
  <c r="CA109" i="18"/>
  <c r="AA225" i="18"/>
  <c r="AA231" i="18" s="1"/>
  <c r="AA275" i="18" s="1"/>
  <c r="AA109" i="18"/>
  <c r="AT225" i="18"/>
  <c r="AT231" i="18" s="1"/>
  <c r="AT275" i="18" s="1"/>
  <c r="AT109" i="18"/>
  <c r="BZ110" i="18"/>
  <c r="BZ109" i="18"/>
  <c r="CF246" i="18"/>
  <c r="CF247" i="18" s="1"/>
  <c r="CF248" i="18" s="1"/>
  <c r="CF109" i="18"/>
  <c r="O225" i="18"/>
  <c r="O231" i="18" s="1"/>
  <c r="O275" i="18" s="1"/>
  <c r="O109" i="18"/>
  <c r="AO211" i="18"/>
  <c r="AO274" i="18" s="1"/>
  <c r="AO109" i="18"/>
  <c r="J225" i="18"/>
  <c r="J231" i="18" s="1"/>
  <c r="J275" i="18" s="1"/>
  <c r="J109" i="18"/>
  <c r="AN215" i="3"/>
  <c r="AN216" i="3" s="1"/>
  <c r="AN220" i="3" s="1"/>
  <c r="CM225" i="18"/>
  <c r="CM231" i="18" s="1"/>
  <c r="CM275" i="18" s="1"/>
  <c r="CM109" i="18"/>
  <c r="CN246" i="18"/>
  <c r="CN247" i="18" s="1"/>
  <c r="CN251" i="18" s="1"/>
  <c r="CN109" i="18"/>
  <c r="W225" i="18"/>
  <c r="W231" i="18" s="1"/>
  <c r="W275" i="18" s="1"/>
  <c r="W109" i="18"/>
  <c r="W10" i="19"/>
  <c r="W11" i="19" s="1"/>
  <c r="W13" i="19" s="1"/>
  <c r="W17" i="19" s="1"/>
  <c r="W20" i="19" s="1"/>
  <c r="X109" i="18"/>
  <c r="Q211" i="18"/>
  <c r="Q274" i="18" s="1"/>
  <c r="Q109" i="18"/>
  <c r="BY225" i="18"/>
  <c r="BY231" i="18" s="1"/>
  <c r="BY275" i="18" s="1"/>
  <c r="BY109" i="18"/>
  <c r="BG110" i="18"/>
  <c r="BG109" i="18"/>
  <c r="Y225" i="18"/>
  <c r="Y231" i="18" s="1"/>
  <c r="Y275" i="18" s="1"/>
  <c r="Y109" i="18"/>
  <c r="AR225" i="18"/>
  <c r="AR226" i="18" s="1"/>
  <c r="AR109" i="18"/>
  <c r="AM246" i="18"/>
  <c r="AM247" i="18" s="1"/>
  <c r="AM109" i="18"/>
  <c r="AZ225" i="18"/>
  <c r="AZ231" i="18" s="1"/>
  <c r="AZ275" i="18" s="1"/>
  <c r="AZ109" i="18"/>
  <c r="CJ211" i="18"/>
  <c r="CJ213" i="18" s="1"/>
  <c r="CJ217" i="18" s="1"/>
  <c r="CJ220" i="18" s="1"/>
  <c r="CJ109" i="18"/>
  <c r="GS225" i="18"/>
  <c r="GS231" i="18" s="1"/>
  <c r="GS275" i="18" s="1"/>
  <c r="EK225" i="18"/>
  <c r="EK231" i="18" s="1"/>
  <c r="EK275" i="18" s="1"/>
  <c r="HD10" i="19"/>
  <c r="HD11" i="19" s="1"/>
  <c r="HD13" i="19" s="1"/>
  <c r="IC225" i="18"/>
  <c r="IC231" i="18" s="1"/>
  <c r="IC275" i="18" s="1"/>
  <c r="AG246" i="18"/>
  <c r="AG247" i="18" s="1"/>
  <c r="BQ225" i="18"/>
  <c r="BQ226" i="18" s="1"/>
  <c r="BQ230" i="18" s="1"/>
  <c r="AS110" i="18"/>
  <c r="BZ215" i="3"/>
  <c r="BZ216" i="3" s="1"/>
  <c r="BZ194" i="3"/>
  <c r="BZ195" i="3" s="1"/>
  <c r="BZ71" i="3"/>
  <c r="HR181" i="3"/>
  <c r="HR183" i="3" s="1"/>
  <c r="HR186" i="3" s="1"/>
  <c r="DG215" i="3"/>
  <c r="DG216" i="3" s="1"/>
  <c r="HM194" i="3"/>
  <c r="HM195" i="3" s="1"/>
  <c r="DR194" i="3"/>
  <c r="DR195" i="3" s="1"/>
  <c r="FK194" i="3"/>
  <c r="FK195" i="3" s="1"/>
  <c r="AA183" i="3"/>
  <c r="AA186" i="3" s="1"/>
  <c r="AA189" i="3" s="1"/>
  <c r="DR71" i="3"/>
  <c r="GL71" i="3"/>
  <c r="ID195" i="3"/>
  <c r="ID196" i="3" s="1"/>
  <c r="CW181" i="3"/>
  <c r="CW183" i="3" s="1"/>
  <c r="CW186" i="3" s="1"/>
  <c r="FK215" i="3"/>
  <c r="FK216" i="3" s="1"/>
  <c r="CW194" i="3"/>
  <c r="CW195" i="3" s="1"/>
  <c r="FK71" i="3"/>
  <c r="EA195" i="3"/>
  <c r="FF194" i="3"/>
  <c r="FF195" i="3" s="1"/>
  <c r="CE216" i="3"/>
  <c r="CE220" i="3" s="1"/>
  <c r="HU181" i="3"/>
  <c r="HU183" i="3" s="1"/>
  <c r="HU186" i="3" s="1"/>
  <c r="HU189" i="3" s="1"/>
  <c r="DC194" i="3"/>
  <c r="DC195" i="3" s="1"/>
  <c r="FM216" i="3"/>
  <c r="GG71" i="3"/>
  <c r="HQ71" i="3"/>
  <c r="GM215" i="3"/>
  <c r="GM216" i="3" s="1"/>
  <c r="DK215" i="3"/>
  <c r="DK216" i="3" s="1"/>
  <c r="GM194" i="3"/>
  <c r="GM195" i="3" s="1"/>
  <c r="GC225" i="18"/>
  <c r="GC231" i="18" s="1"/>
  <c r="GC275" i="18" s="1"/>
  <c r="GC246" i="18"/>
  <c r="GC247" i="18" s="1"/>
  <c r="FJ225" i="18"/>
  <c r="FJ231" i="18" s="1"/>
  <c r="FJ275" i="18" s="1"/>
  <c r="DF110" i="18"/>
  <c r="HR10" i="19"/>
  <c r="HR11" i="19" s="1"/>
  <c r="HR13" i="19" s="1"/>
  <c r="GS110" i="18"/>
  <c r="ID183" i="3"/>
  <c r="ID186" i="3" s="1"/>
  <c r="EA183" i="3"/>
  <c r="EA186" i="3" s="1"/>
  <c r="GG181" i="3"/>
  <c r="GG183" i="3" s="1"/>
  <c r="GG186" i="3" s="1"/>
  <c r="GG188" i="3" s="1"/>
  <c r="GI194" i="3"/>
  <c r="GI195" i="3" s="1"/>
  <c r="EM246" i="18"/>
  <c r="EM247" i="18" s="1"/>
  <c r="EL10" i="19"/>
  <c r="EL11" i="19" s="1"/>
  <c r="EL13" i="19" s="1"/>
  <c r="GS246" i="18"/>
  <c r="GS247" i="18" s="1"/>
  <c r="HD211" i="18"/>
  <c r="HD274" i="18" s="1"/>
  <c r="HD282" i="18" s="1"/>
  <c r="HD290" i="18" s="1"/>
  <c r="GS211" i="18"/>
  <c r="GS274" i="18" s="1"/>
  <c r="GR10" i="19"/>
  <c r="GB10" i="19"/>
  <c r="GB11" i="19" s="1"/>
  <c r="GB13" i="19" s="1"/>
  <c r="HJ211" i="18"/>
  <c r="HJ274" i="18" s="1"/>
  <c r="HJ110" i="18"/>
  <c r="IG225" i="18"/>
  <c r="IG231" i="18" s="1"/>
  <c r="IG275" i="18" s="1"/>
  <c r="GG195" i="3"/>
  <c r="FM195" i="3"/>
  <c r="AA216" i="3"/>
  <c r="AA220" i="3" s="1"/>
  <c r="CO215" i="3"/>
  <c r="CO216" i="3" s="1"/>
  <c r="CO181" i="3"/>
  <c r="CO183" i="3" s="1"/>
  <c r="CO186" i="3" s="1"/>
  <c r="CO189" i="3" s="1"/>
  <c r="DK194" i="3"/>
  <c r="DK195" i="3" s="1"/>
  <c r="EZ215" i="3"/>
  <c r="EZ216" i="3" s="1"/>
  <c r="EZ220" i="3" s="1"/>
  <c r="DK181" i="3"/>
  <c r="DK183" i="3" s="1"/>
  <c r="DK186" i="3" s="1"/>
  <c r="FU194" i="3"/>
  <c r="FU195" i="3" s="1"/>
  <c r="EI194" i="3"/>
  <c r="EI195" i="3" s="1"/>
  <c r="BF71" i="3"/>
  <c r="BF194" i="3"/>
  <c r="BF195" i="3" s="1"/>
  <c r="BF199" i="3" s="1"/>
  <c r="AG194" i="3"/>
  <c r="AG195" i="3" s="1"/>
  <c r="AG199" i="3" s="1"/>
  <c r="CZ194" i="3"/>
  <c r="CZ195" i="3" s="1"/>
  <c r="HY71" i="3"/>
  <c r="GU71" i="3"/>
  <c r="HK71" i="3"/>
  <c r="HQ194" i="3"/>
  <c r="HQ195" i="3" s="1"/>
  <c r="GS194" i="3"/>
  <c r="GS195" i="3" s="1"/>
  <c r="GW71" i="3"/>
  <c r="CK71" i="3"/>
  <c r="AM194" i="3"/>
  <c r="AM195" i="3" s="1"/>
  <c r="AM196" i="3" s="1"/>
  <c r="AM215" i="3"/>
  <c r="AM216" i="3" s="1"/>
  <c r="AM217" i="3" s="1"/>
  <c r="AM181" i="3"/>
  <c r="AM183" i="3" s="1"/>
  <c r="AM186" i="3" s="1"/>
  <c r="AM189" i="3" s="1"/>
  <c r="BF215" i="3"/>
  <c r="BF216" i="3" s="1"/>
  <c r="BF217" i="3" s="1"/>
  <c r="CK194" i="3"/>
  <c r="CK195" i="3" s="1"/>
  <c r="CK215" i="3"/>
  <c r="CK216" i="3" s="1"/>
  <c r="CK217" i="3" s="1"/>
  <c r="AT181" i="3"/>
  <c r="AT183" i="3" s="1"/>
  <c r="AT186" i="3" s="1"/>
  <c r="AT189" i="3" s="1"/>
  <c r="AT194" i="3"/>
  <c r="AT195" i="3" s="1"/>
  <c r="AT199" i="3" s="1"/>
  <c r="HR194" i="3"/>
  <c r="HR195" i="3" s="1"/>
  <c r="HU194" i="3"/>
  <c r="HU195" i="3" s="1"/>
  <c r="GI215" i="3"/>
  <c r="GI216" i="3" s="1"/>
  <c r="EG71" i="3"/>
  <c r="EG194" i="3"/>
  <c r="EG195" i="3" s="1"/>
  <c r="HJ71" i="3"/>
  <c r="BJ216" i="3"/>
  <c r="BJ220" i="3" s="1"/>
  <c r="AT215" i="3"/>
  <c r="AT216" i="3" s="1"/>
  <c r="AX181" i="3"/>
  <c r="AX183" i="3" s="1"/>
  <c r="AX186" i="3" s="1"/>
  <c r="AX188" i="3" s="1"/>
  <c r="HU215" i="3"/>
  <c r="HU216" i="3" s="1"/>
  <c r="HY181" i="3"/>
  <c r="HY183" i="3" s="1"/>
  <c r="HY186" i="3" s="1"/>
  <c r="HW71" i="3"/>
  <c r="HK215" i="3"/>
  <c r="HK216" i="3" s="1"/>
  <c r="GL194" i="3"/>
  <c r="GL195" i="3" s="1"/>
  <c r="HJ215" i="3"/>
  <c r="HJ216" i="3" s="1"/>
  <c r="HT71" i="3"/>
  <c r="GP181" i="3"/>
  <c r="GP183" i="3" s="1"/>
  <c r="GP186" i="3" s="1"/>
  <c r="HT181" i="3"/>
  <c r="HT183" i="3" s="1"/>
  <c r="HT186" i="3" s="1"/>
  <c r="FN215" i="3"/>
  <c r="FN216" i="3" s="1"/>
  <c r="CY194" i="3"/>
  <c r="CY195" i="3" s="1"/>
  <c r="U216" i="3"/>
  <c r="EG215" i="3"/>
  <c r="EG216" i="3" s="1"/>
  <c r="HJ194" i="3"/>
  <c r="HJ195" i="3" s="1"/>
  <c r="EU183" i="3"/>
  <c r="EU186" i="3" s="1"/>
  <c r="EU188" i="3" s="1"/>
  <c r="GP71" i="3"/>
  <c r="FH181" i="3"/>
  <c r="FH183" i="3" s="1"/>
  <c r="FH186" i="3" s="1"/>
  <c r="HF214" i="26"/>
  <c r="HF277" i="26" s="1"/>
  <c r="HW194" i="3"/>
  <c r="HW195" i="3" s="1"/>
  <c r="CU71" i="3"/>
  <c r="GE183" i="3"/>
  <c r="GE186" i="3" s="1"/>
  <c r="HP181" i="3"/>
  <c r="HP183" i="3" s="1"/>
  <c r="HP186" i="3" s="1"/>
  <c r="HT215" i="3"/>
  <c r="HT216" i="3" s="1"/>
  <c r="HT220" i="3" s="1"/>
  <c r="GP194" i="3"/>
  <c r="GP195" i="3" s="1"/>
  <c r="FH194" i="3"/>
  <c r="FH195" i="3" s="1"/>
  <c r="HW215" i="3"/>
  <c r="HW216" i="3" s="1"/>
  <c r="CY181" i="3"/>
  <c r="CY183" i="3" s="1"/>
  <c r="CY186" i="3" s="1"/>
  <c r="FF71" i="3"/>
  <c r="HI215" i="3"/>
  <c r="HI216" i="3" s="1"/>
  <c r="CO71" i="3"/>
  <c r="DC215" i="3"/>
  <c r="DC216" i="3" s="1"/>
  <c r="DC217" i="3" s="1"/>
  <c r="ER181" i="3"/>
  <c r="ER183" i="3" s="1"/>
  <c r="ER186" i="3" s="1"/>
  <c r="DC181" i="3"/>
  <c r="DC183" i="3" s="1"/>
  <c r="DC186" i="3" s="1"/>
  <c r="W216" i="3"/>
  <c r="W220" i="3" s="1"/>
  <c r="CE181" i="3"/>
  <c r="CE183" i="3" s="1"/>
  <c r="CE186" i="3" s="1"/>
  <c r="CE189" i="3" s="1"/>
  <c r="HF94" i="26"/>
  <c r="HP71" i="3"/>
  <c r="U183" i="3"/>
  <c r="U186" i="3" s="1"/>
  <c r="U189" i="3" s="1"/>
  <c r="DG194" i="3"/>
  <c r="DG195" i="3" s="1"/>
  <c r="DG199" i="3" s="1"/>
  <c r="EI181" i="3"/>
  <c r="EI183" i="3" s="1"/>
  <c r="EI186" i="3" s="1"/>
  <c r="ER194" i="3"/>
  <c r="ER195" i="3" s="1"/>
  <c r="CE194" i="3"/>
  <c r="CE195" i="3" s="1"/>
  <c r="EL194" i="3"/>
  <c r="EL195" i="3" s="1"/>
  <c r="EL215" i="3"/>
  <c r="EL216" i="3" s="1"/>
  <c r="DG71" i="3"/>
  <c r="GB215" i="3"/>
  <c r="GB216" i="3" s="1"/>
  <c r="CE71" i="3"/>
  <c r="HF249" i="26"/>
  <c r="HF250" i="26" s="1"/>
  <c r="HF254" i="26" s="1"/>
  <c r="AO225" i="18"/>
  <c r="AO231" i="18" s="1"/>
  <c r="AO275" i="18" s="1"/>
  <c r="HF228" i="26"/>
  <c r="HF229" i="26" s="1"/>
  <c r="HF233" i="26" s="1"/>
  <c r="HI183" i="3"/>
  <c r="HI186" i="3" s="1"/>
  <c r="HY216" i="3"/>
  <c r="GQ194" i="3"/>
  <c r="GQ195" i="3" s="1"/>
  <c r="FZ215" i="3"/>
  <c r="FZ216" i="3" s="1"/>
  <c r="FU215" i="3"/>
  <c r="FU216" i="3" s="1"/>
  <c r="BJ195" i="3"/>
  <c r="BJ199" i="3" s="1"/>
  <c r="HY194" i="3"/>
  <c r="HY195" i="3" s="1"/>
  <c r="HQ215" i="3"/>
  <c r="HQ216" i="3" s="1"/>
  <c r="GW194" i="3"/>
  <c r="GW195" i="3" s="1"/>
  <c r="II183" i="3"/>
  <c r="II186" i="3" s="1"/>
  <c r="ED71" i="3"/>
  <c r="GW215" i="3"/>
  <c r="GW216" i="3" s="1"/>
  <c r="ED215" i="3"/>
  <c r="ED216" i="3" s="1"/>
  <c r="ED220" i="3" s="1"/>
  <c r="DZ216" i="3"/>
  <c r="GQ181" i="3"/>
  <c r="GQ183" i="3" s="1"/>
  <c r="GQ186" i="3" s="1"/>
  <c r="W183" i="3"/>
  <c r="W186" i="3" s="1"/>
  <c r="EX71" i="3"/>
  <c r="DZ183" i="3"/>
  <c r="DZ186" i="3" s="1"/>
  <c r="FU181" i="3"/>
  <c r="FU183" i="3" s="1"/>
  <c r="FU186" i="3" s="1"/>
  <c r="GU215" i="3"/>
  <c r="GU216" i="3" s="1"/>
  <c r="GK183" i="3"/>
  <c r="GK186" i="3" s="1"/>
  <c r="GK189" i="3" s="1"/>
  <c r="IA71" i="3"/>
  <c r="IK194" i="3"/>
  <c r="IK195" i="3" s="1"/>
  <c r="HW183" i="3"/>
  <c r="HW186" i="3" s="1"/>
  <c r="DN194" i="3"/>
  <c r="DN195" i="3" s="1"/>
  <c r="CU181" i="3"/>
  <c r="CU183" i="3" s="1"/>
  <c r="CU186" i="3" s="1"/>
  <c r="CU189" i="3" s="1"/>
  <c r="HP194" i="3"/>
  <c r="HP195" i="3" s="1"/>
  <c r="FN71" i="3"/>
  <c r="EV194" i="3"/>
  <c r="EV195" i="3" s="1"/>
  <c r="HS110" i="18"/>
  <c r="FH71" i="3"/>
  <c r="AE195" i="3"/>
  <c r="GK216" i="3"/>
  <c r="GT194" i="3"/>
  <c r="GT195" i="3" s="1"/>
  <c r="ER215" i="3"/>
  <c r="ER216" i="3" s="1"/>
  <c r="CZ183" i="3"/>
  <c r="CZ186" i="3" s="1"/>
  <c r="BJ183" i="3"/>
  <c r="BJ186" i="3" s="1"/>
  <c r="BJ189" i="3" s="1"/>
  <c r="GB194" i="3"/>
  <c r="GB195" i="3" s="1"/>
  <c r="N183" i="3"/>
  <c r="N186" i="3" s="1"/>
  <c r="N189" i="3" s="1"/>
  <c r="GI181" i="3"/>
  <c r="GI183" i="3" s="1"/>
  <c r="GI186" i="3" s="1"/>
  <c r="GB181" i="3"/>
  <c r="GB183" i="3" s="1"/>
  <c r="GB186" i="3" s="1"/>
  <c r="AL183" i="3"/>
  <c r="AL186" i="3" s="1"/>
  <c r="AL188" i="3" s="1"/>
  <c r="W195" i="3"/>
  <c r="W196" i="3" s="1"/>
  <c r="CT194" i="3"/>
  <c r="CT195" i="3" s="1"/>
  <c r="CU194" i="3"/>
  <c r="CU195" i="3" s="1"/>
  <c r="CU196" i="3" s="1"/>
  <c r="AO181" i="3"/>
  <c r="AO183" i="3" s="1"/>
  <c r="AO186" i="3" s="1"/>
  <c r="AO189" i="3" s="1"/>
  <c r="BN215" i="3"/>
  <c r="BN216" i="3" s="1"/>
  <c r="BN220" i="3" s="1"/>
  <c r="BN181" i="3"/>
  <c r="BN183" i="3" s="1"/>
  <c r="BN186" i="3" s="1"/>
  <c r="BN71" i="3"/>
  <c r="AN10" i="19"/>
  <c r="AN11" i="19" s="1"/>
  <c r="AN13" i="19" s="1"/>
  <c r="AN17" i="19" s="1"/>
  <c r="AN20" i="19" s="1"/>
  <c r="AX194" i="3"/>
  <c r="AX195" i="3" s="1"/>
  <c r="AX196" i="3" s="1"/>
  <c r="AO215" i="3"/>
  <c r="AO216" i="3" s="1"/>
  <c r="AO220" i="3" s="1"/>
  <c r="AX215" i="3"/>
  <c r="AX216" i="3" s="1"/>
  <c r="AX217" i="3" s="1"/>
  <c r="AG215" i="3"/>
  <c r="AG216" i="3" s="1"/>
  <c r="AG217" i="3" s="1"/>
  <c r="X181" i="3"/>
  <c r="X183" i="3" s="1"/>
  <c r="X186" i="3" s="1"/>
  <c r="CL181" i="3"/>
  <c r="CL183" i="3" s="1"/>
  <c r="CL186" i="3" s="1"/>
  <c r="AI71" i="3"/>
  <c r="CL215" i="3"/>
  <c r="CL216" i="3" s="1"/>
  <c r="CL217" i="3" s="1"/>
  <c r="AG181" i="3"/>
  <c r="AG183" i="3" s="1"/>
  <c r="AG186" i="3" s="1"/>
  <c r="AG189" i="3" s="1"/>
  <c r="L215" i="3"/>
  <c r="L216" i="3" s="1"/>
  <c r="L217" i="3" s="1"/>
  <c r="CL71" i="3"/>
  <c r="L71" i="3"/>
  <c r="L181" i="3"/>
  <c r="L183" i="3" s="1"/>
  <c r="L186" i="3" s="1"/>
  <c r="L189" i="3" s="1"/>
  <c r="CC181" i="3"/>
  <c r="CC183" i="3" s="1"/>
  <c r="CC186" i="3" s="1"/>
  <c r="BM215" i="3"/>
  <c r="BM216" i="3" s="1"/>
  <c r="BM217" i="3" s="1"/>
  <c r="BM194" i="3"/>
  <c r="BM195" i="3" s="1"/>
  <c r="BM199" i="3" s="1"/>
  <c r="AI194" i="3"/>
  <c r="AI195" i="3" s="1"/>
  <c r="AI196" i="3" s="1"/>
  <c r="AO246" i="18"/>
  <c r="AO247" i="18" s="1"/>
  <c r="AO251" i="18" s="1"/>
  <c r="AO110" i="18"/>
  <c r="CJ194" i="3"/>
  <c r="CJ195" i="3" s="1"/>
  <c r="CJ196" i="3" s="1"/>
  <c r="BU71" i="3"/>
  <c r="CB215" i="3"/>
  <c r="CB216" i="3" s="1"/>
  <c r="BU194" i="3"/>
  <c r="BU195" i="3" s="1"/>
  <c r="BU196" i="3" s="1"/>
  <c r="BM181" i="3"/>
  <c r="BM183" i="3" s="1"/>
  <c r="BM186" i="3" s="1"/>
  <c r="BM188" i="3" s="1"/>
  <c r="IG110" i="18"/>
  <c r="GZ181" i="3"/>
  <c r="GZ183" i="3" s="1"/>
  <c r="GZ186" i="3" s="1"/>
  <c r="GQ71" i="3"/>
  <c r="GS71" i="3"/>
  <c r="BU215" i="3"/>
  <c r="BU216" i="3" s="1"/>
  <c r="BU217" i="3" s="1"/>
  <c r="CJ71" i="3"/>
  <c r="CJ215" i="3"/>
  <c r="CJ216" i="3" s="1"/>
  <c r="CJ217" i="3" s="1"/>
  <c r="CC71" i="3"/>
  <c r="CB181" i="3"/>
  <c r="CB183" i="3" s="1"/>
  <c r="CB186" i="3" s="1"/>
  <c r="CB189" i="3" s="1"/>
  <c r="GU181" i="3"/>
  <c r="GU183" i="3" s="1"/>
  <c r="GU186" i="3" s="1"/>
  <c r="CC194" i="3"/>
  <c r="CC195" i="3" s="1"/>
  <c r="CC199" i="3" s="1"/>
  <c r="ID216" i="3"/>
  <c r="N216" i="3"/>
  <c r="N220" i="3" s="1"/>
  <c r="CB71" i="3"/>
  <c r="N195" i="3"/>
  <c r="N196" i="3" s="1"/>
  <c r="DR215" i="3"/>
  <c r="DR216" i="3" s="1"/>
  <c r="HI249" i="26"/>
  <c r="HI250" i="26" s="1"/>
  <c r="AH181" i="3"/>
  <c r="AH183" i="3" s="1"/>
  <c r="AH186" i="3" s="1"/>
  <c r="AH188" i="3" s="1"/>
  <c r="CT71" i="3"/>
  <c r="CU249" i="26"/>
  <c r="CU250" i="26" s="1"/>
  <c r="FC94" i="26"/>
  <c r="FC249" i="26"/>
  <c r="FC250" i="26" s="1"/>
  <c r="CT181" i="3"/>
  <c r="CT183" i="3" s="1"/>
  <c r="CT186" i="3" s="1"/>
  <c r="X194" i="3"/>
  <c r="X195" i="3" s="1"/>
  <c r="X199" i="3" s="1"/>
  <c r="HI94" i="26"/>
  <c r="X215" i="3"/>
  <c r="X216" i="3" s="1"/>
  <c r="X220" i="3" s="1"/>
  <c r="CU214" i="26"/>
  <c r="FC214" i="26"/>
  <c r="FI228" i="26"/>
  <c r="FI229" i="26" s="1"/>
  <c r="HI228" i="26"/>
  <c r="HI229" i="26" s="1"/>
  <c r="AH71" i="3"/>
  <c r="HH10" i="27"/>
  <c r="HH11" i="27" s="1"/>
  <c r="HH13" i="27" s="1"/>
  <c r="FI94" i="26"/>
  <c r="FH10" i="27"/>
  <c r="FI249" i="26"/>
  <c r="FI250" i="26" s="1"/>
  <c r="CT10" i="27"/>
  <c r="CT11" i="27" s="1"/>
  <c r="CT13" i="27" s="1"/>
  <c r="CU94" i="26"/>
  <c r="ED181" i="3"/>
  <c r="ED183" i="3" s="1"/>
  <c r="ED186" i="3" s="1"/>
  <c r="AI181" i="3"/>
  <c r="AI183" i="3" s="1"/>
  <c r="AI186" i="3" s="1"/>
  <c r="AI189" i="3" s="1"/>
  <c r="GM71" i="3"/>
  <c r="U195" i="3"/>
  <c r="U196" i="3" s="1"/>
  <c r="FR71" i="3"/>
  <c r="GS215" i="3"/>
  <c r="GS216" i="3" s="1"/>
  <c r="GS217" i="3" s="1"/>
  <c r="EL181" i="3"/>
  <c r="EL183" i="3" s="1"/>
  <c r="EL186" i="3" s="1"/>
  <c r="FC228" i="26"/>
  <c r="FC229" i="26" s="1"/>
  <c r="FV10" i="27"/>
  <c r="FV11" i="27" s="1"/>
  <c r="FV13" i="27" s="1"/>
  <c r="FV17" i="27" s="1"/>
  <c r="FV20" i="27" s="1"/>
  <c r="FW94" i="26"/>
  <c r="FW249" i="26"/>
  <c r="FW250" i="26" s="1"/>
  <c r="FW254" i="26" s="1"/>
  <c r="FW228" i="26"/>
  <c r="FW229" i="26" s="1"/>
  <c r="FA228" i="26"/>
  <c r="FA229" i="26" s="1"/>
  <c r="FA233" i="26" s="1"/>
  <c r="FA249" i="26"/>
  <c r="FA250" i="26" s="1"/>
  <c r="FA94" i="26"/>
  <c r="HI10" i="19"/>
  <c r="HI11" i="19" s="1"/>
  <c r="HI13" i="19" s="1"/>
  <c r="HI17" i="19" s="1"/>
  <c r="HI20" i="19" s="1"/>
  <c r="HJ246" i="18"/>
  <c r="HJ247" i="18" s="1"/>
  <c r="AO194" i="3"/>
  <c r="AO195" i="3" s="1"/>
  <c r="AO199" i="3" s="1"/>
  <c r="GU225" i="18"/>
  <c r="DG183" i="3"/>
  <c r="DG186" i="3" s="1"/>
  <c r="GL216" i="3"/>
  <c r="GS183" i="3"/>
  <c r="GS186" i="3" s="1"/>
  <c r="GS188" i="3" s="1"/>
  <c r="EX215" i="3"/>
  <c r="EX216" i="3" s="1"/>
  <c r="DV181" i="3"/>
  <c r="DV183" i="3" s="1"/>
  <c r="DV186" i="3" s="1"/>
  <c r="FR215" i="3"/>
  <c r="FR216" i="3" s="1"/>
  <c r="EI215" i="3"/>
  <c r="EI216" i="3" s="1"/>
  <c r="EC181" i="3"/>
  <c r="EC183" i="3" s="1"/>
  <c r="EC186" i="3" s="1"/>
  <c r="EX194" i="3"/>
  <c r="EX195" i="3" s="1"/>
  <c r="FR194" i="3"/>
  <c r="FR195" i="3" s="1"/>
  <c r="EZ181" i="3"/>
  <c r="EZ183" i="3" s="1"/>
  <c r="EZ186" i="3" s="1"/>
  <c r="EZ188" i="3" s="1"/>
  <c r="EC71" i="3"/>
  <c r="FH216" i="3"/>
  <c r="GE216" i="3"/>
  <c r="DV194" i="3"/>
  <c r="DV195" i="3" s="1"/>
  <c r="GP216" i="3"/>
  <c r="EC194" i="3"/>
  <c r="EC195" i="3" s="1"/>
  <c r="GX211" i="18"/>
  <c r="IK181" i="3"/>
  <c r="IK183" i="3" s="1"/>
  <c r="IK186" i="3" s="1"/>
  <c r="IH181" i="3"/>
  <c r="IH183" i="3" s="1"/>
  <c r="IH186" i="3" s="1"/>
  <c r="DV71" i="3"/>
  <c r="GK195" i="3"/>
  <c r="GL181" i="3"/>
  <c r="GL183" i="3" s="1"/>
  <c r="GL186" i="3" s="1"/>
  <c r="ID211" i="18"/>
  <c r="AH215" i="3"/>
  <c r="AH216" i="3" s="1"/>
  <c r="AH220" i="3" s="1"/>
  <c r="FT71" i="3"/>
  <c r="IH215" i="3"/>
  <c r="IH216" i="3" s="1"/>
  <c r="IH217" i="3" s="1"/>
  <c r="IH194" i="3"/>
  <c r="IH195" i="3" s="1"/>
  <c r="EX183" i="3"/>
  <c r="EX186" i="3" s="1"/>
  <c r="DH181" i="3"/>
  <c r="DH183" i="3" s="1"/>
  <c r="DH186" i="3" s="1"/>
  <c r="DH188" i="3" s="1"/>
  <c r="GQ216" i="3"/>
  <c r="FT194" i="3"/>
  <c r="FT195" i="3" s="1"/>
  <c r="IK71" i="3"/>
  <c r="DH71" i="3"/>
  <c r="FT181" i="3"/>
  <c r="FT183" i="3" s="1"/>
  <c r="FT186" i="3" s="1"/>
  <c r="GX110" i="18"/>
  <c r="IA194" i="3"/>
  <c r="IA195" i="3" s="1"/>
  <c r="DW181" i="3"/>
  <c r="DW183" i="3" s="1"/>
  <c r="DW186" i="3" s="1"/>
  <c r="AL195" i="3"/>
  <c r="AL199" i="3" s="1"/>
  <c r="DN181" i="3"/>
  <c r="DN183" i="3" s="1"/>
  <c r="DN186" i="3" s="1"/>
  <c r="EU195" i="3"/>
  <c r="HT211" i="18"/>
  <c r="HT213" i="18" s="1"/>
  <c r="HT217" i="18" s="1"/>
  <c r="HI225" i="18"/>
  <c r="GI110" i="18"/>
  <c r="ID110" i="18"/>
  <c r="DW194" i="3"/>
  <c r="DW195" i="3" s="1"/>
  <c r="GH10" i="19"/>
  <c r="GH11" i="19" s="1"/>
  <c r="GH13" i="19" s="1"/>
  <c r="GH14" i="19" s="1"/>
  <c r="HI246" i="18"/>
  <c r="HI247" i="18" s="1"/>
  <c r="GU211" i="18"/>
  <c r="GX246" i="18"/>
  <c r="GX247" i="18" s="1"/>
  <c r="DA10" i="19"/>
  <c r="DA11" i="19" s="1"/>
  <c r="DA13" i="19" s="1"/>
  <c r="GU246" i="18"/>
  <c r="GU247" i="18" s="1"/>
  <c r="GW10" i="19"/>
  <c r="GW11" i="19" s="1"/>
  <c r="GW13" i="19" s="1"/>
  <c r="DX216" i="3"/>
  <c r="DZ195" i="3"/>
  <c r="DB110" i="18"/>
  <c r="GI246" i="18"/>
  <c r="GI247" i="18" s="1"/>
  <c r="DB246" i="18"/>
  <c r="DB247" i="18" s="1"/>
  <c r="EH10" i="19"/>
  <c r="EH11" i="19" s="1"/>
  <c r="EH13" i="19" s="1"/>
  <c r="DB225" i="18"/>
  <c r="DF225" i="18"/>
  <c r="DF231" i="18" s="1"/>
  <c r="DF275" i="18" s="1"/>
  <c r="DF246" i="18"/>
  <c r="DF247" i="18" s="1"/>
  <c r="FK183" i="3"/>
  <c r="FK186" i="3" s="1"/>
  <c r="GY181" i="3"/>
  <c r="GY183" i="3" s="1"/>
  <c r="GY186" i="3" s="1"/>
  <c r="DN71" i="3"/>
  <c r="DE10" i="19"/>
  <c r="DE11" i="19" s="1"/>
  <c r="DE13" i="19" s="1"/>
  <c r="EV183" i="3"/>
  <c r="EV186" i="3" s="1"/>
  <c r="EV188" i="3" s="1"/>
  <c r="EU10" i="19"/>
  <c r="EU11" i="19" s="1"/>
  <c r="EU13" i="19" s="1"/>
  <c r="EU14" i="19" s="1"/>
  <c r="GT215" i="3"/>
  <c r="GT216" i="3" s="1"/>
  <c r="FA194" i="3"/>
  <c r="FA195" i="3" s="1"/>
  <c r="FA199" i="3" s="1"/>
  <c r="FN195" i="3"/>
  <c r="FN181" i="3"/>
  <c r="FN183" i="3" s="1"/>
  <c r="FN186" i="3" s="1"/>
  <c r="EV215" i="3"/>
  <c r="EV216" i="3" s="1"/>
  <c r="FF181" i="3"/>
  <c r="FF183" i="3" s="1"/>
  <c r="FF186" i="3" s="1"/>
  <c r="EA216" i="3"/>
  <c r="EA220" i="3" s="1"/>
  <c r="AA195" i="3"/>
  <c r="AA196" i="3" s="1"/>
  <c r="EU216" i="3"/>
  <c r="GT181" i="3"/>
  <c r="GT183" i="3" s="1"/>
  <c r="GT186" i="3" s="1"/>
  <c r="GT189" i="3" s="1"/>
  <c r="EV71" i="3"/>
  <c r="CV183" i="3"/>
  <c r="CV186" i="3" s="1"/>
  <c r="EC216" i="3"/>
  <c r="EV225" i="18"/>
  <c r="EV231" i="18" s="1"/>
  <c r="EV275" i="18" s="1"/>
  <c r="HT110" i="18"/>
  <c r="ID246" i="18"/>
  <c r="ID247" i="18" s="1"/>
  <c r="ID251" i="18" s="1"/>
  <c r="FQ10" i="19"/>
  <c r="FQ11" i="19" s="1"/>
  <c r="FQ13" i="19" s="1"/>
  <c r="EV110" i="18"/>
  <c r="EI246" i="18"/>
  <c r="EI247" i="18" s="1"/>
  <c r="DH215" i="3"/>
  <c r="DH216" i="3" s="1"/>
  <c r="HS10" i="19"/>
  <c r="HS11" i="19" s="1"/>
  <c r="HS13" i="19" s="1"/>
  <c r="HT225" i="18"/>
  <c r="HT231" i="18" s="1"/>
  <c r="HT275" i="18" s="1"/>
  <c r="HI110" i="18"/>
  <c r="HI211" i="18"/>
  <c r="HI213" i="18" s="1"/>
  <c r="HI217" i="18" s="1"/>
  <c r="HI220" i="18" s="1"/>
  <c r="GU110" i="18"/>
  <c r="EZ71" i="3"/>
  <c r="CR215" i="3"/>
  <c r="CR216" i="3" s="1"/>
  <c r="CR181" i="3"/>
  <c r="CR183" i="3" s="1"/>
  <c r="CR186" i="3" s="1"/>
  <c r="CR188" i="3" s="1"/>
  <c r="BP195" i="3"/>
  <c r="BP196" i="3" s="1"/>
  <c r="ID225" i="18"/>
  <c r="ID231" i="18" s="1"/>
  <c r="ID275" i="18" s="1"/>
  <c r="DW71" i="3"/>
  <c r="EV246" i="18"/>
  <c r="EV247" i="18" s="1"/>
  <c r="EV248" i="18" s="1"/>
  <c r="GO216" i="3"/>
  <c r="DS181" i="3"/>
  <c r="DS183" i="3" s="1"/>
  <c r="DS186" i="3" s="1"/>
  <c r="BP181" i="3"/>
  <c r="BP183" i="3" s="1"/>
  <c r="BP186" i="3" s="1"/>
  <c r="BP188" i="3" s="1"/>
  <c r="BP71" i="3"/>
  <c r="BP215" i="3"/>
  <c r="BP216" i="3" s="1"/>
  <c r="BP220" i="3" s="1"/>
  <c r="CR194" i="3"/>
  <c r="CR195" i="3" s="1"/>
  <c r="CR199" i="3" s="1"/>
  <c r="DS194" i="3"/>
  <c r="DS195" i="3" s="1"/>
  <c r="GI225" i="18"/>
  <c r="GI231" i="18" s="1"/>
  <c r="GI275" i="18" s="1"/>
  <c r="FA214" i="26"/>
  <c r="CH181" i="3"/>
  <c r="CH183" i="3" s="1"/>
  <c r="CH186" i="3" s="1"/>
  <c r="FY10" i="27"/>
  <c r="FY11" i="27" s="1"/>
  <c r="FY13" i="27" s="1"/>
  <c r="FY17" i="27" s="1"/>
  <c r="FY20" i="27" s="1"/>
  <c r="CH71" i="3"/>
  <c r="CH194" i="3"/>
  <c r="CH195" i="3" s="1"/>
  <c r="CH196" i="3" s="1"/>
  <c r="AW225" i="18"/>
  <c r="AW231" i="18" s="1"/>
  <c r="AW275" i="18" s="1"/>
  <c r="AW110" i="18"/>
  <c r="AW246" i="18"/>
  <c r="AW247" i="18" s="1"/>
  <c r="AW248" i="18" s="1"/>
  <c r="CJ246" i="18"/>
  <c r="CJ247" i="18" s="1"/>
  <c r="CJ248" i="18" s="1"/>
  <c r="DS215" i="3"/>
  <c r="DS216" i="3" s="1"/>
  <c r="DS220" i="3" s="1"/>
  <c r="S181" i="3"/>
  <c r="S183" i="3" s="1"/>
  <c r="S186" i="3" s="1"/>
  <c r="S188" i="3" s="1"/>
  <c r="AV10" i="19"/>
  <c r="AV11" i="19" s="1"/>
  <c r="AV13" i="19" s="1"/>
  <c r="AV14" i="19" s="1"/>
  <c r="BB215" i="3"/>
  <c r="BB216" i="3" s="1"/>
  <c r="BB220" i="3" s="1"/>
  <c r="S194" i="3"/>
  <c r="S195" i="3" s="1"/>
  <c r="S196" i="3" s="1"/>
  <c r="CJ110" i="18"/>
  <c r="CJ225" i="18"/>
  <c r="CJ231" i="18" s="1"/>
  <c r="CJ275" i="18" s="1"/>
  <c r="BB194" i="3"/>
  <c r="BB195" i="3" s="1"/>
  <c r="BB199" i="3" s="1"/>
  <c r="CI10" i="19"/>
  <c r="CI11" i="19" s="1"/>
  <c r="CI13" i="19" s="1"/>
  <c r="CI14" i="19" s="1"/>
  <c r="BB181" i="3"/>
  <c r="BB183" i="3" s="1"/>
  <c r="BB186" i="3" s="1"/>
  <c r="BB189" i="3" s="1"/>
  <c r="FZ214" i="26"/>
  <c r="FZ277" i="26" s="1"/>
  <c r="FZ249" i="26"/>
  <c r="FZ250" i="26" s="1"/>
  <c r="FZ251" i="26" s="1"/>
  <c r="Z194" i="3"/>
  <c r="Z195" i="3" s="1"/>
  <c r="Z199" i="3" s="1"/>
  <c r="Z181" i="3"/>
  <c r="Z183" i="3" s="1"/>
  <c r="Z186" i="3" s="1"/>
  <c r="Z188" i="3" s="1"/>
  <c r="Z71" i="3"/>
  <c r="BT10" i="27"/>
  <c r="BT11" i="27" s="1"/>
  <c r="BT13" i="27" s="1"/>
  <c r="BT14" i="27" s="1"/>
  <c r="BU228" i="26"/>
  <c r="BU229" i="26" s="1"/>
  <c r="BU233" i="26" s="1"/>
  <c r="CA71" i="3"/>
  <c r="BU214" i="26"/>
  <c r="BU216" i="26" s="1"/>
  <c r="BU220" i="26" s="1"/>
  <c r="BU94" i="26"/>
  <c r="FZ94" i="26"/>
  <c r="BY194" i="3"/>
  <c r="BY195" i="3" s="1"/>
  <c r="BY196" i="3" s="1"/>
  <c r="BY215" i="3"/>
  <c r="BY216" i="3" s="1"/>
  <c r="BY217" i="3" s="1"/>
  <c r="BY181" i="3"/>
  <c r="BY183" i="3" s="1"/>
  <c r="BY186" i="3" s="1"/>
  <c r="BY189" i="3" s="1"/>
  <c r="CF10" i="19"/>
  <c r="CF11" i="19" s="1"/>
  <c r="CF13" i="19" s="1"/>
  <c r="CF14" i="19" s="1"/>
  <c r="S215" i="3"/>
  <c r="S216" i="3" s="1"/>
  <c r="S217" i="3" s="1"/>
  <c r="BA194" i="3"/>
  <c r="BA195" i="3" s="1"/>
  <c r="BA181" i="3"/>
  <c r="BA183" i="3" s="1"/>
  <c r="BA186" i="3" s="1"/>
  <c r="BA188" i="3" s="1"/>
  <c r="CG110" i="18"/>
  <c r="BH246" i="18"/>
  <c r="BH247" i="18" s="1"/>
  <c r="BH251" i="18" s="1"/>
  <c r="BC181" i="3"/>
  <c r="BC183" i="3" s="1"/>
  <c r="BC186" i="3" s="1"/>
  <c r="BC188" i="3" s="1"/>
  <c r="CG225" i="18"/>
  <c r="CG231" i="18" s="1"/>
  <c r="CG275" i="18" s="1"/>
  <c r="CG211" i="18"/>
  <c r="CG213" i="18" s="1"/>
  <c r="CG217" i="18" s="1"/>
  <c r="AG211" i="18"/>
  <c r="AG274" i="18" s="1"/>
  <c r="BD228" i="26"/>
  <c r="BD229" i="26" s="1"/>
  <c r="BD233" i="26" s="1"/>
  <c r="FA215" i="3"/>
  <c r="FA216" i="3" s="1"/>
  <c r="BH211" i="18"/>
  <c r="BH274" i="18" s="1"/>
  <c r="FA71" i="3"/>
  <c r="BD249" i="26"/>
  <c r="BD250" i="26" s="1"/>
  <c r="BD251" i="26" s="1"/>
  <c r="AF10" i="19"/>
  <c r="CA181" i="3"/>
  <c r="CA183" i="3" s="1"/>
  <c r="CA186" i="3" s="1"/>
  <c r="CA189" i="3" s="1"/>
  <c r="BM10" i="19"/>
  <c r="BM11" i="19" s="1"/>
  <c r="BM13" i="19" s="1"/>
  <c r="CA194" i="3"/>
  <c r="CA195" i="3" s="1"/>
  <c r="CA199" i="3" s="1"/>
  <c r="BN211" i="18"/>
  <c r="BN274" i="18" s="1"/>
  <c r="CV195" i="3"/>
  <c r="CV196" i="3" s="1"/>
  <c r="BF10" i="27"/>
  <c r="BF11" i="27" s="1"/>
  <c r="BF13" i="27" s="1"/>
  <c r="BF17" i="27" s="1"/>
  <c r="BF20" i="27" s="1"/>
  <c r="BG228" i="26"/>
  <c r="BG229" i="26" s="1"/>
  <c r="BG230" i="26" s="1"/>
  <c r="BG94" i="26"/>
  <c r="AG225" i="18"/>
  <c r="BG10" i="19"/>
  <c r="BG11" i="19" s="1"/>
  <c r="BG13" i="19" s="1"/>
  <c r="BG14" i="19" s="1"/>
  <c r="BD214" i="26"/>
  <c r="BD277" i="26" s="1"/>
  <c r="BC195" i="3"/>
  <c r="BC199" i="3" s="1"/>
  <c r="BH110" i="18"/>
  <c r="BG249" i="26"/>
  <c r="BG250" i="26" s="1"/>
  <c r="BG254" i="26" s="1"/>
  <c r="BN225" i="18"/>
  <c r="BN231" i="18" s="1"/>
  <c r="BN275" i="18" s="1"/>
  <c r="BA215" i="3"/>
  <c r="BA216" i="3" s="1"/>
  <c r="BA220" i="3" s="1"/>
  <c r="AG110" i="18"/>
  <c r="BN246" i="18"/>
  <c r="BN247" i="18" s="1"/>
  <c r="BC10" i="27"/>
  <c r="BC11" i="27" s="1"/>
  <c r="BC13" i="27" s="1"/>
  <c r="BC17" i="27" s="1"/>
  <c r="BC20" i="27" s="1"/>
  <c r="AK195" i="3"/>
  <c r="AK196" i="3" s="1"/>
  <c r="HG274" i="18"/>
  <c r="BS216" i="3"/>
  <c r="BS220" i="3" s="1"/>
  <c r="CV11" i="27"/>
  <c r="CV13" i="27" s="1"/>
  <c r="BS195" i="3"/>
  <c r="BS199" i="3" s="1"/>
  <c r="IC246" i="18"/>
  <c r="IC247" i="18" s="1"/>
  <c r="IC211" i="18"/>
  <c r="IC274" i="18" s="1"/>
  <c r="IB10" i="19"/>
  <c r="IC110" i="18"/>
  <c r="IF10" i="19"/>
  <c r="IF11" i="19" s="1"/>
  <c r="IF13" i="19" s="1"/>
  <c r="IG246" i="18"/>
  <c r="IG247" i="18" s="1"/>
  <c r="AK71" i="3"/>
  <c r="CS71" i="3"/>
  <c r="CS181" i="3"/>
  <c r="CS183" i="3" s="1"/>
  <c r="CS186" i="3" s="1"/>
  <c r="CS194" i="3"/>
  <c r="CS195" i="3" s="1"/>
  <c r="FL181" i="3"/>
  <c r="FL183" i="3" s="1"/>
  <c r="FL186" i="3" s="1"/>
  <c r="FL188" i="3" s="1"/>
  <c r="FL215" i="3"/>
  <c r="FL216" i="3" s="1"/>
  <c r="FL217" i="3" s="1"/>
  <c r="BX10" i="19"/>
  <c r="BX11" i="19" s="1"/>
  <c r="BX13" i="19" s="1"/>
  <c r="BX17" i="19" s="1"/>
  <c r="BX20" i="19" s="1"/>
  <c r="FL194" i="3"/>
  <c r="FL195" i="3" s="1"/>
  <c r="BY211" i="18"/>
  <c r="BY274" i="18" s="1"/>
  <c r="BY110" i="18"/>
  <c r="BY246" i="18"/>
  <c r="BY247" i="18" s="1"/>
  <c r="EK246" i="18"/>
  <c r="EK247" i="18" s="1"/>
  <c r="EK248" i="18" s="1"/>
  <c r="AK215" i="3"/>
  <c r="AK216" i="3" s="1"/>
  <c r="AK220" i="3" s="1"/>
  <c r="EK110" i="18"/>
  <c r="EN246" i="18"/>
  <c r="EN247" i="18" s="1"/>
  <c r="AM110" i="18"/>
  <c r="AY194" i="3"/>
  <c r="AY195" i="3" s="1"/>
  <c r="AY199" i="3" s="1"/>
  <c r="EJ10" i="19"/>
  <c r="EN211" i="18"/>
  <c r="EN213" i="18" s="1"/>
  <c r="EN217" i="18" s="1"/>
  <c r="AL10" i="19"/>
  <c r="AL11" i="19" s="1"/>
  <c r="AL13" i="19" s="1"/>
  <c r="AL14" i="19" s="1"/>
  <c r="AY181" i="3"/>
  <c r="AY183" i="3" s="1"/>
  <c r="AY186" i="3" s="1"/>
  <c r="AY188" i="3" s="1"/>
  <c r="EK211" i="18"/>
  <c r="EK213" i="18" s="1"/>
  <c r="EK217" i="18" s="1"/>
  <c r="EN110" i="18"/>
  <c r="AM225" i="18"/>
  <c r="AM231" i="18" s="1"/>
  <c r="AM275" i="18" s="1"/>
  <c r="EM10" i="19"/>
  <c r="EM11" i="19" s="1"/>
  <c r="EM13" i="19" s="1"/>
  <c r="AM211" i="18"/>
  <c r="AM213" i="18" s="1"/>
  <c r="AM217" i="18" s="1"/>
  <c r="AM219" i="18" s="1"/>
  <c r="AY215" i="3"/>
  <c r="AY216" i="3" s="1"/>
  <c r="AE216" i="3"/>
  <c r="AE220" i="3" s="1"/>
  <c r="AK181" i="3"/>
  <c r="AK183" i="3" s="1"/>
  <c r="AK186" i="3" s="1"/>
  <c r="AJ195" i="3"/>
  <c r="AJ199" i="3" s="1"/>
  <c r="DN277" i="26"/>
  <c r="V183" i="3"/>
  <c r="V186" i="3" s="1"/>
  <c r="V188" i="3" s="1"/>
  <c r="BV215" i="3"/>
  <c r="BV216" i="3" s="1"/>
  <c r="BV217" i="3" s="1"/>
  <c r="BV194" i="3"/>
  <c r="BV195" i="3" s="1"/>
  <c r="BV199" i="3" s="1"/>
  <c r="BV181" i="3"/>
  <c r="BV183" i="3" s="1"/>
  <c r="BV186" i="3" s="1"/>
  <c r="EI211" i="18"/>
  <c r="EI274" i="18" s="1"/>
  <c r="EI110" i="18"/>
  <c r="O194" i="3"/>
  <c r="O195" i="3" s="1"/>
  <c r="O199" i="3" s="1"/>
  <c r="O181" i="3"/>
  <c r="O183" i="3" s="1"/>
  <c r="O186" i="3" s="1"/>
  <c r="O189" i="3" s="1"/>
  <c r="O215" i="3"/>
  <c r="O216" i="3" s="1"/>
  <c r="AB181" i="3"/>
  <c r="AB183" i="3" s="1"/>
  <c r="AB186" i="3" s="1"/>
  <c r="AB189" i="3" s="1"/>
  <c r="AB71" i="3"/>
  <c r="AB215" i="3"/>
  <c r="AB216" i="3" s="1"/>
  <c r="AB220" i="3" s="1"/>
  <c r="BB10" i="27"/>
  <c r="BB11" i="27" s="1"/>
  <c r="BB13" i="27" s="1"/>
  <c r="BC249" i="26"/>
  <c r="BC250" i="26" s="1"/>
  <c r="BC251" i="26" s="1"/>
  <c r="BC228" i="26"/>
  <c r="BC229" i="26" s="1"/>
  <c r="AI249" i="26"/>
  <c r="AI250" i="26" s="1"/>
  <c r="AI254" i="26" s="1"/>
  <c r="AH10" i="27"/>
  <c r="AH11" i="27" s="1"/>
  <c r="AH13" i="27" s="1"/>
  <c r="AH17" i="27" s="1"/>
  <c r="AH20" i="27" s="1"/>
  <c r="AW215" i="3"/>
  <c r="AW216" i="3" s="1"/>
  <c r="AW220" i="3" s="1"/>
  <c r="AW194" i="3"/>
  <c r="AW195" i="3" s="1"/>
  <c r="AW199" i="3" s="1"/>
  <c r="AW181" i="3"/>
  <c r="AW183" i="3" s="1"/>
  <c r="AW186" i="3" s="1"/>
  <c r="ED228" i="26"/>
  <c r="ED229" i="26" s="1"/>
  <c r="EC10" i="27"/>
  <c r="EC11" i="27" s="1"/>
  <c r="EC13" i="27" s="1"/>
  <c r="ED94" i="26"/>
  <c r="ED249" i="26"/>
  <c r="ED250" i="26" s="1"/>
  <c r="AI214" i="26"/>
  <c r="AI277" i="26" s="1"/>
  <c r="AI228" i="26"/>
  <c r="AI229" i="26" s="1"/>
  <c r="AI233" i="26" s="1"/>
  <c r="Q110" i="18"/>
  <c r="R195" i="3"/>
  <c r="R199" i="3" s="1"/>
  <c r="DG246" i="18"/>
  <c r="DG247" i="18" s="1"/>
  <c r="BC94" i="26"/>
  <c r="Q246" i="18"/>
  <c r="Q247" i="18" s="1"/>
  <c r="Q248" i="18" s="1"/>
  <c r="DG110" i="18"/>
  <c r="Q225" i="18"/>
  <c r="Q231" i="18" s="1"/>
  <c r="Q275" i="18" s="1"/>
  <c r="DF10" i="19"/>
  <c r="DF11" i="19" s="1"/>
  <c r="DF13" i="19" s="1"/>
  <c r="DF17" i="19" s="1"/>
  <c r="DF20" i="19" s="1"/>
  <c r="HV10" i="19"/>
  <c r="HV11" i="19" s="1"/>
  <c r="HV13" i="19" s="1"/>
  <c r="HW246" i="18"/>
  <c r="HW247" i="18" s="1"/>
  <c r="HW211" i="18"/>
  <c r="HW274" i="18" s="1"/>
  <c r="FV216" i="3"/>
  <c r="FV220" i="3" s="1"/>
  <c r="HW110" i="18"/>
  <c r="P10" i="19"/>
  <c r="P11" i="19" s="1"/>
  <c r="P13" i="19" s="1"/>
  <c r="P17" i="19" s="1"/>
  <c r="P20" i="19" s="1"/>
  <c r="AK10" i="19"/>
  <c r="AK11" i="19" s="1"/>
  <c r="AK13" i="19" s="1"/>
  <c r="IL195" i="3"/>
  <c r="IL196" i="3" s="1"/>
  <c r="AL246" i="18"/>
  <c r="AL247" i="18" s="1"/>
  <c r="AL251" i="18" s="1"/>
  <c r="FB228" i="26"/>
  <c r="FB229" i="26" s="1"/>
  <c r="GA181" i="3"/>
  <c r="GA183" i="3" s="1"/>
  <c r="GA186" i="3" s="1"/>
  <c r="GA189" i="3" s="1"/>
  <c r="AL110" i="18"/>
  <c r="FB249" i="26"/>
  <c r="FB250" i="26" s="1"/>
  <c r="N10" i="19"/>
  <c r="N11" i="19" s="1"/>
  <c r="N13" i="19" s="1"/>
  <c r="N17" i="19" s="1"/>
  <c r="N20" i="19" s="1"/>
  <c r="GA215" i="3"/>
  <c r="GA216" i="3" s="1"/>
  <c r="GN195" i="3"/>
  <c r="GN199" i="3" s="1"/>
  <c r="AL211" i="18"/>
  <c r="AL274" i="18" s="1"/>
  <c r="FB214" i="26"/>
  <c r="O246" i="18"/>
  <c r="O247" i="18" s="1"/>
  <c r="O251" i="18" s="1"/>
  <c r="GA194" i="3"/>
  <c r="GA195" i="3" s="1"/>
  <c r="IB71" i="3"/>
  <c r="FB94" i="26"/>
  <c r="O211" i="18"/>
  <c r="O274" i="18" s="1"/>
  <c r="DI215" i="3"/>
  <c r="DI216" i="3" s="1"/>
  <c r="IB215" i="3"/>
  <c r="IB216" i="3" s="1"/>
  <c r="IB217" i="3" s="1"/>
  <c r="T194" i="3"/>
  <c r="T195" i="3" s="1"/>
  <c r="T196" i="3" s="1"/>
  <c r="BI71" i="3"/>
  <c r="T181" i="3"/>
  <c r="T183" i="3" s="1"/>
  <c r="T186" i="3" s="1"/>
  <c r="T189" i="3" s="1"/>
  <c r="AR110" i="18"/>
  <c r="O110" i="18"/>
  <c r="DI181" i="3"/>
  <c r="DI183" i="3" s="1"/>
  <c r="DI186" i="3" s="1"/>
  <c r="DI188" i="3" s="1"/>
  <c r="IB194" i="3"/>
  <c r="IB195" i="3" s="1"/>
  <c r="DI194" i="3"/>
  <c r="DI195" i="3" s="1"/>
  <c r="BI215" i="3"/>
  <c r="BI216" i="3" s="1"/>
  <c r="T215" i="3"/>
  <c r="T216" i="3" s="1"/>
  <c r="T220" i="3" s="1"/>
  <c r="AQ10" i="19"/>
  <c r="AQ11" i="19" s="1"/>
  <c r="AQ13" i="19" s="1"/>
  <c r="AQ17" i="19" s="1"/>
  <c r="AQ20" i="19" s="1"/>
  <c r="BI194" i="3"/>
  <c r="BI195" i="3" s="1"/>
  <c r="BI196" i="3" s="1"/>
  <c r="AR211" i="18"/>
  <c r="AR274" i="18" s="1"/>
  <c r="AR246" i="18"/>
  <c r="AR247" i="18" s="1"/>
  <c r="AR248" i="18" s="1"/>
  <c r="IE215" i="3"/>
  <c r="IE216" i="3" s="1"/>
  <c r="IE220" i="3" s="1"/>
  <c r="V71" i="3"/>
  <c r="IE71" i="3"/>
  <c r="EH181" i="3"/>
  <c r="EH183" i="3" s="1"/>
  <c r="EH186" i="3" s="1"/>
  <c r="EH188" i="3" s="1"/>
  <c r="IE181" i="3"/>
  <c r="IE183" i="3" s="1"/>
  <c r="IE186" i="3" s="1"/>
  <c r="IE189" i="3" s="1"/>
  <c r="EH194" i="3"/>
  <c r="EH195" i="3" s="1"/>
  <c r="EH199" i="3" s="1"/>
  <c r="V194" i="3"/>
  <c r="V195" i="3" s="1"/>
  <c r="V199" i="3" s="1"/>
  <c r="V215" i="3"/>
  <c r="V216" i="3" s="1"/>
  <c r="V220" i="3" s="1"/>
  <c r="EH215" i="3"/>
  <c r="EH216" i="3" s="1"/>
  <c r="EH220" i="3" s="1"/>
  <c r="DG225" i="18"/>
  <c r="DG231" i="18" s="1"/>
  <c r="DG275" i="18" s="1"/>
  <c r="K11" i="19"/>
  <c r="K13" i="19" s="1"/>
  <c r="K14" i="19" s="1"/>
  <c r="EL246" i="18"/>
  <c r="EL247" i="18" s="1"/>
  <c r="EL251" i="18" s="1"/>
  <c r="EL211" i="18"/>
  <c r="EL110" i="18"/>
  <c r="EK10" i="19"/>
  <c r="EK11" i="19" s="1"/>
  <c r="EK13" i="19" s="1"/>
  <c r="AZ110" i="18"/>
  <c r="AY10" i="19"/>
  <c r="AY11" i="19" s="1"/>
  <c r="AY13" i="19" s="1"/>
  <c r="AY17" i="19" s="1"/>
  <c r="AY20" i="19" s="1"/>
  <c r="AZ211" i="18"/>
  <c r="AZ274" i="18" s="1"/>
  <c r="AZ246" i="18"/>
  <c r="AZ247" i="18" s="1"/>
  <c r="AZ248" i="18" s="1"/>
  <c r="GB249" i="26"/>
  <c r="GB250" i="26" s="1"/>
  <c r="GB214" i="26"/>
  <c r="BR71" i="3"/>
  <c r="GB94" i="26"/>
  <c r="BR194" i="3"/>
  <c r="BR195" i="3" s="1"/>
  <c r="BR199" i="3" s="1"/>
  <c r="O228" i="26"/>
  <c r="O229" i="26" s="1"/>
  <c r="O233" i="26" s="1"/>
  <c r="BR181" i="3"/>
  <c r="BR183" i="3" s="1"/>
  <c r="BR186" i="3" s="1"/>
  <c r="BR189" i="3" s="1"/>
  <c r="O249" i="26"/>
  <c r="O250" i="26" s="1"/>
  <c r="O254" i="26" s="1"/>
  <c r="O94" i="26"/>
  <c r="N10" i="27"/>
  <c r="N11" i="27" s="1"/>
  <c r="N13" i="27" s="1"/>
  <c r="N17" i="27" s="1"/>
  <c r="N20" i="27" s="1"/>
  <c r="GB228" i="26"/>
  <c r="GB229" i="26" s="1"/>
  <c r="GB233" i="26" s="1"/>
  <c r="CP94" i="26"/>
  <c r="CP249" i="26"/>
  <c r="CP250" i="26" s="1"/>
  <c r="CP251" i="26" s="1"/>
  <c r="HE214" i="26"/>
  <c r="HE94" i="26"/>
  <c r="HG183" i="3"/>
  <c r="HG186" i="3" s="1"/>
  <c r="HG188" i="3" s="1"/>
  <c r="IF195" i="3"/>
  <c r="IF199" i="3" s="1"/>
  <c r="FP183" i="3"/>
  <c r="FP186" i="3" s="1"/>
  <c r="FP189" i="3" s="1"/>
  <c r="IF215" i="3"/>
  <c r="IF216" i="3" s="1"/>
  <c r="IF71" i="3"/>
  <c r="IF181" i="3"/>
  <c r="IF183" i="3" s="1"/>
  <c r="IF186" i="3" s="1"/>
  <c r="IF189" i="3" s="1"/>
  <c r="BS183" i="3"/>
  <c r="BS186" i="3" s="1"/>
  <c r="BS189" i="3" s="1"/>
  <c r="AL216" i="3"/>
  <c r="AL220" i="3" s="1"/>
  <c r="FP194" i="3"/>
  <c r="FP195" i="3" s="1"/>
  <c r="FP199" i="3" s="1"/>
  <c r="HH71" i="3"/>
  <c r="HH194" i="3"/>
  <c r="HH195" i="3" s="1"/>
  <c r="HH199" i="3" s="1"/>
  <c r="DD214" i="26"/>
  <c r="DD216" i="26" s="1"/>
  <c r="DD220" i="26" s="1"/>
  <c r="DD223" i="26" s="1"/>
  <c r="HH215" i="3"/>
  <c r="HH216" i="3" s="1"/>
  <c r="HH220" i="3" s="1"/>
  <c r="IF110" i="18"/>
  <c r="DD228" i="26"/>
  <c r="DD229" i="26" s="1"/>
  <c r="IF246" i="18"/>
  <c r="IF247" i="18" s="1"/>
  <c r="DD249" i="26"/>
  <c r="DD250" i="26" s="1"/>
  <c r="GB10" i="27"/>
  <c r="GB11" i="27" s="1"/>
  <c r="GB13" i="27" s="1"/>
  <c r="IE10" i="19"/>
  <c r="IE11" i="19" s="1"/>
  <c r="IE13" i="19" s="1"/>
  <c r="IE14" i="19" s="1"/>
  <c r="DC10" i="27"/>
  <c r="DC11" i="27" s="1"/>
  <c r="DC13" i="27" s="1"/>
  <c r="DC17" i="27" s="1"/>
  <c r="DC20" i="27" s="1"/>
  <c r="GC249" i="26"/>
  <c r="GC250" i="26" s="1"/>
  <c r="GC254" i="26" s="1"/>
  <c r="IF211" i="18"/>
  <c r="IF274" i="18" s="1"/>
  <c r="GC228" i="26"/>
  <c r="GC229" i="26" s="1"/>
  <c r="GC230" i="26" s="1"/>
  <c r="GC94" i="26"/>
  <c r="BC215" i="3"/>
  <c r="BC216" i="3" s="1"/>
  <c r="BC220" i="3" s="1"/>
  <c r="FP215" i="3"/>
  <c r="FP216" i="3" s="1"/>
  <c r="FP220" i="3" s="1"/>
  <c r="AS225" i="18"/>
  <c r="AS226" i="18" s="1"/>
  <c r="AS230" i="18" s="1"/>
  <c r="AR10" i="19"/>
  <c r="AS246" i="18"/>
  <c r="AS247" i="18" s="1"/>
  <c r="AS248" i="18" s="1"/>
  <c r="CQ228" i="26"/>
  <c r="CQ229" i="26" s="1"/>
  <c r="CQ233" i="26" s="1"/>
  <c r="AS211" i="18"/>
  <c r="AS274" i="18" s="1"/>
  <c r="AJ215" i="3"/>
  <c r="AJ216" i="3" s="1"/>
  <c r="AJ217" i="3" s="1"/>
  <c r="IB246" i="18"/>
  <c r="IB247" i="18" s="1"/>
  <c r="IB251" i="18" s="1"/>
  <c r="IL183" i="3"/>
  <c r="IL186" i="3" s="1"/>
  <c r="IL189" i="3" s="1"/>
  <c r="CV216" i="3"/>
  <c r="CV220" i="3" s="1"/>
  <c r="AJ71" i="3"/>
  <c r="IB211" i="18"/>
  <c r="IB274" i="18" s="1"/>
  <c r="IL216" i="3"/>
  <c r="IL220" i="3" s="1"/>
  <c r="GN183" i="3"/>
  <c r="GN186" i="3" s="1"/>
  <c r="GN188" i="3" s="1"/>
  <c r="AJ181" i="3"/>
  <c r="AJ183" i="3" s="1"/>
  <c r="AJ186" i="3" s="1"/>
  <c r="AJ188" i="3" s="1"/>
  <c r="IB110" i="18"/>
  <c r="DN228" i="26"/>
  <c r="DN229" i="26" s="1"/>
  <c r="DN249" i="26"/>
  <c r="DN250" i="26" s="1"/>
  <c r="DM10" i="27"/>
  <c r="DM11" i="27" s="1"/>
  <c r="DM13" i="27" s="1"/>
  <c r="IB225" i="18"/>
  <c r="IB231" i="18" s="1"/>
  <c r="IB275" i="18" s="1"/>
  <c r="S11" i="19"/>
  <c r="S13" i="19" s="1"/>
  <c r="S17" i="19" s="1"/>
  <c r="S20" i="19" s="1"/>
  <c r="HA195" i="3"/>
  <c r="GY194" i="3"/>
  <c r="GY195" i="3" s="1"/>
  <c r="GY71" i="3"/>
  <c r="HA71" i="3"/>
  <c r="HA181" i="3"/>
  <c r="HA183" i="3" s="1"/>
  <c r="HA186" i="3" s="1"/>
  <c r="HA188" i="3" s="1"/>
  <c r="HA215" i="3"/>
  <c r="HA216" i="3" s="1"/>
  <c r="HA220" i="3" s="1"/>
  <c r="DW216" i="3"/>
  <c r="DW217" i="3" s="1"/>
  <c r="CQ249" i="26"/>
  <c r="CQ250" i="26" s="1"/>
  <c r="CQ254" i="26" s="1"/>
  <c r="CP10" i="27"/>
  <c r="CP11" i="27" s="1"/>
  <c r="CP13" i="27" s="1"/>
  <c r="CP14" i="27" s="1"/>
  <c r="FP71" i="3"/>
  <c r="BC71" i="3"/>
  <c r="CQ214" i="26"/>
  <c r="CQ216" i="26" s="1"/>
  <c r="CQ220" i="26" s="1"/>
  <c r="EQ71" i="3"/>
  <c r="EQ181" i="3"/>
  <c r="EQ183" i="3" s="1"/>
  <c r="EQ186" i="3" s="1"/>
  <c r="EQ188" i="3" s="1"/>
  <c r="EQ215" i="3"/>
  <c r="EQ216" i="3" s="1"/>
  <c r="DN94" i="26"/>
  <c r="AB195" i="3"/>
  <c r="AB199" i="3" s="1"/>
  <c r="FC183" i="3"/>
  <c r="FC186" i="3" s="1"/>
  <c r="FC189" i="3" s="1"/>
  <c r="FR211" i="18"/>
  <c r="FR274" i="18" s="1"/>
  <c r="FR110" i="18"/>
  <c r="FR225" i="18"/>
  <c r="FR231" i="18" s="1"/>
  <c r="FR275" i="18" s="1"/>
  <c r="CG183" i="3"/>
  <c r="CG186" i="3" s="1"/>
  <c r="CG189" i="3" s="1"/>
  <c r="CG194" i="3"/>
  <c r="CG195" i="3" s="1"/>
  <c r="CG196" i="3" s="1"/>
  <c r="CG215" i="3"/>
  <c r="CG216" i="3" s="1"/>
  <c r="CG217" i="3" s="1"/>
  <c r="CI71" i="3"/>
  <c r="M181" i="3"/>
  <c r="M183" i="3" s="1"/>
  <c r="M186" i="3" s="1"/>
  <c r="M189" i="3" s="1"/>
  <c r="CI215" i="3"/>
  <c r="CI216" i="3" s="1"/>
  <c r="CI217" i="3" s="1"/>
  <c r="M194" i="3"/>
  <c r="M195" i="3" s="1"/>
  <c r="M196" i="3" s="1"/>
  <c r="CI181" i="3"/>
  <c r="CI183" i="3" s="1"/>
  <c r="CI186" i="3" s="1"/>
  <c r="M71" i="3"/>
  <c r="BQ10" i="19"/>
  <c r="BQ11" i="19" s="1"/>
  <c r="BQ13" i="19" s="1"/>
  <c r="BQ17" i="19" s="1"/>
  <c r="BQ20" i="19" s="1"/>
  <c r="BR211" i="18"/>
  <c r="BR274" i="18" s="1"/>
  <c r="BR246" i="18"/>
  <c r="BR247" i="18" s="1"/>
  <c r="BR248" i="18" s="1"/>
  <c r="BR110" i="18"/>
  <c r="AQ215" i="3"/>
  <c r="AQ216" i="3" s="1"/>
  <c r="AQ217" i="3" s="1"/>
  <c r="AQ181" i="3"/>
  <c r="AQ183" i="3" s="1"/>
  <c r="AQ186" i="3" s="1"/>
  <c r="AQ188" i="3" s="1"/>
  <c r="CG71" i="3"/>
  <c r="AQ194" i="3"/>
  <c r="AQ195" i="3" s="1"/>
  <c r="AQ196" i="3" s="1"/>
  <c r="IM195" i="3"/>
  <c r="IM199" i="3" s="1"/>
  <c r="GZ215" i="3"/>
  <c r="GZ216" i="3" s="1"/>
  <c r="GZ217" i="3" s="1"/>
  <c r="GZ71" i="3"/>
  <c r="FC215" i="3"/>
  <c r="FC216" i="3" s="1"/>
  <c r="FC71" i="3"/>
  <c r="FC194" i="3"/>
  <c r="FC195" i="3" s="1"/>
  <c r="FC199" i="3" s="1"/>
  <c r="II246" i="18"/>
  <c r="II247" i="18" s="1"/>
  <c r="II251" i="18" s="1"/>
  <c r="II225" i="18"/>
  <c r="II231" i="18" s="1"/>
  <c r="II275" i="18" s="1"/>
  <c r="IH10" i="19"/>
  <c r="IH11" i="19" s="1"/>
  <c r="IH13" i="19" s="1"/>
  <c r="IH17" i="19" s="1"/>
  <c r="IH20" i="19" s="1"/>
  <c r="II211" i="18"/>
  <c r="II274" i="18" s="1"/>
  <c r="HD10" i="27"/>
  <c r="HD11" i="27" s="1"/>
  <c r="HD13" i="27" s="1"/>
  <c r="HD17" i="27" s="1"/>
  <c r="HD20" i="27" s="1"/>
  <c r="HE249" i="26"/>
  <c r="HE250" i="26" s="1"/>
  <c r="HE251" i="26" s="1"/>
  <c r="BZ94" i="26"/>
  <c r="BY10" i="27"/>
  <c r="BY11" i="27" s="1"/>
  <c r="BY13" i="27" s="1"/>
  <c r="BY17" i="27" s="1"/>
  <c r="BY20" i="27" s="1"/>
  <c r="BZ214" i="26"/>
  <c r="BZ277" i="26" s="1"/>
  <c r="BZ249" i="26"/>
  <c r="BZ250" i="26" s="1"/>
  <c r="BZ254" i="26" s="1"/>
  <c r="BG211" i="18"/>
  <c r="BG274" i="18" s="1"/>
  <c r="BG225" i="18"/>
  <c r="BG231" i="18" s="1"/>
  <c r="BG275" i="18" s="1"/>
  <c r="BG246" i="18"/>
  <c r="BG247" i="18" s="1"/>
  <c r="BG248" i="18" s="1"/>
  <c r="BF10" i="19"/>
  <c r="BF11" i="19" s="1"/>
  <c r="BF13" i="19" s="1"/>
  <c r="BF17" i="19" s="1"/>
  <c r="BF20" i="19" s="1"/>
  <c r="CM110" i="18"/>
  <c r="AN247" i="18"/>
  <c r="AN248" i="18" s="1"/>
  <c r="CM246" i="18"/>
  <c r="CM247" i="18" s="1"/>
  <c r="CM251" i="18" s="1"/>
  <c r="CM211" i="18"/>
  <c r="CM213" i="18" s="1"/>
  <c r="CM217" i="18" s="1"/>
  <c r="CM220" i="18" s="1"/>
  <c r="CL10" i="19"/>
  <c r="CL11" i="19" s="1"/>
  <c r="CL13" i="19" s="1"/>
  <c r="CL17" i="19" s="1"/>
  <c r="CL20" i="19" s="1"/>
  <c r="L274" i="18"/>
  <c r="L282" i="18" s="1"/>
  <c r="L376" i="18" s="1"/>
  <c r="IM215" i="3"/>
  <c r="IM216" i="3" s="1"/>
  <c r="IM217" i="3" s="1"/>
  <c r="IM71" i="3"/>
  <c r="AE183" i="3"/>
  <c r="AE186" i="3" s="1"/>
  <c r="AE188" i="3" s="1"/>
  <c r="IM181" i="3"/>
  <c r="IM183" i="3" s="1"/>
  <c r="IM186" i="3" s="1"/>
  <c r="IM189" i="3" s="1"/>
  <c r="FI194" i="3"/>
  <c r="FI195" i="3" s="1"/>
  <c r="FI199" i="3" s="1"/>
  <c r="HM10" i="19"/>
  <c r="HM11" i="19" s="1"/>
  <c r="HM13" i="19" s="1"/>
  <c r="HM17" i="19" s="1"/>
  <c r="HM20" i="19" s="1"/>
  <c r="FI215" i="3"/>
  <c r="FI216" i="3" s="1"/>
  <c r="FI220" i="3" s="1"/>
  <c r="HX71" i="3"/>
  <c r="HN211" i="18"/>
  <c r="HN274" i="18" s="1"/>
  <c r="FI181" i="3"/>
  <c r="FI183" i="3" s="1"/>
  <c r="FI186" i="3" s="1"/>
  <c r="FI189" i="3" s="1"/>
  <c r="HX181" i="3"/>
  <c r="HX183" i="3" s="1"/>
  <c r="HX186" i="3" s="1"/>
  <c r="HX188" i="3" s="1"/>
  <c r="HN110" i="18"/>
  <c r="HX194" i="3"/>
  <c r="HX195" i="3" s="1"/>
  <c r="HX199" i="3" s="1"/>
  <c r="HN246" i="18"/>
  <c r="HN247" i="18" s="1"/>
  <c r="HN251" i="18" s="1"/>
  <c r="IE211" i="18"/>
  <c r="IE274" i="18" s="1"/>
  <c r="IE225" i="18"/>
  <c r="IE231" i="18" s="1"/>
  <c r="IE275" i="18" s="1"/>
  <c r="EO194" i="3"/>
  <c r="EO195" i="3" s="1"/>
  <c r="EO196" i="3" s="1"/>
  <c r="EO181" i="3"/>
  <c r="EO183" i="3" s="1"/>
  <c r="EO186" i="3" s="1"/>
  <c r="EO215" i="3"/>
  <c r="EO216" i="3" s="1"/>
  <c r="CW250" i="26"/>
  <c r="AC181" i="3"/>
  <c r="AC183" i="3" s="1"/>
  <c r="AC186" i="3" s="1"/>
  <c r="AC189" i="3" s="1"/>
  <c r="AC71" i="3"/>
  <c r="AU215" i="3"/>
  <c r="AU216" i="3" s="1"/>
  <c r="AU220" i="3" s="1"/>
  <c r="AC215" i="3"/>
  <c r="AC216" i="3" s="1"/>
  <c r="AC217" i="3" s="1"/>
  <c r="HV225" i="18"/>
  <c r="HV231" i="18" s="1"/>
  <c r="HV275" i="18" s="1"/>
  <c r="AU181" i="3"/>
  <c r="AU183" i="3" s="1"/>
  <c r="AU186" i="3" s="1"/>
  <c r="AU188" i="3" s="1"/>
  <c r="HU10" i="19"/>
  <c r="HU11" i="19" s="1"/>
  <c r="HU13" i="19" s="1"/>
  <c r="HU14" i="19" s="1"/>
  <c r="AU71" i="3"/>
  <c r="HX216" i="3"/>
  <c r="HX220" i="3" s="1"/>
  <c r="HV110" i="18"/>
  <c r="HV246" i="18"/>
  <c r="HV247" i="18" s="1"/>
  <c r="HV251" i="18" s="1"/>
  <c r="IE246" i="18"/>
  <c r="IE247" i="18" s="1"/>
  <c r="IE251" i="18" s="1"/>
  <c r="IE110" i="18"/>
  <c r="K195" i="3"/>
  <c r="K199" i="3" s="1"/>
  <c r="EV214" i="26"/>
  <c r="EV277" i="26" s="1"/>
  <c r="EV249" i="26"/>
  <c r="EV250" i="26" s="1"/>
  <c r="EV254" i="26" s="1"/>
  <c r="EU10" i="27"/>
  <c r="EU11" i="27" s="1"/>
  <c r="EU13" i="27" s="1"/>
  <c r="EU14" i="27" s="1"/>
  <c r="BW216" i="3"/>
  <c r="BW220" i="3" s="1"/>
  <c r="EV94" i="26"/>
  <c r="ER247" i="18"/>
  <c r="ER251" i="18" s="1"/>
  <c r="BW71" i="3"/>
  <c r="BW194" i="3"/>
  <c r="BW195" i="3" s="1"/>
  <c r="BW199" i="3" s="1"/>
  <c r="K215" i="3"/>
  <c r="K216" i="3" s="1"/>
  <c r="K217" i="3" s="1"/>
  <c r="BW181" i="3"/>
  <c r="BW183" i="3" s="1"/>
  <c r="BW186" i="3" s="1"/>
  <c r="K71" i="3"/>
  <c r="K181" i="3"/>
  <c r="K183" i="3" s="1"/>
  <c r="K186" i="3" s="1"/>
  <c r="K188" i="3" s="1"/>
  <c r="DH195" i="3"/>
  <c r="DH199" i="3" s="1"/>
  <c r="HP216" i="3"/>
  <c r="HP220" i="3" s="1"/>
  <c r="Y246" i="18"/>
  <c r="Y247" i="18" s="1"/>
  <c r="Y211" i="18"/>
  <c r="Y213" i="18" s="1"/>
  <c r="Y217" i="18" s="1"/>
  <c r="Y110" i="18"/>
  <c r="X10" i="19"/>
  <c r="X11" i="19" s="1"/>
  <c r="X13" i="19" s="1"/>
  <c r="IK228" i="26"/>
  <c r="IK229" i="26" s="1"/>
  <c r="IK94" i="26"/>
  <c r="IK249" i="26"/>
  <c r="IK250" i="26" s="1"/>
  <c r="IK251" i="26" s="1"/>
  <c r="IJ10" i="27"/>
  <c r="IJ11" i="27" s="1"/>
  <c r="IJ13" i="27" s="1"/>
  <c r="FW110" i="18"/>
  <c r="FW211" i="18"/>
  <c r="FW274" i="18" s="1"/>
  <c r="FW246" i="18"/>
  <c r="FW247" i="18" s="1"/>
  <c r="DX214" i="26"/>
  <c r="DX277" i="26" s="1"/>
  <c r="FV10" i="19"/>
  <c r="FV11" i="19" s="1"/>
  <c r="FV13" i="19" s="1"/>
  <c r="FV14" i="19" s="1"/>
  <c r="DX94" i="26"/>
  <c r="DW10" i="27"/>
  <c r="DW11" i="27" s="1"/>
  <c r="DW13" i="27" s="1"/>
  <c r="DX249" i="26"/>
  <c r="DX250" i="26" s="1"/>
  <c r="DX251" i="26" s="1"/>
  <c r="DM94" i="26"/>
  <c r="BK71" i="3"/>
  <c r="BK181" i="3"/>
  <c r="BK183" i="3" s="1"/>
  <c r="BK186" i="3" s="1"/>
  <c r="BK189" i="3" s="1"/>
  <c r="BK194" i="3"/>
  <c r="BK195" i="3" s="1"/>
  <c r="BK199" i="3" s="1"/>
  <c r="HN195" i="3"/>
  <c r="HN199" i="3" s="1"/>
  <c r="HC194" i="3"/>
  <c r="HC195" i="3" s="1"/>
  <c r="HC199" i="3" s="1"/>
  <c r="HC181" i="3"/>
  <c r="HC183" i="3" s="1"/>
  <c r="HC186" i="3" s="1"/>
  <c r="HC188" i="3" s="1"/>
  <c r="HC215" i="3"/>
  <c r="HC216" i="3" s="1"/>
  <c r="HC217" i="3" s="1"/>
  <c r="DM249" i="26"/>
  <c r="DM250" i="26" s="1"/>
  <c r="DM254" i="26" s="1"/>
  <c r="DM214" i="26"/>
  <c r="DM277" i="26" s="1"/>
  <c r="FS183" i="3"/>
  <c r="FS186" i="3" s="1"/>
  <c r="FS189" i="3" s="1"/>
  <c r="AS183" i="3"/>
  <c r="AS186" i="3" s="1"/>
  <c r="AS189" i="3" s="1"/>
  <c r="CQ195" i="3"/>
  <c r="CQ199" i="3" s="1"/>
  <c r="CW277" i="26"/>
  <c r="IG94" i="26"/>
  <c r="IG214" i="26"/>
  <c r="IF10" i="27"/>
  <c r="IF11" i="27" s="1"/>
  <c r="IF13" i="27" s="1"/>
  <c r="IG249" i="26"/>
  <c r="IG250" i="26" s="1"/>
  <c r="IG228" i="26"/>
  <c r="IG229" i="26" s="1"/>
  <c r="DM228" i="26"/>
  <c r="DM229" i="26" s="1"/>
  <c r="DM230" i="26" s="1"/>
  <c r="BE183" i="3"/>
  <c r="BE186" i="3" s="1"/>
  <c r="BE188" i="3" s="1"/>
  <c r="GO183" i="3"/>
  <c r="GO186" i="3" s="1"/>
  <c r="GO189" i="3" s="1"/>
  <c r="CN225" i="18"/>
  <c r="CN231" i="18" s="1"/>
  <c r="CN275" i="18" s="1"/>
  <c r="AE110" i="18"/>
  <c r="CQ71" i="3"/>
  <c r="AE211" i="18"/>
  <c r="AE274" i="18" s="1"/>
  <c r="CQ215" i="3"/>
  <c r="CQ216" i="3" s="1"/>
  <c r="CQ220" i="3" s="1"/>
  <c r="AD10" i="19"/>
  <c r="AD11" i="19" s="1"/>
  <c r="AD13" i="19" s="1"/>
  <c r="AD17" i="19" s="1"/>
  <c r="AD20" i="19" s="1"/>
  <c r="CQ181" i="3"/>
  <c r="CQ183" i="3" s="1"/>
  <c r="CQ186" i="3" s="1"/>
  <c r="CQ189" i="3" s="1"/>
  <c r="AE246" i="18"/>
  <c r="AE247" i="18" s="1"/>
  <c r="AE248" i="18" s="1"/>
  <c r="HM211" i="18"/>
  <c r="HM213" i="18" s="1"/>
  <c r="HM217" i="18" s="1"/>
  <c r="HM219" i="18" s="1"/>
  <c r="K110" i="18"/>
  <c r="HM225" i="18"/>
  <c r="HM231" i="18" s="1"/>
  <c r="HM275" i="18" s="1"/>
  <c r="K246" i="18"/>
  <c r="K247" i="18" s="1"/>
  <c r="K251" i="18" s="1"/>
  <c r="GO195" i="3"/>
  <c r="GO196" i="3" s="1"/>
  <c r="HM246" i="18"/>
  <c r="HM247" i="18" s="1"/>
  <c r="HM251" i="18" s="1"/>
  <c r="J10" i="19"/>
  <c r="J11" i="19" s="1"/>
  <c r="J13" i="19" s="1"/>
  <c r="J17" i="19" s="1"/>
  <c r="J20" i="19" s="1"/>
  <c r="HL10" i="19"/>
  <c r="HL11" i="19" s="1"/>
  <c r="HL13" i="19" s="1"/>
  <c r="HL17" i="19" s="1"/>
  <c r="HL20" i="19" s="1"/>
  <c r="K211" i="18"/>
  <c r="K274" i="18" s="1"/>
  <c r="Q215" i="3"/>
  <c r="Q216" i="3" s="1"/>
  <c r="Q217" i="3" s="1"/>
  <c r="CN110" i="18"/>
  <c r="AS71" i="3"/>
  <c r="HJ94" i="26"/>
  <c r="AS215" i="3"/>
  <c r="AS216" i="3" s="1"/>
  <c r="AS220" i="3" s="1"/>
  <c r="AS194" i="3"/>
  <c r="AS195" i="3" s="1"/>
  <c r="AS196" i="3" s="1"/>
  <c r="I215" i="3"/>
  <c r="I216" i="3" s="1"/>
  <c r="I220" i="3" s="1"/>
  <c r="I71" i="3"/>
  <c r="HJ249" i="26"/>
  <c r="HJ250" i="26" s="1"/>
  <c r="HJ251" i="26" s="1"/>
  <c r="CN211" i="18"/>
  <c r="CN274" i="18" s="1"/>
  <c r="I181" i="3"/>
  <c r="I183" i="3" s="1"/>
  <c r="I186" i="3" s="1"/>
  <c r="I189" i="3" s="1"/>
  <c r="HJ214" i="26"/>
  <c r="HJ216" i="26" s="1"/>
  <c r="HJ220" i="26" s="1"/>
  <c r="HJ222" i="26" s="1"/>
  <c r="HJ228" i="26"/>
  <c r="HJ229" i="26" s="1"/>
  <c r="HJ233" i="26" s="1"/>
  <c r="DB195" i="3"/>
  <c r="DB199" i="3" s="1"/>
  <c r="CS216" i="3"/>
  <c r="CS217" i="3" s="1"/>
  <c r="CP228" i="26"/>
  <c r="CP229" i="26" s="1"/>
  <c r="CP230" i="26" s="1"/>
  <c r="IK10" i="19"/>
  <c r="IK11" i="19" s="1"/>
  <c r="IK13" i="19" s="1"/>
  <c r="IK17" i="19" s="1"/>
  <c r="IK20" i="19" s="1"/>
  <c r="IL110" i="18"/>
  <c r="IL246" i="18"/>
  <c r="IL247" i="18" s="1"/>
  <c r="IL248" i="18" s="1"/>
  <c r="IL211" i="18"/>
  <c r="IL274" i="18" s="1"/>
  <c r="BL71" i="3"/>
  <c r="GY249" i="26"/>
  <c r="GY250" i="26" s="1"/>
  <c r="GY254" i="26" s="1"/>
  <c r="BL181" i="3"/>
  <c r="BL183" i="3" s="1"/>
  <c r="BL186" i="3" s="1"/>
  <c r="BL188" i="3" s="1"/>
  <c r="GY228" i="26"/>
  <c r="GY229" i="26" s="1"/>
  <c r="GY233" i="26" s="1"/>
  <c r="CI195" i="3"/>
  <c r="CI199" i="3" s="1"/>
  <c r="GN216" i="3"/>
  <c r="GN220" i="3" s="1"/>
  <c r="BL194" i="3"/>
  <c r="BL195" i="3" s="1"/>
  <c r="GX10" i="27"/>
  <c r="GX11" i="27" s="1"/>
  <c r="GX13" i="27" s="1"/>
  <c r="GX17" i="27" s="1"/>
  <c r="GX20" i="27" s="1"/>
  <c r="DB71" i="3"/>
  <c r="GY94" i="26"/>
  <c r="DB181" i="3"/>
  <c r="DB183" i="3" s="1"/>
  <c r="DB186" i="3" s="1"/>
  <c r="DB189" i="3" s="1"/>
  <c r="DB215" i="3"/>
  <c r="DB216" i="3" s="1"/>
  <c r="DB220" i="3" s="1"/>
  <c r="AY110" i="18"/>
  <c r="AX10" i="19"/>
  <c r="AX11" i="19" s="1"/>
  <c r="AX13" i="19" s="1"/>
  <c r="AX17" i="19" s="1"/>
  <c r="AX20" i="19" s="1"/>
  <c r="AY211" i="18"/>
  <c r="AY274" i="18" s="1"/>
  <c r="AY246" i="18"/>
  <c r="AY247" i="18" s="1"/>
  <c r="EK71" i="3"/>
  <c r="EK181" i="3"/>
  <c r="EK183" i="3" s="1"/>
  <c r="EK186" i="3" s="1"/>
  <c r="EK189" i="3" s="1"/>
  <c r="EK194" i="3"/>
  <c r="EK195" i="3" s="1"/>
  <c r="EK196" i="3" s="1"/>
  <c r="EZ195" i="3"/>
  <c r="EZ199" i="3" s="1"/>
  <c r="HE183" i="3"/>
  <c r="HE186" i="3" s="1"/>
  <c r="HE189" i="3" s="1"/>
  <c r="CO10" i="27"/>
  <c r="CO11" i="27" s="1"/>
  <c r="CO13" i="27" s="1"/>
  <c r="CO17" i="27" s="1"/>
  <c r="CO20" i="27" s="1"/>
  <c r="BK216" i="3"/>
  <c r="BK220" i="3" s="1"/>
  <c r="AM11" i="19"/>
  <c r="AM13" i="19" s="1"/>
  <c r="AM14" i="19" s="1"/>
  <c r="HN71" i="3"/>
  <c r="HN181" i="3"/>
  <c r="HN183" i="3" s="1"/>
  <c r="HN186" i="3" s="1"/>
  <c r="HN189" i="3" s="1"/>
  <c r="HN215" i="3"/>
  <c r="HN216" i="3" s="1"/>
  <c r="CX183" i="3"/>
  <c r="CX186" i="3" s="1"/>
  <c r="CX188" i="3" s="1"/>
  <c r="DY181" i="3"/>
  <c r="DY183" i="3" s="1"/>
  <c r="DY186" i="3" s="1"/>
  <c r="DY189" i="3" s="1"/>
  <c r="FA183" i="3"/>
  <c r="FA186" i="3" s="1"/>
  <c r="FA189" i="3" s="1"/>
  <c r="EP195" i="3"/>
  <c r="EP196" i="3" s="1"/>
  <c r="CW229" i="26"/>
  <c r="CW230" i="26" s="1"/>
  <c r="BE71" i="3"/>
  <c r="AV195" i="3"/>
  <c r="AV196" i="3" s="1"/>
  <c r="IC71" i="3"/>
  <c r="IC215" i="3"/>
  <c r="IC216" i="3" s="1"/>
  <c r="IC220" i="3" s="1"/>
  <c r="IC181" i="3"/>
  <c r="IC183" i="3" s="1"/>
  <c r="IC186" i="3" s="1"/>
  <c r="IC189" i="3" s="1"/>
  <c r="R183" i="3"/>
  <c r="R186" i="3" s="1"/>
  <c r="R189" i="3" s="1"/>
  <c r="AV215" i="3"/>
  <c r="AV216" i="3" s="1"/>
  <c r="AV217" i="3" s="1"/>
  <c r="AV181" i="3"/>
  <c r="AV183" i="3" s="1"/>
  <c r="AV186" i="3" s="1"/>
  <c r="AV189" i="3" s="1"/>
  <c r="IN71" i="3"/>
  <c r="R216" i="3"/>
  <c r="R220" i="3" s="1"/>
  <c r="IN215" i="3"/>
  <c r="IN216" i="3" s="1"/>
  <c r="IN220" i="3" s="1"/>
  <c r="U10" i="19"/>
  <c r="U11" i="19" s="1"/>
  <c r="U13" i="19" s="1"/>
  <c r="U14" i="19" s="1"/>
  <c r="AV71" i="3"/>
  <c r="IN194" i="3"/>
  <c r="IN195" i="3" s="1"/>
  <c r="V211" i="18"/>
  <c r="V274" i="18" s="1"/>
  <c r="V246" i="18"/>
  <c r="V247" i="18" s="1"/>
  <c r="V251" i="18" s="1"/>
  <c r="V110" i="18"/>
  <c r="CM10" i="19"/>
  <c r="CM11" i="19" s="1"/>
  <c r="CM13" i="19" s="1"/>
  <c r="CM17" i="19" s="1"/>
  <c r="CM20" i="19" s="1"/>
  <c r="FJ71" i="3"/>
  <c r="BD71" i="3"/>
  <c r="FJ215" i="3"/>
  <c r="FJ216" i="3" s="1"/>
  <c r="FJ217" i="3" s="1"/>
  <c r="BD215" i="3"/>
  <c r="BD216" i="3" s="1"/>
  <c r="BD220" i="3" s="1"/>
  <c r="FJ194" i="3"/>
  <c r="FJ195" i="3" s="1"/>
  <c r="BD181" i="3"/>
  <c r="BD183" i="3" s="1"/>
  <c r="BD186" i="3" s="1"/>
  <c r="BD189" i="3" s="1"/>
  <c r="AT246" i="18"/>
  <c r="AT247" i="18" s="1"/>
  <c r="AT251" i="18" s="1"/>
  <c r="AT211" i="18"/>
  <c r="AT274" i="18" s="1"/>
  <c r="DM71" i="3"/>
  <c r="EY194" i="3"/>
  <c r="EY195" i="3" s="1"/>
  <c r="EY199" i="3" s="1"/>
  <c r="EY71" i="3"/>
  <c r="EJ246" i="18"/>
  <c r="EJ247" i="18" s="1"/>
  <c r="EJ251" i="18" s="1"/>
  <c r="DM215" i="3"/>
  <c r="DM216" i="3" s="1"/>
  <c r="DM220" i="3" s="1"/>
  <c r="FE10" i="27"/>
  <c r="FE11" i="27" s="1"/>
  <c r="FE13" i="27" s="1"/>
  <c r="FE14" i="27" s="1"/>
  <c r="DM181" i="3"/>
  <c r="DM183" i="3" s="1"/>
  <c r="DM186" i="3" s="1"/>
  <c r="DM188" i="3" s="1"/>
  <c r="FF94" i="26"/>
  <c r="EJ110" i="18"/>
  <c r="FF214" i="26"/>
  <c r="FF277" i="26" s="1"/>
  <c r="FF249" i="26"/>
  <c r="FF250" i="26" s="1"/>
  <c r="FF254" i="26" s="1"/>
  <c r="AT110" i="18"/>
  <c r="AS10" i="19"/>
  <c r="AS11" i="19" s="1"/>
  <c r="AS13" i="19" s="1"/>
  <c r="AS14" i="19" s="1"/>
  <c r="IA110" i="18"/>
  <c r="EJ225" i="18"/>
  <c r="EJ231" i="18" s="1"/>
  <c r="EJ275" i="18" s="1"/>
  <c r="EM71" i="3"/>
  <c r="HZ10" i="19"/>
  <c r="HZ11" i="19" s="1"/>
  <c r="HZ13" i="19" s="1"/>
  <c r="HZ14" i="19" s="1"/>
  <c r="EM194" i="3"/>
  <c r="EM195" i="3" s="1"/>
  <c r="EM199" i="3" s="1"/>
  <c r="IA246" i="18"/>
  <c r="IA247" i="18" s="1"/>
  <c r="IA211" i="18"/>
  <c r="IA213" i="18" s="1"/>
  <c r="IA217" i="18" s="1"/>
  <c r="IA220" i="18" s="1"/>
  <c r="EM181" i="3"/>
  <c r="EM183" i="3" s="1"/>
  <c r="EM186" i="3" s="1"/>
  <c r="EM189" i="3" s="1"/>
  <c r="T213" i="18"/>
  <c r="T217" i="18" s="1"/>
  <c r="T219" i="18" s="1"/>
  <c r="EY181" i="3"/>
  <c r="EY183" i="3" s="1"/>
  <c r="EY186" i="3" s="1"/>
  <c r="EY188" i="3" s="1"/>
  <c r="EI10" i="19"/>
  <c r="EI11" i="19" s="1"/>
  <c r="EI13" i="19" s="1"/>
  <c r="EI17" i="19" s="1"/>
  <c r="EI20" i="19" s="1"/>
  <c r="HE71" i="3"/>
  <c r="HE194" i="3"/>
  <c r="HE195" i="3" s="1"/>
  <c r="HE199" i="3" s="1"/>
  <c r="HE215" i="3"/>
  <c r="HE216" i="3" s="1"/>
  <c r="HE220" i="3" s="1"/>
  <c r="HQ10" i="19"/>
  <c r="HQ11" i="19" s="1"/>
  <c r="HQ13" i="19" s="1"/>
  <c r="HQ17" i="19" s="1"/>
  <c r="HQ20" i="19" s="1"/>
  <c r="HR246" i="18"/>
  <c r="HR247" i="18" s="1"/>
  <c r="HR251" i="18" s="1"/>
  <c r="HR110" i="18"/>
  <c r="HR211" i="18"/>
  <c r="HR274" i="18" s="1"/>
  <c r="FI10" i="19"/>
  <c r="FI11" i="19" s="1"/>
  <c r="FI13" i="19" s="1"/>
  <c r="FI17" i="19" s="1"/>
  <c r="FI20" i="19" s="1"/>
  <c r="FJ246" i="18"/>
  <c r="FJ247" i="18" s="1"/>
  <c r="FJ211" i="18"/>
  <c r="FJ213" i="18" s="1"/>
  <c r="FJ217" i="18" s="1"/>
  <c r="FO195" i="3"/>
  <c r="FO199" i="3" s="1"/>
  <c r="L214" i="26"/>
  <c r="L216" i="26" s="1"/>
  <c r="L220" i="26" s="1"/>
  <c r="L249" i="26"/>
  <c r="L250" i="26" s="1"/>
  <c r="L254" i="26" s="1"/>
  <c r="X225" i="18"/>
  <c r="X231" i="18" s="1"/>
  <c r="X275" i="18" s="1"/>
  <c r="AD195" i="3"/>
  <c r="AD199" i="3" s="1"/>
  <c r="X246" i="18"/>
  <c r="X247" i="18" s="1"/>
  <c r="X251" i="18" s="1"/>
  <c r="HB215" i="3"/>
  <c r="HB216" i="3" s="1"/>
  <c r="HB181" i="3"/>
  <c r="HB183" i="3" s="1"/>
  <c r="HB186" i="3" s="1"/>
  <c r="HB188" i="3" s="1"/>
  <c r="HB194" i="3"/>
  <c r="HB195" i="3" s="1"/>
  <c r="HB199" i="3" s="1"/>
  <c r="HD116" i="3"/>
  <c r="FZ110" i="18"/>
  <c r="FZ211" i="18"/>
  <c r="FZ274" i="18" s="1"/>
  <c r="FY10" i="19"/>
  <c r="FY11" i="19" s="1"/>
  <c r="FY13" i="19" s="1"/>
  <c r="FY17" i="19" s="1"/>
  <c r="FY20" i="19" s="1"/>
  <c r="FZ225" i="18"/>
  <c r="FZ231" i="18" s="1"/>
  <c r="FZ275" i="18" s="1"/>
  <c r="DJ246" i="18"/>
  <c r="DJ247" i="18" s="1"/>
  <c r="DJ251" i="18" s="1"/>
  <c r="EN194" i="3"/>
  <c r="EN195" i="3" s="1"/>
  <c r="EN199" i="3" s="1"/>
  <c r="FA246" i="18"/>
  <c r="FA247" i="18" s="1"/>
  <c r="FA251" i="18" s="1"/>
  <c r="DJ110" i="18"/>
  <c r="FA110" i="18"/>
  <c r="EE71" i="3"/>
  <c r="EZ10" i="19"/>
  <c r="EZ11" i="19" s="1"/>
  <c r="EZ13" i="19" s="1"/>
  <c r="EN71" i="3"/>
  <c r="EE181" i="3"/>
  <c r="EE183" i="3" s="1"/>
  <c r="EE186" i="3" s="1"/>
  <c r="EE189" i="3" s="1"/>
  <c r="FA211" i="18"/>
  <c r="FA274" i="18" s="1"/>
  <c r="EE215" i="3"/>
  <c r="EE216" i="3" s="1"/>
  <c r="EE220" i="3" s="1"/>
  <c r="EN215" i="3"/>
  <c r="EN216" i="3" s="1"/>
  <c r="EN217" i="3" s="1"/>
  <c r="DJ211" i="18"/>
  <c r="DJ213" i="18" s="1"/>
  <c r="DJ217" i="18" s="1"/>
  <c r="DJ219" i="18" s="1"/>
  <c r="DI10" i="19"/>
  <c r="DI11" i="19" s="1"/>
  <c r="DI13" i="19" s="1"/>
  <c r="DI17" i="19" s="1"/>
  <c r="DI20" i="19" s="1"/>
  <c r="FG98" i="3"/>
  <c r="K10" i="27"/>
  <c r="K11" i="27" s="1"/>
  <c r="K13" i="27" s="1"/>
  <c r="K14" i="27" s="1"/>
  <c r="X110" i="18"/>
  <c r="IH98" i="3"/>
  <c r="L94" i="26"/>
  <c r="EX116" i="3"/>
  <c r="HY116" i="3"/>
  <c r="Y116" i="3"/>
  <c r="CW98" i="3"/>
  <c r="HI107" i="3"/>
  <c r="DP246" i="18"/>
  <c r="DP247" i="18" s="1"/>
  <c r="DP251" i="18" s="1"/>
  <c r="DO98" i="3"/>
  <c r="DP110" i="18"/>
  <c r="HP98" i="3"/>
  <c r="DO10" i="19"/>
  <c r="DO11" i="19" s="1"/>
  <c r="DO13" i="19" s="1"/>
  <c r="DO17" i="19" s="1"/>
  <c r="DO20" i="19" s="1"/>
  <c r="AO98" i="3"/>
  <c r="DP211" i="18"/>
  <c r="DP274" i="18" s="1"/>
  <c r="CT116" i="3"/>
  <c r="DN211" i="18"/>
  <c r="DN274" i="18" s="1"/>
  <c r="DV98" i="3"/>
  <c r="HT116" i="3"/>
  <c r="GD71" i="3"/>
  <c r="IG71" i="3"/>
  <c r="DN225" i="18"/>
  <c r="DN231" i="18" s="1"/>
  <c r="DN275" i="18" s="1"/>
  <c r="EX98" i="3"/>
  <c r="CD71" i="3"/>
  <c r="DN246" i="18"/>
  <c r="DN247" i="18" s="1"/>
  <c r="DN251" i="18" s="1"/>
  <c r="GD215" i="3"/>
  <c r="GD216" i="3" s="1"/>
  <c r="GD220" i="3" s="1"/>
  <c r="IG181" i="3"/>
  <c r="IG183" i="3" s="1"/>
  <c r="IG186" i="3" s="1"/>
  <c r="IG189" i="3" s="1"/>
  <c r="HZ181" i="3"/>
  <c r="HZ183" i="3" s="1"/>
  <c r="HZ186" i="3" s="1"/>
  <c r="HZ189" i="3" s="1"/>
  <c r="CD194" i="3"/>
  <c r="CD195" i="3" s="1"/>
  <c r="CD199" i="3" s="1"/>
  <c r="GD194" i="3"/>
  <c r="GD195" i="3" s="1"/>
  <c r="GD199" i="3" s="1"/>
  <c r="IG215" i="3"/>
  <c r="IG216" i="3" s="1"/>
  <c r="IG220" i="3" s="1"/>
  <c r="HZ215" i="3"/>
  <c r="HZ216" i="3" s="1"/>
  <c r="HZ220" i="3" s="1"/>
  <c r="CD181" i="3"/>
  <c r="CD183" i="3" s="1"/>
  <c r="CD186" i="3" s="1"/>
  <c r="CD189" i="3" s="1"/>
  <c r="HZ194" i="3"/>
  <c r="HZ195" i="3" s="1"/>
  <c r="HZ199" i="3" s="1"/>
  <c r="FS246" i="18"/>
  <c r="FS247" i="18" s="1"/>
  <c r="FS251" i="18" s="1"/>
  <c r="O5" i="12"/>
  <c r="DN110" i="18"/>
  <c r="FR10" i="19"/>
  <c r="FR11" i="19" s="1"/>
  <c r="FR13" i="19" s="1"/>
  <c r="FR17" i="19" s="1"/>
  <c r="FR20" i="19" s="1"/>
  <c r="FS110" i="18"/>
  <c r="CZ110" i="18"/>
  <c r="FS211" i="18"/>
  <c r="FS274" i="18" s="1"/>
  <c r="CY10" i="19"/>
  <c r="CY11" i="19" s="1"/>
  <c r="CY13" i="19" s="1"/>
  <c r="CY14" i="19" s="1"/>
  <c r="CZ246" i="18"/>
  <c r="CZ247" i="18" s="1"/>
  <c r="CZ251" i="18" s="1"/>
  <c r="CZ211" i="18"/>
  <c r="CZ274" i="18" s="1"/>
  <c r="CS107" i="3"/>
  <c r="K107" i="3"/>
  <c r="ID107" i="3"/>
  <c r="GU107" i="3"/>
  <c r="BF107" i="3"/>
  <c r="BI183" i="3"/>
  <c r="BI186" i="3" s="1"/>
  <c r="BI189" i="3" s="1"/>
  <c r="L4" i="20"/>
  <c r="CX195" i="3"/>
  <c r="CX199" i="3" s="1"/>
  <c r="EO98" i="3"/>
  <c r="X211" i="18"/>
  <c r="X274" i="18" s="1"/>
  <c r="CX216" i="3"/>
  <c r="CX220" i="3" s="1"/>
  <c r="CC98" i="3"/>
  <c r="FP98" i="3"/>
  <c r="BE194" i="3"/>
  <c r="BE195" i="3" s="1"/>
  <c r="BE199" i="3" s="1"/>
  <c r="BE215" i="3"/>
  <c r="BE216" i="3" s="1"/>
  <c r="BE217" i="3" s="1"/>
  <c r="J216" i="3"/>
  <c r="J217" i="3" s="1"/>
  <c r="BH181" i="3"/>
  <c r="BH183" i="3" s="1"/>
  <c r="BH186" i="3" s="1"/>
  <c r="BH189" i="3" s="1"/>
  <c r="FR94" i="26"/>
  <c r="DE71" i="3"/>
  <c r="DE181" i="3"/>
  <c r="DE183" i="3" s="1"/>
  <c r="DE186" i="3" s="1"/>
  <c r="DE189" i="3" s="1"/>
  <c r="FR249" i="26"/>
  <c r="FR250" i="26" s="1"/>
  <c r="FR251" i="26" s="1"/>
  <c r="CF110" i="18"/>
  <c r="CF211" i="18"/>
  <c r="CF274" i="18" s="1"/>
  <c r="EE195" i="3"/>
  <c r="EE199" i="3" s="1"/>
  <c r="FR214" i="26"/>
  <c r="FR277" i="26" s="1"/>
  <c r="DE194" i="3"/>
  <c r="DE195" i="3" s="1"/>
  <c r="DE196" i="3" s="1"/>
  <c r="BH194" i="3"/>
  <c r="BH195" i="3" s="1"/>
  <c r="BH199" i="3" s="1"/>
  <c r="BZ246" i="18"/>
  <c r="BZ247" i="18" s="1"/>
  <c r="BZ251" i="18" s="1"/>
  <c r="AK211" i="18"/>
  <c r="AK274" i="18" s="1"/>
  <c r="AK225" i="18"/>
  <c r="AK231" i="18" s="1"/>
  <c r="AK275" i="18" s="1"/>
  <c r="CK110" i="18"/>
  <c r="BV10" i="19"/>
  <c r="BV11" i="19" s="1"/>
  <c r="BV13" i="19" s="1"/>
  <c r="BV17" i="19" s="1"/>
  <c r="BV20" i="19" s="1"/>
  <c r="FR228" i="26"/>
  <c r="FR229" i="26" s="1"/>
  <c r="FR233" i="26" s="1"/>
  <c r="CE10" i="19"/>
  <c r="CE11" i="19" s="1"/>
  <c r="CE13" i="19" s="1"/>
  <c r="CE17" i="19" s="1"/>
  <c r="CE20" i="19" s="1"/>
  <c r="CF225" i="18"/>
  <c r="CF231" i="18" s="1"/>
  <c r="CF275" i="18" s="1"/>
  <c r="FV183" i="3"/>
  <c r="FV186" i="3" s="1"/>
  <c r="FV188" i="3" s="1"/>
  <c r="CK225" i="18"/>
  <c r="CK231" i="18" s="1"/>
  <c r="CK275" i="18" s="1"/>
  <c r="BW211" i="18"/>
  <c r="BW274" i="18" s="1"/>
  <c r="BW110" i="18"/>
  <c r="FV195" i="3"/>
  <c r="FV199" i="3" s="1"/>
  <c r="BW246" i="18"/>
  <c r="BW247" i="18" s="1"/>
  <c r="BW251" i="18" s="1"/>
  <c r="DQ71" i="3"/>
  <c r="DQ181" i="3"/>
  <c r="DQ183" i="3" s="1"/>
  <c r="DQ186" i="3" s="1"/>
  <c r="DQ189" i="3" s="1"/>
  <c r="CJ10" i="19"/>
  <c r="CJ11" i="19" s="1"/>
  <c r="CJ13" i="19" s="1"/>
  <c r="CJ17" i="19" s="1"/>
  <c r="CJ20" i="19" s="1"/>
  <c r="CK246" i="18"/>
  <c r="CK247" i="18" s="1"/>
  <c r="GY247" i="18"/>
  <c r="GY251" i="18" s="1"/>
  <c r="DQ215" i="3"/>
  <c r="DQ216" i="3" s="1"/>
  <c r="DQ220" i="3" s="1"/>
  <c r="GV195" i="3"/>
  <c r="GV196" i="3" s="1"/>
  <c r="FJ183" i="3"/>
  <c r="FJ186" i="3" s="1"/>
  <c r="FJ189" i="3" s="1"/>
  <c r="HO110" i="18"/>
  <c r="HN10" i="19"/>
  <c r="HN11" i="19" s="1"/>
  <c r="HN13" i="19" s="1"/>
  <c r="HN17" i="19" s="1"/>
  <c r="HN20" i="19" s="1"/>
  <c r="EF110" i="18"/>
  <c r="HO211" i="18"/>
  <c r="HO213" i="18" s="1"/>
  <c r="HO217" i="18" s="1"/>
  <c r="HO219" i="18" s="1"/>
  <c r="EF211" i="18"/>
  <c r="EF274" i="18" s="1"/>
  <c r="HE246" i="18"/>
  <c r="HE247" i="18" s="1"/>
  <c r="HO225" i="18"/>
  <c r="HO231" i="18" s="1"/>
  <c r="HO275" i="18" s="1"/>
  <c r="EF246" i="18"/>
  <c r="EF247" i="18" s="1"/>
  <c r="HE211" i="18"/>
  <c r="HE213" i="18" s="1"/>
  <c r="HE217" i="18" s="1"/>
  <c r="HE220" i="18" s="1"/>
  <c r="EE10" i="19"/>
  <c r="EE11" i="19" s="1"/>
  <c r="EE13" i="19" s="1"/>
  <c r="EE17" i="19" s="1"/>
  <c r="EE20" i="19" s="1"/>
  <c r="HE225" i="18"/>
  <c r="HE231" i="18" s="1"/>
  <c r="HE275" i="18" s="1"/>
  <c r="HE110" i="18"/>
  <c r="BH215" i="3"/>
  <c r="BH216" i="3" s="1"/>
  <c r="BH220" i="3" s="1"/>
  <c r="AK246" i="18"/>
  <c r="AK247" i="18" s="1"/>
  <c r="AK251" i="18" s="1"/>
  <c r="GG247" i="18"/>
  <c r="GG251" i="18" s="1"/>
  <c r="AK110" i="18"/>
  <c r="ER94" i="26"/>
  <c r="ER214" i="26"/>
  <c r="ER216" i="26" s="1"/>
  <c r="ER220" i="26" s="1"/>
  <c r="EQ10" i="27"/>
  <c r="EQ11" i="27" s="1"/>
  <c r="EQ13" i="27" s="1"/>
  <c r="EQ17" i="27" s="1"/>
  <c r="EQ20" i="27" s="1"/>
  <c r="ER249" i="26"/>
  <c r="ER250" i="26" s="1"/>
  <c r="ER254" i="26" s="1"/>
  <c r="J181" i="3"/>
  <c r="J183" i="3" s="1"/>
  <c r="J186" i="3" s="1"/>
  <c r="J188" i="3" s="1"/>
  <c r="J194" i="3"/>
  <c r="J195" i="3" s="1"/>
  <c r="J199" i="3" s="1"/>
  <c r="J71" i="3"/>
  <c r="Q194" i="3"/>
  <c r="Q195" i="3" s="1"/>
  <c r="Q196" i="3" s="1"/>
  <c r="Q71" i="3"/>
  <c r="DX183" i="3"/>
  <c r="DX186" i="3" s="1"/>
  <c r="DX189" i="3" s="1"/>
  <c r="DW10" i="19"/>
  <c r="DW11" i="19" s="1"/>
  <c r="DW13" i="19" s="1"/>
  <c r="DW17" i="19" s="1"/>
  <c r="DW20" i="19" s="1"/>
  <c r="DX246" i="18"/>
  <c r="DX247" i="18" s="1"/>
  <c r="DX251" i="18" s="1"/>
  <c r="DX225" i="18"/>
  <c r="DX231" i="18" s="1"/>
  <c r="DX275" i="18" s="1"/>
  <c r="AK11" i="27"/>
  <c r="AK13" i="27" s="1"/>
  <c r="AK17" i="27" s="1"/>
  <c r="AK20" i="27" s="1"/>
  <c r="GX215" i="3"/>
  <c r="GX216" i="3" s="1"/>
  <c r="GX220" i="3" s="1"/>
  <c r="DX211" i="18"/>
  <c r="DX274" i="18" s="1"/>
  <c r="GX194" i="3"/>
  <c r="GX195" i="3" s="1"/>
  <c r="GX199" i="3" s="1"/>
  <c r="GX181" i="3"/>
  <c r="GX183" i="3" s="1"/>
  <c r="GX186" i="3" s="1"/>
  <c r="GX189" i="3" s="1"/>
  <c r="AC246" i="18"/>
  <c r="AC247" i="18" s="1"/>
  <c r="AC248" i="18" s="1"/>
  <c r="AB10" i="19"/>
  <c r="AB11" i="19" s="1"/>
  <c r="AB13" i="19" s="1"/>
  <c r="AB14" i="19" s="1"/>
  <c r="AC225" i="18"/>
  <c r="AC231" i="18" s="1"/>
  <c r="AC275" i="18" s="1"/>
  <c r="AC110" i="18"/>
  <c r="DX195" i="3"/>
  <c r="DX199" i="3" s="1"/>
  <c r="FO183" i="3"/>
  <c r="FO186" i="3" s="1"/>
  <c r="FO188" i="3" s="1"/>
  <c r="AW10" i="19"/>
  <c r="AW11" i="19" s="1"/>
  <c r="AW13" i="19" s="1"/>
  <c r="AW17" i="19" s="1"/>
  <c r="AW20" i="19" s="1"/>
  <c r="AX211" i="18"/>
  <c r="AX213" i="18" s="1"/>
  <c r="AX217" i="18" s="1"/>
  <c r="AX220" i="18" s="1"/>
  <c r="EF195" i="3"/>
  <c r="EF199" i="3" s="1"/>
  <c r="AX110" i="18"/>
  <c r="AX246" i="18"/>
  <c r="AX247" i="18" s="1"/>
  <c r="AX248" i="18" s="1"/>
  <c r="CS211" i="18"/>
  <c r="CS274" i="18" s="1"/>
  <c r="EF215" i="3"/>
  <c r="EF216" i="3" s="1"/>
  <c r="EF220" i="3" s="1"/>
  <c r="DF215" i="3"/>
  <c r="DF216" i="3" s="1"/>
  <c r="EF71" i="3"/>
  <c r="CS225" i="18"/>
  <c r="CS231" i="18" s="1"/>
  <c r="CS275" i="18" s="1"/>
  <c r="DF181" i="3"/>
  <c r="DF183" i="3" s="1"/>
  <c r="DF186" i="3" s="1"/>
  <c r="EF181" i="3"/>
  <c r="EF183" i="3" s="1"/>
  <c r="EF186" i="3" s="1"/>
  <c r="EF188" i="3" s="1"/>
  <c r="DF71" i="3"/>
  <c r="EG10" i="27"/>
  <c r="EG11" i="27" s="1"/>
  <c r="EG13" i="27" s="1"/>
  <c r="EG17" i="27" s="1"/>
  <c r="EG20" i="27" s="1"/>
  <c r="GE11" i="19"/>
  <c r="GE13" i="19" s="1"/>
  <c r="GE17" i="19" s="1"/>
  <c r="GE20" i="19" s="1"/>
  <c r="EH249" i="26"/>
  <c r="EH250" i="26" s="1"/>
  <c r="EH254" i="26" s="1"/>
  <c r="EH214" i="26"/>
  <c r="EH277" i="26" s="1"/>
  <c r="EH228" i="26"/>
  <c r="EH229" i="26" s="1"/>
  <c r="EH233" i="26" s="1"/>
  <c r="BI110" i="18"/>
  <c r="BI211" i="18"/>
  <c r="BI274" i="18" s="1"/>
  <c r="BI246" i="18"/>
  <c r="BI247" i="18" s="1"/>
  <c r="BH10" i="19"/>
  <c r="BH11" i="19" s="1"/>
  <c r="BH13" i="19" s="1"/>
  <c r="BH17" i="19" s="1"/>
  <c r="BH20" i="19" s="1"/>
  <c r="CR10" i="19"/>
  <c r="CR11" i="19" s="1"/>
  <c r="CR13" i="19" s="1"/>
  <c r="CR17" i="19" s="1"/>
  <c r="CR20" i="19" s="1"/>
  <c r="GV181" i="3"/>
  <c r="GV183" i="3" s="1"/>
  <c r="GV186" i="3" s="1"/>
  <c r="GV188" i="3" s="1"/>
  <c r="CS110" i="18"/>
  <c r="AD215" i="3"/>
  <c r="AD216" i="3" s="1"/>
  <c r="AD220" i="3" s="1"/>
  <c r="AD71" i="3"/>
  <c r="AD181" i="3"/>
  <c r="AD183" i="3" s="1"/>
  <c r="AD186" i="3" s="1"/>
  <c r="AD189" i="3" s="1"/>
  <c r="CN195" i="3"/>
  <c r="CN199" i="3" s="1"/>
  <c r="EW71" i="3"/>
  <c r="EW194" i="3"/>
  <c r="EW195" i="3" s="1"/>
  <c r="EW196" i="3" s="1"/>
  <c r="EW215" i="3"/>
  <c r="EW216" i="3" s="1"/>
  <c r="EW220" i="3" s="1"/>
  <c r="GJ181" i="3"/>
  <c r="GJ183" i="3" s="1"/>
  <c r="GJ186" i="3" s="1"/>
  <c r="GJ188" i="3" s="1"/>
  <c r="FW194" i="3"/>
  <c r="FW195" i="3" s="1"/>
  <c r="FW196" i="3" s="1"/>
  <c r="HJ10" i="19"/>
  <c r="HJ11" i="19" s="1"/>
  <c r="HJ13" i="19" s="1"/>
  <c r="HJ14" i="19" s="1"/>
  <c r="HK246" i="18"/>
  <c r="HK247" i="18" s="1"/>
  <c r="HK248" i="18" s="1"/>
  <c r="CN181" i="3"/>
  <c r="CN183" i="3" s="1"/>
  <c r="CN186" i="3" s="1"/>
  <c r="CN189" i="3" s="1"/>
  <c r="HK211" i="18"/>
  <c r="HK274" i="18" s="1"/>
  <c r="HK110" i="18"/>
  <c r="CN215" i="3"/>
  <c r="CN216" i="3" s="1"/>
  <c r="CN220" i="3" s="1"/>
  <c r="CN71" i="3"/>
  <c r="FS194" i="3"/>
  <c r="FS195" i="3" s="1"/>
  <c r="FS196" i="3" s="1"/>
  <c r="FS71" i="3"/>
  <c r="FS215" i="3"/>
  <c r="FS216" i="3" s="1"/>
  <c r="FS220" i="3" s="1"/>
  <c r="GJ215" i="3"/>
  <c r="GJ216" i="3" s="1"/>
  <c r="GJ220" i="3" s="1"/>
  <c r="GJ194" i="3"/>
  <c r="GJ195" i="3" s="1"/>
  <c r="Q10" i="19"/>
  <c r="Q11" i="19" s="1"/>
  <c r="Q13" i="19" s="1"/>
  <c r="Q17" i="19" s="1"/>
  <c r="Q20" i="19" s="1"/>
  <c r="R211" i="18"/>
  <c r="R274" i="18" s="1"/>
  <c r="R246" i="18"/>
  <c r="R247" i="18" s="1"/>
  <c r="R251" i="18" s="1"/>
  <c r="R110" i="18"/>
  <c r="BY10" i="19"/>
  <c r="BY11" i="19" s="1"/>
  <c r="BY13" i="19" s="1"/>
  <c r="BY17" i="19" s="1"/>
  <c r="BY20" i="19" s="1"/>
  <c r="BZ225" i="18"/>
  <c r="BZ231" i="18" s="1"/>
  <c r="BZ275" i="18" s="1"/>
  <c r="Y183" i="3"/>
  <c r="Y186" i="3" s="1"/>
  <c r="Y188" i="3" s="1"/>
  <c r="EP216" i="3"/>
  <c r="EP217" i="3" s="1"/>
  <c r="GV215" i="3"/>
  <c r="GV216" i="3" s="1"/>
  <c r="GV71" i="3"/>
  <c r="EP183" i="3"/>
  <c r="EP186" i="3" s="1"/>
  <c r="EP188" i="3" s="1"/>
  <c r="AC195" i="3"/>
  <c r="AC199" i="3" s="1"/>
  <c r="BZ211" i="18"/>
  <c r="BZ274" i="18" s="1"/>
  <c r="Y71" i="3"/>
  <c r="Y194" i="3"/>
  <c r="Y195" i="3" s="1"/>
  <c r="Y196" i="3" s="1"/>
  <c r="GX11" i="19"/>
  <c r="GX13" i="19" s="1"/>
  <c r="GX17" i="19" s="1"/>
  <c r="GX20" i="19" s="1"/>
  <c r="HO216" i="3"/>
  <c r="HO220" i="3" s="1"/>
  <c r="DU183" i="3"/>
  <c r="DU186" i="3" s="1"/>
  <c r="DU189" i="3" s="1"/>
  <c r="IJ181" i="3"/>
  <c r="IJ183" i="3" s="1"/>
  <c r="IJ186" i="3" s="1"/>
  <c r="IJ189" i="3" s="1"/>
  <c r="IJ71" i="3"/>
  <c r="IJ215" i="3"/>
  <c r="IJ216" i="3" s="1"/>
  <c r="Y215" i="3"/>
  <c r="Y216" i="3" s="1"/>
  <c r="Y217" i="3" s="1"/>
  <c r="IK110" i="18"/>
  <c r="GT229" i="26"/>
  <c r="GT233" i="26" s="1"/>
  <c r="GE110" i="18"/>
  <c r="GD10" i="19"/>
  <c r="GD11" i="19" s="1"/>
  <c r="GD13" i="19" s="1"/>
  <c r="GD17" i="19" s="1"/>
  <c r="GD20" i="19" s="1"/>
  <c r="GE246" i="18"/>
  <c r="GE247" i="18" s="1"/>
  <c r="GE251" i="18" s="1"/>
  <c r="GE211" i="18"/>
  <c r="GE274" i="18" s="1"/>
  <c r="GE282" i="18" s="1"/>
  <c r="GE376" i="18" s="1"/>
  <c r="GF11" i="19"/>
  <c r="GF13" i="19" s="1"/>
  <c r="HF195" i="3"/>
  <c r="HF199" i="3" s="1"/>
  <c r="N5" i="12"/>
  <c r="FO246" i="18"/>
  <c r="FO247" i="18" s="1"/>
  <c r="FO251" i="18" s="1"/>
  <c r="FO211" i="18"/>
  <c r="FO274" i="18" s="1"/>
  <c r="FO110" i="18"/>
  <c r="FN10" i="19"/>
  <c r="FN11" i="19" s="1"/>
  <c r="FN13" i="19" s="1"/>
  <c r="FN17" i="19" s="1"/>
  <c r="FN20" i="19" s="1"/>
  <c r="K4" i="20"/>
  <c r="EB10" i="19"/>
  <c r="EB11" i="19" s="1"/>
  <c r="EB13" i="19" s="1"/>
  <c r="EB17" i="19" s="1"/>
  <c r="EB20" i="19" s="1"/>
  <c r="EC110" i="18"/>
  <c r="EC246" i="18"/>
  <c r="EC247" i="18" s="1"/>
  <c r="EC251" i="18" s="1"/>
  <c r="EC211" i="18"/>
  <c r="EC274" i="18" s="1"/>
  <c r="EC282" i="18" s="1"/>
  <c r="EC376" i="18" s="1"/>
  <c r="DY215" i="3"/>
  <c r="DY216" i="3" s="1"/>
  <c r="DY220" i="3" s="1"/>
  <c r="DY194" i="3"/>
  <c r="DY195" i="3" s="1"/>
  <c r="DY199" i="3" s="1"/>
  <c r="DO110" i="18"/>
  <c r="DU214" i="26"/>
  <c r="DU216" i="26" s="1"/>
  <c r="DU220" i="26" s="1"/>
  <c r="DU223" i="26" s="1"/>
  <c r="DN10" i="19"/>
  <c r="DN11" i="19" s="1"/>
  <c r="DN13" i="19" s="1"/>
  <c r="DN17" i="19" s="1"/>
  <c r="DN20" i="19" s="1"/>
  <c r="DU249" i="26"/>
  <c r="DU250" i="26" s="1"/>
  <c r="DU254" i="26" s="1"/>
  <c r="DO246" i="18"/>
  <c r="DO247" i="18" s="1"/>
  <c r="DO248" i="18" s="1"/>
  <c r="DU228" i="26"/>
  <c r="DU229" i="26" s="1"/>
  <c r="DU230" i="26" s="1"/>
  <c r="DO211" i="18"/>
  <c r="DO274" i="18" s="1"/>
  <c r="DU94" i="26"/>
  <c r="FW216" i="3"/>
  <c r="FW220" i="3" s="1"/>
  <c r="DU215" i="3"/>
  <c r="DU216" i="3" s="1"/>
  <c r="DU220" i="3" s="1"/>
  <c r="AQ110" i="18"/>
  <c r="AP10" i="19"/>
  <c r="AP11" i="19" s="1"/>
  <c r="AP13" i="19" s="1"/>
  <c r="AP17" i="19" s="1"/>
  <c r="AP20" i="19" s="1"/>
  <c r="DU71" i="3"/>
  <c r="AQ246" i="18"/>
  <c r="AQ247" i="18" s="1"/>
  <c r="AQ251" i="18" s="1"/>
  <c r="DU194" i="3"/>
  <c r="DU195" i="3" s="1"/>
  <c r="DU196" i="3" s="1"/>
  <c r="AQ211" i="18"/>
  <c r="AQ213" i="18" s="1"/>
  <c r="AQ217" i="18" s="1"/>
  <c r="AQ219" i="18" s="1"/>
  <c r="GD183" i="3"/>
  <c r="GD186" i="3" s="1"/>
  <c r="GD188" i="3" s="1"/>
  <c r="BW10" i="19"/>
  <c r="BW11" i="19" s="1"/>
  <c r="BW13" i="19" s="1"/>
  <c r="BW17" i="19" s="1"/>
  <c r="BW20" i="19" s="1"/>
  <c r="BX246" i="18"/>
  <c r="BX247" i="18" s="1"/>
  <c r="BX251" i="18" s="1"/>
  <c r="P216" i="3"/>
  <c r="P220" i="3" s="1"/>
  <c r="BX211" i="18"/>
  <c r="BX213" i="18" s="1"/>
  <c r="BX217" i="18" s="1"/>
  <c r="BX219" i="18" s="1"/>
  <c r="GF247" i="18"/>
  <c r="GF251" i="18" s="1"/>
  <c r="BX110" i="18"/>
  <c r="HO71" i="3"/>
  <c r="HO194" i="3"/>
  <c r="HO195" i="3" s="1"/>
  <c r="HO199" i="3" s="1"/>
  <c r="P183" i="3"/>
  <c r="P186" i="3" s="1"/>
  <c r="P189" i="3" s="1"/>
  <c r="HO181" i="3"/>
  <c r="HO183" i="3" s="1"/>
  <c r="HO186" i="3" s="1"/>
  <c r="HO188" i="3" s="1"/>
  <c r="GF274" i="18"/>
  <c r="GF282" i="18" s="1"/>
  <c r="GF376" i="18" s="1"/>
  <c r="V10" i="19"/>
  <c r="V11" i="19" s="1"/>
  <c r="V13" i="19" s="1"/>
  <c r="V17" i="19" s="1"/>
  <c r="V20" i="19" s="1"/>
  <c r="W211" i="18"/>
  <c r="W274" i="18" s="1"/>
  <c r="W246" i="18"/>
  <c r="W247" i="18" s="1"/>
  <c r="W110" i="18"/>
  <c r="DH10" i="19"/>
  <c r="DH11" i="19" s="1"/>
  <c r="DH13" i="19" s="1"/>
  <c r="DH17" i="19" s="1"/>
  <c r="DH20" i="19" s="1"/>
  <c r="DI246" i="18"/>
  <c r="DI247" i="18" s="1"/>
  <c r="DI248" i="18" s="1"/>
  <c r="DI211" i="18"/>
  <c r="DI274" i="18" s="1"/>
  <c r="DI110" i="18"/>
  <c r="HV71" i="3"/>
  <c r="HV194" i="3"/>
  <c r="HV195" i="3" s="1"/>
  <c r="HV199" i="3" s="1"/>
  <c r="HV181" i="3"/>
  <c r="HV183" i="3" s="1"/>
  <c r="HV186" i="3" s="1"/>
  <c r="HV188" i="3" s="1"/>
  <c r="FW71" i="3"/>
  <c r="FW181" i="3"/>
  <c r="FW183" i="3" s="1"/>
  <c r="FW186" i="3" s="1"/>
  <c r="FW189" i="3" s="1"/>
  <c r="GS10" i="27"/>
  <c r="GS11" i="27" s="1"/>
  <c r="GS13" i="27" s="1"/>
  <c r="GT249" i="26"/>
  <c r="GT250" i="26" s="1"/>
  <c r="GT94" i="26"/>
  <c r="GT214" i="26"/>
  <c r="GT277" i="26" s="1"/>
  <c r="IJ11" i="19"/>
  <c r="IJ13" i="19" s="1"/>
  <c r="IJ17" i="19" s="1"/>
  <c r="IJ20" i="19" s="1"/>
  <c r="II10" i="27"/>
  <c r="II11" i="27" s="1"/>
  <c r="II13" i="27" s="1"/>
  <c r="IJ249" i="26"/>
  <c r="IJ250" i="26" s="1"/>
  <c r="IJ254" i="26" s="1"/>
  <c r="IJ214" i="26"/>
  <c r="IJ94" i="26"/>
  <c r="IJ228" i="26"/>
  <c r="IJ229" i="26" s="1"/>
  <c r="IJ233" i="26" s="1"/>
  <c r="J211" i="18"/>
  <c r="J274" i="18" s="1"/>
  <c r="J246" i="18"/>
  <c r="J247" i="18" s="1"/>
  <c r="J251" i="18" s="1"/>
  <c r="I10" i="19"/>
  <c r="I11" i="19" s="1"/>
  <c r="I13" i="19" s="1"/>
  <c r="I17" i="19" s="1"/>
  <c r="I20" i="19" s="1"/>
  <c r="J110" i="18"/>
  <c r="GY213" i="18"/>
  <c r="GY217" i="18" s="1"/>
  <c r="GY219" i="18" s="1"/>
  <c r="BQ211" i="18"/>
  <c r="BQ274" i="18" s="1"/>
  <c r="BQ246" i="18"/>
  <c r="BQ247" i="18" s="1"/>
  <c r="BQ251" i="18" s="1"/>
  <c r="HB110" i="18"/>
  <c r="BQ110" i="18"/>
  <c r="HB211" i="18"/>
  <c r="HB274" i="18" s="1"/>
  <c r="BP10" i="19"/>
  <c r="HB246" i="18"/>
  <c r="HB247" i="18" s="1"/>
  <c r="HA10" i="19"/>
  <c r="HA11" i="19" s="1"/>
  <c r="HA13" i="19" s="1"/>
  <c r="HA17" i="19" s="1"/>
  <c r="HA20" i="19" s="1"/>
  <c r="GO10" i="19"/>
  <c r="GO11" i="19" s="1"/>
  <c r="GO13" i="19" s="1"/>
  <c r="GO17" i="19" s="1"/>
  <c r="GO20" i="19" s="1"/>
  <c r="GP211" i="18"/>
  <c r="GP274" i="18" s="1"/>
  <c r="GP282" i="18" s="1"/>
  <c r="GP286" i="18" s="1"/>
  <c r="GP110" i="18"/>
  <c r="GP246" i="18"/>
  <c r="GP247" i="18" s="1"/>
  <c r="GP248" i="18" s="1"/>
  <c r="FY71" i="3"/>
  <c r="HF71" i="3"/>
  <c r="HF181" i="3"/>
  <c r="HF183" i="3" s="1"/>
  <c r="HF186" i="3" s="1"/>
  <c r="HF188" i="3" s="1"/>
  <c r="HF215" i="3"/>
  <c r="HF216" i="3" s="1"/>
  <c r="HF220" i="3" s="1"/>
  <c r="FY194" i="3"/>
  <c r="FY195" i="3" s="1"/>
  <c r="IK225" i="18"/>
  <c r="IK231" i="18" s="1"/>
  <c r="IK275" i="18" s="1"/>
  <c r="FY215" i="3"/>
  <c r="FY216" i="3" s="1"/>
  <c r="FY220" i="3" s="1"/>
  <c r="IK246" i="18"/>
  <c r="IK247" i="18" s="1"/>
  <c r="IK251" i="18" s="1"/>
  <c r="IJ195" i="3"/>
  <c r="IJ199" i="3" s="1"/>
  <c r="IK211" i="18"/>
  <c r="IK274" i="18" s="1"/>
  <c r="L5" i="12"/>
  <c r="DL216" i="3"/>
  <c r="DL217" i="3" s="1"/>
  <c r="DO228" i="26"/>
  <c r="DO229" i="26" s="1"/>
  <c r="DO94" i="26"/>
  <c r="DN10" i="27"/>
  <c r="DN11" i="27" s="1"/>
  <c r="DN13" i="27" s="1"/>
  <c r="DN17" i="27" s="1"/>
  <c r="DN20" i="27" s="1"/>
  <c r="DO249" i="26"/>
  <c r="DO250" i="26" s="1"/>
  <c r="DO214" i="26"/>
  <c r="AL250" i="26"/>
  <c r="AL254" i="26" s="1"/>
  <c r="CX10" i="19"/>
  <c r="CX11" i="19" s="1"/>
  <c r="CX13" i="19" s="1"/>
  <c r="CX17" i="19" s="1"/>
  <c r="CX20" i="19" s="1"/>
  <c r="AL229" i="26"/>
  <c r="AL233" i="26" s="1"/>
  <c r="CY211" i="18"/>
  <c r="CY274" i="18" s="1"/>
  <c r="CY246" i="18"/>
  <c r="CY247" i="18" s="1"/>
  <c r="CY251" i="18" s="1"/>
  <c r="CY110" i="18"/>
  <c r="Z10" i="19"/>
  <c r="Z11" i="19" s="1"/>
  <c r="Z13" i="19" s="1"/>
  <c r="Z17" i="19" s="1"/>
  <c r="Z20" i="19" s="1"/>
  <c r="AA246" i="18"/>
  <c r="AA247" i="18" s="1"/>
  <c r="AA251" i="18" s="1"/>
  <c r="AI213" i="18"/>
  <c r="AI217" i="18" s="1"/>
  <c r="AI219" i="18" s="1"/>
  <c r="AA211" i="18"/>
  <c r="AA274" i="18" s="1"/>
  <c r="AA110" i="18"/>
  <c r="HV216" i="3"/>
  <c r="HV220" i="3" s="1"/>
  <c r="EP246" i="18"/>
  <c r="EP247" i="18" s="1"/>
  <c r="EP248" i="18" s="1"/>
  <c r="EP225" i="18"/>
  <c r="EP231" i="18" s="1"/>
  <c r="EP275" i="18" s="1"/>
  <c r="CA246" i="18"/>
  <c r="CA247" i="18" s="1"/>
  <c r="CA251" i="18" s="1"/>
  <c r="CA110" i="18"/>
  <c r="CA211" i="18"/>
  <c r="CA274" i="18" s="1"/>
  <c r="CA225" i="18"/>
  <c r="CA231" i="18" s="1"/>
  <c r="CA275" i="18" s="1"/>
  <c r="FY183" i="3"/>
  <c r="FY186" i="3" s="1"/>
  <c r="FY189" i="3" s="1"/>
  <c r="EO10" i="19"/>
  <c r="EO11" i="19" s="1"/>
  <c r="EO13" i="19" s="1"/>
  <c r="EO17" i="19" s="1"/>
  <c r="EO20" i="19" s="1"/>
  <c r="EP211" i="18"/>
  <c r="EP274" i="18" s="1"/>
  <c r="IL249" i="26"/>
  <c r="IL250" i="26" s="1"/>
  <c r="IL251" i="26" s="1"/>
  <c r="DL71" i="3"/>
  <c r="DL194" i="3"/>
  <c r="DL195" i="3" s="1"/>
  <c r="DL196" i="3" s="1"/>
  <c r="DL181" i="3"/>
  <c r="DL183" i="3" s="1"/>
  <c r="DL186" i="3" s="1"/>
  <c r="DL189" i="3" s="1"/>
  <c r="CL225" i="18"/>
  <c r="CL231" i="18" s="1"/>
  <c r="CL275" i="18" s="1"/>
  <c r="CL246" i="18"/>
  <c r="CL247" i="18" s="1"/>
  <c r="CL251" i="18" s="1"/>
  <c r="S4" i="20"/>
  <c r="CK10" i="19"/>
  <c r="CK11" i="19" s="1"/>
  <c r="CK13" i="19" s="1"/>
  <c r="CK17" i="19" s="1"/>
  <c r="CK20" i="19" s="1"/>
  <c r="CL211" i="18"/>
  <c r="CL274" i="18" s="1"/>
  <c r="AP216" i="3"/>
  <c r="AP220" i="3" s="1"/>
  <c r="ES71" i="3"/>
  <c r="ES194" i="3"/>
  <c r="ES195" i="3" s="1"/>
  <c r="ES196" i="3" s="1"/>
  <c r="CI214" i="26"/>
  <c r="ES181" i="3"/>
  <c r="ES183" i="3" s="1"/>
  <c r="ES186" i="3" s="1"/>
  <c r="ES188" i="3" s="1"/>
  <c r="IK10" i="27"/>
  <c r="IK11" i="27" s="1"/>
  <c r="IK13" i="27" s="1"/>
  <c r="IK17" i="27" s="1"/>
  <c r="IK20" i="27" s="1"/>
  <c r="IL94" i="26"/>
  <c r="IL228" i="26"/>
  <c r="IL229" i="26" s="1"/>
  <c r="IL230" i="26" s="1"/>
  <c r="FD181" i="3"/>
  <c r="FD183" i="3" s="1"/>
  <c r="FD186" i="3" s="1"/>
  <c r="FD188" i="3" s="1"/>
  <c r="FD194" i="3"/>
  <c r="FD195" i="3" s="1"/>
  <c r="FD199" i="3" s="1"/>
  <c r="FD215" i="3"/>
  <c r="FD216" i="3" s="1"/>
  <c r="FD217" i="3" s="1"/>
  <c r="DI228" i="26"/>
  <c r="DI229" i="26" s="1"/>
  <c r="DI230" i="26" s="1"/>
  <c r="DI94" i="26"/>
  <c r="DI214" i="26"/>
  <c r="DI277" i="26" s="1"/>
  <c r="DI249" i="26"/>
  <c r="DI250" i="26" s="1"/>
  <c r="DI251" i="26" s="1"/>
  <c r="AP71" i="3"/>
  <c r="AP194" i="3"/>
  <c r="AP195" i="3" s="1"/>
  <c r="AP199" i="3" s="1"/>
  <c r="AP181" i="3"/>
  <c r="AP183" i="3" s="1"/>
  <c r="AP186" i="3" s="1"/>
  <c r="AP188" i="3" s="1"/>
  <c r="O8" i="28"/>
  <c r="HG194" i="3"/>
  <c r="HG195" i="3" s="1"/>
  <c r="HG196" i="3" s="1"/>
  <c r="BG181" i="3"/>
  <c r="BG183" i="3" s="1"/>
  <c r="BG186" i="3" s="1"/>
  <c r="BG188" i="3" s="1"/>
  <c r="HG71" i="3"/>
  <c r="BG215" i="3"/>
  <c r="BG216" i="3" s="1"/>
  <c r="BG220" i="3" s="1"/>
  <c r="GQ214" i="26"/>
  <c r="GQ277" i="26" s="1"/>
  <c r="HG215" i="3"/>
  <c r="HG216" i="3" s="1"/>
  <c r="HG220" i="3" s="1"/>
  <c r="BG194" i="3"/>
  <c r="BG195" i="3" s="1"/>
  <c r="BG199" i="3" s="1"/>
  <c r="GQ249" i="26"/>
  <c r="GQ250" i="26" s="1"/>
  <c r="GQ254" i="26" s="1"/>
  <c r="GP10" i="27"/>
  <c r="GP11" i="27" s="1"/>
  <c r="GP13" i="27" s="1"/>
  <c r="GP17" i="27" s="1"/>
  <c r="GP20" i="27" s="1"/>
  <c r="GQ228" i="26"/>
  <c r="GQ229" i="26" s="1"/>
  <c r="GQ233" i="26" s="1"/>
  <c r="IB228" i="26"/>
  <c r="IB229" i="26" s="1"/>
  <c r="IB233" i="26" s="1"/>
  <c r="IA10" i="27"/>
  <c r="IA11" i="27" s="1"/>
  <c r="IA13" i="27" s="1"/>
  <c r="IA17" i="27" s="1"/>
  <c r="IA20" i="27" s="1"/>
  <c r="CI228" i="26"/>
  <c r="CI229" i="26" s="1"/>
  <c r="CI233" i="26" s="1"/>
  <c r="IB94" i="26"/>
  <c r="IB214" i="26"/>
  <c r="IB216" i="26" s="1"/>
  <c r="IB220" i="26" s="1"/>
  <c r="CI94" i="26"/>
  <c r="GW226" i="18"/>
  <c r="GW230" i="18" s="1"/>
  <c r="GW232" i="18" s="1"/>
  <c r="GW234" i="18" s="1"/>
  <c r="GW255" i="18" s="1"/>
  <c r="CH10" i="27"/>
  <c r="CH11" i="27" s="1"/>
  <c r="CH13" i="27" s="1"/>
  <c r="M5" i="12"/>
  <c r="FH228" i="26"/>
  <c r="FH229" i="26" s="1"/>
  <c r="FH214" i="26"/>
  <c r="FH249" i="26"/>
  <c r="FH250" i="26" s="1"/>
  <c r="FH94" i="26"/>
  <c r="FG10" i="27"/>
  <c r="FG11" i="27" s="1"/>
  <c r="FG13" i="27" s="1"/>
  <c r="P195" i="3"/>
  <c r="P199" i="3" s="1"/>
  <c r="EB216" i="3"/>
  <c r="EB220" i="3" s="1"/>
  <c r="BO116" i="3"/>
  <c r="FG107" i="3"/>
  <c r="GW98" i="3"/>
  <c r="DL107" i="3"/>
  <c r="HR107" i="3"/>
  <c r="IJ116" i="3"/>
  <c r="FU98" i="3"/>
  <c r="EP98" i="3"/>
  <c r="IG116" i="3"/>
  <c r="HW116" i="3"/>
  <c r="CE116" i="3"/>
  <c r="L116" i="3"/>
  <c r="ED107" i="3"/>
  <c r="HC116" i="3"/>
  <c r="CG116" i="3"/>
  <c r="BP98" i="3"/>
  <c r="EA98" i="3"/>
  <c r="CA107" i="3"/>
  <c r="AO107" i="3"/>
  <c r="AR116" i="3"/>
  <c r="HM107" i="3"/>
  <c r="BP116" i="3"/>
  <c r="GT107" i="3"/>
  <c r="FO107" i="3"/>
  <c r="CT107" i="3"/>
  <c r="CK107" i="3"/>
  <c r="BM98" i="3"/>
  <c r="IE116" i="3"/>
  <c r="DQ98" i="3"/>
  <c r="FX107" i="3"/>
  <c r="O98" i="3"/>
  <c r="P107" i="3"/>
  <c r="EL107" i="3"/>
  <c r="S107" i="3"/>
  <c r="DF116" i="3"/>
  <c r="FN107" i="3"/>
  <c r="FS107" i="3"/>
  <c r="IA98" i="3"/>
  <c r="HH98" i="3"/>
  <c r="GG98" i="3"/>
  <c r="GQ98" i="3"/>
  <c r="CM107" i="3"/>
  <c r="FO98" i="3"/>
  <c r="HD107" i="3"/>
  <c r="FW98" i="3"/>
  <c r="HY98" i="3"/>
  <c r="AC98" i="3"/>
  <c r="CL107" i="3"/>
  <c r="CE98" i="3"/>
  <c r="EK216" i="3"/>
  <c r="EK220" i="3" s="1"/>
  <c r="IM116" i="3"/>
  <c r="EH107" i="3"/>
  <c r="HP107" i="3"/>
  <c r="AF107" i="3"/>
  <c r="BN116" i="3"/>
  <c r="HQ98" i="3"/>
  <c r="GP107" i="3"/>
  <c r="FY107" i="3"/>
  <c r="FM116" i="3"/>
  <c r="DN98" i="3"/>
  <c r="FF116" i="3"/>
  <c r="GX107" i="3"/>
  <c r="CN116" i="3"/>
  <c r="DW107" i="3"/>
  <c r="HZ107" i="3"/>
  <c r="AS116" i="3"/>
  <c r="BU116" i="3"/>
  <c r="T107" i="3"/>
  <c r="FE116" i="3"/>
  <c r="DU98" i="3"/>
  <c r="FA107" i="3"/>
  <c r="FZ116" i="3"/>
  <c r="DE107" i="3"/>
  <c r="Q98" i="3"/>
  <c r="EH116" i="3"/>
  <c r="IK98" i="3"/>
  <c r="EP107" i="3"/>
  <c r="DJ98" i="3"/>
  <c r="GY98" i="3"/>
  <c r="AT107" i="3"/>
  <c r="AE3" i="32"/>
  <c r="GS98" i="3"/>
  <c r="GW116" i="3"/>
  <c r="FJ116" i="3"/>
  <c r="BF98" i="3"/>
  <c r="AA107" i="3"/>
  <c r="EF98" i="3"/>
  <c r="HN107" i="3"/>
  <c r="GD98" i="3"/>
  <c r="BI107" i="3"/>
  <c r="AE116" i="3"/>
  <c r="HK98" i="3"/>
  <c r="DC107" i="3"/>
  <c r="EU116" i="3"/>
  <c r="AK116" i="3"/>
  <c r="EX107" i="3"/>
  <c r="BV98" i="3"/>
  <c r="AD116" i="3"/>
  <c r="EN98" i="3"/>
  <c r="BB116" i="3"/>
  <c r="HC98" i="3"/>
  <c r="EE107" i="3"/>
  <c r="DE116" i="3"/>
  <c r="EW116" i="3"/>
  <c r="HX98" i="3"/>
  <c r="FD116" i="3"/>
  <c r="GE116" i="3"/>
  <c r="BE98" i="3"/>
  <c r="HG107" i="3"/>
  <c r="BC116" i="3"/>
  <c r="CC116" i="3"/>
  <c r="CA116" i="3"/>
  <c r="GU98" i="3"/>
  <c r="AB98" i="3"/>
  <c r="BN98" i="3"/>
  <c r="J107" i="3"/>
  <c r="AM107" i="3"/>
  <c r="BS116" i="3"/>
  <c r="BV116" i="3"/>
  <c r="BD98" i="3"/>
  <c r="CC107" i="3"/>
  <c r="AK98" i="3"/>
  <c r="GK116" i="3"/>
  <c r="GR98" i="3"/>
  <c r="FI98" i="3"/>
  <c r="HJ107" i="3"/>
  <c r="BD107" i="3"/>
  <c r="FT107" i="3"/>
  <c r="BZ116" i="3"/>
  <c r="IL107" i="3"/>
  <c r="CY107" i="3"/>
  <c r="BZ98" i="3"/>
  <c r="DD116" i="3"/>
  <c r="CW116" i="3"/>
  <c r="HS107" i="3"/>
  <c r="GN107" i="3"/>
  <c r="AM98" i="3"/>
  <c r="HQ107" i="3"/>
  <c r="BI98" i="3"/>
  <c r="DU116" i="3"/>
  <c r="DA98" i="3"/>
  <c r="BY107" i="3"/>
  <c r="FG116" i="3"/>
  <c r="GF107" i="3"/>
  <c r="FT116" i="3"/>
  <c r="HD98" i="3"/>
  <c r="X116" i="3"/>
  <c r="AN116" i="3"/>
  <c r="GI98" i="3"/>
  <c r="FM107" i="3"/>
  <c r="V116" i="3"/>
  <c r="BX116" i="3"/>
  <c r="Q107" i="3"/>
  <c r="Y98" i="3"/>
  <c r="AC116" i="3"/>
  <c r="DR107" i="3"/>
  <c r="AX98" i="3"/>
  <c r="GG116" i="3"/>
  <c r="N98" i="3"/>
  <c r="HS116" i="3"/>
  <c r="GJ98" i="3"/>
  <c r="IL116" i="3"/>
  <c r="HF98" i="3"/>
  <c r="HR98" i="3"/>
  <c r="FE107" i="3"/>
  <c r="IH107" i="3"/>
  <c r="CF116" i="3"/>
  <c r="HF107" i="3"/>
  <c r="BK107" i="3"/>
  <c r="BU98" i="3"/>
  <c r="EK116" i="3"/>
  <c r="U98" i="3"/>
  <c r="AB107" i="3"/>
  <c r="GT116" i="3"/>
  <c r="FC107" i="3"/>
  <c r="FC98" i="3"/>
  <c r="ET98" i="3"/>
  <c r="HC107" i="3"/>
  <c r="AE107" i="3"/>
  <c r="DQ116" i="3"/>
  <c r="BL98" i="3"/>
  <c r="EQ98" i="3"/>
  <c r="BY116" i="3"/>
  <c r="HW98" i="3"/>
  <c r="BG116" i="3"/>
  <c r="HO98" i="3"/>
  <c r="R116" i="3"/>
  <c r="HA107" i="3"/>
  <c r="FB107" i="3"/>
  <c r="CZ116" i="3"/>
  <c r="DN116" i="3"/>
  <c r="HY107" i="3"/>
  <c r="EB98" i="3"/>
  <c r="CS116" i="3"/>
  <c r="BJ116" i="3"/>
  <c r="BQ107" i="3"/>
  <c r="BL116" i="3"/>
  <c r="FE98" i="3"/>
  <c r="GB107" i="3"/>
  <c r="HB98" i="3"/>
  <c r="AU107" i="3"/>
  <c r="CH107" i="3"/>
  <c r="Z98" i="3"/>
  <c r="EY116" i="3"/>
  <c r="AG116" i="3"/>
  <c r="Z107" i="3"/>
  <c r="DC116" i="3"/>
  <c r="BU107" i="3"/>
  <c r="AQ98" i="3"/>
  <c r="ET116" i="3"/>
  <c r="DZ116" i="3"/>
  <c r="FA116" i="3"/>
  <c r="GH98" i="3"/>
  <c r="AA98" i="3"/>
  <c r="M98" i="3"/>
  <c r="I107" i="3"/>
  <c r="IH116" i="3"/>
  <c r="GZ107" i="3"/>
  <c r="CU116" i="3"/>
  <c r="HJ116" i="3"/>
  <c r="FP116" i="3"/>
  <c r="DJ116" i="3"/>
  <c r="DB98" i="3"/>
  <c r="HP116" i="3"/>
  <c r="CZ107" i="3"/>
  <c r="CM116" i="3"/>
  <c r="DI98" i="3"/>
  <c r="IG98" i="3"/>
  <c r="FU107" i="3"/>
  <c r="CX116" i="3"/>
  <c r="BH116" i="3"/>
  <c r="HL116" i="3"/>
  <c r="FB98" i="3"/>
  <c r="CD98" i="3"/>
  <c r="HV107" i="3"/>
  <c r="M116" i="3"/>
  <c r="IE107" i="3"/>
  <c r="DM116" i="3"/>
  <c r="FO116" i="3"/>
  <c r="AW98" i="3"/>
  <c r="CT98" i="3"/>
  <c r="EP116" i="3"/>
  <c r="DX98" i="3"/>
  <c r="AJ107" i="3"/>
  <c r="ER107" i="3"/>
  <c r="GP116" i="3"/>
  <c r="CU98" i="3"/>
  <c r="EJ98" i="3"/>
  <c r="IJ98" i="3"/>
  <c r="IB116" i="3"/>
  <c r="FY116" i="3"/>
  <c r="GE107" i="3"/>
  <c r="DT98" i="3"/>
  <c r="FI107" i="3"/>
  <c r="FD107" i="3"/>
  <c r="AA116" i="3"/>
  <c r="AT98" i="3"/>
  <c r="CM98" i="3"/>
  <c r="EM98" i="3"/>
  <c r="I98" i="3"/>
  <c r="DY107" i="3"/>
  <c r="HX116" i="3"/>
  <c r="BC107" i="3"/>
  <c r="AD98" i="3"/>
  <c r="BI116" i="3"/>
  <c r="GJ116" i="3"/>
  <c r="DL116" i="3"/>
  <c r="L98" i="3"/>
  <c r="CN98" i="3"/>
  <c r="CP116" i="3"/>
  <c r="EI98" i="3"/>
  <c r="FQ247" i="18"/>
  <c r="FQ251" i="18" s="1"/>
  <c r="HQ116" i="3"/>
  <c r="ET107" i="3"/>
  <c r="CQ98" i="3"/>
  <c r="AQ107" i="3"/>
  <c r="EG116" i="3"/>
  <c r="FT98" i="3"/>
  <c r="BQ116" i="3"/>
  <c r="BA98" i="3"/>
  <c r="FR98" i="3"/>
  <c r="CL116" i="3"/>
  <c r="EH98" i="3"/>
  <c r="FB116" i="3"/>
  <c r="AJ116" i="3"/>
  <c r="IF107" i="3"/>
  <c r="FQ98" i="3"/>
  <c r="DN107" i="3"/>
  <c r="C37" i="12"/>
  <c r="FA98" i="3"/>
  <c r="GA116" i="3"/>
  <c r="IC107" i="3"/>
  <c r="GV107" i="3"/>
  <c r="Q116" i="3"/>
  <c r="HA116" i="3"/>
  <c r="GZ98" i="3"/>
  <c r="AS107" i="3"/>
  <c r="CU107" i="3"/>
  <c r="EY107" i="3"/>
  <c r="BG107" i="3"/>
  <c r="CF98" i="3"/>
  <c r="AH116" i="3"/>
  <c r="GQ116" i="3"/>
  <c r="BT98" i="3"/>
  <c r="BT116" i="3"/>
  <c r="CX98" i="3"/>
  <c r="CD116" i="3"/>
  <c r="BJ98" i="3"/>
  <c r="EG107" i="3"/>
  <c r="N107" i="3"/>
  <c r="IN98" i="3"/>
  <c r="IA107" i="3"/>
  <c r="FK116" i="3"/>
  <c r="DX107" i="3"/>
  <c r="BH98" i="3"/>
  <c r="EF116" i="3"/>
  <c r="DP98" i="3"/>
  <c r="BE116" i="3"/>
  <c r="DU107" i="3"/>
  <c r="T116" i="3"/>
  <c r="J98" i="3"/>
  <c r="CO98" i="3"/>
  <c r="FD98" i="3"/>
  <c r="DT107" i="3"/>
  <c r="GK107" i="3"/>
  <c r="AO116" i="3"/>
  <c r="S116" i="3"/>
  <c r="DO116" i="3"/>
  <c r="AW116" i="3"/>
  <c r="GM107" i="3"/>
  <c r="CH116" i="3"/>
  <c r="GH107" i="3"/>
  <c r="HG116" i="3"/>
  <c r="AR98" i="3"/>
  <c r="BS98" i="3"/>
  <c r="GF98" i="3"/>
  <c r="EZ116" i="3"/>
  <c r="CD107" i="3"/>
  <c r="EV116" i="3"/>
  <c r="CB98" i="3"/>
  <c r="IC116" i="3"/>
  <c r="EI107" i="3"/>
  <c r="BX107" i="3"/>
  <c r="II98" i="3"/>
  <c r="EA116" i="3"/>
  <c r="FK98" i="3"/>
  <c r="DG116" i="3"/>
  <c r="CN107" i="3"/>
  <c r="HL107" i="3"/>
  <c r="GD116" i="3"/>
  <c r="EB116" i="3"/>
  <c r="EY98" i="3"/>
  <c r="HZ98" i="3"/>
  <c r="AP116" i="3"/>
  <c r="O116" i="3"/>
  <c r="BO107" i="3"/>
  <c r="HR116" i="3"/>
  <c r="IA116" i="3"/>
  <c r="M107" i="3"/>
  <c r="DB116" i="3"/>
  <c r="GQ107" i="3"/>
  <c r="DK107" i="3"/>
  <c r="CS98" i="3"/>
  <c r="CJ98" i="3"/>
  <c r="BD116" i="3"/>
  <c r="EG98" i="3"/>
  <c r="HS98" i="3"/>
  <c r="CJ107" i="3"/>
  <c r="GV98" i="3"/>
  <c r="EC116" i="3"/>
  <c r="EE116" i="3"/>
  <c r="HE107" i="3"/>
  <c r="GR116" i="3"/>
  <c r="EW98" i="3"/>
  <c r="AN98" i="3"/>
  <c r="ID98" i="3"/>
  <c r="BK116" i="3"/>
  <c r="BO98" i="3"/>
  <c r="AZ116" i="3"/>
  <c r="GW107" i="3"/>
  <c r="CF107" i="3"/>
  <c r="HA98" i="3"/>
  <c r="P116" i="3"/>
  <c r="FL107" i="3"/>
  <c r="DH107" i="3"/>
  <c r="DI116" i="3"/>
  <c r="AK107" i="3"/>
  <c r="DG98" i="3"/>
  <c r="ER98" i="3"/>
  <c r="N116" i="3"/>
  <c r="CO107" i="3"/>
  <c r="FK107" i="3"/>
  <c r="AU98" i="3"/>
  <c r="DS107" i="3"/>
  <c r="AS98" i="3"/>
  <c r="GJ107" i="3"/>
  <c r="HE98" i="3"/>
  <c r="HM116" i="3"/>
  <c r="BV107" i="3"/>
  <c r="BZ107" i="3"/>
  <c r="FN98" i="3"/>
  <c r="FS98" i="3"/>
  <c r="GD107" i="3"/>
  <c r="IF116" i="3"/>
  <c r="CQ116" i="3"/>
  <c r="HK116" i="3"/>
  <c r="R98" i="3"/>
  <c r="IK116" i="3"/>
  <c r="AF116" i="3"/>
  <c r="AX116" i="3"/>
  <c r="R107" i="3"/>
  <c r="BT107" i="3"/>
  <c r="EO107" i="3"/>
  <c r="J116" i="3"/>
  <c r="EI116" i="3"/>
  <c r="GI116" i="3"/>
  <c r="GL116" i="3"/>
  <c r="AV98" i="3"/>
  <c r="CK98" i="3"/>
  <c r="GX98" i="3"/>
  <c r="CY116" i="3"/>
  <c r="GV116" i="3"/>
  <c r="DB107" i="3"/>
  <c r="AX107" i="3"/>
  <c r="GO98" i="3"/>
  <c r="Z116" i="3"/>
  <c r="DR98" i="3"/>
  <c r="HE116" i="3"/>
  <c r="BW98" i="3"/>
  <c r="GG107" i="3"/>
  <c r="AC107" i="3"/>
  <c r="EK98" i="3"/>
  <c r="BH107" i="3"/>
  <c r="HL98" i="3"/>
  <c r="DR116" i="3"/>
  <c r="HT98" i="3"/>
  <c r="AG107" i="3"/>
  <c r="GP98" i="3"/>
  <c r="EC98" i="3"/>
  <c r="DI107" i="3"/>
  <c r="K98" i="3"/>
  <c r="AR107" i="3"/>
  <c r="AY107" i="3"/>
  <c r="FS116" i="3"/>
  <c r="GN116" i="3"/>
  <c r="DD98" i="3"/>
  <c r="CR116" i="3"/>
  <c r="AT116" i="3"/>
  <c r="CG107" i="3"/>
  <c r="GC116" i="3"/>
  <c r="CK116" i="3"/>
  <c r="GH116" i="3"/>
  <c r="DP107" i="3"/>
  <c r="FZ98" i="3"/>
  <c r="DG107" i="3"/>
  <c r="DT116" i="3"/>
  <c r="GY107" i="3"/>
  <c r="AV116" i="3"/>
  <c r="AU116" i="3"/>
  <c r="DY98" i="3"/>
  <c r="CI98" i="3"/>
  <c r="FR107" i="3"/>
  <c r="DK116" i="3"/>
  <c r="BQ98" i="3"/>
  <c r="GK98" i="3"/>
  <c r="DL98" i="3"/>
  <c r="IM107" i="3"/>
  <c r="W116" i="3"/>
  <c r="DV116" i="3"/>
  <c r="CJ116" i="3"/>
  <c r="DO107" i="3"/>
  <c r="CO116" i="3"/>
  <c r="CB116" i="3"/>
  <c r="FM98" i="3"/>
  <c r="DH98" i="3"/>
  <c r="FY98" i="3"/>
  <c r="EZ98" i="3"/>
  <c r="GY116" i="3"/>
  <c r="HJ98" i="3"/>
  <c r="HU107" i="3"/>
  <c r="CQ107" i="3"/>
  <c r="AH107" i="3"/>
  <c r="DQ107" i="3"/>
  <c r="FW116" i="3"/>
  <c r="V107" i="3"/>
  <c r="AI98" i="3"/>
  <c r="II107" i="3"/>
  <c r="HO107" i="3"/>
  <c r="GC98" i="3"/>
  <c r="IB107" i="3"/>
  <c r="BA107" i="3"/>
  <c r="EJ116" i="3"/>
  <c r="GT98" i="3"/>
  <c r="ED116" i="3"/>
  <c r="EB107" i="3"/>
  <c r="DZ107" i="3"/>
  <c r="AH98" i="3"/>
  <c r="BR107" i="3"/>
  <c r="HV98" i="3"/>
  <c r="EW107" i="3"/>
  <c r="AD107" i="3"/>
  <c r="EJ107" i="3"/>
  <c r="HM98" i="3"/>
  <c r="CV98" i="3"/>
  <c r="CE107" i="3"/>
  <c r="BR98" i="3"/>
  <c r="BA116" i="3"/>
  <c r="FQ107" i="3"/>
  <c r="FF107" i="3"/>
  <c r="HB107" i="3"/>
  <c r="AZ107" i="3"/>
  <c r="Y107" i="3"/>
  <c r="AP98" i="3"/>
  <c r="CP107" i="3"/>
  <c r="AM116" i="3"/>
  <c r="FW107" i="3"/>
  <c r="HU98" i="3"/>
  <c r="DZ98" i="3"/>
  <c r="W98" i="3"/>
  <c r="HB116" i="3"/>
  <c r="IN116" i="3"/>
  <c r="FP107" i="3"/>
  <c r="HU116" i="3"/>
  <c r="BB98" i="3"/>
  <c r="GA98" i="3"/>
  <c r="GS107" i="3"/>
  <c r="U116" i="3"/>
  <c r="EQ116" i="3"/>
  <c r="U107" i="3"/>
  <c r="ES98" i="3"/>
  <c r="AG98" i="3"/>
  <c r="X107" i="3"/>
  <c r="ES107" i="3"/>
  <c r="FV107" i="3"/>
  <c r="GR107" i="3"/>
  <c r="DW116" i="3"/>
  <c r="GE98" i="3"/>
  <c r="IJ107" i="3"/>
  <c r="ES116" i="3"/>
  <c r="AL98" i="3"/>
  <c r="IE98" i="3"/>
  <c r="V98" i="3"/>
  <c r="IG107" i="3"/>
  <c r="DV107" i="3"/>
  <c r="HV116" i="3"/>
  <c r="HI116" i="3"/>
  <c r="HN98" i="3"/>
  <c r="IL98" i="3"/>
  <c r="GA107" i="3"/>
  <c r="IF98" i="3"/>
  <c r="GU116" i="3"/>
  <c r="BL107" i="3"/>
  <c r="DM98" i="3"/>
  <c r="DD107" i="3"/>
  <c r="DC98" i="3"/>
  <c r="CI116" i="3"/>
  <c r="AY116" i="3"/>
  <c r="FL98" i="3"/>
  <c r="AJ98" i="3"/>
  <c r="X98" i="3"/>
  <c r="EV107" i="3"/>
  <c r="EE98" i="3"/>
  <c r="K116" i="3"/>
  <c r="EK107" i="3"/>
  <c r="CP98" i="3"/>
  <c r="DY116" i="3"/>
  <c r="IK107" i="3"/>
  <c r="DS98" i="3"/>
  <c r="FZ107" i="3"/>
  <c r="BN107" i="3"/>
  <c r="DA116" i="3"/>
  <c r="IN107" i="3"/>
  <c r="EU98" i="3"/>
  <c r="BP107" i="3"/>
  <c r="GB98" i="3"/>
  <c r="FX116" i="3"/>
  <c r="EL98" i="3"/>
  <c r="BY98" i="3"/>
  <c r="DH116" i="3"/>
  <c r="DJ107" i="3"/>
  <c r="IM98" i="3"/>
  <c r="CZ98" i="3"/>
  <c r="GC107" i="3"/>
  <c r="BS107" i="3"/>
  <c r="AV107" i="3"/>
  <c r="AB116" i="3"/>
  <c r="AF98" i="3"/>
  <c r="CA98" i="3"/>
  <c r="CR107" i="3"/>
  <c r="EM107" i="3"/>
  <c r="DE98" i="3"/>
  <c r="EZ107" i="3"/>
  <c r="II116" i="3"/>
  <c r="GB116" i="3"/>
  <c r="EN116" i="3"/>
  <c r="EU107" i="3"/>
  <c r="DP116" i="3"/>
  <c r="BX98" i="3"/>
  <c r="CV107" i="3"/>
  <c r="CR98" i="3"/>
  <c r="HF116" i="3"/>
  <c r="GO107" i="3"/>
  <c r="GZ116" i="3"/>
  <c r="HK107" i="3"/>
  <c r="FH107" i="3"/>
  <c r="EL116" i="3"/>
  <c r="BJ107" i="3"/>
  <c r="CL98" i="3"/>
  <c r="FH116" i="3"/>
  <c r="BG98" i="3"/>
  <c r="AE3" i="25"/>
  <c r="DF98" i="3"/>
  <c r="HT107" i="3"/>
  <c r="HZ116" i="3"/>
  <c r="AN107" i="3"/>
  <c r="FN116" i="3"/>
  <c r="FV98" i="3"/>
  <c r="AQ116" i="3"/>
  <c r="HI98" i="3"/>
  <c r="FH98" i="3"/>
  <c r="AL116" i="3"/>
  <c r="GM116" i="3"/>
  <c r="CH98" i="3"/>
  <c r="BW107" i="3"/>
  <c r="FJ107" i="3"/>
  <c r="AE98" i="3"/>
  <c r="HG98" i="3"/>
  <c r="ER116" i="3"/>
  <c r="AI116" i="3"/>
  <c r="CB107" i="3"/>
  <c r="CX107" i="3"/>
  <c r="GN98" i="3"/>
  <c r="EA107" i="3"/>
  <c r="FX98" i="3"/>
  <c r="CW107" i="3"/>
  <c r="HH107" i="3"/>
  <c r="GL98" i="3"/>
  <c r="GL107" i="3"/>
  <c r="GI107" i="3"/>
  <c r="CI107" i="3"/>
  <c r="GM98" i="3"/>
  <c r="EQ107" i="3"/>
  <c r="BW116" i="3"/>
  <c r="FV116" i="3"/>
  <c r="DM107" i="3"/>
  <c r="BR116" i="3"/>
  <c r="W107" i="3"/>
  <c r="GX116" i="3"/>
  <c r="BB107" i="3"/>
  <c r="IC98" i="3"/>
  <c r="AP107" i="3"/>
  <c r="EC107" i="3"/>
  <c r="HN116" i="3"/>
  <c r="FL116" i="3"/>
  <c r="BM107" i="3"/>
  <c r="GF116" i="3"/>
  <c r="GS116" i="3"/>
  <c r="FU116" i="3"/>
  <c r="HW107" i="3"/>
  <c r="T98" i="3"/>
  <c r="ED98" i="3"/>
  <c r="FR116" i="3"/>
  <c r="BC98" i="3"/>
  <c r="DX116" i="3"/>
  <c r="BM116" i="3"/>
  <c r="O107" i="3"/>
  <c r="EM116" i="3"/>
  <c r="DK98" i="3"/>
  <c r="EF107" i="3"/>
  <c r="BE107" i="3"/>
  <c r="P98" i="3"/>
  <c r="BK98" i="3"/>
  <c r="FQ116" i="3"/>
  <c r="AW107" i="3"/>
  <c r="CG98" i="3"/>
  <c r="DF107" i="3"/>
  <c r="DW98" i="3"/>
  <c r="CV116" i="3"/>
  <c r="FJ98" i="3"/>
  <c r="FI116" i="3"/>
  <c r="EN107" i="3"/>
  <c r="HO116" i="3"/>
  <c r="L107" i="3"/>
  <c r="S98" i="3"/>
  <c r="AZ98" i="3"/>
  <c r="AL107" i="3"/>
  <c r="ID116" i="3"/>
  <c r="DS116" i="3"/>
  <c r="BF116" i="3"/>
  <c r="EV98" i="3"/>
  <c r="GO116" i="3"/>
  <c r="IB98" i="3"/>
  <c r="AY98" i="3"/>
  <c r="EO116" i="3"/>
  <c r="HH116" i="3"/>
  <c r="CY98" i="3"/>
  <c r="DA107" i="3"/>
  <c r="AI107" i="3"/>
  <c r="FF98" i="3"/>
  <c r="HX107" i="3"/>
  <c r="I116" i="3"/>
  <c r="DS17" i="27"/>
  <c r="DS20" i="27" s="1"/>
  <c r="DS14" i="27"/>
  <c r="CM215" i="3"/>
  <c r="CM216" i="3" s="1"/>
  <c r="CM220" i="3" s="1"/>
  <c r="FB10" i="19"/>
  <c r="FB11" i="19" s="1"/>
  <c r="FB13" i="19" s="1"/>
  <c r="FB17" i="19" s="1"/>
  <c r="FB20" i="19" s="1"/>
  <c r="DT94" i="26"/>
  <c r="CM181" i="3"/>
  <c r="CM183" i="3" s="1"/>
  <c r="CM186" i="3" s="1"/>
  <c r="CM189" i="3" s="1"/>
  <c r="FC246" i="18"/>
  <c r="FC247" i="18" s="1"/>
  <c r="FC248" i="18" s="1"/>
  <c r="DT228" i="26"/>
  <c r="DT229" i="26" s="1"/>
  <c r="CM71" i="3"/>
  <c r="FC211" i="18"/>
  <c r="FC274" i="18" s="1"/>
  <c r="FC282" i="18" s="1"/>
  <c r="FC376" i="18" s="1"/>
  <c r="DT249" i="26"/>
  <c r="DT250" i="26" s="1"/>
  <c r="DT251" i="26" s="1"/>
  <c r="FC110" i="18"/>
  <c r="DT214" i="26"/>
  <c r="FO220" i="3"/>
  <c r="FO217" i="3"/>
  <c r="DJ71" i="3"/>
  <c r="DJ181" i="3"/>
  <c r="DJ183" i="3" s="1"/>
  <c r="DJ186" i="3" s="1"/>
  <c r="DJ188" i="3" s="1"/>
  <c r="DJ194" i="3"/>
  <c r="DJ195" i="3" s="1"/>
  <c r="DJ199" i="3" s="1"/>
  <c r="FP11" i="19"/>
  <c r="FP13" i="19" s="1"/>
  <c r="FP17" i="19" s="1"/>
  <c r="FP20" i="19" s="1"/>
  <c r="Q4" i="20"/>
  <c r="AI248" i="18"/>
  <c r="AH14" i="19"/>
  <c r="FG211" i="18"/>
  <c r="FG274" i="18" s="1"/>
  <c r="HL215" i="3"/>
  <c r="HL216" i="3" s="1"/>
  <c r="FF10" i="19"/>
  <c r="FF11" i="19" s="1"/>
  <c r="FF13" i="19" s="1"/>
  <c r="FG246" i="18"/>
  <c r="FG247" i="18" s="1"/>
  <c r="FG225" i="18"/>
  <c r="FG231" i="18" s="1"/>
  <c r="FG275" i="18" s="1"/>
  <c r="DO194" i="3"/>
  <c r="DO195" i="3" s="1"/>
  <c r="DO199" i="3" s="1"/>
  <c r="HL181" i="3"/>
  <c r="HL183" i="3" s="1"/>
  <c r="HL186" i="3" s="1"/>
  <c r="DO215" i="3"/>
  <c r="DO216" i="3" s="1"/>
  <c r="DO217" i="3" s="1"/>
  <c r="HL194" i="3"/>
  <c r="HL195" i="3" s="1"/>
  <c r="HL199" i="3" s="1"/>
  <c r="DO181" i="3"/>
  <c r="DO183" i="3" s="1"/>
  <c r="DO186" i="3" s="1"/>
  <c r="DO188" i="3" s="1"/>
  <c r="M94" i="26"/>
  <c r="M228" i="26"/>
  <c r="M229" i="26" s="1"/>
  <c r="M233" i="26" s="1"/>
  <c r="M214" i="26"/>
  <c r="M277" i="26" s="1"/>
  <c r="M249" i="26"/>
  <c r="M250" i="26" s="1"/>
  <c r="M254" i="26" s="1"/>
  <c r="EB181" i="3"/>
  <c r="EB183" i="3" s="1"/>
  <c r="EB186" i="3" s="1"/>
  <c r="EB189" i="3" s="1"/>
  <c r="EB191" i="3" s="1"/>
  <c r="EB194" i="3"/>
  <c r="EB195" i="3" s="1"/>
  <c r="EB71" i="3"/>
  <c r="GH110" i="18"/>
  <c r="GG10" i="19"/>
  <c r="GG11" i="19" s="1"/>
  <c r="GG13" i="19" s="1"/>
  <c r="GG17" i="19" s="1"/>
  <c r="GG20" i="19" s="1"/>
  <c r="GH246" i="18"/>
  <c r="GH247" i="18" s="1"/>
  <c r="GH248" i="18" s="1"/>
  <c r="GH211" i="18"/>
  <c r="GH213" i="18" s="1"/>
  <c r="GH217" i="18" s="1"/>
  <c r="EI228" i="26"/>
  <c r="EI229" i="26" s="1"/>
  <c r="EH10" i="27"/>
  <c r="EH11" i="27" s="1"/>
  <c r="EH13" i="27" s="1"/>
  <c r="EI249" i="26"/>
  <c r="EI250" i="26" s="1"/>
  <c r="EI94" i="26"/>
  <c r="EI214" i="26"/>
  <c r="BV228" i="26"/>
  <c r="BV229" i="26" s="1"/>
  <c r="BV249" i="26"/>
  <c r="BV250" i="26" s="1"/>
  <c r="BV214" i="26"/>
  <c r="BV277" i="26" s="1"/>
  <c r="BU10" i="27"/>
  <c r="BU11" i="27" s="1"/>
  <c r="BU13" i="27" s="1"/>
  <c r="BV94" i="26"/>
  <c r="FH225" i="18"/>
  <c r="FH110" i="18"/>
  <c r="FG10" i="19"/>
  <c r="FG11" i="19" s="1"/>
  <c r="FG13" i="19" s="1"/>
  <c r="FH246" i="18"/>
  <c r="FH247" i="18" s="1"/>
  <c r="FH211" i="18"/>
  <c r="I4" i="20"/>
  <c r="GF215" i="3"/>
  <c r="GF216" i="3" s="1"/>
  <c r="GF71" i="3"/>
  <c r="GF181" i="3"/>
  <c r="GF183" i="3" s="1"/>
  <c r="GF186" i="3" s="1"/>
  <c r="GF194" i="3"/>
  <c r="GF195" i="3" s="1"/>
  <c r="K5" i="12"/>
  <c r="HF230" i="26"/>
  <c r="BF214" i="26"/>
  <c r="BF277" i="26" s="1"/>
  <c r="BF94" i="26"/>
  <c r="FK226" i="18"/>
  <c r="FK230" i="18" s="1"/>
  <c r="FK232" i="18" s="1"/>
  <c r="FK234" i="18" s="1"/>
  <c r="FK255" i="18" s="1"/>
  <c r="BE10" i="27"/>
  <c r="BE11" i="27" s="1"/>
  <c r="BE13" i="27" s="1"/>
  <c r="BE14" i="27" s="1"/>
  <c r="BF249" i="26"/>
  <c r="BF250" i="26" s="1"/>
  <c r="BF251" i="26" s="1"/>
  <c r="M4" i="20"/>
  <c r="O4" i="20"/>
  <c r="Q8" i="28"/>
  <c r="H8" i="28"/>
  <c r="Y4" i="20"/>
  <c r="X4" i="20"/>
  <c r="BJ214" i="26"/>
  <c r="BJ228" i="26"/>
  <c r="BJ229" i="26" s="1"/>
  <c r="BJ94" i="26"/>
  <c r="BI10" i="27"/>
  <c r="BI11" i="27" s="1"/>
  <c r="BI13" i="27" s="1"/>
  <c r="BJ249" i="26"/>
  <c r="BJ250" i="26" s="1"/>
  <c r="T274" i="18"/>
  <c r="T282" i="18" s="1"/>
  <c r="T376" i="18" s="1"/>
  <c r="Q5" i="12"/>
  <c r="Z4" i="20"/>
  <c r="P8" i="28"/>
  <c r="W228" i="26"/>
  <c r="W229" i="26" s="1"/>
  <c r="V10" i="27"/>
  <c r="V11" i="27" s="1"/>
  <c r="V13" i="27" s="1"/>
  <c r="V17" i="27" s="1"/>
  <c r="V20" i="27" s="1"/>
  <c r="W249" i="26"/>
  <c r="W250" i="26" s="1"/>
  <c r="W214" i="26"/>
  <c r="W94" i="26"/>
  <c r="T4" i="20"/>
  <c r="O4" i="28"/>
  <c r="O6" i="28" s="1"/>
  <c r="BM228" i="26"/>
  <c r="BM229" i="26" s="1"/>
  <c r="BM214" i="26"/>
  <c r="BM249" i="26"/>
  <c r="BM250" i="26" s="1"/>
  <c r="BM94" i="26"/>
  <c r="BL10" i="27"/>
  <c r="BL11" i="27" s="1"/>
  <c r="BL13" i="27" s="1"/>
  <c r="J4" i="20"/>
  <c r="R4" i="20"/>
  <c r="F71" i="3"/>
  <c r="C25" i="12" s="1"/>
  <c r="W4" i="20"/>
  <c r="V4" i="20"/>
  <c r="Q4" i="28"/>
  <c r="Q6" i="28" s="1"/>
  <c r="BO213" i="18"/>
  <c r="BO217" i="18" s="1"/>
  <c r="BO220" i="18" s="1"/>
  <c r="Y8" i="28"/>
  <c r="V8" i="28"/>
  <c r="EK94" i="26"/>
  <c r="EK249" i="26"/>
  <c r="EK250" i="26" s="1"/>
  <c r="EK214" i="26"/>
  <c r="EJ10" i="27"/>
  <c r="EJ11" i="27" s="1"/>
  <c r="EJ13" i="27" s="1"/>
  <c r="EK228" i="26"/>
  <c r="EK229" i="26" s="1"/>
  <c r="U4" i="20"/>
  <c r="H6" i="20"/>
  <c r="AA4" i="20"/>
  <c r="U6" i="20"/>
  <c r="H4" i="28"/>
  <c r="H6" i="28" s="1"/>
  <c r="P4" i="20"/>
  <c r="GP228" i="26"/>
  <c r="GP229" i="26" s="1"/>
  <c r="GP94" i="26"/>
  <c r="GO10" i="27"/>
  <c r="GO11" i="27" s="1"/>
  <c r="GO13" i="27" s="1"/>
  <c r="GP214" i="26"/>
  <c r="GP249" i="26"/>
  <c r="GP250" i="26" s="1"/>
  <c r="EN226" i="18"/>
  <c r="EN227" i="18" s="1"/>
  <c r="V4" i="28"/>
  <c r="V6" i="28" s="1"/>
  <c r="U4" i="28"/>
  <c r="U6" i="28" s="1"/>
  <c r="H4" i="20"/>
  <c r="CJ94" i="26"/>
  <c r="CJ249" i="26"/>
  <c r="CJ250" i="26" s="1"/>
  <c r="CJ214" i="26"/>
  <c r="CJ228" i="26"/>
  <c r="CJ229" i="26" s="1"/>
  <c r="CI10" i="27"/>
  <c r="CI11" i="27" s="1"/>
  <c r="CI13" i="27" s="1"/>
  <c r="EZ214" i="26"/>
  <c r="EZ228" i="26"/>
  <c r="EZ229" i="26" s="1"/>
  <c r="EZ94" i="26"/>
  <c r="EZ249" i="26"/>
  <c r="EZ250" i="26" s="1"/>
  <c r="EY10" i="27"/>
  <c r="EY11" i="27" s="1"/>
  <c r="EY13" i="27" s="1"/>
  <c r="EC94" i="26"/>
  <c r="EB10" i="27"/>
  <c r="EB11" i="27" s="1"/>
  <c r="EB13" i="27" s="1"/>
  <c r="EC228" i="26"/>
  <c r="EC229" i="26" s="1"/>
  <c r="EC214" i="26"/>
  <c r="EC249" i="26"/>
  <c r="EC250" i="26" s="1"/>
  <c r="S8" i="28"/>
  <c r="K17" i="12"/>
  <c r="U228" i="26"/>
  <c r="U229" i="26" s="1"/>
  <c r="U94" i="26"/>
  <c r="U249" i="26"/>
  <c r="U250" i="26" s="1"/>
  <c r="U214" i="26"/>
  <c r="U216" i="26" s="1"/>
  <c r="U220" i="26" s="1"/>
  <c r="T10" i="27"/>
  <c r="T11" i="27" s="1"/>
  <c r="T13" i="27" s="1"/>
  <c r="M17" i="12"/>
  <c r="M225" i="18"/>
  <c r="M231" i="18" s="1"/>
  <c r="M275" i="18" s="1"/>
  <c r="M211" i="18"/>
  <c r="M274" i="18" s="1"/>
  <c r="M110" i="18"/>
  <c r="M246" i="18"/>
  <c r="M247" i="18" s="1"/>
  <c r="L10" i="19"/>
  <c r="L11" i="19" s="1"/>
  <c r="L13" i="19" s="1"/>
  <c r="EJ215" i="3"/>
  <c r="EJ216" i="3" s="1"/>
  <c r="EJ181" i="3"/>
  <c r="EJ183" i="3" s="1"/>
  <c r="EJ186" i="3" s="1"/>
  <c r="EJ194" i="3"/>
  <c r="EJ195" i="3" s="1"/>
  <c r="EJ71" i="3"/>
  <c r="AN94" i="26"/>
  <c r="AN228" i="26"/>
  <c r="AN229" i="26" s="1"/>
  <c r="AN214" i="26"/>
  <c r="AM10" i="27"/>
  <c r="AM11" i="27" s="1"/>
  <c r="AM13" i="27" s="1"/>
  <c r="AN249" i="26"/>
  <c r="AN250" i="26" s="1"/>
  <c r="AV94" i="26"/>
  <c r="AU10" i="27"/>
  <c r="AU11" i="27" s="1"/>
  <c r="AU13" i="27" s="1"/>
  <c r="AV249" i="26"/>
  <c r="AV250" i="26" s="1"/>
  <c r="AV228" i="26"/>
  <c r="AV229" i="26" s="1"/>
  <c r="AV214" i="26"/>
  <c r="F94" i="26"/>
  <c r="F25" i="12" s="1"/>
  <c r="AA94" i="26"/>
  <c r="AA214" i="26"/>
  <c r="AA249" i="26"/>
  <c r="AA250" i="26" s="1"/>
  <c r="Z10" i="27"/>
  <c r="Z11" i="27" s="1"/>
  <c r="Z13" i="27" s="1"/>
  <c r="AA228" i="26"/>
  <c r="AA229" i="26" s="1"/>
  <c r="DZ94" i="26"/>
  <c r="DY10" i="27"/>
  <c r="DY11" i="27" s="1"/>
  <c r="DY13" i="27" s="1"/>
  <c r="DZ214" i="26"/>
  <c r="DZ249" i="26"/>
  <c r="DZ250" i="26" s="1"/>
  <c r="DZ228" i="26"/>
  <c r="DZ229" i="26" s="1"/>
  <c r="DJ10" i="27"/>
  <c r="DJ11" i="27" s="1"/>
  <c r="DJ13" i="27" s="1"/>
  <c r="DK94" i="26"/>
  <c r="DK228" i="26"/>
  <c r="DK229" i="26" s="1"/>
  <c r="DK214" i="26"/>
  <c r="DK249" i="26"/>
  <c r="DK250" i="26" s="1"/>
  <c r="AJ214" i="26"/>
  <c r="AJ277" i="26" s="1"/>
  <c r="AJ249" i="26"/>
  <c r="AJ250" i="26" s="1"/>
  <c r="AJ94" i="26"/>
  <c r="AJ228" i="26"/>
  <c r="AJ229" i="26" s="1"/>
  <c r="AI10" i="27"/>
  <c r="AI11" i="27" s="1"/>
  <c r="AI13" i="27" s="1"/>
  <c r="P4" i="28"/>
  <c r="P6" i="28" s="1"/>
  <c r="ES249" i="26"/>
  <c r="ES250" i="26" s="1"/>
  <c r="ES214" i="26"/>
  <c r="ES94" i="26"/>
  <c r="ER10" i="27"/>
  <c r="ER11" i="27" s="1"/>
  <c r="ER13" i="27" s="1"/>
  <c r="ES228" i="26"/>
  <c r="ES229" i="26" s="1"/>
  <c r="EP228" i="26"/>
  <c r="EP229" i="26" s="1"/>
  <c r="EP249" i="26"/>
  <c r="EP250" i="26" s="1"/>
  <c r="EO10" i="27"/>
  <c r="EO11" i="27" s="1"/>
  <c r="EO13" i="27" s="1"/>
  <c r="EP94" i="26"/>
  <c r="EP214" i="26"/>
  <c r="EP277" i="26" s="1"/>
  <c r="EN249" i="26"/>
  <c r="EN250" i="26" s="1"/>
  <c r="EN214" i="26"/>
  <c r="EN228" i="26"/>
  <c r="EN229" i="26" s="1"/>
  <c r="EM10" i="27"/>
  <c r="EM11" i="27" s="1"/>
  <c r="EM13" i="27" s="1"/>
  <c r="EM17" i="27" s="1"/>
  <c r="EN94" i="26"/>
  <c r="J4" i="28"/>
  <c r="J6" i="28" s="1"/>
  <c r="AF7" i="27"/>
  <c r="AF9" i="27" s="1"/>
  <c r="GU249" i="26"/>
  <c r="GU250" i="26" s="1"/>
  <c r="GU94" i="26"/>
  <c r="GT10" i="27"/>
  <c r="GT11" i="27" s="1"/>
  <c r="GT13" i="27" s="1"/>
  <c r="GU214" i="26"/>
  <c r="GU228" i="26"/>
  <c r="GU229" i="26" s="1"/>
  <c r="DH94" i="26"/>
  <c r="DG10" i="27"/>
  <c r="DG11" i="27" s="1"/>
  <c r="DG13" i="27" s="1"/>
  <c r="DH228" i="26"/>
  <c r="DH229" i="26" s="1"/>
  <c r="DH249" i="26"/>
  <c r="DH250" i="26" s="1"/>
  <c r="DH214" i="26"/>
  <c r="DH216" i="26" s="1"/>
  <c r="DH220" i="26" s="1"/>
  <c r="BQ228" i="26"/>
  <c r="BP10" i="27"/>
  <c r="BQ94" i="26"/>
  <c r="BQ214" i="26"/>
  <c r="BQ277" i="26" s="1"/>
  <c r="BQ249" i="26"/>
  <c r="BQ250" i="26" s="1"/>
  <c r="HZ94" i="26"/>
  <c r="HZ214" i="26"/>
  <c r="HZ228" i="26"/>
  <c r="HZ229" i="26" s="1"/>
  <c r="HZ249" i="26"/>
  <c r="HZ250" i="26" s="1"/>
  <c r="HY10" i="27"/>
  <c r="HY11" i="27" s="1"/>
  <c r="HY13" i="27" s="1"/>
  <c r="GZ228" i="26"/>
  <c r="GZ229" i="26" s="1"/>
  <c r="GY10" i="27"/>
  <c r="GY11" i="27" s="1"/>
  <c r="GY13" i="27" s="1"/>
  <c r="GZ214" i="26"/>
  <c r="GZ94" i="26"/>
  <c r="GZ249" i="26"/>
  <c r="GZ250" i="26" s="1"/>
  <c r="EZ225" i="18"/>
  <c r="EY10" i="19"/>
  <c r="EY11" i="19" s="1"/>
  <c r="EY13" i="19" s="1"/>
  <c r="EZ110" i="18"/>
  <c r="EZ246" i="18"/>
  <c r="EZ247" i="18" s="1"/>
  <c r="EZ211" i="18"/>
  <c r="DP214" i="26"/>
  <c r="DP277" i="26" s="1"/>
  <c r="DO10" i="27"/>
  <c r="DO11" i="27" s="1"/>
  <c r="DO13" i="27" s="1"/>
  <c r="DP228" i="26"/>
  <c r="DP229" i="26" s="1"/>
  <c r="DP94" i="26"/>
  <c r="DP249" i="26"/>
  <c r="DP250" i="26" s="1"/>
  <c r="Z94" i="26"/>
  <c r="Z249" i="26"/>
  <c r="Z250" i="26" s="1"/>
  <c r="Y10" i="27"/>
  <c r="Y11" i="27" s="1"/>
  <c r="Y13" i="27" s="1"/>
  <c r="Z214" i="26"/>
  <c r="Z228" i="26"/>
  <c r="Z229" i="26" s="1"/>
  <c r="EJ249" i="26"/>
  <c r="EJ250" i="26" s="1"/>
  <c r="EJ214" i="26"/>
  <c r="EJ277" i="26" s="1"/>
  <c r="EJ228" i="26"/>
  <c r="EJ229" i="26" s="1"/>
  <c r="EI10" i="27"/>
  <c r="EI11" i="27" s="1"/>
  <c r="EI13" i="27" s="1"/>
  <c r="EJ94" i="26"/>
  <c r="FK94" i="26"/>
  <c r="FJ10" i="27"/>
  <c r="FJ11" i="27" s="1"/>
  <c r="FJ13" i="27" s="1"/>
  <c r="FK228" i="26"/>
  <c r="FK229" i="26" s="1"/>
  <c r="FK214" i="26"/>
  <c r="FK249" i="26"/>
  <c r="FK250" i="26" s="1"/>
  <c r="BP7" i="27"/>
  <c r="BP9" i="27" s="1"/>
  <c r="M4" i="28"/>
  <c r="M6" i="28" s="1"/>
  <c r="FF10" i="27"/>
  <c r="FF11" i="27" s="1"/>
  <c r="FF13" i="27" s="1"/>
  <c r="FG214" i="26"/>
  <c r="FG94" i="26"/>
  <c r="FG249" i="26"/>
  <c r="FG250" i="26" s="1"/>
  <c r="FG228" i="26"/>
  <c r="FG229" i="26" s="1"/>
  <c r="CT214" i="26"/>
  <c r="CS10" i="27"/>
  <c r="CS11" i="27" s="1"/>
  <c r="CS13" i="27" s="1"/>
  <c r="CT249" i="26"/>
  <c r="CT250" i="26" s="1"/>
  <c r="CT94" i="26"/>
  <c r="CT228" i="26"/>
  <c r="CT229" i="26" s="1"/>
  <c r="EF10" i="19"/>
  <c r="EF11" i="19" s="1"/>
  <c r="EF13" i="19" s="1"/>
  <c r="EG110" i="18"/>
  <c r="EG211" i="18"/>
  <c r="EG213" i="18" s="1"/>
  <c r="EG217" i="18" s="1"/>
  <c r="EG246" i="18"/>
  <c r="EG247" i="18" s="1"/>
  <c r="EG225" i="18"/>
  <c r="EG231" i="18" s="1"/>
  <c r="EG275" i="18" s="1"/>
  <c r="CK10" i="27"/>
  <c r="CK11" i="27" s="1"/>
  <c r="CK13" i="27" s="1"/>
  <c r="CL214" i="26"/>
  <c r="CL277" i="26" s="1"/>
  <c r="CL94" i="26"/>
  <c r="CL228" i="26"/>
  <c r="CL229" i="26" s="1"/>
  <c r="CL249" i="26"/>
  <c r="CL250" i="26" s="1"/>
  <c r="BS214" i="26"/>
  <c r="BS228" i="26"/>
  <c r="BS229" i="26" s="1"/>
  <c r="BS249" i="26"/>
  <c r="BS250" i="26" s="1"/>
  <c r="BS94" i="26"/>
  <c r="BR10" i="27"/>
  <c r="BR11" i="27" s="1"/>
  <c r="BR13" i="27" s="1"/>
  <c r="EW94" i="26"/>
  <c r="EV10" i="27"/>
  <c r="EW214" i="26"/>
  <c r="EW228" i="26"/>
  <c r="EW229" i="26" s="1"/>
  <c r="EW249" i="26"/>
  <c r="EW250" i="26" s="1"/>
  <c r="CH94" i="26"/>
  <c r="CH249" i="26"/>
  <c r="CH250" i="26" s="1"/>
  <c r="CG10" i="27"/>
  <c r="CG11" i="27" s="1"/>
  <c r="CG13" i="27" s="1"/>
  <c r="CH228" i="26"/>
  <c r="CH229" i="26" s="1"/>
  <c r="CH214" i="26"/>
  <c r="CH277" i="26" s="1"/>
  <c r="HS228" i="26"/>
  <c r="HS229" i="26" s="1"/>
  <c r="HS214" i="26"/>
  <c r="HS277" i="26" s="1"/>
  <c r="HS249" i="26"/>
  <c r="HS250" i="26" s="1"/>
  <c r="HS94" i="26"/>
  <c r="HR10" i="27"/>
  <c r="HR11" i="27" s="1"/>
  <c r="HR13" i="27" s="1"/>
  <c r="P17" i="12"/>
  <c r="EB94" i="26"/>
  <c r="EB249" i="26"/>
  <c r="EB250" i="26" s="1"/>
  <c r="EA10" i="27"/>
  <c r="EA11" i="27" s="1"/>
  <c r="EA13" i="27" s="1"/>
  <c r="EB228" i="26"/>
  <c r="EB229" i="26" s="1"/>
  <c r="EB214" i="26"/>
  <c r="EB277" i="26" s="1"/>
  <c r="BY94" i="26"/>
  <c r="BX10" i="27"/>
  <c r="BX11" i="27" s="1"/>
  <c r="BX13" i="27" s="1"/>
  <c r="BY228" i="26"/>
  <c r="BY229" i="26" s="1"/>
  <c r="BY249" i="26"/>
  <c r="BY250" i="26" s="1"/>
  <c r="BY214" i="26"/>
  <c r="HT10" i="27"/>
  <c r="HT11" i="27" s="1"/>
  <c r="HT13" i="27" s="1"/>
  <c r="HU214" i="26"/>
  <c r="HU249" i="26"/>
  <c r="HU250" i="26" s="1"/>
  <c r="HU94" i="26"/>
  <c r="HU228" i="26"/>
  <c r="HU229" i="26" s="1"/>
  <c r="GG94" i="26"/>
  <c r="GG249" i="26"/>
  <c r="GG250" i="26" s="1"/>
  <c r="GF10" i="27"/>
  <c r="GG228" i="26"/>
  <c r="GG229" i="26" s="1"/>
  <c r="GG214" i="26"/>
  <c r="DB94" i="26"/>
  <c r="DA10" i="27"/>
  <c r="DA11" i="27" s="1"/>
  <c r="DA13" i="27" s="1"/>
  <c r="DB228" i="26"/>
  <c r="DB229" i="26" s="1"/>
  <c r="DB214" i="26"/>
  <c r="DB249" i="26"/>
  <c r="DB250" i="26" s="1"/>
  <c r="S4" i="28"/>
  <c r="S6" i="28" s="1"/>
  <c r="CF214" i="26"/>
  <c r="CF277" i="26" s="1"/>
  <c r="CF94" i="26"/>
  <c r="CE10" i="27"/>
  <c r="CE11" i="27" s="1"/>
  <c r="CE13" i="27" s="1"/>
  <c r="CF228" i="26"/>
  <c r="CF229" i="26" s="1"/>
  <c r="CF249" i="26"/>
  <c r="CF250" i="26" s="1"/>
  <c r="FP94" i="26"/>
  <c r="FO10" i="27"/>
  <c r="FO11" i="27" s="1"/>
  <c r="FO13" i="27" s="1"/>
  <c r="FP214" i="26"/>
  <c r="FP216" i="26" s="1"/>
  <c r="FP220" i="26" s="1"/>
  <c r="FP228" i="26"/>
  <c r="FP229" i="26" s="1"/>
  <c r="FP249" i="26"/>
  <c r="FP250" i="26" s="1"/>
  <c r="EV7" i="27"/>
  <c r="EV9" i="27" s="1"/>
  <c r="T4" i="28"/>
  <c r="T6" i="28" s="1"/>
  <c r="GI94" i="26"/>
  <c r="GH10" i="27"/>
  <c r="GH11" i="27" s="1"/>
  <c r="GH13" i="27" s="1"/>
  <c r="GI249" i="26"/>
  <c r="GI250" i="26" s="1"/>
  <c r="GI214" i="26"/>
  <c r="GI277" i="26" s="1"/>
  <c r="GI228" i="26"/>
  <c r="GI229" i="26" s="1"/>
  <c r="AG94" i="26"/>
  <c r="AF10" i="27"/>
  <c r="AG228" i="26"/>
  <c r="AG249" i="26"/>
  <c r="AG250" i="26" s="1"/>
  <c r="AG214" i="26"/>
  <c r="AG277" i="26" s="1"/>
  <c r="DQ211" i="18"/>
  <c r="DQ274" i="18" s="1"/>
  <c r="DQ246" i="18"/>
  <c r="DQ247" i="18" s="1"/>
  <c r="DQ225" i="18"/>
  <c r="DP10" i="19"/>
  <c r="DP11" i="19" s="1"/>
  <c r="DP13" i="19" s="1"/>
  <c r="DQ110" i="18"/>
  <c r="GL211" i="18"/>
  <c r="GL274" i="18" s="1"/>
  <c r="GL246" i="18"/>
  <c r="GL247" i="18" s="1"/>
  <c r="GL110" i="18"/>
  <c r="GK10" i="19"/>
  <c r="GK11" i="19" s="1"/>
  <c r="GK13" i="19" s="1"/>
  <c r="GL225" i="18"/>
  <c r="GL231" i="18" s="1"/>
  <c r="GL275" i="18" s="1"/>
  <c r="DK225" i="18"/>
  <c r="DK246" i="18"/>
  <c r="DK247" i="18" s="1"/>
  <c r="DJ10" i="19"/>
  <c r="DJ11" i="19" s="1"/>
  <c r="DJ13" i="19" s="1"/>
  <c r="DK110" i="18"/>
  <c r="DK211" i="18"/>
  <c r="FT249" i="26"/>
  <c r="FT250" i="26" s="1"/>
  <c r="FT214" i="26"/>
  <c r="FS10" i="27"/>
  <c r="FS11" i="27" s="1"/>
  <c r="FS13" i="27" s="1"/>
  <c r="FT94" i="26"/>
  <c r="FT228" i="26"/>
  <c r="FT229" i="26" s="1"/>
  <c r="DT225" i="18"/>
  <c r="DT231" i="18" s="1"/>
  <c r="DT275" i="18" s="1"/>
  <c r="DT211" i="18"/>
  <c r="DT274" i="18" s="1"/>
  <c r="DS10" i="19"/>
  <c r="DS11" i="19" s="1"/>
  <c r="DS13" i="19" s="1"/>
  <c r="DT110" i="18"/>
  <c r="DT246" i="18"/>
  <c r="DT247" i="18" s="1"/>
  <c r="EF94" i="26"/>
  <c r="EF214" i="26"/>
  <c r="EF277" i="26" s="1"/>
  <c r="EF228" i="26"/>
  <c r="EF229" i="26" s="1"/>
  <c r="EF249" i="26"/>
  <c r="EF250" i="26" s="1"/>
  <c r="EE10" i="27"/>
  <c r="EE11" i="27" s="1"/>
  <c r="EE13" i="27" s="1"/>
  <c r="DF228" i="26"/>
  <c r="DF229" i="26" s="1"/>
  <c r="DF214" i="26"/>
  <c r="DF277" i="26" s="1"/>
  <c r="DF249" i="26"/>
  <c r="DF250" i="26" s="1"/>
  <c r="DE10" i="27"/>
  <c r="DE11" i="27" s="1"/>
  <c r="DE13" i="27" s="1"/>
  <c r="DF94" i="26"/>
  <c r="IH225" i="18"/>
  <c r="IH231" i="18" s="1"/>
  <c r="IH275" i="18" s="1"/>
  <c r="IH246" i="18"/>
  <c r="IH247" i="18" s="1"/>
  <c r="IH110" i="18"/>
  <c r="IH211" i="18"/>
  <c r="IH274" i="18" s="1"/>
  <c r="IG10" i="19"/>
  <c r="IG11" i="19" s="1"/>
  <c r="IG13" i="19" s="1"/>
  <c r="II94" i="26"/>
  <c r="II214" i="26"/>
  <c r="II216" i="26" s="1"/>
  <c r="II220" i="26" s="1"/>
  <c r="II249" i="26"/>
  <c r="II250" i="26" s="1"/>
  <c r="II228" i="26"/>
  <c r="II229" i="26" s="1"/>
  <c r="IH10" i="27"/>
  <c r="IH11" i="27" s="1"/>
  <c r="IH13" i="27" s="1"/>
  <c r="CE228" i="26"/>
  <c r="CE229" i="26" s="1"/>
  <c r="CE94" i="26"/>
  <c r="CD10" i="27"/>
  <c r="CD11" i="27" s="1"/>
  <c r="CD13" i="27" s="1"/>
  <c r="CE249" i="26"/>
  <c r="CE250" i="26" s="1"/>
  <c r="CE214" i="26"/>
  <c r="CE216" i="26" s="1"/>
  <c r="CE220" i="26" s="1"/>
  <c r="HM94" i="26"/>
  <c r="HM214" i="26"/>
  <c r="HM249" i="26"/>
  <c r="HM250" i="26" s="1"/>
  <c r="HM228" i="26"/>
  <c r="HM229" i="26" s="1"/>
  <c r="HL10" i="27"/>
  <c r="HL11" i="27" s="1"/>
  <c r="HL13" i="27" s="1"/>
  <c r="GO214" i="26"/>
  <c r="GN10" i="27"/>
  <c r="GN11" i="27" s="1"/>
  <c r="GN13" i="27" s="1"/>
  <c r="GO249" i="26"/>
  <c r="GO250" i="26" s="1"/>
  <c r="GO228" i="26"/>
  <c r="GO229" i="26" s="1"/>
  <c r="GO94" i="26"/>
  <c r="AM94" i="26"/>
  <c r="AL10" i="27"/>
  <c r="AL11" i="27" s="1"/>
  <c r="AL13" i="27" s="1"/>
  <c r="AM214" i="26"/>
  <c r="AM249" i="26"/>
  <c r="AM250" i="26" s="1"/>
  <c r="AM228" i="26"/>
  <c r="AM229" i="26" s="1"/>
  <c r="IB7" i="27"/>
  <c r="IB9" i="27" s="1"/>
  <c r="AA4" i="28"/>
  <c r="AA6" i="28" s="1"/>
  <c r="AN10" i="27"/>
  <c r="AN11" i="27" s="1"/>
  <c r="AN13" i="27" s="1"/>
  <c r="AO228" i="26"/>
  <c r="AO229" i="26" s="1"/>
  <c r="AO214" i="26"/>
  <c r="AO94" i="26"/>
  <c r="AO249" i="26"/>
  <c r="AO250" i="26" s="1"/>
  <c r="CD249" i="26"/>
  <c r="CD250" i="26" s="1"/>
  <c r="CD214" i="26"/>
  <c r="CD277" i="26" s="1"/>
  <c r="CC10" i="27"/>
  <c r="CC11" i="27" s="1"/>
  <c r="CC13" i="27" s="1"/>
  <c r="CD228" i="26"/>
  <c r="CD229" i="26" s="1"/>
  <c r="CD94" i="26"/>
  <c r="GK10" i="27"/>
  <c r="GK11" i="27" s="1"/>
  <c r="GK13" i="27" s="1"/>
  <c r="GL94" i="26"/>
  <c r="GL249" i="26"/>
  <c r="GL250" i="26" s="1"/>
  <c r="GL228" i="26"/>
  <c r="GL229" i="26" s="1"/>
  <c r="GL214" i="26"/>
  <c r="FJ249" i="26"/>
  <c r="FJ250" i="26" s="1"/>
  <c r="FJ228" i="26"/>
  <c r="FJ229" i="26" s="1"/>
  <c r="FJ94" i="26"/>
  <c r="FJ214" i="26"/>
  <c r="FI10" i="27"/>
  <c r="FI11" i="27" s="1"/>
  <c r="FI13" i="27" s="1"/>
  <c r="AB10" i="27"/>
  <c r="AB11" i="27" s="1"/>
  <c r="AB13" i="27" s="1"/>
  <c r="AC94" i="26"/>
  <c r="AC214" i="26"/>
  <c r="AC228" i="26"/>
  <c r="AC229" i="26" s="1"/>
  <c r="AC249" i="26"/>
  <c r="AC250" i="26" s="1"/>
  <c r="DU110" i="18"/>
  <c r="DU211" i="18"/>
  <c r="DU274" i="18" s="1"/>
  <c r="DU225" i="18"/>
  <c r="DU231" i="18" s="1"/>
  <c r="DU275" i="18" s="1"/>
  <c r="DU246" i="18"/>
  <c r="DU247" i="18" s="1"/>
  <c r="DT10" i="19"/>
  <c r="DT11" i="19" s="1"/>
  <c r="DT13" i="19" s="1"/>
  <c r="S214" i="26"/>
  <c r="S216" i="26" s="1"/>
  <c r="S220" i="26" s="1"/>
  <c r="S249" i="26"/>
  <c r="S250" i="26" s="1"/>
  <c r="S94" i="26"/>
  <c r="R10" i="27"/>
  <c r="R11" i="27" s="1"/>
  <c r="R13" i="27" s="1"/>
  <c r="S228" i="26"/>
  <c r="S229" i="26" s="1"/>
  <c r="AE228" i="26"/>
  <c r="AE229" i="26" s="1"/>
  <c r="AE94" i="26"/>
  <c r="AE214" i="26"/>
  <c r="AD10" i="27"/>
  <c r="AD11" i="27" s="1"/>
  <c r="AD13" i="27" s="1"/>
  <c r="AE249" i="26"/>
  <c r="AE250" i="26" s="1"/>
  <c r="EE211" i="18"/>
  <c r="EE274" i="18" s="1"/>
  <c r="ED10" i="19"/>
  <c r="ED11" i="19" s="1"/>
  <c r="ED13" i="19" s="1"/>
  <c r="EE110" i="18"/>
  <c r="EE246" i="18"/>
  <c r="EE247" i="18" s="1"/>
  <c r="EE225" i="18"/>
  <c r="EE231" i="18" s="1"/>
  <c r="EE275" i="18" s="1"/>
  <c r="DD10" i="27"/>
  <c r="DD11" i="27" s="1"/>
  <c r="DD13" i="27" s="1"/>
  <c r="DE214" i="26"/>
  <c r="DE277" i="26" s="1"/>
  <c r="DE249" i="26"/>
  <c r="DE250" i="26" s="1"/>
  <c r="DE94" i="26"/>
  <c r="DE228" i="26"/>
  <c r="DE229" i="26" s="1"/>
  <c r="AF211" i="18"/>
  <c r="AF274" i="18" s="1"/>
  <c r="AF225" i="18"/>
  <c r="AF231" i="18" s="1"/>
  <c r="AF275" i="18" s="1"/>
  <c r="AF110" i="18"/>
  <c r="AE10" i="19"/>
  <c r="AE11" i="19" s="1"/>
  <c r="AE13" i="19" s="1"/>
  <c r="AF246" i="18"/>
  <c r="AF247" i="18" s="1"/>
  <c r="FV94" i="26"/>
  <c r="FU10" i="27"/>
  <c r="FU11" i="27" s="1"/>
  <c r="FU13" i="27" s="1"/>
  <c r="FV214" i="26"/>
  <c r="FV277" i="26" s="1"/>
  <c r="FV228" i="26"/>
  <c r="FV229" i="26" s="1"/>
  <c r="FV249" i="26"/>
  <c r="FV250" i="26" s="1"/>
  <c r="FD214" i="26"/>
  <c r="FD277" i="26" s="1"/>
  <c r="FC10" i="27"/>
  <c r="FC11" i="27" s="1"/>
  <c r="FC13" i="27" s="1"/>
  <c r="FD94" i="26"/>
  <c r="FD228" i="26"/>
  <c r="FD229" i="26" s="1"/>
  <c r="FD249" i="26"/>
  <c r="FD250" i="26" s="1"/>
  <c r="HG94" i="26"/>
  <c r="HF10" i="27"/>
  <c r="HF11" i="27" s="1"/>
  <c r="HF13" i="27" s="1"/>
  <c r="HG228" i="26"/>
  <c r="HG229" i="26" s="1"/>
  <c r="HG214" i="26"/>
  <c r="HG216" i="26" s="1"/>
  <c r="HG220" i="26" s="1"/>
  <c r="HG249" i="26"/>
  <c r="HG250" i="26" s="1"/>
  <c r="DL211" i="18"/>
  <c r="DL213" i="18" s="1"/>
  <c r="DL217" i="18" s="1"/>
  <c r="DL110" i="18"/>
  <c r="DL225" i="18"/>
  <c r="DL231" i="18" s="1"/>
  <c r="DL275" i="18" s="1"/>
  <c r="DL246" i="18"/>
  <c r="DL247" i="18" s="1"/>
  <c r="DK10" i="19"/>
  <c r="DK11" i="19" s="1"/>
  <c r="DK13" i="19" s="1"/>
  <c r="IC94" i="26"/>
  <c r="IC214" i="26"/>
  <c r="IC277" i="26" s="1"/>
  <c r="IC249" i="26"/>
  <c r="IC250" i="26" s="1"/>
  <c r="IC228" i="26"/>
  <c r="IC229" i="26" s="1"/>
  <c r="IB10" i="27"/>
  <c r="I214" i="26"/>
  <c r="I228" i="26"/>
  <c r="I229" i="26" s="1"/>
  <c r="I230" i="26" s="1"/>
  <c r="H10" i="27"/>
  <c r="H11" i="27" s="1"/>
  <c r="H13" i="27" s="1"/>
  <c r="H17" i="27" s="1"/>
  <c r="I94" i="26"/>
  <c r="I249" i="26"/>
  <c r="I250" i="26" s="1"/>
  <c r="CY94" i="26"/>
  <c r="CY214" i="26"/>
  <c r="CY249" i="26"/>
  <c r="CY250" i="26" s="1"/>
  <c r="CX10" i="27"/>
  <c r="CX11" i="27" s="1"/>
  <c r="CX13" i="27" s="1"/>
  <c r="CY228" i="26"/>
  <c r="CY229" i="26" s="1"/>
  <c r="HK10" i="27"/>
  <c r="HK11" i="27" s="1"/>
  <c r="HK13" i="27" s="1"/>
  <c r="HL94" i="26"/>
  <c r="HL228" i="26"/>
  <c r="HL229" i="26" s="1"/>
  <c r="HL249" i="26"/>
  <c r="HL250" i="26" s="1"/>
  <c r="HL214" i="26"/>
  <c r="GO225" i="18"/>
  <c r="GN10" i="19"/>
  <c r="GN11" i="19" s="1"/>
  <c r="GN13" i="19" s="1"/>
  <c r="GO211" i="18"/>
  <c r="GO246" i="18"/>
  <c r="GO247" i="18" s="1"/>
  <c r="GO110" i="18"/>
  <c r="GM225" i="18"/>
  <c r="GM231" i="18" s="1"/>
  <c r="GM275" i="18" s="1"/>
  <c r="GL10" i="19"/>
  <c r="GL11" i="19" s="1"/>
  <c r="GL13" i="19" s="1"/>
  <c r="GM246" i="18"/>
  <c r="GM247" i="18" s="1"/>
  <c r="GM211" i="18"/>
  <c r="GM274" i="18" s="1"/>
  <c r="GM110" i="18"/>
  <c r="FI110" i="18"/>
  <c r="FI211" i="18"/>
  <c r="FH10" i="19"/>
  <c r="FH11" i="19" s="1"/>
  <c r="FI246" i="18"/>
  <c r="FI247" i="18" s="1"/>
  <c r="FI225" i="18"/>
  <c r="BG10" i="27"/>
  <c r="BG11" i="27" s="1"/>
  <c r="BG13" i="27" s="1"/>
  <c r="BH214" i="26"/>
  <c r="BH228" i="26"/>
  <c r="BH229" i="26" s="1"/>
  <c r="BH94" i="26"/>
  <c r="BH249" i="26"/>
  <c r="BH250" i="26" s="1"/>
  <c r="HC249" i="26"/>
  <c r="HC250" i="26" s="1"/>
  <c r="HC228" i="26"/>
  <c r="HC229" i="26" s="1"/>
  <c r="HC94" i="26"/>
  <c r="HB10" i="27"/>
  <c r="HB11" i="27" s="1"/>
  <c r="HB13" i="27" s="1"/>
  <c r="HC214" i="26"/>
  <c r="N6" i="20"/>
  <c r="HB214" i="26"/>
  <c r="HB277" i="26" s="1"/>
  <c r="HB249" i="26"/>
  <c r="HB250" i="26" s="1"/>
  <c r="HB94" i="26"/>
  <c r="HB228" i="26"/>
  <c r="HB229" i="26" s="1"/>
  <c r="HA10" i="27"/>
  <c r="HA11" i="27" s="1"/>
  <c r="HA13" i="27" s="1"/>
  <c r="AZ194" i="3"/>
  <c r="AZ195" i="3" s="1"/>
  <c r="AZ71" i="3"/>
  <c r="AZ215" i="3"/>
  <c r="AZ216" i="3" s="1"/>
  <c r="AZ181" i="3"/>
  <c r="AZ183" i="3" s="1"/>
  <c r="AZ186" i="3" s="1"/>
  <c r="BR228" i="26"/>
  <c r="BR229" i="26" s="1"/>
  <c r="BR214" i="26"/>
  <c r="BR94" i="26"/>
  <c r="BQ10" i="27"/>
  <c r="BQ11" i="27" s="1"/>
  <c r="BQ13" i="27" s="1"/>
  <c r="BR249" i="26"/>
  <c r="BR250" i="26" s="1"/>
  <c r="DC214" i="26"/>
  <c r="DB10" i="27"/>
  <c r="DB11" i="27" s="1"/>
  <c r="DB13" i="27" s="1"/>
  <c r="DC249" i="26"/>
  <c r="DC250" i="26" s="1"/>
  <c r="DC94" i="26"/>
  <c r="DC228" i="26"/>
  <c r="DC229" i="26" s="1"/>
  <c r="IM10" i="27"/>
  <c r="IM11" i="27" s="1"/>
  <c r="IM13" i="27" s="1"/>
  <c r="IN249" i="26"/>
  <c r="IN250" i="26" s="1"/>
  <c r="IN214" i="26"/>
  <c r="IN228" i="26"/>
  <c r="IN229" i="26" s="1"/>
  <c r="IN94" i="26"/>
  <c r="H10" i="19"/>
  <c r="H11" i="19" s="1"/>
  <c r="I246" i="18"/>
  <c r="I247" i="18" s="1"/>
  <c r="I110" i="18"/>
  <c r="I211" i="18"/>
  <c r="I225" i="18"/>
  <c r="I226" i="18" s="1"/>
  <c r="BW214" i="26"/>
  <c r="BW228" i="26"/>
  <c r="BW229" i="26" s="1"/>
  <c r="BW94" i="26"/>
  <c r="BV10" i="27"/>
  <c r="BV11" i="27" s="1"/>
  <c r="BV13" i="27" s="1"/>
  <c r="BW249" i="26"/>
  <c r="BW250" i="26" s="1"/>
  <c r="ET17" i="27"/>
  <c r="ET20" i="27" s="1"/>
  <c r="ET14" i="27"/>
  <c r="ET94" i="26"/>
  <c r="ES10" i="27"/>
  <c r="ES11" i="27" s="1"/>
  <c r="ES13" i="27" s="1"/>
  <c r="ET249" i="26"/>
  <c r="ET250" i="26" s="1"/>
  <c r="ET214" i="26"/>
  <c r="ET277" i="26" s="1"/>
  <c r="ET228" i="26"/>
  <c r="ET229" i="26" s="1"/>
  <c r="GD225" i="18"/>
  <c r="GD231" i="18" s="1"/>
  <c r="GD275" i="18" s="1"/>
  <c r="GD110" i="18"/>
  <c r="GD211" i="18"/>
  <c r="GD274" i="18" s="1"/>
  <c r="GD246" i="18"/>
  <c r="GD247" i="18" s="1"/>
  <c r="GC10" i="19"/>
  <c r="GC11" i="19" s="1"/>
  <c r="GC13" i="19" s="1"/>
  <c r="HS10" i="27"/>
  <c r="HS11" i="27" s="1"/>
  <c r="HS13" i="27" s="1"/>
  <c r="HT249" i="26"/>
  <c r="HT250" i="26" s="1"/>
  <c r="HT94" i="26"/>
  <c r="HT214" i="26"/>
  <c r="HT228" i="26"/>
  <c r="HT229" i="26" s="1"/>
  <c r="CK94" i="26"/>
  <c r="CK249" i="26"/>
  <c r="CK250" i="26" s="1"/>
  <c r="CK214" i="26"/>
  <c r="CJ10" i="27"/>
  <c r="CJ11" i="27" s="1"/>
  <c r="CJ13" i="27" s="1"/>
  <c r="CK228" i="26"/>
  <c r="CK229" i="26" s="1"/>
  <c r="AZ94" i="26"/>
  <c r="AY10" i="27"/>
  <c r="AY11" i="27" s="1"/>
  <c r="AY13" i="27" s="1"/>
  <c r="AZ249" i="26"/>
  <c r="AZ250" i="26" s="1"/>
  <c r="AZ214" i="26"/>
  <c r="AZ228" i="26"/>
  <c r="AZ229" i="26" s="1"/>
  <c r="IB251" i="26"/>
  <c r="IB254" i="26"/>
  <c r="HA249" i="26"/>
  <c r="HA250" i="26" s="1"/>
  <c r="HA228" i="26"/>
  <c r="HA229" i="26" s="1"/>
  <c r="GZ10" i="27"/>
  <c r="GZ11" i="27" s="1"/>
  <c r="GZ13" i="27" s="1"/>
  <c r="HA214" i="26"/>
  <c r="HA277" i="26" s="1"/>
  <c r="HA94" i="26"/>
  <c r="U10" i="27"/>
  <c r="V94" i="26"/>
  <c r="V228" i="26"/>
  <c r="V229" i="26" s="1"/>
  <c r="V214" i="26"/>
  <c r="V277" i="26" s="1"/>
  <c r="V249" i="26"/>
  <c r="V250" i="26" s="1"/>
  <c r="GB225" i="18"/>
  <c r="GB231" i="18" s="1"/>
  <c r="GB275" i="18" s="1"/>
  <c r="GB110" i="18"/>
  <c r="GB246" i="18"/>
  <c r="GB247" i="18" s="1"/>
  <c r="GB211" i="18"/>
  <c r="GB274" i="18" s="1"/>
  <c r="GA10" i="19"/>
  <c r="GA11" i="19" s="1"/>
  <c r="GA13" i="19" s="1"/>
  <c r="AF181" i="3"/>
  <c r="AF183" i="3" s="1"/>
  <c r="AF186" i="3" s="1"/>
  <c r="AF215" i="3"/>
  <c r="AF216" i="3" s="1"/>
  <c r="AF194" i="3"/>
  <c r="AF195" i="3" s="1"/>
  <c r="AF71" i="3"/>
  <c r="FM249" i="26"/>
  <c r="FM250" i="26" s="1"/>
  <c r="FM94" i="26"/>
  <c r="FL10" i="27"/>
  <c r="FL11" i="27" s="1"/>
  <c r="FL13" i="27" s="1"/>
  <c r="FM214" i="26"/>
  <c r="FM228" i="26"/>
  <c r="FM229" i="26" s="1"/>
  <c r="AK94" i="26"/>
  <c r="AK249" i="26"/>
  <c r="AK250" i="26" s="1"/>
  <c r="AK214" i="26"/>
  <c r="AJ10" i="27"/>
  <c r="AJ11" i="27" s="1"/>
  <c r="AJ13" i="27" s="1"/>
  <c r="AK228" i="26"/>
  <c r="AK229" i="26" s="1"/>
  <c r="BT94" i="26"/>
  <c r="BS10" i="27"/>
  <c r="BS11" i="27" s="1"/>
  <c r="BS13" i="27" s="1"/>
  <c r="BT214" i="26"/>
  <c r="BT228" i="26"/>
  <c r="BT229" i="26" s="1"/>
  <c r="BT249" i="26"/>
  <c r="BT250" i="26" s="1"/>
  <c r="GR7" i="27"/>
  <c r="GR9" i="27" s="1"/>
  <c r="X4" i="28"/>
  <c r="X6" i="28" s="1"/>
  <c r="EU230" i="26"/>
  <c r="EU233" i="26"/>
  <c r="GA228" i="26"/>
  <c r="GA229" i="26" s="1"/>
  <c r="GA249" i="26"/>
  <c r="GA250" i="26" s="1"/>
  <c r="FZ10" i="27"/>
  <c r="FZ11" i="27" s="1"/>
  <c r="FZ13" i="27" s="1"/>
  <c r="GA214" i="26"/>
  <c r="GA94" i="26"/>
  <c r="ID94" i="26"/>
  <c r="IC10" i="27"/>
  <c r="IC11" i="27" s="1"/>
  <c r="IC13" i="27" s="1"/>
  <c r="ID214" i="26"/>
  <c r="ID216" i="26" s="1"/>
  <c r="ID220" i="26" s="1"/>
  <c r="ID228" i="26"/>
  <c r="ID229" i="26" s="1"/>
  <c r="ID249" i="26"/>
  <c r="ID250" i="26" s="1"/>
  <c r="DV10" i="27"/>
  <c r="DV11" i="27" s="1"/>
  <c r="DV13" i="27" s="1"/>
  <c r="DW249" i="26"/>
  <c r="DW250" i="26" s="1"/>
  <c r="DW228" i="26"/>
  <c r="DW229" i="26" s="1"/>
  <c r="DW214" i="26"/>
  <c r="DW94" i="26"/>
  <c r="HY214" i="26"/>
  <c r="HY94" i="26"/>
  <c r="HX10" i="27"/>
  <c r="HX11" i="27" s="1"/>
  <c r="HX13" i="27" s="1"/>
  <c r="HY228" i="26"/>
  <c r="HY229" i="26" s="1"/>
  <c r="HY249" i="26"/>
  <c r="HY250" i="26" s="1"/>
  <c r="L17" i="12"/>
  <c r="GW94" i="26"/>
  <c r="GV10" i="27"/>
  <c r="GV11" i="27" s="1"/>
  <c r="GV13" i="27" s="1"/>
  <c r="GW228" i="26"/>
  <c r="GW229" i="26" s="1"/>
  <c r="GW249" i="26"/>
  <c r="GW250" i="26" s="1"/>
  <c r="GW214" i="26"/>
  <c r="EU277" i="26"/>
  <c r="EU216" i="26"/>
  <c r="EU220" i="26" s="1"/>
  <c r="GF7" i="27"/>
  <c r="GF9" i="27" s="1"/>
  <c r="W4" i="28"/>
  <c r="W6" i="28" s="1"/>
  <c r="IM214" i="26"/>
  <c r="IM277" i="26" s="1"/>
  <c r="IM228" i="26"/>
  <c r="IM229" i="26" s="1"/>
  <c r="IM94" i="26"/>
  <c r="IL10" i="27"/>
  <c r="IL11" i="27" s="1"/>
  <c r="IL13" i="27" s="1"/>
  <c r="IM249" i="26"/>
  <c r="IM250" i="26" s="1"/>
  <c r="HP225" i="18"/>
  <c r="HP110" i="18"/>
  <c r="HP211" i="18"/>
  <c r="HP213" i="18" s="1"/>
  <c r="HP217" i="18" s="1"/>
  <c r="HP246" i="18"/>
  <c r="HP247" i="18" s="1"/>
  <c r="HO10" i="19"/>
  <c r="HO11" i="19" s="1"/>
  <c r="HO13" i="19" s="1"/>
  <c r="HK94" i="26"/>
  <c r="HJ10" i="27"/>
  <c r="HJ11" i="27" s="1"/>
  <c r="HJ13" i="27" s="1"/>
  <c r="HK228" i="26"/>
  <c r="HK229" i="26" s="1"/>
  <c r="HK249" i="26"/>
  <c r="HK250" i="26" s="1"/>
  <c r="HK214" i="26"/>
  <c r="HK277" i="26" s="1"/>
  <c r="CN214" i="26"/>
  <c r="CN277" i="26" s="1"/>
  <c r="CN94" i="26"/>
  <c r="CM10" i="27"/>
  <c r="CM11" i="27" s="1"/>
  <c r="CM13" i="27" s="1"/>
  <c r="CN228" i="26"/>
  <c r="CN229" i="26" s="1"/>
  <c r="CN249" i="26"/>
  <c r="CN250" i="26" s="1"/>
  <c r="EU254" i="26"/>
  <c r="EU251" i="26"/>
  <c r="AU249" i="26"/>
  <c r="AU250" i="26" s="1"/>
  <c r="AU228" i="26"/>
  <c r="AU229" i="26" s="1"/>
  <c r="AU214" i="26"/>
  <c r="AU216" i="26" s="1"/>
  <c r="AU220" i="26" s="1"/>
  <c r="AU94" i="26"/>
  <c r="AT10" i="27"/>
  <c r="AT11" i="27" s="1"/>
  <c r="AT13" i="27" s="1"/>
  <c r="CA214" i="26"/>
  <c r="CA277" i="26" s="1"/>
  <c r="CA249" i="26"/>
  <c r="CA250" i="26" s="1"/>
  <c r="CA228" i="26"/>
  <c r="CA229" i="26" s="1"/>
  <c r="BZ10" i="27"/>
  <c r="BZ11" i="27" s="1"/>
  <c r="BZ13" i="27" s="1"/>
  <c r="CA94" i="26"/>
  <c r="M10" i="19"/>
  <c r="M11" i="19" s="1"/>
  <c r="M13" i="19" s="1"/>
  <c r="N110" i="18"/>
  <c r="N246" i="18"/>
  <c r="N247" i="18" s="1"/>
  <c r="N225" i="18"/>
  <c r="N211" i="18"/>
  <c r="U7" i="27"/>
  <c r="U9" i="27" s="1"/>
  <c r="I8" i="28" s="1"/>
  <c r="I4" i="28"/>
  <c r="I6" i="28" s="1"/>
  <c r="GU10" i="27"/>
  <c r="GU11" i="27" s="1"/>
  <c r="GU13" i="27" s="1"/>
  <c r="GV214" i="26"/>
  <c r="GV249" i="26"/>
  <c r="GV250" i="26" s="1"/>
  <c r="GV228" i="26"/>
  <c r="GV229" i="26" s="1"/>
  <c r="GV94" i="26"/>
  <c r="CS214" i="26"/>
  <c r="CS249" i="26"/>
  <c r="CS250" i="26" s="1"/>
  <c r="CR10" i="27"/>
  <c r="CR11" i="27" s="1"/>
  <c r="CR13" i="27" s="1"/>
  <c r="CS94" i="26"/>
  <c r="CS228" i="26"/>
  <c r="CS229" i="26" s="1"/>
  <c r="AS10" i="27"/>
  <c r="AS11" i="27" s="1"/>
  <c r="AS13" i="27" s="1"/>
  <c r="AT214" i="26"/>
  <c r="AT249" i="26"/>
  <c r="AT250" i="26" s="1"/>
  <c r="AT228" i="26"/>
  <c r="AT229" i="26" s="1"/>
  <c r="AT94" i="26"/>
  <c r="DY10" i="19"/>
  <c r="DY11" i="19" s="1"/>
  <c r="DY13" i="19" s="1"/>
  <c r="DZ110" i="18"/>
  <c r="DZ211" i="18"/>
  <c r="DZ274" i="18" s="1"/>
  <c r="DZ246" i="18"/>
  <c r="DZ247" i="18" s="1"/>
  <c r="DZ225" i="18"/>
  <c r="DZ231" i="18" s="1"/>
  <c r="DZ275" i="18" s="1"/>
  <c r="HP7" i="27"/>
  <c r="HP9" i="27" s="1"/>
  <c r="Z4" i="28"/>
  <c r="Z6" i="28" s="1"/>
  <c r="GN228" i="26"/>
  <c r="GN229" i="26" s="1"/>
  <c r="GM10" i="27"/>
  <c r="GM11" i="27" s="1"/>
  <c r="GM13" i="27" s="1"/>
  <c r="GN214" i="26"/>
  <c r="GN249" i="26"/>
  <c r="GN250" i="26" s="1"/>
  <c r="GN94" i="26"/>
  <c r="IN282" i="18"/>
  <c r="IN290" i="18" s="1"/>
  <c r="HP94" i="26"/>
  <c r="HO10" i="27"/>
  <c r="HO11" i="27" s="1"/>
  <c r="HO13" i="27" s="1"/>
  <c r="HP214" i="26"/>
  <c r="HP249" i="26"/>
  <c r="HP250" i="26" s="1"/>
  <c r="HP228" i="26"/>
  <c r="HP229" i="26" s="1"/>
  <c r="Q228" i="26"/>
  <c r="Q229" i="26" s="1"/>
  <c r="Q94" i="26"/>
  <c r="P10" i="27"/>
  <c r="P11" i="27" s="1"/>
  <c r="P13" i="27" s="1"/>
  <c r="Q214" i="26"/>
  <c r="Q249" i="26"/>
  <c r="Q250" i="26" s="1"/>
  <c r="AP225" i="18"/>
  <c r="AO10" i="19"/>
  <c r="AO11" i="19" s="1"/>
  <c r="AO13" i="19" s="1"/>
  <c r="AP110" i="18"/>
  <c r="AP211" i="18"/>
  <c r="AP246" i="18"/>
  <c r="AP247" i="18" s="1"/>
  <c r="T228" i="26"/>
  <c r="T229" i="26" s="1"/>
  <c r="S10" i="27"/>
  <c r="S11" i="27" s="1"/>
  <c r="S13" i="27" s="1"/>
  <c r="T214" i="26"/>
  <c r="T94" i="26"/>
  <c r="T249" i="26"/>
  <c r="T250" i="26" s="1"/>
  <c r="BN228" i="26"/>
  <c r="BN229" i="26" s="1"/>
  <c r="BN249" i="26"/>
  <c r="BN250" i="26" s="1"/>
  <c r="BN214" i="26"/>
  <c r="BN94" i="26"/>
  <c r="BM10" i="27"/>
  <c r="BM11" i="27" s="1"/>
  <c r="BM13" i="27" s="1"/>
  <c r="IA214" i="26"/>
  <c r="IA94" i="26"/>
  <c r="HZ10" i="27"/>
  <c r="HZ11" i="27" s="1"/>
  <c r="HZ13" i="27" s="1"/>
  <c r="IA249" i="26"/>
  <c r="IA250" i="26" s="1"/>
  <c r="IA228" i="26"/>
  <c r="IA229" i="26" s="1"/>
  <c r="CU10" i="19"/>
  <c r="CU11" i="19" s="1"/>
  <c r="CU13" i="19" s="1"/>
  <c r="CV110" i="18"/>
  <c r="CV211" i="18"/>
  <c r="CV274" i="18" s="1"/>
  <c r="CV246" i="18"/>
  <c r="CV247" i="18" s="1"/>
  <c r="CV225" i="18"/>
  <c r="CV231" i="18" s="1"/>
  <c r="CV275" i="18" s="1"/>
  <c r="GK228" i="26"/>
  <c r="GK229" i="26" s="1"/>
  <c r="GK249" i="26"/>
  <c r="GK250" i="26" s="1"/>
  <c r="GK94" i="26"/>
  <c r="GK214" i="26"/>
  <c r="GJ10" i="27"/>
  <c r="GJ11" i="27" s="1"/>
  <c r="GJ13" i="27" s="1"/>
  <c r="GS249" i="26"/>
  <c r="GS250" i="26" s="1"/>
  <c r="GR10" i="27"/>
  <c r="GS94" i="26"/>
  <c r="GS214" i="26"/>
  <c r="GS228" i="26"/>
  <c r="GS229" i="26" s="1"/>
  <c r="EO246" i="18"/>
  <c r="EO247" i="18" s="1"/>
  <c r="EO225" i="18"/>
  <c r="EO211" i="18"/>
  <c r="EN10" i="19"/>
  <c r="EN11" i="19" s="1"/>
  <c r="EN13" i="19" s="1"/>
  <c r="EO110" i="18"/>
  <c r="CO225" i="18"/>
  <c r="CO231" i="18" s="1"/>
  <c r="CO275" i="18" s="1"/>
  <c r="CO110" i="18"/>
  <c r="CN10" i="19"/>
  <c r="CN11" i="19" s="1"/>
  <c r="CN13" i="19" s="1"/>
  <c r="CO211" i="18"/>
  <c r="CO213" i="18" s="1"/>
  <c r="CO217" i="18" s="1"/>
  <c r="CO246" i="18"/>
  <c r="CO247" i="18" s="1"/>
  <c r="BS10" i="19"/>
  <c r="BS11" i="19" s="1"/>
  <c r="BS13" i="19" s="1"/>
  <c r="BT211" i="18"/>
  <c r="BT274" i="18" s="1"/>
  <c r="BT246" i="18"/>
  <c r="BT247" i="18" s="1"/>
  <c r="BT225" i="18"/>
  <c r="BT231" i="18" s="1"/>
  <c r="BT275" i="18" s="1"/>
  <c r="BT110" i="18"/>
  <c r="AR7" i="27"/>
  <c r="AR9" i="27" s="1"/>
  <c r="K4" i="28"/>
  <c r="K6" i="28" s="1"/>
  <c r="I10" i="27"/>
  <c r="I11" i="27" s="1"/>
  <c r="I13" i="27" s="1"/>
  <c r="J249" i="26"/>
  <c r="J250" i="26" s="1"/>
  <c r="J94" i="26"/>
  <c r="J228" i="26"/>
  <c r="J229" i="26" s="1"/>
  <c r="J214" i="26"/>
  <c r="J216" i="26" s="1"/>
  <c r="J220" i="26" s="1"/>
  <c r="GK225" i="18"/>
  <c r="GK231" i="18" s="1"/>
  <c r="GK275" i="18" s="1"/>
  <c r="GK110" i="18"/>
  <c r="GK211" i="18"/>
  <c r="GK213" i="18" s="1"/>
  <c r="GK217" i="18" s="1"/>
  <c r="GK246" i="18"/>
  <c r="GK247" i="18" s="1"/>
  <c r="GJ10" i="19"/>
  <c r="GJ11" i="19" s="1"/>
  <c r="GJ13" i="19" s="1"/>
  <c r="AX249" i="26"/>
  <c r="AX250" i="26" s="1"/>
  <c r="AX228" i="26"/>
  <c r="AX229" i="26" s="1"/>
  <c r="AX214" i="26"/>
  <c r="AX94" i="26"/>
  <c r="AW10" i="27"/>
  <c r="AW11" i="27" s="1"/>
  <c r="AW13" i="27" s="1"/>
  <c r="FN228" i="26"/>
  <c r="FN229" i="26" s="1"/>
  <c r="FN94" i="26"/>
  <c r="FM10" i="27"/>
  <c r="FM11" i="27" s="1"/>
  <c r="FM13" i="27" s="1"/>
  <c r="FN214" i="26"/>
  <c r="FN216" i="26" s="1"/>
  <c r="FN220" i="26" s="1"/>
  <c r="FN249" i="26"/>
  <c r="FN250" i="26" s="1"/>
  <c r="AL277" i="26"/>
  <c r="AL216" i="26"/>
  <c r="AL220" i="26" s="1"/>
  <c r="HO249" i="26"/>
  <c r="HO250" i="26" s="1"/>
  <c r="HO214" i="26"/>
  <c r="HO94" i="26"/>
  <c r="HN10" i="27"/>
  <c r="HN11" i="27" s="1"/>
  <c r="HN13" i="27" s="1"/>
  <c r="HO228" i="26"/>
  <c r="HO229" i="26" s="1"/>
  <c r="EG10" i="19"/>
  <c r="EG11" i="19" s="1"/>
  <c r="EG13" i="19" s="1"/>
  <c r="EH110" i="18"/>
  <c r="EH211" i="18"/>
  <c r="EH274" i="18" s="1"/>
  <c r="EH225" i="18"/>
  <c r="EH231" i="18" s="1"/>
  <c r="EH275" i="18" s="1"/>
  <c r="EH246" i="18"/>
  <c r="EH247" i="18" s="1"/>
  <c r="HP10" i="27"/>
  <c r="HQ94" i="26"/>
  <c r="HQ249" i="26"/>
  <c r="HQ250" i="26" s="1"/>
  <c r="HQ214" i="26"/>
  <c r="HQ228" i="26"/>
  <c r="HQ229" i="26" s="1"/>
  <c r="N17" i="12"/>
  <c r="BE225" i="18"/>
  <c r="BE211" i="18"/>
  <c r="BE274" i="18" s="1"/>
  <c r="BE246" i="18"/>
  <c r="BE247" i="18" s="1"/>
  <c r="BE110" i="18"/>
  <c r="BD10" i="19"/>
  <c r="BD11" i="19" s="1"/>
  <c r="BD13" i="19" s="1"/>
  <c r="DZ10" i="27"/>
  <c r="DZ11" i="27" s="1"/>
  <c r="DZ13" i="27" s="1"/>
  <c r="EA249" i="26"/>
  <c r="EA250" i="26" s="1"/>
  <c r="EA228" i="26"/>
  <c r="EA229" i="26" s="1"/>
  <c r="EA214" i="26"/>
  <c r="EA94" i="26"/>
  <c r="GZ225" i="18"/>
  <c r="GZ110" i="18"/>
  <c r="GZ211" i="18"/>
  <c r="GZ246" i="18"/>
  <c r="GZ247" i="18" s="1"/>
  <c r="GY10" i="19"/>
  <c r="GY11" i="19" s="1"/>
  <c r="GY13" i="19" s="1"/>
  <c r="DA214" i="26"/>
  <c r="CZ10" i="27"/>
  <c r="CZ11" i="27" s="1"/>
  <c r="CZ13" i="27" s="1"/>
  <c r="CZ17" i="27" s="1"/>
  <c r="DA94" i="26"/>
  <c r="DA228" i="26"/>
  <c r="DA229" i="26" s="1"/>
  <c r="DA249" i="26"/>
  <c r="DA250" i="26" s="1"/>
  <c r="AS249" i="26"/>
  <c r="AS250" i="26" s="1"/>
  <c r="AS94" i="26"/>
  <c r="AR10" i="27"/>
  <c r="AS228" i="26"/>
  <c r="AS214" i="26"/>
  <c r="AS277" i="26" s="1"/>
  <c r="AQ94" i="26"/>
  <c r="AP10" i="27"/>
  <c r="AP11" i="27" s="1"/>
  <c r="AP13" i="27" s="1"/>
  <c r="AQ228" i="26"/>
  <c r="AQ229" i="26" s="1"/>
  <c r="AQ249" i="26"/>
  <c r="AQ250" i="26" s="1"/>
  <c r="AQ214" i="26"/>
  <c r="FO214" i="26"/>
  <c r="FO228" i="26"/>
  <c r="FO229" i="26" s="1"/>
  <c r="FO94" i="26"/>
  <c r="FN10" i="27"/>
  <c r="FN11" i="27" s="1"/>
  <c r="FN13" i="27" s="1"/>
  <c r="FO249" i="26"/>
  <c r="FO250" i="26" s="1"/>
  <c r="CM214" i="26"/>
  <c r="CM216" i="26" s="1"/>
  <c r="CM220" i="26" s="1"/>
  <c r="CM94" i="26"/>
  <c r="CL10" i="27"/>
  <c r="CL11" i="27" s="1"/>
  <c r="CL13" i="27" s="1"/>
  <c r="CM249" i="26"/>
  <c r="CM250" i="26" s="1"/>
  <c r="CM228" i="26"/>
  <c r="CM229" i="26" s="1"/>
  <c r="DG249" i="26"/>
  <c r="DG250" i="26" s="1"/>
  <c r="DF10" i="27"/>
  <c r="DF11" i="27" s="1"/>
  <c r="DF13" i="27" s="1"/>
  <c r="DG214" i="26"/>
  <c r="DG228" i="26"/>
  <c r="DG229" i="26" s="1"/>
  <c r="DG94" i="26"/>
  <c r="EN10" i="27"/>
  <c r="EN11" i="27" s="1"/>
  <c r="EN13" i="27" s="1"/>
  <c r="EO94" i="26"/>
  <c r="EO228" i="26"/>
  <c r="EO229" i="26" s="1"/>
  <c r="EO249" i="26"/>
  <c r="EO250" i="26" s="1"/>
  <c r="EO214" i="26"/>
  <c r="EO277" i="26" s="1"/>
  <c r="BP94" i="26"/>
  <c r="BP228" i="26"/>
  <c r="BP229" i="26" s="1"/>
  <c r="BP214" i="26"/>
  <c r="BP277" i="26" s="1"/>
  <c r="BO10" i="27"/>
  <c r="BO11" i="27" s="1"/>
  <c r="BO13" i="27" s="1"/>
  <c r="BP249" i="26"/>
  <c r="BP250" i="26" s="1"/>
  <c r="BI214" i="26"/>
  <c r="BH10" i="27"/>
  <c r="BH11" i="27" s="1"/>
  <c r="BH13" i="27" s="1"/>
  <c r="BI228" i="26"/>
  <c r="BI229" i="26" s="1"/>
  <c r="BI249" i="26"/>
  <c r="BI250" i="26" s="1"/>
  <c r="BI94" i="26"/>
  <c r="AR249" i="26"/>
  <c r="AR250" i="26" s="1"/>
  <c r="AQ10" i="27"/>
  <c r="AQ11" i="27" s="1"/>
  <c r="AQ13" i="27" s="1"/>
  <c r="AR94" i="26"/>
  <c r="AR228" i="26"/>
  <c r="AR229" i="26" s="1"/>
  <c r="AR214" i="26"/>
  <c r="AR277" i="26" s="1"/>
  <c r="DV249" i="26"/>
  <c r="DV250" i="26" s="1"/>
  <c r="DU10" i="27"/>
  <c r="DU11" i="27" s="1"/>
  <c r="DU13" i="27" s="1"/>
  <c r="DV94" i="26"/>
  <c r="DV228" i="26"/>
  <c r="DV229" i="26" s="1"/>
  <c r="DV214" i="26"/>
  <c r="DV277" i="26" s="1"/>
  <c r="EY94" i="26"/>
  <c r="EX10" i="27"/>
  <c r="EX11" i="27" s="1"/>
  <c r="EX13" i="27" s="1"/>
  <c r="EY249" i="26"/>
  <c r="EY250" i="26" s="1"/>
  <c r="EY228" i="26"/>
  <c r="EY229" i="26" s="1"/>
  <c r="EY214" i="26"/>
  <c r="HD94" i="26"/>
  <c r="HC10" i="27"/>
  <c r="HC11" i="27" s="1"/>
  <c r="HC13" i="27" s="1"/>
  <c r="HD214" i="26"/>
  <c r="HD277" i="26" s="1"/>
  <c r="HD249" i="26"/>
  <c r="HD250" i="26" s="1"/>
  <c r="HD228" i="26"/>
  <c r="HD229" i="26" s="1"/>
  <c r="DJ214" i="26"/>
  <c r="DJ277" i="26" s="1"/>
  <c r="DJ249" i="26"/>
  <c r="DJ250" i="26" s="1"/>
  <c r="DJ228" i="26"/>
  <c r="DJ229" i="26" s="1"/>
  <c r="DJ94" i="26"/>
  <c r="DI10" i="27"/>
  <c r="DI11" i="27" s="1"/>
  <c r="DI13" i="27" s="1"/>
  <c r="HG10" i="27"/>
  <c r="HG11" i="27" s="1"/>
  <c r="HG13" i="27" s="1"/>
  <c r="HH249" i="26"/>
  <c r="HH250" i="26" s="1"/>
  <c r="HH214" i="26"/>
  <c r="HH228" i="26"/>
  <c r="HH229" i="26" s="1"/>
  <c r="HH94" i="26"/>
  <c r="IH249" i="26"/>
  <c r="IH250" i="26" s="1"/>
  <c r="IH228" i="26"/>
  <c r="IH229" i="26" s="1"/>
  <c r="IH214" i="26"/>
  <c r="IH277" i="26" s="1"/>
  <c r="IH94" i="26"/>
  <c r="IG10" i="27"/>
  <c r="IG11" i="27" s="1"/>
  <c r="IG13" i="27" s="1"/>
  <c r="FL94" i="26"/>
  <c r="FL228" i="26"/>
  <c r="FL229" i="26" s="1"/>
  <c r="FL249" i="26"/>
  <c r="FL250" i="26" s="1"/>
  <c r="FL214" i="26"/>
  <c r="FK10" i="27"/>
  <c r="FK11" i="27" s="1"/>
  <c r="FK13" i="27" s="1"/>
  <c r="K249" i="26"/>
  <c r="K250" i="26" s="1"/>
  <c r="K214" i="26"/>
  <c r="K277" i="26" s="1"/>
  <c r="K228" i="26"/>
  <c r="K229" i="26" s="1"/>
  <c r="K94" i="26"/>
  <c r="J10" i="27"/>
  <c r="J11" i="27" s="1"/>
  <c r="J13" i="27" s="1"/>
  <c r="FN246" i="18"/>
  <c r="FN247" i="18" s="1"/>
  <c r="FN225" i="18"/>
  <c r="FN231" i="18" s="1"/>
  <c r="FN275" i="18" s="1"/>
  <c r="FN211" i="18"/>
  <c r="FN213" i="18" s="1"/>
  <c r="FN217" i="18" s="1"/>
  <c r="FM10" i="19"/>
  <c r="FM11" i="19" s="1"/>
  <c r="FM13" i="19" s="1"/>
  <c r="FN110" i="18"/>
  <c r="P249" i="26"/>
  <c r="P250" i="26" s="1"/>
  <c r="O10" i="27"/>
  <c r="O11" i="27" s="1"/>
  <c r="O13" i="27" s="1"/>
  <c r="P214" i="26"/>
  <c r="P228" i="26"/>
  <c r="P229" i="26" s="1"/>
  <c r="P94" i="26"/>
  <c r="EQ228" i="26"/>
  <c r="EQ229" i="26" s="1"/>
  <c r="EQ94" i="26"/>
  <c r="EP10" i="27"/>
  <c r="EP11" i="27" s="1"/>
  <c r="EP13" i="27" s="1"/>
  <c r="EQ249" i="26"/>
  <c r="EQ250" i="26" s="1"/>
  <c r="EQ214" i="26"/>
  <c r="CG94" i="26"/>
  <c r="CG214" i="26"/>
  <c r="CG277" i="26" s="1"/>
  <c r="CG228" i="26"/>
  <c r="CG229" i="26" s="1"/>
  <c r="CG249" i="26"/>
  <c r="CG250" i="26" s="1"/>
  <c r="CF10" i="27"/>
  <c r="CF11" i="27" s="1"/>
  <c r="CF13" i="27" s="1"/>
  <c r="BS246" i="18"/>
  <c r="BS247" i="18" s="1"/>
  <c r="BS211" i="18"/>
  <c r="BS225" i="18"/>
  <c r="BS110" i="18"/>
  <c r="BR10" i="19"/>
  <c r="BR11" i="19" s="1"/>
  <c r="BR13" i="19" s="1"/>
  <c r="BD7" i="27"/>
  <c r="BD9" i="27" s="1"/>
  <c r="L4" i="28"/>
  <c r="L6" i="28" s="1"/>
  <c r="DR214" i="26"/>
  <c r="DR277" i="26" s="1"/>
  <c r="DR228" i="26"/>
  <c r="DR229" i="26" s="1"/>
  <c r="DR249" i="26"/>
  <c r="DR250" i="26" s="1"/>
  <c r="DR94" i="26"/>
  <c r="DQ10" i="27"/>
  <c r="DQ11" i="27" s="1"/>
  <c r="DQ13" i="27" s="1"/>
  <c r="CP225" i="18"/>
  <c r="CP231" i="18" s="1"/>
  <c r="CP275" i="18" s="1"/>
  <c r="CP110" i="18"/>
  <c r="CO10" i="19"/>
  <c r="CO11" i="19" s="1"/>
  <c r="CO13" i="19" s="1"/>
  <c r="CP246" i="18"/>
  <c r="CP247" i="18" s="1"/>
  <c r="CP211" i="18"/>
  <c r="CP274" i="18" s="1"/>
  <c r="N4" i="20"/>
  <c r="CV249" i="26"/>
  <c r="CV250" i="26" s="1"/>
  <c r="CU10" i="27"/>
  <c r="CU11" i="27" s="1"/>
  <c r="CU13" i="27" s="1"/>
  <c r="CV228" i="26"/>
  <c r="CV229" i="26" s="1"/>
  <c r="CV94" i="26"/>
  <c r="CV214" i="26"/>
  <c r="HE10" i="19"/>
  <c r="HE11" i="19" s="1"/>
  <c r="HE13" i="19" s="1"/>
  <c r="HF246" i="18"/>
  <c r="HF247" i="18" s="1"/>
  <c r="HF225" i="18"/>
  <c r="HF231" i="18" s="1"/>
  <c r="HF275" i="18" s="1"/>
  <c r="HF211" i="18"/>
  <c r="HF274" i="18" s="1"/>
  <c r="HF110" i="18"/>
  <c r="BX249" i="26"/>
  <c r="BX250" i="26" s="1"/>
  <c r="BX228" i="26"/>
  <c r="BX229" i="26" s="1"/>
  <c r="BX214" i="26"/>
  <c r="BX94" i="26"/>
  <c r="BW10" i="27"/>
  <c r="BW11" i="27" s="1"/>
  <c r="BW13" i="27" s="1"/>
  <c r="GD214" i="26"/>
  <c r="GD216" i="26" s="1"/>
  <c r="GD220" i="26" s="1"/>
  <c r="GC10" i="27"/>
  <c r="GC11" i="27" s="1"/>
  <c r="GC13" i="27" s="1"/>
  <c r="GD249" i="26"/>
  <c r="GD250" i="26" s="1"/>
  <c r="GD94" i="26"/>
  <c r="GD228" i="26"/>
  <c r="GD229" i="26" s="1"/>
  <c r="HV94" i="26"/>
  <c r="HV228" i="26"/>
  <c r="HV229" i="26" s="1"/>
  <c r="HU10" i="27"/>
  <c r="HU11" i="27" s="1"/>
  <c r="HU13" i="27" s="1"/>
  <c r="HV214" i="26"/>
  <c r="HV216" i="26" s="1"/>
  <c r="HV220" i="26" s="1"/>
  <c r="HV249" i="26"/>
  <c r="HV250" i="26" s="1"/>
  <c r="O17" i="12"/>
  <c r="BK249" i="26"/>
  <c r="BK250" i="26" s="1"/>
  <c r="BK214" i="26"/>
  <c r="BK228" i="26"/>
  <c r="BK229" i="26" s="1"/>
  <c r="BK94" i="26"/>
  <c r="BJ10" i="27"/>
  <c r="BJ11" i="27" s="1"/>
  <c r="BJ13" i="27" s="1"/>
  <c r="BX181" i="3"/>
  <c r="BX183" i="3" s="1"/>
  <c r="BX186" i="3" s="1"/>
  <c r="BX215" i="3"/>
  <c r="BX216" i="3" s="1"/>
  <c r="BX71" i="3"/>
  <c r="BX194" i="3"/>
  <c r="BX195" i="3" s="1"/>
  <c r="P5" i="12"/>
  <c r="HN214" i="26"/>
  <c r="HN228" i="26"/>
  <c r="HN229" i="26" s="1"/>
  <c r="HN249" i="26"/>
  <c r="HN250" i="26" s="1"/>
  <c r="HN94" i="26"/>
  <c r="HM10" i="27"/>
  <c r="HM11" i="27" s="1"/>
  <c r="HM13" i="27" s="1"/>
  <c r="EL249" i="26"/>
  <c r="EL250" i="26" s="1"/>
  <c r="EL228" i="26"/>
  <c r="EL229" i="26" s="1"/>
  <c r="EL214" i="26"/>
  <c r="EL277" i="26" s="1"/>
  <c r="EL94" i="26"/>
  <c r="EK10" i="27"/>
  <c r="EK11" i="27" s="1"/>
  <c r="EK13" i="27" s="1"/>
  <c r="CZ94" i="26"/>
  <c r="CY10" i="27"/>
  <c r="CY11" i="27" s="1"/>
  <c r="CY13" i="27" s="1"/>
  <c r="CZ214" i="26"/>
  <c r="CZ216" i="26" s="1"/>
  <c r="CZ220" i="26" s="1"/>
  <c r="CZ249" i="26"/>
  <c r="CZ250" i="26" s="1"/>
  <c r="CZ228" i="26"/>
  <c r="CZ229" i="26" s="1"/>
  <c r="EE94" i="26"/>
  <c r="ED10" i="27"/>
  <c r="ED11" i="27" s="1"/>
  <c r="ED13" i="27" s="1"/>
  <c r="EE249" i="26"/>
  <c r="EE250" i="26" s="1"/>
  <c r="EE228" i="26"/>
  <c r="EE229" i="26" s="1"/>
  <c r="EE214" i="26"/>
  <c r="DX7" i="27"/>
  <c r="DX9" i="27" s="1"/>
  <c r="R4" i="28"/>
  <c r="R6" i="28" s="1"/>
  <c r="FP246" i="18"/>
  <c r="FP247" i="18" s="1"/>
  <c r="FP225" i="18"/>
  <c r="FO10" i="19"/>
  <c r="FO11" i="19" s="1"/>
  <c r="FO13" i="19" s="1"/>
  <c r="FP110" i="18"/>
  <c r="FP211" i="18"/>
  <c r="BD10" i="27"/>
  <c r="BE228" i="26"/>
  <c r="BE214" i="26"/>
  <c r="BE94" i="26"/>
  <c r="BE249" i="26"/>
  <c r="BE250" i="26" s="1"/>
  <c r="FD225" i="18"/>
  <c r="FC10" i="19"/>
  <c r="FC11" i="19" s="1"/>
  <c r="FC13" i="19" s="1"/>
  <c r="FD211" i="18"/>
  <c r="FD246" i="18"/>
  <c r="FD247" i="18" s="1"/>
  <c r="FD110" i="18"/>
  <c r="DL214" i="26"/>
  <c r="DL277" i="26" s="1"/>
  <c r="DL228" i="26"/>
  <c r="DL229" i="26" s="1"/>
  <c r="DL249" i="26"/>
  <c r="DL250" i="26" s="1"/>
  <c r="DK10" i="27"/>
  <c r="DK11" i="27" s="1"/>
  <c r="DK13" i="27" s="1"/>
  <c r="DL94" i="26"/>
  <c r="CA10" i="27"/>
  <c r="CA11" i="27" s="1"/>
  <c r="CA13" i="27" s="1"/>
  <c r="CB228" i="26"/>
  <c r="CB229" i="26" s="1"/>
  <c r="CB94" i="26"/>
  <c r="CB249" i="26"/>
  <c r="CB250" i="26" s="1"/>
  <c r="CB214" i="26"/>
  <c r="CB277" i="26" s="1"/>
  <c r="FQ94" i="26"/>
  <c r="FQ249" i="26"/>
  <c r="FQ250" i="26" s="1"/>
  <c r="FQ214" i="26"/>
  <c r="FQ277" i="26" s="1"/>
  <c r="FQ228" i="26"/>
  <c r="FQ229" i="26" s="1"/>
  <c r="FP10" i="27"/>
  <c r="FP11" i="27" s="1"/>
  <c r="FP13" i="27" s="1"/>
  <c r="X249" i="26"/>
  <c r="X250" i="26" s="1"/>
  <c r="X228" i="26"/>
  <c r="X229" i="26" s="1"/>
  <c r="X214" i="26"/>
  <c r="X277" i="26" s="1"/>
  <c r="X94" i="26"/>
  <c r="W10" i="27"/>
  <c r="W11" i="27" s="1"/>
  <c r="W13" i="27" s="1"/>
  <c r="HR214" i="26"/>
  <c r="HR216" i="26" s="1"/>
  <c r="HR220" i="26" s="1"/>
  <c r="HR94" i="26"/>
  <c r="HR249" i="26"/>
  <c r="HR250" i="26" s="1"/>
  <c r="HQ10" i="27"/>
  <c r="HQ11" i="27" s="1"/>
  <c r="HQ13" i="27" s="1"/>
  <c r="HR228" i="26"/>
  <c r="HR229" i="26" s="1"/>
  <c r="DS228" i="26"/>
  <c r="DS229" i="26" s="1"/>
  <c r="DS214" i="26"/>
  <c r="DR10" i="27"/>
  <c r="DR11" i="27" s="1"/>
  <c r="DR13" i="27" s="1"/>
  <c r="DS94" i="26"/>
  <c r="DS249" i="26"/>
  <c r="DS250" i="26" s="1"/>
  <c r="GV211" i="18"/>
  <c r="GV274" i="18" s="1"/>
  <c r="GV246" i="18"/>
  <c r="GV247" i="18" s="1"/>
  <c r="GV225" i="18"/>
  <c r="GV231" i="18" s="1"/>
  <c r="GV275" i="18" s="1"/>
  <c r="GU10" i="19"/>
  <c r="GU11" i="19" s="1"/>
  <c r="GU13" i="19" s="1"/>
  <c r="GV110" i="18"/>
  <c r="AF249" i="26"/>
  <c r="AF250" i="26" s="1"/>
  <c r="AF214" i="26"/>
  <c r="AF277" i="26" s="1"/>
  <c r="AF94" i="26"/>
  <c r="AE10" i="27"/>
  <c r="AE11" i="27" s="1"/>
  <c r="AE13" i="27" s="1"/>
  <c r="AF228" i="26"/>
  <c r="AF229" i="26" s="1"/>
  <c r="GJ228" i="26"/>
  <c r="GJ229" i="26" s="1"/>
  <c r="GJ214" i="26"/>
  <c r="GJ277" i="26" s="1"/>
  <c r="GJ94" i="26"/>
  <c r="GI10" i="27"/>
  <c r="GI11" i="27" s="1"/>
  <c r="GI13" i="27" s="1"/>
  <c r="GJ249" i="26"/>
  <c r="GJ250" i="26" s="1"/>
  <c r="FX249" i="26"/>
  <c r="FX250" i="26" s="1"/>
  <c r="FW10" i="27"/>
  <c r="FW11" i="27" s="1"/>
  <c r="FW13" i="27" s="1"/>
  <c r="FX214" i="26"/>
  <c r="FX277" i="26" s="1"/>
  <c r="FX94" i="26"/>
  <c r="FX228" i="26"/>
  <c r="FX229" i="26" s="1"/>
  <c r="HE216" i="26"/>
  <c r="HE220" i="26" s="1"/>
  <c r="HE277" i="26"/>
  <c r="DY249" i="26"/>
  <c r="DY250" i="26" s="1"/>
  <c r="DY228" i="26"/>
  <c r="DY229" i="26" s="1"/>
  <c r="DX10" i="27"/>
  <c r="DY214" i="26"/>
  <c r="DY94" i="26"/>
  <c r="GE214" i="26"/>
  <c r="GE249" i="26"/>
  <c r="GE250" i="26" s="1"/>
  <c r="GE228" i="26"/>
  <c r="GE229" i="26" s="1"/>
  <c r="GE94" i="26"/>
  <c r="GD10" i="27"/>
  <c r="GD11" i="27" s="1"/>
  <c r="GD13" i="27" s="1"/>
  <c r="CR228" i="26"/>
  <c r="CR229" i="26" s="1"/>
  <c r="CR214" i="26"/>
  <c r="CR277" i="26" s="1"/>
  <c r="CR94" i="26"/>
  <c r="CQ10" i="27"/>
  <c r="CQ11" i="27" s="1"/>
  <c r="CQ13" i="27" s="1"/>
  <c r="CR249" i="26"/>
  <c r="CR250" i="26" s="1"/>
  <c r="EX214" i="26"/>
  <c r="EX228" i="26"/>
  <c r="EX229" i="26" s="1"/>
  <c r="EW10" i="27"/>
  <c r="EW11" i="27" s="1"/>
  <c r="EW13" i="27" s="1"/>
  <c r="EX94" i="26"/>
  <c r="EX249" i="26"/>
  <c r="EX250" i="26" s="1"/>
  <c r="FE214" i="26"/>
  <c r="FD10" i="27"/>
  <c r="FD11" i="27" s="1"/>
  <c r="FD13" i="27" s="1"/>
  <c r="FE228" i="26"/>
  <c r="FE229" i="26" s="1"/>
  <c r="FE249" i="26"/>
  <c r="FE250" i="26" s="1"/>
  <c r="FE94" i="26"/>
  <c r="BD225" i="18"/>
  <c r="BD231" i="18" s="1"/>
  <c r="BD275" i="18" s="1"/>
  <c r="BD246" i="18"/>
  <c r="BD247" i="18" s="1"/>
  <c r="BD211" i="18"/>
  <c r="BD274" i="18" s="1"/>
  <c r="BC10" i="19"/>
  <c r="BC11" i="19" s="1"/>
  <c r="BC13" i="19" s="1"/>
  <c r="BD110" i="18"/>
  <c r="F110" i="18"/>
  <c r="E25" i="12" s="1"/>
  <c r="HY225" i="18"/>
  <c r="HY246" i="18"/>
  <c r="HY247" i="18" s="1"/>
  <c r="HX10" i="19"/>
  <c r="HX11" i="19" s="1"/>
  <c r="HX13" i="19" s="1"/>
  <c r="HY110" i="18"/>
  <c r="HY211" i="18"/>
  <c r="FF110" i="18"/>
  <c r="FF225" i="18"/>
  <c r="FF231" i="18" s="1"/>
  <c r="FF275" i="18" s="1"/>
  <c r="FE10" i="19"/>
  <c r="FE11" i="19" s="1"/>
  <c r="FE13" i="19" s="1"/>
  <c r="FF211" i="18"/>
  <c r="FF274" i="18" s="1"/>
  <c r="FF246" i="18"/>
  <c r="FF247" i="18" s="1"/>
  <c r="GX94" i="26"/>
  <c r="GW10" i="27"/>
  <c r="GW11" i="27" s="1"/>
  <c r="GW13" i="27" s="1"/>
  <c r="GX228" i="26"/>
  <c r="GX229" i="26" s="1"/>
  <c r="GX214" i="26"/>
  <c r="GX249" i="26"/>
  <c r="GX250" i="26" s="1"/>
  <c r="CC110" i="18"/>
  <c r="CC211" i="18"/>
  <c r="CB10" i="19"/>
  <c r="CC225" i="18"/>
  <c r="CC246" i="18"/>
  <c r="CC247" i="18" s="1"/>
  <c r="IF228" i="26"/>
  <c r="IF229" i="26" s="1"/>
  <c r="IF94" i="26"/>
  <c r="IF214" i="26"/>
  <c r="IF249" i="26"/>
  <c r="IF250" i="26" s="1"/>
  <c r="IE10" i="27"/>
  <c r="IE11" i="27" s="1"/>
  <c r="IE13" i="27" s="1"/>
  <c r="BA10" i="27"/>
  <c r="BA11" i="27" s="1"/>
  <c r="BA13" i="27" s="1"/>
  <c r="BB94" i="26"/>
  <c r="BB214" i="26"/>
  <c r="BB249" i="26"/>
  <c r="BB250" i="26" s="1"/>
  <c r="BB228" i="26"/>
  <c r="BB229" i="26" s="1"/>
  <c r="CN10" i="27"/>
  <c r="CO214" i="26"/>
  <c r="CO249" i="26"/>
  <c r="CO250" i="26" s="1"/>
  <c r="CO228" i="26"/>
  <c r="CO229" i="26" s="1"/>
  <c r="CO94" i="26"/>
  <c r="D25" i="12"/>
  <c r="G25" i="12" s="1"/>
  <c r="Y4" i="28"/>
  <c r="Y6" i="28" s="1"/>
  <c r="GT225" i="18"/>
  <c r="GT246" i="18"/>
  <c r="GT247" i="18" s="1"/>
  <c r="GT211" i="18"/>
  <c r="GS10" i="19"/>
  <c r="GS11" i="19" s="1"/>
  <c r="GS13" i="19" s="1"/>
  <c r="GT110" i="18"/>
  <c r="AH214" i="26"/>
  <c r="AH228" i="26"/>
  <c r="AH229" i="26" s="1"/>
  <c r="AH94" i="26"/>
  <c r="AG10" i="27"/>
  <c r="AG11" i="27" s="1"/>
  <c r="AG13" i="27" s="1"/>
  <c r="AH249" i="26"/>
  <c r="AH250" i="26" s="1"/>
  <c r="GQ225" i="18"/>
  <c r="GQ231" i="18" s="1"/>
  <c r="GQ275" i="18" s="1"/>
  <c r="GQ110" i="18"/>
  <c r="GQ246" i="18"/>
  <c r="GQ247" i="18" s="1"/>
  <c r="GQ211" i="18"/>
  <c r="GQ213" i="18" s="1"/>
  <c r="GQ217" i="18" s="1"/>
  <c r="GP10" i="19"/>
  <c r="GP11" i="19" s="1"/>
  <c r="GP13" i="19" s="1"/>
  <c r="EC17" i="27"/>
  <c r="EC20" i="27" s="1"/>
  <c r="EC14" i="27"/>
  <c r="EG214" i="26"/>
  <c r="EG228" i="26"/>
  <c r="EG229" i="26" s="1"/>
  <c r="EG94" i="26"/>
  <c r="EF10" i="27"/>
  <c r="EF11" i="27" s="1"/>
  <c r="EF13" i="27" s="1"/>
  <c r="EG249" i="26"/>
  <c r="EG250" i="26" s="1"/>
  <c r="BN10" i="27"/>
  <c r="BN11" i="27" s="1"/>
  <c r="BN13" i="27" s="1"/>
  <c r="BO214" i="26"/>
  <c r="BO277" i="26" s="1"/>
  <c r="BO228" i="26"/>
  <c r="BO229" i="26" s="1"/>
  <c r="BO94" i="26"/>
  <c r="BO249" i="26"/>
  <c r="BO250" i="26" s="1"/>
  <c r="GH94" i="26"/>
  <c r="GH214" i="26"/>
  <c r="GG10" i="27"/>
  <c r="GG11" i="27" s="1"/>
  <c r="GG13" i="27" s="1"/>
  <c r="GH249" i="26"/>
  <c r="GH250" i="26" s="1"/>
  <c r="GH228" i="26"/>
  <c r="GH229" i="26" s="1"/>
  <c r="IE249" i="26"/>
  <c r="IE250" i="26" s="1"/>
  <c r="IE94" i="26"/>
  <c r="IE228" i="26"/>
  <c r="IE229" i="26" s="1"/>
  <c r="IE214" i="26"/>
  <c r="ID10" i="27"/>
  <c r="ID11" i="27" s="1"/>
  <c r="ID13" i="27" s="1"/>
  <c r="CE225" i="18"/>
  <c r="CE211" i="18"/>
  <c r="CD10" i="19"/>
  <c r="CD11" i="19" s="1"/>
  <c r="CD13" i="19" s="1"/>
  <c r="CE110" i="18"/>
  <c r="CE246" i="18"/>
  <c r="CE247" i="18" s="1"/>
  <c r="AY228" i="26"/>
  <c r="AY229" i="26" s="1"/>
  <c r="AY94" i="26"/>
  <c r="AX10" i="27"/>
  <c r="AX11" i="27" s="1"/>
  <c r="AX13" i="27" s="1"/>
  <c r="AY249" i="26"/>
  <c r="AY250" i="26" s="1"/>
  <c r="AY214" i="26"/>
  <c r="GR94" i="26"/>
  <c r="GQ10" i="27"/>
  <c r="GQ11" i="27" s="1"/>
  <c r="GQ13" i="27" s="1"/>
  <c r="GR214" i="26"/>
  <c r="GR249" i="26"/>
  <c r="GR250" i="26" s="1"/>
  <c r="GR228" i="26"/>
  <c r="GR229" i="26" s="1"/>
  <c r="AW214" i="26"/>
  <c r="AW277" i="26" s="1"/>
  <c r="AW94" i="26"/>
  <c r="AW249" i="26"/>
  <c r="AW250" i="26" s="1"/>
  <c r="AW228" i="26"/>
  <c r="AW229" i="26" s="1"/>
  <c r="AV10" i="27"/>
  <c r="AV11" i="27" s="1"/>
  <c r="AV13" i="27" s="1"/>
  <c r="HL246" i="18"/>
  <c r="HL247" i="18" s="1"/>
  <c r="HL225" i="18"/>
  <c r="HL211" i="18"/>
  <c r="HL274" i="18" s="1"/>
  <c r="HL110" i="18"/>
  <c r="HK10" i="19"/>
  <c r="HK11" i="19" s="1"/>
  <c r="HK13" i="19" s="1"/>
  <c r="M10" i="27"/>
  <c r="M11" i="27" s="1"/>
  <c r="M13" i="27" s="1"/>
  <c r="N249" i="26"/>
  <c r="N250" i="26" s="1"/>
  <c r="N228" i="26"/>
  <c r="N229" i="26" s="1"/>
  <c r="N214" i="26"/>
  <c r="N94" i="26"/>
  <c r="AP94" i="26"/>
  <c r="AO10" i="27"/>
  <c r="AO11" i="27" s="1"/>
  <c r="AO13" i="27" s="1"/>
  <c r="AP214" i="26"/>
  <c r="AP228" i="26"/>
  <c r="AP229" i="26" s="1"/>
  <c r="AP249" i="26"/>
  <c r="AP250" i="26" s="1"/>
  <c r="AD228" i="26"/>
  <c r="AD229" i="26" s="1"/>
  <c r="AD214" i="26"/>
  <c r="AD216" i="26" s="1"/>
  <c r="AD220" i="26" s="1"/>
  <c r="AC10" i="27"/>
  <c r="AC11" i="27" s="1"/>
  <c r="AC13" i="27" s="1"/>
  <c r="AD94" i="26"/>
  <c r="AD249" i="26"/>
  <c r="AD250" i="26" s="1"/>
  <c r="HX94" i="26"/>
  <c r="HX214" i="26"/>
  <c r="HW10" i="27"/>
  <c r="HW11" i="27" s="1"/>
  <c r="HW13" i="27" s="1"/>
  <c r="HX228" i="26"/>
  <c r="HX229" i="26" s="1"/>
  <c r="HX249" i="26"/>
  <c r="HX250" i="26" s="1"/>
  <c r="CB7" i="27"/>
  <c r="CB9" i="27" s="1"/>
  <c r="N4" i="28"/>
  <c r="N6" i="28" s="1"/>
  <c r="BK10" i="27"/>
  <c r="BK11" i="27" s="1"/>
  <c r="BK13" i="27" s="1"/>
  <c r="BL249" i="26"/>
  <c r="BL250" i="26" s="1"/>
  <c r="BL214" i="26"/>
  <c r="BL277" i="26" s="1"/>
  <c r="BL94" i="26"/>
  <c r="BL228" i="26"/>
  <c r="BL229" i="26" s="1"/>
  <c r="Y228" i="26"/>
  <c r="Y229" i="26" s="1"/>
  <c r="Y94" i="26"/>
  <c r="X10" i="27"/>
  <c r="X11" i="27" s="1"/>
  <c r="X13" i="27" s="1"/>
  <c r="Y214" i="26"/>
  <c r="Y216" i="26" s="1"/>
  <c r="Y220" i="26" s="1"/>
  <c r="Y249" i="26"/>
  <c r="Y250" i="26" s="1"/>
  <c r="ED230" i="26"/>
  <c r="ED233" i="26"/>
  <c r="R94" i="26"/>
  <c r="R228" i="26"/>
  <c r="R229" i="26" s="1"/>
  <c r="R249" i="26"/>
  <c r="R250" i="26" s="1"/>
  <c r="R214" i="26"/>
  <c r="R216" i="26" s="1"/>
  <c r="R220" i="26" s="1"/>
  <c r="Q10" i="27"/>
  <c r="Q11" i="27" s="1"/>
  <c r="Q13" i="27" s="1"/>
  <c r="ED251" i="26"/>
  <c r="ED254" i="26"/>
  <c r="FU94" i="26"/>
  <c r="FT10" i="27"/>
  <c r="FT11" i="27" s="1"/>
  <c r="FT13" i="27" s="1"/>
  <c r="FT17" i="27" s="1"/>
  <c r="FU228" i="26"/>
  <c r="FU229" i="26" s="1"/>
  <c r="FU249" i="26"/>
  <c r="FU250" i="26" s="1"/>
  <c r="FU214" i="26"/>
  <c r="FU277" i="26" s="1"/>
  <c r="CC214" i="26"/>
  <c r="CC277" i="26" s="1"/>
  <c r="CC228" i="26"/>
  <c r="CC229" i="26" s="1"/>
  <c r="CB10" i="27"/>
  <c r="CC249" i="26"/>
  <c r="CC250" i="26" s="1"/>
  <c r="CC94" i="26"/>
  <c r="FS94" i="26"/>
  <c r="FS249" i="26"/>
  <c r="FS250" i="26" s="1"/>
  <c r="FR10" i="27"/>
  <c r="FR11" i="27" s="1"/>
  <c r="FR13" i="27" s="1"/>
  <c r="FS228" i="26"/>
  <c r="FS229" i="26" s="1"/>
  <c r="FS214" i="26"/>
  <c r="FS277" i="26" s="1"/>
  <c r="CX214" i="26"/>
  <c r="CX277" i="26" s="1"/>
  <c r="CX249" i="26"/>
  <c r="CX250" i="26" s="1"/>
  <c r="CW10" i="27"/>
  <c r="CW11" i="27" s="1"/>
  <c r="CW13" i="27" s="1"/>
  <c r="CX94" i="26"/>
  <c r="CX228" i="26"/>
  <c r="CX229" i="26" s="1"/>
  <c r="FY225" i="18"/>
  <c r="FY211" i="18"/>
  <c r="FY110" i="18"/>
  <c r="FY246" i="18"/>
  <c r="FY247" i="18" s="1"/>
  <c r="FX10" i="19"/>
  <c r="FX11" i="19" s="1"/>
  <c r="FX13" i="19" s="1"/>
  <c r="FX194" i="3"/>
  <c r="FX195" i="3" s="1"/>
  <c r="FX181" i="3"/>
  <c r="FX183" i="3" s="1"/>
  <c r="FX186" i="3" s="1"/>
  <c r="FX215" i="3"/>
  <c r="FX216" i="3" s="1"/>
  <c r="FX71" i="3"/>
  <c r="GM94" i="26"/>
  <c r="GL10" i="27"/>
  <c r="GL11" i="27" s="1"/>
  <c r="GL13" i="27" s="1"/>
  <c r="GM228" i="26"/>
  <c r="GM229" i="26" s="1"/>
  <c r="GM249" i="26"/>
  <c r="GM250" i="26" s="1"/>
  <c r="GM214" i="26"/>
  <c r="GM277" i="26" s="1"/>
  <c r="ED277" i="26"/>
  <c r="ED216" i="26"/>
  <c r="ED220" i="26" s="1"/>
  <c r="GF249" i="26"/>
  <c r="GF250" i="26" s="1"/>
  <c r="GF214" i="26"/>
  <c r="GF94" i="26"/>
  <c r="GE10" i="27"/>
  <c r="GE11" i="27" s="1"/>
  <c r="GE13" i="27" s="1"/>
  <c r="GF228" i="26"/>
  <c r="GF229" i="26" s="1"/>
  <c r="BA214" i="26"/>
  <c r="BA216" i="26" s="1"/>
  <c r="BA220" i="26" s="1"/>
  <c r="BA222" i="26" s="1"/>
  <c r="BA228" i="26"/>
  <c r="BA229" i="26" s="1"/>
  <c r="BA94" i="26"/>
  <c r="BA249" i="26"/>
  <c r="BA250" i="26" s="1"/>
  <c r="AZ10" i="27"/>
  <c r="AZ11" i="27" s="1"/>
  <c r="AZ13" i="27" s="1"/>
  <c r="Q17" i="12"/>
  <c r="EL17" i="27"/>
  <c r="EL20" i="27" s="1"/>
  <c r="EL14" i="27"/>
  <c r="EM251" i="26"/>
  <c r="EM254" i="26"/>
  <c r="EM230" i="26"/>
  <c r="EM233" i="26"/>
  <c r="EM277" i="26"/>
  <c r="EM216" i="26"/>
  <c r="EM220" i="26" s="1"/>
  <c r="DA226" i="18"/>
  <c r="DA230" i="18" s="1"/>
  <c r="DA232" i="18" s="1"/>
  <c r="DA234" i="18" s="1"/>
  <c r="IJ226" i="18"/>
  <c r="IJ230" i="18" s="1"/>
  <c r="IJ232" i="18" s="1"/>
  <c r="IJ234" i="18" s="1"/>
  <c r="IJ255" i="18" s="1"/>
  <c r="GB17" i="27"/>
  <c r="GB20" i="27" s="1"/>
  <c r="GB14" i="27"/>
  <c r="GC233" i="26"/>
  <c r="DQ216" i="26"/>
  <c r="DQ220" i="26" s="1"/>
  <c r="DQ222" i="26" s="1"/>
  <c r="GC216" i="26"/>
  <c r="GC220" i="26" s="1"/>
  <c r="IN213" i="18"/>
  <c r="IN217" i="18" s="1"/>
  <c r="IN219" i="18" s="1"/>
  <c r="DQ230" i="26"/>
  <c r="DQ233" i="26"/>
  <c r="DP17" i="27"/>
  <c r="DP20" i="27" s="1"/>
  <c r="DP14" i="27"/>
  <c r="DQ254" i="26"/>
  <c r="DQ251" i="26"/>
  <c r="HU226" i="18"/>
  <c r="HU230" i="18" s="1"/>
  <c r="HU232" i="18" s="1"/>
  <c r="HU234" i="18" s="1"/>
  <c r="HU255" i="18" s="1"/>
  <c r="DE274" i="18"/>
  <c r="DE282" i="18" s="1"/>
  <c r="DD226" i="18"/>
  <c r="DD227" i="18" s="1"/>
  <c r="GR274" i="18"/>
  <c r="GR282" i="18" s="1"/>
  <c r="GR376" i="18" s="1"/>
  <c r="AR71" i="3"/>
  <c r="AR181" i="3"/>
  <c r="AR183" i="3" s="1"/>
  <c r="AR186" i="3" s="1"/>
  <c r="AR194" i="3"/>
  <c r="AR195" i="3" s="1"/>
  <c r="AR215" i="3"/>
  <c r="AR216" i="3" s="1"/>
  <c r="CP216" i="26"/>
  <c r="CP220" i="26" s="1"/>
  <c r="CP277" i="26"/>
  <c r="DD274" i="18"/>
  <c r="DD282" i="18" s="1"/>
  <c r="CP233" i="26"/>
  <c r="DF213" i="18"/>
  <c r="DF217" i="18" s="1"/>
  <c r="DF220" i="18" s="1"/>
  <c r="EX226" i="18"/>
  <c r="EX230" i="18" s="1"/>
  <c r="EX232" i="18" s="1"/>
  <c r="EX234" i="18" s="1"/>
  <c r="EX255" i="18" s="1"/>
  <c r="DH226" i="18"/>
  <c r="DH227" i="18" s="1"/>
  <c r="BO226" i="18"/>
  <c r="BO230" i="18" s="1"/>
  <c r="BO232" i="18" s="1"/>
  <c r="BO234" i="18" s="1"/>
  <c r="BO255" i="18" s="1"/>
  <c r="DW226" i="18"/>
  <c r="DW230" i="18" s="1"/>
  <c r="DW232" i="18" s="1"/>
  <c r="DW234" i="18" s="1"/>
  <c r="DW255" i="18" s="1"/>
  <c r="GY274" i="18"/>
  <c r="GY282" i="18" s="1"/>
  <c r="EW274" i="18"/>
  <c r="EW282" i="18" s="1"/>
  <c r="EV282" i="18"/>
  <c r="EV376" i="18" s="1"/>
  <c r="ED274" i="18"/>
  <c r="ED282" i="18" s="1"/>
  <c r="DT181" i="3"/>
  <c r="DT183" i="3" s="1"/>
  <c r="DT186" i="3" s="1"/>
  <c r="DT194" i="3"/>
  <c r="DT195" i="3" s="1"/>
  <c r="DT215" i="3"/>
  <c r="DT216" i="3" s="1"/>
  <c r="DT71" i="3"/>
  <c r="FK282" i="18"/>
  <c r="FK376" i="18" s="1"/>
  <c r="EQ213" i="18"/>
  <c r="EQ217" i="18" s="1"/>
  <c r="EQ220" i="18" s="1"/>
  <c r="AU282" i="18"/>
  <c r="AU376" i="18" s="1"/>
  <c r="DS282" i="18"/>
  <c r="DS376" i="18" s="1"/>
  <c r="EB282" i="18"/>
  <c r="EB376" i="18" s="1"/>
  <c r="DC282" i="18"/>
  <c r="DC376" i="18" s="1"/>
  <c r="EM213" i="18"/>
  <c r="EM217" i="18" s="1"/>
  <c r="EM219" i="18" s="1"/>
  <c r="FJ274" i="18"/>
  <c r="FJ282" i="18" s="1"/>
  <c r="DD215" i="3"/>
  <c r="DD216" i="3" s="1"/>
  <c r="DD71" i="3"/>
  <c r="DD194" i="3"/>
  <c r="DD195" i="3" s="1"/>
  <c r="DD181" i="3"/>
  <c r="DD183" i="3" s="1"/>
  <c r="DD186" i="3" s="1"/>
  <c r="ER213" i="18"/>
  <c r="ER217" i="18" s="1"/>
  <c r="ER219" i="18" s="1"/>
  <c r="Z213" i="18"/>
  <c r="Z217" i="18" s="1"/>
  <c r="Z220" i="18" s="1"/>
  <c r="DD277" i="26"/>
  <c r="AU213" i="18"/>
  <c r="AU217" i="18" s="1"/>
  <c r="AU220" i="18" s="1"/>
  <c r="FU226" i="18"/>
  <c r="FU230" i="18" s="1"/>
  <c r="FU232" i="18" s="1"/>
  <c r="FU234" i="18" s="1"/>
  <c r="HA226" i="18"/>
  <c r="HA227" i="18" s="1"/>
  <c r="DW282" i="18"/>
  <c r="DW286" i="18" s="1"/>
  <c r="HA282" i="18"/>
  <c r="HA376" i="18" s="1"/>
  <c r="HZ213" i="18"/>
  <c r="HZ217" i="18" s="1"/>
  <c r="HZ219" i="18" s="1"/>
  <c r="GA274" i="18"/>
  <c r="GA282" i="18" s="1"/>
  <c r="GJ213" i="18"/>
  <c r="GJ217" i="18" s="1"/>
  <c r="GJ219" i="18" s="1"/>
  <c r="CR226" i="18"/>
  <c r="CR230" i="18" s="1"/>
  <c r="CR232" i="18" s="1"/>
  <c r="CR234" i="18" s="1"/>
  <c r="CR255" i="18" s="1"/>
  <c r="EF226" i="18"/>
  <c r="EF227" i="18" s="1"/>
  <c r="HA213" i="18"/>
  <c r="HA217" i="18" s="1"/>
  <c r="HA219" i="18" s="1"/>
  <c r="CU282" i="18"/>
  <c r="CU376" i="18" s="1"/>
  <c r="HG213" i="18"/>
  <c r="HG217" i="18" s="1"/>
  <c r="HG220" i="18" s="1"/>
  <c r="HI216" i="26"/>
  <c r="HI220" i="26" s="1"/>
  <c r="HI222" i="26" s="1"/>
  <c r="CF181" i="3"/>
  <c r="CF183" i="3" s="1"/>
  <c r="CF186" i="3" s="1"/>
  <c r="CF215" i="3"/>
  <c r="CF216" i="3" s="1"/>
  <c r="CF194" i="3"/>
  <c r="CF195" i="3" s="1"/>
  <c r="CF71" i="3"/>
  <c r="FW216" i="26"/>
  <c r="FW220" i="26" s="1"/>
  <c r="FW223" i="26" s="1"/>
  <c r="HB226" i="18"/>
  <c r="HB230" i="18" s="1"/>
  <c r="HB232" i="18" s="1"/>
  <c r="HB234" i="18" s="1"/>
  <c r="HB255" i="18" s="1"/>
  <c r="GN213" i="18"/>
  <c r="GN217" i="18" s="1"/>
  <c r="GN220" i="18" s="1"/>
  <c r="FL282" i="18"/>
  <c r="FL376" i="18" s="1"/>
  <c r="BA282" i="18"/>
  <c r="BA289" i="18" s="1"/>
  <c r="AB274" i="18"/>
  <c r="AB282" i="18" s="1"/>
  <c r="BM274" i="18"/>
  <c r="BM282" i="18" s="1"/>
  <c r="CT17" i="27"/>
  <c r="CT20" i="27" s="1"/>
  <c r="CT14" i="27"/>
  <c r="CU233" i="26"/>
  <c r="CU230" i="26"/>
  <c r="FI254" i="26"/>
  <c r="FI251" i="26"/>
  <c r="CQ223" i="26"/>
  <c r="CQ222" i="26"/>
  <c r="DD233" i="26"/>
  <c r="DD230" i="26"/>
  <c r="DM17" i="27"/>
  <c r="DM20" i="27" s="1"/>
  <c r="DM14" i="27"/>
  <c r="DD254" i="26"/>
  <c r="DD251" i="26"/>
  <c r="FA254" i="26"/>
  <c r="FA251" i="26"/>
  <c r="GB230" i="26"/>
  <c r="CU251" i="26"/>
  <c r="CU254" i="26"/>
  <c r="GB254" i="26"/>
  <c r="GB251" i="26"/>
  <c r="GB216" i="26"/>
  <c r="GB220" i="26" s="1"/>
  <c r="GB277" i="26"/>
  <c r="U8" i="28"/>
  <c r="FH11" i="27"/>
  <c r="FH13" i="27" s="1"/>
  <c r="CU277" i="26"/>
  <c r="CU216" i="26"/>
  <c r="CU220" i="26" s="1"/>
  <c r="AB254" i="26"/>
  <c r="AB251" i="26"/>
  <c r="GA17" i="27"/>
  <c r="GA20" i="27" s="1"/>
  <c r="GA14" i="27"/>
  <c r="AA17" i="27"/>
  <c r="AA20" i="27" s="1"/>
  <c r="AA14" i="27"/>
  <c r="EV213" i="18"/>
  <c r="EV217" i="18" s="1"/>
  <c r="EV219" i="18" s="1"/>
  <c r="AB277" i="26"/>
  <c r="AB216" i="26"/>
  <c r="AB220" i="26" s="1"/>
  <c r="AB233" i="26"/>
  <c r="AB230" i="26"/>
  <c r="CR282" i="18"/>
  <c r="CR286" i="18" s="1"/>
  <c r="AH274" i="18"/>
  <c r="AH282" i="18" s="1"/>
  <c r="FE282" i="18"/>
  <c r="FE376" i="18" s="1"/>
  <c r="FB230" i="26"/>
  <c r="FB233" i="26"/>
  <c r="FB251" i="26"/>
  <c r="FB254" i="26"/>
  <c r="DH17" i="27"/>
  <c r="DH20" i="27" s="1"/>
  <c r="DH14" i="27"/>
  <c r="FB277" i="26"/>
  <c r="FB216" i="26"/>
  <c r="FB220" i="26" s="1"/>
  <c r="EA213" i="18"/>
  <c r="EA217" i="18" s="1"/>
  <c r="EA219" i="18" s="1"/>
  <c r="IL277" i="26"/>
  <c r="IL216" i="26"/>
  <c r="IL220" i="26" s="1"/>
  <c r="HI233" i="26"/>
  <c r="HI230" i="26"/>
  <c r="FI233" i="26"/>
  <c r="FI230" i="26"/>
  <c r="DR282" i="18"/>
  <c r="DR376" i="18" s="1"/>
  <c r="FA17" i="27"/>
  <c r="FA20" i="27" s="1"/>
  <c r="FA14" i="27"/>
  <c r="FF233" i="26"/>
  <c r="FF230" i="26"/>
  <c r="DN233" i="26"/>
  <c r="DN230" i="26"/>
  <c r="HV17" i="27"/>
  <c r="HV20" i="27" s="1"/>
  <c r="HV14" i="27"/>
  <c r="CQ277" i="26"/>
  <c r="HI254" i="26"/>
  <c r="HI251" i="26"/>
  <c r="HW254" i="26"/>
  <c r="HW251" i="26"/>
  <c r="HQ282" i="18"/>
  <c r="HQ376" i="18" s="1"/>
  <c r="HW277" i="26"/>
  <c r="HW216" i="26"/>
  <c r="HW220" i="26" s="1"/>
  <c r="DN254" i="26"/>
  <c r="DN251" i="26"/>
  <c r="DT17" i="27"/>
  <c r="DT20" i="27" s="1"/>
  <c r="DT14" i="27"/>
  <c r="HW233" i="26"/>
  <c r="HW230" i="26"/>
  <c r="CV14" i="27"/>
  <c r="CV17" i="27"/>
  <c r="CV20" i="27" s="1"/>
  <c r="ER233" i="26"/>
  <c r="ER230" i="26"/>
  <c r="O277" i="26"/>
  <c r="O216" i="26"/>
  <c r="O220" i="26" s="1"/>
  <c r="FW233" i="26"/>
  <c r="FW230" i="26"/>
  <c r="FY254" i="26"/>
  <c r="FY251" i="26"/>
  <c r="HQ213" i="18"/>
  <c r="HQ217" i="18" s="1"/>
  <c r="HQ220" i="18" s="1"/>
  <c r="DW213" i="18"/>
  <c r="DW217" i="18" s="1"/>
  <c r="DW220" i="18" s="1"/>
  <c r="HU274" i="18"/>
  <c r="HU282" i="18" s="1"/>
  <c r="HU286" i="18" s="1"/>
  <c r="FY277" i="26"/>
  <c r="FY216" i="26"/>
  <c r="FY220" i="26" s="1"/>
  <c r="CW254" i="26"/>
  <c r="CW251" i="26"/>
  <c r="FY233" i="26"/>
  <c r="FY230" i="26"/>
  <c r="CU213" i="18"/>
  <c r="CU217" i="18" s="1"/>
  <c r="CU219" i="18" s="1"/>
  <c r="FC233" i="26"/>
  <c r="FC230" i="26"/>
  <c r="FX17" i="27"/>
  <c r="FX20" i="27" s="1"/>
  <c r="FX14" i="27"/>
  <c r="HH17" i="27"/>
  <c r="HH20" i="27" s="1"/>
  <c r="HH14" i="27"/>
  <c r="FQ17" i="27"/>
  <c r="FQ20" i="27" s="1"/>
  <c r="FQ14" i="27"/>
  <c r="IL226" i="18"/>
  <c r="IL227" i="18" s="1"/>
  <c r="FB17" i="27"/>
  <c r="FB20" i="27" s="1"/>
  <c r="FB14" i="27"/>
  <c r="FK213" i="18"/>
  <c r="FK217" i="18" s="1"/>
  <c r="FK220" i="18" s="1"/>
  <c r="EM226" i="18"/>
  <c r="EM230" i="18" s="1"/>
  <c r="EM232" i="18" s="1"/>
  <c r="EM234" i="18" s="1"/>
  <c r="EM255" i="18" s="1"/>
  <c r="GF213" i="18"/>
  <c r="GF217" i="18" s="1"/>
  <c r="GF220" i="18" s="1"/>
  <c r="GY216" i="26"/>
  <c r="GY220" i="26" s="1"/>
  <c r="DN216" i="26"/>
  <c r="DN220" i="26" s="1"/>
  <c r="FC277" i="26"/>
  <c r="FC216" i="26"/>
  <c r="FC220" i="26" s="1"/>
  <c r="FQ17" i="19"/>
  <c r="FQ20" i="19" s="1"/>
  <c r="FQ14" i="19"/>
  <c r="CW216" i="26"/>
  <c r="CW220" i="26" s="1"/>
  <c r="FA277" i="26"/>
  <c r="FA216" i="26"/>
  <c r="FA220" i="26" s="1"/>
  <c r="IK277" i="26"/>
  <c r="FI216" i="26"/>
  <c r="FI220" i="26" s="1"/>
  <c r="AH226" i="18"/>
  <c r="AH227" i="18" s="1"/>
  <c r="FM282" i="18"/>
  <c r="FM286" i="18" s="1"/>
  <c r="GW213" i="18"/>
  <c r="GW217" i="18" s="1"/>
  <c r="GW220" i="18" s="1"/>
  <c r="FB282" i="18"/>
  <c r="FB376" i="18" s="1"/>
  <c r="CW282" i="18"/>
  <c r="CW286" i="18" s="1"/>
  <c r="CH274" i="18"/>
  <c r="CH282" i="18" s="1"/>
  <c r="CH290" i="18" s="1"/>
  <c r="DM282" i="18"/>
  <c r="DM376" i="18" s="1"/>
  <c r="FM226" i="18"/>
  <c r="FM230" i="18" s="1"/>
  <c r="FM232" i="18" s="1"/>
  <c r="FM234" i="18" s="1"/>
  <c r="FM255" i="18" s="1"/>
  <c r="FL213" i="18"/>
  <c r="FL217" i="18" s="1"/>
  <c r="FL219" i="18" s="1"/>
  <c r="HJ282" i="18"/>
  <c r="HJ376" i="18" s="1"/>
  <c r="CT282" i="18"/>
  <c r="CT290" i="18" s="1"/>
  <c r="CR213" i="18"/>
  <c r="CR217" i="18" s="1"/>
  <c r="CR219" i="18" s="1"/>
  <c r="DA282" i="18"/>
  <c r="DA290" i="18" s="1"/>
  <c r="CQ282" i="18"/>
  <c r="CQ286" i="18" s="1"/>
  <c r="DV282" i="18"/>
  <c r="DV376" i="18" s="1"/>
  <c r="GX226" i="18"/>
  <c r="GX227" i="18" s="1"/>
  <c r="EI213" i="18"/>
  <c r="EI217" i="18" s="1"/>
  <c r="EI220" i="18" s="1"/>
  <c r="EY282" i="18"/>
  <c r="EY376" i="18" s="1"/>
  <c r="DY226" i="18"/>
  <c r="DY227" i="18" s="1"/>
  <c r="IM213" i="18"/>
  <c r="IM217" i="18" s="1"/>
  <c r="IM220" i="18" s="1"/>
  <c r="EN274" i="18"/>
  <c r="EN282" i="18" s="1"/>
  <c r="EN376" i="18" s="1"/>
  <c r="IN226" i="18"/>
  <c r="IN230" i="18" s="1"/>
  <c r="IN232" i="18" s="1"/>
  <c r="IN234" i="18" s="1"/>
  <c r="IN255" i="18" s="1"/>
  <c r="GS282" i="18"/>
  <c r="GS376" i="18" s="1"/>
  <c r="DY282" i="18"/>
  <c r="DY376" i="18" s="1"/>
  <c r="GE226" i="18"/>
  <c r="GE227" i="18" s="1"/>
  <c r="EU226" i="18"/>
  <c r="EU230" i="18" s="1"/>
  <c r="EU232" i="18" s="1"/>
  <c r="EU234" i="18" s="1"/>
  <c r="EU255" i="18" s="1"/>
  <c r="FT213" i="18"/>
  <c r="FT217" i="18" s="1"/>
  <c r="FT219" i="18" s="1"/>
  <c r="DO226" i="18"/>
  <c r="DO227" i="18" s="1"/>
  <c r="DG274" i="18"/>
  <c r="FS226" i="18"/>
  <c r="FS227" i="18" s="1"/>
  <c r="J226" i="18"/>
  <c r="J230" i="18" s="1"/>
  <c r="J232" i="18" s="1"/>
  <c r="J234" i="18" s="1"/>
  <c r="J255" i="18" s="1"/>
  <c r="AU226" i="18"/>
  <c r="AU230" i="18" s="1"/>
  <c r="AU232" i="18" s="1"/>
  <c r="AU234" i="18" s="1"/>
  <c r="AU255" i="18" s="1"/>
  <c r="EU282" i="18"/>
  <c r="EU376" i="18" s="1"/>
  <c r="FM213" i="18"/>
  <c r="FM217" i="18" s="1"/>
  <c r="FM220" i="18" s="1"/>
  <c r="BI17" i="19"/>
  <c r="BI20" i="19" s="1"/>
  <c r="BI14" i="19"/>
  <c r="EB251" i="18"/>
  <c r="EB248" i="18"/>
  <c r="EA17" i="19"/>
  <c r="EA20" i="19" s="1"/>
  <c r="EA14" i="19"/>
  <c r="BH248" i="18"/>
  <c r="CW17" i="19"/>
  <c r="CW20" i="19" s="1"/>
  <c r="CW14" i="19"/>
  <c r="GU251" i="18"/>
  <c r="GU248" i="18"/>
  <c r="GH17" i="19"/>
  <c r="GH20" i="19" s="1"/>
  <c r="GI248" i="18"/>
  <c r="GI251" i="18"/>
  <c r="HG251" i="18"/>
  <c r="HG248" i="18"/>
  <c r="CS251" i="18"/>
  <c r="CS248" i="18"/>
  <c r="CP17" i="19"/>
  <c r="CP20" i="19" s="1"/>
  <c r="CP14" i="19"/>
  <c r="HY17" i="19"/>
  <c r="HY20" i="19" s="1"/>
  <c r="HY14" i="19"/>
  <c r="DE17" i="19"/>
  <c r="DE20" i="19" s="1"/>
  <c r="DE14" i="19"/>
  <c r="CQ251" i="18"/>
  <c r="CQ248" i="18"/>
  <c r="HI251" i="18"/>
  <c r="HI248" i="18"/>
  <c r="DF251" i="18"/>
  <c r="DF248" i="18"/>
  <c r="HS17" i="19"/>
  <c r="HS20" i="19" s="1"/>
  <c r="HS14" i="19"/>
  <c r="FA248" i="18"/>
  <c r="DA17" i="19"/>
  <c r="DA20" i="19" s="1"/>
  <c r="DA14" i="19"/>
  <c r="DS226" i="18"/>
  <c r="DS230" i="18" s="1"/>
  <c r="DS232" i="18" s="1"/>
  <c r="DS234" i="18" s="1"/>
  <c r="DS255" i="18" s="1"/>
  <c r="FX282" i="18"/>
  <c r="FX376" i="18" s="1"/>
  <c r="HX282" i="18"/>
  <c r="HX290" i="18" s="1"/>
  <c r="EJ274" i="18"/>
  <c r="IC282" i="18"/>
  <c r="IC289" i="18" s="1"/>
  <c r="EI231" i="18"/>
  <c r="EI275" i="18" s="1"/>
  <c r="EI226" i="18"/>
  <c r="BL213" i="18"/>
  <c r="BL217" i="18" s="1"/>
  <c r="BL220" i="18" s="1"/>
  <c r="HO251" i="18"/>
  <c r="HO248" i="18"/>
  <c r="ET251" i="18"/>
  <c r="ET248" i="18"/>
  <c r="HH282" i="18"/>
  <c r="HH376" i="18" s="1"/>
  <c r="GI213" i="18"/>
  <c r="GI217" i="18" s="1"/>
  <c r="GI219" i="18" s="1"/>
  <c r="HK226" i="18"/>
  <c r="HK230" i="18" s="1"/>
  <c r="HK232" i="18" s="1"/>
  <c r="HK234" i="18" s="1"/>
  <c r="HK255" i="18" s="1"/>
  <c r="GG274" i="18"/>
  <c r="GG213" i="18"/>
  <c r="GG217" i="18" s="1"/>
  <c r="ID226" i="18"/>
  <c r="GT17" i="19"/>
  <c r="GT20" i="19" s="1"/>
  <c r="GT14" i="19"/>
  <c r="GC274" i="18"/>
  <c r="GC282" i="18" s="1"/>
  <c r="GC376" i="18" s="1"/>
  <c r="HZ251" i="18"/>
  <c r="HZ248" i="18"/>
  <c r="CU226" i="18"/>
  <c r="CU230" i="18" s="1"/>
  <c r="CU232" i="18" s="1"/>
  <c r="CU234" i="18" s="1"/>
  <c r="CU255" i="18" s="1"/>
  <c r="IF282" i="18"/>
  <c r="IF376" i="18" s="1"/>
  <c r="HS274" i="18"/>
  <c r="HS282" i="18" s="1"/>
  <c r="HS290" i="18" s="1"/>
  <c r="CX274" i="18"/>
  <c r="CX213" i="18"/>
  <c r="CX217" i="18" s="1"/>
  <c r="CX231" i="18"/>
  <c r="CX275" i="18" s="1"/>
  <c r="CX226" i="18"/>
  <c r="GG231" i="18"/>
  <c r="GG275" i="18" s="1"/>
  <c r="GG226" i="18"/>
  <c r="HT274" i="18"/>
  <c r="HT282" i="18" s="1"/>
  <c r="HT376" i="18" s="1"/>
  <c r="EQ226" i="18"/>
  <c r="EQ230" i="18" s="1"/>
  <c r="EQ232" i="18" s="1"/>
  <c r="EQ234" i="18" s="1"/>
  <c r="EQ255" i="18" s="1"/>
  <c r="EX251" i="18"/>
  <c r="EX248" i="18"/>
  <c r="IM226" i="18"/>
  <c r="DY213" i="18"/>
  <c r="DY217" i="18" s="1"/>
  <c r="DY219" i="18" s="1"/>
  <c r="BA17" i="19"/>
  <c r="BA20" i="19" s="1"/>
  <c r="BA14" i="19"/>
  <c r="GX251" i="18"/>
  <c r="GX248" i="18"/>
  <c r="GH226" i="18"/>
  <c r="EB213" i="18"/>
  <c r="EB217" i="18" s="1"/>
  <c r="EB220" i="18" s="1"/>
  <c r="CQ226" i="18"/>
  <c r="GP226" i="18"/>
  <c r="BL231" i="18"/>
  <c r="BL275" i="18" s="1"/>
  <c r="BL282" i="18" s="1"/>
  <c r="BL226" i="18"/>
  <c r="FV274" i="18"/>
  <c r="FV282" i="18" s="1"/>
  <c r="FV289" i="18" s="1"/>
  <c r="BW231" i="18"/>
  <c r="BW275" i="18" s="1"/>
  <c r="CT213" i="18"/>
  <c r="CT217" i="18" s="1"/>
  <c r="CT220" i="18" s="1"/>
  <c r="HC274" i="18"/>
  <c r="HC282" i="18" s="1"/>
  <c r="HC376" i="18" s="1"/>
  <c r="ED226" i="18"/>
  <c r="ED230" i="18" s="1"/>
  <c r="ED232" i="18" s="1"/>
  <c r="ED234" i="18" s="1"/>
  <c r="ED255" i="18" s="1"/>
  <c r="HH213" i="18"/>
  <c r="HH217" i="18" s="1"/>
  <c r="HH220" i="18" s="1"/>
  <c r="EL213" i="18"/>
  <c r="EL217" i="18" s="1"/>
  <c r="EL219" i="18" s="1"/>
  <c r="EL274" i="18"/>
  <c r="EL282" i="18" s="1"/>
  <c r="P274" i="18"/>
  <c r="P213" i="18"/>
  <c r="P217" i="18" s="1"/>
  <c r="BB231" i="18"/>
  <c r="BB275" i="18" s="1"/>
  <c r="BB226" i="18"/>
  <c r="EQ282" i="18"/>
  <c r="EQ376" i="18" s="1"/>
  <c r="GU213" i="18"/>
  <c r="GU217" i="18" s="1"/>
  <c r="GU220" i="18" s="1"/>
  <c r="GU274" i="18"/>
  <c r="DF282" i="18"/>
  <c r="DF289" i="18" s="1"/>
  <c r="P231" i="18"/>
  <c r="P275" i="18" s="1"/>
  <c r="P226" i="18"/>
  <c r="FA226" i="18"/>
  <c r="HT226" i="18"/>
  <c r="BB251" i="18"/>
  <c r="BB248" i="18"/>
  <c r="HI231" i="18"/>
  <c r="HI275" i="18" s="1"/>
  <c r="HI226" i="18"/>
  <c r="AD231" i="18"/>
  <c r="AD275" i="18" s="1"/>
  <c r="AD226" i="18"/>
  <c r="GU231" i="18"/>
  <c r="GU275" i="18" s="1"/>
  <c r="GU226" i="18"/>
  <c r="EW17" i="19"/>
  <c r="EW20" i="19" s="1"/>
  <c r="EW14" i="19"/>
  <c r="IF226" i="18"/>
  <c r="IF230" i="18" s="1"/>
  <c r="IF232" i="18" s="1"/>
  <c r="IF234" i="18" s="1"/>
  <c r="IF255" i="18" s="1"/>
  <c r="FW282" i="18"/>
  <c r="FW290" i="18" s="1"/>
  <c r="ES274" i="18"/>
  <c r="ES282" i="18" s="1"/>
  <c r="ES376" i="18" s="1"/>
  <c r="HV274" i="18"/>
  <c r="HV213" i="18"/>
  <c r="HV217" i="18" s="1"/>
  <c r="FQ274" i="18"/>
  <c r="FQ282" i="18" s="1"/>
  <c r="FQ376" i="18" s="1"/>
  <c r="FQ213" i="18"/>
  <c r="FQ217" i="18" s="1"/>
  <c r="EX274" i="18"/>
  <c r="EX282" i="18" s="1"/>
  <c r="EX213" i="18"/>
  <c r="EX217" i="18" s="1"/>
  <c r="ET226" i="18"/>
  <c r="BB274" i="18"/>
  <c r="BB213" i="18"/>
  <c r="BB217" i="18" s="1"/>
  <c r="GS213" i="18"/>
  <c r="GS217" i="18" s="1"/>
  <c r="GS220" i="18" s="1"/>
  <c r="DA213" i="18"/>
  <c r="DA217" i="18" s="1"/>
  <c r="DA219" i="18" s="1"/>
  <c r="CQ213" i="18"/>
  <c r="CQ217" i="18" s="1"/>
  <c r="CQ219" i="18" s="1"/>
  <c r="IM282" i="18"/>
  <c r="IM376" i="18" s="1"/>
  <c r="BJ274" i="18"/>
  <c r="BJ282" i="18" s="1"/>
  <c r="BJ376" i="18" s="1"/>
  <c r="BJ213" i="18"/>
  <c r="BJ217" i="18" s="1"/>
  <c r="HG231" i="18"/>
  <c r="HG275" i="18" s="1"/>
  <c r="HG226" i="18"/>
  <c r="EB226" i="18"/>
  <c r="HO226" i="18"/>
  <c r="BJ226" i="18"/>
  <c r="HZ231" i="18"/>
  <c r="HZ275" i="18" s="1"/>
  <c r="HZ282" i="18" s="1"/>
  <c r="HZ226" i="18"/>
  <c r="HN231" i="18"/>
  <c r="HN275" i="18" s="1"/>
  <c r="HN282" i="18" s="1"/>
  <c r="HN226" i="18"/>
  <c r="GI226" i="18"/>
  <c r="DF226" i="18"/>
  <c r="GW282" i="18"/>
  <c r="GW376" i="18" s="1"/>
  <c r="CY231" i="18"/>
  <c r="CY275" i="18" s="1"/>
  <c r="CY226" i="18"/>
  <c r="ER282" i="18"/>
  <c r="ER376" i="18" s="1"/>
  <c r="CW226" i="18"/>
  <c r="CW230" i="18" s="1"/>
  <c r="CW232" i="18" s="1"/>
  <c r="CW234" i="18" s="1"/>
  <c r="CW255" i="18" s="1"/>
  <c r="Z226" i="18"/>
  <c r="Z230" i="18" s="1"/>
  <c r="Z232" i="18" s="1"/>
  <c r="Z234" i="18" s="1"/>
  <c r="Z255" i="18" s="1"/>
  <c r="DP226" i="18"/>
  <c r="DP230" i="18" s="1"/>
  <c r="DP232" i="18" s="1"/>
  <c r="DP234" i="18" s="1"/>
  <c r="DP255" i="18" s="1"/>
  <c r="BA213" i="18"/>
  <c r="BA217" i="18" s="1"/>
  <c r="BA220" i="18" s="1"/>
  <c r="GS226" i="18"/>
  <c r="GS230" i="18" s="1"/>
  <c r="GS232" i="18" s="1"/>
  <c r="GS234" i="18" s="1"/>
  <c r="AN274" i="18"/>
  <c r="AN282" i="18" s="1"/>
  <c r="AN286" i="18" s="1"/>
  <c r="AN213" i="18"/>
  <c r="AN217" i="18" s="1"/>
  <c r="GX274" i="18"/>
  <c r="GX282" i="18" s="1"/>
  <c r="GX286" i="18" s="1"/>
  <c r="GX213" i="18"/>
  <c r="GX217" i="18" s="1"/>
  <c r="AD274" i="18"/>
  <c r="BO282" i="18"/>
  <c r="BO286" i="18" s="1"/>
  <c r="DH282" i="18"/>
  <c r="DH376" i="18" s="1"/>
  <c r="FE213" i="18"/>
  <c r="FE217" i="18" s="1"/>
  <c r="FE220" i="18" s="1"/>
  <c r="IJ213" i="18"/>
  <c r="IJ217" i="18" s="1"/>
  <c r="IJ219" i="18" s="1"/>
  <c r="ET282" i="18"/>
  <c r="ET376" i="18" s="1"/>
  <c r="FQ226" i="18"/>
  <c r="FU282" i="18"/>
  <c r="FU376" i="18" s="1"/>
  <c r="DB213" i="18"/>
  <c r="DB217" i="18" s="1"/>
  <c r="DB220" i="18" s="1"/>
  <c r="DB274" i="18"/>
  <c r="ET213" i="18"/>
  <c r="ET217" i="18" s="1"/>
  <c r="DJ226" i="18"/>
  <c r="DJ230" i="18" s="1"/>
  <c r="DJ232" i="18" s="1"/>
  <c r="DJ234" i="18" s="1"/>
  <c r="DJ255" i="18" s="1"/>
  <c r="HJ213" i="18"/>
  <c r="HJ217" i="18" s="1"/>
  <c r="HJ220" i="18" s="1"/>
  <c r="ID274" i="18"/>
  <c r="ID282" i="18" s="1"/>
  <c r="ID376" i="18" s="1"/>
  <c r="ID213" i="18"/>
  <c r="ID217" i="18" s="1"/>
  <c r="DB231" i="18"/>
  <c r="DB275" i="18" s="1"/>
  <c r="DB226" i="18"/>
  <c r="FE226" i="18"/>
  <c r="FE230" i="18" s="1"/>
  <c r="FE232" i="18" s="1"/>
  <c r="FE234" i="18" s="1"/>
  <c r="FE255" i="18" s="1"/>
  <c r="GA226" i="18"/>
  <c r="GA230" i="18" s="1"/>
  <c r="GA232" i="18" s="1"/>
  <c r="GA234" i="18" s="1"/>
  <c r="GA255" i="18" s="1"/>
  <c r="R226" i="18"/>
  <c r="AN226" i="18"/>
  <c r="DY251" i="18"/>
  <c r="DY248" i="18"/>
  <c r="BJ251" i="18"/>
  <c r="BJ248" i="18"/>
  <c r="HF17" i="19"/>
  <c r="HF20" i="19" s="1"/>
  <c r="HF14" i="19"/>
  <c r="O17" i="19"/>
  <c r="O20" i="19" s="1"/>
  <c r="O14" i="19"/>
  <c r="ES17" i="19"/>
  <c r="ES20" i="19" s="1"/>
  <c r="ES14" i="19"/>
  <c r="P251" i="18"/>
  <c r="P248" i="18"/>
  <c r="IL17" i="19"/>
  <c r="IL20" i="19" s="1"/>
  <c r="IL14" i="19"/>
  <c r="DB248" i="18"/>
  <c r="DB251" i="18"/>
  <c r="EH17" i="19"/>
  <c r="EH20" i="19" s="1"/>
  <c r="EH14" i="19"/>
  <c r="IM251" i="18"/>
  <c r="IM248" i="18"/>
  <c r="GW17" i="19"/>
  <c r="GW20" i="19" s="1"/>
  <c r="GW14" i="19"/>
  <c r="GZ17" i="19"/>
  <c r="GZ20" i="19" s="1"/>
  <c r="GZ14" i="19"/>
  <c r="HA248" i="18"/>
  <c r="HA251" i="18"/>
  <c r="BK17" i="19"/>
  <c r="BK20" i="19" s="1"/>
  <c r="BK14" i="19"/>
  <c r="CX248" i="18"/>
  <c r="CX251" i="18"/>
  <c r="CI17" i="19"/>
  <c r="CI20" i="19" s="1"/>
  <c r="BL248" i="18"/>
  <c r="BL251" i="18"/>
  <c r="DG220" i="18"/>
  <c r="DG219" i="18"/>
  <c r="CF17" i="19"/>
  <c r="CF20" i="19" s="1"/>
  <c r="AC17" i="19"/>
  <c r="AC20" i="19" s="1"/>
  <c r="AC14" i="19"/>
  <c r="AD220" i="18"/>
  <c r="AD219" i="18"/>
  <c r="HT251" i="18"/>
  <c r="HT248" i="18"/>
  <c r="AD251" i="18"/>
  <c r="AD248" i="18"/>
  <c r="AV17" i="19"/>
  <c r="AV20" i="19" s="1"/>
  <c r="U213" i="18"/>
  <c r="U217" i="18" s="1"/>
  <c r="U220" i="18" s="1"/>
  <c r="AV282" i="18"/>
  <c r="AV376" i="18" s="1"/>
  <c r="Z282" i="18"/>
  <c r="Z290" i="18" s="1"/>
  <c r="BC226" i="18"/>
  <c r="BC230" i="18" s="1"/>
  <c r="BC232" i="18" s="1"/>
  <c r="BC234" i="18" s="1"/>
  <c r="BC255" i="18" s="1"/>
  <c r="S274" i="18"/>
  <c r="S282" i="18" s="1"/>
  <c r="S376" i="18" s="1"/>
  <c r="T226" i="18"/>
  <c r="T230" i="18" s="1"/>
  <c r="T232" i="18" s="1"/>
  <c r="T234" i="18" s="1"/>
  <c r="T255" i="18" s="1"/>
  <c r="CD226" i="18"/>
  <c r="CD230" i="18" s="1"/>
  <c r="CD232" i="18" s="1"/>
  <c r="CD234" i="18" s="1"/>
  <c r="CD255" i="18" s="1"/>
  <c r="CI282" i="18"/>
  <c r="CI290" i="18" s="1"/>
  <c r="CD282" i="18"/>
  <c r="CD289" i="18" s="1"/>
  <c r="BP213" i="18"/>
  <c r="BP217" i="18" s="1"/>
  <c r="BP219" i="18" s="1"/>
  <c r="BK282" i="18"/>
  <c r="BK286" i="18" s="1"/>
  <c r="BP282" i="18"/>
  <c r="BP289" i="18" s="1"/>
  <c r="CI213" i="18"/>
  <c r="CI217" i="18" s="1"/>
  <c r="CI220" i="18" s="1"/>
  <c r="BC282" i="18"/>
  <c r="BC289" i="18" s="1"/>
  <c r="S226" i="18"/>
  <c r="S230" i="18" s="1"/>
  <c r="S232" i="18" s="1"/>
  <c r="S234" i="18" s="1"/>
  <c r="S255" i="18" s="1"/>
  <c r="BK226" i="18"/>
  <c r="BK227" i="18" s="1"/>
  <c r="BV282" i="18"/>
  <c r="BV290" i="18" s="1"/>
  <c r="BC213" i="18"/>
  <c r="BC217" i="18" s="1"/>
  <c r="BC220" i="18" s="1"/>
  <c r="CB282" i="18"/>
  <c r="CB290" i="18" s="1"/>
  <c r="BP226" i="18"/>
  <c r="BP230" i="18" s="1"/>
  <c r="BP232" i="18" s="1"/>
  <c r="BP234" i="18" s="1"/>
  <c r="BP255" i="18" s="1"/>
  <c r="BU226" i="18"/>
  <c r="BU230" i="18" s="1"/>
  <c r="BU232" i="18" s="1"/>
  <c r="BU234" i="18" s="1"/>
  <c r="BU255" i="18" s="1"/>
  <c r="AJ282" i="18"/>
  <c r="AJ376" i="18" s="1"/>
  <c r="BU282" i="18"/>
  <c r="BU376" i="18" s="1"/>
  <c r="AJ226" i="18"/>
  <c r="AJ227" i="18" s="1"/>
  <c r="BQ220" i="3"/>
  <c r="BQ217" i="3"/>
  <c r="ED199" i="3"/>
  <c r="ED196" i="3"/>
  <c r="S220" i="18"/>
  <c r="S219" i="18"/>
  <c r="ID189" i="3"/>
  <c r="ID188" i="3"/>
  <c r="EQ17" i="19"/>
  <c r="EQ20" i="19" s="1"/>
  <c r="EQ14" i="19"/>
  <c r="GB17" i="19"/>
  <c r="GB20" i="19" s="1"/>
  <c r="GB14" i="19"/>
  <c r="HA189" i="3"/>
  <c r="EN189" i="3"/>
  <c r="EN188" i="3"/>
  <c r="CA17" i="19"/>
  <c r="CA20" i="19" s="1"/>
  <c r="CA14" i="19"/>
  <c r="HC220" i="18"/>
  <c r="HC219" i="18"/>
  <c r="CG17" i="19"/>
  <c r="CG20" i="19" s="1"/>
  <c r="CG14" i="19"/>
  <c r="FW251" i="18"/>
  <c r="FW248" i="18"/>
  <c r="DA251" i="18"/>
  <c r="DA248" i="18"/>
  <c r="DV251" i="18"/>
  <c r="DV248" i="18"/>
  <c r="CT248" i="18"/>
  <c r="CT251" i="18"/>
  <c r="BQ199" i="3"/>
  <c r="BQ196" i="3"/>
  <c r="BM189" i="3"/>
  <c r="IH189" i="3"/>
  <c r="IH188" i="3"/>
  <c r="FD17" i="19"/>
  <c r="FD20" i="19" s="1"/>
  <c r="FD14" i="19"/>
  <c r="EL189" i="3"/>
  <c r="EL188" i="3"/>
  <c r="FH189" i="3"/>
  <c r="FH188" i="3"/>
  <c r="CU251" i="18"/>
  <c r="CU248" i="18"/>
  <c r="GZ199" i="3"/>
  <c r="GZ196" i="3"/>
  <c r="GK188" i="3"/>
  <c r="AI17" i="19"/>
  <c r="AI20" i="19" s="1"/>
  <c r="AI14" i="19"/>
  <c r="GM189" i="3"/>
  <c r="GM188" i="3"/>
  <c r="GS199" i="3"/>
  <c r="GS196" i="3"/>
  <c r="ER17" i="19"/>
  <c r="ER20" i="19" s="1"/>
  <c r="ER14" i="19"/>
  <c r="GC251" i="18"/>
  <c r="GC248" i="18"/>
  <c r="FM199" i="3"/>
  <c r="FM196" i="3"/>
  <c r="GY189" i="3"/>
  <c r="GY188" i="3"/>
  <c r="DH251" i="18"/>
  <c r="DH248" i="18"/>
  <c r="IM17" i="19"/>
  <c r="IM20" i="19" s="1"/>
  <c r="IM14" i="19"/>
  <c r="EX199" i="3"/>
  <c r="EX196" i="3"/>
  <c r="FM189" i="3"/>
  <c r="FM188" i="3"/>
  <c r="FZ220" i="3"/>
  <c r="FZ217" i="3"/>
  <c r="HU220" i="3"/>
  <c r="HU217" i="3"/>
  <c r="II196" i="3"/>
  <c r="II199" i="3"/>
  <c r="BC251" i="18"/>
  <c r="BC248" i="18"/>
  <c r="Z220" i="3"/>
  <c r="Z217" i="3"/>
  <c r="DA199" i="3"/>
  <c r="DA196" i="3"/>
  <c r="EW251" i="18"/>
  <c r="EW248" i="18"/>
  <c r="GK220" i="3"/>
  <c r="GK217" i="3"/>
  <c r="ES219" i="18"/>
  <c r="ES220" i="18"/>
  <c r="GW196" i="3"/>
  <c r="GW199" i="3"/>
  <c r="EU199" i="3"/>
  <c r="EU196" i="3"/>
  <c r="HS199" i="3"/>
  <c r="HS196" i="3"/>
  <c r="EG220" i="3"/>
  <c r="EG217" i="3"/>
  <c r="FZ248" i="18"/>
  <c r="FZ251" i="18"/>
  <c r="HS219" i="18"/>
  <c r="EG188" i="3"/>
  <c r="EG189" i="3"/>
  <c r="GQ17" i="19"/>
  <c r="GQ20" i="19" s="1"/>
  <c r="GQ14" i="19"/>
  <c r="DB17" i="19"/>
  <c r="DB20" i="19" s="1"/>
  <c r="DB14" i="19"/>
  <c r="IA199" i="3"/>
  <c r="IA196" i="3"/>
  <c r="EV220" i="3"/>
  <c r="EV217" i="3"/>
  <c r="FM220" i="3"/>
  <c r="FM217" i="3"/>
  <c r="HR196" i="3"/>
  <c r="HR199" i="3"/>
  <c r="HX251" i="18"/>
  <c r="HX248" i="18"/>
  <c r="DD17" i="19"/>
  <c r="DD20" i="19" s="1"/>
  <c r="DD14" i="19"/>
  <c r="FF220" i="3"/>
  <c r="FF217" i="3"/>
  <c r="IA220" i="3"/>
  <c r="IA217" i="3"/>
  <c r="FL199" i="3"/>
  <c r="FL196" i="3"/>
  <c r="ID220" i="3"/>
  <c r="ID217" i="3"/>
  <c r="BT17" i="19"/>
  <c r="BT20" i="19" s="1"/>
  <c r="BT14" i="19"/>
  <c r="CO199" i="3"/>
  <c r="CO196" i="3"/>
  <c r="BT199" i="3"/>
  <c r="BT196" i="3"/>
  <c r="HR220" i="3"/>
  <c r="HR217" i="3"/>
  <c r="EY220" i="3"/>
  <c r="EY217" i="3"/>
  <c r="EP17" i="19"/>
  <c r="EP20" i="19" s="1"/>
  <c r="EP14" i="19"/>
  <c r="CW251" i="18"/>
  <c r="CW248" i="18"/>
  <c r="HT199" i="3"/>
  <c r="HT196" i="3"/>
  <c r="EV189" i="3"/>
  <c r="HD188" i="3"/>
  <c r="HD189" i="3"/>
  <c r="U251" i="18"/>
  <c r="U248" i="18"/>
  <c r="EQ251" i="18"/>
  <c r="EQ248" i="18"/>
  <c r="ID17" i="19"/>
  <c r="ID20" i="19" s="1"/>
  <c r="ID14" i="19"/>
  <c r="DH220" i="3"/>
  <c r="DH217" i="3"/>
  <c r="GL189" i="3"/>
  <c r="GL188" i="3"/>
  <c r="BT189" i="3"/>
  <c r="BT188" i="3"/>
  <c r="IA17" i="19"/>
  <c r="IA20" i="19" s="1"/>
  <c r="IA14" i="19"/>
  <c r="HG189" i="3"/>
  <c r="HD220" i="3"/>
  <c r="HD217" i="3"/>
  <c r="HH189" i="3"/>
  <c r="HH188" i="3"/>
  <c r="HW220" i="3"/>
  <c r="HW217" i="3"/>
  <c r="BU17" i="19"/>
  <c r="BU20" i="19" s="1"/>
  <c r="BU14" i="19"/>
  <c r="W217" i="3"/>
  <c r="DH196" i="3"/>
  <c r="T199" i="3"/>
  <c r="GL220" i="3"/>
  <c r="GL217" i="3"/>
  <c r="BL17" i="19"/>
  <c r="BL20" i="19" s="1"/>
  <c r="BL14" i="19"/>
  <c r="DQ196" i="3"/>
  <c r="DQ199" i="3"/>
  <c r="HQ251" i="18"/>
  <c r="HQ248" i="18"/>
  <c r="CV189" i="3"/>
  <c r="CV188" i="3"/>
  <c r="FN189" i="3"/>
  <c r="FN188" i="3"/>
  <c r="GY217" i="3"/>
  <c r="GY220" i="3"/>
  <c r="FZ189" i="3"/>
  <c r="FZ188" i="3"/>
  <c r="BT220" i="3"/>
  <c r="BT217" i="3"/>
  <c r="BM220" i="18"/>
  <c r="BM219" i="18"/>
  <c r="HY199" i="3"/>
  <c r="HY196" i="3"/>
  <c r="FL248" i="18"/>
  <c r="FL251" i="18"/>
  <c r="U220" i="3"/>
  <c r="U217" i="3"/>
  <c r="FZ199" i="3"/>
  <c r="FZ196" i="3"/>
  <c r="HR17" i="19"/>
  <c r="HR20" i="19" s="1"/>
  <c r="HR14" i="19"/>
  <c r="DR17" i="19"/>
  <c r="DR20" i="19" s="1"/>
  <c r="DR14" i="19"/>
  <c r="DS248" i="18"/>
  <c r="DS251" i="18"/>
  <c r="HJ251" i="18"/>
  <c r="HJ248" i="18"/>
  <c r="IA248" i="18"/>
  <c r="IA251" i="18"/>
  <c r="FU251" i="18"/>
  <c r="FU248" i="18"/>
  <c r="ET17" i="19"/>
  <c r="ET20" i="19" s="1"/>
  <c r="ET14" i="19"/>
  <c r="BM251" i="18"/>
  <c r="BM248" i="18"/>
  <c r="CH17" i="19"/>
  <c r="CH20" i="19" s="1"/>
  <c r="CH14" i="19"/>
  <c r="BV251" i="18"/>
  <c r="BV248" i="18"/>
  <c r="ER199" i="3"/>
  <c r="ER196" i="3"/>
  <c r="FN220" i="3"/>
  <c r="FN217" i="3"/>
  <c r="AZ17" i="19"/>
  <c r="AZ20" i="19" s="1"/>
  <c r="AZ14" i="19"/>
  <c r="AA217" i="3"/>
  <c r="AE199" i="3"/>
  <c r="AE196" i="3"/>
  <c r="GG189" i="3"/>
  <c r="CY217" i="3"/>
  <c r="CY220" i="3"/>
  <c r="BZ188" i="3"/>
  <c r="BZ189" i="3"/>
  <c r="EC220" i="3"/>
  <c r="EC217" i="3"/>
  <c r="EU251" i="18"/>
  <c r="EU248" i="18"/>
  <c r="DK189" i="3"/>
  <c r="DK188" i="3"/>
  <c r="DP199" i="3"/>
  <c r="DP196" i="3"/>
  <c r="GU189" i="3"/>
  <c r="GU188" i="3"/>
  <c r="GQ199" i="3"/>
  <c r="GQ196" i="3"/>
  <c r="AB220" i="18"/>
  <c r="AB219" i="18"/>
  <c r="CY188" i="3"/>
  <c r="CY189" i="3"/>
  <c r="EC17" i="19"/>
  <c r="EC20" i="19" s="1"/>
  <c r="EC14" i="19"/>
  <c r="EY248" i="18"/>
  <c r="EY251" i="18"/>
  <c r="CE196" i="3"/>
  <c r="CE199" i="3"/>
  <c r="EI220" i="3"/>
  <c r="EI217" i="3"/>
  <c r="DR251" i="18"/>
  <c r="DR248" i="18"/>
  <c r="T251" i="18"/>
  <c r="T248" i="18"/>
  <c r="AU196" i="3"/>
  <c r="AU199" i="3"/>
  <c r="FW17" i="19"/>
  <c r="FW20" i="19" s="1"/>
  <c r="FW14" i="19"/>
  <c r="ET217" i="3"/>
  <c r="ET220" i="3"/>
  <c r="GE217" i="3"/>
  <c r="GE220" i="3"/>
  <c r="CP199" i="3"/>
  <c r="CP196" i="3"/>
  <c r="ET199" i="3"/>
  <c r="ET196" i="3"/>
  <c r="FZ17" i="19"/>
  <c r="FZ20" i="19" s="1"/>
  <c r="FZ14" i="19"/>
  <c r="IF217" i="3"/>
  <c r="IF220" i="3"/>
  <c r="BF188" i="3"/>
  <c r="BF189" i="3"/>
  <c r="GA248" i="18"/>
  <c r="GA251" i="18"/>
  <c r="FX251" i="18"/>
  <c r="FX248" i="18"/>
  <c r="CP189" i="3"/>
  <c r="CP188" i="3"/>
  <c r="CC17" i="19"/>
  <c r="CC20" i="19" s="1"/>
  <c r="CC14" i="19"/>
  <c r="DG188" i="3"/>
  <c r="DG189" i="3"/>
  <c r="GE199" i="3"/>
  <c r="GE196" i="3"/>
  <c r="FK220" i="3"/>
  <c r="FK217" i="3"/>
  <c r="CL199" i="3"/>
  <c r="CL196" i="3"/>
  <c r="GR199" i="3"/>
  <c r="GR196" i="3"/>
  <c r="DV220" i="3"/>
  <c r="DV217" i="3"/>
  <c r="EX17" i="19"/>
  <c r="EX20" i="19" s="1"/>
  <c r="EX14" i="19"/>
  <c r="HV17" i="19"/>
  <c r="HV20" i="19" s="1"/>
  <c r="HV14" i="19"/>
  <c r="DF199" i="3"/>
  <c r="DF196" i="3"/>
  <c r="AK189" i="3"/>
  <c r="AK188" i="3"/>
  <c r="GR189" i="3"/>
  <c r="GR188" i="3"/>
  <c r="AK217" i="3"/>
  <c r="AN14" i="19"/>
  <c r="IG196" i="3"/>
  <c r="IG199" i="3"/>
  <c r="BO17" i="19"/>
  <c r="BO20" i="19" s="1"/>
  <c r="BO14" i="19"/>
  <c r="EL17" i="19"/>
  <c r="EL20" i="19" s="1"/>
  <c r="EL14" i="19"/>
  <c r="IC199" i="3"/>
  <c r="IC196" i="3"/>
  <c r="DV199" i="3"/>
  <c r="DV196" i="3"/>
  <c r="GS248" i="18"/>
  <c r="GS251" i="18"/>
  <c r="EM17" i="19"/>
  <c r="EM20" i="19" s="1"/>
  <c r="EM14" i="19"/>
  <c r="BN17" i="19"/>
  <c r="BN20" i="19" s="1"/>
  <c r="BN14" i="19"/>
  <c r="DV189" i="3"/>
  <c r="DV188" i="3"/>
  <c r="CD217" i="3"/>
  <c r="CD220" i="3"/>
  <c r="IF251" i="18"/>
  <c r="IF248" i="18"/>
  <c r="BO220" i="3"/>
  <c r="BO217" i="3"/>
  <c r="CH219" i="18"/>
  <c r="CH220" i="18"/>
  <c r="HH251" i="18"/>
  <c r="HH248" i="18"/>
  <c r="IL199" i="3"/>
  <c r="FB251" i="18"/>
  <c r="FB248" i="18"/>
  <c r="GH188" i="3"/>
  <c r="GH189" i="3"/>
  <c r="EA251" i="18"/>
  <c r="EA248" i="18"/>
  <c r="GM17" i="19"/>
  <c r="GM20" i="19" s="1"/>
  <c r="GM14" i="19"/>
  <c r="BF230" i="18"/>
  <c r="BF227" i="18"/>
  <c r="HI196" i="3"/>
  <c r="HI199" i="3"/>
  <c r="GH196" i="3"/>
  <c r="GH199" i="3"/>
  <c r="FM251" i="18"/>
  <c r="FM248" i="18"/>
  <c r="HB17" i="19"/>
  <c r="HB20" i="19" s="1"/>
  <c r="HB14" i="19"/>
  <c r="I196" i="3"/>
  <c r="I199" i="3"/>
  <c r="HM217" i="3"/>
  <c r="HM220" i="3"/>
  <c r="GH217" i="3"/>
  <c r="GH220" i="3"/>
  <c r="HC251" i="18"/>
  <c r="HC248" i="18"/>
  <c r="GN251" i="18"/>
  <c r="GN248" i="18"/>
  <c r="DZ189" i="3"/>
  <c r="DZ188" i="3"/>
  <c r="HU220" i="18"/>
  <c r="HU219" i="18"/>
  <c r="I6" i="20"/>
  <c r="T9" i="19"/>
  <c r="CZ189" i="3"/>
  <c r="CZ188" i="3"/>
  <c r="ED189" i="3"/>
  <c r="ED188" i="3"/>
  <c r="ET188" i="3"/>
  <c r="ET189" i="3"/>
  <c r="CW220" i="3"/>
  <c r="CW217" i="3"/>
  <c r="BO251" i="18"/>
  <c r="BO248" i="18"/>
  <c r="CD251" i="18"/>
  <c r="CD248" i="18"/>
  <c r="CU220" i="3"/>
  <c r="CU217" i="3"/>
  <c r="ER220" i="3"/>
  <c r="ER217" i="3"/>
  <c r="DW189" i="3"/>
  <c r="DW188" i="3"/>
  <c r="GM220" i="3"/>
  <c r="GM217" i="3"/>
  <c r="EQ199" i="3"/>
  <c r="EQ196" i="3"/>
  <c r="AF9" i="19"/>
  <c r="J6" i="20"/>
  <c r="L196" i="3"/>
  <c r="L199" i="3"/>
  <c r="FB217" i="3"/>
  <c r="FB220" i="3"/>
  <c r="HK217" i="3"/>
  <c r="HK220" i="3"/>
  <c r="CL220" i="3"/>
  <c r="AH251" i="18"/>
  <c r="AH248" i="18"/>
  <c r="CT217" i="3"/>
  <c r="CT220" i="3"/>
  <c r="BC196" i="3"/>
  <c r="DN220" i="3"/>
  <c r="DN217" i="3"/>
  <c r="IE199" i="3"/>
  <c r="IE196" i="3"/>
  <c r="FG199" i="3"/>
  <c r="FG196" i="3"/>
  <c r="HQ220" i="3"/>
  <c r="HQ217" i="3"/>
  <c r="IG226" i="18"/>
  <c r="S6" i="20"/>
  <c r="EJ9" i="19"/>
  <c r="CC220" i="3"/>
  <c r="CC217" i="3"/>
  <c r="ED248" i="18"/>
  <c r="ED251" i="18"/>
  <c r="FE251" i="18"/>
  <c r="FE248" i="18"/>
  <c r="FF189" i="3"/>
  <c r="FF188" i="3"/>
  <c r="EA189" i="3"/>
  <c r="EA188" i="3"/>
  <c r="GC226" i="18"/>
  <c r="AU251" i="18"/>
  <c r="AU248" i="18"/>
  <c r="EA196" i="3"/>
  <c r="EA199" i="3"/>
  <c r="CZ220" i="3"/>
  <c r="CZ217" i="3"/>
  <c r="GA220" i="3"/>
  <c r="GA217" i="3"/>
  <c r="HD226" i="18"/>
  <c r="CH188" i="3"/>
  <c r="CH189" i="3"/>
  <c r="AB251" i="18"/>
  <c r="AB248" i="18"/>
  <c r="AM188" i="3"/>
  <c r="AV213" i="18"/>
  <c r="AV217" i="18" s="1"/>
  <c r="DD251" i="18"/>
  <c r="DD248" i="18"/>
  <c r="DR189" i="3"/>
  <c r="DR188" i="3"/>
  <c r="W199" i="3"/>
  <c r="L213" i="18"/>
  <c r="L217" i="18" s="1"/>
  <c r="BO199" i="3"/>
  <c r="BO196" i="3"/>
  <c r="AJ213" i="18"/>
  <c r="AJ217" i="18" s="1"/>
  <c r="FT251" i="18"/>
  <c r="FT248" i="18"/>
  <c r="HY189" i="3"/>
  <c r="HY188" i="3"/>
  <c r="HW189" i="3"/>
  <c r="HW188" i="3"/>
  <c r="AL189" i="3"/>
  <c r="CR248" i="18"/>
  <c r="CR251" i="18"/>
  <c r="FH220" i="3"/>
  <c r="FH217" i="3"/>
  <c r="HS251" i="18"/>
  <c r="HS248" i="18"/>
  <c r="FF199" i="3"/>
  <c r="FF196" i="3"/>
  <c r="GR251" i="18"/>
  <c r="GR248" i="18"/>
  <c r="GP217" i="3"/>
  <c r="GP220" i="3"/>
  <c r="CH251" i="18"/>
  <c r="CH248" i="18"/>
  <c r="GC189" i="3"/>
  <c r="GC188" i="3"/>
  <c r="GJ226" i="18"/>
  <c r="GJ251" i="18"/>
  <c r="GJ248" i="18"/>
  <c r="HE17" i="27"/>
  <c r="HE14" i="27"/>
  <c r="L226" i="18"/>
  <c r="FJ17" i="19"/>
  <c r="FJ20" i="19" s="1"/>
  <c r="FJ14" i="19"/>
  <c r="BQ231" i="18"/>
  <c r="BQ275" i="18" s="1"/>
  <c r="DZ9" i="19"/>
  <c r="R6" i="20"/>
  <c r="DA189" i="3"/>
  <c r="DA188" i="3"/>
  <c r="EH217" i="3"/>
  <c r="EW188" i="3"/>
  <c r="EW189" i="3"/>
  <c r="EC188" i="3"/>
  <c r="EC189" i="3"/>
  <c r="AH199" i="3"/>
  <c r="AH196" i="3"/>
  <c r="CT189" i="3"/>
  <c r="CT188" i="3"/>
  <c r="EY226" i="18"/>
  <c r="DS213" i="18"/>
  <c r="DS217" i="18" s="1"/>
  <c r="EO189" i="3"/>
  <c r="EO188" i="3"/>
  <c r="GT220" i="3"/>
  <c r="GT217" i="3"/>
  <c r="HP189" i="3"/>
  <c r="HP188" i="3"/>
  <c r="GA199" i="3"/>
  <c r="GA196" i="3"/>
  <c r="FV219" i="18"/>
  <c r="FV220" i="18"/>
  <c r="ID199" i="3"/>
  <c r="GE189" i="3"/>
  <c r="GE188" i="3"/>
  <c r="HQ189" i="3"/>
  <c r="HQ188" i="3"/>
  <c r="FB213" i="18"/>
  <c r="FB217" i="18" s="1"/>
  <c r="CJ188" i="3"/>
  <c r="CJ189" i="3"/>
  <c r="HQ199" i="3"/>
  <c r="HQ196" i="3"/>
  <c r="BU213" i="18"/>
  <c r="BU217" i="18" s="1"/>
  <c r="AG17" i="19"/>
  <c r="AG20" i="19" s="1"/>
  <c r="AG14" i="19"/>
  <c r="GR226" i="18"/>
  <c r="EW226" i="18"/>
  <c r="DM251" i="18"/>
  <c r="DM248" i="18"/>
  <c r="BU188" i="3"/>
  <c r="BU189" i="3"/>
  <c r="BV189" i="3"/>
  <c r="BV188" i="3"/>
  <c r="DW251" i="18"/>
  <c r="DW248" i="18"/>
  <c r="DR226" i="18"/>
  <c r="IF17" i="19"/>
  <c r="IF20" i="19" s="1"/>
  <c r="IF14" i="19"/>
  <c r="EJ220" i="18"/>
  <c r="EJ219" i="18"/>
  <c r="EH189" i="3"/>
  <c r="S251" i="18"/>
  <c r="S248" i="18"/>
  <c r="AA6" i="20"/>
  <c r="IB9" i="19"/>
  <c r="DM226" i="18"/>
  <c r="CB213" i="18"/>
  <c r="CB217" i="18" s="1"/>
  <c r="EA217" i="3"/>
  <c r="HJ189" i="3"/>
  <c r="HJ188" i="3"/>
  <c r="EQ220" i="3"/>
  <c r="EQ217" i="3"/>
  <c r="DR213" i="18"/>
  <c r="DR217" i="18" s="1"/>
  <c r="GR9" i="19"/>
  <c r="X6" i="20"/>
  <c r="GG220" i="3"/>
  <c r="GG217" i="3"/>
  <c r="HW199" i="3"/>
  <c r="HW196" i="3"/>
  <c r="DA220" i="3"/>
  <c r="DA217" i="3"/>
  <c r="FC220" i="3"/>
  <c r="FC217" i="3"/>
  <c r="GN226" i="18"/>
  <c r="GY226" i="18"/>
  <c r="EG199" i="3"/>
  <c r="EG196" i="3"/>
  <c r="FT199" i="3"/>
  <c r="FT196" i="3"/>
  <c r="DN199" i="3"/>
  <c r="DN196" i="3"/>
  <c r="HA199" i="3"/>
  <c r="HA196" i="3"/>
  <c r="HK189" i="3"/>
  <c r="HK188" i="3"/>
  <c r="DG17" i="19"/>
  <c r="DG20" i="19" s="1"/>
  <c r="DG14" i="19"/>
  <c r="Z6" i="20"/>
  <c r="HP9" i="19"/>
  <c r="AG231" i="18"/>
  <c r="AG275" i="18" s="1"/>
  <c r="GF226" i="18"/>
  <c r="CB199" i="3"/>
  <c r="CB196" i="3"/>
  <c r="GQ189" i="3"/>
  <c r="GQ188" i="3"/>
  <c r="FR199" i="3"/>
  <c r="FR196" i="3"/>
  <c r="AG226" i="18"/>
  <c r="FH199" i="3"/>
  <c r="FH196" i="3"/>
  <c r="FZ213" i="18"/>
  <c r="FZ217" i="18" s="1"/>
  <c r="AV251" i="18"/>
  <c r="AV248" i="18"/>
  <c r="ED220" i="18"/>
  <c r="ED219" i="18"/>
  <c r="FW199" i="3"/>
  <c r="GB189" i="3"/>
  <c r="GB188" i="3"/>
  <c r="GR217" i="3"/>
  <c r="GR220" i="3"/>
  <c r="AN199" i="3"/>
  <c r="AN196" i="3"/>
  <c r="AN217" i="3"/>
  <c r="FW213" i="18"/>
  <c r="FW217" i="18" s="1"/>
  <c r="GC220" i="3"/>
  <c r="GC217" i="3"/>
  <c r="HI189" i="3"/>
  <c r="HI188" i="3"/>
  <c r="FG217" i="3"/>
  <c r="FG220" i="3"/>
  <c r="BP248" i="18"/>
  <c r="BP251" i="18"/>
  <c r="HD251" i="18"/>
  <c r="HD248" i="18"/>
  <c r="ES217" i="3"/>
  <c r="ES220" i="3"/>
  <c r="DX13" i="19"/>
  <c r="BD196" i="3"/>
  <c r="BD199" i="3"/>
  <c r="BU248" i="18"/>
  <c r="BU251" i="18"/>
  <c r="IF213" i="18"/>
  <c r="IF217" i="18" s="1"/>
  <c r="DE226" i="18"/>
  <c r="HS189" i="3"/>
  <c r="HS188" i="3"/>
  <c r="IJ251" i="18"/>
  <c r="IJ248" i="18"/>
  <c r="BL220" i="3"/>
  <c r="BL217" i="3"/>
  <c r="EY213" i="18"/>
  <c r="EY217" i="18" s="1"/>
  <c r="HX226" i="18"/>
  <c r="GU220" i="3"/>
  <c r="GU217" i="3"/>
  <c r="HM189" i="3"/>
  <c r="HM188" i="3"/>
  <c r="CX189" i="3"/>
  <c r="CH220" i="3"/>
  <c r="CH217" i="3"/>
  <c r="BK213" i="18"/>
  <c r="BK217" i="18" s="1"/>
  <c r="FB226" i="18"/>
  <c r="DH213" i="18"/>
  <c r="DH217" i="18" s="1"/>
  <c r="FL17" i="19"/>
  <c r="FL20" i="19" s="1"/>
  <c r="FL14" i="19"/>
  <c r="EM282" i="18"/>
  <c r="GW220" i="3"/>
  <c r="GW217" i="3"/>
  <c r="HQ226" i="18"/>
  <c r="HJ226" i="18"/>
  <c r="GA219" i="18"/>
  <c r="GA220" i="18"/>
  <c r="IK196" i="3"/>
  <c r="IK199" i="3"/>
  <c r="P6" i="20"/>
  <c r="CZ9" i="19"/>
  <c r="DM199" i="3"/>
  <c r="DM196" i="3"/>
  <c r="HP217" i="3"/>
  <c r="HR189" i="3"/>
  <c r="HR188" i="3"/>
  <c r="BB17" i="19"/>
  <c r="BB20" i="19" s="1"/>
  <c r="BB14" i="19"/>
  <c r="II17" i="19"/>
  <c r="II20" i="19" s="1"/>
  <c r="II14" i="19"/>
  <c r="U231" i="18"/>
  <c r="U275" i="18" s="1"/>
  <c r="U282" i="18" s="1"/>
  <c r="FE189" i="3"/>
  <c r="FE188" i="3"/>
  <c r="HY217" i="3"/>
  <c r="HY220" i="3"/>
  <c r="EA226" i="18"/>
  <c r="AT17" i="19"/>
  <c r="AT20" i="19" s="1"/>
  <c r="AT14" i="19"/>
  <c r="DC17" i="19"/>
  <c r="DC20" i="19" s="1"/>
  <c r="DC14" i="19"/>
  <c r="BV226" i="18"/>
  <c r="Z248" i="18"/>
  <c r="Z251" i="18"/>
  <c r="EC226" i="18"/>
  <c r="FV217" i="3"/>
  <c r="AI220" i="3"/>
  <c r="AI217" i="3"/>
  <c r="FX213" i="18"/>
  <c r="FX217" i="18" s="1"/>
  <c r="AB226" i="18"/>
  <c r="L251" i="18"/>
  <c r="L248" i="18"/>
  <c r="HC17" i="19"/>
  <c r="HC20" i="19" s="1"/>
  <c r="HC14" i="19"/>
  <c r="CK189" i="3"/>
  <c r="CK188" i="3"/>
  <c r="DX217" i="3"/>
  <c r="DX220" i="3"/>
  <c r="FU17" i="19"/>
  <c r="FU20" i="19" s="1"/>
  <c r="FU14" i="19"/>
  <c r="GV17" i="19"/>
  <c r="GV20" i="19" s="1"/>
  <c r="GV14" i="19"/>
  <c r="DV226" i="18"/>
  <c r="DS189" i="3"/>
  <c r="DS188" i="3"/>
  <c r="CS189" i="3"/>
  <c r="CS188" i="3"/>
  <c r="IG213" i="18"/>
  <c r="IG217" i="18" s="1"/>
  <c r="FV226" i="18"/>
  <c r="DE219" i="18"/>
  <c r="DE220" i="18"/>
  <c r="CI226" i="18"/>
  <c r="N8" i="20"/>
  <c r="BZ220" i="3"/>
  <c r="BZ217" i="3"/>
  <c r="CQ9" i="19"/>
  <c r="O6" i="20"/>
  <c r="EW220" i="18"/>
  <c r="EW219" i="18"/>
  <c r="GK199" i="3"/>
  <c r="GK196" i="3"/>
  <c r="GP199" i="3"/>
  <c r="GP196" i="3"/>
  <c r="DM213" i="18"/>
  <c r="DM217" i="18" s="1"/>
  <c r="CB226" i="18"/>
  <c r="FW226" i="18"/>
  <c r="CR217" i="3"/>
  <c r="CR220" i="3"/>
  <c r="II189" i="3"/>
  <c r="II188" i="3"/>
  <c r="GW251" i="18"/>
  <c r="GW248" i="18"/>
  <c r="HD213" i="18"/>
  <c r="HD217" i="18" s="1"/>
  <c r="BQ189" i="3"/>
  <c r="BQ188" i="3"/>
  <c r="EK251" i="18"/>
  <c r="GR219" i="18"/>
  <c r="GR220" i="18"/>
  <c r="ES251" i="18"/>
  <c r="ES248" i="18"/>
  <c r="DZ199" i="3"/>
  <c r="DZ196" i="3"/>
  <c r="DL9" i="19"/>
  <c r="Q6" i="20"/>
  <c r="BF213" i="18"/>
  <c r="BF217" i="18" s="1"/>
  <c r="ES226" i="18"/>
  <c r="EZ189" i="3"/>
  <c r="CO220" i="3"/>
  <c r="CO217" i="3"/>
  <c r="FV251" i="18"/>
  <c r="FV248" i="18"/>
  <c r="FJ226" i="18"/>
  <c r="FA17" i="19"/>
  <c r="FA20" i="19" s="1"/>
  <c r="FA14" i="19"/>
  <c r="EK226" i="18"/>
  <c r="DE251" i="18"/>
  <c r="DE248" i="18"/>
  <c r="GU199" i="3"/>
  <c r="GU196" i="3"/>
  <c r="IC213" i="18"/>
  <c r="IC217" i="18" s="1"/>
  <c r="W189" i="3"/>
  <c r="W188" i="3"/>
  <c r="BN199" i="3"/>
  <c r="BN196" i="3"/>
  <c r="FR217" i="3"/>
  <c r="FR220" i="3"/>
  <c r="DV17" i="19"/>
  <c r="DV20" i="19" s="1"/>
  <c r="DV14" i="19"/>
  <c r="BF231" i="18"/>
  <c r="BF275" i="18" s="1"/>
  <c r="BF282" i="18" s="1"/>
  <c r="FQ199" i="3"/>
  <c r="FQ196" i="3"/>
  <c r="CA220" i="3"/>
  <c r="CA217" i="3"/>
  <c r="FT226" i="18"/>
  <c r="DP220" i="3"/>
  <c r="DP217" i="3"/>
  <c r="CM199" i="3"/>
  <c r="CM196" i="3"/>
  <c r="FU199" i="3"/>
  <c r="FU196" i="3"/>
  <c r="FK251" i="18"/>
  <c r="FK248" i="18"/>
  <c r="CS220" i="3"/>
  <c r="CW213" i="18"/>
  <c r="CW217" i="18" s="1"/>
  <c r="CD213" i="18"/>
  <c r="CD217" i="18" s="1"/>
  <c r="CU199" i="3"/>
  <c r="BV213" i="18"/>
  <c r="BV217" i="18" s="1"/>
  <c r="GS189" i="3"/>
  <c r="T6" i="20"/>
  <c r="EV9" i="19"/>
  <c r="K6" i="20"/>
  <c r="AR9" i="19"/>
  <c r="FX226" i="18"/>
  <c r="BE9" i="19"/>
  <c r="L6" i="20"/>
  <c r="U8" i="20"/>
  <c r="AY220" i="3"/>
  <c r="AY217" i="3"/>
  <c r="FG189" i="3"/>
  <c r="FG188" i="3"/>
  <c r="HU251" i="18"/>
  <c r="HU248" i="18"/>
  <c r="FQ220" i="3"/>
  <c r="FQ217" i="3"/>
  <c r="AI230" i="18"/>
  <c r="AI232" i="18" s="1"/>
  <c r="AI234" i="18" s="1"/>
  <c r="AI255" i="18" s="1"/>
  <c r="AI227" i="18"/>
  <c r="H8" i="20"/>
  <c r="BM226" i="18"/>
  <c r="HK199" i="3"/>
  <c r="HK196" i="3"/>
  <c r="CC189" i="3"/>
  <c r="CC188" i="3"/>
  <c r="BU199" i="3"/>
  <c r="DV213" i="18"/>
  <c r="DV217" i="18" s="1"/>
  <c r="IJ282" i="18"/>
  <c r="DQ17" i="19"/>
  <c r="DQ20" i="19" s="1"/>
  <c r="DQ14" i="19"/>
  <c r="CP220" i="3"/>
  <c r="CP217" i="3"/>
  <c r="DP189" i="3"/>
  <c r="DP188" i="3"/>
  <c r="FB199" i="3"/>
  <c r="FB196" i="3"/>
  <c r="HW17" i="19"/>
  <c r="HW20" i="19" s="1"/>
  <c r="HW14" i="19"/>
  <c r="CV17" i="19"/>
  <c r="CV20" i="19" s="1"/>
  <c r="CV14" i="19"/>
  <c r="CI251" i="18"/>
  <c r="CI248" i="18"/>
  <c r="CB220" i="3"/>
  <c r="CB217" i="3"/>
  <c r="EX220" i="3"/>
  <c r="EX217" i="3"/>
  <c r="EX189" i="3"/>
  <c r="EX188" i="3"/>
  <c r="BA196" i="3"/>
  <c r="BA199" i="3"/>
  <c r="FJ220" i="3"/>
  <c r="BN188" i="3"/>
  <c r="BN189" i="3"/>
  <c r="AJ251" i="18"/>
  <c r="AJ248" i="18"/>
  <c r="DC226" i="18"/>
  <c r="IA189" i="3"/>
  <c r="IA188" i="3"/>
  <c r="HG9" i="19"/>
  <c r="Y6" i="20"/>
  <c r="AH219" i="18"/>
  <c r="AH220" i="18"/>
  <c r="Q188" i="3"/>
  <c r="Q189" i="3"/>
  <c r="IK220" i="3"/>
  <c r="IK217" i="3"/>
  <c r="IG251" i="18"/>
  <c r="IG248" i="18"/>
  <c r="FK188" i="3"/>
  <c r="FK189" i="3"/>
  <c r="IK189" i="3"/>
  <c r="IK188" i="3"/>
  <c r="FB189" i="3"/>
  <c r="FB188" i="3"/>
  <c r="BM196" i="3"/>
  <c r="GB199" i="3"/>
  <c r="GB196" i="3"/>
  <c r="ER188" i="3"/>
  <c r="ER189" i="3"/>
  <c r="HW251" i="18"/>
  <c r="HW248" i="18"/>
  <c r="EM251" i="18"/>
  <c r="EM248" i="18"/>
  <c r="HX189" i="3"/>
  <c r="CT226" i="18"/>
  <c r="DC248" i="18"/>
  <c r="DC251" i="18"/>
  <c r="HS220" i="3"/>
  <c r="HS217" i="3"/>
  <c r="IN188" i="3"/>
  <c r="IN189" i="3"/>
  <c r="AU17" i="19"/>
  <c r="AU20" i="19" s="1"/>
  <c r="AU14" i="19"/>
  <c r="CL189" i="3"/>
  <c r="CL188" i="3"/>
  <c r="FL226" i="18"/>
  <c r="GP188" i="3"/>
  <c r="GP189" i="3"/>
  <c r="FA220" i="3"/>
  <c r="FA217" i="3"/>
  <c r="FN199" i="3"/>
  <c r="FN196" i="3"/>
  <c r="BA251" i="18"/>
  <c r="BA248" i="18"/>
  <c r="EC196" i="3"/>
  <c r="EC199" i="3"/>
  <c r="CT199" i="3"/>
  <c r="CT196" i="3"/>
  <c r="FU189" i="3"/>
  <c r="FU188" i="3"/>
  <c r="CO188" i="3"/>
  <c r="CW189" i="3"/>
  <c r="CW188" i="3"/>
  <c r="CW199" i="3"/>
  <c r="CW196" i="3"/>
  <c r="U226" i="18"/>
  <c r="HI220" i="3"/>
  <c r="HI217" i="3"/>
  <c r="FS17" i="19"/>
  <c r="FS20" i="19" s="1"/>
  <c r="FS14" i="19"/>
  <c r="DI196" i="3"/>
  <c r="DI199" i="3"/>
  <c r="IN251" i="18"/>
  <c r="IN248" i="18"/>
  <c r="IC226" i="18"/>
  <c r="EU220" i="3"/>
  <c r="EU217" i="3"/>
  <c r="GQ220" i="3"/>
  <c r="GQ217" i="3"/>
  <c r="EI199" i="3"/>
  <c r="EI196" i="3"/>
  <c r="HH226" i="18"/>
  <c r="DD220" i="18"/>
  <c r="DD219" i="18"/>
  <c r="Y17" i="19"/>
  <c r="Y20" i="19" s="1"/>
  <c r="Y14" i="19"/>
  <c r="EF251" i="18"/>
  <c r="EF248" i="18"/>
  <c r="HJ17" i="19"/>
  <c r="HJ20" i="19" s="1"/>
  <c r="CB251" i="18"/>
  <c r="CB248" i="18"/>
  <c r="FE196" i="3"/>
  <c r="FE199" i="3"/>
  <c r="CK199" i="3"/>
  <c r="CK196" i="3"/>
  <c r="DK220" i="3"/>
  <c r="DK217" i="3"/>
  <c r="EA282" i="18"/>
  <c r="EJ226" i="18"/>
  <c r="GN282" i="18"/>
  <c r="R196" i="3"/>
  <c r="DC213" i="18"/>
  <c r="DC217" i="18" s="1"/>
  <c r="GJ282" i="18"/>
  <c r="CH226" i="18"/>
  <c r="GO220" i="3"/>
  <c r="GO217" i="3"/>
  <c r="BA226" i="18"/>
  <c r="DG196" i="3"/>
  <c r="IB188" i="3"/>
  <c r="IB189" i="3"/>
  <c r="GI189" i="3"/>
  <c r="GI188" i="3"/>
  <c r="GB220" i="3"/>
  <c r="GB217" i="3"/>
  <c r="CZ226" i="18"/>
  <c r="DZ220" i="3"/>
  <c r="DZ217" i="3"/>
  <c r="FT220" i="3"/>
  <c r="FT217" i="3"/>
  <c r="BZ17" i="19"/>
  <c r="BZ20" i="19" s="1"/>
  <c r="BZ14" i="19"/>
  <c r="BJ17" i="19"/>
  <c r="BJ20" i="19" s="1"/>
  <c r="BJ14" i="19"/>
  <c r="EO217" i="3"/>
  <c r="EO220" i="3"/>
  <c r="IA226" i="18"/>
  <c r="IH196" i="3"/>
  <c r="IH199" i="3"/>
  <c r="DU17" i="19"/>
  <c r="DU20" i="19" s="1"/>
  <c r="DU14" i="19"/>
  <c r="BF251" i="18"/>
  <c r="BF248" i="18"/>
  <c r="FT282" i="18"/>
  <c r="DK199" i="3"/>
  <c r="DK196" i="3"/>
  <c r="GG199" i="3"/>
  <c r="GG196" i="3"/>
  <c r="R17" i="19"/>
  <c r="R20" i="19" s="1"/>
  <c r="R14" i="19"/>
  <c r="IC251" i="18"/>
  <c r="IC248" i="18"/>
  <c r="EI189" i="3"/>
  <c r="EI188" i="3"/>
  <c r="AA17" i="19"/>
  <c r="AA20" i="19" s="1"/>
  <c r="AA14" i="19"/>
  <c r="FK17" i="19"/>
  <c r="FK20" i="19" s="1"/>
  <c r="FK14" i="19"/>
  <c r="BR220" i="3"/>
  <c r="BR217" i="3"/>
  <c r="GW189" i="3"/>
  <c r="GW188" i="3"/>
  <c r="BO189" i="3"/>
  <c r="BO188" i="3"/>
  <c r="GI9" i="19"/>
  <c r="W6" i="20"/>
  <c r="GC196" i="3"/>
  <c r="GC199" i="3"/>
  <c r="FO226" i="18"/>
  <c r="HX213" i="18"/>
  <c r="HX217" i="18" s="1"/>
  <c r="BP9" i="19"/>
  <c r="M6" i="20"/>
  <c r="AX226" i="18"/>
  <c r="CS17" i="19"/>
  <c r="CS20" i="19" s="1"/>
  <c r="CS14" i="19"/>
  <c r="FU213" i="18"/>
  <c r="FU217" i="18" s="1"/>
  <c r="FE220" i="3"/>
  <c r="FE217" i="3"/>
  <c r="BK251" i="18"/>
  <c r="BK248" i="18"/>
  <c r="II220" i="3"/>
  <c r="II217" i="3"/>
  <c r="CF251" i="18"/>
  <c r="EM217" i="3"/>
  <c r="EM220" i="3"/>
  <c r="HR226" i="18"/>
  <c r="M220" i="3"/>
  <c r="M217" i="3"/>
  <c r="DN188" i="3"/>
  <c r="DN189" i="3"/>
  <c r="DI226" i="18"/>
  <c r="HT17" i="19"/>
  <c r="HT20" i="19" s="1"/>
  <c r="HT14" i="19"/>
  <c r="EU213" i="18"/>
  <c r="EU217" i="18" s="1"/>
  <c r="DE220" i="3"/>
  <c r="DE217" i="3"/>
  <c r="FJ219" i="18"/>
  <c r="FJ220" i="18"/>
  <c r="HD199" i="3"/>
  <c r="HD196" i="3"/>
  <c r="V6" i="20"/>
  <c r="FT9" i="19"/>
  <c r="GY199" i="3"/>
  <c r="GY196" i="3"/>
  <c r="CT17" i="19"/>
  <c r="CT20" i="19" s="1"/>
  <c r="CT14" i="19"/>
  <c r="ER226" i="18"/>
  <c r="AV226" i="18"/>
  <c r="HC226" i="18"/>
  <c r="DJ220" i="3"/>
  <c r="DJ217" i="3"/>
  <c r="FR189" i="3"/>
  <c r="FR188" i="3"/>
  <c r="EV226" i="18"/>
  <c r="S199" i="3" l="1"/>
  <c r="CE217" i="3"/>
  <c r="L220" i="3"/>
  <c r="Z196" i="3"/>
  <c r="AH189" i="3"/>
  <c r="AO217" i="3"/>
  <c r="BX14" i="19"/>
  <c r="X217" i="3"/>
  <c r="U188" i="3"/>
  <c r="CK213" i="18"/>
  <c r="CK217" i="18" s="1"/>
  <c r="CK220" i="18" s="1"/>
  <c r="V196" i="3"/>
  <c r="AO248" i="18"/>
  <c r="BJ217" i="3"/>
  <c r="AT188" i="3"/>
  <c r="O226" i="18"/>
  <c r="O230" i="18" s="1"/>
  <c r="O232" i="18" s="1"/>
  <c r="O234" i="18" s="1"/>
  <c r="O255" i="18" s="1"/>
  <c r="AW213" i="18"/>
  <c r="AW217" i="18" s="1"/>
  <c r="AW220" i="18" s="1"/>
  <c r="BR226" i="18"/>
  <c r="O188" i="3"/>
  <c r="L230" i="26"/>
  <c r="AY226" i="18"/>
  <c r="AY227" i="18" s="1"/>
  <c r="BF196" i="3"/>
  <c r="AW226" i="18"/>
  <c r="AW227" i="18" s="1"/>
  <c r="BZ233" i="26"/>
  <c r="CK220" i="3"/>
  <c r="BP217" i="3"/>
  <c r="AH217" i="3"/>
  <c r="AK199" i="3"/>
  <c r="BN213" i="18"/>
  <c r="BN217" i="18" s="1"/>
  <c r="D46" i="12" a="1"/>
  <c r="D46" i="12" s="1"/>
  <c r="G46" i="12" s="1"/>
  <c r="G47" i="12" s="1"/>
  <c r="C71" i="12"/>
  <c r="L45" i="34"/>
  <c r="CB188" i="3"/>
  <c r="BB217" i="3"/>
  <c r="O196" i="3"/>
  <c r="AG220" i="3"/>
  <c r="AR231" i="18"/>
  <c r="AR275" i="18" s="1"/>
  <c r="Q251" i="18"/>
  <c r="AO188" i="3"/>
  <c r="W14" i="19"/>
  <c r="BF220" i="3"/>
  <c r="CJ220" i="3"/>
  <c r="V217" i="3"/>
  <c r="CE188" i="3"/>
  <c r="CG220" i="3"/>
  <c r="S220" i="3"/>
  <c r="S189" i="3"/>
  <c r="V231" i="18"/>
  <c r="V275" i="18" s="1"/>
  <c r="V282" i="18" s="1"/>
  <c r="V289" i="18" s="1"/>
  <c r="O213" i="18"/>
  <c r="O217" i="18" s="1"/>
  <c r="O220" i="18" s="1"/>
  <c r="BP199" i="3"/>
  <c r="BY199" i="3"/>
  <c r="BY188" i="3"/>
  <c r="AO196" i="3"/>
  <c r="AI199" i="3"/>
  <c r="AX189" i="3"/>
  <c r="L188" i="3"/>
  <c r="BP189" i="3"/>
  <c r="BP200" i="3" s="1"/>
  <c r="BP201" i="3" s="1"/>
  <c r="BP203" i="3" s="1"/>
  <c r="BP224" i="3" s="1"/>
  <c r="BI199" i="3"/>
  <c r="AG188" i="3"/>
  <c r="BS217" i="3"/>
  <c r="BY226" i="18"/>
  <c r="CH199" i="3"/>
  <c r="AL196" i="3"/>
  <c r="U199" i="3"/>
  <c r="AX199" i="3"/>
  <c r="CC196" i="3"/>
  <c r="Q213" i="18"/>
  <c r="Q217" i="18" s="1"/>
  <c r="Q220" i="18" s="1"/>
  <c r="Q222" i="18" s="1"/>
  <c r="P21" i="19" s="1"/>
  <c r="P22" i="19" s="1"/>
  <c r="P45" i="19" s="1"/>
  <c r="P48" i="19" s="1"/>
  <c r="CJ219" i="18"/>
  <c r="AO282" i="18"/>
  <c r="AO289" i="18" s="1"/>
  <c r="N188" i="3"/>
  <c r="AM199" i="3"/>
  <c r="BR196" i="3"/>
  <c r="CJ199" i="3"/>
  <c r="BC189" i="3"/>
  <c r="BY220" i="3"/>
  <c r="BJ196" i="3"/>
  <c r="N217" i="3"/>
  <c r="AN188" i="3"/>
  <c r="AX220" i="3"/>
  <c r="BB188" i="3"/>
  <c r="AO213" i="18"/>
  <c r="AO217" i="18" s="1"/>
  <c r="AO219" i="18" s="1"/>
  <c r="BS196" i="3"/>
  <c r="AL226" i="18"/>
  <c r="AL227" i="18" s="1"/>
  <c r="BU220" i="3"/>
  <c r="AC219" i="18"/>
  <c r="AZ226" i="18"/>
  <c r="AI188" i="3"/>
  <c r="N199" i="3"/>
  <c r="BB196" i="3"/>
  <c r="CJ251" i="18"/>
  <c r="AW251" i="18"/>
  <c r="AC274" i="18"/>
  <c r="AC282" i="18" s="1"/>
  <c r="AC290" i="18" s="1"/>
  <c r="AT226" i="18"/>
  <c r="AT230" i="18" s="1"/>
  <c r="AT232" i="18" s="1"/>
  <c r="AT234" i="18" s="1"/>
  <c r="AT255" i="18" s="1"/>
  <c r="CG248" i="18"/>
  <c r="AM220" i="3"/>
  <c r="CM226" i="18"/>
  <c r="CM230" i="18" s="1"/>
  <c r="CM232" i="18" s="1"/>
  <c r="CM234" i="18" s="1"/>
  <c r="CM255" i="18" s="1"/>
  <c r="G170" i="18"/>
  <c r="E168" i="18"/>
  <c r="L14" i="27"/>
  <c r="G171" i="18"/>
  <c r="D61" i="12" s="1"/>
  <c r="G172" i="18"/>
  <c r="AS231" i="18"/>
  <c r="AS275" i="18" s="1"/>
  <c r="AS282" i="18" s="1"/>
  <c r="Z189" i="3"/>
  <c r="W226" i="18"/>
  <c r="BM220" i="3"/>
  <c r="Y226" i="18"/>
  <c r="AI286" i="18"/>
  <c r="CJ274" i="18"/>
  <c r="CJ282" i="18" s="1"/>
  <c r="AS199" i="3"/>
  <c r="BN217" i="3"/>
  <c r="AQ226" i="18"/>
  <c r="AQ230" i="18" s="1"/>
  <c r="AQ232" i="18" s="1"/>
  <c r="AQ234" i="18" s="1"/>
  <c r="AQ255" i="18" s="1"/>
  <c r="X196" i="3"/>
  <c r="AA188" i="3"/>
  <c r="K226" i="18"/>
  <c r="AO226" i="18"/>
  <c r="AO227" i="18" s="1"/>
  <c r="HE230" i="26"/>
  <c r="HE233" i="26"/>
  <c r="BU277" i="26"/>
  <c r="AE217" i="3"/>
  <c r="M199" i="3"/>
  <c r="CG226" i="18"/>
  <c r="CG230" i="18" s="1"/>
  <c r="CG232" i="18" s="1"/>
  <c r="CG234" i="18" s="1"/>
  <c r="CG255" i="18" s="1"/>
  <c r="BU230" i="26"/>
  <c r="IE188" i="3"/>
  <c r="HF216" i="26"/>
  <c r="HF220" i="26" s="1"/>
  <c r="HF222" i="26" s="1"/>
  <c r="BG17" i="19"/>
  <c r="BG20" i="19" s="1"/>
  <c r="DX230" i="26"/>
  <c r="AC220" i="3"/>
  <c r="GO188" i="3"/>
  <c r="DB217" i="3"/>
  <c r="S14" i="19"/>
  <c r="HB189" i="3"/>
  <c r="CW233" i="26"/>
  <c r="HF251" i="26"/>
  <c r="HD14" i="27"/>
  <c r="EO199" i="3"/>
  <c r="CZ282" i="18"/>
  <c r="CZ286" i="18" s="1"/>
  <c r="IM188" i="3"/>
  <c r="BY282" i="18"/>
  <c r="DC220" i="3"/>
  <c r="HT217" i="3"/>
  <c r="CV199" i="3"/>
  <c r="GS220" i="3"/>
  <c r="N14" i="27"/>
  <c r="EU189" i="3"/>
  <c r="K189" i="3"/>
  <c r="K191" i="3" s="1"/>
  <c r="DW220" i="3"/>
  <c r="N14" i="19"/>
  <c r="BJ188" i="3"/>
  <c r="AT196" i="3"/>
  <c r="HU188" i="3"/>
  <c r="ED217" i="3"/>
  <c r="BH213" i="18"/>
  <c r="BH217" i="18" s="1"/>
  <c r="AG196" i="3"/>
  <c r="IM196" i="3"/>
  <c r="I217" i="3"/>
  <c r="AM274" i="18"/>
  <c r="AM282" i="18" s="1"/>
  <c r="CG274" i="18"/>
  <c r="CG282" i="18" s="1"/>
  <c r="BI226" i="18"/>
  <c r="BI227" i="18" s="1"/>
  <c r="BC216" i="26"/>
  <c r="BC220" i="26" s="1"/>
  <c r="BC222" i="26" s="1"/>
  <c r="AY196" i="3"/>
  <c r="AM220" i="18"/>
  <c r="AM222" i="18" s="1"/>
  <c r="AL21" i="19" s="1"/>
  <c r="AI289" i="18"/>
  <c r="IN217" i="3"/>
  <c r="FZ230" i="26"/>
  <c r="K69" i="12"/>
  <c r="L69" i="12"/>
  <c r="DY217" i="3"/>
  <c r="BD254" i="26"/>
  <c r="FQ189" i="3"/>
  <c r="FQ188" i="3"/>
  <c r="HN213" i="18"/>
  <c r="HN217" i="18" s="1"/>
  <c r="HN220" i="18" s="1"/>
  <c r="HW226" i="18"/>
  <c r="HW230" i="18" s="1"/>
  <c r="HW232" i="18" s="1"/>
  <c r="HW234" i="18" s="1"/>
  <c r="HW255" i="18" s="1"/>
  <c r="FR251" i="18"/>
  <c r="FR248" i="18"/>
  <c r="DO282" i="18"/>
  <c r="DO376" i="18" s="1"/>
  <c r="FS282" i="18"/>
  <c r="FS376" i="18" s="1"/>
  <c r="FO282" i="18"/>
  <c r="FO376" i="18" s="1"/>
  <c r="R282" i="18"/>
  <c r="R376" i="18" s="1"/>
  <c r="HW282" i="18"/>
  <c r="HW376" i="18" s="1"/>
  <c r="IE226" i="18"/>
  <c r="IE230" i="18" s="1"/>
  <c r="IE232" i="18" s="1"/>
  <c r="IE234" i="18" s="1"/>
  <c r="IE255" i="18" s="1"/>
  <c r="HK282" i="18"/>
  <c r="HK376" i="18" s="1"/>
  <c r="K17" i="19"/>
  <c r="K20" i="19" s="1"/>
  <c r="BY213" i="18"/>
  <c r="BY217" i="18" s="1"/>
  <c r="BY220" i="18" s="1"/>
  <c r="BY222" i="18" s="1"/>
  <c r="BX21" i="19" s="1"/>
  <c r="BX22" i="19" s="1"/>
  <c r="BX45" i="19" s="1"/>
  <c r="BX48" i="19" s="1"/>
  <c r="HI219" i="18"/>
  <c r="CJ226" i="18"/>
  <c r="CJ227" i="18" s="1"/>
  <c r="BH226" i="18"/>
  <c r="BH230" i="18" s="1"/>
  <c r="BH232" i="18" s="1"/>
  <c r="BH234" i="18" s="1"/>
  <c r="BH255" i="18" s="1"/>
  <c r="HG282" i="18"/>
  <c r="BX226" i="18"/>
  <c r="IB226" i="18"/>
  <c r="IB230" i="18" s="1"/>
  <c r="IB232" i="18" s="1"/>
  <c r="IB234" i="18" s="1"/>
  <c r="IB255" i="18" s="1"/>
  <c r="HI274" i="18"/>
  <c r="HI282" i="18" s="1"/>
  <c r="HI290" i="18" s="1"/>
  <c r="EL226" i="18"/>
  <c r="EL230" i="18" s="1"/>
  <c r="EL232" i="18" s="1"/>
  <c r="EL234" i="18" s="1"/>
  <c r="EL255" i="18" s="1"/>
  <c r="HS226" i="18"/>
  <c r="HS230" i="18" s="1"/>
  <c r="HS232" i="18" s="1"/>
  <c r="HS234" i="18" s="1"/>
  <c r="HS255" i="18" s="1"/>
  <c r="FC226" i="18"/>
  <c r="FC227" i="18" s="1"/>
  <c r="AI290" i="18"/>
  <c r="BT17" i="27"/>
  <c r="BT20" i="27" s="1"/>
  <c r="DI282" i="18"/>
  <c r="DI376" i="18" s="1"/>
  <c r="EF282" i="18"/>
  <c r="EF289" i="18" s="1"/>
  <c r="DP282" i="18"/>
  <c r="DP376" i="18" s="1"/>
  <c r="HR282" i="18"/>
  <c r="HR376" i="18" s="1"/>
  <c r="IL282" i="18"/>
  <c r="IL290" i="18" s="1"/>
  <c r="HB282" i="18"/>
  <c r="HB289" i="18" s="1"/>
  <c r="DI189" i="3"/>
  <c r="GI282" i="18"/>
  <c r="GI286" i="18" s="1"/>
  <c r="HH17" i="19"/>
  <c r="HH20" i="19" s="1"/>
  <c r="HH14" i="19"/>
  <c r="O69" i="12"/>
  <c r="W69" i="12"/>
  <c r="R69" i="12"/>
  <c r="P69" i="12"/>
  <c r="GC220" i="18"/>
  <c r="GC219" i="18"/>
  <c r="N60" i="12"/>
  <c r="O60" i="12"/>
  <c r="AL17" i="19"/>
  <c r="AL20" i="19" s="1"/>
  <c r="W282" i="18"/>
  <c r="W376" i="18" s="1"/>
  <c r="T60" i="12"/>
  <c r="T69" i="12"/>
  <c r="AE282" i="18"/>
  <c r="AE376" i="18" s="1"/>
  <c r="HI14" i="27"/>
  <c r="N69" i="12"/>
  <c r="CI251" i="26"/>
  <c r="AW282" i="18"/>
  <c r="AW376" i="18" s="1"/>
  <c r="M69" i="12"/>
  <c r="W60" i="12"/>
  <c r="EJ282" i="18"/>
  <c r="EJ289" i="18" s="1"/>
  <c r="P60" i="12"/>
  <c r="Q60" i="12"/>
  <c r="Q69" i="12"/>
  <c r="K60" i="12"/>
  <c r="U60" i="12"/>
  <c r="U69" i="12"/>
  <c r="AA199" i="3"/>
  <c r="AQ199" i="3"/>
  <c r="BV196" i="3"/>
  <c r="BN226" i="18"/>
  <c r="BN230" i="18" s="1"/>
  <c r="BN232" i="18" s="1"/>
  <c r="BN234" i="18" s="1"/>
  <c r="BN255" i="18" s="1"/>
  <c r="AE226" i="18"/>
  <c r="AE230" i="18" s="1"/>
  <c r="AE232" i="18" s="1"/>
  <c r="AE234" i="18" s="1"/>
  <c r="AE255" i="18" s="1"/>
  <c r="AA226" i="18"/>
  <c r="AA230" i="18" s="1"/>
  <c r="AA232" i="18" s="1"/>
  <c r="AA234" i="18" s="1"/>
  <c r="AA255" i="18" s="1"/>
  <c r="CK282" i="18"/>
  <c r="CK376" i="18" s="1"/>
  <c r="AZ282" i="18"/>
  <c r="AZ376" i="18" s="1"/>
  <c r="O282" i="18"/>
  <c r="O376" i="18" s="1"/>
  <c r="J282" i="18"/>
  <c r="J376" i="18" s="1"/>
  <c r="BR251" i="18"/>
  <c r="BC14" i="27"/>
  <c r="BI282" i="18"/>
  <c r="BI286" i="18" s="1"/>
  <c r="BD216" i="26"/>
  <c r="BD220" i="26" s="1"/>
  <c r="BD222" i="26" s="1"/>
  <c r="AA282" i="18"/>
  <c r="AA376" i="18" s="1"/>
  <c r="BG216" i="26"/>
  <c r="BG220" i="26" s="1"/>
  <c r="BG222" i="26" s="1"/>
  <c r="AT282" i="18"/>
  <c r="AT376" i="18" s="1"/>
  <c r="H69" i="12"/>
  <c r="Q282" i="18"/>
  <c r="Q290" i="18" s="1"/>
  <c r="G69" i="12"/>
  <c r="D69" i="12"/>
  <c r="AY282" i="18"/>
  <c r="AY290" i="18" s="1"/>
  <c r="K282" i="18"/>
  <c r="K376" i="18" s="1"/>
  <c r="H60" i="12"/>
  <c r="BR282" i="18"/>
  <c r="BR376" i="18" s="1"/>
  <c r="HM196" i="3"/>
  <c r="HM199" i="3"/>
  <c r="D60" i="12"/>
  <c r="L60" i="12"/>
  <c r="V60" i="12"/>
  <c r="M60" i="12"/>
  <c r="R60" i="12"/>
  <c r="S60" i="12"/>
  <c r="AL282" i="18"/>
  <c r="AL290" i="18" s="1"/>
  <c r="G60" i="12"/>
  <c r="F60" i="12"/>
  <c r="I60" i="12"/>
  <c r="J60" i="12"/>
  <c r="E60" i="12"/>
  <c r="BZ199" i="3"/>
  <c r="BZ196" i="3"/>
  <c r="AM248" i="18"/>
  <c r="AM251" i="18"/>
  <c r="AG248" i="18"/>
  <c r="AG251" i="18"/>
  <c r="BN282" i="18"/>
  <c r="BN286" i="18" s="1"/>
  <c r="DG220" i="3"/>
  <c r="DG217" i="3"/>
  <c r="FK199" i="3"/>
  <c r="FK196" i="3"/>
  <c r="DR199" i="3"/>
  <c r="DR196" i="3"/>
  <c r="DC199" i="3"/>
  <c r="DC196" i="3"/>
  <c r="FS213" i="18"/>
  <c r="FS217" i="18" s="1"/>
  <c r="FS220" i="18" s="1"/>
  <c r="FS222" i="18" s="1"/>
  <c r="FR21" i="19" s="1"/>
  <c r="FR22" i="19" s="1"/>
  <c r="FR45" i="19" s="1"/>
  <c r="FR48" i="19" s="1"/>
  <c r="IH14" i="19"/>
  <c r="HW213" i="18"/>
  <c r="HW217" i="18" s="1"/>
  <c r="HW219" i="18" s="1"/>
  <c r="AB188" i="3"/>
  <c r="BV220" i="3"/>
  <c r="AG213" i="18"/>
  <c r="AG217" i="18" s="1"/>
  <c r="AG220" i="18" s="1"/>
  <c r="AG222" i="18" s="1"/>
  <c r="AF21" i="19" s="1"/>
  <c r="ID248" i="18"/>
  <c r="AM226" i="18"/>
  <c r="AM230" i="18" s="1"/>
  <c r="AM232" i="18" s="1"/>
  <c r="AM234" i="18" s="1"/>
  <c r="AM255" i="18" s="1"/>
  <c r="GM199" i="3"/>
  <c r="GM196" i="3"/>
  <c r="X213" i="18"/>
  <c r="X217" i="18" s="1"/>
  <c r="X219" i="18" s="1"/>
  <c r="Y199" i="3"/>
  <c r="IG282" i="18"/>
  <c r="IG289" i="18" s="1"/>
  <c r="GI196" i="3"/>
  <c r="GI199" i="3"/>
  <c r="BD230" i="26"/>
  <c r="HB196" i="3"/>
  <c r="BG251" i="18"/>
  <c r="CI230" i="26"/>
  <c r="Y274" i="18"/>
  <c r="Y282" i="18" s="1"/>
  <c r="Y376" i="18" s="1"/>
  <c r="CZ199" i="3"/>
  <c r="CZ196" i="3"/>
  <c r="HU199" i="3"/>
  <c r="HU196" i="3"/>
  <c r="BC254" i="26"/>
  <c r="BU251" i="26"/>
  <c r="GL196" i="3"/>
  <c r="GL199" i="3"/>
  <c r="DC188" i="3"/>
  <c r="DC189" i="3"/>
  <c r="GI220" i="3"/>
  <c r="GI217" i="3"/>
  <c r="HT188" i="3"/>
  <c r="HT189" i="3"/>
  <c r="HJ220" i="3"/>
  <c r="HJ217" i="3"/>
  <c r="AT220" i="3"/>
  <c r="AT217" i="3"/>
  <c r="CY196" i="3"/>
  <c r="CY199" i="3"/>
  <c r="HJ196" i="3"/>
  <c r="HJ199" i="3"/>
  <c r="FZ216" i="26"/>
  <c r="FZ220" i="26" s="1"/>
  <c r="FZ223" i="26" s="1"/>
  <c r="FZ255" i="26" s="1"/>
  <c r="GT199" i="3"/>
  <c r="GT196" i="3"/>
  <c r="EL220" i="3"/>
  <c r="EL217" i="3"/>
  <c r="CG199" i="3"/>
  <c r="EL199" i="3"/>
  <c r="EL196" i="3"/>
  <c r="HP199" i="3"/>
  <c r="HP196" i="3"/>
  <c r="HO217" i="3"/>
  <c r="FU217" i="3"/>
  <c r="FU220" i="3"/>
  <c r="FZ254" i="26"/>
  <c r="CZ213" i="18"/>
  <c r="CZ217" i="18" s="1"/>
  <c r="CZ220" i="18" s="1"/>
  <c r="CZ222" i="18" s="1"/>
  <c r="CY21" i="19" s="1"/>
  <c r="AB17" i="19"/>
  <c r="AB20" i="19" s="1"/>
  <c r="EV199" i="3"/>
  <c r="EV196" i="3"/>
  <c r="HE196" i="3"/>
  <c r="O230" i="26"/>
  <c r="FY14" i="27"/>
  <c r="X188" i="3"/>
  <c r="X189" i="3"/>
  <c r="X200" i="3" s="1"/>
  <c r="X201" i="3" s="1"/>
  <c r="X203" i="3" s="1"/>
  <c r="X224" i="3" s="1"/>
  <c r="BK217" i="3"/>
  <c r="CM274" i="18"/>
  <c r="CM282" i="18" s="1"/>
  <c r="CM376" i="18" s="1"/>
  <c r="BG226" i="18"/>
  <c r="BG230" i="18" s="1"/>
  <c r="BG232" i="18" s="1"/>
  <c r="BG234" i="18" s="1"/>
  <c r="BG255" i="18" s="1"/>
  <c r="BG213" i="18"/>
  <c r="BG217" i="18" s="1"/>
  <c r="BG220" i="18" s="1"/>
  <c r="GZ189" i="3"/>
  <c r="GZ188" i="3"/>
  <c r="BF14" i="27"/>
  <c r="BG251" i="26"/>
  <c r="CN226" i="18"/>
  <c r="CN230" i="18" s="1"/>
  <c r="CN232" i="18" s="1"/>
  <c r="CN234" i="18" s="1"/>
  <c r="CN255" i="18" s="1"/>
  <c r="DR220" i="3"/>
  <c r="DR217" i="3"/>
  <c r="FC251" i="26"/>
  <c r="FC254" i="26"/>
  <c r="DL14" i="27"/>
  <c r="FR230" i="26"/>
  <c r="FT189" i="3"/>
  <c r="FT188" i="3"/>
  <c r="DW199" i="3"/>
  <c r="DW196" i="3"/>
  <c r="AY213" i="18"/>
  <c r="AY217" i="18" s="1"/>
  <c r="AY219" i="18" s="1"/>
  <c r="EI248" i="18"/>
  <c r="EI251" i="18"/>
  <c r="BG233" i="26"/>
  <c r="DS199" i="3"/>
  <c r="DS196" i="3"/>
  <c r="AT213" i="18"/>
  <c r="AT217" i="18" s="1"/>
  <c r="BG282" i="18"/>
  <c r="BG290" i="18" s="1"/>
  <c r="U17" i="19"/>
  <c r="U20" i="19" s="1"/>
  <c r="AI216" i="26"/>
  <c r="AI220" i="26" s="1"/>
  <c r="AI223" i="26" s="1"/>
  <c r="AI234" i="26" s="1"/>
  <c r="AI278" i="26" s="1"/>
  <c r="AI285" i="26" s="1"/>
  <c r="AI293" i="26" s="1"/>
  <c r="AI230" i="26"/>
  <c r="O6" i="12"/>
  <c r="DM251" i="26"/>
  <c r="BV14" i="19"/>
  <c r="CN213" i="18"/>
  <c r="CN217" i="18" s="1"/>
  <c r="CN219" i="18" s="1"/>
  <c r="DM216" i="26"/>
  <c r="DM220" i="26" s="1"/>
  <c r="DM223" i="26" s="1"/>
  <c r="W213" i="18"/>
  <c r="W217" i="18" s="1"/>
  <c r="W219" i="18" s="1"/>
  <c r="CN282" i="18"/>
  <c r="CN376" i="18" s="1"/>
  <c r="AI251" i="26"/>
  <c r="BM17" i="19"/>
  <c r="BM20" i="19" s="1"/>
  <c r="BM14" i="19"/>
  <c r="IB199" i="3"/>
  <c r="IB196" i="3"/>
  <c r="BN251" i="18"/>
  <c r="BN248" i="18"/>
  <c r="CS199" i="3"/>
  <c r="CS196" i="3"/>
  <c r="AM17" i="19"/>
  <c r="AM20" i="19" s="1"/>
  <c r="FL220" i="3"/>
  <c r="HA217" i="3"/>
  <c r="AR213" i="18"/>
  <c r="AR217" i="18" s="1"/>
  <c r="AR220" i="18" s="1"/>
  <c r="BD217" i="3"/>
  <c r="O220" i="3"/>
  <c r="O217" i="3"/>
  <c r="AH14" i="27"/>
  <c r="IF196" i="3"/>
  <c r="II213" i="18"/>
  <c r="II217" i="18" s="1"/>
  <c r="II220" i="18" s="1"/>
  <c r="II252" i="18" s="1"/>
  <c r="II253" i="18" s="1"/>
  <c r="DL220" i="3"/>
  <c r="DM189" i="3"/>
  <c r="IF188" i="3"/>
  <c r="EK274" i="18"/>
  <c r="EK282" i="18" s="1"/>
  <c r="EK376" i="18" s="1"/>
  <c r="HM226" i="18"/>
  <c r="HM227" i="18" s="1"/>
  <c r="AL213" i="18"/>
  <c r="AL217" i="18" s="1"/>
  <c r="AL220" i="18" s="1"/>
  <c r="BY251" i="18"/>
  <c r="BY248" i="18"/>
  <c r="AS213" i="18"/>
  <c r="AS217" i="18" s="1"/>
  <c r="AS220" i="18" s="1"/>
  <c r="AS222" i="18" s="1"/>
  <c r="AR21" i="19" s="1"/>
  <c r="EN251" i="18"/>
  <c r="EN248" i="18"/>
  <c r="BB14" i="27"/>
  <c r="BB17" i="27"/>
  <c r="BB20" i="27" s="1"/>
  <c r="AB217" i="3"/>
  <c r="EI282" i="18"/>
  <c r="EI376" i="18" s="1"/>
  <c r="FI217" i="3"/>
  <c r="AW196" i="3"/>
  <c r="CQ188" i="3"/>
  <c r="FP188" i="3"/>
  <c r="AS227" i="18"/>
  <c r="AY189" i="3"/>
  <c r="AY191" i="3" s="1"/>
  <c r="GN196" i="3"/>
  <c r="AJ196" i="3"/>
  <c r="FR226" i="18"/>
  <c r="FR282" i="18"/>
  <c r="FR290" i="18" s="1"/>
  <c r="HC196" i="3"/>
  <c r="AZ213" i="18"/>
  <c r="AZ217" i="18" s="1"/>
  <c r="AZ219" i="18" s="1"/>
  <c r="DI220" i="3"/>
  <c r="DI217" i="3"/>
  <c r="EK220" i="18"/>
  <c r="EK222" i="18" s="1"/>
  <c r="EJ21" i="19" s="1"/>
  <c r="EK219" i="18"/>
  <c r="EN220" i="18"/>
  <c r="EN219" i="18"/>
  <c r="ER248" i="18"/>
  <c r="FR213" i="18"/>
  <c r="FR217" i="18" s="1"/>
  <c r="FR220" i="18" s="1"/>
  <c r="FC188" i="3"/>
  <c r="HE254" i="26"/>
  <c r="IB213" i="18"/>
  <c r="IB217" i="18" s="1"/>
  <c r="IB219" i="18" s="1"/>
  <c r="CI196" i="3"/>
  <c r="V189" i="3"/>
  <c r="V191" i="3" s="1"/>
  <c r="FP196" i="3"/>
  <c r="IB220" i="3"/>
  <c r="EK17" i="19"/>
  <c r="EK20" i="19" s="1"/>
  <c r="EK14" i="19"/>
  <c r="BW217" i="3"/>
  <c r="P217" i="3"/>
  <c r="AY14" i="19"/>
  <c r="AZ251" i="18"/>
  <c r="HX196" i="3"/>
  <c r="IL217" i="3"/>
  <c r="FF216" i="26"/>
  <c r="FF220" i="26" s="1"/>
  <c r="Q226" i="18"/>
  <c r="Q230" i="18" s="1"/>
  <c r="Q232" i="18" s="1"/>
  <c r="Q234" i="18" s="1"/>
  <c r="Q255" i="18" s="1"/>
  <c r="CU188" i="3"/>
  <c r="GT188" i="3"/>
  <c r="T188" i="3"/>
  <c r="BA217" i="3"/>
  <c r="HN248" i="18"/>
  <c r="AD196" i="3"/>
  <c r="DG248" i="18"/>
  <c r="DG251" i="18"/>
  <c r="BC233" i="26"/>
  <c r="BC230" i="26"/>
  <c r="BH14" i="19"/>
  <c r="AJ189" i="3"/>
  <c r="AJ200" i="3" s="1"/>
  <c r="AJ201" i="3" s="1"/>
  <c r="AJ203" i="3" s="1"/>
  <c r="AJ224" i="3" s="1"/>
  <c r="AC251" i="18"/>
  <c r="CG188" i="3"/>
  <c r="AW188" i="3"/>
  <c r="AW189" i="3"/>
  <c r="AW191" i="3" s="1"/>
  <c r="BZ216" i="26"/>
  <c r="BZ220" i="26" s="1"/>
  <c r="BZ222" i="26" s="1"/>
  <c r="BY14" i="27"/>
  <c r="DD222" i="26"/>
  <c r="CF213" i="18"/>
  <c r="CF217" i="18" s="1"/>
  <c r="CF220" i="18" s="1"/>
  <c r="CF222" i="18" s="1"/>
  <c r="CE21" i="19" s="1"/>
  <c r="CE22" i="19" s="1"/>
  <c r="CE45" i="19" s="1"/>
  <c r="CE48" i="19" s="1"/>
  <c r="GN189" i="3"/>
  <c r="GN191" i="3" s="1"/>
  <c r="AK17" i="19"/>
  <c r="AK20" i="19" s="1"/>
  <c r="AK14" i="19"/>
  <c r="P14" i="19"/>
  <c r="BZ248" i="18"/>
  <c r="CI220" i="3"/>
  <c r="AQ14" i="19"/>
  <c r="AX14" i="19"/>
  <c r="T217" i="3"/>
  <c r="AS188" i="3"/>
  <c r="BF14" i="19"/>
  <c r="M188" i="3"/>
  <c r="O251" i="26"/>
  <c r="BR188" i="3"/>
  <c r="AR251" i="18"/>
  <c r="CP254" i="26"/>
  <c r="DC14" i="27"/>
  <c r="IH220" i="3"/>
  <c r="CM248" i="18"/>
  <c r="BR213" i="18"/>
  <c r="BR217" i="18" s="1"/>
  <c r="BR219" i="18" s="1"/>
  <c r="IE217" i="3"/>
  <c r="GA188" i="3"/>
  <c r="BQ14" i="19"/>
  <c r="AU217" i="3"/>
  <c r="GC251" i="26"/>
  <c r="AN251" i="18"/>
  <c r="DG226" i="18"/>
  <c r="DG227" i="18" s="1"/>
  <c r="FP217" i="3"/>
  <c r="O248" i="18"/>
  <c r="CQ217" i="3"/>
  <c r="BI220" i="3"/>
  <c r="BI217" i="3"/>
  <c r="FV17" i="19"/>
  <c r="FV20" i="19" s="1"/>
  <c r="AE189" i="3"/>
  <c r="AE221" i="3" s="1"/>
  <c r="AE222" i="3" s="1"/>
  <c r="EL248" i="18"/>
  <c r="IE248" i="18"/>
  <c r="EQ189" i="3"/>
  <c r="EQ191" i="3" s="1"/>
  <c r="EN220" i="3"/>
  <c r="IC14" i="19"/>
  <c r="CQ230" i="26"/>
  <c r="GZ220" i="3"/>
  <c r="HV248" i="18"/>
  <c r="BS188" i="3"/>
  <c r="IK14" i="19"/>
  <c r="DX216" i="26"/>
  <c r="DX220" i="26" s="1"/>
  <c r="DX222" i="26" s="1"/>
  <c r="AS251" i="18"/>
  <c r="FW251" i="26"/>
  <c r="AJ220" i="3"/>
  <c r="AL217" i="3"/>
  <c r="AW217" i="3"/>
  <c r="FS217" i="3"/>
  <c r="IB282" i="18"/>
  <c r="IB376" i="18" s="1"/>
  <c r="II282" i="18"/>
  <c r="II289" i="18" s="1"/>
  <c r="CQ251" i="26"/>
  <c r="HV226" i="18"/>
  <c r="HV230" i="18" s="1"/>
  <c r="HV232" i="18" s="1"/>
  <c r="HV234" i="18" s="1"/>
  <c r="HV255" i="18" s="1"/>
  <c r="I188" i="3"/>
  <c r="EY189" i="3"/>
  <c r="EY191" i="3" s="1"/>
  <c r="DS217" i="3"/>
  <c r="IE17" i="19"/>
  <c r="IE20" i="19" s="1"/>
  <c r="EU17" i="19"/>
  <c r="EU20" i="19" s="1"/>
  <c r="IM220" i="3"/>
  <c r="AQ189" i="3"/>
  <c r="AQ221" i="3" s="1"/>
  <c r="EZ217" i="3"/>
  <c r="BC217" i="3"/>
  <c r="AQ220" i="3"/>
  <c r="CP17" i="27"/>
  <c r="CP20" i="27" s="1"/>
  <c r="HU17" i="19"/>
  <c r="HU20" i="19" s="1"/>
  <c r="CM14" i="19"/>
  <c r="CR196" i="3"/>
  <c r="HM14" i="19"/>
  <c r="EV216" i="26"/>
  <c r="EV220" i="26" s="1"/>
  <c r="EV222" i="26" s="1"/>
  <c r="AB196" i="3"/>
  <c r="FC196" i="3"/>
  <c r="IL188" i="3"/>
  <c r="FA188" i="3"/>
  <c r="II226" i="18"/>
  <c r="II248" i="18"/>
  <c r="HR213" i="18"/>
  <c r="HR217" i="18" s="1"/>
  <c r="HR219" i="18" s="1"/>
  <c r="DH189" i="3"/>
  <c r="DH200" i="3" s="1"/>
  <c r="DH201" i="3" s="1"/>
  <c r="DH203" i="3" s="1"/>
  <c r="DH224" i="3" s="1"/>
  <c r="EH196" i="3"/>
  <c r="CV217" i="3"/>
  <c r="AD14" i="19"/>
  <c r="BW189" i="3"/>
  <c r="BW191" i="3" s="1"/>
  <c r="BW188" i="3"/>
  <c r="K196" i="3"/>
  <c r="HR248" i="18"/>
  <c r="FI196" i="3"/>
  <c r="AE213" i="18"/>
  <c r="AE217" i="18" s="1"/>
  <c r="AE220" i="18" s="1"/>
  <c r="CI188" i="3"/>
  <c r="CI189" i="3"/>
  <c r="CI221" i="3" s="1"/>
  <c r="DM217" i="3"/>
  <c r="BZ251" i="26"/>
  <c r="BE189" i="3"/>
  <c r="BE191" i="3" s="1"/>
  <c r="DM233" i="26"/>
  <c r="HX217" i="3"/>
  <c r="DI213" i="18"/>
  <c r="DI217" i="18" s="1"/>
  <c r="DI219" i="18" s="1"/>
  <c r="DB196" i="3"/>
  <c r="CX196" i="3"/>
  <c r="FA196" i="3"/>
  <c r="GG248" i="18"/>
  <c r="AG282" i="18"/>
  <c r="AG376" i="18" s="1"/>
  <c r="DX254" i="26"/>
  <c r="FW289" i="18"/>
  <c r="HI14" i="19"/>
  <c r="IE282" i="18"/>
  <c r="IE376" i="18" s="1"/>
  <c r="X282" i="18"/>
  <c r="X376" i="18" s="1"/>
  <c r="X226" i="18"/>
  <c r="X230" i="18" s="1"/>
  <c r="X232" i="18" s="1"/>
  <c r="X234" i="18" s="1"/>
  <c r="X255" i="18" s="1"/>
  <c r="IE213" i="18"/>
  <c r="IE217" i="18" s="1"/>
  <c r="IE219" i="18" s="1"/>
  <c r="HN196" i="3"/>
  <c r="IK254" i="26"/>
  <c r="V213" i="18"/>
  <c r="V217" i="18" s="1"/>
  <c r="V219" i="18" s="1"/>
  <c r="DN213" i="18"/>
  <c r="DN217" i="18" s="1"/>
  <c r="DN219" i="18" s="1"/>
  <c r="DJ196" i="3"/>
  <c r="EN196" i="3"/>
  <c r="Y251" i="18"/>
  <c r="Y248" i="18"/>
  <c r="AU189" i="3"/>
  <c r="AU191" i="3" s="1"/>
  <c r="EV230" i="26"/>
  <c r="K248" i="18"/>
  <c r="AV199" i="3"/>
  <c r="GY230" i="26"/>
  <c r="BW196" i="3"/>
  <c r="BK196" i="3"/>
  <c r="EU17" i="27"/>
  <c r="EU20" i="27" s="1"/>
  <c r="IK230" i="26"/>
  <c r="IK233" i="26"/>
  <c r="EE217" i="3"/>
  <c r="BZ213" i="18"/>
  <c r="BZ217" i="18" s="1"/>
  <c r="BZ220" i="18" s="1"/>
  <c r="BZ252" i="18" s="1"/>
  <c r="BZ253" i="18" s="1"/>
  <c r="HN220" i="3"/>
  <c r="HN217" i="3"/>
  <c r="IL213" i="18"/>
  <c r="IL217" i="18" s="1"/>
  <c r="IL219" i="18" s="1"/>
  <c r="HM220" i="18"/>
  <c r="HM222" i="18" s="1"/>
  <c r="HL21" i="19" s="1"/>
  <c r="HL22" i="19" s="1"/>
  <c r="HL45" i="19" s="1"/>
  <c r="HL48" i="19" s="1"/>
  <c r="FA213" i="18"/>
  <c r="FA217" i="18" s="1"/>
  <c r="FA219" i="18" s="1"/>
  <c r="HQ14" i="19"/>
  <c r="HM274" i="18"/>
  <c r="HM282" i="18" s="1"/>
  <c r="HM376" i="18" s="1"/>
  <c r="FA282" i="18"/>
  <c r="FA290" i="18" s="1"/>
  <c r="AT248" i="18"/>
  <c r="X17" i="19"/>
  <c r="X20" i="19" s="1"/>
  <c r="X14" i="19"/>
  <c r="EE188" i="3"/>
  <c r="DY196" i="3"/>
  <c r="HN188" i="3"/>
  <c r="BD188" i="3"/>
  <c r="J14" i="19"/>
  <c r="FW217" i="3"/>
  <c r="HC220" i="3"/>
  <c r="GY248" i="18"/>
  <c r="EF189" i="3"/>
  <c r="EF191" i="3" s="1"/>
  <c r="IK223" i="26"/>
  <c r="IK255" i="26" s="1"/>
  <c r="FS188" i="3"/>
  <c r="FI188" i="3"/>
  <c r="CN188" i="3"/>
  <c r="BK188" i="3"/>
  <c r="AJ14" i="19"/>
  <c r="K213" i="18"/>
  <c r="K217" i="18" s="1"/>
  <c r="K219" i="18" s="1"/>
  <c r="L251" i="26"/>
  <c r="FF251" i="26"/>
  <c r="AS217" i="3"/>
  <c r="FR254" i="26"/>
  <c r="AV220" i="3"/>
  <c r="AS17" i="19"/>
  <c r="AS20" i="19" s="1"/>
  <c r="AV188" i="3"/>
  <c r="DW14" i="19"/>
  <c r="DW14" i="27"/>
  <c r="DW17" i="27"/>
  <c r="DW20" i="27" s="1"/>
  <c r="CQ196" i="3"/>
  <c r="R188" i="3"/>
  <c r="X248" i="18"/>
  <c r="AC188" i="3"/>
  <c r="FL189" i="3"/>
  <c r="FL221" i="3" s="1"/>
  <c r="HC189" i="3"/>
  <c r="HJ230" i="26"/>
  <c r="DJ274" i="18"/>
  <c r="DJ282" i="18" s="1"/>
  <c r="DJ289" i="18" s="1"/>
  <c r="GY251" i="26"/>
  <c r="EP199" i="3"/>
  <c r="DJ220" i="18"/>
  <c r="DJ222" i="18" s="1"/>
  <c r="DI21" i="19" s="1"/>
  <c r="DI22" i="19" s="1"/>
  <c r="DI45" i="19" s="1"/>
  <c r="DI48" i="19" s="1"/>
  <c r="GO199" i="3"/>
  <c r="BE196" i="3"/>
  <c r="AC196" i="3"/>
  <c r="EV251" i="26"/>
  <c r="BL199" i="3"/>
  <c r="BL196" i="3"/>
  <c r="Q220" i="3"/>
  <c r="GX14" i="27"/>
  <c r="FE17" i="27"/>
  <c r="FE20" i="27" s="1"/>
  <c r="FO196" i="3"/>
  <c r="CS226" i="18"/>
  <c r="CS227" i="18" s="1"/>
  <c r="DE188" i="3"/>
  <c r="EV251" i="18"/>
  <c r="IC188" i="3"/>
  <c r="HZ196" i="3"/>
  <c r="AL248" i="18"/>
  <c r="Q199" i="3"/>
  <c r="DB188" i="3"/>
  <c r="GX14" i="19"/>
  <c r="IC217" i="3"/>
  <c r="DO251" i="18"/>
  <c r="HK251" i="18"/>
  <c r="L277" i="26"/>
  <c r="IG233" i="26"/>
  <c r="IG230" i="26"/>
  <c r="IG254" i="26"/>
  <c r="IG251" i="26"/>
  <c r="IF17" i="27"/>
  <c r="IF20" i="27" s="1"/>
  <c r="IF14" i="27"/>
  <c r="IG277" i="26"/>
  <c r="IG216" i="26"/>
  <c r="IG220" i="26" s="1"/>
  <c r="EK199" i="3"/>
  <c r="HZ17" i="19"/>
  <c r="HZ20" i="19" s="1"/>
  <c r="CY17" i="19"/>
  <c r="CY20" i="19" s="1"/>
  <c r="GV199" i="3"/>
  <c r="IN196" i="3"/>
  <c r="IN199" i="3"/>
  <c r="HB220" i="3"/>
  <c r="HB217" i="3"/>
  <c r="FJ188" i="3"/>
  <c r="AA248" i="18"/>
  <c r="HJ254" i="26"/>
  <c r="DX188" i="3"/>
  <c r="FR216" i="26"/>
  <c r="FR220" i="26" s="1"/>
  <c r="FR222" i="26" s="1"/>
  <c r="EZ196" i="3"/>
  <c r="DQ217" i="3"/>
  <c r="HK213" i="18"/>
  <c r="HK217" i="18" s="1"/>
  <c r="HK219" i="18" s="1"/>
  <c r="R217" i="3"/>
  <c r="HJ277" i="26"/>
  <c r="EE196" i="3"/>
  <c r="CZ248" i="18"/>
  <c r="DX248" i="18"/>
  <c r="EG14" i="27"/>
  <c r="FA230" i="26"/>
  <c r="HJ223" i="26"/>
  <c r="HJ255" i="26" s="1"/>
  <c r="BQ248" i="18"/>
  <c r="EZ14" i="27"/>
  <c r="V14" i="19"/>
  <c r="GN217" i="3"/>
  <c r="DN282" i="18"/>
  <c r="DN286" i="18" s="1"/>
  <c r="EC213" i="18"/>
  <c r="EC217" i="18" s="1"/>
  <c r="EC219" i="18" s="1"/>
  <c r="IA219" i="18"/>
  <c r="CA196" i="3"/>
  <c r="IA274" i="18"/>
  <c r="IA282" i="18" s="1"/>
  <c r="IA290" i="18" s="1"/>
  <c r="FY14" i="19"/>
  <c r="K220" i="3"/>
  <c r="V248" i="18"/>
  <c r="FZ282" i="18"/>
  <c r="FZ376" i="18" s="1"/>
  <c r="AY251" i="18"/>
  <c r="AY248" i="18"/>
  <c r="DE199" i="3"/>
  <c r="GX217" i="3"/>
  <c r="FZ226" i="18"/>
  <c r="FZ230" i="18" s="1"/>
  <c r="FZ232" i="18" s="1"/>
  <c r="FZ234" i="18" s="1"/>
  <c r="FZ255" i="18" s="1"/>
  <c r="GD14" i="19"/>
  <c r="HE188" i="3"/>
  <c r="EH230" i="26"/>
  <c r="CO14" i="27"/>
  <c r="EP226" i="18"/>
  <c r="EP230" i="18" s="1"/>
  <c r="EP232" i="18" s="1"/>
  <c r="EP234" i="18" s="1"/>
  <c r="EP255" i="18" s="1"/>
  <c r="T220" i="18"/>
  <c r="T222" i="18" s="1"/>
  <c r="S21" i="19" s="1"/>
  <c r="S22" i="19" s="1"/>
  <c r="S45" i="19" s="1"/>
  <c r="S48" i="19" s="1"/>
  <c r="DJ248" i="18"/>
  <c r="FD220" i="3"/>
  <c r="DP213" i="18"/>
  <c r="DP217" i="18" s="1"/>
  <c r="DP220" i="18" s="1"/>
  <c r="DP222" i="18" s="1"/>
  <c r="DO21" i="19" s="1"/>
  <c r="DO22" i="19" s="1"/>
  <c r="DO45" i="19" s="1"/>
  <c r="DO48" i="19" s="1"/>
  <c r="HF217" i="3"/>
  <c r="AP189" i="3"/>
  <c r="AP200" i="3" s="1"/>
  <c r="AP201" i="3" s="1"/>
  <c r="AP203" i="3" s="1"/>
  <c r="AP224" i="3" s="1"/>
  <c r="BZ282" i="18"/>
  <c r="BZ376" i="18" s="1"/>
  <c r="EP282" i="18"/>
  <c r="EP376" i="18" s="1"/>
  <c r="HO189" i="3"/>
  <c r="HO191" i="3" s="1"/>
  <c r="BQ213" i="18"/>
  <c r="BQ217" i="18" s="1"/>
  <c r="BQ220" i="18" s="1"/>
  <c r="BQ282" i="18"/>
  <c r="BQ376" i="18" s="1"/>
  <c r="GY220" i="18"/>
  <c r="GY222" i="18" s="1"/>
  <c r="GX21" i="19" s="1"/>
  <c r="GX22" i="19" s="1"/>
  <c r="GX45" i="19" s="1"/>
  <c r="GX48" i="19" s="1"/>
  <c r="BG189" i="3"/>
  <c r="BG191" i="3" s="1"/>
  <c r="BL189" i="3"/>
  <c r="BL191" i="3" s="1"/>
  <c r="FJ199" i="3"/>
  <c r="FJ196" i="3"/>
  <c r="FJ248" i="18"/>
  <c r="FJ251" i="18"/>
  <c r="EO14" i="19"/>
  <c r="CD196" i="3"/>
  <c r="IK213" i="18"/>
  <c r="IK217" i="18" s="1"/>
  <c r="IK219" i="18" s="1"/>
  <c r="L6" i="12"/>
  <c r="BE220" i="3"/>
  <c r="AX219" i="18"/>
  <c r="EJ248" i="18"/>
  <c r="EP213" i="18"/>
  <c r="EP217" i="18" s="1"/>
  <c r="EP219" i="18" s="1"/>
  <c r="EE14" i="19"/>
  <c r="CE14" i="19"/>
  <c r="DF220" i="3"/>
  <c r="DF217" i="3"/>
  <c r="HE274" i="18"/>
  <c r="HE282" i="18" s="1"/>
  <c r="HE376" i="18" s="1"/>
  <c r="HE219" i="18"/>
  <c r="AK213" i="18"/>
  <c r="AK217" i="18" s="1"/>
  <c r="AK220" i="18" s="1"/>
  <c r="BI188" i="3"/>
  <c r="AC226" i="18"/>
  <c r="AC230" i="18" s="1"/>
  <c r="AC232" i="18" s="1"/>
  <c r="AC234" i="18" s="1"/>
  <c r="AC255" i="18" s="1"/>
  <c r="GX188" i="3"/>
  <c r="HE217" i="3"/>
  <c r="HV189" i="3"/>
  <c r="HV191" i="3" s="1"/>
  <c r="EI14" i="19"/>
  <c r="DN226" i="18"/>
  <c r="DN227" i="18" s="1"/>
  <c r="IL251" i="18"/>
  <c r="CF282" i="18"/>
  <c r="CF289" i="18" s="1"/>
  <c r="BH188" i="3"/>
  <c r="BW248" i="18"/>
  <c r="BZ226" i="18"/>
  <c r="BZ227" i="18" s="1"/>
  <c r="GD196" i="3"/>
  <c r="CM217" i="3"/>
  <c r="IJ196" i="3"/>
  <c r="DM14" i="19"/>
  <c r="K17" i="27"/>
  <c r="K20" i="27" s="1"/>
  <c r="CD188" i="3"/>
  <c r="FV196" i="3"/>
  <c r="AX274" i="18"/>
  <c r="AX282" i="18" s="1"/>
  <c r="AX286" i="18" s="1"/>
  <c r="FO213" i="18"/>
  <c r="FO217" i="18" s="1"/>
  <c r="FO220" i="18" s="1"/>
  <c r="FO222" i="18" s="1"/>
  <c r="FN21" i="19" s="1"/>
  <c r="FN22" i="19" s="1"/>
  <c r="FN45" i="19" s="1"/>
  <c r="FN48" i="19" s="1"/>
  <c r="J220" i="3"/>
  <c r="EZ17" i="19"/>
  <c r="EZ20" i="19" s="1"/>
  <c r="EZ14" i="19"/>
  <c r="P188" i="3"/>
  <c r="IL254" i="26"/>
  <c r="EF217" i="3"/>
  <c r="GJ189" i="3"/>
  <c r="GJ221" i="3" s="1"/>
  <c r="GJ222" i="3" s="1"/>
  <c r="HW227" i="18"/>
  <c r="J196" i="3"/>
  <c r="FR14" i="19"/>
  <c r="GD217" i="3"/>
  <c r="EK188" i="3"/>
  <c r="HZ188" i="3"/>
  <c r="EM188" i="3"/>
  <c r="CX217" i="3"/>
  <c r="HE226" i="18"/>
  <c r="HE227" i="18" s="1"/>
  <c r="DN248" i="18"/>
  <c r="CF226" i="18"/>
  <c r="CF230" i="18" s="1"/>
  <c r="CF232" i="18" s="1"/>
  <c r="CF234" i="18" s="1"/>
  <c r="CF255" i="18" s="1"/>
  <c r="HH196" i="3"/>
  <c r="FV189" i="3"/>
  <c r="FV191" i="3" s="1"/>
  <c r="FD189" i="3"/>
  <c r="FD200" i="3" s="1"/>
  <c r="FD201" i="3" s="1"/>
  <c r="FD203" i="3" s="1"/>
  <c r="FD224" i="3" s="1"/>
  <c r="BH217" i="3"/>
  <c r="HF189" i="3"/>
  <c r="HF191" i="3" s="1"/>
  <c r="DF188" i="3"/>
  <c r="DF189" i="3"/>
  <c r="DF191" i="3" s="1"/>
  <c r="CK251" i="18"/>
  <c r="CK248" i="18"/>
  <c r="AA213" i="18"/>
  <c r="AA217" i="18" s="1"/>
  <c r="AA220" i="18" s="1"/>
  <c r="AA222" i="18" s="1"/>
  <c r="Z21" i="19" s="1"/>
  <c r="Z22" i="19" s="1"/>
  <c r="Z45" i="19" s="1"/>
  <c r="Z48" i="19" s="1"/>
  <c r="BW213" i="18"/>
  <c r="BW217" i="18" s="1"/>
  <c r="BW219" i="18" s="1"/>
  <c r="CR189" i="3"/>
  <c r="CR221" i="3" s="1"/>
  <c r="CR222" i="3" s="1"/>
  <c r="DX196" i="3"/>
  <c r="BH196" i="3"/>
  <c r="M6" i="12"/>
  <c r="EV286" i="18"/>
  <c r="EV289" i="18"/>
  <c r="EV290" i="18"/>
  <c r="AK282" i="18"/>
  <c r="AK290" i="18" s="1"/>
  <c r="AK226" i="18"/>
  <c r="AK230" i="18" s="1"/>
  <c r="AK232" i="18" s="1"/>
  <c r="AK234" i="18" s="1"/>
  <c r="AK255" i="18" s="1"/>
  <c r="CK226" i="18"/>
  <c r="CK230" i="18" s="1"/>
  <c r="CK232" i="18" s="1"/>
  <c r="CK234" i="18" s="1"/>
  <c r="CK255" i="18" s="1"/>
  <c r="AK248" i="18"/>
  <c r="BA189" i="3"/>
  <c r="BA221" i="3" s="1"/>
  <c r="BA222" i="3" s="1"/>
  <c r="GD189" i="3"/>
  <c r="GD191" i="3" s="1"/>
  <c r="HV217" i="3"/>
  <c r="CN248" i="18"/>
  <c r="FD196" i="3"/>
  <c r="ER277" i="26"/>
  <c r="EF196" i="3"/>
  <c r="FY217" i="3"/>
  <c r="AD188" i="3"/>
  <c r="Y189" i="3"/>
  <c r="Y221" i="3" s="1"/>
  <c r="CS282" i="18"/>
  <c r="CS376" i="18" s="1"/>
  <c r="CN196" i="3"/>
  <c r="EP220" i="3"/>
  <c r="GF248" i="18"/>
  <c r="AX251" i="18"/>
  <c r="HM248" i="18"/>
  <c r="FN14" i="19"/>
  <c r="EQ14" i="27"/>
  <c r="CA213" i="18"/>
  <c r="CA217" i="18" s="1"/>
  <c r="CA219" i="18" s="1"/>
  <c r="HE251" i="18"/>
  <c r="HE248" i="18"/>
  <c r="FV14" i="27"/>
  <c r="HL14" i="19"/>
  <c r="HZ217" i="3"/>
  <c r="DQ188" i="3"/>
  <c r="CS213" i="18"/>
  <c r="CS217" i="18" s="1"/>
  <c r="CS220" i="18" s="1"/>
  <c r="CS222" i="18" s="1"/>
  <c r="CR21" i="19" s="1"/>
  <c r="CR22" i="19" s="1"/>
  <c r="CR45" i="19" s="1"/>
  <c r="CR48" i="19" s="1"/>
  <c r="ER251" i="26"/>
  <c r="J189" i="3"/>
  <c r="J191" i="3" s="1"/>
  <c r="EW199" i="3"/>
  <c r="DO189" i="3"/>
  <c r="DO191" i="3" s="1"/>
  <c r="CA248" i="18"/>
  <c r="EF230" i="18"/>
  <c r="EF232" i="18" s="1"/>
  <c r="EF234" i="18" s="1"/>
  <c r="EF255" i="18" s="1"/>
  <c r="IK248" i="18"/>
  <c r="DN14" i="27"/>
  <c r="EH216" i="26"/>
  <c r="EH220" i="26" s="1"/>
  <c r="EH222" i="26" s="1"/>
  <c r="DU188" i="3"/>
  <c r="DX226" i="18"/>
  <c r="DX230" i="18" s="1"/>
  <c r="DX232" i="18" s="1"/>
  <c r="DX234" i="18" s="1"/>
  <c r="DX255" i="18" s="1"/>
  <c r="DI251" i="18"/>
  <c r="GE14" i="19"/>
  <c r="HB286" i="18"/>
  <c r="EH251" i="26"/>
  <c r="AK14" i="27"/>
  <c r="AE251" i="18"/>
  <c r="DU222" i="26"/>
  <c r="BG217" i="3"/>
  <c r="IJ188" i="3"/>
  <c r="CN217" i="3"/>
  <c r="DH14" i="19"/>
  <c r="DN14" i="19"/>
  <c r="DU277" i="26"/>
  <c r="HB213" i="18"/>
  <c r="HB217" i="18" s="1"/>
  <c r="HB219" i="18" s="1"/>
  <c r="DX282" i="18"/>
  <c r="DX376" i="18" s="1"/>
  <c r="IJ220" i="3"/>
  <c r="IJ217" i="3"/>
  <c r="DU233" i="26"/>
  <c r="HO220" i="18"/>
  <c r="HO252" i="18" s="1"/>
  <c r="HO253" i="18" s="1"/>
  <c r="DO213" i="18"/>
  <c r="DO217" i="18" s="1"/>
  <c r="DO220" i="18" s="1"/>
  <c r="DO222" i="18" s="1"/>
  <c r="DN21" i="19" s="1"/>
  <c r="DN22" i="19" s="1"/>
  <c r="DN45" i="19" s="1"/>
  <c r="DN48" i="19" s="1"/>
  <c r="DU251" i="26"/>
  <c r="DO14" i="19"/>
  <c r="DY188" i="3"/>
  <c r="HH217" i="3"/>
  <c r="HN14" i="19"/>
  <c r="BI213" i="18"/>
  <c r="BI217" i="18" s="1"/>
  <c r="BI219" i="18" s="1"/>
  <c r="GX196" i="3"/>
  <c r="Y220" i="3"/>
  <c r="DX213" i="18"/>
  <c r="DX217" i="18" s="1"/>
  <c r="DX219" i="18" s="1"/>
  <c r="HO274" i="18"/>
  <c r="HO282" i="18" s="1"/>
  <c r="EF213" i="18"/>
  <c r="EF217" i="18" s="1"/>
  <c r="EF220" i="18" s="1"/>
  <c r="EF222" i="18" s="1"/>
  <c r="EE21" i="19" s="1"/>
  <c r="EE22" i="19" s="1"/>
  <c r="EE45" i="19" s="1"/>
  <c r="EE48" i="19" s="1"/>
  <c r="CJ14" i="19"/>
  <c r="BW14" i="19"/>
  <c r="FO248" i="18"/>
  <c r="FO189" i="3"/>
  <c r="FO191" i="3" s="1"/>
  <c r="IJ14" i="19"/>
  <c r="DF14" i="19"/>
  <c r="AW14" i="19"/>
  <c r="BX248" i="18"/>
  <c r="AD217" i="3"/>
  <c r="BY14" i="19"/>
  <c r="FS199" i="3"/>
  <c r="Q14" i="19"/>
  <c r="GV189" i="3"/>
  <c r="GV221" i="3" s="1"/>
  <c r="GE213" i="18"/>
  <c r="GE217" i="18" s="1"/>
  <c r="GE220" i="18" s="1"/>
  <c r="EK217" i="3"/>
  <c r="EY196" i="3"/>
  <c r="CR14" i="19"/>
  <c r="Z14" i="19"/>
  <c r="DI14" i="19"/>
  <c r="DW219" i="18"/>
  <c r="BI251" i="18"/>
  <c r="BI248" i="18"/>
  <c r="FW376" i="18"/>
  <c r="HH219" i="18"/>
  <c r="FW286" i="18"/>
  <c r="EP189" i="3"/>
  <c r="EP191" i="3" s="1"/>
  <c r="J213" i="18"/>
  <c r="J217" i="18" s="1"/>
  <c r="J220" i="18" s="1"/>
  <c r="J252" i="18" s="1"/>
  <c r="J253" i="18" s="1"/>
  <c r="EW217" i="3"/>
  <c r="CL213" i="18"/>
  <c r="CL217" i="18" s="1"/>
  <c r="CL219" i="18" s="1"/>
  <c r="DJ189" i="3"/>
  <c r="DJ200" i="3" s="1"/>
  <c r="DJ201" i="3" s="1"/>
  <c r="DJ203" i="3" s="1"/>
  <c r="DJ224" i="3" s="1"/>
  <c r="FK227" i="18"/>
  <c r="GH274" i="18"/>
  <c r="GH282" i="18" s="1"/>
  <c r="GH376" i="18" s="1"/>
  <c r="FQ248" i="18"/>
  <c r="CA188" i="3"/>
  <c r="GE248" i="18"/>
  <c r="GT216" i="26"/>
  <c r="GT220" i="26" s="1"/>
  <c r="GT222" i="26" s="1"/>
  <c r="GJ199" i="3"/>
  <c r="GJ196" i="3"/>
  <c r="GT251" i="26"/>
  <c r="GT254" i="26"/>
  <c r="GQ230" i="26"/>
  <c r="R248" i="18"/>
  <c r="HS376" i="18"/>
  <c r="CY213" i="18"/>
  <c r="CY217" i="18" s="1"/>
  <c r="CY219" i="18" s="1"/>
  <c r="GP14" i="27"/>
  <c r="CL248" i="18"/>
  <c r="EA220" i="18"/>
  <c r="EA222" i="18" s="1"/>
  <c r="DZ21" i="19" s="1"/>
  <c r="R213" i="18"/>
  <c r="R217" i="18" s="1"/>
  <c r="R219" i="18" s="1"/>
  <c r="GP213" i="18"/>
  <c r="GP217" i="18" s="1"/>
  <c r="GP220" i="18" s="1"/>
  <c r="GP222" i="18" s="1"/>
  <c r="GO21" i="19" s="1"/>
  <c r="GO22" i="19" s="1"/>
  <c r="GO45" i="19" s="1"/>
  <c r="GO48" i="19" s="1"/>
  <c r="AQ248" i="18"/>
  <c r="CK14" i="19"/>
  <c r="GQ251" i="26"/>
  <c r="CW290" i="18"/>
  <c r="AI220" i="18"/>
  <c r="AI222" i="18" s="1"/>
  <c r="AH21" i="19" s="1"/>
  <c r="AH22" i="19" s="1"/>
  <c r="AH45" i="19" s="1"/>
  <c r="AH48" i="19" s="1"/>
  <c r="BX274" i="18"/>
  <c r="BX282" i="18" s="1"/>
  <c r="BX290" i="18" s="1"/>
  <c r="ES199" i="3"/>
  <c r="EB14" i="19"/>
  <c r="GJ217" i="3"/>
  <c r="CM188" i="3"/>
  <c r="HV196" i="3"/>
  <c r="FS248" i="18"/>
  <c r="DU217" i="3"/>
  <c r="CL282" i="18"/>
  <c r="CL376" i="18" s="1"/>
  <c r="EB221" i="3"/>
  <c r="EB222" i="3" s="1"/>
  <c r="EB200" i="3"/>
  <c r="GT230" i="26"/>
  <c r="DP248" i="18"/>
  <c r="AQ274" i="18"/>
  <c r="AQ282" i="18" s="1"/>
  <c r="AQ286" i="18" s="1"/>
  <c r="CL226" i="18"/>
  <c r="CL230" i="18" s="1"/>
  <c r="CL232" i="18" s="1"/>
  <c r="CL234" i="18" s="1"/>
  <c r="CL255" i="18" s="1"/>
  <c r="CM219" i="18"/>
  <c r="BG196" i="3"/>
  <c r="AQ220" i="18"/>
  <c r="AQ252" i="18" s="1"/>
  <c r="AQ253" i="18" s="1"/>
  <c r="CX14" i="19"/>
  <c r="HG217" i="3"/>
  <c r="AP196" i="3"/>
  <c r="GV220" i="3"/>
  <c r="GV217" i="3"/>
  <c r="HF196" i="3"/>
  <c r="EC248" i="18"/>
  <c r="EM196" i="3"/>
  <c r="W251" i="18"/>
  <c r="W248" i="18"/>
  <c r="AL251" i="26"/>
  <c r="DU199" i="3"/>
  <c r="GQ216" i="26"/>
  <c r="GQ220" i="26" s="1"/>
  <c r="GQ222" i="26" s="1"/>
  <c r="FC213" i="18"/>
  <c r="FC217" i="18" s="1"/>
  <c r="FC219" i="18" s="1"/>
  <c r="FW188" i="3"/>
  <c r="DL188" i="3"/>
  <c r="IJ251" i="26"/>
  <c r="IB277" i="26"/>
  <c r="HO196" i="3"/>
  <c r="FG282" i="18"/>
  <c r="FG290" i="18" s="1"/>
  <c r="ES286" i="18"/>
  <c r="ES289" i="18"/>
  <c r="ES290" i="18"/>
  <c r="FG213" i="18"/>
  <c r="FG217" i="18" s="1"/>
  <c r="J248" i="18"/>
  <c r="IK282" i="18"/>
  <c r="IK376" i="18" s="1"/>
  <c r="FY199" i="3"/>
  <c r="FY196" i="3"/>
  <c r="IK226" i="18"/>
  <c r="IK227" i="18" s="1"/>
  <c r="HA14" i="19"/>
  <c r="IL230" i="18"/>
  <c r="IL232" i="18" s="1"/>
  <c r="IL234" i="18" s="1"/>
  <c r="IL255" i="18" s="1"/>
  <c r="Z9" i="20"/>
  <c r="DI216" i="26"/>
  <c r="DI220" i="26" s="1"/>
  <c r="DI222" i="26" s="1"/>
  <c r="CL14" i="19"/>
  <c r="GS14" i="27"/>
  <c r="GS17" i="27"/>
  <c r="GS20" i="27" s="1"/>
  <c r="IJ230" i="26"/>
  <c r="CH286" i="18"/>
  <c r="CA226" i="18"/>
  <c r="CA227" i="18" s="1"/>
  <c r="HB251" i="18"/>
  <c r="HB248" i="18"/>
  <c r="CR376" i="18"/>
  <c r="CR290" i="18"/>
  <c r="DR290" i="18"/>
  <c r="CR289" i="18"/>
  <c r="IG217" i="3"/>
  <c r="CA282" i="18"/>
  <c r="CA290" i="18" s="1"/>
  <c r="DL199" i="3"/>
  <c r="HJ290" i="18"/>
  <c r="HB227" i="18"/>
  <c r="HJ286" i="18"/>
  <c r="HJ289" i="18"/>
  <c r="HG199" i="3"/>
  <c r="HQ219" i="18"/>
  <c r="IG188" i="3"/>
  <c r="GO14" i="19"/>
  <c r="FC251" i="18"/>
  <c r="CY248" i="18"/>
  <c r="Y9" i="20"/>
  <c r="IB248" i="18"/>
  <c r="AL230" i="26"/>
  <c r="IJ277" i="26"/>
  <c r="IJ216" i="26"/>
  <c r="IJ220" i="26" s="1"/>
  <c r="FB14" i="19"/>
  <c r="II17" i="27"/>
  <c r="II20" i="27" s="1"/>
  <c r="II14" i="27"/>
  <c r="FM290" i="18"/>
  <c r="FM376" i="18"/>
  <c r="IJ220" i="18"/>
  <c r="IJ222" i="18" s="1"/>
  <c r="II21" i="19" s="1"/>
  <c r="II22" i="19" s="1"/>
  <c r="II45" i="19" s="1"/>
  <c r="II48" i="19" s="1"/>
  <c r="ED227" i="18"/>
  <c r="FY188" i="3"/>
  <c r="DI233" i="26"/>
  <c r="IK14" i="27"/>
  <c r="ES189" i="3"/>
  <c r="ES191" i="3" s="1"/>
  <c r="BQ227" i="18"/>
  <c r="GW227" i="18"/>
  <c r="GP251" i="18"/>
  <c r="FP14" i="19"/>
  <c r="DP227" i="18"/>
  <c r="DO216" i="26"/>
  <c r="DO220" i="26" s="1"/>
  <c r="DO277" i="26"/>
  <c r="HF223" i="26"/>
  <c r="DO254" i="26"/>
  <c r="DO251" i="26"/>
  <c r="I14" i="19"/>
  <c r="DA220" i="18"/>
  <c r="DA222" i="18" s="1"/>
  <c r="CZ21" i="19" s="1"/>
  <c r="DO230" i="26"/>
  <c r="DO233" i="26"/>
  <c r="EN230" i="18"/>
  <c r="EN232" i="18" s="1"/>
  <c r="EN234" i="18" s="1"/>
  <c r="EN255" i="18" s="1"/>
  <c r="IA14" i="27"/>
  <c r="GH251" i="18"/>
  <c r="IB230" i="26"/>
  <c r="GF219" i="18"/>
  <c r="FS230" i="18"/>
  <c r="FS232" i="18" s="1"/>
  <c r="FS234" i="18" s="1"/>
  <c r="FS255" i="18" s="1"/>
  <c r="AP217" i="3"/>
  <c r="IC290" i="18"/>
  <c r="IC286" i="18"/>
  <c r="IC376" i="18"/>
  <c r="EP251" i="18"/>
  <c r="J9" i="20"/>
  <c r="GG14" i="19"/>
  <c r="DI254" i="26"/>
  <c r="P196" i="3"/>
  <c r="CI216" i="26"/>
  <c r="CI220" i="26" s="1"/>
  <c r="CI277" i="26"/>
  <c r="EB217" i="3"/>
  <c r="AP14" i="19"/>
  <c r="G116" i="3"/>
  <c r="G118" i="3" s="1"/>
  <c r="AH3" i="25" s="1"/>
  <c r="G98" i="3"/>
  <c r="G100" i="3" s="1"/>
  <c r="C38" i="12" s="1"/>
  <c r="G107" i="3"/>
  <c r="G109" i="3" s="1"/>
  <c r="AG3" i="25" s="1"/>
  <c r="FG17" i="27"/>
  <c r="FG20" i="27" s="1"/>
  <c r="FG14" i="27"/>
  <c r="FH254" i="26"/>
  <c r="FH251" i="26"/>
  <c r="FH277" i="26"/>
  <c r="FH216" i="26"/>
  <c r="FH220" i="26" s="1"/>
  <c r="FH230" i="26"/>
  <c r="FH233" i="26"/>
  <c r="CH17" i="27"/>
  <c r="CH20" i="27" s="1"/>
  <c r="CH14" i="27"/>
  <c r="IL233" i="26"/>
  <c r="FG226" i="18"/>
  <c r="FG230" i="18" s="1"/>
  <c r="FG232" i="18" s="1"/>
  <c r="FG234" i="18" s="1"/>
  <c r="FG255" i="18" s="1"/>
  <c r="FU286" i="18"/>
  <c r="FU289" i="18"/>
  <c r="FU290" i="18"/>
  <c r="N6" i="12"/>
  <c r="DO196" i="3"/>
  <c r="DT216" i="26"/>
  <c r="DT220" i="26" s="1"/>
  <c r="DT277" i="26"/>
  <c r="DO220" i="3"/>
  <c r="DT233" i="26"/>
  <c r="DT230" i="26"/>
  <c r="DA376" i="18"/>
  <c r="DT254" i="26"/>
  <c r="DA289" i="18"/>
  <c r="DA286" i="18"/>
  <c r="BK230" i="18"/>
  <c r="BK232" i="18" s="1"/>
  <c r="BK234" i="18" s="1"/>
  <c r="BK255" i="18" s="1"/>
  <c r="FG251" i="18"/>
  <c r="FG248" i="18"/>
  <c r="FF17" i="19"/>
  <c r="FF20" i="19" s="1"/>
  <c r="FF14" i="19"/>
  <c r="BF230" i="26"/>
  <c r="M230" i="26"/>
  <c r="Q6" i="12"/>
  <c r="M251" i="26"/>
  <c r="P9" i="20"/>
  <c r="DS289" i="18"/>
  <c r="DS286" i="18"/>
  <c r="HL189" i="3"/>
  <c r="HL188" i="3"/>
  <c r="DS290" i="18"/>
  <c r="EB188" i="3"/>
  <c r="HL220" i="3"/>
  <c r="HL217" i="3"/>
  <c r="K9" i="20"/>
  <c r="CZ14" i="27"/>
  <c r="HL196" i="3"/>
  <c r="HX286" i="18"/>
  <c r="HX376" i="18"/>
  <c r="IF286" i="18"/>
  <c r="IF290" i="18"/>
  <c r="IF289" i="18"/>
  <c r="GF290" i="18"/>
  <c r="GF286" i="18"/>
  <c r="GF289" i="18"/>
  <c r="M216" i="26"/>
  <c r="M220" i="26" s="1"/>
  <c r="M222" i="26" s="1"/>
  <c r="AP3" i="25"/>
  <c r="AP3" i="32"/>
  <c r="FC286" i="18"/>
  <c r="FC289" i="18"/>
  <c r="FC290" i="18"/>
  <c r="HU289" i="18"/>
  <c r="HU290" i="18"/>
  <c r="HU376" i="18"/>
  <c r="GW290" i="18"/>
  <c r="GW289" i="18"/>
  <c r="GW286" i="18"/>
  <c r="EQ289" i="18"/>
  <c r="EB199" i="3"/>
  <c r="EB196" i="3"/>
  <c r="FI14" i="19"/>
  <c r="HX289" i="18"/>
  <c r="EQ286" i="18"/>
  <c r="DR286" i="18"/>
  <c r="EQ290" i="18"/>
  <c r="FL220" i="18"/>
  <c r="FL222" i="18" s="1"/>
  <c r="FK21" i="19" s="1"/>
  <c r="FK22" i="19" s="1"/>
  <c r="FK45" i="19" s="1"/>
  <c r="FK48" i="19" s="1"/>
  <c r="DR289" i="18"/>
  <c r="BC227" i="18"/>
  <c r="CU227" i="18"/>
  <c r="HS286" i="18"/>
  <c r="HS289" i="18"/>
  <c r="EI277" i="26"/>
  <c r="EI216" i="26"/>
  <c r="EI220" i="26" s="1"/>
  <c r="EI254" i="26"/>
  <c r="EI251" i="26"/>
  <c r="EH17" i="27"/>
  <c r="EH20" i="27" s="1"/>
  <c r="EH14" i="27"/>
  <c r="BA223" i="26"/>
  <c r="BA225" i="26" s="1"/>
  <c r="AZ21" i="27" s="1"/>
  <c r="EI230" i="26"/>
  <c r="EI233" i="26"/>
  <c r="ER220" i="18"/>
  <c r="ER222" i="18" s="1"/>
  <c r="EQ21" i="19" s="1"/>
  <c r="EQ22" i="19" s="1"/>
  <c r="EQ45" i="19" s="1"/>
  <c r="EQ48" i="19" s="1"/>
  <c r="I9" i="20"/>
  <c r="BV216" i="26"/>
  <c r="BV220" i="26" s="1"/>
  <c r="BV223" i="26" s="1"/>
  <c r="EN286" i="18"/>
  <c r="EN289" i="18"/>
  <c r="EN290" i="18"/>
  <c r="BF254" i="26"/>
  <c r="FH274" i="18"/>
  <c r="FH213" i="18"/>
  <c r="FH217" i="18" s="1"/>
  <c r="FH251" i="18"/>
  <c r="FH248" i="18"/>
  <c r="BE17" i="27"/>
  <c r="BE20" i="27" s="1"/>
  <c r="FG17" i="19"/>
  <c r="FG20" i="19" s="1"/>
  <c r="FG14" i="19"/>
  <c r="BF216" i="26"/>
  <c r="BF220" i="26" s="1"/>
  <c r="BF222" i="26" s="1"/>
  <c r="FH231" i="18"/>
  <c r="FH275" i="18" s="1"/>
  <c r="FH226" i="18"/>
  <c r="BV233" i="26"/>
  <c r="BV230" i="26"/>
  <c r="BU17" i="27"/>
  <c r="BU20" i="27" s="1"/>
  <c r="BU14" i="27"/>
  <c r="BV251" i="26"/>
  <c r="BV254" i="26"/>
  <c r="FK290" i="18"/>
  <c r="FK286" i="18"/>
  <c r="FK289" i="18"/>
  <c r="BO219" i="18"/>
  <c r="FT14" i="27"/>
  <c r="O9" i="20"/>
  <c r="GF199" i="3"/>
  <c r="GF196" i="3"/>
  <c r="GF189" i="3"/>
  <c r="GF188" i="3"/>
  <c r="AA9" i="20"/>
  <c r="GF217" i="3"/>
  <c r="GF220" i="3"/>
  <c r="DZ213" i="18"/>
  <c r="DZ217" i="18" s="1"/>
  <c r="DZ220" i="18" s="1"/>
  <c r="EP216" i="26"/>
  <c r="EP220" i="26" s="1"/>
  <c r="EP222" i="26" s="1"/>
  <c r="CZ289" i="18"/>
  <c r="IJ227" i="18"/>
  <c r="CT289" i="18"/>
  <c r="CT286" i="18"/>
  <c r="CT376" i="18"/>
  <c r="M9" i="20"/>
  <c r="HH289" i="18"/>
  <c r="V9" i="20"/>
  <c r="Z376" i="18"/>
  <c r="HH286" i="18"/>
  <c r="Z289" i="18"/>
  <c r="HH290" i="18"/>
  <c r="Z286" i="18"/>
  <c r="DV289" i="18"/>
  <c r="IN376" i="18"/>
  <c r="DV290" i="18"/>
  <c r="DV286" i="18"/>
  <c r="IN286" i="18"/>
  <c r="IN289" i="18"/>
  <c r="DP216" i="26"/>
  <c r="DP220" i="26" s="1"/>
  <c r="DP222" i="26" s="1"/>
  <c r="V14" i="27"/>
  <c r="CW227" i="18"/>
  <c r="DJ227" i="18"/>
  <c r="IN220" i="18"/>
  <c r="IN222" i="18" s="1"/>
  <c r="IM21" i="19" s="1"/>
  <c r="IM22" i="19" s="1"/>
  <c r="IM45" i="19" s="1"/>
  <c r="IM48" i="19" s="1"/>
  <c r="GS219" i="18"/>
  <c r="Z227" i="18"/>
  <c r="DH230" i="18"/>
  <c r="DH232" i="18" s="1"/>
  <c r="DH234" i="18" s="1"/>
  <c r="DH255" i="18" s="1"/>
  <c r="EY290" i="18"/>
  <c r="EY289" i="18"/>
  <c r="EY286" i="18"/>
  <c r="HJ219" i="18"/>
  <c r="CU220" i="18"/>
  <c r="CU222" i="18" s="1"/>
  <c r="CT21" i="19" s="1"/>
  <c r="CT22" i="19" s="1"/>
  <c r="CT45" i="19" s="1"/>
  <c r="CT48" i="19" s="1"/>
  <c r="HD286" i="18"/>
  <c r="HD376" i="18"/>
  <c r="HD289" i="18"/>
  <c r="K6" i="12"/>
  <c r="EG226" i="18"/>
  <c r="EG230" i="18" s="1"/>
  <c r="EG232" i="18" s="1"/>
  <c r="EG234" i="18" s="1"/>
  <c r="EG255" i="18" s="1"/>
  <c r="DO230" i="18"/>
  <c r="DO232" i="18" s="1"/>
  <c r="DO234" i="18" s="1"/>
  <c r="DO255" i="18" s="1"/>
  <c r="GN219" i="18"/>
  <c r="FE219" i="18"/>
  <c r="CT219" i="18"/>
  <c r="R9" i="20"/>
  <c r="GR289" i="18"/>
  <c r="GR290" i="18"/>
  <c r="GR286" i="18"/>
  <c r="GA227" i="18"/>
  <c r="HC289" i="18"/>
  <c r="HC290" i="18"/>
  <c r="HC286" i="18"/>
  <c r="BJ254" i="26"/>
  <c r="BJ251" i="26"/>
  <c r="FU227" i="18"/>
  <c r="BI17" i="27"/>
  <c r="BI20" i="27" s="1"/>
  <c r="BI14" i="27"/>
  <c r="DD230" i="18"/>
  <c r="DD232" i="18" s="1"/>
  <c r="DD234" i="18" s="1"/>
  <c r="DD255" i="18" s="1"/>
  <c r="BJ233" i="26"/>
  <c r="BJ230" i="26"/>
  <c r="BJ277" i="26"/>
  <c r="BJ216" i="26"/>
  <c r="BJ220" i="26" s="1"/>
  <c r="S9" i="20"/>
  <c r="Q9" i="20"/>
  <c r="CZ290" i="18"/>
  <c r="CZ376" i="18"/>
  <c r="EM14" i="27"/>
  <c r="CR227" i="18"/>
  <c r="S9" i="28"/>
  <c r="S10" i="28" s="1"/>
  <c r="S12" i="28" s="1"/>
  <c r="S13" i="28" s="1"/>
  <c r="EU286" i="18"/>
  <c r="GJ220" i="18"/>
  <c r="GJ252" i="18" s="1"/>
  <c r="GJ253" i="18" s="1"/>
  <c r="EU289" i="18"/>
  <c r="EU290" i="18"/>
  <c r="BM233" i="26"/>
  <c r="BM230" i="26"/>
  <c r="BL14" i="27"/>
  <c r="BL17" i="27"/>
  <c r="BL20" i="27" s="1"/>
  <c r="M213" i="18"/>
  <c r="M217" i="18" s="1"/>
  <c r="M220" i="18" s="1"/>
  <c r="BM251" i="26"/>
  <c r="BM254" i="26"/>
  <c r="CL216" i="26"/>
  <c r="CL220" i="26" s="1"/>
  <c r="CL223" i="26" s="1"/>
  <c r="BM216" i="26"/>
  <c r="BM220" i="26" s="1"/>
  <c r="BM277" i="26"/>
  <c r="GV226" i="18"/>
  <c r="GV230" i="18" s="1"/>
  <c r="GV232" i="18" s="1"/>
  <c r="GV234" i="18" s="1"/>
  <c r="GV255" i="18" s="1"/>
  <c r="W277" i="26"/>
  <c r="W216" i="26"/>
  <c r="W220" i="26" s="1"/>
  <c r="W251" i="26"/>
  <c r="W254" i="26"/>
  <c r="W233" i="26"/>
  <c r="W230" i="26"/>
  <c r="IM219" i="18"/>
  <c r="X9" i="20"/>
  <c r="DW227" i="18"/>
  <c r="H9" i="20"/>
  <c r="S289" i="18"/>
  <c r="EQ227" i="18"/>
  <c r="IG376" i="18"/>
  <c r="S290" i="18"/>
  <c r="S286" i="18"/>
  <c r="M282" i="18"/>
  <c r="M376" i="18" s="1"/>
  <c r="I9" i="28"/>
  <c r="I10" i="28" s="1"/>
  <c r="I12" i="28" s="1"/>
  <c r="I13" i="28" s="1"/>
  <c r="HU227" i="18"/>
  <c r="L9" i="20"/>
  <c r="CQ290" i="18"/>
  <c r="CQ289" i="18"/>
  <c r="HF213" i="18"/>
  <c r="HF217" i="18" s="1"/>
  <c r="HF220" i="18" s="1"/>
  <c r="GD213" i="18"/>
  <c r="GD217" i="18" s="1"/>
  <c r="GD219" i="18" s="1"/>
  <c r="Q19" i="12"/>
  <c r="Q22" i="12" s="1"/>
  <c r="Q23" i="12" s="1"/>
  <c r="Q24" i="12" s="1"/>
  <c r="CV282" i="18"/>
  <c r="CV376" i="18" s="1"/>
  <c r="U9" i="28"/>
  <c r="U10" i="28" s="1"/>
  <c r="U12" i="28" s="1"/>
  <c r="U13" i="28" s="1"/>
  <c r="DZ226" i="18"/>
  <c r="DZ230" i="18" s="1"/>
  <c r="DZ232" i="18" s="1"/>
  <c r="DZ234" i="18" s="1"/>
  <c r="DZ255" i="18" s="1"/>
  <c r="FF213" i="18"/>
  <c r="FF217" i="18" s="1"/>
  <c r="FF220" i="18" s="1"/>
  <c r="CA216" i="26"/>
  <c r="CA220" i="26" s="1"/>
  <c r="CA222" i="26" s="1"/>
  <c r="BD282" i="18"/>
  <c r="BD289" i="18" s="1"/>
  <c r="CV226" i="18"/>
  <c r="CV230" i="18" s="1"/>
  <c r="CV232" i="18" s="1"/>
  <c r="CV234" i="18" s="1"/>
  <c r="CV255" i="18" s="1"/>
  <c r="GB213" i="18"/>
  <c r="GB217" i="18" s="1"/>
  <c r="GB220" i="18" s="1"/>
  <c r="U9" i="20"/>
  <c r="GD226" i="18"/>
  <c r="GD230" i="18" s="1"/>
  <c r="GD232" i="18" s="1"/>
  <c r="GD234" i="18" s="1"/>
  <c r="GD255" i="18" s="1"/>
  <c r="AW216" i="26"/>
  <c r="AW220" i="26" s="1"/>
  <c r="AW223" i="26" s="1"/>
  <c r="IM216" i="26"/>
  <c r="IM220" i="26" s="1"/>
  <c r="IM222" i="26" s="1"/>
  <c r="CM277" i="26"/>
  <c r="GB226" i="18"/>
  <c r="GB230" i="18" s="1"/>
  <c r="GB232" i="18" s="1"/>
  <c r="GB234" i="18" s="1"/>
  <c r="GB255" i="18" s="1"/>
  <c r="EK233" i="26"/>
  <c r="EK230" i="26"/>
  <c r="HT289" i="18"/>
  <c r="EJ17" i="27"/>
  <c r="EJ20" i="27" s="1"/>
  <c r="EJ14" i="27"/>
  <c r="DL226" i="18"/>
  <c r="DL230" i="18" s="1"/>
  <c r="DL232" i="18" s="1"/>
  <c r="DL234" i="18" s="1"/>
  <c r="DL255" i="18" s="1"/>
  <c r="EK277" i="26"/>
  <c r="EK216" i="26"/>
  <c r="EK220" i="26" s="1"/>
  <c r="EK251" i="26"/>
  <c r="EK254" i="26"/>
  <c r="IH282" i="18"/>
  <c r="IH286" i="18" s="1"/>
  <c r="BE213" i="18"/>
  <c r="BE217" i="18" s="1"/>
  <c r="BE219" i="18" s="1"/>
  <c r="II277" i="26"/>
  <c r="CN216" i="26"/>
  <c r="CN220" i="26" s="1"/>
  <c r="CN223" i="26" s="1"/>
  <c r="EQ219" i="18"/>
  <c r="FD216" i="26"/>
  <c r="FD220" i="26" s="1"/>
  <c r="FD222" i="26" s="1"/>
  <c r="CI17" i="27"/>
  <c r="CI20" i="27" s="1"/>
  <c r="CI14" i="27"/>
  <c r="CJ230" i="26"/>
  <c r="CJ233" i="26"/>
  <c r="EH226" i="18"/>
  <c r="EH230" i="18" s="1"/>
  <c r="EH232" i="18" s="1"/>
  <c r="EH234" i="18" s="1"/>
  <c r="EH255" i="18" s="1"/>
  <c r="CJ277" i="26"/>
  <c r="CJ216" i="26"/>
  <c r="CJ220" i="26" s="1"/>
  <c r="GQ274" i="18"/>
  <c r="GQ282" i="18" s="1"/>
  <c r="GQ376" i="18" s="1"/>
  <c r="CJ251" i="26"/>
  <c r="CJ254" i="26"/>
  <c r="FL286" i="18"/>
  <c r="GQ226" i="18"/>
  <c r="GQ230" i="18" s="1"/>
  <c r="GQ232" i="18" s="1"/>
  <c r="GQ234" i="18" s="1"/>
  <c r="GQ255" i="18" s="1"/>
  <c r="FL290" i="18"/>
  <c r="FL289" i="18"/>
  <c r="DW290" i="18"/>
  <c r="AD277" i="26"/>
  <c r="GP254" i="26"/>
  <c r="GP251" i="26"/>
  <c r="CP213" i="18"/>
  <c r="CP217" i="18" s="1"/>
  <c r="CP220" i="18" s="1"/>
  <c r="GP277" i="26"/>
  <c r="GP216" i="26"/>
  <c r="GP220" i="26" s="1"/>
  <c r="DW289" i="18"/>
  <c r="DW376" i="18"/>
  <c r="DU226" i="18"/>
  <c r="DU227" i="18" s="1"/>
  <c r="U277" i="26"/>
  <c r="GO17" i="27"/>
  <c r="GO20" i="27" s="1"/>
  <c r="GO14" i="27"/>
  <c r="DA227" i="18"/>
  <c r="W9" i="20"/>
  <c r="GM282" i="18"/>
  <c r="GM376" i="18" s="1"/>
  <c r="GP233" i="26"/>
  <c r="GP230" i="26"/>
  <c r="Y9" i="28"/>
  <c r="Y10" i="28" s="1"/>
  <c r="Y12" i="28" s="1"/>
  <c r="Y13" i="28" s="1"/>
  <c r="HV277" i="26"/>
  <c r="N9" i="28"/>
  <c r="DU213" i="18"/>
  <c r="DU217" i="18" s="1"/>
  <c r="DU219" i="18" s="1"/>
  <c r="N9" i="20"/>
  <c r="AI17" i="27"/>
  <c r="AI20" i="27" s="1"/>
  <c r="AI14" i="27"/>
  <c r="EJ199" i="3"/>
  <c r="EJ196" i="3"/>
  <c r="AJ230" i="26"/>
  <c r="AJ233" i="26"/>
  <c r="EJ189" i="3"/>
  <c r="EJ188" i="3"/>
  <c r="EJ220" i="3"/>
  <c r="EJ217" i="3"/>
  <c r="AJ251" i="26"/>
  <c r="AJ254" i="26"/>
  <c r="CO274" i="18"/>
  <c r="CO282" i="18" s="1"/>
  <c r="T17" i="27"/>
  <c r="T20" i="27" s="1"/>
  <c r="T14" i="27"/>
  <c r="DK254" i="26"/>
  <c r="DK251" i="26"/>
  <c r="L17" i="19"/>
  <c r="L20" i="19" s="1"/>
  <c r="L14" i="19"/>
  <c r="DK277" i="26"/>
  <c r="DK216" i="26"/>
  <c r="DK220" i="26" s="1"/>
  <c r="M248" i="18"/>
  <c r="M251" i="18"/>
  <c r="GV213" i="18"/>
  <c r="GV217" i="18" s="1"/>
  <c r="GV219" i="18" s="1"/>
  <c r="DK230" i="26"/>
  <c r="DK233" i="26"/>
  <c r="DJ17" i="27"/>
  <c r="DJ20" i="27" s="1"/>
  <c r="DJ14" i="27"/>
  <c r="DZ233" i="26"/>
  <c r="DZ230" i="26"/>
  <c r="U233" i="26"/>
  <c r="U230" i="26"/>
  <c r="CC216" i="26"/>
  <c r="CC220" i="26" s="1"/>
  <c r="CC222" i="26" s="1"/>
  <c r="DZ254" i="26"/>
  <c r="DZ251" i="26"/>
  <c r="M226" i="18"/>
  <c r="BD213" i="18"/>
  <c r="BD217" i="18" s="1"/>
  <c r="BD220" i="18" s="1"/>
  <c r="DZ277" i="26"/>
  <c r="DZ216" i="26"/>
  <c r="DZ220" i="26" s="1"/>
  <c r="DY17" i="27"/>
  <c r="DY20" i="27" s="1"/>
  <c r="DY14" i="27"/>
  <c r="P6" i="12"/>
  <c r="BT282" i="18"/>
  <c r="BT286" i="18" s="1"/>
  <c r="AA233" i="26"/>
  <c r="AA230" i="26"/>
  <c r="U223" i="26"/>
  <c r="U222" i="26"/>
  <c r="Z17" i="27"/>
  <c r="Z20" i="27" s="1"/>
  <c r="Z14" i="27"/>
  <c r="U254" i="26"/>
  <c r="U251" i="26"/>
  <c r="EO216" i="26"/>
  <c r="EO220" i="26" s="1"/>
  <c r="EO222" i="26" s="1"/>
  <c r="DT213" i="18"/>
  <c r="DT217" i="18" s="1"/>
  <c r="DT220" i="18" s="1"/>
  <c r="AA251" i="26"/>
  <c r="AA254" i="26"/>
  <c r="CZ277" i="26"/>
  <c r="AR216" i="26"/>
  <c r="AR220" i="26" s="1"/>
  <c r="AR223" i="26" s="1"/>
  <c r="AA277" i="26"/>
  <c r="AA216" i="26"/>
  <c r="AA220" i="26" s="1"/>
  <c r="DR216" i="26"/>
  <c r="DR220" i="26" s="1"/>
  <c r="DR223" i="26" s="1"/>
  <c r="DL216" i="26"/>
  <c r="DL220" i="26" s="1"/>
  <c r="DL222" i="26" s="1"/>
  <c r="ID277" i="26"/>
  <c r="GI216" i="26"/>
  <c r="GI220" i="26" s="1"/>
  <c r="GI222" i="26" s="1"/>
  <c r="R9" i="28"/>
  <c r="GM213" i="18"/>
  <c r="GM217" i="18" s="1"/>
  <c r="GM219" i="18" s="1"/>
  <c r="AV277" i="26"/>
  <c r="AV216" i="26"/>
  <c r="AV220" i="26" s="1"/>
  <c r="EC254" i="26"/>
  <c r="EC251" i="26"/>
  <c r="K216" i="26"/>
  <c r="K220" i="26" s="1"/>
  <c r="K223" i="26" s="1"/>
  <c r="IC216" i="26"/>
  <c r="IC220" i="26" s="1"/>
  <c r="IC222" i="26" s="1"/>
  <c r="AV233" i="26"/>
  <c r="AV230" i="26"/>
  <c r="EC216" i="26"/>
  <c r="EC220" i="26" s="1"/>
  <c r="EC277" i="26"/>
  <c r="R277" i="26"/>
  <c r="EG274" i="18"/>
  <c r="EG282" i="18" s="1"/>
  <c r="EG376" i="18" s="1"/>
  <c r="EB216" i="26"/>
  <c r="EB220" i="26" s="1"/>
  <c r="EB222" i="26" s="1"/>
  <c r="AV254" i="26"/>
  <c r="AV251" i="26"/>
  <c r="EC233" i="26"/>
  <c r="EC230" i="26"/>
  <c r="DH277" i="26"/>
  <c r="AU17" i="27"/>
  <c r="AU20" i="27" s="1"/>
  <c r="AU14" i="27"/>
  <c r="EB17" i="27"/>
  <c r="EB20" i="27" s="1"/>
  <c r="EB14" i="27"/>
  <c r="BT226" i="18"/>
  <c r="BT230" i="18" s="1"/>
  <c r="BT232" i="18" s="1"/>
  <c r="BT234" i="18" s="1"/>
  <c r="BT255" i="18" s="1"/>
  <c r="AJ216" i="26"/>
  <c r="AJ220" i="26" s="1"/>
  <c r="ES233" i="26"/>
  <c r="ES230" i="26"/>
  <c r="AN251" i="26"/>
  <c r="AN254" i="26"/>
  <c r="EY17" i="27"/>
  <c r="EY20" i="27" s="1"/>
  <c r="EY14" i="27"/>
  <c r="L9" i="28"/>
  <c r="EE213" i="18"/>
  <c r="EE217" i="18" s="1"/>
  <c r="EE220" i="18" s="1"/>
  <c r="ER17" i="27"/>
  <c r="ER20" i="27" s="1"/>
  <c r="ER14" i="27"/>
  <c r="AM17" i="27"/>
  <c r="AM20" i="27" s="1"/>
  <c r="AM14" i="27"/>
  <c r="EZ251" i="26"/>
  <c r="EZ254" i="26"/>
  <c r="HR277" i="26"/>
  <c r="CD216" i="26"/>
  <c r="CD220" i="26" s="1"/>
  <c r="CD223" i="26" s="1"/>
  <c r="AN216" i="26"/>
  <c r="AN220" i="26" s="1"/>
  <c r="AN277" i="26"/>
  <c r="GM226" i="18"/>
  <c r="GM227" i="18" s="1"/>
  <c r="ES277" i="26"/>
  <c r="ES216" i="26"/>
  <c r="ES220" i="26" s="1"/>
  <c r="AN233" i="26"/>
  <c r="AN230" i="26"/>
  <c r="EZ233" i="26"/>
  <c r="EZ230" i="26"/>
  <c r="GD277" i="26"/>
  <c r="AU277" i="26"/>
  <c r="DL274" i="18"/>
  <c r="DL282" i="18" s="1"/>
  <c r="DL289" i="18" s="1"/>
  <c r="ES254" i="26"/>
  <c r="ES251" i="26"/>
  <c r="EZ277" i="26"/>
  <c r="EZ216" i="26"/>
  <c r="EZ220" i="26" s="1"/>
  <c r="AD223" i="26"/>
  <c r="AD222" i="26"/>
  <c r="GK220" i="18"/>
  <c r="GK219" i="18"/>
  <c r="CR254" i="26"/>
  <c r="CR251" i="26"/>
  <c r="CC254" i="26"/>
  <c r="CC251" i="26"/>
  <c r="IH254" i="26"/>
  <c r="IH251" i="26"/>
  <c r="DS233" i="26"/>
  <c r="DS230" i="26"/>
  <c r="AR254" i="26"/>
  <c r="AR251" i="26"/>
  <c r="EU222" i="26"/>
  <c r="EU223" i="26"/>
  <c r="CC233" i="26"/>
  <c r="CC230" i="26"/>
  <c r="CW17" i="27"/>
  <c r="CW20" i="27" s="1"/>
  <c r="CW14" i="27"/>
  <c r="N277" i="26"/>
  <c r="N216" i="26"/>
  <c r="N220" i="26" s="1"/>
  <c r="IE233" i="26"/>
  <c r="IE230" i="26"/>
  <c r="AG17" i="27"/>
  <c r="AG20" i="27" s="1"/>
  <c r="AG14" i="27"/>
  <c r="EX254" i="26"/>
  <c r="EX251" i="26"/>
  <c r="FX251" i="26"/>
  <c r="FX254" i="26"/>
  <c r="HQ17" i="27"/>
  <c r="HQ20" i="27" s="1"/>
  <c r="HQ14" i="27"/>
  <c r="CR216" i="26"/>
  <c r="CR220" i="26" s="1"/>
  <c r="HN233" i="26"/>
  <c r="HN230" i="26"/>
  <c r="BS248" i="18"/>
  <c r="BS251" i="18"/>
  <c r="DG251" i="26"/>
  <c r="DG254" i="26"/>
  <c r="GY17" i="19"/>
  <c r="GY20" i="19" s="1"/>
  <c r="GY14" i="19"/>
  <c r="EH282" i="18"/>
  <c r="J230" i="26"/>
  <c r="J233" i="26"/>
  <c r="GK251" i="26"/>
  <c r="GK254" i="26"/>
  <c r="CS216" i="26"/>
  <c r="CS220" i="26" s="1"/>
  <c r="CS277" i="26"/>
  <c r="ES17" i="27"/>
  <c r="ES20" i="27" s="1"/>
  <c r="ES14" i="27"/>
  <c r="FI231" i="18"/>
  <c r="FI275" i="18" s="1"/>
  <c r="FI226" i="18"/>
  <c r="I216" i="26"/>
  <c r="I220" i="26" s="1"/>
  <c r="I277" i="26"/>
  <c r="DT17" i="19"/>
  <c r="DT20" i="19" s="1"/>
  <c r="DT14" i="19"/>
  <c r="IH251" i="18"/>
  <c r="IH248" i="18"/>
  <c r="HS254" i="26"/>
  <c r="HS251" i="26"/>
  <c r="CS17" i="27"/>
  <c r="CS20" i="27" s="1"/>
  <c r="CS14" i="27"/>
  <c r="EZ274" i="18"/>
  <c r="EZ213" i="18"/>
  <c r="EZ217" i="18" s="1"/>
  <c r="AZ17" i="27"/>
  <c r="AZ20" i="27" s="1"/>
  <c r="AZ14" i="27"/>
  <c r="CX251" i="26"/>
  <c r="CX254" i="26"/>
  <c r="N233" i="26"/>
  <c r="N230" i="26"/>
  <c r="GJ254" i="26"/>
  <c r="GJ251" i="26"/>
  <c r="HR254" i="26"/>
  <c r="HR251" i="26"/>
  <c r="BE254" i="26"/>
  <c r="BE251" i="26"/>
  <c r="HN277" i="26"/>
  <c r="HN216" i="26"/>
  <c r="HN220" i="26" s="1"/>
  <c r="HF282" i="18"/>
  <c r="IG17" i="27"/>
  <c r="IG20" i="27" s="1"/>
  <c r="IG14" i="27"/>
  <c r="DV233" i="26"/>
  <c r="DV230" i="26"/>
  <c r="CM233" i="26"/>
  <c r="CM230" i="26"/>
  <c r="GZ248" i="18"/>
  <c r="GZ251" i="18"/>
  <c r="GK233" i="26"/>
  <c r="GK230" i="26"/>
  <c r="Q233" i="26"/>
  <c r="Q230" i="26"/>
  <c r="CN251" i="26"/>
  <c r="CN254" i="26"/>
  <c r="GW277" i="26"/>
  <c r="GW216" i="26"/>
  <c r="GW220" i="26" s="1"/>
  <c r="U11" i="27"/>
  <c r="U13" i="27" s="1"/>
  <c r="FI251" i="18"/>
  <c r="FI248" i="18"/>
  <c r="AF248" i="18"/>
  <c r="AF251" i="18"/>
  <c r="DU251" i="18"/>
  <c r="DU248" i="18"/>
  <c r="AA8" i="28"/>
  <c r="IB11" i="27"/>
  <c r="IB13" i="27" s="1"/>
  <c r="GK17" i="19"/>
  <c r="GK20" i="19" s="1"/>
  <c r="GK14" i="19"/>
  <c r="CT216" i="26"/>
  <c r="CT220" i="26" s="1"/>
  <c r="CT277" i="26"/>
  <c r="EZ251" i="18"/>
  <c r="EZ248" i="18"/>
  <c r="CH216" i="26"/>
  <c r="CH220" i="26" s="1"/>
  <c r="CS251" i="26"/>
  <c r="CS254" i="26"/>
  <c r="BA251" i="26"/>
  <c r="BA254" i="26"/>
  <c r="Y254" i="26"/>
  <c r="Y251" i="26"/>
  <c r="N254" i="26"/>
  <c r="N251" i="26"/>
  <c r="IE254" i="26"/>
  <c r="IE251" i="26"/>
  <c r="AH230" i="26"/>
  <c r="AH233" i="26"/>
  <c r="EW17" i="27"/>
  <c r="EW20" i="27" s="1"/>
  <c r="EW14" i="27"/>
  <c r="GI17" i="27"/>
  <c r="GI20" i="27" s="1"/>
  <c r="GI14" i="27"/>
  <c r="FX216" i="26"/>
  <c r="FX220" i="26" s="1"/>
  <c r="CF14" i="27"/>
  <c r="CF17" i="27"/>
  <c r="CF20" i="27" s="1"/>
  <c r="CM251" i="26"/>
  <c r="CM254" i="26"/>
  <c r="GZ274" i="18"/>
  <c r="GZ213" i="18"/>
  <c r="GZ217" i="18" s="1"/>
  <c r="EG17" i="19"/>
  <c r="EG20" i="19" s="1"/>
  <c r="EG14" i="19"/>
  <c r="J251" i="26"/>
  <c r="J254" i="26"/>
  <c r="GV233" i="26"/>
  <c r="GV230" i="26"/>
  <c r="CN233" i="26"/>
  <c r="CN230" i="26"/>
  <c r="GW254" i="26"/>
  <c r="GW251" i="26"/>
  <c r="AE17" i="19"/>
  <c r="AE20" i="19" s="1"/>
  <c r="AE14" i="19"/>
  <c r="CE17" i="27"/>
  <c r="CE20" i="27" s="1"/>
  <c r="CE14" i="27"/>
  <c r="DB254" i="26"/>
  <c r="DB251" i="26"/>
  <c r="HS233" i="26"/>
  <c r="HS230" i="26"/>
  <c r="FG230" i="26"/>
  <c r="FG233" i="26"/>
  <c r="BT213" i="18"/>
  <c r="BT217" i="18" s="1"/>
  <c r="J222" i="26"/>
  <c r="J223" i="26"/>
  <c r="Y223" i="26"/>
  <c r="Y222" i="26"/>
  <c r="M17" i="27"/>
  <c r="M20" i="27" s="1"/>
  <c r="M14" i="27"/>
  <c r="GH233" i="26"/>
  <c r="GH230" i="26"/>
  <c r="AH277" i="26"/>
  <c r="AH216" i="26"/>
  <c r="AH220" i="26" s="1"/>
  <c r="EX233" i="26"/>
  <c r="EX230" i="26"/>
  <c r="HR222" i="26"/>
  <c r="HR223" i="26"/>
  <c r="BE277" i="26"/>
  <c r="BE216" i="26"/>
  <c r="BE220" i="26" s="1"/>
  <c r="HF226" i="18"/>
  <c r="HF251" i="18"/>
  <c r="HF248" i="18"/>
  <c r="CG254" i="26"/>
  <c r="CG251" i="26"/>
  <c r="DU17" i="27"/>
  <c r="DU20" i="27" s="1"/>
  <c r="DU14" i="27"/>
  <c r="CL14" i="27"/>
  <c r="CL17" i="27"/>
  <c r="CL20" i="27" s="1"/>
  <c r="HO233" i="26"/>
  <c r="HO230" i="26"/>
  <c r="I17" i="27"/>
  <c r="I20" i="27" s="1"/>
  <c r="I14" i="27"/>
  <c r="GK226" i="18"/>
  <c r="GV254" i="26"/>
  <c r="GV251" i="26"/>
  <c r="CM17" i="27"/>
  <c r="CM20" i="27" s="1"/>
  <c r="CM14" i="27"/>
  <c r="GW233" i="26"/>
  <c r="GW230" i="26"/>
  <c r="X8" i="28"/>
  <c r="GR11" i="27"/>
  <c r="GR13" i="27" s="1"/>
  <c r="FI274" i="18"/>
  <c r="FI213" i="18"/>
  <c r="FI217" i="18" s="1"/>
  <c r="DU282" i="18"/>
  <c r="GL248" i="18"/>
  <c r="GL251" i="18"/>
  <c r="DB277" i="26"/>
  <c r="DB216" i="26"/>
  <c r="DB220" i="26" s="1"/>
  <c r="FG254" i="26"/>
  <c r="FG251" i="26"/>
  <c r="EY17" i="19"/>
  <c r="EY20" i="19" s="1"/>
  <c r="EY14" i="19"/>
  <c r="P9" i="28"/>
  <c r="P10" i="28" s="1"/>
  <c r="P12" i="28" s="1"/>
  <c r="P13" i="28" s="1"/>
  <c r="BA233" i="26"/>
  <c r="BA230" i="26"/>
  <c r="FS233" i="26"/>
  <c r="FS230" i="26"/>
  <c r="X17" i="27"/>
  <c r="X20" i="27" s="1"/>
  <c r="X14" i="27"/>
  <c r="HK14" i="19"/>
  <c r="HK17" i="19"/>
  <c r="HK20" i="19" s="1"/>
  <c r="GH254" i="26"/>
  <c r="GH251" i="26"/>
  <c r="GX254" i="26"/>
  <c r="GX251" i="26"/>
  <c r="EX277" i="26"/>
  <c r="EX216" i="26"/>
  <c r="EX220" i="26" s="1"/>
  <c r="W17" i="27"/>
  <c r="W20" i="27" s="1"/>
  <c r="W14" i="27"/>
  <c r="BE229" i="26"/>
  <c r="O18" i="12"/>
  <c r="HE17" i="19"/>
  <c r="HE20" i="19" s="1"/>
  <c r="HE14" i="19"/>
  <c r="CG233" i="26"/>
  <c r="CG230" i="26"/>
  <c r="IH230" i="26"/>
  <c r="IH233" i="26"/>
  <c r="DV254" i="26"/>
  <c r="DV251" i="26"/>
  <c r="GZ231" i="18"/>
  <c r="GZ275" i="18" s="1"/>
  <c r="GZ226" i="18"/>
  <c r="HN17" i="27"/>
  <c r="HN20" i="27" s="1"/>
  <c r="HN14" i="27"/>
  <c r="HP233" i="26"/>
  <c r="HP230" i="26"/>
  <c r="GV277" i="26"/>
  <c r="GV216" i="26"/>
  <c r="GV220" i="26" s="1"/>
  <c r="GV17" i="27"/>
  <c r="GV20" i="27" s="1"/>
  <c r="GV14" i="27"/>
  <c r="BT254" i="26"/>
  <c r="BT251" i="26"/>
  <c r="GZ17" i="27"/>
  <c r="GZ20" i="27" s="1"/>
  <c r="GZ14" i="27"/>
  <c r="BR254" i="26"/>
  <c r="BR251" i="26"/>
  <c r="ET216" i="26"/>
  <c r="ET220" i="26" s="1"/>
  <c r="AM233" i="26"/>
  <c r="AM230" i="26"/>
  <c r="CF216" i="26"/>
  <c r="CF220" i="26" s="1"/>
  <c r="GL282" i="18"/>
  <c r="DB233" i="26"/>
  <c r="DB230" i="26"/>
  <c r="CH233" i="26"/>
  <c r="CH230" i="26"/>
  <c r="EZ231" i="18"/>
  <c r="EZ275" i="18" s="1"/>
  <c r="EZ226" i="18"/>
  <c r="CB11" i="19"/>
  <c r="CB13" i="19" s="1"/>
  <c r="FR17" i="27"/>
  <c r="FR20" i="27" s="1"/>
  <c r="FR14" i="27"/>
  <c r="GG17" i="27"/>
  <c r="GG20" i="27" s="1"/>
  <c r="GG14" i="27"/>
  <c r="GS14" i="19"/>
  <c r="GS17" i="19"/>
  <c r="GS20" i="19" s="1"/>
  <c r="GX277" i="26"/>
  <c r="GX216" i="26"/>
  <c r="GX220" i="26" s="1"/>
  <c r="GJ233" i="26"/>
  <c r="GJ230" i="26"/>
  <c r="CV277" i="26"/>
  <c r="CV216" i="26"/>
  <c r="CV220" i="26" s="1"/>
  <c r="CM223" i="26"/>
  <c r="CM222" i="26"/>
  <c r="K8" i="28"/>
  <c r="AR11" i="27"/>
  <c r="AR13" i="27" s="1"/>
  <c r="CV248" i="18"/>
  <c r="CV251" i="18"/>
  <c r="HP254" i="26"/>
  <c r="HP251" i="26"/>
  <c r="GU17" i="27"/>
  <c r="GU20" i="27" s="1"/>
  <c r="GU14" i="27"/>
  <c r="BT233" i="26"/>
  <c r="BT230" i="26"/>
  <c r="HA230" i="26"/>
  <c r="HA233" i="26"/>
  <c r="BQ17" i="27"/>
  <c r="BQ20" i="27" s="1"/>
  <c r="BQ14" i="27"/>
  <c r="IH213" i="18"/>
  <c r="IH217" i="18" s="1"/>
  <c r="IH226" i="18"/>
  <c r="AF282" i="18"/>
  <c r="AC254" i="26"/>
  <c r="AC251" i="26"/>
  <c r="AM251" i="26"/>
  <c r="AM254" i="26"/>
  <c r="DA17" i="27"/>
  <c r="DA20" i="27" s="1"/>
  <c r="DA14" i="27"/>
  <c r="CG17" i="27"/>
  <c r="CG20" i="27" s="1"/>
  <c r="CG14" i="27"/>
  <c r="FG277" i="26"/>
  <c r="FG216" i="26"/>
  <c r="FG220" i="26" s="1"/>
  <c r="GZ254" i="26"/>
  <c r="GZ251" i="26"/>
  <c r="EN230" i="26"/>
  <c r="EN233" i="26"/>
  <c r="P17" i="27"/>
  <c r="P20" i="27" s="1"/>
  <c r="P14" i="27"/>
  <c r="AD233" i="26"/>
  <c r="AD230" i="26"/>
  <c r="FS251" i="26"/>
  <c r="FS254" i="26"/>
  <c r="Y233" i="26"/>
  <c r="Y230" i="26"/>
  <c r="GH277" i="26"/>
  <c r="GH216" i="26"/>
  <c r="GH220" i="26" s="1"/>
  <c r="GT274" i="18"/>
  <c r="GT213" i="18"/>
  <c r="GT217" i="18" s="1"/>
  <c r="GX230" i="26"/>
  <c r="GX233" i="26"/>
  <c r="AF233" i="26"/>
  <c r="AF230" i="26"/>
  <c r="BX199" i="3"/>
  <c r="BX196" i="3"/>
  <c r="AR233" i="26"/>
  <c r="AR230" i="26"/>
  <c r="DV216" i="26"/>
  <c r="DV220" i="26" s="1"/>
  <c r="HO277" i="26"/>
  <c r="HO216" i="26"/>
  <c r="HO220" i="26" s="1"/>
  <c r="FN226" i="18"/>
  <c r="HP277" i="26"/>
  <c r="HP216" i="26"/>
  <c r="HP220" i="26" s="1"/>
  <c r="V216" i="26"/>
  <c r="V220" i="26" s="1"/>
  <c r="BT277" i="26"/>
  <c r="BT216" i="26"/>
  <c r="BT220" i="26" s="1"/>
  <c r="HA251" i="26"/>
  <c r="HA254" i="26"/>
  <c r="S277" i="26"/>
  <c r="DE233" i="26"/>
  <c r="DE230" i="26"/>
  <c r="AC233" i="26"/>
  <c r="AC230" i="26"/>
  <c r="AM216" i="26"/>
  <c r="AM220" i="26" s="1"/>
  <c r="AM277" i="26"/>
  <c r="DP14" i="19"/>
  <c r="DP17" i="19"/>
  <c r="DP20" i="19" s="1"/>
  <c r="CH251" i="26"/>
  <c r="CH254" i="26"/>
  <c r="FF17" i="27"/>
  <c r="FF20" i="27" s="1"/>
  <c r="FF14" i="27"/>
  <c r="EN277" i="26"/>
  <c r="EN216" i="26"/>
  <c r="EN220" i="26" s="1"/>
  <c r="Q9" i="28"/>
  <c r="Q10" i="28" s="1"/>
  <c r="Q12" i="28" s="1"/>
  <c r="Q13" i="28" s="1"/>
  <c r="GF233" i="26"/>
  <c r="GF230" i="26"/>
  <c r="HL231" i="18"/>
  <c r="HL275" i="18" s="1"/>
  <c r="HL282" i="18" s="1"/>
  <c r="HL226" i="18"/>
  <c r="GT251" i="18"/>
  <c r="GT248" i="18"/>
  <c r="GW17" i="27"/>
  <c r="GW20" i="27" s="1"/>
  <c r="GW14" i="27"/>
  <c r="CQ17" i="27"/>
  <c r="CQ20" i="27" s="1"/>
  <c r="CQ14" i="27"/>
  <c r="AE17" i="27"/>
  <c r="AE20" i="27" s="1"/>
  <c r="AE14" i="27"/>
  <c r="X233" i="26"/>
  <c r="X230" i="26"/>
  <c r="FP274" i="18"/>
  <c r="FP213" i="18"/>
  <c r="FP217" i="18" s="1"/>
  <c r="CV233" i="26"/>
  <c r="CV230" i="26"/>
  <c r="EQ277" i="26"/>
  <c r="EQ216" i="26"/>
  <c r="EQ220" i="26" s="1"/>
  <c r="HO254" i="26"/>
  <c r="HO251" i="26"/>
  <c r="HO17" i="27"/>
  <c r="HO20" i="27" s="1"/>
  <c r="HO14" i="27"/>
  <c r="BS17" i="27"/>
  <c r="BS20" i="27" s="1"/>
  <c r="BS14" i="27"/>
  <c r="BW254" i="26"/>
  <c r="BW251" i="26"/>
  <c r="BR277" i="26"/>
  <c r="BR216" i="26"/>
  <c r="BR220" i="26" s="1"/>
  <c r="AC277" i="26"/>
  <c r="AC216" i="26"/>
  <c r="AC220" i="26" s="1"/>
  <c r="AL17" i="27"/>
  <c r="AL20" i="27" s="1"/>
  <c r="AL14" i="27"/>
  <c r="DE17" i="27"/>
  <c r="DE20" i="27" s="1"/>
  <c r="DE14" i="27"/>
  <c r="DQ231" i="18"/>
  <c r="DQ275" i="18" s="1"/>
  <c r="DQ282" i="18" s="1"/>
  <c r="DQ226" i="18"/>
  <c r="GG277" i="26"/>
  <c r="GG216" i="26"/>
  <c r="GG220" i="26" s="1"/>
  <c r="GZ277" i="26"/>
  <c r="GZ216" i="26"/>
  <c r="GZ220" i="26" s="1"/>
  <c r="EN254" i="26"/>
  <c r="EN251" i="26"/>
  <c r="CX233" i="26"/>
  <c r="CX230" i="26"/>
  <c r="Q277" i="26"/>
  <c r="Q216" i="26"/>
  <c r="Q220" i="26" s="1"/>
  <c r="H14" i="27"/>
  <c r="GE17" i="27"/>
  <c r="GE20" i="27" s="1"/>
  <c r="GE14" i="27"/>
  <c r="CO226" i="18"/>
  <c r="BL230" i="26"/>
  <c r="BL233" i="26"/>
  <c r="HL251" i="18"/>
  <c r="HL248" i="18"/>
  <c r="BO254" i="26"/>
  <c r="BO251" i="26"/>
  <c r="GT231" i="18"/>
  <c r="GT275" i="18" s="1"/>
  <c r="GT226" i="18"/>
  <c r="X254" i="26"/>
  <c r="X251" i="26"/>
  <c r="BX220" i="3"/>
  <c r="BX217" i="3"/>
  <c r="CU14" i="27"/>
  <c r="CU17" i="27"/>
  <c r="CU20" i="27" s="1"/>
  <c r="EQ254" i="26"/>
  <c r="EQ251" i="26"/>
  <c r="AQ17" i="27"/>
  <c r="AQ20" i="27" s="1"/>
  <c r="AQ14" i="27"/>
  <c r="FO254" i="26"/>
  <c r="FO251" i="26"/>
  <c r="CU17" i="19"/>
  <c r="CU20" i="19" s="1"/>
  <c r="CU14" i="19"/>
  <c r="BP251" i="26"/>
  <c r="BP254" i="26"/>
  <c r="BV17" i="27"/>
  <c r="BV20" i="27" s="1"/>
  <c r="BV14" i="27"/>
  <c r="BR233" i="26"/>
  <c r="BR230" i="26"/>
  <c r="GM251" i="18"/>
  <c r="GM248" i="18"/>
  <c r="DE251" i="26"/>
  <c r="DE254" i="26"/>
  <c r="DF254" i="26"/>
  <c r="DF251" i="26"/>
  <c r="DQ251" i="18"/>
  <c r="DQ248" i="18"/>
  <c r="GG233" i="26"/>
  <c r="GG230" i="26"/>
  <c r="EW254" i="26"/>
  <c r="EW251" i="26"/>
  <c r="M8" i="28"/>
  <c r="BP11" i="27"/>
  <c r="BP13" i="27" s="1"/>
  <c r="GY17" i="27"/>
  <c r="GY20" i="27" s="1"/>
  <c r="GY14" i="27"/>
  <c r="EX17" i="27"/>
  <c r="EX20" i="27" s="1"/>
  <c r="EX14" i="27"/>
  <c r="GA254" i="26"/>
  <c r="GA251" i="26"/>
  <c r="AV17" i="27"/>
  <c r="AV20" i="27" s="1"/>
  <c r="AV14" i="27"/>
  <c r="FF251" i="18"/>
  <c r="FF248" i="18"/>
  <c r="FP17" i="27"/>
  <c r="FP20" i="27" s="1"/>
  <c r="FP14" i="27"/>
  <c r="FO17" i="19"/>
  <c r="FO20" i="19" s="1"/>
  <c r="FO14" i="19"/>
  <c r="BX189" i="3"/>
  <c r="BX188" i="3"/>
  <c r="CV254" i="26"/>
  <c r="CV251" i="26"/>
  <c r="EP17" i="27"/>
  <c r="EP20" i="27" s="1"/>
  <c r="EP14" i="27"/>
  <c r="HH233" i="26"/>
  <c r="HH230" i="26"/>
  <c r="FN17" i="27"/>
  <c r="FN20" i="27" s="1"/>
  <c r="FN14" i="27"/>
  <c r="EA277" i="26"/>
  <c r="EA216" i="26"/>
  <c r="EA220" i="26" s="1"/>
  <c r="BT251" i="18"/>
  <c r="BT248" i="18"/>
  <c r="IA233" i="26"/>
  <c r="IA230" i="26"/>
  <c r="AK233" i="26"/>
  <c r="AK230" i="26"/>
  <c r="AZ233" i="26"/>
  <c r="AZ230" i="26"/>
  <c r="AZ189" i="3"/>
  <c r="AZ188" i="3"/>
  <c r="GL14" i="19"/>
  <c r="GL17" i="19"/>
  <c r="GL20" i="19" s="1"/>
  <c r="IC251" i="26"/>
  <c r="IC254" i="26"/>
  <c r="AB14" i="27"/>
  <c r="AB17" i="27"/>
  <c r="AB20" i="27" s="1"/>
  <c r="W9" i="28"/>
  <c r="EW233" i="26"/>
  <c r="EW230" i="26"/>
  <c r="HS216" i="26"/>
  <c r="HS220" i="26" s="1"/>
  <c r="GZ233" i="26"/>
  <c r="GZ230" i="26"/>
  <c r="S222" i="26"/>
  <c r="S223" i="26"/>
  <c r="CT251" i="26"/>
  <c r="CT254" i="26"/>
  <c r="AA9" i="28"/>
  <c r="GF277" i="26"/>
  <c r="GF216" i="26"/>
  <c r="GF220" i="26" s="1"/>
  <c r="AW233" i="26"/>
  <c r="AW230" i="26"/>
  <c r="BO233" i="26"/>
  <c r="BO230" i="26"/>
  <c r="FF282" i="18"/>
  <c r="CR233" i="26"/>
  <c r="CR230" i="26"/>
  <c r="AF254" i="26"/>
  <c r="AF251" i="26"/>
  <c r="FQ233" i="26"/>
  <c r="FQ230" i="26"/>
  <c r="FP231" i="18"/>
  <c r="FP275" i="18" s="1"/>
  <c r="FP226" i="18"/>
  <c r="BJ17" i="27"/>
  <c r="BJ20" i="27" s="1"/>
  <c r="BJ14" i="27"/>
  <c r="DJ216" i="26"/>
  <c r="DJ220" i="26" s="1"/>
  <c r="HH277" i="26"/>
  <c r="HH216" i="26"/>
  <c r="HH220" i="26" s="1"/>
  <c r="EA233" i="26"/>
  <c r="EA230" i="26"/>
  <c r="BU222" i="26"/>
  <c r="BU223" i="26"/>
  <c r="IA251" i="26"/>
  <c r="IA254" i="26"/>
  <c r="HK254" i="26"/>
  <c r="HK251" i="26"/>
  <c r="HY254" i="26"/>
  <c r="HY251" i="26"/>
  <c r="AJ17" i="27"/>
  <c r="AJ20" i="27" s="1"/>
  <c r="AJ14" i="27"/>
  <c r="AZ277" i="26"/>
  <c r="AZ216" i="26"/>
  <c r="AZ220" i="26" s="1"/>
  <c r="BW233" i="26"/>
  <c r="BW230" i="26"/>
  <c r="AZ220" i="3"/>
  <c r="AZ217" i="3"/>
  <c r="DD17" i="27"/>
  <c r="DD20" i="27" s="1"/>
  <c r="DD14" i="27"/>
  <c r="FI17" i="27"/>
  <c r="FI20" i="27" s="1"/>
  <c r="FI14" i="27"/>
  <c r="GO233" i="26"/>
  <c r="GO230" i="26"/>
  <c r="DF230" i="26"/>
  <c r="DF233" i="26"/>
  <c r="GG254" i="26"/>
  <c r="GG251" i="26"/>
  <c r="EW277" i="26"/>
  <c r="EW216" i="26"/>
  <c r="EW220" i="26" s="1"/>
  <c r="FK254" i="26"/>
  <c r="FK251" i="26"/>
  <c r="EO17" i="27"/>
  <c r="EO20" i="27" s="1"/>
  <c r="EO14" i="27"/>
  <c r="DK251" i="18"/>
  <c r="DK248" i="18"/>
  <c r="IC233" i="26"/>
  <c r="IC230" i="26"/>
  <c r="GF254" i="26"/>
  <c r="GF251" i="26"/>
  <c r="BL254" i="26"/>
  <c r="BL251" i="26"/>
  <c r="AW251" i="26"/>
  <c r="AW254" i="26"/>
  <c r="FS216" i="26"/>
  <c r="FS220" i="26" s="1"/>
  <c r="FE17" i="19"/>
  <c r="FE20" i="19" s="1"/>
  <c r="FE14" i="19"/>
  <c r="GD17" i="27"/>
  <c r="GD20" i="27" s="1"/>
  <c r="GD14" i="27"/>
  <c r="FP251" i="18"/>
  <c r="FP248" i="18"/>
  <c r="EQ233" i="26"/>
  <c r="EQ230" i="26"/>
  <c r="HH254" i="26"/>
  <c r="HH251" i="26"/>
  <c r="BI254" i="26"/>
  <c r="BI251" i="26"/>
  <c r="FO233" i="26"/>
  <c r="FO230" i="26"/>
  <c r="EA251" i="26"/>
  <c r="EA254" i="26"/>
  <c r="BP216" i="26"/>
  <c r="BP220" i="26" s="1"/>
  <c r="BS17" i="19"/>
  <c r="BS20" i="19" s="1"/>
  <c r="BS14" i="19"/>
  <c r="HZ17" i="27"/>
  <c r="HZ20" i="27" s="1"/>
  <c r="HZ14" i="27"/>
  <c r="N213" i="18"/>
  <c r="N217" i="18" s="1"/>
  <c r="N274" i="18"/>
  <c r="HK233" i="26"/>
  <c r="HK230" i="26"/>
  <c r="HY230" i="26"/>
  <c r="HY233" i="26"/>
  <c r="AK277" i="26"/>
  <c r="AK216" i="26"/>
  <c r="AK220" i="26" s="1"/>
  <c r="AZ254" i="26"/>
  <c r="AZ251" i="26"/>
  <c r="BW216" i="26"/>
  <c r="BW220" i="26" s="1"/>
  <c r="BW277" i="26"/>
  <c r="FJ216" i="26"/>
  <c r="FJ220" i="26" s="1"/>
  <c r="FJ277" i="26"/>
  <c r="GO254" i="26"/>
  <c r="GO251" i="26"/>
  <c r="EE14" i="27"/>
  <c r="EE17" i="27"/>
  <c r="EE20" i="27" s="1"/>
  <c r="AG251" i="26"/>
  <c r="AG254" i="26"/>
  <c r="T9" i="28"/>
  <c r="FK277" i="26"/>
  <c r="FK216" i="26"/>
  <c r="FK220" i="26" s="1"/>
  <c r="HY17" i="27"/>
  <c r="HY20" i="27" s="1"/>
  <c r="HY14" i="27"/>
  <c r="EP254" i="26"/>
  <c r="EP251" i="26"/>
  <c r="FC17" i="19"/>
  <c r="FC20" i="19" s="1"/>
  <c r="FC14" i="19"/>
  <c r="DO17" i="27"/>
  <c r="DO20" i="27" s="1"/>
  <c r="DO14" i="27"/>
  <c r="I233" i="26"/>
  <c r="FB289" i="18"/>
  <c r="ED223" i="26"/>
  <c r="ED222" i="26"/>
  <c r="Q18" i="12"/>
  <c r="BK17" i="27"/>
  <c r="BK20" i="27" s="1"/>
  <c r="BK14" i="27"/>
  <c r="BN17" i="27"/>
  <c r="BN20" i="27" s="1"/>
  <c r="BN14" i="27"/>
  <c r="FQ251" i="26"/>
  <c r="FQ254" i="26"/>
  <c r="BK233" i="26"/>
  <c r="BK230" i="26"/>
  <c r="Y277" i="26"/>
  <c r="HG17" i="27"/>
  <c r="HG20" i="27" s="1"/>
  <c r="HG14" i="27"/>
  <c r="BI233" i="26"/>
  <c r="BI230" i="26"/>
  <c r="FO277" i="26"/>
  <c r="FO216" i="26"/>
  <c r="FO220" i="26" s="1"/>
  <c r="DZ17" i="27"/>
  <c r="DZ20" i="27" s="1"/>
  <c r="DZ14" i="27"/>
  <c r="CV213" i="18"/>
  <c r="CV217" i="18" s="1"/>
  <c r="CO248" i="18"/>
  <c r="CO251" i="18"/>
  <c r="GN251" i="26"/>
  <c r="GN254" i="26"/>
  <c r="N231" i="18"/>
  <c r="N275" i="18" s="1"/>
  <c r="N226" i="18"/>
  <c r="HJ17" i="27"/>
  <c r="HJ20" i="27" s="1"/>
  <c r="HJ14" i="27"/>
  <c r="HX17" i="27"/>
  <c r="HX20" i="27" s="1"/>
  <c r="HX14" i="27"/>
  <c r="AK251" i="26"/>
  <c r="AK254" i="26"/>
  <c r="AY17" i="27"/>
  <c r="AY20" i="27" s="1"/>
  <c r="AY14" i="27"/>
  <c r="AF213" i="18"/>
  <c r="AF217" i="18" s="1"/>
  <c r="AZ196" i="3"/>
  <c r="AZ199" i="3"/>
  <c r="GO248" i="18"/>
  <c r="GO251" i="18"/>
  <c r="DK17" i="19"/>
  <c r="DK20" i="19" s="1"/>
  <c r="DK14" i="19"/>
  <c r="GN17" i="27"/>
  <c r="GN20" i="27" s="1"/>
  <c r="GN14" i="27"/>
  <c r="AG229" i="26"/>
  <c r="M18" i="12"/>
  <c r="HU233" i="26"/>
  <c r="HU230" i="26"/>
  <c r="FK230" i="26"/>
  <c r="FK233" i="26"/>
  <c r="HZ254" i="26"/>
  <c r="HZ251" i="26"/>
  <c r="EP233" i="26"/>
  <c r="EP230" i="26"/>
  <c r="EH251" i="18"/>
  <c r="EH248" i="18"/>
  <c r="K19" i="12"/>
  <c r="K22" i="12" s="1"/>
  <c r="K23" i="12" s="1"/>
  <c r="K24" i="12" s="1"/>
  <c r="T9" i="20"/>
  <c r="FB286" i="18"/>
  <c r="X216" i="26"/>
  <c r="X220" i="26" s="1"/>
  <c r="GE233" i="26"/>
  <c r="GE230" i="26"/>
  <c r="CB216" i="26"/>
  <c r="CB220" i="26" s="1"/>
  <c r="DX11" i="27"/>
  <c r="DX13" i="27" s="1"/>
  <c r="R8" i="28"/>
  <c r="BK277" i="26"/>
  <c r="BK216" i="26"/>
  <c r="BK220" i="26" s="1"/>
  <c r="BD226" i="18"/>
  <c r="N7" i="12" s="1"/>
  <c r="N10" i="12" s="1"/>
  <c r="N11" i="12" s="1"/>
  <c r="N12" i="12" s="1"/>
  <c r="P233" i="26"/>
  <c r="P230" i="26"/>
  <c r="BH14" i="27"/>
  <c r="BH17" i="27"/>
  <c r="BH20" i="27" s="1"/>
  <c r="AQ277" i="26"/>
  <c r="AQ216" i="26"/>
  <c r="AQ220" i="26" s="1"/>
  <c r="HK216" i="26"/>
  <c r="HK220" i="26" s="1"/>
  <c r="CO219" i="18"/>
  <c r="CO220" i="18"/>
  <c r="IA216" i="26"/>
  <c r="IA220" i="26" s="1"/>
  <c r="IA277" i="26"/>
  <c r="GN277" i="26"/>
  <c r="GN216" i="26"/>
  <c r="GN220" i="26" s="1"/>
  <c r="N251" i="18"/>
  <c r="N248" i="18"/>
  <c r="DE216" i="26"/>
  <c r="DE220" i="26" s="1"/>
  <c r="HA17" i="27"/>
  <c r="HA20" i="27" s="1"/>
  <c r="HA14" i="27"/>
  <c r="GO213" i="18"/>
  <c r="GO217" i="18" s="1"/>
  <c r="GO274" i="18"/>
  <c r="DL251" i="18"/>
  <c r="DL248" i="18"/>
  <c r="FJ233" i="26"/>
  <c r="FJ230" i="26"/>
  <c r="GO216" i="26"/>
  <c r="GO220" i="26" s="1"/>
  <c r="GO277" i="26"/>
  <c r="EF233" i="26"/>
  <c r="EF230" i="26"/>
  <c r="J9" i="28"/>
  <c r="EH213" i="18"/>
  <c r="EH217" i="18" s="1"/>
  <c r="FJ17" i="27"/>
  <c r="FJ20" i="27" s="1"/>
  <c r="FJ14" i="27"/>
  <c r="HZ233" i="26"/>
  <c r="HZ230" i="26"/>
  <c r="ID14" i="27"/>
  <c r="ID17" i="27"/>
  <c r="ID20" i="27" s="1"/>
  <c r="DG216" i="26"/>
  <c r="DG220" i="26" s="1"/>
  <c r="DG277" i="26"/>
  <c r="J8" i="28"/>
  <c r="AF11" i="27"/>
  <c r="AF13" i="27" s="1"/>
  <c r="FB290" i="18"/>
  <c r="BV289" i="18"/>
  <c r="BO216" i="26"/>
  <c r="BO220" i="26" s="1"/>
  <c r="CB11" i="27"/>
  <c r="CB13" i="27" s="1"/>
  <c r="N8" i="28"/>
  <c r="GR233" i="26"/>
  <c r="GR230" i="26"/>
  <c r="EG254" i="26"/>
  <c r="EG251" i="26"/>
  <c r="CO230" i="26"/>
  <c r="CO233" i="26"/>
  <c r="HY274" i="18"/>
  <c r="HY213" i="18"/>
  <c r="HY217" i="18" s="1"/>
  <c r="GE251" i="26"/>
  <c r="GE254" i="26"/>
  <c r="FF226" i="18"/>
  <c r="GJ216" i="26"/>
  <c r="GJ220" i="26" s="1"/>
  <c r="EE277" i="26"/>
  <c r="EE216" i="26"/>
  <c r="EE220" i="26" s="1"/>
  <c r="BK254" i="26"/>
  <c r="BK251" i="26"/>
  <c r="CP282" i="18"/>
  <c r="P277" i="26"/>
  <c r="P216" i="26"/>
  <c r="P220" i="26" s="1"/>
  <c r="CG216" i="26"/>
  <c r="CG220" i="26" s="1"/>
  <c r="BI277" i="26"/>
  <c r="BI216" i="26"/>
  <c r="BI220" i="26" s="1"/>
  <c r="AQ254" i="26"/>
  <c r="AQ251" i="26"/>
  <c r="AL223" i="26"/>
  <c r="AL222" i="26"/>
  <c r="BM17" i="27"/>
  <c r="BM20" i="27" s="1"/>
  <c r="BM14" i="27"/>
  <c r="GM17" i="27"/>
  <c r="GM20" i="27" s="1"/>
  <c r="GM14" i="27"/>
  <c r="GK274" i="18"/>
  <c r="GK282" i="18" s="1"/>
  <c r="HY277" i="26"/>
  <c r="HY216" i="26"/>
  <c r="HY220" i="26" s="1"/>
  <c r="FM233" i="26"/>
  <c r="FM230" i="26"/>
  <c r="CK233" i="26"/>
  <c r="CK230" i="26"/>
  <c r="I227" i="18"/>
  <c r="I230" i="18"/>
  <c r="HB233" i="26"/>
  <c r="HB230" i="26"/>
  <c r="GN17" i="19"/>
  <c r="GN20" i="19" s="1"/>
  <c r="GN14" i="19"/>
  <c r="EE251" i="18"/>
  <c r="EE248" i="18"/>
  <c r="FJ254" i="26"/>
  <c r="FJ251" i="26"/>
  <c r="HL17" i="27"/>
  <c r="HL20" i="27" s="1"/>
  <c r="HL14" i="27"/>
  <c r="HU251" i="26"/>
  <c r="HU254" i="26"/>
  <c r="BR14" i="27"/>
  <c r="BR17" i="27"/>
  <c r="BR20" i="27" s="1"/>
  <c r="HZ216" i="26"/>
  <c r="HZ220" i="26" s="1"/>
  <c r="HZ277" i="26"/>
  <c r="DF216" i="26"/>
  <c r="DF220" i="26" s="1"/>
  <c r="GK277" i="26"/>
  <c r="GK216" i="26"/>
  <c r="GK220" i="26" s="1"/>
  <c r="FU17" i="27"/>
  <c r="FU20" i="27" s="1"/>
  <c r="FU14" i="27"/>
  <c r="BV376" i="18"/>
  <c r="GM251" i="26"/>
  <c r="GM254" i="26"/>
  <c r="HX251" i="26"/>
  <c r="HX254" i="26"/>
  <c r="GR254" i="26"/>
  <c r="GR251" i="26"/>
  <c r="EF17" i="27"/>
  <c r="EF20" i="27" s="1"/>
  <c r="EF14" i="27"/>
  <c r="CO254" i="26"/>
  <c r="CO251" i="26"/>
  <c r="GE216" i="26"/>
  <c r="GE220" i="26" s="1"/>
  <c r="GE277" i="26"/>
  <c r="AF216" i="26"/>
  <c r="AF220" i="26" s="1"/>
  <c r="EE230" i="26"/>
  <c r="EE233" i="26"/>
  <c r="CP251" i="18"/>
  <c r="CP248" i="18"/>
  <c r="O17" i="27"/>
  <c r="O20" i="27" s="1"/>
  <c r="O14" i="27"/>
  <c r="AQ233" i="26"/>
  <c r="AQ230" i="26"/>
  <c r="GN233" i="26"/>
  <c r="GN230" i="26"/>
  <c r="M17" i="19"/>
  <c r="M20" i="19" s="1"/>
  <c r="M14" i="19"/>
  <c r="FM216" i="26"/>
  <c r="FM220" i="26" s="1"/>
  <c r="FM277" i="26"/>
  <c r="CJ17" i="27"/>
  <c r="CJ20" i="27" s="1"/>
  <c r="CJ14" i="27"/>
  <c r="I274" i="18"/>
  <c r="I213" i="18"/>
  <c r="I217" i="18" s="1"/>
  <c r="GO231" i="18"/>
  <c r="GO275" i="18" s="1"/>
  <c r="GO226" i="18"/>
  <c r="GL277" i="26"/>
  <c r="GL216" i="26"/>
  <c r="GL220" i="26" s="1"/>
  <c r="HM233" i="26"/>
  <c r="HM230" i="26"/>
  <c r="GI230" i="26"/>
  <c r="GI233" i="26"/>
  <c r="HU216" i="26"/>
  <c r="HU220" i="26" s="1"/>
  <c r="HU277" i="26"/>
  <c r="HD216" i="26"/>
  <c r="HD220" i="26" s="1"/>
  <c r="AS216" i="26"/>
  <c r="AS220" i="26" s="1"/>
  <c r="HN254" i="26"/>
  <c r="HN251" i="26"/>
  <c r="GM230" i="26"/>
  <c r="GM233" i="26"/>
  <c r="FU254" i="26"/>
  <c r="FU251" i="26"/>
  <c r="HX233" i="26"/>
  <c r="HX230" i="26"/>
  <c r="GR216" i="26"/>
  <c r="GR220" i="26" s="1"/>
  <c r="GR277" i="26"/>
  <c r="CO277" i="26"/>
  <c r="CO216" i="26"/>
  <c r="CO220" i="26" s="1"/>
  <c r="HX17" i="19"/>
  <c r="HX20" i="19" s="1"/>
  <c r="HX14" i="19"/>
  <c r="EE254" i="26"/>
  <c r="EE251" i="26"/>
  <c r="HV254" i="26"/>
  <c r="HV251" i="26"/>
  <c r="CO17" i="19"/>
  <c r="CO20" i="19" s="1"/>
  <c r="CO14" i="19"/>
  <c r="P251" i="26"/>
  <c r="P254" i="26"/>
  <c r="BO17" i="27"/>
  <c r="BO20" i="27" s="1"/>
  <c r="BO14" i="27"/>
  <c r="AP17" i="27"/>
  <c r="AP20" i="27" s="1"/>
  <c r="AP14" i="27"/>
  <c r="FN254" i="26"/>
  <c r="FN251" i="26"/>
  <c r="BN277" i="26"/>
  <c r="BN216" i="26"/>
  <c r="BN220" i="26" s="1"/>
  <c r="HO17" i="19"/>
  <c r="HO20" i="19" s="1"/>
  <c r="HO14" i="19"/>
  <c r="DW216" i="26"/>
  <c r="DW220" i="26" s="1"/>
  <c r="DW277" i="26"/>
  <c r="FL17" i="27"/>
  <c r="FL20" i="27" s="1"/>
  <c r="FL14" i="27"/>
  <c r="CK277" i="26"/>
  <c r="CK216" i="26"/>
  <c r="CK220" i="26" s="1"/>
  <c r="HB251" i="26"/>
  <c r="HB254" i="26"/>
  <c r="HL216" i="26"/>
  <c r="HL220" i="26" s="1"/>
  <c r="HL277" i="26"/>
  <c r="DL219" i="18"/>
  <c r="DL220" i="18"/>
  <c r="ED17" i="19"/>
  <c r="ED20" i="19" s="1"/>
  <c r="ED14" i="19"/>
  <c r="GL233" i="26"/>
  <c r="GL230" i="26"/>
  <c r="HM254" i="26"/>
  <c r="HM251" i="26"/>
  <c r="DT251" i="18"/>
  <c r="DT248" i="18"/>
  <c r="HT17" i="27"/>
  <c r="HT20" i="27" s="1"/>
  <c r="HT14" i="27"/>
  <c r="BS254" i="26"/>
  <c r="BS251" i="26"/>
  <c r="BQ251" i="26"/>
  <c r="BQ254" i="26"/>
  <c r="HP274" i="18"/>
  <c r="K18" i="12"/>
  <c r="GL17" i="27"/>
  <c r="GL20" i="27" s="1"/>
  <c r="GL14" i="27"/>
  <c r="FU233" i="26"/>
  <c r="FU230" i="26"/>
  <c r="HW17" i="27"/>
  <c r="HW20" i="27" s="1"/>
  <c r="HW14" i="27"/>
  <c r="GQ17" i="27"/>
  <c r="GQ20" i="27" s="1"/>
  <c r="GQ14" i="27"/>
  <c r="EG233" i="26"/>
  <c r="EG230" i="26"/>
  <c r="O9" i="28"/>
  <c r="O10" i="28" s="1"/>
  <c r="O12" i="28" s="1"/>
  <c r="O13" i="28" s="1"/>
  <c r="CN11" i="27"/>
  <c r="CN13" i="27" s="1"/>
  <c r="HY251" i="18"/>
  <c r="HY248" i="18"/>
  <c r="CB251" i="26"/>
  <c r="CB254" i="26"/>
  <c r="ED17" i="27"/>
  <c r="ED20" i="27" s="1"/>
  <c r="ED14" i="27"/>
  <c r="HV223" i="26"/>
  <c r="HV222" i="26"/>
  <c r="DI17" i="27"/>
  <c r="DI20" i="27" s="1"/>
  <c r="DI14" i="27"/>
  <c r="FN223" i="26"/>
  <c r="FN222" i="26"/>
  <c r="BN254" i="26"/>
  <c r="BN251" i="26"/>
  <c r="Z8" i="28"/>
  <c r="HP11" i="27"/>
  <c r="HP13" i="27" s="1"/>
  <c r="HP248" i="18"/>
  <c r="HP251" i="18"/>
  <c r="DW233" i="26"/>
  <c r="DW230" i="26"/>
  <c r="CK251" i="26"/>
  <c r="CK254" i="26"/>
  <c r="I251" i="18"/>
  <c r="I248" i="18"/>
  <c r="HL254" i="26"/>
  <c r="HL251" i="26"/>
  <c r="HG254" i="26"/>
  <c r="HG251" i="26"/>
  <c r="EE282" i="18"/>
  <c r="GL254" i="26"/>
  <c r="GL251" i="26"/>
  <c r="HM277" i="26"/>
  <c r="HM216" i="26"/>
  <c r="HM220" i="26" s="1"/>
  <c r="GI254" i="26"/>
  <c r="GI251" i="26"/>
  <c r="BS233" i="26"/>
  <c r="BS230" i="26"/>
  <c r="EI17" i="27"/>
  <c r="EI20" i="27" s="1"/>
  <c r="EI14" i="27"/>
  <c r="HB216" i="26"/>
  <c r="HB220" i="26" s="1"/>
  <c r="FV290" i="18"/>
  <c r="HX216" i="26"/>
  <c r="HX220" i="26" s="1"/>
  <c r="HX277" i="26"/>
  <c r="EG216" i="26"/>
  <c r="EG220" i="26" s="1"/>
  <c r="EG277" i="26"/>
  <c r="BB233" i="26"/>
  <c r="BB230" i="26"/>
  <c r="HY231" i="18"/>
  <c r="HY275" i="18" s="1"/>
  <c r="HY226" i="18"/>
  <c r="HU14" i="27"/>
  <c r="HU17" i="27"/>
  <c r="HU20" i="27" s="1"/>
  <c r="FM14" i="19"/>
  <c r="FM17" i="19"/>
  <c r="FM20" i="19" s="1"/>
  <c r="BP233" i="26"/>
  <c r="BP230" i="26"/>
  <c r="J277" i="26"/>
  <c r="FM17" i="27"/>
  <c r="FM20" i="27" s="1"/>
  <c r="FM14" i="27"/>
  <c r="BN230" i="26"/>
  <c r="BN233" i="26"/>
  <c r="FN277" i="26"/>
  <c r="HP220" i="18"/>
  <c r="HP219" i="18"/>
  <c r="DW251" i="26"/>
  <c r="DW254" i="26"/>
  <c r="FM251" i="26"/>
  <c r="FM254" i="26"/>
  <c r="HL233" i="26"/>
  <c r="HL230" i="26"/>
  <c r="HG223" i="26"/>
  <c r="HG222" i="26"/>
  <c r="AE254" i="26"/>
  <c r="AE251" i="26"/>
  <c r="DS17" i="19"/>
  <c r="DS20" i="19" s="1"/>
  <c r="DS14" i="19"/>
  <c r="GH17" i="27"/>
  <c r="GH20" i="27" s="1"/>
  <c r="GH14" i="27"/>
  <c r="BY277" i="26"/>
  <c r="BY216" i="26"/>
  <c r="BY220" i="26" s="1"/>
  <c r="BS277" i="26"/>
  <c r="BS216" i="26"/>
  <c r="BS220" i="26" s="1"/>
  <c r="EJ230" i="26"/>
  <c r="EJ233" i="26"/>
  <c r="FP277" i="26"/>
  <c r="FV286" i="18"/>
  <c r="L18" i="12"/>
  <c r="AY277" i="26"/>
  <c r="AY216" i="26"/>
  <c r="AY220" i="26" s="1"/>
  <c r="BB254" i="26"/>
  <c r="BB251" i="26"/>
  <c r="DY277" i="26"/>
  <c r="DY216" i="26"/>
  <c r="DY220" i="26" s="1"/>
  <c r="CB233" i="26"/>
  <c r="CB230" i="26"/>
  <c r="CZ230" i="26"/>
  <c r="CZ233" i="26"/>
  <c r="HV233" i="26"/>
  <c r="HV230" i="26"/>
  <c r="DQ17" i="27"/>
  <c r="DQ20" i="27" s="1"/>
  <c r="DQ14" i="27"/>
  <c r="FN220" i="18"/>
  <c r="FN219" i="18"/>
  <c r="DJ233" i="26"/>
  <c r="DJ230" i="26"/>
  <c r="T251" i="26"/>
  <c r="T254" i="26"/>
  <c r="DZ251" i="18"/>
  <c r="DZ248" i="18"/>
  <c r="DV17" i="27"/>
  <c r="DV20" i="27" s="1"/>
  <c r="DV14" i="27"/>
  <c r="HT230" i="26"/>
  <c r="HT233" i="26"/>
  <c r="HA216" i="26"/>
  <c r="HA220" i="26" s="1"/>
  <c r="HG233" i="26"/>
  <c r="HG230" i="26"/>
  <c r="AD17" i="27"/>
  <c r="AD20" i="27" s="1"/>
  <c r="AD14" i="27"/>
  <c r="GK17" i="27"/>
  <c r="GK20" i="27" s="1"/>
  <c r="GK14" i="27"/>
  <c r="CE223" i="26"/>
  <c r="CE222" i="26"/>
  <c r="DT282" i="18"/>
  <c r="BY251" i="26"/>
  <c r="BY254" i="26"/>
  <c r="CL251" i="26"/>
  <c r="CL254" i="26"/>
  <c r="HG277" i="26"/>
  <c r="BS274" i="18"/>
  <c r="BS213" i="18"/>
  <c r="BS217" i="18" s="1"/>
  <c r="V9" i="28"/>
  <c r="V10" i="28" s="1"/>
  <c r="V12" i="28" s="1"/>
  <c r="V13" i="28" s="1"/>
  <c r="FX217" i="3"/>
  <c r="FX220" i="3"/>
  <c r="AD254" i="26"/>
  <c r="AD251" i="26"/>
  <c r="AY251" i="26"/>
  <c r="AY254" i="26"/>
  <c r="BB216" i="26"/>
  <c r="BB220" i="26" s="1"/>
  <c r="BB277" i="26"/>
  <c r="GU17" i="19"/>
  <c r="GU20" i="19" s="1"/>
  <c r="GU14" i="19"/>
  <c r="CA14" i="27"/>
  <c r="CA17" i="27"/>
  <c r="CA20" i="27" s="1"/>
  <c r="CZ254" i="26"/>
  <c r="CZ251" i="26"/>
  <c r="DJ254" i="26"/>
  <c r="DJ251" i="26"/>
  <c r="AS229" i="26"/>
  <c r="N18" i="12"/>
  <c r="FN233" i="26"/>
  <c r="FN230" i="26"/>
  <c r="EN14" i="19"/>
  <c r="EN17" i="19"/>
  <c r="EN20" i="19" s="1"/>
  <c r="DZ282" i="18"/>
  <c r="BZ17" i="27"/>
  <c r="BZ20" i="27" s="1"/>
  <c r="BZ14" i="27"/>
  <c r="HP231" i="18"/>
  <c r="HP275" i="18" s="1"/>
  <c r="HP226" i="18"/>
  <c r="HT277" i="26"/>
  <c r="HT216" i="26"/>
  <c r="HT220" i="26" s="1"/>
  <c r="HC216" i="26"/>
  <c r="HC220" i="26" s="1"/>
  <c r="HC277" i="26"/>
  <c r="HK17" i="27"/>
  <c r="HK20" i="27" s="1"/>
  <c r="HK14" i="27"/>
  <c r="HF17" i="27"/>
  <c r="HF20" i="27" s="1"/>
  <c r="HF14" i="27"/>
  <c r="AE277" i="26"/>
  <c r="AE216" i="26"/>
  <c r="AE220" i="26" s="1"/>
  <c r="CE254" i="26"/>
  <c r="CE251" i="26"/>
  <c r="BY233" i="26"/>
  <c r="BY230" i="26"/>
  <c r="CL233" i="26"/>
  <c r="CL230" i="26"/>
  <c r="EJ251" i="26"/>
  <c r="EJ254" i="26"/>
  <c r="BQ229" i="26"/>
  <c r="P18" i="12"/>
  <c r="FU216" i="26"/>
  <c r="FU220" i="26" s="1"/>
  <c r="DF17" i="27"/>
  <c r="DF20" i="27" s="1"/>
  <c r="DF14" i="27"/>
  <c r="FX189" i="3"/>
  <c r="FX188" i="3"/>
  <c r="AX17" i="27"/>
  <c r="AX20" i="27" s="1"/>
  <c r="AX14" i="27"/>
  <c r="GP17" i="19"/>
  <c r="GP20" i="19" s="1"/>
  <c r="GP14" i="19"/>
  <c r="DY230" i="26"/>
  <c r="DY233" i="26"/>
  <c r="CZ222" i="26"/>
  <c r="CZ223" i="26"/>
  <c r="GD233" i="26"/>
  <c r="GD230" i="26"/>
  <c r="DR254" i="26"/>
  <c r="DR251" i="26"/>
  <c r="FN248" i="18"/>
  <c r="FN251" i="18"/>
  <c r="EO251" i="26"/>
  <c r="EO254" i="26"/>
  <c r="K9" i="28"/>
  <c r="BE251" i="18"/>
  <c r="BE248" i="18"/>
  <c r="AW17" i="27"/>
  <c r="AW20" i="27" s="1"/>
  <c r="AW14" i="27"/>
  <c r="EO274" i="18"/>
  <c r="EO213" i="18"/>
  <c r="EO217" i="18" s="1"/>
  <c r="T216" i="26"/>
  <c r="T220" i="26" s="1"/>
  <c r="T277" i="26"/>
  <c r="CA230" i="26"/>
  <c r="CA233" i="26"/>
  <c r="IM254" i="26"/>
  <c r="IM251" i="26"/>
  <c r="AF199" i="3"/>
  <c r="AF196" i="3"/>
  <c r="IB223" i="26"/>
  <c r="IB222" i="26"/>
  <c r="HB17" i="27"/>
  <c r="HB20" i="27" s="1"/>
  <c r="HB14" i="27"/>
  <c r="CD233" i="26"/>
  <c r="CD230" i="26"/>
  <c r="CD17" i="27"/>
  <c r="CD20" i="27" s="1"/>
  <c r="CD14" i="27"/>
  <c r="FV216" i="26"/>
  <c r="FV220" i="26" s="1"/>
  <c r="T8" i="28"/>
  <c r="EV11" i="27"/>
  <c r="EV13" i="27" s="1"/>
  <c r="BX14" i="27"/>
  <c r="BX17" i="27"/>
  <c r="BX20" i="27" s="1"/>
  <c r="DH223" i="26"/>
  <c r="DH222" i="26"/>
  <c r="EJ216" i="26"/>
  <c r="EJ220" i="26" s="1"/>
  <c r="FD17" i="27"/>
  <c r="FD20" i="27" s="1"/>
  <c r="FD14" i="27"/>
  <c r="AU254" i="26"/>
  <c r="AU251" i="26"/>
  <c r="H9" i="28"/>
  <c r="H10" i="28" s="1"/>
  <c r="H12" i="28" s="1"/>
  <c r="H13" i="28" s="1"/>
  <c r="FX196" i="3"/>
  <c r="FX199" i="3"/>
  <c r="Q17" i="27"/>
  <c r="Q20" i="27" s="1"/>
  <c r="Q14" i="27"/>
  <c r="AC17" i="27"/>
  <c r="AC20" i="27" s="1"/>
  <c r="AC14" i="27"/>
  <c r="GQ220" i="18"/>
  <c r="GQ219" i="18"/>
  <c r="BA14" i="27"/>
  <c r="BA17" i="27"/>
  <c r="BA20" i="27" s="1"/>
  <c r="DY251" i="26"/>
  <c r="DY254" i="26"/>
  <c r="GV251" i="18"/>
  <c r="GV248" i="18"/>
  <c r="DK17" i="27"/>
  <c r="DK20" i="27" s="1"/>
  <c r="DK14" i="27"/>
  <c r="CY17" i="27"/>
  <c r="CY20" i="27" s="1"/>
  <c r="CY14" i="27"/>
  <c r="DR233" i="26"/>
  <c r="DR230" i="26"/>
  <c r="J17" i="27"/>
  <c r="J20" i="27" s="1"/>
  <c r="J14" i="27"/>
  <c r="HD233" i="26"/>
  <c r="HD230" i="26"/>
  <c r="EO233" i="26"/>
  <c r="EO230" i="26"/>
  <c r="EO231" i="18"/>
  <c r="EO275" i="18" s="1"/>
  <c r="EO226" i="18"/>
  <c r="S17" i="27"/>
  <c r="S20" i="27" s="1"/>
  <c r="S14" i="27"/>
  <c r="DY17" i="19"/>
  <c r="DY20" i="19" s="1"/>
  <c r="DY14" i="19"/>
  <c r="CA251" i="26"/>
  <c r="CA254" i="26"/>
  <c r="IL17" i="27"/>
  <c r="IL20" i="27" s="1"/>
  <c r="IL14" i="27"/>
  <c r="ID254" i="26"/>
  <c r="ID251" i="26"/>
  <c r="AF220" i="3"/>
  <c r="AF217" i="3"/>
  <c r="HT254" i="26"/>
  <c r="HT251" i="26"/>
  <c r="AF226" i="18"/>
  <c r="FD251" i="26"/>
  <c r="FD254" i="26"/>
  <c r="AE233" i="26"/>
  <c r="AE230" i="26"/>
  <c r="CC17" i="27"/>
  <c r="CC20" i="27" s="1"/>
  <c r="CC14" i="27"/>
  <c r="FT233" i="26"/>
  <c r="FT230" i="26"/>
  <c r="FP251" i="26"/>
  <c r="FP254" i="26"/>
  <c r="Z233" i="26"/>
  <c r="Z230" i="26"/>
  <c r="DH254" i="26"/>
  <c r="DH251" i="26"/>
  <c r="BA277" i="26"/>
  <c r="R254" i="26"/>
  <c r="R251" i="26"/>
  <c r="DB17" i="27"/>
  <c r="DB20" i="27" s="1"/>
  <c r="DB14" i="27"/>
  <c r="FW17" i="27"/>
  <c r="FW20" i="27" s="1"/>
  <c r="FW14" i="27"/>
  <c r="ET251" i="26"/>
  <c r="ET254" i="26"/>
  <c r="EX227" i="18"/>
  <c r="R222" i="26"/>
  <c r="R223" i="26"/>
  <c r="AY233" i="26"/>
  <c r="AY230" i="26"/>
  <c r="GQ248" i="18"/>
  <c r="GQ251" i="18"/>
  <c r="IE17" i="27"/>
  <c r="IE20" i="27" s="1"/>
  <c r="IE14" i="27"/>
  <c r="BC17" i="19"/>
  <c r="BC20" i="19" s="1"/>
  <c r="BC14" i="19"/>
  <c r="FQ216" i="26"/>
  <c r="FQ220" i="26" s="1"/>
  <c r="GV282" i="18"/>
  <c r="DL254" i="26"/>
  <c r="DL251" i="26"/>
  <c r="GD254" i="26"/>
  <c r="GD251" i="26"/>
  <c r="HD254" i="26"/>
  <c r="HD251" i="26"/>
  <c r="AS254" i="26"/>
  <c r="AS251" i="26"/>
  <c r="BE226" i="18"/>
  <c r="BE231" i="18"/>
  <c r="BE275" i="18" s="1"/>
  <c r="BE282" i="18" s="1"/>
  <c r="AX277" i="26"/>
  <c r="AX216" i="26"/>
  <c r="AX220" i="26" s="1"/>
  <c r="EO251" i="18"/>
  <c r="EO248" i="18"/>
  <c r="T233" i="26"/>
  <c r="T230" i="26"/>
  <c r="ID230" i="26"/>
  <c r="ID233" i="26"/>
  <c r="AF189" i="3"/>
  <c r="AF188" i="3"/>
  <c r="HS17" i="27"/>
  <c r="HS20" i="27" s="1"/>
  <c r="HS14" i="27"/>
  <c r="IN233" i="26"/>
  <c r="IN230" i="26"/>
  <c r="HC233" i="26"/>
  <c r="HC230" i="26"/>
  <c r="CY233" i="26"/>
  <c r="CY230" i="26"/>
  <c r="FD233" i="26"/>
  <c r="FD230" i="26"/>
  <c r="CE277" i="26"/>
  <c r="CE233" i="26"/>
  <c r="CE230" i="26"/>
  <c r="FP230" i="26"/>
  <c r="FP233" i="26"/>
  <c r="CK17" i="27"/>
  <c r="CK20" i="27" s="1"/>
  <c r="CK14" i="27"/>
  <c r="Z277" i="26"/>
  <c r="Z216" i="26"/>
  <c r="Z220" i="26" s="1"/>
  <c r="DH233" i="26"/>
  <c r="DH230" i="26"/>
  <c r="DQ213" i="18"/>
  <c r="DQ217" i="18" s="1"/>
  <c r="CR17" i="27"/>
  <c r="CR20" i="27" s="1"/>
  <c r="CR14" i="27"/>
  <c r="AH251" i="26"/>
  <c r="AH254" i="26"/>
  <c r="FD231" i="18"/>
  <c r="FD275" i="18" s="1"/>
  <c r="FD226" i="18"/>
  <c r="GA233" i="26"/>
  <c r="GA230" i="26"/>
  <c r="CE251" i="18"/>
  <c r="CE248" i="18"/>
  <c r="IF251" i="26"/>
  <c r="IF254" i="26"/>
  <c r="DL233" i="26"/>
  <c r="DL230" i="26"/>
  <c r="EK17" i="27"/>
  <c r="EK20" i="27" s="1"/>
  <c r="EK14" i="27"/>
  <c r="GC17" i="27"/>
  <c r="GC20" i="27" s="1"/>
  <c r="GC14" i="27"/>
  <c r="K230" i="26"/>
  <c r="K233" i="26"/>
  <c r="EN17" i="27"/>
  <c r="EN20" i="27" s="1"/>
  <c r="EN14" i="27"/>
  <c r="FN274" i="18"/>
  <c r="FN282" i="18" s="1"/>
  <c r="AX233" i="26"/>
  <c r="AX230" i="26"/>
  <c r="GS233" i="26"/>
  <c r="GS230" i="26"/>
  <c r="AP251" i="18"/>
  <c r="AP248" i="18"/>
  <c r="AT233" i="26"/>
  <c r="AT230" i="26"/>
  <c r="IM233" i="26"/>
  <c r="IM230" i="26"/>
  <c r="ID223" i="26"/>
  <c r="ID222" i="26"/>
  <c r="GA14" i="19"/>
  <c r="GA17" i="19"/>
  <c r="GA20" i="19" s="1"/>
  <c r="GC14" i="19"/>
  <c r="GC17" i="19"/>
  <c r="GC20" i="19" s="1"/>
  <c r="IN277" i="26"/>
  <c r="IN216" i="26"/>
  <c r="IN220" i="26" s="1"/>
  <c r="HC254" i="26"/>
  <c r="HC251" i="26"/>
  <c r="CX14" i="27"/>
  <c r="CX17" i="27"/>
  <c r="CX20" i="27" s="1"/>
  <c r="GL213" i="18"/>
  <c r="GL217" i="18" s="1"/>
  <c r="CD254" i="26"/>
  <c r="CD251" i="26"/>
  <c r="IH17" i="27"/>
  <c r="IH20" i="27" s="1"/>
  <c r="IH14" i="27"/>
  <c r="FS17" i="27"/>
  <c r="FS20" i="27" s="1"/>
  <c r="FS14" i="27"/>
  <c r="FP222" i="26"/>
  <c r="FP223" i="26"/>
  <c r="EB233" i="26"/>
  <c r="EB230" i="26"/>
  <c r="Y17" i="27"/>
  <c r="Y20" i="27" s="1"/>
  <c r="Y14" i="27"/>
  <c r="DG17" i="27"/>
  <c r="DG20" i="27" s="1"/>
  <c r="DG14" i="27"/>
  <c r="AG216" i="26"/>
  <c r="AG220" i="26" s="1"/>
  <c r="GU254" i="26"/>
  <c r="GU251" i="26"/>
  <c r="IE216" i="26"/>
  <c r="IE220" i="26" s="1"/>
  <c r="IE277" i="26"/>
  <c r="BO227" i="18"/>
  <c r="FS289" i="18"/>
  <c r="FX17" i="19"/>
  <c r="FX20" i="19" s="1"/>
  <c r="FX14" i="19"/>
  <c r="R230" i="26"/>
  <c r="R233" i="26"/>
  <c r="AP251" i="26"/>
  <c r="AP254" i="26"/>
  <c r="IF277" i="26"/>
  <c r="IF216" i="26"/>
  <c r="IF220" i="26" s="1"/>
  <c r="BD251" i="18"/>
  <c r="BD248" i="18"/>
  <c r="EL216" i="26"/>
  <c r="EL220" i="26" s="1"/>
  <c r="GD222" i="26"/>
  <c r="GD223" i="26"/>
  <c r="L8" i="28"/>
  <c r="BD11" i="27"/>
  <c r="BD13" i="27" s="1"/>
  <c r="HC17" i="27"/>
  <c r="HC20" i="27" s="1"/>
  <c r="HC14" i="27"/>
  <c r="IH216" i="26"/>
  <c r="IH220" i="26" s="1"/>
  <c r="DA254" i="26"/>
  <c r="DA251" i="26"/>
  <c r="HQ233" i="26"/>
  <c r="HQ230" i="26"/>
  <c r="AX254" i="26"/>
  <c r="AX251" i="26"/>
  <c r="GS277" i="26"/>
  <c r="GS216" i="26"/>
  <c r="GS220" i="26" s="1"/>
  <c r="AP213" i="18"/>
  <c r="AP217" i="18" s="1"/>
  <c r="AP274" i="18"/>
  <c r="AT254" i="26"/>
  <c r="AT251" i="26"/>
  <c r="IC17" i="27"/>
  <c r="IC20" i="27" s="1"/>
  <c r="IC14" i="27"/>
  <c r="GB282" i="18"/>
  <c r="GD248" i="18"/>
  <c r="GD251" i="18"/>
  <c r="IN251" i="26"/>
  <c r="IN254" i="26"/>
  <c r="BH254" i="26"/>
  <c r="BH251" i="26"/>
  <c r="CY251" i="26"/>
  <c r="CY254" i="26"/>
  <c r="FC17" i="27"/>
  <c r="FC20" i="27" s="1"/>
  <c r="FC14" i="27"/>
  <c r="EE226" i="18"/>
  <c r="II233" i="26"/>
  <c r="II230" i="26"/>
  <c r="FT277" i="26"/>
  <c r="FT216" i="26"/>
  <c r="FT220" i="26" s="1"/>
  <c r="FO17" i="27"/>
  <c r="FO20" i="27" s="1"/>
  <c r="FO14" i="27"/>
  <c r="EA17" i="27"/>
  <c r="EA20" i="27" s="1"/>
  <c r="EA14" i="27"/>
  <c r="EG251" i="18"/>
  <c r="EG248" i="18"/>
  <c r="Z254" i="26"/>
  <c r="Z251" i="26"/>
  <c r="EF216" i="26"/>
  <c r="EF220" i="26" s="1"/>
  <c r="BS231" i="18"/>
  <c r="BS275" i="18" s="1"/>
  <c r="BS226" i="18"/>
  <c r="AN17" i="27"/>
  <c r="AN20" i="27" s="1"/>
  <c r="AN14" i="27"/>
  <c r="FE277" i="26"/>
  <c r="FE216" i="26"/>
  <c r="FE220" i="26" s="1"/>
  <c r="DC277" i="26"/>
  <c r="DC216" i="26"/>
  <c r="DC220" i="26" s="1"/>
  <c r="FY248" i="18"/>
  <c r="FY251" i="18"/>
  <c r="AP230" i="26"/>
  <c r="AP233" i="26"/>
  <c r="CD17" i="19"/>
  <c r="CD20" i="19" s="1"/>
  <c r="CD14" i="19"/>
  <c r="DS251" i="26"/>
  <c r="DS254" i="26"/>
  <c r="CP226" i="18"/>
  <c r="BW17" i="27"/>
  <c r="BW20" i="27" s="1"/>
  <c r="BW14" i="27"/>
  <c r="K254" i="26"/>
  <c r="K251" i="26"/>
  <c r="DA233" i="26"/>
  <c r="DA230" i="26"/>
  <c r="HQ277" i="26"/>
  <c r="HQ216" i="26"/>
  <c r="HQ220" i="26" s="1"/>
  <c r="GJ17" i="19"/>
  <c r="GJ20" i="19" s="1"/>
  <c r="GJ14" i="19"/>
  <c r="AT277" i="26"/>
  <c r="AT216" i="26"/>
  <c r="AT220" i="26" s="1"/>
  <c r="AT17" i="27"/>
  <c r="AT20" i="27" s="1"/>
  <c r="AT14" i="27"/>
  <c r="GB251" i="18"/>
  <c r="GB248" i="18"/>
  <c r="GD282" i="18"/>
  <c r="IM17" i="27"/>
  <c r="IM20" i="27" s="1"/>
  <c r="IM14" i="27"/>
  <c r="CY277" i="26"/>
  <c r="CY216" i="26"/>
  <c r="CY220" i="26" s="1"/>
  <c r="S233" i="26"/>
  <c r="S230" i="26"/>
  <c r="AO254" i="26"/>
  <c r="AO251" i="26"/>
  <c r="II254" i="26"/>
  <c r="II251" i="26"/>
  <c r="FT254" i="26"/>
  <c r="FT251" i="26"/>
  <c r="EB254" i="26"/>
  <c r="EB251" i="26"/>
  <c r="EG220" i="18"/>
  <c r="EG219" i="18"/>
  <c r="GU233" i="26"/>
  <c r="GU230" i="26"/>
  <c r="BQ216" i="26"/>
  <c r="BQ220" i="26" s="1"/>
  <c r="FL233" i="26"/>
  <c r="FL230" i="26"/>
  <c r="DK231" i="18"/>
  <c r="DK275" i="18" s="1"/>
  <c r="DK226" i="18"/>
  <c r="FS286" i="18"/>
  <c r="DF219" i="18"/>
  <c r="X9" i="28"/>
  <c r="AP277" i="26"/>
  <c r="AP216" i="26"/>
  <c r="AP220" i="26" s="1"/>
  <c r="CE274" i="18"/>
  <c r="CE213" i="18"/>
  <c r="CE217" i="18" s="1"/>
  <c r="IF230" i="26"/>
  <c r="IF233" i="26"/>
  <c r="HE222" i="26"/>
  <c r="HE223" i="26"/>
  <c r="EL230" i="26"/>
  <c r="EL233" i="26"/>
  <c r="FK17" i="27"/>
  <c r="FK20" i="27" s="1"/>
  <c r="FK14" i="27"/>
  <c r="EY216" i="26"/>
  <c r="EY220" i="26" s="1"/>
  <c r="EY277" i="26"/>
  <c r="HQ251" i="26"/>
  <c r="HQ254" i="26"/>
  <c r="GK251" i="18"/>
  <c r="GK248" i="18"/>
  <c r="AO17" i="19"/>
  <c r="AO20" i="19" s="1"/>
  <c r="AO14" i="19"/>
  <c r="AS17" i="27"/>
  <c r="AS20" i="27" s="1"/>
  <c r="AS14" i="27"/>
  <c r="W8" i="28"/>
  <c r="GF11" i="27"/>
  <c r="GF13" i="27" s="1"/>
  <c r="DC233" i="26"/>
  <c r="DC230" i="26"/>
  <c r="BH230" i="26"/>
  <c r="BH233" i="26"/>
  <c r="DT226" i="18"/>
  <c r="R17" i="27"/>
  <c r="R20" i="27" s="1"/>
  <c r="R14" i="27"/>
  <c r="II222" i="26"/>
  <c r="II223" i="26"/>
  <c r="DK213" i="18"/>
  <c r="DK217" i="18" s="1"/>
  <c r="DK274" i="18"/>
  <c r="CF254" i="26"/>
  <c r="CF251" i="26"/>
  <c r="DP251" i="26"/>
  <c r="DP254" i="26"/>
  <c r="GU277" i="26"/>
  <c r="GU216" i="26"/>
  <c r="GU220" i="26" s="1"/>
  <c r="CX216" i="26"/>
  <c r="CX220" i="26" s="1"/>
  <c r="HR14" i="27"/>
  <c r="HR17" i="27"/>
  <c r="HR20" i="27" s="1"/>
  <c r="HR233" i="26"/>
  <c r="HR230" i="26"/>
  <c r="V233" i="26"/>
  <c r="V230" i="26"/>
  <c r="L19" i="12"/>
  <c r="L22" i="12" s="1"/>
  <c r="L23" i="12" s="1"/>
  <c r="L24" i="12" s="1"/>
  <c r="EF254" i="26"/>
  <c r="EF251" i="26"/>
  <c r="FY274" i="18"/>
  <c r="FY213" i="18"/>
  <c r="FY217" i="18" s="1"/>
  <c r="AO17" i="27"/>
  <c r="AO20" i="27" s="1"/>
  <c r="AO14" i="27"/>
  <c r="CE231" i="18"/>
  <c r="CE275" i="18" s="1"/>
  <c r="CE226" i="18"/>
  <c r="CC248" i="18"/>
  <c r="CC251" i="18"/>
  <c r="FE251" i="26"/>
  <c r="FE254" i="26"/>
  <c r="FX233" i="26"/>
  <c r="FX230" i="26"/>
  <c r="DR17" i="27"/>
  <c r="DR20" i="27" s="1"/>
  <c r="DR14" i="27"/>
  <c r="FD251" i="18"/>
  <c r="FD248" i="18"/>
  <c r="EL254" i="26"/>
  <c r="EL251" i="26"/>
  <c r="BX277" i="26"/>
  <c r="BX216" i="26"/>
  <c r="BX220" i="26" s="1"/>
  <c r="BR17" i="19"/>
  <c r="BR20" i="19" s="1"/>
  <c r="BR14" i="19"/>
  <c r="FL277" i="26"/>
  <c r="FL216" i="26"/>
  <c r="FL220" i="26" s="1"/>
  <c r="EY233" i="26"/>
  <c r="EY230" i="26"/>
  <c r="GS254" i="26"/>
  <c r="GS251" i="26"/>
  <c r="AP231" i="18"/>
  <c r="AP275" i="18" s="1"/>
  <c r="AP226" i="18"/>
  <c r="CS230" i="26"/>
  <c r="CS233" i="26"/>
  <c r="AU223" i="26"/>
  <c r="AU222" i="26"/>
  <c r="GA216" i="26"/>
  <c r="GA220" i="26" s="1"/>
  <c r="GA277" i="26"/>
  <c r="BH277" i="26"/>
  <c r="BH216" i="26"/>
  <c r="BH220" i="26" s="1"/>
  <c r="I251" i="26"/>
  <c r="I254" i="26"/>
  <c r="FV254" i="26"/>
  <c r="FV251" i="26"/>
  <c r="AO277" i="26"/>
  <c r="AO216" i="26"/>
  <c r="AO220" i="26" s="1"/>
  <c r="CF233" i="26"/>
  <c r="CF230" i="26"/>
  <c r="EF17" i="19"/>
  <c r="EF20" i="19" s="1"/>
  <c r="EF14" i="19"/>
  <c r="GT17" i="27"/>
  <c r="GT20" i="27" s="1"/>
  <c r="GT14" i="27"/>
  <c r="GM216" i="26"/>
  <c r="GM220" i="26" s="1"/>
  <c r="BX251" i="26"/>
  <c r="BX254" i="26"/>
  <c r="CC213" i="18"/>
  <c r="CC217" i="18" s="1"/>
  <c r="CC274" i="18"/>
  <c r="ET230" i="26"/>
  <c r="ET233" i="26"/>
  <c r="M9" i="28"/>
  <c r="BL216" i="26"/>
  <c r="BL220" i="26" s="1"/>
  <c r="FY231" i="18"/>
  <c r="FY275" i="18" s="1"/>
  <c r="FY226" i="18"/>
  <c r="CC226" i="18"/>
  <c r="CC231" i="18"/>
  <c r="CC275" i="18" s="1"/>
  <c r="FE233" i="26"/>
  <c r="FE230" i="26"/>
  <c r="DS277" i="26"/>
  <c r="DS216" i="26"/>
  <c r="DS220" i="26" s="1"/>
  <c r="FD274" i="18"/>
  <c r="FD213" i="18"/>
  <c r="FD217" i="18" s="1"/>
  <c r="HM17" i="27"/>
  <c r="HM20" i="27" s="1"/>
  <c r="HM14" i="27"/>
  <c r="BX230" i="26"/>
  <c r="BX233" i="26"/>
  <c r="FL251" i="26"/>
  <c r="FL254" i="26"/>
  <c r="EY254" i="26"/>
  <c r="EY251" i="26"/>
  <c r="DG233" i="26"/>
  <c r="DG230" i="26"/>
  <c r="DA277" i="26"/>
  <c r="DA216" i="26"/>
  <c r="DA220" i="26" s="1"/>
  <c r="Z9" i="28"/>
  <c r="GJ17" i="27"/>
  <c r="GJ20" i="27" s="1"/>
  <c r="GJ14" i="27"/>
  <c r="Q254" i="26"/>
  <c r="Q251" i="26"/>
  <c r="AU230" i="26"/>
  <c r="AU233" i="26"/>
  <c r="FZ17" i="27"/>
  <c r="FZ20" i="27" s="1"/>
  <c r="FZ14" i="27"/>
  <c r="V254" i="26"/>
  <c r="V251" i="26"/>
  <c r="DC254" i="26"/>
  <c r="DC251" i="26"/>
  <c r="BG17" i="27"/>
  <c r="BG20" i="27" s="1"/>
  <c r="BG14" i="27"/>
  <c r="FV233" i="26"/>
  <c r="FV230" i="26"/>
  <c r="S254" i="26"/>
  <c r="S251" i="26"/>
  <c r="AO233" i="26"/>
  <c r="AO230" i="26"/>
  <c r="IG17" i="19"/>
  <c r="IG20" i="19" s="1"/>
  <c r="IG14" i="19"/>
  <c r="DJ17" i="19"/>
  <c r="DJ20" i="19" s="1"/>
  <c r="DJ14" i="19"/>
  <c r="GL226" i="18"/>
  <c r="CT233" i="26"/>
  <c r="CT230" i="26"/>
  <c r="DP233" i="26"/>
  <c r="DP230" i="26"/>
  <c r="HL213" i="18"/>
  <c r="HL217" i="18" s="1"/>
  <c r="CH289" i="18"/>
  <c r="CH376" i="18"/>
  <c r="DO290" i="18"/>
  <c r="DO289" i="18"/>
  <c r="DO286" i="18"/>
  <c r="DP290" i="18"/>
  <c r="AJ230" i="18"/>
  <c r="AJ232" i="18" s="1"/>
  <c r="AJ234" i="18" s="1"/>
  <c r="AJ255" i="18" s="1"/>
  <c r="R290" i="18"/>
  <c r="BV286" i="18"/>
  <c r="FV376" i="18"/>
  <c r="CW289" i="18"/>
  <c r="CW376" i="18"/>
  <c r="EM220" i="18"/>
  <c r="EM222" i="18" s="1"/>
  <c r="EL21" i="19" s="1"/>
  <c r="EL22" i="19" s="1"/>
  <c r="EL45" i="19" s="1"/>
  <c r="EL48" i="19" s="1"/>
  <c r="GU219" i="18"/>
  <c r="EB219" i="18"/>
  <c r="EM223" i="26"/>
  <c r="EM222" i="26"/>
  <c r="DQ223" i="26"/>
  <c r="DQ234" i="26" s="1"/>
  <c r="GS227" i="18"/>
  <c r="FO286" i="18"/>
  <c r="FO289" i="18"/>
  <c r="GC223" i="26"/>
  <c r="GC222" i="26"/>
  <c r="GC289" i="18"/>
  <c r="GS290" i="18"/>
  <c r="FO290" i="18"/>
  <c r="GS289" i="18"/>
  <c r="GC286" i="18"/>
  <c r="GS286" i="18"/>
  <c r="GC290" i="18"/>
  <c r="FX286" i="18"/>
  <c r="FX290" i="18"/>
  <c r="FX289" i="18"/>
  <c r="HA220" i="18"/>
  <c r="HA222" i="18" s="1"/>
  <c r="GZ21" i="19" s="1"/>
  <c r="GZ22" i="19" s="1"/>
  <c r="GZ45" i="19" s="1"/>
  <c r="GZ48" i="19" s="1"/>
  <c r="CZ219" i="18"/>
  <c r="CU289" i="18"/>
  <c r="AT227" i="18"/>
  <c r="CU286" i="18"/>
  <c r="CU290" i="18"/>
  <c r="BP290" i="18"/>
  <c r="FE227" i="18"/>
  <c r="BP376" i="18"/>
  <c r="FM227" i="18"/>
  <c r="BP286" i="18"/>
  <c r="Q219" i="18"/>
  <c r="FK219" i="18"/>
  <c r="HW290" i="18"/>
  <c r="BU227" i="18"/>
  <c r="EU227" i="18"/>
  <c r="HQ286" i="18"/>
  <c r="HQ289" i="18"/>
  <c r="HW286" i="18"/>
  <c r="HQ290" i="18"/>
  <c r="DM286" i="18"/>
  <c r="AW286" i="18"/>
  <c r="DM289" i="18"/>
  <c r="AW289" i="18"/>
  <c r="DM290" i="18"/>
  <c r="HA230" i="18"/>
  <c r="HA232" i="18" s="1"/>
  <c r="HA234" i="18" s="1"/>
  <c r="HA255" i="18" s="1"/>
  <c r="CQ376" i="18"/>
  <c r="S227" i="18"/>
  <c r="IG286" i="18"/>
  <c r="IG290" i="18"/>
  <c r="FC230" i="18"/>
  <c r="FC232" i="18" s="1"/>
  <c r="FC234" i="18" s="1"/>
  <c r="FC255" i="18" s="1"/>
  <c r="EB286" i="18"/>
  <c r="AR220" i="3"/>
  <c r="AR217" i="3"/>
  <c r="EB289" i="18"/>
  <c r="AR199" i="3"/>
  <c r="AR196" i="3"/>
  <c r="EB290" i="18"/>
  <c r="AR189" i="3"/>
  <c r="AR188" i="3"/>
  <c r="FM289" i="18"/>
  <c r="U219" i="18"/>
  <c r="J227" i="18"/>
  <c r="CK290" i="18"/>
  <c r="CD227" i="18"/>
  <c r="Z219" i="18"/>
  <c r="CM290" i="18"/>
  <c r="AU289" i="18"/>
  <c r="AU286" i="18"/>
  <c r="AU290" i="18"/>
  <c r="AU219" i="18"/>
  <c r="EK290" i="18"/>
  <c r="EK286" i="18"/>
  <c r="DD286" i="18"/>
  <c r="DD289" i="18"/>
  <c r="DD290" i="18"/>
  <c r="DD376" i="18"/>
  <c r="DY289" i="18"/>
  <c r="DY286" i="18"/>
  <c r="L290" i="18"/>
  <c r="DH286" i="18"/>
  <c r="DY290" i="18"/>
  <c r="L289" i="18"/>
  <c r="DH290" i="18"/>
  <c r="L286" i="18"/>
  <c r="DH289" i="18"/>
  <c r="GP376" i="18"/>
  <c r="HG219" i="18"/>
  <c r="GP290" i="18"/>
  <c r="CP222" i="26"/>
  <c r="CP223" i="26"/>
  <c r="GP289" i="18"/>
  <c r="GX290" i="18"/>
  <c r="GX289" i="18"/>
  <c r="GX376" i="18"/>
  <c r="IM290" i="18"/>
  <c r="CM286" i="18"/>
  <c r="CI286" i="18"/>
  <c r="CI376" i="18"/>
  <c r="CI289" i="18"/>
  <c r="AH230" i="18"/>
  <c r="AH232" i="18" s="1"/>
  <c r="AH234" i="18" s="1"/>
  <c r="AH255" i="18" s="1"/>
  <c r="T227" i="18"/>
  <c r="AO376" i="18"/>
  <c r="R289" i="18"/>
  <c r="IN227" i="18"/>
  <c r="GW219" i="18"/>
  <c r="HT286" i="18"/>
  <c r="HT290" i="18"/>
  <c r="DC290" i="18"/>
  <c r="DC286" i="18"/>
  <c r="DC289" i="18"/>
  <c r="EL220" i="18"/>
  <c r="EL222" i="18" s="1"/>
  <c r="EK21" i="19" s="1"/>
  <c r="AU227" i="18"/>
  <c r="BO376" i="18"/>
  <c r="BO290" i="18"/>
  <c r="BO289" i="18"/>
  <c r="AV286" i="18"/>
  <c r="AV289" i="18"/>
  <c r="AV290" i="18"/>
  <c r="O227" i="18"/>
  <c r="IF227" i="18"/>
  <c r="DN220" i="18"/>
  <c r="DN252" i="18" s="1"/>
  <c r="DN253" i="18" s="1"/>
  <c r="CR220" i="18"/>
  <c r="CR252" i="18" s="1"/>
  <c r="CR253" i="18" s="1"/>
  <c r="FM219" i="18"/>
  <c r="HK227" i="18"/>
  <c r="HA289" i="18"/>
  <c r="HA290" i="18"/>
  <c r="HA286" i="18"/>
  <c r="FQ289" i="18"/>
  <c r="FQ286" i="18"/>
  <c r="FQ290" i="18"/>
  <c r="HZ220" i="18"/>
  <c r="HZ252" i="18" s="1"/>
  <c r="HZ253" i="18" s="1"/>
  <c r="EC290" i="18"/>
  <c r="EC286" i="18"/>
  <c r="DT220" i="3"/>
  <c r="DT217" i="3"/>
  <c r="EC289" i="18"/>
  <c r="DT196" i="3"/>
  <c r="DT199" i="3"/>
  <c r="DT189" i="3"/>
  <c r="DT188" i="3"/>
  <c r="AY230" i="18"/>
  <c r="AY232" i="18" s="1"/>
  <c r="AY234" i="18" s="1"/>
  <c r="AY255" i="18" s="1"/>
  <c r="BI230" i="18"/>
  <c r="BI232" i="18" s="1"/>
  <c r="BI234" i="18" s="1"/>
  <c r="BI255" i="18" s="1"/>
  <c r="BA376" i="18"/>
  <c r="BA286" i="18"/>
  <c r="BA290" i="18"/>
  <c r="BN227" i="18"/>
  <c r="AA227" i="18"/>
  <c r="BP220" i="18"/>
  <c r="BP222" i="18" s="1"/>
  <c r="BO21" i="19" s="1"/>
  <c r="BO22" i="19" s="1"/>
  <c r="BO45" i="19" s="1"/>
  <c r="BO48" i="19" s="1"/>
  <c r="BX220" i="18"/>
  <c r="BX222" i="18" s="1"/>
  <c r="BW21" i="19" s="1"/>
  <c r="BW22" i="19" s="1"/>
  <c r="BW45" i="19" s="1"/>
  <c r="BW48" i="19" s="1"/>
  <c r="AN289" i="18"/>
  <c r="AN290" i="18"/>
  <c r="AN376" i="18"/>
  <c r="BP227" i="18"/>
  <c r="CI219" i="18"/>
  <c r="AO286" i="18"/>
  <c r="AO290" i="18"/>
  <c r="FJ289" i="18"/>
  <c r="FJ290" i="18"/>
  <c r="FJ376" i="18"/>
  <c r="FJ286" i="18"/>
  <c r="II219" i="18"/>
  <c r="DG282" i="18"/>
  <c r="DG289" i="18" s="1"/>
  <c r="BM289" i="18"/>
  <c r="BM286" i="18"/>
  <c r="BM376" i="18"/>
  <c r="BM290" i="18"/>
  <c r="GI220" i="18"/>
  <c r="GI222" i="18" s="1"/>
  <c r="GH21" i="19" s="1"/>
  <c r="GH22" i="19" s="1"/>
  <c r="GH45" i="19" s="1"/>
  <c r="GH48" i="19" s="1"/>
  <c r="CQ220" i="18"/>
  <c r="CQ222" i="18" s="1"/>
  <c r="CP21" i="19" s="1"/>
  <c r="CP22" i="19" s="1"/>
  <c r="CP45" i="19" s="1"/>
  <c r="CP48" i="19" s="1"/>
  <c r="DD188" i="3"/>
  <c r="DD189" i="3"/>
  <c r="DD199" i="3"/>
  <c r="DD196" i="3"/>
  <c r="CN289" i="18"/>
  <c r="DD220" i="3"/>
  <c r="DD217" i="3"/>
  <c r="EI219" i="18"/>
  <c r="IM286" i="18"/>
  <c r="IM289" i="18"/>
  <c r="II290" i="18"/>
  <c r="HI223" i="26"/>
  <c r="HI234" i="26" s="1"/>
  <c r="AB376" i="18"/>
  <c r="AB289" i="18"/>
  <c r="AB290" i="18"/>
  <c r="AB286" i="18"/>
  <c r="CD286" i="18"/>
  <c r="CD376" i="18"/>
  <c r="CD290" i="18"/>
  <c r="EM227" i="18"/>
  <c r="ER289" i="18"/>
  <c r="EV220" i="18"/>
  <c r="EV222" i="18" s="1"/>
  <c r="EU21" i="19" s="1"/>
  <c r="EU22" i="19" s="1"/>
  <c r="EU45" i="19" s="1"/>
  <c r="EU48" i="19" s="1"/>
  <c r="ER286" i="18"/>
  <c r="ER290" i="18"/>
  <c r="EL227" i="18"/>
  <c r="FE289" i="18"/>
  <c r="DS227" i="18"/>
  <c r="FE286" i="18"/>
  <c r="FE290" i="18"/>
  <c r="GE230" i="18"/>
  <c r="GE232" i="18" s="1"/>
  <c r="GE234" i="18" s="1"/>
  <c r="GE255" i="18" s="1"/>
  <c r="FT220" i="18"/>
  <c r="FT222" i="18" s="1"/>
  <c r="FS21" i="19" s="1"/>
  <c r="FS22" i="19" s="1"/>
  <c r="FS45" i="19" s="1"/>
  <c r="FS48" i="19" s="1"/>
  <c r="IE227" i="18"/>
  <c r="HN219" i="18"/>
  <c r="BA219" i="18"/>
  <c r="GI376" i="18"/>
  <c r="GX230" i="18"/>
  <c r="GX232" i="18" s="1"/>
  <c r="GX234" i="18" s="1"/>
  <c r="GX255" i="18" s="1"/>
  <c r="CF196" i="3"/>
  <c r="CF199" i="3"/>
  <c r="CF220" i="3"/>
  <c r="CF217" i="3"/>
  <c r="CF189" i="3"/>
  <c r="CF188" i="3"/>
  <c r="BC219" i="18"/>
  <c r="ID290" i="18"/>
  <c r="ID289" i="18"/>
  <c r="FW222" i="26"/>
  <c r="AJ289" i="18"/>
  <c r="ID286" i="18"/>
  <c r="AJ290" i="18"/>
  <c r="AJ286" i="18"/>
  <c r="AH286" i="18"/>
  <c r="AH376" i="18"/>
  <c r="AH290" i="18"/>
  <c r="AH289" i="18"/>
  <c r="CJ376" i="18"/>
  <c r="CJ289" i="18"/>
  <c r="CJ290" i="18"/>
  <c r="CJ286" i="18"/>
  <c r="IL222" i="26"/>
  <c r="IL223" i="26"/>
  <c r="FI223" i="26"/>
  <c r="FI222" i="26"/>
  <c r="CU223" i="26"/>
  <c r="CU222" i="26"/>
  <c r="FR219" i="18"/>
  <c r="FR230" i="18"/>
  <c r="FR232" i="18" s="1"/>
  <c r="FR234" i="18" s="1"/>
  <c r="FR255" i="18" s="1"/>
  <c r="FR227" i="18"/>
  <c r="FF222" i="26"/>
  <c r="FF223" i="26"/>
  <c r="FW234" i="26"/>
  <c r="FW278" i="26" s="1"/>
  <c r="FW285" i="26" s="1"/>
  <c r="FW255" i="26"/>
  <c r="FW256" i="26" s="1"/>
  <c r="FW225" i="26"/>
  <c r="FV21" i="27" s="1"/>
  <c r="FV22" i="27" s="1"/>
  <c r="FV45" i="27" s="1"/>
  <c r="FV48" i="27" s="1"/>
  <c r="FA223" i="26"/>
  <c r="FA222" i="26"/>
  <c r="FB223" i="26"/>
  <c r="FB222" i="26"/>
  <c r="FH14" i="27"/>
  <c r="FH17" i="27"/>
  <c r="CW223" i="26"/>
  <c r="CW222" i="26"/>
  <c r="FC223" i="26"/>
  <c r="FC222" i="26"/>
  <c r="L222" i="26"/>
  <c r="L223" i="26"/>
  <c r="GB223" i="26"/>
  <c r="GB222" i="26"/>
  <c r="DN223" i="26"/>
  <c r="DN222" i="26"/>
  <c r="FY223" i="26"/>
  <c r="FY222" i="26"/>
  <c r="GY223" i="26"/>
  <c r="GY222" i="26"/>
  <c r="DU234" i="26"/>
  <c r="DU278" i="26" s="1"/>
  <c r="DU255" i="26"/>
  <c r="DU256" i="26" s="1"/>
  <c r="DU225" i="26"/>
  <c r="DT21" i="27" s="1"/>
  <c r="DT22" i="27" s="1"/>
  <c r="DT45" i="27" s="1"/>
  <c r="DT48" i="27" s="1"/>
  <c r="CQ225" i="26"/>
  <c r="CP21" i="27" s="1"/>
  <c r="CP22" i="27" s="1"/>
  <c r="CP45" i="27" s="1"/>
  <c r="CP48" i="27" s="1"/>
  <c r="CQ234" i="26"/>
  <c r="CQ255" i="26"/>
  <c r="CQ256" i="26" s="1"/>
  <c r="AB223" i="26"/>
  <c r="AB222" i="26"/>
  <c r="ER223" i="26"/>
  <c r="ER222" i="26"/>
  <c r="AW230" i="18"/>
  <c r="AW232" i="18" s="1"/>
  <c r="AW234" i="18" s="1"/>
  <c r="AW255" i="18" s="1"/>
  <c r="HW223" i="26"/>
  <c r="HW222" i="26"/>
  <c r="DD234" i="26"/>
  <c r="DD255" i="26"/>
  <c r="DD256" i="26" s="1"/>
  <c r="DD225" i="26"/>
  <c r="DC21" i="27" s="1"/>
  <c r="DC22" i="27" s="1"/>
  <c r="DC45" i="27" s="1"/>
  <c r="DC48" i="27" s="1"/>
  <c r="DY220" i="18"/>
  <c r="DY222" i="18" s="1"/>
  <c r="DX21" i="19" s="1"/>
  <c r="O223" i="26"/>
  <c r="O222" i="26"/>
  <c r="AD282" i="18"/>
  <c r="AD286" i="18" s="1"/>
  <c r="IJ17" i="27"/>
  <c r="IJ14" i="27"/>
  <c r="P282" i="18"/>
  <c r="EI286" i="18"/>
  <c r="HN376" i="18"/>
  <c r="HN290" i="18"/>
  <c r="HN286" i="18"/>
  <c r="HN289" i="18"/>
  <c r="GE286" i="18"/>
  <c r="GE290" i="18"/>
  <c r="GE289" i="18"/>
  <c r="DY230" i="18"/>
  <c r="DY232" i="18" s="1"/>
  <c r="DY234" i="18" s="1"/>
  <c r="DY255" i="18" s="1"/>
  <c r="AR282" i="18"/>
  <c r="BR286" i="18"/>
  <c r="BW282" i="18"/>
  <c r="BR230" i="18"/>
  <c r="BR232" i="18" s="1"/>
  <c r="BR234" i="18" s="1"/>
  <c r="BR255" i="18" s="1"/>
  <c r="BR227" i="18"/>
  <c r="BR289" i="18"/>
  <c r="ET290" i="18"/>
  <c r="ET289" i="18"/>
  <c r="ET286" i="18"/>
  <c r="DF286" i="18"/>
  <c r="DF376" i="18"/>
  <c r="DF290" i="18"/>
  <c r="BK376" i="18"/>
  <c r="BK289" i="18"/>
  <c r="BC376" i="18"/>
  <c r="BK290" i="18"/>
  <c r="BC290" i="18"/>
  <c r="BC286" i="18"/>
  <c r="BL219" i="18"/>
  <c r="DB219" i="18"/>
  <c r="BJ286" i="18"/>
  <c r="BJ290" i="18"/>
  <c r="BJ289" i="18"/>
  <c r="HZ376" i="18"/>
  <c r="HZ289" i="18"/>
  <c r="HZ290" i="18"/>
  <c r="HZ286" i="18"/>
  <c r="HG376" i="18"/>
  <c r="HG289" i="18"/>
  <c r="HG286" i="18"/>
  <c r="HG290" i="18"/>
  <c r="FA289" i="18"/>
  <c r="BL289" i="18"/>
  <c r="BL286" i="18"/>
  <c r="BL290" i="18"/>
  <c r="BL376" i="18"/>
  <c r="CG227" i="18"/>
  <c r="BB230" i="18"/>
  <c r="BB232" i="18" s="1"/>
  <c r="BB234" i="18" s="1"/>
  <c r="BB255" i="18" s="1"/>
  <c r="BB227" i="18"/>
  <c r="AW219" i="18"/>
  <c r="EI230" i="18"/>
  <c r="EI232" i="18" s="1"/>
  <c r="EI234" i="18" s="1"/>
  <c r="EI255" i="18" s="1"/>
  <c r="EI227" i="18"/>
  <c r="BJ230" i="18"/>
  <c r="BJ232" i="18" s="1"/>
  <c r="BJ234" i="18" s="1"/>
  <c r="BJ255" i="18" s="1"/>
  <c r="BJ227" i="18"/>
  <c r="AM376" i="18"/>
  <c r="AM290" i="18"/>
  <c r="AM289" i="18"/>
  <c r="AM286" i="18"/>
  <c r="P219" i="18"/>
  <c r="P220" i="18"/>
  <c r="GH230" i="18"/>
  <c r="GH232" i="18" s="1"/>
  <c r="GH234" i="18" s="1"/>
  <c r="GH255" i="18" s="1"/>
  <c r="GH227" i="18"/>
  <c r="Y230" i="18"/>
  <c r="Y232" i="18" s="1"/>
  <c r="Y234" i="18" s="1"/>
  <c r="Y255" i="18" s="1"/>
  <c r="Y227" i="18"/>
  <c r="HO230" i="18"/>
  <c r="HO232" i="18" s="1"/>
  <c r="HO234" i="18" s="1"/>
  <c r="HO255" i="18" s="1"/>
  <c r="HO227" i="18"/>
  <c r="GX219" i="18"/>
  <c r="GX220" i="18"/>
  <c r="EL289" i="18"/>
  <c r="EL290" i="18"/>
  <c r="EL286" i="18"/>
  <c r="EL376" i="18"/>
  <c r="AR219" i="18"/>
  <c r="DB230" i="18"/>
  <c r="DB232" i="18" s="1"/>
  <c r="DB234" i="18" s="1"/>
  <c r="DB255" i="18" s="1"/>
  <c r="DB227" i="18"/>
  <c r="AN220" i="18"/>
  <c r="AN219" i="18"/>
  <c r="CY282" i="18"/>
  <c r="ID219" i="18"/>
  <c r="ID220" i="18"/>
  <c r="EB230" i="18"/>
  <c r="EB232" i="18" s="1"/>
  <c r="EB234" i="18" s="1"/>
  <c r="EB255" i="18" s="1"/>
  <c r="EB227" i="18"/>
  <c r="GU230" i="18"/>
  <c r="GU232" i="18" s="1"/>
  <c r="GU234" i="18" s="1"/>
  <c r="GU255" i="18" s="1"/>
  <c r="GU227" i="18"/>
  <c r="BU290" i="18"/>
  <c r="HG230" i="18"/>
  <c r="HG232" i="18" s="1"/>
  <c r="HG234" i="18" s="1"/>
  <c r="HG255" i="18" s="1"/>
  <c r="HG227" i="18"/>
  <c r="HT220" i="18"/>
  <c r="HT219" i="18"/>
  <c r="ID230" i="18"/>
  <c r="ID232" i="18" s="1"/>
  <c r="ID234" i="18" s="1"/>
  <c r="ID255" i="18" s="1"/>
  <c r="ID227" i="18"/>
  <c r="BU286" i="18"/>
  <c r="AD230" i="18"/>
  <c r="AD232" i="18" s="1"/>
  <c r="AD234" i="18" s="1"/>
  <c r="AD255" i="18" s="1"/>
  <c r="AD227" i="18"/>
  <c r="BJ219" i="18"/>
  <c r="BJ220" i="18"/>
  <c r="ET220" i="18"/>
  <c r="ET219" i="18"/>
  <c r="HI230" i="18"/>
  <c r="HI232" i="18" s="1"/>
  <c r="HI234" i="18" s="1"/>
  <c r="HI255" i="18" s="1"/>
  <c r="HI227" i="18"/>
  <c r="GG230" i="18"/>
  <c r="GG232" i="18" s="1"/>
  <c r="GG234" i="18" s="1"/>
  <c r="GG255" i="18" s="1"/>
  <c r="GG227" i="18"/>
  <c r="BW230" i="18"/>
  <c r="BW232" i="18" s="1"/>
  <c r="BW234" i="18" s="1"/>
  <c r="BW255" i="18" s="1"/>
  <c r="BW227" i="18"/>
  <c r="CX230" i="18"/>
  <c r="CX232" i="18" s="1"/>
  <c r="CX234" i="18" s="1"/>
  <c r="CX255" i="18" s="1"/>
  <c r="CX227" i="18"/>
  <c r="GG219" i="18"/>
  <c r="GG220" i="18"/>
  <c r="DB282" i="18"/>
  <c r="GG282" i="18"/>
  <c r="V230" i="18"/>
  <c r="V232" i="18" s="1"/>
  <c r="V234" i="18" s="1"/>
  <c r="V255" i="18" s="1"/>
  <c r="V227" i="18"/>
  <c r="CX219" i="18"/>
  <c r="CX220" i="18"/>
  <c r="FQ230" i="18"/>
  <c r="FQ232" i="18" s="1"/>
  <c r="FQ234" i="18" s="1"/>
  <c r="FQ255" i="18" s="1"/>
  <c r="FQ227" i="18"/>
  <c r="CY230" i="18"/>
  <c r="CY232" i="18" s="1"/>
  <c r="CY234" i="18" s="1"/>
  <c r="CY255" i="18" s="1"/>
  <c r="CY227" i="18"/>
  <c r="CX282" i="18"/>
  <c r="CG220" i="18"/>
  <c r="CG219" i="18"/>
  <c r="HT230" i="18"/>
  <c r="HT232" i="18" s="1"/>
  <c r="HT234" i="18" s="1"/>
  <c r="HT255" i="18" s="1"/>
  <c r="HT227" i="18"/>
  <c r="CG376" i="18"/>
  <c r="CG289" i="18"/>
  <c r="CG290" i="18"/>
  <c r="CG286" i="18"/>
  <c r="DF230" i="18"/>
  <c r="DF232" i="18" s="1"/>
  <c r="DF234" i="18" s="1"/>
  <c r="DF255" i="18" s="1"/>
  <c r="DF227" i="18"/>
  <c r="BB219" i="18"/>
  <c r="BB220" i="18"/>
  <c r="FA230" i="18"/>
  <c r="FA232" i="18" s="1"/>
  <c r="FA234" i="18" s="1"/>
  <c r="FA255" i="18" s="1"/>
  <c r="FA227" i="18"/>
  <c r="II230" i="18"/>
  <c r="II232" i="18" s="1"/>
  <c r="II234" i="18" s="1"/>
  <c r="II255" i="18" s="1"/>
  <c r="II227" i="18"/>
  <c r="HN222" i="18"/>
  <c r="HM21" i="19" s="1"/>
  <c r="HM22" i="19" s="1"/>
  <c r="HM45" i="19" s="1"/>
  <c r="HM48" i="19" s="1"/>
  <c r="HN252" i="18"/>
  <c r="HN253" i="18" s="1"/>
  <c r="AR230" i="18"/>
  <c r="AR232" i="18" s="1"/>
  <c r="AR234" i="18" s="1"/>
  <c r="AR255" i="18" s="1"/>
  <c r="AR227" i="18"/>
  <c r="GI230" i="18"/>
  <c r="GI232" i="18" s="1"/>
  <c r="GI234" i="18" s="1"/>
  <c r="GI255" i="18" s="1"/>
  <c r="GI227" i="18"/>
  <c r="BB282" i="18"/>
  <c r="BL230" i="18"/>
  <c r="BL232" i="18" s="1"/>
  <c r="BL234" i="18" s="1"/>
  <c r="BL255" i="18" s="1"/>
  <c r="BL227" i="18"/>
  <c r="IM230" i="18"/>
  <c r="IM232" i="18" s="1"/>
  <c r="IM234" i="18" s="1"/>
  <c r="IM255" i="18" s="1"/>
  <c r="IM227" i="18"/>
  <c r="DG230" i="18"/>
  <c r="DG232" i="18" s="1"/>
  <c r="DG234" i="18" s="1"/>
  <c r="DG255" i="18" s="1"/>
  <c r="ET227" i="18"/>
  <c r="ET230" i="18"/>
  <c r="ET232" i="18" s="1"/>
  <c r="ET234" i="18" s="1"/>
  <c r="ET255" i="18" s="1"/>
  <c r="P230" i="18"/>
  <c r="P232" i="18" s="1"/>
  <c r="P234" i="18" s="1"/>
  <c r="P255" i="18" s="1"/>
  <c r="P227" i="18"/>
  <c r="GH220" i="18"/>
  <c r="GH219" i="18"/>
  <c r="AN230" i="18"/>
  <c r="AN232" i="18" s="1"/>
  <c r="AN234" i="18" s="1"/>
  <c r="AN255" i="18" s="1"/>
  <c r="AN227" i="18"/>
  <c r="EX220" i="18"/>
  <c r="EX219" i="18"/>
  <c r="GP230" i="18"/>
  <c r="GP232" i="18" s="1"/>
  <c r="GP234" i="18" s="1"/>
  <c r="GP255" i="18" s="1"/>
  <c r="GP227" i="18"/>
  <c r="BH227" i="18"/>
  <c r="HN230" i="18"/>
  <c r="HN232" i="18" s="1"/>
  <c r="HN234" i="18" s="1"/>
  <c r="HN255" i="18" s="1"/>
  <c r="HN227" i="18"/>
  <c r="EX376" i="18"/>
  <c r="EX289" i="18"/>
  <c r="EX290" i="18"/>
  <c r="EX286" i="18"/>
  <c r="CQ230" i="18"/>
  <c r="CQ232" i="18" s="1"/>
  <c r="CQ234" i="18" s="1"/>
  <c r="CQ255" i="18" s="1"/>
  <c r="CQ227" i="18"/>
  <c r="R227" i="18"/>
  <c r="R230" i="18"/>
  <c r="R232" i="18" s="1"/>
  <c r="R234" i="18" s="1"/>
  <c r="R255" i="18" s="1"/>
  <c r="FQ219" i="18"/>
  <c r="FQ220" i="18"/>
  <c r="GU282" i="18"/>
  <c r="Y219" i="18"/>
  <c r="Y220" i="18"/>
  <c r="HZ227" i="18"/>
  <c r="HZ230" i="18"/>
  <c r="HZ232" i="18" s="1"/>
  <c r="HZ234" i="18" s="1"/>
  <c r="HZ255" i="18" s="1"/>
  <c r="CN220" i="18"/>
  <c r="CJ230" i="18"/>
  <c r="CJ232" i="18" s="1"/>
  <c r="CJ234" i="18" s="1"/>
  <c r="CJ255" i="18" s="1"/>
  <c r="BH220" i="18"/>
  <c r="BH219" i="18"/>
  <c r="HV219" i="18"/>
  <c r="HV220" i="18"/>
  <c r="BH282" i="18"/>
  <c r="HV282" i="18"/>
  <c r="BX230" i="18"/>
  <c r="BX232" i="18" s="1"/>
  <c r="BX234" i="18" s="1"/>
  <c r="BX255" i="18" s="1"/>
  <c r="BX227" i="18"/>
  <c r="EI222" i="18"/>
  <c r="EH21" i="19" s="1"/>
  <c r="EH22" i="19" s="1"/>
  <c r="EH45" i="19" s="1"/>
  <c r="EH48" i="19" s="1"/>
  <c r="EI252" i="18"/>
  <c r="EI253" i="18" s="1"/>
  <c r="DG222" i="18"/>
  <c r="DF21" i="19" s="1"/>
  <c r="DF22" i="19" s="1"/>
  <c r="DF45" i="19" s="1"/>
  <c r="DF48" i="19" s="1"/>
  <c r="DG252" i="18"/>
  <c r="BG222" i="18"/>
  <c r="BF21" i="19" s="1"/>
  <c r="BF22" i="19" s="1"/>
  <c r="BF45" i="19" s="1"/>
  <c r="BF48" i="19" s="1"/>
  <c r="BG252" i="18"/>
  <c r="EB252" i="18"/>
  <c r="EB253" i="18" s="1"/>
  <c r="EB222" i="18"/>
  <c r="EA21" i="19" s="1"/>
  <c r="EA22" i="19" s="1"/>
  <c r="EA45" i="19" s="1"/>
  <c r="EA48" i="19" s="1"/>
  <c r="CJ222" i="18"/>
  <c r="CI21" i="19" s="1"/>
  <c r="CI22" i="19" s="1"/>
  <c r="CI45" i="19" s="1"/>
  <c r="CI48" i="19" s="1"/>
  <c r="CJ252" i="18"/>
  <c r="CJ253" i="18" s="1"/>
  <c r="HI222" i="18"/>
  <c r="HH21" i="19" s="1"/>
  <c r="HH22" i="19" s="1"/>
  <c r="HH45" i="19" s="1"/>
  <c r="HH48" i="19" s="1"/>
  <c r="HI252" i="18"/>
  <c r="HI253" i="18" s="1"/>
  <c r="DF222" i="18"/>
  <c r="DE21" i="19" s="1"/>
  <c r="DE22" i="19" s="1"/>
  <c r="DE45" i="19" s="1"/>
  <c r="DE48" i="19" s="1"/>
  <c r="DF252" i="18"/>
  <c r="DF253" i="18" s="1"/>
  <c r="IM222" i="18"/>
  <c r="IL21" i="19" s="1"/>
  <c r="IL22" i="19" s="1"/>
  <c r="IL45" i="19" s="1"/>
  <c r="IL48" i="19" s="1"/>
  <c r="IM252" i="18"/>
  <c r="IM253" i="18" s="1"/>
  <c r="BL222" i="18"/>
  <c r="BK21" i="19" s="1"/>
  <c r="BK22" i="19" s="1"/>
  <c r="BK45" i="19" s="1"/>
  <c r="BK48" i="19" s="1"/>
  <c r="BL252" i="18"/>
  <c r="BL253" i="18" s="1"/>
  <c r="T289" i="18"/>
  <c r="T286" i="18"/>
  <c r="T290" i="18"/>
  <c r="DB222" i="18"/>
  <c r="DA21" i="19" s="1"/>
  <c r="DA22" i="19" s="1"/>
  <c r="DA45" i="19" s="1"/>
  <c r="DA48" i="19" s="1"/>
  <c r="DB252" i="18"/>
  <c r="DB253" i="18" s="1"/>
  <c r="HE222" i="18"/>
  <c r="HD21" i="19" s="1"/>
  <c r="HE252" i="18"/>
  <c r="GU222" i="18"/>
  <c r="GT21" i="19" s="1"/>
  <c r="GT22" i="19" s="1"/>
  <c r="GT45" i="19" s="1"/>
  <c r="GT48" i="19" s="1"/>
  <c r="GU252" i="18"/>
  <c r="GU253" i="18" s="1"/>
  <c r="AD222" i="18"/>
  <c r="AC21" i="19" s="1"/>
  <c r="AC22" i="19" s="1"/>
  <c r="AC45" i="19" s="1"/>
  <c r="AC48" i="19" s="1"/>
  <c r="AD252" i="18"/>
  <c r="AD253" i="18" s="1"/>
  <c r="II222" i="18"/>
  <c r="IH21" i="19" s="1"/>
  <c r="IH22" i="19" s="1"/>
  <c r="IH45" i="19" s="1"/>
  <c r="IH48" i="19" s="1"/>
  <c r="HG222" i="18"/>
  <c r="HF21" i="19" s="1"/>
  <c r="HF22" i="19" s="1"/>
  <c r="HF45" i="19" s="1"/>
  <c r="HF48" i="19" s="1"/>
  <c r="HG252" i="18"/>
  <c r="HG253" i="18" s="1"/>
  <c r="BU289" i="18"/>
  <c r="AY376" i="18"/>
  <c r="CB286" i="18"/>
  <c r="CB376" i="18"/>
  <c r="AZ290" i="18"/>
  <c r="BN290" i="18"/>
  <c r="CB289" i="18"/>
  <c r="X289" i="18"/>
  <c r="BF289" i="18"/>
  <c r="BF286" i="18"/>
  <c r="BF290" i="18"/>
  <c r="BF376" i="18"/>
  <c r="CZ191" i="3"/>
  <c r="CZ221" i="3"/>
  <c r="CZ222" i="3" s="1"/>
  <c r="CZ200" i="3"/>
  <c r="CZ201" i="3" s="1"/>
  <c r="CZ203" i="3" s="1"/>
  <c r="CZ224" i="3" s="1"/>
  <c r="CH222" i="18"/>
  <c r="CG21" i="19" s="1"/>
  <c r="CG22" i="19" s="1"/>
  <c r="CG45" i="19" s="1"/>
  <c r="CG48" i="19" s="1"/>
  <c r="CH252" i="18"/>
  <c r="CH253" i="18" s="1"/>
  <c r="DV191" i="3"/>
  <c r="DV221" i="3"/>
  <c r="DV222" i="3" s="1"/>
  <c r="DV200" i="3"/>
  <c r="DV201" i="3" s="1"/>
  <c r="DV203" i="3" s="1"/>
  <c r="DV224" i="3" s="1"/>
  <c r="CY191" i="3"/>
  <c r="CY221" i="3"/>
  <c r="CY222" i="3" s="1"/>
  <c r="CY200" i="3"/>
  <c r="CY201" i="3" s="1"/>
  <c r="CY203" i="3" s="1"/>
  <c r="CY224" i="3" s="1"/>
  <c r="P191" i="3"/>
  <c r="P200" i="3"/>
  <c r="P201" i="3" s="1"/>
  <c r="P203" i="3" s="1"/>
  <c r="P224" i="3" s="1"/>
  <c r="P221" i="3"/>
  <c r="P222" i="3" s="1"/>
  <c r="CX191" i="3"/>
  <c r="CX200" i="3"/>
  <c r="CX201" i="3" s="1"/>
  <c r="CX203" i="3" s="1"/>
  <c r="CX224" i="3" s="1"/>
  <c r="CX221" i="3"/>
  <c r="CX222" i="3" s="1"/>
  <c r="BQ191" i="3"/>
  <c r="BQ221" i="3"/>
  <c r="BQ222" i="3" s="1"/>
  <c r="BQ200" i="3"/>
  <c r="BQ201" i="3" s="1"/>
  <c r="BQ203" i="3" s="1"/>
  <c r="U376" i="18"/>
  <c r="U289" i="18"/>
  <c r="U286" i="18"/>
  <c r="U290" i="18"/>
  <c r="BJ191" i="3"/>
  <c r="BJ221" i="3"/>
  <c r="BJ222" i="3" s="1"/>
  <c r="BJ200" i="3"/>
  <c r="BJ201" i="3" s="1"/>
  <c r="BJ203" i="3" s="1"/>
  <c r="BJ224" i="3" s="1"/>
  <c r="DK191" i="3"/>
  <c r="DK221" i="3"/>
  <c r="DK222" i="3" s="1"/>
  <c r="DK200" i="3"/>
  <c r="DK201" i="3" s="1"/>
  <c r="DK203" i="3" s="1"/>
  <c r="DK224" i="3" s="1"/>
  <c r="CV221" i="3"/>
  <c r="CV222" i="3" s="1"/>
  <c r="CV200" i="3"/>
  <c r="CV201" i="3" s="1"/>
  <c r="CV203" i="3" s="1"/>
  <c r="CV224" i="3" s="1"/>
  <c r="CV191" i="3"/>
  <c r="BV220" i="18"/>
  <c r="BV219" i="18"/>
  <c r="DV220" i="18"/>
  <c r="DV219" i="18"/>
  <c r="FT230" i="18"/>
  <c r="FT232" i="18" s="1"/>
  <c r="FT234" i="18" s="1"/>
  <c r="FT255" i="18" s="1"/>
  <c r="FT227" i="18"/>
  <c r="DH219" i="18"/>
  <c r="DH220" i="18"/>
  <c r="EY219" i="18"/>
  <c r="EY220" i="18"/>
  <c r="ID221" i="3"/>
  <c r="ID222" i="3" s="1"/>
  <c r="ID200" i="3"/>
  <c r="ID201" i="3" s="1"/>
  <c r="ID203" i="3" s="1"/>
  <c r="ID224" i="3" s="1"/>
  <c r="ID191" i="3"/>
  <c r="H20" i="27"/>
  <c r="CA191" i="3"/>
  <c r="CA200" i="3"/>
  <c r="CA201" i="3" s="1"/>
  <c r="CA203" i="3" s="1"/>
  <c r="CA224" i="3" s="1"/>
  <c r="CA221" i="3"/>
  <c r="CA222" i="3" s="1"/>
  <c r="IA191" i="3"/>
  <c r="IA200" i="3"/>
  <c r="IA201" i="3" s="1"/>
  <c r="IA203" i="3" s="1"/>
  <c r="IA224" i="3" s="1"/>
  <c r="IA221" i="3"/>
  <c r="IA222" i="3" s="1"/>
  <c r="CS191" i="3"/>
  <c r="CS200" i="3"/>
  <c r="CS201" i="3" s="1"/>
  <c r="CS203" i="3" s="1"/>
  <c r="CS224" i="3" s="1"/>
  <c r="CS221" i="3"/>
  <c r="CS222" i="3" s="1"/>
  <c r="GQ191" i="3"/>
  <c r="GQ221" i="3"/>
  <c r="GQ222" i="3" s="1"/>
  <c r="GQ200" i="3"/>
  <c r="GQ201" i="3" s="1"/>
  <c r="GQ203" i="3" s="1"/>
  <c r="GQ224" i="3" s="1"/>
  <c r="GF230" i="18"/>
  <c r="GF232" i="18" s="1"/>
  <c r="GF234" i="18" s="1"/>
  <c r="GF255" i="18" s="1"/>
  <c r="GF227" i="18"/>
  <c r="BY376" i="18"/>
  <c r="BY286" i="18"/>
  <c r="BY289" i="18"/>
  <c r="BY290" i="18"/>
  <c r="IB11" i="19"/>
  <c r="AA8" i="20"/>
  <c r="AY200" i="3"/>
  <c r="AY201" i="3" s="1"/>
  <c r="AY203" i="3" s="1"/>
  <c r="AY224" i="3" s="1"/>
  <c r="AY221" i="3"/>
  <c r="AY222" i="3" s="1"/>
  <c r="BH191" i="3"/>
  <c r="BH200" i="3"/>
  <c r="BH201" i="3" s="1"/>
  <c r="BH203" i="3" s="1"/>
  <c r="BH224" i="3" s="1"/>
  <c r="BH221" i="3"/>
  <c r="BH222" i="3" s="1"/>
  <c r="DC230" i="18"/>
  <c r="DC232" i="18" s="1"/>
  <c r="DC234" i="18" s="1"/>
  <c r="DC255" i="18" s="1"/>
  <c r="DC227" i="18"/>
  <c r="HD220" i="18"/>
  <c r="HD219" i="18"/>
  <c r="HS200" i="3"/>
  <c r="HS201" i="3" s="1"/>
  <c r="HS203" i="3" s="1"/>
  <c r="HS224" i="3" s="1"/>
  <c r="HS191" i="3"/>
  <c r="HS221" i="3"/>
  <c r="HS222" i="3" s="1"/>
  <c r="HP11" i="19"/>
  <c r="Z8" i="20"/>
  <c r="CT191" i="3"/>
  <c r="CT200" i="3"/>
  <c r="CT201" i="3" s="1"/>
  <c r="CT203" i="3" s="1"/>
  <c r="CT224" i="3" s="1"/>
  <c r="CT221" i="3"/>
  <c r="CT222" i="3" s="1"/>
  <c r="I200" i="3"/>
  <c r="I201" i="3" s="1"/>
  <c r="I203" i="3" s="1"/>
  <c r="I221" i="3"/>
  <c r="I222" i="3" s="1"/>
  <c r="I191" i="3"/>
  <c r="GA221" i="3"/>
  <c r="GA222" i="3" s="1"/>
  <c r="GA191" i="3"/>
  <c r="GA200" i="3"/>
  <c r="GA201" i="3" s="1"/>
  <c r="GA203" i="3" s="1"/>
  <c r="GA224" i="3" s="1"/>
  <c r="FC191" i="3"/>
  <c r="FC200" i="3"/>
  <c r="FC201" i="3" s="1"/>
  <c r="FC203" i="3" s="1"/>
  <c r="FC224" i="3" s="1"/>
  <c r="FC221" i="3"/>
  <c r="FC222" i="3" s="1"/>
  <c r="EG191" i="3"/>
  <c r="EG200" i="3"/>
  <c r="EG201" i="3" s="1"/>
  <c r="EG203" i="3" s="1"/>
  <c r="EG224" i="3" s="1"/>
  <c r="EG221" i="3"/>
  <c r="EG222" i="3" s="1"/>
  <c r="HU191" i="3"/>
  <c r="HU200" i="3"/>
  <c r="HU201" i="3" s="1"/>
  <c r="HU203" i="3" s="1"/>
  <c r="HU224" i="3" s="1"/>
  <c r="HU221" i="3"/>
  <c r="HU222" i="3" s="1"/>
  <c r="CD220" i="18"/>
  <c r="CD219" i="18"/>
  <c r="DL11" i="19"/>
  <c r="Q8" i="20"/>
  <c r="DS200" i="3"/>
  <c r="DS201" i="3" s="1"/>
  <c r="DS203" i="3" s="1"/>
  <c r="DS224" i="3" s="1"/>
  <c r="DS221" i="3"/>
  <c r="DS222" i="3" s="1"/>
  <c r="DS191" i="3"/>
  <c r="CK191" i="3"/>
  <c r="CK200" i="3"/>
  <c r="CK201" i="3" s="1"/>
  <c r="CK203" i="3" s="1"/>
  <c r="CK224" i="3" s="1"/>
  <c r="CK221" i="3"/>
  <c r="Z222" i="18"/>
  <c r="Y21" i="19" s="1"/>
  <c r="Y22" i="19" s="1"/>
  <c r="Y45" i="19" s="1"/>
  <c r="Y48" i="19" s="1"/>
  <c r="Z252" i="18"/>
  <c r="Z253" i="18" s="1"/>
  <c r="BN219" i="18"/>
  <c r="BN220" i="18"/>
  <c r="DA191" i="3"/>
  <c r="DA221" i="3"/>
  <c r="DA222" i="3" s="1"/>
  <c r="DA200" i="3"/>
  <c r="DA201" i="3" s="1"/>
  <c r="DA203" i="3" s="1"/>
  <c r="L219" i="18"/>
  <c r="L220" i="18"/>
  <c r="CH191" i="3"/>
  <c r="CH221" i="3"/>
  <c r="CH222" i="3" s="1"/>
  <c r="CH200" i="3"/>
  <c r="CH201" i="3" s="1"/>
  <c r="CH203" i="3" s="1"/>
  <c r="CH224" i="3" s="1"/>
  <c r="FU255" i="18"/>
  <c r="IG191" i="3"/>
  <c r="IG200" i="3"/>
  <c r="IG201" i="3" s="1"/>
  <c r="IG203" i="3" s="1"/>
  <c r="IG224" i="3" s="1"/>
  <c r="IG221" i="3"/>
  <c r="IG222" i="3" s="1"/>
  <c r="HA191" i="3"/>
  <c r="HA221" i="3"/>
  <c r="HA222" i="3" s="1"/>
  <c r="HA200" i="3"/>
  <c r="HA201" i="3" s="1"/>
  <c r="HA203" i="3" s="1"/>
  <c r="HA224" i="3" s="1"/>
  <c r="CT227" i="18"/>
  <c r="CT230" i="18"/>
  <c r="CT232" i="18" s="1"/>
  <c r="CT234" i="18" s="1"/>
  <c r="CT255" i="18" s="1"/>
  <c r="EM20" i="27"/>
  <c r="CW220" i="18"/>
  <c r="CW219" i="18"/>
  <c r="BS191" i="3"/>
  <c r="BS221" i="3"/>
  <c r="BS222" i="3" s="1"/>
  <c r="BS200" i="3"/>
  <c r="BS201" i="3" s="1"/>
  <c r="BS203" i="3" s="1"/>
  <c r="BS224" i="3" s="1"/>
  <c r="FW230" i="18"/>
  <c r="FW232" i="18" s="1"/>
  <c r="FW234" i="18" s="1"/>
  <c r="FW255" i="18" s="1"/>
  <c r="FW227" i="18"/>
  <c r="ED222" i="18"/>
  <c r="EC21" i="19" s="1"/>
  <c r="EC22" i="19" s="1"/>
  <c r="EC45" i="19" s="1"/>
  <c r="EC48" i="19" s="1"/>
  <c r="ED252" i="18"/>
  <c r="ED253" i="18" s="1"/>
  <c r="T11" i="19"/>
  <c r="I8" i="20"/>
  <c r="BD191" i="3"/>
  <c r="BD200" i="3"/>
  <c r="BD201" i="3" s="1"/>
  <c r="BD203" i="3" s="1"/>
  <c r="BD224" i="3" s="1"/>
  <c r="BD221" i="3"/>
  <c r="BD222" i="3" s="1"/>
  <c r="GA376" i="18"/>
  <c r="GA290" i="18"/>
  <c r="GA289" i="18"/>
  <c r="GA286" i="18"/>
  <c r="Z191" i="3"/>
  <c r="Z200" i="3"/>
  <c r="Z201" i="3" s="1"/>
  <c r="Z203" i="3" s="1"/>
  <c r="Z224" i="3" s="1"/>
  <c r="Z221" i="3"/>
  <c r="Z222" i="3" s="1"/>
  <c r="FZ219" i="18"/>
  <c r="FZ220" i="18"/>
  <c r="FF221" i="3"/>
  <c r="FF222" i="3" s="1"/>
  <c r="FF200" i="3"/>
  <c r="FF201" i="3" s="1"/>
  <c r="FF203" i="3" s="1"/>
  <c r="FF224" i="3" s="1"/>
  <c r="FF191" i="3"/>
  <c r="DE200" i="3"/>
  <c r="DE201" i="3" s="1"/>
  <c r="DE203" i="3" s="1"/>
  <c r="DE224" i="3" s="1"/>
  <c r="DE191" i="3"/>
  <c r="DE221" i="3"/>
  <c r="DE222" i="3" s="1"/>
  <c r="FH200" i="3"/>
  <c r="FH201" i="3" s="1"/>
  <c r="FH203" i="3" s="1"/>
  <c r="FH224" i="3" s="1"/>
  <c r="FH191" i="3"/>
  <c r="FH221" i="3"/>
  <c r="FH222" i="3" s="1"/>
  <c r="HM200" i="3"/>
  <c r="HM201" i="3" s="1"/>
  <c r="HM203" i="3" s="1"/>
  <c r="HM224" i="3" s="1"/>
  <c r="HM191" i="3"/>
  <c r="HM221" i="3"/>
  <c r="HM222" i="3" s="1"/>
  <c r="GY230" i="18"/>
  <c r="GY232" i="18" s="1"/>
  <c r="GY234" i="18" s="1"/>
  <c r="GY255" i="18" s="1"/>
  <c r="GY227" i="18"/>
  <c r="EJ222" i="18"/>
  <c r="EI21" i="19" s="1"/>
  <c r="EI22" i="19" s="1"/>
  <c r="EI45" i="19" s="1"/>
  <c r="EI48" i="19" s="1"/>
  <c r="EJ252" i="18"/>
  <c r="EJ253" i="18" s="1"/>
  <c r="DS220" i="18"/>
  <c r="DS219" i="18"/>
  <c r="GX200" i="3"/>
  <c r="GX201" i="3" s="1"/>
  <c r="GX203" i="3" s="1"/>
  <c r="GX224" i="3" s="1"/>
  <c r="GX191" i="3"/>
  <c r="GX221" i="3"/>
  <c r="GX222" i="3" s="1"/>
  <c r="DX191" i="3"/>
  <c r="DX200" i="3"/>
  <c r="DX201" i="3" s="1"/>
  <c r="DX203" i="3" s="1"/>
  <c r="DX224" i="3" s="1"/>
  <c r="DX221" i="3"/>
  <c r="DX222" i="3" s="1"/>
  <c r="AV191" i="3"/>
  <c r="AV221" i="3"/>
  <c r="AV200" i="3"/>
  <c r="AC191" i="3"/>
  <c r="AC200" i="3"/>
  <c r="AC201" i="3" s="1"/>
  <c r="AC203" i="3" s="1"/>
  <c r="AC224" i="3" s="1"/>
  <c r="AC221" i="3"/>
  <c r="CQ11" i="19"/>
  <c r="O8" i="20"/>
  <c r="HR191" i="3"/>
  <c r="HR200" i="3"/>
  <c r="HR201" i="3" s="1"/>
  <c r="HR203" i="3" s="1"/>
  <c r="HR224" i="3" s="1"/>
  <c r="HR221" i="3"/>
  <c r="HR222" i="3" s="1"/>
  <c r="HI200" i="3"/>
  <c r="HI201" i="3" s="1"/>
  <c r="HI203" i="3" s="1"/>
  <c r="HI224" i="3" s="1"/>
  <c r="HI191" i="3"/>
  <c r="HI221" i="3"/>
  <c r="HI222" i="3" s="1"/>
  <c r="CU191" i="3"/>
  <c r="CU221" i="3"/>
  <c r="CU222" i="3" s="1"/>
  <c r="CU200" i="3"/>
  <c r="CU201" i="3" s="1"/>
  <c r="CU203" i="3" s="1"/>
  <c r="CU224" i="3" s="1"/>
  <c r="GR11" i="19"/>
  <c r="X8" i="20"/>
  <c r="EY230" i="18"/>
  <c r="EY232" i="18" s="1"/>
  <c r="EY234" i="18" s="1"/>
  <c r="EY255" i="18" s="1"/>
  <c r="EY227" i="18"/>
  <c r="HE20" i="27"/>
  <c r="AL221" i="3"/>
  <c r="AL222" i="3" s="1"/>
  <c r="AL191" i="3"/>
  <c r="AL200" i="3"/>
  <c r="AL201" i="3" s="1"/>
  <c r="AL203" i="3" s="1"/>
  <c r="AL224" i="3" s="1"/>
  <c r="DR200" i="3"/>
  <c r="DR201" i="3" s="1"/>
  <c r="DR203" i="3" s="1"/>
  <c r="DR224" i="3" s="1"/>
  <c r="DR221" i="3"/>
  <c r="DR191" i="3"/>
  <c r="DW191" i="3"/>
  <c r="DW221" i="3"/>
  <c r="DW222" i="3" s="1"/>
  <c r="DW200" i="3"/>
  <c r="DW201" i="3" s="1"/>
  <c r="DW203" i="3" s="1"/>
  <c r="DW224" i="3" s="1"/>
  <c r="HU222" i="18"/>
  <c r="HT21" i="19" s="1"/>
  <c r="HT22" i="19" s="1"/>
  <c r="HT45" i="19" s="1"/>
  <c r="HT48" i="19" s="1"/>
  <c r="HU252" i="18"/>
  <c r="HU253" i="18" s="1"/>
  <c r="R221" i="3"/>
  <c r="R222" i="3" s="1"/>
  <c r="R191" i="3"/>
  <c r="R200" i="3"/>
  <c r="R201" i="3" s="1"/>
  <c r="R203" i="3" s="1"/>
  <c r="R224" i="3" s="1"/>
  <c r="CD191" i="3"/>
  <c r="CD200" i="3"/>
  <c r="CD201" i="3" s="1"/>
  <c r="CD203" i="3" s="1"/>
  <c r="CD224" i="3" s="1"/>
  <c r="CD221" i="3"/>
  <c r="CD222" i="3" s="1"/>
  <c r="BQ232" i="18"/>
  <c r="BQ234" i="18" s="1"/>
  <c r="HS222" i="18"/>
  <c r="HR21" i="19" s="1"/>
  <c r="HR22" i="19" s="1"/>
  <c r="HR45" i="19" s="1"/>
  <c r="HR48" i="19" s="1"/>
  <c r="HS252" i="18"/>
  <c r="HS253" i="18" s="1"/>
  <c r="EL191" i="3"/>
  <c r="EL221" i="3"/>
  <c r="EL222" i="3" s="1"/>
  <c r="EL200" i="3"/>
  <c r="EL201" i="3" s="1"/>
  <c r="EL203" i="3" s="1"/>
  <c r="EL224" i="3" s="1"/>
  <c r="FV200" i="3"/>
  <c r="FV201" i="3" s="1"/>
  <c r="FV203" i="3" s="1"/>
  <c r="FV224" i="3" s="1"/>
  <c r="DX17" i="19"/>
  <c r="DX14" i="19"/>
  <c r="AG230" i="18"/>
  <c r="AG232" i="18" s="1"/>
  <c r="AG234" i="18" s="1"/>
  <c r="AG227" i="18"/>
  <c r="DQ191" i="3"/>
  <c r="DQ221" i="3"/>
  <c r="DQ222" i="3" s="1"/>
  <c r="DQ200" i="3"/>
  <c r="DQ201" i="3" s="1"/>
  <c r="DQ203" i="3" s="1"/>
  <c r="DQ224" i="3" s="1"/>
  <c r="EV191" i="3"/>
  <c r="EV221" i="3"/>
  <c r="EV222" i="3" s="1"/>
  <c r="EV200" i="3"/>
  <c r="EV201" i="3" s="1"/>
  <c r="EV203" i="3" s="1"/>
  <c r="EV224" i="3" s="1"/>
  <c r="N221" i="3"/>
  <c r="N222" i="3" s="1"/>
  <c r="N191" i="3"/>
  <c r="N200" i="3"/>
  <c r="N201" i="3" s="1"/>
  <c r="N203" i="3" s="1"/>
  <c r="N224" i="3" s="1"/>
  <c r="CG191" i="3"/>
  <c r="CG221" i="3"/>
  <c r="CG222" i="3" s="1"/>
  <c r="CG200" i="3"/>
  <c r="CG201" i="3" s="1"/>
  <c r="CG203" i="3" s="1"/>
  <c r="CG224" i="3" s="1"/>
  <c r="DC220" i="18"/>
  <c r="DC219" i="18"/>
  <c r="AZ230" i="18"/>
  <c r="AZ232" i="18" s="1"/>
  <c r="AZ234" i="18" s="1"/>
  <c r="AZ255" i="18" s="1"/>
  <c r="AZ227" i="18"/>
  <c r="EQ200" i="3"/>
  <c r="EQ201" i="3" s="1"/>
  <c r="EQ203" i="3" s="1"/>
  <c r="EQ224" i="3" s="1"/>
  <c r="EQ221" i="3"/>
  <c r="EQ222" i="3" s="1"/>
  <c r="S191" i="3"/>
  <c r="S221" i="3"/>
  <c r="S222" i="3" s="1"/>
  <c r="S200" i="3"/>
  <c r="S201" i="3" s="1"/>
  <c r="S203" i="3" s="1"/>
  <c r="S224" i="3" s="1"/>
  <c r="FK222" i="18"/>
  <c r="FJ21" i="19" s="1"/>
  <c r="FJ22" i="19" s="1"/>
  <c r="FJ45" i="19" s="1"/>
  <c r="FJ48" i="19" s="1"/>
  <c r="FK252" i="18"/>
  <c r="FK253" i="18" s="1"/>
  <c r="FI191" i="3"/>
  <c r="FI200" i="3"/>
  <c r="FI201" i="3" s="1"/>
  <c r="FI203" i="3" s="1"/>
  <c r="FI221" i="3"/>
  <c r="FI222" i="3" s="1"/>
  <c r="BE11" i="19"/>
  <c r="L8" i="20"/>
  <c r="GR222" i="18"/>
  <c r="GQ21" i="19" s="1"/>
  <c r="GQ22" i="19" s="1"/>
  <c r="GQ45" i="19" s="1"/>
  <c r="GQ48" i="19" s="1"/>
  <c r="GR252" i="18"/>
  <c r="GR253" i="18" s="1"/>
  <c r="II191" i="3"/>
  <c r="II221" i="3"/>
  <c r="II222" i="3" s="1"/>
  <c r="II200" i="3"/>
  <c r="II201" i="3" s="1"/>
  <c r="II203" i="3" s="1"/>
  <c r="II224" i="3" s="1"/>
  <c r="Q376" i="18"/>
  <c r="Q286" i="18"/>
  <c r="Q289" i="18"/>
  <c r="GA222" i="18"/>
  <c r="FZ21" i="19" s="1"/>
  <c r="FZ22" i="19" s="1"/>
  <c r="FZ45" i="19" s="1"/>
  <c r="FZ48" i="19" s="1"/>
  <c r="GA252" i="18"/>
  <c r="GA253" i="18" s="1"/>
  <c r="DZ11" i="19"/>
  <c r="R8" i="20"/>
  <c r="GM191" i="3"/>
  <c r="GM200" i="3"/>
  <c r="GM201" i="3" s="1"/>
  <c r="GM203" i="3" s="1"/>
  <c r="GM224" i="3" s="1"/>
  <c r="GM221" i="3"/>
  <c r="GM222" i="3" s="1"/>
  <c r="AX222" i="18"/>
  <c r="AW21" i="19" s="1"/>
  <c r="AW22" i="19" s="1"/>
  <c r="AW45" i="19" s="1"/>
  <c r="AW48" i="19" s="1"/>
  <c r="AX252" i="18"/>
  <c r="AS191" i="3"/>
  <c r="AS200" i="3"/>
  <c r="AS201" i="3" s="1"/>
  <c r="AS203" i="3" s="1"/>
  <c r="AS221" i="3"/>
  <c r="AS222" i="3" s="1"/>
  <c r="CM222" i="18"/>
  <c r="CL21" i="19" s="1"/>
  <c r="CL22" i="19" s="1"/>
  <c r="CL45" i="19" s="1"/>
  <c r="CL48" i="19" s="1"/>
  <c r="CM252" i="18"/>
  <c r="CM253" i="18" s="1"/>
  <c r="FY191" i="3"/>
  <c r="FY200" i="3"/>
  <c r="FY221" i="3"/>
  <c r="FY222" i="3" s="1"/>
  <c r="GW222" i="18"/>
  <c r="GV21" i="19" s="1"/>
  <c r="GV22" i="19" s="1"/>
  <c r="GV45" i="19" s="1"/>
  <c r="GV48" i="19" s="1"/>
  <c r="GW252" i="18"/>
  <c r="GW253" i="18" s="1"/>
  <c r="GF222" i="18"/>
  <c r="GE21" i="19" s="1"/>
  <c r="GE22" i="19" s="1"/>
  <c r="GE45" i="19" s="1"/>
  <c r="GE48" i="19" s="1"/>
  <c r="GF252" i="18"/>
  <c r="GF253" i="18" s="1"/>
  <c r="T191" i="3"/>
  <c r="T221" i="3"/>
  <c r="T222" i="3" s="1"/>
  <c r="T200" i="3"/>
  <c r="T201" i="3" s="1"/>
  <c r="T203" i="3" s="1"/>
  <c r="T224" i="3" s="1"/>
  <c r="O221" i="3"/>
  <c r="O222" i="3" s="1"/>
  <c r="O200" i="3"/>
  <c r="O201" i="3" s="1"/>
  <c r="O203" i="3" s="1"/>
  <c r="O224" i="3" s="1"/>
  <c r="O191" i="3"/>
  <c r="BM230" i="18"/>
  <c r="BM232" i="18" s="1"/>
  <c r="BM234" i="18" s="1"/>
  <c r="BM255" i="18" s="1"/>
  <c r="BM227" i="18"/>
  <c r="FX230" i="18"/>
  <c r="FX232" i="18" s="1"/>
  <c r="FX234" i="18" s="1"/>
  <c r="FX255" i="18" s="1"/>
  <c r="FX227" i="18"/>
  <c r="HJ222" i="18"/>
  <c r="HI21" i="19" s="1"/>
  <c r="HI22" i="19" s="1"/>
  <c r="HI45" i="19" s="1"/>
  <c r="HI48" i="19" s="1"/>
  <c r="HJ252" i="18"/>
  <c r="HJ253" i="18" s="1"/>
  <c r="FE222" i="18"/>
  <c r="FD21" i="19" s="1"/>
  <c r="FD22" i="19" s="1"/>
  <c r="FD45" i="19" s="1"/>
  <c r="FD48" i="19" s="1"/>
  <c r="FE252" i="18"/>
  <c r="FE253" i="18" s="1"/>
  <c r="HH221" i="3"/>
  <c r="HH222" i="3" s="1"/>
  <c r="HH200" i="3"/>
  <c r="HH201" i="3" s="1"/>
  <c r="HH203" i="3" s="1"/>
  <c r="HH224" i="3" s="1"/>
  <c r="HH191" i="3"/>
  <c r="CT222" i="18"/>
  <c r="CS21" i="19" s="1"/>
  <c r="CS22" i="19" s="1"/>
  <c r="CS45" i="19" s="1"/>
  <c r="CS48" i="19" s="1"/>
  <c r="CT252" i="18"/>
  <c r="CT253" i="18" s="1"/>
  <c r="GJ376" i="18"/>
  <c r="GJ290" i="18"/>
  <c r="GJ286" i="18"/>
  <c r="GJ289" i="18"/>
  <c r="EK230" i="18"/>
  <c r="EK232" i="18" s="1"/>
  <c r="EK234" i="18" s="1"/>
  <c r="EK227" i="18"/>
  <c r="FT11" i="19"/>
  <c r="V8" i="20"/>
  <c r="FO230" i="18"/>
  <c r="FO232" i="18" s="1"/>
  <c r="FO234" i="18" s="1"/>
  <c r="FO255" i="18" s="1"/>
  <c r="FO227" i="18"/>
  <c r="FB191" i="3"/>
  <c r="FB200" i="3"/>
  <c r="FB201" i="3" s="1"/>
  <c r="FB203" i="3" s="1"/>
  <c r="FB224" i="3" s="1"/>
  <c r="FB221" i="3"/>
  <c r="FB222" i="3" s="1"/>
  <c r="GY376" i="18"/>
  <c r="GY290" i="18"/>
  <c r="GY289" i="18"/>
  <c r="GY286" i="18"/>
  <c r="CB230" i="18"/>
  <c r="CB232" i="18" s="1"/>
  <c r="CB234" i="18" s="1"/>
  <c r="CB255" i="18" s="1"/>
  <c r="CB227" i="18"/>
  <c r="DV230" i="18"/>
  <c r="DV232" i="18" s="1"/>
  <c r="DV234" i="18" s="1"/>
  <c r="DV255" i="18" s="1"/>
  <c r="DV227" i="18"/>
  <c r="HJ227" i="18"/>
  <c r="HJ230" i="18"/>
  <c r="HJ232" i="18" s="1"/>
  <c r="HJ234" i="18" s="1"/>
  <c r="HJ255" i="18" s="1"/>
  <c r="EE221" i="3"/>
  <c r="EE222" i="3" s="1"/>
  <c r="EE191" i="3"/>
  <c r="EE200" i="3"/>
  <c r="EE201" i="3" s="1"/>
  <c r="EE203" i="3" s="1"/>
  <c r="EE224" i="3" s="1"/>
  <c r="HP221" i="3"/>
  <c r="HP222" i="3" s="1"/>
  <c r="HP200" i="3"/>
  <c r="HP201" i="3" s="1"/>
  <c r="HP203" i="3" s="1"/>
  <c r="HP224" i="3" s="1"/>
  <c r="HP191" i="3"/>
  <c r="HW191" i="3"/>
  <c r="HW221" i="3"/>
  <c r="HW222" i="3" s="1"/>
  <c r="HW200" i="3"/>
  <c r="HW201" i="3" s="1"/>
  <c r="HW203" i="3" s="1"/>
  <c r="HW224" i="3" s="1"/>
  <c r="EN222" i="18"/>
  <c r="EM21" i="19" s="1"/>
  <c r="EM22" i="19" s="1"/>
  <c r="EM45" i="19" s="1"/>
  <c r="EM48" i="19" s="1"/>
  <c r="EN252" i="18"/>
  <c r="EN253" i="18" s="1"/>
  <c r="FM221" i="3"/>
  <c r="FM222" i="3" s="1"/>
  <c r="FM200" i="3"/>
  <c r="FM201" i="3" s="1"/>
  <c r="FM203" i="3" s="1"/>
  <c r="FM224" i="3" s="1"/>
  <c r="FM191" i="3"/>
  <c r="CZ230" i="18"/>
  <c r="CZ232" i="18" s="1"/>
  <c r="CZ234" i="18" s="1"/>
  <c r="CZ255" i="18" s="1"/>
  <c r="CZ227" i="18"/>
  <c r="CE191" i="3"/>
  <c r="CE200" i="3"/>
  <c r="CE201" i="3" s="1"/>
  <c r="CE203" i="3" s="1"/>
  <c r="CE224" i="3" s="1"/>
  <c r="CE221" i="3"/>
  <c r="CE222" i="3" s="1"/>
  <c r="FT376" i="18"/>
  <c r="FT290" i="18"/>
  <c r="FT289" i="18"/>
  <c r="FT286" i="18"/>
  <c r="CB191" i="3"/>
  <c r="CB221" i="3"/>
  <c r="CB222" i="3" s="1"/>
  <c r="CB200" i="3"/>
  <c r="CB201" i="3" s="1"/>
  <c r="CB203" i="3" s="1"/>
  <c r="CB224" i="3" s="1"/>
  <c r="DR219" i="18"/>
  <c r="DR220" i="18"/>
  <c r="BY191" i="3"/>
  <c r="BY200" i="3"/>
  <c r="BY221" i="3"/>
  <c r="FB220" i="18"/>
  <c r="FB219" i="18"/>
  <c r="HD230" i="18"/>
  <c r="HD232" i="18" s="1"/>
  <c r="HD234" i="18" s="1"/>
  <c r="HD255" i="18" s="1"/>
  <c r="HD227" i="18"/>
  <c r="HZ200" i="3"/>
  <c r="HZ201" i="3" s="1"/>
  <c r="HZ203" i="3" s="1"/>
  <c r="HZ224" i="3" s="1"/>
  <c r="HZ221" i="3"/>
  <c r="HZ222" i="3" s="1"/>
  <c r="HZ191" i="3"/>
  <c r="AB222" i="18"/>
  <c r="AA21" i="19" s="1"/>
  <c r="AA22" i="19" s="1"/>
  <c r="AA45" i="19" s="1"/>
  <c r="AA48" i="19" s="1"/>
  <c r="AB252" i="18"/>
  <c r="AB253" i="18" s="1"/>
  <c r="S222" i="18"/>
  <c r="R21" i="19" s="1"/>
  <c r="R22" i="19" s="1"/>
  <c r="R45" i="19" s="1"/>
  <c r="R48" i="19" s="1"/>
  <c r="S252" i="18"/>
  <c r="S253" i="18" s="1"/>
  <c r="HX230" i="18"/>
  <c r="HX232" i="18" s="1"/>
  <c r="HX234" i="18" s="1"/>
  <c r="HX255" i="18" s="1"/>
  <c r="HX227" i="18"/>
  <c r="U230" i="18"/>
  <c r="U232" i="18" s="1"/>
  <c r="U234" i="18" s="1"/>
  <c r="U227" i="18"/>
  <c r="BA222" i="18"/>
  <c r="AZ21" i="19" s="1"/>
  <c r="AZ22" i="19" s="1"/>
  <c r="AZ45" i="19" s="1"/>
  <c r="AZ48" i="19" s="1"/>
  <c r="BA252" i="18"/>
  <c r="BA253" i="18" s="1"/>
  <c r="HX221" i="3"/>
  <c r="HX222" i="3" s="1"/>
  <c r="HX200" i="3"/>
  <c r="HX201" i="3" s="1"/>
  <c r="HX203" i="3" s="1"/>
  <c r="HX224" i="3" s="1"/>
  <c r="HX191" i="3"/>
  <c r="HC230" i="18"/>
  <c r="HC232" i="18" s="1"/>
  <c r="HC234" i="18" s="1"/>
  <c r="HC255" i="18" s="1"/>
  <c r="HC227" i="18"/>
  <c r="BC191" i="3"/>
  <c r="BC200" i="3"/>
  <c r="BC201" i="3" s="1"/>
  <c r="BC203" i="3" s="1"/>
  <c r="BC224" i="3" s="1"/>
  <c r="BC221" i="3"/>
  <c r="BC222" i="3" s="1"/>
  <c r="GN290" i="18"/>
  <c r="GN289" i="18"/>
  <c r="GN286" i="18"/>
  <c r="GN376" i="18"/>
  <c r="IK191" i="3"/>
  <c r="IK200" i="3"/>
  <c r="IK201" i="3" s="1"/>
  <c r="IK203" i="3" s="1"/>
  <c r="IK224" i="3" s="1"/>
  <c r="IK221" i="3"/>
  <c r="IK222" i="3" s="1"/>
  <c r="BN191" i="3"/>
  <c r="BN221" i="3"/>
  <c r="BN222" i="3" s="1"/>
  <c r="BN200" i="3"/>
  <c r="BN201" i="3" s="1"/>
  <c r="BN203" i="3" s="1"/>
  <c r="BN224" i="3" s="1"/>
  <c r="EZ191" i="3"/>
  <c r="EZ221" i="3"/>
  <c r="EZ222" i="3" s="1"/>
  <c r="EZ200" i="3"/>
  <c r="EZ201" i="3" s="1"/>
  <c r="EZ203" i="3" s="1"/>
  <c r="EZ224" i="3" s="1"/>
  <c r="ED376" i="18"/>
  <c r="ED290" i="18"/>
  <c r="ED289" i="18"/>
  <c r="ED286" i="18"/>
  <c r="AX191" i="3"/>
  <c r="AX200" i="3"/>
  <c r="AX221" i="3"/>
  <c r="AX222" i="3" s="1"/>
  <c r="U222" i="18"/>
  <c r="T21" i="19" s="1"/>
  <c r="U252" i="18"/>
  <c r="U253" i="18" s="1"/>
  <c r="FQ191" i="3"/>
  <c r="FQ200" i="3"/>
  <c r="FQ201" i="3" s="1"/>
  <c r="FQ203" i="3" s="1"/>
  <c r="FQ224" i="3" s="1"/>
  <c r="FQ221" i="3"/>
  <c r="FQ222" i="3" s="1"/>
  <c r="BZ191" i="3"/>
  <c r="BZ221" i="3"/>
  <c r="BZ222" i="3" s="1"/>
  <c r="BZ200" i="3"/>
  <c r="AT221" i="3"/>
  <c r="AT200" i="3"/>
  <c r="AT201" i="3" s="1"/>
  <c r="AT203" i="3" s="1"/>
  <c r="AT224" i="3" s="1"/>
  <c r="AT191" i="3"/>
  <c r="DL191" i="3"/>
  <c r="DL221" i="3"/>
  <c r="DL222" i="3" s="1"/>
  <c r="DL200" i="3"/>
  <c r="CN17" i="19"/>
  <c r="CN14" i="19"/>
  <c r="HX219" i="18"/>
  <c r="HX220" i="18"/>
  <c r="DN191" i="3"/>
  <c r="DN200" i="3"/>
  <c r="DN201" i="3" s="1"/>
  <c r="DN203" i="3" s="1"/>
  <c r="DN224" i="3" s="1"/>
  <c r="DN221" i="3"/>
  <c r="DN222" i="3" s="1"/>
  <c r="AI379" i="26"/>
  <c r="AI289" i="26"/>
  <c r="Q191" i="3"/>
  <c r="Q200" i="3"/>
  <c r="Q221" i="3"/>
  <c r="DE376" i="18"/>
  <c r="DE289" i="18"/>
  <c r="DE290" i="18"/>
  <c r="DE286" i="18"/>
  <c r="BV230" i="18"/>
  <c r="BV232" i="18" s="1"/>
  <c r="BV234" i="18" s="1"/>
  <c r="BV255" i="18" s="1"/>
  <c r="BV227" i="18"/>
  <c r="FE200" i="3"/>
  <c r="FE201" i="3" s="1"/>
  <c r="FE203" i="3" s="1"/>
  <c r="FE224" i="3" s="1"/>
  <c r="FE191" i="3"/>
  <c r="FE221" i="3"/>
  <c r="FE222" i="3" s="1"/>
  <c r="HQ191" i="3"/>
  <c r="HQ221" i="3"/>
  <c r="HQ222" i="3" s="1"/>
  <c r="HQ200" i="3"/>
  <c r="HQ201" i="3" s="1"/>
  <c r="HQ203" i="3" s="1"/>
  <c r="EC191" i="3"/>
  <c r="EC221" i="3"/>
  <c r="EC222" i="3" s="1"/>
  <c r="EC200" i="3"/>
  <c r="EC201" i="3" s="1"/>
  <c r="EC203" i="3" s="1"/>
  <c r="EC224" i="3" s="1"/>
  <c r="BC222" i="18"/>
  <c r="BB21" i="19" s="1"/>
  <c r="BB22" i="19" s="1"/>
  <c r="BB45" i="19" s="1"/>
  <c r="BB48" i="19" s="1"/>
  <c r="BC252" i="18"/>
  <c r="BC253" i="18" s="1"/>
  <c r="DC191" i="3"/>
  <c r="DC200" i="3"/>
  <c r="DC201" i="3" s="1"/>
  <c r="DC203" i="3" s="1"/>
  <c r="DC224" i="3" s="1"/>
  <c r="DC221" i="3"/>
  <c r="DC222" i="3" s="1"/>
  <c r="DG191" i="3"/>
  <c r="DG221" i="3"/>
  <c r="DG222" i="3" s="1"/>
  <c r="DG200" i="3"/>
  <c r="DG201" i="3" s="1"/>
  <c r="DG203" i="3" s="1"/>
  <c r="DG224" i="3" s="1"/>
  <c r="HG200" i="3"/>
  <c r="HG221" i="3"/>
  <c r="HG222" i="3" s="1"/>
  <c r="HG191" i="3"/>
  <c r="CH230" i="18"/>
  <c r="CH232" i="18" s="1"/>
  <c r="CH234" i="18" s="1"/>
  <c r="CH255" i="18" s="1"/>
  <c r="CH227" i="18"/>
  <c r="GW221" i="3"/>
  <c r="GW222" i="3" s="1"/>
  <c r="GW200" i="3"/>
  <c r="GW201" i="3" s="1"/>
  <c r="GW203" i="3" s="1"/>
  <c r="GW224" i="3" s="1"/>
  <c r="GW191" i="3"/>
  <c r="FG200" i="3"/>
  <c r="FG201" i="3" s="1"/>
  <c r="FG203" i="3" s="1"/>
  <c r="FG224" i="3" s="1"/>
  <c r="FG191" i="3"/>
  <c r="FG221" i="3"/>
  <c r="FG222" i="3" s="1"/>
  <c r="EJ230" i="18"/>
  <c r="EJ232" i="18" s="1"/>
  <c r="EJ234" i="18" s="1"/>
  <c r="EJ255" i="18" s="1"/>
  <c r="EJ227" i="18"/>
  <c r="BK200" i="3"/>
  <c r="BK201" i="3" s="1"/>
  <c r="BK203" i="3" s="1"/>
  <c r="BK224" i="3" s="1"/>
  <c r="BK221" i="3"/>
  <c r="BK222" i="3" s="1"/>
  <c r="BK191" i="3"/>
  <c r="AI191" i="3"/>
  <c r="AI200" i="3"/>
  <c r="AI201" i="3" s="1"/>
  <c r="AI203" i="3" s="1"/>
  <c r="AI224" i="3" s="1"/>
  <c r="AI221" i="3"/>
  <c r="AI222" i="3" s="1"/>
  <c r="FK200" i="3"/>
  <c r="FK201" i="3" s="1"/>
  <c r="FK203" i="3" s="1"/>
  <c r="FK224" i="3" s="1"/>
  <c r="FK191" i="3"/>
  <c r="FK221" i="3"/>
  <c r="FK222" i="3" s="1"/>
  <c r="DM191" i="3"/>
  <c r="DM221" i="3"/>
  <c r="DM222" i="3" s="1"/>
  <c r="DM200" i="3"/>
  <c r="DM201" i="3" s="1"/>
  <c r="DM203" i="3" s="1"/>
  <c r="DM220" i="18"/>
  <c r="DM219" i="18"/>
  <c r="K221" i="3"/>
  <c r="FM222" i="18"/>
  <c r="FL21" i="19" s="1"/>
  <c r="FL22" i="19" s="1"/>
  <c r="FL45" i="19" s="1"/>
  <c r="FL48" i="19" s="1"/>
  <c r="FM252" i="18"/>
  <c r="FM253" i="18" s="1"/>
  <c r="AD191" i="3"/>
  <c r="AD221" i="3"/>
  <c r="AD222" i="3" s="1"/>
  <c r="AD200" i="3"/>
  <c r="AD201" i="3" s="1"/>
  <c r="AD203" i="3" s="1"/>
  <c r="AD224" i="3" s="1"/>
  <c r="DZ191" i="3"/>
  <c r="DZ200" i="3"/>
  <c r="DZ201" i="3" s="1"/>
  <c r="DZ203" i="3" s="1"/>
  <c r="DZ224" i="3" s="1"/>
  <c r="DZ221" i="3"/>
  <c r="DZ222" i="3" s="1"/>
  <c r="BB191" i="3"/>
  <c r="BB200" i="3"/>
  <c r="BB201" i="3" s="1"/>
  <c r="BB203" i="3" s="1"/>
  <c r="BB224" i="3" s="1"/>
  <c r="BB221" i="3"/>
  <c r="BB222" i="3" s="1"/>
  <c r="DD222" i="18"/>
  <c r="DC21" i="19" s="1"/>
  <c r="DC22" i="19" s="1"/>
  <c r="DC45" i="19" s="1"/>
  <c r="DC48" i="19" s="1"/>
  <c r="DD252" i="18"/>
  <c r="DD253" i="18" s="1"/>
  <c r="EA376" i="18"/>
  <c r="EA286" i="18"/>
  <c r="EA289" i="18"/>
  <c r="EA290" i="18"/>
  <c r="AH222" i="18"/>
  <c r="AG21" i="19" s="1"/>
  <c r="AG22" i="19" s="1"/>
  <c r="AG45" i="19" s="1"/>
  <c r="AG48" i="19" s="1"/>
  <c r="AH252" i="18"/>
  <c r="AH253" i="18" s="1"/>
  <c r="BI376" i="18"/>
  <c r="BI290" i="18"/>
  <c r="DE230" i="18"/>
  <c r="DE232" i="18" s="1"/>
  <c r="DE234" i="18" s="1"/>
  <c r="DE255" i="18" s="1"/>
  <c r="DE227" i="18"/>
  <c r="GS255" i="18"/>
  <c r="EK191" i="3"/>
  <c r="EK221" i="3"/>
  <c r="EK222" i="3" s="1"/>
  <c r="EK200" i="3"/>
  <c r="L191" i="3"/>
  <c r="L200" i="3"/>
  <c r="L201" i="3" s="1"/>
  <c r="L203" i="3" s="1"/>
  <c r="L224" i="3" s="1"/>
  <c r="L221" i="3"/>
  <c r="L222" i="3" s="1"/>
  <c r="DU191" i="3"/>
  <c r="DU221" i="3"/>
  <c r="DU222" i="3" s="1"/>
  <c r="DU200" i="3"/>
  <c r="GZ200" i="3"/>
  <c r="GZ201" i="3" s="1"/>
  <c r="GZ203" i="3" s="1"/>
  <c r="GZ224" i="3" s="1"/>
  <c r="GZ221" i="3"/>
  <c r="GZ222" i="3" s="1"/>
  <c r="GZ191" i="3"/>
  <c r="GK191" i="3"/>
  <c r="GK221" i="3"/>
  <c r="GK222" i="3" s="1"/>
  <c r="GK200" i="3"/>
  <c r="GK201" i="3" s="1"/>
  <c r="GK203" i="3" s="1"/>
  <c r="GK224" i="3" s="1"/>
  <c r="HE191" i="3"/>
  <c r="HE200" i="3"/>
  <c r="HE201" i="3" s="1"/>
  <c r="HE203" i="3" s="1"/>
  <c r="HE221" i="3"/>
  <c r="HE222" i="3" s="1"/>
  <c r="CW191" i="3"/>
  <c r="CW200" i="3"/>
  <c r="CW201" i="3" s="1"/>
  <c r="CW203" i="3" s="1"/>
  <c r="CW224" i="3" s="1"/>
  <c r="CW221" i="3"/>
  <c r="CW222" i="3" s="1"/>
  <c r="HH222" i="18"/>
  <c r="HG21" i="19" s="1"/>
  <c r="HH252" i="18"/>
  <c r="HH253" i="18" s="1"/>
  <c r="EP227" i="18"/>
  <c r="BV191" i="3"/>
  <c r="BV200" i="3"/>
  <c r="BV201" i="3" s="1"/>
  <c r="BV203" i="3" s="1"/>
  <c r="BV224" i="3" s="1"/>
  <c r="BV221" i="3"/>
  <c r="AO220" i="18"/>
  <c r="M191" i="3"/>
  <c r="M200" i="3"/>
  <c r="M201" i="3" s="1"/>
  <c r="M203" i="3" s="1"/>
  <c r="M224" i="3" s="1"/>
  <c r="M221" i="3"/>
  <c r="M222" i="3" s="1"/>
  <c r="BM252" i="18"/>
  <c r="BM253" i="18" s="1"/>
  <c r="BM222" i="18"/>
  <c r="BL21" i="19" s="1"/>
  <c r="BL22" i="19" s="1"/>
  <c r="BL45" i="19" s="1"/>
  <c r="BL48" i="19" s="1"/>
  <c r="GC222" i="18"/>
  <c r="GB21" i="19" s="1"/>
  <c r="GB22" i="19" s="1"/>
  <c r="GB45" i="19" s="1"/>
  <c r="GB48" i="19" s="1"/>
  <c r="GC252" i="18"/>
  <c r="GC253" i="18" s="1"/>
  <c r="IF219" i="18"/>
  <c r="IF220" i="18"/>
  <c r="GS222" i="18"/>
  <c r="GR21" i="19" s="1"/>
  <c r="GS252" i="18"/>
  <c r="GS253" i="18" s="1"/>
  <c r="HY191" i="3"/>
  <c r="HY221" i="3"/>
  <c r="HY222" i="3" s="1"/>
  <c r="HY200" i="3"/>
  <c r="HY201" i="3" s="1"/>
  <c r="HY203" i="3" s="1"/>
  <c r="HY224" i="3" s="1"/>
  <c r="AV219" i="18"/>
  <c r="AV220" i="18"/>
  <c r="AP221" i="3"/>
  <c r="AP222" i="3" s="1"/>
  <c r="BF232" i="18"/>
  <c r="BF234" i="18" s="1"/>
  <c r="AS232" i="18"/>
  <c r="AS234" i="18" s="1"/>
  <c r="GG191" i="3"/>
  <c r="GG221" i="3"/>
  <c r="GG222" i="3" s="1"/>
  <c r="GG200" i="3"/>
  <c r="GG201" i="3" s="1"/>
  <c r="GG203" i="3" s="1"/>
  <c r="AN191" i="3"/>
  <c r="AN200" i="3"/>
  <c r="AN201" i="3" s="1"/>
  <c r="AN203" i="3" s="1"/>
  <c r="AN224" i="3" s="1"/>
  <c r="AN221" i="3"/>
  <c r="AN222" i="3" s="1"/>
  <c r="W221" i="3"/>
  <c r="W222" i="3" s="1"/>
  <c r="W191" i="3"/>
  <c r="W200" i="3"/>
  <c r="W201" i="3" s="1"/>
  <c r="W203" i="3" s="1"/>
  <c r="W224" i="3" s="1"/>
  <c r="EW376" i="18"/>
  <c r="EW290" i="18"/>
  <c r="EW289" i="18"/>
  <c r="EW286" i="18"/>
  <c r="HQ230" i="18"/>
  <c r="HQ232" i="18" s="1"/>
  <c r="HQ234" i="18" s="1"/>
  <c r="HQ227" i="18"/>
  <c r="HD14" i="19"/>
  <c r="HD17" i="19"/>
  <c r="HJ191" i="3"/>
  <c r="HJ200" i="3"/>
  <c r="HJ201" i="3" s="1"/>
  <c r="HJ203" i="3" s="1"/>
  <c r="HJ224" i="3" s="1"/>
  <c r="HJ221" i="3"/>
  <c r="HJ222" i="3" s="1"/>
  <c r="BU191" i="3"/>
  <c r="BU221" i="3"/>
  <c r="BU222" i="3" s="1"/>
  <c r="BU200" i="3"/>
  <c r="BU201" i="3" s="1"/>
  <c r="BU203" i="3" s="1"/>
  <c r="BU224" i="3" s="1"/>
  <c r="EO221" i="3"/>
  <c r="EO222" i="3" s="1"/>
  <c r="EO191" i="3"/>
  <c r="EO200" i="3"/>
  <c r="EO201" i="3" s="1"/>
  <c r="EO203" i="3" s="1"/>
  <c r="EO224" i="3" s="1"/>
  <c r="DA255" i="18"/>
  <c r="IJ191" i="3"/>
  <c r="IJ200" i="3"/>
  <c r="IJ201" i="3" s="1"/>
  <c r="IJ203" i="3" s="1"/>
  <c r="IJ224" i="3" s="1"/>
  <c r="IJ221" i="3"/>
  <c r="GY191" i="3"/>
  <c r="GY221" i="3"/>
  <c r="GY222" i="3" s="1"/>
  <c r="GY200" i="3"/>
  <c r="GY201" i="3" s="1"/>
  <c r="GY203" i="3" s="1"/>
  <c r="GY224" i="3" s="1"/>
  <c r="AA191" i="3"/>
  <c r="AA200" i="3"/>
  <c r="AA201" i="3" s="1"/>
  <c r="AA203" i="3" s="1"/>
  <c r="AA224" i="3" s="1"/>
  <c r="AA221" i="3"/>
  <c r="AA222" i="3" s="1"/>
  <c r="DJ252" i="18"/>
  <c r="DJ253" i="18" s="1"/>
  <c r="ER191" i="3"/>
  <c r="ER221" i="3"/>
  <c r="ER222" i="3" s="1"/>
  <c r="ER200" i="3"/>
  <c r="ER201" i="3" s="1"/>
  <c r="ER203" i="3" s="1"/>
  <c r="ER224" i="3" s="1"/>
  <c r="HN191" i="3"/>
  <c r="HN200" i="3"/>
  <c r="HN201" i="3" s="1"/>
  <c r="HN203" i="3" s="1"/>
  <c r="HN224" i="3" s="1"/>
  <c r="HN221" i="3"/>
  <c r="IC219" i="18"/>
  <c r="IC220" i="18"/>
  <c r="FW220" i="18"/>
  <c r="FW219" i="18"/>
  <c r="GE191" i="3"/>
  <c r="GE200" i="3"/>
  <c r="GE201" i="3" s="1"/>
  <c r="GE203" i="3" s="1"/>
  <c r="GE224" i="3" s="1"/>
  <c r="GE221" i="3"/>
  <c r="GE222" i="3" s="1"/>
  <c r="BP191" i="3"/>
  <c r="CN221" i="3"/>
  <c r="CN222" i="3" s="1"/>
  <c r="CN191" i="3"/>
  <c r="CN200" i="3"/>
  <c r="CN201" i="3" s="1"/>
  <c r="CN203" i="3" s="1"/>
  <c r="CN224" i="3" s="1"/>
  <c r="IH200" i="3"/>
  <c r="IH201" i="3" s="1"/>
  <c r="IH203" i="3" s="1"/>
  <c r="IH224" i="3" s="1"/>
  <c r="IH191" i="3"/>
  <c r="IH221" i="3"/>
  <c r="HC222" i="18"/>
  <c r="HB21" i="19" s="1"/>
  <c r="HB22" i="19" s="1"/>
  <c r="HB45" i="19" s="1"/>
  <c r="HB48" i="19" s="1"/>
  <c r="HC252" i="18"/>
  <c r="HC253" i="18" s="1"/>
  <c r="AR11" i="19"/>
  <c r="K8" i="20"/>
  <c r="EU191" i="3"/>
  <c r="EU200" i="3"/>
  <c r="EU201" i="3" s="1"/>
  <c r="EU203" i="3" s="1"/>
  <c r="EU224" i="3" s="1"/>
  <c r="EU221" i="3"/>
  <c r="EU222" i="3" s="1"/>
  <c r="CZ11" i="19"/>
  <c r="P8" i="20"/>
  <c r="FB230" i="18"/>
  <c r="FB232" i="18" s="1"/>
  <c r="FB234" i="18" s="1"/>
  <c r="FB255" i="18" s="1"/>
  <c r="FB227" i="18"/>
  <c r="GF17" i="19"/>
  <c r="GF14" i="19"/>
  <c r="AM191" i="3"/>
  <c r="AM200" i="3"/>
  <c r="AM201" i="3" s="1"/>
  <c r="AM203" i="3" s="1"/>
  <c r="AM224" i="3" s="1"/>
  <c r="AM221" i="3"/>
  <c r="AM222" i="3" s="1"/>
  <c r="BM191" i="3"/>
  <c r="BM221" i="3"/>
  <c r="BM200" i="3"/>
  <c r="BM201" i="3" s="1"/>
  <c r="BM203" i="3" s="1"/>
  <c r="BM224" i="3" s="1"/>
  <c r="DI221" i="3"/>
  <c r="DI222" i="3" s="1"/>
  <c r="DI191" i="3"/>
  <c r="DI200" i="3"/>
  <c r="DI201" i="3" s="1"/>
  <c r="DI203" i="3" s="1"/>
  <c r="DI224" i="3" s="1"/>
  <c r="FJ230" i="18"/>
  <c r="FJ232" i="18" s="1"/>
  <c r="FJ234" i="18" s="1"/>
  <c r="FJ227" i="18"/>
  <c r="EM376" i="18"/>
  <c r="EM289" i="18"/>
  <c r="EM290" i="18"/>
  <c r="EM286" i="18"/>
  <c r="BI221" i="3"/>
  <c r="BI200" i="3"/>
  <c r="BI201" i="3" s="1"/>
  <c r="BI203" i="3" s="1"/>
  <c r="BI224" i="3" s="1"/>
  <c r="BI191" i="3"/>
  <c r="BY252" i="18"/>
  <c r="FS200" i="3"/>
  <c r="FS221" i="3"/>
  <c r="FS222" i="3" s="1"/>
  <c r="FS191" i="3"/>
  <c r="CJ191" i="3"/>
  <c r="CJ221" i="3"/>
  <c r="CJ222" i="3" s="1"/>
  <c r="CJ200" i="3"/>
  <c r="IM200" i="3"/>
  <c r="IM201" i="3" s="1"/>
  <c r="IM203" i="3" s="1"/>
  <c r="IM224" i="3" s="1"/>
  <c r="IM191" i="3"/>
  <c r="IM221" i="3"/>
  <c r="EW191" i="3"/>
  <c r="EW221" i="3"/>
  <c r="EW222" i="3" s="1"/>
  <c r="EW200" i="3"/>
  <c r="FJ191" i="3"/>
  <c r="FJ200" i="3"/>
  <c r="FJ221" i="3"/>
  <c r="FJ222" i="3" s="1"/>
  <c r="AK191" i="3"/>
  <c r="AK221" i="3"/>
  <c r="AK222" i="3" s="1"/>
  <c r="AK200" i="3"/>
  <c r="AK201" i="3" s="1"/>
  <c r="AK203" i="3" s="1"/>
  <c r="AK224" i="3" s="1"/>
  <c r="CP191" i="3"/>
  <c r="CP221" i="3"/>
  <c r="CP222" i="3" s="1"/>
  <c r="CP200" i="3"/>
  <c r="CP201" i="3" s="1"/>
  <c r="CP203" i="3" s="1"/>
  <c r="CP224" i="3" s="1"/>
  <c r="AH200" i="3"/>
  <c r="AH201" i="3" s="1"/>
  <c r="AH203" i="3" s="1"/>
  <c r="AH224" i="3" s="1"/>
  <c r="AH221" i="3"/>
  <c r="AH222" i="3" s="1"/>
  <c r="AH191" i="3"/>
  <c r="AI235" i="26"/>
  <c r="AI237" i="26" s="1"/>
  <c r="AI258" i="26" s="1"/>
  <c r="EW230" i="18"/>
  <c r="EW232" i="18" s="1"/>
  <c r="EW234" i="18" s="1"/>
  <c r="EW227" i="18"/>
  <c r="GC230" i="18"/>
  <c r="GC232" i="18" s="1"/>
  <c r="GC234" i="18" s="1"/>
  <c r="GC255" i="18" s="1"/>
  <c r="GC227" i="18"/>
  <c r="IF221" i="3"/>
  <c r="IF222" i="3" s="1"/>
  <c r="IF191" i="3"/>
  <c r="IF200" i="3"/>
  <c r="IF201" i="3" s="1"/>
  <c r="IF203" i="3" s="1"/>
  <c r="IF224" i="3" s="1"/>
  <c r="AJ221" i="3"/>
  <c r="AJ191" i="3"/>
  <c r="CM200" i="3"/>
  <c r="CM201" i="3" s="1"/>
  <c r="CM203" i="3" s="1"/>
  <c r="CM224" i="3" s="1"/>
  <c r="CM191" i="3"/>
  <c r="CM221" i="3"/>
  <c r="CM222" i="3" s="1"/>
  <c r="FJ252" i="18"/>
  <c r="FJ222" i="18"/>
  <c r="FI21" i="19" s="1"/>
  <c r="AU222" i="18"/>
  <c r="AT21" i="19" s="1"/>
  <c r="AT22" i="19" s="1"/>
  <c r="AT45" i="19" s="1"/>
  <c r="AT48" i="19" s="1"/>
  <c r="AU252" i="18"/>
  <c r="AU253" i="18" s="1"/>
  <c r="IN221" i="3"/>
  <c r="IN222" i="3" s="1"/>
  <c r="IN191" i="3"/>
  <c r="IN200" i="3"/>
  <c r="U191" i="3"/>
  <c r="U200" i="3"/>
  <c r="U201" i="3" s="1"/>
  <c r="U203" i="3" s="1"/>
  <c r="U221" i="3"/>
  <c r="U222" i="3" s="1"/>
  <c r="GN222" i="18"/>
  <c r="GM21" i="19" s="1"/>
  <c r="GM22" i="19" s="1"/>
  <c r="GM45" i="19" s="1"/>
  <c r="GM48" i="19" s="1"/>
  <c r="GN252" i="18"/>
  <c r="GN253" i="18" s="1"/>
  <c r="CO191" i="3"/>
  <c r="CO200" i="3"/>
  <c r="CO201" i="3" s="1"/>
  <c r="CO203" i="3" s="1"/>
  <c r="CO221" i="3"/>
  <c r="CO222" i="3" s="1"/>
  <c r="HG11" i="19"/>
  <c r="Y8" i="20"/>
  <c r="H13" i="19"/>
  <c r="H10" i="20"/>
  <c r="BQ219" i="18"/>
  <c r="GN230" i="18"/>
  <c r="GN232" i="18" s="1"/>
  <c r="GN234" i="18" s="1"/>
  <c r="GN255" i="18" s="1"/>
  <c r="GN227" i="18"/>
  <c r="GR230" i="18"/>
  <c r="GR232" i="18" s="1"/>
  <c r="GR234" i="18" s="1"/>
  <c r="GR255" i="18" s="1"/>
  <c r="GR227" i="18"/>
  <c r="GJ230" i="18"/>
  <c r="GJ232" i="18" s="1"/>
  <c r="GJ234" i="18" s="1"/>
  <c r="GJ227" i="18"/>
  <c r="EJ11" i="19"/>
  <c r="S8" i="20"/>
  <c r="FP191" i="3"/>
  <c r="FP221" i="3"/>
  <c r="FP222" i="3" s="1"/>
  <c r="FP200" i="3"/>
  <c r="FP201" i="3" s="1"/>
  <c r="FP203" i="3" s="1"/>
  <c r="FP224" i="3" s="1"/>
  <c r="HB191" i="3"/>
  <c r="HB200" i="3"/>
  <c r="HB201" i="3" s="1"/>
  <c r="HB203" i="3" s="1"/>
  <c r="HB224" i="3" s="1"/>
  <c r="HB221" i="3"/>
  <c r="AE191" i="3"/>
  <c r="AE200" i="3"/>
  <c r="AE201" i="3" s="1"/>
  <c r="AE203" i="3" s="1"/>
  <c r="AE224" i="3" s="1"/>
  <c r="BT191" i="3"/>
  <c r="BT221" i="3"/>
  <c r="BT222" i="3" s="1"/>
  <c r="BT200" i="3"/>
  <c r="BT201" i="3" s="1"/>
  <c r="BT203" i="3" s="1"/>
  <c r="BT224" i="3" s="1"/>
  <c r="BK220" i="18"/>
  <c r="BK219" i="18"/>
  <c r="CB220" i="18"/>
  <c r="CB219" i="18"/>
  <c r="FA191" i="3"/>
  <c r="FA200" i="3"/>
  <c r="FA201" i="3" s="1"/>
  <c r="FA203" i="3" s="1"/>
  <c r="FA224" i="3" s="1"/>
  <c r="FA221" i="3"/>
  <c r="FA222" i="3" s="1"/>
  <c r="AC222" i="18"/>
  <c r="AB21" i="19" s="1"/>
  <c r="AC252" i="18"/>
  <c r="DY221" i="3"/>
  <c r="DY222" i="3" s="1"/>
  <c r="DY191" i="3"/>
  <c r="DY200" i="3"/>
  <c r="DY201" i="3" s="1"/>
  <c r="DY203" i="3" s="1"/>
  <c r="FZ191" i="3"/>
  <c r="FZ221" i="3"/>
  <c r="FZ222" i="3" s="1"/>
  <c r="FZ200" i="3"/>
  <c r="FZ201" i="3" s="1"/>
  <c r="FZ203" i="3" s="1"/>
  <c r="FZ224" i="3" s="1"/>
  <c r="BY230" i="18"/>
  <c r="BY232" i="18" s="1"/>
  <c r="BY234" i="18" s="1"/>
  <c r="BY255" i="18" s="1"/>
  <c r="BY227" i="18"/>
  <c r="AT220" i="18"/>
  <c r="AT219" i="18"/>
  <c r="DB191" i="3"/>
  <c r="DB221" i="3"/>
  <c r="DB222" i="3" s="1"/>
  <c r="DB200" i="3"/>
  <c r="DB201" i="3" s="1"/>
  <c r="DB203" i="3" s="1"/>
  <c r="DB224" i="3" s="1"/>
  <c r="EV230" i="18"/>
  <c r="EV232" i="18" s="1"/>
  <c r="EV234" i="18" s="1"/>
  <c r="EV255" i="18" s="1"/>
  <c r="EV227" i="18"/>
  <c r="EV11" i="19"/>
  <c r="T8" i="20"/>
  <c r="CQ200" i="3"/>
  <c r="CQ201" i="3" s="1"/>
  <c r="CQ203" i="3" s="1"/>
  <c r="CQ224" i="3" s="1"/>
  <c r="CQ221" i="3"/>
  <c r="CQ222" i="3" s="1"/>
  <c r="CQ191" i="3"/>
  <c r="HH230" i="18"/>
  <c r="HH232" i="18" s="1"/>
  <c r="HH234" i="18" s="1"/>
  <c r="HH227" i="18"/>
  <c r="DW222" i="18"/>
  <c r="DV21" i="19" s="1"/>
  <c r="DV22" i="19" s="1"/>
  <c r="DV45" i="19" s="1"/>
  <c r="DV48" i="19" s="1"/>
  <c r="DW252" i="18"/>
  <c r="DW253" i="18" s="1"/>
  <c r="CI230" i="18"/>
  <c r="CI232" i="18" s="1"/>
  <c r="CI234" i="18" s="1"/>
  <c r="CI255" i="18" s="1"/>
  <c r="CI227" i="18"/>
  <c r="W230" i="18"/>
  <c r="W232" i="18" s="1"/>
  <c r="W234" i="18" s="1"/>
  <c r="W255" i="18" s="1"/>
  <c r="W227" i="18"/>
  <c r="GC191" i="3"/>
  <c r="GC221" i="3"/>
  <c r="GC222" i="3" s="1"/>
  <c r="GC200" i="3"/>
  <c r="GC201" i="3" s="1"/>
  <c r="GC203" i="3" s="1"/>
  <c r="GC224" i="3" s="1"/>
  <c r="HQ222" i="18"/>
  <c r="HP21" i="19" s="1"/>
  <c r="HQ252" i="18"/>
  <c r="HQ253" i="18" s="1"/>
  <c r="ET191" i="3"/>
  <c r="ET221" i="3"/>
  <c r="ET222" i="3" s="1"/>
  <c r="ET200" i="3"/>
  <c r="ET201" i="3" s="1"/>
  <c r="ET203" i="3" s="1"/>
  <c r="ET224" i="3" s="1"/>
  <c r="GR221" i="3"/>
  <c r="GR222" i="3" s="1"/>
  <c r="GR200" i="3"/>
  <c r="GR201" i="3" s="1"/>
  <c r="GR203" i="3" s="1"/>
  <c r="GR224" i="3" s="1"/>
  <c r="GR191" i="3"/>
  <c r="BF200" i="3"/>
  <c r="BF201" i="3" s="1"/>
  <c r="BF203" i="3" s="1"/>
  <c r="BF224" i="3" s="1"/>
  <c r="BF191" i="3"/>
  <c r="BF221" i="3"/>
  <c r="BF222" i="3" s="1"/>
  <c r="IE191" i="3"/>
  <c r="IE221" i="3"/>
  <c r="IE222" i="3" s="1"/>
  <c r="IE200" i="3"/>
  <c r="IE201" i="3" s="1"/>
  <c r="IE203" i="3" s="1"/>
  <c r="IE224" i="3" s="1"/>
  <c r="GL200" i="3"/>
  <c r="GL201" i="3" s="1"/>
  <c r="GL203" i="3" s="1"/>
  <c r="GL224" i="3" s="1"/>
  <c r="GL191" i="3"/>
  <c r="GL221" i="3"/>
  <c r="GL222" i="3" s="1"/>
  <c r="IA230" i="18"/>
  <c r="IA232" i="18" s="1"/>
  <c r="IA234" i="18" s="1"/>
  <c r="IA255" i="18" s="1"/>
  <c r="IA227" i="18"/>
  <c r="EU220" i="18"/>
  <c r="EU219" i="18"/>
  <c r="IL221" i="3"/>
  <c r="IL222" i="3" s="1"/>
  <c r="IL191" i="3"/>
  <c r="IL200" i="3"/>
  <c r="IL201" i="3" s="1"/>
  <c r="IL203" i="3" s="1"/>
  <c r="IL224" i="3" s="1"/>
  <c r="FW191" i="3"/>
  <c r="FW200" i="3"/>
  <c r="FW201" i="3" s="1"/>
  <c r="FW203" i="3" s="1"/>
  <c r="FW224" i="3" s="1"/>
  <c r="FW221" i="3"/>
  <c r="FW222" i="3" s="1"/>
  <c r="ER227" i="18"/>
  <c r="ER230" i="18"/>
  <c r="ER232" i="18" s="1"/>
  <c r="ER234" i="18" s="1"/>
  <c r="ER255" i="18" s="1"/>
  <c r="FT20" i="27"/>
  <c r="BA230" i="18"/>
  <c r="BA232" i="18" s="1"/>
  <c r="BA234" i="18" s="1"/>
  <c r="BA255" i="18" s="1"/>
  <c r="BA227" i="18"/>
  <c r="EX191" i="3"/>
  <c r="EX200" i="3"/>
  <c r="EX201" i="3" s="1"/>
  <c r="EX203" i="3" s="1"/>
  <c r="EX224" i="3" s="1"/>
  <c r="EX221" i="3"/>
  <c r="EX222" i="3" s="1"/>
  <c r="CC221" i="3"/>
  <c r="CC222" i="3" s="1"/>
  <c r="CC200" i="3"/>
  <c r="CC201" i="3" s="1"/>
  <c r="CC203" i="3" s="1"/>
  <c r="CC191" i="3"/>
  <c r="FH13" i="19"/>
  <c r="U10" i="20"/>
  <c r="GO191" i="3"/>
  <c r="GO200" i="3"/>
  <c r="GO221" i="3"/>
  <c r="GO222" i="3" s="1"/>
  <c r="ES230" i="18"/>
  <c r="ES232" i="18" s="1"/>
  <c r="ES234" i="18" s="1"/>
  <c r="ES255" i="18" s="1"/>
  <c r="ES227" i="18"/>
  <c r="BR191" i="3"/>
  <c r="BR221" i="3"/>
  <c r="BR222" i="3" s="1"/>
  <c r="BR200" i="3"/>
  <c r="BR201" i="3" s="1"/>
  <c r="BR203" i="3" s="1"/>
  <c r="BR224" i="3" s="1"/>
  <c r="DE222" i="18"/>
  <c r="DD21" i="19" s="1"/>
  <c r="DD22" i="19" s="1"/>
  <c r="DD45" i="19" s="1"/>
  <c r="DD48" i="19" s="1"/>
  <c r="DE252" i="18"/>
  <c r="DE253" i="18" s="1"/>
  <c r="EA230" i="18"/>
  <c r="EA232" i="18" s="1"/>
  <c r="EA234" i="18" s="1"/>
  <c r="EA227" i="18"/>
  <c r="EH191" i="3"/>
  <c r="EH200" i="3"/>
  <c r="EH201" i="3" s="1"/>
  <c r="EH203" i="3" s="1"/>
  <c r="EH224" i="3" s="1"/>
  <c r="EH221" i="3"/>
  <c r="EH222" i="3" s="1"/>
  <c r="FV222" i="18"/>
  <c r="FU21" i="19" s="1"/>
  <c r="FU22" i="19" s="1"/>
  <c r="FU45" i="19" s="1"/>
  <c r="FU48" i="19" s="1"/>
  <c r="FV252" i="18"/>
  <c r="FV253" i="18" s="1"/>
  <c r="AJ219" i="18"/>
  <c r="AJ220" i="18"/>
  <c r="AF11" i="19"/>
  <c r="J8" i="20"/>
  <c r="GH191" i="3"/>
  <c r="GH221" i="3"/>
  <c r="GH222" i="3" s="1"/>
  <c r="GH200" i="3"/>
  <c r="GH201" i="3" s="1"/>
  <c r="GH203" i="3" s="1"/>
  <c r="GH224" i="3" s="1"/>
  <c r="GT191" i="3"/>
  <c r="GT200" i="3"/>
  <c r="GT201" i="3" s="1"/>
  <c r="GT203" i="3" s="1"/>
  <c r="GT224" i="3" s="1"/>
  <c r="GT221" i="3"/>
  <c r="GT222" i="3" s="1"/>
  <c r="GU200" i="3"/>
  <c r="GU201" i="3" s="1"/>
  <c r="GU203" i="3" s="1"/>
  <c r="GU224" i="3" s="1"/>
  <c r="GU221" i="3"/>
  <c r="GU222" i="3" s="1"/>
  <c r="GU191" i="3"/>
  <c r="HD191" i="3"/>
  <c r="HD200" i="3"/>
  <c r="HD201" i="3" s="1"/>
  <c r="HD203" i="3" s="1"/>
  <c r="HD224" i="3" s="1"/>
  <c r="HD221" i="3"/>
  <c r="HD222" i="3" s="1"/>
  <c r="FT191" i="3"/>
  <c r="FT200" i="3"/>
  <c r="FT201" i="3" s="1"/>
  <c r="FT203" i="3" s="1"/>
  <c r="FT224" i="3" s="1"/>
  <c r="FT221" i="3"/>
  <c r="FT222" i="3" s="1"/>
  <c r="CI222" i="18"/>
  <c r="CH21" i="19" s="1"/>
  <c r="CH22" i="19" s="1"/>
  <c r="CH45" i="19" s="1"/>
  <c r="CH48" i="19" s="1"/>
  <c r="CI252" i="18"/>
  <c r="CI253" i="18" s="1"/>
  <c r="GI191" i="3"/>
  <c r="GI221" i="3"/>
  <c r="GI222" i="3" s="1"/>
  <c r="GI200" i="3"/>
  <c r="GI201" i="3" s="1"/>
  <c r="GI203" i="3" s="1"/>
  <c r="GI224" i="3" s="1"/>
  <c r="IC230" i="18"/>
  <c r="IC232" i="18" s="1"/>
  <c r="IC234" i="18" s="1"/>
  <c r="IC227" i="18"/>
  <c r="AX230" i="18"/>
  <c r="AX232" i="18" s="1"/>
  <c r="AX234" i="18" s="1"/>
  <c r="AX255" i="18" s="1"/>
  <c r="AX227" i="18"/>
  <c r="BP11" i="19"/>
  <c r="M8" i="20"/>
  <c r="BO191" i="3"/>
  <c r="BO200" i="3"/>
  <c r="BO201" i="3" s="1"/>
  <c r="BO203" i="3" s="1"/>
  <c r="BO224" i="3" s="1"/>
  <c r="BO221" i="3"/>
  <c r="BO222" i="3" s="1"/>
  <c r="FU220" i="18"/>
  <c r="FU219" i="18"/>
  <c r="K230" i="18"/>
  <c r="K232" i="18" s="1"/>
  <c r="K234" i="18" s="1"/>
  <c r="K255" i="18" s="1"/>
  <c r="K227" i="18"/>
  <c r="FU191" i="3"/>
  <c r="FU200" i="3"/>
  <c r="FU201" i="3" s="1"/>
  <c r="FU203" i="3" s="1"/>
  <c r="FU221" i="3"/>
  <c r="FU222" i="3" s="1"/>
  <c r="DP221" i="3"/>
  <c r="DP222" i="3" s="1"/>
  <c r="DP200" i="3"/>
  <c r="DP201" i="3" s="1"/>
  <c r="DP203" i="3" s="1"/>
  <c r="DP224" i="3" s="1"/>
  <c r="DP191" i="3"/>
  <c r="BO222" i="18"/>
  <c r="BN21" i="19" s="1"/>
  <c r="BN22" i="19" s="1"/>
  <c r="BN45" i="19" s="1"/>
  <c r="BN48" i="19" s="1"/>
  <c r="BO252" i="18"/>
  <c r="BO253" i="18" s="1"/>
  <c r="BF220" i="18"/>
  <c r="BF219" i="18"/>
  <c r="HK221" i="3"/>
  <c r="HK222" i="3" s="1"/>
  <c r="HK191" i="3"/>
  <c r="HK200" i="3"/>
  <c r="HK201" i="3" s="1"/>
  <c r="HK203" i="3" s="1"/>
  <c r="HK224" i="3" s="1"/>
  <c r="DM230" i="18"/>
  <c r="DM232" i="18" s="1"/>
  <c r="DM234" i="18" s="1"/>
  <c r="DM227" i="18"/>
  <c r="DR230" i="18"/>
  <c r="DR232" i="18" s="1"/>
  <c r="DR234" i="18" s="1"/>
  <c r="DR255" i="18" s="1"/>
  <c r="DR227" i="18"/>
  <c r="IG230" i="18"/>
  <c r="IG232" i="18" s="1"/>
  <c r="IG234" i="18" s="1"/>
  <c r="IG255" i="18" s="1"/>
  <c r="IG227" i="18"/>
  <c r="AG221" i="3"/>
  <c r="AG222" i="3" s="1"/>
  <c r="AG191" i="3"/>
  <c r="AG200" i="3"/>
  <c r="AG201" i="3" s="1"/>
  <c r="AG203" i="3" s="1"/>
  <c r="IC191" i="3"/>
  <c r="IC200" i="3"/>
  <c r="IC201" i="3" s="1"/>
  <c r="IC203" i="3" s="1"/>
  <c r="IC221" i="3"/>
  <c r="IC222" i="3" s="1"/>
  <c r="HT191" i="3"/>
  <c r="HT221" i="3"/>
  <c r="HT222" i="3" s="1"/>
  <c r="HT200" i="3"/>
  <c r="HT201" i="3" s="1"/>
  <c r="HT203" i="3" s="1"/>
  <c r="HT224" i="3" s="1"/>
  <c r="AB221" i="3"/>
  <c r="AB222" i="3" s="1"/>
  <c r="AB191" i="3"/>
  <c r="AB200" i="3"/>
  <c r="AB201" i="3" s="1"/>
  <c r="AB203" i="3" s="1"/>
  <c r="AB224" i="3" s="1"/>
  <c r="EN200" i="3"/>
  <c r="EN201" i="3" s="1"/>
  <c r="EN203" i="3" s="1"/>
  <c r="EN224" i="3" s="1"/>
  <c r="EN221" i="3"/>
  <c r="EN191" i="3"/>
  <c r="EW222" i="18"/>
  <c r="EV21" i="19" s="1"/>
  <c r="EW252" i="18"/>
  <c r="EW253" i="18" s="1"/>
  <c r="HR230" i="18"/>
  <c r="HR232" i="18" s="1"/>
  <c r="HR234" i="18" s="1"/>
  <c r="HR255" i="18" s="1"/>
  <c r="HR227" i="18"/>
  <c r="AV230" i="18"/>
  <c r="AV232" i="18" s="1"/>
  <c r="AV234" i="18" s="1"/>
  <c r="AV255" i="18" s="1"/>
  <c r="AV227" i="18"/>
  <c r="CZ20" i="27"/>
  <c r="FL230" i="18"/>
  <c r="FL232" i="18" s="1"/>
  <c r="FL234" i="18" s="1"/>
  <c r="FL255" i="18" s="1"/>
  <c r="FL227" i="18"/>
  <c r="DI230" i="18"/>
  <c r="DI232" i="18" s="1"/>
  <c r="DI234" i="18" s="1"/>
  <c r="DI255" i="18" s="1"/>
  <c r="DI227" i="18"/>
  <c r="FR191" i="3"/>
  <c r="FR200" i="3"/>
  <c r="FR201" i="3" s="1"/>
  <c r="FR203" i="3" s="1"/>
  <c r="FR224" i="3" s="1"/>
  <c r="FR221" i="3"/>
  <c r="FR222" i="3" s="1"/>
  <c r="FV230" i="18"/>
  <c r="FV232" i="18" s="1"/>
  <c r="FV234" i="18" s="1"/>
  <c r="FV255" i="18" s="1"/>
  <c r="FV227" i="18"/>
  <c r="AB230" i="18"/>
  <c r="AB232" i="18" s="1"/>
  <c r="AB234" i="18" s="1"/>
  <c r="AB255" i="18" s="1"/>
  <c r="AB227" i="18"/>
  <c r="EC230" i="18"/>
  <c r="EC232" i="18" s="1"/>
  <c r="EC234" i="18" s="1"/>
  <c r="EC255" i="18" s="1"/>
  <c r="EC227" i="18"/>
  <c r="BD17" i="19"/>
  <c r="BD14" i="19"/>
  <c r="ED191" i="3"/>
  <c r="ED200" i="3"/>
  <c r="ED201" i="3" s="1"/>
  <c r="ED203" i="3" s="1"/>
  <c r="ED224" i="3" s="1"/>
  <c r="ED221" i="3"/>
  <c r="ED222" i="3" s="1"/>
  <c r="AO191" i="3"/>
  <c r="AO221" i="3"/>
  <c r="AO222" i="3" s="1"/>
  <c r="AO200" i="3"/>
  <c r="AO201" i="3" s="1"/>
  <c r="AO203" i="3" s="1"/>
  <c r="AO224" i="3" s="1"/>
  <c r="ES222" i="18"/>
  <c r="ER21" i="19" s="1"/>
  <c r="ER22" i="19" s="1"/>
  <c r="ER45" i="19" s="1"/>
  <c r="ER48" i="19" s="1"/>
  <c r="ES252" i="18"/>
  <c r="ES253" i="18" s="1"/>
  <c r="GP221" i="3"/>
  <c r="GP222" i="3" s="1"/>
  <c r="GP200" i="3"/>
  <c r="GP201" i="3" s="1"/>
  <c r="GP203" i="3" s="1"/>
  <c r="GP224" i="3" s="1"/>
  <c r="GP191" i="3"/>
  <c r="EI191" i="3"/>
  <c r="EI200" i="3"/>
  <c r="EI201" i="3" s="1"/>
  <c r="EI203" i="3" s="1"/>
  <c r="EI224" i="3" s="1"/>
  <c r="EI221" i="3"/>
  <c r="EI222" i="3" s="1"/>
  <c r="IB191" i="3"/>
  <c r="IB221" i="3"/>
  <c r="IB222" i="3" s="1"/>
  <c r="IB200" i="3"/>
  <c r="IB201" i="3" s="1"/>
  <c r="IB203" i="3" s="1"/>
  <c r="IB224" i="3" s="1"/>
  <c r="GI11" i="19"/>
  <c r="W8" i="20"/>
  <c r="EQ222" i="18"/>
  <c r="EP21" i="19" s="1"/>
  <c r="EP22" i="19" s="1"/>
  <c r="EP45" i="19" s="1"/>
  <c r="EP48" i="19" s="1"/>
  <c r="EQ252" i="18"/>
  <c r="EQ253" i="18" s="1"/>
  <c r="CL191" i="3"/>
  <c r="CL221" i="3"/>
  <c r="CL222" i="3" s="1"/>
  <c r="CL200" i="3"/>
  <c r="CL201" i="3" s="1"/>
  <c r="CL203" i="3" s="1"/>
  <c r="CL224" i="3" s="1"/>
  <c r="IJ376" i="18"/>
  <c r="IJ286" i="18"/>
  <c r="IJ289" i="18"/>
  <c r="IJ290" i="18"/>
  <c r="GS191" i="3"/>
  <c r="GS200" i="3"/>
  <c r="GS201" i="3" s="1"/>
  <c r="GS203" i="3" s="1"/>
  <c r="GS221" i="3"/>
  <c r="GS222" i="3" s="1"/>
  <c r="IG220" i="18"/>
  <c r="IG219" i="18"/>
  <c r="FX219" i="18"/>
  <c r="FX220" i="18"/>
  <c r="GB191" i="3"/>
  <c r="GB221" i="3"/>
  <c r="GB222" i="3" s="1"/>
  <c r="GB200" i="3"/>
  <c r="GB201" i="3" s="1"/>
  <c r="GB203" i="3" s="1"/>
  <c r="GB224" i="3" s="1"/>
  <c r="EM200" i="3"/>
  <c r="EM201" i="3" s="1"/>
  <c r="EM203" i="3" s="1"/>
  <c r="EM224" i="3" s="1"/>
  <c r="EM221" i="3"/>
  <c r="EM222" i="3" s="1"/>
  <c r="EM191" i="3"/>
  <c r="BU219" i="18"/>
  <c r="BU220" i="18"/>
  <c r="L230" i="18"/>
  <c r="L232" i="18" s="1"/>
  <c r="L234" i="18" s="1"/>
  <c r="L255" i="18" s="1"/>
  <c r="L227" i="18"/>
  <c r="EA200" i="3"/>
  <c r="EA201" i="3" s="1"/>
  <c r="EA203" i="3" s="1"/>
  <c r="EA224" i="3" s="1"/>
  <c r="EA221" i="3"/>
  <c r="EA222" i="3" s="1"/>
  <c r="EA191" i="3"/>
  <c r="IA222" i="18"/>
  <c r="HZ21" i="19" s="1"/>
  <c r="IA252" i="18"/>
  <c r="IA253" i="18" s="1"/>
  <c r="FN221" i="3"/>
  <c r="FN222" i="3" s="1"/>
  <c r="FN191" i="3"/>
  <c r="FN200" i="3"/>
  <c r="FN201" i="3" s="1"/>
  <c r="FN203" i="3" s="1"/>
  <c r="FN224" i="3" s="1"/>
  <c r="D47" i="12" l="1"/>
  <c r="W290" i="18"/>
  <c r="CJ201" i="3"/>
  <c r="CJ203" i="3" s="1"/>
  <c r="CJ224" i="3" s="1"/>
  <c r="Q201" i="3"/>
  <c r="Q203" i="3" s="1"/>
  <c r="Q224" i="3" s="1"/>
  <c r="CK222" i="3"/>
  <c r="AZ289" i="18"/>
  <c r="BG253" i="18"/>
  <c r="AQ227" i="18"/>
  <c r="W289" i="18"/>
  <c r="AB22" i="19"/>
  <c r="AB45" i="19" s="1"/>
  <c r="AB48" i="19" s="1"/>
  <c r="AX201" i="3"/>
  <c r="AX203" i="3" s="1"/>
  <c r="AX224" i="3" s="1"/>
  <c r="W286" i="18"/>
  <c r="AC253" i="18"/>
  <c r="O219" i="18"/>
  <c r="BY219" i="18"/>
  <c r="BC223" i="26"/>
  <c r="BM222" i="3"/>
  <c r="BP221" i="3"/>
  <c r="BP222" i="3" s="1"/>
  <c r="AS252" i="18"/>
  <c r="AC222" i="3"/>
  <c r="AZ286" i="18"/>
  <c r="AM252" i="18"/>
  <c r="AM253" i="18" s="1"/>
  <c r="BY222" i="3"/>
  <c r="Y290" i="18"/>
  <c r="J286" i="18"/>
  <c r="Q252" i="18"/>
  <c r="Q253" i="18" s="1"/>
  <c r="BY201" i="3"/>
  <c r="BY203" i="3" s="1"/>
  <c r="BY224" i="3" s="1"/>
  <c r="AL289" i="18"/>
  <c r="J289" i="18"/>
  <c r="BG227" i="18"/>
  <c r="Y289" i="18"/>
  <c r="AL376" i="18"/>
  <c r="J290" i="18"/>
  <c r="AL230" i="18"/>
  <c r="AL232" i="18" s="1"/>
  <c r="AL234" i="18" s="1"/>
  <c r="AL255" i="18" s="1"/>
  <c r="K200" i="3"/>
  <c r="K201" i="3" s="1"/>
  <c r="K203" i="3" s="1"/>
  <c r="K224" i="3" s="1"/>
  <c r="CK219" i="18"/>
  <c r="BG376" i="18"/>
  <c r="Y286" i="18"/>
  <c r="BG289" i="18"/>
  <c r="AG290" i="18"/>
  <c r="BR220" i="18"/>
  <c r="BR252" i="18" s="1"/>
  <c r="BR253" i="18" s="1"/>
  <c r="C62" i="12"/>
  <c r="E45" i="34"/>
  <c r="CM227" i="18"/>
  <c r="AE219" i="18"/>
  <c r="AJ222" i="3"/>
  <c r="AE289" i="18"/>
  <c r="AW221" i="3"/>
  <c r="AW222" i="3" s="1"/>
  <c r="AW200" i="3"/>
  <c r="AW201" i="3" s="1"/>
  <c r="AW203" i="3" s="1"/>
  <c r="AW224" i="3" s="1"/>
  <c r="AE286" i="18"/>
  <c r="AE290" i="18"/>
  <c r="AS376" i="18"/>
  <c r="AS290" i="18"/>
  <c r="AS286" i="18"/>
  <c r="AS289" i="18"/>
  <c r="AG286" i="18"/>
  <c r="AO230" i="18"/>
  <c r="AO232" i="18" s="1"/>
  <c r="AO234" i="18" s="1"/>
  <c r="AO255" i="18" s="1"/>
  <c r="CN227" i="18"/>
  <c r="BR290" i="18"/>
  <c r="AT286" i="18"/>
  <c r="O286" i="18"/>
  <c r="AG219" i="18"/>
  <c r="DM222" i="26"/>
  <c r="AL219" i="18"/>
  <c r="HM252" i="18"/>
  <c r="HM253" i="18" s="1"/>
  <c r="II286" i="18"/>
  <c r="HM230" i="18"/>
  <c r="HM232" i="18" s="1"/>
  <c r="HM234" i="18" s="1"/>
  <c r="HM255" i="18" s="1"/>
  <c r="DI290" i="18"/>
  <c r="HB290" i="18"/>
  <c r="IA376" i="18"/>
  <c r="BG219" i="18"/>
  <c r="AY220" i="18"/>
  <c r="AY252" i="18" s="1"/>
  <c r="AY253" i="18" s="1"/>
  <c r="O7" i="12"/>
  <c r="O10" i="12" s="1"/>
  <c r="O11" i="12" s="1"/>
  <c r="O12" i="12" s="1"/>
  <c r="AG289" i="18"/>
  <c r="IL286" i="18"/>
  <c r="EF376" i="18"/>
  <c r="DI286" i="18"/>
  <c r="FR286" i="18"/>
  <c r="BG286" i="18"/>
  <c r="EK22" i="19"/>
  <c r="EK45" i="19" s="1"/>
  <c r="EK48" i="19" s="1"/>
  <c r="HR290" i="18"/>
  <c r="HR289" i="18"/>
  <c r="EF290" i="18"/>
  <c r="BI222" i="3"/>
  <c r="BA200" i="3"/>
  <c r="BA201" i="3" s="1"/>
  <c r="BA203" i="3" s="1"/>
  <c r="BA224" i="3" s="1"/>
  <c r="DO252" i="18"/>
  <c r="DO253" i="18" s="1"/>
  <c r="FR376" i="18"/>
  <c r="AT289" i="18"/>
  <c r="CK286" i="18"/>
  <c r="DP286" i="18"/>
  <c r="BD223" i="26"/>
  <c r="BD255" i="26" s="1"/>
  <c r="BD256" i="26" s="1"/>
  <c r="DI289" i="18"/>
  <c r="EF286" i="18"/>
  <c r="AL22" i="19"/>
  <c r="AL45" i="19" s="1"/>
  <c r="AL48" i="19" s="1"/>
  <c r="EI290" i="18"/>
  <c r="AA290" i="18"/>
  <c r="EI289" i="18"/>
  <c r="AA286" i="18"/>
  <c r="K290" i="18"/>
  <c r="HK286" i="18"/>
  <c r="IB220" i="18"/>
  <c r="IB222" i="18" s="1"/>
  <c r="IA21" i="19" s="1"/>
  <c r="IA22" i="19" s="1"/>
  <c r="IA45" i="19" s="1"/>
  <c r="IA48" i="19" s="1"/>
  <c r="HS227" i="18"/>
  <c r="AQ200" i="3"/>
  <c r="AQ201" i="3" s="1"/>
  <c r="AQ203" i="3" s="1"/>
  <c r="AQ224" i="3" s="1"/>
  <c r="IA286" i="18"/>
  <c r="X220" i="18"/>
  <c r="X222" i="18" s="1"/>
  <c r="W21" i="19" s="1"/>
  <c r="W22" i="19" s="1"/>
  <c r="W45" i="19" s="1"/>
  <c r="W48" i="19" s="1"/>
  <c r="BN376" i="18"/>
  <c r="K289" i="18"/>
  <c r="AM227" i="18"/>
  <c r="FA376" i="18"/>
  <c r="O289" i="18"/>
  <c r="II376" i="18"/>
  <c r="IB227" i="18"/>
  <c r="IL289" i="18"/>
  <c r="CZ252" i="18"/>
  <c r="CZ253" i="18" s="1"/>
  <c r="AQ191" i="3"/>
  <c r="EK252" i="18"/>
  <c r="EK253" i="18" s="1"/>
  <c r="FJ253" i="18"/>
  <c r="BY253" i="18"/>
  <c r="BI289" i="18"/>
  <c r="FS252" i="18"/>
  <c r="FS253" i="18" s="1"/>
  <c r="IA289" i="18"/>
  <c r="AT222" i="3"/>
  <c r="X221" i="3"/>
  <c r="X222" i="3" s="1"/>
  <c r="HW220" i="18"/>
  <c r="HW252" i="18" s="1"/>
  <c r="HW253" i="18" s="1"/>
  <c r="AY289" i="18"/>
  <c r="K286" i="18"/>
  <c r="DG253" i="18"/>
  <c r="FA286" i="18"/>
  <c r="FR289" i="18"/>
  <c r="AA289" i="18"/>
  <c r="CN290" i="18"/>
  <c r="O290" i="18"/>
  <c r="EK289" i="18"/>
  <c r="AW290" i="18"/>
  <c r="FS290" i="18"/>
  <c r="GI289" i="18"/>
  <c r="BV222" i="3"/>
  <c r="AI292" i="26"/>
  <c r="BZ201" i="3"/>
  <c r="BZ203" i="3" s="1"/>
  <c r="BZ224" i="3" s="1"/>
  <c r="AG252" i="18"/>
  <c r="AG253" i="18" s="1"/>
  <c r="X191" i="3"/>
  <c r="BN289" i="18"/>
  <c r="AY286" i="18"/>
  <c r="AT290" i="18"/>
  <c r="R286" i="18"/>
  <c r="GI290" i="18"/>
  <c r="CK289" i="18"/>
  <c r="FS219" i="18"/>
  <c r="HW289" i="18"/>
  <c r="DP289" i="18"/>
  <c r="HR286" i="18"/>
  <c r="EJ376" i="18"/>
  <c r="HB376" i="18"/>
  <c r="HK289" i="18"/>
  <c r="HK290" i="18"/>
  <c r="EJ286" i="18"/>
  <c r="FV221" i="3"/>
  <c r="FV222" i="3" s="1"/>
  <c r="EJ290" i="18"/>
  <c r="IL376" i="18"/>
  <c r="AE227" i="18"/>
  <c r="FZ225" i="26"/>
  <c r="FY21" i="27" s="1"/>
  <c r="FY22" i="27" s="1"/>
  <c r="FY45" i="27" s="1"/>
  <c r="FY48" i="27" s="1"/>
  <c r="BG223" i="26"/>
  <c r="BG234" i="26" s="1"/>
  <c r="AP191" i="3"/>
  <c r="AL286" i="18"/>
  <c r="CN286" i="18"/>
  <c r="AC227" i="18"/>
  <c r="AS219" i="18"/>
  <c r="W220" i="18"/>
  <c r="W252" i="18" s="1"/>
  <c r="W253" i="18" s="1"/>
  <c r="FZ222" i="26"/>
  <c r="HN222" i="3"/>
  <c r="X286" i="18"/>
  <c r="BA191" i="3"/>
  <c r="DR222" i="3"/>
  <c r="AV201" i="3"/>
  <c r="AV203" i="3" s="1"/>
  <c r="AV224" i="3" s="1"/>
  <c r="X290" i="18"/>
  <c r="CM289" i="18"/>
  <c r="FZ234" i="26"/>
  <c r="FZ278" i="26" s="1"/>
  <c r="FZ285" i="26" s="1"/>
  <c r="FZ292" i="26" s="1"/>
  <c r="IE289" i="18"/>
  <c r="AI252" i="18"/>
  <c r="AI253" i="18" s="1"/>
  <c r="V220" i="18"/>
  <c r="V252" i="18" s="1"/>
  <c r="V253" i="18" s="1"/>
  <c r="FZ256" i="26"/>
  <c r="AI225" i="26"/>
  <c r="AH21" i="27" s="1"/>
  <c r="AH22" i="27" s="1"/>
  <c r="AH45" i="27" s="1"/>
  <c r="AH48" i="27" s="1"/>
  <c r="IE220" i="18"/>
  <c r="IE252" i="18" s="1"/>
  <c r="IE253" i="18" s="1"/>
  <c r="AI222" i="26"/>
  <c r="AI255" i="26"/>
  <c r="AI256" i="26" s="1"/>
  <c r="IB290" i="18"/>
  <c r="IE286" i="18"/>
  <c r="IE290" i="18"/>
  <c r="IB289" i="18"/>
  <c r="IB286" i="18"/>
  <c r="FL222" i="3"/>
  <c r="BG221" i="3"/>
  <c r="BG222" i="3" s="1"/>
  <c r="BG200" i="3"/>
  <c r="BG201" i="3" s="1"/>
  <c r="BG203" i="3" s="1"/>
  <c r="BG224" i="3" s="1"/>
  <c r="Q227" i="18"/>
  <c r="AZ220" i="18"/>
  <c r="AZ222" i="18" s="1"/>
  <c r="AY21" i="19" s="1"/>
  <c r="AY22" i="19" s="1"/>
  <c r="AY45" i="19" s="1"/>
  <c r="AY48" i="19" s="1"/>
  <c r="HV227" i="18"/>
  <c r="BZ223" i="26"/>
  <c r="BZ255" i="26" s="1"/>
  <c r="BZ256" i="26" s="1"/>
  <c r="V221" i="3"/>
  <c r="V222" i="3" s="1"/>
  <c r="V200" i="3"/>
  <c r="V201" i="3" s="1"/>
  <c r="V203" i="3" s="1"/>
  <c r="V224" i="3" s="1"/>
  <c r="CF252" i="18"/>
  <c r="CF253" i="18" s="1"/>
  <c r="DI220" i="18"/>
  <c r="DI252" i="18" s="1"/>
  <c r="DI253" i="18" s="1"/>
  <c r="GN221" i="3"/>
  <c r="GN222" i="3" s="1"/>
  <c r="GN200" i="3"/>
  <c r="GN201" i="3" s="1"/>
  <c r="GN203" i="3" s="1"/>
  <c r="GN224" i="3" s="1"/>
  <c r="CF219" i="18"/>
  <c r="EC220" i="18"/>
  <c r="DJ286" i="18"/>
  <c r="DJ290" i="18"/>
  <c r="DJ376" i="18"/>
  <c r="HR220" i="18"/>
  <c r="HR222" i="18" s="1"/>
  <c r="HQ21" i="19" s="1"/>
  <c r="HQ22" i="19" s="1"/>
  <c r="HQ45" i="19" s="1"/>
  <c r="HQ48" i="19" s="1"/>
  <c r="DH221" i="3"/>
  <c r="DH222" i="3" s="1"/>
  <c r="DH191" i="3"/>
  <c r="BW221" i="3"/>
  <c r="BW222" i="3" s="1"/>
  <c r="BW200" i="3"/>
  <c r="BW201" i="3" s="1"/>
  <c r="BW203" i="3" s="1"/>
  <c r="BW224" i="3" s="1"/>
  <c r="IH222" i="3"/>
  <c r="BZ286" i="18"/>
  <c r="EN222" i="3"/>
  <c r="L7" i="12"/>
  <c r="L10" i="12" s="1"/>
  <c r="L11" i="12" s="1"/>
  <c r="L12" i="12" s="1"/>
  <c r="X227" i="18"/>
  <c r="AU200" i="3"/>
  <c r="AU201" i="3" s="1"/>
  <c r="AU203" i="3" s="1"/>
  <c r="AU224" i="3" s="1"/>
  <c r="AU221" i="3"/>
  <c r="AU222" i="3" s="1"/>
  <c r="CI222" i="3"/>
  <c r="EY200" i="3"/>
  <c r="EY201" i="3" s="1"/>
  <c r="EY203" i="3" s="1"/>
  <c r="EY224" i="3" s="1"/>
  <c r="EY221" i="3"/>
  <c r="EY222" i="3" s="1"/>
  <c r="BZ219" i="18"/>
  <c r="BZ222" i="18"/>
  <c r="BY21" i="19" s="1"/>
  <c r="BY22" i="19" s="1"/>
  <c r="BY45" i="19" s="1"/>
  <c r="BY48" i="19" s="1"/>
  <c r="AQ222" i="3"/>
  <c r="DX223" i="26"/>
  <c r="DX234" i="26" s="1"/>
  <c r="DX278" i="26" s="1"/>
  <c r="DX285" i="26" s="1"/>
  <c r="AS253" i="18"/>
  <c r="IM222" i="3"/>
  <c r="BE200" i="3"/>
  <c r="BE201" i="3" s="1"/>
  <c r="BE203" i="3" s="1"/>
  <c r="BE224" i="3" s="1"/>
  <c r="BE221" i="3"/>
  <c r="BE222" i="3" s="1"/>
  <c r="HM290" i="18"/>
  <c r="HM286" i="18"/>
  <c r="HM289" i="18"/>
  <c r="V290" i="18"/>
  <c r="V376" i="18"/>
  <c r="V286" i="18"/>
  <c r="DF200" i="3"/>
  <c r="DF201" i="3" s="1"/>
  <c r="DF203" i="3" s="1"/>
  <c r="DF224" i="3" s="1"/>
  <c r="DF221" i="3"/>
  <c r="DF222" i="3" s="1"/>
  <c r="EK201" i="3"/>
  <c r="EK203" i="3" s="1"/>
  <c r="EK224" i="3" s="1"/>
  <c r="EF221" i="3"/>
  <c r="EF222" i="3" s="1"/>
  <c r="EF200" i="3"/>
  <c r="EF201" i="3" s="1"/>
  <c r="EF203" i="3" s="1"/>
  <c r="EF224" i="3" s="1"/>
  <c r="FZ286" i="18"/>
  <c r="FZ289" i="18"/>
  <c r="EV223" i="26"/>
  <c r="EV255" i="26" s="1"/>
  <c r="EV256" i="26" s="1"/>
  <c r="FZ290" i="18"/>
  <c r="CI191" i="3"/>
  <c r="CI200" i="3"/>
  <c r="CI201" i="3" s="1"/>
  <c r="CI203" i="3" s="1"/>
  <c r="CI224" i="3" s="1"/>
  <c r="IL220" i="18"/>
  <c r="IL222" i="18" s="1"/>
  <c r="IK21" i="19" s="1"/>
  <c r="IK22" i="19" s="1"/>
  <c r="IK45" i="19" s="1"/>
  <c r="IK48" i="19" s="1"/>
  <c r="AQ222" i="18"/>
  <c r="AP21" i="19" s="1"/>
  <c r="AP22" i="19" s="1"/>
  <c r="AP45" i="19" s="1"/>
  <c r="AP48" i="19" s="1"/>
  <c r="IK256" i="26"/>
  <c r="FZ227" i="18"/>
  <c r="K220" i="18"/>
  <c r="K222" i="18" s="1"/>
  <c r="J21" i="19" s="1"/>
  <c r="J22" i="19" s="1"/>
  <c r="J45" i="19" s="1"/>
  <c r="J48" i="19" s="1"/>
  <c r="FA220" i="18"/>
  <c r="FA252" i="18" s="1"/>
  <c r="FA253" i="18" s="1"/>
  <c r="EP289" i="18"/>
  <c r="EP290" i="18"/>
  <c r="EP286" i="18"/>
  <c r="BZ289" i="18"/>
  <c r="BZ290" i="18"/>
  <c r="GY252" i="18"/>
  <c r="GY253" i="18" s="1"/>
  <c r="FL191" i="3"/>
  <c r="FL200" i="3"/>
  <c r="FL201" i="3" s="1"/>
  <c r="FL203" i="3" s="1"/>
  <c r="FL224" i="3" s="1"/>
  <c r="IK234" i="26"/>
  <c r="IK278" i="26" s="1"/>
  <c r="IK285" i="26" s="1"/>
  <c r="IK293" i="26" s="1"/>
  <c r="IK225" i="26"/>
  <c r="IJ21" i="27" s="1"/>
  <c r="IN201" i="3"/>
  <c r="IN203" i="3" s="1"/>
  <c r="IN224" i="3" s="1"/>
  <c r="HJ234" i="26"/>
  <c r="HJ278" i="26" s="1"/>
  <c r="HJ285" i="26" s="1"/>
  <c r="HJ379" i="26" s="1"/>
  <c r="FO252" i="18"/>
  <c r="FO253" i="18" s="1"/>
  <c r="FO219" i="18"/>
  <c r="CR191" i="3"/>
  <c r="CR200" i="3"/>
  <c r="CR201" i="3" s="1"/>
  <c r="CR203" i="3" s="1"/>
  <c r="CR224" i="3" s="1"/>
  <c r="HB222" i="3"/>
  <c r="HJ225" i="26"/>
  <c r="HI21" i="27" s="1"/>
  <c r="HI22" i="27" s="1"/>
  <c r="HI45" i="27" s="1"/>
  <c r="HI48" i="27" s="1"/>
  <c r="AK376" i="18"/>
  <c r="DO221" i="3"/>
  <c r="DO222" i="3" s="1"/>
  <c r="DO200" i="3"/>
  <c r="DO201" i="3" s="1"/>
  <c r="DO203" i="3" s="1"/>
  <c r="DO224" i="3" s="1"/>
  <c r="DO219" i="18"/>
  <c r="HK220" i="18"/>
  <c r="HK222" i="18" s="1"/>
  <c r="HJ21" i="19" s="1"/>
  <c r="HJ22" i="19" s="1"/>
  <c r="HJ45" i="19" s="1"/>
  <c r="HJ48" i="19" s="1"/>
  <c r="AK219" i="18"/>
  <c r="CK227" i="18"/>
  <c r="AV222" i="3"/>
  <c r="T252" i="18"/>
  <c r="T253" i="18" s="1"/>
  <c r="BQ289" i="18"/>
  <c r="BQ286" i="18"/>
  <c r="BQ290" i="18"/>
  <c r="AX253" i="18"/>
  <c r="HZ22" i="19"/>
  <c r="HZ45" i="19" s="1"/>
  <c r="HZ48" i="19" s="1"/>
  <c r="GO201" i="3"/>
  <c r="GO203" i="3" s="1"/>
  <c r="GO224" i="3" s="1"/>
  <c r="CY22" i="19"/>
  <c r="CY45" i="19" s="1"/>
  <c r="CY48" i="19" s="1"/>
  <c r="Q222" i="3"/>
  <c r="CS230" i="18"/>
  <c r="CS232" i="18" s="1"/>
  <c r="CS234" i="18" s="1"/>
  <c r="CS255" i="18" s="1"/>
  <c r="HC221" i="3"/>
  <c r="HC222" i="3" s="1"/>
  <c r="HC191" i="3"/>
  <c r="HC200" i="3"/>
  <c r="HC201" i="3" s="1"/>
  <c r="HC203" i="3" s="1"/>
  <c r="HC224" i="3" s="1"/>
  <c r="DX286" i="18"/>
  <c r="GJ191" i="3"/>
  <c r="FR223" i="26"/>
  <c r="FR255" i="26" s="1"/>
  <c r="FR256" i="26" s="1"/>
  <c r="BZ230" i="18"/>
  <c r="BZ232" i="18" s="1"/>
  <c r="BZ234" i="18" s="1"/>
  <c r="BZ255" i="18" s="1"/>
  <c r="DN289" i="18"/>
  <c r="DN376" i="18"/>
  <c r="BL200" i="3"/>
  <c r="BL201" i="3" s="1"/>
  <c r="BL203" i="3" s="1"/>
  <c r="BL224" i="3" s="1"/>
  <c r="BL221" i="3"/>
  <c r="BL222" i="3" s="1"/>
  <c r="DN290" i="18"/>
  <c r="EP220" i="18"/>
  <c r="EP222" i="18" s="1"/>
  <c r="EO21" i="19" s="1"/>
  <c r="EO22" i="19" s="1"/>
  <c r="EO45" i="19" s="1"/>
  <c r="EO48" i="19" s="1"/>
  <c r="DP219" i="18"/>
  <c r="GD200" i="3"/>
  <c r="GD201" i="3" s="1"/>
  <c r="GD203" i="3" s="1"/>
  <c r="GD224" i="3" s="1"/>
  <c r="GD221" i="3"/>
  <c r="GD222" i="3" s="1"/>
  <c r="IG222" i="26"/>
  <c r="IG223" i="26"/>
  <c r="DP252" i="18"/>
  <c r="DP253" i="18" s="1"/>
  <c r="HJ256" i="26"/>
  <c r="K222" i="3"/>
  <c r="HF221" i="3"/>
  <c r="HF222" i="3" s="1"/>
  <c r="HF200" i="3"/>
  <c r="HF201" i="3" s="1"/>
  <c r="HF203" i="3" s="1"/>
  <c r="HF224" i="3" s="1"/>
  <c r="DN230" i="18"/>
  <c r="DN232" i="18" s="1"/>
  <c r="DN234" i="18" s="1"/>
  <c r="DN255" i="18" s="1"/>
  <c r="HE230" i="18"/>
  <c r="HE232" i="18" s="1"/>
  <c r="HE234" i="18" s="1"/>
  <c r="HE255" i="18" s="1"/>
  <c r="HO221" i="3"/>
  <c r="HO222" i="3" s="1"/>
  <c r="HO200" i="3"/>
  <c r="HO201" i="3" s="1"/>
  <c r="HO203" i="3" s="1"/>
  <c r="HO224" i="3" s="1"/>
  <c r="FJ201" i="3"/>
  <c r="FJ203" i="3" s="1"/>
  <c r="FJ224" i="3" s="1"/>
  <c r="AA252" i="18"/>
  <c r="AA253" i="18" s="1"/>
  <c r="AX376" i="18"/>
  <c r="AX290" i="18"/>
  <c r="AA219" i="18"/>
  <c r="AX289" i="18"/>
  <c r="BW220" i="18"/>
  <c r="BW252" i="18" s="1"/>
  <c r="BW253" i="18" s="1"/>
  <c r="IK220" i="18"/>
  <c r="IK222" i="18" s="1"/>
  <c r="IJ21" i="19" s="1"/>
  <c r="IJ22" i="19" s="1"/>
  <c r="IJ45" i="19" s="1"/>
  <c r="IJ48" i="19" s="1"/>
  <c r="IJ222" i="3"/>
  <c r="AK286" i="18"/>
  <c r="AK289" i="18"/>
  <c r="AC289" i="18"/>
  <c r="AC376" i="18"/>
  <c r="AC286" i="18"/>
  <c r="HV200" i="3"/>
  <c r="HV201" i="3" s="1"/>
  <c r="HV203" i="3" s="1"/>
  <c r="HV224" i="3" s="1"/>
  <c r="HV221" i="3"/>
  <c r="HV222" i="3" s="1"/>
  <c r="CF290" i="18"/>
  <c r="CF286" i="18"/>
  <c r="CF376" i="18"/>
  <c r="IJ252" i="18"/>
  <c r="IJ253" i="18" s="1"/>
  <c r="CF227" i="18"/>
  <c r="FD221" i="3"/>
  <c r="FD222" i="3" s="1"/>
  <c r="FD191" i="3"/>
  <c r="CS286" i="18"/>
  <c r="CS290" i="18"/>
  <c r="CS289" i="18"/>
  <c r="FS201" i="3"/>
  <c r="FS203" i="3" s="1"/>
  <c r="FS224" i="3" s="1"/>
  <c r="EA252" i="18"/>
  <c r="EA253" i="18" s="1"/>
  <c r="DU285" i="26"/>
  <c r="DU293" i="26" s="1"/>
  <c r="FY201" i="3"/>
  <c r="FY203" i="3" s="1"/>
  <c r="FY224" i="3" s="1"/>
  <c r="HB220" i="18"/>
  <c r="GJ200" i="3"/>
  <c r="GJ201" i="3" s="1"/>
  <c r="GJ203" i="3" s="1"/>
  <c r="GJ224" i="3" s="1"/>
  <c r="EH223" i="26"/>
  <c r="EH225" i="26" s="1"/>
  <c r="EG21" i="27" s="1"/>
  <c r="EG22" i="27" s="1"/>
  <c r="EG45" i="27" s="1"/>
  <c r="EG48" i="27" s="1"/>
  <c r="EP221" i="3"/>
  <c r="EP222" i="3" s="1"/>
  <c r="EP200" i="3"/>
  <c r="EP201" i="3" s="1"/>
  <c r="EP203" i="3" s="1"/>
  <c r="EP224" i="3" s="1"/>
  <c r="BI220" i="18"/>
  <c r="BI222" i="18" s="1"/>
  <c r="BH21" i="19" s="1"/>
  <c r="BH22" i="19" s="1"/>
  <c r="BH45" i="19" s="1"/>
  <c r="BH48" i="19" s="1"/>
  <c r="J222" i="18"/>
  <c r="I21" i="19" s="1"/>
  <c r="I22" i="19" s="1"/>
  <c r="I45" i="19" s="1"/>
  <c r="I48" i="19" s="1"/>
  <c r="HE290" i="18"/>
  <c r="HE286" i="18"/>
  <c r="HE289" i="18"/>
  <c r="HE253" i="18"/>
  <c r="Y222" i="3"/>
  <c r="CA220" i="18"/>
  <c r="CA222" i="18" s="1"/>
  <c r="BZ21" i="19" s="1"/>
  <c r="BZ22" i="19" s="1"/>
  <c r="BZ45" i="19" s="1"/>
  <c r="BZ48" i="19" s="1"/>
  <c r="CS219" i="18"/>
  <c r="AK227" i="18"/>
  <c r="R220" i="18"/>
  <c r="R222" i="18" s="1"/>
  <c r="Q21" i="19" s="1"/>
  <c r="Q22" i="19" s="1"/>
  <c r="Q45" i="19" s="1"/>
  <c r="Q48" i="19" s="1"/>
  <c r="M7" i="12"/>
  <c r="M10" i="12" s="1"/>
  <c r="M11" i="12" s="1"/>
  <c r="M12" i="12" s="1"/>
  <c r="CS252" i="18"/>
  <c r="CS253" i="18" s="1"/>
  <c r="DX289" i="18"/>
  <c r="DX290" i="18"/>
  <c r="Y191" i="3"/>
  <c r="Y200" i="3"/>
  <c r="Y201" i="3" s="1"/>
  <c r="Y203" i="3" s="1"/>
  <c r="Y224" i="3" s="1"/>
  <c r="ES200" i="3"/>
  <c r="ES201" i="3" s="1"/>
  <c r="ES203" i="3" s="1"/>
  <c r="ES224" i="3" s="1"/>
  <c r="ES221" i="3"/>
  <c r="ES222" i="3" s="1"/>
  <c r="J219" i="18"/>
  <c r="EW201" i="3"/>
  <c r="EW203" i="3" s="1"/>
  <c r="GP252" i="18"/>
  <c r="GP253" i="18" s="1"/>
  <c r="J200" i="3"/>
  <c r="J201" i="3" s="1"/>
  <c r="J203" i="3" s="1"/>
  <c r="J224" i="3" s="1"/>
  <c r="J221" i="3"/>
  <c r="J222" i="3" s="1"/>
  <c r="BX376" i="18"/>
  <c r="BX286" i="18"/>
  <c r="BX289" i="18"/>
  <c r="GQ223" i="26"/>
  <c r="GQ234" i="26" s="1"/>
  <c r="GQ278" i="26" s="1"/>
  <c r="GQ285" i="26" s="1"/>
  <c r="CL286" i="18"/>
  <c r="CL289" i="18"/>
  <c r="CL290" i="18"/>
  <c r="DX220" i="18"/>
  <c r="DX222" i="18" s="1"/>
  <c r="DW21" i="19" s="1"/>
  <c r="DW22" i="19" s="1"/>
  <c r="DW45" i="19" s="1"/>
  <c r="DW48" i="19" s="1"/>
  <c r="DX227" i="18"/>
  <c r="GH286" i="18"/>
  <c r="GH290" i="18"/>
  <c r="GH289" i="18"/>
  <c r="AQ376" i="18"/>
  <c r="FO221" i="3"/>
  <c r="FO222" i="3" s="1"/>
  <c r="FO200" i="3"/>
  <c r="FO201" i="3" s="1"/>
  <c r="FO203" i="3" s="1"/>
  <c r="FO224" i="3" s="1"/>
  <c r="AQ289" i="18"/>
  <c r="AQ290" i="18"/>
  <c r="HO222" i="18"/>
  <c r="HN21" i="19" s="1"/>
  <c r="HN22" i="19" s="1"/>
  <c r="HN45" i="19" s="1"/>
  <c r="HN48" i="19" s="1"/>
  <c r="DI223" i="26"/>
  <c r="DI225" i="26" s="1"/>
  <c r="DH21" i="27" s="1"/>
  <c r="DH22" i="27" s="1"/>
  <c r="DH45" i="27" s="1"/>
  <c r="DH48" i="27" s="1"/>
  <c r="GP219" i="18"/>
  <c r="GT223" i="26"/>
  <c r="GT255" i="26" s="1"/>
  <c r="GT256" i="26" s="1"/>
  <c r="EF252" i="18"/>
  <c r="EF253" i="18" s="1"/>
  <c r="EF219" i="18"/>
  <c r="GE219" i="18"/>
  <c r="HG201" i="3"/>
  <c r="HG203" i="3" s="1"/>
  <c r="HG224" i="3" s="1"/>
  <c r="GD220" i="18"/>
  <c r="GD222" i="18" s="1"/>
  <c r="GC21" i="19" s="1"/>
  <c r="GC22" i="19" s="1"/>
  <c r="GC45" i="19" s="1"/>
  <c r="GC48" i="19" s="1"/>
  <c r="BA255" i="26"/>
  <c r="BA256" i="26" s="1"/>
  <c r="BA234" i="26"/>
  <c r="BA278" i="26" s="1"/>
  <c r="BA285" i="26" s="1"/>
  <c r="CY220" i="18"/>
  <c r="CY222" i="18" s="1"/>
  <c r="CX21" i="19" s="1"/>
  <c r="CX22" i="19" s="1"/>
  <c r="CX45" i="19" s="1"/>
  <c r="CX48" i="19" s="1"/>
  <c r="IK286" i="18"/>
  <c r="AH3" i="32"/>
  <c r="IK289" i="18"/>
  <c r="GV200" i="3"/>
  <c r="GV201" i="3" s="1"/>
  <c r="GV203" i="3" s="1"/>
  <c r="GV224" i="3" s="1"/>
  <c r="IK290" i="18"/>
  <c r="GV222" i="3"/>
  <c r="CA230" i="18"/>
  <c r="CA232" i="18" s="1"/>
  <c r="CA234" i="18" s="1"/>
  <c r="CA255" i="18" s="1"/>
  <c r="CL220" i="18"/>
  <c r="CL222" i="18" s="1"/>
  <c r="CK21" i="19" s="1"/>
  <c r="CK22" i="19" s="1"/>
  <c r="CK45" i="19" s="1"/>
  <c r="CK48" i="19" s="1"/>
  <c r="DJ221" i="3"/>
  <c r="DJ222" i="3" s="1"/>
  <c r="DJ191" i="3"/>
  <c r="GV191" i="3"/>
  <c r="CL227" i="18"/>
  <c r="FG286" i="18"/>
  <c r="FG289" i="18"/>
  <c r="DL201" i="3"/>
  <c r="DL203" i="3" s="1"/>
  <c r="DL224" i="3" s="1"/>
  <c r="FG376" i="18"/>
  <c r="GB219" i="18"/>
  <c r="FC220" i="18"/>
  <c r="FC222" i="18" s="1"/>
  <c r="FB21" i="19" s="1"/>
  <c r="FB22" i="19" s="1"/>
  <c r="FB45" i="19" s="1"/>
  <c r="FB48" i="19" s="1"/>
  <c r="EB201" i="3"/>
  <c r="EB203" i="3" s="1"/>
  <c r="EB224" i="3" s="1"/>
  <c r="DA252" i="18"/>
  <c r="DA253" i="18" s="1"/>
  <c r="K7" i="12"/>
  <c r="K10" i="12" s="1"/>
  <c r="K11" i="12" s="1"/>
  <c r="K12" i="12" s="1"/>
  <c r="DU201" i="3"/>
  <c r="DU203" i="3" s="1"/>
  <c r="DU224" i="3" s="1"/>
  <c r="AG3" i="32"/>
  <c r="C39" i="12"/>
  <c r="IK230" i="18"/>
  <c r="IK232" i="18" s="1"/>
  <c r="IK234" i="18" s="1"/>
  <c r="IK255" i="18" s="1"/>
  <c r="CU252" i="18"/>
  <c r="CU253" i="18" s="1"/>
  <c r="CA286" i="18"/>
  <c r="CA376" i="18"/>
  <c r="FG219" i="18"/>
  <c r="FG220" i="18"/>
  <c r="C40" i="12"/>
  <c r="CA289" i="18"/>
  <c r="CN222" i="26"/>
  <c r="GV220" i="18"/>
  <c r="GV252" i="18" s="1"/>
  <c r="GV253" i="18" s="1"/>
  <c r="AF3" i="32"/>
  <c r="BE220" i="18"/>
  <c r="BE222" i="18" s="1"/>
  <c r="BD21" i="19" s="1"/>
  <c r="AF3" i="25"/>
  <c r="FG227" i="18"/>
  <c r="GQ286" i="18"/>
  <c r="IJ223" i="26"/>
  <c r="IJ222" i="26"/>
  <c r="GQ290" i="18"/>
  <c r="GQ289" i="18"/>
  <c r="DZ227" i="18"/>
  <c r="DP223" i="26"/>
  <c r="DP234" i="26" s="1"/>
  <c r="DP278" i="26" s="1"/>
  <c r="DP285" i="26" s="1"/>
  <c r="DL223" i="26"/>
  <c r="DL234" i="26" s="1"/>
  <c r="N10" i="28"/>
  <c r="N12" i="28" s="1"/>
  <c r="N13" i="28" s="1"/>
  <c r="HF234" i="26"/>
  <c r="HF255" i="26"/>
  <c r="HF256" i="26" s="1"/>
  <c r="HF225" i="26"/>
  <c r="HE21" i="27" s="1"/>
  <c r="HE22" i="27" s="1"/>
  <c r="HE45" i="27" s="1"/>
  <c r="HE48" i="27" s="1"/>
  <c r="DO222" i="26"/>
  <c r="DO223" i="26"/>
  <c r="HF219" i="18"/>
  <c r="FD223" i="26"/>
  <c r="FD225" i="26" s="1"/>
  <c r="FC21" i="27" s="1"/>
  <c r="FC22" i="27" s="1"/>
  <c r="FC45" i="27" s="1"/>
  <c r="FC48" i="27" s="1"/>
  <c r="AZ22" i="27"/>
  <c r="AZ45" i="27" s="1"/>
  <c r="AZ48" i="27" s="1"/>
  <c r="P7" i="12"/>
  <c r="P10" i="12" s="1"/>
  <c r="P11" i="12" s="1"/>
  <c r="P12" i="12" s="1"/>
  <c r="GM289" i="18"/>
  <c r="GM286" i="18"/>
  <c r="CI222" i="26"/>
  <c r="CI223" i="26"/>
  <c r="GJ222" i="18"/>
  <c r="GI21" i="19" s="1"/>
  <c r="FH223" i="26"/>
  <c r="FH222" i="26"/>
  <c r="EG227" i="18"/>
  <c r="AA10" i="28"/>
  <c r="AA12" i="28" s="1"/>
  <c r="AA13" i="28" s="1"/>
  <c r="DZ219" i="18"/>
  <c r="CV227" i="18"/>
  <c r="AR222" i="26"/>
  <c r="FL252" i="18"/>
  <c r="FL253" i="18" s="1"/>
  <c r="DT222" i="26"/>
  <c r="DT223" i="26"/>
  <c r="M223" i="26"/>
  <c r="M234" i="26" s="1"/>
  <c r="HL191" i="3"/>
  <c r="HL200" i="3"/>
  <c r="HL201" i="3" s="1"/>
  <c r="HL203" i="3" s="1"/>
  <c r="HL224" i="3" s="1"/>
  <c r="HL221" i="3"/>
  <c r="HL222" i="3" s="1"/>
  <c r="EP223" i="26"/>
  <c r="EP255" i="26" s="1"/>
  <c r="EP256" i="26" s="1"/>
  <c r="BD219" i="18"/>
  <c r="EB223" i="26"/>
  <c r="EB234" i="26" s="1"/>
  <c r="EB278" i="26" s="1"/>
  <c r="EB285" i="26" s="1"/>
  <c r="EB292" i="26" s="1"/>
  <c r="W10" i="28"/>
  <c r="W12" i="28" s="1"/>
  <c r="W13" i="28" s="1"/>
  <c r="ER252" i="18"/>
  <c r="ER253" i="18" s="1"/>
  <c r="X10" i="28"/>
  <c r="X12" i="28" s="1"/>
  <c r="X13" i="28" s="1"/>
  <c r="BT227" i="18"/>
  <c r="GM290" i="18"/>
  <c r="BD376" i="18"/>
  <c r="BD286" i="18"/>
  <c r="BD290" i="18"/>
  <c r="GM220" i="18"/>
  <c r="GM222" i="18" s="1"/>
  <c r="GL21" i="19" s="1"/>
  <c r="GL22" i="19" s="1"/>
  <c r="GL45" i="19" s="1"/>
  <c r="GL48" i="19" s="1"/>
  <c r="BF223" i="26"/>
  <c r="BF234" i="26" s="1"/>
  <c r="BV222" i="26"/>
  <c r="EI223" i="26"/>
  <c r="EI222" i="26"/>
  <c r="IH290" i="18"/>
  <c r="IH376" i="18"/>
  <c r="IH289" i="18"/>
  <c r="DT219" i="18"/>
  <c r="BV234" i="26"/>
  <c r="BV225" i="26"/>
  <c r="BU21" i="27" s="1"/>
  <c r="BU22" i="27" s="1"/>
  <c r="BU45" i="27" s="1"/>
  <c r="BU48" i="27" s="1"/>
  <c r="BV255" i="26"/>
  <c r="BV256" i="26" s="1"/>
  <c r="FH230" i="18"/>
  <c r="FH232" i="18" s="1"/>
  <c r="FH234" i="18" s="1"/>
  <c r="FH255" i="18" s="1"/>
  <c r="FH227" i="18"/>
  <c r="FH220" i="18"/>
  <c r="FH219" i="18"/>
  <c r="FH282" i="18"/>
  <c r="GF221" i="3"/>
  <c r="GF222" i="3" s="1"/>
  <c r="GF191" i="3"/>
  <c r="GF200" i="3"/>
  <c r="GF201" i="3" s="1"/>
  <c r="GF203" i="3" s="1"/>
  <c r="GF224" i="3" s="1"/>
  <c r="FF219" i="18"/>
  <c r="DU220" i="18"/>
  <c r="DU252" i="18" s="1"/>
  <c r="DU253" i="18" s="1"/>
  <c r="GV227" i="18"/>
  <c r="IN252" i="18"/>
  <c r="IN253" i="18" s="1"/>
  <c r="GM230" i="18"/>
  <c r="GM232" i="18" s="1"/>
  <c r="GM234" i="18" s="1"/>
  <c r="GM255" i="18" s="1"/>
  <c r="DR222" i="26"/>
  <c r="CV289" i="18"/>
  <c r="CV290" i="18"/>
  <c r="CV286" i="18"/>
  <c r="CL222" i="26"/>
  <c r="R10" i="28"/>
  <c r="R12" i="28" s="1"/>
  <c r="R13" i="28" s="1"/>
  <c r="EH227" i="18"/>
  <c r="IM223" i="26"/>
  <c r="IM225" i="26" s="1"/>
  <c r="IL21" i="27" s="1"/>
  <c r="IL22" i="27" s="1"/>
  <c r="IL45" i="27" s="1"/>
  <c r="IL48" i="27" s="1"/>
  <c r="K222" i="26"/>
  <c r="AW222" i="26"/>
  <c r="DM225" i="26"/>
  <c r="DL21" i="27" s="1"/>
  <c r="DL22" i="27" s="1"/>
  <c r="DL45" i="27" s="1"/>
  <c r="DL48" i="27" s="1"/>
  <c r="DM234" i="26"/>
  <c r="DM255" i="26"/>
  <c r="DM256" i="26" s="1"/>
  <c r="CA223" i="26"/>
  <c r="CA255" i="26" s="1"/>
  <c r="CA256" i="26" s="1"/>
  <c r="BT376" i="18"/>
  <c r="BT290" i="18"/>
  <c r="BT289" i="18"/>
  <c r="BJ223" i="26"/>
  <c r="BJ222" i="26"/>
  <c r="M290" i="18"/>
  <c r="M289" i="18"/>
  <c r="M286" i="18"/>
  <c r="M219" i="18"/>
  <c r="L10" i="28"/>
  <c r="L12" i="28" s="1"/>
  <c r="L13" i="28" s="1"/>
  <c r="CC223" i="26"/>
  <c r="CC255" i="26" s="1"/>
  <c r="CC256" i="26" s="1"/>
  <c r="GB227" i="18"/>
  <c r="EE219" i="18"/>
  <c r="GQ227" i="18"/>
  <c r="W223" i="26"/>
  <c r="W222" i="26"/>
  <c r="BM223" i="26"/>
  <c r="BM222" i="26"/>
  <c r="S16" i="28"/>
  <c r="S19" i="28" s="1"/>
  <c r="GI223" i="26"/>
  <c r="GI255" i="26" s="1"/>
  <c r="GI256" i="26" s="1"/>
  <c r="GD227" i="18"/>
  <c r="Q7" i="12"/>
  <c r="Q10" i="12" s="1"/>
  <c r="Q11" i="12" s="1"/>
  <c r="Q12" i="12" s="1"/>
  <c r="CP219" i="18"/>
  <c r="V16" i="28"/>
  <c r="V19" i="28" s="1"/>
  <c r="Y16" i="28"/>
  <c r="Y19" i="28" s="1"/>
  <c r="FD282" i="18"/>
  <c r="FD376" i="18" s="1"/>
  <c r="GZ282" i="18"/>
  <c r="GZ376" i="18" s="1"/>
  <c r="CC282" i="18"/>
  <c r="CC376" i="18" s="1"/>
  <c r="Q16" i="28"/>
  <c r="Q19" i="28" s="1"/>
  <c r="DL227" i="18"/>
  <c r="EK223" i="26"/>
  <c r="EK222" i="26"/>
  <c r="T10" i="28"/>
  <c r="T12" i="28" s="1"/>
  <c r="T13" i="28" s="1"/>
  <c r="FI282" i="18"/>
  <c r="FI376" i="18" s="1"/>
  <c r="GP223" i="26"/>
  <c r="GP222" i="26"/>
  <c r="CD222" i="26"/>
  <c r="IC223" i="26"/>
  <c r="IC225" i="26" s="1"/>
  <c r="IB21" i="27" s="1"/>
  <c r="CJ223" i="26"/>
  <c r="CJ222" i="26"/>
  <c r="DU230" i="18"/>
  <c r="DU232" i="18" s="1"/>
  <c r="DU234" i="18" s="1"/>
  <c r="DU255" i="18" s="1"/>
  <c r="EG289" i="18"/>
  <c r="EG290" i="18"/>
  <c r="EG286" i="18"/>
  <c r="FY282" i="18"/>
  <c r="FY286" i="18" s="1"/>
  <c r="N282" i="18"/>
  <c r="N289" i="18" s="1"/>
  <c r="DK223" i="26"/>
  <c r="DK222" i="26"/>
  <c r="ES223" i="26"/>
  <c r="ES222" i="26"/>
  <c r="U234" i="26"/>
  <c r="U278" i="26" s="1"/>
  <c r="U285" i="26" s="1"/>
  <c r="U225" i="26"/>
  <c r="T21" i="27" s="1"/>
  <c r="T22" i="27" s="1"/>
  <c r="T45" i="27" s="1"/>
  <c r="T48" i="27" s="1"/>
  <c r="U255" i="26"/>
  <c r="U256" i="26" s="1"/>
  <c r="AN223" i="26"/>
  <c r="AN222" i="26"/>
  <c r="EC223" i="26"/>
  <c r="EC222" i="26"/>
  <c r="DZ223" i="26"/>
  <c r="DZ222" i="26"/>
  <c r="M252" i="18"/>
  <c r="M253" i="18" s="1"/>
  <c r="M222" i="18"/>
  <c r="L21" i="19" s="1"/>
  <c r="L22" i="19" s="1"/>
  <c r="L45" i="19" s="1"/>
  <c r="L48" i="19" s="1"/>
  <c r="DL290" i="18"/>
  <c r="DK282" i="18"/>
  <c r="DK286" i="18" s="1"/>
  <c r="CE282" i="18"/>
  <c r="CE286" i="18" s="1"/>
  <c r="DL286" i="18"/>
  <c r="DL376" i="18"/>
  <c r="M227" i="18"/>
  <c r="M230" i="18"/>
  <c r="M232" i="18" s="1"/>
  <c r="M234" i="18" s="1"/>
  <c r="M255" i="18" s="1"/>
  <c r="AV223" i="26"/>
  <c r="AV222" i="26"/>
  <c r="EO223" i="26"/>
  <c r="EO234" i="26" s="1"/>
  <c r="EJ191" i="3"/>
  <c r="EJ200" i="3"/>
  <c r="EJ201" i="3" s="1"/>
  <c r="EJ203" i="3" s="1"/>
  <c r="EJ221" i="3"/>
  <c r="EJ222" i="3" s="1"/>
  <c r="AA222" i="26"/>
  <c r="AA223" i="26"/>
  <c r="EZ223" i="26"/>
  <c r="EZ222" i="26"/>
  <c r="AJ223" i="26"/>
  <c r="AJ222" i="26"/>
  <c r="DQ376" i="18"/>
  <c r="DQ289" i="18"/>
  <c r="DQ290" i="18"/>
  <c r="DQ286" i="18"/>
  <c r="HL376" i="18"/>
  <c r="HL289" i="18"/>
  <c r="HL286" i="18"/>
  <c r="HL290" i="18"/>
  <c r="FP225" i="26"/>
  <c r="FO21" i="27" s="1"/>
  <c r="FO22" i="27" s="1"/>
  <c r="FO45" i="27" s="1"/>
  <c r="FO48" i="27" s="1"/>
  <c r="FP234" i="26"/>
  <c r="FP278" i="26" s="1"/>
  <c r="FP285" i="26" s="1"/>
  <c r="FP255" i="26"/>
  <c r="FP256" i="26" s="1"/>
  <c r="DQ219" i="18"/>
  <c r="DQ220" i="18"/>
  <c r="BE376" i="18"/>
  <c r="BE290" i="18"/>
  <c r="BE286" i="18"/>
  <c r="BE289" i="18"/>
  <c r="EO230" i="18"/>
  <c r="EO232" i="18" s="1"/>
  <c r="EO234" i="18" s="1"/>
  <c r="EO255" i="18" s="1"/>
  <c r="EO227" i="18"/>
  <c r="EO220" i="18"/>
  <c r="EO219" i="18"/>
  <c r="HA222" i="26"/>
  <c r="HA223" i="26"/>
  <c r="GR223" i="26"/>
  <c r="GR222" i="26"/>
  <c r="P222" i="26"/>
  <c r="P223" i="26"/>
  <c r="FT222" i="26"/>
  <c r="FT223" i="26"/>
  <c r="IH222" i="26"/>
  <c r="IH223" i="26"/>
  <c r="FN376" i="18"/>
  <c r="FN289" i="18"/>
  <c r="FN290" i="18"/>
  <c r="FN286" i="18"/>
  <c r="BE230" i="18"/>
  <c r="BE232" i="18" s="1"/>
  <c r="BE234" i="18" s="1"/>
  <c r="BE255" i="18" s="1"/>
  <c r="BE227" i="18"/>
  <c r="EO282" i="18"/>
  <c r="CK222" i="26"/>
  <c r="CK223" i="26"/>
  <c r="BD230" i="18"/>
  <c r="BD232" i="18" s="1"/>
  <c r="BD234" i="18" s="1"/>
  <c r="BD255" i="18" s="1"/>
  <c r="BD227" i="18"/>
  <c r="AF219" i="18"/>
  <c r="AF220" i="18"/>
  <c r="CH222" i="26"/>
  <c r="CH223" i="26"/>
  <c r="CC227" i="18"/>
  <c r="CC230" i="18"/>
  <c r="CC232" i="18" s="1"/>
  <c r="CC234" i="18" s="1"/>
  <c r="CC255" i="18" s="1"/>
  <c r="AP230" i="18"/>
  <c r="AP232" i="18" s="1"/>
  <c r="AP234" i="18" s="1"/>
  <c r="AP255" i="18" s="1"/>
  <c r="AP227" i="18"/>
  <c r="BQ223" i="26"/>
  <c r="BQ222" i="26"/>
  <c r="EJ222" i="26"/>
  <c r="EJ223" i="26"/>
  <c r="CP376" i="18"/>
  <c r="CP286" i="18"/>
  <c r="CP289" i="18"/>
  <c r="CP290" i="18"/>
  <c r="BK223" i="26"/>
  <c r="BK222" i="26"/>
  <c r="DU289" i="18"/>
  <c r="DU376" i="18"/>
  <c r="DU286" i="18"/>
  <c r="DU290" i="18"/>
  <c r="GH223" i="26"/>
  <c r="GH222" i="26"/>
  <c r="FY227" i="18"/>
  <c r="FY230" i="18"/>
  <c r="FY232" i="18" s="1"/>
  <c r="FY234" i="18" s="1"/>
  <c r="FY255" i="18" s="1"/>
  <c r="W257" i="18" s="1"/>
  <c r="Z223" i="26"/>
  <c r="Z222" i="26"/>
  <c r="EH220" i="18"/>
  <c r="EH219" i="18"/>
  <c r="AZ223" i="26"/>
  <c r="AZ222" i="26"/>
  <c r="BT222" i="26"/>
  <c r="BT223" i="26"/>
  <c r="FI220" i="18"/>
  <c r="FI219" i="18"/>
  <c r="AH223" i="26"/>
  <c r="AH222" i="26"/>
  <c r="FF252" i="18"/>
  <c r="FF253" i="18" s="1"/>
  <c r="FF222" i="18"/>
  <c r="FE21" i="19" s="1"/>
  <c r="FE22" i="19" s="1"/>
  <c r="FE45" i="19" s="1"/>
  <c r="FE48" i="19" s="1"/>
  <c r="BD14" i="27"/>
  <c r="BD17" i="27"/>
  <c r="DH234" i="26"/>
  <c r="DH278" i="26" s="1"/>
  <c r="DH285" i="26" s="1"/>
  <c r="DH225" i="26"/>
  <c r="DG21" i="27" s="1"/>
  <c r="DG22" i="27" s="1"/>
  <c r="DG45" i="27" s="1"/>
  <c r="DG48" i="27" s="1"/>
  <c r="DH255" i="26"/>
  <c r="DH256" i="26" s="1"/>
  <c r="BS223" i="26"/>
  <c r="BS222" i="26"/>
  <c r="ED225" i="26"/>
  <c r="EC21" i="27" s="1"/>
  <c r="EC22" i="27" s="1"/>
  <c r="EC45" i="27" s="1"/>
  <c r="EC48" i="27" s="1"/>
  <c r="ED234" i="26"/>
  <c r="ED255" i="26"/>
  <c r="ED256" i="26" s="1"/>
  <c r="FF289" i="18"/>
  <c r="FF286" i="18"/>
  <c r="FF290" i="18"/>
  <c r="FF376" i="18"/>
  <c r="BE230" i="26"/>
  <c r="O19" i="12"/>
  <c r="O22" i="12" s="1"/>
  <c r="O23" i="12" s="1"/>
  <c r="O24" i="12" s="1"/>
  <c r="BE233" i="26"/>
  <c r="H16" i="28"/>
  <c r="H19" i="28" s="1"/>
  <c r="BL223" i="26"/>
  <c r="BL222" i="26"/>
  <c r="EE230" i="18"/>
  <c r="EE232" i="18" s="1"/>
  <c r="EE234" i="18" s="1"/>
  <c r="EE255" i="18" s="1"/>
  <c r="EE227" i="18"/>
  <c r="EE222" i="26"/>
  <c r="EE223" i="26"/>
  <c r="DX14" i="27"/>
  <c r="DX17" i="27"/>
  <c r="N220" i="18"/>
  <c r="N219" i="18"/>
  <c r="BP17" i="27"/>
  <c r="BP14" i="27"/>
  <c r="AC223" i="26"/>
  <c r="AC222" i="26"/>
  <c r="GL376" i="18"/>
  <c r="GL290" i="18"/>
  <c r="GL289" i="18"/>
  <c r="GL286" i="18"/>
  <c r="CT223" i="26"/>
  <c r="CT222" i="26"/>
  <c r="I223" i="26"/>
  <c r="I222" i="26"/>
  <c r="EY222" i="26"/>
  <c r="EY223" i="26"/>
  <c r="EG252" i="18"/>
  <c r="EG253" i="18" s="1"/>
  <c r="EG222" i="18"/>
  <c r="EF21" i="19" s="1"/>
  <c r="EF22" i="19" s="1"/>
  <c r="EF45" i="19" s="1"/>
  <c r="EF48" i="19" s="1"/>
  <c r="CP230" i="18"/>
  <c r="CP232" i="18" s="1"/>
  <c r="CP234" i="18" s="1"/>
  <c r="CP255" i="18" s="1"/>
  <c r="CP227" i="18"/>
  <c r="GD225" i="26"/>
  <c r="GC21" i="27" s="1"/>
  <c r="GC22" i="27" s="1"/>
  <c r="GC45" i="27" s="1"/>
  <c r="GC48" i="27" s="1"/>
  <c r="GD234" i="26"/>
  <c r="GD278" i="26" s="1"/>
  <c r="GD285" i="26" s="1"/>
  <c r="GD255" i="26"/>
  <c r="GD256" i="26" s="1"/>
  <c r="CL225" i="26"/>
  <c r="CK21" i="27" s="1"/>
  <c r="CK22" i="27" s="1"/>
  <c r="CK45" i="27" s="1"/>
  <c r="CK48" i="27" s="1"/>
  <c r="CL234" i="26"/>
  <c r="CL255" i="26"/>
  <c r="CL256" i="26" s="1"/>
  <c r="AE223" i="26"/>
  <c r="AE222" i="26"/>
  <c r="BB223" i="26"/>
  <c r="BB222" i="26"/>
  <c r="BY222" i="26"/>
  <c r="BY223" i="26"/>
  <c r="DW222" i="26"/>
  <c r="DW223" i="26"/>
  <c r="CB223" i="26"/>
  <c r="CB222" i="26"/>
  <c r="GB222" i="18"/>
  <c r="GA21" i="19" s="1"/>
  <c r="GA22" i="19" s="1"/>
  <c r="GA45" i="19" s="1"/>
  <c r="GA48" i="19" s="1"/>
  <c r="GB252" i="18"/>
  <c r="GB253" i="18" s="1"/>
  <c r="M10" i="28"/>
  <c r="M12" i="28" s="1"/>
  <c r="M13" i="28" s="1"/>
  <c r="CN255" i="26"/>
  <c r="CN256" i="26" s="1"/>
  <c r="CN234" i="26"/>
  <c r="CN225" i="26"/>
  <c r="CM21" i="27" s="1"/>
  <c r="CM22" i="27" s="1"/>
  <c r="CM45" i="27" s="1"/>
  <c r="CM48" i="27" s="1"/>
  <c r="CF223" i="26"/>
  <c r="CF222" i="26"/>
  <c r="FI227" i="18"/>
  <c r="FI230" i="18"/>
  <c r="FI232" i="18" s="1"/>
  <c r="FI234" i="18" s="1"/>
  <c r="FI255" i="18" s="1"/>
  <c r="CP252" i="18"/>
  <c r="CP253" i="18" s="1"/>
  <c r="CP222" i="18"/>
  <c r="CO21" i="19" s="1"/>
  <c r="CO22" i="19" s="1"/>
  <c r="CO45" i="19" s="1"/>
  <c r="CO48" i="19" s="1"/>
  <c r="AF223" i="26"/>
  <c r="AF222" i="26"/>
  <c r="GJ222" i="26"/>
  <c r="GJ223" i="26"/>
  <c r="GT230" i="18"/>
  <c r="GT232" i="18" s="1"/>
  <c r="GT234" i="18" s="1"/>
  <c r="GT255" i="18" s="1"/>
  <c r="GT227" i="18"/>
  <c r="HL230" i="18"/>
  <c r="HL232" i="18" s="1"/>
  <c r="HL234" i="18" s="1"/>
  <c r="HL255" i="18" s="1"/>
  <c r="HL227" i="18"/>
  <c r="V223" i="26"/>
  <c r="V222" i="26"/>
  <c r="AR14" i="27"/>
  <c r="AR17" i="27"/>
  <c r="EX223" i="26"/>
  <c r="EX222" i="26"/>
  <c r="GR17" i="27"/>
  <c r="GR14" i="27"/>
  <c r="HF376" i="18"/>
  <c r="HF289" i="18"/>
  <c r="HF290" i="18"/>
  <c r="HF286" i="18"/>
  <c r="N10" i="20"/>
  <c r="HA252" i="18"/>
  <c r="HA253" i="18" s="1"/>
  <c r="FL223" i="26"/>
  <c r="FL222" i="26"/>
  <c r="EL223" i="26"/>
  <c r="EL222" i="26"/>
  <c r="GL220" i="18"/>
  <c r="GL219" i="18"/>
  <c r="HY230" i="18"/>
  <c r="HY232" i="18" s="1"/>
  <c r="HY234" i="18" s="1"/>
  <c r="HY255" i="18" s="1"/>
  <c r="HY227" i="18"/>
  <c r="FF230" i="18"/>
  <c r="FF232" i="18" s="1"/>
  <c r="FF234" i="18" s="1"/>
  <c r="FF255" i="18" s="1"/>
  <c r="FF227" i="18"/>
  <c r="GO223" i="26"/>
  <c r="GO222" i="26"/>
  <c r="HP223" i="26"/>
  <c r="HP222" i="26"/>
  <c r="K10" i="28"/>
  <c r="K12" i="28" s="1"/>
  <c r="K13" i="28" s="1"/>
  <c r="IB17" i="27"/>
  <c r="IB20" i="27" s="1"/>
  <c r="IB14" i="27"/>
  <c r="HN223" i="26"/>
  <c r="HN222" i="26"/>
  <c r="N223" i="26"/>
  <c r="N222" i="26"/>
  <c r="HR255" i="26"/>
  <c r="HR256" i="26" s="1"/>
  <c r="HR225" i="26"/>
  <c r="HQ21" i="27" s="1"/>
  <c r="HQ22" i="27" s="1"/>
  <c r="HQ45" i="27" s="1"/>
  <c r="HQ48" i="27" s="1"/>
  <c r="HR234" i="26"/>
  <c r="HR278" i="26" s="1"/>
  <c r="HR285" i="26" s="1"/>
  <c r="CX223" i="26"/>
  <c r="CX222" i="26"/>
  <c r="EV17" i="27"/>
  <c r="EV14" i="27"/>
  <c r="BN222" i="26"/>
  <c r="BN223" i="26"/>
  <c r="AS222" i="26"/>
  <c r="AS223" i="26"/>
  <c r="GE223" i="26"/>
  <c r="GE222" i="26"/>
  <c r="X223" i="26"/>
  <c r="X222" i="26"/>
  <c r="GF222" i="26"/>
  <c r="GF223" i="26"/>
  <c r="ET222" i="26"/>
  <c r="ET223" i="26"/>
  <c r="CC219" i="18"/>
  <c r="CC220" i="18"/>
  <c r="GU223" i="26"/>
  <c r="GU222" i="26"/>
  <c r="GV376" i="18"/>
  <c r="GV286" i="18"/>
  <c r="GV289" i="18"/>
  <c r="GV290" i="18"/>
  <c r="HD222" i="26"/>
  <c r="HD223" i="26"/>
  <c r="N230" i="18"/>
  <c r="N232" i="18" s="1"/>
  <c r="N234" i="18" s="1"/>
  <c r="N255" i="18" s="1"/>
  <c r="N227" i="18"/>
  <c r="BP222" i="26"/>
  <c r="BP223" i="26"/>
  <c r="DZ252" i="18"/>
  <c r="DZ253" i="18" s="1"/>
  <c r="DZ222" i="18"/>
  <c r="DY21" i="19" s="1"/>
  <c r="DY22" i="19" s="1"/>
  <c r="DY45" i="19" s="1"/>
  <c r="DY48" i="19" s="1"/>
  <c r="Y234" i="26"/>
  <c r="Y278" i="26" s="1"/>
  <c r="Y285" i="26" s="1"/>
  <c r="Y255" i="26"/>
  <c r="Y256" i="26" s="1"/>
  <c r="Y225" i="26"/>
  <c r="X21" i="27" s="1"/>
  <c r="X22" i="27" s="1"/>
  <c r="X45" i="27" s="1"/>
  <c r="X48" i="27" s="1"/>
  <c r="GZ219" i="18"/>
  <c r="GZ220" i="18"/>
  <c r="HE225" i="26"/>
  <c r="HD21" i="27" s="1"/>
  <c r="HD22" i="27" s="1"/>
  <c r="HD45" i="27" s="1"/>
  <c r="HD48" i="27" s="1"/>
  <c r="HE255" i="26"/>
  <c r="HE256" i="26" s="1"/>
  <c r="HE234" i="26"/>
  <c r="IF222" i="26"/>
  <c r="IF223" i="26"/>
  <c r="FQ223" i="26"/>
  <c r="FQ222" i="26"/>
  <c r="FV222" i="26"/>
  <c r="FV223" i="26"/>
  <c r="HP14" i="27"/>
  <c r="HP17" i="27"/>
  <c r="HY220" i="18"/>
  <c r="HY219" i="18"/>
  <c r="EA223" i="26"/>
  <c r="EA222" i="26"/>
  <c r="BR222" i="26"/>
  <c r="BR223" i="26"/>
  <c r="J234" i="26"/>
  <c r="J278" i="26" s="1"/>
  <c r="J285" i="26" s="1"/>
  <c r="J255" i="26"/>
  <c r="J256" i="26" s="1"/>
  <c r="J225" i="26"/>
  <c r="I21" i="27" s="1"/>
  <c r="I22" i="27" s="1"/>
  <c r="I45" i="27" s="1"/>
  <c r="I48" i="27" s="1"/>
  <c r="BX222" i="26"/>
  <c r="BX223" i="26"/>
  <c r="FN222" i="18"/>
  <c r="FM21" i="19" s="1"/>
  <c r="FM22" i="19" s="1"/>
  <c r="FM45" i="19" s="1"/>
  <c r="FM48" i="19" s="1"/>
  <c r="FN252" i="18"/>
  <c r="FN253" i="18" s="1"/>
  <c r="Z10" i="28"/>
  <c r="Z12" i="28" s="1"/>
  <c r="Z13" i="28" s="1"/>
  <c r="HP282" i="18"/>
  <c r="HU222" i="26"/>
  <c r="HU223" i="26"/>
  <c r="HY282" i="18"/>
  <c r="CM255" i="26"/>
  <c r="CM256" i="26" s="1"/>
  <c r="CM234" i="26"/>
  <c r="CM225" i="26"/>
  <c r="CL21" i="27" s="1"/>
  <c r="CL22" i="27" s="1"/>
  <c r="CL45" i="27" s="1"/>
  <c r="CL48" i="27" s="1"/>
  <c r="CO290" i="18"/>
  <c r="CO286" i="18"/>
  <c r="CO289" i="18"/>
  <c r="CO376" i="18"/>
  <c r="GM222" i="26"/>
  <c r="GM223" i="26"/>
  <c r="IN223" i="26"/>
  <c r="IN222" i="26"/>
  <c r="DR225" i="26"/>
  <c r="DQ21" i="27" s="1"/>
  <c r="DQ22" i="27" s="1"/>
  <c r="DQ45" i="27" s="1"/>
  <c r="DQ48" i="27" s="1"/>
  <c r="DR234" i="26"/>
  <c r="DR255" i="26"/>
  <c r="DR256" i="26" s="1"/>
  <c r="HC222" i="26"/>
  <c r="HC223" i="26"/>
  <c r="EG223" i="26"/>
  <c r="EG222" i="26"/>
  <c r="GO282" i="18"/>
  <c r="CV223" i="26"/>
  <c r="CV222" i="26"/>
  <c r="BT220" i="18"/>
  <c r="BT219" i="18"/>
  <c r="CS223" i="26"/>
  <c r="CS222" i="26"/>
  <c r="HT223" i="26"/>
  <c r="HT222" i="26"/>
  <c r="BS220" i="18"/>
  <c r="BS219" i="18"/>
  <c r="GO219" i="18"/>
  <c r="GO220" i="18"/>
  <c r="S255" i="26"/>
  <c r="S256" i="26" s="1"/>
  <c r="S234" i="26"/>
  <c r="S278" i="26" s="1"/>
  <c r="S285" i="26" s="1"/>
  <c r="S225" i="26"/>
  <c r="R21" i="27" s="1"/>
  <c r="R22" i="27" s="1"/>
  <c r="R45" i="27" s="1"/>
  <c r="R48" i="27" s="1"/>
  <c r="FN230" i="18"/>
  <c r="FN232" i="18" s="1"/>
  <c r="FN234" i="18" s="1"/>
  <c r="FN255" i="18" s="1"/>
  <c r="FN227" i="18"/>
  <c r="FG223" i="26"/>
  <c r="FG222" i="26"/>
  <c r="EU234" i="26"/>
  <c r="EU255" i="26"/>
  <c r="EU256" i="26" s="1"/>
  <c r="EU225" i="26"/>
  <c r="ET21" i="27" s="1"/>
  <c r="ET22" i="27" s="1"/>
  <c r="ET45" i="27" s="1"/>
  <c r="ET48" i="27" s="1"/>
  <c r="DA222" i="26"/>
  <c r="DA223" i="26"/>
  <c r="CE219" i="18"/>
  <c r="CE220" i="18"/>
  <c r="CZ234" i="26"/>
  <c r="CZ278" i="26" s="1"/>
  <c r="CZ285" i="26" s="1"/>
  <c r="CZ255" i="26"/>
  <c r="CZ256" i="26" s="1"/>
  <c r="CZ225" i="26"/>
  <c r="CY21" i="27" s="1"/>
  <c r="CY22" i="27" s="1"/>
  <c r="CY45" i="27" s="1"/>
  <c r="CY48" i="27" s="1"/>
  <c r="BS282" i="18"/>
  <c r="HG255" i="26"/>
  <c r="HG256" i="26" s="1"/>
  <c r="HG234" i="26"/>
  <c r="HG225" i="26"/>
  <c r="HF21" i="27" s="1"/>
  <c r="HF22" i="27" s="1"/>
  <c r="HF45" i="27" s="1"/>
  <c r="HF48" i="27" s="1"/>
  <c r="HX222" i="26"/>
  <c r="HX223" i="26"/>
  <c r="FK223" i="26"/>
  <c r="FK222" i="26"/>
  <c r="CO230" i="18"/>
  <c r="CO232" i="18" s="1"/>
  <c r="CO234" i="18" s="1"/>
  <c r="CO255" i="18" s="1"/>
  <c r="CO227" i="18"/>
  <c r="HO223" i="26"/>
  <c r="HO222" i="26"/>
  <c r="GK227" i="18"/>
  <c r="GK230" i="18"/>
  <c r="GK232" i="18" s="1"/>
  <c r="GK234" i="18" s="1"/>
  <c r="GK255" i="18" s="1"/>
  <c r="CD234" i="26"/>
  <c r="CD278" i="26" s="1"/>
  <c r="CD285" i="26" s="1"/>
  <c r="CD225" i="26"/>
  <c r="CC21" i="27" s="1"/>
  <c r="CC22" i="27" s="1"/>
  <c r="CC45" i="27" s="1"/>
  <c r="CC48" i="27" s="1"/>
  <c r="CD255" i="26"/>
  <c r="CD256" i="26" s="1"/>
  <c r="CN17" i="27"/>
  <c r="CN14" i="27"/>
  <c r="HL219" i="18"/>
  <c r="HL220" i="18"/>
  <c r="DC223" i="26"/>
  <c r="DC222" i="26"/>
  <c r="GB376" i="18"/>
  <c r="GB286" i="18"/>
  <c r="GB289" i="18"/>
  <c r="GB290" i="18"/>
  <c r="K255" i="26"/>
  <c r="K256" i="26" s="1"/>
  <c r="K234" i="26"/>
  <c r="K278" i="26" s="1"/>
  <c r="K285" i="26" s="1"/>
  <c r="K225" i="26"/>
  <c r="J21" i="27" s="1"/>
  <c r="J22" i="27" s="1"/>
  <c r="J45" i="27" s="1"/>
  <c r="J48" i="27" s="1"/>
  <c r="CV220" i="18"/>
  <c r="CV219" i="18"/>
  <c r="FX222" i="26"/>
  <c r="FX223" i="26"/>
  <c r="DK220" i="18"/>
  <c r="DK219" i="18"/>
  <c r="AP223" i="26"/>
  <c r="AP222" i="26"/>
  <c r="CY223" i="26"/>
  <c r="CY222" i="26"/>
  <c r="AF230" i="18"/>
  <c r="AF232" i="18" s="1"/>
  <c r="AF234" i="18" s="1"/>
  <c r="AF255" i="18" s="1"/>
  <c r="AF227" i="18"/>
  <c r="DT252" i="18"/>
  <c r="DT253" i="18" s="1"/>
  <c r="DT222" i="18"/>
  <c r="DS21" i="19" s="1"/>
  <c r="DS22" i="19" s="1"/>
  <c r="DS45" i="19" s="1"/>
  <c r="DS48" i="19" s="1"/>
  <c r="HB223" i="26"/>
  <c r="HB222" i="26"/>
  <c r="GL223" i="26"/>
  <c r="GL222" i="26"/>
  <c r="DE223" i="26"/>
  <c r="DE222" i="26"/>
  <c r="DV223" i="26"/>
  <c r="DV222" i="26"/>
  <c r="CG222" i="26"/>
  <c r="CG223" i="26"/>
  <c r="II255" i="26"/>
  <c r="II256" i="26" s="1"/>
  <c r="II234" i="26"/>
  <c r="II225" i="26"/>
  <c r="IH21" i="27" s="1"/>
  <c r="IH22" i="27" s="1"/>
  <c r="IH45" i="27" s="1"/>
  <c r="IH48" i="27" s="1"/>
  <c r="FE223" i="26"/>
  <c r="FE222" i="26"/>
  <c r="HP230" i="18"/>
  <c r="HP232" i="18" s="1"/>
  <c r="HP234" i="18" s="1"/>
  <c r="HP255" i="18" s="1"/>
  <c r="HP227" i="18"/>
  <c r="FN255" i="26"/>
  <c r="FN256" i="26" s="1"/>
  <c r="FN234" i="26"/>
  <c r="FN278" i="26" s="1"/>
  <c r="FN285" i="26" s="1"/>
  <c r="FN225" i="26"/>
  <c r="FM21" i="27" s="1"/>
  <c r="FM22" i="27" s="1"/>
  <c r="FM45" i="27" s="1"/>
  <c r="FM48" i="27" s="1"/>
  <c r="HY223" i="26"/>
  <c r="HY222" i="26"/>
  <c r="HS223" i="26"/>
  <c r="HS222" i="26"/>
  <c r="EN222" i="26"/>
  <c r="EN223" i="26"/>
  <c r="EH376" i="18"/>
  <c r="EH286" i="18"/>
  <c r="EH290" i="18"/>
  <c r="EH289" i="18"/>
  <c r="FY219" i="18"/>
  <c r="FY220" i="18"/>
  <c r="HL223" i="26"/>
  <c r="HL222" i="26"/>
  <c r="GO230" i="18"/>
  <c r="GO232" i="18" s="1"/>
  <c r="GO234" i="18" s="1"/>
  <c r="GO255" i="18" s="1"/>
  <c r="GO227" i="18"/>
  <c r="FO223" i="26"/>
  <c r="FO222" i="26"/>
  <c r="EW223" i="26"/>
  <c r="EW222" i="26"/>
  <c r="BU225" i="26"/>
  <c r="BT21" i="27" s="1"/>
  <c r="BT22" i="27" s="1"/>
  <c r="BT45" i="27" s="1"/>
  <c r="BT48" i="27" s="1"/>
  <c r="BU255" i="26"/>
  <c r="BU256" i="26" s="1"/>
  <c r="BU234" i="26"/>
  <c r="GV223" i="26"/>
  <c r="GV222" i="26"/>
  <c r="AU234" i="26"/>
  <c r="AU278" i="26" s="1"/>
  <c r="AU285" i="26" s="1"/>
  <c r="AU255" i="26"/>
  <c r="AU256" i="26" s="1"/>
  <c r="AU225" i="26"/>
  <c r="AT21" i="27" s="1"/>
  <c r="AT22" i="27" s="1"/>
  <c r="AT45" i="27" s="1"/>
  <c r="AT48" i="27" s="1"/>
  <c r="AO222" i="26"/>
  <c r="AO223" i="26"/>
  <c r="ID255" i="26"/>
  <c r="ID256" i="26" s="1"/>
  <c r="ID225" i="26"/>
  <c r="IC21" i="27" s="1"/>
  <c r="IC22" i="27" s="1"/>
  <c r="IC45" i="27" s="1"/>
  <c r="IC48" i="27" s="1"/>
  <c r="ID234" i="26"/>
  <c r="ID278" i="26" s="1"/>
  <c r="ID285" i="26" s="1"/>
  <c r="R234" i="26"/>
  <c r="R278" i="26" s="1"/>
  <c r="R285" i="26" s="1"/>
  <c r="R255" i="26"/>
  <c r="R256" i="26" s="1"/>
  <c r="R225" i="26"/>
  <c r="Q21" i="27" s="1"/>
  <c r="Q22" i="27" s="1"/>
  <c r="Q45" i="27" s="1"/>
  <c r="Q48" i="27" s="1"/>
  <c r="GK286" i="18"/>
  <c r="GK290" i="18"/>
  <c r="GK289" i="18"/>
  <c r="GK376" i="18"/>
  <c r="CB17" i="27"/>
  <c r="CB14" i="27"/>
  <c r="GN222" i="26"/>
  <c r="GN223" i="26"/>
  <c r="HQ222" i="26"/>
  <c r="HQ223" i="26"/>
  <c r="AX223" i="26"/>
  <c r="AX222" i="26"/>
  <c r="T222" i="26"/>
  <c r="T223" i="26"/>
  <c r="GL230" i="18"/>
  <c r="GL232" i="18" s="1"/>
  <c r="GL234" i="18" s="1"/>
  <c r="GL255" i="18" s="1"/>
  <c r="GL227" i="18"/>
  <c r="GD376" i="18"/>
  <c r="GD286" i="18"/>
  <c r="GD290" i="18"/>
  <c r="GD289" i="18"/>
  <c r="GQ222" i="18"/>
  <c r="GP21" i="19" s="1"/>
  <c r="GP22" i="19" s="1"/>
  <c r="GP45" i="19" s="1"/>
  <c r="GP48" i="19" s="1"/>
  <c r="GQ252" i="18"/>
  <c r="GQ253" i="18" s="1"/>
  <c r="IB225" i="26"/>
  <c r="IA21" i="27" s="1"/>
  <c r="IA22" i="27" s="1"/>
  <c r="IA45" i="27" s="1"/>
  <c r="IA48" i="27" s="1"/>
  <c r="IB234" i="26"/>
  <c r="IB255" i="26"/>
  <c r="IB256" i="26" s="1"/>
  <c r="DT376" i="18"/>
  <c r="DT290" i="18"/>
  <c r="DT289" i="18"/>
  <c r="DT286" i="18"/>
  <c r="DY223" i="26"/>
  <c r="DY222" i="26"/>
  <c r="I220" i="18"/>
  <c r="I219" i="18"/>
  <c r="BO223" i="26"/>
  <c r="BO222" i="26"/>
  <c r="Q223" i="26"/>
  <c r="Q222" i="26"/>
  <c r="GX223" i="26"/>
  <c r="GX222" i="26"/>
  <c r="EM252" i="18"/>
  <c r="EM253" i="18" s="1"/>
  <c r="DT230" i="18"/>
  <c r="DT232" i="18" s="1"/>
  <c r="DT234" i="18" s="1"/>
  <c r="DT255" i="18" s="1"/>
  <c r="DT227" i="18"/>
  <c r="BS230" i="18"/>
  <c r="BS232" i="18" s="1"/>
  <c r="BS234" i="18" s="1"/>
  <c r="BS255" i="18" s="1"/>
  <c r="BS227" i="18"/>
  <c r="IE222" i="26"/>
  <c r="IE223" i="26"/>
  <c r="BC234" i="26"/>
  <c r="BC255" i="26"/>
  <c r="BC256" i="26" s="1"/>
  <c r="BC225" i="26"/>
  <c r="BB21" i="27" s="1"/>
  <c r="BB22" i="27" s="1"/>
  <c r="BB45" i="27" s="1"/>
  <c r="BB48" i="27" s="1"/>
  <c r="DZ290" i="18"/>
  <c r="DZ289" i="18"/>
  <c r="DZ286" i="18"/>
  <c r="DZ376" i="18"/>
  <c r="HV225" i="26"/>
  <c r="HU21" i="27" s="1"/>
  <c r="HU22" i="27" s="1"/>
  <c r="HU45" i="27" s="1"/>
  <c r="HU48" i="27" s="1"/>
  <c r="HV255" i="26"/>
  <c r="HV256" i="26" s="1"/>
  <c r="HV234" i="26"/>
  <c r="HV278" i="26" s="1"/>
  <c r="HV285" i="26" s="1"/>
  <c r="BX221" i="3"/>
  <c r="BX222" i="3" s="1"/>
  <c r="BX191" i="3"/>
  <c r="BX200" i="3"/>
  <c r="BX201" i="3" s="1"/>
  <c r="BX203" i="3" s="1"/>
  <c r="BX224" i="3" s="1"/>
  <c r="AR234" i="26"/>
  <c r="AR225" i="26"/>
  <c r="AQ21" i="27" s="1"/>
  <c r="AQ22" i="27" s="1"/>
  <c r="AQ45" i="27" s="1"/>
  <c r="AQ48" i="27" s="1"/>
  <c r="AR255" i="26"/>
  <c r="AR256" i="26" s="1"/>
  <c r="U17" i="27"/>
  <c r="U14" i="27"/>
  <c r="AP282" i="18"/>
  <c r="AF200" i="3"/>
  <c r="AF201" i="3" s="1"/>
  <c r="AF203" i="3" s="1"/>
  <c r="AF224" i="3" s="1"/>
  <c r="AF191" i="3"/>
  <c r="AF221" i="3"/>
  <c r="AF222" i="3" s="1"/>
  <c r="CE234" i="26"/>
  <c r="CE278" i="26" s="1"/>
  <c r="CE285" i="26" s="1"/>
  <c r="CE255" i="26"/>
  <c r="CE256" i="26" s="1"/>
  <c r="CE225" i="26"/>
  <c r="CD21" i="27" s="1"/>
  <c r="CD22" i="27" s="1"/>
  <c r="CD45" i="27" s="1"/>
  <c r="CD48" i="27" s="1"/>
  <c r="HP222" i="18"/>
  <c r="HO21" i="19" s="1"/>
  <c r="HO22" i="19" s="1"/>
  <c r="HO45" i="19" s="1"/>
  <c r="HO48" i="19" s="1"/>
  <c r="HP252" i="18"/>
  <c r="HP253" i="18" s="1"/>
  <c r="IA223" i="26"/>
  <c r="IA222" i="26"/>
  <c r="HH222" i="26"/>
  <c r="HH223" i="26"/>
  <c r="EQ222" i="26"/>
  <c r="EQ223" i="26"/>
  <c r="GW223" i="26"/>
  <c r="GW222" i="26"/>
  <c r="AZ191" i="3"/>
  <c r="AZ221" i="3"/>
  <c r="AZ222" i="3" s="1"/>
  <c r="AZ200" i="3"/>
  <c r="AZ201" i="3" s="1"/>
  <c r="AZ203" i="3" s="1"/>
  <c r="AZ224" i="3" s="1"/>
  <c r="DQ230" i="18"/>
  <c r="DQ232" i="18" s="1"/>
  <c r="DQ234" i="18" s="1"/>
  <c r="DQ255" i="18" s="1"/>
  <c r="DQ227" i="18"/>
  <c r="EF223" i="26"/>
  <c r="EF222" i="26"/>
  <c r="AP219" i="18"/>
  <c r="AP220" i="18"/>
  <c r="FD227" i="18"/>
  <c r="FD230" i="18"/>
  <c r="FD232" i="18" s="1"/>
  <c r="FD234" i="18" s="1"/>
  <c r="FD255" i="18" s="1"/>
  <c r="FX191" i="3"/>
  <c r="FX200" i="3"/>
  <c r="FX201" i="3" s="1"/>
  <c r="FX203" i="3" s="1"/>
  <c r="FX224" i="3" s="1"/>
  <c r="FX221" i="3"/>
  <c r="FX222" i="3" s="1"/>
  <c r="HF222" i="18"/>
  <c r="HE21" i="19" s="1"/>
  <c r="HE22" i="19" s="1"/>
  <c r="HE45" i="19" s="1"/>
  <c r="HE48" i="19" s="1"/>
  <c r="HF252" i="18"/>
  <c r="HF253" i="18" s="1"/>
  <c r="EE222" i="18"/>
  <c r="ED21" i="19" s="1"/>
  <c r="ED22" i="19" s="1"/>
  <c r="ED45" i="19" s="1"/>
  <c r="ED48" i="19" s="1"/>
  <c r="EE252" i="18"/>
  <c r="EE253" i="18" s="1"/>
  <c r="CO222" i="18"/>
  <c r="CN21" i="19" s="1"/>
  <c r="CO252" i="18"/>
  <c r="CO253" i="18" s="1"/>
  <c r="AG230" i="26"/>
  <c r="AG233" i="26"/>
  <c r="M19" i="12"/>
  <c r="M22" i="12" s="1"/>
  <c r="M23" i="12" s="1"/>
  <c r="M24" i="12" s="1"/>
  <c r="AW234" i="26"/>
  <c r="AW225" i="26"/>
  <c r="AV21" i="27" s="1"/>
  <c r="AV22" i="27" s="1"/>
  <c r="AV45" i="27" s="1"/>
  <c r="AV48" i="27" s="1"/>
  <c r="AW255" i="26"/>
  <c r="AW256" i="26" s="1"/>
  <c r="AF289" i="18"/>
  <c r="AF376" i="18"/>
  <c r="AF290" i="18"/>
  <c r="AF286" i="18"/>
  <c r="EZ219" i="18"/>
  <c r="EZ220" i="18"/>
  <c r="AK222" i="26"/>
  <c r="AK223" i="26"/>
  <c r="GS223" i="26"/>
  <c r="GS222" i="26"/>
  <c r="AG223" i="26"/>
  <c r="AG222" i="26"/>
  <c r="GK223" i="26"/>
  <c r="GK222" i="26"/>
  <c r="AF17" i="27"/>
  <c r="AF14" i="27"/>
  <c r="FJ222" i="26"/>
  <c r="FJ223" i="26"/>
  <c r="DJ223" i="26"/>
  <c r="DJ222" i="26"/>
  <c r="IH227" i="18"/>
  <c r="IH230" i="18"/>
  <c r="IH232" i="18" s="1"/>
  <c r="IH234" i="18" s="1"/>
  <c r="IH255" i="18" s="1"/>
  <c r="GZ230" i="18"/>
  <c r="GZ232" i="18" s="1"/>
  <c r="GZ234" i="18" s="1"/>
  <c r="GZ255" i="18" s="1"/>
  <c r="GZ227" i="18"/>
  <c r="EZ282" i="18"/>
  <c r="EZ230" i="18"/>
  <c r="EZ232" i="18" s="1"/>
  <c r="EZ234" i="18" s="1"/>
  <c r="EZ255" i="18" s="1"/>
  <c r="EZ227" i="18"/>
  <c r="BH223" i="26"/>
  <c r="BH222" i="26"/>
  <c r="CE230" i="18"/>
  <c r="CE232" i="18" s="1"/>
  <c r="CE234" i="18" s="1"/>
  <c r="CE255" i="18" s="1"/>
  <c r="CE227" i="18"/>
  <c r="DK227" i="18"/>
  <c r="DK230" i="18"/>
  <c r="DK232" i="18" s="1"/>
  <c r="DK234" i="18" s="1"/>
  <c r="DK255" i="18" s="1"/>
  <c r="Q257" i="18" s="1"/>
  <c r="AT223" i="26"/>
  <c r="AT222" i="26"/>
  <c r="HM223" i="26"/>
  <c r="HM222" i="26"/>
  <c r="FM223" i="26"/>
  <c r="FM222" i="26"/>
  <c r="AL255" i="26"/>
  <c r="AL256" i="26" s="1"/>
  <c r="AL225" i="26"/>
  <c r="AK21" i="27" s="1"/>
  <c r="AK22" i="27" s="1"/>
  <c r="AK45" i="27" s="1"/>
  <c r="AK48" i="27" s="1"/>
  <c r="AL234" i="26"/>
  <c r="J10" i="28"/>
  <c r="J12" i="28" s="1"/>
  <c r="J13" i="28" s="1"/>
  <c r="HK223" i="26"/>
  <c r="HK222" i="26"/>
  <c r="IH220" i="18"/>
  <c r="IH219" i="18"/>
  <c r="DB222" i="26"/>
  <c r="DB223" i="26"/>
  <c r="FD220" i="18"/>
  <c r="FD219" i="18"/>
  <c r="GF17" i="27"/>
  <c r="GF14" i="27"/>
  <c r="FU223" i="26"/>
  <c r="FU222" i="26"/>
  <c r="AY223" i="26"/>
  <c r="AY222" i="26"/>
  <c r="DL222" i="18"/>
  <c r="DK21" i="19" s="1"/>
  <c r="DK22" i="19" s="1"/>
  <c r="DK45" i="19" s="1"/>
  <c r="DK48" i="19" s="1"/>
  <c r="DL252" i="18"/>
  <c r="DL253" i="18" s="1"/>
  <c r="DF223" i="26"/>
  <c r="DF222" i="26"/>
  <c r="AQ222" i="26"/>
  <c r="AQ223" i="26"/>
  <c r="BW223" i="26"/>
  <c r="BW222" i="26"/>
  <c r="GZ223" i="26"/>
  <c r="GZ222" i="26"/>
  <c r="FP220" i="18"/>
  <c r="FP219" i="18"/>
  <c r="AM222" i="26"/>
  <c r="AM223" i="26"/>
  <c r="GK252" i="18"/>
  <c r="GK253" i="18" s="1"/>
  <c r="GK222" i="18"/>
  <c r="GJ21" i="19" s="1"/>
  <c r="GJ22" i="19" s="1"/>
  <c r="GJ45" i="19" s="1"/>
  <c r="GJ48" i="19" s="1"/>
  <c r="EE376" i="18"/>
  <c r="EE286" i="18"/>
  <c r="EE289" i="18"/>
  <c r="EE290" i="18"/>
  <c r="AS233" i="26"/>
  <c r="N19" i="12"/>
  <c r="N22" i="12" s="1"/>
  <c r="N23" i="12" s="1"/>
  <c r="N24" i="12" s="1"/>
  <c r="AS230" i="26"/>
  <c r="BD222" i="18"/>
  <c r="BC21" i="19" s="1"/>
  <c r="BC22" i="19" s="1"/>
  <c r="BC45" i="19" s="1"/>
  <c r="BC48" i="19" s="1"/>
  <c r="BD252" i="18"/>
  <c r="BD253" i="18" s="1"/>
  <c r="DG223" i="26"/>
  <c r="DG222" i="26"/>
  <c r="FP230" i="18"/>
  <c r="FP232" i="18" s="1"/>
  <c r="FP234" i="18" s="1"/>
  <c r="FP255" i="18" s="1"/>
  <c r="FP227" i="18"/>
  <c r="FP282" i="18"/>
  <c r="GT220" i="18"/>
  <c r="GT219" i="18"/>
  <c r="HF227" i="18"/>
  <c r="HF230" i="18"/>
  <c r="HF232" i="18" s="1"/>
  <c r="HF234" i="18" s="1"/>
  <c r="HF255" i="18" s="1"/>
  <c r="P16" i="28"/>
  <c r="P19" i="28" s="1"/>
  <c r="DS222" i="26"/>
  <c r="DS223" i="26"/>
  <c r="GA223" i="26"/>
  <c r="GA222" i="26"/>
  <c r="P19" i="12"/>
  <c r="P22" i="12" s="1"/>
  <c r="P23" i="12" s="1"/>
  <c r="P24" i="12" s="1"/>
  <c r="BQ230" i="26"/>
  <c r="BQ233" i="26"/>
  <c r="CO222" i="26"/>
  <c r="CO223" i="26"/>
  <c r="HZ223" i="26"/>
  <c r="HZ222" i="26"/>
  <c r="BI223" i="26"/>
  <c r="BI222" i="26"/>
  <c r="FS223" i="26"/>
  <c r="FS222" i="26"/>
  <c r="GG223" i="26"/>
  <c r="GG222" i="26"/>
  <c r="GT282" i="18"/>
  <c r="BE222" i="26"/>
  <c r="BE223" i="26"/>
  <c r="CR222" i="26"/>
  <c r="CR223" i="26"/>
  <c r="AD234" i="26"/>
  <c r="AD278" i="26" s="1"/>
  <c r="AD285" i="26" s="1"/>
  <c r="AD255" i="26"/>
  <c r="AD256" i="26" s="1"/>
  <c r="AD225" i="26"/>
  <c r="AC21" i="27" s="1"/>
  <c r="AC22" i="27" s="1"/>
  <c r="AC45" i="27" s="1"/>
  <c r="AC48" i="27" s="1"/>
  <c r="DN222" i="18"/>
  <c r="DM21" i="19" s="1"/>
  <c r="DM22" i="19" s="1"/>
  <c r="DM45" i="19" s="1"/>
  <c r="DM48" i="19" s="1"/>
  <c r="CR222" i="18"/>
  <c r="CQ21" i="19" s="1"/>
  <c r="DQ278" i="26"/>
  <c r="DQ285" i="26" s="1"/>
  <c r="DQ379" i="26" s="1"/>
  <c r="DQ235" i="26"/>
  <c r="DQ237" i="26" s="1"/>
  <c r="DQ258" i="26" s="1"/>
  <c r="GC255" i="26"/>
  <c r="GC256" i="26" s="1"/>
  <c r="GC234" i="26"/>
  <c r="GC225" i="26"/>
  <c r="GB21" i="27" s="1"/>
  <c r="GB22" i="27" s="1"/>
  <c r="GB45" i="27" s="1"/>
  <c r="GB48" i="27" s="1"/>
  <c r="EM234" i="26"/>
  <c r="EM225" i="26"/>
  <c r="EL21" i="27" s="1"/>
  <c r="EL22" i="27" s="1"/>
  <c r="EL45" i="27" s="1"/>
  <c r="EL48" i="27" s="1"/>
  <c r="EM255" i="26"/>
  <c r="EM256" i="26" s="1"/>
  <c r="HZ222" i="18"/>
  <c r="HY21" i="19" s="1"/>
  <c r="HY22" i="19" s="1"/>
  <c r="HY45" i="19" s="1"/>
  <c r="HY48" i="19" s="1"/>
  <c r="DQ225" i="26"/>
  <c r="DP21" i="27" s="1"/>
  <c r="DP22" i="27" s="1"/>
  <c r="DP45" i="27" s="1"/>
  <c r="DP48" i="27" s="1"/>
  <c r="DQ255" i="26"/>
  <c r="DQ256" i="26" s="1"/>
  <c r="HI376" i="18"/>
  <c r="FT252" i="18"/>
  <c r="FT253" i="18" s="1"/>
  <c r="EV252" i="18"/>
  <c r="EV253" i="18" s="1"/>
  <c r="AR200" i="3"/>
  <c r="AR201" i="3" s="1"/>
  <c r="AR203" i="3" s="1"/>
  <c r="AR224" i="3" s="1"/>
  <c r="AR221" i="3"/>
  <c r="AR222" i="3" s="1"/>
  <c r="AR191" i="3"/>
  <c r="GI252" i="18"/>
  <c r="GI253" i="18" s="1"/>
  <c r="BP252" i="18"/>
  <c r="BP253" i="18" s="1"/>
  <c r="CP255" i="26"/>
  <c r="CP256" i="26" s="1"/>
  <c r="CP234" i="26"/>
  <c r="CP225" i="26"/>
  <c r="CO21" i="27" s="1"/>
  <c r="CO22" i="27" s="1"/>
  <c r="CO45" i="27" s="1"/>
  <c r="CO48" i="27" s="1"/>
  <c r="EL252" i="18"/>
  <c r="EL253" i="18" s="1"/>
  <c r="BX252" i="18"/>
  <c r="BX253" i="18" s="1"/>
  <c r="HI289" i="18"/>
  <c r="HI286" i="18"/>
  <c r="DG376" i="18"/>
  <c r="DG286" i="18"/>
  <c r="DG290" i="18"/>
  <c r="CQ252" i="18"/>
  <c r="CQ253" i="18" s="1"/>
  <c r="DT191" i="3"/>
  <c r="DT200" i="3"/>
  <c r="DT201" i="3" s="1"/>
  <c r="DT203" i="3" s="1"/>
  <c r="DT224" i="3" s="1"/>
  <c r="DT221" i="3"/>
  <c r="DT222" i="3" s="1"/>
  <c r="HI225" i="26"/>
  <c r="HH21" i="27" s="1"/>
  <c r="HH22" i="27" s="1"/>
  <c r="HH45" i="27" s="1"/>
  <c r="HH48" i="27" s="1"/>
  <c r="DD221" i="3"/>
  <c r="DD222" i="3" s="1"/>
  <c r="DD191" i="3"/>
  <c r="DD200" i="3"/>
  <c r="DD201" i="3" s="1"/>
  <c r="DD203" i="3" s="1"/>
  <c r="DD224" i="3" s="1"/>
  <c r="HI255" i="26"/>
  <c r="HI256" i="26" s="1"/>
  <c r="DU235" i="26"/>
  <c r="DU237" i="26" s="1"/>
  <c r="DU258" i="26" s="1"/>
  <c r="FW235" i="26"/>
  <c r="FW237" i="26" s="1"/>
  <c r="FW258" i="26" s="1"/>
  <c r="CF221" i="3"/>
  <c r="CF222" i="3" s="1"/>
  <c r="CF191" i="3"/>
  <c r="CF200" i="3"/>
  <c r="CF201" i="3" s="1"/>
  <c r="CF203" i="3" s="1"/>
  <c r="CF224" i="3" s="1"/>
  <c r="IJ20" i="27"/>
  <c r="GY225" i="26"/>
  <c r="GX21" i="27" s="1"/>
  <c r="GX22" i="27" s="1"/>
  <c r="GX45" i="27" s="1"/>
  <c r="GX48" i="27" s="1"/>
  <c r="GY255" i="26"/>
  <c r="GY256" i="26" s="1"/>
  <c r="GY234" i="26"/>
  <c r="FY234" i="26"/>
  <c r="FY255" i="26"/>
  <c r="FY256" i="26" s="1"/>
  <c r="FY225" i="26"/>
  <c r="FX21" i="27" s="1"/>
  <c r="FB234" i="26"/>
  <c r="FB225" i="26"/>
  <c r="FA21" i="27" s="1"/>
  <c r="FA22" i="27" s="1"/>
  <c r="FA45" i="27" s="1"/>
  <c r="FA48" i="27" s="1"/>
  <c r="FB255" i="26"/>
  <c r="FB256" i="26" s="1"/>
  <c r="O225" i="26"/>
  <c r="N21" i="27" s="1"/>
  <c r="N22" i="27" s="1"/>
  <c r="N45" i="27" s="1"/>
  <c r="N48" i="27" s="1"/>
  <c r="O234" i="26"/>
  <c r="O255" i="26"/>
  <c r="O256" i="26" s="1"/>
  <c r="DN234" i="26"/>
  <c r="DN225" i="26"/>
  <c r="DM21" i="27" s="1"/>
  <c r="DM22" i="27" s="1"/>
  <c r="DM45" i="27" s="1"/>
  <c r="DN255" i="26"/>
  <c r="DN256" i="26" s="1"/>
  <c r="FA225" i="26"/>
  <c r="EZ21" i="27" s="1"/>
  <c r="FA234" i="26"/>
  <c r="FA255" i="26"/>
  <c r="FA256" i="26" s="1"/>
  <c r="FW379" i="26"/>
  <c r="FW292" i="26"/>
  <c r="FW293" i="26"/>
  <c r="FW289" i="26"/>
  <c r="GB255" i="26"/>
  <c r="GB256" i="26" s="1"/>
  <c r="GB225" i="26"/>
  <c r="GA21" i="27" s="1"/>
  <c r="GA22" i="27" s="1"/>
  <c r="GA45" i="27" s="1"/>
  <c r="GA48" i="27" s="1"/>
  <c r="GB234" i="26"/>
  <c r="DD278" i="26"/>
  <c r="DD285" i="26" s="1"/>
  <c r="DD235" i="26"/>
  <c r="DD237" i="26" s="1"/>
  <c r="DD258" i="26" s="1"/>
  <c r="L234" i="26"/>
  <c r="L225" i="26"/>
  <c r="K21" i="27" s="1"/>
  <c r="K22" i="27" s="1"/>
  <c r="K45" i="27" s="1"/>
  <c r="K48" i="27" s="1"/>
  <c r="L255" i="26"/>
  <c r="L256" i="26" s="1"/>
  <c r="HW234" i="26"/>
  <c r="HW255" i="26"/>
  <c r="HW256" i="26" s="1"/>
  <c r="HW225" i="26"/>
  <c r="HV21" i="27" s="1"/>
  <c r="HV22" i="27" s="1"/>
  <c r="HV45" i="27" s="1"/>
  <c r="HV48" i="27" s="1"/>
  <c r="FC255" i="26"/>
  <c r="FC256" i="26" s="1"/>
  <c r="FC225" i="26"/>
  <c r="FB21" i="27" s="1"/>
  <c r="FB22" i="27" s="1"/>
  <c r="FB45" i="27" s="1"/>
  <c r="FB48" i="27" s="1"/>
  <c r="FC234" i="26"/>
  <c r="FF234" i="26"/>
  <c r="FF225" i="26"/>
  <c r="FE21" i="27" s="1"/>
  <c r="FE22" i="27" s="1"/>
  <c r="FE45" i="27" s="1"/>
  <c r="FE48" i="27" s="1"/>
  <c r="FF255" i="26"/>
  <c r="FF256" i="26" s="1"/>
  <c r="HI278" i="26"/>
  <c r="HI285" i="26" s="1"/>
  <c r="HI235" i="26"/>
  <c r="HI237" i="26" s="1"/>
  <c r="HI258" i="26" s="1"/>
  <c r="FR222" i="18"/>
  <c r="FQ21" i="19" s="1"/>
  <c r="FQ22" i="19" s="1"/>
  <c r="FQ45" i="19" s="1"/>
  <c r="FQ48" i="19" s="1"/>
  <c r="FR252" i="18"/>
  <c r="FR253" i="18" s="1"/>
  <c r="DY252" i="18"/>
  <c r="DY253" i="18" s="1"/>
  <c r="ER255" i="26"/>
  <c r="ER256" i="26" s="1"/>
  <c r="ER234" i="26"/>
  <c r="ER225" i="26"/>
  <c r="EQ21" i="27" s="1"/>
  <c r="EQ22" i="27" s="1"/>
  <c r="EQ45" i="27" s="1"/>
  <c r="EQ48" i="27" s="1"/>
  <c r="AD376" i="18"/>
  <c r="AB234" i="26"/>
  <c r="AB255" i="26"/>
  <c r="AB256" i="26" s="1"/>
  <c r="AB225" i="26"/>
  <c r="AA21" i="27" s="1"/>
  <c r="AA22" i="27" s="1"/>
  <c r="AA45" i="27" s="1"/>
  <c r="AA48" i="27" s="1"/>
  <c r="AD289" i="18"/>
  <c r="CU225" i="26"/>
  <c r="CT21" i="27" s="1"/>
  <c r="CU255" i="26"/>
  <c r="CU256" i="26" s="1"/>
  <c r="CU234" i="26"/>
  <c r="AD290" i="18"/>
  <c r="CQ278" i="26"/>
  <c r="CQ285" i="26" s="1"/>
  <c r="CQ235" i="26"/>
  <c r="CQ237" i="26" s="1"/>
  <c r="CQ258" i="26" s="1"/>
  <c r="FI225" i="26"/>
  <c r="FH21" i="27" s="1"/>
  <c r="FI255" i="26"/>
  <c r="FI256" i="26" s="1"/>
  <c r="FI234" i="26"/>
  <c r="CW255" i="26"/>
  <c r="CW256" i="26" s="1"/>
  <c r="CW234" i="26"/>
  <c r="CW225" i="26"/>
  <c r="CV21" i="27" s="1"/>
  <c r="CV22" i="27" s="1"/>
  <c r="CV45" i="27" s="1"/>
  <c r="CV48" i="27" s="1"/>
  <c r="IL225" i="26"/>
  <c r="IK21" i="27" s="1"/>
  <c r="IK22" i="27" s="1"/>
  <c r="IK45" i="27" s="1"/>
  <c r="IK48" i="27" s="1"/>
  <c r="IL255" i="26"/>
  <c r="IL256" i="26" s="1"/>
  <c r="IL234" i="26"/>
  <c r="U16" i="28"/>
  <c r="U19" i="28" s="1"/>
  <c r="FH20" i="27"/>
  <c r="P290" i="18"/>
  <c r="P376" i="18"/>
  <c r="P289" i="18"/>
  <c r="P286" i="18"/>
  <c r="BW376" i="18"/>
  <c r="BW289" i="18"/>
  <c r="BW290" i="18"/>
  <c r="BW286" i="18"/>
  <c r="AR376" i="18"/>
  <c r="AR286" i="18"/>
  <c r="AR289" i="18"/>
  <c r="AR290" i="18"/>
  <c r="GE222" i="18"/>
  <c r="GD21" i="19" s="1"/>
  <c r="GD22" i="19" s="1"/>
  <c r="GD45" i="19" s="1"/>
  <c r="GD48" i="19" s="1"/>
  <c r="GE252" i="18"/>
  <c r="GE253" i="18" s="1"/>
  <c r="GX222" i="18"/>
  <c r="GW21" i="19" s="1"/>
  <c r="GW22" i="19" s="1"/>
  <c r="GW45" i="19" s="1"/>
  <c r="GW48" i="19" s="1"/>
  <c r="GX252" i="18"/>
  <c r="GX253" i="18" s="1"/>
  <c r="AW222" i="18"/>
  <c r="AV21" i="19" s="1"/>
  <c r="AV22" i="19" s="1"/>
  <c r="AV45" i="19" s="1"/>
  <c r="AV48" i="19" s="1"/>
  <c r="AW252" i="18"/>
  <c r="AW253" i="18" s="1"/>
  <c r="HV376" i="18"/>
  <c r="HV290" i="18"/>
  <c r="HV289" i="18"/>
  <c r="HV286" i="18"/>
  <c r="BB286" i="18"/>
  <c r="BB290" i="18"/>
  <c r="BB289" i="18"/>
  <c r="BB376" i="18"/>
  <c r="BH290" i="18"/>
  <c r="BH289" i="18"/>
  <c r="BH286" i="18"/>
  <c r="BH376" i="18"/>
  <c r="CX376" i="18"/>
  <c r="CX286" i="18"/>
  <c r="CX289" i="18"/>
  <c r="CX290" i="18"/>
  <c r="AK222" i="18"/>
  <c r="AJ21" i="19" s="1"/>
  <c r="AJ22" i="19" s="1"/>
  <c r="AJ45" i="19" s="1"/>
  <c r="AJ48" i="19" s="1"/>
  <c r="AK252" i="18"/>
  <c r="AK253" i="18" s="1"/>
  <c r="HV222" i="18"/>
  <c r="HU21" i="19" s="1"/>
  <c r="HU22" i="19" s="1"/>
  <c r="HU45" i="19" s="1"/>
  <c r="HU48" i="19" s="1"/>
  <c r="HV252" i="18"/>
  <c r="HV253" i="18" s="1"/>
  <c r="CX222" i="18"/>
  <c r="CW21" i="19" s="1"/>
  <c r="CW22" i="19" s="1"/>
  <c r="CW45" i="19" s="1"/>
  <c r="CW48" i="19" s="1"/>
  <c r="CX252" i="18"/>
  <c r="CX253" i="18" s="1"/>
  <c r="ET222" i="18"/>
  <c r="ES21" i="19" s="1"/>
  <c r="ES22" i="19" s="1"/>
  <c r="ES45" i="19" s="1"/>
  <c r="ES48" i="19" s="1"/>
  <c r="ET252" i="18"/>
  <c r="ET253" i="18" s="1"/>
  <c r="BH222" i="18"/>
  <c r="BG21" i="19" s="1"/>
  <c r="BG22" i="19" s="1"/>
  <c r="BG45" i="19" s="1"/>
  <c r="BG48" i="19" s="1"/>
  <c r="BH252" i="18"/>
  <c r="BH253" i="18" s="1"/>
  <c r="ID222" i="18"/>
  <c r="IC21" i="19" s="1"/>
  <c r="IC22" i="19" s="1"/>
  <c r="IC45" i="19" s="1"/>
  <c r="IC48" i="19" s="1"/>
  <c r="ID252" i="18"/>
  <c r="ID253" i="18" s="1"/>
  <c r="P222" i="18"/>
  <c r="O21" i="19" s="1"/>
  <c r="O22" i="19" s="1"/>
  <c r="O45" i="19" s="1"/>
  <c r="O48" i="19" s="1"/>
  <c r="P252" i="18"/>
  <c r="P253" i="18" s="1"/>
  <c r="CY376" i="18"/>
  <c r="CY286" i="18"/>
  <c r="CY289" i="18"/>
  <c r="CY290" i="18"/>
  <c r="CN252" i="18"/>
  <c r="CN253" i="18" s="1"/>
  <c r="CN222" i="18"/>
  <c r="CM21" i="19" s="1"/>
  <c r="CM22" i="19" s="1"/>
  <c r="CM45" i="19" s="1"/>
  <c r="CM48" i="19" s="1"/>
  <c r="BB222" i="18"/>
  <c r="BA21" i="19" s="1"/>
  <c r="BA22" i="19" s="1"/>
  <c r="BA45" i="19" s="1"/>
  <c r="BA48" i="19" s="1"/>
  <c r="BB252" i="18"/>
  <c r="BB253" i="18" s="1"/>
  <c r="BJ222" i="18"/>
  <c r="BI21" i="19" s="1"/>
  <c r="BI22" i="19" s="1"/>
  <c r="BI45" i="19" s="1"/>
  <c r="BI48" i="19" s="1"/>
  <c r="BJ252" i="18"/>
  <c r="BJ253" i="18" s="1"/>
  <c r="AN222" i="18"/>
  <c r="AM21" i="19" s="1"/>
  <c r="AM22" i="19" s="1"/>
  <c r="AM45" i="19" s="1"/>
  <c r="AM48" i="19" s="1"/>
  <c r="AN252" i="18"/>
  <c r="AN253" i="18" s="1"/>
  <c r="EX252" i="18"/>
  <c r="EX253" i="18" s="1"/>
  <c r="EX222" i="18"/>
  <c r="EW21" i="19" s="1"/>
  <c r="EW22" i="19" s="1"/>
  <c r="EW45" i="19" s="1"/>
  <c r="EW48" i="19" s="1"/>
  <c r="BR222" i="18"/>
  <c r="BQ21" i="19" s="1"/>
  <c r="BQ22" i="19" s="1"/>
  <c r="BQ45" i="19" s="1"/>
  <c r="BQ48" i="19" s="1"/>
  <c r="GG376" i="18"/>
  <c r="GG286" i="18"/>
  <c r="GG289" i="18"/>
  <c r="GG290" i="18"/>
  <c r="DB286" i="18"/>
  <c r="DB290" i="18"/>
  <c r="DB289" i="18"/>
  <c r="DB376" i="18"/>
  <c r="Y222" i="18"/>
  <c r="X21" i="19" s="1"/>
  <c r="X22" i="19" s="1"/>
  <c r="X45" i="19" s="1"/>
  <c r="X48" i="19" s="1"/>
  <c r="Y252" i="18"/>
  <c r="Y253" i="18" s="1"/>
  <c r="AR222" i="18"/>
  <c r="AQ21" i="19" s="1"/>
  <c r="AQ22" i="19" s="1"/>
  <c r="AQ45" i="19" s="1"/>
  <c r="AQ48" i="19" s="1"/>
  <c r="AR252" i="18"/>
  <c r="AR253" i="18" s="1"/>
  <c r="GH222" i="18"/>
  <c r="GG21" i="19" s="1"/>
  <c r="GG22" i="19" s="1"/>
  <c r="GG45" i="19" s="1"/>
  <c r="GG48" i="19" s="1"/>
  <c r="GH252" i="18"/>
  <c r="GH253" i="18" s="1"/>
  <c r="GG252" i="18"/>
  <c r="GG253" i="18" s="1"/>
  <c r="GG222" i="18"/>
  <c r="GF21" i="19" s="1"/>
  <c r="GU289" i="18"/>
  <c r="GU376" i="18"/>
  <c r="GU290" i="18"/>
  <c r="GU286" i="18"/>
  <c r="FQ222" i="18"/>
  <c r="FP21" i="19" s="1"/>
  <c r="FP22" i="19" s="1"/>
  <c r="FP45" i="19" s="1"/>
  <c r="FP48" i="19" s="1"/>
  <c r="FQ252" i="18"/>
  <c r="FQ253" i="18" s="1"/>
  <c r="HT222" i="18"/>
  <c r="HS21" i="19" s="1"/>
  <c r="HS22" i="19" s="1"/>
  <c r="HS45" i="19" s="1"/>
  <c r="HS48" i="19" s="1"/>
  <c r="HT252" i="18"/>
  <c r="HT253" i="18" s="1"/>
  <c r="HO376" i="18"/>
  <c r="HO290" i="18"/>
  <c r="HO289" i="18"/>
  <c r="HO286" i="18"/>
  <c r="CG222" i="18"/>
  <c r="CF21" i="19" s="1"/>
  <c r="CF22" i="19" s="1"/>
  <c r="CF45" i="19" s="1"/>
  <c r="CF48" i="19" s="1"/>
  <c r="CG252" i="18"/>
  <c r="CG253" i="18" s="1"/>
  <c r="AG224" i="3"/>
  <c r="DY224" i="3"/>
  <c r="GS224" i="3"/>
  <c r="HE224" i="3"/>
  <c r="CO224" i="3"/>
  <c r="CC224" i="3"/>
  <c r="FU224" i="3"/>
  <c r="IC224" i="3"/>
  <c r="GI13" i="19"/>
  <c r="W10" i="20"/>
  <c r="EW255" i="18"/>
  <c r="CB222" i="18"/>
  <c r="CA21" i="19" s="1"/>
  <c r="CA22" i="19" s="1"/>
  <c r="CA45" i="19" s="1"/>
  <c r="CA48" i="19" s="1"/>
  <c r="CB252" i="18"/>
  <c r="CB253" i="18" s="1"/>
  <c r="EC222" i="18"/>
  <c r="EB21" i="19" s="1"/>
  <c r="EB22" i="19" s="1"/>
  <c r="EB45" i="19" s="1"/>
  <c r="EB48" i="19" s="1"/>
  <c r="EC252" i="18"/>
  <c r="EC253" i="18" s="1"/>
  <c r="AS255" i="18"/>
  <c r="HD222" i="18"/>
  <c r="HC21" i="19" s="1"/>
  <c r="HC22" i="19" s="1"/>
  <c r="HC45" i="19" s="1"/>
  <c r="HC48" i="19" s="1"/>
  <c r="HD252" i="18"/>
  <c r="HD253" i="18" s="1"/>
  <c r="IF222" i="18"/>
  <c r="IE21" i="19" s="1"/>
  <c r="IE22" i="19" s="1"/>
  <c r="IE45" i="19" s="1"/>
  <c r="IE48" i="19" s="1"/>
  <c r="IF252" i="18"/>
  <c r="IF253" i="18" s="1"/>
  <c r="DA224" i="3"/>
  <c r="BF255" i="18"/>
  <c r="CW222" i="18"/>
  <c r="CV21" i="19" s="1"/>
  <c r="CV22" i="19" s="1"/>
  <c r="CV45" i="19" s="1"/>
  <c r="CV48" i="19" s="1"/>
  <c r="CW252" i="18"/>
  <c r="CW253" i="18" s="1"/>
  <c r="I224" i="3"/>
  <c r="DR222" i="18"/>
  <c r="DQ21" i="19" s="1"/>
  <c r="DQ22" i="19" s="1"/>
  <c r="DQ45" i="19" s="1"/>
  <c r="DQ48" i="19" s="1"/>
  <c r="DR252" i="18"/>
  <c r="DR253" i="18" s="1"/>
  <c r="L222" i="18"/>
  <c r="K21" i="19" s="1"/>
  <c r="K22" i="19" s="1"/>
  <c r="K45" i="19" s="1"/>
  <c r="K48" i="19" s="1"/>
  <c r="L252" i="18"/>
  <c r="L253" i="18" s="1"/>
  <c r="CN20" i="19"/>
  <c r="DZ13" i="19"/>
  <c r="R10" i="20"/>
  <c r="HW222" i="18"/>
  <c r="HV21" i="19" s="1"/>
  <c r="HV22" i="19" s="1"/>
  <c r="HV45" i="19" s="1"/>
  <c r="HV48" i="19" s="1"/>
  <c r="Q10" i="20"/>
  <c r="DL13" i="19"/>
  <c r="FH17" i="19"/>
  <c r="U12" i="20"/>
  <c r="U13" i="20" s="1"/>
  <c r="FH14" i="19"/>
  <c r="CZ13" i="19"/>
  <c r="P10" i="20"/>
  <c r="FW222" i="18"/>
  <c r="FV21" i="19" s="1"/>
  <c r="FV22" i="19" s="1"/>
  <c r="FV45" i="19" s="1"/>
  <c r="FV48" i="19" s="1"/>
  <c r="FW252" i="18"/>
  <c r="FW253" i="18" s="1"/>
  <c r="BE13" i="19"/>
  <c r="L10" i="20"/>
  <c r="CQ13" i="19"/>
  <c r="O10" i="20"/>
  <c r="FU222" i="18"/>
  <c r="FT21" i="19" s="1"/>
  <c r="FU252" i="18"/>
  <c r="FU253" i="18" s="1"/>
  <c r="U224" i="3"/>
  <c r="BK222" i="18"/>
  <c r="BJ21" i="19" s="1"/>
  <c r="BJ22" i="19" s="1"/>
  <c r="BJ45" i="19" s="1"/>
  <c r="BJ48" i="19" s="1"/>
  <c r="BK252" i="18"/>
  <c r="BK253" i="18" s="1"/>
  <c r="U255" i="18"/>
  <c r="CD222" i="18"/>
  <c r="CC21" i="19" s="1"/>
  <c r="CD252" i="18"/>
  <c r="CD253" i="18" s="1"/>
  <c r="DM255" i="18"/>
  <c r="IC255" i="18"/>
  <c r="AT222" i="18"/>
  <c r="AS21" i="19" s="1"/>
  <c r="AS22" i="19" s="1"/>
  <c r="AS45" i="19" s="1"/>
  <c r="AS48" i="19" s="1"/>
  <c r="AT252" i="18"/>
  <c r="AT253" i="18" s="1"/>
  <c r="FX222" i="18"/>
  <c r="FW21" i="19" s="1"/>
  <c r="FW22" i="19" s="1"/>
  <c r="FW45" i="19" s="1"/>
  <c r="FW48" i="19" s="1"/>
  <c r="FX252" i="18"/>
  <c r="FX253" i="18" s="1"/>
  <c r="BD20" i="19"/>
  <c r="DM224" i="3"/>
  <c r="HD20" i="19"/>
  <c r="HD22" i="19" s="1"/>
  <c r="FI22" i="19"/>
  <c r="FI45" i="19" s="1"/>
  <c r="FI48" i="19" s="1"/>
  <c r="BF222" i="18"/>
  <c r="BE21" i="19" s="1"/>
  <c r="BF252" i="18"/>
  <c r="BF253" i="18" s="1"/>
  <c r="BQ222" i="18"/>
  <c r="BP21" i="19" s="1"/>
  <c r="BQ252" i="18"/>
  <c r="BQ253" i="18" s="1"/>
  <c r="AO222" i="18"/>
  <c r="AN21" i="19" s="1"/>
  <c r="AN22" i="19" s="1"/>
  <c r="AN45" i="19" s="1"/>
  <c r="AN48" i="19" s="1"/>
  <c r="AO252" i="18"/>
  <c r="AO253" i="18" s="1"/>
  <c r="EJ13" i="19"/>
  <c r="S10" i="20"/>
  <c r="GG224" i="3"/>
  <c r="AA10" i="20"/>
  <c r="IB13" i="19"/>
  <c r="HH255" i="18"/>
  <c r="IG222" i="18"/>
  <c r="IF21" i="19" s="1"/>
  <c r="IF22" i="19" s="1"/>
  <c r="IF45" i="19" s="1"/>
  <c r="IF48" i="19" s="1"/>
  <c r="IG252" i="18"/>
  <c r="IG253" i="18" s="1"/>
  <c r="DM222" i="18"/>
  <c r="DL21" i="19" s="1"/>
  <c r="DM252" i="18"/>
  <c r="DM253" i="18" s="1"/>
  <c r="Z10" i="20"/>
  <c r="HP13" i="19"/>
  <c r="AV222" i="18"/>
  <c r="AU21" i="19" s="1"/>
  <c r="AU22" i="19" s="1"/>
  <c r="AU45" i="19" s="1"/>
  <c r="AU48" i="19" s="1"/>
  <c r="AV252" i="18"/>
  <c r="AV253" i="18" s="1"/>
  <c r="FZ222" i="18"/>
  <c r="FY21" i="19" s="1"/>
  <c r="FY22" i="19" s="1"/>
  <c r="FY45" i="19" s="1"/>
  <c r="FY48" i="19" s="1"/>
  <c r="FZ252" i="18"/>
  <c r="FZ253" i="18" s="1"/>
  <c r="O222" i="18"/>
  <c r="N21" i="19" s="1"/>
  <c r="N22" i="19" s="1"/>
  <c r="N45" i="19" s="1"/>
  <c r="N48" i="19" s="1"/>
  <c r="O252" i="18"/>
  <c r="O253" i="18" s="1"/>
  <c r="AF13" i="19"/>
  <c r="J10" i="20"/>
  <c r="GJ255" i="18"/>
  <c r="DS222" i="18"/>
  <c r="DR21" i="19" s="1"/>
  <c r="DR22" i="19" s="1"/>
  <c r="DR45" i="19" s="1"/>
  <c r="DR48" i="19" s="1"/>
  <c r="DS252" i="18"/>
  <c r="DS253" i="18" s="1"/>
  <c r="EY222" i="18"/>
  <c r="EX21" i="19" s="1"/>
  <c r="EX22" i="19" s="1"/>
  <c r="EX45" i="19" s="1"/>
  <c r="EX48" i="19" s="1"/>
  <c r="EY252" i="18"/>
  <c r="EY253" i="18" s="1"/>
  <c r="H14" i="19"/>
  <c r="H12" i="20"/>
  <c r="H13" i="20" s="1"/>
  <c r="H17" i="19"/>
  <c r="BQ255" i="18"/>
  <c r="AS224" i="3"/>
  <c r="CK222" i="18"/>
  <c r="CJ21" i="19" s="1"/>
  <c r="CJ22" i="19" s="1"/>
  <c r="CJ45" i="19" s="1"/>
  <c r="CJ48" i="19" s="1"/>
  <c r="CK252" i="18"/>
  <c r="CK253" i="18" s="1"/>
  <c r="DH222" i="18"/>
  <c r="DG21" i="19" s="1"/>
  <c r="DG22" i="19" s="1"/>
  <c r="DG45" i="19" s="1"/>
  <c r="DG48" i="19" s="1"/>
  <c r="DH252" i="18"/>
  <c r="DH253" i="18" s="1"/>
  <c r="FJ255" i="18"/>
  <c r="HQ255" i="18"/>
  <c r="X10" i="20"/>
  <c r="GR13" i="19"/>
  <c r="AJ222" i="18"/>
  <c r="AI21" i="19" s="1"/>
  <c r="AI22" i="19" s="1"/>
  <c r="AI45" i="19" s="1"/>
  <c r="AI48" i="19" s="1"/>
  <c r="AJ252" i="18"/>
  <c r="AJ253" i="18" s="1"/>
  <c r="HG13" i="19"/>
  <c r="Y10" i="20"/>
  <c r="IC222" i="18"/>
  <c r="IB21" i="19" s="1"/>
  <c r="IC252" i="18"/>
  <c r="IC253" i="18" s="1"/>
  <c r="FT13" i="19"/>
  <c r="V10" i="20"/>
  <c r="DC222" i="18"/>
  <c r="DB21" i="19" s="1"/>
  <c r="DB22" i="19" s="1"/>
  <c r="DB45" i="19" s="1"/>
  <c r="DB48" i="19" s="1"/>
  <c r="DC252" i="18"/>
  <c r="DC253" i="18" s="1"/>
  <c r="BN222" i="18"/>
  <c r="BM21" i="19" s="1"/>
  <c r="BM22" i="19" s="1"/>
  <c r="BM45" i="19" s="1"/>
  <c r="BM48" i="19" s="1"/>
  <c r="BN252" i="18"/>
  <c r="BN253" i="18" s="1"/>
  <c r="CB17" i="19"/>
  <c r="N12" i="20"/>
  <c r="N13" i="20" s="1"/>
  <c r="CB14" i="19"/>
  <c r="FI224" i="3"/>
  <c r="EV13" i="19"/>
  <c r="T10" i="20"/>
  <c r="AL222" i="18"/>
  <c r="AK21" i="19" s="1"/>
  <c r="AK22" i="19" s="1"/>
  <c r="AK45" i="19" s="1"/>
  <c r="AK48" i="19" s="1"/>
  <c r="AL252" i="18"/>
  <c r="AL253" i="18" s="1"/>
  <c r="AR13" i="19"/>
  <c r="K10" i="20"/>
  <c r="EA255" i="18"/>
  <c r="BP13" i="19"/>
  <c r="M10" i="20"/>
  <c r="EU222" i="18"/>
  <c r="ET21" i="19" s="1"/>
  <c r="ET22" i="19" s="1"/>
  <c r="ET45" i="19" s="1"/>
  <c r="ET48" i="19" s="1"/>
  <c r="EU252" i="18"/>
  <c r="EU253" i="18" s="1"/>
  <c r="AG255" i="18"/>
  <c r="DV222" i="18"/>
  <c r="DU21" i="19" s="1"/>
  <c r="DU22" i="19" s="1"/>
  <c r="DU45" i="19" s="1"/>
  <c r="DU48" i="19" s="1"/>
  <c r="DV252" i="18"/>
  <c r="DV253" i="18" s="1"/>
  <c r="T13" i="19"/>
  <c r="I10" i="20"/>
  <c r="GF20" i="19"/>
  <c r="HQ224" i="3"/>
  <c r="EK255" i="18"/>
  <c r="DX20" i="19"/>
  <c r="DX22" i="19" s="1"/>
  <c r="BU222" i="18"/>
  <c r="BT21" i="19" s="1"/>
  <c r="BT22" i="19" s="1"/>
  <c r="BT45" i="19" s="1"/>
  <c r="BT48" i="19" s="1"/>
  <c r="BU252" i="18"/>
  <c r="BU253" i="18" s="1"/>
  <c r="BQ224" i="3"/>
  <c r="HX252" i="18"/>
  <c r="HX253" i="18" s="1"/>
  <c r="HX222" i="18"/>
  <c r="HW21" i="19" s="1"/>
  <c r="HW22" i="19" s="1"/>
  <c r="HW45" i="19" s="1"/>
  <c r="HW48" i="19" s="1"/>
  <c r="AE222" i="18"/>
  <c r="AD21" i="19" s="1"/>
  <c r="AD22" i="19" s="1"/>
  <c r="AD45" i="19" s="1"/>
  <c r="AD48" i="19" s="1"/>
  <c r="AE252" i="18"/>
  <c r="AE253" i="18" s="1"/>
  <c r="FB222" i="18"/>
  <c r="FA21" i="19" s="1"/>
  <c r="FA22" i="19" s="1"/>
  <c r="FA45" i="19" s="1"/>
  <c r="FA48" i="19" s="1"/>
  <c r="FB252" i="18"/>
  <c r="FB253" i="18" s="1"/>
  <c r="BV252" i="18"/>
  <c r="BV253" i="18" s="1"/>
  <c r="BV222" i="18"/>
  <c r="BU21" i="19" s="1"/>
  <c r="BU22" i="19" s="1"/>
  <c r="BU45" i="19" s="1"/>
  <c r="BU48" i="19" s="1"/>
  <c r="AY222" i="18" l="1"/>
  <c r="AX21" i="19" s="1"/>
  <c r="AX22" i="19" s="1"/>
  <c r="AX45" i="19" s="1"/>
  <c r="AX48" i="19" s="1"/>
  <c r="BZ234" i="26"/>
  <c r="IK289" i="26"/>
  <c r="IK235" i="26"/>
  <c r="IK237" i="26" s="1"/>
  <c r="IK258" i="26" s="1"/>
  <c r="BD234" i="26"/>
  <c r="BD235" i="26" s="1"/>
  <c r="BD237" i="26" s="1"/>
  <c r="BD258" i="26" s="1"/>
  <c r="X252" i="18"/>
  <c r="X253" i="18" s="1"/>
  <c r="DI222" i="18"/>
  <c r="DH21" i="19" s="1"/>
  <c r="DH22" i="19" s="1"/>
  <c r="DH45" i="19" s="1"/>
  <c r="DH48" i="19" s="1"/>
  <c r="IK292" i="26"/>
  <c r="IK379" i="26"/>
  <c r="FZ235" i="26"/>
  <c r="FZ237" i="26" s="1"/>
  <c r="FZ258" i="26" s="1"/>
  <c r="FZ289" i="26"/>
  <c r="BD225" i="26"/>
  <c r="BC21" i="27" s="1"/>
  <c r="BC22" i="27" s="1"/>
  <c r="BC45" i="27" s="1"/>
  <c r="BC48" i="27" s="1"/>
  <c r="IB252" i="18"/>
  <c r="IB253" i="18" s="1"/>
  <c r="BG225" i="26"/>
  <c r="BF21" i="27" s="1"/>
  <c r="BF22" i="27" s="1"/>
  <c r="BF45" i="27" s="1"/>
  <c r="BF48" i="27" s="1"/>
  <c r="BG255" i="26"/>
  <c r="BG256" i="26" s="1"/>
  <c r="W222" i="18"/>
  <c r="V21" i="19" s="1"/>
  <c r="V22" i="19" s="1"/>
  <c r="V45" i="19" s="1"/>
  <c r="V48" i="19" s="1"/>
  <c r="V222" i="18"/>
  <c r="U21" i="19" s="1"/>
  <c r="U22" i="19" s="1"/>
  <c r="U45" i="19" s="1"/>
  <c r="U48" i="19" s="1"/>
  <c r="AZ252" i="18"/>
  <c r="AZ253" i="18" s="1"/>
  <c r="BZ225" i="26"/>
  <c r="BY21" i="27" s="1"/>
  <c r="BY22" i="27" s="1"/>
  <c r="BY45" i="27" s="1"/>
  <c r="BY48" i="27" s="1"/>
  <c r="FZ293" i="26"/>
  <c r="FZ379" i="26"/>
  <c r="IE222" i="18"/>
  <c r="ID21" i="19" s="1"/>
  <c r="ID22" i="19" s="1"/>
  <c r="ID45" i="19" s="1"/>
  <c r="ID48" i="19" s="1"/>
  <c r="BW222" i="18"/>
  <c r="BV21" i="19" s="1"/>
  <c r="BV22" i="19" s="1"/>
  <c r="BV45" i="19" s="1"/>
  <c r="BV48" i="19" s="1"/>
  <c r="AB205" i="3"/>
  <c r="IJ22" i="27"/>
  <c r="IJ45" i="27" s="1"/>
  <c r="AB226" i="3"/>
  <c r="BG278" i="26"/>
  <c r="BG285" i="26" s="1"/>
  <c r="BG235" i="26"/>
  <c r="BG237" i="26" s="1"/>
  <c r="BG258" i="26" s="1"/>
  <c r="R24" i="12"/>
  <c r="R12" i="12"/>
  <c r="HR252" i="18"/>
  <c r="HR253" i="18" s="1"/>
  <c r="U205" i="3"/>
  <c r="DX235" i="26"/>
  <c r="DX237" i="26" s="1"/>
  <c r="DX258" i="26" s="1"/>
  <c r="FA222" i="18"/>
  <c r="EZ21" i="19" s="1"/>
  <c r="EZ22" i="19" s="1"/>
  <c r="EZ45" i="19" s="1"/>
  <c r="EZ48" i="19" s="1"/>
  <c r="DX255" i="26"/>
  <c r="DX256" i="26" s="1"/>
  <c r="DX225" i="26"/>
  <c r="DW21" i="27" s="1"/>
  <c r="DW22" i="27" s="1"/>
  <c r="DW45" i="27" s="1"/>
  <c r="DW48" i="27" s="1"/>
  <c r="K252" i="18"/>
  <c r="K253" i="18" s="1"/>
  <c r="EV225" i="26"/>
  <c r="EU21" i="27" s="1"/>
  <c r="EU22" i="27" s="1"/>
  <c r="EU45" i="27" s="1"/>
  <c r="EU48" i="27" s="1"/>
  <c r="EV234" i="26"/>
  <c r="EV278" i="26" s="1"/>
  <c r="EV285" i="26" s="1"/>
  <c r="EV379" i="26" s="1"/>
  <c r="EH234" i="26"/>
  <c r="EH255" i="26"/>
  <c r="EH256" i="26" s="1"/>
  <c r="BI252" i="18"/>
  <c r="BI253" i="18" s="1"/>
  <c r="IL252" i="18"/>
  <c r="IL253" i="18" s="1"/>
  <c r="FR234" i="26"/>
  <c r="FR278" i="26" s="1"/>
  <c r="FR285" i="26" s="1"/>
  <c r="FR292" i="26" s="1"/>
  <c r="FR225" i="26"/>
  <c r="FQ21" i="27" s="1"/>
  <c r="FQ22" i="27" s="1"/>
  <c r="FQ45" i="27" s="1"/>
  <c r="FQ48" i="27" s="1"/>
  <c r="M226" i="3"/>
  <c r="M205" i="3"/>
  <c r="AX3" i="32" s="1"/>
  <c r="AA226" i="3"/>
  <c r="P205" i="3"/>
  <c r="BA3" i="32" s="1"/>
  <c r="P226" i="3"/>
  <c r="AA205" i="3"/>
  <c r="HK252" i="18"/>
  <c r="HK253" i="18" s="1"/>
  <c r="GQ235" i="26"/>
  <c r="GQ237" i="26" s="1"/>
  <c r="GQ258" i="26" s="1"/>
  <c r="HJ235" i="26"/>
  <c r="HJ237" i="26" s="1"/>
  <c r="HJ258" i="26" s="1"/>
  <c r="EP252" i="18"/>
  <c r="EP253" i="18" s="1"/>
  <c r="I226" i="3"/>
  <c r="I227" i="3" s="1"/>
  <c r="I205" i="3"/>
  <c r="AT3" i="32" s="1"/>
  <c r="V226" i="3"/>
  <c r="HJ292" i="26"/>
  <c r="V205" i="3"/>
  <c r="CY252" i="18"/>
  <c r="CY253" i="18" s="1"/>
  <c r="HJ289" i="26"/>
  <c r="HJ293" i="26"/>
  <c r="CA252" i="18"/>
  <c r="CA253" i="18" s="1"/>
  <c r="IG234" i="26"/>
  <c r="IG255" i="26"/>
  <c r="IG256" i="26" s="1"/>
  <c r="IG225" i="26"/>
  <c r="IF21" i="27" s="1"/>
  <c r="IF22" i="27" s="1"/>
  <c r="IF45" i="27" s="1"/>
  <c r="IF48" i="27" s="1"/>
  <c r="IK252" i="18"/>
  <c r="IK253" i="18" s="1"/>
  <c r="DU292" i="26"/>
  <c r="DU289" i="26"/>
  <c r="DU379" i="26"/>
  <c r="DX252" i="18"/>
  <c r="DX253" i="18" s="1"/>
  <c r="X226" i="3"/>
  <c r="X205" i="3"/>
  <c r="R252" i="18"/>
  <c r="R253" i="18" s="1"/>
  <c r="HB222" i="18"/>
  <c r="HA21" i="19" s="1"/>
  <c r="HA22" i="19" s="1"/>
  <c r="HA45" i="19" s="1"/>
  <c r="HA48" i="19" s="1"/>
  <c r="HB252" i="18"/>
  <c r="HB253" i="18" s="1"/>
  <c r="EW224" i="3"/>
  <c r="U226" i="3" s="1"/>
  <c r="GQ255" i="26"/>
  <c r="GQ256" i="26" s="1"/>
  <c r="DI234" i="26"/>
  <c r="DI278" i="26" s="1"/>
  <c r="DI285" i="26" s="1"/>
  <c r="DI379" i="26" s="1"/>
  <c r="DI255" i="26"/>
  <c r="DI256" i="26" s="1"/>
  <c r="T205" i="3"/>
  <c r="T226" i="3"/>
  <c r="GT225" i="26"/>
  <c r="GS21" i="27" s="1"/>
  <c r="GS22" i="27" s="1"/>
  <c r="GS45" i="27" s="1"/>
  <c r="GS48" i="27" s="1"/>
  <c r="GT234" i="26"/>
  <c r="GT278" i="26" s="1"/>
  <c r="GT285" i="26" s="1"/>
  <c r="GQ225" i="26"/>
  <c r="GP21" i="27" s="1"/>
  <c r="GP22" i="27" s="1"/>
  <c r="GP45" i="27" s="1"/>
  <c r="GP48" i="27" s="1"/>
  <c r="GD252" i="18"/>
  <c r="GD253" i="18" s="1"/>
  <c r="BA235" i="26"/>
  <c r="BA237" i="26" s="1"/>
  <c r="BA258" i="26" s="1"/>
  <c r="Y205" i="3"/>
  <c r="Y226" i="3"/>
  <c r="CL252" i="18"/>
  <c r="CL253" i="18" s="1"/>
  <c r="FC252" i="18"/>
  <c r="FC253" i="18" s="1"/>
  <c r="FD255" i="26"/>
  <c r="FD256" i="26" s="1"/>
  <c r="GV222" i="18"/>
  <c r="GU21" i="19" s="1"/>
  <c r="GU22" i="19" s="1"/>
  <c r="GU45" i="19" s="1"/>
  <c r="GU48" i="19" s="1"/>
  <c r="BE252" i="18"/>
  <c r="BE253" i="18" s="1"/>
  <c r="DL225" i="26"/>
  <c r="DK21" i="27" s="1"/>
  <c r="DK22" i="27" s="1"/>
  <c r="DK45" i="27" s="1"/>
  <c r="DK48" i="27" s="1"/>
  <c r="DL255" i="26"/>
  <c r="DL256" i="26" s="1"/>
  <c r="FG222" i="18"/>
  <c r="FF21" i="19" s="1"/>
  <c r="FF22" i="19" s="1"/>
  <c r="FF45" i="19" s="1"/>
  <c r="FF48" i="19" s="1"/>
  <c r="FG252" i="18"/>
  <c r="FG253" i="18" s="1"/>
  <c r="DP225" i="26"/>
  <c r="DO21" i="27" s="1"/>
  <c r="DO22" i="27" s="1"/>
  <c r="DO45" i="27" s="1"/>
  <c r="DO48" i="27" s="1"/>
  <c r="DP255" i="26"/>
  <c r="DP256" i="26" s="1"/>
  <c r="FD234" i="26"/>
  <c r="FD278" i="26" s="1"/>
  <c r="FD285" i="26" s="1"/>
  <c r="FD292" i="26" s="1"/>
  <c r="EP225" i="26"/>
  <c r="EO21" i="27" s="1"/>
  <c r="EO22" i="27" s="1"/>
  <c r="EO45" i="27" s="1"/>
  <c r="EO48" i="27" s="1"/>
  <c r="EP234" i="26"/>
  <c r="EP235" i="26" s="1"/>
  <c r="EP237" i="26" s="1"/>
  <c r="EP258" i="26" s="1"/>
  <c r="IJ225" i="26"/>
  <c r="II21" i="27" s="1"/>
  <c r="II22" i="27" s="1"/>
  <c r="II45" i="27" s="1"/>
  <c r="II48" i="27" s="1"/>
  <c r="IJ255" i="26"/>
  <c r="IJ256" i="26" s="1"/>
  <c r="IJ234" i="26"/>
  <c r="Z226" i="3"/>
  <c r="Z205" i="3"/>
  <c r="DO234" i="26"/>
  <c r="DO255" i="26"/>
  <c r="DO256" i="26" s="1"/>
  <c r="DO225" i="26"/>
  <c r="DN21" i="27" s="1"/>
  <c r="DN22" i="27" s="1"/>
  <c r="DN45" i="27" s="1"/>
  <c r="DN48" i="27" s="1"/>
  <c r="HF278" i="26"/>
  <c r="HF285" i="26" s="1"/>
  <c r="HF235" i="26"/>
  <c r="HF237" i="26" s="1"/>
  <c r="HF258" i="26" s="1"/>
  <c r="EB225" i="26"/>
  <c r="EA21" i="27" s="1"/>
  <c r="EA22" i="27" s="1"/>
  <c r="EA45" i="27" s="1"/>
  <c r="EA48" i="27" s="1"/>
  <c r="EB255" i="26"/>
  <c r="EB256" i="26" s="1"/>
  <c r="P13" i="12"/>
  <c r="CI255" i="26"/>
  <c r="CI256" i="26" s="1"/>
  <c r="CI234" i="26"/>
  <c r="CI225" i="26"/>
  <c r="CH21" i="27" s="1"/>
  <c r="CH22" i="27" s="1"/>
  <c r="CH45" i="27" s="1"/>
  <c r="CH48" i="27" s="1"/>
  <c r="N257" i="18"/>
  <c r="Y257" i="18"/>
  <c r="GM252" i="18"/>
  <c r="GM253" i="18" s="1"/>
  <c r="S236" i="18"/>
  <c r="S257" i="18"/>
  <c r="IM255" i="26"/>
  <c r="IM256" i="26" s="1"/>
  <c r="IM234" i="26"/>
  <c r="IM278" i="26" s="1"/>
  <c r="IM285" i="26" s="1"/>
  <c r="IM289" i="26" s="1"/>
  <c r="N236" i="18"/>
  <c r="M225" i="26"/>
  <c r="L21" i="27" s="1"/>
  <c r="L22" i="27" s="1"/>
  <c r="L45" i="27" s="1"/>
  <c r="L48" i="27" s="1"/>
  <c r="M255" i="26"/>
  <c r="M256" i="26" s="1"/>
  <c r="FH255" i="26"/>
  <c r="FH256" i="26" s="1"/>
  <c r="FH234" i="26"/>
  <c r="FH225" i="26"/>
  <c r="FG21" i="27" s="1"/>
  <c r="FG22" i="27" s="1"/>
  <c r="FG45" i="27" s="1"/>
  <c r="FG48" i="27" s="1"/>
  <c r="M236" i="18"/>
  <c r="O13" i="12"/>
  <c r="BF255" i="26"/>
  <c r="BF256" i="26" s="1"/>
  <c r="BF225" i="26"/>
  <c r="BE21" i="27" s="1"/>
  <c r="BE22" i="27" s="1"/>
  <c r="BE45" i="27" s="1"/>
  <c r="BE48" i="27" s="1"/>
  <c r="W236" i="18"/>
  <c r="DT234" i="26"/>
  <c r="DT255" i="26"/>
  <c r="DT256" i="26" s="1"/>
  <c r="DT225" i="26"/>
  <c r="DS21" i="27" s="1"/>
  <c r="DS22" i="27" s="1"/>
  <c r="DS45" i="27" s="1"/>
  <c r="DS48" i="27" s="1"/>
  <c r="FD290" i="18"/>
  <c r="FD289" i="18"/>
  <c r="FD286" i="18"/>
  <c r="T257" i="18"/>
  <c r="T236" i="18"/>
  <c r="EO225" i="26"/>
  <c r="EN21" i="27" s="1"/>
  <c r="EN22" i="27" s="1"/>
  <c r="EN45" i="27" s="1"/>
  <c r="EN48" i="27" s="1"/>
  <c r="EO255" i="26"/>
  <c r="EO256" i="26" s="1"/>
  <c r="DU222" i="18"/>
  <c r="DT21" i="19" s="1"/>
  <c r="DT22" i="19" s="1"/>
  <c r="DT45" i="19" s="1"/>
  <c r="DT48" i="19" s="1"/>
  <c r="BD22" i="19"/>
  <c r="BD45" i="19" s="1"/>
  <c r="AA236" i="18"/>
  <c r="AA257" i="18"/>
  <c r="EI225" i="26"/>
  <c r="EH21" i="27" s="1"/>
  <c r="EH22" i="27" s="1"/>
  <c r="EH45" i="27" s="1"/>
  <c r="EH48" i="27" s="1"/>
  <c r="EI234" i="26"/>
  <c r="EI255" i="26"/>
  <c r="EI256" i="26" s="1"/>
  <c r="M257" i="18"/>
  <c r="Z236" i="18"/>
  <c r="M278" i="26"/>
  <c r="M285" i="26" s="1"/>
  <c r="M235" i="26"/>
  <c r="M237" i="26" s="1"/>
  <c r="M258" i="26" s="1"/>
  <c r="Y236" i="18"/>
  <c r="AA16" i="28"/>
  <c r="AA19" i="28" s="1"/>
  <c r="FH376" i="18"/>
  <c r="FH290" i="18"/>
  <c r="FH286" i="18"/>
  <c r="FH289" i="18"/>
  <c r="FH222" i="18"/>
  <c r="FG21" i="19" s="1"/>
  <c r="FG22" i="19" s="1"/>
  <c r="FG45" i="19" s="1"/>
  <c r="FG48" i="19" s="1"/>
  <c r="FH252" i="18"/>
  <c r="FH253" i="18" s="1"/>
  <c r="AB236" i="18"/>
  <c r="AB257" i="18"/>
  <c r="Q236" i="18"/>
  <c r="BV278" i="26"/>
  <c r="BV285" i="26" s="1"/>
  <c r="BV235" i="26"/>
  <c r="BV237" i="26" s="1"/>
  <c r="BV258" i="26" s="1"/>
  <c r="Z257" i="18"/>
  <c r="CE376" i="18"/>
  <c r="CE290" i="18"/>
  <c r="CC234" i="26"/>
  <c r="CC278" i="26" s="1"/>
  <c r="CC285" i="26" s="1"/>
  <c r="CC225" i="26"/>
  <c r="CB21" i="27" s="1"/>
  <c r="CE289" i="18"/>
  <c r="CA225" i="26"/>
  <c r="BZ21" i="27" s="1"/>
  <c r="BZ22" i="27" s="1"/>
  <c r="BZ45" i="27" s="1"/>
  <c r="BZ48" i="27" s="1"/>
  <c r="CA234" i="26"/>
  <c r="CA278" i="26" s="1"/>
  <c r="CA285" i="26" s="1"/>
  <c r="CA379" i="26" s="1"/>
  <c r="X257" i="18"/>
  <c r="X236" i="18"/>
  <c r="V257" i="18"/>
  <c r="J257" i="18"/>
  <c r="J236" i="18"/>
  <c r="DK289" i="18"/>
  <c r="DK376" i="18"/>
  <c r="DK290" i="18"/>
  <c r="GI225" i="26"/>
  <c r="GH21" i="27" s="1"/>
  <c r="GH22" i="27" s="1"/>
  <c r="GH45" i="27" s="1"/>
  <c r="GH48" i="27" s="1"/>
  <c r="GI234" i="26"/>
  <c r="GI278" i="26" s="1"/>
  <c r="GI285" i="26" s="1"/>
  <c r="BF278" i="26"/>
  <c r="BF285" i="26" s="1"/>
  <c r="BF235" i="26"/>
  <c r="BF237" i="26" s="1"/>
  <c r="BF258" i="26" s="1"/>
  <c r="DM278" i="26"/>
  <c r="DM285" i="26" s="1"/>
  <c r="DM235" i="26"/>
  <c r="DM237" i="26" s="1"/>
  <c r="DM258" i="26" s="1"/>
  <c r="L205" i="3"/>
  <c r="AW3" i="32" s="1"/>
  <c r="N205" i="3"/>
  <c r="AY3" i="32" s="1"/>
  <c r="GZ289" i="18"/>
  <c r="GZ286" i="18"/>
  <c r="GZ290" i="18"/>
  <c r="BJ225" i="26"/>
  <c r="BI21" i="27" s="1"/>
  <c r="BI22" i="27" s="1"/>
  <c r="BI45" i="27" s="1"/>
  <c r="BI48" i="27" s="1"/>
  <c r="BJ234" i="26"/>
  <c r="BJ255" i="26"/>
  <c r="BJ256" i="26" s="1"/>
  <c r="L226" i="3"/>
  <c r="N226" i="3"/>
  <c r="DQ293" i="26"/>
  <c r="IC234" i="26"/>
  <c r="IC278" i="26" s="1"/>
  <c r="IC285" i="26" s="1"/>
  <c r="IC379" i="26" s="1"/>
  <c r="IC255" i="26"/>
  <c r="IC256" i="26" s="1"/>
  <c r="W205" i="3"/>
  <c r="L13" i="12"/>
  <c r="FI290" i="18"/>
  <c r="FI289" i="18"/>
  <c r="FI286" i="18"/>
  <c r="CC290" i="18"/>
  <c r="CC286" i="18"/>
  <c r="BM255" i="26"/>
  <c r="BM256" i="26" s="1"/>
  <c r="BM234" i="26"/>
  <c r="BM225" i="26"/>
  <c r="BL21" i="27" s="1"/>
  <c r="BL22" i="27" s="1"/>
  <c r="BL45" i="27" s="1"/>
  <c r="BL48" i="27" s="1"/>
  <c r="CC289" i="18"/>
  <c r="W225" i="26"/>
  <c r="V21" i="27" s="1"/>
  <c r="V22" i="27" s="1"/>
  <c r="V45" i="27" s="1"/>
  <c r="V48" i="27" s="1"/>
  <c r="W255" i="26"/>
  <c r="W256" i="26" s="1"/>
  <c r="W234" i="26"/>
  <c r="EJ224" i="3"/>
  <c r="S226" i="3" s="1"/>
  <c r="S205" i="3"/>
  <c r="N290" i="18"/>
  <c r="GD235" i="26"/>
  <c r="GD237" i="26" s="1"/>
  <c r="GD258" i="26" s="1"/>
  <c r="N286" i="18"/>
  <c r="N376" i="18"/>
  <c r="EB379" i="26"/>
  <c r="EB293" i="26"/>
  <c r="EB289" i="26"/>
  <c r="ID235" i="26"/>
  <c r="ID237" i="26" s="1"/>
  <c r="ID258" i="26" s="1"/>
  <c r="CN22" i="19"/>
  <c r="CN45" i="19" s="1"/>
  <c r="P257" i="18"/>
  <c r="V236" i="18"/>
  <c r="W226" i="3"/>
  <c r="CZ235" i="26"/>
  <c r="CZ237" i="26" s="1"/>
  <c r="CZ258" i="26" s="1"/>
  <c r="FY289" i="18"/>
  <c r="EK225" i="26"/>
  <c r="EJ21" i="27" s="1"/>
  <c r="EJ22" i="27" s="1"/>
  <c r="EJ45" i="27" s="1"/>
  <c r="EJ48" i="27" s="1"/>
  <c r="EK255" i="26"/>
  <c r="EK256" i="26" s="1"/>
  <c r="EK234" i="26"/>
  <c r="U257" i="18"/>
  <c r="U236" i="18"/>
  <c r="P236" i="18"/>
  <c r="CJ234" i="26"/>
  <c r="CJ225" i="26"/>
  <c r="CI21" i="27" s="1"/>
  <c r="CI22" i="27" s="1"/>
  <c r="CI45" i="27" s="1"/>
  <c r="CI48" i="27" s="1"/>
  <c r="CJ255" i="26"/>
  <c r="CJ256" i="26" s="1"/>
  <c r="L257" i="18"/>
  <c r="FY376" i="18"/>
  <c r="N13" i="12"/>
  <c r="FY290" i="18"/>
  <c r="L236" i="18"/>
  <c r="J235" i="26"/>
  <c r="J237" i="26" s="1"/>
  <c r="J258" i="26" s="1"/>
  <c r="GP255" i="26"/>
  <c r="GP256" i="26" s="1"/>
  <c r="GP234" i="26"/>
  <c r="GP225" i="26"/>
  <c r="GO21" i="27" s="1"/>
  <c r="GO22" i="27" s="1"/>
  <c r="GO45" i="27" s="1"/>
  <c r="GO48" i="27" s="1"/>
  <c r="O257" i="18"/>
  <c r="AV255" i="26"/>
  <c r="AV256" i="26" s="1"/>
  <c r="AV234" i="26"/>
  <c r="AV225" i="26"/>
  <c r="AU21" i="27" s="1"/>
  <c r="AU22" i="27" s="1"/>
  <c r="AU45" i="27" s="1"/>
  <c r="AU48" i="27" s="1"/>
  <c r="DP235" i="26"/>
  <c r="DP237" i="26" s="1"/>
  <c r="DP258" i="26" s="1"/>
  <c r="HV235" i="26"/>
  <c r="HV237" i="26" s="1"/>
  <c r="HV258" i="26" s="1"/>
  <c r="DZ234" i="26"/>
  <c r="DZ225" i="26"/>
  <c r="DY21" i="27" s="1"/>
  <c r="DY22" i="27" s="1"/>
  <c r="DY45" i="27" s="1"/>
  <c r="DY48" i="27" s="1"/>
  <c r="DZ255" i="26"/>
  <c r="DZ256" i="26" s="1"/>
  <c r="EC234" i="26"/>
  <c r="EC225" i="26"/>
  <c r="EB21" i="27" s="1"/>
  <c r="EB22" i="27" s="1"/>
  <c r="EB45" i="27" s="1"/>
  <c r="EB48" i="27" s="1"/>
  <c r="EC255" i="26"/>
  <c r="EC256" i="26" s="1"/>
  <c r="AN225" i="26"/>
  <c r="AM21" i="27" s="1"/>
  <c r="AM22" i="27" s="1"/>
  <c r="AM45" i="27" s="1"/>
  <c r="AM48" i="27" s="1"/>
  <c r="AN234" i="26"/>
  <c r="AN255" i="26"/>
  <c r="AN256" i="26" s="1"/>
  <c r="AJ234" i="26"/>
  <c r="AJ225" i="26"/>
  <c r="AI21" i="27" s="1"/>
  <c r="AI22" i="27" s="1"/>
  <c r="AI45" i="27" s="1"/>
  <c r="AI48" i="27" s="1"/>
  <c r="AJ255" i="26"/>
  <c r="AJ256" i="26" s="1"/>
  <c r="U289" i="26"/>
  <c r="U379" i="26"/>
  <c r="U292" i="26"/>
  <c r="U293" i="26"/>
  <c r="EZ234" i="26"/>
  <c r="EZ225" i="26"/>
  <c r="EY21" i="27" s="1"/>
  <c r="EY22" i="27" s="1"/>
  <c r="EY45" i="27" s="1"/>
  <c r="EY48" i="27" s="1"/>
  <c r="EZ255" i="26"/>
  <c r="EZ256" i="26" s="1"/>
  <c r="AA255" i="26"/>
  <c r="AA256" i="26" s="1"/>
  <c r="AA225" i="26"/>
  <c r="Z21" i="27" s="1"/>
  <c r="Z22" i="27" s="1"/>
  <c r="Z45" i="27" s="1"/>
  <c r="Z48" i="27" s="1"/>
  <c r="AA234" i="26"/>
  <c r="ES225" i="26"/>
  <c r="ER21" i="27" s="1"/>
  <c r="ER22" i="27" s="1"/>
  <c r="ER45" i="27" s="1"/>
  <c r="ER48" i="27" s="1"/>
  <c r="ES234" i="26"/>
  <c r="ES255" i="26"/>
  <c r="ES256" i="26" s="1"/>
  <c r="DK225" i="26"/>
  <c r="DJ21" i="27" s="1"/>
  <c r="DJ22" i="27" s="1"/>
  <c r="DJ45" i="27" s="1"/>
  <c r="DJ48" i="27" s="1"/>
  <c r="DK255" i="26"/>
  <c r="DK256" i="26" s="1"/>
  <c r="DK234" i="26"/>
  <c r="U235" i="26"/>
  <c r="U237" i="26" s="1"/>
  <c r="U258" i="26" s="1"/>
  <c r="T225" i="26"/>
  <c r="S21" i="27" s="1"/>
  <c r="S22" i="27" s="1"/>
  <c r="S45" i="27" s="1"/>
  <c r="S48" i="27" s="1"/>
  <c r="T234" i="26"/>
  <c r="T255" i="26"/>
  <c r="T256" i="26" s="1"/>
  <c r="R257" i="18"/>
  <c r="IH222" i="18"/>
  <c r="IG21" i="19" s="1"/>
  <c r="IG22" i="19" s="1"/>
  <c r="IG45" i="19" s="1"/>
  <c r="IG48" i="19" s="1"/>
  <c r="IH252" i="18"/>
  <c r="IH253" i="18" s="1"/>
  <c r="AU379" i="26"/>
  <c r="AU292" i="26"/>
  <c r="AU293" i="26"/>
  <c r="AU289" i="26"/>
  <c r="CY255" i="26"/>
  <c r="CY256" i="26" s="1"/>
  <c r="CY225" i="26"/>
  <c r="CX21" i="27" s="1"/>
  <c r="CX22" i="27" s="1"/>
  <c r="CX45" i="27" s="1"/>
  <c r="CX48" i="27" s="1"/>
  <c r="CY234" i="26"/>
  <c r="HL222" i="18"/>
  <c r="HK21" i="19" s="1"/>
  <c r="HL252" i="18"/>
  <c r="HL253" i="18" s="1"/>
  <c r="HZ234" i="26"/>
  <c r="HZ255" i="26"/>
  <c r="HZ256" i="26" s="1"/>
  <c r="HZ225" i="26"/>
  <c r="HY21" i="27" s="1"/>
  <c r="HY22" i="27" s="1"/>
  <c r="HY45" i="27" s="1"/>
  <c r="HY48" i="27" s="1"/>
  <c r="Q13" i="12"/>
  <c r="AF20" i="27"/>
  <c r="J16" i="28"/>
  <c r="J19" i="28" s="1"/>
  <c r="GX225" i="26"/>
  <c r="GW21" i="27" s="1"/>
  <c r="GW22" i="27" s="1"/>
  <c r="GW45" i="27" s="1"/>
  <c r="GW48" i="27" s="1"/>
  <c r="GX255" i="26"/>
  <c r="GX256" i="26" s="1"/>
  <c r="GX234" i="26"/>
  <c r="FN379" i="26"/>
  <c r="FN289" i="26"/>
  <c r="FN292" i="26"/>
  <c r="FN293" i="26"/>
  <c r="CX234" i="26"/>
  <c r="CX225" i="26"/>
  <c r="CW21" i="27" s="1"/>
  <c r="CW22" i="27" s="1"/>
  <c r="CW45" i="27" s="1"/>
  <c r="CW48" i="27" s="1"/>
  <c r="CX255" i="26"/>
  <c r="CX256" i="26" s="1"/>
  <c r="CH255" i="26"/>
  <c r="CH256" i="26" s="1"/>
  <c r="CH234" i="26"/>
  <c r="CH225" i="26"/>
  <c r="CG21" i="27" s="1"/>
  <c r="CG22" i="27" s="1"/>
  <c r="CG45" i="27" s="1"/>
  <c r="CG48" i="27" s="1"/>
  <c r="HK255" i="26"/>
  <c r="HK256" i="26" s="1"/>
  <c r="HK225" i="26"/>
  <c r="HJ21" i="27" s="1"/>
  <c r="HJ22" i="27" s="1"/>
  <c r="HJ45" i="27" s="1"/>
  <c r="HJ48" i="27" s="1"/>
  <c r="HK234" i="26"/>
  <c r="GV225" i="26"/>
  <c r="GU21" i="27" s="1"/>
  <c r="GU22" i="27" s="1"/>
  <c r="GU45" i="27" s="1"/>
  <c r="GU48" i="27" s="1"/>
  <c r="GV255" i="26"/>
  <c r="GV256" i="26" s="1"/>
  <c r="GV234" i="26"/>
  <c r="AP255" i="26"/>
  <c r="AP256" i="26" s="1"/>
  <c r="AP234" i="26"/>
  <c r="AP225" i="26"/>
  <c r="AO21" i="27" s="1"/>
  <c r="AO22" i="27" s="1"/>
  <c r="AO45" i="27" s="1"/>
  <c r="AO48" i="27" s="1"/>
  <c r="DR278" i="26"/>
  <c r="DR285" i="26" s="1"/>
  <c r="DR235" i="26"/>
  <c r="DR237" i="26" s="1"/>
  <c r="DR258" i="26" s="1"/>
  <c r="BP234" i="26"/>
  <c r="BP255" i="26"/>
  <c r="BP256" i="26" s="1"/>
  <c r="BP225" i="26"/>
  <c r="BO21" i="27" s="1"/>
  <c r="BO22" i="27" s="1"/>
  <c r="BO45" i="27" s="1"/>
  <c r="BO48" i="27" s="1"/>
  <c r="HR289" i="26"/>
  <c r="HR293" i="26"/>
  <c r="HR379" i="26"/>
  <c r="HR292" i="26"/>
  <c r="AZ225" i="26"/>
  <c r="AY21" i="27" s="1"/>
  <c r="AY22" i="27" s="1"/>
  <c r="AY45" i="27" s="1"/>
  <c r="AY48" i="27" s="1"/>
  <c r="AZ234" i="26"/>
  <c r="AZ255" i="26"/>
  <c r="AZ256" i="26" s="1"/>
  <c r="EO222" i="18"/>
  <c r="EN21" i="19" s="1"/>
  <c r="EN22" i="19" s="1"/>
  <c r="EN45" i="19" s="1"/>
  <c r="EN48" i="19" s="1"/>
  <c r="EO252" i="18"/>
  <c r="EO253" i="18" s="1"/>
  <c r="GK255" i="26"/>
  <c r="GK256" i="26" s="1"/>
  <c r="GK225" i="26"/>
  <c r="GJ21" i="27" s="1"/>
  <c r="GJ22" i="27" s="1"/>
  <c r="GJ45" i="27" s="1"/>
  <c r="GJ48" i="27" s="1"/>
  <c r="GK234" i="26"/>
  <c r="AP376" i="18"/>
  <c r="AP290" i="18"/>
  <c r="AP289" i="18"/>
  <c r="AP286" i="18"/>
  <c r="CN20" i="27"/>
  <c r="O16" i="28"/>
  <c r="O19" i="28" s="1"/>
  <c r="J292" i="26"/>
  <c r="J379" i="26"/>
  <c r="J293" i="26"/>
  <c r="J289" i="26"/>
  <c r="AF222" i="18"/>
  <c r="AE21" i="19" s="1"/>
  <c r="AE22" i="19" s="1"/>
  <c r="AE45" i="19" s="1"/>
  <c r="AE48" i="19" s="1"/>
  <c r="AF252" i="18"/>
  <c r="AF253" i="18" s="1"/>
  <c r="CO234" i="26"/>
  <c r="CO255" i="26"/>
  <c r="CO256" i="26" s="1"/>
  <c r="CO225" i="26"/>
  <c r="CN21" i="27" s="1"/>
  <c r="AL278" i="26"/>
  <c r="AL285" i="26" s="1"/>
  <c r="AL235" i="26"/>
  <c r="AL237" i="26" s="1"/>
  <c r="AL258" i="26" s="1"/>
  <c r="AP222" i="18"/>
  <c r="AO21" i="19" s="1"/>
  <c r="AO22" i="19" s="1"/>
  <c r="AO45" i="19" s="1"/>
  <c r="AO48" i="19" s="1"/>
  <c r="AP252" i="18"/>
  <c r="AP253" i="18" s="1"/>
  <c r="DK252" i="18"/>
  <c r="DK253" i="18" s="1"/>
  <c r="DK222" i="18"/>
  <c r="DJ21" i="19" s="1"/>
  <c r="DJ22" i="19" s="1"/>
  <c r="DJ45" i="19" s="1"/>
  <c r="DJ48" i="19" s="1"/>
  <c r="EU278" i="26"/>
  <c r="EU285" i="26" s="1"/>
  <c r="EU235" i="26"/>
  <c r="EU237" i="26" s="1"/>
  <c r="EU258" i="26" s="1"/>
  <c r="BR255" i="26"/>
  <c r="BR256" i="26" s="1"/>
  <c r="BR234" i="26"/>
  <c r="BR225" i="26"/>
  <c r="BQ21" i="27" s="1"/>
  <c r="BQ22" i="27" s="1"/>
  <c r="BQ45" i="27" s="1"/>
  <c r="BQ48" i="27" s="1"/>
  <c r="X16" i="28"/>
  <c r="X19" i="28" s="1"/>
  <c r="GR20" i="27"/>
  <c r="CB225" i="26"/>
  <c r="CA21" i="27" s="1"/>
  <c r="CA22" i="27" s="1"/>
  <c r="CA45" i="27" s="1"/>
  <c r="CA48" i="27" s="1"/>
  <c r="CB234" i="26"/>
  <c r="CB255" i="26"/>
  <c r="CB256" i="26" s="1"/>
  <c r="GA255" i="26"/>
  <c r="GA256" i="26" s="1"/>
  <c r="GA225" i="26"/>
  <c r="FZ21" i="27" s="1"/>
  <c r="FZ22" i="27" s="1"/>
  <c r="FZ45" i="27" s="1"/>
  <c r="FZ48" i="27" s="1"/>
  <c r="GA234" i="26"/>
  <c r="AG255" i="26"/>
  <c r="AG256" i="26" s="1"/>
  <c r="AG234" i="26"/>
  <c r="AG278" i="26" s="1"/>
  <c r="AG285" i="26" s="1"/>
  <c r="AG225" i="26"/>
  <c r="AF21" i="27" s="1"/>
  <c r="AX255" i="26"/>
  <c r="AX256" i="26" s="1"/>
  <c r="AX234" i="26"/>
  <c r="AX225" i="26"/>
  <c r="AW21" i="27" s="1"/>
  <c r="AW22" i="27" s="1"/>
  <c r="AW45" i="27" s="1"/>
  <c r="AW48" i="27" s="1"/>
  <c r="IN225" i="26"/>
  <c r="IM21" i="27" s="1"/>
  <c r="IM22" i="27" s="1"/>
  <c r="IM45" i="27" s="1"/>
  <c r="IM48" i="27" s="1"/>
  <c r="IN255" i="26"/>
  <c r="IN256" i="26" s="1"/>
  <c r="IN234" i="26"/>
  <c r="DW234" i="26"/>
  <c r="DW255" i="26"/>
  <c r="DW256" i="26" s="1"/>
  <c r="DW225" i="26"/>
  <c r="DV21" i="27" s="1"/>
  <c r="DV22" i="27" s="1"/>
  <c r="DV45" i="27" s="1"/>
  <c r="DV48" i="27" s="1"/>
  <c r="EH252" i="18"/>
  <c r="EH253" i="18" s="1"/>
  <c r="EH222" i="18"/>
  <c r="EG21" i="19" s="1"/>
  <c r="EG22" i="19" s="1"/>
  <c r="EG45" i="19" s="1"/>
  <c r="EG48" i="19" s="1"/>
  <c r="DS234" i="26"/>
  <c r="DS255" i="26"/>
  <c r="DS256" i="26" s="1"/>
  <c r="DS225" i="26"/>
  <c r="DR21" i="27" s="1"/>
  <c r="DR22" i="27" s="1"/>
  <c r="DR45" i="27" s="1"/>
  <c r="DR48" i="27" s="1"/>
  <c r="AM225" i="26"/>
  <c r="AL21" i="27" s="1"/>
  <c r="AL22" i="27" s="1"/>
  <c r="AL45" i="27" s="1"/>
  <c r="AL48" i="27" s="1"/>
  <c r="AM255" i="26"/>
  <c r="AM256" i="26" s="1"/>
  <c r="AM234" i="26"/>
  <c r="U20" i="27"/>
  <c r="I16" i="28"/>
  <c r="I19" i="28" s="1"/>
  <c r="Q225" i="26"/>
  <c r="P21" i="27" s="1"/>
  <c r="P22" i="27" s="1"/>
  <c r="P45" i="27" s="1"/>
  <c r="P48" i="27" s="1"/>
  <c r="Q234" i="26"/>
  <c r="Q255" i="26"/>
  <c r="Q256" i="26" s="1"/>
  <c r="HQ225" i="26"/>
  <c r="HP21" i="27" s="1"/>
  <c r="HQ234" i="26"/>
  <c r="HQ255" i="26"/>
  <c r="HQ256" i="26" s="1"/>
  <c r="BU278" i="26"/>
  <c r="BU285" i="26" s="1"/>
  <c r="BU235" i="26"/>
  <c r="BU237" i="26" s="1"/>
  <c r="BU258" i="26" s="1"/>
  <c r="FE225" i="26"/>
  <c r="FD21" i="27" s="1"/>
  <c r="FD22" i="27" s="1"/>
  <c r="FD45" i="27" s="1"/>
  <c r="FD48" i="27" s="1"/>
  <c r="FE255" i="26"/>
  <c r="FE256" i="26" s="1"/>
  <c r="FE234" i="26"/>
  <c r="FX234" i="26"/>
  <c r="FX255" i="26"/>
  <c r="FX256" i="26" s="1"/>
  <c r="FX225" i="26"/>
  <c r="FW21" i="27" s="1"/>
  <c r="FW22" i="27" s="1"/>
  <c r="FW45" i="27" s="1"/>
  <c r="FW48" i="27" s="1"/>
  <c r="CD379" i="26"/>
  <c r="CD289" i="26"/>
  <c r="CD293" i="26"/>
  <c r="CD292" i="26"/>
  <c r="FG234" i="26"/>
  <c r="FG255" i="26"/>
  <c r="FG256" i="26" s="1"/>
  <c r="FG225" i="26"/>
  <c r="FF21" i="27" s="1"/>
  <c r="FF22" i="27" s="1"/>
  <c r="FF45" i="27" s="1"/>
  <c r="FF48" i="27" s="1"/>
  <c r="GM234" i="26"/>
  <c r="GM255" i="26"/>
  <c r="GM256" i="26" s="1"/>
  <c r="GM225" i="26"/>
  <c r="GL21" i="27" s="1"/>
  <c r="GL22" i="27" s="1"/>
  <c r="GL45" i="27" s="1"/>
  <c r="GL48" i="27" s="1"/>
  <c r="HD225" i="26"/>
  <c r="HC21" i="27" s="1"/>
  <c r="HC22" i="27" s="1"/>
  <c r="HC45" i="27" s="1"/>
  <c r="HC48" i="27" s="1"/>
  <c r="HD234" i="26"/>
  <c r="HD255" i="26"/>
  <c r="HD256" i="26" s="1"/>
  <c r="N234" i="26"/>
  <c r="N255" i="26"/>
  <c r="N256" i="26" s="1"/>
  <c r="N225" i="26"/>
  <c r="M21" i="27" s="1"/>
  <c r="M22" i="27" s="1"/>
  <c r="M45" i="27" s="1"/>
  <c r="M48" i="27" s="1"/>
  <c r="EX255" i="26"/>
  <c r="EX256" i="26" s="1"/>
  <c r="EX225" i="26"/>
  <c r="EW21" i="27" s="1"/>
  <c r="EW22" i="27" s="1"/>
  <c r="EW45" i="27" s="1"/>
  <c r="EW48" i="27" s="1"/>
  <c r="EX234" i="26"/>
  <c r="GS255" i="26"/>
  <c r="GS256" i="26" s="1"/>
  <c r="GS225" i="26"/>
  <c r="GR21" i="27" s="1"/>
  <c r="GS234" i="26"/>
  <c r="EF234" i="26"/>
  <c r="EF255" i="26"/>
  <c r="EF256" i="26" s="1"/>
  <c r="EF225" i="26"/>
  <c r="EE21" i="27" s="1"/>
  <c r="EE22" i="27" s="1"/>
  <c r="EE45" i="27" s="1"/>
  <c r="EE48" i="27" s="1"/>
  <c r="EA255" i="26"/>
  <c r="EA256" i="26" s="1"/>
  <c r="EA234" i="26"/>
  <c r="EA225" i="26"/>
  <c r="DZ21" i="27" s="1"/>
  <c r="DZ22" i="27" s="1"/>
  <c r="DZ45" i="27" s="1"/>
  <c r="DZ48" i="27" s="1"/>
  <c r="K16" i="28"/>
  <c r="K19" i="28" s="1"/>
  <c r="AR20" i="27"/>
  <c r="BY234" i="26"/>
  <c r="BY255" i="26"/>
  <c r="BY256" i="26" s="1"/>
  <c r="BY225" i="26"/>
  <c r="BX21" i="27" s="1"/>
  <c r="BX22" i="27" s="1"/>
  <c r="BX45" i="27" s="1"/>
  <c r="BX48" i="27" s="1"/>
  <c r="Z234" i="26"/>
  <c r="Z255" i="26"/>
  <c r="Z256" i="26" s="1"/>
  <c r="Z225" i="26"/>
  <c r="Y21" i="27" s="1"/>
  <c r="Y22" i="27" s="1"/>
  <c r="Y45" i="27" s="1"/>
  <c r="Y48" i="27" s="1"/>
  <c r="CK225" i="26"/>
  <c r="CJ21" i="27" s="1"/>
  <c r="CJ22" i="27" s="1"/>
  <c r="CJ45" i="27" s="1"/>
  <c r="CJ48" i="27" s="1"/>
  <c r="CK234" i="26"/>
  <c r="CK255" i="26"/>
  <c r="CK256" i="26" s="1"/>
  <c r="FM225" i="26"/>
  <c r="FL21" i="27" s="1"/>
  <c r="FL22" i="27" s="1"/>
  <c r="FL45" i="27" s="1"/>
  <c r="FL48" i="27" s="1"/>
  <c r="FM234" i="26"/>
  <c r="FM255" i="26"/>
  <c r="FM256" i="26" s="1"/>
  <c r="AK255" i="26"/>
  <c r="AK256" i="26" s="1"/>
  <c r="AK234" i="26"/>
  <c r="AK225" i="26"/>
  <c r="AJ21" i="27" s="1"/>
  <c r="AJ22" i="27" s="1"/>
  <c r="AJ45" i="27" s="1"/>
  <c r="AJ48" i="27" s="1"/>
  <c r="BO225" i="26"/>
  <c r="BN21" i="27" s="1"/>
  <c r="BN22" i="27" s="1"/>
  <c r="BN45" i="27" s="1"/>
  <c r="BN48" i="27" s="1"/>
  <c r="BO255" i="26"/>
  <c r="BO256" i="26" s="1"/>
  <c r="BO234" i="26"/>
  <c r="II278" i="26"/>
  <c r="II285" i="26" s="1"/>
  <c r="II235" i="26"/>
  <c r="II237" i="26" s="1"/>
  <c r="II258" i="26" s="1"/>
  <c r="HN255" i="26"/>
  <c r="HN256" i="26" s="1"/>
  <c r="HN225" i="26"/>
  <c r="HM21" i="27" s="1"/>
  <c r="HM22" i="27" s="1"/>
  <c r="HM45" i="27" s="1"/>
  <c r="HM48" i="27" s="1"/>
  <c r="HN234" i="26"/>
  <c r="FP222" i="18"/>
  <c r="FO21" i="19" s="1"/>
  <c r="FO22" i="19" s="1"/>
  <c r="FO45" i="19" s="1"/>
  <c r="FO48" i="19" s="1"/>
  <c r="FP252" i="18"/>
  <c r="FP253" i="18" s="1"/>
  <c r="AR278" i="26"/>
  <c r="AR285" i="26" s="1"/>
  <c r="AR235" i="26"/>
  <c r="AR237" i="26" s="1"/>
  <c r="AR258" i="26" s="1"/>
  <c r="EO376" i="18"/>
  <c r="EO289" i="18"/>
  <c r="EO286" i="18"/>
  <c r="EO290" i="18"/>
  <c r="DQ222" i="18"/>
  <c r="DP21" i="19" s="1"/>
  <c r="DP22" i="19" s="1"/>
  <c r="DP45" i="19" s="1"/>
  <c r="DP48" i="19" s="1"/>
  <c r="DQ252" i="18"/>
  <c r="DQ253" i="18" s="1"/>
  <c r="HM255" i="26"/>
  <c r="HM256" i="26" s="1"/>
  <c r="HM225" i="26"/>
  <c r="HL21" i="27" s="1"/>
  <c r="HL22" i="27" s="1"/>
  <c r="HL45" i="27" s="1"/>
  <c r="HL48" i="27" s="1"/>
  <c r="HM234" i="26"/>
  <c r="EZ222" i="18"/>
  <c r="EY21" i="19" s="1"/>
  <c r="EY22" i="19" s="1"/>
  <c r="EY45" i="19" s="1"/>
  <c r="EY48" i="19" s="1"/>
  <c r="EZ252" i="18"/>
  <c r="EZ253" i="18" s="1"/>
  <c r="I222" i="18"/>
  <c r="H21" i="19" s="1"/>
  <c r="I252" i="18"/>
  <c r="I253" i="18" s="1"/>
  <c r="I231" i="18"/>
  <c r="EW255" i="26"/>
  <c r="EW256" i="26" s="1"/>
  <c r="EW234" i="26"/>
  <c r="EW225" i="26"/>
  <c r="EV21" i="27" s="1"/>
  <c r="HO225" i="26"/>
  <c r="HN21" i="27" s="1"/>
  <c r="HN22" i="27" s="1"/>
  <c r="HN45" i="27" s="1"/>
  <c r="HN48" i="27" s="1"/>
  <c r="HO234" i="26"/>
  <c r="HO255" i="26"/>
  <c r="HO256" i="26" s="1"/>
  <c r="S289" i="26"/>
  <c r="S379" i="26"/>
  <c r="S293" i="26"/>
  <c r="S292" i="26"/>
  <c r="IB22" i="27"/>
  <c r="IB45" i="27" s="1"/>
  <c r="IB48" i="27" s="1"/>
  <c r="V234" i="26"/>
  <c r="V255" i="26"/>
  <c r="V256" i="26" s="1"/>
  <c r="V225" i="26"/>
  <c r="U21" i="27" s="1"/>
  <c r="AC255" i="26"/>
  <c r="AC256" i="26" s="1"/>
  <c r="AC234" i="26"/>
  <c r="AC225" i="26"/>
  <c r="AB21" i="27" s="1"/>
  <c r="AB22" i="27" s="1"/>
  <c r="AB45" i="27" s="1"/>
  <c r="AB48" i="27" s="1"/>
  <c r="EV20" i="27"/>
  <c r="T16" i="28"/>
  <c r="T19" i="28" s="1"/>
  <c r="GZ234" i="26"/>
  <c r="GZ225" i="26"/>
  <c r="GY21" i="27" s="1"/>
  <c r="GY22" i="27" s="1"/>
  <c r="GY45" i="27" s="1"/>
  <c r="GY48" i="27" s="1"/>
  <c r="GZ255" i="26"/>
  <c r="GZ256" i="26" s="1"/>
  <c r="FN235" i="26"/>
  <c r="FN237" i="26" s="1"/>
  <c r="FN258" i="26" s="1"/>
  <c r="CG255" i="26"/>
  <c r="CG256" i="26" s="1"/>
  <c r="CG225" i="26"/>
  <c r="CF21" i="27" s="1"/>
  <c r="CF22" i="27" s="1"/>
  <c r="CF45" i="27" s="1"/>
  <c r="CF48" i="27" s="1"/>
  <c r="CG234" i="26"/>
  <c r="BB234" i="26"/>
  <c r="BB255" i="26"/>
  <c r="BB256" i="26" s="1"/>
  <c r="BB225" i="26"/>
  <c r="BA21" i="27" s="1"/>
  <c r="BA22" i="27" s="1"/>
  <c r="BA45" i="27" s="1"/>
  <c r="BA48" i="27" s="1"/>
  <c r="GH255" i="26"/>
  <c r="GH256" i="26" s="1"/>
  <c r="GH225" i="26"/>
  <c r="GG21" i="27" s="1"/>
  <c r="GG22" i="27" s="1"/>
  <c r="GG45" i="27" s="1"/>
  <c r="GG48" i="27" s="1"/>
  <c r="GH234" i="26"/>
  <c r="R236" i="18"/>
  <c r="DY234" i="26"/>
  <c r="DY255" i="26"/>
  <c r="DY256" i="26" s="1"/>
  <c r="DY225" i="26"/>
  <c r="DX21" i="27" s="1"/>
  <c r="FO234" i="26"/>
  <c r="FO255" i="26"/>
  <c r="FO256" i="26" s="1"/>
  <c r="FO225" i="26"/>
  <c r="FN21" i="27" s="1"/>
  <c r="FN22" i="27" s="1"/>
  <c r="FN45" i="27" s="1"/>
  <c r="FN48" i="27" s="1"/>
  <c r="CV222" i="18"/>
  <c r="CU21" i="19" s="1"/>
  <c r="CU22" i="19" s="1"/>
  <c r="CU45" i="19" s="1"/>
  <c r="CU48" i="19" s="1"/>
  <c r="CV252" i="18"/>
  <c r="CV253" i="18" s="1"/>
  <c r="GO222" i="18"/>
  <c r="GN21" i="19" s="1"/>
  <c r="GN22" i="19" s="1"/>
  <c r="GN45" i="19" s="1"/>
  <c r="GN48" i="19" s="1"/>
  <c r="GO252" i="18"/>
  <c r="GO253" i="18" s="1"/>
  <c r="DP379" i="26"/>
  <c r="DP289" i="26"/>
  <c r="DP292" i="26"/>
  <c r="DP293" i="26"/>
  <c r="CE235" i="26"/>
  <c r="CE237" i="26" s="1"/>
  <c r="CE258" i="26" s="1"/>
  <c r="BP20" i="27"/>
  <c r="M16" i="28"/>
  <c r="M19" i="28" s="1"/>
  <c r="FP379" i="26"/>
  <c r="FP293" i="26"/>
  <c r="FP289" i="26"/>
  <c r="FP292" i="26"/>
  <c r="BW234" i="26"/>
  <c r="BW255" i="26"/>
  <c r="BW256" i="26" s="1"/>
  <c r="BW225" i="26"/>
  <c r="BV21" i="27" s="1"/>
  <c r="BV22" i="27" s="1"/>
  <c r="BV45" i="27" s="1"/>
  <c r="BV48" i="27" s="1"/>
  <c r="AT255" i="26"/>
  <c r="AT256" i="26" s="1"/>
  <c r="AT234" i="26"/>
  <c r="AT225" i="26"/>
  <c r="AS21" i="27" s="1"/>
  <c r="AS22" i="27" s="1"/>
  <c r="AS45" i="27" s="1"/>
  <c r="AS48" i="27" s="1"/>
  <c r="EO235" i="26"/>
  <c r="EO237" i="26" s="1"/>
  <c r="EO258" i="26" s="1"/>
  <c r="EO278" i="26"/>
  <c r="EO285" i="26" s="1"/>
  <c r="GN225" i="26"/>
  <c r="GM21" i="27" s="1"/>
  <c r="GM22" i="27" s="1"/>
  <c r="GM45" i="27" s="1"/>
  <c r="GM48" i="27" s="1"/>
  <c r="GN255" i="26"/>
  <c r="GN256" i="26" s="1"/>
  <c r="GN234" i="26"/>
  <c r="CM278" i="26"/>
  <c r="CM285" i="26" s="1"/>
  <c r="CM235" i="26"/>
  <c r="CM237" i="26" s="1"/>
  <c r="CM258" i="26" s="1"/>
  <c r="HP234" i="26"/>
  <c r="HP225" i="26"/>
  <c r="HO21" i="27" s="1"/>
  <c r="HO22" i="27" s="1"/>
  <c r="HO45" i="27" s="1"/>
  <c r="HO48" i="27" s="1"/>
  <c r="HP255" i="26"/>
  <c r="HP256" i="26" s="1"/>
  <c r="AE255" i="26"/>
  <c r="AE256" i="26" s="1"/>
  <c r="AE234" i="26"/>
  <c r="AE225" i="26"/>
  <c r="AD21" i="27" s="1"/>
  <c r="AD22" i="27" s="1"/>
  <c r="AD45" i="27" s="1"/>
  <c r="AD48" i="27" s="1"/>
  <c r="ED278" i="26"/>
  <c r="ED285" i="26" s="1"/>
  <c r="ED235" i="26"/>
  <c r="ED237" i="26" s="1"/>
  <c r="ED258" i="26" s="1"/>
  <c r="J205" i="3"/>
  <c r="AU3" i="32" s="1"/>
  <c r="AQ234" i="26"/>
  <c r="AQ255" i="26"/>
  <c r="AQ256" i="26" s="1"/>
  <c r="AQ225" i="26"/>
  <c r="AP21" i="27" s="1"/>
  <c r="AP22" i="27" s="1"/>
  <c r="AP45" i="27" s="1"/>
  <c r="AP48" i="27" s="1"/>
  <c r="HV293" i="26"/>
  <c r="HV289" i="26"/>
  <c r="HV379" i="26"/>
  <c r="HV292" i="26"/>
  <c r="K379" i="26"/>
  <c r="K289" i="26"/>
  <c r="K292" i="26"/>
  <c r="K293" i="26"/>
  <c r="HY252" i="18"/>
  <c r="HY253" i="18" s="1"/>
  <c r="HY222" i="18"/>
  <c r="HX21" i="19" s="1"/>
  <c r="HX22" i="19" s="1"/>
  <c r="HX45" i="19" s="1"/>
  <c r="HX48" i="19" s="1"/>
  <c r="GU234" i="26"/>
  <c r="GU225" i="26"/>
  <c r="GT21" i="27" s="1"/>
  <c r="GT22" i="27" s="1"/>
  <c r="GT45" i="27" s="1"/>
  <c r="GT48" i="27" s="1"/>
  <c r="GU255" i="26"/>
  <c r="GU256" i="26" s="1"/>
  <c r="N222" i="18"/>
  <c r="M21" i="19" s="1"/>
  <c r="M22" i="19" s="1"/>
  <c r="M45" i="19" s="1"/>
  <c r="M48" i="19" s="1"/>
  <c r="N252" i="18"/>
  <c r="N253" i="18" s="1"/>
  <c r="FP235" i="26"/>
  <c r="FP237" i="26" s="1"/>
  <c r="FP258" i="26" s="1"/>
  <c r="Y292" i="26"/>
  <c r="Y379" i="26"/>
  <c r="Y289" i="26"/>
  <c r="Y293" i="26"/>
  <c r="J226" i="3"/>
  <c r="GT252" i="18"/>
  <c r="GT253" i="18" s="1"/>
  <c r="GT222" i="18"/>
  <c r="GS21" i="19" s="1"/>
  <c r="GS22" i="19" s="1"/>
  <c r="GS45" i="19" s="1"/>
  <c r="GS48" i="19" s="1"/>
  <c r="DV255" i="26"/>
  <c r="DV256" i="26" s="1"/>
  <c r="DV234" i="26"/>
  <c r="DV225" i="26"/>
  <c r="DU21" i="27" s="1"/>
  <c r="DU22" i="27" s="1"/>
  <c r="DU45" i="27" s="1"/>
  <c r="DU48" i="27" s="1"/>
  <c r="BS222" i="18"/>
  <c r="BR21" i="19" s="1"/>
  <c r="BR22" i="19" s="1"/>
  <c r="BR45" i="19" s="1"/>
  <c r="BR48" i="19" s="1"/>
  <c r="BS252" i="18"/>
  <c r="BS253" i="18" s="1"/>
  <c r="HP20" i="27"/>
  <c r="Z16" i="28"/>
  <c r="Z19" i="28" s="1"/>
  <c r="CC222" i="18"/>
  <c r="CB21" i="19" s="1"/>
  <c r="CC252" i="18"/>
  <c r="CC253" i="18" s="1"/>
  <c r="GJ225" i="26"/>
  <c r="GI21" i="27" s="1"/>
  <c r="GI22" i="27" s="1"/>
  <c r="GI45" i="27" s="1"/>
  <c r="GI48" i="27" s="1"/>
  <c r="GJ234" i="26"/>
  <c r="GJ255" i="26"/>
  <c r="GJ256" i="26" s="1"/>
  <c r="CL278" i="26"/>
  <c r="CL285" i="26" s="1"/>
  <c r="CL235" i="26"/>
  <c r="CL237" i="26" s="1"/>
  <c r="CL258" i="26" s="1"/>
  <c r="R16" i="28"/>
  <c r="R19" i="28" s="1"/>
  <c r="DX20" i="27"/>
  <c r="AD293" i="26"/>
  <c r="AD292" i="26"/>
  <c r="AD289" i="26"/>
  <c r="AD379" i="26"/>
  <c r="FP286" i="18"/>
  <c r="FP376" i="18"/>
  <c r="FP290" i="18"/>
  <c r="FP289" i="18"/>
  <c r="CB20" i="27"/>
  <c r="N16" i="28"/>
  <c r="N19" i="28" s="1"/>
  <c r="HL234" i="26"/>
  <c r="HL255" i="26"/>
  <c r="HL256" i="26" s="1"/>
  <c r="HL225" i="26"/>
  <c r="HK21" i="27" s="1"/>
  <c r="HK22" i="27" s="1"/>
  <c r="HK45" i="27" s="1"/>
  <c r="HK48" i="27" s="1"/>
  <c r="HY376" i="18"/>
  <c r="HY289" i="18"/>
  <c r="HY286" i="18"/>
  <c r="HY290" i="18"/>
  <c r="GO255" i="26"/>
  <c r="GO256" i="26" s="1"/>
  <c r="GO234" i="26"/>
  <c r="GO225" i="26"/>
  <c r="GN21" i="27" s="1"/>
  <c r="GN22" i="27" s="1"/>
  <c r="GN45" i="27" s="1"/>
  <c r="GN48" i="27" s="1"/>
  <c r="Y235" i="26"/>
  <c r="Y237" i="26" s="1"/>
  <c r="Y258" i="26" s="1"/>
  <c r="IH234" i="26"/>
  <c r="IH225" i="26"/>
  <c r="IG21" i="27" s="1"/>
  <c r="IG22" i="27" s="1"/>
  <c r="IG45" i="27" s="1"/>
  <c r="IG48" i="27" s="1"/>
  <c r="IH255" i="26"/>
  <c r="IH256" i="26" s="1"/>
  <c r="CR234" i="26"/>
  <c r="CR225" i="26"/>
  <c r="CQ21" i="27" s="1"/>
  <c r="CQ22" i="27" s="1"/>
  <c r="CQ45" i="27" s="1"/>
  <c r="CQ48" i="27" s="1"/>
  <c r="CR255" i="26"/>
  <c r="CR256" i="26" s="1"/>
  <c r="DF255" i="26"/>
  <c r="DF256" i="26" s="1"/>
  <c r="DF225" i="26"/>
  <c r="DE21" i="27" s="1"/>
  <c r="DE22" i="27" s="1"/>
  <c r="DE45" i="27" s="1"/>
  <c r="DE48" i="27" s="1"/>
  <c r="DF234" i="26"/>
  <c r="GW234" i="26"/>
  <c r="GW225" i="26"/>
  <c r="GV21" i="27" s="1"/>
  <c r="GV22" i="27" s="1"/>
  <c r="GV45" i="27" s="1"/>
  <c r="GV48" i="27" s="1"/>
  <c r="GW255" i="26"/>
  <c r="GW256" i="26" s="1"/>
  <c r="FY222" i="18"/>
  <c r="FX21" i="19" s="1"/>
  <c r="FX22" i="19" s="1"/>
  <c r="FX45" i="19" s="1"/>
  <c r="FX48" i="19" s="1"/>
  <c r="FY252" i="18"/>
  <c r="FY253" i="18" s="1"/>
  <c r="DE225" i="26"/>
  <c r="DD21" i="27" s="1"/>
  <c r="DD22" i="27" s="1"/>
  <c r="DD45" i="27" s="1"/>
  <c r="DD48" i="27" s="1"/>
  <c r="DE234" i="26"/>
  <c r="DE255" i="26"/>
  <c r="DE256" i="26" s="1"/>
  <c r="FK255" i="26"/>
  <c r="FK256" i="26" s="1"/>
  <c r="FK225" i="26"/>
  <c r="FJ21" i="27" s="1"/>
  <c r="FJ22" i="27" s="1"/>
  <c r="FJ45" i="27" s="1"/>
  <c r="FJ48" i="27" s="1"/>
  <c r="FK234" i="26"/>
  <c r="HT234" i="26"/>
  <c r="HT225" i="26"/>
  <c r="HS21" i="27" s="1"/>
  <c r="HS22" i="27" s="1"/>
  <c r="HS45" i="27" s="1"/>
  <c r="HS48" i="27" s="1"/>
  <c r="HT255" i="26"/>
  <c r="HT256" i="26" s="1"/>
  <c r="HU255" i="26"/>
  <c r="HU256" i="26" s="1"/>
  <c r="HU234" i="26"/>
  <c r="HU225" i="26"/>
  <c r="HT21" i="27" s="1"/>
  <c r="HT22" i="27" s="1"/>
  <c r="HT45" i="27" s="1"/>
  <c r="HT48" i="27" s="1"/>
  <c r="FV234" i="26"/>
  <c r="FV225" i="26"/>
  <c r="FU21" i="27" s="1"/>
  <c r="FU22" i="27" s="1"/>
  <c r="FU45" i="27" s="1"/>
  <c r="FU48" i="27" s="1"/>
  <c r="FV255" i="26"/>
  <c r="FV256" i="26" s="1"/>
  <c r="ET225" i="26"/>
  <c r="ES21" i="27" s="1"/>
  <c r="ES22" i="27" s="1"/>
  <c r="ES45" i="27" s="1"/>
  <c r="ES48" i="27" s="1"/>
  <c r="ET255" i="26"/>
  <c r="ET256" i="26" s="1"/>
  <c r="ET234" i="26"/>
  <c r="EE234" i="26"/>
  <c r="EE255" i="26"/>
  <c r="EE256" i="26" s="1"/>
  <c r="EE225" i="26"/>
  <c r="ED21" i="27" s="1"/>
  <c r="ED22" i="27" s="1"/>
  <c r="ED45" i="27" s="1"/>
  <c r="ED48" i="27" s="1"/>
  <c r="BS234" i="26"/>
  <c r="BS255" i="26"/>
  <c r="BS256" i="26" s="1"/>
  <c r="BS225" i="26"/>
  <c r="BR21" i="27" s="1"/>
  <c r="BR22" i="27" s="1"/>
  <c r="BR45" i="27" s="1"/>
  <c r="BR48" i="27" s="1"/>
  <c r="AW278" i="26"/>
  <c r="AW285" i="26" s="1"/>
  <c r="AW235" i="26"/>
  <c r="AW237" i="26" s="1"/>
  <c r="AW258" i="26" s="1"/>
  <c r="EQ255" i="26"/>
  <c r="EQ256" i="26" s="1"/>
  <c r="EQ225" i="26"/>
  <c r="EP21" i="27" s="1"/>
  <c r="EP22" i="27" s="1"/>
  <c r="EP45" i="27" s="1"/>
  <c r="EP48" i="27" s="1"/>
  <c r="EQ234" i="26"/>
  <c r="IB278" i="26"/>
  <c r="IB285" i="26" s="1"/>
  <c r="IB235" i="26"/>
  <c r="IB237" i="26" s="1"/>
  <c r="IB258" i="26" s="1"/>
  <c r="HX234" i="26"/>
  <c r="HX255" i="26"/>
  <c r="HX256" i="26" s="1"/>
  <c r="HX225" i="26"/>
  <c r="HW21" i="27" s="1"/>
  <c r="HW22" i="27" s="1"/>
  <c r="HW45" i="27" s="1"/>
  <c r="HW48" i="27" s="1"/>
  <c r="AF225" i="26"/>
  <c r="AE21" i="27" s="1"/>
  <c r="AE22" i="27" s="1"/>
  <c r="AE45" i="27" s="1"/>
  <c r="AE48" i="27" s="1"/>
  <c r="AF234" i="26"/>
  <c r="AF255" i="26"/>
  <c r="AF256" i="26" s="1"/>
  <c r="GD379" i="26"/>
  <c r="GD289" i="26"/>
  <c r="GD293" i="26"/>
  <c r="GD292" i="26"/>
  <c r="BK255" i="26"/>
  <c r="BK256" i="26" s="1"/>
  <c r="BK234" i="26"/>
  <c r="BK225" i="26"/>
  <c r="BJ21" i="27" s="1"/>
  <c r="BJ22" i="27" s="1"/>
  <c r="BJ45" i="27" s="1"/>
  <c r="BJ48" i="27" s="1"/>
  <c r="FT234" i="26"/>
  <c r="FT225" i="26"/>
  <c r="FS21" i="27" s="1"/>
  <c r="FS22" i="27" s="1"/>
  <c r="FS45" i="27" s="1"/>
  <c r="FS48" i="27" s="1"/>
  <c r="FT255" i="26"/>
  <c r="FT256" i="26" s="1"/>
  <c r="HA255" i="26"/>
  <c r="HA256" i="26" s="1"/>
  <c r="HA234" i="26"/>
  <c r="HA225" i="26"/>
  <c r="GZ21" i="27" s="1"/>
  <c r="GZ22" i="27" s="1"/>
  <c r="GZ45" i="27" s="1"/>
  <c r="GZ48" i="27" s="1"/>
  <c r="BE255" i="26"/>
  <c r="BE256" i="26" s="1"/>
  <c r="BE234" i="26"/>
  <c r="BE278" i="26" s="1"/>
  <c r="BE285" i="26" s="1"/>
  <c r="BE225" i="26"/>
  <c r="BD21" i="27" s="1"/>
  <c r="BH255" i="26"/>
  <c r="BH256" i="26" s="1"/>
  <c r="BH234" i="26"/>
  <c r="BH225" i="26"/>
  <c r="BG21" i="27" s="1"/>
  <c r="BG22" i="27" s="1"/>
  <c r="BG45" i="27" s="1"/>
  <c r="BG48" i="27" s="1"/>
  <c r="GL255" i="26"/>
  <c r="GL256" i="26" s="1"/>
  <c r="GL225" i="26"/>
  <c r="GK21" i="27" s="1"/>
  <c r="GK22" i="27" s="1"/>
  <c r="GK45" i="27" s="1"/>
  <c r="GK48" i="27" s="1"/>
  <c r="GL234" i="26"/>
  <c r="HP376" i="18"/>
  <c r="HP290" i="18"/>
  <c r="HP289" i="18"/>
  <c r="HP286" i="18"/>
  <c r="GF225" i="26"/>
  <c r="GE21" i="27" s="1"/>
  <c r="GE22" i="27" s="1"/>
  <c r="GE45" i="27" s="1"/>
  <c r="GE48" i="27" s="1"/>
  <c r="GF234" i="26"/>
  <c r="GF255" i="26"/>
  <c r="GF256" i="26" s="1"/>
  <c r="HH225" i="26"/>
  <c r="HG21" i="27" s="1"/>
  <c r="HH234" i="26"/>
  <c r="HH255" i="26"/>
  <c r="HH256" i="26" s="1"/>
  <c r="CS234" i="26"/>
  <c r="CS255" i="26"/>
  <c r="CS256" i="26" s="1"/>
  <c r="CS225" i="26"/>
  <c r="CR21" i="27" s="1"/>
  <c r="CR22" i="27" s="1"/>
  <c r="CR45" i="27" s="1"/>
  <c r="CR48" i="27" s="1"/>
  <c r="DH379" i="26"/>
  <c r="DH292" i="26"/>
  <c r="DH293" i="26"/>
  <c r="DH289" i="26"/>
  <c r="BT234" i="26"/>
  <c r="BT255" i="26"/>
  <c r="BT256" i="26" s="1"/>
  <c r="BT225" i="26"/>
  <c r="BS21" i="27" s="1"/>
  <c r="BS22" i="27" s="1"/>
  <c r="BS45" i="27" s="1"/>
  <c r="BS48" i="27" s="1"/>
  <c r="DG225" i="26"/>
  <c r="DF21" i="27" s="1"/>
  <c r="DF22" i="27" s="1"/>
  <c r="DF45" i="27" s="1"/>
  <c r="DF48" i="27" s="1"/>
  <c r="DG234" i="26"/>
  <c r="DG255" i="26"/>
  <c r="DG256" i="26" s="1"/>
  <c r="AY234" i="26"/>
  <c r="AY225" i="26"/>
  <c r="AX21" i="27" s="1"/>
  <c r="AX22" i="27" s="1"/>
  <c r="AX45" i="27" s="1"/>
  <c r="AX48" i="27" s="1"/>
  <c r="AY255" i="26"/>
  <c r="AY256" i="26" s="1"/>
  <c r="HG278" i="26"/>
  <c r="HG285" i="26" s="1"/>
  <c r="HG235" i="26"/>
  <c r="HG237" i="26" s="1"/>
  <c r="HG258" i="26" s="1"/>
  <c r="FQ234" i="26"/>
  <c r="FQ255" i="26"/>
  <c r="FQ256" i="26" s="1"/>
  <c r="FQ225" i="26"/>
  <c r="FP21" i="27" s="1"/>
  <c r="FP22" i="27" s="1"/>
  <c r="FP45" i="27" s="1"/>
  <c r="FP48" i="27" s="1"/>
  <c r="K235" i="26"/>
  <c r="K237" i="26" s="1"/>
  <c r="K258" i="26" s="1"/>
  <c r="EB235" i="26"/>
  <c r="EB237" i="26" s="1"/>
  <c r="EB258" i="26" s="1"/>
  <c r="FJ225" i="26"/>
  <c r="FI21" i="27" s="1"/>
  <c r="FI22" i="27" s="1"/>
  <c r="FI45" i="27" s="1"/>
  <c r="FI48" i="27" s="1"/>
  <c r="FJ234" i="26"/>
  <c r="FJ255" i="26"/>
  <c r="FJ256" i="26" s="1"/>
  <c r="HC234" i="26"/>
  <c r="HC255" i="26"/>
  <c r="HC256" i="26" s="1"/>
  <c r="HC225" i="26"/>
  <c r="HB21" i="27" s="1"/>
  <c r="HB22" i="27" s="1"/>
  <c r="HB45" i="27" s="1"/>
  <c r="HB48" i="27" s="1"/>
  <c r="O236" i="18"/>
  <c r="GT376" i="18"/>
  <c r="GT286" i="18"/>
  <c r="GT289" i="18"/>
  <c r="GT290" i="18"/>
  <c r="DC255" i="26"/>
  <c r="DC256" i="26" s="1"/>
  <c r="DC234" i="26"/>
  <c r="DC225" i="26"/>
  <c r="DB21" i="27" s="1"/>
  <c r="DB22" i="27" s="1"/>
  <c r="DB45" i="27" s="1"/>
  <c r="DB48" i="27" s="1"/>
  <c r="BT252" i="18"/>
  <c r="BT253" i="18" s="1"/>
  <c r="BT222" i="18"/>
  <c r="BS21" i="19" s="1"/>
  <c r="BS22" i="19" s="1"/>
  <c r="BS45" i="19" s="1"/>
  <c r="BS48" i="19" s="1"/>
  <c r="IF225" i="26"/>
  <c r="IE21" i="27" s="1"/>
  <c r="IE22" i="27" s="1"/>
  <c r="IE45" i="27" s="1"/>
  <c r="IE48" i="27" s="1"/>
  <c r="IF255" i="26"/>
  <c r="IF256" i="26" s="1"/>
  <c r="IF234" i="26"/>
  <c r="X225" i="26"/>
  <c r="W21" i="27" s="1"/>
  <c r="W22" i="27" s="1"/>
  <c r="W45" i="27" s="1"/>
  <c r="W48" i="27" s="1"/>
  <c r="X255" i="26"/>
  <c r="X256" i="26" s="1"/>
  <c r="X234" i="26"/>
  <c r="BD20" i="27"/>
  <c r="L16" i="28"/>
  <c r="L19" i="28" s="1"/>
  <c r="M13" i="12"/>
  <c r="K236" i="18"/>
  <c r="DQ292" i="26"/>
  <c r="FU234" i="26"/>
  <c r="FU225" i="26"/>
  <c r="FT21" i="27" s="1"/>
  <c r="FT22" i="27" s="1"/>
  <c r="FT45" i="27" s="1"/>
  <c r="FT48" i="27" s="1"/>
  <c r="FU255" i="26"/>
  <c r="FU256" i="26" s="1"/>
  <c r="EZ376" i="18"/>
  <c r="EZ286" i="18"/>
  <c r="EZ290" i="18"/>
  <c r="EZ289" i="18"/>
  <c r="IA234" i="26"/>
  <c r="IA255" i="26"/>
  <c r="IA256" i="26" s="1"/>
  <c r="IA225" i="26"/>
  <c r="HZ21" i="27" s="1"/>
  <c r="HZ22" i="27" s="1"/>
  <c r="HZ45" i="27" s="1"/>
  <c r="HZ48" i="27" s="1"/>
  <c r="BC278" i="26"/>
  <c r="BC285" i="26" s="1"/>
  <c r="BC235" i="26"/>
  <c r="BC237" i="26" s="1"/>
  <c r="BC258" i="26" s="1"/>
  <c r="HB234" i="26"/>
  <c r="HB255" i="26"/>
  <c r="HB256" i="26" s="1"/>
  <c r="HB225" i="26"/>
  <c r="HA21" i="27" s="1"/>
  <c r="HA22" i="27" s="1"/>
  <c r="HA45" i="27" s="1"/>
  <c r="HA48" i="27" s="1"/>
  <c r="S235" i="26"/>
  <c r="S237" i="26" s="1"/>
  <c r="S258" i="26" s="1"/>
  <c r="BS286" i="18"/>
  <c r="BS289" i="18"/>
  <c r="BS290" i="18"/>
  <c r="BS376" i="18"/>
  <c r="BX225" i="26"/>
  <c r="BW21" i="27" s="1"/>
  <c r="BW22" i="27" s="1"/>
  <c r="BW45" i="27" s="1"/>
  <c r="BW48" i="27" s="1"/>
  <c r="BX255" i="26"/>
  <c r="BX256" i="26" s="1"/>
  <c r="BX234" i="26"/>
  <c r="GL222" i="18"/>
  <c r="GK21" i="19" s="1"/>
  <c r="GK22" i="19" s="1"/>
  <c r="GK45" i="19" s="1"/>
  <c r="GK48" i="19" s="1"/>
  <c r="GL252" i="18"/>
  <c r="GL253" i="18" s="1"/>
  <c r="BL234" i="26"/>
  <c r="BL225" i="26"/>
  <c r="BK21" i="27" s="1"/>
  <c r="BK22" i="27" s="1"/>
  <c r="BK45" i="27" s="1"/>
  <c r="BK48" i="27" s="1"/>
  <c r="BL255" i="26"/>
  <c r="BL256" i="26" s="1"/>
  <c r="DQ289" i="26"/>
  <c r="GG234" i="26"/>
  <c r="GG255" i="26"/>
  <c r="GG256" i="26" s="1"/>
  <c r="GG225" i="26"/>
  <c r="GF21" i="27" s="1"/>
  <c r="R379" i="26"/>
  <c r="R292" i="26"/>
  <c r="R289" i="26"/>
  <c r="R293" i="26"/>
  <c r="CV234" i="26"/>
  <c r="CV255" i="26"/>
  <c r="CV256" i="26" s="1"/>
  <c r="CV225" i="26"/>
  <c r="CU21" i="27" s="1"/>
  <c r="CU22" i="27" s="1"/>
  <c r="CU45" i="27" s="1"/>
  <c r="CU48" i="27" s="1"/>
  <c r="HE278" i="26"/>
  <c r="HE285" i="26" s="1"/>
  <c r="HE235" i="26"/>
  <c r="HE237" i="26" s="1"/>
  <c r="HE258" i="26" s="1"/>
  <c r="GE234" i="26"/>
  <c r="GE225" i="26"/>
  <c r="GD21" i="27" s="1"/>
  <c r="GD22" i="27" s="1"/>
  <c r="GD45" i="27" s="1"/>
  <c r="GD48" i="27" s="1"/>
  <c r="GE255" i="26"/>
  <c r="GE256" i="26" s="1"/>
  <c r="EY255" i="26"/>
  <c r="EY256" i="26" s="1"/>
  <c r="EY225" i="26"/>
  <c r="EX21" i="27" s="1"/>
  <c r="EX22" i="27" s="1"/>
  <c r="EX45" i="27" s="1"/>
  <c r="EX48" i="27" s="1"/>
  <c r="EY234" i="26"/>
  <c r="EJ255" i="26"/>
  <c r="EJ256" i="26" s="1"/>
  <c r="EJ234" i="26"/>
  <c r="EJ225" i="26"/>
  <c r="EI21" i="27" s="1"/>
  <c r="EI22" i="27" s="1"/>
  <c r="EI45" i="27" s="1"/>
  <c r="EI48" i="27" s="1"/>
  <c r="CT255" i="26"/>
  <c r="CT256" i="26" s="1"/>
  <c r="CT225" i="26"/>
  <c r="CS21" i="27" s="1"/>
  <c r="CS22" i="27" s="1"/>
  <c r="CS45" i="27" s="1"/>
  <c r="CS48" i="27" s="1"/>
  <c r="CT234" i="26"/>
  <c r="K257" i="18"/>
  <c r="IE234" i="26"/>
  <c r="IE255" i="26"/>
  <c r="IE256" i="26" s="1"/>
  <c r="IE225" i="26"/>
  <c r="ID21" i="27" s="1"/>
  <c r="ID22" i="27" s="1"/>
  <c r="ID45" i="27" s="1"/>
  <c r="ID48" i="27" s="1"/>
  <c r="ID379" i="26"/>
  <c r="ID293" i="26"/>
  <c r="ID292" i="26"/>
  <c r="ID289" i="26"/>
  <c r="EN234" i="26"/>
  <c r="EN255" i="26"/>
  <c r="EN256" i="26" s="1"/>
  <c r="EN225" i="26"/>
  <c r="EM21" i="27" s="1"/>
  <c r="EM22" i="27" s="1"/>
  <c r="EM45" i="27" s="1"/>
  <c r="EM48" i="27" s="1"/>
  <c r="AS225" i="26"/>
  <c r="AR21" i="27" s="1"/>
  <c r="AS234" i="26"/>
  <c r="AS278" i="26" s="1"/>
  <c r="AS285" i="26" s="1"/>
  <c r="AS255" i="26"/>
  <c r="AS256" i="26" s="1"/>
  <c r="EL234" i="26"/>
  <c r="EL225" i="26"/>
  <c r="EK21" i="27" s="1"/>
  <c r="EK22" i="27" s="1"/>
  <c r="EK45" i="27" s="1"/>
  <c r="EK48" i="27" s="1"/>
  <c r="EL255" i="26"/>
  <c r="EL256" i="26" s="1"/>
  <c r="P234" i="26"/>
  <c r="P225" i="26"/>
  <c r="O21" i="27" s="1"/>
  <c r="O22" i="27" s="1"/>
  <c r="O45" i="27" s="1"/>
  <c r="O48" i="27" s="1"/>
  <c r="P255" i="26"/>
  <c r="P256" i="26" s="1"/>
  <c r="FS234" i="26"/>
  <c r="FS225" i="26"/>
  <c r="FR21" i="27" s="1"/>
  <c r="FR22" i="27" s="1"/>
  <c r="FR45" i="27" s="1"/>
  <c r="FR48" i="27" s="1"/>
  <c r="FS255" i="26"/>
  <c r="FS256" i="26" s="1"/>
  <c r="W16" i="28"/>
  <c r="W19" i="28" s="1"/>
  <c r="GF20" i="27"/>
  <c r="CZ379" i="26"/>
  <c r="CZ293" i="26"/>
  <c r="CZ289" i="26"/>
  <c r="CZ292" i="26"/>
  <c r="GO376" i="18"/>
  <c r="GO286" i="18"/>
  <c r="GO290" i="18"/>
  <c r="GO289" i="18"/>
  <c r="CF255" i="26"/>
  <c r="CF256" i="26" s="1"/>
  <c r="CF234" i="26"/>
  <c r="CF225" i="26"/>
  <c r="CE21" i="27" s="1"/>
  <c r="CE22" i="27" s="1"/>
  <c r="CE45" i="27" s="1"/>
  <c r="CE48" i="27" s="1"/>
  <c r="HR235" i="26"/>
  <c r="HR237" i="26" s="1"/>
  <c r="HR258" i="26" s="1"/>
  <c r="DH235" i="26"/>
  <c r="DH237" i="26" s="1"/>
  <c r="DH258" i="26" s="1"/>
  <c r="DL278" i="26"/>
  <c r="DL285" i="26" s="1"/>
  <c r="DL235" i="26"/>
  <c r="DL237" i="26" s="1"/>
  <c r="DL258" i="26" s="1"/>
  <c r="DA255" i="26"/>
  <c r="DA256" i="26" s="1"/>
  <c r="DA225" i="26"/>
  <c r="CZ21" i="27" s="1"/>
  <c r="DA234" i="26"/>
  <c r="CD235" i="26"/>
  <c r="CD237" i="26" s="1"/>
  <c r="CD258" i="26" s="1"/>
  <c r="GZ252" i="18"/>
  <c r="GZ253" i="18" s="1"/>
  <c r="GZ222" i="18"/>
  <c r="GY21" i="19" s="1"/>
  <c r="GY22" i="19" s="1"/>
  <c r="GY45" i="19" s="1"/>
  <c r="GY48" i="19" s="1"/>
  <c r="BN234" i="26"/>
  <c r="BN255" i="26"/>
  <c r="BN256" i="26" s="1"/>
  <c r="BN225" i="26"/>
  <c r="BM21" i="27" s="1"/>
  <c r="BM22" i="27" s="1"/>
  <c r="BM45" i="27" s="1"/>
  <c r="BM48" i="27" s="1"/>
  <c r="FL255" i="26"/>
  <c r="FL256" i="26" s="1"/>
  <c r="FL234" i="26"/>
  <c r="FL225" i="26"/>
  <c r="FK21" i="27" s="1"/>
  <c r="FK22" i="27" s="1"/>
  <c r="FK45" i="27" s="1"/>
  <c r="FK48" i="27" s="1"/>
  <c r="AD235" i="26"/>
  <c r="AD237" i="26" s="1"/>
  <c r="AD258" i="26" s="1"/>
  <c r="AH255" i="26"/>
  <c r="AH256" i="26" s="1"/>
  <c r="AH234" i="26"/>
  <c r="AH225" i="26"/>
  <c r="AG21" i="27" s="1"/>
  <c r="AG22" i="27" s="1"/>
  <c r="AG45" i="27" s="1"/>
  <c r="AG48" i="27" s="1"/>
  <c r="BI234" i="26"/>
  <c r="BI255" i="26"/>
  <c r="BI256" i="26" s="1"/>
  <c r="BI225" i="26"/>
  <c r="BH21" i="27" s="1"/>
  <c r="BH22" i="27" s="1"/>
  <c r="BH45" i="27" s="1"/>
  <c r="BH48" i="27" s="1"/>
  <c r="FD222" i="18"/>
  <c r="FC21" i="19" s="1"/>
  <c r="FC22" i="19" s="1"/>
  <c r="FC45" i="19" s="1"/>
  <c r="FC48" i="19" s="1"/>
  <c r="FD252" i="18"/>
  <c r="FD253" i="18" s="1"/>
  <c r="CE293" i="26"/>
  <c r="CE292" i="26"/>
  <c r="CE379" i="26"/>
  <c r="CE289" i="26"/>
  <c r="AO255" i="26"/>
  <c r="AO256" i="26" s="1"/>
  <c r="AO225" i="26"/>
  <c r="AN21" i="27" s="1"/>
  <c r="AN22" i="27" s="1"/>
  <c r="AN45" i="27" s="1"/>
  <c r="AN48" i="27" s="1"/>
  <c r="AO234" i="26"/>
  <c r="R235" i="26"/>
  <c r="R237" i="26" s="1"/>
  <c r="R258" i="26" s="1"/>
  <c r="AU235" i="26"/>
  <c r="AU237" i="26" s="1"/>
  <c r="AU258" i="26" s="1"/>
  <c r="BQ255" i="26"/>
  <c r="BQ256" i="26" s="1"/>
  <c r="BQ234" i="26"/>
  <c r="BQ225" i="26"/>
  <c r="BP21" i="27" s="1"/>
  <c r="HY255" i="26"/>
  <c r="HY256" i="26" s="1"/>
  <c r="HY225" i="26"/>
  <c r="HX21" i="27" s="1"/>
  <c r="HX22" i="27" s="1"/>
  <c r="HX45" i="27" s="1"/>
  <c r="HX48" i="27" s="1"/>
  <c r="HY234" i="26"/>
  <c r="DB255" i="26"/>
  <c r="DB256" i="26" s="1"/>
  <c r="DB234" i="26"/>
  <c r="DB225" i="26"/>
  <c r="DA21" i="27" s="1"/>
  <c r="DA22" i="27" s="1"/>
  <c r="DA45" i="27" s="1"/>
  <c r="DA48" i="27" s="1"/>
  <c r="DJ225" i="26"/>
  <c r="DI21" i="27" s="1"/>
  <c r="DI22" i="27" s="1"/>
  <c r="DI45" i="27" s="1"/>
  <c r="DI48" i="27" s="1"/>
  <c r="DJ234" i="26"/>
  <c r="DJ255" i="26"/>
  <c r="DJ256" i="26" s="1"/>
  <c r="HS234" i="26"/>
  <c r="HS255" i="26"/>
  <c r="HS256" i="26" s="1"/>
  <c r="HS225" i="26"/>
  <c r="HR21" i="27" s="1"/>
  <c r="HR22" i="27" s="1"/>
  <c r="HR45" i="27" s="1"/>
  <c r="HR48" i="27" s="1"/>
  <c r="CE222" i="18"/>
  <c r="CD21" i="19" s="1"/>
  <c r="CD22" i="19" s="1"/>
  <c r="CD45" i="19" s="1"/>
  <c r="CD48" i="19" s="1"/>
  <c r="CE252" i="18"/>
  <c r="CE253" i="18" s="1"/>
  <c r="EG225" i="26"/>
  <c r="EF21" i="27" s="1"/>
  <c r="EF22" i="27" s="1"/>
  <c r="EF45" i="27" s="1"/>
  <c r="EF48" i="27" s="1"/>
  <c r="EG234" i="26"/>
  <c r="EG255" i="26"/>
  <c r="EG256" i="26" s="1"/>
  <c r="CN278" i="26"/>
  <c r="CN285" i="26" s="1"/>
  <c r="CN235" i="26"/>
  <c r="CN237" i="26" s="1"/>
  <c r="CN258" i="26" s="1"/>
  <c r="I255" i="26"/>
  <c r="I256" i="26" s="1"/>
  <c r="I234" i="26"/>
  <c r="I225" i="26"/>
  <c r="H21" i="27" s="1"/>
  <c r="H22" i="27" s="1"/>
  <c r="H45" i="27" s="1"/>
  <c r="H48" i="27" s="1"/>
  <c r="H65" i="27" s="1"/>
  <c r="FI222" i="18"/>
  <c r="FH21" i="19" s="1"/>
  <c r="FI252" i="18"/>
  <c r="FI253" i="18" s="1"/>
  <c r="GR234" i="26"/>
  <c r="GR255" i="26"/>
  <c r="GR256" i="26" s="1"/>
  <c r="GR225" i="26"/>
  <c r="GQ21" i="27" s="1"/>
  <c r="GQ22" i="27" s="1"/>
  <c r="GQ45" i="27" s="1"/>
  <c r="GQ48" i="27" s="1"/>
  <c r="R205" i="3"/>
  <c r="BC3" i="32" s="1"/>
  <c r="R226" i="3"/>
  <c r="K226" i="3"/>
  <c r="EH278" i="26"/>
  <c r="EH285" i="26" s="1"/>
  <c r="EH235" i="26"/>
  <c r="EH237" i="26" s="1"/>
  <c r="EH258" i="26" s="1"/>
  <c r="EM278" i="26"/>
  <c r="EM285" i="26" s="1"/>
  <c r="EM235" i="26"/>
  <c r="EM237" i="26" s="1"/>
  <c r="EM258" i="26" s="1"/>
  <c r="GC278" i="26"/>
  <c r="GC285" i="26" s="1"/>
  <c r="GC235" i="26"/>
  <c r="GC237" i="26" s="1"/>
  <c r="GC258" i="26" s="1"/>
  <c r="K205" i="3"/>
  <c r="Q226" i="3"/>
  <c r="Q205" i="3"/>
  <c r="BB3" i="25" s="1"/>
  <c r="O226" i="3"/>
  <c r="O205" i="3"/>
  <c r="AZ3" i="25" s="1"/>
  <c r="CP278" i="26"/>
  <c r="CP285" i="26" s="1"/>
  <c r="CP235" i="26"/>
  <c r="CP237" i="26" s="1"/>
  <c r="CP258" i="26" s="1"/>
  <c r="IJ48" i="27"/>
  <c r="GF22" i="19"/>
  <c r="GF45" i="19" s="1"/>
  <c r="FH22" i="27"/>
  <c r="FH45" i="27" s="1"/>
  <c r="FH48" i="27" s="1"/>
  <c r="DD293" i="26"/>
  <c r="DD289" i="26"/>
  <c r="DD379" i="26"/>
  <c r="DD292" i="26"/>
  <c r="GB278" i="26"/>
  <c r="GB285" i="26" s="1"/>
  <c r="GB235" i="26"/>
  <c r="GB237" i="26" s="1"/>
  <c r="GB258" i="26" s="1"/>
  <c r="HI379" i="26"/>
  <c r="HI289" i="26"/>
  <c r="HI292" i="26"/>
  <c r="HI293" i="26"/>
  <c r="IL278" i="26"/>
  <c r="IL285" i="26" s="1"/>
  <c r="IL235" i="26"/>
  <c r="IL237" i="26" s="1"/>
  <c r="IL258" i="26" s="1"/>
  <c r="CW278" i="26"/>
  <c r="CW285" i="26" s="1"/>
  <c r="CW235" i="26"/>
  <c r="CW237" i="26" s="1"/>
  <c r="CW258" i="26" s="1"/>
  <c r="BZ278" i="26"/>
  <c r="BZ285" i="26" s="1"/>
  <c r="BZ235" i="26"/>
  <c r="BZ237" i="26" s="1"/>
  <c r="BZ258" i="26" s="1"/>
  <c r="FI278" i="26"/>
  <c r="FI285" i="26" s="1"/>
  <c r="FI235" i="26"/>
  <c r="FI237" i="26" s="1"/>
  <c r="FI258" i="26" s="1"/>
  <c r="FA278" i="26"/>
  <c r="FA285" i="26" s="1"/>
  <c r="FA235" i="26"/>
  <c r="FA237" i="26" s="1"/>
  <c r="FA258" i="26" s="1"/>
  <c r="EZ22" i="27"/>
  <c r="EZ45" i="27" s="1"/>
  <c r="DM48" i="27"/>
  <c r="DN278" i="26"/>
  <c r="DN285" i="26" s="1"/>
  <c r="DN235" i="26"/>
  <c r="DN237" i="26" s="1"/>
  <c r="CQ289" i="26"/>
  <c r="CQ293" i="26"/>
  <c r="CQ379" i="26"/>
  <c r="CQ292" i="26"/>
  <c r="FF278" i="26"/>
  <c r="FF285" i="26" s="1"/>
  <c r="FF235" i="26"/>
  <c r="FF237" i="26" s="1"/>
  <c r="FF258" i="26" s="1"/>
  <c r="O278" i="26"/>
  <c r="O285" i="26" s="1"/>
  <c r="O235" i="26"/>
  <c r="O237" i="26" s="1"/>
  <c r="O258" i="26" s="1"/>
  <c r="CU278" i="26"/>
  <c r="CU285" i="26" s="1"/>
  <c r="CU235" i="26"/>
  <c r="CU237" i="26" s="1"/>
  <c r="GQ379" i="26"/>
  <c r="GQ289" i="26"/>
  <c r="GQ292" i="26"/>
  <c r="GQ293" i="26"/>
  <c r="FC278" i="26"/>
  <c r="FC285" i="26" s="1"/>
  <c r="FC235" i="26"/>
  <c r="FC237" i="26" s="1"/>
  <c r="FC258" i="26" s="1"/>
  <c r="CT22" i="27"/>
  <c r="CT45" i="27" s="1"/>
  <c r="FB278" i="26"/>
  <c r="FB285" i="26" s="1"/>
  <c r="FB235" i="26"/>
  <c r="FB237" i="26" s="1"/>
  <c r="FB258" i="26" s="1"/>
  <c r="FX22" i="27"/>
  <c r="FX45" i="27" s="1"/>
  <c r="AB278" i="26"/>
  <c r="AB285" i="26" s="1"/>
  <c r="AB235" i="26"/>
  <c r="AB237" i="26" s="1"/>
  <c r="AB258" i="26" s="1"/>
  <c r="HW278" i="26"/>
  <c r="HW285" i="26" s="1"/>
  <c r="HW235" i="26"/>
  <c r="HW237" i="26" s="1"/>
  <c r="HW258" i="26" s="1"/>
  <c r="FY278" i="26"/>
  <c r="FY285" i="26" s="1"/>
  <c r="FY235" i="26"/>
  <c r="FY237" i="26" s="1"/>
  <c r="GY278" i="26"/>
  <c r="GY285" i="26" s="1"/>
  <c r="GY235" i="26"/>
  <c r="GY237" i="26" s="1"/>
  <c r="GY258" i="26" s="1"/>
  <c r="FR289" i="26"/>
  <c r="FR293" i="26"/>
  <c r="FR379" i="26"/>
  <c r="L278" i="26"/>
  <c r="L285" i="26" s="1"/>
  <c r="L235" i="26"/>
  <c r="L237" i="26" s="1"/>
  <c r="L258" i="26" s="1"/>
  <c r="ER278" i="26"/>
  <c r="ER285" i="26" s="1"/>
  <c r="ER235" i="26"/>
  <c r="ER237" i="26" s="1"/>
  <c r="ER258" i="26" s="1"/>
  <c r="BA289" i="26"/>
  <c r="BA293" i="26"/>
  <c r="BA379" i="26"/>
  <c r="BA292" i="26"/>
  <c r="DL17" i="19"/>
  <c r="DL14" i="19"/>
  <c r="Q12" i="20"/>
  <c r="Q13" i="20" s="1"/>
  <c r="HG17" i="19"/>
  <c r="HG14" i="19"/>
  <c r="Y12" i="20"/>
  <c r="Y13" i="20" s="1"/>
  <c r="HD45" i="19"/>
  <c r="GI17" i="19"/>
  <c r="GI14" i="19"/>
  <c r="W12" i="20"/>
  <c r="W13" i="20" s="1"/>
  <c r="AR17" i="19"/>
  <c r="K12" i="20"/>
  <c r="K13" i="20" s="1"/>
  <c r="AR14" i="19"/>
  <c r="H20" i="19"/>
  <c r="H16" i="20"/>
  <c r="H19" i="20" s="1"/>
  <c r="DZ17" i="19"/>
  <c r="DZ14" i="19"/>
  <c r="R12" i="20"/>
  <c r="R13" i="20" s="1"/>
  <c r="CZ17" i="19"/>
  <c r="CZ14" i="19"/>
  <c r="P12" i="20"/>
  <c r="P13" i="20" s="1"/>
  <c r="CB20" i="19"/>
  <c r="N16" i="20"/>
  <c r="N19" i="20" s="1"/>
  <c r="EJ17" i="19"/>
  <c r="S12" i="20"/>
  <c r="S13" i="20" s="1"/>
  <c r="EJ14" i="19"/>
  <c r="L20" i="20"/>
  <c r="DX379" i="26"/>
  <c r="DX292" i="26"/>
  <c r="DX289" i="26"/>
  <c r="DX293" i="26"/>
  <c r="GR17" i="19"/>
  <c r="X12" i="20"/>
  <c r="X13" i="20" s="1"/>
  <c r="GR14" i="19"/>
  <c r="IB17" i="19"/>
  <c r="AA12" i="20"/>
  <c r="AA13" i="20" s="1"/>
  <c r="IB14" i="19"/>
  <c r="CC22" i="19"/>
  <c r="CC45" i="19" s="1"/>
  <c r="CC48" i="19" s="1"/>
  <c r="CQ17" i="19"/>
  <c r="CQ14" i="19"/>
  <c r="O12" i="20"/>
  <c r="O13" i="20" s="1"/>
  <c r="T12" i="20"/>
  <c r="T13" i="20" s="1"/>
  <c r="EV17" i="19"/>
  <c r="EV14" i="19"/>
  <c r="FT14" i="19"/>
  <c r="V12" i="20"/>
  <c r="V13" i="20" s="1"/>
  <c r="FT17" i="19"/>
  <c r="BE17" i="19"/>
  <c r="BE14" i="19"/>
  <c r="L12" i="20"/>
  <c r="L13" i="20" s="1"/>
  <c r="U16" i="20"/>
  <c r="U19" i="20" s="1"/>
  <c r="FH20" i="19"/>
  <c r="BP17" i="19"/>
  <c r="M12" i="20"/>
  <c r="M13" i="20" s="1"/>
  <c r="BP14" i="19"/>
  <c r="AF17" i="19"/>
  <c r="J12" i="20"/>
  <c r="J13" i="20" s="1"/>
  <c r="AF14" i="19"/>
  <c r="K20" i="20"/>
  <c r="DX45" i="19"/>
  <c r="I12" i="20"/>
  <c r="I13" i="20" s="1"/>
  <c r="T14" i="19"/>
  <c r="T17" i="19"/>
  <c r="HP17" i="19"/>
  <c r="HP14" i="19"/>
  <c r="Z12" i="20"/>
  <c r="Z13" i="20" s="1"/>
  <c r="AX3" i="25" l="1"/>
  <c r="BD278" i="26"/>
  <c r="BD285" i="26" s="1"/>
  <c r="BD293" i="26" s="1"/>
  <c r="BA3" i="25"/>
  <c r="I206" i="3"/>
  <c r="J206" i="3" s="1"/>
  <c r="AT3" i="25"/>
  <c r="K43" i="12"/>
  <c r="BG292" i="26"/>
  <c r="BG293" i="26"/>
  <c r="BG289" i="26"/>
  <c r="BG379" i="26"/>
  <c r="EV289" i="26"/>
  <c r="EV292" i="26"/>
  <c r="EV235" i="26"/>
  <c r="EV237" i="26" s="1"/>
  <c r="EV258" i="26" s="1"/>
  <c r="EV293" i="26"/>
  <c r="FR235" i="26"/>
  <c r="FR237" i="26" s="1"/>
  <c r="FR258" i="26" s="1"/>
  <c r="DI289" i="26"/>
  <c r="DI235" i="26"/>
  <c r="DI237" i="26" s="1"/>
  <c r="DI258" i="26" s="1"/>
  <c r="DI292" i="26"/>
  <c r="DI293" i="26"/>
  <c r="IG278" i="26"/>
  <c r="IG285" i="26" s="1"/>
  <c r="IG235" i="26"/>
  <c r="IG237" i="26" s="1"/>
  <c r="IG258" i="26" s="1"/>
  <c r="FD379" i="26"/>
  <c r="EP278" i="26"/>
  <c r="EP285" i="26" s="1"/>
  <c r="EP293" i="26" s="1"/>
  <c r="FD293" i="26"/>
  <c r="GT235" i="26"/>
  <c r="GT237" i="26" s="1"/>
  <c r="GT258" i="26" s="1"/>
  <c r="FD289" i="26"/>
  <c r="FD235" i="26"/>
  <c r="FD237" i="26" s="1"/>
  <c r="FD258" i="26" s="1"/>
  <c r="P20" i="20"/>
  <c r="IM292" i="26"/>
  <c r="IM379" i="26"/>
  <c r="IM235" i="26"/>
  <c r="IM237" i="26" s="1"/>
  <c r="IM258" i="26" s="1"/>
  <c r="IJ278" i="26"/>
  <c r="IJ285" i="26" s="1"/>
  <c r="IJ235" i="26"/>
  <c r="IJ237" i="26" s="1"/>
  <c r="IJ258" i="26" s="1"/>
  <c r="GT289" i="26"/>
  <c r="GT379" i="26"/>
  <c r="GT293" i="26"/>
  <c r="GT292" i="26"/>
  <c r="IM293" i="26"/>
  <c r="HF379" i="26"/>
  <c r="HF292" i="26"/>
  <c r="HF293" i="26"/>
  <c r="HF289" i="26"/>
  <c r="DO278" i="26"/>
  <c r="DO285" i="26" s="1"/>
  <c r="DO235" i="26"/>
  <c r="DO237" i="26" s="1"/>
  <c r="DO258" i="26" s="1"/>
  <c r="CI278" i="26"/>
  <c r="CI285" i="26" s="1"/>
  <c r="CI235" i="26"/>
  <c r="CI237" i="26" s="1"/>
  <c r="CI258" i="26" s="1"/>
  <c r="FH278" i="26"/>
  <c r="FH285" i="26" s="1"/>
  <c r="FH235" i="26"/>
  <c r="FH237" i="26" s="1"/>
  <c r="FH258" i="26" s="1"/>
  <c r="AY3" i="25"/>
  <c r="AW3" i="25"/>
  <c r="DT278" i="26"/>
  <c r="DT285" i="26" s="1"/>
  <c r="DT235" i="26"/>
  <c r="DT237" i="26" s="1"/>
  <c r="DT258" i="26" s="1"/>
  <c r="Q20" i="20"/>
  <c r="CC235" i="26"/>
  <c r="CC237" i="26" s="1"/>
  <c r="CC258" i="26" s="1"/>
  <c r="I20" i="20"/>
  <c r="CB22" i="27"/>
  <c r="CB45" i="27" s="1"/>
  <c r="N44" i="28" s="1"/>
  <c r="N47" i="28" s="1"/>
  <c r="EI278" i="26"/>
  <c r="EI285" i="26" s="1"/>
  <c r="EI235" i="26"/>
  <c r="EI237" i="26" s="1"/>
  <c r="EI258" i="26" s="1"/>
  <c r="CA235" i="26"/>
  <c r="CA237" i="26" s="1"/>
  <c r="CA258" i="26" s="1"/>
  <c r="M289" i="26"/>
  <c r="M292" i="26"/>
  <c r="M293" i="26"/>
  <c r="M379" i="26"/>
  <c r="CA293" i="26"/>
  <c r="CA289" i="26"/>
  <c r="CA292" i="26"/>
  <c r="BV293" i="26"/>
  <c r="BV379" i="26"/>
  <c r="BV289" i="26"/>
  <c r="BV292" i="26"/>
  <c r="Z20" i="20"/>
  <c r="GI235" i="26"/>
  <c r="GI237" i="26" s="1"/>
  <c r="GI258" i="26" s="1"/>
  <c r="IC289" i="26"/>
  <c r="IC293" i="26"/>
  <c r="IC292" i="26"/>
  <c r="U20" i="20"/>
  <c r="H22" i="19"/>
  <c r="H21" i="20" s="1"/>
  <c r="CB22" i="19"/>
  <c r="CB45" i="19" s="1"/>
  <c r="DM379" i="26"/>
  <c r="DM292" i="26"/>
  <c r="DM293" i="26"/>
  <c r="DM289" i="26"/>
  <c r="BF289" i="26"/>
  <c r="BF379" i="26"/>
  <c r="BF293" i="26"/>
  <c r="BF292" i="26"/>
  <c r="BJ278" i="26"/>
  <c r="BJ285" i="26" s="1"/>
  <c r="BJ235" i="26"/>
  <c r="BJ237" i="26" s="1"/>
  <c r="BJ258" i="26" s="1"/>
  <c r="IC235" i="26"/>
  <c r="IC237" i="26" s="1"/>
  <c r="IC258" i="26" s="1"/>
  <c r="J20" i="20"/>
  <c r="AA20" i="20"/>
  <c r="O20" i="20"/>
  <c r="S20" i="20"/>
  <c r="W278" i="26"/>
  <c r="W285" i="26" s="1"/>
  <c r="W235" i="26"/>
  <c r="W237" i="26" s="1"/>
  <c r="W258" i="26" s="1"/>
  <c r="BM278" i="26"/>
  <c r="BM285" i="26" s="1"/>
  <c r="BM235" i="26"/>
  <c r="BM237" i="26" s="1"/>
  <c r="BM258" i="26" s="1"/>
  <c r="HP22" i="27"/>
  <c r="HP45" i="27" s="1"/>
  <c r="HP48" i="27" s="1"/>
  <c r="V20" i="20"/>
  <c r="AG235" i="26"/>
  <c r="AG237" i="26" s="1"/>
  <c r="AG258" i="26" s="1"/>
  <c r="T20" i="28"/>
  <c r="T21" i="28" s="1"/>
  <c r="AA20" i="28"/>
  <c r="AA21" i="28" s="1"/>
  <c r="W20" i="20"/>
  <c r="S20" i="28"/>
  <c r="S21" i="28" s="1"/>
  <c r="R20" i="28"/>
  <c r="R21" i="28" s="1"/>
  <c r="EK235" i="26"/>
  <c r="EK237" i="26" s="1"/>
  <c r="EK258" i="26" s="1"/>
  <c r="EK278" i="26"/>
  <c r="EK285" i="26" s="1"/>
  <c r="G208" i="3"/>
  <c r="GP278" i="26"/>
  <c r="GP285" i="26" s="1"/>
  <c r="GP235" i="26"/>
  <c r="GP237" i="26" s="1"/>
  <c r="GP258" i="26" s="1"/>
  <c r="AU3" i="25"/>
  <c r="V20" i="28"/>
  <c r="V21" i="28" s="1"/>
  <c r="DX22" i="27"/>
  <c r="DX45" i="27" s="1"/>
  <c r="DX48" i="27" s="1"/>
  <c r="M20" i="28"/>
  <c r="M21" i="28" s="1"/>
  <c r="FH22" i="19"/>
  <c r="FH45" i="19" s="1"/>
  <c r="N20" i="20"/>
  <c r="M20" i="20"/>
  <c r="EV22" i="27"/>
  <c r="EV45" i="27" s="1"/>
  <c r="EV48" i="27" s="1"/>
  <c r="Q20" i="28"/>
  <c r="Q21" i="28" s="1"/>
  <c r="CJ278" i="26"/>
  <c r="CJ285" i="26" s="1"/>
  <c r="CJ235" i="26"/>
  <c r="CJ237" i="26" s="1"/>
  <c r="CJ258" i="26" s="1"/>
  <c r="S44" i="28"/>
  <c r="S47" i="28" s="1"/>
  <c r="U22" i="27"/>
  <c r="U45" i="27" s="1"/>
  <c r="U48" i="27" s="1"/>
  <c r="ES278" i="26"/>
  <c r="ES285" i="26" s="1"/>
  <c r="ES235" i="26"/>
  <c r="ES237" i="26" s="1"/>
  <c r="ES258" i="26" s="1"/>
  <c r="AA278" i="26"/>
  <c r="AA285" i="26" s="1"/>
  <c r="AA235" i="26"/>
  <c r="AA237" i="26" s="1"/>
  <c r="AA258" i="26" s="1"/>
  <c r="O20" i="28"/>
  <c r="O21" i="28" s="1"/>
  <c r="EZ278" i="26"/>
  <c r="EZ285" i="26" s="1"/>
  <c r="EZ235" i="26"/>
  <c r="EZ237" i="26" s="1"/>
  <c r="EZ258" i="26" s="1"/>
  <c r="AJ278" i="26"/>
  <c r="AJ285" i="26" s="1"/>
  <c r="AJ235" i="26"/>
  <c r="AJ237" i="26" s="1"/>
  <c r="AJ258" i="26" s="1"/>
  <c r="AN278" i="26"/>
  <c r="AN285" i="26" s="1"/>
  <c r="AN235" i="26"/>
  <c r="AN237" i="26" s="1"/>
  <c r="AN258" i="26" s="1"/>
  <c r="AA44" i="28"/>
  <c r="AA47" i="28" s="1"/>
  <c r="EC278" i="26"/>
  <c r="EC285" i="26" s="1"/>
  <c r="EC235" i="26"/>
  <c r="EC237" i="26" s="1"/>
  <c r="EC258" i="26" s="1"/>
  <c r="X20" i="20"/>
  <c r="DZ278" i="26"/>
  <c r="DZ285" i="26" s="1"/>
  <c r="DZ235" i="26"/>
  <c r="DZ237" i="26" s="1"/>
  <c r="DZ258" i="26" s="1"/>
  <c r="Q44" i="28"/>
  <c r="Q47" i="28" s="1"/>
  <c r="G231" i="3"/>
  <c r="BC3" i="25"/>
  <c r="DK278" i="26"/>
  <c r="DK285" i="26" s="1"/>
  <c r="DK235" i="26"/>
  <c r="DK237" i="26" s="1"/>
  <c r="DK258" i="26" s="1"/>
  <c r="AV278" i="26"/>
  <c r="AV285" i="26" s="1"/>
  <c r="AV235" i="26"/>
  <c r="AV237" i="26" s="1"/>
  <c r="AV258" i="26" s="1"/>
  <c r="G230" i="3"/>
  <c r="AR3" i="25" s="1"/>
  <c r="BN278" i="26"/>
  <c r="BN285" i="26" s="1"/>
  <c r="BN235" i="26"/>
  <c r="BN237" i="26" s="1"/>
  <c r="BN258" i="26" s="1"/>
  <c r="P278" i="26"/>
  <c r="P285" i="26" s="1"/>
  <c r="P235" i="26"/>
  <c r="P237" i="26" s="1"/>
  <c r="P258" i="26" s="1"/>
  <c r="DE278" i="26"/>
  <c r="DE285" i="26" s="1"/>
  <c r="DE235" i="26"/>
  <c r="DE237" i="26" s="1"/>
  <c r="DE258" i="26" s="1"/>
  <c r="AT278" i="26"/>
  <c r="AT285" i="26" s="1"/>
  <c r="AT235" i="26"/>
  <c r="AT237" i="26" s="1"/>
  <c r="AT258" i="26" s="1"/>
  <c r="BB278" i="26"/>
  <c r="BB285" i="26" s="1"/>
  <c r="BB235" i="26"/>
  <c r="BB237" i="26" s="1"/>
  <c r="BB258" i="26" s="1"/>
  <c r="HM278" i="26"/>
  <c r="HM285" i="26" s="1"/>
  <c r="HM235" i="26"/>
  <c r="HM237" i="26" s="1"/>
  <c r="HM258" i="26" s="1"/>
  <c r="FM278" i="26"/>
  <c r="FM285" i="26" s="1"/>
  <c r="FM235" i="26"/>
  <c r="FM237" i="26" s="1"/>
  <c r="FM258" i="26" s="1"/>
  <c r="GX278" i="26"/>
  <c r="GX285" i="26" s="1"/>
  <c r="GX235" i="26"/>
  <c r="GX237" i="26" s="1"/>
  <c r="GX258" i="26" s="1"/>
  <c r="BC379" i="26"/>
  <c r="BC292" i="26"/>
  <c r="BC289" i="26"/>
  <c r="BC293" i="26"/>
  <c r="DB278" i="26"/>
  <c r="DB285" i="26" s="1"/>
  <c r="DB235" i="26"/>
  <c r="DB237" i="26" s="1"/>
  <c r="DB258" i="26" s="1"/>
  <c r="IA278" i="26"/>
  <c r="IA285" i="26" s="1"/>
  <c r="IA235" i="26"/>
  <c r="IA237" i="26" s="1"/>
  <c r="IA258" i="26" s="1"/>
  <c r="HC278" i="26"/>
  <c r="HC285" i="26" s="1"/>
  <c r="HC235" i="26"/>
  <c r="HC237" i="26" s="1"/>
  <c r="HC258" i="26" s="1"/>
  <c r="GF278" i="26"/>
  <c r="GF285" i="26" s="1"/>
  <c r="GF235" i="26"/>
  <c r="GF237" i="26" s="1"/>
  <c r="GF258" i="26" s="1"/>
  <c r="GU278" i="26"/>
  <c r="GU285" i="26" s="1"/>
  <c r="GU235" i="26"/>
  <c r="GU237" i="26" s="1"/>
  <c r="GU258" i="26" s="1"/>
  <c r="CG235" i="26"/>
  <c r="CG237" i="26" s="1"/>
  <c r="CG258" i="26" s="1"/>
  <c r="CG278" i="26"/>
  <c r="CG285" i="26" s="1"/>
  <c r="GM278" i="26"/>
  <c r="GM285" i="26" s="1"/>
  <c r="GM235" i="26"/>
  <c r="GM237" i="26" s="1"/>
  <c r="GM258" i="26" s="1"/>
  <c r="BP278" i="26"/>
  <c r="BP285" i="26" s="1"/>
  <c r="BP235" i="26"/>
  <c r="BP237" i="26" s="1"/>
  <c r="BP258" i="26" s="1"/>
  <c r="CV278" i="26"/>
  <c r="CV285" i="26" s="1"/>
  <c r="CV235" i="26"/>
  <c r="CV237" i="26" s="1"/>
  <c r="CV258" i="26" s="1"/>
  <c r="HX278" i="26"/>
  <c r="HX285" i="26" s="1"/>
  <c r="HX235" i="26"/>
  <c r="HX237" i="26" s="1"/>
  <c r="HX258" i="26" s="1"/>
  <c r="HY278" i="26"/>
  <c r="HY285" i="26" s="1"/>
  <c r="HY235" i="26"/>
  <c r="HY237" i="26" s="1"/>
  <c r="HY258" i="26" s="1"/>
  <c r="EL278" i="26"/>
  <c r="EL285" i="26" s="1"/>
  <c r="EL235" i="26"/>
  <c r="EL237" i="26" s="1"/>
  <c r="EL258" i="26" s="1"/>
  <c r="FJ278" i="26"/>
  <c r="FJ285" i="26" s="1"/>
  <c r="FJ235" i="26"/>
  <c r="FJ237" i="26" s="1"/>
  <c r="FJ258" i="26" s="1"/>
  <c r="CK278" i="26"/>
  <c r="CK285" i="26" s="1"/>
  <c r="CK235" i="26"/>
  <c r="CK237" i="26" s="1"/>
  <c r="CK258" i="26" s="1"/>
  <c r="DW278" i="26"/>
  <c r="DW285" i="26" s="1"/>
  <c r="DW235" i="26"/>
  <c r="DW237" i="26" s="1"/>
  <c r="DW258" i="26" s="1"/>
  <c r="AL379" i="26"/>
  <c r="AL292" i="26"/>
  <c r="AL289" i="26"/>
  <c r="AL293" i="26"/>
  <c r="DR379" i="26"/>
  <c r="DR292" i="26"/>
  <c r="DR293" i="26"/>
  <c r="DR289" i="26"/>
  <c r="HG22" i="27"/>
  <c r="HG45" i="27" s="1"/>
  <c r="Y20" i="28"/>
  <c r="Y21" i="28" s="1"/>
  <c r="HE293" i="26"/>
  <c r="HE289" i="26"/>
  <c r="HE379" i="26"/>
  <c r="HE292" i="26"/>
  <c r="H20" i="20"/>
  <c r="DA278" i="26"/>
  <c r="DA285" i="26" s="1"/>
  <c r="DA235" i="26"/>
  <c r="DA237" i="26" s="1"/>
  <c r="IB292" i="26"/>
  <c r="IB379" i="26"/>
  <c r="IB293" i="26"/>
  <c r="IB289" i="26"/>
  <c r="BW278" i="26"/>
  <c r="BW285" i="26" s="1"/>
  <c r="BW235" i="26"/>
  <c r="BW237" i="26" s="1"/>
  <c r="BW258" i="26" s="1"/>
  <c r="FG278" i="26"/>
  <c r="FG285" i="26" s="1"/>
  <c r="FG235" i="26"/>
  <c r="FG237" i="26" s="1"/>
  <c r="FG258" i="26" s="1"/>
  <c r="IN278" i="26"/>
  <c r="IN285" i="26" s="1"/>
  <c r="IN235" i="26"/>
  <c r="IN237" i="26" s="1"/>
  <c r="IN258" i="26" s="1"/>
  <c r="DS278" i="26"/>
  <c r="DS285" i="26" s="1"/>
  <c r="DS235" i="26"/>
  <c r="DS237" i="26" s="1"/>
  <c r="DS258" i="26" s="1"/>
  <c r="P20" i="28"/>
  <c r="P21" i="28" s="1"/>
  <c r="CZ22" i="27"/>
  <c r="CZ45" i="27" s="1"/>
  <c r="AS379" i="26"/>
  <c r="AS292" i="26"/>
  <c r="AS289" i="26"/>
  <c r="AS293" i="26"/>
  <c r="EQ278" i="26"/>
  <c r="EQ285" i="26" s="1"/>
  <c r="EQ235" i="26"/>
  <c r="EQ237" i="26" s="1"/>
  <c r="EQ258" i="26" s="1"/>
  <c r="AP278" i="26"/>
  <c r="AP285" i="26" s="1"/>
  <c r="AP235" i="26"/>
  <c r="AP237" i="26" s="1"/>
  <c r="AP258" i="26" s="1"/>
  <c r="K20" i="28"/>
  <c r="K21" i="28" s="1"/>
  <c r="GW278" i="26"/>
  <c r="GW285" i="26" s="1"/>
  <c r="GW235" i="26"/>
  <c r="GW237" i="26" s="1"/>
  <c r="GW258" i="26" s="1"/>
  <c r="CO278" i="26"/>
  <c r="CO285" i="26" s="1"/>
  <c r="CO235" i="26"/>
  <c r="CO237" i="26" s="1"/>
  <c r="CO258" i="26" s="1"/>
  <c r="BQ278" i="26"/>
  <c r="BQ285" i="26" s="1"/>
  <c r="BQ235" i="26"/>
  <c r="BQ237" i="26" s="1"/>
  <c r="BQ258" i="26" s="1"/>
  <c r="GL278" i="26"/>
  <c r="GL285" i="26" s="1"/>
  <c r="GL235" i="26"/>
  <c r="GL237" i="26" s="1"/>
  <c r="GL258" i="26" s="1"/>
  <c r="DF278" i="26"/>
  <c r="DF285" i="26" s="1"/>
  <c r="DF235" i="26"/>
  <c r="DF237" i="26" s="1"/>
  <c r="DF258" i="26" s="1"/>
  <c r="GZ278" i="26"/>
  <c r="GZ285" i="26" s="1"/>
  <c r="GZ235" i="26"/>
  <c r="GZ237" i="26" s="1"/>
  <c r="GZ258" i="26" s="1"/>
  <c r="Z235" i="26"/>
  <c r="Z237" i="26" s="1"/>
  <c r="Z258" i="26" s="1"/>
  <c r="Z278" i="26"/>
  <c r="Z285" i="26" s="1"/>
  <c r="GV278" i="26"/>
  <c r="GV285" i="26" s="1"/>
  <c r="GV235" i="26"/>
  <c r="GV237" i="26" s="1"/>
  <c r="GV258" i="26" s="1"/>
  <c r="DL293" i="26"/>
  <c r="DL379" i="26"/>
  <c r="DL289" i="26"/>
  <c r="DL292" i="26"/>
  <c r="W20" i="28"/>
  <c r="W21" i="28" s="1"/>
  <c r="FU278" i="26"/>
  <c r="FU285" i="26" s="1"/>
  <c r="FU235" i="26"/>
  <c r="FU237" i="26" s="1"/>
  <c r="FU258" i="26" s="1"/>
  <c r="CL379" i="26"/>
  <c r="CL292" i="26"/>
  <c r="CL289" i="26"/>
  <c r="CL293" i="26"/>
  <c r="AX278" i="26"/>
  <c r="AX285" i="26" s="1"/>
  <c r="AX235" i="26"/>
  <c r="AX237" i="26" s="1"/>
  <c r="AX258" i="26" s="1"/>
  <c r="AF22" i="27"/>
  <c r="AF45" i="27" s="1"/>
  <c r="EN235" i="26"/>
  <c r="EN237" i="26" s="1"/>
  <c r="EN258" i="26" s="1"/>
  <c r="EN278" i="26"/>
  <c r="EN285" i="26" s="1"/>
  <c r="FQ278" i="26"/>
  <c r="FQ285" i="26" s="1"/>
  <c r="FQ235" i="26"/>
  <c r="FQ237" i="26" s="1"/>
  <c r="FQ258" i="26" s="1"/>
  <c r="AW292" i="26"/>
  <c r="AW379" i="26"/>
  <c r="AW289" i="26"/>
  <c r="AW293" i="26"/>
  <c r="N20" i="28"/>
  <c r="N21" i="28" s="1"/>
  <c r="U20" i="28"/>
  <c r="U21" i="28" s="1"/>
  <c r="GG278" i="26"/>
  <c r="GG285" i="26" s="1"/>
  <c r="GG235" i="26"/>
  <c r="GG237" i="26" s="1"/>
  <c r="GJ278" i="26"/>
  <c r="GJ285" i="26" s="1"/>
  <c r="GJ235" i="26"/>
  <c r="GJ237" i="26" s="1"/>
  <c r="GJ258" i="26" s="1"/>
  <c r="BP22" i="27"/>
  <c r="BP45" i="27" s="1"/>
  <c r="BY278" i="26"/>
  <c r="BY285" i="26" s="1"/>
  <c r="BY235" i="26"/>
  <c r="BY237" i="26" s="1"/>
  <c r="BY258" i="26" s="1"/>
  <c r="J20" i="28"/>
  <c r="J21" i="28" s="1"/>
  <c r="H44" i="28"/>
  <c r="H47" i="28" s="1"/>
  <c r="AO278" i="26"/>
  <c r="AO285" i="26" s="1"/>
  <c r="AO235" i="26"/>
  <c r="AO237" i="26" s="1"/>
  <c r="AO258" i="26" s="1"/>
  <c r="HG293" i="26"/>
  <c r="HG379" i="26"/>
  <c r="HG289" i="26"/>
  <c r="HG292" i="26"/>
  <c r="BH235" i="26"/>
  <c r="BH237" i="26" s="1"/>
  <c r="BH258" i="26" s="1"/>
  <c r="BH278" i="26"/>
  <c r="BH285" i="26" s="1"/>
  <c r="AC278" i="26"/>
  <c r="AC285" i="26" s="1"/>
  <c r="AC235" i="26"/>
  <c r="AC237" i="26" s="1"/>
  <c r="AC258" i="26" s="1"/>
  <c r="AR289" i="26"/>
  <c r="AR292" i="26"/>
  <c r="AR379" i="26"/>
  <c r="AR293" i="26"/>
  <c r="AR22" i="27"/>
  <c r="AR45" i="27" s="1"/>
  <c r="FX235" i="26"/>
  <c r="FX237" i="26" s="1"/>
  <c r="FX258" i="26" s="1"/>
  <c r="FX278" i="26"/>
  <c r="FX285" i="26" s="1"/>
  <c r="AG379" i="26"/>
  <c r="AG292" i="26"/>
  <c r="AG289" i="26"/>
  <c r="AG293" i="26"/>
  <c r="AF278" i="26"/>
  <c r="AF285" i="26" s="1"/>
  <c r="AF235" i="26"/>
  <c r="AF237" i="26" s="1"/>
  <c r="AF258" i="26" s="1"/>
  <c r="G209" i="3"/>
  <c r="AQ3" i="25" s="1"/>
  <c r="CF235" i="26"/>
  <c r="CF237" i="26" s="1"/>
  <c r="CF258" i="26" s="1"/>
  <c r="CF278" i="26"/>
  <c r="CF285" i="26" s="1"/>
  <c r="BS278" i="26"/>
  <c r="BS285" i="26" s="1"/>
  <c r="BS235" i="26"/>
  <c r="BS237" i="26" s="1"/>
  <c r="BS258" i="26" s="1"/>
  <c r="CR278" i="26"/>
  <c r="CR285" i="26" s="1"/>
  <c r="CR235" i="26"/>
  <c r="CR237" i="26" s="1"/>
  <c r="CR258" i="26" s="1"/>
  <c r="FE278" i="26"/>
  <c r="FE285" i="26" s="1"/>
  <c r="FE235" i="26"/>
  <c r="FE237" i="26" s="1"/>
  <c r="FE258" i="26" s="1"/>
  <c r="GR278" i="26"/>
  <c r="GR285" i="26" s="1"/>
  <c r="GR235" i="26"/>
  <c r="GR237" i="26" s="1"/>
  <c r="GR258" i="26" s="1"/>
  <c r="L20" i="28"/>
  <c r="L21" i="28" s="1"/>
  <c r="GA278" i="26"/>
  <c r="GA285" i="26" s="1"/>
  <c r="GA235" i="26"/>
  <c r="GA237" i="26" s="1"/>
  <c r="GA258" i="26" s="1"/>
  <c r="HZ278" i="26"/>
  <c r="HZ285" i="26" s="1"/>
  <c r="HZ235" i="26"/>
  <c r="HZ237" i="26" s="1"/>
  <c r="HZ258" i="26" s="1"/>
  <c r="EP379" i="26"/>
  <c r="BD22" i="27"/>
  <c r="BD45" i="27" s="1"/>
  <c r="AY278" i="26"/>
  <c r="AY285" i="26" s="1"/>
  <c r="AY235" i="26"/>
  <c r="AY237" i="26" s="1"/>
  <c r="AY258" i="26" s="1"/>
  <c r="BE292" i="26"/>
  <c r="BE379" i="26"/>
  <c r="BE293" i="26"/>
  <c r="BE289" i="26"/>
  <c r="AQ278" i="26"/>
  <c r="AQ285" i="26" s="1"/>
  <c r="AQ235" i="26"/>
  <c r="AQ237" i="26" s="1"/>
  <c r="AQ258" i="26" s="1"/>
  <c r="HN278" i="26"/>
  <c r="HN285" i="26" s="1"/>
  <c r="HN235" i="26"/>
  <c r="HN237" i="26" s="1"/>
  <c r="HN258" i="26" s="1"/>
  <c r="EA278" i="26"/>
  <c r="EA285" i="26" s="1"/>
  <c r="EA235" i="26"/>
  <c r="EA237" i="26" s="1"/>
  <c r="EA258" i="26" s="1"/>
  <c r="CN22" i="27"/>
  <c r="CN45" i="27" s="1"/>
  <c r="CN48" i="27" s="1"/>
  <c r="HK278" i="26"/>
  <c r="HK285" i="26" s="1"/>
  <c r="HK235" i="26"/>
  <c r="HK237" i="26" s="1"/>
  <c r="HK258" i="26" s="1"/>
  <c r="G211" i="3" a="1"/>
  <c r="G211" i="3" s="1"/>
  <c r="G210" i="3"/>
  <c r="BL278" i="26"/>
  <c r="BL285" i="26" s="1"/>
  <c r="BL235" i="26"/>
  <c r="BL237" i="26" s="1"/>
  <c r="BL258" i="26" s="1"/>
  <c r="X278" i="26"/>
  <c r="X285" i="26" s="1"/>
  <c r="X235" i="26"/>
  <c r="X237" i="26" s="1"/>
  <c r="X258" i="26" s="1"/>
  <c r="EE278" i="26"/>
  <c r="EE285" i="26" s="1"/>
  <c r="EE235" i="26"/>
  <c r="EE237" i="26" s="1"/>
  <c r="EE258" i="26" s="1"/>
  <c r="IH278" i="26"/>
  <c r="IH285" i="26" s="1"/>
  <c r="IH235" i="26"/>
  <c r="IH237" i="26" s="1"/>
  <c r="IH258" i="26" s="1"/>
  <c r="V278" i="26"/>
  <c r="V285" i="26" s="1"/>
  <c r="V235" i="26"/>
  <c r="V237" i="26" s="1"/>
  <c r="V258" i="26" s="1"/>
  <c r="IE278" i="26"/>
  <c r="IE285" i="26" s="1"/>
  <c r="IE235" i="26"/>
  <c r="IE237" i="26" s="1"/>
  <c r="IE258" i="26" s="1"/>
  <c r="DG278" i="26"/>
  <c r="DG285" i="26" s="1"/>
  <c r="DG235" i="26"/>
  <c r="DG237" i="26" s="1"/>
  <c r="DG258" i="26" s="1"/>
  <c r="ET278" i="26"/>
  <c r="ET285" i="26" s="1"/>
  <c r="ET235" i="26"/>
  <c r="ET237" i="26" s="1"/>
  <c r="ET258" i="26" s="1"/>
  <c r="BU379" i="26"/>
  <c r="BU293" i="26"/>
  <c r="BU289" i="26"/>
  <c r="BU292" i="26"/>
  <c r="HK22" i="19"/>
  <c r="HK45" i="19" s="1"/>
  <c r="HK48" i="19" s="1"/>
  <c r="Y20" i="20"/>
  <c r="Z20" i="28"/>
  <c r="Z21" i="28" s="1"/>
  <c r="I278" i="26"/>
  <c r="I285" i="26" s="1"/>
  <c r="I235" i="26"/>
  <c r="I237" i="26" s="1"/>
  <c r="HA235" i="26"/>
  <c r="HA237" i="26" s="1"/>
  <c r="HA258" i="26" s="1"/>
  <c r="HA278" i="26"/>
  <c r="HA285" i="26" s="1"/>
  <c r="ED292" i="26"/>
  <c r="ED293" i="26"/>
  <c r="ED379" i="26"/>
  <c r="ED289" i="26"/>
  <c r="CB278" i="26"/>
  <c r="CB285" i="26" s="1"/>
  <c r="CB235" i="26"/>
  <c r="CB237" i="26" s="1"/>
  <c r="CB258" i="26" s="1"/>
  <c r="CY278" i="26"/>
  <c r="CY285" i="26" s="1"/>
  <c r="CY235" i="26"/>
  <c r="CY237" i="26" s="1"/>
  <c r="CY258" i="26" s="1"/>
  <c r="CT278" i="26"/>
  <c r="CT285" i="26" s="1"/>
  <c r="CT235" i="26"/>
  <c r="CT237" i="26" s="1"/>
  <c r="CT258" i="26" s="1"/>
  <c r="BX278" i="26"/>
  <c r="BX285" i="26" s="1"/>
  <c r="BX235" i="26"/>
  <c r="BX237" i="26" s="1"/>
  <c r="BX258" i="26" s="1"/>
  <c r="IF278" i="26"/>
  <c r="IF285" i="26" s="1"/>
  <c r="IF235" i="26"/>
  <c r="IF237" i="26" s="1"/>
  <c r="IF258" i="26" s="1"/>
  <c r="GO278" i="26"/>
  <c r="GO285" i="26" s="1"/>
  <c r="GO235" i="26"/>
  <c r="GO237" i="26" s="1"/>
  <c r="GO258" i="26" s="1"/>
  <c r="CC293" i="26"/>
  <c r="CC379" i="26"/>
  <c r="CC289" i="26"/>
  <c r="CC292" i="26"/>
  <c r="EF278" i="26"/>
  <c r="EF285" i="26" s="1"/>
  <c r="EF235" i="26"/>
  <c r="EF237" i="26" s="1"/>
  <c r="EF258" i="26" s="1"/>
  <c r="HQ278" i="26"/>
  <c r="HQ285" i="26" s="1"/>
  <c r="HQ235" i="26"/>
  <c r="HQ237" i="26" s="1"/>
  <c r="HQ258" i="26" s="1"/>
  <c r="CH278" i="26"/>
  <c r="CH285" i="26" s="1"/>
  <c r="CH235" i="26"/>
  <c r="CH237" i="26" s="1"/>
  <c r="CH258" i="26" s="1"/>
  <c r="H20" i="28"/>
  <c r="H21" i="28" s="1"/>
  <c r="DV278" i="26"/>
  <c r="DV285" i="26" s="1"/>
  <c r="DV235" i="26"/>
  <c r="DV237" i="26" s="1"/>
  <c r="DV258" i="26" s="1"/>
  <c r="AE278" i="26"/>
  <c r="AE285" i="26" s="1"/>
  <c r="AE235" i="26"/>
  <c r="AE237" i="26" s="1"/>
  <c r="AE258" i="26" s="1"/>
  <c r="GS278" i="26"/>
  <c r="GS285" i="26" s="1"/>
  <c r="GS235" i="26"/>
  <c r="GS237" i="26" s="1"/>
  <c r="GS258" i="26" s="1"/>
  <c r="GR22" i="27"/>
  <c r="GR45" i="27" s="1"/>
  <c r="GK278" i="26"/>
  <c r="GK285" i="26" s="1"/>
  <c r="GK235" i="26"/>
  <c r="GK237" i="26" s="1"/>
  <c r="GK258" i="26" s="1"/>
  <c r="I20" i="28"/>
  <c r="I21" i="28" s="1"/>
  <c r="CN379" i="26"/>
  <c r="CN292" i="26"/>
  <c r="CN293" i="26"/>
  <c r="CN289" i="26"/>
  <c r="BT278" i="26"/>
  <c r="BT285" i="26" s="1"/>
  <c r="BT235" i="26"/>
  <c r="BT237" i="26" s="1"/>
  <c r="BT258" i="26" s="1"/>
  <c r="II292" i="26"/>
  <c r="II293" i="26"/>
  <c r="II289" i="26"/>
  <c r="II379" i="26"/>
  <c r="X20" i="28"/>
  <c r="X21" i="28" s="1"/>
  <c r="BE235" i="26"/>
  <c r="BE237" i="26" s="1"/>
  <c r="FT278" i="26"/>
  <c r="FT285" i="26" s="1"/>
  <c r="FT235" i="26"/>
  <c r="FT237" i="26" s="1"/>
  <c r="FT258" i="26" s="1"/>
  <c r="FV278" i="26"/>
  <c r="FV285" i="26" s="1"/>
  <c r="FV235" i="26"/>
  <c r="FV237" i="26" s="1"/>
  <c r="FV258" i="26" s="1"/>
  <c r="Q278" i="26"/>
  <c r="Q285" i="26" s="1"/>
  <c r="Q235" i="26"/>
  <c r="Q237" i="26" s="1"/>
  <c r="Q258" i="26" s="1"/>
  <c r="AV3" i="32"/>
  <c r="EG278" i="26"/>
  <c r="EG285" i="26" s="1"/>
  <c r="EG235" i="26"/>
  <c r="EG237" i="26" s="1"/>
  <c r="EG258" i="26" s="1"/>
  <c r="BI278" i="26"/>
  <c r="BI285" i="26" s="1"/>
  <c r="BI235" i="26"/>
  <c r="BI237" i="26" s="1"/>
  <c r="BI258" i="26" s="1"/>
  <c r="EJ278" i="26"/>
  <c r="EJ285" i="26" s="1"/>
  <c r="EJ235" i="26"/>
  <c r="EJ237" i="26" s="1"/>
  <c r="EJ258" i="26" s="1"/>
  <c r="FO278" i="26"/>
  <c r="FO285" i="26" s="1"/>
  <c r="FO235" i="26"/>
  <c r="FO237" i="26" s="1"/>
  <c r="FO258" i="26" s="1"/>
  <c r="HO278" i="26"/>
  <c r="HO285" i="26" s="1"/>
  <c r="HO235" i="26"/>
  <c r="HO237" i="26" s="1"/>
  <c r="HO258" i="26" s="1"/>
  <c r="EX278" i="26"/>
  <c r="EX285" i="26" s="1"/>
  <c r="EX235" i="26"/>
  <c r="EX237" i="26" s="1"/>
  <c r="EX258" i="26" s="1"/>
  <c r="BR278" i="26"/>
  <c r="BR285" i="26" s="1"/>
  <c r="BR235" i="26"/>
  <c r="BR237" i="26" s="1"/>
  <c r="BR258" i="26" s="1"/>
  <c r="AV3" i="25"/>
  <c r="G232" i="3" a="1"/>
  <c r="G232" i="3" s="1"/>
  <c r="R20" i="20"/>
  <c r="BK278" i="26"/>
  <c r="BK285" i="26" s="1"/>
  <c r="BK235" i="26"/>
  <c r="BK237" i="26" s="1"/>
  <c r="BK258" i="26" s="1"/>
  <c r="HU278" i="26"/>
  <c r="HU285" i="26" s="1"/>
  <c r="HU235" i="26"/>
  <c r="HU237" i="26" s="1"/>
  <c r="HU258" i="26" s="1"/>
  <c r="HP278" i="26"/>
  <c r="HP285" i="26" s="1"/>
  <c r="HP235" i="26"/>
  <c r="HP237" i="26" s="1"/>
  <c r="HP258" i="26" s="1"/>
  <c r="T20" i="20"/>
  <c r="AH278" i="26"/>
  <c r="AH285" i="26" s="1"/>
  <c r="AH235" i="26"/>
  <c r="AH237" i="26" s="1"/>
  <c r="AH258" i="26" s="1"/>
  <c r="GF22" i="27"/>
  <c r="GF45" i="27" s="1"/>
  <c r="EY278" i="26"/>
  <c r="EY285" i="26" s="1"/>
  <c r="EY235" i="26"/>
  <c r="EY237" i="26" s="1"/>
  <c r="EY258" i="26" s="1"/>
  <c r="DC278" i="26"/>
  <c r="DC285" i="26" s="1"/>
  <c r="DC235" i="26"/>
  <c r="DC237" i="26" s="1"/>
  <c r="DC258" i="26" s="1"/>
  <c r="DJ278" i="26"/>
  <c r="DJ285" i="26" s="1"/>
  <c r="DJ235" i="26"/>
  <c r="DJ237" i="26" s="1"/>
  <c r="DJ258" i="26" s="1"/>
  <c r="CM379" i="26"/>
  <c r="CM293" i="26"/>
  <c r="CM289" i="26"/>
  <c r="CM292" i="26"/>
  <c r="DY278" i="26"/>
  <c r="DY285" i="26" s="1"/>
  <c r="DY235" i="26"/>
  <c r="DY237" i="26" s="1"/>
  <c r="EW278" i="26"/>
  <c r="EW285" i="26" s="1"/>
  <c r="EW235" i="26"/>
  <c r="EW237" i="26" s="1"/>
  <c r="EW258" i="26" s="1"/>
  <c r="BO235" i="26"/>
  <c r="BO237" i="26" s="1"/>
  <c r="BO258" i="26" s="1"/>
  <c r="BO278" i="26"/>
  <c r="BO285" i="26" s="1"/>
  <c r="AM278" i="26"/>
  <c r="AM285" i="26" s="1"/>
  <c r="AM235" i="26"/>
  <c r="AM237" i="26" s="1"/>
  <c r="AM258" i="26" s="1"/>
  <c r="EU289" i="26"/>
  <c r="EU379" i="26"/>
  <c r="EU292" i="26"/>
  <c r="EU293" i="26"/>
  <c r="AZ278" i="26"/>
  <c r="AZ285" i="26" s="1"/>
  <c r="AZ235" i="26"/>
  <c r="AZ237" i="26" s="1"/>
  <c r="AZ258" i="26" s="1"/>
  <c r="AS235" i="26"/>
  <c r="AS237" i="26" s="1"/>
  <c r="HL278" i="26"/>
  <c r="HL285" i="26" s="1"/>
  <c r="HL235" i="26"/>
  <c r="HL237" i="26" s="1"/>
  <c r="HL258" i="26" s="1"/>
  <c r="GN278" i="26"/>
  <c r="GN285" i="26" s="1"/>
  <c r="GN235" i="26"/>
  <c r="GN237" i="26" s="1"/>
  <c r="GN258" i="26" s="1"/>
  <c r="CS278" i="26"/>
  <c r="CS285" i="26" s="1"/>
  <c r="CS235" i="26"/>
  <c r="CS237" i="26" s="1"/>
  <c r="CS258" i="26" s="1"/>
  <c r="HT278" i="26"/>
  <c r="HT285" i="26" s="1"/>
  <c r="HT235" i="26"/>
  <c r="HT237" i="26" s="1"/>
  <c r="HT258" i="26" s="1"/>
  <c r="GH235" i="26"/>
  <c r="GH237" i="26" s="1"/>
  <c r="GH258" i="26" s="1"/>
  <c r="GH278" i="26"/>
  <c r="GH285" i="26" s="1"/>
  <c r="I275" i="18"/>
  <c r="I282" i="18" s="1"/>
  <c r="I232" i="18"/>
  <c r="I234" i="18" s="1"/>
  <c r="N278" i="26"/>
  <c r="N285" i="26" s="1"/>
  <c r="N235" i="26"/>
  <c r="N237" i="26" s="1"/>
  <c r="N258" i="26" s="1"/>
  <c r="CX278" i="26"/>
  <c r="CX285" i="26" s="1"/>
  <c r="CX235" i="26"/>
  <c r="CX237" i="26" s="1"/>
  <c r="CX258" i="26" s="1"/>
  <c r="HS278" i="26"/>
  <c r="HS285" i="26" s="1"/>
  <c r="HS235" i="26"/>
  <c r="HS237" i="26" s="1"/>
  <c r="HS258" i="26" s="1"/>
  <c r="FL235" i="26"/>
  <c r="FL237" i="26" s="1"/>
  <c r="FL258" i="26" s="1"/>
  <c r="FL278" i="26"/>
  <c r="FL285" i="26" s="1"/>
  <c r="HB278" i="26"/>
  <c r="HB285" i="26" s="1"/>
  <c r="HB235" i="26"/>
  <c r="HB237" i="26" s="1"/>
  <c r="HB258" i="26" s="1"/>
  <c r="FK278" i="26"/>
  <c r="FK285" i="26" s="1"/>
  <c r="FK235" i="26"/>
  <c r="FK237" i="26" s="1"/>
  <c r="FK258" i="26" s="1"/>
  <c r="T278" i="26"/>
  <c r="T285" i="26" s="1"/>
  <c r="T235" i="26"/>
  <c r="T237" i="26" s="1"/>
  <c r="T258" i="26" s="1"/>
  <c r="FS278" i="26"/>
  <c r="FS285" i="26" s="1"/>
  <c r="FS235" i="26"/>
  <c r="FS237" i="26" s="1"/>
  <c r="FS258" i="26" s="1"/>
  <c r="GE278" i="26"/>
  <c r="GE285" i="26" s="1"/>
  <c r="GE235" i="26"/>
  <c r="GE237" i="26" s="1"/>
  <c r="GE258" i="26" s="1"/>
  <c r="HH278" i="26"/>
  <c r="HH285" i="26" s="1"/>
  <c r="HH235" i="26"/>
  <c r="HH237" i="26" s="1"/>
  <c r="HH258" i="26" s="1"/>
  <c r="EO293" i="26"/>
  <c r="EO289" i="26"/>
  <c r="EO292" i="26"/>
  <c r="EO379" i="26"/>
  <c r="AK278" i="26"/>
  <c r="AK285" i="26" s="1"/>
  <c r="AK235" i="26"/>
  <c r="AK237" i="26" s="1"/>
  <c r="AK258" i="26" s="1"/>
  <c r="HD278" i="26"/>
  <c r="HD285" i="26" s="1"/>
  <c r="HD235" i="26"/>
  <c r="HD237" i="26" s="1"/>
  <c r="HD258" i="26" s="1"/>
  <c r="GI289" i="26"/>
  <c r="GI293" i="26"/>
  <c r="GI379" i="26"/>
  <c r="GI292" i="26"/>
  <c r="AZ3" i="32"/>
  <c r="BB3" i="32"/>
  <c r="GC289" i="26"/>
  <c r="GC292" i="26"/>
  <c r="GC293" i="26"/>
  <c r="GC379" i="26"/>
  <c r="EM293" i="26"/>
  <c r="EM379" i="26"/>
  <c r="EM289" i="26"/>
  <c r="EM292" i="26"/>
  <c r="EH292" i="26"/>
  <c r="EH289" i="26"/>
  <c r="EH379" i="26"/>
  <c r="EH293" i="26"/>
  <c r="U44" i="28"/>
  <c r="U47" i="28" s="1"/>
  <c r="CP379" i="26"/>
  <c r="CP289" i="26"/>
  <c r="CP293" i="26"/>
  <c r="CP292" i="26"/>
  <c r="FF293" i="26"/>
  <c r="FF289" i="26"/>
  <c r="FF292" i="26"/>
  <c r="FF379" i="26"/>
  <c r="DN258" i="26"/>
  <c r="GY379" i="26"/>
  <c r="GY292" i="26"/>
  <c r="GY293" i="26"/>
  <c r="GY289" i="26"/>
  <c r="DN379" i="26"/>
  <c r="DN292" i="26"/>
  <c r="DN289" i="26"/>
  <c r="DN293" i="26"/>
  <c r="FY258" i="26"/>
  <c r="FY379" i="26"/>
  <c r="FY293" i="26"/>
  <c r="FY292" i="26"/>
  <c r="FY289" i="26"/>
  <c r="EZ48" i="27"/>
  <c r="HW379" i="26"/>
  <c r="HW292" i="26"/>
  <c r="HW293" i="26"/>
  <c r="HW289" i="26"/>
  <c r="FA379" i="26"/>
  <c r="FA293" i="26"/>
  <c r="FA292" i="26"/>
  <c r="FA289" i="26"/>
  <c r="AB379" i="26"/>
  <c r="AB293" i="26"/>
  <c r="AB289" i="26"/>
  <c r="AB292" i="26"/>
  <c r="FI379" i="26"/>
  <c r="FI289" i="26"/>
  <c r="FI292" i="26"/>
  <c r="FI293" i="26"/>
  <c r="FX48" i="27"/>
  <c r="V44" i="28"/>
  <c r="V47" i="28" s="1"/>
  <c r="BZ379" i="26"/>
  <c r="BZ292" i="26"/>
  <c r="BZ293" i="26"/>
  <c r="BZ289" i="26"/>
  <c r="FB292" i="26"/>
  <c r="FB379" i="26"/>
  <c r="FB289" i="26"/>
  <c r="FB293" i="26"/>
  <c r="CW379" i="26"/>
  <c r="CW293" i="26"/>
  <c r="CW289" i="26"/>
  <c r="CW292" i="26"/>
  <c r="CT48" i="27"/>
  <c r="IL293" i="26"/>
  <c r="IL379" i="26"/>
  <c r="IL289" i="26"/>
  <c r="IL292" i="26"/>
  <c r="FC293" i="26"/>
  <c r="FC289" i="26"/>
  <c r="FC379" i="26"/>
  <c r="FC292" i="26"/>
  <c r="CU258" i="26"/>
  <c r="GB293" i="26"/>
  <c r="GB379" i="26"/>
  <c r="GB292" i="26"/>
  <c r="GB289" i="26"/>
  <c r="ER379" i="26"/>
  <c r="ER293" i="26"/>
  <c r="ER289" i="26"/>
  <c r="ER292" i="26"/>
  <c r="CU379" i="26"/>
  <c r="CU293" i="26"/>
  <c r="CU292" i="26"/>
  <c r="CU289" i="26"/>
  <c r="L289" i="26"/>
  <c r="L293" i="26"/>
  <c r="L292" i="26"/>
  <c r="L379" i="26"/>
  <c r="O289" i="26"/>
  <c r="O293" i="26"/>
  <c r="O292" i="26"/>
  <c r="O379" i="26"/>
  <c r="EV20" i="19"/>
  <c r="EV22" i="19" s="1"/>
  <c r="T16" i="20"/>
  <c r="T19" i="20" s="1"/>
  <c r="I225" i="3"/>
  <c r="J227" i="3"/>
  <c r="IB20" i="19"/>
  <c r="IB22" i="19" s="1"/>
  <c r="AA16" i="20"/>
  <c r="AA19" i="20" s="1"/>
  <c r="HD48" i="19"/>
  <c r="AF20" i="19"/>
  <c r="AF22" i="19" s="1"/>
  <c r="J16" i="20"/>
  <c r="J19" i="20" s="1"/>
  <c r="CN48" i="19"/>
  <c r="BP20" i="19"/>
  <c r="BP22" i="19" s="1"/>
  <c r="M16" i="20"/>
  <c r="M19" i="20" s="1"/>
  <c r="GR20" i="19"/>
  <c r="GR22" i="19" s="1"/>
  <c r="X16" i="20"/>
  <c r="X19" i="20" s="1"/>
  <c r="HP20" i="19"/>
  <c r="HP22" i="19" s="1"/>
  <c r="Z16" i="20"/>
  <c r="Z19" i="20" s="1"/>
  <c r="GF48" i="19"/>
  <c r="T20" i="19"/>
  <c r="T22" i="19" s="1"/>
  <c r="I16" i="20"/>
  <c r="I19" i="20" s="1"/>
  <c r="CQ20" i="19"/>
  <c r="CQ22" i="19" s="1"/>
  <c r="O16" i="20"/>
  <c r="O19" i="20" s="1"/>
  <c r="GI20" i="19"/>
  <c r="GI22" i="19" s="1"/>
  <c r="W16" i="20"/>
  <c r="W19" i="20" s="1"/>
  <c r="HG20" i="19"/>
  <c r="HG22" i="19" s="1"/>
  <c r="Y16" i="20"/>
  <c r="Y19" i="20" s="1"/>
  <c r="CZ20" i="19"/>
  <c r="CZ22" i="19" s="1"/>
  <c r="P16" i="20"/>
  <c r="P19" i="20" s="1"/>
  <c r="EJ20" i="19"/>
  <c r="EJ22" i="19" s="1"/>
  <c r="S16" i="20"/>
  <c r="S19" i="20" s="1"/>
  <c r="DX48" i="19"/>
  <c r="BD48" i="19"/>
  <c r="DL20" i="19"/>
  <c r="DL22" i="19" s="1"/>
  <c r="Q16" i="20"/>
  <c r="Q19" i="20" s="1"/>
  <c r="K16" i="20"/>
  <c r="K19" i="20" s="1"/>
  <c r="AR20" i="19"/>
  <c r="AR22" i="19" s="1"/>
  <c r="BE20" i="19"/>
  <c r="BE22" i="19" s="1"/>
  <c r="L16" i="20"/>
  <c r="L19" i="20" s="1"/>
  <c r="FT20" i="19"/>
  <c r="FT22" i="19" s="1"/>
  <c r="V16" i="20"/>
  <c r="V19" i="20" s="1"/>
  <c r="DZ20" i="19"/>
  <c r="DZ22" i="19" s="1"/>
  <c r="R16" i="20"/>
  <c r="R19" i="20" s="1"/>
  <c r="BD379" i="26" l="1"/>
  <c r="BD289" i="26"/>
  <c r="BD292" i="26"/>
  <c r="I258" i="26"/>
  <c r="I260" i="26" s="1"/>
  <c r="I261" i="26" s="1"/>
  <c r="I259" i="26" s="1"/>
  <c r="I239" i="26"/>
  <c r="I204" i="3"/>
  <c r="EP292" i="26"/>
  <c r="EP289" i="26"/>
  <c r="Z44" i="28"/>
  <c r="Z47" i="28" s="1"/>
  <c r="IG379" i="26"/>
  <c r="IG289" i="26"/>
  <c r="IG293" i="26"/>
  <c r="IG292" i="26"/>
  <c r="CB48" i="27"/>
  <c r="IJ292" i="26"/>
  <c r="IJ379" i="26"/>
  <c r="IJ289" i="26"/>
  <c r="IJ293" i="26"/>
  <c r="DO379" i="26"/>
  <c r="DO293" i="26"/>
  <c r="DO292" i="26"/>
  <c r="DO289" i="26"/>
  <c r="CI379" i="26"/>
  <c r="CI289" i="26"/>
  <c r="CI292" i="26"/>
  <c r="CI293" i="26"/>
  <c r="FH379" i="26"/>
  <c r="FH289" i="26"/>
  <c r="FH292" i="26"/>
  <c r="FH293" i="26"/>
  <c r="H45" i="19"/>
  <c r="H48" i="19" s="1"/>
  <c r="H65" i="19" s="1"/>
  <c r="N21" i="20"/>
  <c r="R44" i="28"/>
  <c r="R47" i="28" s="1"/>
  <c r="DT379" i="26"/>
  <c r="DT293" i="26"/>
  <c r="DT292" i="26"/>
  <c r="DT289" i="26"/>
  <c r="U21" i="20"/>
  <c r="EI289" i="26"/>
  <c r="EI293" i="26"/>
  <c r="EI292" i="26"/>
  <c r="EI379" i="26"/>
  <c r="T44" i="28"/>
  <c r="T47" i="28" s="1"/>
  <c r="BJ379" i="26"/>
  <c r="BJ292" i="26"/>
  <c r="BJ289" i="26"/>
  <c r="BJ293" i="26"/>
  <c r="O44" i="28"/>
  <c r="O47" i="28" s="1"/>
  <c r="BM379" i="26"/>
  <c r="BM292" i="26"/>
  <c r="BM293" i="26"/>
  <c r="BM289" i="26"/>
  <c r="I44" i="28"/>
  <c r="I47" i="28" s="1"/>
  <c r="W379" i="26"/>
  <c r="W289" i="26"/>
  <c r="W293" i="26"/>
  <c r="W292" i="26"/>
  <c r="AR3" i="32"/>
  <c r="C27" i="12"/>
  <c r="AQ3" i="32"/>
  <c r="R260" i="26"/>
  <c r="EK293" i="26"/>
  <c r="EK292" i="26"/>
  <c r="EK379" i="26"/>
  <c r="EK289" i="26"/>
  <c r="V260" i="26"/>
  <c r="CJ379" i="26"/>
  <c r="CJ293" i="26"/>
  <c r="CJ289" i="26"/>
  <c r="CJ292" i="26"/>
  <c r="R239" i="26"/>
  <c r="AA260" i="26"/>
  <c r="K260" i="26"/>
  <c r="T260" i="26"/>
  <c r="U239" i="26"/>
  <c r="Z260" i="26"/>
  <c r="GP379" i="26"/>
  <c r="GP293" i="26"/>
  <c r="GP292" i="26"/>
  <c r="GP289" i="26"/>
  <c r="J239" i="26"/>
  <c r="Y260" i="26"/>
  <c r="AV293" i="26"/>
  <c r="AV292" i="26"/>
  <c r="AV379" i="26"/>
  <c r="AV289" i="26"/>
  <c r="L25" i="12"/>
  <c r="C26" i="12"/>
  <c r="DK292" i="26"/>
  <c r="DK379" i="26"/>
  <c r="DK293" i="26"/>
  <c r="DK289" i="26"/>
  <c r="DZ379" i="26"/>
  <c r="DZ293" i="26"/>
  <c r="DZ292" i="26"/>
  <c r="DZ289" i="26"/>
  <c r="J260" i="26"/>
  <c r="N260" i="26"/>
  <c r="EC293" i="26"/>
  <c r="EC292" i="26"/>
  <c r="EC379" i="26"/>
  <c r="EC289" i="26"/>
  <c r="U260" i="26"/>
  <c r="AN289" i="26"/>
  <c r="AN292" i="26"/>
  <c r="AN379" i="26"/>
  <c r="AN293" i="26"/>
  <c r="AJ379" i="26"/>
  <c r="AJ292" i="26"/>
  <c r="AJ293" i="26"/>
  <c r="AJ289" i="26"/>
  <c r="Q25" i="12"/>
  <c r="EZ379" i="26"/>
  <c r="EZ289" i="26"/>
  <c r="EZ293" i="26"/>
  <c r="EZ292" i="26"/>
  <c r="O239" i="26"/>
  <c r="O260" i="26"/>
  <c r="AB239" i="26"/>
  <c r="AA379" i="26"/>
  <c r="AA293" i="26"/>
  <c r="AA292" i="26"/>
  <c r="AA289" i="26"/>
  <c r="ES379" i="26"/>
  <c r="ES289" i="26"/>
  <c r="ES293" i="26"/>
  <c r="ES292" i="26"/>
  <c r="DG379" i="26"/>
  <c r="DG293" i="26"/>
  <c r="DG292" i="26"/>
  <c r="DG289" i="26"/>
  <c r="L44" i="28"/>
  <c r="L47" i="28" s="1"/>
  <c r="BD48" i="27"/>
  <c r="HG48" i="27"/>
  <c r="Y44" i="28"/>
  <c r="Y47" i="28" s="1"/>
  <c r="GF379" i="26"/>
  <c r="GF289" i="26"/>
  <c r="GF293" i="26"/>
  <c r="GF292" i="26"/>
  <c r="GU379" i="26"/>
  <c r="GU289" i="26"/>
  <c r="GU292" i="26"/>
  <c r="GU293" i="26"/>
  <c r="T289" i="26"/>
  <c r="T293" i="26"/>
  <c r="T379" i="26"/>
  <c r="T292" i="26"/>
  <c r="IF292" i="26"/>
  <c r="IF379" i="26"/>
  <c r="IF289" i="26"/>
  <c r="IF293" i="26"/>
  <c r="AF48" i="27"/>
  <c r="J44" i="28"/>
  <c r="J47" i="28" s="1"/>
  <c r="AP293" i="26"/>
  <c r="AP292" i="26"/>
  <c r="AP289" i="26"/>
  <c r="AP379" i="26"/>
  <c r="AZ289" i="26"/>
  <c r="AZ293" i="26"/>
  <c r="AZ292" i="26"/>
  <c r="AZ379" i="26"/>
  <c r="IE379" i="26"/>
  <c r="IE289" i="26"/>
  <c r="IE292" i="26"/>
  <c r="IE293" i="26"/>
  <c r="HC379" i="26"/>
  <c r="HC293" i="26"/>
  <c r="HC292" i="26"/>
  <c r="HC289" i="26"/>
  <c r="BX289" i="26"/>
  <c r="BX293" i="26"/>
  <c r="BX292" i="26"/>
  <c r="BX379" i="26"/>
  <c r="AX379" i="26"/>
  <c r="AX293" i="26"/>
  <c r="AX292" i="26"/>
  <c r="AX289" i="26"/>
  <c r="BR292" i="26"/>
  <c r="BR379" i="26"/>
  <c r="BR293" i="26"/>
  <c r="BR289" i="26"/>
  <c r="BT379" i="26"/>
  <c r="BT289" i="26"/>
  <c r="BT293" i="26"/>
  <c r="BT292" i="26"/>
  <c r="V379" i="26"/>
  <c r="V289" i="26"/>
  <c r="V293" i="26"/>
  <c r="V292" i="26"/>
  <c r="AC379" i="26"/>
  <c r="AC293" i="26"/>
  <c r="AC292" i="26"/>
  <c r="AC289" i="26"/>
  <c r="IA379" i="26"/>
  <c r="IA292" i="26"/>
  <c r="IA293" i="26"/>
  <c r="IA289" i="26"/>
  <c r="AS258" i="26"/>
  <c r="L260" i="26" s="1"/>
  <c r="N25" i="12"/>
  <c r="L239" i="26"/>
  <c r="FK293" i="26"/>
  <c r="FK379" i="26"/>
  <c r="FK289" i="26"/>
  <c r="FK292" i="26"/>
  <c r="AM379" i="26"/>
  <c r="AM289" i="26"/>
  <c r="AM293" i="26"/>
  <c r="AM292" i="26"/>
  <c r="CT289" i="26"/>
  <c r="CT379" i="26"/>
  <c r="CT293" i="26"/>
  <c r="CT292" i="26"/>
  <c r="BH289" i="26"/>
  <c r="BH379" i="26"/>
  <c r="BH293" i="26"/>
  <c r="BH292" i="26"/>
  <c r="EQ379" i="26"/>
  <c r="EQ293" i="26"/>
  <c r="EQ292" i="26"/>
  <c r="EQ289" i="26"/>
  <c r="BO292" i="26"/>
  <c r="BO293" i="26"/>
  <c r="BO379" i="26"/>
  <c r="BO289" i="26"/>
  <c r="IH292" i="26"/>
  <c r="IH289" i="26"/>
  <c r="IH293" i="26"/>
  <c r="IH379" i="26"/>
  <c r="DB379" i="26"/>
  <c r="DB289" i="26"/>
  <c r="DB293" i="26"/>
  <c r="DB292" i="26"/>
  <c r="P239" i="26"/>
  <c r="HB379" i="26"/>
  <c r="HB293" i="26"/>
  <c r="HB289" i="26"/>
  <c r="HB292" i="26"/>
  <c r="HZ292" i="26"/>
  <c r="HZ289" i="26"/>
  <c r="HZ379" i="26"/>
  <c r="HZ293" i="26"/>
  <c r="BK379" i="26"/>
  <c r="BK289" i="26"/>
  <c r="BK292" i="26"/>
  <c r="BK293" i="26"/>
  <c r="EX379" i="26"/>
  <c r="EX292" i="26"/>
  <c r="EX289" i="26"/>
  <c r="EX293" i="26"/>
  <c r="P260" i="26"/>
  <c r="FL379" i="26"/>
  <c r="FL289" i="26"/>
  <c r="FL293" i="26"/>
  <c r="FL292" i="26"/>
  <c r="HO379" i="26"/>
  <c r="HO292" i="26"/>
  <c r="HO289" i="26"/>
  <c r="HO293" i="26"/>
  <c r="CY379" i="26"/>
  <c r="CY289" i="26"/>
  <c r="CY292" i="26"/>
  <c r="CY293" i="26"/>
  <c r="EE379" i="26"/>
  <c r="EE293" i="26"/>
  <c r="EE292" i="26"/>
  <c r="EE289" i="26"/>
  <c r="EW289" i="26"/>
  <c r="EW379" i="26"/>
  <c r="EW293" i="26"/>
  <c r="EW292" i="26"/>
  <c r="GA379" i="26"/>
  <c r="GA292" i="26"/>
  <c r="GA293" i="26"/>
  <c r="GA289" i="26"/>
  <c r="FU293" i="26"/>
  <c r="FU289" i="26"/>
  <c r="FU292" i="26"/>
  <c r="FU379" i="26"/>
  <c r="GW379" i="26"/>
  <c r="GW289" i="26"/>
  <c r="GW293" i="26"/>
  <c r="GW292" i="26"/>
  <c r="Y239" i="26"/>
  <c r="DY258" i="26"/>
  <c r="S260" i="26" s="1"/>
  <c r="S239" i="26"/>
  <c r="FO289" i="26"/>
  <c r="FO379" i="26"/>
  <c r="FO292" i="26"/>
  <c r="FO293" i="26"/>
  <c r="CB379" i="26"/>
  <c r="CB293" i="26"/>
  <c r="CB289" i="26"/>
  <c r="CB292" i="26"/>
  <c r="X293" i="26"/>
  <c r="X379" i="26"/>
  <c r="X292" i="26"/>
  <c r="X289" i="26"/>
  <c r="CZ48" i="27"/>
  <c r="P44" i="28"/>
  <c r="P47" i="28" s="1"/>
  <c r="DW289" i="26"/>
  <c r="DW292" i="26"/>
  <c r="DW293" i="26"/>
  <c r="DW379" i="26"/>
  <c r="DY379" i="26"/>
  <c r="DY292" i="26"/>
  <c r="DY293" i="26"/>
  <c r="DY289" i="26"/>
  <c r="EN379" i="26"/>
  <c r="EN293" i="26"/>
  <c r="EN292" i="26"/>
  <c r="EN289" i="26"/>
  <c r="M25" i="12"/>
  <c r="EJ379" i="26"/>
  <c r="EJ293" i="26"/>
  <c r="EJ292" i="26"/>
  <c r="EJ289" i="26"/>
  <c r="GR48" i="27"/>
  <c r="X44" i="28"/>
  <c r="X47" i="28" s="1"/>
  <c r="BL289" i="26"/>
  <c r="BL379" i="26"/>
  <c r="BL292" i="26"/>
  <c r="BL293" i="26"/>
  <c r="GR379" i="26"/>
  <c r="GR292" i="26"/>
  <c r="GR289" i="26"/>
  <c r="GR293" i="26"/>
  <c r="AO292" i="26"/>
  <c r="AO293" i="26"/>
  <c r="AO289" i="26"/>
  <c r="AO379" i="26"/>
  <c r="CK289" i="26"/>
  <c r="CK293" i="26"/>
  <c r="CK292" i="26"/>
  <c r="CK379" i="26"/>
  <c r="GX379" i="26"/>
  <c r="GX292" i="26"/>
  <c r="GX293" i="26"/>
  <c r="GX289" i="26"/>
  <c r="T239" i="26"/>
  <c r="DS292" i="26"/>
  <c r="DS289" i="26"/>
  <c r="DS293" i="26"/>
  <c r="DS379" i="26"/>
  <c r="GK293" i="26"/>
  <c r="GK292" i="26"/>
  <c r="GK289" i="26"/>
  <c r="GK379" i="26"/>
  <c r="CX379" i="26"/>
  <c r="CX292" i="26"/>
  <c r="CX289" i="26"/>
  <c r="CX293" i="26"/>
  <c r="BI379" i="26"/>
  <c r="BI293" i="26"/>
  <c r="BI292" i="26"/>
  <c r="BI289" i="26"/>
  <c r="GS292" i="26"/>
  <c r="GS379" i="26"/>
  <c r="GS289" i="26"/>
  <c r="GS293" i="26"/>
  <c r="FE379" i="26"/>
  <c r="FE292" i="26"/>
  <c r="FE289" i="26"/>
  <c r="FE293" i="26"/>
  <c r="AB260" i="26"/>
  <c r="FJ292" i="26"/>
  <c r="FJ379" i="26"/>
  <c r="FJ293" i="26"/>
  <c r="FJ289" i="26"/>
  <c r="FM289" i="26"/>
  <c r="FM292" i="26"/>
  <c r="FM293" i="26"/>
  <c r="FM379" i="26"/>
  <c r="K25" i="12"/>
  <c r="IN379" i="26"/>
  <c r="IN293" i="26"/>
  <c r="IN292" i="26"/>
  <c r="IN289" i="26"/>
  <c r="FQ289" i="26"/>
  <c r="FQ292" i="26"/>
  <c r="FQ293" i="26"/>
  <c r="FQ379" i="26"/>
  <c r="HS379" i="26"/>
  <c r="HS292" i="26"/>
  <c r="HS289" i="26"/>
  <c r="HS293" i="26"/>
  <c r="N293" i="26"/>
  <c r="N292" i="26"/>
  <c r="N379" i="26"/>
  <c r="N289" i="26"/>
  <c r="EG292" i="26"/>
  <c r="EG379" i="26"/>
  <c r="EG293" i="26"/>
  <c r="EG289" i="26"/>
  <c r="AE292" i="26"/>
  <c r="AE379" i="26"/>
  <c r="AE289" i="26"/>
  <c r="AE293" i="26"/>
  <c r="CR289" i="26"/>
  <c r="CR293" i="26"/>
  <c r="CR379" i="26"/>
  <c r="CR292" i="26"/>
  <c r="BY379" i="26"/>
  <c r="BY293" i="26"/>
  <c r="BY292" i="26"/>
  <c r="BY289" i="26"/>
  <c r="GV289" i="26"/>
  <c r="GV379" i="26"/>
  <c r="GV292" i="26"/>
  <c r="GV293" i="26"/>
  <c r="EL293" i="26"/>
  <c r="EL292" i="26"/>
  <c r="EL289" i="26"/>
  <c r="EL379" i="26"/>
  <c r="HM379" i="26"/>
  <c r="HM289" i="26"/>
  <c r="HM293" i="26"/>
  <c r="HM292" i="26"/>
  <c r="GO292" i="26"/>
  <c r="GO289" i="26"/>
  <c r="GO293" i="26"/>
  <c r="GO379" i="26"/>
  <c r="K13" i="12"/>
  <c r="I255" i="18"/>
  <c r="I257" i="18" s="1"/>
  <c r="I236" i="18"/>
  <c r="DJ293" i="26"/>
  <c r="DJ379" i="26"/>
  <c r="DJ289" i="26"/>
  <c r="DJ292" i="26"/>
  <c r="M44" i="28"/>
  <c r="M47" i="28" s="1"/>
  <c r="BP48" i="27"/>
  <c r="Z379" i="26"/>
  <c r="Z292" i="26"/>
  <c r="Z289" i="26"/>
  <c r="Z293" i="26"/>
  <c r="FG379" i="26"/>
  <c r="FG289" i="26"/>
  <c r="FG293" i="26"/>
  <c r="FG292" i="26"/>
  <c r="BE258" i="26"/>
  <c r="M260" i="26" s="1"/>
  <c r="O25" i="12"/>
  <c r="M239" i="26"/>
  <c r="I286" i="18"/>
  <c r="I289" i="18"/>
  <c r="I376" i="18"/>
  <c r="I290" i="18"/>
  <c r="I293" i="18" s="1"/>
  <c r="K239" i="26"/>
  <c r="DV379" i="26"/>
  <c r="DV289" i="26"/>
  <c r="DV293" i="26"/>
  <c r="DV292" i="26"/>
  <c r="HA379" i="26"/>
  <c r="HA293" i="26"/>
  <c r="HA289" i="26"/>
  <c r="HA292" i="26"/>
  <c r="HK292" i="26"/>
  <c r="HK379" i="26"/>
  <c r="HK289" i="26"/>
  <c r="HK293" i="26"/>
  <c r="BS379" i="26"/>
  <c r="BS292" i="26"/>
  <c r="BS289" i="26"/>
  <c r="BS293" i="26"/>
  <c r="HY293" i="26"/>
  <c r="HY379" i="26"/>
  <c r="HY289" i="26"/>
  <c r="HY292" i="26"/>
  <c r="BB379" i="26"/>
  <c r="BB289" i="26"/>
  <c r="BB292" i="26"/>
  <c r="BB293" i="26"/>
  <c r="GH293" i="26"/>
  <c r="GH289" i="26"/>
  <c r="GH292" i="26"/>
  <c r="GH379" i="26"/>
  <c r="DC292" i="26"/>
  <c r="DC293" i="26"/>
  <c r="DC289" i="26"/>
  <c r="DC379" i="26"/>
  <c r="CF293" i="26"/>
  <c r="CF379" i="26"/>
  <c r="CF289" i="26"/>
  <c r="CF292" i="26"/>
  <c r="GJ379" i="26"/>
  <c r="GJ293" i="26"/>
  <c r="GJ292" i="26"/>
  <c r="GJ289" i="26"/>
  <c r="BW289" i="26"/>
  <c r="BW293" i="26"/>
  <c r="BW379" i="26"/>
  <c r="BW292" i="26"/>
  <c r="ET379" i="26"/>
  <c r="ET292" i="26"/>
  <c r="ET289" i="26"/>
  <c r="ET293" i="26"/>
  <c r="GG258" i="26"/>
  <c r="X260" i="26" s="1"/>
  <c r="X239" i="26"/>
  <c r="GZ293" i="26"/>
  <c r="GZ289" i="26"/>
  <c r="GZ379" i="26"/>
  <c r="GZ292" i="26"/>
  <c r="HX379" i="26"/>
  <c r="HX289" i="26"/>
  <c r="HX292" i="26"/>
  <c r="HX293" i="26"/>
  <c r="AT293" i="26"/>
  <c r="AT289" i="26"/>
  <c r="AT379" i="26"/>
  <c r="AT292" i="26"/>
  <c r="HU293" i="26"/>
  <c r="HU292" i="26"/>
  <c r="HU379" i="26"/>
  <c r="HU289" i="26"/>
  <c r="AY379" i="26"/>
  <c r="AY293" i="26"/>
  <c r="AY292" i="26"/>
  <c r="AY289" i="26"/>
  <c r="N239" i="26"/>
  <c r="CH379" i="26"/>
  <c r="CH289" i="26"/>
  <c r="CH293" i="26"/>
  <c r="CH292" i="26"/>
  <c r="I292" i="26"/>
  <c r="I379" i="26"/>
  <c r="I289" i="26"/>
  <c r="I293" i="26"/>
  <c r="I296" i="26" s="1"/>
  <c r="EA289" i="26"/>
  <c r="EA379" i="26"/>
  <c r="EA293" i="26"/>
  <c r="EA292" i="26"/>
  <c r="GG379" i="26"/>
  <c r="GG292" i="26"/>
  <c r="GG289" i="26"/>
  <c r="GG293" i="26"/>
  <c r="P25" i="12"/>
  <c r="HT379" i="26"/>
  <c r="HT293" i="26"/>
  <c r="HT292" i="26"/>
  <c r="HT289" i="26"/>
  <c r="W44" i="28"/>
  <c r="W47" i="28" s="1"/>
  <c r="GF48" i="27"/>
  <c r="Z239" i="26"/>
  <c r="DF293" i="26"/>
  <c r="DF289" i="26"/>
  <c r="DF379" i="26"/>
  <c r="DF292" i="26"/>
  <c r="CV292" i="26"/>
  <c r="CV293" i="26"/>
  <c r="CV289" i="26"/>
  <c r="CV379" i="26"/>
  <c r="DE379" i="26"/>
  <c r="DE289" i="26"/>
  <c r="DE293" i="26"/>
  <c r="DE292" i="26"/>
  <c r="HQ379" i="26"/>
  <c r="HQ289" i="26"/>
  <c r="HQ292" i="26"/>
  <c r="HQ293" i="26"/>
  <c r="HN292" i="26"/>
  <c r="HN379" i="26"/>
  <c r="HN293" i="26"/>
  <c r="HN289" i="26"/>
  <c r="AF293" i="26"/>
  <c r="AF289" i="26"/>
  <c r="AF292" i="26"/>
  <c r="AF379" i="26"/>
  <c r="EY379" i="26"/>
  <c r="EY292" i="26"/>
  <c r="EY293" i="26"/>
  <c r="EY289" i="26"/>
  <c r="CS293" i="26"/>
  <c r="CS292" i="26"/>
  <c r="CS289" i="26"/>
  <c r="CS379" i="26"/>
  <c r="AH379" i="26"/>
  <c r="AH293" i="26"/>
  <c r="AH292" i="26"/>
  <c r="AH289" i="26"/>
  <c r="Q379" i="26"/>
  <c r="Q293" i="26"/>
  <c r="Q289" i="26"/>
  <c r="Q292" i="26"/>
  <c r="GL289" i="26"/>
  <c r="GL293" i="26"/>
  <c r="GL379" i="26"/>
  <c r="GL292" i="26"/>
  <c r="Q239" i="26"/>
  <c r="DA258" i="26"/>
  <c r="Q260" i="26" s="1"/>
  <c r="BP293" i="26"/>
  <c r="BP289" i="26"/>
  <c r="BP292" i="26"/>
  <c r="BP379" i="26"/>
  <c r="P292" i="26"/>
  <c r="P379" i="26"/>
  <c r="P293" i="26"/>
  <c r="P289" i="26"/>
  <c r="K44" i="28"/>
  <c r="K47" i="28" s="1"/>
  <c r="AR48" i="27"/>
  <c r="HD289" i="26"/>
  <c r="HD293" i="26"/>
  <c r="HD292" i="26"/>
  <c r="HD379" i="26"/>
  <c r="EF379" i="26"/>
  <c r="EF289" i="26"/>
  <c r="EF293" i="26"/>
  <c r="EF292" i="26"/>
  <c r="AQ379" i="26"/>
  <c r="AQ292" i="26"/>
  <c r="AQ289" i="26"/>
  <c r="AQ293" i="26"/>
  <c r="DA292" i="26"/>
  <c r="DA289" i="26"/>
  <c r="DA293" i="26"/>
  <c r="DA379" i="26"/>
  <c r="V239" i="26"/>
  <c r="AK293" i="26"/>
  <c r="AK292" i="26"/>
  <c r="AK289" i="26"/>
  <c r="AK379" i="26"/>
  <c r="W239" i="26"/>
  <c r="GN289" i="26"/>
  <c r="GN292" i="26"/>
  <c r="GN293" i="26"/>
  <c r="GN379" i="26"/>
  <c r="FV379" i="26"/>
  <c r="FV289" i="26"/>
  <c r="FV293" i="26"/>
  <c r="FV292" i="26"/>
  <c r="BQ379" i="26"/>
  <c r="BQ289" i="26"/>
  <c r="BQ293" i="26"/>
  <c r="BQ292" i="26"/>
  <c r="GM379" i="26"/>
  <c r="GM289" i="26"/>
  <c r="GM292" i="26"/>
  <c r="GM293" i="26"/>
  <c r="BN293" i="26"/>
  <c r="BN379" i="26"/>
  <c r="BN289" i="26"/>
  <c r="BN292" i="26"/>
  <c r="GE379" i="26"/>
  <c r="GE292" i="26"/>
  <c r="GE293" i="26"/>
  <c r="GE289" i="26"/>
  <c r="W260" i="26"/>
  <c r="HH379" i="26"/>
  <c r="HH289" i="26"/>
  <c r="HH292" i="26"/>
  <c r="HH293" i="26"/>
  <c r="HP379" i="26"/>
  <c r="HP293" i="26"/>
  <c r="HP289" i="26"/>
  <c r="HP292" i="26"/>
  <c r="CG379" i="26"/>
  <c r="CG292" i="26"/>
  <c r="CG293" i="26"/>
  <c r="CG289" i="26"/>
  <c r="FS379" i="26"/>
  <c r="FS293" i="26"/>
  <c r="FS292" i="26"/>
  <c r="FS289" i="26"/>
  <c r="AA239" i="26"/>
  <c r="HL379" i="26"/>
  <c r="HL293" i="26"/>
  <c r="HL292" i="26"/>
  <c r="HL289" i="26"/>
  <c r="FT289" i="26"/>
  <c r="FT292" i="26"/>
  <c r="FT293" i="26"/>
  <c r="FT379" i="26"/>
  <c r="FX293" i="26"/>
  <c r="FX289" i="26"/>
  <c r="FX292" i="26"/>
  <c r="FX379" i="26"/>
  <c r="CO379" i="26"/>
  <c r="CO289" i="26"/>
  <c r="CO292" i="26"/>
  <c r="CO293" i="26"/>
  <c r="EJ45" i="19"/>
  <c r="S21" i="20"/>
  <c r="K227" i="3"/>
  <c r="J225" i="3"/>
  <c r="BP45" i="19"/>
  <c r="M21" i="20"/>
  <c r="K206" i="3"/>
  <c r="J204" i="3"/>
  <c r="GI45" i="19"/>
  <c r="W21" i="20"/>
  <c r="GR45" i="19"/>
  <c r="X21" i="20"/>
  <c r="U44" i="20"/>
  <c r="U47" i="20" s="1"/>
  <c r="FH48" i="19"/>
  <c r="AR45" i="19"/>
  <c r="K21" i="20"/>
  <c r="N44" i="20"/>
  <c r="N47" i="20" s="1"/>
  <c r="CB48" i="19"/>
  <c r="IB45" i="19"/>
  <c r="AA21" i="20"/>
  <c r="CQ45" i="19"/>
  <c r="O21" i="20"/>
  <c r="BE45" i="19"/>
  <c r="L21" i="20"/>
  <c r="DL45" i="19"/>
  <c r="Q21" i="20"/>
  <c r="I21" i="20"/>
  <c r="T45" i="19"/>
  <c r="EV45" i="19"/>
  <c r="T21" i="20"/>
  <c r="AF45" i="19"/>
  <c r="J21" i="20"/>
  <c r="CZ45" i="19"/>
  <c r="P21" i="20"/>
  <c r="DZ45" i="19"/>
  <c r="R21" i="20"/>
  <c r="HG45" i="19"/>
  <c r="Y21" i="20"/>
  <c r="FT45" i="19"/>
  <c r="V21" i="20"/>
  <c r="HP45" i="19"/>
  <c r="Z21" i="20"/>
  <c r="I240" i="26" l="1"/>
  <c r="I238" i="26" s="1"/>
  <c r="G243" i="26"/>
  <c r="D4" i="22" s="1"/>
  <c r="H44" i="20"/>
  <c r="H47" i="20" s="1"/>
  <c r="J261" i="26"/>
  <c r="J259" i="26" s="1"/>
  <c r="G244" i="26"/>
  <c r="G264" i="26"/>
  <c r="F26" i="12" s="1"/>
  <c r="G266" i="26" a="1"/>
  <c r="G266" i="26" s="1"/>
  <c r="I381" i="26"/>
  <c r="I384" i="26" s="1"/>
  <c r="I297" i="26"/>
  <c r="G265" i="26"/>
  <c r="G245" i="26" a="1"/>
  <c r="G245" i="26" s="1"/>
  <c r="G240" i="18"/>
  <c r="G239" i="18"/>
  <c r="I237" i="18"/>
  <c r="J237" i="18" s="1"/>
  <c r="G241" i="18"/>
  <c r="G242" i="18" a="1"/>
  <c r="G242" i="18" s="1"/>
  <c r="I258" i="18"/>
  <c r="G262" i="18"/>
  <c r="G261" i="18"/>
  <c r="E26" i="12" s="1"/>
  <c r="G263" i="18" a="1"/>
  <c r="G263" i="18" s="1"/>
  <c r="G242" i="26"/>
  <c r="I294" i="18"/>
  <c r="I378" i="18"/>
  <c r="I381" i="18" s="1"/>
  <c r="K44" i="20"/>
  <c r="K47" i="20" s="1"/>
  <c r="AR48" i="19"/>
  <c r="M44" i="20"/>
  <c r="M47" i="20" s="1"/>
  <c r="BP48" i="19"/>
  <c r="DL48" i="19"/>
  <c r="Q44" i="20"/>
  <c r="Q47" i="20" s="1"/>
  <c r="GI48" i="19"/>
  <c r="W44" i="20"/>
  <c r="W47" i="20" s="1"/>
  <c r="BE48" i="19"/>
  <c r="L44" i="20"/>
  <c r="L47" i="20" s="1"/>
  <c r="L227" i="3"/>
  <c r="K225" i="3"/>
  <c r="Z44" i="20"/>
  <c r="Z47" i="20" s="1"/>
  <c r="HP48" i="19"/>
  <c r="EJ48" i="19"/>
  <c r="S44" i="20"/>
  <c r="S47" i="20" s="1"/>
  <c r="X44" i="20"/>
  <c r="X47" i="20" s="1"/>
  <c r="GR48" i="19"/>
  <c r="AA44" i="20"/>
  <c r="AA47" i="20" s="1"/>
  <c r="IB48" i="19"/>
  <c r="T48" i="19"/>
  <c r="I44" i="20"/>
  <c r="I47" i="20" s="1"/>
  <c r="T44" i="20"/>
  <c r="T47" i="20" s="1"/>
  <c r="EV48" i="19"/>
  <c r="V44" i="20"/>
  <c r="V47" i="20" s="1"/>
  <c r="FT48" i="19"/>
  <c r="K204" i="3"/>
  <c r="L206" i="3"/>
  <c r="DZ48" i="19"/>
  <c r="R44" i="20"/>
  <c r="R47" i="20" s="1"/>
  <c r="CQ48" i="19"/>
  <c r="O44" i="20"/>
  <c r="O47" i="20" s="1"/>
  <c r="J44" i="20"/>
  <c r="J47" i="20" s="1"/>
  <c r="AF48" i="19"/>
  <c r="HG48" i="19"/>
  <c r="Y44" i="20"/>
  <c r="Y47" i="20" s="1"/>
  <c r="P44" i="20"/>
  <c r="P47" i="20" s="1"/>
  <c r="CZ48" i="19"/>
  <c r="J240" i="26" l="1"/>
  <c r="J238" i="26" s="1"/>
  <c r="K261" i="26"/>
  <c r="AP108" i="32"/>
  <c r="AP108" i="25"/>
  <c r="F27" i="12"/>
  <c r="J258" i="18"/>
  <c r="I256" i="18"/>
  <c r="I62" i="27"/>
  <c r="I63" i="27" s="1"/>
  <c r="I65" i="27" s="1"/>
  <c r="J291" i="18"/>
  <c r="I30" i="19"/>
  <c r="I31" i="19" s="1"/>
  <c r="I39" i="19" s="1"/>
  <c r="I40" i="19" s="1"/>
  <c r="I41" i="19" s="1"/>
  <c r="I42" i="19" s="1"/>
  <c r="I62" i="19"/>
  <c r="I63" i="19" s="1"/>
  <c r="I65" i="19" s="1"/>
  <c r="J235" i="18"/>
  <c r="K237" i="18"/>
  <c r="I385" i="18"/>
  <c r="I384" i="18"/>
  <c r="AP107" i="32"/>
  <c r="D3" i="22"/>
  <c r="AP107" i="25"/>
  <c r="E27" i="12"/>
  <c r="I30" i="27"/>
  <c r="I31" i="27" s="1"/>
  <c r="I39" i="27" s="1"/>
  <c r="I40" i="27" s="1"/>
  <c r="I41" i="27" s="1"/>
  <c r="I42" i="27" s="1"/>
  <c r="J294" i="26"/>
  <c r="I387" i="26"/>
  <c r="I388" i="26"/>
  <c r="M206" i="3"/>
  <c r="L204" i="3"/>
  <c r="M227" i="3"/>
  <c r="L225" i="3"/>
  <c r="K240" i="26" l="1"/>
  <c r="L240" i="26" s="1"/>
  <c r="M240" i="26" s="1"/>
  <c r="M238" i="26" s="1"/>
  <c r="I386" i="18"/>
  <c r="J383" i="18" s="1"/>
  <c r="I389" i="26"/>
  <c r="J386" i="26" s="1"/>
  <c r="K259" i="26"/>
  <c r="L261" i="26"/>
  <c r="K235" i="18"/>
  <c r="L237" i="18"/>
  <c r="J293" i="18"/>
  <c r="J378" i="18" s="1"/>
  <c r="J292" i="18"/>
  <c r="J377" i="18" s="1"/>
  <c r="J296" i="26"/>
  <c r="J381" i="26" s="1"/>
  <c r="J295" i="26"/>
  <c r="J380" i="26" s="1"/>
  <c r="K258" i="18"/>
  <c r="J256" i="18"/>
  <c r="M204" i="3"/>
  <c r="N206" i="3"/>
  <c r="M225" i="3"/>
  <c r="N227" i="3"/>
  <c r="N240" i="26" l="1"/>
  <c r="O240" i="26" s="1"/>
  <c r="L238" i="26"/>
  <c r="K238" i="26"/>
  <c r="J381" i="18"/>
  <c r="J384" i="18" s="1"/>
  <c r="J384" i="26"/>
  <c r="J388" i="26" s="1"/>
  <c r="L259" i="26"/>
  <c r="M261" i="26"/>
  <c r="J294" i="18"/>
  <c r="K291" i="18" s="1"/>
  <c r="L235" i="18"/>
  <c r="M237" i="18"/>
  <c r="J297" i="26"/>
  <c r="K256" i="18"/>
  <c r="L258" i="18"/>
  <c r="O206" i="3"/>
  <c r="N204" i="3"/>
  <c r="O227" i="3"/>
  <c r="N225" i="3"/>
  <c r="N238" i="26" l="1"/>
  <c r="J30" i="19"/>
  <c r="J31" i="19" s="1"/>
  <c r="J39" i="19" s="1"/>
  <c r="J40" i="19" s="1"/>
  <c r="J41" i="19" s="1"/>
  <c r="J42" i="19" s="1"/>
  <c r="J62" i="27"/>
  <c r="J63" i="27" s="1"/>
  <c r="J65" i="27" s="1"/>
  <c r="J62" i="19"/>
  <c r="J63" i="19" s="1"/>
  <c r="J65" i="19" s="1"/>
  <c r="J387" i="26"/>
  <c r="J389" i="26" s="1"/>
  <c r="K386" i="26" s="1"/>
  <c r="J385" i="18"/>
  <c r="J386" i="18" s="1"/>
  <c r="K383" i="18" s="1"/>
  <c r="M259" i="26"/>
  <c r="N261" i="26"/>
  <c r="L256" i="18"/>
  <c r="M258" i="18"/>
  <c r="M235" i="18"/>
  <c r="N237" i="18"/>
  <c r="J30" i="27"/>
  <c r="J31" i="27" s="1"/>
  <c r="J39" i="27" s="1"/>
  <c r="J40" i="27" s="1"/>
  <c r="J41" i="27" s="1"/>
  <c r="J42" i="27" s="1"/>
  <c r="K294" i="26"/>
  <c r="K293" i="18"/>
  <c r="K378" i="18" s="1"/>
  <c r="K292" i="18"/>
  <c r="K377" i="18" s="1"/>
  <c r="O238" i="26"/>
  <c r="P240" i="26"/>
  <c r="P227" i="3"/>
  <c r="O225" i="3"/>
  <c r="P206" i="3"/>
  <c r="O204" i="3"/>
  <c r="N259" i="26" l="1"/>
  <c r="O261" i="26"/>
  <c r="K294" i="18"/>
  <c r="L291" i="18" s="1"/>
  <c r="K381" i="18"/>
  <c r="K295" i="26"/>
  <c r="K380" i="26" s="1"/>
  <c r="K296" i="26"/>
  <c r="K381" i="26" s="1"/>
  <c r="M256" i="18"/>
  <c r="N258" i="18"/>
  <c r="N235" i="18"/>
  <c r="O237" i="18"/>
  <c r="Q206" i="3"/>
  <c r="P204" i="3"/>
  <c r="P225" i="3"/>
  <c r="Q227" i="3"/>
  <c r="Q240" i="26"/>
  <c r="P238" i="26"/>
  <c r="K62" i="19" l="1"/>
  <c r="K63" i="19" s="1"/>
  <c r="K65" i="19" s="1"/>
  <c r="K62" i="27"/>
  <c r="K63" i="27" s="1"/>
  <c r="K65" i="27" s="1"/>
  <c r="K30" i="19"/>
  <c r="K31" i="19" s="1"/>
  <c r="K39" i="19" s="1"/>
  <c r="K40" i="19" s="1"/>
  <c r="K41" i="19" s="1"/>
  <c r="K42" i="19" s="1"/>
  <c r="P261" i="26"/>
  <c r="O259" i="26"/>
  <c r="K297" i="26"/>
  <c r="K385" i="18"/>
  <c r="K384" i="18"/>
  <c r="L293" i="18"/>
  <c r="L378" i="18" s="1"/>
  <c r="L292" i="18"/>
  <c r="P237" i="18"/>
  <c r="O235" i="18"/>
  <c r="O258" i="18"/>
  <c r="N256" i="18"/>
  <c r="K384" i="26"/>
  <c r="Q238" i="26"/>
  <c r="R240" i="26"/>
  <c r="R227" i="3"/>
  <c r="Q225" i="3"/>
  <c r="R206" i="3"/>
  <c r="Q204" i="3"/>
  <c r="K386" i="18" l="1"/>
  <c r="L383" i="18" s="1"/>
  <c r="P259" i="26"/>
  <c r="Q261" i="26"/>
  <c r="K388" i="26"/>
  <c r="K387" i="26"/>
  <c r="P258" i="18"/>
  <c r="O256" i="18"/>
  <c r="L377" i="18"/>
  <c r="L381" i="18" s="1"/>
  <c r="L294" i="18"/>
  <c r="P235" i="18"/>
  <c r="Q237" i="18"/>
  <c r="K30" i="27"/>
  <c r="K31" i="27" s="1"/>
  <c r="K39" i="27" s="1"/>
  <c r="K40" i="27" s="1"/>
  <c r="K41" i="27" s="1"/>
  <c r="K42" i="27" s="1"/>
  <c r="L294" i="26"/>
  <c r="R204" i="3"/>
  <c r="S206" i="3"/>
  <c r="S227" i="3"/>
  <c r="R225" i="3"/>
  <c r="S240" i="26"/>
  <c r="R238" i="26"/>
  <c r="K389" i="26" l="1"/>
  <c r="L386" i="26" s="1"/>
  <c r="R261" i="26"/>
  <c r="Q259" i="26"/>
  <c r="M291" i="18"/>
  <c r="L30" i="19"/>
  <c r="L31" i="19" s="1"/>
  <c r="L39" i="19" s="1"/>
  <c r="L40" i="19" s="1"/>
  <c r="L41" i="19" s="1"/>
  <c r="L42" i="19" s="1"/>
  <c r="L62" i="27"/>
  <c r="L63" i="27" s="1"/>
  <c r="L65" i="27" s="1"/>
  <c r="L62" i="19"/>
  <c r="L63" i="19" s="1"/>
  <c r="L65" i="19" s="1"/>
  <c r="Q258" i="18"/>
  <c r="P256" i="18"/>
  <c r="L295" i="26"/>
  <c r="L380" i="26" s="1"/>
  <c r="L296" i="26"/>
  <c r="L381" i="26" s="1"/>
  <c r="R237" i="18"/>
  <c r="Q235" i="18"/>
  <c r="L385" i="18"/>
  <c r="L384" i="18"/>
  <c r="S225" i="3"/>
  <c r="T227" i="3"/>
  <c r="S238" i="26"/>
  <c r="T240" i="26"/>
  <c r="S204" i="3"/>
  <c r="T206" i="3"/>
  <c r="L386" i="18" l="1"/>
  <c r="M383" i="18" s="1"/>
  <c r="R259" i="26"/>
  <c r="S261" i="26"/>
  <c r="R235" i="18"/>
  <c r="S237" i="18"/>
  <c r="L384" i="26"/>
  <c r="L297" i="26"/>
  <c r="R258" i="18"/>
  <c r="Q256" i="18"/>
  <c r="M292" i="18"/>
  <c r="M293" i="18"/>
  <c r="M378" i="18" s="1"/>
  <c r="T204" i="3"/>
  <c r="U206" i="3"/>
  <c r="U240" i="26"/>
  <c r="T238" i="26"/>
  <c r="U227" i="3"/>
  <c r="T225" i="3"/>
  <c r="T261" i="26" l="1"/>
  <c r="S259" i="26"/>
  <c r="L388" i="26"/>
  <c r="L387" i="26"/>
  <c r="R256" i="18"/>
  <c r="S258" i="18"/>
  <c r="S235" i="18"/>
  <c r="T237" i="18"/>
  <c r="M377" i="18"/>
  <c r="M381" i="18" s="1"/>
  <c r="M294" i="18"/>
  <c r="M294" i="26"/>
  <c r="L30" i="27"/>
  <c r="L31" i="27" s="1"/>
  <c r="L39" i="27" s="1"/>
  <c r="L40" i="27" s="1"/>
  <c r="L41" i="27" s="1"/>
  <c r="L42" i="27" s="1"/>
  <c r="U225" i="3"/>
  <c r="V227" i="3"/>
  <c r="U238" i="26"/>
  <c r="V240" i="26"/>
  <c r="V206" i="3"/>
  <c r="U204" i="3"/>
  <c r="L389" i="26" l="1"/>
  <c r="M386" i="26" s="1"/>
  <c r="U261" i="26"/>
  <c r="T259" i="26"/>
  <c r="M30" i="19"/>
  <c r="M31" i="19" s="1"/>
  <c r="M39" i="19" s="1"/>
  <c r="M40" i="19" s="1"/>
  <c r="M41" i="19" s="1"/>
  <c r="M42" i="19" s="1"/>
  <c r="N291" i="18"/>
  <c r="M62" i="19"/>
  <c r="M63" i="19" s="1"/>
  <c r="M65" i="19" s="1"/>
  <c r="M62" i="27"/>
  <c r="M63" i="27" s="1"/>
  <c r="M65" i="27" s="1"/>
  <c r="M385" i="18"/>
  <c r="M384" i="18"/>
  <c r="U237" i="18"/>
  <c r="T235" i="18"/>
  <c r="M296" i="26"/>
  <c r="M381" i="26" s="1"/>
  <c r="M295" i="26"/>
  <c r="M380" i="26" s="1"/>
  <c r="T258" i="18"/>
  <c r="S256" i="18"/>
  <c r="W206" i="3"/>
  <c r="V204" i="3"/>
  <c r="W240" i="26"/>
  <c r="V238" i="26"/>
  <c r="W227" i="3"/>
  <c r="V225" i="3"/>
  <c r="V261" i="26" l="1"/>
  <c r="U259" i="26"/>
  <c r="M386" i="18"/>
  <c r="N383" i="18" s="1"/>
  <c r="M297" i="26"/>
  <c r="N294" i="26" s="1"/>
  <c r="U258" i="18"/>
  <c r="T256" i="18"/>
  <c r="U235" i="18"/>
  <c r="V237" i="18"/>
  <c r="M384" i="26"/>
  <c r="N292" i="18"/>
  <c r="N293" i="18"/>
  <c r="N378" i="18" s="1"/>
  <c r="X240" i="26"/>
  <c r="W238" i="26"/>
  <c r="W225" i="3"/>
  <c r="X227" i="3"/>
  <c r="X206" i="3"/>
  <c r="W204" i="3"/>
  <c r="M30" i="27" l="1"/>
  <c r="M31" i="27" s="1"/>
  <c r="M39" i="27" s="1"/>
  <c r="M40" i="27" s="1"/>
  <c r="M41" i="27" s="1"/>
  <c r="M42" i="27" s="1"/>
  <c r="V259" i="26"/>
  <c r="W261" i="26"/>
  <c r="W237" i="18"/>
  <c r="V235" i="18"/>
  <c r="U256" i="18"/>
  <c r="V258" i="18"/>
  <c r="M388" i="26"/>
  <c r="M387" i="26"/>
  <c r="N377" i="18"/>
  <c r="N381" i="18" s="1"/>
  <c r="N294" i="18"/>
  <c r="N295" i="26"/>
  <c r="N380" i="26" s="1"/>
  <c r="N296" i="26"/>
  <c r="N381" i="26" s="1"/>
  <c r="Y227" i="3"/>
  <c r="X225" i="3"/>
  <c r="X238" i="26"/>
  <c r="Y240" i="26"/>
  <c r="Y206" i="3"/>
  <c r="X204" i="3"/>
  <c r="M389" i="26" l="1"/>
  <c r="N386" i="26" s="1"/>
  <c r="X261" i="26"/>
  <c r="W259" i="26"/>
  <c r="N384" i="26"/>
  <c r="N387" i="26" s="1"/>
  <c r="N297" i="26"/>
  <c r="N385" i="18"/>
  <c r="N384" i="18"/>
  <c r="W258" i="18"/>
  <c r="V256" i="18"/>
  <c r="N62" i="19"/>
  <c r="N63" i="19" s="1"/>
  <c r="N65" i="19" s="1"/>
  <c r="O291" i="18"/>
  <c r="N30" i="19"/>
  <c r="N31" i="19" s="1"/>
  <c r="N39" i="19" s="1"/>
  <c r="N40" i="19" s="1"/>
  <c r="N41" i="19" s="1"/>
  <c r="N42" i="19" s="1"/>
  <c r="N62" i="27"/>
  <c r="N63" i="27" s="1"/>
  <c r="N65" i="27" s="1"/>
  <c r="X237" i="18"/>
  <c r="W235" i="18"/>
  <c r="Z206" i="3"/>
  <c r="Y204" i="3"/>
  <c r="Y225" i="3"/>
  <c r="Z227" i="3"/>
  <c r="Z240" i="26"/>
  <c r="Y238" i="26"/>
  <c r="N386" i="18" l="1"/>
  <c r="O383" i="18" s="1"/>
  <c r="N388" i="26"/>
  <c r="N389" i="26" s="1"/>
  <c r="O386" i="26" s="1"/>
  <c r="X259" i="26"/>
  <c r="Y261" i="26"/>
  <c r="X258" i="18"/>
  <c r="W256" i="18"/>
  <c r="X235" i="18"/>
  <c r="Y237" i="18"/>
  <c r="O292" i="18"/>
  <c r="O293" i="18"/>
  <c r="O378" i="18" s="1"/>
  <c r="N30" i="27"/>
  <c r="N31" i="27" s="1"/>
  <c r="N39" i="27" s="1"/>
  <c r="N40" i="27" s="1"/>
  <c r="N41" i="27" s="1"/>
  <c r="N42" i="27" s="1"/>
  <c r="O294" i="26"/>
  <c r="Z238" i="26"/>
  <c r="AA240" i="26"/>
  <c r="AA227" i="3"/>
  <c r="Z225" i="3"/>
  <c r="AA206" i="3"/>
  <c r="Z204" i="3"/>
  <c r="Y259" i="26" l="1"/>
  <c r="Z261" i="26"/>
  <c r="O295" i="26"/>
  <c r="O380" i="26" s="1"/>
  <c r="O296" i="26"/>
  <c r="O381" i="26" s="1"/>
  <c r="Z237" i="18"/>
  <c r="Y235" i="18"/>
  <c r="O377" i="18"/>
  <c r="O381" i="18" s="1"/>
  <c r="O294" i="18"/>
  <c r="X256" i="18"/>
  <c r="Y258" i="18"/>
  <c r="AA204" i="3"/>
  <c r="AB206" i="3"/>
  <c r="AB204" i="3" s="1"/>
  <c r="AA238" i="26"/>
  <c r="AB240" i="26"/>
  <c r="AB238" i="26" s="1"/>
  <c r="AB227" i="3"/>
  <c r="AB225" i="3" s="1"/>
  <c r="AA225" i="3"/>
  <c r="AA261" i="26" l="1"/>
  <c r="Z259" i="26"/>
  <c r="O297" i="26"/>
  <c r="P294" i="26" s="1"/>
  <c r="O384" i="26"/>
  <c r="O387" i="26" s="1"/>
  <c r="Y256" i="18"/>
  <c r="Z258" i="18"/>
  <c r="O385" i="18"/>
  <c r="O384" i="18"/>
  <c r="P291" i="18"/>
  <c r="O62" i="19"/>
  <c r="O63" i="19" s="1"/>
  <c r="O65" i="19" s="1"/>
  <c r="O30" i="19"/>
  <c r="O31" i="19" s="1"/>
  <c r="O39" i="19" s="1"/>
  <c r="O40" i="19" s="1"/>
  <c r="O41" i="19" s="1"/>
  <c r="O42" i="19" s="1"/>
  <c r="O62" i="27"/>
  <c r="O63" i="27" s="1"/>
  <c r="O65" i="27" s="1"/>
  <c r="AA237" i="18"/>
  <c r="Z235" i="18"/>
  <c r="F204" i="3"/>
  <c r="F238" i="26"/>
  <c r="F225" i="3"/>
  <c r="O388" i="26" l="1"/>
  <c r="O389" i="26" s="1"/>
  <c r="P386" i="26" s="1"/>
  <c r="O30" i="27"/>
  <c r="O31" i="27" s="1"/>
  <c r="O39" i="27" s="1"/>
  <c r="O40" i="27" s="1"/>
  <c r="O41" i="27" s="1"/>
  <c r="O42" i="27" s="1"/>
  <c r="AB261" i="26"/>
  <c r="AB259" i="26" s="1"/>
  <c r="AA259" i="26"/>
  <c r="O386" i="18"/>
  <c r="P383" i="18" s="1"/>
  <c r="AA235" i="18"/>
  <c r="AB237" i="18"/>
  <c r="AB235" i="18" s="1"/>
  <c r="P296" i="26"/>
  <c r="P381" i="26" s="1"/>
  <c r="P295" i="26"/>
  <c r="P293" i="18"/>
  <c r="P378" i="18" s="1"/>
  <c r="P292" i="18"/>
  <c r="Z256" i="18"/>
  <c r="AA258" i="18"/>
  <c r="F259" i="26" l="1"/>
  <c r="F235" i="18"/>
  <c r="P377" i="18"/>
  <c r="P381" i="18" s="1"/>
  <c r="P294" i="18"/>
  <c r="AB258" i="18"/>
  <c r="AB256" i="18" s="1"/>
  <c r="AA256" i="18"/>
  <c r="P380" i="26"/>
  <c r="P384" i="26" s="1"/>
  <c r="P297" i="26"/>
  <c r="F256" i="18" l="1"/>
  <c r="P387" i="26"/>
  <c r="P388" i="26"/>
  <c r="P62" i="19"/>
  <c r="P63" i="19" s="1"/>
  <c r="P65" i="19" s="1"/>
  <c r="P30" i="19"/>
  <c r="P31" i="19" s="1"/>
  <c r="P39" i="19" s="1"/>
  <c r="P40" i="19" s="1"/>
  <c r="P41" i="19" s="1"/>
  <c r="P42" i="19" s="1"/>
  <c r="Q291" i="18"/>
  <c r="P62" i="27"/>
  <c r="P63" i="27" s="1"/>
  <c r="P65" i="27" s="1"/>
  <c r="P30" i="27"/>
  <c r="P31" i="27" s="1"/>
  <c r="P39" i="27" s="1"/>
  <c r="P40" i="27" s="1"/>
  <c r="P41" i="27" s="1"/>
  <c r="P42" i="27" s="1"/>
  <c r="Q294" i="26"/>
  <c r="P384" i="18"/>
  <c r="P385" i="18"/>
  <c r="P386" i="18" l="1"/>
  <c r="Q383" i="18" s="1"/>
  <c r="P389" i="26"/>
  <c r="Q386" i="26" s="1"/>
  <c r="Q295" i="26"/>
  <c r="Q296" i="26"/>
  <c r="Q381" i="26" s="1"/>
  <c r="Q293" i="18"/>
  <c r="Q378" i="18" s="1"/>
  <c r="Q292" i="18"/>
  <c r="Q377" i="18" l="1"/>
  <c r="Q381" i="18" s="1"/>
  <c r="Q294" i="18"/>
  <c r="Q380" i="26"/>
  <c r="Q384" i="26" s="1"/>
  <c r="Q297" i="26"/>
  <c r="Q30" i="27" l="1"/>
  <c r="Q31" i="27" s="1"/>
  <c r="Q39" i="27" s="1"/>
  <c r="Q40" i="27" s="1"/>
  <c r="Q41" i="27" s="1"/>
  <c r="Q42" i="27" s="1"/>
  <c r="R294" i="26"/>
  <c r="R291" i="18"/>
  <c r="Q30" i="19"/>
  <c r="Q31" i="19" s="1"/>
  <c r="Q39" i="19" s="1"/>
  <c r="Q40" i="19" s="1"/>
  <c r="Q41" i="19" s="1"/>
  <c r="Q42" i="19" s="1"/>
  <c r="Q62" i="19"/>
  <c r="Q63" i="19" s="1"/>
  <c r="Q65" i="19" s="1"/>
  <c r="Q62" i="27"/>
  <c r="Q63" i="27" s="1"/>
  <c r="Q65" i="27" s="1"/>
  <c r="Q388" i="26"/>
  <c r="Q387" i="26"/>
  <c r="Q384" i="18"/>
  <c r="Q385" i="18"/>
  <c r="Q389" i="26" l="1"/>
  <c r="R386" i="26" s="1"/>
  <c r="R293" i="18"/>
  <c r="R378" i="18" s="1"/>
  <c r="R292" i="18"/>
  <c r="R295" i="26"/>
  <c r="R296" i="26"/>
  <c r="R381" i="26" s="1"/>
  <c r="Q386" i="18"/>
  <c r="R383" i="18" s="1"/>
  <c r="R377" i="18" l="1"/>
  <c r="R381" i="18" s="1"/>
  <c r="R294" i="18"/>
  <c r="R380" i="26"/>
  <c r="R384" i="26" s="1"/>
  <c r="R297" i="26"/>
  <c r="R387" i="26" l="1"/>
  <c r="R388" i="26"/>
  <c r="R62" i="27"/>
  <c r="R63" i="27" s="1"/>
  <c r="R65" i="27" s="1"/>
  <c r="S291" i="18"/>
  <c r="R30" i="19"/>
  <c r="R31" i="19" s="1"/>
  <c r="R39" i="19" s="1"/>
  <c r="R40" i="19" s="1"/>
  <c r="R41" i="19" s="1"/>
  <c r="R42" i="19" s="1"/>
  <c r="R62" i="19"/>
  <c r="R63" i="19" s="1"/>
  <c r="R65" i="19" s="1"/>
  <c r="R30" i="27"/>
  <c r="R31" i="27" s="1"/>
  <c r="R39" i="27" s="1"/>
  <c r="R40" i="27" s="1"/>
  <c r="R41" i="27" s="1"/>
  <c r="R42" i="27" s="1"/>
  <c r="S294" i="26"/>
  <c r="R384" i="18"/>
  <c r="R385" i="18"/>
  <c r="R389" i="26" l="1"/>
  <c r="S386" i="26" s="1"/>
  <c r="S295" i="26"/>
  <c r="S296" i="26"/>
  <c r="S381" i="26" s="1"/>
  <c r="R386" i="18"/>
  <c r="S383" i="18" s="1"/>
  <c r="S292" i="18"/>
  <c r="S293" i="18"/>
  <c r="S378" i="18" s="1"/>
  <c r="S377" i="18" l="1"/>
  <c r="S381" i="18" s="1"/>
  <c r="S294" i="18"/>
  <c r="S380" i="26"/>
  <c r="S384" i="26" s="1"/>
  <c r="S297" i="26"/>
  <c r="S30" i="27" l="1"/>
  <c r="T294" i="26"/>
  <c r="T291" i="18"/>
  <c r="S62" i="19"/>
  <c r="S63" i="19" s="1"/>
  <c r="S65" i="19" s="1"/>
  <c r="S62" i="27"/>
  <c r="S63" i="27" s="1"/>
  <c r="S65" i="27" s="1"/>
  <c r="S30" i="19"/>
  <c r="S387" i="26"/>
  <c r="S388" i="26"/>
  <c r="S385" i="18"/>
  <c r="S384" i="18"/>
  <c r="S389" i="26" l="1"/>
  <c r="T386" i="26" s="1"/>
  <c r="S386" i="18"/>
  <c r="T383" i="18" s="1"/>
  <c r="H29" i="20"/>
  <c r="H30" i="20" s="1"/>
  <c r="H38" i="20" s="1"/>
  <c r="H39" i="20" s="1"/>
  <c r="H40" i="20" s="1"/>
  <c r="H41" i="20" s="1"/>
  <c r="S31" i="19"/>
  <c r="S39" i="19" s="1"/>
  <c r="S40" i="19" s="1"/>
  <c r="S41" i="19" s="1"/>
  <c r="S42" i="19" s="1"/>
  <c r="T295" i="26"/>
  <c r="T296" i="26"/>
  <c r="T381" i="26" s="1"/>
  <c r="T292" i="18"/>
  <c r="T293" i="18"/>
  <c r="T378" i="18" s="1"/>
  <c r="H29" i="28"/>
  <c r="H30" i="28" s="1"/>
  <c r="H38" i="28" s="1"/>
  <c r="H39" i="28" s="1"/>
  <c r="H40" i="28" s="1"/>
  <c r="H41" i="28" s="1"/>
  <c r="S31" i="27"/>
  <c r="S39" i="27" s="1"/>
  <c r="S40" i="27" s="1"/>
  <c r="S41" i="27" s="1"/>
  <c r="S42" i="27" s="1"/>
  <c r="T380" i="26" l="1"/>
  <c r="T384" i="26" s="1"/>
  <c r="T297" i="26"/>
  <c r="T377" i="18"/>
  <c r="T381" i="18" s="1"/>
  <c r="T294" i="18"/>
  <c r="T62" i="27" l="1"/>
  <c r="T63" i="27" s="1"/>
  <c r="T65" i="27" s="1"/>
  <c r="T30" i="19"/>
  <c r="T31" i="19" s="1"/>
  <c r="T39" i="19" s="1"/>
  <c r="T40" i="19" s="1"/>
  <c r="T41" i="19" s="1"/>
  <c r="T42" i="19" s="1"/>
  <c r="T62" i="19"/>
  <c r="T63" i="19" s="1"/>
  <c r="T65" i="19" s="1"/>
  <c r="U291" i="18"/>
  <c r="T30" i="27"/>
  <c r="T31" i="27" s="1"/>
  <c r="T39" i="27" s="1"/>
  <c r="T40" i="27" s="1"/>
  <c r="T41" i="27" s="1"/>
  <c r="T42" i="27" s="1"/>
  <c r="U294" i="26"/>
  <c r="T385" i="18"/>
  <c r="T384" i="18"/>
  <c r="T388" i="26"/>
  <c r="T387" i="26"/>
  <c r="T386" i="18" l="1"/>
  <c r="U383" i="18" s="1"/>
  <c r="T389" i="26"/>
  <c r="U295" i="26"/>
  <c r="U296" i="26"/>
  <c r="U381" i="26" s="1"/>
  <c r="U293" i="18"/>
  <c r="U378" i="18" s="1"/>
  <c r="U292" i="18"/>
  <c r="G387" i="18" l="1"/>
  <c r="U386" i="26"/>
  <c r="G390" i="26"/>
  <c r="U377" i="18"/>
  <c r="U381" i="18" s="1"/>
  <c r="U294" i="18"/>
  <c r="U380" i="26"/>
  <c r="U384" i="26" s="1"/>
  <c r="U297" i="26"/>
  <c r="V294" i="26" l="1"/>
  <c r="U30" i="27"/>
  <c r="U31" i="27" s="1"/>
  <c r="U39" i="27" s="1"/>
  <c r="U40" i="27" s="1"/>
  <c r="U41" i="27" s="1"/>
  <c r="U42" i="27" s="1"/>
  <c r="U62" i="19"/>
  <c r="U63" i="19" s="1"/>
  <c r="U65" i="19" s="1"/>
  <c r="V291" i="18"/>
  <c r="U62" i="27"/>
  <c r="U63" i="27" s="1"/>
  <c r="U65" i="27" s="1"/>
  <c r="U30" i="19"/>
  <c r="U31" i="19" s="1"/>
  <c r="U39" i="19" s="1"/>
  <c r="U40" i="19" s="1"/>
  <c r="U41" i="19" s="1"/>
  <c r="U42" i="19" s="1"/>
  <c r="U388" i="26"/>
  <c r="U387" i="26"/>
  <c r="U385" i="18"/>
  <c r="U384" i="18"/>
  <c r="U389" i="26" l="1"/>
  <c r="V386" i="26" s="1"/>
  <c r="U386" i="18"/>
  <c r="V383" i="18" s="1"/>
  <c r="V293" i="18"/>
  <c r="V378" i="18" s="1"/>
  <c r="V292" i="18"/>
  <c r="V295" i="26"/>
  <c r="V296" i="26"/>
  <c r="V381" i="26" s="1"/>
  <c r="V377" i="18" l="1"/>
  <c r="V381" i="18" s="1"/>
  <c r="V294" i="18"/>
  <c r="V380" i="26"/>
  <c r="V384" i="26" s="1"/>
  <c r="V297" i="26"/>
  <c r="V30" i="27" l="1"/>
  <c r="V31" i="27" s="1"/>
  <c r="V39" i="27" s="1"/>
  <c r="V40" i="27" s="1"/>
  <c r="V41" i="27" s="1"/>
  <c r="V42" i="27" s="1"/>
  <c r="W294" i="26"/>
  <c r="V62" i="27"/>
  <c r="V63" i="27" s="1"/>
  <c r="V65" i="27" s="1"/>
  <c r="W291" i="18"/>
  <c r="V62" i="19"/>
  <c r="V63" i="19" s="1"/>
  <c r="V65" i="19" s="1"/>
  <c r="V30" i="19"/>
  <c r="V31" i="19" s="1"/>
  <c r="V39" i="19" s="1"/>
  <c r="V40" i="19" s="1"/>
  <c r="V41" i="19" s="1"/>
  <c r="V42" i="19" s="1"/>
  <c r="V388" i="26"/>
  <c r="V387" i="26"/>
  <c r="V384" i="18"/>
  <c r="V385" i="18"/>
  <c r="V389" i="26" l="1"/>
  <c r="W386" i="26" s="1"/>
  <c r="V386" i="18"/>
  <c r="W383" i="18" s="1"/>
  <c r="W293" i="18"/>
  <c r="W378" i="18" s="1"/>
  <c r="W292" i="18"/>
  <c r="W295" i="26"/>
  <c r="W296" i="26"/>
  <c r="W381" i="26" s="1"/>
  <c r="W377" i="18" l="1"/>
  <c r="W381" i="18" s="1"/>
  <c r="W294" i="18"/>
  <c r="W380" i="26"/>
  <c r="W384" i="26" s="1"/>
  <c r="W297" i="26"/>
  <c r="W30" i="27" l="1"/>
  <c r="W31" i="27" s="1"/>
  <c r="W39" i="27" s="1"/>
  <c r="W40" i="27" s="1"/>
  <c r="W41" i="27" s="1"/>
  <c r="W42" i="27" s="1"/>
  <c r="X294" i="26"/>
  <c r="W30" i="19"/>
  <c r="W31" i="19" s="1"/>
  <c r="W39" i="19" s="1"/>
  <c r="W40" i="19" s="1"/>
  <c r="W41" i="19" s="1"/>
  <c r="W42" i="19" s="1"/>
  <c r="X291" i="18"/>
  <c r="W62" i="19"/>
  <c r="W63" i="19" s="1"/>
  <c r="W65" i="19" s="1"/>
  <c r="W62" i="27"/>
  <c r="W63" i="27" s="1"/>
  <c r="W65" i="27" s="1"/>
  <c r="W387" i="26"/>
  <c r="W388" i="26"/>
  <c r="W385" i="18"/>
  <c r="W384" i="18"/>
  <c r="W386" i="18" l="1"/>
  <c r="X383" i="18" s="1"/>
  <c r="X293" i="18"/>
  <c r="X378" i="18" s="1"/>
  <c r="X292" i="18"/>
  <c r="X296" i="26"/>
  <c r="X381" i="26" s="1"/>
  <c r="X295" i="26"/>
  <c r="W389" i="26"/>
  <c r="X386" i="26" s="1"/>
  <c r="X380" i="26" l="1"/>
  <c r="X384" i="26" s="1"/>
  <c r="X297" i="26"/>
  <c r="X377" i="18"/>
  <c r="X381" i="18" s="1"/>
  <c r="X294" i="18"/>
  <c r="X62" i="19" l="1"/>
  <c r="X63" i="19" s="1"/>
  <c r="X65" i="19" s="1"/>
  <c r="X62" i="27"/>
  <c r="X63" i="27" s="1"/>
  <c r="X65" i="27" s="1"/>
  <c r="Y291" i="18"/>
  <c r="X30" i="19"/>
  <c r="X31" i="19" s="1"/>
  <c r="X39" i="19" s="1"/>
  <c r="X40" i="19" s="1"/>
  <c r="X41" i="19" s="1"/>
  <c r="X42" i="19" s="1"/>
  <c r="Y294" i="26"/>
  <c r="X30" i="27"/>
  <c r="X31" i="27" s="1"/>
  <c r="X39" i="27" s="1"/>
  <c r="X40" i="27" s="1"/>
  <c r="X41" i="27" s="1"/>
  <c r="X42" i="27" s="1"/>
  <c r="X385" i="18"/>
  <c r="X384" i="18"/>
  <c r="X388" i="26"/>
  <c r="X387" i="26"/>
  <c r="X389" i="26" l="1"/>
  <c r="Y386" i="26" s="1"/>
  <c r="X386" i="18"/>
  <c r="Y383" i="18" s="1"/>
  <c r="Y296" i="26"/>
  <c r="Y381" i="26" s="1"/>
  <c r="Y295" i="26"/>
  <c r="Y292" i="18"/>
  <c r="Y293" i="18"/>
  <c r="Y378" i="18" s="1"/>
  <c r="Y380" i="26" l="1"/>
  <c r="Y384" i="26" s="1"/>
  <c r="Y297" i="26"/>
  <c r="Y377" i="18"/>
  <c r="Y381" i="18" s="1"/>
  <c r="Y294" i="18"/>
  <c r="Y62" i="19" l="1"/>
  <c r="Y63" i="19" s="1"/>
  <c r="Y65" i="19" s="1"/>
  <c r="Z291" i="18"/>
  <c r="Y30" i="19"/>
  <c r="Y31" i="19" s="1"/>
  <c r="Y39" i="19" s="1"/>
  <c r="Y40" i="19" s="1"/>
  <c r="Y41" i="19" s="1"/>
  <c r="Y42" i="19" s="1"/>
  <c r="Y62" i="27"/>
  <c r="Y63" i="27" s="1"/>
  <c r="Y65" i="27" s="1"/>
  <c r="Z294" i="26"/>
  <c r="Y30" i="27"/>
  <c r="Y31" i="27" s="1"/>
  <c r="Y39" i="27" s="1"/>
  <c r="Y40" i="27" s="1"/>
  <c r="Y41" i="27" s="1"/>
  <c r="Y42" i="27" s="1"/>
  <c r="Y384" i="18"/>
  <c r="Y385" i="18"/>
  <c r="Y388" i="26"/>
  <c r="Y387" i="26"/>
  <c r="Y389" i="26" l="1"/>
  <c r="Z386" i="26" s="1"/>
  <c r="Y386" i="18"/>
  <c r="Z383" i="18" s="1"/>
  <c r="Z292" i="18"/>
  <c r="Z293" i="18"/>
  <c r="Z378" i="18" s="1"/>
  <c r="Z295" i="26"/>
  <c r="Z296" i="26"/>
  <c r="Z381" i="26" s="1"/>
  <c r="Z380" i="26" l="1"/>
  <c r="Z384" i="26" s="1"/>
  <c r="Z297" i="26"/>
  <c r="Z377" i="18"/>
  <c r="Z381" i="18" s="1"/>
  <c r="Z294" i="18"/>
  <c r="AA291" i="18" l="1"/>
  <c r="Z62" i="27"/>
  <c r="Z63" i="27" s="1"/>
  <c r="Z65" i="27" s="1"/>
  <c r="Z62" i="19"/>
  <c r="Z63" i="19" s="1"/>
  <c r="Z65" i="19" s="1"/>
  <c r="Z30" i="19"/>
  <c r="Z31" i="19" s="1"/>
  <c r="Z39" i="19" s="1"/>
  <c r="Z40" i="19" s="1"/>
  <c r="Z41" i="19" s="1"/>
  <c r="Z42" i="19" s="1"/>
  <c r="Z30" i="27"/>
  <c r="Z31" i="27" s="1"/>
  <c r="Z39" i="27" s="1"/>
  <c r="Z40" i="27" s="1"/>
  <c r="Z41" i="27" s="1"/>
  <c r="Z42" i="27" s="1"/>
  <c r="AA294" i="26"/>
  <c r="Z384" i="18"/>
  <c r="Z385" i="18"/>
  <c r="Z387" i="26"/>
  <c r="Z388" i="26"/>
  <c r="Z389" i="26" l="1"/>
  <c r="AA386" i="26" s="1"/>
  <c r="AA295" i="26"/>
  <c r="AA296" i="26"/>
  <c r="AA381" i="26" s="1"/>
  <c r="Z386" i="18"/>
  <c r="AA383" i="18" s="1"/>
  <c r="AA293" i="18"/>
  <c r="AA378" i="18" s="1"/>
  <c r="AA292" i="18"/>
  <c r="AA377" i="18" l="1"/>
  <c r="AA381" i="18" s="1"/>
  <c r="AA294" i="18"/>
  <c r="AA380" i="26"/>
  <c r="AA384" i="26" s="1"/>
  <c r="AA297" i="26"/>
  <c r="AA30" i="27" l="1"/>
  <c r="AA31" i="27" s="1"/>
  <c r="AA39" i="27" s="1"/>
  <c r="AA40" i="27" s="1"/>
  <c r="AA41" i="27" s="1"/>
  <c r="AA42" i="27" s="1"/>
  <c r="AB294" i="26"/>
  <c r="AB291" i="18"/>
  <c r="AA62" i="19"/>
  <c r="AA63" i="19" s="1"/>
  <c r="AA65" i="19" s="1"/>
  <c r="AA62" i="27"/>
  <c r="AA63" i="27" s="1"/>
  <c r="AA65" i="27" s="1"/>
  <c r="AA30" i="19"/>
  <c r="AA31" i="19" s="1"/>
  <c r="AA39" i="19" s="1"/>
  <c r="AA40" i="19" s="1"/>
  <c r="AA41" i="19" s="1"/>
  <c r="AA42" i="19" s="1"/>
  <c r="AA387" i="26"/>
  <c r="AA388" i="26"/>
  <c r="AA384" i="18"/>
  <c r="AA385" i="18"/>
  <c r="AA386" i="18" l="1"/>
  <c r="AB383" i="18" s="1"/>
  <c r="AA389" i="26"/>
  <c r="AB386" i="26" s="1"/>
  <c r="AB293" i="18"/>
  <c r="AB378" i="18" s="1"/>
  <c r="AB292" i="18"/>
  <c r="AB295" i="26"/>
  <c r="AB296" i="26"/>
  <c r="AB381" i="26" s="1"/>
  <c r="AB377" i="18" l="1"/>
  <c r="AB381" i="18" s="1"/>
  <c r="AB294" i="18"/>
  <c r="AB380" i="26"/>
  <c r="AB384" i="26" s="1"/>
  <c r="AB297" i="26"/>
  <c r="AC294" i="26" l="1"/>
  <c r="AB30" i="27"/>
  <c r="AB31" i="27" s="1"/>
  <c r="AB39" i="27" s="1"/>
  <c r="AB40" i="27" s="1"/>
  <c r="AB41" i="27" s="1"/>
  <c r="AB42" i="27" s="1"/>
  <c r="AB62" i="19"/>
  <c r="AB63" i="19" s="1"/>
  <c r="AB65" i="19" s="1"/>
  <c r="AB30" i="19"/>
  <c r="AB31" i="19" s="1"/>
  <c r="AB39" i="19" s="1"/>
  <c r="AB40" i="19" s="1"/>
  <c r="AB41" i="19" s="1"/>
  <c r="AB42" i="19" s="1"/>
  <c r="AC291" i="18"/>
  <c r="AB62" i="27"/>
  <c r="AB63" i="27" s="1"/>
  <c r="AB65" i="27" s="1"/>
  <c r="AB387" i="26"/>
  <c r="AB388" i="26"/>
  <c r="AB384" i="18"/>
  <c r="AB385" i="18"/>
  <c r="AB389" i="26" l="1"/>
  <c r="AC386" i="26" s="1"/>
  <c r="AB386" i="18"/>
  <c r="AC383" i="18" s="1"/>
  <c r="AC293" i="18"/>
  <c r="AC378" i="18" s="1"/>
  <c r="AC292" i="18"/>
  <c r="AC295" i="26"/>
  <c r="AC296" i="26"/>
  <c r="AC381" i="26" s="1"/>
  <c r="AC377" i="18" l="1"/>
  <c r="AC381" i="18" s="1"/>
  <c r="AC294" i="18"/>
  <c r="AC380" i="26"/>
  <c r="AC384" i="26" s="1"/>
  <c r="AC297" i="26"/>
  <c r="AC30" i="27" l="1"/>
  <c r="AC31" i="27" s="1"/>
  <c r="AC39" i="27" s="1"/>
  <c r="AC40" i="27" s="1"/>
  <c r="AC41" i="27" s="1"/>
  <c r="AC42" i="27" s="1"/>
  <c r="AD294" i="26"/>
  <c r="AD291" i="18"/>
  <c r="AC62" i="27"/>
  <c r="AC63" i="27" s="1"/>
  <c r="AC65" i="27" s="1"/>
  <c r="AC30" i="19"/>
  <c r="AC31" i="19" s="1"/>
  <c r="AC39" i="19" s="1"/>
  <c r="AC40" i="19" s="1"/>
  <c r="AC41" i="19" s="1"/>
  <c r="AC42" i="19" s="1"/>
  <c r="AC62" i="19"/>
  <c r="AC63" i="19" s="1"/>
  <c r="AC65" i="19" s="1"/>
  <c r="AC388" i="26"/>
  <c r="AC387" i="26"/>
  <c r="AC384" i="18"/>
  <c r="AC385" i="18"/>
  <c r="AC389" i="26" l="1"/>
  <c r="AD386" i="26" s="1"/>
  <c r="AC386" i="18"/>
  <c r="AD383" i="18" s="1"/>
  <c r="AD292" i="18"/>
  <c r="AD293" i="18"/>
  <c r="AD378" i="18" s="1"/>
  <c r="AD295" i="26"/>
  <c r="AD296" i="26"/>
  <c r="AD381" i="26" s="1"/>
  <c r="AD380" i="26" l="1"/>
  <c r="AD384" i="26" s="1"/>
  <c r="AD297" i="26"/>
  <c r="AD377" i="18"/>
  <c r="AD381" i="18" s="1"/>
  <c r="AD294" i="18"/>
  <c r="AE291" i="18" l="1"/>
  <c r="AD62" i="27"/>
  <c r="AD63" i="27" s="1"/>
  <c r="AD65" i="27" s="1"/>
  <c r="AD30" i="19"/>
  <c r="AD31" i="19" s="1"/>
  <c r="AD39" i="19" s="1"/>
  <c r="AD40" i="19" s="1"/>
  <c r="AD41" i="19" s="1"/>
  <c r="AD42" i="19" s="1"/>
  <c r="AD62" i="19"/>
  <c r="AD63" i="19" s="1"/>
  <c r="AD65" i="19" s="1"/>
  <c r="AD385" i="18"/>
  <c r="AD384" i="18"/>
  <c r="AE294" i="26"/>
  <c r="AD30" i="27"/>
  <c r="AD31" i="27" s="1"/>
  <c r="AD39" i="27" s="1"/>
  <c r="AD40" i="27" s="1"/>
  <c r="AD41" i="27" s="1"/>
  <c r="AD42" i="27" s="1"/>
  <c r="AD388" i="26"/>
  <c r="AD387" i="26"/>
  <c r="AD389" i="26" l="1"/>
  <c r="AE386" i="26" s="1"/>
  <c r="AD386" i="18"/>
  <c r="AE383" i="18" s="1"/>
  <c r="AE296" i="26"/>
  <c r="AE381" i="26" s="1"/>
  <c r="AE295" i="26"/>
  <c r="AE292" i="18"/>
  <c r="AE377" i="18" s="1"/>
  <c r="AE293" i="18"/>
  <c r="AE378" i="18" s="1"/>
  <c r="AE294" i="18" l="1"/>
  <c r="AE381" i="18"/>
  <c r="AE380" i="26"/>
  <c r="AE384" i="26" s="1"/>
  <c r="AE297" i="26"/>
  <c r="AE30" i="27" l="1"/>
  <c r="AF294" i="26"/>
  <c r="AE388" i="26"/>
  <c r="AE387" i="26"/>
  <c r="AE385" i="18"/>
  <c r="AE384" i="18"/>
  <c r="AE62" i="19"/>
  <c r="AE63" i="19" s="1"/>
  <c r="AE65" i="19" s="1"/>
  <c r="AE62" i="27"/>
  <c r="AE63" i="27" s="1"/>
  <c r="AE65" i="27" s="1"/>
  <c r="AE30" i="19"/>
  <c r="AF291" i="18"/>
  <c r="AE386" i="18" l="1"/>
  <c r="AF383" i="18" s="1"/>
  <c r="AE389" i="26"/>
  <c r="AF386" i="26" s="1"/>
  <c r="I29" i="20"/>
  <c r="I30" i="20" s="1"/>
  <c r="I38" i="20" s="1"/>
  <c r="I39" i="20" s="1"/>
  <c r="I40" i="20" s="1"/>
  <c r="I41" i="20" s="1"/>
  <c r="AE31" i="19"/>
  <c r="AE39" i="19" s="1"/>
  <c r="AE40" i="19" s="1"/>
  <c r="AE41" i="19" s="1"/>
  <c r="AE42" i="19" s="1"/>
  <c r="AF295" i="26"/>
  <c r="AF296" i="26"/>
  <c r="AF381" i="26" s="1"/>
  <c r="AF293" i="18"/>
  <c r="AF378" i="18" s="1"/>
  <c r="AF292" i="18"/>
  <c r="AF377" i="18" s="1"/>
  <c r="I29" i="28"/>
  <c r="I30" i="28" s="1"/>
  <c r="I38" i="28" s="1"/>
  <c r="I39" i="28" s="1"/>
  <c r="I40" i="28" s="1"/>
  <c r="I41" i="28" s="1"/>
  <c r="AE31" i="27"/>
  <c r="AE39" i="27" s="1"/>
  <c r="AE40" i="27" s="1"/>
  <c r="AE41" i="27" s="1"/>
  <c r="AE42" i="27" s="1"/>
  <c r="AF381" i="18" l="1"/>
  <c r="AF385" i="18" s="1"/>
  <c r="AF294" i="18"/>
  <c r="AF62" i="19" s="1"/>
  <c r="AF63" i="19" s="1"/>
  <c r="AF65" i="19" s="1"/>
  <c r="AF380" i="26"/>
  <c r="AF384" i="26" s="1"/>
  <c r="AF297" i="26"/>
  <c r="AF384" i="18" l="1"/>
  <c r="AF386" i="18" s="1"/>
  <c r="AG383" i="18" s="1"/>
  <c r="AF30" i="19"/>
  <c r="AF31" i="19" s="1"/>
  <c r="AF39" i="19" s="1"/>
  <c r="AF40" i="19" s="1"/>
  <c r="AF41" i="19" s="1"/>
  <c r="AF42" i="19" s="1"/>
  <c r="AG291" i="18"/>
  <c r="AG292" i="18" s="1"/>
  <c r="AF62" i="27"/>
  <c r="AF63" i="27" s="1"/>
  <c r="AF65" i="27" s="1"/>
  <c r="AG294" i="26"/>
  <c r="AF30" i="27"/>
  <c r="AF31" i="27" s="1"/>
  <c r="AF39" i="27" s="1"/>
  <c r="AF40" i="27" s="1"/>
  <c r="AF41" i="27" s="1"/>
  <c r="AF42" i="27" s="1"/>
  <c r="AF387" i="26"/>
  <c r="AF388" i="26"/>
  <c r="AG293" i="18" l="1"/>
  <c r="AG378" i="18" s="1"/>
  <c r="AG377" i="18"/>
  <c r="AF389" i="26"/>
  <c r="AG386" i="26" s="1"/>
  <c r="AG296" i="26"/>
  <c r="AG381" i="26" s="1"/>
  <c r="AG295" i="26"/>
  <c r="AG294" i="18" l="1"/>
  <c r="AH291" i="18" s="1"/>
  <c r="AG381" i="18"/>
  <c r="AG384" i="18" s="1"/>
  <c r="AG380" i="26"/>
  <c r="AG384" i="26" s="1"/>
  <c r="AG297" i="26"/>
  <c r="AG62" i="19" l="1"/>
  <c r="AG63" i="19" s="1"/>
  <c r="AG65" i="19" s="1"/>
  <c r="AG30" i="19"/>
  <c r="AG31" i="19" s="1"/>
  <c r="AG39" i="19" s="1"/>
  <c r="AG40" i="19" s="1"/>
  <c r="AG41" i="19" s="1"/>
  <c r="AG42" i="19" s="1"/>
  <c r="AG62" i="27"/>
  <c r="AG63" i="27" s="1"/>
  <c r="AG65" i="27" s="1"/>
  <c r="AG385" i="18"/>
  <c r="AG386" i="18" s="1"/>
  <c r="AH383" i="18" s="1"/>
  <c r="AG388" i="26"/>
  <c r="AG387" i="26"/>
  <c r="AH294" i="26"/>
  <c r="AG30" i="27"/>
  <c r="AG31" i="27" s="1"/>
  <c r="AG39" i="27" s="1"/>
  <c r="AG40" i="27" s="1"/>
  <c r="AG41" i="27" s="1"/>
  <c r="AG42" i="27" s="1"/>
  <c r="AH293" i="18"/>
  <c r="AH378" i="18" s="1"/>
  <c r="AH292" i="18"/>
  <c r="AG389" i="26" l="1"/>
  <c r="AH386" i="26" s="1"/>
  <c r="AH377" i="18"/>
  <c r="AH381" i="18" s="1"/>
  <c r="AH294" i="18"/>
  <c r="AH295" i="26"/>
  <c r="AH296" i="26"/>
  <c r="AH381" i="26" s="1"/>
  <c r="AH380" i="26" l="1"/>
  <c r="AH384" i="26" s="1"/>
  <c r="AH297" i="26"/>
  <c r="AI291" i="18"/>
  <c r="AH62" i="19"/>
  <c r="AH63" i="19" s="1"/>
  <c r="AH65" i="19" s="1"/>
  <c r="AH62" i="27"/>
  <c r="AH63" i="27" s="1"/>
  <c r="AH65" i="27" s="1"/>
  <c r="AH30" i="19"/>
  <c r="AH31" i="19" s="1"/>
  <c r="AH39" i="19" s="1"/>
  <c r="AH40" i="19" s="1"/>
  <c r="AH41" i="19" s="1"/>
  <c r="AH42" i="19" s="1"/>
  <c r="AH384" i="18"/>
  <c r="AH385" i="18"/>
  <c r="AH386" i="18" l="1"/>
  <c r="AI383" i="18" s="1"/>
  <c r="AI292" i="18"/>
  <c r="AI293" i="18"/>
  <c r="AI378" i="18" s="1"/>
  <c r="AI294" i="26"/>
  <c r="AH30" i="27"/>
  <c r="AH31" i="27" s="1"/>
  <c r="AH39" i="27" s="1"/>
  <c r="AH40" i="27" s="1"/>
  <c r="AH41" i="27" s="1"/>
  <c r="AH42" i="27" s="1"/>
  <c r="AH388" i="26"/>
  <c r="AH387" i="26"/>
  <c r="AH389" i="26" l="1"/>
  <c r="AI386" i="26" s="1"/>
  <c r="AI296" i="26"/>
  <c r="AI381" i="26" s="1"/>
  <c r="AI295" i="26"/>
  <c r="AI377" i="18"/>
  <c r="AI381" i="18" s="1"/>
  <c r="AI294" i="18"/>
  <c r="AI30" i="19" l="1"/>
  <c r="AI31" i="19" s="1"/>
  <c r="AI39" i="19" s="1"/>
  <c r="AI40" i="19" s="1"/>
  <c r="AI41" i="19" s="1"/>
  <c r="AI42" i="19" s="1"/>
  <c r="AI62" i="27"/>
  <c r="AI63" i="27" s="1"/>
  <c r="AI65" i="27" s="1"/>
  <c r="AI62" i="19"/>
  <c r="AI63" i="19" s="1"/>
  <c r="AI65" i="19" s="1"/>
  <c r="AJ291" i="18"/>
  <c r="AI380" i="26"/>
  <c r="AI384" i="26" s="1"/>
  <c r="AI297" i="26"/>
  <c r="AI385" i="18"/>
  <c r="AI384" i="18"/>
  <c r="AI386" i="18" l="1"/>
  <c r="AJ383" i="18" s="1"/>
  <c r="AJ294" i="26"/>
  <c r="AI30" i="27"/>
  <c r="AI31" i="27" s="1"/>
  <c r="AI39" i="27" s="1"/>
  <c r="AI40" i="27" s="1"/>
  <c r="AI41" i="27" s="1"/>
  <c r="AI42" i="27" s="1"/>
  <c r="AI387" i="26"/>
  <c r="AI388" i="26"/>
  <c r="AJ292" i="18"/>
  <c r="AJ293" i="18"/>
  <c r="AJ378" i="18" s="1"/>
  <c r="AJ377" i="18" l="1"/>
  <c r="AJ381" i="18" s="1"/>
  <c r="AJ294" i="18"/>
  <c r="AI389" i="26"/>
  <c r="AJ386" i="26" s="1"/>
  <c r="AJ295" i="26"/>
  <c r="AJ296" i="26"/>
  <c r="AJ381" i="26" s="1"/>
  <c r="AJ380" i="26" l="1"/>
  <c r="AJ384" i="26" s="1"/>
  <c r="AJ297" i="26"/>
  <c r="AJ30" i="19"/>
  <c r="AJ31" i="19" s="1"/>
  <c r="AJ39" i="19" s="1"/>
  <c r="AJ40" i="19" s="1"/>
  <c r="AJ41" i="19" s="1"/>
  <c r="AJ42" i="19" s="1"/>
  <c r="AJ62" i="19"/>
  <c r="AJ63" i="19" s="1"/>
  <c r="AJ65" i="19" s="1"/>
  <c r="AJ62" i="27"/>
  <c r="AJ63" i="27" s="1"/>
  <c r="AJ65" i="27" s="1"/>
  <c r="AK291" i="18"/>
  <c r="AJ384" i="18"/>
  <c r="AJ385" i="18"/>
  <c r="AJ386" i="18" l="1"/>
  <c r="AK383" i="18" s="1"/>
  <c r="AK293" i="18"/>
  <c r="AK378" i="18" s="1"/>
  <c r="AK292" i="18"/>
  <c r="AJ30" i="27"/>
  <c r="AJ31" i="27" s="1"/>
  <c r="AJ39" i="27" s="1"/>
  <c r="AJ40" i="27" s="1"/>
  <c r="AJ41" i="27" s="1"/>
  <c r="AJ42" i="27" s="1"/>
  <c r="AK294" i="26"/>
  <c r="AJ388" i="26"/>
  <c r="AJ387" i="26"/>
  <c r="AJ389" i="26" l="1"/>
  <c r="AK386" i="26" s="1"/>
  <c r="AK296" i="26"/>
  <c r="AK381" i="26" s="1"/>
  <c r="AK295" i="26"/>
  <c r="AK377" i="18"/>
  <c r="AK381" i="18" s="1"/>
  <c r="AK294" i="18"/>
  <c r="AK384" i="18" l="1"/>
  <c r="AK385" i="18"/>
  <c r="AK62" i="27"/>
  <c r="AK63" i="27" s="1"/>
  <c r="AK65" i="27" s="1"/>
  <c r="AK62" i="19"/>
  <c r="AK63" i="19" s="1"/>
  <c r="AK65" i="19" s="1"/>
  <c r="AL291" i="18"/>
  <c r="AK30" i="19"/>
  <c r="AK31" i="19" s="1"/>
  <c r="AK39" i="19" s="1"/>
  <c r="AK40" i="19" s="1"/>
  <c r="AK41" i="19" s="1"/>
  <c r="AK42" i="19" s="1"/>
  <c r="AK380" i="26"/>
  <c r="AK384" i="26" s="1"/>
  <c r="AK297" i="26"/>
  <c r="AK30" i="27" l="1"/>
  <c r="AK31" i="27" s="1"/>
  <c r="AK39" i="27" s="1"/>
  <c r="AK40" i="27" s="1"/>
  <c r="AK41" i="27" s="1"/>
  <c r="AK42" i="27" s="1"/>
  <c r="AL294" i="26"/>
  <c r="AL292" i="18"/>
  <c r="AL293" i="18"/>
  <c r="AL378" i="18" s="1"/>
  <c r="AK387" i="26"/>
  <c r="AK388" i="26"/>
  <c r="AK386" i="18"/>
  <c r="AL383" i="18" s="1"/>
  <c r="AK389" i="26" l="1"/>
  <c r="AL386" i="26" s="1"/>
  <c r="AL377" i="18"/>
  <c r="AL381" i="18" s="1"/>
  <c r="AL294" i="18"/>
  <c r="AL296" i="26"/>
  <c r="AL381" i="26" s="1"/>
  <c r="AL295" i="26"/>
  <c r="AL380" i="26" l="1"/>
  <c r="AL384" i="26" s="1"/>
  <c r="AL297" i="26"/>
  <c r="AM291" i="18"/>
  <c r="AL30" i="19"/>
  <c r="AL31" i="19" s="1"/>
  <c r="AL39" i="19" s="1"/>
  <c r="AL40" i="19" s="1"/>
  <c r="AL41" i="19" s="1"/>
  <c r="AL42" i="19" s="1"/>
  <c r="AL62" i="19"/>
  <c r="AL63" i="19" s="1"/>
  <c r="AL65" i="19" s="1"/>
  <c r="AL62" i="27"/>
  <c r="AL63" i="27" s="1"/>
  <c r="AL65" i="27" s="1"/>
  <c r="AL385" i="18"/>
  <c r="AL384" i="18"/>
  <c r="AL386" i="18" l="1"/>
  <c r="AM383" i="18" s="1"/>
  <c r="AM293" i="18"/>
  <c r="AM378" i="18" s="1"/>
  <c r="AM292" i="18"/>
  <c r="AL30" i="27"/>
  <c r="AL31" i="27" s="1"/>
  <c r="AL39" i="27" s="1"/>
  <c r="AL40" i="27" s="1"/>
  <c r="AL41" i="27" s="1"/>
  <c r="AL42" i="27" s="1"/>
  <c r="AM294" i="26"/>
  <c r="AL388" i="26"/>
  <c r="AL387" i="26"/>
  <c r="AL389" i="26" l="1"/>
  <c r="AM386" i="26" s="1"/>
  <c r="AM296" i="26"/>
  <c r="AM381" i="26" s="1"/>
  <c r="AM295" i="26"/>
  <c r="AM377" i="18"/>
  <c r="AM381" i="18" s="1"/>
  <c r="AM294" i="18"/>
  <c r="AM380" i="26" l="1"/>
  <c r="AM384" i="26" s="1"/>
  <c r="AM297" i="26"/>
  <c r="AN291" i="18"/>
  <c r="AM30" i="19"/>
  <c r="AM31" i="19" s="1"/>
  <c r="AM39" i="19" s="1"/>
  <c r="AM40" i="19" s="1"/>
  <c r="AM41" i="19" s="1"/>
  <c r="AM42" i="19" s="1"/>
  <c r="AM62" i="27"/>
  <c r="AM63" i="27" s="1"/>
  <c r="AM65" i="27" s="1"/>
  <c r="AM62" i="19"/>
  <c r="AM63" i="19" s="1"/>
  <c r="AM65" i="19" s="1"/>
  <c r="AM385" i="18"/>
  <c r="AM384" i="18"/>
  <c r="AM386" i="18" l="1"/>
  <c r="AN383" i="18" s="1"/>
  <c r="AM30" i="27"/>
  <c r="AM31" i="27" s="1"/>
  <c r="AM39" i="27" s="1"/>
  <c r="AM40" i="27" s="1"/>
  <c r="AM41" i="27" s="1"/>
  <c r="AM42" i="27" s="1"/>
  <c r="AN294" i="26"/>
  <c r="AN292" i="18"/>
  <c r="AN293" i="18"/>
  <c r="AN378" i="18" s="1"/>
  <c r="AM388" i="26"/>
  <c r="AM387" i="26"/>
  <c r="AM389" i="26" l="1"/>
  <c r="AN386" i="26" s="1"/>
  <c r="AN377" i="18"/>
  <c r="AN381" i="18" s="1"/>
  <c r="AN294" i="18"/>
  <c r="AN295" i="26"/>
  <c r="AN296" i="26"/>
  <c r="AN381" i="26" s="1"/>
  <c r="AN380" i="26" l="1"/>
  <c r="AN384" i="26" s="1"/>
  <c r="AN297" i="26"/>
  <c r="AN30" i="19"/>
  <c r="AN31" i="19" s="1"/>
  <c r="AN39" i="19" s="1"/>
  <c r="AN40" i="19" s="1"/>
  <c r="AN41" i="19" s="1"/>
  <c r="AN42" i="19" s="1"/>
  <c r="AN62" i="27"/>
  <c r="AN63" i="27" s="1"/>
  <c r="AN65" i="27" s="1"/>
  <c r="AN62" i="19"/>
  <c r="AN63" i="19" s="1"/>
  <c r="AN65" i="19" s="1"/>
  <c r="AO291" i="18"/>
  <c r="AN385" i="18"/>
  <c r="AN384" i="18"/>
  <c r="AN386" i="18" l="1"/>
  <c r="AO383" i="18" s="1"/>
  <c r="AN30" i="27"/>
  <c r="AN31" i="27" s="1"/>
  <c r="AN39" i="27" s="1"/>
  <c r="AN40" i="27" s="1"/>
  <c r="AN41" i="27" s="1"/>
  <c r="AN42" i="27" s="1"/>
  <c r="AO294" i="26"/>
  <c r="AO292" i="18"/>
  <c r="AO293" i="18"/>
  <c r="AO378" i="18" s="1"/>
  <c r="AN388" i="26"/>
  <c r="AN387" i="26"/>
  <c r="AN389" i="26" l="1"/>
  <c r="AO386" i="26" s="1"/>
  <c r="AO377" i="18"/>
  <c r="AO381" i="18" s="1"/>
  <c r="AO294" i="18"/>
  <c r="AO296" i="26"/>
  <c r="AO381" i="26" s="1"/>
  <c r="AO295" i="26"/>
  <c r="AO380" i="26" l="1"/>
  <c r="AO384" i="26" s="1"/>
  <c r="AO297" i="26"/>
  <c r="AO62" i="27"/>
  <c r="AO63" i="27" s="1"/>
  <c r="AO65" i="27" s="1"/>
  <c r="AO30" i="19"/>
  <c r="AO31" i="19" s="1"/>
  <c r="AO39" i="19" s="1"/>
  <c r="AO40" i="19" s="1"/>
  <c r="AO41" i="19" s="1"/>
  <c r="AO42" i="19" s="1"/>
  <c r="AO62" i="19"/>
  <c r="AO63" i="19" s="1"/>
  <c r="AO65" i="19" s="1"/>
  <c r="AP291" i="18"/>
  <c r="AO384" i="18"/>
  <c r="AO385" i="18"/>
  <c r="AP294" i="26" l="1"/>
  <c r="AO30" i="27"/>
  <c r="AO31" i="27" s="1"/>
  <c r="AO39" i="27" s="1"/>
  <c r="AO40" i="27" s="1"/>
  <c r="AO41" i="27" s="1"/>
  <c r="AO42" i="27" s="1"/>
  <c r="AO386" i="18"/>
  <c r="AP383" i="18" s="1"/>
  <c r="AP293" i="18"/>
  <c r="AP378" i="18" s="1"/>
  <c r="AP292" i="18"/>
  <c r="AO388" i="26"/>
  <c r="AO387" i="26"/>
  <c r="AO389" i="26" l="1"/>
  <c r="AP386" i="26" s="1"/>
  <c r="AP294" i="18"/>
  <c r="AP377" i="18"/>
  <c r="AP381" i="18" s="1"/>
  <c r="AP295" i="26"/>
  <c r="AP296" i="26"/>
  <c r="AP381" i="26" s="1"/>
  <c r="AP384" i="18" l="1"/>
  <c r="AP385" i="18"/>
  <c r="AP380" i="26"/>
  <c r="AP384" i="26" s="1"/>
  <c r="AP297" i="26"/>
  <c r="AP62" i="19"/>
  <c r="AP63" i="19" s="1"/>
  <c r="AP65" i="19" s="1"/>
  <c r="AQ291" i="18"/>
  <c r="AP30" i="19"/>
  <c r="AP31" i="19" s="1"/>
  <c r="AP39" i="19" s="1"/>
  <c r="AP40" i="19" s="1"/>
  <c r="AP41" i="19" s="1"/>
  <c r="AP42" i="19" s="1"/>
  <c r="AP62" i="27"/>
  <c r="AP63" i="27" s="1"/>
  <c r="AP65" i="27" s="1"/>
  <c r="AP387" i="26" l="1"/>
  <c r="AP388" i="26"/>
  <c r="AQ292" i="18"/>
  <c r="AQ293" i="18"/>
  <c r="AQ378" i="18" s="1"/>
  <c r="AP30" i="27"/>
  <c r="AP31" i="27" s="1"/>
  <c r="AP39" i="27" s="1"/>
  <c r="AP40" i="27" s="1"/>
  <c r="AP41" i="27" s="1"/>
  <c r="AP42" i="27" s="1"/>
  <c r="AQ294" i="26"/>
  <c r="AP386" i="18"/>
  <c r="AQ383" i="18" s="1"/>
  <c r="AQ295" i="26" l="1"/>
  <c r="AQ296" i="26"/>
  <c r="AQ381" i="26" s="1"/>
  <c r="AQ377" i="18"/>
  <c r="AQ381" i="18" s="1"/>
  <c r="AQ294" i="18"/>
  <c r="AP389" i="26"/>
  <c r="AQ386" i="26" s="1"/>
  <c r="AQ62" i="27" l="1"/>
  <c r="AQ63" i="27" s="1"/>
  <c r="AQ65" i="27" s="1"/>
  <c r="AQ30" i="19"/>
  <c r="AQ62" i="19"/>
  <c r="AQ63" i="19" s="1"/>
  <c r="AQ65" i="19" s="1"/>
  <c r="AR291" i="18"/>
  <c r="AQ385" i="18"/>
  <c r="AQ384" i="18"/>
  <c r="AQ380" i="26"/>
  <c r="AQ384" i="26" s="1"/>
  <c r="AQ297" i="26"/>
  <c r="AQ386" i="18" l="1"/>
  <c r="AR383" i="18" s="1"/>
  <c r="AQ388" i="26"/>
  <c r="AQ387" i="26"/>
  <c r="J29" i="20"/>
  <c r="J30" i="20" s="1"/>
  <c r="J38" i="20" s="1"/>
  <c r="J39" i="20" s="1"/>
  <c r="J40" i="20" s="1"/>
  <c r="J41" i="20" s="1"/>
  <c r="AQ31" i="19"/>
  <c r="AQ39" i="19" s="1"/>
  <c r="AQ40" i="19" s="1"/>
  <c r="AQ41" i="19" s="1"/>
  <c r="AQ42" i="19" s="1"/>
  <c r="AQ30" i="27"/>
  <c r="AR294" i="26"/>
  <c r="AR293" i="18"/>
  <c r="AR378" i="18" s="1"/>
  <c r="AR292" i="18"/>
  <c r="AQ389" i="26" l="1"/>
  <c r="AR386" i="26" s="1"/>
  <c r="AR295" i="26"/>
  <c r="AR296" i="26"/>
  <c r="AR381" i="26" s="1"/>
  <c r="AR294" i="18"/>
  <c r="AR377" i="18"/>
  <c r="AR381" i="18" s="1"/>
  <c r="J29" i="28"/>
  <c r="J30" i="28" s="1"/>
  <c r="J38" i="28" s="1"/>
  <c r="J39" i="28" s="1"/>
  <c r="J40" i="28" s="1"/>
  <c r="J41" i="28" s="1"/>
  <c r="AQ31" i="27"/>
  <c r="AQ39" i="27" s="1"/>
  <c r="AQ40" i="27" s="1"/>
  <c r="AQ41" i="27" s="1"/>
  <c r="AQ42" i="27" s="1"/>
  <c r="AR385" i="18" l="1"/>
  <c r="AR384" i="18"/>
  <c r="AR62" i="19"/>
  <c r="AR63" i="19" s="1"/>
  <c r="AR65" i="19" s="1"/>
  <c r="AR30" i="19"/>
  <c r="AR31" i="19" s="1"/>
  <c r="AR39" i="19" s="1"/>
  <c r="AR40" i="19" s="1"/>
  <c r="AR41" i="19" s="1"/>
  <c r="AR42" i="19" s="1"/>
  <c r="AS291" i="18"/>
  <c r="AR62" i="27"/>
  <c r="AR63" i="27" s="1"/>
  <c r="AR65" i="27" s="1"/>
  <c r="AR380" i="26"/>
  <c r="AR384" i="26" s="1"/>
  <c r="AR297" i="26"/>
  <c r="AR386" i="18" l="1"/>
  <c r="AS383" i="18" s="1"/>
  <c r="AR387" i="26"/>
  <c r="AR388" i="26"/>
  <c r="AS293" i="18"/>
  <c r="AS378" i="18" s="1"/>
  <c r="AS292" i="18"/>
  <c r="AR30" i="27"/>
  <c r="AR31" i="27" s="1"/>
  <c r="AR39" i="27" s="1"/>
  <c r="AR40" i="27" s="1"/>
  <c r="AR41" i="27" s="1"/>
  <c r="AR42" i="27" s="1"/>
  <c r="AS294" i="26"/>
  <c r="AS296" i="26" l="1"/>
  <c r="AS381" i="26" s="1"/>
  <c r="AS295" i="26"/>
  <c r="AS294" i="18"/>
  <c r="AS377" i="18"/>
  <c r="AS381" i="18" s="1"/>
  <c r="AR389" i="26"/>
  <c r="AS386" i="26" s="1"/>
  <c r="AS384" i="18" l="1"/>
  <c r="AS385" i="18"/>
  <c r="AS380" i="26"/>
  <c r="AS384" i="26" s="1"/>
  <c r="AS297" i="26"/>
  <c r="AS62" i="27"/>
  <c r="AS63" i="27" s="1"/>
  <c r="AS65" i="27" s="1"/>
  <c r="AS30" i="19"/>
  <c r="AS31" i="19" s="1"/>
  <c r="AS39" i="19" s="1"/>
  <c r="AS40" i="19" s="1"/>
  <c r="AS41" i="19" s="1"/>
  <c r="AS42" i="19" s="1"/>
  <c r="AT291" i="18"/>
  <c r="AS62" i="19"/>
  <c r="AS63" i="19" s="1"/>
  <c r="AS65" i="19" s="1"/>
  <c r="AS386" i="18" l="1"/>
  <c r="AT383" i="18" s="1"/>
  <c r="AT293" i="18"/>
  <c r="AT378" i="18" s="1"/>
  <c r="AT292" i="18"/>
  <c r="AS387" i="26"/>
  <c r="AS388" i="26"/>
  <c r="AT294" i="26"/>
  <c r="AS30" i="27"/>
  <c r="AS31" i="27" s="1"/>
  <c r="AS39" i="27" s="1"/>
  <c r="AS40" i="27" s="1"/>
  <c r="AS41" i="27" s="1"/>
  <c r="AS42" i="27" s="1"/>
  <c r="AS389" i="26" l="1"/>
  <c r="AT386" i="26" s="1"/>
  <c r="AT295" i="26"/>
  <c r="AT296" i="26"/>
  <c r="AT381" i="26" s="1"/>
  <c r="AT377" i="18"/>
  <c r="AT381" i="18" s="1"/>
  <c r="AT294" i="18"/>
  <c r="AT62" i="27" l="1"/>
  <c r="AT63" i="27" s="1"/>
  <c r="AT65" i="27" s="1"/>
  <c r="AU291" i="18"/>
  <c r="AT62" i="19"/>
  <c r="AT63" i="19" s="1"/>
  <c r="AT65" i="19" s="1"/>
  <c r="AT30" i="19"/>
  <c r="AT31" i="19" s="1"/>
  <c r="AT39" i="19" s="1"/>
  <c r="AT40" i="19" s="1"/>
  <c r="AT41" i="19" s="1"/>
  <c r="AT42" i="19" s="1"/>
  <c r="AT384" i="18"/>
  <c r="AT385" i="18"/>
  <c r="AT380" i="26"/>
  <c r="AT384" i="26" s="1"/>
  <c r="AT297" i="26"/>
  <c r="AT386" i="18" l="1"/>
  <c r="AU383" i="18" s="1"/>
  <c r="AU294" i="26"/>
  <c r="AT30" i="27"/>
  <c r="AT31" i="27" s="1"/>
  <c r="AT39" i="27" s="1"/>
  <c r="AT40" i="27" s="1"/>
  <c r="AT41" i="27" s="1"/>
  <c r="AT42" i="27" s="1"/>
  <c r="AU292" i="18"/>
  <c r="AU377" i="18" s="1"/>
  <c r="AU293" i="18"/>
  <c r="AU378" i="18" s="1"/>
  <c r="AT387" i="26"/>
  <c r="AT388" i="26"/>
  <c r="AT389" i="26" l="1"/>
  <c r="AU386" i="26" s="1"/>
  <c r="AU294" i="18"/>
  <c r="AU381" i="18"/>
  <c r="AU295" i="26"/>
  <c r="AU296" i="26"/>
  <c r="AU381" i="26" s="1"/>
  <c r="AU30" i="19" l="1"/>
  <c r="AU31" i="19" s="1"/>
  <c r="AU39" i="19" s="1"/>
  <c r="AU40" i="19" s="1"/>
  <c r="AU41" i="19" s="1"/>
  <c r="AU42" i="19" s="1"/>
  <c r="AV291" i="18"/>
  <c r="AU62" i="27"/>
  <c r="AU63" i="27" s="1"/>
  <c r="AU65" i="27" s="1"/>
  <c r="AU62" i="19"/>
  <c r="AU63" i="19" s="1"/>
  <c r="AU65" i="19" s="1"/>
  <c r="AU380" i="26"/>
  <c r="AU384" i="26" s="1"/>
  <c r="AU297" i="26"/>
  <c r="AU385" i="18"/>
  <c r="AU384" i="18"/>
  <c r="AU386" i="18" l="1"/>
  <c r="AV383" i="18" s="1"/>
  <c r="AV292" i="18"/>
  <c r="AV377" i="18" s="1"/>
  <c r="AV293" i="18"/>
  <c r="AV378" i="18" s="1"/>
  <c r="AV294" i="26"/>
  <c r="AU30" i="27"/>
  <c r="AU31" i="27" s="1"/>
  <c r="AU39" i="27" s="1"/>
  <c r="AU40" i="27" s="1"/>
  <c r="AU41" i="27" s="1"/>
  <c r="AU42" i="27" s="1"/>
  <c r="AU387" i="26"/>
  <c r="AU388" i="26"/>
  <c r="AV294" i="18" l="1"/>
  <c r="AW291" i="18" s="1"/>
  <c r="AV381" i="18"/>
  <c r="AV385" i="18" s="1"/>
  <c r="AV295" i="26"/>
  <c r="AV380" i="26" s="1"/>
  <c r="AV296" i="26"/>
  <c r="AV381" i="26" s="1"/>
  <c r="AU389" i="26"/>
  <c r="AV386" i="26" s="1"/>
  <c r="AV384" i="18" l="1"/>
  <c r="AV386" i="18" s="1"/>
  <c r="AW383" i="18" s="1"/>
  <c r="AV62" i="27"/>
  <c r="AV63" i="27" s="1"/>
  <c r="AV65" i="27" s="1"/>
  <c r="AV62" i="19"/>
  <c r="AV63" i="19" s="1"/>
  <c r="AV65" i="19" s="1"/>
  <c r="AV30" i="19"/>
  <c r="AV31" i="19" s="1"/>
  <c r="AV39" i="19" s="1"/>
  <c r="AV40" i="19" s="1"/>
  <c r="AV41" i="19" s="1"/>
  <c r="AV42" i="19" s="1"/>
  <c r="AV297" i="26"/>
  <c r="AV30" i="27" s="1"/>
  <c r="AV31" i="27" s="1"/>
  <c r="AV39" i="27" s="1"/>
  <c r="AV40" i="27" s="1"/>
  <c r="AV41" i="27" s="1"/>
  <c r="AV42" i="27" s="1"/>
  <c r="AW292" i="18"/>
  <c r="AW377" i="18" s="1"/>
  <c r="AW293" i="18"/>
  <c r="AW378" i="18" s="1"/>
  <c r="AV384" i="26"/>
  <c r="AW294" i="18" l="1"/>
  <c r="AW62" i="19" s="1"/>
  <c r="AW63" i="19" s="1"/>
  <c r="AW65" i="19" s="1"/>
  <c r="AW294" i="26"/>
  <c r="AW296" i="26" s="1"/>
  <c r="AW381" i="26" s="1"/>
  <c r="AV388" i="26"/>
  <c r="AV387" i="26"/>
  <c r="AW381" i="18"/>
  <c r="AW295" i="26" l="1"/>
  <c r="AW380" i="26" s="1"/>
  <c r="AW384" i="26" s="1"/>
  <c r="AX291" i="18"/>
  <c r="AW62" i="27"/>
  <c r="AW63" i="27" s="1"/>
  <c r="AW65" i="27" s="1"/>
  <c r="AW30" i="19"/>
  <c r="AW31" i="19" s="1"/>
  <c r="AW39" i="19" s="1"/>
  <c r="AW40" i="19" s="1"/>
  <c r="AW41" i="19" s="1"/>
  <c r="AW42" i="19" s="1"/>
  <c r="AV389" i="26"/>
  <c r="AW386" i="26" s="1"/>
  <c r="AW385" i="18"/>
  <c r="AW384" i="18"/>
  <c r="AW297" i="26" l="1"/>
  <c r="AX294" i="26" s="1"/>
  <c r="AX292" i="18"/>
  <c r="AX293" i="18"/>
  <c r="AX378" i="18" s="1"/>
  <c r="AW386" i="18"/>
  <c r="AX383" i="18" s="1"/>
  <c r="AW387" i="26"/>
  <c r="AW388" i="26"/>
  <c r="AW30" i="27" l="1"/>
  <c r="AW31" i="27" s="1"/>
  <c r="AW39" i="27" s="1"/>
  <c r="AW40" i="27" s="1"/>
  <c r="AW41" i="27" s="1"/>
  <c r="AW42" i="27" s="1"/>
  <c r="AX377" i="18"/>
  <c r="AX381" i="18" s="1"/>
  <c r="AX294" i="18"/>
  <c r="AX295" i="26"/>
  <c r="AX296" i="26"/>
  <c r="AX381" i="26" s="1"/>
  <c r="AW389" i="26"/>
  <c r="AX386" i="26" s="1"/>
  <c r="AX30" i="19" l="1"/>
  <c r="AX31" i="19" s="1"/>
  <c r="AX39" i="19" s="1"/>
  <c r="AX40" i="19" s="1"/>
  <c r="AX41" i="19" s="1"/>
  <c r="AX42" i="19" s="1"/>
  <c r="AX62" i="27"/>
  <c r="AX63" i="27" s="1"/>
  <c r="AX65" i="27" s="1"/>
  <c r="AY291" i="18"/>
  <c r="AX62" i="19"/>
  <c r="AX63" i="19" s="1"/>
  <c r="AX65" i="19" s="1"/>
  <c r="AX385" i="18"/>
  <c r="AX384" i="18"/>
  <c r="AX380" i="26"/>
  <c r="AX384" i="26" s="1"/>
  <c r="AX297" i="26"/>
  <c r="AX386" i="18" l="1"/>
  <c r="AY383" i="18" s="1"/>
  <c r="AY293" i="18"/>
  <c r="AY378" i="18" s="1"/>
  <c r="AY292" i="18"/>
  <c r="AX30" i="27"/>
  <c r="AX31" i="27" s="1"/>
  <c r="AX39" i="27" s="1"/>
  <c r="AX40" i="27" s="1"/>
  <c r="AX41" i="27" s="1"/>
  <c r="AX42" i="27" s="1"/>
  <c r="AY294" i="26"/>
  <c r="AX387" i="26"/>
  <c r="AX388" i="26"/>
  <c r="AY377" i="18" l="1"/>
  <c r="AY381" i="18" s="1"/>
  <c r="AY294" i="18"/>
  <c r="AX389" i="26"/>
  <c r="AY386" i="26" s="1"/>
  <c r="AY296" i="26"/>
  <c r="AY381" i="26" s="1"/>
  <c r="AY295" i="26"/>
  <c r="AY62" i="27" l="1"/>
  <c r="AY63" i="27" s="1"/>
  <c r="AY65" i="27" s="1"/>
  <c r="AY30" i="19"/>
  <c r="AY31" i="19" s="1"/>
  <c r="AY39" i="19" s="1"/>
  <c r="AY40" i="19" s="1"/>
  <c r="AY41" i="19" s="1"/>
  <c r="AY42" i="19" s="1"/>
  <c r="AZ291" i="18"/>
  <c r="AY62" i="19"/>
  <c r="AY63" i="19" s="1"/>
  <c r="AY65" i="19" s="1"/>
  <c r="AY385" i="18"/>
  <c r="AY384" i="18"/>
  <c r="AY380" i="26"/>
  <c r="AY384" i="26" s="1"/>
  <c r="AY297" i="26"/>
  <c r="AY386" i="18" l="1"/>
  <c r="AZ383" i="18" s="1"/>
  <c r="AZ292" i="18"/>
  <c r="AZ377" i="18" s="1"/>
  <c r="AZ293" i="18"/>
  <c r="AZ378" i="18" s="1"/>
  <c r="AY30" i="27"/>
  <c r="AY31" i="27" s="1"/>
  <c r="AY39" i="27" s="1"/>
  <c r="AY40" i="27" s="1"/>
  <c r="AY41" i="27" s="1"/>
  <c r="AY42" i="27" s="1"/>
  <c r="AZ294" i="26"/>
  <c r="AY388" i="26"/>
  <c r="AY387" i="26"/>
  <c r="AY389" i="26" l="1"/>
  <c r="AZ386" i="26" s="1"/>
  <c r="AZ294" i="18"/>
  <c r="AZ62" i="19" s="1"/>
  <c r="AZ63" i="19" s="1"/>
  <c r="AZ65" i="19" s="1"/>
  <c r="AZ381" i="18"/>
  <c r="AZ296" i="26"/>
  <c r="AZ381" i="26" s="1"/>
  <c r="AZ295" i="26"/>
  <c r="AZ62" i="27" l="1"/>
  <c r="AZ63" i="27" s="1"/>
  <c r="AZ65" i="27" s="1"/>
  <c r="BA291" i="18"/>
  <c r="BA293" i="18" s="1"/>
  <c r="BA378" i="18" s="1"/>
  <c r="AZ30" i="19"/>
  <c r="AZ31" i="19" s="1"/>
  <c r="AZ39" i="19" s="1"/>
  <c r="AZ40" i="19" s="1"/>
  <c r="AZ41" i="19" s="1"/>
  <c r="AZ42" i="19" s="1"/>
  <c r="AZ385" i="18"/>
  <c r="AZ384" i="18"/>
  <c r="AZ380" i="26"/>
  <c r="AZ384" i="26" s="1"/>
  <c r="AZ297" i="26"/>
  <c r="BA292" i="18" l="1"/>
  <c r="BA377" i="18" s="1"/>
  <c r="BA381" i="18" s="1"/>
  <c r="AZ386" i="18"/>
  <c r="BA383" i="18" s="1"/>
  <c r="BA294" i="26"/>
  <c r="AZ30" i="27"/>
  <c r="AZ31" i="27" s="1"/>
  <c r="AZ39" i="27" s="1"/>
  <c r="AZ40" i="27" s="1"/>
  <c r="AZ41" i="27" s="1"/>
  <c r="AZ42" i="27" s="1"/>
  <c r="AZ388" i="26"/>
  <c r="AZ387" i="26"/>
  <c r="BA294" i="18" l="1"/>
  <c r="BB291" i="18" s="1"/>
  <c r="BA385" i="18"/>
  <c r="BA384" i="18"/>
  <c r="AZ389" i="26"/>
  <c r="BA386" i="26" s="1"/>
  <c r="BA296" i="26"/>
  <c r="BA381" i="26" s="1"/>
  <c r="BA295" i="26"/>
  <c r="BA62" i="19" l="1"/>
  <c r="BA63" i="19" s="1"/>
  <c r="BA65" i="19" s="1"/>
  <c r="BA30" i="19"/>
  <c r="BA31" i="19" s="1"/>
  <c r="BA39" i="19" s="1"/>
  <c r="BA40" i="19" s="1"/>
  <c r="BA41" i="19" s="1"/>
  <c r="BA42" i="19" s="1"/>
  <c r="BA62" i="27"/>
  <c r="BA63" i="27" s="1"/>
  <c r="BA65" i="27" s="1"/>
  <c r="BA386" i="18"/>
  <c r="BB383" i="18" s="1"/>
  <c r="BB292" i="18"/>
  <c r="BB293" i="18"/>
  <c r="BB378" i="18" s="1"/>
  <c r="BA380" i="26"/>
  <c r="BA384" i="26" s="1"/>
  <c r="BA297" i="26"/>
  <c r="BB294" i="18" l="1"/>
  <c r="BB377" i="18"/>
  <c r="BB381" i="18" s="1"/>
  <c r="BA30" i="27"/>
  <c r="BA31" i="27" s="1"/>
  <c r="BA39" i="27" s="1"/>
  <c r="BA40" i="27" s="1"/>
  <c r="BA41" i="27" s="1"/>
  <c r="BA42" i="27" s="1"/>
  <c r="BB294" i="26"/>
  <c r="BA388" i="26"/>
  <c r="BA387" i="26"/>
  <c r="BA389" i="26" l="1"/>
  <c r="BB386" i="26" s="1"/>
  <c r="BB384" i="18"/>
  <c r="BB385" i="18"/>
  <c r="BB30" i="19"/>
  <c r="BB31" i="19" s="1"/>
  <c r="BB39" i="19" s="1"/>
  <c r="BB40" i="19" s="1"/>
  <c r="BB41" i="19" s="1"/>
  <c r="BB42" i="19" s="1"/>
  <c r="BB62" i="27"/>
  <c r="BB63" i="27" s="1"/>
  <c r="BB65" i="27" s="1"/>
  <c r="BB62" i="19"/>
  <c r="BB63" i="19" s="1"/>
  <c r="BB65" i="19" s="1"/>
  <c r="BC291" i="18"/>
  <c r="BB296" i="26"/>
  <c r="BB381" i="26" s="1"/>
  <c r="BB295" i="26"/>
  <c r="BC293" i="18" l="1"/>
  <c r="BC378" i="18" s="1"/>
  <c r="BC292" i="18"/>
  <c r="BB386" i="18"/>
  <c r="BC383" i="18" s="1"/>
  <c r="BB380" i="26"/>
  <c r="BB384" i="26" s="1"/>
  <c r="BB297" i="26"/>
  <c r="BC377" i="18" l="1"/>
  <c r="BC381" i="18" s="1"/>
  <c r="BC294" i="18"/>
  <c r="BB30" i="27"/>
  <c r="BB31" i="27" s="1"/>
  <c r="BB39" i="27" s="1"/>
  <c r="BB40" i="27" s="1"/>
  <c r="BB41" i="27" s="1"/>
  <c r="BB42" i="27" s="1"/>
  <c r="BC294" i="26"/>
  <c r="BB387" i="26"/>
  <c r="BB388" i="26"/>
  <c r="BC30" i="19" l="1"/>
  <c r="BC62" i="27"/>
  <c r="BC63" i="27" s="1"/>
  <c r="BC65" i="27" s="1"/>
  <c r="BD291" i="18"/>
  <c r="BC62" i="19"/>
  <c r="BC63" i="19" s="1"/>
  <c r="BC65" i="19" s="1"/>
  <c r="BC384" i="18"/>
  <c r="BC385" i="18"/>
  <c r="BB389" i="26"/>
  <c r="BC386" i="26" s="1"/>
  <c r="BC295" i="26"/>
  <c r="BC296" i="26"/>
  <c r="BC381" i="26" s="1"/>
  <c r="BC386" i="18" l="1"/>
  <c r="BD383" i="18" s="1"/>
  <c r="BD293" i="18"/>
  <c r="BD378" i="18" s="1"/>
  <c r="BD292" i="18"/>
  <c r="K29" i="20"/>
  <c r="K30" i="20" s="1"/>
  <c r="K38" i="20" s="1"/>
  <c r="K39" i="20" s="1"/>
  <c r="K40" i="20" s="1"/>
  <c r="K41" i="20" s="1"/>
  <c r="BC31" i="19"/>
  <c r="BC39" i="19" s="1"/>
  <c r="BC40" i="19" s="1"/>
  <c r="BC41" i="19" s="1"/>
  <c r="BC42" i="19" s="1"/>
  <c r="BC380" i="26"/>
  <c r="BC384" i="26" s="1"/>
  <c r="BC297" i="26"/>
  <c r="BD377" i="18" l="1"/>
  <c r="BD381" i="18" s="1"/>
  <c r="BD294" i="18"/>
  <c r="BD294" i="26"/>
  <c r="BC30" i="27"/>
  <c r="BC388" i="26"/>
  <c r="BC387" i="26"/>
  <c r="BD30" i="19" l="1"/>
  <c r="BD31" i="19" s="1"/>
  <c r="BD39" i="19" s="1"/>
  <c r="BD40" i="19" s="1"/>
  <c r="BD41" i="19" s="1"/>
  <c r="BD42" i="19" s="1"/>
  <c r="BD62" i="27"/>
  <c r="BD63" i="27" s="1"/>
  <c r="BD65" i="27" s="1"/>
  <c r="BD62" i="19"/>
  <c r="BD63" i="19" s="1"/>
  <c r="BD65" i="19" s="1"/>
  <c r="BE291" i="18"/>
  <c r="BD384" i="18"/>
  <c r="BD385" i="18"/>
  <c r="BC389" i="26"/>
  <c r="BD386" i="26" s="1"/>
  <c r="BC31" i="27"/>
  <c r="BC39" i="27" s="1"/>
  <c r="BC40" i="27" s="1"/>
  <c r="BC41" i="27" s="1"/>
  <c r="BC42" i="27" s="1"/>
  <c r="K29" i="28"/>
  <c r="K30" i="28" s="1"/>
  <c r="K38" i="28" s="1"/>
  <c r="K39" i="28" s="1"/>
  <c r="K40" i="28" s="1"/>
  <c r="K41" i="28" s="1"/>
  <c r="BD296" i="26"/>
  <c r="BD381" i="26" s="1"/>
  <c r="BD295" i="26"/>
  <c r="BD386" i="18" l="1"/>
  <c r="BE383" i="18" s="1"/>
  <c r="BE293" i="18"/>
  <c r="BE378" i="18" s="1"/>
  <c r="BE292" i="18"/>
  <c r="BD380" i="26"/>
  <c r="BD384" i="26" s="1"/>
  <c r="BD297" i="26"/>
  <c r="BE377" i="18" l="1"/>
  <c r="BE381" i="18" s="1"/>
  <c r="BE294" i="18"/>
  <c r="BD30" i="27"/>
  <c r="BD31" i="27" s="1"/>
  <c r="BD39" i="27" s="1"/>
  <c r="BD40" i="27" s="1"/>
  <c r="BD41" i="27" s="1"/>
  <c r="BD42" i="27" s="1"/>
  <c r="BE294" i="26"/>
  <c r="BD387" i="26"/>
  <c r="BD388" i="26"/>
  <c r="BF291" i="18" l="1"/>
  <c r="BE62" i="27"/>
  <c r="BE63" i="27" s="1"/>
  <c r="BE65" i="27" s="1"/>
  <c r="BE62" i="19"/>
  <c r="BE63" i="19" s="1"/>
  <c r="BE65" i="19" s="1"/>
  <c r="BE30" i="19"/>
  <c r="BE31" i="19" s="1"/>
  <c r="BE39" i="19" s="1"/>
  <c r="BE40" i="19" s="1"/>
  <c r="BE41" i="19" s="1"/>
  <c r="BE42" i="19" s="1"/>
  <c r="BE385" i="18"/>
  <c r="BE384" i="18"/>
  <c r="BD389" i="26"/>
  <c r="BE386" i="26" s="1"/>
  <c r="BE296" i="26"/>
  <c r="BE381" i="26" s="1"/>
  <c r="BE295" i="26"/>
  <c r="BE386" i="18" l="1"/>
  <c r="BF383" i="18" s="1"/>
  <c r="BF292" i="18"/>
  <c r="BF293" i="18"/>
  <c r="BF378" i="18" s="1"/>
  <c r="BE380" i="26"/>
  <c r="BE384" i="26" s="1"/>
  <c r="BE297" i="26"/>
  <c r="BF377" i="18" l="1"/>
  <c r="BF381" i="18" s="1"/>
  <c r="BF294" i="18"/>
  <c r="BF294" i="26"/>
  <c r="BE30" i="27"/>
  <c r="BE31" i="27" s="1"/>
  <c r="BE39" i="27" s="1"/>
  <c r="BE40" i="27" s="1"/>
  <c r="BE41" i="27" s="1"/>
  <c r="BE42" i="27" s="1"/>
  <c r="BE388" i="26"/>
  <c r="BE387" i="26"/>
  <c r="BE389" i="26" l="1"/>
  <c r="BF386" i="26" s="1"/>
  <c r="BF62" i="19"/>
  <c r="BF63" i="19" s="1"/>
  <c r="BF65" i="19" s="1"/>
  <c r="BG291" i="18"/>
  <c r="BF62" i="27"/>
  <c r="BF63" i="27" s="1"/>
  <c r="BF65" i="27" s="1"/>
  <c r="BF30" i="19"/>
  <c r="BF31" i="19" s="1"/>
  <c r="BF39" i="19" s="1"/>
  <c r="BF40" i="19" s="1"/>
  <c r="BF41" i="19" s="1"/>
  <c r="BF42" i="19" s="1"/>
  <c r="BF385" i="18"/>
  <c r="BF384" i="18"/>
  <c r="BF295" i="26"/>
  <c r="BF296" i="26"/>
  <c r="BF381" i="26" s="1"/>
  <c r="BF386" i="18" l="1"/>
  <c r="BG383" i="18" s="1"/>
  <c r="BG292" i="18"/>
  <c r="BG377" i="18" s="1"/>
  <c r="BG293" i="18"/>
  <c r="BG378" i="18" s="1"/>
  <c r="BF380" i="26"/>
  <c r="BF384" i="26" s="1"/>
  <c r="BF297" i="26"/>
  <c r="BG294" i="18" l="1"/>
  <c r="BG381" i="18"/>
  <c r="BF30" i="27"/>
  <c r="BF31" i="27" s="1"/>
  <c r="BF39" i="27" s="1"/>
  <c r="BF40" i="27" s="1"/>
  <c r="BF41" i="27" s="1"/>
  <c r="BF42" i="27" s="1"/>
  <c r="BG294" i="26"/>
  <c r="BF387" i="26"/>
  <c r="BF388" i="26"/>
  <c r="BG384" i="18" l="1"/>
  <c r="BG385" i="18"/>
  <c r="BG62" i="27"/>
  <c r="BG63" i="27" s="1"/>
  <c r="BG65" i="27" s="1"/>
  <c r="BH291" i="18"/>
  <c r="BG30" i="19"/>
  <c r="BG31" i="19" s="1"/>
  <c r="BG39" i="19" s="1"/>
  <c r="BG40" i="19" s="1"/>
  <c r="BG41" i="19" s="1"/>
  <c r="BG42" i="19" s="1"/>
  <c r="BG62" i="19"/>
  <c r="BG63" i="19" s="1"/>
  <c r="BG65" i="19" s="1"/>
  <c r="BF389" i="26"/>
  <c r="BG386" i="26" s="1"/>
  <c r="BG296" i="26"/>
  <c r="BG381" i="26" s="1"/>
  <c r="BG295" i="26"/>
  <c r="BH292" i="18" l="1"/>
  <c r="BH377" i="18" s="1"/>
  <c r="BH293" i="18"/>
  <c r="BH378" i="18" s="1"/>
  <c r="BG386" i="18"/>
  <c r="BH383" i="18" s="1"/>
  <c r="BG380" i="26"/>
  <c r="BG384" i="26" s="1"/>
  <c r="BG297" i="26"/>
  <c r="BH294" i="18" l="1"/>
  <c r="BH62" i="27" s="1"/>
  <c r="BH63" i="27" s="1"/>
  <c r="BH65" i="27" s="1"/>
  <c r="BH381" i="18"/>
  <c r="BH294" i="26"/>
  <c r="BG30" i="27"/>
  <c r="BG31" i="27" s="1"/>
  <c r="BG39" i="27" s="1"/>
  <c r="BG40" i="27" s="1"/>
  <c r="BG41" i="27" s="1"/>
  <c r="BG42" i="27" s="1"/>
  <c r="BG387" i="26"/>
  <c r="BG388" i="26"/>
  <c r="BH62" i="19" l="1"/>
  <c r="BH63" i="19" s="1"/>
  <c r="BH65" i="19" s="1"/>
  <c r="BH30" i="19"/>
  <c r="BH31" i="19" s="1"/>
  <c r="BH39" i="19" s="1"/>
  <c r="BH40" i="19" s="1"/>
  <c r="BH41" i="19" s="1"/>
  <c r="BH42" i="19" s="1"/>
  <c r="BI291" i="18"/>
  <c r="BI292" i="18" s="1"/>
  <c r="BH385" i="18"/>
  <c r="BH384" i="18"/>
  <c r="BG389" i="26"/>
  <c r="BH386" i="26" s="1"/>
  <c r="BH295" i="26"/>
  <c r="BH296" i="26"/>
  <c r="BH381" i="26" s="1"/>
  <c r="BI293" i="18" l="1"/>
  <c r="BI378" i="18" s="1"/>
  <c r="BH386" i="18"/>
  <c r="BI383" i="18" s="1"/>
  <c r="BI377" i="18"/>
  <c r="BH380" i="26"/>
  <c r="BH384" i="26" s="1"/>
  <c r="BH297" i="26"/>
  <c r="BI294" i="18" l="1"/>
  <c r="BI62" i="27" s="1"/>
  <c r="BI63" i="27" s="1"/>
  <c r="BI65" i="27" s="1"/>
  <c r="BI381" i="18"/>
  <c r="BI384" i="18" s="1"/>
  <c r="BH30" i="27"/>
  <c r="BH31" i="27" s="1"/>
  <c r="BH39" i="27" s="1"/>
  <c r="BH40" i="27" s="1"/>
  <c r="BH41" i="27" s="1"/>
  <c r="BH42" i="27" s="1"/>
  <c r="BI294" i="26"/>
  <c r="BH387" i="26"/>
  <c r="BH388" i="26"/>
  <c r="BI30" i="19" l="1"/>
  <c r="BI31" i="19" s="1"/>
  <c r="BI39" i="19" s="1"/>
  <c r="BI40" i="19" s="1"/>
  <c r="BI41" i="19" s="1"/>
  <c r="BI42" i="19" s="1"/>
  <c r="BI62" i="19"/>
  <c r="BI63" i="19" s="1"/>
  <c r="BI65" i="19" s="1"/>
  <c r="BJ291" i="18"/>
  <c r="BJ293" i="18" s="1"/>
  <c r="BJ378" i="18" s="1"/>
  <c r="BI385" i="18"/>
  <c r="BI386" i="18" s="1"/>
  <c r="BJ383" i="18" s="1"/>
  <c r="BH389" i="26"/>
  <c r="BI386" i="26" s="1"/>
  <c r="BI296" i="26"/>
  <c r="BI381" i="26" s="1"/>
  <c r="BI295" i="26"/>
  <c r="BI380" i="26" s="1"/>
  <c r="BJ292" i="18" l="1"/>
  <c r="BJ377" i="18" s="1"/>
  <c r="BJ381" i="18" s="1"/>
  <c r="BJ384" i="18" s="1"/>
  <c r="BI297" i="26"/>
  <c r="BJ294" i="26" s="1"/>
  <c r="BI384" i="26"/>
  <c r="BJ294" i="18" l="1"/>
  <c r="BJ30" i="19" s="1"/>
  <c r="BJ31" i="19" s="1"/>
  <c r="BJ39" i="19" s="1"/>
  <c r="BJ40" i="19" s="1"/>
  <c r="BJ41" i="19" s="1"/>
  <c r="BJ42" i="19" s="1"/>
  <c r="BJ385" i="18"/>
  <c r="BJ386" i="18" s="1"/>
  <c r="BK383" i="18" s="1"/>
  <c r="BI30" i="27"/>
  <c r="BI31" i="27" s="1"/>
  <c r="BI39" i="27" s="1"/>
  <c r="BI40" i="27" s="1"/>
  <c r="BI41" i="27" s="1"/>
  <c r="BI42" i="27" s="1"/>
  <c r="BI388" i="26"/>
  <c r="BI387" i="26"/>
  <c r="BJ295" i="26"/>
  <c r="BJ296" i="26"/>
  <c r="BJ381" i="26" s="1"/>
  <c r="BJ62" i="19" l="1"/>
  <c r="BJ63" i="19" s="1"/>
  <c r="BJ65" i="19" s="1"/>
  <c r="BK291" i="18"/>
  <c r="BK293" i="18" s="1"/>
  <c r="BK378" i="18" s="1"/>
  <c r="BJ62" i="27"/>
  <c r="BJ63" i="27" s="1"/>
  <c r="BJ65" i="27" s="1"/>
  <c r="BI389" i="26"/>
  <c r="BJ386" i="26" s="1"/>
  <c r="BJ380" i="26"/>
  <c r="BJ384" i="26" s="1"/>
  <c r="BJ297" i="26"/>
  <c r="BK292" i="18" l="1"/>
  <c r="BK377" i="18" s="1"/>
  <c r="BK381" i="18" s="1"/>
  <c r="BK294" i="26"/>
  <c r="BJ30" i="27"/>
  <c r="BJ31" i="27" s="1"/>
  <c r="BJ39" i="27" s="1"/>
  <c r="BJ40" i="27" s="1"/>
  <c r="BJ41" i="27" s="1"/>
  <c r="BJ42" i="27" s="1"/>
  <c r="BJ387" i="26"/>
  <c r="BJ388" i="26"/>
  <c r="BK294" i="18" l="1"/>
  <c r="BK62" i="19" s="1"/>
  <c r="BK63" i="19" s="1"/>
  <c r="BK65" i="19" s="1"/>
  <c r="BK385" i="18"/>
  <c r="BK384" i="18"/>
  <c r="BJ389" i="26"/>
  <c r="BK386" i="26" s="1"/>
  <c r="BK296" i="26"/>
  <c r="BK381" i="26" s="1"/>
  <c r="BK295" i="26"/>
  <c r="BL291" i="18" l="1"/>
  <c r="BL292" i="18" s="1"/>
  <c r="BL377" i="18" s="1"/>
  <c r="BK62" i="27"/>
  <c r="BK63" i="27" s="1"/>
  <c r="BK65" i="27" s="1"/>
  <c r="BK30" i="19"/>
  <c r="BK31" i="19" s="1"/>
  <c r="BK39" i="19" s="1"/>
  <c r="BK40" i="19" s="1"/>
  <c r="BK41" i="19" s="1"/>
  <c r="BK42" i="19" s="1"/>
  <c r="BK386" i="18"/>
  <c r="BL383" i="18" s="1"/>
  <c r="BK380" i="26"/>
  <c r="BK384" i="26" s="1"/>
  <c r="BK297" i="26"/>
  <c r="BL293" i="18" l="1"/>
  <c r="BL378" i="18" s="1"/>
  <c r="BL381" i="18" s="1"/>
  <c r="BL385" i="18" s="1"/>
  <c r="BL294" i="26"/>
  <c r="BK30" i="27"/>
  <c r="BK31" i="27" s="1"/>
  <c r="BK39" i="27" s="1"/>
  <c r="BK40" i="27" s="1"/>
  <c r="BK41" i="27" s="1"/>
  <c r="BK42" i="27" s="1"/>
  <c r="BK388" i="26"/>
  <c r="BK387" i="26"/>
  <c r="BL294" i="18" l="1"/>
  <c r="BL62" i="19" s="1"/>
  <c r="BL63" i="19" s="1"/>
  <c r="BL65" i="19" s="1"/>
  <c r="BL384" i="18"/>
  <c r="BL386" i="18" s="1"/>
  <c r="BM383" i="18" s="1"/>
  <c r="BK389" i="26"/>
  <c r="BL386" i="26" s="1"/>
  <c r="BL295" i="26"/>
  <c r="BL296" i="26"/>
  <c r="BL381" i="26" s="1"/>
  <c r="BL62" i="27" l="1"/>
  <c r="BL63" i="27" s="1"/>
  <c r="BL65" i="27" s="1"/>
  <c r="BL30" i="19"/>
  <c r="BL31" i="19" s="1"/>
  <c r="BL39" i="19" s="1"/>
  <c r="BL40" i="19" s="1"/>
  <c r="BL41" i="19" s="1"/>
  <c r="BL42" i="19" s="1"/>
  <c r="BM291" i="18"/>
  <c r="BM293" i="18" s="1"/>
  <c r="BM378" i="18" s="1"/>
  <c r="BL380" i="26"/>
  <c r="BL384" i="26" s="1"/>
  <c r="BL297" i="26"/>
  <c r="BM292" i="18" l="1"/>
  <c r="BM377" i="18" s="1"/>
  <c r="BM381" i="18" s="1"/>
  <c r="BM294" i="26"/>
  <c r="BL30" i="27"/>
  <c r="BL31" i="27" s="1"/>
  <c r="BL39" i="27" s="1"/>
  <c r="BL40" i="27" s="1"/>
  <c r="BL41" i="27" s="1"/>
  <c r="BL42" i="27" s="1"/>
  <c r="BL387" i="26"/>
  <c r="BL388" i="26"/>
  <c r="BM294" i="18" l="1"/>
  <c r="BM62" i="27" s="1"/>
  <c r="BM63" i="27" s="1"/>
  <c r="BM65" i="27" s="1"/>
  <c r="BM384" i="18"/>
  <c r="BM385" i="18"/>
  <c r="BL389" i="26"/>
  <c r="BM386" i="26" s="1"/>
  <c r="BM295" i="26"/>
  <c r="BM296" i="26"/>
  <c r="BM381" i="26" s="1"/>
  <c r="BN291" i="18" l="1"/>
  <c r="BN293" i="18" s="1"/>
  <c r="BN378" i="18" s="1"/>
  <c r="BM62" i="19"/>
  <c r="BM63" i="19" s="1"/>
  <c r="BM65" i="19" s="1"/>
  <c r="BM30" i="19"/>
  <c r="BM31" i="19" s="1"/>
  <c r="BM39" i="19" s="1"/>
  <c r="BM40" i="19" s="1"/>
  <c r="BM41" i="19" s="1"/>
  <c r="BM42" i="19" s="1"/>
  <c r="BM386" i="18"/>
  <c r="BN383" i="18" s="1"/>
  <c r="BM380" i="26"/>
  <c r="BM384" i="26" s="1"/>
  <c r="BM297" i="26"/>
  <c r="BN292" i="18" l="1"/>
  <c r="BN377" i="18" s="1"/>
  <c r="BN381" i="18" s="1"/>
  <c r="BN384" i="18" s="1"/>
  <c r="BN294" i="26"/>
  <c r="BM30" i="27"/>
  <c r="BM31" i="27" s="1"/>
  <c r="BM39" i="27" s="1"/>
  <c r="BM40" i="27" s="1"/>
  <c r="BM41" i="27" s="1"/>
  <c r="BM42" i="27" s="1"/>
  <c r="BM387" i="26"/>
  <c r="BM388" i="26"/>
  <c r="BN294" i="18" l="1"/>
  <c r="BN30" i="19" s="1"/>
  <c r="BN31" i="19" s="1"/>
  <c r="BN39" i="19" s="1"/>
  <c r="BN40" i="19" s="1"/>
  <c r="BN41" i="19" s="1"/>
  <c r="BN42" i="19" s="1"/>
  <c r="BN385" i="18"/>
  <c r="BN386" i="18" s="1"/>
  <c r="BO383" i="18" s="1"/>
  <c r="BM389" i="26"/>
  <c r="BN386" i="26" s="1"/>
  <c r="BN296" i="26"/>
  <c r="BN381" i="26" s="1"/>
  <c r="BN295" i="26"/>
  <c r="BN62" i="19" l="1"/>
  <c r="BN63" i="19" s="1"/>
  <c r="BN65" i="19" s="1"/>
  <c r="BN62" i="27"/>
  <c r="BN63" i="27" s="1"/>
  <c r="BN65" i="27" s="1"/>
  <c r="BO291" i="18"/>
  <c r="BO293" i="18" s="1"/>
  <c r="BO378" i="18" s="1"/>
  <c r="BN380" i="26"/>
  <c r="BN384" i="26" s="1"/>
  <c r="BN297" i="26"/>
  <c r="BO292" i="18" l="1"/>
  <c r="BO377" i="18" s="1"/>
  <c r="BO381" i="18" s="1"/>
  <c r="BO384" i="18" s="1"/>
  <c r="BN30" i="27"/>
  <c r="BN31" i="27" s="1"/>
  <c r="BN39" i="27" s="1"/>
  <c r="BN40" i="27" s="1"/>
  <c r="BN41" i="27" s="1"/>
  <c r="BN42" i="27" s="1"/>
  <c r="BO294" i="26"/>
  <c r="BN387" i="26"/>
  <c r="BN388" i="26"/>
  <c r="BO385" i="18" l="1"/>
  <c r="BO386" i="18" s="1"/>
  <c r="BP383" i="18" s="1"/>
  <c r="BO294" i="18"/>
  <c r="BO62" i="19" s="1"/>
  <c r="BO63" i="19" s="1"/>
  <c r="BO65" i="19" s="1"/>
  <c r="BN389" i="26"/>
  <c r="BO386" i="26" s="1"/>
  <c r="BO295" i="26"/>
  <c r="BO380" i="26" s="1"/>
  <c r="BO296" i="26"/>
  <c r="BO381" i="26" s="1"/>
  <c r="BO30" i="19" l="1"/>
  <c r="BO31" i="19" s="1"/>
  <c r="BO39" i="19" s="1"/>
  <c r="BO40" i="19" s="1"/>
  <c r="BO41" i="19" s="1"/>
  <c r="BO42" i="19" s="1"/>
  <c r="BP291" i="18"/>
  <c r="BP292" i="18" s="1"/>
  <c r="BP377" i="18" s="1"/>
  <c r="BO62" i="27"/>
  <c r="BO63" i="27" s="1"/>
  <c r="BO65" i="27" s="1"/>
  <c r="BO297" i="26"/>
  <c r="BO384" i="26"/>
  <c r="L29" i="20" l="1"/>
  <c r="L30" i="20" s="1"/>
  <c r="L38" i="20" s="1"/>
  <c r="L39" i="20" s="1"/>
  <c r="L40" i="20" s="1"/>
  <c r="L41" i="20" s="1"/>
  <c r="BP293" i="18"/>
  <c r="BP378" i="18" s="1"/>
  <c r="BP381" i="18" s="1"/>
  <c r="BP384" i="18" s="1"/>
  <c r="BO388" i="26"/>
  <c r="BO387" i="26"/>
  <c r="BO30" i="27"/>
  <c r="BP294" i="26"/>
  <c r="BP294" i="18" l="1"/>
  <c r="BP62" i="27" s="1"/>
  <c r="BP63" i="27" s="1"/>
  <c r="BP65" i="27" s="1"/>
  <c r="BP385" i="18"/>
  <c r="BP386" i="18" s="1"/>
  <c r="BQ383" i="18" s="1"/>
  <c r="BO389" i="26"/>
  <c r="BP386" i="26" s="1"/>
  <c r="L29" i="28"/>
  <c r="L30" i="28" s="1"/>
  <c r="L38" i="28" s="1"/>
  <c r="L39" i="28" s="1"/>
  <c r="L40" i="28" s="1"/>
  <c r="L41" i="28" s="1"/>
  <c r="BO31" i="27"/>
  <c r="BO39" i="27" s="1"/>
  <c r="BO40" i="27" s="1"/>
  <c r="BO41" i="27" s="1"/>
  <c r="BO42" i="27" s="1"/>
  <c r="BP295" i="26"/>
  <c r="BP380" i="26" s="1"/>
  <c r="BP296" i="26"/>
  <c r="BP381" i="26" s="1"/>
  <c r="BQ291" i="18" l="1"/>
  <c r="BQ293" i="18" s="1"/>
  <c r="BQ378" i="18" s="1"/>
  <c r="BP30" i="19"/>
  <c r="BP31" i="19" s="1"/>
  <c r="BP39" i="19" s="1"/>
  <c r="BP40" i="19" s="1"/>
  <c r="BP41" i="19" s="1"/>
  <c r="BP42" i="19" s="1"/>
  <c r="BP62" i="19"/>
  <c r="BP63" i="19" s="1"/>
  <c r="BP65" i="19" s="1"/>
  <c r="BP384" i="26"/>
  <c r="BP297" i="26"/>
  <c r="BQ292" i="18" l="1"/>
  <c r="BQ377" i="18" s="1"/>
  <c r="BQ381" i="18" s="1"/>
  <c r="BP30" i="27"/>
  <c r="BP31" i="27" s="1"/>
  <c r="BP39" i="27" s="1"/>
  <c r="BP40" i="27" s="1"/>
  <c r="BP41" i="27" s="1"/>
  <c r="BP42" i="27" s="1"/>
  <c r="BQ294" i="26"/>
  <c r="BP387" i="26"/>
  <c r="BP388" i="26"/>
  <c r="BQ294" i="18" l="1"/>
  <c r="BQ30" i="19" s="1"/>
  <c r="BQ31" i="19" s="1"/>
  <c r="BQ39" i="19" s="1"/>
  <c r="BQ40" i="19" s="1"/>
  <c r="BQ41" i="19" s="1"/>
  <c r="BQ42" i="19" s="1"/>
  <c r="BQ384" i="18"/>
  <c r="BQ385" i="18"/>
  <c r="BP389" i="26"/>
  <c r="BQ386" i="26" s="1"/>
  <c r="BQ295" i="26"/>
  <c r="BQ380" i="26" s="1"/>
  <c r="BQ296" i="26"/>
  <c r="BQ381" i="26" s="1"/>
  <c r="BR291" i="18" l="1"/>
  <c r="BR293" i="18" s="1"/>
  <c r="BR378" i="18" s="1"/>
  <c r="BQ62" i="19"/>
  <c r="BQ63" i="19" s="1"/>
  <c r="BQ65" i="19" s="1"/>
  <c r="BQ62" i="27"/>
  <c r="BQ63" i="27" s="1"/>
  <c r="BQ65" i="27" s="1"/>
  <c r="BQ386" i="18"/>
  <c r="BR383" i="18" s="1"/>
  <c r="BQ297" i="26"/>
  <c r="BQ384" i="26"/>
  <c r="BR292" i="18" l="1"/>
  <c r="BR377" i="18" s="1"/>
  <c r="BR381" i="18" s="1"/>
  <c r="BQ388" i="26"/>
  <c r="BQ387" i="26"/>
  <c r="BQ30" i="27"/>
  <c r="BQ31" i="27" s="1"/>
  <c r="BQ39" i="27" s="1"/>
  <c r="BQ40" i="27" s="1"/>
  <c r="BQ41" i="27" s="1"/>
  <c r="BQ42" i="27" s="1"/>
  <c r="BR294" i="26"/>
  <c r="BR294" i="18" l="1"/>
  <c r="BR62" i="19" s="1"/>
  <c r="BR63" i="19" s="1"/>
  <c r="BR65" i="19" s="1"/>
  <c r="BR384" i="18"/>
  <c r="BR385" i="18"/>
  <c r="BQ389" i="26"/>
  <c r="BR386" i="26" s="1"/>
  <c r="BR296" i="26"/>
  <c r="BR381" i="26" s="1"/>
  <c r="BR295" i="26"/>
  <c r="BR380" i="26" s="1"/>
  <c r="BR30" i="19" l="1"/>
  <c r="BR31" i="19" s="1"/>
  <c r="BR39" i="19" s="1"/>
  <c r="BR40" i="19" s="1"/>
  <c r="BR41" i="19" s="1"/>
  <c r="BR42" i="19" s="1"/>
  <c r="BS291" i="18"/>
  <c r="BS292" i="18" s="1"/>
  <c r="BR62" i="27"/>
  <c r="BR63" i="27" s="1"/>
  <c r="BR65" i="27" s="1"/>
  <c r="BR386" i="18"/>
  <c r="BS383" i="18" s="1"/>
  <c r="BR384" i="26"/>
  <c r="BR388" i="26" s="1"/>
  <c r="BR297" i="26"/>
  <c r="BS293" i="18" l="1"/>
  <c r="BS378" i="18" s="1"/>
  <c r="BS377" i="18"/>
  <c r="BR387" i="26"/>
  <c r="BR389" i="26" s="1"/>
  <c r="BS386" i="26" s="1"/>
  <c r="BR30" i="27"/>
  <c r="BR31" i="27" s="1"/>
  <c r="BR39" i="27" s="1"/>
  <c r="BR40" i="27" s="1"/>
  <c r="BR41" i="27" s="1"/>
  <c r="BR42" i="27" s="1"/>
  <c r="BS294" i="26"/>
  <c r="BS294" i="18" l="1"/>
  <c r="BT291" i="18" s="1"/>
  <c r="BS381" i="18"/>
  <c r="BS385" i="18" s="1"/>
  <c r="BS295" i="26"/>
  <c r="BS380" i="26" s="1"/>
  <c r="BS296" i="26"/>
  <c r="BS381" i="26" s="1"/>
  <c r="BS384" i="18" l="1"/>
  <c r="BS386" i="18" s="1"/>
  <c r="BT383" i="18" s="1"/>
  <c r="BS30" i="19"/>
  <c r="BS31" i="19" s="1"/>
  <c r="BS39" i="19" s="1"/>
  <c r="BS40" i="19" s="1"/>
  <c r="BS41" i="19" s="1"/>
  <c r="BS42" i="19" s="1"/>
  <c r="BS62" i="27"/>
  <c r="BS63" i="27" s="1"/>
  <c r="BS65" i="27" s="1"/>
  <c r="BS62" i="19"/>
  <c r="BS63" i="19" s="1"/>
  <c r="BS65" i="19" s="1"/>
  <c r="BT293" i="18"/>
  <c r="BT378" i="18" s="1"/>
  <c r="BT292" i="18"/>
  <c r="BT377" i="18" s="1"/>
  <c r="BS297" i="26"/>
  <c r="BS384" i="26"/>
  <c r="BT294" i="18" l="1"/>
  <c r="BU291" i="18" s="1"/>
  <c r="BT381" i="18"/>
  <c r="BS388" i="26"/>
  <c r="BS387" i="26"/>
  <c r="BS30" i="27"/>
  <c r="BS31" i="27" s="1"/>
  <c r="BS39" i="27" s="1"/>
  <c r="BS40" i="27" s="1"/>
  <c r="BS41" i="27" s="1"/>
  <c r="BS42" i="27" s="1"/>
  <c r="BT294" i="26"/>
  <c r="BT30" i="19" l="1"/>
  <c r="BT31" i="19" s="1"/>
  <c r="BT39" i="19" s="1"/>
  <c r="BT40" i="19" s="1"/>
  <c r="BT41" i="19" s="1"/>
  <c r="BT42" i="19" s="1"/>
  <c r="BT62" i="27"/>
  <c r="BT63" i="27" s="1"/>
  <c r="BT65" i="27" s="1"/>
  <c r="BT62" i="19"/>
  <c r="BT63" i="19" s="1"/>
  <c r="BT65" i="19" s="1"/>
  <c r="BT384" i="18"/>
  <c r="BT385" i="18"/>
  <c r="BU292" i="18"/>
  <c r="BU377" i="18" s="1"/>
  <c r="BU293" i="18"/>
  <c r="BU378" i="18" s="1"/>
  <c r="BS389" i="26"/>
  <c r="BT386" i="26" s="1"/>
  <c r="BT295" i="26"/>
  <c r="BT380" i="26" s="1"/>
  <c r="BT296" i="26"/>
  <c r="BT381" i="26" s="1"/>
  <c r="BT386" i="18" l="1"/>
  <c r="BU383" i="18" s="1"/>
  <c r="BU294" i="18"/>
  <c r="BU381" i="18"/>
  <c r="BT297" i="26"/>
  <c r="BT384" i="26"/>
  <c r="BU384" i="18" l="1"/>
  <c r="BU385" i="18"/>
  <c r="BU62" i="19"/>
  <c r="BU63" i="19" s="1"/>
  <c r="BU65" i="19" s="1"/>
  <c r="BV291" i="18"/>
  <c r="BU30" i="19"/>
  <c r="BU31" i="19" s="1"/>
  <c r="BU39" i="19" s="1"/>
  <c r="BU40" i="19" s="1"/>
  <c r="BU41" i="19" s="1"/>
  <c r="BU42" i="19" s="1"/>
  <c r="BU62" i="27"/>
  <c r="BU63" i="27" s="1"/>
  <c r="BU65" i="27" s="1"/>
  <c r="BT387" i="26"/>
  <c r="BT388" i="26"/>
  <c r="BU294" i="26"/>
  <c r="BT30" i="27"/>
  <c r="BT31" i="27" s="1"/>
  <c r="BT39" i="27" s="1"/>
  <c r="BT40" i="27" s="1"/>
  <c r="BT41" i="27" s="1"/>
  <c r="BT42" i="27" s="1"/>
  <c r="BV292" i="18" l="1"/>
  <c r="BV377" i="18" s="1"/>
  <c r="BV293" i="18"/>
  <c r="BV378" i="18" s="1"/>
  <c r="BU386" i="18"/>
  <c r="BV383" i="18" s="1"/>
  <c r="BU295" i="26"/>
  <c r="BU380" i="26" s="1"/>
  <c r="BU296" i="26"/>
  <c r="BU381" i="26" s="1"/>
  <c r="BT389" i="26"/>
  <c r="BU386" i="26" s="1"/>
  <c r="BV294" i="18" l="1"/>
  <c r="BW291" i="18" s="1"/>
  <c r="BV381" i="18"/>
  <c r="BU297" i="26"/>
  <c r="BU384" i="26"/>
  <c r="BV30" i="19" l="1"/>
  <c r="BV31" i="19" s="1"/>
  <c r="BV39" i="19" s="1"/>
  <c r="BV40" i="19" s="1"/>
  <c r="BV41" i="19" s="1"/>
  <c r="BV42" i="19" s="1"/>
  <c r="BV62" i="19"/>
  <c r="BV63" i="19" s="1"/>
  <c r="BV65" i="19" s="1"/>
  <c r="BV62" i="27"/>
  <c r="BV63" i="27" s="1"/>
  <c r="BV65" i="27" s="1"/>
  <c r="BV384" i="18"/>
  <c r="BV385" i="18"/>
  <c r="BW293" i="18"/>
  <c r="BW378" i="18" s="1"/>
  <c r="BW292" i="18"/>
  <c r="BU388" i="26"/>
  <c r="BU387" i="26"/>
  <c r="BV294" i="26"/>
  <c r="BU30" i="27"/>
  <c r="BU31" i="27" s="1"/>
  <c r="BU39" i="27" s="1"/>
  <c r="BU40" i="27" s="1"/>
  <c r="BU41" i="27" s="1"/>
  <c r="BU42" i="27" s="1"/>
  <c r="BW377" i="18" l="1"/>
  <c r="BW381" i="18" s="1"/>
  <c r="BW294" i="18"/>
  <c r="BV386" i="18"/>
  <c r="BW383" i="18" s="1"/>
  <c r="BU389" i="26"/>
  <c r="BV386" i="26" s="1"/>
  <c r="BV296" i="26"/>
  <c r="BV381" i="26" s="1"/>
  <c r="BV295" i="26"/>
  <c r="BV380" i="26" s="1"/>
  <c r="BW30" i="19" l="1"/>
  <c r="BW31" i="19" s="1"/>
  <c r="BW39" i="19" s="1"/>
  <c r="BW40" i="19" s="1"/>
  <c r="BW41" i="19" s="1"/>
  <c r="BW42" i="19" s="1"/>
  <c r="BX291" i="18"/>
  <c r="BW62" i="27"/>
  <c r="BW63" i="27" s="1"/>
  <c r="BW65" i="27" s="1"/>
  <c r="BW62" i="19"/>
  <c r="BW63" i="19" s="1"/>
  <c r="BW65" i="19" s="1"/>
  <c r="BW385" i="18"/>
  <c r="BW384" i="18"/>
  <c r="BV384" i="26"/>
  <c r="BV387" i="26" s="1"/>
  <c r="BV297" i="26"/>
  <c r="BV30" i="27" s="1"/>
  <c r="BV31" i="27" s="1"/>
  <c r="BV39" i="27" s="1"/>
  <c r="BV40" i="27" s="1"/>
  <c r="BV41" i="27" s="1"/>
  <c r="BV42" i="27" s="1"/>
  <c r="BW386" i="18" l="1"/>
  <c r="BX383" i="18" s="1"/>
  <c r="BX292" i="18"/>
  <c r="BX293" i="18"/>
  <c r="BX378" i="18" s="1"/>
  <c r="BV388" i="26"/>
  <c r="BV389" i="26" s="1"/>
  <c r="BW386" i="26" s="1"/>
  <c r="BW294" i="26"/>
  <c r="BW295" i="26" s="1"/>
  <c r="BW380" i="26" s="1"/>
  <c r="BX377" i="18" l="1"/>
  <c r="BX381" i="18" s="1"/>
  <c r="BX294" i="18"/>
  <c r="BW296" i="26"/>
  <c r="BW381" i="26" s="1"/>
  <c r="BW384" i="26" s="1"/>
  <c r="BY291" i="18" l="1"/>
  <c r="BX62" i="19"/>
  <c r="BX63" i="19" s="1"/>
  <c r="BX65" i="19" s="1"/>
  <c r="BX30" i="19"/>
  <c r="BX31" i="19" s="1"/>
  <c r="BX39" i="19" s="1"/>
  <c r="BX40" i="19" s="1"/>
  <c r="BX41" i="19" s="1"/>
  <c r="BX42" i="19" s="1"/>
  <c r="BX62" i="27"/>
  <c r="BX63" i="27" s="1"/>
  <c r="BX65" i="27" s="1"/>
  <c r="BX384" i="18"/>
  <c r="BX385" i="18"/>
  <c r="BW387" i="26"/>
  <c r="BW388" i="26"/>
  <c r="BW297" i="26"/>
  <c r="BW30" i="27" s="1"/>
  <c r="BW31" i="27" s="1"/>
  <c r="BW39" i="27" s="1"/>
  <c r="BW40" i="27" s="1"/>
  <c r="BW41" i="27" s="1"/>
  <c r="BW42" i="27" s="1"/>
  <c r="BX386" i="18" l="1"/>
  <c r="BY383" i="18" s="1"/>
  <c r="BY293" i="18"/>
  <c r="BY378" i="18" s="1"/>
  <c r="BY292" i="18"/>
  <c r="BY377" i="18" s="1"/>
  <c r="BX294" i="26"/>
  <c r="BX296" i="26" s="1"/>
  <c r="BX381" i="26" s="1"/>
  <c r="BW389" i="26"/>
  <c r="BX386" i="26" s="1"/>
  <c r="BY381" i="18" l="1"/>
  <c r="BY385" i="18" s="1"/>
  <c r="BY294" i="18"/>
  <c r="BY62" i="27" s="1"/>
  <c r="BY63" i="27" s="1"/>
  <c r="BY65" i="27" s="1"/>
  <c r="BX295" i="26"/>
  <c r="BX297" i="26" s="1"/>
  <c r="BX30" i="27" s="1"/>
  <c r="BX31" i="27" s="1"/>
  <c r="BX39" i="27" s="1"/>
  <c r="BX40" i="27" s="1"/>
  <c r="BX41" i="27" s="1"/>
  <c r="BX42" i="27" s="1"/>
  <c r="BY384" i="18" l="1"/>
  <c r="BY386" i="18" s="1"/>
  <c r="BZ383" i="18" s="1"/>
  <c r="BY30" i="19"/>
  <c r="BY31" i="19" s="1"/>
  <c r="BY39" i="19" s="1"/>
  <c r="BY40" i="19" s="1"/>
  <c r="BY41" i="19" s="1"/>
  <c r="BY42" i="19" s="1"/>
  <c r="BY62" i="19"/>
  <c r="BY63" i="19" s="1"/>
  <c r="BY65" i="19" s="1"/>
  <c r="BZ291" i="18"/>
  <c r="BZ292" i="18" s="1"/>
  <c r="BY294" i="26"/>
  <c r="BY295" i="26" s="1"/>
  <c r="BX380" i="26"/>
  <c r="BX384" i="26" s="1"/>
  <c r="BX388" i="26" s="1"/>
  <c r="BZ293" i="18" l="1"/>
  <c r="BZ378" i="18" s="1"/>
  <c r="BZ377" i="18"/>
  <c r="BY296" i="26"/>
  <c r="BY381" i="26" s="1"/>
  <c r="BX387" i="26"/>
  <c r="BX389" i="26" s="1"/>
  <c r="BY386" i="26" s="1"/>
  <c r="BY380" i="26"/>
  <c r="BZ381" i="18" l="1"/>
  <c r="BZ385" i="18" s="1"/>
  <c r="BZ294" i="18"/>
  <c r="BZ30" i="19" s="1"/>
  <c r="BZ31" i="19" s="1"/>
  <c r="BZ39" i="19" s="1"/>
  <c r="BZ40" i="19" s="1"/>
  <c r="BZ41" i="19" s="1"/>
  <c r="BZ42" i="19" s="1"/>
  <c r="BY297" i="26"/>
  <c r="BZ294" i="26" s="1"/>
  <c r="BY384" i="26"/>
  <c r="BY387" i="26" s="1"/>
  <c r="BZ384" i="18" l="1"/>
  <c r="BZ386" i="18" s="1"/>
  <c r="CA383" i="18" s="1"/>
  <c r="BZ62" i="19"/>
  <c r="BZ63" i="19" s="1"/>
  <c r="BZ65" i="19" s="1"/>
  <c r="CA291" i="18"/>
  <c r="CA292" i="18" s="1"/>
  <c r="CA377" i="18" s="1"/>
  <c r="BZ62" i="27"/>
  <c r="BZ63" i="27" s="1"/>
  <c r="BZ65" i="27" s="1"/>
  <c r="BY388" i="26"/>
  <c r="BY389" i="26" s="1"/>
  <c r="BZ386" i="26" s="1"/>
  <c r="BY30" i="27"/>
  <c r="BY31" i="27" s="1"/>
  <c r="BY39" i="27" s="1"/>
  <c r="BY40" i="27" s="1"/>
  <c r="BY41" i="27" s="1"/>
  <c r="BY42" i="27" s="1"/>
  <c r="BZ296" i="26"/>
  <c r="BZ381" i="26" s="1"/>
  <c r="BZ295" i="26"/>
  <c r="CA293" i="18" l="1"/>
  <c r="CA378" i="18" s="1"/>
  <c r="CA381" i="18" s="1"/>
  <c r="BZ380" i="26"/>
  <c r="BZ384" i="26" s="1"/>
  <c r="BZ297" i="26"/>
  <c r="CA294" i="18" l="1"/>
  <c r="CA30" i="19" s="1"/>
  <c r="CA384" i="18"/>
  <c r="CA385" i="18"/>
  <c r="BZ30" i="27"/>
  <c r="BZ31" i="27" s="1"/>
  <c r="BZ39" i="27" s="1"/>
  <c r="BZ40" i="27" s="1"/>
  <c r="BZ41" i="27" s="1"/>
  <c r="BZ42" i="27" s="1"/>
  <c r="CA294" i="26"/>
  <c r="BZ387" i="26"/>
  <c r="BZ388" i="26"/>
  <c r="CA62" i="19" l="1"/>
  <c r="CA63" i="19" s="1"/>
  <c r="CA65" i="19" s="1"/>
  <c r="CB291" i="18"/>
  <c r="CB292" i="18" s="1"/>
  <c r="CA62" i="27"/>
  <c r="CA63" i="27" s="1"/>
  <c r="CA65" i="27" s="1"/>
  <c r="CA386" i="18"/>
  <c r="CB383" i="18" s="1"/>
  <c r="M29" i="20"/>
  <c r="M30" i="20" s="1"/>
  <c r="M38" i="20" s="1"/>
  <c r="M39" i="20" s="1"/>
  <c r="M40" i="20" s="1"/>
  <c r="M41" i="20" s="1"/>
  <c r="CA31" i="19"/>
  <c r="CA39" i="19" s="1"/>
  <c r="CA40" i="19" s="1"/>
  <c r="CA41" i="19" s="1"/>
  <c r="CA42" i="19" s="1"/>
  <c r="BZ389" i="26"/>
  <c r="CA386" i="26" s="1"/>
  <c r="CA295" i="26"/>
  <c r="CA296" i="26"/>
  <c r="CA381" i="26" s="1"/>
  <c r="CB293" i="18" l="1"/>
  <c r="CB378" i="18" s="1"/>
  <c r="CB377" i="18"/>
  <c r="CA380" i="26"/>
  <c r="CA384" i="26" s="1"/>
  <c r="CA297" i="26"/>
  <c r="CB294" i="18" l="1"/>
  <c r="CB30" i="19" s="1"/>
  <c r="CB31" i="19" s="1"/>
  <c r="CB39" i="19" s="1"/>
  <c r="CB40" i="19" s="1"/>
  <c r="CB41" i="19" s="1"/>
  <c r="CB42" i="19" s="1"/>
  <c r="CB381" i="18"/>
  <c r="CB385" i="18" s="1"/>
  <c r="CB294" i="26"/>
  <c r="CA30" i="27"/>
  <c r="CA388" i="26"/>
  <c r="CA387" i="26"/>
  <c r="CB384" i="18" l="1"/>
  <c r="CB386" i="18" s="1"/>
  <c r="CC383" i="18" s="1"/>
  <c r="CB62" i="19"/>
  <c r="CB63" i="19" s="1"/>
  <c r="CB65" i="19" s="1"/>
  <c r="CB62" i="27"/>
  <c r="CB63" i="27" s="1"/>
  <c r="CB65" i="27" s="1"/>
  <c r="CC291" i="18"/>
  <c r="CC293" i="18" s="1"/>
  <c r="CC378" i="18" s="1"/>
  <c r="CA389" i="26"/>
  <c r="CB386" i="26" s="1"/>
  <c r="M29" i="28"/>
  <c r="M30" i="28" s="1"/>
  <c r="M38" i="28" s="1"/>
  <c r="M39" i="28" s="1"/>
  <c r="M40" i="28" s="1"/>
  <c r="M41" i="28" s="1"/>
  <c r="CA31" i="27"/>
  <c r="CA39" i="27" s="1"/>
  <c r="CA40" i="27" s="1"/>
  <c r="CA41" i="27" s="1"/>
  <c r="CA42" i="27" s="1"/>
  <c r="CB296" i="26"/>
  <c r="CB381" i="26" s="1"/>
  <c r="CB295" i="26"/>
  <c r="CB380" i="26" s="1"/>
  <c r="CC292" i="18" l="1"/>
  <c r="CC377" i="18" s="1"/>
  <c r="CC381" i="18" s="1"/>
  <c r="CB384" i="26"/>
  <c r="CB388" i="26" s="1"/>
  <c r="CB297" i="26"/>
  <c r="CC294" i="18" l="1"/>
  <c r="CC62" i="27" s="1"/>
  <c r="CC63" i="27" s="1"/>
  <c r="CC65" i="27" s="1"/>
  <c r="CC384" i="18"/>
  <c r="CC385" i="18"/>
  <c r="CB387" i="26"/>
  <c r="CB389" i="26" s="1"/>
  <c r="CC386" i="26" s="1"/>
  <c r="CC294" i="26"/>
  <c r="CB30" i="27"/>
  <c r="CB31" i="27" s="1"/>
  <c r="CB39" i="27" s="1"/>
  <c r="CB40" i="27" s="1"/>
  <c r="CB41" i="27" s="1"/>
  <c r="CB42" i="27" s="1"/>
  <c r="CC62" i="19" l="1"/>
  <c r="CC63" i="19" s="1"/>
  <c r="CC65" i="19" s="1"/>
  <c r="CD291" i="18"/>
  <c r="CD292" i="18" s="1"/>
  <c r="CC30" i="19"/>
  <c r="CC31" i="19" s="1"/>
  <c r="CC39" i="19" s="1"/>
  <c r="CC40" i="19" s="1"/>
  <c r="CC41" i="19" s="1"/>
  <c r="CC42" i="19" s="1"/>
  <c r="CC386" i="18"/>
  <c r="CD383" i="18" s="1"/>
  <c r="CC296" i="26"/>
  <c r="CC381" i="26" s="1"/>
  <c r="CC295" i="26"/>
  <c r="CC380" i="26" s="1"/>
  <c r="CD293" i="18" l="1"/>
  <c r="CD378" i="18" s="1"/>
  <c r="CD377" i="18"/>
  <c r="CC297" i="26"/>
  <c r="CD294" i="26" s="1"/>
  <c r="CC384" i="26"/>
  <c r="CD294" i="18" l="1"/>
  <c r="CE291" i="18" s="1"/>
  <c r="CD381" i="18"/>
  <c r="CD384" i="18" s="1"/>
  <c r="CC30" i="27"/>
  <c r="CC31" i="27" s="1"/>
  <c r="CC39" i="27" s="1"/>
  <c r="CC40" i="27" s="1"/>
  <c r="CC41" i="27" s="1"/>
  <c r="CC42" i="27" s="1"/>
  <c r="CC388" i="26"/>
  <c r="CC387" i="26"/>
  <c r="CD296" i="26"/>
  <c r="CD381" i="26" s="1"/>
  <c r="CD295" i="26"/>
  <c r="CD385" i="18" l="1"/>
  <c r="CD386" i="18" s="1"/>
  <c r="CE383" i="18" s="1"/>
  <c r="CD30" i="19"/>
  <c r="CD31" i="19" s="1"/>
  <c r="CD39" i="19" s="1"/>
  <c r="CD40" i="19" s="1"/>
  <c r="CD41" i="19" s="1"/>
  <c r="CD42" i="19" s="1"/>
  <c r="CD62" i="19"/>
  <c r="CD63" i="19" s="1"/>
  <c r="CD65" i="19" s="1"/>
  <c r="CD62" i="27"/>
  <c r="CD63" i="27" s="1"/>
  <c r="CD65" i="27" s="1"/>
  <c r="CE293" i="18"/>
  <c r="CE378" i="18" s="1"/>
  <c r="CE292" i="18"/>
  <c r="CC389" i="26"/>
  <c r="CD386" i="26" s="1"/>
  <c r="CD380" i="26"/>
  <c r="CD384" i="26" s="1"/>
  <c r="CD297" i="26"/>
  <c r="CE377" i="18" l="1"/>
  <c r="CE381" i="18" s="1"/>
  <c r="CE294" i="18"/>
  <c r="CD30" i="27"/>
  <c r="CD31" i="27" s="1"/>
  <c r="CD39" i="27" s="1"/>
  <c r="CD40" i="27" s="1"/>
  <c r="CD41" i="27" s="1"/>
  <c r="CD42" i="27" s="1"/>
  <c r="CE294" i="26"/>
  <c r="CD388" i="26"/>
  <c r="CD387" i="26"/>
  <c r="CE62" i="19" l="1"/>
  <c r="CE63" i="19" s="1"/>
  <c r="CE65" i="19" s="1"/>
  <c r="CE30" i="19"/>
  <c r="CE31" i="19" s="1"/>
  <c r="CE39" i="19" s="1"/>
  <c r="CE40" i="19" s="1"/>
  <c r="CE41" i="19" s="1"/>
  <c r="CE42" i="19" s="1"/>
  <c r="CE62" i="27"/>
  <c r="CE63" i="27" s="1"/>
  <c r="CE65" i="27" s="1"/>
  <c r="CF291" i="18"/>
  <c r="CE384" i="18"/>
  <c r="CE385" i="18"/>
  <c r="CD389" i="26"/>
  <c r="CE386" i="26" s="1"/>
  <c r="CE295" i="26"/>
  <c r="CE296" i="26"/>
  <c r="CE381" i="26" s="1"/>
  <c r="CE386" i="18" l="1"/>
  <c r="CF383" i="18" s="1"/>
  <c r="CF293" i="18"/>
  <c r="CF378" i="18" s="1"/>
  <c r="CF292" i="18"/>
  <c r="CF377" i="18" s="1"/>
  <c r="CE380" i="26"/>
  <c r="CE384" i="26" s="1"/>
  <c r="CE297" i="26"/>
  <c r="CF381" i="18" l="1"/>
  <c r="CF385" i="18" s="1"/>
  <c r="CF294" i="18"/>
  <c r="CF294" i="26"/>
  <c r="CE30" i="27"/>
  <c r="CE31" i="27" s="1"/>
  <c r="CE39" i="27" s="1"/>
  <c r="CE40" i="27" s="1"/>
  <c r="CE41" i="27" s="1"/>
  <c r="CE42" i="27" s="1"/>
  <c r="CE388" i="26"/>
  <c r="CE387" i="26"/>
  <c r="CF384" i="18" l="1"/>
  <c r="CF386" i="18" s="1"/>
  <c r="CG383" i="18" s="1"/>
  <c r="CF62" i="27"/>
  <c r="CF63" i="27" s="1"/>
  <c r="CF65" i="27" s="1"/>
  <c r="CG291" i="18"/>
  <c r="CF62" i="19"/>
  <c r="CF63" i="19" s="1"/>
  <c r="CF65" i="19" s="1"/>
  <c r="CF30" i="19"/>
  <c r="CF31" i="19" s="1"/>
  <c r="CF39" i="19" s="1"/>
  <c r="CF40" i="19" s="1"/>
  <c r="CF41" i="19" s="1"/>
  <c r="CF42" i="19" s="1"/>
  <c r="CE389" i="26"/>
  <c r="CF386" i="26" s="1"/>
  <c r="CF295" i="26"/>
  <c r="CF296" i="26"/>
  <c r="CF381" i="26" s="1"/>
  <c r="CG293" i="18" l="1"/>
  <c r="CG378" i="18" s="1"/>
  <c r="CG292" i="18"/>
  <c r="CF380" i="26"/>
  <c r="CF384" i="26" s="1"/>
  <c r="CF297" i="26"/>
  <c r="CG377" i="18" l="1"/>
  <c r="CG381" i="18" s="1"/>
  <c r="CG294" i="18"/>
  <c r="CF30" i="27"/>
  <c r="CF31" i="27" s="1"/>
  <c r="CF39" i="27" s="1"/>
  <c r="CF40" i="27" s="1"/>
  <c r="CF41" i="27" s="1"/>
  <c r="CF42" i="27" s="1"/>
  <c r="CG294" i="26"/>
  <c r="CF388" i="26"/>
  <c r="CF387" i="26"/>
  <c r="CG62" i="19" l="1"/>
  <c r="CG63" i="19" s="1"/>
  <c r="CG65" i="19" s="1"/>
  <c r="CG30" i="19"/>
  <c r="CG31" i="19" s="1"/>
  <c r="CG39" i="19" s="1"/>
  <c r="CG40" i="19" s="1"/>
  <c r="CG41" i="19" s="1"/>
  <c r="CG42" i="19" s="1"/>
  <c r="CG62" i="27"/>
  <c r="CG63" i="27" s="1"/>
  <c r="CG65" i="27" s="1"/>
  <c r="CH291" i="18"/>
  <c r="CG385" i="18"/>
  <c r="CG384" i="18"/>
  <c r="CF389" i="26"/>
  <c r="CG386" i="26" s="1"/>
  <c r="CG295" i="26"/>
  <c r="CG296" i="26"/>
  <c r="CG381" i="26" s="1"/>
  <c r="CG386" i="18" l="1"/>
  <c r="CH383" i="18" s="1"/>
  <c r="CH292" i="18"/>
  <c r="CH293" i="18"/>
  <c r="CH378" i="18" s="1"/>
  <c r="CG380" i="26"/>
  <c r="CG384" i="26" s="1"/>
  <c r="CG297" i="26"/>
  <c r="CH294" i="18" l="1"/>
  <c r="CH377" i="18"/>
  <c r="CH381" i="18" s="1"/>
  <c r="CG30" i="27"/>
  <c r="CG31" i="27" s="1"/>
  <c r="CG39" i="27" s="1"/>
  <c r="CG40" i="27" s="1"/>
  <c r="CG41" i="27" s="1"/>
  <c r="CG42" i="27" s="1"/>
  <c r="CH294" i="26"/>
  <c r="CG387" i="26"/>
  <c r="CG388" i="26"/>
  <c r="CH385" i="18" l="1"/>
  <c r="CH384" i="18"/>
  <c r="CI291" i="18"/>
  <c r="CH62" i="27"/>
  <c r="CH63" i="27" s="1"/>
  <c r="CH65" i="27" s="1"/>
  <c r="CH62" i="19"/>
  <c r="CH63" i="19" s="1"/>
  <c r="CH65" i="19" s="1"/>
  <c r="CH30" i="19"/>
  <c r="CH31" i="19" s="1"/>
  <c r="CH39" i="19" s="1"/>
  <c r="CH40" i="19" s="1"/>
  <c r="CH41" i="19" s="1"/>
  <c r="CH42" i="19" s="1"/>
  <c r="CG389" i="26"/>
  <c r="CH386" i="26" s="1"/>
  <c r="CH296" i="26"/>
  <c r="CH381" i="26" s="1"/>
  <c r="CH295" i="26"/>
  <c r="CH386" i="18" l="1"/>
  <c r="CI383" i="18" s="1"/>
  <c r="CI293" i="18"/>
  <c r="CI378" i="18" s="1"/>
  <c r="CI292" i="18"/>
  <c r="CH380" i="26"/>
  <c r="CH384" i="26" s="1"/>
  <c r="CH297" i="26"/>
  <c r="CI377" i="18" l="1"/>
  <c r="CI381" i="18" s="1"/>
  <c r="CI294" i="18"/>
  <c r="CH30" i="27"/>
  <c r="CH31" i="27" s="1"/>
  <c r="CH39" i="27" s="1"/>
  <c r="CH40" i="27" s="1"/>
  <c r="CH41" i="27" s="1"/>
  <c r="CH42" i="27" s="1"/>
  <c r="CI294" i="26"/>
  <c r="CH388" i="26"/>
  <c r="CH387" i="26"/>
  <c r="CJ291" i="18" l="1"/>
  <c r="CI30" i="19"/>
  <c r="CI31" i="19" s="1"/>
  <c r="CI39" i="19" s="1"/>
  <c r="CI40" i="19" s="1"/>
  <c r="CI41" i="19" s="1"/>
  <c r="CI42" i="19" s="1"/>
  <c r="CI62" i="19"/>
  <c r="CI63" i="19" s="1"/>
  <c r="CI65" i="19" s="1"/>
  <c r="CI62" i="27"/>
  <c r="CI63" i="27" s="1"/>
  <c r="CI65" i="27" s="1"/>
  <c r="CI384" i="18"/>
  <c r="CI385" i="18"/>
  <c r="CH389" i="26"/>
  <c r="CI386" i="26" s="1"/>
  <c r="CI296" i="26"/>
  <c r="CI381" i="26" s="1"/>
  <c r="CI295" i="26"/>
  <c r="CI386" i="18" l="1"/>
  <c r="CJ383" i="18" s="1"/>
  <c r="CJ292" i="18"/>
  <c r="CJ377" i="18" s="1"/>
  <c r="CJ293" i="18"/>
  <c r="CJ378" i="18" s="1"/>
  <c r="CI380" i="26"/>
  <c r="CI384" i="26" s="1"/>
  <c r="CI297" i="26"/>
  <c r="CJ381" i="18" l="1"/>
  <c r="CJ385" i="18" s="1"/>
  <c r="CJ294" i="18"/>
  <c r="CI30" i="27"/>
  <c r="CI31" i="27" s="1"/>
  <c r="CI39" i="27" s="1"/>
  <c r="CI40" i="27" s="1"/>
  <c r="CI41" i="27" s="1"/>
  <c r="CI42" i="27" s="1"/>
  <c r="CJ294" i="26"/>
  <c r="CI388" i="26"/>
  <c r="CI387" i="26"/>
  <c r="CJ384" i="18" l="1"/>
  <c r="CJ386" i="18" s="1"/>
  <c r="CK383" i="18" s="1"/>
  <c r="CK291" i="18"/>
  <c r="CJ30" i="19"/>
  <c r="CJ31" i="19" s="1"/>
  <c r="CJ39" i="19" s="1"/>
  <c r="CJ40" i="19" s="1"/>
  <c r="CJ41" i="19" s="1"/>
  <c r="CJ42" i="19" s="1"/>
  <c r="CJ62" i="19"/>
  <c r="CJ63" i="19" s="1"/>
  <c r="CJ65" i="19" s="1"/>
  <c r="CJ62" i="27"/>
  <c r="CJ63" i="27" s="1"/>
  <c r="CJ65" i="27" s="1"/>
  <c r="CI389" i="26"/>
  <c r="CJ386" i="26" s="1"/>
  <c r="CJ295" i="26"/>
  <c r="CJ296" i="26"/>
  <c r="CJ381" i="26" s="1"/>
  <c r="CK293" i="18" l="1"/>
  <c r="CK378" i="18" s="1"/>
  <c r="CK292" i="18"/>
  <c r="CK377" i="18" s="1"/>
  <c r="CJ380" i="26"/>
  <c r="CJ384" i="26" s="1"/>
  <c r="CJ297" i="26"/>
  <c r="CK381" i="18" l="1"/>
  <c r="CK384" i="18" s="1"/>
  <c r="CK294" i="18"/>
  <c r="CK62" i="27" s="1"/>
  <c r="CK63" i="27" s="1"/>
  <c r="CK65" i="27" s="1"/>
  <c r="CJ30" i="27"/>
  <c r="CJ31" i="27" s="1"/>
  <c r="CJ39" i="27" s="1"/>
  <c r="CJ40" i="27" s="1"/>
  <c r="CJ41" i="27" s="1"/>
  <c r="CJ42" i="27" s="1"/>
  <c r="CK294" i="26"/>
  <c r="CJ387" i="26"/>
  <c r="CJ388" i="26"/>
  <c r="CK385" i="18" l="1"/>
  <c r="CK386" i="18" s="1"/>
  <c r="CL383" i="18" s="1"/>
  <c r="CL291" i="18"/>
  <c r="CL292" i="18" s="1"/>
  <c r="CK62" i="19"/>
  <c r="CK63" i="19" s="1"/>
  <c r="CK65" i="19" s="1"/>
  <c r="CK30" i="19"/>
  <c r="CK31" i="19" s="1"/>
  <c r="CK39" i="19" s="1"/>
  <c r="CK40" i="19" s="1"/>
  <c r="CK41" i="19" s="1"/>
  <c r="CK42" i="19" s="1"/>
  <c r="CJ389" i="26"/>
  <c r="CK386" i="26" s="1"/>
  <c r="CK296" i="26"/>
  <c r="CK381" i="26" s="1"/>
  <c r="CK295" i="26"/>
  <c r="CL293" i="18" l="1"/>
  <c r="CL378" i="18" s="1"/>
  <c r="CL377" i="18"/>
  <c r="CK380" i="26"/>
  <c r="CK384" i="26" s="1"/>
  <c r="CK297" i="26"/>
  <c r="CL294" i="18" l="1"/>
  <c r="CL62" i="27" s="1"/>
  <c r="CL63" i="27" s="1"/>
  <c r="CL65" i="27" s="1"/>
  <c r="CL381" i="18"/>
  <c r="CL384" i="18" s="1"/>
  <c r="CL294" i="26"/>
  <c r="CK30" i="27"/>
  <c r="CK31" i="27" s="1"/>
  <c r="CK39" i="27" s="1"/>
  <c r="CK40" i="27" s="1"/>
  <c r="CK41" i="27" s="1"/>
  <c r="CK42" i="27" s="1"/>
  <c r="CK387" i="26"/>
  <c r="CK388" i="26"/>
  <c r="CL62" i="19" l="1"/>
  <c r="CL63" i="19" s="1"/>
  <c r="CL65" i="19" s="1"/>
  <c r="CL385" i="18"/>
  <c r="CL386" i="18" s="1"/>
  <c r="CM383" i="18" s="1"/>
  <c r="CM291" i="18"/>
  <c r="CM292" i="18" s="1"/>
  <c r="CM377" i="18" s="1"/>
  <c r="CL30" i="19"/>
  <c r="CL31" i="19" s="1"/>
  <c r="CL39" i="19" s="1"/>
  <c r="CL40" i="19" s="1"/>
  <c r="CL41" i="19" s="1"/>
  <c r="CL42" i="19" s="1"/>
  <c r="CK389" i="26"/>
  <c r="CL386" i="26" s="1"/>
  <c r="CL296" i="26"/>
  <c r="CL381" i="26" s="1"/>
  <c r="CL295" i="26"/>
  <c r="CM293" i="18" l="1"/>
  <c r="CM378" i="18" s="1"/>
  <c r="CM381" i="18" s="1"/>
  <c r="CL380" i="26"/>
  <c r="CL384" i="26" s="1"/>
  <c r="CL297" i="26"/>
  <c r="CM294" i="18" l="1"/>
  <c r="CN291" i="18" s="1"/>
  <c r="CN292" i="18" s="1"/>
  <c r="CN377" i="18" s="1"/>
  <c r="CM384" i="18"/>
  <c r="CM385" i="18"/>
  <c r="CL30" i="27"/>
  <c r="CL31" i="27" s="1"/>
  <c r="CL39" i="27" s="1"/>
  <c r="CL40" i="27" s="1"/>
  <c r="CL41" i="27" s="1"/>
  <c r="CL42" i="27" s="1"/>
  <c r="CM294" i="26"/>
  <c r="CL388" i="26"/>
  <c r="CL387" i="26"/>
  <c r="CN293" i="18" l="1"/>
  <c r="CN378" i="18" s="1"/>
  <c r="CN381" i="18" s="1"/>
  <c r="CM62" i="19"/>
  <c r="CM63" i="19" s="1"/>
  <c r="CM65" i="19" s="1"/>
  <c r="CM30" i="19"/>
  <c r="N29" i="20" s="1"/>
  <c r="N30" i="20" s="1"/>
  <c r="N38" i="20" s="1"/>
  <c r="N39" i="20" s="1"/>
  <c r="N40" i="20" s="1"/>
  <c r="N41" i="20" s="1"/>
  <c r="CM62" i="27"/>
  <c r="CM63" i="27" s="1"/>
  <c r="CM65" i="27" s="1"/>
  <c r="CM386" i="18"/>
  <c r="CN383" i="18" s="1"/>
  <c r="CL389" i="26"/>
  <c r="CM386" i="26" s="1"/>
  <c r="CM296" i="26"/>
  <c r="CM381" i="26" s="1"/>
  <c r="CM295" i="26"/>
  <c r="CN294" i="18" l="1"/>
  <c r="CO291" i="18" s="1"/>
  <c r="CO293" i="18" s="1"/>
  <c r="CO378" i="18" s="1"/>
  <c r="CM31" i="19"/>
  <c r="CM39" i="19" s="1"/>
  <c r="CM40" i="19" s="1"/>
  <c r="CM41" i="19" s="1"/>
  <c r="CM42" i="19" s="1"/>
  <c r="CN385" i="18"/>
  <c r="CN384" i="18"/>
  <c r="CM380" i="26"/>
  <c r="CM384" i="26" s="1"/>
  <c r="CM297" i="26"/>
  <c r="CN62" i="19" l="1"/>
  <c r="CN63" i="19" s="1"/>
  <c r="CN65" i="19" s="1"/>
  <c r="CO292" i="18"/>
  <c r="CO294" i="18" s="1"/>
  <c r="CN30" i="19"/>
  <c r="CN31" i="19" s="1"/>
  <c r="CN39" i="19" s="1"/>
  <c r="CN40" i="19" s="1"/>
  <c r="CN41" i="19" s="1"/>
  <c r="CN42" i="19" s="1"/>
  <c r="CN62" i="27"/>
  <c r="CN63" i="27" s="1"/>
  <c r="CN65" i="27" s="1"/>
  <c r="CN386" i="18"/>
  <c r="CO383" i="18" s="1"/>
  <c r="CM30" i="27"/>
  <c r="CN294" i="26"/>
  <c r="CM387" i="26"/>
  <c r="CM388" i="26"/>
  <c r="CO377" i="18" l="1"/>
  <c r="CO381" i="18" s="1"/>
  <c r="CO384" i="18" s="1"/>
  <c r="CP291" i="18"/>
  <c r="CO62" i="19"/>
  <c r="CO63" i="19" s="1"/>
  <c r="CO65" i="19" s="1"/>
  <c r="CO30" i="19"/>
  <c r="CO31" i="19" s="1"/>
  <c r="CO39" i="19" s="1"/>
  <c r="CO40" i="19" s="1"/>
  <c r="CO41" i="19" s="1"/>
  <c r="CO42" i="19" s="1"/>
  <c r="CO62" i="27"/>
  <c r="CO63" i="27" s="1"/>
  <c r="CO65" i="27" s="1"/>
  <c r="CM389" i="26"/>
  <c r="CN386" i="26" s="1"/>
  <c r="CN296" i="26"/>
  <c r="CN381" i="26" s="1"/>
  <c r="CN295" i="26"/>
  <c r="CM31" i="27"/>
  <c r="CM39" i="27" s="1"/>
  <c r="CM40" i="27" s="1"/>
  <c r="CM41" i="27" s="1"/>
  <c r="CM42" i="27" s="1"/>
  <c r="N29" i="28"/>
  <c r="N30" i="28" s="1"/>
  <c r="N38" i="28" s="1"/>
  <c r="N39" i="28" s="1"/>
  <c r="N40" i="28" s="1"/>
  <c r="N41" i="28" s="1"/>
  <c r="CO385" i="18" l="1"/>
  <c r="CO386" i="18" s="1"/>
  <c r="CP383" i="18" s="1"/>
  <c r="CP292" i="18"/>
  <c r="CP293" i="18"/>
  <c r="CP378" i="18" s="1"/>
  <c r="CN380" i="26"/>
  <c r="CN384" i="26" s="1"/>
  <c r="CN297" i="26"/>
  <c r="CP377" i="18" l="1"/>
  <c r="CP381" i="18" s="1"/>
  <c r="CP294" i="18"/>
  <c r="CN30" i="27"/>
  <c r="CN31" i="27" s="1"/>
  <c r="CN39" i="27" s="1"/>
  <c r="CN40" i="27" s="1"/>
  <c r="CN41" i="27" s="1"/>
  <c r="CN42" i="27" s="1"/>
  <c r="CO294" i="26"/>
  <c r="CN388" i="26"/>
  <c r="CN387" i="26"/>
  <c r="CP30" i="19" l="1"/>
  <c r="CP31" i="19" s="1"/>
  <c r="CP39" i="19" s="1"/>
  <c r="CP40" i="19" s="1"/>
  <c r="CP41" i="19" s="1"/>
  <c r="CP42" i="19" s="1"/>
  <c r="CP62" i="27"/>
  <c r="CP63" i="27" s="1"/>
  <c r="CP65" i="27" s="1"/>
  <c r="CQ291" i="18"/>
  <c r="CP62" i="19"/>
  <c r="CP63" i="19" s="1"/>
  <c r="CP65" i="19" s="1"/>
  <c r="CP385" i="18"/>
  <c r="CP384" i="18"/>
  <c r="CN389" i="26"/>
  <c r="CO386" i="26" s="1"/>
  <c r="CO295" i="26"/>
  <c r="CO380" i="26" s="1"/>
  <c r="CO296" i="26"/>
  <c r="CO381" i="26" s="1"/>
  <c r="CP386" i="18" l="1"/>
  <c r="CQ383" i="18" s="1"/>
  <c r="CQ292" i="18"/>
  <c r="CQ377" i="18" s="1"/>
  <c r="CQ293" i="18"/>
  <c r="CQ378" i="18" s="1"/>
  <c r="CO297" i="26"/>
  <c r="CO30" i="27" s="1"/>
  <c r="CO31" i="27" s="1"/>
  <c r="CO39" i="27" s="1"/>
  <c r="CO40" i="27" s="1"/>
  <c r="CO41" i="27" s="1"/>
  <c r="CO42" i="27" s="1"/>
  <c r="CO384" i="26"/>
  <c r="CQ381" i="18" l="1"/>
  <c r="CQ294" i="18"/>
  <c r="CP294" i="26"/>
  <c r="CP295" i="26" s="1"/>
  <c r="CO387" i="26"/>
  <c r="CO388" i="26"/>
  <c r="CR291" i="18" l="1"/>
  <c r="CQ62" i="19"/>
  <c r="CQ63" i="19" s="1"/>
  <c r="CQ65" i="19" s="1"/>
  <c r="CQ30" i="19"/>
  <c r="CQ31" i="19" s="1"/>
  <c r="CQ39" i="19" s="1"/>
  <c r="CQ40" i="19" s="1"/>
  <c r="CQ41" i="19" s="1"/>
  <c r="CQ42" i="19" s="1"/>
  <c r="CQ62" i="27"/>
  <c r="CQ63" i="27" s="1"/>
  <c r="CQ65" i="27" s="1"/>
  <c r="CQ384" i="18"/>
  <c r="CQ385" i="18"/>
  <c r="CP296" i="26"/>
  <c r="CP381" i="26" s="1"/>
  <c r="CO389" i="26"/>
  <c r="CP386" i="26" s="1"/>
  <c r="CP380" i="26"/>
  <c r="CQ386" i="18" l="1"/>
  <c r="CR383" i="18" s="1"/>
  <c r="CR292" i="18"/>
  <c r="CR293" i="18"/>
  <c r="CR378" i="18" s="1"/>
  <c r="CP384" i="26"/>
  <c r="CP387" i="26" s="1"/>
  <c r="CP297" i="26"/>
  <c r="CP30" i="27" s="1"/>
  <c r="CP31" i="27" s="1"/>
  <c r="CP39" i="27" s="1"/>
  <c r="CP40" i="27" s="1"/>
  <c r="CP41" i="27" s="1"/>
  <c r="CP42" i="27" s="1"/>
  <c r="CR294" i="18" l="1"/>
  <c r="CR377" i="18"/>
  <c r="CR381" i="18" s="1"/>
  <c r="CQ294" i="26"/>
  <c r="CQ295" i="26" s="1"/>
  <c r="CP388" i="26"/>
  <c r="CP389" i="26" s="1"/>
  <c r="CQ386" i="26" s="1"/>
  <c r="CR385" i="18" l="1"/>
  <c r="CR384" i="18"/>
  <c r="CR30" i="19"/>
  <c r="CR31" i="19" s="1"/>
  <c r="CR39" i="19" s="1"/>
  <c r="CR40" i="19" s="1"/>
  <c r="CR41" i="19" s="1"/>
  <c r="CR42" i="19" s="1"/>
  <c r="CS291" i="18"/>
  <c r="CR62" i="27"/>
  <c r="CR63" i="27" s="1"/>
  <c r="CR65" i="27" s="1"/>
  <c r="CR62" i="19"/>
  <c r="CR63" i="19" s="1"/>
  <c r="CR65" i="19" s="1"/>
  <c r="CQ296" i="26"/>
  <c r="CQ381" i="26" s="1"/>
  <c r="CQ380" i="26"/>
  <c r="CR386" i="18" l="1"/>
  <c r="CS383" i="18" s="1"/>
  <c r="CS293" i="18"/>
  <c r="CS378" i="18" s="1"/>
  <c r="CS292" i="18"/>
  <c r="CQ297" i="26"/>
  <c r="CQ30" i="27" s="1"/>
  <c r="CQ31" i="27" s="1"/>
  <c r="CQ39" i="27" s="1"/>
  <c r="CQ40" i="27" s="1"/>
  <c r="CQ41" i="27" s="1"/>
  <c r="CQ42" i="27" s="1"/>
  <c r="CQ384" i="26"/>
  <c r="CQ388" i="26" s="1"/>
  <c r="CR294" i="26" l="1"/>
  <c r="CR296" i="26" s="1"/>
  <c r="CR381" i="26" s="1"/>
  <c r="CQ387" i="26"/>
  <c r="CQ389" i="26" s="1"/>
  <c r="CR386" i="26" s="1"/>
  <c r="CS377" i="18"/>
  <c r="CS381" i="18" s="1"/>
  <c r="CS294" i="18"/>
  <c r="CR295" i="26" l="1"/>
  <c r="CR380" i="26" s="1"/>
  <c r="CR384" i="26" s="1"/>
  <c r="CT291" i="18"/>
  <c r="CS30" i="19"/>
  <c r="CS31" i="19" s="1"/>
  <c r="CS39" i="19" s="1"/>
  <c r="CS40" i="19" s="1"/>
  <c r="CS41" i="19" s="1"/>
  <c r="CS42" i="19" s="1"/>
  <c r="CS62" i="27"/>
  <c r="CS63" i="27" s="1"/>
  <c r="CS65" i="27" s="1"/>
  <c r="CS62" i="19"/>
  <c r="CS63" i="19" s="1"/>
  <c r="CS65" i="19" s="1"/>
  <c r="CS385" i="18"/>
  <c r="CS384" i="18"/>
  <c r="CR297" i="26" l="1"/>
  <c r="CS294" i="26" s="1"/>
  <c r="CS386" i="18"/>
  <c r="CT383" i="18" s="1"/>
  <c r="CT292" i="18"/>
  <c r="CT293" i="18"/>
  <c r="CT378" i="18" s="1"/>
  <c r="CR387" i="26"/>
  <c r="CR388" i="26"/>
  <c r="CR30" i="27" l="1"/>
  <c r="CR31" i="27" s="1"/>
  <c r="CR39" i="27" s="1"/>
  <c r="CR40" i="27" s="1"/>
  <c r="CR41" i="27" s="1"/>
  <c r="CR42" i="27" s="1"/>
  <c r="CT377" i="18"/>
  <c r="CT381" i="18" s="1"/>
  <c r="CT294" i="18"/>
  <c r="CR389" i="26"/>
  <c r="CS386" i="26" s="1"/>
  <c r="CS295" i="26"/>
  <c r="CS296" i="26"/>
  <c r="CS381" i="26" s="1"/>
  <c r="CT62" i="27" l="1"/>
  <c r="CT63" i="27" s="1"/>
  <c r="CT65" i="27" s="1"/>
  <c r="CU291" i="18"/>
  <c r="CT62" i="19"/>
  <c r="CT63" i="19" s="1"/>
  <c r="CT65" i="19" s="1"/>
  <c r="CT30" i="19"/>
  <c r="CT31" i="19" s="1"/>
  <c r="CT39" i="19" s="1"/>
  <c r="CT40" i="19" s="1"/>
  <c r="CT41" i="19" s="1"/>
  <c r="CT42" i="19" s="1"/>
  <c r="CT385" i="18"/>
  <c r="CT384" i="18"/>
  <c r="CS380" i="26"/>
  <c r="CS384" i="26" s="1"/>
  <c r="CS297" i="26"/>
  <c r="CT386" i="18" l="1"/>
  <c r="CU383" i="18" s="1"/>
  <c r="CU292" i="18"/>
  <c r="CU293" i="18"/>
  <c r="CU378" i="18" s="1"/>
  <c r="CS30" i="27"/>
  <c r="CS31" i="27" s="1"/>
  <c r="CS39" i="27" s="1"/>
  <c r="CS40" i="27" s="1"/>
  <c r="CS41" i="27" s="1"/>
  <c r="CS42" i="27" s="1"/>
  <c r="CT294" i="26"/>
  <c r="CS387" i="26"/>
  <c r="CS388" i="26"/>
  <c r="CU294" i="18" l="1"/>
  <c r="CU377" i="18"/>
  <c r="CU381" i="18" s="1"/>
  <c r="CS389" i="26"/>
  <c r="CT386" i="26" s="1"/>
  <c r="CT296" i="26"/>
  <c r="CT381" i="26" s="1"/>
  <c r="CT295" i="26"/>
  <c r="CU384" i="18" l="1"/>
  <c r="CU385" i="18"/>
  <c r="CV291" i="18"/>
  <c r="CU62" i="27"/>
  <c r="CU63" i="27" s="1"/>
  <c r="CU65" i="27" s="1"/>
  <c r="CU62" i="19"/>
  <c r="CU63" i="19" s="1"/>
  <c r="CU65" i="19" s="1"/>
  <c r="CU30" i="19"/>
  <c r="CU31" i="19" s="1"/>
  <c r="CU39" i="19" s="1"/>
  <c r="CU40" i="19" s="1"/>
  <c r="CU41" i="19" s="1"/>
  <c r="CU42" i="19" s="1"/>
  <c r="CT380" i="26"/>
  <c r="CT384" i="26" s="1"/>
  <c r="CT297" i="26"/>
  <c r="CV293" i="18" l="1"/>
  <c r="CV378" i="18" s="1"/>
  <c r="CV292" i="18"/>
  <c r="CU386" i="18"/>
  <c r="CV383" i="18" s="1"/>
  <c r="CT30" i="27"/>
  <c r="CT31" i="27" s="1"/>
  <c r="CT39" i="27" s="1"/>
  <c r="CT40" i="27" s="1"/>
  <c r="CT41" i="27" s="1"/>
  <c r="CT42" i="27" s="1"/>
  <c r="CU294" i="26"/>
  <c r="CT388" i="26"/>
  <c r="CT387" i="26"/>
  <c r="CV294" i="18" l="1"/>
  <c r="CV377" i="18"/>
  <c r="CV381" i="18" s="1"/>
  <c r="CT389" i="26"/>
  <c r="CU386" i="26" s="1"/>
  <c r="CU296" i="26"/>
  <c r="CU381" i="26" s="1"/>
  <c r="CU295" i="26"/>
  <c r="CU380" i="26" s="1"/>
  <c r="CV384" i="18" l="1"/>
  <c r="CV385" i="18"/>
  <c r="CV62" i="27"/>
  <c r="CV63" i="27" s="1"/>
  <c r="CV65" i="27" s="1"/>
  <c r="CV30" i="19"/>
  <c r="CV31" i="19" s="1"/>
  <c r="CV39" i="19" s="1"/>
  <c r="CV40" i="19" s="1"/>
  <c r="CV41" i="19" s="1"/>
  <c r="CV42" i="19" s="1"/>
  <c r="CW291" i="18"/>
  <c r="CV62" i="19"/>
  <c r="CV63" i="19" s="1"/>
  <c r="CV65" i="19" s="1"/>
  <c r="CU384" i="26"/>
  <c r="CU387" i="26" s="1"/>
  <c r="CU297" i="26"/>
  <c r="CW293" i="18" l="1"/>
  <c r="CW378" i="18" s="1"/>
  <c r="CW292" i="18"/>
  <c r="CW377" i="18" s="1"/>
  <c r="CV386" i="18"/>
  <c r="CW383" i="18" s="1"/>
  <c r="CU388" i="26"/>
  <c r="CU389" i="26" s="1"/>
  <c r="CV386" i="26" s="1"/>
  <c r="CU30" i="27"/>
  <c r="CU31" i="27" s="1"/>
  <c r="CU39" i="27" s="1"/>
  <c r="CU40" i="27" s="1"/>
  <c r="CU41" i="27" s="1"/>
  <c r="CU42" i="27" s="1"/>
  <c r="CV294" i="26"/>
  <c r="CW294" i="18" l="1"/>
  <c r="CW62" i="19" s="1"/>
  <c r="CW63" i="19" s="1"/>
  <c r="CW65" i="19" s="1"/>
  <c r="CW381" i="18"/>
  <c r="CV295" i="26"/>
  <c r="CV380" i="26" s="1"/>
  <c r="CV296" i="26"/>
  <c r="CV381" i="26" s="1"/>
  <c r="CW62" i="27" l="1"/>
  <c r="CW63" i="27" s="1"/>
  <c r="CW65" i="27" s="1"/>
  <c r="CW30" i="19"/>
  <c r="CW31" i="19" s="1"/>
  <c r="CW39" i="19" s="1"/>
  <c r="CW40" i="19" s="1"/>
  <c r="CW41" i="19" s="1"/>
  <c r="CW42" i="19" s="1"/>
  <c r="CX291" i="18"/>
  <c r="CW385" i="18"/>
  <c r="CW384" i="18"/>
  <c r="CV384" i="26"/>
  <c r="CV388" i="26" s="1"/>
  <c r="CV297" i="26"/>
  <c r="CX292" i="18" l="1"/>
  <c r="CX293" i="18"/>
  <c r="CX378" i="18" s="1"/>
  <c r="CW386" i="18"/>
  <c r="CX383" i="18" s="1"/>
  <c r="CV387" i="26"/>
  <c r="CV389" i="26" s="1"/>
  <c r="CW386" i="26" s="1"/>
  <c r="CW294" i="26"/>
  <c r="CV30" i="27"/>
  <c r="CV31" i="27" s="1"/>
  <c r="CV39" i="27" s="1"/>
  <c r="CV40" i="27" s="1"/>
  <c r="CV41" i="27" s="1"/>
  <c r="CV42" i="27" s="1"/>
  <c r="CX377" i="18" l="1"/>
  <c r="CX381" i="18" s="1"/>
  <c r="CX294" i="18"/>
  <c r="CW296" i="26"/>
  <c r="CW381" i="26" s="1"/>
  <c r="CW295" i="26"/>
  <c r="CW380" i="26" s="1"/>
  <c r="CX62" i="19" l="1"/>
  <c r="CX63" i="19" s="1"/>
  <c r="CX65" i="19" s="1"/>
  <c r="CX62" i="27"/>
  <c r="CX63" i="27" s="1"/>
  <c r="CX65" i="27" s="1"/>
  <c r="CY291" i="18"/>
  <c r="CX30" i="19"/>
  <c r="CX31" i="19" s="1"/>
  <c r="CX39" i="19" s="1"/>
  <c r="CX40" i="19" s="1"/>
  <c r="CX41" i="19" s="1"/>
  <c r="CX42" i="19" s="1"/>
  <c r="CX385" i="18"/>
  <c r="CX384" i="18"/>
  <c r="CW384" i="26"/>
  <c r="CW387" i="26" s="1"/>
  <c r="CW297" i="26"/>
  <c r="CX386" i="18" l="1"/>
  <c r="CY383" i="18" s="1"/>
  <c r="CY292" i="18"/>
  <c r="CY293" i="18"/>
  <c r="CY378" i="18" s="1"/>
  <c r="CW388" i="26"/>
  <c r="CW389" i="26" s="1"/>
  <c r="CX386" i="26" s="1"/>
  <c r="CX294" i="26"/>
  <c r="CW30" i="27"/>
  <c r="CW31" i="27" s="1"/>
  <c r="CW39" i="27" s="1"/>
  <c r="CW40" i="27" s="1"/>
  <c r="CW41" i="27" s="1"/>
  <c r="CW42" i="27" s="1"/>
  <c r="CY377" i="18" l="1"/>
  <c r="CY381" i="18" s="1"/>
  <c r="CY294" i="18"/>
  <c r="CX296" i="26"/>
  <c r="CX381" i="26" s="1"/>
  <c r="CX295" i="26"/>
  <c r="CX380" i="26" s="1"/>
  <c r="CZ291" i="18" l="1"/>
  <c r="CY30" i="19"/>
  <c r="CY62" i="27"/>
  <c r="CY63" i="27" s="1"/>
  <c r="CY65" i="27" s="1"/>
  <c r="CY62" i="19"/>
  <c r="CY63" i="19" s="1"/>
  <c r="CY65" i="19" s="1"/>
  <c r="CY385" i="18"/>
  <c r="CY384" i="18"/>
  <c r="CX384" i="26"/>
  <c r="CX387" i="26" s="1"/>
  <c r="CX297" i="26"/>
  <c r="CY386" i="18" l="1"/>
  <c r="CZ383" i="18" s="1"/>
  <c r="CY31" i="19"/>
  <c r="CY39" i="19" s="1"/>
  <c r="CY40" i="19" s="1"/>
  <c r="CY41" i="19" s="1"/>
  <c r="CY42" i="19" s="1"/>
  <c r="O29" i="20"/>
  <c r="O30" i="20" s="1"/>
  <c r="O38" i="20" s="1"/>
  <c r="O39" i="20" s="1"/>
  <c r="O40" i="20" s="1"/>
  <c r="O41" i="20" s="1"/>
  <c r="CZ292" i="18"/>
  <c r="CZ293" i="18"/>
  <c r="CZ378" i="18" s="1"/>
  <c r="CX388" i="26"/>
  <c r="CX389" i="26" s="1"/>
  <c r="CY386" i="26" s="1"/>
  <c r="CX30" i="27"/>
  <c r="CX31" i="27" s="1"/>
  <c r="CX39" i="27" s="1"/>
  <c r="CX40" i="27" s="1"/>
  <c r="CX41" i="27" s="1"/>
  <c r="CX42" i="27" s="1"/>
  <c r="CY294" i="26"/>
  <c r="CZ377" i="18" l="1"/>
  <c r="CZ381" i="18" s="1"/>
  <c r="CZ294" i="18"/>
  <c r="CY295" i="26"/>
  <c r="CY380" i="26" s="1"/>
  <c r="CY296" i="26"/>
  <c r="CY381" i="26" s="1"/>
  <c r="CZ30" i="19" l="1"/>
  <c r="CZ31" i="19" s="1"/>
  <c r="CZ39" i="19" s="1"/>
  <c r="CZ40" i="19" s="1"/>
  <c r="CZ41" i="19" s="1"/>
  <c r="CZ42" i="19" s="1"/>
  <c r="CZ62" i="19"/>
  <c r="CZ63" i="19" s="1"/>
  <c r="CZ65" i="19" s="1"/>
  <c r="CZ62" i="27"/>
  <c r="CZ63" i="27" s="1"/>
  <c r="CZ65" i="27" s="1"/>
  <c r="DA291" i="18"/>
  <c r="CZ385" i="18"/>
  <c r="CZ384" i="18"/>
  <c r="CY297" i="26"/>
  <c r="CY384" i="26"/>
  <c r="CZ386" i="18" l="1"/>
  <c r="DA383" i="18" s="1"/>
  <c r="DA293" i="18"/>
  <c r="DA378" i="18" s="1"/>
  <c r="DA292" i="18"/>
  <c r="CY388" i="26"/>
  <c r="CY387" i="26"/>
  <c r="CZ294" i="26"/>
  <c r="CY30" i="27"/>
  <c r="DA377" i="18" l="1"/>
  <c r="DA381" i="18" s="1"/>
  <c r="DA294" i="18"/>
  <c r="CY389" i="26"/>
  <c r="CZ386" i="26" s="1"/>
  <c r="CY31" i="27"/>
  <c r="CY39" i="27" s="1"/>
  <c r="CY40" i="27" s="1"/>
  <c r="CY41" i="27" s="1"/>
  <c r="CY42" i="27" s="1"/>
  <c r="O29" i="28"/>
  <c r="O30" i="28" s="1"/>
  <c r="O38" i="28" s="1"/>
  <c r="O39" i="28" s="1"/>
  <c r="O40" i="28" s="1"/>
  <c r="O41" i="28" s="1"/>
  <c r="CZ296" i="26"/>
  <c r="CZ381" i="26" s="1"/>
  <c r="CZ295" i="26"/>
  <c r="CZ380" i="26" s="1"/>
  <c r="DA62" i="19" l="1"/>
  <c r="DA63" i="19" s="1"/>
  <c r="DA65" i="19" s="1"/>
  <c r="DA62" i="27"/>
  <c r="DA63" i="27" s="1"/>
  <c r="DA65" i="27" s="1"/>
  <c r="DB291" i="18"/>
  <c r="DA30" i="19"/>
  <c r="DA31" i="19" s="1"/>
  <c r="DA39" i="19" s="1"/>
  <c r="DA40" i="19" s="1"/>
  <c r="DA41" i="19" s="1"/>
  <c r="DA42" i="19" s="1"/>
  <c r="DA384" i="18"/>
  <c r="DA385" i="18"/>
  <c r="CZ384" i="26"/>
  <c r="CZ387" i="26" s="1"/>
  <c r="CZ297" i="26"/>
  <c r="DA386" i="18" l="1"/>
  <c r="DB383" i="18" s="1"/>
  <c r="DB293" i="18"/>
  <c r="DB378" i="18" s="1"/>
  <c r="DB292" i="18"/>
  <c r="DB377" i="18" s="1"/>
  <c r="CZ388" i="26"/>
  <c r="CZ389" i="26" s="1"/>
  <c r="DA386" i="26" s="1"/>
  <c r="CZ30" i="27"/>
  <c r="CZ31" i="27" s="1"/>
  <c r="CZ39" i="27" s="1"/>
  <c r="CZ40" i="27" s="1"/>
  <c r="CZ41" i="27" s="1"/>
  <c r="CZ42" i="27" s="1"/>
  <c r="DA294" i="26"/>
  <c r="DB381" i="18" l="1"/>
  <c r="DB385" i="18" s="1"/>
  <c r="DB294" i="18"/>
  <c r="DC291" i="18" s="1"/>
  <c r="DA295" i="26"/>
  <c r="DA380" i="26" s="1"/>
  <c r="DA296" i="26"/>
  <c r="DA381" i="26" s="1"/>
  <c r="DB384" i="18" l="1"/>
  <c r="DB386" i="18" s="1"/>
  <c r="DC383" i="18" s="1"/>
  <c r="DB30" i="19"/>
  <c r="DB31" i="19" s="1"/>
  <c r="DB39" i="19" s="1"/>
  <c r="DB40" i="19" s="1"/>
  <c r="DB41" i="19" s="1"/>
  <c r="DB42" i="19" s="1"/>
  <c r="DB62" i="19"/>
  <c r="DB63" i="19" s="1"/>
  <c r="DB65" i="19" s="1"/>
  <c r="DB62" i="27"/>
  <c r="DB63" i="27" s="1"/>
  <c r="DB65" i="27" s="1"/>
  <c r="DC293" i="18"/>
  <c r="DC378" i="18" s="1"/>
  <c r="DC292" i="18"/>
  <c r="DA297" i="26"/>
  <c r="DB294" i="26" s="1"/>
  <c r="DA384" i="26"/>
  <c r="DC377" i="18" l="1"/>
  <c r="DC381" i="18" s="1"/>
  <c r="DC294" i="18"/>
  <c r="DA30" i="27"/>
  <c r="DA31" i="27" s="1"/>
  <c r="DA39" i="27" s="1"/>
  <c r="DA40" i="27" s="1"/>
  <c r="DA41" i="27" s="1"/>
  <c r="DA42" i="27" s="1"/>
  <c r="DA388" i="26"/>
  <c r="DA387" i="26"/>
  <c r="DB295" i="26"/>
  <c r="DB380" i="26" s="1"/>
  <c r="DB296" i="26"/>
  <c r="DB381" i="26" s="1"/>
  <c r="DC62" i="19" l="1"/>
  <c r="DC63" i="19" s="1"/>
  <c r="DC65" i="19" s="1"/>
  <c r="DC62" i="27"/>
  <c r="DC63" i="27" s="1"/>
  <c r="DC65" i="27" s="1"/>
  <c r="DC30" i="19"/>
  <c r="DC31" i="19" s="1"/>
  <c r="DC39" i="19" s="1"/>
  <c r="DC40" i="19" s="1"/>
  <c r="DC41" i="19" s="1"/>
  <c r="DC42" i="19" s="1"/>
  <c r="DD291" i="18"/>
  <c r="DC385" i="18"/>
  <c r="DC384" i="18"/>
  <c r="DA389" i="26"/>
  <c r="DB386" i="26" s="1"/>
  <c r="DB297" i="26"/>
  <c r="DB384" i="26"/>
  <c r="DC386" i="18" l="1"/>
  <c r="DD383" i="18" s="1"/>
  <c r="DD292" i="18"/>
  <c r="DD293" i="18"/>
  <c r="DD378" i="18" s="1"/>
  <c r="DB387" i="26"/>
  <c r="DB388" i="26"/>
  <c r="DC294" i="26"/>
  <c r="DB30" i="27"/>
  <c r="DB31" i="27" s="1"/>
  <c r="DB39" i="27" s="1"/>
  <c r="DB40" i="27" s="1"/>
  <c r="DB41" i="27" s="1"/>
  <c r="DB42" i="27" s="1"/>
  <c r="DD294" i="18" l="1"/>
  <c r="DD377" i="18"/>
  <c r="DD381" i="18" s="1"/>
  <c r="DC296" i="26"/>
  <c r="DC381" i="26" s="1"/>
  <c r="DC295" i="26"/>
  <c r="DC380" i="26" s="1"/>
  <c r="DB389" i="26"/>
  <c r="DC386" i="26" s="1"/>
  <c r="DD385" i="18" l="1"/>
  <c r="DD384" i="18"/>
  <c r="DD30" i="19"/>
  <c r="DD31" i="19" s="1"/>
  <c r="DD39" i="19" s="1"/>
  <c r="DD40" i="19" s="1"/>
  <c r="DD41" i="19" s="1"/>
  <c r="DD42" i="19" s="1"/>
  <c r="DD62" i="27"/>
  <c r="DD63" i="27" s="1"/>
  <c r="DD65" i="27" s="1"/>
  <c r="DE291" i="18"/>
  <c r="DD62" i="19"/>
  <c r="DD63" i="19" s="1"/>
  <c r="DD65" i="19" s="1"/>
  <c r="DC297" i="26"/>
  <c r="DC384" i="26"/>
  <c r="DE292" i="18" l="1"/>
  <c r="DE377" i="18" s="1"/>
  <c r="DE293" i="18"/>
  <c r="DE378" i="18" s="1"/>
  <c r="DD386" i="18"/>
  <c r="DE383" i="18" s="1"/>
  <c r="DC388" i="26"/>
  <c r="DC387" i="26"/>
  <c r="DD294" i="26"/>
  <c r="DC30" i="27"/>
  <c r="DC31" i="27" s="1"/>
  <c r="DC39" i="27" s="1"/>
  <c r="DC40" i="27" s="1"/>
  <c r="DC41" i="27" s="1"/>
  <c r="DC42" i="27" s="1"/>
  <c r="DE381" i="18" l="1"/>
  <c r="DE294" i="18"/>
  <c r="DC389" i="26"/>
  <c r="DD386" i="26" s="1"/>
  <c r="DD296" i="26"/>
  <c r="DD381" i="26" s="1"/>
  <c r="DD295" i="26"/>
  <c r="DD380" i="26" s="1"/>
  <c r="DE30" i="19" l="1"/>
  <c r="DE31" i="19" s="1"/>
  <c r="DE39" i="19" s="1"/>
  <c r="DE40" i="19" s="1"/>
  <c r="DE41" i="19" s="1"/>
  <c r="DE42" i="19" s="1"/>
  <c r="DE62" i="27"/>
  <c r="DE63" i="27" s="1"/>
  <c r="DE65" i="27" s="1"/>
  <c r="DE62" i="19"/>
  <c r="DE63" i="19" s="1"/>
  <c r="DE65" i="19" s="1"/>
  <c r="DF291" i="18"/>
  <c r="DE385" i="18"/>
  <c r="DE384" i="18"/>
  <c r="DD384" i="26"/>
  <c r="DD387" i="26" s="1"/>
  <c r="DD297" i="26"/>
  <c r="DE294" i="26" s="1"/>
  <c r="DE386" i="18" l="1"/>
  <c r="DF383" i="18" s="1"/>
  <c r="DF292" i="18"/>
  <c r="DF293" i="18"/>
  <c r="DF378" i="18" s="1"/>
  <c r="DD30" i="27"/>
  <c r="DD31" i="27" s="1"/>
  <c r="DD39" i="27" s="1"/>
  <c r="DD40" i="27" s="1"/>
  <c r="DD41" i="27" s="1"/>
  <c r="DD42" i="27" s="1"/>
  <c r="DD388" i="26"/>
  <c r="DD389" i="26" s="1"/>
  <c r="DE386" i="26" s="1"/>
  <c r="DE296" i="26"/>
  <c r="DE381" i="26" s="1"/>
  <c r="DE295" i="26"/>
  <c r="DF294" i="18" l="1"/>
  <c r="DF377" i="18"/>
  <c r="DF381" i="18" s="1"/>
  <c r="DE380" i="26"/>
  <c r="DE384" i="26" s="1"/>
  <c r="DE297" i="26"/>
  <c r="DF385" i="18" l="1"/>
  <c r="DF384" i="18"/>
  <c r="DF62" i="19"/>
  <c r="DF63" i="19" s="1"/>
  <c r="DF65" i="19" s="1"/>
  <c r="DF30" i="19"/>
  <c r="DF31" i="19" s="1"/>
  <c r="DF39" i="19" s="1"/>
  <c r="DF40" i="19" s="1"/>
  <c r="DF41" i="19" s="1"/>
  <c r="DF42" i="19" s="1"/>
  <c r="DG291" i="18"/>
  <c r="DF62" i="27"/>
  <c r="DF63" i="27" s="1"/>
  <c r="DF65" i="27" s="1"/>
  <c r="DE30" i="27"/>
  <c r="DE31" i="27" s="1"/>
  <c r="DE39" i="27" s="1"/>
  <c r="DE40" i="27" s="1"/>
  <c r="DE41" i="27" s="1"/>
  <c r="DE42" i="27" s="1"/>
  <c r="DF294" i="26"/>
  <c r="DE388" i="26"/>
  <c r="DE387" i="26"/>
  <c r="DG292" i="18" l="1"/>
  <c r="DG293" i="18"/>
  <c r="DG378" i="18" s="1"/>
  <c r="DF386" i="18"/>
  <c r="DG383" i="18" s="1"/>
  <c r="DE389" i="26"/>
  <c r="DF386" i="26" s="1"/>
  <c r="DF295" i="26"/>
  <c r="DF296" i="26"/>
  <c r="DF381" i="26" s="1"/>
  <c r="DG294" i="18" l="1"/>
  <c r="DG377" i="18"/>
  <c r="DG381" i="18" s="1"/>
  <c r="DF380" i="26"/>
  <c r="DF384" i="26" s="1"/>
  <c r="DF297" i="26"/>
  <c r="DG385" i="18" l="1"/>
  <c r="DG384" i="18"/>
  <c r="DG30" i="19"/>
  <c r="DG31" i="19" s="1"/>
  <c r="DG39" i="19" s="1"/>
  <c r="DG40" i="19" s="1"/>
  <c r="DG41" i="19" s="1"/>
  <c r="DG42" i="19" s="1"/>
  <c r="DG62" i="19"/>
  <c r="DG63" i="19" s="1"/>
  <c r="DG65" i="19" s="1"/>
  <c r="DG62" i="27"/>
  <c r="DG63" i="27" s="1"/>
  <c r="DG65" i="27" s="1"/>
  <c r="DH291" i="18"/>
  <c r="DF30" i="27"/>
  <c r="DF31" i="27" s="1"/>
  <c r="DF39" i="27" s="1"/>
  <c r="DF40" i="27" s="1"/>
  <c r="DF41" i="27" s="1"/>
  <c r="DF42" i="27" s="1"/>
  <c r="DG294" i="26"/>
  <c r="DF388" i="26"/>
  <c r="DF387" i="26"/>
  <c r="DH292" i="18" l="1"/>
  <c r="DH377" i="18" s="1"/>
  <c r="DH293" i="18"/>
  <c r="DH378" i="18" s="1"/>
  <c r="DG386" i="18"/>
  <c r="DH383" i="18" s="1"/>
  <c r="DF389" i="26"/>
  <c r="DG386" i="26" s="1"/>
  <c r="DG296" i="26"/>
  <c r="DG381" i="26" s="1"/>
  <c r="DG295" i="26"/>
  <c r="DH381" i="18" l="1"/>
  <c r="DH294" i="18"/>
  <c r="DG380" i="26"/>
  <c r="DG384" i="26" s="1"/>
  <c r="DG297" i="26"/>
  <c r="DH62" i="19" l="1"/>
  <c r="DH63" i="19" s="1"/>
  <c r="DH65" i="19" s="1"/>
  <c r="DH62" i="27"/>
  <c r="DH63" i="27" s="1"/>
  <c r="DH65" i="27" s="1"/>
  <c r="DI291" i="18"/>
  <c r="DH30" i="19"/>
  <c r="DH31" i="19" s="1"/>
  <c r="DH39" i="19" s="1"/>
  <c r="DH40" i="19" s="1"/>
  <c r="DH41" i="19" s="1"/>
  <c r="DH42" i="19" s="1"/>
  <c r="DH385" i="18"/>
  <c r="DH384" i="18"/>
  <c r="DG30" i="27"/>
  <c r="DG31" i="27" s="1"/>
  <c r="DG39" i="27" s="1"/>
  <c r="DG40" i="27" s="1"/>
  <c r="DG41" i="27" s="1"/>
  <c r="DG42" i="27" s="1"/>
  <c r="DH294" i="26"/>
  <c r="DG387" i="26"/>
  <c r="DG388" i="26"/>
  <c r="DH386" i="18" l="1"/>
  <c r="DI383" i="18" s="1"/>
  <c r="DI293" i="18"/>
  <c r="DI378" i="18" s="1"/>
  <c r="DI292" i="18"/>
  <c r="DG389" i="26"/>
  <c r="DH386" i="26" s="1"/>
  <c r="DH295" i="26"/>
  <c r="DH296" i="26"/>
  <c r="DH381" i="26" s="1"/>
  <c r="DI294" i="18" l="1"/>
  <c r="DI377" i="18"/>
  <c r="DI381" i="18" s="1"/>
  <c r="DH380" i="26"/>
  <c r="DH384" i="26" s="1"/>
  <c r="DH297" i="26"/>
  <c r="DI385" i="18" l="1"/>
  <c r="DI384" i="18"/>
  <c r="DJ291" i="18"/>
  <c r="DI30" i="19"/>
  <c r="DI31" i="19" s="1"/>
  <c r="DI39" i="19" s="1"/>
  <c r="DI40" i="19" s="1"/>
  <c r="DI41" i="19" s="1"/>
  <c r="DI42" i="19" s="1"/>
  <c r="DI62" i="19"/>
  <c r="DI63" i="19" s="1"/>
  <c r="DI65" i="19" s="1"/>
  <c r="DI62" i="27"/>
  <c r="DI63" i="27" s="1"/>
  <c r="DI65" i="27" s="1"/>
  <c r="DI294" i="26"/>
  <c r="DH30" i="27"/>
  <c r="DH31" i="27" s="1"/>
  <c r="DH39" i="27" s="1"/>
  <c r="DH40" i="27" s="1"/>
  <c r="DH41" i="27" s="1"/>
  <c r="DH42" i="27" s="1"/>
  <c r="DH388" i="26"/>
  <c r="DH387" i="26"/>
  <c r="DJ292" i="18" l="1"/>
  <c r="DJ293" i="18"/>
  <c r="DJ378" i="18" s="1"/>
  <c r="DI386" i="18"/>
  <c r="DJ383" i="18" s="1"/>
  <c r="DH389" i="26"/>
  <c r="DI386" i="26" s="1"/>
  <c r="DI296" i="26"/>
  <c r="DI381" i="26" s="1"/>
  <c r="DI295" i="26"/>
  <c r="DJ377" i="18" l="1"/>
  <c r="DJ381" i="18" s="1"/>
  <c r="DJ294" i="18"/>
  <c r="DI380" i="26"/>
  <c r="DI384" i="26" s="1"/>
  <c r="DI297" i="26"/>
  <c r="DJ62" i="19" l="1"/>
  <c r="DJ63" i="19" s="1"/>
  <c r="DJ65" i="19" s="1"/>
  <c r="DK291" i="18"/>
  <c r="DJ62" i="27"/>
  <c r="DJ63" i="27" s="1"/>
  <c r="DJ65" i="27" s="1"/>
  <c r="DJ30" i="19"/>
  <c r="DJ31" i="19" s="1"/>
  <c r="DJ39" i="19" s="1"/>
  <c r="DJ40" i="19" s="1"/>
  <c r="DJ41" i="19" s="1"/>
  <c r="DJ42" i="19" s="1"/>
  <c r="DJ384" i="18"/>
  <c r="DJ385" i="18"/>
  <c r="DJ294" i="26"/>
  <c r="DI30" i="27"/>
  <c r="DI31" i="27" s="1"/>
  <c r="DI39" i="27" s="1"/>
  <c r="DI40" i="27" s="1"/>
  <c r="DI41" i="27" s="1"/>
  <c r="DI42" i="27" s="1"/>
  <c r="DI388" i="26"/>
  <c r="DI387" i="26"/>
  <c r="DJ386" i="18" l="1"/>
  <c r="DK383" i="18" s="1"/>
  <c r="DK293" i="18"/>
  <c r="DK378" i="18" s="1"/>
  <c r="DK292" i="18"/>
  <c r="DI389" i="26"/>
  <c r="DJ386" i="26" s="1"/>
  <c r="DJ296" i="26"/>
  <c r="DJ381" i="26" s="1"/>
  <c r="DJ295" i="26"/>
  <c r="DK377" i="18" l="1"/>
  <c r="DK381" i="18" s="1"/>
  <c r="DK294" i="18"/>
  <c r="DJ380" i="26"/>
  <c r="DJ384" i="26" s="1"/>
  <c r="DJ297" i="26"/>
  <c r="DL291" i="18" l="1"/>
  <c r="DK62" i="19"/>
  <c r="DK63" i="19" s="1"/>
  <c r="DK65" i="19" s="1"/>
  <c r="DK30" i="19"/>
  <c r="DK62" i="27"/>
  <c r="DK63" i="27" s="1"/>
  <c r="DK65" i="27" s="1"/>
  <c r="DK385" i="18"/>
  <c r="DK384" i="18"/>
  <c r="DK294" i="26"/>
  <c r="DJ30" i="27"/>
  <c r="DJ31" i="27" s="1"/>
  <c r="DJ39" i="27" s="1"/>
  <c r="DJ40" i="27" s="1"/>
  <c r="DJ41" i="27" s="1"/>
  <c r="DJ42" i="27" s="1"/>
  <c r="DJ388" i="26"/>
  <c r="DJ387" i="26"/>
  <c r="DK386" i="18" l="1"/>
  <c r="DL383" i="18" s="1"/>
  <c r="DK31" i="19"/>
  <c r="DK39" i="19" s="1"/>
  <c r="DK40" i="19" s="1"/>
  <c r="DK41" i="19" s="1"/>
  <c r="DK42" i="19" s="1"/>
  <c r="P29" i="20"/>
  <c r="P30" i="20" s="1"/>
  <c r="P38" i="20" s="1"/>
  <c r="P39" i="20" s="1"/>
  <c r="P40" i="20" s="1"/>
  <c r="P41" i="20" s="1"/>
  <c r="DL293" i="18"/>
  <c r="DL378" i="18" s="1"/>
  <c r="DL292" i="18"/>
  <c r="DJ389" i="26"/>
  <c r="DK386" i="26" s="1"/>
  <c r="DK295" i="26"/>
  <c r="DK296" i="26"/>
  <c r="DK381" i="26" s="1"/>
  <c r="DL377" i="18" l="1"/>
  <c r="DL381" i="18" s="1"/>
  <c r="DL294" i="18"/>
  <c r="DK380" i="26"/>
  <c r="DK384" i="26" s="1"/>
  <c r="DK297" i="26"/>
  <c r="DL62" i="27" l="1"/>
  <c r="DL63" i="27" s="1"/>
  <c r="DL65" i="27" s="1"/>
  <c r="DL30" i="19"/>
  <c r="DL31" i="19" s="1"/>
  <c r="DL39" i="19" s="1"/>
  <c r="DL40" i="19" s="1"/>
  <c r="DL41" i="19" s="1"/>
  <c r="DL42" i="19" s="1"/>
  <c r="DM291" i="18"/>
  <c r="DL62" i="19"/>
  <c r="DL63" i="19" s="1"/>
  <c r="DL65" i="19" s="1"/>
  <c r="DL384" i="18"/>
  <c r="DL385" i="18"/>
  <c r="DK30" i="27"/>
  <c r="DL294" i="26"/>
  <c r="DK387" i="26"/>
  <c r="DK388" i="26"/>
  <c r="DM292" i="18" l="1"/>
  <c r="DM377" i="18" s="1"/>
  <c r="DM293" i="18"/>
  <c r="DM378" i="18" s="1"/>
  <c r="DL386" i="18"/>
  <c r="DM383" i="18" s="1"/>
  <c r="DK389" i="26"/>
  <c r="DL386" i="26" s="1"/>
  <c r="DL295" i="26"/>
  <c r="DL296" i="26"/>
  <c r="DL381" i="26" s="1"/>
  <c r="DK31" i="27"/>
  <c r="DK39" i="27" s="1"/>
  <c r="DK40" i="27" s="1"/>
  <c r="DK41" i="27" s="1"/>
  <c r="DK42" i="27" s="1"/>
  <c r="P29" i="28"/>
  <c r="P30" i="28" s="1"/>
  <c r="P38" i="28" s="1"/>
  <c r="P39" i="28" s="1"/>
  <c r="P40" i="28" s="1"/>
  <c r="P41" i="28" s="1"/>
  <c r="DM294" i="18" l="1"/>
  <c r="DN291" i="18" s="1"/>
  <c r="DM381" i="18"/>
  <c r="DL380" i="26"/>
  <c r="DL384" i="26" s="1"/>
  <c r="DL297" i="26"/>
  <c r="DM30" i="19" l="1"/>
  <c r="DM31" i="19" s="1"/>
  <c r="DM39" i="19" s="1"/>
  <c r="DM40" i="19" s="1"/>
  <c r="DM41" i="19" s="1"/>
  <c r="DM42" i="19" s="1"/>
  <c r="DM62" i="27"/>
  <c r="DM63" i="27" s="1"/>
  <c r="DM65" i="27" s="1"/>
  <c r="DM62" i="19"/>
  <c r="DM63" i="19" s="1"/>
  <c r="DM65" i="19" s="1"/>
  <c r="DM385" i="18"/>
  <c r="DM384" i="18"/>
  <c r="DN293" i="18"/>
  <c r="DN378" i="18" s="1"/>
  <c r="DN292" i="18"/>
  <c r="DN377" i="18" s="1"/>
  <c r="DL30" i="27"/>
  <c r="DL31" i="27" s="1"/>
  <c r="DL39" i="27" s="1"/>
  <c r="DL40" i="27" s="1"/>
  <c r="DL41" i="27" s="1"/>
  <c r="DL42" i="27" s="1"/>
  <c r="DM294" i="26"/>
  <c r="DL387" i="26"/>
  <c r="DL388" i="26"/>
  <c r="DM386" i="18" l="1"/>
  <c r="DN383" i="18" s="1"/>
  <c r="DN381" i="18"/>
  <c r="DN385" i="18" s="1"/>
  <c r="DN294" i="18"/>
  <c r="DO291" i="18" s="1"/>
  <c r="DL389" i="26"/>
  <c r="DM386" i="26" s="1"/>
  <c r="DM295" i="26"/>
  <c r="DM380" i="26" s="1"/>
  <c r="DM296" i="26"/>
  <c r="DM381" i="26" s="1"/>
  <c r="DN62" i="27" l="1"/>
  <c r="DN63" i="27" s="1"/>
  <c r="DN65" i="27" s="1"/>
  <c r="DN384" i="18"/>
  <c r="DN386" i="18" s="1"/>
  <c r="DO383" i="18" s="1"/>
  <c r="DN30" i="19"/>
  <c r="DN31" i="19" s="1"/>
  <c r="DN39" i="19" s="1"/>
  <c r="DN40" i="19" s="1"/>
  <c r="DN41" i="19" s="1"/>
  <c r="DN42" i="19" s="1"/>
  <c r="DN62" i="19"/>
  <c r="DN63" i="19" s="1"/>
  <c r="DN65" i="19" s="1"/>
  <c r="DO293" i="18"/>
  <c r="DO378" i="18" s="1"/>
  <c r="DO292" i="18"/>
  <c r="DO377" i="18" s="1"/>
  <c r="DM297" i="26"/>
  <c r="DM384" i="26"/>
  <c r="DO381" i="18" l="1"/>
  <c r="DO385" i="18" s="1"/>
  <c r="DO294" i="18"/>
  <c r="DO30" i="19" s="1"/>
  <c r="DO31" i="19" s="1"/>
  <c r="DO39" i="19" s="1"/>
  <c r="DO40" i="19" s="1"/>
  <c r="DO41" i="19" s="1"/>
  <c r="DO42" i="19" s="1"/>
  <c r="DM387" i="26"/>
  <c r="DM388" i="26"/>
  <c r="DM30" i="27"/>
  <c r="DM31" i="27" s="1"/>
  <c r="DM39" i="27" s="1"/>
  <c r="DM40" i="27" s="1"/>
  <c r="DM41" i="27" s="1"/>
  <c r="DM42" i="27" s="1"/>
  <c r="DN294" i="26"/>
  <c r="DO384" i="18" l="1"/>
  <c r="DO386" i="18" s="1"/>
  <c r="DP383" i="18" s="1"/>
  <c r="DO62" i="27"/>
  <c r="DO63" i="27" s="1"/>
  <c r="DO65" i="27" s="1"/>
  <c r="DP291" i="18"/>
  <c r="DP293" i="18" s="1"/>
  <c r="DP378" i="18" s="1"/>
  <c r="DO62" i="19"/>
  <c r="DO63" i="19" s="1"/>
  <c r="DO65" i="19" s="1"/>
  <c r="DN296" i="26"/>
  <c r="DN381" i="26" s="1"/>
  <c r="DN295" i="26"/>
  <c r="DN380" i="26" s="1"/>
  <c r="DM389" i="26"/>
  <c r="DN386" i="26" s="1"/>
  <c r="DP292" i="18" l="1"/>
  <c r="DP377" i="18" s="1"/>
  <c r="DP381" i="18" s="1"/>
  <c r="DN384" i="26"/>
  <c r="DN388" i="26" s="1"/>
  <c r="DN297" i="26"/>
  <c r="DP294" i="18" l="1"/>
  <c r="DQ291" i="18" s="1"/>
  <c r="DP384" i="18"/>
  <c r="DP385" i="18"/>
  <c r="DN387" i="26"/>
  <c r="DN389" i="26" s="1"/>
  <c r="DO386" i="26" s="1"/>
  <c r="DN30" i="27"/>
  <c r="DN31" i="27" s="1"/>
  <c r="DN39" i="27" s="1"/>
  <c r="DN40" i="27" s="1"/>
  <c r="DN41" i="27" s="1"/>
  <c r="DN42" i="27" s="1"/>
  <c r="DO294" i="26"/>
  <c r="DP30" i="19" l="1"/>
  <c r="DP31" i="19" s="1"/>
  <c r="DP39" i="19" s="1"/>
  <c r="DP40" i="19" s="1"/>
  <c r="DP41" i="19" s="1"/>
  <c r="DP42" i="19" s="1"/>
  <c r="DP62" i="27"/>
  <c r="DP63" i="27" s="1"/>
  <c r="DP65" i="27" s="1"/>
  <c r="DP62" i="19"/>
  <c r="DP63" i="19" s="1"/>
  <c r="DP65" i="19" s="1"/>
  <c r="DP386" i="18"/>
  <c r="DQ383" i="18" s="1"/>
  <c r="DQ293" i="18"/>
  <c r="DQ378" i="18" s="1"/>
  <c r="DQ292" i="18"/>
  <c r="DO295" i="26"/>
  <c r="DO380" i="26" s="1"/>
  <c r="DO296" i="26"/>
  <c r="DO381" i="26" s="1"/>
  <c r="DQ377" i="18" l="1"/>
  <c r="DQ381" i="18" s="1"/>
  <c r="DQ294" i="18"/>
  <c r="DO297" i="26"/>
  <c r="DO30" i="27" s="1"/>
  <c r="DO31" i="27" s="1"/>
  <c r="DO39" i="27" s="1"/>
  <c r="DO40" i="27" s="1"/>
  <c r="DO41" i="27" s="1"/>
  <c r="DO42" i="27" s="1"/>
  <c r="DO384" i="26"/>
  <c r="DR291" i="18" l="1"/>
  <c r="DQ30" i="19"/>
  <c r="DQ31" i="19" s="1"/>
  <c r="DQ39" i="19" s="1"/>
  <c r="DQ40" i="19" s="1"/>
  <c r="DQ41" i="19" s="1"/>
  <c r="DQ42" i="19" s="1"/>
  <c r="DQ62" i="19"/>
  <c r="DQ63" i="19" s="1"/>
  <c r="DQ65" i="19" s="1"/>
  <c r="DQ62" i="27"/>
  <c r="DQ63" i="27" s="1"/>
  <c r="DQ65" i="27" s="1"/>
  <c r="DQ384" i="18"/>
  <c r="DQ385" i="18"/>
  <c r="DP294" i="26"/>
  <c r="DP296" i="26" s="1"/>
  <c r="DP381" i="26" s="1"/>
  <c r="DO387" i="26"/>
  <c r="DO388" i="26"/>
  <c r="DQ386" i="18" l="1"/>
  <c r="DR383" i="18" s="1"/>
  <c r="DR292" i="18"/>
  <c r="DR293" i="18"/>
  <c r="DR378" i="18" s="1"/>
  <c r="DP295" i="26"/>
  <c r="DP380" i="26" s="1"/>
  <c r="DP384" i="26" s="1"/>
  <c r="DO389" i="26"/>
  <c r="DP386" i="26" s="1"/>
  <c r="DR377" i="18" l="1"/>
  <c r="DR381" i="18" s="1"/>
  <c r="DR294" i="18"/>
  <c r="DP297" i="26"/>
  <c r="DQ294" i="26" s="1"/>
  <c r="DP388" i="26"/>
  <c r="DP387" i="26"/>
  <c r="DR30" i="19" l="1"/>
  <c r="DR31" i="19" s="1"/>
  <c r="DR39" i="19" s="1"/>
  <c r="DR40" i="19" s="1"/>
  <c r="DR41" i="19" s="1"/>
  <c r="DR42" i="19" s="1"/>
  <c r="DR62" i="27"/>
  <c r="DR63" i="27" s="1"/>
  <c r="DR65" i="27" s="1"/>
  <c r="DR62" i="19"/>
  <c r="DR63" i="19" s="1"/>
  <c r="DR65" i="19" s="1"/>
  <c r="DS291" i="18"/>
  <c r="DR384" i="18"/>
  <c r="DR385" i="18"/>
  <c r="DP30" i="27"/>
  <c r="DP31" i="27" s="1"/>
  <c r="DP39" i="27" s="1"/>
  <c r="DP40" i="27" s="1"/>
  <c r="DP41" i="27" s="1"/>
  <c r="DP42" i="27" s="1"/>
  <c r="DP389" i="26"/>
  <c r="DQ386" i="26" s="1"/>
  <c r="DQ295" i="26"/>
  <c r="DQ380" i="26" s="1"/>
  <c r="DQ296" i="26"/>
  <c r="DQ381" i="26" s="1"/>
  <c r="DR386" i="18" l="1"/>
  <c r="DS383" i="18" s="1"/>
  <c r="DS292" i="18"/>
  <c r="DS377" i="18" s="1"/>
  <c r="DS293" i="18"/>
  <c r="DS378" i="18" s="1"/>
  <c r="DQ297" i="26"/>
  <c r="DQ384" i="26"/>
  <c r="DS381" i="18" l="1"/>
  <c r="DS384" i="18" s="1"/>
  <c r="DS294" i="18"/>
  <c r="DT291" i="18" s="1"/>
  <c r="DQ387" i="26"/>
  <c r="DQ388" i="26"/>
  <c r="DR294" i="26"/>
  <c r="DQ30" i="27"/>
  <c r="DQ31" i="27" s="1"/>
  <c r="DQ39" i="27" s="1"/>
  <c r="DQ40" i="27" s="1"/>
  <c r="DQ41" i="27" s="1"/>
  <c r="DQ42" i="27" s="1"/>
  <c r="DS385" i="18" l="1"/>
  <c r="DS386" i="18" s="1"/>
  <c r="DT383" i="18" s="1"/>
  <c r="DS62" i="27"/>
  <c r="DS63" i="27" s="1"/>
  <c r="DS65" i="27" s="1"/>
  <c r="DS30" i="19"/>
  <c r="DS31" i="19" s="1"/>
  <c r="DS39" i="19" s="1"/>
  <c r="DS40" i="19" s="1"/>
  <c r="DS41" i="19" s="1"/>
  <c r="DS42" i="19" s="1"/>
  <c r="DS62" i="19"/>
  <c r="DS63" i="19" s="1"/>
  <c r="DS65" i="19" s="1"/>
  <c r="DT292" i="18"/>
  <c r="DT293" i="18"/>
  <c r="DT378" i="18" s="1"/>
  <c r="DQ389" i="26"/>
  <c r="DR386" i="26" s="1"/>
  <c r="DR296" i="26"/>
  <c r="DR381" i="26" s="1"/>
  <c r="DR295" i="26"/>
  <c r="DR380" i="26" s="1"/>
  <c r="DT377" i="18" l="1"/>
  <c r="DT381" i="18" s="1"/>
  <c r="DT294" i="18"/>
  <c r="DR384" i="26"/>
  <c r="DR388" i="26" s="1"/>
  <c r="DR297" i="26"/>
  <c r="DT62" i="27" l="1"/>
  <c r="DT63" i="27" s="1"/>
  <c r="DT65" i="27" s="1"/>
  <c r="DT30" i="19"/>
  <c r="DT31" i="19" s="1"/>
  <c r="DT39" i="19" s="1"/>
  <c r="DT40" i="19" s="1"/>
  <c r="DT41" i="19" s="1"/>
  <c r="DT42" i="19" s="1"/>
  <c r="DU291" i="18"/>
  <c r="DT62" i="19"/>
  <c r="DT63" i="19" s="1"/>
  <c r="DT65" i="19" s="1"/>
  <c r="DT385" i="18"/>
  <c r="DT384" i="18"/>
  <c r="DR387" i="26"/>
  <c r="DR389" i="26" s="1"/>
  <c r="DS386" i="26" s="1"/>
  <c r="DR30" i="27"/>
  <c r="DR31" i="27" s="1"/>
  <c r="DR39" i="27" s="1"/>
  <c r="DR40" i="27" s="1"/>
  <c r="DR41" i="27" s="1"/>
  <c r="DR42" i="27" s="1"/>
  <c r="DS294" i="26"/>
  <c r="DT386" i="18" l="1"/>
  <c r="DU383" i="18" s="1"/>
  <c r="DU292" i="18"/>
  <c r="DU293" i="18"/>
  <c r="DU378" i="18" s="1"/>
  <c r="DS296" i="26"/>
  <c r="DS381" i="26" s="1"/>
  <c r="DS295" i="26"/>
  <c r="DS380" i="26" s="1"/>
  <c r="DU294" i="18" l="1"/>
  <c r="DU377" i="18"/>
  <c r="DU381" i="18" s="1"/>
  <c r="DS384" i="26"/>
  <c r="DS387" i="26" s="1"/>
  <c r="DS297" i="26"/>
  <c r="DU385" i="18" l="1"/>
  <c r="DU384" i="18"/>
  <c r="DU30" i="19"/>
  <c r="DU31" i="19" s="1"/>
  <c r="DU39" i="19" s="1"/>
  <c r="DU40" i="19" s="1"/>
  <c r="DU41" i="19" s="1"/>
  <c r="DU42" i="19" s="1"/>
  <c r="DV291" i="18"/>
  <c r="DU62" i="19"/>
  <c r="DU63" i="19" s="1"/>
  <c r="DU65" i="19" s="1"/>
  <c r="DU62" i="27"/>
  <c r="DU63" i="27" s="1"/>
  <c r="DU65" i="27" s="1"/>
  <c r="DS388" i="26"/>
  <c r="DS389" i="26" s="1"/>
  <c r="DT386" i="26" s="1"/>
  <c r="DS30" i="27"/>
  <c r="DS31" i="27" s="1"/>
  <c r="DS39" i="27" s="1"/>
  <c r="DS40" i="27" s="1"/>
  <c r="DS41" i="27" s="1"/>
  <c r="DS42" i="27" s="1"/>
  <c r="DT294" i="26"/>
  <c r="DU386" i="18" l="1"/>
  <c r="DV383" i="18" s="1"/>
  <c r="DV293" i="18"/>
  <c r="DV378" i="18" s="1"/>
  <c r="DV292" i="18"/>
  <c r="DT296" i="26"/>
  <c r="DT381" i="26" s="1"/>
  <c r="DT295" i="26"/>
  <c r="DT380" i="26" s="1"/>
  <c r="DV377" i="18" l="1"/>
  <c r="DV381" i="18" s="1"/>
  <c r="DV294" i="18"/>
  <c r="DT297" i="26"/>
  <c r="DT384" i="26"/>
  <c r="DW291" i="18" l="1"/>
  <c r="DV62" i="27"/>
  <c r="DV63" i="27" s="1"/>
  <c r="DV65" i="27" s="1"/>
  <c r="DV62" i="19"/>
  <c r="DV63" i="19" s="1"/>
  <c r="DV65" i="19" s="1"/>
  <c r="DV30" i="19"/>
  <c r="DV31" i="19" s="1"/>
  <c r="DV39" i="19" s="1"/>
  <c r="DV40" i="19" s="1"/>
  <c r="DV41" i="19" s="1"/>
  <c r="DV42" i="19" s="1"/>
  <c r="DV385" i="18"/>
  <c r="DV384" i="18"/>
  <c r="DT387" i="26"/>
  <c r="DT388" i="26"/>
  <c r="DT30" i="27"/>
  <c r="DT31" i="27" s="1"/>
  <c r="DT39" i="27" s="1"/>
  <c r="DT40" i="27" s="1"/>
  <c r="DT41" i="27" s="1"/>
  <c r="DT42" i="27" s="1"/>
  <c r="DU294" i="26"/>
  <c r="DV386" i="18" l="1"/>
  <c r="DW383" i="18" s="1"/>
  <c r="DW292" i="18"/>
  <c r="DW377" i="18" s="1"/>
  <c r="DW293" i="18"/>
  <c r="DW378" i="18" s="1"/>
  <c r="DU295" i="26"/>
  <c r="DU380" i="26" s="1"/>
  <c r="DU296" i="26"/>
  <c r="DU381" i="26" s="1"/>
  <c r="DT389" i="26"/>
  <c r="DU386" i="26" s="1"/>
  <c r="DW381" i="18" l="1"/>
  <c r="DW384" i="18" s="1"/>
  <c r="DW294" i="18"/>
  <c r="DU297" i="26"/>
  <c r="DU30" i="27" s="1"/>
  <c r="DU31" i="27" s="1"/>
  <c r="DU39" i="27" s="1"/>
  <c r="DU40" i="27" s="1"/>
  <c r="DU41" i="27" s="1"/>
  <c r="DU42" i="27" s="1"/>
  <c r="DU384" i="26"/>
  <c r="DW385" i="18" l="1"/>
  <c r="DW386" i="18" s="1"/>
  <c r="DX383" i="18" s="1"/>
  <c r="DW62" i="27"/>
  <c r="DW63" i="27" s="1"/>
  <c r="DW65" i="27" s="1"/>
  <c r="DW62" i="19"/>
  <c r="DW63" i="19" s="1"/>
  <c r="DW65" i="19" s="1"/>
  <c r="DX291" i="18"/>
  <c r="DW30" i="19"/>
  <c r="DV294" i="26"/>
  <c r="DV295" i="26" s="1"/>
  <c r="DV380" i="26" s="1"/>
  <c r="DU387" i="26"/>
  <c r="DU388" i="26"/>
  <c r="Q29" i="20" l="1"/>
  <c r="Q30" i="20" s="1"/>
  <c r="Q38" i="20" s="1"/>
  <c r="Q39" i="20" s="1"/>
  <c r="Q40" i="20" s="1"/>
  <c r="Q41" i="20" s="1"/>
  <c r="DW31" i="19"/>
  <c r="DW39" i="19" s="1"/>
  <c r="DW40" i="19" s="1"/>
  <c r="DW41" i="19" s="1"/>
  <c r="DW42" i="19" s="1"/>
  <c r="DX293" i="18"/>
  <c r="DX378" i="18" s="1"/>
  <c r="DX292" i="18"/>
  <c r="DX377" i="18" s="1"/>
  <c r="DV296" i="26"/>
  <c r="DV381" i="26" s="1"/>
  <c r="DV384" i="26" s="1"/>
  <c r="DU389" i="26"/>
  <c r="DV386" i="26" s="1"/>
  <c r="DX381" i="18" l="1"/>
  <c r="DX384" i="18" s="1"/>
  <c r="DX294" i="18"/>
  <c r="DV297" i="26"/>
  <c r="DV30" i="27" s="1"/>
  <c r="DV31" i="27" s="1"/>
  <c r="DV39" i="27" s="1"/>
  <c r="DV40" i="27" s="1"/>
  <c r="DV41" i="27" s="1"/>
  <c r="DV42" i="27" s="1"/>
  <c r="DV387" i="26"/>
  <c r="DV388" i="26"/>
  <c r="DX385" i="18" l="1"/>
  <c r="DX386" i="18" s="1"/>
  <c r="DY383" i="18" s="1"/>
  <c r="DX30" i="19"/>
  <c r="DX31" i="19" s="1"/>
  <c r="DX39" i="19" s="1"/>
  <c r="DX40" i="19" s="1"/>
  <c r="DX41" i="19" s="1"/>
  <c r="DX42" i="19" s="1"/>
  <c r="DY291" i="18"/>
  <c r="DX62" i="19"/>
  <c r="DX63" i="19" s="1"/>
  <c r="DX65" i="19" s="1"/>
  <c r="DX62" i="27"/>
  <c r="DX63" i="27" s="1"/>
  <c r="DX65" i="27" s="1"/>
  <c r="DW294" i="26"/>
  <c r="DW296" i="26" s="1"/>
  <c r="DW381" i="26" s="1"/>
  <c r="DV389" i="26"/>
  <c r="DW386" i="26" s="1"/>
  <c r="DW295" i="26" l="1"/>
  <c r="DW297" i="26" s="1"/>
  <c r="DX294" i="26" s="1"/>
  <c r="DY293" i="18"/>
  <c r="DY378" i="18" s="1"/>
  <c r="DY292" i="18"/>
  <c r="DY377" i="18" s="1"/>
  <c r="DW30" i="27" l="1"/>
  <c r="Q29" i="28" s="1"/>
  <c r="Q30" i="28" s="1"/>
  <c r="Q38" i="28" s="1"/>
  <c r="Q39" i="28" s="1"/>
  <c r="Q40" i="28" s="1"/>
  <c r="Q41" i="28" s="1"/>
  <c r="DW380" i="26"/>
  <c r="DW384" i="26" s="1"/>
  <c r="DW388" i="26" s="1"/>
  <c r="DY381" i="18"/>
  <c r="DY385" i="18" s="1"/>
  <c r="DY294" i="18"/>
  <c r="DY62" i="19" s="1"/>
  <c r="DY63" i="19" s="1"/>
  <c r="DY65" i="19" s="1"/>
  <c r="DX296" i="26"/>
  <c r="DX381" i="26" s="1"/>
  <c r="DX295" i="26"/>
  <c r="DW31" i="27" l="1"/>
  <c r="DW39" i="27" s="1"/>
  <c r="DW40" i="27" s="1"/>
  <c r="DW41" i="27" s="1"/>
  <c r="DW42" i="27" s="1"/>
  <c r="DW387" i="26"/>
  <c r="DW389" i="26" s="1"/>
  <c r="DX386" i="26" s="1"/>
  <c r="DZ291" i="18"/>
  <c r="DZ293" i="18" s="1"/>
  <c r="DZ378" i="18" s="1"/>
  <c r="DY62" i="27"/>
  <c r="DY63" i="27" s="1"/>
  <c r="DY65" i="27" s="1"/>
  <c r="DY384" i="18"/>
  <c r="DY386" i="18" s="1"/>
  <c r="DZ383" i="18" s="1"/>
  <c r="DY30" i="19"/>
  <c r="DY31" i="19" s="1"/>
  <c r="DY39" i="19" s="1"/>
  <c r="DY40" i="19" s="1"/>
  <c r="DY41" i="19" s="1"/>
  <c r="DY42" i="19" s="1"/>
  <c r="DX380" i="26"/>
  <c r="DX384" i="26" s="1"/>
  <c r="DX297" i="26"/>
  <c r="DZ292" i="18" l="1"/>
  <c r="DZ377" i="18" s="1"/>
  <c r="DZ381" i="18" s="1"/>
  <c r="DZ384" i="18" s="1"/>
  <c r="DY294" i="26"/>
  <c r="DX30" i="27"/>
  <c r="DX31" i="27" s="1"/>
  <c r="DX39" i="27" s="1"/>
  <c r="DX40" i="27" s="1"/>
  <c r="DX41" i="27" s="1"/>
  <c r="DX42" i="27" s="1"/>
  <c r="DX387" i="26"/>
  <c r="DX388" i="26"/>
  <c r="DZ294" i="18" l="1"/>
  <c r="DZ30" i="19" s="1"/>
  <c r="DZ31" i="19" s="1"/>
  <c r="DZ39" i="19" s="1"/>
  <c r="DZ40" i="19" s="1"/>
  <c r="DZ41" i="19" s="1"/>
  <c r="DZ42" i="19" s="1"/>
  <c r="DZ385" i="18"/>
  <c r="DZ386" i="18" s="1"/>
  <c r="EA383" i="18" s="1"/>
  <c r="DX389" i="26"/>
  <c r="DY386" i="26" s="1"/>
  <c r="DY296" i="26"/>
  <c r="DY381" i="26" s="1"/>
  <c r="DY295" i="26"/>
  <c r="DZ62" i="19" l="1"/>
  <c r="DZ63" i="19" s="1"/>
  <c r="DZ65" i="19" s="1"/>
  <c r="EA291" i="18"/>
  <c r="EA293" i="18" s="1"/>
  <c r="EA378" i="18" s="1"/>
  <c r="DZ62" i="27"/>
  <c r="DZ63" i="27" s="1"/>
  <c r="DZ65" i="27" s="1"/>
  <c r="DY380" i="26"/>
  <c r="DY384" i="26" s="1"/>
  <c r="DY297" i="26"/>
  <c r="EA292" i="18" l="1"/>
  <c r="EA377" i="18" s="1"/>
  <c r="EA381" i="18" s="1"/>
  <c r="EA385" i="18" s="1"/>
  <c r="DZ294" i="26"/>
  <c r="DY30" i="27"/>
  <c r="DY31" i="27" s="1"/>
  <c r="DY39" i="27" s="1"/>
  <c r="DY40" i="27" s="1"/>
  <c r="DY41" i="27" s="1"/>
  <c r="DY42" i="27" s="1"/>
  <c r="DY388" i="26"/>
  <c r="DY387" i="26"/>
  <c r="EA384" i="18" l="1"/>
  <c r="EA386" i="18" s="1"/>
  <c r="EB383" i="18" s="1"/>
  <c r="EA294" i="18"/>
  <c r="EB291" i="18" s="1"/>
  <c r="EB292" i="18" s="1"/>
  <c r="DY389" i="26"/>
  <c r="DZ386" i="26" s="1"/>
  <c r="DZ296" i="26"/>
  <c r="DZ381" i="26" s="1"/>
  <c r="DZ295" i="26"/>
  <c r="EA62" i="27" l="1"/>
  <c r="EA63" i="27" s="1"/>
  <c r="EA65" i="27" s="1"/>
  <c r="EB293" i="18"/>
  <c r="EB378" i="18" s="1"/>
  <c r="EA30" i="19"/>
  <c r="EA31" i="19" s="1"/>
  <c r="EA39" i="19" s="1"/>
  <c r="EA40" i="19" s="1"/>
  <c r="EA41" i="19" s="1"/>
  <c r="EA42" i="19" s="1"/>
  <c r="EA62" i="19"/>
  <c r="EA63" i="19" s="1"/>
  <c r="EA65" i="19" s="1"/>
  <c r="EB377" i="18"/>
  <c r="DZ380" i="26"/>
  <c r="DZ384" i="26" s="1"/>
  <c r="DZ297" i="26"/>
  <c r="EB381" i="18" l="1"/>
  <c r="EB384" i="18" s="1"/>
  <c r="EB294" i="18"/>
  <c r="EB62" i="19" s="1"/>
  <c r="EB63" i="19" s="1"/>
  <c r="EB65" i="19" s="1"/>
  <c r="DZ30" i="27"/>
  <c r="DZ31" i="27" s="1"/>
  <c r="DZ39" i="27" s="1"/>
  <c r="DZ40" i="27" s="1"/>
  <c r="DZ41" i="27" s="1"/>
  <c r="DZ42" i="27" s="1"/>
  <c r="EA294" i="26"/>
  <c r="DZ388" i="26"/>
  <c r="DZ387" i="26"/>
  <c r="EB385" i="18" l="1"/>
  <c r="EB386" i="18" s="1"/>
  <c r="EC383" i="18" s="1"/>
  <c r="EB62" i="27"/>
  <c r="EB63" i="27" s="1"/>
  <c r="EB65" i="27" s="1"/>
  <c r="EB30" i="19"/>
  <c r="EB31" i="19" s="1"/>
  <c r="EB39" i="19" s="1"/>
  <c r="EB40" i="19" s="1"/>
  <c r="EB41" i="19" s="1"/>
  <c r="EB42" i="19" s="1"/>
  <c r="EC291" i="18"/>
  <c r="EC292" i="18" s="1"/>
  <c r="DZ389" i="26"/>
  <c r="EA386" i="26" s="1"/>
  <c r="EA295" i="26"/>
  <c r="EA296" i="26"/>
  <c r="EA381" i="26" s="1"/>
  <c r="EC293" i="18" l="1"/>
  <c r="EC378" i="18" s="1"/>
  <c r="EC377" i="18"/>
  <c r="EA380" i="26"/>
  <c r="EA384" i="26" s="1"/>
  <c r="EA297" i="26"/>
  <c r="EC381" i="18" l="1"/>
  <c r="EC385" i="18" s="1"/>
  <c r="EC294" i="18"/>
  <c r="ED291" i="18" s="1"/>
  <c r="EB294" i="26"/>
  <c r="EA30" i="27"/>
  <c r="EA31" i="27" s="1"/>
  <c r="EA39" i="27" s="1"/>
  <c r="EA40" i="27" s="1"/>
  <c r="EA41" i="27" s="1"/>
  <c r="EA42" i="27" s="1"/>
  <c r="EA388" i="26"/>
  <c r="EA387" i="26"/>
  <c r="EC62" i="27" l="1"/>
  <c r="EC63" i="27" s="1"/>
  <c r="EC65" i="27" s="1"/>
  <c r="EC384" i="18"/>
  <c r="EC386" i="18" s="1"/>
  <c r="ED383" i="18" s="1"/>
  <c r="EC62" i="19"/>
  <c r="EC63" i="19" s="1"/>
  <c r="EC65" i="19" s="1"/>
  <c r="EC30" i="19"/>
  <c r="EC31" i="19" s="1"/>
  <c r="EC39" i="19" s="1"/>
  <c r="EC40" i="19" s="1"/>
  <c r="EC41" i="19" s="1"/>
  <c r="EC42" i="19" s="1"/>
  <c r="ED292" i="18"/>
  <c r="ED293" i="18"/>
  <c r="ED378" i="18" s="1"/>
  <c r="EA389" i="26"/>
  <c r="EB386" i="26" s="1"/>
  <c r="EB296" i="26"/>
  <c r="EB381" i="26" s="1"/>
  <c r="EB295" i="26"/>
  <c r="EB380" i="26" s="1"/>
  <c r="ED377" i="18" l="1"/>
  <c r="ED381" i="18" s="1"/>
  <c r="ED294" i="18"/>
  <c r="EB384" i="26"/>
  <c r="EB387" i="26" s="1"/>
  <c r="EB297" i="26"/>
  <c r="EE291" i="18" l="1"/>
  <c r="ED62" i="19"/>
  <c r="ED63" i="19" s="1"/>
  <c r="ED65" i="19" s="1"/>
  <c r="ED62" i="27"/>
  <c r="ED63" i="27" s="1"/>
  <c r="ED65" i="27" s="1"/>
  <c r="ED30" i="19"/>
  <c r="ED31" i="19" s="1"/>
  <c r="ED39" i="19" s="1"/>
  <c r="ED40" i="19" s="1"/>
  <c r="ED41" i="19" s="1"/>
  <c r="ED42" i="19" s="1"/>
  <c r="ED384" i="18"/>
  <c r="ED385" i="18"/>
  <c r="EB388" i="26"/>
  <c r="EB389" i="26" s="1"/>
  <c r="EC386" i="26" s="1"/>
  <c r="EC294" i="26"/>
  <c r="EB30" i="27"/>
  <c r="EB31" i="27" s="1"/>
  <c r="EB39" i="27" s="1"/>
  <c r="EB40" i="27" s="1"/>
  <c r="EB41" i="27" s="1"/>
  <c r="EB42" i="27" s="1"/>
  <c r="ED386" i="18" l="1"/>
  <c r="EE383" i="18" s="1"/>
  <c r="EE293" i="18"/>
  <c r="EE378" i="18" s="1"/>
  <c r="EE292" i="18"/>
  <c r="EC296" i="26"/>
  <c r="EC381" i="26" s="1"/>
  <c r="EC295" i="26"/>
  <c r="EC380" i="26" s="1"/>
  <c r="EE294" i="18" l="1"/>
  <c r="EE377" i="18"/>
  <c r="EE381" i="18" s="1"/>
  <c r="EC384" i="26"/>
  <c r="EC387" i="26" s="1"/>
  <c r="EC297" i="26"/>
  <c r="EC30" i="27" s="1"/>
  <c r="EC31" i="27" s="1"/>
  <c r="EC39" i="27" s="1"/>
  <c r="EC40" i="27" s="1"/>
  <c r="EC41" i="27" s="1"/>
  <c r="EC42" i="27" s="1"/>
  <c r="EE384" i="18" l="1"/>
  <c r="EE385" i="18"/>
  <c r="EE30" i="19"/>
  <c r="EE31" i="19" s="1"/>
  <c r="EE39" i="19" s="1"/>
  <c r="EE40" i="19" s="1"/>
  <c r="EE41" i="19" s="1"/>
  <c r="EE42" i="19" s="1"/>
  <c r="EE62" i="27"/>
  <c r="EE63" i="27" s="1"/>
  <c r="EE65" i="27" s="1"/>
  <c r="EF291" i="18"/>
  <c r="EE62" i="19"/>
  <c r="EE63" i="19" s="1"/>
  <c r="EE65" i="19" s="1"/>
  <c r="EC388" i="26"/>
  <c r="EC389" i="26" s="1"/>
  <c r="ED386" i="26" s="1"/>
  <c r="ED294" i="26"/>
  <c r="ED295" i="26" s="1"/>
  <c r="EE386" i="18" l="1"/>
  <c r="EF383" i="18" s="1"/>
  <c r="EF293" i="18"/>
  <c r="EF378" i="18" s="1"/>
  <c r="EF292" i="18"/>
  <c r="ED296" i="26"/>
  <c r="ED381" i="26" s="1"/>
  <c r="ED380" i="26"/>
  <c r="EF377" i="18" l="1"/>
  <c r="EF381" i="18" s="1"/>
  <c r="EF294" i="18"/>
  <c r="ED384" i="26"/>
  <c r="ED388" i="26" s="1"/>
  <c r="ED297" i="26"/>
  <c r="EE294" i="26" s="1"/>
  <c r="EF30" i="19" l="1"/>
  <c r="EF31" i="19" s="1"/>
  <c r="EF39" i="19" s="1"/>
  <c r="EF40" i="19" s="1"/>
  <c r="EF41" i="19" s="1"/>
  <c r="EF42" i="19" s="1"/>
  <c r="EF62" i="19"/>
  <c r="EF63" i="19" s="1"/>
  <c r="EF65" i="19" s="1"/>
  <c r="EG291" i="18"/>
  <c r="EF62" i="27"/>
  <c r="EF63" i="27" s="1"/>
  <c r="EF65" i="27" s="1"/>
  <c r="EF384" i="18"/>
  <c r="EF385" i="18"/>
  <c r="ED30" i="27"/>
  <c r="ED31" i="27" s="1"/>
  <c r="ED39" i="27" s="1"/>
  <c r="ED40" i="27" s="1"/>
  <c r="ED41" i="27" s="1"/>
  <c r="ED42" i="27" s="1"/>
  <c r="ED387" i="26"/>
  <c r="ED389" i="26" s="1"/>
  <c r="EE386" i="26" s="1"/>
  <c r="EE296" i="26"/>
  <c r="EE381" i="26" s="1"/>
  <c r="EE295" i="26"/>
  <c r="EG293" i="18" l="1"/>
  <c r="EG378" i="18" s="1"/>
  <c r="EG292" i="18"/>
  <c r="EG377" i="18" s="1"/>
  <c r="EF386" i="18"/>
  <c r="EG383" i="18" s="1"/>
  <c r="EE380" i="26"/>
  <c r="EE384" i="26" s="1"/>
  <c r="EE297" i="26"/>
  <c r="EG294" i="18" l="1"/>
  <c r="EG381" i="18"/>
  <c r="EE30" i="27"/>
  <c r="EE31" i="27" s="1"/>
  <c r="EE39" i="27" s="1"/>
  <c r="EE40" i="27" s="1"/>
  <c r="EE41" i="27" s="1"/>
  <c r="EE42" i="27" s="1"/>
  <c r="EF294" i="26"/>
  <c r="EE387" i="26"/>
  <c r="EE388" i="26"/>
  <c r="EG385" i="18" l="1"/>
  <c r="EG384" i="18"/>
  <c r="EG30" i="19"/>
  <c r="EG31" i="19" s="1"/>
  <c r="EG39" i="19" s="1"/>
  <c r="EG40" i="19" s="1"/>
  <c r="EG41" i="19" s="1"/>
  <c r="EG42" i="19" s="1"/>
  <c r="EH291" i="18"/>
  <c r="EG62" i="27"/>
  <c r="EG63" i="27" s="1"/>
  <c r="EG65" i="27" s="1"/>
  <c r="EG62" i="19"/>
  <c r="EG63" i="19" s="1"/>
  <c r="EG65" i="19" s="1"/>
  <c r="EE389" i="26"/>
  <c r="EF386" i="26" s="1"/>
  <c r="EF296" i="26"/>
  <c r="EF381" i="26" s="1"/>
  <c r="EF295" i="26"/>
  <c r="EH292" i="18" l="1"/>
  <c r="EH377" i="18" s="1"/>
  <c r="EH293" i="18"/>
  <c r="EH378" i="18" s="1"/>
  <c r="EG386" i="18"/>
  <c r="EH383" i="18" s="1"/>
  <c r="EF380" i="26"/>
  <c r="EF384" i="26" s="1"/>
  <c r="EF297" i="26"/>
  <c r="EH294" i="18" l="1"/>
  <c r="EH62" i="19" s="1"/>
  <c r="EH63" i="19" s="1"/>
  <c r="EH65" i="19" s="1"/>
  <c r="EH381" i="18"/>
  <c r="EH384" i="18" s="1"/>
  <c r="EG294" i="26"/>
  <c r="EF30" i="27"/>
  <c r="EF31" i="27" s="1"/>
  <c r="EF39" i="27" s="1"/>
  <c r="EF40" i="27" s="1"/>
  <c r="EF41" i="27" s="1"/>
  <c r="EF42" i="27" s="1"/>
  <c r="EF387" i="26"/>
  <c r="EF388" i="26"/>
  <c r="EH385" i="18" l="1"/>
  <c r="EH386" i="18" s="1"/>
  <c r="EI383" i="18" s="1"/>
  <c r="EH62" i="27"/>
  <c r="EH63" i="27" s="1"/>
  <c r="EH65" i="27" s="1"/>
  <c r="EI291" i="18"/>
  <c r="EI293" i="18" s="1"/>
  <c r="EI378" i="18" s="1"/>
  <c r="EH30" i="19"/>
  <c r="EH31" i="19" s="1"/>
  <c r="EH39" i="19" s="1"/>
  <c r="EH40" i="19" s="1"/>
  <c r="EH41" i="19" s="1"/>
  <c r="EH42" i="19" s="1"/>
  <c r="EF389" i="26"/>
  <c r="EG386" i="26" s="1"/>
  <c r="EG295" i="26"/>
  <c r="EG296" i="26"/>
  <c r="EG381" i="26" s="1"/>
  <c r="EI292" i="18" l="1"/>
  <c r="EI377" i="18" s="1"/>
  <c r="EI381" i="18" s="1"/>
  <c r="EG380" i="26"/>
  <c r="EG384" i="26" s="1"/>
  <c r="EG297" i="26"/>
  <c r="EI294" i="18" l="1"/>
  <c r="EJ291" i="18" s="1"/>
  <c r="EI385" i="18"/>
  <c r="EI384" i="18"/>
  <c r="EG30" i="27"/>
  <c r="EG31" i="27" s="1"/>
  <c r="EG39" i="27" s="1"/>
  <c r="EG40" i="27" s="1"/>
  <c r="EG41" i="27" s="1"/>
  <c r="EG42" i="27" s="1"/>
  <c r="EH294" i="26"/>
  <c r="EG388" i="26"/>
  <c r="EG387" i="26"/>
  <c r="EI62" i="19" l="1"/>
  <c r="EI63" i="19" s="1"/>
  <c r="EI65" i="19" s="1"/>
  <c r="EI30" i="19"/>
  <c r="EI31" i="19" s="1"/>
  <c r="EI39" i="19" s="1"/>
  <c r="EI40" i="19" s="1"/>
  <c r="EI41" i="19" s="1"/>
  <c r="EI42" i="19" s="1"/>
  <c r="EI62" i="27"/>
  <c r="EI63" i="27" s="1"/>
  <c r="EI65" i="27" s="1"/>
  <c r="EI386" i="18"/>
  <c r="EJ383" i="18" s="1"/>
  <c r="EJ293" i="18"/>
  <c r="EJ378" i="18" s="1"/>
  <c r="EJ292" i="18"/>
  <c r="EG389" i="26"/>
  <c r="EH386" i="26" s="1"/>
  <c r="EH296" i="26"/>
  <c r="EH381" i="26" s="1"/>
  <c r="EH295" i="26"/>
  <c r="R29" i="20" l="1"/>
  <c r="R30" i="20" s="1"/>
  <c r="R38" i="20" s="1"/>
  <c r="R39" i="20" s="1"/>
  <c r="R40" i="20" s="1"/>
  <c r="R41" i="20" s="1"/>
  <c r="EJ377" i="18"/>
  <c r="EJ381" i="18" s="1"/>
  <c r="EJ294" i="18"/>
  <c r="EH380" i="26"/>
  <c r="EH384" i="26" s="1"/>
  <c r="EH297" i="26"/>
  <c r="EJ62" i="27" l="1"/>
  <c r="EJ63" i="27" s="1"/>
  <c r="EJ65" i="27" s="1"/>
  <c r="EJ30" i="19"/>
  <c r="EJ31" i="19" s="1"/>
  <c r="EJ39" i="19" s="1"/>
  <c r="EJ40" i="19" s="1"/>
  <c r="EJ41" i="19" s="1"/>
  <c r="EJ42" i="19" s="1"/>
  <c r="EK291" i="18"/>
  <c r="EJ62" i="19"/>
  <c r="EJ63" i="19" s="1"/>
  <c r="EJ65" i="19" s="1"/>
  <c r="EJ385" i="18"/>
  <c r="EJ384" i="18"/>
  <c r="EI294" i="26"/>
  <c r="EH30" i="27"/>
  <c r="EH31" i="27" s="1"/>
  <c r="EH39" i="27" s="1"/>
  <c r="EH40" i="27" s="1"/>
  <c r="EH41" i="27" s="1"/>
  <c r="EH42" i="27" s="1"/>
  <c r="EH387" i="26"/>
  <c r="EH388" i="26"/>
  <c r="EJ386" i="18" l="1"/>
  <c r="EK383" i="18" s="1"/>
  <c r="EK292" i="18"/>
  <c r="EK377" i="18" s="1"/>
  <c r="EK293" i="18"/>
  <c r="EK378" i="18" s="1"/>
  <c r="EH389" i="26"/>
  <c r="EI386" i="26" s="1"/>
  <c r="EI296" i="26"/>
  <c r="EI381" i="26" s="1"/>
  <c r="EI295" i="26"/>
  <c r="EI380" i="26" s="1"/>
  <c r="EK381" i="18" l="1"/>
  <c r="EK294" i="18"/>
  <c r="EI297" i="26"/>
  <c r="EJ294" i="26" s="1"/>
  <c r="EI384" i="26"/>
  <c r="EI388" i="26" s="1"/>
  <c r="EK62" i="27" l="1"/>
  <c r="EK63" i="27" s="1"/>
  <c r="EK65" i="27" s="1"/>
  <c r="EK62" i="19"/>
  <c r="EK63" i="19" s="1"/>
  <c r="EK65" i="19" s="1"/>
  <c r="EL291" i="18"/>
  <c r="EK30" i="19"/>
  <c r="EK31" i="19" s="1"/>
  <c r="EK39" i="19" s="1"/>
  <c r="EK40" i="19" s="1"/>
  <c r="EK41" i="19" s="1"/>
  <c r="EK42" i="19" s="1"/>
  <c r="EK384" i="18"/>
  <c r="EK385" i="18"/>
  <c r="EI387" i="26"/>
  <c r="EI389" i="26" s="1"/>
  <c r="EJ386" i="26" s="1"/>
  <c r="EI30" i="27"/>
  <c r="R29" i="28" s="1"/>
  <c r="R30" i="28" s="1"/>
  <c r="R38" i="28" s="1"/>
  <c r="R39" i="28" s="1"/>
  <c r="R40" i="28" s="1"/>
  <c r="R41" i="28" s="1"/>
  <c r="EJ295" i="26"/>
  <c r="EJ296" i="26"/>
  <c r="EJ381" i="26" s="1"/>
  <c r="EL293" i="18" l="1"/>
  <c r="EL378" i="18" s="1"/>
  <c r="EL292" i="18"/>
  <c r="EK386" i="18"/>
  <c r="EL383" i="18" s="1"/>
  <c r="EI31" i="27"/>
  <c r="EI39" i="27" s="1"/>
  <c r="EI40" i="27" s="1"/>
  <c r="EI41" i="27" s="1"/>
  <c r="EI42" i="27" s="1"/>
  <c r="EJ380" i="26"/>
  <c r="EJ384" i="26" s="1"/>
  <c r="EJ297" i="26"/>
  <c r="EL377" i="18" l="1"/>
  <c r="EL381" i="18" s="1"/>
  <c r="EL294" i="18"/>
  <c r="EJ30" i="27"/>
  <c r="EJ31" i="27" s="1"/>
  <c r="EJ39" i="27" s="1"/>
  <c r="EJ40" i="27" s="1"/>
  <c r="EJ41" i="27" s="1"/>
  <c r="EJ42" i="27" s="1"/>
  <c r="EK294" i="26"/>
  <c r="EJ387" i="26"/>
  <c r="EJ388" i="26"/>
  <c r="EL62" i="19" l="1"/>
  <c r="EL63" i="19" s="1"/>
  <c r="EL65" i="19" s="1"/>
  <c r="EL62" i="27"/>
  <c r="EL63" i="27" s="1"/>
  <c r="EL65" i="27" s="1"/>
  <c r="EM291" i="18"/>
  <c r="EL30" i="19"/>
  <c r="EL31" i="19" s="1"/>
  <c r="EL39" i="19" s="1"/>
  <c r="EL40" i="19" s="1"/>
  <c r="EL41" i="19" s="1"/>
  <c r="EL42" i="19" s="1"/>
  <c r="EL385" i="18"/>
  <c r="EL384" i="18"/>
  <c r="EJ389" i="26"/>
  <c r="EK386" i="26" s="1"/>
  <c r="EK296" i="26"/>
  <c r="EK381" i="26" s="1"/>
  <c r="EK295" i="26"/>
  <c r="EL386" i="18" l="1"/>
  <c r="EM383" i="18" s="1"/>
  <c r="EM292" i="18"/>
  <c r="EM377" i="18" s="1"/>
  <c r="EM293" i="18"/>
  <c r="EM378" i="18" s="1"/>
  <c r="EK380" i="26"/>
  <c r="EK384" i="26" s="1"/>
  <c r="EK297" i="26"/>
  <c r="EM294" i="18" l="1"/>
  <c r="EM381" i="18"/>
  <c r="EL294" i="26"/>
  <c r="EK30" i="27"/>
  <c r="EK31" i="27" s="1"/>
  <c r="EK39" i="27" s="1"/>
  <c r="EK40" i="27" s="1"/>
  <c r="EK41" i="27" s="1"/>
  <c r="EK42" i="27" s="1"/>
  <c r="EK388" i="26"/>
  <c r="EK387" i="26"/>
  <c r="EM385" i="18" l="1"/>
  <c r="EM384" i="18"/>
  <c r="EN291" i="18"/>
  <c r="EM30" i="19"/>
  <c r="EM31" i="19" s="1"/>
  <c r="EM39" i="19" s="1"/>
  <c r="EM40" i="19" s="1"/>
  <c r="EM41" i="19" s="1"/>
  <c r="EM42" i="19" s="1"/>
  <c r="EM62" i="27"/>
  <c r="EM63" i="27" s="1"/>
  <c r="EM65" i="27" s="1"/>
  <c r="EM62" i="19"/>
  <c r="EM63" i="19" s="1"/>
  <c r="EM65" i="19" s="1"/>
  <c r="EK389" i="26"/>
  <c r="EL386" i="26" s="1"/>
  <c r="EL296" i="26"/>
  <c r="EL381" i="26" s="1"/>
  <c r="EL295" i="26"/>
  <c r="EM386" i="18" l="1"/>
  <c r="EN383" i="18" s="1"/>
  <c r="EN293" i="18"/>
  <c r="EN378" i="18" s="1"/>
  <c r="EN292" i="18"/>
  <c r="EN377" i="18" s="1"/>
  <c r="EL380" i="26"/>
  <c r="EL384" i="26" s="1"/>
  <c r="EL297" i="26"/>
  <c r="EN381" i="18" l="1"/>
  <c r="EN385" i="18" s="1"/>
  <c r="EN294" i="18"/>
  <c r="EM294" i="26"/>
  <c r="EL30" i="27"/>
  <c r="EL31" i="27" s="1"/>
  <c r="EL39" i="27" s="1"/>
  <c r="EL40" i="27" s="1"/>
  <c r="EL41" i="27" s="1"/>
  <c r="EL42" i="27" s="1"/>
  <c r="EL387" i="26"/>
  <c r="EL388" i="26"/>
  <c r="EN384" i="18" l="1"/>
  <c r="EN386" i="18" s="1"/>
  <c r="EO383" i="18" s="1"/>
  <c r="EN62" i="19"/>
  <c r="EN63" i="19" s="1"/>
  <c r="EN65" i="19" s="1"/>
  <c r="EN30" i="19"/>
  <c r="EN31" i="19" s="1"/>
  <c r="EN39" i="19" s="1"/>
  <c r="EN40" i="19" s="1"/>
  <c r="EN41" i="19" s="1"/>
  <c r="EN42" i="19" s="1"/>
  <c r="EO291" i="18"/>
  <c r="EN62" i="27"/>
  <c r="EN63" i="27" s="1"/>
  <c r="EN65" i="27" s="1"/>
  <c r="EL389" i="26"/>
  <c r="EM386" i="26" s="1"/>
  <c r="EM295" i="26"/>
  <c r="EM380" i="26" s="1"/>
  <c r="EM296" i="26"/>
  <c r="EM381" i="26" s="1"/>
  <c r="EO293" i="18" l="1"/>
  <c r="EO378" i="18" s="1"/>
  <c r="EO292" i="18"/>
  <c r="EO377" i="18" s="1"/>
  <c r="EM297" i="26"/>
  <c r="EM384" i="26"/>
  <c r="EO294" i="18" l="1"/>
  <c r="EO381" i="18"/>
  <c r="EM388" i="26"/>
  <c r="EM387" i="26"/>
  <c r="EN294" i="26"/>
  <c r="EM30" i="27"/>
  <c r="EM31" i="27" s="1"/>
  <c r="EM39" i="27" s="1"/>
  <c r="EM40" i="27" s="1"/>
  <c r="EM41" i="27" s="1"/>
  <c r="EM42" i="27" s="1"/>
  <c r="EO384" i="18" l="1"/>
  <c r="EO385" i="18"/>
  <c r="EO62" i="19"/>
  <c r="EO63" i="19" s="1"/>
  <c r="EO65" i="19" s="1"/>
  <c r="EO62" i="27"/>
  <c r="EO63" i="27" s="1"/>
  <c r="EO65" i="27" s="1"/>
  <c r="EP291" i="18"/>
  <c r="EO30" i="19"/>
  <c r="EO31" i="19" s="1"/>
  <c r="EO39" i="19" s="1"/>
  <c r="EO40" i="19" s="1"/>
  <c r="EO41" i="19" s="1"/>
  <c r="EO42" i="19" s="1"/>
  <c r="EM389" i="26"/>
  <c r="EN386" i="26" s="1"/>
  <c r="EN296" i="26"/>
  <c r="EN381" i="26" s="1"/>
  <c r="EN295" i="26"/>
  <c r="EN380" i="26" s="1"/>
  <c r="EP292" i="18" l="1"/>
  <c r="EP377" i="18" s="1"/>
  <c r="EP293" i="18"/>
  <c r="EP378" i="18" s="1"/>
  <c r="EO386" i="18"/>
  <c r="EP383" i="18" s="1"/>
  <c r="EN384" i="26"/>
  <c r="EN388" i="26" s="1"/>
  <c r="EN297" i="26"/>
  <c r="EP294" i="18" l="1"/>
  <c r="EP62" i="27" s="1"/>
  <c r="EP63" i="27" s="1"/>
  <c r="EP65" i="27" s="1"/>
  <c r="EP381" i="18"/>
  <c r="EP384" i="18" s="1"/>
  <c r="EN387" i="26"/>
  <c r="EN389" i="26" s="1"/>
  <c r="EO386" i="26" s="1"/>
  <c r="EN30" i="27"/>
  <c r="EN31" i="27" s="1"/>
  <c r="EN39" i="27" s="1"/>
  <c r="EN40" i="27" s="1"/>
  <c r="EN41" i="27" s="1"/>
  <c r="EN42" i="27" s="1"/>
  <c r="EO294" i="26"/>
  <c r="EP385" i="18" l="1"/>
  <c r="EP386" i="18" s="1"/>
  <c r="EQ383" i="18" s="1"/>
  <c r="EQ291" i="18"/>
  <c r="EQ293" i="18" s="1"/>
  <c r="EQ378" i="18" s="1"/>
  <c r="EP30" i="19"/>
  <c r="EP31" i="19" s="1"/>
  <c r="EP39" i="19" s="1"/>
  <c r="EP40" i="19" s="1"/>
  <c r="EP41" i="19" s="1"/>
  <c r="EP42" i="19" s="1"/>
  <c r="EP62" i="19"/>
  <c r="EP63" i="19" s="1"/>
  <c r="EP65" i="19" s="1"/>
  <c r="EO295" i="26"/>
  <c r="EO380" i="26" s="1"/>
  <c r="EO296" i="26"/>
  <c r="EO381" i="26" s="1"/>
  <c r="EQ292" i="18" l="1"/>
  <c r="EQ377" i="18" s="1"/>
  <c r="EQ381" i="18" s="1"/>
  <c r="EO297" i="26"/>
  <c r="EO30" i="27" s="1"/>
  <c r="EO31" i="27" s="1"/>
  <c r="EO39" i="27" s="1"/>
  <c r="EO40" i="27" s="1"/>
  <c r="EO41" i="27" s="1"/>
  <c r="EO42" i="27" s="1"/>
  <c r="EO384" i="26"/>
  <c r="EQ294" i="18" l="1"/>
  <c r="EQ62" i="27" s="1"/>
  <c r="EQ63" i="27" s="1"/>
  <c r="EQ65" i="27" s="1"/>
  <c r="EQ385" i="18"/>
  <c r="EQ384" i="18"/>
  <c r="EP294" i="26"/>
  <c r="EP296" i="26" s="1"/>
  <c r="EP381" i="26" s="1"/>
  <c r="EO387" i="26"/>
  <c r="EO388" i="26"/>
  <c r="EQ62" i="19" l="1"/>
  <c r="EQ63" i="19" s="1"/>
  <c r="EQ65" i="19" s="1"/>
  <c r="ER291" i="18"/>
  <c r="ER292" i="18" s="1"/>
  <c r="EQ30" i="19"/>
  <c r="EQ31" i="19" s="1"/>
  <c r="EQ39" i="19" s="1"/>
  <c r="EQ40" i="19" s="1"/>
  <c r="EQ41" i="19" s="1"/>
  <c r="EQ42" i="19" s="1"/>
  <c r="EQ386" i="18"/>
  <c r="ER383" i="18" s="1"/>
  <c r="EP295" i="26"/>
  <c r="EP380" i="26" s="1"/>
  <c r="EP384" i="26" s="1"/>
  <c r="EP387" i="26" s="1"/>
  <c r="EO389" i="26"/>
  <c r="EP386" i="26" s="1"/>
  <c r="ER293" i="18" l="1"/>
  <c r="ER378" i="18" s="1"/>
  <c r="ER377" i="18"/>
  <c r="EP297" i="26"/>
  <c r="EQ294" i="26" s="1"/>
  <c r="EQ295" i="26" s="1"/>
  <c r="EP388" i="26"/>
  <c r="EP389" i="26" s="1"/>
  <c r="EQ386" i="26" s="1"/>
  <c r="ER294" i="18" l="1"/>
  <c r="ES291" i="18" s="1"/>
  <c r="ER381" i="18"/>
  <c r="ER384" i="18" s="1"/>
  <c r="EQ296" i="26"/>
  <c r="EQ381" i="26" s="1"/>
  <c r="EP30" i="27"/>
  <c r="EP31" i="27" s="1"/>
  <c r="EP39" i="27" s="1"/>
  <c r="EP40" i="27" s="1"/>
  <c r="EP41" i="27" s="1"/>
  <c r="EP42" i="27" s="1"/>
  <c r="EQ380" i="26"/>
  <c r="ER62" i="27" l="1"/>
  <c r="ER63" i="27" s="1"/>
  <c r="ER65" i="27" s="1"/>
  <c r="ER30" i="19"/>
  <c r="ER31" i="19" s="1"/>
  <c r="ER39" i="19" s="1"/>
  <c r="ER40" i="19" s="1"/>
  <c r="ER41" i="19" s="1"/>
  <c r="ER42" i="19" s="1"/>
  <c r="ER62" i="19"/>
  <c r="ER63" i="19" s="1"/>
  <c r="ER65" i="19" s="1"/>
  <c r="ER385" i="18"/>
  <c r="ER386" i="18" s="1"/>
  <c r="ES383" i="18" s="1"/>
  <c r="EQ384" i="26"/>
  <c r="EQ388" i="26" s="1"/>
  <c r="EQ297" i="26"/>
  <c r="ER294" i="26" s="1"/>
  <c r="ES293" i="18"/>
  <c r="ES378" i="18" s="1"/>
  <c r="ES292" i="18"/>
  <c r="EQ30" i="27" l="1"/>
  <c r="EQ31" i="27" s="1"/>
  <c r="EQ39" i="27" s="1"/>
  <c r="EQ40" i="27" s="1"/>
  <c r="EQ41" i="27" s="1"/>
  <c r="EQ42" i="27" s="1"/>
  <c r="EQ387" i="26"/>
  <c r="EQ389" i="26" s="1"/>
  <c r="ER386" i="26" s="1"/>
  <c r="ES377" i="18"/>
  <c r="ES381" i="18" s="1"/>
  <c r="ES294" i="18"/>
  <c r="ER295" i="26"/>
  <c r="ER296" i="26"/>
  <c r="ER381" i="26" s="1"/>
  <c r="ES62" i="19" l="1"/>
  <c r="ES63" i="19" s="1"/>
  <c r="ES65" i="19" s="1"/>
  <c r="ES62" i="27"/>
  <c r="ES63" i="27" s="1"/>
  <c r="ES65" i="27" s="1"/>
  <c r="ET291" i="18"/>
  <c r="ES30" i="19"/>
  <c r="ES31" i="19" s="1"/>
  <c r="ES39" i="19" s="1"/>
  <c r="ES40" i="19" s="1"/>
  <c r="ES41" i="19" s="1"/>
  <c r="ES42" i="19" s="1"/>
  <c r="ES384" i="18"/>
  <c r="ES385" i="18"/>
  <c r="ER380" i="26"/>
  <c r="ER384" i="26" s="1"/>
  <c r="ER297" i="26"/>
  <c r="ES386" i="18" l="1"/>
  <c r="ET383" i="18" s="1"/>
  <c r="ET292" i="18"/>
  <c r="ET293" i="18"/>
  <c r="ET378" i="18" s="1"/>
  <c r="ES294" i="26"/>
  <c r="ER30" i="27"/>
  <c r="ER31" i="27" s="1"/>
  <c r="ER39" i="27" s="1"/>
  <c r="ER40" i="27" s="1"/>
  <c r="ER41" i="27" s="1"/>
  <c r="ER42" i="27" s="1"/>
  <c r="ER388" i="26"/>
  <c r="ER387" i="26"/>
  <c r="ET377" i="18" l="1"/>
  <c r="ET381" i="18" s="1"/>
  <c r="ET294" i="18"/>
  <c r="ER389" i="26"/>
  <c r="ES386" i="26" s="1"/>
  <c r="ES296" i="26"/>
  <c r="ES381" i="26" s="1"/>
  <c r="ES295" i="26"/>
  <c r="ET62" i="27" l="1"/>
  <c r="ET63" i="27" s="1"/>
  <c r="ET65" i="27" s="1"/>
  <c r="EU291" i="18"/>
  <c r="ET30" i="19"/>
  <c r="ET31" i="19" s="1"/>
  <c r="ET39" i="19" s="1"/>
  <c r="ET40" i="19" s="1"/>
  <c r="ET41" i="19" s="1"/>
  <c r="ET42" i="19" s="1"/>
  <c r="ET62" i="19"/>
  <c r="ET63" i="19" s="1"/>
  <c r="ET65" i="19" s="1"/>
  <c r="ET385" i="18"/>
  <c r="ET384" i="18"/>
  <c r="ES380" i="26"/>
  <c r="ES384" i="26" s="1"/>
  <c r="ES297" i="26"/>
  <c r="ET386" i="18" l="1"/>
  <c r="EU383" i="18" s="1"/>
  <c r="EU293" i="18"/>
  <c r="EU378" i="18" s="1"/>
  <c r="EU292" i="18"/>
  <c r="ES30" i="27"/>
  <c r="ES31" i="27" s="1"/>
  <c r="ES39" i="27" s="1"/>
  <c r="ES40" i="27" s="1"/>
  <c r="ES41" i="27" s="1"/>
  <c r="ES42" i="27" s="1"/>
  <c r="ET294" i="26"/>
  <c r="ES388" i="26"/>
  <c r="ES387" i="26"/>
  <c r="EU377" i="18" l="1"/>
  <c r="EU381" i="18" s="1"/>
  <c r="EU294" i="18"/>
  <c r="ES389" i="26"/>
  <c r="ET386" i="26" s="1"/>
  <c r="ET295" i="26"/>
  <c r="ET380" i="26" s="1"/>
  <c r="ET296" i="26"/>
  <c r="ET381" i="26" s="1"/>
  <c r="EU62" i="19" l="1"/>
  <c r="EU63" i="19" s="1"/>
  <c r="EU65" i="19" s="1"/>
  <c r="EU62" i="27"/>
  <c r="EU63" i="27" s="1"/>
  <c r="EU65" i="27" s="1"/>
  <c r="EV291" i="18"/>
  <c r="EU30" i="19"/>
  <c r="EU385" i="18"/>
  <c r="EU384" i="18"/>
  <c r="ET297" i="26"/>
  <c r="ET384" i="26"/>
  <c r="EU386" i="18" l="1"/>
  <c r="EV383" i="18" s="1"/>
  <c r="EU31" i="19"/>
  <c r="EU39" i="19" s="1"/>
  <c r="EU40" i="19" s="1"/>
  <c r="EU41" i="19" s="1"/>
  <c r="EU42" i="19" s="1"/>
  <c r="S29" i="20"/>
  <c r="S30" i="20" s="1"/>
  <c r="S38" i="20" s="1"/>
  <c r="S39" i="20" s="1"/>
  <c r="S40" i="20" s="1"/>
  <c r="S41" i="20" s="1"/>
  <c r="EV292" i="18"/>
  <c r="EV293" i="18"/>
  <c r="EV378" i="18" s="1"/>
  <c r="ET387" i="26"/>
  <c r="ET388" i="26"/>
  <c r="EU294" i="26"/>
  <c r="ET30" i="27"/>
  <c r="ET31" i="27" s="1"/>
  <c r="ET39" i="27" s="1"/>
  <c r="ET40" i="27" s="1"/>
  <c r="ET41" i="27" s="1"/>
  <c r="ET42" i="27" s="1"/>
  <c r="EV377" i="18" l="1"/>
  <c r="EV381" i="18" s="1"/>
  <c r="EV294" i="18"/>
  <c r="EU295" i="26"/>
  <c r="EU380" i="26" s="1"/>
  <c r="EU296" i="26"/>
  <c r="EU381" i="26" s="1"/>
  <c r="ET389" i="26"/>
  <c r="EU386" i="26" s="1"/>
  <c r="EV62" i="27" l="1"/>
  <c r="EV63" i="27" s="1"/>
  <c r="EV65" i="27" s="1"/>
  <c r="EV30" i="19"/>
  <c r="EV31" i="19" s="1"/>
  <c r="EV39" i="19" s="1"/>
  <c r="EV40" i="19" s="1"/>
  <c r="EV41" i="19" s="1"/>
  <c r="EV42" i="19" s="1"/>
  <c r="EV62" i="19"/>
  <c r="EV63" i="19" s="1"/>
  <c r="EV65" i="19" s="1"/>
  <c r="EW291" i="18"/>
  <c r="EV384" i="18"/>
  <c r="EV385" i="18"/>
  <c r="EU297" i="26"/>
  <c r="EV294" i="26" s="1"/>
  <c r="EU384" i="26"/>
  <c r="EV386" i="18" l="1"/>
  <c r="EW383" i="18" s="1"/>
  <c r="EW293" i="18"/>
  <c r="EW378" i="18" s="1"/>
  <c r="EW292" i="18"/>
  <c r="EU30" i="27"/>
  <c r="EU31" i="27" s="1"/>
  <c r="EU39" i="27" s="1"/>
  <c r="EU40" i="27" s="1"/>
  <c r="EU41" i="27" s="1"/>
  <c r="EU42" i="27" s="1"/>
  <c r="EU388" i="26"/>
  <c r="EU387" i="26"/>
  <c r="EV295" i="26"/>
  <c r="EV296" i="26"/>
  <c r="EV381" i="26" s="1"/>
  <c r="EW377" i="18" l="1"/>
  <c r="EW381" i="18" s="1"/>
  <c r="EW294" i="18"/>
  <c r="S29" i="28"/>
  <c r="S30" i="28" s="1"/>
  <c r="S38" i="28" s="1"/>
  <c r="S39" i="28" s="1"/>
  <c r="S40" i="28" s="1"/>
  <c r="S41" i="28" s="1"/>
  <c r="EV380" i="26"/>
  <c r="EV384" i="26" s="1"/>
  <c r="EV297" i="26"/>
  <c r="EU389" i="26"/>
  <c r="EV386" i="26" s="1"/>
  <c r="EW30" i="19" l="1"/>
  <c r="EW31" i="19" s="1"/>
  <c r="EW39" i="19" s="1"/>
  <c r="EW40" i="19" s="1"/>
  <c r="EW41" i="19" s="1"/>
  <c r="EW42" i="19" s="1"/>
  <c r="EX291" i="18"/>
  <c r="EW62" i="27"/>
  <c r="EW63" i="27" s="1"/>
  <c r="EW65" i="27" s="1"/>
  <c r="EW62" i="19"/>
  <c r="EW63" i="19" s="1"/>
  <c r="EW65" i="19" s="1"/>
  <c r="EW385" i="18"/>
  <c r="EW384" i="18"/>
  <c r="EW294" i="26"/>
  <c r="EV30" i="27"/>
  <c r="EV31" i="27" s="1"/>
  <c r="EV39" i="27" s="1"/>
  <c r="EV40" i="27" s="1"/>
  <c r="EV41" i="27" s="1"/>
  <c r="EV42" i="27" s="1"/>
  <c r="EV387" i="26"/>
  <c r="EV388" i="26"/>
  <c r="EW386" i="18" l="1"/>
  <c r="EX383" i="18" s="1"/>
  <c r="EX292" i="18"/>
  <c r="EX293" i="18"/>
  <c r="EX378" i="18" s="1"/>
  <c r="EV389" i="26"/>
  <c r="EW386" i="26" s="1"/>
  <c r="EW295" i="26"/>
  <c r="EW296" i="26"/>
  <c r="EW381" i="26" s="1"/>
  <c r="EX294" i="18" l="1"/>
  <c r="EX377" i="18"/>
  <c r="EX381" i="18" s="1"/>
  <c r="EW380" i="26"/>
  <c r="EW384" i="26" s="1"/>
  <c r="EW297" i="26"/>
  <c r="EX385" i="18" l="1"/>
  <c r="EX384" i="18"/>
  <c r="EX62" i="19"/>
  <c r="EX63" i="19" s="1"/>
  <c r="EX65" i="19" s="1"/>
  <c r="EX30" i="19"/>
  <c r="EX31" i="19" s="1"/>
  <c r="EX39" i="19" s="1"/>
  <c r="EX40" i="19" s="1"/>
  <c r="EX41" i="19" s="1"/>
  <c r="EX42" i="19" s="1"/>
  <c r="EY291" i="18"/>
  <c r="EX62" i="27"/>
  <c r="EX63" i="27" s="1"/>
  <c r="EX65" i="27" s="1"/>
  <c r="EW30" i="27"/>
  <c r="EW31" i="27" s="1"/>
  <c r="EW39" i="27" s="1"/>
  <c r="EW40" i="27" s="1"/>
  <c r="EW41" i="27" s="1"/>
  <c r="EW42" i="27" s="1"/>
  <c r="EX294" i="26"/>
  <c r="EW388" i="26"/>
  <c r="EW387" i="26"/>
  <c r="EX386" i="18" l="1"/>
  <c r="EY383" i="18" s="1"/>
  <c r="EY292" i="18"/>
  <c r="EY293" i="18"/>
  <c r="EY378" i="18" s="1"/>
  <c r="EW389" i="26"/>
  <c r="EX386" i="26" s="1"/>
  <c r="EX296" i="26"/>
  <c r="EX381" i="26" s="1"/>
  <c r="EX295" i="26"/>
  <c r="EX380" i="26" s="1"/>
  <c r="EY294" i="18" l="1"/>
  <c r="EY377" i="18"/>
  <c r="EY381" i="18" s="1"/>
  <c r="EX384" i="26"/>
  <c r="EX388" i="26" s="1"/>
  <c r="EX297" i="26"/>
  <c r="EX30" i="27" s="1"/>
  <c r="EX31" i="27" s="1"/>
  <c r="EX39" i="27" s="1"/>
  <c r="EX40" i="27" s="1"/>
  <c r="EX41" i="27" s="1"/>
  <c r="EX42" i="27" s="1"/>
  <c r="EY385" i="18" l="1"/>
  <c r="EY384" i="18"/>
  <c r="EZ291" i="18"/>
  <c r="EY30" i="19"/>
  <c r="EY31" i="19" s="1"/>
  <c r="EY39" i="19" s="1"/>
  <c r="EY40" i="19" s="1"/>
  <c r="EY41" i="19" s="1"/>
  <c r="EY42" i="19" s="1"/>
  <c r="EY62" i="27"/>
  <c r="EY63" i="27" s="1"/>
  <c r="EY65" i="27" s="1"/>
  <c r="EY62" i="19"/>
  <c r="EY63" i="19" s="1"/>
  <c r="EY65" i="19" s="1"/>
  <c r="EY294" i="26"/>
  <c r="EY295" i="26" s="1"/>
  <c r="EX387" i="26"/>
  <c r="EX389" i="26" s="1"/>
  <c r="EY386" i="26" s="1"/>
  <c r="EZ293" i="18" l="1"/>
  <c r="EZ378" i="18" s="1"/>
  <c r="EZ292" i="18"/>
  <c r="EZ377" i="18" s="1"/>
  <c r="EY386" i="18"/>
  <c r="EZ383" i="18" s="1"/>
  <c r="EY296" i="26"/>
  <c r="EY381" i="26" s="1"/>
  <c r="EY380" i="26"/>
  <c r="EZ381" i="18" l="1"/>
  <c r="EZ294" i="18"/>
  <c r="EY384" i="26"/>
  <c r="EY388" i="26" s="1"/>
  <c r="EY297" i="26"/>
  <c r="EZ294" i="26" s="1"/>
  <c r="EY387" i="26" l="1"/>
  <c r="EY389" i="26" s="1"/>
  <c r="EZ386" i="26" s="1"/>
  <c r="EY30" i="27"/>
  <c r="EY31" i="27" s="1"/>
  <c r="EY39" i="27" s="1"/>
  <c r="EY40" i="27" s="1"/>
  <c r="EY41" i="27" s="1"/>
  <c r="EY42" i="27" s="1"/>
  <c r="EZ30" i="19"/>
  <c r="EZ31" i="19" s="1"/>
  <c r="EZ39" i="19" s="1"/>
  <c r="EZ40" i="19" s="1"/>
  <c r="EZ41" i="19" s="1"/>
  <c r="EZ42" i="19" s="1"/>
  <c r="FA291" i="18"/>
  <c r="EZ62" i="19"/>
  <c r="EZ63" i="19" s="1"/>
  <c r="EZ65" i="19" s="1"/>
  <c r="EZ62" i="27"/>
  <c r="EZ63" i="27" s="1"/>
  <c r="EZ65" i="27" s="1"/>
  <c r="EZ384" i="18"/>
  <c r="EZ385" i="18"/>
  <c r="EZ296" i="26"/>
  <c r="EZ381" i="26" s="1"/>
  <c r="EZ295" i="26"/>
  <c r="EZ386" i="18" l="1"/>
  <c r="FA383" i="18" s="1"/>
  <c r="FA292" i="18"/>
  <c r="FA293" i="18"/>
  <c r="FA378" i="18" s="1"/>
  <c r="EZ380" i="26"/>
  <c r="EZ384" i="26" s="1"/>
  <c r="EZ297" i="26"/>
  <c r="FA377" i="18" l="1"/>
  <c r="FA381" i="18" s="1"/>
  <c r="FA294" i="18"/>
  <c r="EZ30" i="27"/>
  <c r="EZ31" i="27" s="1"/>
  <c r="EZ39" i="27" s="1"/>
  <c r="EZ40" i="27" s="1"/>
  <c r="EZ41" i="27" s="1"/>
  <c r="EZ42" i="27" s="1"/>
  <c r="FA294" i="26"/>
  <c r="EZ388" i="26"/>
  <c r="EZ387" i="26"/>
  <c r="FA62" i="19" l="1"/>
  <c r="FA63" i="19" s="1"/>
  <c r="FA65" i="19" s="1"/>
  <c r="FA62" i="27"/>
  <c r="FA63" i="27" s="1"/>
  <c r="FA65" i="27" s="1"/>
  <c r="FA30" i="19"/>
  <c r="FA31" i="19" s="1"/>
  <c r="FA39" i="19" s="1"/>
  <c r="FA40" i="19" s="1"/>
  <c r="FA41" i="19" s="1"/>
  <c r="FA42" i="19" s="1"/>
  <c r="FB291" i="18"/>
  <c r="FA385" i="18"/>
  <c r="FA384" i="18"/>
  <c r="EZ389" i="26"/>
  <c r="FA386" i="26" s="1"/>
  <c r="FA295" i="26"/>
  <c r="FA296" i="26"/>
  <c r="FA381" i="26" s="1"/>
  <c r="FA386" i="18" l="1"/>
  <c r="FB383" i="18" s="1"/>
  <c r="FB293" i="18"/>
  <c r="FB378" i="18" s="1"/>
  <c r="FB292" i="18"/>
  <c r="FB377" i="18" s="1"/>
  <c r="FA380" i="26"/>
  <c r="FA384" i="26" s="1"/>
  <c r="FA297" i="26"/>
  <c r="FB294" i="18" l="1"/>
  <c r="FB381" i="18"/>
  <c r="FA30" i="27"/>
  <c r="FA31" i="27" s="1"/>
  <c r="FA39" i="27" s="1"/>
  <c r="FA40" i="27" s="1"/>
  <c r="FA41" i="27" s="1"/>
  <c r="FA42" i="27" s="1"/>
  <c r="FB294" i="26"/>
  <c r="FA387" i="26"/>
  <c r="FA388" i="26"/>
  <c r="FB385" i="18" l="1"/>
  <c r="FB384" i="18"/>
  <c r="FB62" i="19"/>
  <c r="FB63" i="19" s="1"/>
  <c r="FB65" i="19" s="1"/>
  <c r="FB62" i="27"/>
  <c r="FB63" i="27" s="1"/>
  <c r="FB65" i="27" s="1"/>
  <c r="FB30" i="19"/>
  <c r="FB31" i="19" s="1"/>
  <c r="FB39" i="19" s="1"/>
  <c r="FB40" i="19" s="1"/>
  <c r="FB41" i="19" s="1"/>
  <c r="FB42" i="19" s="1"/>
  <c r="FC291" i="18"/>
  <c r="FA389" i="26"/>
  <c r="FB386" i="26" s="1"/>
  <c r="FB296" i="26"/>
  <c r="FB381" i="26" s="1"/>
  <c r="FB295" i="26"/>
  <c r="FB386" i="18" l="1"/>
  <c r="FC383" i="18" s="1"/>
  <c r="FC292" i="18"/>
  <c r="FC377" i="18" s="1"/>
  <c r="FC293" i="18"/>
  <c r="FC378" i="18" s="1"/>
  <c r="FB380" i="26"/>
  <c r="FB384" i="26" s="1"/>
  <c r="FB297" i="26"/>
  <c r="FC294" i="18" l="1"/>
  <c r="FC62" i="27" s="1"/>
  <c r="FC63" i="27" s="1"/>
  <c r="FC65" i="27" s="1"/>
  <c r="FC381" i="18"/>
  <c r="FC384" i="18" s="1"/>
  <c r="FC294" i="26"/>
  <c r="FB30" i="27"/>
  <c r="FB31" i="27" s="1"/>
  <c r="FB39" i="27" s="1"/>
  <c r="FB40" i="27" s="1"/>
  <c r="FB41" i="27" s="1"/>
  <c r="FB42" i="27" s="1"/>
  <c r="FB387" i="26"/>
  <c r="FB388" i="26"/>
  <c r="FC385" i="18" l="1"/>
  <c r="FC386" i="18" s="1"/>
  <c r="FD383" i="18" s="1"/>
  <c r="FC62" i="19"/>
  <c r="FC63" i="19" s="1"/>
  <c r="FC65" i="19" s="1"/>
  <c r="FD291" i="18"/>
  <c r="FD292" i="18" s="1"/>
  <c r="FC30" i="19"/>
  <c r="FC31" i="19" s="1"/>
  <c r="FC39" i="19" s="1"/>
  <c r="FC40" i="19" s="1"/>
  <c r="FC41" i="19" s="1"/>
  <c r="FC42" i="19" s="1"/>
  <c r="FB389" i="26"/>
  <c r="FC386" i="26" s="1"/>
  <c r="FC295" i="26"/>
  <c r="FC296" i="26"/>
  <c r="FC381" i="26" s="1"/>
  <c r="FD293" i="18" l="1"/>
  <c r="FD378" i="18" s="1"/>
  <c r="FD377" i="18"/>
  <c r="FC380" i="26"/>
  <c r="FC384" i="26" s="1"/>
  <c r="FC297" i="26"/>
  <c r="FD294" i="18" l="1"/>
  <c r="FD62" i="27" s="1"/>
  <c r="FD63" i="27" s="1"/>
  <c r="FD65" i="27" s="1"/>
  <c r="FD381" i="18"/>
  <c r="FD385" i="18" s="1"/>
  <c r="FC30" i="27"/>
  <c r="FC31" i="27" s="1"/>
  <c r="FC39" i="27" s="1"/>
  <c r="FC40" i="27" s="1"/>
  <c r="FC41" i="27" s="1"/>
  <c r="FC42" i="27" s="1"/>
  <c r="FD294" i="26"/>
  <c r="FC388" i="26"/>
  <c r="FC387" i="26"/>
  <c r="FD62" i="19" l="1"/>
  <c r="FD63" i="19" s="1"/>
  <c r="FD65" i="19" s="1"/>
  <c r="FE291" i="18"/>
  <c r="FE292" i="18" s="1"/>
  <c r="FD384" i="18"/>
  <c r="FD386" i="18" s="1"/>
  <c r="FE383" i="18" s="1"/>
  <c r="FD30" i="19"/>
  <c r="FD31" i="19" s="1"/>
  <c r="FD39" i="19" s="1"/>
  <c r="FD40" i="19" s="1"/>
  <c r="FD41" i="19" s="1"/>
  <c r="FD42" i="19" s="1"/>
  <c r="FC389" i="26"/>
  <c r="FD386" i="26" s="1"/>
  <c r="FD296" i="26"/>
  <c r="FD381" i="26" s="1"/>
  <c r="FD295" i="26"/>
  <c r="FD380" i="26" s="1"/>
  <c r="FE293" i="18" l="1"/>
  <c r="FE378" i="18" s="1"/>
  <c r="FE377" i="18"/>
  <c r="FD384" i="26"/>
  <c r="FD387" i="26" s="1"/>
  <c r="FD297" i="26"/>
  <c r="FE294" i="26" s="1"/>
  <c r="FE294" i="18" l="1"/>
  <c r="FE62" i="19" s="1"/>
  <c r="FE63" i="19" s="1"/>
  <c r="FE65" i="19" s="1"/>
  <c r="FE381" i="18"/>
  <c r="FE385" i="18" s="1"/>
  <c r="FD388" i="26"/>
  <c r="FD389" i="26" s="1"/>
  <c r="FE386" i="26" s="1"/>
  <c r="FD30" i="27"/>
  <c r="FD31" i="27" s="1"/>
  <c r="FD39" i="27" s="1"/>
  <c r="FD40" i="27" s="1"/>
  <c r="FD41" i="27" s="1"/>
  <c r="FD42" i="27" s="1"/>
  <c r="FE296" i="26"/>
  <c r="FE381" i="26" s="1"/>
  <c r="FE295" i="26"/>
  <c r="FE380" i="26" s="1"/>
  <c r="FE30" i="19" l="1"/>
  <c r="FE31" i="19" s="1"/>
  <c r="FE39" i="19" s="1"/>
  <c r="FE40" i="19" s="1"/>
  <c r="FE41" i="19" s="1"/>
  <c r="FE42" i="19" s="1"/>
  <c r="FE62" i="27"/>
  <c r="FE63" i="27" s="1"/>
  <c r="FE65" i="27" s="1"/>
  <c r="FF291" i="18"/>
  <c r="FF292" i="18" s="1"/>
  <c r="FE384" i="18"/>
  <c r="FE386" i="18" s="1"/>
  <c r="FF383" i="18" s="1"/>
  <c r="FE384" i="26"/>
  <c r="FE387" i="26" s="1"/>
  <c r="FE297" i="26"/>
  <c r="FF294" i="26" s="1"/>
  <c r="FF293" i="18" l="1"/>
  <c r="FF378" i="18" s="1"/>
  <c r="FF377" i="18"/>
  <c r="FE30" i="27"/>
  <c r="FE31" i="27" s="1"/>
  <c r="FE39" i="27" s="1"/>
  <c r="FE40" i="27" s="1"/>
  <c r="FE41" i="27" s="1"/>
  <c r="FE42" i="27" s="1"/>
  <c r="FE388" i="26"/>
  <c r="FE389" i="26" s="1"/>
  <c r="FF386" i="26" s="1"/>
  <c r="FF295" i="26"/>
  <c r="FF296" i="26"/>
  <c r="FF381" i="26" s="1"/>
  <c r="FF294" i="18" l="1"/>
  <c r="FF30" i="19" s="1"/>
  <c r="FF31" i="19" s="1"/>
  <c r="FF39" i="19" s="1"/>
  <c r="FF40" i="19" s="1"/>
  <c r="FF41" i="19" s="1"/>
  <c r="FF42" i="19" s="1"/>
  <c r="FF381" i="18"/>
  <c r="FF385" i="18" s="1"/>
  <c r="FF380" i="26"/>
  <c r="FF384" i="26" s="1"/>
  <c r="FF297" i="26"/>
  <c r="FF62" i="27" l="1"/>
  <c r="FF63" i="27" s="1"/>
  <c r="FF65" i="27" s="1"/>
  <c r="FF384" i="18"/>
  <c r="FF386" i="18" s="1"/>
  <c r="FG383" i="18" s="1"/>
  <c r="FG291" i="18"/>
  <c r="FG292" i="18" s="1"/>
  <c r="FG377" i="18" s="1"/>
  <c r="FF62" i="19"/>
  <c r="FF63" i="19" s="1"/>
  <c r="FF65" i="19" s="1"/>
  <c r="FG294" i="26"/>
  <c r="FF30" i="27"/>
  <c r="FF31" i="27" s="1"/>
  <c r="FF39" i="27" s="1"/>
  <c r="FF40" i="27" s="1"/>
  <c r="FF41" i="27" s="1"/>
  <c r="FF42" i="27" s="1"/>
  <c r="FF388" i="26"/>
  <c r="FF387" i="26"/>
  <c r="FG293" i="18" l="1"/>
  <c r="FG378" i="18" s="1"/>
  <c r="FG381" i="18" s="1"/>
  <c r="FF389" i="26"/>
  <c r="FG386" i="26" s="1"/>
  <c r="FG296" i="26"/>
  <c r="FG381" i="26" s="1"/>
  <c r="FG295" i="26"/>
  <c r="FG294" i="18" l="1"/>
  <c r="FG30" i="19" s="1"/>
  <c r="T29" i="20" s="1"/>
  <c r="T30" i="20" s="1"/>
  <c r="T38" i="20" s="1"/>
  <c r="T39" i="20" s="1"/>
  <c r="T40" i="20" s="1"/>
  <c r="T41" i="20" s="1"/>
  <c r="FG385" i="18"/>
  <c r="FG384" i="18"/>
  <c r="FG380" i="26"/>
  <c r="FG384" i="26" s="1"/>
  <c r="FG297" i="26"/>
  <c r="FG62" i="27" l="1"/>
  <c r="FG63" i="27" s="1"/>
  <c r="FG65" i="27" s="1"/>
  <c r="FG31" i="19"/>
  <c r="FG39" i="19" s="1"/>
  <c r="FG40" i="19" s="1"/>
  <c r="FG41" i="19" s="1"/>
  <c r="FG42" i="19" s="1"/>
  <c r="FH291" i="18"/>
  <c r="FH292" i="18" s="1"/>
  <c r="FH377" i="18" s="1"/>
  <c r="FG62" i="19"/>
  <c r="FG63" i="19" s="1"/>
  <c r="FG65" i="19" s="1"/>
  <c r="FG386" i="18"/>
  <c r="FH383" i="18" s="1"/>
  <c r="FH294" i="26"/>
  <c r="FG30" i="27"/>
  <c r="FG388" i="26"/>
  <c r="FG387" i="26"/>
  <c r="FH293" i="18" l="1"/>
  <c r="FH378" i="18" s="1"/>
  <c r="FH381" i="18" s="1"/>
  <c r="FH384" i="18" s="1"/>
  <c r="FG389" i="26"/>
  <c r="FH386" i="26" s="1"/>
  <c r="FG31" i="27"/>
  <c r="FG39" i="27" s="1"/>
  <c r="FG40" i="27" s="1"/>
  <c r="FG41" i="27" s="1"/>
  <c r="FG42" i="27" s="1"/>
  <c r="T29" i="28"/>
  <c r="T30" i="28" s="1"/>
  <c r="T38" i="28" s="1"/>
  <c r="T39" i="28" s="1"/>
  <c r="T40" i="28" s="1"/>
  <c r="T41" i="28" s="1"/>
  <c r="FH295" i="26"/>
  <c r="FH296" i="26"/>
  <c r="FH381" i="26" s="1"/>
  <c r="FH294" i="18" l="1"/>
  <c r="FI291" i="18" s="1"/>
  <c r="FI292" i="18" s="1"/>
  <c r="FH385" i="18"/>
  <c r="FH386" i="18" s="1"/>
  <c r="FI383" i="18" s="1"/>
  <c r="FH380" i="26"/>
  <c r="FH384" i="26" s="1"/>
  <c r="FH297" i="26"/>
  <c r="FI293" i="18" l="1"/>
  <c r="FI378" i="18" s="1"/>
  <c r="FH30" i="19"/>
  <c r="FH31" i="19" s="1"/>
  <c r="FH39" i="19" s="1"/>
  <c r="FH40" i="19" s="1"/>
  <c r="FH41" i="19" s="1"/>
  <c r="FH42" i="19" s="1"/>
  <c r="FH62" i="19"/>
  <c r="FH63" i="19" s="1"/>
  <c r="FH65" i="19" s="1"/>
  <c r="FH62" i="27"/>
  <c r="FH63" i="27" s="1"/>
  <c r="FH65" i="27" s="1"/>
  <c r="FI377" i="18"/>
  <c r="FI294" i="26"/>
  <c r="FH30" i="27"/>
  <c r="FH31" i="27" s="1"/>
  <c r="FH39" i="27" s="1"/>
  <c r="FH40" i="27" s="1"/>
  <c r="FH41" i="27" s="1"/>
  <c r="FH42" i="27" s="1"/>
  <c r="FH387" i="26"/>
  <c r="FH388" i="26"/>
  <c r="FI294" i="18" l="1"/>
  <c r="FJ291" i="18" s="1"/>
  <c r="FI381" i="18"/>
  <c r="FI384" i="18" s="1"/>
  <c r="FH389" i="26"/>
  <c r="FI386" i="26" s="1"/>
  <c r="FI295" i="26"/>
  <c r="FI296" i="26"/>
  <c r="FI381" i="26" s="1"/>
  <c r="FI62" i="27" l="1"/>
  <c r="FI63" i="27" s="1"/>
  <c r="FI65" i="27" s="1"/>
  <c r="FI30" i="19"/>
  <c r="FI31" i="19" s="1"/>
  <c r="FI39" i="19" s="1"/>
  <c r="FI40" i="19" s="1"/>
  <c r="FI41" i="19" s="1"/>
  <c r="FI42" i="19" s="1"/>
  <c r="FI62" i="19"/>
  <c r="FI63" i="19" s="1"/>
  <c r="FI65" i="19" s="1"/>
  <c r="FI385" i="18"/>
  <c r="FI386" i="18" s="1"/>
  <c r="FJ383" i="18" s="1"/>
  <c r="FJ292" i="18"/>
  <c r="FJ293" i="18"/>
  <c r="FJ378" i="18" s="1"/>
  <c r="FI380" i="26"/>
  <c r="FI384" i="26" s="1"/>
  <c r="FI297" i="26"/>
  <c r="FJ377" i="18" l="1"/>
  <c r="FJ381" i="18" s="1"/>
  <c r="FJ294" i="18"/>
  <c r="FJ294" i="26"/>
  <c r="FI30" i="27"/>
  <c r="FI31" i="27" s="1"/>
  <c r="FI39" i="27" s="1"/>
  <c r="FI40" i="27" s="1"/>
  <c r="FI41" i="27" s="1"/>
  <c r="FI42" i="27" s="1"/>
  <c r="FI387" i="26"/>
  <c r="FI388" i="26"/>
  <c r="FJ384" i="18" l="1"/>
  <c r="FJ385" i="18"/>
  <c r="FJ62" i="19"/>
  <c r="FJ63" i="19" s="1"/>
  <c r="FJ65" i="19" s="1"/>
  <c r="FK291" i="18"/>
  <c r="FJ62" i="27"/>
  <c r="FJ63" i="27" s="1"/>
  <c r="FJ65" i="27" s="1"/>
  <c r="FJ30" i="19"/>
  <c r="FJ31" i="19" s="1"/>
  <c r="FJ39" i="19" s="1"/>
  <c r="FJ40" i="19" s="1"/>
  <c r="FJ41" i="19" s="1"/>
  <c r="FJ42" i="19" s="1"/>
  <c r="FI389" i="26"/>
  <c r="FJ386" i="26" s="1"/>
  <c r="FJ296" i="26"/>
  <c r="FJ381" i="26" s="1"/>
  <c r="FJ295" i="26"/>
  <c r="FJ386" i="18" l="1"/>
  <c r="FK383" i="18" s="1"/>
  <c r="FK292" i="18"/>
  <c r="FK377" i="18" s="1"/>
  <c r="FK293" i="18"/>
  <c r="FK378" i="18" s="1"/>
  <c r="FJ380" i="26"/>
  <c r="FJ384" i="26" s="1"/>
  <c r="FJ297" i="26"/>
  <c r="FK381" i="18" l="1"/>
  <c r="FK385" i="18" s="1"/>
  <c r="FK294" i="18"/>
  <c r="FK294" i="26"/>
  <c r="FJ30" i="27"/>
  <c r="FJ31" i="27" s="1"/>
  <c r="FJ39" i="27" s="1"/>
  <c r="FJ40" i="27" s="1"/>
  <c r="FJ41" i="27" s="1"/>
  <c r="FJ42" i="27" s="1"/>
  <c r="FJ387" i="26"/>
  <c r="FJ388" i="26"/>
  <c r="FK384" i="18" l="1"/>
  <c r="FK386" i="18" s="1"/>
  <c r="FL383" i="18" s="1"/>
  <c r="FK30" i="19"/>
  <c r="FK31" i="19" s="1"/>
  <c r="FK39" i="19" s="1"/>
  <c r="FK40" i="19" s="1"/>
  <c r="FK41" i="19" s="1"/>
  <c r="FK42" i="19" s="1"/>
  <c r="FK62" i="19"/>
  <c r="FK63" i="19" s="1"/>
  <c r="FK65" i="19" s="1"/>
  <c r="FL291" i="18"/>
  <c r="FK62" i="27"/>
  <c r="FK63" i="27" s="1"/>
  <c r="FK65" i="27" s="1"/>
  <c r="FJ389" i="26"/>
  <c r="FK386" i="26" s="1"/>
  <c r="FK296" i="26"/>
  <c r="FK381" i="26" s="1"/>
  <c r="FK295" i="26"/>
  <c r="FL292" i="18" l="1"/>
  <c r="FL377" i="18" s="1"/>
  <c r="FL293" i="18"/>
  <c r="FL378" i="18" s="1"/>
  <c r="FK380" i="26"/>
  <c r="FK384" i="26" s="1"/>
  <c r="FK297" i="26"/>
  <c r="FL294" i="18" l="1"/>
  <c r="FL62" i="19" s="1"/>
  <c r="FL63" i="19" s="1"/>
  <c r="FL65" i="19" s="1"/>
  <c r="FL381" i="18"/>
  <c r="FL385" i="18" s="1"/>
  <c r="FL294" i="26"/>
  <c r="FK30" i="27"/>
  <c r="FK31" i="27" s="1"/>
  <c r="FK39" i="27" s="1"/>
  <c r="FK40" i="27" s="1"/>
  <c r="FK41" i="27" s="1"/>
  <c r="FK42" i="27" s="1"/>
  <c r="FK388" i="26"/>
  <c r="FK387" i="26"/>
  <c r="FL30" i="19" l="1"/>
  <c r="FL31" i="19" s="1"/>
  <c r="FL39" i="19" s="1"/>
  <c r="FL40" i="19" s="1"/>
  <c r="FL41" i="19" s="1"/>
  <c r="FL42" i="19" s="1"/>
  <c r="FM291" i="18"/>
  <c r="FM292" i="18" s="1"/>
  <c r="FL62" i="27"/>
  <c r="FL63" i="27" s="1"/>
  <c r="FL65" i="27" s="1"/>
  <c r="FL384" i="18"/>
  <c r="FL386" i="18" s="1"/>
  <c r="FM383" i="18" s="1"/>
  <c r="FK389" i="26"/>
  <c r="FL386" i="26" s="1"/>
  <c r="FL295" i="26"/>
  <c r="FL296" i="26"/>
  <c r="FL381" i="26" s="1"/>
  <c r="FM293" i="18" l="1"/>
  <c r="FM378" i="18" s="1"/>
  <c r="FM377" i="18"/>
  <c r="FL380" i="26"/>
  <c r="FL384" i="26" s="1"/>
  <c r="FL297" i="26"/>
  <c r="FM294" i="18" l="1"/>
  <c r="FM30" i="19" s="1"/>
  <c r="FM31" i="19" s="1"/>
  <c r="FM39" i="19" s="1"/>
  <c r="FM40" i="19" s="1"/>
  <c r="FM41" i="19" s="1"/>
  <c r="FM42" i="19" s="1"/>
  <c r="FM381" i="18"/>
  <c r="FM385" i="18" s="1"/>
  <c r="FL30" i="27"/>
  <c r="FL31" i="27" s="1"/>
  <c r="FL39" i="27" s="1"/>
  <c r="FL40" i="27" s="1"/>
  <c r="FL41" i="27" s="1"/>
  <c r="FL42" i="27" s="1"/>
  <c r="FM294" i="26"/>
  <c r="FL388" i="26"/>
  <c r="FL387" i="26"/>
  <c r="FM62" i="19" l="1"/>
  <c r="FM63" i="19" s="1"/>
  <c r="FM65" i="19" s="1"/>
  <c r="FM384" i="18"/>
  <c r="FM386" i="18" s="1"/>
  <c r="FN383" i="18" s="1"/>
  <c r="FN291" i="18"/>
  <c r="FN292" i="18" s="1"/>
  <c r="FM62" i="27"/>
  <c r="FM63" i="27" s="1"/>
  <c r="FM65" i="27" s="1"/>
  <c r="FL389" i="26"/>
  <c r="FM386" i="26" s="1"/>
  <c r="FM296" i="26"/>
  <c r="FM381" i="26" s="1"/>
  <c r="FM295" i="26"/>
  <c r="FN293" i="18" l="1"/>
  <c r="FN378" i="18" s="1"/>
  <c r="FN377" i="18"/>
  <c r="FM380" i="26"/>
  <c r="FM384" i="26" s="1"/>
  <c r="FM297" i="26"/>
  <c r="FN381" i="18" l="1"/>
  <c r="FN384" i="18" s="1"/>
  <c r="FN294" i="18"/>
  <c r="FN62" i="27" s="1"/>
  <c r="FN63" i="27" s="1"/>
  <c r="FN65" i="27" s="1"/>
  <c r="FM30" i="27"/>
  <c r="FM31" i="27" s="1"/>
  <c r="FM39" i="27" s="1"/>
  <c r="FM40" i="27" s="1"/>
  <c r="FM41" i="27" s="1"/>
  <c r="FM42" i="27" s="1"/>
  <c r="FN294" i="26"/>
  <c r="FM387" i="26"/>
  <c r="FM388" i="26"/>
  <c r="FO291" i="18" l="1"/>
  <c r="FO293" i="18" s="1"/>
  <c r="FO378" i="18" s="1"/>
  <c r="FN30" i="19"/>
  <c r="FN31" i="19" s="1"/>
  <c r="FN39" i="19" s="1"/>
  <c r="FN40" i="19" s="1"/>
  <c r="FN41" i="19" s="1"/>
  <c r="FN42" i="19" s="1"/>
  <c r="FN62" i="19"/>
  <c r="FN63" i="19" s="1"/>
  <c r="FN65" i="19" s="1"/>
  <c r="FN385" i="18"/>
  <c r="FN386" i="18" s="1"/>
  <c r="FO383" i="18" s="1"/>
  <c r="FM389" i="26"/>
  <c r="FN386" i="26" s="1"/>
  <c r="FN295" i="26"/>
  <c r="FN296" i="26"/>
  <c r="FN381" i="26" s="1"/>
  <c r="FO292" i="18" l="1"/>
  <c r="FO377" i="18" s="1"/>
  <c r="FO381" i="18" s="1"/>
  <c r="FN380" i="26"/>
  <c r="FN384" i="26" s="1"/>
  <c r="FN297" i="26"/>
  <c r="FO294" i="18" l="1"/>
  <c r="FO62" i="27" s="1"/>
  <c r="FO63" i="27" s="1"/>
  <c r="FO65" i="27" s="1"/>
  <c r="FO385" i="18"/>
  <c r="FO384" i="18"/>
  <c r="FN30" i="27"/>
  <c r="FN31" i="27" s="1"/>
  <c r="FN39" i="27" s="1"/>
  <c r="FN40" i="27" s="1"/>
  <c r="FN41" i="27" s="1"/>
  <c r="FN42" i="27" s="1"/>
  <c r="FO294" i="26"/>
  <c r="FN387" i="26"/>
  <c r="FN388" i="26"/>
  <c r="FO62" i="19" l="1"/>
  <c r="FO63" i="19" s="1"/>
  <c r="FO65" i="19" s="1"/>
  <c r="FP291" i="18"/>
  <c r="FP293" i="18" s="1"/>
  <c r="FP378" i="18" s="1"/>
  <c r="FO30" i="19"/>
  <c r="FO31" i="19" s="1"/>
  <c r="FO39" i="19" s="1"/>
  <c r="FO40" i="19" s="1"/>
  <c r="FO41" i="19" s="1"/>
  <c r="FO42" i="19" s="1"/>
  <c r="FO386" i="18"/>
  <c r="FP383" i="18" s="1"/>
  <c r="FN389" i="26"/>
  <c r="FO386" i="26" s="1"/>
  <c r="FO296" i="26"/>
  <c r="FO381" i="26" s="1"/>
  <c r="FO295" i="26"/>
  <c r="FO380" i="26" s="1"/>
  <c r="FP292" i="18" l="1"/>
  <c r="FP377" i="18" s="1"/>
  <c r="FP381" i="18" s="1"/>
  <c r="FP384" i="18" s="1"/>
  <c r="FO384" i="26"/>
  <c r="FO388" i="26" s="1"/>
  <c r="FO297" i="26"/>
  <c r="FP294" i="18" l="1"/>
  <c r="FQ291" i="18" s="1"/>
  <c r="FQ292" i="18" s="1"/>
  <c r="FP385" i="18"/>
  <c r="FP386" i="18" s="1"/>
  <c r="FQ383" i="18" s="1"/>
  <c r="FO387" i="26"/>
  <c r="FO389" i="26" s="1"/>
  <c r="FP386" i="26" s="1"/>
  <c r="FO30" i="27"/>
  <c r="FO31" i="27" s="1"/>
  <c r="FO39" i="27" s="1"/>
  <c r="FO40" i="27" s="1"/>
  <c r="FO41" i="27" s="1"/>
  <c r="FO42" i="27" s="1"/>
  <c r="FP294" i="26"/>
  <c r="FQ293" i="18" l="1"/>
  <c r="FQ378" i="18" s="1"/>
  <c r="FP62" i="27"/>
  <c r="FP63" i="27" s="1"/>
  <c r="FP65" i="27" s="1"/>
  <c r="FP62" i="19"/>
  <c r="FP63" i="19" s="1"/>
  <c r="FP65" i="19" s="1"/>
  <c r="FP30" i="19"/>
  <c r="FP31" i="19" s="1"/>
  <c r="FP39" i="19" s="1"/>
  <c r="FP40" i="19" s="1"/>
  <c r="FP41" i="19" s="1"/>
  <c r="FP42" i="19" s="1"/>
  <c r="FQ377" i="18"/>
  <c r="FP296" i="26"/>
  <c r="FP381" i="26" s="1"/>
  <c r="FP295" i="26"/>
  <c r="FP380" i="26" s="1"/>
  <c r="FQ381" i="18" l="1"/>
  <c r="FQ384" i="18" s="1"/>
  <c r="FQ294" i="18"/>
  <c r="FQ62" i="27" s="1"/>
  <c r="FQ63" i="27" s="1"/>
  <c r="FQ65" i="27" s="1"/>
  <c r="FP384" i="26"/>
  <c r="FP387" i="26" s="1"/>
  <c r="FP297" i="26"/>
  <c r="FQ385" i="18" l="1"/>
  <c r="FQ386" i="18" s="1"/>
  <c r="FR383" i="18" s="1"/>
  <c r="FQ62" i="19"/>
  <c r="FQ63" i="19" s="1"/>
  <c r="FQ65" i="19" s="1"/>
  <c r="FR291" i="18"/>
  <c r="FR292" i="18" s="1"/>
  <c r="FQ30" i="19"/>
  <c r="FQ31" i="19" s="1"/>
  <c r="FQ39" i="19" s="1"/>
  <c r="FQ40" i="19" s="1"/>
  <c r="FQ41" i="19" s="1"/>
  <c r="FQ42" i="19" s="1"/>
  <c r="FP388" i="26"/>
  <c r="FP389" i="26" s="1"/>
  <c r="FQ386" i="26" s="1"/>
  <c r="FQ294" i="26"/>
  <c r="FP30" i="27"/>
  <c r="FP31" i="27" s="1"/>
  <c r="FP39" i="27" s="1"/>
  <c r="FP40" i="27" s="1"/>
  <c r="FP41" i="27" s="1"/>
  <c r="FP42" i="27" s="1"/>
  <c r="FR293" i="18" l="1"/>
  <c r="FR378" i="18" s="1"/>
  <c r="FR377" i="18"/>
  <c r="FQ295" i="26"/>
  <c r="FQ380" i="26" s="1"/>
  <c r="FQ296" i="26"/>
  <c r="FQ381" i="26" s="1"/>
  <c r="FR294" i="18" l="1"/>
  <c r="FS291" i="18" s="1"/>
  <c r="FR381" i="18"/>
  <c r="FR385" i="18" s="1"/>
  <c r="FQ297" i="26"/>
  <c r="FQ384" i="26"/>
  <c r="FR384" i="18" l="1"/>
  <c r="FR386" i="18" s="1"/>
  <c r="FS383" i="18" s="1"/>
  <c r="FR30" i="19"/>
  <c r="FR31" i="19" s="1"/>
  <c r="FR39" i="19" s="1"/>
  <c r="FR40" i="19" s="1"/>
  <c r="FR41" i="19" s="1"/>
  <c r="FR42" i="19" s="1"/>
  <c r="FR62" i="19"/>
  <c r="FR63" i="19" s="1"/>
  <c r="FR65" i="19" s="1"/>
  <c r="FR62" i="27"/>
  <c r="FR63" i="27" s="1"/>
  <c r="FR65" i="27" s="1"/>
  <c r="FS292" i="18"/>
  <c r="FS293" i="18"/>
  <c r="FS378" i="18" s="1"/>
  <c r="FQ387" i="26"/>
  <c r="FQ388" i="26"/>
  <c r="FR294" i="26"/>
  <c r="FQ30" i="27"/>
  <c r="FQ31" i="27" s="1"/>
  <c r="FQ39" i="27" s="1"/>
  <c r="FQ40" i="27" s="1"/>
  <c r="FQ41" i="27" s="1"/>
  <c r="FQ42" i="27" s="1"/>
  <c r="FS377" i="18" l="1"/>
  <c r="FS381" i="18" s="1"/>
  <c r="FS294" i="18"/>
  <c r="FR296" i="26"/>
  <c r="FR381" i="26" s="1"/>
  <c r="FR295" i="26"/>
  <c r="FR380" i="26" s="1"/>
  <c r="FQ389" i="26"/>
  <c r="FR386" i="26" s="1"/>
  <c r="FS30" i="19" l="1"/>
  <c r="FS62" i="19"/>
  <c r="FS63" i="19" s="1"/>
  <c r="FS65" i="19" s="1"/>
  <c r="FT291" i="18"/>
  <c r="FS62" i="27"/>
  <c r="FS63" i="27" s="1"/>
  <c r="FS65" i="27" s="1"/>
  <c r="FS385" i="18"/>
  <c r="FS384" i="18"/>
  <c r="FR384" i="26"/>
  <c r="FR387" i="26" s="1"/>
  <c r="FR297" i="26"/>
  <c r="FS386" i="18" l="1"/>
  <c r="FT383" i="18" s="1"/>
  <c r="FT293" i="18"/>
  <c r="FT378" i="18" s="1"/>
  <c r="FT292" i="18"/>
  <c r="FS31" i="19"/>
  <c r="FS39" i="19" s="1"/>
  <c r="FS40" i="19" s="1"/>
  <c r="FS41" i="19" s="1"/>
  <c r="FS42" i="19" s="1"/>
  <c r="U29" i="20"/>
  <c r="U30" i="20" s="1"/>
  <c r="U38" i="20" s="1"/>
  <c r="U39" i="20" s="1"/>
  <c r="U40" i="20" s="1"/>
  <c r="U41" i="20" s="1"/>
  <c r="FR388" i="26"/>
  <c r="FR389" i="26" s="1"/>
  <c r="FS386" i="26" s="1"/>
  <c r="FS294" i="26"/>
  <c r="FR30" i="27"/>
  <c r="FR31" i="27" s="1"/>
  <c r="FR39" i="27" s="1"/>
  <c r="FR40" i="27" s="1"/>
  <c r="FR41" i="27" s="1"/>
  <c r="FR42" i="27" s="1"/>
  <c r="FT377" i="18" l="1"/>
  <c r="FT381" i="18" s="1"/>
  <c r="FT294" i="18"/>
  <c r="FS295" i="26"/>
  <c r="FS380" i="26" s="1"/>
  <c r="FS296" i="26"/>
  <c r="FS381" i="26" s="1"/>
  <c r="FT30" i="19" l="1"/>
  <c r="FT31" i="19" s="1"/>
  <c r="FT39" i="19" s="1"/>
  <c r="FT40" i="19" s="1"/>
  <c r="FT41" i="19" s="1"/>
  <c r="FT42" i="19" s="1"/>
  <c r="FU291" i="18"/>
  <c r="FT62" i="19"/>
  <c r="FT63" i="19" s="1"/>
  <c r="FT65" i="19" s="1"/>
  <c r="FT62" i="27"/>
  <c r="FT63" i="27" s="1"/>
  <c r="FT65" i="27" s="1"/>
  <c r="FT384" i="18"/>
  <c r="FT385" i="18"/>
  <c r="FS297" i="26"/>
  <c r="FS30" i="27" s="1"/>
  <c r="FS384" i="26"/>
  <c r="FT386" i="18" l="1"/>
  <c r="FU383" i="18" s="1"/>
  <c r="FU293" i="18"/>
  <c r="FU378" i="18" s="1"/>
  <c r="FU292" i="18"/>
  <c r="FT294" i="26"/>
  <c r="FT295" i="26" s="1"/>
  <c r="FT380" i="26" s="1"/>
  <c r="FS388" i="26"/>
  <c r="FS387" i="26"/>
  <c r="FS31" i="27"/>
  <c r="FS39" i="27" s="1"/>
  <c r="FS40" i="27" s="1"/>
  <c r="FS41" i="27" s="1"/>
  <c r="FS42" i="27" s="1"/>
  <c r="U29" i="28"/>
  <c r="U30" i="28" s="1"/>
  <c r="U38" i="28" s="1"/>
  <c r="U39" i="28" s="1"/>
  <c r="U40" i="28" s="1"/>
  <c r="U41" i="28" s="1"/>
  <c r="FU377" i="18" l="1"/>
  <c r="FU381" i="18" s="1"/>
  <c r="FU294" i="18"/>
  <c r="FT296" i="26"/>
  <c r="FT381" i="26" s="1"/>
  <c r="FT384" i="26" s="1"/>
  <c r="FS389" i="26"/>
  <c r="FT386" i="26" s="1"/>
  <c r="FU30" i="19" l="1"/>
  <c r="FU31" i="19" s="1"/>
  <c r="FU39" i="19" s="1"/>
  <c r="FU40" i="19" s="1"/>
  <c r="FU41" i="19" s="1"/>
  <c r="FU42" i="19" s="1"/>
  <c r="FV291" i="18"/>
  <c r="FU62" i="27"/>
  <c r="FU63" i="27" s="1"/>
  <c r="FU65" i="27" s="1"/>
  <c r="FU62" i="19"/>
  <c r="FU63" i="19" s="1"/>
  <c r="FU65" i="19" s="1"/>
  <c r="FU384" i="18"/>
  <c r="FU385" i="18"/>
  <c r="FT387" i="26"/>
  <c r="FT388" i="26"/>
  <c r="FT297" i="26"/>
  <c r="FU386" i="18" l="1"/>
  <c r="FV383" i="18" s="1"/>
  <c r="FV292" i="18"/>
  <c r="FV293" i="18"/>
  <c r="FV378" i="18" s="1"/>
  <c r="FT389" i="26"/>
  <c r="FU386" i="26" s="1"/>
  <c r="FU294" i="26"/>
  <c r="FT30" i="27"/>
  <c r="FT31" i="27" s="1"/>
  <c r="FT39" i="27" s="1"/>
  <c r="FT40" i="27" s="1"/>
  <c r="FT41" i="27" s="1"/>
  <c r="FT42" i="27" s="1"/>
  <c r="FV377" i="18" l="1"/>
  <c r="FV381" i="18" s="1"/>
  <c r="FV294" i="18"/>
  <c r="FU295" i="26"/>
  <c r="FU296" i="26"/>
  <c r="FU381" i="26" s="1"/>
  <c r="FV62" i="27" l="1"/>
  <c r="FV63" i="27" s="1"/>
  <c r="FV65" i="27" s="1"/>
  <c r="FW291" i="18"/>
  <c r="FV30" i="19"/>
  <c r="FV31" i="19" s="1"/>
  <c r="FV39" i="19" s="1"/>
  <c r="FV40" i="19" s="1"/>
  <c r="FV41" i="19" s="1"/>
  <c r="FV42" i="19" s="1"/>
  <c r="FV62" i="19"/>
  <c r="FV63" i="19" s="1"/>
  <c r="FV65" i="19" s="1"/>
  <c r="FV385" i="18"/>
  <c r="FV384" i="18"/>
  <c r="FU297" i="26"/>
  <c r="FU380" i="26"/>
  <c r="FU384" i="26" s="1"/>
  <c r="FV386" i="18" l="1"/>
  <c r="FW383" i="18" s="1"/>
  <c r="FW293" i="18"/>
  <c r="FW378" i="18" s="1"/>
  <c r="FW292" i="18"/>
  <c r="FW377" i="18" s="1"/>
  <c r="FU387" i="26"/>
  <c r="FU388" i="26"/>
  <c r="FU30" i="27"/>
  <c r="FU31" i="27" s="1"/>
  <c r="FU39" i="27" s="1"/>
  <c r="FU40" i="27" s="1"/>
  <c r="FU41" i="27" s="1"/>
  <c r="FU42" i="27" s="1"/>
  <c r="FV294" i="26"/>
  <c r="FW381" i="18" l="1"/>
  <c r="FW385" i="18" s="1"/>
  <c r="FW294" i="18"/>
  <c r="FW62" i="19" s="1"/>
  <c r="FW63" i="19" s="1"/>
  <c r="FW65" i="19" s="1"/>
  <c r="FV296" i="26"/>
  <c r="FV381" i="26" s="1"/>
  <c r="FV295" i="26"/>
  <c r="FU389" i="26"/>
  <c r="FV386" i="26" s="1"/>
  <c r="FW384" i="18" l="1"/>
  <c r="FW386" i="18" s="1"/>
  <c r="FX383" i="18" s="1"/>
  <c r="FW62" i="27"/>
  <c r="FW63" i="27" s="1"/>
  <c r="FW65" i="27" s="1"/>
  <c r="FX291" i="18"/>
  <c r="FX293" i="18" s="1"/>
  <c r="FX378" i="18" s="1"/>
  <c r="FW30" i="19"/>
  <c r="FW31" i="19" s="1"/>
  <c r="FW39" i="19" s="1"/>
  <c r="FW40" i="19" s="1"/>
  <c r="FW41" i="19" s="1"/>
  <c r="FW42" i="19" s="1"/>
  <c r="FV297" i="26"/>
  <c r="FV380" i="26"/>
  <c r="FV384" i="26" s="1"/>
  <c r="FX292" i="18" l="1"/>
  <c r="FX294" i="18" s="1"/>
  <c r="FV388" i="26"/>
  <c r="FV387" i="26"/>
  <c r="FW294" i="26"/>
  <c r="FV30" i="27"/>
  <c r="FV31" i="27" s="1"/>
  <c r="FV39" i="27" s="1"/>
  <c r="FV40" i="27" s="1"/>
  <c r="FV41" i="27" s="1"/>
  <c r="FV42" i="27" s="1"/>
  <c r="FX377" i="18" l="1"/>
  <c r="FX381" i="18" s="1"/>
  <c r="FX384" i="18" s="1"/>
  <c r="FY291" i="18"/>
  <c r="FX62" i="19"/>
  <c r="FX63" i="19" s="1"/>
  <c r="FX65" i="19" s="1"/>
  <c r="FX30" i="19"/>
  <c r="FX31" i="19" s="1"/>
  <c r="FX39" i="19" s="1"/>
  <c r="FX40" i="19" s="1"/>
  <c r="FX41" i="19" s="1"/>
  <c r="FX42" i="19" s="1"/>
  <c r="FX62" i="27"/>
  <c r="FX63" i="27" s="1"/>
  <c r="FX65" i="27" s="1"/>
  <c r="FV389" i="26"/>
  <c r="FW386" i="26" s="1"/>
  <c r="FW295" i="26"/>
  <c r="FW296" i="26"/>
  <c r="FW381" i="26" s="1"/>
  <c r="FX385" i="18" l="1"/>
  <c r="FX386" i="18" s="1"/>
  <c r="FY383" i="18" s="1"/>
  <c r="FY293" i="18"/>
  <c r="FY378" i="18" s="1"/>
  <c r="FY292" i="18"/>
  <c r="FW380" i="26"/>
  <c r="FW384" i="26" s="1"/>
  <c r="FW297" i="26"/>
  <c r="FY377" i="18" l="1"/>
  <c r="FY381" i="18" s="1"/>
  <c r="FY294" i="18"/>
  <c r="FX294" i="26"/>
  <c r="FW30" i="27"/>
  <c r="FW31" i="27" s="1"/>
  <c r="FW39" i="27" s="1"/>
  <c r="FW40" i="27" s="1"/>
  <c r="FW41" i="27" s="1"/>
  <c r="FW42" i="27" s="1"/>
  <c r="FW388" i="26"/>
  <c r="FW387" i="26"/>
  <c r="FY30" i="19" l="1"/>
  <c r="FY31" i="19" s="1"/>
  <c r="FY39" i="19" s="1"/>
  <c r="FY40" i="19" s="1"/>
  <c r="FY41" i="19" s="1"/>
  <c r="FY42" i="19" s="1"/>
  <c r="FZ291" i="18"/>
  <c r="FY62" i="27"/>
  <c r="FY63" i="27" s="1"/>
  <c r="FY65" i="27" s="1"/>
  <c r="FY62" i="19"/>
  <c r="FY63" i="19" s="1"/>
  <c r="FY65" i="19" s="1"/>
  <c r="FY384" i="18"/>
  <c r="FY385" i="18"/>
  <c r="FW389" i="26"/>
  <c r="FX386" i="26" s="1"/>
  <c r="FX295" i="26"/>
  <c r="FX296" i="26"/>
  <c r="FX381" i="26" s="1"/>
  <c r="FY386" i="18" l="1"/>
  <c r="FZ383" i="18" s="1"/>
  <c r="FZ293" i="18"/>
  <c r="FZ378" i="18" s="1"/>
  <c r="FZ292" i="18"/>
  <c r="FX380" i="26"/>
  <c r="FX384" i="26" s="1"/>
  <c r="FX297" i="26"/>
  <c r="FZ377" i="18" l="1"/>
  <c r="FZ381" i="18" s="1"/>
  <c r="FZ294" i="18"/>
  <c r="FY294" i="26"/>
  <c r="FX30" i="27"/>
  <c r="FX31" i="27" s="1"/>
  <c r="FX39" i="27" s="1"/>
  <c r="FX40" i="27" s="1"/>
  <c r="FX41" i="27" s="1"/>
  <c r="FX42" i="27" s="1"/>
  <c r="FX388" i="26"/>
  <c r="FX387" i="26"/>
  <c r="GA291" i="18" l="1"/>
  <c r="FZ62" i="27"/>
  <c r="FZ63" i="27" s="1"/>
  <c r="FZ65" i="27" s="1"/>
  <c r="FZ62" i="19"/>
  <c r="FZ63" i="19" s="1"/>
  <c r="FZ65" i="19" s="1"/>
  <c r="FZ30" i="19"/>
  <c r="FZ31" i="19" s="1"/>
  <c r="FZ39" i="19" s="1"/>
  <c r="FZ40" i="19" s="1"/>
  <c r="FZ41" i="19" s="1"/>
  <c r="FZ42" i="19" s="1"/>
  <c r="FZ384" i="18"/>
  <c r="FZ385" i="18"/>
  <c r="FX389" i="26"/>
  <c r="FY386" i="26" s="1"/>
  <c r="FY295" i="26"/>
  <c r="FY296" i="26"/>
  <c r="FY381" i="26" s="1"/>
  <c r="FZ386" i="18" l="1"/>
  <c r="GA383" i="18" s="1"/>
  <c r="GA293" i="18"/>
  <c r="GA378" i="18" s="1"/>
  <c r="GA292" i="18"/>
  <c r="GA377" i="18" s="1"/>
  <c r="FY380" i="26"/>
  <c r="FY384" i="26" s="1"/>
  <c r="FY297" i="26"/>
  <c r="GA381" i="18" l="1"/>
  <c r="GA384" i="18" s="1"/>
  <c r="GA294" i="18"/>
  <c r="GA30" i="19" s="1"/>
  <c r="GA31" i="19" s="1"/>
  <c r="GA39" i="19" s="1"/>
  <c r="GA40" i="19" s="1"/>
  <c r="GA41" i="19" s="1"/>
  <c r="GA42" i="19" s="1"/>
  <c r="FY30" i="27"/>
  <c r="FY31" i="27" s="1"/>
  <c r="FY39" i="27" s="1"/>
  <c r="FY40" i="27" s="1"/>
  <c r="FY41" i="27" s="1"/>
  <c r="FY42" i="27" s="1"/>
  <c r="FZ294" i="26"/>
  <c r="FY388" i="26"/>
  <c r="FY387" i="26"/>
  <c r="GA385" i="18" l="1"/>
  <c r="GA386" i="18" s="1"/>
  <c r="GB383" i="18" s="1"/>
  <c r="GB291" i="18"/>
  <c r="GB293" i="18" s="1"/>
  <c r="GB378" i="18" s="1"/>
  <c r="GA62" i="19"/>
  <c r="GA63" i="19" s="1"/>
  <c r="GA65" i="19" s="1"/>
  <c r="GA62" i="27"/>
  <c r="GA63" i="27" s="1"/>
  <c r="GA65" i="27" s="1"/>
  <c r="FY389" i="26"/>
  <c r="FZ386" i="26" s="1"/>
  <c r="FZ296" i="26"/>
  <c r="FZ381" i="26" s="1"/>
  <c r="FZ295" i="26"/>
  <c r="GB292" i="18" l="1"/>
  <c r="GB377" i="18" s="1"/>
  <c r="GB381" i="18" s="1"/>
  <c r="FZ380" i="26"/>
  <c r="FZ384" i="26" s="1"/>
  <c r="FZ297" i="26"/>
  <c r="GB294" i="18" l="1"/>
  <c r="GB62" i="19" s="1"/>
  <c r="GB63" i="19" s="1"/>
  <c r="GB65" i="19" s="1"/>
  <c r="GB384" i="18"/>
  <c r="GB385" i="18"/>
  <c r="GA294" i="26"/>
  <c r="FZ30" i="27"/>
  <c r="FZ31" i="27" s="1"/>
  <c r="FZ39" i="27" s="1"/>
  <c r="FZ40" i="27" s="1"/>
  <c r="FZ41" i="27" s="1"/>
  <c r="FZ42" i="27" s="1"/>
  <c r="FZ387" i="26"/>
  <c r="FZ388" i="26"/>
  <c r="GB30" i="19" l="1"/>
  <c r="GB31" i="19" s="1"/>
  <c r="GB39" i="19" s="1"/>
  <c r="GB40" i="19" s="1"/>
  <c r="GB41" i="19" s="1"/>
  <c r="GB42" i="19" s="1"/>
  <c r="GC291" i="18"/>
  <c r="GC292" i="18" s="1"/>
  <c r="GB62" i="27"/>
  <c r="GB63" i="27" s="1"/>
  <c r="GB65" i="27" s="1"/>
  <c r="GB386" i="18"/>
  <c r="GC383" i="18" s="1"/>
  <c r="FZ389" i="26"/>
  <c r="GA386" i="26" s="1"/>
  <c r="GA296" i="26"/>
  <c r="GA381" i="26" s="1"/>
  <c r="GA295" i="26"/>
  <c r="GC293" i="18" l="1"/>
  <c r="GC378" i="18" s="1"/>
  <c r="GC377" i="18"/>
  <c r="GA380" i="26"/>
  <c r="GA384" i="26" s="1"/>
  <c r="GA297" i="26"/>
  <c r="GC294" i="18" l="1"/>
  <c r="GC30" i="19" s="1"/>
  <c r="GC31" i="19" s="1"/>
  <c r="GC39" i="19" s="1"/>
  <c r="GC40" i="19" s="1"/>
  <c r="GC41" i="19" s="1"/>
  <c r="GC42" i="19" s="1"/>
  <c r="GC381" i="18"/>
  <c r="GC384" i="18" s="1"/>
  <c r="GA30" i="27"/>
  <c r="GA31" i="27" s="1"/>
  <c r="GA39" i="27" s="1"/>
  <c r="GA40" i="27" s="1"/>
  <c r="GA41" i="27" s="1"/>
  <c r="GA42" i="27" s="1"/>
  <c r="GB294" i="26"/>
  <c r="GA387" i="26"/>
  <c r="GA388" i="26"/>
  <c r="GC62" i="27" l="1"/>
  <c r="GC63" i="27" s="1"/>
  <c r="GC65" i="27" s="1"/>
  <c r="GC62" i="19"/>
  <c r="GC63" i="19" s="1"/>
  <c r="GC65" i="19" s="1"/>
  <c r="GD291" i="18"/>
  <c r="GD293" i="18" s="1"/>
  <c r="GD378" i="18" s="1"/>
  <c r="GC385" i="18"/>
  <c r="GC386" i="18" s="1"/>
  <c r="GD383" i="18" s="1"/>
  <c r="GA389" i="26"/>
  <c r="GB386" i="26" s="1"/>
  <c r="GB296" i="26"/>
  <c r="GB381" i="26" s="1"/>
  <c r="GB295" i="26"/>
  <c r="GD292" i="18" l="1"/>
  <c r="GD377" i="18" s="1"/>
  <c r="GD381" i="18" s="1"/>
  <c r="GB380" i="26"/>
  <c r="GB384" i="26" s="1"/>
  <c r="GB297" i="26"/>
  <c r="GD294" i="18" l="1"/>
  <c r="GD62" i="19" s="1"/>
  <c r="GD63" i="19" s="1"/>
  <c r="GD65" i="19" s="1"/>
  <c r="GD385" i="18"/>
  <c r="GD384" i="18"/>
  <c r="GC294" i="26"/>
  <c r="GB30" i="27"/>
  <c r="GB31" i="27" s="1"/>
  <c r="GB39" i="27" s="1"/>
  <c r="GB40" i="27" s="1"/>
  <c r="GB41" i="27" s="1"/>
  <c r="GB42" i="27" s="1"/>
  <c r="GB387" i="26"/>
  <c r="GB388" i="26"/>
  <c r="GD62" i="27" l="1"/>
  <c r="GD63" i="27" s="1"/>
  <c r="GD65" i="27" s="1"/>
  <c r="GD30" i="19"/>
  <c r="GD31" i="19" s="1"/>
  <c r="GD39" i="19" s="1"/>
  <c r="GD40" i="19" s="1"/>
  <c r="GD41" i="19" s="1"/>
  <c r="GD42" i="19" s="1"/>
  <c r="GE291" i="18"/>
  <c r="GE293" i="18" s="1"/>
  <c r="GE378" i="18" s="1"/>
  <c r="GD386" i="18"/>
  <c r="GE383" i="18" s="1"/>
  <c r="GB389" i="26"/>
  <c r="GC386" i="26" s="1"/>
  <c r="GC295" i="26"/>
  <c r="GC296" i="26"/>
  <c r="GC381" i="26" s="1"/>
  <c r="GE292" i="18" l="1"/>
  <c r="GE377" i="18" s="1"/>
  <c r="GE381" i="18" s="1"/>
  <c r="GE385" i="18" s="1"/>
  <c r="GC380" i="26"/>
  <c r="GC384" i="26" s="1"/>
  <c r="GC297" i="26"/>
  <c r="GE294" i="18" l="1"/>
  <c r="GE30" i="19" s="1"/>
  <c r="GE31" i="19" s="1"/>
  <c r="GE39" i="19" s="1"/>
  <c r="GE40" i="19" s="1"/>
  <c r="GE41" i="19" s="1"/>
  <c r="GE42" i="19" s="1"/>
  <c r="GE384" i="18"/>
  <c r="GE386" i="18" s="1"/>
  <c r="GF383" i="18" s="1"/>
  <c r="GD294" i="26"/>
  <c r="GC30" i="27"/>
  <c r="GC31" i="27" s="1"/>
  <c r="GC39" i="27" s="1"/>
  <c r="GC40" i="27" s="1"/>
  <c r="GC41" i="27" s="1"/>
  <c r="GC42" i="27" s="1"/>
  <c r="GC388" i="26"/>
  <c r="GC387" i="26"/>
  <c r="GE62" i="19" l="1"/>
  <c r="GE63" i="19" s="1"/>
  <c r="GE65" i="19" s="1"/>
  <c r="GF291" i="18"/>
  <c r="GF292" i="18" s="1"/>
  <c r="GF377" i="18" s="1"/>
  <c r="GE62" i="27"/>
  <c r="GE63" i="27" s="1"/>
  <c r="GE65" i="27" s="1"/>
  <c r="V29" i="20"/>
  <c r="V30" i="20" s="1"/>
  <c r="V38" i="20" s="1"/>
  <c r="V39" i="20" s="1"/>
  <c r="V40" i="20" s="1"/>
  <c r="V41" i="20" s="1"/>
  <c r="GC389" i="26"/>
  <c r="GD386" i="26" s="1"/>
  <c r="GD296" i="26"/>
  <c r="GD381" i="26" s="1"/>
  <c r="GD295" i="26"/>
  <c r="GF293" i="18" l="1"/>
  <c r="GF378" i="18" s="1"/>
  <c r="GF381" i="18" s="1"/>
  <c r="GF385" i="18" s="1"/>
  <c r="GD380" i="26"/>
  <c r="GD384" i="26" s="1"/>
  <c r="GD297" i="26"/>
  <c r="GF294" i="18" l="1"/>
  <c r="GG291" i="18" s="1"/>
  <c r="GG293" i="18" s="1"/>
  <c r="GG378" i="18" s="1"/>
  <c r="GF384" i="18"/>
  <c r="GF386" i="18" s="1"/>
  <c r="GG383" i="18" s="1"/>
  <c r="GD30" i="27"/>
  <c r="GD31" i="27" s="1"/>
  <c r="GD39" i="27" s="1"/>
  <c r="GD40" i="27" s="1"/>
  <c r="GD41" i="27" s="1"/>
  <c r="GD42" i="27" s="1"/>
  <c r="GE294" i="26"/>
  <c r="GD387" i="26"/>
  <c r="GD388" i="26"/>
  <c r="GG292" i="18" l="1"/>
  <c r="GG294" i="18" s="1"/>
  <c r="GF30" i="19"/>
  <c r="GF31" i="19" s="1"/>
  <c r="GF39" i="19" s="1"/>
  <c r="GF40" i="19" s="1"/>
  <c r="GF41" i="19" s="1"/>
  <c r="GF42" i="19" s="1"/>
  <c r="GF62" i="27"/>
  <c r="GF63" i="27" s="1"/>
  <c r="GF65" i="27" s="1"/>
  <c r="GF62" i="19"/>
  <c r="GF63" i="19" s="1"/>
  <c r="GF65" i="19" s="1"/>
  <c r="GD389" i="26"/>
  <c r="GE386" i="26" s="1"/>
  <c r="GE295" i="26"/>
  <c r="GE380" i="26" s="1"/>
  <c r="GE296" i="26"/>
  <c r="GE381" i="26" s="1"/>
  <c r="GG377" i="18" l="1"/>
  <c r="GG381" i="18" s="1"/>
  <c r="GG384" i="18" s="1"/>
  <c r="GG30" i="19"/>
  <c r="GG31" i="19" s="1"/>
  <c r="GG39" i="19" s="1"/>
  <c r="GG40" i="19" s="1"/>
  <c r="GG41" i="19" s="1"/>
  <c r="GG42" i="19" s="1"/>
  <c r="GH291" i="18"/>
  <c r="GG62" i="19"/>
  <c r="GG63" i="19" s="1"/>
  <c r="GG65" i="19" s="1"/>
  <c r="GG62" i="27"/>
  <c r="GG63" i="27" s="1"/>
  <c r="GG65" i="27" s="1"/>
  <c r="GE297" i="26"/>
  <c r="GE30" i="27" s="1"/>
  <c r="GE384" i="26"/>
  <c r="GG385" i="18" l="1"/>
  <c r="GG386" i="18" s="1"/>
  <c r="GH383" i="18" s="1"/>
  <c r="GH292" i="18"/>
  <c r="GH293" i="18"/>
  <c r="GH378" i="18" s="1"/>
  <c r="GF294" i="26"/>
  <c r="GF295" i="26" s="1"/>
  <c r="GE388" i="26"/>
  <c r="GE387" i="26"/>
  <c r="GE31" i="27"/>
  <c r="GE39" i="27" s="1"/>
  <c r="GE40" i="27" s="1"/>
  <c r="GE41" i="27" s="1"/>
  <c r="GE42" i="27" s="1"/>
  <c r="V29" i="28"/>
  <c r="V30" i="28" s="1"/>
  <c r="V38" i="28" s="1"/>
  <c r="V39" i="28" s="1"/>
  <c r="V40" i="28" s="1"/>
  <c r="V41" i="28" s="1"/>
  <c r="GH377" i="18" l="1"/>
  <c r="GH381" i="18" s="1"/>
  <c r="GH294" i="18"/>
  <c r="GF296" i="26"/>
  <c r="GF381" i="26" s="1"/>
  <c r="GE389" i="26"/>
  <c r="GF386" i="26" s="1"/>
  <c r="GF380" i="26"/>
  <c r="GH62" i="19" l="1"/>
  <c r="GH63" i="19" s="1"/>
  <c r="GH65" i="19" s="1"/>
  <c r="GH30" i="19"/>
  <c r="GH31" i="19" s="1"/>
  <c r="GH39" i="19" s="1"/>
  <c r="GH40" i="19" s="1"/>
  <c r="GH41" i="19" s="1"/>
  <c r="GH42" i="19" s="1"/>
  <c r="GI291" i="18"/>
  <c r="GH62" i="27"/>
  <c r="GH63" i="27" s="1"/>
  <c r="GH65" i="27" s="1"/>
  <c r="GH385" i="18"/>
  <c r="GH384" i="18"/>
  <c r="GF384" i="26"/>
  <c r="GF388" i="26" s="1"/>
  <c r="GF297" i="26"/>
  <c r="GF30" i="27" s="1"/>
  <c r="GF31" i="27" s="1"/>
  <c r="GF39" i="27" s="1"/>
  <c r="GF40" i="27" s="1"/>
  <c r="GF41" i="27" s="1"/>
  <c r="GF42" i="27" s="1"/>
  <c r="GH386" i="18" l="1"/>
  <c r="GI383" i="18" s="1"/>
  <c r="GI292" i="18"/>
  <c r="GI293" i="18"/>
  <c r="GI378" i="18" s="1"/>
  <c r="GG294" i="26"/>
  <c r="GG296" i="26" s="1"/>
  <c r="GG381" i="26" s="1"/>
  <c r="GF387" i="26"/>
  <c r="GF389" i="26" s="1"/>
  <c r="GG386" i="26" s="1"/>
  <c r="GI377" i="18" l="1"/>
  <c r="GI381" i="18" s="1"/>
  <c r="GI294" i="18"/>
  <c r="GG295" i="26"/>
  <c r="GG380" i="26" s="1"/>
  <c r="GG384" i="26" s="1"/>
  <c r="GI30" i="19" l="1"/>
  <c r="GI31" i="19" s="1"/>
  <c r="GI39" i="19" s="1"/>
  <c r="GI40" i="19" s="1"/>
  <c r="GI41" i="19" s="1"/>
  <c r="GI42" i="19" s="1"/>
  <c r="GJ291" i="18"/>
  <c r="GI62" i="27"/>
  <c r="GI63" i="27" s="1"/>
  <c r="GI65" i="27" s="1"/>
  <c r="GI62" i="19"/>
  <c r="GI63" i="19" s="1"/>
  <c r="GI65" i="19" s="1"/>
  <c r="GI385" i="18"/>
  <c r="GI384" i="18"/>
  <c r="GG297" i="26"/>
  <c r="GG30" i="27" s="1"/>
  <c r="GG31" i="27" s="1"/>
  <c r="GG39" i="27" s="1"/>
  <c r="GG40" i="27" s="1"/>
  <c r="GG41" i="27" s="1"/>
  <c r="GG42" i="27" s="1"/>
  <c r="GG387" i="26"/>
  <c r="GG388" i="26"/>
  <c r="GI386" i="18" l="1"/>
  <c r="GJ383" i="18" s="1"/>
  <c r="GJ292" i="18"/>
  <c r="GJ293" i="18"/>
  <c r="GJ378" i="18" s="1"/>
  <c r="GH294" i="26"/>
  <c r="GH295" i="26" s="1"/>
  <c r="GG389" i="26"/>
  <c r="GH386" i="26" s="1"/>
  <c r="GJ377" i="18" l="1"/>
  <c r="GJ381" i="18" s="1"/>
  <c r="GJ294" i="18"/>
  <c r="GH296" i="26"/>
  <c r="GH381" i="26" s="1"/>
  <c r="GH380" i="26"/>
  <c r="GH384" i="26" l="1"/>
  <c r="GH388" i="26" s="1"/>
  <c r="GK291" i="18"/>
  <c r="GJ62" i="19"/>
  <c r="GJ63" i="19" s="1"/>
  <c r="GJ65" i="19" s="1"/>
  <c r="GJ62" i="27"/>
  <c r="GJ63" i="27" s="1"/>
  <c r="GJ65" i="27" s="1"/>
  <c r="GJ30" i="19"/>
  <c r="GJ31" i="19" s="1"/>
  <c r="GJ39" i="19" s="1"/>
  <c r="GJ40" i="19" s="1"/>
  <c r="GJ41" i="19" s="1"/>
  <c r="GJ42" i="19" s="1"/>
  <c r="GJ384" i="18"/>
  <c r="GJ385" i="18"/>
  <c r="GH297" i="26"/>
  <c r="GI294" i="26" s="1"/>
  <c r="GH387" i="26" l="1"/>
  <c r="GH389" i="26" s="1"/>
  <c r="GI386" i="26" s="1"/>
  <c r="GJ386" i="18"/>
  <c r="GK383" i="18" s="1"/>
  <c r="GK293" i="18"/>
  <c r="GK378" i="18" s="1"/>
  <c r="GK292" i="18"/>
  <c r="GK377" i="18" s="1"/>
  <c r="GH30" i="27"/>
  <c r="GH31" i="27" s="1"/>
  <c r="GH39" i="27" s="1"/>
  <c r="GH40" i="27" s="1"/>
  <c r="GH41" i="27" s="1"/>
  <c r="GH42" i="27" s="1"/>
  <c r="GI296" i="26"/>
  <c r="GI381" i="26" s="1"/>
  <c r="GI295" i="26"/>
  <c r="GK381" i="18" l="1"/>
  <c r="GK385" i="18" s="1"/>
  <c r="GK294" i="18"/>
  <c r="GI380" i="26"/>
  <c r="GI384" i="26" s="1"/>
  <c r="GI297" i="26"/>
  <c r="GK384" i="18" l="1"/>
  <c r="GK386" i="18" s="1"/>
  <c r="GL383" i="18" s="1"/>
  <c r="GL291" i="18"/>
  <c r="GK62" i="19"/>
  <c r="GK63" i="19" s="1"/>
  <c r="GK65" i="19" s="1"/>
  <c r="GK62" i="27"/>
  <c r="GK63" i="27" s="1"/>
  <c r="GK65" i="27" s="1"/>
  <c r="GK30" i="19"/>
  <c r="GK31" i="19" s="1"/>
  <c r="GK39" i="19" s="1"/>
  <c r="GK40" i="19" s="1"/>
  <c r="GK41" i="19" s="1"/>
  <c r="GK42" i="19" s="1"/>
  <c r="GI30" i="27"/>
  <c r="GI31" i="27" s="1"/>
  <c r="GI39" i="27" s="1"/>
  <c r="GI40" i="27" s="1"/>
  <c r="GI41" i="27" s="1"/>
  <c r="GI42" i="27" s="1"/>
  <c r="GJ294" i="26"/>
  <c r="GI388" i="26"/>
  <c r="GI387" i="26"/>
  <c r="GL293" i="18" l="1"/>
  <c r="GL378" i="18" s="1"/>
  <c r="GL292" i="18"/>
  <c r="GL377" i="18" s="1"/>
  <c r="GI389" i="26"/>
  <c r="GJ386" i="26" s="1"/>
  <c r="GJ295" i="26"/>
  <c r="GJ296" i="26"/>
  <c r="GJ381" i="26" s="1"/>
  <c r="GL381" i="18" l="1"/>
  <c r="GL385" i="18" s="1"/>
  <c r="GL294" i="18"/>
  <c r="GJ380" i="26"/>
  <c r="GJ384" i="26" s="1"/>
  <c r="GJ297" i="26"/>
  <c r="GL384" i="18" l="1"/>
  <c r="GL386" i="18" s="1"/>
  <c r="GM383" i="18" s="1"/>
  <c r="GL62" i="19"/>
  <c r="GL63" i="19" s="1"/>
  <c r="GL65" i="19" s="1"/>
  <c r="GM291" i="18"/>
  <c r="GL30" i="19"/>
  <c r="GL31" i="19" s="1"/>
  <c r="GL39" i="19" s="1"/>
  <c r="GL40" i="19" s="1"/>
  <c r="GL41" i="19" s="1"/>
  <c r="GL42" i="19" s="1"/>
  <c r="GL62" i="27"/>
  <c r="GL63" i="27" s="1"/>
  <c r="GL65" i="27" s="1"/>
  <c r="GK294" i="26"/>
  <c r="GJ30" i="27"/>
  <c r="GJ31" i="27" s="1"/>
  <c r="GJ39" i="27" s="1"/>
  <c r="GJ40" i="27" s="1"/>
  <c r="GJ41" i="27" s="1"/>
  <c r="GJ42" i="27" s="1"/>
  <c r="GJ388" i="26"/>
  <c r="GJ387" i="26"/>
  <c r="GM293" i="18" l="1"/>
  <c r="GM378" i="18" s="1"/>
  <c r="GM292" i="18"/>
  <c r="GM377" i="18" s="1"/>
  <c r="GJ389" i="26"/>
  <c r="GK386" i="26" s="1"/>
  <c r="GK296" i="26"/>
  <c r="GK381" i="26" s="1"/>
  <c r="GK295" i="26"/>
  <c r="GM381" i="18" l="1"/>
  <c r="GM385" i="18" s="1"/>
  <c r="GM294" i="18"/>
  <c r="GM62" i="19" s="1"/>
  <c r="GM63" i="19" s="1"/>
  <c r="GM65" i="19" s="1"/>
  <c r="GK380" i="26"/>
  <c r="GK384" i="26" s="1"/>
  <c r="GK297" i="26"/>
  <c r="GM384" i="18" l="1"/>
  <c r="GM386" i="18" s="1"/>
  <c r="GN383" i="18" s="1"/>
  <c r="GM30" i="19"/>
  <c r="GM31" i="19" s="1"/>
  <c r="GM39" i="19" s="1"/>
  <c r="GM40" i="19" s="1"/>
  <c r="GM41" i="19" s="1"/>
  <c r="GM42" i="19" s="1"/>
  <c r="GM62" i="27"/>
  <c r="GM63" i="27" s="1"/>
  <c r="GM65" i="27" s="1"/>
  <c r="GN291" i="18"/>
  <c r="GN293" i="18" s="1"/>
  <c r="GN378" i="18" s="1"/>
  <c r="GL294" i="26"/>
  <c r="GK30" i="27"/>
  <c r="GK31" i="27" s="1"/>
  <c r="GK39" i="27" s="1"/>
  <c r="GK40" i="27" s="1"/>
  <c r="GK41" i="27" s="1"/>
  <c r="GK42" i="27" s="1"/>
  <c r="GK387" i="26"/>
  <c r="GK388" i="26"/>
  <c r="GN292" i="18" l="1"/>
  <c r="GN377" i="18" s="1"/>
  <c r="GN381" i="18" s="1"/>
  <c r="GK389" i="26"/>
  <c r="GL386" i="26" s="1"/>
  <c r="GL296" i="26"/>
  <c r="GL381" i="26" s="1"/>
  <c r="GL295" i="26"/>
  <c r="GN294" i="18" l="1"/>
  <c r="GN30" i="19" s="1"/>
  <c r="GN31" i="19" s="1"/>
  <c r="GN39" i="19" s="1"/>
  <c r="GN40" i="19" s="1"/>
  <c r="GN41" i="19" s="1"/>
  <c r="GN42" i="19" s="1"/>
  <c r="GN384" i="18"/>
  <c r="GN385" i="18"/>
  <c r="GL380" i="26"/>
  <c r="GL384" i="26" s="1"/>
  <c r="GL297" i="26"/>
  <c r="GN62" i="19" l="1"/>
  <c r="GN63" i="19" s="1"/>
  <c r="GN65" i="19" s="1"/>
  <c r="GO291" i="18"/>
  <c r="GO293" i="18" s="1"/>
  <c r="GO378" i="18" s="1"/>
  <c r="GN62" i="27"/>
  <c r="GN63" i="27" s="1"/>
  <c r="GN65" i="27" s="1"/>
  <c r="GN386" i="18"/>
  <c r="GO383" i="18" s="1"/>
  <c r="GM294" i="26"/>
  <c r="GL30" i="27"/>
  <c r="GL31" i="27" s="1"/>
  <c r="GL39" i="27" s="1"/>
  <c r="GL40" i="27" s="1"/>
  <c r="GL41" i="27" s="1"/>
  <c r="GL42" i="27" s="1"/>
  <c r="GL388" i="26"/>
  <c r="GL387" i="26"/>
  <c r="GO292" i="18" l="1"/>
  <c r="GO377" i="18" s="1"/>
  <c r="GO381" i="18" s="1"/>
  <c r="GO384" i="18" s="1"/>
  <c r="GL389" i="26"/>
  <c r="GM386" i="26" s="1"/>
  <c r="GM295" i="26"/>
  <c r="GM380" i="26" s="1"/>
  <c r="GM296" i="26"/>
  <c r="GM381" i="26" s="1"/>
  <c r="GO385" i="18" l="1"/>
  <c r="GO386" i="18" s="1"/>
  <c r="GP383" i="18" s="1"/>
  <c r="GO294" i="18"/>
  <c r="GO62" i="19" s="1"/>
  <c r="GO63" i="19" s="1"/>
  <c r="GO65" i="19" s="1"/>
  <c r="GM297" i="26"/>
  <c r="GM384" i="26"/>
  <c r="GO30" i="19" l="1"/>
  <c r="GO31" i="19" s="1"/>
  <c r="GO39" i="19" s="1"/>
  <c r="GO40" i="19" s="1"/>
  <c r="GO41" i="19" s="1"/>
  <c r="GO42" i="19" s="1"/>
  <c r="GP291" i="18"/>
  <c r="GP292" i="18" s="1"/>
  <c r="GP377" i="18" s="1"/>
  <c r="GO62" i="27"/>
  <c r="GO63" i="27" s="1"/>
  <c r="GO65" i="27" s="1"/>
  <c r="GM388" i="26"/>
  <c r="GM387" i="26"/>
  <c r="GM30" i="27"/>
  <c r="GM31" i="27" s="1"/>
  <c r="GM39" i="27" s="1"/>
  <c r="GM40" i="27" s="1"/>
  <c r="GM41" i="27" s="1"/>
  <c r="GM42" i="27" s="1"/>
  <c r="GN294" i="26"/>
  <c r="GP293" i="18" l="1"/>
  <c r="GP378" i="18" s="1"/>
  <c r="GP381" i="18" s="1"/>
  <c r="GP385" i="18" s="1"/>
  <c r="GM389" i="26"/>
  <c r="GN386" i="26" s="1"/>
  <c r="GN295" i="26"/>
  <c r="GN380" i="26" s="1"/>
  <c r="GN296" i="26"/>
  <c r="GN381" i="26" s="1"/>
  <c r="GP294" i="18" l="1"/>
  <c r="GP30" i="19" s="1"/>
  <c r="GP31" i="19" s="1"/>
  <c r="GP39" i="19" s="1"/>
  <c r="GP40" i="19" s="1"/>
  <c r="GP41" i="19" s="1"/>
  <c r="GP42" i="19" s="1"/>
  <c r="GP384" i="18"/>
  <c r="GP386" i="18" s="1"/>
  <c r="GQ383" i="18" s="1"/>
  <c r="GN297" i="26"/>
  <c r="GN30" i="27" s="1"/>
  <c r="GN31" i="27" s="1"/>
  <c r="GN39" i="27" s="1"/>
  <c r="GN40" i="27" s="1"/>
  <c r="GN41" i="27" s="1"/>
  <c r="GN42" i="27" s="1"/>
  <c r="GN384" i="26"/>
  <c r="GP62" i="27" l="1"/>
  <c r="GP63" i="27" s="1"/>
  <c r="GP65" i="27" s="1"/>
  <c r="GQ291" i="18"/>
  <c r="GP62" i="19"/>
  <c r="GP63" i="19" s="1"/>
  <c r="GP65" i="19" s="1"/>
  <c r="GO294" i="26"/>
  <c r="GO296" i="26" s="1"/>
  <c r="GO381" i="26" s="1"/>
  <c r="GN388" i="26"/>
  <c r="GN387" i="26"/>
  <c r="GQ292" i="18" l="1"/>
  <c r="GQ293" i="18"/>
  <c r="GQ378" i="18" s="1"/>
  <c r="GN389" i="26"/>
  <c r="GO386" i="26" s="1"/>
  <c r="GO295" i="26"/>
  <c r="GO380" i="26" s="1"/>
  <c r="GO384" i="26" s="1"/>
  <c r="GQ294" i="18" l="1"/>
  <c r="GQ377" i="18"/>
  <c r="GQ381" i="18" s="1"/>
  <c r="GO297" i="26"/>
  <c r="GP294" i="26" s="1"/>
  <c r="GO387" i="26"/>
  <c r="GO388" i="26"/>
  <c r="GQ385" i="18" l="1"/>
  <c r="GQ384" i="18"/>
  <c r="GQ62" i="19"/>
  <c r="GQ63" i="19" s="1"/>
  <c r="GQ65" i="19" s="1"/>
  <c r="GR291" i="18"/>
  <c r="GQ62" i="27"/>
  <c r="GQ63" i="27" s="1"/>
  <c r="GQ65" i="27" s="1"/>
  <c r="GQ30" i="19"/>
  <c r="GO30" i="27"/>
  <c r="GO31" i="27" s="1"/>
  <c r="GO39" i="27" s="1"/>
  <c r="GO40" i="27" s="1"/>
  <c r="GO41" i="27" s="1"/>
  <c r="GO42" i="27" s="1"/>
  <c r="GP295" i="26"/>
  <c r="GP380" i="26" s="1"/>
  <c r="GP296" i="26"/>
  <c r="GP381" i="26" s="1"/>
  <c r="GO389" i="26"/>
  <c r="GP386" i="26" s="1"/>
  <c r="GQ386" i="18" l="1"/>
  <c r="GR383" i="18" s="1"/>
  <c r="GR292" i="18"/>
  <c r="GR293" i="18"/>
  <c r="GR378" i="18" s="1"/>
  <c r="GQ31" i="19"/>
  <c r="GQ39" i="19" s="1"/>
  <c r="GQ40" i="19" s="1"/>
  <c r="GQ41" i="19" s="1"/>
  <c r="GQ42" i="19" s="1"/>
  <c r="W29" i="20"/>
  <c r="W30" i="20" s="1"/>
  <c r="W38" i="20" s="1"/>
  <c r="W39" i="20" s="1"/>
  <c r="W40" i="20" s="1"/>
  <c r="W41" i="20" s="1"/>
  <c r="GP297" i="26"/>
  <c r="GP30" i="27" s="1"/>
  <c r="GP31" i="27" s="1"/>
  <c r="GP39" i="27" s="1"/>
  <c r="GP40" i="27" s="1"/>
  <c r="GP41" i="27" s="1"/>
  <c r="GP42" i="27" s="1"/>
  <c r="GP384" i="26"/>
  <c r="GR377" i="18" l="1"/>
  <c r="GR381" i="18" s="1"/>
  <c r="GR294" i="18"/>
  <c r="GQ294" i="26"/>
  <c r="GQ296" i="26" s="1"/>
  <c r="GQ381" i="26" s="1"/>
  <c r="GP388" i="26"/>
  <c r="GP387" i="26"/>
  <c r="GS291" i="18" l="1"/>
  <c r="GR62" i="27"/>
  <c r="GR63" i="27" s="1"/>
  <c r="GR65" i="27" s="1"/>
  <c r="GR30" i="19"/>
  <c r="GR31" i="19" s="1"/>
  <c r="GR39" i="19" s="1"/>
  <c r="GR40" i="19" s="1"/>
  <c r="GR41" i="19" s="1"/>
  <c r="GR42" i="19" s="1"/>
  <c r="GR62" i="19"/>
  <c r="GR63" i="19" s="1"/>
  <c r="GR65" i="19" s="1"/>
  <c r="GR385" i="18"/>
  <c r="GR384" i="18"/>
  <c r="GQ295" i="26"/>
  <c r="GQ380" i="26" s="1"/>
  <c r="GQ384" i="26" s="1"/>
  <c r="GP389" i="26"/>
  <c r="GQ386" i="26" s="1"/>
  <c r="GR386" i="18" l="1"/>
  <c r="GS383" i="18" s="1"/>
  <c r="GS293" i="18"/>
  <c r="GS378" i="18" s="1"/>
  <c r="GS292" i="18"/>
  <c r="GQ297" i="26"/>
  <c r="GR294" i="26" s="1"/>
  <c r="GQ388" i="26"/>
  <c r="GQ387" i="26"/>
  <c r="GS377" i="18" l="1"/>
  <c r="GS381" i="18" s="1"/>
  <c r="GS294" i="18"/>
  <c r="GQ30" i="27"/>
  <c r="W29" i="28" s="1"/>
  <c r="W30" i="28" s="1"/>
  <c r="W38" i="28" s="1"/>
  <c r="W39" i="28" s="1"/>
  <c r="W40" i="28" s="1"/>
  <c r="W41" i="28" s="1"/>
  <c r="GQ389" i="26"/>
  <c r="GR386" i="26" s="1"/>
  <c r="GR296" i="26"/>
  <c r="GR381" i="26" s="1"/>
  <c r="GR295" i="26"/>
  <c r="GR380" i="26" s="1"/>
  <c r="GS62" i="27" l="1"/>
  <c r="GS63" i="27" s="1"/>
  <c r="GS65" i="27" s="1"/>
  <c r="GT291" i="18"/>
  <c r="GS62" i="19"/>
  <c r="GS63" i="19" s="1"/>
  <c r="GS65" i="19" s="1"/>
  <c r="GS30" i="19"/>
  <c r="GS31" i="19" s="1"/>
  <c r="GS39" i="19" s="1"/>
  <c r="GS40" i="19" s="1"/>
  <c r="GS41" i="19" s="1"/>
  <c r="GS42" i="19" s="1"/>
  <c r="GS385" i="18"/>
  <c r="GS384" i="18"/>
  <c r="GQ31" i="27"/>
  <c r="GQ39" i="27" s="1"/>
  <c r="GQ40" i="27" s="1"/>
  <c r="GQ41" i="27" s="1"/>
  <c r="GQ42" i="27" s="1"/>
  <c r="GR384" i="26"/>
  <c r="GR388" i="26" s="1"/>
  <c r="GR297" i="26"/>
  <c r="GS294" i="26" s="1"/>
  <c r="GS386" i="18" l="1"/>
  <c r="GT383" i="18" s="1"/>
  <c r="GT293" i="18"/>
  <c r="GT378" i="18" s="1"/>
  <c r="GT292" i="18"/>
  <c r="GR387" i="26"/>
  <c r="GR389" i="26" s="1"/>
  <c r="GS386" i="26" s="1"/>
  <c r="GR30" i="27"/>
  <c r="GR31" i="27" s="1"/>
  <c r="GR39" i="27" s="1"/>
  <c r="GR40" i="27" s="1"/>
  <c r="GR41" i="27" s="1"/>
  <c r="GR42" i="27" s="1"/>
  <c r="GS295" i="26"/>
  <c r="GS296" i="26"/>
  <c r="GS381" i="26" s="1"/>
  <c r="GT294" i="18" l="1"/>
  <c r="GT377" i="18"/>
  <c r="GT381" i="18" s="1"/>
  <c r="GS297" i="26"/>
  <c r="GS380" i="26"/>
  <c r="GS384" i="26" s="1"/>
  <c r="GT384" i="18" l="1"/>
  <c r="GT385" i="18"/>
  <c r="GU291" i="18"/>
  <c r="GT62" i="19"/>
  <c r="GT63" i="19" s="1"/>
  <c r="GT65" i="19" s="1"/>
  <c r="GT30" i="19"/>
  <c r="GT31" i="19" s="1"/>
  <c r="GT39" i="19" s="1"/>
  <c r="GT40" i="19" s="1"/>
  <c r="GT41" i="19" s="1"/>
  <c r="GT42" i="19" s="1"/>
  <c r="GT62" i="27"/>
  <c r="GT63" i="27" s="1"/>
  <c r="GT65" i="27" s="1"/>
  <c r="GS387" i="26"/>
  <c r="GS388" i="26"/>
  <c r="GS30" i="27"/>
  <c r="GS31" i="27" s="1"/>
  <c r="GS39" i="27" s="1"/>
  <c r="GS40" i="27" s="1"/>
  <c r="GS41" i="27" s="1"/>
  <c r="GS42" i="27" s="1"/>
  <c r="GT294" i="26"/>
  <c r="GT386" i="18" l="1"/>
  <c r="GU383" i="18" s="1"/>
  <c r="GU292" i="18"/>
  <c r="GU377" i="18" s="1"/>
  <c r="GU293" i="18"/>
  <c r="GU378" i="18" s="1"/>
  <c r="GT295" i="26"/>
  <c r="GT296" i="26"/>
  <c r="GT381" i="26" s="1"/>
  <c r="GS389" i="26"/>
  <c r="GT386" i="26" s="1"/>
  <c r="GU294" i="18" l="1"/>
  <c r="GU62" i="27" s="1"/>
  <c r="GU63" i="27" s="1"/>
  <c r="GU65" i="27" s="1"/>
  <c r="GU381" i="18"/>
  <c r="GU385" i="18" s="1"/>
  <c r="GT380" i="26"/>
  <c r="GT384" i="26" s="1"/>
  <c r="GT297" i="26"/>
  <c r="GV291" i="18" l="1"/>
  <c r="GV292" i="18" s="1"/>
  <c r="GU30" i="19"/>
  <c r="GU31" i="19" s="1"/>
  <c r="GU39" i="19" s="1"/>
  <c r="GU40" i="19" s="1"/>
  <c r="GU41" i="19" s="1"/>
  <c r="GU42" i="19" s="1"/>
  <c r="GU384" i="18"/>
  <c r="GU386" i="18" s="1"/>
  <c r="GV383" i="18" s="1"/>
  <c r="GU62" i="19"/>
  <c r="GU63" i="19" s="1"/>
  <c r="GU65" i="19" s="1"/>
  <c r="GU294" i="26"/>
  <c r="GT30" i="27"/>
  <c r="GT31" i="27" s="1"/>
  <c r="GT39" i="27" s="1"/>
  <c r="GT40" i="27" s="1"/>
  <c r="GT41" i="27" s="1"/>
  <c r="GT42" i="27" s="1"/>
  <c r="GT387" i="26"/>
  <c r="GT388" i="26"/>
  <c r="GV293" i="18" l="1"/>
  <c r="GV378" i="18" s="1"/>
  <c r="GV377" i="18"/>
  <c r="GT389" i="26"/>
  <c r="GU386" i="26" s="1"/>
  <c r="GU295" i="26"/>
  <c r="GU296" i="26"/>
  <c r="GU381" i="26" s="1"/>
  <c r="GV294" i="18" l="1"/>
  <c r="GV62" i="27" s="1"/>
  <c r="GV63" i="27" s="1"/>
  <c r="GV65" i="27" s="1"/>
  <c r="GV381" i="18"/>
  <c r="GV384" i="18" s="1"/>
  <c r="GU297" i="26"/>
  <c r="GU380" i="26"/>
  <c r="GU384" i="26" s="1"/>
  <c r="GV30" i="19" l="1"/>
  <c r="GV31" i="19" s="1"/>
  <c r="GV39" i="19" s="1"/>
  <c r="GV40" i="19" s="1"/>
  <c r="GV41" i="19" s="1"/>
  <c r="GV42" i="19" s="1"/>
  <c r="GV62" i="19"/>
  <c r="GV63" i="19" s="1"/>
  <c r="GV65" i="19" s="1"/>
  <c r="GW291" i="18"/>
  <c r="GW292" i="18" s="1"/>
  <c r="GV385" i="18"/>
  <c r="GV386" i="18" s="1"/>
  <c r="GW383" i="18" s="1"/>
  <c r="GU387" i="26"/>
  <c r="GU388" i="26"/>
  <c r="GV294" i="26"/>
  <c r="GU30" i="27"/>
  <c r="GU31" i="27" s="1"/>
  <c r="GU39" i="27" s="1"/>
  <c r="GU40" i="27" s="1"/>
  <c r="GU41" i="27" s="1"/>
  <c r="GU42" i="27" s="1"/>
  <c r="GW293" i="18" l="1"/>
  <c r="GW378" i="18" s="1"/>
  <c r="GW377" i="18"/>
  <c r="GV296" i="26"/>
  <c r="GV381" i="26" s="1"/>
  <c r="GV295" i="26"/>
  <c r="GU389" i="26"/>
  <c r="GV386" i="26" s="1"/>
  <c r="GW381" i="18" l="1"/>
  <c r="GW385" i="18" s="1"/>
  <c r="GW294" i="18"/>
  <c r="GW62" i="19" s="1"/>
  <c r="GW63" i="19" s="1"/>
  <c r="GW65" i="19" s="1"/>
  <c r="GV380" i="26"/>
  <c r="GV384" i="26" s="1"/>
  <c r="GV297" i="26"/>
  <c r="GX291" i="18" l="1"/>
  <c r="GX292" i="18" s="1"/>
  <c r="GW62" i="27"/>
  <c r="GW63" i="27" s="1"/>
  <c r="GW65" i="27" s="1"/>
  <c r="GW30" i="19"/>
  <c r="GW31" i="19" s="1"/>
  <c r="GW39" i="19" s="1"/>
  <c r="GW40" i="19" s="1"/>
  <c r="GW41" i="19" s="1"/>
  <c r="GW42" i="19" s="1"/>
  <c r="GW384" i="18"/>
  <c r="GW386" i="18" s="1"/>
  <c r="GX383" i="18" s="1"/>
  <c r="GW294" i="26"/>
  <c r="GV30" i="27"/>
  <c r="GV31" i="27" s="1"/>
  <c r="GV39" i="27" s="1"/>
  <c r="GV40" i="27" s="1"/>
  <c r="GV41" i="27" s="1"/>
  <c r="GV42" i="27" s="1"/>
  <c r="GV387" i="26"/>
  <c r="GV388" i="26"/>
  <c r="GX293" i="18" l="1"/>
  <c r="GX378" i="18" s="1"/>
  <c r="GX377" i="18"/>
  <c r="GV389" i="26"/>
  <c r="GW386" i="26" s="1"/>
  <c r="GW295" i="26"/>
  <c r="GW296" i="26"/>
  <c r="GW381" i="26" s="1"/>
  <c r="GX381" i="18" l="1"/>
  <c r="GX384" i="18" s="1"/>
  <c r="GX294" i="18"/>
  <c r="GY291" i="18" s="1"/>
  <c r="GW380" i="26"/>
  <c r="GW384" i="26" s="1"/>
  <c r="GW297" i="26"/>
  <c r="GX62" i="19" l="1"/>
  <c r="GX63" i="19" s="1"/>
  <c r="GX65" i="19" s="1"/>
  <c r="GX62" i="27"/>
  <c r="GX63" i="27" s="1"/>
  <c r="GX65" i="27" s="1"/>
  <c r="GX30" i="19"/>
  <c r="GX31" i="19" s="1"/>
  <c r="GX39" i="19" s="1"/>
  <c r="GX40" i="19" s="1"/>
  <c r="GX41" i="19" s="1"/>
  <c r="GX42" i="19" s="1"/>
  <c r="GX385" i="18"/>
  <c r="GX386" i="18" s="1"/>
  <c r="GY383" i="18" s="1"/>
  <c r="GY293" i="18"/>
  <c r="GY378" i="18" s="1"/>
  <c r="GY292" i="18"/>
  <c r="GW30" i="27"/>
  <c r="GW31" i="27" s="1"/>
  <c r="GW39" i="27" s="1"/>
  <c r="GW40" i="27" s="1"/>
  <c r="GW41" i="27" s="1"/>
  <c r="GW42" i="27" s="1"/>
  <c r="GX294" i="26"/>
  <c r="GW388" i="26"/>
  <c r="GW387" i="26"/>
  <c r="GY377" i="18" l="1"/>
  <c r="GY381" i="18" s="1"/>
  <c r="GY294" i="18"/>
  <c r="GW389" i="26"/>
  <c r="GX386" i="26" s="1"/>
  <c r="GX296" i="26"/>
  <c r="GX381" i="26" s="1"/>
  <c r="GX295" i="26"/>
  <c r="GY62" i="19" l="1"/>
  <c r="GY63" i="19" s="1"/>
  <c r="GY65" i="19" s="1"/>
  <c r="GZ291" i="18"/>
  <c r="GY62" i="27"/>
  <c r="GY63" i="27" s="1"/>
  <c r="GY65" i="27" s="1"/>
  <c r="GY30" i="19"/>
  <c r="GY31" i="19" s="1"/>
  <c r="GY39" i="19" s="1"/>
  <c r="GY40" i="19" s="1"/>
  <c r="GY41" i="19" s="1"/>
  <c r="GY42" i="19" s="1"/>
  <c r="GY384" i="18"/>
  <c r="GY385" i="18"/>
  <c r="GX380" i="26"/>
  <c r="GX384" i="26" s="1"/>
  <c r="GX297" i="26"/>
  <c r="GY386" i="18" l="1"/>
  <c r="GZ383" i="18" s="1"/>
  <c r="GZ293" i="18"/>
  <c r="GZ378" i="18" s="1"/>
  <c r="GZ292" i="18"/>
  <c r="GX30" i="27"/>
  <c r="GX31" i="27" s="1"/>
  <c r="GX39" i="27" s="1"/>
  <c r="GX40" i="27" s="1"/>
  <c r="GX41" i="27" s="1"/>
  <c r="GX42" i="27" s="1"/>
  <c r="GY294" i="26"/>
  <c r="GX388" i="26"/>
  <c r="GX387" i="26"/>
  <c r="GZ294" i="18" l="1"/>
  <c r="GZ377" i="18"/>
  <c r="GZ381" i="18" s="1"/>
  <c r="GX389" i="26"/>
  <c r="GY386" i="26" s="1"/>
  <c r="GY295" i="26"/>
  <c r="GY296" i="26"/>
  <c r="GY381" i="26" s="1"/>
  <c r="GZ384" i="18" l="1"/>
  <c r="GZ385" i="18"/>
  <c r="GZ62" i="19"/>
  <c r="GZ63" i="19" s="1"/>
  <c r="GZ65" i="19" s="1"/>
  <c r="HA291" i="18"/>
  <c r="GZ30" i="19"/>
  <c r="GZ31" i="19" s="1"/>
  <c r="GZ39" i="19" s="1"/>
  <c r="GZ40" i="19" s="1"/>
  <c r="GZ41" i="19" s="1"/>
  <c r="GZ42" i="19" s="1"/>
  <c r="GZ62" i="27"/>
  <c r="GZ63" i="27" s="1"/>
  <c r="GZ65" i="27" s="1"/>
  <c r="GY380" i="26"/>
  <c r="GY384" i="26" s="1"/>
  <c r="GY297" i="26"/>
  <c r="HA292" i="18" l="1"/>
  <c r="HA293" i="18"/>
  <c r="HA378" i="18" s="1"/>
  <c r="GZ386" i="18"/>
  <c r="HA383" i="18" s="1"/>
  <c r="GZ294" i="26"/>
  <c r="GY30" i="27"/>
  <c r="GY31" i="27" s="1"/>
  <c r="GY39" i="27" s="1"/>
  <c r="GY40" i="27" s="1"/>
  <c r="GY41" i="27" s="1"/>
  <c r="GY42" i="27" s="1"/>
  <c r="GY388" i="26"/>
  <c r="GY387" i="26"/>
  <c r="HA377" i="18" l="1"/>
  <c r="HA381" i="18" s="1"/>
  <c r="HA294" i="18"/>
  <c r="GY389" i="26"/>
  <c r="GZ386" i="26" s="1"/>
  <c r="GZ295" i="26"/>
  <c r="GZ380" i="26" s="1"/>
  <c r="GZ296" i="26"/>
  <c r="GZ381" i="26" s="1"/>
  <c r="HA62" i="27" l="1"/>
  <c r="HA63" i="27" s="1"/>
  <c r="HA65" i="27" s="1"/>
  <c r="HA62" i="19"/>
  <c r="HA63" i="19" s="1"/>
  <c r="HA65" i="19" s="1"/>
  <c r="HA30" i="19"/>
  <c r="HA31" i="19" s="1"/>
  <c r="HA39" i="19" s="1"/>
  <c r="HA40" i="19" s="1"/>
  <c r="HA41" i="19" s="1"/>
  <c r="HA42" i="19" s="1"/>
  <c r="HB291" i="18"/>
  <c r="HA385" i="18"/>
  <c r="HA384" i="18"/>
  <c r="GZ297" i="26"/>
  <c r="GZ384" i="26"/>
  <c r="HA386" i="18" l="1"/>
  <c r="HB383" i="18" s="1"/>
  <c r="HB292" i="18"/>
  <c r="HB293" i="18"/>
  <c r="HB378" i="18" s="1"/>
  <c r="GZ388" i="26"/>
  <c r="GZ387" i="26"/>
  <c r="GZ30" i="27"/>
  <c r="GZ31" i="27" s="1"/>
  <c r="GZ39" i="27" s="1"/>
  <c r="GZ40" i="27" s="1"/>
  <c r="GZ41" i="27" s="1"/>
  <c r="GZ42" i="27" s="1"/>
  <c r="HA294" i="26"/>
  <c r="HB377" i="18" l="1"/>
  <c r="HB381" i="18" s="1"/>
  <c r="HB294" i="18"/>
  <c r="GZ389" i="26"/>
  <c r="HA386" i="26" s="1"/>
  <c r="HA295" i="26"/>
  <c r="HA380" i="26" s="1"/>
  <c r="HA296" i="26"/>
  <c r="HA381" i="26" s="1"/>
  <c r="HC291" i="18" l="1"/>
  <c r="HB62" i="19"/>
  <c r="HB63" i="19" s="1"/>
  <c r="HB65" i="19" s="1"/>
  <c r="HB62" i="27"/>
  <c r="HB63" i="27" s="1"/>
  <c r="HB65" i="27" s="1"/>
  <c r="HB30" i="19"/>
  <c r="HB31" i="19" s="1"/>
  <c r="HB39" i="19" s="1"/>
  <c r="HB40" i="19" s="1"/>
  <c r="HB41" i="19" s="1"/>
  <c r="HB42" i="19" s="1"/>
  <c r="HB385" i="18"/>
  <c r="HB384" i="18"/>
  <c r="HA297" i="26"/>
  <c r="HA30" i="27" s="1"/>
  <c r="HA31" i="27" s="1"/>
  <c r="HA39" i="27" s="1"/>
  <c r="HA40" i="27" s="1"/>
  <c r="HA41" i="27" s="1"/>
  <c r="HA42" i="27" s="1"/>
  <c r="HA384" i="26"/>
  <c r="HB386" i="18" l="1"/>
  <c r="HC383" i="18" s="1"/>
  <c r="HC293" i="18"/>
  <c r="HC378" i="18" s="1"/>
  <c r="HC292" i="18"/>
  <c r="HB294" i="26"/>
  <c r="HB295" i="26" s="1"/>
  <c r="HB380" i="26" s="1"/>
  <c r="HA387" i="26"/>
  <c r="HA388" i="26"/>
  <c r="HC294" i="18" l="1"/>
  <c r="HC377" i="18"/>
  <c r="HC381" i="18" s="1"/>
  <c r="HB296" i="26"/>
  <c r="HB381" i="26" s="1"/>
  <c r="HB384" i="26" s="1"/>
  <c r="HA389" i="26"/>
  <c r="HB386" i="26" s="1"/>
  <c r="HC385" i="18" l="1"/>
  <c r="HC384" i="18"/>
  <c r="HC62" i="19"/>
  <c r="HC63" i="19" s="1"/>
  <c r="HC65" i="19" s="1"/>
  <c r="HC30" i="19"/>
  <c r="HC62" i="27"/>
  <c r="HC63" i="27" s="1"/>
  <c r="HC65" i="27" s="1"/>
  <c r="HD291" i="18"/>
  <c r="HB297" i="26"/>
  <c r="HC294" i="26" s="1"/>
  <c r="HC296" i="26" s="1"/>
  <c r="HC381" i="26" s="1"/>
  <c r="HB388" i="26"/>
  <c r="HB387" i="26"/>
  <c r="HD292" i="18" l="1"/>
  <c r="HD293" i="18"/>
  <c r="HD378" i="18" s="1"/>
  <c r="X29" i="20"/>
  <c r="X30" i="20" s="1"/>
  <c r="X38" i="20" s="1"/>
  <c r="X39" i="20" s="1"/>
  <c r="X40" i="20" s="1"/>
  <c r="X41" i="20" s="1"/>
  <c r="HC31" i="19"/>
  <c r="HC39" i="19" s="1"/>
  <c r="HC40" i="19" s="1"/>
  <c r="HC41" i="19" s="1"/>
  <c r="HC42" i="19" s="1"/>
  <c r="HC386" i="18"/>
  <c r="HD383" i="18" s="1"/>
  <c r="HC295" i="26"/>
  <c r="HC297" i="26" s="1"/>
  <c r="HB30" i="27"/>
  <c r="HB31" i="27" s="1"/>
  <c r="HB39" i="27" s="1"/>
  <c r="HB40" i="27" s="1"/>
  <c r="HB41" i="27" s="1"/>
  <c r="HB42" i="27" s="1"/>
  <c r="HB389" i="26"/>
  <c r="HC386" i="26" s="1"/>
  <c r="HD377" i="18" l="1"/>
  <c r="HD381" i="18" s="1"/>
  <c r="HD294" i="18"/>
  <c r="HC380" i="26"/>
  <c r="HC384" i="26" s="1"/>
  <c r="HC388" i="26" s="1"/>
  <c r="HC30" i="27"/>
  <c r="HD294" i="26"/>
  <c r="HD62" i="19" l="1"/>
  <c r="HD63" i="19" s="1"/>
  <c r="HD65" i="19" s="1"/>
  <c r="HD30" i="19"/>
  <c r="HD31" i="19" s="1"/>
  <c r="HD39" i="19" s="1"/>
  <c r="HD40" i="19" s="1"/>
  <c r="HD41" i="19" s="1"/>
  <c r="HD42" i="19" s="1"/>
  <c r="HD62" i="27"/>
  <c r="HD63" i="27" s="1"/>
  <c r="HD65" i="27" s="1"/>
  <c r="HE291" i="18"/>
  <c r="HD385" i="18"/>
  <c r="HD384" i="18"/>
  <c r="HC387" i="26"/>
  <c r="HC389" i="26" s="1"/>
  <c r="HD386" i="26" s="1"/>
  <c r="HD295" i="26"/>
  <c r="HD380" i="26" s="1"/>
  <c r="HD296" i="26"/>
  <c r="HD381" i="26" s="1"/>
  <c r="HC31" i="27"/>
  <c r="HC39" i="27" s="1"/>
  <c r="HC40" i="27" s="1"/>
  <c r="HC41" i="27" s="1"/>
  <c r="HC42" i="27" s="1"/>
  <c r="X29" i="28"/>
  <c r="X30" i="28" s="1"/>
  <c r="X38" i="28" s="1"/>
  <c r="X39" i="28" s="1"/>
  <c r="X40" i="28" s="1"/>
  <c r="X41" i="28" s="1"/>
  <c r="HD386" i="18" l="1"/>
  <c r="HE383" i="18" s="1"/>
  <c r="HE293" i="18"/>
  <c r="HE378" i="18" s="1"/>
  <c r="HE292" i="18"/>
  <c r="HE377" i="18" s="1"/>
  <c r="HD297" i="26"/>
  <c r="HE294" i="26" s="1"/>
  <c r="HD384" i="26"/>
  <c r="HE381" i="18" l="1"/>
  <c r="HE384" i="18" s="1"/>
  <c r="HE294" i="18"/>
  <c r="HD30" i="27"/>
  <c r="HD31" i="27" s="1"/>
  <c r="HD39" i="27" s="1"/>
  <c r="HD40" i="27" s="1"/>
  <c r="HD41" i="27" s="1"/>
  <c r="HD42" i="27" s="1"/>
  <c r="HD388" i="26"/>
  <c r="HD387" i="26"/>
  <c r="HE295" i="26"/>
  <c r="HE296" i="26"/>
  <c r="HE381" i="26" s="1"/>
  <c r="HE385" i="18" l="1"/>
  <c r="HE386" i="18" s="1"/>
  <c r="HF383" i="18" s="1"/>
  <c r="HE30" i="19"/>
  <c r="HE31" i="19" s="1"/>
  <c r="HE39" i="19" s="1"/>
  <c r="HE40" i="19" s="1"/>
  <c r="HE41" i="19" s="1"/>
  <c r="HE42" i="19" s="1"/>
  <c r="HE62" i="27"/>
  <c r="HE63" i="27" s="1"/>
  <c r="HE65" i="27" s="1"/>
  <c r="HF291" i="18"/>
  <c r="HE62" i="19"/>
  <c r="HE63" i="19" s="1"/>
  <c r="HE65" i="19" s="1"/>
  <c r="HD389" i="26"/>
  <c r="HE386" i="26" s="1"/>
  <c r="HE297" i="26"/>
  <c r="HE380" i="26"/>
  <c r="HE384" i="26" s="1"/>
  <c r="HF292" i="18" l="1"/>
  <c r="HF293" i="18"/>
  <c r="HF378" i="18" s="1"/>
  <c r="HE387" i="26"/>
  <c r="HE388" i="26"/>
  <c r="HE30" i="27"/>
  <c r="HE31" i="27" s="1"/>
  <c r="HE39" i="27" s="1"/>
  <c r="HE40" i="27" s="1"/>
  <c r="HE41" i="27" s="1"/>
  <c r="HE42" i="27" s="1"/>
  <c r="HF294" i="26"/>
  <c r="HF377" i="18" l="1"/>
  <c r="HF381" i="18" s="1"/>
  <c r="HF294" i="18"/>
  <c r="HF295" i="26"/>
  <c r="HF296" i="26"/>
  <c r="HF381" i="26" s="1"/>
  <c r="HE389" i="26"/>
  <c r="HF386" i="26" s="1"/>
  <c r="HF62" i="19" l="1"/>
  <c r="HF63" i="19" s="1"/>
  <c r="HF65" i="19" s="1"/>
  <c r="HG291" i="18"/>
  <c r="HF30" i="19"/>
  <c r="HF31" i="19" s="1"/>
  <c r="HF39" i="19" s="1"/>
  <c r="HF40" i="19" s="1"/>
  <c r="HF41" i="19" s="1"/>
  <c r="HF42" i="19" s="1"/>
  <c r="HF62" i="27"/>
  <c r="HF63" i="27" s="1"/>
  <c r="HF65" i="27" s="1"/>
  <c r="HF384" i="18"/>
  <c r="HF385" i="18"/>
  <c r="HF297" i="26"/>
  <c r="HF380" i="26"/>
  <c r="HF384" i="26" s="1"/>
  <c r="HF386" i="18" l="1"/>
  <c r="HG383" i="18" s="1"/>
  <c r="HG292" i="18"/>
  <c r="HG293" i="18"/>
  <c r="HG378" i="18" s="1"/>
  <c r="HF387" i="26"/>
  <c r="HF388" i="26"/>
  <c r="HF30" i="27"/>
  <c r="HF31" i="27" s="1"/>
  <c r="HF39" i="27" s="1"/>
  <c r="HF40" i="27" s="1"/>
  <c r="HF41" i="27" s="1"/>
  <c r="HF42" i="27" s="1"/>
  <c r="HG294" i="26"/>
  <c r="HG377" i="18" l="1"/>
  <c r="HG381" i="18" s="1"/>
  <c r="HG294" i="18"/>
  <c r="HG296" i="26"/>
  <c r="HG381" i="26" s="1"/>
  <c r="HG295" i="26"/>
  <c r="HF389" i="26"/>
  <c r="HG386" i="26" s="1"/>
  <c r="HG30" i="19" l="1"/>
  <c r="HG31" i="19" s="1"/>
  <c r="HG39" i="19" s="1"/>
  <c r="HG40" i="19" s="1"/>
  <c r="HG41" i="19" s="1"/>
  <c r="HG42" i="19" s="1"/>
  <c r="HG62" i="19"/>
  <c r="HG63" i="19" s="1"/>
  <c r="HG65" i="19" s="1"/>
  <c r="HH291" i="18"/>
  <c r="HG62" i="27"/>
  <c r="HG63" i="27" s="1"/>
  <c r="HG65" i="27" s="1"/>
  <c r="HG384" i="18"/>
  <c r="HG385" i="18"/>
  <c r="HG380" i="26"/>
  <c r="HG384" i="26" s="1"/>
  <c r="HG297" i="26"/>
  <c r="HG386" i="18" l="1"/>
  <c r="HH383" i="18" s="1"/>
  <c r="HH292" i="18"/>
  <c r="HH293" i="18"/>
  <c r="HH378" i="18" s="1"/>
  <c r="HH294" i="26"/>
  <c r="HG30" i="27"/>
  <c r="HG31" i="27" s="1"/>
  <c r="HG39" i="27" s="1"/>
  <c r="HG40" i="27" s="1"/>
  <c r="HG41" i="27" s="1"/>
  <c r="HG42" i="27" s="1"/>
  <c r="HG388" i="26"/>
  <c r="HG387" i="26"/>
  <c r="HH377" i="18" l="1"/>
  <c r="HH381" i="18" s="1"/>
  <c r="HH294" i="18"/>
  <c r="HG389" i="26"/>
  <c r="HH386" i="26" s="1"/>
  <c r="HH296" i="26"/>
  <c r="HH381" i="26" s="1"/>
  <c r="HH295" i="26"/>
  <c r="HH62" i="27" l="1"/>
  <c r="HH63" i="27" s="1"/>
  <c r="HH65" i="27" s="1"/>
  <c r="HH30" i="19"/>
  <c r="HH31" i="19" s="1"/>
  <c r="HH39" i="19" s="1"/>
  <c r="HH40" i="19" s="1"/>
  <c r="HH41" i="19" s="1"/>
  <c r="HH42" i="19" s="1"/>
  <c r="HI291" i="18"/>
  <c r="HH62" i="19"/>
  <c r="HH63" i="19" s="1"/>
  <c r="HH65" i="19" s="1"/>
  <c r="HH385" i="18"/>
  <c r="HH384" i="18"/>
  <c r="HH297" i="26"/>
  <c r="HH380" i="26"/>
  <c r="HH384" i="26" s="1"/>
  <c r="HH386" i="18" l="1"/>
  <c r="HI383" i="18" s="1"/>
  <c r="HI293" i="18"/>
  <c r="HI378" i="18" s="1"/>
  <c r="HI292" i="18"/>
  <c r="HH387" i="26"/>
  <c r="HH388" i="26"/>
  <c r="HI294" i="26"/>
  <c r="HH30" i="27"/>
  <c r="HH31" i="27" s="1"/>
  <c r="HH39" i="27" s="1"/>
  <c r="HH40" i="27" s="1"/>
  <c r="HH41" i="27" s="1"/>
  <c r="HH42" i="27" s="1"/>
  <c r="HI377" i="18" l="1"/>
  <c r="HI381" i="18" s="1"/>
  <c r="HI294" i="18"/>
  <c r="HI296" i="26"/>
  <c r="HI381" i="26" s="1"/>
  <c r="HI295" i="26"/>
  <c r="HH389" i="26"/>
  <c r="HI386" i="26" s="1"/>
  <c r="HI62" i="27" l="1"/>
  <c r="HI63" i="27" s="1"/>
  <c r="HI65" i="27" s="1"/>
  <c r="HI30" i="19"/>
  <c r="HI31" i="19" s="1"/>
  <c r="HI39" i="19" s="1"/>
  <c r="HI40" i="19" s="1"/>
  <c r="HI41" i="19" s="1"/>
  <c r="HI42" i="19" s="1"/>
  <c r="HJ291" i="18"/>
  <c r="HI62" i="19"/>
  <c r="HI63" i="19" s="1"/>
  <c r="HI65" i="19" s="1"/>
  <c r="HI384" i="18"/>
  <c r="HI385" i="18"/>
  <c r="HI297" i="26"/>
  <c r="HI380" i="26"/>
  <c r="HI384" i="26" s="1"/>
  <c r="HJ293" i="18" l="1"/>
  <c r="HJ378" i="18" s="1"/>
  <c r="HJ292" i="18"/>
  <c r="HI386" i="18"/>
  <c r="HJ383" i="18" s="1"/>
  <c r="HI388" i="26"/>
  <c r="HI387" i="26"/>
  <c r="HJ294" i="26"/>
  <c r="HI30" i="27"/>
  <c r="HI31" i="27" s="1"/>
  <c r="HI39" i="27" s="1"/>
  <c r="HI40" i="27" s="1"/>
  <c r="HI41" i="27" s="1"/>
  <c r="HI42" i="27" s="1"/>
  <c r="HJ294" i="18" l="1"/>
  <c r="HJ377" i="18"/>
  <c r="HJ381" i="18" s="1"/>
  <c r="HI389" i="26"/>
  <c r="HJ386" i="26" s="1"/>
  <c r="HJ295" i="26"/>
  <c r="HJ296" i="26"/>
  <c r="HJ381" i="26" s="1"/>
  <c r="HJ385" i="18" l="1"/>
  <c r="HJ384" i="18"/>
  <c r="HJ30" i="19"/>
  <c r="HJ31" i="19" s="1"/>
  <c r="HJ39" i="19" s="1"/>
  <c r="HJ40" i="19" s="1"/>
  <c r="HJ41" i="19" s="1"/>
  <c r="HJ42" i="19" s="1"/>
  <c r="HJ62" i="19"/>
  <c r="HJ63" i="19" s="1"/>
  <c r="HJ65" i="19" s="1"/>
  <c r="HK291" i="18"/>
  <c r="HJ62" i="27"/>
  <c r="HJ63" i="27" s="1"/>
  <c r="HJ65" i="27" s="1"/>
  <c r="HJ297" i="26"/>
  <c r="HJ380" i="26"/>
  <c r="HJ384" i="26" s="1"/>
  <c r="HK292" i="18" l="1"/>
  <c r="HK293" i="18"/>
  <c r="HK378" i="18" s="1"/>
  <c r="HJ386" i="18"/>
  <c r="HK383" i="18" s="1"/>
  <c r="HJ387" i="26"/>
  <c r="HJ388" i="26"/>
  <c r="HJ30" i="27"/>
  <c r="HJ31" i="27" s="1"/>
  <c r="HJ39" i="27" s="1"/>
  <c r="HJ40" i="27" s="1"/>
  <c r="HJ41" i="27" s="1"/>
  <c r="HJ42" i="27" s="1"/>
  <c r="HK294" i="26"/>
  <c r="HK377" i="18" l="1"/>
  <c r="HK381" i="18" s="1"/>
  <c r="HK294" i="18"/>
  <c r="HK296" i="26"/>
  <c r="HK381" i="26" s="1"/>
  <c r="HK295" i="26"/>
  <c r="HJ389" i="26"/>
  <c r="HK386" i="26" s="1"/>
  <c r="HK62" i="27" l="1"/>
  <c r="HK63" i="27" s="1"/>
  <c r="HK65" i="27" s="1"/>
  <c r="HK30" i="19"/>
  <c r="HK31" i="19" s="1"/>
  <c r="HK39" i="19" s="1"/>
  <c r="HK40" i="19" s="1"/>
  <c r="HK41" i="19" s="1"/>
  <c r="HK42" i="19" s="1"/>
  <c r="HL291" i="18"/>
  <c r="HK62" i="19"/>
  <c r="HK63" i="19" s="1"/>
  <c r="HK65" i="19" s="1"/>
  <c r="HK385" i="18"/>
  <c r="HK384" i="18"/>
  <c r="HK380" i="26"/>
  <c r="HK384" i="26" s="1"/>
  <c r="HK297" i="26"/>
  <c r="HK386" i="18" l="1"/>
  <c r="HL383" i="18" s="1"/>
  <c r="HL292" i="18"/>
  <c r="HL293" i="18"/>
  <c r="HL378" i="18" s="1"/>
  <c r="HK30" i="27"/>
  <c r="HK31" i="27" s="1"/>
  <c r="HK39" i="27" s="1"/>
  <c r="HK40" i="27" s="1"/>
  <c r="HK41" i="27" s="1"/>
  <c r="HK42" i="27" s="1"/>
  <c r="HL294" i="26"/>
  <c r="HK388" i="26"/>
  <c r="HK387" i="26"/>
  <c r="HL377" i="18" l="1"/>
  <c r="HL381" i="18" s="1"/>
  <c r="HL294" i="18"/>
  <c r="HK389" i="26"/>
  <c r="HL386" i="26" s="1"/>
  <c r="HL295" i="26"/>
  <c r="HL296" i="26"/>
  <c r="HL381" i="26" s="1"/>
  <c r="HL62" i="27" l="1"/>
  <c r="HL63" i="27" s="1"/>
  <c r="HL65" i="27" s="1"/>
  <c r="HL30" i="19"/>
  <c r="HL31" i="19" s="1"/>
  <c r="HL39" i="19" s="1"/>
  <c r="HL40" i="19" s="1"/>
  <c r="HL41" i="19" s="1"/>
  <c r="HL42" i="19" s="1"/>
  <c r="HM291" i="18"/>
  <c r="HL62" i="19"/>
  <c r="HL63" i="19" s="1"/>
  <c r="HL65" i="19" s="1"/>
  <c r="HL384" i="18"/>
  <c r="HL385" i="18"/>
  <c r="HL297" i="26"/>
  <c r="HL380" i="26"/>
  <c r="HL384" i="26" s="1"/>
  <c r="HM293" i="18" l="1"/>
  <c r="HM378" i="18" s="1"/>
  <c r="HM292" i="18"/>
  <c r="HL386" i="18"/>
  <c r="HM383" i="18" s="1"/>
  <c r="HL387" i="26"/>
  <c r="HL388" i="26"/>
  <c r="HM294" i="26"/>
  <c r="HL30" i="27"/>
  <c r="HL31" i="27" s="1"/>
  <c r="HL39" i="27" s="1"/>
  <c r="HL40" i="27" s="1"/>
  <c r="HL41" i="27" s="1"/>
  <c r="HL42" i="27" s="1"/>
  <c r="HM294" i="18" l="1"/>
  <c r="HM377" i="18"/>
  <c r="HM381" i="18" s="1"/>
  <c r="HM295" i="26"/>
  <c r="HM296" i="26"/>
  <c r="HM381" i="26" s="1"/>
  <c r="HL389" i="26"/>
  <c r="HM386" i="26" s="1"/>
  <c r="HM385" i="18" l="1"/>
  <c r="HM384" i="18"/>
  <c r="HM62" i="19"/>
  <c r="HM63" i="19" s="1"/>
  <c r="HM65" i="19" s="1"/>
  <c r="HN291" i="18"/>
  <c r="HM62" i="27"/>
  <c r="HM63" i="27" s="1"/>
  <c r="HM65" i="27" s="1"/>
  <c r="HM30" i="19"/>
  <c r="HM31" i="19" s="1"/>
  <c r="HM39" i="19" s="1"/>
  <c r="HM40" i="19" s="1"/>
  <c r="HM41" i="19" s="1"/>
  <c r="HM42" i="19" s="1"/>
  <c r="HM380" i="26"/>
  <c r="HM384" i="26" s="1"/>
  <c r="HM297" i="26"/>
  <c r="HN293" i="18" l="1"/>
  <c r="HN378" i="18" s="1"/>
  <c r="HN292" i="18"/>
  <c r="HM386" i="18"/>
  <c r="HN383" i="18" s="1"/>
  <c r="HN294" i="26"/>
  <c r="HM30" i="27"/>
  <c r="HM31" i="27" s="1"/>
  <c r="HM39" i="27" s="1"/>
  <c r="HM40" i="27" s="1"/>
  <c r="HM41" i="27" s="1"/>
  <c r="HM42" i="27" s="1"/>
  <c r="HM387" i="26"/>
  <c r="HM388" i="26"/>
  <c r="HN377" i="18" l="1"/>
  <c r="HN381" i="18" s="1"/>
  <c r="HN294" i="18"/>
  <c r="HM389" i="26"/>
  <c r="HN386" i="26" s="1"/>
  <c r="HN296" i="26"/>
  <c r="HN381" i="26" s="1"/>
  <c r="HN295" i="26"/>
  <c r="HO291" i="18" l="1"/>
  <c r="HN30" i="19"/>
  <c r="HN31" i="19" s="1"/>
  <c r="HN39" i="19" s="1"/>
  <c r="HN40" i="19" s="1"/>
  <c r="HN41" i="19" s="1"/>
  <c r="HN42" i="19" s="1"/>
  <c r="HN62" i="27"/>
  <c r="HN63" i="27" s="1"/>
  <c r="HN65" i="27" s="1"/>
  <c r="HN62" i="19"/>
  <c r="HN63" i="19" s="1"/>
  <c r="HN65" i="19" s="1"/>
  <c r="HN385" i="18"/>
  <c r="HN384" i="18"/>
  <c r="HN380" i="26"/>
  <c r="HN384" i="26" s="1"/>
  <c r="HN297" i="26"/>
  <c r="HN386" i="18" l="1"/>
  <c r="HO383" i="18" s="1"/>
  <c r="HO292" i="18"/>
  <c r="HO293" i="18"/>
  <c r="HO378" i="18" s="1"/>
  <c r="HO294" i="26"/>
  <c r="HN30" i="27"/>
  <c r="HN31" i="27" s="1"/>
  <c r="HN39" i="27" s="1"/>
  <c r="HN40" i="27" s="1"/>
  <c r="HN41" i="27" s="1"/>
  <c r="HN42" i="27" s="1"/>
  <c r="HN388" i="26"/>
  <c r="HN387" i="26"/>
  <c r="HO294" i="18" l="1"/>
  <c r="HO377" i="18"/>
  <c r="HO381" i="18" s="1"/>
  <c r="HN389" i="26"/>
  <c r="HO386" i="26" s="1"/>
  <c r="HO295" i="26"/>
  <c r="HO296" i="26"/>
  <c r="HO381" i="26" s="1"/>
  <c r="HO384" i="18" l="1"/>
  <c r="HO385" i="18"/>
  <c r="HP291" i="18"/>
  <c r="HO62" i="27"/>
  <c r="HO63" i="27" s="1"/>
  <c r="HO65" i="27" s="1"/>
  <c r="HO30" i="19"/>
  <c r="HO62" i="19"/>
  <c r="HO63" i="19" s="1"/>
  <c r="HO65" i="19" s="1"/>
  <c r="HO380" i="26"/>
  <c r="HO384" i="26" s="1"/>
  <c r="HO297" i="26"/>
  <c r="HO386" i="18" l="1"/>
  <c r="HP383" i="18" s="1"/>
  <c r="HO31" i="19"/>
  <c r="HO39" i="19" s="1"/>
  <c r="HO40" i="19" s="1"/>
  <c r="HO41" i="19" s="1"/>
  <c r="HO42" i="19" s="1"/>
  <c r="Y29" i="20"/>
  <c r="Y30" i="20" s="1"/>
  <c r="Y38" i="20" s="1"/>
  <c r="Y39" i="20" s="1"/>
  <c r="Y40" i="20" s="1"/>
  <c r="Y41" i="20" s="1"/>
  <c r="HP292" i="18"/>
  <c r="HP293" i="18"/>
  <c r="HP378" i="18" s="1"/>
  <c r="HO30" i="27"/>
  <c r="HP294" i="26"/>
  <c r="HO387" i="26"/>
  <c r="HO388" i="26"/>
  <c r="HP377" i="18" l="1"/>
  <c r="HP381" i="18" s="1"/>
  <c r="HP294" i="18"/>
  <c r="HO389" i="26"/>
  <c r="HP386" i="26" s="1"/>
  <c r="HP296" i="26"/>
  <c r="HP381" i="26" s="1"/>
  <c r="HP295" i="26"/>
  <c r="Y29" i="28"/>
  <c r="Y30" i="28" s="1"/>
  <c r="Y38" i="28" s="1"/>
  <c r="Y39" i="28" s="1"/>
  <c r="Y40" i="28" s="1"/>
  <c r="Y41" i="28" s="1"/>
  <c r="HO31" i="27"/>
  <c r="HO39" i="27" s="1"/>
  <c r="HO40" i="27" s="1"/>
  <c r="HO41" i="27" s="1"/>
  <c r="HO42" i="27" s="1"/>
  <c r="HP30" i="19" l="1"/>
  <c r="HP31" i="19" s="1"/>
  <c r="HP39" i="19" s="1"/>
  <c r="HP40" i="19" s="1"/>
  <c r="HP41" i="19" s="1"/>
  <c r="HP42" i="19" s="1"/>
  <c r="HP62" i="19"/>
  <c r="HP63" i="19" s="1"/>
  <c r="HP65" i="19" s="1"/>
  <c r="HQ291" i="18"/>
  <c r="HP62" i="27"/>
  <c r="HP63" i="27" s="1"/>
  <c r="HP65" i="27" s="1"/>
  <c r="HP384" i="18"/>
  <c r="HP385" i="18"/>
  <c r="HP380" i="26"/>
  <c r="HP384" i="26" s="1"/>
  <c r="HP297" i="26"/>
  <c r="HP386" i="18" l="1"/>
  <c r="HQ383" i="18" s="1"/>
  <c r="HQ293" i="18"/>
  <c r="HQ378" i="18" s="1"/>
  <c r="HQ292" i="18"/>
  <c r="HQ294" i="26"/>
  <c r="HP30" i="27"/>
  <c r="HP31" i="27" s="1"/>
  <c r="HP39" i="27" s="1"/>
  <c r="HP40" i="27" s="1"/>
  <c r="HP41" i="27" s="1"/>
  <c r="HP42" i="27" s="1"/>
  <c r="HP387" i="26"/>
  <c r="HP388" i="26"/>
  <c r="HQ377" i="18" l="1"/>
  <c r="HQ381" i="18" s="1"/>
  <c r="HQ294" i="18"/>
  <c r="HP389" i="26"/>
  <c r="HQ386" i="26" s="1"/>
  <c r="HQ296" i="26"/>
  <c r="HQ381" i="26" s="1"/>
  <c r="HQ295" i="26"/>
  <c r="HQ380" i="26" s="1"/>
  <c r="HQ62" i="27" l="1"/>
  <c r="HQ63" i="27" s="1"/>
  <c r="HQ65" i="27" s="1"/>
  <c r="HR291" i="18"/>
  <c r="HQ62" i="19"/>
  <c r="HQ63" i="19" s="1"/>
  <c r="HQ65" i="19" s="1"/>
  <c r="HQ30" i="19"/>
  <c r="HQ31" i="19" s="1"/>
  <c r="HQ39" i="19" s="1"/>
  <c r="HQ40" i="19" s="1"/>
  <c r="HQ41" i="19" s="1"/>
  <c r="HQ42" i="19" s="1"/>
  <c r="HQ384" i="18"/>
  <c r="HQ385" i="18"/>
  <c r="HQ297" i="26"/>
  <c r="HR294" i="26" s="1"/>
  <c r="HQ384" i="26"/>
  <c r="HR293" i="18" l="1"/>
  <c r="HR378" i="18" s="1"/>
  <c r="HR292" i="18"/>
  <c r="HQ386" i="18"/>
  <c r="HR383" i="18" s="1"/>
  <c r="HQ30" i="27"/>
  <c r="HQ31" i="27" s="1"/>
  <c r="HQ39" i="27" s="1"/>
  <c r="HQ40" i="27" s="1"/>
  <c r="HQ41" i="27" s="1"/>
  <c r="HQ42" i="27" s="1"/>
  <c r="HQ387" i="26"/>
  <c r="HQ388" i="26"/>
  <c r="HR296" i="26"/>
  <c r="HR381" i="26" s="1"/>
  <c r="HR295" i="26"/>
  <c r="HR377" i="18" l="1"/>
  <c r="HR381" i="18" s="1"/>
  <c r="HR294" i="18"/>
  <c r="HR380" i="26"/>
  <c r="HR384" i="26" s="1"/>
  <c r="HR297" i="26"/>
  <c r="HQ389" i="26"/>
  <c r="HR386" i="26" s="1"/>
  <c r="HR62" i="27" l="1"/>
  <c r="HR63" i="27" s="1"/>
  <c r="HR65" i="27" s="1"/>
  <c r="HS291" i="18"/>
  <c r="HR62" i="19"/>
  <c r="HR63" i="19" s="1"/>
  <c r="HR65" i="19" s="1"/>
  <c r="HR30" i="19"/>
  <c r="HR31" i="19" s="1"/>
  <c r="HR39" i="19" s="1"/>
  <c r="HR40" i="19" s="1"/>
  <c r="HR41" i="19" s="1"/>
  <c r="HR42" i="19" s="1"/>
  <c r="HR384" i="18"/>
  <c r="HR385" i="18"/>
  <c r="HR30" i="27"/>
  <c r="HR31" i="27" s="1"/>
  <c r="HR39" i="27" s="1"/>
  <c r="HR40" i="27" s="1"/>
  <c r="HR41" i="27" s="1"/>
  <c r="HR42" i="27" s="1"/>
  <c r="HS294" i="26"/>
  <c r="HR387" i="26"/>
  <c r="HR388" i="26"/>
  <c r="HR386" i="18" l="1"/>
  <c r="HS383" i="18" s="1"/>
  <c r="HS292" i="18"/>
  <c r="HS293" i="18"/>
  <c r="HS378" i="18" s="1"/>
  <c r="HR389" i="26"/>
  <c r="HS386" i="26" s="1"/>
  <c r="HS295" i="26"/>
  <c r="HS296" i="26"/>
  <c r="HS381" i="26" s="1"/>
  <c r="HS377" i="18" l="1"/>
  <c r="HS381" i="18" s="1"/>
  <c r="HS294" i="18"/>
  <c r="HS297" i="26"/>
  <c r="HS380" i="26"/>
  <c r="HS384" i="26" s="1"/>
  <c r="HS62" i="19" l="1"/>
  <c r="HS63" i="19" s="1"/>
  <c r="HS65" i="19" s="1"/>
  <c r="HS30" i="19"/>
  <c r="HS31" i="19" s="1"/>
  <c r="HS39" i="19" s="1"/>
  <c r="HS40" i="19" s="1"/>
  <c r="HS41" i="19" s="1"/>
  <c r="HS42" i="19" s="1"/>
  <c r="HS62" i="27"/>
  <c r="HS63" i="27" s="1"/>
  <c r="HS65" i="27" s="1"/>
  <c r="HT291" i="18"/>
  <c r="HS384" i="18"/>
  <c r="HS385" i="18"/>
  <c r="HS387" i="26"/>
  <c r="HS388" i="26"/>
  <c r="HT294" i="26"/>
  <c r="HS30" i="27"/>
  <c r="HS31" i="27" s="1"/>
  <c r="HS39" i="27" s="1"/>
  <c r="HS40" i="27" s="1"/>
  <c r="HS41" i="27" s="1"/>
  <c r="HS42" i="27" s="1"/>
  <c r="HS386" i="18" l="1"/>
  <c r="HT383" i="18" s="1"/>
  <c r="HT293" i="18"/>
  <c r="HT378" i="18" s="1"/>
  <c r="HT292" i="18"/>
  <c r="HT377" i="18" s="1"/>
  <c r="HT295" i="26"/>
  <c r="HT296" i="26"/>
  <c r="HT381" i="26" s="1"/>
  <c r="HS389" i="26"/>
  <c r="HT386" i="26" s="1"/>
  <c r="HT381" i="18" l="1"/>
  <c r="HT384" i="18" s="1"/>
  <c r="HT294" i="18"/>
  <c r="HT30" i="19" s="1"/>
  <c r="HT31" i="19" s="1"/>
  <c r="HT39" i="19" s="1"/>
  <c r="HT40" i="19" s="1"/>
  <c r="HT41" i="19" s="1"/>
  <c r="HT42" i="19" s="1"/>
  <c r="HT297" i="26"/>
  <c r="HT380" i="26"/>
  <c r="HT384" i="26" s="1"/>
  <c r="HT385" i="18" l="1"/>
  <c r="HT386" i="18" s="1"/>
  <c r="HU383" i="18" s="1"/>
  <c r="HU291" i="18"/>
  <c r="HU292" i="18" s="1"/>
  <c r="HU377" i="18" s="1"/>
  <c r="HT62" i="27"/>
  <c r="HT63" i="27" s="1"/>
  <c r="HT65" i="27" s="1"/>
  <c r="HT62" i="19"/>
  <c r="HT63" i="19" s="1"/>
  <c r="HT65" i="19" s="1"/>
  <c r="HT387" i="26"/>
  <c r="HT388" i="26"/>
  <c r="HU294" i="26"/>
  <c r="HT30" i="27"/>
  <c r="HT31" i="27" s="1"/>
  <c r="HT39" i="27" s="1"/>
  <c r="HT40" i="27" s="1"/>
  <c r="HT41" i="27" s="1"/>
  <c r="HT42" i="27" s="1"/>
  <c r="HU293" i="18" l="1"/>
  <c r="HU378" i="18" s="1"/>
  <c r="HU381" i="18" s="1"/>
  <c r="HU296" i="26"/>
  <c r="HU381" i="26" s="1"/>
  <c r="HU295" i="26"/>
  <c r="HT389" i="26"/>
  <c r="HU386" i="26" s="1"/>
  <c r="HU294" i="18" l="1"/>
  <c r="HU30" i="19" s="1"/>
  <c r="HU31" i="19" s="1"/>
  <c r="HU39" i="19" s="1"/>
  <c r="HU40" i="19" s="1"/>
  <c r="HU41" i="19" s="1"/>
  <c r="HU42" i="19" s="1"/>
  <c r="HU385" i="18"/>
  <c r="HU384" i="18"/>
  <c r="HU380" i="26"/>
  <c r="HU384" i="26" s="1"/>
  <c r="HU297" i="26"/>
  <c r="HU62" i="19" l="1"/>
  <c r="HU63" i="19" s="1"/>
  <c r="HU65" i="19" s="1"/>
  <c r="HU62" i="27"/>
  <c r="HU63" i="27" s="1"/>
  <c r="HU65" i="27" s="1"/>
  <c r="HV291" i="18"/>
  <c r="HV293" i="18" s="1"/>
  <c r="HV378" i="18" s="1"/>
  <c r="HU386" i="18"/>
  <c r="HV383" i="18" s="1"/>
  <c r="HV294" i="26"/>
  <c r="HU30" i="27"/>
  <c r="HU31" i="27" s="1"/>
  <c r="HU39" i="27" s="1"/>
  <c r="HU40" i="27" s="1"/>
  <c r="HU41" i="27" s="1"/>
  <c r="HU42" i="27" s="1"/>
  <c r="HU387" i="26"/>
  <c r="HU388" i="26"/>
  <c r="HV292" i="18" l="1"/>
  <c r="HV294" i="18" s="1"/>
  <c r="HU389" i="26"/>
  <c r="HV386" i="26" s="1"/>
  <c r="HV296" i="26"/>
  <c r="HV381" i="26" s="1"/>
  <c r="HV295" i="26"/>
  <c r="HV377" i="18" l="1"/>
  <c r="HV381" i="18" s="1"/>
  <c r="HV385" i="18" s="1"/>
  <c r="HW291" i="18"/>
  <c r="HV62" i="27"/>
  <c r="HV63" i="27" s="1"/>
  <c r="HV65" i="27" s="1"/>
  <c r="HV62" i="19"/>
  <c r="HV63" i="19" s="1"/>
  <c r="HV65" i="19" s="1"/>
  <c r="HV30" i="19"/>
  <c r="HV31" i="19" s="1"/>
  <c r="HV39" i="19" s="1"/>
  <c r="HV40" i="19" s="1"/>
  <c r="HV41" i="19" s="1"/>
  <c r="HV42" i="19" s="1"/>
  <c r="HV380" i="26"/>
  <c r="HV384" i="26" s="1"/>
  <c r="HV297" i="26"/>
  <c r="HV384" i="18" l="1"/>
  <c r="HV386" i="18" s="1"/>
  <c r="HW383" i="18" s="1"/>
  <c r="HW293" i="18"/>
  <c r="HW378" i="18" s="1"/>
  <c r="HW292" i="18"/>
  <c r="HW377" i="18" s="1"/>
  <c r="HW294" i="26"/>
  <c r="HV30" i="27"/>
  <c r="HV31" i="27" s="1"/>
  <c r="HV39" i="27" s="1"/>
  <c r="HV40" i="27" s="1"/>
  <c r="HV41" i="27" s="1"/>
  <c r="HV42" i="27" s="1"/>
  <c r="HV388" i="26"/>
  <c r="HV387" i="26"/>
  <c r="HW381" i="18" l="1"/>
  <c r="HW384" i="18" s="1"/>
  <c r="HW294" i="18"/>
  <c r="HV389" i="26"/>
  <c r="HW386" i="26" s="1"/>
  <c r="HW295" i="26"/>
  <c r="HW296" i="26"/>
  <c r="HW381" i="26" s="1"/>
  <c r="HW385" i="18" l="1"/>
  <c r="HW386" i="18" s="1"/>
  <c r="HX383" i="18" s="1"/>
  <c r="HW62" i="27"/>
  <c r="HW63" i="27" s="1"/>
  <c r="HW65" i="27" s="1"/>
  <c r="HW30" i="19"/>
  <c r="HW31" i="19" s="1"/>
  <c r="HW39" i="19" s="1"/>
  <c r="HW40" i="19" s="1"/>
  <c r="HW41" i="19" s="1"/>
  <c r="HW42" i="19" s="1"/>
  <c r="HW62" i="19"/>
  <c r="HW63" i="19" s="1"/>
  <c r="HW65" i="19" s="1"/>
  <c r="HX291" i="18"/>
  <c r="HW297" i="26"/>
  <c r="HW380" i="26"/>
  <c r="HW384" i="26" s="1"/>
  <c r="HX293" i="18" l="1"/>
  <c r="HX378" i="18" s="1"/>
  <c r="HX292" i="18"/>
  <c r="HX377" i="18" s="1"/>
  <c r="HW387" i="26"/>
  <c r="HW388" i="26"/>
  <c r="HW30" i="27"/>
  <c r="HW31" i="27" s="1"/>
  <c r="HW39" i="27" s="1"/>
  <c r="HW40" i="27" s="1"/>
  <c r="HW41" i="27" s="1"/>
  <c r="HW42" i="27" s="1"/>
  <c r="HX294" i="26"/>
  <c r="HX381" i="18" l="1"/>
  <c r="HX384" i="18" s="1"/>
  <c r="HX294" i="18"/>
  <c r="HX62" i="19" s="1"/>
  <c r="HX63" i="19" s="1"/>
  <c r="HX65" i="19" s="1"/>
  <c r="HX296" i="26"/>
  <c r="HX381" i="26" s="1"/>
  <c r="HX295" i="26"/>
  <c r="HW389" i="26"/>
  <c r="HX386" i="26" s="1"/>
  <c r="HX62" i="27" l="1"/>
  <c r="HX63" i="27" s="1"/>
  <c r="HX65" i="27" s="1"/>
  <c r="HX385" i="18"/>
  <c r="HX386" i="18" s="1"/>
  <c r="HY383" i="18" s="1"/>
  <c r="HX30" i="19"/>
  <c r="HX31" i="19" s="1"/>
  <c r="HX39" i="19" s="1"/>
  <c r="HX40" i="19" s="1"/>
  <c r="HX41" i="19" s="1"/>
  <c r="HX42" i="19" s="1"/>
  <c r="HY291" i="18"/>
  <c r="HY293" i="18" s="1"/>
  <c r="HY378" i="18" s="1"/>
  <c r="HX380" i="26"/>
  <c r="HX384" i="26" s="1"/>
  <c r="HX297" i="26"/>
  <c r="HY292" i="18" l="1"/>
  <c r="HY377" i="18" s="1"/>
  <c r="HY381" i="18" s="1"/>
  <c r="HY294" i="26"/>
  <c r="HX30" i="27"/>
  <c r="HX31" i="27" s="1"/>
  <c r="HX39" i="27" s="1"/>
  <c r="HX40" i="27" s="1"/>
  <c r="HX41" i="27" s="1"/>
  <c r="HX42" i="27" s="1"/>
  <c r="HX387" i="26"/>
  <c r="HX388" i="26"/>
  <c r="HY294" i="18" l="1"/>
  <c r="HZ291" i="18" s="1"/>
  <c r="HY384" i="18"/>
  <c r="HY385" i="18"/>
  <c r="HX389" i="26"/>
  <c r="HY386" i="26" s="1"/>
  <c r="HY296" i="26"/>
  <c r="HY381" i="26" s="1"/>
  <c r="HY295" i="26"/>
  <c r="HY62" i="27" l="1"/>
  <c r="HY63" i="27" s="1"/>
  <c r="HY65" i="27" s="1"/>
  <c r="HY62" i="19"/>
  <c r="HY63" i="19" s="1"/>
  <c r="HY65" i="19" s="1"/>
  <c r="HY30" i="19"/>
  <c r="HY31" i="19" s="1"/>
  <c r="HY39" i="19" s="1"/>
  <c r="HY40" i="19" s="1"/>
  <c r="HY41" i="19" s="1"/>
  <c r="HY42" i="19" s="1"/>
  <c r="HY386" i="18"/>
  <c r="HZ383" i="18" s="1"/>
  <c r="HZ292" i="18"/>
  <c r="HZ377" i="18" s="1"/>
  <c r="HZ293" i="18"/>
  <c r="HZ378" i="18" s="1"/>
  <c r="HY380" i="26"/>
  <c r="HY384" i="26" s="1"/>
  <c r="HY297" i="26"/>
  <c r="HZ294" i="18" l="1"/>
  <c r="IA291" i="18" s="1"/>
  <c r="HZ381" i="18"/>
  <c r="HY30" i="27"/>
  <c r="HY31" i="27" s="1"/>
  <c r="HY39" i="27" s="1"/>
  <c r="HY40" i="27" s="1"/>
  <c r="HY41" i="27" s="1"/>
  <c r="HY42" i="27" s="1"/>
  <c r="HZ294" i="26"/>
  <c r="HY387" i="26"/>
  <c r="HY388" i="26"/>
  <c r="HZ62" i="27" l="1"/>
  <c r="HZ63" i="27" s="1"/>
  <c r="HZ65" i="27" s="1"/>
  <c r="HZ62" i="19"/>
  <c r="HZ63" i="19" s="1"/>
  <c r="HZ65" i="19" s="1"/>
  <c r="HZ30" i="19"/>
  <c r="HZ31" i="19" s="1"/>
  <c r="HZ39" i="19" s="1"/>
  <c r="HZ40" i="19" s="1"/>
  <c r="HZ41" i="19" s="1"/>
  <c r="HZ42" i="19" s="1"/>
  <c r="HZ384" i="18"/>
  <c r="HZ385" i="18"/>
  <c r="IA292" i="18"/>
  <c r="IA293" i="18"/>
  <c r="IA378" i="18" s="1"/>
  <c r="HZ295" i="26"/>
  <c r="HZ380" i="26" s="1"/>
  <c r="HZ296" i="26"/>
  <c r="HZ381" i="26" s="1"/>
  <c r="HY389" i="26"/>
  <c r="HZ386" i="26" s="1"/>
  <c r="IA377" i="18" l="1"/>
  <c r="IA381" i="18" s="1"/>
  <c r="IA294" i="18"/>
  <c r="HZ386" i="18"/>
  <c r="IA383" i="18" s="1"/>
  <c r="HZ384" i="26"/>
  <c r="HZ388" i="26" s="1"/>
  <c r="HZ297" i="26"/>
  <c r="IA62" i="27" l="1"/>
  <c r="IA63" i="27" s="1"/>
  <c r="IA65" i="27" s="1"/>
  <c r="IB291" i="18"/>
  <c r="IA30" i="19"/>
  <c r="IA62" i="19"/>
  <c r="IA63" i="19" s="1"/>
  <c r="IA65" i="19" s="1"/>
  <c r="IA385" i="18"/>
  <c r="IA384" i="18"/>
  <c r="HZ387" i="26"/>
  <c r="HZ389" i="26" s="1"/>
  <c r="IA386" i="26" s="1"/>
  <c r="IA294" i="26"/>
  <c r="HZ30" i="27"/>
  <c r="HZ31" i="27" s="1"/>
  <c r="HZ39" i="27" s="1"/>
  <c r="HZ40" i="27" s="1"/>
  <c r="HZ41" i="27" s="1"/>
  <c r="HZ42" i="27" s="1"/>
  <c r="IA386" i="18" l="1"/>
  <c r="IB383" i="18" s="1"/>
  <c r="IB292" i="18"/>
  <c r="IB293" i="18"/>
  <c r="IB378" i="18" s="1"/>
  <c r="Z29" i="20"/>
  <c r="Z30" i="20" s="1"/>
  <c r="Z38" i="20" s="1"/>
  <c r="Z39" i="20" s="1"/>
  <c r="Z40" i="20" s="1"/>
  <c r="Z41" i="20" s="1"/>
  <c r="IA31" i="19"/>
  <c r="IA39" i="19" s="1"/>
  <c r="IA40" i="19" s="1"/>
  <c r="IA41" i="19" s="1"/>
  <c r="IA42" i="19" s="1"/>
  <c r="IA296" i="26"/>
  <c r="IA381" i="26" s="1"/>
  <c r="IA295" i="26"/>
  <c r="IA380" i="26" s="1"/>
  <c r="IB377" i="18" l="1"/>
  <c r="IB381" i="18" s="1"/>
  <c r="IB294" i="18"/>
  <c r="IA384" i="26"/>
  <c r="IA388" i="26" s="1"/>
  <c r="IA297" i="26"/>
  <c r="IB294" i="26" s="1"/>
  <c r="IC291" i="18" l="1"/>
  <c r="IB62" i="19"/>
  <c r="IB63" i="19" s="1"/>
  <c r="IB65" i="19" s="1"/>
  <c r="IB30" i="19"/>
  <c r="IB31" i="19" s="1"/>
  <c r="IB39" i="19" s="1"/>
  <c r="IB40" i="19" s="1"/>
  <c r="IB41" i="19" s="1"/>
  <c r="IB42" i="19" s="1"/>
  <c r="IB62" i="27"/>
  <c r="IB63" i="27" s="1"/>
  <c r="IB65" i="27" s="1"/>
  <c r="IB384" i="18"/>
  <c r="IB385" i="18"/>
  <c r="IA387" i="26"/>
  <c r="IA389" i="26" s="1"/>
  <c r="IB386" i="26" s="1"/>
  <c r="IA30" i="27"/>
  <c r="IA31" i="27" s="1"/>
  <c r="IA39" i="27" s="1"/>
  <c r="IA40" i="27" s="1"/>
  <c r="IA41" i="27" s="1"/>
  <c r="IA42" i="27" s="1"/>
  <c r="IB296" i="26"/>
  <c r="IB381" i="26" s="1"/>
  <c r="IB295" i="26"/>
  <c r="IB386" i="18" l="1"/>
  <c r="IC383" i="18" s="1"/>
  <c r="IC292" i="18"/>
  <c r="IC377" i="18" s="1"/>
  <c r="IC293" i="18"/>
  <c r="IC378" i="18" s="1"/>
  <c r="Z29" i="28"/>
  <c r="Z30" i="28" s="1"/>
  <c r="Z38" i="28" s="1"/>
  <c r="Z39" i="28" s="1"/>
  <c r="Z40" i="28" s="1"/>
  <c r="Z41" i="28" s="1"/>
  <c r="IB380" i="26"/>
  <c r="IB384" i="26" s="1"/>
  <c r="IB297" i="26"/>
  <c r="IC294" i="18" l="1"/>
  <c r="IC62" i="19" s="1"/>
  <c r="IC63" i="19" s="1"/>
  <c r="IC65" i="19" s="1"/>
  <c r="IC381" i="18"/>
  <c r="IC294" i="26"/>
  <c r="IB30" i="27"/>
  <c r="IB31" i="27" s="1"/>
  <c r="IB39" i="27" s="1"/>
  <c r="IB40" i="27" s="1"/>
  <c r="IB41" i="27" s="1"/>
  <c r="IB42" i="27" s="1"/>
  <c r="IB387" i="26"/>
  <c r="IB388" i="26"/>
  <c r="ID291" i="18" l="1"/>
  <c r="ID292" i="18" s="1"/>
  <c r="IC62" i="27"/>
  <c r="IC63" i="27" s="1"/>
  <c r="IC65" i="27" s="1"/>
  <c r="IC30" i="19"/>
  <c r="IC31" i="19" s="1"/>
  <c r="IC39" i="19" s="1"/>
  <c r="IC40" i="19" s="1"/>
  <c r="IC41" i="19" s="1"/>
  <c r="IC42" i="19" s="1"/>
  <c r="IC385" i="18"/>
  <c r="IC384" i="18"/>
  <c r="IB389" i="26"/>
  <c r="IC386" i="26" s="1"/>
  <c r="IC296" i="26"/>
  <c r="IC381" i="26" s="1"/>
  <c r="IC295" i="26"/>
  <c r="IC380" i="26" s="1"/>
  <c r="ID293" i="18" l="1"/>
  <c r="ID378" i="18" s="1"/>
  <c r="IC386" i="18"/>
  <c r="ID383" i="18" s="1"/>
  <c r="ID377" i="18"/>
  <c r="IC384" i="26"/>
  <c r="IC388" i="26" s="1"/>
  <c r="IC297" i="26"/>
  <c r="IC30" i="27" s="1"/>
  <c r="IC31" i="27" s="1"/>
  <c r="IC39" i="27" s="1"/>
  <c r="IC40" i="27" s="1"/>
  <c r="IC41" i="27" s="1"/>
  <c r="IC42" i="27" s="1"/>
  <c r="ID294" i="18" l="1"/>
  <c r="ID62" i="27" s="1"/>
  <c r="ID63" i="27" s="1"/>
  <c r="ID65" i="27" s="1"/>
  <c r="ID381" i="18"/>
  <c r="ID385" i="18" s="1"/>
  <c r="IC387" i="26"/>
  <c r="IC389" i="26" s="1"/>
  <c r="ID386" i="26" s="1"/>
  <c r="ID294" i="26"/>
  <c r="ID296" i="26" s="1"/>
  <c r="ID381" i="26" s="1"/>
  <c r="ID384" i="18" l="1"/>
  <c r="ID386" i="18" s="1"/>
  <c r="IE383" i="18" s="1"/>
  <c r="ID30" i="19"/>
  <c r="ID31" i="19" s="1"/>
  <c r="ID39" i="19" s="1"/>
  <c r="ID40" i="19" s="1"/>
  <c r="ID41" i="19" s="1"/>
  <c r="ID42" i="19" s="1"/>
  <c r="IE291" i="18"/>
  <c r="IE293" i="18" s="1"/>
  <c r="IE378" i="18" s="1"/>
  <c r="ID62" i="19"/>
  <c r="ID63" i="19" s="1"/>
  <c r="ID65" i="19" s="1"/>
  <c r="ID295" i="26"/>
  <c r="ID380" i="26" s="1"/>
  <c r="ID384" i="26" s="1"/>
  <c r="IE292" i="18" l="1"/>
  <c r="IE377" i="18" s="1"/>
  <c r="IE381" i="18" s="1"/>
  <c r="ID297" i="26"/>
  <c r="IE294" i="26" s="1"/>
  <c r="ID388" i="26"/>
  <c r="ID387" i="26"/>
  <c r="IE294" i="18" l="1"/>
  <c r="IF291" i="18" s="1"/>
  <c r="IE384" i="18"/>
  <c r="IE385" i="18"/>
  <c r="ID30" i="27"/>
  <c r="ID31" i="27" s="1"/>
  <c r="ID39" i="27" s="1"/>
  <c r="ID40" i="27" s="1"/>
  <c r="ID41" i="27" s="1"/>
  <c r="ID42" i="27" s="1"/>
  <c r="ID389" i="26"/>
  <c r="IE386" i="26" s="1"/>
  <c r="IE296" i="26"/>
  <c r="IE381" i="26" s="1"/>
  <c r="IE295" i="26"/>
  <c r="IE30" i="19" l="1"/>
  <c r="IE31" i="19" s="1"/>
  <c r="IE39" i="19" s="1"/>
  <c r="IE40" i="19" s="1"/>
  <c r="IE41" i="19" s="1"/>
  <c r="IE42" i="19" s="1"/>
  <c r="IE62" i="19"/>
  <c r="IE63" i="19" s="1"/>
  <c r="IE65" i="19" s="1"/>
  <c r="IE62" i="27"/>
  <c r="IE63" i="27" s="1"/>
  <c r="IE65" i="27" s="1"/>
  <c r="IE386" i="18"/>
  <c r="IF383" i="18" s="1"/>
  <c r="IF293" i="18"/>
  <c r="IF378" i="18" s="1"/>
  <c r="IF292" i="18"/>
  <c r="IF377" i="18" s="1"/>
  <c r="IE380" i="26"/>
  <c r="IE384" i="26" s="1"/>
  <c r="IE297" i="26"/>
  <c r="IF381" i="18" l="1"/>
  <c r="IF384" i="18" s="1"/>
  <c r="IF294" i="18"/>
  <c r="IE30" i="27"/>
  <c r="IE31" i="27" s="1"/>
  <c r="IE39" i="27" s="1"/>
  <c r="IE40" i="27" s="1"/>
  <c r="IE41" i="27" s="1"/>
  <c r="IE42" i="27" s="1"/>
  <c r="IF294" i="26"/>
  <c r="IE388" i="26"/>
  <c r="IE387" i="26"/>
  <c r="IF385" i="18" l="1"/>
  <c r="IF386" i="18" s="1"/>
  <c r="IG383" i="18" s="1"/>
  <c r="IG291" i="18"/>
  <c r="IF30" i="19"/>
  <c r="IF31" i="19" s="1"/>
  <c r="IF39" i="19" s="1"/>
  <c r="IF40" i="19" s="1"/>
  <c r="IF41" i="19" s="1"/>
  <c r="IF42" i="19" s="1"/>
  <c r="IF62" i="19"/>
  <c r="IF63" i="19" s="1"/>
  <c r="IF65" i="19" s="1"/>
  <c r="IF62" i="27"/>
  <c r="IF63" i="27" s="1"/>
  <c r="IF65" i="27" s="1"/>
  <c r="IE389" i="26"/>
  <c r="IF386" i="26" s="1"/>
  <c r="IF296" i="26"/>
  <c r="IF381" i="26" s="1"/>
  <c r="IF295" i="26"/>
  <c r="IG292" i="18" l="1"/>
  <c r="IG377" i="18" s="1"/>
  <c r="IG293" i="18"/>
  <c r="IG378" i="18" s="1"/>
  <c r="IF380" i="26"/>
  <c r="IF384" i="26" s="1"/>
  <c r="IF297" i="26"/>
  <c r="IG294" i="18" l="1"/>
  <c r="IG30" i="19" s="1"/>
  <c r="IG31" i="19" s="1"/>
  <c r="IG39" i="19" s="1"/>
  <c r="IG40" i="19" s="1"/>
  <c r="IG41" i="19" s="1"/>
  <c r="IG42" i="19" s="1"/>
  <c r="IG381" i="18"/>
  <c r="IF30" i="27"/>
  <c r="IF31" i="27" s="1"/>
  <c r="IF39" i="27" s="1"/>
  <c r="IF40" i="27" s="1"/>
  <c r="IF41" i="27" s="1"/>
  <c r="IF42" i="27" s="1"/>
  <c r="IG294" i="26"/>
  <c r="IF387" i="26"/>
  <c r="IF388" i="26"/>
  <c r="IH291" i="18" l="1"/>
  <c r="IH292" i="18" s="1"/>
  <c r="IG62" i="19"/>
  <c r="IG63" i="19" s="1"/>
  <c r="IG65" i="19" s="1"/>
  <c r="IG62" i="27"/>
  <c r="IG63" i="27" s="1"/>
  <c r="IG65" i="27" s="1"/>
  <c r="IG384" i="18"/>
  <c r="IG385" i="18"/>
  <c r="IF389" i="26"/>
  <c r="IG386" i="26" s="1"/>
  <c r="IG296" i="26"/>
  <c r="IG381" i="26" s="1"/>
  <c r="IG295" i="26"/>
  <c r="IG380" i="26" s="1"/>
  <c r="H61" i="28"/>
  <c r="H62" i="28" s="1"/>
  <c r="H64" i="28" s="1"/>
  <c r="I61" i="28"/>
  <c r="I62" i="28" s="1"/>
  <c r="I64" i="28" s="1"/>
  <c r="J61" i="28"/>
  <c r="J62" i="28" s="1"/>
  <c r="J64" i="28" s="1"/>
  <c r="K61" i="28"/>
  <c r="K62" i="28" s="1"/>
  <c r="K64" i="28" s="1"/>
  <c r="L61" i="28"/>
  <c r="L62" i="28" s="1"/>
  <c r="L64" i="28" s="1"/>
  <c r="M61" i="28"/>
  <c r="M62" i="28" s="1"/>
  <c r="M64" i="28" s="1"/>
  <c r="N61" i="28"/>
  <c r="N62" i="28" s="1"/>
  <c r="N64" i="28" s="1"/>
  <c r="O61" i="28"/>
  <c r="O62" i="28" s="1"/>
  <c r="O64" i="28" s="1"/>
  <c r="P61" i="28"/>
  <c r="P62" i="28" s="1"/>
  <c r="P64" i="28" s="1"/>
  <c r="Q61" i="28"/>
  <c r="Q62" i="28" s="1"/>
  <c r="Q64" i="28" s="1"/>
  <c r="R61" i="28"/>
  <c r="R62" i="28" s="1"/>
  <c r="R64" i="28" s="1"/>
  <c r="S61" i="28"/>
  <c r="S62" i="28" s="1"/>
  <c r="S64" i="28" s="1"/>
  <c r="T61" i="28"/>
  <c r="T62" i="28" s="1"/>
  <c r="T64" i="28" s="1"/>
  <c r="U61" i="28"/>
  <c r="U62" i="28" s="1"/>
  <c r="U64" i="28" s="1"/>
  <c r="V61" i="28"/>
  <c r="V62" i="28" s="1"/>
  <c r="V64" i="28" s="1"/>
  <c r="W61" i="28"/>
  <c r="W62" i="28" s="1"/>
  <c r="W64" i="28" s="1"/>
  <c r="X61" i="28"/>
  <c r="X62" i="28" s="1"/>
  <c r="X64" i="28" s="1"/>
  <c r="Y61" i="28"/>
  <c r="Y62" i="28" s="1"/>
  <c r="Y64" i="28" s="1"/>
  <c r="Z61" i="28"/>
  <c r="Z62" i="28" s="1"/>
  <c r="Z64" i="28" s="1"/>
  <c r="H61" i="20"/>
  <c r="H62" i="20" s="1"/>
  <c r="H64" i="20" s="1"/>
  <c r="I61" i="20"/>
  <c r="I62" i="20" s="1"/>
  <c r="I64" i="20" s="1"/>
  <c r="J61" i="20"/>
  <c r="J62" i="20" s="1"/>
  <c r="J64" i="20" s="1"/>
  <c r="K61" i="20"/>
  <c r="K62" i="20" s="1"/>
  <c r="K64" i="20" s="1"/>
  <c r="L61" i="20"/>
  <c r="L62" i="20" s="1"/>
  <c r="L64" i="20" s="1"/>
  <c r="M61" i="20"/>
  <c r="M62" i="20" s="1"/>
  <c r="M64" i="20" s="1"/>
  <c r="N61" i="20"/>
  <c r="N62" i="20" s="1"/>
  <c r="N64" i="20" s="1"/>
  <c r="O61" i="20"/>
  <c r="O62" i="20" s="1"/>
  <c r="O64" i="20" s="1"/>
  <c r="P61" i="20"/>
  <c r="P62" i="20" s="1"/>
  <c r="P64" i="20" s="1"/>
  <c r="Q61" i="20"/>
  <c r="Q62" i="20" s="1"/>
  <c r="Q64" i="20" s="1"/>
  <c r="R61" i="20"/>
  <c r="R62" i="20" s="1"/>
  <c r="R64" i="20" s="1"/>
  <c r="S61" i="20"/>
  <c r="S62" i="20" s="1"/>
  <c r="S64" i="20" s="1"/>
  <c r="T61" i="20"/>
  <c r="T62" i="20" s="1"/>
  <c r="T64" i="20" s="1"/>
  <c r="U61" i="20"/>
  <c r="U62" i="20" s="1"/>
  <c r="U64" i="20" s="1"/>
  <c r="V61" i="20"/>
  <c r="V62" i="20" s="1"/>
  <c r="V64" i="20" s="1"/>
  <c r="W61" i="20"/>
  <c r="W62" i="20" s="1"/>
  <c r="W64" i="20" s="1"/>
  <c r="X61" i="20"/>
  <c r="X62" i="20" s="1"/>
  <c r="X64" i="20" s="1"/>
  <c r="Y61" i="20"/>
  <c r="Y62" i="20" s="1"/>
  <c r="Y64" i="20" s="1"/>
  <c r="Z61" i="20"/>
  <c r="Z62" i="20" s="1"/>
  <c r="Z64" i="20" s="1"/>
  <c r="IH293" i="18" l="1"/>
  <c r="IH378" i="18" s="1"/>
  <c r="IH377" i="18"/>
  <c r="IG386" i="18"/>
  <c r="IH383" i="18" s="1"/>
  <c r="IG384" i="26"/>
  <c r="IG388" i="26" s="1"/>
  <c r="IG297" i="26"/>
  <c r="IG30" i="27" s="1"/>
  <c r="IG31" i="27" s="1"/>
  <c r="IG39" i="27" s="1"/>
  <c r="IG40" i="27" s="1"/>
  <c r="IG41" i="27" s="1"/>
  <c r="IG42" i="27" s="1"/>
  <c r="IH294" i="18" l="1"/>
  <c r="IH62" i="27" s="1"/>
  <c r="IH63" i="27" s="1"/>
  <c r="IH65" i="27" s="1"/>
  <c r="IH381" i="18"/>
  <c r="IH384" i="18" s="1"/>
  <c r="IG387" i="26"/>
  <c r="IG389" i="26" s="1"/>
  <c r="IH386" i="26" s="1"/>
  <c r="IH294" i="26"/>
  <c r="IH295" i="26" s="1"/>
  <c r="II291" i="18" l="1"/>
  <c r="II293" i="18" s="1"/>
  <c r="II378" i="18" s="1"/>
  <c r="IH62" i="19"/>
  <c r="IH63" i="19" s="1"/>
  <c r="IH65" i="19" s="1"/>
  <c r="IH30" i="19"/>
  <c r="IH31" i="19" s="1"/>
  <c r="IH39" i="19" s="1"/>
  <c r="IH40" i="19" s="1"/>
  <c r="IH41" i="19" s="1"/>
  <c r="IH42" i="19" s="1"/>
  <c r="IH385" i="18"/>
  <c r="IH386" i="18" s="1"/>
  <c r="II383" i="18" s="1"/>
  <c r="IH296" i="26"/>
  <c r="IH381" i="26" s="1"/>
  <c r="IH380" i="26"/>
  <c r="II292" i="18" l="1"/>
  <c r="II377" i="18" s="1"/>
  <c r="II381" i="18" s="1"/>
  <c r="IH297" i="26"/>
  <c r="IH30" i="27" s="1"/>
  <c r="IH31" i="27" s="1"/>
  <c r="IH39" i="27" s="1"/>
  <c r="IH40" i="27" s="1"/>
  <c r="IH41" i="27" s="1"/>
  <c r="IH42" i="27" s="1"/>
  <c r="IH384" i="26"/>
  <c r="IH387" i="26" s="1"/>
  <c r="II294" i="18" l="1"/>
  <c r="II62" i="27" s="1"/>
  <c r="II63" i="27" s="1"/>
  <c r="II65" i="27" s="1"/>
  <c r="II384" i="18"/>
  <c r="II385" i="18"/>
  <c r="IH388" i="26"/>
  <c r="IH389" i="26" s="1"/>
  <c r="II386" i="26" s="1"/>
  <c r="II294" i="26"/>
  <c r="II295" i="26" s="1"/>
  <c r="II380" i="26" s="1"/>
  <c r="II30" i="19" l="1"/>
  <c r="II31" i="19" s="1"/>
  <c r="II39" i="19" s="1"/>
  <c r="II40" i="19" s="1"/>
  <c r="II41" i="19" s="1"/>
  <c r="II42" i="19" s="1"/>
  <c r="II62" i="19"/>
  <c r="II63" i="19" s="1"/>
  <c r="II65" i="19" s="1"/>
  <c r="IJ291" i="18"/>
  <c r="IJ293" i="18" s="1"/>
  <c r="IJ378" i="18" s="1"/>
  <c r="II386" i="18"/>
  <c r="IJ383" i="18" s="1"/>
  <c r="II296" i="26"/>
  <c r="II381" i="26" s="1"/>
  <c r="II384" i="26" s="1"/>
  <c r="II387" i="26" s="1"/>
  <c r="IJ292" i="18" l="1"/>
  <c r="IJ377" i="18" s="1"/>
  <c r="IJ381" i="18" s="1"/>
  <c r="II297" i="26"/>
  <c r="II30" i="27" s="1"/>
  <c r="II31" i="27" s="1"/>
  <c r="II39" i="27" s="1"/>
  <c r="II40" i="27" s="1"/>
  <c r="II41" i="27" s="1"/>
  <c r="II42" i="27" s="1"/>
  <c r="II388" i="26"/>
  <c r="II389" i="26" s="1"/>
  <c r="IJ386" i="26" s="1"/>
  <c r="IJ294" i="18" l="1"/>
  <c r="IK291" i="18" s="1"/>
  <c r="IJ384" i="18"/>
  <c r="IJ385" i="18"/>
  <c r="IJ294" i="26"/>
  <c r="IJ30" i="19" l="1"/>
  <c r="IJ31" i="19" s="1"/>
  <c r="IJ39" i="19" s="1"/>
  <c r="IJ40" i="19" s="1"/>
  <c r="IJ41" i="19" s="1"/>
  <c r="IJ42" i="19" s="1"/>
  <c r="IJ62" i="19"/>
  <c r="IJ63" i="19" s="1"/>
  <c r="IJ65" i="19" s="1"/>
  <c r="IJ62" i="27"/>
  <c r="IJ63" i="27" s="1"/>
  <c r="IJ65" i="27" s="1"/>
  <c r="IJ386" i="18"/>
  <c r="IK383" i="18" s="1"/>
  <c r="IK293" i="18"/>
  <c r="IK378" i="18" s="1"/>
  <c r="IK292" i="18"/>
  <c r="IJ295" i="26"/>
  <c r="IJ296" i="26"/>
  <c r="IJ381" i="26" s="1"/>
  <c r="IK294" i="18" l="1"/>
  <c r="IK377" i="18"/>
  <c r="IK381" i="18" s="1"/>
  <c r="IJ380" i="26"/>
  <c r="IJ384" i="26" s="1"/>
  <c r="IJ297" i="26"/>
  <c r="IK385" i="18" l="1"/>
  <c r="IK384" i="18"/>
  <c r="IK62" i="27"/>
  <c r="IK63" i="27" s="1"/>
  <c r="IK65" i="27" s="1"/>
  <c r="IL291" i="18"/>
  <c r="IK62" i="19"/>
  <c r="IK63" i="19" s="1"/>
  <c r="IK65" i="19" s="1"/>
  <c r="IK30" i="19"/>
  <c r="IK31" i="19" s="1"/>
  <c r="IK39" i="19" s="1"/>
  <c r="IK40" i="19" s="1"/>
  <c r="IK41" i="19" s="1"/>
  <c r="IK42" i="19" s="1"/>
  <c r="IK294" i="26"/>
  <c r="IJ30" i="27"/>
  <c r="IJ31" i="27" s="1"/>
  <c r="IJ39" i="27" s="1"/>
  <c r="IJ40" i="27" s="1"/>
  <c r="IJ41" i="27" s="1"/>
  <c r="IJ42" i="27" s="1"/>
  <c r="IJ388" i="26"/>
  <c r="IJ387" i="26"/>
  <c r="IK386" i="18" l="1"/>
  <c r="IL383" i="18" s="1"/>
  <c r="IL293" i="18"/>
  <c r="IL378" i="18" s="1"/>
  <c r="IL292" i="18"/>
  <c r="IL377" i="18" s="1"/>
  <c r="IJ389" i="26"/>
  <c r="IK386" i="26" s="1"/>
  <c r="IK295" i="26"/>
  <c r="IK296" i="26"/>
  <c r="IK381" i="26" s="1"/>
  <c r="IL381" i="18" l="1"/>
  <c r="IL384" i="18" s="1"/>
  <c r="IL294" i="18"/>
  <c r="IK297" i="26"/>
  <c r="IK380" i="26"/>
  <c r="IK384" i="26" s="1"/>
  <c r="IL385" i="18" l="1"/>
  <c r="IL386" i="18" s="1"/>
  <c r="IM383" i="18" s="1"/>
  <c r="IL62" i="27"/>
  <c r="IL63" i="27" s="1"/>
  <c r="IL65" i="27" s="1"/>
  <c r="IM291" i="18"/>
  <c r="IL30" i="19"/>
  <c r="IL31" i="19" s="1"/>
  <c r="IL39" i="19" s="1"/>
  <c r="IL40" i="19" s="1"/>
  <c r="IL41" i="19" s="1"/>
  <c r="IL42" i="19" s="1"/>
  <c r="IL62" i="19"/>
  <c r="IL63" i="19" s="1"/>
  <c r="IL65" i="19" s="1"/>
  <c r="IK387" i="26"/>
  <c r="IK388" i="26"/>
  <c r="IL294" i="26"/>
  <c r="IK30" i="27"/>
  <c r="IK31" i="27" s="1"/>
  <c r="IK39" i="27" s="1"/>
  <c r="IK40" i="27" s="1"/>
  <c r="IK41" i="27" s="1"/>
  <c r="IK42" i="27" s="1"/>
  <c r="IM292" i="18" l="1"/>
  <c r="IM293" i="18"/>
  <c r="IM378" i="18" s="1"/>
  <c r="IL295" i="26"/>
  <c r="IL296" i="26"/>
  <c r="IL381" i="26" s="1"/>
  <c r="IK389" i="26"/>
  <c r="IL386" i="26" s="1"/>
  <c r="IM377" i="18" l="1"/>
  <c r="IM381" i="18" s="1"/>
  <c r="IM294" i="18"/>
  <c r="IL297" i="26"/>
  <c r="IL380" i="26"/>
  <c r="IL384" i="26" s="1"/>
  <c r="IN291" i="18" l="1"/>
  <c r="IM62" i="19"/>
  <c r="IM30" i="19"/>
  <c r="IM62" i="27"/>
  <c r="IM385" i="18"/>
  <c r="IM384" i="18"/>
  <c r="IL388" i="26"/>
  <c r="IL387" i="26"/>
  <c r="IL30" i="27"/>
  <c r="IL31" i="27" s="1"/>
  <c r="IL39" i="27" s="1"/>
  <c r="IL40" i="27" s="1"/>
  <c r="IL41" i="27" s="1"/>
  <c r="IL42" i="27" s="1"/>
  <c r="IM294" i="26"/>
  <c r="IM386" i="18" l="1"/>
  <c r="IN383" i="18" s="1"/>
  <c r="IM63" i="27"/>
  <c r="IM65" i="27" s="1"/>
  <c r="AA61" i="28"/>
  <c r="AA62" i="28" s="1"/>
  <c r="AA64" i="28" s="1"/>
  <c r="AA29" i="20"/>
  <c r="AA30" i="20" s="1"/>
  <c r="AA38" i="20" s="1"/>
  <c r="AA39" i="20" s="1"/>
  <c r="AA40" i="20" s="1"/>
  <c r="AA41" i="20" s="1"/>
  <c r="IM31" i="19"/>
  <c r="IM39" i="19" s="1"/>
  <c r="IM40" i="19" s="1"/>
  <c r="IM41" i="19" s="1"/>
  <c r="IM42" i="19" s="1"/>
  <c r="AA61" i="20"/>
  <c r="AA62" i="20" s="1"/>
  <c r="AA64" i="20" s="1"/>
  <c r="IM63" i="19"/>
  <c r="IM65" i="19" s="1"/>
  <c r="IN292" i="18"/>
  <c r="IN293" i="18"/>
  <c r="IN378" i="18" s="1"/>
  <c r="IL389" i="26"/>
  <c r="IM386" i="26" s="1"/>
  <c r="IM295" i="26"/>
  <c r="IM296" i="26"/>
  <c r="IM381" i="26" s="1"/>
  <c r="IN377" i="18" l="1"/>
  <c r="IN381" i="18" s="1"/>
  <c r="IN294" i="18"/>
  <c r="IM380" i="26"/>
  <c r="IM384" i="26" s="1"/>
  <c r="IM297" i="26"/>
  <c r="IN385" i="18" l="1"/>
  <c r="IN384" i="18"/>
  <c r="IM30" i="27"/>
  <c r="IN294" i="26"/>
  <c r="IM387" i="26"/>
  <c r="IM388" i="26"/>
  <c r="IN386" i="18" l="1"/>
  <c r="G388" i="18" s="1"/>
  <c r="IM389" i="26"/>
  <c r="IN386" i="26" s="1"/>
  <c r="IN295" i="26"/>
  <c r="IN296" i="26"/>
  <c r="IN381" i="26" s="1"/>
  <c r="IM31" i="27"/>
  <c r="IM39" i="27" s="1"/>
  <c r="IM40" i="27" s="1"/>
  <c r="IM41" i="27" s="1"/>
  <c r="IM42" i="27" s="1"/>
  <c r="AA29" i="28"/>
  <c r="AA30" i="28" s="1"/>
  <c r="AA38" i="28" s="1"/>
  <c r="AA39" i="28" s="1"/>
  <c r="AA40" i="28" s="1"/>
  <c r="AA41" i="28" s="1"/>
  <c r="IN380" i="26" l="1"/>
  <c r="IN384" i="26" s="1"/>
  <c r="IN297" i="26"/>
  <c r="IN388" i="26" l="1"/>
  <c r="IN387" i="26"/>
  <c r="IN389" i="26" l="1"/>
  <c r="G391" i="2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tc={301D8E5E-FC3A-A640-865B-EC9C4D2FB26F}</author>
  </authors>
  <commentList>
    <comment ref="L2" authorId="0" shapeId="0" xr:uid="{301D8E5E-FC3A-A640-865B-EC9C4D2FB26F}">
      <text>
        <t>[Threaded comment]
Your version of Excel allows you to read this threaded comment; however, any edits to it will get removed if the file is opened in a newer version of Excel. Learn more: https://go.microsoft.com/fwlink/?linkid=870924
Comment:
    in Kobo everything is used for crops (100%)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tc={BFDAAF6F-2502-3442-B980-FFED5DA8080D}</author>
    <author>tc={ACEF3C79-8612-734C-BEBF-14DB3D6404AA}</author>
  </authors>
  <commentList>
    <comment ref="C127" authorId="0" shapeId="0" xr:uid="{BFDAAF6F-2502-3442-B980-FFED5DA8080D}">
      <text>
        <t>[Threaded comment]
Your version of Excel allows you to read this threaded comment; however, any edits to it will get removed if the file is opened in a newer version of Excel. Learn more: https://go.microsoft.com/fwlink/?linkid=870924
Comment:
    I have allocated most OPEX items to the water pumping system since that way the costs get evenly distributed across the downstream water uses.</t>
      </text>
    </comment>
    <comment ref="B345" authorId="1" shapeId="0" xr:uid="{ACEF3C79-8612-734C-BEBF-14DB3D6404AA}">
      <text>
        <t>[Threaded comment]
Your version of Excel allows you to read this threaded comment; however, any edits to it will get removed if the file is opened in a newer version of Excel. Learn more: https://go.microsoft.com/fwlink/?linkid=870924
Comment:
    I made a simplification by allocating the replacement budget for all sites at the same time in order to simplify the calculations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tc={BDD7BD8A-D5EE-7844-935E-0E9B6802F8A2}</author>
    <author>tc={3A4864B3-6452-9A42-AFC6-352487633EA0}</author>
  </authors>
  <commentList>
    <comment ref="C111" authorId="0" shapeId="0" xr:uid="{BDD7BD8A-D5EE-7844-935E-0E9B6802F8A2}">
      <text>
        <t>[Threaded comment]
Your version of Excel allows you to read this threaded comment; however, any edits to it will get removed if the file is opened in a newer version of Excel. Learn more: https://go.microsoft.com/fwlink/?linkid=870924
Comment:
    I have allocated most OPEX items to the water pumping system since that way the costs get evenly distributed across the downstream water uses.</t>
      </text>
    </comment>
    <comment ref="B348" authorId="1" shapeId="0" xr:uid="{3A4864B3-6452-9A42-AFC6-352487633EA0}">
      <text>
        <t>[Threaded comment]
Your version of Excel allows you to read this threaded comment; however, any edits to it will get removed if the file is opened in a newer version of Excel. Learn more: https://go.microsoft.com/fwlink/?linkid=870924
Comment:
    I made a simplification by allocating the replacement budget for all sites at the same time in order to simplify the calculations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tc={486322FE-385C-7E49-9481-EB963823B145}</author>
  </authors>
  <commentList>
    <comment ref="L2" authorId="0" shapeId="0" xr:uid="{486322FE-385C-7E49-9481-EB963823B145}">
      <text>
        <t>[Threaded comment]
Your version of Excel allows you to read this threaded comment; however, any edits to it will get removed if the file is opened in a newer version of Excel. Learn more: https://go.microsoft.com/fwlink/?linkid=870924
Comment:
    in Kobo everything is used for crops (100%)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<sst xmlns="http://schemas.openxmlformats.org/spreadsheetml/2006/main" count="2273" uniqueCount="761">
  <si>
    <t>Key assumptions (sensitivity analysis)</t>
  </si>
  <si>
    <t>Min</t>
  </si>
  <si>
    <t>Base</t>
  </si>
  <si>
    <t>Max</t>
  </si>
  <si>
    <t>Unit</t>
  </si>
  <si>
    <t>Summary P&amp;L</t>
  </si>
  <si>
    <t>Macro Controls</t>
  </si>
  <si>
    <t>Potable water price</t>
  </si>
  <si>
    <t>ETB/m3</t>
  </si>
  <si>
    <t>Drip irrigation water price</t>
  </si>
  <si>
    <t>Total water consumed</t>
  </si>
  <si>
    <t>m3</t>
  </si>
  <si>
    <t>CPS irrigation price</t>
  </si>
  <si>
    <t>Total gross revenue</t>
  </si>
  <si>
    <t>USD</t>
  </si>
  <si>
    <t>Livestock water price</t>
  </si>
  <si>
    <t>OPEX</t>
  </si>
  <si>
    <t>Water levy</t>
  </si>
  <si>
    <t>% of water price</t>
  </si>
  <si>
    <t>EBITDA</t>
  </si>
  <si>
    <t>Household water demand</t>
  </si>
  <si>
    <t>l/hh/day</t>
  </si>
  <si>
    <t>D&amp;A</t>
  </si>
  <si>
    <t>Livestock water demand</t>
  </si>
  <si>
    <t>% of site input</t>
  </si>
  <si>
    <t>Interest</t>
  </si>
  <si>
    <t>Irrigation water demand</t>
  </si>
  <si>
    <t>Taxable income</t>
  </si>
  <si>
    <t>GCF interest rate</t>
  </si>
  <si>
    <t>% per annum</t>
  </si>
  <si>
    <t>Income tax</t>
  </si>
  <si>
    <t>GCF debt fraction</t>
  </si>
  <si>
    <t>% of CAPEX</t>
  </si>
  <si>
    <t>Net Income</t>
  </si>
  <si>
    <t>Capital grant fraction</t>
  </si>
  <si>
    <t>Free cash flow</t>
  </si>
  <si>
    <t>Selected site:</t>
  </si>
  <si>
    <t>CAPEX</t>
  </si>
  <si>
    <t>Selected site</t>
  </si>
  <si>
    <t>Average / site</t>
  </si>
  <si>
    <t>Total project</t>
  </si>
  <si>
    <t>Contigency</t>
  </si>
  <si>
    <t>Total CAPEX</t>
  </si>
  <si>
    <t>OPEX as % of Revenue</t>
  </si>
  <si>
    <t>n/a</t>
  </si>
  <si>
    <t>Capital sources</t>
  </si>
  <si>
    <t>Total</t>
  </si>
  <si>
    <t>GCF Additionality Summary</t>
  </si>
  <si>
    <t>Grant ($)</t>
  </si>
  <si>
    <t>Grant %</t>
  </si>
  <si>
    <t>Debt %</t>
  </si>
  <si>
    <t>Income / HH</t>
  </si>
  <si>
    <t>Water Cost / HH</t>
  </si>
  <si>
    <t>Delta</t>
  </si>
  <si>
    <t>GoE co-financing ($)</t>
  </si>
  <si>
    <t>GCF debt ($)</t>
  </si>
  <si>
    <t>Baseline (WOP)</t>
  </si>
  <si>
    <t>Commercial debt ($)</t>
  </si>
  <si>
    <t>WP, 90% debt</t>
  </si>
  <si>
    <t>Total CAPEX investment</t>
  </si>
  <si>
    <t>WP, 50/50 grant/debt</t>
  </si>
  <si>
    <t>WP, 90% grant</t>
  </si>
  <si>
    <t>Unit production costs</t>
  </si>
  <si>
    <t>Bulk water ($/m3)</t>
  </si>
  <si>
    <t>Tarff goal seek</t>
  </si>
  <si>
    <t>Baseline</t>
  </si>
  <si>
    <t>New input</t>
  </si>
  <si>
    <t>Irrigation water ($/m3)</t>
  </si>
  <si>
    <t>Water price - base</t>
  </si>
  <si>
    <t>Livestock water ($/m3)</t>
  </si>
  <si>
    <t>Potable water ratio</t>
  </si>
  <si>
    <t>Drinking water ($/m3)</t>
  </si>
  <si>
    <t>Drip irrigation water ratio</t>
  </si>
  <si>
    <t>CPS irrigation ratio</t>
  </si>
  <si>
    <t>Socio-economic impact</t>
  </si>
  <si>
    <t>Livestock water ratio</t>
  </si>
  <si>
    <t>Total households</t>
  </si>
  <si>
    <t>The calculation to target</t>
  </si>
  <si>
    <t>Total beneficiaries</t>
  </si>
  <si>
    <t>Target should equal</t>
  </si>
  <si>
    <t>Total water supply (m3)</t>
  </si>
  <si>
    <t>Total net economic benefit per household (project lifetime, in $)</t>
  </si>
  <si>
    <t>Total net economic benefit per household (per year, in $)</t>
  </si>
  <si>
    <t>Total tCO2e avoided</t>
  </si>
  <si>
    <t>Total carbon benefit ($)</t>
  </si>
  <si>
    <t>Cost of CO2 reduction ($/tCO2)</t>
  </si>
  <si>
    <t>Summary Economic Analysis – Annual</t>
  </si>
  <si>
    <t>Period</t>
  </si>
  <si>
    <t>Cluster 1 - Kobo Girana</t>
  </si>
  <si>
    <t>Baseline income / HH</t>
  </si>
  <si>
    <t>Projected income / HH</t>
  </si>
  <si>
    <t>Net economic benefit / HH</t>
  </si>
  <si>
    <t>Project CAPEX</t>
  </si>
  <si>
    <r>
      <t>Project OPEX (</t>
    </r>
    <r>
      <rPr>
        <sz val="11"/>
        <color rgb="FFFF0000"/>
        <rFont val="Arial"/>
        <family val="2"/>
      </rPr>
      <t>already deducted via water tariff</t>
    </r>
    <r>
      <rPr>
        <sz val="11"/>
        <color rgb="FF000000"/>
        <rFont val="Arial"/>
        <family val="2"/>
      </rPr>
      <t>)</t>
    </r>
  </si>
  <si>
    <t>NPV of investment (20 years, @11%)</t>
  </si>
  <si>
    <t>eIRR</t>
  </si>
  <si>
    <t>Cluster 2 - Borena</t>
  </si>
  <si>
    <t>Sensitivity output - fIRR</t>
  </si>
  <si>
    <t>Cluster1: Kobo Girana</t>
  </si>
  <si>
    <t>Base fIRR</t>
  </si>
  <si>
    <t>Cluster 2: Borena</t>
  </si>
  <si>
    <t>Year</t>
  </si>
  <si>
    <t>Date (EoM)</t>
  </si>
  <si>
    <t>INCOME STATEMENT</t>
  </si>
  <si>
    <t>Total Water sales</t>
  </si>
  <si>
    <t>Other revenue</t>
  </si>
  <si>
    <t>Total Revenue</t>
  </si>
  <si>
    <t>COGS</t>
  </si>
  <si>
    <t>Gross Profit</t>
  </si>
  <si>
    <t>Operating Income</t>
  </si>
  <si>
    <t>Non-operating income</t>
  </si>
  <si>
    <t>EBITDA margin %</t>
  </si>
  <si>
    <t>Depreciation</t>
  </si>
  <si>
    <t>EBIT</t>
  </si>
  <si>
    <t>Interest cost</t>
  </si>
  <si>
    <t>Interest received</t>
  </si>
  <si>
    <t>NET INCOME</t>
  </si>
  <si>
    <t>BALANCE SHEET</t>
  </si>
  <si>
    <t>Assets</t>
  </si>
  <si>
    <t>Fixed assets</t>
  </si>
  <si>
    <t>Current assets</t>
  </si>
  <si>
    <t>Working capital</t>
  </si>
  <si>
    <t>MMRA</t>
  </si>
  <si>
    <t>DSRA</t>
  </si>
  <si>
    <t>TOTAL ASSETS</t>
  </si>
  <si>
    <t>Liabilities &amp; Stockholder Equity</t>
  </si>
  <si>
    <t>Current Liabilities</t>
  </si>
  <si>
    <t>Long-term Debt</t>
  </si>
  <si>
    <t>Total Liabilities</t>
  </si>
  <si>
    <t>Common Stock</t>
  </si>
  <si>
    <t>Retained Earnings</t>
  </si>
  <si>
    <t>Shareholders'equity</t>
  </si>
  <si>
    <t>TOTAL LIABILITIES &amp; STOCKHOLDER EQUITY</t>
  </si>
  <si>
    <t>CHECK</t>
  </si>
  <si>
    <t>CASH FLOW</t>
  </si>
  <si>
    <t>Net income</t>
  </si>
  <si>
    <t>Change in working capital</t>
  </si>
  <si>
    <t>CF FROM OPERATIONS</t>
  </si>
  <si>
    <t>Initial Deployment</t>
  </si>
  <si>
    <t>Replacements + Major Maintenance</t>
  </si>
  <si>
    <t>MMRA BoP</t>
  </si>
  <si>
    <t>MMRA Topup</t>
  </si>
  <si>
    <t>MMRA Release</t>
  </si>
  <si>
    <t>MMRA EoP</t>
  </si>
  <si>
    <t>CF FROM INVESTMENTS</t>
  </si>
  <si>
    <t>Debt issuance</t>
  </si>
  <si>
    <t>Principal repayment</t>
  </si>
  <si>
    <t>Capital Subsidies</t>
  </si>
  <si>
    <t>Capital Contributions</t>
  </si>
  <si>
    <t>Change in DSRA</t>
  </si>
  <si>
    <t>CF FROM FINANCING</t>
  </si>
  <si>
    <t>NET CASH FLOW</t>
  </si>
  <si>
    <t>Month</t>
  </si>
  <si>
    <t>Total water sales (ex VAT)</t>
  </si>
  <si>
    <t>Water Usage</t>
  </si>
  <si>
    <t>Unit costs</t>
  </si>
  <si>
    <t>ROI</t>
  </si>
  <si>
    <t>Free Cash Flow : USD</t>
  </si>
  <si>
    <t>No</t>
  </si>
  <si>
    <t>Cluster</t>
  </si>
  <si>
    <t xml:space="preserve">Well ID </t>
  </si>
  <si>
    <t>Name of well location</t>
  </si>
  <si>
    <t>Location (GPS)x</t>
  </si>
  <si>
    <t>Location (GPS) y</t>
  </si>
  <si>
    <t>Location (GPS)z,         elevation ,masl</t>
  </si>
  <si>
    <t>Depth (m)</t>
  </si>
  <si>
    <t>Static Water Level(m)</t>
  </si>
  <si>
    <t>Current Discharge (l/s)</t>
  </si>
  <si>
    <t>Drawdown (m)</t>
  </si>
  <si>
    <t>Q (Potable) 30%</t>
  </si>
  <si>
    <t>Q (L.Stock) 40%</t>
  </si>
  <si>
    <t>Q (Fodder) 30%</t>
  </si>
  <si>
    <t>Pump Postion(m)</t>
  </si>
  <si>
    <t>Rec. pump position (depth, m)</t>
  </si>
  <si>
    <t>Projected # irrigated hectares</t>
  </si>
  <si>
    <t># benefitted landowner households</t>
  </si>
  <si>
    <t># beneficiary landowner population</t>
  </si>
  <si>
    <t>Projected # drinking water users</t>
  </si>
  <si>
    <t>Projected # drinking water househlds</t>
  </si>
  <si>
    <t>Projected heads of livestock</t>
  </si>
  <si>
    <t>Projected # households getting water for cattle</t>
  </si>
  <si>
    <t>Pump + PV CAPEX</t>
  </si>
  <si>
    <t>Irrigatiom system deployed</t>
  </si>
  <si>
    <t>Outputs</t>
  </si>
  <si>
    <t>Total water (m3)</t>
  </si>
  <si>
    <t>household consumption (m3)</t>
  </si>
  <si>
    <t>Irrigation (m3)</t>
  </si>
  <si>
    <t>Livestock (m3)</t>
  </si>
  <si>
    <t>Water system capex ($)</t>
  </si>
  <si>
    <t>Well rehab</t>
  </si>
  <si>
    <t>Pumping + PV system</t>
  </si>
  <si>
    <t>Conveyancing</t>
  </si>
  <si>
    <t>Irrigation system</t>
  </si>
  <si>
    <t>Livestock watering system</t>
  </si>
  <si>
    <t>Potable water system</t>
  </si>
  <si>
    <t>OPEX as % of REV</t>
  </si>
  <si>
    <t>10yr IRR USD</t>
  </si>
  <si>
    <t>10yr IRR ETB</t>
  </si>
  <si>
    <t>Year 0</t>
  </si>
  <si>
    <t>Year 1</t>
  </si>
  <si>
    <t>Year 2</t>
  </si>
  <si>
    <t>Year 3</t>
  </si>
  <si>
    <t>Year 4</t>
  </si>
  <si>
    <t>Year 5</t>
  </si>
  <si>
    <t>Year 6</t>
  </si>
  <si>
    <t>Year 7</t>
  </si>
  <si>
    <t>Year 8</t>
  </si>
  <si>
    <t>Year 9</t>
  </si>
  <si>
    <t>Year 10</t>
  </si>
  <si>
    <t>Bokku-moyale</t>
  </si>
  <si>
    <t>Kobo Girana</t>
  </si>
  <si>
    <t>WG9</t>
  </si>
  <si>
    <t>Drip</t>
  </si>
  <si>
    <t>WG23</t>
  </si>
  <si>
    <t>WG28</t>
  </si>
  <si>
    <t>WG 29</t>
  </si>
  <si>
    <t>WG31</t>
  </si>
  <si>
    <t>WG32</t>
  </si>
  <si>
    <t>WG33</t>
  </si>
  <si>
    <t>WG40</t>
  </si>
  <si>
    <t>WG41</t>
  </si>
  <si>
    <t>WG42</t>
  </si>
  <si>
    <t>WG 43</t>
  </si>
  <si>
    <t>WG 34</t>
  </si>
  <si>
    <t>HG 5</t>
  </si>
  <si>
    <t>HG11</t>
  </si>
  <si>
    <t>HG13</t>
  </si>
  <si>
    <t>HG26</t>
  </si>
  <si>
    <t>HG 28</t>
  </si>
  <si>
    <t>HG 29</t>
  </si>
  <si>
    <t>HG 37 A</t>
  </si>
  <si>
    <t>HG43</t>
  </si>
  <si>
    <t>PHG-6</t>
  </si>
  <si>
    <t>PHG 8</t>
  </si>
  <si>
    <t>PHG 9</t>
  </si>
  <si>
    <t>PHG 10</t>
  </si>
  <si>
    <t>PHG-16</t>
  </si>
  <si>
    <t>ALTW-1</t>
  </si>
  <si>
    <t>ALTW2</t>
  </si>
  <si>
    <t>ALTW-3</t>
  </si>
  <si>
    <t>ALPW1</t>
  </si>
  <si>
    <t>MGTW-1</t>
  </si>
  <si>
    <t>MGTW-2</t>
  </si>
  <si>
    <t>MGTW3</t>
  </si>
  <si>
    <t>MGPW1</t>
  </si>
  <si>
    <t>MGPW2</t>
  </si>
  <si>
    <t>SWTW2</t>
  </si>
  <si>
    <t>TG 3</t>
  </si>
  <si>
    <t>TG 4</t>
  </si>
  <si>
    <t>PG 4</t>
  </si>
  <si>
    <t>PG 5</t>
  </si>
  <si>
    <t>PG 6</t>
  </si>
  <si>
    <t>TATW-1</t>
  </si>
  <si>
    <t>TATW-2</t>
  </si>
  <si>
    <t>HCKTW2</t>
  </si>
  <si>
    <t>HCKTW3</t>
  </si>
  <si>
    <t>HCKTW4</t>
  </si>
  <si>
    <t>HCKTW5</t>
  </si>
  <si>
    <t>Mekoy pw-1</t>
  </si>
  <si>
    <t>Mekoy pw-2</t>
  </si>
  <si>
    <t>JRTW1</t>
  </si>
  <si>
    <t>JRTW2</t>
  </si>
  <si>
    <t>STW1</t>
  </si>
  <si>
    <t>STW2</t>
  </si>
  <si>
    <t>JWTW1</t>
  </si>
  <si>
    <t>JWTW2</t>
  </si>
  <si>
    <t>SRTW1</t>
  </si>
  <si>
    <t>DHBH2</t>
  </si>
  <si>
    <t>SNBH1</t>
  </si>
  <si>
    <t>GKBH1</t>
  </si>
  <si>
    <t>THG 43</t>
  </si>
  <si>
    <t>TWJ3</t>
  </si>
  <si>
    <t>Borena</t>
  </si>
  <si>
    <t>NBTW-6</t>
  </si>
  <si>
    <t>El-Dima</t>
  </si>
  <si>
    <t>Center pivot</t>
  </si>
  <si>
    <t>NBTW-5</t>
  </si>
  <si>
    <t>Mermero</t>
  </si>
  <si>
    <t>NBTW-12</t>
  </si>
  <si>
    <t>Malka Sadeka</t>
  </si>
  <si>
    <t>NBTW-8</t>
  </si>
  <si>
    <t>Utalo</t>
  </si>
  <si>
    <t>NBTW-9</t>
  </si>
  <si>
    <t>Gelchet</t>
  </si>
  <si>
    <t> 186</t>
  </si>
  <si>
    <t>BH2WF1V1</t>
  </si>
  <si>
    <t>1241 </t>
  </si>
  <si>
    <t>301 </t>
  </si>
  <si>
    <t>Utalo WF1V6</t>
  </si>
  <si>
    <t>Yabelo</t>
  </si>
  <si>
    <t>Utalo WF2V2</t>
  </si>
  <si>
    <t>NBTW-11</t>
  </si>
  <si>
    <t>Liso</t>
  </si>
  <si>
    <t>NGW-2</t>
  </si>
  <si>
    <t>NBTW-10</t>
  </si>
  <si>
    <t>Sarite</t>
  </si>
  <si>
    <t>NBTW-1</t>
  </si>
  <si>
    <t>Taltalle</t>
  </si>
  <si>
    <t>miyo</t>
  </si>
  <si>
    <t>kella qufa</t>
  </si>
  <si>
    <t>Gomole</t>
  </si>
  <si>
    <t>NBTW-7</t>
  </si>
  <si>
    <t>Hobok</t>
  </si>
  <si>
    <t>GW2</t>
  </si>
  <si>
    <t>GW4</t>
  </si>
  <si>
    <t>GW3</t>
  </si>
  <si>
    <t>Mexi</t>
  </si>
  <si>
    <t>Mi'o</t>
  </si>
  <si>
    <t>dusse#2</t>
  </si>
  <si>
    <t>wacile</t>
  </si>
  <si>
    <t>boku-moyale (unicef)</t>
  </si>
  <si>
    <t>mi'o</t>
  </si>
  <si>
    <t>NGW-1</t>
  </si>
  <si>
    <t>NBTW-3</t>
  </si>
  <si>
    <t>NBTW-4</t>
  </si>
  <si>
    <t>dusse#3</t>
  </si>
  <si>
    <t>gollole</t>
  </si>
  <si>
    <t>Taltale</t>
  </si>
  <si>
    <t>cholkasa</t>
  </si>
  <si>
    <t>H/Samaro</t>
  </si>
  <si>
    <t>Dirre</t>
  </si>
  <si>
    <t>Gaale</t>
  </si>
  <si>
    <t>Dubluk</t>
  </si>
  <si>
    <t>Marmaro</t>
  </si>
  <si>
    <t>kafara</t>
  </si>
  <si>
    <t>Arero</t>
  </si>
  <si>
    <t>Dida Xuyura</t>
  </si>
  <si>
    <t>Romso</t>
  </si>
  <si>
    <t>NBTW-2</t>
  </si>
  <si>
    <t>WDW2</t>
  </si>
  <si>
    <t>Wobok</t>
  </si>
  <si>
    <t>melbana</t>
  </si>
  <si>
    <t>Dolollo hola</t>
  </si>
  <si>
    <t>Eloye</t>
  </si>
  <si>
    <t>Haro bake</t>
  </si>
  <si>
    <t>NGW-3</t>
  </si>
  <si>
    <t>Totals</t>
  </si>
  <si>
    <t>IRR check</t>
  </si>
  <si>
    <t>Sites</t>
  </si>
  <si>
    <t>Cluster 1</t>
  </si>
  <si>
    <t>Cluster 2</t>
  </si>
  <si>
    <t>Item</t>
  </si>
  <si>
    <t>Value</t>
  </si>
  <si>
    <t>Notes/Sources</t>
  </si>
  <si>
    <t>General</t>
  </si>
  <si>
    <t>Start date</t>
  </si>
  <si>
    <t>Cluster Names</t>
  </si>
  <si>
    <t>Economic</t>
  </si>
  <si>
    <t>Average people per household</t>
  </si>
  <si>
    <t>From feasibility study</t>
  </si>
  <si>
    <t>Household water usage increase</t>
  </si>
  <si>
    <t>/annum</t>
  </si>
  <si>
    <t>Consumer Price Index</t>
  </si>
  <si>
    <t>Labour cost inflation</t>
  </si>
  <si>
    <t>Household water price increase</t>
  </si>
  <si>
    <t>Agriculture water price increase</t>
  </si>
  <si>
    <t>Crop/milk price increase</t>
  </si>
  <si>
    <t>Annual climate-induced yield decline (baseline)</t>
  </si>
  <si>
    <t>Financial</t>
  </si>
  <si>
    <t>Capital structure</t>
  </si>
  <si>
    <t>CAPEX grant</t>
  </si>
  <si>
    <t>Grant cap</t>
  </si>
  <si>
    <t>0 = no cap</t>
  </si>
  <si>
    <t>government co-financing</t>
  </si>
  <si>
    <t>GCF debt</t>
  </si>
  <si>
    <t>Local commercial debt</t>
  </si>
  <si>
    <t>GCF Debt tenor</t>
  </si>
  <si>
    <t>yr</t>
  </si>
  <si>
    <t>Commercial debt interest rate</t>
  </si>
  <si>
    <t>Commercial debt tenor</t>
  </si>
  <si>
    <t>Debt arrangement fees</t>
  </si>
  <si>
    <t>Ethiopia Corporate tax</t>
  </si>
  <si>
    <t>Maximum tax loss harvesting</t>
  </si>
  <si>
    <t>Ethiopia VAT</t>
  </si>
  <si>
    <t>Base currency</t>
  </si>
  <si>
    <t>Local currency</t>
  </si>
  <si>
    <t>ETB</t>
  </si>
  <si>
    <t>Exchange rate T=0</t>
  </si>
  <si>
    <t>FX depreciation</t>
  </si>
  <si>
    <t>MMRA capitalisation period</t>
  </si>
  <si>
    <t>months</t>
  </si>
  <si>
    <t>Minimum DSCR</t>
  </si>
  <si>
    <t>x CFADS</t>
  </si>
  <si>
    <t>No debt assumed</t>
  </si>
  <si>
    <t>DSRA target value</t>
  </si>
  <si>
    <t>months x debt service</t>
  </si>
  <si>
    <t>DSRA upfront capitalisation</t>
  </si>
  <si>
    <t>per cluster</t>
  </si>
  <si>
    <t>Water demand</t>
  </si>
  <si>
    <t>Livestock</t>
  </si>
  <si>
    <t>Number of cattle</t>
  </si>
  <si>
    <t>heads/household</t>
  </si>
  <si>
    <t>From feasibility study (dec 20 update)</t>
  </si>
  <si>
    <t>Cattle (any kind)</t>
  </si>
  <si>
    <t>l/head/day</t>
  </si>
  <si>
    <t>Households</t>
  </si>
  <si>
    <t>Drinking water</t>
  </si>
  <si>
    <t>l/p/day</t>
  </si>
  <si>
    <t>Cooking water</t>
  </si>
  <si>
    <t>Personal hygiene</t>
  </si>
  <si>
    <t>Other household use</t>
  </si>
  <si>
    <t>Daily water use per household</t>
  </si>
  <si>
    <t>Technical - water systems</t>
  </si>
  <si>
    <t>Average pumping hours</t>
  </si>
  <si>
    <t>h/day</t>
  </si>
  <si>
    <t>rho (constant)</t>
  </si>
  <si>
    <t>-</t>
  </si>
  <si>
    <t>g (constant)</t>
  </si>
  <si>
    <t>Pump efficiency</t>
  </si>
  <si>
    <t>RO energy consumption</t>
  </si>
  <si>
    <t>kWh/m3</t>
  </si>
  <si>
    <t>RO runoff</t>
  </si>
  <si>
    <t>Pumping system</t>
  </si>
  <si>
    <t>Well rehabilitation</t>
  </si>
  <si>
    <t>Irrigation systems</t>
  </si>
  <si>
    <t>Total hectares</t>
  </si>
  <si>
    <t>Ha</t>
  </si>
  <si>
    <t>Total budget</t>
  </si>
  <si>
    <t>Cost per Ha</t>
  </si>
  <si>
    <t>USD/hectare</t>
  </si>
  <si>
    <t>Livestock water system</t>
  </si>
  <si>
    <t>Piping</t>
  </si>
  <si>
    <t>USD/site</t>
  </si>
  <si>
    <t>Assumed to be included in the conveyancing budget</t>
  </si>
  <si>
    <t>Concrete trough</t>
  </si>
  <si>
    <t>Drinking water system</t>
  </si>
  <si>
    <t>Not included in "Annex 10 Detailed Project Budget"</t>
  </si>
  <si>
    <t>RO + filtration system</t>
  </si>
  <si>
    <t>Retail dispensing unit</t>
  </si>
  <si>
    <t>CAPEX contingency</t>
  </si>
  <si>
    <t>of CAPEX budget</t>
  </si>
  <si>
    <t>CAPEX depreciation schedule</t>
  </si>
  <si>
    <t>Yrs</t>
  </si>
  <si>
    <t>Replacement?</t>
  </si>
  <si>
    <t>Well</t>
  </si>
  <si>
    <t xml:space="preserve">Pumping + PV </t>
  </si>
  <si>
    <t>Yes</t>
  </si>
  <si>
    <t>Pumping system maintenance</t>
  </si>
  <si>
    <t>Estimated cost for monthly maintenance service</t>
  </si>
  <si>
    <t>Irrigation system maintenance</t>
  </si>
  <si>
    <t>Livestock water system maintenance</t>
  </si>
  <si>
    <t>Estimated cost for quarterly maintenance service</t>
  </si>
  <si>
    <t>Water treatment system maintenance</t>
  </si>
  <si>
    <t>Unscheduled maintenance reserve</t>
  </si>
  <si>
    <t>capex/annum</t>
  </si>
  <si>
    <t>Slightly higher than common practice of 0.25% to account for high wear and tear on irrigation systems</t>
  </si>
  <si>
    <t>Metering &amp; billing</t>
  </si>
  <si>
    <t>of revenue</t>
  </si>
  <si>
    <t>Estimated cost of mobile payment services</t>
  </si>
  <si>
    <t>Y1</t>
  </si>
  <si>
    <t>Y2</t>
  </si>
  <si>
    <t>Y3</t>
  </si>
  <si>
    <t>Y4</t>
  </si>
  <si>
    <t>Y5</t>
  </si>
  <si>
    <t>Y6</t>
  </si>
  <si>
    <t>Y7</t>
  </si>
  <si>
    <t>Project costs &amp; overheads (USD)</t>
  </si>
  <si>
    <t>Cost component paid by Country only</t>
  </si>
  <si>
    <t>Per household per year (USD)</t>
  </si>
  <si>
    <t>Per m3 of water per year (USD)</t>
  </si>
  <si>
    <t>Cluster inputs</t>
  </si>
  <si>
    <t>Irrigation requirements per crop per month</t>
  </si>
  <si>
    <t>Crop</t>
  </si>
  <si>
    <t>% allocation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</si>
  <si>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</si>
  <si>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</si>
  <si>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</si>
  <si>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</si>
  <si>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</si>
  <si>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</si>
  <si>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</si>
  <si>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</si>
  <si>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</si>
  <si>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</si>
  <si>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</si>
  <si>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</si>
  <si>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Papaya</t>
  </si>
  <si>
    <t>Onion</t>
  </si>
  <si>
    <t>Mung bean</t>
  </si>
  <si>
    <t>Total (m3/ha/mo)</t>
  </si>
  <si>
    <t>m3/ha/day</t>
  </si>
  <si>
    <t>Irrigation requirements per fodder type per month</t>
  </si>
  <si>
    <t>Grass types</t>
  </si>
  <si>
    <t>Rhodes grass</t>
  </si>
  <si>
    <t>Guinea grass</t>
  </si>
  <si>
    <t>Buffel grass</t>
  </si>
  <si>
    <t>Deployment batch size</t>
  </si>
  <si>
    <t>CARBON AVOIDANCE</t>
  </si>
  <si>
    <t>Shadow Carbon price</t>
  </si>
  <si>
    <t>USD/tCO2e</t>
  </si>
  <si>
    <t>From WB paper</t>
  </si>
  <si>
    <t>CO2 avoided per m3 water</t>
  </si>
  <si>
    <t>kg/m3</t>
  </si>
  <si>
    <t>See Annex 22 of the Full Funding Proposal (calculated according to CDM methodology AMS-I.B.ver.12)</t>
  </si>
  <si>
    <t>Date</t>
  </si>
  <si>
    <t>Absolute month</t>
  </si>
  <si>
    <t>Relative month</t>
  </si>
  <si>
    <t>Days in month</t>
  </si>
  <si>
    <r>
      <t>Economic Indices</t>
    </r>
    <r>
      <rPr>
        <sz val="10"/>
        <color rgb="FFFF0000"/>
        <rFont val="Arial"/>
        <family val="2"/>
      </rPr>
      <t xml:space="preserve"> </t>
    </r>
  </si>
  <si>
    <t>Ethiopia CPI</t>
  </si>
  <si>
    <t>Projected exchange rate</t>
  </si>
  <si>
    <t>Household water price index</t>
  </si>
  <si>
    <t>Agriculture water price index</t>
  </si>
  <si>
    <t>Project Acceptance/productivity curve</t>
  </si>
  <si>
    <t>Selected cluster</t>
  </si>
  <si>
    <t>Households in site</t>
  </si>
  <si>
    <t>Landowner</t>
  </si>
  <si>
    <t>Cattlefarmer</t>
  </si>
  <si>
    <t>Water demand - agriculture</t>
  </si>
  <si>
    <t>Irrigation</t>
  </si>
  <si>
    <t>Irrigated area - crops</t>
  </si>
  <si>
    <t>irrigated area - fodder</t>
  </si>
  <si>
    <t>x</t>
  </si>
  <si>
    <t># heads of cattle</t>
  </si>
  <si>
    <t>Cattle water demand</t>
  </si>
  <si>
    <t>l/day</t>
  </si>
  <si>
    <t>Total water demand agriculture</t>
  </si>
  <si>
    <t>Water demand - households</t>
  </si>
  <si>
    <t>Number of households in site</t>
  </si>
  <si>
    <t>Average daily water demand</t>
  </si>
  <si>
    <t>Monthly water requirement</t>
  </si>
  <si>
    <t>Total RO water intake</t>
  </si>
  <si>
    <t>Total water demand</t>
  </si>
  <si>
    <t>Total water production</t>
  </si>
  <si>
    <t>Surplus (shortfall)</t>
  </si>
  <si>
    <t>Bulk water pumping</t>
  </si>
  <si>
    <t xml:space="preserve">Total daily water demand </t>
  </si>
  <si>
    <t>m3/day</t>
  </si>
  <si>
    <t>Max drawdown</t>
  </si>
  <si>
    <t>Actual drawdown</t>
  </si>
  <si>
    <t>Required flow rate</t>
  </si>
  <si>
    <t>m3/hr</t>
  </si>
  <si>
    <t>Water service Revenue</t>
  </si>
  <si>
    <t>Water price index</t>
  </si>
  <si>
    <t>Irrigaton water consumption</t>
  </si>
  <si>
    <t>Livestock water consumption</t>
  </si>
  <si>
    <t>Household water consumption</t>
  </si>
  <si>
    <t>Total Water consumption revenue</t>
  </si>
  <si>
    <t>Minus VAT</t>
  </si>
  <si>
    <t>Net revenue</t>
  </si>
  <si>
    <t>Average Agriculture water price</t>
  </si>
  <si>
    <t>Average Drinking water price</t>
  </si>
  <si>
    <t>All OPEX except 'water levy' items assumed to increase with CPI</t>
  </si>
  <si>
    <t>Water Levy</t>
  </si>
  <si>
    <t>Replacement reserve (MMRA)</t>
  </si>
  <si>
    <t>Project costs &amp; overheads</t>
  </si>
  <si>
    <t>Total OPEX</t>
  </si>
  <si>
    <t>OPEX as % of revenue</t>
  </si>
  <si>
    <t>%</t>
  </si>
  <si>
    <t>Pump + PV system</t>
  </si>
  <si>
    <t>Contingency</t>
  </si>
  <si>
    <t>Total MMRA</t>
  </si>
  <si>
    <t>Unit cost allocation</t>
  </si>
  <si>
    <t>Water pumping</t>
  </si>
  <si>
    <t>Total water produced (m3)</t>
  </si>
  <si>
    <t>Bulk water cost per m3</t>
  </si>
  <si>
    <t>Conveyancing &amp; Irrigation</t>
  </si>
  <si>
    <t>Total bulk water supply allocation</t>
  </si>
  <si>
    <t>Irrigation water cost per m3</t>
  </si>
  <si>
    <t>Livestock water supply</t>
  </si>
  <si>
    <t>Livestock water cost per m3</t>
  </si>
  <si>
    <t>Drinking water treatment &amp; Retail</t>
  </si>
  <si>
    <t>Potable water cost per m3</t>
  </si>
  <si>
    <t>Economic Analysis</t>
  </si>
  <si>
    <t>Without project scenario (WOP)</t>
  </si>
  <si>
    <t>Projected yield decline w/o project</t>
  </si>
  <si>
    <t>Ag output price index</t>
  </si>
  <si>
    <t>Average CROP price</t>
  </si>
  <si>
    <t>USD/kg</t>
  </si>
  <si>
    <t>Average MILK price</t>
  </si>
  <si>
    <t>USD/litre</t>
  </si>
  <si>
    <t>Baseline agricultural yield CROPS</t>
  </si>
  <si>
    <t>kg/ha/yr</t>
  </si>
  <si>
    <t xml:space="preserve">Baseline agricultural yield MILK </t>
  </si>
  <si>
    <t>litre/yr/HH</t>
  </si>
  <si>
    <t>Baseline total income (site)</t>
  </si>
  <si>
    <t>Baseline income per household</t>
  </si>
  <si>
    <t>With project scenario (WP)</t>
  </si>
  <si>
    <t>Households participating in program</t>
  </si>
  <si>
    <t>Projected agricultural yield CROPS</t>
  </si>
  <si>
    <t>projected agricultural yield MILK</t>
  </si>
  <si>
    <t>Projected total income (site)</t>
  </si>
  <si>
    <t>Projected income per household</t>
  </si>
  <si>
    <t>Water service costs</t>
  </si>
  <si>
    <t>Total net income (site)</t>
  </si>
  <si>
    <t>Incremental scenario (WP-WOP)</t>
  </si>
  <si>
    <t>Cluster-level income (delta)</t>
  </si>
  <si>
    <t>Net economic benefit per household</t>
  </si>
  <si>
    <t>Total capital requirement</t>
  </si>
  <si>
    <t>Capital Grant</t>
  </si>
  <si>
    <t>Grant fraction</t>
  </si>
  <si>
    <t>Grant CAP</t>
  </si>
  <si>
    <t>Capital grant</t>
  </si>
  <si>
    <t>Co-investment</t>
  </si>
  <si>
    <t>Co-investment faction</t>
  </si>
  <si>
    <t>Cash co-investment</t>
  </si>
  <si>
    <t>GCF concessional debt</t>
  </si>
  <si>
    <t>Concessional debt fraction</t>
  </si>
  <si>
    <t>Principal</t>
  </si>
  <si>
    <t>Tenor</t>
  </si>
  <si>
    <t>years</t>
  </si>
  <si>
    <t>LCY commercial debt</t>
  </si>
  <si>
    <t>Commercial debt fraction</t>
  </si>
  <si>
    <t>In FCY</t>
  </si>
  <si>
    <t>Total Debt service</t>
  </si>
  <si>
    <t>Revenue</t>
  </si>
  <si>
    <t>Deferred tax asset BoP</t>
  </si>
  <si>
    <t>Tax loss carryforward</t>
  </si>
  <si>
    <t>Deferred tax asset EoP</t>
  </si>
  <si>
    <t>Income tax payable</t>
  </si>
  <si>
    <t>Operating margin</t>
  </si>
  <si>
    <t>Payback</t>
  </si>
  <si>
    <t>Return (IRR)</t>
  </si>
  <si>
    <t>Cumulative</t>
  </si>
  <si>
    <t>NPV @ 15%</t>
  </si>
  <si>
    <t>Capitalisation period</t>
  </si>
  <si>
    <t>MMRA Beginning of Period</t>
  </si>
  <si>
    <t>Upfront capitalisation</t>
  </si>
  <si>
    <t>Reserve top-up</t>
  </si>
  <si>
    <t>Replacement CAPEX</t>
  </si>
  <si>
    <t>MMRA End of Period</t>
  </si>
  <si>
    <t>Carbon avoidance</t>
  </si>
  <si>
    <t>Carbon shadow price</t>
  </si>
  <si>
    <t>Total CO2 avoided</t>
  </si>
  <si>
    <t>tCO2</t>
  </si>
  <si>
    <t>Total economic carbon benefit</t>
  </si>
  <si>
    <t>Asset Register</t>
  </si>
  <si>
    <t>Fixed assets, Beginning of Period</t>
  </si>
  <si>
    <t>Depreciation Initial CAPEX</t>
  </si>
  <si>
    <t>Replacement schedule</t>
  </si>
  <si>
    <t>Depreciation of replacement CAPEX</t>
  </si>
  <si>
    <t>Fixed Assets, End of Period</t>
  </si>
  <si>
    <t>Selected Cluster</t>
  </si>
  <si>
    <t>Total active sites</t>
  </si>
  <si>
    <t>Total landowner households</t>
  </si>
  <si>
    <t>Total irrigated hectares</t>
  </si>
  <si>
    <t>Total cattlefarmer households</t>
  </si>
  <si>
    <t>Irrigation - crops</t>
  </si>
  <si>
    <t>Households (no drinking water required in Kobo)</t>
  </si>
  <si>
    <t>Actual water production</t>
  </si>
  <si>
    <t>Financing fees</t>
  </si>
  <si>
    <t>in USD</t>
  </si>
  <si>
    <t>Baseline agricultural crop yield</t>
  </si>
  <si>
    <t xml:space="preserve">Baseline agricultural milk yield </t>
  </si>
  <si>
    <t>Baseline total income (cluster)</t>
  </si>
  <si>
    <t>Projected total income (cluster)</t>
  </si>
  <si>
    <t>Total net income (cluster)</t>
  </si>
  <si>
    <t>Incremental scenario</t>
  </si>
  <si>
    <t>Delta (WP-WOP)</t>
  </si>
  <si>
    <t>NPV of benefit</t>
  </si>
  <si>
    <t>Investment (CAPEX)</t>
  </si>
  <si>
    <t>Annual benefit</t>
  </si>
  <si>
    <t>Present value of economic impact</t>
  </si>
  <si>
    <t>Grant CAP per site</t>
  </si>
  <si>
    <t>Developer/Operator equity</t>
  </si>
  <si>
    <t>Developer equity fraction</t>
  </si>
  <si>
    <t>Developer equity contribution</t>
  </si>
  <si>
    <t>Total debt outstanding</t>
  </si>
  <si>
    <t>Debt</t>
  </si>
  <si>
    <t>`</t>
  </si>
  <si>
    <t>CF WATERFALL</t>
  </si>
  <si>
    <t>Net Operational CF ex Interest</t>
  </si>
  <si>
    <t>Income Tax Payable</t>
  </si>
  <si>
    <t>Change in MMRA</t>
  </si>
  <si>
    <t>Change in equity</t>
  </si>
  <si>
    <t>CFADS</t>
  </si>
  <si>
    <t>Interest income</t>
  </si>
  <si>
    <t>DEBT SERVICE</t>
  </si>
  <si>
    <t>DSCR</t>
  </si>
  <si>
    <t>Cash available to fund DSRA</t>
  </si>
  <si>
    <t>Shortfall in CFADS</t>
  </si>
  <si>
    <t>DSRA, BoP</t>
  </si>
  <si>
    <t>DSRA addition</t>
  </si>
  <si>
    <t>DSRA release</t>
  </si>
  <si>
    <t>DSRA, EoP</t>
  </si>
  <si>
    <t>Target balance</t>
  </si>
  <si>
    <t>New CAPEX</t>
  </si>
  <si>
    <t>Working Capital Requirement</t>
  </si>
  <si>
    <t>DSRA Addition</t>
  </si>
  <si>
    <t>DSRA Release</t>
  </si>
  <si>
    <t>MMRA top-up</t>
  </si>
  <si>
    <t>MMRA release</t>
  </si>
  <si>
    <t>Cash available/(overdraft)</t>
  </si>
  <si>
    <t>Bank balance BoP</t>
  </si>
  <si>
    <t>Bank deposit</t>
  </si>
  <si>
    <t>Bank Withdrawal</t>
  </si>
  <si>
    <t>Bank balance EoP</t>
  </si>
  <si>
    <t>Working Capital Requirement First 12 M</t>
  </si>
  <si>
    <t>Working Capital Requirement Overall</t>
  </si>
  <si>
    <t>Total heads of cattle</t>
  </si>
  <si>
    <t>Irrigation - fodder</t>
  </si>
  <si>
    <t>Water RO</t>
  </si>
  <si>
    <t>Total specific energy cost allocation</t>
  </si>
  <si>
    <t>ETB/kg</t>
  </si>
  <si>
    <t>ETB/litre</t>
  </si>
  <si>
    <t>Assumptions</t>
  </si>
  <si>
    <t>Source</t>
  </si>
  <si>
    <t>Comment</t>
  </si>
  <si>
    <t>Discount factor cash flows</t>
  </si>
  <si>
    <t>Ministry of Finance</t>
  </si>
  <si>
    <t xml:space="preserve">PV= CF/(1+r)^n
​
</t>
  </si>
  <si>
    <t>Annual climate-induced yield decline until 2045 (baseline)</t>
  </si>
  <si>
    <t>Bouteska et al. (2024) 
https://www.sciencedirect.com/science/article/pii/S0959652624012411#bib117</t>
  </si>
  <si>
    <t>Total decline: 20% by 2045 (see sensitivity analysis)</t>
  </si>
  <si>
    <t>Rollout irrigation infrastructure (k)</t>
  </si>
  <si>
    <t>Expontential growth function Q(t)=X(1−e^−kt) used to calculate roll-out of irrigation infrastructure. When full roll-out is achieved production values 'with irrigation' apply.</t>
  </si>
  <si>
    <t>Crop yield increase factor drip irrigation Ethiopia</t>
  </si>
  <si>
    <t>Jonanovic et al. (2020)
https://onlinelibrary.wiley.com/doi/epdf/10.1002/ird.2238?src=getftr</t>
  </si>
  <si>
    <t>Research showing that irrigation-supported agriculture has up to 8 times higher total crop yields</t>
  </si>
  <si>
    <t>Water tariff agriculture irrigation (USD/m3)</t>
  </si>
  <si>
    <t>Water tariff livestock irrigation (USD/m3)</t>
  </si>
  <si>
    <t>Exchange rate</t>
  </si>
  <si>
    <t>June 2024</t>
  </si>
  <si>
    <t>without irrigation</t>
  </si>
  <si>
    <t>with irrigation</t>
  </si>
  <si>
    <t>Kobo Girana, Amhara Region, Ethiopia</t>
  </si>
  <si>
    <t>Teff</t>
  </si>
  <si>
    <t>Poiner Maize</t>
  </si>
  <si>
    <t>Banana</t>
  </si>
  <si>
    <t>Avovado</t>
  </si>
  <si>
    <t>Tomato</t>
  </si>
  <si>
    <t>Avocado</t>
  </si>
  <si>
    <t>Average yield cereals (kg/ha)</t>
  </si>
  <si>
    <t>Average Price of cereal (ETB / kg of cereals)</t>
  </si>
  <si>
    <t>Average produce in Kg/ha/annum (Horticulture)</t>
  </si>
  <si>
    <t>Average Price of horticulture (ETB / kg of Horticulture)</t>
  </si>
  <si>
    <t>Borena, Oromia Region Ethiopia</t>
  </si>
  <si>
    <t>Average cattle per HH</t>
  </si>
  <si>
    <t>Amount of dairy cows</t>
  </si>
  <si>
    <t>Note: the households are paying for water consumed by the other 70% non-dairy cows as well.</t>
  </si>
  <si>
    <t>Average milk production (L/cattle/day)</t>
  </si>
  <si>
    <t>Rural wholesale price (ETB / 1 L of milk)</t>
  </si>
  <si>
    <t>https://www.statista.com/outlook/cmo/food/dairy-products-eggs/milk/ethiopia#price</t>
  </si>
  <si>
    <t>INCOME_base Borena (USD, annual)</t>
  </si>
  <si>
    <t>Average household size</t>
  </si>
  <si>
    <t>Yield</t>
  </si>
  <si>
    <t>Average cereals and horticulture (kg/ha/p.a.)</t>
  </si>
  <si>
    <t>Average price (ETB/kg)</t>
  </si>
  <si>
    <t>Project year #</t>
  </si>
  <si>
    <t>Yield development curve</t>
  </si>
  <si>
    <t>Project acceptance</t>
  </si>
  <si>
    <t>Gradual production improvement</t>
  </si>
  <si>
    <t>Annual production improvement</t>
  </si>
  <si>
    <t>Projected yield development (Kobo-Girana, tons/p.a.)</t>
  </si>
  <si>
    <t>Projected irrigation use (Kobo-Girana, m3/p.a.)</t>
  </si>
  <si>
    <t>Projected irrigation COSTS for end users (Mio. USD/p.a.)</t>
  </si>
  <si>
    <t>Projected irrigation COSTS for average household (USD/p.a.)</t>
  </si>
  <si>
    <t>Projected livestock irrigation costs (Mio. USD/p.a.)</t>
  </si>
  <si>
    <t>Projected livestock irrigation COSTS for average household (USD/p.a.)</t>
  </si>
  <si>
    <t>Notes: yield development curve applied to irrigation and cattle, not to household water demand</t>
  </si>
  <si>
    <t>Sensitivity analysis - cluster 1</t>
  </si>
  <si>
    <t>Sensitivity analysis - cluster 2</t>
  </si>
  <si>
    <t>Yield (tons p.a.)</t>
  </si>
  <si>
    <t>Yield (liters of milk/cow/day)</t>
  </si>
  <si>
    <t>Recommended pump position (depth, m)</t>
  </si>
  <si>
    <t>Projected # households getting water for cattle ("cattle households")</t>
  </si>
  <si>
    <t>Cluster_2</t>
  </si>
  <si>
    <t>NOTE: See sheet 'Summary' for all key assumptions that are varied as part of this sensitivity analysis. All results below represent the FIRR (in %) as a function of this variation (min, base, max).</t>
  </si>
  <si>
    <t>Cluster 1 IRR</t>
  </si>
  <si>
    <t>&lt;--- NOTE: If you change where this is pointing, and rerun the macro, then the tables will reflect those new values</t>
  </si>
  <si>
    <t>Cluster 2 IRR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</si>
</sst>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41" formatCode="_(* #,##0_);_(* \(#,##0\);_(* &quot;-&quot;_);_(@_)"/>
    <numFmt numFmtId="43" formatCode="_(* #,##0.00_);_(* \(#,##0.00\);_(* &quot;-&quot;??_);_(@_)"/>
    <numFmt numFmtId="164" formatCode="#,##0.00;\(#,##0.00\)"/>
    <numFmt numFmtId="165" formatCode="0.0%"/>
    <numFmt numFmtId="166" formatCode="_(* #,##0_);_(* \(#,##0\);_(* &quot;-&quot;??_);_(@_)"/>
    <numFmt numFmtId="167" formatCode="#,##0;\(#,##0\)"/>
    <numFmt numFmtId="168" formatCode="#,##0.0"/>
    <numFmt numFmtId="169" formatCode="_(* #,##0.000_);_(* \(#,##0.000\);_(* &quot;-&quot;???_);_(@_)"/>
    <numFmt numFmtId="170" formatCode="&quot;Site &quot;\ 0"/>
    <numFmt numFmtId="171" formatCode="&quot;Site&quot;\ 0"/>
    <numFmt numFmtId="172" formatCode="mmm&quot;/&quot;yy"/>
    <numFmt numFmtId="173" formatCode="#,##0.000_);\(#,##0.000\)"/>
    <numFmt numFmtId="174" formatCode="&quot;Cluster &quot;\ 0"/>
    <numFmt numFmtId="175" formatCode="_(* #,##0.00_);_(* \(#,##0.00\);_(* &quot;-&quot;_);_(@_)"/>
    <numFmt numFmtId="176" formatCode="#,##0.000"/>
    <numFmt numFmtId="177" formatCode="_(* #,##0.000_);_(* \(#,##0.000\);_(* &quot;-&quot;_);_(@_)"/>
    <numFmt numFmtId="178" formatCode="&quot;Yr&quot;\ 0"/>
    <numFmt numFmtId="179" formatCode="#,##0.000;\-#,##0.000"/>
    <numFmt numFmtId="180" formatCode="0.000"/>
    <numFmt numFmtId="181" formatCode="[$$-409]#,##0.00"/>
    <numFmt numFmtId="182" formatCode="#,##0.0;\-#,##0.0"/>
    <numFmt numFmtId="183" formatCode="_ * #,##0.00_)\ _C_H_F_ ;_ * \(#,##0.00\)\ _C_H_F_ ;_ * &quot;-&quot;??_)\ _C_H_F_ ;_ @_ "/>
    <numFmt numFmtId="184" formatCode="\Y#"/>
    <numFmt numFmtId="185" formatCode="#,##0_ ;[Red]\-#,##0\ "/>
    <numFmt numFmtId="186" formatCode="_(* #,##0_);_(* \(#,##0\);_(* &quot;-&quot;???_);_(@_)"/>
    <numFmt numFmtId="187" formatCode="#,##0.0_);\(#,##0.0\)"/>
    <numFmt numFmtId="188" formatCode="_ * #,##0_)\ [$USD]_ ;_ * \(#,##0\)\ [$USD]_ ;_ * &quot;-&quot;_)\ [$USD]_ ;_ @_ "/>
  </numFmts>
  <fonts count="73">
    <font>
      <sz val="10"/>
      <color rgb="FF000000"/>
      <name val="Arialmt"/>
    </font>
    <font>
      <sz val="10"/>
      <name val="Arial"/>
      <family val="2"/>
    </font>
    <font>
      <sz val="10"/>
      <color rgb="FF6AA84F"/>
      <name val="Arial"/>
      <family val="2"/>
    </font>
    <font>
      <sz val="10"/>
      <color rgb="FF0000FF"/>
      <name val="Arial"/>
      <family val="2"/>
    </font>
    <font>
      <sz val="10"/>
      <color rgb="FF000000"/>
      <name val="Arialmt"/>
    </font>
    <font>
      <b/>
      <sz val="10"/>
      <name val="Arial"/>
      <family val="2"/>
    </font>
    <font>
      <sz val="10"/>
      <color rgb="FF000000"/>
      <name val="Arial"/>
      <family val="2"/>
    </font>
    <font>
      <i/>
      <sz val="10"/>
      <name val="Arial"/>
      <family val="2"/>
    </font>
    <font>
      <b/>
      <i/>
      <sz val="10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sz val="8"/>
      <name val="Arialmt"/>
    </font>
    <font>
      <sz val="10"/>
      <color theme="0" tint="-0.34998626667073579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i/>
      <sz val="10"/>
      <color rgb="FF000000"/>
      <name val="Arial"/>
      <family val="2"/>
    </font>
    <font>
      <sz val="10"/>
      <color theme="0" tint="-0.499984740745262"/>
      <name val="Arial"/>
      <family val="2"/>
    </font>
    <font>
      <sz val="10"/>
      <color rgb="FF00B050"/>
      <name val="Arial"/>
      <family val="2"/>
    </font>
    <font>
      <sz val="11"/>
      <color rgb="FF000000"/>
      <name val="Calibri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0" tint="-0.34998626667073579"/>
      <name val="Arial"/>
      <family val="2"/>
    </font>
    <font>
      <sz val="8"/>
      <color theme="0" tint="-0.249977111117893"/>
      <name val="Arial"/>
      <family val="2"/>
    </font>
    <font>
      <sz val="8"/>
      <color rgb="FF000000"/>
      <name val="Arial"/>
      <family val="2"/>
    </font>
    <font>
      <sz val="8"/>
      <color rgb="FF7F7F7F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color rgb="FF999999"/>
      <name val="Arial"/>
      <family val="2"/>
    </font>
    <font>
      <b/>
      <i/>
      <sz val="10"/>
      <color rgb="FF999999"/>
      <name val="Arial"/>
      <family val="2"/>
    </font>
    <font>
      <i/>
      <sz val="10"/>
      <color rgb="FF999999"/>
      <name val="Arial"/>
      <family val="2"/>
    </font>
    <font>
      <u/>
      <sz val="10"/>
      <color rgb="FF000000"/>
      <name val="Arial"/>
      <family val="2"/>
    </font>
    <font>
      <b/>
      <sz val="10"/>
      <color theme="0" tint="-0.499984740745262"/>
      <name val="Arial"/>
      <family val="2"/>
    </font>
    <font>
      <i/>
      <sz val="10"/>
      <color theme="0" tint="-0.499984740745262"/>
      <name val="Arial"/>
      <family val="2"/>
    </font>
    <font>
      <sz val="10"/>
      <color rgb="FF2828FF"/>
      <name val="Arial"/>
      <family val="2"/>
    </font>
    <font>
      <b/>
      <sz val="10"/>
      <color rgb="FF00B050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9"/>
      <color rgb="FF00B050"/>
      <name val="Arial"/>
      <family val="2"/>
    </font>
    <font>
      <sz val="9"/>
      <color theme="0" tint="-0.499984740745262"/>
      <name val="Arial"/>
      <family val="2"/>
    </font>
    <font>
      <sz val="10"/>
      <color rgb="FF7F7F7F"/>
      <name val="Arial"/>
      <family val="2"/>
    </font>
    <font>
      <sz val="11"/>
      <color rgb="FFFF0000"/>
      <name val="Arial"/>
      <family val="2"/>
    </font>
    <font>
      <sz val="11"/>
      <color theme="0" tint="-0.499984740745262"/>
      <name val="Arial"/>
      <family val="2"/>
    </font>
    <font>
      <sz val="10"/>
      <color theme="0"/>
      <name val="Arial"/>
      <family val="2"/>
    </font>
    <font>
      <sz val="11"/>
      <color theme="0" tint="-0.14999847407452621"/>
      <name val="Arial"/>
      <family val="2"/>
    </font>
    <font>
      <sz val="11"/>
      <color theme="0" tint="-0.34998626667073579"/>
      <name val="Arial"/>
      <family val="2"/>
    </font>
    <font>
      <sz val="11"/>
      <color rgb="FF2828FF"/>
      <name val="Arial"/>
      <family val="2"/>
    </font>
    <font>
      <b/>
      <sz val="11"/>
      <color rgb="FF2828FF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7"/>
      <name val="Arial"/>
      <family val="2"/>
    </font>
    <font>
      <i/>
      <sz val="11"/>
      <color rgb="FF000000"/>
      <name val="Arial"/>
      <family val="2"/>
    </font>
    <font>
      <b/>
      <i/>
      <sz val="11"/>
      <color rgb="FF000000"/>
      <name val="Arial"/>
      <family val="2"/>
    </font>
    <font>
      <b/>
      <sz val="10"/>
      <color theme="0" tint="-0.14999847407452621"/>
      <name val="Arial"/>
      <family val="2"/>
    </font>
    <font>
      <sz val="10"/>
      <color theme="0" tint="-0.14999847407452621"/>
      <name val="Arial"/>
      <family val="2"/>
    </font>
    <font>
      <i/>
      <sz val="11"/>
      <color theme="0" tint="-0.499984740745262"/>
      <name val="Arial"/>
      <family val="2"/>
    </font>
    <font>
      <sz val="11"/>
      <color theme="0" tint="-0.249977111117893"/>
      <name val="Arial"/>
      <family val="2"/>
    </font>
    <font>
      <i/>
      <sz val="10"/>
      <color theme="1"/>
      <name val="Arial"/>
      <family val="2"/>
    </font>
    <font>
      <b/>
      <sz val="10"/>
      <color rgb="FF2828FF"/>
      <name val="Arial"/>
      <family val="2"/>
    </font>
    <font>
      <u/>
      <sz val="10"/>
      <color theme="10"/>
      <name val="Arialmt"/>
    </font>
    <font>
      <sz val="11"/>
      <color theme="9"/>
      <name val="Arial"/>
      <family val="2"/>
    </font>
    <font>
      <u/>
      <sz val="11"/>
      <color theme="10"/>
      <name val="Arial"/>
      <family val="2"/>
    </font>
    <font>
      <b/>
      <sz val="11"/>
      <name val="Arial"/>
      <family val="2"/>
    </font>
    <font>
      <b/>
      <sz val="11"/>
      <color theme="0" tint="-0.499984740745262"/>
      <name val="Arial"/>
      <family val="2"/>
    </font>
    <font>
      <sz val="11"/>
      <color rgb="FF00B050"/>
      <name val="Arial"/>
      <family val="2"/>
    </font>
    <font>
      <b/>
      <i/>
      <sz val="10"/>
      <color theme="1"/>
      <name val="Arial"/>
      <family val="2"/>
    </font>
    <font>
      <b/>
      <sz val="11"/>
      <color theme="0" tint="-0.14999847407452621"/>
      <name val="Arial"/>
      <family val="2"/>
    </font>
    <font>
      <sz val="11"/>
      <color theme="0" tint="-4.9989318521683403E-2"/>
      <name val="Arial"/>
      <family val="2"/>
    </font>
    <font>
      <b/>
      <sz val="11"/>
      <color rgb="FFFF0000"/>
      <name val="Arial"/>
      <family val="2"/>
    </font>
    <font>
      <i/>
      <sz val="10"/>
      <color rgb="FF00B050"/>
      <name val="Arial"/>
      <family val="2"/>
    </font>
    <font>
      <i/>
      <sz val="10"/>
      <color theme="0" tint="-0.34998626667073579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3F3F3"/>
        <bgColor rgb="FFF3F3F3"/>
      </patternFill>
    </fill>
    <fill>
      <patternFill patternType="solid">
        <fgColor rgb="FFF2F2F2"/>
        <bgColor rgb="FFF2F2F2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FEFEF"/>
        <bgColor rgb="FFEFEFEF"/>
      </patternFill>
    </fill>
    <fill>
      <patternFill patternType="solid">
        <fgColor rgb="FFD9D9D9"/>
        <bgColor rgb="FFD9D9D9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</fills>
  <borders count="53">
    <border>
      <left/>
      <right/>
      <top/>
      <bottom/>
      <diagonal/>
    </border>
    <border>
      <left style="hair">
        <color rgb="FF666666"/>
      </left>
      <right style="hair">
        <color rgb="FF666666"/>
      </right>
      <top style="hair">
        <color rgb="FF666666"/>
      </top>
      <bottom style="hair">
        <color rgb="FF666666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hair">
        <color rgb="FF666666"/>
      </top>
      <bottom style="hair">
        <color rgb="FF66666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rgb="FF666666"/>
      </left>
      <right style="hair">
        <color rgb="FF666666"/>
      </right>
      <top style="hair">
        <color rgb="FF666666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rgb="FF666666"/>
      </left>
      <right style="hair">
        <color rgb="FF666666"/>
      </right>
      <top/>
      <bottom style="hair">
        <color rgb="FF666666"/>
      </bottom>
      <diagonal/>
    </border>
    <border>
      <left style="hair">
        <color rgb="FF66666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rgb="FF666666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rgb="FF666666"/>
      </left>
      <right style="hair">
        <color rgb="FF666666"/>
      </right>
      <top style="hair">
        <color rgb="FF666666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Dashed">
        <color theme="0" tint="-0.14996795556505021"/>
      </bottom>
      <diagonal/>
    </border>
    <border>
      <left/>
      <right/>
      <top/>
      <bottom style="hair">
        <color rgb="FF666666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8">
    <xf numFmtId="0" fontId="0" fillId="0" borderId="0"/>
    <xf numFmtId="37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6" fillId="0" borderId="5"/>
    <xf numFmtId="9" fontId="6" fillId="0" borderId="5" applyFont="0" applyFill="0" applyBorder="0" applyAlignment="0" applyProtection="0"/>
    <xf numFmtId="0" fontId="19" fillId="0" borderId="5"/>
    <xf numFmtId="43" fontId="6" fillId="0" borderId="5" applyFont="0" applyFill="0" applyBorder="0" applyAlignment="0" applyProtection="0"/>
    <xf numFmtId="0" fontId="61" fillId="0" borderId="0" applyNumberFormat="0" applyFill="0" applyBorder="0" applyAlignment="0" applyProtection="0"/>
  </cellStyleXfs>
  <cellXfs count="953">
    <xf numFmtId="0" fontId="0" fillId="0" borderId="0" xfId="0"/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1" fillId="0" borderId="2" xfId="0" applyFont="1" applyBorder="1" applyAlignment="1">
      <alignment vertical="center"/>
    </xf>
    <xf numFmtId="9" fontId="2" fillId="0" borderId="0" xfId="0" applyNumberFormat="1" applyFont="1" applyAlignment="1">
      <alignment vertical="center"/>
    </xf>
    <xf numFmtId="0" fontId="5" fillId="0" borderId="2" xfId="0" applyFont="1" applyBorder="1" applyAlignment="1">
      <alignment vertical="center"/>
    </xf>
    <xf numFmtId="167" fontId="1" fillId="0" borderId="0" xfId="0" applyNumberFormat="1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right"/>
    </xf>
    <xf numFmtId="3" fontId="1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right" vertical="center"/>
    </xf>
    <xf numFmtId="0" fontId="13" fillId="0" borderId="0" xfId="0" applyFont="1" applyAlignment="1">
      <alignment vertical="center"/>
    </xf>
    <xf numFmtId="166" fontId="3" fillId="0" borderId="1" xfId="1" applyNumberFormat="1" applyFont="1" applyBorder="1" applyAlignment="1">
      <alignment vertical="center"/>
    </xf>
    <xf numFmtId="10" fontId="3" fillId="0" borderId="1" xfId="0" applyNumberFormat="1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6" fillId="0" borderId="5" xfId="0" applyFont="1" applyBorder="1"/>
    <xf numFmtId="0" fontId="6" fillId="0" borderId="9" xfId="0" applyFont="1" applyBorder="1"/>
    <xf numFmtId="0" fontId="6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0" fontId="3" fillId="0" borderId="1" xfId="2" applyNumberFormat="1" applyFont="1" applyBorder="1" applyAlignment="1">
      <alignment vertical="center"/>
    </xf>
    <xf numFmtId="165" fontId="3" fillId="0" borderId="1" xfId="0" applyNumberFormat="1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9" xfId="0" applyFont="1" applyBorder="1" applyAlignment="1">
      <alignment vertical="center"/>
    </xf>
    <xf numFmtId="0" fontId="9" fillId="0" borderId="0" xfId="0" applyFont="1"/>
    <xf numFmtId="0" fontId="9" fillId="0" borderId="9" xfId="0" applyFont="1" applyBorder="1" applyAlignment="1">
      <alignment vertical="center"/>
    </xf>
    <xf numFmtId="43" fontId="3" fillId="0" borderId="1" xfId="1" applyNumberFormat="1" applyFont="1" applyBorder="1" applyAlignment="1">
      <alignment vertical="center"/>
    </xf>
    <xf numFmtId="166" fontId="3" fillId="0" borderId="20" xfId="1" applyNumberFormat="1" applyFont="1" applyBorder="1" applyAlignment="1">
      <alignment vertical="center"/>
    </xf>
    <xf numFmtId="166" fontId="15" fillId="0" borderId="8" xfId="1" applyNumberFormat="1" applyFont="1" applyBorder="1" applyAlignment="1">
      <alignment vertical="center"/>
    </xf>
    <xf numFmtId="0" fontId="16" fillId="0" borderId="0" xfId="0" applyFont="1"/>
    <xf numFmtId="4" fontId="3" fillId="0" borderId="1" xfId="1" applyNumberFormat="1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14" fillId="0" borderId="8" xfId="0" applyFont="1" applyBorder="1" applyAlignment="1">
      <alignment vertical="center"/>
    </xf>
    <xf numFmtId="0" fontId="13" fillId="0" borderId="8" xfId="0" applyFont="1" applyBorder="1" applyAlignment="1">
      <alignment horizontal="right" vertical="center"/>
    </xf>
    <xf numFmtId="0" fontId="13" fillId="0" borderId="5" xfId="0" applyFont="1" applyBorder="1" applyAlignment="1">
      <alignment horizontal="right" vertical="center"/>
    </xf>
    <xf numFmtId="4" fontId="18" fillId="0" borderId="5" xfId="3" applyNumberFormat="1" applyFont="1" applyAlignment="1">
      <alignment vertical="center"/>
    </xf>
    <xf numFmtId="0" fontId="6" fillId="0" borderId="5" xfId="3" applyAlignment="1">
      <alignment vertical="center"/>
    </xf>
    <xf numFmtId="0" fontId="9" fillId="0" borderId="5" xfId="3" applyFont="1" applyAlignment="1">
      <alignment horizontal="right" vertical="center"/>
    </xf>
    <xf numFmtId="0" fontId="15" fillId="0" borderId="5" xfId="0" applyFont="1" applyBorder="1" applyAlignment="1">
      <alignment vertical="center"/>
    </xf>
    <xf numFmtId="9" fontId="3" fillId="0" borderId="1" xfId="2" applyFont="1" applyBorder="1" applyAlignment="1">
      <alignment vertical="center"/>
    </xf>
    <xf numFmtId="0" fontId="13" fillId="0" borderId="0" xfId="0" applyFont="1"/>
    <xf numFmtId="4" fontId="3" fillId="0" borderId="1" xfId="1" applyNumberFormat="1" applyFont="1" applyBorder="1" applyAlignment="1">
      <alignment horizontal="right" vertical="center"/>
    </xf>
    <xf numFmtId="37" fontId="3" fillId="0" borderId="22" xfId="1" applyFont="1" applyBorder="1" applyAlignment="1">
      <alignment vertical="center"/>
    </xf>
    <xf numFmtId="0" fontId="1" fillId="0" borderId="10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165" fontId="18" fillId="0" borderId="23" xfId="0" applyNumberFormat="1" applyFont="1" applyBorder="1" applyAlignment="1">
      <alignment vertical="center"/>
    </xf>
    <xf numFmtId="166" fontId="18" fillId="0" borderId="12" xfId="1" applyNumberFormat="1" applyFont="1" applyBorder="1" applyAlignment="1">
      <alignment vertical="center"/>
    </xf>
    <xf numFmtId="171" fontId="9" fillId="0" borderId="9" xfId="0" applyNumberFormat="1" applyFont="1" applyBorder="1" applyAlignment="1">
      <alignment horizontal="right" vertical="center"/>
    </xf>
    <xf numFmtId="43" fontId="3" fillId="0" borderId="5" xfId="1" applyNumberFormat="1" applyFont="1" applyBorder="1" applyAlignment="1">
      <alignment vertical="center"/>
    </xf>
    <xf numFmtId="3" fontId="3" fillId="0" borderId="1" xfId="1" applyNumberFormat="1" applyFont="1" applyBorder="1" applyAlignment="1">
      <alignment vertical="center"/>
    </xf>
    <xf numFmtId="0" fontId="9" fillId="9" borderId="5" xfId="3" applyFont="1" applyFill="1" applyAlignment="1">
      <alignment vertical="center"/>
    </xf>
    <xf numFmtId="0" fontId="1" fillId="9" borderId="5" xfId="3" applyFont="1" applyFill="1" applyAlignment="1">
      <alignment vertical="center"/>
    </xf>
    <xf numFmtId="0" fontId="6" fillId="0" borderId="5" xfId="3" applyAlignment="1">
      <alignment horizontal="left" vertical="center"/>
    </xf>
    <xf numFmtId="167" fontId="1" fillId="0" borderId="5" xfId="3" applyNumberFormat="1" applyFont="1" applyAlignment="1">
      <alignment vertical="center"/>
    </xf>
    <xf numFmtId="0" fontId="9" fillId="0" borderId="4" xfId="3" applyFont="1" applyBorder="1" applyAlignment="1">
      <alignment horizontal="left" vertical="center"/>
    </xf>
    <xf numFmtId="0" fontId="5" fillId="0" borderId="4" xfId="3" applyFont="1" applyBorder="1" applyAlignment="1">
      <alignment vertical="center"/>
    </xf>
    <xf numFmtId="167" fontId="5" fillId="0" borderId="4" xfId="3" applyNumberFormat="1" applyFont="1" applyBorder="1" applyAlignment="1">
      <alignment vertical="center"/>
    </xf>
    <xf numFmtId="0" fontId="9" fillId="0" borderId="5" xfId="3" applyFont="1" applyAlignment="1">
      <alignment horizontal="left" vertical="center"/>
    </xf>
    <xf numFmtId="0" fontId="1" fillId="0" borderId="5" xfId="3" applyFont="1" applyAlignment="1">
      <alignment vertical="center"/>
    </xf>
    <xf numFmtId="0" fontId="5" fillId="0" borderId="2" xfId="3" applyFont="1" applyBorder="1" applyAlignment="1">
      <alignment vertical="center"/>
    </xf>
    <xf numFmtId="167" fontId="5" fillId="0" borderId="2" xfId="3" applyNumberFormat="1" applyFont="1" applyBorder="1" applyAlignment="1">
      <alignment vertical="center"/>
    </xf>
    <xf numFmtId="0" fontId="9" fillId="0" borderId="4" xfId="3" applyFont="1" applyBorder="1" applyAlignment="1">
      <alignment vertical="center"/>
    </xf>
    <xf numFmtId="0" fontId="28" fillId="0" borderId="5" xfId="3" applyFont="1" applyAlignment="1">
      <alignment vertical="center"/>
    </xf>
    <xf numFmtId="0" fontId="28" fillId="0" borderId="5" xfId="3" applyFont="1" applyAlignment="1">
      <alignment horizontal="left" vertical="center"/>
    </xf>
    <xf numFmtId="9" fontId="28" fillId="0" borderId="5" xfId="3" applyNumberFormat="1" applyFont="1" applyAlignment="1">
      <alignment vertical="center"/>
    </xf>
    <xf numFmtId="0" fontId="1" fillId="0" borderId="4" xfId="3" applyFont="1" applyBorder="1" applyAlignment="1">
      <alignment vertical="center"/>
    </xf>
    <xf numFmtId="0" fontId="1" fillId="0" borderId="5" xfId="3" applyFont="1" applyAlignment="1">
      <alignment horizontal="left" vertical="center"/>
    </xf>
    <xf numFmtId="0" fontId="5" fillId="0" borderId="5" xfId="3" applyFont="1" applyAlignment="1">
      <alignment vertical="center"/>
    </xf>
    <xf numFmtId="0" fontId="9" fillId="0" borderId="5" xfId="3" applyFont="1" applyAlignment="1">
      <alignment vertical="center"/>
    </xf>
    <xf numFmtId="167" fontId="1" fillId="9" borderId="5" xfId="3" applyNumberFormat="1" applyFont="1" applyFill="1" applyAlignment="1">
      <alignment vertical="center"/>
    </xf>
    <xf numFmtId="0" fontId="9" fillId="0" borderId="2" xfId="3" applyFont="1" applyBorder="1" applyAlignment="1">
      <alignment horizontal="left" vertical="center"/>
    </xf>
    <xf numFmtId="0" fontId="29" fillId="0" borderId="5" xfId="3" applyFont="1" applyAlignment="1">
      <alignment vertical="center"/>
    </xf>
    <xf numFmtId="0" fontId="9" fillId="0" borderId="7" xfId="3" applyFont="1" applyBorder="1" applyAlignment="1">
      <alignment vertical="center"/>
    </xf>
    <xf numFmtId="167" fontId="9" fillId="0" borderId="4" xfId="3" applyNumberFormat="1" applyFont="1" applyBorder="1" applyAlignment="1">
      <alignment horizontal="right" vertical="center"/>
    </xf>
    <xf numFmtId="0" fontId="30" fillId="0" borderId="5" xfId="3" applyFont="1" applyAlignment="1">
      <alignment vertical="center"/>
    </xf>
    <xf numFmtId="167" fontId="28" fillId="0" borderId="5" xfId="3" applyNumberFormat="1" applyFont="1" applyAlignment="1">
      <alignment horizontal="right" vertical="center"/>
    </xf>
    <xf numFmtId="0" fontId="16" fillId="0" borderId="5" xfId="3" applyFont="1" applyAlignment="1">
      <alignment horizontal="left" vertical="center"/>
    </xf>
    <xf numFmtId="0" fontId="9" fillId="10" borderId="5" xfId="3" applyFont="1" applyFill="1" applyAlignment="1">
      <alignment vertical="center"/>
    </xf>
    <xf numFmtId="0" fontId="1" fillId="10" borderId="5" xfId="3" applyFont="1" applyFill="1" applyAlignment="1">
      <alignment vertical="center"/>
    </xf>
    <xf numFmtId="167" fontId="1" fillId="10" borderId="5" xfId="3" applyNumberFormat="1" applyFont="1" applyFill="1" applyAlignment="1">
      <alignment vertical="center"/>
    </xf>
    <xf numFmtId="168" fontId="1" fillId="0" borderId="5" xfId="3" applyNumberFormat="1" applyFont="1" applyAlignment="1">
      <alignment vertical="center"/>
    </xf>
    <xf numFmtId="0" fontId="31" fillId="0" borderId="5" xfId="3" applyFont="1" applyAlignment="1">
      <alignment vertical="center"/>
    </xf>
    <xf numFmtId="3" fontId="18" fillId="0" borderId="0" xfId="0" applyNumberFormat="1" applyFont="1" applyAlignment="1">
      <alignment vertical="center"/>
    </xf>
    <xf numFmtId="41" fontId="1" fillId="0" borderId="0" xfId="0" applyNumberFormat="1" applyFont="1" applyAlignment="1">
      <alignment horizontal="right" vertical="center"/>
    </xf>
    <xf numFmtId="41" fontId="5" fillId="0" borderId="0" xfId="0" applyNumberFormat="1" applyFont="1" applyAlignment="1">
      <alignment horizontal="right" vertical="center"/>
    </xf>
    <xf numFmtId="0" fontId="18" fillId="0" borderId="0" xfId="0" applyFont="1" applyAlignment="1">
      <alignment vertical="center"/>
    </xf>
    <xf numFmtId="0" fontId="15" fillId="0" borderId="0" xfId="0" applyFont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8" fillId="8" borderId="0" xfId="0" applyFont="1" applyFill="1" applyAlignment="1">
      <alignment vertical="center"/>
    </xf>
    <xf numFmtId="0" fontId="1" fillId="8" borderId="0" xfId="0" applyFont="1" applyFill="1" applyAlignment="1">
      <alignment vertical="center"/>
    </xf>
    <xf numFmtId="41" fontId="1" fillId="0" borderId="5" xfId="0" applyNumberFormat="1" applyFont="1" applyBorder="1" applyAlignment="1">
      <alignment horizontal="right" vertical="center"/>
    </xf>
    <xf numFmtId="0" fontId="7" fillId="0" borderId="8" xfId="0" applyFont="1" applyBorder="1" applyAlignment="1">
      <alignment vertical="center"/>
    </xf>
    <xf numFmtId="3" fontId="1" fillId="0" borderId="8" xfId="0" applyNumberFormat="1" applyFont="1" applyBorder="1" applyAlignment="1">
      <alignment vertical="center"/>
    </xf>
    <xf numFmtId="41" fontId="1" fillId="0" borderId="8" xfId="0" applyNumberFormat="1" applyFont="1" applyBorder="1" applyAlignment="1">
      <alignment horizontal="right" vertical="center"/>
    </xf>
    <xf numFmtId="0" fontId="5" fillId="0" borderId="11" xfId="0" applyFont="1" applyBorder="1" applyAlignment="1">
      <alignment vertical="center"/>
    </xf>
    <xf numFmtId="3" fontId="5" fillId="0" borderId="11" xfId="0" applyNumberFormat="1" applyFont="1" applyBorder="1" applyAlignment="1">
      <alignment vertical="center"/>
    </xf>
    <xf numFmtId="0" fontId="13" fillId="0" borderId="11" xfId="0" applyFont="1" applyBorder="1" applyAlignment="1">
      <alignment horizontal="right" vertical="center"/>
    </xf>
    <xf numFmtId="41" fontId="5" fillId="0" borderId="11" xfId="0" applyNumberFormat="1" applyFont="1" applyBorder="1" applyAlignment="1">
      <alignment horizontal="right" vertical="center"/>
    </xf>
    <xf numFmtId="41" fontId="5" fillId="0" borderId="5" xfId="0" applyNumberFormat="1" applyFont="1" applyBorder="1" applyAlignment="1">
      <alignment horizontal="right" vertical="center"/>
    </xf>
    <xf numFmtId="0" fontId="13" fillId="0" borderId="0" xfId="0" applyFont="1" applyAlignment="1">
      <alignment horizontal="right" vertical="center"/>
    </xf>
    <xf numFmtId="3" fontId="18" fillId="0" borderId="5" xfId="0" applyNumberFormat="1" applyFont="1" applyBorder="1" applyAlignment="1">
      <alignment vertical="center"/>
    </xf>
    <xf numFmtId="166" fontId="6" fillId="0" borderId="0" xfId="0" applyNumberFormat="1" applyFont="1" applyAlignment="1">
      <alignment vertical="center"/>
    </xf>
    <xf numFmtId="41" fontId="6" fillId="0" borderId="0" xfId="0" applyNumberFormat="1" applyFont="1" applyAlignment="1">
      <alignment horizontal="right" vertical="center"/>
    </xf>
    <xf numFmtId="41" fontId="6" fillId="0" borderId="5" xfId="0" applyNumberFormat="1" applyFont="1" applyBorder="1" applyAlignment="1">
      <alignment horizontal="right" vertical="center"/>
    </xf>
    <xf numFmtId="9" fontId="18" fillId="0" borderId="0" xfId="0" applyNumberFormat="1" applyFont="1" applyAlignment="1">
      <alignment vertical="center"/>
    </xf>
    <xf numFmtId="0" fontId="5" fillId="0" borderId="4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41" fontId="5" fillId="0" borderId="4" xfId="0" applyNumberFormat="1" applyFont="1" applyBorder="1" applyAlignment="1">
      <alignment horizontal="right" vertical="center"/>
    </xf>
    <xf numFmtId="0" fontId="6" fillId="0" borderId="5" xfId="0" applyFont="1" applyBorder="1" applyAlignment="1">
      <alignment horizontal="right"/>
    </xf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169" fontId="17" fillId="0" borderId="0" xfId="0" applyNumberFormat="1" applyFont="1" applyAlignment="1">
      <alignment horizontal="right" vertical="center"/>
    </xf>
    <xf numFmtId="1" fontId="18" fillId="0" borderId="0" xfId="0" applyNumberFormat="1" applyFont="1" applyAlignment="1">
      <alignment vertical="center"/>
    </xf>
    <xf numFmtId="3" fontId="1" fillId="0" borderId="0" xfId="0" applyNumberFormat="1" applyFont="1" applyAlignment="1">
      <alignment horizontal="right" vertical="center"/>
    </xf>
    <xf numFmtId="0" fontId="8" fillId="0" borderId="13" xfId="0" applyFont="1" applyBorder="1" applyAlignment="1">
      <alignment vertical="center"/>
    </xf>
    <xf numFmtId="0" fontId="5" fillId="0" borderId="13" xfId="0" applyFont="1" applyBorder="1" applyAlignment="1">
      <alignment vertical="center"/>
    </xf>
    <xf numFmtId="0" fontId="1" fillId="0" borderId="13" xfId="0" applyFont="1" applyBorder="1" applyAlignment="1">
      <alignment vertical="center"/>
    </xf>
    <xf numFmtId="0" fontId="22" fillId="0" borderId="13" xfId="0" applyFont="1" applyBorder="1" applyAlignment="1">
      <alignment horizontal="right" vertical="center"/>
    </xf>
    <xf numFmtId="41" fontId="5" fillId="0" borderId="13" xfId="0" applyNumberFormat="1" applyFont="1" applyBorder="1" applyAlignment="1">
      <alignment horizontal="right" vertical="center"/>
    </xf>
    <xf numFmtId="167" fontId="1" fillId="0" borderId="0" xfId="0" applyNumberFormat="1" applyFont="1" applyAlignment="1">
      <alignment horizontal="right" vertical="center"/>
    </xf>
    <xf numFmtId="167" fontId="1" fillId="0" borderId="5" xfId="0" applyNumberFormat="1" applyFont="1" applyBorder="1" applyAlignment="1">
      <alignment horizontal="right" vertical="center"/>
    </xf>
    <xf numFmtId="10" fontId="18" fillId="0" borderId="0" xfId="2" applyNumberFormat="1" applyFont="1" applyAlignment="1">
      <alignment vertical="center"/>
    </xf>
    <xf numFmtId="41" fontId="6" fillId="0" borderId="0" xfId="0" applyNumberFormat="1" applyFont="1" applyAlignment="1">
      <alignment horizontal="right"/>
    </xf>
    <xf numFmtId="165" fontId="18" fillId="0" borderId="0" xfId="2" applyNumberFormat="1" applyFont="1" applyAlignment="1">
      <alignment vertical="center"/>
    </xf>
    <xf numFmtId="0" fontId="8" fillId="0" borderId="2" xfId="0" applyFont="1" applyBorder="1" applyAlignment="1">
      <alignment vertical="center"/>
    </xf>
    <xf numFmtId="0" fontId="18" fillId="0" borderId="2" xfId="0" applyFont="1" applyBorder="1" applyAlignment="1">
      <alignment vertical="center"/>
    </xf>
    <xf numFmtId="41" fontId="5" fillId="0" borderId="2" xfId="0" applyNumberFormat="1" applyFont="1" applyBorder="1" applyAlignment="1">
      <alignment horizontal="right" vertical="center"/>
    </xf>
    <xf numFmtId="37" fontId="18" fillId="0" borderId="0" xfId="1" applyFont="1" applyAlignment="1">
      <alignment vertical="center"/>
    </xf>
    <xf numFmtId="0" fontId="6" fillId="0" borderId="8" xfId="0" applyFont="1" applyBorder="1"/>
    <xf numFmtId="0" fontId="18" fillId="0" borderId="8" xfId="0" applyFont="1" applyBorder="1" applyAlignment="1">
      <alignment vertical="center"/>
    </xf>
    <xf numFmtId="0" fontId="18" fillId="0" borderId="9" xfId="0" applyFont="1" applyBorder="1" applyAlignment="1">
      <alignment vertical="center"/>
    </xf>
    <xf numFmtId="41" fontId="1" fillId="0" borderId="9" xfId="0" applyNumberFormat="1" applyFont="1" applyBorder="1" applyAlignment="1">
      <alignment horizontal="right" vertical="center"/>
    </xf>
    <xf numFmtId="3" fontId="15" fillId="0" borderId="0" xfId="0" applyNumberFormat="1" applyFont="1" applyAlignment="1">
      <alignment vertical="center"/>
    </xf>
    <xf numFmtId="0" fontId="13" fillId="0" borderId="5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41" fontId="5" fillId="0" borderId="8" xfId="0" applyNumberFormat="1" applyFont="1" applyBorder="1" applyAlignment="1">
      <alignment horizontal="right" vertical="center"/>
    </xf>
    <xf numFmtId="0" fontId="1" fillId="6" borderId="10" xfId="0" applyFont="1" applyFill="1" applyBorder="1" applyAlignment="1">
      <alignment vertical="center"/>
    </xf>
    <xf numFmtId="0" fontId="1" fillId="6" borderId="11" xfId="0" applyFont="1" applyFill="1" applyBorder="1" applyAlignment="1">
      <alignment vertical="center"/>
    </xf>
    <xf numFmtId="166" fontId="15" fillId="0" borderId="8" xfId="0" applyNumberFormat="1" applyFont="1" applyBorder="1" applyAlignment="1">
      <alignment vertical="center"/>
    </xf>
    <xf numFmtId="0" fontId="5" fillId="0" borderId="5" xfId="0" applyFont="1" applyBorder="1" applyAlignment="1">
      <alignment vertical="center"/>
    </xf>
    <xf numFmtId="166" fontId="15" fillId="0" borderId="5" xfId="0" applyNumberFormat="1" applyFont="1" applyBorder="1" applyAlignment="1">
      <alignment vertical="center"/>
    </xf>
    <xf numFmtId="166" fontId="15" fillId="0" borderId="9" xfId="0" applyNumberFormat="1" applyFont="1" applyBorder="1" applyAlignment="1">
      <alignment vertical="center"/>
    </xf>
    <xf numFmtId="43" fontId="15" fillId="6" borderId="12" xfId="1" applyNumberFormat="1" applyFont="1" applyFill="1" applyBorder="1" applyAlignment="1">
      <alignment vertical="center"/>
    </xf>
    <xf numFmtId="9" fontId="6" fillId="0" borderId="0" xfId="0" applyNumberFormat="1" applyFont="1" applyAlignment="1">
      <alignment vertical="center"/>
    </xf>
    <xf numFmtId="0" fontId="13" fillId="0" borderId="13" xfId="0" applyFont="1" applyBorder="1" applyAlignment="1">
      <alignment horizontal="right" vertical="center"/>
    </xf>
    <xf numFmtId="9" fontId="1" fillId="0" borderId="0" xfId="2" applyFont="1" applyAlignment="1">
      <alignment horizontal="right" vertical="center"/>
    </xf>
    <xf numFmtId="0" fontId="1" fillId="0" borderId="14" xfId="0" applyFont="1" applyBorder="1" applyAlignment="1">
      <alignment vertical="center"/>
    </xf>
    <xf numFmtId="0" fontId="13" fillId="0" borderId="14" xfId="0" applyFont="1" applyBorder="1" applyAlignment="1">
      <alignment horizontal="right" vertical="center"/>
    </xf>
    <xf numFmtId="41" fontId="1" fillId="0" borderId="14" xfId="0" applyNumberFormat="1" applyFont="1" applyBorder="1" applyAlignment="1">
      <alignment horizontal="right" vertical="center"/>
    </xf>
    <xf numFmtId="0" fontId="8" fillId="0" borderId="4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22" fillId="0" borderId="4" xfId="0" applyFont="1" applyBorder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1" fillId="2" borderId="4" xfId="0" applyFont="1" applyFill="1" applyBorder="1" applyAlignment="1">
      <alignment vertical="center"/>
    </xf>
    <xf numFmtId="164" fontId="1" fillId="2" borderId="4" xfId="0" applyNumberFormat="1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167" fontId="28" fillId="2" borderId="4" xfId="0" applyNumberFormat="1" applyFont="1" applyFill="1" applyBorder="1" applyAlignment="1">
      <alignment vertical="center"/>
    </xf>
    <xf numFmtId="41" fontId="28" fillId="3" borderId="0" xfId="0" applyNumberFormat="1" applyFont="1" applyFill="1" applyAlignment="1">
      <alignment horizontal="right" vertical="center"/>
    </xf>
    <xf numFmtId="167" fontId="1" fillId="0" borderId="4" xfId="0" applyNumberFormat="1" applyFont="1" applyBorder="1" applyAlignment="1">
      <alignment vertical="center"/>
    </xf>
    <xf numFmtId="41" fontId="1" fillId="0" borderId="4" xfId="0" applyNumberFormat="1" applyFont="1" applyBorder="1" applyAlignment="1">
      <alignment horizontal="right" vertical="center"/>
    </xf>
    <xf numFmtId="41" fontId="1" fillId="0" borderId="3" xfId="0" applyNumberFormat="1" applyFont="1" applyBorder="1" applyAlignment="1">
      <alignment horizontal="right" vertical="center"/>
    </xf>
    <xf numFmtId="167" fontId="6" fillId="4" borderId="0" xfId="0" applyNumberFormat="1" applyFont="1" applyFill="1" applyAlignment="1">
      <alignment horizontal="right" vertical="center"/>
    </xf>
    <xf numFmtId="169" fontId="1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center"/>
    </xf>
    <xf numFmtId="0" fontId="6" fillId="0" borderId="9" xfId="0" applyFont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18" fillId="0" borderId="5" xfId="0" applyFont="1" applyBorder="1" applyAlignment="1">
      <alignment vertical="center"/>
    </xf>
    <xf numFmtId="3" fontId="1" fillId="0" borderId="5" xfId="0" applyNumberFormat="1" applyFont="1" applyBorder="1" applyAlignment="1">
      <alignment vertical="center"/>
    </xf>
    <xf numFmtId="9" fontId="1" fillId="0" borderId="5" xfId="0" applyNumberFormat="1" applyFont="1" applyBorder="1" applyAlignment="1">
      <alignment vertical="center"/>
    </xf>
    <xf numFmtId="37" fontId="1" fillId="0" borderId="5" xfId="1" applyFont="1" applyBorder="1" applyAlignment="1">
      <alignment vertical="center"/>
    </xf>
    <xf numFmtId="0" fontId="13" fillId="0" borderId="9" xfId="0" applyFont="1" applyBorder="1" applyAlignment="1">
      <alignment horizontal="right" vertical="center"/>
    </xf>
    <xf numFmtId="37" fontId="1" fillId="0" borderId="8" xfId="1" applyFont="1" applyBorder="1" applyAlignment="1">
      <alignment horizontal="right" vertical="center"/>
    </xf>
    <xf numFmtId="37" fontId="1" fillId="0" borderId="9" xfId="1" applyFont="1" applyBorder="1" applyAlignment="1">
      <alignment horizontal="right" vertical="center"/>
    </xf>
    <xf numFmtId="0" fontId="11" fillId="0" borderId="9" xfId="0" applyFont="1" applyBorder="1" applyAlignment="1">
      <alignment vertical="center"/>
    </xf>
    <xf numFmtId="0" fontId="11" fillId="8" borderId="9" xfId="0" applyFont="1" applyFill="1" applyBorder="1" applyAlignment="1">
      <alignment horizontal="right" vertical="center"/>
    </xf>
    <xf numFmtId="0" fontId="11" fillId="0" borderId="9" xfId="0" applyFont="1" applyBorder="1" applyAlignment="1">
      <alignment horizontal="right" vertical="center"/>
    </xf>
    <xf numFmtId="9" fontId="13" fillId="0" borderId="8" xfId="2" applyFont="1" applyBorder="1" applyAlignment="1">
      <alignment horizontal="left" vertical="center"/>
    </xf>
    <xf numFmtId="9" fontId="18" fillId="0" borderId="5" xfId="2" applyFont="1" applyBorder="1" applyAlignment="1">
      <alignment vertical="center"/>
    </xf>
    <xf numFmtId="37" fontId="5" fillId="0" borderId="11" xfId="1" applyFont="1" applyBorder="1" applyAlignment="1">
      <alignment vertical="center"/>
    </xf>
    <xf numFmtId="0" fontId="22" fillId="0" borderId="11" xfId="0" applyFont="1" applyBorder="1" applyAlignment="1">
      <alignment horizontal="right" vertical="center"/>
    </xf>
    <xf numFmtId="0" fontId="35" fillId="0" borderId="11" xfId="0" applyFont="1" applyBorder="1" applyAlignment="1">
      <alignment vertical="center"/>
    </xf>
    <xf numFmtId="3" fontId="5" fillId="0" borderId="11" xfId="0" applyNumberFormat="1" applyFont="1" applyBorder="1" applyAlignment="1">
      <alignment horizontal="right" vertical="center"/>
    </xf>
    <xf numFmtId="0" fontId="9" fillId="0" borderId="8" xfId="0" applyFont="1" applyBorder="1"/>
    <xf numFmtId="3" fontId="5" fillId="0" borderId="8" xfId="0" applyNumberFormat="1" applyFont="1" applyBorder="1" applyAlignment="1">
      <alignment vertical="center"/>
    </xf>
    <xf numFmtId="0" fontId="22" fillId="0" borderId="0" xfId="0" applyFont="1" applyAlignment="1">
      <alignment horizontal="right" vertical="center"/>
    </xf>
    <xf numFmtId="0" fontId="22" fillId="0" borderId="2" xfId="0" applyFont="1" applyBorder="1" applyAlignment="1">
      <alignment horizontal="right" vertical="center"/>
    </xf>
    <xf numFmtId="41" fontId="5" fillId="0" borderId="0" xfId="0" applyNumberFormat="1" applyFont="1" applyAlignment="1">
      <alignment vertical="center"/>
    </xf>
    <xf numFmtId="0" fontId="22" fillId="0" borderId="8" xfId="0" applyFont="1" applyBorder="1" applyAlignment="1">
      <alignment horizontal="right" vertical="center"/>
    </xf>
    <xf numFmtId="165" fontId="3" fillId="0" borderId="5" xfId="0" applyNumberFormat="1" applyFont="1" applyBorder="1" applyAlignment="1">
      <alignment vertical="center"/>
    </xf>
    <xf numFmtId="9" fontId="18" fillId="0" borderId="5" xfId="0" applyNumberFormat="1" applyFont="1" applyBorder="1" applyAlignment="1">
      <alignment horizontal="center" vertical="center"/>
    </xf>
    <xf numFmtId="9" fontId="18" fillId="0" borderId="5" xfId="0" applyNumberFormat="1" applyFont="1" applyBorder="1" applyAlignment="1">
      <alignment vertical="center"/>
    </xf>
    <xf numFmtId="9" fontId="15" fillId="0" borderId="5" xfId="0" applyNumberFormat="1" applyFont="1" applyBorder="1" applyAlignment="1">
      <alignment vertical="center"/>
    </xf>
    <xf numFmtId="165" fontId="15" fillId="0" borderId="24" xfId="0" applyNumberFormat="1" applyFont="1" applyBorder="1" applyAlignment="1">
      <alignment vertical="center"/>
    </xf>
    <xf numFmtId="165" fontId="3" fillId="0" borderId="22" xfId="0" applyNumberFormat="1" applyFont="1" applyBorder="1" applyAlignment="1">
      <alignment vertical="center"/>
    </xf>
    <xf numFmtId="37" fontId="3" fillId="0" borderId="22" xfId="1" applyFont="1" applyBorder="1" applyAlignment="1">
      <alignment horizontal="right" vertical="center"/>
    </xf>
    <xf numFmtId="0" fontId="6" fillId="0" borderId="10" xfId="0" applyFont="1" applyBorder="1" applyAlignment="1">
      <alignment vertical="center"/>
    </xf>
    <xf numFmtId="0" fontId="6" fillId="0" borderId="11" xfId="0" applyFont="1" applyBorder="1" applyAlignment="1">
      <alignment vertical="center"/>
    </xf>
    <xf numFmtId="0" fontId="16" fillId="0" borderId="0" xfId="0" applyFont="1" applyAlignment="1">
      <alignment vertical="center"/>
    </xf>
    <xf numFmtId="4" fontId="6" fillId="0" borderId="0" xfId="0" applyNumberFormat="1" applyFont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15" xfId="0" applyFont="1" applyBorder="1" applyAlignment="1">
      <alignment vertical="center"/>
    </xf>
    <xf numFmtId="0" fontId="0" fillId="0" borderId="0" xfId="0" applyAlignment="1">
      <alignment vertical="center"/>
    </xf>
    <xf numFmtId="3" fontId="3" fillId="0" borderId="1" xfId="1" applyNumberFormat="1" applyFont="1" applyBorder="1" applyAlignment="1">
      <alignment horizontal="center" vertical="center"/>
    </xf>
    <xf numFmtId="3" fontId="3" fillId="0" borderId="16" xfId="1" applyNumberFormat="1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37" fontId="9" fillId="0" borderId="5" xfId="1" applyFont="1" applyFill="1" applyBorder="1" applyAlignment="1">
      <alignment vertical="center"/>
    </xf>
    <xf numFmtId="3" fontId="15" fillId="0" borderId="5" xfId="0" applyNumberFormat="1" applyFont="1" applyBorder="1" applyAlignment="1">
      <alignment vertical="center"/>
    </xf>
    <xf numFmtId="41" fontId="18" fillId="0" borderId="13" xfId="0" applyNumberFormat="1" applyFont="1" applyBorder="1" applyAlignment="1">
      <alignment horizontal="right" vertical="center"/>
    </xf>
    <xf numFmtId="41" fontId="18" fillId="0" borderId="0" xfId="0" applyNumberFormat="1" applyFont="1" applyAlignment="1">
      <alignment horizontal="right" vertical="center"/>
    </xf>
    <xf numFmtId="0" fontId="13" fillId="2" borderId="4" xfId="0" applyFont="1" applyFill="1" applyBorder="1" applyAlignment="1">
      <alignment horizontal="right" vertical="center"/>
    </xf>
    <xf numFmtId="0" fontId="13" fillId="0" borderId="4" xfId="0" applyFont="1" applyBorder="1" applyAlignment="1">
      <alignment horizontal="right" vertical="center"/>
    </xf>
    <xf numFmtId="41" fontId="15" fillId="0" borderId="13" xfId="0" applyNumberFormat="1" applyFont="1" applyBorder="1" applyAlignment="1">
      <alignment horizontal="right" vertical="center"/>
    </xf>
    <xf numFmtId="41" fontId="15" fillId="0" borderId="0" xfId="0" applyNumberFormat="1" applyFont="1" applyAlignment="1">
      <alignment horizontal="right" vertical="center"/>
    </xf>
    <xf numFmtId="169" fontId="18" fillId="0" borderId="0" xfId="0" applyNumberFormat="1" applyFont="1" applyAlignment="1">
      <alignment horizontal="right" vertical="center"/>
    </xf>
    <xf numFmtId="9" fontId="10" fillId="8" borderId="0" xfId="0" applyNumberFormat="1" applyFont="1" applyFill="1" applyAlignment="1">
      <alignment vertical="center"/>
    </xf>
    <xf numFmtId="0" fontId="38" fillId="0" borderId="5" xfId="0" applyFont="1" applyBorder="1" applyAlignment="1">
      <alignment vertical="center"/>
    </xf>
    <xf numFmtId="0" fontId="39" fillId="0" borderId="5" xfId="0" applyFont="1" applyBorder="1" applyAlignment="1">
      <alignment vertical="center"/>
    </xf>
    <xf numFmtId="0" fontId="39" fillId="0" borderId="0" xfId="0" applyFont="1" applyAlignment="1">
      <alignment vertical="center"/>
    </xf>
    <xf numFmtId="0" fontId="36" fillId="0" borderId="0" xfId="0" applyFont="1" applyAlignment="1">
      <alignment horizontal="right" vertical="center"/>
    </xf>
    <xf numFmtId="0" fontId="39" fillId="0" borderId="0" xfId="0" applyFont="1" applyAlignment="1">
      <alignment horizontal="right" vertical="center"/>
    </xf>
    <xf numFmtId="0" fontId="38" fillId="0" borderId="0" xfId="0" applyFont="1" applyAlignment="1">
      <alignment vertical="center"/>
    </xf>
    <xf numFmtId="3" fontId="39" fillId="0" borderId="0" xfId="0" applyNumberFormat="1" applyFont="1" applyAlignment="1">
      <alignment vertical="center"/>
    </xf>
    <xf numFmtId="3" fontId="39" fillId="0" borderId="0" xfId="1" applyNumberFormat="1" applyFont="1" applyAlignment="1">
      <alignment horizontal="right" vertical="center"/>
    </xf>
    <xf numFmtId="3" fontId="39" fillId="0" borderId="0" xfId="0" applyNumberFormat="1" applyFont="1" applyAlignment="1">
      <alignment horizontal="right" vertical="center"/>
    </xf>
    <xf numFmtId="14" fontId="3" fillId="0" borderId="1" xfId="1" applyNumberFormat="1" applyFont="1" applyBorder="1" applyAlignment="1">
      <alignment vertical="center"/>
    </xf>
    <xf numFmtId="3" fontId="41" fillId="0" borderId="0" xfId="0" applyNumberFormat="1" applyFont="1" applyAlignment="1">
      <alignment vertical="center"/>
    </xf>
    <xf numFmtId="3" fontId="41" fillId="0" borderId="0" xfId="1" applyNumberFormat="1" applyFont="1" applyAlignment="1">
      <alignment horizontal="right" vertical="center"/>
    </xf>
    <xf numFmtId="37" fontId="5" fillId="0" borderId="0" xfId="1" applyFont="1" applyAlignment="1">
      <alignment horizontal="right" vertical="center"/>
    </xf>
    <xf numFmtId="37" fontId="6" fillId="0" borderId="0" xfId="1" applyFont="1" applyAlignment="1">
      <alignment horizontal="right" vertical="center"/>
    </xf>
    <xf numFmtId="37" fontId="5" fillId="0" borderId="2" xfId="1" applyFont="1" applyBorder="1" applyAlignment="1">
      <alignment horizontal="right" vertical="center"/>
    </xf>
    <xf numFmtId="37" fontId="1" fillId="0" borderId="0" xfId="1" applyFont="1" applyAlignment="1">
      <alignment horizontal="right" vertical="center"/>
    </xf>
    <xf numFmtId="37" fontId="15" fillId="0" borderId="0" xfId="1" applyFont="1" applyAlignment="1">
      <alignment horizontal="right" vertical="center"/>
    </xf>
    <xf numFmtId="37" fontId="1" fillId="0" borderId="14" xfId="1" applyFont="1" applyBorder="1" applyAlignment="1">
      <alignment horizontal="right" vertical="center"/>
    </xf>
    <xf numFmtId="37" fontId="28" fillId="3" borderId="0" xfId="1" applyFont="1" applyFill="1" applyAlignment="1">
      <alignment horizontal="right" vertical="center"/>
    </xf>
    <xf numFmtId="37" fontId="1" fillId="0" borderId="4" xfId="1" applyFont="1" applyBorder="1" applyAlignment="1">
      <alignment horizontal="right" vertical="center"/>
    </xf>
    <xf numFmtId="37" fontId="1" fillId="0" borderId="3" xfId="1" applyFont="1" applyBorder="1" applyAlignment="1">
      <alignment horizontal="right" vertical="center"/>
    </xf>
    <xf numFmtId="37" fontId="1" fillId="0" borderId="5" xfId="1" applyFont="1" applyBorder="1" applyAlignment="1">
      <alignment horizontal="right" vertical="center"/>
    </xf>
    <xf numFmtId="37" fontId="5" fillId="0" borderId="11" xfId="1" applyFont="1" applyBorder="1" applyAlignment="1">
      <alignment horizontal="right" vertical="center"/>
    </xf>
    <xf numFmtId="173" fontId="18" fillId="0" borderId="0" xfId="1" applyNumberFormat="1" applyFont="1" applyAlignment="1">
      <alignment horizontal="right" vertical="center"/>
    </xf>
    <xf numFmtId="37" fontId="5" fillId="0" borderId="8" xfId="1" applyFont="1" applyBorder="1" applyAlignment="1">
      <alignment horizontal="right" vertical="center"/>
    </xf>
    <xf numFmtId="9" fontId="15" fillId="0" borderId="5" xfId="2" applyFont="1" applyBorder="1" applyAlignment="1">
      <alignment vertical="center"/>
    </xf>
    <xf numFmtId="37" fontId="15" fillId="0" borderId="5" xfId="1" applyFont="1" applyBorder="1" applyAlignment="1">
      <alignment horizontal="right" vertical="center"/>
    </xf>
    <xf numFmtId="165" fontId="13" fillId="0" borderId="5" xfId="2" applyNumberFormat="1" applyFont="1" applyBorder="1" applyAlignment="1">
      <alignment horizontal="left" vertical="center"/>
    </xf>
    <xf numFmtId="3" fontId="6" fillId="0" borderId="0" xfId="0" applyNumberFormat="1" applyFont="1"/>
    <xf numFmtId="0" fontId="8" fillId="0" borderId="8" xfId="0" applyFont="1" applyBorder="1" applyAlignment="1">
      <alignment vertical="center"/>
    </xf>
    <xf numFmtId="3" fontId="34" fillId="0" borderId="1" xfId="1" applyNumberFormat="1" applyFont="1" applyBorder="1" applyAlignment="1">
      <alignment vertical="center"/>
    </xf>
    <xf numFmtId="0" fontId="34" fillId="0" borderId="0" xfId="0" applyFont="1" applyAlignment="1">
      <alignment vertical="center"/>
    </xf>
    <xf numFmtId="9" fontId="18" fillId="0" borderId="8" xfId="2" applyFont="1" applyBorder="1" applyAlignment="1">
      <alignment vertical="center"/>
    </xf>
    <xf numFmtId="14" fontId="3" fillId="0" borderId="5" xfId="1" applyNumberFormat="1" applyFont="1" applyBorder="1" applyAlignment="1">
      <alignment vertical="center"/>
    </xf>
    <xf numFmtId="49" fontId="3" fillId="0" borderId="1" xfId="1" applyNumberFormat="1" applyFont="1" applyBorder="1" applyAlignment="1">
      <alignment vertical="center"/>
    </xf>
    <xf numFmtId="0" fontId="15" fillId="0" borderId="5" xfId="0" applyFont="1" applyBorder="1" applyAlignment="1">
      <alignment horizontal="right" vertical="center"/>
    </xf>
    <xf numFmtId="0" fontId="15" fillId="0" borderId="9" xfId="0" applyFont="1" applyBorder="1" applyAlignment="1">
      <alignment horizontal="right" vertical="center"/>
    </xf>
    <xf numFmtId="0" fontId="8" fillId="0" borderId="5" xfId="0" applyFont="1" applyBorder="1" applyAlignment="1">
      <alignment vertical="center"/>
    </xf>
    <xf numFmtId="0" fontId="22" fillId="0" borderId="5" xfId="0" applyFont="1" applyBorder="1" applyAlignment="1">
      <alignment horizontal="right" vertical="center"/>
    </xf>
    <xf numFmtId="175" fontId="1" fillId="0" borderId="5" xfId="0" applyNumberFormat="1" applyFont="1" applyBorder="1" applyAlignment="1">
      <alignment horizontal="right" vertical="center"/>
    </xf>
    <xf numFmtId="175" fontId="1" fillId="0" borderId="5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37" fontId="5" fillId="0" borderId="5" xfId="1" applyFont="1" applyBorder="1" applyAlignment="1">
      <alignment vertical="center"/>
    </xf>
    <xf numFmtId="0" fontId="0" fillId="0" borderId="5" xfId="0" applyBorder="1"/>
    <xf numFmtId="0" fontId="24" fillId="0" borderId="5" xfId="3" applyFont="1" applyAlignment="1">
      <alignment horizontal="right" vertical="center"/>
    </xf>
    <xf numFmtId="172" fontId="27" fillId="0" borderId="5" xfId="3" applyNumberFormat="1" applyFont="1" applyAlignment="1">
      <alignment horizontal="right" vertical="center"/>
    </xf>
    <xf numFmtId="167" fontId="5" fillId="0" borderId="5" xfId="3" applyNumberFormat="1" applyFont="1" applyAlignment="1">
      <alignment vertical="center"/>
    </xf>
    <xf numFmtId="167" fontId="9" fillId="0" borderId="5" xfId="3" applyNumberFormat="1" applyFont="1" applyAlignment="1">
      <alignment horizontal="right" vertical="center"/>
    </xf>
    <xf numFmtId="167" fontId="6" fillId="0" borderId="5" xfId="3" applyNumberFormat="1" applyAlignment="1">
      <alignment vertical="center"/>
    </xf>
    <xf numFmtId="3" fontId="1" fillId="0" borderId="5" xfId="3" applyNumberFormat="1" applyFont="1" applyAlignment="1">
      <alignment vertical="center"/>
    </xf>
    <xf numFmtId="0" fontId="25" fillId="0" borderId="5" xfId="3" applyFont="1" applyAlignment="1">
      <alignment vertical="center"/>
    </xf>
    <xf numFmtId="0" fontId="23" fillId="0" borderId="5" xfId="3" applyFont="1" applyAlignment="1">
      <alignment vertical="center"/>
    </xf>
    <xf numFmtId="0" fontId="26" fillId="0" borderId="5" xfId="3" applyFont="1" applyAlignment="1">
      <alignment vertical="center"/>
    </xf>
    <xf numFmtId="0" fontId="42" fillId="0" borderId="5" xfId="3" applyFont="1" applyAlignment="1">
      <alignment vertical="center"/>
    </xf>
    <xf numFmtId="172" fontId="5" fillId="0" borderId="5" xfId="3" applyNumberFormat="1" applyFont="1" applyAlignment="1">
      <alignment horizontal="right" vertical="center"/>
    </xf>
    <xf numFmtId="0" fontId="10" fillId="0" borderId="9" xfId="0" applyFont="1" applyBorder="1" applyAlignment="1">
      <alignment vertical="center"/>
    </xf>
    <xf numFmtId="0" fontId="6" fillId="0" borderId="5" xfId="3" applyAlignment="1">
      <alignment horizontal="right" vertical="center"/>
    </xf>
    <xf numFmtId="0" fontId="25" fillId="0" borderId="5" xfId="3" applyFont="1" applyAlignment="1">
      <alignment horizontal="right" vertical="center"/>
    </xf>
    <xf numFmtId="0" fontId="23" fillId="0" borderId="5" xfId="3" applyFont="1" applyAlignment="1">
      <alignment horizontal="right" vertical="center"/>
    </xf>
    <xf numFmtId="3" fontId="24" fillId="0" borderId="5" xfId="1" applyNumberFormat="1" applyFont="1" applyBorder="1" applyAlignment="1">
      <alignment horizontal="right" vertical="center"/>
    </xf>
    <xf numFmtId="3" fontId="24" fillId="0" borderId="5" xfId="3" applyNumberFormat="1" applyFont="1" applyAlignment="1">
      <alignment horizontal="right" vertical="center"/>
    </xf>
    <xf numFmtId="0" fontId="6" fillId="0" borderId="8" xfId="0" applyFont="1" applyBorder="1" applyAlignment="1">
      <alignment vertical="center"/>
    </xf>
    <xf numFmtId="0" fontId="0" fillId="0" borderId="5" xfId="0" applyBorder="1" applyAlignment="1">
      <alignment horizontal="right" vertical="center"/>
    </xf>
    <xf numFmtId="0" fontId="0" fillId="0" borderId="0" xfId="0" applyAlignment="1">
      <alignment horizontal="right" vertical="center"/>
    </xf>
    <xf numFmtId="37" fontId="1" fillId="0" borderId="0" xfId="1" applyFont="1" applyFill="1" applyAlignment="1">
      <alignment horizontal="right" vertical="center"/>
    </xf>
    <xf numFmtId="37" fontId="14" fillId="0" borderId="13" xfId="1" applyFont="1" applyBorder="1" applyAlignment="1">
      <alignment horizontal="right" vertical="center"/>
    </xf>
    <xf numFmtId="37" fontId="5" fillId="0" borderId="4" xfId="1" applyFont="1" applyFill="1" applyBorder="1" applyAlignment="1">
      <alignment horizontal="right" vertical="center"/>
    </xf>
    <xf numFmtId="37" fontId="6" fillId="0" borderId="0" xfId="1" applyFont="1" applyFill="1" applyAlignment="1">
      <alignment horizontal="right" vertical="center"/>
    </xf>
    <xf numFmtId="167" fontId="35" fillId="4" borderId="4" xfId="3" applyNumberFormat="1" applyFont="1" applyFill="1" applyBorder="1" applyAlignment="1">
      <alignment vertical="center"/>
    </xf>
    <xf numFmtId="37" fontId="5" fillId="0" borderId="4" xfId="1" applyFont="1" applyBorder="1" applyAlignment="1">
      <alignment vertical="center"/>
    </xf>
    <xf numFmtId="0" fontId="36" fillId="0" borderId="0" xfId="0" applyFont="1" applyAlignment="1">
      <alignment vertical="center"/>
    </xf>
    <xf numFmtId="14" fontId="40" fillId="0" borderId="0" xfId="0" applyNumberFormat="1" applyFont="1" applyAlignment="1">
      <alignment vertical="center"/>
    </xf>
    <xf numFmtId="14" fontId="36" fillId="0" borderId="0" xfId="0" applyNumberFormat="1" applyFont="1" applyAlignment="1">
      <alignment horizontal="right" vertical="center"/>
    </xf>
    <xf numFmtId="0" fontId="36" fillId="0" borderId="5" xfId="0" applyFont="1" applyBorder="1" applyAlignment="1">
      <alignment vertical="center"/>
    </xf>
    <xf numFmtId="0" fontId="37" fillId="0" borderId="5" xfId="0" applyFont="1" applyBorder="1" applyAlignment="1">
      <alignment vertical="center"/>
    </xf>
    <xf numFmtId="0" fontId="37" fillId="0" borderId="0" xfId="0" applyFont="1" applyAlignment="1">
      <alignment vertical="center"/>
    </xf>
    <xf numFmtId="0" fontId="9" fillId="0" borderId="11" xfId="0" applyFont="1" applyBorder="1" applyAlignment="1">
      <alignment vertical="center"/>
    </xf>
    <xf numFmtId="0" fontId="9" fillId="0" borderId="8" xfId="0" applyFont="1" applyBorder="1" applyAlignment="1">
      <alignment vertical="center"/>
    </xf>
    <xf numFmtId="0" fontId="9" fillId="0" borderId="13" xfId="0" applyFont="1" applyBorder="1" applyAlignment="1">
      <alignment vertical="center"/>
    </xf>
    <xf numFmtId="0" fontId="9" fillId="0" borderId="14" xfId="0" applyFont="1" applyBorder="1" applyAlignment="1">
      <alignment vertical="center"/>
    </xf>
    <xf numFmtId="0" fontId="6" fillId="0" borderId="5" xfId="0" applyFont="1" applyBorder="1" applyAlignment="1">
      <alignment horizontal="right" vertical="center"/>
    </xf>
    <xf numFmtId="37" fontId="6" fillId="0" borderId="0" xfId="1" applyFont="1" applyAlignment="1">
      <alignment vertical="center"/>
    </xf>
    <xf numFmtId="37" fontId="9" fillId="0" borderId="8" xfId="1" applyFont="1" applyBorder="1" applyAlignment="1">
      <alignment vertical="center"/>
    </xf>
    <xf numFmtId="0" fontId="6" fillId="0" borderId="0" xfId="0" applyFont="1" applyAlignment="1">
      <alignment horizontal="left" vertical="center"/>
    </xf>
    <xf numFmtId="37" fontId="18" fillId="0" borderId="0" xfId="1" applyFont="1" applyAlignment="1">
      <alignment horizontal="right" vertical="center"/>
    </xf>
    <xf numFmtId="0" fontId="14" fillId="0" borderId="8" xfId="0" applyFont="1" applyBorder="1" applyAlignment="1">
      <alignment horizontal="right" vertical="center"/>
    </xf>
    <xf numFmtId="37" fontId="14" fillId="0" borderId="8" xfId="1" applyFont="1" applyBorder="1" applyAlignment="1">
      <alignment horizontal="right" vertical="center"/>
    </xf>
    <xf numFmtId="37" fontId="6" fillId="0" borderId="5" xfId="1" applyFont="1" applyBorder="1" applyAlignment="1">
      <alignment horizontal="right" vertical="center"/>
    </xf>
    <xf numFmtId="37" fontId="6" fillId="0" borderId="5" xfId="1" applyFont="1" applyBorder="1" applyAlignment="1">
      <alignment vertical="center"/>
    </xf>
    <xf numFmtId="0" fontId="15" fillId="0" borderId="5" xfId="3" applyFont="1" applyAlignment="1">
      <alignment horizontal="left" vertical="center"/>
    </xf>
    <xf numFmtId="167" fontId="1" fillId="0" borderId="5" xfId="3" applyNumberFormat="1" applyFont="1" applyAlignment="1">
      <alignment horizontal="right" vertical="center"/>
    </xf>
    <xf numFmtId="167" fontId="5" fillId="0" borderId="4" xfId="3" applyNumberFormat="1" applyFont="1" applyBorder="1" applyAlignment="1">
      <alignment horizontal="right" vertical="center"/>
    </xf>
    <xf numFmtId="4" fontId="10" fillId="8" borderId="0" xfId="1" applyNumberFormat="1" applyFont="1" applyFill="1" applyAlignment="1">
      <alignment vertical="center"/>
    </xf>
    <xf numFmtId="4" fontId="10" fillId="0" borderId="0" xfId="0" applyNumberFormat="1" applyFont="1" applyAlignment="1">
      <alignment vertical="center"/>
    </xf>
    <xf numFmtId="4" fontId="10" fillId="8" borderId="9" xfId="1" applyNumberFormat="1" applyFont="1" applyFill="1" applyBorder="1" applyAlignment="1">
      <alignment vertical="center"/>
    </xf>
    <xf numFmtId="4" fontId="10" fillId="0" borderId="9" xfId="0" applyNumberFormat="1" applyFont="1" applyBorder="1" applyAlignment="1">
      <alignment vertical="center"/>
    </xf>
    <xf numFmtId="0" fontId="10" fillId="0" borderId="18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8" xfId="0" applyFont="1" applyBorder="1" applyAlignment="1">
      <alignment vertical="center"/>
    </xf>
    <xf numFmtId="0" fontId="10" fillId="0" borderId="27" xfId="0" applyFont="1" applyBorder="1" applyAlignment="1">
      <alignment vertical="center"/>
    </xf>
    <xf numFmtId="37" fontId="18" fillId="0" borderId="5" xfId="1" applyFont="1" applyBorder="1" applyAlignment="1">
      <alignment vertical="center"/>
    </xf>
    <xf numFmtId="37" fontId="15" fillId="0" borderId="34" xfId="1" applyFont="1" applyBorder="1" applyAlignment="1">
      <alignment horizontal="right" vertical="center"/>
    </xf>
    <xf numFmtId="37" fontId="6" fillId="0" borderId="0" xfId="0" applyNumberFormat="1" applyFont="1" applyAlignment="1">
      <alignment horizontal="right" vertical="center"/>
    </xf>
    <xf numFmtId="0" fontId="6" fillId="0" borderId="8" xfId="3" applyBorder="1" applyAlignment="1">
      <alignment horizontal="left" vertical="center"/>
    </xf>
    <xf numFmtId="0" fontId="6" fillId="0" borderId="8" xfId="3" applyBorder="1" applyAlignment="1">
      <alignment vertical="center"/>
    </xf>
    <xf numFmtId="167" fontId="1" fillId="0" borderId="8" xfId="3" applyNumberFormat="1" applyFont="1" applyBorder="1" applyAlignment="1">
      <alignment vertical="center"/>
    </xf>
    <xf numFmtId="37" fontId="6" fillId="0" borderId="0" xfId="0" applyNumberFormat="1" applyFont="1"/>
    <xf numFmtId="37" fontId="6" fillId="0" borderId="0" xfId="0" applyNumberFormat="1" applyFont="1" applyAlignment="1">
      <alignment horizontal="right"/>
    </xf>
    <xf numFmtId="37" fontId="1" fillId="0" borderId="5" xfId="1" applyFont="1" applyFill="1" applyBorder="1" applyAlignment="1">
      <alignment vertical="center"/>
    </xf>
    <xf numFmtId="37" fontId="18" fillId="0" borderId="0" xfId="0" applyNumberFormat="1" applyFont="1" applyAlignment="1">
      <alignment vertical="center"/>
    </xf>
    <xf numFmtId="0" fontId="6" fillId="0" borderId="2" xfId="3" applyBorder="1" applyAlignment="1">
      <alignment horizontal="left" vertical="center"/>
    </xf>
    <xf numFmtId="0" fontId="6" fillId="0" borderId="2" xfId="3" applyBorder="1" applyAlignment="1">
      <alignment vertical="center"/>
    </xf>
    <xf numFmtId="167" fontId="1" fillId="0" borderId="2" xfId="3" applyNumberFormat="1" applyFont="1" applyBorder="1" applyAlignment="1">
      <alignment vertical="center"/>
    </xf>
    <xf numFmtId="0" fontId="6" fillId="0" borderId="6" xfId="3" applyBorder="1" applyAlignment="1">
      <alignment horizontal="left" vertical="center"/>
    </xf>
    <xf numFmtId="0" fontId="6" fillId="0" borderId="6" xfId="3" applyBorder="1" applyAlignment="1">
      <alignment vertical="center"/>
    </xf>
    <xf numFmtId="167" fontId="1" fillId="0" borderId="6" xfId="3" applyNumberFormat="1" applyFont="1" applyBorder="1" applyAlignment="1">
      <alignment vertical="center"/>
    </xf>
    <xf numFmtId="0" fontId="22" fillId="0" borderId="8" xfId="0" applyFont="1" applyBorder="1"/>
    <xf numFmtId="37" fontId="9" fillId="0" borderId="8" xfId="0" applyNumberFormat="1" applyFont="1" applyBorder="1"/>
    <xf numFmtId="37" fontId="9" fillId="0" borderId="8" xfId="0" applyNumberFormat="1" applyFont="1" applyBorder="1" applyAlignment="1">
      <alignment horizontal="right"/>
    </xf>
    <xf numFmtId="0" fontId="6" fillId="0" borderId="25" xfId="0" applyFont="1" applyBorder="1"/>
    <xf numFmtId="41" fontId="6" fillId="0" borderId="26" xfId="0" applyNumberFormat="1" applyFont="1" applyBorder="1" applyAlignment="1">
      <alignment horizontal="right"/>
    </xf>
    <xf numFmtId="0" fontId="6" fillId="0" borderId="28" xfId="0" applyFont="1" applyBorder="1"/>
    <xf numFmtId="41" fontId="6" fillId="0" borderId="27" xfId="0" applyNumberFormat="1" applyFont="1" applyBorder="1" applyAlignment="1">
      <alignment horizontal="right"/>
    </xf>
    <xf numFmtId="37" fontId="1" fillId="0" borderId="5" xfId="1" applyFont="1" applyBorder="1" applyAlignment="1">
      <alignment horizontal="center" vertical="center"/>
    </xf>
    <xf numFmtId="0" fontId="9" fillId="0" borderId="15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14" fillId="0" borderId="5" xfId="0" applyFont="1" applyBorder="1" applyAlignment="1">
      <alignment horizontal="right" vertical="center" wrapText="1"/>
    </xf>
    <xf numFmtId="0" fontId="5" fillId="0" borderId="5" xfId="0" applyFont="1" applyBorder="1" applyAlignment="1">
      <alignment horizontal="right" vertical="center" wrapText="1"/>
    </xf>
    <xf numFmtId="0" fontId="1" fillId="11" borderId="5" xfId="0" applyFont="1" applyFill="1" applyBorder="1" applyAlignment="1">
      <alignment horizontal="left" vertical="center"/>
    </xf>
    <xf numFmtId="0" fontId="6" fillId="0" borderId="5" xfId="0" applyFont="1" applyBorder="1" applyAlignment="1">
      <alignment horizontal="center"/>
    </xf>
    <xf numFmtId="166" fontId="14" fillId="0" borderId="5" xfId="1" applyNumberFormat="1" applyFont="1" applyFill="1" applyBorder="1" applyAlignment="1">
      <alignment horizontal="right" vertical="center" wrapText="1"/>
    </xf>
    <xf numFmtId="0" fontId="6" fillId="0" borderId="5" xfId="0" applyFont="1" applyBorder="1" applyAlignment="1">
      <alignment horizontal="left"/>
    </xf>
    <xf numFmtId="0" fontId="15" fillId="0" borderId="5" xfId="0" applyFont="1" applyBorder="1" applyAlignment="1">
      <alignment horizontal="left"/>
    </xf>
    <xf numFmtId="0" fontId="15" fillId="11" borderId="5" xfId="0" applyFont="1" applyFill="1" applyBorder="1" applyAlignment="1">
      <alignment horizontal="left"/>
    </xf>
    <xf numFmtId="0" fontId="14" fillId="0" borderId="5" xfId="0" applyFont="1" applyBorder="1" applyAlignment="1">
      <alignment horizontal="left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left" vertical="center" wrapText="1"/>
    </xf>
    <xf numFmtId="49" fontId="6" fillId="0" borderId="0" xfId="0" applyNumberFormat="1" applyFont="1" applyAlignment="1">
      <alignment vertical="center"/>
    </xf>
    <xf numFmtId="166" fontId="3" fillId="0" borderId="1" xfId="1" applyNumberFormat="1" applyFont="1" applyBorder="1" applyAlignment="1">
      <alignment horizontal="right" vertical="center"/>
    </xf>
    <xf numFmtId="166" fontId="3" fillId="0" borderId="20" xfId="1" applyNumberFormat="1" applyFont="1" applyBorder="1" applyAlignment="1">
      <alignment horizontal="right" vertical="center"/>
    </xf>
    <xf numFmtId="1" fontId="9" fillId="0" borderId="8" xfId="0" applyNumberFormat="1" applyFont="1" applyBorder="1" applyAlignment="1">
      <alignment horizontal="right" vertical="center"/>
    </xf>
    <xf numFmtId="9" fontId="3" fillId="0" borderId="1" xfId="2" applyFont="1" applyBorder="1" applyAlignment="1">
      <alignment horizontal="center" vertical="center"/>
    </xf>
    <xf numFmtId="9" fontId="3" fillId="0" borderId="20" xfId="2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9" fontId="3" fillId="0" borderId="37" xfId="2" applyFont="1" applyBorder="1" applyAlignment="1">
      <alignment horizontal="center" vertical="center"/>
    </xf>
    <xf numFmtId="43" fontId="3" fillId="0" borderId="1" xfId="1" applyNumberFormat="1" applyFont="1" applyBorder="1" applyAlignment="1">
      <alignment horizontal="right" vertical="center"/>
    </xf>
    <xf numFmtId="170" fontId="1" fillId="8" borderId="10" xfId="0" applyNumberFormat="1" applyFont="1" applyFill="1" applyBorder="1" applyAlignment="1">
      <alignment horizontal="center" vertical="center"/>
    </xf>
    <xf numFmtId="0" fontId="15" fillId="5" borderId="12" xfId="0" applyFont="1" applyFill="1" applyBorder="1" applyAlignment="1">
      <alignment horizontal="center" vertical="center"/>
    </xf>
    <xf numFmtId="0" fontId="14" fillId="0" borderId="17" xfId="0" applyFont="1" applyBorder="1" applyAlignment="1">
      <alignment horizontal="right" vertical="center" wrapText="1"/>
    </xf>
    <xf numFmtId="0" fontId="15" fillId="7" borderId="5" xfId="0" applyFont="1" applyFill="1" applyBorder="1" applyAlignment="1">
      <alignment horizontal="center" vertical="center"/>
    </xf>
    <xf numFmtId="0" fontId="8" fillId="7" borderId="0" xfId="0" applyFont="1" applyFill="1" applyAlignment="1">
      <alignment vertical="center"/>
    </xf>
    <xf numFmtId="0" fontId="1" fillId="7" borderId="0" xfId="0" applyFont="1" applyFill="1" applyAlignment="1">
      <alignment vertical="center"/>
    </xf>
    <xf numFmtId="170" fontId="1" fillId="7" borderId="5" xfId="0" applyNumberFormat="1" applyFont="1" applyFill="1" applyBorder="1" applyAlignment="1">
      <alignment horizontal="center" vertical="center"/>
    </xf>
    <xf numFmtId="0" fontId="6" fillId="0" borderId="9" xfId="0" applyFont="1" applyBorder="1" applyAlignment="1">
      <alignment horizontal="left"/>
    </xf>
    <xf numFmtId="0" fontId="1" fillId="11" borderId="9" xfId="0" applyFont="1" applyFill="1" applyBorder="1" applyAlignment="1">
      <alignment horizontal="left" vertical="center"/>
    </xf>
    <xf numFmtId="0" fontId="14" fillId="0" borderId="11" xfId="0" applyFont="1" applyBorder="1" applyAlignment="1">
      <alignment horizontal="left" vertical="center" wrapText="1"/>
    </xf>
    <xf numFmtId="0" fontId="14" fillId="0" borderId="11" xfId="0" applyFont="1" applyBorder="1" applyAlignment="1">
      <alignment horizontal="right" vertical="center" wrapText="1"/>
    </xf>
    <xf numFmtId="0" fontId="21" fillId="0" borderId="11" xfId="0" applyFont="1" applyBorder="1" applyAlignment="1">
      <alignment horizontal="right" vertical="center" wrapText="1"/>
    </xf>
    <xf numFmtId="0" fontId="14" fillId="0" borderId="32" xfId="0" applyFont="1" applyBorder="1" applyAlignment="1">
      <alignment horizontal="right" vertical="center" wrapText="1"/>
    </xf>
    <xf numFmtId="0" fontId="5" fillId="0" borderId="11" xfId="0" applyFont="1" applyBorder="1" applyAlignment="1">
      <alignment horizontal="right" vertical="center" wrapText="1"/>
    </xf>
    <xf numFmtId="166" fontId="14" fillId="0" borderId="11" xfId="1" applyNumberFormat="1" applyFont="1" applyFill="1" applyBorder="1" applyAlignment="1">
      <alignment horizontal="right" vertical="center" wrapText="1"/>
    </xf>
    <xf numFmtId="49" fontId="11" fillId="0" borderId="9" xfId="0" applyNumberFormat="1" applyFont="1" applyBorder="1" applyAlignment="1">
      <alignment horizontal="right" vertical="center"/>
    </xf>
    <xf numFmtId="0" fontId="11" fillId="0" borderId="11" xfId="0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3" fontId="10" fillId="8" borderId="0" xfId="0" applyNumberFormat="1" applyFont="1" applyFill="1" applyAlignment="1">
      <alignment vertical="center"/>
    </xf>
    <xf numFmtId="3" fontId="11" fillId="8" borderId="11" xfId="0" applyNumberFormat="1" applyFont="1" applyFill="1" applyBorder="1" applyAlignment="1">
      <alignment vertical="center"/>
    </xf>
    <xf numFmtId="171" fontId="6" fillId="0" borderId="5" xfId="0" applyNumberFormat="1" applyFont="1" applyBorder="1" applyAlignment="1">
      <alignment horizontal="left" vertical="center"/>
    </xf>
    <xf numFmtId="0" fontId="6" fillId="0" borderId="0" xfId="0" applyFont="1" applyAlignment="1">
      <alignment vertical="center" wrapText="1"/>
    </xf>
    <xf numFmtId="171" fontId="6" fillId="0" borderId="5" xfId="0" applyNumberFormat="1" applyFont="1" applyBorder="1" applyAlignment="1">
      <alignment vertical="center"/>
    </xf>
    <xf numFmtId="171" fontId="6" fillId="0" borderId="9" xfId="0" applyNumberFormat="1" applyFont="1" applyBorder="1" applyAlignment="1">
      <alignment horizontal="left" vertical="center"/>
    </xf>
    <xf numFmtId="0" fontId="8" fillId="8" borderId="9" xfId="0" applyFont="1" applyFill="1" applyBorder="1" applyAlignment="1">
      <alignment vertical="center"/>
    </xf>
    <xf numFmtId="0" fontId="1" fillId="8" borderId="9" xfId="0" applyFont="1" applyFill="1" applyBorder="1" applyAlignment="1">
      <alignment vertical="center"/>
    </xf>
    <xf numFmtId="174" fontId="1" fillId="8" borderId="10" xfId="0" applyNumberFormat="1" applyFont="1" applyFill="1" applyBorder="1" applyAlignment="1">
      <alignment horizontal="left" vertical="center"/>
    </xf>
    <xf numFmtId="49" fontId="15" fillId="8" borderId="12" xfId="0" applyNumberFormat="1" applyFont="1" applyFill="1" applyBorder="1" applyAlignment="1">
      <alignment horizontal="left" vertical="center"/>
    </xf>
    <xf numFmtId="171" fontId="9" fillId="0" borderId="5" xfId="0" applyNumberFormat="1" applyFont="1" applyBorder="1" applyAlignment="1">
      <alignment horizontal="left" vertical="center"/>
    </xf>
    <xf numFmtId="0" fontId="14" fillId="0" borderId="5" xfId="0" applyFont="1" applyBorder="1" applyAlignment="1">
      <alignment horizontal="right" vertical="center"/>
    </xf>
    <xf numFmtId="37" fontId="7" fillId="0" borderId="5" xfId="0" applyNumberFormat="1" applyFont="1" applyBorder="1" applyAlignment="1">
      <alignment horizontal="right" vertical="center"/>
    </xf>
    <xf numFmtId="0" fontId="9" fillId="0" borderId="5" xfId="0" applyFont="1" applyBorder="1" applyAlignment="1">
      <alignment vertical="center" wrapText="1"/>
    </xf>
    <xf numFmtId="0" fontId="9" fillId="0" borderId="11" xfId="0" applyFont="1" applyBorder="1" applyAlignment="1">
      <alignment vertical="center" wrapText="1"/>
    </xf>
    <xf numFmtId="0" fontId="17" fillId="6" borderId="38" xfId="0" applyFont="1" applyFill="1" applyBorder="1" applyAlignment="1">
      <alignment vertical="center" wrapText="1"/>
    </xf>
    <xf numFmtId="0" fontId="6" fillId="0" borderId="18" xfId="0" applyFont="1" applyBorder="1"/>
    <xf numFmtId="0" fontId="6" fillId="6" borderId="35" xfId="0" applyFont="1" applyFill="1" applyBorder="1"/>
    <xf numFmtId="3" fontId="6" fillId="6" borderId="5" xfId="0" applyNumberFormat="1" applyFont="1" applyFill="1" applyBorder="1" applyAlignment="1">
      <alignment horizontal="right"/>
    </xf>
    <xf numFmtId="4" fontId="6" fillId="6" borderId="5" xfId="0" applyNumberFormat="1" applyFont="1" applyFill="1" applyBorder="1" applyAlignment="1">
      <alignment horizontal="right"/>
    </xf>
    <xf numFmtId="0" fontId="6" fillId="6" borderId="39" xfId="0" applyFont="1" applyFill="1" applyBorder="1"/>
    <xf numFmtId="3" fontId="6" fillId="6" borderId="15" xfId="0" applyNumberFormat="1" applyFont="1" applyFill="1" applyBorder="1" applyAlignment="1">
      <alignment horizontal="right"/>
    </xf>
    <xf numFmtId="4" fontId="6" fillId="6" borderId="15" xfId="0" applyNumberFormat="1" applyFont="1" applyFill="1" applyBorder="1" applyAlignment="1">
      <alignment horizontal="right"/>
    </xf>
    <xf numFmtId="0" fontId="6" fillId="0" borderId="9" xfId="0" applyFont="1" applyBorder="1" applyAlignment="1">
      <alignment horizontal="center"/>
    </xf>
    <xf numFmtId="0" fontId="15" fillId="11" borderId="9" xfId="0" applyFont="1" applyFill="1" applyBorder="1" applyAlignment="1">
      <alignment horizontal="left"/>
    </xf>
    <xf numFmtId="0" fontId="6" fillId="6" borderId="40" xfId="0" applyFont="1" applyFill="1" applyBorder="1"/>
    <xf numFmtId="3" fontId="6" fillId="6" borderId="9" xfId="0" applyNumberFormat="1" applyFont="1" applyFill="1" applyBorder="1" applyAlignment="1">
      <alignment horizontal="right"/>
    </xf>
    <xf numFmtId="4" fontId="6" fillId="6" borderId="9" xfId="0" applyNumberFormat="1" applyFont="1" applyFill="1" applyBorder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9" fillId="0" borderId="0" xfId="0" applyFont="1" applyAlignment="1">
      <alignment horizontal="right"/>
    </xf>
    <xf numFmtId="41" fontId="6" fillId="0" borderId="0" xfId="0" applyNumberFormat="1" applyFont="1" applyAlignment="1">
      <alignment vertical="center"/>
    </xf>
    <xf numFmtId="41" fontId="5" fillId="0" borderId="11" xfId="1" applyNumberFormat="1" applyFont="1" applyBorder="1" applyAlignment="1">
      <alignment horizontal="right" vertical="center"/>
    </xf>
    <xf numFmtId="41" fontId="1" fillId="0" borderId="0" xfId="1" applyNumberFormat="1" applyFont="1" applyAlignment="1">
      <alignment horizontal="right" vertical="center"/>
    </xf>
    <xf numFmtId="41" fontId="18" fillId="0" borderId="0" xfId="1" applyNumberFormat="1" applyFont="1" applyAlignment="1">
      <alignment horizontal="right" vertical="center"/>
    </xf>
    <xf numFmtId="41" fontId="1" fillId="0" borderId="0" xfId="1" applyNumberFormat="1" applyFont="1" applyFill="1" applyAlignment="1">
      <alignment horizontal="right" vertical="center"/>
    </xf>
    <xf numFmtId="41" fontId="6" fillId="0" borderId="0" xfId="1" applyNumberFormat="1" applyFont="1" applyAlignment="1">
      <alignment horizontal="right" vertical="center"/>
    </xf>
    <xf numFmtId="41" fontId="5" fillId="0" borderId="2" xfId="1" applyNumberFormat="1" applyFont="1" applyBorder="1" applyAlignment="1">
      <alignment horizontal="right" vertical="center"/>
    </xf>
    <xf numFmtId="41" fontId="15" fillId="0" borderId="5" xfId="1" applyNumberFormat="1" applyFont="1" applyBorder="1" applyAlignment="1">
      <alignment horizontal="right" vertical="center"/>
    </xf>
    <xf numFmtId="41" fontId="15" fillId="0" borderId="5" xfId="1" applyNumberFormat="1" applyFont="1" applyFill="1" applyBorder="1" applyAlignment="1">
      <alignment horizontal="right" vertical="center"/>
    </xf>
    <xf numFmtId="41" fontId="1" fillId="0" borderId="5" xfId="1" applyNumberFormat="1" applyFont="1" applyBorder="1" applyAlignment="1">
      <alignment horizontal="right" vertical="center"/>
    </xf>
    <xf numFmtId="41" fontId="5" fillId="0" borderId="8" xfId="1" applyNumberFormat="1" applyFont="1" applyBorder="1" applyAlignment="1">
      <alignment horizontal="right" vertical="center"/>
    </xf>
    <xf numFmtId="41" fontId="1" fillId="0" borderId="5" xfId="1" applyNumberFormat="1" applyFont="1" applyFill="1" applyBorder="1" applyAlignment="1">
      <alignment horizontal="right" vertical="center"/>
    </xf>
    <xf numFmtId="41" fontId="5" fillId="0" borderId="8" xfId="1" applyNumberFormat="1" applyFont="1" applyFill="1" applyBorder="1" applyAlignment="1">
      <alignment horizontal="right" vertical="center"/>
    </xf>
    <xf numFmtId="41" fontId="1" fillId="0" borderId="8" xfId="1" applyNumberFormat="1" applyFont="1" applyBorder="1" applyAlignment="1">
      <alignment horizontal="right" vertical="center"/>
    </xf>
    <xf numFmtId="41" fontId="1" fillId="0" borderId="9" xfId="1" applyNumberFormat="1" applyFont="1" applyBorder="1" applyAlignment="1">
      <alignment horizontal="right" vertical="center"/>
    </xf>
    <xf numFmtId="41" fontId="5" fillId="0" borderId="0" xfId="1" applyNumberFormat="1" applyFont="1" applyAlignment="1">
      <alignment horizontal="right" vertical="center"/>
    </xf>
    <xf numFmtId="41" fontId="6" fillId="0" borderId="0" xfId="1" applyNumberFormat="1" applyFont="1" applyFill="1" applyAlignment="1">
      <alignment horizontal="right" vertical="center"/>
    </xf>
    <xf numFmtId="41" fontId="15" fillId="0" borderId="13" xfId="1" applyNumberFormat="1" applyFont="1" applyBorder="1" applyAlignment="1">
      <alignment horizontal="right" vertical="center"/>
    </xf>
    <xf numFmtId="41" fontId="15" fillId="0" borderId="0" xfId="1" applyNumberFormat="1" applyFont="1" applyAlignment="1">
      <alignment horizontal="right" vertical="center"/>
    </xf>
    <xf numFmtId="41" fontId="1" fillId="0" borderId="0" xfId="2" applyNumberFormat="1" applyFont="1" applyAlignment="1">
      <alignment horizontal="right" vertical="center"/>
    </xf>
    <xf numFmtId="41" fontId="1" fillId="0" borderId="14" xfId="1" applyNumberFormat="1" applyFont="1" applyBorder="1" applyAlignment="1">
      <alignment horizontal="right" vertical="center"/>
    </xf>
    <xf numFmtId="41" fontId="5" fillId="0" borderId="4" xfId="1" applyNumberFormat="1" applyFont="1" applyFill="1" applyBorder="1" applyAlignment="1">
      <alignment horizontal="right" vertical="center"/>
    </xf>
    <xf numFmtId="41" fontId="28" fillId="3" borderId="0" xfId="1" applyNumberFormat="1" applyFont="1" applyFill="1" applyAlignment="1">
      <alignment horizontal="right" vertical="center"/>
    </xf>
    <xf numFmtId="41" fontId="1" fillId="0" borderId="4" xfId="1" applyNumberFormat="1" applyFont="1" applyBorder="1" applyAlignment="1">
      <alignment horizontal="right" vertical="center"/>
    </xf>
    <xf numFmtId="41" fontId="1" fillId="0" borderId="3" xfId="1" applyNumberFormat="1" applyFont="1" applyBorder="1" applyAlignment="1">
      <alignment horizontal="right" vertical="center"/>
    </xf>
    <xf numFmtId="41" fontId="6" fillId="4" borderId="0" xfId="0" applyNumberFormat="1" applyFont="1" applyFill="1" applyAlignment="1">
      <alignment horizontal="right" vertical="center"/>
    </xf>
    <xf numFmtId="0" fontId="45" fillId="13" borderId="36" xfId="0" applyFont="1" applyFill="1" applyBorder="1" applyAlignment="1">
      <alignment vertical="center" wrapText="1"/>
    </xf>
    <xf numFmtId="3" fontId="15" fillId="0" borderId="5" xfId="1" applyNumberFormat="1" applyFont="1" applyBorder="1" applyAlignment="1">
      <alignment horizontal="right" vertical="center"/>
    </xf>
    <xf numFmtId="41" fontId="18" fillId="0" borderId="5" xfId="1" applyNumberFormat="1" applyFont="1" applyBorder="1" applyAlignment="1">
      <alignment horizontal="right" vertical="center"/>
    </xf>
    <xf numFmtId="37" fontId="5" fillId="0" borderId="33" xfId="1" applyFont="1" applyFill="1" applyBorder="1" applyAlignment="1">
      <alignment horizontal="center" vertical="center"/>
    </xf>
    <xf numFmtId="171" fontId="6" fillId="0" borderId="41" xfId="0" applyNumberFormat="1" applyFont="1" applyBorder="1" applyAlignment="1">
      <alignment horizontal="left" vertical="center"/>
    </xf>
    <xf numFmtId="0" fontId="1" fillId="0" borderId="41" xfId="0" applyFont="1" applyBorder="1" applyAlignment="1">
      <alignment vertical="center"/>
    </xf>
    <xf numFmtId="0" fontId="15" fillId="0" borderId="41" xfId="0" applyFont="1" applyBorder="1" applyAlignment="1">
      <alignment horizontal="right" vertical="center"/>
    </xf>
    <xf numFmtId="37" fontId="1" fillId="0" borderId="41" xfId="1" applyFont="1" applyBorder="1" applyAlignment="1">
      <alignment horizontal="right" vertical="center"/>
    </xf>
    <xf numFmtId="41" fontId="15" fillId="0" borderId="0" xfId="0" applyNumberFormat="1" applyFont="1" applyAlignment="1">
      <alignment vertical="center"/>
    </xf>
    <xf numFmtId="37" fontId="15" fillId="0" borderId="0" xfId="1" applyFont="1" applyAlignment="1">
      <alignment vertical="center"/>
    </xf>
    <xf numFmtId="3" fontId="15" fillId="0" borderId="0" xfId="0" applyNumberFormat="1" applyFont="1" applyAlignment="1">
      <alignment horizontal="right" vertical="center"/>
    </xf>
    <xf numFmtId="0" fontId="22" fillId="0" borderId="0" xfId="0" applyFont="1" applyAlignment="1">
      <alignment vertical="center"/>
    </xf>
    <xf numFmtId="0" fontId="9" fillId="0" borderId="5" xfId="0" applyFont="1" applyBorder="1" applyAlignment="1">
      <alignment vertical="center"/>
    </xf>
    <xf numFmtId="0" fontId="6" fillId="0" borderId="5" xfId="0" applyFont="1" applyBorder="1" applyAlignment="1">
      <alignment horizontal="center" vertical="center"/>
    </xf>
    <xf numFmtId="37" fontId="6" fillId="0" borderId="5" xfId="1" applyFont="1" applyFill="1" applyBorder="1" applyAlignment="1">
      <alignment horizontal="right" vertical="center"/>
    </xf>
    <xf numFmtId="3" fontId="11" fillId="0" borderId="11" xfId="0" applyNumberFormat="1" applyFont="1" applyBorder="1" applyAlignment="1">
      <alignment vertical="center"/>
    </xf>
    <xf numFmtId="3" fontId="6" fillId="6" borderId="19" xfId="0" applyNumberFormat="1" applyFont="1" applyFill="1" applyBorder="1" applyAlignment="1">
      <alignment horizontal="right"/>
    </xf>
    <xf numFmtId="3" fontId="6" fillId="6" borderId="27" xfId="0" applyNumberFormat="1" applyFont="1" applyFill="1" applyBorder="1" applyAlignment="1">
      <alignment horizontal="right"/>
    </xf>
    <xf numFmtId="3" fontId="6" fillId="6" borderId="43" xfId="0" applyNumberFormat="1" applyFont="1" applyFill="1" applyBorder="1" applyAlignment="1">
      <alignment horizontal="right"/>
    </xf>
    <xf numFmtId="4" fontId="6" fillId="6" borderId="18" xfId="0" applyNumberFormat="1" applyFont="1" applyFill="1" applyBorder="1" applyAlignment="1">
      <alignment horizontal="right"/>
    </xf>
    <xf numFmtId="4" fontId="6" fillId="6" borderId="19" xfId="0" applyNumberFormat="1" applyFont="1" applyFill="1" applyBorder="1" applyAlignment="1">
      <alignment horizontal="right"/>
    </xf>
    <xf numFmtId="4" fontId="6" fillId="6" borderId="28" xfId="0" applyNumberFormat="1" applyFont="1" applyFill="1" applyBorder="1" applyAlignment="1">
      <alignment horizontal="right"/>
    </xf>
    <xf numFmtId="4" fontId="6" fillId="6" borderId="27" xfId="0" applyNumberFormat="1" applyFont="1" applyFill="1" applyBorder="1" applyAlignment="1">
      <alignment horizontal="right"/>
    </xf>
    <xf numFmtId="4" fontId="6" fillId="6" borderId="45" xfId="0" applyNumberFormat="1" applyFont="1" applyFill="1" applyBorder="1" applyAlignment="1">
      <alignment horizontal="right"/>
    </xf>
    <xf numFmtId="4" fontId="6" fillId="6" borderId="43" xfId="0" applyNumberFormat="1" applyFont="1" applyFill="1" applyBorder="1" applyAlignment="1">
      <alignment horizontal="right"/>
    </xf>
    <xf numFmtId="0" fontId="10" fillId="0" borderId="8" xfId="0" applyFont="1" applyBorder="1" applyAlignment="1">
      <alignment vertical="center"/>
    </xf>
    <xf numFmtId="0" fontId="43" fillId="0" borderId="18" xfId="0" applyFont="1" applyBorder="1" applyAlignment="1">
      <alignment vertical="center"/>
    </xf>
    <xf numFmtId="0" fontId="11" fillId="0" borderId="32" xfId="0" applyFont="1" applyBorder="1" applyAlignment="1">
      <alignment horizontal="center" vertical="center"/>
    </xf>
    <xf numFmtId="0" fontId="47" fillId="0" borderId="9" xfId="0" applyFont="1" applyBorder="1" applyAlignment="1">
      <alignment vertical="center"/>
    </xf>
    <xf numFmtId="3" fontId="48" fillId="0" borderId="8" xfId="0" applyNumberFormat="1" applyFont="1" applyBorder="1" applyAlignment="1">
      <alignment horizontal="center" vertical="center"/>
    </xf>
    <xf numFmtId="0" fontId="47" fillId="0" borderId="8" xfId="0" applyFont="1" applyBorder="1" applyAlignment="1">
      <alignment vertical="center"/>
    </xf>
    <xf numFmtId="9" fontId="48" fillId="0" borderId="5" xfId="0" applyNumberFormat="1" applyFont="1" applyBorder="1" applyAlignment="1">
      <alignment horizontal="center" vertical="center"/>
    </xf>
    <xf numFmtId="9" fontId="49" fillId="0" borderId="21" xfId="0" applyNumberFormat="1" applyFont="1" applyBorder="1" applyAlignment="1">
      <alignment horizontal="center" vertical="center"/>
    </xf>
    <xf numFmtId="0" fontId="47" fillId="0" borderId="5" xfId="0" applyFont="1" applyBorder="1" applyAlignment="1">
      <alignment vertical="center"/>
    </xf>
    <xf numFmtId="9" fontId="48" fillId="0" borderId="9" xfId="0" applyNumberFormat="1" applyFont="1" applyBorder="1" applyAlignment="1">
      <alignment horizontal="center" vertical="center"/>
    </xf>
    <xf numFmtId="9" fontId="49" fillId="0" borderId="33" xfId="0" applyNumberFormat="1" applyFont="1" applyBorder="1" applyAlignment="1">
      <alignment horizontal="center" vertical="center"/>
    </xf>
    <xf numFmtId="3" fontId="6" fillId="6" borderId="18" xfId="0" applyNumberFormat="1" applyFont="1" applyFill="1" applyBorder="1" applyAlignment="1">
      <alignment horizontal="right"/>
    </xf>
    <xf numFmtId="3" fontId="6" fillId="6" borderId="28" xfId="0" applyNumberFormat="1" applyFont="1" applyFill="1" applyBorder="1" applyAlignment="1">
      <alignment horizontal="right"/>
    </xf>
    <xf numFmtId="3" fontId="6" fillId="6" borderId="45" xfId="0" applyNumberFormat="1" applyFont="1" applyFill="1" applyBorder="1" applyAlignment="1">
      <alignment horizontal="right"/>
    </xf>
    <xf numFmtId="165" fontId="6" fillId="6" borderId="18" xfId="0" applyNumberFormat="1" applyFont="1" applyFill="1" applyBorder="1" applyAlignment="1">
      <alignment horizontal="right"/>
    </xf>
    <xf numFmtId="165" fontId="6" fillId="6" borderId="48" xfId="0" applyNumberFormat="1" applyFont="1" applyFill="1" applyBorder="1" applyAlignment="1">
      <alignment horizontal="right"/>
    </xf>
    <xf numFmtId="165" fontId="6" fillId="6" borderId="28" xfId="0" applyNumberFormat="1" applyFont="1" applyFill="1" applyBorder="1" applyAlignment="1">
      <alignment horizontal="right"/>
    </xf>
    <xf numFmtId="165" fontId="6" fillId="6" borderId="50" xfId="0" applyNumberFormat="1" applyFont="1" applyFill="1" applyBorder="1" applyAlignment="1">
      <alignment horizontal="right"/>
    </xf>
    <xf numFmtId="165" fontId="6" fillId="6" borderId="45" xfId="0" applyNumberFormat="1" applyFont="1" applyFill="1" applyBorder="1" applyAlignment="1">
      <alignment horizontal="right"/>
    </xf>
    <xf numFmtId="165" fontId="6" fillId="6" borderId="47" xfId="0" applyNumberFormat="1" applyFont="1" applyFill="1" applyBorder="1" applyAlignment="1">
      <alignment horizontal="right"/>
    </xf>
    <xf numFmtId="9" fontId="10" fillId="0" borderId="0" xfId="2" applyFont="1" applyAlignment="1">
      <alignment vertical="center"/>
    </xf>
    <xf numFmtId="37" fontId="3" fillId="0" borderId="5" xfId="1" applyFont="1" applyBorder="1" applyAlignment="1">
      <alignment vertical="center"/>
    </xf>
    <xf numFmtId="10" fontId="3" fillId="0" borderId="5" xfId="0" applyNumberFormat="1" applyFont="1" applyBorder="1" applyAlignment="1">
      <alignment vertical="center"/>
    </xf>
    <xf numFmtId="3" fontId="15" fillId="0" borderId="42" xfId="1" applyNumberFormat="1" applyFont="1" applyBorder="1" applyAlignment="1">
      <alignment horizontal="center" vertical="center"/>
    </xf>
    <xf numFmtId="3" fontId="15" fillId="0" borderId="42" xfId="1" applyNumberFormat="1" applyFont="1" applyBorder="1" applyAlignment="1">
      <alignment horizontal="left" vertical="center"/>
    </xf>
    <xf numFmtId="0" fontId="17" fillId="0" borderId="0" xfId="0" applyFont="1" applyAlignment="1">
      <alignment horizontal="right" vertical="center"/>
    </xf>
    <xf numFmtId="0" fontId="17" fillId="0" borderId="11" xfId="0" applyFont="1" applyBorder="1" applyAlignment="1">
      <alignment horizontal="right" vertical="center"/>
    </xf>
    <xf numFmtId="0" fontId="32" fillId="0" borderId="11" xfId="0" applyFont="1" applyBorder="1" applyAlignment="1">
      <alignment horizontal="right" vertical="center"/>
    </xf>
    <xf numFmtId="0" fontId="32" fillId="0" borderId="13" xfId="0" applyFont="1" applyBorder="1" applyAlignment="1">
      <alignment horizontal="right" vertical="center"/>
    </xf>
    <xf numFmtId="177" fontId="18" fillId="0" borderId="0" xfId="1" applyNumberFormat="1" applyFont="1" applyAlignment="1">
      <alignment horizontal="right" vertical="center"/>
    </xf>
    <xf numFmtId="3" fontId="50" fillId="0" borderId="0" xfId="0" applyNumberFormat="1" applyFont="1" applyAlignment="1">
      <alignment vertical="center"/>
    </xf>
    <xf numFmtId="0" fontId="10" fillId="0" borderId="11" xfId="0" applyFont="1" applyBorder="1" applyAlignment="1">
      <alignment vertical="center"/>
    </xf>
    <xf numFmtId="0" fontId="10" fillId="0" borderId="13" xfId="0" applyFont="1" applyBorder="1" applyAlignment="1">
      <alignment vertical="center"/>
    </xf>
    <xf numFmtId="49" fontId="11" fillId="7" borderId="0" xfId="0" applyNumberFormat="1" applyFont="1" applyFill="1" applyAlignment="1">
      <alignment vertical="center"/>
    </xf>
    <xf numFmtId="41" fontId="10" fillId="0" borderId="0" xfId="0" applyNumberFormat="1" applyFont="1" applyAlignment="1">
      <alignment horizontal="right" vertical="center"/>
    </xf>
    <xf numFmtId="41" fontId="10" fillId="0" borderId="13" xfId="0" applyNumberFormat="1" applyFont="1" applyBorder="1" applyAlignment="1">
      <alignment horizontal="right" vertical="center"/>
    </xf>
    <xf numFmtId="0" fontId="51" fillId="16" borderId="0" xfId="0" applyFont="1" applyFill="1" applyAlignment="1">
      <alignment vertical="center"/>
    </xf>
    <xf numFmtId="0" fontId="10" fillId="16" borderId="0" xfId="0" applyFont="1" applyFill="1" applyAlignment="1">
      <alignment horizontal="right" vertical="center"/>
    </xf>
    <xf numFmtId="0" fontId="10" fillId="16" borderId="5" xfId="0" applyFont="1" applyFill="1" applyBorder="1" applyAlignment="1">
      <alignment vertical="center"/>
    </xf>
    <xf numFmtId="0" fontId="44" fillId="0" borderId="0" xfId="0" applyFont="1" applyAlignment="1">
      <alignment vertical="center"/>
    </xf>
    <xf numFmtId="0" fontId="44" fillId="0" borderId="13" xfId="0" applyFont="1" applyBorder="1" applyAlignment="1">
      <alignment vertical="center"/>
    </xf>
    <xf numFmtId="175" fontId="28" fillId="3" borderId="0" xfId="1" applyNumberFormat="1" applyFont="1" applyFill="1" applyAlignment="1">
      <alignment horizontal="right" vertical="center"/>
    </xf>
    <xf numFmtId="178" fontId="11" fillId="7" borderId="0" xfId="0" applyNumberFormat="1" applyFont="1" applyFill="1" applyAlignment="1">
      <alignment horizontal="center" vertical="center"/>
    </xf>
    <xf numFmtId="0" fontId="10" fillId="0" borderId="51" xfId="0" applyFont="1" applyBorder="1" applyAlignment="1">
      <alignment vertical="center"/>
    </xf>
    <xf numFmtId="0" fontId="11" fillId="7" borderId="9" xfId="0" applyFont="1" applyFill="1" applyBorder="1" applyAlignment="1">
      <alignment horizontal="right" vertical="center"/>
    </xf>
    <xf numFmtId="3" fontId="10" fillId="7" borderId="0" xfId="0" applyNumberFormat="1" applyFont="1" applyFill="1" applyAlignment="1">
      <alignment vertical="center"/>
    </xf>
    <xf numFmtId="3" fontId="11" fillId="7" borderId="11" xfId="0" applyNumberFormat="1" applyFont="1" applyFill="1" applyBorder="1" applyAlignment="1">
      <alignment vertical="center"/>
    </xf>
    <xf numFmtId="3" fontId="10" fillId="7" borderId="0" xfId="1" applyNumberFormat="1" applyFont="1" applyFill="1" applyAlignment="1">
      <alignment horizontal="right" vertical="center"/>
    </xf>
    <xf numFmtId="0" fontId="11" fillId="0" borderId="9" xfId="0" applyFont="1" applyBorder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1" fillId="0" borderId="5" xfId="0" applyFont="1" applyBorder="1" applyAlignment="1">
      <alignment horizontal="left" vertical="center"/>
    </xf>
    <xf numFmtId="3" fontId="11" fillId="0" borderId="5" xfId="0" applyNumberFormat="1" applyFont="1" applyBorder="1" applyAlignment="1">
      <alignment vertical="center"/>
    </xf>
    <xf numFmtId="3" fontId="11" fillId="7" borderId="5" xfId="0" applyNumberFormat="1" applyFont="1" applyFill="1" applyBorder="1" applyAlignment="1">
      <alignment vertical="center"/>
    </xf>
    <xf numFmtId="0" fontId="10" fillId="0" borderId="9" xfId="0" applyFont="1" applyBorder="1" applyAlignment="1">
      <alignment horizontal="left" vertical="center"/>
    </xf>
    <xf numFmtId="3" fontId="10" fillId="0" borderId="9" xfId="0" applyNumberFormat="1" applyFont="1" applyBorder="1" applyAlignment="1">
      <alignment vertical="center"/>
    </xf>
    <xf numFmtId="3" fontId="10" fillId="7" borderId="9" xfId="1" applyNumberFormat="1" applyFont="1" applyFill="1" applyBorder="1" applyAlignment="1">
      <alignment horizontal="right" vertical="center"/>
    </xf>
    <xf numFmtId="3" fontId="15" fillId="0" borderId="0" xfId="1" applyNumberFormat="1" applyFont="1" applyAlignment="1">
      <alignment vertical="center"/>
    </xf>
    <xf numFmtId="0" fontId="9" fillId="12" borderId="15" xfId="0" applyFont="1" applyFill="1" applyBorder="1" applyAlignment="1">
      <alignment horizontal="center"/>
    </xf>
    <xf numFmtId="3" fontId="6" fillId="0" borderId="0" xfId="0" applyNumberFormat="1" applyFont="1" applyAlignment="1">
      <alignment vertical="center"/>
    </xf>
    <xf numFmtId="3" fontId="15" fillId="0" borderId="24" xfId="1" applyNumberFormat="1" applyFont="1" applyBorder="1" applyAlignment="1">
      <alignment vertical="center"/>
    </xf>
    <xf numFmtId="3" fontId="15" fillId="0" borderId="5" xfId="1" applyNumberFormat="1" applyFont="1" applyBorder="1" applyAlignment="1">
      <alignment vertical="center"/>
    </xf>
    <xf numFmtId="39" fontId="1" fillId="0" borderId="10" xfId="1" applyNumberFormat="1" applyFont="1" applyBorder="1" applyAlignment="1">
      <alignment vertical="center"/>
    </xf>
    <xf numFmtId="0" fontId="1" fillId="0" borderId="12" xfId="0" applyFont="1" applyBorder="1" applyAlignment="1">
      <alignment vertical="center"/>
    </xf>
    <xf numFmtId="0" fontId="9" fillId="6" borderId="34" xfId="0" applyFont="1" applyFill="1" applyBorder="1" applyAlignment="1">
      <alignment horizontal="right" vertical="center" wrapText="1"/>
    </xf>
    <xf numFmtId="0" fontId="9" fillId="6" borderId="44" xfId="0" applyFont="1" applyFill="1" applyBorder="1" applyAlignment="1">
      <alignment horizontal="right" vertical="center" wrapText="1"/>
    </xf>
    <xf numFmtId="0" fontId="9" fillId="6" borderId="46" xfId="0" applyFont="1" applyFill="1" applyBorder="1" applyAlignment="1">
      <alignment horizontal="right" vertical="center" wrapText="1"/>
    </xf>
    <xf numFmtId="0" fontId="9" fillId="6" borderId="18" xfId="0" applyFont="1" applyFill="1" applyBorder="1" applyAlignment="1">
      <alignment horizontal="right" vertical="center" wrapText="1"/>
    </xf>
    <xf numFmtId="0" fontId="9" fillId="6" borderId="48" xfId="0" applyFont="1" applyFill="1" applyBorder="1" applyAlignment="1">
      <alignment horizontal="right" vertical="center" wrapText="1"/>
    </xf>
    <xf numFmtId="0" fontId="9" fillId="5" borderId="12" xfId="0" applyFont="1" applyFill="1" applyBorder="1" applyAlignment="1">
      <alignment vertical="center"/>
    </xf>
    <xf numFmtId="3" fontId="17" fillId="6" borderId="11" xfId="1" applyNumberFormat="1" applyFont="1" applyFill="1" applyBorder="1" applyAlignment="1">
      <alignment horizontal="right" vertical="center" wrapText="1"/>
    </xf>
    <xf numFmtId="3" fontId="17" fillId="6" borderId="12" xfId="1" applyNumberFormat="1" applyFont="1" applyFill="1" applyBorder="1" applyAlignment="1">
      <alignment horizontal="right" vertical="center" wrapText="1"/>
    </xf>
    <xf numFmtId="176" fontId="17" fillId="6" borderId="10" xfId="1" applyNumberFormat="1" applyFont="1" applyFill="1" applyBorder="1" applyAlignment="1">
      <alignment horizontal="right" vertical="center"/>
    </xf>
    <xf numFmtId="176" fontId="17" fillId="6" borderId="11" xfId="1" applyNumberFormat="1" applyFont="1" applyFill="1" applyBorder="1" applyAlignment="1">
      <alignment horizontal="right" vertical="center"/>
    </xf>
    <xf numFmtId="176" fontId="17" fillId="6" borderId="12" xfId="1" applyNumberFormat="1" applyFont="1" applyFill="1" applyBorder="1" applyAlignment="1">
      <alignment horizontal="right" vertical="center"/>
    </xf>
    <xf numFmtId="3" fontId="17" fillId="6" borderId="10" xfId="1" applyNumberFormat="1" applyFont="1" applyFill="1" applyBorder="1" applyAlignment="1">
      <alignment horizontal="right" vertical="center"/>
    </xf>
    <xf numFmtId="3" fontId="17" fillId="6" borderId="11" xfId="1" applyNumberFormat="1" applyFont="1" applyFill="1" applyBorder="1" applyAlignment="1">
      <alignment horizontal="right" vertical="center"/>
    </xf>
    <xf numFmtId="3" fontId="17" fillId="6" borderId="12" xfId="1" applyNumberFormat="1" applyFont="1" applyFill="1" applyBorder="1" applyAlignment="1">
      <alignment horizontal="right" vertical="center"/>
    </xf>
    <xf numFmtId="165" fontId="17" fillId="6" borderId="25" xfId="2" applyNumberFormat="1" applyFont="1" applyFill="1" applyBorder="1" applyAlignment="1">
      <alignment horizontal="right" vertical="center"/>
    </xf>
    <xf numFmtId="165" fontId="17" fillId="6" borderId="49" xfId="2" applyNumberFormat="1" applyFont="1" applyFill="1" applyBorder="1" applyAlignment="1">
      <alignment horizontal="right" vertical="center"/>
    </xf>
    <xf numFmtId="0" fontId="52" fillId="0" borderId="0" xfId="0" applyFont="1" applyAlignment="1">
      <alignment vertical="center"/>
    </xf>
    <xf numFmtId="0" fontId="9" fillId="6" borderId="5" xfId="0" applyFont="1" applyFill="1" applyBorder="1" applyAlignment="1">
      <alignment horizontal="right" vertical="center" wrapText="1"/>
    </xf>
    <xf numFmtId="3" fontId="6" fillId="0" borderId="5" xfId="0" applyNumberFormat="1" applyFont="1" applyBorder="1" applyAlignment="1">
      <alignment horizontal="right"/>
    </xf>
    <xf numFmtId="9" fontId="17" fillId="6" borderId="8" xfId="2" applyFont="1" applyFill="1" applyBorder="1" applyAlignment="1">
      <alignment horizontal="right" vertical="center"/>
    </xf>
    <xf numFmtId="9" fontId="6" fillId="6" borderId="5" xfId="2" applyFont="1" applyFill="1" applyBorder="1" applyAlignment="1">
      <alignment horizontal="right"/>
    </xf>
    <xf numFmtId="9" fontId="6" fillId="6" borderId="9" xfId="2" applyFont="1" applyFill="1" applyBorder="1" applyAlignment="1">
      <alignment horizontal="right"/>
    </xf>
    <xf numFmtId="9" fontId="6" fillId="6" borderId="15" xfId="2" applyFont="1" applyFill="1" applyBorder="1" applyAlignment="1">
      <alignment horizontal="right"/>
    </xf>
    <xf numFmtId="0" fontId="13" fillId="0" borderId="9" xfId="0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0" fontId="13" fillId="0" borderId="12" xfId="0" applyFont="1" applyBorder="1" applyAlignment="1">
      <alignment vertical="center"/>
    </xf>
    <xf numFmtId="180" fontId="6" fillId="0" borderId="11" xfId="0" applyNumberFormat="1" applyFont="1" applyBorder="1" applyAlignment="1">
      <alignment vertical="center"/>
    </xf>
    <xf numFmtId="37" fontId="9" fillId="0" borderId="5" xfId="1" applyFont="1" applyBorder="1" applyAlignment="1">
      <alignment vertical="center"/>
    </xf>
    <xf numFmtId="39" fontId="6" fillId="0" borderId="5" xfId="1" applyNumberFormat="1" applyFont="1" applyBorder="1" applyAlignment="1">
      <alignment vertical="center"/>
    </xf>
    <xf numFmtId="179" fontId="6" fillId="0" borderId="5" xfId="1" applyNumberFormat="1" applyFont="1" applyBorder="1" applyAlignment="1">
      <alignment vertical="center"/>
    </xf>
    <xf numFmtId="165" fontId="46" fillId="0" borderId="0" xfId="0" applyNumberFormat="1" applyFont="1" applyAlignment="1">
      <alignment horizontal="center" vertical="center"/>
    </xf>
    <xf numFmtId="3" fontId="11" fillId="7" borderId="9" xfId="0" applyNumberFormat="1" applyFont="1" applyFill="1" applyBorder="1" applyAlignment="1">
      <alignment horizontal="right" vertical="center"/>
    </xf>
    <xf numFmtId="0" fontId="53" fillId="0" borderId="11" xfId="0" applyFont="1" applyBorder="1" applyAlignment="1">
      <alignment vertical="center"/>
    </xf>
    <xf numFmtId="0" fontId="54" fillId="0" borderId="11" xfId="0" applyFont="1" applyBorder="1" applyAlignment="1">
      <alignment vertical="center"/>
    </xf>
    <xf numFmtId="181" fontId="15" fillId="6" borderId="12" xfId="1" applyNumberFormat="1" applyFont="1" applyFill="1" applyBorder="1" applyAlignment="1">
      <alignment vertical="center"/>
    </xf>
    <xf numFmtId="0" fontId="11" fillId="7" borderId="0" xfId="0" applyFont="1" applyFill="1" applyAlignment="1">
      <alignment vertical="center"/>
    </xf>
    <xf numFmtId="0" fontId="43" fillId="0" borderId="0" xfId="0" applyFont="1" applyAlignment="1">
      <alignment vertical="center"/>
    </xf>
    <xf numFmtId="37" fontId="17" fillId="6" borderId="8" xfId="2" applyNumberFormat="1" applyFont="1" applyFill="1" applyBorder="1" applyAlignment="1">
      <alignment horizontal="right" vertical="center"/>
    </xf>
    <xf numFmtId="37" fontId="6" fillId="6" borderId="5" xfId="2" applyNumberFormat="1" applyFont="1" applyFill="1" applyBorder="1" applyAlignment="1">
      <alignment horizontal="right"/>
    </xf>
    <xf numFmtId="37" fontId="6" fillId="6" borderId="9" xfId="2" applyNumberFormat="1" applyFont="1" applyFill="1" applyBorder="1" applyAlignment="1">
      <alignment horizontal="right"/>
    </xf>
    <xf numFmtId="37" fontId="6" fillId="6" borderId="15" xfId="2" applyNumberFormat="1" applyFont="1" applyFill="1" applyBorder="1" applyAlignment="1">
      <alignment horizontal="right"/>
    </xf>
    <xf numFmtId="0" fontId="9" fillId="6" borderId="35" xfId="0" applyFont="1" applyFill="1" applyBorder="1" applyAlignment="1">
      <alignment horizontal="right" vertical="center" wrapText="1"/>
    </xf>
    <xf numFmtId="37" fontId="17" fillId="6" borderId="52" xfId="2" applyNumberFormat="1" applyFont="1" applyFill="1" applyBorder="1" applyAlignment="1">
      <alignment horizontal="right" vertical="center"/>
    </xf>
    <xf numFmtId="37" fontId="17" fillId="6" borderId="49" xfId="2" applyNumberFormat="1" applyFont="1" applyFill="1" applyBorder="1" applyAlignment="1">
      <alignment horizontal="right" vertical="center"/>
    </xf>
    <xf numFmtId="37" fontId="6" fillId="6" borderId="35" xfId="2" applyNumberFormat="1" applyFont="1" applyFill="1" applyBorder="1" applyAlignment="1">
      <alignment horizontal="right"/>
    </xf>
    <xf numFmtId="37" fontId="6" fillId="6" borderId="48" xfId="2" applyNumberFormat="1" applyFont="1" applyFill="1" applyBorder="1" applyAlignment="1">
      <alignment horizontal="right"/>
    </xf>
    <xf numFmtId="37" fontId="6" fillId="6" borderId="40" xfId="2" applyNumberFormat="1" applyFont="1" applyFill="1" applyBorder="1" applyAlignment="1">
      <alignment horizontal="right"/>
    </xf>
    <xf numFmtId="37" fontId="6" fillId="6" borderId="50" xfId="2" applyNumberFormat="1" applyFont="1" applyFill="1" applyBorder="1" applyAlignment="1">
      <alignment horizontal="right"/>
    </xf>
    <xf numFmtId="37" fontId="6" fillId="6" borderId="39" xfId="2" applyNumberFormat="1" applyFont="1" applyFill="1" applyBorder="1" applyAlignment="1">
      <alignment horizontal="right"/>
    </xf>
    <xf numFmtId="37" fontId="6" fillId="6" borderId="47" xfId="2" applyNumberFormat="1" applyFont="1" applyFill="1" applyBorder="1" applyAlignment="1">
      <alignment horizontal="right"/>
    </xf>
    <xf numFmtId="3" fontId="49" fillId="0" borderId="21" xfId="0" applyNumberFormat="1" applyFont="1" applyBorder="1" applyAlignment="1">
      <alignment horizontal="center" vertical="center"/>
    </xf>
    <xf numFmtId="9" fontId="18" fillId="0" borderId="0" xfId="2" applyFont="1" applyAlignment="1">
      <alignment vertical="center"/>
    </xf>
    <xf numFmtId="168" fontId="48" fillId="0" borderId="0" xfId="0" applyNumberFormat="1" applyFont="1" applyAlignment="1">
      <alignment horizontal="center" vertical="center"/>
    </xf>
    <xf numFmtId="4" fontId="15" fillId="0" borderId="0" xfId="0" applyNumberFormat="1" applyFont="1" applyAlignment="1">
      <alignment vertical="center"/>
    </xf>
    <xf numFmtId="3" fontId="5" fillId="0" borderId="5" xfId="0" applyNumberFormat="1" applyFont="1" applyBorder="1" applyAlignment="1">
      <alignment vertical="center"/>
    </xf>
    <xf numFmtId="0" fontId="17" fillId="0" borderId="5" xfId="0" applyFont="1" applyBorder="1" applyAlignment="1">
      <alignment horizontal="right" vertical="center"/>
    </xf>
    <xf numFmtId="41" fontId="5" fillId="0" borderId="5" xfId="1" applyNumberFormat="1" applyFont="1" applyBorder="1" applyAlignment="1">
      <alignment horizontal="right" vertical="center"/>
    </xf>
    <xf numFmtId="182" fontId="6" fillId="0" borderId="5" xfId="1" applyNumberFormat="1" applyFont="1" applyBorder="1" applyAlignment="1">
      <alignment vertical="center"/>
    </xf>
    <xf numFmtId="37" fontId="18" fillId="0" borderId="0" xfId="1" applyFont="1" applyFill="1" applyAlignment="1">
      <alignment vertical="center"/>
    </xf>
    <xf numFmtId="0" fontId="15" fillId="0" borderId="19" xfId="0" applyFont="1" applyBorder="1" applyAlignment="1">
      <alignment vertical="center"/>
    </xf>
    <xf numFmtId="0" fontId="14" fillId="0" borderId="9" xfId="0" applyFont="1" applyBorder="1" applyAlignment="1">
      <alignment horizontal="right" vertical="center" wrapText="1"/>
    </xf>
    <xf numFmtId="0" fontId="14" fillId="0" borderId="27" xfId="0" applyFont="1" applyBorder="1" applyAlignment="1">
      <alignment horizontal="center" vertical="center" wrapText="1"/>
    </xf>
    <xf numFmtId="165" fontId="15" fillId="0" borderId="5" xfId="2" applyNumberFormat="1" applyFont="1" applyBorder="1" applyAlignment="1">
      <alignment horizontal="right" vertical="center"/>
    </xf>
    <xf numFmtId="165" fontId="14" fillId="0" borderId="9" xfId="2" applyNumberFormat="1" applyFont="1" applyBorder="1" applyAlignment="1">
      <alignment horizontal="right" vertical="center" wrapText="1"/>
    </xf>
    <xf numFmtId="165" fontId="15" fillId="0" borderId="5" xfId="2" applyNumberFormat="1" applyFont="1" applyBorder="1" applyAlignment="1">
      <alignment vertical="center"/>
    </xf>
    <xf numFmtId="0" fontId="55" fillId="0" borderId="9" xfId="0" applyFont="1" applyBorder="1" applyAlignment="1">
      <alignment horizontal="right" vertical="center" wrapText="1"/>
    </xf>
    <xf numFmtId="165" fontId="56" fillId="0" borderId="5" xfId="2" applyNumberFormat="1" applyFont="1" applyBorder="1" applyAlignment="1">
      <alignment horizontal="right" vertical="center"/>
    </xf>
    <xf numFmtId="4" fontId="6" fillId="0" borderId="0" xfId="0" applyNumberFormat="1" applyFont="1"/>
    <xf numFmtId="0" fontId="6" fillId="7" borderId="0" xfId="0" applyFont="1" applyFill="1"/>
    <xf numFmtId="0" fontId="6" fillId="7" borderId="0" xfId="0" applyFont="1" applyFill="1" applyAlignment="1">
      <alignment horizontal="center"/>
    </xf>
    <xf numFmtId="9" fontId="6" fillId="7" borderId="0" xfId="0" applyNumberFormat="1" applyFont="1" applyFill="1" applyAlignment="1">
      <alignment horizontal="center"/>
    </xf>
    <xf numFmtId="0" fontId="9" fillId="7" borderId="0" xfId="0" applyFont="1" applyFill="1"/>
    <xf numFmtId="0" fontId="15" fillId="7" borderId="19" xfId="0" applyFont="1" applyFill="1" applyBorder="1" applyAlignment="1">
      <alignment vertical="center"/>
    </xf>
    <xf numFmtId="165" fontId="56" fillId="7" borderId="5" xfId="2" applyNumberFormat="1" applyFont="1" applyFill="1" applyBorder="1" applyAlignment="1">
      <alignment horizontal="right" vertical="center"/>
    </xf>
    <xf numFmtId="165" fontId="15" fillId="7" borderId="5" xfId="2" applyNumberFormat="1" applyFont="1" applyFill="1" applyBorder="1" applyAlignment="1">
      <alignment horizontal="right" vertical="center"/>
    </xf>
    <xf numFmtId="165" fontId="15" fillId="7" borderId="5" xfId="2" applyNumberFormat="1" applyFont="1" applyFill="1" applyBorder="1" applyAlignment="1">
      <alignment vertical="center"/>
    </xf>
    <xf numFmtId="165" fontId="55" fillId="0" borderId="9" xfId="2" applyNumberFormat="1" applyFont="1" applyBorder="1" applyAlignment="1">
      <alignment horizontal="right" vertical="center" wrapText="1"/>
    </xf>
    <xf numFmtId="0" fontId="9" fillId="0" borderId="0" xfId="0" applyFont="1" applyAlignment="1">
      <alignment horizontal="center"/>
    </xf>
    <xf numFmtId="0" fontId="9" fillId="0" borderId="14" xfId="0" applyFont="1" applyBorder="1" applyAlignment="1">
      <alignment horizontal="left"/>
    </xf>
    <xf numFmtId="0" fontId="9" fillId="0" borderId="14" xfId="0" applyFont="1" applyBorder="1" applyAlignment="1">
      <alignment horizontal="right"/>
    </xf>
    <xf numFmtId="3" fontId="9" fillId="0" borderId="14" xfId="0" applyNumberFormat="1" applyFont="1" applyBorder="1" applyAlignment="1">
      <alignment horizontal="right"/>
    </xf>
    <xf numFmtId="3" fontId="9" fillId="0" borderId="14" xfId="0" applyNumberFormat="1" applyFont="1" applyBorder="1"/>
    <xf numFmtId="37" fontId="9" fillId="0" borderId="14" xfId="0" applyNumberFormat="1" applyFont="1" applyBorder="1" applyAlignment="1">
      <alignment horizontal="right"/>
    </xf>
    <xf numFmtId="9" fontId="13" fillId="0" borderId="5" xfId="2" applyFont="1" applyBorder="1" applyAlignment="1">
      <alignment horizontal="left" vertical="center"/>
    </xf>
    <xf numFmtId="41" fontId="5" fillId="0" borderId="11" xfId="1" applyNumberFormat="1" applyFont="1" applyFill="1" applyBorder="1" applyAlignment="1">
      <alignment horizontal="right" vertical="center"/>
    </xf>
    <xf numFmtId="37" fontId="10" fillId="0" borderId="8" xfId="1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37" fontId="10" fillId="0" borderId="15" xfId="1" applyFont="1" applyBorder="1" applyAlignment="1">
      <alignment vertical="center"/>
    </xf>
    <xf numFmtId="37" fontId="10" fillId="7" borderId="15" xfId="1" applyFont="1" applyFill="1" applyBorder="1" applyAlignment="1">
      <alignment vertical="center"/>
    </xf>
    <xf numFmtId="0" fontId="57" fillId="0" borderId="0" xfId="0" applyFont="1" applyAlignment="1">
      <alignment vertical="center"/>
    </xf>
    <xf numFmtId="37" fontId="57" fillId="0" borderId="0" xfId="1" applyFont="1" applyAlignment="1">
      <alignment vertical="center"/>
    </xf>
    <xf numFmtId="0" fontId="50" fillId="0" borderId="0" xfId="0" applyFont="1" applyAlignment="1">
      <alignment vertical="center"/>
    </xf>
    <xf numFmtId="9" fontId="48" fillId="0" borderId="0" xfId="2" applyFont="1" applyFill="1" applyAlignment="1">
      <alignment horizontal="center" vertical="center"/>
    </xf>
    <xf numFmtId="9" fontId="49" fillId="0" borderId="21" xfId="2" applyFont="1" applyFill="1" applyBorder="1" applyAlignment="1">
      <alignment horizontal="center" vertical="center"/>
    </xf>
    <xf numFmtId="3" fontId="49" fillId="0" borderId="17" xfId="0" applyNumberFormat="1" applyFont="1" applyBorder="1" applyAlignment="1">
      <alignment horizontal="center" vertical="center"/>
    </xf>
    <xf numFmtId="9" fontId="50" fillId="8" borderId="0" xfId="0" applyNumberFormat="1" applyFont="1" applyFill="1" applyAlignment="1">
      <alignment vertical="center"/>
    </xf>
    <xf numFmtId="9" fontId="50" fillId="0" borderId="0" xfId="2" applyFont="1" applyAlignment="1">
      <alignment vertical="center"/>
    </xf>
    <xf numFmtId="9" fontId="50" fillId="0" borderId="0" xfId="0" applyNumberFormat="1" applyFont="1" applyAlignment="1">
      <alignment vertical="center"/>
    </xf>
    <xf numFmtId="9" fontId="50" fillId="7" borderId="0" xfId="0" applyNumberFormat="1" applyFont="1" applyFill="1" applyAlignment="1">
      <alignment vertical="center"/>
    </xf>
    <xf numFmtId="3" fontId="10" fillId="7" borderId="8" xfId="0" applyNumberFormat="1" applyFont="1" applyFill="1" applyBorder="1" applyAlignment="1">
      <alignment vertical="center"/>
    </xf>
    <xf numFmtId="0" fontId="14" fillId="0" borderId="0" xfId="0" applyFont="1" applyAlignment="1">
      <alignment vertical="center"/>
    </xf>
    <xf numFmtId="179" fontId="15" fillId="0" borderId="5" xfId="1" applyNumberFormat="1" applyFont="1" applyBorder="1" applyAlignment="1">
      <alignment horizontal="right" vertical="center"/>
    </xf>
    <xf numFmtId="41" fontId="10" fillId="0" borderId="0" xfId="0" applyNumberFormat="1" applyFont="1" applyAlignment="1">
      <alignment vertical="center"/>
    </xf>
    <xf numFmtId="41" fontId="10" fillId="0" borderId="5" xfId="0" applyNumberFormat="1" applyFont="1" applyBorder="1" applyAlignment="1">
      <alignment vertical="center"/>
    </xf>
    <xf numFmtId="4" fontId="58" fillId="0" borderId="0" xfId="0" applyNumberFormat="1" applyFont="1" applyAlignment="1">
      <alignment horizontal="right" vertical="center"/>
    </xf>
    <xf numFmtId="4" fontId="58" fillId="0" borderId="9" xfId="0" applyNumberFormat="1" applyFont="1" applyBorder="1" applyAlignment="1">
      <alignment horizontal="right" vertical="center"/>
    </xf>
    <xf numFmtId="0" fontId="1" fillId="8" borderId="25" xfId="0" applyFont="1" applyFill="1" applyBorder="1" applyAlignment="1">
      <alignment vertical="center"/>
    </xf>
    <xf numFmtId="0" fontId="1" fillId="8" borderId="8" xfId="0" applyFont="1" applyFill="1" applyBorder="1" applyAlignment="1">
      <alignment vertical="center"/>
    </xf>
    <xf numFmtId="9" fontId="1" fillId="8" borderId="26" xfId="2" applyFont="1" applyFill="1" applyBorder="1" applyAlignment="1">
      <alignment vertical="center"/>
    </xf>
    <xf numFmtId="0" fontId="1" fillId="8" borderId="18" xfId="0" applyFont="1" applyFill="1" applyBorder="1" applyAlignment="1">
      <alignment vertical="center"/>
    </xf>
    <xf numFmtId="0" fontId="1" fillId="8" borderId="5" xfId="0" applyFont="1" applyFill="1" applyBorder="1" applyAlignment="1">
      <alignment vertical="center"/>
    </xf>
    <xf numFmtId="9" fontId="1" fillId="8" borderId="19" xfId="2" applyFont="1" applyFill="1" applyBorder="1" applyAlignment="1">
      <alignment vertical="center"/>
    </xf>
    <xf numFmtId="0" fontId="1" fillId="8" borderId="29" xfId="0" applyFont="1" applyFill="1" applyBorder="1" applyAlignment="1">
      <alignment vertical="center"/>
    </xf>
    <xf numFmtId="0" fontId="1" fillId="8" borderId="30" xfId="0" applyFont="1" applyFill="1" applyBorder="1" applyAlignment="1">
      <alignment vertical="center"/>
    </xf>
    <xf numFmtId="3" fontId="1" fillId="8" borderId="31" xfId="0" applyNumberFormat="1" applyFont="1" applyFill="1" applyBorder="1" applyAlignment="1">
      <alignment vertical="center"/>
    </xf>
    <xf numFmtId="0" fontId="5" fillId="17" borderId="18" xfId="0" applyFont="1" applyFill="1" applyBorder="1" applyAlignment="1">
      <alignment vertical="center"/>
    </xf>
    <xf numFmtId="0" fontId="5" fillId="17" borderId="5" xfId="0" applyFont="1" applyFill="1" applyBorder="1" applyAlignment="1">
      <alignment vertical="center"/>
    </xf>
    <xf numFmtId="9" fontId="5" fillId="17" borderId="19" xfId="2" applyFont="1" applyFill="1" applyBorder="1" applyAlignment="1">
      <alignment vertical="center"/>
    </xf>
    <xf numFmtId="0" fontId="59" fillId="0" borderId="5" xfId="0" applyFont="1" applyBorder="1" applyAlignment="1">
      <alignment vertical="center"/>
    </xf>
    <xf numFmtId="9" fontId="15" fillId="0" borderId="5" xfId="2" applyFont="1" applyBorder="1" applyAlignment="1">
      <alignment horizontal="right" vertical="center"/>
    </xf>
    <xf numFmtId="41" fontId="15" fillId="0" borderId="5" xfId="0" applyNumberFormat="1" applyFont="1" applyBorder="1" applyAlignment="1">
      <alignment horizontal="right" vertical="center"/>
    </xf>
    <xf numFmtId="0" fontId="15" fillId="0" borderId="0" xfId="0" applyFont="1"/>
    <xf numFmtId="0" fontId="14" fillId="0" borderId="5" xfId="0" applyFont="1" applyBorder="1" applyAlignment="1">
      <alignment vertical="center"/>
    </xf>
    <xf numFmtId="37" fontId="14" fillId="0" borderId="5" xfId="1" applyFont="1" applyBorder="1" applyAlignment="1">
      <alignment vertical="center"/>
    </xf>
    <xf numFmtId="3" fontId="60" fillId="0" borderId="21" xfId="0" applyNumberFormat="1" applyFont="1" applyBorder="1" applyAlignment="1">
      <alignment horizontal="right"/>
    </xf>
    <xf numFmtId="3" fontId="34" fillId="0" borderId="5" xfId="0" applyNumberFormat="1" applyFont="1" applyBorder="1" applyAlignment="1">
      <alignment horizontal="right"/>
    </xf>
    <xf numFmtId="3" fontId="34" fillId="0" borderId="5" xfId="1" applyNumberFormat="1" applyFont="1" applyBorder="1" applyAlignment="1">
      <alignment horizontal="right"/>
    </xf>
    <xf numFmtId="3" fontId="34" fillId="11" borderId="5" xfId="0" applyNumberFormat="1" applyFont="1" applyFill="1" applyBorder="1" applyAlignment="1">
      <alignment horizontal="right"/>
    </xf>
    <xf numFmtId="3" fontId="34" fillId="11" borderId="5" xfId="1" applyNumberFormat="1" applyFont="1" applyFill="1" applyBorder="1" applyAlignment="1">
      <alignment horizontal="right"/>
    </xf>
    <xf numFmtId="3" fontId="60" fillId="0" borderId="33" xfId="0" applyNumberFormat="1" applyFont="1" applyBorder="1" applyAlignment="1">
      <alignment horizontal="right"/>
    </xf>
    <xf numFmtId="3" fontId="34" fillId="0" borderId="9" xfId="0" applyNumberFormat="1" applyFont="1" applyBorder="1" applyAlignment="1">
      <alignment horizontal="right"/>
    </xf>
    <xf numFmtId="3" fontId="34" fillId="11" borderId="9" xfId="0" applyNumberFormat="1" applyFont="1" applyFill="1" applyBorder="1" applyAlignment="1">
      <alignment horizontal="right"/>
    </xf>
    <xf numFmtId="3" fontId="34" fillId="11" borderId="9" xfId="1" applyNumberFormat="1" applyFont="1" applyFill="1" applyBorder="1" applyAlignment="1">
      <alignment horizontal="right"/>
    </xf>
    <xf numFmtId="3" fontId="34" fillId="0" borderId="9" xfId="1" applyNumberFormat="1" applyFont="1" applyBorder="1" applyAlignment="1">
      <alignment horizontal="right"/>
    </xf>
    <xf numFmtId="3" fontId="34" fillId="0" borderId="21" xfId="0" applyNumberFormat="1" applyFont="1" applyBorder="1" applyAlignment="1">
      <alignment horizontal="right"/>
    </xf>
    <xf numFmtId="3" fontId="60" fillId="0" borderId="5" xfId="0" applyNumberFormat="1" applyFont="1" applyBorder="1" applyAlignment="1">
      <alignment horizontal="right"/>
    </xf>
    <xf numFmtId="3" fontId="34" fillId="0" borderId="33" xfId="0" applyNumberFormat="1" applyFont="1" applyBorder="1" applyAlignment="1">
      <alignment horizontal="right"/>
    </xf>
    <xf numFmtId="3" fontId="60" fillId="0" borderId="9" xfId="0" applyNumberFormat="1" applyFont="1" applyBorder="1" applyAlignment="1">
      <alignment horizontal="right"/>
    </xf>
    <xf numFmtId="3" fontId="34" fillId="11" borderId="5" xfId="0" applyNumberFormat="1" applyFont="1" applyFill="1" applyBorder="1" applyAlignment="1">
      <alignment horizontal="right" vertical="center"/>
    </xf>
    <xf numFmtId="3" fontId="34" fillId="0" borderId="21" xfId="0" applyNumberFormat="1" applyFont="1" applyBorder="1" applyAlignment="1">
      <alignment horizontal="right" vertical="center"/>
    </xf>
    <xf numFmtId="3" fontId="34" fillId="0" borderId="5" xfId="0" applyNumberFormat="1" applyFont="1" applyBorder="1" applyAlignment="1">
      <alignment horizontal="right" vertical="center"/>
    </xf>
    <xf numFmtId="3" fontId="34" fillId="11" borderId="9" xfId="0" applyNumberFormat="1" applyFont="1" applyFill="1" applyBorder="1" applyAlignment="1">
      <alignment horizontal="right" vertical="center"/>
    </xf>
    <xf numFmtId="3" fontId="34" fillId="0" borderId="33" xfId="0" applyNumberFormat="1" applyFont="1" applyBorder="1" applyAlignment="1">
      <alignment horizontal="right" vertical="center"/>
    </xf>
    <xf numFmtId="3" fontId="34" fillId="0" borderId="9" xfId="0" applyNumberFormat="1" applyFont="1" applyBorder="1" applyAlignment="1">
      <alignment horizontal="right" vertical="center"/>
    </xf>
    <xf numFmtId="3" fontId="34" fillId="0" borderId="0" xfId="0" applyNumberFormat="1" applyFont="1" applyAlignment="1">
      <alignment horizontal="right"/>
    </xf>
    <xf numFmtId="3" fontId="34" fillId="0" borderId="26" xfId="1" applyNumberFormat="1" applyFont="1" applyBorder="1" applyAlignment="1">
      <alignment horizontal="right"/>
    </xf>
    <xf numFmtId="9" fontId="6" fillId="17" borderId="0" xfId="0" applyNumberFormat="1" applyFont="1" applyFill="1" applyAlignment="1">
      <alignment horizontal="center"/>
    </xf>
    <xf numFmtId="4" fontId="10" fillId="0" borderId="5" xfId="0" applyNumberFormat="1" applyFont="1" applyBorder="1" applyAlignment="1">
      <alignment vertical="center"/>
    </xf>
    <xf numFmtId="37" fontId="1" fillId="11" borderId="5" xfId="1" applyFont="1" applyFill="1" applyBorder="1" applyAlignment="1">
      <alignment horizontal="left" vertical="center"/>
    </xf>
    <xf numFmtId="0" fontId="9" fillId="11" borderId="12" xfId="0" applyFont="1" applyFill="1" applyBorder="1" applyAlignment="1">
      <alignment vertical="center"/>
    </xf>
    <xf numFmtId="0" fontId="14" fillId="0" borderId="5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/>
    </xf>
    <xf numFmtId="183" fontId="10" fillId="0" borderId="5" xfId="0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9" fontId="62" fillId="0" borderId="0" xfId="0" applyNumberFormat="1" applyFont="1" applyAlignment="1">
      <alignment horizontal="center" vertical="center"/>
    </xf>
    <xf numFmtId="10" fontId="62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183" fontId="10" fillId="0" borderId="0" xfId="0" applyNumberFormat="1" applyFont="1" applyAlignment="1">
      <alignment vertical="center"/>
    </xf>
    <xf numFmtId="2" fontId="62" fillId="0" borderId="0" xfId="0" applyNumberFormat="1" applyFont="1" applyAlignment="1">
      <alignment horizontal="center" vertical="center"/>
    </xf>
    <xf numFmtId="0" fontId="11" fillId="0" borderId="32" xfId="0" applyFont="1" applyBorder="1" applyAlignment="1">
      <alignment vertical="center"/>
    </xf>
    <xf numFmtId="0" fontId="11" fillId="0" borderId="11" xfId="0" applyFont="1" applyBorder="1" applyAlignment="1">
      <alignment horizontal="center" vertical="center"/>
    </xf>
    <xf numFmtId="0" fontId="11" fillId="0" borderId="32" xfId="0" applyFont="1" applyBorder="1" applyAlignment="1">
      <alignment vertical="center" wrapText="1"/>
    </xf>
    <xf numFmtId="0" fontId="10" fillId="0" borderId="33" xfId="0" applyFont="1" applyBorder="1" applyAlignment="1">
      <alignment vertical="center" wrapText="1"/>
    </xf>
    <xf numFmtId="0" fontId="63" fillId="0" borderId="0" xfId="7" applyFont="1" applyAlignment="1">
      <alignment vertical="center"/>
    </xf>
    <xf numFmtId="0" fontId="10" fillId="0" borderId="25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3" fontId="51" fillId="0" borderId="0" xfId="0" applyNumberFormat="1" applyFont="1" applyAlignment="1">
      <alignment horizontal="center" vertical="center"/>
    </xf>
    <xf numFmtId="3" fontId="64" fillId="0" borderId="0" xfId="1" applyNumberFormat="1" applyFont="1" applyAlignment="1">
      <alignment horizontal="center" vertical="center"/>
    </xf>
    <xf numFmtId="183" fontId="10" fillId="0" borderId="5" xfId="0" applyNumberFormat="1" applyFont="1" applyBorder="1" applyAlignment="1">
      <alignment vertical="center"/>
    </xf>
    <xf numFmtId="183" fontId="10" fillId="0" borderId="5" xfId="0" applyNumberFormat="1" applyFont="1" applyBorder="1" applyAlignment="1">
      <alignment vertical="center" wrapText="1"/>
    </xf>
    <xf numFmtId="0" fontId="51" fillId="0" borderId="0" xfId="0" applyFont="1" applyAlignment="1">
      <alignment horizontal="left" vertical="center"/>
    </xf>
    <xf numFmtId="9" fontId="50" fillId="0" borderId="28" xfId="2" applyFont="1" applyBorder="1" applyAlignment="1">
      <alignment horizontal="center" vertical="center"/>
    </xf>
    <xf numFmtId="9" fontId="48" fillId="0" borderId="28" xfId="2" applyFont="1" applyBorder="1" applyAlignment="1">
      <alignment horizontal="center" vertical="center"/>
    </xf>
    <xf numFmtId="9" fontId="48" fillId="0" borderId="9" xfId="2" applyFont="1" applyBorder="1" applyAlignment="1">
      <alignment horizontal="center" vertical="center"/>
    </xf>
    <xf numFmtId="9" fontId="48" fillId="0" borderId="27" xfId="2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 wrapText="1"/>
    </xf>
    <xf numFmtId="0" fontId="10" fillId="0" borderId="33" xfId="0" applyFont="1" applyBorder="1" applyAlignment="1">
      <alignment horizontal="left" vertical="center"/>
    </xf>
    <xf numFmtId="183" fontId="11" fillId="0" borderId="9" xfId="0" applyNumberFormat="1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0" fillId="0" borderId="32" xfId="0" applyFont="1" applyBorder="1" applyAlignment="1">
      <alignment vertical="center" wrapText="1"/>
    </xf>
    <xf numFmtId="0" fontId="10" fillId="0" borderId="32" xfId="0" applyFont="1" applyBorder="1" applyAlignment="1">
      <alignment vertical="center"/>
    </xf>
    <xf numFmtId="0" fontId="6" fillId="15" borderId="0" xfId="0" applyFont="1" applyFill="1" applyAlignment="1">
      <alignment vertical="center"/>
    </xf>
    <xf numFmtId="0" fontId="13" fillId="15" borderId="0" xfId="0" applyFont="1" applyFill="1" applyAlignment="1">
      <alignment vertical="center"/>
    </xf>
    <xf numFmtId="1" fontId="6" fillId="0" borderId="0" xfId="0" applyNumberFormat="1" applyFont="1" applyAlignment="1">
      <alignment vertical="center"/>
    </xf>
    <xf numFmtId="3" fontId="18" fillId="0" borderId="0" xfId="2" applyNumberFormat="1" applyFont="1" applyAlignment="1">
      <alignment vertical="center"/>
    </xf>
    <xf numFmtId="37" fontId="6" fillId="0" borderId="0" xfId="0" applyNumberFormat="1" applyFont="1" applyAlignment="1">
      <alignment vertical="center"/>
    </xf>
    <xf numFmtId="0" fontId="1" fillId="15" borderId="0" xfId="0" applyFont="1" applyFill="1" applyAlignment="1">
      <alignment vertical="center"/>
    </xf>
    <xf numFmtId="0" fontId="7" fillId="15" borderId="0" xfId="0" applyFont="1" applyFill="1" applyAlignment="1">
      <alignment vertical="center"/>
    </xf>
    <xf numFmtId="0" fontId="1" fillId="15" borderId="5" xfId="0" applyFont="1" applyFill="1" applyBorder="1" applyAlignment="1">
      <alignment vertical="center"/>
    </xf>
    <xf numFmtId="0" fontId="9" fillId="15" borderId="0" xfId="0" applyFont="1" applyFill="1" applyAlignment="1">
      <alignment vertical="center"/>
    </xf>
    <xf numFmtId="0" fontId="22" fillId="15" borderId="0" xfId="0" applyFont="1" applyFill="1" applyAlignment="1">
      <alignment vertical="center"/>
    </xf>
    <xf numFmtId="9" fontId="9" fillId="15" borderId="0" xfId="2" applyFont="1" applyFill="1" applyAlignment="1">
      <alignment horizontal="right" vertical="center"/>
    </xf>
    <xf numFmtId="9" fontId="50" fillId="0" borderId="9" xfId="2" applyFont="1" applyBorder="1" applyAlignment="1">
      <alignment horizontal="center" vertical="center"/>
    </xf>
    <xf numFmtId="9" fontId="50" fillId="0" borderId="27" xfId="2" applyFont="1" applyBorder="1" applyAlignment="1">
      <alignment horizontal="center" vertical="center"/>
    </xf>
    <xf numFmtId="0" fontId="50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170" fontId="1" fillId="0" borderId="5" xfId="0" applyNumberFormat="1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1" fontId="1" fillId="0" borderId="0" xfId="0" applyNumberFormat="1" applyFont="1" applyAlignment="1">
      <alignment vertical="center"/>
    </xf>
    <xf numFmtId="0" fontId="13" fillId="15" borderId="5" xfId="0" applyFont="1" applyFill="1" applyBorder="1" applyAlignment="1">
      <alignment vertical="center"/>
    </xf>
    <xf numFmtId="41" fontId="1" fillId="15" borderId="5" xfId="0" applyNumberFormat="1" applyFont="1" applyFill="1" applyBorder="1" applyAlignment="1">
      <alignment horizontal="right" vertical="center"/>
    </xf>
    <xf numFmtId="0" fontId="20" fillId="15" borderId="0" xfId="0" applyFont="1" applyFill="1" applyAlignment="1">
      <alignment vertical="center"/>
    </xf>
    <xf numFmtId="10" fontId="18" fillId="15" borderId="5" xfId="2" applyNumberFormat="1" applyFont="1" applyFill="1" applyBorder="1" applyAlignment="1">
      <alignment vertical="center"/>
    </xf>
    <xf numFmtId="0" fontId="17" fillId="15" borderId="0" xfId="0" applyFont="1" applyFill="1" applyAlignment="1">
      <alignment horizontal="left" vertical="center"/>
    </xf>
    <xf numFmtId="169" fontId="1" fillId="15" borderId="0" xfId="0" applyNumberFormat="1" applyFont="1" applyFill="1" applyAlignment="1">
      <alignment horizontal="right" vertical="center"/>
    </xf>
    <xf numFmtId="10" fontId="18" fillId="15" borderId="0" xfId="2" applyNumberFormat="1" applyFont="1" applyFill="1" applyAlignment="1">
      <alignment vertical="center"/>
    </xf>
    <xf numFmtId="39" fontId="18" fillId="15" borderId="5" xfId="1" applyNumberFormat="1" applyFont="1" applyFill="1" applyBorder="1" applyAlignment="1">
      <alignment vertical="center"/>
    </xf>
    <xf numFmtId="175" fontId="1" fillId="15" borderId="5" xfId="0" applyNumberFormat="1" applyFont="1" applyFill="1" applyBorder="1" applyAlignment="1">
      <alignment horizontal="right" vertical="center"/>
    </xf>
    <xf numFmtId="37" fontId="18" fillId="15" borderId="5" xfId="1" applyFont="1" applyFill="1" applyBorder="1" applyAlignment="1">
      <alignment vertical="center"/>
    </xf>
    <xf numFmtId="37" fontId="1" fillId="15" borderId="5" xfId="1" applyFont="1" applyFill="1" applyBorder="1" applyAlignment="1">
      <alignment vertical="center"/>
    </xf>
    <xf numFmtId="3" fontId="6" fillId="15" borderId="0" xfId="0" applyNumberFormat="1" applyFont="1" applyFill="1" applyAlignment="1">
      <alignment horizontal="right" vertical="center"/>
    </xf>
    <xf numFmtId="9" fontId="1" fillId="15" borderId="5" xfId="2" applyFont="1" applyFill="1" applyBorder="1" applyAlignment="1">
      <alignment horizontal="right" vertical="center"/>
    </xf>
    <xf numFmtId="3" fontId="18" fillId="15" borderId="5" xfId="0" applyNumberFormat="1" applyFont="1" applyFill="1" applyBorder="1" applyAlignment="1">
      <alignment vertical="center"/>
    </xf>
    <xf numFmtId="3" fontId="1" fillId="15" borderId="5" xfId="0" applyNumberFormat="1" applyFont="1" applyFill="1" applyBorder="1" applyAlignment="1">
      <alignment vertical="center"/>
    </xf>
    <xf numFmtId="0" fontId="5" fillId="15" borderId="0" xfId="0" applyFont="1" applyFill="1" applyAlignment="1">
      <alignment vertical="center"/>
    </xf>
    <xf numFmtId="41" fontId="1" fillId="15" borderId="0" xfId="0" applyNumberFormat="1" applyFont="1" applyFill="1" applyAlignment="1">
      <alignment horizontal="right" vertical="center"/>
    </xf>
    <xf numFmtId="0" fontId="1" fillId="15" borderId="11" xfId="0" applyFont="1" applyFill="1" applyBorder="1" applyAlignment="1">
      <alignment vertical="center"/>
    </xf>
    <xf numFmtId="0" fontId="21" fillId="15" borderId="0" xfId="0" applyFont="1" applyFill="1" applyAlignment="1">
      <alignment vertical="center"/>
    </xf>
    <xf numFmtId="0" fontId="8" fillId="15" borderId="11" xfId="0" applyFont="1" applyFill="1" applyBorder="1" applyAlignment="1">
      <alignment vertical="center"/>
    </xf>
    <xf numFmtId="0" fontId="5" fillId="15" borderId="11" xfId="0" applyFont="1" applyFill="1" applyBorder="1" applyAlignment="1">
      <alignment vertical="center"/>
    </xf>
    <xf numFmtId="0" fontId="22" fillId="15" borderId="11" xfId="0" applyFont="1" applyFill="1" applyBorder="1" applyAlignment="1">
      <alignment vertical="center"/>
    </xf>
    <xf numFmtId="3" fontId="9" fillId="15" borderId="11" xfId="0" applyNumberFormat="1" applyFont="1" applyFill="1" applyBorder="1" applyAlignment="1">
      <alignment horizontal="right" vertical="center"/>
    </xf>
    <xf numFmtId="0" fontId="9" fillId="15" borderId="8" xfId="0" applyFont="1" applyFill="1" applyBorder="1" applyAlignment="1">
      <alignment vertical="center"/>
    </xf>
    <xf numFmtId="0" fontId="22" fillId="15" borderId="8" xfId="0" applyFont="1" applyFill="1" applyBorder="1" applyAlignment="1">
      <alignment vertical="center"/>
    </xf>
    <xf numFmtId="3" fontId="9" fillId="15" borderId="8" xfId="0" applyNumberFormat="1" applyFont="1" applyFill="1" applyBorder="1" applyAlignment="1">
      <alignment horizontal="right" vertical="center"/>
    </xf>
    <xf numFmtId="0" fontId="8" fillId="15" borderId="8" xfId="0" applyFont="1" applyFill="1" applyBorder="1" applyAlignment="1">
      <alignment vertical="center"/>
    </xf>
    <xf numFmtId="0" fontId="5" fillId="15" borderId="8" xfId="0" applyFont="1" applyFill="1" applyBorder="1" applyAlignment="1">
      <alignment vertical="center"/>
    </xf>
    <xf numFmtId="41" fontId="5" fillId="15" borderId="8" xfId="0" applyNumberFormat="1" applyFont="1" applyFill="1" applyBorder="1" applyAlignment="1">
      <alignment horizontal="right" vertical="center"/>
    </xf>
    <xf numFmtId="37" fontId="5" fillId="0" borderId="5" xfId="1" applyFont="1" applyFill="1" applyBorder="1" applyAlignment="1">
      <alignment horizontal="center" vertical="center"/>
    </xf>
    <xf numFmtId="37" fontId="5" fillId="0" borderId="5" xfId="1" applyFont="1" applyBorder="1" applyAlignment="1">
      <alignment horizontal="right" vertical="center"/>
    </xf>
    <xf numFmtId="37" fontId="1" fillId="0" borderId="5" xfId="1" applyFont="1" applyFill="1" applyBorder="1" applyAlignment="1">
      <alignment horizontal="center" vertical="center"/>
    </xf>
    <xf numFmtId="171" fontId="13" fillId="0" borderId="5" xfId="0" applyNumberFormat="1" applyFont="1" applyBorder="1" applyAlignment="1">
      <alignment horizontal="left" vertical="center"/>
    </xf>
    <xf numFmtId="37" fontId="13" fillId="0" borderId="5" xfId="1" applyFont="1" applyFill="1" applyBorder="1" applyAlignment="1">
      <alignment horizontal="center" vertical="center"/>
    </xf>
    <xf numFmtId="37" fontId="13" fillId="0" borderId="5" xfId="1" applyFont="1" applyBorder="1" applyAlignment="1">
      <alignment horizontal="right" vertical="center"/>
    </xf>
    <xf numFmtId="171" fontId="15" fillId="0" borderId="5" xfId="0" applyNumberFormat="1" applyFont="1" applyBorder="1" applyAlignment="1">
      <alignment horizontal="left" vertical="center"/>
    </xf>
    <xf numFmtId="37" fontId="15" fillId="0" borderId="5" xfId="1" applyFont="1" applyFill="1" applyBorder="1" applyAlignment="1">
      <alignment horizontal="center" vertical="center"/>
    </xf>
    <xf numFmtId="0" fontId="54" fillId="0" borderId="9" xfId="0" applyFont="1" applyBorder="1" applyAlignment="1">
      <alignment horizontal="center" vertical="center"/>
    </xf>
    <xf numFmtId="3" fontId="50" fillId="8" borderId="0" xfId="0" applyNumberFormat="1" applyFont="1" applyFill="1" applyAlignment="1">
      <alignment vertical="center"/>
    </xf>
    <xf numFmtId="3" fontId="50" fillId="7" borderId="0" xfId="0" applyNumberFormat="1" applyFont="1" applyFill="1" applyAlignment="1">
      <alignment vertical="center"/>
    </xf>
    <xf numFmtId="0" fontId="8" fillId="15" borderId="5" xfId="0" applyFont="1" applyFill="1" applyBorder="1" applyAlignment="1">
      <alignment vertical="center"/>
    </xf>
    <xf numFmtId="0" fontId="5" fillId="15" borderId="5" xfId="0" applyFont="1" applyFill="1" applyBorder="1" applyAlignment="1">
      <alignment vertical="center"/>
    </xf>
    <xf numFmtId="0" fontId="22" fillId="15" borderId="5" xfId="0" applyFont="1" applyFill="1" applyBorder="1" applyAlignment="1">
      <alignment vertical="center"/>
    </xf>
    <xf numFmtId="3" fontId="9" fillId="15" borderId="5" xfId="0" applyNumberFormat="1" applyFont="1" applyFill="1" applyBorder="1" applyAlignment="1">
      <alignment horizontal="right" vertical="center"/>
    </xf>
    <xf numFmtId="0" fontId="7" fillId="15" borderId="5" xfId="0" applyFont="1" applyFill="1" applyBorder="1" applyAlignment="1">
      <alignment vertical="center"/>
    </xf>
    <xf numFmtId="3" fontId="6" fillId="15" borderId="5" xfId="0" applyNumberFormat="1" applyFont="1" applyFill="1" applyBorder="1" applyAlignment="1">
      <alignment horizontal="right" vertical="center"/>
    </xf>
    <xf numFmtId="9" fontId="18" fillId="15" borderId="11" xfId="0" applyNumberFormat="1" applyFont="1" applyFill="1" applyBorder="1" applyAlignment="1">
      <alignment vertical="center"/>
    </xf>
    <xf numFmtId="181" fontId="13" fillId="0" borderId="5" xfId="0" applyNumberFormat="1" applyFont="1" applyBorder="1" applyAlignment="1">
      <alignment vertical="center"/>
    </xf>
    <xf numFmtId="3" fontId="10" fillId="0" borderId="17" xfId="0" applyNumberFormat="1" applyFont="1" applyBorder="1" applyAlignment="1">
      <alignment horizontal="center" vertical="center"/>
    </xf>
    <xf numFmtId="3" fontId="10" fillId="0" borderId="26" xfId="0" applyNumberFormat="1" applyFont="1" applyBorder="1" applyAlignment="1">
      <alignment horizontal="center" vertical="center"/>
    </xf>
    <xf numFmtId="0" fontId="10" fillId="6" borderId="9" xfId="0" applyFont="1" applyFill="1" applyBorder="1" applyAlignment="1">
      <alignment horizontal="centerContinuous" vertical="center"/>
    </xf>
    <xf numFmtId="0" fontId="10" fillId="15" borderId="9" xfId="0" applyFont="1" applyFill="1" applyBorder="1" applyAlignment="1">
      <alignment horizontal="centerContinuous" vertical="center"/>
    </xf>
    <xf numFmtId="0" fontId="11" fillId="0" borderId="32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/>
    </xf>
    <xf numFmtId="0" fontId="11" fillId="0" borderId="26" xfId="0" applyFont="1" applyBorder="1" applyAlignment="1">
      <alignment horizontal="center" vertical="center"/>
    </xf>
    <xf numFmtId="4" fontId="10" fillId="0" borderId="32" xfId="0" applyNumberFormat="1" applyFont="1" applyBorder="1" applyAlignment="1">
      <alignment horizontal="center" vertical="center"/>
    </xf>
    <xf numFmtId="3" fontId="10" fillId="0" borderId="32" xfId="0" applyNumberFormat="1" applyFont="1" applyBorder="1" applyAlignment="1">
      <alignment horizontal="center" vertical="center"/>
    </xf>
    <xf numFmtId="4" fontId="10" fillId="0" borderId="0" xfId="0" applyNumberFormat="1" applyFont="1" applyAlignment="1">
      <alignment horizontal="center" vertical="center"/>
    </xf>
    <xf numFmtId="4" fontId="10" fillId="6" borderId="32" xfId="0" applyNumberFormat="1" applyFont="1" applyFill="1" applyBorder="1" applyAlignment="1">
      <alignment horizontal="center" vertical="center"/>
    </xf>
    <xf numFmtId="3" fontId="1" fillId="15" borderId="25" xfId="0" applyNumberFormat="1" applyFont="1" applyFill="1" applyBorder="1" applyAlignment="1">
      <alignment vertical="center"/>
    </xf>
    <xf numFmtId="3" fontId="1" fillId="15" borderId="8" xfId="0" applyNumberFormat="1" applyFont="1" applyFill="1" applyBorder="1" applyAlignment="1">
      <alignment vertical="center"/>
    </xf>
    <xf numFmtId="0" fontId="65" fillId="0" borderId="0" xfId="0" applyFont="1" applyAlignment="1">
      <alignment vertical="center"/>
    </xf>
    <xf numFmtId="0" fontId="11" fillId="0" borderId="14" xfId="0" applyFont="1" applyBorder="1" applyAlignment="1">
      <alignment vertical="center"/>
    </xf>
    <xf numFmtId="0" fontId="65" fillId="0" borderId="14" xfId="0" applyFont="1" applyBorder="1" applyAlignment="1">
      <alignment vertical="center"/>
    </xf>
    <xf numFmtId="41" fontId="11" fillId="0" borderId="14" xfId="0" applyNumberFormat="1" applyFont="1" applyBorder="1" applyAlignment="1">
      <alignment vertical="center"/>
    </xf>
    <xf numFmtId="0" fontId="44" fillId="0" borderId="51" xfId="0" applyFont="1" applyBorder="1" applyAlignment="1">
      <alignment vertical="center"/>
    </xf>
    <xf numFmtId="41" fontId="10" fillId="0" borderId="51" xfId="0" applyNumberFormat="1" applyFont="1" applyBorder="1" applyAlignment="1">
      <alignment vertical="center"/>
    </xf>
    <xf numFmtId="0" fontId="11" fillId="0" borderId="13" xfId="0" applyFont="1" applyBorder="1" applyAlignment="1">
      <alignment vertical="center"/>
    </xf>
    <xf numFmtId="3" fontId="10" fillId="0" borderId="0" xfId="0" applyNumberFormat="1" applyFont="1" applyAlignment="1">
      <alignment horizontal="right" vertical="center"/>
    </xf>
    <xf numFmtId="184" fontId="11" fillId="0" borderId="13" xfId="0" applyNumberFormat="1" applyFont="1" applyBorder="1" applyAlignment="1">
      <alignment horizontal="right" vertical="center"/>
    </xf>
    <xf numFmtId="0" fontId="47" fillId="0" borderId="0" xfId="0" applyFont="1" applyAlignment="1">
      <alignment vertical="center"/>
    </xf>
    <xf numFmtId="0" fontId="47" fillId="0" borderId="11" xfId="0" applyFont="1" applyBorder="1" applyAlignment="1">
      <alignment vertical="center"/>
    </xf>
    <xf numFmtId="3" fontId="10" fillId="0" borderId="11" xfId="0" applyNumberFormat="1" applyFont="1" applyBorder="1" applyAlignment="1">
      <alignment horizontal="right" vertical="center"/>
    </xf>
    <xf numFmtId="3" fontId="10" fillId="0" borderId="5" xfId="0" applyNumberFormat="1" applyFont="1" applyBorder="1" applyAlignment="1">
      <alignment horizontal="right" vertical="center"/>
    </xf>
    <xf numFmtId="37" fontId="10" fillId="0" borderId="0" xfId="1" applyFont="1" applyAlignment="1">
      <alignment horizontal="right" vertical="center"/>
    </xf>
    <xf numFmtId="3" fontId="48" fillId="0" borderId="9" xfId="0" applyNumberFormat="1" applyFont="1" applyBorder="1" applyAlignment="1">
      <alignment horizontal="center" vertical="center"/>
    </xf>
    <xf numFmtId="3" fontId="48" fillId="0" borderId="33" xfId="0" applyNumberFormat="1" applyFont="1" applyBorder="1" applyAlignment="1">
      <alignment horizontal="center" vertical="center"/>
    </xf>
    <xf numFmtId="3" fontId="48" fillId="0" borderId="27" xfId="0" applyNumberFormat="1" applyFont="1" applyBorder="1" applyAlignment="1">
      <alignment horizontal="center" vertical="center"/>
    </xf>
    <xf numFmtId="3" fontId="48" fillId="0" borderId="12" xfId="0" applyNumberFormat="1" applyFont="1" applyBorder="1" applyAlignment="1">
      <alignment horizontal="center" vertical="center"/>
    </xf>
    <xf numFmtId="4" fontId="48" fillId="0" borderId="27" xfId="0" applyNumberFormat="1" applyFont="1" applyBorder="1" applyAlignment="1">
      <alignment horizontal="center" vertical="center"/>
    </xf>
    <xf numFmtId="4" fontId="48" fillId="0" borderId="12" xfId="0" applyNumberFormat="1" applyFont="1" applyBorder="1" applyAlignment="1">
      <alignment horizontal="center" vertical="center"/>
    </xf>
    <xf numFmtId="4" fontId="48" fillId="0" borderId="9" xfId="0" applyNumberFormat="1" applyFont="1" applyBorder="1" applyAlignment="1">
      <alignment horizontal="center" vertical="center"/>
    </xf>
    <xf numFmtId="4" fontId="48" fillId="0" borderId="33" xfId="0" applyNumberFormat="1" applyFont="1" applyBorder="1" applyAlignment="1">
      <alignment horizontal="center" vertical="center"/>
    </xf>
    <xf numFmtId="4" fontId="48" fillId="0" borderId="32" xfId="0" applyNumberFormat="1" applyFont="1" applyBorder="1" applyAlignment="1">
      <alignment horizontal="center" vertical="center"/>
    </xf>
    <xf numFmtId="4" fontId="66" fillId="0" borderId="32" xfId="0" applyNumberFormat="1" applyFont="1" applyBorder="1" applyAlignment="1">
      <alignment horizontal="center" vertical="center"/>
    </xf>
    <xf numFmtId="186" fontId="1" fillId="0" borderId="0" xfId="0" applyNumberFormat="1" applyFont="1" applyAlignment="1">
      <alignment horizontal="right" vertical="center"/>
    </xf>
    <xf numFmtId="9" fontId="48" fillId="0" borderId="0" xfId="0" applyNumberFormat="1" applyFont="1" applyAlignment="1">
      <alignment vertical="center"/>
    </xf>
    <xf numFmtId="9" fontId="48" fillId="0" borderId="0" xfId="0" applyNumberFormat="1" applyFont="1" applyAlignment="1">
      <alignment horizontal="right" vertical="center"/>
    </xf>
    <xf numFmtId="0" fontId="58" fillId="0" borderId="0" xfId="0" applyFont="1" applyAlignment="1">
      <alignment vertical="center"/>
    </xf>
    <xf numFmtId="41" fontId="58" fillId="0" borderId="0" xfId="0" applyNumberFormat="1" applyFont="1" applyAlignment="1">
      <alignment vertical="center"/>
    </xf>
    <xf numFmtId="3" fontId="58" fillId="0" borderId="0" xfId="0" applyNumberFormat="1" applyFont="1" applyAlignment="1">
      <alignment vertical="center"/>
    </xf>
    <xf numFmtId="0" fontId="58" fillId="0" borderId="0" xfId="0" applyFont="1" applyAlignment="1">
      <alignment horizontal="right" vertical="center"/>
    </xf>
    <xf numFmtId="187" fontId="10" fillId="0" borderId="0" xfId="1" applyNumberFormat="1" applyFont="1" applyAlignment="1">
      <alignment horizontal="right" vertical="center"/>
    </xf>
    <xf numFmtId="0" fontId="59" fillId="15" borderId="0" xfId="0" applyFont="1" applyFill="1" applyAlignment="1">
      <alignment vertical="center"/>
    </xf>
    <xf numFmtId="0" fontId="67" fillId="15" borderId="10" xfId="0" applyFont="1" applyFill="1" applyBorder="1" applyAlignment="1">
      <alignment vertical="center"/>
    </xf>
    <xf numFmtId="3" fontId="58" fillId="0" borderId="5" xfId="0" applyNumberFormat="1" applyFont="1" applyBorder="1" applyAlignment="1">
      <alignment vertical="center"/>
    </xf>
    <xf numFmtId="0" fontId="10" fillId="0" borderId="5" xfId="0" applyFont="1" applyBorder="1" applyAlignment="1">
      <alignment horizontal="left" vertical="center"/>
    </xf>
    <xf numFmtId="0" fontId="51" fillId="0" borderId="13" xfId="0" applyFont="1" applyBorder="1" applyAlignment="1">
      <alignment vertical="center"/>
    </xf>
    <xf numFmtId="0" fontId="10" fillId="0" borderId="9" xfId="0" applyFont="1" applyBorder="1" applyAlignment="1">
      <alignment horizontal="right" vertical="center"/>
    </xf>
    <xf numFmtId="37" fontId="10" fillId="0" borderId="9" xfId="1" applyFont="1" applyBorder="1" applyAlignment="1">
      <alignment horizontal="right" vertical="center"/>
    </xf>
    <xf numFmtId="37" fontId="10" fillId="0" borderId="9" xfId="0" applyNumberFormat="1" applyFont="1" applyBorder="1" applyAlignment="1">
      <alignment horizontal="right" vertical="center"/>
    </xf>
    <xf numFmtId="41" fontId="46" fillId="0" borderId="0" xfId="0" applyNumberFormat="1" applyFont="1" applyAlignment="1">
      <alignment vertical="center"/>
    </xf>
    <xf numFmtId="0" fontId="57" fillId="0" borderId="11" xfId="0" applyFont="1" applyBorder="1" applyAlignment="1">
      <alignment vertical="center"/>
    </xf>
    <xf numFmtId="41" fontId="53" fillId="0" borderId="11" xfId="0" applyNumberFormat="1" applyFont="1" applyBorder="1" applyAlignment="1">
      <alignment horizontal="right" vertical="center"/>
    </xf>
    <xf numFmtId="0" fontId="58" fillId="8" borderId="0" xfId="0" applyFont="1" applyFill="1" applyAlignment="1">
      <alignment vertical="center"/>
    </xf>
    <xf numFmtId="0" fontId="58" fillId="8" borderId="0" xfId="0" applyFont="1" applyFill="1" applyAlignment="1">
      <alignment horizontal="right" vertical="center"/>
    </xf>
    <xf numFmtId="3" fontId="58" fillId="8" borderId="0" xfId="0" applyNumberFormat="1" applyFont="1" applyFill="1" applyAlignment="1">
      <alignment vertical="center"/>
    </xf>
    <xf numFmtId="10" fontId="58" fillId="8" borderId="0" xfId="0" applyNumberFormat="1" applyFont="1" applyFill="1" applyAlignment="1">
      <alignment vertical="center"/>
    </xf>
    <xf numFmtId="4" fontId="58" fillId="8" borderId="0" xfId="0" applyNumberFormat="1" applyFont="1" applyFill="1" applyAlignment="1">
      <alignment horizontal="right" vertical="center"/>
    </xf>
    <xf numFmtId="0" fontId="10" fillId="8" borderId="0" xfId="0" applyFont="1" applyFill="1" applyAlignment="1">
      <alignment horizontal="right" vertical="center"/>
    </xf>
    <xf numFmtId="41" fontId="46" fillId="8" borderId="0" xfId="0" applyNumberFormat="1" applyFont="1" applyFill="1" applyAlignment="1">
      <alignment horizontal="right" vertical="center"/>
    </xf>
    <xf numFmtId="41" fontId="68" fillId="8" borderId="0" xfId="0" applyNumberFormat="1" applyFont="1" applyFill="1" applyAlignment="1">
      <alignment horizontal="right" vertical="center"/>
    </xf>
    <xf numFmtId="3" fontId="69" fillId="0" borderId="13" xfId="0" applyNumberFormat="1" applyFont="1" applyBorder="1" applyAlignment="1">
      <alignment vertical="center"/>
    </xf>
    <xf numFmtId="4" fontId="50" fillId="0" borderId="33" xfId="0" applyNumberFormat="1" applyFont="1" applyBorder="1" applyAlignment="1">
      <alignment horizontal="center" vertical="center"/>
    </xf>
    <xf numFmtId="4" fontId="50" fillId="0" borderId="27" xfId="0" applyNumberFormat="1" applyFont="1" applyBorder="1" applyAlignment="1">
      <alignment horizontal="center" vertical="center"/>
    </xf>
    <xf numFmtId="0" fontId="70" fillId="0" borderId="0" xfId="0" applyFont="1" applyAlignment="1">
      <alignment vertical="center"/>
    </xf>
    <xf numFmtId="39" fontId="10" fillId="0" borderId="0" xfId="1" applyNumberFormat="1" applyFont="1" applyAlignment="1">
      <alignment vertical="center"/>
    </xf>
    <xf numFmtId="9" fontId="48" fillId="0" borderId="32" xfId="2" applyFont="1" applyBorder="1" applyAlignment="1">
      <alignment horizontal="center" vertical="center"/>
    </xf>
    <xf numFmtId="0" fontId="11" fillId="6" borderId="32" xfId="0" applyFont="1" applyFill="1" applyBorder="1" applyAlignment="1">
      <alignment horizontal="center" vertical="center"/>
    </xf>
    <xf numFmtId="0" fontId="11" fillId="15" borderId="32" xfId="0" applyFont="1" applyFill="1" applyBorder="1" applyAlignment="1">
      <alignment horizontal="center" vertical="center"/>
    </xf>
    <xf numFmtId="4" fontId="10" fillId="15" borderId="32" xfId="0" applyNumberFormat="1" applyFont="1" applyFill="1" applyBorder="1" applyAlignment="1">
      <alignment horizontal="center" vertical="center"/>
    </xf>
    <xf numFmtId="3" fontId="50" fillId="0" borderId="0" xfId="0" applyNumberFormat="1" applyFont="1" applyAlignment="1">
      <alignment horizontal="right" vertical="center"/>
    </xf>
    <xf numFmtId="9" fontId="48" fillId="0" borderId="5" xfId="2" applyFont="1" applyFill="1" applyBorder="1" applyAlignment="1">
      <alignment horizontal="center" vertical="center"/>
    </xf>
    <xf numFmtId="0" fontId="7" fillId="0" borderId="5" xfId="0" applyFont="1" applyBorder="1" applyAlignment="1">
      <alignment vertical="center"/>
    </xf>
    <xf numFmtId="0" fontId="71" fillId="0" borderId="5" xfId="0" applyFont="1" applyBorder="1" applyAlignment="1">
      <alignment vertical="center"/>
    </xf>
    <xf numFmtId="0" fontId="72" fillId="0" borderId="5" xfId="0" applyFont="1" applyBorder="1" applyAlignment="1">
      <alignment horizontal="right" vertical="center"/>
    </xf>
    <xf numFmtId="41" fontId="7" fillId="0" borderId="5" xfId="1" applyNumberFormat="1" applyFont="1" applyBorder="1" applyAlignment="1">
      <alignment horizontal="right" vertical="center"/>
    </xf>
    <xf numFmtId="0" fontId="9" fillId="0" borderId="9" xfId="0" applyFont="1" applyBorder="1"/>
    <xf numFmtId="9" fontId="6" fillId="0" borderId="0" xfId="2" applyFont="1" applyAlignment="1">
      <alignment horizontal="center"/>
    </xf>
    <xf numFmtId="0" fontId="11" fillId="7" borderId="25" xfId="0" applyFont="1" applyFill="1" applyBorder="1" applyAlignment="1">
      <alignment vertical="center"/>
    </xf>
    <xf numFmtId="0" fontId="10" fillId="7" borderId="8" xfId="0" applyFont="1" applyFill="1" applyBorder="1" applyAlignment="1">
      <alignment vertical="center"/>
    </xf>
    <xf numFmtId="0" fontId="10" fillId="7" borderId="26" xfId="0" applyFont="1" applyFill="1" applyBorder="1" applyAlignment="1">
      <alignment vertical="center"/>
    </xf>
    <xf numFmtId="0" fontId="11" fillId="0" borderId="28" xfId="0" applyFont="1" applyBorder="1" applyAlignment="1">
      <alignment vertical="center"/>
    </xf>
    <xf numFmtId="0" fontId="11" fillId="0" borderId="27" xfId="0" applyFont="1" applyBorder="1" applyAlignment="1">
      <alignment horizontal="center" vertical="center"/>
    </xf>
    <xf numFmtId="9" fontId="10" fillId="0" borderId="5" xfId="0" applyNumberFormat="1" applyFont="1" applyBorder="1" applyAlignment="1">
      <alignment horizontal="center" vertical="center"/>
    </xf>
    <xf numFmtId="9" fontId="10" fillId="0" borderId="19" xfId="0" applyNumberFormat="1" applyFont="1" applyBorder="1" applyAlignment="1">
      <alignment horizontal="center" vertical="center"/>
    </xf>
    <xf numFmtId="9" fontId="10" fillId="0" borderId="9" xfId="0" applyNumberFormat="1" applyFont="1" applyBorder="1" applyAlignment="1">
      <alignment horizontal="center" vertical="center"/>
    </xf>
    <xf numFmtId="9" fontId="10" fillId="0" borderId="27" xfId="0" applyNumberFormat="1" applyFont="1" applyBorder="1" applyAlignment="1">
      <alignment horizontal="center" vertical="center"/>
    </xf>
    <xf numFmtId="0" fontId="10" fillId="0" borderId="5" xfId="0" applyFont="1" applyBorder="1" applyAlignment="1">
      <alignment vertical="center" wrapText="1"/>
    </xf>
    <xf numFmtId="0" fontId="16" fillId="0" borderId="5" xfId="0" applyFont="1" applyBorder="1"/>
    <xf numFmtId="0" fontId="10" fillId="11" borderId="0" xfId="0" applyFont="1" applyFill="1" applyAlignment="1">
      <alignment vertical="center"/>
    </xf>
    <xf numFmtId="10" fontId="62" fillId="11" borderId="0" xfId="0" applyNumberFormat="1" applyFont="1" applyFill="1" applyAlignment="1">
      <alignment horizontal="center" vertical="center"/>
    </xf>
    <xf numFmtId="0" fontId="10" fillId="11" borderId="0" xfId="0" applyFont="1" applyFill="1" applyAlignment="1">
      <alignment horizontal="center" vertical="center" wrapText="1"/>
    </xf>
    <xf numFmtId="2" fontId="62" fillId="11" borderId="0" xfId="0" applyNumberFormat="1" applyFont="1" applyFill="1" applyAlignment="1">
      <alignment horizontal="center" vertical="center"/>
    </xf>
    <xf numFmtId="0" fontId="55" fillId="11" borderId="0" xfId="0" applyFont="1" applyFill="1"/>
    <xf numFmtId="9" fontId="56" fillId="11" borderId="0" xfId="2" applyFont="1" applyFill="1" applyAlignment="1">
      <alignment horizontal="center"/>
    </xf>
    <xf numFmtId="0" fontId="56" fillId="11" borderId="0" xfId="0" applyFont="1" applyFill="1"/>
    <xf numFmtId="0" fontId="10" fillId="15" borderId="10" xfId="0" applyFont="1" applyFill="1" applyBorder="1" applyAlignment="1">
      <alignment vertical="center"/>
    </xf>
    <xf numFmtId="0" fontId="47" fillId="15" borderId="11" xfId="0" applyFont="1" applyFill="1" applyBorder="1" applyAlignment="1">
      <alignment vertical="center"/>
    </xf>
    <xf numFmtId="188" fontId="10" fillId="15" borderId="12" xfId="0" applyNumberFormat="1" applyFont="1" applyFill="1" applyBorder="1" applyAlignment="1">
      <alignment horizontal="right" vertical="center"/>
    </xf>
    <xf numFmtId="0" fontId="10" fillId="15" borderId="25" xfId="0" applyFont="1" applyFill="1" applyBorder="1" applyAlignment="1">
      <alignment vertical="center" wrapText="1"/>
    </xf>
    <xf numFmtId="3" fontId="10" fillId="15" borderId="8" xfId="0" applyNumberFormat="1" applyFont="1" applyFill="1" applyBorder="1" applyAlignment="1">
      <alignment vertical="center"/>
    </xf>
    <xf numFmtId="3" fontId="10" fillId="15" borderId="26" xfId="0" applyNumberFormat="1" applyFont="1" applyFill="1" applyBorder="1" applyAlignment="1">
      <alignment vertical="center"/>
    </xf>
    <xf numFmtId="0" fontId="10" fillId="15" borderId="10" xfId="0" applyFont="1" applyFill="1" applyBorder="1" applyAlignment="1">
      <alignment vertical="center" wrapText="1"/>
    </xf>
    <xf numFmtId="3" fontId="10" fillId="15" borderId="11" xfId="0" applyNumberFormat="1" applyFont="1" applyFill="1" applyBorder="1" applyAlignment="1">
      <alignment vertical="center"/>
    </xf>
    <xf numFmtId="3" fontId="10" fillId="15" borderId="12" xfId="0" applyNumberFormat="1" applyFont="1" applyFill="1" applyBorder="1" applyAlignment="1">
      <alignment vertical="center"/>
    </xf>
    <xf numFmtId="0" fontId="67" fillId="15" borderId="5" xfId="0" applyFont="1" applyFill="1" applyBorder="1" applyAlignment="1">
      <alignment vertical="center"/>
    </xf>
    <xf numFmtId="9" fontId="18" fillId="15" borderId="5" xfId="0" applyNumberFormat="1" applyFont="1" applyFill="1" applyBorder="1" applyAlignment="1">
      <alignment vertical="center"/>
    </xf>
    <xf numFmtId="185" fontId="14" fillId="15" borderId="5" xfId="0" applyNumberFormat="1" applyFont="1" applyFill="1" applyBorder="1" applyAlignment="1">
      <alignment vertical="center"/>
    </xf>
    <xf numFmtId="185" fontId="14" fillId="15" borderId="32" xfId="0" applyNumberFormat="1" applyFont="1" applyFill="1" applyBorder="1" applyAlignment="1">
      <alignment vertical="center"/>
    </xf>
    <xf numFmtId="9" fontId="6" fillId="15" borderId="0" xfId="0" applyNumberFormat="1" applyFont="1" applyFill="1" applyAlignment="1">
      <alignment vertical="center"/>
    </xf>
    <xf numFmtId="0" fontId="6" fillId="18" borderId="0" xfId="0" applyFont="1" applyFill="1" applyAlignment="1">
      <alignment vertical="center"/>
    </xf>
    <xf numFmtId="9" fontId="6" fillId="18" borderId="0" xfId="0" applyNumberFormat="1" applyFont="1" applyFill="1" applyAlignment="1">
      <alignment vertical="center"/>
    </xf>
    <xf numFmtId="185" fontId="15" fillId="15" borderId="32" xfId="0" applyNumberFormat="1" applyFont="1" applyFill="1" applyBorder="1" applyAlignment="1">
      <alignment vertical="center"/>
    </xf>
    <xf numFmtId="9" fontId="15" fillId="15" borderId="5" xfId="0" applyNumberFormat="1" applyFont="1" applyFill="1" applyBorder="1" applyAlignment="1">
      <alignment vertical="center"/>
    </xf>
    <xf numFmtId="188" fontId="10" fillId="0" borderId="5" xfId="0" applyNumberFormat="1" applyFont="1" applyBorder="1" applyAlignment="1">
      <alignment horizontal="right" vertical="center"/>
    </xf>
    <xf numFmtId="0" fontId="10" fillId="15" borderId="10" xfId="0" applyFont="1" applyFill="1" applyBorder="1" applyAlignment="1">
      <alignment horizontal="center" vertical="center"/>
    </xf>
    <xf numFmtId="9" fontId="10" fillId="15" borderId="12" xfId="2" applyFont="1" applyFill="1" applyBorder="1" applyAlignment="1">
      <alignment horizontal="right" vertical="center"/>
    </xf>
    <xf numFmtId="183" fontId="53" fillId="0" borderId="5" xfId="0" applyNumberFormat="1" applyFont="1" applyBorder="1" applyAlignment="1">
      <alignment vertical="center"/>
    </xf>
    <xf numFmtId="0" fontId="10" fillId="0" borderId="0" xfId="0" applyFont="1"/>
    <xf numFmtId="9" fontId="10" fillId="0" borderId="0" xfId="0" applyNumberFormat="1" applyFont="1"/>
    <xf numFmtId="0" fontId="10" fillId="0" borderId="9" xfId="0" applyFont="1" applyBorder="1"/>
    <xf numFmtId="182" fontId="10" fillId="0" borderId="21" xfId="1" applyNumberFormat="1" applyFont="1" applyBorder="1"/>
    <xf numFmtId="9" fontId="46" fillId="0" borderId="32" xfId="0" applyNumberFormat="1" applyFont="1" applyBorder="1"/>
    <xf numFmtId="0" fontId="10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10" fillId="0" borderId="0" xfId="0" applyFont="1" applyAlignment="1">
      <alignment horizontal="center"/>
    </xf>
    <xf numFmtId="0" fontId="10" fillId="0" borderId="27" xfId="0" applyFont="1" applyBorder="1"/>
    <xf numFmtId="9" fontId="10" fillId="0" borderId="9" xfId="0" applyNumberFormat="1" applyFont="1" applyBorder="1" applyAlignment="1">
      <alignment horizontal="center"/>
    </xf>
    <xf numFmtId="37" fontId="10" fillId="0" borderId="11" xfId="1" applyFont="1" applyBorder="1" applyAlignment="1">
      <alignment horizontal="center"/>
    </xf>
    <xf numFmtId="9" fontId="10" fillId="0" borderId="0" xfId="2" applyFont="1" applyAlignment="1">
      <alignment horizontal="center"/>
    </xf>
    <xf numFmtId="0" fontId="10" fillId="7" borderId="9" xfId="0" applyFont="1" applyFill="1" applyBorder="1" applyAlignment="1">
      <alignment horizontal="center"/>
    </xf>
    <xf numFmtId="37" fontId="10" fillId="7" borderId="11" xfId="1" applyFont="1" applyFill="1" applyBorder="1" applyAlignment="1">
      <alignment horizontal="center"/>
    </xf>
    <xf numFmtId="9" fontId="10" fillId="7" borderId="0" xfId="2" applyFont="1" applyFill="1" applyAlignment="1">
      <alignment horizontal="center"/>
    </xf>
    <xf numFmtId="0" fontId="10" fillId="7" borderId="0" xfId="0" applyFont="1" applyFill="1"/>
    <xf numFmtId="182" fontId="10" fillId="7" borderId="21" xfId="1" applyNumberFormat="1" applyFont="1" applyFill="1" applyBorder="1"/>
    <xf numFmtId="9" fontId="10" fillId="16" borderId="0" xfId="2" applyFont="1" applyFill="1" applyAlignment="1">
      <alignment horizontal="center"/>
    </xf>
    <xf numFmtId="182" fontId="10" fillId="0" borderId="11" xfId="1" applyNumberFormat="1" applyFont="1" applyBorder="1" applyAlignment="1">
      <alignment horizontal="center"/>
    </xf>
    <xf numFmtId="182" fontId="10" fillId="7" borderId="11" xfId="1" applyNumberFormat="1" applyFont="1" applyFill="1" applyBorder="1" applyAlignment="1">
      <alignment horizontal="center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left" wrapText="1" shrinkToFit="1"/>
    </xf>
    <xf numFmtId="0" fontId="10" fillId="7" borderId="25" xfId="0" applyFont="1" applyFill="1" applyBorder="1" applyAlignment="1">
      <alignment horizontal="center" vertical="center"/>
    </xf>
    <xf numFmtId="0" fontId="10" fillId="7" borderId="26" xfId="0" applyFont="1" applyFill="1" applyBorder="1" applyAlignment="1">
      <alignment horizontal="center" vertical="center"/>
    </xf>
    <xf numFmtId="0" fontId="11" fillId="17" borderId="34" xfId="0" applyFont="1" applyFill="1" applyBorder="1" applyAlignment="1">
      <alignment horizontal="center" vertical="center" wrapText="1"/>
    </xf>
    <xf numFmtId="0" fontId="11" fillId="17" borderId="5" xfId="0" applyFont="1" applyFill="1" applyBorder="1" applyAlignment="1">
      <alignment horizontal="center" vertical="center" wrapText="1"/>
    </xf>
    <xf numFmtId="0" fontId="11" fillId="17" borderId="34" xfId="0" applyFont="1" applyFill="1" applyBorder="1" applyAlignment="1">
      <alignment horizontal="center" vertical="center"/>
    </xf>
    <xf numFmtId="0" fontId="11" fillId="17" borderId="5" xfId="0" applyFont="1" applyFill="1" applyBorder="1" applyAlignment="1">
      <alignment horizontal="center" vertical="center"/>
    </xf>
    <xf numFmtId="0" fontId="11" fillId="17" borderId="34" xfId="0" applyFont="1" applyFill="1" applyBorder="1" applyAlignment="1">
      <alignment horizontal="right" vertical="center" wrapText="1"/>
    </xf>
    <xf numFmtId="0" fontId="11" fillId="17" borderId="5" xfId="0" applyFont="1" applyFill="1" applyBorder="1" applyAlignment="1">
      <alignment horizontal="right" vertical="center" wrapText="1"/>
    </xf>
    <xf numFmtId="0" fontId="11" fillId="17" borderId="0" xfId="0" applyFont="1" applyFill="1" applyAlignment="1">
      <alignment horizontal="right" vertical="center" wrapText="1"/>
    </xf>
    <xf numFmtId="0" fontId="11" fillId="0" borderId="5" xfId="0" applyFont="1" applyBorder="1" applyAlignment="1">
      <alignment horizontal="center" vertical="center" wrapText="1"/>
    </xf>
    <xf numFmtId="0" fontId="9" fillId="12" borderId="39" xfId="0" applyFont="1" applyFill="1" applyBorder="1" applyAlignment="1">
      <alignment horizontal="center"/>
    </xf>
    <xf numFmtId="0" fontId="9" fillId="12" borderId="15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6" fillId="0" borderId="10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9" fillId="14" borderId="15" xfId="0" applyFont="1" applyFill="1" applyBorder="1" applyAlignment="1">
      <alignment horizontal="center"/>
    </xf>
    <xf numFmtId="0" fontId="9" fillId="14" borderId="43" xfId="0" applyFont="1" applyFill="1" applyBorder="1" applyAlignment="1">
      <alignment horizontal="center"/>
    </xf>
    <xf numFmtId="0" fontId="9" fillId="5" borderId="45" xfId="0" applyFont="1" applyFill="1" applyBorder="1" applyAlignment="1">
      <alignment horizontal="center"/>
    </xf>
    <xf numFmtId="0" fontId="9" fillId="5" borderId="15" xfId="0" applyFont="1" applyFill="1" applyBorder="1" applyAlignment="1">
      <alignment horizontal="center"/>
    </xf>
    <xf numFmtId="0" fontId="9" fillId="5" borderId="43" xfId="0" applyFont="1" applyFill="1" applyBorder="1" applyAlignment="1">
      <alignment horizontal="center"/>
    </xf>
    <xf numFmtId="0" fontId="9" fillId="12" borderId="45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9" fillId="15" borderId="45" xfId="0" applyFont="1" applyFill="1" applyBorder="1" applyAlignment="1">
      <alignment horizontal="center"/>
    </xf>
    <xf numFmtId="0" fontId="9" fillId="15" borderId="47" xfId="0" applyFont="1" applyFill="1" applyBorder="1" applyAlignment="1">
      <alignment horizontal="center"/>
    </xf>
    <xf numFmtId="0" fontId="7" fillId="15" borderId="0" xfId="0" applyFont="1" applyFill="1" applyAlignment="1">
      <alignment horizontal="left" vertical="center"/>
    </xf>
    <xf numFmtId="3" fontId="51" fillId="0" borderId="25" xfId="0" applyNumberFormat="1" applyFont="1" applyBorder="1" applyAlignment="1">
      <alignment horizontal="center" vertical="center"/>
    </xf>
    <xf numFmtId="3" fontId="51" fillId="0" borderId="8" xfId="0" applyNumberFormat="1" applyFont="1" applyBorder="1" applyAlignment="1">
      <alignment horizontal="center" vertical="center"/>
    </xf>
    <xf numFmtId="3" fontId="51" fillId="0" borderId="26" xfId="0" applyNumberFormat="1" applyFont="1" applyBorder="1" applyAlignment="1">
      <alignment horizontal="center" vertical="center"/>
    </xf>
    <xf numFmtId="3" fontId="64" fillId="0" borderId="25" xfId="1" applyNumberFormat="1" applyFont="1" applyBorder="1" applyAlignment="1">
      <alignment horizontal="center" vertical="center"/>
    </xf>
    <xf numFmtId="3" fontId="64" fillId="0" borderId="8" xfId="1" applyNumberFormat="1" applyFont="1" applyBorder="1" applyAlignment="1">
      <alignment horizontal="center" vertical="center"/>
    </xf>
    <xf numFmtId="3" fontId="64" fillId="0" borderId="26" xfId="1" applyNumberFormat="1" applyFont="1" applyBorder="1" applyAlignment="1">
      <alignment horizontal="center" vertical="center"/>
    </xf>
  </cellXfs>
  <cellStyles count="8">
    <cellStyle name="Comma" xfId="1" builtinId="3" customBuiltin="1"/>
    <cellStyle name="Comma 3" xfId="6" xr:uid="{0C8C912D-7088-0C4D-8213-FC812D550433}"/>
    <cellStyle name="Hyperlink" xfId="7" builtinId="8"/>
    <cellStyle name="Normal" xfId="0" builtinId="0"/>
    <cellStyle name="Normal 2" xfId="5" xr:uid="{006175C9-D36C-784B-8ABC-8377BB3BB672}"/>
    <cellStyle name="Normal 4" xfId="3" xr:uid="{35399B67-C7AA-2F4C-9DB3-1DEAAB5C92D6}"/>
    <cellStyle name="Percent" xfId="2" builtinId="5"/>
    <cellStyle name="Percent 3" xfId="4" xr:uid="{260CB315-8077-7D48-95F4-C297BA1D4706}"/>
  </cellStyles>
  <dxfs count="7"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9C0006"/>
      </font>
      <fill>
        <patternFill>
          <bgColor rgb="FFFFC7CE"/>
        </patternFill>
      </fill>
    </dxf>
    <dxf>
      <font>
        <color theme="0" tint="-0.24994659260841701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2828FF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368300</xdr:colOff>
      <xdr:row>5</xdr:row>
      <xdr:rowOff>80433</xdr:rowOff>
    </xdr:from>
    <xdr:to>
      <xdr:col>4</xdr:col>
      <xdr:colOff>457200</xdr:colOff>
      <xdr:row>8</xdr:row>
      <xdr:rowOff>131233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2959100" y="905933"/>
          <a:ext cx="952500" cy="546100"/>
        </a:xfrm>
        <a:prstGeom prst="rect">
          <a:avLst/>
        </a:prstGeom>
        <a:solidFill>
          <a:schemeClr val="bg1">
            <a:lumMod val="6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en-GB" sz="1400">
              <a:solidFill>
                <a:schemeClr val="l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PV system</a:t>
          </a:r>
        </a:p>
      </xdr:txBody>
    </xdr:sp>
    <xdr:clientData/>
  </xdr:twoCellAnchor>
  <xdr:twoCellAnchor>
    <xdr:from>
      <xdr:col>4</xdr:col>
      <xdr:colOff>828675</xdr:colOff>
      <xdr:row>5</xdr:row>
      <xdr:rowOff>80433</xdr:rowOff>
    </xdr:from>
    <xdr:to>
      <xdr:col>6</xdr:col>
      <xdr:colOff>841375</xdr:colOff>
      <xdr:row>8</xdr:row>
      <xdr:rowOff>131233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4283075" y="905933"/>
          <a:ext cx="17399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Water pumping system</a:t>
          </a:r>
        </a:p>
      </xdr:txBody>
    </xdr:sp>
    <xdr:clientData/>
  </xdr:twoCellAnchor>
  <xdr:twoCellAnchor>
    <xdr:from>
      <xdr:col>3</xdr:col>
      <xdr:colOff>539750</xdr:colOff>
      <xdr:row>12</xdr:row>
      <xdr:rowOff>118534</xdr:rowOff>
    </xdr:from>
    <xdr:to>
      <xdr:col>5</xdr:col>
      <xdr:colOff>666750</xdr:colOff>
      <xdr:row>16</xdr:row>
      <xdr:rowOff>4234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3130550" y="2099734"/>
          <a:ext cx="18542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RO water treatment system</a:t>
          </a:r>
        </a:p>
      </xdr:txBody>
    </xdr:sp>
    <xdr:clientData/>
  </xdr:twoCellAnchor>
  <xdr:twoCellAnchor>
    <xdr:from>
      <xdr:col>6</xdr:col>
      <xdr:colOff>152400</xdr:colOff>
      <xdr:row>12</xdr:row>
      <xdr:rowOff>114300</xdr:rowOff>
    </xdr:from>
    <xdr:to>
      <xdr:col>8</xdr:col>
      <xdr:colOff>279400</xdr:colOff>
      <xdr:row>16</xdr:row>
      <xdr:rowOff>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334000" y="2095500"/>
          <a:ext cx="18542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Water distribution</a:t>
          </a:r>
          <a:r>
            <a:rPr lang="en-GB" sz="1400" baseline="0">
              <a:latin typeface="Arial" panose="020B0604020202020204" pitchFamily="34" charset="0"/>
              <a:cs typeface="Arial" panose="020B0604020202020204" pitchFamily="34" charset="0"/>
            </a:rPr>
            <a:t> &amp; irrigation</a:t>
          </a:r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 system</a:t>
          </a:r>
        </a:p>
      </xdr:txBody>
    </xdr:sp>
    <xdr:clientData/>
  </xdr:twoCellAnchor>
  <xdr:twoCellAnchor>
    <xdr:from>
      <xdr:col>3</xdr:col>
      <xdr:colOff>539750</xdr:colOff>
      <xdr:row>18</xdr:row>
      <xdr:rowOff>63500</xdr:rowOff>
    </xdr:from>
    <xdr:to>
      <xdr:col>5</xdr:col>
      <xdr:colOff>666750</xdr:colOff>
      <xdr:row>21</xdr:row>
      <xdr:rowOff>114300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3130550" y="3035300"/>
          <a:ext cx="1854200" cy="546100"/>
        </a:xfrm>
        <a:prstGeom prst="rect">
          <a:avLst/>
        </a:prstGeom>
        <a:solidFill>
          <a:schemeClr val="accent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Household water</a:t>
          </a:r>
          <a:r>
            <a:rPr lang="en-GB" sz="1400" baseline="0">
              <a:latin typeface="Arial" panose="020B0604020202020204" pitchFamily="34" charset="0"/>
              <a:cs typeface="Arial" panose="020B0604020202020204" pitchFamily="34" charset="0"/>
            </a:rPr>
            <a:t> consumption</a:t>
          </a:r>
          <a:endParaRPr lang="en-GB" sz="14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6</xdr:col>
      <xdr:colOff>152400</xdr:colOff>
      <xdr:row>18</xdr:row>
      <xdr:rowOff>50800</xdr:rowOff>
    </xdr:from>
    <xdr:to>
      <xdr:col>8</xdr:col>
      <xdr:colOff>279400</xdr:colOff>
      <xdr:row>21</xdr:row>
      <xdr:rowOff>101600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5334000" y="3022600"/>
          <a:ext cx="1854200" cy="546100"/>
        </a:xfrm>
        <a:prstGeom prst="rect">
          <a:avLst/>
        </a:prstGeom>
        <a:solidFill>
          <a:schemeClr val="accent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Farm/cooperative water</a:t>
          </a:r>
          <a:r>
            <a:rPr lang="en-GB" sz="1400" baseline="0">
              <a:latin typeface="Arial" panose="020B0604020202020204" pitchFamily="34" charset="0"/>
              <a:cs typeface="Arial" panose="020B0604020202020204" pitchFamily="34" charset="0"/>
            </a:rPr>
            <a:t> consumption</a:t>
          </a:r>
          <a:endParaRPr lang="en-GB" sz="14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457200</xdr:colOff>
      <xdr:row>7</xdr:row>
      <xdr:rowOff>23283</xdr:rowOff>
    </xdr:from>
    <xdr:to>
      <xdr:col>4</xdr:col>
      <xdr:colOff>828675</xdr:colOff>
      <xdr:row>7</xdr:row>
      <xdr:rowOff>23283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>
          <a:stCxn id="2" idx="3"/>
          <a:endCxn id="3" idx="1"/>
        </xdr:cNvCxnSpPr>
      </xdr:nvCxnSpPr>
      <xdr:spPr>
        <a:xfrm>
          <a:off x="3911600" y="1178983"/>
          <a:ext cx="371475" cy="0"/>
        </a:xfrm>
        <a:prstGeom prst="straightConnector1">
          <a:avLst/>
        </a:prstGeom>
        <a:ln w="19050">
          <a:solidFill>
            <a:schemeClr val="accent6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603251</xdr:colOff>
      <xdr:row>8</xdr:row>
      <xdr:rowOff>131233</xdr:rowOff>
    </xdr:from>
    <xdr:to>
      <xdr:col>5</xdr:col>
      <xdr:colOff>835026</xdr:colOff>
      <xdr:row>12</xdr:row>
      <xdr:rowOff>118534</xdr:rowOff>
    </xdr:to>
    <xdr:cxnSp macro="">
      <xdr:nvCxnSpPr>
        <xdr:cNvPr id="12" name="Elbow Connector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>
          <a:stCxn id="3" idx="2"/>
          <a:endCxn id="4" idx="0"/>
        </xdr:cNvCxnSpPr>
      </xdr:nvCxnSpPr>
      <xdr:spPr>
        <a:xfrm rot="5400000">
          <a:off x="4281488" y="1228196"/>
          <a:ext cx="647701" cy="1095375"/>
        </a:xfrm>
        <a:prstGeom prst="bentConnector3">
          <a:avLst/>
        </a:prstGeom>
        <a:ln w="190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835025</xdr:colOff>
      <xdr:row>8</xdr:row>
      <xdr:rowOff>131232</xdr:rowOff>
    </xdr:from>
    <xdr:to>
      <xdr:col>7</xdr:col>
      <xdr:colOff>215900</xdr:colOff>
      <xdr:row>12</xdr:row>
      <xdr:rowOff>114299</xdr:rowOff>
    </xdr:to>
    <xdr:cxnSp macro="">
      <xdr:nvCxnSpPr>
        <xdr:cNvPr id="14" name="Elbow Connector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CxnSpPr>
          <a:stCxn id="3" idx="2"/>
          <a:endCxn id="5" idx="0"/>
        </xdr:cNvCxnSpPr>
      </xdr:nvCxnSpPr>
      <xdr:spPr>
        <a:xfrm rot="16200000" flipH="1">
          <a:off x="5385329" y="1219728"/>
          <a:ext cx="643467" cy="1108075"/>
        </a:xfrm>
        <a:prstGeom prst="bentConnector3">
          <a:avLst/>
        </a:prstGeom>
        <a:ln w="190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603250</xdr:colOff>
      <xdr:row>16</xdr:row>
      <xdr:rowOff>4234</xdr:rowOff>
    </xdr:from>
    <xdr:to>
      <xdr:col>4</xdr:col>
      <xdr:colOff>603250</xdr:colOff>
      <xdr:row>18</xdr:row>
      <xdr:rowOff>63500</xdr:rowOff>
    </xdr:to>
    <xdr:cxnSp macro="">
      <xdr:nvCxnSpPr>
        <xdr:cNvPr id="16" name="Straight Arrow Connector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>
          <a:stCxn id="4" idx="2"/>
          <a:endCxn id="6" idx="0"/>
        </xdr:cNvCxnSpPr>
      </xdr:nvCxnSpPr>
      <xdr:spPr>
        <a:xfrm>
          <a:off x="4057650" y="2645834"/>
          <a:ext cx="0" cy="389466"/>
        </a:xfrm>
        <a:prstGeom prst="straightConnector1">
          <a:avLst/>
        </a:prstGeom>
        <a:ln w="190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215900</xdr:colOff>
      <xdr:row>16</xdr:row>
      <xdr:rowOff>0</xdr:rowOff>
    </xdr:from>
    <xdr:to>
      <xdr:col>7</xdr:col>
      <xdr:colOff>215900</xdr:colOff>
      <xdr:row>18</xdr:row>
      <xdr:rowOff>50800</xdr:rowOff>
    </xdr:to>
    <xdr:cxnSp macro="">
      <xdr:nvCxnSpPr>
        <xdr:cNvPr id="18" name="Straight Arrow Connector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CxnSpPr>
          <a:stCxn id="5" idx="2"/>
          <a:endCxn id="7" idx="0"/>
        </xdr:cNvCxnSpPr>
      </xdr:nvCxnSpPr>
      <xdr:spPr>
        <a:xfrm>
          <a:off x="6261100" y="2641600"/>
          <a:ext cx="0" cy="381000"/>
        </a:xfrm>
        <a:prstGeom prst="straightConnector1">
          <a:avLst/>
        </a:prstGeom>
        <a:ln w="190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349250</xdr:colOff>
      <xdr:row>5</xdr:row>
      <xdr:rowOff>80433</xdr:rowOff>
    </xdr:from>
    <xdr:to>
      <xdr:col>8</xdr:col>
      <xdr:colOff>508000</xdr:colOff>
      <xdr:row>8</xdr:row>
      <xdr:rowOff>131233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/>
      </xdr:nvSpPr>
      <xdr:spPr>
        <a:xfrm>
          <a:off x="6394450" y="905933"/>
          <a:ext cx="1022350" cy="546100"/>
        </a:xfrm>
        <a:prstGeom prst="rect">
          <a:avLst/>
        </a:prstGeom>
        <a:solidFill>
          <a:schemeClr val="bg1">
            <a:lumMod val="6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Water source</a:t>
          </a:r>
        </a:p>
      </xdr:txBody>
    </xdr:sp>
    <xdr:clientData/>
  </xdr:twoCellAnchor>
  <xdr:twoCellAnchor>
    <xdr:from>
      <xdr:col>6</xdr:col>
      <xdr:colOff>841375</xdr:colOff>
      <xdr:row>7</xdr:row>
      <xdr:rowOff>23283</xdr:rowOff>
    </xdr:from>
    <xdr:to>
      <xdr:col>7</xdr:col>
      <xdr:colOff>349250</xdr:colOff>
      <xdr:row>7</xdr:row>
      <xdr:rowOff>23283</xdr:rowOff>
    </xdr:to>
    <xdr:cxnSp macro="">
      <xdr:nvCxnSpPr>
        <xdr:cNvPr id="29" name="Straight Arrow Connector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CxnSpPr>
          <a:stCxn id="27" idx="1"/>
          <a:endCxn id="3" idx="3"/>
        </xdr:cNvCxnSpPr>
      </xdr:nvCxnSpPr>
      <xdr:spPr>
        <a:xfrm flipH="1">
          <a:off x="6022975" y="1178983"/>
          <a:ext cx="371475" cy="0"/>
        </a:xfrm>
        <a:prstGeom prst="straightConnector1">
          <a:avLst/>
        </a:prstGeom>
        <a:ln w="19050">
          <a:solidFill>
            <a:schemeClr val="bg1">
              <a:lumMod val="50000"/>
            </a:schemeClr>
          </a:solidFill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844551</xdr:colOff>
      <xdr:row>8</xdr:row>
      <xdr:rowOff>131232</xdr:rowOff>
    </xdr:from>
    <xdr:to>
      <xdr:col>4</xdr:col>
      <xdr:colOff>603251</xdr:colOff>
      <xdr:row>12</xdr:row>
      <xdr:rowOff>118533</xdr:rowOff>
    </xdr:to>
    <xdr:cxnSp macro="">
      <xdr:nvCxnSpPr>
        <xdr:cNvPr id="32" name="Elbow Connector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>
          <a:stCxn id="2" idx="2"/>
          <a:endCxn id="4" idx="0"/>
        </xdr:cNvCxnSpPr>
      </xdr:nvCxnSpPr>
      <xdr:spPr>
        <a:xfrm rot="16200000" flipH="1">
          <a:off x="3422650" y="1464733"/>
          <a:ext cx="647701" cy="622300"/>
        </a:xfrm>
        <a:prstGeom prst="bentConnector3">
          <a:avLst>
            <a:gd name="adj1" fmla="val 50000"/>
          </a:avLst>
        </a:prstGeom>
        <a:ln w="19050">
          <a:solidFill>
            <a:schemeClr val="accent6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158750</xdr:colOff>
      <xdr:row>4</xdr:row>
      <xdr:rowOff>135467</xdr:rowOff>
    </xdr:from>
    <xdr:to>
      <xdr:col>10</xdr:col>
      <xdr:colOff>317500</xdr:colOff>
      <xdr:row>7</xdr:row>
      <xdr:rowOff>50800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/>
      </xdr:nvSpPr>
      <xdr:spPr>
        <a:xfrm>
          <a:off x="7931150" y="795867"/>
          <a:ext cx="10223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well depth</a:t>
          </a:r>
        </a:p>
      </xdr:txBody>
    </xdr:sp>
    <xdr:clientData/>
  </xdr:twoCellAnchor>
  <xdr:twoCellAnchor>
    <xdr:from>
      <xdr:col>9</xdr:col>
      <xdr:colOff>158750</xdr:colOff>
      <xdr:row>12</xdr:row>
      <xdr:rowOff>59267</xdr:rowOff>
    </xdr:from>
    <xdr:to>
      <xdr:col>10</xdr:col>
      <xdr:colOff>317500</xdr:colOff>
      <xdr:row>14</xdr:row>
      <xdr:rowOff>139700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7931150" y="2040467"/>
          <a:ext cx="10223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CAPEX</a:t>
          </a:r>
        </a:p>
      </xdr:txBody>
    </xdr:sp>
    <xdr:clientData/>
  </xdr:twoCellAnchor>
  <xdr:twoCellAnchor>
    <xdr:from>
      <xdr:col>9</xdr:col>
      <xdr:colOff>158750</xdr:colOff>
      <xdr:row>15</xdr:row>
      <xdr:rowOff>97367</xdr:rowOff>
    </xdr:from>
    <xdr:to>
      <xdr:col>10</xdr:col>
      <xdr:colOff>317500</xdr:colOff>
      <xdr:row>18</xdr:row>
      <xdr:rowOff>12700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7931150" y="2573867"/>
          <a:ext cx="10223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OPEX</a:t>
          </a:r>
        </a:p>
      </xdr:txBody>
    </xdr:sp>
    <xdr:clientData/>
  </xdr:twoCellAnchor>
  <xdr:twoCellAnchor>
    <xdr:from>
      <xdr:col>9</xdr:col>
      <xdr:colOff>158750</xdr:colOff>
      <xdr:row>7</xdr:row>
      <xdr:rowOff>110067</xdr:rowOff>
    </xdr:from>
    <xdr:to>
      <xdr:col>10</xdr:col>
      <xdr:colOff>584200</xdr:colOff>
      <xdr:row>10</xdr:row>
      <xdr:rowOff>25400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7931150" y="1265767"/>
          <a:ext cx="12890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recharge</a:t>
          </a:r>
          <a:r>
            <a:rPr lang="en-GB" sz="1400" baseline="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 rate</a:t>
          </a:r>
          <a:endParaRPr lang="en-GB" sz="1400">
            <a:solidFill>
              <a:schemeClr val="tx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755650</xdr:colOff>
      <xdr:row>5</xdr:row>
      <xdr:rowOff>21167</xdr:rowOff>
    </xdr:from>
    <xdr:to>
      <xdr:col>3</xdr:col>
      <xdr:colOff>88900</xdr:colOff>
      <xdr:row>7</xdr:row>
      <xdr:rowOff>101600</xdr:rowOff>
    </xdr:to>
    <xdr:sp macro="" textlink="">
      <xdr:nvSpPr>
        <xdr:cNvPr id="40" name="Rectangle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1581150" y="846667"/>
          <a:ext cx="9842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CAPEX</a:t>
          </a:r>
        </a:p>
      </xdr:txBody>
    </xdr:sp>
    <xdr:clientData/>
  </xdr:twoCellAnchor>
  <xdr:twoCellAnchor>
    <xdr:from>
      <xdr:col>1</xdr:col>
      <xdr:colOff>755650</xdr:colOff>
      <xdr:row>8</xdr:row>
      <xdr:rowOff>59267</xdr:rowOff>
    </xdr:from>
    <xdr:to>
      <xdr:col>3</xdr:col>
      <xdr:colOff>88900</xdr:colOff>
      <xdr:row>10</xdr:row>
      <xdr:rowOff>139700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/>
      </xdr:nvSpPr>
      <xdr:spPr>
        <a:xfrm>
          <a:off x="1581150" y="1380067"/>
          <a:ext cx="9842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OPEX</a:t>
          </a:r>
        </a:p>
      </xdr:txBody>
    </xdr:sp>
    <xdr:clientData/>
  </xdr:twoCellAnchor>
  <xdr:twoCellAnchor>
    <xdr:from>
      <xdr:col>1</xdr:col>
      <xdr:colOff>755650</xdr:colOff>
      <xdr:row>12</xdr:row>
      <xdr:rowOff>46567</xdr:rowOff>
    </xdr:from>
    <xdr:to>
      <xdr:col>3</xdr:col>
      <xdr:colOff>88900</xdr:colOff>
      <xdr:row>14</xdr:row>
      <xdr:rowOff>127000</xdr:rowOff>
    </xdr:to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/>
      </xdr:nvSpPr>
      <xdr:spPr>
        <a:xfrm>
          <a:off x="1619250" y="2027767"/>
          <a:ext cx="10604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CAPEX</a:t>
          </a:r>
        </a:p>
      </xdr:txBody>
    </xdr:sp>
    <xdr:clientData/>
  </xdr:twoCellAnchor>
  <xdr:twoCellAnchor>
    <xdr:from>
      <xdr:col>1</xdr:col>
      <xdr:colOff>755650</xdr:colOff>
      <xdr:row>15</xdr:row>
      <xdr:rowOff>84667</xdr:rowOff>
    </xdr:from>
    <xdr:to>
      <xdr:col>3</xdr:col>
      <xdr:colOff>88900</xdr:colOff>
      <xdr:row>18</xdr:row>
      <xdr:rowOff>0</xdr:rowOff>
    </xdr:to>
    <xdr:sp macro="" textlink="">
      <xdr:nvSpPr>
        <xdr:cNvPr id="43" name="Rectangle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/>
      </xdr:nvSpPr>
      <xdr:spPr>
        <a:xfrm>
          <a:off x="1619250" y="2561167"/>
          <a:ext cx="10604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OPEX</a:t>
          </a:r>
        </a:p>
      </xdr:txBody>
    </xdr:sp>
    <xdr:clientData/>
  </xdr:twoCellAnchor>
  <xdr:twoCellAnchor>
    <xdr:from>
      <xdr:col>3</xdr:col>
      <xdr:colOff>88900</xdr:colOff>
      <xdr:row>6</xdr:row>
      <xdr:rowOff>61384</xdr:rowOff>
    </xdr:from>
    <xdr:to>
      <xdr:col>3</xdr:col>
      <xdr:colOff>368300</xdr:colOff>
      <xdr:row>7</xdr:row>
      <xdr:rowOff>23283</xdr:rowOff>
    </xdr:to>
    <xdr:cxnSp macro="">
      <xdr:nvCxnSpPr>
        <xdr:cNvPr id="45" name="Elbow Connector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>
          <a:stCxn id="40" idx="3"/>
          <a:endCxn id="2" idx="1"/>
        </xdr:cNvCxnSpPr>
      </xdr:nvCxnSpPr>
      <xdr:spPr>
        <a:xfrm>
          <a:off x="2679700" y="1051984"/>
          <a:ext cx="279400" cy="126999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88900</xdr:colOff>
      <xdr:row>7</xdr:row>
      <xdr:rowOff>23283</xdr:rowOff>
    </xdr:from>
    <xdr:to>
      <xdr:col>3</xdr:col>
      <xdr:colOff>368300</xdr:colOff>
      <xdr:row>9</xdr:row>
      <xdr:rowOff>99484</xdr:rowOff>
    </xdr:to>
    <xdr:cxnSp macro="">
      <xdr:nvCxnSpPr>
        <xdr:cNvPr id="47" name="Elbow Connector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>
          <a:stCxn id="41" idx="3"/>
          <a:endCxn id="2" idx="1"/>
        </xdr:cNvCxnSpPr>
      </xdr:nvCxnSpPr>
      <xdr:spPr>
        <a:xfrm flipV="1">
          <a:off x="2679700" y="1178983"/>
          <a:ext cx="279400" cy="406401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88900</xdr:colOff>
      <xdr:row>13</xdr:row>
      <xdr:rowOff>86784</xdr:rowOff>
    </xdr:from>
    <xdr:to>
      <xdr:col>3</xdr:col>
      <xdr:colOff>539750</xdr:colOff>
      <xdr:row>14</xdr:row>
      <xdr:rowOff>61384</xdr:rowOff>
    </xdr:to>
    <xdr:cxnSp macro="">
      <xdr:nvCxnSpPr>
        <xdr:cNvPr id="53" name="Elbow Connector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>
          <a:stCxn id="42" idx="3"/>
          <a:endCxn id="4" idx="1"/>
        </xdr:cNvCxnSpPr>
      </xdr:nvCxnSpPr>
      <xdr:spPr>
        <a:xfrm>
          <a:off x="2679700" y="2233084"/>
          <a:ext cx="450850" cy="139700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88900</xdr:colOff>
      <xdr:row>14</xdr:row>
      <xdr:rowOff>61384</xdr:rowOff>
    </xdr:from>
    <xdr:to>
      <xdr:col>3</xdr:col>
      <xdr:colOff>539750</xdr:colOff>
      <xdr:row>16</xdr:row>
      <xdr:rowOff>124884</xdr:rowOff>
    </xdr:to>
    <xdr:cxnSp macro="">
      <xdr:nvCxnSpPr>
        <xdr:cNvPr id="55" name="Elbow Connector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CxnSpPr>
          <a:stCxn id="43" idx="3"/>
          <a:endCxn id="4" idx="1"/>
        </xdr:cNvCxnSpPr>
      </xdr:nvCxnSpPr>
      <xdr:spPr>
        <a:xfrm flipV="1">
          <a:off x="2679700" y="2372784"/>
          <a:ext cx="450850" cy="393700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508000</xdr:colOff>
      <xdr:row>6</xdr:row>
      <xdr:rowOff>10583</xdr:rowOff>
    </xdr:from>
    <xdr:to>
      <xdr:col>9</xdr:col>
      <xdr:colOff>158750</xdr:colOff>
      <xdr:row>7</xdr:row>
      <xdr:rowOff>23282</xdr:rowOff>
    </xdr:to>
    <xdr:cxnSp macro="">
      <xdr:nvCxnSpPr>
        <xdr:cNvPr id="58" name="Elbow Connector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CxnSpPr>
          <a:stCxn id="34" idx="1"/>
          <a:endCxn id="27" idx="3"/>
        </xdr:cNvCxnSpPr>
      </xdr:nvCxnSpPr>
      <xdr:spPr>
        <a:xfrm rot="10800000" flipV="1">
          <a:off x="7416800" y="1001183"/>
          <a:ext cx="514350" cy="177799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ot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508000</xdr:colOff>
      <xdr:row>7</xdr:row>
      <xdr:rowOff>23284</xdr:rowOff>
    </xdr:from>
    <xdr:to>
      <xdr:col>9</xdr:col>
      <xdr:colOff>158750</xdr:colOff>
      <xdr:row>8</xdr:row>
      <xdr:rowOff>150285</xdr:rowOff>
    </xdr:to>
    <xdr:cxnSp macro="">
      <xdr:nvCxnSpPr>
        <xdr:cNvPr id="60" name="Elbow Connector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CxnSpPr>
          <a:stCxn id="37" idx="1"/>
          <a:endCxn id="27" idx="3"/>
        </xdr:cNvCxnSpPr>
      </xdr:nvCxnSpPr>
      <xdr:spPr>
        <a:xfrm rot="10800000">
          <a:off x="7416800" y="1178984"/>
          <a:ext cx="514350" cy="292101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ot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279400</xdr:colOff>
      <xdr:row>13</xdr:row>
      <xdr:rowOff>99484</xdr:rowOff>
    </xdr:from>
    <xdr:to>
      <xdr:col>9</xdr:col>
      <xdr:colOff>158750</xdr:colOff>
      <xdr:row>14</xdr:row>
      <xdr:rowOff>57150</xdr:rowOff>
    </xdr:to>
    <xdr:cxnSp macro="">
      <xdr:nvCxnSpPr>
        <xdr:cNvPr id="62" name="Elbow Connector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CxnSpPr>
          <a:stCxn id="35" idx="1"/>
          <a:endCxn id="5" idx="3"/>
        </xdr:cNvCxnSpPr>
      </xdr:nvCxnSpPr>
      <xdr:spPr>
        <a:xfrm rot="10800000" flipV="1">
          <a:off x="7188200" y="2245784"/>
          <a:ext cx="742950" cy="122766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ot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279400</xdr:colOff>
      <xdr:row>14</xdr:row>
      <xdr:rowOff>57150</xdr:rowOff>
    </xdr:from>
    <xdr:to>
      <xdr:col>9</xdr:col>
      <xdr:colOff>158750</xdr:colOff>
      <xdr:row>16</xdr:row>
      <xdr:rowOff>137584</xdr:rowOff>
    </xdr:to>
    <xdr:cxnSp macro="">
      <xdr:nvCxnSpPr>
        <xdr:cNvPr id="64" name="Elbow Connector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CxnSpPr>
          <a:stCxn id="36" idx="1"/>
          <a:endCxn id="5" idx="3"/>
        </xdr:cNvCxnSpPr>
      </xdr:nvCxnSpPr>
      <xdr:spPr>
        <a:xfrm rot="10800000">
          <a:off x="7188200" y="2368550"/>
          <a:ext cx="742950" cy="410634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prstDash val="sysDot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762000</xdr:colOff>
      <xdr:row>1</xdr:row>
      <xdr:rowOff>76200</xdr:rowOff>
    </xdr:from>
    <xdr:to>
      <xdr:col>11</xdr:col>
      <xdr:colOff>177800</xdr:colOff>
      <xdr:row>3</xdr:row>
      <xdr:rowOff>88900</xdr:rowOff>
    </xdr:to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625600" y="241300"/>
          <a:ext cx="80518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600" b="1">
              <a:latin typeface="Arial" panose="020B0604020202020204" pitchFamily="34" charset="0"/>
              <a:cs typeface="Arial" panose="020B0604020202020204" pitchFamily="34" charset="0"/>
            </a:rPr>
            <a:t>Model components and key inputs/outputs</a:t>
          </a:r>
        </a:p>
      </xdr:txBody>
    </xdr:sp>
    <xdr:clientData/>
  </xdr:twoCellAnchor>
  <xdr:twoCellAnchor>
    <xdr:from>
      <xdr:col>9</xdr:col>
      <xdr:colOff>158750</xdr:colOff>
      <xdr:row>19</xdr:row>
      <xdr:rowOff>8467</xdr:rowOff>
    </xdr:from>
    <xdr:to>
      <xdr:col>12</xdr:col>
      <xdr:colOff>50800</xdr:colOff>
      <xdr:row>21</xdr:row>
      <xdr:rowOff>88900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/>
      </xdr:nvSpPr>
      <xdr:spPr>
        <a:xfrm>
          <a:off x="7931150" y="3145367"/>
          <a:ext cx="24828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crop/livestock requirements</a:t>
          </a:r>
        </a:p>
      </xdr:txBody>
    </xdr:sp>
    <xdr:clientData/>
  </xdr:twoCellAnchor>
  <xdr:twoCellAnchor>
    <xdr:from>
      <xdr:col>9</xdr:col>
      <xdr:colOff>158750</xdr:colOff>
      <xdr:row>22</xdr:row>
      <xdr:rowOff>33867</xdr:rowOff>
    </xdr:from>
    <xdr:to>
      <xdr:col>10</xdr:col>
      <xdr:colOff>723900</xdr:colOff>
      <xdr:row>24</xdr:row>
      <xdr:rowOff>114300</xdr:rowOff>
    </xdr:to>
    <xdr:sp macro="" textlink="">
      <xdr:nvSpPr>
        <xdr:cNvPr id="70" name="Rectangle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/>
      </xdr:nvSpPr>
      <xdr:spPr>
        <a:xfrm>
          <a:off x="7931150" y="3666067"/>
          <a:ext cx="1428750" cy="410633"/>
        </a:xfrm>
        <a:prstGeom prst="rect">
          <a:avLst/>
        </a:prstGeom>
        <a:solidFill>
          <a:schemeClr val="bg1"/>
        </a:solidFill>
        <a:ln w="9525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precipitation</a:t>
          </a:r>
        </a:p>
      </xdr:txBody>
    </xdr:sp>
    <xdr:clientData/>
  </xdr:twoCellAnchor>
  <xdr:twoCellAnchor>
    <xdr:from>
      <xdr:col>8</xdr:col>
      <xdr:colOff>279400</xdr:colOff>
      <xdr:row>19</xdr:row>
      <xdr:rowOff>158750</xdr:rowOff>
    </xdr:from>
    <xdr:to>
      <xdr:col>9</xdr:col>
      <xdr:colOff>158750</xdr:colOff>
      <xdr:row>20</xdr:row>
      <xdr:rowOff>48684</xdr:rowOff>
    </xdr:to>
    <xdr:cxnSp macro="">
      <xdr:nvCxnSpPr>
        <xdr:cNvPr id="72" name="Elbow Connector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CxnSpPr>
          <a:stCxn id="69" idx="1"/>
          <a:endCxn id="7" idx="3"/>
        </xdr:cNvCxnSpPr>
      </xdr:nvCxnSpPr>
      <xdr:spPr>
        <a:xfrm rot="10800000">
          <a:off x="7188200" y="3295650"/>
          <a:ext cx="742950" cy="55034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279400</xdr:colOff>
      <xdr:row>19</xdr:row>
      <xdr:rowOff>158750</xdr:rowOff>
    </xdr:from>
    <xdr:to>
      <xdr:col>9</xdr:col>
      <xdr:colOff>158750</xdr:colOff>
      <xdr:row>23</xdr:row>
      <xdr:rowOff>74084</xdr:rowOff>
    </xdr:to>
    <xdr:cxnSp macro="">
      <xdr:nvCxnSpPr>
        <xdr:cNvPr id="74" name="Elbow Connector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CxnSpPr>
          <a:stCxn id="70" idx="1"/>
          <a:endCxn id="7" idx="3"/>
        </xdr:cNvCxnSpPr>
      </xdr:nvCxnSpPr>
      <xdr:spPr>
        <a:xfrm rot="10800000">
          <a:off x="7188200" y="3295650"/>
          <a:ext cx="742950" cy="575734"/>
        </a:xfrm>
        <a:prstGeom prst="bentConnector3">
          <a:avLst/>
        </a:prstGeom>
        <a:ln>
          <a:solidFill>
            <a:schemeClr val="bg1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655638</xdr:colOff>
      <xdr:row>24</xdr:row>
      <xdr:rowOff>21167</xdr:rowOff>
    </xdr:from>
    <xdr:to>
      <xdr:col>5</xdr:col>
      <xdr:colOff>550863</xdr:colOff>
      <xdr:row>27</xdr:row>
      <xdr:rowOff>139700</xdr:rowOff>
    </xdr:to>
    <xdr:sp macro="" textlink="">
      <xdr:nvSpPr>
        <xdr:cNvPr id="81" name="Rectangle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/>
      </xdr:nvSpPr>
      <xdr:spPr>
        <a:xfrm>
          <a:off x="3246438" y="3983567"/>
          <a:ext cx="1622425" cy="61383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noFill/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Improved health</a:t>
          </a:r>
        </a:p>
      </xdr:txBody>
    </xdr:sp>
    <xdr:clientData/>
  </xdr:twoCellAnchor>
  <xdr:twoCellAnchor>
    <xdr:from>
      <xdr:col>6</xdr:col>
      <xdr:colOff>268288</xdr:colOff>
      <xdr:row>23</xdr:row>
      <xdr:rowOff>160867</xdr:rowOff>
    </xdr:from>
    <xdr:to>
      <xdr:col>8</xdr:col>
      <xdr:colOff>163513</xdr:colOff>
      <xdr:row>27</xdr:row>
      <xdr:rowOff>127000</xdr:rowOff>
    </xdr:to>
    <xdr:sp macro="" textlink="">
      <xdr:nvSpPr>
        <xdr:cNvPr id="82" name="Rectangle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SpPr/>
      </xdr:nvSpPr>
      <xdr:spPr>
        <a:xfrm>
          <a:off x="5449888" y="3958167"/>
          <a:ext cx="1622425" cy="62653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noFill/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Increased</a:t>
          </a:r>
          <a:r>
            <a:rPr lang="en-GB" sz="1400" baseline="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 yields</a:t>
          </a:r>
          <a:endParaRPr lang="en-GB" sz="1400">
            <a:solidFill>
              <a:schemeClr val="tx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603250</xdr:colOff>
      <xdr:row>21</xdr:row>
      <xdr:rowOff>114300</xdr:rowOff>
    </xdr:from>
    <xdr:to>
      <xdr:col>4</xdr:col>
      <xdr:colOff>603251</xdr:colOff>
      <xdr:row>24</xdr:row>
      <xdr:rowOff>21167</xdr:rowOff>
    </xdr:to>
    <xdr:cxnSp macro="">
      <xdr:nvCxnSpPr>
        <xdr:cNvPr id="84" name="Straight Arrow Connector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CxnSpPr>
          <a:stCxn id="6" idx="2"/>
          <a:endCxn id="81" idx="0"/>
        </xdr:cNvCxnSpPr>
      </xdr:nvCxnSpPr>
      <xdr:spPr>
        <a:xfrm>
          <a:off x="4057650" y="3581400"/>
          <a:ext cx="1" cy="402167"/>
        </a:xfrm>
        <a:prstGeom prst="straightConnector1">
          <a:avLst/>
        </a:prstGeom>
        <a:ln w="19050">
          <a:solidFill>
            <a:schemeClr val="accent2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215900</xdr:colOff>
      <xdr:row>21</xdr:row>
      <xdr:rowOff>101600</xdr:rowOff>
    </xdr:from>
    <xdr:to>
      <xdr:col>7</xdr:col>
      <xdr:colOff>215901</xdr:colOff>
      <xdr:row>23</xdr:row>
      <xdr:rowOff>160867</xdr:rowOff>
    </xdr:to>
    <xdr:cxnSp macro="">
      <xdr:nvCxnSpPr>
        <xdr:cNvPr id="86" name="Straight Arrow Connector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CxnSpPr>
          <a:stCxn id="7" idx="2"/>
          <a:endCxn id="82" idx="0"/>
        </xdr:cNvCxnSpPr>
      </xdr:nvCxnSpPr>
      <xdr:spPr>
        <a:xfrm>
          <a:off x="6261100" y="3568700"/>
          <a:ext cx="1" cy="389467"/>
        </a:xfrm>
        <a:prstGeom prst="straightConnector1">
          <a:avLst/>
        </a:prstGeom>
        <a:ln w="19050">
          <a:solidFill>
            <a:schemeClr val="accent2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268288</xdr:colOff>
      <xdr:row>29</xdr:row>
      <xdr:rowOff>46567</xdr:rowOff>
    </xdr:from>
    <xdr:to>
      <xdr:col>8</xdr:col>
      <xdr:colOff>163513</xdr:colOff>
      <xdr:row>33</xdr:row>
      <xdr:rowOff>12700</xdr:rowOff>
    </xdr:to>
    <xdr:sp macro="" textlink="">
      <xdr:nvSpPr>
        <xdr:cNvPr id="88" name="Rectangle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SpPr/>
      </xdr:nvSpPr>
      <xdr:spPr>
        <a:xfrm>
          <a:off x="5449888" y="4834467"/>
          <a:ext cx="1622425" cy="626533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>
          <a:noFill/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increased</a:t>
          </a:r>
          <a:r>
            <a:rPr lang="en-GB" sz="1400" baseline="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 incomes</a:t>
          </a:r>
          <a:endParaRPr lang="en-GB" sz="1400">
            <a:solidFill>
              <a:schemeClr val="tx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215901</xdr:colOff>
      <xdr:row>27</xdr:row>
      <xdr:rowOff>127000</xdr:rowOff>
    </xdr:from>
    <xdr:to>
      <xdr:col>7</xdr:col>
      <xdr:colOff>215901</xdr:colOff>
      <xdr:row>29</xdr:row>
      <xdr:rowOff>46567</xdr:rowOff>
    </xdr:to>
    <xdr:cxnSp macro="">
      <xdr:nvCxnSpPr>
        <xdr:cNvPr id="91" name="Straight Arrow Connector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CxnSpPr>
          <a:stCxn id="82" idx="2"/>
          <a:endCxn id="88" idx="0"/>
        </xdr:cNvCxnSpPr>
      </xdr:nvCxnSpPr>
      <xdr:spPr>
        <a:xfrm>
          <a:off x="6261101" y="4584700"/>
          <a:ext cx="0" cy="249767"/>
        </a:xfrm>
        <a:prstGeom prst="straightConnector1">
          <a:avLst/>
        </a:prstGeom>
        <a:ln w="19050">
          <a:solidFill>
            <a:schemeClr val="accent2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485775</xdr:colOff>
      <xdr:row>5</xdr:row>
      <xdr:rowOff>156633</xdr:rowOff>
    </xdr:from>
    <xdr:to>
      <xdr:col>18</xdr:col>
      <xdr:colOff>498475</xdr:colOff>
      <xdr:row>9</xdr:row>
      <xdr:rowOff>42333</xdr:rowOff>
    </xdr:to>
    <xdr:sp macro="" textlink="">
      <xdr:nvSpPr>
        <xdr:cNvPr id="110" name="Rectangle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SpPr/>
      </xdr:nvSpPr>
      <xdr:spPr>
        <a:xfrm>
          <a:off x="14303375" y="982133"/>
          <a:ext cx="17399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GCF</a:t>
          </a:r>
          <a:r>
            <a:rPr lang="en-GB" sz="1400" baseline="0">
              <a:latin typeface="Arial" panose="020B0604020202020204" pitchFamily="34" charset="0"/>
              <a:cs typeface="Arial" panose="020B0604020202020204" pitchFamily="34" charset="0"/>
            </a:rPr>
            <a:t> Grant ($45M)</a:t>
          </a:r>
        </a:p>
      </xdr:txBody>
    </xdr:sp>
    <xdr:clientData/>
  </xdr:twoCellAnchor>
  <xdr:twoCellAnchor>
    <xdr:from>
      <xdr:col>13</xdr:col>
      <xdr:colOff>50800</xdr:colOff>
      <xdr:row>1</xdr:row>
      <xdr:rowOff>76200</xdr:rowOff>
    </xdr:from>
    <xdr:to>
      <xdr:col>22</xdr:col>
      <xdr:colOff>330200</xdr:colOff>
      <xdr:row>3</xdr:row>
      <xdr:rowOff>88900</xdr:rowOff>
    </xdr:to>
    <xdr:sp macro="" textlink="">
      <xdr:nvSpPr>
        <xdr:cNvPr id="111" name="TextBox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SpPr txBox="1"/>
      </xdr:nvSpPr>
      <xdr:spPr>
        <a:xfrm>
          <a:off x="11277600" y="241300"/>
          <a:ext cx="80518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600" b="1">
              <a:latin typeface="Arial" panose="020B0604020202020204" pitchFamily="34" charset="0"/>
              <a:cs typeface="Arial" panose="020B0604020202020204" pitchFamily="34" charset="0"/>
            </a:rPr>
            <a:t>Flow of</a:t>
          </a:r>
          <a:r>
            <a:rPr lang="en-GB" sz="1600" b="1" baseline="0">
              <a:latin typeface="Arial" panose="020B0604020202020204" pitchFamily="34" charset="0"/>
              <a:cs typeface="Arial" panose="020B0604020202020204" pitchFamily="34" charset="0"/>
            </a:rPr>
            <a:t> funds &amp; governance diagram</a:t>
          </a:r>
          <a:endParaRPr lang="en-GB" sz="16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485775</xdr:colOff>
      <xdr:row>12</xdr:row>
      <xdr:rowOff>29633</xdr:rowOff>
    </xdr:from>
    <xdr:to>
      <xdr:col>18</xdr:col>
      <xdr:colOff>498475</xdr:colOff>
      <xdr:row>15</xdr:row>
      <xdr:rowOff>80433</xdr:rowOff>
    </xdr:to>
    <xdr:sp macro="" textlink="">
      <xdr:nvSpPr>
        <xdr:cNvPr id="112" name="Rectangle 111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SpPr/>
      </xdr:nvSpPr>
      <xdr:spPr>
        <a:xfrm>
          <a:off x="14303375" y="2010833"/>
          <a:ext cx="17399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Ministry of Finance</a:t>
          </a:r>
        </a:p>
        <a:p>
          <a:pPr algn="ctr"/>
          <a:r>
            <a:rPr lang="en-GB" sz="1400" baseline="0">
              <a:latin typeface="Arial" panose="020B0604020202020204" pitchFamily="34" charset="0"/>
              <a:cs typeface="Arial" panose="020B0604020202020204" pitchFamily="34" charset="0"/>
            </a:rPr>
            <a:t>($50M)</a:t>
          </a:r>
        </a:p>
      </xdr:txBody>
    </xdr:sp>
    <xdr:clientData/>
  </xdr:twoCellAnchor>
  <xdr:twoCellAnchor>
    <xdr:from>
      <xdr:col>19</xdr:col>
      <xdr:colOff>53975</xdr:colOff>
      <xdr:row>12</xdr:row>
      <xdr:rowOff>29633</xdr:rowOff>
    </xdr:from>
    <xdr:to>
      <xdr:col>21</xdr:col>
      <xdr:colOff>66675</xdr:colOff>
      <xdr:row>15</xdr:row>
      <xdr:rowOff>80433</xdr:rowOff>
    </xdr:to>
    <xdr:sp macro="" textlink="">
      <xdr:nvSpPr>
        <xdr:cNvPr id="113" name="Rectangle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SpPr/>
      </xdr:nvSpPr>
      <xdr:spPr>
        <a:xfrm>
          <a:off x="16462375" y="2010833"/>
          <a:ext cx="17399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>
              <a:latin typeface="Arial" panose="020B0604020202020204" pitchFamily="34" charset="0"/>
              <a:cs typeface="Arial" panose="020B0604020202020204" pitchFamily="34" charset="0"/>
            </a:rPr>
            <a:t>Mills</a:t>
          </a:r>
        </a:p>
        <a:p>
          <a:pPr algn="ctr"/>
          <a:r>
            <a:rPr lang="en-GB" sz="1400" b="1" baseline="0">
              <a:latin typeface="Arial" panose="020B0604020202020204" pitchFamily="34" charset="0"/>
              <a:cs typeface="Arial" panose="020B0604020202020204" pitchFamily="34" charset="0"/>
            </a:rPr>
            <a:t>Asset purchase</a:t>
          </a:r>
        </a:p>
      </xdr:txBody>
    </xdr:sp>
    <xdr:clientData/>
  </xdr:twoCellAnchor>
  <xdr:twoCellAnchor>
    <xdr:from>
      <xdr:col>16</xdr:col>
      <xdr:colOff>485775</xdr:colOff>
      <xdr:row>18</xdr:row>
      <xdr:rowOff>67733</xdr:rowOff>
    </xdr:from>
    <xdr:to>
      <xdr:col>18</xdr:col>
      <xdr:colOff>498475</xdr:colOff>
      <xdr:row>21</xdr:row>
      <xdr:rowOff>118533</xdr:rowOff>
    </xdr:to>
    <xdr:sp macro="" textlink="">
      <xdr:nvSpPr>
        <xdr:cNvPr id="114" name="Rectangle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SpPr/>
      </xdr:nvSpPr>
      <xdr:spPr>
        <a:xfrm>
          <a:off x="14303375" y="3039533"/>
          <a:ext cx="17399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 b="0" baseline="0">
              <a:latin typeface="Arial" panose="020B0604020202020204" pitchFamily="34" charset="0"/>
              <a:cs typeface="Arial" panose="020B0604020202020204" pitchFamily="34" charset="0"/>
            </a:rPr>
            <a:t>Regional Finance Bureau</a:t>
          </a:r>
          <a:endParaRPr lang="en-GB" sz="1400" b="1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485775</xdr:colOff>
      <xdr:row>24</xdr:row>
      <xdr:rowOff>105833</xdr:rowOff>
    </xdr:from>
    <xdr:to>
      <xdr:col>18</xdr:col>
      <xdr:colOff>498475</xdr:colOff>
      <xdr:row>27</xdr:row>
      <xdr:rowOff>156633</xdr:rowOff>
    </xdr:to>
    <xdr:sp macro="" textlink="">
      <xdr:nvSpPr>
        <xdr:cNvPr id="115" name="Rectangle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SpPr/>
      </xdr:nvSpPr>
      <xdr:spPr>
        <a:xfrm>
          <a:off x="14303375" y="4068233"/>
          <a:ext cx="17399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 b="0" baseline="0">
              <a:latin typeface="Arial" panose="020B0604020202020204" pitchFamily="34" charset="0"/>
              <a:cs typeface="Arial" panose="020B0604020202020204" pitchFamily="34" charset="0"/>
            </a:rPr>
            <a:t>Regional Irrigation Bureau</a:t>
          </a:r>
          <a:endParaRPr lang="en-GB" sz="1400" b="1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16</xdr:col>
      <xdr:colOff>485775</xdr:colOff>
      <xdr:row>30</xdr:row>
      <xdr:rowOff>122766</xdr:rowOff>
    </xdr:from>
    <xdr:to>
      <xdr:col>18</xdr:col>
      <xdr:colOff>498475</xdr:colOff>
      <xdr:row>34</xdr:row>
      <xdr:rowOff>8466</xdr:rowOff>
    </xdr:to>
    <xdr:sp macro="" textlink="">
      <xdr:nvSpPr>
        <xdr:cNvPr id="116" name="Rectangle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SpPr/>
      </xdr:nvSpPr>
      <xdr:spPr>
        <a:xfrm>
          <a:off x="14303375" y="5075766"/>
          <a:ext cx="1739900" cy="546100"/>
        </a:xfrm>
        <a:prstGeom prst="rect">
          <a:avLst/>
        </a:prstGeom>
        <a:noFill/>
        <a:ln>
          <a:solidFill>
            <a:srgbClr val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 b="0" baseline="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Private Irrigation Service Providers</a:t>
          </a:r>
          <a:endParaRPr lang="en-GB" sz="1400" b="1" baseline="0">
            <a:solidFill>
              <a:schemeClr val="tx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14</xdr:col>
      <xdr:colOff>41275</xdr:colOff>
      <xdr:row>30</xdr:row>
      <xdr:rowOff>122766</xdr:rowOff>
    </xdr:from>
    <xdr:to>
      <xdr:col>16</xdr:col>
      <xdr:colOff>53975</xdr:colOff>
      <xdr:row>34</xdr:row>
      <xdr:rowOff>8466</xdr:rowOff>
    </xdr:to>
    <xdr:sp macro="" textlink="">
      <xdr:nvSpPr>
        <xdr:cNvPr id="117" name="Rectangle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SpPr/>
      </xdr:nvSpPr>
      <xdr:spPr>
        <a:xfrm>
          <a:off x="12131675" y="5075766"/>
          <a:ext cx="1739900" cy="546100"/>
        </a:xfrm>
        <a:prstGeom prst="rect">
          <a:avLst/>
        </a:prstGeom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 b="0" baseline="0">
              <a:latin typeface="Arial" panose="020B0604020202020204" pitchFamily="34" charset="0"/>
              <a:cs typeface="Arial" panose="020B0604020202020204" pitchFamily="34" charset="0"/>
            </a:rPr>
            <a:t>Regional Irrigation Service Providers</a:t>
          </a:r>
          <a:endParaRPr lang="en-GB" sz="1400" b="1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17</xdr:col>
      <xdr:colOff>492125</xdr:colOff>
      <xdr:row>9</xdr:row>
      <xdr:rowOff>42333</xdr:rowOff>
    </xdr:from>
    <xdr:to>
      <xdr:col>17</xdr:col>
      <xdr:colOff>492125</xdr:colOff>
      <xdr:row>12</xdr:row>
      <xdr:rowOff>29633</xdr:rowOff>
    </xdr:to>
    <xdr:cxnSp macro="">
      <xdr:nvCxnSpPr>
        <xdr:cNvPr id="119" name="Straight Arrow Connector 118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CxnSpPr>
          <a:stCxn id="110" idx="2"/>
          <a:endCxn id="112" idx="0"/>
        </xdr:cNvCxnSpPr>
      </xdr:nvCxnSpPr>
      <xdr:spPr>
        <a:xfrm>
          <a:off x="15173325" y="1528233"/>
          <a:ext cx="0" cy="482600"/>
        </a:xfrm>
        <a:prstGeom prst="straightConnector1">
          <a:avLst/>
        </a:prstGeom>
        <a:ln w="28575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492125</xdr:colOff>
      <xdr:row>15</xdr:row>
      <xdr:rowOff>80433</xdr:rowOff>
    </xdr:from>
    <xdr:to>
      <xdr:col>17</xdr:col>
      <xdr:colOff>492125</xdr:colOff>
      <xdr:row>18</xdr:row>
      <xdr:rowOff>67733</xdr:rowOff>
    </xdr:to>
    <xdr:cxnSp macro="">
      <xdr:nvCxnSpPr>
        <xdr:cNvPr id="121" name="Straight Arrow Connector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CxnSpPr>
          <a:stCxn id="112" idx="2"/>
          <a:endCxn id="114" idx="0"/>
        </xdr:cNvCxnSpPr>
      </xdr:nvCxnSpPr>
      <xdr:spPr>
        <a:xfrm>
          <a:off x="15173325" y="2556933"/>
          <a:ext cx="0" cy="482600"/>
        </a:xfrm>
        <a:prstGeom prst="straightConnector1">
          <a:avLst/>
        </a:prstGeom>
        <a:ln w="28575">
          <a:solidFill>
            <a:srgbClr val="00B050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492125</xdr:colOff>
      <xdr:row>21</xdr:row>
      <xdr:rowOff>118533</xdr:rowOff>
    </xdr:from>
    <xdr:to>
      <xdr:col>17</xdr:col>
      <xdr:colOff>492125</xdr:colOff>
      <xdr:row>24</xdr:row>
      <xdr:rowOff>105833</xdr:rowOff>
    </xdr:to>
    <xdr:cxnSp macro="">
      <xdr:nvCxnSpPr>
        <xdr:cNvPr id="123" name="Straight Arrow Connector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CxnSpPr>
          <a:stCxn id="114" idx="2"/>
          <a:endCxn id="115" idx="0"/>
        </xdr:cNvCxnSpPr>
      </xdr:nvCxnSpPr>
      <xdr:spPr>
        <a:xfrm>
          <a:off x="15173325" y="3585633"/>
          <a:ext cx="0" cy="482600"/>
        </a:xfrm>
        <a:prstGeom prst="straightConnector1">
          <a:avLst/>
        </a:prstGeom>
        <a:ln w="28575">
          <a:solidFill>
            <a:srgbClr val="00B050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92075</xdr:colOff>
      <xdr:row>29</xdr:row>
      <xdr:rowOff>127000</xdr:rowOff>
    </xdr:from>
    <xdr:to>
      <xdr:col>21</xdr:col>
      <xdr:colOff>104775</xdr:colOff>
      <xdr:row>35</xdr:row>
      <xdr:rowOff>4233</xdr:rowOff>
    </xdr:to>
    <xdr:sp macro="" textlink="">
      <xdr:nvSpPr>
        <xdr:cNvPr id="124" name="Rectangle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SpPr/>
      </xdr:nvSpPr>
      <xdr:spPr>
        <a:xfrm>
          <a:off x="16500475" y="4914900"/>
          <a:ext cx="1739900" cy="867833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400" b="0" baseline="0">
              <a:latin typeface="Arial" panose="020B0604020202020204" pitchFamily="34" charset="0"/>
              <a:cs typeface="Arial" panose="020B0604020202020204" pitchFamily="34" charset="0"/>
            </a:rPr>
            <a:t>Pumping, conveyancing, irrigation assets</a:t>
          </a:r>
          <a:endParaRPr lang="en-GB" sz="1400" b="1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60325</xdr:colOff>
      <xdr:row>15</xdr:row>
      <xdr:rowOff>80433</xdr:rowOff>
    </xdr:from>
    <xdr:to>
      <xdr:col>20</xdr:col>
      <xdr:colOff>98425</xdr:colOff>
      <xdr:row>29</xdr:row>
      <xdr:rowOff>127000</xdr:rowOff>
    </xdr:to>
    <xdr:cxnSp macro="">
      <xdr:nvCxnSpPr>
        <xdr:cNvPr id="126" name="Straight Arrow Connector 125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CxnSpPr>
          <a:stCxn id="113" idx="2"/>
          <a:endCxn id="124" idx="0"/>
        </xdr:cNvCxnSpPr>
      </xdr:nvCxnSpPr>
      <xdr:spPr>
        <a:xfrm>
          <a:off x="17332325" y="2556933"/>
          <a:ext cx="38100" cy="2357967"/>
        </a:xfrm>
        <a:prstGeom prst="straightConnector1">
          <a:avLst/>
        </a:prstGeom>
        <a:ln w="28575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492125</xdr:colOff>
      <xdr:row>27</xdr:row>
      <xdr:rowOff>156633</xdr:rowOff>
    </xdr:from>
    <xdr:to>
      <xdr:col>17</xdr:col>
      <xdr:colOff>492125</xdr:colOff>
      <xdr:row>30</xdr:row>
      <xdr:rowOff>122766</xdr:rowOff>
    </xdr:to>
    <xdr:cxnSp macro="">
      <xdr:nvCxnSpPr>
        <xdr:cNvPr id="128" name="Straight Arrow Connector 1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CxnSpPr>
          <a:stCxn id="115" idx="2"/>
          <a:endCxn id="116" idx="0"/>
        </xdr:cNvCxnSpPr>
      </xdr:nvCxnSpPr>
      <xdr:spPr>
        <a:xfrm>
          <a:off x="15173325" y="4614333"/>
          <a:ext cx="0" cy="461433"/>
        </a:xfrm>
        <a:prstGeom prst="straightConnector1">
          <a:avLst/>
        </a:prstGeom>
        <a:ln w="28575">
          <a:solidFill>
            <a:srgbClr val="00B050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47626</xdr:colOff>
      <xdr:row>27</xdr:row>
      <xdr:rowOff>156632</xdr:rowOff>
    </xdr:from>
    <xdr:to>
      <xdr:col>17</xdr:col>
      <xdr:colOff>492126</xdr:colOff>
      <xdr:row>30</xdr:row>
      <xdr:rowOff>122765</xdr:rowOff>
    </xdr:to>
    <xdr:cxnSp macro="">
      <xdr:nvCxnSpPr>
        <xdr:cNvPr id="130" name="Elbow Connector 12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CxnSpPr>
          <a:stCxn id="115" idx="2"/>
          <a:endCxn id="117" idx="0"/>
        </xdr:cNvCxnSpPr>
      </xdr:nvCxnSpPr>
      <xdr:spPr>
        <a:xfrm rot="5400000">
          <a:off x="13856759" y="3759199"/>
          <a:ext cx="461433" cy="2171700"/>
        </a:xfrm>
        <a:prstGeom prst="bentConnector3">
          <a:avLst/>
        </a:prstGeom>
        <a:ln w="28575">
          <a:solidFill>
            <a:srgbClr val="00B050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498475</xdr:colOff>
      <xdr:row>32</xdr:row>
      <xdr:rowOff>65616</xdr:rowOff>
    </xdr:from>
    <xdr:to>
      <xdr:col>19</xdr:col>
      <xdr:colOff>92075</xdr:colOff>
      <xdr:row>32</xdr:row>
      <xdr:rowOff>65617</xdr:rowOff>
    </xdr:to>
    <xdr:cxnSp macro="">
      <xdr:nvCxnSpPr>
        <xdr:cNvPr id="134" name="Straight Arrow Connector 133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CxnSpPr>
          <a:stCxn id="116" idx="3"/>
          <a:endCxn id="124" idx="1"/>
        </xdr:cNvCxnSpPr>
      </xdr:nvCxnSpPr>
      <xdr:spPr>
        <a:xfrm>
          <a:off x="16043275" y="5348816"/>
          <a:ext cx="457200" cy="1"/>
        </a:xfrm>
        <a:prstGeom prst="straightConnector1">
          <a:avLst/>
        </a:prstGeom>
        <a:ln w="28575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12700</xdr:colOff>
      <xdr:row>37</xdr:row>
      <xdr:rowOff>12700</xdr:rowOff>
    </xdr:from>
    <xdr:to>
      <xdr:col>20</xdr:col>
      <xdr:colOff>25400</xdr:colOff>
      <xdr:row>39</xdr:row>
      <xdr:rowOff>12700</xdr:rowOff>
    </xdr:to>
    <xdr:sp macro="" textlink="">
      <xdr:nvSpPr>
        <xdr:cNvPr id="140" name="TextBox 139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SpPr txBox="1"/>
      </xdr:nvSpPr>
      <xdr:spPr>
        <a:xfrm>
          <a:off x="15557500" y="6121400"/>
          <a:ext cx="1739900" cy="330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400">
              <a:solidFill>
                <a:srgbClr val="FF0000"/>
              </a:solidFill>
            </a:rPr>
            <a:t>Asset management</a:t>
          </a:r>
        </a:p>
      </xdr:txBody>
    </xdr:sp>
    <xdr:clientData/>
  </xdr:twoCellAnchor>
  <xdr:twoCellAnchor>
    <xdr:from>
      <xdr:col>17</xdr:col>
      <xdr:colOff>492126</xdr:colOff>
      <xdr:row>34</xdr:row>
      <xdr:rowOff>8465</xdr:rowOff>
    </xdr:from>
    <xdr:to>
      <xdr:col>20</xdr:col>
      <xdr:colOff>98426</xdr:colOff>
      <xdr:row>35</xdr:row>
      <xdr:rowOff>4232</xdr:rowOff>
    </xdr:to>
    <xdr:cxnSp macro="">
      <xdr:nvCxnSpPr>
        <xdr:cNvPr id="144" name="Curved Connector 143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CxnSpPr>
          <a:stCxn id="116" idx="2"/>
          <a:endCxn id="124" idx="2"/>
        </xdr:cNvCxnSpPr>
      </xdr:nvCxnSpPr>
      <xdr:spPr>
        <a:xfrm rot="16200000" flipH="1">
          <a:off x="16191442" y="4603749"/>
          <a:ext cx="160867" cy="2197100"/>
        </a:xfrm>
        <a:prstGeom prst="curvedConnector3">
          <a:avLst>
            <a:gd name="adj1" fmla="val 242105"/>
          </a:avLst>
        </a:prstGeom>
        <a:ln w="28575">
          <a:solidFill>
            <a:srgbClr val="FF0000"/>
          </a:solidFill>
          <a:prstDash val="sysDot"/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19</xdr:col>
      <xdr:colOff>0</xdr:colOff>
      <xdr:row>27</xdr:row>
      <xdr:rowOff>88900</xdr:rowOff>
    </xdr:from>
    <xdr:to>
      <xdr:col>21</xdr:col>
      <xdr:colOff>12700</xdr:colOff>
      <xdr:row>29</xdr:row>
      <xdr:rowOff>88900</xdr:rowOff>
    </xdr:to>
    <xdr:sp macro="" textlink="">
      <xdr:nvSpPr>
        <xdr:cNvPr id="145" name="TextBox 144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SpPr txBox="1"/>
      </xdr:nvSpPr>
      <xdr:spPr>
        <a:xfrm>
          <a:off x="16408400" y="4546600"/>
          <a:ext cx="173990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400">
              <a:solidFill>
                <a:srgbClr val="FF0000"/>
              </a:solidFill>
            </a:rPr>
            <a:t>License agreement</a:t>
          </a:r>
        </a:p>
      </xdr:txBody>
    </xdr:sp>
    <xdr:clientData/>
  </xdr:twoCellAnchor>
  <xdr:twoCellAnchor>
    <xdr:from>
      <xdr:col>18</xdr:col>
      <xdr:colOff>498475</xdr:colOff>
      <xdr:row>26</xdr:row>
      <xdr:rowOff>48683</xdr:rowOff>
    </xdr:from>
    <xdr:to>
      <xdr:col>18</xdr:col>
      <xdr:colOff>511175</xdr:colOff>
      <xdr:row>32</xdr:row>
      <xdr:rowOff>65616</xdr:rowOff>
    </xdr:to>
    <xdr:cxnSp macro="">
      <xdr:nvCxnSpPr>
        <xdr:cNvPr id="147" name="Curved Connector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CxnSpPr>
          <a:stCxn id="116" idx="3"/>
          <a:endCxn id="115" idx="3"/>
        </xdr:cNvCxnSpPr>
      </xdr:nvCxnSpPr>
      <xdr:spPr>
        <a:xfrm flipV="1">
          <a:off x="16043275" y="4341283"/>
          <a:ext cx="12700" cy="1007533"/>
        </a:xfrm>
        <a:prstGeom prst="curvedConnector3">
          <a:avLst>
            <a:gd name="adj1" fmla="val 1800000"/>
          </a:avLst>
        </a:prstGeom>
        <a:ln w="28575">
          <a:solidFill>
            <a:srgbClr val="FF0000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498475</xdr:colOff>
      <xdr:row>13</xdr:row>
      <xdr:rowOff>137583</xdr:rowOff>
    </xdr:from>
    <xdr:to>
      <xdr:col>19</xdr:col>
      <xdr:colOff>53975</xdr:colOff>
      <xdr:row>13</xdr:row>
      <xdr:rowOff>137583</xdr:rowOff>
    </xdr:to>
    <xdr:cxnSp macro="">
      <xdr:nvCxnSpPr>
        <xdr:cNvPr id="150" name="Straight Arrow Connector 149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CxnSpPr>
          <a:stCxn id="112" idx="3"/>
          <a:endCxn id="113" idx="1"/>
        </xdr:cNvCxnSpPr>
      </xdr:nvCxnSpPr>
      <xdr:spPr>
        <a:xfrm>
          <a:off x="16043275" y="2283883"/>
          <a:ext cx="419100" cy="0"/>
        </a:xfrm>
        <a:prstGeom prst="straightConnector1">
          <a:avLst/>
        </a:prstGeom>
        <a:ln w="28575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127000</xdr:colOff>
          <xdr:row>2</xdr:row>
          <xdr:rowOff>127000</xdr:rowOff>
        </xdr:from>
        <xdr:to>
          <xdr:col>19</xdr:col>
          <xdr:colOff>812800</xdr:colOff>
          <xdr:row>5</xdr:row>
          <xdr:rowOff>203200</xdr:rowOff>
        </xdr:to>
        <xdr:sp macro="" textlink="">
          <xdr:nvSpPr>
            <xdr:cNvPr id="4101" name="Button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1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36576" rIns="45720" bIns="36576" anchor="ctr" upright="1"/>
            <a:lstStyle/>
            <a:p>
              <a:pPr algn="ctr" rtl="0">
                <a:defRPr sz="1000"/>
              </a:pPr>
              <a:r>
                <a:rPr lang="en-GB" sz="1200" b="0" i="0" u="none" strike="noStrike" baseline="0">
                  <a:solidFill>
                    <a:srgbClr val="000000"/>
                  </a:solidFill>
                  <a:latin typeface="Arialmt"/>
                </a:rPr>
                <a:t>Update Sites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127000</xdr:colOff>
          <xdr:row>6</xdr:row>
          <xdr:rowOff>31750</xdr:rowOff>
        </xdr:from>
        <xdr:to>
          <xdr:col>19</xdr:col>
          <xdr:colOff>812800</xdr:colOff>
          <xdr:row>9</xdr:row>
          <xdr:rowOff>50800</xdr:rowOff>
        </xdr:to>
        <xdr:sp macro="" textlink="">
          <xdr:nvSpPr>
            <xdr:cNvPr id="4103" name="Button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1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36576" rIns="45720" bIns="36576" anchor="ctr" upright="1"/>
            <a:lstStyle/>
            <a:p>
              <a:pPr algn="ctr" rtl="0">
                <a:defRPr sz="1000"/>
              </a:pPr>
              <a:r>
                <a:rPr lang="en-GB" sz="1200" b="0" i="0" u="none" strike="noStrike" baseline="0">
                  <a:solidFill>
                    <a:srgbClr val="000000"/>
                  </a:solidFill>
                  <a:latin typeface="Arialmt"/>
                </a:rPr>
                <a:t>Sensitivity Analysis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127000</xdr:colOff>
          <xdr:row>9</xdr:row>
          <xdr:rowOff>107950</xdr:rowOff>
        </xdr:from>
        <xdr:to>
          <xdr:col>19</xdr:col>
          <xdr:colOff>812800</xdr:colOff>
          <xdr:row>12</xdr:row>
          <xdr:rowOff>114300</xdr:rowOff>
        </xdr:to>
        <xdr:sp macro="" textlink="">
          <xdr:nvSpPr>
            <xdr:cNvPr id="4105" name="Button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1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36576" rIns="45720" bIns="36576" anchor="ctr" upright="1"/>
            <a:lstStyle/>
            <a:p>
              <a:pPr algn="ctr" rtl="0">
                <a:defRPr sz="1000"/>
              </a:pPr>
              <a:r>
                <a:rPr lang="en-GB" sz="1200" b="0" i="0" u="none" strike="noStrike" baseline="0">
                  <a:solidFill>
                    <a:srgbClr val="000000"/>
                  </a:solidFill>
                  <a:latin typeface="Arialmt"/>
                </a:rPr>
                <a:t>GCF Scenarios</a:t>
              </a:r>
            </a:p>
          </xdr:txBody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542925</xdr:colOff>
      <xdr:row>83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00000000-0008-0000-0600-000002000000}"/>
                </a:ext>
              </a:extLst>
            </xdr:cNvPr>
            <xdr:cNvSpPr txBox="1"/>
          </xdr:nvSpPr>
          <xdr:spPr>
            <a:xfrm flipH="1">
              <a:off x="5661025" y="48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5C32F5E1-3E89-B045-B1F2-70F60A3A4EFC}"/>
                </a:ext>
              </a:extLst>
            </xdr:cNvPr>
            <xdr:cNvSpPr txBox="1"/>
          </xdr:nvSpPr>
          <xdr:spPr>
            <a:xfrm flipH="1">
              <a:off x="5661025" y="48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5</xdr:col>
      <xdr:colOff>28574</xdr:colOff>
      <xdr:row>74</xdr:row>
      <xdr:rowOff>180976</xdr:rowOff>
    </xdr:from>
    <xdr:ext cx="552451" cy="171449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5222874" y="32289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8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00000000-0008-0000-0600-000004000000}"/>
                </a:ext>
              </a:extLst>
            </xdr:cNvPr>
            <xdr:cNvSpPr txBox="1"/>
          </xdr:nvSpPr>
          <xdr:spPr>
            <a:xfrm flipH="1">
              <a:off x="83915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4C3FD4CF-1A17-1C4C-93DF-2075213899C3}"/>
                </a:ext>
              </a:extLst>
            </xdr:cNvPr>
            <xdr:cNvSpPr txBox="1"/>
          </xdr:nvSpPr>
          <xdr:spPr>
            <a:xfrm flipH="1">
              <a:off x="83915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8</xdr:col>
      <xdr:colOff>28574</xdr:colOff>
      <xdr:row>87</xdr:row>
      <xdr:rowOff>180976</xdr:rowOff>
    </xdr:from>
    <xdr:ext cx="552451" cy="171449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/>
      </xdr:nvSpPr>
      <xdr:spPr>
        <a:xfrm>
          <a:off x="7877174" y="183927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7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>
              <a:extLst>
                <a:ext uri="{FF2B5EF4-FFF2-40B4-BE49-F238E27FC236}">
                  <a16:creationId xmlns:a16="http://schemas.microsoft.com/office/drawing/2014/main" id="{00000000-0008-0000-0600-000006000000}"/>
                </a:ext>
              </a:extLst>
            </xdr:cNvPr>
            <xdr:cNvSpPr txBox="1"/>
          </xdr:nvSpPr>
          <xdr:spPr>
            <a:xfrm flipH="1">
              <a:off x="77057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6" name="TextBox 5">
              <a:extLst>
                <a:ext uri="{FF2B5EF4-FFF2-40B4-BE49-F238E27FC236}">
                  <a16:creationId xmlns:a16="http://schemas.microsoft.com/office/drawing/2014/main" id="{5C34C3A3-666E-814A-A782-1886C45800F5}"/>
                </a:ext>
              </a:extLst>
            </xdr:cNvPr>
            <xdr:cNvSpPr txBox="1"/>
          </xdr:nvSpPr>
          <xdr:spPr>
            <a:xfrm flipH="1">
              <a:off x="77057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7</xdr:col>
      <xdr:colOff>28574</xdr:colOff>
      <xdr:row>87</xdr:row>
      <xdr:rowOff>180976</xdr:rowOff>
    </xdr:from>
    <xdr:ext cx="552451" cy="171449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/>
      </xdr:nvSpPr>
      <xdr:spPr>
        <a:xfrm>
          <a:off x="7191374" y="183927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7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00000000-0008-0000-0600-000008000000}"/>
                </a:ext>
              </a:extLst>
            </xdr:cNvPr>
            <xdr:cNvSpPr txBox="1"/>
          </xdr:nvSpPr>
          <xdr:spPr>
            <a:xfrm flipH="1">
              <a:off x="77057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93620A4C-6A11-5A40-9DB9-879F10AA6D93}"/>
                </a:ext>
              </a:extLst>
            </xdr:cNvPr>
            <xdr:cNvSpPr txBox="1"/>
          </xdr:nvSpPr>
          <xdr:spPr>
            <a:xfrm flipH="1">
              <a:off x="77057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7</xdr:col>
      <xdr:colOff>28574</xdr:colOff>
      <xdr:row>87</xdr:row>
      <xdr:rowOff>180976</xdr:rowOff>
    </xdr:from>
    <xdr:ext cx="552451" cy="171449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 txBox="1"/>
      </xdr:nvSpPr>
      <xdr:spPr>
        <a:xfrm>
          <a:off x="7191374" y="183927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6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00000000-0008-0000-0600-00000A000000}"/>
                </a:ext>
              </a:extLst>
            </xdr:cNvPr>
            <xdr:cNvSpPr txBox="1"/>
          </xdr:nvSpPr>
          <xdr:spPr>
            <a:xfrm flipH="1">
              <a:off x="65246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5DF19B5D-528F-4444-995E-21B80BAB3C47}"/>
                </a:ext>
              </a:extLst>
            </xdr:cNvPr>
            <xdr:cNvSpPr txBox="1"/>
          </xdr:nvSpPr>
          <xdr:spPr>
            <a:xfrm flipH="1">
              <a:off x="6524625" y="175768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6</xdr:col>
      <xdr:colOff>28574</xdr:colOff>
      <xdr:row>87</xdr:row>
      <xdr:rowOff>180976</xdr:rowOff>
    </xdr:from>
    <xdr:ext cx="552451" cy="171449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/>
      </xdr:nvSpPr>
      <xdr:spPr>
        <a:xfrm>
          <a:off x="6010274" y="183927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190500</xdr:colOff>
          <xdr:row>0</xdr:row>
          <xdr:rowOff>107950</xdr:rowOff>
        </xdr:from>
        <xdr:to>
          <xdr:col>2</xdr:col>
          <xdr:colOff>457200</xdr:colOff>
          <xdr:row>1</xdr:row>
          <xdr:rowOff>228600</xdr:rowOff>
        </xdr:to>
        <xdr:sp macro="" textlink="">
          <xdr:nvSpPr>
            <xdr:cNvPr id="16391" name="Button 7" hidden="1">
              <a:extLst>
                <a:ext uri="{63B3BB69-23CF-44E3-9099-C40C66FF867C}">
                  <a14:compatExt spid="_x0000_s16391"/>
                </a:ext>
                <a:ext uri="{FF2B5EF4-FFF2-40B4-BE49-F238E27FC236}">
                  <a16:creationId xmlns:a16="http://schemas.microsoft.com/office/drawing/2014/main" id="{00000000-0008-0000-0600-00000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GB" sz="1000" b="0" i="0" u="none" strike="noStrike" baseline="0">
                  <a:solidFill>
                    <a:srgbClr val="000000"/>
                  </a:solidFill>
                  <a:latin typeface="Arialmt"/>
                </a:rPr>
                <a:t>Update Sites</a:t>
              </a:r>
            </a:p>
          </xdr:txBody>
        </xdr:sp>
        <xdr:clientData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</xdr:colOff>
      <xdr:row>44</xdr:row>
      <xdr:rowOff>43792</xdr:rowOff>
    </xdr:from>
    <xdr:to>
      <xdr:col>3</xdr:col>
      <xdr:colOff>525521</xdr:colOff>
      <xdr:row>48</xdr:row>
      <xdr:rowOff>58389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 rot="16200000">
          <a:off x="6736841" y="17670515"/>
          <a:ext cx="715287" cy="5255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algn="ctr"/>
          <a:r>
            <a:rPr lang="en-GB" sz="1100"/>
            <a:t>Price</a:t>
          </a:r>
        </a:p>
      </xdr:txBody>
    </xdr:sp>
    <xdr:clientData/>
  </xdr:twoCellAnchor>
  <xdr:twoCellAnchor>
    <xdr:from>
      <xdr:col>10</xdr:col>
      <xdr:colOff>1</xdr:colOff>
      <xdr:row>44</xdr:row>
      <xdr:rowOff>43792</xdr:rowOff>
    </xdr:from>
    <xdr:to>
      <xdr:col>10</xdr:col>
      <xdr:colOff>525521</xdr:colOff>
      <xdr:row>48</xdr:row>
      <xdr:rowOff>58389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/>
      </xdr:nvSpPr>
      <xdr:spPr>
        <a:xfrm rot="16200000">
          <a:off x="6736841" y="17670515"/>
          <a:ext cx="715287" cy="5255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algn="ctr"/>
          <a:r>
            <a:rPr lang="en-GB" sz="1100"/>
            <a:t>Price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542925</xdr:colOff>
      <xdr:row>83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00000000-0008-0000-0C00-000002000000}"/>
                </a:ext>
              </a:extLst>
            </xdr:cNvPr>
            <xdr:cNvSpPr txBox="1"/>
          </xdr:nvSpPr>
          <xdr:spPr>
            <a:xfrm flipH="1">
              <a:off x="4137025" y="146685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808DE90A-2FB4-BA4D-A77C-5658254EBFFD}"/>
                </a:ext>
              </a:extLst>
            </xdr:cNvPr>
            <xdr:cNvSpPr txBox="1"/>
          </xdr:nvSpPr>
          <xdr:spPr>
            <a:xfrm flipH="1">
              <a:off x="4137025" y="146685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5</xdr:col>
      <xdr:colOff>28574</xdr:colOff>
      <xdr:row>74</xdr:row>
      <xdr:rowOff>180976</xdr:rowOff>
    </xdr:from>
    <xdr:ext cx="552451" cy="171449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 txBox="1"/>
      </xdr:nvSpPr>
      <xdr:spPr>
        <a:xfrm>
          <a:off x="3622674" y="133508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8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00000000-0008-0000-0C00-000004000000}"/>
                </a:ext>
              </a:extLst>
            </xdr:cNvPr>
            <xdr:cNvSpPr txBox="1"/>
          </xdr:nvSpPr>
          <xdr:spPr>
            <a:xfrm flipH="1">
              <a:off x="66770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4036B25A-5B11-4B44-82F6-F3D222DCC260}"/>
                </a:ext>
              </a:extLst>
            </xdr:cNvPr>
            <xdr:cNvSpPr txBox="1"/>
          </xdr:nvSpPr>
          <xdr:spPr>
            <a:xfrm flipH="1">
              <a:off x="66770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8</xdr:col>
      <xdr:colOff>28574</xdr:colOff>
      <xdr:row>87</xdr:row>
      <xdr:rowOff>180976</xdr:rowOff>
    </xdr:from>
    <xdr:ext cx="552451" cy="171449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SpPr txBox="1"/>
      </xdr:nvSpPr>
      <xdr:spPr>
        <a:xfrm>
          <a:off x="6162674" y="154971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7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TextBox 5">
              <a:extLst>
                <a:ext uri="{FF2B5EF4-FFF2-40B4-BE49-F238E27FC236}">
                  <a16:creationId xmlns:a16="http://schemas.microsoft.com/office/drawing/2014/main" id="{00000000-0008-0000-0C00-000006000000}"/>
                </a:ext>
              </a:extLst>
            </xdr:cNvPr>
            <xdr:cNvSpPr txBox="1"/>
          </xdr:nvSpPr>
          <xdr:spPr>
            <a:xfrm flipH="1">
              <a:off x="60420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6" name="TextBox 5">
              <a:extLst>
                <a:ext uri="{FF2B5EF4-FFF2-40B4-BE49-F238E27FC236}">
                  <a16:creationId xmlns:a16="http://schemas.microsoft.com/office/drawing/2014/main" id="{25794913-8F06-214D-BE88-D7532D52DAB5}"/>
                </a:ext>
              </a:extLst>
            </xdr:cNvPr>
            <xdr:cNvSpPr txBox="1"/>
          </xdr:nvSpPr>
          <xdr:spPr>
            <a:xfrm flipH="1">
              <a:off x="60420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7</xdr:col>
      <xdr:colOff>28574</xdr:colOff>
      <xdr:row>87</xdr:row>
      <xdr:rowOff>180976</xdr:rowOff>
    </xdr:from>
    <xdr:ext cx="552451" cy="171449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SpPr txBox="1"/>
      </xdr:nvSpPr>
      <xdr:spPr>
        <a:xfrm>
          <a:off x="5527674" y="154971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7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00000000-0008-0000-0C00-000008000000}"/>
                </a:ext>
              </a:extLst>
            </xdr:cNvPr>
            <xdr:cNvSpPr txBox="1"/>
          </xdr:nvSpPr>
          <xdr:spPr>
            <a:xfrm flipH="1">
              <a:off x="60420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7835992E-B72A-844B-9AD9-FA7E41E060DC}"/>
                </a:ext>
              </a:extLst>
            </xdr:cNvPr>
            <xdr:cNvSpPr txBox="1"/>
          </xdr:nvSpPr>
          <xdr:spPr>
            <a:xfrm flipH="1">
              <a:off x="60420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7</xdr:col>
      <xdr:colOff>28574</xdr:colOff>
      <xdr:row>87</xdr:row>
      <xdr:rowOff>180976</xdr:rowOff>
    </xdr:from>
    <xdr:ext cx="552451" cy="171449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SpPr txBox="1"/>
      </xdr:nvSpPr>
      <xdr:spPr>
        <a:xfrm>
          <a:off x="5527674" y="154971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xdr:oneCellAnchor>
    <xdr:from>
      <xdr:col>6</xdr:col>
      <xdr:colOff>542925</xdr:colOff>
      <xdr:row>84</xdr:row>
      <xdr:rowOff>0</xdr:rowOff>
    </xdr:from>
    <xdr:ext cx="247650" cy="33759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00000000-0008-0000-0C00-00000A000000}"/>
                </a:ext>
              </a:extLst>
            </xdr:cNvPr>
            <xdr:cNvSpPr txBox="1"/>
          </xdr:nvSpPr>
          <xdr:spPr>
            <a:xfrm flipH="1">
              <a:off x="50895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     </m:t>
                    </m:r>
                  </m:oMath>
                </m:oMathPara>
              </a14:m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Choice>
      <mc:Fallback xmlns=""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D83D240A-36EF-D142-B29B-4DAA80195E72}"/>
                </a:ext>
              </a:extLst>
            </xdr:cNvPr>
            <xdr:cNvSpPr txBox="1"/>
          </xdr:nvSpPr>
          <xdr:spPr>
            <a:xfrm flipH="1">
              <a:off x="5089525" y="14833600"/>
              <a:ext cx="247650" cy="33759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en-US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    </a:t>
              </a:r>
              <a:endParaRPr lang="en-US" sz="1100" b="0" i="1">
                <a:latin typeface="Cambria Math" panose="02040503050406030204" pitchFamily="18" charset="0"/>
                <a:ea typeface="Cambria Math" panose="02040503050406030204" pitchFamily="18" charset="0"/>
              </a:endParaRPr>
            </a:p>
            <a:p>
              <a:endParaRPr lang="en-US" sz="1100"/>
            </a:p>
          </xdr:txBody>
        </xdr:sp>
      </mc:Fallback>
    </mc:AlternateContent>
    <xdr:clientData/>
  </xdr:oneCellAnchor>
  <xdr:oneCellAnchor>
    <xdr:from>
      <xdr:col>6</xdr:col>
      <xdr:colOff>28574</xdr:colOff>
      <xdr:row>87</xdr:row>
      <xdr:rowOff>180976</xdr:rowOff>
    </xdr:from>
    <xdr:ext cx="552451" cy="171449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SpPr txBox="1"/>
      </xdr:nvSpPr>
      <xdr:spPr>
        <a:xfrm>
          <a:off x="4575174" y="15497176"/>
          <a:ext cx="552451" cy="171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ctr">
          <a:noAutofit/>
        </a:bodyPr>
        <a:lstStyle/>
        <a:p>
          <a:endParaRPr lang="en-US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190500</xdr:colOff>
          <xdr:row>0</xdr:row>
          <xdr:rowOff>107950</xdr:rowOff>
        </xdr:from>
        <xdr:to>
          <xdr:col>2</xdr:col>
          <xdr:colOff>457200</xdr:colOff>
          <xdr:row>1</xdr:row>
          <xdr:rowOff>228600</xdr:rowOff>
        </xdr:to>
        <xdr:sp macro="" textlink="">
          <xdr:nvSpPr>
            <xdr:cNvPr id="44033" name="Button 1" hidden="1">
              <a:extLst>
                <a:ext uri="{63B3BB69-23CF-44E3-9099-C40C66FF867C}">
                  <a14:compatExt spid="_x0000_s44033"/>
                </a:ext>
                <a:ext uri="{FF2B5EF4-FFF2-40B4-BE49-F238E27FC236}">
                  <a16:creationId xmlns:a16="http://schemas.microsoft.com/office/drawing/2014/main" id="{00000000-0008-0000-0C00-000001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GB" sz="1000" b="0" i="0" u="none" strike="noStrike" baseline="0">
                  <a:solidFill>
                    <a:srgbClr val="000000"/>
                  </a:solidFill>
                  <a:latin typeface="Arialmt"/>
                </a:rPr>
                <a:t>Update Sites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ikwuts/Downloads/20210806%20Drylands%20Farms%20-%20Financial%20model%20V3.035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eenhouse"/>
      <sheetName val="COGS + OPEX"/>
      <sheetName val="Crop Inputs"/>
      <sheetName val="General &amp; Financial"/>
      <sheetName val="Support Systems"/>
      <sheetName val="CAPEX"/>
      <sheetName val="Dashboard"/>
      <sheetName val="Calcs (monthly)"/>
      <sheetName val="PV System"/>
      <sheetName val="Monthly Profor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Philipp Censkowsky" id="{A3E85F26-1217-DB44-8EDC-D59F2554CFF4}" userId="Philipp Censkowsky" providerId="None"/>
  <person displayName="Rik Wuts" id="{887D08F9-BCFA-C147-B3EF-91F19F96D869}" userId="S::rik.wuts@crossboundary.com::7dddfbee-3873-456b-b2e6-441fc6ab8ee8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L2" dT="2022-06-15T12:31:42.40" personId="{A3E85F26-1217-DB44-8EDC-D59F2554CFF4}" id="{301D8E5E-FC3A-A640-865B-EC9C4D2FB26F}">
    <text>in Kobo everything is used for crops (100%)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C127" dT="2022-07-23T09:16:03.19" personId="{887D08F9-BCFA-C147-B3EF-91F19F96D869}" id="{BFDAAF6F-2502-3442-B980-FFED5DA8080D}">
    <text>I have allocated most OPEX items to the water pumping system since that way the costs get evenly distributed across the downstream water uses.</text>
  </threadedComment>
  <threadedComment ref="B345" dT="2022-07-25T20:09:02.74" personId="{887D08F9-BCFA-C147-B3EF-91F19F96D869}" id="{ACEF3C79-8612-734C-BEBF-14DB3D6404AA}">
    <text>I made a simplification by allocating the replacement budget for all sites at the same time in order to simplify the calculations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C111" dT="2022-07-23T09:16:03.19" personId="{887D08F9-BCFA-C147-B3EF-91F19F96D869}" id="{BDD7BD8A-D5EE-7844-935E-0E9B6802F8A2}">
    <text>I have allocated most OPEX items to the water pumping system since that way the costs get evenly distributed across the downstream water uses.</text>
  </threadedComment>
  <threadedComment ref="B348" dT="2022-07-25T20:09:02.74" personId="{887D08F9-BCFA-C147-B3EF-91F19F96D869}" id="{3A4864B3-6452-9A42-AFC6-352487633EA0}">
    <text>I made a simplification by allocating the replacement budget for all sites at the same time in order to simplify the calculations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L2" dT="2022-06-15T12:31:42.40" personId="{A3E85F26-1217-DB44-8EDC-D59F2554CFF4}" id="{486322FE-385C-7E49-9481-EB963823B145}">
    <text>in Kobo everything is used for crops (100%)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https://www.statista.com/outlook/cmo/food/dairy-products-eggs/milk/ethiopia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5" Type="http://schemas.microsoft.com/office/2017/10/relationships/threadedComment" Target="../threadedComments/threadedComment4.xml"/><Relationship Id="rId4" Type="http://schemas.openxmlformats.org/officeDocument/2006/relationships/comments" Target="../comments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AAA08-4EAF-034D-92D4-97955DE178DB}">
  <sheetPr codeName="Sheet7"/>
  <dimension ref="A1:XEW1"/>
  <sheetViews>
    <sheetView showGridLines="0" zoomScale="130" zoomScaleNormal="130" workbookViewId="0">
      <selection activeCell="K48" sqref="K48"/>
    </sheetView>
  </sheetViews>
  <sheetFormatPr defaultColWidth="0" defaultRowHeight="12.6"/>
  <cols>
    <col min="1" max="24" width="11.42578125" customWidth="1"/>
    <col min="25" max="16376" width="11.42578125" hidden="1"/>
    <col min="16377" max="16377" width="11.140625" hidden="1"/>
    <col min="16378" max="16384" width="11.42578125" hidden="1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">
    <outlinePr summaryBelow="0" summaryRight="0"/>
    <pageSetUpPr fitToPage="1"/>
  </sheetPr>
  <dimension ref="A1:W94"/>
  <sheetViews>
    <sheetView showGridLines="0" tabSelected="1" topLeftCell="A60" zoomScale="89" zoomScaleNormal="89" workbookViewId="0">
      <selection activeCell="G75" sqref="G75"/>
    </sheetView>
  </sheetViews>
  <sheetFormatPr defaultColWidth="14.42578125" defaultRowHeight="15" customHeight="1"/>
  <cols>
    <col min="1" max="1" width="7.85546875" style="11" customWidth="1"/>
    <col min="2" max="2" width="56.85546875" style="11" customWidth="1"/>
    <col min="3" max="3" width="16.42578125" style="11" customWidth="1"/>
    <col min="4" max="4" width="29" style="11" customWidth="1"/>
    <col min="5" max="7" width="16.42578125" style="11" customWidth="1"/>
    <col min="8" max="8" width="14.140625" style="11" customWidth="1"/>
    <col min="9" max="9" width="28.85546875" style="11" bestFit="1" customWidth="1"/>
    <col min="10" max="10" width="14.5703125" style="12" customWidth="1"/>
    <col min="11" max="16" width="16.42578125" style="12" customWidth="1"/>
    <col min="17" max="17" width="16.42578125" style="11" customWidth="1"/>
    <col min="18" max="18" width="15" style="11" customWidth="1"/>
    <col min="19" max="16384" width="14.42578125" style="11"/>
  </cols>
  <sheetData>
    <row r="1" spans="2:20" ht="17.100000000000001" customHeight="1"/>
    <row r="2" spans="2:20" ht="20.100000000000001" customHeight="1">
      <c r="B2" s="176" t="s">
        <v>0</v>
      </c>
      <c r="C2" s="709" t="s">
        <v>1</v>
      </c>
      <c r="D2" s="466" t="s">
        <v>2</v>
      </c>
      <c r="E2" s="709" t="s">
        <v>3</v>
      </c>
      <c r="F2" s="467" t="s">
        <v>4</v>
      </c>
      <c r="I2" s="500" t="s">
        <v>5</v>
      </c>
      <c r="J2" s="501"/>
      <c r="K2" s="501"/>
      <c r="L2" s="501"/>
      <c r="M2" s="501"/>
      <c r="N2" s="501"/>
      <c r="O2" s="501"/>
      <c r="P2" s="501"/>
      <c r="Q2" s="502"/>
      <c r="S2" s="922" t="s">
        <v>6</v>
      </c>
      <c r="T2" s="923"/>
    </row>
    <row r="3" spans="2:20" ht="20.100000000000001" customHeight="1">
      <c r="B3" s="618" t="s">
        <v>7</v>
      </c>
      <c r="C3" s="579">
        <f>_base_hh_water_price*90%</f>
        <v>18.540000000000003</v>
      </c>
      <c r="D3" s="577">
        <v>20.6</v>
      </c>
      <c r="E3" s="579">
        <f>_base_hh_water_price*110%</f>
        <v>22.660000000000004</v>
      </c>
      <c r="F3" s="472" t="s">
        <v>8</v>
      </c>
      <c r="G3" s="259"/>
      <c r="I3" s="562" t="str">
        <f>"Cluster 1: "&amp;Assumptions!G5</f>
        <v>Cluster 1: Kobo Girana</v>
      </c>
      <c r="J3" s="497"/>
      <c r="K3" s="506">
        <v>1</v>
      </c>
      <c r="L3" s="506">
        <v>2</v>
      </c>
      <c r="M3" s="506">
        <v>3</v>
      </c>
      <c r="N3" s="506">
        <v>4</v>
      </c>
      <c r="O3" s="506">
        <v>5</v>
      </c>
      <c r="P3" s="506">
        <v>6</v>
      </c>
      <c r="Q3" s="506">
        <v>7</v>
      </c>
      <c r="S3" s="465"/>
      <c r="T3" s="315"/>
    </row>
    <row r="4" spans="2:20" ht="20.100000000000001" customHeight="1">
      <c r="B4" s="618" t="s">
        <v>9</v>
      </c>
      <c r="C4" s="579">
        <f>_base_ag_water_price*90%</f>
        <v>27.720000000000002</v>
      </c>
      <c r="D4" s="577">
        <v>30.8</v>
      </c>
      <c r="E4" s="579">
        <f>_base_ag_water_price*110%</f>
        <v>33.880000000000003</v>
      </c>
      <c r="F4" s="472" t="s">
        <v>8</v>
      </c>
      <c r="G4" s="259"/>
      <c r="I4" s="559" t="s">
        <v>10</v>
      </c>
      <c r="J4" s="833" t="s">
        <v>11</v>
      </c>
      <c r="K4" s="834">
        <f>SUMIF(Calcs_Cluster1!$I$2:$IN$2,Summary!K$3,Calcs_Cluster1!$I$86:$IN$86)</f>
        <v>6695500.2807168011</v>
      </c>
      <c r="L4" s="834">
        <f>SUMIF(Calcs_Cluster1!$I$2:$IN$2,Summary!L$3,Calcs_Cluster1!$I$86:$IN$86)</f>
        <v>13706324.668108799</v>
      </c>
      <c r="M4" s="834">
        <f>SUMIF(Calcs_Cluster1!$I$2:$IN$2,Summary!M$3,Calcs_Cluster1!$I$86:$IN$86)</f>
        <v>13706324.668108799</v>
      </c>
      <c r="N4" s="834">
        <f>SUMIF(Calcs_Cluster1!$I$2:$IN$2,Summary!N$3,Calcs_Cluster1!$I$86:$IN$86)</f>
        <v>13706324.668108799</v>
      </c>
      <c r="O4" s="834">
        <f>SUMIF(Calcs_Cluster1!$I$2:$IN$2,Summary!O$3,Calcs_Cluster1!$I$86:$IN$86)</f>
        <v>13706324.668108799</v>
      </c>
      <c r="P4" s="834">
        <f>SUMIF(Calcs_Cluster1!$I$2:$IN$2,Summary!P$3,Calcs_Cluster1!$I$86:$IN$86)</f>
        <v>13706324.668108799</v>
      </c>
      <c r="Q4" s="834">
        <f>SUMIF(Calcs_Cluster1!$I$2:$IN$2,Summary!Q$3,Calcs_Cluster1!$I$86:$IN$86)</f>
        <v>13706324.668108799</v>
      </c>
      <c r="S4" s="314"/>
      <c r="T4" s="315"/>
    </row>
    <row r="5" spans="2:20" ht="20.100000000000001" customHeight="1">
      <c r="B5" s="618" t="s">
        <v>12</v>
      </c>
      <c r="C5" s="579">
        <f>D5*90%</f>
        <v>36.99</v>
      </c>
      <c r="D5" s="577">
        <v>41.1</v>
      </c>
      <c r="E5" s="579">
        <f>D5*110%</f>
        <v>45.210000000000008</v>
      </c>
      <c r="F5" s="472" t="s">
        <v>8</v>
      </c>
      <c r="I5" s="11" t="s">
        <v>13</v>
      </c>
      <c r="J5" s="503" t="s">
        <v>14</v>
      </c>
      <c r="K5" s="498">
        <f>SUMIF(Calcs_Cluster1!$I$2:$IN$2,Summary!K$3,Calcs_Cluster1!$I224:$IN224)</f>
        <v>3022210.2991235489</v>
      </c>
      <c r="L5" s="498">
        <f>SUMIF(Calcs_Cluster1!$I$2:$IN$2,Summary!L$3,Calcs_Cluster1!$I224:$IN224)</f>
        <v>5917762.1857900647</v>
      </c>
      <c r="M5" s="498">
        <f>SUMIF(Calcs_Cluster1!$I$2:$IN$2,Summary!M$3,Calcs_Cluster1!$I224:$IN224)</f>
        <v>5660468.1777122375</v>
      </c>
      <c r="N5" s="498">
        <f>SUMIF(Calcs_Cluster1!$I$2:$IN$2,Summary!N$3,Calcs_Cluster1!$I224:$IN224)</f>
        <v>5414360.8656377913</v>
      </c>
      <c r="O5" s="498">
        <f>SUMIF(Calcs_Cluster1!$I$2:$IN$2,Summary!O$3,Calcs_Cluster1!$I224:$IN224)</f>
        <v>5178953.8714796267</v>
      </c>
      <c r="P5" s="498">
        <f>SUMIF(Calcs_Cluster1!$I$2:$IN$2,Summary!P$3,Calcs_Cluster1!$I224:$IN224)</f>
        <v>4953781.9640239934</v>
      </c>
      <c r="Q5" s="498">
        <f>SUMIF(Calcs_Cluster1!$I$2:$IN$2,Summary!Q$3,Calcs_Cluster1!$I224:$IN224)</f>
        <v>4738400.1395012103</v>
      </c>
      <c r="S5" s="314"/>
      <c r="T5" s="315"/>
    </row>
    <row r="6" spans="2:20" ht="20.100000000000001" customHeight="1">
      <c r="B6" s="618" t="s">
        <v>15</v>
      </c>
      <c r="C6" s="579">
        <f>D6*90%</f>
        <v>23.13</v>
      </c>
      <c r="D6" s="577">
        <v>25.7</v>
      </c>
      <c r="E6" s="579">
        <f>D6*110%</f>
        <v>28.270000000000003</v>
      </c>
      <c r="F6" s="472" t="s">
        <v>8</v>
      </c>
      <c r="I6" s="11" t="s">
        <v>16</v>
      </c>
      <c r="J6" s="503" t="s">
        <v>14</v>
      </c>
      <c r="K6" s="498">
        <f ca="1">SUMIF(Calcs_Cluster1!$I$2:$IN$2,Summary!K$3,Calcs_Cluster1!$I225:$IN225)</f>
        <v>-690570.42957871046</v>
      </c>
      <c r="L6" s="498">
        <f ca="1">SUMIF(Calcs_Cluster1!$I$2:$IN$2,Summary!L$3,Calcs_Cluster1!$I225:$IN225)</f>
        <v>-1205720.0338541199</v>
      </c>
      <c r="M6" s="498">
        <f ca="1">SUMIF(Calcs_Cluster1!$I$2:$IN$2,Summary!M$3,Calcs_Cluster1!$I225:$IN225)</f>
        <v>-1207745.0213073387</v>
      </c>
      <c r="N6" s="498">
        <f ca="1">SUMIF(Calcs_Cluster1!$I$2:$IN$2,Summary!N$3,Calcs_Cluster1!$I225:$IN225)</f>
        <v>-1599771.4859900265</v>
      </c>
      <c r="O6" s="498">
        <f ca="1">SUMIF(Calcs_Cluster1!$I$2:$IN$2,Summary!O$3,Calcs_Cluster1!$I225:$IN225)</f>
        <v>-2133515.0165610313</v>
      </c>
      <c r="P6" s="498">
        <f ca="1">SUMIF(Calcs_Cluster1!$I$2:$IN$2,Summary!P$3,Calcs_Cluster1!$I225:$IN225)</f>
        <v>-2079931.2815308566</v>
      </c>
      <c r="Q6" s="498">
        <f ca="1">SUMIF(Calcs_Cluster1!$I$2:$IN$2,Summary!Q$3,Calcs_Cluster1!$I225:$IN225)</f>
        <v>-2031177.7299460145</v>
      </c>
      <c r="S6" s="314"/>
      <c r="T6" s="315"/>
    </row>
    <row r="7" spans="2:20" ht="20.100000000000001" customHeight="1" thickBot="1">
      <c r="B7" s="618" t="s">
        <v>17</v>
      </c>
      <c r="C7" s="619">
        <v>0</v>
      </c>
      <c r="D7" s="620">
        <v>0.02</v>
      </c>
      <c r="E7" s="619">
        <v>0.05</v>
      </c>
      <c r="F7" s="472" t="s">
        <v>18</v>
      </c>
      <c r="I7" s="496" t="s">
        <v>19</v>
      </c>
      <c r="J7" s="504" t="s">
        <v>14</v>
      </c>
      <c r="K7" s="499">
        <f ca="1">SUMIF(Calcs_Cluster1!$I$2:$IN$2,Summary!K$3,Calcs_Cluster1!$I226:$IN226)</f>
        <v>2331639.8695448386</v>
      </c>
      <c r="L7" s="499">
        <f ca="1">SUMIF(Calcs_Cluster1!$I$2:$IN$2,Summary!L$3,Calcs_Cluster1!$I226:$IN226)</f>
        <v>4712042.1519359443</v>
      </c>
      <c r="M7" s="499">
        <f ca="1">SUMIF(Calcs_Cluster1!$I$2:$IN$2,Summary!M$3,Calcs_Cluster1!$I226:$IN226)</f>
        <v>4452723.1564048976</v>
      </c>
      <c r="N7" s="499">
        <f ca="1">SUMIF(Calcs_Cluster1!$I$2:$IN$2,Summary!N$3,Calcs_Cluster1!$I226:$IN226)</f>
        <v>3814589.3796477662</v>
      </c>
      <c r="O7" s="499">
        <f ca="1">SUMIF(Calcs_Cluster1!$I$2:$IN$2,Summary!O$3,Calcs_Cluster1!$I226:$IN226)</f>
        <v>3045438.8549185963</v>
      </c>
      <c r="P7" s="499">
        <f ca="1">SUMIF(Calcs_Cluster1!$I$2:$IN$2,Summary!P$3,Calcs_Cluster1!$I226:$IN226)</f>
        <v>2873850.6824931353</v>
      </c>
      <c r="Q7" s="499">
        <f ca="1">SUMIF(Calcs_Cluster1!$I$2:$IN$2,Summary!Q$3,Calcs_Cluster1!$I226:$IN226)</f>
        <v>2707222.4095551963</v>
      </c>
      <c r="S7" s="314"/>
      <c r="T7" s="315"/>
    </row>
    <row r="8" spans="2:20" ht="20.100000000000001" customHeight="1">
      <c r="B8" s="464" t="s">
        <v>20</v>
      </c>
      <c r="C8" s="468">
        <f>_base_hh_water_demand*90%</f>
        <v>67.5</v>
      </c>
      <c r="D8" s="621">
        <v>75</v>
      </c>
      <c r="E8" s="468">
        <f>_base_hh_water_demand*110%</f>
        <v>82.5</v>
      </c>
      <c r="F8" s="469" t="s">
        <v>21</v>
      </c>
      <c r="G8" s="259"/>
      <c r="I8" s="11" t="s">
        <v>22</v>
      </c>
      <c r="J8" s="503" t="s">
        <v>14</v>
      </c>
      <c r="K8" s="498">
        <f>SUMIF(Calcs_Cluster1!$I$2:$IN$2,Summary!K$3,Calcs_Cluster1!$I228:$IN228)</f>
        <v>-1742289.131390526</v>
      </c>
      <c r="L8" s="498">
        <f>SUMIF(Calcs_Cluster1!$I$2:$IN$2,Summary!L$3,Calcs_Cluster1!$I228:$IN228)</f>
        <v>-3702951.1337563614</v>
      </c>
      <c r="M8" s="498">
        <f>SUMIF(Calcs_Cluster1!$I$2:$IN$2,Summary!M$3,Calcs_Cluster1!$I228:$IN228)</f>
        <v>-3702951.1337563614</v>
      </c>
      <c r="N8" s="498">
        <f>SUMIF(Calcs_Cluster1!$I$2:$IN$2,Summary!N$3,Calcs_Cluster1!$I228:$IN228)</f>
        <v>-3702951.1337563614</v>
      </c>
      <c r="O8" s="498">
        <f>SUMIF(Calcs_Cluster1!$I$2:$IN$2,Summary!O$3,Calcs_Cluster1!$I228:$IN228)</f>
        <v>-3702951.1337563614</v>
      </c>
      <c r="P8" s="498">
        <f>SUMIF(Calcs_Cluster1!$I$2:$IN$2,Summary!P$3,Calcs_Cluster1!$I228:$IN228)</f>
        <v>-3702951.1337563614</v>
      </c>
      <c r="Q8" s="498">
        <f>SUMIF(Calcs_Cluster1!$I$2:$IN$2,Summary!Q$3,Calcs_Cluster1!$I228:$IN228)</f>
        <v>-744347.80597858469</v>
      </c>
      <c r="S8" s="314"/>
      <c r="T8" s="315"/>
    </row>
    <row r="9" spans="2:20" ht="20.100000000000001" customHeight="1">
      <c r="B9" s="259" t="s">
        <v>23</v>
      </c>
      <c r="C9" s="470">
        <v>0.8</v>
      </c>
      <c r="D9" s="471">
        <v>1</v>
      </c>
      <c r="E9" s="470">
        <v>1.2</v>
      </c>
      <c r="F9" s="472" t="s">
        <v>24</v>
      </c>
      <c r="G9" s="259"/>
      <c r="I9" s="11" t="s">
        <v>25</v>
      </c>
      <c r="J9" s="503" t="s">
        <v>14</v>
      </c>
      <c r="K9" s="498">
        <f>SUMIF(Calcs_Cluster1!$I$2:$IN$2,Summary!K$3,Calcs_Cluster1!$I229:$IN229)</f>
        <v>0</v>
      </c>
      <c r="L9" s="498">
        <f>SUMIF(Calcs_Cluster1!$I$2:$IN$2,Summary!L$3,Calcs_Cluster1!$I229:$IN229)</f>
        <v>0</v>
      </c>
      <c r="M9" s="498">
        <f>SUMIF(Calcs_Cluster1!$I$2:$IN$2,Summary!M$3,Calcs_Cluster1!$I229:$IN229)</f>
        <v>0</v>
      </c>
      <c r="N9" s="498">
        <f>SUMIF(Calcs_Cluster1!$I$2:$IN$2,Summary!N$3,Calcs_Cluster1!$I229:$IN229)</f>
        <v>0</v>
      </c>
      <c r="O9" s="498">
        <f>SUMIF(Calcs_Cluster1!$I$2:$IN$2,Summary!O$3,Calcs_Cluster1!$I229:$IN229)</f>
        <v>0</v>
      </c>
      <c r="P9" s="498">
        <f>SUMIF(Calcs_Cluster1!$I$2:$IN$2,Summary!P$3,Calcs_Cluster1!$I229:$IN229)</f>
        <v>0</v>
      </c>
      <c r="Q9" s="498">
        <f>SUMIF(Calcs_Cluster1!$I$2:$IN$2,Summary!Q$3,Calcs_Cluster1!$I229:$IN229)</f>
        <v>0</v>
      </c>
      <c r="S9" s="314"/>
      <c r="T9" s="315"/>
    </row>
    <row r="10" spans="2:20" ht="20.100000000000001" customHeight="1">
      <c r="B10" s="273" t="s">
        <v>26</v>
      </c>
      <c r="C10" s="473">
        <v>0.8</v>
      </c>
      <c r="D10" s="474">
        <v>1</v>
      </c>
      <c r="E10" s="473">
        <v>1.2</v>
      </c>
      <c r="F10" s="467" t="s">
        <v>24</v>
      </c>
      <c r="G10" s="259"/>
      <c r="I10" s="710" t="s">
        <v>27</v>
      </c>
      <c r="J10" s="792" t="s">
        <v>14</v>
      </c>
      <c r="K10" s="498">
        <f ca="1">MAX(0,SUM(K7:K9))</f>
        <v>589350.7381543126</v>
      </c>
      <c r="L10" s="498">
        <f t="shared" ref="L10:Q10" ca="1" si="0">MAX(0,SUM(L7:L9))</f>
        <v>1009091.0181795829</v>
      </c>
      <c r="M10" s="498">
        <f t="shared" ca="1" si="0"/>
        <v>749772.02264853613</v>
      </c>
      <c r="N10" s="498">
        <f t="shared" ca="1" si="0"/>
        <v>111638.2458914048</v>
      </c>
      <c r="O10" s="498">
        <f t="shared" ca="1" si="0"/>
        <v>0</v>
      </c>
      <c r="P10" s="498">
        <f t="shared" ca="1" si="0"/>
        <v>0</v>
      </c>
      <c r="Q10" s="498">
        <f t="shared" ca="1" si="0"/>
        <v>1962874.6035766117</v>
      </c>
      <c r="S10" s="314"/>
      <c r="T10" s="315"/>
    </row>
    <row r="11" spans="2:20" ht="20.100000000000001" customHeight="1">
      <c r="B11" s="259" t="s">
        <v>28</v>
      </c>
      <c r="C11" s="470">
        <v>0.03</v>
      </c>
      <c r="D11" s="471">
        <v>0.05</v>
      </c>
      <c r="E11" s="470">
        <v>7.0000000000000007E-2</v>
      </c>
      <c r="F11" s="472" t="s">
        <v>29</v>
      </c>
      <c r="I11" s="11" t="s">
        <v>30</v>
      </c>
      <c r="J11" s="503" t="s">
        <v>14</v>
      </c>
      <c r="K11" s="498">
        <f t="shared" ref="K11:Q11" ca="1" si="1">-_corp_tax_rate*K10</f>
        <v>-176805.22144629378</v>
      </c>
      <c r="L11" s="498">
        <f t="shared" ca="1" si="1"/>
        <v>-302727.30545387487</v>
      </c>
      <c r="M11" s="498">
        <f t="shared" ca="1" si="1"/>
        <v>-224931.60679456082</v>
      </c>
      <c r="N11" s="498">
        <f t="shared" ca="1" si="1"/>
        <v>-33491.473767421441</v>
      </c>
      <c r="O11" s="498">
        <f t="shared" ca="1" si="1"/>
        <v>0</v>
      </c>
      <c r="P11" s="498">
        <f t="shared" ca="1" si="1"/>
        <v>0</v>
      </c>
      <c r="Q11" s="498">
        <f t="shared" ca="1" si="1"/>
        <v>-588862.38107298349</v>
      </c>
      <c r="S11" s="314"/>
      <c r="T11" s="315"/>
    </row>
    <row r="12" spans="2:20" ht="20.100000000000001" customHeight="1" thickBot="1">
      <c r="B12" s="259" t="s">
        <v>31</v>
      </c>
      <c r="C12" s="470">
        <v>0</v>
      </c>
      <c r="D12" s="471">
        <v>0</v>
      </c>
      <c r="E12" s="470">
        <v>0.9</v>
      </c>
      <c r="F12" s="472" t="s">
        <v>32</v>
      </c>
      <c r="I12" s="793" t="s">
        <v>33</v>
      </c>
      <c r="J12" s="794" t="s">
        <v>14</v>
      </c>
      <c r="K12" s="795">
        <f ca="1">SUM(K7:K9)+K11</f>
        <v>412545.51670801884</v>
      </c>
      <c r="L12" s="795">
        <f t="shared" ref="L12:Q12" ca="1" si="2">SUM(L7:L9)+L11</f>
        <v>706363.71272570803</v>
      </c>
      <c r="M12" s="795">
        <f t="shared" ca="1" si="2"/>
        <v>524840.41585397534</v>
      </c>
      <c r="N12" s="795">
        <f t="shared" ca="1" si="2"/>
        <v>78146.772123983363</v>
      </c>
      <c r="O12" s="795">
        <f t="shared" ca="1" si="2"/>
        <v>-657512.2788377651</v>
      </c>
      <c r="P12" s="795">
        <f t="shared" ca="1" si="2"/>
        <v>-829100.4512632261</v>
      </c>
      <c r="Q12" s="795">
        <f t="shared" ca="1" si="2"/>
        <v>1374012.2225036281</v>
      </c>
      <c r="R12" s="832">
        <f ca="1">SUM(K12:Q12)</f>
        <v>1609295.9098143226</v>
      </c>
      <c r="S12" s="314"/>
      <c r="T12" s="315"/>
    </row>
    <row r="13" spans="2:20" ht="20.100000000000001" customHeight="1" thickTop="1">
      <c r="B13" s="273" t="s">
        <v>34</v>
      </c>
      <c r="C13" s="473">
        <v>0</v>
      </c>
      <c r="D13" s="474">
        <v>0.9</v>
      </c>
      <c r="E13" s="473">
        <v>0.9</v>
      </c>
      <c r="F13" s="467" t="s">
        <v>32</v>
      </c>
      <c r="I13" s="507" t="s">
        <v>35</v>
      </c>
      <c r="J13" s="796" t="s">
        <v>14</v>
      </c>
      <c r="K13" s="797">
        <f ca="1">SUMIF(Calcs_Cluster1!$I$2:$IN$2,Summary!K$3,Calcs_Cluster1!$I234:$IN234)</f>
        <v>1662394.7316256503</v>
      </c>
      <c r="L13" s="797">
        <f ca="1">SUMIF(Calcs_Cluster1!$I$2:$IN$2,Summary!L$3,Calcs_Cluster1!$I234:$IN234)</f>
        <v>3506322.1180818253</v>
      </c>
      <c r="M13" s="797">
        <f ca="1">SUMIF(Calcs_Cluster1!$I$2:$IN$2,Summary!M$3,Calcs_Cluster1!$I234:$IN234)</f>
        <v>3244978.1350975595</v>
      </c>
      <c r="N13" s="797">
        <f ca="1">SUMIF(Calcs_Cluster1!$I$2:$IN$2,Summary!N$3,Calcs_Cluster1!$I234:$IN234)</f>
        <v>2214817.8936577388</v>
      </c>
      <c r="O13" s="797">
        <f ca="1">SUMIF(Calcs_Cluster1!$I$2:$IN$2,Summary!O$3,Calcs_Cluster1!$I234:$IN234)</f>
        <v>911923.83835756534</v>
      </c>
      <c r="P13" s="797">
        <f ca="1">SUMIF(Calcs_Cluster1!$I$2:$IN$2,Summary!P$3,Calcs_Cluster1!$I234:$IN234)</f>
        <v>793919.40096227871</v>
      </c>
      <c r="Q13" s="797">
        <f ca="1">SUMIF(Calcs_Cluster1!$I$2:$IN$2,Summary!Q$3,Calcs_Cluster1!$I234:$IN234)</f>
        <v>676044.67960918252</v>
      </c>
      <c r="R13" s="629"/>
      <c r="S13" s="314"/>
      <c r="T13" s="315"/>
    </row>
    <row r="14" spans="2:20" ht="20.100000000000001" customHeight="1">
      <c r="S14" s="314"/>
      <c r="T14" s="315"/>
    </row>
    <row r="15" spans="2:20" ht="20.100000000000001" customHeight="1">
      <c r="B15" s="559" t="s">
        <v>36</v>
      </c>
      <c r="C15" s="560" t="str">
        <f>_dd_ActiveSiteInput</f>
        <v>Bokku-moyale</v>
      </c>
      <c r="I15" s="562" t="str">
        <f>"Cluster 2: "&amp;Assumptions!G6</f>
        <v>Cluster 2: Borena</v>
      </c>
      <c r="J15" s="497"/>
      <c r="K15" s="506">
        <v>1</v>
      </c>
      <c r="L15" s="506">
        <v>2</v>
      </c>
      <c r="M15" s="506">
        <v>3</v>
      </c>
      <c r="N15" s="506">
        <v>4</v>
      </c>
      <c r="O15" s="506">
        <v>5</v>
      </c>
      <c r="P15" s="506">
        <v>6</v>
      </c>
      <c r="Q15" s="506">
        <v>7</v>
      </c>
      <c r="S15" s="316"/>
      <c r="T15" s="317"/>
    </row>
    <row r="16" spans="2:20" ht="20.100000000000001" customHeight="1">
      <c r="B16" s="176" t="s">
        <v>37</v>
      </c>
      <c r="C16" s="177" t="s">
        <v>38</v>
      </c>
      <c r="D16" s="178" t="s">
        <v>39</v>
      </c>
      <c r="E16" s="379" t="str">
        <f>Assumptions!G5</f>
        <v>Kobo Girana</v>
      </c>
      <c r="F16" s="379" t="str">
        <f>Assumptions!G6</f>
        <v>Borena</v>
      </c>
      <c r="G16" s="508" t="s">
        <v>40</v>
      </c>
      <c r="I16" s="559" t="s">
        <v>10</v>
      </c>
      <c r="J16" s="833" t="s">
        <v>11</v>
      </c>
      <c r="K16" s="834">
        <f>SUMIF(Calcs_Cluster2!$I$2:$IN$2,K$15,Calcs_Cluster2!$I69:$IN69)</f>
        <v>5309629.6798195196</v>
      </c>
      <c r="L16" s="834">
        <f>SUMIF(Calcs_Cluster2!$I$2:$IN$2,L$15,Calcs_Cluster2!$I69:$IN69)</f>
        <v>6218061.26592384</v>
      </c>
      <c r="M16" s="834">
        <f>SUMIF(Calcs_Cluster2!$I$2:$IN$2,M$15,Calcs_Cluster2!$I69:$IN69)</f>
        <v>6218061.26592384</v>
      </c>
      <c r="N16" s="834">
        <f>SUMIF(Calcs_Cluster2!$I$2:$IN$2,N$15,Calcs_Cluster2!$I69:$IN69)</f>
        <v>6230594.28720384</v>
      </c>
      <c r="O16" s="834">
        <f>SUMIF(Calcs_Cluster2!$I$2:$IN$2,O$15,Calcs_Cluster2!$I69:$IN69)</f>
        <v>6218061.26592384</v>
      </c>
      <c r="P16" s="834">
        <f>SUMIF(Calcs_Cluster2!$I$2:$IN$2,P$15,Calcs_Cluster2!$I69:$IN69)</f>
        <v>6218061.26592384</v>
      </c>
      <c r="Q16" s="834">
        <f>SUMIF(Calcs_Cluster2!$I$2:$IN$2,Q$15,Calcs_Cluster2!$I69:$IN69)</f>
        <v>6218061.26592384</v>
      </c>
    </row>
    <row r="17" spans="2:20" ht="20.100000000000001" customHeight="1">
      <c r="B17" s="11" t="str">
        <f>Calcs_site!B74</f>
        <v>Well rehabilitation</v>
      </c>
      <c r="C17" s="382">
        <f>Calcs_site!F74</f>
        <v>19014.962500000001</v>
      </c>
      <c r="D17" s="381">
        <f>AVERAGEIF(Sites!$AJ$4:$AJ$103,"&lt;&gt;0")</f>
        <v>19014.962499999969</v>
      </c>
      <c r="E17" s="381">
        <f>AVERAGEIFS(Sites!$AJ$4:$AJ$103,Sites!$AJ$4:$AJ$103,"&lt;&gt;0",Sites!$B$4:$B$103,Assumptions!$G$5)</f>
        <v>19014.962500000009</v>
      </c>
      <c r="F17" s="381">
        <f>AVERAGEIFS(Sites!$AJ$4:$AJ$103,Sites!$AJ$4:$AJ$103,"&lt;&gt;0",Sites!$B$4:$B$103,Assumptions!$G$6)</f>
        <v>19014.962500000016</v>
      </c>
      <c r="G17" s="509">
        <f>SUM(Sites!AJ$4:AJ$103)</f>
        <v>1901496.2499999967</v>
      </c>
      <c r="I17" s="11" t="s">
        <v>13</v>
      </c>
      <c r="J17" s="503" t="s">
        <v>14</v>
      </c>
      <c r="K17" s="498">
        <f>SUMIF(Calcs_Cluster2!$I$2:$IN$2,K$15,Calcs_Cluster2!$I227:$IN227)</f>
        <v>2102126.8616118985</v>
      </c>
      <c r="L17" s="498">
        <f>SUMIF(Calcs_Cluster2!$I$2:$IN$2,L$15,Calcs_Cluster2!$I227:$IN227)</f>
        <v>2310677.8129833299</v>
      </c>
      <c r="M17" s="498">
        <f>SUMIF(Calcs_Cluster2!$I$2:$IN$2,M$15,Calcs_Cluster2!$I227:$IN227)</f>
        <v>2188469.6238766029</v>
      </c>
      <c r="N17" s="498">
        <f>SUMIF(Calcs_Cluster2!$I$2:$IN$2,N$15,Calcs_Cluster2!$I227:$IN227)</f>
        <v>2076772.8000407724</v>
      </c>
      <c r="O17" s="498">
        <f>SUMIF(Calcs_Cluster2!$I$2:$IN$2,O$15,Calcs_Cluster2!$I227:$IN227)</f>
        <v>1965188.1350012869</v>
      </c>
      <c r="P17" s="498">
        <f>SUMIF(Calcs_Cluster2!$I$2:$IN$2,P$15,Calcs_Cluster2!$I227:$IN227)</f>
        <v>1863194.6182656323</v>
      </c>
      <c r="Q17" s="498">
        <f>SUMIF(Calcs_Cluster2!$I$2:$IN$2,Q$15,Calcs_Cluster2!$I227:$IN227)</f>
        <v>1767074.7808962497</v>
      </c>
    </row>
    <row r="18" spans="2:20" ht="20.100000000000001" customHeight="1">
      <c r="B18" s="11" t="str">
        <f>Calcs_site!B75</f>
        <v>Pump + PV system</v>
      </c>
      <c r="C18" s="382">
        <f>Calcs_site!F75</f>
        <v>102276.50139249041</v>
      </c>
      <c r="D18" s="381">
        <f>AVERAGEIF(Sites!$AK$4:$AK$103,"&lt;&gt;0")</f>
        <v>58362.016113490055</v>
      </c>
      <c r="E18" s="381">
        <f>AVERAGEIFS(Sites!$AK$4:$AK$103,Sites!$AK$4:$AK$103,"&lt;&gt;0",Sites!$B$4:$B$103,Assumptions!$G$5)</f>
        <v>49607.674246124974</v>
      </c>
      <c r="F18" s="381">
        <f>AVERAGEIFS(Sites!$AK$4:$AK$103,Sites!$AK$4:$AK$103,"&lt;&gt;0",Sites!$B$4:$B$103,Assumptions!$G$6)</f>
        <v>71493.528914537659</v>
      </c>
      <c r="G18" s="509">
        <f>SUM(Sites!AK$4:AK$103)</f>
        <v>5836201.6113490053</v>
      </c>
      <c r="I18" s="11" t="s">
        <v>16</v>
      </c>
      <c r="J18" s="503" t="s">
        <v>14</v>
      </c>
      <c r="K18" s="498">
        <f ca="1">SUMIF(Calcs_Cluster2!$I$2:$IN$2,K$15,Calcs_Cluster2!$I228:$IN228)</f>
        <v>-527113.43616904202</v>
      </c>
      <c r="L18" s="498">
        <f ca="1">SUMIF(Calcs_Cluster2!$I$2:$IN$2,L$15,Calcs_Cluster2!$I228:$IN228)</f>
        <v>-664400.26098805387</v>
      </c>
      <c r="M18" s="498">
        <f ca="1">SUMIF(Calcs_Cluster2!$I$2:$IN$2,M$15,Calcs_Cluster2!$I228:$IN228)</f>
        <v>-659330.87807261711</v>
      </c>
      <c r="N18" s="498">
        <f ca="1">SUMIF(Calcs_Cluster2!$I$2:$IN$2,N$15,Calcs_Cluster2!$I228:$IN228)</f>
        <v>-1047304.2695016954</v>
      </c>
      <c r="O18" s="498">
        <f ca="1">SUMIF(Calcs_Cluster2!$I$2:$IN$2,O$15,Calcs_Cluster2!$I228:$IN228)</f>
        <v>-1585106.3075648968</v>
      </c>
      <c r="P18" s="498">
        <f ca="1">SUMIF(Calcs_Cluster2!$I$2:$IN$2,P$15,Calcs_Cluster2!$I228:$IN228)</f>
        <v>-1555743.4862589759</v>
      </c>
      <c r="Q18" s="498">
        <f ca="1">SUMIF(Calcs_Cluster2!$I$2:$IN$2,Q$15,Calcs_Cluster2!$I228:$IN228)</f>
        <v>-1528845.8561194199</v>
      </c>
    </row>
    <row r="19" spans="2:20" ht="20.100000000000001" customHeight="1" thickBot="1">
      <c r="B19" s="11" t="str">
        <f>Calcs_site!B76</f>
        <v>Conveyancing</v>
      </c>
      <c r="C19" s="382">
        <f>Calcs_site!F76</f>
        <v>60566.778600000005</v>
      </c>
      <c r="D19" s="381">
        <f>AVERAGEIF(Sites!$AL$4:$AL$103,"&lt;&gt;0")</f>
        <v>60566.778599999911</v>
      </c>
      <c r="E19" s="381">
        <f>AVERAGEIFS(Sites!$AL$4:$AL$103,Sites!$AL$4:$AL$103,"&lt;&gt;0",Sites!$B$4:$B$103,Assumptions!$G$5)</f>
        <v>60566.778599999954</v>
      </c>
      <c r="F19" s="381">
        <f>AVERAGEIFS(Sites!$AL$4:$AL$103,Sites!$AL$4:$AL$103,"&lt;&gt;0",Sites!$B$4:$B$103,Assumptions!$G$6)</f>
        <v>60566.778600000005</v>
      </c>
      <c r="G19" s="509">
        <f>SUM(Sites!AL$4:AL$103)</f>
        <v>6056677.859999991</v>
      </c>
      <c r="I19" s="496" t="s">
        <v>19</v>
      </c>
      <c r="J19" s="504" t="s">
        <v>14</v>
      </c>
      <c r="K19" s="499">
        <f ca="1">SUMIF(Calcs_Cluster2!$I$2:$IN$2,K$15,Calcs_Cluster2!$I229:$IN229)</f>
        <v>1575013.425442857</v>
      </c>
      <c r="L19" s="499">
        <f ca="1">SUMIF(Calcs_Cluster2!$I$2:$IN$2,L$15,Calcs_Cluster2!$I229:$IN229)</f>
        <v>1646277.551995276</v>
      </c>
      <c r="M19" s="499">
        <f ca="1">SUMIF(Calcs_Cluster2!$I$2:$IN$2,M$15,Calcs_Cluster2!$I229:$IN229)</f>
        <v>1529138.745803985</v>
      </c>
      <c r="N19" s="499">
        <f ca="1">SUMIF(Calcs_Cluster2!$I$2:$IN$2,N$15,Calcs_Cluster2!$I229:$IN229)</f>
        <v>1029468.5305390769</v>
      </c>
      <c r="O19" s="499">
        <f ca="1">SUMIF(Calcs_Cluster2!$I$2:$IN$2,O$15,Calcs_Cluster2!$I229:$IN229)</f>
        <v>380081.8274363901</v>
      </c>
      <c r="P19" s="499">
        <f ca="1">SUMIF(Calcs_Cluster2!$I$2:$IN$2,P$15,Calcs_Cluster2!$I229:$IN229)</f>
        <v>307451.13200665615</v>
      </c>
      <c r="Q19" s="499">
        <f ca="1">SUMIF(Calcs_Cluster2!$I$2:$IN$2,Q$15,Calcs_Cluster2!$I229:$IN229)</f>
        <v>238228.92477682972</v>
      </c>
    </row>
    <row r="20" spans="2:20" ht="20.100000000000001" customHeight="1">
      <c r="B20" s="11" t="str">
        <f>Calcs_site!B77</f>
        <v>Irrigation systems</v>
      </c>
      <c r="C20" s="382">
        <f>Calcs_site!F77</f>
        <v>147137.49683771498</v>
      </c>
      <c r="D20" s="381">
        <f>AVERAGEIF(Sites!$AM$4:$AM$103,"&lt;&gt;0")</f>
        <v>294586.93154761911</v>
      </c>
      <c r="E20" s="381">
        <f>AVERAGEIFS(Sites!$AM$4:$AM$103,Sites!$AM$4:$AM$103,"&lt;&gt;0",Sites!$B$4:$B$103,Assumptions!$G$5)</f>
        <v>322756.72666666663</v>
      </c>
      <c r="F20" s="381">
        <f>AVERAGEIFS(Sites!$AM$4:$AM$103,Sites!$AM$4:$AM$103,"&lt;&gt;0",Sites!$B$4:$B$103,Assumptions!$G$6)</f>
        <v>224162.44375000001</v>
      </c>
      <c r="G20" s="509">
        <f>SUM(Sites!AM$4:AM$103)</f>
        <v>24745302.250000004</v>
      </c>
      <c r="I20" s="11" t="s">
        <v>22</v>
      </c>
      <c r="J20" s="503" t="s">
        <v>14</v>
      </c>
      <c r="K20" s="498">
        <f>SUMIF(Calcs_Cluster2!$I$2:$IN$2,K$15,Calcs_Cluster2!$I231:$IN231)</f>
        <v>-1000513.632506143</v>
      </c>
      <c r="L20" s="498">
        <f>SUMIF(Calcs_Cluster2!$I$2:$IN$2,L$15,Calcs_Cluster2!$I231:$IN231)</f>
        <v>-1286519.9399961135</v>
      </c>
      <c r="M20" s="498">
        <f>SUMIF(Calcs_Cluster2!$I$2:$IN$2,M$15,Calcs_Cluster2!$I231:$IN231)</f>
        <v>-1286519.9399961135</v>
      </c>
      <c r="N20" s="498">
        <f>SUMIF(Calcs_Cluster2!$I$2:$IN$2,N$15,Calcs_Cluster2!$I231:$IN231)</f>
        <v>-1286519.9399961135</v>
      </c>
      <c r="O20" s="498">
        <f>SUMIF(Calcs_Cluster2!$I$2:$IN$2,O$15,Calcs_Cluster2!$I231:$IN231)</f>
        <v>-1286519.9399961135</v>
      </c>
      <c r="P20" s="498">
        <f>SUMIF(Calcs_Cluster2!$I$2:$IN$2,P$15,Calcs_Cluster2!$I231:$IN231)</f>
        <v>-1286519.9399961135</v>
      </c>
      <c r="Q20" s="498">
        <f>SUMIF(Calcs_Cluster2!$I$2:$IN$2,Q$15,Calcs_Cluster2!$I231:$IN231)</f>
        <v>-464590.97957944695</v>
      </c>
    </row>
    <row r="21" spans="2:20" ht="20.100000000000001" customHeight="1">
      <c r="B21" s="11" t="str">
        <f>Calcs_site!B78</f>
        <v>Livestock water system</v>
      </c>
      <c r="C21" s="382">
        <f>Calcs_site!F78</f>
        <v>0</v>
      </c>
      <c r="D21" s="381">
        <f>IFERROR(AVERAGEIF(Sites!$AN$4:$AN$103,"&lt;&gt;0"),0)</f>
        <v>0</v>
      </c>
      <c r="E21" s="381">
        <f>IFERROR(AVERAGEIFS(Sites!$AN$4:$AN$103,Sites!$AN$4:$AN$103,"&lt;&gt;0",Sites!$B$4:$B$103,Assumptions!$G$5),0)</f>
        <v>0</v>
      </c>
      <c r="F21" s="381">
        <f>IFERROR(AVERAGEIFS(Sites!$AN$4:$AN$103,Sites!$AN$4:$AN$103,"&lt;&gt;0",Sites!$B$4:$B$103,Assumptions!$G$6),0)</f>
        <v>0</v>
      </c>
      <c r="G21" s="509">
        <f>SUM(Sites!AN$4:AN$103)</f>
        <v>0</v>
      </c>
      <c r="I21" s="11" t="s">
        <v>25</v>
      </c>
      <c r="J21" s="503" t="s">
        <v>14</v>
      </c>
      <c r="K21" s="498">
        <f>SUMIF(Calcs_Cluster2!$I$2:$IN$2,K$15,Calcs_Cluster2!$I232:$IN232)</f>
        <v>0</v>
      </c>
      <c r="L21" s="498">
        <f>SUMIF(Calcs_Cluster2!$I$2:$IN$2,L$15,Calcs_Cluster2!$I232:$IN232)</f>
        <v>0</v>
      </c>
      <c r="M21" s="498">
        <f>SUMIF(Calcs_Cluster2!$I$2:$IN$2,M$15,Calcs_Cluster2!$I232:$IN232)</f>
        <v>0</v>
      </c>
      <c r="N21" s="498">
        <f>SUMIF(Calcs_Cluster2!$I$2:$IN$2,N$15,Calcs_Cluster2!$I232:$IN232)</f>
        <v>0</v>
      </c>
      <c r="O21" s="498">
        <f>SUMIF(Calcs_Cluster2!$I$2:$IN$2,O$15,Calcs_Cluster2!$I232:$IN232)</f>
        <v>0</v>
      </c>
      <c r="P21" s="498">
        <f>SUMIF(Calcs_Cluster2!$I$2:$IN$2,P$15,Calcs_Cluster2!$I232:$IN232)</f>
        <v>0</v>
      </c>
      <c r="Q21" s="498">
        <f>SUMIF(Calcs_Cluster2!$I$2:$IN$2,Q$15,Calcs_Cluster2!$I232:$IN232)</f>
        <v>0</v>
      </c>
    </row>
    <row r="22" spans="2:20" ht="20.100000000000001" customHeight="1">
      <c r="B22" s="618" t="str">
        <f>Calcs_site!B79</f>
        <v>Drinking water system</v>
      </c>
      <c r="C22" s="769">
        <f>Calcs_site!F79</f>
        <v>14052</v>
      </c>
      <c r="D22" s="494">
        <f>AVERAGEIF(Sites!$AO$4:$AO$103,"&lt;&gt;0")</f>
        <v>14749.037249999998</v>
      </c>
      <c r="E22" s="494">
        <v>0</v>
      </c>
      <c r="F22" s="494">
        <f>AVERAGEIFS(Sites!$AO$4:$AO$103,Sites!$AO$4:$AO$103,"&lt;&gt;0",Sites!$B$4:$B$103,Assumptions!$G$6)</f>
        <v>14749.037249999998</v>
      </c>
      <c r="G22" s="770">
        <f>SUM(Sites!AO$4:AO$103)</f>
        <v>589961.48999999987</v>
      </c>
      <c r="I22" s="710" t="s">
        <v>27</v>
      </c>
      <c r="J22" s="792" t="s">
        <v>14</v>
      </c>
      <c r="K22" s="498">
        <f ca="1">MAX(0,SUM(K19:K21))</f>
        <v>574499.79293671402</v>
      </c>
      <c r="L22" s="498">
        <f t="shared" ref="L22" ca="1" si="3">MAX(0,SUM(L19:L21))</f>
        <v>359757.61199916247</v>
      </c>
      <c r="M22" s="498">
        <f t="shared" ref="M22" ca="1" si="4">MAX(0,SUM(M19:M21))</f>
        <v>242618.80580787151</v>
      </c>
      <c r="N22" s="498">
        <f t="shared" ref="N22" ca="1" si="5">MAX(0,SUM(N19:N21))</f>
        <v>0</v>
      </c>
      <c r="O22" s="498">
        <f t="shared" ref="O22" ca="1" si="6">MAX(0,SUM(O19:O21))</f>
        <v>0</v>
      </c>
      <c r="P22" s="498">
        <f t="shared" ref="P22" ca="1" si="7">MAX(0,SUM(P19:P21))</f>
        <v>0</v>
      </c>
      <c r="Q22" s="498">
        <f t="shared" ref="Q22" ca="1" si="8">MAX(0,SUM(Q19:Q21))</f>
        <v>0</v>
      </c>
    </row>
    <row r="23" spans="2:20" ht="20.100000000000001" customHeight="1">
      <c r="B23" s="11" t="s">
        <v>41</v>
      </c>
      <c r="C23" s="382">
        <f>Calcs_site!F80</f>
        <v>10291.43217990616</v>
      </c>
      <c r="D23" s="381">
        <f>G23/100</f>
        <v>11738.891838404701</v>
      </c>
      <c r="E23" s="494">
        <f>Calcs_Cluster1!F119/60</f>
        <v>13558.384260383747</v>
      </c>
      <c r="F23" s="381">
        <f>Calcs_Cluster2!F103/40</f>
        <v>9009.6532054361305</v>
      </c>
      <c r="G23" s="509">
        <f>SUM(G17:G22)*_CAPEX_Contingency</f>
        <v>1173889.1838404702</v>
      </c>
      <c r="I23" s="11" t="s">
        <v>30</v>
      </c>
      <c r="J23" s="503" t="s">
        <v>14</v>
      </c>
      <c r="K23" s="498">
        <f t="shared" ref="K23:Q23" ca="1" si="9">-_corp_tax_rate*K22</f>
        <v>-172349.93788101419</v>
      </c>
      <c r="L23" s="498">
        <f t="shared" ca="1" si="9"/>
        <v>-107927.28359974874</v>
      </c>
      <c r="M23" s="498">
        <f t="shared" ca="1" si="9"/>
        <v>-72785.641742361448</v>
      </c>
      <c r="N23" s="498">
        <f t="shared" ca="1" si="9"/>
        <v>0</v>
      </c>
      <c r="O23" s="498">
        <f t="shared" ca="1" si="9"/>
        <v>0</v>
      </c>
      <c r="P23" s="498">
        <f t="shared" ca="1" si="9"/>
        <v>0</v>
      </c>
      <c r="Q23" s="498">
        <f t="shared" ca="1" si="9"/>
        <v>0</v>
      </c>
    </row>
    <row r="24" spans="2:20" ht="20.100000000000001" customHeight="1" thickBot="1">
      <c r="B24" s="380" t="s">
        <v>42</v>
      </c>
      <c r="C24" s="383">
        <f>SUM(C17:C23)</f>
        <v>353339.17151011154</v>
      </c>
      <c r="D24" s="454">
        <f>SUM(D17:D23)</f>
        <v>459018.61784951371</v>
      </c>
      <c r="E24" s="454">
        <f>SUM(E17:E23)</f>
        <v>465504.52627317532</v>
      </c>
      <c r="F24" s="454">
        <f>SUM(F17:F23)</f>
        <v>398996.40421997383</v>
      </c>
      <c r="G24" s="510">
        <f>SUM(G17:G23)</f>
        <v>40303528.645189472</v>
      </c>
      <c r="I24" s="793" t="s">
        <v>33</v>
      </c>
      <c r="J24" s="794" t="s">
        <v>14</v>
      </c>
      <c r="K24" s="795">
        <f ca="1">SUM(K19:K21)+K23</f>
        <v>402149.85505569982</v>
      </c>
      <c r="L24" s="795">
        <f t="shared" ref="L24" ca="1" si="10">SUM(L19:L21)+L23</f>
        <v>251830.32839941373</v>
      </c>
      <c r="M24" s="795">
        <f t="shared" ref="M24" ca="1" si="11">SUM(M19:M21)+M23</f>
        <v>169833.16406551006</v>
      </c>
      <c r="N24" s="795">
        <f t="shared" ref="N24" ca="1" si="12">SUM(N19:N21)+N23</f>
        <v>-257051.40945703664</v>
      </c>
      <c r="O24" s="795">
        <f t="shared" ref="O24" ca="1" si="13">SUM(O19:O21)+O23</f>
        <v>-906438.11255972343</v>
      </c>
      <c r="P24" s="795">
        <f t="shared" ref="P24" ca="1" si="14">SUM(P19:P21)+P23</f>
        <v>-979068.80798945739</v>
      </c>
      <c r="Q24" s="795">
        <f t="shared" ref="Q24" ca="1" si="15">SUM(Q19:Q21)+Q23</f>
        <v>-226362.05480261723</v>
      </c>
      <c r="R24" s="832">
        <f ca="1">SUM(K24:Q24)</f>
        <v>-1545107.0372882111</v>
      </c>
    </row>
    <row r="25" spans="2:20" ht="20.100000000000001" customHeight="1" thickTop="1">
      <c r="B25" s="618" t="s">
        <v>43</v>
      </c>
      <c r="C25" s="622">
        <f ca="1">Calcs_site!F71</f>
        <v>0.88130399956900274</v>
      </c>
      <c r="D25" s="623">
        <f ca="1">-SUM(Calcs_Cluster1!I108:IN108,Calcs_Cluster2!I92:IN92)/SUM(Calcs_Cluster2!I78:IN78,Calcs_Cluster1!I94:IN94)</f>
        <v>0.30287255170750377</v>
      </c>
      <c r="E25" s="624">
        <f ca="1">Calcs_Cluster1!F110</f>
        <v>0.24573917741827525</v>
      </c>
      <c r="F25" s="624">
        <f ca="1">Calcs_Cluster2!F94</f>
        <v>0.46180827753512693</v>
      </c>
      <c r="G25" s="625">
        <f ca="1">D25</f>
        <v>0.30287255170750377</v>
      </c>
      <c r="I25" s="507" t="s">
        <v>35</v>
      </c>
      <c r="J25" s="796" t="s">
        <v>14</v>
      </c>
      <c r="K25" s="797">
        <f ca="1">SUMIF(Calcs_Cluster2!$I$2:$IN$2,Summary!K$3,Calcs_Cluster2!$I237:$IN237)</f>
        <v>1402663.4875618427</v>
      </c>
      <c r="L25" s="797">
        <f ca="1">SUMIF(Calcs_Cluster2!$I$2:$IN$2,Summary!L$3,Calcs_Cluster2!$I237:$IN237)</f>
        <v>1538350.2683955277</v>
      </c>
      <c r="M25" s="797">
        <f ca="1">SUMIF(Calcs_Cluster2!$I$2:$IN$2,Summary!M$3,Calcs_Cluster2!$I237:$IN237)</f>
        <v>1455117.3496629605</v>
      </c>
      <c r="N25" s="797">
        <f ca="1">SUMIF(Calcs_Cluster2!$I$2:$IN$2,Summary!N$3,Calcs_Cluster2!$I237:$IN237)</f>
        <v>1007313.9060387503</v>
      </c>
      <c r="O25" s="797">
        <f ca="1">SUMIF(Calcs_Cluster2!$I$2:$IN$2,Summary!O$3,Calcs_Cluster2!$I237:$IN237)</f>
        <v>380081.8274363901</v>
      </c>
      <c r="P25" s="797">
        <f ca="1">SUMIF(Calcs_Cluster2!$I$2:$IN$2,Summary!P$3,Calcs_Cluster2!$I237:$IN237)</f>
        <v>307451.13200665615</v>
      </c>
      <c r="Q25" s="797">
        <f ca="1">SUMIF(Calcs_Cluster2!$I$2:$IN$2,Summary!Q$3,Calcs_Cluster2!$I237:$IN237)</f>
        <v>236360.05931239133</v>
      </c>
      <c r="R25" s="629"/>
    </row>
    <row r="26" spans="2:20" ht="20.100000000000001" customHeight="1">
      <c r="B26" s="11" t="str">
        <f>"10yr IRR "&amp;_LCY</f>
        <v>10yr IRR ETB</v>
      </c>
      <c r="C26" s="217">
        <f ca="1">Calcs_site!G230</f>
        <v>0</v>
      </c>
      <c r="D26" s="484"/>
      <c r="E26" s="484">
        <f ca="1">Calcs_Cluster1!G261</f>
        <v>0.96738211182386391</v>
      </c>
      <c r="F26" s="484">
        <f ca="1">Calcs_Cluster2!G264</f>
        <v>1.2339126773282261</v>
      </c>
      <c r="G26" s="557" t="s">
        <v>44</v>
      </c>
    </row>
    <row r="27" spans="2:20" ht="20.100000000000001" customHeight="1">
      <c r="B27" s="11" t="str">
        <f>"10yr IRR "&amp;_FCY</f>
        <v>10yr IRR USD</v>
      </c>
      <c r="C27" s="217">
        <f ca="1">Calcs_site!G209</f>
        <v>0</v>
      </c>
      <c r="D27" s="484"/>
      <c r="E27" s="484">
        <f ca="1">Calcs_Cluster1!G240</f>
        <v>-0.11491698874633727</v>
      </c>
      <c r="F27" s="484">
        <f ca="1">Calcs_Cluster2!G243</f>
        <v>-0.13640239103387886</v>
      </c>
      <c r="G27" s="557" t="s">
        <v>44</v>
      </c>
      <c r="J27" s="11"/>
      <c r="K27" s="11"/>
      <c r="L27" s="11"/>
      <c r="M27" s="11"/>
      <c r="N27" s="11"/>
      <c r="O27" s="11"/>
      <c r="P27" s="11"/>
    </row>
    <row r="28" spans="2:20" ht="20.100000000000001" customHeight="1">
      <c r="J28" s="11"/>
      <c r="K28" s="11"/>
      <c r="L28" s="11"/>
      <c r="M28" s="11"/>
      <c r="N28" s="11"/>
      <c r="O28" s="11"/>
      <c r="P28" s="259"/>
      <c r="Q28" s="259"/>
      <c r="R28" s="630"/>
    </row>
    <row r="29" spans="2:20" ht="20.100000000000001" customHeight="1" thickBot="1">
      <c r="B29" s="512" t="s">
        <v>45</v>
      </c>
      <c r="C29" s="273"/>
      <c r="D29" s="273"/>
      <c r="E29" s="379" t="str">
        <f>E16</f>
        <v>Kobo Girana</v>
      </c>
      <c r="F29" s="379" t="str">
        <f>F16</f>
        <v>Borena</v>
      </c>
      <c r="G29" s="558" t="s">
        <v>46</v>
      </c>
      <c r="I29" s="828" t="s">
        <v>47</v>
      </c>
      <c r="J29" s="496"/>
      <c r="K29" s="496"/>
      <c r="L29" s="843">
        <f>SUM(Calcs_Cluster1!I156:IN156,Calcs_Cluster2!I159:IN159)/(_total_HH+Sites!W104)</f>
        <v>64455.999886827682</v>
      </c>
      <c r="M29" s="843">
        <f>-SUM(Calcs_Cluster1!I158:IN158,Calcs_Cluster2!I161:IN161)/(_total_HH+Sites!W104)</f>
        <v>4018.704730287142</v>
      </c>
      <c r="N29" s="843">
        <f>L29-M29</f>
        <v>60437.295156540538</v>
      </c>
      <c r="O29" s="843">
        <f>+GCF_WaterPrice_New_1</f>
        <v>20.619283232733952</v>
      </c>
      <c r="P29" s="843">
        <f>+GCF_WaterPrice_New_2</f>
        <v>30.828831241175038</v>
      </c>
      <c r="Q29" s="843">
        <f>+GCF_WaterPrice_New_3</f>
        <v>41.138472857542013</v>
      </c>
      <c r="R29" s="843">
        <f>+GCF_WaterPrice_New_4</f>
        <v>25.72405723695449</v>
      </c>
      <c r="T29" s="826"/>
    </row>
    <row r="30" spans="2:20" ht="20.100000000000001" customHeight="1">
      <c r="B30" s="513" t="s">
        <v>48</v>
      </c>
      <c r="E30" s="381">
        <f>Calcs_Cluster1!H277</f>
        <v>25137244.418751467</v>
      </c>
      <c r="F30" s="381">
        <f>Calcs_Cluster2!H280</f>
        <v>11135931.361919058</v>
      </c>
      <c r="G30" s="511">
        <f>G24*Assumptions!G19</f>
        <v>36273175.780670524</v>
      </c>
      <c r="I30" s="926"/>
      <c r="J30" s="924" t="s">
        <v>49</v>
      </c>
      <c r="K30" s="924" t="s">
        <v>50</v>
      </c>
      <c r="L30" s="924" t="s">
        <v>51</v>
      </c>
      <c r="M30" s="928" t="s">
        <v>52</v>
      </c>
      <c r="N30" s="928" t="s">
        <v>53</v>
      </c>
      <c r="O30" s="928" t="s">
        <v>7</v>
      </c>
      <c r="P30" s="928" t="s">
        <v>9</v>
      </c>
      <c r="Q30" s="928" t="s">
        <v>12</v>
      </c>
      <c r="R30" s="930" t="s">
        <v>15</v>
      </c>
      <c r="T30" s="931"/>
    </row>
    <row r="31" spans="2:20" ht="20.100000000000001" customHeight="1">
      <c r="B31" s="513" t="s">
        <v>54</v>
      </c>
      <c r="E31" s="381">
        <f>Calcs_Cluster1!H281</f>
        <v>2793027.1576390527</v>
      </c>
      <c r="F31" s="381">
        <f>Calcs_Cluster2!H284</f>
        <v>1237325.7068798952</v>
      </c>
      <c r="G31" s="511">
        <f>G24*Assumptions!G21</f>
        <v>4030352.864518946</v>
      </c>
      <c r="I31" s="927"/>
      <c r="J31" s="925"/>
      <c r="K31" s="925"/>
      <c r="L31" s="925"/>
      <c r="M31" s="929"/>
      <c r="N31" s="929"/>
      <c r="O31" s="929"/>
      <c r="P31" s="929"/>
      <c r="Q31" s="929"/>
      <c r="R31" s="930"/>
      <c r="T31" s="931"/>
    </row>
    <row r="32" spans="2:20" ht="20.100000000000001" customHeight="1">
      <c r="B32" s="513" t="s">
        <v>55</v>
      </c>
      <c r="E32" s="381">
        <f>Calcs_Cluster1!H280</f>
        <v>0</v>
      </c>
      <c r="F32" s="381">
        <v>0</v>
      </c>
      <c r="G32" s="511">
        <f>G24*Assumptions!G22</f>
        <v>0</v>
      </c>
      <c r="H32" s="12"/>
      <c r="I32" s="273" t="s">
        <v>56</v>
      </c>
      <c r="J32" s="273"/>
      <c r="K32" s="829"/>
      <c r="L32" s="830">
        <f>SUM(Calcs_Cluster1!I149:IN149,Calcs_Cluster2!I152:IN152)/(_total_HH+Sites!W104)</f>
        <v>34090.547590051639</v>
      </c>
      <c r="M32" s="830"/>
      <c r="N32" s="831"/>
      <c r="O32" s="829"/>
      <c r="P32" s="273"/>
      <c r="Q32" s="273"/>
      <c r="R32" s="273"/>
      <c r="T32" s="827"/>
    </row>
    <row r="33" spans="2:20" ht="20.100000000000001" customHeight="1">
      <c r="B33" s="517" t="s">
        <v>57</v>
      </c>
      <c r="C33" s="273"/>
      <c r="D33" s="273"/>
      <c r="E33" s="518">
        <v>0</v>
      </c>
      <c r="F33" s="518">
        <v>0</v>
      </c>
      <c r="G33" s="519">
        <f>G24*Assumptions!G23</f>
        <v>0</v>
      </c>
      <c r="H33" s="12"/>
      <c r="I33" s="11" t="s">
        <v>58</v>
      </c>
      <c r="J33" s="817">
        <v>0</v>
      </c>
      <c r="K33" s="818">
        <v>0.9</v>
      </c>
      <c r="L33" s="805">
        <v>64455.999886827682</v>
      </c>
      <c r="M33" s="805">
        <v>4972.2898651792084</v>
      </c>
      <c r="N33" s="805">
        <v>59483.710021648476</v>
      </c>
      <c r="O33" s="823">
        <v>25.48810576968485</v>
      </c>
      <c r="P33" s="823">
        <v>38.108429985742397</v>
      </c>
      <c r="Q33" s="823">
        <v>50.852482870584822</v>
      </c>
      <c r="R33" s="823">
        <v>31.79826787771362</v>
      </c>
      <c r="T33" s="827"/>
    </row>
    <row r="34" spans="2:20" ht="20.100000000000001" customHeight="1">
      <c r="B34" s="514" t="s">
        <v>59</v>
      </c>
      <c r="C34" s="259"/>
      <c r="D34" s="259"/>
      <c r="E34" s="515">
        <f>SUM(E30:E33)</f>
        <v>27930271.57639052</v>
      </c>
      <c r="F34" s="515">
        <f>SUM(F30:F33)</f>
        <v>12373257.068798954</v>
      </c>
      <c r="G34" s="516">
        <f>SUM(G30:G33)</f>
        <v>40303528.645189472</v>
      </c>
      <c r="H34" s="12"/>
      <c r="I34" s="11" t="s">
        <v>60</v>
      </c>
      <c r="J34" s="817">
        <v>0.45</v>
      </c>
      <c r="K34" s="818">
        <v>0.45</v>
      </c>
      <c r="L34" s="805">
        <v>64455.999886827682</v>
      </c>
      <c r="M34" s="805">
        <v>4490.2261510157523</v>
      </c>
      <c r="N34" s="805">
        <v>59965.773735811927</v>
      </c>
      <c r="O34" s="823">
        <v>23.017032829957444</v>
      </c>
      <c r="P34" s="823">
        <v>34.413816075858705</v>
      </c>
      <c r="Q34" s="823">
        <v>45.92233249083742</v>
      </c>
      <c r="R34" s="823">
        <v>28.715424452908067</v>
      </c>
      <c r="T34" s="827"/>
    </row>
    <row r="35" spans="2:20" ht="20.100000000000001" customHeight="1">
      <c r="I35" s="11" t="s">
        <v>61</v>
      </c>
      <c r="J35" s="817">
        <v>0.9</v>
      </c>
      <c r="K35" s="818">
        <v>0</v>
      </c>
      <c r="L35" s="805">
        <v>64455.999886827682</v>
      </c>
      <c r="M35" s="805">
        <v>4022.4665564329271</v>
      </c>
      <c r="N35" s="805">
        <v>60433.533330394755</v>
      </c>
      <c r="O35" s="823">
        <v>20.619283232733952</v>
      </c>
      <c r="P35" s="823">
        <v>30.828831241175038</v>
      </c>
      <c r="Q35" s="823">
        <v>41.138472857542013</v>
      </c>
      <c r="R35" s="823">
        <v>25.72405723695449</v>
      </c>
      <c r="T35" s="827"/>
    </row>
    <row r="36" spans="2:20" ht="20.100000000000001" customHeight="1">
      <c r="B36" s="176" t="s">
        <v>62</v>
      </c>
      <c r="C36" s="177" t="str">
        <f>C16</f>
        <v>Selected site</v>
      </c>
      <c r="D36" s="178" t="str">
        <f>D16</f>
        <v>Average / site</v>
      </c>
      <c r="E36" s="178" t="str">
        <f t="shared" ref="E36:F36" si="16">E16</f>
        <v>Kobo Girana</v>
      </c>
      <c r="F36" s="178" t="str">
        <f t="shared" si="16"/>
        <v>Borena</v>
      </c>
      <c r="J36" s="11"/>
      <c r="K36" s="11"/>
      <c r="L36" s="11"/>
      <c r="M36" s="11"/>
      <c r="N36" s="11"/>
      <c r="O36" s="11"/>
      <c r="P36" s="11"/>
      <c r="T36" s="259"/>
    </row>
    <row r="37" spans="2:20" ht="20.100000000000001" customHeight="1">
      <c r="B37" s="11" t="s">
        <v>63</v>
      </c>
      <c r="C37" s="310">
        <f ca="1">_bulk_water_cost</f>
        <v>0.28209786203911796</v>
      </c>
      <c r="D37" s="311">
        <f>AVERAGEIF(Sites!$AE$4:$AE$103,"&lt;&gt;0")</f>
        <v>0.16564117251356061</v>
      </c>
      <c r="E37" s="311">
        <f ca="1">Calcs_Cluster1!_bulk_water_cost</f>
        <v>6.3414187168173444E-2</v>
      </c>
      <c r="F37" s="311">
        <f ca="1">Calcs_Cluster2!_bulk_water_cost</f>
        <v>0.1299144272298719</v>
      </c>
      <c r="G37" s="311"/>
      <c r="I37" s="835" t="s">
        <v>64</v>
      </c>
      <c r="J37" s="835" t="s">
        <v>65</v>
      </c>
      <c r="K37" s="836" t="s">
        <v>66</v>
      </c>
      <c r="L37" s="820"/>
      <c r="M37" s="819"/>
      <c r="N37" s="819"/>
      <c r="O37" s="819"/>
      <c r="P37" s="819"/>
      <c r="Q37" s="819"/>
      <c r="R37" s="819"/>
    </row>
    <row r="38" spans="2:20" ht="20.100000000000001" customHeight="1">
      <c r="B38" s="11" t="s">
        <v>67</v>
      </c>
      <c r="C38" s="310">
        <f ca="1">Calcs_site!G100</f>
        <v>0.6281666107064896</v>
      </c>
      <c r="D38" s="311">
        <f>AVERAGEIF(Sites!$AF$4:$AF$103,"&lt;&gt;0")</f>
        <v>0.31428946017053833</v>
      </c>
      <c r="E38" s="311">
        <f ca="1">Calcs_Cluster1!G139</f>
        <v>0.21375240332951609</v>
      </c>
      <c r="F38" s="311">
        <f ca="1">Calcs_Cluster2!G123</f>
        <v>0.68301146809404467</v>
      </c>
      <c r="G38" s="674"/>
      <c r="I38" s="835" t="s">
        <v>68</v>
      </c>
      <c r="J38" s="837">
        <v>118.2</v>
      </c>
      <c r="K38" s="835">
        <v>118.31064456840549</v>
      </c>
      <c r="L38" s="821"/>
      <c r="M38" s="819"/>
      <c r="N38" s="819"/>
      <c r="O38" s="819"/>
      <c r="P38" s="819"/>
      <c r="Q38" s="819"/>
      <c r="R38" s="819"/>
    </row>
    <row r="39" spans="2:20" ht="20.100000000000001" customHeight="1">
      <c r="B39" s="11" t="s">
        <v>69</v>
      </c>
      <c r="C39" s="310">
        <f ca="1">Calcs_site!G109</f>
        <v>0.20614428973649482</v>
      </c>
      <c r="D39" s="311">
        <f>AVERAGEIF(Sites!$AG$4:$AG$103,"&lt;&gt;0")</f>
        <v>0.17612557518178923</v>
      </c>
      <c r="E39" s="631" t="s">
        <v>44</v>
      </c>
      <c r="F39" s="311">
        <f ca="1">Calcs_Cluster2!G133</f>
        <v>0.12995286851265087</v>
      </c>
      <c r="G39" s="311"/>
      <c r="I39" s="835" t="s">
        <v>70</v>
      </c>
      <c r="J39" s="838">
        <v>0.17428087986463622</v>
      </c>
      <c r="K39" s="839">
        <f>J39*K$38</f>
        <v>20.619283232733952</v>
      </c>
      <c r="L39" s="822"/>
      <c r="M39" s="819"/>
      <c r="N39" s="819"/>
      <c r="O39" s="819"/>
      <c r="P39" s="819"/>
      <c r="Q39" s="819"/>
      <c r="R39" s="819"/>
    </row>
    <row r="40" spans="2:20" ht="20.100000000000001" customHeight="1">
      <c r="B40" s="273" t="s">
        <v>71</v>
      </c>
      <c r="C40" s="312">
        <f ca="1">Calcs_site!G118</f>
        <v>0.3074401537214641</v>
      </c>
      <c r="D40" s="313">
        <f>AVERAGEIF(Sites!$AH$4:$AH$103,"&lt;&gt;0")</f>
        <v>0.27662242479744009</v>
      </c>
      <c r="E40" s="632" t="s">
        <v>44</v>
      </c>
      <c r="F40" s="313">
        <f ca="1">Calcs_Cluster2!G142</f>
        <v>0.12082926877687651</v>
      </c>
      <c r="G40" s="674"/>
      <c r="I40" s="835" t="s">
        <v>72</v>
      </c>
      <c r="J40" s="838">
        <v>0.26057529610829105</v>
      </c>
      <c r="K40" s="839">
        <f>J40*K$38</f>
        <v>30.828831241175038</v>
      </c>
      <c r="L40" s="822"/>
      <c r="M40" s="820"/>
      <c r="N40" s="819"/>
      <c r="O40" s="819"/>
      <c r="P40" s="819"/>
      <c r="Q40" s="819"/>
      <c r="R40" s="819"/>
    </row>
    <row r="41" spans="2:20" ht="20.100000000000001" customHeight="1">
      <c r="I41" s="835" t="s">
        <v>73</v>
      </c>
      <c r="J41" s="838">
        <v>0.34771573604060912</v>
      </c>
      <c r="K41" s="839">
        <f>J41*K$38</f>
        <v>41.138472857542013</v>
      </c>
      <c r="L41" s="822"/>
      <c r="M41" s="819"/>
      <c r="N41" s="819"/>
      <c r="O41" s="819"/>
      <c r="P41" s="819"/>
      <c r="Q41" s="819"/>
      <c r="R41" s="819"/>
    </row>
    <row r="42" spans="2:20" ht="20.100000000000001" customHeight="1">
      <c r="B42" s="176" t="s">
        <v>74</v>
      </c>
      <c r="C42" s="178" t="s">
        <v>38</v>
      </c>
      <c r="D42" s="178" t="s">
        <v>39</v>
      </c>
      <c r="E42" s="379" t="str">
        <f>E16</f>
        <v>Kobo Girana</v>
      </c>
      <c r="F42" s="379" t="str">
        <f>F16</f>
        <v>Borena</v>
      </c>
      <c r="G42" s="508" t="s">
        <v>40</v>
      </c>
      <c r="I42" s="835" t="s">
        <v>75</v>
      </c>
      <c r="J42" s="838">
        <v>0.2174280879864636</v>
      </c>
      <c r="K42" s="839">
        <f>J42*K$38</f>
        <v>25.72405723695449</v>
      </c>
      <c r="L42" s="822"/>
      <c r="M42" s="819"/>
      <c r="N42" s="819"/>
      <c r="O42" s="819"/>
      <c r="P42" s="819"/>
      <c r="Q42" s="819"/>
      <c r="R42" s="819"/>
    </row>
    <row r="43" spans="2:20" ht="20.100000000000001" customHeight="1">
      <c r="B43" s="11" t="s">
        <v>76</v>
      </c>
      <c r="C43" s="381">
        <f>SUMIF(_Sites_Names,_dd_ActiveSiteInput,Sites!$R$4:$R$103)+SUMIF(_Sites_Names,_dd_ActiveSiteInput,Sites!$U$4:$U$103)</f>
        <v>1504.8</v>
      </c>
      <c r="D43" s="381">
        <f>G43/100</f>
        <v>710.47206000000006</v>
      </c>
      <c r="E43" s="381">
        <f>SUM(Sites!R4:R63)</f>
        <v>4507.0349999999999</v>
      </c>
      <c r="F43" s="381">
        <f>SUM(Sites!R64:R103,Sites!U64:U103)</f>
        <v>66540.171000000002</v>
      </c>
      <c r="G43" s="509">
        <f t="shared" ref="G43:G44" si="17">SUM(E43:F43)</f>
        <v>71047.206000000006</v>
      </c>
      <c r="I43" s="835" t="s">
        <v>77</v>
      </c>
      <c r="J43" s="840"/>
      <c r="K43" s="841">
        <f ca="1">R12+R24</f>
        <v>64188.872526111547</v>
      </c>
      <c r="L43" s="11"/>
      <c r="M43" s="11"/>
      <c r="N43" s="819"/>
      <c r="O43" s="819"/>
      <c r="P43" s="11"/>
    </row>
    <row r="44" spans="2:20" ht="20.100000000000001" customHeight="1">
      <c r="B44" s="11" t="s">
        <v>78</v>
      </c>
      <c r="C44" s="381">
        <f>SUMIF(_Sites_Names,_dd_ActiveSiteInput,Sites!$S$4:$S$103)+SUMIF(_Sites_Names,_dd_ActiveSiteInput,Sites!$T$4:$T$103)</f>
        <v>7524</v>
      </c>
      <c r="D44" s="381">
        <f>AVERAGE(Sites!S4:S103)+AVERAGE(Sites!T3:T103)</f>
        <v>8523.1286999999975</v>
      </c>
      <c r="E44" s="381">
        <f>SUM(Sites!S4:S63,Sites!T4:T63)</f>
        <v>22535.174999999999</v>
      </c>
      <c r="F44" s="381">
        <f>SUM(Sites!S64:S103,Sites!T64:T103)</f>
        <v>332700.85499999998</v>
      </c>
      <c r="G44" s="509">
        <f t="shared" si="17"/>
        <v>355236.02999999997</v>
      </c>
      <c r="I44" s="835" t="s">
        <v>79</v>
      </c>
      <c r="J44" s="840"/>
      <c r="K44" s="842">
        <v>100000</v>
      </c>
      <c r="L44" s="513"/>
      <c r="M44" s="11"/>
      <c r="N44" s="819"/>
      <c r="O44" s="819"/>
      <c r="P44" s="11"/>
    </row>
    <row r="45" spans="2:20" ht="20.100000000000001" customHeight="1">
      <c r="B45" s="11" t="s">
        <v>80</v>
      </c>
      <c r="C45" s="381">
        <f>SUM(Calcs_site!I39:IN39)</f>
        <v>2876871.6029158663</v>
      </c>
      <c r="D45" s="381">
        <f>G45/100</f>
        <v>3906311.2781355679</v>
      </c>
      <c r="E45" s="381">
        <f>SUM(Calcs_Cluster1!I86:IN86)</f>
        <v>267115668.97478426</v>
      </c>
      <c r="F45" s="381">
        <f>SUM(Calcs_Cluster2!I69:IN69)</f>
        <v>123515458.83877252</v>
      </c>
      <c r="G45" s="509">
        <f>SUM(E45:F45)</f>
        <v>390631127.81355679</v>
      </c>
      <c r="L45" s="513"/>
      <c r="M45" s="11"/>
      <c r="N45" s="11"/>
      <c r="O45" s="11"/>
      <c r="P45" s="11"/>
    </row>
    <row r="46" spans="2:20" ht="33" customHeight="1">
      <c r="B46" s="881" t="s">
        <v>81</v>
      </c>
      <c r="C46" s="882">
        <f>SUM(Calcs_site!I142:IN142)</f>
        <v>13086.640551822373</v>
      </c>
      <c r="D46" s="882" cm="1">
        <f t="array" ref="D46">SUM(E46:F46/2)</f>
        <v>53225.160848770451</v>
      </c>
      <c r="E46" s="882">
        <f>SUM(Calcs_Cluster1!I163:IN163)</f>
        <v>90669.357239344958</v>
      </c>
      <c r="F46" s="882">
        <f>SUM(Calcs_Cluster2!I166:IN166)</f>
        <v>15780.964458195936</v>
      </c>
      <c r="G46" s="883">
        <f>D46</f>
        <v>53225.160848770451</v>
      </c>
      <c r="K46" s="11"/>
      <c r="L46" s="11"/>
      <c r="M46" s="11"/>
      <c r="N46" s="11"/>
      <c r="O46" s="11"/>
      <c r="P46" s="11"/>
    </row>
    <row r="47" spans="2:20" ht="33" customHeight="1">
      <c r="B47" s="884" t="s">
        <v>82</v>
      </c>
      <c r="C47" s="885">
        <f>C46/20</f>
        <v>654.33202759111862</v>
      </c>
      <c r="D47" s="885">
        <f t="shared" ref="D47:G47" si="18">D46/20</f>
        <v>2661.2580424385224</v>
      </c>
      <c r="E47" s="885">
        <f t="shared" si="18"/>
        <v>4533.4678619672477</v>
      </c>
      <c r="F47" s="885">
        <f t="shared" si="18"/>
        <v>789.04822290979678</v>
      </c>
      <c r="G47" s="886">
        <f t="shared" si="18"/>
        <v>2661.2580424385224</v>
      </c>
      <c r="K47" s="11"/>
      <c r="L47" s="11"/>
      <c r="M47" s="11"/>
      <c r="N47" s="11"/>
      <c r="O47" s="11"/>
      <c r="P47" s="11"/>
    </row>
    <row r="48" spans="2:20" ht="20.100000000000001" customHeight="1">
      <c r="B48" s="464" t="s">
        <v>83</v>
      </c>
      <c r="C48" s="612">
        <f>SUM(Calcs_site!I245:IN245)</f>
        <v>1353.2804020116248</v>
      </c>
      <c r="D48" s="612">
        <f>G48/100</f>
        <v>1837.5288252349692</v>
      </c>
      <c r="E48" s="612">
        <f>SUM(Calcs_Cluster1!I300:IN300)</f>
        <v>125651.21068573833</v>
      </c>
      <c r="F48" s="612">
        <f>SUM(Calcs_Cluster2!I303:IN303)</f>
        <v>58101.671837758586</v>
      </c>
      <c r="G48" s="626">
        <f>SUM(E48:F48)</f>
        <v>183752.88252349693</v>
      </c>
      <c r="J48" s="11"/>
      <c r="K48" s="11"/>
      <c r="L48" s="11"/>
      <c r="M48" s="11"/>
      <c r="N48" s="11"/>
      <c r="O48" s="819"/>
      <c r="P48" s="11"/>
    </row>
    <row r="49" spans="1:23" ht="20.100000000000001" customHeight="1" thickBot="1">
      <c r="B49" s="613" t="s">
        <v>84</v>
      </c>
      <c r="C49" s="614">
        <f>SUM(Calcs_site!I246:IN246)</f>
        <v>67664.020100581125</v>
      </c>
      <c r="D49" s="614">
        <f>G49/100</f>
        <v>91876.441261748463</v>
      </c>
      <c r="E49" s="614">
        <f>SUM(Calcs_Cluster1!I301:IN301)</f>
        <v>6282560.5342869209</v>
      </c>
      <c r="F49" s="614">
        <f>SUM(Calcs_Cluster2!I304:IN304)</f>
        <v>2905083.5918879253</v>
      </c>
      <c r="G49" s="615">
        <f>SUM(E49:F49)</f>
        <v>9187644.1261748467</v>
      </c>
      <c r="J49" s="11"/>
      <c r="K49" s="11"/>
      <c r="L49" s="11"/>
      <c r="M49" s="11"/>
      <c r="N49" s="11"/>
      <c r="O49" s="11"/>
      <c r="P49" s="11"/>
    </row>
    <row r="50" spans="1:23" ht="20.100000000000001" customHeight="1">
      <c r="B50" s="616" t="s">
        <v>85</v>
      </c>
      <c r="C50" s="617">
        <f>C24/C48</f>
        <v>261.09826979307451</v>
      </c>
      <c r="D50" s="617">
        <f>G24/G48</f>
        <v>219.33549064208972</v>
      </c>
      <c r="E50" s="617">
        <f>E34/E48</f>
        <v>222.28414214205947</v>
      </c>
      <c r="F50" s="617">
        <f>F34/F48</f>
        <v>212.95870974848498</v>
      </c>
      <c r="G50" s="617">
        <f>G24/G48</f>
        <v>219.33549064208972</v>
      </c>
      <c r="J50" s="11"/>
      <c r="K50" s="11"/>
      <c r="L50" s="11"/>
      <c r="M50" s="11"/>
      <c r="N50" s="11"/>
      <c r="O50" s="11"/>
      <c r="P50" s="11"/>
    </row>
    <row r="51" spans="1:23" ht="17.100000000000001" customHeight="1">
      <c r="J51" s="11"/>
      <c r="K51" s="11"/>
      <c r="L51" s="11"/>
      <c r="M51" s="11"/>
      <c r="N51" s="11"/>
      <c r="P51" s="11"/>
    </row>
    <row r="52" spans="1:23" ht="15" customHeight="1">
      <c r="J52" s="11"/>
      <c r="K52" s="11"/>
      <c r="L52" s="11"/>
      <c r="M52" s="11"/>
      <c r="N52" s="11"/>
      <c r="O52" s="11"/>
      <c r="P52" s="11"/>
    </row>
    <row r="53" spans="1:23" ht="15" customHeight="1">
      <c r="B53" s="710" t="s">
        <v>86</v>
      </c>
      <c r="J53" s="11"/>
      <c r="K53" s="11"/>
      <c r="L53" s="11"/>
      <c r="M53" s="11"/>
      <c r="N53" s="11"/>
      <c r="O53" s="11"/>
      <c r="P53" s="11"/>
    </row>
    <row r="54" spans="1:23" s="710" customFormat="1" ht="15" customHeight="1" thickBot="1">
      <c r="B54" s="798" t="s">
        <v>87</v>
      </c>
      <c r="C54" s="798"/>
      <c r="D54" s="800">
        <v>1</v>
      </c>
      <c r="E54" s="800">
        <v>2</v>
      </c>
      <c r="F54" s="800">
        <v>3</v>
      </c>
      <c r="G54" s="800">
        <v>4</v>
      </c>
      <c r="H54" s="800">
        <v>5</v>
      </c>
      <c r="I54" s="800">
        <v>6</v>
      </c>
      <c r="J54" s="800">
        <v>7</v>
      </c>
      <c r="K54" s="800">
        <v>8</v>
      </c>
      <c r="L54" s="800">
        <v>9</v>
      </c>
      <c r="M54" s="800">
        <v>10</v>
      </c>
      <c r="N54" s="800">
        <v>11</v>
      </c>
      <c r="O54" s="800">
        <v>12</v>
      </c>
      <c r="P54" s="800">
        <v>13</v>
      </c>
      <c r="Q54" s="800">
        <v>14</v>
      </c>
      <c r="R54" s="800">
        <v>15</v>
      </c>
      <c r="S54" s="800">
        <v>16</v>
      </c>
      <c r="T54" s="800">
        <v>17</v>
      </c>
      <c r="U54" s="800">
        <v>18</v>
      </c>
      <c r="V54" s="800">
        <v>19</v>
      </c>
      <c r="W54" s="800">
        <v>20</v>
      </c>
    </row>
    <row r="55" spans="1:23" ht="15" customHeight="1">
      <c r="B55" s="710" t="s">
        <v>88</v>
      </c>
      <c r="D55" s="12"/>
      <c r="E55" s="12"/>
      <c r="F55" s="12"/>
      <c r="G55" s="12"/>
      <c r="H55" s="12"/>
      <c r="I55" s="12"/>
      <c r="Q55" s="12"/>
      <c r="R55" s="12"/>
      <c r="S55" s="12"/>
      <c r="T55" s="12"/>
      <c r="U55" s="12"/>
      <c r="V55" s="12"/>
      <c r="W55" s="12"/>
    </row>
    <row r="56" spans="1:23" ht="15" customHeight="1">
      <c r="B56" s="11" t="s">
        <v>89</v>
      </c>
      <c r="C56" s="801" t="s">
        <v>14</v>
      </c>
      <c r="D56" s="799">
        <f>SUMIF(Calcs_Cluster1!I$2:IN$2,Summary!D$54,Calcs_Cluster1!I150:IN150)</f>
        <v>1828.3416666666667</v>
      </c>
      <c r="E56" s="799">
        <f>SUMIF(Calcs_Cluster1!J2:IO2,Summary!E54,Calcs_Cluster1!J150:IO150)</f>
        <v>1669.3554347826087</v>
      </c>
      <c r="F56" s="799">
        <f>SUMIF(Calcs_Cluster1!K2:IP2,Summary!F54,Calcs_Cluster1!K150:IP150)</f>
        <v>1524.1940926276</v>
      </c>
      <c r="G56" s="799">
        <f>SUMIF(Calcs_Cluster1!L2:IQ2,Summary!G54,Calcs_Cluster1!L150:IQ150)</f>
        <v>1391.6554758773743</v>
      </c>
      <c r="H56" s="799">
        <f>SUMIF(Calcs_Cluster1!M2:IR2,Summary!H54,Calcs_Cluster1!M150:IR150)</f>
        <v>1270.6419562358633</v>
      </c>
      <c r="I56" s="799">
        <f>SUMIF(Calcs_Cluster1!N2:IS2,Summary!I54,Calcs_Cluster1!N150:IS150)</f>
        <v>1160.1513513457883</v>
      </c>
      <c r="J56" s="799">
        <f>SUMIF(Calcs_Cluster1!O2:IT2,Summary!J54,Calcs_Cluster1!O150:IT150)</f>
        <v>1059.2686251418065</v>
      </c>
      <c r="K56" s="799">
        <f>SUMIF(Calcs_Cluster1!P2:IU2,Summary!K54,Calcs_Cluster1!P150:IU150)</f>
        <v>967.15830991208486</v>
      </c>
      <c r="L56" s="799">
        <f>SUMIF(Calcs_Cluster1!Q2:IV2,Summary!L54,Calcs_Cluster1!Q150:IV150)</f>
        <v>883.0575873110339</v>
      </c>
      <c r="M56" s="799">
        <f>SUMIF(Calcs_Cluster1!R2:IW2,Summary!M54,Calcs_Cluster1!R150:IW150)</f>
        <v>806.26997102311805</v>
      </c>
      <c r="N56" s="799">
        <f>SUMIF(Calcs_Cluster1!S2:IX2,Summary!N54,Calcs_Cluster1!S150:IX150)</f>
        <v>736.15953876023821</v>
      </c>
      <c r="O56" s="799">
        <f>SUMIF(Calcs_Cluster1!T2:IY2,Summary!O54,Calcs_Cluster1!T150:IY150)</f>
        <v>672.1456658245653</v>
      </c>
      <c r="P56" s="799">
        <f>SUMIF(Calcs_Cluster1!U2:IZ2,Summary!P54,Calcs_Cluster1!U150:IZ150)</f>
        <v>613.69821662242896</v>
      </c>
      <c r="Q56" s="799">
        <f>SUMIF(Calcs_Cluster1!V2:JA2,Summary!Q54,Calcs_Cluster1!V150:JA150)</f>
        <v>560.33315430743539</v>
      </c>
      <c r="R56" s="799">
        <f>SUMIF(Calcs_Cluster1!W2:JB2,Summary!R54,Calcs_Cluster1!W150:JB150)</f>
        <v>511.60853219374525</v>
      </c>
      <c r="S56" s="799">
        <f>SUMIF(Calcs_Cluster1!X2:JC2,Summary!S54,Calcs_Cluster1!X150:JC150)</f>
        <v>467.12083374211551</v>
      </c>
      <c r="T56" s="799">
        <f>SUMIF(Calcs_Cluster1!Y2:JD2,Summary!T54,Calcs_Cluster1!Y150:JD150)</f>
        <v>426.50163080801843</v>
      </c>
      <c r="U56" s="799">
        <f>SUMIF(Calcs_Cluster1!Z2:JE2,Summary!U54,Calcs_Cluster1!Z150:JE150)</f>
        <v>389.41453247688651</v>
      </c>
      <c r="V56" s="799">
        <f>SUMIF(Calcs_Cluster1!AA2:JF2,Summary!V54,Calcs_Cluster1!AA150:JF150)</f>
        <v>355.55239921802678</v>
      </c>
      <c r="W56" s="799">
        <f>SUMIF(Calcs_Cluster1!AB2:JG2,Summary!W54,Calcs_Cluster1!AB150:JG150)</f>
        <v>324.63479928602453</v>
      </c>
    </row>
    <row r="57" spans="1:23" ht="15" customHeight="1">
      <c r="B57" s="11" t="s">
        <v>90</v>
      </c>
      <c r="C57" s="801" t="s">
        <v>14</v>
      </c>
      <c r="D57" s="799">
        <f>SUMIF(Calcs_Cluster1!I$2:IN$2,Summary!D$54,Calcs_Cluster1!I157:IN157)</f>
        <v>5667.8591666666689</v>
      </c>
      <c r="E57" s="799">
        <f>SUMIF(Calcs_Cluster1!J$2:IO$2,Summary!E$54,Calcs_Cluster1!J157:IO157)</f>
        <v>8680.6482608695678</v>
      </c>
      <c r="F57" s="799">
        <f>SUMIF(Calcs_Cluster1!K$2:IP$2,Summary!F$54,Calcs_Cluster1!K157:IP157)</f>
        <v>11126.616876181479</v>
      </c>
      <c r="G57" s="799">
        <f>SUMIF(Calcs_Cluster1!L$2:IQ$2,Summary!G$54,Calcs_Cluster1!L157:IQ157)</f>
        <v>10334.433563865379</v>
      </c>
      <c r="H57" s="799">
        <f>SUMIF(Calcs_Cluster1!M$2:IR$2,Summary!H$54,Calcs_Cluster1!M157:IR157)</f>
        <v>9599.0900712229541</v>
      </c>
      <c r="I57" s="799">
        <f>SUMIF(Calcs_Cluster1!N$2:IS$2,Summary!I$54,Calcs_Cluster1!N157:IS157)</f>
        <v>8916.4712914772444</v>
      </c>
      <c r="J57" s="799">
        <f>SUMIF(Calcs_Cluster1!O$2:IT$2,Summary!J$54,Calcs_Cluster1!O157:IT157)</f>
        <v>8282.7631085164121</v>
      </c>
      <c r="K57" s="799">
        <f>SUMIF(Calcs_Cluster1!P$2:IU$2,Summary!K$54,Calcs_Cluster1!P157:IU157)</f>
        <v>7694.4301287766075</v>
      </c>
      <c r="L57" s="799">
        <f>SUMIF(Calcs_Cluster1!Q$2:IV$2,Summary!L$54,Calcs_Cluster1!Q157:IV157)</f>
        <v>7160.1571359044983</v>
      </c>
      <c r="M57" s="799">
        <f>SUMIF(Calcs_Cluster1!R$2:IW$2,Summary!M$54,Calcs_Cluster1!R157:IW157)</f>
        <v>6668.2854717858399</v>
      </c>
      <c r="N57" s="799">
        <f>SUMIF(Calcs_Cluster1!S$2:IX$2,Summary!N$54,Calcs_Cluster1!S157:IX157)</f>
        <v>6210.2032524196811</v>
      </c>
      <c r="O57" s="799">
        <f>SUMIF(Calcs_Cluster1!T$2:IY$2,Summary!O$54,Calcs_Cluster1!T157:IY157)</f>
        <v>5783.5892898621596</v>
      </c>
      <c r="P57" s="799">
        <f>SUMIF(Calcs_Cluster1!U$2:IZ$2,Summary!P$54,Calcs_Cluster1!U157:IZ157)</f>
        <v>5386.2818516890211</v>
      </c>
      <c r="Q57" s="799">
        <f>SUMIF(Calcs_Cluster1!V$2:JA$2,Summary!Q$54,Calcs_Cluster1!V157:JA157)</f>
        <v>5016.2677070947311</v>
      </c>
      <c r="R57" s="799">
        <f>SUMIF(Calcs_Cluster1!W$2:JB$2,Summary!R$54,Calcs_Cluster1!W157:JB157)</f>
        <v>4671.6719254769187</v>
      </c>
      <c r="S57" s="799">
        <f>SUMIF(Calcs_Cluster1!X$2:JC$2,Summary!S$54,Calcs_Cluster1!X157:JC157)</f>
        <v>4350.7483758137232</v>
      </c>
      <c r="T57" s="799">
        <f>SUMIF(Calcs_Cluster1!Y$2:JD$2,Summary!T$54,Calcs_Cluster1!Y157:JD157)</f>
        <v>4051.8708786926059</v>
      </c>
      <c r="U57" s="799">
        <f>SUMIF(Calcs_Cluster1!Z$2:JE$2,Summary!U$54,Calcs_Cluster1!Z157:JE157)</f>
        <v>3773.5249661563321</v>
      </c>
      <c r="V57" s="799">
        <f>SUMIF(Calcs_Cluster1!AA$2:JF$2,Summary!V$54,Calcs_Cluster1!AA157:JF157)</f>
        <v>3514.3002076116795</v>
      </c>
      <c r="W57" s="799">
        <f>SUMIF(Calcs_Cluster1!AB$2:JG$2,Summary!W$54,Calcs_Cluster1!AB157:JG157)</f>
        <v>3272.8830629148779</v>
      </c>
    </row>
    <row r="58" spans="1:23" ht="15" customHeight="1">
      <c r="B58" s="495" t="s">
        <v>91</v>
      </c>
      <c r="C58" s="802" t="s">
        <v>14</v>
      </c>
      <c r="D58" s="803">
        <f>D57-D56</f>
        <v>3839.5175000000022</v>
      </c>
      <c r="E58" s="803">
        <f t="shared" ref="E58:W58" si="19">E57-E56</f>
        <v>7011.2928260869594</v>
      </c>
      <c r="F58" s="803">
        <f t="shared" si="19"/>
        <v>9602.4227835538786</v>
      </c>
      <c r="G58" s="803">
        <f t="shared" si="19"/>
        <v>8942.7780879880047</v>
      </c>
      <c r="H58" s="803">
        <f t="shared" si="19"/>
        <v>8328.4481149870917</v>
      </c>
      <c r="I58" s="803">
        <f t="shared" si="19"/>
        <v>7756.319940131456</v>
      </c>
      <c r="J58" s="803">
        <f t="shared" si="19"/>
        <v>7223.4944833746058</v>
      </c>
      <c r="K58" s="803">
        <f t="shared" si="19"/>
        <v>6727.2718188645231</v>
      </c>
      <c r="L58" s="803">
        <f t="shared" si="19"/>
        <v>6277.0995485934645</v>
      </c>
      <c r="M58" s="803">
        <f t="shared" si="19"/>
        <v>5862.0155007627218</v>
      </c>
      <c r="N58" s="803">
        <f t="shared" si="19"/>
        <v>5474.0437136594428</v>
      </c>
      <c r="O58" s="803">
        <f t="shared" si="19"/>
        <v>5111.4436240375944</v>
      </c>
      <c r="P58" s="803">
        <f t="shared" si="19"/>
        <v>4772.5836350665923</v>
      </c>
      <c r="Q58" s="803">
        <f t="shared" si="19"/>
        <v>4455.9345527872956</v>
      </c>
      <c r="R58" s="803">
        <f t="shared" si="19"/>
        <v>4160.0633932831734</v>
      </c>
      <c r="S58" s="803">
        <f t="shared" si="19"/>
        <v>3883.6275420716079</v>
      </c>
      <c r="T58" s="803">
        <f t="shared" si="19"/>
        <v>3625.3692478845874</v>
      </c>
      <c r="U58" s="803">
        <f t="shared" si="19"/>
        <v>3384.1104336794456</v>
      </c>
      <c r="V58" s="803">
        <f t="shared" si="19"/>
        <v>3158.7478083936526</v>
      </c>
      <c r="W58" s="803">
        <f t="shared" si="19"/>
        <v>2948.2482636288532</v>
      </c>
    </row>
    <row r="59" spans="1:23" ht="15" customHeight="1">
      <c r="A59" s="563"/>
      <c r="B59" s="259" t="s">
        <v>92</v>
      </c>
      <c r="C59" s="472" t="s">
        <v>14</v>
      </c>
      <c r="D59" s="804">
        <f>-E34</f>
        <v>-27930271.57639052</v>
      </c>
      <c r="E59" s="804"/>
      <c r="F59" s="804"/>
      <c r="G59" s="804"/>
      <c r="H59" s="804"/>
      <c r="I59" s="804"/>
      <c r="J59" s="804"/>
      <c r="K59" s="804"/>
      <c r="L59" s="804"/>
      <c r="M59" s="804"/>
      <c r="N59" s="804"/>
      <c r="O59" s="804"/>
      <c r="P59" s="804"/>
      <c r="Q59" s="804"/>
      <c r="R59" s="804"/>
      <c r="S59" s="804"/>
      <c r="T59" s="804"/>
      <c r="U59" s="804"/>
      <c r="V59" s="804"/>
      <c r="W59" s="804"/>
    </row>
    <row r="60" spans="1:23" ht="48" customHeight="1">
      <c r="A60" s="563"/>
      <c r="B60" s="869" t="s">
        <v>93</v>
      </c>
      <c r="C60" s="472" t="s">
        <v>14</v>
      </c>
      <c r="D60" s="804">
        <f ca="1">SUMIF(Calcs_Cluster1!$I$2:$IN$2,Summary!D54,Calcs_Cluster1!$I$109:$IN$109)</f>
        <v>-690570.42957871046</v>
      </c>
      <c r="E60" s="804">
        <f ca="1">SUMIF(Calcs_Cluster1!$I$2:$IN$2,Summary!E54,Calcs_Cluster1!$I$109:$IN$109)</f>
        <v>-1205720.0338541199</v>
      </c>
      <c r="F60" s="804">
        <f ca="1">SUMIF(Calcs_Cluster1!$I$2:$IN$2,Summary!F54,Calcs_Cluster1!$I$109:$IN$109)</f>
        <v>-1207745.0213073387</v>
      </c>
      <c r="G60" s="804">
        <f ca="1">SUMIF(Calcs_Cluster1!$I$2:$IN$2,Summary!G54,Calcs_Cluster1!$I$109:$IN$109)</f>
        <v>-1599771.4859900265</v>
      </c>
      <c r="H60" s="804">
        <f ca="1">SUMIF(Calcs_Cluster1!$I$2:$IN$2,Summary!H54,Calcs_Cluster1!$I$109:$IN$109)</f>
        <v>-2133515.0165610313</v>
      </c>
      <c r="I60" s="804">
        <f ca="1">SUMIF(Calcs_Cluster1!$I$2:$IN$2,Summary!I54,Calcs_Cluster1!$I$109:$IN$109)</f>
        <v>-2079931.2815308566</v>
      </c>
      <c r="J60" s="804">
        <f ca="1">SUMIF(Calcs_Cluster1!$I$2:$IN$2,Summary!J54,Calcs_Cluster1!$I$109:$IN$109)</f>
        <v>-2031177.7299460145</v>
      </c>
      <c r="K60" s="804">
        <f>SUMIF(Calcs_Cluster1!$I$2:$IN$2,Summary!K54,Calcs_Cluster1!$I$109:$IN$109)</f>
        <v>-1724946.1900540991</v>
      </c>
      <c r="L60" s="804">
        <f>SUMIF(Calcs_Cluster1!$I$2:$IN$2,Summary!L54,Calcs_Cluster1!$I$109:$IN$109)</f>
        <v>-1700327.401082647</v>
      </c>
      <c r="M60" s="804">
        <f>SUMIF(Calcs_Cluster1!$I$2:$IN$2,Summary!M54,Calcs_Cluster1!$I$109:$IN$109)</f>
        <v>-1676778.9942403883</v>
      </c>
      <c r="N60" s="804">
        <f>SUMIF(Calcs_Cluster1!$I$2:$IN$2,Summary!N54,Calcs_Cluster1!$I$109:$IN$109)</f>
        <v>-1654254.4311738811</v>
      </c>
      <c r="O60" s="804">
        <f>SUMIF(Calcs_Cluster1!$I$2:$IN$2,Summary!O54,Calcs_Cluster1!$I$109:$IN$109)</f>
        <v>-1547787.3064506224</v>
      </c>
      <c r="P60" s="804">
        <f>SUMIF(Calcs_Cluster1!$I$2:$IN$2,Summary!P54,Calcs_Cluster1!$I$109:$IN$109)</f>
        <v>-593038.02618474606</v>
      </c>
      <c r="Q60" s="804">
        <f>SUMIF(Calcs_Cluster1!$I$2:$IN$2,Summary!Q54,Calcs_Cluster1!$I$109:$IN$109)</f>
        <v>-573325.56234549417</v>
      </c>
      <c r="R60" s="804">
        <f>SUMIF(Calcs_Cluster1!$I$2:$IN$2,Summary!R54,Calcs_Cluster1!$I$109:$IN$109)</f>
        <v>-554470.16215142712</v>
      </c>
      <c r="S60" s="804">
        <f>SUMIF(Calcs_Cluster1!$I$2:$IN$2,Summary!S54,Calcs_Cluster1!$I$109:$IN$109)</f>
        <v>-536434.56196579803</v>
      </c>
      <c r="T60" s="804">
        <f>SUMIF(Calcs_Cluster1!$I$2:$IN$2,Summary!T54,Calcs_Cluster1!$I$109:$IN$109)</f>
        <v>-519183.11830997869</v>
      </c>
      <c r="U60" s="804">
        <f>SUMIF(Calcs_Cluster1!$I$2:$IN$2,Summary!U54,Calcs_Cluster1!$I$109:$IN$109)</f>
        <v>-502681.73742180358</v>
      </c>
      <c r="V60" s="804">
        <f>SUMIF(Calcs_Cluster1!$I$2:$IN$2,Summary!V54,Calcs_Cluster1!$I$109:$IN$109)</f>
        <v>-486897.80787659279</v>
      </c>
      <c r="W60" s="804">
        <f>SUMIF(Calcs_Cluster1!$I$2:$IN$2,Summary!W54,Calcs_Cluster1!$I$109:$IN$109)</f>
        <v>-471800.13613769552</v>
      </c>
    </row>
    <row r="61" spans="1:23" ht="15" customHeight="1">
      <c r="A61" s="563"/>
      <c r="B61" s="878" t="s">
        <v>94</v>
      </c>
      <c r="C61" s="879" t="s">
        <v>14</v>
      </c>
      <c r="D61" s="880">
        <f ca="1">Calcs_Cluster1!G171</f>
        <v>138386288.30865535</v>
      </c>
      <c r="E61" s="804"/>
      <c r="F61" s="804"/>
      <c r="G61" s="804"/>
      <c r="H61" s="804"/>
      <c r="I61" s="804"/>
      <c r="J61" s="804"/>
      <c r="K61" s="804"/>
      <c r="L61" s="804"/>
      <c r="M61" s="804"/>
      <c r="N61" s="804"/>
      <c r="O61" s="804"/>
      <c r="P61" s="804"/>
      <c r="Q61" s="804"/>
      <c r="R61" s="804"/>
      <c r="S61" s="804"/>
      <c r="T61" s="804"/>
      <c r="U61" s="804"/>
      <c r="V61" s="804"/>
      <c r="W61" s="804"/>
    </row>
    <row r="62" spans="1:23" ht="15" customHeight="1">
      <c r="A62" s="563"/>
      <c r="B62" s="897" t="s">
        <v>95</v>
      </c>
      <c r="C62" s="898">
        <f ca="1">Calcs_Cluster1!E168</f>
        <v>0.71026488663525256</v>
      </c>
      <c r="E62" s="804"/>
      <c r="F62" s="804"/>
      <c r="G62" s="804"/>
      <c r="H62" s="804"/>
      <c r="I62" s="804"/>
      <c r="J62" s="804"/>
      <c r="K62" s="804"/>
      <c r="L62" s="804"/>
      <c r="M62" s="804"/>
      <c r="N62" s="804"/>
      <c r="O62" s="804"/>
      <c r="P62" s="804"/>
      <c r="Q62" s="804"/>
      <c r="R62" s="804"/>
      <c r="S62" s="804"/>
      <c r="T62" s="804"/>
      <c r="U62" s="804"/>
      <c r="V62" s="804"/>
      <c r="W62" s="804"/>
    </row>
    <row r="63" spans="1:23" ht="15" customHeight="1">
      <c r="A63" s="563"/>
      <c r="B63" s="259"/>
      <c r="C63" s="472"/>
      <c r="D63" s="804"/>
      <c r="E63" s="804"/>
      <c r="F63" s="804"/>
      <c r="G63" s="804"/>
      <c r="H63" s="804"/>
      <c r="I63" s="804"/>
      <c r="J63" s="804"/>
      <c r="K63" s="804"/>
      <c r="L63" s="804"/>
      <c r="M63" s="804"/>
      <c r="N63" s="804"/>
      <c r="O63" s="804"/>
      <c r="P63" s="804"/>
      <c r="Q63" s="804"/>
      <c r="R63" s="804"/>
      <c r="S63" s="804"/>
      <c r="T63" s="804"/>
      <c r="U63" s="804"/>
      <c r="V63" s="804"/>
      <c r="W63" s="804"/>
    </row>
    <row r="64" spans="1:23" ht="15" customHeight="1">
      <c r="A64" s="563"/>
      <c r="B64" s="710" t="s">
        <v>96</v>
      </c>
      <c r="C64" s="801"/>
      <c r="D64" s="799"/>
      <c r="E64" s="799"/>
      <c r="F64" s="799"/>
      <c r="G64" s="799"/>
      <c r="H64" s="799"/>
      <c r="I64" s="799"/>
      <c r="J64" s="799"/>
      <c r="K64" s="799"/>
      <c r="L64" s="799"/>
      <c r="M64" s="799"/>
      <c r="N64" s="799"/>
      <c r="O64" s="799"/>
      <c r="P64" s="799"/>
      <c r="Q64" s="799"/>
      <c r="R64" s="799"/>
      <c r="S64" s="799"/>
      <c r="T64" s="799"/>
      <c r="U64" s="799"/>
      <c r="V64" s="799"/>
      <c r="W64" s="799"/>
    </row>
    <row r="65" spans="1:23" ht="15" customHeight="1">
      <c r="A65" s="563"/>
      <c r="B65" s="11" t="s">
        <v>89</v>
      </c>
      <c r="C65" s="801" t="s">
        <v>14</v>
      </c>
      <c r="D65" s="799">
        <f>SUMIF(Calcs_Cluster2!I$2:IN$2,Summary!D$54,Calcs_Cluster2!I$153:IN$153)</f>
        <v>4247.8448275862065</v>
      </c>
      <c r="E65" s="799">
        <f>SUMIF(Calcs_Cluster2!J$2:IO$2,Summary!E$54,Calcs_Cluster2!J$153:IO$153)</f>
        <v>3835.4160326086967</v>
      </c>
      <c r="F65" s="799">
        <f>SUMIF(Calcs_Cluster2!K$2:IP$2,Summary!F$54,Calcs_Cluster2!K$153:IP$153)</f>
        <v>3463.0304872861548</v>
      </c>
      <c r="G65" s="799">
        <f>SUMIF(Calcs_Cluster2!L$2:IQ$2,Summary!G$54,Calcs_Cluster2!L$153:IQ$153)</f>
        <v>3126.8003402792542</v>
      </c>
      <c r="H65" s="799">
        <f>SUMIF(Calcs_Cluster2!M$2:IR$2,Summary!H$54,Calcs_Cluster2!M$153:IR$153)</f>
        <v>2823.2152168063144</v>
      </c>
      <c r="I65" s="799">
        <f>SUMIF(Calcs_Cluster2!N$2:IS$2,Summary!I$54,Calcs_Cluster2!N$153:IS$153)</f>
        <v>2549.1055689519599</v>
      </c>
      <c r="J65" s="799">
        <f>SUMIF(Calcs_Cluster2!O$2:IT$2,Summary!J$54,Calcs_Cluster2!O$153:IT$153)</f>
        <v>2301.6095843421062</v>
      </c>
      <c r="K65" s="799">
        <f>SUMIF(Calcs_Cluster2!P$2:IU$2,Summary!K$54,Calcs_Cluster2!P$153:IU$153)</f>
        <v>2078.1433076988747</v>
      </c>
      <c r="L65" s="799">
        <f>SUMIF(Calcs_Cluster2!Q$2:IV$2,Summary!L$54,Calcs_Cluster2!Q$153:IV$153)</f>
        <v>1876.3736633326855</v>
      </c>
      <c r="M65" s="799">
        <f>SUMIF(Calcs_Cluster2!R$2:IW$2,Summary!M$54,Calcs_Cluster2!R$153:IW$153)</f>
        <v>1694.1940969158061</v>
      </c>
      <c r="N65" s="799">
        <f>SUMIF(Calcs_Cluster2!S$2:IX$2,Summary!N$54,Calcs_Cluster2!S$153:IX$153)</f>
        <v>1529.7025822278636</v>
      </c>
      <c r="O65" s="799">
        <f>SUMIF(Calcs_Cluster2!T$2:IY$2,Summary!O$54,Calcs_Cluster2!T$153:IY$153)</f>
        <v>1381.1817632551229</v>
      </c>
      <c r="P65" s="799">
        <f>SUMIF(Calcs_Cluster2!U$2:IZ$2,Summary!P$54,Calcs_Cluster2!U$153:IZ$153)</f>
        <v>1247.0810243192525</v>
      </c>
      <c r="Q65" s="799">
        <f>SUMIF(Calcs_Cluster2!V$2:JA$2,Summary!Q$54,Calcs_Cluster2!V$153:JA$153)</f>
        <v>1126.0003010406733</v>
      </c>
      <c r="R65" s="799">
        <f>SUMIF(Calcs_Cluster2!W$2:JB$2,Summary!R$54,Calcs_Cluster2!W$153:JB$153)</f>
        <v>1016.675463116589</v>
      </c>
      <c r="S65" s="799">
        <f>SUMIF(Calcs_Cluster2!X$2:JC$2,Summary!S$54,Calcs_Cluster2!X$153:JC$153)</f>
        <v>917.96511630416978</v>
      </c>
      <c r="T65" s="799">
        <f>SUMIF(Calcs_Cluster2!Y$2:JD$2,Summary!T$54,Calcs_Cluster2!Y$153:JD$153)</f>
        <v>828.8386858163941</v>
      </c>
      <c r="U65" s="799">
        <f>SUMIF(Calcs_Cluster2!Z$2:JE$2,Summary!U$54,Calcs_Cluster2!Z$153:JE$153)</f>
        <v>748.36565671654296</v>
      </c>
      <c r="V65" s="799">
        <f>SUMIF(Calcs_Cluster2!AA$2:JF$2,Summary!V$54,Calcs_Cluster2!AA$153:JF$153)</f>
        <v>675.70585897681656</v>
      </c>
      <c r="W65" s="799">
        <f>SUMIF(Calcs_Cluster2!AB$2:JG$2,Summary!W$54,Calcs_Cluster2!AB$153:JG$153)</f>
        <v>610.10069577328898</v>
      </c>
    </row>
    <row r="66" spans="1:23" s="618" customFormat="1" ht="15" customHeight="1">
      <c r="B66" s="618" t="s">
        <v>90</v>
      </c>
      <c r="C66" s="618" t="s">
        <v>14</v>
      </c>
      <c r="D66" s="852">
        <f>SUMIF(Calcs_Cluster2!I$2:IN$2,Summary!D$54,Calcs_Cluster2!I$160:IN$160)</f>
        <v>4672.629310344827</v>
      </c>
      <c r="E66" s="852">
        <f>SUMIF(Calcs_Cluster2!J$2:IO$2,Summary!E$54,Calcs_Cluster2!J$160:IO$160)</f>
        <v>4654.1604197901061</v>
      </c>
      <c r="F66" s="852">
        <f>SUMIF(Calcs_Cluster2!K$2:IP$2,Summary!F$54,Calcs_Cluster2!K$160:IP$160)</f>
        <v>4603.5717195749958</v>
      </c>
      <c r="G66" s="852">
        <f>SUMIF(Calcs_Cluster2!L$2:IQ$2,Summary!G$54,Calcs_Cluster2!L$160:IQ$160)</f>
        <v>4222.6608020422691</v>
      </c>
      <c r="H66" s="852">
        <f>SUMIF(Calcs_Cluster2!M$2:IR$2,Summary!H$54,Calcs_Cluster2!M$160:IR$160)</f>
        <v>3873.5399002293675</v>
      </c>
      <c r="I66" s="852">
        <f>SUMIF(Calcs_Cluster2!N$2:IS$2,Summary!I$54,Calcs_Cluster2!N$160:IS$160)</f>
        <v>3553.5362137677344</v>
      </c>
      <c r="J66" s="852">
        <f>SUMIF(Calcs_Cluster2!O$2:IT$2,Summary!J$54,Calcs_Cluster2!O$160:IT$160)</f>
        <v>3260.2030707059616</v>
      </c>
      <c r="K66" s="852">
        <f>SUMIF(Calcs_Cluster2!P$2:IU$2,Summary!K$54,Calcs_Cluster2!P$160:IU$160)</f>
        <v>2991.300696196553</v>
      </c>
      <c r="L66" s="852">
        <f>SUMIF(Calcs_Cluster2!Q$2:IV$2,Summary!L$54,Calcs_Cluster2!Q$160:IV$160)</f>
        <v>2772.5704490368225</v>
      </c>
      <c r="M66" s="852">
        <f>SUMIF(Calcs_Cluster2!R$2:IW$2,Summary!M$54,Calcs_Cluster2!R$160:IW$160)</f>
        <v>2582.106913842119</v>
      </c>
      <c r="N66" s="852">
        <f>SUMIF(Calcs_Cluster2!S$2:IX$2,Summary!N$54,Calcs_Cluster2!S$160:IX$160)</f>
        <v>2404.7273954129646</v>
      </c>
      <c r="O66" s="852">
        <f>SUMIF(Calcs_Cluster2!T$2:IY$2,Summary!O$54,Calcs_Cluster2!T$160:IY$160)</f>
        <v>2239.5330786845961</v>
      </c>
      <c r="P66" s="852">
        <f>SUMIF(Calcs_Cluster2!U$2:IZ$2,Summary!P$54,Calcs_Cluster2!U$160:IZ$160)</f>
        <v>2085.6868932793063</v>
      </c>
      <c r="Q66" s="852">
        <f>SUMIF(Calcs_Cluster2!V$2:JA$2,Summary!Q$54,Calcs_Cluster2!V$160:JA$160)</f>
        <v>1942.4092719149014</v>
      </c>
      <c r="R66" s="852">
        <f>SUMIF(Calcs_Cluster2!W$2:JB$2,Summary!R$54,Calcs_Cluster2!W$160:JB$160)</f>
        <v>1808.974200192052</v>
      </c>
      <c r="S66" s="852">
        <f>SUMIF(Calcs_Cluster2!X$2:JC$2,Summary!S$54,Calcs_Cluster2!X$160:JC$160)</f>
        <v>1684.7055377440768</v>
      </c>
      <c r="T66" s="852">
        <f>SUMIF(Calcs_Cluster2!Y$2:JD$2,Summary!T$54,Calcs_Cluster2!Y$160:JD$160)</f>
        <v>1568.9735921077456</v>
      </c>
      <c r="U66" s="852">
        <f>SUMIF(Calcs_Cluster2!Z$2:JE$2,Summary!U$54,Calcs_Cluster2!Z$160:JE$160)</f>
        <v>1461.1919279542562</v>
      </c>
      <c r="V66" s="852">
        <f>SUMIF(Calcs_Cluster2!AA$2:JF$2,Summary!V$54,Calcs_Cluster2!AA$160:JF$160)</f>
        <v>1360.8143955121816</v>
      </c>
      <c r="W66" s="852">
        <f>SUMIF(Calcs_Cluster2!AB$2:JG$2,Summary!W$54,Calcs_Cluster2!AB$160:JG$160)</f>
        <v>1267.3323631248231</v>
      </c>
    </row>
    <row r="67" spans="1:23" ht="15" customHeight="1">
      <c r="A67" s="563"/>
      <c r="B67" s="495" t="s">
        <v>91</v>
      </c>
      <c r="C67" s="802" t="s">
        <v>14</v>
      </c>
      <c r="D67" s="803">
        <f>D66-D65</f>
        <v>424.78448275862047</v>
      </c>
      <c r="E67" s="803">
        <f t="shared" ref="E67" si="20">E66-E65</f>
        <v>818.74438718140937</v>
      </c>
      <c r="F67" s="803">
        <f t="shared" ref="F67" si="21">F66-F65</f>
        <v>1140.541232288841</v>
      </c>
      <c r="G67" s="803">
        <f t="shared" ref="G67" si="22">G66-G65</f>
        <v>1095.8604617630149</v>
      </c>
      <c r="H67" s="803">
        <f t="shared" ref="H67" si="23">H66-H65</f>
        <v>1050.3246834230531</v>
      </c>
      <c r="I67" s="803">
        <f t="shared" ref="I67" si="24">I66-I65</f>
        <v>1004.4306448157745</v>
      </c>
      <c r="J67" s="803">
        <f t="shared" ref="J67" si="25">J66-J65</f>
        <v>958.59348636385539</v>
      </c>
      <c r="K67" s="803">
        <f t="shared" ref="K67" si="26">K66-K65</f>
        <v>913.15738849767831</v>
      </c>
      <c r="L67" s="803">
        <f t="shared" ref="L67" si="27">L66-L65</f>
        <v>896.19678570413703</v>
      </c>
      <c r="M67" s="803">
        <f t="shared" ref="M67" si="28">M66-M65</f>
        <v>887.91281692631287</v>
      </c>
      <c r="N67" s="803">
        <f t="shared" ref="N67" si="29">N66-N65</f>
        <v>875.02481318510104</v>
      </c>
      <c r="O67" s="803">
        <f t="shared" ref="O67" si="30">O66-O65</f>
        <v>858.35131542947329</v>
      </c>
      <c r="P67" s="803">
        <f t="shared" ref="P67" si="31">P66-P65</f>
        <v>838.60586896005384</v>
      </c>
      <c r="Q67" s="803">
        <f t="shared" ref="Q67" si="32">Q66-Q65</f>
        <v>816.40897087422809</v>
      </c>
      <c r="R67" s="803">
        <f t="shared" ref="R67" si="33">R66-R65</f>
        <v>792.29873707546301</v>
      </c>
      <c r="S67" s="803">
        <f t="shared" ref="S67" si="34">S66-S65</f>
        <v>766.74042143990698</v>
      </c>
      <c r="T67" s="803">
        <f t="shared" ref="T67" si="35">T66-T65</f>
        <v>740.13490629135151</v>
      </c>
      <c r="U67" s="803">
        <f t="shared" ref="U67" si="36">U66-U65</f>
        <v>712.82627123771329</v>
      </c>
      <c r="V67" s="803">
        <f t="shared" ref="V67" si="37">V66-V65</f>
        <v>685.10853653536503</v>
      </c>
      <c r="W67" s="803">
        <f t="shared" ref="W67" si="38">W66-W65</f>
        <v>657.23166735153416</v>
      </c>
    </row>
    <row r="68" spans="1:23" ht="15" customHeight="1">
      <c r="A68" s="563"/>
      <c r="B68" s="259" t="s">
        <v>92</v>
      </c>
      <c r="C68" s="472" t="s">
        <v>14</v>
      </c>
      <c r="D68" s="804">
        <f>-F34</f>
        <v>-12373257.068798954</v>
      </c>
      <c r="E68" s="804"/>
      <c r="F68" s="804"/>
      <c r="G68" s="804"/>
      <c r="H68" s="804"/>
      <c r="I68" s="804"/>
      <c r="J68" s="804"/>
      <c r="K68" s="804"/>
      <c r="L68" s="804"/>
      <c r="M68" s="804"/>
      <c r="N68" s="804"/>
      <c r="O68" s="804"/>
      <c r="P68" s="804"/>
      <c r="Q68" s="804"/>
      <c r="R68" s="804"/>
      <c r="S68" s="804"/>
      <c r="T68" s="804"/>
      <c r="U68" s="804"/>
      <c r="V68" s="804"/>
      <c r="W68" s="804"/>
    </row>
    <row r="69" spans="1:23" ht="47.1" customHeight="1">
      <c r="A69" s="563"/>
      <c r="B69" s="869" t="s">
        <v>93</v>
      </c>
      <c r="C69" s="472" t="s">
        <v>14</v>
      </c>
      <c r="D69" s="804">
        <f ca="1">SUMIF(Calcs_Cluster2!$I$2:$IN$2,Summary!D54,Calcs_Cluster2!$I$93:$IN$93)</f>
        <v>-527113.43616904202</v>
      </c>
      <c r="E69" s="804">
        <f ca="1">SUMIF(Calcs_Cluster2!$I$2:$IN$2,Summary!E54,Calcs_Cluster2!$I$93:$IN$93)</f>
        <v>-664400.26098805387</v>
      </c>
      <c r="F69" s="804">
        <f ca="1">SUMIF(Calcs_Cluster2!$I$2:$IN$2,Summary!F54,Calcs_Cluster2!$I$93:$IN$93)</f>
        <v>-659330.87807261711</v>
      </c>
      <c r="G69" s="804">
        <f ca="1">SUMIF(Calcs_Cluster2!$I$2:$IN$2,Summary!G54,Calcs_Cluster2!$I$93:$IN$93)</f>
        <v>-1047304.2695016954</v>
      </c>
      <c r="H69" s="804">
        <f ca="1">SUMIF(Calcs_Cluster2!$I$2:$IN$2,Summary!H54,Calcs_Cluster2!$I$93:$IN$93)</f>
        <v>-1585106.3075648968</v>
      </c>
      <c r="I69" s="804">
        <f ca="1">SUMIF(Calcs_Cluster2!$I$2:$IN$2,Summary!I54,Calcs_Cluster2!$I$93:$IN$93)</f>
        <v>-1555743.4862589759</v>
      </c>
      <c r="J69" s="804">
        <f ca="1">SUMIF(Calcs_Cluster2!$I$2:$IN$2,Summary!J54,Calcs_Cluster2!$I$93:$IN$93)</f>
        <v>-1528845.8561194199</v>
      </c>
      <c r="K69" s="804">
        <f>SUMIF(Calcs_Cluster2!$I$2:$IN$2,Summary!K54,Calcs_Cluster2!$I$93:$IN$93)</f>
        <v>-1385495.2264821436</v>
      </c>
      <c r="L69" s="804">
        <f>SUMIF(Calcs_Cluster2!$I$2:$IN$2,Summary!L54,Calcs_Cluster2!$I$93:$IN$93)</f>
        <v>-1369947.6439634112</v>
      </c>
      <c r="M69" s="804">
        <f>SUMIF(Calcs_Cluster2!$I$2:$IN$2,Summary!M54,Calcs_Cluster2!$I$93:$IN$93)</f>
        <v>-1355211.1300417604</v>
      </c>
      <c r="N69" s="804">
        <f>SUMIF(Calcs_Cluster2!$I$2:$IN$2,Summary!N54,Calcs_Cluster2!$I$93:$IN$93)</f>
        <v>-1341152.9881577531</v>
      </c>
      <c r="O69" s="804">
        <f>SUMIF(Calcs_Cluster2!$I$2:$IN$2,Summary!O54,Calcs_Cluster2!$I$93:$IN$93)</f>
        <v>-1246226.579485103</v>
      </c>
      <c r="P69" s="804">
        <f>SUMIF(Calcs_Cluster2!$I$2:$IN$2,Summary!P54,Calcs_Cluster2!$I$93:$IN$93)</f>
        <v>-335841.42286484188</v>
      </c>
      <c r="Q69" s="804">
        <f>SUMIF(Calcs_Cluster2!$I$2:$IN$2,Summary!Q54,Calcs_Cluster2!$I$93:$IN$93)</f>
        <v>-323628.52358587011</v>
      </c>
      <c r="R69" s="804">
        <f>SUMIF(Calcs_Cluster2!$I$2:$IN$2,Summary!R54,Calcs_Cluster2!$I$93:$IN$93)</f>
        <v>-311972.78834320727</v>
      </c>
      <c r="S69" s="804">
        <f>SUMIF(Calcs_Cluster2!$I$2:$IN$2,Summary!S54,Calcs_Cluster2!$I$93:$IN$93)</f>
        <v>-300909.96089108702</v>
      </c>
      <c r="T69" s="804">
        <f>SUMIF(Calcs_Cluster2!$I$2:$IN$2,Summary!T54,Calcs_Cluster2!$I$93:$IN$93)</f>
        <v>-290228.15986234625</v>
      </c>
      <c r="U69" s="804">
        <f>SUMIF(Calcs_Cluster2!$I$2:$IN$2,Summary!U54,Calcs_Cluster2!$I$93:$IN$93)</f>
        <v>-280090.24078401353</v>
      </c>
      <c r="V69" s="804">
        <f>SUMIF(Calcs_Cluster2!$I$2:$IN$2,Summary!V54,Calcs_Cluster2!$I$93:$IN$93)</f>
        <v>-270411.28705042234</v>
      </c>
      <c r="W69" s="804">
        <f>SUMIF(Calcs_Cluster2!$I$2:$IN$2,Summary!W54,Calcs_Cluster2!$I$93:$IN$93)</f>
        <v>-261219.81519942626</v>
      </c>
    </row>
    <row r="70" spans="1:23" ht="15" customHeight="1">
      <c r="B70" s="878" t="s">
        <v>94</v>
      </c>
      <c r="C70" s="879" t="s">
        <v>14</v>
      </c>
      <c r="D70" s="880">
        <f ca="1">Calcs_Cluster2!G174</f>
        <v>139329957.23723018</v>
      </c>
      <c r="E70" s="381"/>
      <c r="F70" s="381"/>
      <c r="G70" s="381"/>
      <c r="H70" s="381"/>
      <c r="I70" s="381"/>
      <c r="J70" s="381"/>
      <c r="K70" s="381"/>
      <c r="L70" s="381"/>
      <c r="M70" s="381"/>
      <c r="N70" s="381"/>
      <c r="O70" s="381"/>
      <c r="P70" s="381"/>
      <c r="Q70" s="381"/>
      <c r="R70" s="381"/>
      <c r="S70" s="381"/>
      <c r="T70" s="381"/>
      <c r="U70" s="381"/>
      <c r="V70" s="381"/>
    </row>
    <row r="71" spans="1:23" ht="15" customHeight="1">
      <c r="B71" s="897" t="s">
        <v>95</v>
      </c>
      <c r="C71" s="898">
        <f ca="1">Calcs_Cluster2!E171</f>
        <v>1.1752326051851147</v>
      </c>
      <c r="D71" s="896"/>
      <c r="E71" s="381"/>
      <c r="F71" s="381"/>
      <c r="G71" s="381"/>
      <c r="H71" s="381"/>
      <c r="I71" s="381"/>
      <c r="J71" s="381"/>
      <c r="K71" s="381"/>
      <c r="L71" s="381"/>
      <c r="M71" s="381"/>
      <c r="N71" s="381"/>
      <c r="O71" s="381"/>
      <c r="P71" s="381"/>
      <c r="Q71" s="381"/>
      <c r="R71" s="381"/>
      <c r="S71" s="381"/>
      <c r="T71" s="381"/>
      <c r="U71" s="381"/>
      <c r="V71" s="381"/>
    </row>
    <row r="72" spans="1:23" ht="15" customHeight="1">
      <c r="J72" s="11"/>
      <c r="K72" s="11"/>
      <c r="L72" s="11"/>
      <c r="M72" s="11"/>
      <c r="N72" s="11"/>
      <c r="O72" s="11"/>
      <c r="P72" s="11"/>
    </row>
    <row r="73" spans="1:23" ht="15" customHeight="1">
      <c r="B73" s="860" t="s">
        <v>97</v>
      </c>
      <c r="C73" s="861"/>
      <c r="D73" s="861"/>
      <c r="E73" s="862"/>
      <c r="J73" s="11"/>
      <c r="K73" s="11"/>
      <c r="L73" s="11"/>
      <c r="M73" s="11"/>
      <c r="N73" s="11"/>
      <c r="O73" s="11"/>
      <c r="P73" s="11"/>
    </row>
    <row r="74" spans="1:23" ht="15" customHeight="1">
      <c r="B74" s="314"/>
      <c r="C74" s="259"/>
      <c r="D74" s="259"/>
      <c r="E74" s="315"/>
      <c r="J74" s="11"/>
      <c r="K74" s="11"/>
      <c r="L74" s="11"/>
      <c r="M74" s="11"/>
      <c r="N74" s="11"/>
      <c r="O74" s="11"/>
      <c r="P74" s="11"/>
    </row>
    <row r="75" spans="1:23" ht="15" customHeight="1">
      <c r="B75" s="863" t="s">
        <v>98</v>
      </c>
      <c r="C75" s="709" t="s">
        <v>1</v>
      </c>
      <c r="D75" s="709" t="s">
        <v>99</v>
      </c>
      <c r="E75" s="864" t="s">
        <v>3</v>
      </c>
      <c r="J75" s="11"/>
      <c r="K75" s="11"/>
      <c r="L75" s="11"/>
      <c r="M75" s="11"/>
      <c r="N75" s="11"/>
      <c r="O75" s="11"/>
      <c r="P75" s="11"/>
    </row>
    <row r="76" spans="1:23" ht="15" customHeight="1">
      <c r="B76" s="314" t="str">
        <f>Sensitivity_Output!C23</f>
        <v>Drip irrigation water price</v>
      </c>
      <c r="C76" s="865">
        <f>Sensitivity_Output!D23</f>
        <v>0.66308655308143472</v>
      </c>
      <c r="D76" s="865">
        <f>Sensitivity_Output!E23</f>
        <v>0.82365395841348799</v>
      </c>
      <c r="E76" s="866">
        <f>Sensitivity_Output!F23</f>
        <v>0.96979611693852719</v>
      </c>
      <c r="J76" s="11"/>
      <c r="K76" s="11"/>
      <c r="L76" s="11"/>
      <c r="M76" s="11"/>
      <c r="N76" s="11"/>
      <c r="O76" s="11"/>
      <c r="P76" s="11"/>
    </row>
    <row r="77" spans="1:23" ht="15" customHeight="1">
      <c r="B77" s="314" t="str">
        <f>Sensitivity_Output!C26</f>
        <v>Water levy</v>
      </c>
      <c r="C77" s="865">
        <f>Sensitivity_Output!D26</f>
        <v>0.88797532123048795</v>
      </c>
      <c r="D77" s="865">
        <f>Sensitivity_Output!E26</f>
        <v>0.82365395841348832</v>
      </c>
      <c r="E77" s="866">
        <f>Sensitivity_Output!F26</f>
        <v>0.72204538895817616</v>
      </c>
      <c r="J77" s="11"/>
      <c r="K77" s="11"/>
      <c r="L77" s="11"/>
      <c r="M77" s="11"/>
      <c r="N77" s="11"/>
      <c r="O77" s="11"/>
      <c r="P77" s="11"/>
    </row>
    <row r="78" spans="1:23" ht="15" customHeight="1">
      <c r="B78" s="314" t="str">
        <f>Sensitivity_Output!C27</f>
        <v>Household water demand</v>
      </c>
      <c r="C78" s="865">
        <f>Sensitivity_Output!D27</f>
        <v>0.82144227119015167</v>
      </c>
      <c r="D78" s="865">
        <f>Sensitivity_Output!E27</f>
        <v>0.82365395841348832</v>
      </c>
      <c r="E78" s="866">
        <f>Sensitivity_Output!F27</f>
        <v>0.82580928163713474</v>
      </c>
      <c r="J78" s="11"/>
      <c r="K78" s="11"/>
      <c r="L78" s="11"/>
      <c r="M78" s="11"/>
      <c r="N78" s="11"/>
      <c r="O78" s="11"/>
      <c r="P78" s="11"/>
    </row>
    <row r="79" spans="1:23" ht="15" customHeight="1">
      <c r="B79" s="314" t="str">
        <f>Sensitivity_Output!C29</f>
        <v>Irrigation water demand</v>
      </c>
      <c r="C79" s="865">
        <f>Sensitivity_Output!D29</f>
        <v>0.48714936007826615</v>
      </c>
      <c r="D79" s="865">
        <f>Sensitivity_Output!E29</f>
        <v>0.82365395841348832</v>
      </c>
      <c r="E79" s="866">
        <f>Sensitivity_Output!F29</f>
        <v>1.1001463887427194</v>
      </c>
      <c r="J79" s="11"/>
      <c r="K79" s="11"/>
      <c r="L79" s="11"/>
      <c r="M79" s="11"/>
      <c r="N79" s="11"/>
      <c r="O79" s="11"/>
      <c r="P79" s="11"/>
    </row>
    <row r="80" spans="1:23" ht="15" customHeight="1">
      <c r="B80" s="314" t="str">
        <f>Sensitivity_Output!C30</f>
        <v>GCF interest rate</v>
      </c>
      <c r="C80" s="865">
        <f>Sensitivity_Output!D30</f>
        <v>0.82365395841348832</v>
      </c>
      <c r="D80" s="865">
        <f>Sensitivity_Output!E30</f>
        <v>0.82365395841348832</v>
      </c>
      <c r="E80" s="866">
        <f>Sensitivity_Output!F30</f>
        <v>0.82365395841348832</v>
      </c>
      <c r="J80" s="11"/>
      <c r="K80" s="11"/>
      <c r="L80" s="11"/>
      <c r="M80" s="11"/>
      <c r="N80" s="11"/>
      <c r="O80" s="11"/>
      <c r="P80" s="11"/>
    </row>
    <row r="81" spans="2:16" ht="15" customHeight="1">
      <c r="B81" s="314" t="str">
        <f>Sensitivity_Output!C31</f>
        <v>GCF debt fraction</v>
      </c>
      <c r="C81" s="865">
        <f>Sensitivity_Output!D31</f>
        <v>0.82365395841348832</v>
      </c>
      <c r="D81" s="865">
        <f>Sensitivity_Output!E31</f>
        <v>0.82365395841348832</v>
      </c>
      <c r="E81" s="866">
        <f>Sensitivity_Output!F31</f>
        <v>-0.11290718007023826</v>
      </c>
      <c r="J81" s="11"/>
      <c r="K81" s="11"/>
      <c r="L81" s="11"/>
      <c r="M81" s="11"/>
      <c r="N81" s="11"/>
      <c r="O81" s="11"/>
      <c r="P81" s="11"/>
    </row>
    <row r="82" spans="2:16" ht="15" customHeight="1">
      <c r="B82" s="314" t="str">
        <f>Sensitivity_Output!C32</f>
        <v>Capital grant fraction</v>
      </c>
      <c r="C82" s="865">
        <f>Sensitivity_Output!D32</f>
        <v>-0.11491698874633727</v>
      </c>
      <c r="D82" s="865">
        <f>Sensitivity_Output!E32</f>
        <v>0.82365395841348832</v>
      </c>
      <c r="E82" s="866">
        <f>Sensitivity_Output!F32</f>
        <v>0.82365395841348832</v>
      </c>
      <c r="J82" s="11"/>
      <c r="K82" s="11"/>
      <c r="L82" s="11"/>
      <c r="M82" s="11"/>
      <c r="N82" s="11"/>
      <c r="O82" s="11"/>
      <c r="P82" s="11"/>
    </row>
    <row r="83" spans="2:16" ht="15" customHeight="1">
      <c r="B83" s="314"/>
      <c r="C83" s="259"/>
      <c r="D83" s="259"/>
      <c r="E83" s="315"/>
      <c r="J83" s="11"/>
      <c r="K83" s="11"/>
      <c r="L83" s="11"/>
      <c r="M83" s="11"/>
      <c r="N83" s="11"/>
      <c r="O83" s="11"/>
      <c r="P83" s="11"/>
    </row>
    <row r="84" spans="2:16" ht="15" customHeight="1">
      <c r="B84" s="863" t="s">
        <v>100</v>
      </c>
      <c r="C84" s="709" t="s">
        <v>1</v>
      </c>
      <c r="D84" s="709" t="s">
        <v>99</v>
      </c>
      <c r="E84" s="864" t="s">
        <v>3</v>
      </c>
      <c r="J84" s="11"/>
      <c r="K84" s="11"/>
      <c r="L84" s="11"/>
      <c r="M84" s="11"/>
      <c r="N84" s="11"/>
      <c r="O84" s="11"/>
      <c r="P84" s="11"/>
    </row>
    <row r="85" spans="2:16" ht="15" customHeight="1">
      <c r="B85" s="314" t="str">
        <f>Sensitivity_Output!H22</f>
        <v>Potable water price</v>
      </c>
      <c r="C85" s="865">
        <f>Sensitivity_Output!I22</f>
        <v>1.0747037712227052</v>
      </c>
      <c r="D85" s="865">
        <f>Sensitivity_Output!J22</f>
        <v>1.1036493527352582</v>
      </c>
      <c r="E85" s="866">
        <f>Sensitivity_Output!K22</f>
        <v>1.1322929857169637</v>
      </c>
      <c r="F85" s="870"/>
      <c r="J85" s="11"/>
      <c r="K85" s="11"/>
      <c r="L85" s="11"/>
      <c r="M85" s="11"/>
      <c r="N85" s="11"/>
      <c r="O85" s="11"/>
      <c r="P85" s="11"/>
    </row>
    <row r="86" spans="2:16" ht="15" customHeight="1">
      <c r="B86" s="314" t="str">
        <f>Sensitivity_Output!H24</f>
        <v>CPS irrigation price</v>
      </c>
      <c r="C86" s="865">
        <f>Sensitivity_Output!I24</f>
        <v>1.0469257488601849</v>
      </c>
      <c r="D86" s="865">
        <f>Sensitivity_Output!J24</f>
        <v>1.1036493527352582</v>
      </c>
      <c r="E86" s="866">
        <f>Sensitivity_Output!K24</f>
        <v>1.159076193415383</v>
      </c>
      <c r="J86" s="11"/>
      <c r="K86" s="11"/>
      <c r="L86" s="11"/>
      <c r="M86" s="11"/>
      <c r="N86" s="11"/>
      <c r="O86" s="11"/>
      <c r="P86" s="11"/>
    </row>
    <row r="87" spans="2:16" ht="15" customHeight="1">
      <c r="B87" s="314" t="str">
        <f>Sensitivity_Output!H25</f>
        <v>Livestock water price</v>
      </c>
      <c r="C87" s="865">
        <f>Sensitivity_Output!I25</f>
        <v>1.0530630077886465</v>
      </c>
      <c r="D87" s="865">
        <f>Sensitivity_Output!J25</f>
        <v>1.1036493527352582</v>
      </c>
      <c r="E87" s="866">
        <f>Sensitivity_Output!K25</f>
        <v>1.1529133704724344</v>
      </c>
      <c r="J87" s="11"/>
      <c r="K87" s="11"/>
      <c r="L87" s="11"/>
      <c r="M87" s="11"/>
      <c r="N87" s="11"/>
      <c r="O87" s="11"/>
      <c r="P87" s="11"/>
    </row>
    <row r="88" spans="2:16" ht="15" customHeight="1">
      <c r="B88" s="314" t="str">
        <f>Sensitivity_Output!H26</f>
        <v>Water levy</v>
      </c>
      <c r="C88" s="865">
        <f>Sensitivity_Output!I26</f>
        <v>1.131469611660179</v>
      </c>
      <c r="D88" s="865">
        <f>Sensitivity_Output!J26</f>
        <v>1.1036493527352582</v>
      </c>
      <c r="E88" s="866">
        <f>Sensitivity_Output!K26</f>
        <v>1.0612601972641942</v>
      </c>
      <c r="J88" s="11"/>
      <c r="K88" s="11"/>
      <c r="L88" s="11"/>
      <c r="M88" s="11"/>
      <c r="N88" s="11"/>
      <c r="O88" s="11"/>
      <c r="P88" s="11"/>
    </row>
    <row r="89" spans="2:16" ht="15" customHeight="1">
      <c r="B89" s="314" t="str">
        <f>Sensitivity_Output!H27</f>
        <v>Household water demand</v>
      </c>
      <c r="C89" s="865">
        <f>Sensitivity_Output!I27</f>
        <v>1.0766563053616682</v>
      </c>
      <c r="D89" s="865">
        <f>Sensitivity_Output!J27</f>
        <v>1.1036493527352582</v>
      </c>
      <c r="E89" s="866">
        <f>Sensitivity_Output!K27</f>
        <v>1.130443865017329</v>
      </c>
    </row>
    <row r="90" spans="2:16" ht="15" customHeight="1">
      <c r="B90" s="314" t="str">
        <f>Sensitivity_Output!H28</f>
        <v>Livestock water demand</v>
      </c>
      <c r="C90" s="865">
        <f>Sensitivity_Output!I28</f>
        <v>1.0051852876452689</v>
      </c>
      <c r="D90" s="865">
        <f>Sensitivity_Output!J28</f>
        <v>1.1036493527352582</v>
      </c>
      <c r="E90" s="866">
        <f>Sensitivity_Output!K28</f>
        <v>1.1973878965450018</v>
      </c>
    </row>
    <row r="91" spans="2:16" ht="15" customHeight="1">
      <c r="B91" s="314" t="str">
        <f>Sensitivity_Output!H29</f>
        <v>Irrigation water demand</v>
      </c>
      <c r="C91" s="865">
        <f>Sensitivity_Output!I29</f>
        <v>0.9777451181947292</v>
      </c>
      <c r="D91" s="865">
        <f>Sensitivity_Output!J29</f>
        <v>1.1036493527352582</v>
      </c>
      <c r="E91" s="866">
        <f>Sensitivity_Output!K29</f>
        <v>1.2201066355729315</v>
      </c>
    </row>
    <row r="92" spans="2:16" ht="15" customHeight="1">
      <c r="B92" s="314" t="str">
        <f>Sensitivity_Output!H30</f>
        <v>GCF interest rate</v>
      </c>
      <c r="C92" s="865">
        <f>Sensitivity_Output!I30</f>
        <v>1.1036493527352582</v>
      </c>
      <c r="D92" s="865">
        <f>Sensitivity_Output!J30</f>
        <v>1.1036493527352582</v>
      </c>
      <c r="E92" s="866">
        <f>Sensitivity_Output!K30</f>
        <v>1.1036493527352582</v>
      </c>
    </row>
    <row r="93" spans="2:16" ht="15" customHeight="1">
      <c r="B93" s="314" t="str">
        <f>Sensitivity_Output!H31</f>
        <v>GCF debt fraction</v>
      </c>
      <c r="C93" s="865">
        <f>Sensitivity_Output!I31</f>
        <v>1.1036493527352582</v>
      </c>
      <c r="D93" s="865">
        <f>Sensitivity_Output!J31</f>
        <v>1.1036493527352582</v>
      </c>
      <c r="E93" s="866">
        <f>Sensitivity_Output!K31</f>
        <v>-0.10562522555412568</v>
      </c>
    </row>
    <row r="94" spans="2:16" ht="15" customHeight="1">
      <c r="B94" s="316" t="str">
        <f>Sensitivity_Output!H32</f>
        <v>Capital grant fraction</v>
      </c>
      <c r="C94" s="867">
        <f>Sensitivity_Output!I32</f>
        <v>-0.13640239103387886</v>
      </c>
      <c r="D94" s="867">
        <f>Sensitivity_Output!J32</f>
        <v>1.1036493527352582</v>
      </c>
      <c r="E94" s="868">
        <f>Sensitivity_Output!K32</f>
        <v>1.1036493527352582</v>
      </c>
    </row>
  </sheetData>
  <mergeCells count="12">
    <mergeCell ref="S2:T2"/>
    <mergeCell ref="J30:J31"/>
    <mergeCell ref="K30:K31"/>
    <mergeCell ref="L30:L31"/>
    <mergeCell ref="I30:I31"/>
    <mergeCell ref="M30:M31"/>
    <mergeCell ref="N30:N31"/>
    <mergeCell ref="O30:O31"/>
    <mergeCell ref="P30:P31"/>
    <mergeCell ref="Q30:Q31"/>
    <mergeCell ref="R30:R31"/>
    <mergeCell ref="T30:T31"/>
  </mergeCells>
  <phoneticPr fontId="12" type="noConversion"/>
  <conditionalFormatting sqref="C25:G25">
    <cfRule type="cellIs" dxfId="6" priority="1" operator="greaterThan">
      <formula>1</formula>
    </cfRule>
  </conditionalFormatting>
  <printOptions horizontalCentered="1" gridLines="1"/>
  <pageMargins left="0.25" right="0.25" top="0.75" bottom="0.75" header="0" footer="0"/>
  <pageSetup paperSize="14" pageOrder="overThenDown" orientation="portrait" cellComments="atEnd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101" r:id="rId4" name="Button 5">
              <controlPr defaultSize="0" print="0" autoFill="0" autoPict="0" macro="[0]!DataTablePopulate">
                <anchor moveWithCells="1" sizeWithCells="1">
                  <from>
                    <xdr:col>18</xdr:col>
                    <xdr:colOff>127000</xdr:colOff>
                    <xdr:row>2</xdr:row>
                    <xdr:rowOff>127000</xdr:rowOff>
                  </from>
                  <to>
                    <xdr:col>19</xdr:col>
                    <xdr:colOff>812800</xdr:colOff>
                    <xdr:row>5</xdr:row>
                    <xdr:rowOff>203200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5" name="Button 7">
              <controlPr defaultSize="0" print="0" autoFill="0" autoPict="0" macro="[0]!Sensitivity_Analysis_202207">
                <anchor moveWithCells="1" sizeWithCells="1">
                  <from>
                    <xdr:col>18</xdr:col>
                    <xdr:colOff>127000</xdr:colOff>
                    <xdr:row>6</xdr:row>
                    <xdr:rowOff>31750</xdr:rowOff>
                  </from>
                  <to>
                    <xdr:col>19</xdr:col>
                    <xdr:colOff>812800</xdr:colOff>
                    <xdr:row>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6" name="Button 9">
              <controlPr defaultSize="0" print="0" autoFill="0" autoPict="0" macro="[0]!Scenario_for_GCF_Funding">
                <anchor moveWithCells="1" sizeWithCells="1">
                  <from>
                    <xdr:col>18</xdr:col>
                    <xdr:colOff>127000</xdr:colOff>
                    <xdr:row>9</xdr:row>
                    <xdr:rowOff>107950</xdr:rowOff>
                  </from>
                  <to>
                    <xdr:col>19</xdr:col>
                    <xdr:colOff>812800</xdr:colOff>
                    <xdr:row>12</xdr:row>
                    <xdr:rowOff>114300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A1071-4007-CA46-A99B-6C349D1F4DEE}">
  <sheetPr codeName="Sheet8"/>
  <dimension ref="B1:AO64"/>
  <sheetViews>
    <sheetView showGridLines="0" zoomScale="110" zoomScaleNormal="110" workbookViewId="0">
      <pane xSplit="7" ySplit="2" topLeftCell="H3" activePane="bottomRight" state="frozen"/>
      <selection pane="bottomRight" activeCell="L12" sqref="L12"/>
      <selection pane="bottomLeft" activeCell="A3" sqref="A3"/>
      <selection pane="topRight" activeCell="H1" sqref="H1"/>
    </sheetView>
  </sheetViews>
  <sheetFormatPr defaultColWidth="11.42578125" defaultRowHeight="12.6"/>
  <cols>
    <col min="1" max="1" width="3.42578125" customWidth="1"/>
    <col min="2" max="5" width="1.85546875" style="38" customWidth="1"/>
    <col min="6" max="6" width="24.85546875" style="38" customWidth="1"/>
    <col min="7" max="7" width="7.42578125" style="38" customWidth="1"/>
    <col min="8" max="22" width="12.42578125" style="38" customWidth="1"/>
    <col min="23" max="23" width="13.42578125" style="38" customWidth="1"/>
    <col min="24" max="25" width="12.42578125" style="38" customWidth="1"/>
    <col min="26" max="26" width="12" style="38" customWidth="1"/>
    <col min="27" max="27" width="10.42578125" style="38" customWidth="1"/>
    <col min="28" max="41" width="10.85546875" style="261"/>
  </cols>
  <sheetData>
    <row r="1" spans="2:41">
      <c r="B1" s="268"/>
      <c r="C1" s="269"/>
      <c r="D1" s="269"/>
      <c r="E1" s="269"/>
      <c r="F1" s="269"/>
      <c r="G1" s="262" t="s">
        <v>101</v>
      </c>
      <c r="H1" s="262">
        <v>1</v>
      </c>
      <c r="I1" s="262">
        <v>2</v>
      </c>
      <c r="J1" s="262">
        <v>3</v>
      </c>
      <c r="K1" s="262">
        <v>4</v>
      </c>
      <c r="L1" s="262">
        <v>5</v>
      </c>
      <c r="M1" s="262">
        <v>6</v>
      </c>
      <c r="N1" s="262">
        <v>7</v>
      </c>
      <c r="O1" s="262">
        <v>8</v>
      </c>
      <c r="P1" s="262">
        <v>9</v>
      </c>
      <c r="Q1" s="262">
        <v>10</v>
      </c>
      <c r="R1" s="262">
        <v>11</v>
      </c>
      <c r="S1" s="262">
        <v>12</v>
      </c>
      <c r="T1" s="262">
        <v>13</v>
      </c>
      <c r="U1" s="262">
        <v>14</v>
      </c>
      <c r="V1" s="262">
        <v>15</v>
      </c>
      <c r="W1" s="262">
        <v>16</v>
      </c>
      <c r="X1" s="262">
        <v>17</v>
      </c>
      <c r="Y1" s="262">
        <v>18</v>
      </c>
      <c r="Z1" s="262">
        <v>19</v>
      </c>
      <c r="AA1" s="262">
        <v>20</v>
      </c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</row>
    <row r="2" spans="2:41" ht="12.95">
      <c r="B2" s="268"/>
      <c r="C2" s="270"/>
      <c r="D2" s="270"/>
      <c r="E2" s="270"/>
      <c r="F2" s="270"/>
      <c r="G2" s="39" t="s">
        <v>102</v>
      </c>
      <c r="H2" s="272">
        <f>EOMONTH(Calcs_Cluster1!H1,12)</f>
        <v>46053</v>
      </c>
      <c r="I2" s="272">
        <f>EOMONTH(H2,12)</f>
        <v>46418</v>
      </c>
      <c r="J2" s="272">
        <f t="shared" ref="J2:AA2" si="0">EOMONTH(I2,12)</f>
        <v>46783</v>
      </c>
      <c r="K2" s="272">
        <f t="shared" si="0"/>
        <v>47149</v>
      </c>
      <c r="L2" s="272">
        <f t="shared" si="0"/>
        <v>47514</v>
      </c>
      <c r="M2" s="272">
        <f t="shared" si="0"/>
        <v>47879</v>
      </c>
      <c r="N2" s="272">
        <f t="shared" si="0"/>
        <v>48244</v>
      </c>
      <c r="O2" s="272">
        <f t="shared" si="0"/>
        <v>48610</v>
      </c>
      <c r="P2" s="272">
        <f t="shared" si="0"/>
        <v>48975</v>
      </c>
      <c r="Q2" s="272">
        <f t="shared" si="0"/>
        <v>49340</v>
      </c>
      <c r="R2" s="272">
        <f t="shared" si="0"/>
        <v>49705</v>
      </c>
      <c r="S2" s="272">
        <f t="shared" si="0"/>
        <v>50071</v>
      </c>
      <c r="T2" s="272">
        <f t="shared" si="0"/>
        <v>50436</v>
      </c>
      <c r="U2" s="272">
        <f t="shared" si="0"/>
        <v>50801</v>
      </c>
      <c r="V2" s="272">
        <f t="shared" si="0"/>
        <v>51166</v>
      </c>
      <c r="W2" s="272">
        <f t="shared" si="0"/>
        <v>51532</v>
      </c>
      <c r="X2" s="272">
        <f t="shared" si="0"/>
        <v>51897</v>
      </c>
      <c r="Y2" s="272">
        <f t="shared" si="0"/>
        <v>52262</v>
      </c>
      <c r="Z2" s="272">
        <f t="shared" si="0"/>
        <v>52627</v>
      </c>
      <c r="AA2" s="272">
        <f t="shared" si="0"/>
        <v>52993</v>
      </c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</row>
    <row r="3" spans="2:41" s="204" customFormat="1" ht="15" customHeight="1">
      <c r="B3" s="52" t="s">
        <v>103</v>
      </c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</row>
    <row r="4" spans="2:41" s="204" customFormat="1" ht="15" customHeight="1">
      <c r="B4" s="38"/>
      <c r="C4" s="54" t="s">
        <v>104</v>
      </c>
      <c r="D4" s="38"/>
      <c r="E4" s="38"/>
      <c r="F4" s="38"/>
      <c r="G4" s="55" t="str">
        <f t="shared" ref="G4:G12" si="1">_FCY</f>
        <v>USD</v>
      </c>
      <c r="H4" s="55">
        <f>SUMIF('Monthly Proforma - Cluster 1'!$H$1:$IM$1,'Annual Proforma - Cluster 1'!H$1,'Monthly Proforma - Cluster 1'!$H5:$IM5)</f>
        <v>3022210.2991235489</v>
      </c>
      <c r="I4" s="55">
        <f>SUMIF('Monthly Proforma - Cluster 1'!$H$1:$IM$1,'Annual Proforma - Cluster 1'!I$1,'Monthly Proforma - Cluster 1'!$H5:$IM5)</f>
        <v>5917762.1857900647</v>
      </c>
      <c r="J4" s="55">
        <f>SUMIF('Monthly Proforma - Cluster 1'!$H$1:$IM$1,'Annual Proforma - Cluster 1'!J$1,'Monthly Proforma - Cluster 1'!$H5:$IM5)</f>
        <v>5660468.1777122375</v>
      </c>
      <c r="K4" s="55">
        <f>SUMIF('Monthly Proforma - Cluster 1'!$H$1:$IM$1,'Annual Proforma - Cluster 1'!K$1,'Monthly Proforma - Cluster 1'!$H5:$IM5)</f>
        <v>5414360.8656377913</v>
      </c>
      <c r="L4" s="55">
        <f>SUMIF('Monthly Proforma - Cluster 1'!$H$1:$IM$1,'Annual Proforma - Cluster 1'!L$1,'Monthly Proforma - Cluster 1'!$H5:$IM5)</f>
        <v>5178953.8714796267</v>
      </c>
      <c r="M4" s="55">
        <f>SUMIF('Monthly Proforma - Cluster 1'!$H$1:$IM$1,'Annual Proforma - Cluster 1'!M$1,'Monthly Proforma - Cluster 1'!$H5:$IM5)</f>
        <v>4953781.9640239934</v>
      </c>
      <c r="N4" s="55">
        <f>SUMIF('Monthly Proforma - Cluster 1'!$H$1:$IM$1,'Annual Proforma - Cluster 1'!N$1,'Monthly Proforma - Cluster 1'!$H5:$IM5)</f>
        <v>4738400.1395012103</v>
      </c>
      <c r="O4" s="55">
        <f>SUMIF('Monthly Proforma - Cluster 1'!$H$1:$IM$1,'Annual Proforma - Cluster 1'!O$1,'Monthly Proforma - Cluster 1'!$H5:$IM5)</f>
        <v>4532382.7421315955</v>
      </c>
      <c r="P4" s="55">
        <f>SUMIF('Monthly Proforma - Cluster 1'!$H$1:$IM$1,'Annual Proforma - Cluster 1'!P$1,'Monthly Proforma - Cluster 1'!$H5:$IM5)</f>
        <v>4335322.6229084823</v>
      </c>
      <c r="Q4" s="55">
        <f>SUMIF('Monthly Proforma - Cluster 1'!$H$1:$IM$1,'Annual Proforma - Cluster 1'!Q$1,'Monthly Proforma - Cluster 1'!$H5:$IM5)</f>
        <v>4146830.3349559386</v>
      </c>
      <c r="R4" s="55">
        <f>SUMIF('Monthly Proforma - Cluster 1'!$H$1:$IM$1,'Annual Proforma - Cluster 1'!R$1,'Monthly Proforma - Cluster 1'!$H5:$IM5)</f>
        <v>3966533.3638708997</v>
      </c>
      <c r="S4" s="55">
        <f>SUMIF('Monthly Proforma - Cluster 1'!$H$1:$IM$1,'Annual Proforma - Cluster 1'!S$1,'Monthly Proforma - Cluster 1'!$H5:$IM5)</f>
        <v>3794075.391528687</v>
      </c>
      <c r="T4" s="55">
        <f>SUMIF('Monthly Proforma - Cluster 1'!$H$1:$IM$1,'Annual Proforma - Cluster 1'!T$1,'Monthly Proforma - Cluster 1'!$H5:$IM5)</f>
        <v>3629115.5918970057</v>
      </c>
      <c r="U4" s="55">
        <f>SUMIF('Monthly Proforma - Cluster 1'!$H$1:$IM$1,'Annual Proforma - Cluster 1'!U$1,'Monthly Proforma - Cluster 1'!$H5:$IM5)</f>
        <v>3471327.957466701</v>
      </c>
      <c r="V4" s="55">
        <f>SUMIF('Monthly Proforma - Cluster 1'!$H$1:$IM$1,'Annual Proforma - Cluster 1'!V$1,'Monthly Proforma - Cluster 1'!$H5:$IM5)</f>
        <v>3320400.65496815</v>
      </c>
      <c r="W4" s="55">
        <f>SUMIF('Monthly Proforma - Cluster 1'!$H$1:$IM$1,'Annual Proforma - Cluster 1'!W$1,'Monthly Proforma - Cluster 1'!$H5:$IM5)</f>
        <v>3176035.4090999705</v>
      </c>
      <c r="X4" s="55">
        <f>SUMIF('Monthly Proforma - Cluster 1'!$H$1:$IM$1,'Annual Proforma - Cluster 1'!X$1,'Monthly Proforma - Cluster 1'!$H5:$IM5)</f>
        <v>3037946.9130521459</v>
      </c>
      <c r="Y4" s="55">
        <f>SUMIF('Monthly Proforma - Cluster 1'!$H$1:$IM$1,'Annual Proforma - Cluster 1'!Y$1,'Monthly Proforma - Cluster 1'!$H5:$IM5)</f>
        <v>2905862.264658574</v>
      </c>
      <c r="Z4" s="55">
        <f>SUMIF('Monthly Proforma - Cluster 1'!$H$1:$IM$1,'Annual Proforma - Cluster 1'!Z$1,'Monthly Proforma - Cluster 1'!$H5:$IM5)</f>
        <v>2779520.4270647243</v>
      </c>
      <c r="AA4" s="55">
        <f>SUMIF('Monthly Proforma - Cluster 1'!$H$1:$IM$1,'Annual Proforma - Cluster 1'!AA$1,'Monthly Proforma - Cluster 1'!$H5:$IM5)</f>
        <v>2658671.7128445189</v>
      </c>
      <c r="AB4" s="55"/>
      <c r="AC4" s="55"/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</row>
    <row r="5" spans="2:41" s="204" customFormat="1" ht="15" customHeight="1">
      <c r="B5" s="38"/>
      <c r="C5" s="54" t="s">
        <v>105</v>
      </c>
      <c r="D5" s="38"/>
      <c r="E5" s="38"/>
      <c r="F5" s="38"/>
      <c r="G5" s="55" t="str">
        <f t="shared" si="1"/>
        <v>USD</v>
      </c>
      <c r="H5" s="55">
        <f>SUMIF('Monthly Proforma - Cluster 1'!$H$1:$IM$1,'Annual Proforma - Cluster 1'!H$1,'Monthly Proforma - Cluster 1'!$H6:$IM6)</f>
        <v>0</v>
      </c>
      <c r="I5" s="55">
        <f>SUMIF('Monthly Proforma - Cluster 1'!$H$1:$IM$1,'Annual Proforma - Cluster 1'!I$1,'Monthly Proforma - Cluster 1'!$H6:$IM6)</f>
        <v>0</v>
      </c>
      <c r="J5" s="55">
        <f>SUMIF('Monthly Proforma - Cluster 1'!$H$1:$IM$1,'Annual Proforma - Cluster 1'!J$1,'Monthly Proforma - Cluster 1'!$H6:$IM6)</f>
        <v>0</v>
      </c>
      <c r="K5" s="55">
        <f>SUMIF('Monthly Proforma - Cluster 1'!$H$1:$IM$1,'Annual Proforma - Cluster 1'!K$1,'Monthly Proforma - Cluster 1'!$H6:$IM6)</f>
        <v>0</v>
      </c>
      <c r="L5" s="55">
        <f>SUMIF('Monthly Proforma - Cluster 1'!$H$1:$IM$1,'Annual Proforma - Cluster 1'!L$1,'Monthly Proforma - Cluster 1'!$H6:$IM6)</f>
        <v>0</v>
      </c>
      <c r="M5" s="55">
        <f>SUMIF('Monthly Proforma - Cluster 1'!$H$1:$IM$1,'Annual Proforma - Cluster 1'!M$1,'Monthly Proforma - Cluster 1'!$H6:$IM6)</f>
        <v>0</v>
      </c>
      <c r="N5" s="55">
        <f>SUMIF('Monthly Proforma - Cluster 1'!$H$1:$IM$1,'Annual Proforma - Cluster 1'!N$1,'Monthly Proforma - Cluster 1'!$H6:$IM6)</f>
        <v>0</v>
      </c>
      <c r="O5" s="55">
        <f>SUMIF('Monthly Proforma - Cluster 1'!$H$1:$IM$1,'Annual Proforma - Cluster 1'!O$1,'Monthly Proforma - Cluster 1'!$H6:$IM6)</f>
        <v>0</v>
      </c>
      <c r="P5" s="55">
        <f>SUMIF('Monthly Proforma - Cluster 1'!$H$1:$IM$1,'Annual Proforma - Cluster 1'!P$1,'Monthly Proforma - Cluster 1'!$H6:$IM6)</f>
        <v>0</v>
      </c>
      <c r="Q5" s="55">
        <f>SUMIF('Monthly Proforma - Cluster 1'!$H$1:$IM$1,'Annual Proforma - Cluster 1'!Q$1,'Monthly Proforma - Cluster 1'!$H6:$IM6)</f>
        <v>0</v>
      </c>
      <c r="R5" s="55">
        <f>SUMIF('Monthly Proforma - Cluster 1'!$H$1:$IM$1,'Annual Proforma - Cluster 1'!R$1,'Monthly Proforma - Cluster 1'!$H6:$IM6)</f>
        <v>0</v>
      </c>
      <c r="S5" s="55">
        <f>SUMIF('Monthly Proforma - Cluster 1'!$H$1:$IM$1,'Annual Proforma - Cluster 1'!S$1,'Monthly Proforma - Cluster 1'!$H6:$IM6)</f>
        <v>0</v>
      </c>
      <c r="T5" s="55">
        <f>SUMIF('Monthly Proforma - Cluster 1'!$H$1:$IM$1,'Annual Proforma - Cluster 1'!T$1,'Monthly Proforma - Cluster 1'!$H6:$IM6)</f>
        <v>0</v>
      </c>
      <c r="U5" s="55">
        <f>SUMIF('Monthly Proforma - Cluster 1'!$H$1:$IM$1,'Annual Proforma - Cluster 1'!U$1,'Monthly Proforma - Cluster 1'!$H6:$IM6)</f>
        <v>0</v>
      </c>
      <c r="V5" s="55">
        <f>SUMIF('Monthly Proforma - Cluster 1'!$H$1:$IM$1,'Annual Proforma - Cluster 1'!V$1,'Monthly Proforma - Cluster 1'!$H6:$IM6)</f>
        <v>0</v>
      </c>
      <c r="W5" s="55">
        <f>SUMIF('Monthly Proforma - Cluster 1'!$H$1:$IM$1,'Annual Proforma - Cluster 1'!W$1,'Monthly Proforma - Cluster 1'!$H6:$IM6)</f>
        <v>0</v>
      </c>
      <c r="X5" s="55">
        <f>SUMIF('Monthly Proforma - Cluster 1'!$H$1:$IM$1,'Annual Proforma - Cluster 1'!X$1,'Monthly Proforma - Cluster 1'!$H6:$IM6)</f>
        <v>0</v>
      </c>
      <c r="Y5" s="55">
        <f>SUMIF('Monthly Proforma - Cluster 1'!$H$1:$IM$1,'Annual Proforma - Cluster 1'!Y$1,'Monthly Proforma - Cluster 1'!$H6:$IM6)</f>
        <v>0</v>
      </c>
      <c r="Z5" s="55">
        <f>SUMIF('Monthly Proforma - Cluster 1'!$H$1:$IM$1,'Annual Proforma - Cluster 1'!Z$1,'Monthly Proforma - Cluster 1'!$H6:$IM6)</f>
        <v>0</v>
      </c>
      <c r="AA5" s="55">
        <f>SUMIF('Monthly Proforma - Cluster 1'!$H$1:$IM$1,'Annual Proforma - Cluster 1'!AA$1,'Monthly Proforma - Cluster 1'!$H6:$IM6)</f>
        <v>0</v>
      </c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5"/>
      <c r="AN5" s="55"/>
      <c r="AO5" s="55"/>
    </row>
    <row r="6" spans="2:41" s="204" customFormat="1" ht="15" customHeight="1">
      <c r="B6" s="38"/>
      <c r="C6" s="56" t="s">
        <v>106</v>
      </c>
      <c r="D6" s="57"/>
      <c r="E6" s="57"/>
      <c r="F6" s="57"/>
      <c r="G6" s="58" t="str">
        <f t="shared" si="1"/>
        <v>USD</v>
      </c>
      <c r="H6" s="58">
        <f>SUMIF('Monthly Proforma - Cluster 1'!$H$1:$IM$1,'Annual Proforma - Cluster 1'!H$1,'Monthly Proforma - Cluster 1'!$H7:$IM7)</f>
        <v>3022210.2991235489</v>
      </c>
      <c r="I6" s="58">
        <f>SUMIF('Monthly Proforma - Cluster 1'!$H$1:$IM$1,'Annual Proforma - Cluster 1'!I$1,'Monthly Proforma - Cluster 1'!$H7:$IM7)</f>
        <v>5917762.1857900647</v>
      </c>
      <c r="J6" s="58">
        <f>SUMIF('Monthly Proforma - Cluster 1'!$H$1:$IM$1,'Annual Proforma - Cluster 1'!J$1,'Monthly Proforma - Cluster 1'!$H7:$IM7)</f>
        <v>5660468.1777122375</v>
      </c>
      <c r="K6" s="58">
        <f>SUMIF('Monthly Proforma - Cluster 1'!$H$1:$IM$1,'Annual Proforma - Cluster 1'!K$1,'Monthly Proforma - Cluster 1'!$H7:$IM7)</f>
        <v>5414360.8656377913</v>
      </c>
      <c r="L6" s="58">
        <f>SUMIF('Monthly Proforma - Cluster 1'!$H$1:$IM$1,'Annual Proforma - Cluster 1'!L$1,'Monthly Proforma - Cluster 1'!$H7:$IM7)</f>
        <v>5178953.8714796267</v>
      </c>
      <c r="M6" s="58">
        <f>SUMIF('Monthly Proforma - Cluster 1'!$H$1:$IM$1,'Annual Proforma - Cluster 1'!M$1,'Monthly Proforma - Cluster 1'!$H7:$IM7)</f>
        <v>4953781.9640239934</v>
      </c>
      <c r="N6" s="58">
        <f>SUMIF('Monthly Proforma - Cluster 1'!$H$1:$IM$1,'Annual Proforma - Cluster 1'!N$1,'Monthly Proforma - Cluster 1'!$H7:$IM7)</f>
        <v>4738400.1395012103</v>
      </c>
      <c r="O6" s="58">
        <f>SUMIF('Monthly Proforma - Cluster 1'!$H$1:$IM$1,'Annual Proforma - Cluster 1'!O$1,'Monthly Proforma - Cluster 1'!$H7:$IM7)</f>
        <v>4532382.7421315955</v>
      </c>
      <c r="P6" s="58">
        <f>SUMIF('Monthly Proforma - Cluster 1'!$H$1:$IM$1,'Annual Proforma - Cluster 1'!P$1,'Monthly Proforma - Cluster 1'!$H7:$IM7)</f>
        <v>4335322.6229084823</v>
      </c>
      <c r="Q6" s="58">
        <f>SUMIF('Monthly Proforma - Cluster 1'!$H$1:$IM$1,'Annual Proforma - Cluster 1'!Q$1,'Monthly Proforma - Cluster 1'!$H7:$IM7)</f>
        <v>4146830.3349559386</v>
      </c>
      <c r="R6" s="58">
        <f>SUMIF('Monthly Proforma - Cluster 1'!$H$1:$IM$1,'Annual Proforma - Cluster 1'!R$1,'Monthly Proforma - Cluster 1'!$H7:$IM7)</f>
        <v>3966533.3638708997</v>
      </c>
      <c r="S6" s="58">
        <f>SUMIF('Monthly Proforma - Cluster 1'!$H$1:$IM$1,'Annual Proforma - Cluster 1'!S$1,'Monthly Proforma - Cluster 1'!$H7:$IM7)</f>
        <v>3794075.391528687</v>
      </c>
      <c r="T6" s="58">
        <f>SUMIF('Monthly Proforma - Cluster 1'!$H$1:$IM$1,'Annual Proforma - Cluster 1'!T$1,'Monthly Proforma - Cluster 1'!$H7:$IM7)</f>
        <v>3629115.5918970057</v>
      </c>
      <c r="U6" s="58">
        <f>SUMIF('Monthly Proforma - Cluster 1'!$H$1:$IM$1,'Annual Proforma - Cluster 1'!U$1,'Monthly Proforma - Cluster 1'!$H7:$IM7)</f>
        <v>3471327.957466701</v>
      </c>
      <c r="V6" s="58">
        <f>SUMIF('Monthly Proforma - Cluster 1'!$H$1:$IM$1,'Annual Proforma - Cluster 1'!V$1,'Monthly Proforma - Cluster 1'!$H7:$IM7)</f>
        <v>3320400.65496815</v>
      </c>
      <c r="W6" s="58">
        <f>SUMIF('Monthly Proforma - Cluster 1'!$H$1:$IM$1,'Annual Proforma - Cluster 1'!W$1,'Monthly Proforma - Cluster 1'!$H7:$IM7)</f>
        <v>3176035.4090999705</v>
      </c>
      <c r="X6" s="58">
        <f>SUMIF('Monthly Proforma - Cluster 1'!$H$1:$IM$1,'Annual Proforma - Cluster 1'!X$1,'Monthly Proforma - Cluster 1'!$H7:$IM7)</f>
        <v>3037946.9130521459</v>
      </c>
      <c r="Y6" s="58">
        <f>SUMIF('Monthly Proforma - Cluster 1'!$H$1:$IM$1,'Annual Proforma - Cluster 1'!Y$1,'Monthly Proforma - Cluster 1'!$H7:$IM7)</f>
        <v>2905862.264658574</v>
      </c>
      <c r="Z6" s="58">
        <f>SUMIF('Monthly Proforma - Cluster 1'!$H$1:$IM$1,'Annual Proforma - Cluster 1'!Z$1,'Monthly Proforma - Cluster 1'!$H7:$IM7)</f>
        <v>2779520.4270647243</v>
      </c>
      <c r="AA6" s="58">
        <f>SUMIF('Monthly Proforma - Cluster 1'!$H$1:$IM$1,'Annual Proforma - Cluster 1'!AA$1,'Monthly Proforma - Cluster 1'!$H7:$IM7)</f>
        <v>2658671.7128445189</v>
      </c>
      <c r="AB6" s="264"/>
      <c r="AC6" s="264"/>
      <c r="AD6" s="264"/>
      <c r="AE6" s="264"/>
      <c r="AF6" s="264"/>
      <c r="AG6" s="264"/>
      <c r="AH6" s="264"/>
      <c r="AI6" s="264"/>
      <c r="AJ6" s="264"/>
      <c r="AK6" s="264"/>
      <c r="AL6" s="264"/>
      <c r="AM6" s="264"/>
      <c r="AN6" s="264"/>
      <c r="AO6" s="264"/>
    </row>
    <row r="7" spans="2:41" s="204" customFormat="1" ht="15" customHeight="1">
      <c r="B7" s="59"/>
      <c r="C7" s="60" t="s">
        <v>107</v>
      </c>
      <c r="D7" s="38"/>
      <c r="E7" s="38"/>
      <c r="F7" s="38"/>
      <c r="G7" s="55" t="str">
        <f t="shared" si="1"/>
        <v>USD</v>
      </c>
      <c r="H7" s="55">
        <f>SUMIF('Monthly Proforma - Cluster 1'!$H$1:$IM$1,'Annual Proforma - Cluster 1'!H$1,'Monthly Proforma - Cluster 1'!$H8:$IM8)</f>
        <v>0</v>
      </c>
      <c r="I7" s="55">
        <f>SUMIF('Monthly Proforma - Cluster 1'!$H$1:$IM$1,'Annual Proforma - Cluster 1'!I$1,'Monthly Proforma - Cluster 1'!$H8:$IM8)</f>
        <v>0</v>
      </c>
      <c r="J7" s="55">
        <f>SUMIF('Monthly Proforma - Cluster 1'!$H$1:$IM$1,'Annual Proforma - Cluster 1'!J$1,'Monthly Proforma - Cluster 1'!$H8:$IM8)</f>
        <v>0</v>
      </c>
      <c r="K7" s="55">
        <f>SUMIF('Monthly Proforma - Cluster 1'!$H$1:$IM$1,'Annual Proforma - Cluster 1'!K$1,'Monthly Proforma - Cluster 1'!$H8:$IM8)</f>
        <v>0</v>
      </c>
      <c r="L7" s="55">
        <f>SUMIF('Monthly Proforma - Cluster 1'!$H$1:$IM$1,'Annual Proforma - Cluster 1'!L$1,'Monthly Proforma - Cluster 1'!$H8:$IM8)</f>
        <v>0</v>
      </c>
      <c r="M7" s="55">
        <f>SUMIF('Monthly Proforma - Cluster 1'!$H$1:$IM$1,'Annual Proforma - Cluster 1'!M$1,'Monthly Proforma - Cluster 1'!$H8:$IM8)</f>
        <v>0</v>
      </c>
      <c r="N7" s="55">
        <f>SUMIF('Monthly Proforma - Cluster 1'!$H$1:$IM$1,'Annual Proforma - Cluster 1'!N$1,'Monthly Proforma - Cluster 1'!$H8:$IM8)</f>
        <v>0</v>
      </c>
      <c r="O7" s="55">
        <f>SUMIF('Monthly Proforma - Cluster 1'!$H$1:$IM$1,'Annual Proforma - Cluster 1'!O$1,'Monthly Proforma - Cluster 1'!$H8:$IM8)</f>
        <v>0</v>
      </c>
      <c r="P7" s="55">
        <f>SUMIF('Monthly Proforma - Cluster 1'!$H$1:$IM$1,'Annual Proforma - Cluster 1'!P$1,'Monthly Proforma - Cluster 1'!$H8:$IM8)</f>
        <v>0</v>
      </c>
      <c r="Q7" s="55">
        <f>SUMIF('Monthly Proforma - Cluster 1'!$H$1:$IM$1,'Annual Proforma - Cluster 1'!Q$1,'Monthly Proforma - Cluster 1'!$H8:$IM8)</f>
        <v>0</v>
      </c>
      <c r="R7" s="55">
        <f>SUMIF('Monthly Proforma - Cluster 1'!$H$1:$IM$1,'Annual Proforma - Cluster 1'!R$1,'Monthly Proforma - Cluster 1'!$H8:$IM8)</f>
        <v>0</v>
      </c>
      <c r="S7" s="55">
        <f>SUMIF('Monthly Proforma - Cluster 1'!$H$1:$IM$1,'Annual Proforma - Cluster 1'!S$1,'Monthly Proforma - Cluster 1'!$H8:$IM8)</f>
        <v>0</v>
      </c>
      <c r="T7" s="55">
        <f>SUMIF('Monthly Proforma - Cluster 1'!$H$1:$IM$1,'Annual Proforma - Cluster 1'!T$1,'Monthly Proforma - Cluster 1'!$H8:$IM8)</f>
        <v>0</v>
      </c>
      <c r="U7" s="55">
        <f>SUMIF('Monthly Proforma - Cluster 1'!$H$1:$IM$1,'Annual Proforma - Cluster 1'!U$1,'Monthly Proforma - Cluster 1'!$H8:$IM8)</f>
        <v>0</v>
      </c>
      <c r="V7" s="55">
        <f>SUMIF('Monthly Proforma - Cluster 1'!$H$1:$IM$1,'Annual Proforma - Cluster 1'!V$1,'Monthly Proforma - Cluster 1'!$H8:$IM8)</f>
        <v>0</v>
      </c>
      <c r="W7" s="55">
        <f>SUMIF('Monthly Proforma - Cluster 1'!$H$1:$IM$1,'Annual Proforma - Cluster 1'!W$1,'Monthly Proforma - Cluster 1'!$H8:$IM8)</f>
        <v>0</v>
      </c>
      <c r="X7" s="55">
        <f>SUMIF('Monthly Proforma - Cluster 1'!$H$1:$IM$1,'Annual Proforma - Cluster 1'!X$1,'Monthly Proforma - Cluster 1'!$H8:$IM8)</f>
        <v>0</v>
      </c>
      <c r="Y7" s="55">
        <f>SUMIF('Monthly Proforma - Cluster 1'!$H$1:$IM$1,'Annual Proforma - Cluster 1'!Y$1,'Monthly Proforma - Cluster 1'!$H8:$IM8)</f>
        <v>0</v>
      </c>
      <c r="Z7" s="55">
        <f>SUMIF('Monthly Proforma - Cluster 1'!$H$1:$IM$1,'Annual Proforma - Cluster 1'!Z$1,'Monthly Proforma - Cluster 1'!$H8:$IM8)</f>
        <v>0</v>
      </c>
      <c r="AA7" s="55">
        <f>SUMIF('Monthly Proforma - Cluster 1'!$H$1:$IM$1,'Annual Proforma - Cluster 1'!AA$1,'Monthly Proforma - Cluster 1'!$H8:$IM8)</f>
        <v>0</v>
      </c>
      <c r="AB7" s="55"/>
      <c r="AC7" s="55"/>
      <c r="AD7" s="55"/>
      <c r="AE7" s="55"/>
      <c r="AF7" s="55"/>
      <c r="AG7" s="55"/>
      <c r="AH7" s="55"/>
      <c r="AI7" s="55"/>
      <c r="AJ7" s="55"/>
      <c r="AK7" s="55"/>
      <c r="AL7" s="55"/>
      <c r="AM7" s="55"/>
      <c r="AN7" s="55"/>
      <c r="AO7" s="55"/>
    </row>
    <row r="8" spans="2:41" s="204" customFormat="1" ht="15" customHeight="1">
      <c r="B8" s="54"/>
      <c r="C8" s="61" t="s">
        <v>108</v>
      </c>
      <c r="D8" s="61"/>
      <c r="E8" s="61"/>
      <c r="F8" s="61"/>
      <c r="G8" s="62" t="str">
        <f t="shared" si="1"/>
        <v>USD</v>
      </c>
      <c r="H8" s="62">
        <f>SUMIF('Monthly Proforma - Cluster 1'!$H$1:$IM$1,'Annual Proforma - Cluster 1'!H$1,'Monthly Proforma - Cluster 1'!$H9:$IM9)</f>
        <v>3022210.2991235489</v>
      </c>
      <c r="I8" s="62">
        <f>SUMIF('Monthly Proforma - Cluster 1'!$H$1:$IM$1,'Annual Proforma - Cluster 1'!I$1,'Monthly Proforma - Cluster 1'!$H9:$IM9)</f>
        <v>5917762.1857900647</v>
      </c>
      <c r="J8" s="62">
        <f>SUMIF('Monthly Proforma - Cluster 1'!$H$1:$IM$1,'Annual Proforma - Cluster 1'!J$1,'Monthly Proforma - Cluster 1'!$H9:$IM9)</f>
        <v>5660468.1777122375</v>
      </c>
      <c r="K8" s="62">
        <f>SUMIF('Monthly Proforma - Cluster 1'!$H$1:$IM$1,'Annual Proforma - Cluster 1'!K$1,'Monthly Proforma - Cluster 1'!$H9:$IM9)</f>
        <v>5414360.8656377913</v>
      </c>
      <c r="L8" s="62">
        <f>SUMIF('Monthly Proforma - Cluster 1'!$H$1:$IM$1,'Annual Proforma - Cluster 1'!L$1,'Monthly Proforma - Cluster 1'!$H9:$IM9)</f>
        <v>5178953.8714796267</v>
      </c>
      <c r="M8" s="62">
        <f>SUMIF('Monthly Proforma - Cluster 1'!$H$1:$IM$1,'Annual Proforma - Cluster 1'!M$1,'Monthly Proforma - Cluster 1'!$H9:$IM9)</f>
        <v>4953781.9640239934</v>
      </c>
      <c r="N8" s="62">
        <f>SUMIF('Monthly Proforma - Cluster 1'!$H$1:$IM$1,'Annual Proforma - Cluster 1'!N$1,'Monthly Proforma - Cluster 1'!$H9:$IM9)</f>
        <v>4738400.1395012103</v>
      </c>
      <c r="O8" s="62">
        <f>SUMIF('Monthly Proforma - Cluster 1'!$H$1:$IM$1,'Annual Proforma - Cluster 1'!O$1,'Monthly Proforma - Cluster 1'!$H9:$IM9)</f>
        <v>4532382.7421315955</v>
      </c>
      <c r="P8" s="62">
        <f>SUMIF('Monthly Proforma - Cluster 1'!$H$1:$IM$1,'Annual Proforma - Cluster 1'!P$1,'Monthly Proforma - Cluster 1'!$H9:$IM9)</f>
        <v>4335322.6229084823</v>
      </c>
      <c r="Q8" s="62">
        <f>SUMIF('Monthly Proforma - Cluster 1'!$H$1:$IM$1,'Annual Proforma - Cluster 1'!Q$1,'Monthly Proforma - Cluster 1'!$H9:$IM9)</f>
        <v>4146830.3349559386</v>
      </c>
      <c r="R8" s="62">
        <f>SUMIF('Monthly Proforma - Cluster 1'!$H$1:$IM$1,'Annual Proforma - Cluster 1'!R$1,'Monthly Proforma - Cluster 1'!$H9:$IM9)</f>
        <v>3966533.3638708997</v>
      </c>
      <c r="S8" s="62">
        <f>SUMIF('Monthly Proforma - Cluster 1'!$H$1:$IM$1,'Annual Proforma - Cluster 1'!S$1,'Monthly Proforma - Cluster 1'!$H9:$IM9)</f>
        <v>3794075.391528687</v>
      </c>
      <c r="T8" s="62">
        <f>SUMIF('Monthly Proforma - Cluster 1'!$H$1:$IM$1,'Annual Proforma - Cluster 1'!T$1,'Monthly Proforma - Cluster 1'!$H9:$IM9)</f>
        <v>3629115.5918970057</v>
      </c>
      <c r="U8" s="62">
        <f>SUMIF('Monthly Proforma - Cluster 1'!$H$1:$IM$1,'Annual Proforma - Cluster 1'!U$1,'Monthly Proforma - Cluster 1'!$H9:$IM9)</f>
        <v>3471327.957466701</v>
      </c>
      <c r="V8" s="62">
        <f>SUMIF('Monthly Proforma - Cluster 1'!$H$1:$IM$1,'Annual Proforma - Cluster 1'!V$1,'Monthly Proforma - Cluster 1'!$H9:$IM9)</f>
        <v>3320400.65496815</v>
      </c>
      <c r="W8" s="62">
        <f>SUMIF('Monthly Proforma - Cluster 1'!$H$1:$IM$1,'Annual Proforma - Cluster 1'!W$1,'Monthly Proforma - Cluster 1'!$H9:$IM9)</f>
        <v>3176035.4090999705</v>
      </c>
      <c r="X8" s="62">
        <f>SUMIF('Monthly Proforma - Cluster 1'!$H$1:$IM$1,'Annual Proforma - Cluster 1'!X$1,'Monthly Proforma - Cluster 1'!$H9:$IM9)</f>
        <v>3037946.9130521459</v>
      </c>
      <c r="Y8" s="62">
        <f>SUMIF('Monthly Proforma - Cluster 1'!$H$1:$IM$1,'Annual Proforma - Cluster 1'!Y$1,'Monthly Proforma - Cluster 1'!$H9:$IM9)</f>
        <v>2905862.264658574</v>
      </c>
      <c r="Z8" s="62">
        <f>SUMIF('Monthly Proforma - Cluster 1'!$H$1:$IM$1,'Annual Proforma - Cluster 1'!Z$1,'Monthly Proforma - Cluster 1'!$H9:$IM9)</f>
        <v>2779520.4270647243</v>
      </c>
      <c r="AA8" s="62">
        <f>SUMIF('Monthly Proforma - Cluster 1'!$H$1:$IM$1,'Annual Proforma - Cluster 1'!AA$1,'Monthly Proforma - Cluster 1'!$H9:$IM9)</f>
        <v>2658671.7128445189</v>
      </c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</row>
    <row r="9" spans="2:41" s="204" customFormat="1" ht="15" customHeight="1">
      <c r="B9" s="38"/>
      <c r="C9" s="60" t="s">
        <v>16</v>
      </c>
      <c r="D9" s="38"/>
      <c r="E9" s="38"/>
      <c r="F9" s="38"/>
      <c r="G9" s="55" t="str">
        <f t="shared" si="1"/>
        <v>USD</v>
      </c>
      <c r="H9" s="55">
        <f ca="1">SUMIF('Monthly Proforma - Cluster 1'!$H$1:$IM$1,'Annual Proforma - Cluster 1'!H$1,'Monthly Proforma - Cluster 1'!$H10:$IM10)</f>
        <v>-690570.42957871046</v>
      </c>
      <c r="I9" s="55">
        <f ca="1">SUMIF('Monthly Proforma - Cluster 1'!$H$1:$IM$1,'Annual Proforma - Cluster 1'!I$1,'Monthly Proforma - Cluster 1'!$H10:$IM10)</f>
        <v>-1205720.0338541199</v>
      </c>
      <c r="J9" s="55">
        <f ca="1">SUMIF('Monthly Proforma - Cluster 1'!$H$1:$IM$1,'Annual Proforma - Cluster 1'!J$1,'Monthly Proforma - Cluster 1'!$H10:$IM10)</f>
        <v>-1207745.0213073387</v>
      </c>
      <c r="K9" s="55">
        <f ca="1">SUMIF('Monthly Proforma - Cluster 1'!$H$1:$IM$1,'Annual Proforma - Cluster 1'!K$1,'Monthly Proforma - Cluster 1'!$H10:$IM10)</f>
        <v>-1599771.4859900265</v>
      </c>
      <c r="L9" s="55">
        <f ca="1">SUMIF('Monthly Proforma - Cluster 1'!$H$1:$IM$1,'Annual Proforma - Cluster 1'!L$1,'Monthly Proforma - Cluster 1'!$H10:$IM10)</f>
        <v>-2133515.0165610313</v>
      </c>
      <c r="M9" s="55">
        <f ca="1">SUMIF('Monthly Proforma - Cluster 1'!$H$1:$IM$1,'Annual Proforma - Cluster 1'!M$1,'Monthly Proforma - Cluster 1'!$H10:$IM10)</f>
        <v>-2079931.2815308566</v>
      </c>
      <c r="N9" s="55">
        <f ca="1">SUMIF('Monthly Proforma - Cluster 1'!$H$1:$IM$1,'Annual Proforma - Cluster 1'!N$1,'Monthly Proforma - Cluster 1'!$H10:$IM10)</f>
        <v>-2031177.7299460145</v>
      </c>
      <c r="O9" s="55">
        <f>SUMIF('Monthly Proforma - Cluster 1'!$H$1:$IM$1,'Annual Proforma - Cluster 1'!O$1,'Monthly Proforma - Cluster 1'!$H10:$IM10)</f>
        <v>-1724946.1900540991</v>
      </c>
      <c r="P9" s="55">
        <f>SUMIF('Monthly Proforma - Cluster 1'!$H$1:$IM$1,'Annual Proforma - Cluster 1'!P$1,'Monthly Proforma - Cluster 1'!$H10:$IM10)</f>
        <v>-1700327.401082647</v>
      </c>
      <c r="Q9" s="55">
        <f>SUMIF('Monthly Proforma - Cluster 1'!$H$1:$IM$1,'Annual Proforma - Cluster 1'!Q$1,'Monthly Proforma - Cluster 1'!$H10:$IM10)</f>
        <v>-1676778.9942403883</v>
      </c>
      <c r="R9" s="55">
        <f>SUMIF('Monthly Proforma - Cluster 1'!$H$1:$IM$1,'Annual Proforma - Cluster 1'!R$1,'Monthly Proforma - Cluster 1'!$H10:$IM10)</f>
        <v>-1654254.4311738811</v>
      </c>
      <c r="S9" s="55">
        <f>SUMIF('Monthly Proforma - Cluster 1'!$H$1:$IM$1,'Annual Proforma - Cluster 1'!S$1,'Monthly Proforma - Cluster 1'!$H10:$IM10)</f>
        <v>-1547787.3064506224</v>
      </c>
      <c r="T9" s="55">
        <f>SUMIF('Monthly Proforma - Cluster 1'!$H$1:$IM$1,'Annual Proforma - Cluster 1'!T$1,'Monthly Proforma - Cluster 1'!$H10:$IM10)</f>
        <v>-593038.02618474606</v>
      </c>
      <c r="U9" s="55">
        <f>SUMIF('Monthly Proforma - Cluster 1'!$H$1:$IM$1,'Annual Proforma - Cluster 1'!U$1,'Monthly Proforma - Cluster 1'!$H10:$IM10)</f>
        <v>-573325.56234549417</v>
      </c>
      <c r="V9" s="55">
        <f>SUMIF('Monthly Proforma - Cluster 1'!$H$1:$IM$1,'Annual Proforma - Cluster 1'!V$1,'Monthly Proforma - Cluster 1'!$H10:$IM10)</f>
        <v>-554470.16215142712</v>
      </c>
      <c r="W9" s="55">
        <f>SUMIF('Monthly Proforma - Cluster 1'!$H$1:$IM$1,'Annual Proforma - Cluster 1'!W$1,'Monthly Proforma - Cluster 1'!$H10:$IM10)</f>
        <v>-536434.56196579803</v>
      </c>
      <c r="X9" s="55">
        <f>SUMIF('Monthly Proforma - Cluster 1'!$H$1:$IM$1,'Annual Proforma - Cluster 1'!X$1,'Monthly Proforma - Cluster 1'!$H10:$IM10)</f>
        <v>-519183.11830997869</v>
      </c>
      <c r="Y9" s="55">
        <f>SUMIF('Monthly Proforma - Cluster 1'!$H$1:$IM$1,'Annual Proforma - Cluster 1'!Y$1,'Monthly Proforma - Cluster 1'!$H10:$IM10)</f>
        <v>-502681.73742180358</v>
      </c>
      <c r="Z9" s="55">
        <f>SUMIF('Monthly Proforma - Cluster 1'!$H$1:$IM$1,'Annual Proforma - Cluster 1'!Z$1,'Monthly Proforma - Cluster 1'!$H10:$IM10)</f>
        <v>-486897.80787659279</v>
      </c>
      <c r="AA9" s="55">
        <f>SUMIF('Monthly Proforma - Cluster 1'!$H$1:$IM$1,'Annual Proforma - Cluster 1'!AA$1,'Monthly Proforma - Cluster 1'!$H10:$IM10)</f>
        <v>-471800.13613769552</v>
      </c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</row>
    <row r="10" spans="2:41" s="204" customFormat="1" ht="15" customHeight="1">
      <c r="B10" s="54"/>
      <c r="C10" s="57" t="s">
        <v>109</v>
      </c>
      <c r="D10" s="57"/>
      <c r="E10" s="57"/>
      <c r="F10" s="57"/>
      <c r="G10" s="58" t="str">
        <f t="shared" si="1"/>
        <v>USD</v>
      </c>
      <c r="H10" s="58">
        <f ca="1">SUMIF('Monthly Proforma - Cluster 1'!$H$1:$IM$1,'Annual Proforma - Cluster 1'!H$1,'Monthly Proforma - Cluster 1'!$H11:$IM11)</f>
        <v>2331639.8695448386</v>
      </c>
      <c r="I10" s="58">
        <f ca="1">SUMIF('Monthly Proforma - Cluster 1'!$H$1:$IM$1,'Annual Proforma - Cluster 1'!I$1,'Monthly Proforma - Cluster 1'!$H11:$IM11)</f>
        <v>4712042.1519359443</v>
      </c>
      <c r="J10" s="58">
        <f ca="1">SUMIF('Monthly Proforma - Cluster 1'!$H$1:$IM$1,'Annual Proforma - Cluster 1'!J$1,'Monthly Proforma - Cluster 1'!$H11:$IM11)</f>
        <v>4452723.1564048976</v>
      </c>
      <c r="K10" s="58">
        <f ca="1">SUMIF('Monthly Proforma - Cluster 1'!$H$1:$IM$1,'Annual Proforma - Cluster 1'!K$1,'Monthly Proforma - Cluster 1'!$H11:$IM11)</f>
        <v>3814589.3796477662</v>
      </c>
      <c r="L10" s="58">
        <f ca="1">SUMIF('Monthly Proforma - Cluster 1'!$H$1:$IM$1,'Annual Proforma - Cluster 1'!L$1,'Monthly Proforma - Cluster 1'!$H11:$IM11)</f>
        <v>3045438.8549185963</v>
      </c>
      <c r="M10" s="58">
        <f ca="1">SUMIF('Monthly Proforma - Cluster 1'!$H$1:$IM$1,'Annual Proforma - Cluster 1'!M$1,'Monthly Proforma - Cluster 1'!$H11:$IM11)</f>
        <v>2873850.6824931353</v>
      </c>
      <c r="N10" s="58">
        <f ca="1">SUMIF('Monthly Proforma - Cluster 1'!$H$1:$IM$1,'Annual Proforma - Cluster 1'!N$1,'Monthly Proforma - Cluster 1'!$H11:$IM11)</f>
        <v>2707222.4095551963</v>
      </c>
      <c r="O10" s="58">
        <f>SUMIF('Monthly Proforma - Cluster 1'!$H$1:$IM$1,'Annual Proforma - Cluster 1'!O$1,'Monthly Proforma - Cluster 1'!$H11:$IM11)</f>
        <v>2807436.552077496</v>
      </c>
      <c r="P10" s="58">
        <f>SUMIF('Monthly Proforma - Cluster 1'!$H$1:$IM$1,'Annual Proforma - Cluster 1'!P$1,'Monthly Proforma - Cluster 1'!$H11:$IM11)</f>
        <v>2634995.2218258344</v>
      </c>
      <c r="Q10" s="58">
        <f>SUMIF('Monthly Proforma - Cluster 1'!$H$1:$IM$1,'Annual Proforma - Cluster 1'!Q$1,'Monthly Proforma - Cluster 1'!$H11:$IM11)</f>
        <v>2470051.3407155508</v>
      </c>
      <c r="R10" s="58">
        <f>SUMIF('Monthly Proforma - Cluster 1'!$H$1:$IM$1,'Annual Proforma - Cluster 1'!R$1,'Monthly Proforma - Cluster 1'!$H11:$IM11)</f>
        <v>2312278.9326970186</v>
      </c>
      <c r="S10" s="58">
        <f>SUMIF('Monthly Proforma - Cluster 1'!$H$1:$IM$1,'Annual Proforma - Cluster 1'!S$1,'Monthly Proforma - Cluster 1'!$H11:$IM11)</f>
        <v>2246288.0850780653</v>
      </c>
      <c r="T10" s="58">
        <f>SUMIF('Monthly Proforma - Cluster 1'!$H$1:$IM$1,'Annual Proforma - Cluster 1'!T$1,'Monthly Proforma - Cluster 1'!$H11:$IM11)</f>
        <v>3036077.5657122596</v>
      </c>
      <c r="U10" s="58">
        <f>SUMIF('Monthly Proforma - Cluster 1'!$H$1:$IM$1,'Annual Proforma - Cluster 1'!U$1,'Monthly Proforma - Cluster 1'!$H11:$IM11)</f>
        <v>2898002.395121207</v>
      </c>
      <c r="V10" s="58">
        <f>SUMIF('Monthly Proforma - Cluster 1'!$H$1:$IM$1,'Annual Proforma - Cluster 1'!V$1,'Monthly Proforma - Cluster 1'!$H11:$IM11)</f>
        <v>2765930.4928167225</v>
      </c>
      <c r="W10" s="58">
        <f>SUMIF('Monthly Proforma - Cluster 1'!$H$1:$IM$1,'Annual Proforma - Cluster 1'!W$1,'Monthly Proforma - Cluster 1'!$H11:$IM11)</f>
        <v>2639600.8471341725</v>
      </c>
      <c r="X10" s="58">
        <f>SUMIF('Monthly Proforma - Cluster 1'!$H$1:$IM$1,'Annual Proforma - Cluster 1'!X$1,'Monthly Proforma - Cluster 1'!$H11:$IM11)</f>
        <v>2518763.7947421675</v>
      </c>
      <c r="Y10" s="58">
        <f>SUMIF('Monthly Proforma - Cluster 1'!$H$1:$IM$1,'Annual Proforma - Cluster 1'!Y$1,'Monthly Proforma - Cluster 1'!$H11:$IM11)</f>
        <v>2403180.5272367708</v>
      </c>
      <c r="Z10" s="58">
        <f>SUMIF('Monthly Proforma - Cluster 1'!$H$1:$IM$1,'Annual Proforma - Cluster 1'!Z$1,'Monthly Proforma - Cluster 1'!$H11:$IM11)</f>
        <v>2292622.6191881318</v>
      </c>
      <c r="AA10" s="58">
        <f>SUMIF('Monthly Proforma - Cluster 1'!$H$1:$IM$1,'Annual Proforma - Cluster 1'!AA$1,'Monthly Proforma - Cluster 1'!$H11:$IM11)</f>
        <v>2186871.5767068239</v>
      </c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</row>
    <row r="11" spans="2:41" s="204" customFormat="1" ht="15" customHeight="1">
      <c r="B11" s="54"/>
      <c r="C11" s="60" t="s">
        <v>110</v>
      </c>
      <c r="D11" s="38"/>
      <c r="E11" s="38"/>
      <c r="F11" s="38"/>
      <c r="G11" s="55" t="str">
        <f t="shared" si="1"/>
        <v>USD</v>
      </c>
      <c r="H11" s="55">
        <f>SUMIF('Monthly Proforma - Cluster 1'!$H$1:$IM$1,'Annual Proforma - Cluster 1'!H$1,'Monthly Proforma - Cluster 1'!$H12:$IM12)</f>
        <v>0</v>
      </c>
      <c r="I11" s="55">
        <f>SUMIF('Monthly Proforma - Cluster 1'!$H$1:$IM$1,'Annual Proforma - Cluster 1'!I$1,'Monthly Proforma - Cluster 1'!$H12:$IM12)</f>
        <v>0</v>
      </c>
      <c r="J11" s="55">
        <f>SUMIF('Monthly Proforma - Cluster 1'!$H$1:$IM$1,'Annual Proforma - Cluster 1'!J$1,'Monthly Proforma - Cluster 1'!$H12:$IM12)</f>
        <v>0</v>
      </c>
      <c r="K11" s="55">
        <f>SUMIF('Monthly Proforma - Cluster 1'!$H$1:$IM$1,'Annual Proforma - Cluster 1'!K$1,'Monthly Proforma - Cluster 1'!$H12:$IM12)</f>
        <v>0</v>
      </c>
      <c r="L11" s="55">
        <f>SUMIF('Monthly Proforma - Cluster 1'!$H$1:$IM$1,'Annual Proforma - Cluster 1'!L$1,'Monthly Proforma - Cluster 1'!$H12:$IM12)</f>
        <v>0</v>
      </c>
      <c r="M11" s="55">
        <f>SUMIF('Monthly Proforma - Cluster 1'!$H$1:$IM$1,'Annual Proforma - Cluster 1'!M$1,'Monthly Proforma - Cluster 1'!$H12:$IM12)</f>
        <v>0</v>
      </c>
      <c r="N11" s="55">
        <f>SUMIF('Monthly Proforma - Cluster 1'!$H$1:$IM$1,'Annual Proforma - Cluster 1'!N$1,'Monthly Proforma - Cluster 1'!$H12:$IM12)</f>
        <v>0</v>
      </c>
      <c r="O11" s="55">
        <f>SUMIF('Monthly Proforma - Cluster 1'!$H$1:$IM$1,'Annual Proforma - Cluster 1'!O$1,'Monthly Proforma - Cluster 1'!$H12:$IM12)</f>
        <v>0</v>
      </c>
      <c r="P11" s="55">
        <f>SUMIF('Monthly Proforma - Cluster 1'!$H$1:$IM$1,'Annual Proforma - Cluster 1'!P$1,'Monthly Proforma - Cluster 1'!$H12:$IM12)</f>
        <v>0</v>
      </c>
      <c r="Q11" s="55">
        <f>SUMIF('Monthly Proforma - Cluster 1'!$H$1:$IM$1,'Annual Proforma - Cluster 1'!Q$1,'Monthly Proforma - Cluster 1'!$H12:$IM12)</f>
        <v>0</v>
      </c>
      <c r="R11" s="55">
        <f>SUMIF('Monthly Proforma - Cluster 1'!$H$1:$IM$1,'Annual Proforma - Cluster 1'!R$1,'Monthly Proforma - Cluster 1'!$H12:$IM12)</f>
        <v>0</v>
      </c>
      <c r="S11" s="55">
        <f>SUMIF('Monthly Proforma - Cluster 1'!$H$1:$IM$1,'Annual Proforma - Cluster 1'!S$1,'Monthly Proforma - Cluster 1'!$H12:$IM12)</f>
        <v>0</v>
      </c>
      <c r="T11" s="55">
        <f>SUMIF('Monthly Proforma - Cluster 1'!$H$1:$IM$1,'Annual Proforma - Cluster 1'!T$1,'Monthly Proforma - Cluster 1'!$H12:$IM12)</f>
        <v>0</v>
      </c>
      <c r="U11" s="55">
        <f>SUMIF('Monthly Proforma - Cluster 1'!$H$1:$IM$1,'Annual Proforma - Cluster 1'!U$1,'Monthly Proforma - Cluster 1'!$H12:$IM12)</f>
        <v>0</v>
      </c>
      <c r="V11" s="55">
        <f>SUMIF('Monthly Proforma - Cluster 1'!$H$1:$IM$1,'Annual Proforma - Cluster 1'!V$1,'Monthly Proforma - Cluster 1'!$H12:$IM12)</f>
        <v>0</v>
      </c>
      <c r="W11" s="55">
        <f>SUMIF('Monthly Proforma - Cluster 1'!$H$1:$IM$1,'Annual Proforma - Cluster 1'!W$1,'Monthly Proforma - Cluster 1'!$H12:$IM12)</f>
        <v>0</v>
      </c>
      <c r="X11" s="55">
        <f>SUMIF('Monthly Proforma - Cluster 1'!$H$1:$IM$1,'Annual Proforma - Cluster 1'!X$1,'Monthly Proforma - Cluster 1'!$H12:$IM12)</f>
        <v>0</v>
      </c>
      <c r="Y11" s="55">
        <f>SUMIF('Monthly Proforma - Cluster 1'!$H$1:$IM$1,'Annual Proforma - Cluster 1'!Y$1,'Monthly Proforma - Cluster 1'!$H12:$IM12)</f>
        <v>0</v>
      </c>
      <c r="Z11" s="55">
        <f>SUMIF('Monthly Proforma - Cluster 1'!$H$1:$IM$1,'Annual Proforma - Cluster 1'!Z$1,'Monthly Proforma - Cluster 1'!$H12:$IM12)</f>
        <v>0</v>
      </c>
      <c r="AA11" s="55">
        <f>SUMIF('Monthly Proforma - Cluster 1'!$H$1:$IM$1,'Annual Proforma - Cluster 1'!AA$1,'Monthly Proforma - Cluster 1'!$H12:$IM12)</f>
        <v>0</v>
      </c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</row>
    <row r="12" spans="2:41" s="204" customFormat="1" ht="15" customHeight="1">
      <c r="B12" s="38"/>
      <c r="C12" s="63" t="s">
        <v>19</v>
      </c>
      <c r="D12" s="57"/>
      <c r="E12" s="57"/>
      <c r="F12" s="57"/>
      <c r="G12" s="58" t="str">
        <f t="shared" si="1"/>
        <v>USD</v>
      </c>
      <c r="H12" s="58">
        <f ca="1">SUMIF('Monthly Proforma - Cluster 1'!$H$1:$IM$1,'Annual Proforma - Cluster 1'!H$1,'Monthly Proforma - Cluster 1'!$H13:$IM13)</f>
        <v>2331639.8695448386</v>
      </c>
      <c r="I12" s="58">
        <f ca="1">SUMIF('Monthly Proforma - Cluster 1'!$H$1:$IM$1,'Annual Proforma - Cluster 1'!I$1,'Monthly Proforma - Cluster 1'!$H13:$IM13)</f>
        <v>4712042.1519359443</v>
      </c>
      <c r="J12" s="58">
        <f ca="1">SUMIF('Monthly Proforma - Cluster 1'!$H$1:$IM$1,'Annual Proforma - Cluster 1'!J$1,'Monthly Proforma - Cluster 1'!$H13:$IM13)</f>
        <v>4452723.1564048976</v>
      </c>
      <c r="K12" s="58">
        <f ca="1">SUMIF('Monthly Proforma - Cluster 1'!$H$1:$IM$1,'Annual Proforma - Cluster 1'!K$1,'Monthly Proforma - Cluster 1'!$H13:$IM13)</f>
        <v>3814589.3796477662</v>
      </c>
      <c r="L12" s="58">
        <f ca="1">SUMIF('Monthly Proforma - Cluster 1'!$H$1:$IM$1,'Annual Proforma - Cluster 1'!L$1,'Monthly Proforma - Cluster 1'!$H13:$IM13)</f>
        <v>3045438.8549185963</v>
      </c>
      <c r="M12" s="58">
        <f ca="1">SUMIF('Monthly Proforma - Cluster 1'!$H$1:$IM$1,'Annual Proforma - Cluster 1'!M$1,'Monthly Proforma - Cluster 1'!$H13:$IM13)</f>
        <v>2873850.6824931353</v>
      </c>
      <c r="N12" s="58">
        <f ca="1">SUMIF('Monthly Proforma - Cluster 1'!$H$1:$IM$1,'Annual Proforma - Cluster 1'!N$1,'Monthly Proforma - Cluster 1'!$H13:$IM13)</f>
        <v>2707222.4095551963</v>
      </c>
      <c r="O12" s="58">
        <f>SUMIF('Monthly Proforma - Cluster 1'!$H$1:$IM$1,'Annual Proforma - Cluster 1'!O$1,'Monthly Proforma - Cluster 1'!$H13:$IM13)</f>
        <v>2807436.552077496</v>
      </c>
      <c r="P12" s="58">
        <f>SUMIF('Monthly Proforma - Cluster 1'!$H$1:$IM$1,'Annual Proforma - Cluster 1'!P$1,'Monthly Proforma - Cluster 1'!$H13:$IM13)</f>
        <v>2634995.2218258344</v>
      </c>
      <c r="Q12" s="58">
        <f>SUMIF('Monthly Proforma - Cluster 1'!$H$1:$IM$1,'Annual Proforma - Cluster 1'!Q$1,'Monthly Proforma - Cluster 1'!$H13:$IM13)</f>
        <v>2470051.3407155508</v>
      </c>
      <c r="R12" s="58">
        <f>SUMIF('Monthly Proforma - Cluster 1'!$H$1:$IM$1,'Annual Proforma - Cluster 1'!R$1,'Monthly Proforma - Cluster 1'!$H13:$IM13)</f>
        <v>2312278.9326970186</v>
      </c>
      <c r="S12" s="58">
        <f>SUMIF('Monthly Proforma - Cluster 1'!$H$1:$IM$1,'Annual Proforma - Cluster 1'!S$1,'Monthly Proforma - Cluster 1'!$H13:$IM13)</f>
        <v>2246288.0850780653</v>
      </c>
      <c r="T12" s="58">
        <f>SUMIF('Monthly Proforma - Cluster 1'!$H$1:$IM$1,'Annual Proforma - Cluster 1'!T$1,'Monthly Proforma - Cluster 1'!$H13:$IM13)</f>
        <v>3036077.5657122596</v>
      </c>
      <c r="U12" s="58">
        <f>SUMIF('Monthly Proforma - Cluster 1'!$H$1:$IM$1,'Annual Proforma - Cluster 1'!U$1,'Monthly Proforma - Cluster 1'!$H13:$IM13)</f>
        <v>2898002.395121207</v>
      </c>
      <c r="V12" s="58">
        <f>SUMIF('Monthly Proforma - Cluster 1'!$H$1:$IM$1,'Annual Proforma - Cluster 1'!V$1,'Monthly Proforma - Cluster 1'!$H13:$IM13)</f>
        <v>2765930.4928167225</v>
      </c>
      <c r="W12" s="58">
        <f>SUMIF('Monthly Proforma - Cluster 1'!$H$1:$IM$1,'Annual Proforma - Cluster 1'!W$1,'Monthly Proforma - Cluster 1'!$H13:$IM13)</f>
        <v>2639600.8471341725</v>
      </c>
      <c r="X12" s="58">
        <f>SUMIF('Monthly Proforma - Cluster 1'!$H$1:$IM$1,'Annual Proforma - Cluster 1'!X$1,'Monthly Proforma - Cluster 1'!$H13:$IM13)</f>
        <v>2518763.7947421675</v>
      </c>
      <c r="Y12" s="58">
        <f>SUMIF('Monthly Proforma - Cluster 1'!$H$1:$IM$1,'Annual Proforma - Cluster 1'!Y$1,'Monthly Proforma - Cluster 1'!$H13:$IM13)</f>
        <v>2403180.5272367708</v>
      </c>
      <c r="Z12" s="58">
        <f>SUMIF('Monthly Proforma - Cluster 1'!$H$1:$IM$1,'Annual Proforma - Cluster 1'!Z$1,'Monthly Proforma - Cluster 1'!$H13:$IM13)</f>
        <v>2292622.6191881318</v>
      </c>
      <c r="AA12" s="58">
        <f>SUMIF('Monthly Proforma - Cluster 1'!$H$1:$IM$1,'Annual Proforma - Cluster 1'!AA$1,'Monthly Proforma - Cluster 1'!$H13:$IM13)</f>
        <v>2186871.5767068239</v>
      </c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</row>
    <row r="13" spans="2:41" s="204" customFormat="1" ht="15" customHeight="1">
      <c r="B13" s="64"/>
      <c r="C13" s="65" t="s">
        <v>111</v>
      </c>
      <c r="D13" s="64"/>
      <c r="E13" s="64"/>
      <c r="F13" s="64"/>
      <c r="G13" s="66"/>
      <c r="H13" s="66">
        <f t="shared" ref="H13:AA13" ca="1" si="2">H12/H6</f>
        <v>0.77150152993027055</v>
      </c>
      <c r="I13" s="66">
        <f t="shared" ca="1" si="2"/>
        <v>0.7962540575305076</v>
      </c>
      <c r="J13" s="66">
        <f t="shared" ca="1" si="2"/>
        <v>0.78663513628382098</v>
      </c>
      <c r="K13" s="66">
        <f t="shared" ca="1" si="2"/>
        <v>0.70453179503734864</v>
      </c>
      <c r="L13" s="66">
        <f t="shared" ca="1" si="2"/>
        <v>0.58804131693270223</v>
      </c>
      <c r="M13" s="66">
        <f t="shared" ca="1" si="2"/>
        <v>0.5801326548814606</v>
      </c>
      <c r="N13" s="66">
        <f t="shared" ca="1" si="2"/>
        <v>0.57133680775219908</v>
      </c>
      <c r="O13" s="66">
        <f t="shared" si="2"/>
        <v>0.61941735987573476</v>
      </c>
      <c r="P13" s="66">
        <f t="shared" si="2"/>
        <v>0.60779680107361145</v>
      </c>
      <c r="Q13" s="66">
        <f t="shared" si="2"/>
        <v>0.59564803505321029</v>
      </c>
      <c r="R13" s="66">
        <f t="shared" si="2"/>
        <v>0.5829470523955177</v>
      </c>
      <c r="S13" s="66">
        <f t="shared" si="2"/>
        <v>0.59205151539516554</v>
      </c>
      <c r="T13" s="66">
        <f t="shared" si="2"/>
        <v>0.83658882965622094</v>
      </c>
      <c r="U13" s="66">
        <f t="shared" si="2"/>
        <v>0.83483970129866536</v>
      </c>
      <c r="V13" s="66">
        <f t="shared" si="2"/>
        <v>0.83301106710667538</v>
      </c>
      <c r="W13" s="66">
        <f t="shared" si="2"/>
        <v>0.83109931317868602</v>
      </c>
      <c r="X13" s="66">
        <f t="shared" si="2"/>
        <v>0.82910066134487892</v>
      </c>
      <c r="Y13" s="66">
        <f t="shared" si="2"/>
        <v>0.8270111617004442</v>
      </c>
      <c r="Z13" s="66">
        <f t="shared" si="2"/>
        <v>0.82482668479944421</v>
      </c>
      <c r="AA13" s="66">
        <f t="shared" si="2"/>
        <v>0.82254291349385333</v>
      </c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</row>
    <row r="14" spans="2:41" s="204" customFormat="1" ht="15" customHeight="1">
      <c r="B14" s="38"/>
      <c r="C14" s="38"/>
      <c r="D14" s="38"/>
      <c r="E14" s="38"/>
      <c r="F14" s="38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</row>
    <row r="15" spans="2:41" s="204" customFormat="1" ht="15" customHeight="1">
      <c r="B15" s="38"/>
      <c r="C15" s="54" t="s">
        <v>112</v>
      </c>
      <c r="D15" s="38"/>
      <c r="E15" s="38"/>
      <c r="F15" s="38"/>
      <c r="G15" s="55" t="str">
        <f t="shared" ref="G15:G21" si="3">_FCY</f>
        <v>USD</v>
      </c>
      <c r="H15" s="55">
        <f>SUMIF('Monthly Proforma - Cluster 1'!$H$1:$IM$1,'Annual Proforma - Cluster 1'!H$1,'Monthly Proforma - Cluster 1'!$H16:$IM16)</f>
        <v>-1742289.131390526</v>
      </c>
      <c r="I15" s="55">
        <f>SUMIF('Monthly Proforma - Cluster 1'!$H$1:$IM$1,'Annual Proforma - Cluster 1'!I$1,'Monthly Proforma - Cluster 1'!$H16:$IM16)</f>
        <v>-3702951.1337563614</v>
      </c>
      <c r="J15" s="55">
        <f>SUMIF('Monthly Proforma - Cluster 1'!$H$1:$IM$1,'Annual Proforma - Cluster 1'!J$1,'Monthly Proforma - Cluster 1'!$H16:$IM16)</f>
        <v>-3702951.1337563614</v>
      </c>
      <c r="K15" s="55">
        <f>SUMIF('Monthly Proforma - Cluster 1'!$H$1:$IM$1,'Annual Proforma - Cluster 1'!K$1,'Monthly Proforma - Cluster 1'!$H16:$IM16)</f>
        <v>-3702951.1337563614</v>
      </c>
      <c r="L15" s="55">
        <f>SUMIF('Monthly Proforma - Cluster 1'!$H$1:$IM$1,'Annual Proforma - Cluster 1'!L$1,'Monthly Proforma - Cluster 1'!$H16:$IM16)</f>
        <v>-3702951.1337563614</v>
      </c>
      <c r="M15" s="55">
        <f>SUMIF('Monthly Proforma - Cluster 1'!$H$1:$IM$1,'Annual Proforma - Cluster 1'!M$1,'Monthly Proforma - Cluster 1'!$H16:$IM16)</f>
        <v>-3702951.1337563614</v>
      </c>
      <c r="N15" s="55">
        <f>SUMIF('Monthly Proforma - Cluster 1'!$H$1:$IM$1,'Annual Proforma - Cluster 1'!N$1,'Monthly Proforma - Cluster 1'!$H16:$IM16)</f>
        <v>-744347.80597858469</v>
      </c>
      <c r="O15" s="55">
        <f>SUMIF('Monthly Proforma - Cluster 1'!$H$1:$IM$1,'Annual Proforma - Cluster 1'!O$1,'Monthly Proforma - Cluster 1'!$H16:$IM16)</f>
        <v>-475383.867089696</v>
      </c>
      <c r="P15" s="55">
        <f>SUMIF('Monthly Proforma - Cluster 1'!$H$1:$IM$1,'Annual Proforma - Cluster 1'!P$1,'Monthly Proforma - Cluster 1'!$H16:$IM16)</f>
        <v>-475383.867089696</v>
      </c>
      <c r="Q15" s="55">
        <f>SUMIF('Monthly Proforma - Cluster 1'!$H$1:$IM$1,'Annual Proforma - Cluster 1'!Q$1,'Monthly Proforma - Cluster 1'!$H16:$IM16)</f>
        <v>-475383.867089696</v>
      </c>
      <c r="R15" s="55">
        <f>SUMIF('Monthly Proforma - Cluster 1'!$H$1:$IM$1,'Annual Proforma - Cluster 1'!R$1,'Monthly Proforma - Cluster 1'!$H16:$IM16)</f>
        <v>-475375.38786888053</v>
      </c>
      <c r="S15" s="55">
        <f>SUMIF('Monthly Proforma - Cluster 1'!$H$1:$IM$1,'Annual Proforma - Cluster 1'!S$1,'Monthly Proforma - Cluster 1'!$H16:$IM16)</f>
        <v>-475374.61703062459</v>
      </c>
      <c r="T15" s="55">
        <f>SUMIF('Monthly Proforma - Cluster 1'!$H$1:$IM$1,'Annual Proforma - Cluster 1'!T$1,'Monthly Proforma - Cluster 1'!$H16:$IM16)</f>
        <v>-955688.53078362881</v>
      </c>
      <c r="U15" s="55">
        <f>SUMIF('Monthly Proforma - Cluster 1'!$H$1:$IM$1,'Annual Proforma - Cluster 1'!U$1,'Monthly Proforma - Cluster 1'!$H16:$IM16)</f>
        <v>-935018.66651441017</v>
      </c>
      <c r="V15" s="55">
        <f>SUMIF('Monthly Proforma - Cluster 1'!$H$1:$IM$1,'Annual Proforma - Cluster 1'!V$1,'Monthly Proforma - Cluster 1'!$H16:$IM16)</f>
        <v>-935018.66651441017</v>
      </c>
      <c r="W15" s="55">
        <f>SUMIF('Monthly Proforma - Cluster 1'!$H$1:$IM$1,'Annual Proforma - Cluster 1'!W$1,'Monthly Proforma - Cluster 1'!$H16:$IM16)</f>
        <v>-935018.66651441017</v>
      </c>
      <c r="X15" s="55">
        <f>SUMIF('Monthly Proforma - Cluster 1'!$H$1:$IM$1,'Annual Proforma - Cluster 1'!X$1,'Monthly Proforma - Cluster 1'!$H16:$IM16)</f>
        <v>-935018.66651441017</v>
      </c>
      <c r="Y15" s="55">
        <f>SUMIF('Monthly Proforma - Cluster 1'!$H$1:$IM$1,'Annual Proforma - Cluster 1'!Y$1,'Monthly Proforma - Cluster 1'!$H16:$IM16)</f>
        <v>-935018.66651441017</v>
      </c>
      <c r="Z15" s="55">
        <f>SUMIF('Monthly Proforma - Cluster 1'!$H$1:$IM$1,'Annual Proforma - Cluster 1'!Z$1,'Monthly Proforma - Cluster 1'!$H16:$IM16)</f>
        <v>-935018.66651441017</v>
      </c>
      <c r="AA15" s="55">
        <f>SUMIF('Monthly Proforma - Cluster 1'!$H$1:$IM$1,'Annual Proforma - Cluster 1'!AA$1,'Monthly Proforma - Cluster 1'!$H16:$IM16)</f>
        <v>-935018.66651441017</v>
      </c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</row>
    <row r="16" spans="2:41" s="204" customFormat="1" ht="15" customHeight="1">
      <c r="B16" s="38"/>
      <c r="C16" s="63" t="s">
        <v>113</v>
      </c>
      <c r="D16" s="67"/>
      <c r="E16" s="67"/>
      <c r="F16" s="67"/>
      <c r="G16" s="58" t="str">
        <f t="shared" si="3"/>
        <v>USD</v>
      </c>
      <c r="H16" s="58">
        <f ca="1">SUMIF('Monthly Proforma - Cluster 1'!$H$1:$IM$1,'Annual Proforma - Cluster 1'!H$1,'Monthly Proforma - Cluster 1'!$H17:$IM17)</f>
        <v>589350.73815431248</v>
      </c>
      <c r="I16" s="58">
        <f ca="1">SUMIF('Monthly Proforma - Cluster 1'!$H$1:$IM$1,'Annual Proforma - Cluster 1'!I$1,'Monthly Proforma - Cluster 1'!$H17:$IM17)</f>
        <v>1009091.0181795827</v>
      </c>
      <c r="J16" s="58">
        <f ca="1">SUMIF('Monthly Proforma - Cluster 1'!$H$1:$IM$1,'Annual Proforma - Cluster 1'!J$1,'Monthly Proforma - Cluster 1'!$H17:$IM17)</f>
        <v>749772.02264853613</v>
      </c>
      <c r="K16" s="58">
        <f ca="1">SUMIF('Monthly Proforma - Cluster 1'!$H$1:$IM$1,'Annual Proforma - Cluster 1'!K$1,'Monthly Proforma - Cluster 1'!$H17:$IM17)</f>
        <v>111638.24589140364</v>
      </c>
      <c r="L16" s="58">
        <f ca="1">SUMIF('Monthly Proforma - Cluster 1'!$H$1:$IM$1,'Annual Proforma - Cluster 1'!L$1,'Monthly Proforma - Cluster 1'!$H17:$IM17)</f>
        <v>-657512.2788377658</v>
      </c>
      <c r="M16" s="58">
        <f ca="1">SUMIF('Monthly Proforma - Cluster 1'!$H$1:$IM$1,'Annual Proforma - Cluster 1'!M$1,'Monthly Proforma - Cluster 1'!$H17:$IM17)</f>
        <v>-829100.45126322692</v>
      </c>
      <c r="N16" s="58">
        <f ca="1">SUMIF('Monthly Proforma - Cluster 1'!$H$1:$IM$1,'Annual Proforma - Cluster 1'!N$1,'Monthly Proforma - Cluster 1'!$H17:$IM17)</f>
        <v>1962874.6035766117</v>
      </c>
      <c r="O16" s="58">
        <f>SUMIF('Monthly Proforma - Cluster 1'!$H$1:$IM$1,'Annual Proforma - Cluster 1'!O$1,'Monthly Proforma - Cluster 1'!$H17:$IM17)</f>
        <v>2332052.6849878002</v>
      </c>
      <c r="P16" s="58">
        <f>SUMIF('Monthly Proforma - Cluster 1'!$H$1:$IM$1,'Annual Proforma - Cluster 1'!P$1,'Monthly Proforma - Cluster 1'!$H17:$IM17)</f>
        <v>2159611.3547361386</v>
      </c>
      <c r="Q16" s="58">
        <f>SUMIF('Monthly Proforma - Cluster 1'!$H$1:$IM$1,'Annual Proforma - Cluster 1'!Q$1,'Monthly Proforma - Cluster 1'!$H17:$IM17)</f>
        <v>1994667.4736258551</v>
      </c>
      <c r="R16" s="58">
        <f>SUMIF('Monthly Proforma - Cluster 1'!$H$1:$IM$1,'Annual Proforma - Cluster 1'!R$1,'Monthly Proforma - Cluster 1'!$H17:$IM17)</f>
        <v>1836903.544828139</v>
      </c>
      <c r="S16" s="58">
        <f>SUMIF('Monthly Proforma - Cluster 1'!$H$1:$IM$1,'Annual Proforma - Cluster 1'!S$1,'Monthly Proforma - Cluster 1'!$H17:$IM17)</f>
        <v>1770913.4680474405</v>
      </c>
      <c r="T16" s="58">
        <f>SUMIF('Monthly Proforma - Cluster 1'!$H$1:$IM$1,'Annual Proforma - Cluster 1'!T$1,'Monthly Proforma - Cluster 1'!$H17:$IM17)</f>
        <v>2080389.0349286303</v>
      </c>
      <c r="U16" s="58">
        <f>SUMIF('Monthly Proforma - Cluster 1'!$H$1:$IM$1,'Annual Proforma - Cluster 1'!U$1,'Monthly Proforma - Cluster 1'!$H17:$IM17)</f>
        <v>1962983.7286067964</v>
      </c>
      <c r="V16" s="58">
        <f>SUMIF('Monthly Proforma - Cluster 1'!$H$1:$IM$1,'Annual Proforma - Cluster 1'!V$1,'Monthly Proforma - Cluster 1'!$H17:$IM17)</f>
        <v>1830911.8263023121</v>
      </c>
      <c r="W16" s="58">
        <f>SUMIF('Monthly Proforma - Cluster 1'!$H$1:$IM$1,'Annual Proforma - Cluster 1'!W$1,'Monthly Proforma - Cluster 1'!$H17:$IM17)</f>
        <v>1704582.1806197616</v>
      </c>
      <c r="X16" s="58">
        <f>SUMIF('Monthly Proforma - Cluster 1'!$H$1:$IM$1,'Annual Proforma - Cluster 1'!X$1,'Monthly Proforma - Cluster 1'!$H17:$IM17)</f>
        <v>1583745.1282277571</v>
      </c>
      <c r="Y16" s="58">
        <f>SUMIF('Monthly Proforma - Cluster 1'!$H$1:$IM$1,'Annual Proforma - Cluster 1'!Y$1,'Monthly Proforma - Cluster 1'!$H17:$IM17)</f>
        <v>1468161.8607223602</v>
      </c>
      <c r="Z16" s="58">
        <f>SUMIF('Monthly Proforma - Cluster 1'!$H$1:$IM$1,'Annual Proforma - Cluster 1'!Z$1,'Monthly Proforma - Cluster 1'!$H17:$IM17)</f>
        <v>1357603.9526737211</v>
      </c>
      <c r="AA16" s="58">
        <f>SUMIF('Monthly Proforma - Cluster 1'!$H$1:$IM$1,'Annual Proforma - Cluster 1'!AA$1,'Monthly Proforma - Cluster 1'!$H17:$IM17)</f>
        <v>1251852.9101924133</v>
      </c>
      <c r="AB16" s="264"/>
      <c r="AC16" s="264"/>
      <c r="AD16" s="264"/>
      <c r="AE16" s="264"/>
      <c r="AF16" s="264"/>
      <c r="AG16" s="264"/>
      <c r="AH16" s="264"/>
      <c r="AI16" s="264"/>
      <c r="AJ16" s="264"/>
      <c r="AK16" s="264"/>
      <c r="AL16" s="264"/>
      <c r="AM16" s="264"/>
      <c r="AN16" s="264"/>
      <c r="AO16" s="264"/>
    </row>
    <row r="17" spans="2:41" s="204" customFormat="1" ht="15" customHeight="1">
      <c r="B17" s="38"/>
      <c r="C17" s="54" t="s">
        <v>114</v>
      </c>
      <c r="D17" s="38"/>
      <c r="E17" s="38"/>
      <c r="F17" s="38"/>
      <c r="G17" s="55" t="str">
        <f t="shared" si="3"/>
        <v>USD</v>
      </c>
      <c r="H17" s="55">
        <f>SUMIF('Monthly Proforma - Cluster 1'!$H$1:$IM$1,'Annual Proforma - Cluster 1'!H$1,'Monthly Proforma - Cluster 1'!$H18:$IM18)</f>
        <v>0</v>
      </c>
      <c r="I17" s="55">
        <f>SUMIF('Monthly Proforma - Cluster 1'!$H$1:$IM$1,'Annual Proforma - Cluster 1'!I$1,'Monthly Proforma - Cluster 1'!$H18:$IM18)</f>
        <v>0</v>
      </c>
      <c r="J17" s="55">
        <f>SUMIF('Monthly Proforma - Cluster 1'!$H$1:$IM$1,'Annual Proforma - Cluster 1'!J$1,'Monthly Proforma - Cluster 1'!$H18:$IM18)</f>
        <v>0</v>
      </c>
      <c r="K17" s="55">
        <f>SUMIF('Monthly Proforma - Cluster 1'!$H$1:$IM$1,'Annual Proforma - Cluster 1'!K$1,'Monthly Proforma - Cluster 1'!$H18:$IM18)</f>
        <v>0</v>
      </c>
      <c r="L17" s="55">
        <f>SUMIF('Monthly Proforma - Cluster 1'!$H$1:$IM$1,'Annual Proforma - Cluster 1'!L$1,'Monthly Proforma - Cluster 1'!$H18:$IM18)</f>
        <v>0</v>
      </c>
      <c r="M17" s="55">
        <f>SUMIF('Monthly Proforma - Cluster 1'!$H$1:$IM$1,'Annual Proforma - Cluster 1'!M$1,'Monthly Proforma - Cluster 1'!$H18:$IM18)</f>
        <v>0</v>
      </c>
      <c r="N17" s="55">
        <f>SUMIF('Monthly Proforma - Cluster 1'!$H$1:$IM$1,'Annual Proforma - Cluster 1'!N$1,'Monthly Proforma - Cluster 1'!$H18:$IM18)</f>
        <v>0</v>
      </c>
      <c r="O17" s="55">
        <f>SUMIF('Monthly Proforma - Cluster 1'!$H$1:$IM$1,'Annual Proforma - Cluster 1'!O$1,'Monthly Proforma - Cluster 1'!$H18:$IM18)</f>
        <v>0</v>
      </c>
      <c r="P17" s="55">
        <f>SUMIF('Monthly Proforma - Cluster 1'!$H$1:$IM$1,'Annual Proforma - Cluster 1'!P$1,'Monthly Proforma - Cluster 1'!$H18:$IM18)</f>
        <v>0</v>
      </c>
      <c r="Q17" s="55">
        <f>SUMIF('Monthly Proforma - Cluster 1'!$H$1:$IM$1,'Annual Proforma - Cluster 1'!Q$1,'Monthly Proforma - Cluster 1'!$H18:$IM18)</f>
        <v>0</v>
      </c>
      <c r="R17" s="55">
        <f>SUMIF('Monthly Proforma - Cluster 1'!$H$1:$IM$1,'Annual Proforma - Cluster 1'!R$1,'Monthly Proforma - Cluster 1'!$H18:$IM18)</f>
        <v>0</v>
      </c>
      <c r="S17" s="55">
        <f>SUMIF('Monthly Proforma - Cluster 1'!$H$1:$IM$1,'Annual Proforma - Cluster 1'!S$1,'Monthly Proforma - Cluster 1'!$H18:$IM18)</f>
        <v>0</v>
      </c>
      <c r="T17" s="55">
        <f>SUMIF('Monthly Proforma - Cluster 1'!$H$1:$IM$1,'Annual Proforma - Cluster 1'!T$1,'Monthly Proforma - Cluster 1'!$H18:$IM18)</f>
        <v>0</v>
      </c>
      <c r="U17" s="55">
        <f>SUMIF('Monthly Proforma - Cluster 1'!$H$1:$IM$1,'Annual Proforma - Cluster 1'!U$1,'Monthly Proforma - Cluster 1'!$H18:$IM18)</f>
        <v>0</v>
      </c>
      <c r="V17" s="55">
        <f>SUMIF('Monthly Proforma - Cluster 1'!$H$1:$IM$1,'Annual Proforma - Cluster 1'!V$1,'Monthly Proforma - Cluster 1'!$H18:$IM18)</f>
        <v>0</v>
      </c>
      <c r="W17" s="55">
        <f>SUMIF('Monthly Proforma - Cluster 1'!$H$1:$IM$1,'Annual Proforma - Cluster 1'!W$1,'Monthly Proforma - Cluster 1'!$H18:$IM18)</f>
        <v>0</v>
      </c>
      <c r="X17" s="55">
        <f>SUMIF('Monthly Proforma - Cluster 1'!$H$1:$IM$1,'Annual Proforma - Cluster 1'!X$1,'Monthly Proforma - Cluster 1'!$H18:$IM18)</f>
        <v>0</v>
      </c>
      <c r="Y17" s="55">
        <f>SUMIF('Monthly Proforma - Cluster 1'!$H$1:$IM$1,'Annual Proforma - Cluster 1'!Y$1,'Monthly Proforma - Cluster 1'!$H18:$IM18)</f>
        <v>0</v>
      </c>
      <c r="Z17" s="55">
        <f>SUMIF('Monthly Proforma - Cluster 1'!$H$1:$IM$1,'Annual Proforma - Cluster 1'!Z$1,'Monthly Proforma - Cluster 1'!$H18:$IM18)</f>
        <v>0</v>
      </c>
      <c r="AA17" s="55">
        <f>SUMIF('Monthly Proforma - Cluster 1'!$H$1:$IM$1,'Annual Proforma - Cluster 1'!AA$1,'Monthly Proforma - Cluster 1'!$H18:$IM18)</f>
        <v>0</v>
      </c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</row>
    <row r="18" spans="2:41" s="204" customFormat="1" ht="15" customHeight="1">
      <c r="B18" s="38"/>
      <c r="C18" s="68" t="s">
        <v>115</v>
      </c>
      <c r="D18" s="60"/>
      <c r="E18" s="60"/>
      <c r="F18" s="60"/>
      <c r="G18" s="55" t="str">
        <f t="shared" si="3"/>
        <v>USD</v>
      </c>
      <c r="H18" s="55">
        <f>SUMIF('Monthly Proforma - Cluster 1'!$H$1:$IM$1,'Annual Proforma - Cluster 1'!H$1,'Monthly Proforma - Cluster 1'!$H19:$IM19)</f>
        <v>0</v>
      </c>
      <c r="I18" s="55">
        <f>SUMIF('Monthly Proforma - Cluster 1'!$H$1:$IM$1,'Annual Proforma - Cluster 1'!I$1,'Monthly Proforma - Cluster 1'!$H19:$IM19)</f>
        <v>0</v>
      </c>
      <c r="J18" s="55">
        <f>SUMIF('Monthly Proforma - Cluster 1'!$H$1:$IM$1,'Annual Proforma - Cluster 1'!J$1,'Monthly Proforma - Cluster 1'!$H19:$IM19)</f>
        <v>0</v>
      </c>
      <c r="K18" s="55">
        <f>SUMIF('Monthly Proforma - Cluster 1'!$H$1:$IM$1,'Annual Proforma - Cluster 1'!K$1,'Monthly Proforma - Cluster 1'!$H19:$IM19)</f>
        <v>0</v>
      </c>
      <c r="L18" s="55">
        <f>SUMIF('Monthly Proforma - Cluster 1'!$H$1:$IM$1,'Annual Proforma - Cluster 1'!L$1,'Monthly Proforma - Cluster 1'!$H19:$IM19)</f>
        <v>0</v>
      </c>
      <c r="M18" s="55">
        <f>SUMIF('Monthly Proforma - Cluster 1'!$H$1:$IM$1,'Annual Proforma - Cluster 1'!M$1,'Monthly Proforma - Cluster 1'!$H19:$IM19)</f>
        <v>0</v>
      </c>
      <c r="N18" s="55">
        <f>SUMIF('Monthly Proforma - Cluster 1'!$H$1:$IM$1,'Annual Proforma - Cluster 1'!N$1,'Monthly Proforma - Cluster 1'!$H19:$IM19)</f>
        <v>0</v>
      </c>
      <c r="O18" s="55">
        <f>SUMIF('Monthly Proforma - Cluster 1'!$H$1:$IM$1,'Annual Proforma - Cluster 1'!O$1,'Monthly Proforma - Cluster 1'!$H19:$IM19)</f>
        <v>0</v>
      </c>
      <c r="P18" s="55">
        <f>SUMIF('Monthly Proforma - Cluster 1'!$H$1:$IM$1,'Annual Proforma - Cluster 1'!P$1,'Monthly Proforma - Cluster 1'!$H19:$IM19)</f>
        <v>0</v>
      </c>
      <c r="Q18" s="55">
        <f>SUMIF('Monthly Proforma - Cluster 1'!$H$1:$IM$1,'Annual Proforma - Cluster 1'!Q$1,'Monthly Proforma - Cluster 1'!$H19:$IM19)</f>
        <v>0</v>
      </c>
      <c r="R18" s="55">
        <f>SUMIF('Monthly Proforma - Cluster 1'!$H$1:$IM$1,'Annual Proforma - Cluster 1'!R$1,'Monthly Proforma - Cluster 1'!$H19:$IM19)</f>
        <v>0</v>
      </c>
      <c r="S18" s="55">
        <f>SUMIF('Monthly Proforma - Cluster 1'!$H$1:$IM$1,'Annual Proforma - Cluster 1'!S$1,'Monthly Proforma - Cluster 1'!$H19:$IM19)</f>
        <v>0</v>
      </c>
      <c r="T18" s="55">
        <f>SUMIF('Monthly Proforma - Cluster 1'!$H$1:$IM$1,'Annual Proforma - Cluster 1'!T$1,'Monthly Proforma - Cluster 1'!$H19:$IM19)</f>
        <v>0</v>
      </c>
      <c r="U18" s="55">
        <f>SUMIF('Monthly Proforma - Cluster 1'!$H$1:$IM$1,'Annual Proforma - Cluster 1'!U$1,'Monthly Proforma - Cluster 1'!$H19:$IM19)</f>
        <v>0</v>
      </c>
      <c r="V18" s="55">
        <f>SUMIF('Monthly Proforma - Cluster 1'!$H$1:$IM$1,'Annual Proforma - Cluster 1'!V$1,'Monthly Proforma - Cluster 1'!$H19:$IM19)</f>
        <v>0</v>
      </c>
      <c r="W18" s="55">
        <f>SUMIF('Monthly Proforma - Cluster 1'!$H$1:$IM$1,'Annual Proforma - Cluster 1'!W$1,'Monthly Proforma - Cluster 1'!$H19:$IM19)</f>
        <v>0</v>
      </c>
      <c r="X18" s="55">
        <f>SUMIF('Monthly Proforma - Cluster 1'!$H$1:$IM$1,'Annual Proforma - Cluster 1'!X$1,'Monthly Proforma - Cluster 1'!$H19:$IM19)</f>
        <v>0</v>
      </c>
      <c r="Y18" s="55">
        <f>SUMIF('Monthly Proforma - Cluster 1'!$H$1:$IM$1,'Annual Proforma - Cluster 1'!Y$1,'Monthly Proforma - Cluster 1'!$H19:$IM19)</f>
        <v>0</v>
      </c>
      <c r="Z18" s="55">
        <f>SUMIF('Monthly Proforma - Cluster 1'!$H$1:$IM$1,'Annual Proforma - Cluster 1'!Z$1,'Monthly Proforma - Cluster 1'!$H19:$IM19)</f>
        <v>0</v>
      </c>
      <c r="AA18" s="55">
        <f>SUMIF('Monthly Proforma - Cluster 1'!$H$1:$IM$1,'Annual Proforma - Cluster 1'!AA$1,'Monthly Proforma - Cluster 1'!$H19:$IM19)</f>
        <v>0</v>
      </c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</row>
    <row r="19" spans="2:41" s="204" customFormat="1" ht="15" customHeight="1">
      <c r="B19" s="38"/>
      <c r="C19" s="68" t="s">
        <v>27</v>
      </c>
      <c r="D19" s="60"/>
      <c r="E19" s="60"/>
      <c r="F19" s="60"/>
      <c r="G19" s="55" t="str">
        <f t="shared" si="3"/>
        <v>USD</v>
      </c>
      <c r="H19" s="55">
        <f ca="1">SUM(H16:H18)</f>
        <v>589350.73815431248</v>
      </c>
      <c r="I19" s="55">
        <f t="shared" ref="I19:AA19" ca="1" si="4">SUM(I16:I18)</f>
        <v>1009091.0181795827</v>
      </c>
      <c r="J19" s="55">
        <f t="shared" ca="1" si="4"/>
        <v>749772.02264853613</v>
      </c>
      <c r="K19" s="55">
        <f t="shared" ca="1" si="4"/>
        <v>111638.24589140364</v>
      </c>
      <c r="L19" s="55">
        <f t="shared" ca="1" si="4"/>
        <v>-657512.2788377658</v>
      </c>
      <c r="M19" s="55">
        <f t="shared" ca="1" si="4"/>
        <v>-829100.45126322692</v>
      </c>
      <c r="N19" s="55">
        <f t="shared" ca="1" si="4"/>
        <v>1962874.6035766117</v>
      </c>
      <c r="O19" s="55">
        <f t="shared" si="4"/>
        <v>2332052.6849878002</v>
      </c>
      <c r="P19" s="55">
        <f t="shared" si="4"/>
        <v>2159611.3547361386</v>
      </c>
      <c r="Q19" s="55">
        <f t="shared" si="4"/>
        <v>1994667.4736258551</v>
      </c>
      <c r="R19" s="55">
        <f t="shared" si="4"/>
        <v>1836903.544828139</v>
      </c>
      <c r="S19" s="55">
        <f t="shared" si="4"/>
        <v>1770913.4680474405</v>
      </c>
      <c r="T19" s="55">
        <f t="shared" si="4"/>
        <v>2080389.0349286303</v>
      </c>
      <c r="U19" s="55">
        <f t="shared" si="4"/>
        <v>1962983.7286067964</v>
      </c>
      <c r="V19" s="55">
        <f t="shared" si="4"/>
        <v>1830911.8263023121</v>
      </c>
      <c r="W19" s="55">
        <f t="shared" si="4"/>
        <v>1704582.1806197616</v>
      </c>
      <c r="X19" s="55">
        <f t="shared" si="4"/>
        <v>1583745.1282277571</v>
      </c>
      <c r="Y19" s="55">
        <f t="shared" si="4"/>
        <v>1468161.8607223602</v>
      </c>
      <c r="Z19" s="55">
        <f t="shared" si="4"/>
        <v>1357603.9526737211</v>
      </c>
      <c r="AA19" s="55">
        <f t="shared" si="4"/>
        <v>1251852.9101924133</v>
      </c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</row>
    <row r="20" spans="2:41" s="204" customFormat="1" ht="15" customHeight="1">
      <c r="B20" s="38"/>
      <c r="C20" s="68" t="s">
        <v>30</v>
      </c>
      <c r="D20" s="60"/>
      <c r="E20" s="60"/>
      <c r="F20" s="60"/>
      <c r="G20" s="55" t="str">
        <f t="shared" si="3"/>
        <v>USD</v>
      </c>
      <c r="H20" s="55">
        <f ca="1">SUMIF('Monthly Proforma - Cluster 1'!$H$1:$IM$1,'Annual Proforma - Cluster 1'!H$1,'Monthly Proforma - Cluster 1'!$H21:$IM21)</f>
        <v>0</v>
      </c>
      <c r="I20" s="55">
        <f ca="1">SUMIF('Monthly Proforma - Cluster 1'!$H$1:$IM$1,'Annual Proforma - Cluster 1'!I$1,'Monthly Proforma - Cluster 1'!$H21:$IM21)</f>
        <v>0</v>
      </c>
      <c r="J20" s="55">
        <f ca="1">SUMIF('Monthly Proforma - Cluster 1'!$H$1:$IM$1,'Annual Proforma - Cluster 1'!J$1,'Monthly Proforma - Cluster 1'!$H21:$IM21)</f>
        <v>0</v>
      </c>
      <c r="K20" s="55">
        <f ca="1">SUMIF('Monthly Proforma - Cluster 1'!$H$1:$IM$1,'Annual Proforma - Cluster 1'!K$1,'Monthly Proforma - Cluster 1'!$H21:$IM21)</f>
        <v>0</v>
      </c>
      <c r="L20" s="55">
        <f ca="1">SUMIF('Monthly Proforma - Cluster 1'!$H$1:$IM$1,'Annual Proforma - Cluster 1'!L$1,'Monthly Proforma - Cluster 1'!$H21:$IM21)</f>
        <v>0</v>
      </c>
      <c r="M20" s="55">
        <f ca="1">SUMIF('Monthly Proforma - Cluster 1'!$H$1:$IM$1,'Annual Proforma - Cluster 1'!M$1,'Monthly Proforma - Cluster 1'!$H21:$IM21)</f>
        <v>0</v>
      </c>
      <c r="N20" s="55">
        <f ca="1">SUMIF('Monthly Proforma - Cluster 1'!$H$1:$IM$1,'Annual Proforma - Cluster 1'!N$1,'Monthly Proforma - Cluster 1'!$H21:$IM21)</f>
        <v>0</v>
      </c>
      <c r="O20" s="55">
        <f>SUMIF('Monthly Proforma - Cluster 1'!$H$1:$IM$1,'Annual Proforma - Cluster 1'!O$1,'Monthly Proforma - Cluster 1'!$H21:$IM21)</f>
        <v>0</v>
      </c>
      <c r="P20" s="55">
        <f>SUMIF('Monthly Proforma - Cluster 1'!$H$1:$IM$1,'Annual Proforma - Cluster 1'!P$1,'Monthly Proforma - Cluster 1'!$H21:$IM21)</f>
        <v>0</v>
      </c>
      <c r="Q20" s="55">
        <f>SUMIF('Monthly Proforma - Cluster 1'!$H$1:$IM$1,'Annual Proforma - Cluster 1'!Q$1,'Monthly Proforma - Cluster 1'!$H21:$IM21)</f>
        <v>0</v>
      </c>
      <c r="R20" s="55">
        <f>SUMIF('Monthly Proforma - Cluster 1'!$H$1:$IM$1,'Annual Proforma - Cluster 1'!R$1,'Monthly Proforma - Cluster 1'!$H21:$IM21)</f>
        <v>0</v>
      </c>
      <c r="S20" s="55">
        <f>SUMIF('Monthly Proforma - Cluster 1'!$H$1:$IM$1,'Annual Proforma - Cluster 1'!S$1,'Monthly Proforma - Cluster 1'!$H21:$IM21)</f>
        <v>0</v>
      </c>
      <c r="T20" s="55">
        <f>SUMIF('Monthly Proforma - Cluster 1'!$H$1:$IM$1,'Annual Proforma - Cluster 1'!T$1,'Monthly Proforma - Cluster 1'!$H21:$IM21)</f>
        <v>0</v>
      </c>
      <c r="U20" s="55">
        <f>SUMIF('Monthly Proforma - Cluster 1'!$H$1:$IM$1,'Annual Proforma - Cluster 1'!U$1,'Monthly Proforma - Cluster 1'!$H21:$IM21)</f>
        <v>0</v>
      </c>
      <c r="V20" s="55">
        <f>SUMIF('Monthly Proforma - Cluster 1'!$H$1:$IM$1,'Annual Proforma - Cluster 1'!V$1,'Monthly Proforma - Cluster 1'!$H21:$IM21)</f>
        <v>0</v>
      </c>
      <c r="W20" s="55">
        <f>SUMIF('Monthly Proforma - Cluster 1'!$H$1:$IM$1,'Annual Proforma - Cluster 1'!W$1,'Monthly Proforma - Cluster 1'!$H21:$IM21)</f>
        <v>0</v>
      </c>
      <c r="X20" s="55">
        <f>SUMIF('Monthly Proforma - Cluster 1'!$H$1:$IM$1,'Annual Proforma - Cluster 1'!X$1,'Monthly Proforma - Cluster 1'!$H21:$IM21)</f>
        <v>0</v>
      </c>
      <c r="Y20" s="55">
        <f>SUMIF('Monthly Proforma - Cluster 1'!$H$1:$IM$1,'Annual Proforma - Cluster 1'!Y$1,'Monthly Proforma - Cluster 1'!$H21:$IM21)</f>
        <v>0</v>
      </c>
      <c r="Z20" s="55">
        <f>SUMIF('Monthly Proforma - Cluster 1'!$H$1:$IM$1,'Annual Proforma - Cluster 1'!Z$1,'Monthly Proforma - Cluster 1'!$H21:$IM21)</f>
        <v>0</v>
      </c>
      <c r="AA20" s="55">
        <f>SUMIF('Monthly Proforma - Cluster 1'!$H$1:$IM$1,'Annual Proforma - Cluster 1'!AA$1,'Monthly Proforma - Cluster 1'!$H21:$IM21)</f>
        <v>0</v>
      </c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</row>
    <row r="21" spans="2:41" s="204" customFormat="1" ht="15" customHeight="1">
      <c r="B21" s="69"/>
      <c r="C21" s="63" t="s">
        <v>116</v>
      </c>
      <c r="D21" s="57"/>
      <c r="E21" s="57"/>
      <c r="F21" s="57"/>
      <c r="G21" s="58" t="str">
        <f t="shared" si="3"/>
        <v>USD</v>
      </c>
      <c r="H21" s="58">
        <f ca="1">SUMIF('Monthly Proforma - Cluster 1'!$H$1:$IM$1,'Annual Proforma - Cluster 1'!H$1,'Monthly Proforma - Cluster 1'!$H22:$IM22)</f>
        <v>589350.73815431248</v>
      </c>
      <c r="I21" s="58">
        <f ca="1">SUMIF('Monthly Proforma - Cluster 1'!$H$1:$IM$1,'Annual Proforma - Cluster 1'!I$1,'Monthly Proforma - Cluster 1'!$H22:$IM22)</f>
        <v>1009091.0181795827</v>
      </c>
      <c r="J21" s="58">
        <f ca="1">SUMIF('Monthly Proforma - Cluster 1'!$H$1:$IM$1,'Annual Proforma - Cluster 1'!J$1,'Monthly Proforma - Cluster 1'!$H22:$IM22)</f>
        <v>749772.02264853613</v>
      </c>
      <c r="K21" s="58">
        <f ca="1">SUMIF('Monthly Proforma - Cluster 1'!$H$1:$IM$1,'Annual Proforma - Cluster 1'!K$1,'Monthly Proforma - Cluster 1'!$H22:$IM22)</f>
        <v>111638.24589140364</v>
      </c>
      <c r="L21" s="58">
        <f ca="1">SUMIF('Monthly Proforma - Cluster 1'!$H$1:$IM$1,'Annual Proforma - Cluster 1'!L$1,'Monthly Proforma - Cluster 1'!$H22:$IM22)</f>
        <v>-657512.2788377658</v>
      </c>
      <c r="M21" s="58">
        <f ca="1">SUMIF('Monthly Proforma - Cluster 1'!$H$1:$IM$1,'Annual Proforma - Cluster 1'!M$1,'Monthly Proforma - Cluster 1'!$H22:$IM22)</f>
        <v>-829100.45126322692</v>
      </c>
      <c r="N21" s="58">
        <f ca="1">SUMIF('Monthly Proforma - Cluster 1'!$H$1:$IM$1,'Annual Proforma - Cluster 1'!N$1,'Monthly Proforma - Cluster 1'!$H22:$IM22)</f>
        <v>1962874.6035766117</v>
      </c>
      <c r="O21" s="58">
        <f>SUMIF('Monthly Proforma - Cluster 1'!$H$1:$IM$1,'Annual Proforma - Cluster 1'!O$1,'Monthly Proforma - Cluster 1'!$H22:$IM22)</f>
        <v>2332052.6849878002</v>
      </c>
      <c r="P21" s="58">
        <f>SUMIF('Monthly Proforma - Cluster 1'!$H$1:$IM$1,'Annual Proforma - Cluster 1'!P$1,'Monthly Proforma - Cluster 1'!$H22:$IM22)</f>
        <v>2159611.3547361386</v>
      </c>
      <c r="Q21" s="58">
        <f>SUMIF('Monthly Proforma - Cluster 1'!$H$1:$IM$1,'Annual Proforma - Cluster 1'!Q$1,'Monthly Proforma - Cluster 1'!$H22:$IM22)</f>
        <v>1994667.4736258551</v>
      </c>
      <c r="R21" s="58">
        <f>SUMIF('Monthly Proforma - Cluster 1'!$H$1:$IM$1,'Annual Proforma - Cluster 1'!R$1,'Monthly Proforma - Cluster 1'!$H22:$IM22)</f>
        <v>1836903.544828139</v>
      </c>
      <c r="S21" s="58">
        <f>SUMIF('Monthly Proforma - Cluster 1'!$H$1:$IM$1,'Annual Proforma - Cluster 1'!S$1,'Monthly Proforma - Cluster 1'!$H22:$IM22)</f>
        <v>1770913.4680474405</v>
      </c>
      <c r="T21" s="58">
        <f>SUMIF('Monthly Proforma - Cluster 1'!$H$1:$IM$1,'Annual Proforma - Cluster 1'!T$1,'Monthly Proforma - Cluster 1'!$H22:$IM22)</f>
        <v>2080389.0349286303</v>
      </c>
      <c r="U21" s="58">
        <f>SUMIF('Monthly Proforma - Cluster 1'!$H$1:$IM$1,'Annual Proforma - Cluster 1'!U$1,'Monthly Proforma - Cluster 1'!$H22:$IM22)</f>
        <v>1962983.7286067964</v>
      </c>
      <c r="V21" s="58">
        <f>SUMIF('Monthly Proforma - Cluster 1'!$H$1:$IM$1,'Annual Proforma - Cluster 1'!V$1,'Monthly Proforma - Cluster 1'!$H22:$IM22)</f>
        <v>1830911.8263023121</v>
      </c>
      <c r="W21" s="58">
        <f>SUMIF('Monthly Proforma - Cluster 1'!$H$1:$IM$1,'Annual Proforma - Cluster 1'!W$1,'Monthly Proforma - Cluster 1'!$H22:$IM22)</f>
        <v>1704582.1806197616</v>
      </c>
      <c r="X21" s="58">
        <f>SUMIF('Monthly Proforma - Cluster 1'!$H$1:$IM$1,'Annual Proforma - Cluster 1'!X$1,'Monthly Proforma - Cluster 1'!$H22:$IM22)</f>
        <v>1583745.1282277571</v>
      </c>
      <c r="Y21" s="58">
        <f>SUMIF('Monthly Proforma - Cluster 1'!$H$1:$IM$1,'Annual Proforma - Cluster 1'!Y$1,'Monthly Proforma - Cluster 1'!$H22:$IM22)</f>
        <v>1468161.8607223602</v>
      </c>
      <c r="Z21" s="58">
        <f>SUMIF('Monthly Proforma - Cluster 1'!$H$1:$IM$1,'Annual Proforma - Cluster 1'!Z$1,'Monthly Proforma - Cluster 1'!$H22:$IM22)</f>
        <v>1357603.9526737211</v>
      </c>
      <c r="AA21" s="58">
        <f>SUMIF('Monthly Proforma - Cluster 1'!$H$1:$IM$1,'Annual Proforma - Cluster 1'!AA$1,'Monthly Proforma - Cluster 1'!$H22:$IM22)</f>
        <v>1251852.9101924133</v>
      </c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264"/>
      <c r="AM21" s="264"/>
      <c r="AN21" s="264"/>
      <c r="AO21" s="264"/>
    </row>
    <row r="22" spans="2:41" s="204" customFormat="1" ht="15" customHeight="1">
      <c r="B22" s="38"/>
      <c r="C22" s="70"/>
      <c r="D22" s="38"/>
      <c r="E22" s="38"/>
      <c r="F22" s="38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</row>
    <row r="23" spans="2:41" s="204" customFormat="1" ht="15" customHeight="1">
      <c r="B23" s="52" t="s">
        <v>117</v>
      </c>
      <c r="C23" s="53"/>
      <c r="D23" s="53"/>
      <c r="E23" s="53"/>
      <c r="F23" s="53"/>
      <c r="G23" s="71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</row>
    <row r="24" spans="2:41" s="204" customFormat="1" ht="15" customHeight="1">
      <c r="B24" s="38"/>
      <c r="C24" s="59" t="s">
        <v>118</v>
      </c>
      <c r="D24" s="38"/>
      <c r="E24" s="38"/>
      <c r="F24" s="38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</row>
    <row r="25" spans="2:41" s="204" customFormat="1" ht="15" customHeight="1">
      <c r="B25" s="38"/>
      <c r="C25" s="54" t="s">
        <v>119</v>
      </c>
      <c r="D25" s="38"/>
      <c r="E25" s="38"/>
      <c r="F25" s="38"/>
      <c r="G25" s="55"/>
      <c r="H25" s="55">
        <f ca="1">OFFSET('Monthly Proforma - Cluster 1'!$G26,0,H$1*12)</f>
        <v>25374571.88996768</v>
      </c>
      <c r="I25" s="55">
        <f ca="1">OFFSET('Monthly Proforma - Cluster 1'!$G26,0,I$1*12)</f>
        <v>21671620.756211318</v>
      </c>
      <c r="J25" s="55">
        <f ca="1">OFFSET('Monthly Proforma - Cluster 1'!$G26,0,J$1*12)</f>
        <v>17968669.622454956</v>
      </c>
      <c r="K25" s="55">
        <f ca="1">OFFSET('Monthly Proforma - Cluster 1'!$G26,0,K$1*12)</f>
        <v>14265718.488698591</v>
      </c>
      <c r="L25" s="55">
        <f ca="1">OFFSET('Monthly Proforma - Cluster 1'!$G26,0,L$1*12)</f>
        <v>10562767.354942231</v>
      </c>
      <c r="M25" s="55">
        <f ca="1">OFFSET('Monthly Proforma - Cluster 1'!$G26,0,M$1*12)</f>
        <v>6859816.2211858686</v>
      </c>
      <c r="N25" s="55">
        <f ca="1">OFFSET('Monthly Proforma - Cluster 1'!$G26,0,N$1*12)</f>
        <v>6115468.4152072845</v>
      </c>
      <c r="O25" s="55">
        <f ca="1">OFFSET('Monthly Proforma - Cluster 1'!$G26,0,O$1*12)</f>
        <v>5640084.5481175901</v>
      </c>
      <c r="P25" s="55">
        <f ca="1">OFFSET('Monthly Proforma - Cluster 1'!$G26,0,P$1*12)</f>
        <v>5164700.681027893</v>
      </c>
      <c r="Q25" s="55">
        <f ca="1">OFFSET('Monthly Proforma - Cluster 1'!$G26,0,Q$1*12)</f>
        <v>4689316.8139381967</v>
      </c>
      <c r="R25" s="55">
        <f ca="1">OFFSET('Monthly Proforma - Cluster 1'!$G26,0,R$1*12)</f>
        <v>4213941.4260693155</v>
      </c>
      <c r="S25" s="55">
        <f ca="1">OFFSET('Monthly Proforma - Cluster 1'!$G26,0,S$1*12)</f>
        <v>12230755.857611617</v>
      </c>
      <c r="T25" s="55">
        <f ca="1">OFFSET('Monthly Proforma - Cluster 1'!$G26,0,T$1*12)</f>
        <v>11275067.32682799</v>
      </c>
      <c r="U25" s="55">
        <f ca="1">OFFSET('Monthly Proforma - Cluster 1'!$G26,0,U$1*12)</f>
        <v>10340048.660313582</v>
      </c>
      <c r="V25" s="55">
        <f ca="1">OFFSET('Monthly Proforma - Cluster 1'!$G26,0,V$1*12)</f>
        <v>9405029.9937991742</v>
      </c>
      <c r="W25" s="55">
        <f ca="1">OFFSET('Monthly Proforma - Cluster 1'!$G26,0,W$1*12)</f>
        <v>8470011.3272847664</v>
      </c>
      <c r="X25" s="55">
        <f ca="1">OFFSET('Monthly Proforma - Cluster 1'!$G26,0,X$1*12)</f>
        <v>7534992.6607703576</v>
      </c>
      <c r="Y25" s="55">
        <f ca="1">OFFSET('Monthly Proforma - Cluster 1'!$G26,0,Y$1*12)</f>
        <v>6599973.9942559497</v>
      </c>
      <c r="Z25" s="55">
        <f ca="1">OFFSET('Monthly Proforma - Cluster 1'!$G26,0,Z$1*12)</f>
        <v>5664955.3277415419</v>
      </c>
      <c r="AA25" s="55">
        <f ca="1">OFFSET('Monthly Proforma - Cluster 1'!$G26,0,AA$1*12)</f>
        <v>4729936.6612271341</v>
      </c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</row>
    <row r="26" spans="2:41" s="204" customFormat="1" ht="15" customHeight="1">
      <c r="B26" s="38"/>
      <c r="C26" s="54" t="s">
        <v>120</v>
      </c>
      <c r="D26" s="38"/>
      <c r="E26" s="38"/>
      <c r="F26" s="38"/>
      <c r="G26" s="55"/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  <c r="U26" s="55">
        <v>0</v>
      </c>
      <c r="V26" s="55">
        <v>0</v>
      </c>
      <c r="W26" s="55">
        <v>0</v>
      </c>
      <c r="X26" s="55">
        <v>0</v>
      </c>
      <c r="Y26" s="55">
        <v>0</v>
      </c>
      <c r="Z26" s="55">
        <v>0</v>
      </c>
      <c r="AA26" s="55">
        <v>0</v>
      </c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</row>
    <row r="27" spans="2:41" s="204" customFormat="1" ht="15" customHeight="1">
      <c r="B27" s="38"/>
      <c r="C27" s="54" t="s">
        <v>121</v>
      </c>
      <c r="D27" s="38"/>
      <c r="E27" s="38"/>
      <c r="F27" s="38"/>
      <c r="G27" s="55"/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  <c r="U27" s="55">
        <v>0</v>
      </c>
      <c r="V27" s="55">
        <v>0</v>
      </c>
      <c r="W27" s="55">
        <v>0</v>
      </c>
      <c r="X27" s="55">
        <v>0</v>
      </c>
      <c r="Y27" s="55">
        <v>0</v>
      </c>
      <c r="Z27" s="55">
        <v>0</v>
      </c>
      <c r="AA27" s="55">
        <v>0</v>
      </c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</row>
    <row r="28" spans="2:41" s="204" customFormat="1" ht="15" customHeight="1">
      <c r="B28" s="38"/>
      <c r="C28" s="54" t="s">
        <v>122</v>
      </c>
      <c r="D28" s="38"/>
      <c r="E28" s="38"/>
      <c r="F28" s="38"/>
      <c r="G28" s="55"/>
      <c r="H28" s="55">
        <f ca="1">OFFSET('Monthly Proforma - Cluster 1'!$G29,0,H$1*12)</f>
        <v>0</v>
      </c>
      <c r="I28" s="55">
        <f ca="1">OFFSET('Monthly Proforma - Cluster 1'!$G29,0,I$1*12)</f>
        <v>0</v>
      </c>
      <c r="J28" s="55">
        <f ca="1">OFFSET('Monthly Proforma - Cluster 1'!$G29,0,J$1*12)</f>
        <v>0</v>
      </c>
      <c r="K28" s="55">
        <f ca="1">OFFSET('Monthly Proforma - Cluster 1'!$G29,0,K$1*12)</f>
        <v>424609.45242864633</v>
      </c>
      <c r="L28" s="55">
        <f ca="1">OFFSET('Monthly Proforma - Cluster 1'!$G29,0,L$1*12)</f>
        <v>1443672.138257398</v>
      </c>
      <c r="M28" s="55">
        <f ca="1">OFFSET('Monthly Proforma - Cluster 1'!$G29,0,M$1*12)</f>
        <v>2462734.8240861488</v>
      </c>
      <c r="N28" s="55">
        <f ca="1">OFFSET('Monthly Proforma - Cluster 1'!$G29,0,N$1*12)</f>
        <v>3481797.5099148978</v>
      </c>
      <c r="O28" s="55">
        <f ca="1">OFFSET('Monthly Proforma - Cluster 1'!$G29,0,O$1*12)</f>
        <v>4500860.1957436474</v>
      </c>
      <c r="P28" s="55">
        <f ca="1">OFFSET('Monthly Proforma - Cluster 1'!$G29,0,P$1*12)</f>
        <v>5519922.8815723965</v>
      </c>
      <c r="Q28" s="55">
        <f ca="1">OFFSET('Monthly Proforma - Cluster 1'!$G29,0,Q$1*12)</f>
        <v>6538985.5674011456</v>
      </c>
      <c r="R28" s="55">
        <f ca="1">OFFSET('Monthly Proforma - Cluster 1'!$G29,0,R$1*12)</f>
        <v>7558048.2532298947</v>
      </c>
      <c r="S28" s="55">
        <f ca="1">OFFSET('Monthly Proforma - Cluster 1'!$G29,0,S$1*12)</f>
        <v>0</v>
      </c>
      <c r="T28" s="55">
        <f ca="1">OFFSET('Monthly Proforma - Cluster 1'!$G29,0,T$1*12)</f>
        <v>0</v>
      </c>
      <c r="U28" s="55">
        <f ca="1">OFFSET('Monthly Proforma - Cluster 1'!$G29,0,U$1*12)</f>
        <v>0</v>
      </c>
      <c r="V28" s="55">
        <f ca="1">OFFSET('Monthly Proforma - Cluster 1'!$G29,0,V$1*12)</f>
        <v>0</v>
      </c>
      <c r="W28" s="55">
        <f ca="1">OFFSET('Monthly Proforma - Cluster 1'!$G29,0,W$1*12)</f>
        <v>0</v>
      </c>
      <c r="X28" s="55">
        <f ca="1">OFFSET('Monthly Proforma - Cluster 1'!$G29,0,X$1*12)</f>
        <v>0</v>
      </c>
      <c r="Y28" s="55">
        <f ca="1">OFFSET('Monthly Proforma - Cluster 1'!$G29,0,Y$1*12)</f>
        <v>0</v>
      </c>
      <c r="Z28" s="55">
        <f ca="1">OFFSET('Monthly Proforma - Cluster 1'!$G29,0,Z$1*12)</f>
        <v>0</v>
      </c>
      <c r="AA28" s="55">
        <f ca="1">OFFSET('Monthly Proforma - Cluster 1'!$G29,0,AA$1*12)</f>
        <v>0</v>
      </c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</row>
    <row r="29" spans="2:41" s="204" customFormat="1" ht="15" customHeight="1">
      <c r="B29" s="38"/>
      <c r="C29" s="307" t="s">
        <v>123</v>
      </c>
      <c r="D29" s="38"/>
      <c r="E29" s="38"/>
      <c r="F29" s="38"/>
      <c r="G29" s="55"/>
      <c r="H29" s="55">
        <f ca="1">OFFSET('Monthly Proforma - Cluster 1'!$G30,0,H$1*12)</f>
        <v>0</v>
      </c>
      <c r="I29" s="55">
        <f ca="1">OFFSET('Monthly Proforma - Cluster 1'!$G30,0,I$1*12)</f>
        <v>0</v>
      </c>
      <c r="J29" s="55">
        <f ca="1">OFFSET('Monthly Proforma - Cluster 1'!$G30,0,J$1*12)</f>
        <v>0</v>
      </c>
      <c r="K29" s="55">
        <f ca="1">OFFSET('Monthly Proforma - Cluster 1'!$G30,0,K$1*12)</f>
        <v>0</v>
      </c>
      <c r="L29" s="55">
        <f ca="1">OFFSET('Monthly Proforma - Cluster 1'!$G30,0,L$1*12)</f>
        <v>0</v>
      </c>
      <c r="M29" s="55">
        <f ca="1">OFFSET('Monthly Proforma - Cluster 1'!$G30,0,M$1*12)</f>
        <v>0</v>
      </c>
      <c r="N29" s="55">
        <f ca="1">OFFSET('Monthly Proforma - Cluster 1'!$G30,0,N$1*12)</f>
        <v>0</v>
      </c>
      <c r="O29" s="55">
        <f ca="1">OFFSET('Monthly Proforma - Cluster 1'!$G30,0,O$1*12)</f>
        <v>0</v>
      </c>
      <c r="P29" s="55">
        <f ca="1">OFFSET('Monthly Proforma - Cluster 1'!$G30,0,P$1*12)</f>
        <v>0</v>
      </c>
      <c r="Q29" s="55">
        <f ca="1">OFFSET('Monthly Proforma - Cluster 1'!$G30,0,Q$1*12)</f>
        <v>0</v>
      </c>
      <c r="R29" s="55">
        <f ca="1">OFFSET('Monthly Proforma - Cluster 1'!$G30,0,R$1*12)</f>
        <v>0</v>
      </c>
      <c r="S29" s="55">
        <f ca="1">OFFSET('Monthly Proforma - Cluster 1'!$G30,0,S$1*12)</f>
        <v>0</v>
      </c>
      <c r="T29" s="55">
        <f ca="1">OFFSET('Monthly Proforma - Cluster 1'!$G30,0,T$1*12)</f>
        <v>0</v>
      </c>
      <c r="U29" s="55">
        <f ca="1">OFFSET('Monthly Proforma - Cluster 1'!$G30,0,U$1*12)</f>
        <v>0</v>
      </c>
      <c r="V29" s="55">
        <f ca="1">OFFSET('Monthly Proforma - Cluster 1'!$G30,0,V$1*12)</f>
        <v>0</v>
      </c>
      <c r="W29" s="55">
        <f ca="1">OFFSET('Monthly Proforma - Cluster 1'!$G30,0,W$1*12)</f>
        <v>0</v>
      </c>
      <c r="X29" s="55">
        <f ca="1">OFFSET('Monthly Proforma - Cluster 1'!$G30,0,X$1*12)</f>
        <v>0</v>
      </c>
      <c r="Y29" s="55">
        <f ca="1">OFFSET('Monthly Proforma - Cluster 1'!$G30,0,Y$1*12)</f>
        <v>0</v>
      </c>
      <c r="Z29" s="55">
        <f ca="1">OFFSET('Monthly Proforma - Cluster 1'!$G30,0,Z$1*12)</f>
        <v>0</v>
      </c>
      <c r="AA29" s="55">
        <f ca="1">OFFSET('Monthly Proforma - Cluster 1'!$G30,0,AA$1*12)</f>
        <v>0</v>
      </c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</row>
    <row r="30" spans="2:41" s="204" customFormat="1" ht="15" customHeight="1">
      <c r="B30" s="69"/>
      <c r="C30" s="63" t="s">
        <v>124</v>
      </c>
      <c r="D30" s="57"/>
      <c r="E30" s="57"/>
      <c r="F30" s="57"/>
      <c r="G30" s="58" t="str">
        <f>_FCY</f>
        <v>USD</v>
      </c>
      <c r="H30" s="58">
        <f t="shared" ref="H30:AA30" ca="1" si="5">SUM(H25:H29)</f>
        <v>25374571.88996768</v>
      </c>
      <c r="I30" s="58">
        <f t="shared" ca="1" si="5"/>
        <v>21671620.756211318</v>
      </c>
      <c r="J30" s="58">
        <f t="shared" ca="1" si="5"/>
        <v>17968669.622454956</v>
      </c>
      <c r="K30" s="58">
        <f t="shared" ca="1" si="5"/>
        <v>14690327.941127237</v>
      </c>
      <c r="L30" s="58">
        <f t="shared" ca="1" si="5"/>
        <v>12006439.493199628</v>
      </c>
      <c r="M30" s="58">
        <f t="shared" ca="1" si="5"/>
        <v>9322551.0452720169</v>
      </c>
      <c r="N30" s="58">
        <f t="shared" ca="1" si="5"/>
        <v>9597265.9251221828</v>
      </c>
      <c r="O30" s="58">
        <f t="shared" ca="1" si="5"/>
        <v>10140944.743861238</v>
      </c>
      <c r="P30" s="58">
        <f t="shared" ca="1" si="5"/>
        <v>10684623.562600289</v>
      </c>
      <c r="Q30" s="58">
        <f t="shared" ca="1" si="5"/>
        <v>11228302.381339341</v>
      </c>
      <c r="R30" s="58">
        <f t="shared" ca="1" si="5"/>
        <v>11771989.679299209</v>
      </c>
      <c r="S30" s="58">
        <f t="shared" ca="1" si="5"/>
        <v>12230755.857611617</v>
      </c>
      <c r="T30" s="58">
        <f t="shared" ca="1" si="5"/>
        <v>11275067.32682799</v>
      </c>
      <c r="U30" s="58">
        <f t="shared" ca="1" si="5"/>
        <v>10340048.660313582</v>
      </c>
      <c r="V30" s="58">
        <f t="shared" ca="1" si="5"/>
        <v>9405029.9937991742</v>
      </c>
      <c r="W30" s="58">
        <f t="shared" ca="1" si="5"/>
        <v>8470011.3272847664</v>
      </c>
      <c r="X30" s="58">
        <f t="shared" ca="1" si="5"/>
        <v>7534992.6607703576</v>
      </c>
      <c r="Y30" s="58">
        <f t="shared" ca="1" si="5"/>
        <v>6599973.9942559497</v>
      </c>
      <c r="Z30" s="58">
        <f t="shared" ca="1" si="5"/>
        <v>5664955.3277415419</v>
      </c>
      <c r="AA30" s="58">
        <f t="shared" ca="1" si="5"/>
        <v>4729936.6612271341</v>
      </c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</row>
    <row r="31" spans="2:41" s="204" customFormat="1" ht="15" customHeight="1">
      <c r="B31" s="70"/>
      <c r="C31" s="38"/>
      <c r="D31" s="38"/>
      <c r="E31" s="38"/>
      <c r="F31" s="38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</row>
    <row r="32" spans="2:41" s="204" customFormat="1" ht="15" customHeight="1">
      <c r="B32" s="38"/>
      <c r="C32" s="59" t="s">
        <v>125</v>
      </c>
      <c r="D32" s="38"/>
      <c r="E32" s="38"/>
      <c r="F32" s="38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</row>
    <row r="33" spans="2:41" s="204" customFormat="1" ht="15" customHeight="1">
      <c r="B33" s="38"/>
      <c r="C33" s="54" t="s">
        <v>126</v>
      </c>
      <c r="D33" s="38"/>
      <c r="E33" s="38"/>
      <c r="F33" s="38"/>
      <c r="G33" s="55"/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  <c r="U33" s="55">
        <v>0</v>
      </c>
      <c r="V33" s="55">
        <v>0</v>
      </c>
      <c r="W33" s="55">
        <v>0</v>
      </c>
      <c r="X33" s="55">
        <v>0</v>
      </c>
      <c r="Y33" s="55">
        <v>0</v>
      </c>
      <c r="Z33" s="55">
        <v>0</v>
      </c>
      <c r="AA33" s="55">
        <v>0</v>
      </c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</row>
    <row r="34" spans="2:41" s="204" customFormat="1" ht="15" customHeight="1">
      <c r="B34" s="38"/>
      <c r="C34" s="54" t="s">
        <v>127</v>
      </c>
      <c r="D34" s="38"/>
      <c r="E34" s="38"/>
      <c r="F34" s="38"/>
      <c r="G34" s="55"/>
      <c r="H34" s="55">
        <f ca="1">OFFSET('Monthly Proforma - Cluster 1'!$G35,0,H$1*12)</f>
        <v>0</v>
      </c>
      <c r="I34" s="55">
        <f ca="1">OFFSET('Monthly Proforma - Cluster 1'!$G35,0,I$1*12)</f>
        <v>0</v>
      </c>
      <c r="J34" s="55">
        <f ca="1">OFFSET('Monthly Proforma - Cluster 1'!$G35,0,J$1*12)</f>
        <v>0</v>
      </c>
      <c r="K34" s="55">
        <f ca="1">OFFSET('Monthly Proforma - Cluster 1'!$G35,0,K$1*12)</f>
        <v>0</v>
      </c>
      <c r="L34" s="55">
        <f ca="1">OFFSET('Monthly Proforma - Cluster 1'!$G35,0,L$1*12)</f>
        <v>0</v>
      </c>
      <c r="M34" s="55">
        <f ca="1">OFFSET('Monthly Proforma - Cluster 1'!$G35,0,M$1*12)</f>
        <v>0</v>
      </c>
      <c r="N34" s="55">
        <f ca="1">OFFSET('Monthly Proforma - Cluster 1'!$G35,0,N$1*12)</f>
        <v>0</v>
      </c>
      <c r="O34" s="55">
        <f ca="1">OFFSET('Monthly Proforma - Cluster 1'!$G35,0,O$1*12)</f>
        <v>0</v>
      </c>
      <c r="P34" s="55">
        <f ca="1">OFFSET('Monthly Proforma - Cluster 1'!$G35,0,P$1*12)</f>
        <v>0</v>
      </c>
      <c r="Q34" s="55">
        <f ca="1">OFFSET('Monthly Proforma - Cluster 1'!$G35,0,Q$1*12)</f>
        <v>0</v>
      </c>
      <c r="R34" s="55">
        <f ca="1">OFFSET('Monthly Proforma - Cluster 1'!$G35,0,R$1*12)</f>
        <v>0</v>
      </c>
      <c r="S34" s="55">
        <f ca="1">OFFSET('Monthly Proforma - Cluster 1'!$G35,0,S$1*12)</f>
        <v>0</v>
      </c>
      <c r="T34" s="55">
        <f ca="1">OFFSET('Monthly Proforma - Cluster 1'!$G35,0,T$1*12)</f>
        <v>0</v>
      </c>
      <c r="U34" s="55">
        <f ca="1">OFFSET('Monthly Proforma - Cluster 1'!$G35,0,U$1*12)</f>
        <v>0</v>
      </c>
      <c r="V34" s="55">
        <f ca="1">OFFSET('Monthly Proforma - Cluster 1'!$G35,0,V$1*12)</f>
        <v>0</v>
      </c>
      <c r="W34" s="55">
        <f ca="1">OFFSET('Monthly Proforma - Cluster 1'!$G35,0,W$1*12)</f>
        <v>0</v>
      </c>
      <c r="X34" s="55">
        <f ca="1">OFFSET('Monthly Proforma - Cluster 1'!$G35,0,X$1*12)</f>
        <v>0</v>
      </c>
      <c r="Y34" s="55">
        <f ca="1">OFFSET('Monthly Proforma - Cluster 1'!$G35,0,Y$1*12)</f>
        <v>0</v>
      </c>
      <c r="Z34" s="55">
        <f ca="1">OFFSET('Monthly Proforma - Cluster 1'!$G35,0,Z$1*12)</f>
        <v>0</v>
      </c>
      <c r="AA34" s="55">
        <f ca="1">OFFSET('Monthly Proforma - Cluster 1'!$G35,0,AA$1*12)</f>
        <v>0</v>
      </c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</row>
    <row r="35" spans="2:41" s="204" customFormat="1" ht="15" customHeight="1">
      <c r="B35" s="69"/>
      <c r="C35" s="63" t="s">
        <v>128</v>
      </c>
      <c r="D35" s="57"/>
      <c r="E35" s="57"/>
      <c r="F35" s="57"/>
      <c r="G35" s="58" t="str">
        <f>_FCY</f>
        <v>USD</v>
      </c>
      <c r="H35" s="58">
        <f t="shared" ref="H35:AA35" ca="1" si="6">SUM(H33:H34)</f>
        <v>0</v>
      </c>
      <c r="I35" s="58">
        <f t="shared" ca="1" si="6"/>
        <v>0</v>
      </c>
      <c r="J35" s="58">
        <f t="shared" ca="1" si="6"/>
        <v>0</v>
      </c>
      <c r="K35" s="58">
        <f t="shared" ca="1" si="6"/>
        <v>0</v>
      </c>
      <c r="L35" s="58">
        <f t="shared" ca="1" si="6"/>
        <v>0</v>
      </c>
      <c r="M35" s="58">
        <f t="shared" ca="1" si="6"/>
        <v>0</v>
      </c>
      <c r="N35" s="58">
        <f t="shared" ca="1" si="6"/>
        <v>0</v>
      </c>
      <c r="O35" s="58">
        <f t="shared" ca="1" si="6"/>
        <v>0</v>
      </c>
      <c r="P35" s="58">
        <f t="shared" ca="1" si="6"/>
        <v>0</v>
      </c>
      <c r="Q35" s="58">
        <f t="shared" ca="1" si="6"/>
        <v>0</v>
      </c>
      <c r="R35" s="58">
        <f t="shared" ca="1" si="6"/>
        <v>0</v>
      </c>
      <c r="S35" s="58">
        <f t="shared" ca="1" si="6"/>
        <v>0</v>
      </c>
      <c r="T35" s="58">
        <f t="shared" ca="1" si="6"/>
        <v>0</v>
      </c>
      <c r="U35" s="58">
        <f t="shared" ca="1" si="6"/>
        <v>0</v>
      </c>
      <c r="V35" s="58">
        <f t="shared" ca="1" si="6"/>
        <v>0</v>
      </c>
      <c r="W35" s="58">
        <f t="shared" ca="1" si="6"/>
        <v>0</v>
      </c>
      <c r="X35" s="58">
        <f t="shared" ca="1" si="6"/>
        <v>0</v>
      </c>
      <c r="Y35" s="58">
        <f t="shared" ca="1" si="6"/>
        <v>0</v>
      </c>
      <c r="Z35" s="58">
        <f t="shared" ca="1" si="6"/>
        <v>0</v>
      </c>
      <c r="AA35" s="58">
        <f t="shared" ca="1" si="6"/>
        <v>0</v>
      </c>
      <c r="AB35" s="264"/>
      <c r="AC35" s="264"/>
      <c r="AD35" s="264"/>
      <c r="AE35" s="264"/>
      <c r="AF35" s="264"/>
      <c r="AG35" s="264"/>
      <c r="AH35" s="264"/>
      <c r="AI35" s="264"/>
      <c r="AJ35" s="264"/>
      <c r="AK35" s="264"/>
      <c r="AL35" s="264"/>
      <c r="AM35" s="264"/>
      <c r="AN35" s="264"/>
      <c r="AO35" s="264"/>
    </row>
    <row r="36" spans="2:41" s="204" customFormat="1" ht="15" customHeight="1">
      <c r="B36" s="38"/>
      <c r="C36" s="54"/>
      <c r="D36" s="38"/>
      <c r="E36" s="38"/>
      <c r="F36" s="38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</row>
    <row r="37" spans="2:41" s="204" customFormat="1" ht="15" customHeight="1">
      <c r="B37" s="38"/>
      <c r="C37" s="54" t="s">
        <v>129</v>
      </c>
      <c r="D37" s="38"/>
      <c r="E37" s="38"/>
      <c r="F37" s="38"/>
      <c r="G37" s="55"/>
      <c r="H37" s="55">
        <f>SUM(H59:H60)</f>
        <v>27930271.57639052</v>
      </c>
      <c r="I37" s="55">
        <f t="shared" ref="I37:AA37" si="7">H37+SUM(I59:I60)</f>
        <v>27930271.57639052</v>
      </c>
      <c r="J37" s="55">
        <f t="shared" si="7"/>
        <v>27930271.57639052</v>
      </c>
      <c r="K37" s="55">
        <f t="shared" si="7"/>
        <v>27930271.57639052</v>
      </c>
      <c r="L37" s="55">
        <f t="shared" si="7"/>
        <v>27930271.57639052</v>
      </c>
      <c r="M37" s="55">
        <f t="shared" si="7"/>
        <v>27930271.57639052</v>
      </c>
      <c r="N37" s="55">
        <f t="shared" si="7"/>
        <v>27930271.57639052</v>
      </c>
      <c r="O37" s="55">
        <f t="shared" si="7"/>
        <v>27930271.57639052</v>
      </c>
      <c r="P37" s="55">
        <f t="shared" si="7"/>
        <v>27930271.57639052</v>
      </c>
      <c r="Q37" s="55">
        <f t="shared" si="7"/>
        <v>27930271.57639052</v>
      </c>
      <c r="R37" s="55">
        <f t="shared" si="7"/>
        <v>27930271.57639052</v>
      </c>
      <c r="S37" s="55">
        <f t="shared" si="7"/>
        <v>27930271.57639052</v>
      </c>
      <c r="T37" s="55">
        <f t="shared" si="7"/>
        <v>27930271.57639052</v>
      </c>
      <c r="U37" s="55">
        <f t="shared" si="7"/>
        <v>27930271.57639052</v>
      </c>
      <c r="V37" s="55">
        <f t="shared" si="7"/>
        <v>27930271.57639052</v>
      </c>
      <c r="W37" s="55">
        <f t="shared" si="7"/>
        <v>27930271.57639052</v>
      </c>
      <c r="X37" s="55">
        <f t="shared" si="7"/>
        <v>27930271.57639052</v>
      </c>
      <c r="Y37" s="55">
        <f t="shared" si="7"/>
        <v>27930271.57639052</v>
      </c>
      <c r="Z37" s="55">
        <f t="shared" si="7"/>
        <v>27930271.57639052</v>
      </c>
      <c r="AA37" s="55">
        <f t="shared" si="7"/>
        <v>27930271.57639052</v>
      </c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</row>
    <row r="38" spans="2:41" s="204" customFormat="1" ht="15" customHeight="1">
      <c r="B38" s="38"/>
      <c r="C38" s="54" t="s">
        <v>130</v>
      </c>
      <c r="D38" s="38"/>
      <c r="E38" s="38"/>
      <c r="F38" s="38"/>
      <c r="G38" s="55"/>
      <c r="H38" s="55">
        <f ca="1">H30-H35-H37</f>
        <v>-2555699.6864228398</v>
      </c>
      <c r="I38" s="55">
        <f t="shared" ref="I38:AA38" ca="1" si="8">I30-I35-I37</f>
        <v>-6258650.8201792017</v>
      </c>
      <c r="J38" s="55">
        <f t="shared" ca="1" si="8"/>
        <v>-9961601.9539355636</v>
      </c>
      <c r="K38" s="55">
        <f t="shared" ca="1" si="8"/>
        <v>-13239943.635263283</v>
      </c>
      <c r="L38" s="55">
        <f t="shared" ca="1" si="8"/>
        <v>-15923832.083190892</v>
      </c>
      <c r="M38" s="55">
        <f t="shared" ca="1" si="8"/>
        <v>-18607720.531118505</v>
      </c>
      <c r="N38" s="55">
        <f t="shared" ca="1" si="8"/>
        <v>-18333005.651268337</v>
      </c>
      <c r="O38" s="55">
        <f t="shared" ca="1" si="8"/>
        <v>-17789326.832529284</v>
      </c>
      <c r="P38" s="55">
        <f t="shared" ca="1" si="8"/>
        <v>-17245648.013790231</v>
      </c>
      <c r="Q38" s="55">
        <f t="shared" ca="1" si="8"/>
        <v>-16701969.195051178</v>
      </c>
      <c r="R38" s="55">
        <f t="shared" ca="1" si="8"/>
        <v>-16158281.89709131</v>
      </c>
      <c r="S38" s="55">
        <f t="shared" ca="1" si="8"/>
        <v>-15699515.718778903</v>
      </c>
      <c r="T38" s="55">
        <f t="shared" ca="1" si="8"/>
        <v>-16655204.24956253</v>
      </c>
      <c r="U38" s="55">
        <f t="shared" ca="1" si="8"/>
        <v>-17590222.916076936</v>
      </c>
      <c r="V38" s="55">
        <f t="shared" ca="1" si="8"/>
        <v>-18525241.582591347</v>
      </c>
      <c r="W38" s="55">
        <f t="shared" ca="1" si="8"/>
        <v>-19460260.249105752</v>
      </c>
      <c r="X38" s="55">
        <f t="shared" ca="1" si="8"/>
        <v>-20395278.915620163</v>
      </c>
      <c r="Y38" s="55">
        <f t="shared" ca="1" si="8"/>
        <v>-21330297.582134571</v>
      </c>
      <c r="Z38" s="55">
        <f t="shared" ca="1" si="8"/>
        <v>-22265316.248648979</v>
      </c>
      <c r="AA38" s="55">
        <f t="shared" ca="1" si="8"/>
        <v>-23200334.915163387</v>
      </c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</row>
    <row r="39" spans="2:41" s="204" customFormat="1" ht="15" customHeight="1">
      <c r="B39" s="38"/>
      <c r="C39" s="72" t="s">
        <v>131</v>
      </c>
      <c r="D39" s="61"/>
      <c r="E39" s="61"/>
      <c r="F39" s="61"/>
      <c r="G39" s="58" t="str">
        <f>_FCY</f>
        <v>USD</v>
      </c>
      <c r="H39" s="62">
        <f t="shared" ref="H39:AA39" ca="1" si="9">SUM(H37:H38)</f>
        <v>25374571.88996768</v>
      </c>
      <c r="I39" s="62">
        <f t="shared" ca="1" si="9"/>
        <v>21671620.756211318</v>
      </c>
      <c r="J39" s="62">
        <f t="shared" ca="1" si="9"/>
        <v>17968669.622454956</v>
      </c>
      <c r="K39" s="62">
        <f t="shared" ca="1" si="9"/>
        <v>14690327.941127237</v>
      </c>
      <c r="L39" s="62">
        <f t="shared" ca="1" si="9"/>
        <v>12006439.493199628</v>
      </c>
      <c r="M39" s="62">
        <f t="shared" ca="1" si="9"/>
        <v>9322551.045272015</v>
      </c>
      <c r="N39" s="62">
        <f t="shared" ca="1" si="9"/>
        <v>9597265.9251221828</v>
      </c>
      <c r="O39" s="62">
        <f t="shared" ca="1" si="9"/>
        <v>10140944.743861236</v>
      </c>
      <c r="P39" s="62">
        <f t="shared" ca="1" si="9"/>
        <v>10684623.562600289</v>
      </c>
      <c r="Q39" s="62">
        <f t="shared" ca="1" si="9"/>
        <v>11228302.381339341</v>
      </c>
      <c r="R39" s="62">
        <f t="shared" ca="1" si="9"/>
        <v>11771989.679299209</v>
      </c>
      <c r="S39" s="62">
        <f t="shared" ca="1" si="9"/>
        <v>12230755.857611617</v>
      </c>
      <c r="T39" s="62">
        <f t="shared" ca="1" si="9"/>
        <v>11275067.32682799</v>
      </c>
      <c r="U39" s="62">
        <f t="shared" ca="1" si="9"/>
        <v>10340048.660313584</v>
      </c>
      <c r="V39" s="62">
        <f t="shared" ca="1" si="9"/>
        <v>9405029.9937991723</v>
      </c>
      <c r="W39" s="62">
        <f t="shared" ca="1" si="9"/>
        <v>8470011.3272847682</v>
      </c>
      <c r="X39" s="62">
        <f t="shared" ca="1" si="9"/>
        <v>7534992.6607703567</v>
      </c>
      <c r="Y39" s="62">
        <f t="shared" ca="1" si="9"/>
        <v>6599973.9942559488</v>
      </c>
      <c r="Z39" s="62">
        <f t="shared" ca="1" si="9"/>
        <v>5664955.327741541</v>
      </c>
      <c r="AA39" s="62">
        <f t="shared" ca="1" si="9"/>
        <v>4729936.6612271331</v>
      </c>
      <c r="AB39" s="264"/>
      <c r="AC39" s="264"/>
      <c r="AD39" s="264"/>
      <c r="AE39" s="264"/>
      <c r="AF39" s="264"/>
      <c r="AG39" s="264"/>
      <c r="AH39" s="264"/>
      <c r="AI39" s="264"/>
      <c r="AJ39" s="264"/>
      <c r="AK39" s="264"/>
      <c r="AL39" s="264"/>
      <c r="AM39" s="264"/>
      <c r="AN39" s="264"/>
      <c r="AO39" s="264"/>
    </row>
    <row r="40" spans="2:41" s="204" customFormat="1" ht="15" customHeight="1">
      <c r="B40" s="73"/>
      <c r="C40" s="74" t="s">
        <v>132</v>
      </c>
      <c r="D40" s="63"/>
      <c r="E40" s="63"/>
      <c r="F40" s="63"/>
      <c r="G40" s="75"/>
      <c r="H40" s="75">
        <f t="shared" ref="H40:AA40" ca="1" si="10">H35+H39</f>
        <v>25374571.88996768</v>
      </c>
      <c r="I40" s="75">
        <f t="shared" ca="1" si="10"/>
        <v>21671620.756211318</v>
      </c>
      <c r="J40" s="75">
        <f t="shared" ca="1" si="10"/>
        <v>17968669.622454956</v>
      </c>
      <c r="K40" s="75">
        <f t="shared" ca="1" si="10"/>
        <v>14690327.941127237</v>
      </c>
      <c r="L40" s="75">
        <f t="shared" ca="1" si="10"/>
        <v>12006439.493199628</v>
      </c>
      <c r="M40" s="75">
        <f t="shared" ca="1" si="10"/>
        <v>9322551.045272015</v>
      </c>
      <c r="N40" s="75">
        <f t="shared" ca="1" si="10"/>
        <v>9597265.9251221828</v>
      </c>
      <c r="O40" s="75">
        <f t="shared" ca="1" si="10"/>
        <v>10140944.743861236</v>
      </c>
      <c r="P40" s="75">
        <f t="shared" ca="1" si="10"/>
        <v>10684623.562600289</v>
      </c>
      <c r="Q40" s="75">
        <f t="shared" ca="1" si="10"/>
        <v>11228302.381339341</v>
      </c>
      <c r="R40" s="75">
        <f t="shared" ca="1" si="10"/>
        <v>11771989.679299209</v>
      </c>
      <c r="S40" s="75">
        <f t="shared" ca="1" si="10"/>
        <v>12230755.857611617</v>
      </c>
      <c r="T40" s="75">
        <f t="shared" ca="1" si="10"/>
        <v>11275067.32682799</v>
      </c>
      <c r="U40" s="75">
        <f t="shared" ca="1" si="10"/>
        <v>10340048.660313584</v>
      </c>
      <c r="V40" s="75">
        <f t="shared" ca="1" si="10"/>
        <v>9405029.9937991723</v>
      </c>
      <c r="W40" s="75">
        <f t="shared" ca="1" si="10"/>
        <v>8470011.3272847682</v>
      </c>
      <c r="X40" s="75">
        <f t="shared" ca="1" si="10"/>
        <v>7534992.6607703567</v>
      </c>
      <c r="Y40" s="75">
        <f t="shared" ca="1" si="10"/>
        <v>6599973.9942559488</v>
      </c>
      <c r="Z40" s="75">
        <f t="shared" ca="1" si="10"/>
        <v>5664955.327741541</v>
      </c>
      <c r="AA40" s="75">
        <f t="shared" ca="1" si="10"/>
        <v>4729936.6612271331</v>
      </c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</row>
    <row r="41" spans="2:41" s="204" customFormat="1" ht="15" customHeight="1">
      <c r="B41" s="76"/>
      <c r="C41" s="64" t="s">
        <v>133</v>
      </c>
      <c r="D41" s="64"/>
      <c r="E41" s="64"/>
      <c r="F41" s="64"/>
      <c r="G41" s="77"/>
      <c r="H41" s="77">
        <f ca="1">H30-H40</f>
        <v>0</v>
      </c>
      <c r="I41" s="77">
        <f t="shared" ref="I41:AA41" ca="1" si="11">I30-I40</f>
        <v>0</v>
      </c>
      <c r="J41" s="77">
        <f t="shared" ca="1" si="11"/>
        <v>0</v>
      </c>
      <c r="K41" s="77">
        <f t="shared" ca="1" si="11"/>
        <v>0</v>
      </c>
      <c r="L41" s="77">
        <f t="shared" ca="1" si="11"/>
        <v>0</v>
      </c>
      <c r="M41" s="77">
        <f t="shared" ca="1" si="11"/>
        <v>0</v>
      </c>
      <c r="N41" s="77">
        <f t="shared" ca="1" si="11"/>
        <v>0</v>
      </c>
      <c r="O41" s="77">
        <f t="shared" ca="1" si="11"/>
        <v>0</v>
      </c>
      <c r="P41" s="77">
        <f t="shared" ca="1" si="11"/>
        <v>0</v>
      </c>
      <c r="Q41" s="77">
        <f t="shared" ca="1" si="11"/>
        <v>0</v>
      </c>
      <c r="R41" s="77">
        <f t="shared" ca="1" si="11"/>
        <v>0</v>
      </c>
      <c r="S41" s="77">
        <f t="shared" ca="1" si="11"/>
        <v>0</v>
      </c>
      <c r="T41" s="77">
        <f t="shared" ca="1" si="11"/>
        <v>0</v>
      </c>
      <c r="U41" s="77">
        <f t="shared" ca="1" si="11"/>
        <v>0</v>
      </c>
      <c r="V41" s="77">
        <f t="shared" ca="1" si="11"/>
        <v>0</v>
      </c>
      <c r="W41" s="77">
        <f t="shared" ca="1" si="11"/>
        <v>0</v>
      </c>
      <c r="X41" s="77">
        <f t="shared" ca="1" si="11"/>
        <v>0</v>
      </c>
      <c r="Y41" s="77">
        <f t="shared" ca="1" si="11"/>
        <v>0</v>
      </c>
      <c r="Z41" s="77">
        <f t="shared" ca="1" si="11"/>
        <v>0</v>
      </c>
      <c r="AA41" s="77">
        <f t="shared" ca="1" si="11"/>
        <v>0</v>
      </c>
      <c r="AB41" s="77"/>
      <c r="AC41" s="77"/>
      <c r="AD41" s="77"/>
      <c r="AE41" s="77"/>
      <c r="AF41" s="77"/>
      <c r="AG41" s="77"/>
      <c r="AH41" s="77"/>
      <c r="AI41" s="77"/>
      <c r="AJ41" s="77"/>
      <c r="AK41" s="77"/>
      <c r="AL41" s="77"/>
      <c r="AM41" s="77"/>
      <c r="AN41" s="77"/>
      <c r="AO41" s="77"/>
    </row>
    <row r="42" spans="2:41" s="204" customFormat="1" ht="15" customHeight="1">
      <c r="B42" s="78"/>
      <c r="C42" s="38"/>
      <c r="D42" s="38"/>
      <c r="E42" s="38"/>
      <c r="F42" s="38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</row>
    <row r="43" spans="2:41" s="204" customFormat="1" ht="15" customHeight="1">
      <c r="B43" s="79" t="s">
        <v>134</v>
      </c>
      <c r="C43" s="80"/>
      <c r="D43" s="80"/>
      <c r="E43" s="80"/>
      <c r="F43" s="80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  <c r="Z43" s="81"/>
      <c r="AA43" s="81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</row>
    <row r="44" spans="2:41" s="204" customFormat="1" ht="15" customHeight="1">
      <c r="B44" s="38"/>
      <c r="C44" s="54" t="s">
        <v>135</v>
      </c>
      <c r="D44" s="38"/>
      <c r="E44" s="38"/>
      <c r="F44" s="38"/>
      <c r="G44" s="55"/>
      <c r="H44" s="55">
        <f ca="1">SUMIF('Monthly Proforma - Cluster 1'!$H$1:$IM$1,'Annual Proforma - Cluster 1'!H$1,'Monthly Proforma - Cluster 1'!$H45:$IM45)</f>
        <v>589350.73815431248</v>
      </c>
      <c r="I44" s="55">
        <f ca="1">SUMIF('Monthly Proforma - Cluster 1'!$H$1:$IM$1,'Annual Proforma - Cluster 1'!I$1,'Monthly Proforma - Cluster 1'!$H45:$IM45)</f>
        <v>1009091.0181795827</v>
      </c>
      <c r="J44" s="55">
        <f ca="1">SUMIF('Monthly Proforma - Cluster 1'!$H$1:$IM$1,'Annual Proforma - Cluster 1'!J$1,'Monthly Proforma - Cluster 1'!$H45:$IM45)</f>
        <v>749772.02264853613</v>
      </c>
      <c r="K44" s="55">
        <f ca="1">SUMIF('Monthly Proforma - Cluster 1'!$H$1:$IM$1,'Annual Proforma - Cluster 1'!K$1,'Monthly Proforma - Cluster 1'!$H45:$IM45)</f>
        <v>111638.24589140364</v>
      </c>
      <c r="L44" s="55">
        <f ca="1">SUMIF('Monthly Proforma - Cluster 1'!$H$1:$IM$1,'Annual Proforma - Cluster 1'!L$1,'Monthly Proforma - Cluster 1'!$H45:$IM45)</f>
        <v>-657512.2788377658</v>
      </c>
      <c r="M44" s="55">
        <f ca="1">SUMIF('Monthly Proforma - Cluster 1'!$H$1:$IM$1,'Annual Proforma - Cluster 1'!M$1,'Monthly Proforma - Cluster 1'!$H45:$IM45)</f>
        <v>-829100.45126322692</v>
      </c>
      <c r="N44" s="55">
        <f ca="1">SUMIF('Monthly Proforma - Cluster 1'!$H$1:$IM$1,'Annual Proforma - Cluster 1'!N$1,'Monthly Proforma - Cluster 1'!$H45:$IM45)</f>
        <v>1962874.6035766117</v>
      </c>
      <c r="O44" s="55">
        <f>SUMIF('Monthly Proforma - Cluster 1'!$H$1:$IM$1,'Annual Proforma - Cluster 1'!O$1,'Monthly Proforma - Cluster 1'!$H45:$IM45)</f>
        <v>2332052.6849878002</v>
      </c>
      <c r="P44" s="55">
        <f>SUMIF('Monthly Proforma - Cluster 1'!$H$1:$IM$1,'Annual Proforma - Cluster 1'!P$1,'Monthly Proforma - Cluster 1'!$H45:$IM45)</f>
        <v>2159611.3547361386</v>
      </c>
      <c r="Q44" s="55">
        <f>SUMIF('Monthly Proforma - Cluster 1'!$H$1:$IM$1,'Annual Proforma - Cluster 1'!Q$1,'Monthly Proforma - Cluster 1'!$H45:$IM45)</f>
        <v>1994667.4736258551</v>
      </c>
      <c r="R44" s="55">
        <f>SUMIF('Monthly Proforma - Cluster 1'!$H$1:$IM$1,'Annual Proforma - Cluster 1'!R$1,'Monthly Proforma - Cluster 1'!$H45:$IM45)</f>
        <v>1836903.544828139</v>
      </c>
      <c r="S44" s="55">
        <f>SUMIF('Monthly Proforma - Cluster 1'!$H$1:$IM$1,'Annual Proforma - Cluster 1'!S$1,'Monthly Proforma - Cluster 1'!$H45:$IM45)</f>
        <v>1770913.4680474405</v>
      </c>
      <c r="T44" s="55">
        <f>SUMIF('Monthly Proforma - Cluster 1'!$H$1:$IM$1,'Annual Proforma - Cluster 1'!T$1,'Monthly Proforma - Cluster 1'!$H45:$IM45)</f>
        <v>2080389.0349286303</v>
      </c>
      <c r="U44" s="55">
        <f>SUMIF('Monthly Proforma - Cluster 1'!$H$1:$IM$1,'Annual Proforma - Cluster 1'!U$1,'Monthly Proforma - Cluster 1'!$H45:$IM45)</f>
        <v>1962983.7286067964</v>
      </c>
      <c r="V44" s="55">
        <f>SUMIF('Monthly Proforma - Cluster 1'!$H$1:$IM$1,'Annual Proforma - Cluster 1'!V$1,'Monthly Proforma - Cluster 1'!$H45:$IM45)</f>
        <v>1830911.8263023121</v>
      </c>
      <c r="W44" s="55">
        <f>SUMIF('Monthly Proforma - Cluster 1'!$H$1:$IM$1,'Annual Proforma - Cluster 1'!W$1,'Monthly Proforma - Cluster 1'!$H45:$IM45)</f>
        <v>1704582.1806197616</v>
      </c>
      <c r="X44" s="55">
        <f>SUMIF('Monthly Proforma - Cluster 1'!$H$1:$IM$1,'Annual Proforma - Cluster 1'!X$1,'Monthly Proforma - Cluster 1'!$H45:$IM45)</f>
        <v>1583745.1282277571</v>
      </c>
      <c r="Y44" s="55">
        <f>SUMIF('Monthly Proforma - Cluster 1'!$H$1:$IM$1,'Annual Proforma - Cluster 1'!Y$1,'Monthly Proforma - Cluster 1'!$H45:$IM45)</f>
        <v>1468161.8607223602</v>
      </c>
      <c r="Z44" s="55">
        <f>SUMIF('Monthly Proforma - Cluster 1'!$H$1:$IM$1,'Annual Proforma - Cluster 1'!Z$1,'Monthly Proforma - Cluster 1'!$H45:$IM45)</f>
        <v>1357603.9526737211</v>
      </c>
      <c r="AA44" s="55">
        <f>SUMIF('Monthly Proforma - Cluster 1'!$H$1:$IM$1,'Annual Proforma - Cluster 1'!AA$1,'Monthly Proforma - Cluster 1'!$H45:$IM45)</f>
        <v>1251852.9101924133</v>
      </c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</row>
    <row r="45" spans="2:41" s="204" customFormat="1" ht="15" customHeight="1">
      <c r="B45" s="38"/>
      <c r="C45" s="54" t="s">
        <v>112</v>
      </c>
      <c r="D45" s="38"/>
      <c r="E45" s="38"/>
      <c r="F45" s="38"/>
      <c r="G45" s="55"/>
      <c r="H45" s="55">
        <f>SUMIF('Monthly Proforma - Cluster 1'!$H$1:$IM$1,'Annual Proforma - Cluster 1'!H$1,'Monthly Proforma - Cluster 1'!$H46:$IM46)</f>
        <v>1742289.131390526</v>
      </c>
      <c r="I45" s="55">
        <f>SUMIF('Monthly Proforma - Cluster 1'!$H$1:$IM$1,'Annual Proforma - Cluster 1'!I$1,'Monthly Proforma - Cluster 1'!$H46:$IM46)</f>
        <v>3702951.1337563614</v>
      </c>
      <c r="J45" s="55">
        <f>SUMIF('Monthly Proforma - Cluster 1'!$H$1:$IM$1,'Annual Proforma - Cluster 1'!J$1,'Monthly Proforma - Cluster 1'!$H46:$IM46)</f>
        <v>3702951.1337563614</v>
      </c>
      <c r="K45" s="55">
        <f>SUMIF('Monthly Proforma - Cluster 1'!$H$1:$IM$1,'Annual Proforma - Cluster 1'!K$1,'Monthly Proforma - Cluster 1'!$H46:$IM46)</f>
        <v>3702951.1337563614</v>
      </c>
      <c r="L45" s="55">
        <f>SUMIF('Monthly Proforma - Cluster 1'!$H$1:$IM$1,'Annual Proforma - Cluster 1'!L$1,'Monthly Proforma - Cluster 1'!$H46:$IM46)</f>
        <v>3702951.1337563614</v>
      </c>
      <c r="M45" s="55">
        <f>SUMIF('Monthly Proforma - Cluster 1'!$H$1:$IM$1,'Annual Proforma - Cluster 1'!M$1,'Monthly Proforma - Cluster 1'!$H46:$IM46)</f>
        <v>3702951.1337563614</v>
      </c>
      <c r="N45" s="55">
        <f>SUMIF('Monthly Proforma - Cluster 1'!$H$1:$IM$1,'Annual Proforma - Cluster 1'!N$1,'Monthly Proforma - Cluster 1'!$H46:$IM46)</f>
        <v>744347.80597858469</v>
      </c>
      <c r="O45" s="55">
        <f>SUMIF('Monthly Proforma - Cluster 1'!$H$1:$IM$1,'Annual Proforma - Cluster 1'!O$1,'Monthly Proforma - Cluster 1'!$H46:$IM46)</f>
        <v>475383.867089696</v>
      </c>
      <c r="P45" s="55">
        <f>SUMIF('Monthly Proforma - Cluster 1'!$H$1:$IM$1,'Annual Proforma - Cluster 1'!P$1,'Monthly Proforma - Cluster 1'!$H46:$IM46)</f>
        <v>475383.867089696</v>
      </c>
      <c r="Q45" s="55">
        <f>SUMIF('Monthly Proforma - Cluster 1'!$H$1:$IM$1,'Annual Proforma - Cluster 1'!Q$1,'Monthly Proforma - Cluster 1'!$H46:$IM46)</f>
        <v>475383.867089696</v>
      </c>
      <c r="R45" s="55">
        <f>SUMIF('Monthly Proforma - Cluster 1'!$H$1:$IM$1,'Annual Proforma - Cluster 1'!R$1,'Monthly Proforma - Cluster 1'!$H46:$IM46)</f>
        <v>475375.38786888053</v>
      </c>
      <c r="S45" s="55">
        <f>SUMIF('Monthly Proforma - Cluster 1'!$H$1:$IM$1,'Annual Proforma - Cluster 1'!S$1,'Monthly Proforma - Cluster 1'!$H46:$IM46)</f>
        <v>475374.61703062459</v>
      </c>
      <c r="T45" s="55">
        <f>SUMIF('Monthly Proforma - Cluster 1'!$H$1:$IM$1,'Annual Proforma - Cluster 1'!T$1,'Monthly Proforma - Cluster 1'!$H46:$IM46)</f>
        <v>955688.53078362881</v>
      </c>
      <c r="U45" s="55">
        <f>SUMIF('Monthly Proforma - Cluster 1'!$H$1:$IM$1,'Annual Proforma - Cluster 1'!U$1,'Monthly Proforma - Cluster 1'!$H46:$IM46)</f>
        <v>935018.66651441017</v>
      </c>
      <c r="V45" s="55">
        <f>SUMIF('Monthly Proforma - Cluster 1'!$H$1:$IM$1,'Annual Proforma - Cluster 1'!V$1,'Monthly Proforma - Cluster 1'!$H46:$IM46)</f>
        <v>935018.66651441017</v>
      </c>
      <c r="W45" s="55">
        <f>SUMIF('Monthly Proforma - Cluster 1'!$H$1:$IM$1,'Annual Proforma - Cluster 1'!W$1,'Monthly Proforma - Cluster 1'!$H46:$IM46)</f>
        <v>935018.66651441017</v>
      </c>
      <c r="X45" s="55">
        <f>SUMIF('Monthly Proforma - Cluster 1'!$H$1:$IM$1,'Annual Proforma - Cluster 1'!X$1,'Monthly Proforma - Cluster 1'!$H46:$IM46)</f>
        <v>935018.66651441017</v>
      </c>
      <c r="Y45" s="55">
        <f>SUMIF('Monthly Proforma - Cluster 1'!$H$1:$IM$1,'Annual Proforma - Cluster 1'!Y$1,'Monthly Proforma - Cluster 1'!$H46:$IM46)</f>
        <v>935018.66651441017</v>
      </c>
      <c r="Z45" s="55">
        <f>SUMIF('Monthly Proforma - Cluster 1'!$H$1:$IM$1,'Annual Proforma - Cluster 1'!Z$1,'Monthly Proforma - Cluster 1'!$H46:$IM46)</f>
        <v>935018.66651441017</v>
      </c>
      <c r="AA45" s="55">
        <f>SUMIF('Monthly Proforma - Cluster 1'!$H$1:$IM$1,'Annual Proforma - Cluster 1'!AA$1,'Monthly Proforma - Cluster 1'!$H46:$IM46)</f>
        <v>935018.66651441017</v>
      </c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</row>
    <row r="46" spans="2:41" s="204" customFormat="1" ht="15" customHeight="1">
      <c r="B46" s="38"/>
      <c r="C46" s="54" t="s">
        <v>136</v>
      </c>
      <c r="D46" s="38"/>
      <c r="E46" s="38"/>
      <c r="F46" s="38"/>
      <c r="G46" s="55"/>
      <c r="H46" s="55">
        <f>SUMIF('Monthly Proforma - Cluster 1'!$H$1:$IM$1,'Annual Proforma - Cluster 1'!H$1,'Monthly Proforma - Cluster 1'!$H47:$IM47)</f>
        <v>0</v>
      </c>
      <c r="I46" s="55">
        <f>SUMIF('Monthly Proforma - Cluster 1'!$H$1:$IM$1,'Annual Proforma - Cluster 1'!I$1,'Monthly Proforma - Cluster 1'!$H47:$IM47)</f>
        <v>0</v>
      </c>
      <c r="J46" s="55">
        <f>SUMIF('Monthly Proforma - Cluster 1'!$H$1:$IM$1,'Annual Proforma - Cluster 1'!J$1,'Monthly Proforma - Cluster 1'!$H47:$IM47)</f>
        <v>0</v>
      </c>
      <c r="K46" s="55">
        <f>SUMIF('Monthly Proforma - Cluster 1'!$H$1:$IM$1,'Annual Proforma - Cluster 1'!K$1,'Monthly Proforma - Cluster 1'!$H47:$IM47)</f>
        <v>0</v>
      </c>
      <c r="L46" s="55">
        <f>SUMIF('Monthly Proforma - Cluster 1'!$H$1:$IM$1,'Annual Proforma - Cluster 1'!L$1,'Monthly Proforma - Cluster 1'!$H47:$IM47)</f>
        <v>0</v>
      </c>
      <c r="M46" s="55">
        <f>SUMIF('Monthly Proforma - Cluster 1'!$H$1:$IM$1,'Annual Proforma - Cluster 1'!M$1,'Monthly Proforma - Cluster 1'!$H47:$IM47)</f>
        <v>0</v>
      </c>
      <c r="N46" s="55">
        <f>SUMIF('Monthly Proforma - Cluster 1'!$H$1:$IM$1,'Annual Proforma - Cluster 1'!N$1,'Monthly Proforma - Cluster 1'!$H47:$IM47)</f>
        <v>0</v>
      </c>
      <c r="O46" s="55">
        <f>SUMIF('Monthly Proforma - Cluster 1'!$H$1:$IM$1,'Annual Proforma - Cluster 1'!O$1,'Monthly Proforma - Cluster 1'!$H47:$IM47)</f>
        <v>0</v>
      </c>
      <c r="P46" s="55">
        <f>SUMIF('Monthly Proforma - Cluster 1'!$H$1:$IM$1,'Annual Proforma - Cluster 1'!P$1,'Monthly Proforma - Cluster 1'!$H47:$IM47)</f>
        <v>0</v>
      </c>
      <c r="Q46" s="55">
        <f>SUMIF('Monthly Proforma - Cluster 1'!$H$1:$IM$1,'Annual Proforma - Cluster 1'!Q$1,'Monthly Proforma - Cluster 1'!$H47:$IM47)</f>
        <v>0</v>
      </c>
      <c r="R46" s="55">
        <f>SUMIF('Monthly Proforma - Cluster 1'!$H$1:$IM$1,'Annual Proforma - Cluster 1'!R$1,'Monthly Proforma - Cluster 1'!$H47:$IM47)</f>
        <v>0</v>
      </c>
      <c r="S46" s="55">
        <f>SUMIF('Monthly Proforma - Cluster 1'!$H$1:$IM$1,'Annual Proforma - Cluster 1'!S$1,'Monthly Proforma - Cluster 1'!$H47:$IM47)</f>
        <v>0</v>
      </c>
      <c r="T46" s="55">
        <f>SUMIF('Monthly Proforma - Cluster 1'!$H$1:$IM$1,'Annual Proforma - Cluster 1'!T$1,'Monthly Proforma - Cluster 1'!$H47:$IM47)</f>
        <v>0</v>
      </c>
      <c r="U46" s="55">
        <f>SUMIF('Monthly Proforma - Cluster 1'!$H$1:$IM$1,'Annual Proforma - Cluster 1'!U$1,'Monthly Proforma - Cluster 1'!$H47:$IM47)</f>
        <v>0</v>
      </c>
      <c r="V46" s="55">
        <f>SUMIF('Monthly Proforma - Cluster 1'!$H$1:$IM$1,'Annual Proforma - Cluster 1'!V$1,'Monthly Proforma - Cluster 1'!$H47:$IM47)</f>
        <v>0</v>
      </c>
      <c r="W46" s="55">
        <f>SUMIF('Monthly Proforma - Cluster 1'!$H$1:$IM$1,'Annual Proforma - Cluster 1'!W$1,'Monthly Proforma - Cluster 1'!$H47:$IM47)</f>
        <v>0</v>
      </c>
      <c r="X46" s="55">
        <f>SUMIF('Monthly Proforma - Cluster 1'!$H$1:$IM$1,'Annual Proforma - Cluster 1'!X$1,'Monthly Proforma - Cluster 1'!$H47:$IM47)</f>
        <v>0</v>
      </c>
      <c r="Y46" s="55">
        <f>SUMIF('Monthly Proforma - Cluster 1'!$H$1:$IM$1,'Annual Proforma - Cluster 1'!Y$1,'Monthly Proforma - Cluster 1'!$H47:$IM47)</f>
        <v>0</v>
      </c>
      <c r="Z46" s="55">
        <f>SUMIF('Monthly Proforma - Cluster 1'!$H$1:$IM$1,'Annual Proforma - Cluster 1'!Z$1,'Monthly Proforma - Cluster 1'!$H47:$IM47)</f>
        <v>0</v>
      </c>
      <c r="AA46" s="55">
        <f>SUMIF('Monthly Proforma - Cluster 1'!$H$1:$IM$1,'Annual Proforma - Cluster 1'!AA$1,'Monthly Proforma - Cluster 1'!$H47:$IM47)</f>
        <v>0</v>
      </c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</row>
    <row r="47" spans="2:41" s="204" customFormat="1" ht="15" customHeight="1">
      <c r="B47" s="38"/>
      <c r="C47" s="72" t="s">
        <v>137</v>
      </c>
      <c r="D47" s="61"/>
      <c r="E47" s="61"/>
      <c r="F47" s="61"/>
      <c r="G47" s="62" t="str">
        <f>_FCY</f>
        <v>USD</v>
      </c>
      <c r="H47" s="62">
        <f t="shared" ref="H47:AA47" ca="1" si="12">SUM(H44:H46)</f>
        <v>2331639.8695448386</v>
      </c>
      <c r="I47" s="62">
        <f t="shared" ca="1" si="12"/>
        <v>4712042.1519359443</v>
      </c>
      <c r="J47" s="62">
        <f t="shared" ca="1" si="12"/>
        <v>4452723.1564048976</v>
      </c>
      <c r="K47" s="62">
        <f t="shared" ca="1" si="12"/>
        <v>3814589.3796477653</v>
      </c>
      <c r="L47" s="62">
        <f t="shared" ca="1" si="12"/>
        <v>3045438.8549185954</v>
      </c>
      <c r="M47" s="62">
        <f t="shared" ca="1" si="12"/>
        <v>2873850.6824931344</v>
      </c>
      <c r="N47" s="62">
        <f t="shared" ca="1" si="12"/>
        <v>2707222.4095551963</v>
      </c>
      <c r="O47" s="62">
        <f t="shared" si="12"/>
        <v>2807436.5520774964</v>
      </c>
      <c r="P47" s="62">
        <f t="shared" si="12"/>
        <v>2634995.2218258344</v>
      </c>
      <c r="Q47" s="62">
        <f t="shared" si="12"/>
        <v>2470051.3407155508</v>
      </c>
      <c r="R47" s="62">
        <f t="shared" si="12"/>
        <v>2312278.9326970195</v>
      </c>
      <c r="S47" s="62">
        <f t="shared" si="12"/>
        <v>2246288.0850780653</v>
      </c>
      <c r="T47" s="62">
        <f t="shared" si="12"/>
        <v>3036077.5657122592</v>
      </c>
      <c r="U47" s="62">
        <f t="shared" si="12"/>
        <v>2898002.3951212065</v>
      </c>
      <c r="V47" s="62">
        <f t="shared" si="12"/>
        <v>2765930.492816722</v>
      </c>
      <c r="W47" s="62">
        <f t="shared" si="12"/>
        <v>2639600.847134172</v>
      </c>
      <c r="X47" s="62">
        <f t="shared" si="12"/>
        <v>2518763.794742167</v>
      </c>
      <c r="Y47" s="62">
        <f t="shared" si="12"/>
        <v>2403180.5272367704</v>
      </c>
      <c r="Z47" s="62">
        <f t="shared" si="12"/>
        <v>2292622.6191881313</v>
      </c>
      <c r="AA47" s="62">
        <f t="shared" si="12"/>
        <v>2186871.5767068234</v>
      </c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</row>
    <row r="48" spans="2:41" s="204" customFormat="1" ht="15" customHeight="1">
      <c r="B48" s="38"/>
      <c r="C48" s="54"/>
      <c r="D48" s="38"/>
      <c r="E48" s="38"/>
      <c r="F48" s="38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</row>
    <row r="49" spans="2:41" s="204" customFormat="1" ht="15" customHeight="1">
      <c r="B49" s="38"/>
      <c r="C49" s="54" t="s">
        <v>138</v>
      </c>
      <c r="D49" s="38"/>
      <c r="E49" s="38"/>
      <c r="F49" s="38"/>
      <c r="G49" s="55"/>
      <c r="H49" s="55">
        <f>SUMIF('Monthly Proforma - Cluster 1'!$H$1:$IM$1,'Annual Proforma - Cluster 1'!H$1,'Monthly Proforma - Cluster 1'!$H50:$IM50)</f>
        <v>-27930271.57639052</v>
      </c>
      <c r="I49" s="55">
        <f>SUMIF('Monthly Proforma - Cluster 1'!$H$1:$IM$1,'Annual Proforma - Cluster 1'!I$1,'Monthly Proforma - Cluster 1'!$H50:$IM50)</f>
        <v>0</v>
      </c>
      <c r="J49" s="55">
        <f>SUMIF('Monthly Proforma - Cluster 1'!$H$1:$IM$1,'Annual Proforma - Cluster 1'!J$1,'Monthly Proforma - Cluster 1'!$H50:$IM50)</f>
        <v>0</v>
      </c>
      <c r="K49" s="55">
        <f>SUMIF('Monthly Proforma - Cluster 1'!$H$1:$IM$1,'Annual Proforma - Cluster 1'!K$1,'Monthly Proforma - Cluster 1'!$H50:$IM50)</f>
        <v>0</v>
      </c>
      <c r="L49" s="55">
        <f>SUMIF('Monthly Proforma - Cluster 1'!$H$1:$IM$1,'Annual Proforma - Cluster 1'!L$1,'Monthly Proforma - Cluster 1'!$H50:$IM50)</f>
        <v>0</v>
      </c>
      <c r="M49" s="55">
        <f>SUMIF('Monthly Proforma - Cluster 1'!$H$1:$IM$1,'Annual Proforma - Cluster 1'!M$1,'Monthly Proforma - Cluster 1'!$H50:$IM50)</f>
        <v>0</v>
      </c>
      <c r="N49" s="55">
        <f>SUMIF('Monthly Proforma - Cluster 1'!$H$1:$IM$1,'Annual Proforma - Cluster 1'!N$1,'Monthly Proforma - Cluster 1'!$H50:$IM50)</f>
        <v>0</v>
      </c>
      <c r="O49" s="55">
        <f>SUMIF('Monthly Proforma - Cluster 1'!$H$1:$IM$1,'Annual Proforma - Cluster 1'!O$1,'Monthly Proforma - Cluster 1'!$H50:$IM50)</f>
        <v>0</v>
      </c>
      <c r="P49" s="55">
        <f>SUMIF('Monthly Proforma - Cluster 1'!$H$1:$IM$1,'Annual Proforma - Cluster 1'!P$1,'Monthly Proforma - Cluster 1'!$H50:$IM50)</f>
        <v>0</v>
      </c>
      <c r="Q49" s="55">
        <f>SUMIF('Monthly Proforma - Cluster 1'!$H$1:$IM$1,'Annual Proforma - Cluster 1'!Q$1,'Monthly Proforma - Cluster 1'!$H50:$IM50)</f>
        <v>0</v>
      </c>
      <c r="R49" s="55">
        <f>SUMIF('Monthly Proforma - Cluster 1'!$H$1:$IM$1,'Annual Proforma - Cluster 1'!R$1,'Monthly Proforma - Cluster 1'!$H50:$IM50)</f>
        <v>0</v>
      </c>
      <c r="S49" s="55">
        <f>SUMIF('Monthly Proforma - Cluster 1'!$H$1:$IM$1,'Annual Proforma - Cluster 1'!S$1,'Monthly Proforma - Cluster 1'!$H50:$IM50)</f>
        <v>0</v>
      </c>
      <c r="T49" s="55">
        <f>SUMIF('Monthly Proforma - Cluster 1'!$H$1:$IM$1,'Annual Proforma - Cluster 1'!T$1,'Monthly Proforma - Cluster 1'!$H50:$IM50)</f>
        <v>0</v>
      </c>
      <c r="U49" s="55">
        <f>SUMIF('Monthly Proforma - Cluster 1'!$H$1:$IM$1,'Annual Proforma - Cluster 1'!U$1,'Monthly Proforma - Cluster 1'!$H50:$IM50)</f>
        <v>0</v>
      </c>
      <c r="V49" s="55">
        <f>SUMIF('Monthly Proforma - Cluster 1'!$H$1:$IM$1,'Annual Proforma - Cluster 1'!V$1,'Monthly Proforma - Cluster 1'!$H50:$IM50)</f>
        <v>0</v>
      </c>
      <c r="W49" s="55">
        <f>SUMIF('Monthly Proforma - Cluster 1'!$H$1:$IM$1,'Annual Proforma - Cluster 1'!W$1,'Monthly Proforma - Cluster 1'!$H50:$IM50)</f>
        <v>0</v>
      </c>
      <c r="X49" s="55">
        <f>SUMIF('Monthly Proforma - Cluster 1'!$H$1:$IM$1,'Annual Proforma - Cluster 1'!X$1,'Monthly Proforma - Cluster 1'!$H50:$IM50)</f>
        <v>0</v>
      </c>
      <c r="Y49" s="55">
        <f>SUMIF('Monthly Proforma - Cluster 1'!$H$1:$IM$1,'Annual Proforma - Cluster 1'!Y$1,'Monthly Proforma - Cluster 1'!$H50:$IM50)</f>
        <v>0</v>
      </c>
      <c r="Z49" s="55">
        <f>SUMIF('Monthly Proforma - Cluster 1'!$H$1:$IM$1,'Annual Proforma - Cluster 1'!Z$1,'Monthly Proforma - Cluster 1'!$H50:$IM50)</f>
        <v>0</v>
      </c>
      <c r="AA49" s="55">
        <f>SUMIF('Monthly Proforma - Cluster 1'!$H$1:$IM$1,'Annual Proforma - Cluster 1'!AA$1,'Monthly Proforma - Cluster 1'!$H50:$IM50)</f>
        <v>0</v>
      </c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</row>
    <row r="50" spans="2:41" s="204" customFormat="1" ht="15" customHeight="1">
      <c r="B50" s="38"/>
      <c r="C50" s="54" t="s">
        <v>139</v>
      </c>
      <c r="D50" s="38"/>
      <c r="E50" s="38"/>
      <c r="F50" s="38"/>
      <c r="G50" s="55"/>
      <c r="H50" s="55">
        <f>SUMIF('Monthly Proforma - Cluster 1'!$H$1:$IM$1,'Annual Proforma - Cluster 1'!H$1,'Monthly Proforma - Cluster 1'!$H51:$IM51)</f>
        <v>0</v>
      </c>
      <c r="I50" s="55">
        <f>SUMIF('Monthly Proforma - Cluster 1'!$H$1:$IM$1,'Annual Proforma - Cluster 1'!I$1,'Monthly Proforma - Cluster 1'!$H51:$IM51)</f>
        <v>0</v>
      </c>
      <c r="J50" s="55">
        <f>SUMIF('Monthly Proforma - Cluster 1'!$H$1:$IM$1,'Annual Proforma - Cluster 1'!J$1,'Monthly Proforma - Cluster 1'!$H51:$IM51)</f>
        <v>0</v>
      </c>
      <c r="K50" s="55">
        <f>SUMIF('Monthly Proforma - Cluster 1'!$H$1:$IM$1,'Annual Proforma - Cluster 1'!K$1,'Monthly Proforma - Cluster 1'!$H51:$IM51)</f>
        <v>0</v>
      </c>
      <c r="L50" s="55">
        <f>SUMIF('Monthly Proforma - Cluster 1'!$H$1:$IM$1,'Annual Proforma - Cluster 1'!L$1,'Monthly Proforma - Cluster 1'!$H51:$IM51)</f>
        <v>0</v>
      </c>
      <c r="M50" s="55">
        <f>SUMIF('Monthly Proforma - Cluster 1'!$H$1:$IM$1,'Annual Proforma - Cluster 1'!M$1,'Monthly Proforma - Cluster 1'!$H51:$IM51)</f>
        <v>0</v>
      </c>
      <c r="N50" s="55">
        <f>SUMIF('Monthly Proforma - Cluster 1'!$H$1:$IM$1,'Annual Proforma - Cluster 1'!N$1,'Monthly Proforma - Cluster 1'!$H51:$IM51)</f>
        <v>0</v>
      </c>
      <c r="O50" s="55">
        <f>SUMIF('Monthly Proforma - Cluster 1'!$H$1:$IM$1,'Annual Proforma - Cluster 1'!O$1,'Monthly Proforma - Cluster 1'!$H51:$IM51)</f>
        <v>0</v>
      </c>
      <c r="P50" s="55">
        <f>SUMIF('Monthly Proforma - Cluster 1'!$H$1:$IM$1,'Annual Proforma - Cluster 1'!P$1,'Monthly Proforma - Cluster 1'!$H51:$IM51)</f>
        <v>0</v>
      </c>
      <c r="Q50" s="55">
        <f>SUMIF('Monthly Proforma - Cluster 1'!$H$1:$IM$1,'Annual Proforma - Cluster 1'!Q$1,'Monthly Proforma - Cluster 1'!$H51:$IM51)</f>
        <v>0</v>
      </c>
      <c r="R50" s="55">
        <f>SUMIF('Monthly Proforma - Cluster 1'!$H$1:$IM$1,'Annual Proforma - Cluster 1'!R$1,'Monthly Proforma - Cluster 1'!$H51:$IM51)</f>
        <v>0</v>
      </c>
      <c r="S50" s="55">
        <f>SUMIF('Monthly Proforma - Cluster 1'!$H$1:$IM$1,'Annual Proforma - Cluster 1'!S$1,'Monthly Proforma - Cluster 1'!$H51:$IM51)</f>
        <v>-8492189.0485729259</v>
      </c>
      <c r="T50" s="55">
        <f>SUMIF('Monthly Proforma - Cluster 1'!$H$1:$IM$1,'Annual Proforma - Cluster 1'!T$1,'Monthly Proforma - Cluster 1'!$H51:$IM51)</f>
        <v>0</v>
      </c>
      <c r="U50" s="55">
        <f>SUMIF('Monthly Proforma - Cluster 1'!$H$1:$IM$1,'Annual Proforma - Cluster 1'!U$1,'Monthly Proforma - Cluster 1'!$H51:$IM51)</f>
        <v>0</v>
      </c>
      <c r="V50" s="55">
        <f>SUMIF('Monthly Proforma - Cluster 1'!$H$1:$IM$1,'Annual Proforma - Cluster 1'!V$1,'Monthly Proforma - Cluster 1'!$H51:$IM51)</f>
        <v>0</v>
      </c>
      <c r="W50" s="55">
        <f>SUMIF('Monthly Proforma - Cluster 1'!$H$1:$IM$1,'Annual Proforma - Cluster 1'!W$1,'Monthly Proforma - Cluster 1'!$H51:$IM51)</f>
        <v>0</v>
      </c>
      <c r="X50" s="55">
        <f>SUMIF('Monthly Proforma - Cluster 1'!$H$1:$IM$1,'Annual Proforma - Cluster 1'!X$1,'Monthly Proforma - Cluster 1'!$H51:$IM51)</f>
        <v>0</v>
      </c>
      <c r="Y50" s="55">
        <f>SUMIF('Monthly Proforma - Cluster 1'!$H$1:$IM$1,'Annual Proforma - Cluster 1'!Y$1,'Monthly Proforma - Cluster 1'!$H51:$IM51)</f>
        <v>0</v>
      </c>
      <c r="Z50" s="55">
        <f>SUMIF('Monthly Proforma - Cluster 1'!$H$1:$IM$1,'Annual Proforma - Cluster 1'!Z$1,'Monthly Proforma - Cluster 1'!$H51:$IM51)</f>
        <v>0</v>
      </c>
      <c r="AA50" s="55">
        <f>SUMIF('Monthly Proforma - Cluster 1'!$H$1:$IM$1,'Annual Proforma - Cluster 1'!AA$1,'Monthly Proforma - Cluster 1'!$H51:$IM51)</f>
        <v>0</v>
      </c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</row>
    <row r="51" spans="2:41" s="204" customFormat="1" ht="15" customHeight="1">
      <c r="B51" s="38"/>
      <c r="C51" s="328" t="s">
        <v>140</v>
      </c>
      <c r="D51" s="329"/>
      <c r="E51" s="329"/>
      <c r="F51" s="329"/>
      <c r="G51" s="330"/>
      <c r="H51" s="330">
        <v>0</v>
      </c>
      <c r="I51" s="330">
        <f>+H54</f>
        <v>0</v>
      </c>
      <c r="J51" s="330">
        <f t="shared" ref="J51:AA51" si="13">+I54</f>
        <v>0</v>
      </c>
      <c r="K51" s="330">
        <f t="shared" si="13"/>
        <v>0</v>
      </c>
      <c r="L51" s="330">
        <f t="shared" si="13"/>
        <v>-339687.56194291706</v>
      </c>
      <c r="M51" s="330">
        <f t="shared" si="13"/>
        <v>-1358750.2477716685</v>
      </c>
      <c r="N51" s="330">
        <f t="shared" si="13"/>
        <v>-2377812.9336004201</v>
      </c>
      <c r="O51" s="330">
        <f t="shared" si="13"/>
        <v>-3396875.6194291716</v>
      </c>
      <c r="P51" s="330">
        <f t="shared" si="13"/>
        <v>-4415938.305257923</v>
      </c>
      <c r="Q51" s="330">
        <f t="shared" si="13"/>
        <v>-5435000.9910866749</v>
      </c>
      <c r="R51" s="330">
        <f t="shared" si="13"/>
        <v>-6454063.6769154258</v>
      </c>
      <c r="S51" s="330">
        <f t="shared" si="13"/>
        <v>-7473126.3627441768</v>
      </c>
      <c r="T51" s="330">
        <f t="shared" si="13"/>
        <v>0</v>
      </c>
      <c r="U51" s="330">
        <f t="shared" si="13"/>
        <v>0</v>
      </c>
      <c r="V51" s="330">
        <f t="shared" si="13"/>
        <v>0</v>
      </c>
      <c r="W51" s="330">
        <f t="shared" si="13"/>
        <v>0</v>
      </c>
      <c r="X51" s="330">
        <f t="shared" si="13"/>
        <v>0</v>
      </c>
      <c r="Y51" s="330">
        <f t="shared" si="13"/>
        <v>0</v>
      </c>
      <c r="Z51" s="330">
        <f t="shared" si="13"/>
        <v>0</v>
      </c>
      <c r="AA51" s="330">
        <f t="shared" si="13"/>
        <v>0</v>
      </c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</row>
    <row r="52" spans="2:41" s="204" customFormat="1" ht="15" customHeight="1">
      <c r="B52" s="38"/>
      <c r="C52" s="54" t="s">
        <v>141</v>
      </c>
      <c r="D52" s="38"/>
      <c r="E52" s="38"/>
      <c r="F52" s="38"/>
      <c r="G52" s="55"/>
      <c r="H52" s="55">
        <f>SUMIF('Monthly Proforma - Cluster 1'!$H$1:$IM$1,'Annual Proforma - Cluster 1'!H$1,'Monthly Proforma - Cluster 1'!$H53:$IM53)</f>
        <v>0</v>
      </c>
      <c r="I52" s="55">
        <f>SUMIF('Monthly Proforma - Cluster 1'!$H$1:$IM$1,'Annual Proforma - Cluster 1'!I$1,'Monthly Proforma - Cluster 1'!$H53:$IM53)</f>
        <v>0</v>
      </c>
      <c r="J52" s="55">
        <f>SUMIF('Monthly Proforma - Cluster 1'!$H$1:$IM$1,'Annual Proforma - Cluster 1'!J$1,'Monthly Proforma - Cluster 1'!$H53:$IM53)</f>
        <v>0</v>
      </c>
      <c r="K52" s="55">
        <f>SUMIF('Monthly Proforma - Cluster 1'!$H$1:$IM$1,'Annual Proforma - Cluster 1'!K$1,'Monthly Proforma - Cluster 1'!$H53:$IM53)</f>
        <v>-339687.56194291706</v>
      </c>
      <c r="L52" s="55">
        <f>SUMIF('Monthly Proforma - Cluster 1'!$H$1:$IM$1,'Annual Proforma - Cluster 1'!L$1,'Monthly Proforma - Cluster 1'!$H53:$IM53)</f>
        <v>-1019062.6858287514</v>
      </c>
      <c r="M52" s="55">
        <f>SUMIF('Monthly Proforma - Cluster 1'!$H$1:$IM$1,'Annual Proforma - Cluster 1'!M$1,'Monthly Proforma - Cluster 1'!$H53:$IM53)</f>
        <v>-1019062.6858287514</v>
      </c>
      <c r="N52" s="55">
        <f>SUMIF('Monthly Proforma - Cluster 1'!$H$1:$IM$1,'Annual Proforma - Cluster 1'!N$1,'Monthly Proforma - Cluster 1'!$H53:$IM53)</f>
        <v>-1019062.6858287514</v>
      </c>
      <c r="O52" s="55">
        <f>SUMIF('Monthly Proforma - Cluster 1'!$H$1:$IM$1,'Annual Proforma - Cluster 1'!O$1,'Monthly Proforma - Cluster 1'!$H53:$IM53)</f>
        <v>-1019062.6858287514</v>
      </c>
      <c r="P52" s="55">
        <f>SUMIF('Monthly Proforma - Cluster 1'!$H$1:$IM$1,'Annual Proforma - Cluster 1'!P$1,'Monthly Proforma - Cluster 1'!$H53:$IM53)</f>
        <v>-1019062.6858287514</v>
      </c>
      <c r="Q52" s="55">
        <f>SUMIF('Monthly Proforma - Cluster 1'!$H$1:$IM$1,'Annual Proforma - Cluster 1'!Q$1,'Monthly Proforma - Cluster 1'!$H53:$IM53)</f>
        <v>-1019062.6858287514</v>
      </c>
      <c r="R52" s="55">
        <f>SUMIF('Monthly Proforma - Cluster 1'!$H$1:$IM$1,'Annual Proforma - Cluster 1'!R$1,'Monthly Proforma - Cluster 1'!$H53:$IM53)</f>
        <v>-1019062.6858287514</v>
      </c>
      <c r="S52" s="55">
        <f>SUMIF('Monthly Proforma - Cluster 1'!$H$1:$IM$1,'Annual Proforma - Cluster 1'!S$1,'Monthly Proforma - Cluster 1'!$H53:$IM53)</f>
        <v>-1019062.6858287514</v>
      </c>
      <c r="T52" s="55">
        <f>SUMIF('Monthly Proforma - Cluster 1'!$H$1:$IM$1,'Annual Proforma - Cluster 1'!T$1,'Monthly Proforma - Cluster 1'!$H53:$IM53)</f>
        <v>0</v>
      </c>
      <c r="U52" s="55">
        <f>SUMIF('Monthly Proforma - Cluster 1'!$H$1:$IM$1,'Annual Proforma - Cluster 1'!U$1,'Monthly Proforma - Cluster 1'!$H53:$IM53)</f>
        <v>0</v>
      </c>
      <c r="V52" s="55">
        <f>SUMIF('Monthly Proforma - Cluster 1'!$H$1:$IM$1,'Annual Proforma - Cluster 1'!V$1,'Monthly Proforma - Cluster 1'!$H53:$IM53)</f>
        <v>0</v>
      </c>
      <c r="W52" s="55">
        <f>SUMIF('Monthly Proforma - Cluster 1'!$H$1:$IM$1,'Annual Proforma - Cluster 1'!W$1,'Monthly Proforma - Cluster 1'!$H53:$IM53)</f>
        <v>0</v>
      </c>
      <c r="X52" s="55">
        <f>SUMIF('Monthly Proforma - Cluster 1'!$H$1:$IM$1,'Annual Proforma - Cluster 1'!X$1,'Monthly Proforma - Cluster 1'!$H53:$IM53)</f>
        <v>0</v>
      </c>
      <c r="Y52" s="55">
        <f>SUMIF('Monthly Proforma - Cluster 1'!$H$1:$IM$1,'Annual Proforma - Cluster 1'!Y$1,'Monthly Proforma - Cluster 1'!$H53:$IM53)</f>
        <v>0</v>
      </c>
      <c r="Z52" s="55">
        <f>SUMIF('Monthly Proforma - Cluster 1'!$H$1:$IM$1,'Annual Proforma - Cluster 1'!Z$1,'Monthly Proforma - Cluster 1'!$H53:$IM53)</f>
        <v>0</v>
      </c>
      <c r="AA52" s="55">
        <f>SUMIF('Monthly Proforma - Cluster 1'!$H$1:$IM$1,'Annual Proforma - Cluster 1'!AA$1,'Monthly Proforma - Cluster 1'!$H53:$IM53)</f>
        <v>0</v>
      </c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</row>
    <row r="53" spans="2:41" s="204" customFormat="1" ht="15" customHeight="1">
      <c r="B53" s="38"/>
      <c r="C53" s="54" t="s">
        <v>142</v>
      </c>
      <c r="D53" s="38"/>
      <c r="E53" s="38"/>
      <c r="F53" s="38"/>
      <c r="G53" s="55"/>
      <c r="H53" s="55">
        <f>SUMIF('Monthly Proforma - Cluster 1'!$H$1:$IM$1,'Annual Proforma - Cluster 1'!H$1,'Monthly Proforma - Cluster 1'!$H54:$IM54)</f>
        <v>0</v>
      </c>
      <c r="I53" s="55">
        <f>SUMIF('Monthly Proforma - Cluster 1'!$H$1:$IM$1,'Annual Proforma - Cluster 1'!I$1,'Monthly Proforma - Cluster 1'!$H54:$IM54)</f>
        <v>0</v>
      </c>
      <c r="J53" s="55">
        <f>SUMIF('Monthly Proforma - Cluster 1'!$H$1:$IM$1,'Annual Proforma - Cluster 1'!J$1,'Monthly Proforma - Cluster 1'!$H54:$IM54)</f>
        <v>0</v>
      </c>
      <c r="K53" s="55">
        <f>SUMIF('Monthly Proforma - Cluster 1'!$H$1:$IM$1,'Annual Proforma - Cluster 1'!K$1,'Monthly Proforma - Cluster 1'!$H54:$IM54)</f>
        <v>0</v>
      </c>
      <c r="L53" s="55">
        <f>SUMIF('Monthly Proforma - Cluster 1'!$H$1:$IM$1,'Annual Proforma - Cluster 1'!L$1,'Monthly Proforma - Cluster 1'!$H54:$IM54)</f>
        <v>0</v>
      </c>
      <c r="M53" s="55">
        <f>SUMIF('Monthly Proforma - Cluster 1'!$H$1:$IM$1,'Annual Proforma - Cluster 1'!M$1,'Monthly Proforma - Cluster 1'!$H54:$IM54)</f>
        <v>0</v>
      </c>
      <c r="N53" s="55">
        <f>SUMIF('Monthly Proforma - Cluster 1'!$H$1:$IM$1,'Annual Proforma - Cluster 1'!N$1,'Monthly Proforma - Cluster 1'!$H54:$IM54)</f>
        <v>0</v>
      </c>
      <c r="O53" s="55">
        <f>SUMIF('Monthly Proforma - Cluster 1'!$H$1:$IM$1,'Annual Proforma - Cluster 1'!O$1,'Monthly Proforma - Cluster 1'!$H54:$IM54)</f>
        <v>0</v>
      </c>
      <c r="P53" s="55">
        <f>SUMIF('Monthly Proforma - Cluster 1'!$H$1:$IM$1,'Annual Proforma - Cluster 1'!P$1,'Monthly Proforma - Cluster 1'!$H54:$IM54)</f>
        <v>0</v>
      </c>
      <c r="Q53" s="55">
        <f>SUMIF('Monthly Proforma - Cluster 1'!$H$1:$IM$1,'Annual Proforma - Cluster 1'!Q$1,'Monthly Proforma - Cluster 1'!$H54:$IM54)</f>
        <v>0</v>
      </c>
      <c r="R53" s="55">
        <f>SUMIF('Monthly Proforma - Cluster 1'!$H$1:$IM$1,'Annual Proforma - Cluster 1'!R$1,'Monthly Proforma - Cluster 1'!$H54:$IM54)</f>
        <v>0</v>
      </c>
      <c r="S53" s="55">
        <f>SUMIF('Monthly Proforma - Cluster 1'!$H$1:$IM$1,'Annual Proforma - Cluster 1'!S$1,'Monthly Proforma - Cluster 1'!$H54:$IM54)</f>
        <v>8492189.0485729259</v>
      </c>
      <c r="T53" s="55">
        <f>SUMIF('Monthly Proforma - Cluster 1'!$H$1:$IM$1,'Annual Proforma - Cluster 1'!T$1,'Monthly Proforma - Cluster 1'!$H54:$IM54)</f>
        <v>0</v>
      </c>
      <c r="U53" s="55">
        <f>SUMIF('Monthly Proforma - Cluster 1'!$H$1:$IM$1,'Annual Proforma - Cluster 1'!U$1,'Monthly Proforma - Cluster 1'!$H54:$IM54)</f>
        <v>0</v>
      </c>
      <c r="V53" s="55">
        <f>SUMIF('Monthly Proforma - Cluster 1'!$H$1:$IM$1,'Annual Proforma - Cluster 1'!V$1,'Monthly Proforma - Cluster 1'!$H54:$IM54)</f>
        <v>0</v>
      </c>
      <c r="W53" s="55">
        <f>SUMIF('Monthly Proforma - Cluster 1'!$H$1:$IM$1,'Annual Proforma - Cluster 1'!W$1,'Monthly Proforma - Cluster 1'!$H54:$IM54)</f>
        <v>0</v>
      </c>
      <c r="X53" s="55">
        <f>SUMIF('Monthly Proforma - Cluster 1'!$H$1:$IM$1,'Annual Proforma - Cluster 1'!X$1,'Monthly Proforma - Cluster 1'!$H54:$IM54)</f>
        <v>0</v>
      </c>
      <c r="Y53" s="55">
        <f>SUMIF('Monthly Proforma - Cluster 1'!$H$1:$IM$1,'Annual Proforma - Cluster 1'!Y$1,'Monthly Proforma - Cluster 1'!$H54:$IM54)</f>
        <v>0</v>
      </c>
      <c r="Z53" s="55">
        <f>SUMIF('Monthly Proforma - Cluster 1'!$H$1:$IM$1,'Annual Proforma - Cluster 1'!Z$1,'Monthly Proforma - Cluster 1'!$H54:$IM54)</f>
        <v>0</v>
      </c>
      <c r="AA53" s="55">
        <f>SUMIF('Monthly Proforma - Cluster 1'!$H$1:$IM$1,'Annual Proforma - Cluster 1'!AA$1,'Monthly Proforma - Cluster 1'!$H54:$IM54)</f>
        <v>0</v>
      </c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</row>
    <row r="54" spans="2:41" s="204" customFormat="1" ht="15" customHeight="1">
      <c r="B54" s="38"/>
      <c r="C54" s="331" t="s">
        <v>143</v>
      </c>
      <c r="D54" s="332"/>
      <c r="E54" s="332"/>
      <c r="F54" s="332"/>
      <c r="G54" s="333"/>
      <c r="H54" s="333">
        <f>+SUM(H51:H53)</f>
        <v>0</v>
      </c>
      <c r="I54" s="333">
        <f t="shared" ref="I54:AA54" si="14">+SUM(I51:I53)</f>
        <v>0</v>
      </c>
      <c r="J54" s="333">
        <f t="shared" si="14"/>
        <v>0</v>
      </c>
      <c r="K54" s="333">
        <f t="shared" si="14"/>
        <v>-339687.56194291706</v>
      </c>
      <c r="L54" s="333">
        <f t="shared" si="14"/>
        <v>-1358750.2477716685</v>
      </c>
      <c r="M54" s="333">
        <f t="shared" si="14"/>
        <v>-2377812.9336004201</v>
      </c>
      <c r="N54" s="333">
        <f t="shared" si="14"/>
        <v>-3396875.6194291716</v>
      </c>
      <c r="O54" s="333">
        <f t="shared" si="14"/>
        <v>-4415938.305257923</v>
      </c>
      <c r="P54" s="333">
        <f t="shared" si="14"/>
        <v>-5435000.9910866749</v>
      </c>
      <c r="Q54" s="333">
        <f t="shared" si="14"/>
        <v>-6454063.6769154258</v>
      </c>
      <c r="R54" s="333">
        <f t="shared" si="14"/>
        <v>-7473126.3627441768</v>
      </c>
      <c r="S54" s="333">
        <f t="shared" si="14"/>
        <v>0</v>
      </c>
      <c r="T54" s="333">
        <f t="shared" si="14"/>
        <v>0</v>
      </c>
      <c r="U54" s="333">
        <f t="shared" si="14"/>
        <v>0</v>
      </c>
      <c r="V54" s="333">
        <f t="shared" si="14"/>
        <v>0</v>
      </c>
      <c r="W54" s="333">
        <f t="shared" si="14"/>
        <v>0</v>
      </c>
      <c r="X54" s="333">
        <f t="shared" si="14"/>
        <v>0</v>
      </c>
      <c r="Y54" s="333">
        <f t="shared" si="14"/>
        <v>0</v>
      </c>
      <c r="Z54" s="333">
        <f t="shared" si="14"/>
        <v>0</v>
      </c>
      <c r="AA54" s="333">
        <f t="shared" si="14"/>
        <v>0</v>
      </c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</row>
    <row r="55" spans="2:41" s="204" customFormat="1" ht="15" customHeight="1">
      <c r="B55" s="38"/>
      <c r="C55" s="72" t="s">
        <v>144</v>
      </c>
      <c r="D55" s="61"/>
      <c r="E55" s="61"/>
      <c r="F55" s="61"/>
      <c r="G55" s="62" t="str">
        <f>_FCY</f>
        <v>USD</v>
      </c>
      <c r="H55" s="62">
        <f>+SUM(H52:H53,H49)</f>
        <v>-27930271.57639052</v>
      </c>
      <c r="I55" s="62">
        <f t="shared" ref="I55:AA55" si="15">+SUM(I52:I53,I49)</f>
        <v>0</v>
      </c>
      <c r="J55" s="62">
        <f t="shared" si="15"/>
        <v>0</v>
      </c>
      <c r="K55" s="62">
        <f t="shared" si="15"/>
        <v>-339687.56194291706</v>
      </c>
      <c r="L55" s="62">
        <f t="shared" si="15"/>
        <v>-1019062.6858287514</v>
      </c>
      <c r="M55" s="62">
        <f t="shared" si="15"/>
        <v>-1019062.6858287514</v>
      </c>
      <c r="N55" s="62">
        <f t="shared" si="15"/>
        <v>-1019062.6858287514</v>
      </c>
      <c r="O55" s="62">
        <f t="shared" si="15"/>
        <v>-1019062.6858287514</v>
      </c>
      <c r="P55" s="62">
        <f t="shared" si="15"/>
        <v>-1019062.6858287514</v>
      </c>
      <c r="Q55" s="62">
        <f t="shared" si="15"/>
        <v>-1019062.6858287514</v>
      </c>
      <c r="R55" s="62">
        <f t="shared" si="15"/>
        <v>-1019062.6858287514</v>
      </c>
      <c r="S55" s="62">
        <f t="shared" si="15"/>
        <v>7473126.3627441749</v>
      </c>
      <c r="T55" s="62">
        <f t="shared" si="15"/>
        <v>0</v>
      </c>
      <c r="U55" s="62">
        <f t="shared" si="15"/>
        <v>0</v>
      </c>
      <c r="V55" s="62">
        <f t="shared" si="15"/>
        <v>0</v>
      </c>
      <c r="W55" s="62">
        <f t="shared" si="15"/>
        <v>0</v>
      </c>
      <c r="X55" s="62">
        <f t="shared" si="15"/>
        <v>0</v>
      </c>
      <c r="Y55" s="62">
        <f t="shared" si="15"/>
        <v>0</v>
      </c>
      <c r="Z55" s="62">
        <f t="shared" si="15"/>
        <v>0</v>
      </c>
      <c r="AA55" s="62">
        <f t="shared" si="15"/>
        <v>0</v>
      </c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</row>
    <row r="56" spans="2:41" s="204" customFormat="1" ht="15" customHeight="1">
      <c r="B56" s="38"/>
      <c r="C56" s="54"/>
      <c r="D56" s="38"/>
      <c r="E56" s="38"/>
      <c r="F56" s="38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</row>
    <row r="57" spans="2:41" s="204" customFormat="1" ht="15" customHeight="1">
      <c r="B57" s="38"/>
      <c r="C57" s="54" t="s">
        <v>145</v>
      </c>
      <c r="D57" s="38"/>
      <c r="E57" s="38"/>
      <c r="F57" s="38"/>
      <c r="G57" s="55"/>
      <c r="H57" s="55">
        <f>SUMIF('Monthly Proforma - Cluster 1'!$H$1:$IM$1,'Annual Proforma - Cluster 1'!H$1,'Monthly Proforma - Cluster 1'!$H58:$IM58)</f>
        <v>0</v>
      </c>
      <c r="I57" s="55">
        <f>SUMIF('Monthly Proforma - Cluster 1'!$H$1:$IM$1,'Annual Proforma - Cluster 1'!I$1,'Monthly Proforma - Cluster 1'!$H58:$IM58)</f>
        <v>0</v>
      </c>
      <c r="J57" s="55">
        <f>SUMIF('Monthly Proforma - Cluster 1'!$H$1:$IM$1,'Annual Proforma - Cluster 1'!J$1,'Monthly Proforma - Cluster 1'!$H58:$IM58)</f>
        <v>0</v>
      </c>
      <c r="K57" s="55">
        <f>SUMIF('Monthly Proforma - Cluster 1'!$H$1:$IM$1,'Annual Proforma - Cluster 1'!K$1,'Monthly Proforma - Cluster 1'!$H58:$IM58)</f>
        <v>0</v>
      </c>
      <c r="L57" s="55">
        <f>SUMIF('Monthly Proforma - Cluster 1'!$H$1:$IM$1,'Annual Proforma - Cluster 1'!L$1,'Monthly Proforma - Cluster 1'!$H58:$IM58)</f>
        <v>0</v>
      </c>
      <c r="M57" s="55">
        <f>SUMIF('Monthly Proforma - Cluster 1'!$H$1:$IM$1,'Annual Proforma - Cluster 1'!M$1,'Monthly Proforma - Cluster 1'!$H58:$IM58)</f>
        <v>0</v>
      </c>
      <c r="N57" s="55">
        <f>SUMIF('Monthly Proforma - Cluster 1'!$H$1:$IM$1,'Annual Proforma - Cluster 1'!N$1,'Monthly Proforma - Cluster 1'!$H58:$IM58)</f>
        <v>0</v>
      </c>
      <c r="O57" s="55">
        <f>SUMIF('Monthly Proforma - Cluster 1'!$H$1:$IM$1,'Annual Proforma - Cluster 1'!O$1,'Monthly Proforma - Cluster 1'!$H58:$IM58)</f>
        <v>0</v>
      </c>
      <c r="P57" s="55">
        <f>SUMIF('Monthly Proforma - Cluster 1'!$H$1:$IM$1,'Annual Proforma - Cluster 1'!P$1,'Monthly Proforma - Cluster 1'!$H58:$IM58)</f>
        <v>0</v>
      </c>
      <c r="Q57" s="55">
        <f>SUMIF('Monthly Proforma - Cluster 1'!$H$1:$IM$1,'Annual Proforma - Cluster 1'!Q$1,'Monthly Proforma - Cluster 1'!$H58:$IM58)</f>
        <v>0</v>
      </c>
      <c r="R57" s="55">
        <f>SUMIF('Monthly Proforma - Cluster 1'!$H$1:$IM$1,'Annual Proforma - Cluster 1'!R$1,'Monthly Proforma - Cluster 1'!$H58:$IM58)</f>
        <v>0</v>
      </c>
      <c r="S57" s="55">
        <f>SUMIF('Monthly Proforma - Cluster 1'!$H$1:$IM$1,'Annual Proforma - Cluster 1'!S$1,'Monthly Proforma - Cluster 1'!$H58:$IM58)</f>
        <v>0</v>
      </c>
      <c r="T57" s="55">
        <f>SUMIF('Monthly Proforma - Cluster 1'!$H$1:$IM$1,'Annual Proforma - Cluster 1'!T$1,'Monthly Proforma - Cluster 1'!$H58:$IM58)</f>
        <v>0</v>
      </c>
      <c r="U57" s="55">
        <f>SUMIF('Monthly Proforma - Cluster 1'!$H$1:$IM$1,'Annual Proforma - Cluster 1'!U$1,'Monthly Proforma - Cluster 1'!$H58:$IM58)</f>
        <v>0</v>
      </c>
      <c r="V57" s="55">
        <f>SUMIF('Monthly Proforma - Cluster 1'!$H$1:$IM$1,'Annual Proforma - Cluster 1'!V$1,'Monthly Proforma - Cluster 1'!$H58:$IM58)</f>
        <v>0</v>
      </c>
      <c r="W57" s="55">
        <f>SUMIF('Monthly Proforma - Cluster 1'!$H$1:$IM$1,'Annual Proforma - Cluster 1'!W$1,'Monthly Proforma - Cluster 1'!$H58:$IM58)</f>
        <v>0</v>
      </c>
      <c r="X57" s="55">
        <f>SUMIF('Monthly Proforma - Cluster 1'!$H$1:$IM$1,'Annual Proforma - Cluster 1'!X$1,'Monthly Proforma - Cluster 1'!$H58:$IM58)</f>
        <v>0</v>
      </c>
      <c r="Y57" s="55">
        <f>SUMIF('Monthly Proforma - Cluster 1'!$H$1:$IM$1,'Annual Proforma - Cluster 1'!Y$1,'Monthly Proforma - Cluster 1'!$H58:$IM58)</f>
        <v>0</v>
      </c>
      <c r="Z57" s="55">
        <f>SUMIF('Monthly Proforma - Cluster 1'!$H$1:$IM$1,'Annual Proforma - Cluster 1'!Z$1,'Monthly Proforma - Cluster 1'!$H58:$IM58)</f>
        <v>0</v>
      </c>
      <c r="AA57" s="55">
        <f>SUMIF('Monthly Proforma - Cluster 1'!$H$1:$IM$1,'Annual Proforma - Cluster 1'!AA$1,'Monthly Proforma - Cluster 1'!$H58:$IM58)</f>
        <v>0</v>
      </c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</row>
    <row r="58" spans="2:41" s="204" customFormat="1" ht="15" customHeight="1">
      <c r="B58" s="38"/>
      <c r="C58" s="54" t="s">
        <v>146</v>
      </c>
      <c r="D58" s="38"/>
      <c r="E58" s="38"/>
      <c r="F58" s="38"/>
      <c r="G58" s="55"/>
      <c r="H58" s="55">
        <f>SUMIF('Monthly Proforma - Cluster 1'!$H$1:$IM$1,'Annual Proforma - Cluster 1'!H$1,'Monthly Proforma - Cluster 1'!$H59:$IM59)</f>
        <v>0</v>
      </c>
      <c r="I58" s="55">
        <f>SUMIF('Monthly Proforma - Cluster 1'!$H$1:$IM$1,'Annual Proforma - Cluster 1'!I$1,'Monthly Proforma - Cluster 1'!$H59:$IM59)</f>
        <v>0</v>
      </c>
      <c r="J58" s="55">
        <f>SUMIF('Monthly Proforma - Cluster 1'!$H$1:$IM$1,'Annual Proforma - Cluster 1'!J$1,'Monthly Proforma - Cluster 1'!$H59:$IM59)</f>
        <v>0</v>
      </c>
      <c r="K58" s="55">
        <f>SUMIF('Monthly Proforma - Cluster 1'!$H$1:$IM$1,'Annual Proforma - Cluster 1'!K$1,'Monthly Proforma - Cluster 1'!$H59:$IM59)</f>
        <v>0</v>
      </c>
      <c r="L58" s="55">
        <f>SUMIF('Monthly Proforma - Cluster 1'!$H$1:$IM$1,'Annual Proforma - Cluster 1'!L$1,'Monthly Proforma - Cluster 1'!$H59:$IM59)</f>
        <v>0</v>
      </c>
      <c r="M58" s="55">
        <f>SUMIF('Monthly Proforma - Cluster 1'!$H$1:$IM$1,'Annual Proforma - Cluster 1'!M$1,'Monthly Proforma - Cluster 1'!$H59:$IM59)</f>
        <v>0</v>
      </c>
      <c r="N58" s="55">
        <f>SUMIF('Monthly Proforma - Cluster 1'!$H$1:$IM$1,'Annual Proforma - Cluster 1'!N$1,'Monthly Proforma - Cluster 1'!$H59:$IM59)</f>
        <v>0</v>
      </c>
      <c r="O58" s="55">
        <f>SUMIF('Monthly Proforma - Cluster 1'!$H$1:$IM$1,'Annual Proforma - Cluster 1'!O$1,'Monthly Proforma - Cluster 1'!$H59:$IM59)</f>
        <v>0</v>
      </c>
      <c r="P58" s="55">
        <f>SUMIF('Monthly Proforma - Cluster 1'!$H$1:$IM$1,'Annual Proforma - Cluster 1'!P$1,'Monthly Proforma - Cluster 1'!$H59:$IM59)</f>
        <v>0</v>
      </c>
      <c r="Q58" s="55">
        <f>SUMIF('Monthly Proforma - Cluster 1'!$H$1:$IM$1,'Annual Proforma - Cluster 1'!Q$1,'Monthly Proforma - Cluster 1'!$H59:$IM59)</f>
        <v>0</v>
      </c>
      <c r="R58" s="55">
        <f>SUMIF('Monthly Proforma - Cluster 1'!$H$1:$IM$1,'Annual Proforma - Cluster 1'!R$1,'Monthly Proforma - Cluster 1'!$H59:$IM59)</f>
        <v>0</v>
      </c>
      <c r="S58" s="55">
        <f>SUMIF('Monthly Proforma - Cluster 1'!$H$1:$IM$1,'Annual Proforma - Cluster 1'!S$1,'Monthly Proforma - Cluster 1'!$H59:$IM59)</f>
        <v>0</v>
      </c>
      <c r="T58" s="55">
        <f>SUMIF('Monthly Proforma - Cluster 1'!$H$1:$IM$1,'Annual Proforma - Cluster 1'!T$1,'Monthly Proforma - Cluster 1'!$H59:$IM59)</f>
        <v>0</v>
      </c>
      <c r="U58" s="55">
        <f>SUMIF('Monthly Proforma - Cluster 1'!$H$1:$IM$1,'Annual Proforma - Cluster 1'!U$1,'Monthly Proforma - Cluster 1'!$H59:$IM59)</f>
        <v>0</v>
      </c>
      <c r="V58" s="55">
        <f>SUMIF('Monthly Proforma - Cluster 1'!$H$1:$IM$1,'Annual Proforma - Cluster 1'!V$1,'Monthly Proforma - Cluster 1'!$H59:$IM59)</f>
        <v>0</v>
      </c>
      <c r="W58" s="55">
        <f>SUMIF('Monthly Proforma - Cluster 1'!$H$1:$IM$1,'Annual Proforma - Cluster 1'!W$1,'Monthly Proforma - Cluster 1'!$H59:$IM59)</f>
        <v>0</v>
      </c>
      <c r="X58" s="55">
        <f>SUMIF('Monthly Proforma - Cluster 1'!$H$1:$IM$1,'Annual Proforma - Cluster 1'!X$1,'Monthly Proforma - Cluster 1'!$H59:$IM59)</f>
        <v>0</v>
      </c>
      <c r="Y58" s="55">
        <f>SUMIF('Monthly Proforma - Cluster 1'!$H$1:$IM$1,'Annual Proforma - Cluster 1'!Y$1,'Monthly Proforma - Cluster 1'!$H59:$IM59)</f>
        <v>0</v>
      </c>
      <c r="Z58" s="55">
        <f>SUMIF('Monthly Proforma - Cluster 1'!$H$1:$IM$1,'Annual Proforma - Cluster 1'!Z$1,'Monthly Proforma - Cluster 1'!$H59:$IM59)</f>
        <v>0</v>
      </c>
      <c r="AA58" s="55">
        <f>SUMIF('Monthly Proforma - Cluster 1'!$H$1:$IM$1,'Annual Proforma - Cluster 1'!AA$1,'Monthly Proforma - Cluster 1'!$H59:$IM59)</f>
        <v>0</v>
      </c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</row>
    <row r="59" spans="2:41" s="204" customFormat="1" ht="15" customHeight="1">
      <c r="B59" s="38"/>
      <c r="C59" s="54" t="s">
        <v>147</v>
      </c>
      <c r="D59" s="38"/>
      <c r="E59" s="38"/>
      <c r="F59" s="38"/>
      <c r="G59" s="55"/>
      <c r="H59" s="55">
        <f>SUMIF('Monthly Proforma - Cluster 1'!$H$1:$IM$1,'Annual Proforma - Cluster 1'!H$1,'Monthly Proforma - Cluster 1'!$H60:$IM60)</f>
        <v>25137244.418751467</v>
      </c>
      <c r="I59" s="55">
        <f>SUMIF('Monthly Proforma - Cluster 1'!$H$1:$IM$1,'Annual Proforma - Cluster 1'!I$1,'Monthly Proforma - Cluster 1'!$H60:$IM60)</f>
        <v>0</v>
      </c>
      <c r="J59" s="55">
        <f>SUMIF('Monthly Proforma - Cluster 1'!$H$1:$IM$1,'Annual Proforma - Cluster 1'!J$1,'Monthly Proforma - Cluster 1'!$H60:$IM60)</f>
        <v>0</v>
      </c>
      <c r="K59" s="55">
        <f>SUMIF('Monthly Proforma - Cluster 1'!$H$1:$IM$1,'Annual Proforma - Cluster 1'!K$1,'Monthly Proforma - Cluster 1'!$H60:$IM60)</f>
        <v>0</v>
      </c>
      <c r="L59" s="55">
        <f>SUMIF('Monthly Proforma - Cluster 1'!$H$1:$IM$1,'Annual Proforma - Cluster 1'!L$1,'Monthly Proforma - Cluster 1'!$H60:$IM60)</f>
        <v>0</v>
      </c>
      <c r="M59" s="55">
        <f>SUMIF('Monthly Proforma - Cluster 1'!$H$1:$IM$1,'Annual Proforma - Cluster 1'!M$1,'Monthly Proforma - Cluster 1'!$H60:$IM60)</f>
        <v>0</v>
      </c>
      <c r="N59" s="55">
        <f>SUMIF('Monthly Proforma - Cluster 1'!$H$1:$IM$1,'Annual Proforma - Cluster 1'!N$1,'Monthly Proforma - Cluster 1'!$H60:$IM60)</f>
        <v>0</v>
      </c>
      <c r="O59" s="55">
        <f>SUMIF('Monthly Proforma - Cluster 1'!$H$1:$IM$1,'Annual Proforma - Cluster 1'!O$1,'Monthly Proforma - Cluster 1'!$H60:$IM60)</f>
        <v>0</v>
      </c>
      <c r="P59" s="55">
        <f>SUMIF('Monthly Proforma - Cluster 1'!$H$1:$IM$1,'Annual Proforma - Cluster 1'!P$1,'Monthly Proforma - Cluster 1'!$H60:$IM60)</f>
        <v>0</v>
      </c>
      <c r="Q59" s="55">
        <f>SUMIF('Monthly Proforma - Cluster 1'!$H$1:$IM$1,'Annual Proforma - Cluster 1'!Q$1,'Monthly Proforma - Cluster 1'!$H60:$IM60)</f>
        <v>0</v>
      </c>
      <c r="R59" s="55">
        <f>SUMIF('Monthly Proforma - Cluster 1'!$H$1:$IM$1,'Annual Proforma - Cluster 1'!R$1,'Monthly Proforma - Cluster 1'!$H60:$IM60)</f>
        <v>0</v>
      </c>
      <c r="S59" s="55">
        <f>SUMIF('Monthly Proforma - Cluster 1'!$H$1:$IM$1,'Annual Proforma - Cluster 1'!S$1,'Monthly Proforma - Cluster 1'!$H60:$IM60)</f>
        <v>0</v>
      </c>
      <c r="T59" s="55">
        <f>SUMIF('Monthly Proforma - Cluster 1'!$H$1:$IM$1,'Annual Proforma - Cluster 1'!T$1,'Monthly Proforma - Cluster 1'!$H60:$IM60)</f>
        <v>0</v>
      </c>
      <c r="U59" s="55">
        <f>SUMIF('Monthly Proforma - Cluster 1'!$H$1:$IM$1,'Annual Proforma - Cluster 1'!U$1,'Monthly Proforma - Cluster 1'!$H60:$IM60)</f>
        <v>0</v>
      </c>
      <c r="V59" s="55">
        <f>SUMIF('Monthly Proforma - Cluster 1'!$H$1:$IM$1,'Annual Proforma - Cluster 1'!V$1,'Monthly Proforma - Cluster 1'!$H60:$IM60)</f>
        <v>0</v>
      </c>
      <c r="W59" s="55">
        <f>SUMIF('Monthly Proforma - Cluster 1'!$H$1:$IM$1,'Annual Proforma - Cluster 1'!W$1,'Monthly Proforma - Cluster 1'!$H60:$IM60)</f>
        <v>0</v>
      </c>
      <c r="X59" s="55">
        <f>SUMIF('Monthly Proforma - Cluster 1'!$H$1:$IM$1,'Annual Proforma - Cluster 1'!X$1,'Monthly Proforma - Cluster 1'!$H60:$IM60)</f>
        <v>0</v>
      </c>
      <c r="Y59" s="55">
        <f>SUMIF('Monthly Proforma - Cluster 1'!$H$1:$IM$1,'Annual Proforma - Cluster 1'!Y$1,'Monthly Proforma - Cluster 1'!$H60:$IM60)</f>
        <v>0</v>
      </c>
      <c r="Z59" s="55">
        <f>SUMIF('Monthly Proforma - Cluster 1'!$H$1:$IM$1,'Annual Proforma - Cluster 1'!Z$1,'Monthly Proforma - Cluster 1'!$H60:$IM60)</f>
        <v>0</v>
      </c>
      <c r="AA59" s="55">
        <f>SUMIF('Monthly Proforma - Cluster 1'!$H$1:$IM$1,'Annual Proforma - Cluster 1'!AA$1,'Monthly Proforma - Cluster 1'!$H60:$IM60)</f>
        <v>0</v>
      </c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</row>
    <row r="60" spans="2:41" s="204" customFormat="1" ht="15" customHeight="1">
      <c r="B60" s="38"/>
      <c r="C60" s="54" t="s">
        <v>148</v>
      </c>
      <c r="D60" s="38"/>
      <c r="E60" s="38"/>
      <c r="F60" s="38"/>
      <c r="G60" s="55"/>
      <c r="H60" s="55">
        <f>SUMIF('Monthly Proforma - Cluster 1'!$H$1:$IM$1,'Annual Proforma - Cluster 1'!H$1,'Monthly Proforma - Cluster 1'!$H61:$IM61)</f>
        <v>2793027.1576390527</v>
      </c>
      <c r="I60" s="55">
        <f>SUMIF('Monthly Proforma - Cluster 1'!$H$1:$IM$1,'Annual Proforma - Cluster 1'!I$1,'Monthly Proforma - Cluster 1'!$H61:$IM61)</f>
        <v>0</v>
      </c>
      <c r="J60" s="55">
        <f>SUMIF('Monthly Proforma - Cluster 1'!$H$1:$IM$1,'Annual Proforma - Cluster 1'!J$1,'Monthly Proforma - Cluster 1'!$H61:$IM61)</f>
        <v>0</v>
      </c>
      <c r="K60" s="55">
        <f>SUMIF('Monthly Proforma - Cluster 1'!$H$1:$IM$1,'Annual Proforma - Cluster 1'!K$1,'Monthly Proforma - Cluster 1'!$H61:$IM61)</f>
        <v>0</v>
      </c>
      <c r="L60" s="55">
        <f>SUMIF('Monthly Proforma - Cluster 1'!$H$1:$IM$1,'Annual Proforma - Cluster 1'!L$1,'Monthly Proforma - Cluster 1'!$H61:$IM61)</f>
        <v>0</v>
      </c>
      <c r="M60" s="55">
        <f>SUMIF('Monthly Proforma - Cluster 1'!$H$1:$IM$1,'Annual Proforma - Cluster 1'!M$1,'Monthly Proforma - Cluster 1'!$H61:$IM61)</f>
        <v>0</v>
      </c>
      <c r="N60" s="55">
        <f>SUMIF('Monthly Proforma - Cluster 1'!$H$1:$IM$1,'Annual Proforma - Cluster 1'!N$1,'Monthly Proforma - Cluster 1'!$H61:$IM61)</f>
        <v>0</v>
      </c>
      <c r="O60" s="55">
        <f>SUMIF('Monthly Proforma - Cluster 1'!$H$1:$IM$1,'Annual Proforma - Cluster 1'!O$1,'Monthly Proforma - Cluster 1'!$H61:$IM61)</f>
        <v>0</v>
      </c>
      <c r="P60" s="55">
        <f>SUMIF('Monthly Proforma - Cluster 1'!$H$1:$IM$1,'Annual Proforma - Cluster 1'!P$1,'Monthly Proforma - Cluster 1'!$H61:$IM61)</f>
        <v>0</v>
      </c>
      <c r="Q60" s="55">
        <f>SUMIF('Monthly Proforma - Cluster 1'!$H$1:$IM$1,'Annual Proforma - Cluster 1'!Q$1,'Monthly Proforma - Cluster 1'!$H61:$IM61)</f>
        <v>0</v>
      </c>
      <c r="R60" s="55">
        <f>SUMIF('Monthly Proforma - Cluster 1'!$H$1:$IM$1,'Annual Proforma - Cluster 1'!R$1,'Monthly Proforma - Cluster 1'!$H61:$IM61)</f>
        <v>0</v>
      </c>
      <c r="S60" s="55">
        <f>SUMIF('Monthly Proforma - Cluster 1'!$H$1:$IM$1,'Annual Proforma - Cluster 1'!S$1,'Monthly Proforma - Cluster 1'!$H61:$IM61)</f>
        <v>0</v>
      </c>
      <c r="T60" s="55">
        <f>SUMIF('Monthly Proforma - Cluster 1'!$H$1:$IM$1,'Annual Proforma - Cluster 1'!T$1,'Monthly Proforma - Cluster 1'!$H61:$IM61)</f>
        <v>0</v>
      </c>
      <c r="U60" s="55">
        <f>SUMIF('Monthly Proforma - Cluster 1'!$H$1:$IM$1,'Annual Proforma - Cluster 1'!U$1,'Monthly Proforma - Cluster 1'!$H61:$IM61)</f>
        <v>0</v>
      </c>
      <c r="V60" s="55">
        <f>SUMIF('Monthly Proforma - Cluster 1'!$H$1:$IM$1,'Annual Proforma - Cluster 1'!V$1,'Monthly Proforma - Cluster 1'!$H61:$IM61)</f>
        <v>0</v>
      </c>
      <c r="W60" s="55">
        <f>SUMIF('Monthly Proforma - Cluster 1'!$H$1:$IM$1,'Annual Proforma - Cluster 1'!W$1,'Monthly Proforma - Cluster 1'!$H61:$IM61)</f>
        <v>0</v>
      </c>
      <c r="X60" s="55">
        <f>SUMIF('Monthly Proforma - Cluster 1'!$H$1:$IM$1,'Annual Proforma - Cluster 1'!X$1,'Monthly Proforma - Cluster 1'!$H61:$IM61)</f>
        <v>0</v>
      </c>
      <c r="Y60" s="55">
        <f>SUMIF('Monthly Proforma - Cluster 1'!$H$1:$IM$1,'Annual Proforma - Cluster 1'!Y$1,'Monthly Proforma - Cluster 1'!$H61:$IM61)</f>
        <v>0</v>
      </c>
      <c r="Z60" s="55">
        <f>SUMIF('Monthly Proforma - Cluster 1'!$H$1:$IM$1,'Annual Proforma - Cluster 1'!Z$1,'Monthly Proforma - Cluster 1'!$H61:$IM61)</f>
        <v>0</v>
      </c>
      <c r="AA60" s="55">
        <f>SUMIF('Monthly Proforma - Cluster 1'!$H$1:$IM$1,'Annual Proforma - Cluster 1'!AA$1,'Monthly Proforma - Cluster 1'!$H61:$IM61)</f>
        <v>0</v>
      </c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</row>
    <row r="61" spans="2:41" s="204" customFormat="1" ht="15" customHeight="1">
      <c r="B61" s="38"/>
      <c r="C61" s="307" t="s">
        <v>149</v>
      </c>
      <c r="D61" s="38"/>
      <c r="E61" s="38"/>
      <c r="F61" s="38"/>
      <c r="G61" s="55"/>
      <c r="H61" s="55">
        <f ca="1">SUMIF('Monthly Proforma - Cluster 1'!$H$1:$IM$1,'Annual Proforma - Cluster 1'!H$1,'Monthly Proforma - Cluster 1'!$H62:$IM62)</f>
        <v>0</v>
      </c>
      <c r="I61" s="55">
        <f ca="1">SUMIF('Monthly Proforma - Cluster 1'!$H$1:$IM$1,'Annual Proforma - Cluster 1'!I$1,'Monthly Proforma - Cluster 1'!$H62:$IM62)</f>
        <v>0</v>
      </c>
      <c r="J61" s="55">
        <f ca="1">SUMIF('Monthly Proforma - Cluster 1'!$H$1:$IM$1,'Annual Proforma - Cluster 1'!J$1,'Monthly Proforma - Cluster 1'!$H62:$IM62)</f>
        <v>0</v>
      </c>
      <c r="K61" s="55">
        <f ca="1">SUMIF('Monthly Proforma - Cluster 1'!$H$1:$IM$1,'Annual Proforma - Cluster 1'!K$1,'Monthly Proforma - Cluster 1'!$H62:$IM62)</f>
        <v>0</v>
      </c>
      <c r="L61" s="55">
        <f ca="1">SUMIF('Monthly Proforma - Cluster 1'!$H$1:$IM$1,'Annual Proforma - Cluster 1'!L$1,'Monthly Proforma - Cluster 1'!$H62:$IM62)</f>
        <v>0</v>
      </c>
      <c r="M61" s="55">
        <f ca="1">SUMIF('Monthly Proforma - Cluster 1'!$H$1:$IM$1,'Annual Proforma - Cluster 1'!M$1,'Monthly Proforma - Cluster 1'!$H62:$IM62)</f>
        <v>0</v>
      </c>
      <c r="N61" s="55">
        <f ca="1">SUMIF('Monthly Proforma - Cluster 1'!$H$1:$IM$1,'Annual Proforma - Cluster 1'!N$1,'Monthly Proforma - Cluster 1'!$H62:$IM62)</f>
        <v>0</v>
      </c>
      <c r="O61" s="55">
        <f ca="1">SUMIF('Monthly Proforma - Cluster 1'!$H$1:$IM$1,'Annual Proforma - Cluster 1'!O$1,'Monthly Proforma - Cluster 1'!$H62:$IM62)</f>
        <v>0</v>
      </c>
      <c r="P61" s="55">
        <f ca="1">SUMIF('Monthly Proforma - Cluster 1'!$H$1:$IM$1,'Annual Proforma - Cluster 1'!P$1,'Monthly Proforma - Cluster 1'!$H62:$IM62)</f>
        <v>0</v>
      </c>
      <c r="Q61" s="55">
        <f ca="1">SUMIF('Monthly Proforma - Cluster 1'!$H$1:$IM$1,'Annual Proforma - Cluster 1'!Q$1,'Monthly Proforma - Cluster 1'!$H62:$IM62)</f>
        <v>0</v>
      </c>
      <c r="R61" s="55">
        <f ca="1">SUMIF('Monthly Proforma - Cluster 1'!$H$1:$IM$1,'Annual Proforma - Cluster 1'!R$1,'Monthly Proforma - Cluster 1'!$H62:$IM62)</f>
        <v>0</v>
      </c>
      <c r="S61" s="55">
        <f ca="1">SUMIF('Monthly Proforma - Cluster 1'!$H$1:$IM$1,'Annual Proforma - Cluster 1'!S$1,'Monthly Proforma - Cluster 1'!$H62:$IM62)</f>
        <v>0</v>
      </c>
      <c r="T61" s="55">
        <f ca="1">SUMIF('Monthly Proforma - Cluster 1'!$H$1:$IM$1,'Annual Proforma - Cluster 1'!T$1,'Monthly Proforma - Cluster 1'!$H62:$IM62)</f>
        <v>0</v>
      </c>
      <c r="U61" s="55">
        <f ca="1">SUMIF('Monthly Proforma - Cluster 1'!$H$1:$IM$1,'Annual Proforma - Cluster 1'!U$1,'Monthly Proforma - Cluster 1'!$H62:$IM62)</f>
        <v>0</v>
      </c>
      <c r="V61" s="55">
        <f ca="1">SUMIF('Monthly Proforma - Cluster 1'!$H$1:$IM$1,'Annual Proforma - Cluster 1'!V$1,'Monthly Proforma - Cluster 1'!$H62:$IM62)</f>
        <v>0</v>
      </c>
      <c r="W61" s="55">
        <f ca="1">SUMIF('Monthly Proforma - Cluster 1'!$H$1:$IM$1,'Annual Proforma - Cluster 1'!W$1,'Monthly Proforma - Cluster 1'!$H62:$IM62)</f>
        <v>0</v>
      </c>
      <c r="X61" s="55">
        <f ca="1">SUMIF('Monthly Proforma - Cluster 1'!$H$1:$IM$1,'Annual Proforma - Cluster 1'!X$1,'Monthly Proforma - Cluster 1'!$H62:$IM62)</f>
        <v>0</v>
      </c>
      <c r="Y61" s="55">
        <f ca="1">SUMIF('Monthly Proforma - Cluster 1'!$H$1:$IM$1,'Annual Proforma - Cluster 1'!Y$1,'Monthly Proforma - Cluster 1'!$H62:$IM62)</f>
        <v>0</v>
      </c>
      <c r="Z61" s="55">
        <f ca="1">SUMIF('Monthly Proforma - Cluster 1'!$H$1:$IM$1,'Annual Proforma - Cluster 1'!Z$1,'Monthly Proforma - Cluster 1'!$H62:$IM62)</f>
        <v>0</v>
      </c>
      <c r="AA61" s="55">
        <f ca="1">SUMIF('Monthly Proforma - Cluster 1'!$H$1:$IM$1,'Annual Proforma - Cluster 1'!AA$1,'Monthly Proforma - Cluster 1'!$H62:$IM62)</f>
        <v>0</v>
      </c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</row>
    <row r="62" spans="2:41" s="204" customFormat="1" ht="15" customHeight="1">
      <c r="B62" s="38"/>
      <c r="C62" s="72" t="s">
        <v>150</v>
      </c>
      <c r="D62" s="61"/>
      <c r="E62" s="61"/>
      <c r="F62" s="61"/>
      <c r="G62" s="62" t="str">
        <f>_FCY</f>
        <v>USD</v>
      </c>
      <c r="H62" s="62">
        <f t="shared" ref="H62:AA62" ca="1" si="16">SUM(H57:H61)</f>
        <v>27930271.57639052</v>
      </c>
      <c r="I62" s="62">
        <f t="shared" ca="1" si="16"/>
        <v>0</v>
      </c>
      <c r="J62" s="62">
        <f t="shared" ca="1" si="16"/>
        <v>0</v>
      </c>
      <c r="K62" s="62">
        <f t="shared" ca="1" si="16"/>
        <v>0</v>
      </c>
      <c r="L62" s="62">
        <f t="shared" ca="1" si="16"/>
        <v>0</v>
      </c>
      <c r="M62" s="62">
        <f t="shared" ca="1" si="16"/>
        <v>0</v>
      </c>
      <c r="N62" s="62">
        <f t="shared" ca="1" si="16"/>
        <v>0</v>
      </c>
      <c r="O62" s="62">
        <f t="shared" ca="1" si="16"/>
        <v>0</v>
      </c>
      <c r="P62" s="62">
        <f t="shared" ca="1" si="16"/>
        <v>0</v>
      </c>
      <c r="Q62" s="62">
        <f t="shared" ca="1" si="16"/>
        <v>0</v>
      </c>
      <c r="R62" s="62">
        <f t="shared" ca="1" si="16"/>
        <v>0</v>
      </c>
      <c r="S62" s="62">
        <f t="shared" ca="1" si="16"/>
        <v>0</v>
      </c>
      <c r="T62" s="62">
        <f t="shared" ca="1" si="16"/>
        <v>0</v>
      </c>
      <c r="U62" s="62">
        <f t="shared" ca="1" si="16"/>
        <v>0</v>
      </c>
      <c r="V62" s="62">
        <f t="shared" ca="1" si="16"/>
        <v>0</v>
      </c>
      <c r="W62" s="62">
        <f t="shared" ca="1" si="16"/>
        <v>0</v>
      </c>
      <c r="X62" s="62">
        <f t="shared" ca="1" si="16"/>
        <v>0</v>
      </c>
      <c r="Y62" s="62">
        <f t="shared" ca="1" si="16"/>
        <v>0</v>
      </c>
      <c r="Z62" s="62">
        <f t="shared" ca="1" si="16"/>
        <v>0</v>
      </c>
      <c r="AA62" s="62">
        <f t="shared" ca="1" si="16"/>
        <v>0</v>
      </c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</row>
    <row r="63" spans="2:41" s="204" customFormat="1" ht="15" customHeight="1">
      <c r="B63" s="38"/>
      <c r="C63" s="59"/>
      <c r="D63" s="38"/>
      <c r="E63" s="38"/>
      <c r="F63" s="38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</row>
    <row r="64" spans="2:41" s="204" customFormat="1" ht="15" customHeight="1">
      <c r="B64" s="38"/>
      <c r="C64" s="56" t="s">
        <v>151</v>
      </c>
      <c r="D64" s="67"/>
      <c r="E64" s="67"/>
      <c r="F64" s="67"/>
      <c r="G64" s="58" t="str">
        <f>_FCY</f>
        <v>USD</v>
      </c>
      <c r="H64" s="58">
        <f t="shared" ref="H64:AA64" ca="1" si="17">H47+H55+H62</f>
        <v>2331639.8695448376</v>
      </c>
      <c r="I64" s="58">
        <f t="shared" ca="1" si="17"/>
        <v>4712042.1519359443</v>
      </c>
      <c r="J64" s="58">
        <f t="shared" ca="1" si="17"/>
        <v>4452723.1564048976</v>
      </c>
      <c r="K64" s="58">
        <f t="shared" ca="1" si="17"/>
        <v>3474901.817704848</v>
      </c>
      <c r="L64" s="58">
        <f t="shared" ca="1" si="17"/>
        <v>2026376.169089844</v>
      </c>
      <c r="M64" s="58">
        <f t="shared" ca="1" si="17"/>
        <v>1854787.996664383</v>
      </c>
      <c r="N64" s="58">
        <f t="shared" ca="1" si="17"/>
        <v>1688159.7237264449</v>
      </c>
      <c r="O64" s="58">
        <f t="shared" ca="1" si="17"/>
        <v>1788373.866248745</v>
      </c>
      <c r="P64" s="58">
        <f t="shared" ca="1" si="17"/>
        <v>1615932.5359970829</v>
      </c>
      <c r="Q64" s="58">
        <f t="shared" ca="1" si="17"/>
        <v>1450988.6548867994</v>
      </c>
      <c r="R64" s="58">
        <f t="shared" ca="1" si="17"/>
        <v>1293216.2468682681</v>
      </c>
      <c r="S64" s="58">
        <f t="shared" ca="1" si="17"/>
        <v>9719414.4478222392</v>
      </c>
      <c r="T64" s="58">
        <f t="shared" ca="1" si="17"/>
        <v>3036077.5657122592</v>
      </c>
      <c r="U64" s="58">
        <f t="shared" ca="1" si="17"/>
        <v>2898002.3951212065</v>
      </c>
      <c r="V64" s="58">
        <f t="shared" ca="1" si="17"/>
        <v>2765930.492816722</v>
      </c>
      <c r="W64" s="58">
        <f t="shared" ca="1" si="17"/>
        <v>2639600.847134172</v>
      </c>
      <c r="X64" s="58">
        <f t="shared" ca="1" si="17"/>
        <v>2518763.794742167</v>
      </c>
      <c r="Y64" s="58">
        <f t="shared" ca="1" si="17"/>
        <v>2403180.5272367704</v>
      </c>
      <c r="Z64" s="58">
        <f t="shared" ca="1" si="17"/>
        <v>2292622.6191881313</v>
      </c>
      <c r="AA64" s="58">
        <f t="shared" ca="1" si="17"/>
        <v>2186871.5767068234</v>
      </c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B09EE-7F84-4F4B-B435-484BE7371E2C}">
  <sheetPr codeName="Sheet9"/>
  <dimension ref="B1:JA67"/>
  <sheetViews>
    <sheetView showGridLines="0" zoomScale="110" zoomScaleNormal="110" workbookViewId="0">
      <pane xSplit="7" ySplit="3" topLeftCell="H4" activePane="bottomRight" state="frozen"/>
      <selection pane="bottomRight" activeCell="P68" sqref="P68"/>
      <selection pane="bottomLeft" activeCell="A3" sqref="A3"/>
      <selection pane="topRight" activeCell="H1" sqref="H1"/>
    </sheetView>
  </sheetViews>
  <sheetFormatPr defaultColWidth="11.42578125" defaultRowHeight="12.6"/>
  <cols>
    <col min="1" max="1" width="3.42578125" customWidth="1"/>
    <col min="2" max="5" width="1.85546875" style="38" customWidth="1"/>
    <col min="6" max="6" width="24.85546875" style="38" customWidth="1"/>
    <col min="7" max="7" width="7.42578125" style="38" customWidth="1"/>
    <col min="8" max="27" width="12.140625" style="38" customWidth="1"/>
    <col min="28" max="247" width="12.140625" customWidth="1"/>
    <col min="248" max="261" width="10.85546875" style="261"/>
  </cols>
  <sheetData>
    <row r="1" spans="2:261" s="281" customFormat="1" ht="15" customHeight="1">
      <c r="B1" s="274"/>
      <c r="C1" s="274"/>
      <c r="D1" s="274"/>
      <c r="E1" s="274"/>
      <c r="F1" s="274"/>
      <c r="G1" s="262" t="s">
        <v>101</v>
      </c>
      <c r="H1" s="277">
        <f>DATEDIF($H$3,H3,"y")+1</f>
        <v>1</v>
      </c>
      <c r="I1" s="277">
        <f t="shared" ref="I1:BT1" si="0">DATEDIF($H$3,I3,"y")+1</f>
        <v>1</v>
      </c>
      <c r="J1" s="277">
        <f t="shared" si="0"/>
        <v>1</v>
      </c>
      <c r="K1" s="277">
        <f t="shared" si="0"/>
        <v>1</v>
      </c>
      <c r="L1" s="277">
        <f t="shared" si="0"/>
        <v>1</v>
      </c>
      <c r="M1" s="277">
        <f t="shared" si="0"/>
        <v>1</v>
      </c>
      <c r="N1" s="277">
        <f t="shared" si="0"/>
        <v>1</v>
      </c>
      <c r="O1" s="277">
        <f t="shared" si="0"/>
        <v>1</v>
      </c>
      <c r="P1" s="277">
        <f t="shared" si="0"/>
        <v>1</v>
      </c>
      <c r="Q1" s="277">
        <f t="shared" si="0"/>
        <v>1</v>
      </c>
      <c r="R1" s="277">
        <f t="shared" si="0"/>
        <v>1</v>
      </c>
      <c r="S1" s="277">
        <f t="shared" si="0"/>
        <v>1</v>
      </c>
      <c r="T1" s="277">
        <f t="shared" si="0"/>
        <v>2</v>
      </c>
      <c r="U1" s="277">
        <f t="shared" si="0"/>
        <v>2</v>
      </c>
      <c r="V1" s="277">
        <f t="shared" si="0"/>
        <v>2</v>
      </c>
      <c r="W1" s="277">
        <f t="shared" si="0"/>
        <v>2</v>
      </c>
      <c r="X1" s="277">
        <f t="shared" si="0"/>
        <v>2</v>
      </c>
      <c r="Y1" s="277">
        <f t="shared" si="0"/>
        <v>2</v>
      </c>
      <c r="Z1" s="277">
        <f t="shared" si="0"/>
        <v>2</v>
      </c>
      <c r="AA1" s="277">
        <f t="shared" si="0"/>
        <v>2</v>
      </c>
      <c r="AB1" s="277">
        <f t="shared" si="0"/>
        <v>2</v>
      </c>
      <c r="AC1" s="277">
        <f t="shared" si="0"/>
        <v>2</v>
      </c>
      <c r="AD1" s="277">
        <f t="shared" si="0"/>
        <v>2</v>
      </c>
      <c r="AE1" s="277">
        <f t="shared" si="0"/>
        <v>2</v>
      </c>
      <c r="AF1" s="277">
        <f t="shared" si="0"/>
        <v>3</v>
      </c>
      <c r="AG1" s="277">
        <f t="shared" si="0"/>
        <v>3</v>
      </c>
      <c r="AH1" s="277">
        <f t="shared" si="0"/>
        <v>3</v>
      </c>
      <c r="AI1" s="277">
        <f t="shared" si="0"/>
        <v>3</v>
      </c>
      <c r="AJ1" s="277">
        <f t="shared" si="0"/>
        <v>3</v>
      </c>
      <c r="AK1" s="277">
        <f t="shared" si="0"/>
        <v>3</v>
      </c>
      <c r="AL1" s="277">
        <f t="shared" si="0"/>
        <v>3</v>
      </c>
      <c r="AM1" s="277">
        <f t="shared" si="0"/>
        <v>3</v>
      </c>
      <c r="AN1" s="277">
        <f t="shared" si="0"/>
        <v>3</v>
      </c>
      <c r="AO1" s="277">
        <f t="shared" si="0"/>
        <v>3</v>
      </c>
      <c r="AP1" s="277">
        <f t="shared" si="0"/>
        <v>3</v>
      </c>
      <c r="AQ1" s="277">
        <f t="shared" si="0"/>
        <v>3</v>
      </c>
      <c r="AR1" s="277">
        <f t="shared" si="0"/>
        <v>4</v>
      </c>
      <c r="AS1" s="277">
        <f t="shared" si="0"/>
        <v>4</v>
      </c>
      <c r="AT1" s="277">
        <f t="shared" si="0"/>
        <v>4</v>
      </c>
      <c r="AU1" s="277">
        <f t="shared" si="0"/>
        <v>4</v>
      </c>
      <c r="AV1" s="277">
        <f t="shared" si="0"/>
        <v>4</v>
      </c>
      <c r="AW1" s="277">
        <f t="shared" si="0"/>
        <v>4</v>
      </c>
      <c r="AX1" s="277">
        <f t="shared" si="0"/>
        <v>4</v>
      </c>
      <c r="AY1" s="277">
        <f t="shared" si="0"/>
        <v>4</v>
      </c>
      <c r="AZ1" s="277">
        <f t="shared" si="0"/>
        <v>4</v>
      </c>
      <c r="BA1" s="277">
        <f t="shared" si="0"/>
        <v>4</v>
      </c>
      <c r="BB1" s="277">
        <f t="shared" si="0"/>
        <v>4</v>
      </c>
      <c r="BC1" s="277">
        <f t="shared" si="0"/>
        <v>4</v>
      </c>
      <c r="BD1" s="277">
        <f t="shared" si="0"/>
        <v>5</v>
      </c>
      <c r="BE1" s="277">
        <f t="shared" si="0"/>
        <v>5</v>
      </c>
      <c r="BF1" s="277">
        <f t="shared" si="0"/>
        <v>5</v>
      </c>
      <c r="BG1" s="277">
        <f t="shared" si="0"/>
        <v>5</v>
      </c>
      <c r="BH1" s="277">
        <f t="shared" si="0"/>
        <v>5</v>
      </c>
      <c r="BI1" s="277">
        <f t="shared" si="0"/>
        <v>5</v>
      </c>
      <c r="BJ1" s="277">
        <f t="shared" si="0"/>
        <v>5</v>
      </c>
      <c r="BK1" s="277">
        <f t="shared" si="0"/>
        <v>5</v>
      </c>
      <c r="BL1" s="277">
        <f t="shared" si="0"/>
        <v>5</v>
      </c>
      <c r="BM1" s="277">
        <f t="shared" si="0"/>
        <v>5</v>
      </c>
      <c r="BN1" s="277">
        <f t="shared" si="0"/>
        <v>5</v>
      </c>
      <c r="BO1" s="277">
        <f t="shared" si="0"/>
        <v>5</v>
      </c>
      <c r="BP1" s="277">
        <f t="shared" si="0"/>
        <v>6</v>
      </c>
      <c r="BQ1" s="277">
        <f t="shared" si="0"/>
        <v>6</v>
      </c>
      <c r="BR1" s="277">
        <f t="shared" si="0"/>
        <v>6</v>
      </c>
      <c r="BS1" s="277">
        <f t="shared" si="0"/>
        <v>6</v>
      </c>
      <c r="BT1" s="277">
        <f t="shared" si="0"/>
        <v>6</v>
      </c>
      <c r="BU1" s="277">
        <f t="shared" ref="BU1:EF1" si="1">DATEDIF($H$3,BU3,"y")+1</f>
        <v>6</v>
      </c>
      <c r="BV1" s="277">
        <f t="shared" si="1"/>
        <v>6</v>
      </c>
      <c r="BW1" s="277">
        <f t="shared" si="1"/>
        <v>6</v>
      </c>
      <c r="BX1" s="277">
        <f t="shared" si="1"/>
        <v>6</v>
      </c>
      <c r="BY1" s="277">
        <f t="shared" si="1"/>
        <v>6</v>
      </c>
      <c r="BZ1" s="277">
        <f t="shared" si="1"/>
        <v>6</v>
      </c>
      <c r="CA1" s="277">
        <f t="shared" si="1"/>
        <v>6</v>
      </c>
      <c r="CB1" s="277">
        <f t="shared" si="1"/>
        <v>7</v>
      </c>
      <c r="CC1" s="277">
        <f t="shared" si="1"/>
        <v>7</v>
      </c>
      <c r="CD1" s="277">
        <f t="shared" si="1"/>
        <v>7</v>
      </c>
      <c r="CE1" s="277">
        <f t="shared" si="1"/>
        <v>7</v>
      </c>
      <c r="CF1" s="277">
        <f t="shared" si="1"/>
        <v>7</v>
      </c>
      <c r="CG1" s="277">
        <f t="shared" si="1"/>
        <v>7</v>
      </c>
      <c r="CH1" s="277">
        <f t="shared" si="1"/>
        <v>7</v>
      </c>
      <c r="CI1" s="277">
        <f t="shared" si="1"/>
        <v>7</v>
      </c>
      <c r="CJ1" s="277">
        <f t="shared" si="1"/>
        <v>7</v>
      </c>
      <c r="CK1" s="277">
        <f t="shared" si="1"/>
        <v>7</v>
      </c>
      <c r="CL1" s="277">
        <f t="shared" si="1"/>
        <v>7</v>
      </c>
      <c r="CM1" s="277">
        <f t="shared" si="1"/>
        <v>7</v>
      </c>
      <c r="CN1" s="277">
        <f t="shared" si="1"/>
        <v>8</v>
      </c>
      <c r="CO1" s="277">
        <f t="shared" si="1"/>
        <v>8</v>
      </c>
      <c r="CP1" s="277">
        <f t="shared" si="1"/>
        <v>8</v>
      </c>
      <c r="CQ1" s="277">
        <f t="shared" si="1"/>
        <v>8</v>
      </c>
      <c r="CR1" s="277">
        <f t="shared" si="1"/>
        <v>8</v>
      </c>
      <c r="CS1" s="277">
        <f t="shared" si="1"/>
        <v>8</v>
      </c>
      <c r="CT1" s="277">
        <f t="shared" si="1"/>
        <v>8</v>
      </c>
      <c r="CU1" s="277">
        <f t="shared" si="1"/>
        <v>8</v>
      </c>
      <c r="CV1" s="277">
        <f t="shared" si="1"/>
        <v>8</v>
      </c>
      <c r="CW1" s="277">
        <f t="shared" si="1"/>
        <v>8</v>
      </c>
      <c r="CX1" s="277">
        <f t="shared" si="1"/>
        <v>8</v>
      </c>
      <c r="CY1" s="277">
        <f t="shared" si="1"/>
        <v>8</v>
      </c>
      <c r="CZ1" s="277">
        <f t="shared" si="1"/>
        <v>9</v>
      </c>
      <c r="DA1" s="277">
        <f t="shared" si="1"/>
        <v>9</v>
      </c>
      <c r="DB1" s="277">
        <f t="shared" si="1"/>
        <v>9</v>
      </c>
      <c r="DC1" s="277">
        <f t="shared" si="1"/>
        <v>9</v>
      </c>
      <c r="DD1" s="277">
        <f t="shared" si="1"/>
        <v>9</v>
      </c>
      <c r="DE1" s="277">
        <f t="shared" si="1"/>
        <v>9</v>
      </c>
      <c r="DF1" s="277">
        <f t="shared" si="1"/>
        <v>9</v>
      </c>
      <c r="DG1" s="277">
        <f t="shared" si="1"/>
        <v>9</v>
      </c>
      <c r="DH1" s="277">
        <f t="shared" si="1"/>
        <v>9</v>
      </c>
      <c r="DI1" s="277">
        <f t="shared" si="1"/>
        <v>9</v>
      </c>
      <c r="DJ1" s="277">
        <f t="shared" si="1"/>
        <v>9</v>
      </c>
      <c r="DK1" s="277">
        <f t="shared" si="1"/>
        <v>9</v>
      </c>
      <c r="DL1" s="277">
        <f t="shared" si="1"/>
        <v>10</v>
      </c>
      <c r="DM1" s="277">
        <f t="shared" si="1"/>
        <v>10</v>
      </c>
      <c r="DN1" s="277">
        <f t="shared" si="1"/>
        <v>10</v>
      </c>
      <c r="DO1" s="277">
        <f t="shared" si="1"/>
        <v>10</v>
      </c>
      <c r="DP1" s="277">
        <f t="shared" si="1"/>
        <v>10</v>
      </c>
      <c r="DQ1" s="277">
        <f t="shared" si="1"/>
        <v>10</v>
      </c>
      <c r="DR1" s="277">
        <f t="shared" si="1"/>
        <v>10</v>
      </c>
      <c r="DS1" s="277">
        <f t="shared" si="1"/>
        <v>10</v>
      </c>
      <c r="DT1" s="277">
        <f t="shared" si="1"/>
        <v>10</v>
      </c>
      <c r="DU1" s="277">
        <f t="shared" si="1"/>
        <v>10</v>
      </c>
      <c r="DV1" s="277">
        <f t="shared" si="1"/>
        <v>10</v>
      </c>
      <c r="DW1" s="277">
        <f t="shared" si="1"/>
        <v>10</v>
      </c>
      <c r="DX1" s="277">
        <f t="shared" si="1"/>
        <v>11</v>
      </c>
      <c r="DY1" s="277">
        <f t="shared" si="1"/>
        <v>11</v>
      </c>
      <c r="DZ1" s="277">
        <f t="shared" si="1"/>
        <v>11</v>
      </c>
      <c r="EA1" s="277">
        <f t="shared" si="1"/>
        <v>11</v>
      </c>
      <c r="EB1" s="277">
        <f t="shared" si="1"/>
        <v>11</v>
      </c>
      <c r="EC1" s="277">
        <f t="shared" si="1"/>
        <v>11</v>
      </c>
      <c r="ED1" s="277">
        <f t="shared" si="1"/>
        <v>11</v>
      </c>
      <c r="EE1" s="277">
        <f t="shared" si="1"/>
        <v>11</v>
      </c>
      <c r="EF1" s="277">
        <f t="shared" si="1"/>
        <v>11</v>
      </c>
      <c r="EG1" s="277">
        <f t="shared" ref="EG1:GR1" si="2">DATEDIF($H$3,EG3,"y")+1</f>
        <v>11</v>
      </c>
      <c r="EH1" s="277">
        <f t="shared" si="2"/>
        <v>11</v>
      </c>
      <c r="EI1" s="277">
        <f t="shared" si="2"/>
        <v>11</v>
      </c>
      <c r="EJ1" s="277">
        <f t="shared" si="2"/>
        <v>12</v>
      </c>
      <c r="EK1" s="277">
        <f t="shared" si="2"/>
        <v>12</v>
      </c>
      <c r="EL1" s="277">
        <f t="shared" si="2"/>
        <v>12</v>
      </c>
      <c r="EM1" s="277">
        <f t="shared" si="2"/>
        <v>12</v>
      </c>
      <c r="EN1" s="277">
        <f t="shared" si="2"/>
        <v>12</v>
      </c>
      <c r="EO1" s="277">
        <f t="shared" si="2"/>
        <v>12</v>
      </c>
      <c r="EP1" s="277">
        <f t="shared" si="2"/>
        <v>12</v>
      </c>
      <c r="EQ1" s="277">
        <f t="shared" si="2"/>
        <v>12</v>
      </c>
      <c r="ER1" s="277">
        <f t="shared" si="2"/>
        <v>12</v>
      </c>
      <c r="ES1" s="277">
        <f t="shared" si="2"/>
        <v>12</v>
      </c>
      <c r="ET1" s="277">
        <f t="shared" si="2"/>
        <v>12</v>
      </c>
      <c r="EU1" s="277">
        <f t="shared" si="2"/>
        <v>12</v>
      </c>
      <c r="EV1" s="277">
        <f t="shared" si="2"/>
        <v>13</v>
      </c>
      <c r="EW1" s="277">
        <f t="shared" si="2"/>
        <v>13</v>
      </c>
      <c r="EX1" s="277">
        <f t="shared" si="2"/>
        <v>13</v>
      </c>
      <c r="EY1" s="277">
        <f t="shared" si="2"/>
        <v>13</v>
      </c>
      <c r="EZ1" s="277">
        <f t="shared" si="2"/>
        <v>13</v>
      </c>
      <c r="FA1" s="277">
        <f t="shared" si="2"/>
        <v>13</v>
      </c>
      <c r="FB1" s="277">
        <f t="shared" si="2"/>
        <v>13</v>
      </c>
      <c r="FC1" s="277">
        <f t="shared" si="2"/>
        <v>13</v>
      </c>
      <c r="FD1" s="277">
        <f t="shared" si="2"/>
        <v>13</v>
      </c>
      <c r="FE1" s="277">
        <f t="shared" si="2"/>
        <v>13</v>
      </c>
      <c r="FF1" s="277">
        <f t="shared" si="2"/>
        <v>13</v>
      </c>
      <c r="FG1" s="277">
        <f t="shared" si="2"/>
        <v>13</v>
      </c>
      <c r="FH1" s="277">
        <f t="shared" si="2"/>
        <v>14</v>
      </c>
      <c r="FI1" s="277">
        <f t="shared" si="2"/>
        <v>14</v>
      </c>
      <c r="FJ1" s="277">
        <f t="shared" si="2"/>
        <v>14</v>
      </c>
      <c r="FK1" s="277">
        <f t="shared" si="2"/>
        <v>14</v>
      </c>
      <c r="FL1" s="277">
        <f t="shared" si="2"/>
        <v>14</v>
      </c>
      <c r="FM1" s="277">
        <f t="shared" si="2"/>
        <v>14</v>
      </c>
      <c r="FN1" s="277">
        <f t="shared" si="2"/>
        <v>14</v>
      </c>
      <c r="FO1" s="277">
        <f t="shared" si="2"/>
        <v>14</v>
      </c>
      <c r="FP1" s="277">
        <f t="shared" si="2"/>
        <v>14</v>
      </c>
      <c r="FQ1" s="277">
        <f t="shared" si="2"/>
        <v>14</v>
      </c>
      <c r="FR1" s="277">
        <f t="shared" si="2"/>
        <v>14</v>
      </c>
      <c r="FS1" s="277">
        <f t="shared" si="2"/>
        <v>14</v>
      </c>
      <c r="FT1" s="277">
        <f t="shared" si="2"/>
        <v>15</v>
      </c>
      <c r="FU1" s="277">
        <f t="shared" si="2"/>
        <v>15</v>
      </c>
      <c r="FV1" s="277">
        <f t="shared" si="2"/>
        <v>15</v>
      </c>
      <c r="FW1" s="277">
        <f t="shared" si="2"/>
        <v>15</v>
      </c>
      <c r="FX1" s="277">
        <f t="shared" si="2"/>
        <v>15</v>
      </c>
      <c r="FY1" s="277">
        <f t="shared" si="2"/>
        <v>15</v>
      </c>
      <c r="FZ1" s="277">
        <f t="shared" si="2"/>
        <v>15</v>
      </c>
      <c r="GA1" s="277">
        <f t="shared" si="2"/>
        <v>15</v>
      </c>
      <c r="GB1" s="277">
        <f t="shared" si="2"/>
        <v>15</v>
      </c>
      <c r="GC1" s="277">
        <f t="shared" si="2"/>
        <v>15</v>
      </c>
      <c r="GD1" s="277">
        <f t="shared" si="2"/>
        <v>15</v>
      </c>
      <c r="GE1" s="277">
        <f t="shared" si="2"/>
        <v>15</v>
      </c>
      <c r="GF1" s="277">
        <f t="shared" si="2"/>
        <v>16</v>
      </c>
      <c r="GG1" s="277">
        <f t="shared" si="2"/>
        <v>16</v>
      </c>
      <c r="GH1" s="277">
        <f t="shared" si="2"/>
        <v>16</v>
      </c>
      <c r="GI1" s="277">
        <f t="shared" si="2"/>
        <v>16</v>
      </c>
      <c r="GJ1" s="277">
        <f t="shared" si="2"/>
        <v>16</v>
      </c>
      <c r="GK1" s="277">
        <f t="shared" si="2"/>
        <v>16</v>
      </c>
      <c r="GL1" s="277">
        <f t="shared" si="2"/>
        <v>16</v>
      </c>
      <c r="GM1" s="277">
        <f t="shared" si="2"/>
        <v>16</v>
      </c>
      <c r="GN1" s="277">
        <f t="shared" si="2"/>
        <v>16</v>
      </c>
      <c r="GO1" s="277">
        <f t="shared" si="2"/>
        <v>16</v>
      </c>
      <c r="GP1" s="277">
        <f t="shared" si="2"/>
        <v>16</v>
      </c>
      <c r="GQ1" s="277">
        <f t="shared" si="2"/>
        <v>16</v>
      </c>
      <c r="GR1" s="277">
        <f t="shared" si="2"/>
        <v>17</v>
      </c>
      <c r="GS1" s="277">
        <f t="shared" ref="GS1:IM1" si="3">DATEDIF($H$3,GS3,"y")+1</f>
        <v>17</v>
      </c>
      <c r="GT1" s="277">
        <f t="shared" si="3"/>
        <v>17</v>
      </c>
      <c r="GU1" s="277">
        <f t="shared" si="3"/>
        <v>17</v>
      </c>
      <c r="GV1" s="277">
        <f t="shared" si="3"/>
        <v>17</v>
      </c>
      <c r="GW1" s="277">
        <f t="shared" si="3"/>
        <v>17</v>
      </c>
      <c r="GX1" s="277">
        <f t="shared" si="3"/>
        <v>17</v>
      </c>
      <c r="GY1" s="277">
        <f t="shared" si="3"/>
        <v>17</v>
      </c>
      <c r="GZ1" s="277">
        <f t="shared" si="3"/>
        <v>17</v>
      </c>
      <c r="HA1" s="277">
        <f t="shared" si="3"/>
        <v>17</v>
      </c>
      <c r="HB1" s="277">
        <f t="shared" si="3"/>
        <v>17</v>
      </c>
      <c r="HC1" s="277">
        <f t="shared" si="3"/>
        <v>17</v>
      </c>
      <c r="HD1" s="277">
        <f t="shared" si="3"/>
        <v>18</v>
      </c>
      <c r="HE1" s="277">
        <f t="shared" si="3"/>
        <v>18</v>
      </c>
      <c r="HF1" s="277">
        <f t="shared" si="3"/>
        <v>18</v>
      </c>
      <c r="HG1" s="277">
        <f t="shared" si="3"/>
        <v>18</v>
      </c>
      <c r="HH1" s="277">
        <f t="shared" si="3"/>
        <v>18</v>
      </c>
      <c r="HI1" s="277">
        <f t="shared" si="3"/>
        <v>18</v>
      </c>
      <c r="HJ1" s="277">
        <f t="shared" si="3"/>
        <v>18</v>
      </c>
      <c r="HK1" s="277">
        <f t="shared" si="3"/>
        <v>18</v>
      </c>
      <c r="HL1" s="277">
        <f t="shared" si="3"/>
        <v>18</v>
      </c>
      <c r="HM1" s="277">
        <f t="shared" si="3"/>
        <v>18</v>
      </c>
      <c r="HN1" s="277">
        <f t="shared" si="3"/>
        <v>18</v>
      </c>
      <c r="HO1" s="277">
        <f t="shared" si="3"/>
        <v>18</v>
      </c>
      <c r="HP1" s="277">
        <f t="shared" si="3"/>
        <v>19</v>
      </c>
      <c r="HQ1" s="277">
        <f t="shared" si="3"/>
        <v>19</v>
      </c>
      <c r="HR1" s="277">
        <f t="shared" si="3"/>
        <v>19</v>
      </c>
      <c r="HS1" s="277">
        <f t="shared" si="3"/>
        <v>19</v>
      </c>
      <c r="HT1" s="277">
        <f t="shared" si="3"/>
        <v>19</v>
      </c>
      <c r="HU1" s="277">
        <f t="shared" si="3"/>
        <v>19</v>
      </c>
      <c r="HV1" s="277">
        <f t="shared" si="3"/>
        <v>19</v>
      </c>
      <c r="HW1" s="277">
        <f t="shared" si="3"/>
        <v>19</v>
      </c>
      <c r="HX1" s="277">
        <f t="shared" si="3"/>
        <v>19</v>
      </c>
      <c r="HY1" s="277">
        <f t="shared" si="3"/>
        <v>19</v>
      </c>
      <c r="HZ1" s="277">
        <f t="shared" si="3"/>
        <v>19</v>
      </c>
      <c r="IA1" s="277">
        <f t="shared" si="3"/>
        <v>19</v>
      </c>
      <c r="IB1" s="277">
        <f t="shared" si="3"/>
        <v>20</v>
      </c>
      <c r="IC1" s="277">
        <f t="shared" si="3"/>
        <v>20</v>
      </c>
      <c r="ID1" s="277">
        <f t="shared" si="3"/>
        <v>20</v>
      </c>
      <c r="IE1" s="277">
        <f t="shared" si="3"/>
        <v>20</v>
      </c>
      <c r="IF1" s="277">
        <f t="shared" si="3"/>
        <v>20</v>
      </c>
      <c r="IG1" s="277">
        <f t="shared" si="3"/>
        <v>20</v>
      </c>
      <c r="IH1" s="277">
        <f t="shared" si="3"/>
        <v>20</v>
      </c>
      <c r="II1" s="277">
        <f t="shared" si="3"/>
        <v>20</v>
      </c>
      <c r="IJ1" s="277">
        <f t="shared" si="3"/>
        <v>20</v>
      </c>
      <c r="IK1" s="277">
        <f t="shared" si="3"/>
        <v>20</v>
      </c>
      <c r="IL1" s="277">
        <f t="shared" si="3"/>
        <v>20</v>
      </c>
      <c r="IM1" s="277">
        <f t="shared" si="3"/>
        <v>20</v>
      </c>
      <c r="IN1" s="280"/>
      <c r="IO1" s="280"/>
      <c r="IP1" s="280"/>
      <c r="IQ1" s="280"/>
      <c r="IR1" s="280"/>
      <c r="IS1" s="280"/>
      <c r="IT1" s="280"/>
      <c r="IU1" s="280"/>
      <c r="IV1" s="280"/>
      <c r="IW1" s="280"/>
      <c r="IX1" s="280"/>
      <c r="IY1" s="280"/>
      <c r="IZ1" s="280"/>
      <c r="JA1" s="280"/>
    </row>
    <row r="2" spans="2:261" s="281" customFormat="1" ht="15" customHeight="1">
      <c r="B2" s="275"/>
      <c r="C2" s="276"/>
      <c r="D2" s="276"/>
      <c r="E2" s="276"/>
      <c r="F2" s="276"/>
      <c r="G2" s="262" t="s">
        <v>152</v>
      </c>
      <c r="H2" s="278">
        <v>1</v>
      </c>
      <c r="I2" s="278">
        <v>2</v>
      </c>
      <c r="J2" s="278">
        <v>3</v>
      </c>
      <c r="K2" s="278">
        <v>4</v>
      </c>
      <c r="L2" s="278">
        <v>5</v>
      </c>
      <c r="M2" s="278">
        <v>6</v>
      </c>
      <c r="N2" s="278">
        <v>7</v>
      </c>
      <c r="O2" s="278">
        <v>8</v>
      </c>
      <c r="P2" s="278">
        <v>9</v>
      </c>
      <c r="Q2" s="278">
        <v>10</v>
      </c>
      <c r="R2" s="278">
        <v>11</v>
      </c>
      <c r="S2" s="278">
        <v>12</v>
      </c>
      <c r="T2" s="278">
        <v>13</v>
      </c>
      <c r="U2" s="278">
        <v>14</v>
      </c>
      <c r="V2" s="278">
        <v>15</v>
      </c>
      <c r="W2" s="278">
        <v>16</v>
      </c>
      <c r="X2" s="278">
        <v>17</v>
      </c>
      <c r="Y2" s="278">
        <v>18</v>
      </c>
      <c r="Z2" s="278">
        <v>19</v>
      </c>
      <c r="AA2" s="278">
        <v>20</v>
      </c>
      <c r="AB2" s="278">
        <v>21</v>
      </c>
      <c r="AC2" s="278">
        <v>22</v>
      </c>
      <c r="AD2" s="278">
        <v>23</v>
      </c>
      <c r="AE2" s="278">
        <v>24</v>
      </c>
      <c r="AF2" s="278">
        <v>25</v>
      </c>
      <c r="AG2" s="278">
        <v>26</v>
      </c>
      <c r="AH2" s="278">
        <v>27</v>
      </c>
      <c r="AI2" s="278">
        <v>28</v>
      </c>
      <c r="AJ2" s="278">
        <v>29</v>
      </c>
      <c r="AK2" s="278">
        <v>30</v>
      </c>
      <c r="AL2" s="278">
        <v>31</v>
      </c>
      <c r="AM2" s="278">
        <v>32</v>
      </c>
      <c r="AN2" s="278">
        <v>33</v>
      </c>
      <c r="AO2" s="278">
        <v>34</v>
      </c>
      <c r="AP2" s="278">
        <v>35</v>
      </c>
      <c r="AQ2" s="278">
        <v>36</v>
      </c>
      <c r="AR2" s="278">
        <v>37</v>
      </c>
      <c r="AS2" s="278">
        <v>38</v>
      </c>
      <c r="AT2" s="278">
        <v>39</v>
      </c>
      <c r="AU2" s="278">
        <v>40</v>
      </c>
      <c r="AV2" s="278">
        <v>41</v>
      </c>
      <c r="AW2" s="278">
        <v>42</v>
      </c>
      <c r="AX2" s="278">
        <v>43</v>
      </c>
      <c r="AY2" s="278">
        <v>44</v>
      </c>
      <c r="AZ2" s="278">
        <v>45</v>
      </c>
      <c r="BA2" s="278">
        <v>46</v>
      </c>
      <c r="BB2" s="278">
        <v>47</v>
      </c>
      <c r="BC2" s="278">
        <v>48</v>
      </c>
      <c r="BD2" s="278">
        <v>49</v>
      </c>
      <c r="BE2" s="278">
        <v>50</v>
      </c>
      <c r="BF2" s="278">
        <v>51</v>
      </c>
      <c r="BG2" s="278">
        <v>52</v>
      </c>
      <c r="BH2" s="278">
        <v>53</v>
      </c>
      <c r="BI2" s="278">
        <v>54</v>
      </c>
      <c r="BJ2" s="278">
        <v>55</v>
      </c>
      <c r="BK2" s="278">
        <v>56</v>
      </c>
      <c r="BL2" s="278">
        <v>57</v>
      </c>
      <c r="BM2" s="278">
        <v>58</v>
      </c>
      <c r="BN2" s="278">
        <v>59</v>
      </c>
      <c r="BO2" s="278">
        <v>60</v>
      </c>
      <c r="BP2" s="278">
        <v>61</v>
      </c>
      <c r="BQ2" s="278">
        <v>62</v>
      </c>
      <c r="BR2" s="278">
        <v>63</v>
      </c>
      <c r="BS2" s="278">
        <v>64</v>
      </c>
      <c r="BT2" s="278">
        <v>65</v>
      </c>
      <c r="BU2" s="278">
        <v>66</v>
      </c>
      <c r="BV2" s="278">
        <v>67</v>
      </c>
      <c r="BW2" s="278">
        <v>68</v>
      </c>
      <c r="BX2" s="278">
        <v>69</v>
      </c>
      <c r="BY2" s="278">
        <v>70</v>
      </c>
      <c r="BZ2" s="278">
        <v>71</v>
      </c>
      <c r="CA2" s="278">
        <v>72</v>
      </c>
      <c r="CB2" s="278">
        <v>73</v>
      </c>
      <c r="CC2" s="278">
        <v>74</v>
      </c>
      <c r="CD2" s="278">
        <v>75</v>
      </c>
      <c r="CE2" s="278">
        <v>76</v>
      </c>
      <c r="CF2" s="278">
        <v>77</v>
      </c>
      <c r="CG2" s="278">
        <v>78</v>
      </c>
      <c r="CH2" s="278">
        <v>79</v>
      </c>
      <c r="CI2" s="278">
        <v>80</v>
      </c>
      <c r="CJ2" s="278">
        <v>81</v>
      </c>
      <c r="CK2" s="278">
        <v>82</v>
      </c>
      <c r="CL2" s="278">
        <v>83</v>
      </c>
      <c r="CM2" s="278">
        <v>84</v>
      </c>
      <c r="CN2" s="278">
        <v>85</v>
      </c>
      <c r="CO2" s="278">
        <v>86</v>
      </c>
      <c r="CP2" s="278">
        <v>87</v>
      </c>
      <c r="CQ2" s="278">
        <v>88</v>
      </c>
      <c r="CR2" s="278">
        <v>89</v>
      </c>
      <c r="CS2" s="278">
        <v>90</v>
      </c>
      <c r="CT2" s="278">
        <v>91</v>
      </c>
      <c r="CU2" s="278">
        <v>92</v>
      </c>
      <c r="CV2" s="278">
        <v>93</v>
      </c>
      <c r="CW2" s="278">
        <v>94</v>
      </c>
      <c r="CX2" s="278">
        <v>95</v>
      </c>
      <c r="CY2" s="278">
        <v>96</v>
      </c>
      <c r="CZ2" s="278">
        <v>97</v>
      </c>
      <c r="DA2" s="278">
        <v>98</v>
      </c>
      <c r="DB2" s="278">
        <v>99</v>
      </c>
      <c r="DC2" s="278">
        <v>100</v>
      </c>
      <c r="DD2" s="278">
        <v>101</v>
      </c>
      <c r="DE2" s="278">
        <v>102</v>
      </c>
      <c r="DF2" s="278">
        <v>103</v>
      </c>
      <c r="DG2" s="278">
        <v>104</v>
      </c>
      <c r="DH2" s="278">
        <v>105</v>
      </c>
      <c r="DI2" s="278">
        <v>106</v>
      </c>
      <c r="DJ2" s="278">
        <v>107</v>
      </c>
      <c r="DK2" s="278">
        <v>108</v>
      </c>
      <c r="DL2" s="278">
        <v>109</v>
      </c>
      <c r="DM2" s="278">
        <v>110</v>
      </c>
      <c r="DN2" s="278">
        <v>111</v>
      </c>
      <c r="DO2" s="278">
        <v>112</v>
      </c>
      <c r="DP2" s="278">
        <v>113</v>
      </c>
      <c r="DQ2" s="278">
        <v>114</v>
      </c>
      <c r="DR2" s="278">
        <v>115</v>
      </c>
      <c r="DS2" s="278">
        <v>116</v>
      </c>
      <c r="DT2" s="278">
        <v>117</v>
      </c>
      <c r="DU2" s="278">
        <v>118</v>
      </c>
      <c r="DV2" s="278">
        <v>119</v>
      </c>
      <c r="DW2" s="278">
        <v>120</v>
      </c>
      <c r="DX2" s="278">
        <v>121</v>
      </c>
      <c r="DY2" s="278">
        <v>122</v>
      </c>
      <c r="DZ2" s="278">
        <v>123</v>
      </c>
      <c r="EA2" s="278">
        <v>124</v>
      </c>
      <c r="EB2" s="278">
        <v>125</v>
      </c>
      <c r="EC2" s="278">
        <v>126</v>
      </c>
      <c r="ED2" s="278">
        <v>127</v>
      </c>
      <c r="EE2" s="278">
        <v>128</v>
      </c>
      <c r="EF2" s="278">
        <v>129</v>
      </c>
      <c r="EG2" s="278">
        <v>130</v>
      </c>
      <c r="EH2" s="278">
        <v>131</v>
      </c>
      <c r="EI2" s="278">
        <v>132</v>
      </c>
      <c r="EJ2" s="278">
        <v>133</v>
      </c>
      <c r="EK2" s="278">
        <v>134</v>
      </c>
      <c r="EL2" s="278">
        <v>135</v>
      </c>
      <c r="EM2" s="278">
        <v>136</v>
      </c>
      <c r="EN2" s="278">
        <v>137</v>
      </c>
      <c r="EO2" s="278">
        <v>138</v>
      </c>
      <c r="EP2" s="278">
        <v>139</v>
      </c>
      <c r="EQ2" s="278">
        <v>140</v>
      </c>
      <c r="ER2" s="278">
        <v>141</v>
      </c>
      <c r="ES2" s="278">
        <v>142</v>
      </c>
      <c r="ET2" s="278">
        <v>143</v>
      </c>
      <c r="EU2" s="278">
        <v>144</v>
      </c>
      <c r="EV2" s="278">
        <v>145</v>
      </c>
      <c r="EW2" s="278">
        <v>146</v>
      </c>
      <c r="EX2" s="278">
        <v>147</v>
      </c>
      <c r="EY2" s="278">
        <v>148</v>
      </c>
      <c r="EZ2" s="278">
        <v>149</v>
      </c>
      <c r="FA2" s="278">
        <v>150</v>
      </c>
      <c r="FB2" s="278">
        <v>151</v>
      </c>
      <c r="FC2" s="278">
        <v>152</v>
      </c>
      <c r="FD2" s="278">
        <v>153</v>
      </c>
      <c r="FE2" s="278">
        <v>154</v>
      </c>
      <c r="FF2" s="278">
        <v>155</v>
      </c>
      <c r="FG2" s="278">
        <v>156</v>
      </c>
      <c r="FH2" s="278">
        <v>157</v>
      </c>
      <c r="FI2" s="278">
        <v>158</v>
      </c>
      <c r="FJ2" s="278">
        <v>159</v>
      </c>
      <c r="FK2" s="278">
        <v>160</v>
      </c>
      <c r="FL2" s="278">
        <v>161</v>
      </c>
      <c r="FM2" s="278">
        <v>162</v>
      </c>
      <c r="FN2" s="278">
        <v>163</v>
      </c>
      <c r="FO2" s="278">
        <v>164</v>
      </c>
      <c r="FP2" s="278">
        <v>165</v>
      </c>
      <c r="FQ2" s="278">
        <v>166</v>
      </c>
      <c r="FR2" s="278">
        <v>167</v>
      </c>
      <c r="FS2" s="278">
        <v>168</v>
      </c>
      <c r="FT2" s="278">
        <v>169</v>
      </c>
      <c r="FU2" s="278">
        <v>170</v>
      </c>
      <c r="FV2" s="278">
        <v>171</v>
      </c>
      <c r="FW2" s="278">
        <v>172</v>
      </c>
      <c r="FX2" s="278">
        <v>173</v>
      </c>
      <c r="FY2" s="278">
        <v>174</v>
      </c>
      <c r="FZ2" s="278">
        <v>175</v>
      </c>
      <c r="GA2" s="278">
        <v>176</v>
      </c>
      <c r="GB2" s="278">
        <v>177</v>
      </c>
      <c r="GC2" s="278">
        <v>178</v>
      </c>
      <c r="GD2" s="278">
        <v>179</v>
      </c>
      <c r="GE2" s="278">
        <v>180</v>
      </c>
      <c r="GF2" s="278">
        <v>181</v>
      </c>
      <c r="GG2" s="278">
        <v>182</v>
      </c>
      <c r="GH2" s="278">
        <v>183</v>
      </c>
      <c r="GI2" s="278">
        <v>184</v>
      </c>
      <c r="GJ2" s="278">
        <v>185</v>
      </c>
      <c r="GK2" s="278">
        <v>186</v>
      </c>
      <c r="GL2" s="278">
        <v>187</v>
      </c>
      <c r="GM2" s="278">
        <v>188</v>
      </c>
      <c r="GN2" s="278">
        <v>189</v>
      </c>
      <c r="GO2" s="278">
        <v>190</v>
      </c>
      <c r="GP2" s="278">
        <v>191</v>
      </c>
      <c r="GQ2" s="278">
        <v>192</v>
      </c>
      <c r="GR2" s="278">
        <v>193</v>
      </c>
      <c r="GS2" s="278">
        <v>194</v>
      </c>
      <c r="GT2" s="278">
        <v>195</v>
      </c>
      <c r="GU2" s="278">
        <v>196</v>
      </c>
      <c r="GV2" s="278">
        <v>197</v>
      </c>
      <c r="GW2" s="278">
        <v>198</v>
      </c>
      <c r="GX2" s="278">
        <v>199</v>
      </c>
      <c r="GY2" s="278">
        <v>200</v>
      </c>
      <c r="GZ2" s="278">
        <v>201</v>
      </c>
      <c r="HA2" s="278">
        <v>202</v>
      </c>
      <c r="HB2" s="278">
        <v>203</v>
      </c>
      <c r="HC2" s="278">
        <v>204</v>
      </c>
      <c r="HD2" s="278">
        <v>205</v>
      </c>
      <c r="HE2" s="278">
        <v>206</v>
      </c>
      <c r="HF2" s="278">
        <v>207</v>
      </c>
      <c r="HG2" s="278">
        <v>208</v>
      </c>
      <c r="HH2" s="278">
        <v>209</v>
      </c>
      <c r="HI2" s="278">
        <v>210</v>
      </c>
      <c r="HJ2" s="278">
        <v>211</v>
      </c>
      <c r="HK2" s="278">
        <v>212</v>
      </c>
      <c r="HL2" s="278">
        <v>213</v>
      </c>
      <c r="HM2" s="278">
        <v>214</v>
      </c>
      <c r="HN2" s="278">
        <v>215</v>
      </c>
      <c r="HO2" s="278">
        <v>216</v>
      </c>
      <c r="HP2" s="278">
        <v>217</v>
      </c>
      <c r="HQ2" s="278">
        <v>218</v>
      </c>
      <c r="HR2" s="278">
        <v>219</v>
      </c>
      <c r="HS2" s="278">
        <v>220</v>
      </c>
      <c r="HT2" s="278">
        <v>221</v>
      </c>
      <c r="HU2" s="278">
        <v>222</v>
      </c>
      <c r="HV2" s="278">
        <v>223</v>
      </c>
      <c r="HW2" s="278">
        <v>224</v>
      </c>
      <c r="HX2" s="278">
        <v>225</v>
      </c>
      <c r="HY2" s="278">
        <v>226</v>
      </c>
      <c r="HZ2" s="278">
        <v>227</v>
      </c>
      <c r="IA2" s="278">
        <v>228</v>
      </c>
      <c r="IB2" s="278">
        <v>229</v>
      </c>
      <c r="IC2" s="278">
        <v>230</v>
      </c>
      <c r="ID2" s="278">
        <v>231</v>
      </c>
      <c r="IE2" s="278">
        <v>232</v>
      </c>
      <c r="IF2" s="278">
        <v>233</v>
      </c>
      <c r="IG2" s="278">
        <v>234</v>
      </c>
      <c r="IH2" s="278">
        <v>235</v>
      </c>
      <c r="II2" s="278">
        <v>236</v>
      </c>
      <c r="IJ2" s="278">
        <v>237</v>
      </c>
      <c r="IK2" s="278">
        <v>238</v>
      </c>
      <c r="IL2" s="278">
        <v>239</v>
      </c>
      <c r="IM2" s="278">
        <v>240</v>
      </c>
      <c r="IN2" s="262"/>
      <c r="IO2" s="262"/>
      <c r="IP2" s="262"/>
      <c r="IQ2" s="262"/>
      <c r="IR2" s="262"/>
      <c r="IS2" s="262"/>
      <c r="IT2" s="262"/>
      <c r="IU2" s="262"/>
      <c r="IV2" s="262"/>
      <c r="IW2" s="262"/>
      <c r="IX2" s="262"/>
      <c r="IY2" s="262"/>
      <c r="IZ2" s="262"/>
      <c r="JA2" s="262"/>
    </row>
    <row r="3" spans="2:261" s="19" customFormat="1" ht="15" customHeight="1">
      <c r="B3" s="271"/>
      <c r="C3" s="60"/>
      <c r="D3" s="60"/>
      <c r="E3" s="60"/>
      <c r="F3" s="60"/>
      <c r="G3" s="39" t="s">
        <v>102</v>
      </c>
      <c r="H3" s="272">
        <f>Calcs_Cluster1!I1</f>
        <v>45716</v>
      </c>
      <c r="I3" s="272">
        <f>Calcs_Cluster1!J1</f>
        <v>45747</v>
      </c>
      <c r="J3" s="272">
        <f>Calcs_Cluster1!K1</f>
        <v>45777</v>
      </c>
      <c r="K3" s="272">
        <f>Calcs_Cluster1!L1</f>
        <v>45808</v>
      </c>
      <c r="L3" s="272">
        <f>Calcs_Cluster1!M1</f>
        <v>45838</v>
      </c>
      <c r="M3" s="272">
        <f>Calcs_Cluster1!N1</f>
        <v>45869</v>
      </c>
      <c r="N3" s="272">
        <f>Calcs_Cluster1!O1</f>
        <v>45900</v>
      </c>
      <c r="O3" s="272">
        <f>Calcs_Cluster1!P1</f>
        <v>45930</v>
      </c>
      <c r="P3" s="272">
        <f>Calcs_Cluster1!Q1</f>
        <v>45961</v>
      </c>
      <c r="Q3" s="272">
        <f>Calcs_Cluster1!R1</f>
        <v>45991</v>
      </c>
      <c r="R3" s="272">
        <f>Calcs_Cluster1!S1</f>
        <v>46022</v>
      </c>
      <c r="S3" s="272">
        <f>Calcs_Cluster1!T1</f>
        <v>46053</v>
      </c>
      <c r="T3" s="272">
        <f>Calcs_Cluster1!U1</f>
        <v>46081</v>
      </c>
      <c r="U3" s="272">
        <f>Calcs_Cluster1!V1</f>
        <v>46112</v>
      </c>
      <c r="V3" s="272">
        <f>Calcs_Cluster1!W1</f>
        <v>46142</v>
      </c>
      <c r="W3" s="272">
        <f>Calcs_Cluster1!X1</f>
        <v>46173</v>
      </c>
      <c r="X3" s="272">
        <f>Calcs_Cluster1!Y1</f>
        <v>46203</v>
      </c>
      <c r="Y3" s="272">
        <f>Calcs_Cluster1!Z1</f>
        <v>46234</v>
      </c>
      <c r="Z3" s="272">
        <f>Calcs_Cluster1!AA1</f>
        <v>46265</v>
      </c>
      <c r="AA3" s="272">
        <f>Calcs_Cluster1!AB1</f>
        <v>46295</v>
      </c>
      <c r="AB3" s="272">
        <f>Calcs_Cluster1!AC1</f>
        <v>46326</v>
      </c>
      <c r="AC3" s="272">
        <f>Calcs_Cluster1!AD1</f>
        <v>46356</v>
      </c>
      <c r="AD3" s="272">
        <f>Calcs_Cluster1!AE1</f>
        <v>46387</v>
      </c>
      <c r="AE3" s="272">
        <f>Calcs_Cluster1!AF1</f>
        <v>46418</v>
      </c>
      <c r="AF3" s="272">
        <f>Calcs_Cluster1!AG1</f>
        <v>46446</v>
      </c>
      <c r="AG3" s="272">
        <f>Calcs_Cluster1!AH1</f>
        <v>46477</v>
      </c>
      <c r="AH3" s="272">
        <f>Calcs_Cluster1!AI1</f>
        <v>46507</v>
      </c>
      <c r="AI3" s="272">
        <f>Calcs_Cluster1!AJ1</f>
        <v>46538</v>
      </c>
      <c r="AJ3" s="272">
        <f>Calcs_Cluster1!AK1</f>
        <v>46568</v>
      </c>
      <c r="AK3" s="272">
        <f>Calcs_Cluster1!AL1</f>
        <v>46599</v>
      </c>
      <c r="AL3" s="272">
        <f>Calcs_Cluster1!AM1</f>
        <v>46630</v>
      </c>
      <c r="AM3" s="272">
        <f>Calcs_Cluster1!AN1</f>
        <v>46660</v>
      </c>
      <c r="AN3" s="272">
        <f>Calcs_Cluster1!AO1</f>
        <v>46691</v>
      </c>
      <c r="AO3" s="272">
        <f>Calcs_Cluster1!AP1</f>
        <v>46721</v>
      </c>
      <c r="AP3" s="272">
        <f>Calcs_Cluster1!AQ1</f>
        <v>46752</v>
      </c>
      <c r="AQ3" s="272">
        <f>Calcs_Cluster1!AR1</f>
        <v>46783</v>
      </c>
      <c r="AR3" s="272">
        <f>Calcs_Cluster1!AS1</f>
        <v>46812</v>
      </c>
      <c r="AS3" s="272">
        <f>Calcs_Cluster1!AT1</f>
        <v>46843</v>
      </c>
      <c r="AT3" s="272">
        <f>Calcs_Cluster1!AU1</f>
        <v>46873</v>
      </c>
      <c r="AU3" s="272">
        <f>Calcs_Cluster1!AV1</f>
        <v>46904</v>
      </c>
      <c r="AV3" s="272">
        <f>Calcs_Cluster1!AW1</f>
        <v>46934</v>
      </c>
      <c r="AW3" s="272">
        <f>Calcs_Cluster1!AX1</f>
        <v>46965</v>
      </c>
      <c r="AX3" s="272">
        <f>Calcs_Cluster1!AY1</f>
        <v>46996</v>
      </c>
      <c r="AY3" s="272">
        <f>Calcs_Cluster1!AZ1</f>
        <v>47026</v>
      </c>
      <c r="AZ3" s="272">
        <f>Calcs_Cluster1!BA1</f>
        <v>47057</v>
      </c>
      <c r="BA3" s="272">
        <f>Calcs_Cluster1!BB1</f>
        <v>47087</v>
      </c>
      <c r="BB3" s="272">
        <f>Calcs_Cluster1!BC1</f>
        <v>47118</v>
      </c>
      <c r="BC3" s="272">
        <f>Calcs_Cluster1!BD1</f>
        <v>47149</v>
      </c>
      <c r="BD3" s="272">
        <f>Calcs_Cluster1!BE1</f>
        <v>47177</v>
      </c>
      <c r="BE3" s="272">
        <f>Calcs_Cluster1!BF1</f>
        <v>47208</v>
      </c>
      <c r="BF3" s="272">
        <f>Calcs_Cluster1!BG1</f>
        <v>47238</v>
      </c>
      <c r="BG3" s="272">
        <f>Calcs_Cluster1!BH1</f>
        <v>47269</v>
      </c>
      <c r="BH3" s="272">
        <f>Calcs_Cluster1!BI1</f>
        <v>47299</v>
      </c>
      <c r="BI3" s="272">
        <f>Calcs_Cluster1!BJ1</f>
        <v>47330</v>
      </c>
      <c r="BJ3" s="272">
        <f>Calcs_Cluster1!BK1</f>
        <v>47361</v>
      </c>
      <c r="BK3" s="272">
        <f>Calcs_Cluster1!BL1</f>
        <v>47391</v>
      </c>
      <c r="BL3" s="272">
        <f>Calcs_Cluster1!BM1</f>
        <v>47422</v>
      </c>
      <c r="BM3" s="272">
        <f>Calcs_Cluster1!BN1</f>
        <v>47452</v>
      </c>
      <c r="BN3" s="272">
        <f>Calcs_Cluster1!BO1</f>
        <v>47483</v>
      </c>
      <c r="BO3" s="272">
        <f>Calcs_Cluster1!BP1</f>
        <v>47514</v>
      </c>
      <c r="BP3" s="272">
        <f>Calcs_Cluster1!BQ1</f>
        <v>47542</v>
      </c>
      <c r="BQ3" s="272">
        <f>Calcs_Cluster1!BR1</f>
        <v>47573</v>
      </c>
      <c r="BR3" s="272">
        <f>Calcs_Cluster1!BS1</f>
        <v>47603</v>
      </c>
      <c r="BS3" s="272">
        <f>Calcs_Cluster1!BT1</f>
        <v>47634</v>
      </c>
      <c r="BT3" s="272">
        <f>Calcs_Cluster1!BU1</f>
        <v>47664</v>
      </c>
      <c r="BU3" s="272">
        <f>Calcs_Cluster1!BV1</f>
        <v>47695</v>
      </c>
      <c r="BV3" s="272">
        <f>Calcs_Cluster1!BW1</f>
        <v>47726</v>
      </c>
      <c r="BW3" s="272">
        <f>Calcs_Cluster1!BX1</f>
        <v>47756</v>
      </c>
      <c r="BX3" s="272">
        <f>Calcs_Cluster1!BY1</f>
        <v>47787</v>
      </c>
      <c r="BY3" s="272">
        <f>Calcs_Cluster1!BZ1</f>
        <v>47817</v>
      </c>
      <c r="BZ3" s="272">
        <f>Calcs_Cluster1!CA1</f>
        <v>47848</v>
      </c>
      <c r="CA3" s="272">
        <f>Calcs_Cluster1!CB1</f>
        <v>47879</v>
      </c>
      <c r="CB3" s="272">
        <f>Calcs_Cluster1!CC1</f>
        <v>47907</v>
      </c>
      <c r="CC3" s="272">
        <f>Calcs_Cluster1!CD1</f>
        <v>47938</v>
      </c>
      <c r="CD3" s="272">
        <f>Calcs_Cluster1!CE1</f>
        <v>47968</v>
      </c>
      <c r="CE3" s="272">
        <f>Calcs_Cluster1!CF1</f>
        <v>47999</v>
      </c>
      <c r="CF3" s="272">
        <f>Calcs_Cluster1!CG1</f>
        <v>48029</v>
      </c>
      <c r="CG3" s="272">
        <f>Calcs_Cluster1!CH1</f>
        <v>48060</v>
      </c>
      <c r="CH3" s="272">
        <f>Calcs_Cluster1!CI1</f>
        <v>48091</v>
      </c>
      <c r="CI3" s="272">
        <f>Calcs_Cluster1!CJ1</f>
        <v>48121</v>
      </c>
      <c r="CJ3" s="272">
        <f>Calcs_Cluster1!CK1</f>
        <v>48152</v>
      </c>
      <c r="CK3" s="272">
        <f>Calcs_Cluster1!CL1</f>
        <v>48182</v>
      </c>
      <c r="CL3" s="272">
        <f>Calcs_Cluster1!CM1</f>
        <v>48213</v>
      </c>
      <c r="CM3" s="272">
        <f>Calcs_Cluster1!CN1</f>
        <v>48244</v>
      </c>
      <c r="CN3" s="272">
        <f>Calcs_Cluster1!CO1</f>
        <v>48273</v>
      </c>
      <c r="CO3" s="272">
        <f>Calcs_Cluster1!CP1</f>
        <v>48304</v>
      </c>
      <c r="CP3" s="272">
        <f>Calcs_Cluster1!CQ1</f>
        <v>48334</v>
      </c>
      <c r="CQ3" s="272">
        <f>Calcs_Cluster1!CR1</f>
        <v>48365</v>
      </c>
      <c r="CR3" s="272">
        <f>Calcs_Cluster1!CS1</f>
        <v>48395</v>
      </c>
      <c r="CS3" s="272">
        <f>Calcs_Cluster1!CT1</f>
        <v>48426</v>
      </c>
      <c r="CT3" s="272">
        <f>Calcs_Cluster1!CU1</f>
        <v>48457</v>
      </c>
      <c r="CU3" s="272">
        <f>Calcs_Cluster1!CV1</f>
        <v>48487</v>
      </c>
      <c r="CV3" s="272">
        <f>Calcs_Cluster1!CW1</f>
        <v>48518</v>
      </c>
      <c r="CW3" s="272">
        <f>Calcs_Cluster1!CX1</f>
        <v>48548</v>
      </c>
      <c r="CX3" s="272">
        <f>Calcs_Cluster1!CY1</f>
        <v>48579</v>
      </c>
      <c r="CY3" s="272">
        <f>Calcs_Cluster1!CZ1</f>
        <v>48610</v>
      </c>
      <c r="CZ3" s="272">
        <f>Calcs_Cluster1!DA1</f>
        <v>48638</v>
      </c>
      <c r="DA3" s="272">
        <f>Calcs_Cluster1!DB1</f>
        <v>48669</v>
      </c>
      <c r="DB3" s="272">
        <f>Calcs_Cluster1!DC1</f>
        <v>48699</v>
      </c>
      <c r="DC3" s="272">
        <f>Calcs_Cluster1!DD1</f>
        <v>48730</v>
      </c>
      <c r="DD3" s="272">
        <f>Calcs_Cluster1!DE1</f>
        <v>48760</v>
      </c>
      <c r="DE3" s="272">
        <f>Calcs_Cluster1!DF1</f>
        <v>48791</v>
      </c>
      <c r="DF3" s="272">
        <f>Calcs_Cluster1!DG1</f>
        <v>48822</v>
      </c>
      <c r="DG3" s="272">
        <f>Calcs_Cluster1!DH1</f>
        <v>48852</v>
      </c>
      <c r="DH3" s="272">
        <f>Calcs_Cluster1!DI1</f>
        <v>48883</v>
      </c>
      <c r="DI3" s="272">
        <f>Calcs_Cluster1!DJ1</f>
        <v>48913</v>
      </c>
      <c r="DJ3" s="272">
        <f>Calcs_Cluster1!DK1</f>
        <v>48944</v>
      </c>
      <c r="DK3" s="272">
        <f>Calcs_Cluster1!DL1</f>
        <v>48975</v>
      </c>
      <c r="DL3" s="272">
        <f>Calcs_Cluster1!DM1</f>
        <v>49003</v>
      </c>
      <c r="DM3" s="272">
        <f>Calcs_Cluster1!DN1</f>
        <v>49034</v>
      </c>
      <c r="DN3" s="272">
        <f>Calcs_Cluster1!DO1</f>
        <v>49064</v>
      </c>
      <c r="DO3" s="272">
        <f>Calcs_Cluster1!DP1</f>
        <v>49095</v>
      </c>
      <c r="DP3" s="272">
        <f>Calcs_Cluster1!DQ1</f>
        <v>49125</v>
      </c>
      <c r="DQ3" s="272">
        <f>Calcs_Cluster1!DR1</f>
        <v>49156</v>
      </c>
      <c r="DR3" s="272">
        <f>Calcs_Cluster1!DS1</f>
        <v>49187</v>
      </c>
      <c r="DS3" s="272">
        <f>Calcs_Cluster1!DT1</f>
        <v>49217</v>
      </c>
      <c r="DT3" s="272">
        <f>Calcs_Cluster1!DU1</f>
        <v>49248</v>
      </c>
      <c r="DU3" s="272">
        <f>Calcs_Cluster1!DV1</f>
        <v>49278</v>
      </c>
      <c r="DV3" s="272">
        <f>Calcs_Cluster1!DW1</f>
        <v>49309</v>
      </c>
      <c r="DW3" s="272">
        <f>Calcs_Cluster1!DX1</f>
        <v>49340</v>
      </c>
      <c r="DX3" s="272">
        <f>Calcs_Cluster1!DY1</f>
        <v>49368</v>
      </c>
      <c r="DY3" s="272">
        <f>Calcs_Cluster1!DZ1</f>
        <v>49399</v>
      </c>
      <c r="DZ3" s="272">
        <f>Calcs_Cluster1!EA1</f>
        <v>49429</v>
      </c>
      <c r="EA3" s="272">
        <f>Calcs_Cluster1!EB1</f>
        <v>49460</v>
      </c>
      <c r="EB3" s="272">
        <f>Calcs_Cluster1!EC1</f>
        <v>49490</v>
      </c>
      <c r="EC3" s="272">
        <f>Calcs_Cluster1!ED1</f>
        <v>49521</v>
      </c>
      <c r="ED3" s="272">
        <f>Calcs_Cluster1!EE1</f>
        <v>49552</v>
      </c>
      <c r="EE3" s="272">
        <f>Calcs_Cluster1!EF1</f>
        <v>49582</v>
      </c>
      <c r="EF3" s="272">
        <f>Calcs_Cluster1!EG1</f>
        <v>49613</v>
      </c>
      <c r="EG3" s="272">
        <f>Calcs_Cluster1!EH1</f>
        <v>49643</v>
      </c>
      <c r="EH3" s="272">
        <f>Calcs_Cluster1!EI1</f>
        <v>49674</v>
      </c>
      <c r="EI3" s="272">
        <f>Calcs_Cluster1!EJ1</f>
        <v>49705</v>
      </c>
      <c r="EJ3" s="272">
        <f>Calcs_Cluster1!EK1</f>
        <v>49734</v>
      </c>
      <c r="EK3" s="272">
        <f>Calcs_Cluster1!EL1</f>
        <v>49765</v>
      </c>
      <c r="EL3" s="272">
        <f>Calcs_Cluster1!EM1</f>
        <v>49795</v>
      </c>
      <c r="EM3" s="272">
        <f>Calcs_Cluster1!EN1</f>
        <v>49826</v>
      </c>
      <c r="EN3" s="272">
        <f>Calcs_Cluster1!EO1</f>
        <v>49856</v>
      </c>
      <c r="EO3" s="272">
        <f>Calcs_Cluster1!EP1</f>
        <v>49887</v>
      </c>
      <c r="EP3" s="272">
        <f>Calcs_Cluster1!EQ1</f>
        <v>49918</v>
      </c>
      <c r="EQ3" s="272">
        <f>Calcs_Cluster1!ER1</f>
        <v>49948</v>
      </c>
      <c r="ER3" s="272">
        <f>Calcs_Cluster1!ES1</f>
        <v>49979</v>
      </c>
      <c r="ES3" s="272">
        <f>Calcs_Cluster1!ET1</f>
        <v>50009</v>
      </c>
      <c r="ET3" s="272">
        <f>Calcs_Cluster1!EU1</f>
        <v>50040</v>
      </c>
      <c r="EU3" s="272">
        <f>Calcs_Cluster1!EV1</f>
        <v>50071</v>
      </c>
      <c r="EV3" s="272">
        <f>Calcs_Cluster1!EW1</f>
        <v>50099</v>
      </c>
      <c r="EW3" s="272">
        <f>Calcs_Cluster1!EX1</f>
        <v>50130</v>
      </c>
      <c r="EX3" s="272">
        <f>Calcs_Cluster1!EY1</f>
        <v>50160</v>
      </c>
      <c r="EY3" s="272">
        <f>Calcs_Cluster1!EZ1</f>
        <v>50191</v>
      </c>
      <c r="EZ3" s="272">
        <f>Calcs_Cluster1!FA1</f>
        <v>50221</v>
      </c>
      <c r="FA3" s="272">
        <f>Calcs_Cluster1!FB1</f>
        <v>50252</v>
      </c>
      <c r="FB3" s="272">
        <f>Calcs_Cluster1!FC1</f>
        <v>50283</v>
      </c>
      <c r="FC3" s="272">
        <f>Calcs_Cluster1!FD1</f>
        <v>50313</v>
      </c>
      <c r="FD3" s="272">
        <f>Calcs_Cluster1!FE1</f>
        <v>50344</v>
      </c>
      <c r="FE3" s="272">
        <f>Calcs_Cluster1!FF1</f>
        <v>50374</v>
      </c>
      <c r="FF3" s="272">
        <f>Calcs_Cluster1!FG1</f>
        <v>50405</v>
      </c>
      <c r="FG3" s="272">
        <f>Calcs_Cluster1!FH1</f>
        <v>50436</v>
      </c>
      <c r="FH3" s="272">
        <f>Calcs_Cluster1!FI1</f>
        <v>50464</v>
      </c>
      <c r="FI3" s="272">
        <f>Calcs_Cluster1!FJ1</f>
        <v>50495</v>
      </c>
      <c r="FJ3" s="272">
        <f>Calcs_Cluster1!FK1</f>
        <v>50525</v>
      </c>
      <c r="FK3" s="272">
        <f>Calcs_Cluster1!FL1</f>
        <v>50556</v>
      </c>
      <c r="FL3" s="272">
        <f>Calcs_Cluster1!FM1</f>
        <v>50586</v>
      </c>
      <c r="FM3" s="272">
        <f>Calcs_Cluster1!FN1</f>
        <v>50617</v>
      </c>
      <c r="FN3" s="272">
        <f>Calcs_Cluster1!FO1</f>
        <v>50648</v>
      </c>
      <c r="FO3" s="272">
        <f>Calcs_Cluster1!FP1</f>
        <v>50678</v>
      </c>
      <c r="FP3" s="272">
        <f>Calcs_Cluster1!FQ1</f>
        <v>50709</v>
      </c>
      <c r="FQ3" s="272">
        <f>Calcs_Cluster1!FR1</f>
        <v>50739</v>
      </c>
      <c r="FR3" s="272">
        <f>Calcs_Cluster1!FS1</f>
        <v>50770</v>
      </c>
      <c r="FS3" s="272">
        <f>Calcs_Cluster1!FT1</f>
        <v>50801</v>
      </c>
      <c r="FT3" s="272">
        <f>Calcs_Cluster1!FU1</f>
        <v>50829</v>
      </c>
      <c r="FU3" s="272">
        <f>Calcs_Cluster1!FV1</f>
        <v>50860</v>
      </c>
      <c r="FV3" s="272">
        <f>Calcs_Cluster1!FW1</f>
        <v>50890</v>
      </c>
      <c r="FW3" s="272">
        <f>Calcs_Cluster1!FX1</f>
        <v>50921</v>
      </c>
      <c r="FX3" s="272">
        <f>Calcs_Cluster1!FY1</f>
        <v>50951</v>
      </c>
      <c r="FY3" s="272">
        <f>Calcs_Cluster1!FZ1</f>
        <v>50982</v>
      </c>
      <c r="FZ3" s="272">
        <f>Calcs_Cluster1!GA1</f>
        <v>51013</v>
      </c>
      <c r="GA3" s="272">
        <f>Calcs_Cluster1!GB1</f>
        <v>51043</v>
      </c>
      <c r="GB3" s="272">
        <f>Calcs_Cluster1!GC1</f>
        <v>51074</v>
      </c>
      <c r="GC3" s="272">
        <f>Calcs_Cluster1!GD1</f>
        <v>51104</v>
      </c>
      <c r="GD3" s="272">
        <f>Calcs_Cluster1!GE1</f>
        <v>51135</v>
      </c>
      <c r="GE3" s="272">
        <f>Calcs_Cluster1!GF1</f>
        <v>51166</v>
      </c>
      <c r="GF3" s="272">
        <f>Calcs_Cluster1!GG1</f>
        <v>51195</v>
      </c>
      <c r="GG3" s="272">
        <f>Calcs_Cluster1!GH1</f>
        <v>51226</v>
      </c>
      <c r="GH3" s="272">
        <f>Calcs_Cluster1!GI1</f>
        <v>51256</v>
      </c>
      <c r="GI3" s="272">
        <f>Calcs_Cluster1!GJ1</f>
        <v>51287</v>
      </c>
      <c r="GJ3" s="272">
        <f>Calcs_Cluster1!GK1</f>
        <v>51317</v>
      </c>
      <c r="GK3" s="272">
        <f>Calcs_Cluster1!GL1</f>
        <v>51348</v>
      </c>
      <c r="GL3" s="272">
        <f>Calcs_Cluster1!GM1</f>
        <v>51379</v>
      </c>
      <c r="GM3" s="272">
        <f>Calcs_Cluster1!GN1</f>
        <v>51409</v>
      </c>
      <c r="GN3" s="272">
        <f>Calcs_Cluster1!GO1</f>
        <v>51440</v>
      </c>
      <c r="GO3" s="272">
        <f>Calcs_Cluster1!GP1</f>
        <v>51470</v>
      </c>
      <c r="GP3" s="272">
        <f>Calcs_Cluster1!GQ1</f>
        <v>51501</v>
      </c>
      <c r="GQ3" s="272">
        <f>Calcs_Cluster1!GR1</f>
        <v>51532</v>
      </c>
      <c r="GR3" s="272">
        <f>Calcs_Cluster1!GS1</f>
        <v>51560</v>
      </c>
      <c r="GS3" s="272">
        <f>Calcs_Cluster1!GT1</f>
        <v>51591</v>
      </c>
      <c r="GT3" s="272">
        <f>Calcs_Cluster1!GU1</f>
        <v>51621</v>
      </c>
      <c r="GU3" s="272">
        <f>Calcs_Cluster1!GV1</f>
        <v>51652</v>
      </c>
      <c r="GV3" s="272">
        <f>Calcs_Cluster1!GW1</f>
        <v>51682</v>
      </c>
      <c r="GW3" s="272">
        <f>Calcs_Cluster1!GX1</f>
        <v>51713</v>
      </c>
      <c r="GX3" s="272">
        <f>Calcs_Cluster1!GY1</f>
        <v>51744</v>
      </c>
      <c r="GY3" s="272">
        <f>Calcs_Cluster1!GZ1</f>
        <v>51774</v>
      </c>
      <c r="GZ3" s="272">
        <f>Calcs_Cluster1!HA1</f>
        <v>51805</v>
      </c>
      <c r="HA3" s="272">
        <f>Calcs_Cluster1!HB1</f>
        <v>51835</v>
      </c>
      <c r="HB3" s="272">
        <f>Calcs_Cluster1!HC1</f>
        <v>51866</v>
      </c>
      <c r="HC3" s="272">
        <f>Calcs_Cluster1!HD1</f>
        <v>51897</v>
      </c>
      <c r="HD3" s="272">
        <f>Calcs_Cluster1!HE1</f>
        <v>51925</v>
      </c>
      <c r="HE3" s="272">
        <f>Calcs_Cluster1!HF1</f>
        <v>51956</v>
      </c>
      <c r="HF3" s="272">
        <f>Calcs_Cluster1!HG1</f>
        <v>51986</v>
      </c>
      <c r="HG3" s="272">
        <f>Calcs_Cluster1!HH1</f>
        <v>52017</v>
      </c>
      <c r="HH3" s="272">
        <f>Calcs_Cluster1!HI1</f>
        <v>52047</v>
      </c>
      <c r="HI3" s="272">
        <f>Calcs_Cluster1!HJ1</f>
        <v>52078</v>
      </c>
      <c r="HJ3" s="272">
        <f>Calcs_Cluster1!HK1</f>
        <v>52109</v>
      </c>
      <c r="HK3" s="272">
        <f>Calcs_Cluster1!HL1</f>
        <v>52139</v>
      </c>
      <c r="HL3" s="272">
        <f>Calcs_Cluster1!HM1</f>
        <v>52170</v>
      </c>
      <c r="HM3" s="272">
        <f>Calcs_Cluster1!HN1</f>
        <v>52200</v>
      </c>
      <c r="HN3" s="272">
        <f>Calcs_Cluster1!HO1</f>
        <v>52231</v>
      </c>
      <c r="HO3" s="272">
        <f>Calcs_Cluster1!HP1</f>
        <v>52262</v>
      </c>
      <c r="HP3" s="272">
        <f>Calcs_Cluster1!HQ1</f>
        <v>52290</v>
      </c>
      <c r="HQ3" s="272">
        <f>Calcs_Cluster1!HR1</f>
        <v>52321</v>
      </c>
      <c r="HR3" s="272">
        <f>Calcs_Cluster1!HS1</f>
        <v>52351</v>
      </c>
      <c r="HS3" s="272">
        <f>Calcs_Cluster1!HT1</f>
        <v>52382</v>
      </c>
      <c r="HT3" s="272">
        <f>Calcs_Cluster1!HU1</f>
        <v>52412</v>
      </c>
      <c r="HU3" s="272">
        <f>Calcs_Cluster1!HV1</f>
        <v>52443</v>
      </c>
      <c r="HV3" s="272">
        <f>Calcs_Cluster1!HW1</f>
        <v>52474</v>
      </c>
      <c r="HW3" s="272">
        <f>Calcs_Cluster1!HX1</f>
        <v>52504</v>
      </c>
      <c r="HX3" s="272">
        <f>Calcs_Cluster1!HY1</f>
        <v>52535</v>
      </c>
      <c r="HY3" s="272">
        <f>Calcs_Cluster1!HZ1</f>
        <v>52565</v>
      </c>
      <c r="HZ3" s="272">
        <f>Calcs_Cluster1!IA1</f>
        <v>52596</v>
      </c>
      <c r="IA3" s="272">
        <f>Calcs_Cluster1!IB1</f>
        <v>52627</v>
      </c>
      <c r="IB3" s="272">
        <f>Calcs_Cluster1!IC1</f>
        <v>52656</v>
      </c>
      <c r="IC3" s="272">
        <f>Calcs_Cluster1!ID1</f>
        <v>52687</v>
      </c>
      <c r="ID3" s="272">
        <f>Calcs_Cluster1!IE1</f>
        <v>52717</v>
      </c>
      <c r="IE3" s="272">
        <f>Calcs_Cluster1!IF1</f>
        <v>52748</v>
      </c>
      <c r="IF3" s="272">
        <f>Calcs_Cluster1!IG1</f>
        <v>52778</v>
      </c>
      <c r="IG3" s="272">
        <f>Calcs_Cluster1!IH1</f>
        <v>52809</v>
      </c>
      <c r="IH3" s="272">
        <f>Calcs_Cluster1!II1</f>
        <v>52840</v>
      </c>
      <c r="II3" s="272">
        <f>Calcs_Cluster1!IJ1</f>
        <v>52870</v>
      </c>
      <c r="IJ3" s="272">
        <f>Calcs_Cluster1!IK1</f>
        <v>52901</v>
      </c>
      <c r="IK3" s="272">
        <f>Calcs_Cluster1!IL1</f>
        <v>52931</v>
      </c>
      <c r="IL3" s="272">
        <f>Calcs_Cluster1!IM1</f>
        <v>52962</v>
      </c>
      <c r="IM3" s="272">
        <f>Calcs_Cluster1!IN1</f>
        <v>52993</v>
      </c>
      <c r="IN3" s="272"/>
      <c r="IO3" s="272"/>
      <c r="IP3" s="272"/>
      <c r="IQ3" s="272"/>
      <c r="IR3" s="272"/>
      <c r="IS3" s="272"/>
      <c r="IT3" s="272"/>
      <c r="IU3" s="272"/>
      <c r="IV3" s="272"/>
      <c r="IW3" s="272"/>
      <c r="IX3" s="272"/>
      <c r="IY3" s="272"/>
      <c r="IZ3" s="272"/>
      <c r="JA3" s="272"/>
    </row>
    <row r="4" spans="2:261" s="204" customFormat="1" ht="15" customHeight="1">
      <c r="B4" s="52" t="s">
        <v>103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  <c r="HV4" s="53"/>
      <c r="HW4" s="53"/>
      <c r="HX4" s="53"/>
      <c r="HY4" s="53"/>
      <c r="HZ4" s="53"/>
      <c r="IA4" s="53"/>
      <c r="IB4" s="53"/>
      <c r="IC4" s="53"/>
      <c r="ID4" s="53"/>
      <c r="IE4" s="53"/>
      <c r="IF4" s="53"/>
      <c r="IG4" s="53"/>
      <c r="IH4" s="53"/>
      <c r="II4" s="53"/>
      <c r="IJ4" s="53"/>
      <c r="IK4" s="53"/>
      <c r="IL4" s="53"/>
      <c r="IM4" s="53"/>
      <c r="IN4" s="60"/>
      <c r="IO4" s="60"/>
      <c r="IP4" s="60"/>
      <c r="IQ4" s="60"/>
      <c r="IR4" s="60"/>
      <c r="IS4" s="60"/>
      <c r="IT4" s="60"/>
      <c r="IU4" s="60"/>
      <c r="IV4" s="60"/>
      <c r="IW4" s="60"/>
      <c r="IX4" s="60"/>
      <c r="IY4" s="60"/>
      <c r="IZ4" s="60"/>
      <c r="JA4" s="60"/>
    </row>
    <row r="5" spans="2:261" s="204" customFormat="1" ht="15" customHeight="1">
      <c r="B5" s="38"/>
      <c r="C5" s="54" t="s">
        <v>153</v>
      </c>
      <c r="D5" s="38"/>
      <c r="E5" s="38"/>
      <c r="F5" s="38"/>
      <c r="G5" s="55" t="str">
        <f t="shared" ref="G5:G13" si="4">_FCY</f>
        <v>USD</v>
      </c>
      <c r="H5" s="55">
        <f>Calcs_Cluster1!I94/Calcs_Cluster1!I9</f>
        <v>60846.47760066206</v>
      </c>
      <c r="I5" s="55">
        <f>Calcs_Cluster1!J94/Calcs_Cluster1!J9</f>
        <v>144759.67442148415</v>
      </c>
      <c r="J5" s="55">
        <f>Calcs_Cluster1!K94/Calcs_Cluster1!K9</f>
        <v>186586.09690930758</v>
      </c>
      <c r="K5" s="55">
        <f>Calcs_Cluster1!L94/Calcs_Cluster1!L9</f>
        <v>206705.23488893791</v>
      </c>
      <c r="L5" s="55">
        <f>Calcs_Cluster1!M94/Calcs_Cluster1!M9</f>
        <v>306197.34024582623</v>
      </c>
      <c r="M5" s="55">
        <f>Calcs_Cluster1!N94/Calcs_Cluster1!N9</f>
        <v>62737.420931692148</v>
      </c>
      <c r="N5" s="55">
        <f>Calcs_Cluster1!O94/Calcs_Cluster1!O9</f>
        <v>0</v>
      </c>
      <c r="O5" s="55">
        <f>Calcs_Cluster1!P94/Calcs_Cluster1!P9</f>
        <v>341527.84101106768</v>
      </c>
      <c r="P5" s="55">
        <f>Calcs_Cluster1!Q94/Calcs_Cluster1!Q9</f>
        <v>340652.91150360502</v>
      </c>
      <c r="Q5" s="55">
        <f>Calcs_Cluster1!R94/Calcs_Cluster1!R9</f>
        <v>362230.22565384832</v>
      </c>
      <c r="R5" s="55">
        <f>Calcs_Cluster1!S94/Calcs_Cluster1!S9</f>
        <v>394605.80072441377</v>
      </c>
      <c r="S5" s="55">
        <f>Calcs_Cluster1!T94/Calcs_Cluster1!T9</f>
        <v>615361.27523270412</v>
      </c>
      <c r="T5" s="55">
        <f>Calcs_Cluster1!U94/Calcs_Cluster1!U9</f>
        <v>659063.45938476524</v>
      </c>
      <c r="U5" s="55">
        <f>Calcs_Cluster1!V94/Calcs_Cluster1!V9</f>
        <v>883720.40843695309</v>
      </c>
      <c r="V5" s="55">
        <f>Calcs_Cluster1!W94/Calcs_Cluster1!W9</f>
        <v>717123.81175913755</v>
      </c>
      <c r="W5" s="55">
        <f>Calcs_Cluster1!X94/Calcs_Cluster1!X9</f>
        <v>567526.86780354776</v>
      </c>
      <c r="X5" s="55">
        <f>Calcs_Cluster1!Y94/Calcs_Cluster1!Y9</f>
        <v>676324.64522579499</v>
      </c>
      <c r="Y5" s="55">
        <f>Calcs_Cluster1!Z94/Calcs_Cluster1!Z9</f>
        <v>115126.87889729117</v>
      </c>
      <c r="Z5" s="55">
        <f>Calcs_Cluster1!AA94/Calcs_Cluster1!AA9</f>
        <v>0</v>
      </c>
      <c r="AA5" s="55">
        <f>Calcs_Cluster1!AB94/Calcs_Cluster1!AB9</f>
        <v>480174.80612318625</v>
      </c>
      <c r="AB5" s="55">
        <f>Calcs_Cluster1!AC94/Calcs_Cluster1!AC9</f>
        <v>416726.87150146236</v>
      </c>
      <c r="AC5" s="55">
        <f>Calcs_Cluster1!AD94/Calcs_Cluster1!AD9</f>
        <v>407991.66533342627</v>
      </c>
      <c r="AD5" s="55">
        <f>Calcs_Cluster1!AE94/Calcs_Cluster1!AE9</f>
        <v>405376.33414539148</v>
      </c>
      <c r="AE5" s="55">
        <f>Calcs_Cluster1!AF94/Calcs_Cluster1!AF9</f>
        <v>588606.43717910838</v>
      </c>
      <c r="AF5" s="55">
        <f>Calcs_Cluster1!AG94/Calcs_Cluster1!AG9</f>
        <v>630408.5263680364</v>
      </c>
      <c r="AG5" s="55">
        <f>Calcs_Cluster1!AH94/Calcs_Cluster1!AH9</f>
        <v>845297.78198317275</v>
      </c>
      <c r="AH5" s="55">
        <f>Calcs_Cluster1!AI94/Calcs_Cluster1!AI9</f>
        <v>685944.51559569698</v>
      </c>
      <c r="AI5" s="55">
        <f>Calcs_Cluster1!AJ94/Calcs_Cluster1!AJ9</f>
        <v>542851.78659469797</v>
      </c>
      <c r="AJ5" s="55">
        <f>Calcs_Cluster1!AK94/Calcs_Cluster1!AK9</f>
        <v>646919.22586815176</v>
      </c>
      <c r="AK5" s="55">
        <f>Calcs_Cluster1!AL94/Calcs_Cluster1!AL9</f>
        <v>110121.36242349591</v>
      </c>
      <c r="AL5" s="55">
        <f>Calcs_Cluster1!AM94/Calcs_Cluster1!AM9</f>
        <v>0</v>
      </c>
      <c r="AM5" s="55">
        <f>Calcs_Cluster1!AN94/Calcs_Cluster1!AN9</f>
        <v>459297.64063956955</v>
      </c>
      <c r="AN5" s="55">
        <f>Calcs_Cluster1!AO94/Calcs_Cluster1!AO9</f>
        <v>398608.31187096407</v>
      </c>
      <c r="AO5" s="55">
        <f>Calcs_Cluster1!AP94/Calcs_Cluster1!AP9</f>
        <v>390252.89727545128</v>
      </c>
      <c r="AP5" s="55">
        <f>Calcs_Cluster1!AQ94/Calcs_Cluster1!AQ9</f>
        <v>387751.27613907011</v>
      </c>
      <c r="AQ5" s="55">
        <f>Calcs_Cluster1!AR94/Calcs_Cluster1!AR9</f>
        <v>563014.85295392992</v>
      </c>
      <c r="AR5" s="55">
        <f>Calcs_Cluster1!AS94/Calcs_Cluster1!AS9</f>
        <v>602999.46000420884</v>
      </c>
      <c r="AS5" s="55">
        <f>Calcs_Cluster1!AT94/Calcs_Cluster1!AT9</f>
        <v>808545.70450564357</v>
      </c>
      <c r="AT5" s="55">
        <f>Calcs_Cluster1!AU94/Calcs_Cluster1!AU9</f>
        <v>656120.84100457979</v>
      </c>
      <c r="AU5" s="55">
        <f>Calcs_Cluster1!AV94/Calcs_Cluster1!AV9</f>
        <v>519249.53500362422</v>
      </c>
      <c r="AV5" s="55">
        <f>Calcs_Cluster1!AW94/Calcs_Cluster1!AW9</f>
        <v>618792.30300431908</v>
      </c>
      <c r="AW5" s="55">
        <f>Calcs_Cluster1!AX94/Calcs_Cluster1!AX9</f>
        <v>105333.47710073524</v>
      </c>
      <c r="AX5" s="55">
        <f>Calcs_Cluster1!AY94/Calcs_Cluster1!AY9</f>
        <v>0</v>
      </c>
      <c r="AY5" s="55">
        <f>Calcs_Cluster1!AZ94/Calcs_Cluster1!AZ9</f>
        <v>439328.17800306657</v>
      </c>
      <c r="AZ5" s="55">
        <f>Calcs_Cluster1!BA94/Calcs_Cluster1!BA9</f>
        <v>381277.51570266136</v>
      </c>
      <c r="BA5" s="55">
        <f>Calcs_Cluster1!BB94/Calcs_Cluster1!BB9</f>
        <v>373285.38000260561</v>
      </c>
      <c r="BB5" s="55">
        <f>Calcs_Cluster1!BC94/Calcs_Cluster1!BC9</f>
        <v>370892.52500258887</v>
      </c>
      <c r="BC5" s="55">
        <f>Calcs_Cluster1!BD94/Calcs_Cluster1!BD9</f>
        <v>538535.94630375912</v>
      </c>
      <c r="BD5" s="55">
        <f>Calcs_Cluster1!BE94/Calcs_Cluster1!BE9</f>
        <v>576782.09217793879</v>
      </c>
      <c r="BE5" s="55">
        <f>Calcs_Cluster1!BF94/Calcs_Cluster1!BF9</f>
        <v>773391.54344018083</v>
      </c>
      <c r="BF5" s="55">
        <f>Calcs_Cluster1!BG94/Calcs_Cluster1!BG9</f>
        <v>627593.84791742417</v>
      </c>
      <c r="BG5" s="55">
        <f>Calcs_Cluster1!BH94/Calcs_Cluster1!BH9</f>
        <v>496673.46826433617</v>
      </c>
      <c r="BH5" s="55">
        <f>Calcs_Cluster1!BI94/Calcs_Cluster1!BI9</f>
        <v>591888.2898302183</v>
      </c>
      <c r="BI5" s="55">
        <f>Calcs_Cluster1!BJ94/Calcs_Cluster1!BJ9</f>
        <v>100753.7607050511</v>
      </c>
      <c r="BJ5" s="55">
        <f>Calcs_Cluster1!BK94/Calcs_Cluster1!BK9</f>
        <v>0</v>
      </c>
      <c r="BK5" s="55">
        <f>Calcs_Cluster1!BL94/Calcs_Cluster1!BL9</f>
        <v>420226.95287249843</v>
      </c>
      <c r="BL5" s="55">
        <f>Calcs_Cluster1!BM94/Calcs_Cluster1!BM9</f>
        <v>364700.23241124128</v>
      </c>
      <c r="BM5" s="55">
        <f>Calcs_Cluster1!BN94/Calcs_Cluster1!BN9</f>
        <v>357055.58087205747</v>
      </c>
      <c r="BN5" s="55">
        <f>Calcs_Cluster1!BO94/Calcs_Cluster1!BO9</f>
        <v>354766.76304595458</v>
      </c>
      <c r="BO5" s="55">
        <f>Calcs_Cluster1!BP94/Calcs_Cluster1!BP9</f>
        <v>515121.33994272607</v>
      </c>
      <c r="BP5" s="55">
        <f>Calcs_Cluster1!BQ94/Calcs_Cluster1!BQ9</f>
        <v>551704.60990933282</v>
      </c>
      <c r="BQ5" s="55">
        <f>Calcs_Cluster1!BR94/Calcs_Cluster1!BR9</f>
        <v>739765.82416017295</v>
      </c>
      <c r="BR5" s="55">
        <f>Calcs_Cluster1!BS94/Calcs_Cluster1!BS9</f>
        <v>600307.15887753619</v>
      </c>
      <c r="BS5" s="55">
        <f>Calcs_Cluster1!BT94/Calcs_Cluster1!BT9</f>
        <v>475078.96964414773</v>
      </c>
      <c r="BT5" s="55">
        <f>Calcs_Cluster1!BU94/Calcs_Cluster1!BU9</f>
        <v>566154.01635933935</v>
      </c>
      <c r="BU5" s="55">
        <f>Calcs_Cluster1!BV94/Calcs_Cluster1!BV9</f>
        <v>96373.162413527156</v>
      </c>
      <c r="BV5" s="55">
        <f>Calcs_Cluster1!BW94/Calcs_Cluster1!BW9</f>
        <v>0</v>
      </c>
      <c r="BW5" s="55">
        <f>Calcs_Cluster1!BX94/Calcs_Cluster1!BX9</f>
        <v>401956.21579108556</v>
      </c>
      <c r="BX5" s="55">
        <f>Calcs_Cluster1!BY94/Calcs_Cluster1!BY9</f>
        <v>348843.70056727435</v>
      </c>
      <c r="BY5" s="55">
        <f>Calcs_Cluster1!BZ94/Calcs_Cluster1!BZ9</f>
        <v>341531.42518196808</v>
      </c>
      <c r="BZ5" s="55">
        <f>Calcs_Cluster1!CA94/Calcs_Cluster1!CA9</f>
        <v>339342.12117439136</v>
      </c>
      <c r="CA5" s="55">
        <f>Calcs_Cluster1!CB94/Calcs_Cluster1!CB9</f>
        <v>492724.7599452163</v>
      </c>
      <c r="CB5" s="55">
        <f>Calcs_Cluster1!CC94/Calcs_Cluster1!CC9</f>
        <v>527717.45295675332</v>
      </c>
      <c r="CC5" s="55">
        <f>Calcs_Cluster1!CD94/Calcs_Cluster1!CD9</f>
        <v>707602.09267494828</v>
      </c>
      <c r="CD5" s="55">
        <f>Calcs_Cluster1!CE94/Calcs_Cluster1!CE9</f>
        <v>574206.8476219913</v>
      </c>
      <c r="CE5" s="55">
        <f>Calcs_Cluster1!CF94/Calcs_Cluster1!CF9</f>
        <v>454423.36226831534</v>
      </c>
      <c r="CF5" s="55">
        <f>Calcs_Cluster1!CG94/Calcs_Cluster1!CG9</f>
        <v>541538.62434371607</v>
      </c>
      <c r="CG5" s="55">
        <f>Calcs_Cluster1!CH94/Calcs_Cluster1!CH9</f>
        <v>92183.024917286864</v>
      </c>
      <c r="CH5" s="55">
        <f>Calcs_Cluster1!CI94/Calcs_Cluster1!CI9</f>
        <v>0</v>
      </c>
      <c r="CI5" s="55">
        <f>Calcs_Cluster1!CJ94/Calcs_Cluster1!CJ9</f>
        <v>384479.85858277755</v>
      </c>
      <c r="CJ5" s="55">
        <f>Calcs_Cluster1!CK94/Calcs_Cluster1!CK9</f>
        <v>333676.58315130597</v>
      </c>
      <c r="CK5" s="55">
        <f>Calcs_Cluster1!CL94/Calcs_Cluster1!CL9</f>
        <v>326682.23278275219</v>
      </c>
      <c r="CL5" s="55">
        <f>Calcs_Cluster1!CM94/Calcs_Cluster1!CM9</f>
        <v>324588.11590593966</v>
      </c>
      <c r="CM5" s="55">
        <f>Calcs_Cluster1!CN94/Calcs_Cluster1!CN9</f>
        <v>471301.94429542444</v>
      </c>
      <c r="CN5" s="55">
        <f>Calcs_Cluster1!CO94/Calcs_Cluster1!CO9</f>
        <v>504773.21587167738</v>
      </c>
      <c r="CO5" s="55">
        <f>Calcs_Cluster1!CP94/Calcs_Cluster1!CP9</f>
        <v>676836.78429777687</v>
      </c>
      <c r="CP5" s="55">
        <f>Calcs_Cluster1!CQ94/Calcs_Cluster1!CQ9</f>
        <v>549241.33250799193</v>
      </c>
      <c r="CQ5" s="55">
        <f>Calcs_Cluster1!CR94/Calcs_Cluster1!CR9</f>
        <v>434665.82477838878</v>
      </c>
      <c r="CR5" s="55">
        <f>Calcs_Cluster1!CS94/Calcs_Cluster1!CS9</f>
        <v>517993.46676355472</v>
      </c>
      <c r="CS5" s="55">
        <f>Calcs_Cluster1!CT94/Calcs_Cluster1!CT9</f>
        <v>88175.067312187472</v>
      </c>
      <c r="CT5" s="55">
        <f>Calcs_Cluster1!CU94/Calcs_Cluster1!CU9</f>
        <v>0</v>
      </c>
      <c r="CU5" s="55">
        <f>Calcs_Cluster1!CV94/Calcs_Cluster1!CV9</f>
        <v>367763.34299222217</v>
      </c>
      <c r="CV5" s="55">
        <f>Calcs_Cluster1!CW94/Calcs_Cluster1!CW9</f>
        <v>319168.90562298842</v>
      </c>
      <c r="CW5" s="55">
        <f>Calcs_Cluster1!CX94/Calcs_Cluster1!CX9</f>
        <v>312478.65744437178</v>
      </c>
      <c r="CX5" s="55">
        <f>Calcs_Cluster1!CY94/Calcs_Cluster1!CY9</f>
        <v>310475.58912742068</v>
      </c>
      <c r="CY5" s="55">
        <f>Calcs_Cluster1!CZ94/Calcs_Cluster1!CZ9</f>
        <v>450810.55541301484</v>
      </c>
      <c r="CZ5" s="55">
        <f>Calcs_Cluster1!DA94/Calcs_Cluster1!DA9</f>
        <v>482826.55431203911</v>
      </c>
      <c r="DA5" s="55">
        <f>Calcs_Cluster1!DB94/Calcs_Cluster1!DB9</f>
        <v>647409.09802396037</v>
      </c>
      <c r="DB5" s="55">
        <f>Calcs_Cluster1!DC94/Calcs_Cluster1!DC9</f>
        <v>525361.27457286173</v>
      </c>
      <c r="DC5" s="55">
        <f>Calcs_Cluster1!DD94/Calcs_Cluster1!DD9</f>
        <v>415767.31065758923</v>
      </c>
      <c r="DD5" s="55">
        <f>Calcs_Cluster1!DE94/Calcs_Cluster1!DE9</f>
        <v>495472.01168687834</v>
      </c>
      <c r="DE5" s="55">
        <f>Calcs_Cluster1!DF94/Calcs_Cluster1!DF9</f>
        <v>84341.36873339671</v>
      </c>
      <c r="DF5" s="55">
        <f>Calcs_Cluster1!DG94/Calcs_Cluster1!DG9</f>
        <v>0</v>
      </c>
      <c r="DG5" s="55">
        <f>Calcs_Cluster1!DH94/Calcs_Cluster1!DH9</f>
        <v>351773.63242734299</v>
      </c>
      <c r="DH5" s="55">
        <f>Calcs_Cluster1!DI94/Calcs_Cluster1!DI9</f>
        <v>305291.9966828585</v>
      </c>
      <c r="DI5" s="55">
        <f>Calcs_Cluster1!DJ94/Calcs_Cluster1!DJ9</f>
        <v>298892.62885983387</v>
      </c>
      <c r="DJ5" s="55">
        <f>Calcs_Cluster1!DK94/Calcs_Cluster1!DK9</f>
        <v>296976.65046970668</v>
      </c>
      <c r="DK5" s="55">
        <f>Calcs_Cluster1!DL94/Calcs_Cluster1!DL9</f>
        <v>431210.09648201417</v>
      </c>
      <c r="DL5" s="55">
        <f>Calcs_Cluster1!DM94/Calcs_Cluster1!DM9</f>
        <v>461834.09542890702</v>
      </c>
      <c r="DM5" s="55">
        <f>Calcs_Cluster1!DN94/Calcs_Cluster1!DN9</f>
        <v>619260.87637074478</v>
      </c>
      <c r="DN5" s="55">
        <f>Calcs_Cluster1!DO94/Calcs_Cluster1!DO9</f>
        <v>502519.48002621566</v>
      </c>
      <c r="DO5" s="55">
        <f>Calcs_Cluster1!DP94/Calcs_Cluster1!DP9</f>
        <v>397690.47106378112</v>
      </c>
      <c r="DP5" s="55">
        <f>Calcs_Cluster1!DQ94/Calcs_Cluster1!DQ9</f>
        <v>473929.75030918809</v>
      </c>
      <c r="DQ5" s="55">
        <f>Calcs_Cluster1!DR94/Calcs_Cluster1!DR9</f>
        <v>80674.35270150991</v>
      </c>
      <c r="DR5" s="55">
        <f>Calcs_Cluster1!DS94/Calcs_Cluster1!DS9</f>
        <v>0</v>
      </c>
      <c r="DS5" s="55">
        <f>Calcs_Cluster1!DT94/Calcs_Cluster1!DT9</f>
        <v>336479.12666963245</v>
      </c>
      <c r="DT5" s="55">
        <f>Calcs_Cluster1!DU94/Calcs_Cluster1!DU9</f>
        <v>292018.43160969077</v>
      </c>
      <c r="DU5" s="55">
        <f>Calcs_Cluster1!DV94/Calcs_Cluster1!DV9</f>
        <v>285897.29717027588</v>
      </c>
      <c r="DV5" s="55">
        <f>Calcs_Cluster1!DW94/Calcs_Cluster1!DW9</f>
        <v>284064.62218841515</v>
      </c>
      <c r="DW5" s="55">
        <f>Calcs_Cluster1!DX94/Calcs_Cluster1!DX9</f>
        <v>412461.83141757885</v>
      </c>
      <c r="DX5" s="55">
        <f>Calcs_Cluster1!DY94/Calcs_Cluster1!DY9</f>
        <v>441754.35214938945</v>
      </c>
      <c r="DY5" s="55">
        <f>Calcs_Cluster1!DZ94/Calcs_Cluster1!DZ9</f>
        <v>592336.49044158217</v>
      </c>
      <c r="DZ5" s="55">
        <f>Calcs_Cluster1!EA94/Calcs_Cluster1!EA9</f>
        <v>480670.80698159768</v>
      </c>
      <c r="EA5" s="55">
        <f>Calcs_Cluster1!EB94/Calcs_Cluster1!EB9</f>
        <v>380399.58101752977</v>
      </c>
      <c r="EB5" s="55">
        <f>Calcs_Cluster1!EC94/Calcs_Cluster1!EC9</f>
        <v>453324.10899139743</v>
      </c>
      <c r="EC5" s="55">
        <f>Calcs_Cluster1!ED94/Calcs_Cluster1!ED9</f>
        <v>77166.772149270357</v>
      </c>
      <c r="ED5" s="55">
        <f>Calcs_Cluster1!EE94/Calcs_Cluster1!EE9</f>
        <v>0</v>
      </c>
      <c r="EE5" s="55">
        <f>Calcs_Cluster1!EF94/Calcs_Cluster1!EF9</f>
        <v>321849.59942312678</v>
      </c>
      <c r="EF5" s="55">
        <f>Calcs_Cluster1!EG94/Calcs_Cluster1!EG9</f>
        <v>279321.97806144343</v>
      </c>
      <c r="EG5" s="55">
        <f>Calcs_Cluster1!EH94/Calcs_Cluster1!EH9</f>
        <v>273466.97990200314</v>
      </c>
      <c r="EH5" s="55">
        <f>Calcs_Cluster1!EI94/Calcs_Cluster1!EI9</f>
        <v>271713.98644109286</v>
      </c>
      <c r="EI5" s="55">
        <f>Calcs_Cluster1!EJ94/Calcs_Cluster1!EJ9</f>
        <v>394528.70831246686</v>
      </c>
      <c r="EJ5" s="55">
        <f>Calcs_Cluster1!EK94/Calcs_Cluster1!EK9</f>
        <v>422547.64118637261</v>
      </c>
      <c r="EK5" s="55">
        <f>Calcs_Cluster1!EL94/Calcs_Cluster1!EL9</f>
        <v>566582.72998760047</v>
      </c>
      <c r="EL5" s="55">
        <f>Calcs_Cluster1!EM94/Calcs_Cluster1!EM9</f>
        <v>459772.07624326751</v>
      </c>
      <c r="EM5" s="55">
        <f>Calcs_Cluster1!EN94/Calcs_Cluster1!EN9</f>
        <v>363860.46879937639</v>
      </c>
      <c r="EN5" s="55">
        <f>Calcs_Cluster1!EO94/Calcs_Cluster1!EO9</f>
        <v>433614.36512220628</v>
      </c>
      <c r="EO5" s="55">
        <f>Calcs_Cluster1!EP94/Calcs_Cluster1!EP9</f>
        <v>73811.695099302102</v>
      </c>
      <c r="EP5" s="55">
        <f>Calcs_Cluster1!EQ94/Calcs_Cluster1!EQ9</f>
        <v>0</v>
      </c>
      <c r="EQ5" s="55">
        <f>Calcs_Cluster1!ER94/Calcs_Cluster1!ER9</f>
        <v>307856.13857864303</v>
      </c>
      <c r="ER5" s="55">
        <f>Calcs_Cluster1!ES94/Calcs_Cluster1!ES9</f>
        <v>267177.54423268506</v>
      </c>
      <c r="ES5" s="55">
        <f>Calcs_Cluster1!ET94/Calcs_Cluster1!ET9</f>
        <v>261577.11121061171</v>
      </c>
      <c r="ET5" s="55">
        <f>Calcs_Cluster1!EU94/Calcs_Cluster1!EU9</f>
        <v>259900.3348566975</v>
      </c>
      <c r="EU5" s="55">
        <f>Calcs_Cluster1!EV94/Calcs_Cluster1!EV9</f>
        <v>377375.2862119248</v>
      </c>
      <c r="EV5" s="55">
        <f>Calcs_Cluster1!EW94/Calcs_Cluster1!EW9</f>
        <v>404176.00461305206</v>
      </c>
      <c r="EW5" s="55">
        <f>Calcs_Cluster1!EX94/Calcs_Cluster1!EX9</f>
        <v>541948.69824900921</v>
      </c>
      <c r="EX5" s="55">
        <f>Calcs_Cluster1!EY94/Calcs_Cluster1!EY9</f>
        <v>439781.98597182112</v>
      </c>
      <c r="EY5" s="55">
        <f>Calcs_Cluster1!EZ94/Calcs_Cluster1!EZ9</f>
        <v>348040.44841679477</v>
      </c>
      <c r="EZ5" s="55">
        <f>Calcs_Cluster1!FA94/Calcs_Cluster1!FA9</f>
        <v>414761.5666386321</v>
      </c>
      <c r="FA5" s="55">
        <f>Calcs_Cluster1!FB94/Calcs_Cluster1!FB9</f>
        <v>70602.490964549841</v>
      </c>
      <c r="FB5" s="55">
        <f>Calcs_Cluster1!FC94/Calcs_Cluster1!FC9</f>
        <v>0</v>
      </c>
      <c r="FC5" s="55">
        <f>Calcs_Cluster1!FD94/Calcs_Cluster1!FD9</f>
        <v>294471.08907522378</v>
      </c>
      <c r="FD5" s="55">
        <f>Calcs_Cluster1!FE94/Calcs_Cluster1!FE9</f>
        <v>255561.12926604654</v>
      </c>
      <c r="FE5" s="55">
        <f>Calcs_Cluster1!FF94/Calcs_Cluster1!FF9</f>
        <v>250204.19333188949</v>
      </c>
      <c r="FF5" s="55">
        <f>Calcs_Cluster1!FG94/Calcs_Cluster1!FG9</f>
        <v>248600.32029771066</v>
      </c>
      <c r="FG5" s="55">
        <f>Calcs_Cluster1!FH94/Calcs_Cluster1!FH9</f>
        <v>360967.66507227597</v>
      </c>
      <c r="FH5" s="55">
        <f>Calcs_Cluster1!FI94/Calcs_Cluster1!FI9</f>
        <v>386603.13484726718</v>
      </c>
      <c r="FI5" s="55">
        <f>Calcs_Cluster1!FJ94/Calcs_Cluster1!FJ9</f>
        <v>518385.71136861743</v>
      </c>
      <c r="FJ5" s="55">
        <f>Calcs_Cluster1!FK94/Calcs_Cluster1!FK9</f>
        <v>420661.03006000275</v>
      </c>
      <c r="FK5" s="55">
        <f>Calcs_Cluster1!FL94/Calcs_Cluster1!FL9</f>
        <v>332908.25500736892</v>
      </c>
      <c r="FL5" s="55">
        <f>Calcs_Cluster1!FM94/Calcs_Cluster1!FM9</f>
        <v>396728.45504564804</v>
      </c>
      <c r="FM5" s="55">
        <f>Calcs_Cluster1!FN94/Calcs_Cluster1!FN9</f>
        <v>67532.817444352026</v>
      </c>
      <c r="FN5" s="55">
        <f>Calcs_Cluster1!FO94/Calcs_Cluster1!FO9</f>
        <v>0</v>
      </c>
      <c r="FO5" s="55">
        <f>Calcs_Cluster1!FP94/Calcs_Cluster1!FP9</f>
        <v>281667.99824586621</v>
      </c>
      <c r="FP5" s="55">
        <f>Calcs_Cluster1!FQ94/Calcs_Cluster1!FQ9</f>
        <v>244449.77581969672</v>
      </c>
      <c r="FQ5" s="55">
        <f>Calcs_Cluster1!FR94/Calcs_Cluster1!FR9</f>
        <v>239325.75014354647</v>
      </c>
      <c r="FR5" s="55">
        <f>Calcs_Cluster1!FS94/Calcs_Cluster1!FS9</f>
        <v>237791.61071954935</v>
      </c>
      <c r="FS5" s="55">
        <f>Calcs_Cluster1!FT94/Calcs_Cluster1!FT9</f>
        <v>345273.41876478569</v>
      </c>
      <c r="FT5" s="55">
        <f>Calcs_Cluster1!FU94/Calcs_Cluster1!FU9</f>
        <v>369794.30289738608</v>
      </c>
      <c r="FU5" s="55">
        <f>Calcs_Cluster1!FV94/Calcs_Cluster1!FV9</f>
        <v>495847.20217867772</v>
      </c>
      <c r="FV5" s="55">
        <f>Calcs_Cluster1!FW94/Calcs_Cluster1!FW9</f>
        <v>402371.42005739408</v>
      </c>
      <c r="FW5" s="55">
        <f>Calcs_Cluster1!FX94/Calcs_Cluster1!FX9</f>
        <v>318433.98305052693</v>
      </c>
      <c r="FX5" s="55">
        <f>Calcs_Cluster1!FY94/Calcs_Cluster1!FY9</f>
        <v>379479.39178279397</v>
      </c>
      <c r="FY5" s="55">
        <f>Calcs_Cluster1!FZ94/Calcs_Cluster1!FZ9</f>
        <v>64596.607990249773</v>
      </c>
      <c r="FZ5" s="55">
        <f>Calcs_Cluster1!GA94/Calcs_Cluster1!GA9</f>
        <v>0</v>
      </c>
      <c r="GA5" s="55">
        <f>Calcs_Cluster1!GB94/Calcs_Cluster1!GB9</f>
        <v>269421.56353952433</v>
      </c>
      <c r="GB5" s="55">
        <f>Calcs_Cluster1!GC94/Calcs_Cluster1!GC9</f>
        <v>233821.52469710127</v>
      </c>
      <c r="GC5" s="55">
        <f>Calcs_Cluster1!GD94/Calcs_Cluster1!GD9</f>
        <v>228920.28274600103</v>
      </c>
      <c r="GD5" s="55">
        <f>Calcs_Cluster1!GE94/Calcs_Cluster1!GE9</f>
        <v>227452.84503609073</v>
      </c>
      <c r="GE5" s="55">
        <f>Calcs_Cluster1!GF94/Calcs_Cluster1!GF9</f>
        <v>330261.53099240386</v>
      </c>
      <c r="GF5" s="55">
        <f>Calcs_Cluster1!GG94/Calcs_Cluster1!GG9</f>
        <v>353716.28972793464</v>
      </c>
      <c r="GG5" s="55">
        <f>Calcs_Cluster1!GH94/Calcs_Cluster1!GH9</f>
        <v>474288.62817090924</v>
      </c>
      <c r="GH5" s="55">
        <f>Calcs_Cluster1!GI94/Calcs_Cluster1!GI9</f>
        <v>384877.01048968139</v>
      </c>
      <c r="GI5" s="55">
        <f>Calcs_Cluster1!GJ94/Calcs_Cluster1!GJ9</f>
        <v>304589.02726572152</v>
      </c>
      <c r="GJ5" s="55">
        <f>Calcs_Cluster1!GK94/Calcs_Cluster1!GK9</f>
        <v>362980.28779223782</v>
      </c>
      <c r="GK5" s="55">
        <f>Calcs_Cluster1!GL94/Calcs_Cluster1!GL9</f>
        <v>61788.059816760673</v>
      </c>
      <c r="GL5" s="55">
        <f>Calcs_Cluster1!GM94/Calcs_Cluster1!GM9</f>
        <v>0</v>
      </c>
      <c r="GM5" s="55">
        <f>Calcs_Cluster1!GN94/Calcs_Cluster1!GN9</f>
        <v>257707.58251606679</v>
      </c>
      <c r="GN5" s="55">
        <f>Calcs_Cluster1!GO94/Calcs_Cluster1!GO9</f>
        <v>223655.37144940131</v>
      </c>
      <c r="GO5" s="55">
        <f>Calcs_Cluster1!GP94/Calcs_Cluster1!GP9</f>
        <v>218967.22697443585</v>
      </c>
      <c r="GP5" s="55">
        <f>Calcs_Cluster1!GQ94/Calcs_Cluster1!GQ9</f>
        <v>217563.59090408686</v>
      </c>
      <c r="GQ5" s="55">
        <f>Calcs_Cluster1!GR94/Calcs_Cluster1!GR9</f>
        <v>315902.33399273414</v>
      </c>
      <c r="GR5" s="55">
        <f>Calcs_Cluster1!GS94/Calcs_Cluster1!GS9</f>
        <v>338337.32060932886</v>
      </c>
      <c r="GS5" s="55">
        <f>Calcs_Cluster1!GT94/Calcs_Cluster1!GT9</f>
        <v>453667.38346782629</v>
      </c>
      <c r="GT5" s="55">
        <f>Calcs_Cluster1!GU94/Calcs_Cluster1!GU9</f>
        <v>368143.22742491268</v>
      </c>
      <c r="GU5" s="55">
        <f>Calcs_Cluster1!GV94/Calcs_Cluster1!GV9</f>
        <v>291346.0260802554</v>
      </c>
      <c r="GV5" s="55">
        <f>Calcs_Cluster1!GW94/Calcs_Cluster1!GW9</f>
        <v>347198.53614909708</v>
      </c>
      <c r="GW5" s="55">
        <f>Calcs_Cluster1!GX94/Calcs_Cluster1!GX9</f>
        <v>59101.622433423261</v>
      </c>
      <c r="GX5" s="55">
        <f>Calcs_Cluster1!GY94/Calcs_Cluster1!GY9</f>
        <v>0</v>
      </c>
      <c r="GY5" s="55">
        <f>Calcs_Cluster1!GZ94/Calcs_Cluster1!GZ9</f>
        <v>246502.90501536825</v>
      </c>
      <c r="GZ5" s="55">
        <f>Calcs_Cluster1!HA94/Calcs_Cluster1!HA9</f>
        <v>213931.22486464478</v>
      </c>
      <c r="HA5" s="55">
        <f>Calcs_Cluster1!HB94/Calcs_Cluster1!HB9</f>
        <v>209446.91275815605</v>
      </c>
      <c r="HB5" s="55">
        <f>Calcs_Cluster1!HC94/Calcs_Cluster1!HC9</f>
        <v>208104.30434303966</v>
      </c>
      <c r="HC5" s="55">
        <f>Calcs_Cluster1!HD94/Calcs_Cluster1!HD9</f>
        <v>302167.44990609359</v>
      </c>
      <c r="HD5" s="55">
        <f>Calcs_Cluster1!HE94/Calcs_Cluster1!HE9</f>
        <v>323627.00232196675</v>
      </c>
      <c r="HE5" s="55">
        <f>Calcs_Cluster1!HF94/Calcs_Cluster1!HF9</f>
        <v>433942.71462139906</v>
      </c>
      <c r="HF5" s="55">
        <f>Calcs_Cluster1!HG94/Calcs_Cluster1!HG9</f>
        <v>352137.00014556863</v>
      </c>
      <c r="HG5" s="55">
        <f>Calcs_Cluster1!HH94/Calcs_Cluster1!HH9</f>
        <v>278678.80755502696</v>
      </c>
      <c r="HH5" s="55">
        <f>Calcs_Cluster1!HI94/Calcs_Cluster1!HI9</f>
        <v>332102.94762087543</v>
      </c>
      <c r="HI5" s="55">
        <f>Calcs_Cluster1!HJ94/Calcs_Cluster1!HJ9</f>
        <v>56531.986675448337</v>
      </c>
      <c r="HJ5" s="55">
        <f>Calcs_Cluster1!HK94/Calcs_Cluster1!HK9</f>
        <v>0</v>
      </c>
      <c r="HK5" s="55">
        <f>Calcs_Cluster1!HL94/Calcs_Cluster1!HL9</f>
        <v>235785.38740600442</v>
      </c>
      <c r="HL5" s="55">
        <f>Calcs_Cluster1!HM94/Calcs_Cluster1!HM9</f>
        <v>204629.86726183412</v>
      </c>
      <c r="HM5" s="55">
        <f>Calcs_Cluster1!HN94/Calcs_Cluster1!HN9</f>
        <v>200340.52524693188</v>
      </c>
      <c r="HN5" s="55">
        <f>Calcs_Cluster1!HO94/Calcs_Cluster1!HO9</f>
        <v>199056.29111073358</v>
      </c>
      <c r="HO5" s="55">
        <f>Calcs_Cluster1!HP94/Calcs_Cluster1!HP9</f>
        <v>289029.73469278519</v>
      </c>
      <c r="HP5" s="55">
        <f>Calcs_Cluster1!HQ94/Calcs_Cluster1!HQ9</f>
        <v>309556.26309057698</v>
      </c>
      <c r="HQ5" s="55">
        <f>Calcs_Cluster1!HR94/Calcs_Cluster1!HR9</f>
        <v>415075.64007264277</v>
      </c>
      <c r="HR5" s="55">
        <f>Calcs_Cluster1!HS94/Calcs_Cluster1!HS9</f>
        <v>336826.6957914136</v>
      </c>
      <c r="HS5" s="55">
        <f>Calcs_Cluster1!HT94/Calcs_Cluster1!HT9</f>
        <v>266562.33766133012</v>
      </c>
      <c r="HT5" s="55">
        <f>Calcs_Cluster1!HU94/Calcs_Cluster1!HU9</f>
        <v>317663.68902866356</v>
      </c>
      <c r="HU5" s="55">
        <f>Calcs_Cluster1!HV94/Calcs_Cluster1!HV9</f>
        <v>54074.07421129843</v>
      </c>
      <c r="HV5" s="55">
        <f>Calcs_Cluster1!HW94/Calcs_Cluster1!HW9</f>
        <v>0</v>
      </c>
      <c r="HW5" s="55">
        <f>Calcs_Cluster1!HX94/Calcs_Cluster1!HX9</f>
        <v>225533.84882313473</v>
      </c>
      <c r="HX5" s="55">
        <f>Calcs_Cluster1!HY94/Calcs_Cluster1!HY9</f>
        <v>195732.91651131964</v>
      </c>
      <c r="HY5" s="55">
        <f>Calcs_Cluster1!HZ94/Calcs_Cluster1!HZ9</f>
        <v>191630.0676275001</v>
      </c>
      <c r="HZ5" s="55">
        <f>Calcs_Cluster1!IA94/Calcs_Cluster1!IA9</f>
        <v>190401.66975809305</v>
      </c>
      <c r="IA5" s="55">
        <f>Calcs_Cluster1!IB94/Calcs_Cluster1!IB9</f>
        <v>276463.22448875115</v>
      </c>
      <c r="IB5" s="55">
        <f>Calcs_Cluster1!IC94/Calcs_Cluster1!IC9</f>
        <v>296097.29513011716</v>
      </c>
      <c r="IC5" s="55">
        <f>Calcs_Cluster1!ID94/Calcs_Cluster1!ID9</f>
        <v>397028.87311296264</v>
      </c>
      <c r="ID5" s="55">
        <f>Calcs_Cluster1!IE94/Calcs_Cluster1!IE9</f>
        <v>322182.05684396089</v>
      </c>
      <c r="IE5" s="55">
        <f>Calcs_Cluster1!IF94/Calcs_Cluster1!IF9</f>
        <v>254972.67080648977</v>
      </c>
      <c r="IF5" s="55">
        <f>Calcs_Cluster1!IG94/Calcs_Cluster1!IG9</f>
        <v>303852.22428828699</v>
      </c>
      <c r="IG5" s="55">
        <f>Calcs_Cluster1!IH94/Calcs_Cluster1!IH9</f>
        <v>51723.027506459373</v>
      </c>
      <c r="IH5" s="55">
        <f>Calcs_Cluster1!II94/Calcs_Cluster1!II9</f>
        <v>0</v>
      </c>
      <c r="II5" s="55">
        <f>Calcs_Cluster1!IJ94/Calcs_Cluster1!IJ9</f>
        <v>215728.02930908545</v>
      </c>
      <c r="IJ5" s="55">
        <f>Calcs_Cluster1!IK94/Calcs_Cluster1!IK9</f>
        <v>187222.78970647967</v>
      </c>
      <c r="IK5" s="55">
        <f>Calcs_Cluster1!IL94/Calcs_Cluster1!IL9</f>
        <v>183298.32555673923</v>
      </c>
      <c r="IL5" s="55">
        <f>Calcs_Cluster1!IM94/Calcs_Cluster1!IM9</f>
        <v>182123.33629034992</v>
      </c>
      <c r="IM5" s="55">
        <f>Calcs_Cluster1!IN94/Calcs_Cluster1!IN9</f>
        <v>264443.08429358812</v>
      </c>
      <c r="IN5" s="55"/>
      <c r="IO5" s="55"/>
      <c r="IP5" s="55"/>
      <c r="IQ5" s="55"/>
      <c r="IR5" s="55"/>
      <c r="IS5" s="55"/>
      <c r="IT5" s="55"/>
      <c r="IU5" s="55"/>
      <c r="IV5" s="55"/>
      <c r="IW5" s="55"/>
      <c r="IX5" s="55"/>
      <c r="IY5" s="55"/>
      <c r="IZ5" s="55"/>
      <c r="JA5" s="55"/>
    </row>
    <row r="6" spans="2:261" s="204" customFormat="1" ht="15" customHeight="1">
      <c r="B6" s="38"/>
      <c r="C6" s="54" t="s">
        <v>105</v>
      </c>
      <c r="D6" s="38"/>
      <c r="E6" s="38"/>
      <c r="F6" s="38"/>
      <c r="G6" s="55" t="str">
        <f t="shared" si="4"/>
        <v>USD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</v>
      </c>
      <c r="X6" s="55">
        <v>0</v>
      </c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55">
        <v>0</v>
      </c>
      <c r="AJ6" s="55">
        <v>0</v>
      </c>
      <c r="AK6" s="55">
        <v>0</v>
      </c>
      <c r="AL6" s="55">
        <v>0</v>
      </c>
      <c r="AM6" s="55">
        <v>0</v>
      </c>
      <c r="AN6" s="55">
        <v>0</v>
      </c>
      <c r="AO6" s="55">
        <v>0</v>
      </c>
      <c r="AP6" s="55">
        <v>0</v>
      </c>
      <c r="AQ6" s="55">
        <v>0</v>
      </c>
      <c r="AR6" s="55">
        <v>0</v>
      </c>
      <c r="AS6" s="55">
        <v>0</v>
      </c>
      <c r="AT6" s="55">
        <v>0</v>
      </c>
      <c r="AU6" s="55">
        <v>0</v>
      </c>
      <c r="AV6" s="55">
        <v>0</v>
      </c>
      <c r="AW6" s="55">
        <v>0</v>
      </c>
      <c r="AX6" s="55">
        <v>0</v>
      </c>
      <c r="AY6" s="55">
        <v>0</v>
      </c>
      <c r="AZ6" s="55">
        <v>0</v>
      </c>
      <c r="BA6" s="55">
        <v>0</v>
      </c>
      <c r="BB6" s="55">
        <v>0</v>
      </c>
      <c r="BC6" s="55">
        <v>0</v>
      </c>
      <c r="BD6" s="55">
        <v>0</v>
      </c>
      <c r="BE6" s="55">
        <v>0</v>
      </c>
      <c r="BF6" s="55">
        <v>0</v>
      </c>
      <c r="BG6" s="55">
        <v>0</v>
      </c>
      <c r="BH6" s="55">
        <v>0</v>
      </c>
      <c r="BI6" s="55">
        <v>0</v>
      </c>
      <c r="BJ6" s="55">
        <v>0</v>
      </c>
      <c r="BK6" s="55">
        <v>0</v>
      </c>
      <c r="BL6" s="55">
        <v>0</v>
      </c>
      <c r="BM6" s="55">
        <v>0</v>
      </c>
      <c r="BN6" s="55">
        <v>0</v>
      </c>
      <c r="BO6" s="55">
        <v>0</v>
      </c>
      <c r="BP6" s="55">
        <v>0</v>
      </c>
      <c r="BQ6" s="55">
        <v>0</v>
      </c>
      <c r="BR6" s="55">
        <v>0</v>
      </c>
      <c r="BS6" s="55">
        <v>0</v>
      </c>
      <c r="BT6" s="55">
        <v>0</v>
      </c>
      <c r="BU6" s="55">
        <v>0</v>
      </c>
      <c r="BV6" s="55">
        <v>0</v>
      </c>
      <c r="BW6" s="55">
        <v>0</v>
      </c>
      <c r="BX6" s="55">
        <v>0</v>
      </c>
      <c r="BY6" s="55">
        <v>0</v>
      </c>
      <c r="BZ6" s="55">
        <v>0</v>
      </c>
      <c r="CA6" s="55">
        <v>0</v>
      </c>
      <c r="CB6" s="55">
        <v>0</v>
      </c>
      <c r="CC6" s="55">
        <v>0</v>
      </c>
      <c r="CD6" s="55">
        <v>0</v>
      </c>
      <c r="CE6" s="55">
        <v>0</v>
      </c>
      <c r="CF6" s="55">
        <v>0</v>
      </c>
      <c r="CG6" s="55">
        <v>0</v>
      </c>
      <c r="CH6" s="55">
        <v>0</v>
      </c>
      <c r="CI6" s="55">
        <v>0</v>
      </c>
      <c r="CJ6" s="55">
        <v>0</v>
      </c>
      <c r="CK6" s="55">
        <v>0</v>
      </c>
      <c r="CL6" s="55">
        <v>0</v>
      </c>
      <c r="CM6" s="55">
        <v>0</v>
      </c>
      <c r="CN6" s="55">
        <v>0</v>
      </c>
      <c r="CO6" s="55">
        <v>0</v>
      </c>
      <c r="CP6" s="55">
        <v>0</v>
      </c>
      <c r="CQ6" s="55">
        <v>0</v>
      </c>
      <c r="CR6" s="55">
        <v>0</v>
      </c>
      <c r="CS6" s="55">
        <v>0</v>
      </c>
      <c r="CT6" s="55">
        <v>0</v>
      </c>
      <c r="CU6" s="55">
        <v>0</v>
      </c>
      <c r="CV6" s="55">
        <v>0</v>
      </c>
      <c r="CW6" s="55">
        <v>0</v>
      </c>
      <c r="CX6" s="55">
        <v>0</v>
      </c>
      <c r="CY6" s="55">
        <v>0</v>
      </c>
      <c r="CZ6" s="55">
        <v>0</v>
      </c>
      <c r="DA6" s="55">
        <v>0</v>
      </c>
      <c r="DB6" s="55">
        <v>0</v>
      </c>
      <c r="DC6" s="55">
        <v>0</v>
      </c>
      <c r="DD6" s="55">
        <v>0</v>
      </c>
      <c r="DE6" s="55">
        <v>0</v>
      </c>
      <c r="DF6" s="55">
        <v>0</v>
      </c>
      <c r="DG6" s="55">
        <v>0</v>
      </c>
      <c r="DH6" s="55">
        <v>0</v>
      </c>
      <c r="DI6" s="55">
        <v>0</v>
      </c>
      <c r="DJ6" s="55">
        <v>0</v>
      </c>
      <c r="DK6" s="55">
        <v>0</v>
      </c>
      <c r="DL6" s="55">
        <v>0</v>
      </c>
      <c r="DM6" s="55">
        <v>0</v>
      </c>
      <c r="DN6" s="55">
        <v>0</v>
      </c>
      <c r="DO6" s="55">
        <v>0</v>
      </c>
      <c r="DP6" s="55">
        <v>0</v>
      </c>
      <c r="DQ6" s="55">
        <v>0</v>
      </c>
      <c r="DR6" s="55">
        <v>0</v>
      </c>
      <c r="DS6" s="55">
        <v>0</v>
      </c>
      <c r="DT6" s="55">
        <v>0</v>
      </c>
      <c r="DU6" s="55">
        <v>0</v>
      </c>
      <c r="DV6" s="55">
        <v>0</v>
      </c>
      <c r="DW6" s="55">
        <v>0</v>
      </c>
      <c r="DX6" s="55">
        <v>0</v>
      </c>
      <c r="DY6" s="55">
        <v>0</v>
      </c>
      <c r="DZ6" s="55">
        <v>0</v>
      </c>
      <c r="EA6" s="55">
        <v>0</v>
      </c>
      <c r="EB6" s="55">
        <v>0</v>
      </c>
      <c r="EC6" s="55">
        <v>0</v>
      </c>
      <c r="ED6" s="55">
        <v>0</v>
      </c>
      <c r="EE6" s="55">
        <v>0</v>
      </c>
      <c r="EF6" s="55">
        <v>0</v>
      </c>
      <c r="EG6" s="55">
        <v>0</v>
      </c>
      <c r="EH6" s="55">
        <v>0</v>
      </c>
      <c r="EI6" s="55">
        <v>0</v>
      </c>
      <c r="EJ6" s="55">
        <v>0</v>
      </c>
      <c r="EK6" s="55">
        <v>0</v>
      </c>
      <c r="EL6" s="55">
        <v>0</v>
      </c>
      <c r="EM6" s="55">
        <v>0</v>
      </c>
      <c r="EN6" s="55">
        <v>0</v>
      </c>
      <c r="EO6" s="55">
        <v>0</v>
      </c>
      <c r="EP6" s="55">
        <v>0</v>
      </c>
      <c r="EQ6" s="55">
        <v>0</v>
      </c>
      <c r="ER6" s="55">
        <v>0</v>
      </c>
      <c r="ES6" s="55">
        <v>0</v>
      </c>
      <c r="ET6" s="55">
        <v>0</v>
      </c>
      <c r="EU6" s="55">
        <v>0</v>
      </c>
      <c r="EV6" s="55">
        <v>0</v>
      </c>
      <c r="EW6" s="55">
        <v>0</v>
      </c>
      <c r="EX6" s="55">
        <v>0</v>
      </c>
      <c r="EY6" s="55">
        <v>0</v>
      </c>
      <c r="EZ6" s="55">
        <v>0</v>
      </c>
      <c r="FA6" s="55">
        <v>0</v>
      </c>
      <c r="FB6" s="55">
        <v>0</v>
      </c>
      <c r="FC6" s="55">
        <v>0</v>
      </c>
      <c r="FD6" s="55">
        <v>0</v>
      </c>
      <c r="FE6" s="55">
        <v>0</v>
      </c>
      <c r="FF6" s="55">
        <v>0</v>
      </c>
      <c r="FG6" s="55">
        <v>0</v>
      </c>
      <c r="FH6" s="55">
        <v>0</v>
      </c>
      <c r="FI6" s="55">
        <v>0</v>
      </c>
      <c r="FJ6" s="55">
        <v>0</v>
      </c>
      <c r="FK6" s="55">
        <v>0</v>
      </c>
      <c r="FL6" s="55">
        <v>0</v>
      </c>
      <c r="FM6" s="55">
        <v>0</v>
      </c>
      <c r="FN6" s="55">
        <v>0</v>
      </c>
      <c r="FO6" s="55">
        <v>0</v>
      </c>
      <c r="FP6" s="55">
        <v>0</v>
      </c>
      <c r="FQ6" s="55">
        <v>0</v>
      </c>
      <c r="FR6" s="55">
        <v>0</v>
      </c>
      <c r="FS6" s="55">
        <v>0</v>
      </c>
      <c r="FT6" s="55">
        <v>0</v>
      </c>
      <c r="FU6" s="55">
        <v>0</v>
      </c>
      <c r="FV6" s="55">
        <v>0</v>
      </c>
      <c r="FW6" s="55">
        <v>0</v>
      </c>
      <c r="FX6" s="55">
        <v>0</v>
      </c>
      <c r="FY6" s="55">
        <v>0</v>
      </c>
      <c r="FZ6" s="55">
        <v>0</v>
      </c>
      <c r="GA6" s="55">
        <v>0</v>
      </c>
      <c r="GB6" s="55">
        <v>0</v>
      </c>
      <c r="GC6" s="55">
        <v>0</v>
      </c>
      <c r="GD6" s="55">
        <v>0</v>
      </c>
      <c r="GE6" s="55">
        <v>0</v>
      </c>
      <c r="GF6" s="55">
        <v>0</v>
      </c>
      <c r="GG6" s="55">
        <v>0</v>
      </c>
      <c r="GH6" s="55">
        <v>0</v>
      </c>
      <c r="GI6" s="55">
        <v>0</v>
      </c>
      <c r="GJ6" s="55">
        <v>0</v>
      </c>
      <c r="GK6" s="55">
        <v>0</v>
      </c>
      <c r="GL6" s="55">
        <v>0</v>
      </c>
      <c r="GM6" s="55">
        <v>0</v>
      </c>
      <c r="GN6" s="55">
        <v>0</v>
      </c>
      <c r="GO6" s="55">
        <v>0</v>
      </c>
      <c r="GP6" s="55">
        <v>0</v>
      </c>
      <c r="GQ6" s="55">
        <v>0</v>
      </c>
      <c r="GR6" s="55">
        <v>0</v>
      </c>
      <c r="GS6" s="55">
        <v>0</v>
      </c>
      <c r="GT6" s="55">
        <v>0</v>
      </c>
      <c r="GU6" s="55">
        <v>0</v>
      </c>
      <c r="GV6" s="55">
        <v>0</v>
      </c>
      <c r="GW6" s="55">
        <v>0</v>
      </c>
      <c r="GX6" s="55">
        <v>0</v>
      </c>
      <c r="GY6" s="55">
        <v>0</v>
      </c>
      <c r="GZ6" s="55">
        <v>0</v>
      </c>
      <c r="HA6" s="55">
        <v>0</v>
      </c>
      <c r="HB6" s="55">
        <v>0</v>
      </c>
      <c r="HC6" s="55">
        <v>0</v>
      </c>
      <c r="HD6" s="55">
        <v>0</v>
      </c>
      <c r="HE6" s="55">
        <v>0</v>
      </c>
      <c r="HF6" s="55">
        <v>0</v>
      </c>
      <c r="HG6" s="55">
        <v>0</v>
      </c>
      <c r="HH6" s="55">
        <v>0</v>
      </c>
      <c r="HI6" s="55">
        <v>0</v>
      </c>
      <c r="HJ6" s="55">
        <v>0</v>
      </c>
      <c r="HK6" s="55">
        <v>0</v>
      </c>
      <c r="HL6" s="55">
        <v>0</v>
      </c>
      <c r="HM6" s="55">
        <v>0</v>
      </c>
      <c r="HN6" s="55">
        <v>0</v>
      </c>
      <c r="HO6" s="55">
        <v>0</v>
      </c>
      <c r="HP6" s="55">
        <v>0</v>
      </c>
      <c r="HQ6" s="55">
        <v>0</v>
      </c>
      <c r="HR6" s="55">
        <v>0</v>
      </c>
      <c r="HS6" s="55">
        <v>0</v>
      </c>
      <c r="HT6" s="55">
        <v>0</v>
      </c>
      <c r="HU6" s="55">
        <v>0</v>
      </c>
      <c r="HV6" s="55">
        <v>0</v>
      </c>
      <c r="HW6" s="55">
        <v>0</v>
      </c>
      <c r="HX6" s="55">
        <v>0</v>
      </c>
      <c r="HY6" s="55">
        <v>0</v>
      </c>
      <c r="HZ6" s="55">
        <v>0</v>
      </c>
      <c r="IA6" s="55">
        <v>0</v>
      </c>
      <c r="IB6" s="55">
        <v>0</v>
      </c>
      <c r="IC6" s="55">
        <v>0</v>
      </c>
      <c r="ID6" s="55">
        <v>0</v>
      </c>
      <c r="IE6" s="55">
        <v>0</v>
      </c>
      <c r="IF6" s="55">
        <v>0</v>
      </c>
      <c r="IG6" s="55">
        <v>0</v>
      </c>
      <c r="IH6" s="55">
        <v>0</v>
      </c>
      <c r="II6" s="55">
        <v>0</v>
      </c>
      <c r="IJ6" s="55">
        <v>0</v>
      </c>
      <c r="IK6" s="55">
        <v>0</v>
      </c>
      <c r="IL6" s="55">
        <v>0</v>
      </c>
      <c r="IM6" s="55">
        <v>0</v>
      </c>
      <c r="IN6" s="55"/>
      <c r="IO6" s="55"/>
      <c r="IP6" s="55"/>
      <c r="IQ6" s="55"/>
      <c r="IR6" s="55"/>
      <c r="IS6" s="55"/>
      <c r="IT6" s="55"/>
      <c r="IU6" s="55"/>
      <c r="IV6" s="55"/>
      <c r="IW6" s="55"/>
      <c r="IX6" s="55"/>
      <c r="IY6" s="55"/>
      <c r="IZ6" s="55"/>
      <c r="JA6" s="55"/>
    </row>
    <row r="7" spans="2:261" s="204" customFormat="1" ht="15" customHeight="1">
      <c r="B7" s="38"/>
      <c r="C7" s="56" t="s">
        <v>106</v>
      </c>
      <c r="D7" s="57"/>
      <c r="E7" s="57"/>
      <c r="F7" s="57"/>
      <c r="G7" s="58" t="str">
        <f t="shared" si="4"/>
        <v>USD</v>
      </c>
      <c r="H7" s="58">
        <f t="shared" ref="H7:AA7" si="5">SUM(H5:H6)</f>
        <v>60846.47760066206</v>
      </c>
      <c r="I7" s="58">
        <f t="shared" si="5"/>
        <v>144759.67442148415</v>
      </c>
      <c r="J7" s="58">
        <f t="shared" si="5"/>
        <v>186586.09690930758</v>
      </c>
      <c r="K7" s="58">
        <f t="shared" si="5"/>
        <v>206705.23488893791</v>
      </c>
      <c r="L7" s="58">
        <f t="shared" si="5"/>
        <v>306197.34024582623</v>
      </c>
      <c r="M7" s="58">
        <f t="shared" si="5"/>
        <v>62737.420931692148</v>
      </c>
      <c r="N7" s="58">
        <f t="shared" si="5"/>
        <v>0</v>
      </c>
      <c r="O7" s="58">
        <f t="shared" si="5"/>
        <v>341527.84101106768</v>
      </c>
      <c r="P7" s="58">
        <f t="shared" si="5"/>
        <v>340652.91150360502</v>
      </c>
      <c r="Q7" s="58">
        <f t="shared" si="5"/>
        <v>362230.22565384832</v>
      </c>
      <c r="R7" s="58">
        <f t="shared" si="5"/>
        <v>394605.80072441377</v>
      </c>
      <c r="S7" s="58">
        <f t="shared" si="5"/>
        <v>615361.27523270412</v>
      </c>
      <c r="T7" s="58">
        <f t="shared" si="5"/>
        <v>659063.45938476524</v>
      </c>
      <c r="U7" s="58">
        <f t="shared" si="5"/>
        <v>883720.40843695309</v>
      </c>
      <c r="V7" s="58">
        <f t="shared" si="5"/>
        <v>717123.81175913755</v>
      </c>
      <c r="W7" s="58">
        <f t="shared" si="5"/>
        <v>567526.86780354776</v>
      </c>
      <c r="X7" s="58">
        <f t="shared" si="5"/>
        <v>676324.64522579499</v>
      </c>
      <c r="Y7" s="58">
        <f t="shared" si="5"/>
        <v>115126.87889729117</v>
      </c>
      <c r="Z7" s="58">
        <f t="shared" si="5"/>
        <v>0</v>
      </c>
      <c r="AA7" s="58">
        <f t="shared" si="5"/>
        <v>480174.80612318625</v>
      </c>
      <c r="AB7" s="58">
        <f t="shared" ref="AB7:CM7" si="6">SUM(AB5:AB6)</f>
        <v>416726.87150146236</v>
      </c>
      <c r="AC7" s="58">
        <f t="shared" si="6"/>
        <v>407991.66533342627</v>
      </c>
      <c r="AD7" s="58">
        <f t="shared" si="6"/>
        <v>405376.33414539148</v>
      </c>
      <c r="AE7" s="58">
        <f t="shared" si="6"/>
        <v>588606.43717910838</v>
      </c>
      <c r="AF7" s="58">
        <f t="shared" si="6"/>
        <v>630408.5263680364</v>
      </c>
      <c r="AG7" s="58">
        <f t="shared" si="6"/>
        <v>845297.78198317275</v>
      </c>
      <c r="AH7" s="58">
        <f t="shared" si="6"/>
        <v>685944.51559569698</v>
      </c>
      <c r="AI7" s="58">
        <f t="shared" si="6"/>
        <v>542851.78659469797</v>
      </c>
      <c r="AJ7" s="58">
        <f t="shared" si="6"/>
        <v>646919.22586815176</v>
      </c>
      <c r="AK7" s="58">
        <f t="shared" si="6"/>
        <v>110121.36242349591</v>
      </c>
      <c r="AL7" s="58">
        <f t="shared" si="6"/>
        <v>0</v>
      </c>
      <c r="AM7" s="58">
        <f t="shared" si="6"/>
        <v>459297.64063956955</v>
      </c>
      <c r="AN7" s="58">
        <f t="shared" si="6"/>
        <v>398608.31187096407</v>
      </c>
      <c r="AO7" s="58">
        <f t="shared" si="6"/>
        <v>390252.89727545128</v>
      </c>
      <c r="AP7" s="58">
        <f t="shared" si="6"/>
        <v>387751.27613907011</v>
      </c>
      <c r="AQ7" s="58">
        <f t="shared" si="6"/>
        <v>563014.85295392992</v>
      </c>
      <c r="AR7" s="58">
        <f t="shared" si="6"/>
        <v>602999.46000420884</v>
      </c>
      <c r="AS7" s="58">
        <f t="shared" si="6"/>
        <v>808545.70450564357</v>
      </c>
      <c r="AT7" s="58">
        <f t="shared" si="6"/>
        <v>656120.84100457979</v>
      </c>
      <c r="AU7" s="58">
        <f t="shared" si="6"/>
        <v>519249.53500362422</v>
      </c>
      <c r="AV7" s="58">
        <f t="shared" si="6"/>
        <v>618792.30300431908</v>
      </c>
      <c r="AW7" s="58">
        <f t="shared" si="6"/>
        <v>105333.47710073524</v>
      </c>
      <c r="AX7" s="58">
        <f t="shared" si="6"/>
        <v>0</v>
      </c>
      <c r="AY7" s="58">
        <f t="shared" si="6"/>
        <v>439328.17800306657</v>
      </c>
      <c r="AZ7" s="58">
        <f t="shared" si="6"/>
        <v>381277.51570266136</v>
      </c>
      <c r="BA7" s="58">
        <f t="shared" si="6"/>
        <v>373285.38000260561</v>
      </c>
      <c r="BB7" s="58">
        <f t="shared" si="6"/>
        <v>370892.52500258887</v>
      </c>
      <c r="BC7" s="58">
        <f t="shared" si="6"/>
        <v>538535.94630375912</v>
      </c>
      <c r="BD7" s="58">
        <f t="shared" si="6"/>
        <v>576782.09217793879</v>
      </c>
      <c r="BE7" s="58">
        <f t="shared" si="6"/>
        <v>773391.54344018083</v>
      </c>
      <c r="BF7" s="58">
        <f t="shared" si="6"/>
        <v>627593.84791742417</v>
      </c>
      <c r="BG7" s="58">
        <f t="shared" si="6"/>
        <v>496673.46826433617</v>
      </c>
      <c r="BH7" s="58">
        <f t="shared" si="6"/>
        <v>591888.2898302183</v>
      </c>
      <c r="BI7" s="58">
        <f t="shared" si="6"/>
        <v>100753.7607050511</v>
      </c>
      <c r="BJ7" s="58">
        <f t="shared" si="6"/>
        <v>0</v>
      </c>
      <c r="BK7" s="58">
        <f t="shared" si="6"/>
        <v>420226.95287249843</v>
      </c>
      <c r="BL7" s="58">
        <f t="shared" si="6"/>
        <v>364700.23241124128</v>
      </c>
      <c r="BM7" s="58">
        <f t="shared" si="6"/>
        <v>357055.58087205747</v>
      </c>
      <c r="BN7" s="58">
        <f t="shared" si="6"/>
        <v>354766.76304595458</v>
      </c>
      <c r="BO7" s="58">
        <f t="shared" si="6"/>
        <v>515121.33994272607</v>
      </c>
      <c r="BP7" s="58">
        <f t="shared" si="6"/>
        <v>551704.60990933282</v>
      </c>
      <c r="BQ7" s="58">
        <f t="shared" si="6"/>
        <v>739765.82416017295</v>
      </c>
      <c r="BR7" s="58">
        <f t="shared" si="6"/>
        <v>600307.15887753619</v>
      </c>
      <c r="BS7" s="58">
        <f t="shared" si="6"/>
        <v>475078.96964414773</v>
      </c>
      <c r="BT7" s="58">
        <f t="shared" si="6"/>
        <v>566154.01635933935</v>
      </c>
      <c r="BU7" s="58">
        <f t="shared" si="6"/>
        <v>96373.162413527156</v>
      </c>
      <c r="BV7" s="58">
        <f t="shared" si="6"/>
        <v>0</v>
      </c>
      <c r="BW7" s="58">
        <f t="shared" si="6"/>
        <v>401956.21579108556</v>
      </c>
      <c r="BX7" s="58">
        <f t="shared" si="6"/>
        <v>348843.70056727435</v>
      </c>
      <c r="BY7" s="58">
        <f t="shared" si="6"/>
        <v>341531.42518196808</v>
      </c>
      <c r="BZ7" s="58">
        <f t="shared" si="6"/>
        <v>339342.12117439136</v>
      </c>
      <c r="CA7" s="58">
        <f t="shared" si="6"/>
        <v>492724.7599452163</v>
      </c>
      <c r="CB7" s="58">
        <f t="shared" si="6"/>
        <v>527717.45295675332</v>
      </c>
      <c r="CC7" s="58">
        <f t="shared" si="6"/>
        <v>707602.09267494828</v>
      </c>
      <c r="CD7" s="58">
        <f t="shared" si="6"/>
        <v>574206.8476219913</v>
      </c>
      <c r="CE7" s="58">
        <f t="shared" si="6"/>
        <v>454423.36226831534</v>
      </c>
      <c r="CF7" s="58">
        <f t="shared" si="6"/>
        <v>541538.62434371607</v>
      </c>
      <c r="CG7" s="58">
        <f t="shared" si="6"/>
        <v>92183.024917286864</v>
      </c>
      <c r="CH7" s="58">
        <f t="shared" si="6"/>
        <v>0</v>
      </c>
      <c r="CI7" s="58">
        <f t="shared" si="6"/>
        <v>384479.85858277755</v>
      </c>
      <c r="CJ7" s="58">
        <f t="shared" si="6"/>
        <v>333676.58315130597</v>
      </c>
      <c r="CK7" s="58">
        <f t="shared" si="6"/>
        <v>326682.23278275219</v>
      </c>
      <c r="CL7" s="58">
        <f t="shared" si="6"/>
        <v>324588.11590593966</v>
      </c>
      <c r="CM7" s="58">
        <f t="shared" si="6"/>
        <v>471301.94429542444</v>
      </c>
      <c r="CN7" s="58">
        <f t="shared" ref="CN7:DY7" si="7">SUM(CN5:CN6)</f>
        <v>504773.21587167738</v>
      </c>
      <c r="CO7" s="58">
        <f t="shared" si="7"/>
        <v>676836.78429777687</v>
      </c>
      <c r="CP7" s="58">
        <f t="shared" si="7"/>
        <v>549241.33250799193</v>
      </c>
      <c r="CQ7" s="58">
        <f t="shared" si="7"/>
        <v>434665.82477838878</v>
      </c>
      <c r="CR7" s="58">
        <f t="shared" si="7"/>
        <v>517993.46676355472</v>
      </c>
      <c r="CS7" s="58">
        <f t="shared" si="7"/>
        <v>88175.067312187472</v>
      </c>
      <c r="CT7" s="58">
        <f t="shared" si="7"/>
        <v>0</v>
      </c>
      <c r="CU7" s="58">
        <f t="shared" si="7"/>
        <v>367763.34299222217</v>
      </c>
      <c r="CV7" s="58">
        <f t="shared" si="7"/>
        <v>319168.90562298842</v>
      </c>
      <c r="CW7" s="58">
        <f t="shared" si="7"/>
        <v>312478.65744437178</v>
      </c>
      <c r="CX7" s="58">
        <f t="shared" si="7"/>
        <v>310475.58912742068</v>
      </c>
      <c r="CY7" s="58">
        <f t="shared" si="7"/>
        <v>450810.55541301484</v>
      </c>
      <c r="CZ7" s="58">
        <f t="shared" si="7"/>
        <v>482826.55431203911</v>
      </c>
      <c r="DA7" s="58">
        <f t="shared" si="7"/>
        <v>647409.09802396037</v>
      </c>
      <c r="DB7" s="58">
        <f t="shared" si="7"/>
        <v>525361.27457286173</v>
      </c>
      <c r="DC7" s="58">
        <f t="shared" si="7"/>
        <v>415767.31065758923</v>
      </c>
      <c r="DD7" s="58">
        <f t="shared" si="7"/>
        <v>495472.01168687834</v>
      </c>
      <c r="DE7" s="58">
        <f t="shared" si="7"/>
        <v>84341.36873339671</v>
      </c>
      <c r="DF7" s="58">
        <f t="shared" si="7"/>
        <v>0</v>
      </c>
      <c r="DG7" s="58">
        <f t="shared" si="7"/>
        <v>351773.63242734299</v>
      </c>
      <c r="DH7" s="58">
        <f t="shared" si="7"/>
        <v>305291.9966828585</v>
      </c>
      <c r="DI7" s="58">
        <f t="shared" si="7"/>
        <v>298892.62885983387</v>
      </c>
      <c r="DJ7" s="58">
        <f t="shared" si="7"/>
        <v>296976.65046970668</v>
      </c>
      <c r="DK7" s="58">
        <f t="shared" si="7"/>
        <v>431210.09648201417</v>
      </c>
      <c r="DL7" s="58">
        <f t="shared" si="7"/>
        <v>461834.09542890702</v>
      </c>
      <c r="DM7" s="58">
        <f t="shared" si="7"/>
        <v>619260.87637074478</v>
      </c>
      <c r="DN7" s="58">
        <f t="shared" si="7"/>
        <v>502519.48002621566</v>
      </c>
      <c r="DO7" s="58">
        <f t="shared" si="7"/>
        <v>397690.47106378112</v>
      </c>
      <c r="DP7" s="58">
        <f t="shared" si="7"/>
        <v>473929.75030918809</v>
      </c>
      <c r="DQ7" s="58">
        <f t="shared" si="7"/>
        <v>80674.35270150991</v>
      </c>
      <c r="DR7" s="58">
        <f t="shared" si="7"/>
        <v>0</v>
      </c>
      <c r="DS7" s="58">
        <f t="shared" si="7"/>
        <v>336479.12666963245</v>
      </c>
      <c r="DT7" s="58">
        <f t="shared" si="7"/>
        <v>292018.43160969077</v>
      </c>
      <c r="DU7" s="58">
        <f t="shared" si="7"/>
        <v>285897.29717027588</v>
      </c>
      <c r="DV7" s="58">
        <f t="shared" si="7"/>
        <v>284064.62218841515</v>
      </c>
      <c r="DW7" s="58">
        <f t="shared" si="7"/>
        <v>412461.83141757885</v>
      </c>
      <c r="DX7" s="58">
        <f t="shared" si="7"/>
        <v>441754.35214938945</v>
      </c>
      <c r="DY7" s="58">
        <f t="shared" si="7"/>
        <v>592336.49044158217</v>
      </c>
      <c r="DZ7" s="58">
        <f t="shared" ref="DZ7" si="8">SUM(DZ5:DZ6)</f>
        <v>480670.80698159768</v>
      </c>
      <c r="EA7" s="58">
        <f t="shared" ref="EA7" si="9">SUM(EA5:EA6)</f>
        <v>380399.58101752977</v>
      </c>
      <c r="EB7" s="58">
        <f t="shared" ref="EB7" si="10">SUM(EB5:EB6)</f>
        <v>453324.10899139743</v>
      </c>
      <c r="EC7" s="58">
        <f t="shared" ref="EC7" si="11">SUM(EC5:EC6)</f>
        <v>77166.772149270357</v>
      </c>
      <c r="ED7" s="58">
        <f t="shared" ref="ED7" si="12">SUM(ED5:ED6)</f>
        <v>0</v>
      </c>
      <c r="EE7" s="58">
        <f t="shared" ref="EE7" si="13">SUM(EE5:EE6)</f>
        <v>321849.59942312678</v>
      </c>
      <c r="EF7" s="58">
        <f t="shared" ref="EF7" si="14">SUM(EF5:EF6)</f>
        <v>279321.97806144343</v>
      </c>
      <c r="EG7" s="58">
        <f t="shared" ref="EG7" si="15">SUM(EG5:EG6)</f>
        <v>273466.97990200314</v>
      </c>
      <c r="EH7" s="58">
        <f t="shared" ref="EH7" si="16">SUM(EH5:EH6)</f>
        <v>271713.98644109286</v>
      </c>
      <c r="EI7" s="58">
        <f t="shared" ref="EI7" si="17">SUM(EI5:EI6)</f>
        <v>394528.70831246686</v>
      </c>
      <c r="EJ7" s="58">
        <f t="shared" ref="EJ7" si="18">SUM(EJ5:EJ6)</f>
        <v>422547.64118637261</v>
      </c>
      <c r="EK7" s="58">
        <f t="shared" ref="EK7" si="19">SUM(EK5:EK6)</f>
        <v>566582.72998760047</v>
      </c>
      <c r="EL7" s="58">
        <f t="shared" ref="EL7" si="20">SUM(EL5:EL6)</f>
        <v>459772.07624326751</v>
      </c>
      <c r="EM7" s="58">
        <f t="shared" ref="EM7" si="21">SUM(EM5:EM6)</f>
        <v>363860.46879937639</v>
      </c>
      <c r="EN7" s="58">
        <f t="shared" ref="EN7" si="22">SUM(EN5:EN6)</f>
        <v>433614.36512220628</v>
      </c>
      <c r="EO7" s="58">
        <f t="shared" ref="EO7" si="23">SUM(EO5:EO6)</f>
        <v>73811.695099302102</v>
      </c>
      <c r="EP7" s="58">
        <f t="shared" ref="EP7" si="24">SUM(EP5:EP6)</f>
        <v>0</v>
      </c>
      <c r="EQ7" s="58">
        <f t="shared" ref="EQ7" si="25">SUM(EQ5:EQ6)</f>
        <v>307856.13857864303</v>
      </c>
      <c r="ER7" s="58">
        <f t="shared" ref="ER7" si="26">SUM(ER5:ER6)</f>
        <v>267177.54423268506</v>
      </c>
      <c r="ES7" s="58">
        <f t="shared" ref="ES7" si="27">SUM(ES5:ES6)</f>
        <v>261577.11121061171</v>
      </c>
      <c r="ET7" s="58">
        <f t="shared" ref="ET7" si="28">SUM(ET5:ET6)</f>
        <v>259900.3348566975</v>
      </c>
      <c r="EU7" s="58">
        <f t="shared" ref="EU7" si="29">SUM(EU5:EU6)</f>
        <v>377375.2862119248</v>
      </c>
      <c r="EV7" s="58">
        <f t="shared" ref="EV7" si="30">SUM(EV5:EV6)</f>
        <v>404176.00461305206</v>
      </c>
      <c r="EW7" s="58">
        <f t="shared" ref="EW7" si="31">SUM(EW5:EW6)</f>
        <v>541948.69824900921</v>
      </c>
      <c r="EX7" s="58">
        <f t="shared" ref="EX7" si="32">SUM(EX5:EX6)</f>
        <v>439781.98597182112</v>
      </c>
      <c r="EY7" s="58">
        <f t="shared" ref="EY7" si="33">SUM(EY5:EY6)</f>
        <v>348040.44841679477</v>
      </c>
      <c r="EZ7" s="58">
        <f t="shared" ref="EZ7" si="34">SUM(EZ5:EZ6)</f>
        <v>414761.5666386321</v>
      </c>
      <c r="FA7" s="58">
        <f t="shared" ref="FA7" si="35">SUM(FA5:FA6)</f>
        <v>70602.490964549841</v>
      </c>
      <c r="FB7" s="58">
        <f t="shared" ref="FB7" si="36">SUM(FB5:FB6)</f>
        <v>0</v>
      </c>
      <c r="FC7" s="58">
        <f t="shared" ref="FC7" si="37">SUM(FC5:FC6)</f>
        <v>294471.08907522378</v>
      </c>
      <c r="FD7" s="58">
        <f t="shared" ref="FD7" si="38">SUM(FD5:FD6)</f>
        <v>255561.12926604654</v>
      </c>
      <c r="FE7" s="58">
        <f t="shared" ref="FE7" si="39">SUM(FE5:FE6)</f>
        <v>250204.19333188949</v>
      </c>
      <c r="FF7" s="58">
        <f t="shared" ref="FF7" si="40">SUM(FF5:FF6)</f>
        <v>248600.32029771066</v>
      </c>
      <c r="FG7" s="58">
        <f t="shared" ref="FG7" si="41">SUM(FG5:FG6)</f>
        <v>360967.66507227597</v>
      </c>
      <c r="FH7" s="58">
        <f t="shared" ref="FH7" si="42">SUM(FH5:FH6)</f>
        <v>386603.13484726718</v>
      </c>
      <c r="FI7" s="58">
        <f t="shared" ref="FI7" si="43">SUM(FI5:FI6)</f>
        <v>518385.71136861743</v>
      </c>
      <c r="FJ7" s="58">
        <f t="shared" ref="FJ7" si="44">SUM(FJ5:FJ6)</f>
        <v>420661.03006000275</v>
      </c>
      <c r="FK7" s="58">
        <f t="shared" ref="FK7" si="45">SUM(FK5:FK6)</f>
        <v>332908.25500736892</v>
      </c>
      <c r="FL7" s="58">
        <f t="shared" ref="FL7" si="46">SUM(FL5:FL6)</f>
        <v>396728.45504564804</v>
      </c>
      <c r="FM7" s="58">
        <f t="shared" ref="FM7" si="47">SUM(FM5:FM6)</f>
        <v>67532.817444352026</v>
      </c>
      <c r="FN7" s="58">
        <f t="shared" ref="FN7" si="48">SUM(FN5:FN6)</f>
        <v>0</v>
      </c>
      <c r="FO7" s="58">
        <f t="shared" ref="FO7" si="49">SUM(FO5:FO6)</f>
        <v>281667.99824586621</v>
      </c>
      <c r="FP7" s="58">
        <f t="shared" ref="FP7" si="50">SUM(FP5:FP6)</f>
        <v>244449.77581969672</v>
      </c>
      <c r="FQ7" s="58">
        <f t="shared" ref="FQ7" si="51">SUM(FQ5:FQ6)</f>
        <v>239325.75014354647</v>
      </c>
      <c r="FR7" s="58">
        <f t="shared" ref="FR7" si="52">SUM(FR5:FR6)</f>
        <v>237791.61071954935</v>
      </c>
      <c r="FS7" s="58">
        <f t="shared" ref="FS7" si="53">SUM(FS5:FS6)</f>
        <v>345273.41876478569</v>
      </c>
      <c r="FT7" s="58">
        <f t="shared" ref="FT7" si="54">SUM(FT5:FT6)</f>
        <v>369794.30289738608</v>
      </c>
      <c r="FU7" s="58">
        <f t="shared" ref="FU7" si="55">SUM(FU5:FU6)</f>
        <v>495847.20217867772</v>
      </c>
      <c r="FV7" s="58">
        <f t="shared" ref="FV7" si="56">SUM(FV5:FV6)</f>
        <v>402371.42005739408</v>
      </c>
      <c r="FW7" s="58">
        <f t="shared" ref="FW7" si="57">SUM(FW5:FW6)</f>
        <v>318433.98305052693</v>
      </c>
      <c r="FX7" s="58">
        <f t="shared" ref="FX7" si="58">SUM(FX5:FX6)</f>
        <v>379479.39178279397</v>
      </c>
      <c r="FY7" s="58">
        <f t="shared" ref="FY7" si="59">SUM(FY5:FY6)</f>
        <v>64596.607990249773</v>
      </c>
      <c r="FZ7" s="58">
        <f t="shared" ref="FZ7" si="60">SUM(FZ5:FZ6)</f>
        <v>0</v>
      </c>
      <c r="GA7" s="58">
        <f t="shared" ref="GA7" si="61">SUM(GA5:GA6)</f>
        <v>269421.56353952433</v>
      </c>
      <c r="GB7" s="58">
        <f t="shared" ref="GB7" si="62">SUM(GB5:GB6)</f>
        <v>233821.52469710127</v>
      </c>
      <c r="GC7" s="58">
        <f t="shared" ref="GC7" si="63">SUM(GC5:GC6)</f>
        <v>228920.28274600103</v>
      </c>
      <c r="GD7" s="58">
        <f t="shared" ref="GD7" si="64">SUM(GD5:GD6)</f>
        <v>227452.84503609073</v>
      </c>
      <c r="GE7" s="58">
        <f t="shared" ref="GE7" si="65">SUM(GE5:GE6)</f>
        <v>330261.53099240386</v>
      </c>
      <c r="GF7" s="58">
        <f t="shared" ref="GF7" si="66">SUM(GF5:GF6)</f>
        <v>353716.28972793464</v>
      </c>
      <c r="GG7" s="58">
        <f t="shared" ref="GG7" si="67">SUM(GG5:GG6)</f>
        <v>474288.62817090924</v>
      </c>
      <c r="GH7" s="58">
        <f t="shared" ref="GH7" si="68">SUM(GH5:GH6)</f>
        <v>384877.01048968139</v>
      </c>
      <c r="GI7" s="58">
        <f t="shared" ref="GI7" si="69">SUM(GI5:GI6)</f>
        <v>304589.02726572152</v>
      </c>
      <c r="GJ7" s="58">
        <f t="shared" ref="GJ7" si="70">SUM(GJ5:GJ6)</f>
        <v>362980.28779223782</v>
      </c>
      <c r="GK7" s="58">
        <f t="shared" ref="GK7" si="71">SUM(GK5:GK6)</f>
        <v>61788.059816760673</v>
      </c>
      <c r="GL7" s="58">
        <f t="shared" ref="GL7" si="72">SUM(GL5:GL6)</f>
        <v>0</v>
      </c>
      <c r="GM7" s="58">
        <f t="shared" ref="GM7" si="73">SUM(GM5:GM6)</f>
        <v>257707.58251606679</v>
      </c>
      <c r="GN7" s="58">
        <f t="shared" ref="GN7" si="74">SUM(GN5:GN6)</f>
        <v>223655.37144940131</v>
      </c>
      <c r="GO7" s="58">
        <f t="shared" ref="GO7" si="75">SUM(GO5:GO6)</f>
        <v>218967.22697443585</v>
      </c>
      <c r="GP7" s="58">
        <f t="shared" ref="GP7" si="76">SUM(GP5:GP6)</f>
        <v>217563.59090408686</v>
      </c>
      <c r="GQ7" s="58">
        <f t="shared" ref="GQ7" si="77">SUM(GQ5:GQ6)</f>
        <v>315902.33399273414</v>
      </c>
      <c r="GR7" s="58">
        <f t="shared" ref="GR7" si="78">SUM(GR5:GR6)</f>
        <v>338337.32060932886</v>
      </c>
      <c r="GS7" s="58">
        <f t="shared" ref="GS7" si="79">SUM(GS5:GS6)</f>
        <v>453667.38346782629</v>
      </c>
      <c r="GT7" s="58">
        <f t="shared" ref="GT7" si="80">SUM(GT5:GT6)</f>
        <v>368143.22742491268</v>
      </c>
      <c r="GU7" s="58">
        <f t="shared" ref="GU7" si="81">SUM(GU5:GU6)</f>
        <v>291346.0260802554</v>
      </c>
      <c r="GV7" s="58">
        <f t="shared" ref="GV7" si="82">SUM(GV5:GV6)</f>
        <v>347198.53614909708</v>
      </c>
      <c r="GW7" s="58">
        <f t="shared" ref="GW7" si="83">SUM(GW5:GW6)</f>
        <v>59101.622433423261</v>
      </c>
      <c r="GX7" s="58">
        <f t="shared" ref="GX7" si="84">SUM(GX5:GX6)</f>
        <v>0</v>
      </c>
      <c r="GY7" s="58">
        <f t="shared" ref="GY7" si="85">SUM(GY5:GY6)</f>
        <v>246502.90501536825</v>
      </c>
      <c r="GZ7" s="58">
        <f t="shared" ref="GZ7" si="86">SUM(GZ5:GZ6)</f>
        <v>213931.22486464478</v>
      </c>
      <c r="HA7" s="58">
        <f t="shared" ref="HA7" si="87">SUM(HA5:HA6)</f>
        <v>209446.91275815605</v>
      </c>
      <c r="HB7" s="58">
        <f t="shared" ref="HB7" si="88">SUM(HB5:HB6)</f>
        <v>208104.30434303966</v>
      </c>
      <c r="HC7" s="58">
        <f t="shared" ref="HC7" si="89">SUM(HC5:HC6)</f>
        <v>302167.44990609359</v>
      </c>
      <c r="HD7" s="58">
        <f t="shared" ref="HD7" si="90">SUM(HD5:HD6)</f>
        <v>323627.00232196675</v>
      </c>
      <c r="HE7" s="58">
        <f t="shared" ref="HE7" si="91">SUM(HE5:HE6)</f>
        <v>433942.71462139906</v>
      </c>
      <c r="HF7" s="58">
        <f t="shared" ref="HF7" si="92">SUM(HF5:HF6)</f>
        <v>352137.00014556863</v>
      </c>
      <c r="HG7" s="58">
        <f t="shared" ref="HG7" si="93">SUM(HG5:HG6)</f>
        <v>278678.80755502696</v>
      </c>
      <c r="HH7" s="58">
        <f t="shared" ref="HH7" si="94">SUM(HH5:HH6)</f>
        <v>332102.94762087543</v>
      </c>
      <c r="HI7" s="58">
        <f t="shared" ref="HI7" si="95">SUM(HI5:HI6)</f>
        <v>56531.986675448337</v>
      </c>
      <c r="HJ7" s="58">
        <f t="shared" ref="HJ7" si="96">SUM(HJ5:HJ6)</f>
        <v>0</v>
      </c>
      <c r="HK7" s="58">
        <f t="shared" ref="HK7" si="97">SUM(HK5:HK6)</f>
        <v>235785.38740600442</v>
      </c>
      <c r="HL7" s="58">
        <f t="shared" ref="HL7" si="98">SUM(HL5:HL6)</f>
        <v>204629.86726183412</v>
      </c>
      <c r="HM7" s="58">
        <f t="shared" ref="HM7" si="99">SUM(HM5:HM6)</f>
        <v>200340.52524693188</v>
      </c>
      <c r="HN7" s="58">
        <f t="shared" ref="HN7" si="100">SUM(HN5:HN6)</f>
        <v>199056.29111073358</v>
      </c>
      <c r="HO7" s="58">
        <f t="shared" ref="HO7" si="101">SUM(HO5:HO6)</f>
        <v>289029.73469278519</v>
      </c>
      <c r="HP7" s="58">
        <f t="shared" ref="HP7" si="102">SUM(HP5:HP6)</f>
        <v>309556.26309057698</v>
      </c>
      <c r="HQ7" s="58">
        <f t="shared" ref="HQ7" si="103">SUM(HQ5:HQ6)</f>
        <v>415075.64007264277</v>
      </c>
      <c r="HR7" s="58">
        <f t="shared" ref="HR7" si="104">SUM(HR5:HR6)</f>
        <v>336826.6957914136</v>
      </c>
      <c r="HS7" s="58">
        <f t="shared" ref="HS7" si="105">SUM(HS5:HS6)</f>
        <v>266562.33766133012</v>
      </c>
      <c r="HT7" s="58">
        <f t="shared" ref="HT7" si="106">SUM(HT5:HT6)</f>
        <v>317663.68902866356</v>
      </c>
      <c r="HU7" s="58">
        <f t="shared" ref="HU7" si="107">SUM(HU5:HU6)</f>
        <v>54074.07421129843</v>
      </c>
      <c r="HV7" s="58">
        <f t="shared" ref="HV7" si="108">SUM(HV5:HV6)</f>
        <v>0</v>
      </c>
      <c r="HW7" s="58">
        <f t="shared" ref="HW7" si="109">SUM(HW5:HW6)</f>
        <v>225533.84882313473</v>
      </c>
      <c r="HX7" s="58">
        <f t="shared" ref="HX7" si="110">SUM(HX5:HX6)</f>
        <v>195732.91651131964</v>
      </c>
      <c r="HY7" s="58">
        <f t="shared" ref="HY7" si="111">SUM(HY5:HY6)</f>
        <v>191630.0676275001</v>
      </c>
      <c r="HZ7" s="58">
        <f t="shared" ref="HZ7" si="112">SUM(HZ5:HZ6)</f>
        <v>190401.66975809305</v>
      </c>
      <c r="IA7" s="58">
        <f t="shared" ref="IA7" si="113">SUM(IA5:IA6)</f>
        <v>276463.22448875115</v>
      </c>
      <c r="IB7" s="58">
        <f t="shared" ref="IB7" si="114">SUM(IB5:IB6)</f>
        <v>296097.29513011716</v>
      </c>
      <c r="IC7" s="58">
        <f t="shared" ref="IC7" si="115">SUM(IC5:IC6)</f>
        <v>397028.87311296264</v>
      </c>
      <c r="ID7" s="58">
        <f t="shared" ref="ID7" si="116">SUM(ID5:ID6)</f>
        <v>322182.05684396089</v>
      </c>
      <c r="IE7" s="58">
        <f t="shared" ref="IE7" si="117">SUM(IE5:IE6)</f>
        <v>254972.67080648977</v>
      </c>
      <c r="IF7" s="58">
        <f t="shared" ref="IF7" si="118">SUM(IF5:IF6)</f>
        <v>303852.22428828699</v>
      </c>
      <c r="IG7" s="58">
        <f t="shared" ref="IG7" si="119">SUM(IG5:IG6)</f>
        <v>51723.027506459373</v>
      </c>
      <c r="IH7" s="58">
        <f t="shared" ref="IH7" si="120">SUM(IH5:IH6)</f>
        <v>0</v>
      </c>
      <c r="II7" s="58">
        <f t="shared" ref="II7" si="121">SUM(II5:II6)</f>
        <v>215728.02930908545</v>
      </c>
      <c r="IJ7" s="58">
        <f t="shared" ref="IJ7" si="122">SUM(IJ5:IJ6)</f>
        <v>187222.78970647967</v>
      </c>
      <c r="IK7" s="58">
        <f t="shared" ref="IK7" si="123">SUM(IK5:IK6)</f>
        <v>183298.32555673923</v>
      </c>
      <c r="IL7" s="58">
        <f t="shared" ref="IL7" si="124">SUM(IL5:IL6)</f>
        <v>182123.33629034992</v>
      </c>
      <c r="IM7" s="58">
        <f t="shared" ref="IM7" si="125">SUM(IM5:IM6)</f>
        <v>264443.08429358812</v>
      </c>
      <c r="IN7" s="264"/>
      <c r="IO7" s="264"/>
      <c r="IP7" s="264"/>
      <c r="IQ7" s="264"/>
      <c r="IR7" s="264"/>
      <c r="IS7" s="264"/>
      <c r="IT7" s="264"/>
      <c r="IU7" s="264"/>
      <c r="IV7" s="264"/>
      <c r="IW7" s="264"/>
      <c r="IX7" s="264"/>
      <c r="IY7" s="264"/>
      <c r="IZ7" s="264"/>
      <c r="JA7" s="264"/>
    </row>
    <row r="8" spans="2:261" s="204" customFormat="1" ht="15" customHeight="1">
      <c r="B8" s="59"/>
      <c r="C8" s="60" t="s">
        <v>107</v>
      </c>
      <c r="D8" s="38"/>
      <c r="E8" s="38"/>
      <c r="F8" s="38"/>
      <c r="G8" s="55" t="str">
        <f t="shared" si="4"/>
        <v>USD</v>
      </c>
      <c r="H8" s="55">
        <v>0</v>
      </c>
      <c r="I8" s="55">
        <v>0</v>
      </c>
      <c r="J8" s="55">
        <v>0</v>
      </c>
      <c r="K8" s="55">
        <v>0</v>
      </c>
      <c r="L8" s="55">
        <v>0</v>
      </c>
      <c r="M8" s="55">
        <v>0</v>
      </c>
      <c r="N8" s="55">
        <v>0</v>
      </c>
      <c r="O8" s="55">
        <v>0</v>
      </c>
      <c r="P8" s="55">
        <v>0</v>
      </c>
      <c r="Q8" s="55">
        <v>0</v>
      </c>
      <c r="R8" s="55">
        <v>0</v>
      </c>
      <c r="S8" s="55">
        <v>0</v>
      </c>
      <c r="T8" s="55">
        <v>0</v>
      </c>
      <c r="U8" s="55">
        <v>0</v>
      </c>
      <c r="V8" s="55">
        <v>0</v>
      </c>
      <c r="W8" s="55">
        <v>0</v>
      </c>
      <c r="X8" s="55">
        <v>0</v>
      </c>
      <c r="Y8" s="55">
        <v>0</v>
      </c>
      <c r="Z8" s="55">
        <v>0</v>
      </c>
      <c r="AA8" s="55">
        <v>0</v>
      </c>
      <c r="AB8" s="55">
        <v>0</v>
      </c>
      <c r="AC8" s="55">
        <v>0</v>
      </c>
      <c r="AD8" s="55">
        <v>0</v>
      </c>
      <c r="AE8" s="55">
        <v>0</v>
      </c>
      <c r="AF8" s="55">
        <v>0</v>
      </c>
      <c r="AG8" s="55">
        <v>0</v>
      </c>
      <c r="AH8" s="55">
        <v>0</v>
      </c>
      <c r="AI8" s="55">
        <v>0</v>
      </c>
      <c r="AJ8" s="55">
        <v>0</v>
      </c>
      <c r="AK8" s="55">
        <v>0</v>
      </c>
      <c r="AL8" s="55">
        <v>0</v>
      </c>
      <c r="AM8" s="55">
        <v>0</v>
      </c>
      <c r="AN8" s="55">
        <v>0</v>
      </c>
      <c r="AO8" s="55">
        <v>0</v>
      </c>
      <c r="AP8" s="55">
        <v>0</v>
      </c>
      <c r="AQ8" s="55">
        <v>0</v>
      </c>
      <c r="AR8" s="55">
        <v>0</v>
      </c>
      <c r="AS8" s="55">
        <v>0</v>
      </c>
      <c r="AT8" s="55">
        <v>0</v>
      </c>
      <c r="AU8" s="55">
        <v>0</v>
      </c>
      <c r="AV8" s="55">
        <v>0</v>
      </c>
      <c r="AW8" s="55">
        <v>0</v>
      </c>
      <c r="AX8" s="55">
        <v>0</v>
      </c>
      <c r="AY8" s="55">
        <v>0</v>
      </c>
      <c r="AZ8" s="55">
        <v>0</v>
      </c>
      <c r="BA8" s="55">
        <v>0</v>
      </c>
      <c r="BB8" s="55">
        <v>0</v>
      </c>
      <c r="BC8" s="55">
        <v>0</v>
      </c>
      <c r="BD8" s="55">
        <v>0</v>
      </c>
      <c r="BE8" s="55">
        <v>0</v>
      </c>
      <c r="BF8" s="55">
        <v>0</v>
      </c>
      <c r="BG8" s="55">
        <v>0</v>
      </c>
      <c r="BH8" s="55">
        <v>0</v>
      </c>
      <c r="BI8" s="55">
        <v>0</v>
      </c>
      <c r="BJ8" s="55">
        <v>0</v>
      </c>
      <c r="BK8" s="55">
        <v>0</v>
      </c>
      <c r="BL8" s="55">
        <v>0</v>
      </c>
      <c r="BM8" s="55">
        <v>0</v>
      </c>
      <c r="BN8" s="55">
        <v>0</v>
      </c>
      <c r="BO8" s="55">
        <v>0</v>
      </c>
      <c r="BP8" s="55">
        <v>0</v>
      </c>
      <c r="BQ8" s="55">
        <v>0</v>
      </c>
      <c r="BR8" s="55">
        <v>0</v>
      </c>
      <c r="BS8" s="55">
        <v>0</v>
      </c>
      <c r="BT8" s="55">
        <v>0</v>
      </c>
      <c r="BU8" s="55">
        <v>0</v>
      </c>
      <c r="BV8" s="55">
        <v>0</v>
      </c>
      <c r="BW8" s="55">
        <v>0</v>
      </c>
      <c r="BX8" s="55">
        <v>0</v>
      </c>
      <c r="BY8" s="55">
        <v>0</v>
      </c>
      <c r="BZ8" s="55">
        <v>0</v>
      </c>
      <c r="CA8" s="55">
        <v>0</v>
      </c>
      <c r="CB8" s="55">
        <v>0</v>
      </c>
      <c r="CC8" s="55">
        <v>0</v>
      </c>
      <c r="CD8" s="55">
        <v>0</v>
      </c>
      <c r="CE8" s="55">
        <v>0</v>
      </c>
      <c r="CF8" s="55">
        <v>0</v>
      </c>
      <c r="CG8" s="55">
        <v>0</v>
      </c>
      <c r="CH8" s="55">
        <v>0</v>
      </c>
      <c r="CI8" s="55">
        <v>0</v>
      </c>
      <c r="CJ8" s="55">
        <v>0</v>
      </c>
      <c r="CK8" s="55">
        <v>0</v>
      </c>
      <c r="CL8" s="55">
        <v>0</v>
      </c>
      <c r="CM8" s="55">
        <v>0</v>
      </c>
      <c r="CN8" s="55">
        <v>0</v>
      </c>
      <c r="CO8" s="55">
        <v>0</v>
      </c>
      <c r="CP8" s="55">
        <v>0</v>
      </c>
      <c r="CQ8" s="55">
        <v>0</v>
      </c>
      <c r="CR8" s="55">
        <v>0</v>
      </c>
      <c r="CS8" s="55">
        <v>0</v>
      </c>
      <c r="CT8" s="55">
        <v>0</v>
      </c>
      <c r="CU8" s="55">
        <v>0</v>
      </c>
      <c r="CV8" s="55">
        <v>0</v>
      </c>
      <c r="CW8" s="55">
        <v>0</v>
      </c>
      <c r="CX8" s="55">
        <v>0</v>
      </c>
      <c r="CY8" s="55">
        <v>0</v>
      </c>
      <c r="CZ8" s="55">
        <v>0</v>
      </c>
      <c r="DA8" s="55">
        <v>0</v>
      </c>
      <c r="DB8" s="55">
        <v>0</v>
      </c>
      <c r="DC8" s="55">
        <v>0</v>
      </c>
      <c r="DD8" s="55">
        <v>0</v>
      </c>
      <c r="DE8" s="55">
        <v>0</v>
      </c>
      <c r="DF8" s="55">
        <v>0</v>
      </c>
      <c r="DG8" s="55">
        <v>0</v>
      </c>
      <c r="DH8" s="55">
        <v>0</v>
      </c>
      <c r="DI8" s="55">
        <v>0</v>
      </c>
      <c r="DJ8" s="55">
        <v>0</v>
      </c>
      <c r="DK8" s="55">
        <v>0</v>
      </c>
      <c r="DL8" s="55">
        <v>0</v>
      </c>
      <c r="DM8" s="55">
        <v>0</v>
      </c>
      <c r="DN8" s="55">
        <v>0</v>
      </c>
      <c r="DO8" s="55">
        <v>0</v>
      </c>
      <c r="DP8" s="55">
        <v>0</v>
      </c>
      <c r="DQ8" s="55">
        <v>0</v>
      </c>
      <c r="DR8" s="55">
        <v>0</v>
      </c>
      <c r="DS8" s="55">
        <v>0</v>
      </c>
      <c r="DT8" s="55">
        <v>0</v>
      </c>
      <c r="DU8" s="55">
        <v>0</v>
      </c>
      <c r="DV8" s="55">
        <v>0</v>
      </c>
      <c r="DW8" s="55">
        <v>0</v>
      </c>
      <c r="DX8" s="55">
        <v>0</v>
      </c>
      <c r="DY8" s="55">
        <v>0</v>
      </c>
      <c r="DZ8" s="55">
        <v>0</v>
      </c>
      <c r="EA8" s="55">
        <v>0</v>
      </c>
      <c r="EB8" s="55">
        <v>0</v>
      </c>
      <c r="EC8" s="55">
        <v>0</v>
      </c>
      <c r="ED8" s="55">
        <v>0</v>
      </c>
      <c r="EE8" s="55">
        <v>0</v>
      </c>
      <c r="EF8" s="55">
        <v>0</v>
      </c>
      <c r="EG8" s="55">
        <v>0</v>
      </c>
      <c r="EH8" s="55">
        <v>0</v>
      </c>
      <c r="EI8" s="55">
        <v>0</v>
      </c>
      <c r="EJ8" s="55">
        <v>0</v>
      </c>
      <c r="EK8" s="55">
        <v>0</v>
      </c>
      <c r="EL8" s="55">
        <v>0</v>
      </c>
      <c r="EM8" s="55">
        <v>0</v>
      </c>
      <c r="EN8" s="55">
        <v>0</v>
      </c>
      <c r="EO8" s="55">
        <v>0</v>
      </c>
      <c r="EP8" s="55">
        <v>0</v>
      </c>
      <c r="EQ8" s="55">
        <v>0</v>
      </c>
      <c r="ER8" s="55">
        <v>0</v>
      </c>
      <c r="ES8" s="55">
        <v>0</v>
      </c>
      <c r="ET8" s="55">
        <v>0</v>
      </c>
      <c r="EU8" s="55">
        <v>0</v>
      </c>
      <c r="EV8" s="55">
        <v>0</v>
      </c>
      <c r="EW8" s="55">
        <v>0</v>
      </c>
      <c r="EX8" s="55">
        <v>0</v>
      </c>
      <c r="EY8" s="55">
        <v>0</v>
      </c>
      <c r="EZ8" s="55">
        <v>0</v>
      </c>
      <c r="FA8" s="55">
        <v>0</v>
      </c>
      <c r="FB8" s="55">
        <v>0</v>
      </c>
      <c r="FC8" s="55">
        <v>0</v>
      </c>
      <c r="FD8" s="55">
        <v>0</v>
      </c>
      <c r="FE8" s="55">
        <v>0</v>
      </c>
      <c r="FF8" s="55">
        <v>0</v>
      </c>
      <c r="FG8" s="55">
        <v>0</v>
      </c>
      <c r="FH8" s="55">
        <v>0</v>
      </c>
      <c r="FI8" s="55">
        <v>0</v>
      </c>
      <c r="FJ8" s="55">
        <v>0</v>
      </c>
      <c r="FK8" s="55">
        <v>0</v>
      </c>
      <c r="FL8" s="55">
        <v>0</v>
      </c>
      <c r="FM8" s="55">
        <v>0</v>
      </c>
      <c r="FN8" s="55">
        <v>0</v>
      </c>
      <c r="FO8" s="55">
        <v>0</v>
      </c>
      <c r="FP8" s="55">
        <v>0</v>
      </c>
      <c r="FQ8" s="55">
        <v>0</v>
      </c>
      <c r="FR8" s="55">
        <v>0</v>
      </c>
      <c r="FS8" s="55">
        <v>0</v>
      </c>
      <c r="FT8" s="55">
        <v>0</v>
      </c>
      <c r="FU8" s="55">
        <v>0</v>
      </c>
      <c r="FV8" s="55">
        <v>0</v>
      </c>
      <c r="FW8" s="55">
        <v>0</v>
      </c>
      <c r="FX8" s="55">
        <v>0</v>
      </c>
      <c r="FY8" s="55">
        <v>0</v>
      </c>
      <c r="FZ8" s="55">
        <v>0</v>
      </c>
      <c r="GA8" s="55">
        <v>0</v>
      </c>
      <c r="GB8" s="55">
        <v>0</v>
      </c>
      <c r="GC8" s="55">
        <v>0</v>
      </c>
      <c r="GD8" s="55">
        <v>0</v>
      </c>
      <c r="GE8" s="55">
        <v>0</v>
      </c>
      <c r="GF8" s="55">
        <v>0</v>
      </c>
      <c r="GG8" s="55">
        <v>0</v>
      </c>
      <c r="GH8" s="55">
        <v>0</v>
      </c>
      <c r="GI8" s="55">
        <v>0</v>
      </c>
      <c r="GJ8" s="55">
        <v>0</v>
      </c>
      <c r="GK8" s="55">
        <v>0</v>
      </c>
      <c r="GL8" s="55">
        <v>0</v>
      </c>
      <c r="GM8" s="55">
        <v>0</v>
      </c>
      <c r="GN8" s="55">
        <v>0</v>
      </c>
      <c r="GO8" s="55">
        <v>0</v>
      </c>
      <c r="GP8" s="55">
        <v>0</v>
      </c>
      <c r="GQ8" s="55">
        <v>0</v>
      </c>
      <c r="GR8" s="55">
        <v>0</v>
      </c>
      <c r="GS8" s="55">
        <v>0</v>
      </c>
      <c r="GT8" s="55">
        <v>0</v>
      </c>
      <c r="GU8" s="55">
        <v>0</v>
      </c>
      <c r="GV8" s="55">
        <v>0</v>
      </c>
      <c r="GW8" s="55">
        <v>0</v>
      </c>
      <c r="GX8" s="55">
        <v>0</v>
      </c>
      <c r="GY8" s="55">
        <v>0</v>
      </c>
      <c r="GZ8" s="55">
        <v>0</v>
      </c>
      <c r="HA8" s="55">
        <v>0</v>
      </c>
      <c r="HB8" s="55">
        <v>0</v>
      </c>
      <c r="HC8" s="55">
        <v>0</v>
      </c>
      <c r="HD8" s="55">
        <v>0</v>
      </c>
      <c r="HE8" s="55">
        <v>0</v>
      </c>
      <c r="HF8" s="55">
        <v>0</v>
      </c>
      <c r="HG8" s="55">
        <v>0</v>
      </c>
      <c r="HH8" s="55">
        <v>0</v>
      </c>
      <c r="HI8" s="55">
        <v>0</v>
      </c>
      <c r="HJ8" s="55">
        <v>0</v>
      </c>
      <c r="HK8" s="55">
        <v>0</v>
      </c>
      <c r="HL8" s="55">
        <v>0</v>
      </c>
      <c r="HM8" s="55">
        <v>0</v>
      </c>
      <c r="HN8" s="55">
        <v>0</v>
      </c>
      <c r="HO8" s="55">
        <v>0</v>
      </c>
      <c r="HP8" s="55">
        <v>0</v>
      </c>
      <c r="HQ8" s="55">
        <v>0</v>
      </c>
      <c r="HR8" s="55">
        <v>0</v>
      </c>
      <c r="HS8" s="55">
        <v>0</v>
      </c>
      <c r="HT8" s="55">
        <v>0</v>
      </c>
      <c r="HU8" s="55">
        <v>0</v>
      </c>
      <c r="HV8" s="55">
        <v>0</v>
      </c>
      <c r="HW8" s="55">
        <v>0</v>
      </c>
      <c r="HX8" s="55">
        <v>0</v>
      </c>
      <c r="HY8" s="55">
        <v>0</v>
      </c>
      <c r="HZ8" s="55">
        <v>0</v>
      </c>
      <c r="IA8" s="55">
        <v>0</v>
      </c>
      <c r="IB8" s="55">
        <v>0</v>
      </c>
      <c r="IC8" s="55">
        <v>0</v>
      </c>
      <c r="ID8" s="55">
        <v>0</v>
      </c>
      <c r="IE8" s="55">
        <v>0</v>
      </c>
      <c r="IF8" s="55">
        <v>0</v>
      </c>
      <c r="IG8" s="55">
        <v>0</v>
      </c>
      <c r="IH8" s="55">
        <v>0</v>
      </c>
      <c r="II8" s="55">
        <v>0</v>
      </c>
      <c r="IJ8" s="55">
        <v>0</v>
      </c>
      <c r="IK8" s="55">
        <v>0</v>
      </c>
      <c r="IL8" s="55">
        <v>0</v>
      </c>
      <c r="IM8" s="55">
        <v>0</v>
      </c>
      <c r="IN8" s="55"/>
      <c r="IO8" s="55"/>
      <c r="IP8" s="55"/>
      <c r="IQ8" s="55"/>
      <c r="IR8" s="55"/>
      <c r="IS8" s="55"/>
      <c r="IT8" s="55"/>
      <c r="IU8" s="55"/>
      <c r="IV8" s="55"/>
      <c r="IW8" s="55"/>
      <c r="IX8" s="55"/>
      <c r="IY8" s="55"/>
      <c r="IZ8" s="55"/>
      <c r="JA8" s="55"/>
    </row>
    <row r="9" spans="2:261" s="204" customFormat="1" ht="15" customHeight="1">
      <c r="B9" s="54"/>
      <c r="C9" s="61" t="s">
        <v>108</v>
      </c>
      <c r="D9" s="61"/>
      <c r="E9" s="61"/>
      <c r="F9" s="61"/>
      <c r="G9" s="62" t="str">
        <f t="shared" si="4"/>
        <v>USD</v>
      </c>
      <c r="H9" s="62">
        <f t="shared" ref="H9:AA9" si="126">SUM(H7:H8)</f>
        <v>60846.47760066206</v>
      </c>
      <c r="I9" s="62">
        <f t="shared" si="126"/>
        <v>144759.67442148415</v>
      </c>
      <c r="J9" s="62">
        <f t="shared" si="126"/>
        <v>186586.09690930758</v>
      </c>
      <c r="K9" s="62">
        <f t="shared" si="126"/>
        <v>206705.23488893791</v>
      </c>
      <c r="L9" s="62">
        <f t="shared" si="126"/>
        <v>306197.34024582623</v>
      </c>
      <c r="M9" s="62">
        <f t="shared" si="126"/>
        <v>62737.420931692148</v>
      </c>
      <c r="N9" s="62">
        <f t="shared" si="126"/>
        <v>0</v>
      </c>
      <c r="O9" s="62">
        <f t="shared" si="126"/>
        <v>341527.84101106768</v>
      </c>
      <c r="P9" s="62">
        <f t="shared" si="126"/>
        <v>340652.91150360502</v>
      </c>
      <c r="Q9" s="62">
        <f t="shared" si="126"/>
        <v>362230.22565384832</v>
      </c>
      <c r="R9" s="62">
        <f t="shared" si="126"/>
        <v>394605.80072441377</v>
      </c>
      <c r="S9" s="62">
        <f t="shared" si="126"/>
        <v>615361.27523270412</v>
      </c>
      <c r="T9" s="62">
        <f t="shared" si="126"/>
        <v>659063.45938476524</v>
      </c>
      <c r="U9" s="62">
        <f t="shared" si="126"/>
        <v>883720.40843695309</v>
      </c>
      <c r="V9" s="62">
        <f t="shared" si="126"/>
        <v>717123.81175913755</v>
      </c>
      <c r="W9" s="62">
        <f t="shared" si="126"/>
        <v>567526.86780354776</v>
      </c>
      <c r="X9" s="62">
        <f t="shared" si="126"/>
        <v>676324.64522579499</v>
      </c>
      <c r="Y9" s="62">
        <f t="shared" si="126"/>
        <v>115126.87889729117</v>
      </c>
      <c r="Z9" s="62">
        <f t="shared" si="126"/>
        <v>0</v>
      </c>
      <c r="AA9" s="62">
        <f t="shared" si="126"/>
        <v>480174.80612318625</v>
      </c>
      <c r="AB9" s="62">
        <f t="shared" ref="AB9:CM9" si="127">SUM(AB7:AB8)</f>
        <v>416726.87150146236</v>
      </c>
      <c r="AC9" s="62">
        <f t="shared" si="127"/>
        <v>407991.66533342627</v>
      </c>
      <c r="AD9" s="62">
        <f t="shared" si="127"/>
        <v>405376.33414539148</v>
      </c>
      <c r="AE9" s="62">
        <f t="shared" si="127"/>
        <v>588606.43717910838</v>
      </c>
      <c r="AF9" s="62">
        <f t="shared" si="127"/>
        <v>630408.5263680364</v>
      </c>
      <c r="AG9" s="62">
        <f t="shared" si="127"/>
        <v>845297.78198317275</v>
      </c>
      <c r="AH9" s="62">
        <f t="shared" si="127"/>
        <v>685944.51559569698</v>
      </c>
      <c r="AI9" s="62">
        <f t="shared" si="127"/>
        <v>542851.78659469797</v>
      </c>
      <c r="AJ9" s="62">
        <f t="shared" si="127"/>
        <v>646919.22586815176</v>
      </c>
      <c r="AK9" s="62">
        <f t="shared" si="127"/>
        <v>110121.36242349591</v>
      </c>
      <c r="AL9" s="62">
        <f t="shared" si="127"/>
        <v>0</v>
      </c>
      <c r="AM9" s="62">
        <f t="shared" si="127"/>
        <v>459297.64063956955</v>
      </c>
      <c r="AN9" s="62">
        <f t="shared" si="127"/>
        <v>398608.31187096407</v>
      </c>
      <c r="AO9" s="62">
        <f t="shared" si="127"/>
        <v>390252.89727545128</v>
      </c>
      <c r="AP9" s="62">
        <f t="shared" si="127"/>
        <v>387751.27613907011</v>
      </c>
      <c r="AQ9" s="62">
        <f t="shared" si="127"/>
        <v>563014.85295392992</v>
      </c>
      <c r="AR9" s="62">
        <f t="shared" si="127"/>
        <v>602999.46000420884</v>
      </c>
      <c r="AS9" s="62">
        <f t="shared" si="127"/>
        <v>808545.70450564357</v>
      </c>
      <c r="AT9" s="62">
        <f t="shared" si="127"/>
        <v>656120.84100457979</v>
      </c>
      <c r="AU9" s="62">
        <f t="shared" si="127"/>
        <v>519249.53500362422</v>
      </c>
      <c r="AV9" s="62">
        <f t="shared" si="127"/>
        <v>618792.30300431908</v>
      </c>
      <c r="AW9" s="62">
        <f t="shared" si="127"/>
        <v>105333.47710073524</v>
      </c>
      <c r="AX9" s="62">
        <f t="shared" si="127"/>
        <v>0</v>
      </c>
      <c r="AY9" s="62">
        <f t="shared" si="127"/>
        <v>439328.17800306657</v>
      </c>
      <c r="AZ9" s="62">
        <f t="shared" si="127"/>
        <v>381277.51570266136</v>
      </c>
      <c r="BA9" s="62">
        <f t="shared" si="127"/>
        <v>373285.38000260561</v>
      </c>
      <c r="BB9" s="62">
        <f t="shared" si="127"/>
        <v>370892.52500258887</v>
      </c>
      <c r="BC9" s="62">
        <f t="shared" si="127"/>
        <v>538535.94630375912</v>
      </c>
      <c r="BD9" s="62">
        <f t="shared" si="127"/>
        <v>576782.09217793879</v>
      </c>
      <c r="BE9" s="62">
        <f t="shared" si="127"/>
        <v>773391.54344018083</v>
      </c>
      <c r="BF9" s="62">
        <f t="shared" si="127"/>
        <v>627593.84791742417</v>
      </c>
      <c r="BG9" s="62">
        <f t="shared" si="127"/>
        <v>496673.46826433617</v>
      </c>
      <c r="BH9" s="62">
        <f t="shared" si="127"/>
        <v>591888.2898302183</v>
      </c>
      <c r="BI9" s="62">
        <f t="shared" si="127"/>
        <v>100753.7607050511</v>
      </c>
      <c r="BJ9" s="62">
        <f t="shared" si="127"/>
        <v>0</v>
      </c>
      <c r="BK9" s="62">
        <f t="shared" si="127"/>
        <v>420226.95287249843</v>
      </c>
      <c r="BL9" s="62">
        <f t="shared" si="127"/>
        <v>364700.23241124128</v>
      </c>
      <c r="BM9" s="62">
        <f t="shared" si="127"/>
        <v>357055.58087205747</v>
      </c>
      <c r="BN9" s="62">
        <f t="shared" si="127"/>
        <v>354766.76304595458</v>
      </c>
      <c r="BO9" s="62">
        <f t="shared" si="127"/>
        <v>515121.33994272607</v>
      </c>
      <c r="BP9" s="62">
        <f t="shared" si="127"/>
        <v>551704.60990933282</v>
      </c>
      <c r="BQ9" s="62">
        <f t="shared" si="127"/>
        <v>739765.82416017295</v>
      </c>
      <c r="BR9" s="62">
        <f t="shared" si="127"/>
        <v>600307.15887753619</v>
      </c>
      <c r="BS9" s="62">
        <f t="shared" si="127"/>
        <v>475078.96964414773</v>
      </c>
      <c r="BT9" s="62">
        <f t="shared" si="127"/>
        <v>566154.01635933935</v>
      </c>
      <c r="BU9" s="62">
        <f t="shared" si="127"/>
        <v>96373.162413527156</v>
      </c>
      <c r="BV9" s="62">
        <f t="shared" si="127"/>
        <v>0</v>
      </c>
      <c r="BW9" s="62">
        <f t="shared" si="127"/>
        <v>401956.21579108556</v>
      </c>
      <c r="BX9" s="62">
        <f t="shared" si="127"/>
        <v>348843.70056727435</v>
      </c>
      <c r="BY9" s="62">
        <f t="shared" si="127"/>
        <v>341531.42518196808</v>
      </c>
      <c r="BZ9" s="62">
        <f t="shared" si="127"/>
        <v>339342.12117439136</v>
      </c>
      <c r="CA9" s="62">
        <f t="shared" si="127"/>
        <v>492724.7599452163</v>
      </c>
      <c r="CB9" s="62">
        <f t="shared" si="127"/>
        <v>527717.45295675332</v>
      </c>
      <c r="CC9" s="62">
        <f t="shared" si="127"/>
        <v>707602.09267494828</v>
      </c>
      <c r="CD9" s="62">
        <f t="shared" si="127"/>
        <v>574206.8476219913</v>
      </c>
      <c r="CE9" s="62">
        <f t="shared" si="127"/>
        <v>454423.36226831534</v>
      </c>
      <c r="CF9" s="62">
        <f t="shared" si="127"/>
        <v>541538.62434371607</v>
      </c>
      <c r="CG9" s="62">
        <f t="shared" si="127"/>
        <v>92183.024917286864</v>
      </c>
      <c r="CH9" s="62">
        <f t="shared" si="127"/>
        <v>0</v>
      </c>
      <c r="CI9" s="62">
        <f t="shared" si="127"/>
        <v>384479.85858277755</v>
      </c>
      <c r="CJ9" s="62">
        <f t="shared" si="127"/>
        <v>333676.58315130597</v>
      </c>
      <c r="CK9" s="62">
        <f t="shared" si="127"/>
        <v>326682.23278275219</v>
      </c>
      <c r="CL9" s="62">
        <f t="shared" si="127"/>
        <v>324588.11590593966</v>
      </c>
      <c r="CM9" s="62">
        <f t="shared" si="127"/>
        <v>471301.94429542444</v>
      </c>
      <c r="CN9" s="62">
        <f t="shared" ref="CN9:DY9" si="128">SUM(CN7:CN8)</f>
        <v>504773.21587167738</v>
      </c>
      <c r="CO9" s="62">
        <f t="shared" si="128"/>
        <v>676836.78429777687</v>
      </c>
      <c r="CP9" s="62">
        <f t="shared" si="128"/>
        <v>549241.33250799193</v>
      </c>
      <c r="CQ9" s="62">
        <f t="shared" si="128"/>
        <v>434665.82477838878</v>
      </c>
      <c r="CR9" s="62">
        <f t="shared" si="128"/>
        <v>517993.46676355472</v>
      </c>
      <c r="CS9" s="62">
        <f t="shared" si="128"/>
        <v>88175.067312187472</v>
      </c>
      <c r="CT9" s="62">
        <f t="shared" si="128"/>
        <v>0</v>
      </c>
      <c r="CU9" s="62">
        <f t="shared" si="128"/>
        <v>367763.34299222217</v>
      </c>
      <c r="CV9" s="62">
        <f t="shared" si="128"/>
        <v>319168.90562298842</v>
      </c>
      <c r="CW9" s="62">
        <f t="shared" si="128"/>
        <v>312478.65744437178</v>
      </c>
      <c r="CX9" s="62">
        <f t="shared" si="128"/>
        <v>310475.58912742068</v>
      </c>
      <c r="CY9" s="62">
        <f t="shared" si="128"/>
        <v>450810.55541301484</v>
      </c>
      <c r="CZ9" s="62">
        <f t="shared" si="128"/>
        <v>482826.55431203911</v>
      </c>
      <c r="DA9" s="62">
        <f t="shared" si="128"/>
        <v>647409.09802396037</v>
      </c>
      <c r="DB9" s="62">
        <f t="shared" si="128"/>
        <v>525361.27457286173</v>
      </c>
      <c r="DC9" s="62">
        <f t="shared" si="128"/>
        <v>415767.31065758923</v>
      </c>
      <c r="DD9" s="62">
        <f t="shared" si="128"/>
        <v>495472.01168687834</v>
      </c>
      <c r="DE9" s="62">
        <f t="shared" si="128"/>
        <v>84341.36873339671</v>
      </c>
      <c r="DF9" s="62">
        <f t="shared" si="128"/>
        <v>0</v>
      </c>
      <c r="DG9" s="62">
        <f t="shared" si="128"/>
        <v>351773.63242734299</v>
      </c>
      <c r="DH9" s="62">
        <f t="shared" si="128"/>
        <v>305291.9966828585</v>
      </c>
      <c r="DI9" s="62">
        <f t="shared" si="128"/>
        <v>298892.62885983387</v>
      </c>
      <c r="DJ9" s="62">
        <f t="shared" si="128"/>
        <v>296976.65046970668</v>
      </c>
      <c r="DK9" s="62">
        <f t="shared" si="128"/>
        <v>431210.09648201417</v>
      </c>
      <c r="DL9" s="62">
        <f t="shared" si="128"/>
        <v>461834.09542890702</v>
      </c>
      <c r="DM9" s="62">
        <f t="shared" si="128"/>
        <v>619260.87637074478</v>
      </c>
      <c r="DN9" s="62">
        <f t="shared" si="128"/>
        <v>502519.48002621566</v>
      </c>
      <c r="DO9" s="62">
        <f t="shared" si="128"/>
        <v>397690.47106378112</v>
      </c>
      <c r="DP9" s="62">
        <f t="shared" si="128"/>
        <v>473929.75030918809</v>
      </c>
      <c r="DQ9" s="62">
        <f t="shared" si="128"/>
        <v>80674.35270150991</v>
      </c>
      <c r="DR9" s="62">
        <f t="shared" si="128"/>
        <v>0</v>
      </c>
      <c r="DS9" s="62">
        <f t="shared" si="128"/>
        <v>336479.12666963245</v>
      </c>
      <c r="DT9" s="62">
        <f t="shared" si="128"/>
        <v>292018.43160969077</v>
      </c>
      <c r="DU9" s="62">
        <f t="shared" si="128"/>
        <v>285897.29717027588</v>
      </c>
      <c r="DV9" s="62">
        <f t="shared" si="128"/>
        <v>284064.62218841515</v>
      </c>
      <c r="DW9" s="62">
        <f t="shared" si="128"/>
        <v>412461.83141757885</v>
      </c>
      <c r="DX9" s="62">
        <f t="shared" si="128"/>
        <v>441754.35214938945</v>
      </c>
      <c r="DY9" s="62">
        <f t="shared" si="128"/>
        <v>592336.49044158217</v>
      </c>
      <c r="DZ9" s="62">
        <f t="shared" ref="DZ9" si="129">SUM(DZ7:DZ8)</f>
        <v>480670.80698159768</v>
      </c>
      <c r="EA9" s="62">
        <f t="shared" ref="EA9" si="130">SUM(EA7:EA8)</f>
        <v>380399.58101752977</v>
      </c>
      <c r="EB9" s="62">
        <f t="shared" ref="EB9" si="131">SUM(EB7:EB8)</f>
        <v>453324.10899139743</v>
      </c>
      <c r="EC9" s="62">
        <f t="shared" ref="EC9" si="132">SUM(EC7:EC8)</f>
        <v>77166.772149270357</v>
      </c>
      <c r="ED9" s="62">
        <f t="shared" ref="ED9" si="133">SUM(ED7:ED8)</f>
        <v>0</v>
      </c>
      <c r="EE9" s="62">
        <f t="shared" ref="EE9" si="134">SUM(EE7:EE8)</f>
        <v>321849.59942312678</v>
      </c>
      <c r="EF9" s="62">
        <f t="shared" ref="EF9" si="135">SUM(EF7:EF8)</f>
        <v>279321.97806144343</v>
      </c>
      <c r="EG9" s="62">
        <f t="shared" ref="EG9" si="136">SUM(EG7:EG8)</f>
        <v>273466.97990200314</v>
      </c>
      <c r="EH9" s="62">
        <f t="shared" ref="EH9" si="137">SUM(EH7:EH8)</f>
        <v>271713.98644109286</v>
      </c>
      <c r="EI9" s="62">
        <f t="shared" ref="EI9" si="138">SUM(EI7:EI8)</f>
        <v>394528.70831246686</v>
      </c>
      <c r="EJ9" s="62">
        <f t="shared" ref="EJ9" si="139">SUM(EJ7:EJ8)</f>
        <v>422547.64118637261</v>
      </c>
      <c r="EK9" s="62">
        <f t="shared" ref="EK9" si="140">SUM(EK7:EK8)</f>
        <v>566582.72998760047</v>
      </c>
      <c r="EL9" s="62">
        <f t="shared" ref="EL9" si="141">SUM(EL7:EL8)</f>
        <v>459772.07624326751</v>
      </c>
      <c r="EM9" s="62">
        <f t="shared" ref="EM9" si="142">SUM(EM7:EM8)</f>
        <v>363860.46879937639</v>
      </c>
      <c r="EN9" s="62">
        <f t="shared" ref="EN9" si="143">SUM(EN7:EN8)</f>
        <v>433614.36512220628</v>
      </c>
      <c r="EO9" s="62">
        <f t="shared" ref="EO9" si="144">SUM(EO7:EO8)</f>
        <v>73811.695099302102</v>
      </c>
      <c r="EP9" s="62">
        <f t="shared" ref="EP9" si="145">SUM(EP7:EP8)</f>
        <v>0</v>
      </c>
      <c r="EQ9" s="62">
        <f t="shared" ref="EQ9" si="146">SUM(EQ7:EQ8)</f>
        <v>307856.13857864303</v>
      </c>
      <c r="ER9" s="62">
        <f t="shared" ref="ER9" si="147">SUM(ER7:ER8)</f>
        <v>267177.54423268506</v>
      </c>
      <c r="ES9" s="62">
        <f t="shared" ref="ES9" si="148">SUM(ES7:ES8)</f>
        <v>261577.11121061171</v>
      </c>
      <c r="ET9" s="62">
        <f t="shared" ref="ET9" si="149">SUM(ET7:ET8)</f>
        <v>259900.3348566975</v>
      </c>
      <c r="EU9" s="62">
        <f t="shared" ref="EU9" si="150">SUM(EU7:EU8)</f>
        <v>377375.2862119248</v>
      </c>
      <c r="EV9" s="62">
        <f t="shared" ref="EV9" si="151">SUM(EV7:EV8)</f>
        <v>404176.00461305206</v>
      </c>
      <c r="EW9" s="62">
        <f t="shared" ref="EW9" si="152">SUM(EW7:EW8)</f>
        <v>541948.69824900921</v>
      </c>
      <c r="EX9" s="62">
        <f t="shared" ref="EX9" si="153">SUM(EX7:EX8)</f>
        <v>439781.98597182112</v>
      </c>
      <c r="EY9" s="62">
        <f t="shared" ref="EY9" si="154">SUM(EY7:EY8)</f>
        <v>348040.44841679477</v>
      </c>
      <c r="EZ9" s="62">
        <f t="shared" ref="EZ9" si="155">SUM(EZ7:EZ8)</f>
        <v>414761.5666386321</v>
      </c>
      <c r="FA9" s="62">
        <f t="shared" ref="FA9" si="156">SUM(FA7:FA8)</f>
        <v>70602.490964549841</v>
      </c>
      <c r="FB9" s="62">
        <f t="shared" ref="FB9" si="157">SUM(FB7:FB8)</f>
        <v>0</v>
      </c>
      <c r="FC9" s="62">
        <f t="shared" ref="FC9" si="158">SUM(FC7:FC8)</f>
        <v>294471.08907522378</v>
      </c>
      <c r="FD9" s="62">
        <f t="shared" ref="FD9" si="159">SUM(FD7:FD8)</f>
        <v>255561.12926604654</v>
      </c>
      <c r="FE9" s="62">
        <f t="shared" ref="FE9" si="160">SUM(FE7:FE8)</f>
        <v>250204.19333188949</v>
      </c>
      <c r="FF9" s="62">
        <f t="shared" ref="FF9" si="161">SUM(FF7:FF8)</f>
        <v>248600.32029771066</v>
      </c>
      <c r="FG9" s="62">
        <f t="shared" ref="FG9" si="162">SUM(FG7:FG8)</f>
        <v>360967.66507227597</v>
      </c>
      <c r="FH9" s="62">
        <f t="shared" ref="FH9" si="163">SUM(FH7:FH8)</f>
        <v>386603.13484726718</v>
      </c>
      <c r="FI9" s="62">
        <f t="shared" ref="FI9" si="164">SUM(FI7:FI8)</f>
        <v>518385.71136861743</v>
      </c>
      <c r="FJ9" s="62">
        <f t="shared" ref="FJ9" si="165">SUM(FJ7:FJ8)</f>
        <v>420661.03006000275</v>
      </c>
      <c r="FK9" s="62">
        <f t="shared" ref="FK9" si="166">SUM(FK7:FK8)</f>
        <v>332908.25500736892</v>
      </c>
      <c r="FL9" s="62">
        <f t="shared" ref="FL9" si="167">SUM(FL7:FL8)</f>
        <v>396728.45504564804</v>
      </c>
      <c r="FM9" s="62">
        <f t="shared" ref="FM9" si="168">SUM(FM7:FM8)</f>
        <v>67532.817444352026</v>
      </c>
      <c r="FN9" s="62">
        <f t="shared" ref="FN9" si="169">SUM(FN7:FN8)</f>
        <v>0</v>
      </c>
      <c r="FO9" s="62">
        <f t="shared" ref="FO9" si="170">SUM(FO7:FO8)</f>
        <v>281667.99824586621</v>
      </c>
      <c r="FP9" s="62">
        <f t="shared" ref="FP9" si="171">SUM(FP7:FP8)</f>
        <v>244449.77581969672</v>
      </c>
      <c r="FQ9" s="62">
        <f t="shared" ref="FQ9" si="172">SUM(FQ7:FQ8)</f>
        <v>239325.75014354647</v>
      </c>
      <c r="FR9" s="62">
        <f t="shared" ref="FR9" si="173">SUM(FR7:FR8)</f>
        <v>237791.61071954935</v>
      </c>
      <c r="FS9" s="62">
        <f t="shared" ref="FS9" si="174">SUM(FS7:FS8)</f>
        <v>345273.41876478569</v>
      </c>
      <c r="FT9" s="62">
        <f t="shared" ref="FT9" si="175">SUM(FT7:FT8)</f>
        <v>369794.30289738608</v>
      </c>
      <c r="FU9" s="62">
        <f t="shared" ref="FU9" si="176">SUM(FU7:FU8)</f>
        <v>495847.20217867772</v>
      </c>
      <c r="FV9" s="62">
        <f t="shared" ref="FV9" si="177">SUM(FV7:FV8)</f>
        <v>402371.42005739408</v>
      </c>
      <c r="FW9" s="62">
        <f t="shared" ref="FW9" si="178">SUM(FW7:FW8)</f>
        <v>318433.98305052693</v>
      </c>
      <c r="FX9" s="62">
        <f t="shared" ref="FX9" si="179">SUM(FX7:FX8)</f>
        <v>379479.39178279397</v>
      </c>
      <c r="FY9" s="62">
        <f t="shared" ref="FY9" si="180">SUM(FY7:FY8)</f>
        <v>64596.607990249773</v>
      </c>
      <c r="FZ9" s="62">
        <f t="shared" ref="FZ9" si="181">SUM(FZ7:FZ8)</f>
        <v>0</v>
      </c>
      <c r="GA9" s="62">
        <f t="shared" ref="GA9" si="182">SUM(GA7:GA8)</f>
        <v>269421.56353952433</v>
      </c>
      <c r="GB9" s="62">
        <f t="shared" ref="GB9" si="183">SUM(GB7:GB8)</f>
        <v>233821.52469710127</v>
      </c>
      <c r="GC9" s="62">
        <f t="shared" ref="GC9" si="184">SUM(GC7:GC8)</f>
        <v>228920.28274600103</v>
      </c>
      <c r="GD9" s="62">
        <f t="shared" ref="GD9" si="185">SUM(GD7:GD8)</f>
        <v>227452.84503609073</v>
      </c>
      <c r="GE9" s="62">
        <f t="shared" ref="GE9" si="186">SUM(GE7:GE8)</f>
        <v>330261.53099240386</v>
      </c>
      <c r="GF9" s="62">
        <f t="shared" ref="GF9" si="187">SUM(GF7:GF8)</f>
        <v>353716.28972793464</v>
      </c>
      <c r="GG9" s="62">
        <f t="shared" ref="GG9" si="188">SUM(GG7:GG8)</f>
        <v>474288.62817090924</v>
      </c>
      <c r="GH9" s="62">
        <f t="shared" ref="GH9" si="189">SUM(GH7:GH8)</f>
        <v>384877.01048968139</v>
      </c>
      <c r="GI9" s="62">
        <f t="shared" ref="GI9" si="190">SUM(GI7:GI8)</f>
        <v>304589.02726572152</v>
      </c>
      <c r="GJ9" s="62">
        <f t="shared" ref="GJ9" si="191">SUM(GJ7:GJ8)</f>
        <v>362980.28779223782</v>
      </c>
      <c r="GK9" s="62">
        <f t="shared" ref="GK9" si="192">SUM(GK7:GK8)</f>
        <v>61788.059816760673</v>
      </c>
      <c r="GL9" s="62">
        <f t="shared" ref="GL9" si="193">SUM(GL7:GL8)</f>
        <v>0</v>
      </c>
      <c r="GM9" s="62">
        <f t="shared" ref="GM9" si="194">SUM(GM7:GM8)</f>
        <v>257707.58251606679</v>
      </c>
      <c r="GN9" s="62">
        <f t="shared" ref="GN9" si="195">SUM(GN7:GN8)</f>
        <v>223655.37144940131</v>
      </c>
      <c r="GO9" s="62">
        <f t="shared" ref="GO9" si="196">SUM(GO7:GO8)</f>
        <v>218967.22697443585</v>
      </c>
      <c r="GP9" s="62">
        <f t="shared" ref="GP9" si="197">SUM(GP7:GP8)</f>
        <v>217563.59090408686</v>
      </c>
      <c r="GQ9" s="62">
        <f t="shared" ref="GQ9" si="198">SUM(GQ7:GQ8)</f>
        <v>315902.33399273414</v>
      </c>
      <c r="GR9" s="62">
        <f t="shared" ref="GR9" si="199">SUM(GR7:GR8)</f>
        <v>338337.32060932886</v>
      </c>
      <c r="GS9" s="62">
        <f t="shared" ref="GS9" si="200">SUM(GS7:GS8)</f>
        <v>453667.38346782629</v>
      </c>
      <c r="GT9" s="62">
        <f t="shared" ref="GT9" si="201">SUM(GT7:GT8)</f>
        <v>368143.22742491268</v>
      </c>
      <c r="GU9" s="62">
        <f t="shared" ref="GU9" si="202">SUM(GU7:GU8)</f>
        <v>291346.0260802554</v>
      </c>
      <c r="GV9" s="62">
        <f t="shared" ref="GV9" si="203">SUM(GV7:GV8)</f>
        <v>347198.53614909708</v>
      </c>
      <c r="GW9" s="62">
        <f t="shared" ref="GW9" si="204">SUM(GW7:GW8)</f>
        <v>59101.622433423261</v>
      </c>
      <c r="GX9" s="62">
        <f t="shared" ref="GX9" si="205">SUM(GX7:GX8)</f>
        <v>0</v>
      </c>
      <c r="GY9" s="62">
        <f t="shared" ref="GY9" si="206">SUM(GY7:GY8)</f>
        <v>246502.90501536825</v>
      </c>
      <c r="GZ9" s="62">
        <f t="shared" ref="GZ9" si="207">SUM(GZ7:GZ8)</f>
        <v>213931.22486464478</v>
      </c>
      <c r="HA9" s="62">
        <f t="shared" ref="HA9" si="208">SUM(HA7:HA8)</f>
        <v>209446.91275815605</v>
      </c>
      <c r="HB9" s="62">
        <f t="shared" ref="HB9" si="209">SUM(HB7:HB8)</f>
        <v>208104.30434303966</v>
      </c>
      <c r="HC9" s="62">
        <f t="shared" ref="HC9" si="210">SUM(HC7:HC8)</f>
        <v>302167.44990609359</v>
      </c>
      <c r="HD9" s="62">
        <f t="shared" ref="HD9" si="211">SUM(HD7:HD8)</f>
        <v>323627.00232196675</v>
      </c>
      <c r="HE9" s="62">
        <f t="shared" ref="HE9" si="212">SUM(HE7:HE8)</f>
        <v>433942.71462139906</v>
      </c>
      <c r="HF9" s="62">
        <f t="shared" ref="HF9" si="213">SUM(HF7:HF8)</f>
        <v>352137.00014556863</v>
      </c>
      <c r="HG9" s="62">
        <f t="shared" ref="HG9" si="214">SUM(HG7:HG8)</f>
        <v>278678.80755502696</v>
      </c>
      <c r="HH9" s="62">
        <f t="shared" ref="HH9" si="215">SUM(HH7:HH8)</f>
        <v>332102.94762087543</v>
      </c>
      <c r="HI9" s="62">
        <f t="shared" ref="HI9" si="216">SUM(HI7:HI8)</f>
        <v>56531.986675448337</v>
      </c>
      <c r="HJ9" s="62">
        <f t="shared" ref="HJ9" si="217">SUM(HJ7:HJ8)</f>
        <v>0</v>
      </c>
      <c r="HK9" s="62">
        <f t="shared" ref="HK9" si="218">SUM(HK7:HK8)</f>
        <v>235785.38740600442</v>
      </c>
      <c r="HL9" s="62">
        <f t="shared" ref="HL9" si="219">SUM(HL7:HL8)</f>
        <v>204629.86726183412</v>
      </c>
      <c r="HM9" s="62">
        <f t="shared" ref="HM9" si="220">SUM(HM7:HM8)</f>
        <v>200340.52524693188</v>
      </c>
      <c r="HN9" s="62">
        <f t="shared" ref="HN9" si="221">SUM(HN7:HN8)</f>
        <v>199056.29111073358</v>
      </c>
      <c r="HO9" s="62">
        <f t="shared" ref="HO9" si="222">SUM(HO7:HO8)</f>
        <v>289029.73469278519</v>
      </c>
      <c r="HP9" s="62">
        <f t="shared" ref="HP9" si="223">SUM(HP7:HP8)</f>
        <v>309556.26309057698</v>
      </c>
      <c r="HQ9" s="62">
        <f t="shared" ref="HQ9" si="224">SUM(HQ7:HQ8)</f>
        <v>415075.64007264277</v>
      </c>
      <c r="HR9" s="62">
        <f t="shared" ref="HR9" si="225">SUM(HR7:HR8)</f>
        <v>336826.6957914136</v>
      </c>
      <c r="HS9" s="62">
        <f t="shared" ref="HS9" si="226">SUM(HS7:HS8)</f>
        <v>266562.33766133012</v>
      </c>
      <c r="HT9" s="62">
        <f t="shared" ref="HT9" si="227">SUM(HT7:HT8)</f>
        <v>317663.68902866356</v>
      </c>
      <c r="HU9" s="62">
        <f t="shared" ref="HU9" si="228">SUM(HU7:HU8)</f>
        <v>54074.07421129843</v>
      </c>
      <c r="HV9" s="62">
        <f t="shared" ref="HV9" si="229">SUM(HV7:HV8)</f>
        <v>0</v>
      </c>
      <c r="HW9" s="62">
        <f t="shared" ref="HW9" si="230">SUM(HW7:HW8)</f>
        <v>225533.84882313473</v>
      </c>
      <c r="HX9" s="62">
        <f t="shared" ref="HX9" si="231">SUM(HX7:HX8)</f>
        <v>195732.91651131964</v>
      </c>
      <c r="HY9" s="62">
        <f t="shared" ref="HY9" si="232">SUM(HY7:HY8)</f>
        <v>191630.0676275001</v>
      </c>
      <c r="HZ9" s="62">
        <f t="shared" ref="HZ9" si="233">SUM(HZ7:HZ8)</f>
        <v>190401.66975809305</v>
      </c>
      <c r="IA9" s="62">
        <f t="shared" ref="IA9" si="234">SUM(IA7:IA8)</f>
        <v>276463.22448875115</v>
      </c>
      <c r="IB9" s="62">
        <f t="shared" ref="IB9" si="235">SUM(IB7:IB8)</f>
        <v>296097.29513011716</v>
      </c>
      <c r="IC9" s="62">
        <f t="shared" ref="IC9" si="236">SUM(IC7:IC8)</f>
        <v>397028.87311296264</v>
      </c>
      <c r="ID9" s="62">
        <f t="shared" ref="ID9" si="237">SUM(ID7:ID8)</f>
        <v>322182.05684396089</v>
      </c>
      <c r="IE9" s="62">
        <f t="shared" ref="IE9" si="238">SUM(IE7:IE8)</f>
        <v>254972.67080648977</v>
      </c>
      <c r="IF9" s="62">
        <f t="shared" ref="IF9" si="239">SUM(IF7:IF8)</f>
        <v>303852.22428828699</v>
      </c>
      <c r="IG9" s="62">
        <f t="shared" ref="IG9" si="240">SUM(IG7:IG8)</f>
        <v>51723.027506459373</v>
      </c>
      <c r="IH9" s="62">
        <f t="shared" ref="IH9" si="241">SUM(IH7:IH8)</f>
        <v>0</v>
      </c>
      <c r="II9" s="62">
        <f t="shared" ref="II9" si="242">SUM(II7:II8)</f>
        <v>215728.02930908545</v>
      </c>
      <c r="IJ9" s="62">
        <f t="shared" ref="IJ9" si="243">SUM(IJ7:IJ8)</f>
        <v>187222.78970647967</v>
      </c>
      <c r="IK9" s="62">
        <f t="shared" ref="IK9" si="244">SUM(IK7:IK8)</f>
        <v>183298.32555673923</v>
      </c>
      <c r="IL9" s="62">
        <f t="shared" ref="IL9" si="245">SUM(IL7:IL8)</f>
        <v>182123.33629034992</v>
      </c>
      <c r="IM9" s="62">
        <f t="shared" ref="IM9" si="246">SUM(IM7:IM8)</f>
        <v>264443.08429358812</v>
      </c>
      <c r="IN9" s="264"/>
      <c r="IO9" s="264"/>
      <c r="IP9" s="264"/>
      <c r="IQ9" s="264"/>
      <c r="IR9" s="264"/>
      <c r="IS9" s="264"/>
      <c r="IT9" s="264"/>
      <c r="IU9" s="264"/>
      <c r="IV9" s="264"/>
      <c r="IW9" s="264"/>
      <c r="IX9" s="264"/>
      <c r="IY9" s="264"/>
      <c r="IZ9" s="264"/>
      <c r="JA9" s="264"/>
    </row>
    <row r="10" spans="2:261" s="204" customFormat="1" ht="15" customHeight="1">
      <c r="B10" s="38"/>
      <c r="C10" s="60" t="s">
        <v>16</v>
      </c>
      <c r="D10" s="38"/>
      <c r="E10" s="38"/>
      <c r="F10" s="38"/>
      <c r="G10" s="55" t="str">
        <f t="shared" si="4"/>
        <v>USD</v>
      </c>
      <c r="H10" s="55">
        <f ca="1">Calcs_Cluster1!I108/Calcs_Cluster1!I9</f>
        <v>-21325.291659522234</v>
      </c>
      <c r="I10" s="55">
        <f ca="1">Calcs_Cluster1!J108/Calcs_Cluster1!J9</f>
        <v>-31479.60369869402</v>
      </c>
      <c r="J10" s="55">
        <f ca="1">Calcs_Cluster1!K108/Calcs_Cluster1!K9</f>
        <v>-38795.661116326199</v>
      </c>
      <c r="K10" s="55">
        <f ca="1">Calcs_Cluster1!L108/Calcs_Cluster1!L9</f>
        <v>-44260.988341587028</v>
      </c>
      <c r="L10" s="55">
        <f ca="1">Calcs_Cluster1!M108/Calcs_Cluster1!M9</f>
        <v>-56493.5345217453</v>
      </c>
      <c r="M10" s="55">
        <f ca="1">Calcs_Cluster1!N108/Calcs_Cluster1!N9</f>
        <v>-39486.510623298185</v>
      </c>
      <c r="N10" s="55">
        <f ca="1">Calcs_Cluster1!O108/Calcs_Cluster1!O9</f>
        <v>-37887.613156829386</v>
      </c>
      <c r="O10" s="55">
        <f ca="1">Calcs_Cluster1!P108/Calcs_Cluster1!P9</f>
        <v>-70755.759494111204</v>
      </c>
      <c r="P10" s="55">
        <f ca="1">Calcs_Cluster1!Q108/Calcs_Cluster1!Q9</f>
        <v>-74431.164329753054</v>
      </c>
      <c r="Q10" s="55">
        <f ca="1">Calcs_Cluster1!R108/Calcs_Cluster1!R9</f>
        <v>-80020.81344630025</v>
      </c>
      <c r="R10" s="55">
        <f ca="1">Calcs_Cluster1!S108/Calcs_Cluster1!S9</f>
        <v>-86531.105930413789</v>
      </c>
      <c r="S10" s="55">
        <f ca="1">Calcs_Cluster1!T108/Calcs_Cluster1!T9</f>
        <v>-109102.38326012986</v>
      </c>
      <c r="T10" s="55">
        <f ca="1">Calcs_Cluster1!U108/Calcs_Cluster1!U9</f>
        <v>-115884.34594504503</v>
      </c>
      <c r="U10" s="55">
        <f ca="1">Calcs_Cluster1!V108/Calcs_Cluster1!V9</f>
        <v>-136746.88389702531</v>
      </c>
      <c r="V10" s="55">
        <f ca="1">Calcs_Cluster1!W108/Calcs_Cluster1!W9</f>
        <v>-121276.06122483505</v>
      </c>
      <c r="W10" s="55">
        <f ca="1">Calcs_Cluster1!X108/Calcs_Cluster1!X9</f>
        <v>-107383.89392735808</v>
      </c>
      <c r="X10" s="55">
        <f ca="1">Calcs_Cluster1!Y108/Calcs_Cluster1!Y9</f>
        <v>-117487.28832552316</v>
      </c>
      <c r="Y10" s="55">
        <f ca="1">Calcs_Cluster1!Z108/Calcs_Cluster1!Z9</f>
        <v>-65372.231355372664</v>
      </c>
      <c r="Z10" s="55">
        <f ca="1">Calcs_Cluster1!AA108/Calcs_Cluster1!AA9</f>
        <v>-54681.091417698968</v>
      </c>
      <c r="AA10" s="55">
        <f ca="1">Calcs_Cluster1!AB108/Calcs_Cluster1!AB9</f>
        <v>-99272.034001908265</v>
      </c>
      <c r="AB10" s="55">
        <f ca="1">Calcs_Cluster1!AC108/Calcs_Cluster1!AC9</f>
        <v>-93380.006403362946</v>
      </c>
      <c r="AC10" s="55">
        <f ca="1">Calcs_Cluster1!AD108/Calcs_Cluster1!AD9</f>
        <v>-92568.820410817963</v>
      </c>
      <c r="AD10" s="55">
        <f ca="1">Calcs_Cluster1!AE108/Calcs_Cluster1!AE9</f>
        <v>-92325.950353169756</v>
      </c>
      <c r="AE10" s="55">
        <f ca="1">Calcs_Cluster1!AF108/Calcs_Cluster1!AF9</f>
        <v>-109341.42659200258</v>
      </c>
      <c r="AF10" s="55">
        <f ca="1">Calcs_Cluster1!AG108/Calcs_Cluster1!AG9</f>
        <v>-116739.5107641717</v>
      </c>
      <c r="AG10" s="55">
        <f ca="1">Calcs_Cluster1!AH108/Calcs_Cluster1!AH9</f>
        <v>-138531.48003357043</v>
      </c>
      <c r="AH10" s="55">
        <f ca="1">Calcs_Cluster1!AI108/Calcs_Cluster1!AI9</f>
        <v>-122371.42831691506</v>
      </c>
      <c r="AI10" s="55">
        <f ca="1">Calcs_Cluster1!AJ108/Calcs_Cluster1!AJ9</f>
        <v>-107860.36146930611</v>
      </c>
      <c r="AJ10" s="55">
        <f ca="1">Calcs_Cluster1!AK108/Calcs_Cluster1!AK9</f>
        <v>-118413.86463120354</v>
      </c>
      <c r="AK10" s="55">
        <f ca="1">Calcs_Cluster1!AL108/Calcs_Cluster1!AL9</f>
        <v>-63977.068754281812</v>
      </c>
      <c r="AL10" s="55">
        <f ca="1">Calcs_Cluster1!AM108/Calcs_Cluster1!AM9</f>
        <v>-52809.635841139425</v>
      </c>
      <c r="AM10" s="55">
        <f ca="1">Calcs_Cluster1!AN108/Calcs_Cluster1!AN9</f>
        <v>-99387.116142205836</v>
      </c>
      <c r="AN10" s="55">
        <f ca="1">Calcs_Cluster1!AO108/Calcs_Cluster1!AO9</f>
        <v>-93232.59723096469</v>
      </c>
      <c r="AO10" s="55">
        <f ca="1">Calcs_Cluster1!AP108/Calcs_Cluster1!AP9</f>
        <v>-92385.272698254659</v>
      </c>
      <c r="AP10" s="55">
        <f ca="1">Calcs_Cluster1!AQ108/Calcs_Cluster1!AQ9</f>
        <v>-92131.582718401347</v>
      </c>
      <c r="AQ10" s="55">
        <f ca="1">Calcs_Cluster1!AR108/Calcs_Cluster1!AR9</f>
        <v>-109905.10270692375</v>
      </c>
      <c r="AR10" s="55">
        <f ca="1">Calcs_Cluster1!AS108/Calcs_Cluster1!AS9</f>
        <v>-113712.99632010014</v>
      </c>
      <c r="AS10" s="55">
        <f ca="1">Calcs_Cluster1!AT108/Calcs_Cluster1!AT9</f>
        <v>-135083.50115910373</v>
      </c>
      <c r="AT10" s="55">
        <f ca="1">Calcs_Cluster1!AU108/Calcs_Cluster1!AU9</f>
        <v>-119235.99058582637</v>
      </c>
      <c r="AU10" s="55">
        <f ca="1">Calcs_Cluster1!AV108/Calcs_Cluster1!AV9</f>
        <v>-105005.57292818946</v>
      </c>
      <c r="AV10" s="55">
        <f ca="1">Calcs_Cluster1!AW108/Calcs_Cluster1!AW9</f>
        <v>-115354.96758828902</v>
      </c>
      <c r="AW10" s="55">
        <f ca="1">Calcs_Cluster1!AX108/Calcs_Cluster1!AX9</f>
        <v>-61970.99869011213</v>
      </c>
      <c r="AX10" s="55">
        <f ca="1">Calcs_Cluster1!AY108/Calcs_Cluster1!AY9</f>
        <v>-51019.547898343335</v>
      </c>
      <c r="AY10" s="55">
        <f ca="1">Calcs_Cluster1!AZ108/Calcs_Cluster1!AZ9</f>
        <v>-181618.09366278115</v>
      </c>
      <c r="AZ10" s="55">
        <f ca="1">Calcs_Cluster1!BA108/Calcs_Cluster1!BA9</f>
        <v>-175582.60533455966</v>
      </c>
      <c r="BA10" s="55">
        <f ca="1">Calcs_Cluster1!BB108/Calcs_Cluster1!BB9</f>
        <v>-174751.6683594459</v>
      </c>
      <c r="BB10" s="55">
        <f ca="1">Calcs_Cluster1!BC108/Calcs_Cluster1!BC9</f>
        <v>-174502.88483396269</v>
      </c>
      <c r="BC10" s="55">
        <f ca="1">Calcs_Cluster1!BD108/Calcs_Cluster1!BD9</f>
        <v>-191932.65862931308</v>
      </c>
      <c r="BD10" s="55">
        <f ca="1">Calcs_Cluster1!BE108/Calcs_Cluster1!BE9</f>
        <v>-192449.70378797926</v>
      </c>
      <c r="BE10" s="55">
        <f ca="1">Calcs_Cluster1!BF108/Calcs_Cluster1!BF9</f>
        <v>-212295.50919736412</v>
      </c>
      <c r="BF10" s="55">
        <f ca="1">Calcs_Cluster1!BG108/Calcs_Cluster1!BG9</f>
        <v>-197578.65466211602</v>
      </c>
      <c r="BG10" s="55">
        <f ca="1">Calcs_Cluster1!BH108/Calcs_Cluster1!BH9</f>
        <v>-184363.51997740334</v>
      </c>
      <c r="BH10" s="55">
        <f ca="1">Calcs_Cluster1!BI108/Calcs_Cluster1!BI9</f>
        <v>-193974.52702083072</v>
      </c>
      <c r="BI10" s="55">
        <f ca="1">Calcs_Cluster1!BJ108/Calcs_Cluster1!BJ9</f>
        <v>-144399.28924730574</v>
      </c>
      <c r="BJ10" s="55">
        <f ca="1">Calcs_Cluster1!BK108/Calcs_Cluster1!BK9</f>
        <v>-134229.18035183288</v>
      </c>
      <c r="BK10" s="55">
        <f ca="1">Calcs_Cluster1!BL108/Calcs_Cluster1!BL9</f>
        <v>-176646.99028388239</v>
      </c>
      <c r="BL10" s="55">
        <f ca="1">Calcs_Cluster1!BM108/Calcs_Cluster1!BM9</f>
        <v>-171042.10973403748</v>
      </c>
      <c r="BM10" s="55">
        <f ca="1">Calcs_Cluster1!BN108/Calcs_Cluster1!BN9</f>
        <v>-170270.45676468543</v>
      </c>
      <c r="BN10" s="55">
        <f ca="1">Calcs_Cluster1!BO108/Calcs_Cluster1!BO9</f>
        <v>-170039.42294152611</v>
      </c>
      <c r="BO10" s="55">
        <f ca="1">Calcs_Cluster1!BP108/Calcs_Cluster1!BP9</f>
        <v>-186225.65259206743</v>
      </c>
      <c r="BP10" s="55">
        <f ca="1">Calcs_Cluster1!BQ108/Calcs_Cluster1!BQ9</f>
        <v>-187033.09559749725</v>
      </c>
      <c r="BQ10" s="55">
        <f ca="1">Calcs_Cluster1!BR108/Calcs_Cluster1!BR9</f>
        <v>-205590.81136357485</v>
      </c>
      <c r="BR10" s="55">
        <f ca="1">Calcs_Cluster1!BS108/Calcs_Cluster1!BS9</f>
        <v>-191829.15252423674</v>
      </c>
      <c r="BS10" s="55">
        <f ca="1">Calcs_Cluster1!BT108/Calcs_Cluster1!BT9</f>
        <v>-179471.74458687188</v>
      </c>
      <c r="BT10" s="55">
        <f ca="1">Calcs_Cluster1!BU108/Calcs_Cluster1!BU9</f>
        <v>-188458.95035950086</v>
      </c>
      <c r="BU10" s="55">
        <f ca="1">Calcs_Cluster1!BV108/Calcs_Cluster1!BV9</f>
        <v>-142101.38750635847</v>
      </c>
      <c r="BV10" s="55">
        <f ca="1">Calcs_Cluster1!BW108/Calcs_Cluster1!BW9</f>
        <v>-132591.36832099486</v>
      </c>
      <c r="BW10" s="55">
        <f ca="1">Calcs_Cluster1!BX108/Calcs_Cluster1!BX9</f>
        <v>-172256.05533673227</v>
      </c>
      <c r="BX10" s="55">
        <f ca="1">Calcs_Cluster1!BY108/Calcs_Cluster1!BY9</f>
        <v>-167014.95889336747</v>
      </c>
      <c r="BY10" s="55">
        <f ca="1">Calcs_Cluster1!BZ108/Calcs_Cluster1!BZ9</f>
        <v>-166293.38996835344</v>
      </c>
      <c r="BZ10" s="55">
        <f ca="1">Calcs_Cluster1!CA108/Calcs_Cluster1!CA9</f>
        <v>-166077.35136804989</v>
      </c>
      <c r="CA10" s="55">
        <f ca="1">Calcs_Cluster1!CB108/Calcs_Cluster1!CB9</f>
        <v>-181213.01570531877</v>
      </c>
      <c r="CB10" s="55">
        <f ca="1">Calcs_Cluster1!CC108/Calcs_Cluster1!CC9</f>
        <v>-182130.46884271523</v>
      </c>
      <c r="CC10" s="55">
        <f ca="1">Calcs_Cluster1!CD108/Calcs_Cluster1!CD9</f>
        <v>-199551.02406642822</v>
      </c>
      <c r="CD10" s="55">
        <f ca="1">Calcs_Cluster1!CE108/Calcs_Cluster1!CE9</f>
        <v>-186632.63794593327</v>
      </c>
      <c r="CE10" s="55">
        <f ca="1">Calcs_Cluster1!CF108/Calcs_Cluster1!CF9</f>
        <v>-175032.45449079492</v>
      </c>
      <c r="CF10" s="55">
        <f ca="1">Calcs_Cluster1!CG108/Calcs_Cluster1!CG9</f>
        <v>-183468.95154907735</v>
      </c>
      <c r="CG10" s="55">
        <f ca="1">Calcs_Cluster1!CH108/Calcs_Cluster1!CH9</f>
        <v>-139952.03955950416</v>
      </c>
      <c r="CH10" s="55">
        <f ca="1">Calcs_Cluster1!CI108/Calcs_Cluster1!CI9</f>
        <v>-131024.76550888896</v>
      </c>
      <c r="CI10" s="55">
        <f ca="1">Calcs_Cluster1!CJ108/Calcs_Cluster1!CJ9</f>
        <v>-168258.92079496238</v>
      </c>
      <c r="CJ10" s="55">
        <f ca="1">Calcs_Cluster1!CK108/Calcs_Cluster1!CK9</f>
        <v>-163338.98284703132</v>
      </c>
      <c r="CK10" s="55">
        <f ca="1">Calcs_Cluster1!CL108/Calcs_Cluster1!CL9</f>
        <v>-162661.62947744806</v>
      </c>
      <c r="CL10" s="55">
        <f ca="1">Calcs_Cluster1!CM108/Calcs_Cluster1!CM9</f>
        <v>-162458.82906739324</v>
      </c>
      <c r="CM10" s="55">
        <f ca="1">Calcs_Cluster1!CN108/Calcs_Cluster1!CN9</f>
        <v>-176667.02579583717</v>
      </c>
      <c r="CN10" s="55">
        <f>Calcs_Cluster1!CO108/Calcs_Cluster1!CO9</f>
        <v>-148529.50281298993</v>
      </c>
      <c r="CO10" s="55">
        <f>Calcs_Cluster1!CP108/Calcs_Cluster1!CP9</f>
        <v>-155007.19009491365</v>
      </c>
      <c r="CP10" s="55">
        <f>Calcs_Cluster1!CQ108/Calcs_Cluster1!CQ9</f>
        <v>-150203.59661576882</v>
      </c>
      <c r="CQ10" s="55">
        <f>Calcs_Cluster1!CR108/Calcs_Cluster1!CR9</f>
        <v>-145890.1657365367</v>
      </c>
      <c r="CR10" s="55">
        <f>Calcs_Cluster1!CS108/Calcs_Cluster1!CS9</f>
        <v>-149027.20637597825</v>
      </c>
      <c r="CS10" s="55">
        <f>Calcs_Cluster1!CT108/Calcs_Cluster1!CT9</f>
        <v>-132845.80780839737</v>
      </c>
      <c r="CT10" s="55">
        <f>Calcs_Cluster1!CU108/Calcs_Cluster1!CU9</f>
        <v>-129526.27586252677</v>
      </c>
      <c r="CU10" s="55">
        <f>Calcs_Cluster1!CV108/Calcs_Cluster1!CV9</f>
        <v>-143371.48406929278</v>
      </c>
      <c r="CV10" s="55">
        <f>Calcs_Cluster1!CW108/Calcs_Cluster1!CW9</f>
        <v>-141542.04642715692</v>
      </c>
      <c r="CW10" s="55">
        <f>Calcs_Cluster1!CX108/Calcs_Cluster1!CX9</f>
        <v>-141290.17826043253</v>
      </c>
      <c r="CX10" s="55">
        <f>Calcs_Cluster1!CY108/Calcs_Cluster1!CY9</f>
        <v>-141214.76862967675</v>
      </c>
      <c r="CY10" s="55">
        <f>Calcs_Cluster1!CZ108/Calcs_Cluster1!CZ9</f>
        <v>-146497.96736042851</v>
      </c>
      <c r="CZ10" s="55">
        <f>Calcs_Cluster1!DA108/Calcs_Cluster1!DA9</f>
        <v>-146269.93763166681</v>
      </c>
      <c r="DA10" s="55">
        <f>Calcs_Cluster1!DB108/Calcs_Cluster1!DB9</f>
        <v>-152465.9863361156</v>
      </c>
      <c r="DB10" s="55">
        <f>Calcs_Cluster1!DC108/Calcs_Cluster1!DC9</f>
        <v>-147871.24474736836</v>
      </c>
      <c r="DC10" s="55">
        <f>Calcs_Cluster1!DD108/Calcs_Cluster1!DD9</f>
        <v>-143745.35434114636</v>
      </c>
      <c r="DD10" s="55">
        <f>Calcs_Cluster1!DE108/Calcs_Cluster1!DE9</f>
        <v>-146746.00190930782</v>
      </c>
      <c r="DE10" s="55">
        <f>Calcs_Cluster1!DF108/Calcs_Cluster1!DF9</f>
        <v>-131268.14240988262</v>
      </c>
      <c r="DF10" s="55">
        <f>Calcs_Cluster1!DG108/Calcs_Cluster1!DG9</f>
        <v>-128092.93793991944</v>
      </c>
      <c r="DG10" s="55">
        <f>Calcs_Cluster1!DH108/Calcs_Cluster1!DH9</f>
        <v>-141336.18057247825</v>
      </c>
      <c r="DH10" s="55">
        <f>Calcs_Cluster1!DI108/Calcs_Cluster1!DI9</f>
        <v>-139586.2836973918</v>
      </c>
      <c r="DI10" s="55">
        <f>Calcs_Cluster1!DJ108/Calcs_Cluster1!DJ9</f>
        <v>-139345.36632052498</v>
      </c>
      <c r="DJ10" s="55">
        <f>Calcs_Cluster1!DK108/Calcs_Cluster1!DK9</f>
        <v>-139273.23536936723</v>
      </c>
      <c r="DK10" s="55">
        <f>Calcs_Cluster1!DL108/Calcs_Cluster1!DL9</f>
        <v>-144326.72980747765</v>
      </c>
      <c r="DL10" s="55">
        <f>Calcs_Cluster1!DM108/Calcs_Cluster1!DM9</f>
        <v>-144108.61441474908</v>
      </c>
      <c r="DM10" s="55">
        <f>Calcs_Cluster1!DN108/Calcs_Cluster1!DN9</f>
        <v>-150035.26969726532</v>
      </c>
      <c r="DN10" s="55">
        <f>Calcs_Cluster1!DO108/Calcs_Cluster1!DO9</f>
        <v>-145640.29948194185</v>
      </c>
      <c r="DO10" s="55">
        <f>Calcs_Cluster1!DP108/Calcs_Cluster1!DP9</f>
        <v>-141693.79561512082</v>
      </c>
      <c r="DP10" s="55">
        <f>Calcs_Cluster1!DQ108/Calcs_Cluster1!DQ9</f>
        <v>-144563.98024553614</v>
      </c>
      <c r="DQ10" s="55">
        <f>Calcs_Cluster1!DR108/Calcs_Cluster1!DR9</f>
        <v>-129759.07115912942</v>
      </c>
      <c r="DR10" s="55">
        <f>Calcs_Cluster1!DS108/Calcs_Cluster1!DS9</f>
        <v>-126721.91905742552</v>
      </c>
      <c r="DS10" s="55">
        <f>Calcs_Cluster1!DT108/Calcs_Cluster1!DT9</f>
        <v>-139389.36853204697</v>
      </c>
      <c r="DT10" s="55">
        <f>Calcs_Cluster1!DU108/Calcs_Cluster1!DU9</f>
        <v>-137715.55412979034</v>
      </c>
      <c r="DU10" s="55">
        <f>Calcs_Cluster1!DV108/Calcs_Cluster1!DV9</f>
        <v>-137485.11142148296</v>
      </c>
      <c r="DV10" s="55">
        <f>Calcs_Cluster1!DW108/Calcs_Cluster1!DW9</f>
        <v>-137416.11659863646</v>
      </c>
      <c r="DW10" s="55">
        <f>Calcs_Cluster1!DX108/Calcs_Cluster1!DX9</f>
        <v>-142249.89388726378</v>
      </c>
      <c r="DX10" s="55">
        <f>Calcs_Cluster1!DY108/Calcs_Cluster1!DY9</f>
        <v>-142041.26177247995</v>
      </c>
      <c r="DY10" s="55">
        <f>Calcs_Cluster1!DZ108/Calcs_Cluster1!DZ9</f>
        <v>-147710.23639053898</v>
      </c>
      <c r="DZ10" s="55">
        <f>Calcs_Cluster1!EA108/Calcs_Cluster1!EA9</f>
        <v>-143506.3518367513</v>
      </c>
      <c r="EA10" s="55">
        <f>Calcs_Cluster1!EB108/Calcs_Cluster1!EB9</f>
        <v>-139731.43509457461</v>
      </c>
      <c r="EB10" s="55">
        <f>Calcs_Cluster1!EC108/Calcs_Cluster1!EC9</f>
        <v>-142476.82908888493</v>
      </c>
      <c r="EC10" s="55">
        <f>Calcs_Cluster1!ED108/Calcs_Cluster1!ED9</f>
        <v>-128315.6117018872</v>
      </c>
      <c r="ED10" s="55">
        <f>Calcs_Cluster1!EE108/Calcs_Cluster1!EE9</f>
        <v>-125410.50969156175</v>
      </c>
      <c r="EE10" s="55">
        <f>Calcs_Cluster1!EF108/Calcs_Cluster1!EF9</f>
        <v>-137527.20049337356</v>
      </c>
      <c r="EF10" s="55">
        <f>Calcs_Cluster1!EG108/Calcs_Cluster1!EG9</f>
        <v>-135926.16063034549</v>
      </c>
      <c r="EG10" s="55">
        <f>Calcs_Cluster1!EH108/Calcs_Cluster1!EH9</f>
        <v>-135705.73717022539</v>
      </c>
      <c r="EH10" s="55">
        <f>Calcs_Cluster1!EI108/Calcs_Cluster1!EI9</f>
        <v>-135639.74212228524</v>
      </c>
      <c r="EI10" s="55">
        <f>Calcs_Cluster1!EJ108/Calcs_Cluster1!EJ9</f>
        <v>-140263.35518097226</v>
      </c>
      <c r="EJ10" s="55">
        <f>Calcs_Cluster1!EK108/Calcs_Cluster1!EK9</f>
        <v>-140063.79402770079</v>
      </c>
      <c r="EK10" s="55">
        <f>Calcs_Cluster1!EL108/Calcs_Cluster1!EL9</f>
        <v>-145486.29148845287</v>
      </c>
      <c r="EL10" s="55">
        <f>Calcs_Cluster1!EM108/Calcs_Cluster1!EM9</f>
        <v>-141465.18452396034</v>
      </c>
      <c r="EM10" s="55">
        <f>Calcs_Cluster1!EN108/Calcs_Cluster1!EN9</f>
        <v>-137854.39459666095</v>
      </c>
      <c r="EN10" s="55">
        <f>Calcs_Cluster1!EO108/Calcs_Cluster1!EO9</f>
        <v>-140480.42363469687</v>
      </c>
      <c r="EO10" s="55">
        <f>Calcs_Cluster1!EP108/Calcs_Cluster1!EP9</f>
        <v>-126934.91135148167</v>
      </c>
      <c r="EP10" s="55">
        <f>Calcs_Cluster1!EQ108/Calcs_Cluster1!EQ9</f>
        <v>-124156.1181242138</v>
      </c>
      <c r="EQ10" s="55">
        <f>Calcs_Cluster1!ER108/Calcs_Cluster1!ER9</f>
        <v>-135745.99628246861</v>
      </c>
      <c r="ER10" s="55">
        <f>Calcs_Cluster1!ES108/Calcs_Cluster1!ES9</f>
        <v>-134214.56684826783</v>
      </c>
      <c r="ES10" s="55">
        <f>Calcs_Cluster1!ET108/Calcs_Cluster1!ET9</f>
        <v>-134003.7270168486</v>
      </c>
      <c r="ET10" s="55">
        <f>Calcs_Cluster1!EU108/Calcs_Cluster1!EU9</f>
        <v>-133940.6013188189</v>
      </c>
      <c r="EU10" s="55">
        <f>Calcs_Cluster1!EV108/Calcs_Cluster1!EV9</f>
        <v>-53441.297237051112</v>
      </c>
      <c r="EV10" s="55">
        <f>Calcs_Cluster1!EW108/Calcs_Cluster1!EW9</f>
        <v>-53250.412655660977</v>
      </c>
      <c r="EW10" s="55">
        <f>Calcs_Cluster1!EX108/Calcs_Cluster1!EX9</f>
        <v>-58437.149357249938</v>
      </c>
      <c r="EX10" s="55">
        <f>Calcs_Cluster1!EY108/Calcs_Cluster1!EY9</f>
        <v>-54590.873130344044</v>
      </c>
      <c r="EY10" s="55">
        <f>Calcs_Cluster1!EZ108/Calcs_Cluster1!EZ9</f>
        <v>-51137.074069448929</v>
      </c>
      <c r="EZ10" s="55">
        <f>Calcs_Cluster1!FA108/Calcs_Cluster1!FA9</f>
        <v>-53648.927931918108</v>
      </c>
      <c r="FA10" s="55">
        <f>Calcs_Cluster1!FB108/Calcs_Cluster1!FB9</f>
        <v>-40692.350965364407</v>
      </c>
      <c r="FB10" s="55">
        <f>Calcs_Cluster1!FC108/Calcs_Cluster1!FC9</f>
        <v>-38034.374834934308</v>
      </c>
      <c r="FC10" s="55">
        <f>Calcs_Cluster1!FD108/Calcs_Cluster1!FD9</f>
        <v>-49120.345247178026</v>
      </c>
      <c r="FD10" s="55">
        <f>Calcs_Cluster1!FE108/Calcs_Cluster1!FE9</f>
        <v>-47655.499701420762</v>
      </c>
      <c r="FE10" s="55">
        <f>Calcs_Cluster1!FF108/Calcs_Cluster1!FF9</f>
        <v>-47453.826819193673</v>
      </c>
      <c r="FF10" s="55">
        <f>Calcs_Cluster1!FG108/Calcs_Cluster1!FG9</f>
        <v>-47393.445716730472</v>
      </c>
      <c r="FG10" s="55">
        <f>Calcs_Cluster1!FH108/Calcs_Cluster1!FH9</f>
        <v>-51623.745755302334</v>
      </c>
      <c r="FH10" s="55">
        <f>Calcs_Cluster1!FI108/Calcs_Cluster1!FI9</f>
        <v>-51441.160503537852</v>
      </c>
      <c r="FI10" s="55">
        <f>Calcs_Cluster1!FJ108/Calcs_Cluster1!FJ9</f>
        <v>-56402.386913753398</v>
      </c>
      <c r="FJ10" s="55">
        <f>Calcs_Cluster1!FK108/Calcs_Cluster1!FK9</f>
        <v>-52723.340088017314</v>
      </c>
      <c r="FK10" s="55">
        <f>Calcs_Cluster1!FL108/Calcs_Cluster1!FL9</f>
        <v>-49419.706203682857</v>
      </c>
      <c r="FL10" s="55">
        <f>Calcs_Cluster1!FM108/Calcs_Cluster1!FM9</f>
        <v>-51822.349028653378</v>
      </c>
      <c r="FM10" s="55">
        <f>Calcs_Cluster1!FN108/Calcs_Cluster1!FN9</f>
        <v>-39429.101495428105</v>
      </c>
      <c r="FN10" s="55">
        <f>Calcs_Cluster1!FO108/Calcs_Cluster1!FO9</f>
        <v>-36886.689544581917</v>
      </c>
      <c r="FO10" s="55">
        <f>Calcs_Cluster1!FP108/Calcs_Cluster1!FP9</f>
        <v>-47490.661243249822</v>
      </c>
      <c r="FP10" s="55">
        <f>Calcs_Cluster1!FQ108/Calcs_Cluster1!FQ9</f>
        <v>-46089.504634264616</v>
      </c>
      <c r="FQ10" s="55">
        <f>Calcs_Cluster1!FR108/Calcs_Cluster1!FR9</f>
        <v>-45896.600138221314</v>
      </c>
      <c r="FR10" s="55">
        <f>Calcs_Cluster1!FS108/Calcs_Cluster1!FS9</f>
        <v>-45838.844301082594</v>
      </c>
      <c r="FS10" s="55">
        <f>Calcs_Cluster1!FT108/Calcs_Cluster1!FT9</f>
        <v>-49885.21825102091</v>
      </c>
      <c r="FT10" s="55">
        <f>Calcs_Cluster1!FU108/Calcs_Cluster1!FU9</f>
        <v>-49710.571488463596</v>
      </c>
      <c r="FU10" s="55">
        <f>Calcs_Cluster1!FV108/Calcs_Cluster1!FV9</f>
        <v>-54456.092402582799</v>
      </c>
      <c r="FV10" s="55">
        <f>Calcs_Cluster1!FW108/Calcs_Cluster1!FW9</f>
        <v>-50937.004134487412</v>
      </c>
      <c r="FW10" s="55">
        <f>Calcs_Cluster1!FX108/Calcs_Cluster1!FX9</f>
        <v>-47777.006505993588</v>
      </c>
      <c r="FX10" s="55">
        <f>Calcs_Cluster1!FY108/Calcs_Cluster1!FY9</f>
        <v>-50075.186599443652</v>
      </c>
      <c r="FY10" s="55">
        <f>Calcs_Cluster1!FZ108/Calcs_Cluster1!FZ9</f>
        <v>-38220.775915489037</v>
      </c>
      <c r="FZ10" s="55">
        <f>Calcs_Cluster1!GA108/Calcs_Cluster1!GA9</f>
        <v>-35788.903614679635</v>
      </c>
      <c r="GA10" s="55">
        <f>Calcs_Cluster1!GB108/Calcs_Cluster1!GB9</f>
        <v>-45931.833065579376</v>
      </c>
      <c r="GB10" s="55">
        <f>Calcs_Cluster1!GC108/Calcs_Cluster1!GC9</f>
        <v>-44591.59630915874</v>
      </c>
      <c r="GC10" s="55">
        <f>Calcs_Cluster1!GD108/Calcs_Cluster1!GD9</f>
        <v>-44407.078965117325</v>
      </c>
      <c r="GD10" s="55">
        <f>Calcs_Cluster1!GE108/Calcs_Cluster1!GE9</f>
        <v>-44351.834251332468</v>
      </c>
      <c r="GE10" s="55">
        <f>Calcs_Cluster1!GF108/Calcs_Cluster1!GF9</f>
        <v>-48222.278899099532</v>
      </c>
      <c r="GF10" s="55">
        <f>Calcs_Cluster1!GG108/Calcs_Cluster1!GG9</f>
        <v>-48055.225474044724</v>
      </c>
      <c r="GG10" s="55">
        <f>Calcs_Cluster1!GH108/Calcs_Cluster1!GH9</f>
        <v>-52594.419391897885</v>
      </c>
      <c r="GH10" s="55">
        <f>Calcs_Cluster1!GI108/Calcs_Cluster1!GI9</f>
        <v>-49228.334961545777</v>
      </c>
      <c r="GI10" s="55">
        <f>Calcs_Cluster1!GJ108/Calcs_Cluster1!GJ9</f>
        <v>-46205.728534290807</v>
      </c>
      <c r="GJ10" s="55">
        <f>Calcs_Cluster1!GK108/Calcs_Cluster1!GK9</f>
        <v>-48403.987754112597</v>
      </c>
      <c r="GK10" s="55">
        <f>Calcs_Cluster1!GL108/Calcs_Cluster1!GL9</f>
        <v>-37064.986230329938</v>
      </c>
      <c r="GL10" s="55">
        <f>Calcs_Cluster1!GM108/Calcs_Cluster1!GM9</f>
        <v>-34738.847507816594</v>
      </c>
      <c r="GM10" s="55">
        <f>Calcs_Cluster1!GN108/Calcs_Cluster1!GN9</f>
        <v>-44440.780026068525</v>
      </c>
      <c r="GN10" s="55">
        <f>Calcs_Cluster1!GO108/Calcs_Cluster1!GO9</f>
        <v>-43158.814432970525</v>
      </c>
      <c r="GO10" s="55">
        <f>Calcs_Cluster1!GP108/Calcs_Cluster1!GP9</f>
        <v>-42982.319582148288</v>
      </c>
      <c r="GP10" s="55">
        <f>Calcs_Cluster1!GQ108/Calcs_Cluster1!GQ9</f>
        <v>-42929.47681244104</v>
      </c>
      <c r="GQ10" s="55">
        <f>Calcs_Cluster1!GR108/Calcs_Cluster1!GR9</f>
        <v>-46631.641258131283</v>
      </c>
      <c r="GR10" s="55">
        <f>Calcs_Cluster1!GS108/Calcs_Cluster1!GS9</f>
        <v>-46471.85102547014</v>
      </c>
      <c r="GS10" s="55">
        <f>Calcs_Cluster1!GT108/Calcs_Cluster1!GT9</f>
        <v>-50813.688686025343</v>
      </c>
      <c r="GT10" s="55">
        <f>Calcs_Cluster1!GU108/Calcs_Cluster1!GU9</f>
        <v>-47593.955752645066</v>
      </c>
      <c r="GU10" s="55">
        <f>Calcs_Cluster1!GV108/Calcs_Cluster1!GV9</f>
        <v>-44702.76699614033</v>
      </c>
      <c r="GV10" s="55">
        <f>Calcs_Cluster1!GW108/Calcs_Cluster1!GW9</f>
        <v>-46805.449728143773</v>
      </c>
      <c r="GW10" s="55">
        <f>Calcs_Cluster1!GX108/Calcs_Cluster1!GX9</f>
        <v>-35959.448270612527</v>
      </c>
      <c r="GX10" s="55">
        <f>Calcs_Cluster1!GY108/Calcs_Cluster1!GY9</f>
        <v>-33734.446014295412</v>
      </c>
      <c r="GY10" s="55">
        <f>Calcs_Cluster1!GZ108/Calcs_Cluster1!GZ9</f>
        <v>-43014.55537957987</v>
      </c>
      <c r="GZ10" s="55">
        <f>Calcs_Cluster1!HA108/Calcs_Cluster1!HA9</f>
        <v>-41788.327420964393</v>
      </c>
      <c r="HA10" s="55">
        <f>Calcs_Cluster1!HB108/Calcs_Cluster1!HB9</f>
        <v>-41619.506259308342</v>
      </c>
      <c r="HB10" s="55">
        <f>Calcs_Cluster1!HC108/Calcs_Cluster1!HC9</f>
        <v>-41568.961001327494</v>
      </c>
      <c r="HC10" s="55">
        <f>Calcs_Cluster1!HD108/Calcs_Cluster1!HD9</f>
        <v>-45110.161775465989</v>
      </c>
      <c r="HD10" s="55">
        <f>Calcs_Cluster1!HE108/Calcs_Cluster1!HE9</f>
        <v>-44957.318944224899</v>
      </c>
      <c r="HE10" s="55">
        <f>Calcs_Cluster1!HF108/Calcs_Cluster1!HF9</f>
        <v>-49110.381054321173</v>
      </c>
      <c r="HF10" s="55">
        <f>Calcs_Cluster1!HG108/Calcs_Cluster1!HG9</f>
        <v>-46030.63650934874</v>
      </c>
      <c r="HG10" s="55">
        <f>Calcs_Cluster1!HH108/Calcs_Cluster1!HH9</f>
        <v>-43265.151611822454</v>
      </c>
      <c r="HH10" s="55">
        <f>Calcs_Cluster1!HI108/Calcs_Cluster1!HI9</f>
        <v>-45276.413355477926</v>
      </c>
      <c r="HI10" s="55">
        <f>Calcs_Cluster1!HJ108/Calcs_Cluster1!HJ9</f>
        <v>-34901.977178708905</v>
      </c>
      <c r="HJ10" s="55">
        <f>Calcs_Cluster1!HK108/Calcs_Cluster1!HK9</f>
        <v>-32773.714150927321</v>
      </c>
      <c r="HK10" s="55">
        <f>Calcs_Cluster1!HL108/Calcs_Cluster1!HL9</f>
        <v>-41650.340500329847</v>
      </c>
      <c r="HL10" s="55">
        <f>Calcs_Cluster1!HM108/Calcs_Cluster1!HM9</f>
        <v>-40477.426800784611</v>
      </c>
      <c r="HM10" s="55">
        <f>Calcs_Cluster1!HN108/Calcs_Cluster1!HN9</f>
        <v>-40315.945689635351</v>
      </c>
      <c r="HN10" s="55">
        <f>Calcs_Cluster1!HO108/Calcs_Cluster1!HO9</f>
        <v>-40267.598051566711</v>
      </c>
      <c r="HO10" s="55">
        <f>Calcs_Cluster1!HP108/Calcs_Cluster1!HP9</f>
        <v>-43654.833574655706</v>
      </c>
      <c r="HP10" s="55">
        <f>Calcs_Cluster1!HQ108/Calcs_Cluster1!HQ9</f>
        <v>-43508.636083903359</v>
      </c>
      <c r="HQ10" s="55">
        <f>Calcs_Cluster1!HR108/Calcs_Cluster1!HR9</f>
        <v>-47481.130276169366</v>
      </c>
      <c r="HR10" s="55">
        <f>Calcs_Cluster1!HS108/Calcs_Cluster1!HS9</f>
        <v>-44535.287667934856</v>
      </c>
      <c r="HS10" s="55">
        <f>Calcs_Cluster1!HT108/Calcs_Cluster1!HT9</f>
        <v>-41890.041244214073</v>
      </c>
      <c r="HT10" s="55">
        <f>Calcs_Cluster1!HU108/Calcs_Cluster1!HU9</f>
        <v>-43813.85682510191</v>
      </c>
      <c r="HU10" s="55">
        <f>Calcs_Cluster1!HV108/Calcs_Cluster1!HV9</f>
        <v>-33890.483090801106</v>
      </c>
      <c r="HV10" s="55">
        <f>Calcs_Cluster1!HW108/Calcs_Cluster1!HW9</f>
        <v>-31854.753238140464</v>
      </c>
      <c r="HW10" s="55">
        <f>Calcs_Cluster1!HX108/Calcs_Cluster1!HX9</f>
        <v>-40345.439311482005</v>
      </c>
      <c r="HX10" s="55">
        <f>Calcs_Cluster1!HY108/Calcs_Cluster1!HY9</f>
        <v>-39223.521859743087</v>
      </c>
      <c r="HY10" s="55">
        <f>Calcs_Cluster1!HZ108/Calcs_Cluster1!HZ9</f>
        <v>-39069.061666469875</v>
      </c>
      <c r="HZ10" s="55">
        <f>Calcs_Cluster1!IA108/Calcs_Cluster1!IA9</f>
        <v>-39022.816099621617</v>
      </c>
      <c r="IA10" s="55">
        <f>Calcs_Cluster1!IB108/Calcs_Cluster1!IB9</f>
        <v>-42262.780513011094</v>
      </c>
      <c r="IB10" s="55">
        <f>Calcs_Cluster1!IC108/Calcs_Cluster1!IC9</f>
        <v>-42122.939434900152</v>
      </c>
      <c r="IC10" s="55">
        <f>Calcs_Cluster1!ID108/Calcs_Cluster1!ID9</f>
        <v>-45922.716488371982</v>
      </c>
      <c r="ID10" s="55">
        <f>Calcs_Cluster1!IE108/Calcs_Cluster1!IE9</f>
        <v>-43104.953993538977</v>
      </c>
      <c r="IE10" s="55">
        <f>Calcs_Cluster1!IF108/Calcs_Cluster1!IF9</f>
        <v>-40574.718283893002</v>
      </c>
      <c r="IF10" s="55">
        <f>Calcs_Cluster1!IG108/Calcs_Cluster1!IG9</f>
        <v>-42414.889709090079</v>
      </c>
      <c r="IG10" s="55">
        <f>Calcs_Cluster1!IH108/Calcs_Cluster1!IH9</f>
        <v>-32922.967006715386</v>
      </c>
      <c r="IH10" s="55">
        <f>Calcs_Cluster1!II108/Calcs_Cluster1!II9</f>
        <v>-30975.747147648683</v>
      </c>
      <c r="II10" s="55">
        <f>Calcs_Cluster1!IJ108/Calcs_Cluster1!IJ9</f>
        <v>-39097.272956931898</v>
      </c>
      <c r="IJ10" s="55">
        <f>Calcs_Cluster1!IK108/Calcs_Cluster1!IK9</f>
        <v>-38024.134524833804</v>
      </c>
      <c r="IK10" s="55">
        <f>Calcs_Cluster1!IL108/Calcs_Cluster1!IL9</f>
        <v>-37876.389992137687</v>
      </c>
      <c r="IL10" s="55">
        <f>Calcs_Cluster1!IM108/Calcs_Cluster1!IM9</f>
        <v>-37832.155102108918</v>
      </c>
      <c r="IM10" s="55">
        <f>Calcs_Cluster1!IN108/Calcs_Cluster1!IN9</f>
        <v>-40931.251497524936</v>
      </c>
      <c r="IN10" s="55"/>
      <c r="IO10" s="55"/>
      <c r="IP10" s="55"/>
      <c r="IQ10" s="55"/>
      <c r="IR10" s="55"/>
      <c r="IS10" s="55"/>
      <c r="IT10" s="55"/>
      <c r="IU10" s="55"/>
      <c r="IV10" s="55"/>
      <c r="IW10" s="55"/>
      <c r="IX10" s="55"/>
      <c r="IY10" s="55"/>
      <c r="IZ10" s="55"/>
      <c r="JA10" s="55"/>
    </row>
    <row r="11" spans="2:261" s="204" customFormat="1" ht="15" customHeight="1">
      <c r="B11" s="54"/>
      <c r="C11" s="57" t="s">
        <v>109</v>
      </c>
      <c r="D11" s="57"/>
      <c r="E11" s="57"/>
      <c r="F11" s="57"/>
      <c r="G11" s="58" t="str">
        <f t="shared" si="4"/>
        <v>USD</v>
      </c>
      <c r="H11" s="58">
        <f t="shared" ref="H11:AA11" ca="1" si="247">SUM(H9:H10)</f>
        <v>39521.185941139825</v>
      </c>
      <c r="I11" s="58">
        <f t="shared" ca="1" si="247"/>
        <v>113280.07072279013</v>
      </c>
      <c r="J11" s="58">
        <f t="shared" ca="1" si="247"/>
        <v>147790.43579298139</v>
      </c>
      <c r="K11" s="58">
        <f t="shared" ca="1" si="247"/>
        <v>162444.24654735089</v>
      </c>
      <c r="L11" s="58">
        <f t="shared" ca="1" si="247"/>
        <v>249703.80572408094</v>
      </c>
      <c r="M11" s="58">
        <f t="shared" ca="1" si="247"/>
        <v>23250.910308393963</v>
      </c>
      <c r="N11" s="58">
        <f t="shared" ca="1" si="247"/>
        <v>-37887.613156829386</v>
      </c>
      <c r="O11" s="58">
        <f t="shared" ca="1" si="247"/>
        <v>270772.08151695644</v>
      </c>
      <c r="P11" s="58">
        <f t="shared" ca="1" si="247"/>
        <v>266221.74717385194</v>
      </c>
      <c r="Q11" s="58">
        <f t="shared" ca="1" si="247"/>
        <v>282209.41220754804</v>
      </c>
      <c r="R11" s="58">
        <f t="shared" ca="1" si="247"/>
        <v>308074.69479400001</v>
      </c>
      <c r="S11" s="58">
        <f t="shared" ca="1" si="247"/>
        <v>506258.89197257429</v>
      </c>
      <c r="T11" s="58">
        <f t="shared" ca="1" si="247"/>
        <v>543179.11343972024</v>
      </c>
      <c r="U11" s="58">
        <f t="shared" ca="1" si="247"/>
        <v>746973.52453992772</v>
      </c>
      <c r="V11" s="58">
        <f t="shared" ca="1" si="247"/>
        <v>595847.75053430256</v>
      </c>
      <c r="W11" s="58">
        <f t="shared" ca="1" si="247"/>
        <v>460142.97387618967</v>
      </c>
      <c r="X11" s="58">
        <f t="shared" ca="1" si="247"/>
        <v>558837.35690027184</v>
      </c>
      <c r="Y11" s="58">
        <f t="shared" ca="1" si="247"/>
        <v>49754.647541918508</v>
      </c>
      <c r="Z11" s="58">
        <f t="shared" ca="1" si="247"/>
        <v>-54681.091417698968</v>
      </c>
      <c r="AA11" s="58">
        <f t="shared" ca="1" si="247"/>
        <v>380902.77212127799</v>
      </c>
      <c r="AB11" s="58">
        <f t="shared" ref="AB11:CM11" ca="1" si="248">SUM(AB9:AB10)</f>
        <v>323346.8650980994</v>
      </c>
      <c r="AC11" s="58">
        <f t="shared" ca="1" si="248"/>
        <v>315422.84492260829</v>
      </c>
      <c r="AD11" s="58">
        <f t="shared" ca="1" si="248"/>
        <v>313050.38379222172</v>
      </c>
      <c r="AE11" s="58">
        <f t="shared" ca="1" si="248"/>
        <v>479265.01058710582</v>
      </c>
      <c r="AF11" s="58">
        <f t="shared" ca="1" si="248"/>
        <v>513669.01560386468</v>
      </c>
      <c r="AG11" s="58">
        <f t="shared" ca="1" si="248"/>
        <v>706766.30194960232</v>
      </c>
      <c r="AH11" s="58">
        <f t="shared" ca="1" si="248"/>
        <v>563573.08727878192</v>
      </c>
      <c r="AI11" s="58">
        <f t="shared" ca="1" si="248"/>
        <v>434991.42512539186</v>
      </c>
      <c r="AJ11" s="58">
        <f t="shared" ca="1" si="248"/>
        <v>528505.36123694817</v>
      </c>
      <c r="AK11" s="58">
        <f t="shared" ca="1" si="248"/>
        <v>46144.293669214101</v>
      </c>
      <c r="AL11" s="58">
        <f t="shared" ca="1" si="248"/>
        <v>-52809.635841139425</v>
      </c>
      <c r="AM11" s="58">
        <f t="shared" ca="1" si="248"/>
        <v>359910.52449736372</v>
      </c>
      <c r="AN11" s="58">
        <f t="shared" ca="1" si="248"/>
        <v>305375.71463999938</v>
      </c>
      <c r="AO11" s="58">
        <f t="shared" ca="1" si="248"/>
        <v>297867.62457719661</v>
      </c>
      <c r="AP11" s="58">
        <f t="shared" ca="1" si="248"/>
        <v>295619.69342066877</v>
      </c>
      <c r="AQ11" s="58">
        <f t="shared" ca="1" si="248"/>
        <v>453109.75024700619</v>
      </c>
      <c r="AR11" s="58">
        <f t="shared" ca="1" si="248"/>
        <v>489286.46368410869</v>
      </c>
      <c r="AS11" s="58">
        <f t="shared" ca="1" si="248"/>
        <v>673462.20334653987</v>
      </c>
      <c r="AT11" s="58">
        <f t="shared" ca="1" si="248"/>
        <v>536884.85041875346</v>
      </c>
      <c r="AU11" s="58">
        <f t="shared" ca="1" si="248"/>
        <v>414243.96207543474</v>
      </c>
      <c r="AV11" s="58">
        <f t="shared" ca="1" si="248"/>
        <v>503437.33541603008</v>
      </c>
      <c r="AW11" s="58">
        <f t="shared" ca="1" si="248"/>
        <v>43362.478410623109</v>
      </c>
      <c r="AX11" s="58">
        <f t="shared" ca="1" si="248"/>
        <v>-51019.547898343335</v>
      </c>
      <c r="AY11" s="58">
        <f t="shared" ca="1" si="248"/>
        <v>257710.08434028542</v>
      </c>
      <c r="AZ11" s="58">
        <f t="shared" ca="1" si="248"/>
        <v>205694.9103681017</v>
      </c>
      <c r="BA11" s="58">
        <f t="shared" ca="1" si="248"/>
        <v>198533.71164315971</v>
      </c>
      <c r="BB11" s="58">
        <f t="shared" ca="1" si="248"/>
        <v>196389.64016862618</v>
      </c>
      <c r="BC11" s="58">
        <f t="shared" ca="1" si="248"/>
        <v>346603.28767444601</v>
      </c>
      <c r="BD11" s="58">
        <f t="shared" ca="1" si="248"/>
        <v>384332.38838995952</v>
      </c>
      <c r="BE11" s="58">
        <f t="shared" ca="1" si="248"/>
        <v>561096.03424281674</v>
      </c>
      <c r="BF11" s="58">
        <f t="shared" ca="1" si="248"/>
        <v>430015.19325530814</v>
      </c>
      <c r="BG11" s="58">
        <f t="shared" ca="1" si="248"/>
        <v>312309.94828693283</v>
      </c>
      <c r="BH11" s="58">
        <f t="shared" ca="1" si="248"/>
        <v>397913.76280938758</v>
      </c>
      <c r="BI11" s="58">
        <f t="shared" ca="1" si="248"/>
        <v>-43645.528542254644</v>
      </c>
      <c r="BJ11" s="58">
        <f t="shared" ca="1" si="248"/>
        <v>-134229.18035183288</v>
      </c>
      <c r="BK11" s="58">
        <f t="shared" ca="1" si="248"/>
        <v>243579.96258861604</v>
      </c>
      <c r="BL11" s="58">
        <f t="shared" ca="1" si="248"/>
        <v>193658.12267720379</v>
      </c>
      <c r="BM11" s="58">
        <f t="shared" ca="1" si="248"/>
        <v>186785.12410737204</v>
      </c>
      <c r="BN11" s="58">
        <f t="shared" ca="1" si="248"/>
        <v>184727.34010442847</v>
      </c>
      <c r="BO11" s="58">
        <f t="shared" ca="1" si="248"/>
        <v>328895.68735065864</v>
      </c>
      <c r="BP11" s="58">
        <f t="shared" ca="1" si="248"/>
        <v>364671.51431183558</v>
      </c>
      <c r="BQ11" s="58">
        <f t="shared" ca="1" si="248"/>
        <v>534175.01279659814</v>
      </c>
      <c r="BR11" s="58">
        <f t="shared" ca="1" si="248"/>
        <v>408478.00635329948</v>
      </c>
      <c r="BS11" s="58">
        <f t="shared" ca="1" si="248"/>
        <v>295607.22505727585</v>
      </c>
      <c r="BT11" s="58">
        <f t="shared" ca="1" si="248"/>
        <v>377695.06599983852</v>
      </c>
      <c r="BU11" s="58">
        <f t="shared" ca="1" si="248"/>
        <v>-45728.225092831315</v>
      </c>
      <c r="BV11" s="58">
        <f t="shared" ca="1" si="248"/>
        <v>-132591.36832099486</v>
      </c>
      <c r="BW11" s="58">
        <f t="shared" ca="1" si="248"/>
        <v>229700.16045435329</v>
      </c>
      <c r="BX11" s="58">
        <f t="shared" ca="1" si="248"/>
        <v>181828.74167390689</v>
      </c>
      <c r="BY11" s="58">
        <f t="shared" ca="1" si="248"/>
        <v>175238.03521361464</v>
      </c>
      <c r="BZ11" s="58">
        <f t="shared" ca="1" si="248"/>
        <v>173264.76980634147</v>
      </c>
      <c r="CA11" s="58">
        <f t="shared" ca="1" si="248"/>
        <v>311511.74423989753</v>
      </c>
      <c r="CB11" s="58">
        <f t="shared" ca="1" si="248"/>
        <v>345586.98411403806</v>
      </c>
      <c r="CC11" s="58">
        <f t="shared" ca="1" si="248"/>
        <v>508051.06860852009</v>
      </c>
      <c r="CD11" s="58">
        <f t="shared" ca="1" si="248"/>
        <v>387574.20967605803</v>
      </c>
      <c r="CE11" s="58">
        <f t="shared" ca="1" si="248"/>
        <v>279390.90777752042</v>
      </c>
      <c r="CF11" s="58">
        <f t="shared" ca="1" si="248"/>
        <v>358069.67279463873</v>
      </c>
      <c r="CG11" s="58">
        <f t="shared" ca="1" si="248"/>
        <v>-47769.014642217298</v>
      </c>
      <c r="CH11" s="58">
        <f t="shared" ca="1" si="248"/>
        <v>-131024.76550888896</v>
      </c>
      <c r="CI11" s="58">
        <f t="shared" ca="1" si="248"/>
        <v>216220.93778781517</v>
      </c>
      <c r="CJ11" s="58">
        <f t="shared" ca="1" si="248"/>
        <v>170337.60030427465</v>
      </c>
      <c r="CK11" s="58">
        <f t="shared" ca="1" si="248"/>
        <v>164020.60330530413</v>
      </c>
      <c r="CL11" s="58">
        <f t="shared" ca="1" si="248"/>
        <v>162129.28683854642</v>
      </c>
      <c r="CM11" s="58">
        <f t="shared" ca="1" si="248"/>
        <v>294634.91849958728</v>
      </c>
      <c r="CN11" s="58">
        <f t="shared" ref="CN11:DY11" si="249">SUM(CN9:CN10)</f>
        <v>356243.71305868746</v>
      </c>
      <c r="CO11" s="58">
        <f t="shared" si="249"/>
        <v>521829.59420286323</v>
      </c>
      <c r="CP11" s="58">
        <f t="shared" si="249"/>
        <v>399037.73589222308</v>
      </c>
      <c r="CQ11" s="58">
        <f t="shared" si="249"/>
        <v>288775.65904185211</v>
      </c>
      <c r="CR11" s="58">
        <f t="shared" si="249"/>
        <v>368966.26038757648</v>
      </c>
      <c r="CS11" s="58">
        <f t="shared" si="249"/>
        <v>-44670.740496209895</v>
      </c>
      <c r="CT11" s="58">
        <f t="shared" si="249"/>
        <v>-129526.27586252677</v>
      </c>
      <c r="CU11" s="58">
        <f t="shared" si="249"/>
        <v>224391.85892292939</v>
      </c>
      <c r="CV11" s="58">
        <f t="shared" si="249"/>
        <v>177626.85919583149</v>
      </c>
      <c r="CW11" s="58">
        <f t="shared" si="249"/>
        <v>171188.47918393926</v>
      </c>
      <c r="CX11" s="58">
        <f t="shared" si="249"/>
        <v>169260.82049774393</v>
      </c>
      <c r="CY11" s="58">
        <f t="shared" si="249"/>
        <v>304312.5880525863</v>
      </c>
      <c r="CZ11" s="58">
        <f t="shared" si="249"/>
        <v>336556.61668037227</v>
      </c>
      <c r="DA11" s="58">
        <f t="shared" si="249"/>
        <v>494943.11168784474</v>
      </c>
      <c r="DB11" s="58">
        <f t="shared" si="249"/>
        <v>377490.02982549334</v>
      </c>
      <c r="DC11" s="58">
        <f t="shared" si="249"/>
        <v>272021.95631644287</v>
      </c>
      <c r="DD11" s="58">
        <f t="shared" si="249"/>
        <v>348726.00977757049</v>
      </c>
      <c r="DE11" s="58">
        <f t="shared" si="249"/>
        <v>-46926.773676485915</v>
      </c>
      <c r="DF11" s="58">
        <f t="shared" si="249"/>
        <v>-128092.93793991944</v>
      </c>
      <c r="DG11" s="58">
        <f t="shared" si="249"/>
        <v>210437.45185486475</v>
      </c>
      <c r="DH11" s="58">
        <f t="shared" si="249"/>
        <v>165705.7129854667</v>
      </c>
      <c r="DI11" s="58">
        <f t="shared" si="249"/>
        <v>159547.2625393089</v>
      </c>
      <c r="DJ11" s="58">
        <f t="shared" si="249"/>
        <v>157703.41510033945</v>
      </c>
      <c r="DK11" s="58">
        <f t="shared" si="249"/>
        <v>286883.36667453649</v>
      </c>
      <c r="DL11" s="58">
        <f t="shared" si="249"/>
        <v>317725.48101415794</v>
      </c>
      <c r="DM11" s="58">
        <f t="shared" si="249"/>
        <v>469225.60667347943</v>
      </c>
      <c r="DN11" s="58">
        <f t="shared" si="249"/>
        <v>356879.18054427381</v>
      </c>
      <c r="DO11" s="58">
        <f t="shared" si="249"/>
        <v>255996.6754486603</v>
      </c>
      <c r="DP11" s="58">
        <f t="shared" si="249"/>
        <v>329365.77006365196</v>
      </c>
      <c r="DQ11" s="58">
        <f t="shared" si="249"/>
        <v>-49084.718457619514</v>
      </c>
      <c r="DR11" s="58">
        <f t="shared" si="249"/>
        <v>-126721.91905742552</v>
      </c>
      <c r="DS11" s="58">
        <f t="shared" si="249"/>
        <v>197089.75813758548</v>
      </c>
      <c r="DT11" s="58">
        <f t="shared" si="249"/>
        <v>154302.87747990043</v>
      </c>
      <c r="DU11" s="58">
        <f t="shared" si="249"/>
        <v>148412.18574879292</v>
      </c>
      <c r="DV11" s="58">
        <f t="shared" si="249"/>
        <v>146648.50558977868</v>
      </c>
      <c r="DW11" s="58">
        <f t="shared" si="249"/>
        <v>270211.93753031507</v>
      </c>
      <c r="DX11" s="58">
        <f t="shared" si="249"/>
        <v>299713.09037690947</v>
      </c>
      <c r="DY11" s="58">
        <f t="shared" si="249"/>
        <v>444626.25405104319</v>
      </c>
      <c r="DZ11" s="58">
        <f t="shared" ref="DZ11" si="250">SUM(DZ9:DZ10)</f>
        <v>337164.45514484635</v>
      </c>
      <c r="EA11" s="58">
        <f t="shared" ref="EA11" si="251">SUM(EA9:EA10)</f>
        <v>240668.14592295515</v>
      </c>
      <c r="EB11" s="58">
        <f t="shared" ref="EB11" si="252">SUM(EB9:EB10)</f>
        <v>310847.2799025125</v>
      </c>
      <c r="EC11" s="58">
        <f t="shared" ref="EC11" si="253">SUM(EC9:EC10)</f>
        <v>-51148.839552616846</v>
      </c>
      <c r="ED11" s="58">
        <f t="shared" ref="ED11" si="254">SUM(ED9:ED10)</f>
        <v>-125410.50969156175</v>
      </c>
      <c r="EE11" s="58">
        <f t="shared" ref="EE11" si="255">SUM(EE9:EE10)</f>
        <v>184322.39892975322</v>
      </c>
      <c r="EF11" s="58">
        <f t="shared" ref="EF11" si="256">SUM(EF9:EF10)</f>
        <v>143395.81743109794</v>
      </c>
      <c r="EG11" s="58">
        <f t="shared" ref="EG11" si="257">SUM(EG9:EG10)</f>
        <v>137761.24273177775</v>
      </c>
      <c r="EH11" s="58">
        <f t="shared" ref="EH11" si="258">SUM(EH9:EH10)</f>
        <v>136074.24431880761</v>
      </c>
      <c r="EI11" s="58">
        <f t="shared" ref="EI11" si="259">SUM(EI9:EI10)</f>
        <v>254265.3531314946</v>
      </c>
      <c r="EJ11" s="58">
        <f t="shared" ref="EJ11" si="260">SUM(EJ9:EJ10)</f>
        <v>282483.84715867182</v>
      </c>
      <c r="EK11" s="58">
        <f t="shared" ref="EK11" si="261">SUM(EK9:EK10)</f>
        <v>421096.4384991476</v>
      </c>
      <c r="EL11" s="58">
        <f t="shared" ref="EL11" si="262">SUM(EL9:EL10)</f>
        <v>318306.89171930717</v>
      </c>
      <c r="EM11" s="58">
        <f t="shared" ref="EM11" si="263">SUM(EM9:EM10)</f>
        <v>226006.07420271545</v>
      </c>
      <c r="EN11" s="58">
        <f t="shared" ref="EN11" si="264">SUM(EN9:EN10)</f>
        <v>293133.94148750941</v>
      </c>
      <c r="EO11" s="58">
        <f t="shared" ref="EO11" si="265">SUM(EO9:EO10)</f>
        <v>-53123.216252179569</v>
      </c>
      <c r="EP11" s="58">
        <f t="shared" ref="EP11" si="266">SUM(EP9:EP10)</f>
        <v>-124156.1181242138</v>
      </c>
      <c r="EQ11" s="58">
        <f t="shared" ref="EQ11" si="267">SUM(EQ9:EQ10)</f>
        <v>172110.14229617442</v>
      </c>
      <c r="ER11" s="58">
        <f t="shared" ref="ER11" si="268">SUM(ER9:ER10)</f>
        <v>132962.97738441723</v>
      </c>
      <c r="ES11" s="58">
        <f t="shared" ref="ES11" si="269">SUM(ES9:ES10)</f>
        <v>127573.38419376311</v>
      </c>
      <c r="ET11" s="58">
        <f t="shared" ref="ET11" si="270">SUM(ET9:ET10)</f>
        <v>125959.73353787861</v>
      </c>
      <c r="EU11" s="58">
        <f t="shared" ref="EU11" si="271">SUM(EU9:EU10)</f>
        <v>323933.98897487368</v>
      </c>
      <c r="EV11" s="58">
        <f t="shared" ref="EV11" si="272">SUM(EV9:EV10)</f>
        <v>350925.59195739107</v>
      </c>
      <c r="EW11" s="58">
        <f t="shared" ref="EW11" si="273">SUM(EW9:EW10)</f>
        <v>483511.54889175924</v>
      </c>
      <c r="EX11" s="58">
        <f t="shared" ref="EX11" si="274">SUM(EX9:EX10)</f>
        <v>385191.11284147709</v>
      </c>
      <c r="EY11" s="58">
        <f t="shared" ref="EY11" si="275">SUM(EY9:EY10)</f>
        <v>296903.37434734585</v>
      </c>
      <c r="EZ11" s="58">
        <f t="shared" ref="EZ11" si="276">SUM(EZ9:EZ10)</f>
        <v>361112.63870671397</v>
      </c>
      <c r="FA11" s="58">
        <f t="shared" ref="FA11" si="277">SUM(FA9:FA10)</f>
        <v>29910.139999185434</v>
      </c>
      <c r="FB11" s="58">
        <f t="shared" ref="FB11" si="278">SUM(FB9:FB10)</f>
        <v>-38034.374834934308</v>
      </c>
      <c r="FC11" s="58">
        <f t="shared" ref="FC11" si="279">SUM(FC9:FC10)</f>
        <v>245350.74382804576</v>
      </c>
      <c r="FD11" s="58">
        <f t="shared" ref="FD11" si="280">SUM(FD9:FD10)</f>
        <v>207905.62956462579</v>
      </c>
      <c r="FE11" s="58">
        <f t="shared" ref="FE11" si="281">SUM(FE9:FE10)</f>
        <v>202750.36651269582</v>
      </c>
      <c r="FF11" s="58">
        <f t="shared" ref="FF11" si="282">SUM(FF9:FF10)</f>
        <v>201206.87458098019</v>
      </c>
      <c r="FG11" s="58">
        <f t="shared" ref="FG11" si="283">SUM(FG9:FG10)</f>
        <v>309343.91931697365</v>
      </c>
      <c r="FH11" s="58">
        <f t="shared" ref="FH11" si="284">SUM(FH9:FH10)</f>
        <v>335161.97434372932</v>
      </c>
      <c r="FI11" s="58">
        <f t="shared" ref="FI11" si="285">SUM(FI9:FI10)</f>
        <v>461983.32445486402</v>
      </c>
      <c r="FJ11" s="58">
        <f t="shared" ref="FJ11" si="286">SUM(FJ9:FJ10)</f>
        <v>367937.68997198541</v>
      </c>
      <c r="FK11" s="58">
        <f t="shared" ref="FK11" si="287">SUM(FK9:FK10)</f>
        <v>283488.54880368605</v>
      </c>
      <c r="FL11" s="58">
        <f t="shared" ref="FL11" si="288">SUM(FL9:FL10)</f>
        <v>344906.10601699469</v>
      </c>
      <c r="FM11" s="58">
        <f t="shared" ref="FM11" si="289">SUM(FM9:FM10)</f>
        <v>28103.71594892392</v>
      </c>
      <c r="FN11" s="58">
        <f t="shared" ref="FN11" si="290">SUM(FN9:FN10)</f>
        <v>-36886.689544581917</v>
      </c>
      <c r="FO11" s="58">
        <f t="shared" ref="FO11" si="291">SUM(FO9:FO10)</f>
        <v>234177.33700261638</v>
      </c>
      <c r="FP11" s="58">
        <f t="shared" ref="FP11" si="292">SUM(FP9:FP10)</f>
        <v>198360.2711854321</v>
      </c>
      <c r="FQ11" s="58">
        <f t="shared" ref="FQ11" si="293">SUM(FQ9:FQ10)</f>
        <v>193429.15000532515</v>
      </c>
      <c r="FR11" s="58">
        <f t="shared" ref="FR11" si="294">SUM(FR9:FR10)</f>
        <v>191952.76641846675</v>
      </c>
      <c r="FS11" s="58">
        <f t="shared" ref="FS11" si="295">SUM(FS9:FS10)</f>
        <v>295388.20051376475</v>
      </c>
      <c r="FT11" s="58">
        <f t="shared" ref="FT11" si="296">SUM(FT9:FT10)</f>
        <v>320083.73140892247</v>
      </c>
      <c r="FU11" s="58">
        <f t="shared" ref="FU11" si="297">SUM(FU9:FU10)</f>
        <v>441391.10977609491</v>
      </c>
      <c r="FV11" s="58">
        <f t="shared" ref="FV11" si="298">SUM(FV9:FV10)</f>
        <v>351434.41592290666</v>
      </c>
      <c r="FW11" s="58">
        <f t="shared" ref="FW11" si="299">SUM(FW9:FW10)</f>
        <v>270656.97654453333</v>
      </c>
      <c r="FX11" s="58">
        <f t="shared" ref="FX11" si="300">SUM(FX9:FX10)</f>
        <v>329404.20518335031</v>
      </c>
      <c r="FY11" s="58">
        <f t="shared" ref="FY11" si="301">SUM(FY9:FY10)</f>
        <v>26375.832074760736</v>
      </c>
      <c r="FZ11" s="58">
        <f t="shared" ref="FZ11" si="302">SUM(FZ9:FZ10)</f>
        <v>-35788.903614679635</v>
      </c>
      <c r="GA11" s="58">
        <f t="shared" ref="GA11" si="303">SUM(GA9:GA10)</f>
        <v>223489.73047394495</v>
      </c>
      <c r="GB11" s="58">
        <f t="shared" ref="GB11" si="304">SUM(GB9:GB10)</f>
        <v>189229.92838794252</v>
      </c>
      <c r="GC11" s="58">
        <f t="shared" ref="GC11" si="305">SUM(GC9:GC10)</f>
        <v>184513.20378088369</v>
      </c>
      <c r="GD11" s="58">
        <f t="shared" ref="GD11" si="306">SUM(GD9:GD10)</f>
        <v>183101.01078475825</v>
      </c>
      <c r="GE11" s="58">
        <f t="shared" ref="GE11" si="307">SUM(GE9:GE10)</f>
        <v>282039.2520933043</v>
      </c>
      <c r="GF11" s="58">
        <f t="shared" ref="GF11" si="308">SUM(GF9:GF10)</f>
        <v>305661.0642538899</v>
      </c>
      <c r="GG11" s="58">
        <f t="shared" ref="GG11" si="309">SUM(GG9:GG10)</f>
        <v>421694.20877901139</v>
      </c>
      <c r="GH11" s="58">
        <f t="shared" ref="GH11" si="310">SUM(GH9:GH10)</f>
        <v>335648.67552813562</v>
      </c>
      <c r="GI11" s="58">
        <f t="shared" ref="GI11" si="311">SUM(GI9:GI10)</f>
        <v>258383.29873143072</v>
      </c>
      <c r="GJ11" s="58">
        <f t="shared" ref="GJ11" si="312">SUM(GJ9:GJ10)</f>
        <v>314576.30003812525</v>
      </c>
      <c r="GK11" s="58">
        <f t="shared" ref="GK11" si="313">SUM(GK9:GK10)</f>
        <v>24723.073586430735</v>
      </c>
      <c r="GL11" s="58">
        <f t="shared" ref="GL11" si="314">SUM(GL9:GL10)</f>
        <v>-34738.847507816594</v>
      </c>
      <c r="GM11" s="58">
        <f t="shared" ref="GM11" si="315">SUM(GM9:GM10)</f>
        <v>213266.80248999826</v>
      </c>
      <c r="GN11" s="58">
        <f t="shared" ref="GN11" si="316">SUM(GN9:GN10)</f>
        <v>180496.55701643077</v>
      </c>
      <c r="GO11" s="58">
        <f t="shared" ref="GO11" si="317">SUM(GO9:GO10)</f>
        <v>175984.90739228757</v>
      </c>
      <c r="GP11" s="58">
        <f t="shared" ref="GP11" si="318">SUM(GP9:GP10)</f>
        <v>174634.11409164581</v>
      </c>
      <c r="GQ11" s="58">
        <f t="shared" ref="GQ11" si="319">SUM(GQ9:GQ10)</f>
        <v>269270.69273460284</v>
      </c>
      <c r="GR11" s="58">
        <f t="shared" ref="GR11" si="320">SUM(GR9:GR10)</f>
        <v>291865.46958385874</v>
      </c>
      <c r="GS11" s="58">
        <f t="shared" ref="GS11" si="321">SUM(GS9:GS10)</f>
        <v>402853.69478180096</v>
      </c>
      <c r="GT11" s="58">
        <f t="shared" ref="GT11" si="322">SUM(GT9:GT10)</f>
        <v>320549.27167226758</v>
      </c>
      <c r="GU11" s="58">
        <f t="shared" ref="GU11" si="323">SUM(GU9:GU10)</f>
        <v>246643.25908411507</v>
      </c>
      <c r="GV11" s="58">
        <f t="shared" ref="GV11" si="324">SUM(GV9:GV10)</f>
        <v>300393.08642095333</v>
      </c>
      <c r="GW11" s="58">
        <f t="shared" ref="GW11" si="325">SUM(GW9:GW10)</f>
        <v>23142.174162810734</v>
      </c>
      <c r="GX11" s="58">
        <f t="shared" ref="GX11" si="326">SUM(GX9:GX10)</f>
        <v>-33734.446014295412</v>
      </c>
      <c r="GY11" s="58">
        <f t="shared" ref="GY11" si="327">SUM(GY9:GY10)</f>
        <v>203488.34963578839</v>
      </c>
      <c r="GZ11" s="58">
        <f t="shared" ref="GZ11" si="328">SUM(GZ9:GZ10)</f>
        <v>172142.89744368038</v>
      </c>
      <c r="HA11" s="58">
        <f t="shared" ref="HA11" si="329">SUM(HA9:HA10)</f>
        <v>167827.4064988477</v>
      </c>
      <c r="HB11" s="58">
        <f t="shared" ref="HB11" si="330">SUM(HB9:HB10)</f>
        <v>166535.34334171217</v>
      </c>
      <c r="HC11" s="58">
        <f t="shared" ref="HC11" si="331">SUM(HC9:HC10)</f>
        <v>257057.2881306276</v>
      </c>
      <c r="HD11" s="58">
        <f t="shared" ref="HD11" si="332">SUM(HD9:HD10)</f>
        <v>278669.68337774184</v>
      </c>
      <c r="HE11" s="58">
        <f t="shared" ref="HE11" si="333">SUM(HE9:HE10)</f>
        <v>384832.33356707788</v>
      </c>
      <c r="HF11" s="58">
        <f t="shared" ref="HF11" si="334">SUM(HF9:HF10)</f>
        <v>306106.36363621987</v>
      </c>
      <c r="HG11" s="58">
        <f t="shared" ref="HG11" si="335">SUM(HG9:HG10)</f>
        <v>235413.6559432045</v>
      </c>
      <c r="HH11" s="58">
        <f t="shared" ref="HH11" si="336">SUM(HH9:HH10)</f>
        <v>286826.53426539752</v>
      </c>
      <c r="HI11" s="58">
        <f t="shared" ref="HI11" si="337">SUM(HI9:HI10)</f>
        <v>21630.009496739433</v>
      </c>
      <c r="HJ11" s="58">
        <f t="shared" ref="HJ11" si="338">SUM(HJ9:HJ10)</f>
        <v>-32773.714150927321</v>
      </c>
      <c r="HK11" s="58">
        <f t="shared" ref="HK11" si="339">SUM(HK9:HK10)</f>
        <v>194135.04690567456</v>
      </c>
      <c r="HL11" s="58">
        <f t="shared" ref="HL11" si="340">SUM(HL9:HL10)</f>
        <v>164152.4404610495</v>
      </c>
      <c r="HM11" s="58">
        <f t="shared" ref="HM11" si="341">SUM(HM9:HM10)</f>
        <v>160024.57955729653</v>
      </c>
      <c r="HN11" s="58">
        <f t="shared" ref="HN11" si="342">SUM(HN9:HN10)</f>
        <v>158788.69305916686</v>
      </c>
      <c r="HO11" s="58">
        <f t="shared" ref="HO11" si="343">SUM(HO9:HO10)</f>
        <v>245374.90111812949</v>
      </c>
      <c r="HP11" s="58">
        <f t="shared" ref="HP11" si="344">SUM(HP9:HP10)</f>
        <v>266047.6270066736</v>
      </c>
      <c r="HQ11" s="58">
        <f t="shared" ref="HQ11" si="345">SUM(HQ9:HQ10)</f>
        <v>367594.50979647343</v>
      </c>
      <c r="HR11" s="58">
        <f t="shared" ref="HR11" si="346">SUM(HR9:HR10)</f>
        <v>292291.40812347876</v>
      </c>
      <c r="HS11" s="58">
        <f t="shared" ref="HS11" si="347">SUM(HS9:HS10)</f>
        <v>224672.29641711604</v>
      </c>
      <c r="HT11" s="58">
        <f t="shared" ref="HT11" si="348">SUM(HT9:HT10)</f>
        <v>273849.83220356167</v>
      </c>
      <c r="HU11" s="58">
        <f t="shared" ref="HU11" si="349">SUM(HU9:HU10)</f>
        <v>20183.591120497324</v>
      </c>
      <c r="HV11" s="58">
        <f t="shared" ref="HV11" si="350">SUM(HV9:HV10)</f>
        <v>-31854.753238140464</v>
      </c>
      <c r="HW11" s="58">
        <f t="shared" ref="HW11" si="351">SUM(HW9:HW10)</f>
        <v>185188.40951165272</v>
      </c>
      <c r="HX11" s="58">
        <f t="shared" ref="HX11" si="352">SUM(HX9:HX10)</f>
        <v>156509.39465157656</v>
      </c>
      <c r="HY11" s="58">
        <f t="shared" ref="HY11" si="353">SUM(HY9:HY10)</f>
        <v>152561.00596103023</v>
      </c>
      <c r="HZ11" s="58">
        <f t="shared" ref="HZ11" si="354">SUM(HZ9:HZ10)</f>
        <v>151378.85365847143</v>
      </c>
      <c r="IA11" s="58">
        <f t="shared" ref="IA11" si="355">SUM(IA9:IA10)</f>
        <v>234200.44397574005</v>
      </c>
      <c r="IB11" s="58">
        <f t="shared" ref="IB11" si="356">SUM(IB9:IB10)</f>
        <v>253974.355695217</v>
      </c>
      <c r="IC11" s="58">
        <f t="shared" ref="IC11" si="357">SUM(IC9:IC10)</f>
        <v>351106.15662459063</v>
      </c>
      <c r="ID11" s="58">
        <f t="shared" ref="ID11" si="358">SUM(ID9:ID10)</f>
        <v>279077.10285042191</v>
      </c>
      <c r="IE11" s="58">
        <f t="shared" ref="IE11" si="359">SUM(IE9:IE10)</f>
        <v>214397.95252259675</v>
      </c>
      <c r="IF11" s="58">
        <f t="shared" ref="IF11" si="360">SUM(IF9:IF10)</f>
        <v>261437.3345791969</v>
      </c>
      <c r="IG11" s="58">
        <f t="shared" ref="IG11" si="361">SUM(IG9:IG10)</f>
        <v>18800.060499743988</v>
      </c>
      <c r="IH11" s="58">
        <f t="shared" ref="IH11" si="362">SUM(IH9:IH10)</f>
        <v>-30975.747147648683</v>
      </c>
      <c r="II11" s="58">
        <f t="shared" ref="II11" si="363">SUM(II9:II10)</f>
        <v>176630.75635215355</v>
      </c>
      <c r="IJ11" s="58">
        <f t="shared" ref="IJ11" si="364">SUM(IJ9:IJ10)</f>
        <v>149198.65518164588</v>
      </c>
      <c r="IK11" s="58">
        <f t="shared" ref="IK11" si="365">SUM(IK9:IK10)</f>
        <v>145421.93556460156</v>
      </c>
      <c r="IL11" s="58">
        <f t="shared" ref="IL11" si="366">SUM(IL9:IL10)</f>
        <v>144291.181188241</v>
      </c>
      <c r="IM11" s="58">
        <f t="shared" ref="IM11" si="367">SUM(IM9:IM10)</f>
        <v>223511.83279606319</v>
      </c>
      <c r="IN11" s="264"/>
      <c r="IO11" s="264"/>
      <c r="IP11" s="264"/>
      <c r="IQ11" s="264"/>
      <c r="IR11" s="264"/>
      <c r="IS11" s="264"/>
      <c r="IT11" s="264"/>
      <c r="IU11" s="264"/>
      <c r="IV11" s="264"/>
      <c r="IW11" s="264"/>
      <c r="IX11" s="264"/>
      <c r="IY11" s="264"/>
      <c r="IZ11" s="264"/>
      <c r="JA11" s="264"/>
    </row>
    <row r="12" spans="2:261" s="204" customFormat="1" ht="15" customHeight="1">
      <c r="B12" s="54"/>
      <c r="C12" s="60" t="s">
        <v>110</v>
      </c>
      <c r="D12" s="38"/>
      <c r="E12" s="38"/>
      <c r="F12" s="38"/>
      <c r="G12" s="55" t="str">
        <f t="shared" si="4"/>
        <v>USD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  <c r="U12" s="55">
        <v>0</v>
      </c>
      <c r="V12" s="55">
        <v>0</v>
      </c>
      <c r="W12" s="55">
        <v>0</v>
      </c>
      <c r="X12" s="55">
        <v>0</v>
      </c>
      <c r="Y12" s="55">
        <v>0</v>
      </c>
      <c r="Z12" s="55">
        <v>0</v>
      </c>
      <c r="AA12" s="55">
        <v>0</v>
      </c>
      <c r="AB12" s="55">
        <v>0</v>
      </c>
      <c r="AC12" s="55">
        <v>0</v>
      </c>
      <c r="AD12" s="55">
        <v>0</v>
      </c>
      <c r="AE12" s="55">
        <v>0</v>
      </c>
      <c r="AF12" s="55">
        <v>0</v>
      </c>
      <c r="AG12" s="55">
        <v>0</v>
      </c>
      <c r="AH12" s="55">
        <v>0</v>
      </c>
      <c r="AI12" s="55">
        <v>0</v>
      </c>
      <c r="AJ12" s="55">
        <v>0</v>
      </c>
      <c r="AK12" s="55">
        <v>0</v>
      </c>
      <c r="AL12" s="55">
        <v>0</v>
      </c>
      <c r="AM12" s="55">
        <v>0</v>
      </c>
      <c r="AN12" s="55">
        <v>0</v>
      </c>
      <c r="AO12" s="55">
        <v>0</v>
      </c>
      <c r="AP12" s="55">
        <v>0</v>
      </c>
      <c r="AQ12" s="55">
        <v>0</v>
      </c>
      <c r="AR12" s="55">
        <v>0</v>
      </c>
      <c r="AS12" s="55">
        <v>0</v>
      </c>
      <c r="AT12" s="55">
        <v>0</v>
      </c>
      <c r="AU12" s="55">
        <v>0</v>
      </c>
      <c r="AV12" s="55">
        <v>0</v>
      </c>
      <c r="AW12" s="55">
        <v>0</v>
      </c>
      <c r="AX12" s="55">
        <v>0</v>
      </c>
      <c r="AY12" s="55">
        <v>0</v>
      </c>
      <c r="AZ12" s="55">
        <v>0</v>
      </c>
      <c r="BA12" s="55">
        <v>0</v>
      </c>
      <c r="BB12" s="55">
        <v>0</v>
      </c>
      <c r="BC12" s="55">
        <v>0</v>
      </c>
      <c r="BD12" s="55">
        <v>0</v>
      </c>
      <c r="BE12" s="55">
        <v>0</v>
      </c>
      <c r="BF12" s="55">
        <v>0</v>
      </c>
      <c r="BG12" s="55">
        <v>0</v>
      </c>
      <c r="BH12" s="55">
        <v>0</v>
      </c>
      <c r="BI12" s="55">
        <v>0</v>
      </c>
      <c r="BJ12" s="55">
        <v>0</v>
      </c>
      <c r="BK12" s="55">
        <v>0</v>
      </c>
      <c r="BL12" s="55">
        <v>0</v>
      </c>
      <c r="BM12" s="55">
        <v>0</v>
      </c>
      <c r="BN12" s="55">
        <v>0</v>
      </c>
      <c r="BO12" s="55">
        <v>0</v>
      </c>
      <c r="BP12" s="55">
        <v>0</v>
      </c>
      <c r="BQ12" s="55">
        <v>0</v>
      </c>
      <c r="BR12" s="55">
        <v>0</v>
      </c>
      <c r="BS12" s="55">
        <v>0</v>
      </c>
      <c r="BT12" s="55">
        <v>0</v>
      </c>
      <c r="BU12" s="55">
        <v>0</v>
      </c>
      <c r="BV12" s="55">
        <v>0</v>
      </c>
      <c r="BW12" s="55">
        <v>0</v>
      </c>
      <c r="BX12" s="55">
        <v>0</v>
      </c>
      <c r="BY12" s="55">
        <v>0</v>
      </c>
      <c r="BZ12" s="55">
        <v>0</v>
      </c>
      <c r="CA12" s="55">
        <v>0</v>
      </c>
      <c r="CB12" s="55">
        <v>0</v>
      </c>
      <c r="CC12" s="55">
        <v>0</v>
      </c>
      <c r="CD12" s="55">
        <v>0</v>
      </c>
      <c r="CE12" s="55">
        <v>0</v>
      </c>
      <c r="CF12" s="55">
        <v>0</v>
      </c>
      <c r="CG12" s="55">
        <v>0</v>
      </c>
      <c r="CH12" s="55">
        <v>0</v>
      </c>
      <c r="CI12" s="55">
        <v>0</v>
      </c>
      <c r="CJ12" s="55">
        <v>0</v>
      </c>
      <c r="CK12" s="55">
        <v>0</v>
      </c>
      <c r="CL12" s="55">
        <v>0</v>
      </c>
      <c r="CM12" s="55">
        <v>0</v>
      </c>
      <c r="CN12" s="55">
        <v>0</v>
      </c>
      <c r="CO12" s="55">
        <v>0</v>
      </c>
      <c r="CP12" s="55">
        <v>0</v>
      </c>
      <c r="CQ12" s="55">
        <v>0</v>
      </c>
      <c r="CR12" s="55">
        <v>0</v>
      </c>
      <c r="CS12" s="55">
        <v>0</v>
      </c>
      <c r="CT12" s="55">
        <v>0</v>
      </c>
      <c r="CU12" s="55">
        <v>0</v>
      </c>
      <c r="CV12" s="55">
        <v>0</v>
      </c>
      <c r="CW12" s="55">
        <v>0</v>
      </c>
      <c r="CX12" s="55">
        <v>0</v>
      </c>
      <c r="CY12" s="55">
        <v>0</v>
      </c>
      <c r="CZ12" s="55">
        <v>0</v>
      </c>
      <c r="DA12" s="55">
        <v>0</v>
      </c>
      <c r="DB12" s="55">
        <v>0</v>
      </c>
      <c r="DC12" s="55">
        <v>0</v>
      </c>
      <c r="DD12" s="55">
        <v>0</v>
      </c>
      <c r="DE12" s="55">
        <v>0</v>
      </c>
      <c r="DF12" s="55">
        <v>0</v>
      </c>
      <c r="DG12" s="55">
        <v>0</v>
      </c>
      <c r="DH12" s="55">
        <v>0</v>
      </c>
      <c r="DI12" s="55">
        <v>0</v>
      </c>
      <c r="DJ12" s="55">
        <v>0</v>
      </c>
      <c r="DK12" s="55">
        <v>0</v>
      </c>
      <c r="DL12" s="55">
        <v>0</v>
      </c>
      <c r="DM12" s="55">
        <v>0</v>
      </c>
      <c r="DN12" s="55">
        <v>0</v>
      </c>
      <c r="DO12" s="55">
        <v>0</v>
      </c>
      <c r="DP12" s="55">
        <v>0</v>
      </c>
      <c r="DQ12" s="55">
        <v>0</v>
      </c>
      <c r="DR12" s="55">
        <v>0</v>
      </c>
      <c r="DS12" s="55">
        <v>0</v>
      </c>
      <c r="DT12" s="55">
        <v>0</v>
      </c>
      <c r="DU12" s="55">
        <v>0</v>
      </c>
      <c r="DV12" s="55">
        <v>0</v>
      </c>
      <c r="DW12" s="55">
        <v>0</v>
      </c>
      <c r="DX12" s="55">
        <v>0</v>
      </c>
      <c r="DY12" s="55">
        <v>0</v>
      </c>
      <c r="DZ12" s="55">
        <v>0</v>
      </c>
      <c r="EA12" s="55">
        <v>0</v>
      </c>
      <c r="EB12" s="55">
        <v>0</v>
      </c>
      <c r="EC12" s="55">
        <v>0</v>
      </c>
      <c r="ED12" s="55">
        <v>0</v>
      </c>
      <c r="EE12" s="55">
        <v>0</v>
      </c>
      <c r="EF12" s="55">
        <v>0</v>
      </c>
      <c r="EG12" s="55">
        <v>0</v>
      </c>
      <c r="EH12" s="55">
        <v>0</v>
      </c>
      <c r="EI12" s="55">
        <v>0</v>
      </c>
      <c r="EJ12" s="55">
        <v>0</v>
      </c>
      <c r="EK12" s="55">
        <v>0</v>
      </c>
      <c r="EL12" s="55">
        <v>0</v>
      </c>
      <c r="EM12" s="55">
        <v>0</v>
      </c>
      <c r="EN12" s="55">
        <v>0</v>
      </c>
      <c r="EO12" s="55">
        <v>0</v>
      </c>
      <c r="EP12" s="55">
        <v>0</v>
      </c>
      <c r="EQ12" s="55">
        <v>0</v>
      </c>
      <c r="ER12" s="55">
        <v>0</v>
      </c>
      <c r="ES12" s="55">
        <v>0</v>
      </c>
      <c r="ET12" s="55">
        <v>0</v>
      </c>
      <c r="EU12" s="55">
        <v>0</v>
      </c>
      <c r="EV12" s="55">
        <v>0</v>
      </c>
      <c r="EW12" s="55">
        <v>0</v>
      </c>
      <c r="EX12" s="55">
        <v>0</v>
      </c>
      <c r="EY12" s="55">
        <v>0</v>
      </c>
      <c r="EZ12" s="55">
        <v>0</v>
      </c>
      <c r="FA12" s="55">
        <v>0</v>
      </c>
      <c r="FB12" s="55">
        <v>0</v>
      </c>
      <c r="FC12" s="55">
        <v>0</v>
      </c>
      <c r="FD12" s="55">
        <v>0</v>
      </c>
      <c r="FE12" s="55">
        <v>0</v>
      </c>
      <c r="FF12" s="55">
        <v>0</v>
      </c>
      <c r="FG12" s="55">
        <v>0</v>
      </c>
      <c r="FH12" s="55">
        <v>0</v>
      </c>
      <c r="FI12" s="55">
        <v>0</v>
      </c>
      <c r="FJ12" s="55">
        <v>0</v>
      </c>
      <c r="FK12" s="55">
        <v>0</v>
      </c>
      <c r="FL12" s="55">
        <v>0</v>
      </c>
      <c r="FM12" s="55">
        <v>0</v>
      </c>
      <c r="FN12" s="55">
        <v>0</v>
      </c>
      <c r="FO12" s="55">
        <v>0</v>
      </c>
      <c r="FP12" s="55">
        <v>0</v>
      </c>
      <c r="FQ12" s="55">
        <v>0</v>
      </c>
      <c r="FR12" s="55">
        <v>0</v>
      </c>
      <c r="FS12" s="55">
        <v>0</v>
      </c>
      <c r="FT12" s="55">
        <v>0</v>
      </c>
      <c r="FU12" s="55">
        <v>0</v>
      </c>
      <c r="FV12" s="55">
        <v>0</v>
      </c>
      <c r="FW12" s="55">
        <v>0</v>
      </c>
      <c r="FX12" s="55">
        <v>0</v>
      </c>
      <c r="FY12" s="55">
        <v>0</v>
      </c>
      <c r="FZ12" s="55">
        <v>0</v>
      </c>
      <c r="GA12" s="55">
        <v>0</v>
      </c>
      <c r="GB12" s="55">
        <v>0</v>
      </c>
      <c r="GC12" s="55">
        <v>0</v>
      </c>
      <c r="GD12" s="55">
        <v>0</v>
      </c>
      <c r="GE12" s="55">
        <v>0</v>
      </c>
      <c r="GF12" s="55">
        <v>0</v>
      </c>
      <c r="GG12" s="55">
        <v>0</v>
      </c>
      <c r="GH12" s="55">
        <v>0</v>
      </c>
      <c r="GI12" s="55">
        <v>0</v>
      </c>
      <c r="GJ12" s="55">
        <v>0</v>
      </c>
      <c r="GK12" s="55">
        <v>0</v>
      </c>
      <c r="GL12" s="55">
        <v>0</v>
      </c>
      <c r="GM12" s="55">
        <v>0</v>
      </c>
      <c r="GN12" s="55">
        <v>0</v>
      </c>
      <c r="GO12" s="55">
        <v>0</v>
      </c>
      <c r="GP12" s="55">
        <v>0</v>
      </c>
      <c r="GQ12" s="55">
        <v>0</v>
      </c>
      <c r="GR12" s="55">
        <v>0</v>
      </c>
      <c r="GS12" s="55">
        <v>0</v>
      </c>
      <c r="GT12" s="55">
        <v>0</v>
      </c>
      <c r="GU12" s="55">
        <v>0</v>
      </c>
      <c r="GV12" s="55">
        <v>0</v>
      </c>
      <c r="GW12" s="55">
        <v>0</v>
      </c>
      <c r="GX12" s="55">
        <v>0</v>
      </c>
      <c r="GY12" s="55">
        <v>0</v>
      </c>
      <c r="GZ12" s="55">
        <v>0</v>
      </c>
      <c r="HA12" s="55">
        <v>0</v>
      </c>
      <c r="HB12" s="55">
        <v>0</v>
      </c>
      <c r="HC12" s="55">
        <v>0</v>
      </c>
      <c r="HD12" s="55">
        <v>0</v>
      </c>
      <c r="HE12" s="55">
        <v>0</v>
      </c>
      <c r="HF12" s="55">
        <v>0</v>
      </c>
      <c r="HG12" s="55">
        <v>0</v>
      </c>
      <c r="HH12" s="55">
        <v>0</v>
      </c>
      <c r="HI12" s="55">
        <v>0</v>
      </c>
      <c r="HJ12" s="55">
        <v>0</v>
      </c>
      <c r="HK12" s="55">
        <v>0</v>
      </c>
      <c r="HL12" s="55">
        <v>0</v>
      </c>
      <c r="HM12" s="55">
        <v>0</v>
      </c>
      <c r="HN12" s="55">
        <v>0</v>
      </c>
      <c r="HO12" s="55">
        <v>0</v>
      </c>
      <c r="HP12" s="55">
        <v>0</v>
      </c>
      <c r="HQ12" s="55">
        <v>0</v>
      </c>
      <c r="HR12" s="55">
        <v>0</v>
      </c>
      <c r="HS12" s="55">
        <v>0</v>
      </c>
      <c r="HT12" s="55">
        <v>0</v>
      </c>
      <c r="HU12" s="55">
        <v>0</v>
      </c>
      <c r="HV12" s="55">
        <v>0</v>
      </c>
      <c r="HW12" s="55">
        <v>0</v>
      </c>
      <c r="HX12" s="55">
        <v>0</v>
      </c>
      <c r="HY12" s="55">
        <v>0</v>
      </c>
      <c r="HZ12" s="55">
        <v>0</v>
      </c>
      <c r="IA12" s="55">
        <v>0</v>
      </c>
      <c r="IB12" s="55">
        <v>0</v>
      </c>
      <c r="IC12" s="55">
        <v>0</v>
      </c>
      <c r="ID12" s="55">
        <v>0</v>
      </c>
      <c r="IE12" s="55">
        <v>0</v>
      </c>
      <c r="IF12" s="55">
        <v>0</v>
      </c>
      <c r="IG12" s="55">
        <v>0</v>
      </c>
      <c r="IH12" s="55">
        <v>0</v>
      </c>
      <c r="II12" s="55">
        <v>0</v>
      </c>
      <c r="IJ12" s="55">
        <v>0</v>
      </c>
      <c r="IK12" s="55">
        <v>0</v>
      </c>
      <c r="IL12" s="55">
        <v>0</v>
      </c>
      <c r="IM12" s="55">
        <v>0</v>
      </c>
      <c r="IN12" s="55"/>
      <c r="IO12" s="55"/>
      <c r="IP12" s="55"/>
      <c r="IQ12" s="55"/>
      <c r="IR12" s="55"/>
      <c r="IS12" s="55"/>
      <c r="IT12" s="55"/>
      <c r="IU12" s="55"/>
      <c r="IV12" s="55"/>
      <c r="IW12" s="55"/>
      <c r="IX12" s="55"/>
      <c r="IY12" s="55"/>
      <c r="IZ12" s="55"/>
      <c r="JA12" s="55"/>
    </row>
    <row r="13" spans="2:261" s="204" customFormat="1" ht="15" customHeight="1">
      <c r="B13" s="38"/>
      <c r="C13" s="63" t="s">
        <v>19</v>
      </c>
      <c r="D13" s="57"/>
      <c r="E13" s="57"/>
      <c r="F13" s="57"/>
      <c r="G13" s="58" t="str">
        <f t="shared" si="4"/>
        <v>USD</v>
      </c>
      <c r="H13" s="58">
        <f t="shared" ref="H13:AA13" ca="1" si="368">SUM(H11:H12)</f>
        <v>39521.185941139825</v>
      </c>
      <c r="I13" s="58">
        <f t="shared" ca="1" si="368"/>
        <v>113280.07072279013</v>
      </c>
      <c r="J13" s="58">
        <f t="shared" ca="1" si="368"/>
        <v>147790.43579298139</v>
      </c>
      <c r="K13" s="58">
        <f t="shared" ca="1" si="368"/>
        <v>162444.24654735089</v>
      </c>
      <c r="L13" s="58">
        <f t="shared" ca="1" si="368"/>
        <v>249703.80572408094</v>
      </c>
      <c r="M13" s="58">
        <f t="shared" ca="1" si="368"/>
        <v>23250.910308393963</v>
      </c>
      <c r="N13" s="58">
        <f t="shared" ca="1" si="368"/>
        <v>-37887.613156829386</v>
      </c>
      <c r="O13" s="58">
        <f t="shared" ca="1" si="368"/>
        <v>270772.08151695644</v>
      </c>
      <c r="P13" s="58">
        <f t="shared" ca="1" si="368"/>
        <v>266221.74717385194</v>
      </c>
      <c r="Q13" s="58">
        <f t="shared" ca="1" si="368"/>
        <v>282209.41220754804</v>
      </c>
      <c r="R13" s="58">
        <f t="shared" ca="1" si="368"/>
        <v>308074.69479400001</v>
      </c>
      <c r="S13" s="58">
        <f t="shared" ca="1" si="368"/>
        <v>506258.89197257429</v>
      </c>
      <c r="T13" s="58">
        <f t="shared" ca="1" si="368"/>
        <v>543179.11343972024</v>
      </c>
      <c r="U13" s="58">
        <f t="shared" ca="1" si="368"/>
        <v>746973.52453992772</v>
      </c>
      <c r="V13" s="58">
        <f t="shared" ca="1" si="368"/>
        <v>595847.75053430256</v>
      </c>
      <c r="W13" s="58">
        <f t="shared" ca="1" si="368"/>
        <v>460142.97387618967</v>
      </c>
      <c r="X13" s="58">
        <f t="shared" ca="1" si="368"/>
        <v>558837.35690027184</v>
      </c>
      <c r="Y13" s="58">
        <f t="shared" ca="1" si="368"/>
        <v>49754.647541918508</v>
      </c>
      <c r="Z13" s="58">
        <f t="shared" ca="1" si="368"/>
        <v>-54681.091417698968</v>
      </c>
      <c r="AA13" s="58">
        <f t="shared" ca="1" si="368"/>
        <v>380902.77212127799</v>
      </c>
      <c r="AB13" s="58">
        <f t="shared" ref="AB13:CM13" ca="1" si="369">SUM(AB11:AB12)</f>
        <v>323346.8650980994</v>
      </c>
      <c r="AC13" s="58">
        <f t="shared" ca="1" si="369"/>
        <v>315422.84492260829</v>
      </c>
      <c r="AD13" s="58">
        <f t="shared" ca="1" si="369"/>
        <v>313050.38379222172</v>
      </c>
      <c r="AE13" s="58">
        <f t="shared" ca="1" si="369"/>
        <v>479265.01058710582</v>
      </c>
      <c r="AF13" s="58">
        <f t="shared" ca="1" si="369"/>
        <v>513669.01560386468</v>
      </c>
      <c r="AG13" s="58">
        <f t="shared" ca="1" si="369"/>
        <v>706766.30194960232</v>
      </c>
      <c r="AH13" s="58">
        <f t="shared" ca="1" si="369"/>
        <v>563573.08727878192</v>
      </c>
      <c r="AI13" s="58">
        <f t="shared" ca="1" si="369"/>
        <v>434991.42512539186</v>
      </c>
      <c r="AJ13" s="58">
        <f t="shared" ca="1" si="369"/>
        <v>528505.36123694817</v>
      </c>
      <c r="AK13" s="58">
        <f t="shared" ca="1" si="369"/>
        <v>46144.293669214101</v>
      </c>
      <c r="AL13" s="58">
        <f t="shared" ca="1" si="369"/>
        <v>-52809.635841139425</v>
      </c>
      <c r="AM13" s="58">
        <f t="shared" ca="1" si="369"/>
        <v>359910.52449736372</v>
      </c>
      <c r="AN13" s="58">
        <f t="shared" ca="1" si="369"/>
        <v>305375.71463999938</v>
      </c>
      <c r="AO13" s="58">
        <f t="shared" ca="1" si="369"/>
        <v>297867.62457719661</v>
      </c>
      <c r="AP13" s="58">
        <f t="shared" ca="1" si="369"/>
        <v>295619.69342066877</v>
      </c>
      <c r="AQ13" s="58">
        <f t="shared" ca="1" si="369"/>
        <v>453109.75024700619</v>
      </c>
      <c r="AR13" s="58">
        <f t="shared" ca="1" si="369"/>
        <v>489286.46368410869</v>
      </c>
      <c r="AS13" s="58">
        <f t="shared" ca="1" si="369"/>
        <v>673462.20334653987</v>
      </c>
      <c r="AT13" s="58">
        <f t="shared" ca="1" si="369"/>
        <v>536884.85041875346</v>
      </c>
      <c r="AU13" s="58">
        <f t="shared" ca="1" si="369"/>
        <v>414243.96207543474</v>
      </c>
      <c r="AV13" s="58">
        <f t="shared" ca="1" si="369"/>
        <v>503437.33541603008</v>
      </c>
      <c r="AW13" s="58">
        <f t="shared" ca="1" si="369"/>
        <v>43362.478410623109</v>
      </c>
      <c r="AX13" s="58">
        <f t="shared" ca="1" si="369"/>
        <v>-51019.547898343335</v>
      </c>
      <c r="AY13" s="58">
        <f t="shared" ca="1" si="369"/>
        <v>257710.08434028542</v>
      </c>
      <c r="AZ13" s="58">
        <f t="shared" ca="1" si="369"/>
        <v>205694.9103681017</v>
      </c>
      <c r="BA13" s="58">
        <f t="shared" ca="1" si="369"/>
        <v>198533.71164315971</v>
      </c>
      <c r="BB13" s="58">
        <f t="shared" ca="1" si="369"/>
        <v>196389.64016862618</v>
      </c>
      <c r="BC13" s="58">
        <f t="shared" ca="1" si="369"/>
        <v>346603.28767444601</v>
      </c>
      <c r="BD13" s="58">
        <f t="shared" ca="1" si="369"/>
        <v>384332.38838995952</v>
      </c>
      <c r="BE13" s="58">
        <f t="shared" ca="1" si="369"/>
        <v>561096.03424281674</v>
      </c>
      <c r="BF13" s="58">
        <f t="shared" ca="1" si="369"/>
        <v>430015.19325530814</v>
      </c>
      <c r="BG13" s="58">
        <f t="shared" ca="1" si="369"/>
        <v>312309.94828693283</v>
      </c>
      <c r="BH13" s="58">
        <f t="shared" ca="1" si="369"/>
        <v>397913.76280938758</v>
      </c>
      <c r="BI13" s="58">
        <f t="shared" ca="1" si="369"/>
        <v>-43645.528542254644</v>
      </c>
      <c r="BJ13" s="58">
        <f t="shared" ca="1" si="369"/>
        <v>-134229.18035183288</v>
      </c>
      <c r="BK13" s="58">
        <f t="shared" ca="1" si="369"/>
        <v>243579.96258861604</v>
      </c>
      <c r="BL13" s="58">
        <f t="shared" ca="1" si="369"/>
        <v>193658.12267720379</v>
      </c>
      <c r="BM13" s="58">
        <f t="shared" ca="1" si="369"/>
        <v>186785.12410737204</v>
      </c>
      <c r="BN13" s="58">
        <f t="shared" ca="1" si="369"/>
        <v>184727.34010442847</v>
      </c>
      <c r="BO13" s="58">
        <f t="shared" ca="1" si="369"/>
        <v>328895.68735065864</v>
      </c>
      <c r="BP13" s="58">
        <f t="shared" ca="1" si="369"/>
        <v>364671.51431183558</v>
      </c>
      <c r="BQ13" s="58">
        <f t="shared" ca="1" si="369"/>
        <v>534175.01279659814</v>
      </c>
      <c r="BR13" s="58">
        <f t="shared" ca="1" si="369"/>
        <v>408478.00635329948</v>
      </c>
      <c r="BS13" s="58">
        <f t="shared" ca="1" si="369"/>
        <v>295607.22505727585</v>
      </c>
      <c r="BT13" s="58">
        <f t="shared" ca="1" si="369"/>
        <v>377695.06599983852</v>
      </c>
      <c r="BU13" s="58">
        <f t="shared" ca="1" si="369"/>
        <v>-45728.225092831315</v>
      </c>
      <c r="BV13" s="58">
        <f t="shared" ca="1" si="369"/>
        <v>-132591.36832099486</v>
      </c>
      <c r="BW13" s="58">
        <f t="shared" ca="1" si="369"/>
        <v>229700.16045435329</v>
      </c>
      <c r="BX13" s="58">
        <f t="shared" ca="1" si="369"/>
        <v>181828.74167390689</v>
      </c>
      <c r="BY13" s="58">
        <f t="shared" ca="1" si="369"/>
        <v>175238.03521361464</v>
      </c>
      <c r="BZ13" s="58">
        <f t="shared" ca="1" si="369"/>
        <v>173264.76980634147</v>
      </c>
      <c r="CA13" s="58">
        <f t="shared" ca="1" si="369"/>
        <v>311511.74423989753</v>
      </c>
      <c r="CB13" s="58">
        <f t="shared" ca="1" si="369"/>
        <v>345586.98411403806</v>
      </c>
      <c r="CC13" s="58">
        <f t="shared" ca="1" si="369"/>
        <v>508051.06860852009</v>
      </c>
      <c r="CD13" s="58">
        <f t="shared" ca="1" si="369"/>
        <v>387574.20967605803</v>
      </c>
      <c r="CE13" s="58">
        <f t="shared" ca="1" si="369"/>
        <v>279390.90777752042</v>
      </c>
      <c r="CF13" s="58">
        <f t="shared" ca="1" si="369"/>
        <v>358069.67279463873</v>
      </c>
      <c r="CG13" s="58">
        <f t="shared" ca="1" si="369"/>
        <v>-47769.014642217298</v>
      </c>
      <c r="CH13" s="58">
        <f t="shared" ca="1" si="369"/>
        <v>-131024.76550888896</v>
      </c>
      <c r="CI13" s="58">
        <f t="shared" ca="1" si="369"/>
        <v>216220.93778781517</v>
      </c>
      <c r="CJ13" s="58">
        <f t="shared" ca="1" si="369"/>
        <v>170337.60030427465</v>
      </c>
      <c r="CK13" s="58">
        <f t="shared" ca="1" si="369"/>
        <v>164020.60330530413</v>
      </c>
      <c r="CL13" s="58">
        <f t="shared" ca="1" si="369"/>
        <v>162129.28683854642</v>
      </c>
      <c r="CM13" s="58">
        <f t="shared" ca="1" si="369"/>
        <v>294634.91849958728</v>
      </c>
      <c r="CN13" s="58">
        <f t="shared" ref="CN13:DY13" si="370">SUM(CN11:CN12)</f>
        <v>356243.71305868746</v>
      </c>
      <c r="CO13" s="58">
        <f t="shared" si="370"/>
        <v>521829.59420286323</v>
      </c>
      <c r="CP13" s="58">
        <f t="shared" si="370"/>
        <v>399037.73589222308</v>
      </c>
      <c r="CQ13" s="58">
        <f t="shared" si="370"/>
        <v>288775.65904185211</v>
      </c>
      <c r="CR13" s="58">
        <f t="shared" si="370"/>
        <v>368966.26038757648</v>
      </c>
      <c r="CS13" s="58">
        <f t="shared" si="370"/>
        <v>-44670.740496209895</v>
      </c>
      <c r="CT13" s="58">
        <f t="shared" si="370"/>
        <v>-129526.27586252677</v>
      </c>
      <c r="CU13" s="58">
        <f t="shared" si="370"/>
        <v>224391.85892292939</v>
      </c>
      <c r="CV13" s="58">
        <f t="shared" si="370"/>
        <v>177626.85919583149</v>
      </c>
      <c r="CW13" s="58">
        <f t="shared" si="370"/>
        <v>171188.47918393926</v>
      </c>
      <c r="CX13" s="58">
        <f t="shared" si="370"/>
        <v>169260.82049774393</v>
      </c>
      <c r="CY13" s="58">
        <f t="shared" si="370"/>
        <v>304312.5880525863</v>
      </c>
      <c r="CZ13" s="58">
        <f t="shared" si="370"/>
        <v>336556.61668037227</v>
      </c>
      <c r="DA13" s="58">
        <f t="shared" si="370"/>
        <v>494943.11168784474</v>
      </c>
      <c r="DB13" s="58">
        <f t="shared" si="370"/>
        <v>377490.02982549334</v>
      </c>
      <c r="DC13" s="58">
        <f t="shared" si="370"/>
        <v>272021.95631644287</v>
      </c>
      <c r="DD13" s="58">
        <f t="shared" si="370"/>
        <v>348726.00977757049</v>
      </c>
      <c r="DE13" s="58">
        <f t="shared" si="370"/>
        <v>-46926.773676485915</v>
      </c>
      <c r="DF13" s="58">
        <f t="shared" si="370"/>
        <v>-128092.93793991944</v>
      </c>
      <c r="DG13" s="58">
        <f t="shared" si="370"/>
        <v>210437.45185486475</v>
      </c>
      <c r="DH13" s="58">
        <f t="shared" si="370"/>
        <v>165705.7129854667</v>
      </c>
      <c r="DI13" s="58">
        <f t="shared" si="370"/>
        <v>159547.2625393089</v>
      </c>
      <c r="DJ13" s="58">
        <f t="shared" si="370"/>
        <v>157703.41510033945</v>
      </c>
      <c r="DK13" s="58">
        <f t="shared" si="370"/>
        <v>286883.36667453649</v>
      </c>
      <c r="DL13" s="58">
        <f t="shared" si="370"/>
        <v>317725.48101415794</v>
      </c>
      <c r="DM13" s="58">
        <f t="shared" si="370"/>
        <v>469225.60667347943</v>
      </c>
      <c r="DN13" s="58">
        <f t="shared" si="370"/>
        <v>356879.18054427381</v>
      </c>
      <c r="DO13" s="58">
        <f t="shared" si="370"/>
        <v>255996.6754486603</v>
      </c>
      <c r="DP13" s="58">
        <f t="shared" si="370"/>
        <v>329365.77006365196</v>
      </c>
      <c r="DQ13" s="58">
        <f t="shared" si="370"/>
        <v>-49084.718457619514</v>
      </c>
      <c r="DR13" s="58">
        <f t="shared" si="370"/>
        <v>-126721.91905742552</v>
      </c>
      <c r="DS13" s="58">
        <f t="shared" si="370"/>
        <v>197089.75813758548</v>
      </c>
      <c r="DT13" s="58">
        <f t="shared" si="370"/>
        <v>154302.87747990043</v>
      </c>
      <c r="DU13" s="58">
        <f t="shared" si="370"/>
        <v>148412.18574879292</v>
      </c>
      <c r="DV13" s="58">
        <f t="shared" si="370"/>
        <v>146648.50558977868</v>
      </c>
      <c r="DW13" s="58">
        <f t="shared" si="370"/>
        <v>270211.93753031507</v>
      </c>
      <c r="DX13" s="58">
        <f t="shared" si="370"/>
        <v>299713.09037690947</v>
      </c>
      <c r="DY13" s="58">
        <f t="shared" si="370"/>
        <v>444626.25405104319</v>
      </c>
      <c r="DZ13" s="58">
        <f t="shared" ref="DZ13" si="371">SUM(DZ11:DZ12)</f>
        <v>337164.45514484635</v>
      </c>
      <c r="EA13" s="58">
        <f t="shared" ref="EA13" si="372">SUM(EA11:EA12)</f>
        <v>240668.14592295515</v>
      </c>
      <c r="EB13" s="58">
        <f t="shared" ref="EB13" si="373">SUM(EB11:EB12)</f>
        <v>310847.2799025125</v>
      </c>
      <c r="EC13" s="58">
        <f t="shared" ref="EC13" si="374">SUM(EC11:EC12)</f>
        <v>-51148.839552616846</v>
      </c>
      <c r="ED13" s="58">
        <f t="shared" ref="ED13" si="375">SUM(ED11:ED12)</f>
        <v>-125410.50969156175</v>
      </c>
      <c r="EE13" s="58">
        <f t="shared" ref="EE13" si="376">SUM(EE11:EE12)</f>
        <v>184322.39892975322</v>
      </c>
      <c r="EF13" s="58">
        <f t="shared" ref="EF13" si="377">SUM(EF11:EF12)</f>
        <v>143395.81743109794</v>
      </c>
      <c r="EG13" s="58">
        <f t="shared" ref="EG13" si="378">SUM(EG11:EG12)</f>
        <v>137761.24273177775</v>
      </c>
      <c r="EH13" s="58">
        <f t="shared" ref="EH13" si="379">SUM(EH11:EH12)</f>
        <v>136074.24431880761</v>
      </c>
      <c r="EI13" s="58">
        <f t="shared" ref="EI13" si="380">SUM(EI11:EI12)</f>
        <v>254265.3531314946</v>
      </c>
      <c r="EJ13" s="58">
        <f t="shared" ref="EJ13" si="381">SUM(EJ11:EJ12)</f>
        <v>282483.84715867182</v>
      </c>
      <c r="EK13" s="58">
        <f t="shared" ref="EK13" si="382">SUM(EK11:EK12)</f>
        <v>421096.4384991476</v>
      </c>
      <c r="EL13" s="58">
        <f t="shared" ref="EL13" si="383">SUM(EL11:EL12)</f>
        <v>318306.89171930717</v>
      </c>
      <c r="EM13" s="58">
        <f t="shared" ref="EM13" si="384">SUM(EM11:EM12)</f>
        <v>226006.07420271545</v>
      </c>
      <c r="EN13" s="58">
        <f t="shared" ref="EN13" si="385">SUM(EN11:EN12)</f>
        <v>293133.94148750941</v>
      </c>
      <c r="EO13" s="58">
        <f t="shared" ref="EO13" si="386">SUM(EO11:EO12)</f>
        <v>-53123.216252179569</v>
      </c>
      <c r="EP13" s="58">
        <f t="shared" ref="EP13" si="387">SUM(EP11:EP12)</f>
        <v>-124156.1181242138</v>
      </c>
      <c r="EQ13" s="58">
        <f t="shared" ref="EQ13" si="388">SUM(EQ11:EQ12)</f>
        <v>172110.14229617442</v>
      </c>
      <c r="ER13" s="58">
        <f t="shared" ref="ER13" si="389">SUM(ER11:ER12)</f>
        <v>132962.97738441723</v>
      </c>
      <c r="ES13" s="58">
        <f t="shared" ref="ES13" si="390">SUM(ES11:ES12)</f>
        <v>127573.38419376311</v>
      </c>
      <c r="ET13" s="58">
        <f t="shared" ref="ET13" si="391">SUM(ET11:ET12)</f>
        <v>125959.73353787861</v>
      </c>
      <c r="EU13" s="58">
        <f t="shared" ref="EU13" si="392">SUM(EU11:EU12)</f>
        <v>323933.98897487368</v>
      </c>
      <c r="EV13" s="58">
        <f t="shared" ref="EV13" si="393">SUM(EV11:EV12)</f>
        <v>350925.59195739107</v>
      </c>
      <c r="EW13" s="58">
        <f t="shared" ref="EW13" si="394">SUM(EW11:EW12)</f>
        <v>483511.54889175924</v>
      </c>
      <c r="EX13" s="58">
        <f t="shared" ref="EX13" si="395">SUM(EX11:EX12)</f>
        <v>385191.11284147709</v>
      </c>
      <c r="EY13" s="58">
        <f t="shared" ref="EY13" si="396">SUM(EY11:EY12)</f>
        <v>296903.37434734585</v>
      </c>
      <c r="EZ13" s="58">
        <f t="shared" ref="EZ13" si="397">SUM(EZ11:EZ12)</f>
        <v>361112.63870671397</v>
      </c>
      <c r="FA13" s="58">
        <f t="shared" ref="FA13" si="398">SUM(FA11:FA12)</f>
        <v>29910.139999185434</v>
      </c>
      <c r="FB13" s="58">
        <f t="shared" ref="FB13" si="399">SUM(FB11:FB12)</f>
        <v>-38034.374834934308</v>
      </c>
      <c r="FC13" s="58">
        <f t="shared" ref="FC13" si="400">SUM(FC11:FC12)</f>
        <v>245350.74382804576</v>
      </c>
      <c r="FD13" s="58">
        <f t="shared" ref="FD13" si="401">SUM(FD11:FD12)</f>
        <v>207905.62956462579</v>
      </c>
      <c r="FE13" s="58">
        <f t="shared" ref="FE13" si="402">SUM(FE11:FE12)</f>
        <v>202750.36651269582</v>
      </c>
      <c r="FF13" s="58">
        <f t="shared" ref="FF13" si="403">SUM(FF11:FF12)</f>
        <v>201206.87458098019</v>
      </c>
      <c r="FG13" s="58">
        <f t="shared" ref="FG13" si="404">SUM(FG11:FG12)</f>
        <v>309343.91931697365</v>
      </c>
      <c r="FH13" s="58">
        <f t="shared" ref="FH13" si="405">SUM(FH11:FH12)</f>
        <v>335161.97434372932</v>
      </c>
      <c r="FI13" s="58">
        <f t="shared" ref="FI13" si="406">SUM(FI11:FI12)</f>
        <v>461983.32445486402</v>
      </c>
      <c r="FJ13" s="58">
        <f t="shared" ref="FJ13" si="407">SUM(FJ11:FJ12)</f>
        <v>367937.68997198541</v>
      </c>
      <c r="FK13" s="58">
        <f t="shared" ref="FK13" si="408">SUM(FK11:FK12)</f>
        <v>283488.54880368605</v>
      </c>
      <c r="FL13" s="58">
        <f t="shared" ref="FL13" si="409">SUM(FL11:FL12)</f>
        <v>344906.10601699469</v>
      </c>
      <c r="FM13" s="58">
        <f t="shared" ref="FM13" si="410">SUM(FM11:FM12)</f>
        <v>28103.71594892392</v>
      </c>
      <c r="FN13" s="58">
        <f t="shared" ref="FN13" si="411">SUM(FN11:FN12)</f>
        <v>-36886.689544581917</v>
      </c>
      <c r="FO13" s="58">
        <f t="shared" ref="FO13" si="412">SUM(FO11:FO12)</f>
        <v>234177.33700261638</v>
      </c>
      <c r="FP13" s="58">
        <f t="shared" ref="FP13" si="413">SUM(FP11:FP12)</f>
        <v>198360.2711854321</v>
      </c>
      <c r="FQ13" s="58">
        <f t="shared" ref="FQ13" si="414">SUM(FQ11:FQ12)</f>
        <v>193429.15000532515</v>
      </c>
      <c r="FR13" s="58">
        <f t="shared" ref="FR13" si="415">SUM(FR11:FR12)</f>
        <v>191952.76641846675</v>
      </c>
      <c r="FS13" s="58">
        <f t="shared" ref="FS13" si="416">SUM(FS11:FS12)</f>
        <v>295388.20051376475</v>
      </c>
      <c r="FT13" s="58">
        <f t="shared" ref="FT13" si="417">SUM(FT11:FT12)</f>
        <v>320083.73140892247</v>
      </c>
      <c r="FU13" s="58">
        <f t="shared" ref="FU13" si="418">SUM(FU11:FU12)</f>
        <v>441391.10977609491</v>
      </c>
      <c r="FV13" s="58">
        <f t="shared" ref="FV13" si="419">SUM(FV11:FV12)</f>
        <v>351434.41592290666</v>
      </c>
      <c r="FW13" s="58">
        <f t="shared" ref="FW13" si="420">SUM(FW11:FW12)</f>
        <v>270656.97654453333</v>
      </c>
      <c r="FX13" s="58">
        <f t="shared" ref="FX13" si="421">SUM(FX11:FX12)</f>
        <v>329404.20518335031</v>
      </c>
      <c r="FY13" s="58">
        <f t="shared" ref="FY13" si="422">SUM(FY11:FY12)</f>
        <v>26375.832074760736</v>
      </c>
      <c r="FZ13" s="58">
        <f t="shared" ref="FZ13" si="423">SUM(FZ11:FZ12)</f>
        <v>-35788.903614679635</v>
      </c>
      <c r="GA13" s="58">
        <f t="shared" ref="GA13" si="424">SUM(GA11:GA12)</f>
        <v>223489.73047394495</v>
      </c>
      <c r="GB13" s="58">
        <f t="shared" ref="GB13" si="425">SUM(GB11:GB12)</f>
        <v>189229.92838794252</v>
      </c>
      <c r="GC13" s="58">
        <f t="shared" ref="GC13" si="426">SUM(GC11:GC12)</f>
        <v>184513.20378088369</v>
      </c>
      <c r="GD13" s="58">
        <f t="shared" ref="GD13" si="427">SUM(GD11:GD12)</f>
        <v>183101.01078475825</v>
      </c>
      <c r="GE13" s="58">
        <f t="shared" ref="GE13" si="428">SUM(GE11:GE12)</f>
        <v>282039.2520933043</v>
      </c>
      <c r="GF13" s="58">
        <f t="shared" ref="GF13" si="429">SUM(GF11:GF12)</f>
        <v>305661.0642538899</v>
      </c>
      <c r="GG13" s="58">
        <f t="shared" ref="GG13" si="430">SUM(GG11:GG12)</f>
        <v>421694.20877901139</v>
      </c>
      <c r="GH13" s="58">
        <f t="shared" ref="GH13" si="431">SUM(GH11:GH12)</f>
        <v>335648.67552813562</v>
      </c>
      <c r="GI13" s="58">
        <f t="shared" ref="GI13" si="432">SUM(GI11:GI12)</f>
        <v>258383.29873143072</v>
      </c>
      <c r="GJ13" s="58">
        <f t="shared" ref="GJ13" si="433">SUM(GJ11:GJ12)</f>
        <v>314576.30003812525</v>
      </c>
      <c r="GK13" s="58">
        <f t="shared" ref="GK13" si="434">SUM(GK11:GK12)</f>
        <v>24723.073586430735</v>
      </c>
      <c r="GL13" s="58">
        <f t="shared" ref="GL13" si="435">SUM(GL11:GL12)</f>
        <v>-34738.847507816594</v>
      </c>
      <c r="GM13" s="58">
        <f t="shared" ref="GM13" si="436">SUM(GM11:GM12)</f>
        <v>213266.80248999826</v>
      </c>
      <c r="GN13" s="58">
        <f t="shared" ref="GN13" si="437">SUM(GN11:GN12)</f>
        <v>180496.55701643077</v>
      </c>
      <c r="GO13" s="58">
        <f t="shared" ref="GO13" si="438">SUM(GO11:GO12)</f>
        <v>175984.90739228757</v>
      </c>
      <c r="GP13" s="58">
        <f t="shared" ref="GP13" si="439">SUM(GP11:GP12)</f>
        <v>174634.11409164581</v>
      </c>
      <c r="GQ13" s="58">
        <f t="shared" ref="GQ13" si="440">SUM(GQ11:GQ12)</f>
        <v>269270.69273460284</v>
      </c>
      <c r="GR13" s="58">
        <f t="shared" ref="GR13" si="441">SUM(GR11:GR12)</f>
        <v>291865.46958385874</v>
      </c>
      <c r="GS13" s="58">
        <f t="shared" ref="GS13" si="442">SUM(GS11:GS12)</f>
        <v>402853.69478180096</v>
      </c>
      <c r="GT13" s="58">
        <f t="shared" ref="GT13" si="443">SUM(GT11:GT12)</f>
        <v>320549.27167226758</v>
      </c>
      <c r="GU13" s="58">
        <f t="shared" ref="GU13" si="444">SUM(GU11:GU12)</f>
        <v>246643.25908411507</v>
      </c>
      <c r="GV13" s="58">
        <f t="shared" ref="GV13" si="445">SUM(GV11:GV12)</f>
        <v>300393.08642095333</v>
      </c>
      <c r="GW13" s="58">
        <f t="shared" ref="GW13" si="446">SUM(GW11:GW12)</f>
        <v>23142.174162810734</v>
      </c>
      <c r="GX13" s="58">
        <f t="shared" ref="GX13" si="447">SUM(GX11:GX12)</f>
        <v>-33734.446014295412</v>
      </c>
      <c r="GY13" s="58">
        <f t="shared" ref="GY13" si="448">SUM(GY11:GY12)</f>
        <v>203488.34963578839</v>
      </c>
      <c r="GZ13" s="58">
        <f t="shared" ref="GZ13" si="449">SUM(GZ11:GZ12)</f>
        <v>172142.89744368038</v>
      </c>
      <c r="HA13" s="58">
        <f t="shared" ref="HA13" si="450">SUM(HA11:HA12)</f>
        <v>167827.4064988477</v>
      </c>
      <c r="HB13" s="58">
        <f t="shared" ref="HB13" si="451">SUM(HB11:HB12)</f>
        <v>166535.34334171217</v>
      </c>
      <c r="HC13" s="58">
        <f t="shared" ref="HC13" si="452">SUM(HC11:HC12)</f>
        <v>257057.2881306276</v>
      </c>
      <c r="HD13" s="58">
        <f t="shared" ref="HD13" si="453">SUM(HD11:HD12)</f>
        <v>278669.68337774184</v>
      </c>
      <c r="HE13" s="58">
        <f t="shared" ref="HE13" si="454">SUM(HE11:HE12)</f>
        <v>384832.33356707788</v>
      </c>
      <c r="HF13" s="58">
        <f t="shared" ref="HF13" si="455">SUM(HF11:HF12)</f>
        <v>306106.36363621987</v>
      </c>
      <c r="HG13" s="58">
        <f t="shared" ref="HG13" si="456">SUM(HG11:HG12)</f>
        <v>235413.6559432045</v>
      </c>
      <c r="HH13" s="58">
        <f t="shared" ref="HH13" si="457">SUM(HH11:HH12)</f>
        <v>286826.53426539752</v>
      </c>
      <c r="HI13" s="58">
        <f t="shared" ref="HI13" si="458">SUM(HI11:HI12)</f>
        <v>21630.009496739433</v>
      </c>
      <c r="HJ13" s="58">
        <f t="shared" ref="HJ13" si="459">SUM(HJ11:HJ12)</f>
        <v>-32773.714150927321</v>
      </c>
      <c r="HK13" s="58">
        <f t="shared" ref="HK13" si="460">SUM(HK11:HK12)</f>
        <v>194135.04690567456</v>
      </c>
      <c r="HL13" s="58">
        <f t="shared" ref="HL13" si="461">SUM(HL11:HL12)</f>
        <v>164152.4404610495</v>
      </c>
      <c r="HM13" s="58">
        <f t="shared" ref="HM13" si="462">SUM(HM11:HM12)</f>
        <v>160024.57955729653</v>
      </c>
      <c r="HN13" s="58">
        <f t="shared" ref="HN13" si="463">SUM(HN11:HN12)</f>
        <v>158788.69305916686</v>
      </c>
      <c r="HO13" s="58">
        <f t="shared" ref="HO13" si="464">SUM(HO11:HO12)</f>
        <v>245374.90111812949</v>
      </c>
      <c r="HP13" s="58">
        <f t="shared" ref="HP13" si="465">SUM(HP11:HP12)</f>
        <v>266047.6270066736</v>
      </c>
      <c r="HQ13" s="58">
        <f t="shared" ref="HQ13" si="466">SUM(HQ11:HQ12)</f>
        <v>367594.50979647343</v>
      </c>
      <c r="HR13" s="58">
        <f t="shared" ref="HR13" si="467">SUM(HR11:HR12)</f>
        <v>292291.40812347876</v>
      </c>
      <c r="HS13" s="58">
        <f t="shared" ref="HS13" si="468">SUM(HS11:HS12)</f>
        <v>224672.29641711604</v>
      </c>
      <c r="HT13" s="58">
        <f t="shared" ref="HT13" si="469">SUM(HT11:HT12)</f>
        <v>273849.83220356167</v>
      </c>
      <c r="HU13" s="58">
        <f t="shared" ref="HU13" si="470">SUM(HU11:HU12)</f>
        <v>20183.591120497324</v>
      </c>
      <c r="HV13" s="58">
        <f t="shared" ref="HV13" si="471">SUM(HV11:HV12)</f>
        <v>-31854.753238140464</v>
      </c>
      <c r="HW13" s="58">
        <f t="shared" ref="HW13" si="472">SUM(HW11:HW12)</f>
        <v>185188.40951165272</v>
      </c>
      <c r="HX13" s="58">
        <f t="shared" ref="HX13" si="473">SUM(HX11:HX12)</f>
        <v>156509.39465157656</v>
      </c>
      <c r="HY13" s="58">
        <f t="shared" ref="HY13" si="474">SUM(HY11:HY12)</f>
        <v>152561.00596103023</v>
      </c>
      <c r="HZ13" s="58">
        <f t="shared" ref="HZ13" si="475">SUM(HZ11:HZ12)</f>
        <v>151378.85365847143</v>
      </c>
      <c r="IA13" s="58">
        <f t="shared" ref="IA13" si="476">SUM(IA11:IA12)</f>
        <v>234200.44397574005</v>
      </c>
      <c r="IB13" s="58">
        <f t="shared" ref="IB13" si="477">SUM(IB11:IB12)</f>
        <v>253974.355695217</v>
      </c>
      <c r="IC13" s="58">
        <f t="shared" ref="IC13" si="478">SUM(IC11:IC12)</f>
        <v>351106.15662459063</v>
      </c>
      <c r="ID13" s="58">
        <f t="shared" ref="ID13" si="479">SUM(ID11:ID12)</f>
        <v>279077.10285042191</v>
      </c>
      <c r="IE13" s="58">
        <f t="shared" ref="IE13" si="480">SUM(IE11:IE12)</f>
        <v>214397.95252259675</v>
      </c>
      <c r="IF13" s="58">
        <f t="shared" ref="IF13" si="481">SUM(IF11:IF12)</f>
        <v>261437.3345791969</v>
      </c>
      <c r="IG13" s="58">
        <f t="shared" ref="IG13" si="482">SUM(IG11:IG12)</f>
        <v>18800.060499743988</v>
      </c>
      <c r="IH13" s="58">
        <f t="shared" ref="IH13" si="483">SUM(IH11:IH12)</f>
        <v>-30975.747147648683</v>
      </c>
      <c r="II13" s="58">
        <f t="shared" ref="II13" si="484">SUM(II11:II12)</f>
        <v>176630.75635215355</v>
      </c>
      <c r="IJ13" s="58">
        <f t="shared" ref="IJ13" si="485">SUM(IJ11:IJ12)</f>
        <v>149198.65518164588</v>
      </c>
      <c r="IK13" s="58">
        <f t="shared" ref="IK13" si="486">SUM(IK11:IK12)</f>
        <v>145421.93556460156</v>
      </c>
      <c r="IL13" s="58">
        <f t="shared" ref="IL13" si="487">SUM(IL11:IL12)</f>
        <v>144291.181188241</v>
      </c>
      <c r="IM13" s="58">
        <f t="shared" ref="IM13" si="488">SUM(IM11:IM12)</f>
        <v>223511.83279606319</v>
      </c>
      <c r="IN13" s="264"/>
      <c r="IO13" s="264"/>
      <c r="IP13" s="264"/>
      <c r="IQ13" s="264"/>
      <c r="IR13" s="264"/>
      <c r="IS13" s="264"/>
      <c r="IT13" s="264"/>
      <c r="IU13" s="264"/>
      <c r="IV13" s="264"/>
      <c r="IW13" s="264"/>
      <c r="IX13" s="264"/>
      <c r="IY13" s="264"/>
      <c r="IZ13" s="264"/>
      <c r="JA13" s="264"/>
    </row>
    <row r="14" spans="2:261" s="204" customFormat="1" ht="15" customHeight="1">
      <c r="B14" s="64"/>
      <c r="C14" s="65" t="s">
        <v>111</v>
      </c>
      <c r="D14" s="64"/>
      <c r="E14" s="64"/>
      <c r="F14" s="64"/>
      <c r="G14" s="66"/>
      <c r="H14" s="66">
        <f ca="1">IFERROR(H13/H7,0)</f>
        <v>0.64952298801122055</v>
      </c>
      <c r="I14" s="66">
        <f t="shared" ref="I14:BT14" ca="1" si="489">IFERROR(I13/I7,0)</f>
        <v>0.78253886087752866</v>
      </c>
      <c r="J14" s="66">
        <f t="shared" ca="1" si="489"/>
        <v>0.79207635639013718</v>
      </c>
      <c r="K14" s="66">
        <f t="shared" ca="1" si="489"/>
        <v>0.78587388768664568</v>
      </c>
      <c r="L14" s="66">
        <f t="shared" ca="1" si="489"/>
        <v>0.81549959096186064</v>
      </c>
      <c r="M14" s="66">
        <f t="shared" ca="1" si="489"/>
        <v>0.37060672821902119</v>
      </c>
      <c r="N14" s="66">
        <f t="shared" ca="1" si="489"/>
        <v>0</v>
      </c>
      <c r="O14" s="66">
        <f t="shared" ca="1" si="489"/>
        <v>0.79282579339756287</v>
      </c>
      <c r="P14" s="66">
        <f t="shared" ca="1" si="489"/>
        <v>0.78150439401435912</v>
      </c>
      <c r="Q14" s="66">
        <f t="shared" ca="1" si="489"/>
        <v>0.77908852497922365</v>
      </c>
      <c r="R14" s="66">
        <f t="shared" ca="1" si="489"/>
        <v>0.78071506862909579</v>
      </c>
      <c r="S14" s="66">
        <f t="shared" ca="1" si="489"/>
        <v>0.82270190268493604</v>
      </c>
      <c r="T14" s="66">
        <f t="shared" ca="1" si="489"/>
        <v>0.82416815210295091</v>
      </c>
      <c r="U14" s="66">
        <f t="shared" ca="1" si="489"/>
        <v>0.84526001369721537</v>
      </c>
      <c r="V14" s="66">
        <f t="shared" ca="1" si="489"/>
        <v>0.8308854632405257</v>
      </c>
      <c r="W14" s="66">
        <f t="shared" ca="1" si="489"/>
        <v>0.81078623758738144</v>
      </c>
      <c r="X14" s="66">
        <f t="shared" ca="1" si="489"/>
        <v>0.8262856615460179</v>
      </c>
      <c r="Y14" s="66">
        <f t="shared" ca="1" si="489"/>
        <v>0.43217229563138265</v>
      </c>
      <c r="Z14" s="66">
        <f t="shared" ca="1" si="489"/>
        <v>0</v>
      </c>
      <c r="AA14" s="66">
        <f t="shared" ca="1" si="489"/>
        <v>0.79325855347679242</v>
      </c>
      <c r="AB14" s="66">
        <f t="shared" ca="1" si="489"/>
        <v>0.77592036225810013</v>
      </c>
      <c r="AC14" s="66">
        <f t="shared" ca="1" si="489"/>
        <v>0.7731110013358552</v>
      </c>
      <c r="AD14" s="66">
        <f t="shared" ca="1" si="489"/>
        <v>0.77224632378254154</v>
      </c>
      <c r="AE14" s="66">
        <f t="shared" ca="1" si="489"/>
        <v>0.81423678083437134</v>
      </c>
      <c r="AF14" s="66">
        <f t="shared" ca="1" si="489"/>
        <v>0.81481927055025516</v>
      </c>
      <c r="AG14" s="66">
        <f t="shared" ca="1" si="489"/>
        <v>0.8361151738638678</v>
      </c>
      <c r="AH14" s="66">
        <f t="shared" ca="1" si="489"/>
        <v>0.82160156465331069</v>
      </c>
      <c r="AI14" s="66">
        <f t="shared" ca="1" si="489"/>
        <v>0.80130789999621677</v>
      </c>
      <c r="AJ14" s="66">
        <f t="shared" ca="1" si="489"/>
        <v>0.81695726468432794</v>
      </c>
      <c r="AK14" s="66">
        <f t="shared" ca="1" si="489"/>
        <v>0.41903126381379185</v>
      </c>
      <c r="AL14" s="66">
        <f t="shared" ca="1" si="489"/>
        <v>0</v>
      </c>
      <c r="AM14" s="66">
        <f t="shared" ca="1" si="489"/>
        <v>0.78361065385877049</v>
      </c>
      <c r="AN14" s="66">
        <f t="shared" ca="1" si="489"/>
        <v>0.76610473375892474</v>
      </c>
      <c r="AO14" s="66">
        <f t="shared" ca="1" si="489"/>
        <v>0.76326819520561662</v>
      </c>
      <c r="AP14" s="66">
        <f t="shared" ca="1" si="489"/>
        <v>0.76239515280058656</v>
      </c>
      <c r="AQ14" s="66">
        <f t="shared" ca="1" si="489"/>
        <v>0.80479182364320856</v>
      </c>
      <c r="AR14" s="66">
        <f t="shared" ca="1" si="489"/>
        <v>0.81142106442465722</v>
      </c>
      <c r="AS14" s="66">
        <f t="shared" ca="1" si="489"/>
        <v>0.83293028408122494</v>
      </c>
      <c r="AT14" s="66">
        <f t="shared" ca="1" si="489"/>
        <v>0.81827129526435194</v>
      </c>
      <c r="AU14" s="66">
        <f t="shared" ca="1" si="489"/>
        <v>0.79777435346676517</v>
      </c>
      <c r="AV14" s="66">
        <f t="shared" ca="1" si="489"/>
        <v>0.81358047437205461</v>
      </c>
      <c r="AW14" s="66">
        <f t="shared" ca="1" si="489"/>
        <v>0.41166853695671302</v>
      </c>
      <c r="AX14" s="66">
        <f t="shared" ca="1" si="489"/>
        <v>0</v>
      </c>
      <c r="AY14" s="66">
        <f t="shared" ca="1" si="489"/>
        <v>0.58660039861701418</v>
      </c>
      <c r="AZ14" s="66">
        <f t="shared" ca="1" si="489"/>
        <v>0.53948869759346774</v>
      </c>
      <c r="BA14" s="66">
        <f t="shared" ca="1" si="489"/>
        <v>0.53185504249262028</v>
      </c>
      <c r="BB14" s="66">
        <f t="shared" ca="1" si="489"/>
        <v>0.52950552229990444</v>
      </c>
      <c r="BC14" s="66">
        <f t="shared" ca="1" si="489"/>
        <v>0.64360288306353053</v>
      </c>
      <c r="BD14" s="66">
        <f t="shared" ca="1" si="489"/>
        <v>0.66633897550236698</v>
      </c>
      <c r="BE14" s="66">
        <f t="shared" ca="1" si="489"/>
        <v>0.72550060703659036</v>
      </c>
      <c r="BF14" s="66">
        <f t="shared" ca="1" si="489"/>
        <v>0.68518070194959513</v>
      </c>
      <c r="BG14" s="66">
        <f t="shared" ca="1" si="489"/>
        <v>0.62880336527401814</v>
      </c>
      <c r="BH14" s="66">
        <f t="shared" ca="1" si="489"/>
        <v>0.6722784850559016</v>
      </c>
      <c r="BI14" s="66">
        <f t="shared" ca="1" si="489"/>
        <v>-0.43319006890495709</v>
      </c>
      <c r="BJ14" s="66">
        <f t="shared" ca="1" si="489"/>
        <v>0</v>
      </c>
      <c r="BK14" s="66">
        <f t="shared" ca="1" si="489"/>
        <v>0.57963907579845531</v>
      </c>
      <c r="BL14" s="66">
        <f t="shared" ca="1" si="489"/>
        <v>0.53100630453898934</v>
      </c>
      <c r="BM14" s="66">
        <f t="shared" ca="1" si="489"/>
        <v>0.52312618570805125</v>
      </c>
      <c r="BN14" s="66">
        <f t="shared" ca="1" si="489"/>
        <v>0.5207008078163734</v>
      </c>
      <c r="BO14" s="66">
        <f t="shared" ca="1" si="489"/>
        <v>0.63848196890314624</v>
      </c>
      <c r="BP14" s="66">
        <f t="shared" ca="1" si="489"/>
        <v>0.66099051514498985</v>
      </c>
      <c r="BQ14" s="66">
        <f t="shared" ca="1" si="489"/>
        <v>0.72208663248674132</v>
      </c>
      <c r="BR14" s="66">
        <f t="shared" ca="1" si="489"/>
        <v>0.68044833434450147</v>
      </c>
      <c r="BS14" s="66">
        <f t="shared" ca="1" si="489"/>
        <v>0.62222755361850035</v>
      </c>
      <c r="BT14" s="66">
        <f t="shared" ca="1" si="489"/>
        <v>0.66712423666727916</v>
      </c>
      <c r="BU14" s="66">
        <f t="shared" ref="BU14:EF14" ca="1" si="490">IFERROR(BU13/BU7,0)</f>
        <v>-0.47449127897885396</v>
      </c>
      <c r="BV14" s="66">
        <f t="shared" ca="1" si="490"/>
        <v>0</v>
      </c>
      <c r="BW14" s="66">
        <f t="shared" ca="1" si="490"/>
        <v>0.57145567459949076</v>
      </c>
      <c r="BX14" s="66">
        <f t="shared" ca="1" si="490"/>
        <v>0.5212326935479269</v>
      </c>
      <c r="BY14" s="66">
        <f t="shared" ca="1" si="490"/>
        <v>0.51309490809007618</v>
      </c>
      <c r="BZ14" s="66">
        <f t="shared" ca="1" si="490"/>
        <v>0.51059022442221058</v>
      </c>
      <c r="CA14" s="66">
        <f t="shared" ca="1" si="490"/>
        <v>0.63222263130136391</v>
      </c>
      <c r="CB14" s="66">
        <f t="shared" ca="1" si="490"/>
        <v>0.6548712425138592</v>
      </c>
      <c r="CC14" s="66">
        <f t="shared" ca="1" si="490"/>
        <v>0.71798977683620824</v>
      </c>
      <c r="CD14" s="66">
        <f t="shared" ca="1" si="490"/>
        <v>0.67497315868166685</v>
      </c>
      <c r="CE14" s="66">
        <f t="shared" ca="1" si="490"/>
        <v>0.61482514099385899</v>
      </c>
      <c r="CF14" s="66">
        <f t="shared" ca="1" si="490"/>
        <v>0.66120800382166445</v>
      </c>
      <c r="CG14" s="66">
        <f t="shared" ca="1" si="490"/>
        <v>-0.51819751722271035</v>
      </c>
      <c r="CH14" s="66">
        <f t="shared" ca="1" si="490"/>
        <v>0</v>
      </c>
      <c r="CI14" s="66">
        <f t="shared" ca="1" si="490"/>
        <v>0.56237260017942747</v>
      </c>
      <c r="CJ14" s="66">
        <f t="shared" ca="1" si="490"/>
        <v>0.51048712707248889</v>
      </c>
      <c r="CK14" s="66">
        <f t="shared" ca="1" si="490"/>
        <v>0.50207996286832013</v>
      </c>
      <c r="CL14" s="66">
        <f t="shared" ca="1" si="490"/>
        <v>0.4994923686162584</v>
      </c>
      <c r="CM14" s="66">
        <f t="shared" ca="1" si="490"/>
        <v>0.62515107791471869</v>
      </c>
      <c r="CN14" s="66">
        <f t="shared" si="490"/>
        <v>0.70575003161271366</v>
      </c>
      <c r="CO14" s="66">
        <f t="shared" si="490"/>
        <v>0.77098291096023286</v>
      </c>
      <c r="CP14" s="66">
        <f t="shared" si="490"/>
        <v>0.72652532188373997</v>
      </c>
      <c r="CQ14" s="66">
        <f t="shared" si="490"/>
        <v>0.66436246555404321</v>
      </c>
      <c r="CR14" s="66">
        <f t="shared" si="490"/>
        <v>0.71229906178719471</v>
      </c>
      <c r="CS14" s="66">
        <f t="shared" si="490"/>
        <v>-0.50661419217352333</v>
      </c>
      <c r="CT14" s="66">
        <f t="shared" si="490"/>
        <v>0</v>
      </c>
      <c r="CU14" s="66">
        <f t="shared" si="490"/>
        <v>0.61015286922621614</v>
      </c>
      <c r="CV14" s="66">
        <f t="shared" si="490"/>
        <v>0.55652933624320378</v>
      </c>
      <c r="CW14" s="66">
        <f t="shared" si="490"/>
        <v>0.54784054880424804</v>
      </c>
      <c r="CX14" s="66">
        <f t="shared" si="490"/>
        <v>0.54516627530507233</v>
      </c>
      <c r="CY14" s="66">
        <f t="shared" si="490"/>
        <v>0.67503430076917148</v>
      </c>
      <c r="CZ14" s="66">
        <f t="shared" si="490"/>
        <v>0.69705490237569634</v>
      </c>
      <c r="DA14" s="66">
        <f t="shared" si="490"/>
        <v>0.76449823334043887</v>
      </c>
      <c r="DB14" s="66">
        <f t="shared" si="490"/>
        <v>0.71853417466372405</v>
      </c>
      <c r="DC14" s="66">
        <f t="shared" si="490"/>
        <v>0.65426489611750693</v>
      </c>
      <c r="DD14" s="66">
        <f t="shared" si="490"/>
        <v>0.70382585000170228</v>
      </c>
      <c r="DE14" s="66">
        <f t="shared" si="490"/>
        <v>-0.55639094291701108</v>
      </c>
      <c r="DF14" s="66">
        <f t="shared" si="490"/>
        <v>0</v>
      </c>
      <c r="DG14" s="66">
        <f t="shared" si="490"/>
        <v>0.59821837811658474</v>
      </c>
      <c r="DH14" s="66">
        <f t="shared" si="490"/>
        <v>0.54277778253585884</v>
      </c>
      <c r="DI14" s="66">
        <f t="shared" si="490"/>
        <v>0.53379457080598935</v>
      </c>
      <c r="DJ14" s="66">
        <f t="shared" si="490"/>
        <v>0.53102967809392176</v>
      </c>
      <c r="DK14" s="66">
        <f t="shared" si="490"/>
        <v>0.66529835227664347</v>
      </c>
      <c r="DL14" s="66">
        <f t="shared" si="490"/>
        <v>0.68796453999154206</v>
      </c>
      <c r="DM14" s="66">
        <f t="shared" si="490"/>
        <v>0.75771879764701811</v>
      </c>
      <c r="DN14" s="66">
        <f t="shared" si="490"/>
        <v>0.71017979347916216</v>
      </c>
      <c r="DO14" s="66">
        <f t="shared" si="490"/>
        <v>0.64370834625203743</v>
      </c>
      <c r="DP14" s="66">
        <f t="shared" si="490"/>
        <v>0.69496749222596022</v>
      </c>
      <c r="DQ14" s="66">
        <f t="shared" si="490"/>
        <v>-0.60843027323974841</v>
      </c>
      <c r="DR14" s="66">
        <f t="shared" si="490"/>
        <v>0</v>
      </c>
      <c r="DS14" s="66">
        <f t="shared" si="490"/>
        <v>0.58574141013833358</v>
      </c>
      <c r="DT14" s="66">
        <f t="shared" si="490"/>
        <v>0.52840115820545286</v>
      </c>
      <c r="DU14" s="66">
        <f t="shared" si="490"/>
        <v>0.51911013926235539</v>
      </c>
      <c r="DV14" s="66">
        <f t="shared" si="490"/>
        <v>0.51625050828226426</v>
      </c>
      <c r="DW14" s="66">
        <f t="shared" si="490"/>
        <v>0.65511986067081895</v>
      </c>
      <c r="DX14" s="66">
        <f t="shared" si="490"/>
        <v>0.67846097931719884</v>
      </c>
      <c r="DY14" s="66">
        <f t="shared" si="490"/>
        <v>0.75063120578571452</v>
      </c>
      <c r="DZ14" s="66">
        <f t="shared" si="490"/>
        <v>0.70144566769530181</v>
      </c>
      <c r="EA14" s="66">
        <f t="shared" si="490"/>
        <v>0.63267195321086478</v>
      </c>
      <c r="EB14" s="66">
        <f t="shared" si="490"/>
        <v>0.68570648182404814</v>
      </c>
      <c r="EC14" s="66">
        <f t="shared" si="490"/>
        <v>-0.66283502766806446</v>
      </c>
      <c r="ED14" s="66">
        <f t="shared" si="490"/>
        <v>0</v>
      </c>
      <c r="EE14" s="66">
        <f t="shared" si="490"/>
        <v>0.57269730725198031</v>
      </c>
      <c r="EF14" s="66">
        <f t="shared" si="490"/>
        <v>0.5133710509509376</v>
      </c>
      <c r="EG14" s="66">
        <f t="shared" ref="EG14:GR14" si="491">IFERROR(EG13/EG7,0)</f>
        <v>0.50375823355764737</v>
      </c>
      <c r="EH14" s="66">
        <f t="shared" si="491"/>
        <v>0.50079955802462262</v>
      </c>
      <c r="EI14" s="66">
        <f t="shared" si="491"/>
        <v>0.64447871035563875</v>
      </c>
      <c r="EJ14" s="66">
        <f t="shared" si="491"/>
        <v>0.6685254386122037</v>
      </c>
      <c r="EK14" s="66">
        <f t="shared" si="491"/>
        <v>0.74322145065798806</v>
      </c>
      <c r="EL14" s="66">
        <f t="shared" si="491"/>
        <v>0.69231453619399352</v>
      </c>
      <c r="EM14" s="66">
        <f t="shared" si="491"/>
        <v>0.62113390594054774</v>
      </c>
      <c r="EN14" s="66">
        <f t="shared" si="491"/>
        <v>0.67602451640386718</v>
      </c>
      <c r="EO14" s="66">
        <f t="shared" si="491"/>
        <v>-0.7197127254794865</v>
      </c>
      <c r="EP14" s="66">
        <f t="shared" si="491"/>
        <v>0</v>
      </c>
      <c r="EQ14" s="66">
        <f t="shared" si="491"/>
        <v>0.55906029059806528</v>
      </c>
      <c r="ER14" s="66">
        <f t="shared" si="491"/>
        <v>0.49765775700303505</v>
      </c>
      <c r="ES14" s="66">
        <f t="shared" si="491"/>
        <v>0.48770851395727044</v>
      </c>
      <c r="ET14" s="66">
        <f t="shared" si="491"/>
        <v>0.4846462918461788</v>
      </c>
      <c r="EU14" s="66">
        <f t="shared" si="491"/>
        <v>0.8583868653045823</v>
      </c>
      <c r="EV14" s="66">
        <f t="shared" si="491"/>
        <v>0.86824944566750917</v>
      </c>
      <c r="EW14" s="66">
        <f t="shared" si="491"/>
        <v>0.89217217506739022</v>
      </c>
      <c r="EX14" s="66">
        <f t="shared" si="491"/>
        <v>0.87586832823606853</v>
      </c>
      <c r="EY14" s="66">
        <f t="shared" si="491"/>
        <v>0.85307146252090249</v>
      </c>
      <c r="EZ14" s="66">
        <f t="shared" si="491"/>
        <v>0.87065115900996526</v>
      </c>
      <c r="FA14" s="66">
        <f t="shared" si="491"/>
        <v>0.42364142667719173</v>
      </c>
      <c r="FB14" s="66">
        <f t="shared" si="491"/>
        <v>0</v>
      </c>
      <c r="FC14" s="66">
        <f t="shared" si="491"/>
        <v>0.83319128067397463</v>
      </c>
      <c r="FD14" s="66">
        <f t="shared" si="491"/>
        <v>0.81352602471947133</v>
      </c>
      <c r="FE14" s="66">
        <f t="shared" si="491"/>
        <v>0.81033960227737922</v>
      </c>
      <c r="FF14" s="66">
        <f t="shared" si="491"/>
        <v>0.80935887105867532</v>
      </c>
      <c r="FG14" s="66">
        <f t="shared" si="491"/>
        <v>0.85698512429093676</v>
      </c>
      <c r="FH14" s="66">
        <f t="shared" si="491"/>
        <v>0.86694065343298266</v>
      </c>
      <c r="FI14" s="66">
        <f t="shared" si="491"/>
        <v>0.89119610036155805</v>
      </c>
      <c r="FJ14" s="66">
        <f t="shared" si="491"/>
        <v>0.87466549948661299</v>
      </c>
      <c r="FK14" s="66">
        <f t="shared" si="491"/>
        <v>0.85155157476467813</v>
      </c>
      <c r="FL14" s="66">
        <f t="shared" si="491"/>
        <v>0.8693757698255079</v>
      </c>
      <c r="FM14" s="66">
        <f t="shared" si="491"/>
        <v>0.41614902224509986</v>
      </c>
      <c r="FN14" s="66">
        <f t="shared" si="491"/>
        <v>0</v>
      </c>
      <c r="FO14" s="66">
        <f t="shared" si="491"/>
        <v>0.83139489917560483</v>
      </c>
      <c r="FP14" s="66">
        <f t="shared" si="491"/>
        <v>0.81145613867013855</v>
      </c>
      <c r="FQ14" s="66">
        <f t="shared" si="491"/>
        <v>0.80822539943699012</v>
      </c>
      <c r="FR14" s="66">
        <f t="shared" si="491"/>
        <v>0.80723102819996129</v>
      </c>
      <c r="FS14" s="66">
        <f t="shared" si="491"/>
        <v>0.85551966777667066</v>
      </c>
      <c r="FT14" s="66">
        <f t="shared" si="491"/>
        <v>0.86557237064234127</v>
      </c>
      <c r="FU14" s="66">
        <f t="shared" si="491"/>
        <v>0.89017565862364256</v>
      </c>
      <c r="FV14" s="66">
        <f t="shared" si="491"/>
        <v>0.87340799670309144</v>
      </c>
      <c r="FW14" s="66">
        <f t="shared" si="491"/>
        <v>0.8499626012013527</v>
      </c>
      <c r="FX14" s="66">
        <f t="shared" si="491"/>
        <v>0.86804240840539337</v>
      </c>
      <c r="FY14" s="66">
        <f t="shared" si="491"/>
        <v>0.40831605397518567</v>
      </c>
      <c r="FZ14" s="66">
        <f t="shared" si="491"/>
        <v>0</v>
      </c>
      <c r="GA14" s="66">
        <f t="shared" si="491"/>
        <v>0.82951686397276381</v>
      </c>
      <c r="GB14" s="66">
        <f t="shared" si="491"/>
        <v>0.80929216689129069</v>
      </c>
      <c r="GC14" s="66">
        <f t="shared" si="491"/>
        <v>0.80601509646749259</v>
      </c>
      <c r="GD14" s="66">
        <f t="shared" si="491"/>
        <v>0.80500646521130559</v>
      </c>
      <c r="GE14" s="66">
        <f t="shared" si="491"/>
        <v>0.85398759960266557</v>
      </c>
      <c r="GF14" s="66">
        <f t="shared" si="491"/>
        <v>0.86414189317939805</v>
      </c>
      <c r="GG14" s="66">
        <f t="shared" si="491"/>
        <v>0.88910883317036749</v>
      </c>
      <c r="GH14" s="66">
        <f t="shared" si="491"/>
        <v>0.87209333470213701</v>
      </c>
      <c r="GI14" s="66">
        <f t="shared" si="491"/>
        <v>0.84830140156696709</v>
      </c>
      <c r="GJ14" s="66">
        <f t="shared" si="491"/>
        <v>0.86664843964800098</v>
      </c>
      <c r="GK14" s="66">
        <f t="shared" si="491"/>
        <v>0.40012704169300256</v>
      </c>
      <c r="GL14" s="66">
        <f t="shared" si="491"/>
        <v>0</v>
      </c>
      <c r="GM14" s="66">
        <f t="shared" si="491"/>
        <v>0.82755346353342996</v>
      </c>
      <c r="GN14" s="66">
        <f t="shared" si="491"/>
        <v>0.80702983275885876</v>
      </c>
      <c r="GO14" s="66">
        <f t="shared" si="491"/>
        <v>0.80370432518119983</v>
      </c>
      <c r="GP14" s="66">
        <f t="shared" si="491"/>
        <v>0.80268078572316559</v>
      </c>
      <c r="GQ14" s="66">
        <f t="shared" si="491"/>
        <v>0.8523858919662054</v>
      </c>
      <c r="GR14" s="66">
        <f t="shared" si="491"/>
        <v>0.86264639401359389</v>
      </c>
      <c r="GS14" s="66">
        <f t="shared" ref="GS14:IM14" si="492">IFERROR(GS13/GS7,0)</f>
        <v>0.88799351565103424</v>
      </c>
      <c r="GT14" s="66">
        <f t="shared" si="492"/>
        <v>0.87071891533750279</v>
      </c>
      <c r="GU14" s="66">
        <f t="shared" si="492"/>
        <v>0.84656469285829106</v>
      </c>
      <c r="GV14" s="66">
        <f t="shared" si="492"/>
        <v>0.86519110867436333</v>
      </c>
      <c r="GW14" s="66">
        <f t="shared" si="492"/>
        <v>0.39156580157981125</v>
      </c>
      <c r="GX14" s="66">
        <f t="shared" si="492"/>
        <v>0</v>
      </c>
      <c r="GY14" s="66">
        <f t="shared" si="492"/>
        <v>0.82550081761958094</v>
      </c>
      <c r="GZ14" s="66">
        <f t="shared" si="492"/>
        <v>0.80466466525677094</v>
      </c>
      <c r="HA14" s="66">
        <f t="shared" si="492"/>
        <v>0.80128851883643892</v>
      </c>
      <c r="HB14" s="66">
        <f t="shared" si="492"/>
        <v>0.80024939353101932</v>
      </c>
      <c r="HC14" s="66">
        <f t="shared" si="492"/>
        <v>0.85071137943717912</v>
      </c>
      <c r="HD14" s="66">
        <f t="shared" si="492"/>
        <v>0.86108291761298017</v>
      </c>
      <c r="HE14" s="66">
        <f t="shared" si="492"/>
        <v>0.88682750188082227</v>
      </c>
      <c r="HF14" s="66">
        <f t="shared" si="492"/>
        <v>0.86928202236538532</v>
      </c>
      <c r="HG14" s="66">
        <f t="shared" si="492"/>
        <v>0.84474904284467534</v>
      </c>
      <c r="HH14" s="66">
        <f t="shared" si="492"/>
        <v>0.86366753538374219</v>
      </c>
      <c r="HI14" s="66">
        <f t="shared" si="492"/>
        <v>0.38261541418874773</v>
      </c>
      <c r="HJ14" s="66">
        <f t="shared" si="492"/>
        <v>0</v>
      </c>
      <c r="HK14" s="66">
        <f t="shared" si="492"/>
        <v>0.82335486961873872</v>
      </c>
      <c r="HL14" s="66">
        <f t="shared" si="492"/>
        <v>0.80219199014095166</v>
      </c>
      <c r="HM14" s="66">
        <f t="shared" si="492"/>
        <v>0.79876290311237086</v>
      </c>
      <c r="HN14" s="66">
        <f t="shared" si="492"/>
        <v>0.79770748351195719</v>
      </c>
      <c r="HO14" s="66">
        <f t="shared" si="492"/>
        <v>0.84896075270228788</v>
      </c>
      <c r="HP14" s="66">
        <f t="shared" si="492"/>
        <v>0.85944837410324781</v>
      </c>
      <c r="HQ14" s="66">
        <f t="shared" si="492"/>
        <v>0.88560848748469168</v>
      </c>
      <c r="HR14" s="66">
        <f t="shared" si="492"/>
        <v>0.86777981607635346</v>
      </c>
      <c r="HS14" s="66">
        <f t="shared" si="492"/>
        <v>0.84285086328498604</v>
      </c>
      <c r="HT14" s="66">
        <f t="shared" si="492"/>
        <v>0.86207470876172931</v>
      </c>
      <c r="HU14" s="66">
        <f t="shared" si="492"/>
        <v>0.37325819100718127</v>
      </c>
      <c r="HV14" s="66">
        <f t="shared" si="492"/>
        <v>0</v>
      </c>
      <c r="HW14" s="66">
        <f t="shared" si="492"/>
        <v>0.82111137852694915</v>
      </c>
      <c r="HX14" s="66">
        <f t="shared" si="492"/>
        <v>0.79960692070168637</v>
      </c>
      <c r="HY14" s="66">
        <f t="shared" si="492"/>
        <v>0.79612248667357244</v>
      </c>
      <c r="HZ14" s="66">
        <f t="shared" si="492"/>
        <v>0.79505003212839231</v>
      </c>
      <c r="IA14" s="66">
        <f t="shared" si="492"/>
        <v>0.84713055202490162</v>
      </c>
      <c r="IB14" s="66">
        <f t="shared" si="492"/>
        <v>0.85773953316125495</v>
      </c>
      <c r="IC14" s="66">
        <f t="shared" si="492"/>
        <v>0.88433406334328213</v>
      </c>
      <c r="ID14" s="66">
        <f t="shared" si="492"/>
        <v>0.86620932768327452</v>
      </c>
      <c r="IE14" s="66">
        <f t="shared" si="492"/>
        <v>0.84086640283622005</v>
      </c>
      <c r="IF14" s="66">
        <f t="shared" si="492"/>
        <v>0.86040948092962466</v>
      </c>
      <c r="IG14" s="66">
        <f t="shared" si="492"/>
        <v>0.36347563949917977</v>
      </c>
      <c r="IH14" s="66">
        <f t="shared" si="492"/>
        <v>0</v>
      </c>
      <c r="II14" s="66">
        <f t="shared" si="492"/>
        <v>0.81876591056735104</v>
      </c>
      <c r="IJ14" s="66">
        <f t="shared" si="492"/>
        <v>0.79690434810609068</v>
      </c>
      <c r="IK14" s="66">
        <f t="shared" si="492"/>
        <v>0.79336205130573767</v>
      </c>
      <c r="IL14" s="66">
        <f t="shared" si="492"/>
        <v>0.79227178750011995</v>
      </c>
      <c r="IM14" s="66">
        <f t="shared" si="492"/>
        <v>0.84521716040763417</v>
      </c>
      <c r="IN14" s="66"/>
      <c r="IO14" s="66"/>
      <c r="IP14" s="66"/>
      <c r="IQ14" s="66"/>
      <c r="IR14" s="66"/>
      <c r="IS14" s="66"/>
      <c r="IT14" s="66"/>
      <c r="IU14" s="66"/>
      <c r="IV14" s="66"/>
      <c r="IW14" s="66"/>
      <c r="IX14" s="66"/>
      <c r="IY14" s="66"/>
      <c r="IZ14" s="66"/>
      <c r="JA14" s="66"/>
    </row>
    <row r="15" spans="2:261" s="204" customFormat="1" ht="15" customHeight="1">
      <c r="B15" s="38"/>
      <c r="C15" s="38"/>
      <c r="D15" s="38"/>
      <c r="E15" s="38"/>
      <c r="F15" s="38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5"/>
      <c r="BM15" s="55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55"/>
      <c r="DQ15" s="55"/>
      <c r="DR15" s="55"/>
      <c r="DS15" s="55"/>
      <c r="DT15" s="55"/>
      <c r="DU15" s="55"/>
      <c r="DV15" s="55"/>
      <c r="DW15" s="55"/>
      <c r="DX15" s="55"/>
      <c r="DY15" s="55"/>
      <c r="DZ15" s="55"/>
      <c r="EA15" s="55"/>
      <c r="EB15" s="55"/>
      <c r="EC15" s="55"/>
      <c r="ED15" s="55"/>
      <c r="EE15" s="55"/>
      <c r="EF15" s="55"/>
      <c r="EG15" s="55"/>
      <c r="EH15" s="55"/>
      <c r="EI15" s="55"/>
      <c r="EJ15" s="55"/>
      <c r="EK15" s="55"/>
      <c r="EL15" s="55"/>
      <c r="EM15" s="55"/>
      <c r="EN15" s="55"/>
      <c r="EO15" s="55"/>
      <c r="EP15" s="55"/>
      <c r="EQ15" s="55"/>
      <c r="ER15" s="55"/>
      <c r="ES15" s="55"/>
      <c r="ET15" s="55"/>
      <c r="EU15" s="55"/>
      <c r="EV15" s="55"/>
      <c r="EW15" s="55"/>
      <c r="EX15" s="55"/>
      <c r="EY15" s="55"/>
      <c r="EZ15" s="55"/>
      <c r="FA15" s="55"/>
      <c r="FB15" s="55"/>
      <c r="FC15" s="55"/>
      <c r="FD15" s="55"/>
      <c r="FE15" s="55"/>
      <c r="FF15" s="55"/>
      <c r="FG15" s="55"/>
      <c r="FH15" s="55"/>
      <c r="FI15" s="55"/>
      <c r="FJ15" s="55"/>
      <c r="FK15" s="55"/>
      <c r="FL15" s="55"/>
      <c r="FM15" s="55"/>
      <c r="FN15" s="55"/>
      <c r="FO15" s="55"/>
      <c r="FP15" s="55"/>
      <c r="FQ15" s="55"/>
      <c r="FR15" s="55"/>
      <c r="FS15" s="55"/>
      <c r="FT15" s="55"/>
      <c r="FU15" s="55"/>
      <c r="FV15" s="55"/>
      <c r="FW15" s="55"/>
      <c r="FX15" s="55"/>
      <c r="FY15" s="55"/>
      <c r="FZ15" s="55"/>
      <c r="GA15" s="55"/>
      <c r="GB15" s="55"/>
      <c r="GC15" s="55"/>
      <c r="GD15" s="55"/>
      <c r="GE15" s="55"/>
      <c r="GF15" s="55"/>
      <c r="GG15" s="55"/>
      <c r="GH15" s="55"/>
      <c r="GI15" s="55"/>
      <c r="GJ15" s="55"/>
      <c r="GK15" s="55"/>
      <c r="GL15" s="55"/>
      <c r="GM15" s="55"/>
      <c r="GN15" s="55"/>
      <c r="GO15" s="55"/>
      <c r="GP15" s="55"/>
      <c r="GQ15" s="55"/>
      <c r="GR15" s="55"/>
      <c r="GS15" s="55"/>
      <c r="GT15" s="55"/>
      <c r="GU15" s="55"/>
      <c r="GV15" s="55"/>
      <c r="GW15" s="55"/>
      <c r="GX15" s="55"/>
      <c r="GY15" s="55"/>
      <c r="GZ15" s="55"/>
      <c r="HA15" s="55"/>
      <c r="HB15" s="55"/>
      <c r="HC15" s="55"/>
      <c r="HD15" s="55"/>
      <c r="HE15" s="55"/>
      <c r="HF15" s="55"/>
      <c r="HG15" s="55"/>
      <c r="HH15" s="55"/>
      <c r="HI15" s="55"/>
      <c r="HJ15" s="55"/>
      <c r="HK15" s="55"/>
      <c r="HL15" s="55"/>
      <c r="HM15" s="55"/>
      <c r="HN15" s="55"/>
      <c r="HO15" s="55"/>
      <c r="HP15" s="55"/>
      <c r="HQ15" s="55"/>
      <c r="HR15" s="55"/>
      <c r="HS15" s="55"/>
      <c r="HT15" s="55"/>
      <c r="HU15" s="55"/>
      <c r="HV15" s="55"/>
      <c r="HW15" s="55"/>
      <c r="HX15" s="55"/>
      <c r="HY15" s="55"/>
      <c r="HZ15" s="55"/>
      <c r="IA15" s="55"/>
      <c r="IB15" s="55"/>
      <c r="IC15" s="55"/>
      <c r="ID15" s="55"/>
      <c r="IE15" s="55"/>
      <c r="IF15" s="55"/>
      <c r="IG15" s="55"/>
      <c r="IH15" s="55"/>
      <c r="II15" s="55"/>
      <c r="IJ15" s="55"/>
      <c r="IK15" s="55"/>
      <c r="IL15" s="55"/>
      <c r="IM15" s="55"/>
      <c r="IN15" s="55"/>
      <c r="IO15" s="55"/>
      <c r="IP15" s="55"/>
      <c r="IQ15" s="55"/>
      <c r="IR15" s="55"/>
      <c r="IS15" s="55"/>
      <c r="IT15" s="55"/>
      <c r="IU15" s="55"/>
      <c r="IV15" s="55"/>
      <c r="IW15" s="55"/>
      <c r="IX15" s="55"/>
      <c r="IY15" s="55"/>
      <c r="IZ15" s="55"/>
      <c r="JA15" s="55"/>
    </row>
    <row r="16" spans="2:261" s="204" customFormat="1" ht="15" customHeight="1">
      <c r="B16" s="38"/>
      <c r="C16" s="54" t="s">
        <v>112</v>
      </c>
      <c r="D16" s="38"/>
      <c r="E16" s="38"/>
      <c r="F16" s="38"/>
      <c r="G16" s="55" t="str">
        <f t="shared" ref="G16:G22" si="493">_FCY</f>
        <v>USD</v>
      </c>
      <c r="H16" s="55">
        <f>Calcs_Cluster1!I216</f>
        <v>0</v>
      </c>
      <c r="I16" s="55">
        <f>Calcs_Cluster1!J216</f>
        <v>-27533.534885837693</v>
      </c>
      <c r="J16" s="55">
        <f>Calcs_Cluster1!K216</f>
        <v>-48561.74556409529</v>
      </c>
      <c r="K16" s="55">
        <f>Calcs_Cluster1!L216</f>
        <v>-76860.509160264366</v>
      </c>
      <c r="L16" s="55">
        <f>Calcs_Cluster1!M216</f>
        <v>-107214.83229972151</v>
      </c>
      <c r="M16" s="55">
        <f>Calcs_Cluster1!N216</f>
        <v>-133365.16556811257</v>
      </c>
      <c r="N16" s="55">
        <f>Calcs_Cluster1!O216</f>
        <v>-160533.43453038787</v>
      </c>
      <c r="O16" s="55">
        <f>Calcs_Cluster1!P216</f>
        <v>-188846.9945630556</v>
      </c>
      <c r="P16" s="55">
        <f>Calcs_Cluster1!Q216</f>
        <v>-209842.89400607377</v>
      </c>
      <c r="Q16" s="55">
        <f>Calcs_Cluster1!R216</f>
        <v>-240660.33528155787</v>
      </c>
      <c r="R16" s="55">
        <f>Calcs_Cluster1!S216</f>
        <v>-261794.41504115885</v>
      </c>
      <c r="S16" s="55">
        <f>Calcs_Cluster1!T216</f>
        <v>-287075.27049026062</v>
      </c>
      <c r="T16" s="55">
        <f>Calcs_Cluster1!U216</f>
        <v>-308579.26114636351</v>
      </c>
      <c r="U16" s="55">
        <f>Calcs_Cluster1!V216</f>
        <v>-308579.26114636351</v>
      </c>
      <c r="V16" s="55">
        <f>Calcs_Cluster1!W216</f>
        <v>-308579.26114636351</v>
      </c>
      <c r="W16" s="55">
        <f>Calcs_Cluster1!X216</f>
        <v>-308579.26114636351</v>
      </c>
      <c r="X16" s="55">
        <f>Calcs_Cluster1!Y216</f>
        <v>-308579.26114636351</v>
      </c>
      <c r="Y16" s="55">
        <f>Calcs_Cluster1!Z216</f>
        <v>-308579.26114636351</v>
      </c>
      <c r="Z16" s="55">
        <f>Calcs_Cluster1!AA216</f>
        <v>-308579.26114636351</v>
      </c>
      <c r="AA16" s="55">
        <f>Calcs_Cluster1!AB216</f>
        <v>-308579.26114636351</v>
      </c>
      <c r="AB16" s="55">
        <f>Calcs_Cluster1!AC216</f>
        <v>-308579.26114636351</v>
      </c>
      <c r="AC16" s="55">
        <f>Calcs_Cluster1!AD216</f>
        <v>-308579.26114636351</v>
      </c>
      <c r="AD16" s="55">
        <f>Calcs_Cluster1!AE216</f>
        <v>-308579.26114636351</v>
      </c>
      <c r="AE16" s="55">
        <f>Calcs_Cluster1!AF216</f>
        <v>-308579.26114636351</v>
      </c>
      <c r="AF16" s="55">
        <f>Calcs_Cluster1!AG216</f>
        <v>-308579.26114636351</v>
      </c>
      <c r="AG16" s="55">
        <f>Calcs_Cluster1!AH216</f>
        <v>-308579.26114636351</v>
      </c>
      <c r="AH16" s="55">
        <f>Calcs_Cluster1!AI216</f>
        <v>-308579.26114636351</v>
      </c>
      <c r="AI16" s="55">
        <f>Calcs_Cluster1!AJ216</f>
        <v>-308579.26114636351</v>
      </c>
      <c r="AJ16" s="55">
        <f>Calcs_Cluster1!AK216</f>
        <v>-308579.26114636351</v>
      </c>
      <c r="AK16" s="55">
        <f>Calcs_Cluster1!AL216</f>
        <v>-308579.26114636351</v>
      </c>
      <c r="AL16" s="55">
        <f>Calcs_Cluster1!AM216</f>
        <v>-308579.26114636351</v>
      </c>
      <c r="AM16" s="55">
        <f>Calcs_Cluster1!AN216</f>
        <v>-308579.26114636351</v>
      </c>
      <c r="AN16" s="55">
        <f>Calcs_Cluster1!AO216</f>
        <v>-308579.26114636351</v>
      </c>
      <c r="AO16" s="55">
        <f>Calcs_Cluster1!AP216</f>
        <v>-308579.26114636351</v>
      </c>
      <c r="AP16" s="55">
        <f>Calcs_Cluster1!AQ216</f>
        <v>-308579.26114636351</v>
      </c>
      <c r="AQ16" s="55">
        <f>Calcs_Cluster1!AR216</f>
        <v>-308579.26114636351</v>
      </c>
      <c r="AR16" s="55">
        <f>Calcs_Cluster1!AS216</f>
        <v>-308579.26114636351</v>
      </c>
      <c r="AS16" s="55">
        <f>Calcs_Cluster1!AT216</f>
        <v>-308579.26114636351</v>
      </c>
      <c r="AT16" s="55">
        <f>Calcs_Cluster1!AU216</f>
        <v>-308579.26114636351</v>
      </c>
      <c r="AU16" s="55">
        <f>Calcs_Cluster1!AV216</f>
        <v>-308579.26114636351</v>
      </c>
      <c r="AV16" s="55">
        <f>Calcs_Cluster1!AW216</f>
        <v>-308579.26114636351</v>
      </c>
      <c r="AW16" s="55">
        <f>Calcs_Cluster1!AX216</f>
        <v>-308579.26114636351</v>
      </c>
      <c r="AX16" s="55">
        <f>Calcs_Cluster1!AY216</f>
        <v>-308579.26114636351</v>
      </c>
      <c r="AY16" s="55">
        <f>Calcs_Cluster1!AZ216</f>
        <v>-308579.26114636351</v>
      </c>
      <c r="AZ16" s="55">
        <f>Calcs_Cluster1!BA216</f>
        <v>-308579.26114636351</v>
      </c>
      <c r="BA16" s="55">
        <f>Calcs_Cluster1!BB216</f>
        <v>-308579.26114636351</v>
      </c>
      <c r="BB16" s="55">
        <f>Calcs_Cluster1!BC216</f>
        <v>-308579.26114636351</v>
      </c>
      <c r="BC16" s="55">
        <f>Calcs_Cluster1!BD216</f>
        <v>-308579.26114636351</v>
      </c>
      <c r="BD16" s="55">
        <f>Calcs_Cluster1!BE216</f>
        <v>-308579.26114636351</v>
      </c>
      <c r="BE16" s="55">
        <f>Calcs_Cluster1!BF216</f>
        <v>-308579.26114636351</v>
      </c>
      <c r="BF16" s="55">
        <f>Calcs_Cluster1!BG216</f>
        <v>-308579.26114636351</v>
      </c>
      <c r="BG16" s="55">
        <f>Calcs_Cluster1!BH216</f>
        <v>-308579.26114636351</v>
      </c>
      <c r="BH16" s="55">
        <f>Calcs_Cluster1!BI216</f>
        <v>-308579.26114636351</v>
      </c>
      <c r="BI16" s="55">
        <f>Calcs_Cluster1!BJ216</f>
        <v>-308579.26114636351</v>
      </c>
      <c r="BJ16" s="55">
        <f>Calcs_Cluster1!BK216</f>
        <v>-308579.26114636351</v>
      </c>
      <c r="BK16" s="55">
        <f>Calcs_Cluster1!BL216</f>
        <v>-308579.26114636351</v>
      </c>
      <c r="BL16" s="55">
        <f>Calcs_Cluster1!BM216</f>
        <v>-308579.26114636351</v>
      </c>
      <c r="BM16" s="55">
        <f>Calcs_Cluster1!BN216</f>
        <v>-308579.26114636351</v>
      </c>
      <c r="BN16" s="55">
        <f>Calcs_Cluster1!BO216</f>
        <v>-308579.26114636351</v>
      </c>
      <c r="BO16" s="55">
        <f>Calcs_Cluster1!BP216</f>
        <v>-308579.26114636351</v>
      </c>
      <c r="BP16" s="55">
        <f>Calcs_Cluster1!BQ216</f>
        <v>-308579.26114636351</v>
      </c>
      <c r="BQ16" s="55">
        <f>Calcs_Cluster1!BR216</f>
        <v>-308579.26114636351</v>
      </c>
      <c r="BR16" s="55">
        <f>Calcs_Cluster1!BS216</f>
        <v>-308579.26114636351</v>
      </c>
      <c r="BS16" s="55">
        <f>Calcs_Cluster1!BT216</f>
        <v>-308579.26114636351</v>
      </c>
      <c r="BT16" s="55">
        <f>Calcs_Cluster1!BU216</f>
        <v>-308579.26114636351</v>
      </c>
      <c r="BU16" s="55">
        <f>Calcs_Cluster1!BV216</f>
        <v>-308579.26114636351</v>
      </c>
      <c r="BV16" s="55">
        <f>Calcs_Cluster1!BW216</f>
        <v>-308579.26114636351</v>
      </c>
      <c r="BW16" s="55">
        <f>Calcs_Cluster1!BX216</f>
        <v>-308579.26114636351</v>
      </c>
      <c r="BX16" s="55">
        <f>Calcs_Cluster1!BY216</f>
        <v>-308579.26114636351</v>
      </c>
      <c r="BY16" s="55">
        <f>Calcs_Cluster1!BZ216</f>
        <v>-308579.26114636351</v>
      </c>
      <c r="BZ16" s="55">
        <f>Calcs_Cluster1!CA216</f>
        <v>-308579.26114636351</v>
      </c>
      <c r="CA16" s="55">
        <f>Calcs_Cluster1!CB216</f>
        <v>-308579.26114636351</v>
      </c>
      <c r="CB16" s="55">
        <f>Calcs_Cluster1!CC216</f>
        <v>-308579.26114636351</v>
      </c>
      <c r="CC16" s="55">
        <f>Calcs_Cluster1!CD216</f>
        <v>-39615.322257474676</v>
      </c>
      <c r="CD16" s="55">
        <f>Calcs_Cluster1!CE216</f>
        <v>-39615.322257474676</v>
      </c>
      <c r="CE16" s="55">
        <f>Calcs_Cluster1!CF216</f>
        <v>-39615.322257474676</v>
      </c>
      <c r="CF16" s="55">
        <f>Calcs_Cluster1!CG216</f>
        <v>-39615.322257474676</v>
      </c>
      <c r="CG16" s="55">
        <f>Calcs_Cluster1!CH216</f>
        <v>-39615.322257474676</v>
      </c>
      <c r="CH16" s="55">
        <f>Calcs_Cluster1!CI216</f>
        <v>-39615.322257474676</v>
      </c>
      <c r="CI16" s="55">
        <f>Calcs_Cluster1!CJ216</f>
        <v>-39615.322257474676</v>
      </c>
      <c r="CJ16" s="55">
        <f>Calcs_Cluster1!CK216</f>
        <v>-39615.322257474676</v>
      </c>
      <c r="CK16" s="55">
        <f>Calcs_Cluster1!CL216</f>
        <v>-39615.322257474676</v>
      </c>
      <c r="CL16" s="55">
        <f>Calcs_Cluster1!CM216</f>
        <v>-39615.322257474676</v>
      </c>
      <c r="CM16" s="55">
        <f>Calcs_Cluster1!CN216</f>
        <v>-39615.322257474676</v>
      </c>
      <c r="CN16" s="55">
        <f>Calcs_Cluster1!CO216</f>
        <v>-39615.322257474676</v>
      </c>
      <c r="CO16" s="55">
        <f>Calcs_Cluster1!CP216</f>
        <v>-39615.322257474676</v>
      </c>
      <c r="CP16" s="55">
        <f>Calcs_Cluster1!CQ216</f>
        <v>-39615.322257474676</v>
      </c>
      <c r="CQ16" s="55">
        <f>Calcs_Cluster1!CR216</f>
        <v>-39615.322257474676</v>
      </c>
      <c r="CR16" s="55">
        <f>Calcs_Cluster1!CS216</f>
        <v>-39615.322257474676</v>
      </c>
      <c r="CS16" s="55">
        <f>Calcs_Cluster1!CT216</f>
        <v>-39615.322257474676</v>
      </c>
      <c r="CT16" s="55">
        <f>Calcs_Cluster1!CU216</f>
        <v>-39615.322257474676</v>
      </c>
      <c r="CU16" s="55">
        <f>Calcs_Cluster1!CV216</f>
        <v>-39615.322257474676</v>
      </c>
      <c r="CV16" s="55">
        <f>Calcs_Cluster1!CW216</f>
        <v>-39615.322257474676</v>
      </c>
      <c r="CW16" s="55">
        <f>Calcs_Cluster1!CX216</f>
        <v>-39615.322257474676</v>
      </c>
      <c r="CX16" s="55">
        <f>Calcs_Cluster1!CY216</f>
        <v>-39615.322257474676</v>
      </c>
      <c r="CY16" s="55">
        <f>Calcs_Cluster1!CZ216</f>
        <v>-39615.322257474676</v>
      </c>
      <c r="CZ16" s="55">
        <f>Calcs_Cluster1!DA216</f>
        <v>-39615.322257474676</v>
      </c>
      <c r="DA16" s="55">
        <f>Calcs_Cluster1!DB216</f>
        <v>-39615.322257474676</v>
      </c>
      <c r="DB16" s="55">
        <f>Calcs_Cluster1!DC216</f>
        <v>-39615.322257474676</v>
      </c>
      <c r="DC16" s="55">
        <f>Calcs_Cluster1!DD216</f>
        <v>-39615.322257474676</v>
      </c>
      <c r="DD16" s="55">
        <f>Calcs_Cluster1!DE216</f>
        <v>-39615.322257474676</v>
      </c>
      <c r="DE16" s="55">
        <f>Calcs_Cluster1!DF216</f>
        <v>-39615.322257474676</v>
      </c>
      <c r="DF16" s="55">
        <f>Calcs_Cluster1!DG216</f>
        <v>-39615.322257474676</v>
      </c>
      <c r="DG16" s="55">
        <f>Calcs_Cluster1!DH216</f>
        <v>-39615.322257474676</v>
      </c>
      <c r="DH16" s="55">
        <f>Calcs_Cluster1!DI216</f>
        <v>-39615.322257474676</v>
      </c>
      <c r="DI16" s="55">
        <f>Calcs_Cluster1!DJ216</f>
        <v>-39615.322257474676</v>
      </c>
      <c r="DJ16" s="55">
        <f>Calcs_Cluster1!DK216</f>
        <v>-39615.322257474676</v>
      </c>
      <c r="DK16" s="55">
        <f>Calcs_Cluster1!DL216</f>
        <v>-39615.322257474676</v>
      </c>
      <c r="DL16" s="55">
        <f>Calcs_Cluster1!DM216</f>
        <v>-39615.322257474676</v>
      </c>
      <c r="DM16" s="55">
        <f>Calcs_Cluster1!DN216</f>
        <v>-39615.322257474676</v>
      </c>
      <c r="DN16" s="55">
        <f>Calcs_Cluster1!DO216</f>
        <v>-39615.322257474676</v>
      </c>
      <c r="DO16" s="55">
        <f>Calcs_Cluster1!DP216</f>
        <v>-39615.322257474676</v>
      </c>
      <c r="DP16" s="55">
        <f>Calcs_Cluster1!DQ216</f>
        <v>-39615.322257474676</v>
      </c>
      <c r="DQ16" s="55">
        <f>Calcs_Cluster1!DR216</f>
        <v>-39615.322257474676</v>
      </c>
      <c r="DR16" s="55">
        <f>Calcs_Cluster1!DS216</f>
        <v>-39615.322257474676</v>
      </c>
      <c r="DS16" s="55">
        <f>Calcs_Cluster1!DT216</f>
        <v>-39615.322257474676</v>
      </c>
      <c r="DT16" s="55">
        <f>Calcs_Cluster1!DU216</f>
        <v>-39615.322257474676</v>
      </c>
      <c r="DU16" s="55">
        <f>Calcs_Cluster1!DV216</f>
        <v>-39615.322257474676</v>
      </c>
      <c r="DV16" s="55">
        <f>Calcs_Cluster1!DW216</f>
        <v>-39615.322257474676</v>
      </c>
      <c r="DW16" s="55">
        <f>Calcs_Cluster1!DX216</f>
        <v>-39615.322257474676</v>
      </c>
      <c r="DX16" s="55">
        <f>Calcs_Cluster1!DY216</f>
        <v>-39615.322257474676</v>
      </c>
      <c r="DY16" s="55">
        <f>Calcs_Cluster1!DZ216</f>
        <v>-39614.551419218726</v>
      </c>
      <c r="DZ16" s="55">
        <f>Calcs_Cluster1!EA216</f>
        <v>-39614.551419218726</v>
      </c>
      <c r="EA16" s="55">
        <f>Calcs_Cluster1!EB216</f>
        <v>-39614.551419218726</v>
      </c>
      <c r="EB16" s="55">
        <f>Calcs_Cluster1!EC216</f>
        <v>-39614.551419218726</v>
      </c>
      <c r="EC16" s="55">
        <f>Calcs_Cluster1!ED216</f>
        <v>-39614.551419218726</v>
      </c>
      <c r="ED16" s="55">
        <f>Calcs_Cluster1!EE216</f>
        <v>-39614.551419218726</v>
      </c>
      <c r="EE16" s="55">
        <f>Calcs_Cluster1!EF216</f>
        <v>-39614.551419218726</v>
      </c>
      <c r="EF16" s="55">
        <f>Calcs_Cluster1!EG216</f>
        <v>-39614.551419218726</v>
      </c>
      <c r="EG16" s="55">
        <f>Calcs_Cluster1!EH216</f>
        <v>-39614.551419218726</v>
      </c>
      <c r="EH16" s="55">
        <f>Calcs_Cluster1!EI216</f>
        <v>-39614.551419218726</v>
      </c>
      <c r="EI16" s="55">
        <f>Calcs_Cluster1!EJ216</f>
        <v>-39614.551419218726</v>
      </c>
      <c r="EJ16" s="55">
        <f>Calcs_Cluster1!EK216</f>
        <v>-39614.551419218726</v>
      </c>
      <c r="EK16" s="55">
        <f>Calcs_Cluster1!EL216</f>
        <v>-39614.551419218726</v>
      </c>
      <c r="EL16" s="55">
        <f>Calcs_Cluster1!EM216</f>
        <v>-39614.551419218726</v>
      </c>
      <c r="EM16" s="55">
        <f>Calcs_Cluster1!EN216</f>
        <v>-39614.551419218726</v>
      </c>
      <c r="EN16" s="55">
        <f>Calcs_Cluster1!EO216</f>
        <v>-39614.551419218726</v>
      </c>
      <c r="EO16" s="55">
        <f>Calcs_Cluster1!EP216</f>
        <v>-39614.551419218726</v>
      </c>
      <c r="EP16" s="55">
        <f>Calcs_Cluster1!EQ216</f>
        <v>-39614.551419218726</v>
      </c>
      <c r="EQ16" s="55">
        <f>Calcs_Cluster1!ER216</f>
        <v>-39614.551419218726</v>
      </c>
      <c r="ER16" s="55">
        <f>Calcs_Cluster1!ES216</f>
        <v>-39614.551419218726</v>
      </c>
      <c r="ES16" s="55">
        <f>Calcs_Cluster1!ET216</f>
        <v>-39614.551419218726</v>
      </c>
      <c r="ET16" s="55">
        <f>Calcs_Cluster1!EU216</f>
        <v>-39614.551419218726</v>
      </c>
      <c r="EU16" s="55">
        <f>Calcs_Cluster1!EV216</f>
        <v>-39614.551419218726</v>
      </c>
      <c r="EV16" s="55">
        <f>Calcs_Cluster1!EW216</f>
        <v>-98588.086478752928</v>
      </c>
      <c r="EW16" s="55">
        <f>Calcs_Cluster1!EX216</f>
        <v>-77918.2222095342</v>
      </c>
      <c r="EX16" s="55">
        <f>Calcs_Cluster1!EY216</f>
        <v>-77918.2222095342</v>
      </c>
      <c r="EY16" s="55">
        <f>Calcs_Cluster1!EZ216</f>
        <v>-77918.2222095342</v>
      </c>
      <c r="EZ16" s="55">
        <f>Calcs_Cluster1!FA216</f>
        <v>-77918.2222095342</v>
      </c>
      <c r="FA16" s="55">
        <f>Calcs_Cluster1!FB216</f>
        <v>-77918.2222095342</v>
      </c>
      <c r="FB16" s="55">
        <f>Calcs_Cluster1!FC216</f>
        <v>-77918.2222095342</v>
      </c>
      <c r="FC16" s="55">
        <f>Calcs_Cluster1!FD216</f>
        <v>-77918.2222095342</v>
      </c>
      <c r="FD16" s="55">
        <f>Calcs_Cluster1!FE216</f>
        <v>-77918.2222095342</v>
      </c>
      <c r="FE16" s="55">
        <f>Calcs_Cluster1!FF216</f>
        <v>-77918.2222095342</v>
      </c>
      <c r="FF16" s="55">
        <f>Calcs_Cluster1!FG216</f>
        <v>-77918.2222095342</v>
      </c>
      <c r="FG16" s="55">
        <f>Calcs_Cluster1!FH216</f>
        <v>-77918.2222095342</v>
      </c>
      <c r="FH16" s="55">
        <f>Calcs_Cluster1!FI216</f>
        <v>-77918.2222095342</v>
      </c>
      <c r="FI16" s="55">
        <f>Calcs_Cluster1!FJ216</f>
        <v>-77918.2222095342</v>
      </c>
      <c r="FJ16" s="55">
        <f>Calcs_Cluster1!FK216</f>
        <v>-77918.2222095342</v>
      </c>
      <c r="FK16" s="55">
        <f>Calcs_Cluster1!FL216</f>
        <v>-77918.2222095342</v>
      </c>
      <c r="FL16" s="55">
        <f>Calcs_Cluster1!FM216</f>
        <v>-77918.2222095342</v>
      </c>
      <c r="FM16" s="55">
        <f>Calcs_Cluster1!FN216</f>
        <v>-77918.2222095342</v>
      </c>
      <c r="FN16" s="55">
        <f>Calcs_Cluster1!FO216</f>
        <v>-77918.2222095342</v>
      </c>
      <c r="FO16" s="55">
        <f>Calcs_Cluster1!FP216</f>
        <v>-77918.2222095342</v>
      </c>
      <c r="FP16" s="55">
        <f>Calcs_Cluster1!FQ216</f>
        <v>-77918.2222095342</v>
      </c>
      <c r="FQ16" s="55">
        <f>Calcs_Cluster1!FR216</f>
        <v>-77918.2222095342</v>
      </c>
      <c r="FR16" s="55">
        <f>Calcs_Cluster1!FS216</f>
        <v>-77918.2222095342</v>
      </c>
      <c r="FS16" s="55">
        <f>Calcs_Cluster1!FT216</f>
        <v>-77918.2222095342</v>
      </c>
      <c r="FT16" s="55">
        <f>Calcs_Cluster1!FU216</f>
        <v>-77918.2222095342</v>
      </c>
      <c r="FU16" s="55">
        <f>Calcs_Cluster1!FV216</f>
        <v>-77918.2222095342</v>
      </c>
      <c r="FV16" s="55">
        <f>Calcs_Cluster1!FW216</f>
        <v>-77918.2222095342</v>
      </c>
      <c r="FW16" s="55">
        <f>Calcs_Cluster1!FX216</f>
        <v>-77918.2222095342</v>
      </c>
      <c r="FX16" s="55">
        <f>Calcs_Cluster1!FY216</f>
        <v>-77918.2222095342</v>
      </c>
      <c r="FY16" s="55">
        <f>Calcs_Cluster1!FZ216</f>
        <v>-77918.2222095342</v>
      </c>
      <c r="FZ16" s="55">
        <f>Calcs_Cluster1!GA216</f>
        <v>-77918.2222095342</v>
      </c>
      <c r="GA16" s="55">
        <f>Calcs_Cluster1!GB216</f>
        <v>-77918.2222095342</v>
      </c>
      <c r="GB16" s="55">
        <f>Calcs_Cluster1!GC216</f>
        <v>-77918.2222095342</v>
      </c>
      <c r="GC16" s="55">
        <f>Calcs_Cluster1!GD216</f>
        <v>-77918.2222095342</v>
      </c>
      <c r="GD16" s="55">
        <f>Calcs_Cluster1!GE216</f>
        <v>-77918.2222095342</v>
      </c>
      <c r="GE16" s="55">
        <f>Calcs_Cluster1!GF216</f>
        <v>-77918.2222095342</v>
      </c>
      <c r="GF16" s="55">
        <f>Calcs_Cluster1!GG216</f>
        <v>-77918.2222095342</v>
      </c>
      <c r="GG16" s="55">
        <f>Calcs_Cluster1!GH216</f>
        <v>-77918.2222095342</v>
      </c>
      <c r="GH16" s="55">
        <f>Calcs_Cluster1!GI216</f>
        <v>-77918.2222095342</v>
      </c>
      <c r="GI16" s="55">
        <f>Calcs_Cluster1!GJ216</f>
        <v>-77918.2222095342</v>
      </c>
      <c r="GJ16" s="55">
        <f>Calcs_Cluster1!GK216</f>
        <v>-77918.2222095342</v>
      </c>
      <c r="GK16" s="55">
        <f>Calcs_Cluster1!GL216</f>
        <v>-77918.2222095342</v>
      </c>
      <c r="GL16" s="55">
        <f>Calcs_Cluster1!GM216</f>
        <v>-77918.2222095342</v>
      </c>
      <c r="GM16" s="55">
        <f>Calcs_Cluster1!GN216</f>
        <v>-77918.2222095342</v>
      </c>
      <c r="GN16" s="55">
        <f>Calcs_Cluster1!GO216</f>
        <v>-77918.2222095342</v>
      </c>
      <c r="GO16" s="55">
        <f>Calcs_Cluster1!GP216</f>
        <v>-77918.2222095342</v>
      </c>
      <c r="GP16" s="55">
        <f>Calcs_Cluster1!GQ216</f>
        <v>-77918.2222095342</v>
      </c>
      <c r="GQ16" s="55">
        <f>Calcs_Cluster1!GR216</f>
        <v>-77918.2222095342</v>
      </c>
      <c r="GR16" s="55">
        <f>Calcs_Cluster1!GS216</f>
        <v>-77918.2222095342</v>
      </c>
      <c r="GS16" s="55">
        <f>Calcs_Cluster1!GT216</f>
        <v>-77918.2222095342</v>
      </c>
      <c r="GT16" s="55">
        <f>Calcs_Cluster1!GU216</f>
        <v>-77918.2222095342</v>
      </c>
      <c r="GU16" s="55">
        <f>Calcs_Cluster1!GV216</f>
        <v>-77918.2222095342</v>
      </c>
      <c r="GV16" s="55">
        <f>Calcs_Cluster1!GW216</f>
        <v>-77918.2222095342</v>
      </c>
      <c r="GW16" s="55">
        <f>Calcs_Cluster1!GX216</f>
        <v>-77918.2222095342</v>
      </c>
      <c r="GX16" s="55">
        <f>Calcs_Cluster1!GY216</f>
        <v>-77918.2222095342</v>
      </c>
      <c r="GY16" s="55">
        <f>Calcs_Cluster1!GZ216</f>
        <v>-77918.2222095342</v>
      </c>
      <c r="GZ16" s="55">
        <f>Calcs_Cluster1!HA216</f>
        <v>-77918.2222095342</v>
      </c>
      <c r="HA16" s="55">
        <f>Calcs_Cluster1!HB216</f>
        <v>-77918.2222095342</v>
      </c>
      <c r="HB16" s="55">
        <f>Calcs_Cluster1!HC216</f>
        <v>-77918.2222095342</v>
      </c>
      <c r="HC16" s="55">
        <f>Calcs_Cluster1!HD216</f>
        <v>-77918.2222095342</v>
      </c>
      <c r="HD16" s="55">
        <f>Calcs_Cluster1!HE216</f>
        <v>-77918.2222095342</v>
      </c>
      <c r="HE16" s="55">
        <f>Calcs_Cluster1!HF216</f>
        <v>-77918.2222095342</v>
      </c>
      <c r="HF16" s="55">
        <f>Calcs_Cluster1!HG216</f>
        <v>-77918.2222095342</v>
      </c>
      <c r="HG16" s="55">
        <f>Calcs_Cluster1!HH216</f>
        <v>-77918.2222095342</v>
      </c>
      <c r="HH16" s="55">
        <f>Calcs_Cluster1!HI216</f>
        <v>-77918.2222095342</v>
      </c>
      <c r="HI16" s="55">
        <f>Calcs_Cluster1!HJ216</f>
        <v>-77918.2222095342</v>
      </c>
      <c r="HJ16" s="55">
        <f>Calcs_Cluster1!HK216</f>
        <v>-77918.2222095342</v>
      </c>
      <c r="HK16" s="55">
        <f>Calcs_Cluster1!HL216</f>
        <v>-77918.2222095342</v>
      </c>
      <c r="HL16" s="55">
        <f>Calcs_Cluster1!HM216</f>
        <v>-77918.2222095342</v>
      </c>
      <c r="HM16" s="55">
        <f>Calcs_Cluster1!HN216</f>
        <v>-77918.2222095342</v>
      </c>
      <c r="HN16" s="55">
        <f>Calcs_Cluster1!HO216</f>
        <v>-77918.2222095342</v>
      </c>
      <c r="HO16" s="55">
        <f>Calcs_Cluster1!HP216</f>
        <v>-77918.2222095342</v>
      </c>
      <c r="HP16" s="55">
        <f>Calcs_Cluster1!HQ216</f>
        <v>-77918.2222095342</v>
      </c>
      <c r="HQ16" s="55">
        <f>Calcs_Cluster1!HR216</f>
        <v>-77918.2222095342</v>
      </c>
      <c r="HR16" s="55">
        <f>Calcs_Cluster1!HS216</f>
        <v>-77918.2222095342</v>
      </c>
      <c r="HS16" s="55">
        <f>Calcs_Cluster1!HT216</f>
        <v>-77918.2222095342</v>
      </c>
      <c r="HT16" s="55">
        <f>Calcs_Cluster1!HU216</f>
        <v>-77918.2222095342</v>
      </c>
      <c r="HU16" s="55">
        <f>Calcs_Cluster1!HV216</f>
        <v>-77918.2222095342</v>
      </c>
      <c r="HV16" s="55">
        <f>Calcs_Cluster1!HW216</f>
        <v>-77918.2222095342</v>
      </c>
      <c r="HW16" s="55">
        <f>Calcs_Cluster1!HX216</f>
        <v>-77918.2222095342</v>
      </c>
      <c r="HX16" s="55">
        <f>Calcs_Cluster1!HY216</f>
        <v>-77918.2222095342</v>
      </c>
      <c r="HY16" s="55">
        <f>Calcs_Cluster1!HZ216</f>
        <v>-77918.2222095342</v>
      </c>
      <c r="HZ16" s="55">
        <f>Calcs_Cluster1!IA216</f>
        <v>-77918.2222095342</v>
      </c>
      <c r="IA16" s="55">
        <f>Calcs_Cluster1!IB216</f>
        <v>-77918.2222095342</v>
      </c>
      <c r="IB16" s="55">
        <f>Calcs_Cluster1!IC216</f>
        <v>-77918.2222095342</v>
      </c>
      <c r="IC16" s="55">
        <f>Calcs_Cluster1!ID216</f>
        <v>-77918.2222095342</v>
      </c>
      <c r="ID16" s="55">
        <f>Calcs_Cluster1!IE216</f>
        <v>-77918.2222095342</v>
      </c>
      <c r="IE16" s="55">
        <f>Calcs_Cluster1!IF216</f>
        <v>-77918.2222095342</v>
      </c>
      <c r="IF16" s="55">
        <f>Calcs_Cluster1!IG216</f>
        <v>-77918.2222095342</v>
      </c>
      <c r="IG16" s="55">
        <f>Calcs_Cluster1!IH216</f>
        <v>-77918.2222095342</v>
      </c>
      <c r="IH16" s="55">
        <f>Calcs_Cluster1!II216</f>
        <v>-77918.2222095342</v>
      </c>
      <c r="II16" s="55">
        <f>Calcs_Cluster1!IJ216</f>
        <v>-77918.2222095342</v>
      </c>
      <c r="IJ16" s="55">
        <f>Calcs_Cluster1!IK216</f>
        <v>-77918.2222095342</v>
      </c>
      <c r="IK16" s="55">
        <f>Calcs_Cluster1!IL216</f>
        <v>-77918.2222095342</v>
      </c>
      <c r="IL16" s="55">
        <f>Calcs_Cluster1!IM216</f>
        <v>-77918.2222095342</v>
      </c>
      <c r="IM16" s="55">
        <f>Calcs_Cluster1!IN216</f>
        <v>-77918.2222095342</v>
      </c>
      <c r="IN16" s="55"/>
      <c r="IO16" s="55"/>
      <c r="IP16" s="55"/>
      <c r="IQ16" s="55"/>
      <c r="IR16" s="55"/>
      <c r="IS16" s="55"/>
      <c r="IT16" s="55"/>
      <c r="IU16" s="55"/>
      <c r="IV16" s="55"/>
      <c r="IW16" s="55"/>
      <c r="IX16" s="55"/>
      <c r="IY16" s="55"/>
      <c r="IZ16" s="55"/>
      <c r="JA16" s="55"/>
    </row>
    <row r="17" spans="2:261" s="204" customFormat="1" ht="15" customHeight="1">
      <c r="B17" s="38"/>
      <c r="C17" s="63" t="s">
        <v>113</v>
      </c>
      <c r="D17" s="67"/>
      <c r="E17" s="67"/>
      <c r="F17" s="67"/>
      <c r="G17" s="58" t="str">
        <f t="shared" si="493"/>
        <v>USD</v>
      </c>
      <c r="H17" s="58">
        <f t="shared" ref="H17:AA17" ca="1" si="494">H13+H16</f>
        <v>39521.185941139825</v>
      </c>
      <c r="I17" s="58">
        <f t="shared" ca="1" si="494"/>
        <v>85746.535836952433</v>
      </c>
      <c r="J17" s="58">
        <f t="shared" ca="1" si="494"/>
        <v>99228.690228886087</v>
      </c>
      <c r="K17" s="58">
        <f t="shared" ca="1" si="494"/>
        <v>85583.737387086527</v>
      </c>
      <c r="L17" s="58">
        <f t="shared" ca="1" si="494"/>
        <v>142488.97342435943</v>
      </c>
      <c r="M17" s="58">
        <f t="shared" ca="1" si="494"/>
        <v>-110114.2552597186</v>
      </c>
      <c r="N17" s="58">
        <f t="shared" ca="1" si="494"/>
        <v>-198421.04768721724</v>
      </c>
      <c r="O17" s="58">
        <f t="shared" ca="1" si="494"/>
        <v>81925.086953900842</v>
      </c>
      <c r="P17" s="58">
        <f t="shared" ca="1" si="494"/>
        <v>56378.853167778172</v>
      </c>
      <c r="Q17" s="58">
        <f t="shared" ca="1" si="494"/>
        <v>41549.076925990172</v>
      </c>
      <c r="R17" s="58">
        <f t="shared" ca="1" si="494"/>
        <v>46280.279752841161</v>
      </c>
      <c r="S17" s="58">
        <f t="shared" ca="1" si="494"/>
        <v>219183.62148231367</v>
      </c>
      <c r="T17" s="58">
        <f t="shared" ca="1" si="494"/>
        <v>234599.85229335673</v>
      </c>
      <c r="U17" s="58">
        <f t="shared" ca="1" si="494"/>
        <v>438394.26339356421</v>
      </c>
      <c r="V17" s="58">
        <f t="shared" ca="1" si="494"/>
        <v>287268.48938793904</v>
      </c>
      <c r="W17" s="58">
        <f t="shared" ca="1" si="494"/>
        <v>151563.71272982616</v>
      </c>
      <c r="X17" s="58">
        <f t="shared" ca="1" si="494"/>
        <v>250258.09575390833</v>
      </c>
      <c r="Y17" s="58">
        <f t="shared" ca="1" si="494"/>
        <v>-258824.61360444501</v>
      </c>
      <c r="Z17" s="58">
        <f t="shared" ca="1" si="494"/>
        <v>-363260.35256406246</v>
      </c>
      <c r="AA17" s="58">
        <f t="shared" ca="1" si="494"/>
        <v>72323.510974914476</v>
      </c>
      <c r="AB17" s="58">
        <f t="shared" ref="AB17:CM17" ca="1" si="495">AB13+AB16</f>
        <v>14767.603951735888</v>
      </c>
      <c r="AC17" s="58">
        <f t="shared" ca="1" si="495"/>
        <v>6843.5837762447773</v>
      </c>
      <c r="AD17" s="58">
        <f t="shared" ca="1" si="495"/>
        <v>4471.1226458582096</v>
      </c>
      <c r="AE17" s="58">
        <f t="shared" ca="1" si="495"/>
        <v>170685.74944074231</v>
      </c>
      <c r="AF17" s="58">
        <f t="shared" ca="1" si="495"/>
        <v>205089.75445750117</v>
      </c>
      <c r="AG17" s="58">
        <f t="shared" ca="1" si="495"/>
        <v>398187.04080323881</v>
      </c>
      <c r="AH17" s="58">
        <f t="shared" ca="1" si="495"/>
        <v>254993.82613241841</v>
      </c>
      <c r="AI17" s="58">
        <f t="shared" ca="1" si="495"/>
        <v>126412.16397902835</v>
      </c>
      <c r="AJ17" s="58">
        <f t="shared" ca="1" si="495"/>
        <v>219926.10009058466</v>
      </c>
      <c r="AK17" s="58">
        <f t="shared" ca="1" si="495"/>
        <v>-262434.96747714939</v>
      </c>
      <c r="AL17" s="58">
        <f t="shared" ca="1" si="495"/>
        <v>-361388.89698750293</v>
      </c>
      <c r="AM17" s="58">
        <f t="shared" ca="1" si="495"/>
        <v>51331.263351000205</v>
      </c>
      <c r="AN17" s="58">
        <f t="shared" ca="1" si="495"/>
        <v>-3203.5465063641313</v>
      </c>
      <c r="AO17" s="58">
        <f t="shared" ca="1" si="495"/>
        <v>-10711.636569166905</v>
      </c>
      <c r="AP17" s="58">
        <f t="shared" ca="1" si="495"/>
        <v>-12959.567725694738</v>
      </c>
      <c r="AQ17" s="58">
        <f t="shared" ca="1" si="495"/>
        <v>144530.48910064268</v>
      </c>
      <c r="AR17" s="58">
        <f t="shared" ca="1" si="495"/>
        <v>180707.20253774518</v>
      </c>
      <c r="AS17" s="58">
        <f t="shared" ca="1" si="495"/>
        <v>364882.94220017636</v>
      </c>
      <c r="AT17" s="58">
        <f t="shared" ca="1" si="495"/>
        <v>228305.58927238995</v>
      </c>
      <c r="AU17" s="58">
        <f t="shared" ca="1" si="495"/>
        <v>105664.70092907123</v>
      </c>
      <c r="AV17" s="58">
        <f t="shared" ca="1" si="495"/>
        <v>194858.07426966657</v>
      </c>
      <c r="AW17" s="58">
        <f t="shared" ca="1" si="495"/>
        <v>-265216.78273574042</v>
      </c>
      <c r="AX17" s="58">
        <f t="shared" ca="1" si="495"/>
        <v>-359598.80904470687</v>
      </c>
      <c r="AY17" s="58">
        <f t="shared" ca="1" si="495"/>
        <v>-50869.176806078089</v>
      </c>
      <c r="AZ17" s="58">
        <f t="shared" ca="1" si="495"/>
        <v>-102884.35077826181</v>
      </c>
      <c r="BA17" s="58">
        <f t="shared" ca="1" si="495"/>
        <v>-110045.5495032038</v>
      </c>
      <c r="BB17" s="58">
        <f t="shared" ca="1" si="495"/>
        <v>-112189.62097773733</v>
      </c>
      <c r="BC17" s="58">
        <f t="shared" ca="1" si="495"/>
        <v>38024.026528082497</v>
      </c>
      <c r="BD17" s="58">
        <f t="shared" ca="1" si="495"/>
        <v>75753.127243596013</v>
      </c>
      <c r="BE17" s="58">
        <f t="shared" ca="1" si="495"/>
        <v>252516.77309645322</v>
      </c>
      <c r="BF17" s="58">
        <f t="shared" ca="1" si="495"/>
        <v>121435.93210894463</v>
      </c>
      <c r="BG17" s="58">
        <f t="shared" ca="1" si="495"/>
        <v>3730.6871405693237</v>
      </c>
      <c r="BH17" s="58">
        <f t="shared" ca="1" si="495"/>
        <v>89334.501663024072</v>
      </c>
      <c r="BI17" s="58">
        <f t="shared" ca="1" si="495"/>
        <v>-352224.78968861816</v>
      </c>
      <c r="BJ17" s="58">
        <f t="shared" ca="1" si="495"/>
        <v>-442808.44149819639</v>
      </c>
      <c r="BK17" s="58">
        <f t="shared" ca="1" si="495"/>
        <v>-64999.298557747476</v>
      </c>
      <c r="BL17" s="58">
        <f t="shared" ca="1" si="495"/>
        <v>-114921.13846915972</v>
      </c>
      <c r="BM17" s="58">
        <f t="shared" ca="1" si="495"/>
        <v>-121794.13703899147</v>
      </c>
      <c r="BN17" s="58">
        <f t="shared" ca="1" si="495"/>
        <v>-123851.92104193504</v>
      </c>
      <c r="BO17" s="58">
        <f t="shared" ca="1" si="495"/>
        <v>20316.42620429513</v>
      </c>
      <c r="BP17" s="58">
        <f t="shared" ca="1" si="495"/>
        <v>56092.253165472066</v>
      </c>
      <c r="BQ17" s="58">
        <f t="shared" ca="1" si="495"/>
        <v>225595.75165023463</v>
      </c>
      <c r="BR17" s="58">
        <f t="shared" ca="1" si="495"/>
        <v>99898.745206935972</v>
      </c>
      <c r="BS17" s="58">
        <f t="shared" ca="1" si="495"/>
        <v>-12972.036089087662</v>
      </c>
      <c r="BT17" s="58">
        <f t="shared" ca="1" si="495"/>
        <v>69115.804853475012</v>
      </c>
      <c r="BU17" s="58">
        <f t="shared" ca="1" si="495"/>
        <v>-354307.48623919481</v>
      </c>
      <c r="BV17" s="58">
        <f t="shared" ca="1" si="495"/>
        <v>-441170.62946735835</v>
      </c>
      <c r="BW17" s="58">
        <f t="shared" ca="1" si="495"/>
        <v>-78879.100692010223</v>
      </c>
      <c r="BX17" s="58">
        <f t="shared" ca="1" si="495"/>
        <v>-126750.51947245662</v>
      </c>
      <c r="BY17" s="58">
        <f t="shared" ca="1" si="495"/>
        <v>-133341.22593274887</v>
      </c>
      <c r="BZ17" s="58">
        <f t="shared" ca="1" si="495"/>
        <v>-135314.49134002204</v>
      </c>
      <c r="CA17" s="58">
        <f t="shared" ca="1" si="495"/>
        <v>2932.4830935340142</v>
      </c>
      <c r="CB17" s="58">
        <f t="shared" ca="1" si="495"/>
        <v>37007.722967674548</v>
      </c>
      <c r="CC17" s="58">
        <f t="shared" ca="1" si="495"/>
        <v>468435.74635104544</v>
      </c>
      <c r="CD17" s="58">
        <f t="shared" ca="1" si="495"/>
        <v>347958.88741858338</v>
      </c>
      <c r="CE17" s="58">
        <f t="shared" ca="1" si="495"/>
        <v>239775.58552004574</v>
      </c>
      <c r="CF17" s="58">
        <f t="shared" ca="1" si="495"/>
        <v>318454.35053716402</v>
      </c>
      <c r="CG17" s="58">
        <f t="shared" ca="1" si="495"/>
        <v>-87384.336899691974</v>
      </c>
      <c r="CH17" s="58">
        <f t="shared" ca="1" si="495"/>
        <v>-170640.08776636363</v>
      </c>
      <c r="CI17" s="58">
        <f t="shared" ca="1" si="495"/>
        <v>176605.6155303405</v>
      </c>
      <c r="CJ17" s="58">
        <f t="shared" ca="1" si="495"/>
        <v>130722.27804679997</v>
      </c>
      <c r="CK17" s="58">
        <f t="shared" ca="1" si="495"/>
        <v>124405.28104782946</v>
      </c>
      <c r="CL17" s="58">
        <f t="shared" ca="1" si="495"/>
        <v>122513.96458107175</v>
      </c>
      <c r="CM17" s="58">
        <f t="shared" ca="1" si="495"/>
        <v>255019.5962421126</v>
      </c>
      <c r="CN17" s="58">
        <f t="shared" ref="CN17:DY17" si="496">CN13+CN16</f>
        <v>316628.39080121275</v>
      </c>
      <c r="CO17" s="58">
        <f t="shared" si="496"/>
        <v>482214.27194538852</v>
      </c>
      <c r="CP17" s="58">
        <f t="shared" si="496"/>
        <v>359422.41363474843</v>
      </c>
      <c r="CQ17" s="58">
        <f t="shared" si="496"/>
        <v>249160.33678437743</v>
      </c>
      <c r="CR17" s="58">
        <f t="shared" si="496"/>
        <v>329350.93813010177</v>
      </c>
      <c r="CS17" s="58">
        <f t="shared" si="496"/>
        <v>-84286.062753684571</v>
      </c>
      <c r="CT17" s="58">
        <f t="shared" si="496"/>
        <v>-169141.59812000144</v>
      </c>
      <c r="CU17" s="58">
        <f t="shared" si="496"/>
        <v>184776.53666545471</v>
      </c>
      <c r="CV17" s="58">
        <f t="shared" si="496"/>
        <v>138011.53693835682</v>
      </c>
      <c r="CW17" s="58">
        <f t="shared" si="496"/>
        <v>131573.15692646458</v>
      </c>
      <c r="CX17" s="58">
        <f t="shared" si="496"/>
        <v>129645.49824026925</v>
      </c>
      <c r="CY17" s="58">
        <f t="shared" si="496"/>
        <v>264697.26579511166</v>
      </c>
      <c r="CZ17" s="58">
        <f t="shared" si="496"/>
        <v>296941.29442289763</v>
      </c>
      <c r="DA17" s="58">
        <f t="shared" si="496"/>
        <v>455327.78943037009</v>
      </c>
      <c r="DB17" s="58">
        <f t="shared" si="496"/>
        <v>337874.7075680187</v>
      </c>
      <c r="DC17" s="58">
        <f t="shared" si="496"/>
        <v>232406.63405896819</v>
      </c>
      <c r="DD17" s="58">
        <f t="shared" si="496"/>
        <v>309110.68752009585</v>
      </c>
      <c r="DE17" s="58">
        <f t="shared" si="496"/>
        <v>-86542.095933960591</v>
      </c>
      <c r="DF17" s="58">
        <f t="shared" si="496"/>
        <v>-167708.26019739412</v>
      </c>
      <c r="DG17" s="58">
        <f t="shared" si="496"/>
        <v>170822.12959739007</v>
      </c>
      <c r="DH17" s="58">
        <f t="shared" si="496"/>
        <v>126090.39072799202</v>
      </c>
      <c r="DI17" s="58">
        <f t="shared" si="496"/>
        <v>119931.94028183422</v>
      </c>
      <c r="DJ17" s="58">
        <f t="shared" si="496"/>
        <v>118088.09284286477</v>
      </c>
      <c r="DK17" s="58">
        <f t="shared" si="496"/>
        <v>247268.04441706181</v>
      </c>
      <c r="DL17" s="58">
        <f t="shared" si="496"/>
        <v>278110.15875668323</v>
      </c>
      <c r="DM17" s="58">
        <f t="shared" si="496"/>
        <v>429610.28441600478</v>
      </c>
      <c r="DN17" s="58">
        <f t="shared" si="496"/>
        <v>317263.85828679916</v>
      </c>
      <c r="DO17" s="58">
        <f t="shared" si="496"/>
        <v>216381.35319118563</v>
      </c>
      <c r="DP17" s="58">
        <f t="shared" si="496"/>
        <v>289750.44780617731</v>
      </c>
      <c r="DQ17" s="58">
        <f t="shared" si="496"/>
        <v>-88700.04071509419</v>
      </c>
      <c r="DR17" s="58">
        <f t="shared" si="496"/>
        <v>-166337.24131490019</v>
      </c>
      <c r="DS17" s="58">
        <f t="shared" si="496"/>
        <v>157474.4358801108</v>
      </c>
      <c r="DT17" s="58">
        <f t="shared" si="496"/>
        <v>114687.55522242576</v>
      </c>
      <c r="DU17" s="58">
        <f t="shared" si="496"/>
        <v>108796.86349131825</v>
      </c>
      <c r="DV17" s="58">
        <f t="shared" si="496"/>
        <v>107033.183332304</v>
      </c>
      <c r="DW17" s="58">
        <f t="shared" si="496"/>
        <v>230596.6152728404</v>
      </c>
      <c r="DX17" s="58">
        <f t="shared" si="496"/>
        <v>260097.7681194348</v>
      </c>
      <c r="DY17" s="58">
        <f t="shared" si="496"/>
        <v>405011.70263182448</v>
      </c>
      <c r="DZ17" s="58">
        <f t="shared" ref="DZ17" si="497">DZ13+DZ16</f>
        <v>297549.90372562764</v>
      </c>
      <c r="EA17" s="58">
        <f t="shared" ref="EA17" si="498">EA13+EA16</f>
        <v>201053.59450373641</v>
      </c>
      <c r="EB17" s="58">
        <f t="shared" ref="EB17" si="499">EB13+EB16</f>
        <v>271232.72848329379</v>
      </c>
      <c r="EC17" s="58">
        <f t="shared" ref="EC17" si="500">EC13+EC16</f>
        <v>-90763.390971835572</v>
      </c>
      <c r="ED17" s="58">
        <f t="shared" ref="ED17" si="501">ED13+ED16</f>
        <v>-165025.06111078046</v>
      </c>
      <c r="EE17" s="58">
        <f t="shared" ref="EE17" si="502">EE13+EE16</f>
        <v>144707.84751053451</v>
      </c>
      <c r="EF17" s="58">
        <f t="shared" ref="EF17" si="503">EF13+EF16</f>
        <v>103781.26601187921</v>
      </c>
      <c r="EG17" s="58">
        <f t="shared" ref="EG17" si="504">EG13+EG16</f>
        <v>98146.691312559022</v>
      </c>
      <c r="EH17" s="58">
        <f t="shared" ref="EH17" si="505">EH13+EH16</f>
        <v>96459.692899588888</v>
      </c>
      <c r="EI17" s="58">
        <f t="shared" ref="EI17" si="506">EI13+EI16</f>
        <v>214650.80171227589</v>
      </c>
      <c r="EJ17" s="58">
        <f t="shared" ref="EJ17" si="507">EJ13+EJ16</f>
        <v>242869.29573945311</v>
      </c>
      <c r="EK17" s="58">
        <f t="shared" ref="EK17" si="508">EK13+EK16</f>
        <v>381481.88707992889</v>
      </c>
      <c r="EL17" s="58">
        <f t="shared" ref="EL17" si="509">EL13+EL16</f>
        <v>278692.34030008846</v>
      </c>
      <c r="EM17" s="58">
        <f t="shared" ref="EM17" si="510">EM13+EM16</f>
        <v>186391.52278349671</v>
      </c>
      <c r="EN17" s="58">
        <f t="shared" ref="EN17" si="511">EN13+EN16</f>
        <v>253519.3900682907</v>
      </c>
      <c r="EO17" s="58">
        <f t="shared" ref="EO17" si="512">EO13+EO16</f>
        <v>-92737.767671398295</v>
      </c>
      <c r="EP17" s="58">
        <f t="shared" ref="EP17" si="513">EP13+EP16</f>
        <v>-163770.66954343254</v>
      </c>
      <c r="EQ17" s="58">
        <f t="shared" ref="EQ17" si="514">EQ13+EQ16</f>
        <v>132495.59087695571</v>
      </c>
      <c r="ER17" s="58">
        <f t="shared" ref="ER17" si="515">ER13+ER16</f>
        <v>93348.425965198505</v>
      </c>
      <c r="ES17" s="58">
        <f t="shared" ref="ES17" si="516">ES13+ES16</f>
        <v>87958.832774544382</v>
      </c>
      <c r="ET17" s="58">
        <f t="shared" ref="ET17" si="517">ET13+ET16</f>
        <v>86345.182118659883</v>
      </c>
      <c r="EU17" s="58">
        <f t="shared" ref="EU17" si="518">EU13+EU16</f>
        <v>284319.43755565496</v>
      </c>
      <c r="EV17" s="58">
        <f t="shared" ref="EV17" si="519">EV13+EV16</f>
        <v>252337.50547863814</v>
      </c>
      <c r="EW17" s="58">
        <f t="shared" ref="EW17" si="520">EW13+EW16</f>
        <v>405593.32668222504</v>
      </c>
      <c r="EX17" s="58">
        <f t="shared" ref="EX17" si="521">EX13+EX16</f>
        <v>307272.89063194289</v>
      </c>
      <c r="EY17" s="58">
        <f t="shared" ref="EY17" si="522">EY13+EY16</f>
        <v>218985.15213781164</v>
      </c>
      <c r="EZ17" s="58">
        <f t="shared" ref="EZ17" si="523">EZ13+EZ16</f>
        <v>283194.41649717977</v>
      </c>
      <c r="FA17" s="58">
        <f t="shared" ref="FA17" si="524">FA13+FA16</f>
        <v>-48008.082210348766</v>
      </c>
      <c r="FB17" s="58">
        <f t="shared" ref="FB17" si="525">FB13+FB16</f>
        <v>-115952.59704446851</v>
      </c>
      <c r="FC17" s="58">
        <f t="shared" ref="FC17" si="526">FC13+FC16</f>
        <v>167432.52161851156</v>
      </c>
      <c r="FD17" s="58">
        <f t="shared" ref="FD17" si="527">FD13+FD16</f>
        <v>129987.40735509159</v>
      </c>
      <c r="FE17" s="58">
        <f t="shared" ref="FE17" si="528">FE13+FE16</f>
        <v>124832.14430316162</v>
      </c>
      <c r="FF17" s="58">
        <f t="shared" ref="FF17" si="529">FF13+FF16</f>
        <v>123288.65237144599</v>
      </c>
      <c r="FG17" s="58">
        <f t="shared" ref="FG17" si="530">FG13+FG16</f>
        <v>231425.69710743945</v>
      </c>
      <c r="FH17" s="58">
        <f t="shared" ref="FH17" si="531">FH13+FH16</f>
        <v>257243.75213419512</v>
      </c>
      <c r="FI17" s="58">
        <f t="shared" ref="FI17" si="532">FI13+FI16</f>
        <v>384065.10224532982</v>
      </c>
      <c r="FJ17" s="58">
        <f t="shared" ref="FJ17" si="533">FJ13+FJ16</f>
        <v>290019.46776245121</v>
      </c>
      <c r="FK17" s="58">
        <f t="shared" ref="FK17" si="534">FK13+FK16</f>
        <v>205570.32659415185</v>
      </c>
      <c r="FL17" s="58">
        <f t="shared" ref="FL17" si="535">FL13+FL16</f>
        <v>266987.88380746049</v>
      </c>
      <c r="FM17" s="58">
        <f t="shared" ref="FM17" si="536">FM13+FM16</f>
        <v>-49814.50626061028</v>
      </c>
      <c r="FN17" s="58">
        <f t="shared" ref="FN17" si="537">FN13+FN16</f>
        <v>-114804.91175411612</v>
      </c>
      <c r="FO17" s="58">
        <f t="shared" ref="FO17" si="538">FO13+FO16</f>
        <v>156259.11479308218</v>
      </c>
      <c r="FP17" s="58">
        <f t="shared" ref="FP17" si="539">FP13+FP16</f>
        <v>120442.04897589789</v>
      </c>
      <c r="FQ17" s="58">
        <f t="shared" ref="FQ17" si="540">FQ13+FQ16</f>
        <v>115510.92779579095</v>
      </c>
      <c r="FR17" s="58">
        <f t="shared" ref="FR17" si="541">FR13+FR16</f>
        <v>114034.54420893255</v>
      </c>
      <c r="FS17" s="58">
        <f t="shared" ref="FS17" si="542">FS13+FS16</f>
        <v>217469.97830423055</v>
      </c>
      <c r="FT17" s="58">
        <f t="shared" ref="FT17" si="543">FT13+FT16</f>
        <v>242165.50919938827</v>
      </c>
      <c r="FU17" s="58">
        <f t="shared" ref="FU17" si="544">FU13+FU16</f>
        <v>363472.8875665607</v>
      </c>
      <c r="FV17" s="58">
        <f t="shared" ref="FV17" si="545">FV13+FV16</f>
        <v>273516.19371337246</v>
      </c>
      <c r="FW17" s="58">
        <f t="shared" ref="FW17" si="546">FW13+FW16</f>
        <v>192738.75433499913</v>
      </c>
      <c r="FX17" s="58">
        <f t="shared" ref="FX17" si="547">FX13+FX16</f>
        <v>251485.98297381611</v>
      </c>
      <c r="FY17" s="58">
        <f t="shared" ref="FY17" si="548">FY13+FY16</f>
        <v>-51542.390134773465</v>
      </c>
      <c r="FZ17" s="58">
        <f t="shared" ref="FZ17" si="549">FZ13+FZ16</f>
        <v>-113707.12582421384</v>
      </c>
      <c r="GA17" s="58">
        <f t="shared" ref="GA17" si="550">GA13+GA16</f>
        <v>145571.50826441075</v>
      </c>
      <c r="GB17" s="58">
        <f t="shared" ref="GB17" si="551">GB13+GB16</f>
        <v>111311.70617840832</v>
      </c>
      <c r="GC17" s="58">
        <f t="shared" ref="GC17" si="552">GC13+GC16</f>
        <v>106594.98157134949</v>
      </c>
      <c r="GD17" s="58">
        <f t="shared" ref="GD17" si="553">GD13+GD16</f>
        <v>105182.78857522405</v>
      </c>
      <c r="GE17" s="58">
        <f t="shared" ref="GE17" si="554">GE13+GE16</f>
        <v>204121.0298837701</v>
      </c>
      <c r="GF17" s="58">
        <f t="shared" ref="GF17" si="555">GF13+GF16</f>
        <v>227742.8420443557</v>
      </c>
      <c r="GG17" s="58">
        <f t="shared" ref="GG17" si="556">GG13+GG16</f>
        <v>343775.98656947719</v>
      </c>
      <c r="GH17" s="58">
        <f t="shared" ref="GH17" si="557">GH13+GH16</f>
        <v>257730.45331860142</v>
      </c>
      <c r="GI17" s="58">
        <f t="shared" ref="GI17" si="558">GI13+GI16</f>
        <v>180465.07652189652</v>
      </c>
      <c r="GJ17" s="58">
        <f t="shared" ref="GJ17" si="559">GJ13+GJ16</f>
        <v>236658.07782859105</v>
      </c>
      <c r="GK17" s="58">
        <f t="shared" ref="GK17" si="560">GK13+GK16</f>
        <v>-53195.148623103465</v>
      </c>
      <c r="GL17" s="58">
        <f t="shared" ref="GL17" si="561">GL13+GL16</f>
        <v>-112657.06971735079</v>
      </c>
      <c r="GM17" s="58">
        <f t="shared" ref="GM17" si="562">GM13+GM16</f>
        <v>135348.58028046406</v>
      </c>
      <c r="GN17" s="58">
        <f t="shared" ref="GN17" si="563">GN13+GN16</f>
        <v>102578.33480689657</v>
      </c>
      <c r="GO17" s="58">
        <f t="shared" ref="GO17" si="564">GO13+GO16</f>
        <v>98066.685182753368</v>
      </c>
      <c r="GP17" s="58">
        <f t="shared" ref="GP17" si="565">GP13+GP16</f>
        <v>96715.891882111609</v>
      </c>
      <c r="GQ17" s="58">
        <f t="shared" ref="GQ17" si="566">GQ13+GQ16</f>
        <v>191352.47052506864</v>
      </c>
      <c r="GR17" s="58">
        <f t="shared" ref="GR17" si="567">GR13+GR16</f>
        <v>213947.24737432454</v>
      </c>
      <c r="GS17" s="58">
        <f t="shared" ref="GS17" si="568">GS13+GS16</f>
        <v>324935.47257226676</v>
      </c>
      <c r="GT17" s="58">
        <f t="shared" ref="GT17" si="569">GT13+GT16</f>
        <v>242631.04946273338</v>
      </c>
      <c r="GU17" s="58">
        <f t="shared" ref="GU17" si="570">GU13+GU16</f>
        <v>168725.03687458087</v>
      </c>
      <c r="GV17" s="58">
        <f t="shared" ref="GV17" si="571">GV13+GV16</f>
        <v>222474.86421141913</v>
      </c>
      <c r="GW17" s="58">
        <f t="shared" ref="GW17" si="572">GW13+GW16</f>
        <v>-54776.048046723467</v>
      </c>
      <c r="GX17" s="58">
        <f t="shared" ref="GX17" si="573">GX13+GX16</f>
        <v>-111652.66822382962</v>
      </c>
      <c r="GY17" s="58">
        <f t="shared" ref="GY17" si="574">GY13+GY16</f>
        <v>125570.12742625418</v>
      </c>
      <c r="GZ17" s="58">
        <f t="shared" ref="GZ17" si="575">GZ13+GZ16</f>
        <v>94224.675234146183</v>
      </c>
      <c r="HA17" s="58">
        <f t="shared" ref="HA17" si="576">HA13+HA16</f>
        <v>89909.184289313504</v>
      </c>
      <c r="HB17" s="58">
        <f t="shared" ref="HB17" si="577">HB13+HB16</f>
        <v>88617.12113217797</v>
      </c>
      <c r="HC17" s="58">
        <f t="shared" ref="HC17" si="578">HC13+HC16</f>
        <v>179139.0659210934</v>
      </c>
      <c r="HD17" s="58">
        <f t="shared" ref="HD17" si="579">HD13+HD16</f>
        <v>200751.46116820764</v>
      </c>
      <c r="HE17" s="58">
        <f t="shared" ref="HE17" si="580">HE13+HE16</f>
        <v>306914.11135754368</v>
      </c>
      <c r="HF17" s="58">
        <f t="shared" ref="HF17" si="581">HF13+HF16</f>
        <v>228188.14142668567</v>
      </c>
      <c r="HG17" s="58">
        <f t="shared" ref="HG17" si="582">HG13+HG16</f>
        <v>157495.4337336703</v>
      </c>
      <c r="HH17" s="58">
        <f t="shared" ref="HH17" si="583">HH13+HH16</f>
        <v>208908.31205586332</v>
      </c>
      <c r="HI17" s="58">
        <f t="shared" ref="HI17" si="584">HI13+HI16</f>
        <v>-56288.212712794768</v>
      </c>
      <c r="HJ17" s="58">
        <f t="shared" ref="HJ17" si="585">HJ13+HJ16</f>
        <v>-110691.93636046152</v>
      </c>
      <c r="HK17" s="58">
        <f t="shared" ref="HK17" si="586">HK13+HK16</f>
        <v>116216.82469614036</v>
      </c>
      <c r="HL17" s="58">
        <f t="shared" ref="HL17" si="587">HL13+HL16</f>
        <v>86234.218251515296</v>
      </c>
      <c r="HM17" s="58">
        <f t="shared" ref="HM17" si="588">HM13+HM16</f>
        <v>82106.357347762329</v>
      </c>
      <c r="HN17" s="58">
        <f t="shared" ref="HN17" si="589">HN13+HN16</f>
        <v>80870.470849632664</v>
      </c>
      <c r="HO17" s="58">
        <f t="shared" ref="HO17" si="590">HO13+HO16</f>
        <v>167456.67890859529</v>
      </c>
      <c r="HP17" s="58">
        <f t="shared" ref="HP17" si="591">HP13+HP16</f>
        <v>188129.4047971394</v>
      </c>
      <c r="HQ17" s="58">
        <f t="shared" ref="HQ17" si="592">HQ13+HQ16</f>
        <v>289676.28758693923</v>
      </c>
      <c r="HR17" s="58">
        <f t="shared" ref="HR17" si="593">HR13+HR16</f>
        <v>214373.18591394456</v>
      </c>
      <c r="HS17" s="58">
        <f t="shared" ref="HS17" si="594">HS13+HS16</f>
        <v>146754.07420758184</v>
      </c>
      <c r="HT17" s="58">
        <f t="shared" ref="HT17" si="595">HT13+HT16</f>
        <v>195931.60999402747</v>
      </c>
      <c r="HU17" s="58">
        <f t="shared" ref="HU17" si="596">HU13+HU16</f>
        <v>-57734.631089036877</v>
      </c>
      <c r="HV17" s="58">
        <f t="shared" ref="HV17" si="597">HV13+HV16</f>
        <v>-109772.97544767466</v>
      </c>
      <c r="HW17" s="58">
        <f t="shared" ref="HW17" si="598">HW13+HW16</f>
        <v>107270.18730211852</v>
      </c>
      <c r="HX17" s="58">
        <f t="shared" ref="HX17" si="599">HX13+HX16</f>
        <v>78591.172442042356</v>
      </c>
      <c r="HY17" s="58">
        <f t="shared" ref="HY17" si="600">HY13+HY16</f>
        <v>74642.783751496027</v>
      </c>
      <c r="HZ17" s="58">
        <f t="shared" ref="HZ17" si="601">HZ13+HZ16</f>
        <v>73460.631448937231</v>
      </c>
      <c r="IA17" s="58">
        <f t="shared" ref="IA17" si="602">IA13+IA16</f>
        <v>156282.22176620585</v>
      </c>
      <c r="IB17" s="58">
        <f t="shared" ref="IB17" si="603">IB13+IB16</f>
        <v>176056.1334856828</v>
      </c>
      <c r="IC17" s="58">
        <f t="shared" ref="IC17" si="604">IC13+IC16</f>
        <v>273187.93441505643</v>
      </c>
      <c r="ID17" s="58">
        <f t="shared" ref="ID17" si="605">ID13+ID16</f>
        <v>201158.88064088771</v>
      </c>
      <c r="IE17" s="58">
        <f t="shared" ref="IE17" si="606">IE13+IE16</f>
        <v>136479.73031306255</v>
      </c>
      <c r="IF17" s="58">
        <f t="shared" ref="IF17" si="607">IF13+IF16</f>
        <v>183519.1123696627</v>
      </c>
      <c r="IG17" s="58">
        <f t="shared" ref="IG17" si="608">IG13+IG16</f>
        <v>-59118.161709790213</v>
      </c>
      <c r="IH17" s="58">
        <f t="shared" ref="IH17" si="609">IH13+IH16</f>
        <v>-108893.96935718288</v>
      </c>
      <c r="II17" s="58">
        <f t="shared" ref="II17" si="610">II13+II16</f>
        <v>98712.534142619348</v>
      </c>
      <c r="IJ17" s="58">
        <f t="shared" ref="IJ17" si="611">IJ13+IJ16</f>
        <v>71280.432972111681</v>
      </c>
      <c r="IK17" s="58">
        <f t="shared" ref="IK17" si="612">IK13+IK16</f>
        <v>67503.713355067361</v>
      </c>
      <c r="IL17" s="58">
        <f t="shared" ref="IL17" si="613">IL13+IL16</f>
        <v>66372.958978706796</v>
      </c>
      <c r="IM17" s="58">
        <f t="shared" ref="IM17" si="614">IM13+IM16</f>
        <v>145593.61058652899</v>
      </c>
      <c r="IN17" s="264"/>
      <c r="IO17" s="264"/>
      <c r="IP17" s="264"/>
      <c r="IQ17" s="264"/>
      <c r="IR17" s="264"/>
      <c r="IS17" s="264"/>
      <c r="IT17" s="264"/>
      <c r="IU17" s="264"/>
      <c r="IV17" s="264"/>
      <c r="IW17" s="264"/>
      <c r="IX17" s="264"/>
      <c r="IY17" s="264"/>
      <c r="IZ17" s="264"/>
      <c r="JA17" s="264"/>
    </row>
    <row r="18" spans="2:261" s="204" customFormat="1" ht="15" customHeight="1">
      <c r="B18" s="38"/>
      <c r="C18" s="54" t="s">
        <v>114</v>
      </c>
      <c r="D18" s="38"/>
      <c r="E18" s="38"/>
      <c r="F18" s="38"/>
      <c r="G18" s="55" t="str">
        <f t="shared" si="493"/>
        <v>USD</v>
      </c>
      <c r="H18" s="55">
        <f>Calcs_Cluster1!I229</f>
        <v>0</v>
      </c>
      <c r="I18" s="55">
        <f>Calcs_Cluster1!J229</f>
        <v>0</v>
      </c>
      <c r="J18" s="55">
        <f>Calcs_Cluster1!K229</f>
        <v>0</v>
      </c>
      <c r="K18" s="55">
        <f>Calcs_Cluster1!L229</f>
        <v>0</v>
      </c>
      <c r="L18" s="55">
        <f>Calcs_Cluster1!M229</f>
        <v>0</v>
      </c>
      <c r="M18" s="55">
        <f>Calcs_Cluster1!N229</f>
        <v>0</v>
      </c>
      <c r="N18" s="55">
        <f>Calcs_Cluster1!O229</f>
        <v>0</v>
      </c>
      <c r="O18" s="55">
        <f>Calcs_Cluster1!P229</f>
        <v>0</v>
      </c>
      <c r="P18" s="55">
        <f>Calcs_Cluster1!Q229</f>
        <v>0</v>
      </c>
      <c r="Q18" s="55">
        <f>Calcs_Cluster1!R229</f>
        <v>0</v>
      </c>
      <c r="R18" s="55">
        <f>Calcs_Cluster1!S229</f>
        <v>0</v>
      </c>
      <c r="S18" s="55">
        <f>Calcs_Cluster1!T229</f>
        <v>0</v>
      </c>
      <c r="T18" s="55">
        <f>Calcs_Cluster1!U229</f>
        <v>0</v>
      </c>
      <c r="U18" s="55">
        <f>Calcs_Cluster1!V229</f>
        <v>0</v>
      </c>
      <c r="V18" s="55">
        <f>Calcs_Cluster1!W229</f>
        <v>0</v>
      </c>
      <c r="W18" s="55">
        <f>Calcs_Cluster1!X229</f>
        <v>0</v>
      </c>
      <c r="X18" s="55">
        <f>Calcs_Cluster1!Y229</f>
        <v>0</v>
      </c>
      <c r="Y18" s="55">
        <f>Calcs_Cluster1!Z229</f>
        <v>0</v>
      </c>
      <c r="Z18" s="55">
        <f>Calcs_Cluster1!AA229</f>
        <v>0</v>
      </c>
      <c r="AA18" s="55">
        <f>Calcs_Cluster1!AB229</f>
        <v>0</v>
      </c>
      <c r="AB18" s="55">
        <f>Calcs_Cluster1!AC229</f>
        <v>0</v>
      </c>
      <c r="AC18" s="55">
        <f>Calcs_Cluster1!AD229</f>
        <v>0</v>
      </c>
      <c r="AD18" s="55">
        <f>Calcs_Cluster1!AE229</f>
        <v>0</v>
      </c>
      <c r="AE18" s="55">
        <f>Calcs_Cluster1!AF229</f>
        <v>0</v>
      </c>
      <c r="AF18" s="55">
        <f>Calcs_Cluster1!AG229</f>
        <v>0</v>
      </c>
      <c r="AG18" s="55">
        <f>Calcs_Cluster1!AH229</f>
        <v>0</v>
      </c>
      <c r="AH18" s="55">
        <f>Calcs_Cluster1!AI229</f>
        <v>0</v>
      </c>
      <c r="AI18" s="55">
        <f>Calcs_Cluster1!AJ229</f>
        <v>0</v>
      </c>
      <c r="AJ18" s="55">
        <f>Calcs_Cluster1!AK229</f>
        <v>0</v>
      </c>
      <c r="AK18" s="55">
        <f>Calcs_Cluster1!AL229</f>
        <v>0</v>
      </c>
      <c r="AL18" s="55">
        <f>Calcs_Cluster1!AM229</f>
        <v>0</v>
      </c>
      <c r="AM18" s="55">
        <f>Calcs_Cluster1!AN229</f>
        <v>0</v>
      </c>
      <c r="AN18" s="55">
        <f>Calcs_Cluster1!AO229</f>
        <v>0</v>
      </c>
      <c r="AO18" s="55">
        <f>Calcs_Cluster1!AP229</f>
        <v>0</v>
      </c>
      <c r="AP18" s="55">
        <f>Calcs_Cluster1!AQ229</f>
        <v>0</v>
      </c>
      <c r="AQ18" s="55">
        <f>Calcs_Cluster1!AR229</f>
        <v>0</v>
      </c>
      <c r="AR18" s="55">
        <f>Calcs_Cluster1!AS229</f>
        <v>0</v>
      </c>
      <c r="AS18" s="55">
        <f>Calcs_Cluster1!AT229</f>
        <v>0</v>
      </c>
      <c r="AT18" s="55">
        <f>Calcs_Cluster1!AU229</f>
        <v>0</v>
      </c>
      <c r="AU18" s="55">
        <f>Calcs_Cluster1!AV229</f>
        <v>0</v>
      </c>
      <c r="AV18" s="55">
        <f>Calcs_Cluster1!AW229</f>
        <v>0</v>
      </c>
      <c r="AW18" s="55">
        <f>Calcs_Cluster1!AX229</f>
        <v>0</v>
      </c>
      <c r="AX18" s="55">
        <f>Calcs_Cluster1!AY229</f>
        <v>0</v>
      </c>
      <c r="AY18" s="55">
        <f>Calcs_Cluster1!AZ229</f>
        <v>0</v>
      </c>
      <c r="AZ18" s="55">
        <f>Calcs_Cluster1!BA229</f>
        <v>0</v>
      </c>
      <c r="BA18" s="55">
        <f>Calcs_Cluster1!BB229</f>
        <v>0</v>
      </c>
      <c r="BB18" s="55">
        <f>Calcs_Cluster1!BC229</f>
        <v>0</v>
      </c>
      <c r="BC18" s="55">
        <f>Calcs_Cluster1!BD229</f>
        <v>0</v>
      </c>
      <c r="BD18" s="55">
        <f>Calcs_Cluster1!BE229</f>
        <v>0</v>
      </c>
      <c r="BE18" s="55">
        <f>Calcs_Cluster1!BF229</f>
        <v>0</v>
      </c>
      <c r="BF18" s="55">
        <f>Calcs_Cluster1!BG229</f>
        <v>0</v>
      </c>
      <c r="BG18" s="55">
        <f>Calcs_Cluster1!BH229</f>
        <v>0</v>
      </c>
      <c r="BH18" s="55">
        <f>Calcs_Cluster1!BI229</f>
        <v>0</v>
      </c>
      <c r="BI18" s="55">
        <f>Calcs_Cluster1!BJ229</f>
        <v>0</v>
      </c>
      <c r="BJ18" s="55">
        <f>Calcs_Cluster1!BK229</f>
        <v>0</v>
      </c>
      <c r="BK18" s="55">
        <f>Calcs_Cluster1!BL229</f>
        <v>0</v>
      </c>
      <c r="BL18" s="55">
        <f>Calcs_Cluster1!BM229</f>
        <v>0</v>
      </c>
      <c r="BM18" s="55">
        <f>Calcs_Cluster1!BN229</f>
        <v>0</v>
      </c>
      <c r="BN18" s="55">
        <f>Calcs_Cluster1!BO229</f>
        <v>0</v>
      </c>
      <c r="BO18" s="55">
        <f>Calcs_Cluster1!BP229</f>
        <v>0</v>
      </c>
      <c r="BP18" s="55">
        <f>Calcs_Cluster1!BQ229</f>
        <v>0</v>
      </c>
      <c r="BQ18" s="55">
        <f>Calcs_Cluster1!BR229</f>
        <v>0</v>
      </c>
      <c r="BR18" s="55">
        <f>Calcs_Cluster1!BS229</f>
        <v>0</v>
      </c>
      <c r="BS18" s="55">
        <f>Calcs_Cluster1!BT229</f>
        <v>0</v>
      </c>
      <c r="BT18" s="55">
        <f>Calcs_Cluster1!BU229</f>
        <v>0</v>
      </c>
      <c r="BU18" s="55">
        <f>Calcs_Cluster1!BV229</f>
        <v>0</v>
      </c>
      <c r="BV18" s="55">
        <f>Calcs_Cluster1!BW229</f>
        <v>0</v>
      </c>
      <c r="BW18" s="55">
        <f>Calcs_Cluster1!BX229</f>
        <v>0</v>
      </c>
      <c r="BX18" s="55">
        <f>Calcs_Cluster1!BY229</f>
        <v>0</v>
      </c>
      <c r="BY18" s="55">
        <f>Calcs_Cluster1!BZ229</f>
        <v>0</v>
      </c>
      <c r="BZ18" s="55">
        <f>Calcs_Cluster1!CA229</f>
        <v>0</v>
      </c>
      <c r="CA18" s="55">
        <f>Calcs_Cluster1!CB229</f>
        <v>0</v>
      </c>
      <c r="CB18" s="55">
        <f>Calcs_Cluster1!CC229</f>
        <v>0</v>
      </c>
      <c r="CC18" s="55">
        <f>Calcs_Cluster1!CD229</f>
        <v>0</v>
      </c>
      <c r="CD18" s="55">
        <f>Calcs_Cluster1!CE229</f>
        <v>0</v>
      </c>
      <c r="CE18" s="55">
        <f>Calcs_Cluster1!CF229</f>
        <v>0</v>
      </c>
      <c r="CF18" s="55">
        <f>Calcs_Cluster1!CG229</f>
        <v>0</v>
      </c>
      <c r="CG18" s="55">
        <f>Calcs_Cluster1!CH229</f>
        <v>0</v>
      </c>
      <c r="CH18" s="55">
        <f>Calcs_Cluster1!CI229</f>
        <v>0</v>
      </c>
      <c r="CI18" s="55">
        <f>Calcs_Cluster1!CJ229</f>
        <v>0</v>
      </c>
      <c r="CJ18" s="55">
        <f>Calcs_Cluster1!CK229</f>
        <v>0</v>
      </c>
      <c r="CK18" s="55">
        <f>Calcs_Cluster1!CL229</f>
        <v>0</v>
      </c>
      <c r="CL18" s="55">
        <f>Calcs_Cluster1!CM229</f>
        <v>0</v>
      </c>
      <c r="CM18" s="55">
        <f>Calcs_Cluster1!CN229</f>
        <v>0</v>
      </c>
      <c r="CN18" s="55">
        <f>Calcs_Cluster1!CO229</f>
        <v>0</v>
      </c>
      <c r="CO18" s="55">
        <f>Calcs_Cluster1!CP229</f>
        <v>0</v>
      </c>
      <c r="CP18" s="55">
        <f>Calcs_Cluster1!CQ229</f>
        <v>0</v>
      </c>
      <c r="CQ18" s="55">
        <f>Calcs_Cluster1!CR229</f>
        <v>0</v>
      </c>
      <c r="CR18" s="55">
        <f>Calcs_Cluster1!CS229</f>
        <v>0</v>
      </c>
      <c r="CS18" s="55">
        <f>Calcs_Cluster1!CT229</f>
        <v>0</v>
      </c>
      <c r="CT18" s="55">
        <f>Calcs_Cluster1!CU229</f>
        <v>0</v>
      </c>
      <c r="CU18" s="55">
        <f>Calcs_Cluster1!CV229</f>
        <v>0</v>
      </c>
      <c r="CV18" s="55">
        <f>Calcs_Cluster1!CW229</f>
        <v>0</v>
      </c>
      <c r="CW18" s="55">
        <f>Calcs_Cluster1!CX229</f>
        <v>0</v>
      </c>
      <c r="CX18" s="55">
        <f>Calcs_Cluster1!CY229</f>
        <v>0</v>
      </c>
      <c r="CY18" s="55">
        <f>Calcs_Cluster1!CZ229</f>
        <v>0</v>
      </c>
      <c r="CZ18" s="55">
        <f>Calcs_Cluster1!DA229</f>
        <v>0</v>
      </c>
      <c r="DA18" s="55">
        <f>Calcs_Cluster1!DB229</f>
        <v>0</v>
      </c>
      <c r="DB18" s="55">
        <f>Calcs_Cluster1!DC229</f>
        <v>0</v>
      </c>
      <c r="DC18" s="55">
        <f>Calcs_Cluster1!DD229</f>
        <v>0</v>
      </c>
      <c r="DD18" s="55">
        <f>Calcs_Cluster1!DE229</f>
        <v>0</v>
      </c>
      <c r="DE18" s="55">
        <f>Calcs_Cluster1!DF229</f>
        <v>0</v>
      </c>
      <c r="DF18" s="55">
        <f>Calcs_Cluster1!DG229</f>
        <v>0</v>
      </c>
      <c r="DG18" s="55">
        <f>Calcs_Cluster1!DH229</f>
        <v>0</v>
      </c>
      <c r="DH18" s="55">
        <f>Calcs_Cluster1!DI229</f>
        <v>0</v>
      </c>
      <c r="DI18" s="55">
        <f>Calcs_Cluster1!DJ229</f>
        <v>0</v>
      </c>
      <c r="DJ18" s="55">
        <f>Calcs_Cluster1!DK229</f>
        <v>0</v>
      </c>
      <c r="DK18" s="55">
        <f>Calcs_Cluster1!DL229</f>
        <v>0</v>
      </c>
      <c r="DL18" s="55">
        <f>Calcs_Cluster1!DM229</f>
        <v>0</v>
      </c>
      <c r="DM18" s="55">
        <f>Calcs_Cluster1!DN229</f>
        <v>0</v>
      </c>
      <c r="DN18" s="55">
        <f>Calcs_Cluster1!DO229</f>
        <v>0</v>
      </c>
      <c r="DO18" s="55">
        <f>Calcs_Cluster1!DP229</f>
        <v>0</v>
      </c>
      <c r="DP18" s="55">
        <f>Calcs_Cluster1!DQ229</f>
        <v>0</v>
      </c>
      <c r="DQ18" s="55">
        <f>Calcs_Cluster1!DR229</f>
        <v>0</v>
      </c>
      <c r="DR18" s="55">
        <f>Calcs_Cluster1!DS229</f>
        <v>0</v>
      </c>
      <c r="DS18" s="55">
        <f>Calcs_Cluster1!DT229</f>
        <v>0</v>
      </c>
      <c r="DT18" s="55">
        <f>Calcs_Cluster1!DU229</f>
        <v>0</v>
      </c>
      <c r="DU18" s="55">
        <f>Calcs_Cluster1!DV229</f>
        <v>0</v>
      </c>
      <c r="DV18" s="55">
        <f>Calcs_Cluster1!DW229</f>
        <v>0</v>
      </c>
      <c r="DW18" s="55">
        <f>Calcs_Cluster1!DX229</f>
        <v>0</v>
      </c>
      <c r="DX18" s="55">
        <f>Calcs_Cluster1!DY229</f>
        <v>0</v>
      </c>
      <c r="DY18" s="55">
        <f>Calcs_Cluster1!DZ229</f>
        <v>0</v>
      </c>
      <c r="DZ18" s="55">
        <f>Calcs_Cluster1!EA229</f>
        <v>0</v>
      </c>
      <c r="EA18" s="55">
        <f>Calcs_Cluster1!EB229</f>
        <v>0</v>
      </c>
      <c r="EB18" s="55">
        <f>Calcs_Cluster1!EC229</f>
        <v>0</v>
      </c>
      <c r="EC18" s="55">
        <f>Calcs_Cluster1!ED229</f>
        <v>0</v>
      </c>
      <c r="ED18" s="55">
        <f>Calcs_Cluster1!EE229</f>
        <v>0</v>
      </c>
      <c r="EE18" s="55">
        <f>Calcs_Cluster1!EF229</f>
        <v>0</v>
      </c>
      <c r="EF18" s="55">
        <f>Calcs_Cluster1!EG229</f>
        <v>0</v>
      </c>
      <c r="EG18" s="55">
        <f>Calcs_Cluster1!EH229</f>
        <v>0</v>
      </c>
      <c r="EH18" s="55">
        <f>Calcs_Cluster1!EI229</f>
        <v>0</v>
      </c>
      <c r="EI18" s="55">
        <f>Calcs_Cluster1!EJ229</f>
        <v>0</v>
      </c>
      <c r="EJ18" s="55">
        <f>Calcs_Cluster1!EK229</f>
        <v>0</v>
      </c>
      <c r="EK18" s="55">
        <f>Calcs_Cluster1!EL229</f>
        <v>0</v>
      </c>
      <c r="EL18" s="55">
        <f>Calcs_Cluster1!EM229</f>
        <v>0</v>
      </c>
      <c r="EM18" s="55">
        <f>Calcs_Cluster1!EN229</f>
        <v>0</v>
      </c>
      <c r="EN18" s="55">
        <f>Calcs_Cluster1!EO229</f>
        <v>0</v>
      </c>
      <c r="EO18" s="55">
        <f>Calcs_Cluster1!EP229</f>
        <v>0</v>
      </c>
      <c r="EP18" s="55">
        <f>Calcs_Cluster1!EQ229</f>
        <v>0</v>
      </c>
      <c r="EQ18" s="55">
        <f>Calcs_Cluster1!ER229</f>
        <v>0</v>
      </c>
      <c r="ER18" s="55">
        <f>Calcs_Cluster1!ES229</f>
        <v>0</v>
      </c>
      <c r="ES18" s="55">
        <f>Calcs_Cluster1!ET229</f>
        <v>0</v>
      </c>
      <c r="ET18" s="55">
        <f>Calcs_Cluster1!EU229</f>
        <v>0</v>
      </c>
      <c r="EU18" s="55">
        <f>Calcs_Cluster1!EV229</f>
        <v>0</v>
      </c>
      <c r="EV18" s="55">
        <f>Calcs_Cluster1!EW229</f>
        <v>0</v>
      </c>
      <c r="EW18" s="55">
        <f>Calcs_Cluster1!EX229</f>
        <v>0</v>
      </c>
      <c r="EX18" s="55">
        <f>Calcs_Cluster1!EY229</f>
        <v>0</v>
      </c>
      <c r="EY18" s="55">
        <f>Calcs_Cluster1!EZ229</f>
        <v>0</v>
      </c>
      <c r="EZ18" s="55">
        <f>Calcs_Cluster1!FA229</f>
        <v>0</v>
      </c>
      <c r="FA18" s="55">
        <f>Calcs_Cluster1!FB229</f>
        <v>0</v>
      </c>
      <c r="FB18" s="55">
        <f>Calcs_Cluster1!FC229</f>
        <v>0</v>
      </c>
      <c r="FC18" s="55">
        <f>Calcs_Cluster1!FD229</f>
        <v>0</v>
      </c>
      <c r="FD18" s="55">
        <f>Calcs_Cluster1!FE229</f>
        <v>0</v>
      </c>
      <c r="FE18" s="55">
        <f>Calcs_Cluster1!FF229</f>
        <v>0</v>
      </c>
      <c r="FF18" s="55">
        <f>Calcs_Cluster1!FG229</f>
        <v>0</v>
      </c>
      <c r="FG18" s="55">
        <f>Calcs_Cluster1!FH229</f>
        <v>0</v>
      </c>
      <c r="FH18" s="55">
        <f>Calcs_Cluster1!FI229</f>
        <v>0</v>
      </c>
      <c r="FI18" s="55">
        <f>Calcs_Cluster1!FJ229</f>
        <v>0</v>
      </c>
      <c r="FJ18" s="55">
        <f>Calcs_Cluster1!FK229</f>
        <v>0</v>
      </c>
      <c r="FK18" s="55">
        <f>Calcs_Cluster1!FL229</f>
        <v>0</v>
      </c>
      <c r="FL18" s="55">
        <f>Calcs_Cluster1!FM229</f>
        <v>0</v>
      </c>
      <c r="FM18" s="55">
        <f>Calcs_Cluster1!FN229</f>
        <v>0</v>
      </c>
      <c r="FN18" s="55">
        <f>Calcs_Cluster1!FO229</f>
        <v>0</v>
      </c>
      <c r="FO18" s="55">
        <f>Calcs_Cluster1!FP229</f>
        <v>0</v>
      </c>
      <c r="FP18" s="55">
        <f>Calcs_Cluster1!FQ229</f>
        <v>0</v>
      </c>
      <c r="FQ18" s="55">
        <f>Calcs_Cluster1!FR229</f>
        <v>0</v>
      </c>
      <c r="FR18" s="55">
        <f>Calcs_Cluster1!FS229</f>
        <v>0</v>
      </c>
      <c r="FS18" s="55">
        <f>Calcs_Cluster1!FT229</f>
        <v>0</v>
      </c>
      <c r="FT18" s="55">
        <f>Calcs_Cluster1!FU229</f>
        <v>0</v>
      </c>
      <c r="FU18" s="55">
        <f>Calcs_Cluster1!FV229</f>
        <v>0</v>
      </c>
      <c r="FV18" s="55">
        <f>Calcs_Cluster1!FW229</f>
        <v>0</v>
      </c>
      <c r="FW18" s="55">
        <f>Calcs_Cluster1!FX229</f>
        <v>0</v>
      </c>
      <c r="FX18" s="55">
        <f>Calcs_Cluster1!FY229</f>
        <v>0</v>
      </c>
      <c r="FY18" s="55">
        <f>Calcs_Cluster1!FZ229</f>
        <v>0</v>
      </c>
      <c r="FZ18" s="55">
        <f>Calcs_Cluster1!GA229</f>
        <v>0</v>
      </c>
      <c r="GA18" s="55">
        <f>Calcs_Cluster1!GB229</f>
        <v>0</v>
      </c>
      <c r="GB18" s="55">
        <f>Calcs_Cluster1!GC229</f>
        <v>0</v>
      </c>
      <c r="GC18" s="55">
        <f>Calcs_Cluster1!GD229</f>
        <v>0</v>
      </c>
      <c r="GD18" s="55">
        <f>Calcs_Cluster1!GE229</f>
        <v>0</v>
      </c>
      <c r="GE18" s="55">
        <f>Calcs_Cluster1!GF229</f>
        <v>0</v>
      </c>
      <c r="GF18" s="55">
        <f>Calcs_Cluster1!GG229</f>
        <v>0</v>
      </c>
      <c r="GG18" s="55">
        <f>Calcs_Cluster1!GH229</f>
        <v>0</v>
      </c>
      <c r="GH18" s="55">
        <f>Calcs_Cluster1!GI229</f>
        <v>0</v>
      </c>
      <c r="GI18" s="55">
        <f>Calcs_Cluster1!GJ229</f>
        <v>0</v>
      </c>
      <c r="GJ18" s="55">
        <f>Calcs_Cluster1!GK229</f>
        <v>0</v>
      </c>
      <c r="GK18" s="55">
        <f>Calcs_Cluster1!GL229</f>
        <v>0</v>
      </c>
      <c r="GL18" s="55">
        <f>Calcs_Cluster1!GM229</f>
        <v>0</v>
      </c>
      <c r="GM18" s="55">
        <f>Calcs_Cluster1!GN229</f>
        <v>0</v>
      </c>
      <c r="GN18" s="55">
        <f>Calcs_Cluster1!GO229</f>
        <v>0</v>
      </c>
      <c r="GO18" s="55">
        <f>Calcs_Cluster1!GP229</f>
        <v>0</v>
      </c>
      <c r="GP18" s="55">
        <f>Calcs_Cluster1!GQ229</f>
        <v>0</v>
      </c>
      <c r="GQ18" s="55">
        <f>Calcs_Cluster1!GR229</f>
        <v>0</v>
      </c>
      <c r="GR18" s="55">
        <f>Calcs_Cluster1!GS229</f>
        <v>0</v>
      </c>
      <c r="GS18" s="55">
        <f>Calcs_Cluster1!GT229</f>
        <v>0</v>
      </c>
      <c r="GT18" s="55">
        <f>Calcs_Cluster1!GU229</f>
        <v>0</v>
      </c>
      <c r="GU18" s="55">
        <f>Calcs_Cluster1!GV229</f>
        <v>0</v>
      </c>
      <c r="GV18" s="55">
        <f>Calcs_Cluster1!GW229</f>
        <v>0</v>
      </c>
      <c r="GW18" s="55">
        <f>Calcs_Cluster1!GX229</f>
        <v>0</v>
      </c>
      <c r="GX18" s="55">
        <f>Calcs_Cluster1!GY229</f>
        <v>0</v>
      </c>
      <c r="GY18" s="55">
        <f>Calcs_Cluster1!GZ229</f>
        <v>0</v>
      </c>
      <c r="GZ18" s="55">
        <f>Calcs_Cluster1!HA229</f>
        <v>0</v>
      </c>
      <c r="HA18" s="55">
        <f>Calcs_Cluster1!HB229</f>
        <v>0</v>
      </c>
      <c r="HB18" s="55">
        <f>Calcs_Cluster1!HC229</f>
        <v>0</v>
      </c>
      <c r="HC18" s="55">
        <f>Calcs_Cluster1!HD229</f>
        <v>0</v>
      </c>
      <c r="HD18" s="55">
        <f>Calcs_Cluster1!HE229</f>
        <v>0</v>
      </c>
      <c r="HE18" s="55">
        <f>Calcs_Cluster1!HF229</f>
        <v>0</v>
      </c>
      <c r="HF18" s="55">
        <f>Calcs_Cluster1!HG229</f>
        <v>0</v>
      </c>
      <c r="HG18" s="55">
        <f>Calcs_Cluster1!HH229</f>
        <v>0</v>
      </c>
      <c r="HH18" s="55">
        <f>Calcs_Cluster1!HI229</f>
        <v>0</v>
      </c>
      <c r="HI18" s="55">
        <f>Calcs_Cluster1!HJ229</f>
        <v>0</v>
      </c>
      <c r="HJ18" s="55">
        <f>Calcs_Cluster1!HK229</f>
        <v>0</v>
      </c>
      <c r="HK18" s="55">
        <f>Calcs_Cluster1!HL229</f>
        <v>0</v>
      </c>
      <c r="HL18" s="55">
        <f>Calcs_Cluster1!HM229</f>
        <v>0</v>
      </c>
      <c r="HM18" s="55">
        <f>Calcs_Cluster1!HN229</f>
        <v>0</v>
      </c>
      <c r="HN18" s="55">
        <f>Calcs_Cluster1!HO229</f>
        <v>0</v>
      </c>
      <c r="HO18" s="55">
        <f>Calcs_Cluster1!HP229</f>
        <v>0</v>
      </c>
      <c r="HP18" s="55">
        <f>Calcs_Cluster1!HQ229</f>
        <v>0</v>
      </c>
      <c r="HQ18" s="55">
        <f>Calcs_Cluster1!HR229</f>
        <v>0</v>
      </c>
      <c r="HR18" s="55">
        <f>Calcs_Cluster1!HS229</f>
        <v>0</v>
      </c>
      <c r="HS18" s="55">
        <f>Calcs_Cluster1!HT229</f>
        <v>0</v>
      </c>
      <c r="HT18" s="55">
        <f>Calcs_Cluster1!HU229</f>
        <v>0</v>
      </c>
      <c r="HU18" s="55">
        <f>Calcs_Cluster1!HV229</f>
        <v>0</v>
      </c>
      <c r="HV18" s="55">
        <f>Calcs_Cluster1!HW229</f>
        <v>0</v>
      </c>
      <c r="HW18" s="55">
        <f>Calcs_Cluster1!HX229</f>
        <v>0</v>
      </c>
      <c r="HX18" s="55">
        <f>Calcs_Cluster1!HY229</f>
        <v>0</v>
      </c>
      <c r="HY18" s="55">
        <f>Calcs_Cluster1!HZ229</f>
        <v>0</v>
      </c>
      <c r="HZ18" s="55">
        <f>Calcs_Cluster1!IA229</f>
        <v>0</v>
      </c>
      <c r="IA18" s="55">
        <f>Calcs_Cluster1!IB229</f>
        <v>0</v>
      </c>
      <c r="IB18" s="55">
        <f>Calcs_Cluster1!IC229</f>
        <v>0</v>
      </c>
      <c r="IC18" s="55">
        <f>Calcs_Cluster1!ID229</f>
        <v>0</v>
      </c>
      <c r="ID18" s="55">
        <f>Calcs_Cluster1!IE229</f>
        <v>0</v>
      </c>
      <c r="IE18" s="55">
        <f>Calcs_Cluster1!IF229</f>
        <v>0</v>
      </c>
      <c r="IF18" s="55">
        <f>Calcs_Cluster1!IG229</f>
        <v>0</v>
      </c>
      <c r="IG18" s="55">
        <f>Calcs_Cluster1!IH229</f>
        <v>0</v>
      </c>
      <c r="IH18" s="55">
        <f>Calcs_Cluster1!II229</f>
        <v>0</v>
      </c>
      <c r="II18" s="55">
        <f>Calcs_Cluster1!IJ229</f>
        <v>0</v>
      </c>
      <c r="IJ18" s="55">
        <f>Calcs_Cluster1!IK229</f>
        <v>0</v>
      </c>
      <c r="IK18" s="55">
        <f>Calcs_Cluster1!IL229</f>
        <v>0</v>
      </c>
      <c r="IL18" s="55">
        <f>Calcs_Cluster1!IM229</f>
        <v>0</v>
      </c>
      <c r="IM18" s="55">
        <f>Calcs_Cluster1!IN229</f>
        <v>0</v>
      </c>
      <c r="IN18" s="55"/>
      <c r="IO18" s="55"/>
      <c r="IP18" s="55"/>
      <c r="IQ18" s="55"/>
      <c r="IR18" s="55"/>
      <c r="IS18" s="55"/>
      <c r="IT18" s="55"/>
      <c r="IU18" s="55"/>
      <c r="IV18" s="55"/>
      <c r="IW18" s="55"/>
      <c r="IX18" s="55"/>
      <c r="IY18" s="55"/>
      <c r="IZ18" s="55"/>
      <c r="JA18" s="55"/>
    </row>
    <row r="19" spans="2:261" s="204" customFormat="1" ht="15" customHeight="1">
      <c r="B19" s="38"/>
      <c r="C19" s="68" t="s">
        <v>115</v>
      </c>
      <c r="D19" s="60"/>
      <c r="E19" s="60"/>
      <c r="F19" s="60"/>
      <c r="G19" s="55" t="str">
        <f t="shared" si="493"/>
        <v>USD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  <c r="U19" s="55">
        <v>0</v>
      </c>
      <c r="V19" s="55">
        <v>0</v>
      </c>
      <c r="W19" s="55">
        <v>0</v>
      </c>
      <c r="X19" s="55">
        <v>0</v>
      </c>
      <c r="Y19" s="55">
        <v>0</v>
      </c>
      <c r="Z19" s="55">
        <v>0</v>
      </c>
      <c r="AA19" s="55">
        <v>0</v>
      </c>
      <c r="AB19" s="55">
        <v>0</v>
      </c>
      <c r="AC19" s="55">
        <v>0</v>
      </c>
      <c r="AD19" s="55">
        <v>0</v>
      </c>
      <c r="AE19" s="55">
        <v>0</v>
      </c>
      <c r="AF19" s="55">
        <v>0</v>
      </c>
      <c r="AG19" s="55">
        <v>0</v>
      </c>
      <c r="AH19" s="55">
        <v>0</v>
      </c>
      <c r="AI19" s="55">
        <v>0</v>
      </c>
      <c r="AJ19" s="55">
        <v>0</v>
      </c>
      <c r="AK19" s="55">
        <v>0</v>
      </c>
      <c r="AL19" s="55">
        <v>0</v>
      </c>
      <c r="AM19" s="55">
        <v>0</v>
      </c>
      <c r="AN19" s="55">
        <v>0</v>
      </c>
      <c r="AO19" s="55">
        <v>0</v>
      </c>
      <c r="AP19" s="55">
        <v>0</v>
      </c>
      <c r="AQ19" s="55">
        <v>0</v>
      </c>
      <c r="AR19" s="55">
        <v>0</v>
      </c>
      <c r="AS19" s="55">
        <v>0</v>
      </c>
      <c r="AT19" s="55">
        <v>0</v>
      </c>
      <c r="AU19" s="55">
        <v>0</v>
      </c>
      <c r="AV19" s="55">
        <v>0</v>
      </c>
      <c r="AW19" s="55">
        <v>0</v>
      </c>
      <c r="AX19" s="55">
        <v>0</v>
      </c>
      <c r="AY19" s="55">
        <v>0</v>
      </c>
      <c r="AZ19" s="55">
        <v>0</v>
      </c>
      <c r="BA19" s="55">
        <v>0</v>
      </c>
      <c r="BB19" s="55">
        <v>0</v>
      </c>
      <c r="BC19" s="55">
        <v>0</v>
      </c>
      <c r="BD19" s="55">
        <v>0</v>
      </c>
      <c r="BE19" s="55">
        <v>0</v>
      </c>
      <c r="BF19" s="55">
        <v>0</v>
      </c>
      <c r="BG19" s="55">
        <v>0</v>
      </c>
      <c r="BH19" s="55">
        <v>0</v>
      </c>
      <c r="BI19" s="55">
        <v>0</v>
      </c>
      <c r="BJ19" s="55">
        <v>0</v>
      </c>
      <c r="BK19" s="55">
        <v>0</v>
      </c>
      <c r="BL19" s="55">
        <v>0</v>
      </c>
      <c r="BM19" s="55">
        <v>0</v>
      </c>
      <c r="BN19" s="55">
        <v>0</v>
      </c>
      <c r="BO19" s="55">
        <v>0</v>
      </c>
      <c r="BP19" s="55">
        <v>0</v>
      </c>
      <c r="BQ19" s="55">
        <v>0</v>
      </c>
      <c r="BR19" s="55">
        <v>0</v>
      </c>
      <c r="BS19" s="55">
        <v>0</v>
      </c>
      <c r="BT19" s="55">
        <v>0</v>
      </c>
      <c r="BU19" s="55">
        <v>0</v>
      </c>
      <c r="BV19" s="55">
        <v>0</v>
      </c>
      <c r="BW19" s="55">
        <v>0</v>
      </c>
      <c r="BX19" s="55">
        <v>0</v>
      </c>
      <c r="BY19" s="55">
        <v>0</v>
      </c>
      <c r="BZ19" s="55">
        <v>0</v>
      </c>
      <c r="CA19" s="55">
        <v>0</v>
      </c>
      <c r="CB19" s="55">
        <v>0</v>
      </c>
      <c r="CC19" s="55">
        <v>0</v>
      </c>
      <c r="CD19" s="55">
        <v>0</v>
      </c>
      <c r="CE19" s="55">
        <v>0</v>
      </c>
      <c r="CF19" s="55">
        <v>0</v>
      </c>
      <c r="CG19" s="55">
        <v>0</v>
      </c>
      <c r="CH19" s="55">
        <v>0</v>
      </c>
      <c r="CI19" s="55">
        <v>0</v>
      </c>
      <c r="CJ19" s="55">
        <v>0</v>
      </c>
      <c r="CK19" s="55">
        <v>0</v>
      </c>
      <c r="CL19" s="55">
        <v>0</v>
      </c>
      <c r="CM19" s="55">
        <v>0</v>
      </c>
      <c r="CN19" s="55">
        <v>0</v>
      </c>
      <c r="CO19" s="55">
        <v>0</v>
      </c>
      <c r="CP19" s="55">
        <v>0</v>
      </c>
      <c r="CQ19" s="55">
        <v>0</v>
      </c>
      <c r="CR19" s="55">
        <v>0</v>
      </c>
      <c r="CS19" s="55">
        <v>0</v>
      </c>
      <c r="CT19" s="55">
        <v>0</v>
      </c>
      <c r="CU19" s="55">
        <v>0</v>
      </c>
      <c r="CV19" s="55">
        <v>0</v>
      </c>
      <c r="CW19" s="55">
        <v>0</v>
      </c>
      <c r="CX19" s="55">
        <v>0</v>
      </c>
      <c r="CY19" s="55">
        <v>0</v>
      </c>
      <c r="CZ19" s="55">
        <v>0</v>
      </c>
      <c r="DA19" s="55">
        <v>0</v>
      </c>
      <c r="DB19" s="55">
        <v>0</v>
      </c>
      <c r="DC19" s="55">
        <v>0</v>
      </c>
      <c r="DD19" s="55">
        <v>0</v>
      </c>
      <c r="DE19" s="55">
        <v>0</v>
      </c>
      <c r="DF19" s="55">
        <v>0</v>
      </c>
      <c r="DG19" s="55">
        <v>0</v>
      </c>
      <c r="DH19" s="55">
        <v>0</v>
      </c>
      <c r="DI19" s="55">
        <v>0</v>
      </c>
      <c r="DJ19" s="55">
        <v>0</v>
      </c>
      <c r="DK19" s="55">
        <v>0</v>
      </c>
      <c r="DL19" s="55">
        <v>0</v>
      </c>
      <c r="DM19" s="55">
        <v>0</v>
      </c>
      <c r="DN19" s="55">
        <v>0</v>
      </c>
      <c r="DO19" s="55">
        <v>0</v>
      </c>
      <c r="DP19" s="55">
        <v>0</v>
      </c>
      <c r="DQ19" s="55">
        <v>0</v>
      </c>
      <c r="DR19" s="55">
        <v>0</v>
      </c>
      <c r="DS19" s="55">
        <v>0</v>
      </c>
      <c r="DT19" s="55">
        <v>0</v>
      </c>
      <c r="DU19" s="55">
        <v>0</v>
      </c>
      <c r="DV19" s="55">
        <v>0</v>
      </c>
      <c r="DW19" s="55">
        <v>0</v>
      </c>
      <c r="DX19" s="55">
        <v>0</v>
      </c>
      <c r="DY19" s="55">
        <v>0</v>
      </c>
      <c r="DZ19" s="55">
        <v>0</v>
      </c>
      <c r="EA19" s="55">
        <v>0</v>
      </c>
      <c r="EB19" s="55">
        <v>0</v>
      </c>
      <c r="EC19" s="55">
        <v>0</v>
      </c>
      <c r="ED19" s="55">
        <v>0</v>
      </c>
      <c r="EE19" s="55">
        <v>0</v>
      </c>
      <c r="EF19" s="55">
        <v>0</v>
      </c>
      <c r="EG19" s="55">
        <v>0</v>
      </c>
      <c r="EH19" s="55">
        <v>0</v>
      </c>
      <c r="EI19" s="55">
        <v>0</v>
      </c>
      <c r="EJ19" s="55">
        <v>0</v>
      </c>
      <c r="EK19" s="55">
        <v>0</v>
      </c>
      <c r="EL19" s="55">
        <v>0</v>
      </c>
      <c r="EM19" s="55">
        <v>0</v>
      </c>
      <c r="EN19" s="55">
        <v>0</v>
      </c>
      <c r="EO19" s="55">
        <v>0</v>
      </c>
      <c r="EP19" s="55">
        <v>0</v>
      </c>
      <c r="EQ19" s="55">
        <v>0</v>
      </c>
      <c r="ER19" s="55">
        <v>0</v>
      </c>
      <c r="ES19" s="55">
        <v>0</v>
      </c>
      <c r="ET19" s="55">
        <v>0</v>
      </c>
      <c r="EU19" s="55">
        <v>0</v>
      </c>
      <c r="EV19" s="55">
        <v>0</v>
      </c>
      <c r="EW19" s="55">
        <v>0</v>
      </c>
      <c r="EX19" s="55">
        <v>0</v>
      </c>
      <c r="EY19" s="55">
        <v>0</v>
      </c>
      <c r="EZ19" s="55">
        <v>0</v>
      </c>
      <c r="FA19" s="55">
        <v>0</v>
      </c>
      <c r="FB19" s="55">
        <v>0</v>
      </c>
      <c r="FC19" s="55">
        <v>0</v>
      </c>
      <c r="FD19" s="55">
        <v>0</v>
      </c>
      <c r="FE19" s="55">
        <v>0</v>
      </c>
      <c r="FF19" s="55">
        <v>0</v>
      </c>
      <c r="FG19" s="55">
        <v>0</v>
      </c>
      <c r="FH19" s="55">
        <v>0</v>
      </c>
      <c r="FI19" s="55">
        <v>0</v>
      </c>
      <c r="FJ19" s="55">
        <v>0</v>
      </c>
      <c r="FK19" s="55">
        <v>0</v>
      </c>
      <c r="FL19" s="55">
        <v>0</v>
      </c>
      <c r="FM19" s="55">
        <v>0</v>
      </c>
      <c r="FN19" s="55">
        <v>0</v>
      </c>
      <c r="FO19" s="55">
        <v>0</v>
      </c>
      <c r="FP19" s="55">
        <v>0</v>
      </c>
      <c r="FQ19" s="55">
        <v>0</v>
      </c>
      <c r="FR19" s="55">
        <v>0</v>
      </c>
      <c r="FS19" s="55">
        <v>0</v>
      </c>
      <c r="FT19" s="55">
        <v>0</v>
      </c>
      <c r="FU19" s="55">
        <v>0</v>
      </c>
      <c r="FV19" s="55">
        <v>0</v>
      </c>
      <c r="FW19" s="55">
        <v>0</v>
      </c>
      <c r="FX19" s="55">
        <v>0</v>
      </c>
      <c r="FY19" s="55">
        <v>0</v>
      </c>
      <c r="FZ19" s="55">
        <v>0</v>
      </c>
      <c r="GA19" s="55">
        <v>0</v>
      </c>
      <c r="GB19" s="55">
        <v>0</v>
      </c>
      <c r="GC19" s="55">
        <v>0</v>
      </c>
      <c r="GD19" s="55">
        <v>0</v>
      </c>
      <c r="GE19" s="55">
        <v>0</v>
      </c>
      <c r="GF19" s="55">
        <v>0</v>
      </c>
      <c r="GG19" s="55">
        <v>0</v>
      </c>
      <c r="GH19" s="55">
        <v>0</v>
      </c>
      <c r="GI19" s="55">
        <v>0</v>
      </c>
      <c r="GJ19" s="55">
        <v>0</v>
      </c>
      <c r="GK19" s="55">
        <v>0</v>
      </c>
      <c r="GL19" s="55">
        <v>0</v>
      </c>
      <c r="GM19" s="55">
        <v>0</v>
      </c>
      <c r="GN19" s="55">
        <v>0</v>
      </c>
      <c r="GO19" s="55">
        <v>0</v>
      </c>
      <c r="GP19" s="55">
        <v>0</v>
      </c>
      <c r="GQ19" s="55">
        <v>0</v>
      </c>
      <c r="GR19" s="55">
        <v>0</v>
      </c>
      <c r="GS19" s="55">
        <v>0</v>
      </c>
      <c r="GT19" s="55">
        <v>0</v>
      </c>
      <c r="GU19" s="55">
        <v>0</v>
      </c>
      <c r="GV19" s="55">
        <v>0</v>
      </c>
      <c r="GW19" s="55">
        <v>0</v>
      </c>
      <c r="GX19" s="55">
        <v>0</v>
      </c>
      <c r="GY19" s="55">
        <v>0</v>
      </c>
      <c r="GZ19" s="55">
        <v>0</v>
      </c>
      <c r="HA19" s="55">
        <v>0</v>
      </c>
      <c r="HB19" s="55">
        <v>0</v>
      </c>
      <c r="HC19" s="55">
        <v>0</v>
      </c>
      <c r="HD19" s="55">
        <v>0</v>
      </c>
      <c r="HE19" s="55">
        <v>0</v>
      </c>
      <c r="HF19" s="55">
        <v>0</v>
      </c>
      <c r="HG19" s="55">
        <v>0</v>
      </c>
      <c r="HH19" s="55">
        <v>0</v>
      </c>
      <c r="HI19" s="55">
        <v>0</v>
      </c>
      <c r="HJ19" s="55">
        <v>0</v>
      </c>
      <c r="HK19" s="55">
        <v>0</v>
      </c>
      <c r="HL19" s="55">
        <v>0</v>
      </c>
      <c r="HM19" s="55">
        <v>0</v>
      </c>
      <c r="HN19" s="55">
        <v>0</v>
      </c>
      <c r="HO19" s="55">
        <v>0</v>
      </c>
      <c r="HP19" s="55">
        <v>0</v>
      </c>
      <c r="HQ19" s="55">
        <v>0</v>
      </c>
      <c r="HR19" s="55">
        <v>0</v>
      </c>
      <c r="HS19" s="55">
        <v>0</v>
      </c>
      <c r="HT19" s="55">
        <v>0</v>
      </c>
      <c r="HU19" s="55">
        <v>0</v>
      </c>
      <c r="HV19" s="55">
        <v>0</v>
      </c>
      <c r="HW19" s="55">
        <v>0</v>
      </c>
      <c r="HX19" s="55">
        <v>0</v>
      </c>
      <c r="HY19" s="55">
        <v>0</v>
      </c>
      <c r="HZ19" s="55">
        <v>0</v>
      </c>
      <c r="IA19" s="55">
        <v>0</v>
      </c>
      <c r="IB19" s="55">
        <v>0</v>
      </c>
      <c r="IC19" s="55">
        <v>0</v>
      </c>
      <c r="ID19" s="55">
        <v>0</v>
      </c>
      <c r="IE19" s="55">
        <v>0</v>
      </c>
      <c r="IF19" s="55">
        <v>0</v>
      </c>
      <c r="IG19" s="55">
        <v>0</v>
      </c>
      <c r="IH19" s="55">
        <v>0</v>
      </c>
      <c r="II19" s="55">
        <v>0</v>
      </c>
      <c r="IJ19" s="55">
        <v>0</v>
      </c>
      <c r="IK19" s="55">
        <v>0</v>
      </c>
      <c r="IL19" s="55">
        <v>0</v>
      </c>
      <c r="IM19" s="55">
        <v>0</v>
      </c>
      <c r="IN19" s="55"/>
      <c r="IO19" s="55"/>
      <c r="IP19" s="55"/>
      <c r="IQ19" s="55"/>
      <c r="IR19" s="55"/>
      <c r="IS19" s="55"/>
      <c r="IT19" s="55"/>
      <c r="IU19" s="55"/>
      <c r="IV19" s="55"/>
      <c r="IW19" s="55"/>
      <c r="IX19" s="55"/>
      <c r="IY19" s="55"/>
      <c r="IZ19" s="55"/>
      <c r="JA19" s="55"/>
    </row>
    <row r="20" spans="2:261" s="204" customFormat="1" ht="15" customHeight="1">
      <c r="B20" s="38"/>
      <c r="C20" s="68" t="s">
        <v>27</v>
      </c>
      <c r="D20" s="60"/>
      <c r="E20" s="60"/>
      <c r="F20" s="60"/>
      <c r="G20" s="55" t="str">
        <f t="shared" si="493"/>
        <v>USD</v>
      </c>
      <c r="H20" s="55">
        <f t="shared" ref="H20:AA20" ca="1" si="615">SUM(H17:H19)</f>
        <v>39521.185941139825</v>
      </c>
      <c r="I20" s="55">
        <f t="shared" ca="1" si="615"/>
        <v>85746.535836952433</v>
      </c>
      <c r="J20" s="55">
        <f t="shared" ca="1" si="615"/>
        <v>99228.690228886087</v>
      </c>
      <c r="K20" s="55">
        <f t="shared" ca="1" si="615"/>
        <v>85583.737387086527</v>
      </c>
      <c r="L20" s="55">
        <f t="shared" ca="1" si="615"/>
        <v>142488.97342435943</v>
      </c>
      <c r="M20" s="55">
        <f t="shared" ca="1" si="615"/>
        <v>-110114.2552597186</v>
      </c>
      <c r="N20" s="55">
        <f t="shared" ca="1" si="615"/>
        <v>-198421.04768721724</v>
      </c>
      <c r="O20" s="55">
        <f t="shared" ca="1" si="615"/>
        <v>81925.086953900842</v>
      </c>
      <c r="P20" s="55">
        <f t="shared" ca="1" si="615"/>
        <v>56378.853167778172</v>
      </c>
      <c r="Q20" s="55">
        <f t="shared" ca="1" si="615"/>
        <v>41549.076925990172</v>
      </c>
      <c r="R20" s="55">
        <f t="shared" ca="1" si="615"/>
        <v>46280.279752841161</v>
      </c>
      <c r="S20" s="55">
        <f t="shared" ca="1" si="615"/>
        <v>219183.62148231367</v>
      </c>
      <c r="T20" s="55">
        <f t="shared" ca="1" si="615"/>
        <v>234599.85229335673</v>
      </c>
      <c r="U20" s="55">
        <f t="shared" ca="1" si="615"/>
        <v>438394.26339356421</v>
      </c>
      <c r="V20" s="55">
        <f t="shared" ca="1" si="615"/>
        <v>287268.48938793904</v>
      </c>
      <c r="W20" s="55">
        <f t="shared" ca="1" si="615"/>
        <v>151563.71272982616</v>
      </c>
      <c r="X20" s="55">
        <f t="shared" ca="1" si="615"/>
        <v>250258.09575390833</v>
      </c>
      <c r="Y20" s="55">
        <f t="shared" ca="1" si="615"/>
        <v>-258824.61360444501</v>
      </c>
      <c r="Z20" s="55">
        <f t="shared" ca="1" si="615"/>
        <v>-363260.35256406246</v>
      </c>
      <c r="AA20" s="55">
        <f t="shared" ca="1" si="615"/>
        <v>72323.510974914476</v>
      </c>
      <c r="AB20" s="55">
        <f t="shared" ref="AB20:CM20" ca="1" si="616">SUM(AB17:AB19)</f>
        <v>14767.603951735888</v>
      </c>
      <c r="AC20" s="55">
        <f t="shared" ca="1" si="616"/>
        <v>6843.5837762447773</v>
      </c>
      <c r="AD20" s="55">
        <f t="shared" ca="1" si="616"/>
        <v>4471.1226458582096</v>
      </c>
      <c r="AE20" s="55">
        <f t="shared" ca="1" si="616"/>
        <v>170685.74944074231</v>
      </c>
      <c r="AF20" s="55">
        <f t="shared" ca="1" si="616"/>
        <v>205089.75445750117</v>
      </c>
      <c r="AG20" s="55">
        <f t="shared" ca="1" si="616"/>
        <v>398187.04080323881</v>
      </c>
      <c r="AH20" s="55">
        <f t="shared" ca="1" si="616"/>
        <v>254993.82613241841</v>
      </c>
      <c r="AI20" s="55">
        <f t="shared" ca="1" si="616"/>
        <v>126412.16397902835</v>
      </c>
      <c r="AJ20" s="55">
        <f t="shared" ca="1" si="616"/>
        <v>219926.10009058466</v>
      </c>
      <c r="AK20" s="55">
        <f t="shared" ca="1" si="616"/>
        <v>-262434.96747714939</v>
      </c>
      <c r="AL20" s="55">
        <f t="shared" ca="1" si="616"/>
        <v>-361388.89698750293</v>
      </c>
      <c r="AM20" s="55">
        <f t="shared" ca="1" si="616"/>
        <v>51331.263351000205</v>
      </c>
      <c r="AN20" s="55">
        <f t="shared" ca="1" si="616"/>
        <v>-3203.5465063641313</v>
      </c>
      <c r="AO20" s="55">
        <f t="shared" ca="1" si="616"/>
        <v>-10711.636569166905</v>
      </c>
      <c r="AP20" s="55">
        <f t="shared" ca="1" si="616"/>
        <v>-12959.567725694738</v>
      </c>
      <c r="AQ20" s="55">
        <f t="shared" ca="1" si="616"/>
        <v>144530.48910064268</v>
      </c>
      <c r="AR20" s="55">
        <f t="shared" ca="1" si="616"/>
        <v>180707.20253774518</v>
      </c>
      <c r="AS20" s="55">
        <f t="shared" ca="1" si="616"/>
        <v>364882.94220017636</v>
      </c>
      <c r="AT20" s="55">
        <f t="shared" ca="1" si="616"/>
        <v>228305.58927238995</v>
      </c>
      <c r="AU20" s="55">
        <f t="shared" ca="1" si="616"/>
        <v>105664.70092907123</v>
      </c>
      <c r="AV20" s="55">
        <f t="shared" ca="1" si="616"/>
        <v>194858.07426966657</v>
      </c>
      <c r="AW20" s="55">
        <f t="shared" ca="1" si="616"/>
        <v>-265216.78273574042</v>
      </c>
      <c r="AX20" s="55">
        <f t="shared" ca="1" si="616"/>
        <v>-359598.80904470687</v>
      </c>
      <c r="AY20" s="55">
        <f t="shared" ca="1" si="616"/>
        <v>-50869.176806078089</v>
      </c>
      <c r="AZ20" s="55">
        <f t="shared" ca="1" si="616"/>
        <v>-102884.35077826181</v>
      </c>
      <c r="BA20" s="55">
        <f t="shared" ca="1" si="616"/>
        <v>-110045.5495032038</v>
      </c>
      <c r="BB20" s="55">
        <f t="shared" ca="1" si="616"/>
        <v>-112189.62097773733</v>
      </c>
      <c r="BC20" s="55">
        <f t="shared" ca="1" si="616"/>
        <v>38024.026528082497</v>
      </c>
      <c r="BD20" s="55">
        <f t="shared" ca="1" si="616"/>
        <v>75753.127243596013</v>
      </c>
      <c r="BE20" s="55">
        <f t="shared" ca="1" si="616"/>
        <v>252516.77309645322</v>
      </c>
      <c r="BF20" s="55">
        <f t="shared" ca="1" si="616"/>
        <v>121435.93210894463</v>
      </c>
      <c r="BG20" s="55">
        <f t="shared" ca="1" si="616"/>
        <v>3730.6871405693237</v>
      </c>
      <c r="BH20" s="55">
        <f t="shared" ca="1" si="616"/>
        <v>89334.501663024072</v>
      </c>
      <c r="BI20" s="55">
        <f t="shared" ca="1" si="616"/>
        <v>-352224.78968861816</v>
      </c>
      <c r="BJ20" s="55">
        <f t="shared" ca="1" si="616"/>
        <v>-442808.44149819639</v>
      </c>
      <c r="BK20" s="55">
        <f t="shared" ca="1" si="616"/>
        <v>-64999.298557747476</v>
      </c>
      <c r="BL20" s="55">
        <f t="shared" ca="1" si="616"/>
        <v>-114921.13846915972</v>
      </c>
      <c r="BM20" s="55">
        <f t="shared" ca="1" si="616"/>
        <v>-121794.13703899147</v>
      </c>
      <c r="BN20" s="55">
        <f t="shared" ca="1" si="616"/>
        <v>-123851.92104193504</v>
      </c>
      <c r="BO20" s="55">
        <f t="shared" ca="1" si="616"/>
        <v>20316.42620429513</v>
      </c>
      <c r="BP20" s="55">
        <f t="shared" ca="1" si="616"/>
        <v>56092.253165472066</v>
      </c>
      <c r="BQ20" s="55">
        <f t="shared" ca="1" si="616"/>
        <v>225595.75165023463</v>
      </c>
      <c r="BR20" s="55">
        <f t="shared" ca="1" si="616"/>
        <v>99898.745206935972</v>
      </c>
      <c r="BS20" s="55">
        <f t="shared" ca="1" si="616"/>
        <v>-12972.036089087662</v>
      </c>
      <c r="BT20" s="55">
        <f t="shared" ca="1" si="616"/>
        <v>69115.804853475012</v>
      </c>
      <c r="BU20" s="55">
        <f t="shared" ca="1" si="616"/>
        <v>-354307.48623919481</v>
      </c>
      <c r="BV20" s="55">
        <f t="shared" ca="1" si="616"/>
        <v>-441170.62946735835</v>
      </c>
      <c r="BW20" s="55">
        <f t="shared" ca="1" si="616"/>
        <v>-78879.100692010223</v>
      </c>
      <c r="BX20" s="55">
        <f t="shared" ca="1" si="616"/>
        <v>-126750.51947245662</v>
      </c>
      <c r="BY20" s="55">
        <f t="shared" ca="1" si="616"/>
        <v>-133341.22593274887</v>
      </c>
      <c r="BZ20" s="55">
        <f t="shared" ca="1" si="616"/>
        <v>-135314.49134002204</v>
      </c>
      <c r="CA20" s="55">
        <f t="shared" ca="1" si="616"/>
        <v>2932.4830935340142</v>
      </c>
      <c r="CB20" s="55">
        <f t="shared" ca="1" si="616"/>
        <v>37007.722967674548</v>
      </c>
      <c r="CC20" s="55">
        <f t="shared" ca="1" si="616"/>
        <v>468435.74635104544</v>
      </c>
      <c r="CD20" s="55">
        <f t="shared" ca="1" si="616"/>
        <v>347958.88741858338</v>
      </c>
      <c r="CE20" s="55">
        <f t="shared" ca="1" si="616"/>
        <v>239775.58552004574</v>
      </c>
      <c r="CF20" s="55">
        <f t="shared" ca="1" si="616"/>
        <v>318454.35053716402</v>
      </c>
      <c r="CG20" s="55">
        <f t="shared" ca="1" si="616"/>
        <v>-87384.336899691974</v>
      </c>
      <c r="CH20" s="55">
        <f t="shared" ca="1" si="616"/>
        <v>-170640.08776636363</v>
      </c>
      <c r="CI20" s="55">
        <f t="shared" ca="1" si="616"/>
        <v>176605.6155303405</v>
      </c>
      <c r="CJ20" s="55">
        <f t="shared" ca="1" si="616"/>
        <v>130722.27804679997</v>
      </c>
      <c r="CK20" s="55">
        <f t="shared" ca="1" si="616"/>
        <v>124405.28104782946</v>
      </c>
      <c r="CL20" s="55">
        <f t="shared" ca="1" si="616"/>
        <v>122513.96458107175</v>
      </c>
      <c r="CM20" s="55">
        <f t="shared" ca="1" si="616"/>
        <v>255019.5962421126</v>
      </c>
      <c r="CN20" s="55">
        <f t="shared" ref="CN20:DY20" si="617">SUM(CN17:CN19)</f>
        <v>316628.39080121275</v>
      </c>
      <c r="CO20" s="55">
        <f t="shared" si="617"/>
        <v>482214.27194538852</v>
      </c>
      <c r="CP20" s="55">
        <f t="shared" si="617"/>
        <v>359422.41363474843</v>
      </c>
      <c r="CQ20" s="55">
        <f t="shared" si="617"/>
        <v>249160.33678437743</v>
      </c>
      <c r="CR20" s="55">
        <f t="shared" si="617"/>
        <v>329350.93813010177</v>
      </c>
      <c r="CS20" s="55">
        <f t="shared" si="617"/>
        <v>-84286.062753684571</v>
      </c>
      <c r="CT20" s="55">
        <f t="shared" si="617"/>
        <v>-169141.59812000144</v>
      </c>
      <c r="CU20" s="55">
        <f t="shared" si="617"/>
        <v>184776.53666545471</v>
      </c>
      <c r="CV20" s="55">
        <f t="shared" si="617"/>
        <v>138011.53693835682</v>
      </c>
      <c r="CW20" s="55">
        <f t="shared" si="617"/>
        <v>131573.15692646458</v>
      </c>
      <c r="CX20" s="55">
        <f t="shared" si="617"/>
        <v>129645.49824026925</v>
      </c>
      <c r="CY20" s="55">
        <f t="shared" si="617"/>
        <v>264697.26579511166</v>
      </c>
      <c r="CZ20" s="55">
        <f t="shared" si="617"/>
        <v>296941.29442289763</v>
      </c>
      <c r="DA20" s="55">
        <f t="shared" si="617"/>
        <v>455327.78943037009</v>
      </c>
      <c r="DB20" s="55">
        <f t="shared" si="617"/>
        <v>337874.7075680187</v>
      </c>
      <c r="DC20" s="55">
        <f t="shared" si="617"/>
        <v>232406.63405896819</v>
      </c>
      <c r="DD20" s="55">
        <f t="shared" si="617"/>
        <v>309110.68752009585</v>
      </c>
      <c r="DE20" s="55">
        <f t="shared" si="617"/>
        <v>-86542.095933960591</v>
      </c>
      <c r="DF20" s="55">
        <f t="shared" si="617"/>
        <v>-167708.26019739412</v>
      </c>
      <c r="DG20" s="55">
        <f t="shared" si="617"/>
        <v>170822.12959739007</v>
      </c>
      <c r="DH20" s="55">
        <f t="shared" si="617"/>
        <v>126090.39072799202</v>
      </c>
      <c r="DI20" s="55">
        <f t="shared" si="617"/>
        <v>119931.94028183422</v>
      </c>
      <c r="DJ20" s="55">
        <f t="shared" si="617"/>
        <v>118088.09284286477</v>
      </c>
      <c r="DK20" s="55">
        <f t="shared" si="617"/>
        <v>247268.04441706181</v>
      </c>
      <c r="DL20" s="55">
        <f t="shared" si="617"/>
        <v>278110.15875668323</v>
      </c>
      <c r="DM20" s="55">
        <f t="shared" si="617"/>
        <v>429610.28441600478</v>
      </c>
      <c r="DN20" s="55">
        <f t="shared" si="617"/>
        <v>317263.85828679916</v>
      </c>
      <c r="DO20" s="55">
        <f t="shared" si="617"/>
        <v>216381.35319118563</v>
      </c>
      <c r="DP20" s="55">
        <f t="shared" si="617"/>
        <v>289750.44780617731</v>
      </c>
      <c r="DQ20" s="55">
        <f t="shared" si="617"/>
        <v>-88700.04071509419</v>
      </c>
      <c r="DR20" s="55">
        <f t="shared" si="617"/>
        <v>-166337.24131490019</v>
      </c>
      <c r="DS20" s="55">
        <f t="shared" si="617"/>
        <v>157474.4358801108</v>
      </c>
      <c r="DT20" s="55">
        <f t="shared" si="617"/>
        <v>114687.55522242576</v>
      </c>
      <c r="DU20" s="55">
        <f t="shared" si="617"/>
        <v>108796.86349131825</v>
      </c>
      <c r="DV20" s="55">
        <f t="shared" si="617"/>
        <v>107033.183332304</v>
      </c>
      <c r="DW20" s="55">
        <f t="shared" si="617"/>
        <v>230596.6152728404</v>
      </c>
      <c r="DX20" s="55">
        <f t="shared" si="617"/>
        <v>260097.7681194348</v>
      </c>
      <c r="DY20" s="55">
        <f t="shared" si="617"/>
        <v>405011.70263182448</v>
      </c>
      <c r="DZ20" s="55">
        <f t="shared" ref="DZ20" si="618">SUM(DZ17:DZ19)</f>
        <v>297549.90372562764</v>
      </c>
      <c r="EA20" s="55">
        <f t="shared" ref="EA20" si="619">SUM(EA17:EA19)</f>
        <v>201053.59450373641</v>
      </c>
      <c r="EB20" s="55">
        <f t="shared" ref="EB20" si="620">SUM(EB17:EB19)</f>
        <v>271232.72848329379</v>
      </c>
      <c r="EC20" s="55">
        <f t="shared" ref="EC20" si="621">SUM(EC17:EC19)</f>
        <v>-90763.390971835572</v>
      </c>
      <c r="ED20" s="55">
        <f t="shared" ref="ED20" si="622">SUM(ED17:ED19)</f>
        <v>-165025.06111078046</v>
      </c>
      <c r="EE20" s="55">
        <f t="shared" ref="EE20" si="623">SUM(EE17:EE19)</f>
        <v>144707.84751053451</v>
      </c>
      <c r="EF20" s="55">
        <f t="shared" ref="EF20" si="624">SUM(EF17:EF19)</f>
        <v>103781.26601187921</v>
      </c>
      <c r="EG20" s="55">
        <f t="shared" ref="EG20" si="625">SUM(EG17:EG19)</f>
        <v>98146.691312559022</v>
      </c>
      <c r="EH20" s="55">
        <f t="shared" ref="EH20" si="626">SUM(EH17:EH19)</f>
        <v>96459.692899588888</v>
      </c>
      <c r="EI20" s="55">
        <f t="shared" ref="EI20" si="627">SUM(EI17:EI19)</f>
        <v>214650.80171227589</v>
      </c>
      <c r="EJ20" s="55">
        <f t="shared" ref="EJ20" si="628">SUM(EJ17:EJ19)</f>
        <v>242869.29573945311</v>
      </c>
      <c r="EK20" s="55">
        <f t="shared" ref="EK20" si="629">SUM(EK17:EK19)</f>
        <v>381481.88707992889</v>
      </c>
      <c r="EL20" s="55">
        <f t="shared" ref="EL20" si="630">SUM(EL17:EL19)</f>
        <v>278692.34030008846</v>
      </c>
      <c r="EM20" s="55">
        <f t="shared" ref="EM20" si="631">SUM(EM17:EM19)</f>
        <v>186391.52278349671</v>
      </c>
      <c r="EN20" s="55">
        <f t="shared" ref="EN20" si="632">SUM(EN17:EN19)</f>
        <v>253519.3900682907</v>
      </c>
      <c r="EO20" s="55">
        <f t="shared" ref="EO20" si="633">SUM(EO17:EO19)</f>
        <v>-92737.767671398295</v>
      </c>
      <c r="EP20" s="55">
        <f t="shared" ref="EP20" si="634">SUM(EP17:EP19)</f>
        <v>-163770.66954343254</v>
      </c>
      <c r="EQ20" s="55">
        <f t="shared" ref="EQ20" si="635">SUM(EQ17:EQ19)</f>
        <v>132495.59087695571</v>
      </c>
      <c r="ER20" s="55">
        <f t="shared" ref="ER20" si="636">SUM(ER17:ER19)</f>
        <v>93348.425965198505</v>
      </c>
      <c r="ES20" s="55">
        <f t="shared" ref="ES20" si="637">SUM(ES17:ES19)</f>
        <v>87958.832774544382</v>
      </c>
      <c r="ET20" s="55">
        <f t="shared" ref="ET20" si="638">SUM(ET17:ET19)</f>
        <v>86345.182118659883</v>
      </c>
      <c r="EU20" s="55">
        <f t="shared" ref="EU20" si="639">SUM(EU17:EU19)</f>
        <v>284319.43755565496</v>
      </c>
      <c r="EV20" s="55">
        <f t="shared" ref="EV20" si="640">SUM(EV17:EV19)</f>
        <v>252337.50547863814</v>
      </c>
      <c r="EW20" s="55">
        <f t="shared" ref="EW20" si="641">SUM(EW17:EW19)</f>
        <v>405593.32668222504</v>
      </c>
      <c r="EX20" s="55">
        <f t="shared" ref="EX20" si="642">SUM(EX17:EX19)</f>
        <v>307272.89063194289</v>
      </c>
      <c r="EY20" s="55">
        <f t="shared" ref="EY20" si="643">SUM(EY17:EY19)</f>
        <v>218985.15213781164</v>
      </c>
      <c r="EZ20" s="55">
        <f t="shared" ref="EZ20" si="644">SUM(EZ17:EZ19)</f>
        <v>283194.41649717977</v>
      </c>
      <c r="FA20" s="55">
        <f t="shared" ref="FA20" si="645">SUM(FA17:FA19)</f>
        <v>-48008.082210348766</v>
      </c>
      <c r="FB20" s="55">
        <f t="shared" ref="FB20" si="646">SUM(FB17:FB19)</f>
        <v>-115952.59704446851</v>
      </c>
      <c r="FC20" s="55">
        <f t="shared" ref="FC20" si="647">SUM(FC17:FC19)</f>
        <v>167432.52161851156</v>
      </c>
      <c r="FD20" s="55">
        <f t="shared" ref="FD20" si="648">SUM(FD17:FD19)</f>
        <v>129987.40735509159</v>
      </c>
      <c r="FE20" s="55">
        <f t="shared" ref="FE20" si="649">SUM(FE17:FE19)</f>
        <v>124832.14430316162</v>
      </c>
      <c r="FF20" s="55">
        <f t="shared" ref="FF20" si="650">SUM(FF17:FF19)</f>
        <v>123288.65237144599</v>
      </c>
      <c r="FG20" s="55">
        <f t="shared" ref="FG20" si="651">SUM(FG17:FG19)</f>
        <v>231425.69710743945</v>
      </c>
      <c r="FH20" s="55">
        <f t="shared" ref="FH20" si="652">SUM(FH17:FH19)</f>
        <v>257243.75213419512</v>
      </c>
      <c r="FI20" s="55">
        <f t="shared" ref="FI20" si="653">SUM(FI17:FI19)</f>
        <v>384065.10224532982</v>
      </c>
      <c r="FJ20" s="55">
        <f t="shared" ref="FJ20" si="654">SUM(FJ17:FJ19)</f>
        <v>290019.46776245121</v>
      </c>
      <c r="FK20" s="55">
        <f t="shared" ref="FK20" si="655">SUM(FK17:FK19)</f>
        <v>205570.32659415185</v>
      </c>
      <c r="FL20" s="55">
        <f t="shared" ref="FL20" si="656">SUM(FL17:FL19)</f>
        <v>266987.88380746049</v>
      </c>
      <c r="FM20" s="55">
        <f t="shared" ref="FM20" si="657">SUM(FM17:FM19)</f>
        <v>-49814.50626061028</v>
      </c>
      <c r="FN20" s="55">
        <f t="shared" ref="FN20" si="658">SUM(FN17:FN19)</f>
        <v>-114804.91175411612</v>
      </c>
      <c r="FO20" s="55">
        <f t="shared" ref="FO20" si="659">SUM(FO17:FO19)</f>
        <v>156259.11479308218</v>
      </c>
      <c r="FP20" s="55">
        <f t="shared" ref="FP20" si="660">SUM(FP17:FP19)</f>
        <v>120442.04897589789</v>
      </c>
      <c r="FQ20" s="55">
        <f t="shared" ref="FQ20" si="661">SUM(FQ17:FQ19)</f>
        <v>115510.92779579095</v>
      </c>
      <c r="FR20" s="55">
        <f t="shared" ref="FR20" si="662">SUM(FR17:FR19)</f>
        <v>114034.54420893255</v>
      </c>
      <c r="FS20" s="55">
        <f t="shared" ref="FS20" si="663">SUM(FS17:FS19)</f>
        <v>217469.97830423055</v>
      </c>
      <c r="FT20" s="55">
        <f t="shared" ref="FT20" si="664">SUM(FT17:FT19)</f>
        <v>242165.50919938827</v>
      </c>
      <c r="FU20" s="55">
        <f t="shared" ref="FU20" si="665">SUM(FU17:FU19)</f>
        <v>363472.8875665607</v>
      </c>
      <c r="FV20" s="55">
        <f t="shared" ref="FV20" si="666">SUM(FV17:FV19)</f>
        <v>273516.19371337246</v>
      </c>
      <c r="FW20" s="55">
        <f t="shared" ref="FW20" si="667">SUM(FW17:FW19)</f>
        <v>192738.75433499913</v>
      </c>
      <c r="FX20" s="55">
        <f t="shared" ref="FX20" si="668">SUM(FX17:FX19)</f>
        <v>251485.98297381611</v>
      </c>
      <c r="FY20" s="55">
        <f t="shared" ref="FY20" si="669">SUM(FY17:FY19)</f>
        <v>-51542.390134773465</v>
      </c>
      <c r="FZ20" s="55">
        <f t="shared" ref="FZ20" si="670">SUM(FZ17:FZ19)</f>
        <v>-113707.12582421384</v>
      </c>
      <c r="GA20" s="55">
        <f t="shared" ref="GA20" si="671">SUM(GA17:GA19)</f>
        <v>145571.50826441075</v>
      </c>
      <c r="GB20" s="55">
        <f t="shared" ref="GB20" si="672">SUM(GB17:GB19)</f>
        <v>111311.70617840832</v>
      </c>
      <c r="GC20" s="55">
        <f t="shared" ref="GC20" si="673">SUM(GC17:GC19)</f>
        <v>106594.98157134949</v>
      </c>
      <c r="GD20" s="55">
        <f t="shared" ref="GD20" si="674">SUM(GD17:GD19)</f>
        <v>105182.78857522405</v>
      </c>
      <c r="GE20" s="55">
        <f t="shared" ref="GE20" si="675">SUM(GE17:GE19)</f>
        <v>204121.0298837701</v>
      </c>
      <c r="GF20" s="55">
        <f t="shared" ref="GF20" si="676">SUM(GF17:GF19)</f>
        <v>227742.8420443557</v>
      </c>
      <c r="GG20" s="55">
        <f t="shared" ref="GG20" si="677">SUM(GG17:GG19)</f>
        <v>343775.98656947719</v>
      </c>
      <c r="GH20" s="55">
        <f t="shared" ref="GH20" si="678">SUM(GH17:GH19)</f>
        <v>257730.45331860142</v>
      </c>
      <c r="GI20" s="55">
        <f t="shared" ref="GI20" si="679">SUM(GI17:GI19)</f>
        <v>180465.07652189652</v>
      </c>
      <c r="GJ20" s="55">
        <f t="shared" ref="GJ20" si="680">SUM(GJ17:GJ19)</f>
        <v>236658.07782859105</v>
      </c>
      <c r="GK20" s="55">
        <f t="shared" ref="GK20" si="681">SUM(GK17:GK19)</f>
        <v>-53195.148623103465</v>
      </c>
      <c r="GL20" s="55">
        <f t="shared" ref="GL20" si="682">SUM(GL17:GL19)</f>
        <v>-112657.06971735079</v>
      </c>
      <c r="GM20" s="55">
        <f t="shared" ref="GM20" si="683">SUM(GM17:GM19)</f>
        <v>135348.58028046406</v>
      </c>
      <c r="GN20" s="55">
        <f t="shared" ref="GN20" si="684">SUM(GN17:GN19)</f>
        <v>102578.33480689657</v>
      </c>
      <c r="GO20" s="55">
        <f t="shared" ref="GO20" si="685">SUM(GO17:GO19)</f>
        <v>98066.685182753368</v>
      </c>
      <c r="GP20" s="55">
        <f t="shared" ref="GP20" si="686">SUM(GP17:GP19)</f>
        <v>96715.891882111609</v>
      </c>
      <c r="GQ20" s="55">
        <f t="shared" ref="GQ20" si="687">SUM(GQ17:GQ19)</f>
        <v>191352.47052506864</v>
      </c>
      <c r="GR20" s="55">
        <f t="shared" ref="GR20" si="688">SUM(GR17:GR19)</f>
        <v>213947.24737432454</v>
      </c>
      <c r="GS20" s="55">
        <f t="shared" ref="GS20" si="689">SUM(GS17:GS19)</f>
        <v>324935.47257226676</v>
      </c>
      <c r="GT20" s="55">
        <f t="shared" ref="GT20" si="690">SUM(GT17:GT19)</f>
        <v>242631.04946273338</v>
      </c>
      <c r="GU20" s="55">
        <f t="shared" ref="GU20" si="691">SUM(GU17:GU19)</f>
        <v>168725.03687458087</v>
      </c>
      <c r="GV20" s="55">
        <f t="shared" ref="GV20" si="692">SUM(GV17:GV19)</f>
        <v>222474.86421141913</v>
      </c>
      <c r="GW20" s="55">
        <f t="shared" ref="GW20" si="693">SUM(GW17:GW19)</f>
        <v>-54776.048046723467</v>
      </c>
      <c r="GX20" s="55">
        <f t="shared" ref="GX20" si="694">SUM(GX17:GX19)</f>
        <v>-111652.66822382962</v>
      </c>
      <c r="GY20" s="55">
        <f t="shared" ref="GY20" si="695">SUM(GY17:GY19)</f>
        <v>125570.12742625418</v>
      </c>
      <c r="GZ20" s="55">
        <f t="shared" ref="GZ20" si="696">SUM(GZ17:GZ19)</f>
        <v>94224.675234146183</v>
      </c>
      <c r="HA20" s="55">
        <f t="shared" ref="HA20" si="697">SUM(HA17:HA19)</f>
        <v>89909.184289313504</v>
      </c>
      <c r="HB20" s="55">
        <f t="shared" ref="HB20" si="698">SUM(HB17:HB19)</f>
        <v>88617.12113217797</v>
      </c>
      <c r="HC20" s="55">
        <f t="shared" ref="HC20" si="699">SUM(HC17:HC19)</f>
        <v>179139.0659210934</v>
      </c>
      <c r="HD20" s="55">
        <f t="shared" ref="HD20" si="700">SUM(HD17:HD19)</f>
        <v>200751.46116820764</v>
      </c>
      <c r="HE20" s="55">
        <f t="shared" ref="HE20" si="701">SUM(HE17:HE19)</f>
        <v>306914.11135754368</v>
      </c>
      <c r="HF20" s="55">
        <f t="shared" ref="HF20" si="702">SUM(HF17:HF19)</f>
        <v>228188.14142668567</v>
      </c>
      <c r="HG20" s="55">
        <f t="shared" ref="HG20" si="703">SUM(HG17:HG19)</f>
        <v>157495.4337336703</v>
      </c>
      <c r="HH20" s="55">
        <f t="shared" ref="HH20" si="704">SUM(HH17:HH19)</f>
        <v>208908.31205586332</v>
      </c>
      <c r="HI20" s="55">
        <f t="shared" ref="HI20" si="705">SUM(HI17:HI19)</f>
        <v>-56288.212712794768</v>
      </c>
      <c r="HJ20" s="55">
        <f t="shared" ref="HJ20" si="706">SUM(HJ17:HJ19)</f>
        <v>-110691.93636046152</v>
      </c>
      <c r="HK20" s="55">
        <f t="shared" ref="HK20" si="707">SUM(HK17:HK19)</f>
        <v>116216.82469614036</v>
      </c>
      <c r="HL20" s="55">
        <f t="shared" ref="HL20" si="708">SUM(HL17:HL19)</f>
        <v>86234.218251515296</v>
      </c>
      <c r="HM20" s="55">
        <f t="shared" ref="HM20" si="709">SUM(HM17:HM19)</f>
        <v>82106.357347762329</v>
      </c>
      <c r="HN20" s="55">
        <f t="shared" ref="HN20" si="710">SUM(HN17:HN19)</f>
        <v>80870.470849632664</v>
      </c>
      <c r="HO20" s="55">
        <f t="shared" ref="HO20" si="711">SUM(HO17:HO19)</f>
        <v>167456.67890859529</v>
      </c>
      <c r="HP20" s="55">
        <f t="shared" ref="HP20" si="712">SUM(HP17:HP19)</f>
        <v>188129.4047971394</v>
      </c>
      <c r="HQ20" s="55">
        <f t="shared" ref="HQ20" si="713">SUM(HQ17:HQ19)</f>
        <v>289676.28758693923</v>
      </c>
      <c r="HR20" s="55">
        <f t="shared" ref="HR20" si="714">SUM(HR17:HR19)</f>
        <v>214373.18591394456</v>
      </c>
      <c r="HS20" s="55">
        <f t="shared" ref="HS20" si="715">SUM(HS17:HS19)</f>
        <v>146754.07420758184</v>
      </c>
      <c r="HT20" s="55">
        <f t="shared" ref="HT20" si="716">SUM(HT17:HT19)</f>
        <v>195931.60999402747</v>
      </c>
      <c r="HU20" s="55">
        <f t="shared" ref="HU20" si="717">SUM(HU17:HU19)</f>
        <v>-57734.631089036877</v>
      </c>
      <c r="HV20" s="55">
        <f t="shared" ref="HV20" si="718">SUM(HV17:HV19)</f>
        <v>-109772.97544767466</v>
      </c>
      <c r="HW20" s="55">
        <f t="shared" ref="HW20" si="719">SUM(HW17:HW19)</f>
        <v>107270.18730211852</v>
      </c>
      <c r="HX20" s="55">
        <f t="shared" ref="HX20" si="720">SUM(HX17:HX19)</f>
        <v>78591.172442042356</v>
      </c>
      <c r="HY20" s="55">
        <f t="shared" ref="HY20" si="721">SUM(HY17:HY19)</f>
        <v>74642.783751496027</v>
      </c>
      <c r="HZ20" s="55">
        <f t="shared" ref="HZ20" si="722">SUM(HZ17:HZ19)</f>
        <v>73460.631448937231</v>
      </c>
      <c r="IA20" s="55">
        <f t="shared" ref="IA20" si="723">SUM(IA17:IA19)</f>
        <v>156282.22176620585</v>
      </c>
      <c r="IB20" s="55">
        <f t="shared" ref="IB20" si="724">SUM(IB17:IB19)</f>
        <v>176056.1334856828</v>
      </c>
      <c r="IC20" s="55">
        <f t="shared" ref="IC20" si="725">SUM(IC17:IC19)</f>
        <v>273187.93441505643</v>
      </c>
      <c r="ID20" s="55">
        <f t="shared" ref="ID20" si="726">SUM(ID17:ID19)</f>
        <v>201158.88064088771</v>
      </c>
      <c r="IE20" s="55">
        <f t="shared" ref="IE20" si="727">SUM(IE17:IE19)</f>
        <v>136479.73031306255</v>
      </c>
      <c r="IF20" s="55">
        <f t="shared" ref="IF20" si="728">SUM(IF17:IF19)</f>
        <v>183519.1123696627</v>
      </c>
      <c r="IG20" s="55">
        <f t="shared" ref="IG20" si="729">SUM(IG17:IG19)</f>
        <v>-59118.161709790213</v>
      </c>
      <c r="IH20" s="55">
        <f t="shared" ref="IH20" si="730">SUM(IH17:IH19)</f>
        <v>-108893.96935718288</v>
      </c>
      <c r="II20" s="55">
        <f t="shared" ref="II20" si="731">SUM(II17:II19)</f>
        <v>98712.534142619348</v>
      </c>
      <c r="IJ20" s="55">
        <f t="shared" ref="IJ20" si="732">SUM(IJ17:IJ19)</f>
        <v>71280.432972111681</v>
      </c>
      <c r="IK20" s="55">
        <f t="shared" ref="IK20" si="733">SUM(IK17:IK19)</f>
        <v>67503.713355067361</v>
      </c>
      <c r="IL20" s="55">
        <f t="shared" ref="IL20" si="734">SUM(IL17:IL19)</f>
        <v>66372.958978706796</v>
      </c>
      <c r="IM20" s="55">
        <f t="shared" ref="IM20" si="735">SUM(IM17:IM19)</f>
        <v>145593.61058652899</v>
      </c>
      <c r="IN20" s="55"/>
      <c r="IO20" s="55"/>
      <c r="IP20" s="55"/>
      <c r="IQ20" s="55"/>
      <c r="IR20" s="55"/>
      <c r="IS20" s="55"/>
      <c r="IT20" s="55"/>
      <c r="IU20" s="55"/>
      <c r="IV20" s="55"/>
      <c r="IW20" s="55"/>
      <c r="IX20" s="55"/>
      <c r="IY20" s="55"/>
      <c r="IZ20" s="55"/>
      <c r="JA20" s="55"/>
    </row>
    <row r="21" spans="2:261" s="204" customFormat="1" ht="15" customHeight="1">
      <c r="B21" s="38"/>
      <c r="C21" s="68" t="s">
        <v>30</v>
      </c>
      <c r="D21" s="60"/>
      <c r="E21" s="60"/>
      <c r="F21" s="60"/>
      <c r="G21" s="55" t="str">
        <f t="shared" si="493"/>
        <v>USD</v>
      </c>
      <c r="H21" s="55">
        <f ca="1">Calcs_Cluster1!I222</f>
        <v>0</v>
      </c>
      <c r="I21" s="55">
        <f ca="1">Calcs_Cluster1!J222</f>
        <v>0</v>
      </c>
      <c r="J21" s="55">
        <f ca="1">Calcs_Cluster1!K222</f>
        <v>0</v>
      </c>
      <c r="K21" s="55">
        <f ca="1">Calcs_Cluster1!L222</f>
        <v>0</v>
      </c>
      <c r="L21" s="55">
        <f ca="1">Calcs_Cluster1!M222</f>
        <v>0</v>
      </c>
      <c r="M21" s="55">
        <f ca="1">Calcs_Cluster1!N222</f>
        <v>0</v>
      </c>
      <c r="N21" s="55">
        <f ca="1">Calcs_Cluster1!O222</f>
        <v>0</v>
      </c>
      <c r="O21" s="55">
        <f ca="1">Calcs_Cluster1!P222</f>
        <v>0</v>
      </c>
      <c r="P21" s="55">
        <f ca="1">Calcs_Cluster1!Q222</f>
        <v>0</v>
      </c>
      <c r="Q21" s="55">
        <f ca="1">Calcs_Cluster1!R222</f>
        <v>0</v>
      </c>
      <c r="R21" s="55">
        <f ca="1">Calcs_Cluster1!S222</f>
        <v>0</v>
      </c>
      <c r="S21" s="55">
        <f ca="1">Calcs_Cluster1!T222</f>
        <v>0</v>
      </c>
      <c r="T21" s="55">
        <f ca="1">Calcs_Cluster1!U222</f>
        <v>0</v>
      </c>
      <c r="U21" s="55">
        <f ca="1">Calcs_Cluster1!V222</f>
        <v>0</v>
      </c>
      <c r="V21" s="55">
        <f ca="1">Calcs_Cluster1!W222</f>
        <v>0</v>
      </c>
      <c r="W21" s="55">
        <f ca="1">Calcs_Cluster1!X222</f>
        <v>0</v>
      </c>
      <c r="X21" s="55">
        <f ca="1">Calcs_Cluster1!Y222</f>
        <v>0</v>
      </c>
      <c r="Y21" s="55">
        <f ca="1">Calcs_Cluster1!Z222</f>
        <v>0</v>
      </c>
      <c r="Z21" s="55">
        <f ca="1">Calcs_Cluster1!AA222</f>
        <v>0</v>
      </c>
      <c r="AA21" s="55">
        <f ca="1">Calcs_Cluster1!AB222</f>
        <v>0</v>
      </c>
      <c r="AB21" s="55">
        <f ca="1">Calcs_Cluster1!AC222</f>
        <v>0</v>
      </c>
      <c r="AC21" s="55">
        <f ca="1">Calcs_Cluster1!AD222</f>
        <v>0</v>
      </c>
      <c r="AD21" s="55">
        <f ca="1">Calcs_Cluster1!AE222</f>
        <v>0</v>
      </c>
      <c r="AE21" s="55">
        <f ca="1">Calcs_Cluster1!AF222</f>
        <v>0</v>
      </c>
      <c r="AF21" s="55">
        <f ca="1">Calcs_Cluster1!AG222</f>
        <v>0</v>
      </c>
      <c r="AG21" s="55">
        <f ca="1">Calcs_Cluster1!AH222</f>
        <v>0</v>
      </c>
      <c r="AH21" s="55">
        <f ca="1">Calcs_Cluster1!AI222</f>
        <v>0</v>
      </c>
      <c r="AI21" s="55">
        <f ca="1">Calcs_Cluster1!AJ222</f>
        <v>0</v>
      </c>
      <c r="AJ21" s="55">
        <f ca="1">Calcs_Cluster1!AK222</f>
        <v>0</v>
      </c>
      <c r="AK21" s="55">
        <f ca="1">Calcs_Cluster1!AL222</f>
        <v>0</v>
      </c>
      <c r="AL21" s="55">
        <f ca="1">Calcs_Cluster1!AM222</f>
        <v>0</v>
      </c>
      <c r="AM21" s="55">
        <f ca="1">Calcs_Cluster1!AN222</f>
        <v>0</v>
      </c>
      <c r="AN21" s="55">
        <f ca="1">Calcs_Cluster1!AO222</f>
        <v>0</v>
      </c>
      <c r="AO21" s="55">
        <f ca="1">Calcs_Cluster1!AP222</f>
        <v>0</v>
      </c>
      <c r="AP21" s="55">
        <f ca="1">Calcs_Cluster1!AQ222</f>
        <v>0</v>
      </c>
      <c r="AQ21" s="55">
        <f ca="1">Calcs_Cluster1!AR222</f>
        <v>0</v>
      </c>
      <c r="AR21" s="55">
        <f ca="1">Calcs_Cluster1!AS222</f>
        <v>0</v>
      </c>
      <c r="AS21" s="55">
        <f ca="1">Calcs_Cluster1!AT222</f>
        <v>0</v>
      </c>
      <c r="AT21" s="55">
        <f ca="1">Calcs_Cluster1!AU222</f>
        <v>0</v>
      </c>
      <c r="AU21" s="55">
        <f ca="1">Calcs_Cluster1!AV222</f>
        <v>0</v>
      </c>
      <c r="AV21" s="55">
        <f ca="1">Calcs_Cluster1!AW222</f>
        <v>0</v>
      </c>
      <c r="AW21" s="55">
        <f ca="1">Calcs_Cluster1!AX222</f>
        <v>0</v>
      </c>
      <c r="AX21" s="55">
        <f ca="1">Calcs_Cluster1!AY222</f>
        <v>0</v>
      </c>
      <c r="AY21" s="55">
        <f ca="1">Calcs_Cluster1!AZ222</f>
        <v>0</v>
      </c>
      <c r="AZ21" s="55">
        <f ca="1">Calcs_Cluster1!BA222</f>
        <v>0</v>
      </c>
      <c r="BA21" s="55">
        <f ca="1">Calcs_Cluster1!BB222</f>
        <v>0</v>
      </c>
      <c r="BB21" s="55">
        <f ca="1">Calcs_Cluster1!BC222</f>
        <v>0</v>
      </c>
      <c r="BC21" s="55">
        <f ca="1">Calcs_Cluster1!BD222</f>
        <v>0</v>
      </c>
      <c r="BD21" s="55">
        <f ca="1">Calcs_Cluster1!BE222</f>
        <v>0</v>
      </c>
      <c r="BE21" s="55">
        <f ca="1">Calcs_Cluster1!BF222</f>
        <v>0</v>
      </c>
      <c r="BF21" s="55">
        <f ca="1">Calcs_Cluster1!BG222</f>
        <v>0</v>
      </c>
      <c r="BG21" s="55">
        <f ca="1">Calcs_Cluster1!BH222</f>
        <v>0</v>
      </c>
      <c r="BH21" s="55">
        <f ca="1">Calcs_Cluster1!BI222</f>
        <v>0</v>
      </c>
      <c r="BI21" s="55">
        <f ca="1">Calcs_Cluster1!BJ222</f>
        <v>0</v>
      </c>
      <c r="BJ21" s="55">
        <f ca="1">Calcs_Cluster1!BK222</f>
        <v>0</v>
      </c>
      <c r="BK21" s="55">
        <f ca="1">Calcs_Cluster1!BL222</f>
        <v>0</v>
      </c>
      <c r="BL21" s="55">
        <f ca="1">Calcs_Cluster1!BM222</f>
        <v>0</v>
      </c>
      <c r="BM21" s="55">
        <f ca="1">Calcs_Cluster1!BN222</f>
        <v>0</v>
      </c>
      <c r="BN21" s="55">
        <f ca="1">Calcs_Cluster1!BO222</f>
        <v>0</v>
      </c>
      <c r="BO21" s="55">
        <f ca="1">Calcs_Cluster1!BP222</f>
        <v>0</v>
      </c>
      <c r="BP21" s="55">
        <f ca="1">Calcs_Cluster1!BQ222</f>
        <v>0</v>
      </c>
      <c r="BQ21" s="55">
        <f ca="1">Calcs_Cluster1!BR222</f>
        <v>0</v>
      </c>
      <c r="BR21" s="55">
        <f ca="1">Calcs_Cluster1!BS222</f>
        <v>0</v>
      </c>
      <c r="BS21" s="55">
        <f ca="1">Calcs_Cluster1!BT222</f>
        <v>0</v>
      </c>
      <c r="BT21" s="55">
        <f ca="1">Calcs_Cluster1!BU222</f>
        <v>0</v>
      </c>
      <c r="BU21" s="55">
        <f ca="1">Calcs_Cluster1!BV222</f>
        <v>0</v>
      </c>
      <c r="BV21" s="55">
        <f ca="1">Calcs_Cluster1!BW222</f>
        <v>0</v>
      </c>
      <c r="BW21" s="55">
        <f ca="1">Calcs_Cluster1!BX222</f>
        <v>0</v>
      </c>
      <c r="BX21" s="55">
        <f ca="1">Calcs_Cluster1!BY222</f>
        <v>0</v>
      </c>
      <c r="BY21" s="55">
        <f ca="1">Calcs_Cluster1!BZ222</f>
        <v>0</v>
      </c>
      <c r="BZ21" s="55">
        <f ca="1">Calcs_Cluster1!CA222</f>
        <v>0</v>
      </c>
      <c r="CA21" s="55">
        <f ca="1">Calcs_Cluster1!CB222</f>
        <v>0</v>
      </c>
      <c r="CB21" s="55">
        <f ca="1">Calcs_Cluster1!CC222</f>
        <v>0</v>
      </c>
      <c r="CC21" s="55">
        <f ca="1">Calcs_Cluster1!CD222</f>
        <v>0</v>
      </c>
      <c r="CD21" s="55">
        <f ca="1">Calcs_Cluster1!CE222</f>
        <v>0</v>
      </c>
      <c r="CE21" s="55">
        <f ca="1">Calcs_Cluster1!CF222</f>
        <v>0</v>
      </c>
      <c r="CF21" s="55">
        <f ca="1">Calcs_Cluster1!CG222</f>
        <v>0</v>
      </c>
      <c r="CG21" s="55">
        <f ca="1">Calcs_Cluster1!CH222</f>
        <v>0</v>
      </c>
      <c r="CH21" s="55">
        <f ca="1">Calcs_Cluster1!CI222</f>
        <v>0</v>
      </c>
      <c r="CI21" s="55">
        <f ca="1">Calcs_Cluster1!CJ222</f>
        <v>0</v>
      </c>
      <c r="CJ21" s="55">
        <f ca="1">Calcs_Cluster1!CK222</f>
        <v>0</v>
      </c>
      <c r="CK21" s="55">
        <f ca="1">Calcs_Cluster1!CL222</f>
        <v>0</v>
      </c>
      <c r="CL21" s="55">
        <f ca="1">Calcs_Cluster1!CM222</f>
        <v>0</v>
      </c>
      <c r="CM21" s="55">
        <f ca="1">Calcs_Cluster1!CN222</f>
        <v>0</v>
      </c>
      <c r="CN21" s="55">
        <f>Calcs_Cluster1!CO222</f>
        <v>0</v>
      </c>
      <c r="CO21" s="55">
        <f>Calcs_Cluster1!CP222</f>
        <v>0</v>
      </c>
      <c r="CP21" s="55">
        <f>Calcs_Cluster1!CQ222</f>
        <v>0</v>
      </c>
      <c r="CQ21" s="55">
        <f>Calcs_Cluster1!CR222</f>
        <v>0</v>
      </c>
      <c r="CR21" s="55">
        <f>Calcs_Cluster1!CS222</f>
        <v>0</v>
      </c>
      <c r="CS21" s="55">
        <f>Calcs_Cluster1!CT222</f>
        <v>0</v>
      </c>
      <c r="CT21" s="55">
        <f>Calcs_Cluster1!CU222</f>
        <v>0</v>
      </c>
      <c r="CU21" s="55">
        <f>Calcs_Cluster1!CV222</f>
        <v>0</v>
      </c>
      <c r="CV21" s="55">
        <f>Calcs_Cluster1!CW222</f>
        <v>0</v>
      </c>
      <c r="CW21" s="55">
        <f>Calcs_Cluster1!CX222</f>
        <v>0</v>
      </c>
      <c r="CX21" s="55">
        <f>Calcs_Cluster1!CY222</f>
        <v>0</v>
      </c>
      <c r="CY21" s="55">
        <f>Calcs_Cluster1!CZ222</f>
        <v>0</v>
      </c>
      <c r="CZ21" s="55">
        <f>Calcs_Cluster1!DA222</f>
        <v>0</v>
      </c>
      <c r="DA21" s="55">
        <f>Calcs_Cluster1!DB222</f>
        <v>0</v>
      </c>
      <c r="DB21" s="55">
        <f>Calcs_Cluster1!DC222</f>
        <v>0</v>
      </c>
      <c r="DC21" s="55">
        <f>Calcs_Cluster1!DD222</f>
        <v>0</v>
      </c>
      <c r="DD21" s="55">
        <f>Calcs_Cluster1!DE222</f>
        <v>0</v>
      </c>
      <c r="DE21" s="55">
        <f>Calcs_Cluster1!DF222</f>
        <v>0</v>
      </c>
      <c r="DF21" s="55">
        <f>Calcs_Cluster1!DG222</f>
        <v>0</v>
      </c>
      <c r="DG21" s="55">
        <f>Calcs_Cluster1!DH222</f>
        <v>0</v>
      </c>
      <c r="DH21" s="55">
        <f>Calcs_Cluster1!DI222</f>
        <v>0</v>
      </c>
      <c r="DI21" s="55">
        <f>Calcs_Cluster1!DJ222</f>
        <v>0</v>
      </c>
      <c r="DJ21" s="55">
        <f>Calcs_Cluster1!DK222</f>
        <v>0</v>
      </c>
      <c r="DK21" s="55">
        <f>Calcs_Cluster1!DL222</f>
        <v>0</v>
      </c>
      <c r="DL21" s="55">
        <f>Calcs_Cluster1!DM222</f>
        <v>0</v>
      </c>
      <c r="DM21" s="55">
        <f>Calcs_Cluster1!DN222</f>
        <v>0</v>
      </c>
      <c r="DN21" s="55">
        <f>Calcs_Cluster1!DO222</f>
        <v>0</v>
      </c>
      <c r="DO21" s="55">
        <f>Calcs_Cluster1!DP222</f>
        <v>0</v>
      </c>
      <c r="DP21" s="55">
        <f>Calcs_Cluster1!DQ222</f>
        <v>0</v>
      </c>
      <c r="DQ21" s="55">
        <f>Calcs_Cluster1!DR222</f>
        <v>0</v>
      </c>
      <c r="DR21" s="55">
        <f>Calcs_Cluster1!DS222</f>
        <v>0</v>
      </c>
      <c r="DS21" s="55">
        <f>Calcs_Cluster1!DT222</f>
        <v>0</v>
      </c>
      <c r="DT21" s="55">
        <f>Calcs_Cluster1!DU222</f>
        <v>0</v>
      </c>
      <c r="DU21" s="55">
        <f>Calcs_Cluster1!DV222</f>
        <v>0</v>
      </c>
      <c r="DV21" s="55">
        <f>Calcs_Cluster1!DW222</f>
        <v>0</v>
      </c>
      <c r="DW21" s="55">
        <f>Calcs_Cluster1!DX222</f>
        <v>0</v>
      </c>
      <c r="DX21" s="55">
        <f>Calcs_Cluster1!DY222</f>
        <v>0</v>
      </c>
      <c r="DY21" s="55">
        <f>Calcs_Cluster1!DZ222</f>
        <v>0</v>
      </c>
      <c r="DZ21" s="55">
        <f>Calcs_Cluster1!EA222</f>
        <v>0</v>
      </c>
      <c r="EA21" s="55">
        <f>Calcs_Cluster1!EB222</f>
        <v>0</v>
      </c>
      <c r="EB21" s="55">
        <f>Calcs_Cluster1!EC222</f>
        <v>0</v>
      </c>
      <c r="EC21" s="55">
        <f>Calcs_Cluster1!ED222</f>
        <v>0</v>
      </c>
      <c r="ED21" s="55">
        <f>Calcs_Cluster1!EE222</f>
        <v>0</v>
      </c>
      <c r="EE21" s="55">
        <f>Calcs_Cluster1!EF222</f>
        <v>0</v>
      </c>
      <c r="EF21" s="55">
        <f>Calcs_Cluster1!EG222</f>
        <v>0</v>
      </c>
      <c r="EG21" s="55">
        <f>Calcs_Cluster1!EH222</f>
        <v>0</v>
      </c>
      <c r="EH21" s="55">
        <f>Calcs_Cluster1!EI222</f>
        <v>0</v>
      </c>
      <c r="EI21" s="55">
        <f>Calcs_Cluster1!EJ222</f>
        <v>0</v>
      </c>
      <c r="EJ21" s="55">
        <f>Calcs_Cluster1!EK222</f>
        <v>0</v>
      </c>
      <c r="EK21" s="55">
        <f>Calcs_Cluster1!EL222</f>
        <v>0</v>
      </c>
      <c r="EL21" s="55">
        <f>Calcs_Cluster1!EM222</f>
        <v>0</v>
      </c>
      <c r="EM21" s="55">
        <f>Calcs_Cluster1!EN222</f>
        <v>0</v>
      </c>
      <c r="EN21" s="55">
        <f>Calcs_Cluster1!EO222</f>
        <v>0</v>
      </c>
      <c r="EO21" s="55">
        <f>Calcs_Cluster1!EP222</f>
        <v>0</v>
      </c>
      <c r="EP21" s="55">
        <f>Calcs_Cluster1!EQ222</f>
        <v>0</v>
      </c>
      <c r="EQ21" s="55">
        <f>Calcs_Cluster1!ER222</f>
        <v>0</v>
      </c>
      <c r="ER21" s="55">
        <f>Calcs_Cluster1!ES222</f>
        <v>0</v>
      </c>
      <c r="ES21" s="55">
        <f>Calcs_Cluster1!ET222</f>
        <v>0</v>
      </c>
      <c r="ET21" s="55">
        <f>Calcs_Cluster1!EU222</f>
        <v>0</v>
      </c>
      <c r="EU21" s="55">
        <f>Calcs_Cluster1!EV222</f>
        <v>0</v>
      </c>
      <c r="EV21" s="55">
        <f>Calcs_Cluster1!EW222</f>
        <v>0</v>
      </c>
      <c r="EW21" s="55">
        <f>Calcs_Cluster1!EX222</f>
        <v>0</v>
      </c>
      <c r="EX21" s="55">
        <f>Calcs_Cluster1!EY222</f>
        <v>0</v>
      </c>
      <c r="EY21" s="55">
        <f>Calcs_Cluster1!EZ222</f>
        <v>0</v>
      </c>
      <c r="EZ21" s="55">
        <f>Calcs_Cluster1!FA222</f>
        <v>0</v>
      </c>
      <c r="FA21" s="55">
        <f>Calcs_Cluster1!FB222</f>
        <v>0</v>
      </c>
      <c r="FB21" s="55">
        <f>Calcs_Cluster1!FC222</f>
        <v>0</v>
      </c>
      <c r="FC21" s="55">
        <f>Calcs_Cluster1!FD222</f>
        <v>0</v>
      </c>
      <c r="FD21" s="55">
        <f>Calcs_Cluster1!FE222</f>
        <v>0</v>
      </c>
      <c r="FE21" s="55">
        <f>Calcs_Cluster1!FF222</f>
        <v>0</v>
      </c>
      <c r="FF21" s="55">
        <f>Calcs_Cluster1!FG222</f>
        <v>0</v>
      </c>
      <c r="FG21" s="55">
        <f>Calcs_Cluster1!FH222</f>
        <v>0</v>
      </c>
      <c r="FH21" s="55">
        <f>Calcs_Cluster1!FI222</f>
        <v>0</v>
      </c>
      <c r="FI21" s="55">
        <f>Calcs_Cluster1!FJ222</f>
        <v>0</v>
      </c>
      <c r="FJ21" s="55">
        <f>Calcs_Cluster1!FK222</f>
        <v>0</v>
      </c>
      <c r="FK21" s="55">
        <f>Calcs_Cluster1!FL222</f>
        <v>0</v>
      </c>
      <c r="FL21" s="55">
        <f>Calcs_Cluster1!FM222</f>
        <v>0</v>
      </c>
      <c r="FM21" s="55">
        <f>Calcs_Cluster1!FN222</f>
        <v>0</v>
      </c>
      <c r="FN21" s="55">
        <f>Calcs_Cluster1!FO222</f>
        <v>0</v>
      </c>
      <c r="FO21" s="55">
        <f>Calcs_Cluster1!FP222</f>
        <v>0</v>
      </c>
      <c r="FP21" s="55">
        <f>Calcs_Cluster1!FQ222</f>
        <v>0</v>
      </c>
      <c r="FQ21" s="55">
        <f>Calcs_Cluster1!FR222</f>
        <v>0</v>
      </c>
      <c r="FR21" s="55">
        <f>Calcs_Cluster1!FS222</f>
        <v>0</v>
      </c>
      <c r="FS21" s="55">
        <f>Calcs_Cluster1!FT222</f>
        <v>0</v>
      </c>
      <c r="FT21" s="55">
        <f>Calcs_Cluster1!FU222</f>
        <v>0</v>
      </c>
      <c r="FU21" s="55">
        <f>Calcs_Cluster1!FV222</f>
        <v>0</v>
      </c>
      <c r="FV21" s="55">
        <f>Calcs_Cluster1!FW222</f>
        <v>0</v>
      </c>
      <c r="FW21" s="55">
        <f>Calcs_Cluster1!FX222</f>
        <v>0</v>
      </c>
      <c r="FX21" s="55">
        <f>Calcs_Cluster1!FY222</f>
        <v>0</v>
      </c>
      <c r="FY21" s="55">
        <f>Calcs_Cluster1!FZ222</f>
        <v>0</v>
      </c>
      <c r="FZ21" s="55">
        <f>Calcs_Cluster1!GA222</f>
        <v>0</v>
      </c>
      <c r="GA21" s="55">
        <f>Calcs_Cluster1!GB222</f>
        <v>0</v>
      </c>
      <c r="GB21" s="55">
        <f>Calcs_Cluster1!GC222</f>
        <v>0</v>
      </c>
      <c r="GC21" s="55">
        <f>Calcs_Cluster1!GD222</f>
        <v>0</v>
      </c>
      <c r="GD21" s="55">
        <f>Calcs_Cluster1!GE222</f>
        <v>0</v>
      </c>
      <c r="GE21" s="55">
        <f>Calcs_Cluster1!GF222</f>
        <v>0</v>
      </c>
      <c r="GF21" s="55">
        <f>Calcs_Cluster1!GG222</f>
        <v>0</v>
      </c>
      <c r="GG21" s="55">
        <f>Calcs_Cluster1!GH222</f>
        <v>0</v>
      </c>
      <c r="GH21" s="55">
        <f>Calcs_Cluster1!GI222</f>
        <v>0</v>
      </c>
      <c r="GI21" s="55">
        <f>Calcs_Cluster1!GJ222</f>
        <v>0</v>
      </c>
      <c r="GJ21" s="55">
        <f>Calcs_Cluster1!GK222</f>
        <v>0</v>
      </c>
      <c r="GK21" s="55">
        <f>Calcs_Cluster1!GL222</f>
        <v>0</v>
      </c>
      <c r="GL21" s="55">
        <f>Calcs_Cluster1!GM222</f>
        <v>0</v>
      </c>
      <c r="GM21" s="55">
        <f>Calcs_Cluster1!GN222</f>
        <v>0</v>
      </c>
      <c r="GN21" s="55">
        <f>Calcs_Cluster1!GO222</f>
        <v>0</v>
      </c>
      <c r="GO21" s="55">
        <f>Calcs_Cluster1!GP222</f>
        <v>0</v>
      </c>
      <c r="GP21" s="55">
        <f>Calcs_Cluster1!GQ222</f>
        <v>0</v>
      </c>
      <c r="GQ21" s="55">
        <f>Calcs_Cluster1!GR222</f>
        <v>0</v>
      </c>
      <c r="GR21" s="55">
        <f>Calcs_Cluster1!GS222</f>
        <v>0</v>
      </c>
      <c r="GS21" s="55">
        <f>Calcs_Cluster1!GT222</f>
        <v>0</v>
      </c>
      <c r="GT21" s="55">
        <f>Calcs_Cluster1!GU222</f>
        <v>0</v>
      </c>
      <c r="GU21" s="55">
        <f>Calcs_Cluster1!GV222</f>
        <v>0</v>
      </c>
      <c r="GV21" s="55">
        <f>Calcs_Cluster1!GW222</f>
        <v>0</v>
      </c>
      <c r="GW21" s="55">
        <f>Calcs_Cluster1!GX222</f>
        <v>0</v>
      </c>
      <c r="GX21" s="55">
        <f>Calcs_Cluster1!GY222</f>
        <v>0</v>
      </c>
      <c r="GY21" s="55">
        <f>Calcs_Cluster1!GZ222</f>
        <v>0</v>
      </c>
      <c r="GZ21" s="55">
        <f>Calcs_Cluster1!HA222</f>
        <v>0</v>
      </c>
      <c r="HA21" s="55">
        <f>Calcs_Cluster1!HB222</f>
        <v>0</v>
      </c>
      <c r="HB21" s="55">
        <f>Calcs_Cluster1!HC222</f>
        <v>0</v>
      </c>
      <c r="HC21" s="55">
        <f>Calcs_Cluster1!HD222</f>
        <v>0</v>
      </c>
      <c r="HD21" s="55">
        <f>Calcs_Cluster1!HE222</f>
        <v>0</v>
      </c>
      <c r="HE21" s="55">
        <f>Calcs_Cluster1!HF222</f>
        <v>0</v>
      </c>
      <c r="HF21" s="55">
        <f>Calcs_Cluster1!HG222</f>
        <v>0</v>
      </c>
      <c r="HG21" s="55">
        <f>Calcs_Cluster1!HH222</f>
        <v>0</v>
      </c>
      <c r="HH21" s="55">
        <f>Calcs_Cluster1!HI222</f>
        <v>0</v>
      </c>
      <c r="HI21" s="55">
        <f>Calcs_Cluster1!HJ222</f>
        <v>0</v>
      </c>
      <c r="HJ21" s="55">
        <f>Calcs_Cluster1!HK222</f>
        <v>0</v>
      </c>
      <c r="HK21" s="55">
        <f>Calcs_Cluster1!HL222</f>
        <v>0</v>
      </c>
      <c r="HL21" s="55">
        <f>Calcs_Cluster1!HM222</f>
        <v>0</v>
      </c>
      <c r="HM21" s="55">
        <f>Calcs_Cluster1!HN222</f>
        <v>0</v>
      </c>
      <c r="HN21" s="55">
        <f>Calcs_Cluster1!HO222</f>
        <v>0</v>
      </c>
      <c r="HO21" s="55">
        <f>Calcs_Cluster1!HP222</f>
        <v>0</v>
      </c>
      <c r="HP21" s="55">
        <f>Calcs_Cluster1!HQ222</f>
        <v>0</v>
      </c>
      <c r="HQ21" s="55">
        <f>Calcs_Cluster1!HR222</f>
        <v>0</v>
      </c>
      <c r="HR21" s="55">
        <f>Calcs_Cluster1!HS222</f>
        <v>0</v>
      </c>
      <c r="HS21" s="55">
        <f>Calcs_Cluster1!HT222</f>
        <v>0</v>
      </c>
      <c r="HT21" s="55">
        <f>Calcs_Cluster1!HU222</f>
        <v>0</v>
      </c>
      <c r="HU21" s="55">
        <f>Calcs_Cluster1!HV222</f>
        <v>0</v>
      </c>
      <c r="HV21" s="55">
        <f>Calcs_Cluster1!HW222</f>
        <v>0</v>
      </c>
      <c r="HW21" s="55">
        <f>Calcs_Cluster1!HX222</f>
        <v>0</v>
      </c>
      <c r="HX21" s="55">
        <f>Calcs_Cluster1!HY222</f>
        <v>0</v>
      </c>
      <c r="HY21" s="55">
        <f>Calcs_Cluster1!HZ222</f>
        <v>0</v>
      </c>
      <c r="HZ21" s="55">
        <f>Calcs_Cluster1!IA222</f>
        <v>0</v>
      </c>
      <c r="IA21" s="55">
        <f>Calcs_Cluster1!IB222</f>
        <v>0</v>
      </c>
      <c r="IB21" s="55">
        <f>Calcs_Cluster1!IC222</f>
        <v>0</v>
      </c>
      <c r="IC21" s="55">
        <f>Calcs_Cluster1!ID222</f>
        <v>0</v>
      </c>
      <c r="ID21" s="55">
        <f>Calcs_Cluster1!IE222</f>
        <v>0</v>
      </c>
      <c r="IE21" s="55">
        <f>Calcs_Cluster1!IF222</f>
        <v>0</v>
      </c>
      <c r="IF21" s="55">
        <f>Calcs_Cluster1!IG222</f>
        <v>0</v>
      </c>
      <c r="IG21" s="55">
        <f>Calcs_Cluster1!IH222</f>
        <v>0</v>
      </c>
      <c r="IH21" s="55">
        <f>Calcs_Cluster1!II222</f>
        <v>0</v>
      </c>
      <c r="II21" s="55">
        <f>Calcs_Cluster1!IJ222</f>
        <v>0</v>
      </c>
      <c r="IJ21" s="55">
        <f>Calcs_Cluster1!IK222</f>
        <v>0</v>
      </c>
      <c r="IK21" s="55">
        <f>Calcs_Cluster1!IL222</f>
        <v>0</v>
      </c>
      <c r="IL21" s="55">
        <f>Calcs_Cluster1!IM222</f>
        <v>0</v>
      </c>
      <c r="IM21" s="55">
        <f>Calcs_Cluster1!IN222</f>
        <v>0</v>
      </c>
      <c r="IN21" s="55"/>
      <c r="IO21" s="55"/>
      <c r="IP21" s="55"/>
      <c r="IQ21" s="55"/>
      <c r="IR21" s="55"/>
      <c r="IS21" s="55"/>
      <c r="IT21" s="55"/>
      <c r="IU21" s="55"/>
      <c r="IV21" s="55"/>
      <c r="IW21" s="55"/>
      <c r="IX21" s="55"/>
      <c r="IY21" s="55"/>
      <c r="IZ21" s="55"/>
      <c r="JA21" s="55"/>
    </row>
    <row r="22" spans="2:261" s="204" customFormat="1" ht="15" customHeight="1">
      <c r="B22" s="69"/>
      <c r="C22" s="63" t="s">
        <v>116</v>
      </c>
      <c r="D22" s="57"/>
      <c r="E22" s="57"/>
      <c r="F22" s="57"/>
      <c r="G22" s="58" t="str">
        <f t="shared" si="493"/>
        <v>USD</v>
      </c>
      <c r="H22" s="58">
        <f t="shared" ref="H22:AA22" ca="1" si="736">SUM(H20:H21)</f>
        <v>39521.185941139825</v>
      </c>
      <c r="I22" s="58">
        <f t="shared" ca="1" si="736"/>
        <v>85746.535836952433</v>
      </c>
      <c r="J22" s="58">
        <f t="shared" ca="1" si="736"/>
        <v>99228.690228886087</v>
      </c>
      <c r="K22" s="58">
        <f t="shared" ca="1" si="736"/>
        <v>85583.737387086527</v>
      </c>
      <c r="L22" s="58">
        <f t="shared" ca="1" si="736"/>
        <v>142488.97342435943</v>
      </c>
      <c r="M22" s="58">
        <f t="shared" ca="1" si="736"/>
        <v>-110114.2552597186</v>
      </c>
      <c r="N22" s="58">
        <f t="shared" ca="1" si="736"/>
        <v>-198421.04768721724</v>
      </c>
      <c r="O22" s="58">
        <f t="shared" ca="1" si="736"/>
        <v>81925.086953900842</v>
      </c>
      <c r="P22" s="58">
        <f t="shared" ca="1" si="736"/>
        <v>56378.853167778172</v>
      </c>
      <c r="Q22" s="58">
        <f t="shared" ca="1" si="736"/>
        <v>41549.076925990172</v>
      </c>
      <c r="R22" s="58">
        <f t="shared" ca="1" si="736"/>
        <v>46280.279752841161</v>
      </c>
      <c r="S22" s="58">
        <f t="shared" ca="1" si="736"/>
        <v>219183.62148231367</v>
      </c>
      <c r="T22" s="58">
        <f t="shared" ca="1" si="736"/>
        <v>234599.85229335673</v>
      </c>
      <c r="U22" s="58">
        <f t="shared" ca="1" si="736"/>
        <v>438394.26339356421</v>
      </c>
      <c r="V22" s="58">
        <f t="shared" ca="1" si="736"/>
        <v>287268.48938793904</v>
      </c>
      <c r="W22" s="58">
        <f t="shared" ca="1" si="736"/>
        <v>151563.71272982616</v>
      </c>
      <c r="X22" s="58">
        <f t="shared" ca="1" si="736"/>
        <v>250258.09575390833</v>
      </c>
      <c r="Y22" s="58">
        <f t="shared" ca="1" si="736"/>
        <v>-258824.61360444501</v>
      </c>
      <c r="Z22" s="58">
        <f t="shared" ca="1" si="736"/>
        <v>-363260.35256406246</v>
      </c>
      <c r="AA22" s="58">
        <f t="shared" ca="1" si="736"/>
        <v>72323.510974914476</v>
      </c>
      <c r="AB22" s="58">
        <f t="shared" ref="AB22:CM22" ca="1" si="737">SUM(AB20:AB21)</f>
        <v>14767.603951735888</v>
      </c>
      <c r="AC22" s="58">
        <f t="shared" ca="1" si="737"/>
        <v>6843.5837762447773</v>
      </c>
      <c r="AD22" s="58">
        <f t="shared" ca="1" si="737"/>
        <v>4471.1226458582096</v>
      </c>
      <c r="AE22" s="58">
        <f t="shared" ca="1" si="737"/>
        <v>170685.74944074231</v>
      </c>
      <c r="AF22" s="58">
        <f t="shared" ca="1" si="737"/>
        <v>205089.75445750117</v>
      </c>
      <c r="AG22" s="58">
        <f t="shared" ca="1" si="737"/>
        <v>398187.04080323881</v>
      </c>
      <c r="AH22" s="58">
        <f t="shared" ca="1" si="737"/>
        <v>254993.82613241841</v>
      </c>
      <c r="AI22" s="58">
        <f t="shared" ca="1" si="737"/>
        <v>126412.16397902835</v>
      </c>
      <c r="AJ22" s="58">
        <f t="shared" ca="1" si="737"/>
        <v>219926.10009058466</v>
      </c>
      <c r="AK22" s="58">
        <f t="shared" ca="1" si="737"/>
        <v>-262434.96747714939</v>
      </c>
      <c r="AL22" s="58">
        <f t="shared" ca="1" si="737"/>
        <v>-361388.89698750293</v>
      </c>
      <c r="AM22" s="58">
        <f t="shared" ca="1" si="737"/>
        <v>51331.263351000205</v>
      </c>
      <c r="AN22" s="58">
        <f t="shared" ca="1" si="737"/>
        <v>-3203.5465063641313</v>
      </c>
      <c r="AO22" s="58">
        <f t="shared" ca="1" si="737"/>
        <v>-10711.636569166905</v>
      </c>
      <c r="AP22" s="58">
        <f t="shared" ca="1" si="737"/>
        <v>-12959.567725694738</v>
      </c>
      <c r="AQ22" s="58">
        <f t="shared" ca="1" si="737"/>
        <v>144530.48910064268</v>
      </c>
      <c r="AR22" s="58">
        <f t="shared" ca="1" si="737"/>
        <v>180707.20253774518</v>
      </c>
      <c r="AS22" s="58">
        <f t="shared" ca="1" si="737"/>
        <v>364882.94220017636</v>
      </c>
      <c r="AT22" s="58">
        <f t="shared" ca="1" si="737"/>
        <v>228305.58927238995</v>
      </c>
      <c r="AU22" s="58">
        <f t="shared" ca="1" si="737"/>
        <v>105664.70092907123</v>
      </c>
      <c r="AV22" s="58">
        <f t="shared" ca="1" si="737"/>
        <v>194858.07426966657</v>
      </c>
      <c r="AW22" s="58">
        <f t="shared" ca="1" si="737"/>
        <v>-265216.78273574042</v>
      </c>
      <c r="AX22" s="58">
        <f t="shared" ca="1" si="737"/>
        <v>-359598.80904470687</v>
      </c>
      <c r="AY22" s="58">
        <f t="shared" ca="1" si="737"/>
        <v>-50869.176806078089</v>
      </c>
      <c r="AZ22" s="58">
        <f t="shared" ca="1" si="737"/>
        <v>-102884.35077826181</v>
      </c>
      <c r="BA22" s="58">
        <f t="shared" ca="1" si="737"/>
        <v>-110045.5495032038</v>
      </c>
      <c r="BB22" s="58">
        <f t="shared" ca="1" si="737"/>
        <v>-112189.62097773733</v>
      </c>
      <c r="BC22" s="58">
        <f t="shared" ca="1" si="737"/>
        <v>38024.026528082497</v>
      </c>
      <c r="BD22" s="58">
        <f t="shared" ca="1" si="737"/>
        <v>75753.127243596013</v>
      </c>
      <c r="BE22" s="58">
        <f t="shared" ca="1" si="737"/>
        <v>252516.77309645322</v>
      </c>
      <c r="BF22" s="58">
        <f t="shared" ca="1" si="737"/>
        <v>121435.93210894463</v>
      </c>
      <c r="BG22" s="58">
        <f t="shared" ca="1" si="737"/>
        <v>3730.6871405693237</v>
      </c>
      <c r="BH22" s="58">
        <f t="shared" ca="1" si="737"/>
        <v>89334.501663024072</v>
      </c>
      <c r="BI22" s="58">
        <f t="shared" ca="1" si="737"/>
        <v>-352224.78968861816</v>
      </c>
      <c r="BJ22" s="58">
        <f t="shared" ca="1" si="737"/>
        <v>-442808.44149819639</v>
      </c>
      <c r="BK22" s="58">
        <f t="shared" ca="1" si="737"/>
        <v>-64999.298557747476</v>
      </c>
      <c r="BL22" s="58">
        <f t="shared" ca="1" si="737"/>
        <v>-114921.13846915972</v>
      </c>
      <c r="BM22" s="58">
        <f t="shared" ca="1" si="737"/>
        <v>-121794.13703899147</v>
      </c>
      <c r="BN22" s="58">
        <f t="shared" ca="1" si="737"/>
        <v>-123851.92104193504</v>
      </c>
      <c r="BO22" s="58">
        <f t="shared" ca="1" si="737"/>
        <v>20316.42620429513</v>
      </c>
      <c r="BP22" s="58">
        <f t="shared" ca="1" si="737"/>
        <v>56092.253165472066</v>
      </c>
      <c r="BQ22" s="58">
        <f t="shared" ca="1" si="737"/>
        <v>225595.75165023463</v>
      </c>
      <c r="BR22" s="58">
        <f t="shared" ca="1" si="737"/>
        <v>99898.745206935972</v>
      </c>
      <c r="BS22" s="58">
        <f t="shared" ca="1" si="737"/>
        <v>-12972.036089087662</v>
      </c>
      <c r="BT22" s="58">
        <f t="shared" ca="1" si="737"/>
        <v>69115.804853475012</v>
      </c>
      <c r="BU22" s="58">
        <f t="shared" ca="1" si="737"/>
        <v>-354307.48623919481</v>
      </c>
      <c r="BV22" s="58">
        <f t="shared" ca="1" si="737"/>
        <v>-441170.62946735835</v>
      </c>
      <c r="BW22" s="58">
        <f t="shared" ca="1" si="737"/>
        <v>-78879.100692010223</v>
      </c>
      <c r="BX22" s="58">
        <f t="shared" ca="1" si="737"/>
        <v>-126750.51947245662</v>
      </c>
      <c r="BY22" s="58">
        <f t="shared" ca="1" si="737"/>
        <v>-133341.22593274887</v>
      </c>
      <c r="BZ22" s="58">
        <f t="shared" ca="1" si="737"/>
        <v>-135314.49134002204</v>
      </c>
      <c r="CA22" s="58">
        <f t="shared" ca="1" si="737"/>
        <v>2932.4830935340142</v>
      </c>
      <c r="CB22" s="58">
        <f t="shared" ca="1" si="737"/>
        <v>37007.722967674548</v>
      </c>
      <c r="CC22" s="58">
        <f t="shared" ca="1" si="737"/>
        <v>468435.74635104544</v>
      </c>
      <c r="CD22" s="58">
        <f t="shared" ca="1" si="737"/>
        <v>347958.88741858338</v>
      </c>
      <c r="CE22" s="58">
        <f t="shared" ca="1" si="737"/>
        <v>239775.58552004574</v>
      </c>
      <c r="CF22" s="58">
        <f t="shared" ca="1" si="737"/>
        <v>318454.35053716402</v>
      </c>
      <c r="CG22" s="58">
        <f t="shared" ca="1" si="737"/>
        <v>-87384.336899691974</v>
      </c>
      <c r="CH22" s="58">
        <f t="shared" ca="1" si="737"/>
        <v>-170640.08776636363</v>
      </c>
      <c r="CI22" s="58">
        <f t="shared" ca="1" si="737"/>
        <v>176605.6155303405</v>
      </c>
      <c r="CJ22" s="58">
        <f t="shared" ca="1" si="737"/>
        <v>130722.27804679997</v>
      </c>
      <c r="CK22" s="58">
        <f t="shared" ca="1" si="737"/>
        <v>124405.28104782946</v>
      </c>
      <c r="CL22" s="58">
        <f t="shared" ca="1" si="737"/>
        <v>122513.96458107175</v>
      </c>
      <c r="CM22" s="58">
        <f t="shared" ca="1" si="737"/>
        <v>255019.5962421126</v>
      </c>
      <c r="CN22" s="58">
        <f t="shared" ref="CN22:DY22" si="738">SUM(CN20:CN21)</f>
        <v>316628.39080121275</v>
      </c>
      <c r="CO22" s="58">
        <f t="shared" si="738"/>
        <v>482214.27194538852</v>
      </c>
      <c r="CP22" s="58">
        <f t="shared" si="738"/>
        <v>359422.41363474843</v>
      </c>
      <c r="CQ22" s="58">
        <f t="shared" si="738"/>
        <v>249160.33678437743</v>
      </c>
      <c r="CR22" s="58">
        <f t="shared" si="738"/>
        <v>329350.93813010177</v>
      </c>
      <c r="CS22" s="58">
        <f t="shared" si="738"/>
        <v>-84286.062753684571</v>
      </c>
      <c r="CT22" s="58">
        <f t="shared" si="738"/>
        <v>-169141.59812000144</v>
      </c>
      <c r="CU22" s="58">
        <f t="shared" si="738"/>
        <v>184776.53666545471</v>
      </c>
      <c r="CV22" s="58">
        <f t="shared" si="738"/>
        <v>138011.53693835682</v>
      </c>
      <c r="CW22" s="58">
        <f t="shared" si="738"/>
        <v>131573.15692646458</v>
      </c>
      <c r="CX22" s="58">
        <f t="shared" si="738"/>
        <v>129645.49824026925</v>
      </c>
      <c r="CY22" s="58">
        <f t="shared" si="738"/>
        <v>264697.26579511166</v>
      </c>
      <c r="CZ22" s="58">
        <f t="shared" si="738"/>
        <v>296941.29442289763</v>
      </c>
      <c r="DA22" s="58">
        <f t="shared" si="738"/>
        <v>455327.78943037009</v>
      </c>
      <c r="DB22" s="58">
        <f t="shared" si="738"/>
        <v>337874.7075680187</v>
      </c>
      <c r="DC22" s="58">
        <f t="shared" si="738"/>
        <v>232406.63405896819</v>
      </c>
      <c r="DD22" s="58">
        <f t="shared" si="738"/>
        <v>309110.68752009585</v>
      </c>
      <c r="DE22" s="58">
        <f t="shared" si="738"/>
        <v>-86542.095933960591</v>
      </c>
      <c r="DF22" s="58">
        <f t="shared" si="738"/>
        <v>-167708.26019739412</v>
      </c>
      <c r="DG22" s="58">
        <f t="shared" si="738"/>
        <v>170822.12959739007</v>
      </c>
      <c r="DH22" s="58">
        <f t="shared" si="738"/>
        <v>126090.39072799202</v>
      </c>
      <c r="DI22" s="58">
        <f t="shared" si="738"/>
        <v>119931.94028183422</v>
      </c>
      <c r="DJ22" s="58">
        <f t="shared" si="738"/>
        <v>118088.09284286477</v>
      </c>
      <c r="DK22" s="58">
        <f t="shared" si="738"/>
        <v>247268.04441706181</v>
      </c>
      <c r="DL22" s="58">
        <f t="shared" si="738"/>
        <v>278110.15875668323</v>
      </c>
      <c r="DM22" s="58">
        <f t="shared" si="738"/>
        <v>429610.28441600478</v>
      </c>
      <c r="DN22" s="58">
        <f t="shared" si="738"/>
        <v>317263.85828679916</v>
      </c>
      <c r="DO22" s="58">
        <f t="shared" si="738"/>
        <v>216381.35319118563</v>
      </c>
      <c r="DP22" s="58">
        <f t="shared" si="738"/>
        <v>289750.44780617731</v>
      </c>
      <c r="DQ22" s="58">
        <f t="shared" si="738"/>
        <v>-88700.04071509419</v>
      </c>
      <c r="DR22" s="58">
        <f t="shared" si="738"/>
        <v>-166337.24131490019</v>
      </c>
      <c r="DS22" s="58">
        <f t="shared" si="738"/>
        <v>157474.4358801108</v>
      </c>
      <c r="DT22" s="58">
        <f t="shared" si="738"/>
        <v>114687.55522242576</v>
      </c>
      <c r="DU22" s="58">
        <f t="shared" si="738"/>
        <v>108796.86349131825</v>
      </c>
      <c r="DV22" s="58">
        <f t="shared" si="738"/>
        <v>107033.183332304</v>
      </c>
      <c r="DW22" s="58">
        <f t="shared" si="738"/>
        <v>230596.6152728404</v>
      </c>
      <c r="DX22" s="58">
        <f t="shared" si="738"/>
        <v>260097.7681194348</v>
      </c>
      <c r="DY22" s="58">
        <f t="shared" si="738"/>
        <v>405011.70263182448</v>
      </c>
      <c r="DZ22" s="58">
        <f t="shared" ref="DZ22" si="739">SUM(DZ20:DZ21)</f>
        <v>297549.90372562764</v>
      </c>
      <c r="EA22" s="58">
        <f t="shared" ref="EA22" si="740">SUM(EA20:EA21)</f>
        <v>201053.59450373641</v>
      </c>
      <c r="EB22" s="58">
        <f t="shared" ref="EB22" si="741">SUM(EB20:EB21)</f>
        <v>271232.72848329379</v>
      </c>
      <c r="EC22" s="58">
        <f t="shared" ref="EC22" si="742">SUM(EC20:EC21)</f>
        <v>-90763.390971835572</v>
      </c>
      <c r="ED22" s="58">
        <f t="shared" ref="ED22" si="743">SUM(ED20:ED21)</f>
        <v>-165025.06111078046</v>
      </c>
      <c r="EE22" s="58">
        <f t="shared" ref="EE22" si="744">SUM(EE20:EE21)</f>
        <v>144707.84751053451</v>
      </c>
      <c r="EF22" s="58">
        <f t="shared" ref="EF22" si="745">SUM(EF20:EF21)</f>
        <v>103781.26601187921</v>
      </c>
      <c r="EG22" s="58">
        <f t="shared" ref="EG22" si="746">SUM(EG20:EG21)</f>
        <v>98146.691312559022</v>
      </c>
      <c r="EH22" s="58">
        <f t="shared" ref="EH22" si="747">SUM(EH20:EH21)</f>
        <v>96459.692899588888</v>
      </c>
      <c r="EI22" s="58">
        <f t="shared" ref="EI22" si="748">SUM(EI20:EI21)</f>
        <v>214650.80171227589</v>
      </c>
      <c r="EJ22" s="58">
        <f t="shared" ref="EJ22" si="749">SUM(EJ20:EJ21)</f>
        <v>242869.29573945311</v>
      </c>
      <c r="EK22" s="58">
        <f t="shared" ref="EK22" si="750">SUM(EK20:EK21)</f>
        <v>381481.88707992889</v>
      </c>
      <c r="EL22" s="58">
        <f t="shared" ref="EL22" si="751">SUM(EL20:EL21)</f>
        <v>278692.34030008846</v>
      </c>
      <c r="EM22" s="58">
        <f t="shared" ref="EM22" si="752">SUM(EM20:EM21)</f>
        <v>186391.52278349671</v>
      </c>
      <c r="EN22" s="58">
        <f t="shared" ref="EN22" si="753">SUM(EN20:EN21)</f>
        <v>253519.3900682907</v>
      </c>
      <c r="EO22" s="58">
        <f t="shared" ref="EO22" si="754">SUM(EO20:EO21)</f>
        <v>-92737.767671398295</v>
      </c>
      <c r="EP22" s="58">
        <f t="shared" ref="EP22" si="755">SUM(EP20:EP21)</f>
        <v>-163770.66954343254</v>
      </c>
      <c r="EQ22" s="58">
        <f t="shared" ref="EQ22" si="756">SUM(EQ20:EQ21)</f>
        <v>132495.59087695571</v>
      </c>
      <c r="ER22" s="58">
        <f t="shared" ref="ER22" si="757">SUM(ER20:ER21)</f>
        <v>93348.425965198505</v>
      </c>
      <c r="ES22" s="58">
        <f t="shared" ref="ES22" si="758">SUM(ES20:ES21)</f>
        <v>87958.832774544382</v>
      </c>
      <c r="ET22" s="58">
        <f t="shared" ref="ET22" si="759">SUM(ET20:ET21)</f>
        <v>86345.182118659883</v>
      </c>
      <c r="EU22" s="58">
        <f t="shared" ref="EU22" si="760">SUM(EU20:EU21)</f>
        <v>284319.43755565496</v>
      </c>
      <c r="EV22" s="58">
        <f t="shared" ref="EV22" si="761">SUM(EV20:EV21)</f>
        <v>252337.50547863814</v>
      </c>
      <c r="EW22" s="58">
        <f t="shared" ref="EW22" si="762">SUM(EW20:EW21)</f>
        <v>405593.32668222504</v>
      </c>
      <c r="EX22" s="58">
        <f t="shared" ref="EX22" si="763">SUM(EX20:EX21)</f>
        <v>307272.89063194289</v>
      </c>
      <c r="EY22" s="58">
        <f t="shared" ref="EY22" si="764">SUM(EY20:EY21)</f>
        <v>218985.15213781164</v>
      </c>
      <c r="EZ22" s="58">
        <f t="shared" ref="EZ22" si="765">SUM(EZ20:EZ21)</f>
        <v>283194.41649717977</v>
      </c>
      <c r="FA22" s="58">
        <f t="shared" ref="FA22" si="766">SUM(FA20:FA21)</f>
        <v>-48008.082210348766</v>
      </c>
      <c r="FB22" s="58">
        <f t="shared" ref="FB22" si="767">SUM(FB20:FB21)</f>
        <v>-115952.59704446851</v>
      </c>
      <c r="FC22" s="58">
        <f t="shared" ref="FC22" si="768">SUM(FC20:FC21)</f>
        <v>167432.52161851156</v>
      </c>
      <c r="FD22" s="58">
        <f t="shared" ref="FD22" si="769">SUM(FD20:FD21)</f>
        <v>129987.40735509159</v>
      </c>
      <c r="FE22" s="58">
        <f t="shared" ref="FE22" si="770">SUM(FE20:FE21)</f>
        <v>124832.14430316162</v>
      </c>
      <c r="FF22" s="58">
        <f t="shared" ref="FF22" si="771">SUM(FF20:FF21)</f>
        <v>123288.65237144599</v>
      </c>
      <c r="FG22" s="58">
        <f t="shared" ref="FG22" si="772">SUM(FG20:FG21)</f>
        <v>231425.69710743945</v>
      </c>
      <c r="FH22" s="58">
        <f t="shared" ref="FH22" si="773">SUM(FH20:FH21)</f>
        <v>257243.75213419512</v>
      </c>
      <c r="FI22" s="58">
        <f t="shared" ref="FI22" si="774">SUM(FI20:FI21)</f>
        <v>384065.10224532982</v>
      </c>
      <c r="FJ22" s="58">
        <f t="shared" ref="FJ22" si="775">SUM(FJ20:FJ21)</f>
        <v>290019.46776245121</v>
      </c>
      <c r="FK22" s="58">
        <f t="shared" ref="FK22" si="776">SUM(FK20:FK21)</f>
        <v>205570.32659415185</v>
      </c>
      <c r="FL22" s="58">
        <f t="shared" ref="FL22" si="777">SUM(FL20:FL21)</f>
        <v>266987.88380746049</v>
      </c>
      <c r="FM22" s="58">
        <f t="shared" ref="FM22" si="778">SUM(FM20:FM21)</f>
        <v>-49814.50626061028</v>
      </c>
      <c r="FN22" s="58">
        <f t="shared" ref="FN22" si="779">SUM(FN20:FN21)</f>
        <v>-114804.91175411612</v>
      </c>
      <c r="FO22" s="58">
        <f t="shared" ref="FO22" si="780">SUM(FO20:FO21)</f>
        <v>156259.11479308218</v>
      </c>
      <c r="FP22" s="58">
        <f t="shared" ref="FP22" si="781">SUM(FP20:FP21)</f>
        <v>120442.04897589789</v>
      </c>
      <c r="FQ22" s="58">
        <f t="shared" ref="FQ22" si="782">SUM(FQ20:FQ21)</f>
        <v>115510.92779579095</v>
      </c>
      <c r="FR22" s="58">
        <f t="shared" ref="FR22" si="783">SUM(FR20:FR21)</f>
        <v>114034.54420893255</v>
      </c>
      <c r="FS22" s="58">
        <f t="shared" ref="FS22" si="784">SUM(FS20:FS21)</f>
        <v>217469.97830423055</v>
      </c>
      <c r="FT22" s="58">
        <f t="shared" ref="FT22" si="785">SUM(FT20:FT21)</f>
        <v>242165.50919938827</v>
      </c>
      <c r="FU22" s="58">
        <f t="shared" ref="FU22" si="786">SUM(FU20:FU21)</f>
        <v>363472.8875665607</v>
      </c>
      <c r="FV22" s="58">
        <f t="shared" ref="FV22" si="787">SUM(FV20:FV21)</f>
        <v>273516.19371337246</v>
      </c>
      <c r="FW22" s="58">
        <f t="shared" ref="FW22" si="788">SUM(FW20:FW21)</f>
        <v>192738.75433499913</v>
      </c>
      <c r="FX22" s="58">
        <f t="shared" ref="FX22" si="789">SUM(FX20:FX21)</f>
        <v>251485.98297381611</v>
      </c>
      <c r="FY22" s="58">
        <f t="shared" ref="FY22" si="790">SUM(FY20:FY21)</f>
        <v>-51542.390134773465</v>
      </c>
      <c r="FZ22" s="58">
        <f t="shared" ref="FZ22" si="791">SUM(FZ20:FZ21)</f>
        <v>-113707.12582421384</v>
      </c>
      <c r="GA22" s="58">
        <f t="shared" ref="GA22" si="792">SUM(GA20:GA21)</f>
        <v>145571.50826441075</v>
      </c>
      <c r="GB22" s="58">
        <f t="shared" ref="GB22" si="793">SUM(GB20:GB21)</f>
        <v>111311.70617840832</v>
      </c>
      <c r="GC22" s="58">
        <f t="shared" ref="GC22" si="794">SUM(GC20:GC21)</f>
        <v>106594.98157134949</v>
      </c>
      <c r="GD22" s="58">
        <f t="shared" ref="GD22" si="795">SUM(GD20:GD21)</f>
        <v>105182.78857522405</v>
      </c>
      <c r="GE22" s="58">
        <f t="shared" ref="GE22" si="796">SUM(GE20:GE21)</f>
        <v>204121.0298837701</v>
      </c>
      <c r="GF22" s="58">
        <f t="shared" ref="GF22" si="797">SUM(GF20:GF21)</f>
        <v>227742.8420443557</v>
      </c>
      <c r="GG22" s="58">
        <f t="shared" ref="GG22" si="798">SUM(GG20:GG21)</f>
        <v>343775.98656947719</v>
      </c>
      <c r="GH22" s="58">
        <f t="shared" ref="GH22" si="799">SUM(GH20:GH21)</f>
        <v>257730.45331860142</v>
      </c>
      <c r="GI22" s="58">
        <f t="shared" ref="GI22" si="800">SUM(GI20:GI21)</f>
        <v>180465.07652189652</v>
      </c>
      <c r="GJ22" s="58">
        <f t="shared" ref="GJ22" si="801">SUM(GJ20:GJ21)</f>
        <v>236658.07782859105</v>
      </c>
      <c r="GK22" s="58">
        <f t="shared" ref="GK22" si="802">SUM(GK20:GK21)</f>
        <v>-53195.148623103465</v>
      </c>
      <c r="GL22" s="58">
        <f t="shared" ref="GL22" si="803">SUM(GL20:GL21)</f>
        <v>-112657.06971735079</v>
      </c>
      <c r="GM22" s="58">
        <f t="shared" ref="GM22" si="804">SUM(GM20:GM21)</f>
        <v>135348.58028046406</v>
      </c>
      <c r="GN22" s="58">
        <f t="shared" ref="GN22" si="805">SUM(GN20:GN21)</f>
        <v>102578.33480689657</v>
      </c>
      <c r="GO22" s="58">
        <f t="shared" ref="GO22" si="806">SUM(GO20:GO21)</f>
        <v>98066.685182753368</v>
      </c>
      <c r="GP22" s="58">
        <f t="shared" ref="GP22" si="807">SUM(GP20:GP21)</f>
        <v>96715.891882111609</v>
      </c>
      <c r="GQ22" s="58">
        <f t="shared" ref="GQ22" si="808">SUM(GQ20:GQ21)</f>
        <v>191352.47052506864</v>
      </c>
      <c r="GR22" s="58">
        <f t="shared" ref="GR22" si="809">SUM(GR20:GR21)</f>
        <v>213947.24737432454</v>
      </c>
      <c r="GS22" s="58">
        <f t="shared" ref="GS22" si="810">SUM(GS20:GS21)</f>
        <v>324935.47257226676</v>
      </c>
      <c r="GT22" s="58">
        <f t="shared" ref="GT22" si="811">SUM(GT20:GT21)</f>
        <v>242631.04946273338</v>
      </c>
      <c r="GU22" s="58">
        <f t="shared" ref="GU22" si="812">SUM(GU20:GU21)</f>
        <v>168725.03687458087</v>
      </c>
      <c r="GV22" s="58">
        <f t="shared" ref="GV22" si="813">SUM(GV20:GV21)</f>
        <v>222474.86421141913</v>
      </c>
      <c r="GW22" s="58">
        <f t="shared" ref="GW22" si="814">SUM(GW20:GW21)</f>
        <v>-54776.048046723467</v>
      </c>
      <c r="GX22" s="58">
        <f t="shared" ref="GX22" si="815">SUM(GX20:GX21)</f>
        <v>-111652.66822382962</v>
      </c>
      <c r="GY22" s="58">
        <f t="shared" ref="GY22" si="816">SUM(GY20:GY21)</f>
        <v>125570.12742625418</v>
      </c>
      <c r="GZ22" s="58">
        <f t="shared" ref="GZ22" si="817">SUM(GZ20:GZ21)</f>
        <v>94224.675234146183</v>
      </c>
      <c r="HA22" s="58">
        <f t="shared" ref="HA22" si="818">SUM(HA20:HA21)</f>
        <v>89909.184289313504</v>
      </c>
      <c r="HB22" s="58">
        <f t="shared" ref="HB22" si="819">SUM(HB20:HB21)</f>
        <v>88617.12113217797</v>
      </c>
      <c r="HC22" s="58">
        <f t="shared" ref="HC22" si="820">SUM(HC20:HC21)</f>
        <v>179139.0659210934</v>
      </c>
      <c r="HD22" s="58">
        <f t="shared" ref="HD22" si="821">SUM(HD20:HD21)</f>
        <v>200751.46116820764</v>
      </c>
      <c r="HE22" s="58">
        <f t="shared" ref="HE22" si="822">SUM(HE20:HE21)</f>
        <v>306914.11135754368</v>
      </c>
      <c r="HF22" s="58">
        <f t="shared" ref="HF22" si="823">SUM(HF20:HF21)</f>
        <v>228188.14142668567</v>
      </c>
      <c r="HG22" s="58">
        <f t="shared" ref="HG22" si="824">SUM(HG20:HG21)</f>
        <v>157495.4337336703</v>
      </c>
      <c r="HH22" s="58">
        <f t="shared" ref="HH22" si="825">SUM(HH20:HH21)</f>
        <v>208908.31205586332</v>
      </c>
      <c r="HI22" s="58">
        <f t="shared" ref="HI22" si="826">SUM(HI20:HI21)</f>
        <v>-56288.212712794768</v>
      </c>
      <c r="HJ22" s="58">
        <f t="shared" ref="HJ22" si="827">SUM(HJ20:HJ21)</f>
        <v>-110691.93636046152</v>
      </c>
      <c r="HK22" s="58">
        <f t="shared" ref="HK22" si="828">SUM(HK20:HK21)</f>
        <v>116216.82469614036</v>
      </c>
      <c r="HL22" s="58">
        <f t="shared" ref="HL22" si="829">SUM(HL20:HL21)</f>
        <v>86234.218251515296</v>
      </c>
      <c r="HM22" s="58">
        <f t="shared" ref="HM22" si="830">SUM(HM20:HM21)</f>
        <v>82106.357347762329</v>
      </c>
      <c r="HN22" s="58">
        <f t="shared" ref="HN22" si="831">SUM(HN20:HN21)</f>
        <v>80870.470849632664</v>
      </c>
      <c r="HO22" s="58">
        <f t="shared" ref="HO22" si="832">SUM(HO20:HO21)</f>
        <v>167456.67890859529</v>
      </c>
      <c r="HP22" s="58">
        <f t="shared" ref="HP22" si="833">SUM(HP20:HP21)</f>
        <v>188129.4047971394</v>
      </c>
      <c r="HQ22" s="58">
        <f t="shared" ref="HQ22" si="834">SUM(HQ20:HQ21)</f>
        <v>289676.28758693923</v>
      </c>
      <c r="HR22" s="58">
        <f t="shared" ref="HR22" si="835">SUM(HR20:HR21)</f>
        <v>214373.18591394456</v>
      </c>
      <c r="HS22" s="58">
        <f t="shared" ref="HS22" si="836">SUM(HS20:HS21)</f>
        <v>146754.07420758184</v>
      </c>
      <c r="HT22" s="58">
        <f t="shared" ref="HT22" si="837">SUM(HT20:HT21)</f>
        <v>195931.60999402747</v>
      </c>
      <c r="HU22" s="58">
        <f t="shared" ref="HU22" si="838">SUM(HU20:HU21)</f>
        <v>-57734.631089036877</v>
      </c>
      <c r="HV22" s="58">
        <f t="shared" ref="HV22" si="839">SUM(HV20:HV21)</f>
        <v>-109772.97544767466</v>
      </c>
      <c r="HW22" s="58">
        <f t="shared" ref="HW22" si="840">SUM(HW20:HW21)</f>
        <v>107270.18730211852</v>
      </c>
      <c r="HX22" s="58">
        <f t="shared" ref="HX22" si="841">SUM(HX20:HX21)</f>
        <v>78591.172442042356</v>
      </c>
      <c r="HY22" s="58">
        <f t="shared" ref="HY22" si="842">SUM(HY20:HY21)</f>
        <v>74642.783751496027</v>
      </c>
      <c r="HZ22" s="58">
        <f t="shared" ref="HZ22" si="843">SUM(HZ20:HZ21)</f>
        <v>73460.631448937231</v>
      </c>
      <c r="IA22" s="58">
        <f t="shared" ref="IA22" si="844">SUM(IA20:IA21)</f>
        <v>156282.22176620585</v>
      </c>
      <c r="IB22" s="58">
        <f t="shared" ref="IB22" si="845">SUM(IB20:IB21)</f>
        <v>176056.1334856828</v>
      </c>
      <c r="IC22" s="58">
        <f t="shared" ref="IC22" si="846">SUM(IC20:IC21)</f>
        <v>273187.93441505643</v>
      </c>
      <c r="ID22" s="58">
        <f t="shared" ref="ID22" si="847">SUM(ID20:ID21)</f>
        <v>201158.88064088771</v>
      </c>
      <c r="IE22" s="58">
        <f t="shared" ref="IE22" si="848">SUM(IE20:IE21)</f>
        <v>136479.73031306255</v>
      </c>
      <c r="IF22" s="58">
        <f t="shared" ref="IF22" si="849">SUM(IF20:IF21)</f>
        <v>183519.1123696627</v>
      </c>
      <c r="IG22" s="58">
        <f t="shared" ref="IG22" si="850">SUM(IG20:IG21)</f>
        <v>-59118.161709790213</v>
      </c>
      <c r="IH22" s="58">
        <f t="shared" ref="IH22" si="851">SUM(IH20:IH21)</f>
        <v>-108893.96935718288</v>
      </c>
      <c r="II22" s="58">
        <f t="shared" ref="II22" si="852">SUM(II20:II21)</f>
        <v>98712.534142619348</v>
      </c>
      <c r="IJ22" s="58">
        <f t="shared" ref="IJ22" si="853">SUM(IJ20:IJ21)</f>
        <v>71280.432972111681</v>
      </c>
      <c r="IK22" s="58">
        <f t="shared" ref="IK22" si="854">SUM(IK20:IK21)</f>
        <v>67503.713355067361</v>
      </c>
      <c r="IL22" s="58">
        <f t="shared" ref="IL22" si="855">SUM(IL20:IL21)</f>
        <v>66372.958978706796</v>
      </c>
      <c r="IM22" s="58">
        <f t="shared" ref="IM22" si="856">SUM(IM20:IM21)</f>
        <v>145593.61058652899</v>
      </c>
      <c r="IN22" s="264"/>
      <c r="IO22" s="264"/>
      <c r="IP22" s="264"/>
      <c r="IQ22" s="264"/>
      <c r="IR22" s="264"/>
      <c r="IS22" s="264"/>
      <c r="IT22" s="264"/>
      <c r="IU22" s="264"/>
      <c r="IV22" s="264"/>
      <c r="IW22" s="264"/>
      <c r="IX22" s="264"/>
      <c r="IY22" s="264"/>
      <c r="IZ22" s="264"/>
      <c r="JA22" s="264"/>
    </row>
    <row r="23" spans="2:261" s="204" customFormat="1" ht="15" customHeight="1">
      <c r="B23" s="38"/>
      <c r="C23" s="70"/>
      <c r="D23" s="38"/>
      <c r="E23" s="38"/>
      <c r="F23" s="38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5"/>
      <c r="AX23" s="55"/>
      <c r="AY23" s="55"/>
      <c r="AZ23" s="55"/>
      <c r="BA23" s="55"/>
      <c r="BB23" s="55"/>
      <c r="BC23" s="55"/>
      <c r="BD23" s="55"/>
      <c r="BE23" s="55"/>
      <c r="BF23" s="55"/>
      <c r="BG23" s="55"/>
      <c r="BH23" s="55"/>
      <c r="BI23" s="55"/>
      <c r="BJ23" s="55"/>
      <c r="BK23" s="55"/>
      <c r="BL23" s="55"/>
      <c r="BM23" s="55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55"/>
      <c r="DQ23" s="55"/>
      <c r="DR23" s="55"/>
      <c r="DS23" s="55"/>
      <c r="DT23" s="55"/>
      <c r="DU23" s="55"/>
      <c r="DV23" s="55"/>
      <c r="DW23" s="55"/>
      <c r="DX23" s="55"/>
      <c r="DY23" s="55"/>
      <c r="DZ23" s="55"/>
      <c r="EA23" s="55"/>
      <c r="EB23" s="55"/>
      <c r="EC23" s="55"/>
      <c r="ED23" s="55"/>
      <c r="EE23" s="55"/>
      <c r="EF23" s="55"/>
      <c r="EG23" s="55"/>
      <c r="EH23" s="55"/>
      <c r="EI23" s="55"/>
      <c r="EJ23" s="55"/>
      <c r="EK23" s="55"/>
      <c r="EL23" s="55"/>
      <c r="EM23" s="55"/>
      <c r="EN23" s="55"/>
      <c r="EO23" s="55"/>
      <c r="EP23" s="55"/>
      <c r="EQ23" s="55"/>
      <c r="ER23" s="55"/>
      <c r="ES23" s="55"/>
      <c r="ET23" s="55"/>
      <c r="EU23" s="55"/>
      <c r="EV23" s="55"/>
      <c r="EW23" s="55"/>
      <c r="EX23" s="55"/>
      <c r="EY23" s="55"/>
      <c r="EZ23" s="55"/>
      <c r="FA23" s="55"/>
      <c r="FB23" s="55"/>
      <c r="FC23" s="55"/>
      <c r="FD23" s="55"/>
      <c r="FE23" s="55"/>
      <c r="FF23" s="55"/>
      <c r="FG23" s="55"/>
      <c r="FH23" s="55"/>
      <c r="FI23" s="55"/>
      <c r="FJ23" s="55"/>
      <c r="FK23" s="55"/>
      <c r="FL23" s="55"/>
      <c r="FM23" s="55"/>
      <c r="FN23" s="55"/>
      <c r="FO23" s="55"/>
      <c r="FP23" s="55"/>
      <c r="FQ23" s="55"/>
      <c r="FR23" s="55"/>
      <c r="FS23" s="55"/>
      <c r="FT23" s="55"/>
      <c r="FU23" s="55"/>
      <c r="FV23" s="55"/>
      <c r="FW23" s="55"/>
      <c r="FX23" s="55"/>
      <c r="FY23" s="55"/>
      <c r="FZ23" s="55"/>
      <c r="GA23" s="55"/>
      <c r="GB23" s="55"/>
      <c r="GC23" s="55"/>
      <c r="GD23" s="55"/>
      <c r="GE23" s="55"/>
      <c r="GF23" s="55"/>
      <c r="GG23" s="55"/>
      <c r="GH23" s="55"/>
      <c r="GI23" s="55"/>
      <c r="GJ23" s="55"/>
      <c r="GK23" s="55"/>
      <c r="GL23" s="55"/>
      <c r="GM23" s="55"/>
      <c r="GN23" s="55"/>
      <c r="GO23" s="55"/>
      <c r="GP23" s="55"/>
      <c r="GQ23" s="55"/>
      <c r="GR23" s="55"/>
      <c r="GS23" s="55"/>
      <c r="GT23" s="55"/>
      <c r="GU23" s="55"/>
      <c r="GV23" s="55"/>
      <c r="GW23" s="55"/>
      <c r="GX23" s="55"/>
      <c r="GY23" s="55"/>
      <c r="GZ23" s="55"/>
      <c r="HA23" s="55"/>
      <c r="HB23" s="55"/>
      <c r="HC23" s="55"/>
      <c r="HD23" s="55"/>
      <c r="HE23" s="55"/>
      <c r="HF23" s="55"/>
      <c r="HG23" s="55"/>
      <c r="HH23" s="55"/>
      <c r="HI23" s="55"/>
      <c r="HJ23" s="55"/>
      <c r="HK23" s="55"/>
      <c r="HL23" s="55"/>
      <c r="HM23" s="55"/>
      <c r="HN23" s="55"/>
      <c r="HO23" s="55"/>
      <c r="HP23" s="55"/>
      <c r="HQ23" s="55"/>
      <c r="HR23" s="55"/>
      <c r="HS23" s="55"/>
      <c r="HT23" s="55"/>
      <c r="HU23" s="55"/>
      <c r="HV23" s="55"/>
      <c r="HW23" s="55"/>
      <c r="HX23" s="55"/>
      <c r="HY23" s="55"/>
      <c r="HZ23" s="55"/>
      <c r="IA23" s="55"/>
      <c r="IB23" s="55"/>
      <c r="IC23" s="55"/>
      <c r="ID23" s="55"/>
      <c r="IE23" s="55"/>
      <c r="IF23" s="55"/>
      <c r="IG23" s="55"/>
      <c r="IH23" s="55"/>
      <c r="II23" s="55"/>
      <c r="IJ23" s="55"/>
      <c r="IK23" s="55"/>
      <c r="IL23" s="55"/>
      <c r="IM23" s="55"/>
      <c r="IN23" s="55"/>
      <c r="IO23" s="55"/>
      <c r="IP23" s="55"/>
      <c r="IQ23" s="55"/>
      <c r="IR23" s="55"/>
      <c r="IS23" s="55"/>
      <c r="IT23" s="55"/>
      <c r="IU23" s="55"/>
      <c r="IV23" s="55"/>
      <c r="IW23" s="55"/>
      <c r="IX23" s="55"/>
      <c r="IY23" s="55"/>
      <c r="IZ23" s="55"/>
      <c r="JA23" s="55"/>
    </row>
    <row r="24" spans="2:261" s="204" customFormat="1" ht="15" customHeight="1">
      <c r="B24" s="52" t="s">
        <v>117</v>
      </c>
      <c r="C24" s="53"/>
      <c r="D24" s="53"/>
      <c r="E24" s="53"/>
      <c r="F24" s="53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  <c r="BE24" s="71"/>
      <c r="BF24" s="71"/>
      <c r="BG24" s="71"/>
      <c r="BH24" s="71"/>
      <c r="BI24" s="71"/>
      <c r="BJ24" s="71"/>
      <c r="BK24" s="71"/>
      <c r="BL24" s="71"/>
      <c r="BM24" s="71"/>
      <c r="BN24" s="71"/>
      <c r="BO24" s="71"/>
      <c r="BP24" s="71"/>
      <c r="BQ24" s="71"/>
      <c r="BR24" s="71"/>
      <c r="BS24" s="71"/>
      <c r="BT24" s="71"/>
      <c r="BU24" s="71"/>
      <c r="BV24" s="71"/>
      <c r="BW24" s="71"/>
      <c r="BX24" s="71"/>
      <c r="BY24" s="71"/>
      <c r="BZ24" s="71"/>
      <c r="CA24" s="71"/>
      <c r="CB24" s="71"/>
      <c r="CC24" s="71"/>
      <c r="CD24" s="71"/>
      <c r="CE24" s="71"/>
      <c r="CF24" s="71"/>
      <c r="CG24" s="71"/>
      <c r="CH24" s="71"/>
      <c r="CI24" s="71"/>
      <c r="CJ24" s="71"/>
      <c r="CK24" s="71"/>
      <c r="CL24" s="71"/>
      <c r="CM24" s="71"/>
      <c r="CN24" s="71"/>
      <c r="CO24" s="71"/>
      <c r="CP24" s="71"/>
      <c r="CQ24" s="71"/>
      <c r="CR24" s="71"/>
      <c r="CS24" s="71"/>
      <c r="CT24" s="71"/>
      <c r="CU24" s="71"/>
      <c r="CV24" s="71"/>
      <c r="CW24" s="71"/>
      <c r="CX24" s="71"/>
      <c r="CY24" s="71"/>
      <c r="CZ24" s="71"/>
      <c r="DA24" s="71"/>
      <c r="DB24" s="71"/>
      <c r="DC24" s="71"/>
      <c r="DD24" s="71"/>
      <c r="DE24" s="71"/>
      <c r="DF24" s="71"/>
      <c r="DG24" s="71"/>
      <c r="DH24" s="71"/>
      <c r="DI24" s="71"/>
      <c r="DJ24" s="71"/>
      <c r="DK24" s="71"/>
      <c r="DL24" s="71"/>
      <c r="DM24" s="71"/>
      <c r="DN24" s="71"/>
      <c r="DO24" s="71"/>
      <c r="DP24" s="71"/>
      <c r="DQ24" s="71"/>
      <c r="DR24" s="71"/>
      <c r="DS24" s="71"/>
      <c r="DT24" s="71"/>
      <c r="DU24" s="71"/>
      <c r="DV24" s="71"/>
      <c r="DW24" s="71"/>
      <c r="DX24" s="71"/>
      <c r="DY24" s="71"/>
      <c r="DZ24" s="71"/>
      <c r="EA24" s="71"/>
      <c r="EB24" s="71"/>
      <c r="EC24" s="71"/>
      <c r="ED24" s="71"/>
      <c r="EE24" s="71"/>
      <c r="EF24" s="71"/>
      <c r="EG24" s="71"/>
      <c r="EH24" s="71"/>
      <c r="EI24" s="71"/>
      <c r="EJ24" s="71"/>
      <c r="EK24" s="71"/>
      <c r="EL24" s="71"/>
      <c r="EM24" s="71"/>
      <c r="EN24" s="71"/>
      <c r="EO24" s="71"/>
      <c r="EP24" s="71"/>
      <c r="EQ24" s="71"/>
      <c r="ER24" s="71"/>
      <c r="ES24" s="71"/>
      <c r="ET24" s="71"/>
      <c r="EU24" s="71"/>
      <c r="EV24" s="71"/>
      <c r="EW24" s="71"/>
      <c r="EX24" s="71"/>
      <c r="EY24" s="71"/>
      <c r="EZ24" s="71"/>
      <c r="FA24" s="71"/>
      <c r="FB24" s="71"/>
      <c r="FC24" s="71"/>
      <c r="FD24" s="71"/>
      <c r="FE24" s="71"/>
      <c r="FF24" s="71"/>
      <c r="FG24" s="71"/>
      <c r="FH24" s="71"/>
      <c r="FI24" s="71"/>
      <c r="FJ24" s="71"/>
      <c r="FK24" s="71"/>
      <c r="FL24" s="71"/>
      <c r="FM24" s="71"/>
      <c r="FN24" s="71"/>
      <c r="FO24" s="71"/>
      <c r="FP24" s="71"/>
      <c r="FQ24" s="71"/>
      <c r="FR24" s="71"/>
      <c r="FS24" s="71"/>
      <c r="FT24" s="71"/>
      <c r="FU24" s="71"/>
      <c r="FV24" s="71"/>
      <c r="FW24" s="71"/>
      <c r="FX24" s="71"/>
      <c r="FY24" s="71"/>
      <c r="FZ24" s="71"/>
      <c r="GA24" s="71"/>
      <c r="GB24" s="71"/>
      <c r="GC24" s="71"/>
      <c r="GD24" s="71"/>
      <c r="GE24" s="71"/>
      <c r="GF24" s="71"/>
      <c r="GG24" s="71"/>
      <c r="GH24" s="71"/>
      <c r="GI24" s="71"/>
      <c r="GJ24" s="71"/>
      <c r="GK24" s="71"/>
      <c r="GL24" s="71"/>
      <c r="GM24" s="71"/>
      <c r="GN24" s="71"/>
      <c r="GO24" s="71"/>
      <c r="GP24" s="71"/>
      <c r="GQ24" s="71"/>
      <c r="GR24" s="71"/>
      <c r="GS24" s="71"/>
      <c r="GT24" s="71"/>
      <c r="GU24" s="71"/>
      <c r="GV24" s="71"/>
      <c r="GW24" s="71"/>
      <c r="GX24" s="71"/>
      <c r="GY24" s="71"/>
      <c r="GZ24" s="71"/>
      <c r="HA24" s="71"/>
      <c r="HB24" s="71"/>
      <c r="HC24" s="71"/>
      <c r="HD24" s="71"/>
      <c r="HE24" s="71"/>
      <c r="HF24" s="71"/>
      <c r="HG24" s="71"/>
      <c r="HH24" s="71"/>
      <c r="HI24" s="71"/>
      <c r="HJ24" s="71"/>
      <c r="HK24" s="71"/>
      <c r="HL24" s="71"/>
      <c r="HM24" s="71"/>
      <c r="HN24" s="71"/>
      <c r="HO24" s="71"/>
      <c r="HP24" s="71"/>
      <c r="HQ24" s="71"/>
      <c r="HR24" s="71"/>
      <c r="HS24" s="71"/>
      <c r="HT24" s="71"/>
      <c r="HU24" s="71"/>
      <c r="HV24" s="71"/>
      <c r="HW24" s="71"/>
      <c r="HX24" s="71"/>
      <c r="HY24" s="71"/>
      <c r="HZ24" s="71"/>
      <c r="IA24" s="71"/>
      <c r="IB24" s="71"/>
      <c r="IC24" s="71"/>
      <c r="ID24" s="71"/>
      <c r="IE24" s="71"/>
      <c r="IF24" s="71"/>
      <c r="IG24" s="71"/>
      <c r="IH24" s="71"/>
      <c r="II24" s="71"/>
      <c r="IJ24" s="71"/>
      <c r="IK24" s="71"/>
      <c r="IL24" s="71"/>
      <c r="IM24" s="71"/>
      <c r="IN24" s="55"/>
      <c r="IO24" s="55"/>
      <c r="IP24" s="55"/>
      <c r="IQ24" s="55"/>
      <c r="IR24" s="55"/>
      <c r="IS24" s="55"/>
      <c r="IT24" s="55"/>
      <c r="IU24" s="55"/>
      <c r="IV24" s="55"/>
      <c r="IW24" s="55"/>
      <c r="IX24" s="55"/>
      <c r="IY24" s="55"/>
      <c r="IZ24" s="55"/>
      <c r="JA24" s="55"/>
    </row>
    <row r="25" spans="2:261" s="204" customFormat="1" ht="15" customHeight="1">
      <c r="B25" s="38"/>
      <c r="C25" s="59" t="s">
        <v>118</v>
      </c>
      <c r="D25" s="38"/>
      <c r="E25" s="38"/>
      <c r="F25" s="38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  <c r="AW25" s="55"/>
      <c r="AX25" s="55"/>
      <c r="AY25" s="55"/>
      <c r="AZ25" s="55"/>
      <c r="BA25" s="55"/>
      <c r="BB25" s="55"/>
      <c r="BC25" s="55"/>
      <c r="BD25" s="55"/>
      <c r="BE25" s="55"/>
      <c r="BF25" s="55"/>
      <c r="BG25" s="55"/>
      <c r="BH25" s="55"/>
      <c r="BI25" s="55"/>
      <c r="BJ25" s="55"/>
      <c r="BK25" s="55"/>
      <c r="BL25" s="55"/>
      <c r="BM25" s="55"/>
      <c r="BN25" s="55"/>
      <c r="BO25" s="55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55"/>
      <c r="DQ25" s="55"/>
      <c r="DR25" s="55"/>
      <c r="DS25" s="55"/>
      <c r="DT25" s="55"/>
      <c r="DU25" s="55"/>
      <c r="DV25" s="55"/>
      <c r="DW25" s="55"/>
      <c r="DX25" s="55"/>
      <c r="DY25" s="55"/>
      <c r="DZ25" s="55"/>
      <c r="EA25" s="55"/>
      <c r="EB25" s="55"/>
      <c r="EC25" s="55"/>
      <c r="ED25" s="55"/>
      <c r="EE25" s="55"/>
      <c r="EF25" s="55"/>
      <c r="EG25" s="55"/>
      <c r="EH25" s="55"/>
      <c r="EI25" s="55"/>
      <c r="EJ25" s="55"/>
      <c r="EK25" s="55"/>
      <c r="EL25" s="55"/>
      <c r="EM25" s="55"/>
      <c r="EN25" s="55"/>
      <c r="EO25" s="55"/>
      <c r="EP25" s="55"/>
      <c r="EQ25" s="55"/>
      <c r="ER25" s="55"/>
      <c r="ES25" s="55"/>
      <c r="ET25" s="55"/>
      <c r="EU25" s="55"/>
      <c r="EV25" s="55"/>
      <c r="EW25" s="55"/>
      <c r="EX25" s="55"/>
      <c r="EY25" s="55"/>
      <c r="EZ25" s="55"/>
      <c r="FA25" s="55"/>
      <c r="FB25" s="55"/>
      <c r="FC25" s="55"/>
      <c r="FD25" s="55"/>
      <c r="FE25" s="55"/>
      <c r="FF25" s="55"/>
      <c r="FG25" s="55"/>
      <c r="FH25" s="55"/>
      <c r="FI25" s="55"/>
      <c r="FJ25" s="55"/>
      <c r="FK25" s="55"/>
      <c r="FL25" s="55"/>
      <c r="FM25" s="55"/>
      <c r="FN25" s="55"/>
      <c r="FO25" s="55"/>
      <c r="FP25" s="55"/>
      <c r="FQ25" s="55"/>
      <c r="FR25" s="55"/>
      <c r="FS25" s="55"/>
      <c r="FT25" s="55"/>
      <c r="FU25" s="55"/>
      <c r="FV25" s="55"/>
      <c r="FW25" s="55"/>
      <c r="FX25" s="55"/>
      <c r="FY25" s="55"/>
      <c r="FZ25" s="55"/>
      <c r="GA25" s="55"/>
      <c r="GB25" s="55"/>
      <c r="GC25" s="55"/>
      <c r="GD25" s="55"/>
      <c r="GE25" s="55"/>
      <c r="GF25" s="55"/>
      <c r="GG25" s="55"/>
      <c r="GH25" s="55"/>
      <c r="GI25" s="55"/>
      <c r="GJ25" s="55"/>
      <c r="GK25" s="55"/>
      <c r="GL25" s="55"/>
      <c r="GM25" s="55"/>
      <c r="GN25" s="55"/>
      <c r="GO25" s="55"/>
      <c r="GP25" s="55"/>
      <c r="GQ25" s="55"/>
      <c r="GR25" s="55"/>
      <c r="GS25" s="55"/>
      <c r="GT25" s="55"/>
      <c r="GU25" s="55"/>
      <c r="GV25" s="55"/>
      <c r="GW25" s="55"/>
      <c r="GX25" s="55"/>
      <c r="GY25" s="55"/>
      <c r="GZ25" s="55"/>
      <c r="HA25" s="55"/>
      <c r="HB25" s="55"/>
      <c r="HC25" s="55"/>
      <c r="HD25" s="55"/>
      <c r="HE25" s="55"/>
      <c r="HF25" s="55"/>
      <c r="HG25" s="55"/>
      <c r="HH25" s="55"/>
      <c r="HI25" s="55"/>
      <c r="HJ25" s="55"/>
      <c r="HK25" s="55"/>
      <c r="HL25" s="55"/>
      <c r="HM25" s="55"/>
      <c r="HN25" s="55"/>
      <c r="HO25" s="55"/>
      <c r="HP25" s="55"/>
      <c r="HQ25" s="55"/>
      <c r="HR25" s="55"/>
      <c r="HS25" s="55"/>
      <c r="HT25" s="55"/>
      <c r="HU25" s="55"/>
      <c r="HV25" s="55"/>
      <c r="HW25" s="55"/>
      <c r="HX25" s="55"/>
      <c r="HY25" s="55"/>
      <c r="HZ25" s="55"/>
      <c r="IA25" s="55"/>
      <c r="IB25" s="55"/>
      <c r="IC25" s="55"/>
      <c r="ID25" s="55"/>
      <c r="IE25" s="55"/>
      <c r="IF25" s="55"/>
      <c r="IG25" s="55"/>
      <c r="IH25" s="55"/>
      <c r="II25" s="55"/>
      <c r="IJ25" s="55"/>
      <c r="IK25" s="55"/>
      <c r="IL25" s="55"/>
      <c r="IM25" s="55"/>
      <c r="IN25" s="55"/>
      <c r="IO25" s="55"/>
      <c r="IP25" s="55"/>
      <c r="IQ25" s="55"/>
      <c r="IR25" s="55"/>
      <c r="IS25" s="55"/>
      <c r="IT25" s="55"/>
      <c r="IU25" s="55"/>
      <c r="IV25" s="55"/>
      <c r="IW25" s="55"/>
      <c r="IX25" s="55"/>
      <c r="IY25" s="55"/>
      <c r="IZ25" s="55"/>
      <c r="JA25" s="55"/>
    </row>
    <row r="26" spans="2:261" s="204" customFormat="1" ht="15" customHeight="1">
      <c r="B26" s="38"/>
      <c r="C26" s="54" t="s">
        <v>119</v>
      </c>
      <c r="D26" s="38"/>
      <c r="E26" s="38"/>
      <c r="F26" s="38"/>
      <c r="G26" s="55"/>
      <c r="H26" s="55">
        <f>Calcs_Cluster1!I373</f>
        <v>2459382.3155483375</v>
      </c>
      <c r="I26" s="55">
        <f>Calcs_Cluster1!J373</f>
        <v>4272230.4878188921</v>
      </c>
      <c r="J26" s="55">
        <f>Calcs_Cluster1!K373</f>
        <v>6683980.2685864018</v>
      </c>
      <c r="K26" s="55">
        <f>Calcs_Cluster1!L373</f>
        <v>9221640.5754802041</v>
      </c>
      <c r="L26" s="55">
        <f>Calcs_Cluster1!M373</f>
        <v>11411021.708667988</v>
      </c>
      <c r="M26" s="55">
        <f>Calcs_Cluster1!N373</f>
        <v>13652517.560258331</v>
      </c>
      <c r="N26" s="55">
        <f>Calcs_Cluster1!O373</f>
        <v>15947981.313995888</v>
      </c>
      <c r="O26" s="55">
        <f>Calcs_Cluster1!P373</f>
        <v>17664103.150918338</v>
      </c>
      <c r="P26" s="55">
        <f>Calcs_Cluster1!Q373</f>
        <v>20095510.645799585</v>
      </c>
      <c r="Q26" s="55">
        <f>Calcs_Cluster1!R373</f>
        <v>21764893.464882866</v>
      </c>
      <c r="R26" s="55">
        <f>Calcs_Cluster1!S373</f>
        <v>23728628.6846825</v>
      </c>
      <c r="S26" s="55">
        <f>Calcs_Cluster1!T373</f>
        <v>25374571.88996768</v>
      </c>
      <c r="T26" s="55">
        <f>Calcs_Cluster1!U373</f>
        <v>25065992.628821317</v>
      </c>
      <c r="U26" s="55">
        <f>Calcs_Cluster1!V373</f>
        <v>24757413.367674954</v>
      </c>
      <c r="V26" s="55">
        <f>Calcs_Cluster1!W373</f>
        <v>24448834.106528588</v>
      </c>
      <c r="W26" s="55">
        <f>Calcs_Cluster1!X373</f>
        <v>24140254.845382225</v>
      </c>
      <c r="X26" s="55">
        <f>Calcs_Cluster1!Y373</f>
        <v>23831675.584235862</v>
      </c>
      <c r="Y26" s="55">
        <f>Calcs_Cluster1!Z373</f>
        <v>23523096.323089499</v>
      </c>
      <c r="Z26" s="55">
        <f>Calcs_Cluster1!AA373</f>
        <v>23214517.061943136</v>
      </c>
      <c r="AA26" s="55">
        <f>Calcs_Cluster1!AB373</f>
        <v>22905937.80079677</v>
      </c>
      <c r="AB26" s="55">
        <f>Calcs_Cluster1!AC373</f>
        <v>22597358.539650407</v>
      </c>
      <c r="AC26" s="55">
        <f>Calcs_Cluster1!AD373</f>
        <v>22288779.278504044</v>
      </c>
      <c r="AD26" s="55">
        <f>Calcs_Cluster1!AE373</f>
        <v>21980200.017357685</v>
      </c>
      <c r="AE26" s="55">
        <f>Calcs_Cluster1!AF373</f>
        <v>21671620.756211318</v>
      </c>
      <c r="AF26" s="55">
        <f>Calcs_Cluster1!AG373</f>
        <v>21363041.495064951</v>
      </c>
      <c r="AG26" s="55">
        <f>Calcs_Cluster1!AH373</f>
        <v>21054462.233918589</v>
      </c>
      <c r="AH26" s="55">
        <f>Calcs_Cluster1!AI373</f>
        <v>20745882.972772229</v>
      </c>
      <c r="AI26" s="55">
        <f>Calcs_Cluster1!AJ373</f>
        <v>20437303.711625863</v>
      </c>
      <c r="AJ26" s="55">
        <f>Calcs_Cluster1!AK373</f>
        <v>20128724.4504795</v>
      </c>
      <c r="AK26" s="55">
        <f>Calcs_Cluster1!AL373</f>
        <v>19820145.189333133</v>
      </c>
      <c r="AL26" s="55">
        <f>Calcs_Cluster1!AM373</f>
        <v>19511565.928186774</v>
      </c>
      <c r="AM26" s="55">
        <f>Calcs_Cluster1!AN373</f>
        <v>19202986.667040411</v>
      </c>
      <c r="AN26" s="55">
        <f>Calcs_Cluster1!AO373</f>
        <v>18894407.405894045</v>
      </c>
      <c r="AO26" s="55">
        <f>Calcs_Cluster1!AP373</f>
        <v>18585828.144747678</v>
      </c>
      <c r="AP26" s="55">
        <f>Calcs_Cluster1!AQ373</f>
        <v>18277248.883601319</v>
      </c>
      <c r="AQ26" s="55">
        <f>Calcs_Cluster1!AR373</f>
        <v>17968669.622454956</v>
      </c>
      <c r="AR26" s="55">
        <f>Calcs_Cluster1!AS373</f>
        <v>17660090.36130859</v>
      </c>
      <c r="AS26" s="55">
        <f>Calcs_Cluster1!AT373</f>
        <v>17351511.100162223</v>
      </c>
      <c r="AT26" s="55">
        <f>Calcs_Cluster1!AU373</f>
        <v>17042931.839015864</v>
      </c>
      <c r="AU26" s="55">
        <f>Calcs_Cluster1!AV373</f>
        <v>16734352.577869499</v>
      </c>
      <c r="AV26" s="55">
        <f>Calcs_Cluster1!AW373</f>
        <v>16425773.316723136</v>
      </c>
      <c r="AW26" s="55">
        <f>Calcs_Cluster1!AX373</f>
        <v>16117194.055576771</v>
      </c>
      <c r="AX26" s="55">
        <f>Calcs_Cluster1!AY373</f>
        <v>15808614.794430409</v>
      </c>
      <c r="AY26" s="55">
        <f>Calcs_Cluster1!AZ373</f>
        <v>15500035.533284046</v>
      </c>
      <c r="AZ26" s="55">
        <f>Calcs_Cluster1!BA373</f>
        <v>15191456.272137681</v>
      </c>
      <c r="BA26" s="55">
        <f>Calcs_Cluster1!BB373</f>
        <v>14882877.010991318</v>
      </c>
      <c r="BB26" s="55">
        <f>Calcs_Cluster1!BC373</f>
        <v>14574297.749844955</v>
      </c>
      <c r="BC26" s="55">
        <f>Calcs_Cluster1!BD373</f>
        <v>14265718.488698591</v>
      </c>
      <c r="BD26" s="55">
        <f>Calcs_Cluster1!BE373</f>
        <v>13957139.227552228</v>
      </c>
      <c r="BE26" s="55">
        <f>Calcs_Cluster1!BF373</f>
        <v>13648559.966405863</v>
      </c>
      <c r="BF26" s="55">
        <f>Calcs_Cluster1!BG373</f>
        <v>13339980.7052595</v>
      </c>
      <c r="BG26" s="55">
        <f>Calcs_Cluster1!BH373</f>
        <v>13031401.444113135</v>
      </c>
      <c r="BH26" s="55">
        <f>Calcs_Cluster1!BI373</f>
        <v>12722822.182966774</v>
      </c>
      <c r="BI26" s="55">
        <f>Calcs_Cluster1!BJ373</f>
        <v>12414242.92182041</v>
      </c>
      <c r="BJ26" s="55">
        <f>Calcs_Cluster1!BK373</f>
        <v>12105663.660674047</v>
      </c>
      <c r="BK26" s="55">
        <f>Calcs_Cluster1!BL373</f>
        <v>11797084.399527682</v>
      </c>
      <c r="BL26" s="55">
        <f>Calcs_Cluster1!BM373</f>
        <v>11488505.138381319</v>
      </c>
      <c r="BM26" s="55">
        <f>Calcs_Cluster1!BN373</f>
        <v>11179925.877234956</v>
      </c>
      <c r="BN26" s="55">
        <f>Calcs_Cluster1!BO373</f>
        <v>10871346.616088593</v>
      </c>
      <c r="BO26" s="55">
        <f>Calcs_Cluster1!BP373</f>
        <v>10562767.354942231</v>
      </c>
      <c r="BP26" s="55">
        <f>Calcs_Cluster1!BQ373</f>
        <v>10254188.093795866</v>
      </c>
      <c r="BQ26" s="55">
        <f>Calcs_Cluster1!BR373</f>
        <v>9945608.8326495029</v>
      </c>
      <c r="BR26" s="55">
        <f>Calcs_Cluster1!BS373</f>
        <v>9637029.57150314</v>
      </c>
      <c r="BS26" s="55">
        <f>Calcs_Cluster1!BT373</f>
        <v>9328450.3103567772</v>
      </c>
      <c r="BT26" s="55">
        <f>Calcs_Cluster1!BU373</f>
        <v>9019871.0492104124</v>
      </c>
      <c r="BU26" s="55">
        <f>Calcs_Cluster1!BV373</f>
        <v>8711291.7880640496</v>
      </c>
      <c r="BV26" s="55">
        <f>Calcs_Cluster1!BW373</f>
        <v>8402712.5269176848</v>
      </c>
      <c r="BW26" s="55">
        <f>Calcs_Cluster1!BX373</f>
        <v>8094133.265771322</v>
      </c>
      <c r="BX26" s="55">
        <f>Calcs_Cluster1!BY373</f>
        <v>7785554.0046249591</v>
      </c>
      <c r="BY26" s="55">
        <f>Calcs_Cluster1!BZ373</f>
        <v>7476974.7434785962</v>
      </c>
      <c r="BZ26" s="55">
        <f>Calcs_Cluster1!CA373</f>
        <v>7168395.4823322324</v>
      </c>
      <c r="CA26" s="55">
        <f>Calcs_Cluster1!CB373</f>
        <v>6859816.2211858686</v>
      </c>
      <c r="CB26" s="55">
        <f>Calcs_Cluster1!CC373</f>
        <v>6551236.9600395057</v>
      </c>
      <c r="CC26" s="55">
        <f>Calcs_Cluster1!CD373</f>
        <v>6511621.6377820317</v>
      </c>
      <c r="CD26" s="55">
        <f>Calcs_Cluster1!CE373</f>
        <v>6472006.3155245567</v>
      </c>
      <c r="CE26" s="55">
        <f>Calcs_Cluster1!CF373</f>
        <v>6432390.9932670817</v>
      </c>
      <c r="CF26" s="55">
        <f>Calcs_Cluster1!CG373</f>
        <v>6392775.6710096067</v>
      </c>
      <c r="CG26" s="55">
        <f>Calcs_Cluster1!CH373</f>
        <v>6353160.3487521317</v>
      </c>
      <c r="CH26" s="55">
        <f>Calcs_Cluster1!CI373</f>
        <v>6313545.0264946576</v>
      </c>
      <c r="CI26" s="55">
        <f>Calcs_Cluster1!CJ373</f>
        <v>6273929.7042371836</v>
      </c>
      <c r="CJ26" s="55">
        <f>Calcs_Cluster1!CK373</f>
        <v>6234314.3819797086</v>
      </c>
      <c r="CK26" s="55">
        <f>Calcs_Cluster1!CL373</f>
        <v>6194699.0597222336</v>
      </c>
      <c r="CL26" s="55">
        <f>Calcs_Cluster1!CM373</f>
        <v>6155083.7374647586</v>
      </c>
      <c r="CM26" s="55">
        <f>Calcs_Cluster1!CN373</f>
        <v>6115468.4152072845</v>
      </c>
      <c r="CN26" s="55">
        <f>Calcs_Cluster1!CO373</f>
        <v>6075853.0929498104</v>
      </c>
      <c r="CO26" s="55">
        <f>Calcs_Cluster1!CP373</f>
        <v>6036237.7706923354</v>
      </c>
      <c r="CP26" s="55">
        <f>Calcs_Cluster1!CQ373</f>
        <v>5996622.4484348604</v>
      </c>
      <c r="CQ26" s="55">
        <f>Calcs_Cluster1!CR373</f>
        <v>5957007.1261773854</v>
      </c>
      <c r="CR26" s="55">
        <f>Calcs_Cluster1!CS373</f>
        <v>5917391.8039199114</v>
      </c>
      <c r="CS26" s="55">
        <f>Calcs_Cluster1!CT373</f>
        <v>5877776.4816624373</v>
      </c>
      <c r="CT26" s="55">
        <f>Calcs_Cluster1!CU373</f>
        <v>5838161.1594049633</v>
      </c>
      <c r="CU26" s="55">
        <f>Calcs_Cluster1!CV373</f>
        <v>5798545.8371474883</v>
      </c>
      <c r="CV26" s="55">
        <f>Calcs_Cluster1!CW373</f>
        <v>5758930.5148900133</v>
      </c>
      <c r="CW26" s="55">
        <f>Calcs_Cluster1!CX373</f>
        <v>5719315.1926325392</v>
      </c>
      <c r="CX26" s="55">
        <f>Calcs_Cluster1!CY373</f>
        <v>5679699.8703750642</v>
      </c>
      <c r="CY26" s="55">
        <f>Calcs_Cluster1!CZ373</f>
        <v>5640084.5481175901</v>
      </c>
      <c r="CZ26" s="55">
        <f>Calcs_Cluster1!DA373</f>
        <v>5600469.2258601151</v>
      </c>
      <c r="DA26" s="55">
        <f>Calcs_Cluster1!DB373</f>
        <v>5560853.9036026401</v>
      </c>
      <c r="DB26" s="55">
        <f>Calcs_Cluster1!DC373</f>
        <v>5521238.5813451651</v>
      </c>
      <c r="DC26" s="55">
        <f>Calcs_Cluster1!DD373</f>
        <v>5481623.2590876911</v>
      </c>
      <c r="DD26" s="55">
        <f>Calcs_Cluster1!DE373</f>
        <v>5442007.9368302161</v>
      </c>
      <c r="DE26" s="55">
        <f>Calcs_Cluster1!DF373</f>
        <v>5402392.614572742</v>
      </c>
      <c r="DF26" s="55">
        <f>Calcs_Cluster1!DG373</f>
        <v>5362777.292315267</v>
      </c>
      <c r="DG26" s="55">
        <f>Calcs_Cluster1!DH373</f>
        <v>5323161.970057792</v>
      </c>
      <c r="DH26" s="55">
        <f>Calcs_Cluster1!DI373</f>
        <v>5283546.647800317</v>
      </c>
      <c r="DI26" s="55">
        <f>Calcs_Cluster1!DJ373</f>
        <v>5243931.325542842</v>
      </c>
      <c r="DJ26" s="55">
        <f>Calcs_Cluster1!DK373</f>
        <v>5204316.003285367</v>
      </c>
      <c r="DK26" s="55">
        <f>Calcs_Cluster1!DL373</f>
        <v>5164700.681027893</v>
      </c>
      <c r="DL26" s="55">
        <f>Calcs_Cluster1!DM373</f>
        <v>5125085.358770418</v>
      </c>
      <c r="DM26" s="55">
        <f>Calcs_Cluster1!DN373</f>
        <v>5085470.0365129439</v>
      </c>
      <c r="DN26" s="55">
        <f>Calcs_Cluster1!DO373</f>
        <v>5045854.7142554699</v>
      </c>
      <c r="DO26" s="55">
        <f>Calcs_Cluster1!DP373</f>
        <v>5006239.3919979949</v>
      </c>
      <c r="DP26" s="55">
        <f>Calcs_Cluster1!DQ373</f>
        <v>4966624.0697405199</v>
      </c>
      <c r="DQ26" s="55">
        <f>Calcs_Cluster1!DR373</f>
        <v>4927008.7474830449</v>
      </c>
      <c r="DR26" s="55">
        <f>Calcs_Cluster1!DS373</f>
        <v>4887393.4252255699</v>
      </c>
      <c r="DS26" s="55">
        <f>Calcs_Cluster1!DT373</f>
        <v>4847778.1029680958</v>
      </c>
      <c r="DT26" s="55">
        <f>Calcs_Cluster1!DU373</f>
        <v>4808162.7807106208</v>
      </c>
      <c r="DU26" s="55">
        <f>Calcs_Cluster1!DV373</f>
        <v>4768547.4584531467</v>
      </c>
      <c r="DV26" s="55">
        <f>Calcs_Cluster1!DW373</f>
        <v>4728932.1361956717</v>
      </c>
      <c r="DW26" s="55">
        <f>Calcs_Cluster1!DX373</f>
        <v>4689316.8139381967</v>
      </c>
      <c r="DX26" s="55">
        <f>Calcs_Cluster1!DY373</f>
        <v>4649701.4916807218</v>
      </c>
      <c r="DY26" s="55">
        <f>Calcs_Cluster1!DZ373</f>
        <v>4610086.9402615028</v>
      </c>
      <c r="DZ26" s="55">
        <f>Calcs_Cluster1!EA373</f>
        <v>4570472.3888422837</v>
      </c>
      <c r="EA26" s="55">
        <f>Calcs_Cluster1!EB373</f>
        <v>4530857.8374230657</v>
      </c>
      <c r="EB26" s="55">
        <f>Calcs_Cluster1!EC373</f>
        <v>4491243.2860038467</v>
      </c>
      <c r="EC26" s="55">
        <f>Calcs_Cluster1!ED373</f>
        <v>4451628.7345846286</v>
      </c>
      <c r="ED26" s="55">
        <f>Calcs_Cluster1!EE373</f>
        <v>4412014.1831654096</v>
      </c>
      <c r="EE26" s="55">
        <f>Calcs_Cluster1!EF373</f>
        <v>4372399.6317461906</v>
      </c>
      <c r="EF26" s="55">
        <f>Calcs_Cluster1!EG373</f>
        <v>4332785.0803269716</v>
      </c>
      <c r="EG26" s="55">
        <f>Calcs_Cluster1!EH373</f>
        <v>4293170.5289077526</v>
      </c>
      <c r="EH26" s="55">
        <f>Calcs_Cluster1!EI373</f>
        <v>4253555.9774885336</v>
      </c>
      <c r="EI26" s="55">
        <f>Calcs_Cluster1!EJ373</f>
        <v>4213941.4260693155</v>
      </c>
      <c r="EJ26" s="55">
        <f>Calcs_Cluster1!EK373</f>
        <v>4174326.8746500965</v>
      </c>
      <c r="EK26" s="55">
        <f>Calcs_Cluster1!EL373</f>
        <v>4134712.323230878</v>
      </c>
      <c r="EL26" s="55">
        <f>Calcs_Cluster1!EM373</f>
        <v>4095097.771811659</v>
      </c>
      <c r="EM26" s="55">
        <f>Calcs_Cluster1!EN373</f>
        <v>4055483.2203924404</v>
      </c>
      <c r="EN26" s="55">
        <f>Calcs_Cluster1!EO373</f>
        <v>4015868.6689732214</v>
      </c>
      <c r="EO26" s="55">
        <f>Calcs_Cluster1!EP373</f>
        <v>3976254.1175540029</v>
      </c>
      <c r="EP26" s="55">
        <f>Calcs_Cluster1!EQ373</f>
        <v>3936639.5661347844</v>
      </c>
      <c r="EQ26" s="55">
        <f>Calcs_Cluster1!ER373</f>
        <v>3897025.0147155654</v>
      </c>
      <c r="ER26" s="55">
        <f>Calcs_Cluster1!ES373</f>
        <v>3857410.4632963464</v>
      </c>
      <c r="ES26" s="55">
        <f>Calcs_Cluster1!ET373</f>
        <v>3817795.9118771278</v>
      </c>
      <c r="ET26" s="55">
        <f>Calcs_Cluster1!EU373</f>
        <v>3778181.3604579093</v>
      </c>
      <c r="EU26" s="55">
        <f>Calcs_Cluster1!EV373</f>
        <v>12230755.857611617</v>
      </c>
      <c r="EV26" s="55">
        <f>Calcs_Cluster1!EW373</f>
        <v>12132167.771132864</v>
      </c>
      <c r="EW26" s="55">
        <f>Calcs_Cluster1!EX373</f>
        <v>12054249.54892333</v>
      </c>
      <c r="EX26" s="55">
        <f>Calcs_Cluster1!EY373</f>
        <v>11976331.326713797</v>
      </c>
      <c r="EY26" s="55">
        <f>Calcs_Cluster1!EZ373</f>
        <v>11898413.104504261</v>
      </c>
      <c r="EZ26" s="55">
        <f>Calcs_Cluster1!FA373</f>
        <v>11820494.882294727</v>
      </c>
      <c r="FA26" s="55">
        <f>Calcs_Cluster1!FB373</f>
        <v>11742576.660085194</v>
      </c>
      <c r="FB26" s="55">
        <f>Calcs_Cluster1!FC373</f>
        <v>11664658.43787566</v>
      </c>
      <c r="FC26" s="55">
        <f>Calcs_Cluster1!FD373</f>
        <v>11586740.215666126</v>
      </c>
      <c r="FD26" s="55">
        <f>Calcs_Cluster1!FE373</f>
        <v>11508821.993456593</v>
      </c>
      <c r="FE26" s="55">
        <f>Calcs_Cluster1!FF373</f>
        <v>11430903.771247057</v>
      </c>
      <c r="FF26" s="55">
        <f>Calcs_Cluster1!FG373</f>
        <v>11352985.549037524</v>
      </c>
      <c r="FG26" s="55">
        <f>Calcs_Cluster1!FH373</f>
        <v>11275067.32682799</v>
      </c>
      <c r="FH26" s="55">
        <f>Calcs_Cluster1!FI373</f>
        <v>11197149.104618456</v>
      </c>
      <c r="FI26" s="55">
        <f>Calcs_Cluster1!FJ373</f>
        <v>11119230.882408921</v>
      </c>
      <c r="FJ26" s="55">
        <f>Calcs_Cluster1!FK373</f>
        <v>11041312.660199387</v>
      </c>
      <c r="FK26" s="55">
        <f>Calcs_Cluster1!FL373</f>
        <v>10963394.437989853</v>
      </c>
      <c r="FL26" s="55">
        <f>Calcs_Cluster1!FM373</f>
        <v>10885476.21578032</v>
      </c>
      <c r="FM26" s="55">
        <f>Calcs_Cluster1!FN373</f>
        <v>10807557.993570786</v>
      </c>
      <c r="FN26" s="55">
        <f>Calcs_Cluster1!FO373</f>
        <v>10729639.77136125</v>
      </c>
      <c r="FO26" s="55">
        <f>Calcs_Cluster1!FP373</f>
        <v>10651721.549151717</v>
      </c>
      <c r="FP26" s="55">
        <f>Calcs_Cluster1!FQ373</f>
        <v>10573803.326942183</v>
      </c>
      <c r="FQ26" s="55">
        <f>Calcs_Cluster1!FR373</f>
        <v>10495885.104732649</v>
      </c>
      <c r="FR26" s="55">
        <f>Calcs_Cluster1!FS373</f>
        <v>10417966.882523116</v>
      </c>
      <c r="FS26" s="55">
        <f>Calcs_Cluster1!FT373</f>
        <v>10340048.660313582</v>
      </c>
      <c r="FT26" s="55">
        <f>Calcs_Cluster1!FU373</f>
        <v>10262130.438104047</v>
      </c>
      <c r="FU26" s="55">
        <f>Calcs_Cluster1!FV373</f>
        <v>10184212.215894513</v>
      </c>
      <c r="FV26" s="55">
        <f>Calcs_Cluster1!FW373</f>
        <v>10106293.993684979</v>
      </c>
      <c r="FW26" s="55">
        <f>Calcs_Cluster1!FX373</f>
        <v>10028375.771475445</v>
      </c>
      <c r="FX26" s="55">
        <f>Calcs_Cluster1!FY373</f>
        <v>9950457.5492659118</v>
      </c>
      <c r="FY26" s="55">
        <f>Calcs_Cluster1!FZ373</f>
        <v>9872539.3270563781</v>
      </c>
      <c r="FZ26" s="55">
        <f>Calcs_Cluster1!GA373</f>
        <v>9794621.1048468426</v>
      </c>
      <c r="GA26" s="55">
        <f>Calcs_Cluster1!GB373</f>
        <v>9716702.8826373089</v>
      </c>
      <c r="GB26" s="55">
        <f>Calcs_Cluster1!GC373</f>
        <v>9638784.6604277752</v>
      </c>
      <c r="GC26" s="55">
        <f>Calcs_Cluster1!GD373</f>
        <v>9560866.4382182416</v>
      </c>
      <c r="GD26" s="55">
        <f>Calcs_Cluster1!GE373</f>
        <v>9482948.2160087079</v>
      </c>
      <c r="GE26" s="55">
        <f>Calcs_Cluster1!GF373</f>
        <v>9405029.9937991742</v>
      </c>
      <c r="GF26" s="55">
        <f>Calcs_Cluster1!GG373</f>
        <v>9327111.7715896387</v>
      </c>
      <c r="GG26" s="55">
        <f>Calcs_Cluster1!GH373</f>
        <v>9249193.549380105</v>
      </c>
      <c r="GH26" s="55">
        <f>Calcs_Cluster1!GI373</f>
        <v>9171275.3271705713</v>
      </c>
      <c r="GI26" s="55">
        <f>Calcs_Cluster1!GJ373</f>
        <v>9093357.1049610376</v>
      </c>
      <c r="GJ26" s="55">
        <f>Calcs_Cluster1!GK373</f>
        <v>9015438.882751504</v>
      </c>
      <c r="GK26" s="55">
        <f>Calcs_Cluster1!GL373</f>
        <v>8937520.6605419703</v>
      </c>
      <c r="GL26" s="55">
        <f>Calcs_Cluster1!GM373</f>
        <v>8859602.4383324366</v>
      </c>
      <c r="GM26" s="55">
        <f>Calcs_Cluster1!GN373</f>
        <v>8781684.2161229011</v>
      </c>
      <c r="GN26" s="55">
        <f>Calcs_Cluster1!GO373</f>
        <v>8703765.9939133674</v>
      </c>
      <c r="GO26" s="55">
        <f>Calcs_Cluster1!GP373</f>
        <v>8625847.7717038337</v>
      </c>
      <c r="GP26" s="55">
        <f>Calcs_Cluster1!GQ373</f>
        <v>8547929.5494943</v>
      </c>
      <c r="GQ26" s="55">
        <f>Calcs_Cluster1!GR373</f>
        <v>8470011.3272847664</v>
      </c>
      <c r="GR26" s="55">
        <f>Calcs_Cluster1!GS373</f>
        <v>8392093.1050752327</v>
      </c>
      <c r="GS26" s="55">
        <f>Calcs_Cluster1!GT373</f>
        <v>8314174.8828656962</v>
      </c>
      <c r="GT26" s="55">
        <f>Calcs_Cluster1!GU373</f>
        <v>8236256.6606561625</v>
      </c>
      <c r="GU26" s="55">
        <f>Calcs_Cluster1!GV373</f>
        <v>8158338.4384466289</v>
      </c>
      <c r="GV26" s="55">
        <f>Calcs_Cluster1!GW373</f>
        <v>8080420.2162370952</v>
      </c>
      <c r="GW26" s="55">
        <f>Calcs_Cluster1!GX373</f>
        <v>8002501.9940275615</v>
      </c>
      <c r="GX26" s="55">
        <f>Calcs_Cluster1!GY373</f>
        <v>7924583.7718180278</v>
      </c>
      <c r="GY26" s="55">
        <f>Calcs_Cluster1!GZ373</f>
        <v>7846665.5496084942</v>
      </c>
      <c r="GZ26" s="55">
        <f>Calcs_Cluster1!HA373</f>
        <v>7768747.3273989586</v>
      </c>
      <c r="HA26" s="55">
        <f>Calcs_Cluster1!HB373</f>
        <v>7690829.1051894249</v>
      </c>
      <c r="HB26" s="55">
        <f>Calcs_Cluster1!HC373</f>
        <v>7612910.8829798913</v>
      </c>
      <c r="HC26" s="55">
        <f>Calcs_Cluster1!HD373</f>
        <v>7534992.6607703576</v>
      </c>
      <c r="HD26" s="55">
        <f>Calcs_Cluster1!HE373</f>
        <v>7457074.4385608239</v>
      </c>
      <c r="HE26" s="55">
        <f>Calcs_Cluster1!HF373</f>
        <v>7379156.2163512902</v>
      </c>
      <c r="HF26" s="55">
        <f>Calcs_Cluster1!HG373</f>
        <v>7301237.9941417547</v>
      </c>
      <c r="HG26" s="55">
        <f>Calcs_Cluster1!HH373</f>
        <v>7223319.771932221</v>
      </c>
      <c r="HH26" s="55">
        <f>Calcs_Cluster1!HI373</f>
        <v>7145401.5497226873</v>
      </c>
      <c r="HI26" s="55">
        <f>Calcs_Cluster1!HJ373</f>
        <v>7067483.3275131537</v>
      </c>
      <c r="HJ26" s="55">
        <f>Calcs_Cluster1!HK373</f>
        <v>6989565.10530362</v>
      </c>
      <c r="HK26" s="55">
        <f>Calcs_Cluster1!HL373</f>
        <v>6911646.8830940863</v>
      </c>
      <c r="HL26" s="55">
        <f>Calcs_Cluster1!HM373</f>
        <v>6833728.6608845508</v>
      </c>
      <c r="HM26" s="55">
        <f>Calcs_Cluster1!HN373</f>
        <v>6755810.4386750171</v>
      </c>
      <c r="HN26" s="55">
        <f>Calcs_Cluster1!HO373</f>
        <v>6677892.2164654834</v>
      </c>
      <c r="HO26" s="55">
        <f>Calcs_Cluster1!HP373</f>
        <v>6599973.9942559497</v>
      </c>
      <c r="HP26" s="55">
        <f>Calcs_Cluster1!HQ373</f>
        <v>6522055.7720464161</v>
      </c>
      <c r="HQ26" s="55">
        <f>Calcs_Cluster1!HR373</f>
        <v>6444137.5498368824</v>
      </c>
      <c r="HR26" s="55">
        <f>Calcs_Cluster1!HS373</f>
        <v>6366219.3276273487</v>
      </c>
      <c r="HS26" s="55">
        <f>Calcs_Cluster1!HT373</f>
        <v>6288301.1054178132</v>
      </c>
      <c r="HT26" s="55">
        <f>Calcs_Cluster1!HU373</f>
        <v>6210382.8832082795</v>
      </c>
      <c r="HU26" s="55">
        <f>Calcs_Cluster1!HV373</f>
        <v>6132464.6609987458</v>
      </c>
      <c r="HV26" s="55">
        <f>Calcs_Cluster1!HW373</f>
        <v>6054546.4387892121</v>
      </c>
      <c r="HW26" s="55">
        <f>Calcs_Cluster1!HX373</f>
        <v>5976628.2165796785</v>
      </c>
      <c r="HX26" s="55">
        <f>Calcs_Cluster1!HY373</f>
        <v>5898709.9943701439</v>
      </c>
      <c r="HY26" s="55">
        <f>Calcs_Cluster1!HZ373</f>
        <v>5820791.7721606102</v>
      </c>
      <c r="HZ26" s="55">
        <f>Calcs_Cluster1!IA373</f>
        <v>5742873.5499510756</v>
      </c>
      <c r="IA26" s="55">
        <f>Calcs_Cluster1!IB373</f>
        <v>5664955.3277415419</v>
      </c>
      <c r="IB26" s="55">
        <f>Calcs_Cluster1!IC373</f>
        <v>5587037.1055320082</v>
      </c>
      <c r="IC26" s="55">
        <f>Calcs_Cluster1!ID373</f>
        <v>5509118.8833224745</v>
      </c>
      <c r="ID26" s="55">
        <f>Calcs_Cluster1!IE373</f>
        <v>5431200.6611129409</v>
      </c>
      <c r="IE26" s="55">
        <f>Calcs_Cluster1!IF373</f>
        <v>5353282.4389034063</v>
      </c>
      <c r="IF26" s="55">
        <f>Calcs_Cluster1!IG373</f>
        <v>5275364.2166938717</v>
      </c>
      <c r="IG26" s="55">
        <f>Calcs_Cluster1!IH373</f>
        <v>5197445.994484338</v>
      </c>
      <c r="IH26" s="55">
        <f>Calcs_Cluster1!II373</f>
        <v>5119527.7722748043</v>
      </c>
      <c r="II26" s="55">
        <f>Calcs_Cluster1!IJ373</f>
        <v>5041609.5500652706</v>
      </c>
      <c r="IJ26" s="55">
        <f>Calcs_Cluster1!IK373</f>
        <v>4963691.327855736</v>
      </c>
      <c r="IK26" s="55">
        <f>Calcs_Cluster1!IL373</f>
        <v>4885773.1056462014</v>
      </c>
      <c r="IL26" s="55">
        <f>Calcs_Cluster1!IM373</f>
        <v>4807854.8834366677</v>
      </c>
      <c r="IM26" s="55">
        <f>Calcs_Cluster1!IN373</f>
        <v>4729936.6612271341</v>
      </c>
      <c r="IN26" s="55"/>
      <c r="IO26" s="55"/>
      <c r="IP26" s="55"/>
      <c r="IQ26" s="55"/>
      <c r="IR26" s="55"/>
      <c r="IS26" s="55"/>
      <c r="IT26" s="55"/>
      <c r="IU26" s="55"/>
      <c r="IV26" s="55"/>
      <c r="IW26" s="55"/>
      <c r="IX26" s="55"/>
      <c r="IY26" s="55"/>
      <c r="IZ26" s="55"/>
      <c r="JA26" s="55"/>
    </row>
    <row r="27" spans="2:261" s="204" customFormat="1" ht="15" customHeight="1">
      <c r="B27" s="38"/>
      <c r="C27" s="54" t="s">
        <v>120</v>
      </c>
      <c r="D27" s="38"/>
      <c r="E27" s="38"/>
      <c r="F27" s="38"/>
      <c r="G27" s="55"/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  <c r="U27" s="55">
        <v>0</v>
      </c>
      <c r="V27" s="55">
        <v>0</v>
      </c>
      <c r="W27" s="55">
        <v>0</v>
      </c>
      <c r="X27" s="55">
        <v>0</v>
      </c>
      <c r="Y27" s="55">
        <v>0</v>
      </c>
      <c r="Z27" s="55">
        <v>0</v>
      </c>
      <c r="AA27" s="55">
        <v>0</v>
      </c>
      <c r="AB27" s="55">
        <v>0</v>
      </c>
      <c r="AC27" s="55">
        <v>0</v>
      </c>
      <c r="AD27" s="55">
        <v>0</v>
      </c>
      <c r="AE27" s="55">
        <v>0</v>
      </c>
      <c r="AF27" s="55">
        <v>0</v>
      </c>
      <c r="AG27" s="55">
        <v>0</v>
      </c>
      <c r="AH27" s="55">
        <v>0</v>
      </c>
      <c r="AI27" s="55">
        <v>0</v>
      </c>
      <c r="AJ27" s="55">
        <v>0</v>
      </c>
      <c r="AK27" s="55">
        <v>0</v>
      </c>
      <c r="AL27" s="55">
        <v>0</v>
      </c>
      <c r="AM27" s="55">
        <v>0</v>
      </c>
      <c r="AN27" s="55">
        <v>0</v>
      </c>
      <c r="AO27" s="55">
        <v>0</v>
      </c>
      <c r="AP27" s="55">
        <v>0</v>
      </c>
      <c r="AQ27" s="55">
        <v>0</v>
      </c>
      <c r="AR27" s="55">
        <v>0</v>
      </c>
      <c r="AS27" s="55">
        <v>0</v>
      </c>
      <c r="AT27" s="55">
        <v>0</v>
      </c>
      <c r="AU27" s="55">
        <v>0</v>
      </c>
      <c r="AV27" s="55">
        <v>0</v>
      </c>
      <c r="AW27" s="55">
        <v>0</v>
      </c>
      <c r="AX27" s="55">
        <v>0</v>
      </c>
      <c r="AY27" s="55">
        <v>0</v>
      </c>
      <c r="AZ27" s="55">
        <v>0</v>
      </c>
      <c r="BA27" s="55">
        <v>0</v>
      </c>
      <c r="BB27" s="55">
        <v>0</v>
      </c>
      <c r="BC27" s="55">
        <v>0</v>
      </c>
      <c r="BD27" s="55">
        <v>0</v>
      </c>
      <c r="BE27" s="55">
        <v>0</v>
      </c>
      <c r="BF27" s="55">
        <v>0</v>
      </c>
      <c r="BG27" s="55">
        <v>0</v>
      </c>
      <c r="BH27" s="55">
        <v>0</v>
      </c>
      <c r="BI27" s="55">
        <v>0</v>
      </c>
      <c r="BJ27" s="55">
        <v>0</v>
      </c>
      <c r="BK27" s="55">
        <v>0</v>
      </c>
      <c r="BL27" s="55">
        <v>0</v>
      </c>
      <c r="BM27" s="55">
        <v>0</v>
      </c>
      <c r="BN27" s="55">
        <v>0</v>
      </c>
      <c r="BO27" s="55">
        <v>0</v>
      </c>
      <c r="BP27" s="55">
        <v>0</v>
      </c>
      <c r="BQ27" s="55">
        <v>0</v>
      </c>
      <c r="BR27" s="55">
        <v>0</v>
      </c>
      <c r="BS27" s="55">
        <v>0</v>
      </c>
      <c r="BT27" s="55">
        <v>0</v>
      </c>
      <c r="BU27" s="55">
        <v>0</v>
      </c>
      <c r="BV27" s="55">
        <v>0</v>
      </c>
      <c r="BW27" s="55">
        <v>0</v>
      </c>
      <c r="BX27" s="55">
        <v>0</v>
      </c>
      <c r="BY27" s="55">
        <v>0</v>
      </c>
      <c r="BZ27" s="55">
        <v>0</v>
      </c>
      <c r="CA27" s="55">
        <v>0</v>
      </c>
      <c r="CB27" s="55">
        <v>0</v>
      </c>
      <c r="CC27" s="55">
        <v>0</v>
      </c>
      <c r="CD27" s="55">
        <v>0</v>
      </c>
      <c r="CE27" s="55">
        <v>0</v>
      </c>
      <c r="CF27" s="55">
        <v>0</v>
      </c>
      <c r="CG27" s="55">
        <v>0</v>
      </c>
      <c r="CH27" s="55">
        <v>0</v>
      </c>
      <c r="CI27" s="55">
        <v>0</v>
      </c>
      <c r="CJ27" s="55">
        <v>0</v>
      </c>
      <c r="CK27" s="55">
        <v>0</v>
      </c>
      <c r="CL27" s="55">
        <v>0</v>
      </c>
      <c r="CM27" s="55">
        <v>0</v>
      </c>
      <c r="CN27" s="55">
        <v>0</v>
      </c>
      <c r="CO27" s="55">
        <v>0</v>
      </c>
      <c r="CP27" s="55">
        <v>0</v>
      </c>
      <c r="CQ27" s="55">
        <v>0</v>
      </c>
      <c r="CR27" s="55">
        <v>0</v>
      </c>
      <c r="CS27" s="55">
        <v>0</v>
      </c>
      <c r="CT27" s="55">
        <v>0</v>
      </c>
      <c r="CU27" s="55">
        <v>0</v>
      </c>
      <c r="CV27" s="55">
        <v>0</v>
      </c>
      <c r="CW27" s="55">
        <v>0</v>
      </c>
      <c r="CX27" s="55">
        <v>0</v>
      </c>
      <c r="CY27" s="55">
        <v>0</v>
      </c>
      <c r="CZ27" s="55">
        <v>0</v>
      </c>
      <c r="DA27" s="55">
        <v>0</v>
      </c>
      <c r="DB27" s="55">
        <v>0</v>
      </c>
      <c r="DC27" s="55">
        <v>0</v>
      </c>
      <c r="DD27" s="55">
        <v>0</v>
      </c>
      <c r="DE27" s="55">
        <v>0</v>
      </c>
      <c r="DF27" s="55">
        <v>0</v>
      </c>
      <c r="DG27" s="55">
        <v>0</v>
      </c>
      <c r="DH27" s="55">
        <v>0</v>
      </c>
      <c r="DI27" s="55">
        <v>0</v>
      </c>
      <c r="DJ27" s="55">
        <v>0</v>
      </c>
      <c r="DK27" s="55">
        <v>0</v>
      </c>
      <c r="DL27" s="55">
        <v>0</v>
      </c>
      <c r="DM27" s="55">
        <v>0</v>
      </c>
      <c r="DN27" s="55">
        <v>0</v>
      </c>
      <c r="DO27" s="55">
        <v>0</v>
      </c>
      <c r="DP27" s="55">
        <v>0</v>
      </c>
      <c r="DQ27" s="55">
        <v>0</v>
      </c>
      <c r="DR27" s="55">
        <v>0</v>
      </c>
      <c r="DS27" s="55">
        <v>0</v>
      </c>
      <c r="DT27" s="55">
        <v>0</v>
      </c>
      <c r="DU27" s="55">
        <v>0</v>
      </c>
      <c r="DV27" s="55">
        <v>0</v>
      </c>
      <c r="DW27" s="55">
        <v>0</v>
      </c>
      <c r="DX27" s="55">
        <v>0</v>
      </c>
      <c r="DY27" s="55">
        <v>0</v>
      </c>
      <c r="DZ27" s="55">
        <v>0</v>
      </c>
      <c r="EA27" s="55">
        <v>0</v>
      </c>
      <c r="EB27" s="55">
        <v>0</v>
      </c>
      <c r="EC27" s="55">
        <v>0</v>
      </c>
      <c r="ED27" s="55">
        <v>0</v>
      </c>
      <c r="EE27" s="55">
        <v>0</v>
      </c>
      <c r="EF27" s="55">
        <v>0</v>
      </c>
      <c r="EG27" s="55">
        <v>0</v>
      </c>
      <c r="EH27" s="55">
        <v>0</v>
      </c>
      <c r="EI27" s="55">
        <v>0</v>
      </c>
      <c r="EJ27" s="55">
        <v>0</v>
      </c>
      <c r="EK27" s="55">
        <v>0</v>
      </c>
      <c r="EL27" s="55">
        <v>0</v>
      </c>
      <c r="EM27" s="55">
        <v>0</v>
      </c>
      <c r="EN27" s="55">
        <v>0</v>
      </c>
      <c r="EO27" s="55">
        <v>0</v>
      </c>
      <c r="EP27" s="55">
        <v>0</v>
      </c>
      <c r="EQ27" s="55">
        <v>0</v>
      </c>
      <c r="ER27" s="55">
        <v>0</v>
      </c>
      <c r="ES27" s="55">
        <v>0</v>
      </c>
      <c r="ET27" s="55">
        <v>0</v>
      </c>
      <c r="EU27" s="55">
        <v>0</v>
      </c>
      <c r="EV27" s="55">
        <v>0</v>
      </c>
      <c r="EW27" s="55">
        <v>0</v>
      </c>
      <c r="EX27" s="55">
        <v>0</v>
      </c>
      <c r="EY27" s="55">
        <v>0</v>
      </c>
      <c r="EZ27" s="55">
        <v>0</v>
      </c>
      <c r="FA27" s="55">
        <v>0</v>
      </c>
      <c r="FB27" s="55">
        <v>0</v>
      </c>
      <c r="FC27" s="55">
        <v>0</v>
      </c>
      <c r="FD27" s="55">
        <v>0</v>
      </c>
      <c r="FE27" s="55">
        <v>0</v>
      </c>
      <c r="FF27" s="55">
        <v>0</v>
      </c>
      <c r="FG27" s="55">
        <v>0</v>
      </c>
      <c r="FH27" s="55">
        <v>0</v>
      </c>
      <c r="FI27" s="55">
        <v>0</v>
      </c>
      <c r="FJ27" s="55">
        <v>0</v>
      </c>
      <c r="FK27" s="55">
        <v>0</v>
      </c>
      <c r="FL27" s="55">
        <v>0</v>
      </c>
      <c r="FM27" s="55">
        <v>0</v>
      </c>
      <c r="FN27" s="55">
        <v>0</v>
      </c>
      <c r="FO27" s="55">
        <v>0</v>
      </c>
      <c r="FP27" s="55">
        <v>0</v>
      </c>
      <c r="FQ27" s="55">
        <v>0</v>
      </c>
      <c r="FR27" s="55">
        <v>0</v>
      </c>
      <c r="FS27" s="55">
        <v>0</v>
      </c>
      <c r="FT27" s="55">
        <v>0</v>
      </c>
      <c r="FU27" s="55">
        <v>0</v>
      </c>
      <c r="FV27" s="55">
        <v>0</v>
      </c>
      <c r="FW27" s="55">
        <v>0</v>
      </c>
      <c r="FX27" s="55">
        <v>0</v>
      </c>
      <c r="FY27" s="55">
        <v>0</v>
      </c>
      <c r="FZ27" s="55">
        <v>0</v>
      </c>
      <c r="GA27" s="55">
        <v>0</v>
      </c>
      <c r="GB27" s="55">
        <v>0</v>
      </c>
      <c r="GC27" s="55">
        <v>0</v>
      </c>
      <c r="GD27" s="55">
        <v>0</v>
      </c>
      <c r="GE27" s="55">
        <v>0</v>
      </c>
      <c r="GF27" s="55">
        <v>0</v>
      </c>
      <c r="GG27" s="55">
        <v>0</v>
      </c>
      <c r="GH27" s="55">
        <v>0</v>
      </c>
      <c r="GI27" s="55">
        <v>0</v>
      </c>
      <c r="GJ27" s="55">
        <v>0</v>
      </c>
      <c r="GK27" s="55">
        <v>0</v>
      </c>
      <c r="GL27" s="55">
        <v>0</v>
      </c>
      <c r="GM27" s="55">
        <v>0</v>
      </c>
      <c r="GN27" s="55">
        <v>0</v>
      </c>
      <c r="GO27" s="55">
        <v>0</v>
      </c>
      <c r="GP27" s="55">
        <v>0</v>
      </c>
      <c r="GQ27" s="55">
        <v>0</v>
      </c>
      <c r="GR27" s="55">
        <v>0</v>
      </c>
      <c r="GS27" s="55">
        <v>0</v>
      </c>
      <c r="GT27" s="55">
        <v>0</v>
      </c>
      <c r="GU27" s="55">
        <v>0</v>
      </c>
      <c r="GV27" s="55">
        <v>0</v>
      </c>
      <c r="GW27" s="55">
        <v>0</v>
      </c>
      <c r="GX27" s="55">
        <v>0</v>
      </c>
      <c r="GY27" s="55">
        <v>0</v>
      </c>
      <c r="GZ27" s="55">
        <v>0</v>
      </c>
      <c r="HA27" s="55">
        <v>0</v>
      </c>
      <c r="HB27" s="55">
        <v>0</v>
      </c>
      <c r="HC27" s="55">
        <v>0</v>
      </c>
      <c r="HD27" s="55">
        <v>0</v>
      </c>
      <c r="HE27" s="55">
        <v>0</v>
      </c>
      <c r="HF27" s="55">
        <v>0</v>
      </c>
      <c r="HG27" s="55">
        <v>0</v>
      </c>
      <c r="HH27" s="55">
        <v>0</v>
      </c>
      <c r="HI27" s="55">
        <v>0</v>
      </c>
      <c r="HJ27" s="55">
        <v>0</v>
      </c>
      <c r="HK27" s="55">
        <v>0</v>
      </c>
      <c r="HL27" s="55">
        <v>0</v>
      </c>
      <c r="HM27" s="55">
        <v>0</v>
      </c>
      <c r="HN27" s="55">
        <v>0</v>
      </c>
      <c r="HO27" s="55">
        <v>0</v>
      </c>
      <c r="HP27" s="55">
        <v>0</v>
      </c>
      <c r="HQ27" s="55">
        <v>0</v>
      </c>
      <c r="HR27" s="55">
        <v>0</v>
      </c>
      <c r="HS27" s="55">
        <v>0</v>
      </c>
      <c r="HT27" s="55">
        <v>0</v>
      </c>
      <c r="HU27" s="55">
        <v>0</v>
      </c>
      <c r="HV27" s="55">
        <v>0</v>
      </c>
      <c r="HW27" s="55">
        <v>0</v>
      </c>
      <c r="HX27" s="55">
        <v>0</v>
      </c>
      <c r="HY27" s="55">
        <v>0</v>
      </c>
      <c r="HZ27" s="55">
        <v>0</v>
      </c>
      <c r="IA27" s="55">
        <v>0</v>
      </c>
      <c r="IB27" s="55">
        <v>0</v>
      </c>
      <c r="IC27" s="55">
        <v>0</v>
      </c>
      <c r="ID27" s="55">
        <v>0</v>
      </c>
      <c r="IE27" s="55">
        <v>0</v>
      </c>
      <c r="IF27" s="55">
        <v>0</v>
      </c>
      <c r="IG27" s="55">
        <v>0</v>
      </c>
      <c r="IH27" s="55">
        <v>0</v>
      </c>
      <c r="II27" s="55">
        <v>0</v>
      </c>
      <c r="IJ27" s="55">
        <v>0</v>
      </c>
      <c r="IK27" s="55">
        <v>0</v>
      </c>
      <c r="IL27" s="55">
        <v>0</v>
      </c>
      <c r="IM27" s="55">
        <v>0</v>
      </c>
      <c r="IN27" s="55"/>
      <c r="IO27" s="55"/>
      <c r="IP27" s="55"/>
      <c r="IQ27" s="55"/>
      <c r="IR27" s="55"/>
      <c r="IS27" s="55"/>
      <c r="IT27" s="55"/>
      <c r="IU27" s="55"/>
      <c r="IV27" s="55"/>
      <c r="IW27" s="55"/>
      <c r="IX27" s="55"/>
      <c r="IY27" s="55"/>
      <c r="IZ27" s="55"/>
      <c r="JA27" s="55"/>
    </row>
    <row r="28" spans="2:261" s="204" customFormat="1" ht="15" customHeight="1">
      <c r="B28" s="38"/>
      <c r="C28" s="54" t="s">
        <v>121</v>
      </c>
      <c r="D28" s="38"/>
      <c r="E28" s="38"/>
      <c r="F28" s="38"/>
      <c r="G28" s="55"/>
      <c r="H28" s="55">
        <f>H27-H34</f>
        <v>0</v>
      </c>
      <c r="I28" s="55">
        <f t="shared" ref="I28:BT28" si="857">I27-I34</f>
        <v>0</v>
      </c>
      <c r="J28" s="55">
        <f t="shared" si="857"/>
        <v>0</v>
      </c>
      <c r="K28" s="55">
        <f t="shared" si="857"/>
        <v>0</v>
      </c>
      <c r="L28" s="55">
        <f t="shared" si="857"/>
        <v>0</v>
      </c>
      <c r="M28" s="55">
        <f t="shared" si="857"/>
        <v>0</v>
      </c>
      <c r="N28" s="55">
        <f t="shared" si="857"/>
        <v>0</v>
      </c>
      <c r="O28" s="55">
        <f t="shared" si="857"/>
        <v>0</v>
      </c>
      <c r="P28" s="55">
        <f t="shared" si="857"/>
        <v>0</v>
      </c>
      <c r="Q28" s="55">
        <f t="shared" si="857"/>
        <v>0</v>
      </c>
      <c r="R28" s="55">
        <f t="shared" si="857"/>
        <v>0</v>
      </c>
      <c r="S28" s="55">
        <f t="shared" si="857"/>
        <v>0</v>
      </c>
      <c r="T28" s="55">
        <f t="shared" si="857"/>
        <v>0</v>
      </c>
      <c r="U28" s="55">
        <f t="shared" si="857"/>
        <v>0</v>
      </c>
      <c r="V28" s="55">
        <f t="shared" si="857"/>
        <v>0</v>
      </c>
      <c r="W28" s="55">
        <f t="shared" si="857"/>
        <v>0</v>
      </c>
      <c r="X28" s="55">
        <f t="shared" si="857"/>
        <v>0</v>
      </c>
      <c r="Y28" s="55">
        <f t="shared" si="857"/>
        <v>0</v>
      </c>
      <c r="Z28" s="55">
        <f t="shared" si="857"/>
        <v>0</v>
      </c>
      <c r="AA28" s="55">
        <f t="shared" si="857"/>
        <v>0</v>
      </c>
      <c r="AB28" s="55">
        <f t="shared" si="857"/>
        <v>0</v>
      </c>
      <c r="AC28" s="55">
        <f t="shared" si="857"/>
        <v>0</v>
      </c>
      <c r="AD28" s="55">
        <f t="shared" si="857"/>
        <v>0</v>
      </c>
      <c r="AE28" s="55">
        <f t="shared" si="857"/>
        <v>0</v>
      </c>
      <c r="AF28" s="55">
        <f t="shared" si="857"/>
        <v>0</v>
      </c>
      <c r="AG28" s="55">
        <f t="shared" si="857"/>
        <v>0</v>
      </c>
      <c r="AH28" s="55">
        <f t="shared" si="857"/>
        <v>0</v>
      </c>
      <c r="AI28" s="55">
        <f t="shared" si="857"/>
        <v>0</v>
      </c>
      <c r="AJ28" s="55">
        <f t="shared" si="857"/>
        <v>0</v>
      </c>
      <c r="AK28" s="55">
        <f t="shared" si="857"/>
        <v>0</v>
      </c>
      <c r="AL28" s="55">
        <f t="shared" si="857"/>
        <v>0</v>
      </c>
      <c r="AM28" s="55">
        <f t="shared" si="857"/>
        <v>0</v>
      </c>
      <c r="AN28" s="55">
        <f t="shared" si="857"/>
        <v>0</v>
      </c>
      <c r="AO28" s="55">
        <f t="shared" si="857"/>
        <v>0</v>
      </c>
      <c r="AP28" s="55">
        <f t="shared" si="857"/>
        <v>0</v>
      </c>
      <c r="AQ28" s="55">
        <f t="shared" si="857"/>
        <v>0</v>
      </c>
      <c r="AR28" s="55">
        <f t="shared" si="857"/>
        <v>0</v>
      </c>
      <c r="AS28" s="55">
        <f t="shared" si="857"/>
        <v>0</v>
      </c>
      <c r="AT28" s="55">
        <f t="shared" si="857"/>
        <v>0</v>
      </c>
      <c r="AU28" s="55">
        <f t="shared" si="857"/>
        <v>0</v>
      </c>
      <c r="AV28" s="55">
        <f t="shared" si="857"/>
        <v>0</v>
      </c>
      <c r="AW28" s="55">
        <f t="shared" si="857"/>
        <v>0</v>
      </c>
      <c r="AX28" s="55">
        <f t="shared" si="857"/>
        <v>0</v>
      </c>
      <c r="AY28" s="55">
        <f t="shared" si="857"/>
        <v>0</v>
      </c>
      <c r="AZ28" s="55">
        <f t="shared" si="857"/>
        <v>0</v>
      </c>
      <c r="BA28" s="55">
        <f t="shared" si="857"/>
        <v>0</v>
      </c>
      <c r="BB28" s="55">
        <f t="shared" si="857"/>
        <v>0</v>
      </c>
      <c r="BC28" s="55">
        <f t="shared" si="857"/>
        <v>0</v>
      </c>
      <c r="BD28" s="55">
        <f t="shared" si="857"/>
        <v>0</v>
      </c>
      <c r="BE28" s="55">
        <f t="shared" si="857"/>
        <v>0</v>
      </c>
      <c r="BF28" s="55">
        <f t="shared" si="857"/>
        <v>0</v>
      </c>
      <c r="BG28" s="55">
        <f t="shared" si="857"/>
        <v>0</v>
      </c>
      <c r="BH28" s="55">
        <f t="shared" si="857"/>
        <v>0</v>
      </c>
      <c r="BI28" s="55">
        <f t="shared" si="857"/>
        <v>0</v>
      </c>
      <c r="BJ28" s="55">
        <f t="shared" si="857"/>
        <v>0</v>
      </c>
      <c r="BK28" s="55">
        <f t="shared" si="857"/>
        <v>0</v>
      </c>
      <c r="BL28" s="55">
        <f t="shared" si="857"/>
        <v>0</v>
      </c>
      <c r="BM28" s="55">
        <f t="shared" si="857"/>
        <v>0</v>
      </c>
      <c r="BN28" s="55">
        <f t="shared" si="857"/>
        <v>0</v>
      </c>
      <c r="BO28" s="55">
        <f t="shared" si="857"/>
        <v>0</v>
      </c>
      <c r="BP28" s="55">
        <f t="shared" si="857"/>
        <v>0</v>
      </c>
      <c r="BQ28" s="55">
        <f t="shared" si="857"/>
        <v>0</v>
      </c>
      <c r="BR28" s="55">
        <f t="shared" si="857"/>
        <v>0</v>
      </c>
      <c r="BS28" s="55">
        <f t="shared" si="857"/>
        <v>0</v>
      </c>
      <c r="BT28" s="55">
        <f t="shared" si="857"/>
        <v>0</v>
      </c>
      <c r="BU28" s="55">
        <f t="shared" ref="BU28:EF28" si="858">BU27-BU34</f>
        <v>0</v>
      </c>
      <c r="BV28" s="55">
        <f t="shared" si="858"/>
        <v>0</v>
      </c>
      <c r="BW28" s="55">
        <f t="shared" si="858"/>
        <v>0</v>
      </c>
      <c r="BX28" s="55">
        <f t="shared" si="858"/>
        <v>0</v>
      </c>
      <c r="BY28" s="55">
        <f t="shared" si="858"/>
        <v>0</v>
      </c>
      <c r="BZ28" s="55">
        <f t="shared" si="858"/>
        <v>0</v>
      </c>
      <c r="CA28" s="55">
        <f t="shared" si="858"/>
        <v>0</v>
      </c>
      <c r="CB28" s="55">
        <f t="shared" si="858"/>
        <v>0</v>
      </c>
      <c r="CC28" s="55">
        <f t="shared" si="858"/>
        <v>0</v>
      </c>
      <c r="CD28" s="55">
        <f t="shared" si="858"/>
        <v>0</v>
      </c>
      <c r="CE28" s="55">
        <f t="shared" si="858"/>
        <v>0</v>
      </c>
      <c r="CF28" s="55">
        <f t="shared" si="858"/>
        <v>0</v>
      </c>
      <c r="CG28" s="55">
        <f t="shared" si="858"/>
        <v>0</v>
      </c>
      <c r="CH28" s="55">
        <f t="shared" si="858"/>
        <v>0</v>
      </c>
      <c r="CI28" s="55">
        <f t="shared" si="858"/>
        <v>0</v>
      </c>
      <c r="CJ28" s="55">
        <f t="shared" si="858"/>
        <v>0</v>
      </c>
      <c r="CK28" s="55">
        <f t="shared" si="858"/>
        <v>0</v>
      </c>
      <c r="CL28" s="55">
        <f t="shared" si="858"/>
        <v>0</v>
      </c>
      <c r="CM28" s="55">
        <f t="shared" si="858"/>
        <v>0</v>
      </c>
      <c r="CN28" s="55">
        <f t="shared" si="858"/>
        <v>0</v>
      </c>
      <c r="CO28" s="55">
        <f t="shared" si="858"/>
        <v>0</v>
      </c>
      <c r="CP28" s="55">
        <f t="shared" si="858"/>
        <v>0</v>
      </c>
      <c r="CQ28" s="55">
        <f t="shared" si="858"/>
        <v>0</v>
      </c>
      <c r="CR28" s="55">
        <f t="shared" si="858"/>
        <v>0</v>
      </c>
      <c r="CS28" s="55">
        <f t="shared" si="858"/>
        <v>0</v>
      </c>
      <c r="CT28" s="55">
        <f t="shared" si="858"/>
        <v>0</v>
      </c>
      <c r="CU28" s="55">
        <f t="shared" si="858"/>
        <v>0</v>
      </c>
      <c r="CV28" s="55">
        <f t="shared" si="858"/>
        <v>0</v>
      </c>
      <c r="CW28" s="55">
        <f t="shared" si="858"/>
        <v>0</v>
      </c>
      <c r="CX28" s="55">
        <f t="shared" si="858"/>
        <v>0</v>
      </c>
      <c r="CY28" s="55">
        <f t="shared" si="858"/>
        <v>0</v>
      </c>
      <c r="CZ28" s="55">
        <f t="shared" si="858"/>
        <v>0</v>
      </c>
      <c r="DA28" s="55">
        <f t="shared" si="858"/>
        <v>0</v>
      </c>
      <c r="DB28" s="55">
        <f t="shared" si="858"/>
        <v>0</v>
      </c>
      <c r="DC28" s="55">
        <f t="shared" si="858"/>
        <v>0</v>
      </c>
      <c r="DD28" s="55">
        <f t="shared" si="858"/>
        <v>0</v>
      </c>
      <c r="DE28" s="55">
        <f t="shared" si="858"/>
        <v>0</v>
      </c>
      <c r="DF28" s="55">
        <f t="shared" si="858"/>
        <v>0</v>
      </c>
      <c r="DG28" s="55">
        <f t="shared" si="858"/>
        <v>0</v>
      </c>
      <c r="DH28" s="55">
        <f t="shared" si="858"/>
        <v>0</v>
      </c>
      <c r="DI28" s="55">
        <f t="shared" si="858"/>
        <v>0</v>
      </c>
      <c r="DJ28" s="55">
        <f t="shared" si="858"/>
        <v>0</v>
      </c>
      <c r="DK28" s="55">
        <f t="shared" si="858"/>
        <v>0</v>
      </c>
      <c r="DL28" s="55">
        <f t="shared" si="858"/>
        <v>0</v>
      </c>
      <c r="DM28" s="55">
        <f t="shared" si="858"/>
        <v>0</v>
      </c>
      <c r="DN28" s="55">
        <f t="shared" si="858"/>
        <v>0</v>
      </c>
      <c r="DO28" s="55">
        <f t="shared" si="858"/>
        <v>0</v>
      </c>
      <c r="DP28" s="55">
        <f t="shared" si="858"/>
        <v>0</v>
      </c>
      <c r="DQ28" s="55">
        <f t="shared" si="858"/>
        <v>0</v>
      </c>
      <c r="DR28" s="55">
        <f t="shared" si="858"/>
        <v>0</v>
      </c>
      <c r="DS28" s="55">
        <f t="shared" si="858"/>
        <v>0</v>
      </c>
      <c r="DT28" s="55">
        <f t="shared" si="858"/>
        <v>0</v>
      </c>
      <c r="DU28" s="55">
        <f t="shared" si="858"/>
        <v>0</v>
      </c>
      <c r="DV28" s="55">
        <f t="shared" si="858"/>
        <v>0</v>
      </c>
      <c r="DW28" s="55">
        <f t="shared" si="858"/>
        <v>0</v>
      </c>
      <c r="DX28" s="55">
        <f t="shared" si="858"/>
        <v>0</v>
      </c>
      <c r="DY28" s="55">
        <f t="shared" si="858"/>
        <v>0</v>
      </c>
      <c r="DZ28" s="55">
        <f t="shared" si="858"/>
        <v>0</v>
      </c>
      <c r="EA28" s="55">
        <f t="shared" si="858"/>
        <v>0</v>
      </c>
      <c r="EB28" s="55">
        <f t="shared" si="858"/>
        <v>0</v>
      </c>
      <c r="EC28" s="55">
        <f t="shared" si="858"/>
        <v>0</v>
      </c>
      <c r="ED28" s="55">
        <f t="shared" si="858"/>
        <v>0</v>
      </c>
      <c r="EE28" s="55">
        <f t="shared" si="858"/>
        <v>0</v>
      </c>
      <c r="EF28" s="55">
        <f t="shared" si="858"/>
        <v>0</v>
      </c>
      <c r="EG28" s="55">
        <f t="shared" ref="EG28:GR28" si="859">EG27-EG34</f>
        <v>0</v>
      </c>
      <c r="EH28" s="55">
        <f t="shared" si="859"/>
        <v>0</v>
      </c>
      <c r="EI28" s="55">
        <f t="shared" si="859"/>
        <v>0</v>
      </c>
      <c r="EJ28" s="55">
        <f t="shared" si="859"/>
        <v>0</v>
      </c>
      <c r="EK28" s="55">
        <f t="shared" si="859"/>
        <v>0</v>
      </c>
      <c r="EL28" s="55">
        <f t="shared" si="859"/>
        <v>0</v>
      </c>
      <c r="EM28" s="55">
        <f t="shared" si="859"/>
        <v>0</v>
      </c>
      <c r="EN28" s="55">
        <f t="shared" si="859"/>
        <v>0</v>
      </c>
      <c r="EO28" s="55">
        <f t="shared" si="859"/>
        <v>0</v>
      </c>
      <c r="EP28" s="55">
        <f t="shared" si="859"/>
        <v>0</v>
      </c>
      <c r="EQ28" s="55">
        <f t="shared" si="859"/>
        <v>0</v>
      </c>
      <c r="ER28" s="55">
        <f t="shared" si="859"/>
        <v>0</v>
      </c>
      <c r="ES28" s="55">
        <f t="shared" si="859"/>
        <v>0</v>
      </c>
      <c r="ET28" s="55">
        <f t="shared" si="859"/>
        <v>0</v>
      </c>
      <c r="EU28" s="55">
        <f t="shared" si="859"/>
        <v>0</v>
      </c>
      <c r="EV28" s="55">
        <f t="shared" si="859"/>
        <v>0</v>
      </c>
      <c r="EW28" s="55">
        <f t="shared" si="859"/>
        <v>0</v>
      </c>
      <c r="EX28" s="55">
        <f t="shared" si="859"/>
        <v>0</v>
      </c>
      <c r="EY28" s="55">
        <f t="shared" si="859"/>
        <v>0</v>
      </c>
      <c r="EZ28" s="55">
        <f t="shared" si="859"/>
        <v>0</v>
      </c>
      <c r="FA28" s="55">
        <f t="shared" si="859"/>
        <v>0</v>
      </c>
      <c r="FB28" s="55">
        <f t="shared" si="859"/>
        <v>0</v>
      </c>
      <c r="FC28" s="55">
        <f t="shared" si="859"/>
        <v>0</v>
      </c>
      <c r="FD28" s="55">
        <f t="shared" si="859"/>
        <v>0</v>
      </c>
      <c r="FE28" s="55">
        <f t="shared" si="859"/>
        <v>0</v>
      </c>
      <c r="FF28" s="55">
        <f t="shared" si="859"/>
        <v>0</v>
      </c>
      <c r="FG28" s="55">
        <f t="shared" si="859"/>
        <v>0</v>
      </c>
      <c r="FH28" s="55">
        <f t="shared" si="859"/>
        <v>0</v>
      </c>
      <c r="FI28" s="55">
        <f t="shared" si="859"/>
        <v>0</v>
      </c>
      <c r="FJ28" s="55">
        <f t="shared" si="859"/>
        <v>0</v>
      </c>
      <c r="FK28" s="55">
        <f t="shared" si="859"/>
        <v>0</v>
      </c>
      <c r="FL28" s="55">
        <f t="shared" si="859"/>
        <v>0</v>
      </c>
      <c r="FM28" s="55">
        <f t="shared" si="859"/>
        <v>0</v>
      </c>
      <c r="FN28" s="55">
        <f t="shared" si="859"/>
        <v>0</v>
      </c>
      <c r="FO28" s="55">
        <f t="shared" si="859"/>
        <v>0</v>
      </c>
      <c r="FP28" s="55">
        <f t="shared" si="859"/>
        <v>0</v>
      </c>
      <c r="FQ28" s="55">
        <f t="shared" si="859"/>
        <v>0</v>
      </c>
      <c r="FR28" s="55">
        <f t="shared" si="859"/>
        <v>0</v>
      </c>
      <c r="FS28" s="55">
        <f t="shared" si="859"/>
        <v>0</v>
      </c>
      <c r="FT28" s="55">
        <f t="shared" si="859"/>
        <v>0</v>
      </c>
      <c r="FU28" s="55">
        <f t="shared" si="859"/>
        <v>0</v>
      </c>
      <c r="FV28" s="55">
        <f t="shared" si="859"/>
        <v>0</v>
      </c>
      <c r="FW28" s="55">
        <f t="shared" si="859"/>
        <v>0</v>
      </c>
      <c r="FX28" s="55">
        <f t="shared" si="859"/>
        <v>0</v>
      </c>
      <c r="FY28" s="55">
        <f t="shared" si="859"/>
        <v>0</v>
      </c>
      <c r="FZ28" s="55">
        <f t="shared" si="859"/>
        <v>0</v>
      </c>
      <c r="GA28" s="55">
        <f t="shared" si="859"/>
        <v>0</v>
      </c>
      <c r="GB28" s="55">
        <f t="shared" si="859"/>
        <v>0</v>
      </c>
      <c r="GC28" s="55">
        <f t="shared" si="859"/>
        <v>0</v>
      </c>
      <c r="GD28" s="55">
        <f t="shared" si="859"/>
        <v>0</v>
      </c>
      <c r="GE28" s="55">
        <f t="shared" si="859"/>
        <v>0</v>
      </c>
      <c r="GF28" s="55">
        <f t="shared" si="859"/>
        <v>0</v>
      </c>
      <c r="GG28" s="55">
        <f t="shared" si="859"/>
        <v>0</v>
      </c>
      <c r="GH28" s="55">
        <f t="shared" si="859"/>
        <v>0</v>
      </c>
      <c r="GI28" s="55">
        <f t="shared" si="859"/>
        <v>0</v>
      </c>
      <c r="GJ28" s="55">
        <f t="shared" si="859"/>
        <v>0</v>
      </c>
      <c r="GK28" s="55">
        <f t="shared" si="859"/>
        <v>0</v>
      </c>
      <c r="GL28" s="55">
        <f t="shared" si="859"/>
        <v>0</v>
      </c>
      <c r="GM28" s="55">
        <f t="shared" si="859"/>
        <v>0</v>
      </c>
      <c r="GN28" s="55">
        <f t="shared" si="859"/>
        <v>0</v>
      </c>
      <c r="GO28" s="55">
        <f t="shared" si="859"/>
        <v>0</v>
      </c>
      <c r="GP28" s="55">
        <f t="shared" si="859"/>
        <v>0</v>
      </c>
      <c r="GQ28" s="55">
        <f t="shared" si="859"/>
        <v>0</v>
      </c>
      <c r="GR28" s="55">
        <f t="shared" si="859"/>
        <v>0</v>
      </c>
      <c r="GS28" s="55">
        <f t="shared" ref="GS28:IM28" si="860">GS27-GS34</f>
        <v>0</v>
      </c>
      <c r="GT28" s="55">
        <f t="shared" si="860"/>
        <v>0</v>
      </c>
      <c r="GU28" s="55">
        <f t="shared" si="860"/>
        <v>0</v>
      </c>
      <c r="GV28" s="55">
        <f t="shared" si="860"/>
        <v>0</v>
      </c>
      <c r="GW28" s="55">
        <f t="shared" si="860"/>
        <v>0</v>
      </c>
      <c r="GX28" s="55">
        <f t="shared" si="860"/>
        <v>0</v>
      </c>
      <c r="GY28" s="55">
        <f t="shared" si="860"/>
        <v>0</v>
      </c>
      <c r="GZ28" s="55">
        <f t="shared" si="860"/>
        <v>0</v>
      </c>
      <c r="HA28" s="55">
        <f t="shared" si="860"/>
        <v>0</v>
      </c>
      <c r="HB28" s="55">
        <f t="shared" si="860"/>
        <v>0</v>
      </c>
      <c r="HC28" s="55">
        <f t="shared" si="860"/>
        <v>0</v>
      </c>
      <c r="HD28" s="55">
        <f t="shared" si="860"/>
        <v>0</v>
      </c>
      <c r="HE28" s="55">
        <f t="shared" si="860"/>
        <v>0</v>
      </c>
      <c r="HF28" s="55">
        <f t="shared" si="860"/>
        <v>0</v>
      </c>
      <c r="HG28" s="55">
        <f t="shared" si="860"/>
        <v>0</v>
      </c>
      <c r="HH28" s="55">
        <f t="shared" si="860"/>
        <v>0</v>
      </c>
      <c r="HI28" s="55">
        <f t="shared" si="860"/>
        <v>0</v>
      </c>
      <c r="HJ28" s="55">
        <f t="shared" si="860"/>
        <v>0</v>
      </c>
      <c r="HK28" s="55">
        <f t="shared" si="860"/>
        <v>0</v>
      </c>
      <c r="HL28" s="55">
        <f t="shared" si="860"/>
        <v>0</v>
      </c>
      <c r="HM28" s="55">
        <f t="shared" si="860"/>
        <v>0</v>
      </c>
      <c r="HN28" s="55">
        <f t="shared" si="860"/>
        <v>0</v>
      </c>
      <c r="HO28" s="55">
        <f t="shared" si="860"/>
        <v>0</v>
      </c>
      <c r="HP28" s="55">
        <f t="shared" si="860"/>
        <v>0</v>
      </c>
      <c r="HQ28" s="55">
        <f t="shared" si="860"/>
        <v>0</v>
      </c>
      <c r="HR28" s="55">
        <f t="shared" si="860"/>
        <v>0</v>
      </c>
      <c r="HS28" s="55">
        <f t="shared" si="860"/>
        <v>0</v>
      </c>
      <c r="HT28" s="55">
        <f t="shared" si="860"/>
        <v>0</v>
      </c>
      <c r="HU28" s="55">
        <f t="shared" si="860"/>
        <v>0</v>
      </c>
      <c r="HV28" s="55">
        <f t="shared" si="860"/>
        <v>0</v>
      </c>
      <c r="HW28" s="55">
        <f t="shared" si="860"/>
        <v>0</v>
      </c>
      <c r="HX28" s="55">
        <f t="shared" si="860"/>
        <v>0</v>
      </c>
      <c r="HY28" s="55">
        <f t="shared" si="860"/>
        <v>0</v>
      </c>
      <c r="HZ28" s="55">
        <f t="shared" si="860"/>
        <v>0</v>
      </c>
      <c r="IA28" s="55">
        <f t="shared" si="860"/>
        <v>0</v>
      </c>
      <c r="IB28" s="55">
        <f t="shared" si="860"/>
        <v>0</v>
      </c>
      <c r="IC28" s="55">
        <f t="shared" si="860"/>
        <v>0</v>
      </c>
      <c r="ID28" s="55">
        <f t="shared" si="860"/>
        <v>0</v>
      </c>
      <c r="IE28" s="55">
        <f t="shared" si="860"/>
        <v>0</v>
      </c>
      <c r="IF28" s="55">
        <f t="shared" si="860"/>
        <v>0</v>
      </c>
      <c r="IG28" s="55">
        <f t="shared" si="860"/>
        <v>0</v>
      </c>
      <c r="IH28" s="55">
        <f t="shared" si="860"/>
        <v>0</v>
      </c>
      <c r="II28" s="55">
        <f t="shared" si="860"/>
        <v>0</v>
      </c>
      <c r="IJ28" s="55">
        <f t="shared" si="860"/>
        <v>0</v>
      </c>
      <c r="IK28" s="55">
        <f t="shared" si="860"/>
        <v>0</v>
      </c>
      <c r="IL28" s="55">
        <f t="shared" si="860"/>
        <v>0</v>
      </c>
      <c r="IM28" s="55">
        <f t="shared" si="860"/>
        <v>0</v>
      </c>
      <c r="IN28" s="55"/>
      <c r="IO28" s="55"/>
      <c r="IP28" s="55"/>
      <c r="IQ28" s="55"/>
      <c r="IR28" s="55"/>
      <c r="IS28" s="55"/>
      <c r="IT28" s="55"/>
      <c r="IU28" s="55"/>
      <c r="IV28" s="55"/>
      <c r="IW28" s="55"/>
      <c r="IX28" s="55"/>
      <c r="IY28" s="55"/>
      <c r="IZ28" s="55"/>
      <c r="JA28" s="55"/>
    </row>
    <row r="29" spans="2:261" s="204" customFormat="1" ht="15" customHeight="1">
      <c r="B29" s="38"/>
      <c r="C29" s="54" t="s">
        <v>122</v>
      </c>
      <c r="D29" s="38"/>
      <c r="E29" s="38"/>
      <c r="F29" s="38"/>
      <c r="G29" s="55"/>
      <c r="H29" s="55">
        <f>Calcs_Cluster1!I271</f>
        <v>0</v>
      </c>
      <c r="I29" s="55">
        <f>Calcs_Cluster1!J271</f>
        <v>0</v>
      </c>
      <c r="J29" s="55">
        <f>Calcs_Cluster1!K271</f>
        <v>0</v>
      </c>
      <c r="K29" s="55">
        <f>Calcs_Cluster1!L271</f>
        <v>0</v>
      </c>
      <c r="L29" s="55">
        <f>Calcs_Cluster1!M271</f>
        <v>0</v>
      </c>
      <c r="M29" s="55">
        <f>Calcs_Cluster1!N271</f>
        <v>0</v>
      </c>
      <c r="N29" s="55">
        <f>Calcs_Cluster1!O271</f>
        <v>0</v>
      </c>
      <c r="O29" s="55">
        <f>Calcs_Cluster1!P271</f>
        <v>0</v>
      </c>
      <c r="P29" s="55">
        <f>Calcs_Cluster1!Q271</f>
        <v>0</v>
      </c>
      <c r="Q29" s="55">
        <f>Calcs_Cluster1!R271</f>
        <v>0</v>
      </c>
      <c r="R29" s="55">
        <f>Calcs_Cluster1!S271</f>
        <v>0</v>
      </c>
      <c r="S29" s="55">
        <f>Calcs_Cluster1!T271</f>
        <v>0</v>
      </c>
      <c r="T29" s="55">
        <f>Calcs_Cluster1!U271</f>
        <v>0</v>
      </c>
      <c r="U29" s="55">
        <f>Calcs_Cluster1!V271</f>
        <v>0</v>
      </c>
      <c r="V29" s="55">
        <f>Calcs_Cluster1!W271</f>
        <v>0</v>
      </c>
      <c r="W29" s="55">
        <f>Calcs_Cluster1!X271</f>
        <v>0</v>
      </c>
      <c r="X29" s="55">
        <f>Calcs_Cluster1!Y271</f>
        <v>0</v>
      </c>
      <c r="Y29" s="55">
        <f>Calcs_Cluster1!Z271</f>
        <v>0</v>
      </c>
      <c r="Z29" s="55">
        <f>Calcs_Cluster1!AA271</f>
        <v>0</v>
      </c>
      <c r="AA29" s="55">
        <f>Calcs_Cluster1!AB271</f>
        <v>0</v>
      </c>
      <c r="AB29" s="55">
        <f>Calcs_Cluster1!AC271</f>
        <v>0</v>
      </c>
      <c r="AC29" s="55">
        <f>Calcs_Cluster1!AD271</f>
        <v>0</v>
      </c>
      <c r="AD29" s="55">
        <f>Calcs_Cluster1!AE271</f>
        <v>0</v>
      </c>
      <c r="AE29" s="55">
        <f>Calcs_Cluster1!AF271</f>
        <v>0</v>
      </c>
      <c r="AF29" s="55">
        <f>Calcs_Cluster1!AG271</f>
        <v>0</v>
      </c>
      <c r="AG29" s="55">
        <f>Calcs_Cluster1!AH271</f>
        <v>0</v>
      </c>
      <c r="AH29" s="55">
        <f>Calcs_Cluster1!AI271</f>
        <v>0</v>
      </c>
      <c r="AI29" s="55">
        <f>Calcs_Cluster1!AJ271</f>
        <v>0</v>
      </c>
      <c r="AJ29" s="55">
        <f>Calcs_Cluster1!AK271</f>
        <v>0</v>
      </c>
      <c r="AK29" s="55">
        <f>Calcs_Cluster1!AL271</f>
        <v>0</v>
      </c>
      <c r="AL29" s="55">
        <f>Calcs_Cluster1!AM271</f>
        <v>0</v>
      </c>
      <c r="AM29" s="55">
        <f>Calcs_Cluster1!AN271</f>
        <v>0</v>
      </c>
      <c r="AN29" s="55">
        <f>Calcs_Cluster1!AO271</f>
        <v>0</v>
      </c>
      <c r="AO29" s="55">
        <f>Calcs_Cluster1!AP271</f>
        <v>0</v>
      </c>
      <c r="AP29" s="55">
        <f>Calcs_Cluster1!AQ271</f>
        <v>0</v>
      </c>
      <c r="AQ29" s="55">
        <f>Calcs_Cluster1!AR271</f>
        <v>0</v>
      </c>
      <c r="AR29" s="55">
        <f>Calcs_Cluster1!AS271</f>
        <v>0</v>
      </c>
      <c r="AS29" s="55">
        <f>Calcs_Cluster1!AT271</f>
        <v>0</v>
      </c>
      <c r="AT29" s="55">
        <f>Calcs_Cluster1!AU271</f>
        <v>0</v>
      </c>
      <c r="AU29" s="55">
        <f>Calcs_Cluster1!AV271</f>
        <v>0</v>
      </c>
      <c r="AV29" s="55">
        <f>Calcs_Cluster1!AW271</f>
        <v>0</v>
      </c>
      <c r="AW29" s="55">
        <f>Calcs_Cluster1!AX271</f>
        <v>0</v>
      </c>
      <c r="AX29" s="55">
        <f>Calcs_Cluster1!AY271</f>
        <v>0</v>
      </c>
      <c r="AY29" s="55">
        <f>Calcs_Cluster1!AZ271</f>
        <v>84921.890485729265</v>
      </c>
      <c r="AZ29" s="55">
        <f>Calcs_Cluster1!BA271</f>
        <v>169843.78097145853</v>
      </c>
      <c r="BA29" s="55">
        <f>Calcs_Cluster1!BB271</f>
        <v>254765.6714571878</v>
      </c>
      <c r="BB29" s="55">
        <f>Calcs_Cluster1!BC271</f>
        <v>339687.56194291706</v>
      </c>
      <c r="BC29" s="55">
        <f>Calcs_Cluster1!BD271</f>
        <v>424609.45242864633</v>
      </c>
      <c r="BD29" s="55">
        <f>Calcs_Cluster1!BE271</f>
        <v>509531.34291437559</v>
      </c>
      <c r="BE29" s="55">
        <f>Calcs_Cluster1!BF271</f>
        <v>594453.2334001048</v>
      </c>
      <c r="BF29" s="55">
        <f>Calcs_Cluster1!BG271</f>
        <v>679375.12388583412</v>
      </c>
      <c r="BG29" s="55">
        <f>Calcs_Cluster1!BH271</f>
        <v>764297.01437156345</v>
      </c>
      <c r="BH29" s="55">
        <f>Calcs_Cluster1!BI271</f>
        <v>849218.90485729277</v>
      </c>
      <c r="BI29" s="55">
        <f>Calcs_Cluster1!BJ271</f>
        <v>934140.7953430221</v>
      </c>
      <c r="BJ29" s="55">
        <f>Calcs_Cluster1!BK271</f>
        <v>1019062.6858287514</v>
      </c>
      <c r="BK29" s="55">
        <f>Calcs_Cluster1!BL271</f>
        <v>1103984.5763144807</v>
      </c>
      <c r="BL29" s="55">
        <f>Calcs_Cluster1!BM271</f>
        <v>1188906.4668002101</v>
      </c>
      <c r="BM29" s="55">
        <f>Calcs_Cluster1!BN271</f>
        <v>1273828.3572859394</v>
      </c>
      <c r="BN29" s="55">
        <f>Calcs_Cluster1!BO271</f>
        <v>1358750.2477716687</v>
      </c>
      <c r="BO29" s="55">
        <f>Calcs_Cluster1!BP271</f>
        <v>1443672.138257398</v>
      </c>
      <c r="BP29" s="55">
        <f>Calcs_Cluster1!BQ271</f>
        <v>1528594.0287431274</v>
      </c>
      <c r="BQ29" s="55">
        <f>Calcs_Cluster1!BR271</f>
        <v>1613515.9192288567</v>
      </c>
      <c r="BR29" s="55">
        <f>Calcs_Cluster1!BS271</f>
        <v>1698437.809714586</v>
      </c>
      <c r="BS29" s="55">
        <f>Calcs_Cluster1!BT271</f>
        <v>1783359.7002003153</v>
      </c>
      <c r="BT29" s="55">
        <f>Calcs_Cluster1!BU271</f>
        <v>1868281.5906860447</v>
      </c>
      <c r="BU29" s="55">
        <f>Calcs_Cluster1!BV271</f>
        <v>1953203.481171774</v>
      </c>
      <c r="BV29" s="55">
        <f>Calcs_Cluster1!BW271</f>
        <v>2038125.3716575033</v>
      </c>
      <c r="BW29" s="55">
        <f>Calcs_Cluster1!BX271</f>
        <v>2123047.2621432324</v>
      </c>
      <c r="BX29" s="55">
        <f>Calcs_Cluster1!BY271</f>
        <v>2207969.1526289615</v>
      </c>
      <c r="BY29" s="55">
        <f>Calcs_Cluster1!BZ271</f>
        <v>2292891.0431146906</v>
      </c>
      <c r="BZ29" s="55">
        <f>Calcs_Cluster1!CA271</f>
        <v>2377812.9336004197</v>
      </c>
      <c r="CA29" s="55">
        <f>Calcs_Cluster1!CB271</f>
        <v>2462734.8240861488</v>
      </c>
      <c r="CB29" s="55">
        <f>Calcs_Cluster1!CC271</f>
        <v>2547656.7145718778</v>
      </c>
      <c r="CC29" s="55">
        <f>Calcs_Cluster1!CD271</f>
        <v>2632578.6050576069</v>
      </c>
      <c r="CD29" s="55">
        <f>Calcs_Cluster1!CE271</f>
        <v>2717500.495543336</v>
      </c>
      <c r="CE29" s="55">
        <f>Calcs_Cluster1!CF271</f>
        <v>2802422.3860290651</v>
      </c>
      <c r="CF29" s="55">
        <f>Calcs_Cluster1!CG271</f>
        <v>2887344.2765147942</v>
      </c>
      <c r="CG29" s="55">
        <f>Calcs_Cluster1!CH271</f>
        <v>2972266.1670005233</v>
      </c>
      <c r="CH29" s="55">
        <f>Calcs_Cluster1!CI271</f>
        <v>3057188.0574862524</v>
      </c>
      <c r="CI29" s="55">
        <f>Calcs_Cluster1!CJ271</f>
        <v>3142109.9479719815</v>
      </c>
      <c r="CJ29" s="55">
        <f>Calcs_Cluster1!CK271</f>
        <v>3227031.8384577106</v>
      </c>
      <c r="CK29" s="55">
        <f>Calcs_Cluster1!CL271</f>
        <v>3311953.7289434397</v>
      </c>
      <c r="CL29" s="55">
        <f>Calcs_Cluster1!CM271</f>
        <v>3396875.6194291688</v>
      </c>
      <c r="CM29" s="55">
        <f>Calcs_Cluster1!CN271</f>
        <v>3481797.5099148978</v>
      </c>
      <c r="CN29" s="55">
        <f>Calcs_Cluster1!CO271</f>
        <v>3566719.4004006269</v>
      </c>
      <c r="CO29" s="55">
        <f>Calcs_Cluster1!CP271</f>
        <v>3651641.290886356</v>
      </c>
      <c r="CP29" s="55">
        <f>Calcs_Cluster1!CQ271</f>
        <v>3736563.1813720851</v>
      </c>
      <c r="CQ29" s="55">
        <f>Calcs_Cluster1!CR271</f>
        <v>3821485.0718578142</v>
      </c>
      <c r="CR29" s="55">
        <f>Calcs_Cluster1!CS271</f>
        <v>3906406.9623435433</v>
      </c>
      <c r="CS29" s="55">
        <f>Calcs_Cluster1!CT271</f>
        <v>3991328.8528292724</v>
      </c>
      <c r="CT29" s="55">
        <f>Calcs_Cluster1!CU271</f>
        <v>4076250.7433150015</v>
      </c>
      <c r="CU29" s="55">
        <f>Calcs_Cluster1!CV271</f>
        <v>4161172.6338007306</v>
      </c>
      <c r="CV29" s="55">
        <f>Calcs_Cluster1!CW271</f>
        <v>4246094.5242864601</v>
      </c>
      <c r="CW29" s="55">
        <f>Calcs_Cluster1!CX271</f>
        <v>4331016.4147721892</v>
      </c>
      <c r="CX29" s="55">
        <f>Calcs_Cluster1!CY271</f>
        <v>4415938.3052579183</v>
      </c>
      <c r="CY29" s="55">
        <f>Calcs_Cluster1!CZ271</f>
        <v>4500860.1957436474</v>
      </c>
      <c r="CZ29" s="55">
        <f>Calcs_Cluster1!DA271</f>
        <v>4585782.0862293765</v>
      </c>
      <c r="DA29" s="55">
        <f>Calcs_Cluster1!DB271</f>
        <v>4670703.9767151056</v>
      </c>
      <c r="DB29" s="55">
        <f>Calcs_Cluster1!DC271</f>
        <v>4755625.8672008347</v>
      </c>
      <c r="DC29" s="55">
        <f>Calcs_Cluster1!DD271</f>
        <v>4840547.7576865638</v>
      </c>
      <c r="DD29" s="55">
        <f>Calcs_Cluster1!DE271</f>
        <v>4925469.6481722929</v>
      </c>
      <c r="DE29" s="55">
        <f>Calcs_Cluster1!DF271</f>
        <v>5010391.5386580219</v>
      </c>
      <c r="DF29" s="55">
        <f>Calcs_Cluster1!DG271</f>
        <v>5095313.429143751</v>
      </c>
      <c r="DG29" s="55">
        <f>Calcs_Cluster1!DH271</f>
        <v>5180235.3196294801</v>
      </c>
      <c r="DH29" s="55">
        <f>Calcs_Cluster1!DI271</f>
        <v>5265157.2101152092</v>
      </c>
      <c r="DI29" s="55">
        <f>Calcs_Cluster1!DJ271</f>
        <v>5350079.1006009383</v>
      </c>
      <c r="DJ29" s="55">
        <f>Calcs_Cluster1!DK271</f>
        <v>5435000.9910866674</v>
      </c>
      <c r="DK29" s="55">
        <f>Calcs_Cluster1!DL271</f>
        <v>5519922.8815723965</v>
      </c>
      <c r="DL29" s="55">
        <f>Calcs_Cluster1!DM271</f>
        <v>5604844.7720581256</v>
      </c>
      <c r="DM29" s="55">
        <f>Calcs_Cluster1!DN271</f>
        <v>5689766.6625438547</v>
      </c>
      <c r="DN29" s="55">
        <f>Calcs_Cluster1!DO271</f>
        <v>5774688.5530295838</v>
      </c>
      <c r="DO29" s="55">
        <f>Calcs_Cluster1!DP271</f>
        <v>5859610.4435153129</v>
      </c>
      <c r="DP29" s="55">
        <f>Calcs_Cluster1!DQ271</f>
        <v>5944532.3340010419</v>
      </c>
      <c r="DQ29" s="55">
        <f>Calcs_Cluster1!DR271</f>
        <v>6029454.224486771</v>
      </c>
      <c r="DR29" s="55">
        <f>Calcs_Cluster1!DS271</f>
        <v>6114376.1149725001</v>
      </c>
      <c r="DS29" s="55">
        <f>Calcs_Cluster1!DT271</f>
        <v>6199298.0054582292</v>
      </c>
      <c r="DT29" s="55">
        <f>Calcs_Cluster1!DU271</f>
        <v>6284219.8959439583</v>
      </c>
      <c r="DU29" s="55">
        <f>Calcs_Cluster1!DV271</f>
        <v>6369141.7864296874</v>
      </c>
      <c r="DV29" s="55">
        <f>Calcs_Cluster1!DW271</f>
        <v>6454063.6769154165</v>
      </c>
      <c r="DW29" s="55">
        <f>Calcs_Cluster1!DX271</f>
        <v>6538985.5674011456</v>
      </c>
      <c r="DX29" s="55">
        <f>Calcs_Cluster1!DY271</f>
        <v>6623907.4578868747</v>
      </c>
      <c r="DY29" s="55">
        <f>Calcs_Cluster1!DZ271</f>
        <v>6708829.3483726038</v>
      </c>
      <c r="DZ29" s="55">
        <f>Calcs_Cluster1!EA271</f>
        <v>6793751.2388583329</v>
      </c>
      <c r="EA29" s="55">
        <f>Calcs_Cluster1!EB271</f>
        <v>6878673.1293440619</v>
      </c>
      <c r="EB29" s="55">
        <f>Calcs_Cluster1!EC271</f>
        <v>6963595.019829791</v>
      </c>
      <c r="EC29" s="55">
        <f>Calcs_Cluster1!ED271</f>
        <v>7048516.9103155201</v>
      </c>
      <c r="ED29" s="55">
        <f>Calcs_Cluster1!EE271</f>
        <v>7133438.8008012492</v>
      </c>
      <c r="EE29" s="55">
        <f>Calcs_Cluster1!EF271</f>
        <v>7218360.6912869783</v>
      </c>
      <c r="EF29" s="55">
        <f>Calcs_Cluster1!EG271</f>
        <v>7303282.5817727074</v>
      </c>
      <c r="EG29" s="55">
        <f>Calcs_Cluster1!EH271</f>
        <v>7388204.4722584365</v>
      </c>
      <c r="EH29" s="55">
        <f>Calcs_Cluster1!EI271</f>
        <v>7473126.3627441656</v>
      </c>
      <c r="EI29" s="55">
        <f>Calcs_Cluster1!EJ271</f>
        <v>7558048.2532298947</v>
      </c>
      <c r="EJ29" s="55">
        <f>Calcs_Cluster1!EK271</f>
        <v>7642970.1437156238</v>
      </c>
      <c r="EK29" s="55">
        <f>Calcs_Cluster1!EL271</f>
        <v>7727892.0342013529</v>
      </c>
      <c r="EL29" s="55">
        <f>Calcs_Cluster1!EM271</f>
        <v>7812813.9246870819</v>
      </c>
      <c r="EM29" s="55">
        <f>Calcs_Cluster1!EN271</f>
        <v>7897735.815172811</v>
      </c>
      <c r="EN29" s="55">
        <f>Calcs_Cluster1!EO271</f>
        <v>7982657.7056585401</v>
      </c>
      <c r="EO29" s="55">
        <f>Calcs_Cluster1!EP271</f>
        <v>8067579.5961442692</v>
      </c>
      <c r="EP29" s="55">
        <f>Calcs_Cluster1!EQ271</f>
        <v>8152501.4866299983</v>
      </c>
      <c r="EQ29" s="55">
        <f>Calcs_Cluster1!ER271</f>
        <v>8237423.3771157274</v>
      </c>
      <c r="ER29" s="55">
        <f>Calcs_Cluster1!ES271</f>
        <v>8322345.2676014565</v>
      </c>
      <c r="ES29" s="55">
        <f>Calcs_Cluster1!ET271</f>
        <v>8407267.1580871865</v>
      </c>
      <c r="ET29" s="55">
        <f>Calcs_Cluster1!EU271</f>
        <v>0</v>
      </c>
      <c r="EU29" s="55">
        <f>Calcs_Cluster1!EV271</f>
        <v>0</v>
      </c>
      <c r="EV29" s="55">
        <f>Calcs_Cluster1!EW271</f>
        <v>0</v>
      </c>
      <c r="EW29" s="55">
        <f>Calcs_Cluster1!EX271</f>
        <v>0</v>
      </c>
      <c r="EX29" s="55">
        <f>Calcs_Cluster1!EY271</f>
        <v>0</v>
      </c>
      <c r="EY29" s="55">
        <f>Calcs_Cluster1!EZ271</f>
        <v>0</v>
      </c>
      <c r="EZ29" s="55">
        <f>Calcs_Cluster1!FA271</f>
        <v>0</v>
      </c>
      <c r="FA29" s="55">
        <f>Calcs_Cluster1!FB271</f>
        <v>0</v>
      </c>
      <c r="FB29" s="55">
        <f>Calcs_Cluster1!FC271</f>
        <v>0</v>
      </c>
      <c r="FC29" s="55">
        <f>Calcs_Cluster1!FD271</f>
        <v>0</v>
      </c>
      <c r="FD29" s="55">
        <f>Calcs_Cluster1!FE271</f>
        <v>0</v>
      </c>
      <c r="FE29" s="55">
        <f>Calcs_Cluster1!FF271</f>
        <v>0</v>
      </c>
      <c r="FF29" s="55">
        <f>Calcs_Cluster1!FG271</f>
        <v>0</v>
      </c>
      <c r="FG29" s="55">
        <f>Calcs_Cluster1!FH271</f>
        <v>0</v>
      </c>
      <c r="FH29" s="55">
        <f>Calcs_Cluster1!FI271</f>
        <v>0</v>
      </c>
      <c r="FI29" s="55">
        <f>Calcs_Cluster1!FJ271</f>
        <v>0</v>
      </c>
      <c r="FJ29" s="55">
        <f>Calcs_Cluster1!FK271</f>
        <v>0</v>
      </c>
      <c r="FK29" s="55">
        <f>Calcs_Cluster1!FL271</f>
        <v>0</v>
      </c>
      <c r="FL29" s="55">
        <f>Calcs_Cluster1!FM271</f>
        <v>0</v>
      </c>
      <c r="FM29" s="55">
        <f>Calcs_Cluster1!FN271</f>
        <v>0</v>
      </c>
      <c r="FN29" s="55">
        <f>Calcs_Cluster1!FO271</f>
        <v>0</v>
      </c>
      <c r="FO29" s="55">
        <f>Calcs_Cluster1!FP271</f>
        <v>0</v>
      </c>
      <c r="FP29" s="55">
        <f>Calcs_Cluster1!FQ271</f>
        <v>0</v>
      </c>
      <c r="FQ29" s="55">
        <f>Calcs_Cluster1!FR271</f>
        <v>0</v>
      </c>
      <c r="FR29" s="55">
        <f>Calcs_Cluster1!FS271</f>
        <v>0</v>
      </c>
      <c r="FS29" s="55">
        <f>Calcs_Cluster1!FT271</f>
        <v>0</v>
      </c>
      <c r="FT29" s="55">
        <f>Calcs_Cluster1!FU271</f>
        <v>0</v>
      </c>
      <c r="FU29" s="55">
        <f>Calcs_Cluster1!FV271</f>
        <v>0</v>
      </c>
      <c r="FV29" s="55">
        <f>Calcs_Cluster1!FW271</f>
        <v>0</v>
      </c>
      <c r="FW29" s="55">
        <f>Calcs_Cluster1!FX271</f>
        <v>0</v>
      </c>
      <c r="FX29" s="55">
        <f>Calcs_Cluster1!FY271</f>
        <v>0</v>
      </c>
      <c r="FY29" s="55">
        <f>Calcs_Cluster1!FZ271</f>
        <v>0</v>
      </c>
      <c r="FZ29" s="55">
        <f>Calcs_Cluster1!GA271</f>
        <v>0</v>
      </c>
      <c r="GA29" s="55">
        <f>Calcs_Cluster1!GB271</f>
        <v>0</v>
      </c>
      <c r="GB29" s="55">
        <f>Calcs_Cluster1!GC271</f>
        <v>0</v>
      </c>
      <c r="GC29" s="55">
        <f>Calcs_Cluster1!GD271</f>
        <v>0</v>
      </c>
      <c r="GD29" s="55">
        <f>Calcs_Cluster1!GE271</f>
        <v>0</v>
      </c>
      <c r="GE29" s="55">
        <f>Calcs_Cluster1!GF271</f>
        <v>0</v>
      </c>
      <c r="GF29" s="55">
        <f>Calcs_Cluster1!GG271</f>
        <v>0</v>
      </c>
      <c r="GG29" s="55">
        <f>Calcs_Cluster1!GH271</f>
        <v>0</v>
      </c>
      <c r="GH29" s="55">
        <f>Calcs_Cluster1!GI271</f>
        <v>0</v>
      </c>
      <c r="GI29" s="55">
        <f>Calcs_Cluster1!GJ271</f>
        <v>0</v>
      </c>
      <c r="GJ29" s="55">
        <f>Calcs_Cluster1!GK271</f>
        <v>0</v>
      </c>
      <c r="GK29" s="55">
        <f>Calcs_Cluster1!GL271</f>
        <v>0</v>
      </c>
      <c r="GL29" s="55">
        <f>Calcs_Cluster1!GM271</f>
        <v>0</v>
      </c>
      <c r="GM29" s="55">
        <f>Calcs_Cluster1!GN271</f>
        <v>0</v>
      </c>
      <c r="GN29" s="55">
        <f>Calcs_Cluster1!GO271</f>
        <v>0</v>
      </c>
      <c r="GO29" s="55">
        <f>Calcs_Cluster1!GP271</f>
        <v>0</v>
      </c>
      <c r="GP29" s="55">
        <f>Calcs_Cluster1!GQ271</f>
        <v>0</v>
      </c>
      <c r="GQ29" s="55">
        <f>Calcs_Cluster1!GR271</f>
        <v>0</v>
      </c>
      <c r="GR29" s="55">
        <f>Calcs_Cluster1!GS271</f>
        <v>0</v>
      </c>
      <c r="GS29" s="55">
        <f>Calcs_Cluster1!GT271</f>
        <v>0</v>
      </c>
      <c r="GT29" s="55">
        <f>Calcs_Cluster1!GU271</f>
        <v>0</v>
      </c>
      <c r="GU29" s="55">
        <f>Calcs_Cluster1!GV271</f>
        <v>0</v>
      </c>
      <c r="GV29" s="55">
        <f>Calcs_Cluster1!GW271</f>
        <v>0</v>
      </c>
      <c r="GW29" s="55">
        <f>Calcs_Cluster1!GX271</f>
        <v>0</v>
      </c>
      <c r="GX29" s="55">
        <f>Calcs_Cluster1!GY271</f>
        <v>0</v>
      </c>
      <c r="GY29" s="55">
        <f>Calcs_Cluster1!GZ271</f>
        <v>0</v>
      </c>
      <c r="GZ29" s="55">
        <f>Calcs_Cluster1!HA271</f>
        <v>0</v>
      </c>
      <c r="HA29" s="55">
        <f>Calcs_Cluster1!HB271</f>
        <v>0</v>
      </c>
      <c r="HB29" s="55">
        <f>Calcs_Cluster1!HC271</f>
        <v>0</v>
      </c>
      <c r="HC29" s="55">
        <f>Calcs_Cluster1!HD271</f>
        <v>0</v>
      </c>
      <c r="HD29" s="55">
        <f>Calcs_Cluster1!HE271</f>
        <v>0</v>
      </c>
      <c r="HE29" s="55">
        <f>Calcs_Cluster1!HF271</f>
        <v>0</v>
      </c>
      <c r="HF29" s="55">
        <f>Calcs_Cluster1!HG271</f>
        <v>0</v>
      </c>
      <c r="HG29" s="55">
        <f>Calcs_Cluster1!HH271</f>
        <v>0</v>
      </c>
      <c r="HH29" s="55">
        <f>Calcs_Cluster1!HI271</f>
        <v>0</v>
      </c>
      <c r="HI29" s="55">
        <f>Calcs_Cluster1!HJ271</f>
        <v>0</v>
      </c>
      <c r="HJ29" s="55">
        <f>Calcs_Cluster1!HK271</f>
        <v>0</v>
      </c>
      <c r="HK29" s="55">
        <f>Calcs_Cluster1!HL271</f>
        <v>0</v>
      </c>
      <c r="HL29" s="55">
        <f>Calcs_Cluster1!HM271</f>
        <v>0</v>
      </c>
      <c r="HM29" s="55">
        <f>Calcs_Cluster1!HN271</f>
        <v>0</v>
      </c>
      <c r="HN29" s="55">
        <f>Calcs_Cluster1!HO271</f>
        <v>0</v>
      </c>
      <c r="HO29" s="55">
        <f>Calcs_Cluster1!HP271</f>
        <v>0</v>
      </c>
      <c r="HP29" s="55">
        <f>Calcs_Cluster1!HQ271</f>
        <v>0</v>
      </c>
      <c r="HQ29" s="55">
        <f>Calcs_Cluster1!HR271</f>
        <v>0</v>
      </c>
      <c r="HR29" s="55">
        <f>Calcs_Cluster1!HS271</f>
        <v>0</v>
      </c>
      <c r="HS29" s="55">
        <f>Calcs_Cluster1!HT271</f>
        <v>0</v>
      </c>
      <c r="HT29" s="55">
        <f>Calcs_Cluster1!HU271</f>
        <v>0</v>
      </c>
      <c r="HU29" s="55">
        <f>Calcs_Cluster1!HV271</f>
        <v>0</v>
      </c>
      <c r="HV29" s="55">
        <f>Calcs_Cluster1!HW271</f>
        <v>0</v>
      </c>
      <c r="HW29" s="55">
        <f>Calcs_Cluster1!HX271</f>
        <v>0</v>
      </c>
      <c r="HX29" s="55">
        <f>Calcs_Cluster1!HY271</f>
        <v>0</v>
      </c>
      <c r="HY29" s="55">
        <f>Calcs_Cluster1!HZ271</f>
        <v>0</v>
      </c>
      <c r="HZ29" s="55">
        <f>Calcs_Cluster1!IA271</f>
        <v>0</v>
      </c>
      <c r="IA29" s="55">
        <f>Calcs_Cluster1!IB271</f>
        <v>0</v>
      </c>
      <c r="IB29" s="55">
        <f>Calcs_Cluster1!IC271</f>
        <v>0</v>
      </c>
      <c r="IC29" s="55">
        <f>Calcs_Cluster1!ID271</f>
        <v>0</v>
      </c>
      <c r="ID29" s="55">
        <f>Calcs_Cluster1!IE271</f>
        <v>0</v>
      </c>
      <c r="IE29" s="55">
        <f>Calcs_Cluster1!IF271</f>
        <v>0</v>
      </c>
      <c r="IF29" s="55">
        <f>Calcs_Cluster1!IG271</f>
        <v>0</v>
      </c>
      <c r="IG29" s="55">
        <f>Calcs_Cluster1!IH271</f>
        <v>0</v>
      </c>
      <c r="IH29" s="55">
        <f>Calcs_Cluster1!II271</f>
        <v>0</v>
      </c>
      <c r="II29" s="55">
        <f>Calcs_Cluster1!IJ271</f>
        <v>0</v>
      </c>
      <c r="IJ29" s="55">
        <f>Calcs_Cluster1!IK271</f>
        <v>0</v>
      </c>
      <c r="IK29" s="55">
        <f>Calcs_Cluster1!IL271</f>
        <v>0</v>
      </c>
      <c r="IL29" s="55">
        <f>Calcs_Cluster1!IM271</f>
        <v>0</v>
      </c>
      <c r="IM29" s="55">
        <f>Calcs_Cluster1!IN271</f>
        <v>0</v>
      </c>
      <c r="IN29" s="55"/>
      <c r="IO29" s="55"/>
      <c r="IP29" s="55"/>
      <c r="IQ29" s="55"/>
      <c r="IR29" s="55"/>
      <c r="IS29" s="55"/>
      <c r="IT29" s="55"/>
      <c r="IU29" s="55"/>
      <c r="IV29" s="55"/>
      <c r="IW29" s="55"/>
      <c r="IX29" s="55"/>
      <c r="IY29" s="55"/>
      <c r="IZ29" s="55"/>
      <c r="JA29" s="55"/>
    </row>
    <row r="30" spans="2:261" s="204" customFormat="1" ht="15" customHeight="1">
      <c r="B30" s="38"/>
      <c r="C30" s="307" t="s">
        <v>123</v>
      </c>
      <c r="D30" s="38"/>
      <c r="E30" s="38"/>
      <c r="F30" s="38"/>
      <c r="G30" s="55"/>
      <c r="H30" s="55">
        <f ca="1">Calcs_Cluster1!H294</f>
        <v>0</v>
      </c>
      <c r="I30" s="55">
        <f ca="1">Calcs_Cluster1!I294</f>
        <v>0</v>
      </c>
      <c r="J30" s="55">
        <f ca="1">Calcs_Cluster1!J294</f>
        <v>0</v>
      </c>
      <c r="K30" s="55">
        <f ca="1">Calcs_Cluster1!K294</f>
        <v>0</v>
      </c>
      <c r="L30" s="55">
        <f ca="1">Calcs_Cluster1!L294</f>
        <v>0</v>
      </c>
      <c r="M30" s="55">
        <f ca="1">Calcs_Cluster1!M294</f>
        <v>0</v>
      </c>
      <c r="N30" s="55">
        <f ca="1">Calcs_Cluster1!N294</f>
        <v>0</v>
      </c>
      <c r="O30" s="55">
        <f ca="1">Calcs_Cluster1!O294</f>
        <v>0</v>
      </c>
      <c r="P30" s="55">
        <f ca="1">Calcs_Cluster1!P294</f>
        <v>0</v>
      </c>
      <c r="Q30" s="55">
        <f ca="1">Calcs_Cluster1!Q294</f>
        <v>0</v>
      </c>
      <c r="R30" s="55">
        <f ca="1">Calcs_Cluster1!R294</f>
        <v>0</v>
      </c>
      <c r="S30" s="55">
        <f ca="1">Calcs_Cluster1!S294</f>
        <v>0</v>
      </c>
      <c r="T30" s="55">
        <f ca="1">Calcs_Cluster1!T294</f>
        <v>0</v>
      </c>
      <c r="U30" s="55">
        <f ca="1">Calcs_Cluster1!U294</f>
        <v>0</v>
      </c>
      <c r="V30" s="55">
        <f ca="1">Calcs_Cluster1!V294</f>
        <v>0</v>
      </c>
      <c r="W30" s="55">
        <f ca="1">Calcs_Cluster1!W294</f>
        <v>0</v>
      </c>
      <c r="X30" s="55">
        <f ca="1">Calcs_Cluster1!X294</f>
        <v>0</v>
      </c>
      <c r="Y30" s="55">
        <f ca="1">Calcs_Cluster1!Y294</f>
        <v>0</v>
      </c>
      <c r="Z30" s="55">
        <f ca="1">Calcs_Cluster1!Z294</f>
        <v>0</v>
      </c>
      <c r="AA30" s="55">
        <f ca="1">Calcs_Cluster1!AA294</f>
        <v>0</v>
      </c>
      <c r="AB30" s="55">
        <f ca="1">Calcs_Cluster1!AB294</f>
        <v>0</v>
      </c>
      <c r="AC30" s="55">
        <f ca="1">Calcs_Cluster1!AC294</f>
        <v>0</v>
      </c>
      <c r="AD30" s="55">
        <f ca="1">Calcs_Cluster1!AD294</f>
        <v>0</v>
      </c>
      <c r="AE30" s="55">
        <f ca="1">Calcs_Cluster1!AE294</f>
        <v>0</v>
      </c>
      <c r="AF30" s="55">
        <f ca="1">Calcs_Cluster1!AF294</f>
        <v>0</v>
      </c>
      <c r="AG30" s="55">
        <f ca="1">Calcs_Cluster1!AG294</f>
        <v>0</v>
      </c>
      <c r="AH30" s="55">
        <f ca="1">Calcs_Cluster1!AH294</f>
        <v>0</v>
      </c>
      <c r="AI30" s="55">
        <f ca="1">Calcs_Cluster1!AI294</f>
        <v>0</v>
      </c>
      <c r="AJ30" s="55">
        <f ca="1">Calcs_Cluster1!AJ294</f>
        <v>0</v>
      </c>
      <c r="AK30" s="55">
        <f ca="1">Calcs_Cluster1!AK294</f>
        <v>0</v>
      </c>
      <c r="AL30" s="55">
        <f ca="1">Calcs_Cluster1!AL294</f>
        <v>0</v>
      </c>
      <c r="AM30" s="55">
        <f ca="1">Calcs_Cluster1!AM294</f>
        <v>0</v>
      </c>
      <c r="AN30" s="55">
        <f ca="1">Calcs_Cluster1!AN294</f>
        <v>0</v>
      </c>
      <c r="AO30" s="55">
        <f ca="1">Calcs_Cluster1!AO294</f>
        <v>0</v>
      </c>
      <c r="AP30" s="55">
        <f ca="1">Calcs_Cluster1!AP294</f>
        <v>0</v>
      </c>
      <c r="AQ30" s="55">
        <f ca="1">Calcs_Cluster1!AQ294</f>
        <v>0</v>
      </c>
      <c r="AR30" s="55">
        <f ca="1">Calcs_Cluster1!AR294</f>
        <v>0</v>
      </c>
      <c r="AS30" s="55">
        <f ca="1">Calcs_Cluster1!AS294</f>
        <v>0</v>
      </c>
      <c r="AT30" s="55">
        <f ca="1">Calcs_Cluster1!AT294</f>
        <v>0</v>
      </c>
      <c r="AU30" s="55">
        <f ca="1">Calcs_Cluster1!AU294</f>
        <v>0</v>
      </c>
      <c r="AV30" s="55">
        <f ca="1">Calcs_Cluster1!AV294</f>
        <v>0</v>
      </c>
      <c r="AW30" s="55">
        <f ca="1">Calcs_Cluster1!AW294</f>
        <v>0</v>
      </c>
      <c r="AX30" s="55">
        <f ca="1">Calcs_Cluster1!AX294</f>
        <v>0</v>
      </c>
      <c r="AY30" s="55">
        <f ca="1">Calcs_Cluster1!AY294</f>
        <v>0</v>
      </c>
      <c r="AZ30" s="55">
        <f ca="1">Calcs_Cluster1!AZ294</f>
        <v>0</v>
      </c>
      <c r="BA30" s="55">
        <f ca="1">Calcs_Cluster1!BA294</f>
        <v>0</v>
      </c>
      <c r="BB30" s="55">
        <f ca="1">Calcs_Cluster1!BB294</f>
        <v>0</v>
      </c>
      <c r="BC30" s="55">
        <f ca="1">Calcs_Cluster1!BC294</f>
        <v>0</v>
      </c>
      <c r="BD30" s="55">
        <f ca="1">Calcs_Cluster1!BD294</f>
        <v>0</v>
      </c>
      <c r="BE30" s="55">
        <f ca="1">Calcs_Cluster1!BE294</f>
        <v>0</v>
      </c>
      <c r="BF30" s="55">
        <f ca="1">Calcs_Cluster1!BF294</f>
        <v>0</v>
      </c>
      <c r="BG30" s="55">
        <f ca="1">Calcs_Cluster1!BG294</f>
        <v>0</v>
      </c>
      <c r="BH30" s="55">
        <f ca="1">Calcs_Cluster1!BH294</f>
        <v>0</v>
      </c>
      <c r="BI30" s="55">
        <f ca="1">Calcs_Cluster1!BI294</f>
        <v>0</v>
      </c>
      <c r="BJ30" s="55">
        <f ca="1">Calcs_Cluster1!BJ294</f>
        <v>0</v>
      </c>
      <c r="BK30" s="55">
        <f ca="1">Calcs_Cluster1!BK294</f>
        <v>0</v>
      </c>
      <c r="BL30" s="55">
        <f ca="1">Calcs_Cluster1!BL294</f>
        <v>0</v>
      </c>
      <c r="BM30" s="55">
        <f ca="1">Calcs_Cluster1!BM294</f>
        <v>0</v>
      </c>
      <c r="BN30" s="55">
        <f ca="1">Calcs_Cluster1!BN294</f>
        <v>0</v>
      </c>
      <c r="BO30" s="55">
        <f ca="1">Calcs_Cluster1!BO294</f>
        <v>0</v>
      </c>
      <c r="BP30" s="55">
        <f ca="1">Calcs_Cluster1!BP294</f>
        <v>0</v>
      </c>
      <c r="BQ30" s="55">
        <f ca="1">Calcs_Cluster1!BQ294</f>
        <v>0</v>
      </c>
      <c r="BR30" s="55">
        <f ca="1">Calcs_Cluster1!BR294</f>
        <v>0</v>
      </c>
      <c r="BS30" s="55">
        <f ca="1">Calcs_Cluster1!BS294</f>
        <v>0</v>
      </c>
      <c r="BT30" s="55">
        <f ca="1">Calcs_Cluster1!BT294</f>
        <v>0</v>
      </c>
      <c r="BU30" s="55">
        <f ca="1">Calcs_Cluster1!BU294</f>
        <v>0</v>
      </c>
      <c r="BV30" s="55">
        <f ca="1">Calcs_Cluster1!BV294</f>
        <v>0</v>
      </c>
      <c r="BW30" s="55">
        <f ca="1">Calcs_Cluster1!BW294</f>
        <v>0</v>
      </c>
      <c r="BX30" s="55">
        <f ca="1">Calcs_Cluster1!BX294</f>
        <v>0</v>
      </c>
      <c r="BY30" s="55">
        <f ca="1">Calcs_Cluster1!BY294</f>
        <v>0</v>
      </c>
      <c r="BZ30" s="55">
        <f ca="1">Calcs_Cluster1!BZ294</f>
        <v>0</v>
      </c>
      <c r="CA30" s="55">
        <f ca="1">Calcs_Cluster1!CA294</f>
        <v>0</v>
      </c>
      <c r="CB30" s="55">
        <f ca="1">Calcs_Cluster1!CB294</f>
        <v>0</v>
      </c>
      <c r="CC30" s="55">
        <f ca="1">Calcs_Cluster1!CC294</f>
        <v>0</v>
      </c>
      <c r="CD30" s="55">
        <f ca="1">Calcs_Cluster1!CD294</f>
        <v>0</v>
      </c>
      <c r="CE30" s="55">
        <f ca="1">Calcs_Cluster1!CE294</f>
        <v>0</v>
      </c>
      <c r="CF30" s="55">
        <f ca="1">Calcs_Cluster1!CF294</f>
        <v>0</v>
      </c>
      <c r="CG30" s="55">
        <f ca="1">Calcs_Cluster1!CG294</f>
        <v>0</v>
      </c>
      <c r="CH30" s="55">
        <f ca="1">Calcs_Cluster1!CH294</f>
        <v>0</v>
      </c>
      <c r="CI30" s="55">
        <f ca="1">Calcs_Cluster1!CI294</f>
        <v>0</v>
      </c>
      <c r="CJ30" s="55">
        <f ca="1">Calcs_Cluster1!CJ294</f>
        <v>0</v>
      </c>
      <c r="CK30" s="55">
        <f ca="1">Calcs_Cluster1!CK294</f>
        <v>0</v>
      </c>
      <c r="CL30" s="55">
        <f ca="1">Calcs_Cluster1!CL294</f>
        <v>0</v>
      </c>
      <c r="CM30" s="55">
        <f ca="1">Calcs_Cluster1!CM294</f>
        <v>0</v>
      </c>
      <c r="CN30" s="55">
        <f ca="1">Calcs_Cluster1!CN294</f>
        <v>0</v>
      </c>
      <c r="CO30" s="55">
        <f ca="1">Calcs_Cluster1!CO294</f>
        <v>0</v>
      </c>
      <c r="CP30" s="55">
        <f ca="1">Calcs_Cluster1!CP294</f>
        <v>0</v>
      </c>
      <c r="CQ30" s="55">
        <f ca="1">Calcs_Cluster1!CQ294</f>
        <v>0</v>
      </c>
      <c r="CR30" s="55">
        <f ca="1">Calcs_Cluster1!CR294</f>
        <v>0</v>
      </c>
      <c r="CS30" s="55">
        <f ca="1">Calcs_Cluster1!CS294</f>
        <v>0</v>
      </c>
      <c r="CT30" s="55">
        <f ca="1">Calcs_Cluster1!CT294</f>
        <v>0</v>
      </c>
      <c r="CU30" s="55">
        <f ca="1">Calcs_Cluster1!CU294</f>
        <v>0</v>
      </c>
      <c r="CV30" s="55">
        <f ca="1">Calcs_Cluster1!CV294</f>
        <v>0</v>
      </c>
      <c r="CW30" s="55">
        <f ca="1">Calcs_Cluster1!CW294</f>
        <v>0</v>
      </c>
      <c r="CX30" s="55">
        <f ca="1">Calcs_Cluster1!CX294</f>
        <v>0</v>
      </c>
      <c r="CY30" s="55">
        <f ca="1">Calcs_Cluster1!CY294</f>
        <v>0</v>
      </c>
      <c r="CZ30" s="55">
        <f ca="1">Calcs_Cluster1!CZ294</f>
        <v>0</v>
      </c>
      <c r="DA30" s="55">
        <f ca="1">Calcs_Cluster1!DA294</f>
        <v>0</v>
      </c>
      <c r="DB30" s="55">
        <f ca="1">Calcs_Cluster1!DB294</f>
        <v>0</v>
      </c>
      <c r="DC30" s="55">
        <f ca="1">Calcs_Cluster1!DC294</f>
        <v>0</v>
      </c>
      <c r="DD30" s="55">
        <f ca="1">Calcs_Cluster1!DD294</f>
        <v>0</v>
      </c>
      <c r="DE30" s="55">
        <f ca="1">Calcs_Cluster1!DE294</f>
        <v>0</v>
      </c>
      <c r="DF30" s="55">
        <f ca="1">Calcs_Cluster1!DF294</f>
        <v>0</v>
      </c>
      <c r="DG30" s="55">
        <f ca="1">Calcs_Cluster1!DG294</f>
        <v>0</v>
      </c>
      <c r="DH30" s="55">
        <f ca="1">Calcs_Cluster1!DH294</f>
        <v>0</v>
      </c>
      <c r="DI30" s="55">
        <f ca="1">Calcs_Cluster1!DI294</f>
        <v>0</v>
      </c>
      <c r="DJ30" s="55">
        <f ca="1">Calcs_Cluster1!DJ294</f>
        <v>0</v>
      </c>
      <c r="DK30" s="55">
        <f ca="1">Calcs_Cluster1!DK294</f>
        <v>0</v>
      </c>
      <c r="DL30" s="55">
        <f ca="1">Calcs_Cluster1!DL294</f>
        <v>0</v>
      </c>
      <c r="DM30" s="55">
        <f ca="1">Calcs_Cluster1!DM294</f>
        <v>0</v>
      </c>
      <c r="DN30" s="55">
        <f ca="1">Calcs_Cluster1!DN294</f>
        <v>0</v>
      </c>
      <c r="DO30" s="55">
        <f ca="1">Calcs_Cluster1!DO294</f>
        <v>0</v>
      </c>
      <c r="DP30" s="55">
        <f ca="1">Calcs_Cluster1!DP294</f>
        <v>0</v>
      </c>
      <c r="DQ30" s="55">
        <f ca="1">Calcs_Cluster1!DQ294</f>
        <v>0</v>
      </c>
      <c r="DR30" s="55">
        <f ca="1">Calcs_Cluster1!DR294</f>
        <v>0</v>
      </c>
      <c r="DS30" s="55">
        <f ca="1">Calcs_Cluster1!DS294</f>
        <v>0</v>
      </c>
      <c r="DT30" s="55">
        <f ca="1">Calcs_Cluster1!DT294</f>
        <v>0</v>
      </c>
      <c r="DU30" s="55">
        <f ca="1">Calcs_Cluster1!DU294</f>
        <v>0</v>
      </c>
      <c r="DV30" s="55">
        <f ca="1">Calcs_Cluster1!DV294</f>
        <v>0</v>
      </c>
      <c r="DW30" s="55">
        <f ca="1">Calcs_Cluster1!DW294</f>
        <v>0</v>
      </c>
      <c r="DX30" s="55">
        <f ca="1">Calcs_Cluster1!DX294</f>
        <v>0</v>
      </c>
      <c r="DY30" s="55">
        <f ca="1">Calcs_Cluster1!DY294</f>
        <v>0</v>
      </c>
      <c r="DZ30" s="55">
        <f ca="1">Calcs_Cluster1!DZ294</f>
        <v>0</v>
      </c>
      <c r="EA30" s="55">
        <f ca="1">Calcs_Cluster1!EA294</f>
        <v>0</v>
      </c>
      <c r="EB30" s="55">
        <f ca="1">Calcs_Cluster1!EB294</f>
        <v>0</v>
      </c>
      <c r="EC30" s="55">
        <f ca="1">Calcs_Cluster1!EC294</f>
        <v>0</v>
      </c>
      <c r="ED30" s="55">
        <f ca="1">Calcs_Cluster1!ED294</f>
        <v>0</v>
      </c>
      <c r="EE30" s="55">
        <f ca="1">Calcs_Cluster1!EE294</f>
        <v>0</v>
      </c>
      <c r="EF30" s="55">
        <f ca="1">Calcs_Cluster1!EF294</f>
        <v>0</v>
      </c>
      <c r="EG30" s="55">
        <f ca="1">Calcs_Cluster1!EG294</f>
        <v>0</v>
      </c>
      <c r="EH30" s="55">
        <f ca="1">Calcs_Cluster1!EH294</f>
        <v>0</v>
      </c>
      <c r="EI30" s="55">
        <f ca="1">Calcs_Cluster1!EI294</f>
        <v>0</v>
      </c>
      <c r="EJ30" s="55">
        <f ca="1">Calcs_Cluster1!EJ294</f>
        <v>0</v>
      </c>
      <c r="EK30" s="55">
        <f ca="1">Calcs_Cluster1!EK294</f>
        <v>0</v>
      </c>
      <c r="EL30" s="55">
        <f ca="1">Calcs_Cluster1!EL294</f>
        <v>0</v>
      </c>
      <c r="EM30" s="55">
        <f ca="1">Calcs_Cluster1!EM294</f>
        <v>0</v>
      </c>
      <c r="EN30" s="55">
        <f ca="1">Calcs_Cluster1!EN294</f>
        <v>0</v>
      </c>
      <c r="EO30" s="55">
        <f ca="1">Calcs_Cluster1!EO294</f>
        <v>0</v>
      </c>
      <c r="EP30" s="55">
        <f ca="1">Calcs_Cluster1!EP294</f>
        <v>0</v>
      </c>
      <c r="EQ30" s="55">
        <f ca="1">Calcs_Cluster1!EQ294</f>
        <v>0</v>
      </c>
      <c r="ER30" s="55">
        <f ca="1">Calcs_Cluster1!ER294</f>
        <v>0</v>
      </c>
      <c r="ES30" s="55">
        <f ca="1">Calcs_Cluster1!ES294</f>
        <v>0</v>
      </c>
      <c r="ET30" s="55">
        <f ca="1">Calcs_Cluster1!ET294</f>
        <v>0</v>
      </c>
      <c r="EU30" s="55">
        <f ca="1">Calcs_Cluster1!EU294</f>
        <v>0</v>
      </c>
      <c r="EV30" s="55">
        <f ca="1">Calcs_Cluster1!EV294</f>
        <v>0</v>
      </c>
      <c r="EW30" s="55">
        <f ca="1">Calcs_Cluster1!EW294</f>
        <v>0</v>
      </c>
      <c r="EX30" s="55">
        <f ca="1">Calcs_Cluster1!EX294</f>
        <v>0</v>
      </c>
      <c r="EY30" s="55">
        <f ca="1">Calcs_Cluster1!EY294</f>
        <v>0</v>
      </c>
      <c r="EZ30" s="55">
        <f ca="1">Calcs_Cluster1!EZ294</f>
        <v>0</v>
      </c>
      <c r="FA30" s="55">
        <f ca="1">Calcs_Cluster1!FA294</f>
        <v>0</v>
      </c>
      <c r="FB30" s="55">
        <f ca="1">Calcs_Cluster1!FB294</f>
        <v>0</v>
      </c>
      <c r="FC30" s="55">
        <f ca="1">Calcs_Cluster1!FC294</f>
        <v>0</v>
      </c>
      <c r="FD30" s="55">
        <f ca="1">Calcs_Cluster1!FD294</f>
        <v>0</v>
      </c>
      <c r="FE30" s="55">
        <f ca="1">Calcs_Cluster1!FE294</f>
        <v>0</v>
      </c>
      <c r="FF30" s="55">
        <f ca="1">Calcs_Cluster1!FF294</f>
        <v>0</v>
      </c>
      <c r="FG30" s="55">
        <f ca="1">Calcs_Cluster1!FG294</f>
        <v>0</v>
      </c>
      <c r="FH30" s="55">
        <f ca="1">Calcs_Cluster1!FH294</f>
        <v>0</v>
      </c>
      <c r="FI30" s="55">
        <f ca="1">Calcs_Cluster1!FI294</f>
        <v>0</v>
      </c>
      <c r="FJ30" s="55">
        <f ca="1">Calcs_Cluster1!FJ294</f>
        <v>0</v>
      </c>
      <c r="FK30" s="55">
        <f ca="1">Calcs_Cluster1!FK294</f>
        <v>0</v>
      </c>
      <c r="FL30" s="55">
        <f ca="1">Calcs_Cluster1!FL294</f>
        <v>0</v>
      </c>
      <c r="FM30" s="55">
        <f ca="1">Calcs_Cluster1!FM294</f>
        <v>0</v>
      </c>
      <c r="FN30" s="55">
        <f ca="1">Calcs_Cluster1!FN294</f>
        <v>0</v>
      </c>
      <c r="FO30" s="55">
        <f ca="1">Calcs_Cluster1!FO294</f>
        <v>0</v>
      </c>
      <c r="FP30" s="55">
        <f ca="1">Calcs_Cluster1!FP294</f>
        <v>0</v>
      </c>
      <c r="FQ30" s="55">
        <f ca="1">Calcs_Cluster1!FQ294</f>
        <v>0</v>
      </c>
      <c r="FR30" s="55">
        <f ca="1">Calcs_Cluster1!FR294</f>
        <v>0</v>
      </c>
      <c r="FS30" s="55">
        <f ca="1">Calcs_Cluster1!FS294</f>
        <v>0</v>
      </c>
      <c r="FT30" s="55">
        <f ca="1">Calcs_Cluster1!FT294</f>
        <v>0</v>
      </c>
      <c r="FU30" s="55">
        <f ca="1">Calcs_Cluster1!FU294</f>
        <v>0</v>
      </c>
      <c r="FV30" s="55">
        <f ca="1">Calcs_Cluster1!FV294</f>
        <v>0</v>
      </c>
      <c r="FW30" s="55">
        <f ca="1">Calcs_Cluster1!FW294</f>
        <v>0</v>
      </c>
      <c r="FX30" s="55">
        <f ca="1">Calcs_Cluster1!FX294</f>
        <v>0</v>
      </c>
      <c r="FY30" s="55">
        <f ca="1">Calcs_Cluster1!FY294</f>
        <v>0</v>
      </c>
      <c r="FZ30" s="55">
        <f ca="1">Calcs_Cluster1!FZ294</f>
        <v>0</v>
      </c>
      <c r="GA30" s="55">
        <f ca="1">Calcs_Cluster1!GA294</f>
        <v>0</v>
      </c>
      <c r="GB30" s="55">
        <f ca="1">Calcs_Cluster1!GB294</f>
        <v>0</v>
      </c>
      <c r="GC30" s="55">
        <f ca="1">Calcs_Cluster1!GC294</f>
        <v>0</v>
      </c>
      <c r="GD30" s="55">
        <f ca="1">Calcs_Cluster1!GD294</f>
        <v>0</v>
      </c>
      <c r="GE30" s="55">
        <f ca="1">Calcs_Cluster1!GE294</f>
        <v>0</v>
      </c>
      <c r="GF30" s="55">
        <f ca="1">Calcs_Cluster1!GF294</f>
        <v>0</v>
      </c>
      <c r="GG30" s="55">
        <f ca="1">Calcs_Cluster1!GG294</f>
        <v>0</v>
      </c>
      <c r="GH30" s="55">
        <f ca="1">Calcs_Cluster1!GH294</f>
        <v>0</v>
      </c>
      <c r="GI30" s="55">
        <f ca="1">Calcs_Cluster1!GI294</f>
        <v>0</v>
      </c>
      <c r="GJ30" s="55">
        <f ca="1">Calcs_Cluster1!GJ294</f>
        <v>0</v>
      </c>
      <c r="GK30" s="55">
        <f ca="1">Calcs_Cluster1!GK294</f>
        <v>0</v>
      </c>
      <c r="GL30" s="55">
        <f ca="1">Calcs_Cluster1!GL294</f>
        <v>0</v>
      </c>
      <c r="GM30" s="55">
        <f ca="1">Calcs_Cluster1!GM294</f>
        <v>0</v>
      </c>
      <c r="GN30" s="55">
        <f ca="1">Calcs_Cluster1!GN294</f>
        <v>0</v>
      </c>
      <c r="GO30" s="55">
        <f ca="1">Calcs_Cluster1!GO294</f>
        <v>0</v>
      </c>
      <c r="GP30" s="55">
        <f ca="1">Calcs_Cluster1!GP294</f>
        <v>0</v>
      </c>
      <c r="GQ30" s="55">
        <f ca="1">Calcs_Cluster1!GQ294</f>
        <v>0</v>
      </c>
      <c r="GR30" s="55">
        <f ca="1">Calcs_Cluster1!GR294</f>
        <v>0</v>
      </c>
      <c r="GS30" s="55">
        <f ca="1">Calcs_Cluster1!GS294</f>
        <v>0</v>
      </c>
      <c r="GT30" s="55">
        <f ca="1">Calcs_Cluster1!GT294</f>
        <v>0</v>
      </c>
      <c r="GU30" s="55">
        <f ca="1">Calcs_Cluster1!GU294</f>
        <v>0</v>
      </c>
      <c r="GV30" s="55">
        <f ca="1">Calcs_Cluster1!GV294</f>
        <v>0</v>
      </c>
      <c r="GW30" s="55">
        <f ca="1">Calcs_Cluster1!GW294</f>
        <v>0</v>
      </c>
      <c r="GX30" s="55">
        <f ca="1">Calcs_Cluster1!GX294</f>
        <v>0</v>
      </c>
      <c r="GY30" s="55">
        <f ca="1">Calcs_Cluster1!GY294</f>
        <v>0</v>
      </c>
      <c r="GZ30" s="55">
        <f ca="1">Calcs_Cluster1!GZ294</f>
        <v>0</v>
      </c>
      <c r="HA30" s="55">
        <f ca="1">Calcs_Cluster1!HA294</f>
        <v>0</v>
      </c>
      <c r="HB30" s="55">
        <f ca="1">Calcs_Cluster1!HB294</f>
        <v>0</v>
      </c>
      <c r="HC30" s="55">
        <f ca="1">Calcs_Cluster1!HC294</f>
        <v>0</v>
      </c>
      <c r="HD30" s="55">
        <f ca="1">Calcs_Cluster1!HD294</f>
        <v>0</v>
      </c>
      <c r="HE30" s="55">
        <f ca="1">Calcs_Cluster1!HE294</f>
        <v>0</v>
      </c>
      <c r="HF30" s="55">
        <f ca="1">Calcs_Cluster1!HF294</f>
        <v>0</v>
      </c>
      <c r="HG30" s="55">
        <f ca="1">Calcs_Cluster1!HG294</f>
        <v>0</v>
      </c>
      <c r="HH30" s="55">
        <f ca="1">Calcs_Cluster1!HH294</f>
        <v>0</v>
      </c>
      <c r="HI30" s="55">
        <f ca="1">Calcs_Cluster1!HI294</f>
        <v>0</v>
      </c>
      <c r="HJ30" s="55">
        <f ca="1">Calcs_Cluster1!HJ294</f>
        <v>0</v>
      </c>
      <c r="HK30" s="55">
        <f ca="1">Calcs_Cluster1!HK294</f>
        <v>0</v>
      </c>
      <c r="HL30" s="55">
        <f ca="1">Calcs_Cluster1!HL294</f>
        <v>0</v>
      </c>
      <c r="HM30" s="55">
        <f ca="1">Calcs_Cluster1!HM294</f>
        <v>0</v>
      </c>
      <c r="HN30" s="55">
        <f ca="1">Calcs_Cluster1!HN294</f>
        <v>0</v>
      </c>
      <c r="HO30" s="55">
        <f ca="1">Calcs_Cluster1!HO294</f>
        <v>0</v>
      </c>
      <c r="HP30" s="55">
        <f ca="1">Calcs_Cluster1!HP294</f>
        <v>0</v>
      </c>
      <c r="HQ30" s="55">
        <f ca="1">Calcs_Cluster1!HQ294</f>
        <v>0</v>
      </c>
      <c r="HR30" s="55">
        <f ca="1">Calcs_Cluster1!HR294</f>
        <v>0</v>
      </c>
      <c r="HS30" s="55">
        <f ca="1">Calcs_Cluster1!HS294</f>
        <v>0</v>
      </c>
      <c r="HT30" s="55">
        <f ca="1">Calcs_Cluster1!HT294</f>
        <v>0</v>
      </c>
      <c r="HU30" s="55">
        <f ca="1">Calcs_Cluster1!HU294</f>
        <v>0</v>
      </c>
      <c r="HV30" s="55">
        <f ca="1">Calcs_Cluster1!HV294</f>
        <v>0</v>
      </c>
      <c r="HW30" s="55">
        <f ca="1">Calcs_Cluster1!HW294</f>
        <v>0</v>
      </c>
      <c r="HX30" s="55">
        <f ca="1">Calcs_Cluster1!HX294</f>
        <v>0</v>
      </c>
      <c r="HY30" s="55">
        <f ca="1">Calcs_Cluster1!HY294</f>
        <v>0</v>
      </c>
      <c r="HZ30" s="55">
        <f ca="1">Calcs_Cluster1!HZ294</f>
        <v>0</v>
      </c>
      <c r="IA30" s="55">
        <f ca="1">Calcs_Cluster1!IA294</f>
        <v>0</v>
      </c>
      <c r="IB30" s="55">
        <f ca="1">Calcs_Cluster1!IB294</f>
        <v>0</v>
      </c>
      <c r="IC30" s="55">
        <f ca="1">Calcs_Cluster1!IC294</f>
        <v>0</v>
      </c>
      <c r="ID30" s="55">
        <f ca="1">Calcs_Cluster1!ID294</f>
        <v>0</v>
      </c>
      <c r="IE30" s="55">
        <f ca="1">Calcs_Cluster1!IE294</f>
        <v>0</v>
      </c>
      <c r="IF30" s="55">
        <f ca="1">Calcs_Cluster1!IF294</f>
        <v>0</v>
      </c>
      <c r="IG30" s="55">
        <f ca="1">Calcs_Cluster1!IG294</f>
        <v>0</v>
      </c>
      <c r="IH30" s="55">
        <f ca="1">Calcs_Cluster1!IH294</f>
        <v>0</v>
      </c>
      <c r="II30" s="55">
        <f ca="1">Calcs_Cluster1!II294</f>
        <v>0</v>
      </c>
      <c r="IJ30" s="55">
        <f ca="1">Calcs_Cluster1!IJ294</f>
        <v>0</v>
      </c>
      <c r="IK30" s="55">
        <f ca="1">Calcs_Cluster1!IK294</f>
        <v>0</v>
      </c>
      <c r="IL30" s="55">
        <f ca="1">Calcs_Cluster1!IL294</f>
        <v>0</v>
      </c>
      <c r="IM30" s="55">
        <f ca="1">Calcs_Cluster1!IM294</f>
        <v>0</v>
      </c>
      <c r="IN30" s="55"/>
      <c r="IO30"/>
      <c r="IP30" s="55"/>
      <c r="IQ30" s="55"/>
      <c r="IR30" s="55"/>
      <c r="IS30" s="55"/>
      <c r="IT30" s="55"/>
      <c r="IU30" s="55"/>
      <c r="IV30" s="55"/>
      <c r="IW30" s="55"/>
      <c r="IX30" s="55"/>
      <c r="IY30" s="55"/>
      <c r="IZ30" s="55"/>
      <c r="JA30" s="55"/>
    </row>
    <row r="31" spans="2:261" s="204" customFormat="1" ht="15" customHeight="1">
      <c r="B31" s="69"/>
      <c r="C31" s="63" t="s">
        <v>124</v>
      </c>
      <c r="D31" s="57"/>
      <c r="E31" s="57"/>
      <c r="F31" s="57"/>
      <c r="G31" s="58" t="str">
        <f>_FCY</f>
        <v>USD</v>
      </c>
      <c r="H31" s="58">
        <f t="shared" ref="H31:AA31" ca="1" si="861">SUM(H26:H30)</f>
        <v>2459382.3155483375</v>
      </c>
      <c r="I31" s="58">
        <f t="shared" ca="1" si="861"/>
        <v>4272230.4878188921</v>
      </c>
      <c r="J31" s="58">
        <f t="shared" ca="1" si="861"/>
        <v>6683980.2685864018</v>
      </c>
      <c r="K31" s="58">
        <f t="shared" ca="1" si="861"/>
        <v>9221640.5754802041</v>
      </c>
      <c r="L31" s="58">
        <f t="shared" ca="1" si="861"/>
        <v>11411021.708667988</v>
      </c>
      <c r="M31" s="58">
        <f t="shared" ca="1" si="861"/>
        <v>13652517.560258331</v>
      </c>
      <c r="N31" s="58">
        <f t="shared" ca="1" si="861"/>
        <v>15947981.313995888</v>
      </c>
      <c r="O31" s="58">
        <f t="shared" ca="1" si="861"/>
        <v>17664103.150918338</v>
      </c>
      <c r="P31" s="58">
        <f t="shared" ca="1" si="861"/>
        <v>20095510.645799585</v>
      </c>
      <c r="Q31" s="58">
        <f t="shared" ca="1" si="861"/>
        <v>21764893.464882866</v>
      </c>
      <c r="R31" s="58">
        <f t="shared" ca="1" si="861"/>
        <v>23728628.6846825</v>
      </c>
      <c r="S31" s="58">
        <f t="shared" ca="1" si="861"/>
        <v>25374571.88996768</v>
      </c>
      <c r="T31" s="58">
        <f t="shared" ca="1" si="861"/>
        <v>25065992.628821317</v>
      </c>
      <c r="U31" s="58">
        <f t="shared" ca="1" si="861"/>
        <v>24757413.367674954</v>
      </c>
      <c r="V31" s="58">
        <f t="shared" ca="1" si="861"/>
        <v>24448834.106528588</v>
      </c>
      <c r="W31" s="58">
        <f t="shared" ca="1" si="861"/>
        <v>24140254.845382225</v>
      </c>
      <c r="X31" s="58">
        <f t="shared" ca="1" si="861"/>
        <v>23831675.584235862</v>
      </c>
      <c r="Y31" s="58">
        <f t="shared" ca="1" si="861"/>
        <v>23523096.323089499</v>
      </c>
      <c r="Z31" s="58">
        <f t="shared" ca="1" si="861"/>
        <v>23214517.061943136</v>
      </c>
      <c r="AA31" s="58">
        <f t="shared" ca="1" si="861"/>
        <v>22905937.80079677</v>
      </c>
      <c r="AB31" s="58">
        <f t="shared" ref="AB31:CM31" ca="1" si="862">SUM(AB26:AB30)</f>
        <v>22597358.539650407</v>
      </c>
      <c r="AC31" s="58">
        <f t="shared" ca="1" si="862"/>
        <v>22288779.278504044</v>
      </c>
      <c r="AD31" s="58">
        <f t="shared" ca="1" si="862"/>
        <v>21980200.017357685</v>
      </c>
      <c r="AE31" s="58">
        <f t="shared" ca="1" si="862"/>
        <v>21671620.756211318</v>
      </c>
      <c r="AF31" s="58">
        <f t="shared" ca="1" si="862"/>
        <v>21363041.495064951</v>
      </c>
      <c r="AG31" s="58">
        <f t="shared" ca="1" si="862"/>
        <v>21054462.233918589</v>
      </c>
      <c r="AH31" s="58">
        <f t="shared" ca="1" si="862"/>
        <v>20745882.972772229</v>
      </c>
      <c r="AI31" s="58">
        <f t="shared" ca="1" si="862"/>
        <v>20437303.711625863</v>
      </c>
      <c r="AJ31" s="58">
        <f t="shared" ca="1" si="862"/>
        <v>20128724.4504795</v>
      </c>
      <c r="AK31" s="58">
        <f t="shared" ca="1" si="862"/>
        <v>19820145.189333133</v>
      </c>
      <c r="AL31" s="58">
        <f t="shared" ca="1" si="862"/>
        <v>19511565.928186774</v>
      </c>
      <c r="AM31" s="58">
        <f t="shared" ca="1" si="862"/>
        <v>19202986.667040411</v>
      </c>
      <c r="AN31" s="58">
        <f t="shared" ca="1" si="862"/>
        <v>18894407.405894045</v>
      </c>
      <c r="AO31" s="58">
        <f t="shared" ca="1" si="862"/>
        <v>18585828.144747678</v>
      </c>
      <c r="AP31" s="58">
        <f t="shared" ca="1" si="862"/>
        <v>18277248.883601319</v>
      </c>
      <c r="AQ31" s="58">
        <f t="shared" ca="1" si="862"/>
        <v>17968669.622454956</v>
      </c>
      <c r="AR31" s="58">
        <f t="shared" ca="1" si="862"/>
        <v>17660090.36130859</v>
      </c>
      <c r="AS31" s="58">
        <f t="shared" ca="1" si="862"/>
        <v>17351511.100162223</v>
      </c>
      <c r="AT31" s="58">
        <f t="shared" ca="1" si="862"/>
        <v>17042931.839015864</v>
      </c>
      <c r="AU31" s="58">
        <f t="shared" ca="1" si="862"/>
        <v>16734352.577869499</v>
      </c>
      <c r="AV31" s="58">
        <f t="shared" ca="1" si="862"/>
        <v>16425773.316723136</v>
      </c>
      <c r="AW31" s="58">
        <f t="shared" ca="1" si="862"/>
        <v>16117194.055576771</v>
      </c>
      <c r="AX31" s="58">
        <f t="shared" ca="1" si="862"/>
        <v>15808614.794430409</v>
      </c>
      <c r="AY31" s="58">
        <f t="shared" ca="1" si="862"/>
        <v>15584957.423769776</v>
      </c>
      <c r="AZ31" s="58">
        <f t="shared" ca="1" si="862"/>
        <v>15361300.053109139</v>
      </c>
      <c r="BA31" s="58">
        <f t="shared" ca="1" si="862"/>
        <v>15137642.682448506</v>
      </c>
      <c r="BB31" s="58">
        <f t="shared" ca="1" si="862"/>
        <v>14913985.311787872</v>
      </c>
      <c r="BC31" s="58">
        <f t="shared" ca="1" si="862"/>
        <v>14690327.941127237</v>
      </c>
      <c r="BD31" s="58">
        <f t="shared" ca="1" si="862"/>
        <v>14466670.570466604</v>
      </c>
      <c r="BE31" s="58">
        <f t="shared" ca="1" si="862"/>
        <v>14243013.199805968</v>
      </c>
      <c r="BF31" s="58">
        <f t="shared" ca="1" si="862"/>
        <v>14019355.829145335</v>
      </c>
      <c r="BG31" s="58">
        <f t="shared" ca="1" si="862"/>
        <v>13795698.458484698</v>
      </c>
      <c r="BH31" s="58">
        <f t="shared" ca="1" si="862"/>
        <v>13572041.087824067</v>
      </c>
      <c r="BI31" s="58">
        <f t="shared" ca="1" si="862"/>
        <v>13348383.717163432</v>
      </c>
      <c r="BJ31" s="58">
        <f t="shared" ca="1" si="862"/>
        <v>13124726.346502798</v>
      </c>
      <c r="BK31" s="58">
        <f t="shared" ca="1" si="862"/>
        <v>12901068.975842163</v>
      </c>
      <c r="BL31" s="58">
        <f t="shared" ca="1" si="862"/>
        <v>12677411.60518153</v>
      </c>
      <c r="BM31" s="58">
        <f t="shared" ca="1" si="862"/>
        <v>12453754.234520895</v>
      </c>
      <c r="BN31" s="58">
        <f t="shared" ca="1" si="862"/>
        <v>12230096.863860263</v>
      </c>
      <c r="BO31" s="58">
        <f t="shared" ca="1" si="862"/>
        <v>12006439.493199628</v>
      </c>
      <c r="BP31" s="58">
        <f t="shared" ca="1" si="862"/>
        <v>11782782.122538993</v>
      </c>
      <c r="BQ31" s="58">
        <f t="shared" ca="1" si="862"/>
        <v>11559124.75187836</v>
      </c>
      <c r="BR31" s="58">
        <f t="shared" ca="1" si="862"/>
        <v>11335467.381217726</v>
      </c>
      <c r="BS31" s="58">
        <f t="shared" ca="1" si="862"/>
        <v>11111810.010557093</v>
      </c>
      <c r="BT31" s="58">
        <f t="shared" ca="1" si="862"/>
        <v>10888152.639896456</v>
      </c>
      <c r="BU31" s="58">
        <f t="shared" ca="1" si="862"/>
        <v>10664495.269235823</v>
      </c>
      <c r="BV31" s="58">
        <f t="shared" ca="1" si="862"/>
        <v>10440837.898575189</v>
      </c>
      <c r="BW31" s="58">
        <f t="shared" ca="1" si="862"/>
        <v>10217180.527914554</v>
      </c>
      <c r="BX31" s="58">
        <f t="shared" ca="1" si="862"/>
        <v>9993523.157253921</v>
      </c>
      <c r="BY31" s="58">
        <f t="shared" ca="1" si="862"/>
        <v>9769865.7865932863</v>
      </c>
      <c r="BZ31" s="58">
        <f t="shared" ca="1" si="862"/>
        <v>9546208.4159326516</v>
      </c>
      <c r="CA31" s="58">
        <f t="shared" ca="1" si="862"/>
        <v>9322551.0452720169</v>
      </c>
      <c r="CB31" s="58">
        <f t="shared" ca="1" si="862"/>
        <v>9098893.674611384</v>
      </c>
      <c r="CC31" s="58">
        <f t="shared" ca="1" si="862"/>
        <v>9144200.2428396381</v>
      </c>
      <c r="CD31" s="58">
        <f t="shared" ca="1" si="862"/>
        <v>9189506.8110678922</v>
      </c>
      <c r="CE31" s="58">
        <f t="shared" ca="1" si="862"/>
        <v>9234813.3792961463</v>
      </c>
      <c r="CF31" s="58">
        <f t="shared" ca="1" si="862"/>
        <v>9280119.9475244004</v>
      </c>
      <c r="CG31" s="58">
        <f t="shared" ca="1" si="862"/>
        <v>9325426.5157526545</v>
      </c>
      <c r="CH31" s="58">
        <f t="shared" ca="1" si="862"/>
        <v>9370733.0839809105</v>
      </c>
      <c r="CI31" s="58">
        <f t="shared" ca="1" si="862"/>
        <v>9416039.6522091646</v>
      </c>
      <c r="CJ31" s="58">
        <f t="shared" ca="1" si="862"/>
        <v>9461346.2204374187</v>
      </c>
      <c r="CK31" s="58">
        <f t="shared" ca="1" si="862"/>
        <v>9506652.7886656728</v>
      </c>
      <c r="CL31" s="58">
        <f t="shared" ca="1" si="862"/>
        <v>9551959.3568939269</v>
      </c>
      <c r="CM31" s="58">
        <f t="shared" ca="1" si="862"/>
        <v>9597265.9251221828</v>
      </c>
      <c r="CN31" s="58">
        <f t="shared" ref="CN31:DY31" ca="1" si="863">SUM(CN26:CN30)</f>
        <v>9642572.4933504369</v>
      </c>
      <c r="CO31" s="58">
        <f t="shared" ca="1" si="863"/>
        <v>9687879.061578691</v>
      </c>
      <c r="CP31" s="58">
        <f t="shared" ca="1" si="863"/>
        <v>9733185.6298069451</v>
      </c>
      <c r="CQ31" s="58">
        <f t="shared" ca="1" si="863"/>
        <v>9778492.1980351992</v>
      </c>
      <c r="CR31" s="58">
        <f t="shared" ca="1" si="863"/>
        <v>9823798.7662634552</v>
      </c>
      <c r="CS31" s="58">
        <f t="shared" ca="1" si="863"/>
        <v>9869105.3344917092</v>
      </c>
      <c r="CT31" s="58">
        <f t="shared" ca="1" si="863"/>
        <v>9914411.9027199652</v>
      </c>
      <c r="CU31" s="58">
        <f t="shared" ca="1" si="863"/>
        <v>9959718.4709482193</v>
      </c>
      <c r="CV31" s="58">
        <f t="shared" ca="1" si="863"/>
        <v>10005025.039176473</v>
      </c>
      <c r="CW31" s="58">
        <f t="shared" ca="1" si="863"/>
        <v>10050331.607404727</v>
      </c>
      <c r="CX31" s="58">
        <f t="shared" ca="1" si="863"/>
        <v>10095638.175632983</v>
      </c>
      <c r="CY31" s="58">
        <f t="shared" ca="1" si="863"/>
        <v>10140944.743861238</v>
      </c>
      <c r="CZ31" s="58">
        <f t="shared" ca="1" si="863"/>
        <v>10186251.312089492</v>
      </c>
      <c r="DA31" s="58">
        <f t="shared" ca="1" si="863"/>
        <v>10231557.880317746</v>
      </c>
      <c r="DB31" s="58">
        <f t="shared" ca="1" si="863"/>
        <v>10276864.448546</v>
      </c>
      <c r="DC31" s="58">
        <f t="shared" ca="1" si="863"/>
        <v>10322171.016774256</v>
      </c>
      <c r="DD31" s="58">
        <f t="shared" ca="1" si="863"/>
        <v>10367477.585002508</v>
      </c>
      <c r="DE31" s="58">
        <f t="shared" ca="1" si="863"/>
        <v>10412784.153230764</v>
      </c>
      <c r="DF31" s="58">
        <f t="shared" ca="1" si="863"/>
        <v>10458090.721459018</v>
      </c>
      <c r="DG31" s="58">
        <f t="shared" ca="1" si="863"/>
        <v>10503397.289687272</v>
      </c>
      <c r="DH31" s="58">
        <f t="shared" ca="1" si="863"/>
        <v>10548703.857915526</v>
      </c>
      <c r="DI31" s="58">
        <f t="shared" ca="1" si="863"/>
        <v>10594010.42614378</v>
      </c>
      <c r="DJ31" s="58">
        <f t="shared" ca="1" si="863"/>
        <v>10639316.994372034</v>
      </c>
      <c r="DK31" s="58">
        <f t="shared" ca="1" si="863"/>
        <v>10684623.562600289</v>
      </c>
      <c r="DL31" s="58">
        <f t="shared" ca="1" si="863"/>
        <v>10729930.130828544</v>
      </c>
      <c r="DM31" s="58">
        <f t="shared" ca="1" si="863"/>
        <v>10775236.699056799</v>
      </c>
      <c r="DN31" s="58">
        <f t="shared" ca="1" si="863"/>
        <v>10820543.267285053</v>
      </c>
      <c r="DO31" s="58">
        <f t="shared" ca="1" si="863"/>
        <v>10865849.835513309</v>
      </c>
      <c r="DP31" s="58">
        <f t="shared" ca="1" si="863"/>
        <v>10911156.403741561</v>
      </c>
      <c r="DQ31" s="58">
        <f t="shared" ca="1" si="863"/>
        <v>10956462.971969817</v>
      </c>
      <c r="DR31" s="58">
        <f t="shared" ca="1" si="863"/>
        <v>11001769.540198069</v>
      </c>
      <c r="DS31" s="58">
        <f t="shared" ca="1" si="863"/>
        <v>11047076.108426325</v>
      </c>
      <c r="DT31" s="58">
        <f t="shared" ca="1" si="863"/>
        <v>11092382.676654579</v>
      </c>
      <c r="DU31" s="58">
        <f t="shared" ca="1" si="863"/>
        <v>11137689.244882833</v>
      </c>
      <c r="DV31" s="58">
        <f t="shared" ca="1" si="863"/>
        <v>11182995.813111089</v>
      </c>
      <c r="DW31" s="58">
        <f t="shared" ca="1" si="863"/>
        <v>11228302.381339341</v>
      </c>
      <c r="DX31" s="58">
        <f t="shared" ca="1" si="863"/>
        <v>11273608.949567597</v>
      </c>
      <c r="DY31" s="58">
        <f t="shared" ca="1" si="863"/>
        <v>11318916.288634107</v>
      </c>
      <c r="DZ31" s="58">
        <f t="shared" ref="DZ31" ca="1" si="864">SUM(DZ26:DZ30)</f>
        <v>11364223.627700616</v>
      </c>
      <c r="EA31" s="58">
        <f t="shared" ref="EA31" ca="1" si="865">SUM(EA26:EA30)</f>
        <v>11409530.966767129</v>
      </c>
      <c r="EB31" s="58">
        <f t="shared" ref="EB31" ca="1" si="866">SUM(EB26:EB30)</f>
        <v>11454838.305833638</v>
      </c>
      <c r="EC31" s="58">
        <f t="shared" ref="EC31" ca="1" si="867">SUM(EC26:EC30)</f>
        <v>11500145.644900149</v>
      </c>
      <c r="ED31" s="58">
        <f t="shared" ref="ED31" ca="1" si="868">SUM(ED26:ED30)</f>
        <v>11545452.98396666</v>
      </c>
      <c r="EE31" s="58">
        <f t="shared" ref="EE31" ca="1" si="869">SUM(EE26:EE30)</f>
        <v>11590760.323033169</v>
      </c>
      <c r="EF31" s="58">
        <f t="shared" ref="EF31" ca="1" si="870">SUM(EF26:EF30)</f>
        <v>11636067.662099678</v>
      </c>
      <c r="EG31" s="58">
        <f t="shared" ref="EG31" ca="1" si="871">SUM(EG26:EG30)</f>
        <v>11681375.001166189</v>
      </c>
      <c r="EH31" s="58">
        <f t="shared" ref="EH31" ca="1" si="872">SUM(EH26:EH30)</f>
        <v>11726682.3402327</v>
      </c>
      <c r="EI31" s="58">
        <f t="shared" ref="EI31" ca="1" si="873">SUM(EI26:EI30)</f>
        <v>11771989.679299209</v>
      </c>
      <c r="EJ31" s="58">
        <f t="shared" ref="EJ31" ca="1" si="874">SUM(EJ26:EJ30)</f>
        <v>11817297.01836572</v>
      </c>
      <c r="EK31" s="58">
        <f t="shared" ref="EK31" ca="1" si="875">SUM(EK26:EK30)</f>
        <v>11862604.357432231</v>
      </c>
      <c r="EL31" s="58">
        <f t="shared" ref="EL31" ca="1" si="876">SUM(EL26:EL30)</f>
        <v>11907911.69649874</v>
      </c>
      <c r="EM31" s="58">
        <f t="shared" ref="EM31" ca="1" si="877">SUM(EM26:EM30)</f>
        <v>11953219.035565251</v>
      </c>
      <c r="EN31" s="58">
        <f t="shared" ref="EN31" ca="1" si="878">SUM(EN26:EN30)</f>
        <v>11998526.374631763</v>
      </c>
      <c r="EO31" s="58">
        <f t="shared" ref="EO31" ca="1" si="879">SUM(EO26:EO30)</f>
        <v>12043833.713698272</v>
      </c>
      <c r="EP31" s="58">
        <f t="shared" ref="EP31" ca="1" si="880">SUM(EP26:EP30)</f>
        <v>12089141.052764783</v>
      </c>
      <c r="EQ31" s="58">
        <f t="shared" ref="EQ31" ca="1" si="881">SUM(EQ26:EQ30)</f>
        <v>12134448.391831294</v>
      </c>
      <c r="ER31" s="58">
        <f t="shared" ref="ER31" ca="1" si="882">SUM(ER26:ER30)</f>
        <v>12179755.730897803</v>
      </c>
      <c r="ES31" s="58">
        <f t="shared" ref="ES31" ca="1" si="883">SUM(ES26:ES30)</f>
        <v>12225063.069964314</v>
      </c>
      <c r="ET31" s="58">
        <f t="shared" ref="ET31" ca="1" si="884">SUM(ET26:ET30)</f>
        <v>3778181.3604579093</v>
      </c>
      <c r="EU31" s="58">
        <f t="shared" ref="EU31" ca="1" si="885">SUM(EU26:EU30)</f>
        <v>12230755.857611617</v>
      </c>
      <c r="EV31" s="58">
        <f t="shared" ref="EV31" ca="1" si="886">SUM(EV26:EV30)</f>
        <v>12132167.771132864</v>
      </c>
      <c r="EW31" s="58">
        <f t="shared" ref="EW31" ca="1" si="887">SUM(EW26:EW30)</f>
        <v>12054249.54892333</v>
      </c>
      <c r="EX31" s="58">
        <f t="shared" ref="EX31" ca="1" si="888">SUM(EX26:EX30)</f>
        <v>11976331.326713797</v>
      </c>
      <c r="EY31" s="58">
        <f t="shared" ref="EY31" ca="1" si="889">SUM(EY26:EY30)</f>
        <v>11898413.104504261</v>
      </c>
      <c r="EZ31" s="58">
        <f t="shared" ref="EZ31" ca="1" si="890">SUM(EZ26:EZ30)</f>
        <v>11820494.882294727</v>
      </c>
      <c r="FA31" s="58">
        <f t="shared" ref="FA31" ca="1" si="891">SUM(FA26:FA30)</f>
        <v>11742576.660085194</v>
      </c>
      <c r="FB31" s="58">
        <f t="shared" ref="FB31" ca="1" si="892">SUM(FB26:FB30)</f>
        <v>11664658.43787566</v>
      </c>
      <c r="FC31" s="58">
        <f t="shared" ref="FC31" ca="1" si="893">SUM(FC26:FC30)</f>
        <v>11586740.215666126</v>
      </c>
      <c r="FD31" s="58">
        <f t="shared" ref="FD31" ca="1" si="894">SUM(FD26:FD30)</f>
        <v>11508821.993456593</v>
      </c>
      <c r="FE31" s="58">
        <f t="shared" ref="FE31" ca="1" si="895">SUM(FE26:FE30)</f>
        <v>11430903.771247057</v>
      </c>
      <c r="FF31" s="58">
        <f t="shared" ref="FF31" ca="1" si="896">SUM(FF26:FF30)</f>
        <v>11352985.549037524</v>
      </c>
      <c r="FG31" s="58">
        <f t="shared" ref="FG31" ca="1" si="897">SUM(FG26:FG30)</f>
        <v>11275067.32682799</v>
      </c>
      <c r="FH31" s="58">
        <f t="shared" ref="FH31" ca="1" si="898">SUM(FH26:FH30)</f>
        <v>11197149.104618456</v>
      </c>
      <c r="FI31" s="58">
        <f t="shared" ref="FI31" ca="1" si="899">SUM(FI26:FI30)</f>
        <v>11119230.882408921</v>
      </c>
      <c r="FJ31" s="58">
        <f t="shared" ref="FJ31" ca="1" si="900">SUM(FJ26:FJ30)</f>
        <v>11041312.660199387</v>
      </c>
      <c r="FK31" s="58">
        <f t="shared" ref="FK31" ca="1" si="901">SUM(FK26:FK30)</f>
        <v>10963394.437989853</v>
      </c>
      <c r="FL31" s="58">
        <f t="shared" ref="FL31" ca="1" si="902">SUM(FL26:FL30)</f>
        <v>10885476.21578032</v>
      </c>
      <c r="FM31" s="58">
        <f t="shared" ref="FM31" ca="1" si="903">SUM(FM26:FM30)</f>
        <v>10807557.993570786</v>
      </c>
      <c r="FN31" s="58">
        <f t="shared" ref="FN31" ca="1" si="904">SUM(FN26:FN30)</f>
        <v>10729639.77136125</v>
      </c>
      <c r="FO31" s="58">
        <f t="shared" ref="FO31" ca="1" si="905">SUM(FO26:FO30)</f>
        <v>10651721.549151717</v>
      </c>
      <c r="FP31" s="58">
        <f t="shared" ref="FP31" ca="1" si="906">SUM(FP26:FP30)</f>
        <v>10573803.326942183</v>
      </c>
      <c r="FQ31" s="58">
        <f t="shared" ref="FQ31" ca="1" si="907">SUM(FQ26:FQ30)</f>
        <v>10495885.104732649</v>
      </c>
      <c r="FR31" s="58">
        <f t="shared" ref="FR31" ca="1" si="908">SUM(FR26:FR30)</f>
        <v>10417966.882523116</v>
      </c>
      <c r="FS31" s="58">
        <f t="shared" ref="FS31" ca="1" si="909">SUM(FS26:FS30)</f>
        <v>10340048.660313582</v>
      </c>
      <c r="FT31" s="58">
        <f t="shared" ref="FT31" ca="1" si="910">SUM(FT26:FT30)</f>
        <v>10262130.438104047</v>
      </c>
      <c r="FU31" s="58">
        <f t="shared" ref="FU31" ca="1" si="911">SUM(FU26:FU30)</f>
        <v>10184212.215894513</v>
      </c>
      <c r="FV31" s="58">
        <f t="shared" ref="FV31" ca="1" si="912">SUM(FV26:FV30)</f>
        <v>10106293.993684979</v>
      </c>
      <c r="FW31" s="58">
        <f t="shared" ref="FW31" ca="1" si="913">SUM(FW26:FW30)</f>
        <v>10028375.771475445</v>
      </c>
      <c r="FX31" s="58">
        <f t="shared" ref="FX31" ca="1" si="914">SUM(FX26:FX30)</f>
        <v>9950457.5492659118</v>
      </c>
      <c r="FY31" s="58">
        <f t="shared" ref="FY31" ca="1" si="915">SUM(FY26:FY30)</f>
        <v>9872539.3270563781</v>
      </c>
      <c r="FZ31" s="58">
        <f t="shared" ref="FZ31" ca="1" si="916">SUM(FZ26:FZ30)</f>
        <v>9794621.1048468426</v>
      </c>
      <c r="GA31" s="58">
        <f t="shared" ref="GA31" ca="1" si="917">SUM(GA26:GA30)</f>
        <v>9716702.8826373089</v>
      </c>
      <c r="GB31" s="58">
        <f t="shared" ref="GB31" ca="1" si="918">SUM(GB26:GB30)</f>
        <v>9638784.6604277752</v>
      </c>
      <c r="GC31" s="58">
        <f t="shared" ref="GC31" ca="1" si="919">SUM(GC26:GC30)</f>
        <v>9560866.4382182416</v>
      </c>
      <c r="GD31" s="58">
        <f t="shared" ref="GD31" ca="1" si="920">SUM(GD26:GD30)</f>
        <v>9482948.2160087079</v>
      </c>
      <c r="GE31" s="58">
        <f t="shared" ref="GE31" ca="1" si="921">SUM(GE26:GE30)</f>
        <v>9405029.9937991742</v>
      </c>
      <c r="GF31" s="58">
        <f t="shared" ref="GF31" ca="1" si="922">SUM(GF26:GF30)</f>
        <v>9327111.7715896387</v>
      </c>
      <c r="GG31" s="58">
        <f t="shared" ref="GG31" ca="1" si="923">SUM(GG26:GG30)</f>
        <v>9249193.549380105</v>
      </c>
      <c r="GH31" s="58">
        <f t="shared" ref="GH31" ca="1" si="924">SUM(GH26:GH30)</f>
        <v>9171275.3271705713</v>
      </c>
      <c r="GI31" s="58">
        <f t="shared" ref="GI31" ca="1" si="925">SUM(GI26:GI30)</f>
        <v>9093357.1049610376</v>
      </c>
      <c r="GJ31" s="58">
        <f t="shared" ref="GJ31" ca="1" si="926">SUM(GJ26:GJ30)</f>
        <v>9015438.882751504</v>
      </c>
      <c r="GK31" s="58">
        <f t="shared" ref="GK31" ca="1" si="927">SUM(GK26:GK30)</f>
        <v>8937520.6605419703</v>
      </c>
      <c r="GL31" s="58">
        <f t="shared" ref="GL31" ca="1" si="928">SUM(GL26:GL30)</f>
        <v>8859602.4383324366</v>
      </c>
      <c r="GM31" s="58">
        <f t="shared" ref="GM31" ca="1" si="929">SUM(GM26:GM30)</f>
        <v>8781684.2161229011</v>
      </c>
      <c r="GN31" s="58">
        <f t="shared" ref="GN31" ca="1" si="930">SUM(GN26:GN30)</f>
        <v>8703765.9939133674</v>
      </c>
      <c r="GO31" s="58">
        <f t="shared" ref="GO31" ca="1" si="931">SUM(GO26:GO30)</f>
        <v>8625847.7717038337</v>
      </c>
      <c r="GP31" s="58">
        <f t="shared" ref="GP31" ca="1" si="932">SUM(GP26:GP30)</f>
        <v>8547929.5494943</v>
      </c>
      <c r="GQ31" s="58">
        <f t="shared" ref="GQ31" ca="1" si="933">SUM(GQ26:GQ30)</f>
        <v>8470011.3272847664</v>
      </c>
      <c r="GR31" s="58">
        <f t="shared" ref="GR31" ca="1" si="934">SUM(GR26:GR30)</f>
        <v>8392093.1050752327</v>
      </c>
      <c r="GS31" s="58">
        <f t="shared" ref="GS31" ca="1" si="935">SUM(GS26:GS30)</f>
        <v>8314174.8828656962</v>
      </c>
      <c r="GT31" s="58">
        <f t="shared" ref="GT31" ca="1" si="936">SUM(GT26:GT30)</f>
        <v>8236256.6606561625</v>
      </c>
      <c r="GU31" s="58">
        <f t="shared" ref="GU31" ca="1" si="937">SUM(GU26:GU30)</f>
        <v>8158338.4384466289</v>
      </c>
      <c r="GV31" s="58">
        <f t="shared" ref="GV31" ca="1" si="938">SUM(GV26:GV30)</f>
        <v>8080420.2162370952</v>
      </c>
      <c r="GW31" s="58">
        <f t="shared" ref="GW31" ca="1" si="939">SUM(GW26:GW30)</f>
        <v>8002501.9940275615</v>
      </c>
      <c r="GX31" s="58">
        <f t="shared" ref="GX31" ca="1" si="940">SUM(GX26:GX30)</f>
        <v>7924583.7718180278</v>
      </c>
      <c r="GY31" s="58">
        <f t="shared" ref="GY31" ca="1" si="941">SUM(GY26:GY30)</f>
        <v>7846665.5496084942</v>
      </c>
      <c r="GZ31" s="58">
        <f t="shared" ref="GZ31" ca="1" si="942">SUM(GZ26:GZ30)</f>
        <v>7768747.3273989586</v>
      </c>
      <c r="HA31" s="58">
        <f t="shared" ref="HA31" ca="1" si="943">SUM(HA26:HA30)</f>
        <v>7690829.1051894249</v>
      </c>
      <c r="HB31" s="58">
        <f t="shared" ref="HB31" ca="1" si="944">SUM(HB26:HB30)</f>
        <v>7612910.8829798913</v>
      </c>
      <c r="HC31" s="58">
        <f t="shared" ref="HC31" ca="1" si="945">SUM(HC26:HC30)</f>
        <v>7534992.6607703576</v>
      </c>
      <c r="HD31" s="58">
        <f t="shared" ref="HD31" ca="1" si="946">SUM(HD26:HD30)</f>
        <v>7457074.4385608239</v>
      </c>
      <c r="HE31" s="58">
        <f t="shared" ref="HE31" ca="1" si="947">SUM(HE26:HE30)</f>
        <v>7379156.2163512902</v>
      </c>
      <c r="HF31" s="58">
        <f t="shared" ref="HF31" ca="1" si="948">SUM(HF26:HF30)</f>
        <v>7301237.9941417547</v>
      </c>
      <c r="HG31" s="58">
        <f t="shared" ref="HG31" ca="1" si="949">SUM(HG26:HG30)</f>
        <v>7223319.771932221</v>
      </c>
      <c r="HH31" s="58">
        <f t="shared" ref="HH31" ca="1" si="950">SUM(HH26:HH30)</f>
        <v>7145401.5497226873</v>
      </c>
      <c r="HI31" s="58">
        <f t="shared" ref="HI31" ca="1" si="951">SUM(HI26:HI30)</f>
        <v>7067483.3275131537</v>
      </c>
      <c r="HJ31" s="58">
        <f t="shared" ref="HJ31" ca="1" si="952">SUM(HJ26:HJ30)</f>
        <v>6989565.10530362</v>
      </c>
      <c r="HK31" s="58">
        <f t="shared" ref="HK31" ca="1" si="953">SUM(HK26:HK30)</f>
        <v>6911646.8830940863</v>
      </c>
      <c r="HL31" s="58">
        <f t="shared" ref="HL31" ca="1" si="954">SUM(HL26:HL30)</f>
        <v>6833728.6608845508</v>
      </c>
      <c r="HM31" s="58">
        <f t="shared" ref="HM31" ca="1" si="955">SUM(HM26:HM30)</f>
        <v>6755810.4386750171</v>
      </c>
      <c r="HN31" s="58">
        <f t="shared" ref="HN31" ca="1" si="956">SUM(HN26:HN30)</f>
        <v>6677892.2164654834</v>
      </c>
      <c r="HO31" s="58">
        <f t="shared" ref="HO31" ca="1" si="957">SUM(HO26:HO30)</f>
        <v>6599973.9942559497</v>
      </c>
      <c r="HP31" s="58">
        <f t="shared" ref="HP31" ca="1" si="958">SUM(HP26:HP30)</f>
        <v>6522055.7720464161</v>
      </c>
      <c r="HQ31" s="58">
        <f t="shared" ref="HQ31" ca="1" si="959">SUM(HQ26:HQ30)</f>
        <v>6444137.5498368824</v>
      </c>
      <c r="HR31" s="58">
        <f t="shared" ref="HR31" ca="1" si="960">SUM(HR26:HR30)</f>
        <v>6366219.3276273487</v>
      </c>
      <c r="HS31" s="58">
        <f t="shared" ref="HS31" ca="1" si="961">SUM(HS26:HS30)</f>
        <v>6288301.1054178132</v>
      </c>
      <c r="HT31" s="58">
        <f t="shared" ref="HT31" ca="1" si="962">SUM(HT26:HT30)</f>
        <v>6210382.8832082795</v>
      </c>
      <c r="HU31" s="58">
        <f t="shared" ref="HU31" ca="1" si="963">SUM(HU26:HU30)</f>
        <v>6132464.6609987458</v>
      </c>
      <c r="HV31" s="58">
        <f t="shared" ref="HV31" ca="1" si="964">SUM(HV26:HV30)</f>
        <v>6054546.4387892121</v>
      </c>
      <c r="HW31" s="58">
        <f t="shared" ref="HW31" ca="1" si="965">SUM(HW26:HW30)</f>
        <v>5976628.2165796785</v>
      </c>
      <c r="HX31" s="58">
        <f t="shared" ref="HX31" ca="1" si="966">SUM(HX26:HX30)</f>
        <v>5898709.9943701439</v>
      </c>
      <c r="HY31" s="58">
        <f t="shared" ref="HY31" ca="1" si="967">SUM(HY26:HY30)</f>
        <v>5820791.7721606102</v>
      </c>
      <c r="HZ31" s="58">
        <f t="shared" ref="HZ31" ca="1" si="968">SUM(HZ26:HZ30)</f>
        <v>5742873.5499510756</v>
      </c>
      <c r="IA31" s="58">
        <f t="shared" ref="IA31" ca="1" si="969">SUM(IA26:IA30)</f>
        <v>5664955.3277415419</v>
      </c>
      <c r="IB31" s="58">
        <f t="shared" ref="IB31" ca="1" si="970">SUM(IB26:IB30)</f>
        <v>5587037.1055320082</v>
      </c>
      <c r="IC31" s="58">
        <f t="shared" ref="IC31" ca="1" si="971">SUM(IC26:IC30)</f>
        <v>5509118.8833224745</v>
      </c>
      <c r="ID31" s="58">
        <f t="shared" ref="ID31" ca="1" si="972">SUM(ID26:ID30)</f>
        <v>5431200.6611129409</v>
      </c>
      <c r="IE31" s="58">
        <f t="shared" ref="IE31" ca="1" si="973">SUM(IE26:IE30)</f>
        <v>5353282.4389034063</v>
      </c>
      <c r="IF31" s="58">
        <f t="shared" ref="IF31" ca="1" si="974">SUM(IF26:IF30)</f>
        <v>5275364.2166938717</v>
      </c>
      <c r="IG31" s="58">
        <f t="shared" ref="IG31" ca="1" si="975">SUM(IG26:IG30)</f>
        <v>5197445.994484338</v>
      </c>
      <c r="IH31" s="58">
        <f t="shared" ref="IH31" ca="1" si="976">SUM(IH26:IH30)</f>
        <v>5119527.7722748043</v>
      </c>
      <c r="II31" s="58">
        <f t="shared" ref="II31" ca="1" si="977">SUM(II26:II30)</f>
        <v>5041609.5500652706</v>
      </c>
      <c r="IJ31" s="58">
        <f t="shared" ref="IJ31" ca="1" si="978">SUM(IJ26:IJ30)</f>
        <v>4963691.327855736</v>
      </c>
      <c r="IK31" s="58">
        <f t="shared" ref="IK31" ca="1" si="979">SUM(IK26:IK30)</f>
        <v>4885773.1056462014</v>
      </c>
      <c r="IL31" s="58">
        <f t="shared" ref="IL31" ca="1" si="980">SUM(IL26:IL30)</f>
        <v>4807854.8834366677</v>
      </c>
      <c r="IM31" s="58">
        <f t="shared" ref="IM31" ca="1" si="981">SUM(IM26:IM30)</f>
        <v>4729936.6612271341</v>
      </c>
      <c r="IN31" s="264"/>
      <c r="IO31" s="264"/>
      <c r="IP31" s="264"/>
      <c r="IQ31" s="264"/>
      <c r="IR31" s="264"/>
      <c r="IS31" s="264"/>
      <c r="IT31" s="264"/>
      <c r="IU31" s="264"/>
      <c r="IV31" s="264"/>
      <c r="IW31" s="264"/>
      <c r="IX31" s="264"/>
      <c r="IY31" s="264"/>
      <c r="IZ31" s="264"/>
      <c r="JA31" s="264"/>
    </row>
    <row r="32" spans="2:261" s="204" customFormat="1" ht="15" customHeight="1">
      <c r="B32" s="70"/>
      <c r="C32" s="38"/>
      <c r="D32" s="38"/>
      <c r="E32" s="38"/>
      <c r="F32" s="38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  <c r="AW32" s="55"/>
      <c r="AX32" s="55"/>
      <c r="AY32" s="55"/>
      <c r="AZ32" s="55"/>
      <c r="BA32" s="55"/>
      <c r="BB32" s="55"/>
      <c r="BC32" s="55"/>
      <c r="BD32" s="55"/>
      <c r="BE32" s="55"/>
      <c r="BF32" s="55"/>
      <c r="BG32" s="55"/>
      <c r="BH32" s="55"/>
      <c r="BI32" s="55"/>
      <c r="BJ32" s="55"/>
      <c r="BK32" s="55"/>
      <c r="BL32" s="55"/>
      <c r="BM32" s="55"/>
      <c r="BN32" s="55"/>
      <c r="BO32" s="55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55"/>
      <c r="DQ32" s="55"/>
      <c r="DR32" s="55"/>
      <c r="DS32" s="55"/>
      <c r="DT32" s="55"/>
      <c r="DU32" s="55"/>
      <c r="DV32" s="55"/>
      <c r="DW32" s="55"/>
      <c r="DX32" s="55"/>
      <c r="DY32" s="55"/>
      <c r="DZ32" s="55"/>
      <c r="EA32" s="55"/>
      <c r="EB32" s="55"/>
      <c r="EC32" s="55"/>
      <c r="ED32" s="55"/>
      <c r="EE32" s="55"/>
      <c r="EF32" s="55"/>
      <c r="EG32" s="55"/>
      <c r="EH32" s="55"/>
      <c r="EI32" s="55"/>
      <c r="EJ32" s="55"/>
      <c r="EK32" s="55"/>
      <c r="EL32" s="55"/>
      <c r="EM32" s="55"/>
      <c r="EN32" s="55"/>
      <c r="EO32" s="55"/>
      <c r="EP32" s="55"/>
      <c r="EQ32" s="55"/>
      <c r="ER32" s="55"/>
      <c r="ES32" s="55"/>
      <c r="ET32" s="55"/>
      <c r="EU32" s="55"/>
      <c r="EV32" s="55"/>
      <c r="EW32" s="55"/>
      <c r="EX32" s="55"/>
      <c r="EY32" s="55"/>
      <c r="EZ32" s="55"/>
      <c r="FA32" s="55"/>
      <c r="FB32" s="55"/>
      <c r="FC32" s="55"/>
      <c r="FD32" s="55"/>
      <c r="FE32" s="55"/>
      <c r="FF32" s="55"/>
      <c r="FG32" s="55"/>
      <c r="FH32" s="55"/>
      <c r="FI32" s="55"/>
      <c r="FJ32" s="55"/>
      <c r="FK32" s="55"/>
      <c r="FL32" s="55"/>
      <c r="FM32" s="55"/>
      <c r="FN32" s="55"/>
      <c r="FO32" s="55"/>
      <c r="FP32" s="55"/>
      <c r="FQ32" s="55"/>
      <c r="FR32" s="55"/>
      <c r="FS32" s="55"/>
      <c r="FT32" s="55"/>
      <c r="FU32" s="55"/>
      <c r="FV32" s="55"/>
      <c r="FW32" s="55"/>
      <c r="FX32" s="55"/>
      <c r="FY32" s="55"/>
      <c r="FZ32" s="55"/>
      <c r="GA32" s="55"/>
      <c r="GB32" s="55"/>
      <c r="GC32" s="55"/>
      <c r="GD32" s="55"/>
      <c r="GE32" s="55"/>
      <c r="GF32" s="55"/>
      <c r="GG32" s="55"/>
      <c r="GH32" s="55"/>
      <c r="GI32" s="55"/>
      <c r="GJ32" s="55"/>
      <c r="GK32" s="55"/>
      <c r="GL32" s="55"/>
      <c r="GM32" s="55"/>
      <c r="GN32" s="55"/>
      <c r="GO32" s="55"/>
      <c r="GP32" s="55"/>
      <c r="GQ32" s="55"/>
      <c r="GR32" s="55"/>
      <c r="GS32" s="55"/>
      <c r="GT32" s="55"/>
      <c r="GU32" s="55"/>
      <c r="GV32" s="55"/>
      <c r="GW32" s="55"/>
      <c r="GX32" s="55"/>
      <c r="GY32" s="55"/>
      <c r="GZ32" s="55"/>
      <c r="HA32" s="55"/>
      <c r="HB32" s="55"/>
      <c r="HC32" s="55"/>
      <c r="HD32" s="55"/>
      <c r="HE32" s="55"/>
      <c r="HF32" s="55"/>
      <c r="HG32" s="55"/>
      <c r="HH32" s="55"/>
      <c r="HI32" s="55"/>
      <c r="HJ32" s="55"/>
      <c r="HK32" s="55"/>
      <c r="HL32" s="55"/>
      <c r="HM32" s="55"/>
      <c r="HN32" s="55"/>
      <c r="HO32" s="55"/>
      <c r="HP32" s="55"/>
      <c r="HQ32" s="55"/>
      <c r="HR32" s="55"/>
      <c r="HS32" s="55"/>
      <c r="HT32" s="55"/>
      <c r="HU32" s="55"/>
      <c r="HV32" s="55"/>
      <c r="HW32" s="55"/>
      <c r="HX32" s="55"/>
      <c r="HY32" s="55"/>
      <c r="HZ32" s="55"/>
      <c r="IA32" s="55"/>
      <c r="IB32" s="55"/>
      <c r="IC32" s="55"/>
      <c r="ID32" s="55"/>
      <c r="IE32" s="55"/>
      <c r="IF32" s="55"/>
      <c r="IG32" s="55"/>
      <c r="IH32" s="55"/>
      <c r="II32" s="55"/>
      <c r="IJ32" s="55"/>
      <c r="IK32" s="55"/>
      <c r="IL32" s="55"/>
      <c r="IM32" s="55"/>
      <c r="IN32" s="55"/>
      <c r="IO32" s="55"/>
      <c r="IP32" s="55"/>
      <c r="IQ32" s="55"/>
      <c r="IR32" s="55"/>
      <c r="IS32" s="55"/>
      <c r="IT32" s="55"/>
      <c r="IU32" s="55"/>
      <c r="IV32" s="55"/>
      <c r="IW32" s="55"/>
      <c r="IX32" s="55"/>
      <c r="IY32" s="55"/>
      <c r="IZ32" s="55"/>
      <c r="JA32" s="55"/>
    </row>
    <row r="33" spans="2:261" s="204" customFormat="1" ht="15" customHeight="1">
      <c r="B33" s="38"/>
      <c r="C33" s="59" t="s">
        <v>125</v>
      </c>
      <c r="D33" s="38"/>
      <c r="E33" s="38"/>
      <c r="F33" s="38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55"/>
      <c r="AX33" s="55"/>
      <c r="AY33" s="55"/>
      <c r="AZ33" s="55"/>
      <c r="BA33" s="55"/>
      <c r="BB33" s="55"/>
      <c r="BC33" s="55"/>
      <c r="BD33" s="55"/>
      <c r="BE33" s="55"/>
      <c r="BF33" s="55"/>
      <c r="BG33" s="55"/>
      <c r="BH33" s="55"/>
      <c r="BI33" s="55"/>
      <c r="BJ33" s="55"/>
      <c r="BK33" s="55"/>
      <c r="BL33" s="55"/>
      <c r="BM33" s="55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55"/>
      <c r="DQ33" s="55"/>
      <c r="DR33" s="55"/>
      <c r="DS33" s="55"/>
      <c r="DT33" s="55"/>
      <c r="DU33" s="55"/>
      <c r="DV33" s="55"/>
      <c r="DW33" s="55"/>
      <c r="DX33" s="55"/>
      <c r="DY33" s="55"/>
      <c r="DZ33" s="55"/>
      <c r="EA33" s="55"/>
      <c r="EB33" s="55"/>
      <c r="EC33" s="55"/>
      <c r="ED33" s="55"/>
      <c r="EE33" s="55"/>
      <c r="EF33" s="55"/>
      <c r="EG33" s="55"/>
      <c r="EH33" s="55"/>
      <c r="EI33" s="55"/>
      <c r="EJ33" s="55"/>
      <c r="EK33" s="55"/>
      <c r="EL33" s="55"/>
      <c r="EM33" s="55"/>
      <c r="EN33" s="55"/>
      <c r="EO33" s="55"/>
      <c r="EP33" s="55"/>
      <c r="EQ33" s="55"/>
      <c r="ER33" s="55"/>
      <c r="ES33" s="55"/>
      <c r="ET33" s="55"/>
      <c r="EU33" s="55"/>
      <c r="EV33" s="55"/>
      <c r="EW33" s="55"/>
      <c r="EX33" s="55"/>
      <c r="EY33" s="55"/>
      <c r="EZ33" s="55"/>
      <c r="FA33" s="55"/>
      <c r="FB33" s="55"/>
      <c r="FC33" s="55"/>
      <c r="FD33" s="55"/>
      <c r="FE33" s="55"/>
      <c r="FF33" s="55"/>
      <c r="FG33" s="55"/>
      <c r="FH33" s="55"/>
      <c r="FI33" s="55"/>
      <c r="FJ33" s="55"/>
      <c r="FK33" s="55"/>
      <c r="FL33" s="55"/>
      <c r="FM33" s="55"/>
      <c r="FN33" s="55"/>
      <c r="FO33" s="55"/>
      <c r="FP33" s="55"/>
      <c r="FQ33" s="55"/>
      <c r="FR33" s="55"/>
      <c r="FS33" s="55"/>
      <c r="FT33" s="55"/>
      <c r="FU33" s="55"/>
      <c r="FV33" s="55"/>
      <c r="FW33" s="55"/>
      <c r="FX33" s="55"/>
      <c r="FY33" s="55"/>
      <c r="FZ33" s="55"/>
      <c r="GA33" s="55"/>
      <c r="GB33" s="55"/>
      <c r="GC33" s="55"/>
      <c r="GD33" s="55"/>
      <c r="GE33" s="55"/>
      <c r="GF33" s="55"/>
      <c r="GG33" s="55"/>
      <c r="GH33" s="55"/>
      <c r="GI33" s="55"/>
      <c r="GJ33" s="55"/>
      <c r="GK33" s="55"/>
      <c r="GL33" s="55"/>
      <c r="GM33" s="55"/>
      <c r="GN33" s="55"/>
      <c r="GO33" s="55"/>
      <c r="GP33" s="55"/>
      <c r="GQ33" s="55"/>
      <c r="GR33" s="55"/>
      <c r="GS33" s="55"/>
      <c r="GT33" s="55"/>
      <c r="GU33" s="55"/>
      <c r="GV33" s="55"/>
      <c r="GW33" s="55"/>
      <c r="GX33" s="55"/>
      <c r="GY33" s="55"/>
      <c r="GZ33" s="55"/>
      <c r="HA33" s="55"/>
      <c r="HB33" s="55"/>
      <c r="HC33" s="55"/>
      <c r="HD33" s="55"/>
      <c r="HE33" s="55"/>
      <c r="HF33" s="55"/>
      <c r="HG33" s="55"/>
      <c r="HH33" s="55"/>
      <c r="HI33" s="55"/>
      <c r="HJ33" s="55"/>
      <c r="HK33" s="55"/>
      <c r="HL33" s="55"/>
      <c r="HM33" s="55"/>
      <c r="HN33" s="55"/>
      <c r="HO33" s="55"/>
      <c r="HP33" s="55"/>
      <c r="HQ33" s="55"/>
      <c r="HR33" s="55"/>
      <c r="HS33" s="55"/>
      <c r="HT33" s="55"/>
      <c r="HU33" s="55"/>
      <c r="HV33" s="55"/>
      <c r="HW33" s="55"/>
      <c r="HX33" s="55"/>
      <c r="HY33" s="55"/>
      <c r="HZ33" s="55"/>
      <c r="IA33" s="55"/>
      <c r="IB33" s="55"/>
      <c r="IC33" s="55"/>
      <c r="ID33" s="55"/>
      <c r="IE33" s="55"/>
      <c r="IF33" s="55"/>
      <c r="IG33" s="55"/>
      <c r="IH33" s="55"/>
      <c r="II33" s="55"/>
      <c r="IJ33" s="55"/>
      <c r="IK33" s="55"/>
      <c r="IL33" s="55"/>
      <c r="IM33" s="55"/>
      <c r="IN33" s="55"/>
      <c r="IO33" s="55"/>
      <c r="IP33" s="55"/>
      <c r="IQ33" s="55"/>
      <c r="IR33" s="55"/>
      <c r="IS33" s="55"/>
      <c r="IT33" s="55"/>
      <c r="IU33" s="55"/>
      <c r="IV33" s="55"/>
      <c r="IW33" s="55"/>
      <c r="IX33" s="55"/>
      <c r="IY33" s="55"/>
      <c r="IZ33" s="55"/>
      <c r="JA33" s="55"/>
    </row>
    <row r="34" spans="2:261" s="204" customFormat="1" ht="15" customHeight="1">
      <c r="B34" s="38"/>
      <c r="C34" s="54" t="s">
        <v>126</v>
      </c>
      <c r="D34" s="38"/>
      <c r="E34" s="38"/>
      <c r="F34" s="38"/>
      <c r="G34" s="55"/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  <c r="U34" s="55">
        <v>0</v>
      </c>
      <c r="V34" s="55">
        <v>0</v>
      </c>
      <c r="W34" s="55">
        <v>0</v>
      </c>
      <c r="X34" s="55">
        <v>0</v>
      </c>
      <c r="Y34" s="55">
        <v>0</v>
      </c>
      <c r="Z34" s="55">
        <v>0</v>
      </c>
      <c r="AA34" s="55">
        <v>0</v>
      </c>
      <c r="AB34" s="55">
        <v>0</v>
      </c>
      <c r="AC34" s="55">
        <v>0</v>
      </c>
      <c r="AD34" s="55">
        <v>0</v>
      </c>
      <c r="AE34" s="55">
        <v>0</v>
      </c>
      <c r="AF34" s="55">
        <v>0</v>
      </c>
      <c r="AG34" s="55">
        <v>0</v>
      </c>
      <c r="AH34" s="55">
        <v>0</v>
      </c>
      <c r="AI34" s="55">
        <v>0</v>
      </c>
      <c r="AJ34" s="55">
        <v>0</v>
      </c>
      <c r="AK34" s="55">
        <v>0</v>
      </c>
      <c r="AL34" s="55">
        <v>0</v>
      </c>
      <c r="AM34" s="55">
        <v>0</v>
      </c>
      <c r="AN34" s="55">
        <v>0</v>
      </c>
      <c r="AO34" s="55">
        <v>0</v>
      </c>
      <c r="AP34" s="55">
        <v>0</v>
      </c>
      <c r="AQ34" s="55">
        <v>0</v>
      </c>
      <c r="AR34" s="55">
        <v>0</v>
      </c>
      <c r="AS34" s="55">
        <v>0</v>
      </c>
      <c r="AT34" s="55">
        <v>0</v>
      </c>
      <c r="AU34" s="55">
        <v>0</v>
      </c>
      <c r="AV34" s="55">
        <v>0</v>
      </c>
      <c r="AW34" s="55">
        <v>0</v>
      </c>
      <c r="AX34" s="55">
        <v>0</v>
      </c>
      <c r="AY34" s="55">
        <v>0</v>
      </c>
      <c r="AZ34" s="55">
        <v>0</v>
      </c>
      <c r="BA34" s="55">
        <v>0</v>
      </c>
      <c r="BB34" s="55">
        <v>0</v>
      </c>
      <c r="BC34" s="55">
        <v>0</v>
      </c>
      <c r="BD34" s="55">
        <v>0</v>
      </c>
      <c r="BE34" s="55">
        <v>0</v>
      </c>
      <c r="BF34" s="55">
        <v>0</v>
      </c>
      <c r="BG34" s="55">
        <v>0</v>
      </c>
      <c r="BH34" s="55">
        <v>0</v>
      </c>
      <c r="BI34" s="55">
        <v>0</v>
      </c>
      <c r="BJ34" s="55">
        <v>0</v>
      </c>
      <c r="BK34" s="55">
        <v>0</v>
      </c>
      <c r="BL34" s="55">
        <v>0</v>
      </c>
      <c r="BM34" s="55">
        <v>0</v>
      </c>
      <c r="BN34" s="55">
        <v>0</v>
      </c>
      <c r="BO34" s="55">
        <v>0</v>
      </c>
      <c r="BP34" s="55">
        <v>0</v>
      </c>
      <c r="BQ34" s="55">
        <v>0</v>
      </c>
      <c r="BR34" s="55">
        <v>0</v>
      </c>
      <c r="BS34" s="55">
        <v>0</v>
      </c>
      <c r="BT34" s="55">
        <v>0</v>
      </c>
      <c r="BU34" s="55">
        <v>0</v>
      </c>
      <c r="BV34" s="55">
        <v>0</v>
      </c>
      <c r="BW34" s="55">
        <v>0</v>
      </c>
      <c r="BX34" s="55">
        <v>0</v>
      </c>
      <c r="BY34" s="55">
        <v>0</v>
      </c>
      <c r="BZ34" s="55">
        <v>0</v>
      </c>
      <c r="CA34" s="55">
        <v>0</v>
      </c>
      <c r="CB34" s="55">
        <v>0</v>
      </c>
      <c r="CC34" s="55">
        <v>0</v>
      </c>
      <c r="CD34" s="55">
        <v>0</v>
      </c>
      <c r="CE34" s="55">
        <v>0</v>
      </c>
      <c r="CF34" s="55">
        <v>0</v>
      </c>
      <c r="CG34" s="55">
        <v>0</v>
      </c>
      <c r="CH34" s="55">
        <v>0</v>
      </c>
      <c r="CI34" s="55">
        <v>0</v>
      </c>
      <c r="CJ34" s="55">
        <v>0</v>
      </c>
      <c r="CK34" s="55">
        <v>0</v>
      </c>
      <c r="CL34" s="55">
        <v>0</v>
      </c>
      <c r="CM34" s="55">
        <v>0</v>
      </c>
      <c r="CN34" s="55">
        <v>0</v>
      </c>
      <c r="CO34" s="55">
        <v>0</v>
      </c>
      <c r="CP34" s="55">
        <v>0</v>
      </c>
      <c r="CQ34" s="55">
        <v>0</v>
      </c>
      <c r="CR34" s="55">
        <v>0</v>
      </c>
      <c r="CS34" s="55">
        <v>0</v>
      </c>
      <c r="CT34" s="55">
        <v>0</v>
      </c>
      <c r="CU34" s="55">
        <v>0</v>
      </c>
      <c r="CV34" s="55">
        <v>0</v>
      </c>
      <c r="CW34" s="55">
        <v>0</v>
      </c>
      <c r="CX34" s="55">
        <v>0</v>
      </c>
      <c r="CY34" s="55">
        <v>0</v>
      </c>
      <c r="CZ34" s="55">
        <v>0</v>
      </c>
      <c r="DA34" s="55">
        <v>0</v>
      </c>
      <c r="DB34" s="55">
        <v>0</v>
      </c>
      <c r="DC34" s="55">
        <v>0</v>
      </c>
      <c r="DD34" s="55">
        <v>0</v>
      </c>
      <c r="DE34" s="55">
        <v>0</v>
      </c>
      <c r="DF34" s="55">
        <v>0</v>
      </c>
      <c r="DG34" s="55">
        <v>0</v>
      </c>
      <c r="DH34" s="55">
        <v>0</v>
      </c>
      <c r="DI34" s="55">
        <v>0</v>
      </c>
      <c r="DJ34" s="55">
        <v>0</v>
      </c>
      <c r="DK34" s="55">
        <v>0</v>
      </c>
      <c r="DL34" s="55">
        <v>0</v>
      </c>
      <c r="DM34" s="55">
        <v>0</v>
      </c>
      <c r="DN34" s="55">
        <v>0</v>
      </c>
      <c r="DO34" s="55">
        <v>0</v>
      </c>
      <c r="DP34" s="55">
        <v>0</v>
      </c>
      <c r="DQ34" s="55">
        <v>0</v>
      </c>
      <c r="DR34" s="55">
        <v>0</v>
      </c>
      <c r="DS34" s="55">
        <v>0</v>
      </c>
      <c r="DT34" s="55">
        <v>0</v>
      </c>
      <c r="DU34" s="55">
        <v>0</v>
      </c>
      <c r="DV34" s="55">
        <v>0</v>
      </c>
      <c r="DW34" s="55">
        <v>0</v>
      </c>
      <c r="DX34" s="55">
        <v>0</v>
      </c>
      <c r="DY34" s="55">
        <v>0</v>
      </c>
      <c r="DZ34" s="55">
        <v>0</v>
      </c>
      <c r="EA34" s="55">
        <v>0</v>
      </c>
      <c r="EB34" s="55">
        <v>0</v>
      </c>
      <c r="EC34" s="55">
        <v>0</v>
      </c>
      <c r="ED34" s="55">
        <v>0</v>
      </c>
      <c r="EE34" s="55">
        <v>0</v>
      </c>
      <c r="EF34" s="55">
        <v>0</v>
      </c>
      <c r="EG34" s="55">
        <v>0</v>
      </c>
      <c r="EH34" s="55">
        <v>0</v>
      </c>
      <c r="EI34" s="55">
        <v>0</v>
      </c>
      <c r="EJ34" s="55">
        <v>0</v>
      </c>
      <c r="EK34" s="55">
        <v>0</v>
      </c>
      <c r="EL34" s="55">
        <v>0</v>
      </c>
      <c r="EM34" s="55">
        <v>0</v>
      </c>
      <c r="EN34" s="55">
        <v>0</v>
      </c>
      <c r="EO34" s="55">
        <v>0</v>
      </c>
      <c r="EP34" s="55">
        <v>0</v>
      </c>
      <c r="EQ34" s="55">
        <v>0</v>
      </c>
      <c r="ER34" s="55">
        <v>0</v>
      </c>
      <c r="ES34" s="55">
        <v>0</v>
      </c>
      <c r="ET34" s="55">
        <v>0</v>
      </c>
      <c r="EU34" s="55">
        <v>0</v>
      </c>
      <c r="EV34" s="55">
        <v>0</v>
      </c>
      <c r="EW34" s="55">
        <v>0</v>
      </c>
      <c r="EX34" s="55">
        <v>0</v>
      </c>
      <c r="EY34" s="55">
        <v>0</v>
      </c>
      <c r="EZ34" s="55">
        <v>0</v>
      </c>
      <c r="FA34" s="55">
        <v>0</v>
      </c>
      <c r="FB34" s="55">
        <v>0</v>
      </c>
      <c r="FC34" s="55">
        <v>0</v>
      </c>
      <c r="FD34" s="55">
        <v>0</v>
      </c>
      <c r="FE34" s="55">
        <v>0</v>
      </c>
      <c r="FF34" s="55">
        <v>0</v>
      </c>
      <c r="FG34" s="55">
        <v>0</v>
      </c>
      <c r="FH34" s="55">
        <v>0</v>
      </c>
      <c r="FI34" s="55">
        <v>0</v>
      </c>
      <c r="FJ34" s="55">
        <v>0</v>
      </c>
      <c r="FK34" s="55">
        <v>0</v>
      </c>
      <c r="FL34" s="55">
        <v>0</v>
      </c>
      <c r="FM34" s="55">
        <v>0</v>
      </c>
      <c r="FN34" s="55">
        <v>0</v>
      </c>
      <c r="FO34" s="55">
        <v>0</v>
      </c>
      <c r="FP34" s="55">
        <v>0</v>
      </c>
      <c r="FQ34" s="55">
        <v>0</v>
      </c>
      <c r="FR34" s="55">
        <v>0</v>
      </c>
      <c r="FS34" s="55">
        <v>0</v>
      </c>
      <c r="FT34" s="55">
        <v>0</v>
      </c>
      <c r="FU34" s="55">
        <v>0</v>
      </c>
      <c r="FV34" s="55">
        <v>0</v>
      </c>
      <c r="FW34" s="55">
        <v>0</v>
      </c>
      <c r="FX34" s="55">
        <v>0</v>
      </c>
      <c r="FY34" s="55">
        <v>0</v>
      </c>
      <c r="FZ34" s="55">
        <v>0</v>
      </c>
      <c r="GA34" s="55">
        <v>0</v>
      </c>
      <c r="GB34" s="55">
        <v>0</v>
      </c>
      <c r="GC34" s="55">
        <v>0</v>
      </c>
      <c r="GD34" s="55">
        <v>0</v>
      </c>
      <c r="GE34" s="55">
        <v>0</v>
      </c>
      <c r="GF34" s="55">
        <v>0</v>
      </c>
      <c r="GG34" s="55">
        <v>0</v>
      </c>
      <c r="GH34" s="55">
        <v>0</v>
      </c>
      <c r="GI34" s="55">
        <v>0</v>
      </c>
      <c r="GJ34" s="55">
        <v>0</v>
      </c>
      <c r="GK34" s="55">
        <v>0</v>
      </c>
      <c r="GL34" s="55">
        <v>0</v>
      </c>
      <c r="GM34" s="55">
        <v>0</v>
      </c>
      <c r="GN34" s="55">
        <v>0</v>
      </c>
      <c r="GO34" s="55">
        <v>0</v>
      </c>
      <c r="GP34" s="55">
        <v>0</v>
      </c>
      <c r="GQ34" s="55">
        <v>0</v>
      </c>
      <c r="GR34" s="55">
        <v>0</v>
      </c>
      <c r="GS34" s="55">
        <v>0</v>
      </c>
      <c r="GT34" s="55">
        <v>0</v>
      </c>
      <c r="GU34" s="55">
        <v>0</v>
      </c>
      <c r="GV34" s="55">
        <v>0</v>
      </c>
      <c r="GW34" s="55">
        <v>0</v>
      </c>
      <c r="GX34" s="55">
        <v>0</v>
      </c>
      <c r="GY34" s="55">
        <v>0</v>
      </c>
      <c r="GZ34" s="55">
        <v>0</v>
      </c>
      <c r="HA34" s="55">
        <v>0</v>
      </c>
      <c r="HB34" s="55">
        <v>0</v>
      </c>
      <c r="HC34" s="55">
        <v>0</v>
      </c>
      <c r="HD34" s="55">
        <v>0</v>
      </c>
      <c r="HE34" s="55">
        <v>0</v>
      </c>
      <c r="HF34" s="55">
        <v>0</v>
      </c>
      <c r="HG34" s="55">
        <v>0</v>
      </c>
      <c r="HH34" s="55">
        <v>0</v>
      </c>
      <c r="HI34" s="55">
        <v>0</v>
      </c>
      <c r="HJ34" s="55">
        <v>0</v>
      </c>
      <c r="HK34" s="55">
        <v>0</v>
      </c>
      <c r="HL34" s="55">
        <v>0</v>
      </c>
      <c r="HM34" s="55">
        <v>0</v>
      </c>
      <c r="HN34" s="55">
        <v>0</v>
      </c>
      <c r="HO34" s="55">
        <v>0</v>
      </c>
      <c r="HP34" s="55">
        <v>0</v>
      </c>
      <c r="HQ34" s="55">
        <v>0</v>
      </c>
      <c r="HR34" s="55">
        <v>0</v>
      </c>
      <c r="HS34" s="55">
        <v>0</v>
      </c>
      <c r="HT34" s="55">
        <v>0</v>
      </c>
      <c r="HU34" s="55">
        <v>0</v>
      </c>
      <c r="HV34" s="55">
        <v>0</v>
      </c>
      <c r="HW34" s="55">
        <v>0</v>
      </c>
      <c r="HX34" s="55">
        <v>0</v>
      </c>
      <c r="HY34" s="55">
        <v>0</v>
      </c>
      <c r="HZ34" s="55">
        <v>0</v>
      </c>
      <c r="IA34" s="55">
        <v>0</v>
      </c>
      <c r="IB34" s="55">
        <v>0</v>
      </c>
      <c r="IC34" s="55">
        <v>0</v>
      </c>
      <c r="ID34" s="55">
        <v>0</v>
      </c>
      <c r="IE34" s="55">
        <v>0</v>
      </c>
      <c r="IF34" s="55">
        <v>0</v>
      </c>
      <c r="IG34" s="55">
        <v>0</v>
      </c>
      <c r="IH34" s="55">
        <v>0</v>
      </c>
      <c r="II34" s="55">
        <v>0</v>
      </c>
      <c r="IJ34" s="55">
        <v>0</v>
      </c>
      <c r="IK34" s="55">
        <v>0</v>
      </c>
      <c r="IL34" s="55">
        <v>0</v>
      </c>
      <c r="IM34" s="55">
        <v>0</v>
      </c>
      <c r="IN34" s="55"/>
      <c r="IO34" s="55"/>
      <c r="IP34" s="55"/>
      <c r="IQ34" s="55"/>
      <c r="IR34" s="55"/>
      <c r="IS34" s="55"/>
      <c r="IT34" s="55"/>
      <c r="IU34" s="55"/>
      <c r="IV34" s="55"/>
      <c r="IW34" s="55"/>
      <c r="IX34" s="55"/>
      <c r="IY34" s="55"/>
      <c r="IZ34" s="55"/>
      <c r="JA34" s="55"/>
    </row>
    <row r="35" spans="2:261" s="204" customFormat="1" ht="15" customHeight="1">
      <c r="B35" s="38"/>
      <c r="C35" s="54" t="s">
        <v>127</v>
      </c>
      <c r="D35" s="38"/>
      <c r="E35" s="38"/>
      <c r="F35" s="38"/>
      <c r="G35" s="55"/>
      <c r="H35" s="55">
        <f>Calcs_Cluster1!I207</f>
        <v>0</v>
      </c>
      <c r="I35" s="55">
        <f>Calcs_Cluster1!J207</f>
        <v>0</v>
      </c>
      <c r="J35" s="55">
        <f>Calcs_Cluster1!K207</f>
        <v>0</v>
      </c>
      <c r="K35" s="55">
        <f>Calcs_Cluster1!L207</f>
        <v>0</v>
      </c>
      <c r="L35" s="55">
        <f>Calcs_Cluster1!M207</f>
        <v>0</v>
      </c>
      <c r="M35" s="55">
        <f>Calcs_Cluster1!N207</f>
        <v>0</v>
      </c>
      <c r="N35" s="55">
        <f>Calcs_Cluster1!O207</f>
        <v>0</v>
      </c>
      <c r="O35" s="55">
        <f>Calcs_Cluster1!P207</f>
        <v>0</v>
      </c>
      <c r="P35" s="55">
        <f>Calcs_Cluster1!Q207</f>
        <v>0</v>
      </c>
      <c r="Q35" s="55">
        <f>Calcs_Cluster1!R207</f>
        <v>0</v>
      </c>
      <c r="R35" s="55">
        <f>Calcs_Cluster1!S207</f>
        <v>0</v>
      </c>
      <c r="S35" s="55">
        <f>Calcs_Cluster1!T207</f>
        <v>0</v>
      </c>
      <c r="T35" s="55">
        <f>Calcs_Cluster1!U207</f>
        <v>0</v>
      </c>
      <c r="U35" s="55">
        <f>Calcs_Cluster1!V207</f>
        <v>0</v>
      </c>
      <c r="V35" s="55">
        <f>Calcs_Cluster1!W207</f>
        <v>0</v>
      </c>
      <c r="W35" s="55">
        <f>Calcs_Cluster1!X207</f>
        <v>0</v>
      </c>
      <c r="X35" s="55">
        <f>Calcs_Cluster1!Y207</f>
        <v>0</v>
      </c>
      <c r="Y35" s="55">
        <f>Calcs_Cluster1!Z207</f>
        <v>0</v>
      </c>
      <c r="Z35" s="55">
        <f>Calcs_Cluster1!AA207</f>
        <v>0</v>
      </c>
      <c r="AA35" s="55">
        <f>Calcs_Cluster1!AB207</f>
        <v>0</v>
      </c>
      <c r="AB35" s="55">
        <f>Calcs_Cluster1!AC207</f>
        <v>0</v>
      </c>
      <c r="AC35" s="55">
        <f>Calcs_Cluster1!AD207</f>
        <v>0</v>
      </c>
      <c r="AD35" s="55">
        <f>Calcs_Cluster1!AE207</f>
        <v>0</v>
      </c>
      <c r="AE35" s="55">
        <f>Calcs_Cluster1!AF207</f>
        <v>0</v>
      </c>
      <c r="AF35" s="55">
        <f>Calcs_Cluster1!AG207</f>
        <v>0</v>
      </c>
      <c r="AG35" s="55">
        <f>Calcs_Cluster1!AH207</f>
        <v>0</v>
      </c>
      <c r="AH35" s="55">
        <f>Calcs_Cluster1!AI207</f>
        <v>0</v>
      </c>
      <c r="AI35" s="55">
        <f>Calcs_Cluster1!AJ207</f>
        <v>0</v>
      </c>
      <c r="AJ35" s="55">
        <f>Calcs_Cluster1!AK207</f>
        <v>0</v>
      </c>
      <c r="AK35" s="55">
        <f>Calcs_Cluster1!AL207</f>
        <v>0</v>
      </c>
      <c r="AL35" s="55">
        <f>Calcs_Cluster1!AM207</f>
        <v>0</v>
      </c>
      <c r="AM35" s="55">
        <f>Calcs_Cluster1!AN207</f>
        <v>0</v>
      </c>
      <c r="AN35" s="55">
        <f>Calcs_Cluster1!AO207</f>
        <v>0</v>
      </c>
      <c r="AO35" s="55">
        <f>Calcs_Cluster1!AP207</f>
        <v>0</v>
      </c>
      <c r="AP35" s="55">
        <f>Calcs_Cluster1!AQ207</f>
        <v>0</v>
      </c>
      <c r="AQ35" s="55">
        <f>Calcs_Cluster1!AR207</f>
        <v>0</v>
      </c>
      <c r="AR35" s="55">
        <f>Calcs_Cluster1!AS207</f>
        <v>0</v>
      </c>
      <c r="AS35" s="55">
        <f>Calcs_Cluster1!AT207</f>
        <v>0</v>
      </c>
      <c r="AT35" s="55">
        <f>Calcs_Cluster1!AU207</f>
        <v>0</v>
      </c>
      <c r="AU35" s="55">
        <f>Calcs_Cluster1!AV207</f>
        <v>0</v>
      </c>
      <c r="AV35" s="55">
        <f>Calcs_Cluster1!AW207</f>
        <v>0</v>
      </c>
      <c r="AW35" s="55">
        <f>Calcs_Cluster1!AX207</f>
        <v>0</v>
      </c>
      <c r="AX35" s="55">
        <f>Calcs_Cluster1!AY207</f>
        <v>0</v>
      </c>
      <c r="AY35" s="55">
        <f>Calcs_Cluster1!AZ207</f>
        <v>0</v>
      </c>
      <c r="AZ35" s="55">
        <f>Calcs_Cluster1!BA207</f>
        <v>0</v>
      </c>
      <c r="BA35" s="55">
        <f>Calcs_Cluster1!BB207</f>
        <v>0</v>
      </c>
      <c r="BB35" s="55">
        <f>Calcs_Cluster1!BC207</f>
        <v>0</v>
      </c>
      <c r="BC35" s="55">
        <f>Calcs_Cluster1!BD207</f>
        <v>0</v>
      </c>
      <c r="BD35" s="55">
        <f>Calcs_Cluster1!BE207</f>
        <v>0</v>
      </c>
      <c r="BE35" s="55">
        <f>Calcs_Cluster1!BF207</f>
        <v>0</v>
      </c>
      <c r="BF35" s="55">
        <f>Calcs_Cluster1!BG207</f>
        <v>0</v>
      </c>
      <c r="BG35" s="55">
        <f>Calcs_Cluster1!BH207</f>
        <v>0</v>
      </c>
      <c r="BH35" s="55">
        <f>Calcs_Cluster1!BI207</f>
        <v>0</v>
      </c>
      <c r="BI35" s="55">
        <f>Calcs_Cluster1!BJ207</f>
        <v>0</v>
      </c>
      <c r="BJ35" s="55">
        <f>Calcs_Cluster1!BK207</f>
        <v>0</v>
      </c>
      <c r="BK35" s="55">
        <f>Calcs_Cluster1!BL207</f>
        <v>0</v>
      </c>
      <c r="BL35" s="55">
        <f>Calcs_Cluster1!BM207</f>
        <v>0</v>
      </c>
      <c r="BM35" s="55">
        <f>Calcs_Cluster1!BN207</f>
        <v>0</v>
      </c>
      <c r="BN35" s="55">
        <f>Calcs_Cluster1!BO207</f>
        <v>0</v>
      </c>
      <c r="BO35" s="55">
        <f>Calcs_Cluster1!BP207</f>
        <v>0</v>
      </c>
      <c r="BP35" s="55">
        <f>Calcs_Cluster1!BQ207</f>
        <v>0</v>
      </c>
      <c r="BQ35" s="55">
        <f>Calcs_Cluster1!BR207</f>
        <v>0</v>
      </c>
      <c r="BR35" s="55">
        <f>Calcs_Cluster1!BS207</f>
        <v>0</v>
      </c>
      <c r="BS35" s="55">
        <f>Calcs_Cluster1!BT207</f>
        <v>0</v>
      </c>
      <c r="BT35" s="55">
        <f>Calcs_Cluster1!BU207</f>
        <v>0</v>
      </c>
      <c r="BU35" s="55">
        <f>Calcs_Cluster1!BV207</f>
        <v>0</v>
      </c>
      <c r="BV35" s="55">
        <f>Calcs_Cluster1!BW207</f>
        <v>0</v>
      </c>
      <c r="BW35" s="55">
        <f>Calcs_Cluster1!BX207</f>
        <v>0</v>
      </c>
      <c r="BX35" s="55">
        <f>Calcs_Cluster1!BY207</f>
        <v>0</v>
      </c>
      <c r="BY35" s="55">
        <f>Calcs_Cluster1!BZ207</f>
        <v>0</v>
      </c>
      <c r="BZ35" s="55">
        <f>Calcs_Cluster1!CA207</f>
        <v>0</v>
      </c>
      <c r="CA35" s="55">
        <f>Calcs_Cluster1!CB207</f>
        <v>0</v>
      </c>
      <c r="CB35" s="55">
        <f>Calcs_Cluster1!CC207</f>
        <v>0</v>
      </c>
      <c r="CC35" s="55">
        <f>Calcs_Cluster1!CD207</f>
        <v>0</v>
      </c>
      <c r="CD35" s="55">
        <f>Calcs_Cluster1!CE207</f>
        <v>0</v>
      </c>
      <c r="CE35" s="55">
        <f>Calcs_Cluster1!CF207</f>
        <v>0</v>
      </c>
      <c r="CF35" s="55">
        <f>Calcs_Cluster1!CG207</f>
        <v>0</v>
      </c>
      <c r="CG35" s="55">
        <f>Calcs_Cluster1!CH207</f>
        <v>0</v>
      </c>
      <c r="CH35" s="55">
        <f>Calcs_Cluster1!CI207</f>
        <v>0</v>
      </c>
      <c r="CI35" s="55">
        <f>Calcs_Cluster1!CJ207</f>
        <v>0</v>
      </c>
      <c r="CJ35" s="55">
        <f>Calcs_Cluster1!CK207</f>
        <v>0</v>
      </c>
      <c r="CK35" s="55">
        <f>Calcs_Cluster1!CL207</f>
        <v>0</v>
      </c>
      <c r="CL35" s="55">
        <f>Calcs_Cluster1!CM207</f>
        <v>0</v>
      </c>
      <c r="CM35" s="55">
        <f>Calcs_Cluster1!CN207</f>
        <v>0</v>
      </c>
      <c r="CN35" s="55">
        <f>Calcs_Cluster1!CO207</f>
        <v>0</v>
      </c>
      <c r="CO35" s="55">
        <f>Calcs_Cluster1!CP207</f>
        <v>0</v>
      </c>
      <c r="CP35" s="55">
        <f>Calcs_Cluster1!CQ207</f>
        <v>0</v>
      </c>
      <c r="CQ35" s="55">
        <f>Calcs_Cluster1!CR207</f>
        <v>0</v>
      </c>
      <c r="CR35" s="55">
        <f>Calcs_Cluster1!CS207</f>
        <v>0</v>
      </c>
      <c r="CS35" s="55">
        <f>Calcs_Cluster1!CT207</f>
        <v>0</v>
      </c>
      <c r="CT35" s="55">
        <f>Calcs_Cluster1!CU207</f>
        <v>0</v>
      </c>
      <c r="CU35" s="55">
        <f>Calcs_Cluster1!CV207</f>
        <v>0</v>
      </c>
      <c r="CV35" s="55">
        <f>Calcs_Cluster1!CW207</f>
        <v>0</v>
      </c>
      <c r="CW35" s="55">
        <f>Calcs_Cluster1!CX207</f>
        <v>0</v>
      </c>
      <c r="CX35" s="55">
        <f>Calcs_Cluster1!CY207</f>
        <v>0</v>
      </c>
      <c r="CY35" s="55">
        <f>Calcs_Cluster1!CZ207</f>
        <v>0</v>
      </c>
      <c r="CZ35" s="55">
        <f>Calcs_Cluster1!DA207</f>
        <v>0</v>
      </c>
      <c r="DA35" s="55">
        <f>Calcs_Cluster1!DB207</f>
        <v>0</v>
      </c>
      <c r="DB35" s="55">
        <f>Calcs_Cluster1!DC207</f>
        <v>0</v>
      </c>
      <c r="DC35" s="55">
        <f>Calcs_Cluster1!DD207</f>
        <v>0</v>
      </c>
      <c r="DD35" s="55">
        <f>Calcs_Cluster1!DE207</f>
        <v>0</v>
      </c>
      <c r="DE35" s="55">
        <f>Calcs_Cluster1!DF207</f>
        <v>0</v>
      </c>
      <c r="DF35" s="55">
        <f>Calcs_Cluster1!DG207</f>
        <v>0</v>
      </c>
      <c r="DG35" s="55">
        <f>Calcs_Cluster1!DH207</f>
        <v>0</v>
      </c>
      <c r="DH35" s="55">
        <f>Calcs_Cluster1!DI207</f>
        <v>0</v>
      </c>
      <c r="DI35" s="55">
        <f>Calcs_Cluster1!DJ207</f>
        <v>0</v>
      </c>
      <c r="DJ35" s="55">
        <f>Calcs_Cluster1!DK207</f>
        <v>0</v>
      </c>
      <c r="DK35" s="55">
        <f>Calcs_Cluster1!DL207</f>
        <v>0</v>
      </c>
      <c r="DL35" s="55">
        <f>Calcs_Cluster1!DM207</f>
        <v>0</v>
      </c>
      <c r="DM35" s="55">
        <f>Calcs_Cluster1!DN207</f>
        <v>0</v>
      </c>
      <c r="DN35" s="55">
        <f>Calcs_Cluster1!DO207</f>
        <v>0</v>
      </c>
      <c r="DO35" s="55">
        <f>Calcs_Cluster1!DP207</f>
        <v>0</v>
      </c>
      <c r="DP35" s="55">
        <f>Calcs_Cluster1!DQ207</f>
        <v>0</v>
      </c>
      <c r="DQ35" s="55">
        <f>Calcs_Cluster1!DR207</f>
        <v>0</v>
      </c>
      <c r="DR35" s="55">
        <f>Calcs_Cluster1!DS207</f>
        <v>0</v>
      </c>
      <c r="DS35" s="55">
        <f>Calcs_Cluster1!DT207</f>
        <v>0</v>
      </c>
      <c r="DT35" s="55">
        <f>Calcs_Cluster1!DU207</f>
        <v>0</v>
      </c>
      <c r="DU35" s="55">
        <f>Calcs_Cluster1!DV207</f>
        <v>0</v>
      </c>
      <c r="DV35" s="55">
        <f>Calcs_Cluster1!DW207</f>
        <v>0</v>
      </c>
      <c r="DW35" s="55">
        <f>Calcs_Cluster1!DX207</f>
        <v>0</v>
      </c>
      <c r="DX35" s="55">
        <f>Calcs_Cluster1!DY207</f>
        <v>0</v>
      </c>
      <c r="DY35" s="55">
        <f>Calcs_Cluster1!DZ207</f>
        <v>0</v>
      </c>
      <c r="DZ35" s="55">
        <f>Calcs_Cluster1!EA207</f>
        <v>0</v>
      </c>
      <c r="EA35" s="55">
        <f>Calcs_Cluster1!EB207</f>
        <v>0</v>
      </c>
      <c r="EB35" s="55">
        <f>Calcs_Cluster1!EC207</f>
        <v>0</v>
      </c>
      <c r="EC35" s="55">
        <f>Calcs_Cluster1!ED207</f>
        <v>0</v>
      </c>
      <c r="ED35" s="55">
        <f>Calcs_Cluster1!EE207</f>
        <v>0</v>
      </c>
      <c r="EE35" s="55">
        <f>Calcs_Cluster1!EF207</f>
        <v>0</v>
      </c>
      <c r="EF35" s="55">
        <f>Calcs_Cluster1!EG207</f>
        <v>0</v>
      </c>
      <c r="EG35" s="55">
        <f>Calcs_Cluster1!EH207</f>
        <v>0</v>
      </c>
      <c r="EH35" s="55">
        <f>Calcs_Cluster1!EI207</f>
        <v>0</v>
      </c>
      <c r="EI35" s="55">
        <f>Calcs_Cluster1!EJ207</f>
        <v>0</v>
      </c>
      <c r="EJ35" s="55">
        <f>Calcs_Cluster1!EK207</f>
        <v>0</v>
      </c>
      <c r="EK35" s="55">
        <f>Calcs_Cluster1!EL207</f>
        <v>0</v>
      </c>
      <c r="EL35" s="55">
        <f>Calcs_Cluster1!EM207</f>
        <v>0</v>
      </c>
      <c r="EM35" s="55">
        <f>Calcs_Cluster1!EN207</f>
        <v>0</v>
      </c>
      <c r="EN35" s="55">
        <f>Calcs_Cluster1!EO207</f>
        <v>0</v>
      </c>
      <c r="EO35" s="55">
        <f>Calcs_Cluster1!EP207</f>
        <v>0</v>
      </c>
      <c r="EP35" s="55">
        <f>Calcs_Cluster1!EQ207</f>
        <v>0</v>
      </c>
      <c r="EQ35" s="55">
        <f>Calcs_Cluster1!ER207</f>
        <v>0</v>
      </c>
      <c r="ER35" s="55">
        <f>Calcs_Cluster1!ES207</f>
        <v>0</v>
      </c>
      <c r="ES35" s="55">
        <f>Calcs_Cluster1!ET207</f>
        <v>0</v>
      </c>
      <c r="ET35" s="55">
        <f>Calcs_Cluster1!EU207</f>
        <v>0</v>
      </c>
      <c r="EU35" s="55">
        <f>Calcs_Cluster1!EV207</f>
        <v>0</v>
      </c>
      <c r="EV35" s="55">
        <f>Calcs_Cluster1!EW207</f>
        <v>0</v>
      </c>
      <c r="EW35" s="55">
        <f>Calcs_Cluster1!EX207</f>
        <v>0</v>
      </c>
      <c r="EX35" s="55">
        <f>Calcs_Cluster1!EY207</f>
        <v>0</v>
      </c>
      <c r="EY35" s="55">
        <f>Calcs_Cluster1!EZ207</f>
        <v>0</v>
      </c>
      <c r="EZ35" s="55">
        <f>Calcs_Cluster1!FA207</f>
        <v>0</v>
      </c>
      <c r="FA35" s="55">
        <f>Calcs_Cluster1!FB207</f>
        <v>0</v>
      </c>
      <c r="FB35" s="55">
        <f>Calcs_Cluster1!FC207</f>
        <v>0</v>
      </c>
      <c r="FC35" s="55">
        <f>Calcs_Cluster1!FD207</f>
        <v>0</v>
      </c>
      <c r="FD35" s="55">
        <f>Calcs_Cluster1!FE207</f>
        <v>0</v>
      </c>
      <c r="FE35" s="55">
        <f>Calcs_Cluster1!FF207</f>
        <v>0</v>
      </c>
      <c r="FF35" s="55">
        <f>Calcs_Cluster1!FG207</f>
        <v>0</v>
      </c>
      <c r="FG35" s="55">
        <f>Calcs_Cluster1!FH207</f>
        <v>0</v>
      </c>
      <c r="FH35" s="55">
        <f>Calcs_Cluster1!FI207</f>
        <v>0</v>
      </c>
      <c r="FI35" s="55">
        <f>Calcs_Cluster1!FJ207</f>
        <v>0</v>
      </c>
      <c r="FJ35" s="55">
        <f>Calcs_Cluster1!FK207</f>
        <v>0</v>
      </c>
      <c r="FK35" s="55">
        <f>Calcs_Cluster1!FL207</f>
        <v>0</v>
      </c>
      <c r="FL35" s="55">
        <f>Calcs_Cluster1!FM207</f>
        <v>0</v>
      </c>
      <c r="FM35" s="55">
        <f>Calcs_Cluster1!FN207</f>
        <v>0</v>
      </c>
      <c r="FN35" s="55">
        <f>Calcs_Cluster1!FO207</f>
        <v>0</v>
      </c>
      <c r="FO35" s="55">
        <f>Calcs_Cluster1!FP207</f>
        <v>0</v>
      </c>
      <c r="FP35" s="55">
        <f>Calcs_Cluster1!FQ207</f>
        <v>0</v>
      </c>
      <c r="FQ35" s="55">
        <f>Calcs_Cluster1!FR207</f>
        <v>0</v>
      </c>
      <c r="FR35" s="55">
        <f>Calcs_Cluster1!FS207</f>
        <v>0</v>
      </c>
      <c r="FS35" s="55">
        <f>Calcs_Cluster1!FT207</f>
        <v>0</v>
      </c>
      <c r="FT35" s="55">
        <f>Calcs_Cluster1!FU207</f>
        <v>0</v>
      </c>
      <c r="FU35" s="55">
        <f>Calcs_Cluster1!FV207</f>
        <v>0</v>
      </c>
      <c r="FV35" s="55">
        <f>Calcs_Cluster1!FW207</f>
        <v>0</v>
      </c>
      <c r="FW35" s="55">
        <f>Calcs_Cluster1!FX207</f>
        <v>0</v>
      </c>
      <c r="FX35" s="55">
        <f>Calcs_Cluster1!FY207</f>
        <v>0</v>
      </c>
      <c r="FY35" s="55">
        <f>Calcs_Cluster1!FZ207</f>
        <v>0</v>
      </c>
      <c r="FZ35" s="55">
        <f>Calcs_Cluster1!GA207</f>
        <v>0</v>
      </c>
      <c r="GA35" s="55">
        <f>Calcs_Cluster1!GB207</f>
        <v>0</v>
      </c>
      <c r="GB35" s="55">
        <f>Calcs_Cluster1!GC207</f>
        <v>0</v>
      </c>
      <c r="GC35" s="55">
        <f>Calcs_Cluster1!GD207</f>
        <v>0</v>
      </c>
      <c r="GD35" s="55">
        <f>Calcs_Cluster1!GE207</f>
        <v>0</v>
      </c>
      <c r="GE35" s="55">
        <f>Calcs_Cluster1!GF207</f>
        <v>0</v>
      </c>
      <c r="GF35" s="55">
        <f>Calcs_Cluster1!GG207</f>
        <v>0</v>
      </c>
      <c r="GG35" s="55">
        <f>Calcs_Cluster1!GH207</f>
        <v>0</v>
      </c>
      <c r="GH35" s="55">
        <f>Calcs_Cluster1!GI207</f>
        <v>0</v>
      </c>
      <c r="GI35" s="55">
        <f>Calcs_Cluster1!GJ207</f>
        <v>0</v>
      </c>
      <c r="GJ35" s="55">
        <f>Calcs_Cluster1!GK207</f>
        <v>0</v>
      </c>
      <c r="GK35" s="55">
        <f>Calcs_Cluster1!GL207</f>
        <v>0</v>
      </c>
      <c r="GL35" s="55">
        <f>Calcs_Cluster1!GM207</f>
        <v>0</v>
      </c>
      <c r="GM35" s="55">
        <f>Calcs_Cluster1!GN207</f>
        <v>0</v>
      </c>
      <c r="GN35" s="55">
        <f>Calcs_Cluster1!GO207</f>
        <v>0</v>
      </c>
      <c r="GO35" s="55">
        <f>Calcs_Cluster1!GP207</f>
        <v>0</v>
      </c>
      <c r="GP35" s="55">
        <f>Calcs_Cluster1!GQ207</f>
        <v>0</v>
      </c>
      <c r="GQ35" s="55">
        <f>Calcs_Cluster1!GR207</f>
        <v>0</v>
      </c>
      <c r="GR35" s="55">
        <f>Calcs_Cluster1!GS207</f>
        <v>0</v>
      </c>
      <c r="GS35" s="55">
        <f>Calcs_Cluster1!GT207</f>
        <v>0</v>
      </c>
      <c r="GT35" s="55">
        <f>Calcs_Cluster1!GU207</f>
        <v>0</v>
      </c>
      <c r="GU35" s="55">
        <f>Calcs_Cluster1!GV207</f>
        <v>0</v>
      </c>
      <c r="GV35" s="55">
        <f>Calcs_Cluster1!GW207</f>
        <v>0</v>
      </c>
      <c r="GW35" s="55">
        <f>Calcs_Cluster1!GX207</f>
        <v>0</v>
      </c>
      <c r="GX35" s="55">
        <f>Calcs_Cluster1!GY207</f>
        <v>0</v>
      </c>
      <c r="GY35" s="55">
        <f>Calcs_Cluster1!GZ207</f>
        <v>0</v>
      </c>
      <c r="GZ35" s="55">
        <f>Calcs_Cluster1!HA207</f>
        <v>0</v>
      </c>
      <c r="HA35" s="55">
        <f>Calcs_Cluster1!HB207</f>
        <v>0</v>
      </c>
      <c r="HB35" s="55">
        <f>Calcs_Cluster1!HC207</f>
        <v>0</v>
      </c>
      <c r="HC35" s="55">
        <f>Calcs_Cluster1!HD207</f>
        <v>0</v>
      </c>
      <c r="HD35" s="55">
        <f>Calcs_Cluster1!HE207</f>
        <v>0</v>
      </c>
      <c r="HE35" s="55">
        <f>Calcs_Cluster1!HF207</f>
        <v>0</v>
      </c>
      <c r="HF35" s="55">
        <f>Calcs_Cluster1!HG207</f>
        <v>0</v>
      </c>
      <c r="HG35" s="55">
        <f>Calcs_Cluster1!HH207</f>
        <v>0</v>
      </c>
      <c r="HH35" s="55">
        <f>Calcs_Cluster1!HI207</f>
        <v>0</v>
      </c>
      <c r="HI35" s="55">
        <f>Calcs_Cluster1!HJ207</f>
        <v>0</v>
      </c>
      <c r="HJ35" s="55">
        <f>Calcs_Cluster1!HK207</f>
        <v>0</v>
      </c>
      <c r="HK35" s="55">
        <f>Calcs_Cluster1!HL207</f>
        <v>0</v>
      </c>
      <c r="HL35" s="55">
        <f>Calcs_Cluster1!HM207</f>
        <v>0</v>
      </c>
      <c r="HM35" s="55">
        <f>Calcs_Cluster1!HN207</f>
        <v>0</v>
      </c>
      <c r="HN35" s="55">
        <f>Calcs_Cluster1!HO207</f>
        <v>0</v>
      </c>
      <c r="HO35" s="55">
        <f>Calcs_Cluster1!HP207</f>
        <v>0</v>
      </c>
      <c r="HP35" s="55">
        <f>Calcs_Cluster1!HQ207</f>
        <v>0</v>
      </c>
      <c r="HQ35" s="55">
        <f>Calcs_Cluster1!HR207</f>
        <v>0</v>
      </c>
      <c r="HR35" s="55">
        <f>Calcs_Cluster1!HS207</f>
        <v>0</v>
      </c>
      <c r="HS35" s="55">
        <f>Calcs_Cluster1!HT207</f>
        <v>0</v>
      </c>
      <c r="HT35" s="55">
        <f>Calcs_Cluster1!HU207</f>
        <v>0</v>
      </c>
      <c r="HU35" s="55">
        <f>Calcs_Cluster1!HV207</f>
        <v>0</v>
      </c>
      <c r="HV35" s="55">
        <f>Calcs_Cluster1!HW207</f>
        <v>0</v>
      </c>
      <c r="HW35" s="55">
        <f>Calcs_Cluster1!HX207</f>
        <v>0</v>
      </c>
      <c r="HX35" s="55">
        <f>Calcs_Cluster1!HY207</f>
        <v>0</v>
      </c>
      <c r="HY35" s="55">
        <f>Calcs_Cluster1!HZ207</f>
        <v>0</v>
      </c>
      <c r="HZ35" s="55">
        <f>Calcs_Cluster1!IA207</f>
        <v>0</v>
      </c>
      <c r="IA35" s="55">
        <f>Calcs_Cluster1!IB207</f>
        <v>0</v>
      </c>
      <c r="IB35" s="55">
        <f>Calcs_Cluster1!IC207</f>
        <v>0</v>
      </c>
      <c r="IC35" s="55">
        <f>Calcs_Cluster1!ID207</f>
        <v>0</v>
      </c>
      <c r="ID35" s="55">
        <f>Calcs_Cluster1!IE207</f>
        <v>0</v>
      </c>
      <c r="IE35" s="55">
        <f>Calcs_Cluster1!IF207</f>
        <v>0</v>
      </c>
      <c r="IF35" s="55">
        <f>Calcs_Cluster1!IG207</f>
        <v>0</v>
      </c>
      <c r="IG35" s="55">
        <f>Calcs_Cluster1!IH207</f>
        <v>0</v>
      </c>
      <c r="IH35" s="55">
        <f>Calcs_Cluster1!II207</f>
        <v>0</v>
      </c>
      <c r="II35" s="55">
        <f>Calcs_Cluster1!IJ207</f>
        <v>0</v>
      </c>
      <c r="IJ35" s="55">
        <f>Calcs_Cluster1!IK207</f>
        <v>0</v>
      </c>
      <c r="IK35" s="55">
        <f>Calcs_Cluster1!IL207</f>
        <v>0</v>
      </c>
      <c r="IL35" s="55">
        <f>Calcs_Cluster1!IM207</f>
        <v>0</v>
      </c>
      <c r="IM35" s="55">
        <f>Calcs_Cluster1!IN207</f>
        <v>0</v>
      </c>
      <c r="IN35" s="55"/>
      <c r="IO35" s="55"/>
      <c r="IP35" s="55"/>
      <c r="IQ35" s="55"/>
      <c r="IR35" s="55"/>
      <c r="IS35" s="55"/>
      <c r="IT35" s="55"/>
      <c r="IU35" s="55"/>
      <c r="IV35" s="55"/>
      <c r="IW35" s="55"/>
      <c r="IX35" s="55"/>
      <c r="IY35" s="55"/>
      <c r="IZ35" s="55"/>
      <c r="JA35" s="55"/>
    </row>
    <row r="36" spans="2:261" s="204" customFormat="1" ht="15" customHeight="1">
      <c r="B36" s="69"/>
      <c r="C36" s="63" t="s">
        <v>128</v>
      </c>
      <c r="D36" s="57"/>
      <c r="E36" s="57"/>
      <c r="F36" s="57"/>
      <c r="G36" s="58" t="str">
        <f>_FCY</f>
        <v>USD</v>
      </c>
      <c r="H36" s="58">
        <f t="shared" ref="H36:AA36" si="982">SUM(H34:H35)</f>
        <v>0</v>
      </c>
      <c r="I36" s="58">
        <f t="shared" si="982"/>
        <v>0</v>
      </c>
      <c r="J36" s="58">
        <f t="shared" si="982"/>
        <v>0</v>
      </c>
      <c r="K36" s="58">
        <f t="shared" si="982"/>
        <v>0</v>
      </c>
      <c r="L36" s="58">
        <f t="shared" si="982"/>
        <v>0</v>
      </c>
      <c r="M36" s="58">
        <f t="shared" si="982"/>
        <v>0</v>
      </c>
      <c r="N36" s="58">
        <f t="shared" si="982"/>
        <v>0</v>
      </c>
      <c r="O36" s="58">
        <f t="shared" si="982"/>
        <v>0</v>
      </c>
      <c r="P36" s="58">
        <f t="shared" si="982"/>
        <v>0</v>
      </c>
      <c r="Q36" s="58">
        <f t="shared" si="982"/>
        <v>0</v>
      </c>
      <c r="R36" s="58">
        <f t="shared" si="982"/>
        <v>0</v>
      </c>
      <c r="S36" s="58">
        <f t="shared" si="982"/>
        <v>0</v>
      </c>
      <c r="T36" s="58">
        <f t="shared" si="982"/>
        <v>0</v>
      </c>
      <c r="U36" s="58">
        <f t="shared" si="982"/>
        <v>0</v>
      </c>
      <c r="V36" s="58">
        <f t="shared" si="982"/>
        <v>0</v>
      </c>
      <c r="W36" s="58">
        <f t="shared" si="982"/>
        <v>0</v>
      </c>
      <c r="X36" s="58">
        <f t="shared" si="982"/>
        <v>0</v>
      </c>
      <c r="Y36" s="58">
        <f t="shared" si="982"/>
        <v>0</v>
      </c>
      <c r="Z36" s="58">
        <f t="shared" si="982"/>
        <v>0</v>
      </c>
      <c r="AA36" s="58">
        <f t="shared" si="982"/>
        <v>0</v>
      </c>
      <c r="AB36" s="58">
        <f t="shared" ref="AB36:CM36" si="983">SUM(AB34:AB35)</f>
        <v>0</v>
      </c>
      <c r="AC36" s="58">
        <f t="shared" si="983"/>
        <v>0</v>
      </c>
      <c r="AD36" s="58">
        <f t="shared" si="983"/>
        <v>0</v>
      </c>
      <c r="AE36" s="58">
        <f t="shared" si="983"/>
        <v>0</v>
      </c>
      <c r="AF36" s="58">
        <f t="shared" si="983"/>
        <v>0</v>
      </c>
      <c r="AG36" s="58">
        <f t="shared" si="983"/>
        <v>0</v>
      </c>
      <c r="AH36" s="58">
        <f t="shared" si="983"/>
        <v>0</v>
      </c>
      <c r="AI36" s="58">
        <f t="shared" si="983"/>
        <v>0</v>
      </c>
      <c r="AJ36" s="58">
        <f t="shared" si="983"/>
        <v>0</v>
      </c>
      <c r="AK36" s="58">
        <f t="shared" si="983"/>
        <v>0</v>
      </c>
      <c r="AL36" s="58">
        <f t="shared" si="983"/>
        <v>0</v>
      </c>
      <c r="AM36" s="58">
        <f t="shared" si="983"/>
        <v>0</v>
      </c>
      <c r="AN36" s="58">
        <f t="shared" si="983"/>
        <v>0</v>
      </c>
      <c r="AO36" s="58">
        <f t="shared" si="983"/>
        <v>0</v>
      </c>
      <c r="AP36" s="58">
        <f t="shared" si="983"/>
        <v>0</v>
      </c>
      <c r="AQ36" s="58">
        <f t="shared" si="983"/>
        <v>0</v>
      </c>
      <c r="AR36" s="58">
        <f t="shared" si="983"/>
        <v>0</v>
      </c>
      <c r="AS36" s="58">
        <f t="shared" si="983"/>
        <v>0</v>
      </c>
      <c r="AT36" s="58">
        <f t="shared" si="983"/>
        <v>0</v>
      </c>
      <c r="AU36" s="58">
        <f t="shared" si="983"/>
        <v>0</v>
      </c>
      <c r="AV36" s="58">
        <f t="shared" si="983"/>
        <v>0</v>
      </c>
      <c r="AW36" s="58">
        <f t="shared" si="983"/>
        <v>0</v>
      </c>
      <c r="AX36" s="58">
        <f t="shared" si="983"/>
        <v>0</v>
      </c>
      <c r="AY36" s="58">
        <f t="shared" si="983"/>
        <v>0</v>
      </c>
      <c r="AZ36" s="58">
        <f t="shared" si="983"/>
        <v>0</v>
      </c>
      <c r="BA36" s="58">
        <f t="shared" si="983"/>
        <v>0</v>
      </c>
      <c r="BB36" s="58">
        <f t="shared" si="983"/>
        <v>0</v>
      </c>
      <c r="BC36" s="58">
        <f t="shared" si="983"/>
        <v>0</v>
      </c>
      <c r="BD36" s="58">
        <f t="shared" si="983"/>
        <v>0</v>
      </c>
      <c r="BE36" s="58">
        <f t="shared" si="983"/>
        <v>0</v>
      </c>
      <c r="BF36" s="58">
        <f t="shared" si="983"/>
        <v>0</v>
      </c>
      <c r="BG36" s="58">
        <f t="shared" si="983"/>
        <v>0</v>
      </c>
      <c r="BH36" s="58">
        <f t="shared" si="983"/>
        <v>0</v>
      </c>
      <c r="BI36" s="58">
        <f t="shared" si="983"/>
        <v>0</v>
      </c>
      <c r="BJ36" s="58">
        <f t="shared" si="983"/>
        <v>0</v>
      </c>
      <c r="BK36" s="58">
        <f t="shared" si="983"/>
        <v>0</v>
      </c>
      <c r="BL36" s="58">
        <f t="shared" si="983"/>
        <v>0</v>
      </c>
      <c r="BM36" s="58">
        <f t="shared" si="983"/>
        <v>0</v>
      </c>
      <c r="BN36" s="58">
        <f t="shared" si="983"/>
        <v>0</v>
      </c>
      <c r="BO36" s="58">
        <f t="shared" si="983"/>
        <v>0</v>
      </c>
      <c r="BP36" s="58">
        <f t="shared" si="983"/>
        <v>0</v>
      </c>
      <c r="BQ36" s="58">
        <f t="shared" si="983"/>
        <v>0</v>
      </c>
      <c r="BR36" s="58">
        <f t="shared" si="983"/>
        <v>0</v>
      </c>
      <c r="BS36" s="58">
        <f t="shared" si="983"/>
        <v>0</v>
      </c>
      <c r="BT36" s="58">
        <f t="shared" si="983"/>
        <v>0</v>
      </c>
      <c r="BU36" s="58">
        <f t="shared" si="983"/>
        <v>0</v>
      </c>
      <c r="BV36" s="58">
        <f t="shared" si="983"/>
        <v>0</v>
      </c>
      <c r="BW36" s="58">
        <f t="shared" si="983"/>
        <v>0</v>
      </c>
      <c r="BX36" s="58">
        <f t="shared" si="983"/>
        <v>0</v>
      </c>
      <c r="BY36" s="58">
        <f t="shared" si="983"/>
        <v>0</v>
      </c>
      <c r="BZ36" s="58">
        <f t="shared" si="983"/>
        <v>0</v>
      </c>
      <c r="CA36" s="58">
        <f t="shared" si="983"/>
        <v>0</v>
      </c>
      <c r="CB36" s="58">
        <f t="shared" si="983"/>
        <v>0</v>
      </c>
      <c r="CC36" s="58">
        <f t="shared" si="983"/>
        <v>0</v>
      </c>
      <c r="CD36" s="58">
        <f t="shared" si="983"/>
        <v>0</v>
      </c>
      <c r="CE36" s="58">
        <f t="shared" si="983"/>
        <v>0</v>
      </c>
      <c r="CF36" s="58">
        <f t="shared" si="983"/>
        <v>0</v>
      </c>
      <c r="CG36" s="58">
        <f t="shared" si="983"/>
        <v>0</v>
      </c>
      <c r="CH36" s="58">
        <f t="shared" si="983"/>
        <v>0</v>
      </c>
      <c r="CI36" s="58">
        <f t="shared" si="983"/>
        <v>0</v>
      </c>
      <c r="CJ36" s="58">
        <f t="shared" si="983"/>
        <v>0</v>
      </c>
      <c r="CK36" s="58">
        <f t="shared" si="983"/>
        <v>0</v>
      </c>
      <c r="CL36" s="58">
        <f t="shared" si="983"/>
        <v>0</v>
      </c>
      <c r="CM36" s="58">
        <f t="shared" si="983"/>
        <v>0</v>
      </c>
      <c r="CN36" s="58">
        <f t="shared" ref="CN36:DY36" si="984">SUM(CN34:CN35)</f>
        <v>0</v>
      </c>
      <c r="CO36" s="58">
        <f t="shared" si="984"/>
        <v>0</v>
      </c>
      <c r="CP36" s="58">
        <f t="shared" si="984"/>
        <v>0</v>
      </c>
      <c r="CQ36" s="58">
        <f t="shared" si="984"/>
        <v>0</v>
      </c>
      <c r="CR36" s="58">
        <f t="shared" si="984"/>
        <v>0</v>
      </c>
      <c r="CS36" s="58">
        <f t="shared" si="984"/>
        <v>0</v>
      </c>
      <c r="CT36" s="58">
        <f t="shared" si="984"/>
        <v>0</v>
      </c>
      <c r="CU36" s="58">
        <f t="shared" si="984"/>
        <v>0</v>
      </c>
      <c r="CV36" s="58">
        <f t="shared" si="984"/>
        <v>0</v>
      </c>
      <c r="CW36" s="58">
        <f t="shared" si="984"/>
        <v>0</v>
      </c>
      <c r="CX36" s="58">
        <f t="shared" si="984"/>
        <v>0</v>
      </c>
      <c r="CY36" s="58">
        <f t="shared" si="984"/>
        <v>0</v>
      </c>
      <c r="CZ36" s="58">
        <f t="shared" si="984"/>
        <v>0</v>
      </c>
      <c r="DA36" s="58">
        <f t="shared" si="984"/>
        <v>0</v>
      </c>
      <c r="DB36" s="58">
        <f t="shared" si="984"/>
        <v>0</v>
      </c>
      <c r="DC36" s="58">
        <f t="shared" si="984"/>
        <v>0</v>
      </c>
      <c r="DD36" s="58">
        <f t="shared" si="984"/>
        <v>0</v>
      </c>
      <c r="DE36" s="58">
        <f t="shared" si="984"/>
        <v>0</v>
      </c>
      <c r="DF36" s="58">
        <f t="shared" si="984"/>
        <v>0</v>
      </c>
      <c r="DG36" s="58">
        <f t="shared" si="984"/>
        <v>0</v>
      </c>
      <c r="DH36" s="58">
        <f t="shared" si="984"/>
        <v>0</v>
      </c>
      <c r="DI36" s="58">
        <f t="shared" si="984"/>
        <v>0</v>
      </c>
      <c r="DJ36" s="58">
        <f t="shared" si="984"/>
        <v>0</v>
      </c>
      <c r="DK36" s="58">
        <f t="shared" si="984"/>
        <v>0</v>
      </c>
      <c r="DL36" s="58">
        <f t="shared" si="984"/>
        <v>0</v>
      </c>
      <c r="DM36" s="58">
        <f t="shared" si="984"/>
        <v>0</v>
      </c>
      <c r="DN36" s="58">
        <f t="shared" si="984"/>
        <v>0</v>
      </c>
      <c r="DO36" s="58">
        <f t="shared" si="984"/>
        <v>0</v>
      </c>
      <c r="DP36" s="58">
        <f t="shared" si="984"/>
        <v>0</v>
      </c>
      <c r="DQ36" s="58">
        <f t="shared" si="984"/>
        <v>0</v>
      </c>
      <c r="DR36" s="58">
        <f t="shared" si="984"/>
        <v>0</v>
      </c>
      <c r="DS36" s="58">
        <f t="shared" si="984"/>
        <v>0</v>
      </c>
      <c r="DT36" s="58">
        <f t="shared" si="984"/>
        <v>0</v>
      </c>
      <c r="DU36" s="58">
        <f t="shared" si="984"/>
        <v>0</v>
      </c>
      <c r="DV36" s="58">
        <f t="shared" si="984"/>
        <v>0</v>
      </c>
      <c r="DW36" s="58">
        <f t="shared" si="984"/>
        <v>0</v>
      </c>
      <c r="DX36" s="58">
        <f t="shared" si="984"/>
        <v>0</v>
      </c>
      <c r="DY36" s="58">
        <f t="shared" si="984"/>
        <v>0</v>
      </c>
      <c r="DZ36" s="58">
        <f t="shared" ref="DZ36" si="985">SUM(DZ34:DZ35)</f>
        <v>0</v>
      </c>
      <c r="EA36" s="58">
        <f t="shared" ref="EA36" si="986">SUM(EA34:EA35)</f>
        <v>0</v>
      </c>
      <c r="EB36" s="58">
        <f t="shared" ref="EB36" si="987">SUM(EB34:EB35)</f>
        <v>0</v>
      </c>
      <c r="EC36" s="58">
        <f t="shared" ref="EC36" si="988">SUM(EC34:EC35)</f>
        <v>0</v>
      </c>
      <c r="ED36" s="58">
        <f t="shared" ref="ED36" si="989">SUM(ED34:ED35)</f>
        <v>0</v>
      </c>
      <c r="EE36" s="58">
        <f t="shared" ref="EE36" si="990">SUM(EE34:EE35)</f>
        <v>0</v>
      </c>
      <c r="EF36" s="58">
        <f t="shared" ref="EF36" si="991">SUM(EF34:EF35)</f>
        <v>0</v>
      </c>
      <c r="EG36" s="58">
        <f t="shared" ref="EG36" si="992">SUM(EG34:EG35)</f>
        <v>0</v>
      </c>
      <c r="EH36" s="58">
        <f t="shared" ref="EH36" si="993">SUM(EH34:EH35)</f>
        <v>0</v>
      </c>
      <c r="EI36" s="58">
        <f t="shared" ref="EI36" si="994">SUM(EI34:EI35)</f>
        <v>0</v>
      </c>
      <c r="EJ36" s="58">
        <f t="shared" ref="EJ36" si="995">SUM(EJ34:EJ35)</f>
        <v>0</v>
      </c>
      <c r="EK36" s="58">
        <f t="shared" ref="EK36" si="996">SUM(EK34:EK35)</f>
        <v>0</v>
      </c>
      <c r="EL36" s="58">
        <f t="shared" ref="EL36" si="997">SUM(EL34:EL35)</f>
        <v>0</v>
      </c>
      <c r="EM36" s="58">
        <f t="shared" ref="EM36" si="998">SUM(EM34:EM35)</f>
        <v>0</v>
      </c>
      <c r="EN36" s="58">
        <f t="shared" ref="EN36" si="999">SUM(EN34:EN35)</f>
        <v>0</v>
      </c>
      <c r="EO36" s="58">
        <f t="shared" ref="EO36" si="1000">SUM(EO34:EO35)</f>
        <v>0</v>
      </c>
      <c r="EP36" s="58">
        <f t="shared" ref="EP36" si="1001">SUM(EP34:EP35)</f>
        <v>0</v>
      </c>
      <c r="EQ36" s="58">
        <f t="shared" ref="EQ36" si="1002">SUM(EQ34:EQ35)</f>
        <v>0</v>
      </c>
      <c r="ER36" s="58">
        <f t="shared" ref="ER36" si="1003">SUM(ER34:ER35)</f>
        <v>0</v>
      </c>
      <c r="ES36" s="58">
        <f t="shared" ref="ES36" si="1004">SUM(ES34:ES35)</f>
        <v>0</v>
      </c>
      <c r="ET36" s="58">
        <f t="shared" ref="ET36" si="1005">SUM(ET34:ET35)</f>
        <v>0</v>
      </c>
      <c r="EU36" s="58">
        <f t="shared" ref="EU36" si="1006">SUM(EU34:EU35)</f>
        <v>0</v>
      </c>
      <c r="EV36" s="58">
        <f t="shared" ref="EV36" si="1007">SUM(EV34:EV35)</f>
        <v>0</v>
      </c>
      <c r="EW36" s="58">
        <f t="shared" ref="EW36" si="1008">SUM(EW34:EW35)</f>
        <v>0</v>
      </c>
      <c r="EX36" s="58">
        <f t="shared" ref="EX36" si="1009">SUM(EX34:EX35)</f>
        <v>0</v>
      </c>
      <c r="EY36" s="58">
        <f t="shared" ref="EY36" si="1010">SUM(EY34:EY35)</f>
        <v>0</v>
      </c>
      <c r="EZ36" s="58">
        <f t="shared" ref="EZ36" si="1011">SUM(EZ34:EZ35)</f>
        <v>0</v>
      </c>
      <c r="FA36" s="58">
        <f t="shared" ref="FA36" si="1012">SUM(FA34:FA35)</f>
        <v>0</v>
      </c>
      <c r="FB36" s="58">
        <f t="shared" ref="FB36" si="1013">SUM(FB34:FB35)</f>
        <v>0</v>
      </c>
      <c r="FC36" s="58">
        <f t="shared" ref="FC36" si="1014">SUM(FC34:FC35)</f>
        <v>0</v>
      </c>
      <c r="FD36" s="58">
        <f t="shared" ref="FD36" si="1015">SUM(FD34:FD35)</f>
        <v>0</v>
      </c>
      <c r="FE36" s="58">
        <f t="shared" ref="FE36" si="1016">SUM(FE34:FE35)</f>
        <v>0</v>
      </c>
      <c r="FF36" s="58">
        <f t="shared" ref="FF36" si="1017">SUM(FF34:FF35)</f>
        <v>0</v>
      </c>
      <c r="FG36" s="58">
        <f t="shared" ref="FG36" si="1018">SUM(FG34:FG35)</f>
        <v>0</v>
      </c>
      <c r="FH36" s="58">
        <f t="shared" ref="FH36" si="1019">SUM(FH34:FH35)</f>
        <v>0</v>
      </c>
      <c r="FI36" s="58">
        <f t="shared" ref="FI36" si="1020">SUM(FI34:FI35)</f>
        <v>0</v>
      </c>
      <c r="FJ36" s="58">
        <f t="shared" ref="FJ36" si="1021">SUM(FJ34:FJ35)</f>
        <v>0</v>
      </c>
      <c r="FK36" s="58">
        <f t="shared" ref="FK36" si="1022">SUM(FK34:FK35)</f>
        <v>0</v>
      </c>
      <c r="FL36" s="58">
        <f t="shared" ref="FL36" si="1023">SUM(FL34:FL35)</f>
        <v>0</v>
      </c>
      <c r="FM36" s="58">
        <f t="shared" ref="FM36" si="1024">SUM(FM34:FM35)</f>
        <v>0</v>
      </c>
      <c r="FN36" s="58">
        <f t="shared" ref="FN36" si="1025">SUM(FN34:FN35)</f>
        <v>0</v>
      </c>
      <c r="FO36" s="58">
        <f t="shared" ref="FO36" si="1026">SUM(FO34:FO35)</f>
        <v>0</v>
      </c>
      <c r="FP36" s="58">
        <f t="shared" ref="FP36" si="1027">SUM(FP34:FP35)</f>
        <v>0</v>
      </c>
      <c r="FQ36" s="58">
        <f t="shared" ref="FQ36" si="1028">SUM(FQ34:FQ35)</f>
        <v>0</v>
      </c>
      <c r="FR36" s="58">
        <f t="shared" ref="FR36" si="1029">SUM(FR34:FR35)</f>
        <v>0</v>
      </c>
      <c r="FS36" s="58">
        <f t="shared" ref="FS36" si="1030">SUM(FS34:FS35)</f>
        <v>0</v>
      </c>
      <c r="FT36" s="58">
        <f t="shared" ref="FT36" si="1031">SUM(FT34:FT35)</f>
        <v>0</v>
      </c>
      <c r="FU36" s="58">
        <f t="shared" ref="FU36" si="1032">SUM(FU34:FU35)</f>
        <v>0</v>
      </c>
      <c r="FV36" s="58">
        <f t="shared" ref="FV36" si="1033">SUM(FV34:FV35)</f>
        <v>0</v>
      </c>
      <c r="FW36" s="58">
        <f t="shared" ref="FW36" si="1034">SUM(FW34:FW35)</f>
        <v>0</v>
      </c>
      <c r="FX36" s="58">
        <f t="shared" ref="FX36" si="1035">SUM(FX34:FX35)</f>
        <v>0</v>
      </c>
      <c r="FY36" s="58">
        <f t="shared" ref="FY36" si="1036">SUM(FY34:FY35)</f>
        <v>0</v>
      </c>
      <c r="FZ36" s="58">
        <f t="shared" ref="FZ36" si="1037">SUM(FZ34:FZ35)</f>
        <v>0</v>
      </c>
      <c r="GA36" s="58">
        <f t="shared" ref="GA36" si="1038">SUM(GA34:GA35)</f>
        <v>0</v>
      </c>
      <c r="GB36" s="58">
        <f t="shared" ref="GB36" si="1039">SUM(GB34:GB35)</f>
        <v>0</v>
      </c>
      <c r="GC36" s="58">
        <f t="shared" ref="GC36" si="1040">SUM(GC34:GC35)</f>
        <v>0</v>
      </c>
      <c r="GD36" s="58">
        <f t="shared" ref="GD36" si="1041">SUM(GD34:GD35)</f>
        <v>0</v>
      </c>
      <c r="GE36" s="58">
        <f t="shared" ref="GE36" si="1042">SUM(GE34:GE35)</f>
        <v>0</v>
      </c>
      <c r="GF36" s="58">
        <f t="shared" ref="GF36" si="1043">SUM(GF34:GF35)</f>
        <v>0</v>
      </c>
      <c r="GG36" s="58">
        <f t="shared" ref="GG36" si="1044">SUM(GG34:GG35)</f>
        <v>0</v>
      </c>
      <c r="GH36" s="58">
        <f t="shared" ref="GH36" si="1045">SUM(GH34:GH35)</f>
        <v>0</v>
      </c>
      <c r="GI36" s="58">
        <f t="shared" ref="GI36" si="1046">SUM(GI34:GI35)</f>
        <v>0</v>
      </c>
      <c r="GJ36" s="58">
        <f t="shared" ref="GJ36" si="1047">SUM(GJ34:GJ35)</f>
        <v>0</v>
      </c>
      <c r="GK36" s="58">
        <f t="shared" ref="GK36" si="1048">SUM(GK34:GK35)</f>
        <v>0</v>
      </c>
      <c r="GL36" s="58">
        <f t="shared" ref="GL36" si="1049">SUM(GL34:GL35)</f>
        <v>0</v>
      </c>
      <c r="GM36" s="58">
        <f t="shared" ref="GM36" si="1050">SUM(GM34:GM35)</f>
        <v>0</v>
      </c>
      <c r="GN36" s="58">
        <f t="shared" ref="GN36" si="1051">SUM(GN34:GN35)</f>
        <v>0</v>
      </c>
      <c r="GO36" s="58">
        <f t="shared" ref="GO36" si="1052">SUM(GO34:GO35)</f>
        <v>0</v>
      </c>
      <c r="GP36" s="58">
        <f t="shared" ref="GP36" si="1053">SUM(GP34:GP35)</f>
        <v>0</v>
      </c>
      <c r="GQ36" s="58">
        <f t="shared" ref="GQ36" si="1054">SUM(GQ34:GQ35)</f>
        <v>0</v>
      </c>
      <c r="GR36" s="58">
        <f t="shared" ref="GR36" si="1055">SUM(GR34:GR35)</f>
        <v>0</v>
      </c>
      <c r="GS36" s="58">
        <f t="shared" ref="GS36" si="1056">SUM(GS34:GS35)</f>
        <v>0</v>
      </c>
      <c r="GT36" s="58">
        <f t="shared" ref="GT36" si="1057">SUM(GT34:GT35)</f>
        <v>0</v>
      </c>
      <c r="GU36" s="58">
        <f t="shared" ref="GU36" si="1058">SUM(GU34:GU35)</f>
        <v>0</v>
      </c>
      <c r="GV36" s="58">
        <f t="shared" ref="GV36" si="1059">SUM(GV34:GV35)</f>
        <v>0</v>
      </c>
      <c r="GW36" s="58">
        <f t="shared" ref="GW36" si="1060">SUM(GW34:GW35)</f>
        <v>0</v>
      </c>
      <c r="GX36" s="58">
        <f t="shared" ref="GX36" si="1061">SUM(GX34:GX35)</f>
        <v>0</v>
      </c>
      <c r="GY36" s="58">
        <f t="shared" ref="GY36" si="1062">SUM(GY34:GY35)</f>
        <v>0</v>
      </c>
      <c r="GZ36" s="58">
        <f t="shared" ref="GZ36" si="1063">SUM(GZ34:GZ35)</f>
        <v>0</v>
      </c>
      <c r="HA36" s="58">
        <f t="shared" ref="HA36" si="1064">SUM(HA34:HA35)</f>
        <v>0</v>
      </c>
      <c r="HB36" s="58">
        <f t="shared" ref="HB36" si="1065">SUM(HB34:HB35)</f>
        <v>0</v>
      </c>
      <c r="HC36" s="58">
        <f t="shared" ref="HC36" si="1066">SUM(HC34:HC35)</f>
        <v>0</v>
      </c>
      <c r="HD36" s="58">
        <f t="shared" ref="HD36" si="1067">SUM(HD34:HD35)</f>
        <v>0</v>
      </c>
      <c r="HE36" s="58">
        <f t="shared" ref="HE36" si="1068">SUM(HE34:HE35)</f>
        <v>0</v>
      </c>
      <c r="HF36" s="58">
        <f t="shared" ref="HF36" si="1069">SUM(HF34:HF35)</f>
        <v>0</v>
      </c>
      <c r="HG36" s="58">
        <f t="shared" ref="HG36" si="1070">SUM(HG34:HG35)</f>
        <v>0</v>
      </c>
      <c r="HH36" s="58">
        <f t="shared" ref="HH36" si="1071">SUM(HH34:HH35)</f>
        <v>0</v>
      </c>
      <c r="HI36" s="58">
        <f t="shared" ref="HI36" si="1072">SUM(HI34:HI35)</f>
        <v>0</v>
      </c>
      <c r="HJ36" s="58">
        <f t="shared" ref="HJ36" si="1073">SUM(HJ34:HJ35)</f>
        <v>0</v>
      </c>
      <c r="HK36" s="58">
        <f t="shared" ref="HK36" si="1074">SUM(HK34:HK35)</f>
        <v>0</v>
      </c>
      <c r="HL36" s="58">
        <f t="shared" ref="HL36" si="1075">SUM(HL34:HL35)</f>
        <v>0</v>
      </c>
      <c r="HM36" s="58">
        <f t="shared" ref="HM36" si="1076">SUM(HM34:HM35)</f>
        <v>0</v>
      </c>
      <c r="HN36" s="58">
        <f t="shared" ref="HN36" si="1077">SUM(HN34:HN35)</f>
        <v>0</v>
      </c>
      <c r="HO36" s="58">
        <f t="shared" ref="HO36" si="1078">SUM(HO34:HO35)</f>
        <v>0</v>
      </c>
      <c r="HP36" s="58">
        <f t="shared" ref="HP36" si="1079">SUM(HP34:HP35)</f>
        <v>0</v>
      </c>
      <c r="HQ36" s="58">
        <f t="shared" ref="HQ36" si="1080">SUM(HQ34:HQ35)</f>
        <v>0</v>
      </c>
      <c r="HR36" s="58">
        <f t="shared" ref="HR36" si="1081">SUM(HR34:HR35)</f>
        <v>0</v>
      </c>
      <c r="HS36" s="58">
        <f t="shared" ref="HS36" si="1082">SUM(HS34:HS35)</f>
        <v>0</v>
      </c>
      <c r="HT36" s="58">
        <f t="shared" ref="HT36" si="1083">SUM(HT34:HT35)</f>
        <v>0</v>
      </c>
      <c r="HU36" s="58">
        <f t="shared" ref="HU36" si="1084">SUM(HU34:HU35)</f>
        <v>0</v>
      </c>
      <c r="HV36" s="58">
        <f t="shared" ref="HV36" si="1085">SUM(HV34:HV35)</f>
        <v>0</v>
      </c>
      <c r="HW36" s="58">
        <f t="shared" ref="HW36" si="1086">SUM(HW34:HW35)</f>
        <v>0</v>
      </c>
      <c r="HX36" s="58">
        <f t="shared" ref="HX36" si="1087">SUM(HX34:HX35)</f>
        <v>0</v>
      </c>
      <c r="HY36" s="58">
        <f t="shared" ref="HY36" si="1088">SUM(HY34:HY35)</f>
        <v>0</v>
      </c>
      <c r="HZ36" s="58">
        <f t="shared" ref="HZ36" si="1089">SUM(HZ34:HZ35)</f>
        <v>0</v>
      </c>
      <c r="IA36" s="58">
        <f t="shared" ref="IA36" si="1090">SUM(IA34:IA35)</f>
        <v>0</v>
      </c>
      <c r="IB36" s="58">
        <f t="shared" ref="IB36" si="1091">SUM(IB34:IB35)</f>
        <v>0</v>
      </c>
      <c r="IC36" s="58">
        <f t="shared" ref="IC36" si="1092">SUM(IC34:IC35)</f>
        <v>0</v>
      </c>
      <c r="ID36" s="58">
        <f t="shared" ref="ID36" si="1093">SUM(ID34:ID35)</f>
        <v>0</v>
      </c>
      <c r="IE36" s="58">
        <f t="shared" ref="IE36" si="1094">SUM(IE34:IE35)</f>
        <v>0</v>
      </c>
      <c r="IF36" s="58">
        <f t="shared" ref="IF36" si="1095">SUM(IF34:IF35)</f>
        <v>0</v>
      </c>
      <c r="IG36" s="58">
        <f t="shared" ref="IG36" si="1096">SUM(IG34:IG35)</f>
        <v>0</v>
      </c>
      <c r="IH36" s="58">
        <f t="shared" ref="IH36" si="1097">SUM(IH34:IH35)</f>
        <v>0</v>
      </c>
      <c r="II36" s="58">
        <f t="shared" ref="II36" si="1098">SUM(II34:II35)</f>
        <v>0</v>
      </c>
      <c r="IJ36" s="58">
        <f t="shared" ref="IJ36" si="1099">SUM(IJ34:IJ35)</f>
        <v>0</v>
      </c>
      <c r="IK36" s="58">
        <f t="shared" ref="IK36" si="1100">SUM(IK34:IK35)</f>
        <v>0</v>
      </c>
      <c r="IL36" s="58">
        <f t="shared" ref="IL36" si="1101">SUM(IL34:IL35)</f>
        <v>0</v>
      </c>
      <c r="IM36" s="58">
        <f t="shared" ref="IM36" si="1102">SUM(IM34:IM35)</f>
        <v>0</v>
      </c>
      <c r="IN36" s="264"/>
      <c r="IO36" s="264"/>
      <c r="IP36" s="264"/>
      <c r="IQ36" s="264"/>
      <c r="IR36" s="264"/>
      <c r="IS36" s="264"/>
      <c r="IT36" s="264"/>
      <c r="IU36" s="264"/>
      <c r="IV36" s="264"/>
      <c r="IW36" s="264"/>
      <c r="IX36" s="264"/>
      <c r="IY36" s="264"/>
      <c r="IZ36" s="264"/>
      <c r="JA36" s="264"/>
    </row>
    <row r="37" spans="2:261" s="204" customFormat="1" ht="15" customHeight="1">
      <c r="B37" s="38"/>
      <c r="C37" s="54"/>
      <c r="D37" s="38"/>
      <c r="E37" s="38"/>
      <c r="F37" s="38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  <c r="AX37" s="55"/>
      <c r="AY37" s="55"/>
      <c r="AZ37" s="55"/>
      <c r="BA37" s="55"/>
      <c r="BB37" s="55"/>
      <c r="BC37" s="55"/>
      <c r="BD37" s="55"/>
      <c r="BE37" s="55"/>
      <c r="BF37" s="55"/>
      <c r="BG37" s="55"/>
      <c r="BH37" s="55"/>
      <c r="BI37" s="55"/>
      <c r="BJ37" s="55"/>
      <c r="BK37" s="55"/>
      <c r="BL37" s="55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55"/>
      <c r="DT37" s="55"/>
      <c r="DU37" s="55"/>
      <c r="DV37" s="55"/>
      <c r="DW37" s="55"/>
      <c r="DX37" s="55"/>
      <c r="DY37" s="55"/>
      <c r="DZ37" s="55"/>
      <c r="EA37" s="55"/>
      <c r="EB37" s="55"/>
      <c r="EC37" s="55"/>
      <c r="ED37" s="55"/>
      <c r="EE37" s="55"/>
      <c r="EF37" s="55"/>
      <c r="EG37" s="55"/>
      <c r="EH37" s="55"/>
      <c r="EI37" s="55"/>
      <c r="EJ37" s="55"/>
      <c r="EK37" s="55"/>
      <c r="EL37" s="55"/>
      <c r="EM37" s="55"/>
      <c r="EN37" s="55"/>
      <c r="EO37" s="55"/>
      <c r="EP37" s="55"/>
      <c r="EQ37" s="55"/>
      <c r="ER37" s="55"/>
      <c r="ES37" s="55"/>
      <c r="ET37" s="55"/>
      <c r="EU37" s="55"/>
      <c r="EV37" s="55"/>
      <c r="EW37" s="55"/>
      <c r="EX37" s="55"/>
      <c r="EY37" s="55"/>
      <c r="EZ37" s="55"/>
      <c r="FA37" s="55"/>
      <c r="FB37" s="55"/>
      <c r="FC37" s="55"/>
      <c r="FD37" s="55"/>
      <c r="FE37" s="55"/>
      <c r="FF37" s="55"/>
      <c r="FG37" s="55"/>
      <c r="FH37" s="55"/>
      <c r="FI37" s="55"/>
      <c r="FJ37" s="55"/>
      <c r="FK37" s="55"/>
      <c r="FL37" s="55"/>
      <c r="FM37" s="55"/>
      <c r="FN37" s="55"/>
      <c r="FO37" s="55"/>
      <c r="FP37" s="55"/>
      <c r="FQ37" s="55"/>
      <c r="FR37" s="55"/>
      <c r="FS37" s="55"/>
      <c r="FT37" s="55"/>
      <c r="FU37" s="55"/>
      <c r="FV37" s="55"/>
      <c r="FW37" s="55"/>
      <c r="FX37" s="55"/>
      <c r="FY37" s="55"/>
      <c r="FZ37" s="55"/>
      <c r="GA37" s="55"/>
      <c r="GB37" s="55"/>
      <c r="GC37" s="55"/>
      <c r="GD37" s="55"/>
      <c r="GE37" s="55"/>
      <c r="GF37" s="55"/>
      <c r="GG37" s="55"/>
      <c r="GH37" s="55"/>
      <c r="GI37" s="55"/>
      <c r="GJ37" s="55"/>
      <c r="GK37" s="55"/>
      <c r="GL37" s="55"/>
      <c r="GM37" s="55"/>
      <c r="GN37" s="55"/>
      <c r="GO37" s="55"/>
      <c r="GP37" s="55"/>
      <c r="GQ37" s="55"/>
      <c r="GR37" s="55"/>
      <c r="GS37" s="55"/>
      <c r="GT37" s="55"/>
      <c r="GU37" s="55"/>
      <c r="GV37" s="55"/>
      <c r="GW37" s="55"/>
      <c r="GX37" s="55"/>
      <c r="GY37" s="55"/>
      <c r="GZ37" s="55"/>
      <c r="HA37" s="55"/>
      <c r="HB37" s="55"/>
      <c r="HC37" s="55"/>
      <c r="HD37" s="55"/>
      <c r="HE37" s="55"/>
      <c r="HF37" s="55"/>
      <c r="HG37" s="55"/>
      <c r="HH37" s="55"/>
      <c r="HI37" s="55"/>
      <c r="HJ37" s="55"/>
      <c r="HK37" s="55"/>
      <c r="HL37" s="55"/>
      <c r="HM37" s="55"/>
      <c r="HN37" s="55"/>
      <c r="HO37" s="55"/>
      <c r="HP37" s="55"/>
      <c r="HQ37" s="55"/>
      <c r="HR37" s="55"/>
      <c r="HS37" s="55"/>
      <c r="HT37" s="55"/>
      <c r="HU37" s="55"/>
      <c r="HV37" s="55"/>
      <c r="HW37" s="55"/>
      <c r="HX37" s="55"/>
      <c r="HY37" s="55"/>
      <c r="HZ37" s="55"/>
      <c r="IA37" s="55"/>
      <c r="IB37" s="55"/>
      <c r="IC37" s="55"/>
      <c r="ID37" s="55"/>
      <c r="IE37" s="55"/>
      <c r="IF37" s="55"/>
      <c r="IG37" s="55"/>
      <c r="IH37" s="55"/>
      <c r="II37" s="55"/>
      <c r="IJ37" s="55"/>
      <c r="IK37" s="55"/>
      <c r="IL37" s="55"/>
      <c r="IM37" s="55"/>
      <c r="IN37" s="55"/>
      <c r="IO37" s="55"/>
      <c r="IP37" s="55"/>
      <c r="IQ37" s="55"/>
      <c r="IR37" s="55"/>
      <c r="IS37" s="55"/>
      <c r="IT37" s="55"/>
      <c r="IU37" s="55"/>
      <c r="IV37" s="55"/>
      <c r="IW37" s="55"/>
      <c r="IX37" s="55"/>
      <c r="IY37" s="55"/>
      <c r="IZ37" s="55"/>
      <c r="JA37" s="55"/>
    </row>
    <row r="38" spans="2:261" s="204" customFormat="1" ht="15" customHeight="1">
      <c r="B38" s="38"/>
      <c r="C38" s="54" t="s">
        <v>129</v>
      </c>
      <c r="D38" s="38"/>
      <c r="E38" s="38"/>
      <c r="F38" s="38"/>
      <c r="G38" s="55"/>
      <c r="H38" s="55">
        <f>SUM(H60:H61)</f>
        <v>27930271.57639052</v>
      </c>
      <c r="I38" s="55">
        <f t="shared" ref="I38:BT38" si="1103">H38+SUM(I60:I61)</f>
        <v>27930271.57639052</v>
      </c>
      <c r="J38" s="55">
        <f t="shared" si="1103"/>
        <v>27930271.57639052</v>
      </c>
      <c r="K38" s="55">
        <f t="shared" si="1103"/>
        <v>27930271.57639052</v>
      </c>
      <c r="L38" s="55">
        <f t="shared" si="1103"/>
        <v>27930271.57639052</v>
      </c>
      <c r="M38" s="55">
        <f t="shared" si="1103"/>
        <v>27930271.57639052</v>
      </c>
      <c r="N38" s="55">
        <f t="shared" si="1103"/>
        <v>27930271.57639052</v>
      </c>
      <c r="O38" s="55">
        <f t="shared" si="1103"/>
        <v>27930271.57639052</v>
      </c>
      <c r="P38" s="55">
        <f t="shared" si="1103"/>
        <v>27930271.57639052</v>
      </c>
      <c r="Q38" s="55">
        <f t="shared" si="1103"/>
        <v>27930271.57639052</v>
      </c>
      <c r="R38" s="55">
        <f t="shared" si="1103"/>
        <v>27930271.57639052</v>
      </c>
      <c r="S38" s="55">
        <f t="shared" si="1103"/>
        <v>27930271.57639052</v>
      </c>
      <c r="T38" s="55">
        <f t="shared" si="1103"/>
        <v>27930271.57639052</v>
      </c>
      <c r="U38" s="55">
        <f t="shared" si="1103"/>
        <v>27930271.57639052</v>
      </c>
      <c r="V38" s="55">
        <f t="shared" si="1103"/>
        <v>27930271.57639052</v>
      </c>
      <c r="W38" s="55">
        <f t="shared" si="1103"/>
        <v>27930271.57639052</v>
      </c>
      <c r="X38" s="55">
        <f t="shared" si="1103"/>
        <v>27930271.57639052</v>
      </c>
      <c r="Y38" s="55">
        <f t="shared" si="1103"/>
        <v>27930271.57639052</v>
      </c>
      <c r="Z38" s="55">
        <f t="shared" si="1103"/>
        <v>27930271.57639052</v>
      </c>
      <c r="AA38" s="55">
        <f t="shared" si="1103"/>
        <v>27930271.57639052</v>
      </c>
      <c r="AB38" s="55">
        <f t="shared" si="1103"/>
        <v>27930271.57639052</v>
      </c>
      <c r="AC38" s="55">
        <f t="shared" si="1103"/>
        <v>27930271.57639052</v>
      </c>
      <c r="AD38" s="55">
        <f t="shared" si="1103"/>
        <v>27930271.57639052</v>
      </c>
      <c r="AE38" s="55">
        <f t="shared" si="1103"/>
        <v>27930271.57639052</v>
      </c>
      <c r="AF38" s="55">
        <f t="shared" si="1103"/>
        <v>27930271.57639052</v>
      </c>
      <c r="AG38" s="55">
        <f t="shared" si="1103"/>
        <v>27930271.57639052</v>
      </c>
      <c r="AH38" s="55">
        <f t="shared" si="1103"/>
        <v>27930271.57639052</v>
      </c>
      <c r="AI38" s="55">
        <f t="shared" si="1103"/>
        <v>27930271.57639052</v>
      </c>
      <c r="AJ38" s="55">
        <f t="shared" si="1103"/>
        <v>27930271.57639052</v>
      </c>
      <c r="AK38" s="55">
        <f t="shared" si="1103"/>
        <v>27930271.57639052</v>
      </c>
      <c r="AL38" s="55">
        <f t="shared" si="1103"/>
        <v>27930271.57639052</v>
      </c>
      <c r="AM38" s="55">
        <f t="shared" si="1103"/>
        <v>27930271.57639052</v>
      </c>
      <c r="AN38" s="55">
        <f t="shared" si="1103"/>
        <v>27930271.57639052</v>
      </c>
      <c r="AO38" s="55">
        <f t="shared" si="1103"/>
        <v>27930271.57639052</v>
      </c>
      <c r="AP38" s="55">
        <f t="shared" si="1103"/>
        <v>27930271.57639052</v>
      </c>
      <c r="AQ38" s="55">
        <f t="shared" si="1103"/>
        <v>27930271.57639052</v>
      </c>
      <c r="AR38" s="55">
        <f t="shared" si="1103"/>
        <v>27930271.57639052</v>
      </c>
      <c r="AS38" s="55">
        <f t="shared" si="1103"/>
        <v>27930271.57639052</v>
      </c>
      <c r="AT38" s="55">
        <f t="shared" si="1103"/>
        <v>27930271.57639052</v>
      </c>
      <c r="AU38" s="55">
        <f t="shared" si="1103"/>
        <v>27930271.57639052</v>
      </c>
      <c r="AV38" s="55">
        <f t="shared" si="1103"/>
        <v>27930271.57639052</v>
      </c>
      <c r="AW38" s="55">
        <f t="shared" si="1103"/>
        <v>27930271.57639052</v>
      </c>
      <c r="AX38" s="55">
        <f t="shared" si="1103"/>
        <v>27930271.57639052</v>
      </c>
      <c r="AY38" s="55">
        <f t="shared" si="1103"/>
        <v>27930271.57639052</v>
      </c>
      <c r="AZ38" s="55">
        <f t="shared" si="1103"/>
        <v>27930271.57639052</v>
      </c>
      <c r="BA38" s="55">
        <f t="shared" si="1103"/>
        <v>27930271.57639052</v>
      </c>
      <c r="BB38" s="55">
        <f t="shared" si="1103"/>
        <v>27930271.57639052</v>
      </c>
      <c r="BC38" s="55">
        <f t="shared" si="1103"/>
        <v>27930271.57639052</v>
      </c>
      <c r="BD38" s="55">
        <f t="shared" si="1103"/>
        <v>27930271.57639052</v>
      </c>
      <c r="BE38" s="55">
        <f t="shared" si="1103"/>
        <v>27930271.57639052</v>
      </c>
      <c r="BF38" s="55">
        <f t="shared" si="1103"/>
        <v>27930271.57639052</v>
      </c>
      <c r="BG38" s="55">
        <f t="shared" si="1103"/>
        <v>27930271.57639052</v>
      </c>
      <c r="BH38" s="55">
        <f t="shared" si="1103"/>
        <v>27930271.57639052</v>
      </c>
      <c r="BI38" s="55">
        <f t="shared" si="1103"/>
        <v>27930271.57639052</v>
      </c>
      <c r="BJ38" s="55">
        <f t="shared" si="1103"/>
        <v>27930271.57639052</v>
      </c>
      <c r="BK38" s="55">
        <f t="shared" si="1103"/>
        <v>27930271.57639052</v>
      </c>
      <c r="BL38" s="55">
        <f t="shared" si="1103"/>
        <v>27930271.57639052</v>
      </c>
      <c r="BM38" s="55">
        <f t="shared" si="1103"/>
        <v>27930271.57639052</v>
      </c>
      <c r="BN38" s="55">
        <f t="shared" si="1103"/>
        <v>27930271.57639052</v>
      </c>
      <c r="BO38" s="55">
        <f t="shared" si="1103"/>
        <v>27930271.57639052</v>
      </c>
      <c r="BP38" s="55">
        <f t="shared" si="1103"/>
        <v>27930271.57639052</v>
      </c>
      <c r="BQ38" s="55">
        <f t="shared" si="1103"/>
        <v>27930271.57639052</v>
      </c>
      <c r="BR38" s="55">
        <f t="shared" si="1103"/>
        <v>27930271.57639052</v>
      </c>
      <c r="BS38" s="55">
        <f t="shared" si="1103"/>
        <v>27930271.57639052</v>
      </c>
      <c r="BT38" s="55">
        <f t="shared" si="1103"/>
        <v>27930271.57639052</v>
      </c>
      <c r="BU38" s="55">
        <f t="shared" ref="BU38:EF38" si="1104">BT38+SUM(BU60:BU61)</f>
        <v>27930271.57639052</v>
      </c>
      <c r="BV38" s="55">
        <f t="shared" si="1104"/>
        <v>27930271.57639052</v>
      </c>
      <c r="BW38" s="55">
        <f t="shared" si="1104"/>
        <v>27930271.57639052</v>
      </c>
      <c r="BX38" s="55">
        <f t="shared" si="1104"/>
        <v>27930271.57639052</v>
      </c>
      <c r="BY38" s="55">
        <f t="shared" si="1104"/>
        <v>27930271.57639052</v>
      </c>
      <c r="BZ38" s="55">
        <f t="shared" si="1104"/>
        <v>27930271.57639052</v>
      </c>
      <c r="CA38" s="55">
        <f t="shared" si="1104"/>
        <v>27930271.57639052</v>
      </c>
      <c r="CB38" s="55">
        <f t="shared" si="1104"/>
        <v>27930271.57639052</v>
      </c>
      <c r="CC38" s="55">
        <f t="shared" si="1104"/>
        <v>27930271.57639052</v>
      </c>
      <c r="CD38" s="55">
        <f t="shared" si="1104"/>
        <v>27930271.57639052</v>
      </c>
      <c r="CE38" s="55">
        <f t="shared" si="1104"/>
        <v>27930271.57639052</v>
      </c>
      <c r="CF38" s="55">
        <f t="shared" si="1104"/>
        <v>27930271.57639052</v>
      </c>
      <c r="CG38" s="55">
        <f t="shared" si="1104"/>
        <v>27930271.57639052</v>
      </c>
      <c r="CH38" s="55">
        <f t="shared" si="1104"/>
        <v>27930271.57639052</v>
      </c>
      <c r="CI38" s="55">
        <f t="shared" si="1104"/>
        <v>27930271.57639052</v>
      </c>
      <c r="CJ38" s="55">
        <f t="shared" si="1104"/>
        <v>27930271.57639052</v>
      </c>
      <c r="CK38" s="55">
        <f t="shared" si="1104"/>
        <v>27930271.57639052</v>
      </c>
      <c r="CL38" s="55">
        <f t="shared" si="1104"/>
        <v>27930271.57639052</v>
      </c>
      <c r="CM38" s="55">
        <f t="shared" si="1104"/>
        <v>27930271.57639052</v>
      </c>
      <c r="CN38" s="55">
        <f t="shared" si="1104"/>
        <v>27930271.57639052</v>
      </c>
      <c r="CO38" s="55">
        <f t="shared" si="1104"/>
        <v>27930271.57639052</v>
      </c>
      <c r="CP38" s="55">
        <f t="shared" si="1104"/>
        <v>27930271.57639052</v>
      </c>
      <c r="CQ38" s="55">
        <f t="shared" si="1104"/>
        <v>27930271.57639052</v>
      </c>
      <c r="CR38" s="55">
        <f t="shared" si="1104"/>
        <v>27930271.57639052</v>
      </c>
      <c r="CS38" s="55">
        <f t="shared" si="1104"/>
        <v>27930271.57639052</v>
      </c>
      <c r="CT38" s="55">
        <f t="shared" si="1104"/>
        <v>27930271.57639052</v>
      </c>
      <c r="CU38" s="55">
        <f t="shared" si="1104"/>
        <v>27930271.57639052</v>
      </c>
      <c r="CV38" s="55">
        <f t="shared" si="1104"/>
        <v>27930271.57639052</v>
      </c>
      <c r="CW38" s="55">
        <f t="shared" si="1104"/>
        <v>27930271.57639052</v>
      </c>
      <c r="CX38" s="55">
        <f t="shared" si="1104"/>
        <v>27930271.57639052</v>
      </c>
      <c r="CY38" s="55">
        <f t="shared" si="1104"/>
        <v>27930271.57639052</v>
      </c>
      <c r="CZ38" s="55">
        <f t="shared" si="1104"/>
        <v>27930271.57639052</v>
      </c>
      <c r="DA38" s="55">
        <f t="shared" si="1104"/>
        <v>27930271.57639052</v>
      </c>
      <c r="DB38" s="55">
        <f t="shared" si="1104"/>
        <v>27930271.57639052</v>
      </c>
      <c r="DC38" s="55">
        <f t="shared" si="1104"/>
        <v>27930271.57639052</v>
      </c>
      <c r="DD38" s="55">
        <f t="shared" si="1104"/>
        <v>27930271.57639052</v>
      </c>
      <c r="DE38" s="55">
        <f t="shared" si="1104"/>
        <v>27930271.57639052</v>
      </c>
      <c r="DF38" s="55">
        <f t="shared" si="1104"/>
        <v>27930271.57639052</v>
      </c>
      <c r="DG38" s="55">
        <f t="shared" si="1104"/>
        <v>27930271.57639052</v>
      </c>
      <c r="DH38" s="55">
        <f t="shared" si="1104"/>
        <v>27930271.57639052</v>
      </c>
      <c r="DI38" s="55">
        <f t="shared" si="1104"/>
        <v>27930271.57639052</v>
      </c>
      <c r="DJ38" s="55">
        <f t="shared" si="1104"/>
        <v>27930271.57639052</v>
      </c>
      <c r="DK38" s="55">
        <f t="shared" si="1104"/>
        <v>27930271.57639052</v>
      </c>
      <c r="DL38" s="55">
        <f t="shared" si="1104"/>
        <v>27930271.57639052</v>
      </c>
      <c r="DM38" s="55">
        <f t="shared" si="1104"/>
        <v>27930271.57639052</v>
      </c>
      <c r="DN38" s="55">
        <f t="shared" si="1104"/>
        <v>27930271.57639052</v>
      </c>
      <c r="DO38" s="55">
        <f t="shared" si="1104"/>
        <v>27930271.57639052</v>
      </c>
      <c r="DP38" s="55">
        <f t="shared" si="1104"/>
        <v>27930271.57639052</v>
      </c>
      <c r="DQ38" s="55">
        <f t="shared" si="1104"/>
        <v>27930271.57639052</v>
      </c>
      <c r="DR38" s="55">
        <f t="shared" si="1104"/>
        <v>27930271.57639052</v>
      </c>
      <c r="DS38" s="55">
        <f t="shared" si="1104"/>
        <v>27930271.57639052</v>
      </c>
      <c r="DT38" s="55">
        <f t="shared" si="1104"/>
        <v>27930271.57639052</v>
      </c>
      <c r="DU38" s="55">
        <f t="shared" si="1104"/>
        <v>27930271.57639052</v>
      </c>
      <c r="DV38" s="55">
        <f t="shared" si="1104"/>
        <v>27930271.57639052</v>
      </c>
      <c r="DW38" s="55">
        <f t="shared" si="1104"/>
        <v>27930271.57639052</v>
      </c>
      <c r="DX38" s="55">
        <f t="shared" si="1104"/>
        <v>27930271.57639052</v>
      </c>
      <c r="DY38" s="55">
        <f t="shared" si="1104"/>
        <v>27930271.57639052</v>
      </c>
      <c r="DZ38" s="55">
        <f t="shared" si="1104"/>
        <v>27930271.57639052</v>
      </c>
      <c r="EA38" s="55">
        <f t="shared" si="1104"/>
        <v>27930271.57639052</v>
      </c>
      <c r="EB38" s="55">
        <f t="shared" si="1104"/>
        <v>27930271.57639052</v>
      </c>
      <c r="EC38" s="55">
        <f t="shared" si="1104"/>
        <v>27930271.57639052</v>
      </c>
      <c r="ED38" s="55">
        <f t="shared" si="1104"/>
        <v>27930271.57639052</v>
      </c>
      <c r="EE38" s="55">
        <f t="shared" si="1104"/>
        <v>27930271.57639052</v>
      </c>
      <c r="EF38" s="55">
        <f t="shared" si="1104"/>
        <v>27930271.57639052</v>
      </c>
      <c r="EG38" s="55">
        <f t="shared" ref="EG38:GR38" si="1105">EF38+SUM(EG60:EG61)</f>
        <v>27930271.57639052</v>
      </c>
      <c r="EH38" s="55">
        <f t="shared" si="1105"/>
        <v>27930271.57639052</v>
      </c>
      <c r="EI38" s="55">
        <f t="shared" si="1105"/>
        <v>27930271.57639052</v>
      </c>
      <c r="EJ38" s="55">
        <f t="shared" si="1105"/>
        <v>27930271.57639052</v>
      </c>
      <c r="EK38" s="55">
        <f t="shared" si="1105"/>
        <v>27930271.57639052</v>
      </c>
      <c r="EL38" s="55">
        <f t="shared" si="1105"/>
        <v>27930271.57639052</v>
      </c>
      <c r="EM38" s="55">
        <f t="shared" si="1105"/>
        <v>27930271.57639052</v>
      </c>
      <c r="EN38" s="55">
        <f t="shared" si="1105"/>
        <v>27930271.57639052</v>
      </c>
      <c r="EO38" s="55">
        <f t="shared" si="1105"/>
        <v>27930271.57639052</v>
      </c>
      <c r="EP38" s="55">
        <f t="shared" si="1105"/>
        <v>27930271.57639052</v>
      </c>
      <c r="EQ38" s="55">
        <f t="shared" si="1105"/>
        <v>27930271.57639052</v>
      </c>
      <c r="ER38" s="55">
        <f t="shared" si="1105"/>
        <v>27930271.57639052</v>
      </c>
      <c r="ES38" s="55">
        <f t="shared" si="1105"/>
        <v>27930271.57639052</v>
      </c>
      <c r="ET38" s="55">
        <f t="shared" si="1105"/>
        <v>27930271.57639052</v>
      </c>
      <c r="EU38" s="55">
        <f t="shared" si="1105"/>
        <v>27930271.57639052</v>
      </c>
      <c r="EV38" s="55">
        <f t="shared" si="1105"/>
        <v>27930271.57639052</v>
      </c>
      <c r="EW38" s="55">
        <f t="shared" si="1105"/>
        <v>27930271.57639052</v>
      </c>
      <c r="EX38" s="55">
        <f t="shared" si="1105"/>
        <v>27930271.57639052</v>
      </c>
      <c r="EY38" s="55">
        <f t="shared" si="1105"/>
        <v>27930271.57639052</v>
      </c>
      <c r="EZ38" s="55">
        <f t="shared" si="1105"/>
        <v>27930271.57639052</v>
      </c>
      <c r="FA38" s="55">
        <f t="shared" si="1105"/>
        <v>27930271.57639052</v>
      </c>
      <c r="FB38" s="55">
        <f t="shared" si="1105"/>
        <v>27930271.57639052</v>
      </c>
      <c r="FC38" s="55">
        <f t="shared" si="1105"/>
        <v>27930271.57639052</v>
      </c>
      <c r="FD38" s="55">
        <f t="shared" si="1105"/>
        <v>27930271.57639052</v>
      </c>
      <c r="FE38" s="55">
        <f t="shared" si="1105"/>
        <v>27930271.57639052</v>
      </c>
      <c r="FF38" s="55">
        <f t="shared" si="1105"/>
        <v>27930271.57639052</v>
      </c>
      <c r="FG38" s="55">
        <f t="shared" si="1105"/>
        <v>27930271.57639052</v>
      </c>
      <c r="FH38" s="55">
        <f t="shared" si="1105"/>
        <v>27930271.57639052</v>
      </c>
      <c r="FI38" s="55">
        <f t="shared" si="1105"/>
        <v>27930271.57639052</v>
      </c>
      <c r="FJ38" s="55">
        <f t="shared" si="1105"/>
        <v>27930271.57639052</v>
      </c>
      <c r="FK38" s="55">
        <f t="shared" si="1105"/>
        <v>27930271.57639052</v>
      </c>
      <c r="FL38" s="55">
        <f t="shared" si="1105"/>
        <v>27930271.57639052</v>
      </c>
      <c r="FM38" s="55">
        <f t="shared" si="1105"/>
        <v>27930271.57639052</v>
      </c>
      <c r="FN38" s="55">
        <f t="shared" si="1105"/>
        <v>27930271.57639052</v>
      </c>
      <c r="FO38" s="55">
        <f t="shared" si="1105"/>
        <v>27930271.57639052</v>
      </c>
      <c r="FP38" s="55">
        <f t="shared" si="1105"/>
        <v>27930271.57639052</v>
      </c>
      <c r="FQ38" s="55">
        <f t="shared" si="1105"/>
        <v>27930271.57639052</v>
      </c>
      <c r="FR38" s="55">
        <f t="shared" si="1105"/>
        <v>27930271.57639052</v>
      </c>
      <c r="FS38" s="55">
        <f t="shared" si="1105"/>
        <v>27930271.57639052</v>
      </c>
      <c r="FT38" s="55">
        <f t="shared" si="1105"/>
        <v>27930271.57639052</v>
      </c>
      <c r="FU38" s="55">
        <f t="shared" si="1105"/>
        <v>27930271.57639052</v>
      </c>
      <c r="FV38" s="55">
        <f t="shared" si="1105"/>
        <v>27930271.57639052</v>
      </c>
      <c r="FW38" s="55">
        <f t="shared" si="1105"/>
        <v>27930271.57639052</v>
      </c>
      <c r="FX38" s="55">
        <f t="shared" si="1105"/>
        <v>27930271.57639052</v>
      </c>
      <c r="FY38" s="55">
        <f t="shared" si="1105"/>
        <v>27930271.57639052</v>
      </c>
      <c r="FZ38" s="55">
        <f t="shared" si="1105"/>
        <v>27930271.57639052</v>
      </c>
      <c r="GA38" s="55">
        <f t="shared" si="1105"/>
        <v>27930271.57639052</v>
      </c>
      <c r="GB38" s="55">
        <f t="shared" si="1105"/>
        <v>27930271.57639052</v>
      </c>
      <c r="GC38" s="55">
        <f t="shared" si="1105"/>
        <v>27930271.57639052</v>
      </c>
      <c r="GD38" s="55">
        <f t="shared" si="1105"/>
        <v>27930271.57639052</v>
      </c>
      <c r="GE38" s="55">
        <f t="shared" si="1105"/>
        <v>27930271.57639052</v>
      </c>
      <c r="GF38" s="55">
        <f t="shared" si="1105"/>
        <v>27930271.57639052</v>
      </c>
      <c r="GG38" s="55">
        <f t="shared" si="1105"/>
        <v>27930271.57639052</v>
      </c>
      <c r="GH38" s="55">
        <f t="shared" si="1105"/>
        <v>27930271.57639052</v>
      </c>
      <c r="GI38" s="55">
        <f t="shared" si="1105"/>
        <v>27930271.57639052</v>
      </c>
      <c r="GJ38" s="55">
        <f t="shared" si="1105"/>
        <v>27930271.57639052</v>
      </c>
      <c r="GK38" s="55">
        <f t="shared" si="1105"/>
        <v>27930271.57639052</v>
      </c>
      <c r="GL38" s="55">
        <f t="shared" si="1105"/>
        <v>27930271.57639052</v>
      </c>
      <c r="GM38" s="55">
        <f t="shared" si="1105"/>
        <v>27930271.57639052</v>
      </c>
      <c r="GN38" s="55">
        <f t="shared" si="1105"/>
        <v>27930271.57639052</v>
      </c>
      <c r="GO38" s="55">
        <f t="shared" si="1105"/>
        <v>27930271.57639052</v>
      </c>
      <c r="GP38" s="55">
        <f t="shared" si="1105"/>
        <v>27930271.57639052</v>
      </c>
      <c r="GQ38" s="55">
        <f t="shared" si="1105"/>
        <v>27930271.57639052</v>
      </c>
      <c r="GR38" s="55">
        <f t="shared" si="1105"/>
        <v>27930271.57639052</v>
      </c>
      <c r="GS38" s="55">
        <f t="shared" ref="GS38:IM38" si="1106">GR38+SUM(GS60:GS61)</f>
        <v>27930271.57639052</v>
      </c>
      <c r="GT38" s="55">
        <f t="shared" si="1106"/>
        <v>27930271.57639052</v>
      </c>
      <c r="GU38" s="55">
        <f t="shared" si="1106"/>
        <v>27930271.57639052</v>
      </c>
      <c r="GV38" s="55">
        <f t="shared" si="1106"/>
        <v>27930271.57639052</v>
      </c>
      <c r="GW38" s="55">
        <f t="shared" si="1106"/>
        <v>27930271.57639052</v>
      </c>
      <c r="GX38" s="55">
        <f t="shared" si="1106"/>
        <v>27930271.57639052</v>
      </c>
      <c r="GY38" s="55">
        <f t="shared" si="1106"/>
        <v>27930271.57639052</v>
      </c>
      <c r="GZ38" s="55">
        <f t="shared" si="1106"/>
        <v>27930271.57639052</v>
      </c>
      <c r="HA38" s="55">
        <f t="shared" si="1106"/>
        <v>27930271.57639052</v>
      </c>
      <c r="HB38" s="55">
        <f t="shared" si="1106"/>
        <v>27930271.57639052</v>
      </c>
      <c r="HC38" s="55">
        <f t="shared" si="1106"/>
        <v>27930271.57639052</v>
      </c>
      <c r="HD38" s="55">
        <f t="shared" si="1106"/>
        <v>27930271.57639052</v>
      </c>
      <c r="HE38" s="55">
        <f t="shared" si="1106"/>
        <v>27930271.57639052</v>
      </c>
      <c r="HF38" s="55">
        <f t="shared" si="1106"/>
        <v>27930271.57639052</v>
      </c>
      <c r="HG38" s="55">
        <f t="shared" si="1106"/>
        <v>27930271.57639052</v>
      </c>
      <c r="HH38" s="55">
        <f t="shared" si="1106"/>
        <v>27930271.57639052</v>
      </c>
      <c r="HI38" s="55">
        <f t="shared" si="1106"/>
        <v>27930271.57639052</v>
      </c>
      <c r="HJ38" s="55">
        <f t="shared" si="1106"/>
        <v>27930271.57639052</v>
      </c>
      <c r="HK38" s="55">
        <f t="shared" si="1106"/>
        <v>27930271.57639052</v>
      </c>
      <c r="HL38" s="55">
        <f t="shared" si="1106"/>
        <v>27930271.57639052</v>
      </c>
      <c r="HM38" s="55">
        <f t="shared" si="1106"/>
        <v>27930271.57639052</v>
      </c>
      <c r="HN38" s="55">
        <f t="shared" si="1106"/>
        <v>27930271.57639052</v>
      </c>
      <c r="HO38" s="55">
        <f t="shared" si="1106"/>
        <v>27930271.57639052</v>
      </c>
      <c r="HP38" s="55">
        <f t="shared" si="1106"/>
        <v>27930271.57639052</v>
      </c>
      <c r="HQ38" s="55">
        <f t="shared" si="1106"/>
        <v>27930271.57639052</v>
      </c>
      <c r="HR38" s="55">
        <f t="shared" si="1106"/>
        <v>27930271.57639052</v>
      </c>
      <c r="HS38" s="55">
        <f t="shared" si="1106"/>
        <v>27930271.57639052</v>
      </c>
      <c r="HT38" s="55">
        <f t="shared" si="1106"/>
        <v>27930271.57639052</v>
      </c>
      <c r="HU38" s="55">
        <f t="shared" si="1106"/>
        <v>27930271.57639052</v>
      </c>
      <c r="HV38" s="55">
        <f t="shared" si="1106"/>
        <v>27930271.57639052</v>
      </c>
      <c r="HW38" s="55">
        <f t="shared" si="1106"/>
        <v>27930271.57639052</v>
      </c>
      <c r="HX38" s="55">
        <f t="shared" si="1106"/>
        <v>27930271.57639052</v>
      </c>
      <c r="HY38" s="55">
        <f t="shared" si="1106"/>
        <v>27930271.57639052</v>
      </c>
      <c r="HZ38" s="55">
        <f t="shared" si="1106"/>
        <v>27930271.57639052</v>
      </c>
      <c r="IA38" s="55">
        <f t="shared" si="1106"/>
        <v>27930271.57639052</v>
      </c>
      <c r="IB38" s="55">
        <f t="shared" si="1106"/>
        <v>27930271.57639052</v>
      </c>
      <c r="IC38" s="55">
        <f t="shared" si="1106"/>
        <v>27930271.57639052</v>
      </c>
      <c r="ID38" s="55">
        <f t="shared" si="1106"/>
        <v>27930271.57639052</v>
      </c>
      <c r="IE38" s="55">
        <f t="shared" si="1106"/>
        <v>27930271.57639052</v>
      </c>
      <c r="IF38" s="55">
        <f t="shared" si="1106"/>
        <v>27930271.57639052</v>
      </c>
      <c r="IG38" s="55">
        <f t="shared" si="1106"/>
        <v>27930271.57639052</v>
      </c>
      <c r="IH38" s="55">
        <f t="shared" si="1106"/>
        <v>27930271.57639052</v>
      </c>
      <c r="II38" s="55">
        <f t="shared" si="1106"/>
        <v>27930271.57639052</v>
      </c>
      <c r="IJ38" s="55">
        <f t="shared" si="1106"/>
        <v>27930271.57639052</v>
      </c>
      <c r="IK38" s="55">
        <f t="shared" si="1106"/>
        <v>27930271.57639052</v>
      </c>
      <c r="IL38" s="55">
        <f t="shared" si="1106"/>
        <v>27930271.57639052</v>
      </c>
      <c r="IM38" s="55">
        <f t="shared" si="1106"/>
        <v>27930271.57639052</v>
      </c>
      <c r="IN38" s="55"/>
      <c r="IO38" s="55"/>
      <c r="IP38" s="55"/>
      <c r="IQ38" s="55"/>
      <c r="IR38" s="55"/>
      <c r="IS38" s="55"/>
      <c r="IT38" s="55"/>
      <c r="IU38" s="55"/>
      <c r="IV38" s="55"/>
      <c r="IW38" s="55"/>
      <c r="IX38" s="55"/>
      <c r="IY38" s="55"/>
      <c r="IZ38" s="55"/>
      <c r="JA38" s="55"/>
    </row>
    <row r="39" spans="2:261" s="204" customFormat="1" ht="15" customHeight="1">
      <c r="B39" s="38"/>
      <c r="C39" s="54" t="s">
        <v>130</v>
      </c>
      <c r="D39" s="38"/>
      <c r="E39" s="38"/>
      <c r="F39" s="38"/>
      <c r="G39" s="55"/>
      <c r="H39" s="55">
        <f ca="1">H31-H36-H38</f>
        <v>-25470889.260842182</v>
      </c>
      <c r="I39" s="55">
        <f t="shared" ref="I39:BT39" ca="1" si="1107">I31-I36-I38</f>
        <v>-23658041.088571627</v>
      </c>
      <c r="J39" s="55">
        <f t="shared" ca="1" si="1107"/>
        <v>-21246291.307804119</v>
      </c>
      <c r="K39" s="55">
        <f t="shared" ca="1" si="1107"/>
        <v>-18708631.000910316</v>
      </c>
      <c r="L39" s="55">
        <f t="shared" ca="1" si="1107"/>
        <v>-16519249.867722532</v>
      </c>
      <c r="M39" s="55">
        <f t="shared" ca="1" si="1107"/>
        <v>-14277754.016132189</v>
      </c>
      <c r="N39" s="55">
        <f t="shared" ca="1" si="1107"/>
        <v>-11982290.262394631</v>
      </c>
      <c r="O39" s="55">
        <f t="shared" ca="1" si="1107"/>
        <v>-10266168.425472181</v>
      </c>
      <c r="P39" s="55">
        <f t="shared" ca="1" si="1107"/>
        <v>-7834760.9305909351</v>
      </c>
      <c r="Q39" s="55">
        <f t="shared" ca="1" si="1107"/>
        <v>-6165378.1115076542</v>
      </c>
      <c r="R39" s="55">
        <f t="shared" ca="1" si="1107"/>
        <v>-4201642.8917080201</v>
      </c>
      <c r="S39" s="55">
        <f t="shared" ca="1" si="1107"/>
        <v>-2555699.6864228398</v>
      </c>
      <c r="T39" s="55">
        <f t="shared" ca="1" si="1107"/>
        <v>-2864278.9475692026</v>
      </c>
      <c r="U39" s="55">
        <f t="shared" ca="1" si="1107"/>
        <v>-3172858.2087155655</v>
      </c>
      <c r="V39" s="55">
        <f t="shared" ca="1" si="1107"/>
        <v>-3481437.4698619321</v>
      </c>
      <c r="W39" s="55">
        <f t="shared" ca="1" si="1107"/>
        <v>-3790016.731008295</v>
      </c>
      <c r="X39" s="55">
        <f t="shared" ca="1" si="1107"/>
        <v>-4098595.9921546578</v>
      </c>
      <c r="Y39" s="55">
        <f t="shared" ca="1" si="1107"/>
        <v>-4407175.2533010207</v>
      </c>
      <c r="Z39" s="55">
        <f t="shared" ca="1" si="1107"/>
        <v>-4715754.5144473836</v>
      </c>
      <c r="AA39" s="55">
        <f t="shared" ca="1" si="1107"/>
        <v>-5024333.7755937502</v>
      </c>
      <c r="AB39" s="55">
        <f t="shared" ca="1" si="1107"/>
        <v>-5332913.036740113</v>
      </c>
      <c r="AC39" s="55">
        <f t="shared" ca="1" si="1107"/>
        <v>-5641492.2978864759</v>
      </c>
      <c r="AD39" s="55">
        <f t="shared" ca="1" si="1107"/>
        <v>-5950071.5590328351</v>
      </c>
      <c r="AE39" s="55">
        <f t="shared" ca="1" si="1107"/>
        <v>-6258650.8201792017</v>
      </c>
      <c r="AF39" s="55">
        <f t="shared" ca="1" si="1107"/>
        <v>-6567230.0813255683</v>
      </c>
      <c r="AG39" s="55">
        <f t="shared" ca="1" si="1107"/>
        <v>-6875809.3424719311</v>
      </c>
      <c r="AH39" s="55">
        <f t="shared" ca="1" si="1107"/>
        <v>-7184388.6036182903</v>
      </c>
      <c r="AI39" s="55">
        <f t="shared" ca="1" si="1107"/>
        <v>-7492967.8647646569</v>
      </c>
      <c r="AJ39" s="55">
        <f t="shared" ca="1" si="1107"/>
        <v>-7801547.1259110197</v>
      </c>
      <c r="AK39" s="55">
        <f t="shared" ca="1" si="1107"/>
        <v>-8110126.3870573863</v>
      </c>
      <c r="AL39" s="55">
        <f t="shared" ca="1" si="1107"/>
        <v>-8418705.6482037455</v>
      </c>
      <c r="AM39" s="55">
        <f t="shared" ca="1" si="1107"/>
        <v>-8727284.9093501084</v>
      </c>
      <c r="AN39" s="55">
        <f t="shared" ca="1" si="1107"/>
        <v>-9035864.170496475</v>
      </c>
      <c r="AO39" s="55">
        <f t="shared" ca="1" si="1107"/>
        <v>-9344443.4316428415</v>
      </c>
      <c r="AP39" s="55">
        <f t="shared" ca="1" si="1107"/>
        <v>-9653022.6927892007</v>
      </c>
      <c r="AQ39" s="55">
        <f t="shared" ca="1" si="1107"/>
        <v>-9961601.9539355636</v>
      </c>
      <c r="AR39" s="55">
        <f t="shared" ca="1" si="1107"/>
        <v>-10270181.21508193</v>
      </c>
      <c r="AS39" s="55">
        <f t="shared" ca="1" si="1107"/>
        <v>-10578760.476228297</v>
      </c>
      <c r="AT39" s="55">
        <f t="shared" ca="1" si="1107"/>
        <v>-10887339.737374656</v>
      </c>
      <c r="AU39" s="55">
        <f t="shared" ca="1" si="1107"/>
        <v>-11195918.998521021</v>
      </c>
      <c r="AV39" s="55">
        <f t="shared" ca="1" si="1107"/>
        <v>-11504498.259667384</v>
      </c>
      <c r="AW39" s="55">
        <f t="shared" ca="1" si="1107"/>
        <v>-11813077.520813748</v>
      </c>
      <c r="AX39" s="55">
        <f t="shared" ca="1" si="1107"/>
        <v>-12121656.781960111</v>
      </c>
      <c r="AY39" s="55">
        <f t="shared" ca="1" si="1107"/>
        <v>-12345314.152620744</v>
      </c>
      <c r="AZ39" s="55">
        <f t="shared" ca="1" si="1107"/>
        <v>-12568971.523281381</v>
      </c>
      <c r="BA39" s="55">
        <f t="shared" ca="1" si="1107"/>
        <v>-12792628.893942013</v>
      </c>
      <c r="BB39" s="55">
        <f t="shared" ca="1" si="1107"/>
        <v>-13016286.264602648</v>
      </c>
      <c r="BC39" s="55">
        <f t="shared" ca="1" si="1107"/>
        <v>-13239943.635263283</v>
      </c>
      <c r="BD39" s="55">
        <f t="shared" ca="1" si="1107"/>
        <v>-13463601.005923916</v>
      </c>
      <c r="BE39" s="55">
        <f t="shared" ca="1" si="1107"/>
        <v>-13687258.376584552</v>
      </c>
      <c r="BF39" s="55">
        <f t="shared" ca="1" si="1107"/>
        <v>-13910915.747245185</v>
      </c>
      <c r="BG39" s="55">
        <f t="shared" ca="1" si="1107"/>
        <v>-14134573.117905822</v>
      </c>
      <c r="BH39" s="55">
        <f t="shared" ca="1" si="1107"/>
        <v>-14358230.488566453</v>
      </c>
      <c r="BI39" s="55">
        <f t="shared" ca="1" si="1107"/>
        <v>-14581887.859227087</v>
      </c>
      <c r="BJ39" s="55">
        <f t="shared" ca="1" si="1107"/>
        <v>-14805545.229887722</v>
      </c>
      <c r="BK39" s="55">
        <f t="shared" ca="1" si="1107"/>
        <v>-15029202.600548357</v>
      </c>
      <c r="BL39" s="55">
        <f t="shared" ca="1" si="1107"/>
        <v>-15252859.97120899</v>
      </c>
      <c r="BM39" s="55">
        <f t="shared" ca="1" si="1107"/>
        <v>-15476517.341869624</v>
      </c>
      <c r="BN39" s="55">
        <f t="shared" ca="1" si="1107"/>
        <v>-15700174.712530257</v>
      </c>
      <c r="BO39" s="55">
        <f t="shared" ca="1" si="1107"/>
        <v>-15923832.083190892</v>
      </c>
      <c r="BP39" s="55">
        <f t="shared" ca="1" si="1107"/>
        <v>-16147489.453851527</v>
      </c>
      <c r="BQ39" s="55">
        <f t="shared" ca="1" si="1107"/>
        <v>-16371146.824512159</v>
      </c>
      <c r="BR39" s="55">
        <f t="shared" ca="1" si="1107"/>
        <v>-16594804.195172794</v>
      </c>
      <c r="BS39" s="55">
        <f t="shared" ca="1" si="1107"/>
        <v>-16818461.565833427</v>
      </c>
      <c r="BT39" s="55">
        <f t="shared" ca="1" si="1107"/>
        <v>-17042118.936494064</v>
      </c>
      <c r="BU39" s="55">
        <f t="shared" ref="BU39:EF39" ca="1" si="1108">BU31-BU36-BU38</f>
        <v>-17265776.307154696</v>
      </c>
      <c r="BV39" s="55">
        <f t="shared" ca="1" si="1108"/>
        <v>-17489433.677815333</v>
      </c>
      <c r="BW39" s="55">
        <f t="shared" ca="1" si="1108"/>
        <v>-17713091.048475966</v>
      </c>
      <c r="BX39" s="55">
        <f t="shared" ca="1" si="1108"/>
        <v>-17936748.419136599</v>
      </c>
      <c r="BY39" s="55">
        <f t="shared" ca="1" si="1108"/>
        <v>-18160405.789797232</v>
      </c>
      <c r="BZ39" s="55">
        <f t="shared" ca="1" si="1108"/>
        <v>-18384063.160457868</v>
      </c>
      <c r="CA39" s="55">
        <f t="shared" ca="1" si="1108"/>
        <v>-18607720.531118505</v>
      </c>
      <c r="CB39" s="55">
        <f t="shared" ca="1" si="1108"/>
        <v>-18831377.901779138</v>
      </c>
      <c r="CC39" s="55">
        <f t="shared" ca="1" si="1108"/>
        <v>-18786071.333550882</v>
      </c>
      <c r="CD39" s="55">
        <f t="shared" ca="1" si="1108"/>
        <v>-18740764.765322626</v>
      </c>
      <c r="CE39" s="55">
        <f t="shared" ca="1" si="1108"/>
        <v>-18695458.197094373</v>
      </c>
      <c r="CF39" s="55">
        <f t="shared" ca="1" si="1108"/>
        <v>-18650151.628866121</v>
      </c>
      <c r="CG39" s="55">
        <f t="shared" ca="1" si="1108"/>
        <v>-18604845.060637865</v>
      </c>
      <c r="CH39" s="55">
        <f t="shared" ca="1" si="1108"/>
        <v>-18559538.492409609</v>
      </c>
      <c r="CI39" s="55">
        <f t="shared" ca="1" si="1108"/>
        <v>-18514231.924181357</v>
      </c>
      <c r="CJ39" s="55">
        <f t="shared" ca="1" si="1108"/>
        <v>-18468925.355953101</v>
      </c>
      <c r="CK39" s="55">
        <f t="shared" ca="1" si="1108"/>
        <v>-18423618.787724845</v>
      </c>
      <c r="CL39" s="55">
        <f t="shared" ca="1" si="1108"/>
        <v>-18378312.219496593</v>
      </c>
      <c r="CM39" s="55">
        <f t="shared" ca="1" si="1108"/>
        <v>-18333005.651268337</v>
      </c>
      <c r="CN39" s="55">
        <f t="shared" ca="1" si="1108"/>
        <v>-18287699.083040081</v>
      </c>
      <c r="CO39" s="55">
        <f t="shared" ca="1" si="1108"/>
        <v>-18242392.514811829</v>
      </c>
      <c r="CP39" s="55">
        <f t="shared" ca="1" si="1108"/>
        <v>-18197085.946583577</v>
      </c>
      <c r="CQ39" s="55">
        <f t="shared" ca="1" si="1108"/>
        <v>-18151779.378355321</v>
      </c>
      <c r="CR39" s="55">
        <f t="shared" ca="1" si="1108"/>
        <v>-18106472.810127065</v>
      </c>
      <c r="CS39" s="55">
        <f t="shared" ca="1" si="1108"/>
        <v>-18061166.241898812</v>
      </c>
      <c r="CT39" s="55">
        <f t="shared" ca="1" si="1108"/>
        <v>-18015859.673670553</v>
      </c>
      <c r="CU39" s="55">
        <f t="shared" ca="1" si="1108"/>
        <v>-17970553.1054423</v>
      </c>
      <c r="CV39" s="55">
        <f t="shared" ca="1" si="1108"/>
        <v>-17925246.537214048</v>
      </c>
      <c r="CW39" s="55">
        <f t="shared" ca="1" si="1108"/>
        <v>-17879939.968985792</v>
      </c>
      <c r="CX39" s="55">
        <f t="shared" ca="1" si="1108"/>
        <v>-17834633.400757536</v>
      </c>
      <c r="CY39" s="55">
        <f t="shared" ca="1" si="1108"/>
        <v>-17789326.832529284</v>
      </c>
      <c r="CZ39" s="55">
        <f t="shared" ca="1" si="1108"/>
        <v>-17744020.264301028</v>
      </c>
      <c r="DA39" s="55">
        <f t="shared" ca="1" si="1108"/>
        <v>-17698713.696072772</v>
      </c>
      <c r="DB39" s="55">
        <f t="shared" ca="1" si="1108"/>
        <v>-17653407.12784452</v>
      </c>
      <c r="DC39" s="55">
        <f t="shared" ca="1" si="1108"/>
        <v>-17608100.559616264</v>
      </c>
      <c r="DD39" s="55">
        <f t="shared" ca="1" si="1108"/>
        <v>-17562793.991388012</v>
      </c>
      <c r="DE39" s="55">
        <f t="shared" ca="1" si="1108"/>
        <v>-17517487.423159756</v>
      </c>
      <c r="DF39" s="55">
        <f t="shared" ca="1" si="1108"/>
        <v>-17472180.854931504</v>
      </c>
      <c r="DG39" s="55">
        <f t="shared" ca="1" si="1108"/>
        <v>-17426874.286703248</v>
      </c>
      <c r="DH39" s="55">
        <f t="shared" ca="1" si="1108"/>
        <v>-17381567.718474992</v>
      </c>
      <c r="DI39" s="55">
        <f t="shared" ca="1" si="1108"/>
        <v>-17336261.150246739</v>
      </c>
      <c r="DJ39" s="55">
        <f t="shared" ca="1" si="1108"/>
        <v>-17290954.582018487</v>
      </c>
      <c r="DK39" s="55">
        <f t="shared" ca="1" si="1108"/>
        <v>-17245648.013790231</v>
      </c>
      <c r="DL39" s="55">
        <f t="shared" ca="1" si="1108"/>
        <v>-17200341.445561975</v>
      </c>
      <c r="DM39" s="55">
        <f t="shared" ca="1" si="1108"/>
        <v>-17155034.877333723</v>
      </c>
      <c r="DN39" s="55">
        <f t="shared" ca="1" si="1108"/>
        <v>-17109728.309105467</v>
      </c>
      <c r="DO39" s="55">
        <f t="shared" ca="1" si="1108"/>
        <v>-17064421.740877211</v>
      </c>
      <c r="DP39" s="55">
        <f t="shared" ca="1" si="1108"/>
        <v>-17019115.172648959</v>
      </c>
      <c r="DQ39" s="55">
        <f t="shared" ca="1" si="1108"/>
        <v>-16973808.604420703</v>
      </c>
      <c r="DR39" s="55">
        <f t="shared" ca="1" si="1108"/>
        <v>-16928502.036192451</v>
      </c>
      <c r="DS39" s="55">
        <f t="shared" ca="1" si="1108"/>
        <v>-16883195.467964195</v>
      </c>
      <c r="DT39" s="55">
        <f t="shared" ca="1" si="1108"/>
        <v>-16837888.899735942</v>
      </c>
      <c r="DU39" s="55">
        <f t="shared" ca="1" si="1108"/>
        <v>-16792582.331507687</v>
      </c>
      <c r="DV39" s="55">
        <f t="shared" ca="1" si="1108"/>
        <v>-16747275.763279431</v>
      </c>
      <c r="DW39" s="55">
        <f t="shared" ca="1" si="1108"/>
        <v>-16701969.195051178</v>
      </c>
      <c r="DX39" s="55">
        <f t="shared" ca="1" si="1108"/>
        <v>-16656662.626822922</v>
      </c>
      <c r="DY39" s="55">
        <f t="shared" ca="1" si="1108"/>
        <v>-16611355.287756413</v>
      </c>
      <c r="DZ39" s="55">
        <f t="shared" ca="1" si="1108"/>
        <v>-16566047.948689904</v>
      </c>
      <c r="EA39" s="55">
        <f t="shared" ca="1" si="1108"/>
        <v>-16520740.609623391</v>
      </c>
      <c r="EB39" s="55">
        <f t="shared" ca="1" si="1108"/>
        <v>-16475433.270556882</v>
      </c>
      <c r="EC39" s="55">
        <f t="shared" ca="1" si="1108"/>
        <v>-16430125.931490371</v>
      </c>
      <c r="ED39" s="55">
        <f t="shared" ca="1" si="1108"/>
        <v>-16384818.59242386</v>
      </c>
      <c r="EE39" s="55">
        <f t="shared" ca="1" si="1108"/>
        <v>-16339511.253357351</v>
      </c>
      <c r="EF39" s="55">
        <f t="shared" ca="1" si="1108"/>
        <v>-16294203.914290842</v>
      </c>
      <c r="EG39" s="55">
        <f t="shared" ref="EG39:GR39" ca="1" si="1109">EG31-EG36-EG38</f>
        <v>-16248896.575224331</v>
      </c>
      <c r="EH39" s="55">
        <f t="shared" ca="1" si="1109"/>
        <v>-16203589.23615782</v>
      </c>
      <c r="EI39" s="55">
        <f t="shared" ca="1" si="1109"/>
        <v>-16158281.89709131</v>
      </c>
      <c r="EJ39" s="55">
        <f t="shared" ca="1" si="1109"/>
        <v>-16112974.558024799</v>
      </c>
      <c r="EK39" s="55">
        <f t="shared" ca="1" si="1109"/>
        <v>-16067667.218958288</v>
      </c>
      <c r="EL39" s="55">
        <f t="shared" ca="1" si="1109"/>
        <v>-16022359.879891779</v>
      </c>
      <c r="EM39" s="55">
        <f t="shared" ca="1" si="1109"/>
        <v>-15977052.540825268</v>
      </c>
      <c r="EN39" s="55">
        <f t="shared" ca="1" si="1109"/>
        <v>-15931745.201758757</v>
      </c>
      <c r="EO39" s="55">
        <f t="shared" ca="1" si="1109"/>
        <v>-15886437.862692248</v>
      </c>
      <c r="EP39" s="55">
        <f t="shared" ca="1" si="1109"/>
        <v>-15841130.523625737</v>
      </c>
      <c r="EQ39" s="55">
        <f t="shared" ca="1" si="1109"/>
        <v>-15795823.184559226</v>
      </c>
      <c r="ER39" s="55">
        <f t="shared" ca="1" si="1109"/>
        <v>-15750515.845492717</v>
      </c>
      <c r="ES39" s="55">
        <f t="shared" ca="1" si="1109"/>
        <v>-15705208.506426206</v>
      </c>
      <c r="ET39" s="55">
        <f t="shared" ca="1" si="1109"/>
        <v>-24152090.215932611</v>
      </c>
      <c r="EU39" s="55">
        <f t="shared" ca="1" si="1109"/>
        <v>-15699515.718778903</v>
      </c>
      <c r="EV39" s="55">
        <f t="shared" ca="1" si="1109"/>
        <v>-15798103.805257656</v>
      </c>
      <c r="EW39" s="55">
        <f t="shared" ca="1" si="1109"/>
        <v>-15876022.027467189</v>
      </c>
      <c r="EX39" s="55">
        <f t="shared" ca="1" si="1109"/>
        <v>-15953940.249676723</v>
      </c>
      <c r="EY39" s="55">
        <f t="shared" ca="1" si="1109"/>
        <v>-16031858.471886259</v>
      </c>
      <c r="EZ39" s="55">
        <f t="shared" ca="1" si="1109"/>
        <v>-16109776.694095792</v>
      </c>
      <c r="FA39" s="55">
        <f t="shared" ca="1" si="1109"/>
        <v>-16187694.916305326</v>
      </c>
      <c r="FB39" s="55">
        <f t="shared" ca="1" si="1109"/>
        <v>-16265613.13851486</v>
      </c>
      <c r="FC39" s="55">
        <f t="shared" ca="1" si="1109"/>
        <v>-16343531.360724393</v>
      </c>
      <c r="FD39" s="55">
        <f t="shared" ca="1" si="1109"/>
        <v>-16421449.582933927</v>
      </c>
      <c r="FE39" s="55">
        <f t="shared" ca="1" si="1109"/>
        <v>-16499367.805143462</v>
      </c>
      <c r="FF39" s="55">
        <f t="shared" ca="1" si="1109"/>
        <v>-16577286.027352996</v>
      </c>
      <c r="FG39" s="55">
        <f t="shared" ca="1" si="1109"/>
        <v>-16655204.24956253</v>
      </c>
      <c r="FH39" s="55">
        <f t="shared" ca="1" si="1109"/>
        <v>-16733122.471772064</v>
      </c>
      <c r="FI39" s="55">
        <f t="shared" ca="1" si="1109"/>
        <v>-16811040.693981599</v>
      </c>
      <c r="FJ39" s="55">
        <f t="shared" ca="1" si="1109"/>
        <v>-16888958.916191131</v>
      </c>
      <c r="FK39" s="55">
        <f t="shared" ca="1" si="1109"/>
        <v>-16966877.138400666</v>
      </c>
      <c r="FL39" s="55">
        <f t="shared" ca="1" si="1109"/>
        <v>-17044795.360610202</v>
      </c>
      <c r="FM39" s="55">
        <f t="shared" ca="1" si="1109"/>
        <v>-17122713.582819734</v>
      </c>
      <c r="FN39" s="55">
        <f t="shared" ca="1" si="1109"/>
        <v>-17200631.805029269</v>
      </c>
      <c r="FO39" s="55">
        <f t="shared" ca="1" si="1109"/>
        <v>-17278550.027238801</v>
      </c>
      <c r="FP39" s="55">
        <f t="shared" ca="1" si="1109"/>
        <v>-17356468.249448337</v>
      </c>
      <c r="FQ39" s="55">
        <f t="shared" ca="1" si="1109"/>
        <v>-17434386.471657872</v>
      </c>
      <c r="FR39" s="55">
        <f t="shared" ca="1" si="1109"/>
        <v>-17512304.693867404</v>
      </c>
      <c r="FS39" s="55">
        <f t="shared" ca="1" si="1109"/>
        <v>-17590222.916076936</v>
      </c>
      <c r="FT39" s="55">
        <f t="shared" ca="1" si="1109"/>
        <v>-17668141.138286471</v>
      </c>
      <c r="FU39" s="55">
        <f t="shared" ca="1" si="1109"/>
        <v>-17746059.360496007</v>
      </c>
      <c r="FV39" s="55">
        <f t="shared" ca="1" si="1109"/>
        <v>-17823977.582705542</v>
      </c>
      <c r="FW39" s="55">
        <f t="shared" ca="1" si="1109"/>
        <v>-17901895.804915074</v>
      </c>
      <c r="FX39" s="55">
        <f t="shared" ca="1" si="1109"/>
        <v>-17979814.027124606</v>
      </c>
      <c r="FY39" s="55">
        <f t="shared" ca="1" si="1109"/>
        <v>-18057732.249334142</v>
      </c>
      <c r="FZ39" s="55">
        <f t="shared" ca="1" si="1109"/>
        <v>-18135650.471543677</v>
      </c>
      <c r="GA39" s="55">
        <f t="shared" ca="1" si="1109"/>
        <v>-18213568.693753213</v>
      </c>
      <c r="GB39" s="55">
        <f t="shared" ca="1" si="1109"/>
        <v>-18291486.915962745</v>
      </c>
      <c r="GC39" s="55">
        <f t="shared" ca="1" si="1109"/>
        <v>-18369405.138172276</v>
      </c>
      <c r="GD39" s="55">
        <f t="shared" ca="1" si="1109"/>
        <v>-18447323.360381812</v>
      </c>
      <c r="GE39" s="55">
        <f t="shared" ca="1" si="1109"/>
        <v>-18525241.582591347</v>
      </c>
      <c r="GF39" s="55">
        <f t="shared" ca="1" si="1109"/>
        <v>-18603159.804800883</v>
      </c>
      <c r="GG39" s="55">
        <f t="shared" ca="1" si="1109"/>
        <v>-18681078.027010415</v>
      </c>
      <c r="GH39" s="55">
        <f t="shared" ca="1" si="1109"/>
        <v>-18758996.249219947</v>
      </c>
      <c r="GI39" s="55">
        <f t="shared" ca="1" si="1109"/>
        <v>-18836914.471429482</v>
      </c>
      <c r="GJ39" s="55">
        <f t="shared" ca="1" si="1109"/>
        <v>-18914832.693639018</v>
      </c>
      <c r="GK39" s="55">
        <f t="shared" ca="1" si="1109"/>
        <v>-18992750.915848549</v>
      </c>
      <c r="GL39" s="55">
        <f t="shared" ca="1" si="1109"/>
        <v>-19070669.138058081</v>
      </c>
      <c r="GM39" s="55">
        <f t="shared" ca="1" si="1109"/>
        <v>-19148587.360267617</v>
      </c>
      <c r="GN39" s="55">
        <f t="shared" ca="1" si="1109"/>
        <v>-19226505.582477152</v>
      </c>
      <c r="GO39" s="55">
        <f t="shared" ca="1" si="1109"/>
        <v>-19304423.804686688</v>
      </c>
      <c r="GP39" s="55">
        <f t="shared" ca="1" si="1109"/>
        <v>-19382342.02689622</v>
      </c>
      <c r="GQ39" s="55">
        <f t="shared" ca="1" si="1109"/>
        <v>-19460260.249105752</v>
      </c>
      <c r="GR39" s="55">
        <f t="shared" ca="1" si="1109"/>
        <v>-19538178.471315287</v>
      </c>
      <c r="GS39" s="55">
        <f t="shared" ref="GS39:IM39" ca="1" si="1110">GS31-GS36-GS38</f>
        <v>-19616096.693524823</v>
      </c>
      <c r="GT39" s="55">
        <f t="shared" ca="1" si="1110"/>
        <v>-19694014.915734358</v>
      </c>
      <c r="GU39" s="55">
        <f t="shared" ca="1" si="1110"/>
        <v>-19771933.13794389</v>
      </c>
      <c r="GV39" s="55">
        <f t="shared" ca="1" si="1110"/>
        <v>-19849851.360153425</v>
      </c>
      <c r="GW39" s="55">
        <f t="shared" ca="1" si="1110"/>
        <v>-19927769.582362957</v>
      </c>
      <c r="GX39" s="55">
        <f t="shared" ca="1" si="1110"/>
        <v>-20005687.804572493</v>
      </c>
      <c r="GY39" s="55">
        <f t="shared" ca="1" si="1110"/>
        <v>-20083606.026782025</v>
      </c>
      <c r="GZ39" s="55">
        <f t="shared" ca="1" si="1110"/>
        <v>-20161524.24899156</v>
      </c>
      <c r="HA39" s="55">
        <f t="shared" ca="1" si="1110"/>
        <v>-20239442.471201096</v>
      </c>
      <c r="HB39" s="55">
        <f t="shared" ca="1" si="1110"/>
        <v>-20317360.693410628</v>
      </c>
      <c r="HC39" s="55">
        <f t="shared" ca="1" si="1110"/>
        <v>-20395278.915620163</v>
      </c>
      <c r="HD39" s="55">
        <f t="shared" ca="1" si="1110"/>
        <v>-20473197.137829695</v>
      </c>
      <c r="HE39" s="55">
        <f t="shared" ca="1" si="1110"/>
        <v>-20551115.36003923</v>
      </c>
      <c r="HF39" s="55">
        <f t="shared" ca="1" si="1110"/>
        <v>-20629033.582248766</v>
      </c>
      <c r="HG39" s="55">
        <f t="shared" ca="1" si="1110"/>
        <v>-20706951.804458298</v>
      </c>
      <c r="HH39" s="55">
        <f t="shared" ca="1" si="1110"/>
        <v>-20784870.026667833</v>
      </c>
      <c r="HI39" s="55">
        <f t="shared" ca="1" si="1110"/>
        <v>-20862788.248877365</v>
      </c>
      <c r="HJ39" s="55">
        <f t="shared" ca="1" si="1110"/>
        <v>-20940706.471086901</v>
      </c>
      <c r="HK39" s="55">
        <f t="shared" ca="1" si="1110"/>
        <v>-21018624.693296432</v>
      </c>
      <c r="HL39" s="55">
        <f t="shared" ca="1" si="1110"/>
        <v>-21096542.915505968</v>
      </c>
      <c r="HM39" s="55">
        <f t="shared" ca="1" si="1110"/>
        <v>-21174461.137715504</v>
      </c>
      <c r="HN39" s="55">
        <f t="shared" ca="1" si="1110"/>
        <v>-21252379.359925035</v>
      </c>
      <c r="HO39" s="55">
        <f t="shared" ca="1" si="1110"/>
        <v>-21330297.582134571</v>
      </c>
      <c r="HP39" s="55">
        <f t="shared" ca="1" si="1110"/>
        <v>-21408215.804344103</v>
      </c>
      <c r="HQ39" s="55">
        <f t="shared" ca="1" si="1110"/>
        <v>-21486134.026553638</v>
      </c>
      <c r="HR39" s="55">
        <f t="shared" ca="1" si="1110"/>
        <v>-21564052.24876317</v>
      </c>
      <c r="HS39" s="55">
        <f t="shared" ca="1" si="1110"/>
        <v>-21641970.470972706</v>
      </c>
      <c r="HT39" s="55">
        <f t="shared" ca="1" si="1110"/>
        <v>-21719888.693182241</v>
      </c>
      <c r="HU39" s="55">
        <f t="shared" ca="1" si="1110"/>
        <v>-21797806.915391773</v>
      </c>
      <c r="HV39" s="55">
        <f t="shared" ca="1" si="1110"/>
        <v>-21875725.137601309</v>
      </c>
      <c r="HW39" s="55">
        <f t="shared" ca="1" si="1110"/>
        <v>-21953643.35981084</v>
      </c>
      <c r="HX39" s="55">
        <f t="shared" ca="1" si="1110"/>
        <v>-22031561.582020376</v>
      </c>
      <c r="HY39" s="55">
        <f t="shared" ca="1" si="1110"/>
        <v>-22109479.804229908</v>
      </c>
      <c r="HZ39" s="55">
        <f t="shared" ca="1" si="1110"/>
        <v>-22187398.026439443</v>
      </c>
      <c r="IA39" s="55">
        <f t="shared" ca="1" si="1110"/>
        <v>-22265316.248648979</v>
      </c>
      <c r="IB39" s="55">
        <f t="shared" ca="1" si="1110"/>
        <v>-22343234.470858511</v>
      </c>
      <c r="IC39" s="55">
        <f t="shared" ca="1" si="1110"/>
        <v>-22421152.693068046</v>
      </c>
      <c r="ID39" s="55">
        <f t="shared" ca="1" si="1110"/>
        <v>-22499070.915277578</v>
      </c>
      <c r="IE39" s="55">
        <f t="shared" ca="1" si="1110"/>
        <v>-22576989.137487113</v>
      </c>
      <c r="IF39" s="55">
        <f t="shared" ca="1" si="1110"/>
        <v>-22654907.359696649</v>
      </c>
      <c r="IG39" s="55">
        <f t="shared" ca="1" si="1110"/>
        <v>-22732825.581906181</v>
      </c>
      <c r="IH39" s="55">
        <f t="shared" ca="1" si="1110"/>
        <v>-22810743.804115716</v>
      </c>
      <c r="II39" s="55">
        <f t="shared" ca="1" si="1110"/>
        <v>-22888662.026325248</v>
      </c>
      <c r="IJ39" s="55">
        <f t="shared" ca="1" si="1110"/>
        <v>-22966580.248534784</v>
      </c>
      <c r="IK39" s="55">
        <f t="shared" ca="1" si="1110"/>
        <v>-23044498.470744319</v>
      </c>
      <c r="IL39" s="55">
        <f t="shared" ca="1" si="1110"/>
        <v>-23122416.692953851</v>
      </c>
      <c r="IM39" s="55">
        <f t="shared" ca="1" si="1110"/>
        <v>-23200334.915163387</v>
      </c>
      <c r="IN39" s="55"/>
      <c r="IO39" s="55"/>
      <c r="IP39" s="55"/>
      <c r="IQ39" s="55"/>
      <c r="IR39" s="55"/>
      <c r="IS39" s="55"/>
      <c r="IT39" s="55"/>
      <c r="IU39" s="55"/>
      <c r="IV39" s="55"/>
      <c r="IW39" s="55"/>
      <c r="IX39" s="55"/>
      <c r="IY39" s="55"/>
      <c r="IZ39" s="55"/>
      <c r="JA39" s="55"/>
    </row>
    <row r="40" spans="2:261" s="204" customFormat="1" ht="15" customHeight="1">
      <c r="B40" s="38"/>
      <c r="C40" s="72" t="s">
        <v>131</v>
      </c>
      <c r="D40" s="61"/>
      <c r="E40" s="61"/>
      <c r="F40" s="61"/>
      <c r="G40" s="58" t="str">
        <f>_FCY</f>
        <v>USD</v>
      </c>
      <c r="H40" s="62">
        <f t="shared" ref="H40:AA40" ca="1" si="1111">SUM(H38:H39)</f>
        <v>2459382.315548338</v>
      </c>
      <c r="I40" s="62">
        <f t="shared" ca="1" si="1111"/>
        <v>4272230.487818893</v>
      </c>
      <c r="J40" s="62">
        <f t="shared" ca="1" si="1111"/>
        <v>6683980.2685864009</v>
      </c>
      <c r="K40" s="62">
        <f t="shared" ca="1" si="1111"/>
        <v>9221640.5754802041</v>
      </c>
      <c r="L40" s="62">
        <f t="shared" ca="1" si="1111"/>
        <v>11411021.708667988</v>
      </c>
      <c r="M40" s="62">
        <f t="shared" ca="1" si="1111"/>
        <v>13652517.560258331</v>
      </c>
      <c r="N40" s="62">
        <f t="shared" ca="1" si="1111"/>
        <v>15947981.313995888</v>
      </c>
      <c r="O40" s="62">
        <f t="shared" ca="1" si="1111"/>
        <v>17664103.150918338</v>
      </c>
      <c r="P40" s="62">
        <f t="shared" ca="1" si="1111"/>
        <v>20095510.645799585</v>
      </c>
      <c r="Q40" s="62">
        <f t="shared" ca="1" si="1111"/>
        <v>21764893.464882866</v>
      </c>
      <c r="R40" s="62">
        <f t="shared" ca="1" si="1111"/>
        <v>23728628.6846825</v>
      </c>
      <c r="S40" s="62">
        <f t="shared" ca="1" si="1111"/>
        <v>25374571.88996768</v>
      </c>
      <c r="T40" s="62">
        <f t="shared" ca="1" si="1111"/>
        <v>25065992.628821317</v>
      </c>
      <c r="U40" s="62">
        <f t="shared" ca="1" si="1111"/>
        <v>24757413.367674954</v>
      </c>
      <c r="V40" s="62">
        <f t="shared" ca="1" si="1111"/>
        <v>24448834.106528588</v>
      </c>
      <c r="W40" s="62">
        <f t="shared" ca="1" si="1111"/>
        <v>24140254.845382225</v>
      </c>
      <c r="X40" s="62">
        <f t="shared" ca="1" si="1111"/>
        <v>23831675.584235862</v>
      </c>
      <c r="Y40" s="62">
        <f t="shared" ca="1" si="1111"/>
        <v>23523096.323089499</v>
      </c>
      <c r="Z40" s="62">
        <f t="shared" ca="1" si="1111"/>
        <v>23214517.061943136</v>
      </c>
      <c r="AA40" s="62">
        <f t="shared" ca="1" si="1111"/>
        <v>22905937.80079677</v>
      </c>
      <c r="AB40" s="62">
        <f t="shared" ref="AB40:CM40" ca="1" si="1112">SUM(AB38:AB39)</f>
        <v>22597358.539650407</v>
      </c>
      <c r="AC40" s="62">
        <f t="shared" ca="1" si="1112"/>
        <v>22288779.278504044</v>
      </c>
      <c r="AD40" s="62">
        <f t="shared" ca="1" si="1112"/>
        <v>21980200.017357685</v>
      </c>
      <c r="AE40" s="62">
        <f t="shared" ca="1" si="1112"/>
        <v>21671620.756211318</v>
      </c>
      <c r="AF40" s="62">
        <f t="shared" ca="1" si="1112"/>
        <v>21363041.495064951</v>
      </c>
      <c r="AG40" s="62">
        <f t="shared" ca="1" si="1112"/>
        <v>21054462.233918589</v>
      </c>
      <c r="AH40" s="62">
        <f t="shared" ca="1" si="1112"/>
        <v>20745882.972772229</v>
      </c>
      <c r="AI40" s="62">
        <f t="shared" ca="1" si="1112"/>
        <v>20437303.711625863</v>
      </c>
      <c r="AJ40" s="62">
        <f t="shared" ca="1" si="1112"/>
        <v>20128724.4504795</v>
      </c>
      <c r="AK40" s="62">
        <f t="shared" ca="1" si="1112"/>
        <v>19820145.189333133</v>
      </c>
      <c r="AL40" s="62">
        <f t="shared" ca="1" si="1112"/>
        <v>19511565.928186774</v>
      </c>
      <c r="AM40" s="62">
        <f t="shared" ca="1" si="1112"/>
        <v>19202986.667040411</v>
      </c>
      <c r="AN40" s="62">
        <f t="shared" ca="1" si="1112"/>
        <v>18894407.405894045</v>
      </c>
      <c r="AO40" s="62">
        <f t="shared" ca="1" si="1112"/>
        <v>18585828.144747678</v>
      </c>
      <c r="AP40" s="62">
        <f t="shared" ca="1" si="1112"/>
        <v>18277248.883601319</v>
      </c>
      <c r="AQ40" s="62">
        <f t="shared" ca="1" si="1112"/>
        <v>17968669.622454956</v>
      </c>
      <c r="AR40" s="62">
        <f t="shared" ca="1" si="1112"/>
        <v>17660090.36130859</v>
      </c>
      <c r="AS40" s="62">
        <f t="shared" ca="1" si="1112"/>
        <v>17351511.100162223</v>
      </c>
      <c r="AT40" s="62">
        <f t="shared" ca="1" si="1112"/>
        <v>17042931.839015864</v>
      </c>
      <c r="AU40" s="62">
        <f t="shared" ca="1" si="1112"/>
        <v>16734352.577869499</v>
      </c>
      <c r="AV40" s="62">
        <f t="shared" ca="1" si="1112"/>
        <v>16425773.316723136</v>
      </c>
      <c r="AW40" s="62">
        <f t="shared" ca="1" si="1112"/>
        <v>16117194.055576771</v>
      </c>
      <c r="AX40" s="62">
        <f t="shared" ca="1" si="1112"/>
        <v>15808614.794430409</v>
      </c>
      <c r="AY40" s="62">
        <f t="shared" ca="1" si="1112"/>
        <v>15584957.423769776</v>
      </c>
      <c r="AZ40" s="62">
        <f t="shared" ca="1" si="1112"/>
        <v>15361300.053109139</v>
      </c>
      <c r="BA40" s="62">
        <f t="shared" ca="1" si="1112"/>
        <v>15137642.682448506</v>
      </c>
      <c r="BB40" s="62">
        <f t="shared" ca="1" si="1112"/>
        <v>14913985.311787872</v>
      </c>
      <c r="BC40" s="62">
        <f t="shared" ca="1" si="1112"/>
        <v>14690327.941127237</v>
      </c>
      <c r="BD40" s="62">
        <f t="shared" ca="1" si="1112"/>
        <v>14466670.570466604</v>
      </c>
      <c r="BE40" s="62">
        <f t="shared" ca="1" si="1112"/>
        <v>14243013.199805968</v>
      </c>
      <c r="BF40" s="62">
        <f t="shared" ca="1" si="1112"/>
        <v>14019355.829145335</v>
      </c>
      <c r="BG40" s="62">
        <f t="shared" ca="1" si="1112"/>
        <v>13795698.458484698</v>
      </c>
      <c r="BH40" s="62">
        <f t="shared" ca="1" si="1112"/>
        <v>13572041.087824067</v>
      </c>
      <c r="BI40" s="62">
        <f t="shared" ca="1" si="1112"/>
        <v>13348383.717163432</v>
      </c>
      <c r="BJ40" s="62">
        <f t="shared" ca="1" si="1112"/>
        <v>13124726.346502798</v>
      </c>
      <c r="BK40" s="62">
        <f t="shared" ca="1" si="1112"/>
        <v>12901068.975842163</v>
      </c>
      <c r="BL40" s="62">
        <f t="shared" ca="1" si="1112"/>
        <v>12677411.60518153</v>
      </c>
      <c r="BM40" s="62">
        <f t="shared" ca="1" si="1112"/>
        <v>12453754.234520895</v>
      </c>
      <c r="BN40" s="62">
        <f t="shared" ca="1" si="1112"/>
        <v>12230096.863860263</v>
      </c>
      <c r="BO40" s="62">
        <f t="shared" ca="1" si="1112"/>
        <v>12006439.493199628</v>
      </c>
      <c r="BP40" s="62">
        <f t="shared" ca="1" si="1112"/>
        <v>11782782.122538993</v>
      </c>
      <c r="BQ40" s="62">
        <f t="shared" ca="1" si="1112"/>
        <v>11559124.75187836</v>
      </c>
      <c r="BR40" s="62">
        <f t="shared" ca="1" si="1112"/>
        <v>11335467.381217726</v>
      </c>
      <c r="BS40" s="62">
        <f t="shared" ca="1" si="1112"/>
        <v>11111810.010557093</v>
      </c>
      <c r="BT40" s="62">
        <f t="shared" ca="1" si="1112"/>
        <v>10888152.639896456</v>
      </c>
      <c r="BU40" s="62">
        <f t="shared" ca="1" si="1112"/>
        <v>10664495.269235823</v>
      </c>
      <c r="BV40" s="62">
        <f t="shared" ca="1" si="1112"/>
        <v>10440837.898575187</v>
      </c>
      <c r="BW40" s="62">
        <f t="shared" ca="1" si="1112"/>
        <v>10217180.527914554</v>
      </c>
      <c r="BX40" s="62">
        <f t="shared" ca="1" si="1112"/>
        <v>9993523.157253921</v>
      </c>
      <c r="BY40" s="62">
        <f t="shared" ca="1" si="1112"/>
        <v>9769865.7865932882</v>
      </c>
      <c r="BZ40" s="62">
        <f t="shared" ca="1" si="1112"/>
        <v>9546208.4159326516</v>
      </c>
      <c r="CA40" s="62">
        <f t="shared" ca="1" si="1112"/>
        <v>9322551.045272015</v>
      </c>
      <c r="CB40" s="62">
        <f t="shared" ca="1" si="1112"/>
        <v>9098893.6746113822</v>
      </c>
      <c r="CC40" s="62">
        <f t="shared" ca="1" si="1112"/>
        <v>9144200.2428396381</v>
      </c>
      <c r="CD40" s="62">
        <f t="shared" ca="1" si="1112"/>
        <v>9189506.8110678941</v>
      </c>
      <c r="CE40" s="62">
        <f t="shared" ca="1" si="1112"/>
        <v>9234813.3792961463</v>
      </c>
      <c r="CF40" s="62">
        <f t="shared" ca="1" si="1112"/>
        <v>9280119.9475243986</v>
      </c>
      <c r="CG40" s="62">
        <f t="shared" ca="1" si="1112"/>
        <v>9325426.5157526545</v>
      </c>
      <c r="CH40" s="62">
        <f t="shared" ca="1" si="1112"/>
        <v>9370733.0839809105</v>
      </c>
      <c r="CI40" s="62">
        <f t="shared" ca="1" si="1112"/>
        <v>9416039.6522091627</v>
      </c>
      <c r="CJ40" s="62">
        <f t="shared" ca="1" si="1112"/>
        <v>9461346.2204374187</v>
      </c>
      <c r="CK40" s="62">
        <f t="shared" ca="1" si="1112"/>
        <v>9506652.7886656746</v>
      </c>
      <c r="CL40" s="62">
        <f t="shared" ca="1" si="1112"/>
        <v>9551959.3568939269</v>
      </c>
      <c r="CM40" s="62">
        <f t="shared" ca="1" si="1112"/>
        <v>9597265.9251221828</v>
      </c>
      <c r="CN40" s="62">
        <f t="shared" ref="CN40:DY40" ca="1" si="1113">SUM(CN38:CN39)</f>
        <v>9642572.4933504388</v>
      </c>
      <c r="CO40" s="62">
        <f t="shared" ca="1" si="1113"/>
        <v>9687879.061578691</v>
      </c>
      <c r="CP40" s="62">
        <f t="shared" ca="1" si="1113"/>
        <v>9733185.6298069432</v>
      </c>
      <c r="CQ40" s="62">
        <f t="shared" ca="1" si="1113"/>
        <v>9778492.1980351992</v>
      </c>
      <c r="CR40" s="62">
        <f t="shared" ca="1" si="1113"/>
        <v>9823798.7662634552</v>
      </c>
      <c r="CS40" s="62">
        <f t="shared" ca="1" si="1113"/>
        <v>9869105.3344917074</v>
      </c>
      <c r="CT40" s="62">
        <f t="shared" ca="1" si="1113"/>
        <v>9914411.9027199671</v>
      </c>
      <c r="CU40" s="62">
        <f t="shared" ca="1" si="1113"/>
        <v>9959718.4709482193</v>
      </c>
      <c r="CV40" s="62">
        <f t="shared" ca="1" si="1113"/>
        <v>10005025.039176472</v>
      </c>
      <c r="CW40" s="62">
        <f t="shared" ca="1" si="1113"/>
        <v>10050331.607404727</v>
      </c>
      <c r="CX40" s="62">
        <f t="shared" ca="1" si="1113"/>
        <v>10095638.175632983</v>
      </c>
      <c r="CY40" s="62">
        <f t="shared" ca="1" si="1113"/>
        <v>10140944.743861236</v>
      </c>
      <c r="CZ40" s="62">
        <f t="shared" ca="1" si="1113"/>
        <v>10186251.312089492</v>
      </c>
      <c r="DA40" s="62">
        <f t="shared" ca="1" si="1113"/>
        <v>10231557.880317748</v>
      </c>
      <c r="DB40" s="62">
        <f t="shared" ca="1" si="1113"/>
        <v>10276864.448546</v>
      </c>
      <c r="DC40" s="62">
        <f t="shared" ca="1" si="1113"/>
        <v>10322171.016774256</v>
      </c>
      <c r="DD40" s="62">
        <f t="shared" ca="1" si="1113"/>
        <v>10367477.585002508</v>
      </c>
      <c r="DE40" s="62">
        <f t="shared" ca="1" si="1113"/>
        <v>10412784.153230764</v>
      </c>
      <c r="DF40" s="62">
        <f t="shared" ca="1" si="1113"/>
        <v>10458090.721459016</v>
      </c>
      <c r="DG40" s="62">
        <f t="shared" ca="1" si="1113"/>
        <v>10503397.289687272</v>
      </c>
      <c r="DH40" s="62">
        <f t="shared" ca="1" si="1113"/>
        <v>10548703.857915528</v>
      </c>
      <c r="DI40" s="62">
        <f t="shared" ca="1" si="1113"/>
        <v>10594010.42614378</v>
      </c>
      <c r="DJ40" s="62">
        <f t="shared" ca="1" si="1113"/>
        <v>10639316.994372033</v>
      </c>
      <c r="DK40" s="62">
        <f t="shared" ca="1" si="1113"/>
        <v>10684623.562600289</v>
      </c>
      <c r="DL40" s="62">
        <f t="shared" ca="1" si="1113"/>
        <v>10729930.130828544</v>
      </c>
      <c r="DM40" s="62">
        <f t="shared" ca="1" si="1113"/>
        <v>10775236.699056797</v>
      </c>
      <c r="DN40" s="62">
        <f t="shared" ca="1" si="1113"/>
        <v>10820543.267285053</v>
      </c>
      <c r="DO40" s="62">
        <f t="shared" ca="1" si="1113"/>
        <v>10865849.835513309</v>
      </c>
      <c r="DP40" s="62">
        <f t="shared" ca="1" si="1113"/>
        <v>10911156.403741561</v>
      </c>
      <c r="DQ40" s="62">
        <f t="shared" ca="1" si="1113"/>
        <v>10956462.971969817</v>
      </c>
      <c r="DR40" s="62">
        <f t="shared" ca="1" si="1113"/>
        <v>11001769.540198069</v>
      </c>
      <c r="DS40" s="62">
        <f t="shared" ca="1" si="1113"/>
        <v>11047076.108426325</v>
      </c>
      <c r="DT40" s="62">
        <f t="shared" ca="1" si="1113"/>
        <v>11092382.676654577</v>
      </c>
      <c r="DU40" s="62">
        <f t="shared" ca="1" si="1113"/>
        <v>11137689.244882833</v>
      </c>
      <c r="DV40" s="62">
        <f t="shared" ca="1" si="1113"/>
        <v>11182995.813111089</v>
      </c>
      <c r="DW40" s="62">
        <f t="shared" ca="1" si="1113"/>
        <v>11228302.381339341</v>
      </c>
      <c r="DX40" s="62">
        <f t="shared" ca="1" si="1113"/>
        <v>11273608.949567597</v>
      </c>
      <c r="DY40" s="62">
        <f t="shared" ca="1" si="1113"/>
        <v>11318916.288634107</v>
      </c>
      <c r="DZ40" s="62">
        <f t="shared" ref="DZ40" ca="1" si="1114">SUM(DZ38:DZ39)</f>
        <v>11364223.627700616</v>
      </c>
      <c r="EA40" s="62">
        <f t="shared" ref="EA40" ca="1" si="1115">SUM(EA38:EA39)</f>
        <v>11409530.966767129</v>
      </c>
      <c r="EB40" s="62">
        <f t="shared" ref="EB40" ca="1" si="1116">SUM(EB38:EB39)</f>
        <v>11454838.305833638</v>
      </c>
      <c r="EC40" s="62">
        <f t="shared" ref="EC40" ca="1" si="1117">SUM(EC38:EC39)</f>
        <v>11500145.644900149</v>
      </c>
      <c r="ED40" s="62">
        <f t="shared" ref="ED40" ca="1" si="1118">SUM(ED38:ED39)</f>
        <v>11545452.98396666</v>
      </c>
      <c r="EE40" s="62">
        <f t="shared" ref="EE40" ca="1" si="1119">SUM(EE38:EE39)</f>
        <v>11590760.323033169</v>
      </c>
      <c r="EF40" s="62">
        <f t="shared" ref="EF40" ca="1" si="1120">SUM(EF38:EF39)</f>
        <v>11636067.662099678</v>
      </c>
      <c r="EG40" s="62">
        <f t="shared" ref="EG40" ca="1" si="1121">SUM(EG38:EG39)</f>
        <v>11681375.001166189</v>
      </c>
      <c r="EH40" s="62">
        <f t="shared" ref="EH40" ca="1" si="1122">SUM(EH38:EH39)</f>
        <v>11726682.3402327</v>
      </c>
      <c r="EI40" s="62">
        <f t="shared" ref="EI40" ca="1" si="1123">SUM(EI38:EI39)</f>
        <v>11771989.679299209</v>
      </c>
      <c r="EJ40" s="62">
        <f t="shared" ref="EJ40" ca="1" si="1124">SUM(EJ38:EJ39)</f>
        <v>11817297.01836572</v>
      </c>
      <c r="EK40" s="62">
        <f t="shared" ref="EK40" ca="1" si="1125">SUM(EK38:EK39)</f>
        <v>11862604.357432231</v>
      </c>
      <c r="EL40" s="62">
        <f t="shared" ref="EL40" ca="1" si="1126">SUM(EL38:EL39)</f>
        <v>11907911.69649874</v>
      </c>
      <c r="EM40" s="62">
        <f t="shared" ref="EM40" ca="1" si="1127">SUM(EM38:EM39)</f>
        <v>11953219.035565251</v>
      </c>
      <c r="EN40" s="62">
        <f t="shared" ref="EN40" ca="1" si="1128">SUM(EN38:EN39)</f>
        <v>11998526.374631763</v>
      </c>
      <c r="EO40" s="62">
        <f t="shared" ref="EO40" ca="1" si="1129">SUM(EO38:EO39)</f>
        <v>12043833.713698272</v>
      </c>
      <c r="EP40" s="62">
        <f t="shared" ref="EP40" ca="1" si="1130">SUM(EP38:EP39)</f>
        <v>12089141.052764783</v>
      </c>
      <c r="EQ40" s="62">
        <f t="shared" ref="EQ40" ca="1" si="1131">SUM(EQ38:EQ39)</f>
        <v>12134448.391831294</v>
      </c>
      <c r="ER40" s="62">
        <f t="shared" ref="ER40" ca="1" si="1132">SUM(ER38:ER39)</f>
        <v>12179755.730897803</v>
      </c>
      <c r="ES40" s="62">
        <f t="shared" ref="ES40" ca="1" si="1133">SUM(ES38:ES39)</f>
        <v>12225063.069964314</v>
      </c>
      <c r="ET40" s="62">
        <f t="shared" ref="ET40" ca="1" si="1134">SUM(ET38:ET39)</f>
        <v>3778181.3604579084</v>
      </c>
      <c r="EU40" s="62">
        <f t="shared" ref="EU40" ca="1" si="1135">SUM(EU38:EU39)</f>
        <v>12230755.857611617</v>
      </c>
      <c r="EV40" s="62">
        <f t="shared" ref="EV40" ca="1" si="1136">SUM(EV38:EV39)</f>
        <v>12132167.771132864</v>
      </c>
      <c r="EW40" s="62">
        <f t="shared" ref="EW40" ca="1" si="1137">SUM(EW38:EW39)</f>
        <v>12054249.54892333</v>
      </c>
      <c r="EX40" s="62">
        <f t="shared" ref="EX40" ca="1" si="1138">SUM(EX38:EX39)</f>
        <v>11976331.326713797</v>
      </c>
      <c r="EY40" s="62">
        <f t="shared" ref="EY40" ca="1" si="1139">SUM(EY38:EY39)</f>
        <v>11898413.104504261</v>
      </c>
      <c r="EZ40" s="62">
        <f t="shared" ref="EZ40" ca="1" si="1140">SUM(EZ38:EZ39)</f>
        <v>11820494.882294727</v>
      </c>
      <c r="FA40" s="62">
        <f t="shared" ref="FA40" ca="1" si="1141">SUM(FA38:FA39)</f>
        <v>11742576.660085194</v>
      </c>
      <c r="FB40" s="62">
        <f t="shared" ref="FB40" ca="1" si="1142">SUM(FB38:FB39)</f>
        <v>11664658.43787566</v>
      </c>
      <c r="FC40" s="62">
        <f t="shared" ref="FC40" ca="1" si="1143">SUM(FC38:FC39)</f>
        <v>11586740.215666126</v>
      </c>
      <c r="FD40" s="62">
        <f t="shared" ref="FD40" ca="1" si="1144">SUM(FD38:FD39)</f>
        <v>11508821.993456593</v>
      </c>
      <c r="FE40" s="62">
        <f t="shared" ref="FE40" ca="1" si="1145">SUM(FE38:FE39)</f>
        <v>11430903.771247057</v>
      </c>
      <c r="FF40" s="62">
        <f t="shared" ref="FF40" ca="1" si="1146">SUM(FF38:FF39)</f>
        <v>11352985.549037524</v>
      </c>
      <c r="FG40" s="62">
        <f t="shared" ref="FG40" ca="1" si="1147">SUM(FG38:FG39)</f>
        <v>11275067.32682799</v>
      </c>
      <c r="FH40" s="62">
        <f t="shared" ref="FH40" ca="1" si="1148">SUM(FH38:FH39)</f>
        <v>11197149.104618456</v>
      </c>
      <c r="FI40" s="62">
        <f t="shared" ref="FI40" ca="1" si="1149">SUM(FI38:FI39)</f>
        <v>11119230.882408921</v>
      </c>
      <c r="FJ40" s="62">
        <f t="shared" ref="FJ40" ca="1" si="1150">SUM(FJ38:FJ39)</f>
        <v>11041312.660199389</v>
      </c>
      <c r="FK40" s="62">
        <f t="shared" ref="FK40" ca="1" si="1151">SUM(FK38:FK39)</f>
        <v>10963394.437989853</v>
      </c>
      <c r="FL40" s="62">
        <f t="shared" ref="FL40" ca="1" si="1152">SUM(FL38:FL39)</f>
        <v>10885476.215780318</v>
      </c>
      <c r="FM40" s="62">
        <f t="shared" ref="FM40" ca="1" si="1153">SUM(FM38:FM39)</f>
        <v>10807557.993570786</v>
      </c>
      <c r="FN40" s="62">
        <f t="shared" ref="FN40" ca="1" si="1154">SUM(FN38:FN39)</f>
        <v>10729639.77136125</v>
      </c>
      <c r="FO40" s="62">
        <f t="shared" ref="FO40" ca="1" si="1155">SUM(FO38:FO39)</f>
        <v>10651721.549151719</v>
      </c>
      <c r="FP40" s="62">
        <f t="shared" ref="FP40" ca="1" si="1156">SUM(FP38:FP39)</f>
        <v>10573803.326942183</v>
      </c>
      <c r="FQ40" s="62">
        <f t="shared" ref="FQ40" ca="1" si="1157">SUM(FQ38:FQ39)</f>
        <v>10495885.104732648</v>
      </c>
      <c r="FR40" s="62">
        <f t="shared" ref="FR40" ca="1" si="1158">SUM(FR38:FR39)</f>
        <v>10417966.882523116</v>
      </c>
      <c r="FS40" s="62">
        <f t="shared" ref="FS40" ca="1" si="1159">SUM(FS38:FS39)</f>
        <v>10340048.660313584</v>
      </c>
      <c r="FT40" s="62">
        <f t="shared" ref="FT40" ca="1" si="1160">SUM(FT38:FT39)</f>
        <v>10262130.438104048</v>
      </c>
      <c r="FU40" s="62">
        <f t="shared" ref="FU40" ca="1" si="1161">SUM(FU38:FU39)</f>
        <v>10184212.215894513</v>
      </c>
      <c r="FV40" s="62">
        <f t="shared" ref="FV40" ca="1" si="1162">SUM(FV38:FV39)</f>
        <v>10106293.993684977</v>
      </c>
      <c r="FW40" s="62">
        <f t="shared" ref="FW40" ca="1" si="1163">SUM(FW38:FW39)</f>
        <v>10028375.771475445</v>
      </c>
      <c r="FX40" s="62">
        <f t="shared" ref="FX40" ca="1" si="1164">SUM(FX38:FX39)</f>
        <v>9950457.5492659137</v>
      </c>
      <c r="FY40" s="62">
        <f t="shared" ref="FY40" ca="1" si="1165">SUM(FY38:FY39)</f>
        <v>9872539.3270563781</v>
      </c>
      <c r="FZ40" s="62">
        <f t="shared" ref="FZ40" ca="1" si="1166">SUM(FZ38:FZ39)</f>
        <v>9794621.1048468426</v>
      </c>
      <c r="GA40" s="62">
        <f t="shared" ref="GA40" ca="1" si="1167">SUM(GA38:GA39)</f>
        <v>9716702.882637307</v>
      </c>
      <c r="GB40" s="62">
        <f t="shared" ref="GB40" ca="1" si="1168">SUM(GB38:GB39)</f>
        <v>9638784.6604277752</v>
      </c>
      <c r="GC40" s="62">
        <f t="shared" ref="GC40" ca="1" si="1169">SUM(GC38:GC39)</f>
        <v>9560866.4382182434</v>
      </c>
      <c r="GD40" s="62">
        <f t="shared" ref="GD40" ca="1" si="1170">SUM(GD38:GD39)</f>
        <v>9482948.2160087079</v>
      </c>
      <c r="GE40" s="62">
        <f t="shared" ref="GE40" ca="1" si="1171">SUM(GE38:GE39)</f>
        <v>9405029.9937991723</v>
      </c>
      <c r="GF40" s="62">
        <f t="shared" ref="GF40" ca="1" si="1172">SUM(GF38:GF39)</f>
        <v>9327111.7715896368</v>
      </c>
      <c r="GG40" s="62">
        <f t="shared" ref="GG40" ca="1" si="1173">SUM(GG38:GG39)</f>
        <v>9249193.549380105</v>
      </c>
      <c r="GH40" s="62">
        <f t="shared" ref="GH40" ca="1" si="1174">SUM(GH38:GH39)</f>
        <v>9171275.3271705732</v>
      </c>
      <c r="GI40" s="62">
        <f t="shared" ref="GI40" ca="1" si="1175">SUM(GI38:GI39)</f>
        <v>9093357.1049610376</v>
      </c>
      <c r="GJ40" s="62">
        <f t="shared" ref="GJ40" ca="1" si="1176">SUM(GJ38:GJ39)</f>
        <v>9015438.8827515021</v>
      </c>
      <c r="GK40" s="62">
        <f t="shared" ref="GK40" ca="1" si="1177">SUM(GK38:GK39)</f>
        <v>8937520.6605419703</v>
      </c>
      <c r="GL40" s="62">
        <f t="shared" ref="GL40" ca="1" si="1178">SUM(GL38:GL39)</f>
        <v>8859602.4383324385</v>
      </c>
      <c r="GM40" s="62">
        <f t="shared" ref="GM40" ca="1" si="1179">SUM(GM38:GM39)</f>
        <v>8781684.2161229029</v>
      </c>
      <c r="GN40" s="62">
        <f t="shared" ref="GN40" ca="1" si="1180">SUM(GN38:GN39)</f>
        <v>8703765.9939133674</v>
      </c>
      <c r="GO40" s="62">
        <f t="shared" ref="GO40" ca="1" si="1181">SUM(GO38:GO39)</f>
        <v>8625847.7717038319</v>
      </c>
      <c r="GP40" s="62">
        <f t="shared" ref="GP40" ca="1" si="1182">SUM(GP38:GP39)</f>
        <v>8547929.5494943</v>
      </c>
      <c r="GQ40" s="62">
        <f t="shared" ref="GQ40" ca="1" si="1183">SUM(GQ38:GQ39)</f>
        <v>8470011.3272847682</v>
      </c>
      <c r="GR40" s="62">
        <f t="shared" ref="GR40" ca="1" si="1184">SUM(GR38:GR39)</f>
        <v>8392093.1050752327</v>
      </c>
      <c r="GS40" s="62">
        <f t="shared" ref="GS40" ca="1" si="1185">SUM(GS38:GS39)</f>
        <v>8314174.8828656971</v>
      </c>
      <c r="GT40" s="62">
        <f t="shared" ref="GT40" ca="1" si="1186">SUM(GT38:GT39)</f>
        <v>8236256.6606561616</v>
      </c>
      <c r="GU40" s="62">
        <f t="shared" ref="GU40" ca="1" si="1187">SUM(GU38:GU39)</f>
        <v>8158338.4384466298</v>
      </c>
      <c r="GV40" s="62">
        <f t="shared" ref="GV40" ca="1" si="1188">SUM(GV38:GV39)</f>
        <v>8080420.2162370943</v>
      </c>
      <c r="GW40" s="62">
        <f t="shared" ref="GW40" ca="1" si="1189">SUM(GW38:GW39)</f>
        <v>8002501.9940275624</v>
      </c>
      <c r="GX40" s="62">
        <f t="shared" ref="GX40" ca="1" si="1190">SUM(GX38:GX39)</f>
        <v>7924583.7718180269</v>
      </c>
      <c r="GY40" s="62">
        <f t="shared" ref="GY40" ca="1" si="1191">SUM(GY38:GY39)</f>
        <v>7846665.5496084951</v>
      </c>
      <c r="GZ40" s="62">
        <f t="shared" ref="GZ40" ca="1" si="1192">SUM(GZ38:GZ39)</f>
        <v>7768747.3273989595</v>
      </c>
      <c r="HA40" s="62">
        <f t="shared" ref="HA40" ca="1" si="1193">SUM(HA38:HA39)</f>
        <v>7690829.105189424</v>
      </c>
      <c r="HB40" s="62">
        <f t="shared" ref="HB40" ca="1" si="1194">SUM(HB38:HB39)</f>
        <v>7612910.8829798922</v>
      </c>
      <c r="HC40" s="62">
        <f t="shared" ref="HC40" ca="1" si="1195">SUM(HC38:HC39)</f>
        <v>7534992.6607703567</v>
      </c>
      <c r="HD40" s="62">
        <f t="shared" ref="HD40" ca="1" si="1196">SUM(HD38:HD39)</f>
        <v>7457074.4385608248</v>
      </c>
      <c r="HE40" s="62">
        <f t="shared" ref="HE40" ca="1" si="1197">SUM(HE38:HE39)</f>
        <v>7379156.2163512893</v>
      </c>
      <c r="HF40" s="62">
        <f t="shared" ref="HF40" ca="1" si="1198">SUM(HF38:HF39)</f>
        <v>7301237.9941417538</v>
      </c>
      <c r="HG40" s="62">
        <f t="shared" ref="HG40" ca="1" si="1199">SUM(HG38:HG39)</f>
        <v>7223319.7719322219</v>
      </c>
      <c r="HH40" s="62">
        <f t="shared" ref="HH40" ca="1" si="1200">SUM(HH38:HH39)</f>
        <v>7145401.5497226864</v>
      </c>
      <c r="HI40" s="62">
        <f t="shared" ref="HI40" ca="1" si="1201">SUM(HI38:HI39)</f>
        <v>7067483.3275131546</v>
      </c>
      <c r="HJ40" s="62">
        <f t="shared" ref="HJ40" ca="1" si="1202">SUM(HJ38:HJ39)</f>
        <v>6989565.1053036191</v>
      </c>
      <c r="HK40" s="62">
        <f t="shared" ref="HK40" ca="1" si="1203">SUM(HK38:HK39)</f>
        <v>6911646.8830940872</v>
      </c>
      <c r="HL40" s="62">
        <f t="shared" ref="HL40" ca="1" si="1204">SUM(HL38:HL39)</f>
        <v>6833728.6608845517</v>
      </c>
      <c r="HM40" s="62">
        <f t="shared" ref="HM40" ca="1" si="1205">SUM(HM38:HM39)</f>
        <v>6755810.4386750162</v>
      </c>
      <c r="HN40" s="62">
        <f t="shared" ref="HN40" ca="1" si="1206">SUM(HN38:HN39)</f>
        <v>6677892.2164654844</v>
      </c>
      <c r="HO40" s="62">
        <f t="shared" ref="HO40" ca="1" si="1207">SUM(HO38:HO39)</f>
        <v>6599973.9942559488</v>
      </c>
      <c r="HP40" s="62">
        <f t="shared" ref="HP40" ca="1" si="1208">SUM(HP38:HP39)</f>
        <v>6522055.772046417</v>
      </c>
      <c r="HQ40" s="62">
        <f t="shared" ref="HQ40" ca="1" si="1209">SUM(HQ38:HQ39)</f>
        <v>6444137.5498368815</v>
      </c>
      <c r="HR40" s="62">
        <f t="shared" ref="HR40" ca="1" si="1210">SUM(HR38:HR39)</f>
        <v>6366219.3276273496</v>
      </c>
      <c r="HS40" s="62">
        <f t="shared" ref="HS40" ca="1" si="1211">SUM(HS38:HS39)</f>
        <v>6288301.1054178141</v>
      </c>
      <c r="HT40" s="62">
        <f t="shared" ref="HT40" ca="1" si="1212">SUM(HT38:HT39)</f>
        <v>6210382.8832082786</v>
      </c>
      <c r="HU40" s="62">
        <f t="shared" ref="HU40" ca="1" si="1213">SUM(HU38:HU39)</f>
        <v>6132464.6609987468</v>
      </c>
      <c r="HV40" s="62">
        <f t="shared" ref="HV40" ca="1" si="1214">SUM(HV38:HV39)</f>
        <v>6054546.4387892112</v>
      </c>
      <c r="HW40" s="62">
        <f t="shared" ref="HW40" ca="1" si="1215">SUM(HW38:HW39)</f>
        <v>5976628.2165796794</v>
      </c>
      <c r="HX40" s="62">
        <f t="shared" ref="HX40" ca="1" si="1216">SUM(HX38:HX39)</f>
        <v>5898709.9943701439</v>
      </c>
      <c r="HY40" s="62">
        <f t="shared" ref="HY40" ca="1" si="1217">SUM(HY38:HY39)</f>
        <v>5820791.772160612</v>
      </c>
      <c r="HZ40" s="62">
        <f t="shared" ref="HZ40" ca="1" si="1218">SUM(HZ38:HZ39)</f>
        <v>5742873.5499510765</v>
      </c>
      <c r="IA40" s="62">
        <f t="shared" ref="IA40" ca="1" si="1219">SUM(IA38:IA39)</f>
        <v>5664955.327741541</v>
      </c>
      <c r="IB40" s="62">
        <f t="shared" ref="IB40" ca="1" si="1220">SUM(IB38:IB39)</f>
        <v>5587037.1055320092</v>
      </c>
      <c r="IC40" s="62">
        <f t="shared" ref="IC40" ca="1" si="1221">SUM(IC38:IC39)</f>
        <v>5509118.8833224736</v>
      </c>
      <c r="ID40" s="62">
        <f t="shared" ref="ID40" ca="1" si="1222">SUM(ID38:ID39)</f>
        <v>5431200.6611129418</v>
      </c>
      <c r="IE40" s="62">
        <f t="shared" ref="IE40" ca="1" si="1223">SUM(IE38:IE39)</f>
        <v>5353282.4389034063</v>
      </c>
      <c r="IF40" s="62">
        <f t="shared" ref="IF40" ca="1" si="1224">SUM(IF38:IF39)</f>
        <v>5275364.2166938707</v>
      </c>
      <c r="IG40" s="62">
        <f t="shared" ref="IG40" ca="1" si="1225">SUM(IG38:IG39)</f>
        <v>5197445.9944843389</v>
      </c>
      <c r="IH40" s="62">
        <f t="shared" ref="IH40" ca="1" si="1226">SUM(IH38:IH39)</f>
        <v>5119527.7722748034</v>
      </c>
      <c r="II40" s="62">
        <f t="shared" ref="II40" ca="1" si="1227">SUM(II38:II39)</f>
        <v>5041609.5500652716</v>
      </c>
      <c r="IJ40" s="62">
        <f t="shared" ref="IJ40" ca="1" si="1228">SUM(IJ38:IJ39)</f>
        <v>4963691.327855736</v>
      </c>
      <c r="IK40" s="62">
        <f t="shared" ref="IK40" ca="1" si="1229">SUM(IK38:IK39)</f>
        <v>4885773.1056462005</v>
      </c>
      <c r="IL40" s="62">
        <f t="shared" ref="IL40" ca="1" si="1230">SUM(IL38:IL39)</f>
        <v>4807854.8834366687</v>
      </c>
      <c r="IM40" s="62">
        <f t="shared" ref="IM40" ca="1" si="1231">SUM(IM38:IM39)</f>
        <v>4729936.6612271331</v>
      </c>
      <c r="IN40" s="264"/>
      <c r="IO40" s="264"/>
      <c r="IP40" s="264"/>
      <c r="IQ40" s="264"/>
      <c r="IR40" s="264"/>
      <c r="IS40" s="264"/>
      <c r="IT40" s="264"/>
      <c r="IU40" s="264"/>
      <c r="IV40" s="264"/>
      <c r="IW40" s="264"/>
      <c r="IX40" s="264"/>
      <c r="IY40" s="264"/>
      <c r="IZ40" s="264"/>
      <c r="JA40" s="264"/>
    </row>
    <row r="41" spans="2:261" s="204" customFormat="1" ht="15" customHeight="1">
      <c r="B41" s="73"/>
      <c r="C41" s="74" t="s">
        <v>132</v>
      </c>
      <c r="D41" s="63"/>
      <c r="E41" s="63"/>
      <c r="F41" s="63"/>
      <c r="G41" s="75"/>
      <c r="H41" s="75">
        <f t="shared" ref="H41:AA41" ca="1" si="1232">H36+H40</f>
        <v>2459382.315548338</v>
      </c>
      <c r="I41" s="75">
        <f t="shared" ca="1" si="1232"/>
        <v>4272230.487818893</v>
      </c>
      <c r="J41" s="75">
        <f t="shared" ca="1" si="1232"/>
        <v>6683980.2685864009</v>
      </c>
      <c r="K41" s="75">
        <f t="shared" ca="1" si="1232"/>
        <v>9221640.5754802041</v>
      </c>
      <c r="L41" s="75">
        <f t="shared" ca="1" si="1232"/>
        <v>11411021.708667988</v>
      </c>
      <c r="M41" s="75">
        <f t="shared" ca="1" si="1232"/>
        <v>13652517.560258331</v>
      </c>
      <c r="N41" s="75">
        <f t="shared" ca="1" si="1232"/>
        <v>15947981.313995888</v>
      </c>
      <c r="O41" s="75">
        <f t="shared" ca="1" si="1232"/>
        <v>17664103.150918338</v>
      </c>
      <c r="P41" s="75">
        <f t="shared" ca="1" si="1232"/>
        <v>20095510.645799585</v>
      </c>
      <c r="Q41" s="75">
        <f t="shared" ca="1" si="1232"/>
        <v>21764893.464882866</v>
      </c>
      <c r="R41" s="75">
        <f t="shared" ca="1" si="1232"/>
        <v>23728628.6846825</v>
      </c>
      <c r="S41" s="75">
        <f t="shared" ca="1" si="1232"/>
        <v>25374571.88996768</v>
      </c>
      <c r="T41" s="75">
        <f t="shared" ca="1" si="1232"/>
        <v>25065992.628821317</v>
      </c>
      <c r="U41" s="75">
        <f t="shared" ca="1" si="1232"/>
        <v>24757413.367674954</v>
      </c>
      <c r="V41" s="75">
        <f t="shared" ca="1" si="1232"/>
        <v>24448834.106528588</v>
      </c>
      <c r="W41" s="75">
        <f t="shared" ca="1" si="1232"/>
        <v>24140254.845382225</v>
      </c>
      <c r="X41" s="75">
        <f t="shared" ca="1" si="1232"/>
        <v>23831675.584235862</v>
      </c>
      <c r="Y41" s="75">
        <f t="shared" ca="1" si="1232"/>
        <v>23523096.323089499</v>
      </c>
      <c r="Z41" s="75">
        <f t="shared" ca="1" si="1232"/>
        <v>23214517.061943136</v>
      </c>
      <c r="AA41" s="75">
        <f t="shared" ca="1" si="1232"/>
        <v>22905937.80079677</v>
      </c>
      <c r="AB41" s="75">
        <f t="shared" ref="AB41:CM41" ca="1" si="1233">AB36+AB40</f>
        <v>22597358.539650407</v>
      </c>
      <c r="AC41" s="75">
        <f t="shared" ca="1" si="1233"/>
        <v>22288779.278504044</v>
      </c>
      <c r="AD41" s="75">
        <f t="shared" ca="1" si="1233"/>
        <v>21980200.017357685</v>
      </c>
      <c r="AE41" s="75">
        <f t="shared" ca="1" si="1233"/>
        <v>21671620.756211318</v>
      </c>
      <c r="AF41" s="75">
        <f t="shared" ca="1" si="1233"/>
        <v>21363041.495064951</v>
      </c>
      <c r="AG41" s="75">
        <f t="shared" ca="1" si="1233"/>
        <v>21054462.233918589</v>
      </c>
      <c r="AH41" s="75">
        <f t="shared" ca="1" si="1233"/>
        <v>20745882.972772229</v>
      </c>
      <c r="AI41" s="75">
        <f t="shared" ca="1" si="1233"/>
        <v>20437303.711625863</v>
      </c>
      <c r="AJ41" s="75">
        <f t="shared" ca="1" si="1233"/>
        <v>20128724.4504795</v>
      </c>
      <c r="AK41" s="75">
        <f t="shared" ca="1" si="1233"/>
        <v>19820145.189333133</v>
      </c>
      <c r="AL41" s="75">
        <f t="shared" ca="1" si="1233"/>
        <v>19511565.928186774</v>
      </c>
      <c r="AM41" s="75">
        <f t="shared" ca="1" si="1233"/>
        <v>19202986.667040411</v>
      </c>
      <c r="AN41" s="75">
        <f t="shared" ca="1" si="1233"/>
        <v>18894407.405894045</v>
      </c>
      <c r="AO41" s="75">
        <f t="shared" ca="1" si="1233"/>
        <v>18585828.144747678</v>
      </c>
      <c r="AP41" s="75">
        <f t="shared" ca="1" si="1233"/>
        <v>18277248.883601319</v>
      </c>
      <c r="AQ41" s="75">
        <f t="shared" ca="1" si="1233"/>
        <v>17968669.622454956</v>
      </c>
      <c r="AR41" s="75">
        <f t="shared" ca="1" si="1233"/>
        <v>17660090.36130859</v>
      </c>
      <c r="AS41" s="75">
        <f t="shared" ca="1" si="1233"/>
        <v>17351511.100162223</v>
      </c>
      <c r="AT41" s="75">
        <f t="shared" ca="1" si="1233"/>
        <v>17042931.839015864</v>
      </c>
      <c r="AU41" s="75">
        <f t="shared" ca="1" si="1233"/>
        <v>16734352.577869499</v>
      </c>
      <c r="AV41" s="75">
        <f t="shared" ca="1" si="1233"/>
        <v>16425773.316723136</v>
      </c>
      <c r="AW41" s="75">
        <f t="shared" ca="1" si="1233"/>
        <v>16117194.055576771</v>
      </c>
      <c r="AX41" s="75">
        <f t="shared" ca="1" si="1233"/>
        <v>15808614.794430409</v>
      </c>
      <c r="AY41" s="75">
        <f t="shared" ca="1" si="1233"/>
        <v>15584957.423769776</v>
      </c>
      <c r="AZ41" s="75">
        <f t="shared" ca="1" si="1233"/>
        <v>15361300.053109139</v>
      </c>
      <c r="BA41" s="75">
        <f t="shared" ca="1" si="1233"/>
        <v>15137642.682448506</v>
      </c>
      <c r="BB41" s="75">
        <f t="shared" ca="1" si="1233"/>
        <v>14913985.311787872</v>
      </c>
      <c r="BC41" s="75">
        <f t="shared" ca="1" si="1233"/>
        <v>14690327.941127237</v>
      </c>
      <c r="BD41" s="75">
        <f t="shared" ca="1" si="1233"/>
        <v>14466670.570466604</v>
      </c>
      <c r="BE41" s="75">
        <f t="shared" ca="1" si="1233"/>
        <v>14243013.199805968</v>
      </c>
      <c r="BF41" s="75">
        <f t="shared" ca="1" si="1233"/>
        <v>14019355.829145335</v>
      </c>
      <c r="BG41" s="75">
        <f t="shared" ca="1" si="1233"/>
        <v>13795698.458484698</v>
      </c>
      <c r="BH41" s="75">
        <f t="shared" ca="1" si="1233"/>
        <v>13572041.087824067</v>
      </c>
      <c r="BI41" s="75">
        <f t="shared" ca="1" si="1233"/>
        <v>13348383.717163432</v>
      </c>
      <c r="BJ41" s="75">
        <f t="shared" ca="1" si="1233"/>
        <v>13124726.346502798</v>
      </c>
      <c r="BK41" s="75">
        <f t="shared" ca="1" si="1233"/>
        <v>12901068.975842163</v>
      </c>
      <c r="BL41" s="75">
        <f t="shared" ca="1" si="1233"/>
        <v>12677411.60518153</v>
      </c>
      <c r="BM41" s="75">
        <f t="shared" ca="1" si="1233"/>
        <v>12453754.234520895</v>
      </c>
      <c r="BN41" s="75">
        <f t="shared" ca="1" si="1233"/>
        <v>12230096.863860263</v>
      </c>
      <c r="BO41" s="75">
        <f t="shared" ca="1" si="1233"/>
        <v>12006439.493199628</v>
      </c>
      <c r="BP41" s="75">
        <f t="shared" ca="1" si="1233"/>
        <v>11782782.122538993</v>
      </c>
      <c r="BQ41" s="75">
        <f t="shared" ca="1" si="1233"/>
        <v>11559124.75187836</v>
      </c>
      <c r="BR41" s="75">
        <f t="shared" ca="1" si="1233"/>
        <v>11335467.381217726</v>
      </c>
      <c r="BS41" s="75">
        <f t="shared" ca="1" si="1233"/>
        <v>11111810.010557093</v>
      </c>
      <c r="BT41" s="75">
        <f t="shared" ca="1" si="1233"/>
        <v>10888152.639896456</v>
      </c>
      <c r="BU41" s="75">
        <f t="shared" ca="1" si="1233"/>
        <v>10664495.269235823</v>
      </c>
      <c r="BV41" s="75">
        <f t="shared" ca="1" si="1233"/>
        <v>10440837.898575187</v>
      </c>
      <c r="BW41" s="75">
        <f t="shared" ca="1" si="1233"/>
        <v>10217180.527914554</v>
      </c>
      <c r="BX41" s="75">
        <f t="shared" ca="1" si="1233"/>
        <v>9993523.157253921</v>
      </c>
      <c r="BY41" s="75">
        <f t="shared" ca="1" si="1233"/>
        <v>9769865.7865932882</v>
      </c>
      <c r="BZ41" s="75">
        <f t="shared" ca="1" si="1233"/>
        <v>9546208.4159326516</v>
      </c>
      <c r="CA41" s="75">
        <f t="shared" ca="1" si="1233"/>
        <v>9322551.045272015</v>
      </c>
      <c r="CB41" s="75">
        <f t="shared" ca="1" si="1233"/>
        <v>9098893.6746113822</v>
      </c>
      <c r="CC41" s="75">
        <f t="shared" ca="1" si="1233"/>
        <v>9144200.2428396381</v>
      </c>
      <c r="CD41" s="75">
        <f t="shared" ca="1" si="1233"/>
        <v>9189506.8110678941</v>
      </c>
      <c r="CE41" s="75">
        <f t="shared" ca="1" si="1233"/>
        <v>9234813.3792961463</v>
      </c>
      <c r="CF41" s="75">
        <f t="shared" ca="1" si="1233"/>
        <v>9280119.9475243986</v>
      </c>
      <c r="CG41" s="75">
        <f t="shared" ca="1" si="1233"/>
        <v>9325426.5157526545</v>
      </c>
      <c r="CH41" s="75">
        <f t="shared" ca="1" si="1233"/>
        <v>9370733.0839809105</v>
      </c>
      <c r="CI41" s="75">
        <f t="shared" ca="1" si="1233"/>
        <v>9416039.6522091627</v>
      </c>
      <c r="CJ41" s="75">
        <f t="shared" ca="1" si="1233"/>
        <v>9461346.2204374187</v>
      </c>
      <c r="CK41" s="75">
        <f t="shared" ca="1" si="1233"/>
        <v>9506652.7886656746</v>
      </c>
      <c r="CL41" s="75">
        <f t="shared" ca="1" si="1233"/>
        <v>9551959.3568939269</v>
      </c>
      <c r="CM41" s="75">
        <f t="shared" ca="1" si="1233"/>
        <v>9597265.9251221828</v>
      </c>
      <c r="CN41" s="75">
        <f t="shared" ref="CN41:DY41" ca="1" si="1234">CN36+CN40</f>
        <v>9642572.4933504388</v>
      </c>
      <c r="CO41" s="75">
        <f t="shared" ca="1" si="1234"/>
        <v>9687879.061578691</v>
      </c>
      <c r="CP41" s="75">
        <f t="shared" ca="1" si="1234"/>
        <v>9733185.6298069432</v>
      </c>
      <c r="CQ41" s="75">
        <f t="shared" ca="1" si="1234"/>
        <v>9778492.1980351992</v>
      </c>
      <c r="CR41" s="75">
        <f t="shared" ca="1" si="1234"/>
        <v>9823798.7662634552</v>
      </c>
      <c r="CS41" s="75">
        <f t="shared" ca="1" si="1234"/>
        <v>9869105.3344917074</v>
      </c>
      <c r="CT41" s="75">
        <f t="shared" ca="1" si="1234"/>
        <v>9914411.9027199671</v>
      </c>
      <c r="CU41" s="75">
        <f t="shared" ca="1" si="1234"/>
        <v>9959718.4709482193</v>
      </c>
      <c r="CV41" s="75">
        <f t="shared" ca="1" si="1234"/>
        <v>10005025.039176472</v>
      </c>
      <c r="CW41" s="75">
        <f t="shared" ca="1" si="1234"/>
        <v>10050331.607404727</v>
      </c>
      <c r="CX41" s="75">
        <f t="shared" ca="1" si="1234"/>
        <v>10095638.175632983</v>
      </c>
      <c r="CY41" s="75">
        <f t="shared" ca="1" si="1234"/>
        <v>10140944.743861236</v>
      </c>
      <c r="CZ41" s="75">
        <f t="shared" ca="1" si="1234"/>
        <v>10186251.312089492</v>
      </c>
      <c r="DA41" s="75">
        <f t="shared" ca="1" si="1234"/>
        <v>10231557.880317748</v>
      </c>
      <c r="DB41" s="75">
        <f t="shared" ca="1" si="1234"/>
        <v>10276864.448546</v>
      </c>
      <c r="DC41" s="75">
        <f t="shared" ca="1" si="1234"/>
        <v>10322171.016774256</v>
      </c>
      <c r="DD41" s="75">
        <f t="shared" ca="1" si="1234"/>
        <v>10367477.585002508</v>
      </c>
      <c r="DE41" s="75">
        <f t="shared" ca="1" si="1234"/>
        <v>10412784.153230764</v>
      </c>
      <c r="DF41" s="75">
        <f t="shared" ca="1" si="1234"/>
        <v>10458090.721459016</v>
      </c>
      <c r="DG41" s="75">
        <f t="shared" ca="1" si="1234"/>
        <v>10503397.289687272</v>
      </c>
      <c r="DH41" s="75">
        <f t="shared" ca="1" si="1234"/>
        <v>10548703.857915528</v>
      </c>
      <c r="DI41" s="75">
        <f t="shared" ca="1" si="1234"/>
        <v>10594010.42614378</v>
      </c>
      <c r="DJ41" s="75">
        <f t="shared" ca="1" si="1234"/>
        <v>10639316.994372033</v>
      </c>
      <c r="DK41" s="75">
        <f t="shared" ca="1" si="1234"/>
        <v>10684623.562600289</v>
      </c>
      <c r="DL41" s="75">
        <f t="shared" ca="1" si="1234"/>
        <v>10729930.130828544</v>
      </c>
      <c r="DM41" s="75">
        <f t="shared" ca="1" si="1234"/>
        <v>10775236.699056797</v>
      </c>
      <c r="DN41" s="75">
        <f t="shared" ca="1" si="1234"/>
        <v>10820543.267285053</v>
      </c>
      <c r="DO41" s="75">
        <f t="shared" ca="1" si="1234"/>
        <v>10865849.835513309</v>
      </c>
      <c r="DP41" s="75">
        <f t="shared" ca="1" si="1234"/>
        <v>10911156.403741561</v>
      </c>
      <c r="DQ41" s="75">
        <f t="shared" ca="1" si="1234"/>
        <v>10956462.971969817</v>
      </c>
      <c r="DR41" s="75">
        <f t="shared" ca="1" si="1234"/>
        <v>11001769.540198069</v>
      </c>
      <c r="DS41" s="75">
        <f t="shared" ca="1" si="1234"/>
        <v>11047076.108426325</v>
      </c>
      <c r="DT41" s="75">
        <f t="shared" ca="1" si="1234"/>
        <v>11092382.676654577</v>
      </c>
      <c r="DU41" s="75">
        <f t="shared" ca="1" si="1234"/>
        <v>11137689.244882833</v>
      </c>
      <c r="DV41" s="75">
        <f t="shared" ca="1" si="1234"/>
        <v>11182995.813111089</v>
      </c>
      <c r="DW41" s="75">
        <f t="shared" ca="1" si="1234"/>
        <v>11228302.381339341</v>
      </c>
      <c r="DX41" s="75">
        <f t="shared" ca="1" si="1234"/>
        <v>11273608.949567597</v>
      </c>
      <c r="DY41" s="75">
        <f t="shared" ca="1" si="1234"/>
        <v>11318916.288634107</v>
      </c>
      <c r="DZ41" s="75">
        <f t="shared" ref="DZ41" ca="1" si="1235">DZ36+DZ40</f>
        <v>11364223.627700616</v>
      </c>
      <c r="EA41" s="75">
        <f t="shared" ref="EA41" ca="1" si="1236">EA36+EA40</f>
        <v>11409530.966767129</v>
      </c>
      <c r="EB41" s="75">
        <f t="shared" ref="EB41" ca="1" si="1237">EB36+EB40</f>
        <v>11454838.305833638</v>
      </c>
      <c r="EC41" s="75">
        <f t="shared" ref="EC41" ca="1" si="1238">EC36+EC40</f>
        <v>11500145.644900149</v>
      </c>
      <c r="ED41" s="75">
        <f t="shared" ref="ED41" ca="1" si="1239">ED36+ED40</f>
        <v>11545452.98396666</v>
      </c>
      <c r="EE41" s="75">
        <f t="shared" ref="EE41" ca="1" si="1240">EE36+EE40</f>
        <v>11590760.323033169</v>
      </c>
      <c r="EF41" s="75">
        <f t="shared" ref="EF41" ca="1" si="1241">EF36+EF40</f>
        <v>11636067.662099678</v>
      </c>
      <c r="EG41" s="75">
        <f t="shared" ref="EG41" ca="1" si="1242">EG36+EG40</f>
        <v>11681375.001166189</v>
      </c>
      <c r="EH41" s="75">
        <f t="shared" ref="EH41" ca="1" si="1243">EH36+EH40</f>
        <v>11726682.3402327</v>
      </c>
      <c r="EI41" s="75">
        <f t="shared" ref="EI41" ca="1" si="1244">EI36+EI40</f>
        <v>11771989.679299209</v>
      </c>
      <c r="EJ41" s="75">
        <f t="shared" ref="EJ41" ca="1" si="1245">EJ36+EJ40</f>
        <v>11817297.01836572</v>
      </c>
      <c r="EK41" s="75">
        <f t="shared" ref="EK41" ca="1" si="1246">EK36+EK40</f>
        <v>11862604.357432231</v>
      </c>
      <c r="EL41" s="75">
        <f t="shared" ref="EL41" ca="1" si="1247">EL36+EL40</f>
        <v>11907911.69649874</v>
      </c>
      <c r="EM41" s="75">
        <f t="shared" ref="EM41" ca="1" si="1248">EM36+EM40</f>
        <v>11953219.035565251</v>
      </c>
      <c r="EN41" s="75">
        <f t="shared" ref="EN41" ca="1" si="1249">EN36+EN40</f>
        <v>11998526.374631763</v>
      </c>
      <c r="EO41" s="75">
        <f t="shared" ref="EO41" ca="1" si="1250">EO36+EO40</f>
        <v>12043833.713698272</v>
      </c>
      <c r="EP41" s="75">
        <f t="shared" ref="EP41" ca="1" si="1251">EP36+EP40</f>
        <v>12089141.052764783</v>
      </c>
      <c r="EQ41" s="75">
        <f t="shared" ref="EQ41" ca="1" si="1252">EQ36+EQ40</f>
        <v>12134448.391831294</v>
      </c>
      <c r="ER41" s="75">
        <f t="shared" ref="ER41" ca="1" si="1253">ER36+ER40</f>
        <v>12179755.730897803</v>
      </c>
      <c r="ES41" s="75">
        <f t="shared" ref="ES41" ca="1" si="1254">ES36+ES40</f>
        <v>12225063.069964314</v>
      </c>
      <c r="ET41" s="75">
        <f t="shared" ref="ET41" ca="1" si="1255">ET36+ET40</f>
        <v>3778181.3604579084</v>
      </c>
      <c r="EU41" s="75">
        <f t="shared" ref="EU41" ca="1" si="1256">EU36+EU40</f>
        <v>12230755.857611617</v>
      </c>
      <c r="EV41" s="75">
        <f t="shared" ref="EV41" ca="1" si="1257">EV36+EV40</f>
        <v>12132167.771132864</v>
      </c>
      <c r="EW41" s="75">
        <f t="shared" ref="EW41" ca="1" si="1258">EW36+EW40</f>
        <v>12054249.54892333</v>
      </c>
      <c r="EX41" s="75">
        <f t="shared" ref="EX41" ca="1" si="1259">EX36+EX40</f>
        <v>11976331.326713797</v>
      </c>
      <c r="EY41" s="75">
        <f t="shared" ref="EY41" ca="1" si="1260">EY36+EY40</f>
        <v>11898413.104504261</v>
      </c>
      <c r="EZ41" s="75">
        <f t="shared" ref="EZ41" ca="1" si="1261">EZ36+EZ40</f>
        <v>11820494.882294727</v>
      </c>
      <c r="FA41" s="75">
        <f t="shared" ref="FA41" ca="1" si="1262">FA36+FA40</f>
        <v>11742576.660085194</v>
      </c>
      <c r="FB41" s="75">
        <f t="shared" ref="FB41" ca="1" si="1263">FB36+FB40</f>
        <v>11664658.43787566</v>
      </c>
      <c r="FC41" s="75">
        <f t="shared" ref="FC41" ca="1" si="1264">FC36+FC40</f>
        <v>11586740.215666126</v>
      </c>
      <c r="FD41" s="75">
        <f t="shared" ref="FD41" ca="1" si="1265">FD36+FD40</f>
        <v>11508821.993456593</v>
      </c>
      <c r="FE41" s="75">
        <f t="shared" ref="FE41" ca="1" si="1266">FE36+FE40</f>
        <v>11430903.771247057</v>
      </c>
      <c r="FF41" s="75">
        <f t="shared" ref="FF41" ca="1" si="1267">FF36+FF40</f>
        <v>11352985.549037524</v>
      </c>
      <c r="FG41" s="75">
        <f t="shared" ref="FG41" ca="1" si="1268">FG36+FG40</f>
        <v>11275067.32682799</v>
      </c>
      <c r="FH41" s="75">
        <f t="shared" ref="FH41" ca="1" si="1269">FH36+FH40</f>
        <v>11197149.104618456</v>
      </c>
      <c r="FI41" s="75">
        <f t="shared" ref="FI41" ca="1" si="1270">FI36+FI40</f>
        <v>11119230.882408921</v>
      </c>
      <c r="FJ41" s="75">
        <f t="shared" ref="FJ41" ca="1" si="1271">FJ36+FJ40</f>
        <v>11041312.660199389</v>
      </c>
      <c r="FK41" s="75">
        <f t="shared" ref="FK41" ca="1" si="1272">FK36+FK40</f>
        <v>10963394.437989853</v>
      </c>
      <c r="FL41" s="75">
        <f t="shared" ref="FL41" ca="1" si="1273">FL36+FL40</f>
        <v>10885476.215780318</v>
      </c>
      <c r="FM41" s="75">
        <f t="shared" ref="FM41" ca="1" si="1274">FM36+FM40</f>
        <v>10807557.993570786</v>
      </c>
      <c r="FN41" s="75">
        <f t="shared" ref="FN41" ca="1" si="1275">FN36+FN40</f>
        <v>10729639.77136125</v>
      </c>
      <c r="FO41" s="75">
        <f t="shared" ref="FO41" ca="1" si="1276">FO36+FO40</f>
        <v>10651721.549151719</v>
      </c>
      <c r="FP41" s="75">
        <f t="shared" ref="FP41" ca="1" si="1277">FP36+FP40</f>
        <v>10573803.326942183</v>
      </c>
      <c r="FQ41" s="75">
        <f t="shared" ref="FQ41" ca="1" si="1278">FQ36+FQ40</f>
        <v>10495885.104732648</v>
      </c>
      <c r="FR41" s="75">
        <f t="shared" ref="FR41" ca="1" si="1279">FR36+FR40</f>
        <v>10417966.882523116</v>
      </c>
      <c r="FS41" s="75">
        <f t="shared" ref="FS41" ca="1" si="1280">FS36+FS40</f>
        <v>10340048.660313584</v>
      </c>
      <c r="FT41" s="75">
        <f t="shared" ref="FT41" ca="1" si="1281">FT36+FT40</f>
        <v>10262130.438104048</v>
      </c>
      <c r="FU41" s="75">
        <f t="shared" ref="FU41" ca="1" si="1282">FU36+FU40</f>
        <v>10184212.215894513</v>
      </c>
      <c r="FV41" s="75">
        <f t="shared" ref="FV41" ca="1" si="1283">FV36+FV40</f>
        <v>10106293.993684977</v>
      </c>
      <c r="FW41" s="75">
        <f t="shared" ref="FW41" ca="1" si="1284">FW36+FW40</f>
        <v>10028375.771475445</v>
      </c>
      <c r="FX41" s="75">
        <f t="shared" ref="FX41" ca="1" si="1285">FX36+FX40</f>
        <v>9950457.5492659137</v>
      </c>
      <c r="FY41" s="75">
        <f t="shared" ref="FY41" ca="1" si="1286">FY36+FY40</f>
        <v>9872539.3270563781</v>
      </c>
      <c r="FZ41" s="75">
        <f t="shared" ref="FZ41" ca="1" si="1287">FZ36+FZ40</f>
        <v>9794621.1048468426</v>
      </c>
      <c r="GA41" s="75">
        <f t="shared" ref="GA41" ca="1" si="1288">GA36+GA40</f>
        <v>9716702.882637307</v>
      </c>
      <c r="GB41" s="75">
        <f t="shared" ref="GB41" ca="1" si="1289">GB36+GB40</f>
        <v>9638784.6604277752</v>
      </c>
      <c r="GC41" s="75">
        <f t="shared" ref="GC41" ca="1" si="1290">GC36+GC40</f>
        <v>9560866.4382182434</v>
      </c>
      <c r="GD41" s="75">
        <f t="shared" ref="GD41" ca="1" si="1291">GD36+GD40</f>
        <v>9482948.2160087079</v>
      </c>
      <c r="GE41" s="75">
        <f t="shared" ref="GE41" ca="1" si="1292">GE36+GE40</f>
        <v>9405029.9937991723</v>
      </c>
      <c r="GF41" s="75">
        <f t="shared" ref="GF41" ca="1" si="1293">GF36+GF40</f>
        <v>9327111.7715896368</v>
      </c>
      <c r="GG41" s="75">
        <f t="shared" ref="GG41" ca="1" si="1294">GG36+GG40</f>
        <v>9249193.549380105</v>
      </c>
      <c r="GH41" s="75">
        <f t="shared" ref="GH41" ca="1" si="1295">GH36+GH40</f>
        <v>9171275.3271705732</v>
      </c>
      <c r="GI41" s="75">
        <f t="shared" ref="GI41" ca="1" si="1296">GI36+GI40</f>
        <v>9093357.1049610376</v>
      </c>
      <c r="GJ41" s="75">
        <f t="shared" ref="GJ41" ca="1" si="1297">GJ36+GJ40</f>
        <v>9015438.8827515021</v>
      </c>
      <c r="GK41" s="75">
        <f t="shared" ref="GK41" ca="1" si="1298">GK36+GK40</f>
        <v>8937520.6605419703</v>
      </c>
      <c r="GL41" s="75">
        <f t="shared" ref="GL41" ca="1" si="1299">GL36+GL40</f>
        <v>8859602.4383324385</v>
      </c>
      <c r="GM41" s="75">
        <f t="shared" ref="GM41" ca="1" si="1300">GM36+GM40</f>
        <v>8781684.2161229029</v>
      </c>
      <c r="GN41" s="75">
        <f t="shared" ref="GN41" ca="1" si="1301">GN36+GN40</f>
        <v>8703765.9939133674</v>
      </c>
      <c r="GO41" s="75">
        <f t="shared" ref="GO41" ca="1" si="1302">GO36+GO40</f>
        <v>8625847.7717038319</v>
      </c>
      <c r="GP41" s="75">
        <f t="shared" ref="GP41" ca="1" si="1303">GP36+GP40</f>
        <v>8547929.5494943</v>
      </c>
      <c r="GQ41" s="75">
        <f t="shared" ref="GQ41" ca="1" si="1304">GQ36+GQ40</f>
        <v>8470011.3272847682</v>
      </c>
      <c r="GR41" s="75">
        <f t="shared" ref="GR41" ca="1" si="1305">GR36+GR40</f>
        <v>8392093.1050752327</v>
      </c>
      <c r="GS41" s="75">
        <f t="shared" ref="GS41" ca="1" si="1306">GS36+GS40</f>
        <v>8314174.8828656971</v>
      </c>
      <c r="GT41" s="75">
        <f t="shared" ref="GT41" ca="1" si="1307">GT36+GT40</f>
        <v>8236256.6606561616</v>
      </c>
      <c r="GU41" s="75">
        <f t="shared" ref="GU41" ca="1" si="1308">GU36+GU40</f>
        <v>8158338.4384466298</v>
      </c>
      <c r="GV41" s="75">
        <f t="shared" ref="GV41" ca="1" si="1309">GV36+GV40</f>
        <v>8080420.2162370943</v>
      </c>
      <c r="GW41" s="75">
        <f t="shared" ref="GW41" ca="1" si="1310">GW36+GW40</f>
        <v>8002501.9940275624</v>
      </c>
      <c r="GX41" s="75">
        <f t="shared" ref="GX41" ca="1" si="1311">GX36+GX40</f>
        <v>7924583.7718180269</v>
      </c>
      <c r="GY41" s="75">
        <f t="shared" ref="GY41" ca="1" si="1312">GY36+GY40</f>
        <v>7846665.5496084951</v>
      </c>
      <c r="GZ41" s="75">
        <f t="shared" ref="GZ41" ca="1" si="1313">GZ36+GZ40</f>
        <v>7768747.3273989595</v>
      </c>
      <c r="HA41" s="75">
        <f t="shared" ref="HA41" ca="1" si="1314">HA36+HA40</f>
        <v>7690829.105189424</v>
      </c>
      <c r="HB41" s="75">
        <f t="shared" ref="HB41" ca="1" si="1315">HB36+HB40</f>
        <v>7612910.8829798922</v>
      </c>
      <c r="HC41" s="75">
        <f t="shared" ref="HC41" ca="1" si="1316">HC36+HC40</f>
        <v>7534992.6607703567</v>
      </c>
      <c r="HD41" s="75">
        <f t="shared" ref="HD41" ca="1" si="1317">HD36+HD40</f>
        <v>7457074.4385608248</v>
      </c>
      <c r="HE41" s="75">
        <f t="shared" ref="HE41" ca="1" si="1318">HE36+HE40</f>
        <v>7379156.2163512893</v>
      </c>
      <c r="HF41" s="75">
        <f t="shared" ref="HF41" ca="1" si="1319">HF36+HF40</f>
        <v>7301237.9941417538</v>
      </c>
      <c r="HG41" s="75">
        <f t="shared" ref="HG41" ca="1" si="1320">HG36+HG40</f>
        <v>7223319.7719322219</v>
      </c>
      <c r="HH41" s="75">
        <f t="shared" ref="HH41" ca="1" si="1321">HH36+HH40</f>
        <v>7145401.5497226864</v>
      </c>
      <c r="HI41" s="75">
        <f t="shared" ref="HI41" ca="1" si="1322">HI36+HI40</f>
        <v>7067483.3275131546</v>
      </c>
      <c r="HJ41" s="75">
        <f t="shared" ref="HJ41" ca="1" si="1323">HJ36+HJ40</f>
        <v>6989565.1053036191</v>
      </c>
      <c r="HK41" s="75">
        <f t="shared" ref="HK41" ca="1" si="1324">HK36+HK40</f>
        <v>6911646.8830940872</v>
      </c>
      <c r="HL41" s="75">
        <f t="shared" ref="HL41" ca="1" si="1325">HL36+HL40</f>
        <v>6833728.6608845517</v>
      </c>
      <c r="HM41" s="75">
        <f t="shared" ref="HM41" ca="1" si="1326">HM36+HM40</f>
        <v>6755810.4386750162</v>
      </c>
      <c r="HN41" s="75">
        <f t="shared" ref="HN41" ca="1" si="1327">HN36+HN40</f>
        <v>6677892.2164654844</v>
      </c>
      <c r="HO41" s="75">
        <f t="shared" ref="HO41" ca="1" si="1328">HO36+HO40</f>
        <v>6599973.9942559488</v>
      </c>
      <c r="HP41" s="75">
        <f t="shared" ref="HP41" ca="1" si="1329">HP36+HP40</f>
        <v>6522055.772046417</v>
      </c>
      <c r="HQ41" s="75">
        <f t="shared" ref="HQ41" ca="1" si="1330">HQ36+HQ40</f>
        <v>6444137.5498368815</v>
      </c>
      <c r="HR41" s="75">
        <f t="shared" ref="HR41" ca="1" si="1331">HR36+HR40</f>
        <v>6366219.3276273496</v>
      </c>
      <c r="HS41" s="75">
        <f t="shared" ref="HS41" ca="1" si="1332">HS36+HS40</f>
        <v>6288301.1054178141</v>
      </c>
      <c r="HT41" s="75">
        <f t="shared" ref="HT41" ca="1" si="1333">HT36+HT40</f>
        <v>6210382.8832082786</v>
      </c>
      <c r="HU41" s="75">
        <f t="shared" ref="HU41" ca="1" si="1334">HU36+HU40</f>
        <v>6132464.6609987468</v>
      </c>
      <c r="HV41" s="75">
        <f t="shared" ref="HV41" ca="1" si="1335">HV36+HV40</f>
        <v>6054546.4387892112</v>
      </c>
      <c r="HW41" s="75">
        <f t="shared" ref="HW41" ca="1" si="1336">HW36+HW40</f>
        <v>5976628.2165796794</v>
      </c>
      <c r="HX41" s="75">
        <f t="shared" ref="HX41" ca="1" si="1337">HX36+HX40</f>
        <v>5898709.9943701439</v>
      </c>
      <c r="HY41" s="75">
        <f t="shared" ref="HY41" ca="1" si="1338">HY36+HY40</f>
        <v>5820791.772160612</v>
      </c>
      <c r="HZ41" s="75">
        <f t="shared" ref="HZ41" ca="1" si="1339">HZ36+HZ40</f>
        <v>5742873.5499510765</v>
      </c>
      <c r="IA41" s="75">
        <f t="shared" ref="IA41" ca="1" si="1340">IA36+IA40</f>
        <v>5664955.327741541</v>
      </c>
      <c r="IB41" s="75">
        <f t="shared" ref="IB41" ca="1" si="1341">IB36+IB40</f>
        <v>5587037.1055320092</v>
      </c>
      <c r="IC41" s="75">
        <f t="shared" ref="IC41" ca="1" si="1342">IC36+IC40</f>
        <v>5509118.8833224736</v>
      </c>
      <c r="ID41" s="75">
        <f t="shared" ref="ID41" ca="1" si="1343">ID36+ID40</f>
        <v>5431200.6611129418</v>
      </c>
      <c r="IE41" s="75">
        <f t="shared" ref="IE41" ca="1" si="1344">IE36+IE40</f>
        <v>5353282.4389034063</v>
      </c>
      <c r="IF41" s="75">
        <f t="shared" ref="IF41" ca="1" si="1345">IF36+IF40</f>
        <v>5275364.2166938707</v>
      </c>
      <c r="IG41" s="75">
        <f t="shared" ref="IG41" ca="1" si="1346">IG36+IG40</f>
        <v>5197445.9944843389</v>
      </c>
      <c r="IH41" s="75">
        <f t="shared" ref="IH41" ca="1" si="1347">IH36+IH40</f>
        <v>5119527.7722748034</v>
      </c>
      <c r="II41" s="75">
        <f t="shared" ref="II41" ca="1" si="1348">II36+II40</f>
        <v>5041609.5500652716</v>
      </c>
      <c r="IJ41" s="75">
        <f t="shared" ref="IJ41" ca="1" si="1349">IJ36+IJ40</f>
        <v>4963691.327855736</v>
      </c>
      <c r="IK41" s="75">
        <f t="shared" ref="IK41" ca="1" si="1350">IK36+IK40</f>
        <v>4885773.1056462005</v>
      </c>
      <c r="IL41" s="75">
        <f t="shared" ref="IL41" ca="1" si="1351">IL36+IL40</f>
        <v>4807854.8834366687</v>
      </c>
      <c r="IM41" s="75">
        <f t="shared" ref="IM41" ca="1" si="1352">IM36+IM40</f>
        <v>4729936.6612271331</v>
      </c>
      <c r="IN41" s="265"/>
      <c r="IO41" s="265"/>
      <c r="IP41" s="265"/>
      <c r="IQ41" s="265"/>
      <c r="IR41" s="265"/>
      <c r="IS41" s="265"/>
      <c r="IT41" s="265"/>
      <c r="IU41" s="265"/>
      <c r="IV41" s="265"/>
      <c r="IW41" s="265"/>
      <c r="IX41" s="265"/>
      <c r="IY41" s="265"/>
      <c r="IZ41" s="265"/>
      <c r="JA41" s="265"/>
    </row>
    <row r="42" spans="2:261" s="204" customFormat="1" ht="15" customHeight="1">
      <c r="B42" s="76"/>
      <c r="C42" s="64" t="s">
        <v>133</v>
      </c>
      <c r="D42" s="64"/>
      <c r="E42" s="64"/>
      <c r="F42" s="64"/>
      <c r="G42" s="77"/>
      <c r="H42" s="77">
        <f ca="1">H31-H41</f>
        <v>0</v>
      </c>
      <c r="I42" s="77">
        <f t="shared" ref="I42:BT42" ca="1" si="1353">I31-I41</f>
        <v>0</v>
      </c>
      <c r="J42" s="77">
        <f t="shared" ca="1" si="1353"/>
        <v>0</v>
      </c>
      <c r="K42" s="77">
        <f t="shared" ca="1" si="1353"/>
        <v>0</v>
      </c>
      <c r="L42" s="77">
        <f t="shared" ca="1" si="1353"/>
        <v>0</v>
      </c>
      <c r="M42" s="77">
        <f t="shared" ca="1" si="1353"/>
        <v>0</v>
      </c>
      <c r="N42" s="77">
        <f t="shared" ca="1" si="1353"/>
        <v>0</v>
      </c>
      <c r="O42" s="77">
        <f t="shared" ca="1" si="1353"/>
        <v>0</v>
      </c>
      <c r="P42" s="77">
        <f t="shared" ca="1" si="1353"/>
        <v>0</v>
      </c>
      <c r="Q42" s="77">
        <f t="shared" ca="1" si="1353"/>
        <v>0</v>
      </c>
      <c r="R42" s="77">
        <f t="shared" ca="1" si="1353"/>
        <v>0</v>
      </c>
      <c r="S42" s="77">
        <f t="shared" ca="1" si="1353"/>
        <v>0</v>
      </c>
      <c r="T42" s="77">
        <f t="shared" ca="1" si="1353"/>
        <v>0</v>
      </c>
      <c r="U42" s="77">
        <f t="shared" ca="1" si="1353"/>
        <v>0</v>
      </c>
      <c r="V42" s="77">
        <f t="shared" ca="1" si="1353"/>
        <v>0</v>
      </c>
      <c r="W42" s="77">
        <f t="shared" ca="1" si="1353"/>
        <v>0</v>
      </c>
      <c r="X42" s="77">
        <f t="shared" ca="1" si="1353"/>
        <v>0</v>
      </c>
      <c r="Y42" s="77">
        <f t="shared" ca="1" si="1353"/>
        <v>0</v>
      </c>
      <c r="Z42" s="77">
        <f t="shared" ca="1" si="1353"/>
        <v>0</v>
      </c>
      <c r="AA42" s="77">
        <f t="shared" ca="1" si="1353"/>
        <v>0</v>
      </c>
      <c r="AB42" s="77">
        <f t="shared" ca="1" si="1353"/>
        <v>0</v>
      </c>
      <c r="AC42" s="77">
        <f t="shared" ca="1" si="1353"/>
        <v>0</v>
      </c>
      <c r="AD42" s="77">
        <f t="shared" ca="1" si="1353"/>
        <v>0</v>
      </c>
      <c r="AE42" s="77">
        <f t="shared" ca="1" si="1353"/>
        <v>0</v>
      </c>
      <c r="AF42" s="77">
        <f t="shared" ca="1" si="1353"/>
        <v>0</v>
      </c>
      <c r="AG42" s="77">
        <f t="shared" ca="1" si="1353"/>
        <v>0</v>
      </c>
      <c r="AH42" s="77">
        <f t="shared" ca="1" si="1353"/>
        <v>0</v>
      </c>
      <c r="AI42" s="77">
        <f t="shared" ca="1" si="1353"/>
        <v>0</v>
      </c>
      <c r="AJ42" s="77">
        <f t="shared" ca="1" si="1353"/>
        <v>0</v>
      </c>
      <c r="AK42" s="77">
        <f t="shared" ca="1" si="1353"/>
        <v>0</v>
      </c>
      <c r="AL42" s="77">
        <f t="shared" ca="1" si="1353"/>
        <v>0</v>
      </c>
      <c r="AM42" s="77">
        <f t="shared" ca="1" si="1353"/>
        <v>0</v>
      </c>
      <c r="AN42" s="77">
        <f t="shared" ca="1" si="1353"/>
        <v>0</v>
      </c>
      <c r="AO42" s="77">
        <f t="shared" ca="1" si="1353"/>
        <v>0</v>
      </c>
      <c r="AP42" s="77">
        <f t="shared" ca="1" si="1353"/>
        <v>0</v>
      </c>
      <c r="AQ42" s="77">
        <f t="shared" ca="1" si="1353"/>
        <v>0</v>
      </c>
      <c r="AR42" s="77">
        <f t="shared" ca="1" si="1353"/>
        <v>0</v>
      </c>
      <c r="AS42" s="77">
        <f t="shared" ca="1" si="1353"/>
        <v>0</v>
      </c>
      <c r="AT42" s="77">
        <f t="shared" ca="1" si="1353"/>
        <v>0</v>
      </c>
      <c r="AU42" s="77">
        <f t="shared" ca="1" si="1353"/>
        <v>0</v>
      </c>
      <c r="AV42" s="77">
        <f t="shared" ca="1" si="1353"/>
        <v>0</v>
      </c>
      <c r="AW42" s="77">
        <f t="shared" ca="1" si="1353"/>
        <v>0</v>
      </c>
      <c r="AX42" s="77">
        <f t="shared" ca="1" si="1353"/>
        <v>0</v>
      </c>
      <c r="AY42" s="77">
        <f t="shared" ca="1" si="1353"/>
        <v>0</v>
      </c>
      <c r="AZ42" s="77">
        <f t="shared" ca="1" si="1353"/>
        <v>0</v>
      </c>
      <c r="BA42" s="77">
        <f t="shared" ca="1" si="1353"/>
        <v>0</v>
      </c>
      <c r="BB42" s="77">
        <f t="shared" ca="1" si="1353"/>
        <v>0</v>
      </c>
      <c r="BC42" s="77">
        <f t="shared" ca="1" si="1353"/>
        <v>0</v>
      </c>
      <c r="BD42" s="77">
        <f t="shared" ca="1" si="1353"/>
        <v>0</v>
      </c>
      <c r="BE42" s="77">
        <f t="shared" ca="1" si="1353"/>
        <v>0</v>
      </c>
      <c r="BF42" s="77">
        <f t="shared" ca="1" si="1353"/>
        <v>0</v>
      </c>
      <c r="BG42" s="77">
        <f t="shared" ca="1" si="1353"/>
        <v>0</v>
      </c>
      <c r="BH42" s="77">
        <f t="shared" ca="1" si="1353"/>
        <v>0</v>
      </c>
      <c r="BI42" s="77">
        <f t="shared" ca="1" si="1353"/>
        <v>0</v>
      </c>
      <c r="BJ42" s="77">
        <f t="shared" ca="1" si="1353"/>
        <v>0</v>
      </c>
      <c r="BK42" s="77">
        <f t="shared" ca="1" si="1353"/>
        <v>0</v>
      </c>
      <c r="BL42" s="77">
        <f t="shared" ca="1" si="1353"/>
        <v>0</v>
      </c>
      <c r="BM42" s="77">
        <f t="shared" ca="1" si="1353"/>
        <v>0</v>
      </c>
      <c r="BN42" s="77">
        <f t="shared" ca="1" si="1353"/>
        <v>0</v>
      </c>
      <c r="BO42" s="77">
        <f t="shared" ca="1" si="1353"/>
        <v>0</v>
      </c>
      <c r="BP42" s="77">
        <f t="shared" ca="1" si="1353"/>
        <v>0</v>
      </c>
      <c r="BQ42" s="77">
        <f t="shared" ca="1" si="1353"/>
        <v>0</v>
      </c>
      <c r="BR42" s="77">
        <f t="shared" ca="1" si="1353"/>
        <v>0</v>
      </c>
      <c r="BS42" s="77">
        <f t="shared" ca="1" si="1353"/>
        <v>0</v>
      </c>
      <c r="BT42" s="77">
        <f t="shared" ca="1" si="1353"/>
        <v>0</v>
      </c>
      <c r="BU42" s="77">
        <f t="shared" ref="BU42:EF42" ca="1" si="1354">BU31-BU41</f>
        <v>0</v>
      </c>
      <c r="BV42" s="77">
        <f t="shared" ca="1" si="1354"/>
        <v>0</v>
      </c>
      <c r="BW42" s="77">
        <f t="shared" ca="1" si="1354"/>
        <v>0</v>
      </c>
      <c r="BX42" s="77">
        <f t="shared" ca="1" si="1354"/>
        <v>0</v>
      </c>
      <c r="BY42" s="77">
        <f t="shared" ca="1" si="1354"/>
        <v>0</v>
      </c>
      <c r="BZ42" s="77">
        <f t="shared" ca="1" si="1354"/>
        <v>0</v>
      </c>
      <c r="CA42" s="77">
        <f t="shared" ca="1" si="1354"/>
        <v>0</v>
      </c>
      <c r="CB42" s="77">
        <f t="shared" ca="1" si="1354"/>
        <v>0</v>
      </c>
      <c r="CC42" s="77">
        <f t="shared" ca="1" si="1354"/>
        <v>0</v>
      </c>
      <c r="CD42" s="77">
        <f t="shared" ca="1" si="1354"/>
        <v>0</v>
      </c>
      <c r="CE42" s="77">
        <f t="shared" ca="1" si="1354"/>
        <v>0</v>
      </c>
      <c r="CF42" s="77">
        <f t="shared" ca="1" si="1354"/>
        <v>0</v>
      </c>
      <c r="CG42" s="77">
        <f t="shared" ca="1" si="1354"/>
        <v>0</v>
      </c>
      <c r="CH42" s="77">
        <f t="shared" ca="1" si="1354"/>
        <v>0</v>
      </c>
      <c r="CI42" s="77">
        <f t="shared" ca="1" si="1354"/>
        <v>0</v>
      </c>
      <c r="CJ42" s="77">
        <f t="shared" ca="1" si="1354"/>
        <v>0</v>
      </c>
      <c r="CK42" s="77">
        <f t="shared" ca="1" si="1354"/>
        <v>0</v>
      </c>
      <c r="CL42" s="77">
        <f t="shared" ca="1" si="1354"/>
        <v>0</v>
      </c>
      <c r="CM42" s="77">
        <f t="shared" ca="1" si="1354"/>
        <v>0</v>
      </c>
      <c r="CN42" s="77">
        <f t="shared" ca="1" si="1354"/>
        <v>0</v>
      </c>
      <c r="CO42" s="77">
        <f t="shared" ca="1" si="1354"/>
        <v>0</v>
      </c>
      <c r="CP42" s="77">
        <f t="shared" ca="1" si="1354"/>
        <v>0</v>
      </c>
      <c r="CQ42" s="77">
        <f t="shared" ca="1" si="1354"/>
        <v>0</v>
      </c>
      <c r="CR42" s="77">
        <f t="shared" ca="1" si="1354"/>
        <v>0</v>
      </c>
      <c r="CS42" s="77">
        <f t="shared" ca="1" si="1354"/>
        <v>0</v>
      </c>
      <c r="CT42" s="77">
        <f t="shared" ca="1" si="1354"/>
        <v>0</v>
      </c>
      <c r="CU42" s="77">
        <f t="shared" ca="1" si="1354"/>
        <v>0</v>
      </c>
      <c r="CV42" s="77">
        <f t="shared" ca="1" si="1354"/>
        <v>0</v>
      </c>
      <c r="CW42" s="77">
        <f t="shared" ca="1" si="1354"/>
        <v>0</v>
      </c>
      <c r="CX42" s="77">
        <f t="shared" ca="1" si="1354"/>
        <v>0</v>
      </c>
      <c r="CY42" s="77">
        <f t="shared" ca="1" si="1354"/>
        <v>0</v>
      </c>
      <c r="CZ42" s="77">
        <f t="shared" ca="1" si="1354"/>
        <v>0</v>
      </c>
      <c r="DA42" s="77">
        <f t="shared" ca="1" si="1354"/>
        <v>0</v>
      </c>
      <c r="DB42" s="77">
        <f t="shared" ca="1" si="1354"/>
        <v>0</v>
      </c>
      <c r="DC42" s="77">
        <f t="shared" ca="1" si="1354"/>
        <v>0</v>
      </c>
      <c r="DD42" s="77">
        <f t="shared" ca="1" si="1354"/>
        <v>0</v>
      </c>
      <c r="DE42" s="77">
        <f t="shared" ca="1" si="1354"/>
        <v>0</v>
      </c>
      <c r="DF42" s="77">
        <f t="shared" ca="1" si="1354"/>
        <v>0</v>
      </c>
      <c r="DG42" s="77">
        <f t="shared" ca="1" si="1354"/>
        <v>0</v>
      </c>
      <c r="DH42" s="77">
        <f t="shared" ca="1" si="1354"/>
        <v>0</v>
      </c>
      <c r="DI42" s="77">
        <f t="shared" ca="1" si="1354"/>
        <v>0</v>
      </c>
      <c r="DJ42" s="77">
        <f t="shared" ca="1" si="1354"/>
        <v>0</v>
      </c>
      <c r="DK42" s="77">
        <f t="shared" ca="1" si="1354"/>
        <v>0</v>
      </c>
      <c r="DL42" s="77">
        <f t="shared" ca="1" si="1354"/>
        <v>0</v>
      </c>
      <c r="DM42" s="77">
        <f t="shared" ca="1" si="1354"/>
        <v>0</v>
      </c>
      <c r="DN42" s="77">
        <f t="shared" ca="1" si="1354"/>
        <v>0</v>
      </c>
      <c r="DO42" s="77">
        <f t="shared" ca="1" si="1354"/>
        <v>0</v>
      </c>
      <c r="DP42" s="77">
        <f t="shared" ca="1" si="1354"/>
        <v>0</v>
      </c>
      <c r="DQ42" s="77">
        <f t="shared" ca="1" si="1354"/>
        <v>0</v>
      </c>
      <c r="DR42" s="77">
        <f t="shared" ca="1" si="1354"/>
        <v>0</v>
      </c>
      <c r="DS42" s="77">
        <f t="shared" ca="1" si="1354"/>
        <v>0</v>
      </c>
      <c r="DT42" s="77">
        <f t="shared" ca="1" si="1354"/>
        <v>0</v>
      </c>
      <c r="DU42" s="77">
        <f t="shared" ca="1" si="1354"/>
        <v>0</v>
      </c>
      <c r="DV42" s="77">
        <f t="shared" ca="1" si="1354"/>
        <v>0</v>
      </c>
      <c r="DW42" s="77">
        <f t="shared" ca="1" si="1354"/>
        <v>0</v>
      </c>
      <c r="DX42" s="77">
        <f t="shared" ca="1" si="1354"/>
        <v>0</v>
      </c>
      <c r="DY42" s="77">
        <f t="shared" ca="1" si="1354"/>
        <v>0</v>
      </c>
      <c r="DZ42" s="77">
        <f t="shared" ca="1" si="1354"/>
        <v>0</v>
      </c>
      <c r="EA42" s="77">
        <f t="shared" ca="1" si="1354"/>
        <v>0</v>
      </c>
      <c r="EB42" s="77">
        <f t="shared" ca="1" si="1354"/>
        <v>0</v>
      </c>
      <c r="EC42" s="77">
        <f t="shared" ca="1" si="1354"/>
        <v>0</v>
      </c>
      <c r="ED42" s="77">
        <f t="shared" ca="1" si="1354"/>
        <v>0</v>
      </c>
      <c r="EE42" s="77">
        <f t="shared" ca="1" si="1354"/>
        <v>0</v>
      </c>
      <c r="EF42" s="77">
        <f t="shared" ca="1" si="1354"/>
        <v>0</v>
      </c>
      <c r="EG42" s="77">
        <f t="shared" ref="EG42:GR42" ca="1" si="1355">EG31-EG41</f>
        <v>0</v>
      </c>
      <c r="EH42" s="77">
        <f t="shared" ca="1" si="1355"/>
        <v>0</v>
      </c>
      <c r="EI42" s="77">
        <f t="shared" ca="1" si="1355"/>
        <v>0</v>
      </c>
      <c r="EJ42" s="77">
        <f t="shared" ca="1" si="1355"/>
        <v>0</v>
      </c>
      <c r="EK42" s="77">
        <f t="shared" ca="1" si="1355"/>
        <v>0</v>
      </c>
      <c r="EL42" s="77">
        <f t="shared" ca="1" si="1355"/>
        <v>0</v>
      </c>
      <c r="EM42" s="77">
        <f t="shared" ca="1" si="1355"/>
        <v>0</v>
      </c>
      <c r="EN42" s="77">
        <f t="shared" ca="1" si="1355"/>
        <v>0</v>
      </c>
      <c r="EO42" s="77">
        <f t="shared" ca="1" si="1355"/>
        <v>0</v>
      </c>
      <c r="EP42" s="77">
        <f t="shared" ca="1" si="1355"/>
        <v>0</v>
      </c>
      <c r="EQ42" s="77">
        <f t="shared" ca="1" si="1355"/>
        <v>0</v>
      </c>
      <c r="ER42" s="77">
        <f t="shared" ca="1" si="1355"/>
        <v>0</v>
      </c>
      <c r="ES42" s="77">
        <f t="shared" ca="1" si="1355"/>
        <v>0</v>
      </c>
      <c r="ET42" s="77">
        <f t="shared" ca="1" si="1355"/>
        <v>0</v>
      </c>
      <c r="EU42" s="77">
        <f t="shared" ca="1" si="1355"/>
        <v>0</v>
      </c>
      <c r="EV42" s="77">
        <f t="shared" ca="1" si="1355"/>
        <v>0</v>
      </c>
      <c r="EW42" s="77">
        <f t="shared" ca="1" si="1355"/>
        <v>0</v>
      </c>
      <c r="EX42" s="77">
        <f t="shared" ca="1" si="1355"/>
        <v>0</v>
      </c>
      <c r="EY42" s="77">
        <f t="shared" ca="1" si="1355"/>
        <v>0</v>
      </c>
      <c r="EZ42" s="77">
        <f t="shared" ca="1" si="1355"/>
        <v>0</v>
      </c>
      <c r="FA42" s="77">
        <f t="shared" ca="1" si="1355"/>
        <v>0</v>
      </c>
      <c r="FB42" s="77">
        <f t="shared" ca="1" si="1355"/>
        <v>0</v>
      </c>
      <c r="FC42" s="77">
        <f t="shared" ca="1" si="1355"/>
        <v>0</v>
      </c>
      <c r="FD42" s="77">
        <f t="shared" ca="1" si="1355"/>
        <v>0</v>
      </c>
      <c r="FE42" s="77">
        <f t="shared" ca="1" si="1355"/>
        <v>0</v>
      </c>
      <c r="FF42" s="77">
        <f t="shared" ca="1" si="1355"/>
        <v>0</v>
      </c>
      <c r="FG42" s="77">
        <f t="shared" ca="1" si="1355"/>
        <v>0</v>
      </c>
      <c r="FH42" s="77">
        <f t="shared" ca="1" si="1355"/>
        <v>0</v>
      </c>
      <c r="FI42" s="77">
        <f t="shared" ca="1" si="1355"/>
        <v>0</v>
      </c>
      <c r="FJ42" s="77">
        <f t="shared" ca="1" si="1355"/>
        <v>0</v>
      </c>
      <c r="FK42" s="77">
        <f t="shared" ca="1" si="1355"/>
        <v>0</v>
      </c>
      <c r="FL42" s="77">
        <f t="shared" ca="1" si="1355"/>
        <v>0</v>
      </c>
      <c r="FM42" s="77">
        <f t="shared" ca="1" si="1355"/>
        <v>0</v>
      </c>
      <c r="FN42" s="77">
        <f t="shared" ca="1" si="1355"/>
        <v>0</v>
      </c>
      <c r="FO42" s="77">
        <f t="shared" ca="1" si="1355"/>
        <v>0</v>
      </c>
      <c r="FP42" s="77">
        <f t="shared" ca="1" si="1355"/>
        <v>0</v>
      </c>
      <c r="FQ42" s="77">
        <f t="shared" ca="1" si="1355"/>
        <v>0</v>
      </c>
      <c r="FR42" s="77">
        <f t="shared" ca="1" si="1355"/>
        <v>0</v>
      </c>
      <c r="FS42" s="77">
        <f t="shared" ca="1" si="1355"/>
        <v>0</v>
      </c>
      <c r="FT42" s="77">
        <f t="shared" ca="1" si="1355"/>
        <v>0</v>
      </c>
      <c r="FU42" s="77">
        <f t="shared" ca="1" si="1355"/>
        <v>0</v>
      </c>
      <c r="FV42" s="77">
        <f t="shared" ca="1" si="1355"/>
        <v>0</v>
      </c>
      <c r="FW42" s="77">
        <f t="shared" ca="1" si="1355"/>
        <v>0</v>
      </c>
      <c r="FX42" s="77">
        <f t="shared" ca="1" si="1355"/>
        <v>0</v>
      </c>
      <c r="FY42" s="77">
        <f t="shared" ca="1" si="1355"/>
        <v>0</v>
      </c>
      <c r="FZ42" s="77">
        <f t="shared" ca="1" si="1355"/>
        <v>0</v>
      </c>
      <c r="GA42" s="77">
        <f t="shared" ca="1" si="1355"/>
        <v>0</v>
      </c>
      <c r="GB42" s="77">
        <f t="shared" ca="1" si="1355"/>
        <v>0</v>
      </c>
      <c r="GC42" s="77">
        <f t="shared" ca="1" si="1355"/>
        <v>0</v>
      </c>
      <c r="GD42" s="77">
        <f t="shared" ca="1" si="1355"/>
        <v>0</v>
      </c>
      <c r="GE42" s="77">
        <f t="shared" ca="1" si="1355"/>
        <v>0</v>
      </c>
      <c r="GF42" s="77">
        <f t="shared" ca="1" si="1355"/>
        <v>0</v>
      </c>
      <c r="GG42" s="77">
        <f t="shared" ca="1" si="1355"/>
        <v>0</v>
      </c>
      <c r="GH42" s="77">
        <f t="shared" ca="1" si="1355"/>
        <v>0</v>
      </c>
      <c r="GI42" s="77">
        <f t="shared" ca="1" si="1355"/>
        <v>0</v>
      </c>
      <c r="GJ42" s="77">
        <f t="shared" ca="1" si="1355"/>
        <v>0</v>
      </c>
      <c r="GK42" s="77">
        <f t="shared" ca="1" si="1355"/>
        <v>0</v>
      </c>
      <c r="GL42" s="77">
        <f t="shared" ca="1" si="1355"/>
        <v>0</v>
      </c>
      <c r="GM42" s="77">
        <f t="shared" ca="1" si="1355"/>
        <v>0</v>
      </c>
      <c r="GN42" s="77">
        <f t="shared" ca="1" si="1355"/>
        <v>0</v>
      </c>
      <c r="GO42" s="77">
        <f t="shared" ca="1" si="1355"/>
        <v>0</v>
      </c>
      <c r="GP42" s="77">
        <f t="shared" ca="1" si="1355"/>
        <v>0</v>
      </c>
      <c r="GQ42" s="77">
        <f t="shared" ca="1" si="1355"/>
        <v>0</v>
      </c>
      <c r="GR42" s="77">
        <f t="shared" ca="1" si="1355"/>
        <v>0</v>
      </c>
      <c r="GS42" s="77">
        <f t="shared" ref="GS42:IM42" ca="1" si="1356">GS31-GS41</f>
        <v>0</v>
      </c>
      <c r="GT42" s="77">
        <f t="shared" ca="1" si="1356"/>
        <v>0</v>
      </c>
      <c r="GU42" s="77">
        <f t="shared" ca="1" si="1356"/>
        <v>0</v>
      </c>
      <c r="GV42" s="77">
        <f t="shared" ca="1" si="1356"/>
        <v>0</v>
      </c>
      <c r="GW42" s="77">
        <f t="shared" ca="1" si="1356"/>
        <v>0</v>
      </c>
      <c r="GX42" s="77">
        <f t="shared" ca="1" si="1356"/>
        <v>0</v>
      </c>
      <c r="GY42" s="77">
        <f t="shared" ca="1" si="1356"/>
        <v>0</v>
      </c>
      <c r="GZ42" s="77">
        <f t="shared" ca="1" si="1356"/>
        <v>0</v>
      </c>
      <c r="HA42" s="77">
        <f t="shared" ca="1" si="1356"/>
        <v>0</v>
      </c>
      <c r="HB42" s="77">
        <f t="shared" ca="1" si="1356"/>
        <v>0</v>
      </c>
      <c r="HC42" s="77">
        <f t="shared" ca="1" si="1356"/>
        <v>0</v>
      </c>
      <c r="HD42" s="77">
        <f t="shared" ca="1" si="1356"/>
        <v>0</v>
      </c>
      <c r="HE42" s="77">
        <f t="shared" ca="1" si="1356"/>
        <v>0</v>
      </c>
      <c r="HF42" s="77">
        <f t="shared" ca="1" si="1356"/>
        <v>0</v>
      </c>
      <c r="HG42" s="77">
        <f t="shared" ca="1" si="1356"/>
        <v>0</v>
      </c>
      <c r="HH42" s="77">
        <f t="shared" ca="1" si="1356"/>
        <v>0</v>
      </c>
      <c r="HI42" s="77">
        <f t="shared" ca="1" si="1356"/>
        <v>0</v>
      </c>
      <c r="HJ42" s="77">
        <f t="shared" ca="1" si="1356"/>
        <v>0</v>
      </c>
      <c r="HK42" s="77">
        <f t="shared" ca="1" si="1356"/>
        <v>0</v>
      </c>
      <c r="HL42" s="77">
        <f t="shared" ca="1" si="1356"/>
        <v>0</v>
      </c>
      <c r="HM42" s="77">
        <f t="shared" ca="1" si="1356"/>
        <v>0</v>
      </c>
      <c r="HN42" s="77">
        <f t="shared" ca="1" si="1356"/>
        <v>0</v>
      </c>
      <c r="HO42" s="77">
        <f t="shared" ca="1" si="1356"/>
        <v>0</v>
      </c>
      <c r="HP42" s="77">
        <f t="shared" ca="1" si="1356"/>
        <v>0</v>
      </c>
      <c r="HQ42" s="77">
        <f t="shared" ca="1" si="1356"/>
        <v>0</v>
      </c>
      <c r="HR42" s="77">
        <f t="shared" ca="1" si="1356"/>
        <v>0</v>
      </c>
      <c r="HS42" s="77">
        <f t="shared" ca="1" si="1356"/>
        <v>0</v>
      </c>
      <c r="HT42" s="77">
        <f t="shared" ca="1" si="1356"/>
        <v>0</v>
      </c>
      <c r="HU42" s="77">
        <f t="shared" ca="1" si="1356"/>
        <v>0</v>
      </c>
      <c r="HV42" s="77">
        <f t="shared" ca="1" si="1356"/>
        <v>0</v>
      </c>
      <c r="HW42" s="77">
        <f t="shared" ca="1" si="1356"/>
        <v>0</v>
      </c>
      <c r="HX42" s="77">
        <f t="shared" ca="1" si="1356"/>
        <v>0</v>
      </c>
      <c r="HY42" s="77">
        <f t="shared" ca="1" si="1356"/>
        <v>0</v>
      </c>
      <c r="HZ42" s="77">
        <f t="shared" ca="1" si="1356"/>
        <v>0</v>
      </c>
      <c r="IA42" s="77">
        <f t="shared" ca="1" si="1356"/>
        <v>0</v>
      </c>
      <c r="IB42" s="77">
        <f t="shared" ca="1" si="1356"/>
        <v>0</v>
      </c>
      <c r="IC42" s="77">
        <f t="shared" ca="1" si="1356"/>
        <v>0</v>
      </c>
      <c r="ID42" s="77">
        <f t="shared" ca="1" si="1356"/>
        <v>0</v>
      </c>
      <c r="IE42" s="77">
        <f t="shared" ca="1" si="1356"/>
        <v>0</v>
      </c>
      <c r="IF42" s="77">
        <f t="shared" ca="1" si="1356"/>
        <v>0</v>
      </c>
      <c r="IG42" s="77">
        <f t="shared" ca="1" si="1356"/>
        <v>0</v>
      </c>
      <c r="IH42" s="77">
        <f t="shared" ca="1" si="1356"/>
        <v>0</v>
      </c>
      <c r="II42" s="77">
        <f t="shared" ca="1" si="1356"/>
        <v>0</v>
      </c>
      <c r="IJ42" s="77">
        <f t="shared" ca="1" si="1356"/>
        <v>0</v>
      </c>
      <c r="IK42" s="77">
        <f t="shared" ca="1" si="1356"/>
        <v>0</v>
      </c>
      <c r="IL42" s="77">
        <f t="shared" ca="1" si="1356"/>
        <v>0</v>
      </c>
      <c r="IM42" s="77">
        <f t="shared" ca="1" si="1356"/>
        <v>0</v>
      </c>
      <c r="IN42" s="77"/>
      <c r="IO42" s="77"/>
      <c r="IP42" s="77"/>
      <c r="IQ42" s="77"/>
      <c r="IR42" s="77"/>
      <c r="IS42" s="77"/>
      <c r="IT42" s="77"/>
      <c r="IU42" s="77"/>
      <c r="IV42" s="77"/>
      <c r="IW42" s="77"/>
      <c r="IX42" s="77"/>
      <c r="IY42" s="77"/>
      <c r="IZ42" s="77"/>
      <c r="JA42" s="77"/>
    </row>
    <row r="43" spans="2:261" s="204" customFormat="1" ht="15" customHeight="1">
      <c r="B43" s="78"/>
      <c r="C43" s="38"/>
      <c r="D43" s="38"/>
      <c r="E43" s="38"/>
      <c r="F43" s="38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55"/>
      <c r="AX43" s="55"/>
      <c r="AY43" s="55"/>
      <c r="AZ43" s="55"/>
      <c r="BA43" s="55"/>
      <c r="BB43" s="55"/>
      <c r="BC43" s="55"/>
      <c r="BD43" s="55"/>
      <c r="BE43" s="55"/>
      <c r="BF43" s="55"/>
      <c r="BG43" s="55"/>
      <c r="BH43" s="55"/>
      <c r="BI43" s="55"/>
      <c r="BJ43" s="55"/>
      <c r="BK43" s="55"/>
      <c r="BL43" s="55"/>
      <c r="BM43" s="55"/>
      <c r="BN43" s="55"/>
      <c r="BO43" s="55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55"/>
      <c r="DT43" s="55"/>
      <c r="DU43" s="55"/>
      <c r="DV43" s="55"/>
      <c r="DW43" s="55"/>
      <c r="DX43" s="55"/>
      <c r="DY43" s="55"/>
      <c r="DZ43" s="55"/>
      <c r="EA43" s="55"/>
      <c r="EB43" s="55"/>
      <c r="EC43" s="55"/>
      <c r="ED43" s="55"/>
      <c r="EE43" s="55"/>
      <c r="EF43" s="55"/>
      <c r="EG43" s="55"/>
      <c r="EH43" s="55"/>
      <c r="EI43" s="55"/>
      <c r="EJ43" s="55"/>
      <c r="EK43" s="55"/>
      <c r="EL43" s="55"/>
      <c r="EM43" s="55"/>
      <c r="EN43" s="55"/>
      <c r="EO43" s="55"/>
      <c r="EP43" s="55"/>
      <c r="EQ43" s="55"/>
      <c r="ER43" s="55"/>
      <c r="ES43" s="55"/>
      <c r="ET43" s="55"/>
      <c r="EU43" s="55"/>
      <c r="EV43" s="55"/>
      <c r="EW43" s="55"/>
      <c r="EX43" s="55"/>
      <c r="EY43" s="55"/>
      <c r="EZ43" s="55"/>
      <c r="FA43" s="55"/>
      <c r="FB43" s="55"/>
      <c r="FC43" s="55"/>
      <c r="FD43" s="55"/>
      <c r="FE43" s="55"/>
      <c r="FF43" s="55"/>
      <c r="FG43" s="55"/>
      <c r="FH43" s="55"/>
      <c r="FI43" s="55"/>
      <c r="FJ43" s="55"/>
      <c r="FK43" s="55"/>
      <c r="FL43" s="55"/>
      <c r="FM43" s="55"/>
      <c r="FN43" s="55"/>
      <c r="FO43" s="55"/>
      <c r="FP43" s="55"/>
      <c r="FQ43" s="55"/>
      <c r="FR43" s="55"/>
      <c r="FS43" s="55"/>
      <c r="FT43" s="55"/>
      <c r="FU43" s="55"/>
      <c r="FV43" s="55"/>
      <c r="FW43" s="55"/>
      <c r="FX43" s="55"/>
      <c r="FY43" s="55"/>
      <c r="FZ43" s="55"/>
      <c r="GA43" s="55"/>
      <c r="GB43" s="55"/>
      <c r="GC43" s="55"/>
      <c r="GD43" s="55"/>
      <c r="GE43" s="55"/>
      <c r="GF43" s="55"/>
      <c r="GG43" s="55"/>
      <c r="GH43" s="55"/>
      <c r="GI43" s="55"/>
      <c r="GJ43" s="55"/>
      <c r="GK43" s="55"/>
      <c r="GL43" s="55"/>
      <c r="GM43" s="55"/>
      <c r="GN43" s="55"/>
      <c r="GO43" s="55"/>
      <c r="GP43" s="55"/>
      <c r="GQ43" s="55"/>
      <c r="GR43" s="55"/>
      <c r="GS43" s="55"/>
      <c r="GT43" s="55"/>
      <c r="GU43" s="55"/>
      <c r="GV43" s="55"/>
      <c r="GW43" s="55"/>
      <c r="GX43" s="55"/>
      <c r="GY43" s="55"/>
      <c r="GZ43" s="55"/>
      <c r="HA43" s="55"/>
      <c r="HB43" s="55"/>
      <c r="HC43" s="55"/>
      <c r="HD43" s="55"/>
      <c r="HE43" s="55"/>
      <c r="HF43" s="55"/>
      <c r="HG43" s="55"/>
      <c r="HH43" s="55"/>
      <c r="HI43" s="55"/>
      <c r="HJ43" s="55"/>
      <c r="HK43" s="55"/>
      <c r="HL43" s="55"/>
      <c r="HM43" s="55"/>
      <c r="HN43" s="55"/>
      <c r="HO43" s="55"/>
      <c r="HP43" s="55"/>
      <c r="HQ43" s="55"/>
      <c r="HR43" s="55"/>
      <c r="HS43" s="55"/>
      <c r="HT43" s="55"/>
      <c r="HU43" s="55"/>
      <c r="HV43" s="55"/>
      <c r="HW43" s="55"/>
      <c r="HX43" s="55"/>
      <c r="HY43" s="55"/>
      <c r="HZ43" s="55"/>
      <c r="IA43" s="55"/>
      <c r="IB43" s="55"/>
      <c r="IC43" s="55"/>
      <c r="ID43" s="55"/>
      <c r="IE43" s="55"/>
      <c r="IF43" s="55"/>
      <c r="IG43" s="55"/>
      <c r="IH43" s="55"/>
      <c r="II43" s="55"/>
      <c r="IJ43" s="55"/>
      <c r="IK43" s="55"/>
      <c r="IL43" s="55"/>
      <c r="IM43" s="55"/>
      <c r="IN43" s="55"/>
      <c r="IO43" s="55"/>
      <c r="IP43" s="55"/>
      <c r="IQ43" s="55"/>
      <c r="IR43" s="55"/>
      <c r="IS43" s="55"/>
      <c r="IT43" s="55"/>
      <c r="IU43" s="55"/>
      <c r="IV43" s="55"/>
      <c r="IW43" s="55"/>
      <c r="IX43" s="55"/>
      <c r="IY43" s="55"/>
      <c r="IZ43" s="55"/>
      <c r="JA43" s="55"/>
    </row>
    <row r="44" spans="2:261" s="204" customFormat="1" ht="15" customHeight="1">
      <c r="B44" s="79" t="s">
        <v>134</v>
      </c>
      <c r="C44" s="80"/>
      <c r="D44" s="80"/>
      <c r="E44" s="80"/>
      <c r="F44" s="80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1"/>
      <c r="BD44" s="81"/>
      <c r="BE44" s="81"/>
      <c r="BF44" s="81"/>
      <c r="BG44" s="81"/>
      <c r="BH44" s="81"/>
      <c r="BI44" s="81"/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  <c r="BU44" s="81"/>
      <c r="BV44" s="81"/>
      <c r="BW44" s="81"/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  <c r="IM44" s="81"/>
      <c r="IN44" s="55"/>
      <c r="IO44" s="55"/>
      <c r="IP44" s="55"/>
      <c r="IQ44" s="55"/>
      <c r="IR44" s="55"/>
      <c r="IS44" s="55"/>
      <c r="IT44" s="55"/>
      <c r="IU44" s="55"/>
      <c r="IV44" s="55"/>
      <c r="IW44" s="55"/>
      <c r="IX44" s="55"/>
      <c r="IY44" s="55"/>
      <c r="IZ44" s="55"/>
      <c r="JA44" s="55"/>
    </row>
    <row r="45" spans="2:261" s="204" customFormat="1" ht="15" customHeight="1">
      <c r="B45" s="38"/>
      <c r="C45" s="54" t="s">
        <v>135</v>
      </c>
      <c r="D45" s="38"/>
      <c r="E45" s="38"/>
      <c r="F45" s="38"/>
      <c r="G45" s="55"/>
      <c r="H45" s="55">
        <f t="shared" ref="H45:AA45" ca="1" si="1357">H22</f>
        <v>39521.185941139825</v>
      </c>
      <c r="I45" s="55">
        <f t="shared" ca="1" si="1357"/>
        <v>85746.535836952433</v>
      </c>
      <c r="J45" s="55">
        <f t="shared" ca="1" si="1357"/>
        <v>99228.690228886087</v>
      </c>
      <c r="K45" s="55">
        <f t="shared" ca="1" si="1357"/>
        <v>85583.737387086527</v>
      </c>
      <c r="L45" s="55">
        <f t="shared" ca="1" si="1357"/>
        <v>142488.97342435943</v>
      </c>
      <c r="M45" s="55">
        <f t="shared" ca="1" si="1357"/>
        <v>-110114.2552597186</v>
      </c>
      <c r="N45" s="55">
        <f t="shared" ca="1" si="1357"/>
        <v>-198421.04768721724</v>
      </c>
      <c r="O45" s="55">
        <f t="shared" ca="1" si="1357"/>
        <v>81925.086953900842</v>
      </c>
      <c r="P45" s="55">
        <f t="shared" ca="1" si="1357"/>
        <v>56378.853167778172</v>
      </c>
      <c r="Q45" s="55">
        <f t="shared" ca="1" si="1357"/>
        <v>41549.076925990172</v>
      </c>
      <c r="R45" s="55">
        <f t="shared" ca="1" si="1357"/>
        <v>46280.279752841161</v>
      </c>
      <c r="S45" s="55">
        <f t="shared" ca="1" si="1357"/>
        <v>219183.62148231367</v>
      </c>
      <c r="T45" s="55">
        <f t="shared" ca="1" si="1357"/>
        <v>234599.85229335673</v>
      </c>
      <c r="U45" s="55">
        <f t="shared" ca="1" si="1357"/>
        <v>438394.26339356421</v>
      </c>
      <c r="V45" s="55">
        <f t="shared" ca="1" si="1357"/>
        <v>287268.48938793904</v>
      </c>
      <c r="W45" s="55">
        <f t="shared" ca="1" si="1357"/>
        <v>151563.71272982616</v>
      </c>
      <c r="X45" s="55">
        <f t="shared" ca="1" si="1357"/>
        <v>250258.09575390833</v>
      </c>
      <c r="Y45" s="55">
        <f t="shared" ca="1" si="1357"/>
        <v>-258824.61360444501</v>
      </c>
      <c r="Z45" s="55">
        <f t="shared" ca="1" si="1357"/>
        <v>-363260.35256406246</v>
      </c>
      <c r="AA45" s="55">
        <f t="shared" ca="1" si="1357"/>
        <v>72323.510974914476</v>
      </c>
      <c r="AB45" s="55">
        <f t="shared" ref="AB45:CM45" ca="1" si="1358">AB22</f>
        <v>14767.603951735888</v>
      </c>
      <c r="AC45" s="55">
        <f t="shared" ca="1" si="1358"/>
        <v>6843.5837762447773</v>
      </c>
      <c r="AD45" s="55">
        <f t="shared" ca="1" si="1358"/>
        <v>4471.1226458582096</v>
      </c>
      <c r="AE45" s="55">
        <f t="shared" ca="1" si="1358"/>
        <v>170685.74944074231</v>
      </c>
      <c r="AF45" s="55">
        <f t="shared" ca="1" si="1358"/>
        <v>205089.75445750117</v>
      </c>
      <c r="AG45" s="55">
        <f t="shared" ca="1" si="1358"/>
        <v>398187.04080323881</v>
      </c>
      <c r="AH45" s="55">
        <f t="shared" ca="1" si="1358"/>
        <v>254993.82613241841</v>
      </c>
      <c r="AI45" s="55">
        <f t="shared" ca="1" si="1358"/>
        <v>126412.16397902835</v>
      </c>
      <c r="AJ45" s="55">
        <f t="shared" ca="1" si="1358"/>
        <v>219926.10009058466</v>
      </c>
      <c r="AK45" s="55">
        <f t="shared" ca="1" si="1358"/>
        <v>-262434.96747714939</v>
      </c>
      <c r="AL45" s="55">
        <f t="shared" ca="1" si="1358"/>
        <v>-361388.89698750293</v>
      </c>
      <c r="AM45" s="55">
        <f t="shared" ca="1" si="1358"/>
        <v>51331.263351000205</v>
      </c>
      <c r="AN45" s="55">
        <f t="shared" ca="1" si="1358"/>
        <v>-3203.5465063641313</v>
      </c>
      <c r="AO45" s="55">
        <f t="shared" ca="1" si="1358"/>
        <v>-10711.636569166905</v>
      </c>
      <c r="AP45" s="55">
        <f t="shared" ca="1" si="1358"/>
        <v>-12959.567725694738</v>
      </c>
      <c r="AQ45" s="55">
        <f t="shared" ca="1" si="1358"/>
        <v>144530.48910064268</v>
      </c>
      <c r="AR45" s="55">
        <f t="shared" ca="1" si="1358"/>
        <v>180707.20253774518</v>
      </c>
      <c r="AS45" s="55">
        <f t="shared" ca="1" si="1358"/>
        <v>364882.94220017636</v>
      </c>
      <c r="AT45" s="55">
        <f t="shared" ca="1" si="1358"/>
        <v>228305.58927238995</v>
      </c>
      <c r="AU45" s="55">
        <f t="shared" ca="1" si="1358"/>
        <v>105664.70092907123</v>
      </c>
      <c r="AV45" s="55">
        <f t="shared" ca="1" si="1358"/>
        <v>194858.07426966657</v>
      </c>
      <c r="AW45" s="55">
        <f t="shared" ca="1" si="1358"/>
        <v>-265216.78273574042</v>
      </c>
      <c r="AX45" s="55">
        <f t="shared" ca="1" si="1358"/>
        <v>-359598.80904470687</v>
      </c>
      <c r="AY45" s="55">
        <f t="shared" ca="1" si="1358"/>
        <v>-50869.176806078089</v>
      </c>
      <c r="AZ45" s="55">
        <f t="shared" ca="1" si="1358"/>
        <v>-102884.35077826181</v>
      </c>
      <c r="BA45" s="55">
        <f t="shared" ca="1" si="1358"/>
        <v>-110045.5495032038</v>
      </c>
      <c r="BB45" s="55">
        <f t="shared" ca="1" si="1358"/>
        <v>-112189.62097773733</v>
      </c>
      <c r="BC45" s="55">
        <f t="shared" ca="1" si="1358"/>
        <v>38024.026528082497</v>
      </c>
      <c r="BD45" s="55">
        <f t="shared" ca="1" si="1358"/>
        <v>75753.127243596013</v>
      </c>
      <c r="BE45" s="55">
        <f t="shared" ca="1" si="1358"/>
        <v>252516.77309645322</v>
      </c>
      <c r="BF45" s="55">
        <f t="shared" ca="1" si="1358"/>
        <v>121435.93210894463</v>
      </c>
      <c r="BG45" s="55">
        <f t="shared" ca="1" si="1358"/>
        <v>3730.6871405693237</v>
      </c>
      <c r="BH45" s="55">
        <f t="shared" ca="1" si="1358"/>
        <v>89334.501663024072</v>
      </c>
      <c r="BI45" s="55">
        <f t="shared" ca="1" si="1358"/>
        <v>-352224.78968861816</v>
      </c>
      <c r="BJ45" s="55">
        <f t="shared" ca="1" si="1358"/>
        <v>-442808.44149819639</v>
      </c>
      <c r="BK45" s="55">
        <f t="shared" ca="1" si="1358"/>
        <v>-64999.298557747476</v>
      </c>
      <c r="BL45" s="55">
        <f t="shared" ca="1" si="1358"/>
        <v>-114921.13846915972</v>
      </c>
      <c r="BM45" s="55">
        <f t="shared" ca="1" si="1358"/>
        <v>-121794.13703899147</v>
      </c>
      <c r="BN45" s="55">
        <f t="shared" ca="1" si="1358"/>
        <v>-123851.92104193504</v>
      </c>
      <c r="BO45" s="55">
        <f t="shared" ca="1" si="1358"/>
        <v>20316.42620429513</v>
      </c>
      <c r="BP45" s="55">
        <f t="shared" ca="1" si="1358"/>
        <v>56092.253165472066</v>
      </c>
      <c r="BQ45" s="55">
        <f t="shared" ca="1" si="1358"/>
        <v>225595.75165023463</v>
      </c>
      <c r="BR45" s="55">
        <f t="shared" ca="1" si="1358"/>
        <v>99898.745206935972</v>
      </c>
      <c r="BS45" s="55">
        <f t="shared" ca="1" si="1358"/>
        <v>-12972.036089087662</v>
      </c>
      <c r="BT45" s="55">
        <f t="shared" ca="1" si="1358"/>
        <v>69115.804853475012</v>
      </c>
      <c r="BU45" s="55">
        <f t="shared" ca="1" si="1358"/>
        <v>-354307.48623919481</v>
      </c>
      <c r="BV45" s="55">
        <f t="shared" ca="1" si="1358"/>
        <v>-441170.62946735835</v>
      </c>
      <c r="BW45" s="55">
        <f t="shared" ca="1" si="1358"/>
        <v>-78879.100692010223</v>
      </c>
      <c r="BX45" s="55">
        <f t="shared" ca="1" si="1358"/>
        <v>-126750.51947245662</v>
      </c>
      <c r="BY45" s="55">
        <f t="shared" ca="1" si="1358"/>
        <v>-133341.22593274887</v>
      </c>
      <c r="BZ45" s="55">
        <f t="shared" ca="1" si="1358"/>
        <v>-135314.49134002204</v>
      </c>
      <c r="CA45" s="55">
        <f t="shared" ca="1" si="1358"/>
        <v>2932.4830935340142</v>
      </c>
      <c r="CB45" s="55">
        <f t="shared" ca="1" si="1358"/>
        <v>37007.722967674548</v>
      </c>
      <c r="CC45" s="55">
        <f t="shared" ca="1" si="1358"/>
        <v>468435.74635104544</v>
      </c>
      <c r="CD45" s="55">
        <f t="shared" ca="1" si="1358"/>
        <v>347958.88741858338</v>
      </c>
      <c r="CE45" s="55">
        <f t="shared" ca="1" si="1358"/>
        <v>239775.58552004574</v>
      </c>
      <c r="CF45" s="55">
        <f t="shared" ca="1" si="1358"/>
        <v>318454.35053716402</v>
      </c>
      <c r="CG45" s="55">
        <f t="shared" ca="1" si="1358"/>
        <v>-87384.336899691974</v>
      </c>
      <c r="CH45" s="55">
        <f t="shared" ca="1" si="1358"/>
        <v>-170640.08776636363</v>
      </c>
      <c r="CI45" s="55">
        <f t="shared" ca="1" si="1358"/>
        <v>176605.6155303405</v>
      </c>
      <c r="CJ45" s="55">
        <f t="shared" ca="1" si="1358"/>
        <v>130722.27804679997</v>
      </c>
      <c r="CK45" s="55">
        <f t="shared" ca="1" si="1358"/>
        <v>124405.28104782946</v>
      </c>
      <c r="CL45" s="55">
        <f t="shared" ca="1" si="1358"/>
        <v>122513.96458107175</v>
      </c>
      <c r="CM45" s="55">
        <f t="shared" ca="1" si="1358"/>
        <v>255019.5962421126</v>
      </c>
      <c r="CN45" s="55">
        <f t="shared" ref="CN45:DY45" si="1359">CN22</f>
        <v>316628.39080121275</v>
      </c>
      <c r="CO45" s="55">
        <f t="shared" si="1359"/>
        <v>482214.27194538852</v>
      </c>
      <c r="CP45" s="55">
        <f t="shared" si="1359"/>
        <v>359422.41363474843</v>
      </c>
      <c r="CQ45" s="55">
        <f t="shared" si="1359"/>
        <v>249160.33678437743</v>
      </c>
      <c r="CR45" s="55">
        <f t="shared" si="1359"/>
        <v>329350.93813010177</v>
      </c>
      <c r="CS45" s="55">
        <f t="shared" si="1359"/>
        <v>-84286.062753684571</v>
      </c>
      <c r="CT45" s="55">
        <f t="shared" si="1359"/>
        <v>-169141.59812000144</v>
      </c>
      <c r="CU45" s="55">
        <f t="shared" si="1359"/>
        <v>184776.53666545471</v>
      </c>
      <c r="CV45" s="55">
        <f t="shared" si="1359"/>
        <v>138011.53693835682</v>
      </c>
      <c r="CW45" s="55">
        <f t="shared" si="1359"/>
        <v>131573.15692646458</v>
      </c>
      <c r="CX45" s="55">
        <f t="shared" si="1359"/>
        <v>129645.49824026925</v>
      </c>
      <c r="CY45" s="55">
        <f t="shared" si="1359"/>
        <v>264697.26579511166</v>
      </c>
      <c r="CZ45" s="55">
        <f t="shared" si="1359"/>
        <v>296941.29442289763</v>
      </c>
      <c r="DA45" s="55">
        <f t="shared" si="1359"/>
        <v>455327.78943037009</v>
      </c>
      <c r="DB45" s="55">
        <f t="shared" si="1359"/>
        <v>337874.7075680187</v>
      </c>
      <c r="DC45" s="55">
        <f t="shared" si="1359"/>
        <v>232406.63405896819</v>
      </c>
      <c r="DD45" s="55">
        <f t="shared" si="1359"/>
        <v>309110.68752009585</v>
      </c>
      <c r="DE45" s="55">
        <f t="shared" si="1359"/>
        <v>-86542.095933960591</v>
      </c>
      <c r="DF45" s="55">
        <f t="shared" si="1359"/>
        <v>-167708.26019739412</v>
      </c>
      <c r="DG45" s="55">
        <f t="shared" si="1359"/>
        <v>170822.12959739007</v>
      </c>
      <c r="DH45" s="55">
        <f t="shared" si="1359"/>
        <v>126090.39072799202</v>
      </c>
      <c r="DI45" s="55">
        <f t="shared" si="1359"/>
        <v>119931.94028183422</v>
      </c>
      <c r="DJ45" s="55">
        <f t="shared" si="1359"/>
        <v>118088.09284286477</v>
      </c>
      <c r="DK45" s="55">
        <f t="shared" si="1359"/>
        <v>247268.04441706181</v>
      </c>
      <c r="DL45" s="55">
        <f t="shared" si="1359"/>
        <v>278110.15875668323</v>
      </c>
      <c r="DM45" s="55">
        <f t="shared" si="1359"/>
        <v>429610.28441600478</v>
      </c>
      <c r="DN45" s="55">
        <f t="shared" si="1359"/>
        <v>317263.85828679916</v>
      </c>
      <c r="DO45" s="55">
        <f t="shared" si="1359"/>
        <v>216381.35319118563</v>
      </c>
      <c r="DP45" s="55">
        <f t="shared" si="1359"/>
        <v>289750.44780617731</v>
      </c>
      <c r="DQ45" s="55">
        <f t="shared" si="1359"/>
        <v>-88700.04071509419</v>
      </c>
      <c r="DR45" s="55">
        <f t="shared" si="1359"/>
        <v>-166337.24131490019</v>
      </c>
      <c r="DS45" s="55">
        <f t="shared" si="1359"/>
        <v>157474.4358801108</v>
      </c>
      <c r="DT45" s="55">
        <f t="shared" si="1359"/>
        <v>114687.55522242576</v>
      </c>
      <c r="DU45" s="55">
        <f t="shared" si="1359"/>
        <v>108796.86349131825</v>
      </c>
      <c r="DV45" s="55">
        <f t="shared" si="1359"/>
        <v>107033.183332304</v>
      </c>
      <c r="DW45" s="55">
        <f t="shared" si="1359"/>
        <v>230596.6152728404</v>
      </c>
      <c r="DX45" s="55">
        <f t="shared" si="1359"/>
        <v>260097.7681194348</v>
      </c>
      <c r="DY45" s="55">
        <f t="shared" si="1359"/>
        <v>405011.70263182448</v>
      </c>
      <c r="DZ45" s="55">
        <f t="shared" ref="DZ45:GK45" si="1360">DZ22</f>
        <v>297549.90372562764</v>
      </c>
      <c r="EA45" s="55">
        <f t="shared" si="1360"/>
        <v>201053.59450373641</v>
      </c>
      <c r="EB45" s="55">
        <f t="shared" si="1360"/>
        <v>271232.72848329379</v>
      </c>
      <c r="EC45" s="55">
        <f t="shared" si="1360"/>
        <v>-90763.390971835572</v>
      </c>
      <c r="ED45" s="55">
        <f t="shared" si="1360"/>
        <v>-165025.06111078046</v>
      </c>
      <c r="EE45" s="55">
        <f t="shared" si="1360"/>
        <v>144707.84751053451</v>
      </c>
      <c r="EF45" s="55">
        <f t="shared" si="1360"/>
        <v>103781.26601187921</v>
      </c>
      <c r="EG45" s="55">
        <f t="shared" si="1360"/>
        <v>98146.691312559022</v>
      </c>
      <c r="EH45" s="55">
        <f t="shared" si="1360"/>
        <v>96459.692899588888</v>
      </c>
      <c r="EI45" s="55">
        <f t="shared" si="1360"/>
        <v>214650.80171227589</v>
      </c>
      <c r="EJ45" s="55">
        <f t="shared" si="1360"/>
        <v>242869.29573945311</v>
      </c>
      <c r="EK45" s="55">
        <f t="shared" si="1360"/>
        <v>381481.88707992889</v>
      </c>
      <c r="EL45" s="55">
        <f t="shared" si="1360"/>
        <v>278692.34030008846</v>
      </c>
      <c r="EM45" s="55">
        <f t="shared" si="1360"/>
        <v>186391.52278349671</v>
      </c>
      <c r="EN45" s="55">
        <f t="shared" si="1360"/>
        <v>253519.3900682907</v>
      </c>
      <c r="EO45" s="55">
        <f t="shared" si="1360"/>
        <v>-92737.767671398295</v>
      </c>
      <c r="EP45" s="55">
        <f t="shared" si="1360"/>
        <v>-163770.66954343254</v>
      </c>
      <c r="EQ45" s="55">
        <f t="shared" si="1360"/>
        <v>132495.59087695571</v>
      </c>
      <c r="ER45" s="55">
        <f t="shared" si="1360"/>
        <v>93348.425965198505</v>
      </c>
      <c r="ES45" s="55">
        <f t="shared" si="1360"/>
        <v>87958.832774544382</v>
      </c>
      <c r="ET45" s="55">
        <f t="shared" si="1360"/>
        <v>86345.182118659883</v>
      </c>
      <c r="EU45" s="55">
        <f t="shared" si="1360"/>
        <v>284319.43755565496</v>
      </c>
      <c r="EV45" s="55">
        <f t="shared" si="1360"/>
        <v>252337.50547863814</v>
      </c>
      <c r="EW45" s="55">
        <f t="shared" si="1360"/>
        <v>405593.32668222504</v>
      </c>
      <c r="EX45" s="55">
        <f t="shared" si="1360"/>
        <v>307272.89063194289</v>
      </c>
      <c r="EY45" s="55">
        <f t="shared" si="1360"/>
        <v>218985.15213781164</v>
      </c>
      <c r="EZ45" s="55">
        <f t="shared" si="1360"/>
        <v>283194.41649717977</v>
      </c>
      <c r="FA45" s="55">
        <f t="shared" si="1360"/>
        <v>-48008.082210348766</v>
      </c>
      <c r="FB45" s="55">
        <f t="shared" si="1360"/>
        <v>-115952.59704446851</v>
      </c>
      <c r="FC45" s="55">
        <f t="shared" si="1360"/>
        <v>167432.52161851156</v>
      </c>
      <c r="FD45" s="55">
        <f t="shared" si="1360"/>
        <v>129987.40735509159</v>
      </c>
      <c r="FE45" s="55">
        <f t="shared" si="1360"/>
        <v>124832.14430316162</v>
      </c>
      <c r="FF45" s="55">
        <f t="shared" si="1360"/>
        <v>123288.65237144599</v>
      </c>
      <c r="FG45" s="55">
        <f t="shared" si="1360"/>
        <v>231425.69710743945</v>
      </c>
      <c r="FH45" s="55">
        <f t="shared" si="1360"/>
        <v>257243.75213419512</v>
      </c>
      <c r="FI45" s="55">
        <f t="shared" si="1360"/>
        <v>384065.10224532982</v>
      </c>
      <c r="FJ45" s="55">
        <f t="shared" si="1360"/>
        <v>290019.46776245121</v>
      </c>
      <c r="FK45" s="55">
        <f t="shared" si="1360"/>
        <v>205570.32659415185</v>
      </c>
      <c r="FL45" s="55">
        <f t="shared" si="1360"/>
        <v>266987.88380746049</v>
      </c>
      <c r="FM45" s="55">
        <f t="shared" si="1360"/>
        <v>-49814.50626061028</v>
      </c>
      <c r="FN45" s="55">
        <f t="shared" si="1360"/>
        <v>-114804.91175411612</v>
      </c>
      <c r="FO45" s="55">
        <f t="shared" si="1360"/>
        <v>156259.11479308218</v>
      </c>
      <c r="FP45" s="55">
        <f t="shared" si="1360"/>
        <v>120442.04897589789</v>
      </c>
      <c r="FQ45" s="55">
        <f t="shared" si="1360"/>
        <v>115510.92779579095</v>
      </c>
      <c r="FR45" s="55">
        <f t="shared" si="1360"/>
        <v>114034.54420893255</v>
      </c>
      <c r="FS45" s="55">
        <f t="shared" si="1360"/>
        <v>217469.97830423055</v>
      </c>
      <c r="FT45" s="55">
        <f t="shared" si="1360"/>
        <v>242165.50919938827</v>
      </c>
      <c r="FU45" s="55">
        <f t="shared" si="1360"/>
        <v>363472.8875665607</v>
      </c>
      <c r="FV45" s="55">
        <f t="shared" si="1360"/>
        <v>273516.19371337246</v>
      </c>
      <c r="FW45" s="55">
        <f t="shared" si="1360"/>
        <v>192738.75433499913</v>
      </c>
      <c r="FX45" s="55">
        <f t="shared" si="1360"/>
        <v>251485.98297381611</v>
      </c>
      <c r="FY45" s="55">
        <f t="shared" si="1360"/>
        <v>-51542.390134773465</v>
      </c>
      <c r="FZ45" s="55">
        <f t="shared" si="1360"/>
        <v>-113707.12582421384</v>
      </c>
      <c r="GA45" s="55">
        <f t="shared" si="1360"/>
        <v>145571.50826441075</v>
      </c>
      <c r="GB45" s="55">
        <f t="shared" si="1360"/>
        <v>111311.70617840832</v>
      </c>
      <c r="GC45" s="55">
        <f t="shared" si="1360"/>
        <v>106594.98157134949</v>
      </c>
      <c r="GD45" s="55">
        <f t="shared" si="1360"/>
        <v>105182.78857522405</v>
      </c>
      <c r="GE45" s="55">
        <f t="shared" si="1360"/>
        <v>204121.0298837701</v>
      </c>
      <c r="GF45" s="55">
        <f t="shared" si="1360"/>
        <v>227742.8420443557</v>
      </c>
      <c r="GG45" s="55">
        <f t="shared" si="1360"/>
        <v>343775.98656947719</v>
      </c>
      <c r="GH45" s="55">
        <f t="shared" si="1360"/>
        <v>257730.45331860142</v>
      </c>
      <c r="GI45" s="55">
        <f t="shared" si="1360"/>
        <v>180465.07652189652</v>
      </c>
      <c r="GJ45" s="55">
        <f t="shared" si="1360"/>
        <v>236658.07782859105</v>
      </c>
      <c r="GK45" s="55">
        <f t="shared" si="1360"/>
        <v>-53195.148623103465</v>
      </c>
      <c r="GL45" s="55">
        <f t="shared" ref="GL45:IM45" si="1361">GL22</f>
        <v>-112657.06971735079</v>
      </c>
      <c r="GM45" s="55">
        <f t="shared" si="1361"/>
        <v>135348.58028046406</v>
      </c>
      <c r="GN45" s="55">
        <f t="shared" si="1361"/>
        <v>102578.33480689657</v>
      </c>
      <c r="GO45" s="55">
        <f t="shared" si="1361"/>
        <v>98066.685182753368</v>
      </c>
      <c r="GP45" s="55">
        <f t="shared" si="1361"/>
        <v>96715.891882111609</v>
      </c>
      <c r="GQ45" s="55">
        <f t="shared" si="1361"/>
        <v>191352.47052506864</v>
      </c>
      <c r="GR45" s="55">
        <f t="shared" si="1361"/>
        <v>213947.24737432454</v>
      </c>
      <c r="GS45" s="55">
        <f t="shared" si="1361"/>
        <v>324935.47257226676</v>
      </c>
      <c r="GT45" s="55">
        <f t="shared" si="1361"/>
        <v>242631.04946273338</v>
      </c>
      <c r="GU45" s="55">
        <f t="shared" si="1361"/>
        <v>168725.03687458087</v>
      </c>
      <c r="GV45" s="55">
        <f t="shared" si="1361"/>
        <v>222474.86421141913</v>
      </c>
      <c r="GW45" s="55">
        <f t="shared" si="1361"/>
        <v>-54776.048046723467</v>
      </c>
      <c r="GX45" s="55">
        <f t="shared" si="1361"/>
        <v>-111652.66822382962</v>
      </c>
      <c r="GY45" s="55">
        <f t="shared" si="1361"/>
        <v>125570.12742625418</v>
      </c>
      <c r="GZ45" s="55">
        <f t="shared" si="1361"/>
        <v>94224.675234146183</v>
      </c>
      <c r="HA45" s="55">
        <f t="shared" si="1361"/>
        <v>89909.184289313504</v>
      </c>
      <c r="HB45" s="55">
        <f t="shared" si="1361"/>
        <v>88617.12113217797</v>
      </c>
      <c r="HC45" s="55">
        <f t="shared" si="1361"/>
        <v>179139.0659210934</v>
      </c>
      <c r="HD45" s="55">
        <f t="shared" si="1361"/>
        <v>200751.46116820764</v>
      </c>
      <c r="HE45" s="55">
        <f t="shared" si="1361"/>
        <v>306914.11135754368</v>
      </c>
      <c r="HF45" s="55">
        <f t="shared" si="1361"/>
        <v>228188.14142668567</v>
      </c>
      <c r="HG45" s="55">
        <f t="shared" si="1361"/>
        <v>157495.4337336703</v>
      </c>
      <c r="HH45" s="55">
        <f t="shared" si="1361"/>
        <v>208908.31205586332</v>
      </c>
      <c r="HI45" s="55">
        <f t="shared" si="1361"/>
        <v>-56288.212712794768</v>
      </c>
      <c r="HJ45" s="55">
        <f t="shared" si="1361"/>
        <v>-110691.93636046152</v>
      </c>
      <c r="HK45" s="55">
        <f t="shared" si="1361"/>
        <v>116216.82469614036</v>
      </c>
      <c r="HL45" s="55">
        <f t="shared" si="1361"/>
        <v>86234.218251515296</v>
      </c>
      <c r="HM45" s="55">
        <f t="shared" si="1361"/>
        <v>82106.357347762329</v>
      </c>
      <c r="HN45" s="55">
        <f t="shared" si="1361"/>
        <v>80870.470849632664</v>
      </c>
      <c r="HO45" s="55">
        <f t="shared" si="1361"/>
        <v>167456.67890859529</v>
      </c>
      <c r="HP45" s="55">
        <f t="shared" si="1361"/>
        <v>188129.4047971394</v>
      </c>
      <c r="HQ45" s="55">
        <f t="shared" si="1361"/>
        <v>289676.28758693923</v>
      </c>
      <c r="HR45" s="55">
        <f t="shared" si="1361"/>
        <v>214373.18591394456</v>
      </c>
      <c r="HS45" s="55">
        <f t="shared" si="1361"/>
        <v>146754.07420758184</v>
      </c>
      <c r="HT45" s="55">
        <f t="shared" si="1361"/>
        <v>195931.60999402747</v>
      </c>
      <c r="HU45" s="55">
        <f t="shared" si="1361"/>
        <v>-57734.631089036877</v>
      </c>
      <c r="HV45" s="55">
        <f t="shared" si="1361"/>
        <v>-109772.97544767466</v>
      </c>
      <c r="HW45" s="55">
        <f t="shared" si="1361"/>
        <v>107270.18730211852</v>
      </c>
      <c r="HX45" s="55">
        <f t="shared" si="1361"/>
        <v>78591.172442042356</v>
      </c>
      <c r="HY45" s="55">
        <f t="shared" si="1361"/>
        <v>74642.783751496027</v>
      </c>
      <c r="HZ45" s="55">
        <f t="shared" si="1361"/>
        <v>73460.631448937231</v>
      </c>
      <c r="IA45" s="55">
        <f t="shared" si="1361"/>
        <v>156282.22176620585</v>
      </c>
      <c r="IB45" s="55">
        <f t="shared" si="1361"/>
        <v>176056.1334856828</v>
      </c>
      <c r="IC45" s="55">
        <f t="shared" si="1361"/>
        <v>273187.93441505643</v>
      </c>
      <c r="ID45" s="55">
        <f t="shared" si="1361"/>
        <v>201158.88064088771</v>
      </c>
      <c r="IE45" s="55">
        <f t="shared" si="1361"/>
        <v>136479.73031306255</v>
      </c>
      <c r="IF45" s="55">
        <f t="shared" si="1361"/>
        <v>183519.1123696627</v>
      </c>
      <c r="IG45" s="55">
        <f t="shared" si="1361"/>
        <v>-59118.161709790213</v>
      </c>
      <c r="IH45" s="55">
        <f t="shared" si="1361"/>
        <v>-108893.96935718288</v>
      </c>
      <c r="II45" s="55">
        <f t="shared" si="1361"/>
        <v>98712.534142619348</v>
      </c>
      <c r="IJ45" s="55">
        <f t="shared" si="1361"/>
        <v>71280.432972111681</v>
      </c>
      <c r="IK45" s="55">
        <f t="shared" si="1361"/>
        <v>67503.713355067361</v>
      </c>
      <c r="IL45" s="55">
        <f t="shared" si="1361"/>
        <v>66372.958978706796</v>
      </c>
      <c r="IM45" s="55">
        <f t="shared" si="1361"/>
        <v>145593.61058652899</v>
      </c>
      <c r="IN45" s="55"/>
      <c r="IO45" s="55"/>
      <c r="IP45" s="55"/>
      <c r="IQ45" s="55"/>
      <c r="IR45" s="55"/>
      <c r="IS45" s="55"/>
      <c r="IT45" s="55"/>
      <c r="IU45" s="55"/>
      <c r="IV45" s="55"/>
      <c r="IW45" s="55"/>
      <c r="IX45" s="55"/>
      <c r="IY45" s="55"/>
      <c r="IZ45" s="55"/>
      <c r="JA45" s="55"/>
    </row>
    <row r="46" spans="2:261" s="204" customFormat="1" ht="15" customHeight="1">
      <c r="B46" s="38"/>
      <c r="C46" s="54" t="s">
        <v>112</v>
      </c>
      <c r="D46" s="38"/>
      <c r="E46" s="38"/>
      <c r="F46" s="38"/>
      <c r="G46" s="55"/>
      <c r="H46" s="55">
        <f t="shared" ref="H46:AA46" si="1362">-H16</f>
        <v>0</v>
      </c>
      <c r="I46" s="55">
        <f t="shared" si="1362"/>
        <v>27533.534885837693</v>
      </c>
      <c r="J46" s="55">
        <f t="shared" si="1362"/>
        <v>48561.74556409529</v>
      </c>
      <c r="K46" s="55">
        <f t="shared" si="1362"/>
        <v>76860.509160264366</v>
      </c>
      <c r="L46" s="55">
        <f t="shared" si="1362"/>
        <v>107214.83229972151</v>
      </c>
      <c r="M46" s="55">
        <f t="shared" si="1362"/>
        <v>133365.16556811257</v>
      </c>
      <c r="N46" s="55">
        <f t="shared" si="1362"/>
        <v>160533.43453038787</v>
      </c>
      <c r="O46" s="55">
        <f t="shared" si="1362"/>
        <v>188846.9945630556</v>
      </c>
      <c r="P46" s="55">
        <f t="shared" si="1362"/>
        <v>209842.89400607377</v>
      </c>
      <c r="Q46" s="55">
        <f t="shared" si="1362"/>
        <v>240660.33528155787</v>
      </c>
      <c r="R46" s="55">
        <f t="shared" si="1362"/>
        <v>261794.41504115885</v>
      </c>
      <c r="S46" s="55">
        <f t="shared" si="1362"/>
        <v>287075.27049026062</v>
      </c>
      <c r="T46" s="55">
        <f t="shared" si="1362"/>
        <v>308579.26114636351</v>
      </c>
      <c r="U46" s="55">
        <f t="shared" si="1362"/>
        <v>308579.26114636351</v>
      </c>
      <c r="V46" s="55">
        <f t="shared" si="1362"/>
        <v>308579.26114636351</v>
      </c>
      <c r="W46" s="55">
        <f t="shared" si="1362"/>
        <v>308579.26114636351</v>
      </c>
      <c r="X46" s="55">
        <f t="shared" si="1362"/>
        <v>308579.26114636351</v>
      </c>
      <c r="Y46" s="55">
        <f t="shared" si="1362"/>
        <v>308579.26114636351</v>
      </c>
      <c r="Z46" s="55">
        <f t="shared" si="1362"/>
        <v>308579.26114636351</v>
      </c>
      <c r="AA46" s="55">
        <f t="shared" si="1362"/>
        <v>308579.26114636351</v>
      </c>
      <c r="AB46" s="55">
        <f t="shared" ref="AB46:CM46" si="1363">-AB16</f>
        <v>308579.26114636351</v>
      </c>
      <c r="AC46" s="55">
        <f t="shared" si="1363"/>
        <v>308579.26114636351</v>
      </c>
      <c r="AD46" s="55">
        <f t="shared" si="1363"/>
        <v>308579.26114636351</v>
      </c>
      <c r="AE46" s="55">
        <f t="shared" si="1363"/>
        <v>308579.26114636351</v>
      </c>
      <c r="AF46" s="55">
        <f t="shared" si="1363"/>
        <v>308579.26114636351</v>
      </c>
      <c r="AG46" s="55">
        <f t="shared" si="1363"/>
        <v>308579.26114636351</v>
      </c>
      <c r="AH46" s="55">
        <f t="shared" si="1363"/>
        <v>308579.26114636351</v>
      </c>
      <c r="AI46" s="55">
        <f t="shared" si="1363"/>
        <v>308579.26114636351</v>
      </c>
      <c r="AJ46" s="55">
        <f t="shared" si="1363"/>
        <v>308579.26114636351</v>
      </c>
      <c r="AK46" s="55">
        <f t="shared" si="1363"/>
        <v>308579.26114636351</v>
      </c>
      <c r="AL46" s="55">
        <f t="shared" si="1363"/>
        <v>308579.26114636351</v>
      </c>
      <c r="AM46" s="55">
        <f t="shared" si="1363"/>
        <v>308579.26114636351</v>
      </c>
      <c r="AN46" s="55">
        <f t="shared" si="1363"/>
        <v>308579.26114636351</v>
      </c>
      <c r="AO46" s="55">
        <f t="shared" si="1363"/>
        <v>308579.26114636351</v>
      </c>
      <c r="AP46" s="55">
        <f t="shared" si="1363"/>
        <v>308579.26114636351</v>
      </c>
      <c r="AQ46" s="55">
        <f t="shared" si="1363"/>
        <v>308579.26114636351</v>
      </c>
      <c r="AR46" s="55">
        <f t="shared" si="1363"/>
        <v>308579.26114636351</v>
      </c>
      <c r="AS46" s="55">
        <f t="shared" si="1363"/>
        <v>308579.26114636351</v>
      </c>
      <c r="AT46" s="55">
        <f t="shared" si="1363"/>
        <v>308579.26114636351</v>
      </c>
      <c r="AU46" s="55">
        <f t="shared" si="1363"/>
        <v>308579.26114636351</v>
      </c>
      <c r="AV46" s="55">
        <f t="shared" si="1363"/>
        <v>308579.26114636351</v>
      </c>
      <c r="AW46" s="55">
        <f t="shared" si="1363"/>
        <v>308579.26114636351</v>
      </c>
      <c r="AX46" s="55">
        <f t="shared" si="1363"/>
        <v>308579.26114636351</v>
      </c>
      <c r="AY46" s="55">
        <f t="shared" si="1363"/>
        <v>308579.26114636351</v>
      </c>
      <c r="AZ46" s="55">
        <f t="shared" si="1363"/>
        <v>308579.26114636351</v>
      </c>
      <c r="BA46" s="55">
        <f t="shared" si="1363"/>
        <v>308579.26114636351</v>
      </c>
      <c r="BB46" s="55">
        <f t="shared" si="1363"/>
        <v>308579.26114636351</v>
      </c>
      <c r="BC46" s="55">
        <f t="shared" si="1363"/>
        <v>308579.26114636351</v>
      </c>
      <c r="BD46" s="55">
        <f t="shared" si="1363"/>
        <v>308579.26114636351</v>
      </c>
      <c r="BE46" s="55">
        <f t="shared" si="1363"/>
        <v>308579.26114636351</v>
      </c>
      <c r="BF46" s="55">
        <f t="shared" si="1363"/>
        <v>308579.26114636351</v>
      </c>
      <c r="BG46" s="55">
        <f t="shared" si="1363"/>
        <v>308579.26114636351</v>
      </c>
      <c r="BH46" s="55">
        <f t="shared" si="1363"/>
        <v>308579.26114636351</v>
      </c>
      <c r="BI46" s="55">
        <f t="shared" si="1363"/>
        <v>308579.26114636351</v>
      </c>
      <c r="BJ46" s="55">
        <f t="shared" si="1363"/>
        <v>308579.26114636351</v>
      </c>
      <c r="BK46" s="55">
        <f t="shared" si="1363"/>
        <v>308579.26114636351</v>
      </c>
      <c r="BL46" s="55">
        <f t="shared" si="1363"/>
        <v>308579.26114636351</v>
      </c>
      <c r="BM46" s="55">
        <f t="shared" si="1363"/>
        <v>308579.26114636351</v>
      </c>
      <c r="BN46" s="55">
        <f t="shared" si="1363"/>
        <v>308579.26114636351</v>
      </c>
      <c r="BO46" s="55">
        <f t="shared" si="1363"/>
        <v>308579.26114636351</v>
      </c>
      <c r="BP46" s="55">
        <f t="shared" si="1363"/>
        <v>308579.26114636351</v>
      </c>
      <c r="BQ46" s="55">
        <f t="shared" si="1363"/>
        <v>308579.26114636351</v>
      </c>
      <c r="BR46" s="55">
        <f t="shared" si="1363"/>
        <v>308579.26114636351</v>
      </c>
      <c r="BS46" s="55">
        <f t="shared" si="1363"/>
        <v>308579.26114636351</v>
      </c>
      <c r="BT46" s="55">
        <f t="shared" si="1363"/>
        <v>308579.26114636351</v>
      </c>
      <c r="BU46" s="55">
        <f t="shared" si="1363"/>
        <v>308579.26114636351</v>
      </c>
      <c r="BV46" s="55">
        <f t="shared" si="1363"/>
        <v>308579.26114636351</v>
      </c>
      <c r="BW46" s="55">
        <f t="shared" si="1363"/>
        <v>308579.26114636351</v>
      </c>
      <c r="BX46" s="55">
        <f t="shared" si="1363"/>
        <v>308579.26114636351</v>
      </c>
      <c r="BY46" s="55">
        <f t="shared" si="1363"/>
        <v>308579.26114636351</v>
      </c>
      <c r="BZ46" s="55">
        <f t="shared" si="1363"/>
        <v>308579.26114636351</v>
      </c>
      <c r="CA46" s="55">
        <f t="shared" si="1363"/>
        <v>308579.26114636351</v>
      </c>
      <c r="CB46" s="55">
        <f t="shared" si="1363"/>
        <v>308579.26114636351</v>
      </c>
      <c r="CC46" s="55">
        <f t="shared" si="1363"/>
        <v>39615.322257474676</v>
      </c>
      <c r="CD46" s="55">
        <f t="shared" si="1363"/>
        <v>39615.322257474676</v>
      </c>
      <c r="CE46" s="55">
        <f t="shared" si="1363"/>
        <v>39615.322257474676</v>
      </c>
      <c r="CF46" s="55">
        <f t="shared" si="1363"/>
        <v>39615.322257474676</v>
      </c>
      <c r="CG46" s="55">
        <f t="shared" si="1363"/>
        <v>39615.322257474676</v>
      </c>
      <c r="CH46" s="55">
        <f t="shared" si="1363"/>
        <v>39615.322257474676</v>
      </c>
      <c r="CI46" s="55">
        <f t="shared" si="1363"/>
        <v>39615.322257474676</v>
      </c>
      <c r="CJ46" s="55">
        <f t="shared" si="1363"/>
        <v>39615.322257474676</v>
      </c>
      <c r="CK46" s="55">
        <f t="shared" si="1363"/>
        <v>39615.322257474676</v>
      </c>
      <c r="CL46" s="55">
        <f t="shared" si="1363"/>
        <v>39615.322257474676</v>
      </c>
      <c r="CM46" s="55">
        <f t="shared" si="1363"/>
        <v>39615.322257474676</v>
      </c>
      <c r="CN46" s="55">
        <f t="shared" ref="CN46:DY46" si="1364">-CN16</f>
        <v>39615.322257474676</v>
      </c>
      <c r="CO46" s="55">
        <f t="shared" si="1364"/>
        <v>39615.322257474676</v>
      </c>
      <c r="CP46" s="55">
        <f t="shared" si="1364"/>
        <v>39615.322257474676</v>
      </c>
      <c r="CQ46" s="55">
        <f t="shared" si="1364"/>
        <v>39615.322257474676</v>
      </c>
      <c r="CR46" s="55">
        <f t="shared" si="1364"/>
        <v>39615.322257474676</v>
      </c>
      <c r="CS46" s="55">
        <f t="shared" si="1364"/>
        <v>39615.322257474676</v>
      </c>
      <c r="CT46" s="55">
        <f t="shared" si="1364"/>
        <v>39615.322257474676</v>
      </c>
      <c r="CU46" s="55">
        <f t="shared" si="1364"/>
        <v>39615.322257474676</v>
      </c>
      <c r="CV46" s="55">
        <f t="shared" si="1364"/>
        <v>39615.322257474676</v>
      </c>
      <c r="CW46" s="55">
        <f t="shared" si="1364"/>
        <v>39615.322257474676</v>
      </c>
      <c r="CX46" s="55">
        <f t="shared" si="1364"/>
        <v>39615.322257474676</v>
      </c>
      <c r="CY46" s="55">
        <f t="shared" si="1364"/>
        <v>39615.322257474676</v>
      </c>
      <c r="CZ46" s="55">
        <f t="shared" si="1364"/>
        <v>39615.322257474676</v>
      </c>
      <c r="DA46" s="55">
        <f t="shared" si="1364"/>
        <v>39615.322257474676</v>
      </c>
      <c r="DB46" s="55">
        <f t="shared" si="1364"/>
        <v>39615.322257474676</v>
      </c>
      <c r="DC46" s="55">
        <f t="shared" si="1364"/>
        <v>39615.322257474676</v>
      </c>
      <c r="DD46" s="55">
        <f t="shared" si="1364"/>
        <v>39615.322257474676</v>
      </c>
      <c r="DE46" s="55">
        <f t="shared" si="1364"/>
        <v>39615.322257474676</v>
      </c>
      <c r="DF46" s="55">
        <f t="shared" si="1364"/>
        <v>39615.322257474676</v>
      </c>
      <c r="DG46" s="55">
        <f t="shared" si="1364"/>
        <v>39615.322257474676</v>
      </c>
      <c r="DH46" s="55">
        <f t="shared" si="1364"/>
        <v>39615.322257474676</v>
      </c>
      <c r="DI46" s="55">
        <f t="shared" si="1364"/>
        <v>39615.322257474676</v>
      </c>
      <c r="DJ46" s="55">
        <f t="shared" si="1364"/>
        <v>39615.322257474676</v>
      </c>
      <c r="DK46" s="55">
        <f t="shared" si="1364"/>
        <v>39615.322257474676</v>
      </c>
      <c r="DL46" s="55">
        <f t="shared" si="1364"/>
        <v>39615.322257474676</v>
      </c>
      <c r="DM46" s="55">
        <f t="shared" si="1364"/>
        <v>39615.322257474676</v>
      </c>
      <c r="DN46" s="55">
        <f t="shared" si="1364"/>
        <v>39615.322257474676</v>
      </c>
      <c r="DO46" s="55">
        <f t="shared" si="1364"/>
        <v>39615.322257474676</v>
      </c>
      <c r="DP46" s="55">
        <f t="shared" si="1364"/>
        <v>39615.322257474676</v>
      </c>
      <c r="DQ46" s="55">
        <f t="shared" si="1364"/>
        <v>39615.322257474676</v>
      </c>
      <c r="DR46" s="55">
        <f t="shared" si="1364"/>
        <v>39615.322257474676</v>
      </c>
      <c r="DS46" s="55">
        <f t="shared" si="1364"/>
        <v>39615.322257474676</v>
      </c>
      <c r="DT46" s="55">
        <f t="shared" si="1364"/>
        <v>39615.322257474676</v>
      </c>
      <c r="DU46" s="55">
        <f t="shared" si="1364"/>
        <v>39615.322257474676</v>
      </c>
      <c r="DV46" s="55">
        <f t="shared" si="1364"/>
        <v>39615.322257474676</v>
      </c>
      <c r="DW46" s="55">
        <f t="shared" si="1364"/>
        <v>39615.322257474676</v>
      </c>
      <c r="DX46" s="55">
        <f t="shared" si="1364"/>
        <v>39615.322257474676</v>
      </c>
      <c r="DY46" s="55">
        <f t="shared" si="1364"/>
        <v>39614.551419218726</v>
      </c>
      <c r="DZ46" s="55">
        <f t="shared" ref="DZ46:GK46" si="1365">-DZ16</f>
        <v>39614.551419218726</v>
      </c>
      <c r="EA46" s="55">
        <f t="shared" si="1365"/>
        <v>39614.551419218726</v>
      </c>
      <c r="EB46" s="55">
        <f t="shared" si="1365"/>
        <v>39614.551419218726</v>
      </c>
      <c r="EC46" s="55">
        <f t="shared" si="1365"/>
        <v>39614.551419218726</v>
      </c>
      <c r="ED46" s="55">
        <f t="shared" si="1365"/>
        <v>39614.551419218726</v>
      </c>
      <c r="EE46" s="55">
        <f t="shared" si="1365"/>
        <v>39614.551419218726</v>
      </c>
      <c r="EF46" s="55">
        <f t="shared" si="1365"/>
        <v>39614.551419218726</v>
      </c>
      <c r="EG46" s="55">
        <f t="shared" si="1365"/>
        <v>39614.551419218726</v>
      </c>
      <c r="EH46" s="55">
        <f t="shared" si="1365"/>
        <v>39614.551419218726</v>
      </c>
      <c r="EI46" s="55">
        <f t="shared" si="1365"/>
        <v>39614.551419218726</v>
      </c>
      <c r="EJ46" s="55">
        <f t="shared" si="1365"/>
        <v>39614.551419218726</v>
      </c>
      <c r="EK46" s="55">
        <f t="shared" si="1365"/>
        <v>39614.551419218726</v>
      </c>
      <c r="EL46" s="55">
        <f t="shared" si="1365"/>
        <v>39614.551419218726</v>
      </c>
      <c r="EM46" s="55">
        <f t="shared" si="1365"/>
        <v>39614.551419218726</v>
      </c>
      <c r="EN46" s="55">
        <f t="shared" si="1365"/>
        <v>39614.551419218726</v>
      </c>
      <c r="EO46" s="55">
        <f t="shared" si="1365"/>
        <v>39614.551419218726</v>
      </c>
      <c r="EP46" s="55">
        <f t="shared" si="1365"/>
        <v>39614.551419218726</v>
      </c>
      <c r="EQ46" s="55">
        <f t="shared" si="1365"/>
        <v>39614.551419218726</v>
      </c>
      <c r="ER46" s="55">
        <f t="shared" si="1365"/>
        <v>39614.551419218726</v>
      </c>
      <c r="ES46" s="55">
        <f t="shared" si="1365"/>
        <v>39614.551419218726</v>
      </c>
      <c r="ET46" s="55">
        <f t="shared" si="1365"/>
        <v>39614.551419218726</v>
      </c>
      <c r="EU46" s="55">
        <f t="shared" si="1365"/>
        <v>39614.551419218726</v>
      </c>
      <c r="EV46" s="55">
        <f t="shared" si="1365"/>
        <v>98588.086478752928</v>
      </c>
      <c r="EW46" s="55">
        <f t="shared" si="1365"/>
        <v>77918.2222095342</v>
      </c>
      <c r="EX46" s="55">
        <f t="shared" si="1365"/>
        <v>77918.2222095342</v>
      </c>
      <c r="EY46" s="55">
        <f t="shared" si="1365"/>
        <v>77918.2222095342</v>
      </c>
      <c r="EZ46" s="55">
        <f t="shared" si="1365"/>
        <v>77918.2222095342</v>
      </c>
      <c r="FA46" s="55">
        <f t="shared" si="1365"/>
        <v>77918.2222095342</v>
      </c>
      <c r="FB46" s="55">
        <f t="shared" si="1365"/>
        <v>77918.2222095342</v>
      </c>
      <c r="FC46" s="55">
        <f t="shared" si="1365"/>
        <v>77918.2222095342</v>
      </c>
      <c r="FD46" s="55">
        <f t="shared" si="1365"/>
        <v>77918.2222095342</v>
      </c>
      <c r="FE46" s="55">
        <f t="shared" si="1365"/>
        <v>77918.2222095342</v>
      </c>
      <c r="FF46" s="55">
        <f t="shared" si="1365"/>
        <v>77918.2222095342</v>
      </c>
      <c r="FG46" s="55">
        <f t="shared" si="1365"/>
        <v>77918.2222095342</v>
      </c>
      <c r="FH46" s="55">
        <f t="shared" si="1365"/>
        <v>77918.2222095342</v>
      </c>
      <c r="FI46" s="55">
        <f t="shared" si="1365"/>
        <v>77918.2222095342</v>
      </c>
      <c r="FJ46" s="55">
        <f t="shared" si="1365"/>
        <v>77918.2222095342</v>
      </c>
      <c r="FK46" s="55">
        <f t="shared" si="1365"/>
        <v>77918.2222095342</v>
      </c>
      <c r="FL46" s="55">
        <f t="shared" si="1365"/>
        <v>77918.2222095342</v>
      </c>
      <c r="FM46" s="55">
        <f t="shared" si="1365"/>
        <v>77918.2222095342</v>
      </c>
      <c r="FN46" s="55">
        <f t="shared" si="1365"/>
        <v>77918.2222095342</v>
      </c>
      <c r="FO46" s="55">
        <f t="shared" si="1365"/>
        <v>77918.2222095342</v>
      </c>
      <c r="FP46" s="55">
        <f t="shared" si="1365"/>
        <v>77918.2222095342</v>
      </c>
      <c r="FQ46" s="55">
        <f t="shared" si="1365"/>
        <v>77918.2222095342</v>
      </c>
      <c r="FR46" s="55">
        <f t="shared" si="1365"/>
        <v>77918.2222095342</v>
      </c>
      <c r="FS46" s="55">
        <f t="shared" si="1365"/>
        <v>77918.2222095342</v>
      </c>
      <c r="FT46" s="55">
        <f t="shared" si="1365"/>
        <v>77918.2222095342</v>
      </c>
      <c r="FU46" s="55">
        <f t="shared" si="1365"/>
        <v>77918.2222095342</v>
      </c>
      <c r="FV46" s="55">
        <f t="shared" si="1365"/>
        <v>77918.2222095342</v>
      </c>
      <c r="FW46" s="55">
        <f t="shared" si="1365"/>
        <v>77918.2222095342</v>
      </c>
      <c r="FX46" s="55">
        <f t="shared" si="1365"/>
        <v>77918.2222095342</v>
      </c>
      <c r="FY46" s="55">
        <f t="shared" si="1365"/>
        <v>77918.2222095342</v>
      </c>
      <c r="FZ46" s="55">
        <f t="shared" si="1365"/>
        <v>77918.2222095342</v>
      </c>
      <c r="GA46" s="55">
        <f t="shared" si="1365"/>
        <v>77918.2222095342</v>
      </c>
      <c r="GB46" s="55">
        <f t="shared" si="1365"/>
        <v>77918.2222095342</v>
      </c>
      <c r="GC46" s="55">
        <f t="shared" si="1365"/>
        <v>77918.2222095342</v>
      </c>
      <c r="GD46" s="55">
        <f t="shared" si="1365"/>
        <v>77918.2222095342</v>
      </c>
      <c r="GE46" s="55">
        <f t="shared" si="1365"/>
        <v>77918.2222095342</v>
      </c>
      <c r="GF46" s="55">
        <f t="shared" si="1365"/>
        <v>77918.2222095342</v>
      </c>
      <c r="GG46" s="55">
        <f t="shared" si="1365"/>
        <v>77918.2222095342</v>
      </c>
      <c r="GH46" s="55">
        <f t="shared" si="1365"/>
        <v>77918.2222095342</v>
      </c>
      <c r="GI46" s="55">
        <f t="shared" si="1365"/>
        <v>77918.2222095342</v>
      </c>
      <c r="GJ46" s="55">
        <f t="shared" si="1365"/>
        <v>77918.2222095342</v>
      </c>
      <c r="GK46" s="55">
        <f t="shared" si="1365"/>
        <v>77918.2222095342</v>
      </c>
      <c r="GL46" s="55">
        <f t="shared" ref="GL46:IM46" si="1366">-GL16</f>
        <v>77918.2222095342</v>
      </c>
      <c r="GM46" s="55">
        <f t="shared" si="1366"/>
        <v>77918.2222095342</v>
      </c>
      <c r="GN46" s="55">
        <f t="shared" si="1366"/>
        <v>77918.2222095342</v>
      </c>
      <c r="GO46" s="55">
        <f t="shared" si="1366"/>
        <v>77918.2222095342</v>
      </c>
      <c r="GP46" s="55">
        <f t="shared" si="1366"/>
        <v>77918.2222095342</v>
      </c>
      <c r="GQ46" s="55">
        <f t="shared" si="1366"/>
        <v>77918.2222095342</v>
      </c>
      <c r="GR46" s="55">
        <f t="shared" si="1366"/>
        <v>77918.2222095342</v>
      </c>
      <c r="GS46" s="55">
        <f t="shared" si="1366"/>
        <v>77918.2222095342</v>
      </c>
      <c r="GT46" s="55">
        <f t="shared" si="1366"/>
        <v>77918.2222095342</v>
      </c>
      <c r="GU46" s="55">
        <f t="shared" si="1366"/>
        <v>77918.2222095342</v>
      </c>
      <c r="GV46" s="55">
        <f t="shared" si="1366"/>
        <v>77918.2222095342</v>
      </c>
      <c r="GW46" s="55">
        <f t="shared" si="1366"/>
        <v>77918.2222095342</v>
      </c>
      <c r="GX46" s="55">
        <f t="shared" si="1366"/>
        <v>77918.2222095342</v>
      </c>
      <c r="GY46" s="55">
        <f t="shared" si="1366"/>
        <v>77918.2222095342</v>
      </c>
      <c r="GZ46" s="55">
        <f t="shared" si="1366"/>
        <v>77918.2222095342</v>
      </c>
      <c r="HA46" s="55">
        <f t="shared" si="1366"/>
        <v>77918.2222095342</v>
      </c>
      <c r="HB46" s="55">
        <f t="shared" si="1366"/>
        <v>77918.2222095342</v>
      </c>
      <c r="HC46" s="55">
        <f t="shared" si="1366"/>
        <v>77918.2222095342</v>
      </c>
      <c r="HD46" s="55">
        <f t="shared" si="1366"/>
        <v>77918.2222095342</v>
      </c>
      <c r="HE46" s="55">
        <f t="shared" si="1366"/>
        <v>77918.2222095342</v>
      </c>
      <c r="HF46" s="55">
        <f t="shared" si="1366"/>
        <v>77918.2222095342</v>
      </c>
      <c r="HG46" s="55">
        <f t="shared" si="1366"/>
        <v>77918.2222095342</v>
      </c>
      <c r="HH46" s="55">
        <f t="shared" si="1366"/>
        <v>77918.2222095342</v>
      </c>
      <c r="HI46" s="55">
        <f t="shared" si="1366"/>
        <v>77918.2222095342</v>
      </c>
      <c r="HJ46" s="55">
        <f t="shared" si="1366"/>
        <v>77918.2222095342</v>
      </c>
      <c r="HK46" s="55">
        <f t="shared" si="1366"/>
        <v>77918.2222095342</v>
      </c>
      <c r="HL46" s="55">
        <f t="shared" si="1366"/>
        <v>77918.2222095342</v>
      </c>
      <c r="HM46" s="55">
        <f t="shared" si="1366"/>
        <v>77918.2222095342</v>
      </c>
      <c r="HN46" s="55">
        <f t="shared" si="1366"/>
        <v>77918.2222095342</v>
      </c>
      <c r="HO46" s="55">
        <f t="shared" si="1366"/>
        <v>77918.2222095342</v>
      </c>
      <c r="HP46" s="55">
        <f t="shared" si="1366"/>
        <v>77918.2222095342</v>
      </c>
      <c r="HQ46" s="55">
        <f t="shared" si="1366"/>
        <v>77918.2222095342</v>
      </c>
      <c r="HR46" s="55">
        <f t="shared" si="1366"/>
        <v>77918.2222095342</v>
      </c>
      <c r="HS46" s="55">
        <f t="shared" si="1366"/>
        <v>77918.2222095342</v>
      </c>
      <c r="HT46" s="55">
        <f t="shared" si="1366"/>
        <v>77918.2222095342</v>
      </c>
      <c r="HU46" s="55">
        <f t="shared" si="1366"/>
        <v>77918.2222095342</v>
      </c>
      <c r="HV46" s="55">
        <f t="shared" si="1366"/>
        <v>77918.2222095342</v>
      </c>
      <c r="HW46" s="55">
        <f t="shared" si="1366"/>
        <v>77918.2222095342</v>
      </c>
      <c r="HX46" s="55">
        <f t="shared" si="1366"/>
        <v>77918.2222095342</v>
      </c>
      <c r="HY46" s="55">
        <f t="shared" si="1366"/>
        <v>77918.2222095342</v>
      </c>
      <c r="HZ46" s="55">
        <f t="shared" si="1366"/>
        <v>77918.2222095342</v>
      </c>
      <c r="IA46" s="55">
        <f t="shared" si="1366"/>
        <v>77918.2222095342</v>
      </c>
      <c r="IB46" s="55">
        <f t="shared" si="1366"/>
        <v>77918.2222095342</v>
      </c>
      <c r="IC46" s="55">
        <f t="shared" si="1366"/>
        <v>77918.2222095342</v>
      </c>
      <c r="ID46" s="55">
        <f t="shared" si="1366"/>
        <v>77918.2222095342</v>
      </c>
      <c r="IE46" s="55">
        <f t="shared" si="1366"/>
        <v>77918.2222095342</v>
      </c>
      <c r="IF46" s="55">
        <f t="shared" si="1366"/>
        <v>77918.2222095342</v>
      </c>
      <c r="IG46" s="55">
        <f t="shared" si="1366"/>
        <v>77918.2222095342</v>
      </c>
      <c r="IH46" s="55">
        <f t="shared" si="1366"/>
        <v>77918.2222095342</v>
      </c>
      <c r="II46" s="55">
        <f t="shared" si="1366"/>
        <v>77918.2222095342</v>
      </c>
      <c r="IJ46" s="55">
        <f t="shared" si="1366"/>
        <v>77918.2222095342</v>
      </c>
      <c r="IK46" s="55">
        <f t="shared" si="1366"/>
        <v>77918.2222095342</v>
      </c>
      <c r="IL46" s="55">
        <f t="shared" si="1366"/>
        <v>77918.2222095342</v>
      </c>
      <c r="IM46" s="55">
        <f t="shared" si="1366"/>
        <v>77918.2222095342</v>
      </c>
      <c r="IN46" s="55"/>
      <c r="IO46" s="55"/>
      <c r="IP46" s="55"/>
      <c r="IQ46" s="55"/>
      <c r="IR46" s="55"/>
      <c r="IS46" s="55"/>
      <c r="IT46" s="55"/>
      <c r="IU46" s="55"/>
      <c r="IV46" s="55"/>
      <c r="IW46" s="55"/>
      <c r="IX46" s="55"/>
      <c r="IY46" s="55"/>
      <c r="IZ46" s="55"/>
      <c r="JA46" s="55"/>
    </row>
    <row r="47" spans="2:261" s="204" customFormat="1" ht="15" customHeight="1">
      <c r="B47" s="38"/>
      <c r="C47" s="54" t="s">
        <v>136</v>
      </c>
      <c r="D47" s="38"/>
      <c r="E47" s="38"/>
      <c r="F47" s="38"/>
      <c r="G47" s="55"/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  <c r="AL47" s="55">
        <v>0</v>
      </c>
      <c r="AM47" s="55">
        <v>0</v>
      </c>
      <c r="AN47" s="55">
        <v>0</v>
      </c>
      <c r="AO47" s="55">
        <v>0</v>
      </c>
      <c r="AP47" s="55">
        <v>0</v>
      </c>
      <c r="AQ47" s="55">
        <v>0</v>
      </c>
      <c r="AR47" s="55">
        <v>0</v>
      </c>
      <c r="AS47" s="55">
        <v>0</v>
      </c>
      <c r="AT47" s="55">
        <v>0</v>
      </c>
      <c r="AU47" s="55">
        <v>0</v>
      </c>
      <c r="AV47" s="55">
        <v>0</v>
      </c>
      <c r="AW47" s="55">
        <v>0</v>
      </c>
      <c r="AX47" s="55">
        <v>0</v>
      </c>
      <c r="AY47" s="55">
        <v>0</v>
      </c>
      <c r="AZ47" s="55">
        <v>0</v>
      </c>
      <c r="BA47" s="55">
        <v>0</v>
      </c>
      <c r="BB47" s="55">
        <v>0</v>
      </c>
      <c r="BC47" s="55">
        <v>0</v>
      </c>
      <c r="BD47" s="55">
        <v>0</v>
      </c>
      <c r="BE47" s="55">
        <v>0</v>
      </c>
      <c r="BF47" s="55">
        <v>0</v>
      </c>
      <c r="BG47" s="55">
        <v>0</v>
      </c>
      <c r="BH47" s="55">
        <v>0</v>
      </c>
      <c r="BI47" s="55">
        <v>0</v>
      </c>
      <c r="BJ47" s="55">
        <v>0</v>
      </c>
      <c r="BK47" s="55">
        <v>0</v>
      </c>
      <c r="BL47" s="55">
        <v>0</v>
      </c>
      <c r="BM47" s="55">
        <v>0</v>
      </c>
      <c r="BN47" s="55">
        <v>0</v>
      </c>
      <c r="BO47" s="55">
        <v>0</v>
      </c>
      <c r="BP47" s="55">
        <v>0</v>
      </c>
      <c r="BQ47" s="55">
        <v>0</v>
      </c>
      <c r="BR47" s="55">
        <v>0</v>
      </c>
      <c r="BS47" s="55">
        <v>0</v>
      </c>
      <c r="BT47" s="55">
        <v>0</v>
      </c>
      <c r="BU47" s="55">
        <v>0</v>
      </c>
      <c r="BV47" s="55">
        <v>0</v>
      </c>
      <c r="BW47" s="55">
        <v>0</v>
      </c>
      <c r="BX47" s="55">
        <v>0</v>
      </c>
      <c r="BY47" s="55">
        <v>0</v>
      </c>
      <c r="BZ47" s="55">
        <v>0</v>
      </c>
      <c r="CA47" s="55">
        <v>0</v>
      </c>
      <c r="CB47" s="55">
        <v>0</v>
      </c>
      <c r="CC47" s="55">
        <v>0</v>
      </c>
      <c r="CD47" s="55">
        <v>0</v>
      </c>
      <c r="CE47" s="55">
        <v>0</v>
      </c>
      <c r="CF47" s="55">
        <v>0</v>
      </c>
      <c r="CG47" s="55">
        <v>0</v>
      </c>
      <c r="CH47" s="55">
        <v>0</v>
      </c>
      <c r="CI47" s="55">
        <v>0</v>
      </c>
      <c r="CJ47" s="55">
        <v>0</v>
      </c>
      <c r="CK47" s="55">
        <v>0</v>
      </c>
      <c r="CL47" s="55">
        <v>0</v>
      </c>
      <c r="CM47" s="55">
        <v>0</v>
      </c>
      <c r="CN47" s="55">
        <v>0</v>
      </c>
      <c r="CO47" s="55">
        <v>0</v>
      </c>
      <c r="CP47" s="55">
        <v>0</v>
      </c>
      <c r="CQ47" s="55">
        <v>0</v>
      </c>
      <c r="CR47" s="55">
        <v>0</v>
      </c>
      <c r="CS47" s="55">
        <v>0</v>
      </c>
      <c r="CT47" s="55">
        <v>0</v>
      </c>
      <c r="CU47" s="55">
        <v>0</v>
      </c>
      <c r="CV47" s="55">
        <v>0</v>
      </c>
      <c r="CW47" s="55">
        <v>0</v>
      </c>
      <c r="CX47" s="55">
        <v>0</v>
      </c>
      <c r="CY47" s="55">
        <v>0</v>
      </c>
      <c r="CZ47" s="55">
        <v>0</v>
      </c>
      <c r="DA47" s="55">
        <v>0</v>
      </c>
      <c r="DB47" s="55">
        <v>0</v>
      </c>
      <c r="DC47" s="55">
        <v>0</v>
      </c>
      <c r="DD47" s="55">
        <v>0</v>
      </c>
      <c r="DE47" s="55">
        <v>0</v>
      </c>
      <c r="DF47" s="55">
        <v>0</v>
      </c>
      <c r="DG47" s="55">
        <v>0</v>
      </c>
      <c r="DH47" s="55">
        <v>0</v>
      </c>
      <c r="DI47" s="55">
        <v>0</v>
      </c>
      <c r="DJ47" s="55">
        <v>0</v>
      </c>
      <c r="DK47" s="55">
        <v>0</v>
      </c>
      <c r="DL47" s="55">
        <v>0</v>
      </c>
      <c r="DM47" s="55">
        <v>0</v>
      </c>
      <c r="DN47" s="55">
        <v>0</v>
      </c>
      <c r="DO47" s="55">
        <v>0</v>
      </c>
      <c r="DP47" s="55">
        <v>0</v>
      </c>
      <c r="DQ47" s="55">
        <v>0</v>
      </c>
      <c r="DR47" s="55">
        <v>0</v>
      </c>
      <c r="DS47" s="55">
        <v>0</v>
      </c>
      <c r="DT47" s="55">
        <v>0</v>
      </c>
      <c r="DU47" s="55">
        <v>0</v>
      </c>
      <c r="DV47" s="55">
        <v>0</v>
      </c>
      <c r="DW47" s="55">
        <v>0</v>
      </c>
      <c r="DX47" s="55">
        <v>0</v>
      </c>
      <c r="DY47" s="55">
        <v>0</v>
      </c>
      <c r="DZ47" s="55">
        <v>0</v>
      </c>
      <c r="EA47" s="55">
        <v>0</v>
      </c>
      <c r="EB47" s="55">
        <v>0</v>
      </c>
      <c r="EC47" s="55">
        <v>0</v>
      </c>
      <c r="ED47" s="55">
        <v>0</v>
      </c>
      <c r="EE47" s="55">
        <v>0</v>
      </c>
      <c r="EF47" s="55">
        <v>0</v>
      </c>
      <c r="EG47" s="55">
        <v>0</v>
      </c>
      <c r="EH47" s="55">
        <v>0</v>
      </c>
      <c r="EI47" s="55">
        <v>0</v>
      </c>
      <c r="EJ47" s="55">
        <v>0</v>
      </c>
      <c r="EK47" s="55">
        <v>0</v>
      </c>
      <c r="EL47" s="55">
        <v>0</v>
      </c>
      <c r="EM47" s="55">
        <v>0</v>
      </c>
      <c r="EN47" s="55">
        <v>0</v>
      </c>
      <c r="EO47" s="55">
        <v>0</v>
      </c>
      <c r="EP47" s="55">
        <v>0</v>
      </c>
      <c r="EQ47" s="55">
        <v>0</v>
      </c>
      <c r="ER47" s="55">
        <v>0</v>
      </c>
      <c r="ES47" s="55">
        <v>0</v>
      </c>
      <c r="ET47" s="55">
        <v>0</v>
      </c>
      <c r="EU47" s="55">
        <v>0</v>
      </c>
      <c r="EV47" s="55">
        <v>0</v>
      </c>
      <c r="EW47" s="55">
        <v>0</v>
      </c>
      <c r="EX47" s="55">
        <v>0</v>
      </c>
      <c r="EY47" s="55">
        <v>0</v>
      </c>
      <c r="EZ47" s="55">
        <v>0</v>
      </c>
      <c r="FA47" s="55">
        <v>0</v>
      </c>
      <c r="FB47" s="55">
        <v>0</v>
      </c>
      <c r="FC47" s="55">
        <v>0</v>
      </c>
      <c r="FD47" s="55">
        <v>0</v>
      </c>
      <c r="FE47" s="55">
        <v>0</v>
      </c>
      <c r="FF47" s="55">
        <v>0</v>
      </c>
      <c r="FG47" s="55">
        <v>0</v>
      </c>
      <c r="FH47" s="55">
        <v>0</v>
      </c>
      <c r="FI47" s="55">
        <v>0</v>
      </c>
      <c r="FJ47" s="55">
        <v>0</v>
      </c>
      <c r="FK47" s="55">
        <v>0</v>
      </c>
      <c r="FL47" s="55">
        <v>0</v>
      </c>
      <c r="FM47" s="55">
        <v>0</v>
      </c>
      <c r="FN47" s="55">
        <v>0</v>
      </c>
      <c r="FO47" s="55">
        <v>0</v>
      </c>
      <c r="FP47" s="55">
        <v>0</v>
      </c>
      <c r="FQ47" s="55">
        <v>0</v>
      </c>
      <c r="FR47" s="55">
        <v>0</v>
      </c>
      <c r="FS47" s="55">
        <v>0</v>
      </c>
      <c r="FT47" s="55">
        <v>0</v>
      </c>
      <c r="FU47" s="55">
        <v>0</v>
      </c>
      <c r="FV47" s="55">
        <v>0</v>
      </c>
      <c r="FW47" s="55">
        <v>0</v>
      </c>
      <c r="FX47" s="55">
        <v>0</v>
      </c>
      <c r="FY47" s="55">
        <v>0</v>
      </c>
      <c r="FZ47" s="55">
        <v>0</v>
      </c>
      <c r="GA47" s="55">
        <v>0</v>
      </c>
      <c r="GB47" s="55">
        <v>0</v>
      </c>
      <c r="GC47" s="55">
        <v>0</v>
      </c>
      <c r="GD47" s="55">
        <v>0</v>
      </c>
      <c r="GE47" s="55">
        <v>0</v>
      </c>
      <c r="GF47" s="55">
        <v>0</v>
      </c>
      <c r="GG47" s="55">
        <v>0</v>
      </c>
      <c r="GH47" s="55">
        <v>0</v>
      </c>
      <c r="GI47" s="55">
        <v>0</v>
      </c>
      <c r="GJ47" s="55">
        <v>0</v>
      </c>
      <c r="GK47" s="55">
        <v>0</v>
      </c>
      <c r="GL47" s="55">
        <v>0</v>
      </c>
      <c r="GM47" s="55">
        <v>0</v>
      </c>
      <c r="GN47" s="55">
        <v>0</v>
      </c>
      <c r="GO47" s="55">
        <v>0</v>
      </c>
      <c r="GP47" s="55">
        <v>0</v>
      </c>
      <c r="GQ47" s="55">
        <v>0</v>
      </c>
      <c r="GR47" s="55">
        <v>0</v>
      </c>
      <c r="GS47" s="55">
        <v>0</v>
      </c>
      <c r="GT47" s="55">
        <v>0</v>
      </c>
      <c r="GU47" s="55">
        <v>0</v>
      </c>
      <c r="GV47" s="55">
        <v>0</v>
      </c>
      <c r="GW47" s="55">
        <v>0</v>
      </c>
      <c r="GX47" s="55">
        <v>0</v>
      </c>
      <c r="GY47" s="55">
        <v>0</v>
      </c>
      <c r="GZ47" s="55">
        <v>0</v>
      </c>
      <c r="HA47" s="55">
        <v>0</v>
      </c>
      <c r="HB47" s="55">
        <v>0</v>
      </c>
      <c r="HC47" s="55">
        <v>0</v>
      </c>
      <c r="HD47" s="55">
        <v>0</v>
      </c>
      <c r="HE47" s="55">
        <v>0</v>
      </c>
      <c r="HF47" s="55">
        <v>0</v>
      </c>
      <c r="HG47" s="55">
        <v>0</v>
      </c>
      <c r="HH47" s="55">
        <v>0</v>
      </c>
      <c r="HI47" s="55">
        <v>0</v>
      </c>
      <c r="HJ47" s="55">
        <v>0</v>
      </c>
      <c r="HK47" s="55">
        <v>0</v>
      </c>
      <c r="HL47" s="55">
        <v>0</v>
      </c>
      <c r="HM47" s="55">
        <v>0</v>
      </c>
      <c r="HN47" s="55">
        <v>0</v>
      </c>
      <c r="HO47" s="55">
        <v>0</v>
      </c>
      <c r="HP47" s="55">
        <v>0</v>
      </c>
      <c r="HQ47" s="55">
        <v>0</v>
      </c>
      <c r="HR47" s="55">
        <v>0</v>
      </c>
      <c r="HS47" s="55">
        <v>0</v>
      </c>
      <c r="HT47" s="55">
        <v>0</v>
      </c>
      <c r="HU47" s="55">
        <v>0</v>
      </c>
      <c r="HV47" s="55">
        <v>0</v>
      </c>
      <c r="HW47" s="55">
        <v>0</v>
      </c>
      <c r="HX47" s="55">
        <v>0</v>
      </c>
      <c r="HY47" s="55">
        <v>0</v>
      </c>
      <c r="HZ47" s="55">
        <v>0</v>
      </c>
      <c r="IA47" s="55">
        <v>0</v>
      </c>
      <c r="IB47" s="55">
        <v>0</v>
      </c>
      <c r="IC47" s="55">
        <v>0</v>
      </c>
      <c r="ID47" s="55">
        <v>0</v>
      </c>
      <c r="IE47" s="55">
        <v>0</v>
      </c>
      <c r="IF47" s="55">
        <v>0</v>
      </c>
      <c r="IG47" s="55">
        <v>0</v>
      </c>
      <c r="IH47" s="55">
        <v>0</v>
      </c>
      <c r="II47" s="55">
        <v>0</v>
      </c>
      <c r="IJ47" s="55">
        <v>0</v>
      </c>
      <c r="IK47" s="55">
        <v>0</v>
      </c>
      <c r="IL47" s="55">
        <v>0</v>
      </c>
      <c r="IM47" s="55">
        <v>0</v>
      </c>
      <c r="IN47" s="55"/>
      <c r="IO47" s="55"/>
      <c r="IP47" s="55"/>
      <c r="IQ47" s="55"/>
      <c r="IR47" s="55"/>
      <c r="IS47" s="55"/>
      <c r="IT47" s="55"/>
      <c r="IU47" s="55"/>
      <c r="IV47" s="55"/>
      <c r="IW47" s="55"/>
      <c r="IX47" s="55"/>
      <c r="IY47" s="55"/>
      <c r="IZ47" s="55"/>
      <c r="JA47" s="55"/>
    </row>
    <row r="48" spans="2:261" s="204" customFormat="1" ht="15" customHeight="1">
      <c r="B48" s="38"/>
      <c r="C48" s="72" t="s">
        <v>137</v>
      </c>
      <c r="D48" s="61"/>
      <c r="E48" s="61"/>
      <c r="F48" s="61"/>
      <c r="G48" s="62" t="str">
        <f>_FCY</f>
        <v>USD</v>
      </c>
      <c r="H48" s="62">
        <f t="shared" ref="H48:AA48" ca="1" si="1367">SUM(H45:H47)</f>
        <v>39521.185941139825</v>
      </c>
      <c r="I48" s="62">
        <f t="shared" ca="1" si="1367"/>
        <v>113280.07072279013</v>
      </c>
      <c r="J48" s="62">
        <f t="shared" ca="1" si="1367"/>
        <v>147790.43579298139</v>
      </c>
      <c r="K48" s="62">
        <f t="shared" ca="1" si="1367"/>
        <v>162444.24654735089</v>
      </c>
      <c r="L48" s="62">
        <f t="shared" ca="1" si="1367"/>
        <v>249703.80572408094</v>
      </c>
      <c r="M48" s="62">
        <f t="shared" ca="1" si="1367"/>
        <v>23250.91030839397</v>
      </c>
      <c r="N48" s="62">
        <f t="shared" ca="1" si="1367"/>
        <v>-37887.613156829379</v>
      </c>
      <c r="O48" s="62">
        <f t="shared" ca="1" si="1367"/>
        <v>270772.08151695644</v>
      </c>
      <c r="P48" s="62">
        <f t="shared" ca="1" si="1367"/>
        <v>266221.74717385194</v>
      </c>
      <c r="Q48" s="62">
        <f t="shared" ca="1" si="1367"/>
        <v>282209.41220754804</v>
      </c>
      <c r="R48" s="62">
        <f t="shared" ca="1" si="1367"/>
        <v>308074.69479400001</v>
      </c>
      <c r="S48" s="62">
        <f t="shared" ca="1" si="1367"/>
        <v>506258.89197257429</v>
      </c>
      <c r="T48" s="62">
        <f t="shared" ca="1" si="1367"/>
        <v>543179.11343972024</v>
      </c>
      <c r="U48" s="62">
        <f t="shared" ca="1" si="1367"/>
        <v>746973.52453992772</v>
      </c>
      <c r="V48" s="62">
        <f t="shared" ca="1" si="1367"/>
        <v>595847.75053430256</v>
      </c>
      <c r="W48" s="62">
        <f t="shared" ca="1" si="1367"/>
        <v>460142.97387618967</v>
      </c>
      <c r="X48" s="62">
        <f t="shared" ca="1" si="1367"/>
        <v>558837.35690027184</v>
      </c>
      <c r="Y48" s="62">
        <f t="shared" ca="1" si="1367"/>
        <v>49754.647541918501</v>
      </c>
      <c r="Z48" s="62">
        <f t="shared" ca="1" si="1367"/>
        <v>-54681.091417698946</v>
      </c>
      <c r="AA48" s="62">
        <f t="shared" ca="1" si="1367"/>
        <v>380902.77212127799</v>
      </c>
      <c r="AB48" s="62">
        <f t="shared" ref="AB48:CM48" ca="1" si="1368">SUM(AB45:AB47)</f>
        <v>323346.8650980994</v>
      </c>
      <c r="AC48" s="62">
        <f t="shared" ca="1" si="1368"/>
        <v>315422.84492260829</v>
      </c>
      <c r="AD48" s="62">
        <f t="shared" ca="1" si="1368"/>
        <v>313050.38379222172</v>
      </c>
      <c r="AE48" s="62">
        <f t="shared" ca="1" si="1368"/>
        <v>479265.01058710582</v>
      </c>
      <c r="AF48" s="62">
        <f t="shared" ca="1" si="1368"/>
        <v>513669.01560386468</v>
      </c>
      <c r="AG48" s="62">
        <f t="shared" ca="1" si="1368"/>
        <v>706766.30194960232</v>
      </c>
      <c r="AH48" s="62">
        <f t="shared" ca="1" si="1368"/>
        <v>563573.08727878192</v>
      </c>
      <c r="AI48" s="62">
        <f t="shared" ca="1" si="1368"/>
        <v>434991.42512539186</v>
      </c>
      <c r="AJ48" s="62">
        <f t="shared" ca="1" si="1368"/>
        <v>528505.36123694817</v>
      </c>
      <c r="AK48" s="62">
        <f t="shared" ca="1" si="1368"/>
        <v>46144.293669214123</v>
      </c>
      <c r="AL48" s="62">
        <f t="shared" ca="1" si="1368"/>
        <v>-52809.635841139418</v>
      </c>
      <c r="AM48" s="62">
        <f t="shared" ca="1" si="1368"/>
        <v>359910.52449736372</v>
      </c>
      <c r="AN48" s="62">
        <f t="shared" ca="1" si="1368"/>
        <v>305375.71463999938</v>
      </c>
      <c r="AO48" s="62">
        <f t="shared" ca="1" si="1368"/>
        <v>297867.62457719661</v>
      </c>
      <c r="AP48" s="62">
        <f t="shared" ca="1" si="1368"/>
        <v>295619.69342066877</v>
      </c>
      <c r="AQ48" s="62">
        <f t="shared" ca="1" si="1368"/>
        <v>453109.75024700619</v>
      </c>
      <c r="AR48" s="62">
        <f t="shared" ca="1" si="1368"/>
        <v>489286.46368410869</v>
      </c>
      <c r="AS48" s="62">
        <f t="shared" ca="1" si="1368"/>
        <v>673462.20334653987</v>
      </c>
      <c r="AT48" s="62">
        <f t="shared" ca="1" si="1368"/>
        <v>536884.85041875346</v>
      </c>
      <c r="AU48" s="62">
        <f t="shared" ca="1" si="1368"/>
        <v>414243.96207543474</v>
      </c>
      <c r="AV48" s="62">
        <f t="shared" ca="1" si="1368"/>
        <v>503437.33541603008</v>
      </c>
      <c r="AW48" s="62">
        <f t="shared" ca="1" si="1368"/>
        <v>43362.478410623095</v>
      </c>
      <c r="AX48" s="62">
        <f t="shared" ca="1" si="1368"/>
        <v>-51019.547898343357</v>
      </c>
      <c r="AY48" s="62">
        <f t="shared" ca="1" si="1368"/>
        <v>257710.08434028542</v>
      </c>
      <c r="AZ48" s="62">
        <f t="shared" ca="1" si="1368"/>
        <v>205694.9103681017</v>
      </c>
      <c r="BA48" s="62">
        <f t="shared" ca="1" si="1368"/>
        <v>198533.71164315971</v>
      </c>
      <c r="BB48" s="62">
        <f t="shared" ca="1" si="1368"/>
        <v>196389.64016862618</v>
      </c>
      <c r="BC48" s="62">
        <f t="shared" ca="1" si="1368"/>
        <v>346603.28767444601</v>
      </c>
      <c r="BD48" s="62">
        <f t="shared" ca="1" si="1368"/>
        <v>384332.38838995952</v>
      </c>
      <c r="BE48" s="62">
        <f t="shared" ca="1" si="1368"/>
        <v>561096.03424281674</v>
      </c>
      <c r="BF48" s="62">
        <f t="shared" ca="1" si="1368"/>
        <v>430015.19325530814</v>
      </c>
      <c r="BG48" s="62">
        <f t="shared" ca="1" si="1368"/>
        <v>312309.94828693283</v>
      </c>
      <c r="BH48" s="62">
        <f t="shared" ca="1" si="1368"/>
        <v>397913.76280938758</v>
      </c>
      <c r="BI48" s="62">
        <f t="shared" ca="1" si="1368"/>
        <v>-43645.528542254644</v>
      </c>
      <c r="BJ48" s="62">
        <f t="shared" ca="1" si="1368"/>
        <v>-134229.18035183288</v>
      </c>
      <c r="BK48" s="62">
        <f t="shared" ca="1" si="1368"/>
        <v>243579.96258861604</v>
      </c>
      <c r="BL48" s="62">
        <f t="shared" ca="1" si="1368"/>
        <v>193658.12267720379</v>
      </c>
      <c r="BM48" s="62">
        <f t="shared" ca="1" si="1368"/>
        <v>186785.12410737204</v>
      </c>
      <c r="BN48" s="62">
        <f t="shared" ca="1" si="1368"/>
        <v>184727.34010442847</v>
      </c>
      <c r="BO48" s="62">
        <f t="shared" ca="1" si="1368"/>
        <v>328895.68735065864</v>
      </c>
      <c r="BP48" s="62">
        <f t="shared" ca="1" si="1368"/>
        <v>364671.51431183558</v>
      </c>
      <c r="BQ48" s="62">
        <f t="shared" ca="1" si="1368"/>
        <v>534175.01279659814</v>
      </c>
      <c r="BR48" s="62">
        <f t="shared" ca="1" si="1368"/>
        <v>408478.00635329948</v>
      </c>
      <c r="BS48" s="62">
        <f t="shared" ca="1" si="1368"/>
        <v>295607.22505727585</v>
      </c>
      <c r="BT48" s="62">
        <f t="shared" ca="1" si="1368"/>
        <v>377695.06599983852</v>
      </c>
      <c r="BU48" s="62">
        <f t="shared" ca="1" si="1368"/>
        <v>-45728.225092831301</v>
      </c>
      <c r="BV48" s="62">
        <f t="shared" ca="1" si="1368"/>
        <v>-132591.36832099484</v>
      </c>
      <c r="BW48" s="62">
        <f t="shared" ca="1" si="1368"/>
        <v>229700.16045435329</v>
      </c>
      <c r="BX48" s="62">
        <f t="shared" ca="1" si="1368"/>
        <v>181828.74167390689</v>
      </c>
      <c r="BY48" s="62">
        <f t="shared" ca="1" si="1368"/>
        <v>175238.03521361464</v>
      </c>
      <c r="BZ48" s="62">
        <f t="shared" ca="1" si="1368"/>
        <v>173264.76980634147</v>
      </c>
      <c r="CA48" s="62">
        <f t="shared" ca="1" si="1368"/>
        <v>311511.74423989753</v>
      </c>
      <c r="CB48" s="62">
        <f t="shared" ca="1" si="1368"/>
        <v>345586.98411403806</v>
      </c>
      <c r="CC48" s="62">
        <f t="shared" ca="1" si="1368"/>
        <v>508051.06860852009</v>
      </c>
      <c r="CD48" s="62">
        <f t="shared" ca="1" si="1368"/>
        <v>387574.20967605803</v>
      </c>
      <c r="CE48" s="62">
        <f t="shared" ca="1" si="1368"/>
        <v>279390.90777752042</v>
      </c>
      <c r="CF48" s="62">
        <f t="shared" ca="1" si="1368"/>
        <v>358069.67279463867</v>
      </c>
      <c r="CG48" s="62">
        <f t="shared" ca="1" si="1368"/>
        <v>-47769.014642217298</v>
      </c>
      <c r="CH48" s="62">
        <f t="shared" ca="1" si="1368"/>
        <v>-131024.76550888896</v>
      </c>
      <c r="CI48" s="62">
        <f t="shared" ca="1" si="1368"/>
        <v>216220.93778781517</v>
      </c>
      <c r="CJ48" s="62">
        <f t="shared" ca="1" si="1368"/>
        <v>170337.60030427465</v>
      </c>
      <c r="CK48" s="62">
        <f t="shared" ca="1" si="1368"/>
        <v>164020.60330530413</v>
      </c>
      <c r="CL48" s="62">
        <f t="shared" ca="1" si="1368"/>
        <v>162129.28683854642</v>
      </c>
      <c r="CM48" s="62">
        <f t="shared" ca="1" si="1368"/>
        <v>294634.91849958728</v>
      </c>
      <c r="CN48" s="62">
        <f t="shared" ref="CN48:DY48" si="1369">SUM(CN45:CN47)</f>
        <v>356243.7130586874</v>
      </c>
      <c r="CO48" s="62">
        <f t="shared" si="1369"/>
        <v>521829.59420286317</v>
      </c>
      <c r="CP48" s="62">
        <f t="shared" si="1369"/>
        <v>399037.73589222308</v>
      </c>
      <c r="CQ48" s="62">
        <f t="shared" si="1369"/>
        <v>288775.65904185211</v>
      </c>
      <c r="CR48" s="62">
        <f t="shared" si="1369"/>
        <v>368966.26038757642</v>
      </c>
      <c r="CS48" s="62">
        <f t="shared" si="1369"/>
        <v>-44670.740496209895</v>
      </c>
      <c r="CT48" s="62">
        <f t="shared" si="1369"/>
        <v>-129526.27586252676</v>
      </c>
      <c r="CU48" s="62">
        <f t="shared" si="1369"/>
        <v>224391.85892292939</v>
      </c>
      <c r="CV48" s="62">
        <f t="shared" si="1369"/>
        <v>177626.85919583149</v>
      </c>
      <c r="CW48" s="62">
        <f t="shared" si="1369"/>
        <v>171188.47918393926</v>
      </c>
      <c r="CX48" s="62">
        <f t="shared" si="1369"/>
        <v>169260.82049774393</v>
      </c>
      <c r="CY48" s="62">
        <f t="shared" si="1369"/>
        <v>304312.5880525863</v>
      </c>
      <c r="CZ48" s="62">
        <f t="shared" si="1369"/>
        <v>336556.61668037227</v>
      </c>
      <c r="DA48" s="62">
        <f t="shared" si="1369"/>
        <v>494943.11168784474</v>
      </c>
      <c r="DB48" s="62">
        <f t="shared" si="1369"/>
        <v>377490.02982549334</v>
      </c>
      <c r="DC48" s="62">
        <f t="shared" si="1369"/>
        <v>272021.95631644287</v>
      </c>
      <c r="DD48" s="62">
        <f t="shared" si="1369"/>
        <v>348726.00977757049</v>
      </c>
      <c r="DE48" s="62">
        <f t="shared" si="1369"/>
        <v>-46926.773676485915</v>
      </c>
      <c r="DF48" s="62">
        <f t="shared" si="1369"/>
        <v>-128092.93793991944</v>
      </c>
      <c r="DG48" s="62">
        <f t="shared" si="1369"/>
        <v>210437.45185486475</v>
      </c>
      <c r="DH48" s="62">
        <f t="shared" si="1369"/>
        <v>165705.7129854667</v>
      </c>
      <c r="DI48" s="62">
        <f t="shared" si="1369"/>
        <v>159547.2625393089</v>
      </c>
      <c r="DJ48" s="62">
        <f t="shared" si="1369"/>
        <v>157703.41510033945</v>
      </c>
      <c r="DK48" s="62">
        <f t="shared" si="1369"/>
        <v>286883.36667453649</v>
      </c>
      <c r="DL48" s="62">
        <f t="shared" si="1369"/>
        <v>317725.48101415788</v>
      </c>
      <c r="DM48" s="62">
        <f t="shared" si="1369"/>
        <v>469225.60667347943</v>
      </c>
      <c r="DN48" s="62">
        <f t="shared" si="1369"/>
        <v>356879.18054427381</v>
      </c>
      <c r="DO48" s="62">
        <f t="shared" si="1369"/>
        <v>255996.6754486603</v>
      </c>
      <c r="DP48" s="62">
        <f t="shared" si="1369"/>
        <v>329365.77006365196</v>
      </c>
      <c r="DQ48" s="62">
        <f t="shared" si="1369"/>
        <v>-49084.718457619514</v>
      </c>
      <c r="DR48" s="62">
        <f t="shared" si="1369"/>
        <v>-126721.91905742552</v>
      </c>
      <c r="DS48" s="62">
        <f t="shared" si="1369"/>
        <v>197089.75813758548</v>
      </c>
      <c r="DT48" s="62">
        <f t="shared" si="1369"/>
        <v>154302.87747990043</v>
      </c>
      <c r="DU48" s="62">
        <f t="shared" si="1369"/>
        <v>148412.18574879292</v>
      </c>
      <c r="DV48" s="62">
        <f t="shared" si="1369"/>
        <v>146648.50558977868</v>
      </c>
      <c r="DW48" s="62">
        <f t="shared" si="1369"/>
        <v>270211.93753031507</v>
      </c>
      <c r="DX48" s="62">
        <f t="shared" si="1369"/>
        <v>299713.09037690947</v>
      </c>
      <c r="DY48" s="62">
        <f t="shared" si="1369"/>
        <v>444626.25405104319</v>
      </c>
      <c r="DZ48" s="62">
        <f t="shared" ref="DZ48" si="1370">SUM(DZ45:DZ47)</f>
        <v>337164.45514484635</v>
      </c>
      <c r="EA48" s="62">
        <f t="shared" ref="EA48" si="1371">SUM(EA45:EA47)</f>
        <v>240668.14592295513</v>
      </c>
      <c r="EB48" s="62">
        <f t="shared" ref="EB48" si="1372">SUM(EB45:EB47)</f>
        <v>310847.2799025125</v>
      </c>
      <c r="EC48" s="62">
        <f t="shared" ref="EC48" si="1373">SUM(EC45:EC47)</f>
        <v>-51148.839552616846</v>
      </c>
      <c r="ED48" s="62">
        <f t="shared" ref="ED48" si="1374">SUM(ED45:ED47)</f>
        <v>-125410.50969156173</v>
      </c>
      <c r="EE48" s="62">
        <f t="shared" ref="EE48" si="1375">SUM(EE45:EE47)</f>
        <v>184322.39892975322</v>
      </c>
      <c r="EF48" s="62">
        <f t="shared" ref="EF48" si="1376">SUM(EF45:EF47)</f>
        <v>143395.81743109794</v>
      </c>
      <c r="EG48" s="62">
        <f t="shared" ref="EG48" si="1377">SUM(EG45:EG47)</f>
        <v>137761.24273177775</v>
      </c>
      <c r="EH48" s="62">
        <f t="shared" ref="EH48" si="1378">SUM(EH45:EH47)</f>
        <v>136074.24431880761</v>
      </c>
      <c r="EI48" s="62">
        <f t="shared" ref="EI48" si="1379">SUM(EI45:EI47)</f>
        <v>254265.3531314946</v>
      </c>
      <c r="EJ48" s="62">
        <f t="shared" ref="EJ48" si="1380">SUM(EJ45:EJ47)</f>
        <v>282483.84715867182</v>
      </c>
      <c r="EK48" s="62">
        <f t="shared" ref="EK48" si="1381">SUM(EK45:EK47)</f>
        <v>421096.4384991476</v>
      </c>
      <c r="EL48" s="62">
        <f t="shared" ref="EL48" si="1382">SUM(EL45:EL47)</f>
        <v>318306.89171930717</v>
      </c>
      <c r="EM48" s="62">
        <f t="shared" ref="EM48" si="1383">SUM(EM45:EM47)</f>
        <v>226006.07420271542</v>
      </c>
      <c r="EN48" s="62">
        <f t="shared" ref="EN48" si="1384">SUM(EN45:EN47)</f>
        <v>293133.94148750941</v>
      </c>
      <c r="EO48" s="62">
        <f t="shared" ref="EO48" si="1385">SUM(EO45:EO47)</f>
        <v>-53123.216252179569</v>
      </c>
      <c r="EP48" s="62">
        <f t="shared" ref="EP48" si="1386">SUM(EP45:EP47)</f>
        <v>-124156.11812421381</v>
      </c>
      <c r="EQ48" s="62">
        <f t="shared" ref="EQ48" si="1387">SUM(EQ45:EQ47)</f>
        <v>172110.14229617442</v>
      </c>
      <c r="ER48" s="62">
        <f t="shared" ref="ER48" si="1388">SUM(ER45:ER47)</f>
        <v>132962.97738441723</v>
      </c>
      <c r="ES48" s="62">
        <f t="shared" ref="ES48" si="1389">SUM(ES45:ES47)</f>
        <v>127573.38419376311</v>
      </c>
      <c r="ET48" s="62">
        <f t="shared" ref="ET48" si="1390">SUM(ET45:ET47)</f>
        <v>125959.73353787861</v>
      </c>
      <c r="EU48" s="62">
        <f t="shared" ref="EU48" si="1391">SUM(EU45:EU47)</f>
        <v>323933.98897487368</v>
      </c>
      <c r="EV48" s="62">
        <f t="shared" ref="EV48" si="1392">SUM(EV45:EV47)</f>
        <v>350925.59195739107</v>
      </c>
      <c r="EW48" s="62">
        <f t="shared" ref="EW48" si="1393">SUM(EW45:EW47)</f>
        <v>483511.54889175924</v>
      </c>
      <c r="EX48" s="62">
        <f t="shared" ref="EX48" si="1394">SUM(EX45:EX47)</f>
        <v>385191.11284147709</v>
      </c>
      <c r="EY48" s="62">
        <f t="shared" ref="EY48" si="1395">SUM(EY45:EY47)</f>
        <v>296903.37434734585</v>
      </c>
      <c r="EZ48" s="62">
        <f t="shared" ref="EZ48" si="1396">SUM(EZ45:EZ47)</f>
        <v>361112.63870671397</v>
      </c>
      <c r="FA48" s="62">
        <f t="shared" ref="FA48" si="1397">SUM(FA45:FA47)</f>
        <v>29910.139999185434</v>
      </c>
      <c r="FB48" s="62">
        <f t="shared" ref="FB48" si="1398">SUM(FB45:FB47)</f>
        <v>-38034.374834934308</v>
      </c>
      <c r="FC48" s="62">
        <f t="shared" ref="FC48" si="1399">SUM(FC45:FC47)</f>
        <v>245350.74382804576</v>
      </c>
      <c r="FD48" s="62">
        <f t="shared" ref="FD48" si="1400">SUM(FD45:FD47)</f>
        <v>207905.62956462579</v>
      </c>
      <c r="FE48" s="62">
        <f t="shared" ref="FE48" si="1401">SUM(FE45:FE47)</f>
        <v>202750.36651269582</v>
      </c>
      <c r="FF48" s="62">
        <f t="shared" ref="FF48" si="1402">SUM(FF45:FF47)</f>
        <v>201206.87458098019</v>
      </c>
      <c r="FG48" s="62">
        <f t="shared" ref="FG48" si="1403">SUM(FG45:FG47)</f>
        <v>309343.91931697365</v>
      </c>
      <c r="FH48" s="62">
        <f t="shared" ref="FH48" si="1404">SUM(FH45:FH47)</f>
        <v>335161.97434372932</v>
      </c>
      <c r="FI48" s="62">
        <f t="shared" ref="FI48" si="1405">SUM(FI45:FI47)</f>
        <v>461983.32445486402</v>
      </c>
      <c r="FJ48" s="62">
        <f t="shared" ref="FJ48" si="1406">SUM(FJ45:FJ47)</f>
        <v>367937.68997198541</v>
      </c>
      <c r="FK48" s="62">
        <f t="shared" ref="FK48" si="1407">SUM(FK45:FK47)</f>
        <v>283488.54880368605</v>
      </c>
      <c r="FL48" s="62">
        <f t="shared" ref="FL48" si="1408">SUM(FL45:FL47)</f>
        <v>344906.10601699469</v>
      </c>
      <c r="FM48" s="62">
        <f t="shared" ref="FM48" si="1409">SUM(FM45:FM47)</f>
        <v>28103.71594892392</v>
      </c>
      <c r="FN48" s="62">
        <f t="shared" ref="FN48" si="1410">SUM(FN45:FN47)</f>
        <v>-36886.689544581925</v>
      </c>
      <c r="FO48" s="62">
        <f t="shared" ref="FO48" si="1411">SUM(FO45:FO47)</f>
        <v>234177.33700261638</v>
      </c>
      <c r="FP48" s="62">
        <f t="shared" ref="FP48" si="1412">SUM(FP45:FP47)</f>
        <v>198360.2711854321</v>
      </c>
      <c r="FQ48" s="62">
        <f t="shared" ref="FQ48" si="1413">SUM(FQ45:FQ47)</f>
        <v>193429.15000532515</v>
      </c>
      <c r="FR48" s="62">
        <f t="shared" ref="FR48" si="1414">SUM(FR45:FR47)</f>
        <v>191952.76641846675</v>
      </c>
      <c r="FS48" s="62">
        <f t="shared" ref="FS48" si="1415">SUM(FS45:FS47)</f>
        <v>295388.20051376475</v>
      </c>
      <c r="FT48" s="62">
        <f t="shared" ref="FT48" si="1416">SUM(FT45:FT47)</f>
        <v>320083.73140892247</v>
      </c>
      <c r="FU48" s="62">
        <f t="shared" ref="FU48" si="1417">SUM(FU45:FU47)</f>
        <v>441391.10977609491</v>
      </c>
      <c r="FV48" s="62">
        <f t="shared" ref="FV48" si="1418">SUM(FV45:FV47)</f>
        <v>351434.41592290666</v>
      </c>
      <c r="FW48" s="62">
        <f t="shared" ref="FW48" si="1419">SUM(FW45:FW47)</f>
        <v>270656.97654453333</v>
      </c>
      <c r="FX48" s="62">
        <f t="shared" ref="FX48" si="1420">SUM(FX45:FX47)</f>
        <v>329404.20518335031</v>
      </c>
      <c r="FY48" s="62">
        <f t="shared" ref="FY48" si="1421">SUM(FY45:FY47)</f>
        <v>26375.832074760736</v>
      </c>
      <c r="FZ48" s="62">
        <f t="shared" ref="FZ48" si="1422">SUM(FZ45:FZ47)</f>
        <v>-35788.903614679642</v>
      </c>
      <c r="GA48" s="62">
        <f t="shared" ref="GA48" si="1423">SUM(GA45:GA47)</f>
        <v>223489.73047394495</v>
      </c>
      <c r="GB48" s="62">
        <f t="shared" ref="GB48" si="1424">SUM(GB45:GB47)</f>
        <v>189229.92838794252</v>
      </c>
      <c r="GC48" s="62">
        <f t="shared" ref="GC48" si="1425">SUM(GC45:GC47)</f>
        <v>184513.20378088369</v>
      </c>
      <c r="GD48" s="62">
        <f t="shared" ref="GD48" si="1426">SUM(GD45:GD47)</f>
        <v>183101.01078475825</v>
      </c>
      <c r="GE48" s="62">
        <f t="shared" ref="GE48" si="1427">SUM(GE45:GE47)</f>
        <v>282039.2520933043</v>
      </c>
      <c r="GF48" s="62">
        <f t="shared" ref="GF48" si="1428">SUM(GF45:GF47)</f>
        <v>305661.0642538899</v>
      </c>
      <c r="GG48" s="62">
        <f t="shared" ref="GG48" si="1429">SUM(GG45:GG47)</f>
        <v>421694.20877901139</v>
      </c>
      <c r="GH48" s="62">
        <f t="shared" ref="GH48" si="1430">SUM(GH45:GH47)</f>
        <v>335648.67552813562</v>
      </c>
      <c r="GI48" s="62">
        <f t="shared" ref="GI48" si="1431">SUM(GI45:GI47)</f>
        <v>258383.29873143072</v>
      </c>
      <c r="GJ48" s="62">
        <f t="shared" ref="GJ48" si="1432">SUM(GJ45:GJ47)</f>
        <v>314576.30003812525</v>
      </c>
      <c r="GK48" s="62">
        <f t="shared" ref="GK48" si="1433">SUM(GK45:GK47)</f>
        <v>24723.073586430735</v>
      </c>
      <c r="GL48" s="62">
        <f t="shared" ref="GL48" si="1434">SUM(GL45:GL47)</f>
        <v>-34738.847507816594</v>
      </c>
      <c r="GM48" s="62">
        <f t="shared" ref="GM48" si="1435">SUM(GM45:GM47)</f>
        <v>213266.80248999826</v>
      </c>
      <c r="GN48" s="62">
        <f t="shared" ref="GN48" si="1436">SUM(GN45:GN47)</f>
        <v>180496.55701643077</v>
      </c>
      <c r="GO48" s="62">
        <f t="shared" ref="GO48" si="1437">SUM(GO45:GO47)</f>
        <v>175984.90739228757</v>
      </c>
      <c r="GP48" s="62">
        <f t="shared" ref="GP48" si="1438">SUM(GP45:GP47)</f>
        <v>174634.11409164581</v>
      </c>
      <c r="GQ48" s="62">
        <f t="shared" ref="GQ48" si="1439">SUM(GQ45:GQ47)</f>
        <v>269270.69273460284</v>
      </c>
      <c r="GR48" s="62">
        <f t="shared" ref="GR48" si="1440">SUM(GR45:GR47)</f>
        <v>291865.46958385874</v>
      </c>
      <c r="GS48" s="62">
        <f t="shared" ref="GS48" si="1441">SUM(GS45:GS47)</f>
        <v>402853.69478180096</v>
      </c>
      <c r="GT48" s="62">
        <f t="shared" ref="GT48" si="1442">SUM(GT45:GT47)</f>
        <v>320549.27167226758</v>
      </c>
      <c r="GU48" s="62">
        <f t="shared" ref="GU48" si="1443">SUM(GU45:GU47)</f>
        <v>246643.25908411507</v>
      </c>
      <c r="GV48" s="62">
        <f t="shared" ref="GV48" si="1444">SUM(GV45:GV47)</f>
        <v>300393.08642095333</v>
      </c>
      <c r="GW48" s="62">
        <f t="shared" ref="GW48" si="1445">SUM(GW45:GW47)</f>
        <v>23142.174162810734</v>
      </c>
      <c r="GX48" s="62">
        <f t="shared" ref="GX48" si="1446">SUM(GX45:GX47)</f>
        <v>-33734.446014295419</v>
      </c>
      <c r="GY48" s="62">
        <f t="shared" ref="GY48" si="1447">SUM(GY45:GY47)</f>
        <v>203488.34963578839</v>
      </c>
      <c r="GZ48" s="62">
        <f t="shared" ref="GZ48" si="1448">SUM(GZ45:GZ47)</f>
        <v>172142.89744368038</v>
      </c>
      <c r="HA48" s="62">
        <f t="shared" ref="HA48" si="1449">SUM(HA45:HA47)</f>
        <v>167827.4064988477</v>
      </c>
      <c r="HB48" s="62">
        <f t="shared" ref="HB48" si="1450">SUM(HB45:HB47)</f>
        <v>166535.34334171217</v>
      </c>
      <c r="HC48" s="62">
        <f t="shared" ref="HC48" si="1451">SUM(HC45:HC47)</f>
        <v>257057.2881306276</v>
      </c>
      <c r="HD48" s="62">
        <f t="shared" ref="HD48" si="1452">SUM(HD45:HD47)</f>
        <v>278669.68337774184</v>
      </c>
      <c r="HE48" s="62">
        <f t="shared" ref="HE48" si="1453">SUM(HE45:HE47)</f>
        <v>384832.33356707788</v>
      </c>
      <c r="HF48" s="62">
        <f t="shared" ref="HF48" si="1454">SUM(HF45:HF47)</f>
        <v>306106.36363621987</v>
      </c>
      <c r="HG48" s="62">
        <f t="shared" ref="HG48" si="1455">SUM(HG45:HG47)</f>
        <v>235413.6559432045</v>
      </c>
      <c r="HH48" s="62">
        <f t="shared" ref="HH48" si="1456">SUM(HH45:HH47)</f>
        <v>286826.53426539752</v>
      </c>
      <c r="HI48" s="62">
        <f t="shared" ref="HI48" si="1457">SUM(HI45:HI47)</f>
        <v>21630.009496739433</v>
      </c>
      <c r="HJ48" s="62">
        <f t="shared" ref="HJ48" si="1458">SUM(HJ45:HJ47)</f>
        <v>-32773.714150927321</v>
      </c>
      <c r="HK48" s="62">
        <f t="shared" ref="HK48" si="1459">SUM(HK45:HK47)</f>
        <v>194135.04690567456</v>
      </c>
      <c r="HL48" s="62">
        <f t="shared" ref="HL48" si="1460">SUM(HL45:HL47)</f>
        <v>164152.4404610495</v>
      </c>
      <c r="HM48" s="62">
        <f t="shared" ref="HM48" si="1461">SUM(HM45:HM47)</f>
        <v>160024.57955729653</v>
      </c>
      <c r="HN48" s="62">
        <f t="shared" ref="HN48" si="1462">SUM(HN45:HN47)</f>
        <v>158788.69305916686</v>
      </c>
      <c r="HO48" s="62">
        <f t="shared" ref="HO48" si="1463">SUM(HO45:HO47)</f>
        <v>245374.90111812949</v>
      </c>
      <c r="HP48" s="62">
        <f t="shared" ref="HP48" si="1464">SUM(HP45:HP47)</f>
        <v>266047.6270066736</v>
      </c>
      <c r="HQ48" s="62">
        <f t="shared" ref="HQ48" si="1465">SUM(HQ45:HQ47)</f>
        <v>367594.50979647343</v>
      </c>
      <c r="HR48" s="62">
        <f t="shared" ref="HR48" si="1466">SUM(HR45:HR47)</f>
        <v>292291.40812347876</v>
      </c>
      <c r="HS48" s="62">
        <f t="shared" ref="HS48" si="1467">SUM(HS45:HS47)</f>
        <v>224672.29641711604</v>
      </c>
      <c r="HT48" s="62">
        <f t="shared" ref="HT48" si="1468">SUM(HT45:HT47)</f>
        <v>273849.83220356167</v>
      </c>
      <c r="HU48" s="62">
        <f t="shared" ref="HU48" si="1469">SUM(HU45:HU47)</f>
        <v>20183.591120497324</v>
      </c>
      <c r="HV48" s="62">
        <f t="shared" ref="HV48" si="1470">SUM(HV45:HV47)</f>
        <v>-31854.75323814046</v>
      </c>
      <c r="HW48" s="62">
        <f t="shared" ref="HW48" si="1471">SUM(HW45:HW47)</f>
        <v>185188.40951165272</v>
      </c>
      <c r="HX48" s="62">
        <f t="shared" ref="HX48" si="1472">SUM(HX45:HX47)</f>
        <v>156509.39465157656</v>
      </c>
      <c r="HY48" s="62">
        <f t="shared" ref="HY48" si="1473">SUM(HY45:HY47)</f>
        <v>152561.00596103023</v>
      </c>
      <c r="HZ48" s="62">
        <f t="shared" ref="HZ48" si="1474">SUM(HZ45:HZ47)</f>
        <v>151378.85365847143</v>
      </c>
      <c r="IA48" s="62">
        <f t="shared" ref="IA48" si="1475">SUM(IA45:IA47)</f>
        <v>234200.44397574005</v>
      </c>
      <c r="IB48" s="62">
        <f t="shared" ref="IB48" si="1476">SUM(IB45:IB47)</f>
        <v>253974.355695217</v>
      </c>
      <c r="IC48" s="62">
        <f t="shared" ref="IC48" si="1477">SUM(IC45:IC47)</f>
        <v>351106.15662459063</v>
      </c>
      <c r="ID48" s="62">
        <f t="shared" ref="ID48" si="1478">SUM(ID45:ID47)</f>
        <v>279077.10285042191</v>
      </c>
      <c r="IE48" s="62">
        <f t="shared" ref="IE48" si="1479">SUM(IE45:IE47)</f>
        <v>214397.95252259675</v>
      </c>
      <c r="IF48" s="62">
        <f t="shared" ref="IF48" si="1480">SUM(IF45:IF47)</f>
        <v>261437.3345791969</v>
      </c>
      <c r="IG48" s="62">
        <f t="shared" ref="IG48" si="1481">SUM(IG45:IG47)</f>
        <v>18800.060499743988</v>
      </c>
      <c r="IH48" s="62">
        <f t="shared" ref="IH48" si="1482">SUM(IH45:IH47)</f>
        <v>-30975.747147648683</v>
      </c>
      <c r="II48" s="62">
        <f t="shared" ref="II48" si="1483">SUM(II45:II47)</f>
        <v>176630.75635215355</v>
      </c>
      <c r="IJ48" s="62">
        <f t="shared" ref="IJ48" si="1484">SUM(IJ45:IJ47)</f>
        <v>149198.65518164588</v>
      </c>
      <c r="IK48" s="62">
        <f t="shared" ref="IK48" si="1485">SUM(IK45:IK47)</f>
        <v>145421.93556460156</v>
      </c>
      <c r="IL48" s="62">
        <f t="shared" ref="IL48" si="1486">SUM(IL45:IL47)</f>
        <v>144291.181188241</v>
      </c>
      <c r="IM48" s="62">
        <f t="shared" ref="IM48" si="1487">SUM(IM45:IM47)</f>
        <v>223511.83279606319</v>
      </c>
      <c r="IN48" s="264"/>
      <c r="IO48" s="264"/>
      <c r="IP48" s="264"/>
      <c r="IQ48" s="264"/>
      <c r="IR48" s="264"/>
      <c r="IS48" s="264"/>
      <c r="IT48" s="264"/>
      <c r="IU48" s="264"/>
      <c r="IV48" s="264"/>
      <c r="IW48" s="264"/>
      <c r="IX48" s="264"/>
      <c r="IY48" s="264"/>
      <c r="IZ48" s="264"/>
      <c r="JA48" s="264"/>
    </row>
    <row r="49" spans="2:261" s="204" customFormat="1" ht="15" customHeight="1">
      <c r="B49" s="38"/>
      <c r="C49" s="54"/>
      <c r="D49" s="38"/>
      <c r="E49" s="38"/>
      <c r="F49" s="38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  <c r="AX49" s="55"/>
      <c r="AY49" s="55"/>
      <c r="AZ49" s="55"/>
      <c r="BA49" s="55"/>
      <c r="BB49" s="55"/>
      <c r="BC49" s="55"/>
      <c r="BD49" s="55"/>
      <c r="BE49" s="55"/>
      <c r="BF49" s="55"/>
      <c r="BG49" s="55"/>
      <c r="BH49" s="55"/>
      <c r="BI49" s="55"/>
      <c r="BJ49" s="55"/>
      <c r="BK49" s="55"/>
      <c r="BL49" s="55"/>
      <c r="BM49" s="55"/>
      <c r="BN49" s="55"/>
      <c r="BO49" s="55"/>
      <c r="BP49" s="55"/>
      <c r="BQ49" s="55"/>
      <c r="BR49" s="55"/>
      <c r="BS49" s="55"/>
      <c r="BT49" s="55"/>
      <c r="BU49" s="55"/>
      <c r="BV49" s="55"/>
      <c r="BW49" s="55"/>
      <c r="BX49" s="55"/>
      <c r="BY49" s="55"/>
      <c r="BZ49" s="55"/>
      <c r="CA49" s="55"/>
      <c r="CB49" s="55"/>
      <c r="CC49" s="55"/>
      <c r="CD49" s="55"/>
      <c r="CE49" s="55"/>
      <c r="CF49" s="55"/>
      <c r="CG49" s="55"/>
      <c r="CH49" s="55"/>
      <c r="CI49" s="55"/>
      <c r="CJ49" s="55"/>
      <c r="CK49" s="55"/>
      <c r="CL49" s="55"/>
      <c r="CM49" s="55"/>
      <c r="CN49" s="55"/>
      <c r="CO49" s="55"/>
      <c r="CP49" s="55"/>
      <c r="CQ49" s="55"/>
      <c r="CR49" s="55"/>
      <c r="CS49" s="55"/>
      <c r="CT49" s="55"/>
      <c r="CU49" s="55"/>
      <c r="CV49" s="55"/>
      <c r="CW49" s="55"/>
      <c r="CX49" s="55"/>
      <c r="CY49" s="55"/>
      <c r="CZ49" s="55"/>
      <c r="DA49" s="55"/>
      <c r="DB49" s="55"/>
      <c r="DC49" s="55"/>
      <c r="DD49" s="55"/>
      <c r="DE49" s="55"/>
      <c r="DF49" s="55"/>
      <c r="DG49" s="55"/>
      <c r="DH49" s="55"/>
      <c r="DI49" s="55"/>
      <c r="DJ49" s="55"/>
      <c r="DK49" s="55"/>
      <c r="DL49" s="55"/>
      <c r="DM49" s="55"/>
      <c r="DN49" s="55"/>
      <c r="DO49" s="55"/>
      <c r="DP49" s="55"/>
      <c r="DQ49" s="55"/>
      <c r="DR49" s="55"/>
      <c r="DS49" s="55"/>
      <c r="DT49" s="55"/>
      <c r="DU49" s="55"/>
      <c r="DV49" s="55"/>
      <c r="DW49" s="55"/>
      <c r="DX49" s="55"/>
      <c r="DY49" s="55"/>
      <c r="DZ49" s="55"/>
      <c r="EA49" s="55"/>
      <c r="EB49" s="55"/>
      <c r="EC49" s="55"/>
      <c r="ED49" s="55"/>
      <c r="EE49" s="55"/>
      <c r="EF49" s="55"/>
      <c r="EG49" s="55"/>
      <c r="EH49" s="55"/>
      <c r="EI49" s="55"/>
      <c r="EJ49" s="55"/>
      <c r="EK49" s="55"/>
      <c r="EL49" s="55"/>
      <c r="EM49" s="55"/>
      <c r="EN49" s="55"/>
      <c r="EO49" s="55"/>
      <c r="EP49" s="55"/>
      <c r="EQ49" s="55"/>
      <c r="ER49" s="55"/>
      <c r="ES49" s="55"/>
      <c r="ET49" s="55"/>
      <c r="EU49" s="55"/>
      <c r="EV49" s="55"/>
      <c r="EW49" s="55"/>
      <c r="EX49" s="55"/>
      <c r="EY49" s="55"/>
      <c r="EZ49" s="55"/>
      <c r="FA49" s="55"/>
      <c r="FB49" s="55"/>
      <c r="FC49" s="55"/>
      <c r="FD49" s="55"/>
      <c r="FE49" s="55"/>
      <c r="FF49" s="55"/>
      <c r="FG49" s="55"/>
      <c r="FH49" s="55"/>
      <c r="FI49" s="55"/>
      <c r="FJ49" s="55"/>
      <c r="FK49" s="55"/>
      <c r="FL49" s="55"/>
      <c r="FM49" s="55"/>
      <c r="FN49" s="55"/>
      <c r="FO49" s="55"/>
      <c r="FP49" s="55"/>
      <c r="FQ49" s="55"/>
      <c r="FR49" s="55"/>
      <c r="FS49" s="55"/>
      <c r="FT49" s="55"/>
      <c r="FU49" s="55"/>
      <c r="FV49" s="55"/>
      <c r="FW49" s="55"/>
      <c r="FX49" s="55"/>
      <c r="FY49" s="55"/>
      <c r="FZ49" s="55"/>
      <c r="GA49" s="55"/>
      <c r="GB49" s="55"/>
      <c r="GC49" s="55"/>
      <c r="GD49" s="55"/>
      <c r="GE49" s="55"/>
      <c r="GF49" s="55"/>
      <c r="GG49" s="55"/>
      <c r="GH49" s="55"/>
      <c r="GI49" s="55"/>
      <c r="GJ49" s="55"/>
      <c r="GK49" s="55"/>
      <c r="GL49" s="55"/>
      <c r="GM49" s="55"/>
      <c r="GN49" s="55"/>
      <c r="GO49" s="55"/>
      <c r="GP49" s="55"/>
      <c r="GQ49" s="55"/>
      <c r="GR49" s="55"/>
      <c r="GS49" s="55"/>
      <c r="GT49" s="55"/>
      <c r="GU49" s="55"/>
      <c r="GV49" s="55"/>
      <c r="GW49" s="55"/>
      <c r="GX49" s="55"/>
      <c r="GY49" s="55"/>
      <c r="GZ49" s="55"/>
      <c r="HA49" s="55"/>
      <c r="HB49" s="55"/>
      <c r="HC49" s="55"/>
      <c r="HD49" s="55"/>
      <c r="HE49" s="55"/>
      <c r="HF49" s="55"/>
      <c r="HG49" s="55"/>
      <c r="HH49" s="55"/>
      <c r="HI49" s="55"/>
      <c r="HJ49" s="55"/>
      <c r="HK49" s="55"/>
      <c r="HL49" s="55"/>
      <c r="HM49" s="55"/>
      <c r="HN49" s="55"/>
      <c r="HO49" s="55"/>
      <c r="HP49" s="55"/>
      <c r="HQ49" s="55"/>
      <c r="HR49" s="55"/>
      <c r="HS49" s="55"/>
      <c r="HT49" s="55"/>
      <c r="HU49" s="55"/>
      <c r="HV49" s="55"/>
      <c r="HW49" s="55"/>
      <c r="HX49" s="55"/>
      <c r="HY49" s="55"/>
      <c r="HZ49" s="55"/>
      <c r="IA49" s="55"/>
      <c r="IB49" s="55"/>
      <c r="IC49" s="55"/>
      <c r="ID49" s="55"/>
      <c r="IE49" s="55"/>
      <c r="IF49" s="55"/>
      <c r="IG49" s="55"/>
      <c r="IH49" s="55"/>
      <c r="II49" s="55"/>
      <c r="IJ49" s="55"/>
      <c r="IK49" s="55"/>
      <c r="IL49" s="55"/>
      <c r="IM49" s="55"/>
      <c r="IN49" s="55"/>
      <c r="IO49" s="55"/>
      <c r="IP49" s="55"/>
      <c r="IQ49" s="55"/>
      <c r="IR49" s="55"/>
      <c r="IS49" s="55"/>
      <c r="IT49" s="55"/>
      <c r="IU49" s="55"/>
      <c r="IV49" s="55"/>
      <c r="IW49" s="55"/>
      <c r="IX49" s="55"/>
      <c r="IY49" s="55"/>
      <c r="IZ49" s="55"/>
      <c r="JA49" s="55"/>
    </row>
    <row r="50" spans="2:261" s="204" customFormat="1" ht="15" customHeight="1">
      <c r="B50" s="38"/>
      <c r="C50" s="54" t="s">
        <v>138</v>
      </c>
      <c r="D50" s="38"/>
      <c r="E50" s="38"/>
      <c r="F50" s="38"/>
      <c r="G50" s="55"/>
      <c r="H50" s="55">
        <f>-Calcs_Cluster1!F120</f>
        <v>-27930271.57639052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  <c r="U50" s="55">
        <v>0</v>
      </c>
      <c r="V50" s="55">
        <v>0</v>
      </c>
      <c r="W50" s="55">
        <v>0</v>
      </c>
      <c r="X50" s="55">
        <v>0</v>
      </c>
      <c r="Y50" s="55">
        <v>0</v>
      </c>
      <c r="Z50" s="55">
        <v>0</v>
      </c>
      <c r="AA50" s="55">
        <v>0</v>
      </c>
      <c r="AB50" s="55">
        <v>0</v>
      </c>
      <c r="AC50" s="55">
        <v>0</v>
      </c>
      <c r="AD50" s="55">
        <v>0</v>
      </c>
      <c r="AE50" s="55">
        <v>0</v>
      </c>
      <c r="AF50" s="55">
        <v>0</v>
      </c>
      <c r="AG50" s="55">
        <v>0</v>
      </c>
      <c r="AH50" s="55">
        <v>0</v>
      </c>
      <c r="AI50" s="55">
        <v>0</v>
      </c>
      <c r="AJ50" s="55">
        <v>0</v>
      </c>
      <c r="AK50" s="55">
        <v>0</v>
      </c>
      <c r="AL50" s="55">
        <v>0</v>
      </c>
      <c r="AM50" s="55">
        <v>0</v>
      </c>
      <c r="AN50" s="55">
        <v>0</v>
      </c>
      <c r="AO50" s="55">
        <v>0</v>
      </c>
      <c r="AP50" s="55">
        <v>0</v>
      </c>
      <c r="AQ50" s="55">
        <v>0</v>
      </c>
      <c r="AR50" s="55">
        <v>0</v>
      </c>
      <c r="AS50" s="55">
        <v>0</v>
      </c>
      <c r="AT50" s="55">
        <v>0</v>
      </c>
      <c r="AU50" s="55">
        <v>0</v>
      </c>
      <c r="AV50" s="55">
        <v>0</v>
      </c>
      <c r="AW50" s="55">
        <v>0</v>
      </c>
      <c r="AX50" s="55">
        <v>0</v>
      </c>
      <c r="AY50" s="55">
        <v>0</v>
      </c>
      <c r="AZ50" s="55">
        <v>0</v>
      </c>
      <c r="BA50" s="55">
        <v>0</v>
      </c>
      <c r="BB50" s="55">
        <v>0</v>
      </c>
      <c r="BC50" s="55">
        <v>0</v>
      </c>
      <c r="BD50" s="55">
        <v>0</v>
      </c>
      <c r="BE50" s="55">
        <v>0</v>
      </c>
      <c r="BF50" s="55">
        <v>0</v>
      </c>
      <c r="BG50" s="55">
        <v>0</v>
      </c>
      <c r="BH50" s="55">
        <v>0</v>
      </c>
      <c r="BI50" s="55">
        <v>0</v>
      </c>
      <c r="BJ50" s="55">
        <v>0</v>
      </c>
      <c r="BK50" s="55">
        <v>0</v>
      </c>
      <c r="BL50" s="55">
        <v>0</v>
      </c>
      <c r="BM50" s="55">
        <v>0</v>
      </c>
      <c r="BN50" s="55">
        <v>0</v>
      </c>
      <c r="BO50" s="55">
        <v>0</v>
      </c>
      <c r="BP50" s="55">
        <v>0</v>
      </c>
      <c r="BQ50" s="55">
        <v>0</v>
      </c>
      <c r="BR50" s="55">
        <v>0</v>
      </c>
      <c r="BS50" s="55">
        <v>0</v>
      </c>
      <c r="BT50" s="55">
        <v>0</v>
      </c>
      <c r="BU50" s="55">
        <v>0</v>
      </c>
      <c r="BV50" s="55">
        <v>0</v>
      </c>
      <c r="BW50" s="55">
        <v>0</v>
      </c>
      <c r="BX50" s="55">
        <v>0</v>
      </c>
      <c r="BY50" s="55">
        <v>0</v>
      </c>
      <c r="BZ50" s="55">
        <v>0</v>
      </c>
      <c r="CA50" s="55">
        <v>0</v>
      </c>
      <c r="CB50" s="55">
        <v>0</v>
      </c>
      <c r="CC50" s="55">
        <v>0</v>
      </c>
      <c r="CD50" s="55">
        <v>0</v>
      </c>
      <c r="CE50" s="55">
        <v>0</v>
      </c>
      <c r="CF50" s="55">
        <v>0</v>
      </c>
      <c r="CG50" s="55">
        <v>0</v>
      </c>
      <c r="CH50" s="55">
        <v>0</v>
      </c>
      <c r="CI50" s="55">
        <v>0</v>
      </c>
      <c r="CJ50" s="55">
        <v>0</v>
      </c>
      <c r="CK50" s="55">
        <v>0</v>
      </c>
      <c r="CL50" s="55">
        <v>0</v>
      </c>
      <c r="CM50" s="55">
        <v>0</v>
      </c>
      <c r="CN50" s="55">
        <v>0</v>
      </c>
      <c r="CO50" s="55">
        <v>0</v>
      </c>
      <c r="CP50" s="55">
        <v>0</v>
      </c>
      <c r="CQ50" s="55">
        <v>0</v>
      </c>
      <c r="CR50" s="55">
        <v>0</v>
      </c>
      <c r="CS50" s="55">
        <v>0</v>
      </c>
      <c r="CT50" s="55">
        <v>0</v>
      </c>
      <c r="CU50" s="55">
        <v>0</v>
      </c>
      <c r="CV50" s="55">
        <v>0</v>
      </c>
      <c r="CW50" s="55">
        <v>0</v>
      </c>
      <c r="CX50" s="55">
        <v>0</v>
      </c>
      <c r="CY50" s="55">
        <v>0</v>
      </c>
      <c r="CZ50" s="55">
        <v>0</v>
      </c>
      <c r="DA50" s="55">
        <v>0</v>
      </c>
      <c r="DB50" s="55">
        <v>0</v>
      </c>
      <c r="DC50" s="55">
        <v>0</v>
      </c>
      <c r="DD50" s="55">
        <v>0</v>
      </c>
      <c r="DE50" s="55">
        <v>0</v>
      </c>
      <c r="DF50" s="55">
        <v>0</v>
      </c>
      <c r="DG50" s="55">
        <v>0</v>
      </c>
      <c r="DH50" s="55">
        <v>0</v>
      </c>
      <c r="DI50" s="55">
        <v>0</v>
      </c>
      <c r="DJ50" s="55">
        <v>0</v>
      </c>
      <c r="DK50" s="55">
        <v>0</v>
      </c>
      <c r="DL50" s="55">
        <v>0</v>
      </c>
      <c r="DM50" s="55">
        <v>0</v>
      </c>
      <c r="DN50" s="55">
        <v>0</v>
      </c>
      <c r="DO50" s="55">
        <v>0</v>
      </c>
      <c r="DP50" s="55">
        <v>0</v>
      </c>
      <c r="DQ50" s="55">
        <v>0</v>
      </c>
      <c r="DR50" s="55">
        <v>0</v>
      </c>
      <c r="DS50" s="55">
        <v>0</v>
      </c>
      <c r="DT50" s="55">
        <v>0</v>
      </c>
      <c r="DU50" s="55">
        <v>0</v>
      </c>
      <c r="DV50" s="55">
        <v>0</v>
      </c>
      <c r="DW50" s="55">
        <v>0</v>
      </c>
      <c r="DX50" s="55">
        <v>0</v>
      </c>
      <c r="DY50" s="55">
        <v>0</v>
      </c>
      <c r="DZ50" s="55">
        <v>0</v>
      </c>
      <c r="EA50" s="55">
        <v>0</v>
      </c>
      <c r="EB50" s="55">
        <v>0</v>
      </c>
      <c r="EC50" s="55">
        <v>0</v>
      </c>
      <c r="ED50" s="55">
        <v>0</v>
      </c>
      <c r="EE50" s="55">
        <v>0</v>
      </c>
      <c r="EF50" s="55">
        <v>0</v>
      </c>
      <c r="EG50" s="55">
        <v>0</v>
      </c>
      <c r="EH50" s="55">
        <v>0</v>
      </c>
      <c r="EI50" s="55">
        <v>0</v>
      </c>
      <c r="EJ50" s="55">
        <v>0</v>
      </c>
      <c r="EK50" s="55">
        <v>0</v>
      </c>
      <c r="EL50" s="55">
        <v>0</v>
      </c>
      <c r="EM50" s="55">
        <v>0</v>
      </c>
      <c r="EN50" s="55">
        <v>0</v>
      </c>
      <c r="EO50" s="55">
        <v>0</v>
      </c>
      <c r="EP50" s="55">
        <v>0</v>
      </c>
      <c r="EQ50" s="55">
        <v>0</v>
      </c>
      <c r="ER50" s="55">
        <v>0</v>
      </c>
      <c r="ES50" s="55">
        <v>0</v>
      </c>
      <c r="ET50" s="55">
        <v>0</v>
      </c>
      <c r="EU50" s="55">
        <v>0</v>
      </c>
      <c r="EV50" s="55">
        <v>0</v>
      </c>
      <c r="EW50" s="55">
        <v>0</v>
      </c>
      <c r="EX50" s="55">
        <v>0</v>
      </c>
      <c r="EY50" s="55">
        <v>0</v>
      </c>
      <c r="EZ50" s="55">
        <v>0</v>
      </c>
      <c r="FA50" s="55">
        <v>0</v>
      </c>
      <c r="FB50" s="55">
        <v>0</v>
      </c>
      <c r="FC50" s="55">
        <v>0</v>
      </c>
      <c r="FD50" s="55">
        <v>0</v>
      </c>
      <c r="FE50" s="55">
        <v>0</v>
      </c>
      <c r="FF50" s="55">
        <v>0</v>
      </c>
      <c r="FG50" s="55">
        <v>0</v>
      </c>
      <c r="FH50" s="55">
        <v>0</v>
      </c>
      <c r="FI50" s="55">
        <v>0</v>
      </c>
      <c r="FJ50" s="55">
        <v>0</v>
      </c>
      <c r="FK50" s="55">
        <v>0</v>
      </c>
      <c r="FL50" s="55">
        <v>0</v>
      </c>
      <c r="FM50" s="55">
        <v>0</v>
      </c>
      <c r="FN50" s="55">
        <v>0</v>
      </c>
      <c r="FO50" s="55">
        <v>0</v>
      </c>
      <c r="FP50" s="55">
        <v>0</v>
      </c>
      <c r="FQ50" s="55">
        <v>0</v>
      </c>
      <c r="FR50" s="55">
        <v>0</v>
      </c>
      <c r="FS50" s="55">
        <v>0</v>
      </c>
      <c r="FT50" s="55">
        <v>0</v>
      </c>
      <c r="FU50" s="55">
        <v>0</v>
      </c>
      <c r="FV50" s="55">
        <v>0</v>
      </c>
      <c r="FW50" s="55">
        <v>0</v>
      </c>
      <c r="FX50" s="55">
        <v>0</v>
      </c>
      <c r="FY50" s="55">
        <v>0</v>
      </c>
      <c r="FZ50" s="55">
        <v>0</v>
      </c>
      <c r="GA50" s="55">
        <v>0</v>
      </c>
      <c r="GB50" s="55">
        <v>0</v>
      </c>
      <c r="GC50" s="55">
        <v>0</v>
      </c>
      <c r="GD50" s="55">
        <v>0</v>
      </c>
      <c r="GE50" s="55">
        <v>0</v>
      </c>
      <c r="GF50" s="55">
        <v>0</v>
      </c>
      <c r="GG50" s="55">
        <v>0</v>
      </c>
      <c r="GH50" s="55">
        <v>0</v>
      </c>
      <c r="GI50" s="55">
        <v>0</v>
      </c>
      <c r="GJ50" s="55">
        <v>0</v>
      </c>
      <c r="GK50" s="55">
        <v>0</v>
      </c>
      <c r="GL50" s="55">
        <v>0</v>
      </c>
      <c r="GM50" s="55">
        <v>0</v>
      </c>
      <c r="GN50" s="55">
        <v>0</v>
      </c>
      <c r="GO50" s="55">
        <v>0</v>
      </c>
      <c r="GP50" s="55">
        <v>0</v>
      </c>
      <c r="GQ50" s="55">
        <v>0</v>
      </c>
      <c r="GR50" s="55">
        <v>0</v>
      </c>
      <c r="GS50" s="55">
        <v>0</v>
      </c>
      <c r="GT50" s="55">
        <v>0</v>
      </c>
      <c r="GU50" s="55">
        <v>0</v>
      </c>
      <c r="GV50" s="55">
        <v>0</v>
      </c>
      <c r="GW50" s="55">
        <v>0</v>
      </c>
      <c r="GX50" s="55">
        <v>0</v>
      </c>
      <c r="GY50" s="55">
        <v>0</v>
      </c>
      <c r="GZ50" s="55">
        <v>0</v>
      </c>
      <c r="HA50" s="55">
        <v>0</v>
      </c>
      <c r="HB50" s="55">
        <v>0</v>
      </c>
      <c r="HC50" s="55">
        <v>0</v>
      </c>
      <c r="HD50" s="55">
        <v>0</v>
      </c>
      <c r="HE50" s="55">
        <v>0</v>
      </c>
      <c r="HF50" s="55">
        <v>0</v>
      </c>
      <c r="HG50" s="55">
        <v>0</v>
      </c>
      <c r="HH50" s="55">
        <v>0</v>
      </c>
      <c r="HI50" s="55">
        <v>0</v>
      </c>
      <c r="HJ50" s="55">
        <v>0</v>
      </c>
      <c r="HK50" s="55">
        <v>0</v>
      </c>
      <c r="HL50" s="55">
        <v>0</v>
      </c>
      <c r="HM50" s="55">
        <v>0</v>
      </c>
      <c r="HN50" s="55">
        <v>0</v>
      </c>
      <c r="HO50" s="55">
        <v>0</v>
      </c>
      <c r="HP50" s="55">
        <v>0</v>
      </c>
      <c r="HQ50" s="55">
        <v>0</v>
      </c>
      <c r="HR50" s="55">
        <v>0</v>
      </c>
      <c r="HS50" s="55">
        <v>0</v>
      </c>
      <c r="HT50" s="55">
        <v>0</v>
      </c>
      <c r="HU50" s="55">
        <v>0</v>
      </c>
      <c r="HV50" s="55">
        <v>0</v>
      </c>
      <c r="HW50" s="55">
        <v>0</v>
      </c>
      <c r="HX50" s="55">
        <v>0</v>
      </c>
      <c r="HY50" s="55">
        <v>0</v>
      </c>
      <c r="HZ50" s="55">
        <v>0</v>
      </c>
      <c r="IA50" s="55">
        <v>0</v>
      </c>
      <c r="IB50" s="55">
        <v>0</v>
      </c>
      <c r="IC50" s="55">
        <v>0</v>
      </c>
      <c r="ID50" s="55">
        <v>0</v>
      </c>
      <c r="IE50" s="55">
        <v>0</v>
      </c>
      <c r="IF50" s="55">
        <v>0</v>
      </c>
      <c r="IG50" s="55">
        <v>0</v>
      </c>
      <c r="IH50" s="55">
        <v>0</v>
      </c>
      <c r="II50" s="55">
        <v>0</v>
      </c>
      <c r="IJ50" s="55">
        <v>0</v>
      </c>
      <c r="IK50" s="55">
        <v>0</v>
      </c>
      <c r="IL50" s="55">
        <v>0</v>
      </c>
      <c r="IM50" s="55">
        <v>0</v>
      </c>
      <c r="IN50" s="55"/>
      <c r="IO50" s="55"/>
      <c r="IP50" s="55"/>
      <c r="IQ50" s="55"/>
      <c r="IR50" s="55"/>
      <c r="IS50" s="55"/>
      <c r="IT50" s="55"/>
      <c r="IU50" s="55"/>
      <c r="IV50" s="55"/>
      <c r="IW50" s="55"/>
      <c r="IX50" s="55"/>
      <c r="IY50" s="55"/>
      <c r="IZ50" s="55"/>
      <c r="JA50" s="55"/>
    </row>
    <row r="51" spans="2:261" s="204" customFormat="1" ht="15" customHeight="1">
      <c r="B51" s="38"/>
      <c r="C51" s="54" t="s">
        <v>139</v>
      </c>
      <c r="D51" s="38"/>
      <c r="E51" s="38"/>
      <c r="F51" s="38"/>
      <c r="G51" s="55"/>
      <c r="H51" s="55">
        <f>Calcs_Cluster1!H270</f>
        <v>0</v>
      </c>
      <c r="I51" s="55">
        <f>Calcs_Cluster1!I270</f>
        <v>0</v>
      </c>
      <c r="J51" s="55">
        <f>Calcs_Cluster1!J270</f>
        <v>0</v>
      </c>
      <c r="K51" s="55">
        <f>Calcs_Cluster1!K270</f>
        <v>0</v>
      </c>
      <c r="L51" s="55">
        <f>Calcs_Cluster1!L270</f>
        <v>0</v>
      </c>
      <c r="M51" s="55">
        <f>Calcs_Cluster1!M270</f>
        <v>0</v>
      </c>
      <c r="N51" s="55">
        <f>Calcs_Cluster1!N270</f>
        <v>0</v>
      </c>
      <c r="O51" s="55">
        <f>Calcs_Cluster1!O270</f>
        <v>0</v>
      </c>
      <c r="P51" s="55">
        <f>Calcs_Cluster1!P270</f>
        <v>0</v>
      </c>
      <c r="Q51" s="55">
        <f>Calcs_Cluster1!Q270</f>
        <v>0</v>
      </c>
      <c r="R51" s="55">
        <f>Calcs_Cluster1!R270</f>
        <v>0</v>
      </c>
      <c r="S51" s="55">
        <f>Calcs_Cluster1!S270</f>
        <v>0</v>
      </c>
      <c r="T51" s="55">
        <f>Calcs_Cluster1!T270</f>
        <v>0</v>
      </c>
      <c r="U51" s="55">
        <f>Calcs_Cluster1!U270</f>
        <v>0</v>
      </c>
      <c r="V51" s="55">
        <f>Calcs_Cluster1!V270</f>
        <v>0</v>
      </c>
      <c r="W51" s="55">
        <f>Calcs_Cluster1!W270</f>
        <v>0</v>
      </c>
      <c r="X51" s="55">
        <f>Calcs_Cluster1!X270</f>
        <v>0</v>
      </c>
      <c r="Y51" s="55">
        <f>Calcs_Cluster1!Y270</f>
        <v>0</v>
      </c>
      <c r="Z51" s="55">
        <f>Calcs_Cluster1!Z270</f>
        <v>0</v>
      </c>
      <c r="AA51" s="55">
        <f>Calcs_Cluster1!AA270</f>
        <v>0</v>
      </c>
      <c r="AB51" s="55">
        <f>Calcs_Cluster1!AB270</f>
        <v>0</v>
      </c>
      <c r="AC51" s="55">
        <f>Calcs_Cluster1!AC270</f>
        <v>0</v>
      </c>
      <c r="AD51" s="55">
        <f>Calcs_Cluster1!AD270</f>
        <v>0</v>
      </c>
      <c r="AE51" s="55">
        <f>Calcs_Cluster1!AE270</f>
        <v>0</v>
      </c>
      <c r="AF51" s="55">
        <f>Calcs_Cluster1!AF270</f>
        <v>0</v>
      </c>
      <c r="AG51" s="55">
        <f>Calcs_Cluster1!AG270</f>
        <v>0</v>
      </c>
      <c r="AH51" s="55">
        <f>Calcs_Cluster1!AH270</f>
        <v>0</v>
      </c>
      <c r="AI51" s="55">
        <f>Calcs_Cluster1!AI270</f>
        <v>0</v>
      </c>
      <c r="AJ51" s="55">
        <f>Calcs_Cluster1!AJ270</f>
        <v>0</v>
      </c>
      <c r="AK51" s="55">
        <f>Calcs_Cluster1!AK270</f>
        <v>0</v>
      </c>
      <c r="AL51" s="55">
        <f>Calcs_Cluster1!AL270</f>
        <v>0</v>
      </c>
      <c r="AM51" s="55">
        <f>Calcs_Cluster1!AM270</f>
        <v>0</v>
      </c>
      <c r="AN51" s="55">
        <f>Calcs_Cluster1!AN270</f>
        <v>0</v>
      </c>
      <c r="AO51" s="55">
        <f>Calcs_Cluster1!AO270</f>
        <v>0</v>
      </c>
      <c r="AP51" s="55">
        <f>Calcs_Cluster1!AP270</f>
        <v>0</v>
      </c>
      <c r="AQ51" s="55">
        <f>Calcs_Cluster1!AQ270</f>
        <v>0</v>
      </c>
      <c r="AR51" s="55">
        <f>Calcs_Cluster1!AR270</f>
        <v>0</v>
      </c>
      <c r="AS51" s="55">
        <f>Calcs_Cluster1!AS270</f>
        <v>0</v>
      </c>
      <c r="AT51" s="55">
        <f>Calcs_Cluster1!AT270</f>
        <v>0</v>
      </c>
      <c r="AU51" s="55">
        <f>Calcs_Cluster1!AU270</f>
        <v>0</v>
      </c>
      <c r="AV51" s="55">
        <f>Calcs_Cluster1!AV270</f>
        <v>0</v>
      </c>
      <c r="AW51" s="55">
        <f>Calcs_Cluster1!AW270</f>
        <v>0</v>
      </c>
      <c r="AX51" s="55">
        <f>Calcs_Cluster1!AX270</f>
        <v>0</v>
      </c>
      <c r="AY51" s="55">
        <f>Calcs_Cluster1!AY270</f>
        <v>0</v>
      </c>
      <c r="AZ51" s="55">
        <f>Calcs_Cluster1!AZ270</f>
        <v>0</v>
      </c>
      <c r="BA51" s="55">
        <f>Calcs_Cluster1!BA270</f>
        <v>0</v>
      </c>
      <c r="BB51" s="55">
        <f>Calcs_Cluster1!BB270</f>
        <v>0</v>
      </c>
      <c r="BC51" s="55">
        <f>Calcs_Cluster1!BC270</f>
        <v>0</v>
      </c>
      <c r="BD51" s="55">
        <f>Calcs_Cluster1!BD270</f>
        <v>0</v>
      </c>
      <c r="BE51" s="55">
        <f>Calcs_Cluster1!BE270</f>
        <v>0</v>
      </c>
      <c r="BF51" s="55">
        <f>Calcs_Cluster1!BF270</f>
        <v>0</v>
      </c>
      <c r="BG51" s="55">
        <f>Calcs_Cluster1!BG270</f>
        <v>0</v>
      </c>
      <c r="BH51" s="55">
        <f>Calcs_Cluster1!BH270</f>
        <v>0</v>
      </c>
      <c r="BI51" s="55">
        <f>Calcs_Cluster1!BI270</f>
        <v>0</v>
      </c>
      <c r="BJ51" s="55">
        <f>Calcs_Cluster1!BJ270</f>
        <v>0</v>
      </c>
      <c r="BK51" s="55">
        <f>Calcs_Cluster1!BK270</f>
        <v>0</v>
      </c>
      <c r="BL51" s="55">
        <f>Calcs_Cluster1!BL270</f>
        <v>0</v>
      </c>
      <c r="BM51" s="55">
        <f>Calcs_Cluster1!BM270</f>
        <v>0</v>
      </c>
      <c r="BN51" s="55">
        <f>Calcs_Cluster1!BN270</f>
        <v>0</v>
      </c>
      <c r="BO51" s="55">
        <f>Calcs_Cluster1!BO270</f>
        <v>0</v>
      </c>
      <c r="BP51" s="55">
        <f>Calcs_Cluster1!BP270</f>
        <v>0</v>
      </c>
      <c r="BQ51" s="55">
        <f>Calcs_Cluster1!BQ270</f>
        <v>0</v>
      </c>
      <c r="BR51" s="55">
        <f>Calcs_Cluster1!BR270</f>
        <v>0</v>
      </c>
      <c r="BS51" s="55">
        <f>Calcs_Cluster1!BS270</f>
        <v>0</v>
      </c>
      <c r="BT51" s="55">
        <f>Calcs_Cluster1!BT270</f>
        <v>0</v>
      </c>
      <c r="BU51" s="55">
        <f>Calcs_Cluster1!BU270</f>
        <v>0</v>
      </c>
      <c r="BV51" s="55">
        <f>Calcs_Cluster1!BV270</f>
        <v>0</v>
      </c>
      <c r="BW51" s="55">
        <f>Calcs_Cluster1!BW270</f>
        <v>0</v>
      </c>
      <c r="BX51" s="55">
        <f>Calcs_Cluster1!BX270</f>
        <v>0</v>
      </c>
      <c r="BY51" s="55">
        <f>Calcs_Cluster1!BY270</f>
        <v>0</v>
      </c>
      <c r="BZ51" s="55">
        <f>Calcs_Cluster1!BZ270</f>
        <v>0</v>
      </c>
      <c r="CA51" s="55">
        <f>Calcs_Cluster1!CA270</f>
        <v>0</v>
      </c>
      <c r="CB51" s="55">
        <f>Calcs_Cluster1!CB270</f>
        <v>0</v>
      </c>
      <c r="CC51" s="55">
        <f>Calcs_Cluster1!CC270</f>
        <v>0</v>
      </c>
      <c r="CD51" s="55">
        <f>Calcs_Cluster1!CD270</f>
        <v>0</v>
      </c>
      <c r="CE51" s="55">
        <f>Calcs_Cluster1!CE270</f>
        <v>0</v>
      </c>
      <c r="CF51" s="55">
        <f>Calcs_Cluster1!CF270</f>
        <v>0</v>
      </c>
      <c r="CG51" s="55">
        <f>Calcs_Cluster1!CG270</f>
        <v>0</v>
      </c>
      <c r="CH51" s="55">
        <f>Calcs_Cluster1!CH270</f>
        <v>0</v>
      </c>
      <c r="CI51" s="55">
        <f>Calcs_Cluster1!CI270</f>
        <v>0</v>
      </c>
      <c r="CJ51" s="55">
        <f>Calcs_Cluster1!CJ270</f>
        <v>0</v>
      </c>
      <c r="CK51" s="55">
        <f>Calcs_Cluster1!CK270</f>
        <v>0</v>
      </c>
      <c r="CL51" s="55">
        <f>Calcs_Cluster1!CL270</f>
        <v>0</v>
      </c>
      <c r="CM51" s="55">
        <f>Calcs_Cluster1!CM270</f>
        <v>0</v>
      </c>
      <c r="CN51" s="55">
        <f>Calcs_Cluster1!CN270</f>
        <v>0</v>
      </c>
      <c r="CO51" s="55">
        <f>Calcs_Cluster1!CO270</f>
        <v>0</v>
      </c>
      <c r="CP51" s="55">
        <f>Calcs_Cluster1!CP270</f>
        <v>0</v>
      </c>
      <c r="CQ51" s="55">
        <f>Calcs_Cluster1!CQ270</f>
        <v>0</v>
      </c>
      <c r="CR51" s="55">
        <f>Calcs_Cluster1!CR270</f>
        <v>0</v>
      </c>
      <c r="CS51" s="55">
        <f>Calcs_Cluster1!CS270</f>
        <v>0</v>
      </c>
      <c r="CT51" s="55">
        <f>Calcs_Cluster1!CT270</f>
        <v>0</v>
      </c>
      <c r="CU51" s="55">
        <f>Calcs_Cluster1!CU270</f>
        <v>0</v>
      </c>
      <c r="CV51" s="55">
        <f>Calcs_Cluster1!CV270</f>
        <v>0</v>
      </c>
      <c r="CW51" s="55">
        <f>Calcs_Cluster1!CW270</f>
        <v>0</v>
      </c>
      <c r="CX51" s="55">
        <f>Calcs_Cluster1!CX270</f>
        <v>0</v>
      </c>
      <c r="CY51" s="55">
        <f>Calcs_Cluster1!CY270</f>
        <v>0</v>
      </c>
      <c r="CZ51" s="55">
        <f>Calcs_Cluster1!CZ270</f>
        <v>0</v>
      </c>
      <c r="DA51" s="55">
        <f>Calcs_Cluster1!DA270</f>
        <v>0</v>
      </c>
      <c r="DB51" s="55">
        <f>Calcs_Cluster1!DB270</f>
        <v>0</v>
      </c>
      <c r="DC51" s="55">
        <f>Calcs_Cluster1!DC270</f>
        <v>0</v>
      </c>
      <c r="DD51" s="55">
        <f>Calcs_Cluster1!DD270</f>
        <v>0</v>
      </c>
      <c r="DE51" s="55">
        <f>Calcs_Cluster1!DE270</f>
        <v>0</v>
      </c>
      <c r="DF51" s="55">
        <f>Calcs_Cluster1!DF270</f>
        <v>0</v>
      </c>
      <c r="DG51" s="55">
        <f>Calcs_Cluster1!DG270</f>
        <v>0</v>
      </c>
      <c r="DH51" s="55">
        <f>Calcs_Cluster1!DH270</f>
        <v>0</v>
      </c>
      <c r="DI51" s="55">
        <f>Calcs_Cluster1!DI270</f>
        <v>0</v>
      </c>
      <c r="DJ51" s="55">
        <f>Calcs_Cluster1!DJ270</f>
        <v>0</v>
      </c>
      <c r="DK51" s="55">
        <f>Calcs_Cluster1!DK270</f>
        <v>0</v>
      </c>
      <c r="DL51" s="55">
        <f>Calcs_Cluster1!DL270</f>
        <v>0</v>
      </c>
      <c r="DM51" s="55">
        <f>Calcs_Cluster1!DM270</f>
        <v>0</v>
      </c>
      <c r="DN51" s="55">
        <f>Calcs_Cluster1!DN270</f>
        <v>0</v>
      </c>
      <c r="DO51" s="55">
        <f>Calcs_Cluster1!DO270</f>
        <v>0</v>
      </c>
      <c r="DP51" s="55">
        <f>Calcs_Cluster1!DP270</f>
        <v>0</v>
      </c>
      <c r="DQ51" s="55">
        <f>Calcs_Cluster1!DQ270</f>
        <v>0</v>
      </c>
      <c r="DR51" s="55">
        <f>Calcs_Cluster1!DR270</f>
        <v>0</v>
      </c>
      <c r="DS51" s="55">
        <f>Calcs_Cluster1!DS270</f>
        <v>0</v>
      </c>
      <c r="DT51" s="55">
        <f>Calcs_Cluster1!DT270</f>
        <v>0</v>
      </c>
      <c r="DU51" s="55">
        <f>Calcs_Cluster1!DU270</f>
        <v>0</v>
      </c>
      <c r="DV51" s="55">
        <f>Calcs_Cluster1!DV270</f>
        <v>0</v>
      </c>
      <c r="DW51" s="55">
        <f>Calcs_Cluster1!DW270</f>
        <v>0</v>
      </c>
      <c r="DX51" s="55">
        <f>Calcs_Cluster1!DX270</f>
        <v>0</v>
      </c>
      <c r="DY51" s="55">
        <f>Calcs_Cluster1!DY270</f>
        <v>0</v>
      </c>
      <c r="DZ51" s="55">
        <f>Calcs_Cluster1!DZ270</f>
        <v>0</v>
      </c>
      <c r="EA51" s="55">
        <f>Calcs_Cluster1!EA270</f>
        <v>0</v>
      </c>
      <c r="EB51" s="55">
        <f>Calcs_Cluster1!EB270</f>
        <v>0</v>
      </c>
      <c r="EC51" s="55">
        <f>Calcs_Cluster1!EC270</f>
        <v>0</v>
      </c>
      <c r="ED51" s="55">
        <f>Calcs_Cluster1!ED270</f>
        <v>0</v>
      </c>
      <c r="EE51" s="55">
        <f>Calcs_Cluster1!EE270</f>
        <v>0</v>
      </c>
      <c r="EF51" s="55">
        <f>Calcs_Cluster1!EF270</f>
        <v>0</v>
      </c>
      <c r="EG51" s="55">
        <f>Calcs_Cluster1!EG270</f>
        <v>0</v>
      </c>
      <c r="EH51" s="55">
        <f>Calcs_Cluster1!EH270</f>
        <v>0</v>
      </c>
      <c r="EI51" s="55">
        <f>Calcs_Cluster1!EI270</f>
        <v>0</v>
      </c>
      <c r="EJ51" s="55">
        <f>Calcs_Cluster1!EJ270</f>
        <v>0</v>
      </c>
      <c r="EK51" s="55">
        <f>Calcs_Cluster1!EK270</f>
        <v>0</v>
      </c>
      <c r="EL51" s="55">
        <f>Calcs_Cluster1!EL270</f>
        <v>0</v>
      </c>
      <c r="EM51" s="55">
        <f>Calcs_Cluster1!EM270</f>
        <v>0</v>
      </c>
      <c r="EN51" s="55">
        <f>Calcs_Cluster1!EN270</f>
        <v>0</v>
      </c>
      <c r="EO51" s="55">
        <f>Calcs_Cluster1!EO270</f>
        <v>0</v>
      </c>
      <c r="EP51" s="55">
        <f>Calcs_Cluster1!EP270</f>
        <v>0</v>
      </c>
      <c r="EQ51" s="55">
        <f>Calcs_Cluster1!EQ270</f>
        <v>0</v>
      </c>
      <c r="ER51" s="55">
        <f>Calcs_Cluster1!ER270</f>
        <v>0</v>
      </c>
      <c r="ES51" s="55">
        <f>Calcs_Cluster1!ES270</f>
        <v>0</v>
      </c>
      <c r="ET51" s="55">
        <f>Calcs_Cluster1!ET270</f>
        <v>0</v>
      </c>
      <c r="EU51" s="55">
        <f>Calcs_Cluster1!EU270</f>
        <v>-8492189.0485729259</v>
      </c>
      <c r="EV51" s="55">
        <f>Calcs_Cluster1!EV270</f>
        <v>0</v>
      </c>
      <c r="EW51" s="55">
        <f>Calcs_Cluster1!EW270</f>
        <v>0</v>
      </c>
      <c r="EX51" s="55">
        <f>Calcs_Cluster1!EX270</f>
        <v>0</v>
      </c>
      <c r="EY51" s="55">
        <f>Calcs_Cluster1!EY270</f>
        <v>0</v>
      </c>
      <c r="EZ51" s="55">
        <f>Calcs_Cluster1!EZ270</f>
        <v>0</v>
      </c>
      <c r="FA51" s="55">
        <f>Calcs_Cluster1!FA270</f>
        <v>0</v>
      </c>
      <c r="FB51" s="55">
        <f>Calcs_Cluster1!FB270</f>
        <v>0</v>
      </c>
      <c r="FC51" s="55">
        <f>Calcs_Cluster1!FC270</f>
        <v>0</v>
      </c>
      <c r="FD51" s="55">
        <f>Calcs_Cluster1!FD270</f>
        <v>0</v>
      </c>
      <c r="FE51" s="55">
        <f>Calcs_Cluster1!FE270</f>
        <v>0</v>
      </c>
      <c r="FF51" s="55">
        <f>Calcs_Cluster1!FF270</f>
        <v>0</v>
      </c>
      <c r="FG51" s="55">
        <f>Calcs_Cluster1!FG270</f>
        <v>0</v>
      </c>
      <c r="FH51" s="55">
        <f>Calcs_Cluster1!FH270</f>
        <v>0</v>
      </c>
      <c r="FI51" s="55">
        <f>Calcs_Cluster1!FI270</f>
        <v>0</v>
      </c>
      <c r="FJ51" s="55">
        <f>Calcs_Cluster1!FJ270</f>
        <v>0</v>
      </c>
      <c r="FK51" s="55">
        <f>Calcs_Cluster1!FK270</f>
        <v>0</v>
      </c>
      <c r="FL51" s="55">
        <f>Calcs_Cluster1!FL270</f>
        <v>0</v>
      </c>
      <c r="FM51" s="55">
        <f>Calcs_Cluster1!FM270</f>
        <v>0</v>
      </c>
      <c r="FN51" s="55">
        <f>Calcs_Cluster1!FN270</f>
        <v>0</v>
      </c>
      <c r="FO51" s="55">
        <f>Calcs_Cluster1!FO270</f>
        <v>0</v>
      </c>
      <c r="FP51" s="55">
        <f>Calcs_Cluster1!FP270</f>
        <v>0</v>
      </c>
      <c r="FQ51" s="55">
        <f>Calcs_Cluster1!FQ270</f>
        <v>0</v>
      </c>
      <c r="FR51" s="55">
        <f>Calcs_Cluster1!FR270</f>
        <v>0</v>
      </c>
      <c r="FS51" s="55">
        <f>Calcs_Cluster1!FS270</f>
        <v>0</v>
      </c>
      <c r="FT51" s="55">
        <f>Calcs_Cluster1!FT270</f>
        <v>0</v>
      </c>
      <c r="FU51" s="55">
        <f>Calcs_Cluster1!FU270</f>
        <v>0</v>
      </c>
      <c r="FV51" s="55">
        <f>Calcs_Cluster1!FV270</f>
        <v>0</v>
      </c>
      <c r="FW51" s="55">
        <f>Calcs_Cluster1!FW270</f>
        <v>0</v>
      </c>
      <c r="FX51" s="55">
        <f>Calcs_Cluster1!FX270</f>
        <v>0</v>
      </c>
      <c r="FY51" s="55">
        <f>Calcs_Cluster1!FY270</f>
        <v>0</v>
      </c>
      <c r="FZ51" s="55">
        <f>Calcs_Cluster1!FZ270</f>
        <v>0</v>
      </c>
      <c r="GA51" s="55">
        <f>Calcs_Cluster1!GA270</f>
        <v>0</v>
      </c>
      <c r="GB51" s="55">
        <f>Calcs_Cluster1!GB270</f>
        <v>0</v>
      </c>
      <c r="GC51" s="55">
        <f>Calcs_Cluster1!GC270</f>
        <v>0</v>
      </c>
      <c r="GD51" s="55">
        <f>Calcs_Cluster1!GD270</f>
        <v>0</v>
      </c>
      <c r="GE51" s="55">
        <f>Calcs_Cluster1!GE270</f>
        <v>0</v>
      </c>
      <c r="GF51" s="55">
        <f>Calcs_Cluster1!GF270</f>
        <v>0</v>
      </c>
      <c r="GG51" s="55">
        <f>Calcs_Cluster1!GG270</f>
        <v>0</v>
      </c>
      <c r="GH51" s="55">
        <f>Calcs_Cluster1!GH270</f>
        <v>0</v>
      </c>
      <c r="GI51" s="55">
        <f>Calcs_Cluster1!GI270</f>
        <v>0</v>
      </c>
      <c r="GJ51" s="55">
        <f>Calcs_Cluster1!GJ270</f>
        <v>0</v>
      </c>
      <c r="GK51" s="55">
        <f>Calcs_Cluster1!GK270</f>
        <v>0</v>
      </c>
      <c r="GL51" s="55">
        <f>Calcs_Cluster1!GL270</f>
        <v>0</v>
      </c>
      <c r="GM51" s="55">
        <f>Calcs_Cluster1!GM270</f>
        <v>0</v>
      </c>
      <c r="GN51" s="55">
        <f>Calcs_Cluster1!GN270</f>
        <v>0</v>
      </c>
      <c r="GO51" s="55">
        <f>Calcs_Cluster1!GO270</f>
        <v>0</v>
      </c>
      <c r="GP51" s="55">
        <f>Calcs_Cluster1!GP270</f>
        <v>0</v>
      </c>
      <c r="GQ51" s="55">
        <f>Calcs_Cluster1!GQ270</f>
        <v>0</v>
      </c>
      <c r="GR51" s="55">
        <f>Calcs_Cluster1!GR270</f>
        <v>0</v>
      </c>
      <c r="GS51" s="55">
        <f>Calcs_Cluster1!GS270</f>
        <v>0</v>
      </c>
      <c r="GT51" s="55">
        <f>Calcs_Cluster1!GT270</f>
        <v>0</v>
      </c>
      <c r="GU51" s="55">
        <f>Calcs_Cluster1!GU270</f>
        <v>0</v>
      </c>
      <c r="GV51" s="55">
        <f>Calcs_Cluster1!GV270</f>
        <v>0</v>
      </c>
      <c r="GW51" s="55">
        <f>Calcs_Cluster1!GW270</f>
        <v>0</v>
      </c>
      <c r="GX51" s="55">
        <f>Calcs_Cluster1!GX270</f>
        <v>0</v>
      </c>
      <c r="GY51" s="55">
        <f>Calcs_Cluster1!GY270</f>
        <v>0</v>
      </c>
      <c r="GZ51" s="55">
        <f>Calcs_Cluster1!GZ270</f>
        <v>0</v>
      </c>
      <c r="HA51" s="55">
        <f>Calcs_Cluster1!HA270</f>
        <v>0</v>
      </c>
      <c r="HB51" s="55">
        <f>Calcs_Cluster1!HB270</f>
        <v>0</v>
      </c>
      <c r="HC51" s="55">
        <f>Calcs_Cluster1!HC270</f>
        <v>0</v>
      </c>
      <c r="HD51" s="55">
        <f>Calcs_Cluster1!HD270</f>
        <v>0</v>
      </c>
      <c r="HE51" s="55">
        <f>Calcs_Cluster1!HE270</f>
        <v>0</v>
      </c>
      <c r="HF51" s="55">
        <f>Calcs_Cluster1!HF270</f>
        <v>0</v>
      </c>
      <c r="HG51" s="55">
        <f>Calcs_Cluster1!HG270</f>
        <v>0</v>
      </c>
      <c r="HH51" s="55">
        <f>Calcs_Cluster1!HH270</f>
        <v>0</v>
      </c>
      <c r="HI51" s="55">
        <f>Calcs_Cluster1!HI270</f>
        <v>0</v>
      </c>
      <c r="HJ51" s="55">
        <f>Calcs_Cluster1!HJ270</f>
        <v>0</v>
      </c>
      <c r="HK51" s="55">
        <f>Calcs_Cluster1!HK270</f>
        <v>0</v>
      </c>
      <c r="HL51" s="55">
        <f>Calcs_Cluster1!HL270</f>
        <v>0</v>
      </c>
      <c r="HM51" s="55">
        <f>Calcs_Cluster1!HM270</f>
        <v>0</v>
      </c>
      <c r="HN51" s="55">
        <f>Calcs_Cluster1!HN270</f>
        <v>0</v>
      </c>
      <c r="HO51" s="55">
        <f>Calcs_Cluster1!HO270</f>
        <v>0</v>
      </c>
      <c r="HP51" s="55">
        <f>Calcs_Cluster1!HP270</f>
        <v>0</v>
      </c>
      <c r="HQ51" s="55">
        <f>Calcs_Cluster1!HQ270</f>
        <v>0</v>
      </c>
      <c r="HR51" s="55">
        <f>Calcs_Cluster1!HR270</f>
        <v>0</v>
      </c>
      <c r="HS51" s="55">
        <f>Calcs_Cluster1!HS270</f>
        <v>0</v>
      </c>
      <c r="HT51" s="55">
        <f>Calcs_Cluster1!HT270</f>
        <v>0</v>
      </c>
      <c r="HU51" s="55">
        <f>Calcs_Cluster1!HU270</f>
        <v>0</v>
      </c>
      <c r="HV51" s="55">
        <f>Calcs_Cluster1!HV270</f>
        <v>0</v>
      </c>
      <c r="HW51" s="55">
        <f>Calcs_Cluster1!HW270</f>
        <v>0</v>
      </c>
      <c r="HX51" s="55">
        <f>Calcs_Cluster1!HX270</f>
        <v>0</v>
      </c>
      <c r="HY51" s="55">
        <f>Calcs_Cluster1!HY270</f>
        <v>0</v>
      </c>
      <c r="HZ51" s="55">
        <f>Calcs_Cluster1!HZ270</f>
        <v>0</v>
      </c>
      <c r="IA51" s="55">
        <f>Calcs_Cluster1!IA270</f>
        <v>0</v>
      </c>
      <c r="IB51" s="55">
        <f>Calcs_Cluster1!IB270</f>
        <v>0</v>
      </c>
      <c r="IC51" s="55">
        <f>Calcs_Cluster1!IC270</f>
        <v>0</v>
      </c>
      <c r="ID51" s="55">
        <f>Calcs_Cluster1!ID270</f>
        <v>0</v>
      </c>
      <c r="IE51" s="55">
        <f>Calcs_Cluster1!IE270</f>
        <v>0</v>
      </c>
      <c r="IF51" s="55">
        <f>Calcs_Cluster1!IF270</f>
        <v>0</v>
      </c>
      <c r="IG51" s="55">
        <f>Calcs_Cluster1!IG270</f>
        <v>0</v>
      </c>
      <c r="IH51" s="55">
        <f>Calcs_Cluster1!IH270</f>
        <v>0</v>
      </c>
      <c r="II51" s="55">
        <f>Calcs_Cluster1!II270</f>
        <v>0</v>
      </c>
      <c r="IJ51" s="55">
        <f>Calcs_Cluster1!IJ270</f>
        <v>0</v>
      </c>
      <c r="IK51" s="55">
        <f>Calcs_Cluster1!IK270</f>
        <v>0</v>
      </c>
      <c r="IL51" s="55">
        <f>Calcs_Cluster1!IL270</f>
        <v>0</v>
      </c>
      <c r="IM51" s="55">
        <f>Calcs_Cluster1!IM270</f>
        <v>0</v>
      </c>
      <c r="IN51" s="55"/>
      <c r="IO51" s="55"/>
      <c r="IP51" s="55"/>
      <c r="IQ51" s="55"/>
      <c r="IR51" s="55"/>
      <c r="IS51" s="55"/>
      <c r="IT51" s="55"/>
      <c r="IU51" s="55"/>
      <c r="IV51" s="55"/>
      <c r="IW51" s="55"/>
      <c r="IX51" s="55"/>
      <c r="IY51" s="55"/>
      <c r="IZ51" s="55"/>
      <c r="JA51" s="55"/>
    </row>
    <row r="52" spans="2:261" s="204" customFormat="1" ht="15" customHeight="1">
      <c r="B52" s="38"/>
      <c r="C52" s="321" t="s">
        <v>140</v>
      </c>
      <c r="D52" s="322"/>
      <c r="E52" s="322"/>
      <c r="F52" s="322"/>
      <c r="G52" s="323"/>
      <c r="H52" s="323">
        <v>0</v>
      </c>
      <c r="I52" s="323">
        <f>+H55</f>
        <v>0</v>
      </c>
      <c r="J52" s="323">
        <f t="shared" ref="J52:BU52" si="1488">+I55</f>
        <v>0</v>
      </c>
      <c r="K52" s="323">
        <f t="shared" si="1488"/>
        <v>0</v>
      </c>
      <c r="L52" s="323">
        <f t="shared" si="1488"/>
        <v>0</v>
      </c>
      <c r="M52" s="323">
        <f t="shared" si="1488"/>
        <v>0</v>
      </c>
      <c r="N52" s="323">
        <f t="shared" si="1488"/>
        <v>0</v>
      </c>
      <c r="O52" s="323">
        <f t="shared" si="1488"/>
        <v>0</v>
      </c>
      <c r="P52" s="323">
        <f t="shared" si="1488"/>
        <v>0</v>
      </c>
      <c r="Q52" s="323">
        <f t="shared" si="1488"/>
        <v>0</v>
      </c>
      <c r="R52" s="323">
        <f t="shared" si="1488"/>
        <v>0</v>
      </c>
      <c r="S52" s="323">
        <f t="shared" si="1488"/>
        <v>0</v>
      </c>
      <c r="T52" s="323">
        <f t="shared" si="1488"/>
        <v>0</v>
      </c>
      <c r="U52" s="323">
        <f t="shared" si="1488"/>
        <v>0</v>
      </c>
      <c r="V52" s="323">
        <f t="shared" si="1488"/>
        <v>0</v>
      </c>
      <c r="W52" s="323">
        <f t="shared" si="1488"/>
        <v>0</v>
      </c>
      <c r="X52" s="323">
        <f t="shared" si="1488"/>
        <v>0</v>
      </c>
      <c r="Y52" s="323">
        <f t="shared" si="1488"/>
        <v>0</v>
      </c>
      <c r="Z52" s="323">
        <f t="shared" si="1488"/>
        <v>0</v>
      </c>
      <c r="AA52" s="323">
        <f t="shared" si="1488"/>
        <v>0</v>
      </c>
      <c r="AB52" s="323">
        <f t="shared" si="1488"/>
        <v>0</v>
      </c>
      <c r="AC52" s="323">
        <f t="shared" si="1488"/>
        <v>0</v>
      </c>
      <c r="AD52" s="323">
        <f t="shared" si="1488"/>
        <v>0</v>
      </c>
      <c r="AE52" s="323">
        <f t="shared" si="1488"/>
        <v>0</v>
      </c>
      <c r="AF52" s="323">
        <f t="shared" si="1488"/>
        <v>0</v>
      </c>
      <c r="AG52" s="323">
        <f t="shared" si="1488"/>
        <v>0</v>
      </c>
      <c r="AH52" s="323">
        <f t="shared" si="1488"/>
        <v>0</v>
      </c>
      <c r="AI52" s="323">
        <f t="shared" si="1488"/>
        <v>0</v>
      </c>
      <c r="AJ52" s="323">
        <f t="shared" si="1488"/>
        <v>0</v>
      </c>
      <c r="AK52" s="323">
        <f t="shared" si="1488"/>
        <v>0</v>
      </c>
      <c r="AL52" s="323">
        <f t="shared" si="1488"/>
        <v>0</v>
      </c>
      <c r="AM52" s="323">
        <f t="shared" si="1488"/>
        <v>0</v>
      </c>
      <c r="AN52" s="323">
        <f t="shared" si="1488"/>
        <v>0</v>
      </c>
      <c r="AO52" s="323">
        <f t="shared" si="1488"/>
        <v>0</v>
      </c>
      <c r="AP52" s="323">
        <f t="shared" si="1488"/>
        <v>0</v>
      </c>
      <c r="AQ52" s="323">
        <f t="shared" si="1488"/>
        <v>0</v>
      </c>
      <c r="AR52" s="323">
        <f t="shared" si="1488"/>
        <v>0</v>
      </c>
      <c r="AS52" s="323">
        <f t="shared" si="1488"/>
        <v>0</v>
      </c>
      <c r="AT52" s="323">
        <f t="shared" si="1488"/>
        <v>0</v>
      </c>
      <c r="AU52" s="323">
        <f t="shared" si="1488"/>
        <v>0</v>
      </c>
      <c r="AV52" s="323">
        <f t="shared" si="1488"/>
        <v>0</v>
      </c>
      <c r="AW52" s="323">
        <f t="shared" si="1488"/>
        <v>0</v>
      </c>
      <c r="AX52" s="323">
        <f t="shared" si="1488"/>
        <v>0</v>
      </c>
      <c r="AY52" s="323">
        <f t="shared" si="1488"/>
        <v>0</v>
      </c>
      <c r="AZ52" s="323">
        <f t="shared" si="1488"/>
        <v>0</v>
      </c>
      <c r="BA52" s="323">
        <f t="shared" si="1488"/>
        <v>-84921.890485729265</v>
      </c>
      <c r="BB52" s="323">
        <f t="shared" si="1488"/>
        <v>-169843.78097145853</v>
      </c>
      <c r="BC52" s="323">
        <f t="shared" si="1488"/>
        <v>-254765.6714571878</v>
      </c>
      <c r="BD52" s="323">
        <f t="shared" si="1488"/>
        <v>-339687.56194291706</v>
      </c>
      <c r="BE52" s="323">
        <f t="shared" si="1488"/>
        <v>-424609.45242864633</v>
      </c>
      <c r="BF52" s="323">
        <f t="shared" si="1488"/>
        <v>-509531.34291437559</v>
      </c>
      <c r="BG52" s="323">
        <f t="shared" si="1488"/>
        <v>-594453.2334001048</v>
      </c>
      <c r="BH52" s="323">
        <f t="shared" si="1488"/>
        <v>-679375.12388583412</v>
      </c>
      <c r="BI52" s="323">
        <f t="shared" si="1488"/>
        <v>-764297.01437156345</v>
      </c>
      <c r="BJ52" s="323">
        <f t="shared" si="1488"/>
        <v>-849218.90485729277</v>
      </c>
      <c r="BK52" s="323">
        <f t="shared" si="1488"/>
        <v>-934140.7953430221</v>
      </c>
      <c r="BL52" s="323">
        <f t="shared" si="1488"/>
        <v>-1019062.6858287514</v>
      </c>
      <c r="BM52" s="323">
        <f t="shared" si="1488"/>
        <v>-1103984.5763144807</v>
      </c>
      <c r="BN52" s="323">
        <f t="shared" si="1488"/>
        <v>-1188906.4668002101</v>
      </c>
      <c r="BO52" s="323">
        <f t="shared" si="1488"/>
        <v>-1273828.3572859394</v>
      </c>
      <c r="BP52" s="323">
        <f t="shared" si="1488"/>
        <v>-1358750.2477716687</v>
      </c>
      <c r="BQ52" s="323">
        <f t="shared" si="1488"/>
        <v>-1443672.138257398</v>
      </c>
      <c r="BR52" s="323">
        <f t="shared" si="1488"/>
        <v>-1528594.0287431274</v>
      </c>
      <c r="BS52" s="323">
        <f t="shared" si="1488"/>
        <v>-1613515.9192288567</v>
      </c>
      <c r="BT52" s="323">
        <f t="shared" si="1488"/>
        <v>-1698437.809714586</v>
      </c>
      <c r="BU52" s="323">
        <f t="shared" si="1488"/>
        <v>-1783359.7002003153</v>
      </c>
      <c r="BV52" s="323">
        <f t="shared" ref="BV52:EG52" si="1489">+BU55</f>
        <v>-1868281.5906860447</v>
      </c>
      <c r="BW52" s="323">
        <f t="shared" si="1489"/>
        <v>-1953203.481171774</v>
      </c>
      <c r="BX52" s="323">
        <f t="shared" si="1489"/>
        <v>-2038125.3716575033</v>
      </c>
      <c r="BY52" s="323">
        <f t="shared" si="1489"/>
        <v>-2123047.2621432324</v>
      </c>
      <c r="BZ52" s="323">
        <f t="shared" si="1489"/>
        <v>-2207969.1526289615</v>
      </c>
      <c r="CA52" s="323">
        <f t="shared" si="1489"/>
        <v>-2292891.0431146906</v>
      </c>
      <c r="CB52" s="323">
        <f t="shared" si="1489"/>
        <v>-2377812.9336004197</v>
      </c>
      <c r="CC52" s="323">
        <f t="shared" si="1489"/>
        <v>-2462734.8240861488</v>
      </c>
      <c r="CD52" s="323">
        <f t="shared" si="1489"/>
        <v>-2547656.7145718778</v>
      </c>
      <c r="CE52" s="323">
        <f t="shared" si="1489"/>
        <v>-2632578.6050576069</v>
      </c>
      <c r="CF52" s="323">
        <f t="shared" si="1489"/>
        <v>-2717500.495543336</v>
      </c>
      <c r="CG52" s="323">
        <f t="shared" si="1489"/>
        <v>-2802422.3860290651</v>
      </c>
      <c r="CH52" s="323">
        <f t="shared" si="1489"/>
        <v>-2887344.2765147942</v>
      </c>
      <c r="CI52" s="323">
        <f t="shared" si="1489"/>
        <v>-2972266.1670005233</v>
      </c>
      <c r="CJ52" s="323">
        <f t="shared" si="1489"/>
        <v>-3057188.0574862524</v>
      </c>
      <c r="CK52" s="323">
        <f t="shared" si="1489"/>
        <v>-3142109.9479719815</v>
      </c>
      <c r="CL52" s="323">
        <f t="shared" si="1489"/>
        <v>-3227031.8384577106</v>
      </c>
      <c r="CM52" s="323">
        <f t="shared" si="1489"/>
        <v>-3311953.7289434397</v>
      </c>
      <c r="CN52" s="323">
        <f t="shared" si="1489"/>
        <v>-3396875.6194291688</v>
      </c>
      <c r="CO52" s="323">
        <f t="shared" si="1489"/>
        <v>-3481797.5099148978</v>
      </c>
      <c r="CP52" s="323">
        <f t="shared" si="1489"/>
        <v>-3566719.4004006269</v>
      </c>
      <c r="CQ52" s="323">
        <f t="shared" si="1489"/>
        <v>-3651641.290886356</v>
      </c>
      <c r="CR52" s="323">
        <f t="shared" si="1489"/>
        <v>-3736563.1813720851</v>
      </c>
      <c r="CS52" s="323">
        <f t="shared" si="1489"/>
        <v>-3821485.0718578142</v>
      </c>
      <c r="CT52" s="323">
        <f t="shared" si="1489"/>
        <v>-3906406.9623435433</v>
      </c>
      <c r="CU52" s="323">
        <f t="shared" si="1489"/>
        <v>-3991328.8528292724</v>
      </c>
      <c r="CV52" s="323">
        <f t="shared" si="1489"/>
        <v>-4076250.7433150015</v>
      </c>
      <c r="CW52" s="323">
        <f t="shared" si="1489"/>
        <v>-4161172.6338007306</v>
      </c>
      <c r="CX52" s="323">
        <f t="shared" si="1489"/>
        <v>-4246094.5242864601</v>
      </c>
      <c r="CY52" s="323">
        <f t="shared" si="1489"/>
        <v>-4331016.4147721892</v>
      </c>
      <c r="CZ52" s="323">
        <f t="shared" si="1489"/>
        <v>-4415938.3052579183</v>
      </c>
      <c r="DA52" s="323">
        <f t="shared" si="1489"/>
        <v>-4500860.1957436474</v>
      </c>
      <c r="DB52" s="323">
        <f t="shared" si="1489"/>
        <v>-4585782.0862293765</v>
      </c>
      <c r="DC52" s="323">
        <f t="shared" si="1489"/>
        <v>-4670703.9767151056</v>
      </c>
      <c r="DD52" s="323">
        <f t="shared" si="1489"/>
        <v>-4755625.8672008347</v>
      </c>
      <c r="DE52" s="323">
        <f t="shared" si="1489"/>
        <v>-4840547.7576865638</v>
      </c>
      <c r="DF52" s="323">
        <f t="shared" si="1489"/>
        <v>-4925469.6481722929</v>
      </c>
      <c r="DG52" s="323">
        <f t="shared" si="1489"/>
        <v>-5010391.5386580219</v>
      </c>
      <c r="DH52" s="323">
        <f t="shared" si="1489"/>
        <v>-5095313.429143751</v>
      </c>
      <c r="DI52" s="323">
        <f t="shared" si="1489"/>
        <v>-5180235.3196294801</v>
      </c>
      <c r="DJ52" s="323">
        <f t="shared" si="1489"/>
        <v>-5265157.2101152092</v>
      </c>
      <c r="DK52" s="323">
        <f t="shared" si="1489"/>
        <v>-5350079.1006009383</v>
      </c>
      <c r="DL52" s="323">
        <f t="shared" si="1489"/>
        <v>-5435000.9910866674</v>
      </c>
      <c r="DM52" s="323">
        <f t="shared" si="1489"/>
        <v>-5519922.8815723965</v>
      </c>
      <c r="DN52" s="323">
        <f t="shared" si="1489"/>
        <v>-5604844.7720581256</v>
      </c>
      <c r="DO52" s="323">
        <f t="shared" si="1489"/>
        <v>-5689766.6625438547</v>
      </c>
      <c r="DP52" s="323">
        <f t="shared" si="1489"/>
        <v>-5774688.5530295838</v>
      </c>
      <c r="DQ52" s="323">
        <f t="shared" si="1489"/>
        <v>-5859610.4435153129</v>
      </c>
      <c r="DR52" s="323">
        <f t="shared" si="1489"/>
        <v>-5944532.3340010419</v>
      </c>
      <c r="DS52" s="323">
        <f t="shared" si="1489"/>
        <v>-6029454.224486771</v>
      </c>
      <c r="DT52" s="323">
        <f t="shared" si="1489"/>
        <v>-6114376.1149725001</v>
      </c>
      <c r="DU52" s="323">
        <f t="shared" si="1489"/>
        <v>-6199298.0054582292</v>
      </c>
      <c r="DV52" s="323">
        <f t="shared" si="1489"/>
        <v>-6284219.8959439583</v>
      </c>
      <c r="DW52" s="323">
        <f t="shared" si="1489"/>
        <v>-6369141.7864296874</v>
      </c>
      <c r="DX52" s="323">
        <f t="shared" si="1489"/>
        <v>-6454063.6769154165</v>
      </c>
      <c r="DY52" s="323">
        <f t="shared" si="1489"/>
        <v>-6538985.5674011456</v>
      </c>
      <c r="DZ52" s="323">
        <f t="shared" si="1489"/>
        <v>-6623907.4578868747</v>
      </c>
      <c r="EA52" s="323">
        <f t="shared" si="1489"/>
        <v>-6708829.3483726038</v>
      </c>
      <c r="EB52" s="323">
        <f t="shared" si="1489"/>
        <v>-6793751.2388583329</v>
      </c>
      <c r="EC52" s="323">
        <f t="shared" si="1489"/>
        <v>-6878673.1293440619</v>
      </c>
      <c r="ED52" s="323">
        <f t="shared" si="1489"/>
        <v>-6963595.019829791</v>
      </c>
      <c r="EE52" s="323">
        <f t="shared" si="1489"/>
        <v>-7048516.9103155201</v>
      </c>
      <c r="EF52" s="323">
        <f t="shared" si="1489"/>
        <v>-7133438.8008012492</v>
      </c>
      <c r="EG52" s="323">
        <f t="shared" si="1489"/>
        <v>-7218360.6912869783</v>
      </c>
      <c r="EH52" s="323">
        <f t="shared" ref="EH52:GS52" si="1490">+EG55</f>
        <v>-7303282.5817727074</v>
      </c>
      <c r="EI52" s="323">
        <f t="shared" si="1490"/>
        <v>-7388204.4722584365</v>
      </c>
      <c r="EJ52" s="323">
        <f t="shared" si="1490"/>
        <v>-7473126.3627441656</v>
      </c>
      <c r="EK52" s="323">
        <f t="shared" si="1490"/>
        <v>-7558048.2532298947</v>
      </c>
      <c r="EL52" s="323">
        <f t="shared" si="1490"/>
        <v>-7642970.1437156238</v>
      </c>
      <c r="EM52" s="323">
        <f t="shared" si="1490"/>
        <v>-7727892.0342013529</v>
      </c>
      <c r="EN52" s="323">
        <f t="shared" si="1490"/>
        <v>-7812813.9246870819</v>
      </c>
      <c r="EO52" s="323">
        <f t="shared" si="1490"/>
        <v>-7897735.815172811</v>
      </c>
      <c r="EP52" s="323">
        <f t="shared" si="1490"/>
        <v>-7982657.7056585401</v>
      </c>
      <c r="EQ52" s="323">
        <f t="shared" si="1490"/>
        <v>-8067579.5961442692</v>
      </c>
      <c r="ER52" s="323">
        <f t="shared" si="1490"/>
        <v>-8152501.4866299983</v>
      </c>
      <c r="ES52" s="323">
        <f t="shared" si="1490"/>
        <v>-8237423.3771157274</v>
      </c>
      <c r="ET52" s="323">
        <f t="shared" si="1490"/>
        <v>-8322345.2676014565</v>
      </c>
      <c r="EU52" s="323">
        <f t="shared" si="1490"/>
        <v>-8407267.1580871865</v>
      </c>
      <c r="EV52" s="323">
        <f t="shared" si="1490"/>
        <v>0</v>
      </c>
      <c r="EW52" s="323">
        <f t="shared" si="1490"/>
        <v>0</v>
      </c>
      <c r="EX52" s="323">
        <f t="shared" si="1490"/>
        <v>0</v>
      </c>
      <c r="EY52" s="323">
        <f t="shared" si="1490"/>
        <v>0</v>
      </c>
      <c r="EZ52" s="323">
        <f t="shared" si="1490"/>
        <v>0</v>
      </c>
      <c r="FA52" s="323">
        <f t="shared" si="1490"/>
        <v>0</v>
      </c>
      <c r="FB52" s="323">
        <f t="shared" si="1490"/>
        <v>0</v>
      </c>
      <c r="FC52" s="323">
        <f t="shared" si="1490"/>
        <v>0</v>
      </c>
      <c r="FD52" s="323">
        <f t="shared" si="1490"/>
        <v>0</v>
      </c>
      <c r="FE52" s="323">
        <f t="shared" si="1490"/>
        <v>0</v>
      </c>
      <c r="FF52" s="323">
        <f t="shared" si="1490"/>
        <v>0</v>
      </c>
      <c r="FG52" s="323">
        <f t="shared" si="1490"/>
        <v>0</v>
      </c>
      <c r="FH52" s="323">
        <f t="shared" si="1490"/>
        <v>0</v>
      </c>
      <c r="FI52" s="323">
        <f t="shared" si="1490"/>
        <v>0</v>
      </c>
      <c r="FJ52" s="323">
        <f t="shared" si="1490"/>
        <v>0</v>
      </c>
      <c r="FK52" s="323">
        <f t="shared" si="1490"/>
        <v>0</v>
      </c>
      <c r="FL52" s="323">
        <f t="shared" si="1490"/>
        <v>0</v>
      </c>
      <c r="FM52" s="323">
        <f t="shared" si="1490"/>
        <v>0</v>
      </c>
      <c r="FN52" s="323">
        <f t="shared" si="1490"/>
        <v>0</v>
      </c>
      <c r="FO52" s="323">
        <f t="shared" si="1490"/>
        <v>0</v>
      </c>
      <c r="FP52" s="323">
        <f t="shared" si="1490"/>
        <v>0</v>
      </c>
      <c r="FQ52" s="323">
        <f t="shared" si="1490"/>
        <v>0</v>
      </c>
      <c r="FR52" s="323">
        <f t="shared" si="1490"/>
        <v>0</v>
      </c>
      <c r="FS52" s="323">
        <f t="shared" si="1490"/>
        <v>0</v>
      </c>
      <c r="FT52" s="323">
        <f t="shared" si="1490"/>
        <v>0</v>
      </c>
      <c r="FU52" s="323">
        <f t="shared" si="1490"/>
        <v>0</v>
      </c>
      <c r="FV52" s="323">
        <f t="shared" si="1490"/>
        <v>0</v>
      </c>
      <c r="FW52" s="323">
        <f t="shared" si="1490"/>
        <v>0</v>
      </c>
      <c r="FX52" s="323">
        <f t="shared" si="1490"/>
        <v>0</v>
      </c>
      <c r="FY52" s="323">
        <f t="shared" si="1490"/>
        <v>0</v>
      </c>
      <c r="FZ52" s="323">
        <f t="shared" si="1490"/>
        <v>0</v>
      </c>
      <c r="GA52" s="323">
        <f t="shared" si="1490"/>
        <v>0</v>
      </c>
      <c r="GB52" s="323">
        <f t="shared" si="1490"/>
        <v>0</v>
      </c>
      <c r="GC52" s="323">
        <f t="shared" si="1490"/>
        <v>0</v>
      </c>
      <c r="GD52" s="323">
        <f t="shared" si="1490"/>
        <v>0</v>
      </c>
      <c r="GE52" s="323">
        <f t="shared" si="1490"/>
        <v>0</v>
      </c>
      <c r="GF52" s="323">
        <f t="shared" si="1490"/>
        <v>0</v>
      </c>
      <c r="GG52" s="323">
        <f t="shared" si="1490"/>
        <v>0</v>
      </c>
      <c r="GH52" s="323">
        <f t="shared" si="1490"/>
        <v>0</v>
      </c>
      <c r="GI52" s="323">
        <f t="shared" si="1490"/>
        <v>0</v>
      </c>
      <c r="GJ52" s="323">
        <f t="shared" si="1490"/>
        <v>0</v>
      </c>
      <c r="GK52" s="323">
        <f t="shared" si="1490"/>
        <v>0</v>
      </c>
      <c r="GL52" s="323">
        <f t="shared" si="1490"/>
        <v>0</v>
      </c>
      <c r="GM52" s="323">
        <f t="shared" si="1490"/>
        <v>0</v>
      </c>
      <c r="GN52" s="323">
        <f t="shared" si="1490"/>
        <v>0</v>
      </c>
      <c r="GO52" s="323">
        <f t="shared" si="1490"/>
        <v>0</v>
      </c>
      <c r="GP52" s="323">
        <f t="shared" si="1490"/>
        <v>0</v>
      </c>
      <c r="GQ52" s="323">
        <f t="shared" si="1490"/>
        <v>0</v>
      </c>
      <c r="GR52" s="323">
        <f t="shared" si="1490"/>
        <v>0</v>
      </c>
      <c r="GS52" s="323">
        <f t="shared" si="1490"/>
        <v>0</v>
      </c>
      <c r="GT52" s="323">
        <f t="shared" ref="GT52:IM52" si="1491">+GS55</f>
        <v>0</v>
      </c>
      <c r="GU52" s="323">
        <f t="shared" si="1491"/>
        <v>0</v>
      </c>
      <c r="GV52" s="323">
        <f t="shared" si="1491"/>
        <v>0</v>
      </c>
      <c r="GW52" s="323">
        <f t="shared" si="1491"/>
        <v>0</v>
      </c>
      <c r="GX52" s="323">
        <f t="shared" si="1491"/>
        <v>0</v>
      </c>
      <c r="GY52" s="323">
        <f t="shared" si="1491"/>
        <v>0</v>
      </c>
      <c r="GZ52" s="323">
        <f t="shared" si="1491"/>
        <v>0</v>
      </c>
      <c r="HA52" s="323">
        <f t="shared" si="1491"/>
        <v>0</v>
      </c>
      <c r="HB52" s="323">
        <f t="shared" si="1491"/>
        <v>0</v>
      </c>
      <c r="HC52" s="323">
        <f t="shared" si="1491"/>
        <v>0</v>
      </c>
      <c r="HD52" s="323">
        <f t="shared" si="1491"/>
        <v>0</v>
      </c>
      <c r="HE52" s="323">
        <f t="shared" si="1491"/>
        <v>0</v>
      </c>
      <c r="HF52" s="323">
        <f t="shared" si="1491"/>
        <v>0</v>
      </c>
      <c r="HG52" s="323">
        <f t="shared" si="1491"/>
        <v>0</v>
      </c>
      <c r="HH52" s="323">
        <f t="shared" si="1491"/>
        <v>0</v>
      </c>
      <c r="HI52" s="323">
        <f t="shared" si="1491"/>
        <v>0</v>
      </c>
      <c r="HJ52" s="323">
        <f t="shared" si="1491"/>
        <v>0</v>
      </c>
      <c r="HK52" s="323">
        <f t="shared" si="1491"/>
        <v>0</v>
      </c>
      <c r="HL52" s="323">
        <f t="shared" si="1491"/>
        <v>0</v>
      </c>
      <c r="HM52" s="323">
        <f t="shared" si="1491"/>
        <v>0</v>
      </c>
      <c r="HN52" s="323">
        <f t="shared" si="1491"/>
        <v>0</v>
      </c>
      <c r="HO52" s="323">
        <f t="shared" si="1491"/>
        <v>0</v>
      </c>
      <c r="HP52" s="323">
        <f t="shared" si="1491"/>
        <v>0</v>
      </c>
      <c r="HQ52" s="323">
        <f t="shared" si="1491"/>
        <v>0</v>
      </c>
      <c r="HR52" s="323">
        <f t="shared" si="1491"/>
        <v>0</v>
      </c>
      <c r="HS52" s="323">
        <f t="shared" si="1491"/>
        <v>0</v>
      </c>
      <c r="HT52" s="323">
        <f t="shared" si="1491"/>
        <v>0</v>
      </c>
      <c r="HU52" s="323">
        <f t="shared" si="1491"/>
        <v>0</v>
      </c>
      <c r="HV52" s="323">
        <f t="shared" si="1491"/>
        <v>0</v>
      </c>
      <c r="HW52" s="323">
        <f t="shared" si="1491"/>
        <v>0</v>
      </c>
      <c r="HX52" s="323">
        <f t="shared" si="1491"/>
        <v>0</v>
      </c>
      <c r="HY52" s="323">
        <f t="shared" si="1491"/>
        <v>0</v>
      </c>
      <c r="HZ52" s="323">
        <f t="shared" si="1491"/>
        <v>0</v>
      </c>
      <c r="IA52" s="323">
        <f t="shared" si="1491"/>
        <v>0</v>
      </c>
      <c r="IB52" s="323">
        <f t="shared" si="1491"/>
        <v>0</v>
      </c>
      <c r="IC52" s="323">
        <f t="shared" si="1491"/>
        <v>0</v>
      </c>
      <c r="ID52" s="323">
        <f t="shared" si="1491"/>
        <v>0</v>
      </c>
      <c r="IE52" s="323">
        <f t="shared" si="1491"/>
        <v>0</v>
      </c>
      <c r="IF52" s="323">
        <f t="shared" si="1491"/>
        <v>0</v>
      </c>
      <c r="IG52" s="323">
        <f t="shared" si="1491"/>
        <v>0</v>
      </c>
      <c r="IH52" s="323">
        <f t="shared" si="1491"/>
        <v>0</v>
      </c>
      <c r="II52" s="323">
        <f t="shared" si="1491"/>
        <v>0</v>
      </c>
      <c r="IJ52" s="323">
        <f t="shared" si="1491"/>
        <v>0</v>
      </c>
      <c r="IK52" s="323">
        <f t="shared" si="1491"/>
        <v>0</v>
      </c>
      <c r="IL52" s="323">
        <f t="shared" si="1491"/>
        <v>0</v>
      </c>
      <c r="IM52" s="323">
        <f t="shared" si="1491"/>
        <v>0</v>
      </c>
      <c r="IN52" s="55"/>
      <c r="IO52" s="55"/>
      <c r="IP52" s="55"/>
      <c r="IQ52" s="55"/>
      <c r="IR52" s="55"/>
      <c r="IS52" s="55"/>
      <c r="IT52" s="55"/>
      <c r="IU52" s="55"/>
      <c r="IV52" s="55"/>
      <c r="IW52" s="55"/>
      <c r="IX52" s="55"/>
      <c r="IY52" s="55"/>
      <c r="IZ52" s="55"/>
      <c r="JA52" s="55"/>
    </row>
    <row r="53" spans="2:261" s="204" customFormat="1" ht="15" customHeight="1">
      <c r="B53" s="38"/>
      <c r="C53" s="54" t="s">
        <v>141</v>
      </c>
      <c r="D53" s="38"/>
      <c r="E53" s="38"/>
      <c r="F53" s="38"/>
      <c r="G53" s="55"/>
      <c r="H53" s="55">
        <f>-Calcs_Cluster1!H269</f>
        <v>0</v>
      </c>
      <c r="I53" s="55">
        <f>-Calcs_Cluster1!I269</f>
        <v>0</v>
      </c>
      <c r="J53" s="55">
        <f>-Calcs_Cluster1!J269</f>
        <v>0</v>
      </c>
      <c r="K53" s="55">
        <f>-Calcs_Cluster1!K269</f>
        <v>0</v>
      </c>
      <c r="L53" s="55">
        <f>-Calcs_Cluster1!L269</f>
        <v>0</v>
      </c>
      <c r="M53" s="55">
        <f>-Calcs_Cluster1!M269</f>
        <v>0</v>
      </c>
      <c r="N53" s="55">
        <f>-Calcs_Cluster1!N269</f>
        <v>0</v>
      </c>
      <c r="O53" s="55">
        <f>-Calcs_Cluster1!O269</f>
        <v>0</v>
      </c>
      <c r="P53" s="55">
        <f>-Calcs_Cluster1!P269</f>
        <v>0</v>
      </c>
      <c r="Q53" s="55">
        <f>-Calcs_Cluster1!Q269</f>
        <v>0</v>
      </c>
      <c r="R53" s="55">
        <f>-Calcs_Cluster1!R269</f>
        <v>0</v>
      </c>
      <c r="S53" s="55">
        <f>-Calcs_Cluster1!S269</f>
        <v>0</v>
      </c>
      <c r="T53" s="55">
        <f>-Calcs_Cluster1!T269</f>
        <v>0</v>
      </c>
      <c r="U53" s="55">
        <f>-Calcs_Cluster1!U269</f>
        <v>0</v>
      </c>
      <c r="V53" s="55">
        <f>-Calcs_Cluster1!V269</f>
        <v>0</v>
      </c>
      <c r="W53" s="55">
        <f>-Calcs_Cluster1!W269</f>
        <v>0</v>
      </c>
      <c r="X53" s="55">
        <f>-Calcs_Cluster1!X269</f>
        <v>0</v>
      </c>
      <c r="Y53" s="55">
        <f>-Calcs_Cluster1!Y269</f>
        <v>0</v>
      </c>
      <c r="Z53" s="55">
        <f>-Calcs_Cluster1!Z269</f>
        <v>0</v>
      </c>
      <c r="AA53" s="55">
        <f>-Calcs_Cluster1!AA269</f>
        <v>0</v>
      </c>
      <c r="AB53" s="55">
        <f>-Calcs_Cluster1!AB269</f>
        <v>0</v>
      </c>
      <c r="AC53" s="55">
        <f>-Calcs_Cluster1!AC269</f>
        <v>0</v>
      </c>
      <c r="AD53" s="55">
        <f>-Calcs_Cluster1!AD269</f>
        <v>0</v>
      </c>
      <c r="AE53" s="55">
        <f>-Calcs_Cluster1!AE269</f>
        <v>0</v>
      </c>
      <c r="AF53" s="55">
        <f>-Calcs_Cluster1!AF269</f>
        <v>0</v>
      </c>
      <c r="AG53" s="55">
        <f>-Calcs_Cluster1!AG269</f>
        <v>0</v>
      </c>
      <c r="AH53" s="55">
        <f>-Calcs_Cluster1!AH269</f>
        <v>0</v>
      </c>
      <c r="AI53" s="55">
        <f>-Calcs_Cluster1!AI269</f>
        <v>0</v>
      </c>
      <c r="AJ53" s="55">
        <f>-Calcs_Cluster1!AJ269</f>
        <v>0</v>
      </c>
      <c r="AK53" s="55">
        <f>-Calcs_Cluster1!AK269</f>
        <v>0</v>
      </c>
      <c r="AL53" s="55">
        <f>-Calcs_Cluster1!AL269</f>
        <v>0</v>
      </c>
      <c r="AM53" s="55">
        <f>-Calcs_Cluster1!AM269</f>
        <v>0</v>
      </c>
      <c r="AN53" s="55">
        <f>-Calcs_Cluster1!AN269</f>
        <v>0</v>
      </c>
      <c r="AO53" s="55">
        <f>-Calcs_Cluster1!AO269</f>
        <v>0</v>
      </c>
      <c r="AP53" s="55">
        <f>-Calcs_Cluster1!AP269</f>
        <v>0</v>
      </c>
      <c r="AQ53" s="55">
        <f>-Calcs_Cluster1!AQ269</f>
        <v>0</v>
      </c>
      <c r="AR53" s="55">
        <f>-Calcs_Cluster1!AR269</f>
        <v>0</v>
      </c>
      <c r="AS53" s="55">
        <f>-Calcs_Cluster1!AS269</f>
        <v>0</v>
      </c>
      <c r="AT53" s="55">
        <f>-Calcs_Cluster1!AT269</f>
        <v>0</v>
      </c>
      <c r="AU53" s="55">
        <f>-Calcs_Cluster1!AU269</f>
        <v>0</v>
      </c>
      <c r="AV53" s="55">
        <f>-Calcs_Cluster1!AV269</f>
        <v>0</v>
      </c>
      <c r="AW53" s="55">
        <f>-Calcs_Cluster1!AW269</f>
        <v>0</v>
      </c>
      <c r="AX53" s="55">
        <f>-Calcs_Cluster1!AX269</f>
        <v>0</v>
      </c>
      <c r="AY53" s="55">
        <f>-Calcs_Cluster1!AY269</f>
        <v>0</v>
      </c>
      <c r="AZ53" s="55">
        <f>-Calcs_Cluster1!AZ269</f>
        <v>-84921.890485729265</v>
      </c>
      <c r="BA53" s="55">
        <f>-Calcs_Cluster1!BA269</f>
        <v>-84921.890485729265</v>
      </c>
      <c r="BB53" s="55">
        <f>-Calcs_Cluster1!BB269</f>
        <v>-84921.890485729265</v>
      </c>
      <c r="BC53" s="55">
        <f>-Calcs_Cluster1!BC269</f>
        <v>-84921.890485729265</v>
      </c>
      <c r="BD53" s="55">
        <f>-Calcs_Cluster1!BD269</f>
        <v>-84921.890485729265</v>
      </c>
      <c r="BE53" s="55">
        <f>-Calcs_Cluster1!BE269</f>
        <v>-84921.890485729265</v>
      </c>
      <c r="BF53" s="55">
        <f>-Calcs_Cluster1!BF269</f>
        <v>-84921.890485729265</v>
      </c>
      <c r="BG53" s="55">
        <f>-Calcs_Cluster1!BG269</f>
        <v>-84921.890485729265</v>
      </c>
      <c r="BH53" s="55">
        <f>-Calcs_Cluster1!BH269</f>
        <v>-84921.890485729265</v>
      </c>
      <c r="BI53" s="55">
        <f>-Calcs_Cluster1!BI269</f>
        <v>-84921.890485729265</v>
      </c>
      <c r="BJ53" s="55">
        <f>-Calcs_Cluster1!BJ269</f>
        <v>-84921.890485729265</v>
      </c>
      <c r="BK53" s="55">
        <f>-Calcs_Cluster1!BK269</f>
        <v>-84921.890485729265</v>
      </c>
      <c r="BL53" s="55">
        <f>-Calcs_Cluster1!BL269</f>
        <v>-84921.890485729265</v>
      </c>
      <c r="BM53" s="55">
        <f>-Calcs_Cluster1!BM269</f>
        <v>-84921.890485729265</v>
      </c>
      <c r="BN53" s="55">
        <f>-Calcs_Cluster1!BN269</f>
        <v>-84921.890485729265</v>
      </c>
      <c r="BO53" s="55">
        <f>-Calcs_Cluster1!BO269</f>
        <v>-84921.890485729265</v>
      </c>
      <c r="BP53" s="55">
        <f>-Calcs_Cluster1!BP269</f>
        <v>-84921.890485729265</v>
      </c>
      <c r="BQ53" s="55">
        <f>-Calcs_Cluster1!BQ269</f>
        <v>-84921.890485729265</v>
      </c>
      <c r="BR53" s="55">
        <f>-Calcs_Cluster1!BR269</f>
        <v>-84921.890485729265</v>
      </c>
      <c r="BS53" s="55">
        <f>-Calcs_Cluster1!BS269</f>
        <v>-84921.890485729265</v>
      </c>
      <c r="BT53" s="55">
        <f>-Calcs_Cluster1!BT269</f>
        <v>-84921.890485729265</v>
      </c>
      <c r="BU53" s="55">
        <f>-Calcs_Cluster1!BU269</f>
        <v>-84921.890485729265</v>
      </c>
      <c r="BV53" s="55">
        <f>-Calcs_Cluster1!BV269</f>
        <v>-84921.890485729265</v>
      </c>
      <c r="BW53" s="55">
        <f>-Calcs_Cluster1!BW269</f>
        <v>-84921.890485729265</v>
      </c>
      <c r="BX53" s="55">
        <f>-Calcs_Cluster1!BX269</f>
        <v>-84921.890485729265</v>
      </c>
      <c r="BY53" s="55">
        <f>-Calcs_Cluster1!BY269</f>
        <v>-84921.890485729265</v>
      </c>
      <c r="BZ53" s="55">
        <f>-Calcs_Cluster1!BZ269</f>
        <v>-84921.890485729265</v>
      </c>
      <c r="CA53" s="55">
        <f>-Calcs_Cluster1!CA269</f>
        <v>-84921.890485729265</v>
      </c>
      <c r="CB53" s="55">
        <f>-Calcs_Cluster1!CB269</f>
        <v>-84921.890485729265</v>
      </c>
      <c r="CC53" s="55">
        <f>-Calcs_Cluster1!CC269</f>
        <v>-84921.890485729265</v>
      </c>
      <c r="CD53" s="55">
        <f>-Calcs_Cluster1!CD269</f>
        <v>-84921.890485729265</v>
      </c>
      <c r="CE53" s="55">
        <f>-Calcs_Cluster1!CE269</f>
        <v>-84921.890485729265</v>
      </c>
      <c r="CF53" s="55">
        <f>-Calcs_Cluster1!CF269</f>
        <v>-84921.890485729265</v>
      </c>
      <c r="CG53" s="55">
        <f>-Calcs_Cluster1!CG269</f>
        <v>-84921.890485729265</v>
      </c>
      <c r="CH53" s="55">
        <f>-Calcs_Cluster1!CH269</f>
        <v>-84921.890485729265</v>
      </c>
      <c r="CI53" s="55">
        <f>-Calcs_Cluster1!CI269</f>
        <v>-84921.890485729265</v>
      </c>
      <c r="CJ53" s="55">
        <f>-Calcs_Cluster1!CJ269</f>
        <v>-84921.890485729265</v>
      </c>
      <c r="CK53" s="55">
        <f>-Calcs_Cluster1!CK269</f>
        <v>-84921.890485729265</v>
      </c>
      <c r="CL53" s="55">
        <f>-Calcs_Cluster1!CL269</f>
        <v>-84921.890485729265</v>
      </c>
      <c r="CM53" s="55">
        <f>-Calcs_Cluster1!CM269</f>
        <v>-84921.890485729265</v>
      </c>
      <c r="CN53" s="55">
        <f>-Calcs_Cluster1!CN269</f>
        <v>-84921.890485729265</v>
      </c>
      <c r="CO53" s="55">
        <f>-Calcs_Cluster1!CO269</f>
        <v>-84921.890485729265</v>
      </c>
      <c r="CP53" s="55">
        <f>-Calcs_Cluster1!CP269</f>
        <v>-84921.890485729265</v>
      </c>
      <c r="CQ53" s="55">
        <f>-Calcs_Cluster1!CQ269</f>
        <v>-84921.890485729265</v>
      </c>
      <c r="CR53" s="55">
        <f>-Calcs_Cluster1!CR269</f>
        <v>-84921.890485729265</v>
      </c>
      <c r="CS53" s="55">
        <f>-Calcs_Cluster1!CS269</f>
        <v>-84921.890485729265</v>
      </c>
      <c r="CT53" s="55">
        <f>-Calcs_Cluster1!CT269</f>
        <v>-84921.890485729265</v>
      </c>
      <c r="CU53" s="55">
        <f>-Calcs_Cluster1!CU269</f>
        <v>-84921.890485729265</v>
      </c>
      <c r="CV53" s="55">
        <f>-Calcs_Cluster1!CV269</f>
        <v>-84921.890485729265</v>
      </c>
      <c r="CW53" s="55">
        <f>-Calcs_Cluster1!CW269</f>
        <v>-84921.890485729265</v>
      </c>
      <c r="CX53" s="55">
        <f>-Calcs_Cluster1!CX269</f>
        <v>-84921.890485729265</v>
      </c>
      <c r="CY53" s="55">
        <f>-Calcs_Cluster1!CY269</f>
        <v>-84921.890485729265</v>
      </c>
      <c r="CZ53" s="55">
        <f>-Calcs_Cluster1!CZ269</f>
        <v>-84921.890485729265</v>
      </c>
      <c r="DA53" s="55">
        <f>-Calcs_Cluster1!DA269</f>
        <v>-84921.890485729265</v>
      </c>
      <c r="DB53" s="55">
        <f>-Calcs_Cluster1!DB269</f>
        <v>-84921.890485729265</v>
      </c>
      <c r="DC53" s="55">
        <f>-Calcs_Cluster1!DC269</f>
        <v>-84921.890485729265</v>
      </c>
      <c r="DD53" s="55">
        <f>-Calcs_Cluster1!DD269</f>
        <v>-84921.890485729265</v>
      </c>
      <c r="DE53" s="55">
        <f>-Calcs_Cluster1!DE269</f>
        <v>-84921.890485729265</v>
      </c>
      <c r="DF53" s="55">
        <f>-Calcs_Cluster1!DF269</f>
        <v>-84921.890485729265</v>
      </c>
      <c r="DG53" s="55">
        <f>-Calcs_Cluster1!DG269</f>
        <v>-84921.890485729265</v>
      </c>
      <c r="DH53" s="55">
        <f>-Calcs_Cluster1!DH269</f>
        <v>-84921.890485729265</v>
      </c>
      <c r="DI53" s="55">
        <f>-Calcs_Cluster1!DI269</f>
        <v>-84921.890485729265</v>
      </c>
      <c r="DJ53" s="55">
        <f>-Calcs_Cluster1!DJ269</f>
        <v>-84921.890485729265</v>
      </c>
      <c r="DK53" s="55">
        <f>-Calcs_Cluster1!DK269</f>
        <v>-84921.890485729265</v>
      </c>
      <c r="DL53" s="55">
        <f>-Calcs_Cluster1!DL269</f>
        <v>-84921.890485729265</v>
      </c>
      <c r="DM53" s="55">
        <f>-Calcs_Cluster1!DM269</f>
        <v>-84921.890485729265</v>
      </c>
      <c r="DN53" s="55">
        <f>-Calcs_Cluster1!DN269</f>
        <v>-84921.890485729265</v>
      </c>
      <c r="DO53" s="55">
        <f>-Calcs_Cluster1!DO269</f>
        <v>-84921.890485729265</v>
      </c>
      <c r="DP53" s="55">
        <f>-Calcs_Cluster1!DP269</f>
        <v>-84921.890485729265</v>
      </c>
      <c r="DQ53" s="55">
        <f>-Calcs_Cluster1!DQ269</f>
        <v>-84921.890485729265</v>
      </c>
      <c r="DR53" s="55">
        <f>-Calcs_Cluster1!DR269</f>
        <v>-84921.890485729265</v>
      </c>
      <c r="DS53" s="55">
        <f>-Calcs_Cluster1!DS269</f>
        <v>-84921.890485729265</v>
      </c>
      <c r="DT53" s="55">
        <f>-Calcs_Cluster1!DT269</f>
        <v>-84921.890485729265</v>
      </c>
      <c r="DU53" s="55">
        <f>-Calcs_Cluster1!DU269</f>
        <v>-84921.890485729265</v>
      </c>
      <c r="DV53" s="55">
        <f>-Calcs_Cluster1!DV269</f>
        <v>-84921.890485729265</v>
      </c>
      <c r="DW53" s="55">
        <f>-Calcs_Cluster1!DW269</f>
        <v>-84921.890485729265</v>
      </c>
      <c r="DX53" s="55">
        <f>-Calcs_Cluster1!DX269</f>
        <v>-84921.890485729265</v>
      </c>
      <c r="DY53" s="55">
        <f>-Calcs_Cluster1!DY269</f>
        <v>-84921.890485729265</v>
      </c>
      <c r="DZ53" s="55">
        <f>-Calcs_Cluster1!DZ269</f>
        <v>-84921.890485729265</v>
      </c>
      <c r="EA53" s="55">
        <f>-Calcs_Cluster1!EA269</f>
        <v>-84921.890485729265</v>
      </c>
      <c r="EB53" s="55">
        <f>-Calcs_Cluster1!EB269</f>
        <v>-84921.890485729265</v>
      </c>
      <c r="EC53" s="55">
        <f>-Calcs_Cluster1!EC269</f>
        <v>-84921.890485729265</v>
      </c>
      <c r="ED53" s="55">
        <f>-Calcs_Cluster1!ED269</f>
        <v>-84921.890485729265</v>
      </c>
      <c r="EE53" s="55">
        <f>-Calcs_Cluster1!EE269</f>
        <v>-84921.890485729265</v>
      </c>
      <c r="EF53" s="55">
        <f>-Calcs_Cluster1!EF269</f>
        <v>-84921.890485729265</v>
      </c>
      <c r="EG53" s="55">
        <f>-Calcs_Cluster1!EG269</f>
        <v>-84921.890485729265</v>
      </c>
      <c r="EH53" s="55">
        <f>-Calcs_Cluster1!EH269</f>
        <v>-84921.890485729265</v>
      </c>
      <c r="EI53" s="55">
        <f>-Calcs_Cluster1!EI269</f>
        <v>-84921.890485729265</v>
      </c>
      <c r="EJ53" s="55">
        <f>-Calcs_Cluster1!EJ269</f>
        <v>-84921.890485729265</v>
      </c>
      <c r="EK53" s="55">
        <f>-Calcs_Cluster1!EK269</f>
        <v>-84921.890485729265</v>
      </c>
      <c r="EL53" s="55">
        <f>-Calcs_Cluster1!EL269</f>
        <v>-84921.890485729265</v>
      </c>
      <c r="EM53" s="55">
        <f>-Calcs_Cluster1!EM269</f>
        <v>-84921.890485729265</v>
      </c>
      <c r="EN53" s="55">
        <f>-Calcs_Cluster1!EN269</f>
        <v>-84921.890485729265</v>
      </c>
      <c r="EO53" s="55">
        <f>-Calcs_Cluster1!EO269</f>
        <v>-84921.890485729265</v>
      </c>
      <c r="EP53" s="55">
        <f>-Calcs_Cluster1!EP269</f>
        <v>-84921.890485729265</v>
      </c>
      <c r="EQ53" s="55">
        <f>-Calcs_Cluster1!EQ269</f>
        <v>-84921.890485729265</v>
      </c>
      <c r="ER53" s="55">
        <f>-Calcs_Cluster1!ER269</f>
        <v>-84921.890485729265</v>
      </c>
      <c r="ES53" s="55">
        <f>-Calcs_Cluster1!ES269</f>
        <v>-84921.890485729265</v>
      </c>
      <c r="ET53" s="55">
        <f>-Calcs_Cluster1!ET269</f>
        <v>-84921.890485729265</v>
      </c>
      <c r="EU53" s="55">
        <f>-Calcs_Cluster1!EU269</f>
        <v>-84921.890485729265</v>
      </c>
      <c r="EV53" s="55">
        <f>-Calcs_Cluster1!EV269</f>
        <v>0</v>
      </c>
      <c r="EW53" s="55">
        <f>-Calcs_Cluster1!EW269</f>
        <v>0</v>
      </c>
      <c r="EX53" s="55">
        <f>-Calcs_Cluster1!EX269</f>
        <v>0</v>
      </c>
      <c r="EY53" s="55">
        <f>-Calcs_Cluster1!EY269</f>
        <v>0</v>
      </c>
      <c r="EZ53" s="55">
        <f>-Calcs_Cluster1!EZ269</f>
        <v>0</v>
      </c>
      <c r="FA53" s="55">
        <f>-Calcs_Cluster1!FA269</f>
        <v>0</v>
      </c>
      <c r="FB53" s="55">
        <f>-Calcs_Cluster1!FB269</f>
        <v>0</v>
      </c>
      <c r="FC53" s="55">
        <f>-Calcs_Cluster1!FC269</f>
        <v>0</v>
      </c>
      <c r="FD53" s="55">
        <f>-Calcs_Cluster1!FD269</f>
        <v>0</v>
      </c>
      <c r="FE53" s="55">
        <f>-Calcs_Cluster1!FE269</f>
        <v>0</v>
      </c>
      <c r="FF53" s="55">
        <f>-Calcs_Cluster1!FF269</f>
        <v>0</v>
      </c>
      <c r="FG53" s="55">
        <f>-Calcs_Cluster1!FG269</f>
        <v>0</v>
      </c>
      <c r="FH53" s="55">
        <f>-Calcs_Cluster1!FH269</f>
        <v>0</v>
      </c>
      <c r="FI53" s="55">
        <f>-Calcs_Cluster1!FI269</f>
        <v>0</v>
      </c>
      <c r="FJ53" s="55">
        <f>-Calcs_Cluster1!FJ269</f>
        <v>0</v>
      </c>
      <c r="FK53" s="55">
        <f>-Calcs_Cluster1!FK269</f>
        <v>0</v>
      </c>
      <c r="FL53" s="55">
        <f>-Calcs_Cluster1!FL269</f>
        <v>0</v>
      </c>
      <c r="FM53" s="55">
        <f>-Calcs_Cluster1!FM269</f>
        <v>0</v>
      </c>
      <c r="FN53" s="55">
        <f>-Calcs_Cluster1!FN269</f>
        <v>0</v>
      </c>
      <c r="FO53" s="55">
        <f>-Calcs_Cluster1!FO269</f>
        <v>0</v>
      </c>
      <c r="FP53" s="55">
        <f>-Calcs_Cluster1!FP269</f>
        <v>0</v>
      </c>
      <c r="FQ53" s="55">
        <f>-Calcs_Cluster1!FQ269</f>
        <v>0</v>
      </c>
      <c r="FR53" s="55">
        <f>-Calcs_Cluster1!FR269</f>
        <v>0</v>
      </c>
      <c r="FS53" s="55">
        <f>-Calcs_Cluster1!FS269</f>
        <v>0</v>
      </c>
      <c r="FT53" s="55">
        <f>-Calcs_Cluster1!FT269</f>
        <v>0</v>
      </c>
      <c r="FU53" s="55">
        <f>-Calcs_Cluster1!FU269</f>
        <v>0</v>
      </c>
      <c r="FV53" s="55">
        <f>-Calcs_Cluster1!FV269</f>
        <v>0</v>
      </c>
      <c r="FW53" s="55">
        <f>-Calcs_Cluster1!FW269</f>
        <v>0</v>
      </c>
      <c r="FX53" s="55">
        <f>-Calcs_Cluster1!FX269</f>
        <v>0</v>
      </c>
      <c r="FY53" s="55">
        <f>-Calcs_Cluster1!FY269</f>
        <v>0</v>
      </c>
      <c r="FZ53" s="55">
        <f>-Calcs_Cluster1!FZ269</f>
        <v>0</v>
      </c>
      <c r="GA53" s="55">
        <f>-Calcs_Cluster1!GA269</f>
        <v>0</v>
      </c>
      <c r="GB53" s="55">
        <f>-Calcs_Cluster1!GB269</f>
        <v>0</v>
      </c>
      <c r="GC53" s="55">
        <f>-Calcs_Cluster1!GC269</f>
        <v>0</v>
      </c>
      <c r="GD53" s="55">
        <f>-Calcs_Cluster1!GD269</f>
        <v>0</v>
      </c>
      <c r="GE53" s="55">
        <f>-Calcs_Cluster1!GE269</f>
        <v>0</v>
      </c>
      <c r="GF53" s="55">
        <f>-Calcs_Cluster1!GF269</f>
        <v>0</v>
      </c>
      <c r="GG53" s="55">
        <f>-Calcs_Cluster1!GG269</f>
        <v>0</v>
      </c>
      <c r="GH53" s="55">
        <f>-Calcs_Cluster1!GH269</f>
        <v>0</v>
      </c>
      <c r="GI53" s="55">
        <f>-Calcs_Cluster1!GI269</f>
        <v>0</v>
      </c>
      <c r="GJ53" s="55">
        <f>-Calcs_Cluster1!GJ269</f>
        <v>0</v>
      </c>
      <c r="GK53" s="55">
        <f>-Calcs_Cluster1!GK269</f>
        <v>0</v>
      </c>
      <c r="GL53" s="55">
        <f>-Calcs_Cluster1!GL269</f>
        <v>0</v>
      </c>
      <c r="GM53" s="55">
        <f>-Calcs_Cluster1!GM269</f>
        <v>0</v>
      </c>
      <c r="GN53" s="55">
        <f>-Calcs_Cluster1!GN269</f>
        <v>0</v>
      </c>
      <c r="GO53" s="55">
        <f>-Calcs_Cluster1!GO269</f>
        <v>0</v>
      </c>
      <c r="GP53" s="55">
        <f>-Calcs_Cluster1!GP269</f>
        <v>0</v>
      </c>
      <c r="GQ53" s="55">
        <f>-Calcs_Cluster1!GQ269</f>
        <v>0</v>
      </c>
      <c r="GR53" s="55">
        <f>-Calcs_Cluster1!GR269</f>
        <v>0</v>
      </c>
      <c r="GS53" s="55">
        <f>-Calcs_Cluster1!GS269</f>
        <v>0</v>
      </c>
      <c r="GT53" s="55">
        <f>-Calcs_Cluster1!GT269</f>
        <v>0</v>
      </c>
      <c r="GU53" s="55">
        <f>-Calcs_Cluster1!GU269</f>
        <v>0</v>
      </c>
      <c r="GV53" s="55">
        <f>-Calcs_Cluster1!GV269</f>
        <v>0</v>
      </c>
      <c r="GW53" s="55">
        <f>-Calcs_Cluster1!GW269</f>
        <v>0</v>
      </c>
      <c r="GX53" s="55">
        <f>-Calcs_Cluster1!GX269</f>
        <v>0</v>
      </c>
      <c r="GY53" s="55">
        <f>-Calcs_Cluster1!GY269</f>
        <v>0</v>
      </c>
      <c r="GZ53" s="55">
        <f>-Calcs_Cluster1!GZ269</f>
        <v>0</v>
      </c>
      <c r="HA53" s="55">
        <f>-Calcs_Cluster1!HA269</f>
        <v>0</v>
      </c>
      <c r="HB53" s="55">
        <f>-Calcs_Cluster1!HB269</f>
        <v>0</v>
      </c>
      <c r="HC53" s="55">
        <f>-Calcs_Cluster1!HC269</f>
        <v>0</v>
      </c>
      <c r="HD53" s="55">
        <f>-Calcs_Cluster1!HD269</f>
        <v>0</v>
      </c>
      <c r="HE53" s="55">
        <f>-Calcs_Cluster1!HE269</f>
        <v>0</v>
      </c>
      <c r="HF53" s="55">
        <f>-Calcs_Cluster1!HF269</f>
        <v>0</v>
      </c>
      <c r="HG53" s="55">
        <f>-Calcs_Cluster1!HG269</f>
        <v>0</v>
      </c>
      <c r="HH53" s="55">
        <f>-Calcs_Cluster1!HH269</f>
        <v>0</v>
      </c>
      <c r="HI53" s="55">
        <f>-Calcs_Cluster1!HI269</f>
        <v>0</v>
      </c>
      <c r="HJ53" s="55">
        <f>-Calcs_Cluster1!HJ269</f>
        <v>0</v>
      </c>
      <c r="HK53" s="55">
        <f>-Calcs_Cluster1!HK269</f>
        <v>0</v>
      </c>
      <c r="HL53" s="55">
        <f>-Calcs_Cluster1!HL269</f>
        <v>0</v>
      </c>
      <c r="HM53" s="55">
        <f>-Calcs_Cluster1!HM269</f>
        <v>0</v>
      </c>
      <c r="HN53" s="55">
        <f>-Calcs_Cluster1!HN269</f>
        <v>0</v>
      </c>
      <c r="HO53" s="55">
        <f>-Calcs_Cluster1!HO269</f>
        <v>0</v>
      </c>
      <c r="HP53" s="55">
        <f>-Calcs_Cluster1!HP269</f>
        <v>0</v>
      </c>
      <c r="HQ53" s="55">
        <f>-Calcs_Cluster1!HQ269</f>
        <v>0</v>
      </c>
      <c r="HR53" s="55">
        <f>-Calcs_Cluster1!HR269</f>
        <v>0</v>
      </c>
      <c r="HS53" s="55">
        <f>-Calcs_Cluster1!HS269</f>
        <v>0</v>
      </c>
      <c r="HT53" s="55">
        <f>-Calcs_Cluster1!HT269</f>
        <v>0</v>
      </c>
      <c r="HU53" s="55">
        <f>-Calcs_Cluster1!HU269</f>
        <v>0</v>
      </c>
      <c r="HV53" s="55">
        <f>-Calcs_Cluster1!HV269</f>
        <v>0</v>
      </c>
      <c r="HW53" s="55">
        <f>-Calcs_Cluster1!HW269</f>
        <v>0</v>
      </c>
      <c r="HX53" s="55">
        <f>-Calcs_Cluster1!HX269</f>
        <v>0</v>
      </c>
      <c r="HY53" s="55">
        <f>-Calcs_Cluster1!HY269</f>
        <v>0</v>
      </c>
      <c r="HZ53" s="55">
        <f>-Calcs_Cluster1!HZ269</f>
        <v>0</v>
      </c>
      <c r="IA53" s="55">
        <f>-Calcs_Cluster1!IA269</f>
        <v>0</v>
      </c>
      <c r="IB53" s="55">
        <f>-Calcs_Cluster1!IB269</f>
        <v>0</v>
      </c>
      <c r="IC53" s="55">
        <f>-Calcs_Cluster1!IC269</f>
        <v>0</v>
      </c>
      <c r="ID53" s="55">
        <f>-Calcs_Cluster1!ID269</f>
        <v>0</v>
      </c>
      <c r="IE53" s="55">
        <f>-Calcs_Cluster1!IE269</f>
        <v>0</v>
      </c>
      <c r="IF53" s="55">
        <f>-Calcs_Cluster1!IF269</f>
        <v>0</v>
      </c>
      <c r="IG53" s="55">
        <f>-Calcs_Cluster1!IG269</f>
        <v>0</v>
      </c>
      <c r="IH53" s="55">
        <f>-Calcs_Cluster1!IH269</f>
        <v>0</v>
      </c>
      <c r="II53" s="55">
        <f>-Calcs_Cluster1!II269</f>
        <v>0</v>
      </c>
      <c r="IJ53" s="55">
        <f>-Calcs_Cluster1!IJ269</f>
        <v>0</v>
      </c>
      <c r="IK53" s="55">
        <f>-Calcs_Cluster1!IK269</f>
        <v>0</v>
      </c>
      <c r="IL53" s="55">
        <f>-Calcs_Cluster1!IL269</f>
        <v>0</v>
      </c>
      <c r="IM53" s="55">
        <f>-Calcs_Cluster1!IM269</f>
        <v>0</v>
      </c>
      <c r="IN53" s="55"/>
      <c r="IO53" s="55"/>
      <c r="IP53" s="55"/>
      <c r="IQ53" s="55"/>
      <c r="IR53" s="55"/>
      <c r="IS53" s="55"/>
      <c r="IT53" s="55"/>
      <c r="IU53" s="55"/>
      <c r="IV53" s="55"/>
      <c r="IW53" s="55"/>
      <c r="IX53" s="55"/>
      <c r="IY53" s="55"/>
      <c r="IZ53" s="55"/>
      <c r="JA53" s="55"/>
    </row>
    <row r="54" spans="2:261" s="204" customFormat="1" ht="15" customHeight="1">
      <c r="B54" s="38"/>
      <c r="C54" s="54" t="s">
        <v>142</v>
      </c>
      <c r="D54" s="38"/>
      <c r="E54" s="38"/>
      <c r="F54" s="38"/>
      <c r="G54" s="55"/>
      <c r="H54" s="55">
        <f>-Calcs_Cluster1!H270</f>
        <v>0</v>
      </c>
      <c r="I54" s="55">
        <f>-Calcs_Cluster1!I270</f>
        <v>0</v>
      </c>
      <c r="J54" s="55">
        <f>-Calcs_Cluster1!J270</f>
        <v>0</v>
      </c>
      <c r="K54" s="55">
        <f>-Calcs_Cluster1!K270</f>
        <v>0</v>
      </c>
      <c r="L54" s="55">
        <f>-Calcs_Cluster1!L270</f>
        <v>0</v>
      </c>
      <c r="M54" s="55">
        <f>-Calcs_Cluster1!M270</f>
        <v>0</v>
      </c>
      <c r="N54" s="55">
        <f>-Calcs_Cluster1!N270</f>
        <v>0</v>
      </c>
      <c r="O54" s="55">
        <f>-Calcs_Cluster1!O270</f>
        <v>0</v>
      </c>
      <c r="P54" s="55">
        <f>-Calcs_Cluster1!P270</f>
        <v>0</v>
      </c>
      <c r="Q54" s="55">
        <f>-Calcs_Cluster1!Q270</f>
        <v>0</v>
      </c>
      <c r="R54" s="55">
        <f>-Calcs_Cluster1!R270</f>
        <v>0</v>
      </c>
      <c r="S54" s="55">
        <f>-Calcs_Cluster1!S270</f>
        <v>0</v>
      </c>
      <c r="T54" s="55">
        <f>-Calcs_Cluster1!T270</f>
        <v>0</v>
      </c>
      <c r="U54" s="55">
        <f>-Calcs_Cluster1!U270</f>
        <v>0</v>
      </c>
      <c r="V54" s="55">
        <f>-Calcs_Cluster1!V270</f>
        <v>0</v>
      </c>
      <c r="W54" s="55">
        <f>-Calcs_Cluster1!W270</f>
        <v>0</v>
      </c>
      <c r="X54" s="55">
        <f>-Calcs_Cluster1!X270</f>
        <v>0</v>
      </c>
      <c r="Y54" s="55">
        <f>-Calcs_Cluster1!Y270</f>
        <v>0</v>
      </c>
      <c r="Z54" s="55">
        <f>-Calcs_Cluster1!Z270</f>
        <v>0</v>
      </c>
      <c r="AA54" s="55">
        <f>-Calcs_Cluster1!AA270</f>
        <v>0</v>
      </c>
      <c r="AB54" s="55">
        <f>-Calcs_Cluster1!AB270</f>
        <v>0</v>
      </c>
      <c r="AC54" s="55">
        <f>-Calcs_Cluster1!AC270</f>
        <v>0</v>
      </c>
      <c r="AD54" s="55">
        <f>-Calcs_Cluster1!AD270</f>
        <v>0</v>
      </c>
      <c r="AE54" s="55">
        <f>-Calcs_Cluster1!AE270</f>
        <v>0</v>
      </c>
      <c r="AF54" s="55">
        <f>-Calcs_Cluster1!AF270</f>
        <v>0</v>
      </c>
      <c r="AG54" s="55">
        <f>-Calcs_Cluster1!AG270</f>
        <v>0</v>
      </c>
      <c r="AH54" s="55">
        <f>-Calcs_Cluster1!AH270</f>
        <v>0</v>
      </c>
      <c r="AI54" s="55">
        <f>-Calcs_Cluster1!AI270</f>
        <v>0</v>
      </c>
      <c r="AJ54" s="55">
        <f>-Calcs_Cluster1!AJ270</f>
        <v>0</v>
      </c>
      <c r="AK54" s="55">
        <f>-Calcs_Cluster1!AK270</f>
        <v>0</v>
      </c>
      <c r="AL54" s="55">
        <f>-Calcs_Cluster1!AL270</f>
        <v>0</v>
      </c>
      <c r="AM54" s="55">
        <f>-Calcs_Cluster1!AM270</f>
        <v>0</v>
      </c>
      <c r="AN54" s="55">
        <f>-Calcs_Cluster1!AN270</f>
        <v>0</v>
      </c>
      <c r="AO54" s="55">
        <f>-Calcs_Cluster1!AO270</f>
        <v>0</v>
      </c>
      <c r="AP54" s="55">
        <f>-Calcs_Cluster1!AP270</f>
        <v>0</v>
      </c>
      <c r="AQ54" s="55">
        <f>-Calcs_Cluster1!AQ270</f>
        <v>0</v>
      </c>
      <c r="AR54" s="55">
        <f>-Calcs_Cluster1!AR270</f>
        <v>0</v>
      </c>
      <c r="AS54" s="55">
        <f>-Calcs_Cluster1!AS270</f>
        <v>0</v>
      </c>
      <c r="AT54" s="55">
        <f>-Calcs_Cluster1!AT270</f>
        <v>0</v>
      </c>
      <c r="AU54" s="55">
        <f>-Calcs_Cluster1!AU270</f>
        <v>0</v>
      </c>
      <c r="AV54" s="55">
        <f>-Calcs_Cluster1!AV270</f>
        <v>0</v>
      </c>
      <c r="AW54" s="55">
        <f>-Calcs_Cluster1!AW270</f>
        <v>0</v>
      </c>
      <c r="AX54" s="55">
        <f>-Calcs_Cluster1!AX270</f>
        <v>0</v>
      </c>
      <c r="AY54" s="55">
        <f>-Calcs_Cluster1!AY270</f>
        <v>0</v>
      </c>
      <c r="AZ54" s="55">
        <f>-Calcs_Cluster1!AZ270</f>
        <v>0</v>
      </c>
      <c r="BA54" s="55">
        <f>-Calcs_Cluster1!BA270</f>
        <v>0</v>
      </c>
      <c r="BB54" s="55">
        <f>-Calcs_Cluster1!BB270</f>
        <v>0</v>
      </c>
      <c r="BC54" s="55">
        <f>-Calcs_Cluster1!BC270</f>
        <v>0</v>
      </c>
      <c r="BD54" s="55">
        <f>-Calcs_Cluster1!BD270</f>
        <v>0</v>
      </c>
      <c r="BE54" s="55">
        <f>-Calcs_Cluster1!BE270</f>
        <v>0</v>
      </c>
      <c r="BF54" s="55">
        <f>-Calcs_Cluster1!BF270</f>
        <v>0</v>
      </c>
      <c r="BG54" s="55">
        <f>-Calcs_Cluster1!BG270</f>
        <v>0</v>
      </c>
      <c r="BH54" s="55">
        <f>-Calcs_Cluster1!BH270</f>
        <v>0</v>
      </c>
      <c r="BI54" s="55">
        <f>-Calcs_Cluster1!BI270</f>
        <v>0</v>
      </c>
      <c r="BJ54" s="55">
        <f>-Calcs_Cluster1!BJ270</f>
        <v>0</v>
      </c>
      <c r="BK54" s="55">
        <f>-Calcs_Cluster1!BK270</f>
        <v>0</v>
      </c>
      <c r="BL54" s="55">
        <f>-Calcs_Cluster1!BL270</f>
        <v>0</v>
      </c>
      <c r="BM54" s="55">
        <f>-Calcs_Cluster1!BM270</f>
        <v>0</v>
      </c>
      <c r="BN54" s="55">
        <f>-Calcs_Cluster1!BN270</f>
        <v>0</v>
      </c>
      <c r="BO54" s="55">
        <f>-Calcs_Cluster1!BO270</f>
        <v>0</v>
      </c>
      <c r="BP54" s="55">
        <f>-Calcs_Cluster1!BP270</f>
        <v>0</v>
      </c>
      <c r="BQ54" s="55">
        <f>-Calcs_Cluster1!BQ270</f>
        <v>0</v>
      </c>
      <c r="BR54" s="55">
        <f>-Calcs_Cluster1!BR270</f>
        <v>0</v>
      </c>
      <c r="BS54" s="55">
        <f>-Calcs_Cluster1!BS270</f>
        <v>0</v>
      </c>
      <c r="BT54" s="55">
        <f>-Calcs_Cluster1!BT270</f>
        <v>0</v>
      </c>
      <c r="BU54" s="55">
        <f>-Calcs_Cluster1!BU270</f>
        <v>0</v>
      </c>
      <c r="BV54" s="55">
        <f>-Calcs_Cluster1!BV270</f>
        <v>0</v>
      </c>
      <c r="BW54" s="55">
        <f>-Calcs_Cluster1!BW270</f>
        <v>0</v>
      </c>
      <c r="BX54" s="55">
        <f>-Calcs_Cluster1!BX270</f>
        <v>0</v>
      </c>
      <c r="BY54" s="55">
        <f>-Calcs_Cluster1!BY270</f>
        <v>0</v>
      </c>
      <c r="BZ54" s="55">
        <f>-Calcs_Cluster1!BZ270</f>
        <v>0</v>
      </c>
      <c r="CA54" s="55">
        <f>-Calcs_Cluster1!CA270</f>
        <v>0</v>
      </c>
      <c r="CB54" s="55">
        <f>-Calcs_Cluster1!CB270</f>
        <v>0</v>
      </c>
      <c r="CC54" s="55">
        <f>-Calcs_Cluster1!CC270</f>
        <v>0</v>
      </c>
      <c r="CD54" s="55">
        <f>-Calcs_Cluster1!CD270</f>
        <v>0</v>
      </c>
      <c r="CE54" s="55">
        <f>-Calcs_Cluster1!CE270</f>
        <v>0</v>
      </c>
      <c r="CF54" s="55">
        <f>-Calcs_Cluster1!CF270</f>
        <v>0</v>
      </c>
      <c r="CG54" s="55">
        <f>-Calcs_Cluster1!CG270</f>
        <v>0</v>
      </c>
      <c r="CH54" s="55">
        <f>-Calcs_Cluster1!CH270</f>
        <v>0</v>
      </c>
      <c r="CI54" s="55">
        <f>-Calcs_Cluster1!CI270</f>
        <v>0</v>
      </c>
      <c r="CJ54" s="55">
        <f>-Calcs_Cluster1!CJ270</f>
        <v>0</v>
      </c>
      <c r="CK54" s="55">
        <f>-Calcs_Cluster1!CK270</f>
        <v>0</v>
      </c>
      <c r="CL54" s="55">
        <f>-Calcs_Cluster1!CL270</f>
        <v>0</v>
      </c>
      <c r="CM54" s="55">
        <f>-Calcs_Cluster1!CM270</f>
        <v>0</v>
      </c>
      <c r="CN54" s="55">
        <f>-Calcs_Cluster1!CN270</f>
        <v>0</v>
      </c>
      <c r="CO54" s="55">
        <f>-Calcs_Cluster1!CO270</f>
        <v>0</v>
      </c>
      <c r="CP54" s="55">
        <f>-Calcs_Cluster1!CP270</f>
        <v>0</v>
      </c>
      <c r="CQ54" s="55">
        <f>-Calcs_Cluster1!CQ270</f>
        <v>0</v>
      </c>
      <c r="CR54" s="55">
        <f>-Calcs_Cluster1!CR270</f>
        <v>0</v>
      </c>
      <c r="CS54" s="55">
        <f>-Calcs_Cluster1!CS270</f>
        <v>0</v>
      </c>
      <c r="CT54" s="55">
        <f>-Calcs_Cluster1!CT270</f>
        <v>0</v>
      </c>
      <c r="CU54" s="55">
        <f>-Calcs_Cluster1!CU270</f>
        <v>0</v>
      </c>
      <c r="CV54" s="55">
        <f>-Calcs_Cluster1!CV270</f>
        <v>0</v>
      </c>
      <c r="CW54" s="55">
        <f>-Calcs_Cluster1!CW270</f>
        <v>0</v>
      </c>
      <c r="CX54" s="55">
        <f>-Calcs_Cluster1!CX270</f>
        <v>0</v>
      </c>
      <c r="CY54" s="55">
        <f>-Calcs_Cluster1!CY270</f>
        <v>0</v>
      </c>
      <c r="CZ54" s="55">
        <f>-Calcs_Cluster1!CZ270</f>
        <v>0</v>
      </c>
      <c r="DA54" s="55">
        <f>-Calcs_Cluster1!DA270</f>
        <v>0</v>
      </c>
      <c r="DB54" s="55">
        <f>-Calcs_Cluster1!DB270</f>
        <v>0</v>
      </c>
      <c r="DC54" s="55">
        <f>-Calcs_Cluster1!DC270</f>
        <v>0</v>
      </c>
      <c r="DD54" s="55">
        <f>-Calcs_Cluster1!DD270</f>
        <v>0</v>
      </c>
      <c r="DE54" s="55">
        <f>-Calcs_Cluster1!DE270</f>
        <v>0</v>
      </c>
      <c r="DF54" s="55">
        <f>-Calcs_Cluster1!DF270</f>
        <v>0</v>
      </c>
      <c r="DG54" s="55">
        <f>-Calcs_Cluster1!DG270</f>
        <v>0</v>
      </c>
      <c r="DH54" s="55">
        <f>-Calcs_Cluster1!DH270</f>
        <v>0</v>
      </c>
      <c r="DI54" s="55">
        <f>-Calcs_Cluster1!DI270</f>
        <v>0</v>
      </c>
      <c r="DJ54" s="55">
        <f>-Calcs_Cluster1!DJ270</f>
        <v>0</v>
      </c>
      <c r="DK54" s="55">
        <f>-Calcs_Cluster1!DK270</f>
        <v>0</v>
      </c>
      <c r="DL54" s="55">
        <f>-Calcs_Cluster1!DL270</f>
        <v>0</v>
      </c>
      <c r="DM54" s="55">
        <f>-Calcs_Cluster1!DM270</f>
        <v>0</v>
      </c>
      <c r="DN54" s="55">
        <f>-Calcs_Cluster1!DN270</f>
        <v>0</v>
      </c>
      <c r="DO54" s="55">
        <f>-Calcs_Cluster1!DO270</f>
        <v>0</v>
      </c>
      <c r="DP54" s="55">
        <f>-Calcs_Cluster1!DP270</f>
        <v>0</v>
      </c>
      <c r="DQ54" s="55">
        <f>-Calcs_Cluster1!DQ270</f>
        <v>0</v>
      </c>
      <c r="DR54" s="55">
        <f>-Calcs_Cluster1!DR270</f>
        <v>0</v>
      </c>
      <c r="DS54" s="55">
        <f>-Calcs_Cluster1!DS270</f>
        <v>0</v>
      </c>
      <c r="DT54" s="55">
        <f>-Calcs_Cluster1!DT270</f>
        <v>0</v>
      </c>
      <c r="DU54" s="55">
        <f>-Calcs_Cluster1!DU270</f>
        <v>0</v>
      </c>
      <c r="DV54" s="55">
        <f>-Calcs_Cluster1!DV270</f>
        <v>0</v>
      </c>
      <c r="DW54" s="55">
        <f>-Calcs_Cluster1!DW270</f>
        <v>0</v>
      </c>
      <c r="DX54" s="55">
        <f>-Calcs_Cluster1!DX270</f>
        <v>0</v>
      </c>
      <c r="DY54" s="55">
        <f>-Calcs_Cluster1!DY270</f>
        <v>0</v>
      </c>
      <c r="DZ54" s="55">
        <f>-Calcs_Cluster1!DZ270</f>
        <v>0</v>
      </c>
      <c r="EA54" s="55">
        <f>-Calcs_Cluster1!EA270</f>
        <v>0</v>
      </c>
      <c r="EB54" s="55">
        <f>-Calcs_Cluster1!EB270</f>
        <v>0</v>
      </c>
      <c r="EC54" s="55">
        <f>-Calcs_Cluster1!EC270</f>
        <v>0</v>
      </c>
      <c r="ED54" s="55">
        <f>-Calcs_Cluster1!ED270</f>
        <v>0</v>
      </c>
      <c r="EE54" s="55">
        <f>-Calcs_Cluster1!EE270</f>
        <v>0</v>
      </c>
      <c r="EF54" s="55">
        <f>-Calcs_Cluster1!EF270</f>
        <v>0</v>
      </c>
      <c r="EG54" s="55">
        <f>-Calcs_Cluster1!EG270</f>
        <v>0</v>
      </c>
      <c r="EH54" s="55">
        <f>-Calcs_Cluster1!EH270</f>
        <v>0</v>
      </c>
      <c r="EI54" s="55">
        <f>-Calcs_Cluster1!EI270</f>
        <v>0</v>
      </c>
      <c r="EJ54" s="55">
        <f>-Calcs_Cluster1!EJ270</f>
        <v>0</v>
      </c>
      <c r="EK54" s="55">
        <f>-Calcs_Cluster1!EK270</f>
        <v>0</v>
      </c>
      <c r="EL54" s="55">
        <f>-Calcs_Cluster1!EL270</f>
        <v>0</v>
      </c>
      <c r="EM54" s="55">
        <f>-Calcs_Cluster1!EM270</f>
        <v>0</v>
      </c>
      <c r="EN54" s="55">
        <f>-Calcs_Cluster1!EN270</f>
        <v>0</v>
      </c>
      <c r="EO54" s="55">
        <f>-Calcs_Cluster1!EO270</f>
        <v>0</v>
      </c>
      <c r="EP54" s="55">
        <f>-Calcs_Cluster1!EP270</f>
        <v>0</v>
      </c>
      <c r="EQ54" s="55">
        <f>-Calcs_Cluster1!EQ270</f>
        <v>0</v>
      </c>
      <c r="ER54" s="55">
        <f>-Calcs_Cluster1!ER270</f>
        <v>0</v>
      </c>
      <c r="ES54" s="55">
        <f>-Calcs_Cluster1!ES270</f>
        <v>0</v>
      </c>
      <c r="ET54" s="55">
        <f>-Calcs_Cluster1!ET270</f>
        <v>0</v>
      </c>
      <c r="EU54" s="55">
        <f>-Calcs_Cluster1!EU270</f>
        <v>8492189.0485729259</v>
      </c>
      <c r="EV54" s="55">
        <f>-Calcs_Cluster1!EV270</f>
        <v>0</v>
      </c>
      <c r="EW54" s="55">
        <f>-Calcs_Cluster1!EW270</f>
        <v>0</v>
      </c>
      <c r="EX54" s="55">
        <f>-Calcs_Cluster1!EX270</f>
        <v>0</v>
      </c>
      <c r="EY54" s="55">
        <f>-Calcs_Cluster1!EY270</f>
        <v>0</v>
      </c>
      <c r="EZ54" s="55">
        <f>-Calcs_Cluster1!EZ270</f>
        <v>0</v>
      </c>
      <c r="FA54" s="55">
        <f>-Calcs_Cluster1!FA270</f>
        <v>0</v>
      </c>
      <c r="FB54" s="55">
        <f>-Calcs_Cluster1!FB270</f>
        <v>0</v>
      </c>
      <c r="FC54" s="55">
        <f>-Calcs_Cluster1!FC270</f>
        <v>0</v>
      </c>
      <c r="FD54" s="55">
        <f>-Calcs_Cluster1!FD270</f>
        <v>0</v>
      </c>
      <c r="FE54" s="55">
        <f>-Calcs_Cluster1!FE270</f>
        <v>0</v>
      </c>
      <c r="FF54" s="55">
        <f>-Calcs_Cluster1!FF270</f>
        <v>0</v>
      </c>
      <c r="FG54" s="55">
        <f>-Calcs_Cluster1!FG270</f>
        <v>0</v>
      </c>
      <c r="FH54" s="55">
        <f>-Calcs_Cluster1!FH270</f>
        <v>0</v>
      </c>
      <c r="FI54" s="55">
        <f>-Calcs_Cluster1!FI270</f>
        <v>0</v>
      </c>
      <c r="FJ54" s="55">
        <f>-Calcs_Cluster1!FJ270</f>
        <v>0</v>
      </c>
      <c r="FK54" s="55">
        <f>-Calcs_Cluster1!FK270</f>
        <v>0</v>
      </c>
      <c r="FL54" s="55">
        <f>-Calcs_Cluster1!FL270</f>
        <v>0</v>
      </c>
      <c r="FM54" s="55">
        <f>-Calcs_Cluster1!FM270</f>
        <v>0</v>
      </c>
      <c r="FN54" s="55">
        <f>-Calcs_Cluster1!FN270</f>
        <v>0</v>
      </c>
      <c r="FO54" s="55">
        <f>-Calcs_Cluster1!FO270</f>
        <v>0</v>
      </c>
      <c r="FP54" s="55">
        <f>-Calcs_Cluster1!FP270</f>
        <v>0</v>
      </c>
      <c r="FQ54" s="55">
        <f>-Calcs_Cluster1!FQ270</f>
        <v>0</v>
      </c>
      <c r="FR54" s="55">
        <f>-Calcs_Cluster1!FR270</f>
        <v>0</v>
      </c>
      <c r="FS54" s="55">
        <f>-Calcs_Cluster1!FS270</f>
        <v>0</v>
      </c>
      <c r="FT54" s="55">
        <f>-Calcs_Cluster1!FT270</f>
        <v>0</v>
      </c>
      <c r="FU54" s="55">
        <f>-Calcs_Cluster1!FU270</f>
        <v>0</v>
      </c>
      <c r="FV54" s="55">
        <f>-Calcs_Cluster1!FV270</f>
        <v>0</v>
      </c>
      <c r="FW54" s="55">
        <f>-Calcs_Cluster1!FW270</f>
        <v>0</v>
      </c>
      <c r="FX54" s="55">
        <f>-Calcs_Cluster1!FX270</f>
        <v>0</v>
      </c>
      <c r="FY54" s="55">
        <f>-Calcs_Cluster1!FY270</f>
        <v>0</v>
      </c>
      <c r="FZ54" s="55">
        <f>-Calcs_Cluster1!FZ270</f>
        <v>0</v>
      </c>
      <c r="GA54" s="55">
        <f>-Calcs_Cluster1!GA270</f>
        <v>0</v>
      </c>
      <c r="GB54" s="55">
        <f>-Calcs_Cluster1!GB270</f>
        <v>0</v>
      </c>
      <c r="GC54" s="55">
        <f>-Calcs_Cluster1!GC270</f>
        <v>0</v>
      </c>
      <c r="GD54" s="55">
        <f>-Calcs_Cluster1!GD270</f>
        <v>0</v>
      </c>
      <c r="GE54" s="55">
        <f>-Calcs_Cluster1!GE270</f>
        <v>0</v>
      </c>
      <c r="GF54" s="55">
        <f>-Calcs_Cluster1!GF270</f>
        <v>0</v>
      </c>
      <c r="GG54" s="55">
        <f>-Calcs_Cluster1!GG270</f>
        <v>0</v>
      </c>
      <c r="GH54" s="55">
        <f>-Calcs_Cluster1!GH270</f>
        <v>0</v>
      </c>
      <c r="GI54" s="55">
        <f>-Calcs_Cluster1!GI270</f>
        <v>0</v>
      </c>
      <c r="GJ54" s="55">
        <f>-Calcs_Cluster1!GJ270</f>
        <v>0</v>
      </c>
      <c r="GK54" s="55">
        <f>-Calcs_Cluster1!GK270</f>
        <v>0</v>
      </c>
      <c r="GL54" s="55">
        <f>-Calcs_Cluster1!GL270</f>
        <v>0</v>
      </c>
      <c r="GM54" s="55">
        <f>-Calcs_Cluster1!GM270</f>
        <v>0</v>
      </c>
      <c r="GN54" s="55">
        <f>-Calcs_Cluster1!GN270</f>
        <v>0</v>
      </c>
      <c r="GO54" s="55">
        <f>-Calcs_Cluster1!GO270</f>
        <v>0</v>
      </c>
      <c r="GP54" s="55">
        <f>-Calcs_Cluster1!GP270</f>
        <v>0</v>
      </c>
      <c r="GQ54" s="55">
        <f>-Calcs_Cluster1!GQ270</f>
        <v>0</v>
      </c>
      <c r="GR54" s="55">
        <f>-Calcs_Cluster1!GR270</f>
        <v>0</v>
      </c>
      <c r="GS54" s="55">
        <f>-Calcs_Cluster1!GS270</f>
        <v>0</v>
      </c>
      <c r="GT54" s="55">
        <f>-Calcs_Cluster1!GT270</f>
        <v>0</v>
      </c>
      <c r="GU54" s="55">
        <f>-Calcs_Cluster1!GU270</f>
        <v>0</v>
      </c>
      <c r="GV54" s="55">
        <f>-Calcs_Cluster1!GV270</f>
        <v>0</v>
      </c>
      <c r="GW54" s="55">
        <f>-Calcs_Cluster1!GW270</f>
        <v>0</v>
      </c>
      <c r="GX54" s="55">
        <f>-Calcs_Cluster1!GX270</f>
        <v>0</v>
      </c>
      <c r="GY54" s="55">
        <f>-Calcs_Cluster1!GY270</f>
        <v>0</v>
      </c>
      <c r="GZ54" s="55">
        <f>-Calcs_Cluster1!GZ270</f>
        <v>0</v>
      </c>
      <c r="HA54" s="55">
        <f>-Calcs_Cluster1!HA270</f>
        <v>0</v>
      </c>
      <c r="HB54" s="55">
        <f>-Calcs_Cluster1!HB270</f>
        <v>0</v>
      </c>
      <c r="HC54" s="55">
        <f>-Calcs_Cluster1!HC270</f>
        <v>0</v>
      </c>
      <c r="HD54" s="55">
        <f>-Calcs_Cluster1!HD270</f>
        <v>0</v>
      </c>
      <c r="HE54" s="55">
        <f>-Calcs_Cluster1!HE270</f>
        <v>0</v>
      </c>
      <c r="HF54" s="55">
        <f>-Calcs_Cluster1!HF270</f>
        <v>0</v>
      </c>
      <c r="HG54" s="55">
        <f>-Calcs_Cluster1!HG270</f>
        <v>0</v>
      </c>
      <c r="HH54" s="55">
        <f>-Calcs_Cluster1!HH270</f>
        <v>0</v>
      </c>
      <c r="HI54" s="55">
        <f>-Calcs_Cluster1!HI270</f>
        <v>0</v>
      </c>
      <c r="HJ54" s="55">
        <f>-Calcs_Cluster1!HJ270</f>
        <v>0</v>
      </c>
      <c r="HK54" s="55">
        <f>-Calcs_Cluster1!HK270</f>
        <v>0</v>
      </c>
      <c r="HL54" s="55">
        <f>-Calcs_Cluster1!HL270</f>
        <v>0</v>
      </c>
      <c r="HM54" s="55">
        <f>-Calcs_Cluster1!HM270</f>
        <v>0</v>
      </c>
      <c r="HN54" s="55">
        <f>-Calcs_Cluster1!HN270</f>
        <v>0</v>
      </c>
      <c r="HO54" s="55">
        <f>-Calcs_Cluster1!HO270</f>
        <v>0</v>
      </c>
      <c r="HP54" s="55">
        <f>-Calcs_Cluster1!HP270</f>
        <v>0</v>
      </c>
      <c r="HQ54" s="55">
        <f>-Calcs_Cluster1!HQ270</f>
        <v>0</v>
      </c>
      <c r="HR54" s="55">
        <f>-Calcs_Cluster1!HR270</f>
        <v>0</v>
      </c>
      <c r="HS54" s="55">
        <f>-Calcs_Cluster1!HS270</f>
        <v>0</v>
      </c>
      <c r="HT54" s="55">
        <f>-Calcs_Cluster1!HT270</f>
        <v>0</v>
      </c>
      <c r="HU54" s="55">
        <f>-Calcs_Cluster1!HU270</f>
        <v>0</v>
      </c>
      <c r="HV54" s="55">
        <f>-Calcs_Cluster1!HV270</f>
        <v>0</v>
      </c>
      <c r="HW54" s="55">
        <f>-Calcs_Cluster1!HW270</f>
        <v>0</v>
      </c>
      <c r="HX54" s="55">
        <f>-Calcs_Cluster1!HX270</f>
        <v>0</v>
      </c>
      <c r="HY54" s="55">
        <f>-Calcs_Cluster1!HY270</f>
        <v>0</v>
      </c>
      <c r="HZ54" s="55">
        <f>-Calcs_Cluster1!HZ270</f>
        <v>0</v>
      </c>
      <c r="IA54" s="55">
        <f>-Calcs_Cluster1!IA270</f>
        <v>0</v>
      </c>
      <c r="IB54" s="55">
        <f>-Calcs_Cluster1!IB270</f>
        <v>0</v>
      </c>
      <c r="IC54" s="55">
        <f>-Calcs_Cluster1!IC270</f>
        <v>0</v>
      </c>
      <c r="ID54" s="55">
        <f>-Calcs_Cluster1!ID270</f>
        <v>0</v>
      </c>
      <c r="IE54" s="55">
        <f>-Calcs_Cluster1!IE270</f>
        <v>0</v>
      </c>
      <c r="IF54" s="55">
        <f>-Calcs_Cluster1!IF270</f>
        <v>0</v>
      </c>
      <c r="IG54" s="55">
        <f>-Calcs_Cluster1!IG270</f>
        <v>0</v>
      </c>
      <c r="IH54" s="55">
        <f>-Calcs_Cluster1!IH270</f>
        <v>0</v>
      </c>
      <c r="II54" s="55">
        <f>-Calcs_Cluster1!II270</f>
        <v>0</v>
      </c>
      <c r="IJ54" s="55">
        <f>-Calcs_Cluster1!IJ270</f>
        <v>0</v>
      </c>
      <c r="IK54" s="55">
        <f>-Calcs_Cluster1!IK270</f>
        <v>0</v>
      </c>
      <c r="IL54" s="55">
        <f>-Calcs_Cluster1!IL270</f>
        <v>0</v>
      </c>
      <c r="IM54" s="55">
        <f>-Calcs_Cluster1!IM270</f>
        <v>0</v>
      </c>
      <c r="IN54" s="55"/>
      <c r="IO54" s="55"/>
      <c r="IP54" s="55"/>
      <c r="IQ54" s="55"/>
      <c r="IR54" s="55"/>
      <c r="IS54" s="55"/>
      <c r="IT54" s="55"/>
      <c r="IU54" s="55"/>
      <c r="IV54" s="55"/>
      <c r="IW54" s="55"/>
      <c r="IX54" s="55"/>
      <c r="IY54" s="55"/>
      <c r="IZ54" s="55"/>
      <c r="JA54" s="55"/>
    </row>
    <row r="55" spans="2:261" s="204" customFormat="1" ht="15" customHeight="1">
      <c r="B55" s="38"/>
      <c r="C55" s="54" t="s">
        <v>143</v>
      </c>
      <c r="D55" s="38"/>
      <c r="E55" s="38"/>
      <c r="F55" s="38"/>
      <c r="G55" s="55"/>
      <c r="H55" s="55">
        <f>+SUM(H52:H54)</f>
        <v>0</v>
      </c>
      <c r="I55" s="55">
        <f t="shared" ref="I55:BT55" si="1492">+SUM(I52:I54)</f>
        <v>0</v>
      </c>
      <c r="J55" s="55">
        <f t="shared" si="1492"/>
        <v>0</v>
      </c>
      <c r="K55" s="55">
        <f t="shared" si="1492"/>
        <v>0</v>
      </c>
      <c r="L55" s="55">
        <f t="shared" si="1492"/>
        <v>0</v>
      </c>
      <c r="M55" s="55">
        <f t="shared" si="1492"/>
        <v>0</v>
      </c>
      <c r="N55" s="55">
        <f t="shared" si="1492"/>
        <v>0</v>
      </c>
      <c r="O55" s="55">
        <f t="shared" si="1492"/>
        <v>0</v>
      </c>
      <c r="P55" s="55">
        <f t="shared" si="1492"/>
        <v>0</v>
      </c>
      <c r="Q55" s="55">
        <f t="shared" si="1492"/>
        <v>0</v>
      </c>
      <c r="R55" s="55">
        <f t="shared" si="1492"/>
        <v>0</v>
      </c>
      <c r="S55" s="55">
        <f t="shared" si="1492"/>
        <v>0</v>
      </c>
      <c r="T55" s="55">
        <f t="shared" si="1492"/>
        <v>0</v>
      </c>
      <c r="U55" s="55">
        <f t="shared" si="1492"/>
        <v>0</v>
      </c>
      <c r="V55" s="55">
        <f t="shared" si="1492"/>
        <v>0</v>
      </c>
      <c r="W55" s="55">
        <f t="shared" si="1492"/>
        <v>0</v>
      </c>
      <c r="X55" s="55">
        <f t="shared" si="1492"/>
        <v>0</v>
      </c>
      <c r="Y55" s="55">
        <f t="shared" si="1492"/>
        <v>0</v>
      </c>
      <c r="Z55" s="55">
        <f t="shared" si="1492"/>
        <v>0</v>
      </c>
      <c r="AA55" s="55">
        <f t="shared" si="1492"/>
        <v>0</v>
      </c>
      <c r="AB55" s="55">
        <f t="shared" si="1492"/>
        <v>0</v>
      </c>
      <c r="AC55" s="55">
        <f t="shared" si="1492"/>
        <v>0</v>
      </c>
      <c r="AD55" s="55">
        <f t="shared" si="1492"/>
        <v>0</v>
      </c>
      <c r="AE55" s="55">
        <f t="shared" si="1492"/>
        <v>0</v>
      </c>
      <c r="AF55" s="55">
        <f t="shared" si="1492"/>
        <v>0</v>
      </c>
      <c r="AG55" s="55">
        <f t="shared" si="1492"/>
        <v>0</v>
      </c>
      <c r="AH55" s="55">
        <f t="shared" si="1492"/>
        <v>0</v>
      </c>
      <c r="AI55" s="55">
        <f t="shared" si="1492"/>
        <v>0</v>
      </c>
      <c r="AJ55" s="55">
        <f t="shared" si="1492"/>
        <v>0</v>
      </c>
      <c r="AK55" s="55">
        <f t="shared" si="1492"/>
        <v>0</v>
      </c>
      <c r="AL55" s="55">
        <f t="shared" si="1492"/>
        <v>0</v>
      </c>
      <c r="AM55" s="55">
        <f t="shared" si="1492"/>
        <v>0</v>
      </c>
      <c r="AN55" s="55">
        <f t="shared" si="1492"/>
        <v>0</v>
      </c>
      <c r="AO55" s="55">
        <f t="shared" si="1492"/>
        <v>0</v>
      </c>
      <c r="AP55" s="55">
        <f t="shared" si="1492"/>
        <v>0</v>
      </c>
      <c r="AQ55" s="55">
        <f t="shared" si="1492"/>
        <v>0</v>
      </c>
      <c r="AR55" s="55">
        <f t="shared" si="1492"/>
        <v>0</v>
      </c>
      <c r="AS55" s="55">
        <f t="shared" si="1492"/>
        <v>0</v>
      </c>
      <c r="AT55" s="55">
        <f t="shared" si="1492"/>
        <v>0</v>
      </c>
      <c r="AU55" s="55">
        <f t="shared" si="1492"/>
        <v>0</v>
      </c>
      <c r="AV55" s="55">
        <f t="shared" si="1492"/>
        <v>0</v>
      </c>
      <c r="AW55" s="55">
        <f t="shared" si="1492"/>
        <v>0</v>
      </c>
      <c r="AX55" s="55">
        <f t="shared" si="1492"/>
        <v>0</v>
      </c>
      <c r="AY55" s="55">
        <f t="shared" si="1492"/>
        <v>0</v>
      </c>
      <c r="AZ55" s="55">
        <f t="shared" si="1492"/>
        <v>-84921.890485729265</v>
      </c>
      <c r="BA55" s="55">
        <f t="shared" si="1492"/>
        <v>-169843.78097145853</v>
      </c>
      <c r="BB55" s="55">
        <f t="shared" si="1492"/>
        <v>-254765.6714571878</v>
      </c>
      <c r="BC55" s="55">
        <f t="shared" si="1492"/>
        <v>-339687.56194291706</v>
      </c>
      <c r="BD55" s="55">
        <f t="shared" si="1492"/>
        <v>-424609.45242864633</v>
      </c>
      <c r="BE55" s="55">
        <f t="shared" si="1492"/>
        <v>-509531.34291437559</v>
      </c>
      <c r="BF55" s="55">
        <f t="shared" si="1492"/>
        <v>-594453.2334001048</v>
      </c>
      <c r="BG55" s="55">
        <f t="shared" si="1492"/>
        <v>-679375.12388583412</v>
      </c>
      <c r="BH55" s="55">
        <f t="shared" si="1492"/>
        <v>-764297.01437156345</v>
      </c>
      <c r="BI55" s="55">
        <f t="shared" si="1492"/>
        <v>-849218.90485729277</v>
      </c>
      <c r="BJ55" s="55">
        <f t="shared" si="1492"/>
        <v>-934140.7953430221</v>
      </c>
      <c r="BK55" s="55">
        <f t="shared" si="1492"/>
        <v>-1019062.6858287514</v>
      </c>
      <c r="BL55" s="55">
        <f t="shared" si="1492"/>
        <v>-1103984.5763144807</v>
      </c>
      <c r="BM55" s="55">
        <f t="shared" si="1492"/>
        <v>-1188906.4668002101</v>
      </c>
      <c r="BN55" s="55">
        <f t="shared" si="1492"/>
        <v>-1273828.3572859394</v>
      </c>
      <c r="BO55" s="55">
        <f t="shared" si="1492"/>
        <v>-1358750.2477716687</v>
      </c>
      <c r="BP55" s="55">
        <f t="shared" si="1492"/>
        <v>-1443672.138257398</v>
      </c>
      <c r="BQ55" s="55">
        <f t="shared" si="1492"/>
        <v>-1528594.0287431274</v>
      </c>
      <c r="BR55" s="55">
        <f t="shared" si="1492"/>
        <v>-1613515.9192288567</v>
      </c>
      <c r="BS55" s="55">
        <f t="shared" si="1492"/>
        <v>-1698437.809714586</v>
      </c>
      <c r="BT55" s="55">
        <f t="shared" si="1492"/>
        <v>-1783359.7002003153</v>
      </c>
      <c r="BU55" s="55">
        <f t="shared" ref="BU55:EF55" si="1493">+SUM(BU52:BU54)</f>
        <v>-1868281.5906860447</v>
      </c>
      <c r="BV55" s="55">
        <f t="shared" si="1493"/>
        <v>-1953203.481171774</v>
      </c>
      <c r="BW55" s="55">
        <f t="shared" si="1493"/>
        <v>-2038125.3716575033</v>
      </c>
      <c r="BX55" s="55">
        <f t="shared" si="1493"/>
        <v>-2123047.2621432324</v>
      </c>
      <c r="BY55" s="55">
        <f t="shared" si="1493"/>
        <v>-2207969.1526289615</v>
      </c>
      <c r="BZ55" s="55">
        <f t="shared" si="1493"/>
        <v>-2292891.0431146906</v>
      </c>
      <c r="CA55" s="55">
        <f t="shared" si="1493"/>
        <v>-2377812.9336004197</v>
      </c>
      <c r="CB55" s="55">
        <f t="shared" si="1493"/>
        <v>-2462734.8240861488</v>
      </c>
      <c r="CC55" s="55">
        <f t="shared" si="1493"/>
        <v>-2547656.7145718778</v>
      </c>
      <c r="CD55" s="55">
        <f t="shared" si="1493"/>
        <v>-2632578.6050576069</v>
      </c>
      <c r="CE55" s="55">
        <f t="shared" si="1493"/>
        <v>-2717500.495543336</v>
      </c>
      <c r="CF55" s="55">
        <f t="shared" si="1493"/>
        <v>-2802422.3860290651</v>
      </c>
      <c r="CG55" s="55">
        <f t="shared" si="1493"/>
        <v>-2887344.2765147942</v>
      </c>
      <c r="CH55" s="55">
        <f t="shared" si="1493"/>
        <v>-2972266.1670005233</v>
      </c>
      <c r="CI55" s="55">
        <f t="shared" si="1493"/>
        <v>-3057188.0574862524</v>
      </c>
      <c r="CJ55" s="55">
        <f t="shared" si="1493"/>
        <v>-3142109.9479719815</v>
      </c>
      <c r="CK55" s="55">
        <f t="shared" si="1493"/>
        <v>-3227031.8384577106</v>
      </c>
      <c r="CL55" s="55">
        <f t="shared" si="1493"/>
        <v>-3311953.7289434397</v>
      </c>
      <c r="CM55" s="55">
        <f t="shared" si="1493"/>
        <v>-3396875.6194291688</v>
      </c>
      <c r="CN55" s="55">
        <f t="shared" si="1493"/>
        <v>-3481797.5099148978</v>
      </c>
      <c r="CO55" s="55">
        <f t="shared" si="1493"/>
        <v>-3566719.4004006269</v>
      </c>
      <c r="CP55" s="55">
        <f t="shared" si="1493"/>
        <v>-3651641.290886356</v>
      </c>
      <c r="CQ55" s="55">
        <f t="shared" si="1493"/>
        <v>-3736563.1813720851</v>
      </c>
      <c r="CR55" s="55">
        <f t="shared" si="1493"/>
        <v>-3821485.0718578142</v>
      </c>
      <c r="CS55" s="55">
        <f t="shared" si="1493"/>
        <v>-3906406.9623435433</v>
      </c>
      <c r="CT55" s="55">
        <f t="shared" si="1493"/>
        <v>-3991328.8528292724</v>
      </c>
      <c r="CU55" s="55">
        <f t="shared" si="1493"/>
        <v>-4076250.7433150015</v>
      </c>
      <c r="CV55" s="55">
        <f t="shared" si="1493"/>
        <v>-4161172.6338007306</v>
      </c>
      <c r="CW55" s="55">
        <f t="shared" si="1493"/>
        <v>-4246094.5242864601</v>
      </c>
      <c r="CX55" s="55">
        <f t="shared" si="1493"/>
        <v>-4331016.4147721892</v>
      </c>
      <c r="CY55" s="55">
        <f t="shared" si="1493"/>
        <v>-4415938.3052579183</v>
      </c>
      <c r="CZ55" s="55">
        <f t="shared" si="1493"/>
        <v>-4500860.1957436474</v>
      </c>
      <c r="DA55" s="55">
        <f t="shared" si="1493"/>
        <v>-4585782.0862293765</v>
      </c>
      <c r="DB55" s="55">
        <f t="shared" si="1493"/>
        <v>-4670703.9767151056</v>
      </c>
      <c r="DC55" s="55">
        <f t="shared" si="1493"/>
        <v>-4755625.8672008347</v>
      </c>
      <c r="DD55" s="55">
        <f t="shared" si="1493"/>
        <v>-4840547.7576865638</v>
      </c>
      <c r="DE55" s="55">
        <f t="shared" si="1493"/>
        <v>-4925469.6481722929</v>
      </c>
      <c r="DF55" s="55">
        <f t="shared" si="1493"/>
        <v>-5010391.5386580219</v>
      </c>
      <c r="DG55" s="55">
        <f t="shared" si="1493"/>
        <v>-5095313.429143751</v>
      </c>
      <c r="DH55" s="55">
        <f t="shared" si="1493"/>
        <v>-5180235.3196294801</v>
      </c>
      <c r="DI55" s="55">
        <f t="shared" si="1493"/>
        <v>-5265157.2101152092</v>
      </c>
      <c r="DJ55" s="55">
        <f t="shared" si="1493"/>
        <v>-5350079.1006009383</v>
      </c>
      <c r="DK55" s="55">
        <f t="shared" si="1493"/>
        <v>-5435000.9910866674</v>
      </c>
      <c r="DL55" s="55">
        <f t="shared" si="1493"/>
        <v>-5519922.8815723965</v>
      </c>
      <c r="DM55" s="55">
        <f t="shared" si="1493"/>
        <v>-5604844.7720581256</v>
      </c>
      <c r="DN55" s="55">
        <f t="shared" si="1493"/>
        <v>-5689766.6625438547</v>
      </c>
      <c r="DO55" s="55">
        <f t="shared" si="1493"/>
        <v>-5774688.5530295838</v>
      </c>
      <c r="DP55" s="55">
        <f t="shared" si="1493"/>
        <v>-5859610.4435153129</v>
      </c>
      <c r="DQ55" s="55">
        <f t="shared" si="1493"/>
        <v>-5944532.3340010419</v>
      </c>
      <c r="DR55" s="55">
        <f t="shared" si="1493"/>
        <v>-6029454.224486771</v>
      </c>
      <c r="DS55" s="55">
        <f t="shared" si="1493"/>
        <v>-6114376.1149725001</v>
      </c>
      <c r="DT55" s="55">
        <f t="shared" si="1493"/>
        <v>-6199298.0054582292</v>
      </c>
      <c r="DU55" s="55">
        <f t="shared" si="1493"/>
        <v>-6284219.8959439583</v>
      </c>
      <c r="DV55" s="55">
        <f t="shared" si="1493"/>
        <v>-6369141.7864296874</v>
      </c>
      <c r="DW55" s="55">
        <f t="shared" si="1493"/>
        <v>-6454063.6769154165</v>
      </c>
      <c r="DX55" s="55">
        <f t="shared" si="1493"/>
        <v>-6538985.5674011456</v>
      </c>
      <c r="DY55" s="55">
        <f t="shared" si="1493"/>
        <v>-6623907.4578868747</v>
      </c>
      <c r="DZ55" s="55">
        <f t="shared" si="1493"/>
        <v>-6708829.3483726038</v>
      </c>
      <c r="EA55" s="55">
        <f t="shared" si="1493"/>
        <v>-6793751.2388583329</v>
      </c>
      <c r="EB55" s="55">
        <f t="shared" si="1493"/>
        <v>-6878673.1293440619</v>
      </c>
      <c r="EC55" s="55">
        <f t="shared" si="1493"/>
        <v>-6963595.019829791</v>
      </c>
      <c r="ED55" s="55">
        <f t="shared" si="1493"/>
        <v>-7048516.9103155201</v>
      </c>
      <c r="EE55" s="55">
        <f t="shared" si="1493"/>
        <v>-7133438.8008012492</v>
      </c>
      <c r="EF55" s="55">
        <f t="shared" si="1493"/>
        <v>-7218360.6912869783</v>
      </c>
      <c r="EG55" s="55">
        <f t="shared" ref="EG55:GR55" si="1494">+SUM(EG52:EG54)</f>
        <v>-7303282.5817727074</v>
      </c>
      <c r="EH55" s="55">
        <f t="shared" si="1494"/>
        <v>-7388204.4722584365</v>
      </c>
      <c r="EI55" s="55">
        <f t="shared" si="1494"/>
        <v>-7473126.3627441656</v>
      </c>
      <c r="EJ55" s="55">
        <f t="shared" si="1494"/>
        <v>-7558048.2532298947</v>
      </c>
      <c r="EK55" s="55">
        <f t="shared" si="1494"/>
        <v>-7642970.1437156238</v>
      </c>
      <c r="EL55" s="55">
        <f t="shared" si="1494"/>
        <v>-7727892.0342013529</v>
      </c>
      <c r="EM55" s="55">
        <f t="shared" si="1494"/>
        <v>-7812813.9246870819</v>
      </c>
      <c r="EN55" s="55">
        <f t="shared" si="1494"/>
        <v>-7897735.815172811</v>
      </c>
      <c r="EO55" s="55">
        <f t="shared" si="1494"/>
        <v>-7982657.7056585401</v>
      </c>
      <c r="EP55" s="55">
        <f t="shared" si="1494"/>
        <v>-8067579.5961442692</v>
      </c>
      <c r="EQ55" s="55">
        <f t="shared" si="1494"/>
        <v>-8152501.4866299983</v>
      </c>
      <c r="ER55" s="55">
        <f t="shared" si="1494"/>
        <v>-8237423.3771157274</v>
      </c>
      <c r="ES55" s="55">
        <f t="shared" si="1494"/>
        <v>-8322345.2676014565</v>
      </c>
      <c r="ET55" s="55">
        <f t="shared" si="1494"/>
        <v>-8407267.1580871865</v>
      </c>
      <c r="EU55" s="55">
        <f t="shared" si="1494"/>
        <v>0</v>
      </c>
      <c r="EV55" s="55">
        <f t="shared" si="1494"/>
        <v>0</v>
      </c>
      <c r="EW55" s="55">
        <f t="shared" si="1494"/>
        <v>0</v>
      </c>
      <c r="EX55" s="55">
        <f t="shared" si="1494"/>
        <v>0</v>
      </c>
      <c r="EY55" s="55">
        <f t="shared" si="1494"/>
        <v>0</v>
      </c>
      <c r="EZ55" s="55">
        <f t="shared" si="1494"/>
        <v>0</v>
      </c>
      <c r="FA55" s="55">
        <f t="shared" si="1494"/>
        <v>0</v>
      </c>
      <c r="FB55" s="55">
        <f t="shared" si="1494"/>
        <v>0</v>
      </c>
      <c r="FC55" s="55">
        <f t="shared" si="1494"/>
        <v>0</v>
      </c>
      <c r="FD55" s="55">
        <f t="shared" si="1494"/>
        <v>0</v>
      </c>
      <c r="FE55" s="55">
        <f t="shared" si="1494"/>
        <v>0</v>
      </c>
      <c r="FF55" s="55">
        <f t="shared" si="1494"/>
        <v>0</v>
      </c>
      <c r="FG55" s="55">
        <f t="shared" si="1494"/>
        <v>0</v>
      </c>
      <c r="FH55" s="55">
        <f t="shared" si="1494"/>
        <v>0</v>
      </c>
      <c r="FI55" s="55">
        <f t="shared" si="1494"/>
        <v>0</v>
      </c>
      <c r="FJ55" s="55">
        <f t="shared" si="1494"/>
        <v>0</v>
      </c>
      <c r="FK55" s="55">
        <f t="shared" si="1494"/>
        <v>0</v>
      </c>
      <c r="FL55" s="55">
        <f t="shared" si="1494"/>
        <v>0</v>
      </c>
      <c r="FM55" s="55">
        <f t="shared" si="1494"/>
        <v>0</v>
      </c>
      <c r="FN55" s="55">
        <f t="shared" si="1494"/>
        <v>0</v>
      </c>
      <c r="FO55" s="55">
        <f t="shared" si="1494"/>
        <v>0</v>
      </c>
      <c r="FP55" s="55">
        <f t="shared" si="1494"/>
        <v>0</v>
      </c>
      <c r="FQ55" s="55">
        <f t="shared" si="1494"/>
        <v>0</v>
      </c>
      <c r="FR55" s="55">
        <f t="shared" si="1494"/>
        <v>0</v>
      </c>
      <c r="FS55" s="55">
        <f t="shared" si="1494"/>
        <v>0</v>
      </c>
      <c r="FT55" s="55">
        <f t="shared" si="1494"/>
        <v>0</v>
      </c>
      <c r="FU55" s="55">
        <f t="shared" si="1494"/>
        <v>0</v>
      </c>
      <c r="FV55" s="55">
        <f t="shared" si="1494"/>
        <v>0</v>
      </c>
      <c r="FW55" s="55">
        <f t="shared" si="1494"/>
        <v>0</v>
      </c>
      <c r="FX55" s="55">
        <f t="shared" si="1494"/>
        <v>0</v>
      </c>
      <c r="FY55" s="55">
        <f t="shared" si="1494"/>
        <v>0</v>
      </c>
      <c r="FZ55" s="55">
        <f t="shared" si="1494"/>
        <v>0</v>
      </c>
      <c r="GA55" s="55">
        <f t="shared" si="1494"/>
        <v>0</v>
      </c>
      <c r="GB55" s="55">
        <f t="shared" si="1494"/>
        <v>0</v>
      </c>
      <c r="GC55" s="55">
        <f t="shared" si="1494"/>
        <v>0</v>
      </c>
      <c r="GD55" s="55">
        <f t="shared" si="1494"/>
        <v>0</v>
      </c>
      <c r="GE55" s="55">
        <f t="shared" si="1494"/>
        <v>0</v>
      </c>
      <c r="GF55" s="55">
        <f t="shared" si="1494"/>
        <v>0</v>
      </c>
      <c r="GG55" s="55">
        <f t="shared" si="1494"/>
        <v>0</v>
      </c>
      <c r="GH55" s="55">
        <f t="shared" si="1494"/>
        <v>0</v>
      </c>
      <c r="GI55" s="55">
        <f t="shared" si="1494"/>
        <v>0</v>
      </c>
      <c r="GJ55" s="55">
        <f t="shared" si="1494"/>
        <v>0</v>
      </c>
      <c r="GK55" s="55">
        <f t="shared" si="1494"/>
        <v>0</v>
      </c>
      <c r="GL55" s="55">
        <f t="shared" si="1494"/>
        <v>0</v>
      </c>
      <c r="GM55" s="55">
        <f t="shared" si="1494"/>
        <v>0</v>
      </c>
      <c r="GN55" s="55">
        <f t="shared" si="1494"/>
        <v>0</v>
      </c>
      <c r="GO55" s="55">
        <f t="shared" si="1494"/>
        <v>0</v>
      </c>
      <c r="GP55" s="55">
        <f t="shared" si="1494"/>
        <v>0</v>
      </c>
      <c r="GQ55" s="55">
        <f t="shared" si="1494"/>
        <v>0</v>
      </c>
      <c r="GR55" s="55">
        <f t="shared" si="1494"/>
        <v>0</v>
      </c>
      <c r="GS55" s="55">
        <f t="shared" ref="GS55:IM55" si="1495">+SUM(GS52:GS54)</f>
        <v>0</v>
      </c>
      <c r="GT55" s="55">
        <f t="shared" si="1495"/>
        <v>0</v>
      </c>
      <c r="GU55" s="55">
        <f t="shared" si="1495"/>
        <v>0</v>
      </c>
      <c r="GV55" s="55">
        <f t="shared" si="1495"/>
        <v>0</v>
      </c>
      <c r="GW55" s="55">
        <f t="shared" si="1495"/>
        <v>0</v>
      </c>
      <c r="GX55" s="55">
        <f t="shared" si="1495"/>
        <v>0</v>
      </c>
      <c r="GY55" s="55">
        <f t="shared" si="1495"/>
        <v>0</v>
      </c>
      <c r="GZ55" s="55">
        <f t="shared" si="1495"/>
        <v>0</v>
      </c>
      <c r="HA55" s="55">
        <f t="shared" si="1495"/>
        <v>0</v>
      </c>
      <c r="HB55" s="55">
        <f t="shared" si="1495"/>
        <v>0</v>
      </c>
      <c r="HC55" s="55">
        <f t="shared" si="1495"/>
        <v>0</v>
      </c>
      <c r="HD55" s="55">
        <f t="shared" si="1495"/>
        <v>0</v>
      </c>
      <c r="HE55" s="55">
        <f t="shared" si="1495"/>
        <v>0</v>
      </c>
      <c r="HF55" s="55">
        <f t="shared" si="1495"/>
        <v>0</v>
      </c>
      <c r="HG55" s="55">
        <f t="shared" si="1495"/>
        <v>0</v>
      </c>
      <c r="HH55" s="55">
        <f t="shared" si="1495"/>
        <v>0</v>
      </c>
      <c r="HI55" s="55">
        <f t="shared" si="1495"/>
        <v>0</v>
      </c>
      <c r="HJ55" s="55">
        <f t="shared" si="1495"/>
        <v>0</v>
      </c>
      <c r="HK55" s="55">
        <f t="shared" si="1495"/>
        <v>0</v>
      </c>
      <c r="HL55" s="55">
        <f t="shared" si="1495"/>
        <v>0</v>
      </c>
      <c r="HM55" s="55">
        <f t="shared" si="1495"/>
        <v>0</v>
      </c>
      <c r="HN55" s="55">
        <f t="shared" si="1495"/>
        <v>0</v>
      </c>
      <c r="HO55" s="55">
        <f t="shared" si="1495"/>
        <v>0</v>
      </c>
      <c r="HP55" s="55">
        <f t="shared" si="1495"/>
        <v>0</v>
      </c>
      <c r="HQ55" s="55">
        <f t="shared" si="1495"/>
        <v>0</v>
      </c>
      <c r="HR55" s="55">
        <f t="shared" si="1495"/>
        <v>0</v>
      </c>
      <c r="HS55" s="55">
        <f t="shared" si="1495"/>
        <v>0</v>
      </c>
      <c r="HT55" s="55">
        <f t="shared" si="1495"/>
        <v>0</v>
      </c>
      <c r="HU55" s="55">
        <f t="shared" si="1495"/>
        <v>0</v>
      </c>
      <c r="HV55" s="55">
        <f t="shared" si="1495"/>
        <v>0</v>
      </c>
      <c r="HW55" s="55">
        <f t="shared" si="1495"/>
        <v>0</v>
      </c>
      <c r="HX55" s="55">
        <f t="shared" si="1495"/>
        <v>0</v>
      </c>
      <c r="HY55" s="55">
        <f t="shared" si="1495"/>
        <v>0</v>
      </c>
      <c r="HZ55" s="55">
        <f t="shared" si="1495"/>
        <v>0</v>
      </c>
      <c r="IA55" s="55">
        <f t="shared" si="1495"/>
        <v>0</v>
      </c>
      <c r="IB55" s="55">
        <f t="shared" si="1495"/>
        <v>0</v>
      </c>
      <c r="IC55" s="55">
        <f t="shared" si="1495"/>
        <v>0</v>
      </c>
      <c r="ID55" s="55">
        <f t="shared" si="1495"/>
        <v>0</v>
      </c>
      <c r="IE55" s="55">
        <f t="shared" si="1495"/>
        <v>0</v>
      </c>
      <c r="IF55" s="55">
        <f t="shared" si="1495"/>
        <v>0</v>
      </c>
      <c r="IG55" s="55">
        <f t="shared" si="1495"/>
        <v>0</v>
      </c>
      <c r="IH55" s="55">
        <f t="shared" si="1495"/>
        <v>0</v>
      </c>
      <c r="II55" s="55">
        <f t="shared" si="1495"/>
        <v>0</v>
      </c>
      <c r="IJ55" s="55">
        <f t="shared" si="1495"/>
        <v>0</v>
      </c>
      <c r="IK55" s="55">
        <f t="shared" si="1495"/>
        <v>0</v>
      </c>
      <c r="IL55" s="55">
        <f t="shared" si="1495"/>
        <v>0</v>
      </c>
      <c r="IM55" s="55">
        <f t="shared" si="1495"/>
        <v>0</v>
      </c>
      <c r="IN55" s="55"/>
      <c r="IO55" s="55"/>
      <c r="IP55" s="55"/>
      <c r="IQ55" s="55"/>
      <c r="IR55" s="55"/>
      <c r="IS55" s="55"/>
      <c r="IT55" s="55"/>
      <c r="IU55" s="55"/>
      <c r="IV55" s="55"/>
      <c r="IW55" s="55"/>
      <c r="IX55" s="55"/>
      <c r="IY55" s="55"/>
      <c r="IZ55" s="55"/>
      <c r="JA55" s="55"/>
    </row>
    <row r="56" spans="2:261" s="204" customFormat="1" ht="15" customHeight="1">
      <c r="B56" s="38"/>
      <c r="C56" s="72" t="s">
        <v>144</v>
      </c>
      <c r="D56" s="61"/>
      <c r="E56" s="61"/>
      <c r="F56" s="61"/>
      <c r="G56" s="62" t="str">
        <f>_FCY</f>
        <v>USD</v>
      </c>
      <c r="H56" s="62">
        <f>+SUM(H50,H53:H54)</f>
        <v>-27930271.57639052</v>
      </c>
      <c r="I56" s="62">
        <f t="shared" ref="I56:BT56" si="1496">+SUM(I50,I53:I54)</f>
        <v>0</v>
      </c>
      <c r="J56" s="62">
        <f t="shared" si="1496"/>
        <v>0</v>
      </c>
      <c r="K56" s="62">
        <f t="shared" si="1496"/>
        <v>0</v>
      </c>
      <c r="L56" s="62">
        <f t="shared" si="1496"/>
        <v>0</v>
      </c>
      <c r="M56" s="62">
        <f t="shared" si="1496"/>
        <v>0</v>
      </c>
      <c r="N56" s="62">
        <f t="shared" si="1496"/>
        <v>0</v>
      </c>
      <c r="O56" s="62">
        <f t="shared" si="1496"/>
        <v>0</v>
      </c>
      <c r="P56" s="62">
        <f t="shared" si="1496"/>
        <v>0</v>
      </c>
      <c r="Q56" s="62">
        <f t="shared" si="1496"/>
        <v>0</v>
      </c>
      <c r="R56" s="62">
        <f t="shared" si="1496"/>
        <v>0</v>
      </c>
      <c r="S56" s="62">
        <f t="shared" si="1496"/>
        <v>0</v>
      </c>
      <c r="T56" s="62">
        <f t="shared" si="1496"/>
        <v>0</v>
      </c>
      <c r="U56" s="62">
        <f t="shared" si="1496"/>
        <v>0</v>
      </c>
      <c r="V56" s="62">
        <f t="shared" si="1496"/>
        <v>0</v>
      </c>
      <c r="W56" s="62">
        <f t="shared" si="1496"/>
        <v>0</v>
      </c>
      <c r="X56" s="62">
        <f t="shared" si="1496"/>
        <v>0</v>
      </c>
      <c r="Y56" s="62">
        <f t="shared" si="1496"/>
        <v>0</v>
      </c>
      <c r="Z56" s="62">
        <f t="shared" si="1496"/>
        <v>0</v>
      </c>
      <c r="AA56" s="62">
        <f t="shared" si="1496"/>
        <v>0</v>
      </c>
      <c r="AB56" s="62">
        <f t="shared" si="1496"/>
        <v>0</v>
      </c>
      <c r="AC56" s="62">
        <f t="shared" si="1496"/>
        <v>0</v>
      </c>
      <c r="AD56" s="62">
        <f t="shared" si="1496"/>
        <v>0</v>
      </c>
      <c r="AE56" s="62">
        <f t="shared" si="1496"/>
        <v>0</v>
      </c>
      <c r="AF56" s="62">
        <f t="shared" si="1496"/>
        <v>0</v>
      </c>
      <c r="AG56" s="62">
        <f t="shared" si="1496"/>
        <v>0</v>
      </c>
      <c r="AH56" s="62">
        <f t="shared" si="1496"/>
        <v>0</v>
      </c>
      <c r="AI56" s="62">
        <f t="shared" si="1496"/>
        <v>0</v>
      </c>
      <c r="AJ56" s="62">
        <f t="shared" si="1496"/>
        <v>0</v>
      </c>
      <c r="AK56" s="62">
        <f t="shared" si="1496"/>
        <v>0</v>
      </c>
      <c r="AL56" s="62">
        <f t="shared" si="1496"/>
        <v>0</v>
      </c>
      <c r="AM56" s="62">
        <f t="shared" si="1496"/>
        <v>0</v>
      </c>
      <c r="AN56" s="62">
        <f t="shared" si="1496"/>
        <v>0</v>
      </c>
      <c r="AO56" s="62">
        <f t="shared" si="1496"/>
        <v>0</v>
      </c>
      <c r="AP56" s="62">
        <f t="shared" si="1496"/>
        <v>0</v>
      </c>
      <c r="AQ56" s="62">
        <f t="shared" si="1496"/>
        <v>0</v>
      </c>
      <c r="AR56" s="62">
        <f t="shared" si="1496"/>
        <v>0</v>
      </c>
      <c r="AS56" s="62">
        <f t="shared" si="1496"/>
        <v>0</v>
      </c>
      <c r="AT56" s="62">
        <f t="shared" si="1496"/>
        <v>0</v>
      </c>
      <c r="AU56" s="62">
        <f t="shared" si="1496"/>
        <v>0</v>
      </c>
      <c r="AV56" s="62">
        <f t="shared" si="1496"/>
        <v>0</v>
      </c>
      <c r="AW56" s="62">
        <f t="shared" si="1496"/>
        <v>0</v>
      </c>
      <c r="AX56" s="62">
        <f t="shared" si="1496"/>
        <v>0</v>
      </c>
      <c r="AY56" s="62">
        <f t="shared" si="1496"/>
        <v>0</v>
      </c>
      <c r="AZ56" s="62">
        <f t="shared" si="1496"/>
        <v>-84921.890485729265</v>
      </c>
      <c r="BA56" s="62">
        <f t="shared" si="1496"/>
        <v>-84921.890485729265</v>
      </c>
      <c r="BB56" s="62">
        <f t="shared" si="1496"/>
        <v>-84921.890485729265</v>
      </c>
      <c r="BC56" s="62">
        <f t="shared" si="1496"/>
        <v>-84921.890485729265</v>
      </c>
      <c r="BD56" s="62">
        <f t="shared" si="1496"/>
        <v>-84921.890485729265</v>
      </c>
      <c r="BE56" s="62">
        <f t="shared" si="1496"/>
        <v>-84921.890485729265</v>
      </c>
      <c r="BF56" s="62">
        <f t="shared" si="1496"/>
        <v>-84921.890485729265</v>
      </c>
      <c r="BG56" s="62">
        <f t="shared" si="1496"/>
        <v>-84921.890485729265</v>
      </c>
      <c r="BH56" s="62">
        <f t="shared" si="1496"/>
        <v>-84921.890485729265</v>
      </c>
      <c r="BI56" s="62">
        <f t="shared" si="1496"/>
        <v>-84921.890485729265</v>
      </c>
      <c r="BJ56" s="62">
        <f t="shared" si="1496"/>
        <v>-84921.890485729265</v>
      </c>
      <c r="BK56" s="62">
        <f t="shared" si="1496"/>
        <v>-84921.890485729265</v>
      </c>
      <c r="BL56" s="62">
        <f t="shared" si="1496"/>
        <v>-84921.890485729265</v>
      </c>
      <c r="BM56" s="62">
        <f t="shared" si="1496"/>
        <v>-84921.890485729265</v>
      </c>
      <c r="BN56" s="62">
        <f t="shared" si="1496"/>
        <v>-84921.890485729265</v>
      </c>
      <c r="BO56" s="62">
        <f t="shared" si="1496"/>
        <v>-84921.890485729265</v>
      </c>
      <c r="BP56" s="62">
        <f t="shared" si="1496"/>
        <v>-84921.890485729265</v>
      </c>
      <c r="BQ56" s="62">
        <f t="shared" si="1496"/>
        <v>-84921.890485729265</v>
      </c>
      <c r="BR56" s="62">
        <f t="shared" si="1496"/>
        <v>-84921.890485729265</v>
      </c>
      <c r="BS56" s="62">
        <f t="shared" si="1496"/>
        <v>-84921.890485729265</v>
      </c>
      <c r="BT56" s="62">
        <f t="shared" si="1496"/>
        <v>-84921.890485729265</v>
      </c>
      <c r="BU56" s="62">
        <f t="shared" ref="BU56:EF56" si="1497">+SUM(BU50,BU53:BU54)</f>
        <v>-84921.890485729265</v>
      </c>
      <c r="BV56" s="62">
        <f t="shared" si="1497"/>
        <v>-84921.890485729265</v>
      </c>
      <c r="BW56" s="62">
        <f t="shared" si="1497"/>
        <v>-84921.890485729265</v>
      </c>
      <c r="BX56" s="62">
        <f t="shared" si="1497"/>
        <v>-84921.890485729265</v>
      </c>
      <c r="BY56" s="62">
        <f t="shared" si="1497"/>
        <v>-84921.890485729265</v>
      </c>
      <c r="BZ56" s="62">
        <f t="shared" si="1497"/>
        <v>-84921.890485729265</v>
      </c>
      <c r="CA56" s="62">
        <f t="shared" si="1497"/>
        <v>-84921.890485729265</v>
      </c>
      <c r="CB56" s="62">
        <f t="shared" si="1497"/>
        <v>-84921.890485729265</v>
      </c>
      <c r="CC56" s="62">
        <f t="shared" si="1497"/>
        <v>-84921.890485729265</v>
      </c>
      <c r="CD56" s="62">
        <f t="shared" si="1497"/>
        <v>-84921.890485729265</v>
      </c>
      <c r="CE56" s="62">
        <f t="shared" si="1497"/>
        <v>-84921.890485729265</v>
      </c>
      <c r="CF56" s="62">
        <f t="shared" si="1497"/>
        <v>-84921.890485729265</v>
      </c>
      <c r="CG56" s="62">
        <f t="shared" si="1497"/>
        <v>-84921.890485729265</v>
      </c>
      <c r="CH56" s="62">
        <f t="shared" si="1497"/>
        <v>-84921.890485729265</v>
      </c>
      <c r="CI56" s="62">
        <f t="shared" si="1497"/>
        <v>-84921.890485729265</v>
      </c>
      <c r="CJ56" s="62">
        <f t="shared" si="1497"/>
        <v>-84921.890485729265</v>
      </c>
      <c r="CK56" s="62">
        <f t="shared" si="1497"/>
        <v>-84921.890485729265</v>
      </c>
      <c r="CL56" s="62">
        <f t="shared" si="1497"/>
        <v>-84921.890485729265</v>
      </c>
      <c r="CM56" s="62">
        <f t="shared" si="1497"/>
        <v>-84921.890485729265</v>
      </c>
      <c r="CN56" s="62">
        <f t="shared" si="1497"/>
        <v>-84921.890485729265</v>
      </c>
      <c r="CO56" s="62">
        <f t="shared" si="1497"/>
        <v>-84921.890485729265</v>
      </c>
      <c r="CP56" s="62">
        <f t="shared" si="1497"/>
        <v>-84921.890485729265</v>
      </c>
      <c r="CQ56" s="62">
        <f t="shared" si="1497"/>
        <v>-84921.890485729265</v>
      </c>
      <c r="CR56" s="62">
        <f t="shared" si="1497"/>
        <v>-84921.890485729265</v>
      </c>
      <c r="CS56" s="62">
        <f t="shared" si="1497"/>
        <v>-84921.890485729265</v>
      </c>
      <c r="CT56" s="62">
        <f t="shared" si="1497"/>
        <v>-84921.890485729265</v>
      </c>
      <c r="CU56" s="62">
        <f t="shared" si="1497"/>
        <v>-84921.890485729265</v>
      </c>
      <c r="CV56" s="62">
        <f t="shared" si="1497"/>
        <v>-84921.890485729265</v>
      </c>
      <c r="CW56" s="62">
        <f t="shared" si="1497"/>
        <v>-84921.890485729265</v>
      </c>
      <c r="CX56" s="62">
        <f t="shared" si="1497"/>
        <v>-84921.890485729265</v>
      </c>
      <c r="CY56" s="62">
        <f t="shared" si="1497"/>
        <v>-84921.890485729265</v>
      </c>
      <c r="CZ56" s="62">
        <f t="shared" si="1497"/>
        <v>-84921.890485729265</v>
      </c>
      <c r="DA56" s="62">
        <f t="shared" si="1497"/>
        <v>-84921.890485729265</v>
      </c>
      <c r="DB56" s="62">
        <f t="shared" si="1497"/>
        <v>-84921.890485729265</v>
      </c>
      <c r="DC56" s="62">
        <f t="shared" si="1497"/>
        <v>-84921.890485729265</v>
      </c>
      <c r="DD56" s="62">
        <f t="shared" si="1497"/>
        <v>-84921.890485729265</v>
      </c>
      <c r="DE56" s="62">
        <f t="shared" si="1497"/>
        <v>-84921.890485729265</v>
      </c>
      <c r="DF56" s="62">
        <f t="shared" si="1497"/>
        <v>-84921.890485729265</v>
      </c>
      <c r="DG56" s="62">
        <f t="shared" si="1497"/>
        <v>-84921.890485729265</v>
      </c>
      <c r="DH56" s="62">
        <f t="shared" si="1497"/>
        <v>-84921.890485729265</v>
      </c>
      <c r="DI56" s="62">
        <f t="shared" si="1497"/>
        <v>-84921.890485729265</v>
      </c>
      <c r="DJ56" s="62">
        <f t="shared" si="1497"/>
        <v>-84921.890485729265</v>
      </c>
      <c r="DK56" s="62">
        <f t="shared" si="1497"/>
        <v>-84921.890485729265</v>
      </c>
      <c r="DL56" s="62">
        <f t="shared" si="1497"/>
        <v>-84921.890485729265</v>
      </c>
      <c r="DM56" s="62">
        <f t="shared" si="1497"/>
        <v>-84921.890485729265</v>
      </c>
      <c r="DN56" s="62">
        <f t="shared" si="1497"/>
        <v>-84921.890485729265</v>
      </c>
      <c r="DO56" s="62">
        <f t="shared" si="1497"/>
        <v>-84921.890485729265</v>
      </c>
      <c r="DP56" s="62">
        <f t="shared" si="1497"/>
        <v>-84921.890485729265</v>
      </c>
      <c r="DQ56" s="62">
        <f t="shared" si="1497"/>
        <v>-84921.890485729265</v>
      </c>
      <c r="DR56" s="62">
        <f t="shared" si="1497"/>
        <v>-84921.890485729265</v>
      </c>
      <c r="DS56" s="62">
        <f t="shared" si="1497"/>
        <v>-84921.890485729265</v>
      </c>
      <c r="DT56" s="62">
        <f t="shared" si="1497"/>
        <v>-84921.890485729265</v>
      </c>
      <c r="DU56" s="62">
        <f t="shared" si="1497"/>
        <v>-84921.890485729265</v>
      </c>
      <c r="DV56" s="62">
        <f t="shared" si="1497"/>
        <v>-84921.890485729265</v>
      </c>
      <c r="DW56" s="62">
        <f t="shared" si="1497"/>
        <v>-84921.890485729265</v>
      </c>
      <c r="DX56" s="62">
        <f t="shared" si="1497"/>
        <v>-84921.890485729265</v>
      </c>
      <c r="DY56" s="62">
        <f t="shared" si="1497"/>
        <v>-84921.890485729265</v>
      </c>
      <c r="DZ56" s="62">
        <f t="shared" si="1497"/>
        <v>-84921.890485729265</v>
      </c>
      <c r="EA56" s="62">
        <f t="shared" si="1497"/>
        <v>-84921.890485729265</v>
      </c>
      <c r="EB56" s="62">
        <f t="shared" si="1497"/>
        <v>-84921.890485729265</v>
      </c>
      <c r="EC56" s="62">
        <f t="shared" si="1497"/>
        <v>-84921.890485729265</v>
      </c>
      <c r="ED56" s="62">
        <f t="shared" si="1497"/>
        <v>-84921.890485729265</v>
      </c>
      <c r="EE56" s="62">
        <f t="shared" si="1497"/>
        <v>-84921.890485729265</v>
      </c>
      <c r="EF56" s="62">
        <f t="shared" si="1497"/>
        <v>-84921.890485729265</v>
      </c>
      <c r="EG56" s="62">
        <f t="shared" ref="EG56:GR56" si="1498">+SUM(EG50,EG53:EG54)</f>
        <v>-84921.890485729265</v>
      </c>
      <c r="EH56" s="62">
        <f t="shared" si="1498"/>
        <v>-84921.890485729265</v>
      </c>
      <c r="EI56" s="62">
        <f t="shared" si="1498"/>
        <v>-84921.890485729265</v>
      </c>
      <c r="EJ56" s="62">
        <f t="shared" si="1498"/>
        <v>-84921.890485729265</v>
      </c>
      <c r="EK56" s="62">
        <f t="shared" si="1498"/>
        <v>-84921.890485729265</v>
      </c>
      <c r="EL56" s="62">
        <f t="shared" si="1498"/>
        <v>-84921.890485729265</v>
      </c>
      <c r="EM56" s="62">
        <f t="shared" si="1498"/>
        <v>-84921.890485729265</v>
      </c>
      <c r="EN56" s="62">
        <f t="shared" si="1498"/>
        <v>-84921.890485729265</v>
      </c>
      <c r="EO56" s="62">
        <f t="shared" si="1498"/>
        <v>-84921.890485729265</v>
      </c>
      <c r="EP56" s="62">
        <f t="shared" si="1498"/>
        <v>-84921.890485729265</v>
      </c>
      <c r="EQ56" s="62">
        <f t="shared" si="1498"/>
        <v>-84921.890485729265</v>
      </c>
      <c r="ER56" s="62">
        <f t="shared" si="1498"/>
        <v>-84921.890485729265</v>
      </c>
      <c r="ES56" s="62">
        <f t="shared" si="1498"/>
        <v>-84921.890485729265</v>
      </c>
      <c r="ET56" s="62">
        <f t="shared" si="1498"/>
        <v>-84921.890485729265</v>
      </c>
      <c r="EU56" s="62">
        <f t="shared" si="1498"/>
        <v>8407267.1580871958</v>
      </c>
      <c r="EV56" s="62">
        <f t="shared" si="1498"/>
        <v>0</v>
      </c>
      <c r="EW56" s="62">
        <f t="shared" si="1498"/>
        <v>0</v>
      </c>
      <c r="EX56" s="62">
        <f t="shared" si="1498"/>
        <v>0</v>
      </c>
      <c r="EY56" s="62">
        <f t="shared" si="1498"/>
        <v>0</v>
      </c>
      <c r="EZ56" s="62">
        <f t="shared" si="1498"/>
        <v>0</v>
      </c>
      <c r="FA56" s="62">
        <f t="shared" si="1498"/>
        <v>0</v>
      </c>
      <c r="FB56" s="62">
        <f t="shared" si="1498"/>
        <v>0</v>
      </c>
      <c r="FC56" s="62">
        <f t="shared" si="1498"/>
        <v>0</v>
      </c>
      <c r="FD56" s="62">
        <f t="shared" si="1498"/>
        <v>0</v>
      </c>
      <c r="FE56" s="62">
        <f t="shared" si="1498"/>
        <v>0</v>
      </c>
      <c r="FF56" s="62">
        <f t="shared" si="1498"/>
        <v>0</v>
      </c>
      <c r="FG56" s="62">
        <f t="shared" si="1498"/>
        <v>0</v>
      </c>
      <c r="FH56" s="62">
        <f t="shared" si="1498"/>
        <v>0</v>
      </c>
      <c r="FI56" s="62">
        <f t="shared" si="1498"/>
        <v>0</v>
      </c>
      <c r="FJ56" s="62">
        <f t="shared" si="1498"/>
        <v>0</v>
      </c>
      <c r="FK56" s="62">
        <f t="shared" si="1498"/>
        <v>0</v>
      </c>
      <c r="FL56" s="62">
        <f t="shared" si="1498"/>
        <v>0</v>
      </c>
      <c r="FM56" s="62">
        <f t="shared" si="1498"/>
        <v>0</v>
      </c>
      <c r="FN56" s="62">
        <f t="shared" si="1498"/>
        <v>0</v>
      </c>
      <c r="FO56" s="62">
        <f t="shared" si="1498"/>
        <v>0</v>
      </c>
      <c r="FP56" s="62">
        <f t="shared" si="1498"/>
        <v>0</v>
      </c>
      <c r="FQ56" s="62">
        <f t="shared" si="1498"/>
        <v>0</v>
      </c>
      <c r="FR56" s="62">
        <f t="shared" si="1498"/>
        <v>0</v>
      </c>
      <c r="FS56" s="62">
        <f t="shared" si="1498"/>
        <v>0</v>
      </c>
      <c r="FT56" s="62">
        <f t="shared" si="1498"/>
        <v>0</v>
      </c>
      <c r="FU56" s="62">
        <f t="shared" si="1498"/>
        <v>0</v>
      </c>
      <c r="FV56" s="62">
        <f t="shared" si="1498"/>
        <v>0</v>
      </c>
      <c r="FW56" s="62">
        <f t="shared" si="1498"/>
        <v>0</v>
      </c>
      <c r="FX56" s="62">
        <f t="shared" si="1498"/>
        <v>0</v>
      </c>
      <c r="FY56" s="62">
        <f t="shared" si="1498"/>
        <v>0</v>
      </c>
      <c r="FZ56" s="62">
        <f t="shared" si="1498"/>
        <v>0</v>
      </c>
      <c r="GA56" s="62">
        <f t="shared" si="1498"/>
        <v>0</v>
      </c>
      <c r="GB56" s="62">
        <f t="shared" si="1498"/>
        <v>0</v>
      </c>
      <c r="GC56" s="62">
        <f t="shared" si="1498"/>
        <v>0</v>
      </c>
      <c r="GD56" s="62">
        <f t="shared" si="1498"/>
        <v>0</v>
      </c>
      <c r="GE56" s="62">
        <f t="shared" si="1498"/>
        <v>0</v>
      </c>
      <c r="GF56" s="62">
        <f t="shared" si="1498"/>
        <v>0</v>
      </c>
      <c r="GG56" s="62">
        <f t="shared" si="1498"/>
        <v>0</v>
      </c>
      <c r="GH56" s="62">
        <f t="shared" si="1498"/>
        <v>0</v>
      </c>
      <c r="GI56" s="62">
        <f t="shared" si="1498"/>
        <v>0</v>
      </c>
      <c r="GJ56" s="62">
        <f t="shared" si="1498"/>
        <v>0</v>
      </c>
      <c r="GK56" s="62">
        <f t="shared" si="1498"/>
        <v>0</v>
      </c>
      <c r="GL56" s="62">
        <f t="shared" si="1498"/>
        <v>0</v>
      </c>
      <c r="GM56" s="62">
        <f t="shared" si="1498"/>
        <v>0</v>
      </c>
      <c r="GN56" s="62">
        <f t="shared" si="1498"/>
        <v>0</v>
      </c>
      <c r="GO56" s="62">
        <f t="shared" si="1498"/>
        <v>0</v>
      </c>
      <c r="GP56" s="62">
        <f t="shared" si="1498"/>
        <v>0</v>
      </c>
      <c r="GQ56" s="62">
        <f t="shared" si="1498"/>
        <v>0</v>
      </c>
      <c r="GR56" s="62">
        <f t="shared" si="1498"/>
        <v>0</v>
      </c>
      <c r="GS56" s="62">
        <f t="shared" ref="GS56:IM56" si="1499">+SUM(GS50,GS53:GS54)</f>
        <v>0</v>
      </c>
      <c r="GT56" s="62">
        <f t="shared" si="1499"/>
        <v>0</v>
      </c>
      <c r="GU56" s="62">
        <f t="shared" si="1499"/>
        <v>0</v>
      </c>
      <c r="GV56" s="62">
        <f t="shared" si="1499"/>
        <v>0</v>
      </c>
      <c r="GW56" s="62">
        <f t="shared" si="1499"/>
        <v>0</v>
      </c>
      <c r="GX56" s="62">
        <f t="shared" si="1499"/>
        <v>0</v>
      </c>
      <c r="GY56" s="62">
        <f t="shared" si="1499"/>
        <v>0</v>
      </c>
      <c r="GZ56" s="62">
        <f t="shared" si="1499"/>
        <v>0</v>
      </c>
      <c r="HA56" s="62">
        <f t="shared" si="1499"/>
        <v>0</v>
      </c>
      <c r="HB56" s="62">
        <f t="shared" si="1499"/>
        <v>0</v>
      </c>
      <c r="HC56" s="62">
        <f t="shared" si="1499"/>
        <v>0</v>
      </c>
      <c r="HD56" s="62">
        <f t="shared" si="1499"/>
        <v>0</v>
      </c>
      <c r="HE56" s="62">
        <f t="shared" si="1499"/>
        <v>0</v>
      </c>
      <c r="HF56" s="62">
        <f t="shared" si="1499"/>
        <v>0</v>
      </c>
      <c r="HG56" s="62">
        <f t="shared" si="1499"/>
        <v>0</v>
      </c>
      <c r="HH56" s="62">
        <f t="shared" si="1499"/>
        <v>0</v>
      </c>
      <c r="HI56" s="62">
        <f t="shared" si="1499"/>
        <v>0</v>
      </c>
      <c r="HJ56" s="62">
        <f t="shared" si="1499"/>
        <v>0</v>
      </c>
      <c r="HK56" s="62">
        <f t="shared" si="1499"/>
        <v>0</v>
      </c>
      <c r="HL56" s="62">
        <f t="shared" si="1499"/>
        <v>0</v>
      </c>
      <c r="HM56" s="62">
        <f t="shared" si="1499"/>
        <v>0</v>
      </c>
      <c r="HN56" s="62">
        <f t="shared" si="1499"/>
        <v>0</v>
      </c>
      <c r="HO56" s="62">
        <f t="shared" si="1499"/>
        <v>0</v>
      </c>
      <c r="HP56" s="62">
        <f t="shared" si="1499"/>
        <v>0</v>
      </c>
      <c r="HQ56" s="62">
        <f t="shared" si="1499"/>
        <v>0</v>
      </c>
      <c r="HR56" s="62">
        <f t="shared" si="1499"/>
        <v>0</v>
      </c>
      <c r="HS56" s="62">
        <f t="shared" si="1499"/>
        <v>0</v>
      </c>
      <c r="HT56" s="62">
        <f t="shared" si="1499"/>
        <v>0</v>
      </c>
      <c r="HU56" s="62">
        <f t="shared" si="1499"/>
        <v>0</v>
      </c>
      <c r="HV56" s="62">
        <f t="shared" si="1499"/>
        <v>0</v>
      </c>
      <c r="HW56" s="62">
        <f t="shared" si="1499"/>
        <v>0</v>
      </c>
      <c r="HX56" s="62">
        <f t="shared" si="1499"/>
        <v>0</v>
      </c>
      <c r="HY56" s="62">
        <f t="shared" si="1499"/>
        <v>0</v>
      </c>
      <c r="HZ56" s="62">
        <f t="shared" si="1499"/>
        <v>0</v>
      </c>
      <c r="IA56" s="62">
        <f t="shared" si="1499"/>
        <v>0</v>
      </c>
      <c r="IB56" s="62">
        <f t="shared" si="1499"/>
        <v>0</v>
      </c>
      <c r="IC56" s="62">
        <f t="shared" si="1499"/>
        <v>0</v>
      </c>
      <c r="ID56" s="62">
        <f t="shared" si="1499"/>
        <v>0</v>
      </c>
      <c r="IE56" s="62">
        <f t="shared" si="1499"/>
        <v>0</v>
      </c>
      <c r="IF56" s="62">
        <f t="shared" si="1499"/>
        <v>0</v>
      </c>
      <c r="IG56" s="62">
        <f t="shared" si="1499"/>
        <v>0</v>
      </c>
      <c r="IH56" s="62">
        <f t="shared" si="1499"/>
        <v>0</v>
      </c>
      <c r="II56" s="62">
        <f t="shared" si="1499"/>
        <v>0</v>
      </c>
      <c r="IJ56" s="62">
        <f t="shared" si="1499"/>
        <v>0</v>
      </c>
      <c r="IK56" s="62">
        <f t="shared" si="1499"/>
        <v>0</v>
      </c>
      <c r="IL56" s="62">
        <f t="shared" si="1499"/>
        <v>0</v>
      </c>
      <c r="IM56" s="62">
        <f t="shared" si="1499"/>
        <v>0</v>
      </c>
      <c r="IN56" s="264"/>
      <c r="IO56" s="264"/>
      <c r="IP56" s="264"/>
      <c r="IQ56" s="264"/>
      <c r="IR56" s="264"/>
      <c r="IS56" s="264"/>
      <c r="IT56" s="264"/>
      <c r="IU56" s="264"/>
      <c r="IV56" s="264"/>
      <c r="IW56" s="264"/>
      <c r="IX56" s="264"/>
      <c r="IY56" s="264"/>
      <c r="IZ56" s="264"/>
      <c r="JA56" s="264"/>
    </row>
    <row r="57" spans="2:261" s="204" customFormat="1" ht="15" customHeight="1">
      <c r="B57" s="38"/>
      <c r="C57" s="54"/>
      <c r="D57" s="38"/>
      <c r="E57" s="38"/>
      <c r="F57" s="38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  <c r="AX57" s="55"/>
      <c r="AY57" s="55"/>
      <c r="AZ57" s="55"/>
      <c r="BA57" s="55"/>
      <c r="BB57" s="55"/>
      <c r="BC57" s="55"/>
      <c r="BD57" s="55"/>
      <c r="BE57" s="55"/>
      <c r="BF57" s="55"/>
      <c r="BG57" s="55"/>
      <c r="BH57" s="55"/>
      <c r="BI57" s="55"/>
      <c r="BJ57" s="55"/>
      <c r="BK57" s="55"/>
      <c r="BL57" s="55"/>
      <c r="BM57" s="55"/>
      <c r="BN57" s="55"/>
      <c r="BO57" s="55"/>
      <c r="BP57" s="55"/>
      <c r="BQ57" s="55"/>
      <c r="BR57" s="55"/>
      <c r="BS57" s="55"/>
      <c r="BT57" s="55"/>
      <c r="BU57" s="55"/>
      <c r="BV57" s="55"/>
      <c r="BW57" s="55"/>
      <c r="BX57" s="55"/>
      <c r="BY57" s="55"/>
      <c r="BZ57" s="55"/>
      <c r="CA57" s="55"/>
      <c r="CB57" s="55"/>
      <c r="CC57" s="55"/>
      <c r="CD57" s="55"/>
      <c r="CE57" s="55"/>
      <c r="CF57" s="55"/>
      <c r="CG57" s="55"/>
      <c r="CH57" s="55"/>
      <c r="CI57" s="55"/>
      <c r="CJ57" s="55"/>
      <c r="CK57" s="55"/>
      <c r="CL57" s="55"/>
      <c r="CM57" s="55"/>
      <c r="CN57" s="55"/>
      <c r="CO57" s="55"/>
      <c r="CP57" s="55"/>
      <c r="CQ57" s="55"/>
      <c r="CR57" s="55"/>
      <c r="CS57" s="55"/>
      <c r="CT57" s="55"/>
      <c r="CU57" s="55"/>
      <c r="CV57" s="55"/>
      <c r="CW57" s="55"/>
      <c r="CX57" s="55"/>
      <c r="CY57" s="55"/>
      <c r="CZ57" s="55"/>
      <c r="DA57" s="55"/>
      <c r="DB57" s="55"/>
      <c r="DC57" s="55"/>
      <c r="DD57" s="55"/>
      <c r="DE57" s="55"/>
      <c r="DF57" s="55"/>
      <c r="DG57" s="55"/>
      <c r="DH57" s="55"/>
      <c r="DI57" s="55"/>
      <c r="DJ57" s="55"/>
      <c r="DK57" s="55"/>
      <c r="DL57" s="55"/>
      <c r="DM57" s="55"/>
      <c r="DN57" s="55"/>
      <c r="DO57" s="55"/>
      <c r="DP57" s="55"/>
      <c r="DQ57" s="55"/>
      <c r="DR57" s="55"/>
      <c r="DS57" s="55"/>
      <c r="DT57" s="55"/>
      <c r="DU57" s="55"/>
      <c r="DV57" s="55"/>
      <c r="DW57" s="55"/>
      <c r="DX57" s="55"/>
      <c r="DY57" s="55"/>
      <c r="DZ57" s="55"/>
      <c r="EA57" s="55"/>
      <c r="EB57" s="55"/>
      <c r="EC57" s="55"/>
      <c r="ED57" s="55"/>
      <c r="EE57" s="55"/>
      <c r="EF57" s="55"/>
      <c r="EG57" s="55"/>
      <c r="EH57" s="55"/>
      <c r="EI57" s="55"/>
      <c r="EJ57" s="55"/>
      <c r="EK57" s="55"/>
      <c r="EL57" s="55"/>
      <c r="EM57" s="55"/>
      <c r="EN57" s="55"/>
      <c r="EO57" s="55"/>
      <c r="EP57" s="55"/>
      <c r="EQ57" s="55"/>
      <c r="ER57" s="55"/>
      <c r="ES57" s="55"/>
      <c r="ET57" s="55"/>
      <c r="EU57" s="55"/>
      <c r="EV57" s="55"/>
      <c r="EW57" s="55"/>
      <c r="EX57" s="55"/>
      <c r="EY57" s="55"/>
      <c r="EZ57" s="55"/>
      <c r="FA57" s="55"/>
      <c r="FB57" s="55"/>
      <c r="FC57" s="55"/>
      <c r="FD57" s="55"/>
      <c r="FE57" s="55"/>
      <c r="FF57" s="55"/>
      <c r="FG57" s="55"/>
      <c r="FH57" s="55"/>
      <c r="FI57" s="55"/>
      <c r="FJ57" s="55"/>
      <c r="FK57" s="55"/>
      <c r="FL57" s="55"/>
      <c r="FM57" s="55"/>
      <c r="FN57" s="55"/>
      <c r="FO57" s="55"/>
      <c r="FP57" s="55"/>
      <c r="FQ57" s="55"/>
      <c r="FR57" s="55"/>
      <c r="FS57" s="55"/>
      <c r="FT57" s="55"/>
      <c r="FU57" s="55"/>
      <c r="FV57" s="55"/>
      <c r="FW57" s="55"/>
      <c r="FX57" s="55"/>
      <c r="FY57" s="55"/>
      <c r="FZ57" s="55"/>
      <c r="GA57" s="55"/>
      <c r="GB57" s="55"/>
      <c r="GC57" s="55"/>
      <c r="GD57" s="55"/>
      <c r="GE57" s="55"/>
      <c r="GF57" s="55"/>
      <c r="GG57" s="55"/>
      <c r="GH57" s="55"/>
      <c r="GI57" s="55"/>
      <c r="GJ57" s="55"/>
      <c r="GK57" s="55"/>
      <c r="GL57" s="55"/>
      <c r="GM57" s="55"/>
      <c r="GN57" s="55"/>
      <c r="GO57" s="55"/>
      <c r="GP57" s="55"/>
      <c r="GQ57" s="55"/>
      <c r="GR57" s="55"/>
      <c r="GS57" s="55"/>
      <c r="GT57" s="55"/>
      <c r="GU57" s="55"/>
      <c r="GV57" s="55"/>
      <c r="GW57" s="55"/>
      <c r="GX57" s="55"/>
      <c r="GY57" s="55"/>
      <c r="GZ57" s="55"/>
      <c r="HA57" s="55"/>
      <c r="HB57" s="55"/>
      <c r="HC57" s="55"/>
      <c r="HD57" s="55"/>
      <c r="HE57" s="55"/>
      <c r="HF57" s="55"/>
      <c r="HG57" s="55"/>
      <c r="HH57" s="55"/>
      <c r="HI57" s="55"/>
      <c r="HJ57" s="55"/>
      <c r="HK57" s="55"/>
      <c r="HL57" s="55"/>
      <c r="HM57" s="55"/>
      <c r="HN57" s="55"/>
      <c r="HO57" s="55"/>
      <c r="HP57" s="55"/>
      <c r="HQ57" s="55"/>
      <c r="HR57" s="55"/>
      <c r="HS57" s="55"/>
      <c r="HT57" s="55"/>
      <c r="HU57" s="55"/>
      <c r="HV57" s="55"/>
      <c r="HW57" s="55"/>
      <c r="HX57" s="55"/>
      <c r="HY57" s="55"/>
      <c r="HZ57" s="55"/>
      <c r="IA57" s="55"/>
      <c r="IB57" s="55"/>
      <c r="IC57" s="55"/>
      <c r="ID57" s="55"/>
      <c r="IE57" s="55"/>
      <c r="IF57" s="55"/>
      <c r="IG57" s="55"/>
      <c r="IH57" s="55"/>
      <c r="II57" s="55"/>
      <c r="IJ57" s="55"/>
      <c r="IK57" s="55"/>
      <c r="IL57" s="55"/>
      <c r="IM57" s="55"/>
      <c r="IN57" s="55"/>
      <c r="IO57" s="55"/>
      <c r="IP57" s="55"/>
      <c r="IQ57" s="55"/>
      <c r="IR57" s="55"/>
      <c r="IS57" s="55"/>
      <c r="IT57" s="55"/>
      <c r="IU57" s="55"/>
      <c r="IV57" s="55"/>
      <c r="IW57" s="55"/>
      <c r="IX57" s="55"/>
      <c r="IY57" s="55"/>
      <c r="IZ57" s="55"/>
      <c r="JA57" s="55"/>
    </row>
    <row r="58" spans="2:261" s="204" customFormat="1" ht="15" customHeight="1">
      <c r="B58" s="38"/>
      <c r="C58" s="54" t="s">
        <v>145</v>
      </c>
      <c r="D58" s="38"/>
      <c r="E58" s="38"/>
      <c r="F58" s="38"/>
      <c r="G58" s="55"/>
      <c r="H58" s="55">
        <f>Calcs_Cluster1!F187+Calcs_Cluster1!F195/Calcs_Cluster1!F9</f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  <c r="U58" s="55">
        <v>0</v>
      </c>
      <c r="V58" s="55">
        <v>0</v>
      </c>
      <c r="W58" s="55">
        <v>0</v>
      </c>
      <c r="X58" s="55">
        <v>0</v>
      </c>
      <c r="Y58" s="55">
        <v>0</v>
      </c>
      <c r="Z58" s="55">
        <v>0</v>
      </c>
      <c r="AA58" s="55">
        <v>0</v>
      </c>
      <c r="AB58" s="55">
        <v>0</v>
      </c>
      <c r="AC58" s="55">
        <v>0</v>
      </c>
      <c r="AD58" s="55">
        <v>0</v>
      </c>
      <c r="AE58" s="55">
        <v>0</v>
      </c>
      <c r="AF58" s="55">
        <v>0</v>
      </c>
      <c r="AG58" s="55">
        <v>0</v>
      </c>
      <c r="AH58" s="55">
        <v>0</v>
      </c>
      <c r="AI58" s="55">
        <v>0</v>
      </c>
      <c r="AJ58" s="55">
        <v>0</v>
      </c>
      <c r="AK58" s="55">
        <v>0</v>
      </c>
      <c r="AL58" s="55">
        <v>0</v>
      </c>
      <c r="AM58" s="55">
        <v>0</v>
      </c>
      <c r="AN58" s="55">
        <v>0</v>
      </c>
      <c r="AO58" s="55">
        <v>0</v>
      </c>
      <c r="AP58" s="55">
        <v>0</v>
      </c>
      <c r="AQ58" s="55">
        <v>0</v>
      </c>
      <c r="AR58" s="55">
        <v>0</v>
      </c>
      <c r="AS58" s="55">
        <v>0</v>
      </c>
      <c r="AT58" s="55">
        <v>0</v>
      </c>
      <c r="AU58" s="55">
        <v>0</v>
      </c>
      <c r="AV58" s="55">
        <v>0</v>
      </c>
      <c r="AW58" s="55">
        <v>0</v>
      </c>
      <c r="AX58" s="55">
        <v>0</v>
      </c>
      <c r="AY58" s="55">
        <v>0</v>
      </c>
      <c r="AZ58" s="55">
        <v>0</v>
      </c>
      <c r="BA58" s="55">
        <v>0</v>
      </c>
      <c r="BB58" s="55">
        <v>0</v>
      </c>
      <c r="BC58" s="55">
        <v>0</v>
      </c>
      <c r="BD58" s="55">
        <v>0</v>
      </c>
      <c r="BE58" s="55">
        <v>0</v>
      </c>
      <c r="BF58" s="55">
        <v>0</v>
      </c>
      <c r="BG58" s="55">
        <v>0</v>
      </c>
      <c r="BH58" s="55">
        <v>0</v>
      </c>
      <c r="BI58" s="55">
        <v>0</v>
      </c>
      <c r="BJ58" s="55">
        <v>0</v>
      </c>
      <c r="BK58" s="55">
        <v>0</v>
      </c>
      <c r="BL58" s="55">
        <v>0</v>
      </c>
      <c r="BM58" s="55">
        <v>0</v>
      </c>
      <c r="BN58" s="55">
        <v>0</v>
      </c>
      <c r="BO58" s="55">
        <v>0</v>
      </c>
      <c r="BP58" s="55">
        <v>0</v>
      </c>
      <c r="BQ58" s="55">
        <v>0</v>
      </c>
      <c r="BR58" s="55">
        <v>0</v>
      </c>
      <c r="BS58" s="55">
        <v>0</v>
      </c>
      <c r="BT58" s="55">
        <v>0</v>
      </c>
      <c r="BU58" s="55">
        <v>0</v>
      </c>
      <c r="BV58" s="55">
        <v>0</v>
      </c>
      <c r="BW58" s="55">
        <v>0</v>
      </c>
      <c r="BX58" s="55">
        <v>0</v>
      </c>
      <c r="BY58" s="55">
        <v>0</v>
      </c>
      <c r="BZ58" s="55">
        <v>0</v>
      </c>
      <c r="CA58" s="55">
        <v>0</v>
      </c>
      <c r="CB58" s="55">
        <v>0</v>
      </c>
      <c r="CC58" s="55">
        <v>0</v>
      </c>
      <c r="CD58" s="55">
        <v>0</v>
      </c>
      <c r="CE58" s="55">
        <v>0</v>
      </c>
      <c r="CF58" s="55">
        <v>0</v>
      </c>
      <c r="CG58" s="55">
        <v>0</v>
      </c>
      <c r="CH58" s="55">
        <v>0</v>
      </c>
      <c r="CI58" s="55">
        <v>0</v>
      </c>
      <c r="CJ58" s="55">
        <v>0</v>
      </c>
      <c r="CK58" s="55">
        <v>0</v>
      </c>
      <c r="CL58" s="55">
        <v>0</v>
      </c>
      <c r="CM58" s="55">
        <v>0</v>
      </c>
      <c r="CN58" s="55">
        <v>0</v>
      </c>
      <c r="CO58" s="55">
        <v>0</v>
      </c>
      <c r="CP58" s="55">
        <v>0</v>
      </c>
      <c r="CQ58" s="55">
        <v>0</v>
      </c>
      <c r="CR58" s="55">
        <v>0</v>
      </c>
      <c r="CS58" s="55">
        <v>0</v>
      </c>
      <c r="CT58" s="55">
        <v>0</v>
      </c>
      <c r="CU58" s="55">
        <v>0</v>
      </c>
      <c r="CV58" s="55">
        <v>0</v>
      </c>
      <c r="CW58" s="55">
        <v>0</v>
      </c>
      <c r="CX58" s="55">
        <v>0</v>
      </c>
      <c r="CY58" s="55">
        <v>0</v>
      </c>
      <c r="CZ58" s="55">
        <v>0</v>
      </c>
      <c r="DA58" s="55">
        <v>0</v>
      </c>
      <c r="DB58" s="55">
        <v>0</v>
      </c>
      <c r="DC58" s="55">
        <v>0</v>
      </c>
      <c r="DD58" s="55">
        <v>0</v>
      </c>
      <c r="DE58" s="55">
        <v>0</v>
      </c>
      <c r="DF58" s="55">
        <v>0</v>
      </c>
      <c r="DG58" s="55">
        <v>0</v>
      </c>
      <c r="DH58" s="55">
        <v>0</v>
      </c>
      <c r="DI58" s="55">
        <v>0</v>
      </c>
      <c r="DJ58" s="55">
        <v>0</v>
      </c>
      <c r="DK58" s="55">
        <v>0</v>
      </c>
      <c r="DL58" s="55">
        <v>0</v>
      </c>
      <c r="DM58" s="55">
        <v>0</v>
      </c>
      <c r="DN58" s="55">
        <v>0</v>
      </c>
      <c r="DO58" s="55">
        <v>0</v>
      </c>
      <c r="DP58" s="55">
        <v>0</v>
      </c>
      <c r="DQ58" s="55">
        <v>0</v>
      </c>
      <c r="DR58" s="55">
        <v>0</v>
      </c>
      <c r="DS58" s="55">
        <v>0</v>
      </c>
      <c r="DT58" s="55">
        <v>0</v>
      </c>
      <c r="DU58" s="55">
        <v>0</v>
      </c>
      <c r="DV58" s="55">
        <v>0</v>
      </c>
      <c r="DW58" s="55">
        <v>0</v>
      </c>
      <c r="DX58" s="55">
        <v>0</v>
      </c>
      <c r="DY58" s="55">
        <v>0</v>
      </c>
      <c r="DZ58" s="55">
        <v>0</v>
      </c>
      <c r="EA58" s="55">
        <v>0</v>
      </c>
      <c r="EB58" s="55">
        <v>0</v>
      </c>
      <c r="EC58" s="55">
        <v>0</v>
      </c>
      <c r="ED58" s="55">
        <v>0</v>
      </c>
      <c r="EE58" s="55">
        <v>0</v>
      </c>
      <c r="EF58" s="55">
        <v>0</v>
      </c>
      <c r="EG58" s="55">
        <v>0</v>
      </c>
      <c r="EH58" s="55">
        <v>0</v>
      </c>
      <c r="EI58" s="55">
        <v>0</v>
      </c>
      <c r="EJ58" s="55">
        <v>0</v>
      </c>
      <c r="EK58" s="55">
        <v>0</v>
      </c>
      <c r="EL58" s="55">
        <v>0</v>
      </c>
      <c r="EM58" s="55">
        <v>0</v>
      </c>
      <c r="EN58" s="55">
        <v>0</v>
      </c>
      <c r="EO58" s="55">
        <v>0</v>
      </c>
      <c r="EP58" s="55">
        <v>0</v>
      </c>
      <c r="EQ58" s="55">
        <v>0</v>
      </c>
      <c r="ER58" s="55">
        <v>0</v>
      </c>
      <c r="ES58" s="55">
        <v>0</v>
      </c>
      <c r="ET58" s="55">
        <v>0</v>
      </c>
      <c r="EU58" s="55">
        <v>0</v>
      </c>
      <c r="EV58" s="55">
        <v>0</v>
      </c>
      <c r="EW58" s="55">
        <v>0</v>
      </c>
      <c r="EX58" s="55">
        <v>0</v>
      </c>
      <c r="EY58" s="55">
        <v>0</v>
      </c>
      <c r="EZ58" s="55">
        <v>0</v>
      </c>
      <c r="FA58" s="55">
        <v>0</v>
      </c>
      <c r="FB58" s="55">
        <v>0</v>
      </c>
      <c r="FC58" s="55">
        <v>0</v>
      </c>
      <c r="FD58" s="55">
        <v>0</v>
      </c>
      <c r="FE58" s="55">
        <v>0</v>
      </c>
      <c r="FF58" s="55">
        <v>0</v>
      </c>
      <c r="FG58" s="55">
        <v>0</v>
      </c>
      <c r="FH58" s="55">
        <v>0</v>
      </c>
      <c r="FI58" s="55">
        <v>0</v>
      </c>
      <c r="FJ58" s="55">
        <v>0</v>
      </c>
      <c r="FK58" s="55">
        <v>0</v>
      </c>
      <c r="FL58" s="55">
        <v>0</v>
      </c>
      <c r="FM58" s="55">
        <v>0</v>
      </c>
      <c r="FN58" s="55">
        <v>0</v>
      </c>
      <c r="FO58" s="55">
        <v>0</v>
      </c>
      <c r="FP58" s="55">
        <v>0</v>
      </c>
      <c r="FQ58" s="55">
        <v>0</v>
      </c>
      <c r="FR58" s="55">
        <v>0</v>
      </c>
      <c r="FS58" s="55">
        <v>0</v>
      </c>
      <c r="FT58" s="55">
        <v>0</v>
      </c>
      <c r="FU58" s="55">
        <v>0</v>
      </c>
      <c r="FV58" s="55">
        <v>0</v>
      </c>
      <c r="FW58" s="55">
        <v>0</v>
      </c>
      <c r="FX58" s="55">
        <v>0</v>
      </c>
      <c r="FY58" s="55">
        <v>0</v>
      </c>
      <c r="FZ58" s="55">
        <v>0</v>
      </c>
      <c r="GA58" s="55">
        <v>0</v>
      </c>
      <c r="GB58" s="55">
        <v>0</v>
      </c>
      <c r="GC58" s="55">
        <v>0</v>
      </c>
      <c r="GD58" s="55">
        <v>0</v>
      </c>
      <c r="GE58" s="55">
        <v>0</v>
      </c>
      <c r="GF58" s="55">
        <v>0</v>
      </c>
      <c r="GG58" s="55">
        <v>0</v>
      </c>
      <c r="GH58" s="55">
        <v>0</v>
      </c>
      <c r="GI58" s="55">
        <v>0</v>
      </c>
      <c r="GJ58" s="55">
        <v>0</v>
      </c>
      <c r="GK58" s="55">
        <v>0</v>
      </c>
      <c r="GL58" s="55">
        <v>0</v>
      </c>
      <c r="GM58" s="55">
        <v>0</v>
      </c>
      <c r="GN58" s="55">
        <v>0</v>
      </c>
      <c r="GO58" s="55">
        <v>0</v>
      </c>
      <c r="GP58" s="55">
        <v>0</v>
      </c>
      <c r="GQ58" s="55">
        <v>0</v>
      </c>
      <c r="GR58" s="55">
        <v>0</v>
      </c>
      <c r="GS58" s="55">
        <v>0</v>
      </c>
      <c r="GT58" s="55">
        <v>0</v>
      </c>
      <c r="GU58" s="55">
        <v>0</v>
      </c>
      <c r="GV58" s="55">
        <v>0</v>
      </c>
      <c r="GW58" s="55">
        <v>0</v>
      </c>
      <c r="GX58" s="55">
        <v>0</v>
      </c>
      <c r="GY58" s="55">
        <v>0</v>
      </c>
      <c r="GZ58" s="55">
        <v>0</v>
      </c>
      <c r="HA58" s="55">
        <v>0</v>
      </c>
      <c r="HB58" s="55">
        <v>0</v>
      </c>
      <c r="HC58" s="55">
        <v>0</v>
      </c>
      <c r="HD58" s="55">
        <v>0</v>
      </c>
      <c r="HE58" s="55">
        <v>0</v>
      </c>
      <c r="HF58" s="55">
        <v>0</v>
      </c>
      <c r="HG58" s="55">
        <v>0</v>
      </c>
      <c r="HH58" s="55">
        <v>0</v>
      </c>
      <c r="HI58" s="55">
        <v>0</v>
      </c>
      <c r="HJ58" s="55">
        <v>0</v>
      </c>
      <c r="HK58" s="55">
        <v>0</v>
      </c>
      <c r="HL58" s="55">
        <v>0</v>
      </c>
      <c r="HM58" s="55">
        <v>0</v>
      </c>
      <c r="HN58" s="55">
        <v>0</v>
      </c>
      <c r="HO58" s="55">
        <v>0</v>
      </c>
      <c r="HP58" s="55">
        <v>0</v>
      </c>
      <c r="HQ58" s="55">
        <v>0</v>
      </c>
      <c r="HR58" s="55">
        <v>0</v>
      </c>
      <c r="HS58" s="55">
        <v>0</v>
      </c>
      <c r="HT58" s="55">
        <v>0</v>
      </c>
      <c r="HU58" s="55">
        <v>0</v>
      </c>
      <c r="HV58" s="55">
        <v>0</v>
      </c>
      <c r="HW58" s="55">
        <v>0</v>
      </c>
      <c r="HX58" s="55">
        <v>0</v>
      </c>
      <c r="HY58" s="55">
        <v>0</v>
      </c>
      <c r="HZ58" s="55">
        <v>0</v>
      </c>
      <c r="IA58" s="55">
        <v>0</v>
      </c>
      <c r="IB58" s="55">
        <v>0</v>
      </c>
      <c r="IC58" s="55">
        <v>0</v>
      </c>
      <c r="ID58" s="55">
        <v>0</v>
      </c>
      <c r="IE58" s="55">
        <v>0</v>
      </c>
      <c r="IF58" s="55">
        <v>0</v>
      </c>
      <c r="IG58" s="55">
        <v>0</v>
      </c>
      <c r="IH58" s="55">
        <v>0</v>
      </c>
      <c r="II58" s="55">
        <v>0</v>
      </c>
      <c r="IJ58" s="55">
        <v>0</v>
      </c>
      <c r="IK58" s="55">
        <v>0</v>
      </c>
      <c r="IL58" s="55">
        <v>0</v>
      </c>
      <c r="IM58" s="55">
        <v>0</v>
      </c>
      <c r="IN58" s="55"/>
      <c r="IO58" s="55"/>
      <c r="IP58" s="55"/>
      <c r="IQ58" s="55"/>
      <c r="IR58" s="55"/>
      <c r="IS58" s="55"/>
      <c r="IT58" s="55"/>
      <c r="IU58" s="55"/>
      <c r="IV58" s="55"/>
      <c r="IW58" s="55"/>
      <c r="IX58" s="55"/>
      <c r="IY58" s="55"/>
      <c r="IZ58" s="55"/>
      <c r="JA58" s="55"/>
    </row>
    <row r="59" spans="2:261" s="204" customFormat="1" ht="15" customHeight="1">
      <c r="B59" s="38"/>
      <c r="C59" s="54" t="s">
        <v>146</v>
      </c>
      <c r="D59" s="38"/>
      <c r="E59" s="38"/>
      <c r="F59" s="38"/>
      <c r="G59" s="55"/>
      <c r="H59" s="55">
        <f>Calcs_Cluster1!I215</f>
        <v>0</v>
      </c>
      <c r="I59" s="55">
        <f>Calcs_Cluster1!J215</f>
        <v>0</v>
      </c>
      <c r="J59" s="55">
        <f>Calcs_Cluster1!K215</f>
        <v>0</v>
      </c>
      <c r="K59" s="55">
        <f>Calcs_Cluster1!L215</f>
        <v>0</v>
      </c>
      <c r="L59" s="55">
        <f>Calcs_Cluster1!M215</f>
        <v>0</v>
      </c>
      <c r="M59" s="55">
        <f>Calcs_Cluster1!N215</f>
        <v>0</v>
      </c>
      <c r="N59" s="55">
        <f>Calcs_Cluster1!O215</f>
        <v>0</v>
      </c>
      <c r="O59" s="55">
        <f>Calcs_Cluster1!P215</f>
        <v>0</v>
      </c>
      <c r="P59" s="55">
        <f>Calcs_Cluster1!Q215</f>
        <v>0</v>
      </c>
      <c r="Q59" s="55">
        <f>Calcs_Cluster1!R215</f>
        <v>0</v>
      </c>
      <c r="R59" s="55">
        <f>Calcs_Cluster1!S215</f>
        <v>0</v>
      </c>
      <c r="S59" s="55">
        <f>Calcs_Cluster1!T215</f>
        <v>0</v>
      </c>
      <c r="T59" s="55">
        <f>Calcs_Cluster1!U215</f>
        <v>0</v>
      </c>
      <c r="U59" s="55">
        <f>Calcs_Cluster1!V215</f>
        <v>0</v>
      </c>
      <c r="V59" s="55">
        <f>Calcs_Cluster1!W215</f>
        <v>0</v>
      </c>
      <c r="W59" s="55">
        <f>Calcs_Cluster1!X215</f>
        <v>0</v>
      </c>
      <c r="X59" s="55">
        <f>Calcs_Cluster1!Y215</f>
        <v>0</v>
      </c>
      <c r="Y59" s="55">
        <f>Calcs_Cluster1!Z215</f>
        <v>0</v>
      </c>
      <c r="Z59" s="55">
        <f>Calcs_Cluster1!AA215</f>
        <v>0</v>
      </c>
      <c r="AA59" s="55">
        <f>Calcs_Cluster1!AB215</f>
        <v>0</v>
      </c>
      <c r="AB59" s="55">
        <f>Calcs_Cluster1!AC215</f>
        <v>0</v>
      </c>
      <c r="AC59" s="55">
        <f>Calcs_Cluster1!AD215</f>
        <v>0</v>
      </c>
      <c r="AD59" s="55">
        <f>Calcs_Cluster1!AE215</f>
        <v>0</v>
      </c>
      <c r="AE59" s="55">
        <f>Calcs_Cluster1!AF215</f>
        <v>0</v>
      </c>
      <c r="AF59" s="55">
        <f>Calcs_Cluster1!AG215</f>
        <v>0</v>
      </c>
      <c r="AG59" s="55">
        <f>Calcs_Cluster1!AH215</f>
        <v>0</v>
      </c>
      <c r="AH59" s="55">
        <f>Calcs_Cluster1!AI215</f>
        <v>0</v>
      </c>
      <c r="AI59" s="55">
        <f>Calcs_Cluster1!AJ215</f>
        <v>0</v>
      </c>
      <c r="AJ59" s="55">
        <f>Calcs_Cluster1!AK215</f>
        <v>0</v>
      </c>
      <c r="AK59" s="55">
        <f>Calcs_Cluster1!AL215</f>
        <v>0</v>
      </c>
      <c r="AL59" s="55">
        <f>Calcs_Cluster1!AM215</f>
        <v>0</v>
      </c>
      <c r="AM59" s="55">
        <f>Calcs_Cluster1!AN215</f>
        <v>0</v>
      </c>
      <c r="AN59" s="55">
        <f>Calcs_Cluster1!AO215</f>
        <v>0</v>
      </c>
      <c r="AO59" s="55">
        <f>Calcs_Cluster1!AP215</f>
        <v>0</v>
      </c>
      <c r="AP59" s="55">
        <f>Calcs_Cluster1!AQ215</f>
        <v>0</v>
      </c>
      <c r="AQ59" s="55">
        <f>Calcs_Cluster1!AR215</f>
        <v>0</v>
      </c>
      <c r="AR59" s="55">
        <f>Calcs_Cluster1!AS215</f>
        <v>0</v>
      </c>
      <c r="AS59" s="55">
        <f>Calcs_Cluster1!AT215</f>
        <v>0</v>
      </c>
      <c r="AT59" s="55">
        <f>Calcs_Cluster1!AU215</f>
        <v>0</v>
      </c>
      <c r="AU59" s="55">
        <f>Calcs_Cluster1!AV215</f>
        <v>0</v>
      </c>
      <c r="AV59" s="55">
        <f>Calcs_Cluster1!AW215</f>
        <v>0</v>
      </c>
      <c r="AW59" s="55">
        <f>Calcs_Cluster1!AX215</f>
        <v>0</v>
      </c>
      <c r="AX59" s="55">
        <f>Calcs_Cluster1!AY215</f>
        <v>0</v>
      </c>
      <c r="AY59" s="55">
        <f>Calcs_Cluster1!AZ215</f>
        <v>0</v>
      </c>
      <c r="AZ59" s="55">
        <f>Calcs_Cluster1!BA215</f>
        <v>0</v>
      </c>
      <c r="BA59" s="55">
        <f>Calcs_Cluster1!BB215</f>
        <v>0</v>
      </c>
      <c r="BB59" s="55">
        <f>Calcs_Cluster1!BC215</f>
        <v>0</v>
      </c>
      <c r="BC59" s="55">
        <f>Calcs_Cluster1!BD215</f>
        <v>0</v>
      </c>
      <c r="BD59" s="55">
        <f>Calcs_Cluster1!BE215</f>
        <v>0</v>
      </c>
      <c r="BE59" s="55">
        <f>Calcs_Cluster1!BF215</f>
        <v>0</v>
      </c>
      <c r="BF59" s="55">
        <f>Calcs_Cluster1!BG215</f>
        <v>0</v>
      </c>
      <c r="BG59" s="55">
        <f>Calcs_Cluster1!BH215</f>
        <v>0</v>
      </c>
      <c r="BH59" s="55">
        <f>Calcs_Cluster1!BI215</f>
        <v>0</v>
      </c>
      <c r="BI59" s="55">
        <f>Calcs_Cluster1!BJ215</f>
        <v>0</v>
      </c>
      <c r="BJ59" s="55">
        <f>Calcs_Cluster1!BK215</f>
        <v>0</v>
      </c>
      <c r="BK59" s="55">
        <f>Calcs_Cluster1!BL215</f>
        <v>0</v>
      </c>
      <c r="BL59" s="55">
        <f>Calcs_Cluster1!BM215</f>
        <v>0</v>
      </c>
      <c r="BM59" s="55">
        <f>Calcs_Cluster1!BN215</f>
        <v>0</v>
      </c>
      <c r="BN59" s="55">
        <f>Calcs_Cluster1!BO215</f>
        <v>0</v>
      </c>
      <c r="BO59" s="55">
        <f>Calcs_Cluster1!BP215</f>
        <v>0</v>
      </c>
      <c r="BP59" s="55">
        <f>Calcs_Cluster1!BQ215</f>
        <v>0</v>
      </c>
      <c r="BQ59" s="55">
        <f>Calcs_Cluster1!BR215</f>
        <v>0</v>
      </c>
      <c r="BR59" s="55">
        <f>Calcs_Cluster1!BS215</f>
        <v>0</v>
      </c>
      <c r="BS59" s="55">
        <f>Calcs_Cluster1!BT215</f>
        <v>0</v>
      </c>
      <c r="BT59" s="55">
        <f>Calcs_Cluster1!BU215</f>
        <v>0</v>
      </c>
      <c r="BU59" s="55">
        <f>Calcs_Cluster1!BV215</f>
        <v>0</v>
      </c>
      <c r="BV59" s="55">
        <f>Calcs_Cluster1!BW215</f>
        <v>0</v>
      </c>
      <c r="BW59" s="55">
        <f>Calcs_Cluster1!BX215</f>
        <v>0</v>
      </c>
      <c r="BX59" s="55">
        <f>Calcs_Cluster1!BY215</f>
        <v>0</v>
      </c>
      <c r="BY59" s="55">
        <f>Calcs_Cluster1!BZ215</f>
        <v>0</v>
      </c>
      <c r="BZ59" s="55">
        <f>Calcs_Cluster1!CA215</f>
        <v>0</v>
      </c>
      <c r="CA59" s="55">
        <f>Calcs_Cluster1!CB215</f>
        <v>0</v>
      </c>
      <c r="CB59" s="55">
        <f>Calcs_Cluster1!CC215</f>
        <v>0</v>
      </c>
      <c r="CC59" s="55">
        <f>Calcs_Cluster1!CD215</f>
        <v>0</v>
      </c>
      <c r="CD59" s="55">
        <f>Calcs_Cluster1!CE215</f>
        <v>0</v>
      </c>
      <c r="CE59" s="55">
        <f>Calcs_Cluster1!CF215</f>
        <v>0</v>
      </c>
      <c r="CF59" s="55">
        <f>Calcs_Cluster1!CG215</f>
        <v>0</v>
      </c>
      <c r="CG59" s="55">
        <f>Calcs_Cluster1!CH215</f>
        <v>0</v>
      </c>
      <c r="CH59" s="55">
        <f>Calcs_Cluster1!CI215</f>
        <v>0</v>
      </c>
      <c r="CI59" s="55">
        <f>Calcs_Cluster1!CJ215</f>
        <v>0</v>
      </c>
      <c r="CJ59" s="55">
        <f>Calcs_Cluster1!CK215</f>
        <v>0</v>
      </c>
      <c r="CK59" s="55">
        <f>Calcs_Cluster1!CL215</f>
        <v>0</v>
      </c>
      <c r="CL59" s="55">
        <f>Calcs_Cluster1!CM215</f>
        <v>0</v>
      </c>
      <c r="CM59" s="55">
        <f>Calcs_Cluster1!CN215</f>
        <v>0</v>
      </c>
      <c r="CN59" s="55">
        <f>Calcs_Cluster1!CO215</f>
        <v>0</v>
      </c>
      <c r="CO59" s="55">
        <f>Calcs_Cluster1!CP215</f>
        <v>0</v>
      </c>
      <c r="CP59" s="55">
        <f>Calcs_Cluster1!CQ215</f>
        <v>0</v>
      </c>
      <c r="CQ59" s="55">
        <f>Calcs_Cluster1!CR215</f>
        <v>0</v>
      </c>
      <c r="CR59" s="55">
        <f>Calcs_Cluster1!CS215</f>
        <v>0</v>
      </c>
      <c r="CS59" s="55">
        <f>Calcs_Cluster1!CT215</f>
        <v>0</v>
      </c>
      <c r="CT59" s="55">
        <f>Calcs_Cluster1!CU215</f>
        <v>0</v>
      </c>
      <c r="CU59" s="55">
        <f>Calcs_Cluster1!CV215</f>
        <v>0</v>
      </c>
      <c r="CV59" s="55">
        <f>Calcs_Cluster1!CW215</f>
        <v>0</v>
      </c>
      <c r="CW59" s="55">
        <f>Calcs_Cluster1!CX215</f>
        <v>0</v>
      </c>
      <c r="CX59" s="55">
        <f>Calcs_Cluster1!CY215</f>
        <v>0</v>
      </c>
      <c r="CY59" s="55">
        <f>Calcs_Cluster1!CZ215</f>
        <v>0</v>
      </c>
      <c r="CZ59" s="55">
        <f>Calcs_Cluster1!DA215</f>
        <v>0</v>
      </c>
      <c r="DA59" s="55">
        <f>Calcs_Cluster1!DB215</f>
        <v>0</v>
      </c>
      <c r="DB59" s="55">
        <f>Calcs_Cluster1!DC215</f>
        <v>0</v>
      </c>
      <c r="DC59" s="55">
        <f>Calcs_Cluster1!DD215</f>
        <v>0</v>
      </c>
      <c r="DD59" s="55">
        <f>Calcs_Cluster1!DE215</f>
        <v>0</v>
      </c>
      <c r="DE59" s="55">
        <f>Calcs_Cluster1!DF215</f>
        <v>0</v>
      </c>
      <c r="DF59" s="55">
        <f>Calcs_Cluster1!DG215</f>
        <v>0</v>
      </c>
      <c r="DG59" s="55">
        <f>Calcs_Cluster1!DH215</f>
        <v>0</v>
      </c>
      <c r="DH59" s="55">
        <f>Calcs_Cluster1!DI215</f>
        <v>0</v>
      </c>
      <c r="DI59" s="55">
        <f>Calcs_Cluster1!DJ215</f>
        <v>0</v>
      </c>
      <c r="DJ59" s="55">
        <f>Calcs_Cluster1!DK215</f>
        <v>0</v>
      </c>
      <c r="DK59" s="55">
        <f>Calcs_Cluster1!DL215</f>
        <v>0</v>
      </c>
      <c r="DL59" s="55">
        <f>Calcs_Cluster1!DM215</f>
        <v>0</v>
      </c>
      <c r="DM59" s="55">
        <f>Calcs_Cluster1!DN215</f>
        <v>0</v>
      </c>
      <c r="DN59" s="55">
        <f>Calcs_Cluster1!DO215</f>
        <v>0</v>
      </c>
      <c r="DO59" s="55">
        <f>Calcs_Cluster1!DP215</f>
        <v>0</v>
      </c>
      <c r="DP59" s="55">
        <f>Calcs_Cluster1!DQ215</f>
        <v>0</v>
      </c>
      <c r="DQ59" s="55">
        <f>Calcs_Cluster1!DR215</f>
        <v>0</v>
      </c>
      <c r="DR59" s="55">
        <f>Calcs_Cluster1!DS215</f>
        <v>0</v>
      </c>
      <c r="DS59" s="55">
        <f>Calcs_Cluster1!DT215</f>
        <v>0</v>
      </c>
      <c r="DT59" s="55">
        <f>Calcs_Cluster1!DU215</f>
        <v>0</v>
      </c>
      <c r="DU59" s="55">
        <f>Calcs_Cluster1!DV215</f>
        <v>0</v>
      </c>
      <c r="DV59" s="55">
        <f>Calcs_Cluster1!DW215</f>
        <v>0</v>
      </c>
      <c r="DW59" s="55">
        <f>Calcs_Cluster1!DX215</f>
        <v>0</v>
      </c>
      <c r="DX59" s="55">
        <f>Calcs_Cluster1!DY215</f>
        <v>0</v>
      </c>
      <c r="DY59" s="55">
        <f>Calcs_Cluster1!DZ215</f>
        <v>0</v>
      </c>
      <c r="DZ59" s="55">
        <f>Calcs_Cluster1!EA215</f>
        <v>0</v>
      </c>
      <c r="EA59" s="55">
        <f>Calcs_Cluster1!EB215</f>
        <v>0</v>
      </c>
      <c r="EB59" s="55">
        <f>Calcs_Cluster1!EC215</f>
        <v>0</v>
      </c>
      <c r="EC59" s="55">
        <f>Calcs_Cluster1!ED215</f>
        <v>0</v>
      </c>
      <c r="ED59" s="55">
        <f>Calcs_Cluster1!EE215</f>
        <v>0</v>
      </c>
      <c r="EE59" s="55">
        <f>Calcs_Cluster1!EF215</f>
        <v>0</v>
      </c>
      <c r="EF59" s="55">
        <f>Calcs_Cluster1!EG215</f>
        <v>0</v>
      </c>
      <c r="EG59" s="55">
        <f>Calcs_Cluster1!EH215</f>
        <v>0</v>
      </c>
      <c r="EH59" s="55">
        <f>Calcs_Cluster1!EI215</f>
        <v>0</v>
      </c>
      <c r="EI59" s="55">
        <f>Calcs_Cluster1!EJ215</f>
        <v>0</v>
      </c>
      <c r="EJ59" s="55">
        <f>Calcs_Cluster1!EK215</f>
        <v>0</v>
      </c>
      <c r="EK59" s="55">
        <f>Calcs_Cluster1!EL215</f>
        <v>0</v>
      </c>
      <c r="EL59" s="55">
        <f>Calcs_Cluster1!EM215</f>
        <v>0</v>
      </c>
      <c r="EM59" s="55">
        <f>Calcs_Cluster1!EN215</f>
        <v>0</v>
      </c>
      <c r="EN59" s="55">
        <f>Calcs_Cluster1!EO215</f>
        <v>0</v>
      </c>
      <c r="EO59" s="55">
        <f>Calcs_Cluster1!EP215</f>
        <v>0</v>
      </c>
      <c r="EP59" s="55">
        <f>Calcs_Cluster1!EQ215</f>
        <v>0</v>
      </c>
      <c r="EQ59" s="55">
        <f>Calcs_Cluster1!ER215</f>
        <v>0</v>
      </c>
      <c r="ER59" s="55">
        <f>Calcs_Cluster1!ES215</f>
        <v>0</v>
      </c>
      <c r="ES59" s="55">
        <f>Calcs_Cluster1!ET215</f>
        <v>0</v>
      </c>
      <c r="ET59" s="55">
        <f>Calcs_Cluster1!EU215</f>
        <v>0</v>
      </c>
      <c r="EU59" s="55">
        <f>Calcs_Cluster1!EV215</f>
        <v>0</v>
      </c>
      <c r="EV59" s="55">
        <f>Calcs_Cluster1!EW215</f>
        <v>0</v>
      </c>
      <c r="EW59" s="55">
        <f>Calcs_Cluster1!EX215</f>
        <v>0</v>
      </c>
      <c r="EX59" s="55">
        <f>Calcs_Cluster1!EY215</f>
        <v>0</v>
      </c>
      <c r="EY59" s="55">
        <f>Calcs_Cluster1!EZ215</f>
        <v>0</v>
      </c>
      <c r="EZ59" s="55">
        <f>Calcs_Cluster1!FA215</f>
        <v>0</v>
      </c>
      <c r="FA59" s="55">
        <f>Calcs_Cluster1!FB215</f>
        <v>0</v>
      </c>
      <c r="FB59" s="55">
        <f>Calcs_Cluster1!FC215</f>
        <v>0</v>
      </c>
      <c r="FC59" s="55">
        <f>Calcs_Cluster1!FD215</f>
        <v>0</v>
      </c>
      <c r="FD59" s="55">
        <f>Calcs_Cluster1!FE215</f>
        <v>0</v>
      </c>
      <c r="FE59" s="55">
        <f>Calcs_Cluster1!FF215</f>
        <v>0</v>
      </c>
      <c r="FF59" s="55">
        <f>Calcs_Cluster1!FG215</f>
        <v>0</v>
      </c>
      <c r="FG59" s="55">
        <f>Calcs_Cluster1!FH215</f>
        <v>0</v>
      </c>
      <c r="FH59" s="55">
        <f>Calcs_Cluster1!FI215</f>
        <v>0</v>
      </c>
      <c r="FI59" s="55">
        <f>Calcs_Cluster1!FJ215</f>
        <v>0</v>
      </c>
      <c r="FJ59" s="55">
        <f>Calcs_Cluster1!FK215</f>
        <v>0</v>
      </c>
      <c r="FK59" s="55">
        <f>Calcs_Cluster1!FL215</f>
        <v>0</v>
      </c>
      <c r="FL59" s="55">
        <f>Calcs_Cluster1!FM215</f>
        <v>0</v>
      </c>
      <c r="FM59" s="55">
        <f>Calcs_Cluster1!FN215</f>
        <v>0</v>
      </c>
      <c r="FN59" s="55">
        <f>Calcs_Cluster1!FO215</f>
        <v>0</v>
      </c>
      <c r="FO59" s="55">
        <f>Calcs_Cluster1!FP215</f>
        <v>0</v>
      </c>
      <c r="FP59" s="55">
        <f>Calcs_Cluster1!FQ215</f>
        <v>0</v>
      </c>
      <c r="FQ59" s="55">
        <f>Calcs_Cluster1!FR215</f>
        <v>0</v>
      </c>
      <c r="FR59" s="55">
        <f>Calcs_Cluster1!FS215</f>
        <v>0</v>
      </c>
      <c r="FS59" s="55">
        <f>Calcs_Cluster1!FT215</f>
        <v>0</v>
      </c>
      <c r="FT59" s="55">
        <f>Calcs_Cluster1!FU215</f>
        <v>0</v>
      </c>
      <c r="FU59" s="55">
        <f>Calcs_Cluster1!FV215</f>
        <v>0</v>
      </c>
      <c r="FV59" s="55">
        <f>Calcs_Cluster1!FW215</f>
        <v>0</v>
      </c>
      <c r="FW59" s="55">
        <f>Calcs_Cluster1!FX215</f>
        <v>0</v>
      </c>
      <c r="FX59" s="55">
        <f>Calcs_Cluster1!FY215</f>
        <v>0</v>
      </c>
      <c r="FY59" s="55">
        <f>Calcs_Cluster1!FZ215</f>
        <v>0</v>
      </c>
      <c r="FZ59" s="55">
        <f>Calcs_Cluster1!GA215</f>
        <v>0</v>
      </c>
      <c r="GA59" s="55">
        <f>Calcs_Cluster1!GB215</f>
        <v>0</v>
      </c>
      <c r="GB59" s="55">
        <f>Calcs_Cluster1!GC215</f>
        <v>0</v>
      </c>
      <c r="GC59" s="55">
        <f>Calcs_Cluster1!GD215</f>
        <v>0</v>
      </c>
      <c r="GD59" s="55">
        <f>Calcs_Cluster1!GE215</f>
        <v>0</v>
      </c>
      <c r="GE59" s="55">
        <f>Calcs_Cluster1!GF215</f>
        <v>0</v>
      </c>
      <c r="GF59" s="55">
        <f>Calcs_Cluster1!GG215</f>
        <v>0</v>
      </c>
      <c r="GG59" s="55">
        <f>Calcs_Cluster1!GH215</f>
        <v>0</v>
      </c>
      <c r="GH59" s="55">
        <f>Calcs_Cluster1!GI215</f>
        <v>0</v>
      </c>
      <c r="GI59" s="55">
        <f>Calcs_Cluster1!GJ215</f>
        <v>0</v>
      </c>
      <c r="GJ59" s="55">
        <f>Calcs_Cluster1!GK215</f>
        <v>0</v>
      </c>
      <c r="GK59" s="55">
        <f>Calcs_Cluster1!GL215</f>
        <v>0</v>
      </c>
      <c r="GL59" s="55">
        <f>Calcs_Cluster1!GM215</f>
        <v>0</v>
      </c>
      <c r="GM59" s="55">
        <f>Calcs_Cluster1!GN215</f>
        <v>0</v>
      </c>
      <c r="GN59" s="55">
        <f>Calcs_Cluster1!GO215</f>
        <v>0</v>
      </c>
      <c r="GO59" s="55">
        <f>Calcs_Cluster1!GP215</f>
        <v>0</v>
      </c>
      <c r="GP59" s="55">
        <f>Calcs_Cluster1!GQ215</f>
        <v>0</v>
      </c>
      <c r="GQ59" s="55">
        <f>Calcs_Cluster1!GR215</f>
        <v>0</v>
      </c>
      <c r="GR59" s="55">
        <f>Calcs_Cluster1!GS215</f>
        <v>0</v>
      </c>
      <c r="GS59" s="55">
        <f>Calcs_Cluster1!GT215</f>
        <v>0</v>
      </c>
      <c r="GT59" s="55">
        <f>Calcs_Cluster1!GU215</f>
        <v>0</v>
      </c>
      <c r="GU59" s="55">
        <f>Calcs_Cluster1!GV215</f>
        <v>0</v>
      </c>
      <c r="GV59" s="55">
        <f>Calcs_Cluster1!GW215</f>
        <v>0</v>
      </c>
      <c r="GW59" s="55">
        <f>Calcs_Cluster1!GX215</f>
        <v>0</v>
      </c>
      <c r="GX59" s="55">
        <f>Calcs_Cluster1!GY215</f>
        <v>0</v>
      </c>
      <c r="GY59" s="55">
        <f>Calcs_Cluster1!GZ215</f>
        <v>0</v>
      </c>
      <c r="GZ59" s="55">
        <f>Calcs_Cluster1!HA215</f>
        <v>0</v>
      </c>
      <c r="HA59" s="55">
        <f>Calcs_Cluster1!HB215</f>
        <v>0</v>
      </c>
      <c r="HB59" s="55">
        <f>Calcs_Cluster1!HC215</f>
        <v>0</v>
      </c>
      <c r="HC59" s="55">
        <f>Calcs_Cluster1!HD215</f>
        <v>0</v>
      </c>
      <c r="HD59" s="55">
        <f>Calcs_Cluster1!HE215</f>
        <v>0</v>
      </c>
      <c r="HE59" s="55">
        <f>Calcs_Cluster1!HF215</f>
        <v>0</v>
      </c>
      <c r="HF59" s="55">
        <f>Calcs_Cluster1!HG215</f>
        <v>0</v>
      </c>
      <c r="HG59" s="55">
        <f>Calcs_Cluster1!HH215</f>
        <v>0</v>
      </c>
      <c r="HH59" s="55">
        <f>Calcs_Cluster1!HI215</f>
        <v>0</v>
      </c>
      <c r="HI59" s="55">
        <f>Calcs_Cluster1!HJ215</f>
        <v>0</v>
      </c>
      <c r="HJ59" s="55">
        <f>Calcs_Cluster1!HK215</f>
        <v>0</v>
      </c>
      <c r="HK59" s="55">
        <f>Calcs_Cluster1!HL215</f>
        <v>0</v>
      </c>
      <c r="HL59" s="55">
        <f>Calcs_Cluster1!HM215</f>
        <v>0</v>
      </c>
      <c r="HM59" s="55">
        <f>Calcs_Cluster1!HN215</f>
        <v>0</v>
      </c>
      <c r="HN59" s="55">
        <f>Calcs_Cluster1!HO215</f>
        <v>0</v>
      </c>
      <c r="HO59" s="55">
        <f>Calcs_Cluster1!HP215</f>
        <v>0</v>
      </c>
      <c r="HP59" s="55">
        <f>Calcs_Cluster1!HQ215</f>
        <v>0</v>
      </c>
      <c r="HQ59" s="55">
        <f>Calcs_Cluster1!HR215</f>
        <v>0</v>
      </c>
      <c r="HR59" s="55">
        <f>Calcs_Cluster1!HS215</f>
        <v>0</v>
      </c>
      <c r="HS59" s="55">
        <f>Calcs_Cluster1!HT215</f>
        <v>0</v>
      </c>
      <c r="HT59" s="55">
        <f>Calcs_Cluster1!HU215</f>
        <v>0</v>
      </c>
      <c r="HU59" s="55">
        <f>Calcs_Cluster1!HV215</f>
        <v>0</v>
      </c>
      <c r="HV59" s="55">
        <f>Calcs_Cluster1!HW215</f>
        <v>0</v>
      </c>
      <c r="HW59" s="55">
        <f>Calcs_Cluster1!HX215</f>
        <v>0</v>
      </c>
      <c r="HX59" s="55">
        <f>Calcs_Cluster1!HY215</f>
        <v>0</v>
      </c>
      <c r="HY59" s="55">
        <f>Calcs_Cluster1!HZ215</f>
        <v>0</v>
      </c>
      <c r="HZ59" s="55">
        <f>Calcs_Cluster1!IA215</f>
        <v>0</v>
      </c>
      <c r="IA59" s="55">
        <f>Calcs_Cluster1!IB215</f>
        <v>0</v>
      </c>
      <c r="IB59" s="55">
        <f>Calcs_Cluster1!IC215</f>
        <v>0</v>
      </c>
      <c r="IC59" s="55">
        <f>Calcs_Cluster1!ID215</f>
        <v>0</v>
      </c>
      <c r="ID59" s="55">
        <f>Calcs_Cluster1!IE215</f>
        <v>0</v>
      </c>
      <c r="IE59" s="55">
        <f>Calcs_Cluster1!IF215</f>
        <v>0</v>
      </c>
      <c r="IF59" s="55">
        <f>Calcs_Cluster1!IG215</f>
        <v>0</v>
      </c>
      <c r="IG59" s="55">
        <f>Calcs_Cluster1!IH215</f>
        <v>0</v>
      </c>
      <c r="IH59" s="55">
        <f>Calcs_Cluster1!II215</f>
        <v>0</v>
      </c>
      <c r="II59" s="55">
        <f>Calcs_Cluster1!IJ215</f>
        <v>0</v>
      </c>
      <c r="IJ59" s="55">
        <f>Calcs_Cluster1!IK215</f>
        <v>0</v>
      </c>
      <c r="IK59" s="55">
        <f>Calcs_Cluster1!IL215</f>
        <v>0</v>
      </c>
      <c r="IL59" s="55">
        <f>Calcs_Cluster1!IM215</f>
        <v>0</v>
      </c>
      <c r="IM59" s="55">
        <f>Calcs_Cluster1!IN215</f>
        <v>0</v>
      </c>
      <c r="IN59" s="55"/>
      <c r="IO59" s="55"/>
      <c r="IP59" s="55"/>
      <c r="IQ59" s="55"/>
      <c r="IR59" s="55"/>
      <c r="IS59" s="55"/>
      <c r="IT59" s="55"/>
      <c r="IU59" s="55"/>
      <c r="IV59" s="55"/>
      <c r="IW59" s="55"/>
      <c r="IX59" s="55"/>
      <c r="IY59" s="55"/>
      <c r="IZ59" s="55"/>
      <c r="JA59" s="55"/>
    </row>
    <row r="60" spans="2:261" s="204" customFormat="1" ht="15" customHeight="1">
      <c r="B60" s="38"/>
      <c r="C60" s="54" t="s">
        <v>147</v>
      </c>
      <c r="D60" s="38"/>
      <c r="E60" s="38"/>
      <c r="F60" s="38"/>
      <c r="G60" s="55"/>
      <c r="H60" s="55">
        <f>Calcs_Cluster1!F181</f>
        <v>25137244.418751467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  <c r="U60" s="55">
        <v>0</v>
      </c>
      <c r="V60" s="55">
        <v>0</v>
      </c>
      <c r="W60" s="55">
        <v>0</v>
      </c>
      <c r="X60" s="55">
        <v>0</v>
      </c>
      <c r="Y60" s="55">
        <v>0</v>
      </c>
      <c r="Z60" s="55">
        <v>0</v>
      </c>
      <c r="AA60" s="55">
        <v>0</v>
      </c>
      <c r="AB60" s="55">
        <v>0</v>
      </c>
      <c r="AC60" s="55">
        <v>0</v>
      </c>
      <c r="AD60" s="55">
        <v>0</v>
      </c>
      <c r="AE60" s="55">
        <v>0</v>
      </c>
      <c r="AF60" s="55">
        <v>0</v>
      </c>
      <c r="AG60" s="55">
        <v>0</v>
      </c>
      <c r="AH60" s="55">
        <v>0</v>
      </c>
      <c r="AI60" s="55">
        <v>0</v>
      </c>
      <c r="AJ60" s="55">
        <v>0</v>
      </c>
      <c r="AK60" s="55">
        <v>0</v>
      </c>
      <c r="AL60" s="55">
        <v>0</v>
      </c>
      <c r="AM60" s="55">
        <v>0</v>
      </c>
      <c r="AN60" s="55">
        <v>0</v>
      </c>
      <c r="AO60" s="55">
        <v>0</v>
      </c>
      <c r="AP60" s="55">
        <v>0</v>
      </c>
      <c r="AQ60" s="55">
        <v>0</v>
      </c>
      <c r="AR60" s="55">
        <v>0</v>
      </c>
      <c r="AS60" s="55">
        <v>0</v>
      </c>
      <c r="AT60" s="55">
        <v>0</v>
      </c>
      <c r="AU60" s="55">
        <v>0</v>
      </c>
      <c r="AV60" s="55">
        <v>0</v>
      </c>
      <c r="AW60" s="55">
        <v>0</v>
      </c>
      <c r="AX60" s="55">
        <v>0</v>
      </c>
      <c r="AY60" s="55">
        <v>0</v>
      </c>
      <c r="AZ60" s="55">
        <v>0</v>
      </c>
      <c r="BA60" s="55">
        <v>0</v>
      </c>
      <c r="BB60" s="55">
        <v>0</v>
      </c>
      <c r="BC60" s="55">
        <v>0</v>
      </c>
      <c r="BD60" s="55">
        <v>0</v>
      </c>
      <c r="BE60" s="55">
        <v>0</v>
      </c>
      <c r="BF60" s="55">
        <v>0</v>
      </c>
      <c r="BG60" s="55">
        <v>0</v>
      </c>
      <c r="BH60" s="55">
        <v>0</v>
      </c>
      <c r="BI60" s="55">
        <v>0</v>
      </c>
      <c r="BJ60" s="55">
        <v>0</v>
      </c>
      <c r="BK60" s="55">
        <v>0</v>
      </c>
      <c r="BL60" s="55">
        <v>0</v>
      </c>
      <c r="BM60" s="55">
        <v>0</v>
      </c>
      <c r="BN60" s="55">
        <v>0</v>
      </c>
      <c r="BO60" s="55">
        <v>0</v>
      </c>
      <c r="BP60" s="55">
        <v>0</v>
      </c>
      <c r="BQ60" s="55">
        <v>0</v>
      </c>
      <c r="BR60" s="55">
        <v>0</v>
      </c>
      <c r="BS60" s="55">
        <v>0</v>
      </c>
      <c r="BT60" s="55">
        <v>0</v>
      </c>
      <c r="BU60" s="55">
        <v>0</v>
      </c>
      <c r="BV60" s="55">
        <v>0</v>
      </c>
      <c r="BW60" s="55">
        <v>0</v>
      </c>
      <c r="BX60" s="55">
        <v>0</v>
      </c>
      <c r="BY60" s="55">
        <v>0</v>
      </c>
      <c r="BZ60" s="55">
        <v>0</v>
      </c>
      <c r="CA60" s="55">
        <v>0</v>
      </c>
      <c r="CB60" s="55">
        <v>0</v>
      </c>
      <c r="CC60" s="55">
        <v>0</v>
      </c>
      <c r="CD60" s="55">
        <v>0</v>
      </c>
      <c r="CE60" s="55">
        <v>0</v>
      </c>
      <c r="CF60" s="55">
        <v>0</v>
      </c>
      <c r="CG60" s="55">
        <v>0</v>
      </c>
      <c r="CH60" s="55">
        <v>0</v>
      </c>
      <c r="CI60" s="55">
        <v>0</v>
      </c>
      <c r="CJ60" s="55">
        <v>0</v>
      </c>
      <c r="CK60" s="55">
        <v>0</v>
      </c>
      <c r="CL60" s="55">
        <v>0</v>
      </c>
      <c r="CM60" s="55">
        <v>0</v>
      </c>
      <c r="CN60" s="55">
        <v>0</v>
      </c>
      <c r="CO60" s="55">
        <v>0</v>
      </c>
      <c r="CP60" s="55">
        <v>0</v>
      </c>
      <c r="CQ60" s="55">
        <v>0</v>
      </c>
      <c r="CR60" s="55">
        <v>0</v>
      </c>
      <c r="CS60" s="55">
        <v>0</v>
      </c>
      <c r="CT60" s="55">
        <v>0</v>
      </c>
      <c r="CU60" s="55">
        <v>0</v>
      </c>
      <c r="CV60" s="55">
        <v>0</v>
      </c>
      <c r="CW60" s="55">
        <v>0</v>
      </c>
      <c r="CX60" s="55">
        <v>0</v>
      </c>
      <c r="CY60" s="55">
        <v>0</v>
      </c>
      <c r="CZ60" s="55">
        <v>0</v>
      </c>
      <c r="DA60" s="55">
        <v>0</v>
      </c>
      <c r="DB60" s="55">
        <v>0</v>
      </c>
      <c r="DC60" s="55">
        <v>0</v>
      </c>
      <c r="DD60" s="55">
        <v>0</v>
      </c>
      <c r="DE60" s="55">
        <v>0</v>
      </c>
      <c r="DF60" s="55">
        <v>0</v>
      </c>
      <c r="DG60" s="55">
        <v>0</v>
      </c>
      <c r="DH60" s="55">
        <v>0</v>
      </c>
      <c r="DI60" s="55">
        <v>0</v>
      </c>
      <c r="DJ60" s="55">
        <v>0</v>
      </c>
      <c r="DK60" s="55">
        <v>0</v>
      </c>
      <c r="DL60" s="55">
        <v>0</v>
      </c>
      <c r="DM60" s="55">
        <v>0</v>
      </c>
      <c r="DN60" s="55">
        <v>0</v>
      </c>
      <c r="DO60" s="55">
        <v>0</v>
      </c>
      <c r="DP60" s="55">
        <v>0</v>
      </c>
      <c r="DQ60" s="55">
        <v>0</v>
      </c>
      <c r="DR60" s="55">
        <v>0</v>
      </c>
      <c r="DS60" s="55">
        <v>0</v>
      </c>
      <c r="DT60" s="55">
        <v>0</v>
      </c>
      <c r="DU60" s="55">
        <v>0</v>
      </c>
      <c r="DV60" s="55">
        <v>0</v>
      </c>
      <c r="DW60" s="55">
        <v>0</v>
      </c>
      <c r="DX60" s="55">
        <v>0</v>
      </c>
      <c r="DY60" s="55">
        <v>0</v>
      </c>
      <c r="DZ60" s="55">
        <v>0</v>
      </c>
      <c r="EA60" s="55">
        <v>0</v>
      </c>
      <c r="EB60" s="55">
        <v>0</v>
      </c>
      <c r="EC60" s="55">
        <v>0</v>
      </c>
      <c r="ED60" s="55">
        <v>0</v>
      </c>
      <c r="EE60" s="55">
        <v>0</v>
      </c>
      <c r="EF60" s="55">
        <v>0</v>
      </c>
      <c r="EG60" s="55">
        <v>0</v>
      </c>
      <c r="EH60" s="55">
        <v>0</v>
      </c>
      <c r="EI60" s="55">
        <v>0</v>
      </c>
      <c r="EJ60" s="55">
        <v>0</v>
      </c>
      <c r="EK60" s="55">
        <v>0</v>
      </c>
      <c r="EL60" s="55">
        <v>0</v>
      </c>
      <c r="EM60" s="55">
        <v>0</v>
      </c>
      <c r="EN60" s="55">
        <v>0</v>
      </c>
      <c r="EO60" s="55">
        <v>0</v>
      </c>
      <c r="EP60" s="55">
        <v>0</v>
      </c>
      <c r="EQ60" s="55">
        <v>0</v>
      </c>
      <c r="ER60" s="55">
        <v>0</v>
      </c>
      <c r="ES60" s="55">
        <v>0</v>
      </c>
      <c r="ET60" s="55">
        <v>0</v>
      </c>
      <c r="EU60" s="55">
        <v>0</v>
      </c>
      <c r="EV60" s="55">
        <v>0</v>
      </c>
      <c r="EW60" s="55">
        <v>0</v>
      </c>
      <c r="EX60" s="55">
        <v>0</v>
      </c>
      <c r="EY60" s="55">
        <v>0</v>
      </c>
      <c r="EZ60" s="55">
        <v>0</v>
      </c>
      <c r="FA60" s="55">
        <v>0</v>
      </c>
      <c r="FB60" s="55">
        <v>0</v>
      </c>
      <c r="FC60" s="55">
        <v>0</v>
      </c>
      <c r="FD60" s="55">
        <v>0</v>
      </c>
      <c r="FE60" s="55">
        <v>0</v>
      </c>
      <c r="FF60" s="55">
        <v>0</v>
      </c>
      <c r="FG60" s="55">
        <v>0</v>
      </c>
      <c r="FH60" s="55">
        <v>0</v>
      </c>
      <c r="FI60" s="55">
        <v>0</v>
      </c>
      <c r="FJ60" s="55">
        <v>0</v>
      </c>
      <c r="FK60" s="55">
        <v>0</v>
      </c>
      <c r="FL60" s="55">
        <v>0</v>
      </c>
      <c r="FM60" s="55">
        <v>0</v>
      </c>
      <c r="FN60" s="55">
        <v>0</v>
      </c>
      <c r="FO60" s="55">
        <v>0</v>
      </c>
      <c r="FP60" s="55">
        <v>0</v>
      </c>
      <c r="FQ60" s="55">
        <v>0</v>
      </c>
      <c r="FR60" s="55">
        <v>0</v>
      </c>
      <c r="FS60" s="55">
        <v>0</v>
      </c>
      <c r="FT60" s="55">
        <v>0</v>
      </c>
      <c r="FU60" s="55">
        <v>0</v>
      </c>
      <c r="FV60" s="55">
        <v>0</v>
      </c>
      <c r="FW60" s="55">
        <v>0</v>
      </c>
      <c r="FX60" s="55">
        <v>0</v>
      </c>
      <c r="FY60" s="55">
        <v>0</v>
      </c>
      <c r="FZ60" s="55">
        <v>0</v>
      </c>
      <c r="GA60" s="55">
        <v>0</v>
      </c>
      <c r="GB60" s="55">
        <v>0</v>
      </c>
      <c r="GC60" s="55">
        <v>0</v>
      </c>
      <c r="GD60" s="55">
        <v>0</v>
      </c>
      <c r="GE60" s="55">
        <v>0</v>
      </c>
      <c r="GF60" s="55">
        <v>0</v>
      </c>
      <c r="GG60" s="55">
        <v>0</v>
      </c>
      <c r="GH60" s="55">
        <v>0</v>
      </c>
      <c r="GI60" s="55">
        <v>0</v>
      </c>
      <c r="GJ60" s="55">
        <v>0</v>
      </c>
      <c r="GK60" s="55">
        <v>0</v>
      </c>
      <c r="GL60" s="55">
        <v>0</v>
      </c>
      <c r="GM60" s="55">
        <v>0</v>
      </c>
      <c r="GN60" s="55">
        <v>0</v>
      </c>
      <c r="GO60" s="55">
        <v>0</v>
      </c>
      <c r="GP60" s="55">
        <v>0</v>
      </c>
      <c r="GQ60" s="55">
        <v>0</v>
      </c>
      <c r="GR60" s="55">
        <v>0</v>
      </c>
      <c r="GS60" s="55">
        <v>0</v>
      </c>
      <c r="GT60" s="55">
        <v>0</v>
      </c>
      <c r="GU60" s="55">
        <v>0</v>
      </c>
      <c r="GV60" s="55">
        <v>0</v>
      </c>
      <c r="GW60" s="55">
        <v>0</v>
      </c>
      <c r="GX60" s="55">
        <v>0</v>
      </c>
      <c r="GY60" s="55">
        <v>0</v>
      </c>
      <c r="GZ60" s="55">
        <v>0</v>
      </c>
      <c r="HA60" s="55">
        <v>0</v>
      </c>
      <c r="HB60" s="55">
        <v>0</v>
      </c>
      <c r="HC60" s="55">
        <v>0</v>
      </c>
      <c r="HD60" s="55">
        <v>0</v>
      </c>
      <c r="HE60" s="55">
        <v>0</v>
      </c>
      <c r="HF60" s="55">
        <v>0</v>
      </c>
      <c r="HG60" s="55">
        <v>0</v>
      </c>
      <c r="HH60" s="55">
        <v>0</v>
      </c>
      <c r="HI60" s="55">
        <v>0</v>
      </c>
      <c r="HJ60" s="55">
        <v>0</v>
      </c>
      <c r="HK60" s="55">
        <v>0</v>
      </c>
      <c r="HL60" s="55">
        <v>0</v>
      </c>
      <c r="HM60" s="55">
        <v>0</v>
      </c>
      <c r="HN60" s="55">
        <v>0</v>
      </c>
      <c r="HO60" s="55">
        <v>0</v>
      </c>
      <c r="HP60" s="55">
        <v>0</v>
      </c>
      <c r="HQ60" s="55">
        <v>0</v>
      </c>
      <c r="HR60" s="55">
        <v>0</v>
      </c>
      <c r="HS60" s="55">
        <v>0</v>
      </c>
      <c r="HT60" s="55">
        <v>0</v>
      </c>
      <c r="HU60" s="55">
        <v>0</v>
      </c>
      <c r="HV60" s="55">
        <v>0</v>
      </c>
      <c r="HW60" s="55">
        <v>0</v>
      </c>
      <c r="HX60" s="55">
        <v>0</v>
      </c>
      <c r="HY60" s="55">
        <v>0</v>
      </c>
      <c r="HZ60" s="55">
        <v>0</v>
      </c>
      <c r="IA60" s="55">
        <v>0</v>
      </c>
      <c r="IB60" s="55">
        <v>0</v>
      </c>
      <c r="IC60" s="55">
        <v>0</v>
      </c>
      <c r="ID60" s="55">
        <v>0</v>
      </c>
      <c r="IE60" s="55">
        <v>0</v>
      </c>
      <c r="IF60" s="55">
        <v>0</v>
      </c>
      <c r="IG60" s="55">
        <v>0</v>
      </c>
      <c r="IH60" s="55">
        <v>0</v>
      </c>
      <c r="II60" s="55">
        <v>0</v>
      </c>
      <c r="IJ60" s="55">
        <v>0</v>
      </c>
      <c r="IK60" s="55">
        <v>0</v>
      </c>
      <c r="IL60" s="55">
        <v>0</v>
      </c>
      <c r="IM60" s="55">
        <v>0</v>
      </c>
      <c r="IN60" s="55"/>
      <c r="IO60" s="55"/>
      <c r="IP60" s="55"/>
      <c r="IQ60" s="55"/>
      <c r="IR60" s="55"/>
      <c r="IS60" s="55"/>
      <c r="IT60" s="55"/>
      <c r="IU60" s="55"/>
      <c r="IV60" s="55"/>
      <c r="IW60" s="55"/>
      <c r="IX60" s="55"/>
      <c r="IY60" s="55"/>
      <c r="IZ60" s="55"/>
      <c r="JA60" s="55"/>
    </row>
    <row r="61" spans="2:261" s="204" customFormat="1" ht="15" customHeight="1">
      <c r="B61" s="38"/>
      <c r="C61" s="54" t="s">
        <v>148</v>
      </c>
      <c r="D61" s="38"/>
      <c r="E61" s="38"/>
      <c r="F61" s="38"/>
      <c r="G61" s="55"/>
      <c r="H61" s="55">
        <f>Calcs_Cluster1!F184</f>
        <v>2793027.1576390527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  <c r="U61" s="55">
        <v>0</v>
      </c>
      <c r="V61" s="55">
        <v>0</v>
      </c>
      <c r="W61" s="55">
        <v>0</v>
      </c>
      <c r="X61" s="55">
        <v>0</v>
      </c>
      <c r="Y61" s="55">
        <v>0</v>
      </c>
      <c r="Z61" s="55">
        <v>0</v>
      </c>
      <c r="AA61" s="55">
        <v>0</v>
      </c>
      <c r="AB61" s="55">
        <v>0</v>
      </c>
      <c r="AC61" s="55">
        <v>0</v>
      </c>
      <c r="AD61" s="55">
        <v>0</v>
      </c>
      <c r="AE61" s="55">
        <v>0</v>
      </c>
      <c r="AF61" s="55">
        <v>0</v>
      </c>
      <c r="AG61" s="55">
        <v>0</v>
      </c>
      <c r="AH61" s="55">
        <v>0</v>
      </c>
      <c r="AI61" s="55">
        <v>0</v>
      </c>
      <c r="AJ61" s="55">
        <v>0</v>
      </c>
      <c r="AK61" s="55">
        <v>0</v>
      </c>
      <c r="AL61" s="55">
        <v>0</v>
      </c>
      <c r="AM61" s="55">
        <v>0</v>
      </c>
      <c r="AN61" s="55">
        <v>0</v>
      </c>
      <c r="AO61" s="55">
        <v>0</v>
      </c>
      <c r="AP61" s="55">
        <v>0</v>
      </c>
      <c r="AQ61" s="55">
        <v>0</v>
      </c>
      <c r="AR61" s="55">
        <v>0</v>
      </c>
      <c r="AS61" s="55">
        <v>0</v>
      </c>
      <c r="AT61" s="55">
        <v>0</v>
      </c>
      <c r="AU61" s="55">
        <v>0</v>
      </c>
      <c r="AV61" s="55">
        <v>0</v>
      </c>
      <c r="AW61" s="55">
        <v>0</v>
      </c>
      <c r="AX61" s="55">
        <v>0</v>
      </c>
      <c r="AY61" s="55">
        <v>0</v>
      </c>
      <c r="AZ61" s="55">
        <v>0</v>
      </c>
      <c r="BA61" s="55">
        <v>0</v>
      </c>
      <c r="BB61" s="55">
        <v>0</v>
      </c>
      <c r="BC61" s="55">
        <v>0</v>
      </c>
      <c r="BD61" s="55">
        <v>0</v>
      </c>
      <c r="BE61" s="55">
        <v>0</v>
      </c>
      <c r="BF61" s="55">
        <v>0</v>
      </c>
      <c r="BG61" s="55">
        <v>0</v>
      </c>
      <c r="BH61" s="55">
        <v>0</v>
      </c>
      <c r="BI61" s="55">
        <v>0</v>
      </c>
      <c r="BJ61" s="55">
        <v>0</v>
      </c>
      <c r="BK61" s="55">
        <v>0</v>
      </c>
      <c r="BL61" s="55">
        <v>0</v>
      </c>
      <c r="BM61" s="55">
        <v>0</v>
      </c>
      <c r="BN61" s="55">
        <v>0</v>
      </c>
      <c r="BO61" s="55">
        <v>0</v>
      </c>
      <c r="BP61" s="55">
        <v>0</v>
      </c>
      <c r="BQ61" s="55">
        <v>0</v>
      </c>
      <c r="BR61" s="55">
        <v>0</v>
      </c>
      <c r="BS61" s="55">
        <v>0</v>
      </c>
      <c r="BT61" s="55">
        <v>0</v>
      </c>
      <c r="BU61" s="55">
        <v>0</v>
      </c>
      <c r="BV61" s="55">
        <v>0</v>
      </c>
      <c r="BW61" s="55">
        <v>0</v>
      </c>
      <c r="BX61" s="55">
        <v>0</v>
      </c>
      <c r="BY61" s="55">
        <v>0</v>
      </c>
      <c r="BZ61" s="55">
        <v>0</v>
      </c>
      <c r="CA61" s="55">
        <v>0</v>
      </c>
      <c r="CB61" s="55">
        <v>0</v>
      </c>
      <c r="CC61" s="55">
        <v>0</v>
      </c>
      <c r="CD61" s="55">
        <v>0</v>
      </c>
      <c r="CE61" s="55">
        <v>0</v>
      </c>
      <c r="CF61" s="55">
        <v>0</v>
      </c>
      <c r="CG61" s="55">
        <v>0</v>
      </c>
      <c r="CH61" s="55">
        <v>0</v>
      </c>
      <c r="CI61" s="55">
        <v>0</v>
      </c>
      <c r="CJ61" s="55">
        <v>0</v>
      </c>
      <c r="CK61" s="55">
        <v>0</v>
      </c>
      <c r="CL61" s="55">
        <v>0</v>
      </c>
      <c r="CM61" s="55">
        <v>0</v>
      </c>
      <c r="CN61" s="55">
        <v>0</v>
      </c>
      <c r="CO61" s="55">
        <v>0</v>
      </c>
      <c r="CP61" s="55">
        <v>0</v>
      </c>
      <c r="CQ61" s="55">
        <v>0</v>
      </c>
      <c r="CR61" s="55">
        <v>0</v>
      </c>
      <c r="CS61" s="55">
        <v>0</v>
      </c>
      <c r="CT61" s="55">
        <v>0</v>
      </c>
      <c r="CU61" s="55">
        <v>0</v>
      </c>
      <c r="CV61" s="55">
        <v>0</v>
      </c>
      <c r="CW61" s="55">
        <v>0</v>
      </c>
      <c r="CX61" s="55">
        <v>0</v>
      </c>
      <c r="CY61" s="55">
        <v>0</v>
      </c>
      <c r="CZ61" s="55">
        <v>0</v>
      </c>
      <c r="DA61" s="55">
        <v>0</v>
      </c>
      <c r="DB61" s="55">
        <v>0</v>
      </c>
      <c r="DC61" s="55">
        <v>0</v>
      </c>
      <c r="DD61" s="55">
        <v>0</v>
      </c>
      <c r="DE61" s="55">
        <v>0</v>
      </c>
      <c r="DF61" s="55">
        <v>0</v>
      </c>
      <c r="DG61" s="55">
        <v>0</v>
      </c>
      <c r="DH61" s="55">
        <v>0</v>
      </c>
      <c r="DI61" s="55">
        <v>0</v>
      </c>
      <c r="DJ61" s="55">
        <v>0</v>
      </c>
      <c r="DK61" s="55">
        <v>0</v>
      </c>
      <c r="DL61" s="55">
        <v>0</v>
      </c>
      <c r="DM61" s="55">
        <v>0</v>
      </c>
      <c r="DN61" s="55">
        <v>0</v>
      </c>
      <c r="DO61" s="55">
        <v>0</v>
      </c>
      <c r="DP61" s="55">
        <v>0</v>
      </c>
      <c r="DQ61" s="55">
        <v>0</v>
      </c>
      <c r="DR61" s="55">
        <v>0</v>
      </c>
      <c r="DS61" s="55">
        <v>0</v>
      </c>
      <c r="DT61" s="55">
        <v>0</v>
      </c>
      <c r="DU61" s="55">
        <v>0</v>
      </c>
      <c r="DV61" s="55">
        <v>0</v>
      </c>
      <c r="DW61" s="55">
        <v>0</v>
      </c>
      <c r="DX61" s="55">
        <v>0</v>
      </c>
      <c r="DY61" s="55">
        <v>0</v>
      </c>
      <c r="DZ61" s="55">
        <v>0</v>
      </c>
      <c r="EA61" s="55">
        <v>0</v>
      </c>
      <c r="EB61" s="55">
        <v>0</v>
      </c>
      <c r="EC61" s="55">
        <v>0</v>
      </c>
      <c r="ED61" s="55">
        <v>0</v>
      </c>
      <c r="EE61" s="55">
        <v>0</v>
      </c>
      <c r="EF61" s="55">
        <v>0</v>
      </c>
      <c r="EG61" s="55">
        <v>0</v>
      </c>
      <c r="EH61" s="55">
        <v>0</v>
      </c>
      <c r="EI61" s="55">
        <v>0</v>
      </c>
      <c r="EJ61" s="55">
        <v>0</v>
      </c>
      <c r="EK61" s="55">
        <v>0</v>
      </c>
      <c r="EL61" s="55">
        <v>0</v>
      </c>
      <c r="EM61" s="55">
        <v>0</v>
      </c>
      <c r="EN61" s="55">
        <v>0</v>
      </c>
      <c r="EO61" s="55">
        <v>0</v>
      </c>
      <c r="EP61" s="55">
        <v>0</v>
      </c>
      <c r="EQ61" s="55">
        <v>0</v>
      </c>
      <c r="ER61" s="55">
        <v>0</v>
      </c>
      <c r="ES61" s="55">
        <v>0</v>
      </c>
      <c r="ET61" s="55">
        <v>0</v>
      </c>
      <c r="EU61" s="55">
        <v>0</v>
      </c>
      <c r="EV61" s="55">
        <v>0</v>
      </c>
      <c r="EW61" s="55">
        <v>0</v>
      </c>
      <c r="EX61" s="55">
        <v>0</v>
      </c>
      <c r="EY61" s="55">
        <v>0</v>
      </c>
      <c r="EZ61" s="55">
        <v>0</v>
      </c>
      <c r="FA61" s="55">
        <v>0</v>
      </c>
      <c r="FB61" s="55">
        <v>0</v>
      </c>
      <c r="FC61" s="55">
        <v>0</v>
      </c>
      <c r="FD61" s="55">
        <v>0</v>
      </c>
      <c r="FE61" s="55">
        <v>0</v>
      </c>
      <c r="FF61" s="55">
        <v>0</v>
      </c>
      <c r="FG61" s="55">
        <v>0</v>
      </c>
      <c r="FH61" s="55">
        <v>0</v>
      </c>
      <c r="FI61" s="55">
        <v>0</v>
      </c>
      <c r="FJ61" s="55">
        <v>0</v>
      </c>
      <c r="FK61" s="55">
        <v>0</v>
      </c>
      <c r="FL61" s="55">
        <v>0</v>
      </c>
      <c r="FM61" s="55">
        <v>0</v>
      </c>
      <c r="FN61" s="55">
        <v>0</v>
      </c>
      <c r="FO61" s="55">
        <v>0</v>
      </c>
      <c r="FP61" s="55">
        <v>0</v>
      </c>
      <c r="FQ61" s="55">
        <v>0</v>
      </c>
      <c r="FR61" s="55">
        <v>0</v>
      </c>
      <c r="FS61" s="55">
        <v>0</v>
      </c>
      <c r="FT61" s="55">
        <v>0</v>
      </c>
      <c r="FU61" s="55">
        <v>0</v>
      </c>
      <c r="FV61" s="55">
        <v>0</v>
      </c>
      <c r="FW61" s="55">
        <v>0</v>
      </c>
      <c r="FX61" s="55">
        <v>0</v>
      </c>
      <c r="FY61" s="55">
        <v>0</v>
      </c>
      <c r="FZ61" s="55">
        <v>0</v>
      </c>
      <c r="GA61" s="55">
        <v>0</v>
      </c>
      <c r="GB61" s="55">
        <v>0</v>
      </c>
      <c r="GC61" s="55">
        <v>0</v>
      </c>
      <c r="GD61" s="55">
        <v>0</v>
      </c>
      <c r="GE61" s="55">
        <v>0</v>
      </c>
      <c r="GF61" s="55">
        <v>0</v>
      </c>
      <c r="GG61" s="55">
        <v>0</v>
      </c>
      <c r="GH61" s="55">
        <v>0</v>
      </c>
      <c r="GI61" s="55">
        <v>0</v>
      </c>
      <c r="GJ61" s="55">
        <v>0</v>
      </c>
      <c r="GK61" s="55">
        <v>0</v>
      </c>
      <c r="GL61" s="55">
        <v>0</v>
      </c>
      <c r="GM61" s="55">
        <v>0</v>
      </c>
      <c r="GN61" s="55">
        <v>0</v>
      </c>
      <c r="GO61" s="55">
        <v>0</v>
      </c>
      <c r="GP61" s="55">
        <v>0</v>
      </c>
      <c r="GQ61" s="55">
        <v>0</v>
      </c>
      <c r="GR61" s="55">
        <v>0</v>
      </c>
      <c r="GS61" s="55">
        <v>0</v>
      </c>
      <c r="GT61" s="55">
        <v>0</v>
      </c>
      <c r="GU61" s="55">
        <v>0</v>
      </c>
      <c r="GV61" s="55">
        <v>0</v>
      </c>
      <c r="GW61" s="55">
        <v>0</v>
      </c>
      <c r="GX61" s="55">
        <v>0</v>
      </c>
      <c r="GY61" s="55">
        <v>0</v>
      </c>
      <c r="GZ61" s="55">
        <v>0</v>
      </c>
      <c r="HA61" s="55">
        <v>0</v>
      </c>
      <c r="HB61" s="55">
        <v>0</v>
      </c>
      <c r="HC61" s="55">
        <v>0</v>
      </c>
      <c r="HD61" s="55">
        <v>0</v>
      </c>
      <c r="HE61" s="55">
        <v>0</v>
      </c>
      <c r="HF61" s="55">
        <v>0</v>
      </c>
      <c r="HG61" s="55">
        <v>0</v>
      </c>
      <c r="HH61" s="55">
        <v>0</v>
      </c>
      <c r="HI61" s="55">
        <v>0</v>
      </c>
      <c r="HJ61" s="55">
        <v>0</v>
      </c>
      <c r="HK61" s="55">
        <v>0</v>
      </c>
      <c r="HL61" s="55">
        <v>0</v>
      </c>
      <c r="HM61" s="55">
        <v>0</v>
      </c>
      <c r="HN61" s="55">
        <v>0</v>
      </c>
      <c r="HO61" s="55">
        <v>0</v>
      </c>
      <c r="HP61" s="55">
        <v>0</v>
      </c>
      <c r="HQ61" s="55">
        <v>0</v>
      </c>
      <c r="HR61" s="55">
        <v>0</v>
      </c>
      <c r="HS61" s="55">
        <v>0</v>
      </c>
      <c r="HT61" s="55">
        <v>0</v>
      </c>
      <c r="HU61" s="55">
        <v>0</v>
      </c>
      <c r="HV61" s="55">
        <v>0</v>
      </c>
      <c r="HW61" s="55">
        <v>0</v>
      </c>
      <c r="HX61" s="55">
        <v>0</v>
      </c>
      <c r="HY61" s="55">
        <v>0</v>
      </c>
      <c r="HZ61" s="55">
        <v>0</v>
      </c>
      <c r="IA61" s="55">
        <v>0</v>
      </c>
      <c r="IB61" s="55">
        <v>0</v>
      </c>
      <c r="IC61" s="55">
        <v>0</v>
      </c>
      <c r="ID61" s="55">
        <v>0</v>
      </c>
      <c r="IE61" s="55">
        <v>0</v>
      </c>
      <c r="IF61" s="55">
        <v>0</v>
      </c>
      <c r="IG61" s="55">
        <v>0</v>
      </c>
      <c r="IH61" s="55">
        <v>0</v>
      </c>
      <c r="II61" s="55">
        <v>0</v>
      </c>
      <c r="IJ61" s="55">
        <v>0</v>
      </c>
      <c r="IK61" s="55">
        <v>0</v>
      </c>
      <c r="IL61" s="55">
        <v>0</v>
      </c>
      <c r="IM61" s="55">
        <v>0</v>
      </c>
      <c r="IN61" s="55"/>
      <c r="IO61" s="55"/>
      <c r="IP61" s="55"/>
      <c r="IQ61" s="55"/>
      <c r="IR61" s="55"/>
      <c r="IS61" s="55"/>
      <c r="IT61" s="55"/>
      <c r="IU61" s="55"/>
      <c r="IV61" s="55"/>
      <c r="IW61" s="55"/>
      <c r="IX61" s="55"/>
      <c r="IY61" s="55"/>
      <c r="IZ61" s="55"/>
      <c r="JA61" s="55"/>
    </row>
    <row r="62" spans="2:261" s="204" customFormat="1" ht="15" customHeight="1">
      <c r="B62" s="38"/>
      <c r="C62" s="307" t="s">
        <v>149</v>
      </c>
      <c r="D62" s="38"/>
      <c r="E62" s="38"/>
      <c r="F62" s="38"/>
      <c r="G62" s="55"/>
      <c r="H62" s="55">
        <f ca="1">Calcs_Cluster1!H294-Calcs_Cluster1!H291</f>
        <v>0</v>
      </c>
      <c r="I62" s="55">
        <f ca="1">Calcs_Cluster1!I294-Calcs_Cluster1!I291</f>
        <v>0</v>
      </c>
      <c r="J62" s="55">
        <f ca="1">Calcs_Cluster1!J294-Calcs_Cluster1!J291</f>
        <v>0</v>
      </c>
      <c r="K62" s="55">
        <f ca="1">Calcs_Cluster1!K294-Calcs_Cluster1!K291</f>
        <v>0</v>
      </c>
      <c r="L62" s="55">
        <f ca="1">Calcs_Cluster1!L294-Calcs_Cluster1!L291</f>
        <v>0</v>
      </c>
      <c r="M62" s="55">
        <f ca="1">Calcs_Cluster1!M294-Calcs_Cluster1!M291</f>
        <v>0</v>
      </c>
      <c r="N62" s="55">
        <f ca="1">Calcs_Cluster1!N294-Calcs_Cluster1!N291</f>
        <v>0</v>
      </c>
      <c r="O62" s="55">
        <f ca="1">Calcs_Cluster1!O294-Calcs_Cluster1!O291</f>
        <v>0</v>
      </c>
      <c r="P62" s="55">
        <f ca="1">Calcs_Cluster1!P294-Calcs_Cluster1!P291</f>
        <v>0</v>
      </c>
      <c r="Q62" s="55">
        <f ca="1">Calcs_Cluster1!Q294-Calcs_Cluster1!Q291</f>
        <v>0</v>
      </c>
      <c r="R62" s="55">
        <f ca="1">Calcs_Cluster1!R294-Calcs_Cluster1!R291</f>
        <v>0</v>
      </c>
      <c r="S62" s="55">
        <f ca="1">Calcs_Cluster1!S294-Calcs_Cluster1!S291</f>
        <v>0</v>
      </c>
      <c r="T62" s="55">
        <f ca="1">Calcs_Cluster1!T294-Calcs_Cluster1!T291</f>
        <v>0</v>
      </c>
      <c r="U62" s="55">
        <f ca="1">Calcs_Cluster1!U294-Calcs_Cluster1!U291</f>
        <v>0</v>
      </c>
      <c r="V62" s="55">
        <f ca="1">Calcs_Cluster1!V294-Calcs_Cluster1!V291</f>
        <v>0</v>
      </c>
      <c r="W62" s="55">
        <f ca="1">Calcs_Cluster1!W294-Calcs_Cluster1!W291</f>
        <v>0</v>
      </c>
      <c r="X62" s="55">
        <f ca="1">Calcs_Cluster1!X294-Calcs_Cluster1!X291</f>
        <v>0</v>
      </c>
      <c r="Y62" s="55">
        <f ca="1">Calcs_Cluster1!Y294-Calcs_Cluster1!Y291</f>
        <v>0</v>
      </c>
      <c r="Z62" s="55">
        <f ca="1">Calcs_Cluster1!Z294-Calcs_Cluster1!Z291</f>
        <v>0</v>
      </c>
      <c r="AA62" s="55">
        <f ca="1">Calcs_Cluster1!AA294-Calcs_Cluster1!AA291</f>
        <v>0</v>
      </c>
      <c r="AB62" s="55">
        <f ca="1">Calcs_Cluster1!AB294-Calcs_Cluster1!AB291</f>
        <v>0</v>
      </c>
      <c r="AC62" s="55">
        <f ca="1">Calcs_Cluster1!AC294-Calcs_Cluster1!AC291</f>
        <v>0</v>
      </c>
      <c r="AD62" s="55">
        <f ca="1">Calcs_Cluster1!AD294-Calcs_Cluster1!AD291</f>
        <v>0</v>
      </c>
      <c r="AE62" s="55">
        <f ca="1">Calcs_Cluster1!AE294-Calcs_Cluster1!AE291</f>
        <v>0</v>
      </c>
      <c r="AF62" s="55">
        <f ca="1">Calcs_Cluster1!AF294-Calcs_Cluster1!AF291</f>
        <v>0</v>
      </c>
      <c r="AG62" s="55">
        <f ca="1">Calcs_Cluster1!AG294-Calcs_Cluster1!AG291</f>
        <v>0</v>
      </c>
      <c r="AH62" s="55">
        <f ca="1">Calcs_Cluster1!AH294-Calcs_Cluster1!AH291</f>
        <v>0</v>
      </c>
      <c r="AI62" s="55">
        <f ca="1">Calcs_Cluster1!AI294-Calcs_Cluster1!AI291</f>
        <v>0</v>
      </c>
      <c r="AJ62" s="55">
        <f ca="1">Calcs_Cluster1!AJ294-Calcs_Cluster1!AJ291</f>
        <v>0</v>
      </c>
      <c r="AK62" s="55">
        <f ca="1">Calcs_Cluster1!AK294-Calcs_Cluster1!AK291</f>
        <v>0</v>
      </c>
      <c r="AL62" s="55">
        <f ca="1">Calcs_Cluster1!AL294-Calcs_Cluster1!AL291</f>
        <v>0</v>
      </c>
      <c r="AM62" s="55">
        <f ca="1">Calcs_Cluster1!AM294-Calcs_Cluster1!AM291</f>
        <v>0</v>
      </c>
      <c r="AN62" s="55">
        <f ca="1">Calcs_Cluster1!AN294-Calcs_Cluster1!AN291</f>
        <v>0</v>
      </c>
      <c r="AO62" s="55">
        <f ca="1">Calcs_Cluster1!AO294-Calcs_Cluster1!AO291</f>
        <v>0</v>
      </c>
      <c r="AP62" s="55">
        <f ca="1">Calcs_Cluster1!AP294-Calcs_Cluster1!AP291</f>
        <v>0</v>
      </c>
      <c r="AQ62" s="55">
        <f ca="1">Calcs_Cluster1!AQ294-Calcs_Cluster1!AQ291</f>
        <v>0</v>
      </c>
      <c r="AR62" s="55">
        <f ca="1">Calcs_Cluster1!AR294-Calcs_Cluster1!AR291</f>
        <v>0</v>
      </c>
      <c r="AS62" s="55">
        <f ca="1">Calcs_Cluster1!AS294-Calcs_Cluster1!AS291</f>
        <v>0</v>
      </c>
      <c r="AT62" s="55">
        <f ca="1">Calcs_Cluster1!AT294-Calcs_Cluster1!AT291</f>
        <v>0</v>
      </c>
      <c r="AU62" s="55">
        <f ca="1">Calcs_Cluster1!AU294-Calcs_Cluster1!AU291</f>
        <v>0</v>
      </c>
      <c r="AV62" s="55">
        <f ca="1">Calcs_Cluster1!AV294-Calcs_Cluster1!AV291</f>
        <v>0</v>
      </c>
      <c r="AW62" s="55">
        <f ca="1">Calcs_Cluster1!AW294-Calcs_Cluster1!AW291</f>
        <v>0</v>
      </c>
      <c r="AX62" s="55">
        <f ca="1">Calcs_Cluster1!AX294-Calcs_Cluster1!AX291</f>
        <v>0</v>
      </c>
      <c r="AY62" s="55">
        <f ca="1">Calcs_Cluster1!AY294-Calcs_Cluster1!AY291</f>
        <v>0</v>
      </c>
      <c r="AZ62" s="55">
        <f ca="1">Calcs_Cluster1!AZ294-Calcs_Cluster1!AZ291</f>
        <v>0</v>
      </c>
      <c r="BA62" s="55">
        <f ca="1">Calcs_Cluster1!BA294-Calcs_Cluster1!BA291</f>
        <v>0</v>
      </c>
      <c r="BB62" s="55">
        <f ca="1">Calcs_Cluster1!BB294-Calcs_Cluster1!BB291</f>
        <v>0</v>
      </c>
      <c r="BC62" s="55">
        <f ca="1">Calcs_Cluster1!BC294-Calcs_Cluster1!BC291</f>
        <v>0</v>
      </c>
      <c r="BD62" s="55">
        <f ca="1">Calcs_Cluster1!BD294-Calcs_Cluster1!BD291</f>
        <v>0</v>
      </c>
      <c r="BE62" s="55">
        <f ca="1">Calcs_Cluster1!BE294-Calcs_Cluster1!BE291</f>
        <v>0</v>
      </c>
      <c r="BF62" s="55">
        <f ca="1">Calcs_Cluster1!BF294-Calcs_Cluster1!BF291</f>
        <v>0</v>
      </c>
      <c r="BG62" s="55">
        <f ca="1">Calcs_Cluster1!BG294-Calcs_Cluster1!BG291</f>
        <v>0</v>
      </c>
      <c r="BH62" s="55">
        <f ca="1">Calcs_Cluster1!BH294-Calcs_Cluster1!BH291</f>
        <v>0</v>
      </c>
      <c r="BI62" s="55">
        <f ca="1">Calcs_Cluster1!BI294-Calcs_Cluster1!BI291</f>
        <v>0</v>
      </c>
      <c r="BJ62" s="55">
        <f ca="1">Calcs_Cluster1!BJ294-Calcs_Cluster1!BJ291</f>
        <v>0</v>
      </c>
      <c r="BK62" s="55">
        <f ca="1">Calcs_Cluster1!BK294-Calcs_Cluster1!BK291</f>
        <v>0</v>
      </c>
      <c r="BL62" s="55">
        <f ca="1">Calcs_Cluster1!BL294-Calcs_Cluster1!BL291</f>
        <v>0</v>
      </c>
      <c r="BM62" s="55">
        <f ca="1">Calcs_Cluster1!BM294-Calcs_Cluster1!BM291</f>
        <v>0</v>
      </c>
      <c r="BN62" s="55">
        <f ca="1">Calcs_Cluster1!BN294-Calcs_Cluster1!BN291</f>
        <v>0</v>
      </c>
      <c r="BO62" s="55">
        <f ca="1">Calcs_Cluster1!BO294-Calcs_Cluster1!BO291</f>
        <v>0</v>
      </c>
      <c r="BP62" s="55">
        <f ca="1">Calcs_Cluster1!BP294-Calcs_Cluster1!BP291</f>
        <v>0</v>
      </c>
      <c r="BQ62" s="55">
        <f ca="1">Calcs_Cluster1!BQ294-Calcs_Cluster1!BQ291</f>
        <v>0</v>
      </c>
      <c r="BR62" s="55">
        <f ca="1">Calcs_Cluster1!BR294-Calcs_Cluster1!BR291</f>
        <v>0</v>
      </c>
      <c r="BS62" s="55">
        <f ca="1">Calcs_Cluster1!BS294-Calcs_Cluster1!BS291</f>
        <v>0</v>
      </c>
      <c r="BT62" s="55">
        <f ca="1">Calcs_Cluster1!BT294-Calcs_Cluster1!BT291</f>
        <v>0</v>
      </c>
      <c r="BU62" s="55">
        <f ca="1">Calcs_Cluster1!BU294-Calcs_Cluster1!BU291</f>
        <v>0</v>
      </c>
      <c r="BV62" s="55">
        <f ca="1">Calcs_Cluster1!BV294-Calcs_Cluster1!BV291</f>
        <v>0</v>
      </c>
      <c r="BW62" s="55">
        <f ca="1">Calcs_Cluster1!BW294-Calcs_Cluster1!BW291</f>
        <v>0</v>
      </c>
      <c r="BX62" s="55">
        <f ca="1">Calcs_Cluster1!BX294-Calcs_Cluster1!BX291</f>
        <v>0</v>
      </c>
      <c r="BY62" s="55">
        <f ca="1">Calcs_Cluster1!BY294-Calcs_Cluster1!BY291</f>
        <v>0</v>
      </c>
      <c r="BZ62" s="55">
        <f ca="1">Calcs_Cluster1!BZ294-Calcs_Cluster1!BZ291</f>
        <v>0</v>
      </c>
      <c r="CA62" s="55">
        <f ca="1">Calcs_Cluster1!CA294-Calcs_Cluster1!CA291</f>
        <v>0</v>
      </c>
      <c r="CB62" s="55">
        <f ca="1">Calcs_Cluster1!CB294-Calcs_Cluster1!CB291</f>
        <v>0</v>
      </c>
      <c r="CC62" s="55">
        <f ca="1">Calcs_Cluster1!CC294-Calcs_Cluster1!CC291</f>
        <v>0</v>
      </c>
      <c r="CD62" s="55">
        <f ca="1">Calcs_Cluster1!CD294-Calcs_Cluster1!CD291</f>
        <v>0</v>
      </c>
      <c r="CE62" s="55">
        <f ca="1">Calcs_Cluster1!CE294-Calcs_Cluster1!CE291</f>
        <v>0</v>
      </c>
      <c r="CF62" s="55">
        <f ca="1">Calcs_Cluster1!CF294-Calcs_Cluster1!CF291</f>
        <v>0</v>
      </c>
      <c r="CG62" s="55">
        <f ca="1">Calcs_Cluster1!CG294-Calcs_Cluster1!CG291</f>
        <v>0</v>
      </c>
      <c r="CH62" s="55">
        <f ca="1">Calcs_Cluster1!CH294-Calcs_Cluster1!CH291</f>
        <v>0</v>
      </c>
      <c r="CI62" s="55">
        <f ca="1">Calcs_Cluster1!CI294-Calcs_Cluster1!CI291</f>
        <v>0</v>
      </c>
      <c r="CJ62" s="55">
        <f ca="1">Calcs_Cluster1!CJ294-Calcs_Cluster1!CJ291</f>
        <v>0</v>
      </c>
      <c r="CK62" s="55">
        <f ca="1">Calcs_Cluster1!CK294-Calcs_Cluster1!CK291</f>
        <v>0</v>
      </c>
      <c r="CL62" s="55">
        <f ca="1">Calcs_Cluster1!CL294-Calcs_Cluster1!CL291</f>
        <v>0</v>
      </c>
      <c r="CM62" s="55">
        <f ca="1">Calcs_Cluster1!CM294-Calcs_Cluster1!CM291</f>
        <v>0</v>
      </c>
      <c r="CN62" s="55">
        <f ca="1">Calcs_Cluster1!CN294-Calcs_Cluster1!CN291</f>
        <v>0</v>
      </c>
      <c r="CO62" s="55">
        <f ca="1">Calcs_Cluster1!CO294-Calcs_Cluster1!CO291</f>
        <v>0</v>
      </c>
      <c r="CP62" s="55">
        <f ca="1">Calcs_Cluster1!CP294-Calcs_Cluster1!CP291</f>
        <v>0</v>
      </c>
      <c r="CQ62" s="55">
        <f ca="1">Calcs_Cluster1!CQ294-Calcs_Cluster1!CQ291</f>
        <v>0</v>
      </c>
      <c r="CR62" s="55">
        <f ca="1">Calcs_Cluster1!CR294-Calcs_Cluster1!CR291</f>
        <v>0</v>
      </c>
      <c r="CS62" s="55">
        <f ca="1">Calcs_Cluster1!CS294-Calcs_Cluster1!CS291</f>
        <v>0</v>
      </c>
      <c r="CT62" s="55">
        <f ca="1">Calcs_Cluster1!CT294-Calcs_Cluster1!CT291</f>
        <v>0</v>
      </c>
      <c r="CU62" s="55">
        <f ca="1">Calcs_Cluster1!CU294-Calcs_Cluster1!CU291</f>
        <v>0</v>
      </c>
      <c r="CV62" s="55">
        <f ca="1">Calcs_Cluster1!CV294-Calcs_Cluster1!CV291</f>
        <v>0</v>
      </c>
      <c r="CW62" s="55">
        <f ca="1">Calcs_Cluster1!CW294-Calcs_Cluster1!CW291</f>
        <v>0</v>
      </c>
      <c r="CX62" s="55">
        <f ca="1">Calcs_Cluster1!CX294-Calcs_Cluster1!CX291</f>
        <v>0</v>
      </c>
      <c r="CY62" s="55">
        <f ca="1">Calcs_Cluster1!CY294-Calcs_Cluster1!CY291</f>
        <v>0</v>
      </c>
      <c r="CZ62" s="55">
        <f ca="1">Calcs_Cluster1!CZ294-Calcs_Cluster1!CZ291</f>
        <v>0</v>
      </c>
      <c r="DA62" s="55">
        <f ca="1">Calcs_Cluster1!DA294-Calcs_Cluster1!DA291</f>
        <v>0</v>
      </c>
      <c r="DB62" s="55">
        <f ca="1">Calcs_Cluster1!DB294-Calcs_Cluster1!DB291</f>
        <v>0</v>
      </c>
      <c r="DC62" s="55">
        <f ca="1">Calcs_Cluster1!DC294-Calcs_Cluster1!DC291</f>
        <v>0</v>
      </c>
      <c r="DD62" s="55">
        <f ca="1">Calcs_Cluster1!DD294-Calcs_Cluster1!DD291</f>
        <v>0</v>
      </c>
      <c r="DE62" s="55">
        <f ca="1">Calcs_Cluster1!DE294-Calcs_Cluster1!DE291</f>
        <v>0</v>
      </c>
      <c r="DF62" s="55">
        <f ca="1">Calcs_Cluster1!DF294-Calcs_Cluster1!DF291</f>
        <v>0</v>
      </c>
      <c r="DG62" s="55">
        <f ca="1">Calcs_Cluster1!DG294-Calcs_Cluster1!DG291</f>
        <v>0</v>
      </c>
      <c r="DH62" s="55">
        <f ca="1">Calcs_Cluster1!DH294-Calcs_Cluster1!DH291</f>
        <v>0</v>
      </c>
      <c r="DI62" s="55">
        <f ca="1">Calcs_Cluster1!DI294-Calcs_Cluster1!DI291</f>
        <v>0</v>
      </c>
      <c r="DJ62" s="55">
        <f ca="1">Calcs_Cluster1!DJ294-Calcs_Cluster1!DJ291</f>
        <v>0</v>
      </c>
      <c r="DK62" s="55">
        <f ca="1">Calcs_Cluster1!DK294-Calcs_Cluster1!DK291</f>
        <v>0</v>
      </c>
      <c r="DL62" s="55">
        <f ca="1">Calcs_Cluster1!DL294-Calcs_Cluster1!DL291</f>
        <v>0</v>
      </c>
      <c r="DM62" s="55">
        <f ca="1">Calcs_Cluster1!DM294-Calcs_Cluster1!DM291</f>
        <v>0</v>
      </c>
      <c r="DN62" s="55">
        <f ca="1">Calcs_Cluster1!DN294-Calcs_Cluster1!DN291</f>
        <v>0</v>
      </c>
      <c r="DO62" s="55">
        <f ca="1">Calcs_Cluster1!DO294-Calcs_Cluster1!DO291</f>
        <v>0</v>
      </c>
      <c r="DP62" s="55">
        <f ca="1">Calcs_Cluster1!DP294-Calcs_Cluster1!DP291</f>
        <v>0</v>
      </c>
      <c r="DQ62" s="55">
        <f ca="1">Calcs_Cluster1!DQ294-Calcs_Cluster1!DQ291</f>
        <v>0</v>
      </c>
      <c r="DR62" s="55">
        <f ca="1">Calcs_Cluster1!DR294-Calcs_Cluster1!DR291</f>
        <v>0</v>
      </c>
      <c r="DS62" s="55">
        <f ca="1">Calcs_Cluster1!DS294-Calcs_Cluster1!DS291</f>
        <v>0</v>
      </c>
      <c r="DT62" s="55">
        <f ca="1">Calcs_Cluster1!DT294-Calcs_Cluster1!DT291</f>
        <v>0</v>
      </c>
      <c r="DU62" s="55">
        <f ca="1">Calcs_Cluster1!DU294-Calcs_Cluster1!DU291</f>
        <v>0</v>
      </c>
      <c r="DV62" s="55">
        <f ca="1">Calcs_Cluster1!DV294-Calcs_Cluster1!DV291</f>
        <v>0</v>
      </c>
      <c r="DW62" s="55">
        <f ca="1">Calcs_Cluster1!DW294-Calcs_Cluster1!DW291</f>
        <v>0</v>
      </c>
      <c r="DX62" s="55">
        <f ca="1">Calcs_Cluster1!DX294-Calcs_Cluster1!DX291</f>
        <v>0</v>
      </c>
      <c r="DY62" s="55">
        <f ca="1">Calcs_Cluster1!DY294-Calcs_Cluster1!DY291</f>
        <v>0</v>
      </c>
      <c r="DZ62" s="55">
        <f ca="1">Calcs_Cluster1!DZ294-Calcs_Cluster1!DZ291</f>
        <v>0</v>
      </c>
      <c r="EA62" s="55">
        <f ca="1">Calcs_Cluster1!EA294-Calcs_Cluster1!EA291</f>
        <v>0</v>
      </c>
      <c r="EB62" s="55">
        <f ca="1">Calcs_Cluster1!EB294-Calcs_Cluster1!EB291</f>
        <v>0</v>
      </c>
      <c r="EC62" s="55">
        <f ca="1">Calcs_Cluster1!EC294-Calcs_Cluster1!EC291</f>
        <v>0</v>
      </c>
      <c r="ED62" s="55">
        <f ca="1">Calcs_Cluster1!ED294-Calcs_Cluster1!ED291</f>
        <v>0</v>
      </c>
      <c r="EE62" s="55">
        <f ca="1">Calcs_Cluster1!EE294-Calcs_Cluster1!EE291</f>
        <v>0</v>
      </c>
      <c r="EF62" s="55">
        <f ca="1">Calcs_Cluster1!EF294-Calcs_Cluster1!EF291</f>
        <v>0</v>
      </c>
      <c r="EG62" s="55">
        <f ca="1">Calcs_Cluster1!EG294-Calcs_Cluster1!EG291</f>
        <v>0</v>
      </c>
      <c r="EH62" s="55">
        <f ca="1">Calcs_Cluster1!EH294-Calcs_Cluster1!EH291</f>
        <v>0</v>
      </c>
      <c r="EI62" s="55">
        <f ca="1">Calcs_Cluster1!EI294-Calcs_Cluster1!EI291</f>
        <v>0</v>
      </c>
      <c r="EJ62" s="55">
        <f ca="1">Calcs_Cluster1!EJ294-Calcs_Cluster1!EJ291</f>
        <v>0</v>
      </c>
      <c r="EK62" s="55">
        <f ca="1">Calcs_Cluster1!EK294-Calcs_Cluster1!EK291</f>
        <v>0</v>
      </c>
      <c r="EL62" s="55">
        <f ca="1">Calcs_Cluster1!EL294-Calcs_Cluster1!EL291</f>
        <v>0</v>
      </c>
      <c r="EM62" s="55">
        <f ca="1">Calcs_Cluster1!EM294-Calcs_Cluster1!EM291</f>
        <v>0</v>
      </c>
      <c r="EN62" s="55">
        <f ca="1">Calcs_Cluster1!EN294-Calcs_Cluster1!EN291</f>
        <v>0</v>
      </c>
      <c r="EO62" s="55">
        <f ca="1">Calcs_Cluster1!EO294-Calcs_Cluster1!EO291</f>
        <v>0</v>
      </c>
      <c r="EP62" s="55">
        <f ca="1">Calcs_Cluster1!EP294-Calcs_Cluster1!EP291</f>
        <v>0</v>
      </c>
      <c r="EQ62" s="55">
        <f ca="1">Calcs_Cluster1!EQ294-Calcs_Cluster1!EQ291</f>
        <v>0</v>
      </c>
      <c r="ER62" s="55">
        <f ca="1">Calcs_Cluster1!ER294-Calcs_Cluster1!ER291</f>
        <v>0</v>
      </c>
      <c r="ES62" s="55">
        <f ca="1">Calcs_Cluster1!ES294-Calcs_Cluster1!ES291</f>
        <v>0</v>
      </c>
      <c r="ET62" s="55">
        <f ca="1">Calcs_Cluster1!ET294-Calcs_Cluster1!ET291</f>
        <v>0</v>
      </c>
      <c r="EU62" s="55">
        <f ca="1">Calcs_Cluster1!EU294-Calcs_Cluster1!EU291</f>
        <v>0</v>
      </c>
      <c r="EV62" s="55">
        <f ca="1">Calcs_Cluster1!EV294-Calcs_Cluster1!EV291</f>
        <v>0</v>
      </c>
      <c r="EW62" s="55">
        <f ca="1">Calcs_Cluster1!EW294-Calcs_Cluster1!EW291</f>
        <v>0</v>
      </c>
      <c r="EX62" s="55">
        <f ca="1">Calcs_Cluster1!EX294-Calcs_Cluster1!EX291</f>
        <v>0</v>
      </c>
      <c r="EY62" s="55">
        <f ca="1">Calcs_Cluster1!EY294-Calcs_Cluster1!EY291</f>
        <v>0</v>
      </c>
      <c r="EZ62" s="55">
        <f ca="1">Calcs_Cluster1!EZ294-Calcs_Cluster1!EZ291</f>
        <v>0</v>
      </c>
      <c r="FA62" s="55">
        <f ca="1">Calcs_Cluster1!FA294-Calcs_Cluster1!FA291</f>
        <v>0</v>
      </c>
      <c r="FB62" s="55">
        <f ca="1">Calcs_Cluster1!FB294-Calcs_Cluster1!FB291</f>
        <v>0</v>
      </c>
      <c r="FC62" s="55">
        <f ca="1">Calcs_Cluster1!FC294-Calcs_Cluster1!FC291</f>
        <v>0</v>
      </c>
      <c r="FD62" s="55">
        <f ca="1">Calcs_Cluster1!FD294-Calcs_Cluster1!FD291</f>
        <v>0</v>
      </c>
      <c r="FE62" s="55">
        <f ca="1">Calcs_Cluster1!FE294-Calcs_Cluster1!FE291</f>
        <v>0</v>
      </c>
      <c r="FF62" s="55">
        <f ca="1">Calcs_Cluster1!FF294-Calcs_Cluster1!FF291</f>
        <v>0</v>
      </c>
      <c r="FG62" s="55">
        <f ca="1">Calcs_Cluster1!FG294-Calcs_Cluster1!FG291</f>
        <v>0</v>
      </c>
      <c r="FH62" s="55">
        <f ca="1">Calcs_Cluster1!FH294-Calcs_Cluster1!FH291</f>
        <v>0</v>
      </c>
      <c r="FI62" s="55">
        <f ca="1">Calcs_Cluster1!FI294-Calcs_Cluster1!FI291</f>
        <v>0</v>
      </c>
      <c r="FJ62" s="55">
        <f ca="1">Calcs_Cluster1!FJ294-Calcs_Cluster1!FJ291</f>
        <v>0</v>
      </c>
      <c r="FK62" s="55">
        <f ca="1">Calcs_Cluster1!FK294-Calcs_Cluster1!FK291</f>
        <v>0</v>
      </c>
      <c r="FL62" s="55">
        <f ca="1">Calcs_Cluster1!FL294-Calcs_Cluster1!FL291</f>
        <v>0</v>
      </c>
      <c r="FM62" s="55">
        <f ca="1">Calcs_Cluster1!FM294-Calcs_Cluster1!FM291</f>
        <v>0</v>
      </c>
      <c r="FN62" s="55">
        <f ca="1">Calcs_Cluster1!FN294-Calcs_Cluster1!FN291</f>
        <v>0</v>
      </c>
      <c r="FO62" s="55">
        <f ca="1">Calcs_Cluster1!FO294-Calcs_Cluster1!FO291</f>
        <v>0</v>
      </c>
      <c r="FP62" s="55">
        <f ca="1">Calcs_Cluster1!FP294-Calcs_Cluster1!FP291</f>
        <v>0</v>
      </c>
      <c r="FQ62" s="55">
        <f ca="1">Calcs_Cluster1!FQ294-Calcs_Cluster1!FQ291</f>
        <v>0</v>
      </c>
      <c r="FR62" s="55">
        <f ca="1">Calcs_Cluster1!FR294-Calcs_Cluster1!FR291</f>
        <v>0</v>
      </c>
      <c r="FS62" s="55">
        <f ca="1">Calcs_Cluster1!FS294-Calcs_Cluster1!FS291</f>
        <v>0</v>
      </c>
      <c r="FT62" s="55">
        <f ca="1">Calcs_Cluster1!FT294-Calcs_Cluster1!FT291</f>
        <v>0</v>
      </c>
      <c r="FU62" s="55">
        <f ca="1">Calcs_Cluster1!FU294-Calcs_Cluster1!FU291</f>
        <v>0</v>
      </c>
      <c r="FV62" s="55">
        <f ca="1">Calcs_Cluster1!FV294-Calcs_Cluster1!FV291</f>
        <v>0</v>
      </c>
      <c r="FW62" s="55">
        <f ca="1">Calcs_Cluster1!FW294-Calcs_Cluster1!FW291</f>
        <v>0</v>
      </c>
      <c r="FX62" s="55">
        <f ca="1">Calcs_Cluster1!FX294-Calcs_Cluster1!FX291</f>
        <v>0</v>
      </c>
      <c r="FY62" s="55">
        <f ca="1">Calcs_Cluster1!FY294-Calcs_Cluster1!FY291</f>
        <v>0</v>
      </c>
      <c r="FZ62" s="55">
        <f ca="1">Calcs_Cluster1!FZ294-Calcs_Cluster1!FZ291</f>
        <v>0</v>
      </c>
      <c r="GA62" s="55">
        <f ca="1">Calcs_Cluster1!GA294-Calcs_Cluster1!GA291</f>
        <v>0</v>
      </c>
      <c r="GB62" s="55">
        <f ca="1">Calcs_Cluster1!GB294-Calcs_Cluster1!GB291</f>
        <v>0</v>
      </c>
      <c r="GC62" s="55">
        <f ca="1">Calcs_Cluster1!GC294-Calcs_Cluster1!GC291</f>
        <v>0</v>
      </c>
      <c r="GD62" s="55">
        <f ca="1">Calcs_Cluster1!GD294-Calcs_Cluster1!GD291</f>
        <v>0</v>
      </c>
      <c r="GE62" s="55">
        <f ca="1">Calcs_Cluster1!GE294-Calcs_Cluster1!GE291</f>
        <v>0</v>
      </c>
      <c r="GF62" s="55">
        <f ca="1">Calcs_Cluster1!GF294-Calcs_Cluster1!GF291</f>
        <v>0</v>
      </c>
      <c r="GG62" s="55">
        <f ca="1">Calcs_Cluster1!GG294-Calcs_Cluster1!GG291</f>
        <v>0</v>
      </c>
      <c r="GH62" s="55">
        <f ca="1">Calcs_Cluster1!GH294-Calcs_Cluster1!GH291</f>
        <v>0</v>
      </c>
      <c r="GI62" s="55">
        <f ca="1">Calcs_Cluster1!GI294-Calcs_Cluster1!GI291</f>
        <v>0</v>
      </c>
      <c r="GJ62" s="55">
        <f ca="1">Calcs_Cluster1!GJ294-Calcs_Cluster1!GJ291</f>
        <v>0</v>
      </c>
      <c r="GK62" s="55">
        <f ca="1">Calcs_Cluster1!GK294-Calcs_Cluster1!GK291</f>
        <v>0</v>
      </c>
      <c r="GL62" s="55">
        <f ca="1">Calcs_Cluster1!GL294-Calcs_Cluster1!GL291</f>
        <v>0</v>
      </c>
      <c r="GM62" s="55">
        <f ca="1">Calcs_Cluster1!GM294-Calcs_Cluster1!GM291</f>
        <v>0</v>
      </c>
      <c r="GN62" s="55">
        <f ca="1">Calcs_Cluster1!GN294-Calcs_Cluster1!GN291</f>
        <v>0</v>
      </c>
      <c r="GO62" s="55">
        <f ca="1">Calcs_Cluster1!GO294-Calcs_Cluster1!GO291</f>
        <v>0</v>
      </c>
      <c r="GP62" s="55">
        <f ca="1">Calcs_Cluster1!GP294-Calcs_Cluster1!GP291</f>
        <v>0</v>
      </c>
      <c r="GQ62" s="55">
        <f ca="1">Calcs_Cluster1!GQ294-Calcs_Cluster1!GQ291</f>
        <v>0</v>
      </c>
      <c r="GR62" s="55">
        <f ca="1">Calcs_Cluster1!GR294-Calcs_Cluster1!GR291</f>
        <v>0</v>
      </c>
      <c r="GS62" s="55">
        <f ca="1">Calcs_Cluster1!GS294-Calcs_Cluster1!GS291</f>
        <v>0</v>
      </c>
      <c r="GT62" s="55">
        <f ca="1">Calcs_Cluster1!GT294-Calcs_Cluster1!GT291</f>
        <v>0</v>
      </c>
      <c r="GU62" s="55">
        <f ca="1">Calcs_Cluster1!GU294-Calcs_Cluster1!GU291</f>
        <v>0</v>
      </c>
      <c r="GV62" s="55">
        <f ca="1">Calcs_Cluster1!GV294-Calcs_Cluster1!GV291</f>
        <v>0</v>
      </c>
      <c r="GW62" s="55">
        <f ca="1">Calcs_Cluster1!GW294-Calcs_Cluster1!GW291</f>
        <v>0</v>
      </c>
      <c r="GX62" s="55">
        <f ca="1">Calcs_Cluster1!GX294-Calcs_Cluster1!GX291</f>
        <v>0</v>
      </c>
      <c r="GY62" s="55">
        <f ca="1">Calcs_Cluster1!GY294-Calcs_Cluster1!GY291</f>
        <v>0</v>
      </c>
      <c r="GZ62" s="55">
        <f ca="1">Calcs_Cluster1!GZ294-Calcs_Cluster1!GZ291</f>
        <v>0</v>
      </c>
      <c r="HA62" s="55">
        <f ca="1">Calcs_Cluster1!HA294-Calcs_Cluster1!HA291</f>
        <v>0</v>
      </c>
      <c r="HB62" s="55">
        <f ca="1">Calcs_Cluster1!HB294-Calcs_Cluster1!HB291</f>
        <v>0</v>
      </c>
      <c r="HC62" s="55">
        <f ca="1">Calcs_Cluster1!HC294-Calcs_Cluster1!HC291</f>
        <v>0</v>
      </c>
      <c r="HD62" s="55">
        <f ca="1">Calcs_Cluster1!HD294-Calcs_Cluster1!HD291</f>
        <v>0</v>
      </c>
      <c r="HE62" s="55">
        <f ca="1">Calcs_Cluster1!HE294-Calcs_Cluster1!HE291</f>
        <v>0</v>
      </c>
      <c r="HF62" s="55">
        <f ca="1">Calcs_Cluster1!HF294-Calcs_Cluster1!HF291</f>
        <v>0</v>
      </c>
      <c r="HG62" s="55">
        <f ca="1">Calcs_Cluster1!HG294-Calcs_Cluster1!HG291</f>
        <v>0</v>
      </c>
      <c r="HH62" s="55">
        <f ca="1">Calcs_Cluster1!HH294-Calcs_Cluster1!HH291</f>
        <v>0</v>
      </c>
      <c r="HI62" s="55">
        <f ca="1">Calcs_Cluster1!HI294-Calcs_Cluster1!HI291</f>
        <v>0</v>
      </c>
      <c r="HJ62" s="55">
        <f ca="1">Calcs_Cluster1!HJ294-Calcs_Cluster1!HJ291</f>
        <v>0</v>
      </c>
      <c r="HK62" s="55">
        <f ca="1">Calcs_Cluster1!HK294-Calcs_Cluster1!HK291</f>
        <v>0</v>
      </c>
      <c r="HL62" s="55">
        <f ca="1">Calcs_Cluster1!HL294-Calcs_Cluster1!HL291</f>
        <v>0</v>
      </c>
      <c r="HM62" s="55">
        <f ca="1">Calcs_Cluster1!HM294-Calcs_Cluster1!HM291</f>
        <v>0</v>
      </c>
      <c r="HN62" s="55">
        <f ca="1">Calcs_Cluster1!HN294-Calcs_Cluster1!HN291</f>
        <v>0</v>
      </c>
      <c r="HO62" s="55">
        <f ca="1">Calcs_Cluster1!HO294-Calcs_Cluster1!HO291</f>
        <v>0</v>
      </c>
      <c r="HP62" s="55">
        <f ca="1">Calcs_Cluster1!HP294-Calcs_Cluster1!HP291</f>
        <v>0</v>
      </c>
      <c r="HQ62" s="55">
        <f ca="1">Calcs_Cluster1!HQ294-Calcs_Cluster1!HQ291</f>
        <v>0</v>
      </c>
      <c r="HR62" s="55">
        <f ca="1">Calcs_Cluster1!HR294-Calcs_Cluster1!HR291</f>
        <v>0</v>
      </c>
      <c r="HS62" s="55">
        <f ca="1">Calcs_Cluster1!HS294-Calcs_Cluster1!HS291</f>
        <v>0</v>
      </c>
      <c r="HT62" s="55">
        <f ca="1">Calcs_Cluster1!HT294-Calcs_Cluster1!HT291</f>
        <v>0</v>
      </c>
      <c r="HU62" s="55">
        <f ca="1">Calcs_Cluster1!HU294-Calcs_Cluster1!HU291</f>
        <v>0</v>
      </c>
      <c r="HV62" s="55">
        <f ca="1">Calcs_Cluster1!HV294-Calcs_Cluster1!HV291</f>
        <v>0</v>
      </c>
      <c r="HW62" s="55">
        <f ca="1">Calcs_Cluster1!HW294-Calcs_Cluster1!HW291</f>
        <v>0</v>
      </c>
      <c r="HX62" s="55">
        <f ca="1">Calcs_Cluster1!HX294-Calcs_Cluster1!HX291</f>
        <v>0</v>
      </c>
      <c r="HY62" s="55">
        <f ca="1">Calcs_Cluster1!HY294-Calcs_Cluster1!HY291</f>
        <v>0</v>
      </c>
      <c r="HZ62" s="55">
        <f ca="1">Calcs_Cluster1!HZ294-Calcs_Cluster1!HZ291</f>
        <v>0</v>
      </c>
      <c r="IA62" s="55">
        <f ca="1">Calcs_Cluster1!IA294-Calcs_Cluster1!IA291</f>
        <v>0</v>
      </c>
      <c r="IB62" s="55">
        <f ca="1">Calcs_Cluster1!IB294-Calcs_Cluster1!IB291</f>
        <v>0</v>
      </c>
      <c r="IC62" s="55">
        <f ca="1">Calcs_Cluster1!IC294-Calcs_Cluster1!IC291</f>
        <v>0</v>
      </c>
      <c r="ID62" s="55">
        <f ca="1">Calcs_Cluster1!ID294-Calcs_Cluster1!ID291</f>
        <v>0</v>
      </c>
      <c r="IE62" s="55">
        <f ca="1">Calcs_Cluster1!IE294-Calcs_Cluster1!IE291</f>
        <v>0</v>
      </c>
      <c r="IF62" s="55">
        <f ca="1">Calcs_Cluster1!IF294-Calcs_Cluster1!IF291</f>
        <v>0</v>
      </c>
      <c r="IG62" s="55">
        <f ca="1">Calcs_Cluster1!IG294-Calcs_Cluster1!IG291</f>
        <v>0</v>
      </c>
      <c r="IH62" s="55">
        <f ca="1">Calcs_Cluster1!IH294-Calcs_Cluster1!IH291</f>
        <v>0</v>
      </c>
      <c r="II62" s="55">
        <f ca="1">Calcs_Cluster1!II294-Calcs_Cluster1!II291</f>
        <v>0</v>
      </c>
      <c r="IJ62" s="55">
        <f ca="1">Calcs_Cluster1!IJ294-Calcs_Cluster1!IJ291</f>
        <v>0</v>
      </c>
      <c r="IK62" s="55">
        <f ca="1">Calcs_Cluster1!IK294-Calcs_Cluster1!IK291</f>
        <v>0</v>
      </c>
      <c r="IL62" s="55">
        <f ca="1">Calcs_Cluster1!IL294-Calcs_Cluster1!IL291</f>
        <v>0</v>
      </c>
      <c r="IM62" s="55">
        <f ca="1">Calcs_Cluster1!IM294-Calcs_Cluster1!IM291</f>
        <v>0</v>
      </c>
      <c r="IN62" s="55"/>
      <c r="IO62" s="55"/>
      <c r="IP62" s="55"/>
      <c r="IQ62" s="55"/>
      <c r="IR62" s="55"/>
      <c r="IS62" s="55"/>
      <c r="IT62" s="55"/>
      <c r="IU62" s="55"/>
      <c r="IV62" s="55"/>
      <c r="IW62" s="55"/>
      <c r="IX62" s="55"/>
      <c r="IY62" s="55"/>
      <c r="IZ62" s="55"/>
      <c r="JA62" s="55"/>
    </row>
    <row r="63" spans="2:261" s="204" customFormat="1" ht="15" customHeight="1">
      <c r="B63" s="38"/>
      <c r="C63" s="72" t="s">
        <v>150</v>
      </c>
      <c r="D63" s="61"/>
      <c r="E63" s="61"/>
      <c r="F63" s="61"/>
      <c r="G63" s="62" t="str">
        <f>_FCY</f>
        <v>USD</v>
      </c>
      <c r="H63" s="62">
        <f t="shared" ref="H63:AA63" ca="1" si="1500">SUM(H58:H62)</f>
        <v>27930271.57639052</v>
      </c>
      <c r="I63" s="62">
        <f t="shared" ca="1" si="1500"/>
        <v>0</v>
      </c>
      <c r="J63" s="62">
        <f t="shared" ca="1" si="1500"/>
        <v>0</v>
      </c>
      <c r="K63" s="62">
        <f t="shared" ca="1" si="1500"/>
        <v>0</v>
      </c>
      <c r="L63" s="62">
        <f t="shared" ca="1" si="1500"/>
        <v>0</v>
      </c>
      <c r="M63" s="62">
        <f t="shared" ca="1" si="1500"/>
        <v>0</v>
      </c>
      <c r="N63" s="62">
        <f t="shared" ca="1" si="1500"/>
        <v>0</v>
      </c>
      <c r="O63" s="62">
        <f t="shared" ca="1" si="1500"/>
        <v>0</v>
      </c>
      <c r="P63" s="62">
        <f t="shared" ca="1" si="1500"/>
        <v>0</v>
      </c>
      <c r="Q63" s="62">
        <f t="shared" ca="1" si="1500"/>
        <v>0</v>
      </c>
      <c r="R63" s="62">
        <f t="shared" ca="1" si="1500"/>
        <v>0</v>
      </c>
      <c r="S63" s="62">
        <f t="shared" ca="1" si="1500"/>
        <v>0</v>
      </c>
      <c r="T63" s="62">
        <f t="shared" ca="1" si="1500"/>
        <v>0</v>
      </c>
      <c r="U63" s="62">
        <f t="shared" ca="1" si="1500"/>
        <v>0</v>
      </c>
      <c r="V63" s="62">
        <f t="shared" ca="1" si="1500"/>
        <v>0</v>
      </c>
      <c r="W63" s="62">
        <f t="shared" ca="1" si="1500"/>
        <v>0</v>
      </c>
      <c r="X63" s="62">
        <f t="shared" ca="1" si="1500"/>
        <v>0</v>
      </c>
      <c r="Y63" s="62">
        <f t="shared" ca="1" si="1500"/>
        <v>0</v>
      </c>
      <c r="Z63" s="62">
        <f t="shared" ca="1" si="1500"/>
        <v>0</v>
      </c>
      <c r="AA63" s="62">
        <f t="shared" ca="1" si="1500"/>
        <v>0</v>
      </c>
      <c r="AB63" s="62">
        <f t="shared" ref="AB63:CM63" ca="1" si="1501">SUM(AB58:AB62)</f>
        <v>0</v>
      </c>
      <c r="AC63" s="62">
        <f t="shared" ca="1" si="1501"/>
        <v>0</v>
      </c>
      <c r="AD63" s="62">
        <f t="shared" ca="1" si="1501"/>
        <v>0</v>
      </c>
      <c r="AE63" s="62">
        <f t="shared" ca="1" si="1501"/>
        <v>0</v>
      </c>
      <c r="AF63" s="62">
        <f t="shared" ca="1" si="1501"/>
        <v>0</v>
      </c>
      <c r="AG63" s="62">
        <f t="shared" ca="1" si="1501"/>
        <v>0</v>
      </c>
      <c r="AH63" s="62">
        <f t="shared" ca="1" si="1501"/>
        <v>0</v>
      </c>
      <c r="AI63" s="62">
        <f t="shared" ca="1" si="1501"/>
        <v>0</v>
      </c>
      <c r="AJ63" s="62">
        <f t="shared" ca="1" si="1501"/>
        <v>0</v>
      </c>
      <c r="AK63" s="62">
        <f t="shared" ca="1" si="1501"/>
        <v>0</v>
      </c>
      <c r="AL63" s="62">
        <f t="shared" ca="1" si="1501"/>
        <v>0</v>
      </c>
      <c r="AM63" s="62">
        <f t="shared" ca="1" si="1501"/>
        <v>0</v>
      </c>
      <c r="AN63" s="62">
        <f t="shared" ca="1" si="1501"/>
        <v>0</v>
      </c>
      <c r="AO63" s="62">
        <f t="shared" ca="1" si="1501"/>
        <v>0</v>
      </c>
      <c r="AP63" s="62">
        <f t="shared" ca="1" si="1501"/>
        <v>0</v>
      </c>
      <c r="AQ63" s="62">
        <f t="shared" ca="1" si="1501"/>
        <v>0</v>
      </c>
      <c r="AR63" s="62">
        <f t="shared" ca="1" si="1501"/>
        <v>0</v>
      </c>
      <c r="AS63" s="62">
        <f t="shared" ca="1" si="1501"/>
        <v>0</v>
      </c>
      <c r="AT63" s="62">
        <f t="shared" ca="1" si="1501"/>
        <v>0</v>
      </c>
      <c r="AU63" s="62">
        <f t="shared" ca="1" si="1501"/>
        <v>0</v>
      </c>
      <c r="AV63" s="62">
        <f t="shared" ca="1" si="1501"/>
        <v>0</v>
      </c>
      <c r="AW63" s="62">
        <f t="shared" ca="1" si="1501"/>
        <v>0</v>
      </c>
      <c r="AX63" s="62">
        <f t="shared" ca="1" si="1501"/>
        <v>0</v>
      </c>
      <c r="AY63" s="62">
        <f t="shared" ca="1" si="1501"/>
        <v>0</v>
      </c>
      <c r="AZ63" s="62">
        <f t="shared" ca="1" si="1501"/>
        <v>0</v>
      </c>
      <c r="BA63" s="62">
        <f t="shared" ca="1" si="1501"/>
        <v>0</v>
      </c>
      <c r="BB63" s="62">
        <f t="shared" ca="1" si="1501"/>
        <v>0</v>
      </c>
      <c r="BC63" s="62">
        <f t="shared" ca="1" si="1501"/>
        <v>0</v>
      </c>
      <c r="BD63" s="62">
        <f t="shared" ca="1" si="1501"/>
        <v>0</v>
      </c>
      <c r="BE63" s="62">
        <f t="shared" ca="1" si="1501"/>
        <v>0</v>
      </c>
      <c r="BF63" s="62">
        <f t="shared" ca="1" si="1501"/>
        <v>0</v>
      </c>
      <c r="BG63" s="62">
        <f t="shared" ca="1" si="1501"/>
        <v>0</v>
      </c>
      <c r="BH63" s="62">
        <f t="shared" ca="1" si="1501"/>
        <v>0</v>
      </c>
      <c r="BI63" s="62">
        <f t="shared" ca="1" si="1501"/>
        <v>0</v>
      </c>
      <c r="BJ63" s="62">
        <f t="shared" ca="1" si="1501"/>
        <v>0</v>
      </c>
      <c r="BK63" s="62">
        <f t="shared" ca="1" si="1501"/>
        <v>0</v>
      </c>
      <c r="BL63" s="62">
        <f t="shared" ca="1" si="1501"/>
        <v>0</v>
      </c>
      <c r="BM63" s="62">
        <f t="shared" ca="1" si="1501"/>
        <v>0</v>
      </c>
      <c r="BN63" s="62">
        <f t="shared" ca="1" si="1501"/>
        <v>0</v>
      </c>
      <c r="BO63" s="62">
        <f t="shared" ca="1" si="1501"/>
        <v>0</v>
      </c>
      <c r="BP63" s="62">
        <f t="shared" ca="1" si="1501"/>
        <v>0</v>
      </c>
      <c r="BQ63" s="62">
        <f t="shared" ca="1" si="1501"/>
        <v>0</v>
      </c>
      <c r="BR63" s="62">
        <f t="shared" ca="1" si="1501"/>
        <v>0</v>
      </c>
      <c r="BS63" s="62">
        <f t="shared" ca="1" si="1501"/>
        <v>0</v>
      </c>
      <c r="BT63" s="62">
        <f t="shared" ca="1" si="1501"/>
        <v>0</v>
      </c>
      <c r="BU63" s="62">
        <f t="shared" ca="1" si="1501"/>
        <v>0</v>
      </c>
      <c r="BV63" s="62">
        <f t="shared" ca="1" si="1501"/>
        <v>0</v>
      </c>
      <c r="BW63" s="62">
        <f t="shared" ca="1" si="1501"/>
        <v>0</v>
      </c>
      <c r="BX63" s="62">
        <f t="shared" ca="1" si="1501"/>
        <v>0</v>
      </c>
      <c r="BY63" s="62">
        <f t="shared" ca="1" si="1501"/>
        <v>0</v>
      </c>
      <c r="BZ63" s="62">
        <f t="shared" ca="1" si="1501"/>
        <v>0</v>
      </c>
      <c r="CA63" s="62">
        <f t="shared" ca="1" si="1501"/>
        <v>0</v>
      </c>
      <c r="CB63" s="62">
        <f t="shared" ca="1" si="1501"/>
        <v>0</v>
      </c>
      <c r="CC63" s="62">
        <f t="shared" ca="1" si="1501"/>
        <v>0</v>
      </c>
      <c r="CD63" s="62">
        <f t="shared" ca="1" si="1501"/>
        <v>0</v>
      </c>
      <c r="CE63" s="62">
        <f t="shared" ca="1" si="1501"/>
        <v>0</v>
      </c>
      <c r="CF63" s="62">
        <f t="shared" ca="1" si="1501"/>
        <v>0</v>
      </c>
      <c r="CG63" s="62">
        <f t="shared" ca="1" si="1501"/>
        <v>0</v>
      </c>
      <c r="CH63" s="62">
        <f t="shared" ca="1" si="1501"/>
        <v>0</v>
      </c>
      <c r="CI63" s="62">
        <f t="shared" ca="1" si="1501"/>
        <v>0</v>
      </c>
      <c r="CJ63" s="62">
        <f t="shared" ca="1" si="1501"/>
        <v>0</v>
      </c>
      <c r="CK63" s="62">
        <f t="shared" ca="1" si="1501"/>
        <v>0</v>
      </c>
      <c r="CL63" s="62">
        <f t="shared" ca="1" si="1501"/>
        <v>0</v>
      </c>
      <c r="CM63" s="62">
        <f t="shared" ca="1" si="1501"/>
        <v>0</v>
      </c>
      <c r="CN63" s="62">
        <f t="shared" ref="CN63:DY63" ca="1" si="1502">SUM(CN58:CN62)</f>
        <v>0</v>
      </c>
      <c r="CO63" s="62">
        <f t="shared" ca="1" si="1502"/>
        <v>0</v>
      </c>
      <c r="CP63" s="62">
        <f t="shared" ca="1" si="1502"/>
        <v>0</v>
      </c>
      <c r="CQ63" s="62">
        <f t="shared" ca="1" si="1502"/>
        <v>0</v>
      </c>
      <c r="CR63" s="62">
        <f t="shared" ca="1" si="1502"/>
        <v>0</v>
      </c>
      <c r="CS63" s="62">
        <f t="shared" ca="1" si="1502"/>
        <v>0</v>
      </c>
      <c r="CT63" s="62">
        <f t="shared" ca="1" si="1502"/>
        <v>0</v>
      </c>
      <c r="CU63" s="62">
        <f t="shared" ca="1" si="1502"/>
        <v>0</v>
      </c>
      <c r="CV63" s="62">
        <f t="shared" ca="1" si="1502"/>
        <v>0</v>
      </c>
      <c r="CW63" s="62">
        <f t="shared" ca="1" si="1502"/>
        <v>0</v>
      </c>
      <c r="CX63" s="62">
        <f t="shared" ca="1" si="1502"/>
        <v>0</v>
      </c>
      <c r="CY63" s="62">
        <f t="shared" ca="1" si="1502"/>
        <v>0</v>
      </c>
      <c r="CZ63" s="62">
        <f t="shared" ca="1" si="1502"/>
        <v>0</v>
      </c>
      <c r="DA63" s="62">
        <f t="shared" ca="1" si="1502"/>
        <v>0</v>
      </c>
      <c r="DB63" s="62">
        <f t="shared" ca="1" si="1502"/>
        <v>0</v>
      </c>
      <c r="DC63" s="62">
        <f t="shared" ca="1" si="1502"/>
        <v>0</v>
      </c>
      <c r="DD63" s="62">
        <f t="shared" ca="1" si="1502"/>
        <v>0</v>
      </c>
      <c r="DE63" s="62">
        <f t="shared" ca="1" si="1502"/>
        <v>0</v>
      </c>
      <c r="DF63" s="62">
        <f t="shared" ca="1" si="1502"/>
        <v>0</v>
      </c>
      <c r="DG63" s="62">
        <f t="shared" ca="1" si="1502"/>
        <v>0</v>
      </c>
      <c r="DH63" s="62">
        <f t="shared" ca="1" si="1502"/>
        <v>0</v>
      </c>
      <c r="DI63" s="62">
        <f t="shared" ca="1" si="1502"/>
        <v>0</v>
      </c>
      <c r="DJ63" s="62">
        <f t="shared" ca="1" si="1502"/>
        <v>0</v>
      </c>
      <c r="DK63" s="62">
        <f t="shared" ca="1" si="1502"/>
        <v>0</v>
      </c>
      <c r="DL63" s="62">
        <f t="shared" ca="1" si="1502"/>
        <v>0</v>
      </c>
      <c r="DM63" s="62">
        <f t="shared" ca="1" si="1502"/>
        <v>0</v>
      </c>
      <c r="DN63" s="62">
        <f t="shared" ca="1" si="1502"/>
        <v>0</v>
      </c>
      <c r="DO63" s="62">
        <f t="shared" ca="1" si="1502"/>
        <v>0</v>
      </c>
      <c r="DP63" s="62">
        <f t="shared" ca="1" si="1502"/>
        <v>0</v>
      </c>
      <c r="DQ63" s="62">
        <f t="shared" ca="1" si="1502"/>
        <v>0</v>
      </c>
      <c r="DR63" s="62">
        <f t="shared" ca="1" si="1502"/>
        <v>0</v>
      </c>
      <c r="DS63" s="62">
        <f t="shared" ca="1" si="1502"/>
        <v>0</v>
      </c>
      <c r="DT63" s="62">
        <f t="shared" ca="1" si="1502"/>
        <v>0</v>
      </c>
      <c r="DU63" s="62">
        <f t="shared" ca="1" si="1502"/>
        <v>0</v>
      </c>
      <c r="DV63" s="62">
        <f t="shared" ca="1" si="1502"/>
        <v>0</v>
      </c>
      <c r="DW63" s="62">
        <f t="shared" ca="1" si="1502"/>
        <v>0</v>
      </c>
      <c r="DX63" s="62">
        <f t="shared" ca="1" si="1502"/>
        <v>0</v>
      </c>
      <c r="DY63" s="62">
        <f t="shared" ca="1" si="1502"/>
        <v>0</v>
      </c>
      <c r="DZ63" s="62">
        <f t="shared" ref="DZ63" ca="1" si="1503">SUM(DZ58:DZ62)</f>
        <v>0</v>
      </c>
      <c r="EA63" s="62">
        <f t="shared" ref="EA63" ca="1" si="1504">SUM(EA58:EA62)</f>
        <v>0</v>
      </c>
      <c r="EB63" s="62">
        <f t="shared" ref="EB63" ca="1" si="1505">SUM(EB58:EB62)</f>
        <v>0</v>
      </c>
      <c r="EC63" s="62">
        <f t="shared" ref="EC63" ca="1" si="1506">SUM(EC58:EC62)</f>
        <v>0</v>
      </c>
      <c r="ED63" s="62">
        <f t="shared" ref="ED63" ca="1" si="1507">SUM(ED58:ED62)</f>
        <v>0</v>
      </c>
      <c r="EE63" s="62">
        <f t="shared" ref="EE63" ca="1" si="1508">SUM(EE58:EE62)</f>
        <v>0</v>
      </c>
      <c r="EF63" s="62">
        <f t="shared" ref="EF63" ca="1" si="1509">SUM(EF58:EF62)</f>
        <v>0</v>
      </c>
      <c r="EG63" s="62">
        <f t="shared" ref="EG63" ca="1" si="1510">SUM(EG58:EG62)</f>
        <v>0</v>
      </c>
      <c r="EH63" s="62">
        <f t="shared" ref="EH63" ca="1" si="1511">SUM(EH58:EH62)</f>
        <v>0</v>
      </c>
      <c r="EI63" s="62">
        <f t="shared" ref="EI63" ca="1" si="1512">SUM(EI58:EI62)</f>
        <v>0</v>
      </c>
      <c r="EJ63" s="62">
        <f t="shared" ref="EJ63" ca="1" si="1513">SUM(EJ58:EJ62)</f>
        <v>0</v>
      </c>
      <c r="EK63" s="62">
        <f t="shared" ref="EK63" ca="1" si="1514">SUM(EK58:EK62)</f>
        <v>0</v>
      </c>
      <c r="EL63" s="62">
        <f t="shared" ref="EL63" ca="1" si="1515">SUM(EL58:EL62)</f>
        <v>0</v>
      </c>
      <c r="EM63" s="62">
        <f t="shared" ref="EM63" ca="1" si="1516">SUM(EM58:EM62)</f>
        <v>0</v>
      </c>
      <c r="EN63" s="62">
        <f t="shared" ref="EN63" ca="1" si="1517">SUM(EN58:EN62)</f>
        <v>0</v>
      </c>
      <c r="EO63" s="62">
        <f t="shared" ref="EO63" ca="1" si="1518">SUM(EO58:EO62)</f>
        <v>0</v>
      </c>
      <c r="EP63" s="62">
        <f t="shared" ref="EP63" ca="1" si="1519">SUM(EP58:EP62)</f>
        <v>0</v>
      </c>
      <c r="EQ63" s="62">
        <f t="shared" ref="EQ63" ca="1" si="1520">SUM(EQ58:EQ62)</f>
        <v>0</v>
      </c>
      <c r="ER63" s="62">
        <f t="shared" ref="ER63" ca="1" si="1521">SUM(ER58:ER62)</f>
        <v>0</v>
      </c>
      <c r="ES63" s="62">
        <f t="shared" ref="ES63" ca="1" si="1522">SUM(ES58:ES62)</f>
        <v>0</v>
      </c>
      <c r="ET63" s="62">
        <f t="shared" ref="ET63" ca="1" si="1523">SUM(ET58:ET62)</f>
        <v>0</v>
      </c>
      <c r="EU63" s="62">
        <f t="shared" ref="EU63" ca="1" si="1524">SUM(EU58:EU62)</f>
        <v>0</v>
      </c>
      <c r="EV63" s="62">
        <f t="shared" ref="EV63" ca="1" si="1525">SUM(EV58:EV62)</f>
        <v>0</v>
      </c>
      <c r="EW63" s="62">
        <f t="shared" ref="EW63" ca="1" si="1526">SUM(EW58:EW62)</f>
        <v>0</v>
      </c>
      <c r="EX63" s="62">
        <f t="shared" ref="EX63" ca="1" si="1527">SUM(EX58:EX62)</f>
        <v>0</v>
      </c>
      <c r="EY63" s="62">
        <f t="shared" ref="EY63" ca="1" si="1528">SUM(EY58:EY62)</f>
        <v>0</v>
      </c>
      <c r="EZ63" s="62">
        <f t="shared" ref="EZ63" ca="1" si="1529">SUM(EZ58:EZ62)</f>
        <v>0</v>
      </c>
      <c r="FA63" s="62">
        <f t="shared" ref="FA63" ca="1" si="1530">SUM(FA58:FA62)</f>
        <v>0</v>
      </c>
      <c r="FB63" s="62">
        <f t="shared" ref="FB63" ca="1" si="1531">SUM(FB58:FB62)</f>
        <v>0</v>
      </c>
      <c r="FC63" s="62">
        <f t="shared" ref="FC63" ca="1" si="1532">SUM(FC58:FC62)</f>
        <v>0</v>
      </c>
      <c r="FD63" s="62">
        <f t="shared" ref="FD63" ca="1" si="1533">SUM(FD58:FD62)</f>
        <v>0</v>
      </c>
      <c r="FE63" s="62">
        <f t="shared" ref="FE63" ca="1" si="1534">SUM(FE58:FE62)</f>
        <v>0</v>
      </c>
      <c r="FF63" s="62">
        <f t="shared" ref="FF63" ca="1" si="1535">SUM(FF58:FF62)</f>
        <v>0</v>
      </c>
      <c r="FG63" s="62">
        <f t="shared" ref="FG63" ca="1" si="1536">SUM(FG58:FG62)</f>
        <v>0</v>
      </c>
      <c r="FH63" s="62">
        <f t="shared" ref="FH63" ca="1" si="1537">SUM(FH58:FH62)</f>
        <v>0</v>
      </c>
      <c r="FI63" s="62">
        <f t="shared" ref="FI63" ca="1" si="1538">SUM(FI58:FI62)</f>
        <v>0</v>
      </c>
      <c r="FJ63" s="62">
        <f t="shared" ref="FJ63" ca="1" si="1539">SUM(FJ58:FJ62)</f>
        <v>0</v>
      </c>
      <c r="FK63" s="62">
        <f t="shared" ref="FK63" ca="1" si="1540">SUM(FK58:FK62)</f>
        <v>0</v>
      </c>
      <c r="FL63" s="62">
        <f t="shared" ref="FL63" ca="1" si="1541">SUM(FL58:FL62)</f>
        <v>0</v>
      </c>
      <c r="FM63" s="62">
        <f t="shared" ref="FM63" ca="1" si="1542">SUM(FM58:FM62)</f>
        <v>0</v>
      </c>
      <c r="FN63" s="62">
        <f t="shared" ref="FN63" ca="1" si="1543">SUM(FN58:FN62)</f>
        <v>0</v>
      </c>
      <c r="FO63" s="62">
        <f t="shared" ref="FO63" ca="1" si="1544">SUM(FO58:FO62)</f>
        <v>0</v>
      </c>
      <c r="FP63" s="62">
        <f t="shared" ref="FP63" ca="1" si="1545">SUM(FP58:FP62)</f>
        <v>0</v>
      </c>
      <c r="FQ63" s="62">
        <f t="shared" ref="FQ63" ca="1" si="1546">SUM(FQ58:FQ62)</f>
        <v>0</v>
      </c>
      <c r="FR63" s="62">
        <f t="shared" ref="FR63" ca="1" si="1547">SUM(FR58:FR62)</f>
        <v>0</v>
      </c>
      <c r="FS63" s="62">
        <f t="shared" ref="FS63" ca="1" si="1548">SUM(FS58:FS62)</f>
        <v>0</v>
      </c>
      <c r="FT63" s="62">
        <f t="shared" ref="FT63" ca="1" si="1549">SUM(FT58:FT62)</f>
        <v>0</v>
      </c>
      <c r="FU63" s="62">
        <f t="shared" ref="FU63" ca="1" si="1550">SUM(FU58:FU62)</f>
        <v>0</v>
      </c>
      <c r="FV63" s="62">
        <f t="shared" ref="FV63" ca="1" si="1551">SUM(FV58:FV62)</f>
        <v>0</v>
      </c>
      <c r="FW63" s="62">
        <f t="shared" ref="FW63" ca="1" si="1552">SUM(FW58:FW62)</f>
        <v>0</v>
      </c>
      <c r="FX63" s="62">
        <f t="shared" ref="FX63" ca="1" si="1553">SUM(FX58:FX62)</f>
        <v>0</v>
      </c>
      <c r="FY63" s="62">
        <f t="shared" ref="FY63" ca="1" si="1554">SUM(FY58:FY62)</f>
        <v>0</v>
      </c>
      <c r="FZ63" s="62">
        <f t="shared" ref="FZ63" ca="1" si="1555">SUM(FZ58:FZ62)</f>
        <v>0</v>
      </c>
      <c r="GA63" s="62">
        <f t="shared" ref="GA63" ca="1" si="1556">SUM(GA58:GA62)</f>
        <v>0</v>
      </c>
      <c r="GB63" s="62">
        <f t="shared" ref="GB63" ca="1" si="1557">SUM(GB58:GB62)</f>
        <v>0</v>
      </c>
      <c r="GC63" s="62">
        <f t="shared" ref="GC63" ca="1" si="1558">SUM(GC58:GC62)</f>
        <v>0</v>
      </c>
      <c r="GD63" s="62">
        <f t="shared" ref="GD63" ca="1" si="1559">SUM(GD58:GD62)</f>
        <v>0</v>
      </c>
      <c r="GE63" s="62">
        <f t="shared" ref="GE63" ca="1" si="1560">SUM(GE58:GE62)</f>
        <v>0</v>
      </c>
      <c r="GF63" s="62">
        <f t="shared" ref="GF63" ca="1" si="1561">SUM(GF58:GF62)</f>
        <v>0</v>
      </c>
      <c r="GG63" s="62">
        <f t="shared" ref="GG63" ca="1" si="1562">SUM(GG58:GG62)</f>
        <v>0</v>
      </c>
      <c r="GH63" s="62">
        <f t="shared" ref="GH63" ca="1" si="1563">SUM(GH58:GH62)</f>
        <v>0</v>
      </c>
      <c r="GI63" s="62">
        <f t="shared" ref="GI63" ca="1" si="1564">SUM(GI58:GI62)</f>
        <v>0</v>
      </c>
      <c r="GJ63" s="62">
        <f t="shared" ref="GJ63" ca="1" si="1565">SUM(GJ58:GJ62)</f>
        <v>0</v>
      </c>
      <c r="GK63" s="62">
        <f t="shared" ref="GK63" ca="1" si="1566">SUM(GK58:GK62)</f>
        <v>0</v>
      </c>
      <c r="GL63" s="62">
        <f t="shared" ref="GL63" ca="1" si="1567">SUM(GL58:GL62)</f>
        <v>0</v>
      </c>
      <c r="GM63" s="62">
        <f t="shared" ref="GM63" ca="1" si="1568">SUM(GM58:GM62)</f>
        <v>0</v>
      </c>
      <c r="GN63" s="62">
        <f t="shared" ref="GN63" ca="1" si="1569">SUM(GN58:GN62)</f>
        <v>0</v>
      </c>
      <c r="GO63" s="62">
        <f t="shared" ref="GO63" ca="1" si="1570">SUM(GO58:GO62)</f>
        <v>0</v>
      </c>
      <c r="GP63" s="62">
        <f t="shared" ref="GP63" ca="1" si="1571">SUM(GP58:GP62)</f>
        <v>0</v>
      </c>
      <c r="GQ63" s="62">
        <f t="shared" ref="GQ63" ca="1" si="1572">SUM(GQ58:GQ62)</f>
        <v>0</v>
      </c>
      <c r="GR63" s="62">
        <f t="shared" ref="GR63" ca="1" si="1573">SUM(GR58:GR62)</f>
        <v>0</v>
      </c>
      <c r="GS63" s="62">
        <f t="shared" ref="GS63" ca="1" si="1574">SUM(GS58:GS62)</f>
        <v>0</v>
      </c>
      <c r="GT63" s="62">
        <f t="shared" ref="GT63" ca="1" si="1575">SUM(GT58:GT62)</f>
        <v>0</v>
      </c>
      <c r="GU63" s="62">
        <f t="shared" ref="GU63" ca="1" si="1576">SUM(GU58:GU62)</f>
        <v>0</v>
      </c>
      <c r="GV63" s="62">
        <f t="shared" ref="GV63" ca="1" si="1577">SUM(GV58:GV62)</f>
        <v>0</v>
      </c>
      <c r="GW63" s="62">
        <f t="shared" ref="GW63" ca="1" si="1578">SUM(GW58:GW62)</f>
        <v>0</v>
      </c>
      <c r="GX63" s="62">
        <f t="shared" ref="GX63" ca="1" si="1579">SUM(GX58:GX62)</f>
        <v>0</v>
      </c>
      <c r="GY63" s="62">
        <f t="shared" ref="GY63" ca="1" si="1580">SUM(GY58:GY62)</f>
        <v>0</v>
      </c>
      <c r="GZ63" s="62">
        <f t="shared" ref="GZ63" ca="1" si="1581">SUM(GZ58:GZ62)</f>
        <v>0</v>
      </c>
      <c r="HA63" s="62">
        <f t="shared" ref="HA63" ca="1" si="1582">SUM(HA58:HA62)</f>
        <v>0</v>
      </c>
      <c r="HB63" s="62">
        <f t="shared" ref="HB63" ca="1" si="1583">SUM(HB58:HB62)</f>
        <v>0</v>
      </c>
      <c r="HC63" s="62">
        <f t="shared" ref="HC63" ca="1" si="1584">SUM(HC58:HC62)</f>
        <v>0</v>
      </c>
      <c r="HD63" s="62">
        <f t="shared" ref="HD63" ca="1" si="1585">SUM(HD58:HD62)</f>
        <v>0</v>
      </c>
      <c r="HE63" s="62">
        <f t="shared" ref="HE63" ca="1" si="1586">SUM(HE58:HE62)</f>
        <v>0</v>
      </c>
      <c r="HF63" s="62">
        <f t="shared" ref="HF63" ca="1" si="1587">SUM(HF58:HF62)</f>
        <v>0</v>
      </c>
      <c r="HG63" s="62">
        <f t="shared" ref="HG63" ca="1" si="1588">SUM(HG58:HG62)</f>
        <v>0</v>
      </c>
      <c r="HH63" s="62">
        <f t="shared" ref="HH63" ca="1" si="1589">SUM(HH58:HH62)</f>
        <v>0</v>
      </c>
      <c r="HI63" s="62">
        <f t="shared" ref="HI63" ca="1" si="1590">SUM(HI58:HI62)</f>
        <v>0</v>
      </c>
      <c r="HJ63" s="62">
        <f t="shared" ref="HJ63" ca="1" si="1591">SUM(HJ58:HJ62)</f>
        <v>0</v>
      </c>
      <c r="HK63" s="62">
        <f t="shared" ref="HK63" ca="1" si="1592">SUM(HK58:HK62)</f>
        <v>0</v>
      </c>
      <c r="HL63" s="62">
        <f t="shared" ref="HL63" ca="1" si="1593">SUM(HL58:HL62)</f>
        <v>0</v>
      </c>
      <c r="HM63" s="62">
        <f t="shared" ref="HM63" ca="1" si="1594">SUM(HM58:HM62)</f>
        <v>0</v>
      </c>
      <c r="HN63" s="62">
        <f t="shared" ref="HN63" ca="1" si="1595">SUM(HN58:HN62)</f>
        <v>0</v>
      </c>
      <c r="HO63" s="62">
        <f t="shared" ref="HO63" ca="1" si="1596">SUM(HO58:HO62)</f>
        <v>0</v>
      </c>
      <c r="HP63" s="62">
        <f t="shared" ref="HP63" ca="1" si="1597">SUM(HP58:HP62)</f>
        <v>0</v>
      </c>
      <c r="HQ63" s="62">
        <f t="shared" ref="HQ63" ca="1" si="1598">SUM(HQ58:HQ62)</f>
        <v>0</v>
      </c>
      <c r="HR63" s="62">
        <f t="shared" ref="HR63" ca="1" si="1599">SUM(HR58:HR62)</f>
        <v>0</v>
      </c>
      <c r="HS63" s="62">
        <f t="shared" ref="HS63" ca="1" si="1600">SUM(HS58:HS62)</f>
        <v>0</v>
      </c>
      <c r="HT63" s="62">
        <f t="shared" ref="HT63" ca="1" si="1601">SUM(HT58:HT62)</f>
        <v>0</v>
      </c>
      <c r="HU63" s="62">
        <f t="shared" ref="HU63" ca="1" si="1602">SUM(HU58:HU62)</f>
        <v>0</v>
      </c>
      <c r="HV63" s="62">
        <f t="shared" ref="HV63" ca="1" si="1603">SUM(HV58:HV62)</f>
        <v>0</v>
      </c>
      <c r="HW63" s="62">
        <f t="shared" ref="HW63" ca="1" si="1604">SUM(HW58:HW62)</f>
        <v>0</v>
      </c>
      <c r="HX63" s="62">
        <f t="shared" ref="HX63" ca="1" si="1605">SUM(HX58:HX62)</f>
        <v>0</v>
      </c>
      <c r="HY63" s="62">
        <f t="shared" ref="HY63" ca="1" si="1606">SUM(HY58:HY62)</f>
        <v>0</v>
      </c>
      <c r="HZ63" s="62">
        <f t="shared" ref="HZ63" ca="1" si="1607">SUM(HZ58:HZ62)</f>
        <v>0</v>
      </c>
      <c r="IA63" s="62">
        <f t="shared" ref="IA63" ca="1" si="1608">SUM(IA58:IA62)</f>
        <v>0</v>
      </c>
      <c r="IB63" s="62">
        <f t="shared" ref="IB63" ca="1" si="1609">SUM(IB58:IB62)</f>
        <v>0</v>
      </c>
      <c r="IC63" s="62">
        <f t="shared" ref="IC63" ca="1" si="1610">SUM(IC58:IC62)</f>
        <v>0</v>
      </c>
      <c r="ID63" s="62">
        <f t="shared" ref="ID63" ca="1" si="1611">SUM(ID58:ID62)</f>
        <v>0</v>
      </c>
      <c r="IE63" s="62">
        <f t="shared" ref="IE63" ca="1" si="1612">SUM(IE58:IE62)</f>
        <v>0</v>
      </c>
      <c r="IF63" s="62">
        <f t="shared" ref="IF63" ca="1" si="1613">SUM(IF58:IF62)</f>
        <v>0</v>
      </c>
      <c r="IG63" s="62">
        <f t="shared" ref="IG63" ca="1" si="1614">SUM(IG58:IG62)</f>
        <v>0</v>
      </c>
      <c r="IH63" s="62">
        <f t="shared" ref="IH63" ca="1" si="1615">SUM(IH58:IH62)</f>
        <v>0</v>
      </c>
      <c r="II63" s="62">
        <f t="shared" ref="II63" ca="1" si="1616">SUM(II58:II62)</f>
        <v>0</v>
      </c>
      <c r="IJ63" s="62">
        <f t="shared" ref="IJ63" ca="1" si="1617">SUM(IJ58:IJ62)</f>
        <v>0</v>
      </c>
      <c r="IK63" s="62">
        <f t="shared" ref="IK63" ca="1" si="1618">SUM(IK58:IK62)</f>
        <v>0</v>
      </c>
      <c r="IL63" s="62">
        <f t="shared" ref="IL63" ca="1" si="1619">SUM(IL58:IL62)</f>
        <v>0</v>
      </c>
      <c r="IM63" s="62">
        <f t="shared" ref="IM63" ca="1" si="1620">SUM(IM58:IM62)</f>
        <v>0</v>
      </c>
      <c r="IN63" s="264"/>
      <c r="IO63" s="264"/>
      <c r="IP63" s="264"/>
      <c r="IQ63" s="264"/>
      <c r="IR63" s="264"/>
      <c r="IS63" s="264"/>
      <c r="IT63" s="264"/>
      <c r="IU63" s="264"/>
      <c r="IV63" s="264"/>
      <c r="IW63" s="264"/>
      <c r="IX63" s="264"/>
      <c r="IY63" s="264"/>
      <c r="IZ63" s="264"/>
      <c r="JA63" s="264"/>
    </row>
    <row r="64" spans="2:261" s="204" customFormat="1" ht="15" customHeight="1">
      <c r="B64" s="38"/>
      <c r="C64" s="59"/>
      <c r="D64" s="38"/>
      <c r="E64" s="38"/>
      <c r="F64" s="38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  <c r="AX64" s="55"/>
      <c r="AY64" s="55"/>
      <c r="AZ64" s="55"/>
      <c r="BA64" s="55"/>
      <c r="BB64" s="55"/>
      <c r="BC64" s="55"/>
      <c r="BD64" s="55"/>
      <c r="BE64" s="55"/>
      <c r="BF64" s="55"/>
      <c r="BG64" s="55"/>
      <c r="BH64" s="55"/>
      <c r="BI64" s="55"/>
      <c r="BJ64" s="55"/>
      <c r="BK64" s="55"/>
      <c r="BL64" s="55"/>
      <c r="BM64" s="55"/>
      <c r="BN64" s="55"/>
      <c r="BO64" s="55"/>
      <c r="BP64" s="55"/>
      <c r="BQ64" s="55"/>
      <c r="BR64" s="55"/>
      <c r="BS64" s="55"/>
      <c r="BT64" s="55"/>
      <c r="BU64" s="55"/>
      <c r="BV64" s="55"/>
      <c r="BW64" s="55"/>
      <c r="BX64" s="55"/>
      <c r="BY64" s="55"/>
      <c r="BZ64" s="55"/>
      <c r="CA64" s="55"/>
      <c r="CB64" s="55"/>
      <c r="CC64" s="55"/>
      <c r="CD64" s="55"/>
      <c r="CE64" s="55"/>
      <c r="CF64" s="55"/>
      <c r="CG64" s="55"/>
      <c r="CH64" s="55"/>
      <c r="CI64" s="55"/>
      <c r="CJ64" s="55"/>
      <c r="CK64" s="55"/>
      <c r="CL64" s="55"/>
      <c r="CM64" s="55"/>
      <c r="CN64" s="55"/>
      <c r="CO64" s="55"/>
      <c r="CP64" s="55"/>
      <c r="CQ64" s="55"/>
      <c r="CR64" s="55"/>
      <c r="CS64" s="55"/>
      <c r="CT64" s="55"/>
      <c r="CU64" s="55"/>
      <c r="CV64" s="55"/>
      <c r="CW64" s="55"/>
      <c r="CX64" s="55"/>
      <c r="CY64" s="55"/>
      <c r="CZ64" s="55"/>
      <c r="DA64" s="55"/>
      <c r="DB64" s="55"/>
      <c r="DC64" s="55"/>
      <c r="DD64" s="55"/>
      <c r="DE64" s="55"/>
      <c r="DF64" s="55"/>
      <c r="DG64" s="55"/>
      <c r="DH64" s="55"/>
      <c r="DI64" s="55"/>
      <c r="DJ64" s="55"/>
      <c r="DK64" s="55"/>
      <c r="DL64" s="55"/>
      <c r="DM64" s="55"/>
      <c r="DN64" s="55"/>
      <c r="DO64" s="55"/>
      <c r="DP64" s="55"/>
      <c r="DQ64" s="55"/>
      <c r="DR64" s="55"/>
      <c r="DS64" s="55"/>
      <c r="DT64" s="55"/>
      <c r="DU64" s="55"/>
      <c r="DV64" s="55"/>
      <c r="DW64" s="55"/>
      <c r="DX64" s="55"/>
      <c r="DY64" s="55"/>
      <c r="DZ64" s="55"/>
      <c r="EA64" s="55"/>
      <c r="EB64" s="55"/>
      <c r="EC64" s="55"/>
      <c r="ED64" s="55"/>
      <c r="EE64" s="55"/>
      <c r="EF64" s="55"/>
      <c r="EG64" s="55"/>
      <c r="EH64" s="55"/>
      <c r="EI64" s="55"/>
      <c r="EJ64" s="55"/>
      <c r="EK64" s="55"/>
      <c r="EL64" s="55"/>
      <c r="EM64" s="55"/>
      <c r="EN64" s="55"/>
      <c r="EO64" s="55"/>
      <c r="EP64" s="55"/>
      <c r="EQ64" s="55"/>
      <c r="ER64" s="55"/>
      <c r="ES64" s="55"/>
      <c r="ET64" s="55"/>
      <c r="EU64" s="55"/>
      <c r="EV64" s="55"/>
      <c r="EW64" s="55"/>
      <c r="EX64" s="55"/>
      <c r="EY64" s="55"/>
      <c r="EZ64" s="55"/>
      <c r="FA64" s="55"/>
      <c r="FB64" s="55"/>
      <c r="FC64" s="55"/>
      <c r="FD64" s="55"/>
      <c r="FE64" s="55"/>
      <c r="FF64" s="55"/>
      <c r="FG64" s="55"/>
      <c r="FH64" s="55"/>
      <c r="FI64" s="55"/>
      <c r="FJ64" s="55"/>
      <c r="FK64" s="55"/>
      <c r="FL64" s="55"/>
      <c r="FM64" s="55"/>
      <c r="FN64" s="55"/>
      <c r="FO64" s="55"/>
      <c r="FP64" s="55"/>
      <c r="FQ64" s="55"/>
      <c r="FR64" s="55"/>
      <c r="FS64" s="55"/>
      <c r="FT64" s="55"/>
      <c r="FU64" s="55"/>
      <c r="FV64" s="55"/>
      <c r="FW64" s="55"/>
      <c r="FX64" s="55"/>
      <c r="FY64" s="55"/>
      <c r="FZ64" s="55"/>
      <c r="GA64" s="55"/>
      <c r="GB64" s="55"/>
      <c r="GC64" s="55"/>
      <c r="GD64" s="55"/>
      <c r="GE64" s="55"/>
      <c r="GF64" s="55"/>
      <c r="GG64" s="55"/>
      <c r="GH64" s="55"/>
      <c r="GI64" s="55"/>
      <c r="GJ64" s="55"/>
      <c r="GK64" s="55"/>
      <c r="GL64" s="55"/>
      <c r="GM64" s="55"/>
      <c r="GN64" s="55"/>
      <c r="GO64" s="55"/>
      <c r="GP64" s="55"/>
      <c r="GQ64" s="55"/>
      <c r="GR64" s="55"/>
      <c r="GS64" s="55"/>
      <c r="GT64" s="55"/>
      <c r="GU64" s="55"/>
      <c r="GV64" s="55"/>
      <c r="GW64" s="55"/>
      <c r="GX64" s="55"/>
      <c r="GY64" s="55"/>
      <c r="GZ64" s="55"/>
      <c r="HA64" s="55"/>
      <c r="HB64" s="55"/>
      <c r="HC64" s="55"/>
      <c r="HD64" s="55"/>
      <c r="HE64" s="55"/>
      <c r="HF64" s="55"/>
      <c r="HG64" s="55"/>
      <c r="HH64" s="55"/>
      <c r="HI64" s="55"/>
      <c r="HJ64" s="55"/>
      <c r="HK64" s="55"/>
      <c r="HL64" s="55"/>
      <c r="HM64" s="55"/>
      <c r="HN64" s="55"/>
      <c r="HO64" s="55"/>
      <c r="HP64" s="55"/>
      <c r="HQ64" s="55"/>
      <c r="HR64" s="55"/>
      <c r="HS64" s="55"/>
      <c r="HT64" s="55"/>
      <c r="HU64" s="55"/>
      <c r="HV64" s="55"/>
      <c r="HW64" s="55"/>
      <c r="HX64" s="55"/>
      <c r="HY64" s="55"/>
      <c r="HZ64" s="55"/>
      <c r="IA64" s="55"/>
      <c r="IB64" s="55"/>
      <c r="IC64" s="55"/>
      <c r="ID64" s="55"/>
      <c r="IE64" s="55"/>
      <c r="IF64" s="55"/>
      <c r="IG64" s="55"/>
      <c r="IH64" s="55"/>
      <c r="II64" s="55"/>
      <c r="IJ64" s="55"/>
      <c r="IK64" s="55"/>
      <c r="IL64" s="55"/>
      <c r="IM64" s="55"/>
      <c r="IN64" s="55"/>
      <c r="IO64" s="55"/>
      <c r="IP64" s="55"/>
      <c r="IQ64" s="55"/>
      <c r="IR64" s="55"/>
      <c r="IS64" s="55"/>
      <c r="IT64" s="55"/>
      <c r="IU64" s="55"/>
      <c r="IV64" s="55"/>
      <c r="IW64" s="55"/>
      <c r="IX64" s="55"/>
      <c r="IY64" s="55"/>
      <c r="IZ64" s="55"/>
      <c r="JA64" s="55"/>
    </row>
    <row r="65" spans="2:261" s="204" customFormat="1" ht="15" customHeight="1">
      <c r="B65" s="38"/>
      <c r="C65" s="56" t="s">
        <v>151</v>
      </c>
      <c r="D65" s="67"/>
      <c r="E65" s="67"/>
      <c r="F65" s="67"/>
      <c r="G65" s="58" t="str">
        <f>_FCY</f>
        <v>USD</v>
      </c>
      <c r="H65" s="58">
        <f t="shared" ref="H65:BS65" ca="1" si="1621">H48+H56+H63</f>
        <v>39521.185941141099</v>
      </c>
      <c r="I65" s="58">
        <f t="shared" ca="1" si="1621"/>
        <v>113280.07072279013</v>
      </c>
      <c r="J65" s="58">
        <f t="shared" ca="1" si="1621"/>
        <v>147790.43579298139</v>
      </c>
      <c r="K65" s="58">
        <f t="shared" ca="1" si="1621"/>
        <v>162444.24654735089</v>
      </c>
      <c r="L65" s="58">
        <f t="shared" ca="1" si="1621"/>
        <v>249703.80572408094</v>
      </c>
      <c r="M65" s="58">
        <f t="shared" ca="1" si="1621"/>
        <v>23250.91030839397</v>
      </c>
      <c r="N65" s="58">
        <f t="shared" ca="1" si="1621"/>
        <v>-37887.613156829379</v>
      </c>
      <c r="O65" s="58">
        <f t="shared" ca="1" si="1621"/>
        <v>270772.08151695644</v>
      </c>
      <c r="P65" s="58">
        <f t="shared" ca="1" si="1621"/>
        <v>266221.74717385194</v>
      </c>
      <c r="Q65" s="58">
        <f t="shared" ca="1" si="1621"/>
        <v>282209.41220754804</v>
      </c>
      <c r="R65" s="58">
        <f t="shared" ca="1" si="1621"/>
        <v>308074.69479400001</v>
      </c>
      <c r="S65" s="58">
        <f t="shared" ca="1" si="1621"/>
        <v>506258.89197257429</v>
      </c>
      <c r="T65" s="58">
        <f t="shared" ca="1" si="1621"/>
        <v>543179.11343972024</v>
      </c>
      <c r="U65" s="58">
        <f t="shared" ca="1" si="1621"/>
        <v>746973.52453992772</v>
      </c>
      <c r="V65" s="58">
        <f t="shared" ca="1" si="1621"/>
        <v>595847.75053430256</v>
      </c>
      <c r="W65" s="58">
        <f t="shared" ca="1" si="1621"/>
        <v>460142.97387618967</v>
      </c>
      <c r="X65" s="58">
        <f t="shared" ca="1" si="1621"/>
        <v>558837.35690027184</v>
      </c>
      <c r="Y65" s="58">
        <f t="shared" ca="1" si="1621"/>
        <v>49754.647541918501</v>
      </c>
      <c r="Z65" s="58">
        <f t="shared" ca="1" si="1621"/>
        <v>-54681.091417698946</v>
      </c>
      <c r="AA65" s="58">
        <f t="shared" ca="1" si="1621"/>
        <v>380902.77212127799</v>
      </c>
      <c r="AB65" s="58">
        <f t="shared" ca="1" si="1621"/>
        <v>323346.8650980994</v>
      </c>
      <c r="AC65" s="58">
        <f t="shared" ca="1" si="1621"/>
        <v>315422.84492260829</v>
      </c>
      <c r="AD65" s="58">
        <f t="shared" ca="1" si="1621"/>
        <v>313050.38379222172</v>
      </c>
      <c r="AE65" s="58">
        <f t="shared" ca="1" si="1621"/>
        <v>479265.01058710582</v>
      </c>
      <c r="AF65" s="58">
        <f t="shared" ca="1" si="1621"/>
        <v>513669.01560386468</v>
      </c>
      <c r="AG65" s="58">
        <f t="shared" ca="1" si="1621"/>
        <v>706766.30194960232</v>
      </c>
      <c r="AH65" s="58">
        <f t="shared" ca="1" si="1621"/>
        <v>563573.08727878192</v>
      </c>
      <c r="AI65" s="58">
        <f t="shared" ca="1" si="1621"/>
        <v>434991.42512539186</v>
      </c>
      <c r="AJ65" s="58">
        <f t="shared" ca="1" si="1621"/>
        <v>528505.36123694817</v>
      </c>
      <c r="AK65" s="58">
        <f t="shared" ca="1" si="1621"/>
        <v>46144.293669214123</v>
      </c>
      <c r="AL65" s="58">
        <f t="shared" ca="1" si="1621"/>
        <v>-52809.635841139418</v>
      </c>
      <c r="AM65" s="58">
        <f t="shared" ca="1" si="1621"/>
        <v>359910.52449736372</v>
      </c>
      <c r="AN65" s="58">
        <f t="shared" ca="1" si="1621"/>
        <v>305375.71463999938</v>
      </c>
      <c r="AO65" s="58">
        <f t="shared" ca="1" si="1621"/>
        <v>297867.62457719661</v>
      </c>
      <c r="AP65" s="58">
        <f t="shared" ca="1" si="1621"/>
        <v>295619.69342066877</v>
      </c>
      <c r="AQ65" s="58">
        <f t="shared" ca="1" si="1621"/>
        <v>453109.75024700619</v>
      </c>
      <c r="AR65" s="58">
        <f t="shared" ca="1" si="1621"/>
        <v>489286.46368410869</v>
      </c>
      <c r="AS65" s="58">
        <f t="shared" ca="1" si="1621"/>
        <v>673462.20334653987</v>
      </c>
      <c r="AT65" s="58">
        <f t="shared" ca="1" si="1621"/>
        <v>536884.85041875346</v>
      </c>
      <c r="AU65" s="58">
        <f t="shared" ca="1" si="1621"/>
        <v>414243.96207543474</v>
      </c>
      <c r="AV65" s="58">
        <f t="shared" ca="1" si="1621"/>
        <v>503437.33541603008</v>
      </c>
      <c r="AW65" s="58">
        <f t="shared" ca="1" si="1621"/>
        <v>43362.478410623095</v>
      </c>
      <c r="AX65" s="58">
        <f t="shared" ca="1" si="1621"/>
        <v>-51019.547898343357</v>
      </c>
      <c r="AY65" s="58">
        <f t="shared" ca="1" si="1621"/>
        <v>257710.08434028542</v>
      </c>
      <c r="AZ65" s="58">
        <f t="shared" ca="1" si="1621"/>
        <v>120773.01988237243</v>
      </c>
      <c r="BA65" s="58">
        <f t="shared" ca="1" si="1621"/>
        <v>113611.82115743044</v>
      </c>
      <c r="BB65" s="58">
        <f t="shared" ca="1" si="1621"/>
        <v>111467.74968289692</v>
      </c>
      <c r="BC65" s="58">
        <f t="shared" ca="1" si="1621"/>
        <v>261681.39718871674</v>
      </c>
      <c r="BD65" s="58">
        <f t="shared" ca="1" si="1621"/>
        <v>299410.49790423026</v>
      </c>
      <c r="BE65" s="58">
        <f t="shared" ca="1" si="1621"/>
        <v>476174.14375708747</v>
      </c>
      <c r="BF65" s="58">
        <f t="shared" ca="1" si="1621"/>
        <v>345093.30276957888</v>
      </c>
      <c r="BG65" s="58">
        <f t="shared" ca="1" si="1621"/>
        <v>227388.05780120357</v>
      </c>
      <c r="BH65" s="58">
        <f t="shared" ca="1" si="1621"/>
        <v>312991.87232365832</v>
      </c>
      <c r="BI65" s="58">
        <f t="shared" ca="1" si="1621"/>
        <v>-128567.41902798391</v>
      </c>
      <c r="BJ65" s="58">
        <f t="shared" ca="1" si="1621"/>
        <v>-219151.07083756215</v>
      </c>
      <c r="BK65" s="58">
        <f t="shared" ca="1" si="1621"/>
        <v>158658.07210288677</v>
      </c>
      <c r="BL65" s="58">
        <f t="shared" ca="1" si="1621"/>
        <v>108736.23219147453</v>
      </c>
      <c r="BM65" s="58">
        <f t="shared" ca="1" si="1621"/>
        <v>101863.23362164278</v>
      </c>
      <c r="BN65" s="58">
        <f t="shared" ca="1" si="1621"/>
        <v>99805.449618699204</v>
      </c>
      <c r="BO65" s="58">
        <f t="shared" ca="1" si="1621"/>
        <v>243973.79686492938</v>
      </c>
      <c r="BP65" s="58">
        <f t="shared" ca="1" si="1621"/>
        <v>279749.62382610631</v>
      </c>
      <c r="BQ65" s="58">
        <f t="shared" ca="1" si="1621"/>
        <v>449253.12231086887</v>
      </c>
      <c r="BR65" s="58">
        <f t="shared" ca="1" si="1621"/>
        <v>323556.11586757022</v>
      </c>
      <c r="BS65" s="58">
        <f t="shared" ca="1" si="1621"/>
        <v>210685.33457154658</v>
      </c>
      <c r="BT65" s="58">
        <f t="shared" ref="BT65:EE65" ca="1" si="1622">BT48+BT56+BT63</f>
        <v>292773.17551410926</v>
      </c>
      <c r="BU65" s="58">
        <f t="shared" ca="1" si="1622"/>
        <v>-130650.11557856057</v>
      </c>
      <c r="BV65" s="58">
        <f t="shared" ca="1" si="1622"/>
        <v>-217513.2588067241</v>
      </c>
      <c r="BW65" s="58">
        <f t="shared" ca="1" si="1622"/>
        <v>144778.26996862402</v>
      </c>
      <c r="BX65" s="58">
        <f t="shared" ca="1" si="1622"/>
        <v>96906.851188177621</v>
      </c>
      <c r="BY65" s="58">
        <f t="shared" ca="1" si="1622"/>
        <v>90316.144727885374</v>
      </c>
      <c r="BZ65" s="58">
        <f t="shared" ca="1" si="1622"/>
        <v>88342.879320612206</v>
      </c>
      <c r="CA65" s="58">
        <f t="shared" ca="1" si="1622"/>
        <v>226589.85375416826</v>
      </c>
      <c r="CB65" s="58">
        <f t="shared" ca="1" si="1622"/>
        <v>260665.09362830879</v>
      </c>
      <c r="CC65" s="58">
        <f t="shared" ca="1" si="1622"/>
        <v>423129.17812279082</v>
      </c>
      <c r="CD65" s="58">
        <f t="shared" ca="1" si="1622"/>
        <v>302652.31919032877</v>
      </c>
      <c r="CE65" s="58">
        <f t="shared" ca="1" si="1622"/>
        <v>194469.01729179116</v>
      </c>
      <c r="CF65" s="58">
        <f t="shared" ca="1" si="1622"/>
        <v>273147.7823089094</v>
      </c>
      <c r="CG65" s="58">
        <f t="shared" ca="1" si="1622"/>
        <v>-132690.90512794658</v>
      </c>
      <c r="CH65" s="58">
        <f t="shared" ca="1" si="1622"/>
        <v>-215946.65599461822</v>
      </c>
      <c r="CI65" s="58">
        <f t="shared" ca="1" si="1622"/>
        <v>131299.04730208591</v>
      </c>
      <c r="CJ65" s="58">
        <f t="shared" ca="1" si="1622"/>
        <v>85415.70981854538</v>
      </c>
      <c r="CK65" s="58">
        <f t="shared" ca="1" si="1622"/>
        <v>79098.712819574866</v>
      </c>
      <c r="CL65" s="58">
        <f t="shared" ca="1" si="1622"/>
        <v>77207.396352817159</v>
      </c>
      <c r="CM65" s="58">
        <f t="shared" ca="1" si="1622"/>
        <v>209713.02801385801</v>
      </c>
      <c r="CN65" s="58">
        <f t="shared" ca="1" si="1622"/>
        <v>271321.82257295813</v>
      </c>
      <c r="CO65" s="58">
        <f t="shared" ca="1" si="1622"/>
        <v>436907.7037171339</v>
      </c>
      <c r="CP65" s="58">
        <f t="shared" ca="1" si="1622"/>
        <v>314115.84540649381</v>
      </c>
      <c r="CQ65" s="58">
        <f t="shared" ca="1" si="1622"/>
        <v>203853.76855612284</v>
      </c>
      <c r="CR65" s="58">
        <f t="shared" ca="1" si="1622"/>
        <v>284044.36990184715</v>
      </c>
      <c r="CS65" s="58">
        <f t="shared" ca="1" si="1622"/>
        <v>-129592.63098193916</v>
      </c>
      <c r="CT65" s="58">
        <f t="shared" ca="1" si="1622"/>
        <v>-214448.16634825603</v>
      </c>
      <c r="CU65" s="58">
        <f t="shared" ca="1" si="1622"/>
        <v>139469.96843720012</v>
      </c>
      <c r="CV65" s="58">
        <f t="shared" ca="1" si="1622"/>
        <v>92704.968710102228</v>
      </c>
      <c r="CW65" s="58">
        <f t="shared" ca="1" si="1622"/>
        <v>86266.588698209991</v>
      </c>
      <c r="CX65" s="58">
        <f t="shared" ca="1" si="1622"/>
        <v>84338.930012014665</v>
      </c>
      <c r="CY65" s="58">
        <f t="shared" ca="1" si="1622"/>
        <v>219390.69756685704</v>
      </c>
      <c r="CZ65" s="58">
        <f t="shared" ca="1" si="1622"/>
        <v>251634.72619464301</v>
      </c>
      <c r="DA65" s="58">
        <f t="shared" ca="1" si="1622"/>
        <v>410021.22120211547</v>
      </c>
      <c r="DB65" s="58">
        <f t="shared" ca="1" si="1622"/>
        <v>292568.13933976408</v>
      </c>
      <c r="DC65" s="58">
        <f t="shared" ca="1" si="1622"/>
        <v>187100.0658307136</v>
      </c>
      <c r="DD65" s="58">
        <f t="shared" ca="1" si="1622"/>
        <v>263804.11929184123</v>
      </c>
      <c r="DE65" s="58">
        <f t="shared" ca="1" si="1622"/>
        <v>-131848.66416221519</v>
      </c>
      <c r="DF65" s="58">
        <f t="shared" ca="1" si="1622"/>
        <v>-213014.82842564871</v>
      </c>
      <c r="DG65" s="58">
        <f t="shared" ca="1" si="1622"/>
        <v>125515.56136913548</v>
      </c>
      <c r="DH65" s="58">
        <f t="shared" ca="1" si="1622"/>
        <v>80783.822499737435</v>
      </c>
      <c r="DI65" s="58">
        <f t="shared" ca="1" si="1622"/>
        <v>74625.372053579631</v>
      </c>
      <c r="DJ65" s="58">
        <f t="shared" ca="1" si="1622"/>
        <v>72781.524614610185</v>
      </c>
      <c r="DK65" s="58">
        <f t="shared" ca="1" si="1622"/>
        <v>201961.47618880722</v>
      </c>
      <c r="DL65" s="58">
        <f t="shared" ca="1" si="1622"/>
        <v>232803.59052842861</v>
      </c>
      <c r="DM65" s="58">
        <f t="shared" ca="1" si="1622"/>
        <v>384303.71618775016</v>
      </c>
      <c r="DN65" s="58">
        <f t="shared" ca="1" si="1622"/>
        <v>271957.29005854455</v>
      </c>
      <c r="DO65" s="58">
        <f t="shared" ca="1" si="1622"/>
        <v>171074.78496293104</v>
      </c>
      <c r="DP65" s="58">
        <f t="shared" ca="1" si="1622"/>
        <v>244443.87957792269</v>
      </c>
      <c r="DQ65" s="58">
        <f t="shared" ca="1" si="1622"/>
        <v>-134006.60894334878</v>
      </c>
      <c r="DR65" s="58">
        <f t="shared" ca="1" si="1622"/>
        <v>-211643.80954315478</v>
      </c>
      <c r="DS65" s="58">
        <f t="shared" ca="1" si="1622"/>
        <v>112167.86765185621</v>
      </c>
      <c r="DT65" s="58">
        <f t="shared" ca="1" si="1622"/>
        <v>69380.986994171166</v>
      </c>
      <c r="DU65" s="58">
        <f t="shared" ca="1" si="1622"/>
        <v>63490.295263063657</v>
      </c>
      <c r="DV65" s="58">
        <f t="shared" ca="1" si="1622"/>
        <v>61726.615104049415</v>
      </c>
      <c r="DW65" s="58">
        <f t="shared" ca="1" si="1622"/>
        <v>185290.04704458581</v>
      </c>
      <c r="DX65" s="58">
        <f t="shared" ca="1" si="1622"/>
        <v>214791.19989118021</v>
      </c>
      <c r="DY65" s="58">
        <f t="shared" ca="1" si="1622"/>
        <v>359704.36356531392</v>
      </c>
      <c r="DZ65" s="58">
        <f t="shared" ca="1" si="1622"/>
        <v>252242.56465911708</v>
      </c>
      <c r="EA65" s="58">
        <f t="shared" ca="1" si="1622"/>
        <v>155746.25543722586</v>
      </c>
      <c r="EB65" s="58">
        <f t="shared" ca="1" si="1622"/>
        <v>225925.38941678323</v>
      </c>
      <c r="EC65" s="58">
        <f t="shared" ca="1" si="1622"/>
        <v>-136070.73003834611</v>
      </c>
      <c r="ED65" s="58">
        <f t="shared" ca="1" si="1622"/>
        <v>-210332.40017729101</v>
      </c>
      <c r="EE65" s="58">
        <f t="shared" ca="1" si="1622"/>
        <v>99400.508444023959</v>
      </c>
      <c r="EF65" s="58">
        <f t="shared" ref="EF65:GQ65" ca="1" si="1623">EF48+EF56+EF63</f>
        <v>58473.926945368672</v>
      </c>
      <c r="EG65" s="58">
        <f t="shared" ca="1" si="1623"/>
        <v>52839.352246048482</v>
      </c>
      <c r="EH65" s="58">
        <f t="shared" ca="1" si="1623"/>
        <v>51152.353833078349</v>
      </c>
      <c r="EI65" s="58">
        <f t="shared" ca="1" si="1623"/>
        <v>169343.46264576534</v>
      </c>
      <c r="EJ65" s="58">
        <f t="shared" ca="1" si="1623"/>
        <v>197561.95667294256</v>
      </c>
      <c r="EK65" s="58">
        <f t="shared" ca="1" si="1623"/>
        <v>336174.54801341833</v>
      </c>
      <c r="EL65" s="58">
        <f t="shared" ca="1" si="1623"/>
        <v>233385.0012335779</v>
      </c>
      <c r="EM65" s="58">
        <f t="shared" ca="1" si="1623"/>
        <v>141084.18371698615</v>
      </c>
      <c r="EN65" s="58">
        <f t="shared" ca="1" si="1623"/>
        <v>208212.05100178014</v>
      </c>
      <c r="EO65" s="58">
        <f t="shared" ca="1" si="1623"/>
        <v>-138045.10673790885</v>
      </c>
      <c r="EP65" s="58">
        <f t="shared" ca="1" si="1623"/>
        <v>-209078.00860994309</v>
      </c>
      <c r="EQ65" s="58">
        <f t="shared" ca="1" si="1623"/>
        <v>87188.251810445159</v>
      </c>
      <c r="ER65" s="58">
        <f t="shared" ca="1" si="1623"/>
        <v>48041.086898687965</v>
      </c>
      <c r="ES65" s="58">
        <f t="shared" ca="1" si="1623"/>
        <v>42651.493708033842</v>
      </c>
      <c r="ET65" s="58">
        <f t="shared" ca="1" si="1623"/>
        <v>41037.843052149343</v>
      </c>
      <c r="EU65" s="58">
        <f t="shared" ca="1" si="1623"/>
        <v>8731201.1470620688</v>
      </c>
      <c r="EV65" s="58">
        <f t="shared" ca="1" si="1623"/>
        <v>350925.59195739107</v>
      </c>
      <c r="EW65" s="58">
        <f t="shared" ca="1" si="1623"/>
        <v>483511.54889175924</v>
      </c>
      <c r="EX65" s="58">
        <f t="shared" ca="1" si="1623"/>
        <v>385191.11284147709</v>
      </c>
      <c r="EY65" s="58">
        <f t="shared" ca="1" si="1623"/>
        <v>296903.37434734585</v>
      </c>
      <c r="EZ65" s="58">
        <f t="shared" ca="1" si="1623"/>
        <v>361112.63870671397</v>
      </c>
      <c r="FA65" s="58">
        <f t="shared" ca="1" si="1623"/>
        <v>29910.139999185434</v>
      </c>
      <c r="FB65" s="58">
        <f t="shared" ca="1" si="1623"/>
        <v>-38034.374834934308</v>
      </c>
      <c r="FC65" s="58">
        <f t="shared" ca="1" si="1623"/>
        <v>245350.74382804576</v>
      </c>
      <c r="FD65" s="58">
        <f t="shared" ca="1" si="1623"/>
        <v>207905.62956462579</v>
      </c>
      <c r="FE65" s="58">
        <f t="shared" ca="1" si="1623"/>
        <v>202750.36651269582</v>
      </c>
      <c r="FF65" s="58">
        <f t="shared" ca="1" si="1623"/>
        <v>201206.87458098019</v>
      </c>
      <c r="FG65" s="58">
        <f t="shared" ca="1" si="1623"/>
        <v>309343.91931697365</v>
      </c>
      <c r="FH65" s="58">
        <f t="shared" ca="1" si="1623"/>
        <v>335161.97434372932</v>
      </c>
      <c r="FI65" s="58">
        <f t="shared" ca="1" si="1623"/>
        <v>461983.32445486402</v>
      </c>
      <c r="FJ65" s="58">
        <f t="shared" ca="1" si="1623"/>
        <v>367937.68997198541</v>
      </c>
      <c r="FK65" s="58">
        <f t="shared" ca="1" si="1623"/>
        <v>283488.54880368605</v>
      </c>
      <c r="FL65" s="58">
        <f t="shared" ca="1" si="1623"/>
        <v>344906.10601699469</v>
      </c>
      <c r="FM65" s="58">
        <f t="shared" ca="1" si="1623"/>
        <v>28103.71594892392</v>
      </c>
      <c r="FN65" s="58">
        <f t="shared" ca="1" si="1623"/>
        <v>-36886.689544581925</v>
      </c>
      <c r="FO65" s="58">
        <f t="shared" ca="1" si="1623"/>
        <v>234177.33700261638</v>
      </c>
      <c r="FP65" s="58">
        <f t="shared" ca="1" si="1623"/>
        <v>198360.2711854321</v>
      </c>
      <c r="FQ65" s="58">
        <f t="shared" ca="1" si="1623"/>
        <v>193429.15000532515</v>
      </c>
      <c r="FR65" s="58">
        <f t="shared" ca="1" si="1623"/>
        <v>191952.76641846675</v>
      </c>
      <c r="FS65" s="58">
        <f t="shared" ca="1" si="1623"/>
        <v>295388.20051376475</v>
      </c>
      <c r="FT65" s="58">
        <f t="shared" ca="1" si="1623"/>
        <v>320083.73140892247</v>
      </c>
      <c r="FU65" s="58">
        <f t="shared" ca="1" si="1623"/>
        <v>441391.10977609491</v>
      </c>
      <c r="FV65" s="58">
        <f t="shared" ca="1" si="1623"/>
        <v>351434.41592290666</v>
      </c>
      <c r="FW65" s="58">
        <f t="shared" ca="1" si="1623"/>
        <v>270656.97654453333</v>
      </c>
      <c r="FX65" s="58">
        <f t="shared" ca="1" si="1623"/>
        <v>329404.20518335031</v>
      </c>
      <c r="FY65" s="58">
        <f t="shared" ca="1" si="1623"/>
        <v>26375.832074760736</v>
      </c>
      <c r="FZ65" s="58">
        <f t="shared" ca="1" si="1623"/>
        <v>-35788.903614679642</v>
      </c>
      <c r="GA65" s="58">
        <f t="shared" ca="1" si="1623"/>
        <v>223489.73047394495</v>
      </c>
      <c r="GB65" s="58">
        <f t="shared" ca="1" si="1623"/>
        <v>189229.92838794252</v>
      </c>
      <c r="GC65" s="58">
        <f t="shared" ca="1" si="1623"/>
        <v>184513.20378088369</v>
      </c>
      <c r="GD65" s="58">
        <f t="shared" ca="1" si="1623"/>
        <v>183101.01078475825</v>
      </c>
      <c r="GE65" s="58">
        <f t="shared" ca="1" si="1623"/>
        <v>282039.2520933043</v>
      </c>
      <c r="GF65" s="58">
        <f t="shared" ca="1" si="1623"/>
        <v>305661.0642538899</v>
      </c>
      <c r="GG65" s="58">
        <f t="shared" ca="1" si="1623"/>
        <v>421694.20877901139</v>
      </c>
      <c r="GH65" s="58">
        <f t="shared" ca="1" si="1623"/>
        <v>335648.67552813562</v>
      </c>
      <c r="GI65" s="58">
        <f t="shared" ca="1" si="1623"/>
        <v>258383.29873143072</v>
      </c>
      <c r="GJ65" s="58">
        <f t="shared" ca="1" si="1623"/>
        <v>314576.30003812525</v>
      </c>
      <c r="GK65" s="58">
        <f t="shared" ca="1" si="1623"/>
        <v>24723.073586430735</v>
      </c>
      <c r="GL65" s="58">
        <f t="shared" ca="1" si="1623"/>
        <v>-34738.847507816594</v>
      </c>
      <c r="GM65" s="58">
        <f t="shared" ca="1" si="1623"/>
        <v>213266.80248999826</v>
      </c>
      <c r="GN65" s="58">
        <f t="shared" ca="1" si="1623"/>
        <v>180496.55701643077</v>
      </c>
      <c r="GO65" s="58">
        <f t="shared" ca="1" si="1623"/>
        <v>175984.90739228757</v>
      </c>
      <c r="GP65" s="58">
        <f t="shared" ca="1" si="1623"/>
        <v>174634.11409164581</v>
      </c>
      <c r="GQ65" s="58">
        <f t="shared" ca="1" si="1623"/>
        <v>269270.69273460284</v>
      </c>
      <c r="GR65" s="58">
        <f t="shared" ref="GR65:IM65" ca="1" si="1624">GR48+GR56+GR63</f>
        <v>291865.46958385874</v>
      </c>
      <c r="GS65" s="58">
        <f t="shared" ca="1" si="1624"/>
        <v>402853.69478180096</v>
      </c>
      <c r="GT65" s="58">
        <f t="shared" ca="1" si="1624"/>
        <v>320549.27167226758</v>
      </c>
      <c r="GU65" s="58">
        <f t="shared" ca="1" si="1624"/>
        <v>246643.25908411507</v>
      </c>
      <c r="GV65" s="58">
        <f t="shared" ca="1" si="1624"/>
        <v>300393.08642095333</v>
      </c>
      <c r="GW65" s="58">
        <f t="shared" ca="1" si="1624"/>
        <v>23142.174162810734</v>
      </c>
      <c r="GX65" s="58">
        <f t="shared" ca="1" si="1624"/>
        <v>-33734.446014295419</v>
      </c>
      <c r="GY65" s="58">
        <f t="shared" ca="1" si="1624"/>
        <v>203488.34963578839</v>
      </c>
      <c r="GZ65" s="58">
        <f t="shared" ca="1" si="1624"/>
        <v>172142.89744368038</v>
      </c>
      <c r="HA65" s="58">
        <f t="shared" ca="1" si="1624"/>
        <v>167827.4064988477</v>
      </c>
      <c r="HB65" s="58">
        <f t="shared" ca="1" si="1624"/>
        <v>166535.34334171217</v>
      </c>
      <c r="HC65" s="58">
        <f t="shared" ca="1" si="1624"/>
        <v>257057.2881306276</v>
      </c>
      <c r="HD65" s="58">
        <f t="shared" ca="1" si="1624"/>
        <v>278669.68337774184</v>
      </c>
      <c r="HE65" s="58">
        <f t="shared" ca="1" si="1624"/>
        <v>384832.33356707788</v>
      </c>
      <c r="HF65" s="58">
        <f t="shared" ca="1" si="1624"/>
        <v>306106.36363621987</v>
      </c>
      <c r="HG65" s="58">
        <f t="shared" ca="1" si="1624"/>
        <v>235413.6559432045</v>
      </c>
      <c r="HH65" s="58">
        <f t="shared" ca="1" si="1624"/>
        <v>286826.53426539752</v>
      </c>
      <c r="HI65" s="58">
        <f t="shared" ca="1" si="1624"/>
        <v>21630.009496739433</v>
      </c>
      <c r="HJ65" s="58">
        <f t="shared" ca="1" si="1624"/>
        <v>-32773.714150927321</v>
      </c>
      <c r="HK65" s="58">
        <f t="shared" ca="1" si="1624"/>
        <v>194135.04690567456</v>
      </c>
      <c r="HL65" s="58">
        <f t="shared" ca="1" si="1624"/>
        <v>164152.4404610495</v>
      </c>
      <c r="HM65" s="58">
        <f t="shared" ca="1" si="1624"/>
        <v>160024.57955729653</v>
      </c>
      <c r="HN65" s="58">
        <f t="shared" ca="1" si="1624"/>
        <v>158788.69305916686</v>
      </c>
      <c r="HO65" s="58">
        <f t="shared" ca="1" si="1624"/>
        <v>245374.90111812949</v>
      </c>
      <c r="HP65" s="58">
        <f t="shared" ca="1" si="1624"/>
        <v>266047.6270066736</v>
      </c>
      <c r="HQ65" s="58">
        <f t="shared" ca="1" si="1624"/>
        <v>367594.50979647343</v>
      </c>
      <c r="HR65" s="58">
        <f t="shared" ca="1" si="1624"/>
        <v>292291.40812347876</v>
      </c>
      <c r="HS65" s="58">
        <f t="shared" ca="1" si="1624"/>
        <v>224672.29641711604</v>
      </c>
      <c r="HT65" s="58">
        <f t="shared" ca="1" si="1624"/>
        <v>273849.83220356167</v>
      </c>
      <c r="HU65" s="58">
        <f t="shared" ca="1" si="1624"/>
        <v>20183.591120497324</v>
      </c>
      <c r="HV65" s="58">
        <f t="shared" ca="1" si="1624"/>
        <v>-31854.75323814046</v>
      </c>
      <c r="HW65" s="58">
        <f t="shared" ca="1" si="1624"/>
        <v>185188.40951165272</v>
      </c>
      <c r="HX65" s="58">
        <f t="shared" ca="1" si="1624"/>
        <v>156509.39465157656</v>
      </c>
      <c r="HY65" s="58">
        <f t="shared" ca="1" si="1624"/>
        <v>152561.00596103023</v>
      </c>
      <c r="HZ65" s="58">
        <f t="shared" ca="1" si="1624"/>
        <v>151378.85365847143</v>
      </c>
      <c r="IA65" s="58">
        <f t="shared" ca="1" si="1624"/>
        <v>234200.44397574005</v>
      </c>
      <c r="IB65" s="58">
        <f t="shared" ca="1" si="1624"/>
        <v>253974.355695217</v>
      </c>
      <c r="IC65" s="58">
        <f t="shared" ca="1" si="1624"/>
        <v>351106.15662459063</v>
      </c>
      <c r="ID65" s="58">
        <f t="shared" ca="1" si="1624"/>
        <v>279077.10285042191</v>
      </c>
      <c r="IE65" s="58">
        <f t="shared" ca="1" si="1624"/>
        <v>214397.95252259675</v>
      </c>
      <c r="IF65" s="58">
        <f t="shared" ca="1" si="1624"/>
        <v>261437.3345791969</v>
      </c>
      <c r="IG65" s="58">
        <f t="shared" ca="1" si="1624"/>
        <v>18800.060499743988</v>
      </c>
      <c r="IH65" s="58">
        <f t="shared" ca="1" si="1624"/>
        <v>-30975.747147648683</v>
      </c>
      <c r="II65" s="58">
        <f t="shared" ca="1" si="1624"/>
        <v>176630.75635215355</v>
      </c>
      <c r="IJ65" s="58">
        <f t="shared" ca="1" si="1624"/>
        <v>149198.65518164588</v>
      </c>
      <c r="IK65" s="58">
        <f t="shared" ca="1" si="1624"/>
        <v>145421.93556460156</v>
      </c>
      <c r="IL65" s="58">
        <f t="shared" ca="1" si="1624"/>
        <v>144291.181188241</v>
      </c>
      <c r="IM65" s="58">
        <f t="shared" ca="1" si="1624"/>
        <v>223511.83279606319</v>
      </c>
      <c r="IN65" s="264"/>
      <c r="IO65" s="264"/>
      <c r="IP65" s="264"/>
      <c r="IQ65" s="264"/>
      <c r="IR65" s="264"/>
      <c r="IS65" s="264"/>
      <c r="IT65" s="264"/>
      <c r="IU65" s="264"/>
      <c r="IV65" s="264"/>
      <c r="IW65" s="264"/>
      <c r="IX65" s="264"/>
      <c r="IY65" s="264"/>
      <c r="IZ65" s="264"/>
      <c r="JA65" s="264"/>
    </row>
    <row r="66" spans="2:261"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  <c r="AX66" s="55"/>
      <c r="AY66" s="55"/>
      <c r="AZ66" s="55"/>
      <c r="BA66" s="55"/>
      <c r="BB66" s="55"/>
      <c r="BC66" s="55"/>
      <c r="BD66" s="55"/>
      <c r="BE66" s="55"/>
      <c r="BF66" s="55"/>
      <c r="BG66" s="55"/>
      <c r="BH66" s="55"/>
      <c r="BI66" s="55"/>
      <c r="BJ66" s="55"/>
      <c r="BK66" s="55"/>
      <c r="BL66" s="55"/>
      <c r="BM66" s="55"/>
      <c r="BN66" s="55"/>
      <c r="BO66" s="55"/>
      <c r="BP66" s="55"/>
      <c r="BQ66" s="55"/>
      <c r="BR66" s="55"/>
      <c r="BS66" s="55"/>
      <c r="BT66" s="55"/>
      <c r="BU66" s="55"/>
      <c r="BV66" s="55"/>
      <c r="BW66" s="55"/>
      <c r="BX66" s="55"/>
      <c r="BY66" s="55"/>
      <c r="BZ66" s="55"/>
      <c r="CA66" s="55"/>
      <c r="CB66" s="55"/>
      <c r="CC66" s="55"/>
      <c r="CD66" s="55"/>
      <c r="CE66" s="55"/>
      <c r="CF66" s="55"/>
      <c r="CG66" s="55"/>
      <c r="CH66" s="55"/>
      <c r="CI66" s="55"/>
      <c r="CJ66" s="55"/>
      <c r="CK66" s="55"/>
      <c r="CL66" s="55"/>
      <c r="CM66" s="55"/>
      <c r="CN66" s="55"/>
      <c r="CO66" s="55"/>
      <c r="CP66" s="55"/>
      <c r="CQ66" s="55"/>
      <c r="CR66" s="55"/>
      <c r="CS66" s="55"/>
      <c r="CT66" s="55"/>
      <c r="CU66" s="55"/>
      <c r="CV66" s="55"/>
      <c r="CW66" s="55"/>
      <c r="CX66" s="55"/>
      <c r="CY66" s="55"/>
      <c r="CZ66" s="55"/>
      <c r="DA66" s="55"/>
      <c r="DB66" s="55"/>
      <c r="DC66" s="55"/>
      <c r="DD66" s="55"/>
      <c r="DE66" s="55"/>
      <c r="DF66" s="55"/>
      <c r="DG66" s="55"/>
      <c r="DH66" s="55"/>
      <c r="DI66" s="55"/>
      <c r="DJ66" s="55"/>
      <c r="DK66" s="55"/>
      <c r="DL66" s="55"/>
      <c r="DM66" s="55"/>
      <c r="DN66" s="55"/>
      <c r="DO66" s="55"/>
      <c r="DP66" s="55"/>
      <c r="DQ66" s="55"/>
      <c r="DR66" s="55"/>
      <c r="DS66" s="55"/>
      <c r="DT66" s="55"/>
      <c r="DU66" s="55"/>
      <c r="DV66" s="55"/>
      <c r="DW66" s="55"/>
      <c r="DX66" s="55"/>
      <c r="DY66" s="55"/>
      <c r="DZ66" s="55"/>
      <c r="EA66" s="55"/>
      <c r="EB66" s="55"/>
      <c r="EC66" s="55"/>
      <c r="ED66" s="55"/>
      <c r="EE66" s="55"/>
      <c r="EF66" s="55"/>
      <c r="EG66" s="55"/>
      <c r="EH66" s="55"/>
      <c r="EI66" s="55"/>
      <c r="EJ66" s="55"/>
      <c r="EK66" s="55"/>
      <c r="EL66" s="55"/>
      <c r="EM66" s="55"/>
      <c r="EN66" s="55"/>
      <c r="EO66" s="55"/>
      <c r="EP66" s="55"/>
      <c r="EQ66" s="55"/>
      <c r="ER66" s="55"/>
      <c r="ES66" s="55"/>
      <c r="ET66" s="55"/>
      <c r="EU66" s="55"/>
      <c r="EV66" s="55"/>
      <c r="EW66" s="55"/>
      <c r="EX66" s="55"/>
      <c r="EY66" s="55"/>
      <c r="EZ66" s="55"/>
      <c r="FA66" s="55"/>
      <c r="FB66" s="55"/>
      <c r="FC66" s="55"/>
      <c r="FD66" s="55"/>
      <c r="FE66" s="55"/>
      <c r="FF66" s="55"/>
      <c r="FG66" s="55"/>
      <c r="FH66" s="55"/>
      <c r="FI66" s="55"/>
      <c r="FJ66" s="55"/>
      <c r="FK66" s="55"/>
      <c r="FL66" s="55"/>
      <c r="FM66" s="55"/>
      <c r="FN66" s="55"/>
      <c r="FO66" s="55"/>
      <c r="FP66" s="55"/>
      <c r="FQ66" s="55"/>
      <c r="FR66" s="55"/>
      <c r="FS66" s="55"/>
      <c r="FT66" s="55"/>
      <c r="FU66" s="55"/>
      <c r="FV66" s="55"/>
      <c r="FW66" s="55"/>
      <c r="FX66" s="55"/>
      <c r="FY66" s="55"/>
      <c r="FZ66" s="55"/>
      <c r="GA66" s="55"/>
      <c r="GB66" s="55"/>
      <c r="GC66" s="55"/>
      <c r="GD66" s="55"/>
      <c r="GE66" s="55"/>
      <c r="GF66" s="55"/>
      <c r="GG66" s="55"/>
      <c r="GH66" s="55"/>
      <c r="GI66" s="55"/>
      <c r="GJ66" s="55"/>
      <c r="GK66" s="55"/>
      <c r="GL66" s="55"/>
      <c r="GM66" s="55"/>
      <c r="GN66" s="55"/>
      <c r="GO66" s="55"/>
      <c r="GP66" s="55"/>
      <c r="GQ66" s="55"/>
      <c r="GR66" s="55"/>
      <c r="GS66" s="55"/>
      <c r="GT66" s="55"/>
      <c r="GU66" s="55"/>
      <c r="GV66" s="55"/>
      <c r="GW66" s="55"/>
      <c r="GX66" s="55"/>
      <c r="GY66" s="55"/>
      <c r="GZ66" s="55"/>
      <c r="HA66" s="55"/>
      <c r="HB66" s="55"/>
      <c r="HC66" s="55"/>
      <c r="HD66" s="55"/>
      <c r="HE66" s="55"/>
      <c r="HF66" s="55"/>
      <c r="HG66" s="55"/>
      <c r="HH66" s="55"/>
      <c r="HI66" s="55"/>
      <c r="HJ66" s="55"/>
      <c r="HK66" s="55"/>
      <c r="HL66" s="55"/>
      <c r="HM66" s="55"/>
      <c r="HN66" s="55"/>
      <c r="HO66" s="55"/>
      <c r="HP66" s="55"/>
      <c r="HQ66" s="55"/>
      <c r="HR66" s="55"/>
      <c r="HS66" s="55"/>
      <c r="HT66" s="55"/>
      <c r="HU66" s="55"/>
      <c r="HV66" s="55"/>
      <c r="HW66" s="55"/>
      <c r="HX66" s="55"/>
      <c r="HY66" s="55"/>
      <c r="HZ66" s="55"/>
      <c r="IA66" s="55"/>
      <c r="IB66" s="55"/>
      <c r="IC66" s="55"/>
      <c r="ID66" s="55"/>
      <c r="IE66" s="55"/>
      <c r="IF66" s="55"/>
      <c r="IG66" s="55"/>
      <c r="IH66" s="55"/>
      <c r="II66" s="55"/>
      <c r="IJ66" s="55"/>
      <c r="IK66" s="55"/>
      <c r="IL66" s="55"/>
      <c r="IM66" s="55"/>
      <c r="IN66" s="55"/>
      <c r="IO66" s="55"/>
      <c r="IP66" s="55"/>
      <c r="IQ66" s="55"/>
      <c r="IR66" s="55"/>
      <c r="IS66" s="55"/>
      <c r="IT66" s="55"/>
      <c r="IU66" s="55"/>
      <c r="IV66" s="55"/>
      <c r="IW66" s="55"/>
      <c r="IX66" s="55"/>
      <c r="IY66" s="55"/>
      <c r="IZ66" s="55"/>
      <c r="JA66" s="55"/>
    </row>
    <row r="67" spans="2:261"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  <c r="IS67" s="55"/>
      <c r="IT67" s="55"/>
      <c r="IU67" s="55"/>
      <c r="IV67" s="55"/>
      <c r="IW67" s="55"/>
      <c r="IX67" s="55"/>
      <c r="IY67" s="55"/>
      <c r="IZ67" s="55"/>
      <c r="JA67" s="5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E4AD6-BACF-C645-8363-2B8F1F88D4EA}">
  <sheetPr codeName="Sheet11"/>
  <dimension ref="B1:AO64"/>
  <sheetViews>
    <sheetView showGridLines="0" zoomScale="80" zoomScaleNormal="80" workbookViewId="0">
      <pane xSplit="7" ySplit="2" topLeftCell="H3" activePane="bottomRight" state="frozen"/>
      <selection pane="bottomRight" activeCell="S53" sqref="S53"/>
      <selection pane="bottomLeft" activeCell="A3" sqref="A3"/>
      <selection pane="topRight" activeCell="H1" sqref="H1"/>
    </sheetView>
  </sheetViews>
  <sheetFormatPr defaultColWidth="11.42578125" defaultRowHeight="12.6"/>
  <cols>
    <col min="1" max="1" width="3.42578125" customWidth="1"/>
    <col min="2" max="5" width="1.85546875" style="38" customWidth="1"/>
    <col min="6" max="6" width="24.85546875" style="38" customWidth="1"/>
    <col min="7" max="7" width="7.42578125" style="38" customWidth="1"/>
    <col min="8" max="22" width="12.42578125" style="38" customWidth="1"/>
    <col min="23" max="23" width="13.42578125" style="38" customWidth="1"/>
    <col min="24" max="25" width="12.42578125" style="38" customWidth="1"/>
    <col min="26" max="26" width="12" style="38" customWidth="1"/>
    <col min="27" max="27" width="10.42578125" style="38" customWidth="1"/>
    <col min="28" max="41" width="11.42578125" style="261"/>
  </cols>
  <sheetData>
    <row r="1" spans="2:41">
      <c r="B1" s="268"/>
      <c r="C1" s="269"/>
      <c r="D1" s="269"/>
      <c r="E1" s="269"/>
      <c r="F1" s="269"/>
      <c r="G1" s="262" t="s">
        <v>101</v>
      </c>
      <c r="H1" s="262">
        <v>1</v>
      </c>
      <c r="I1" s="262">
        <v>2</v>
      </c>
      <c r="J1" s="262">
        <v>3</v>
      </c>
      <c r="K1" s="262">
        <v>4</v>
      </c>
      <c r="L1" s="262">
        <v>5</v>
      </c>
      <c r="M1" s="262">
        <v>6</v>
      </c>
      <c r="N1" s="262">
        <v>7</v>
      </c>
      <c r="O1" s="262">
        <v>8</v>
      </c>
      <c r="P1" s="262">
        <v>9</v>
      </c>
      <c r="Q1" s="262">
        <v>10</v>
      </c>
      <c r="R1" s="262">
        <v>11</v>
      </c>
      <c r="S1" s="262">
        <v>12</v>
      </c>
      <c r="T1" s="262">
        <v>13</v>
      </c>
      <c r="U1" s="262">
        <v>14</v>
      </c>
      <c r="V1" s="262">
        <v>15</v>
      </c>
      <c r="W1" s="262">
        <v>16</v>
      </c>
      <c r="X1" s="262">
        <v>17</v>
      </c>
      <c r="Y1" s="262">
        <v>18</v>
      </c>
      <c r="Z1" s="262">
        <v>19</v>
      </c>
      <c r="AA1" s="262">
        <v>20</v>
      </c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</row>
    <row r="2" spans="2:41" ht="12.95">
      <c r="B2" s="268"/>
      <c r="C2" s="270"/>
      <c r="D2" s="270"/>
      <c r="E2" s="270"/>
      <c r="F2" s="270"/>
      <c r="G2" s="39" t="s">
        <v>102</v>
      </c>
      <c r="H2" s="272">
        <f>EOMONTH(Calcs_Cluster1!H1,12)</f>
        <v>46053</v>
      </c>
      <c r="I2" s="272">
        <f>EOMONTH(H2,12)</f>
        <v>46418</v>
      </c>
      <c r="J2" s="272">
        <f t="shared" ref="J2:AA2" si="0">EOMONTH(I2,12)</f>
        <v>46783</v>
      </c>
      <c r="K2" s="272">
        <f t="shared" si="0"/>
        <v>47149</v>
      </c>
      <c r="L2" s="272">
        <f t="shared" si="0"/>
        <v>47514</v>
      </c>
      <c r="M2" s="272">
        <f t="shared" si="0"/>
        <v>47879</v>
      </c>
      <c r="N2" s="272">
        <f t="shared" si="0"/>
        <v>48244</v>
      </c>
      <c r="O2" s="272">
        <f t="shared" si="0"/>
        <v>48610</v>
      </c>
      <c r="P2" s="272">
        <f t="shared" si="0"/>
        <v>48975</v>
      </c>
      <c r="Q2" s="272">
        <f t="shared" si="0"/>
        <v>49340</v>
      </c>
      <c r="R2" s="272">
        <f t="shared" si="0"/>
        <v>49705</v>
      </c>
      <c r="S2" s="272">
        <f t="shared" si="0"/>
        <v>50071</v>
      </c>
      <c r="T2" s="272">
        <f t="shared" si="0"/>
        <v>50436</v>
      </c>
      <c r="U2" s="272">
        <f t="shared" si="0"/>
        <v>50801</v>
      </c>
      <c r="V2" s="272">
        <f t="shared" si="0"/>
        <v>51166</v>
      </c>
      <c r="W2" s="272">
        <f t="shared" si="0"/>
        <v>51532</v>
      </c>
      <c r="X2" s="272">
        <f t="shared" si="0"/>
        <v>51897</v>
      </c>
      <c r="Y2" s="272">
        <f t="shared" si="0"/>
        <v>52262</v>
      </c>
      <c r="Z2" s="272">
        <f t="shared" si="0"/>
        <v>52627</v>
      </c>
      <c r="AA2" s="272">
        <f t="shared" si="0"/>
        <v>52993</v>
      </c>
      <c r="AB2" s="263"/>
      <c r="AC2" s="263"/>
      <c r="AD2" s="263"/>
      <c r="AE2" s="263"/>
      <c r="AF2" s="263"/>
      <c r="AG2" s="263"/>
      <c r="AH2" s="263"/>
      <c r="AI2" s="263"/>
      <c r="AJ2" s="263"/>
      <c r="AK2" s="263"/>
      <c r="AL2" s="263"/>
      <c r="AM2" s="263"/>
      <c r="AN2" s="263"/>
      <c r="AO2" s="263"/>
    </row>
    <row r="3" spans="2:41" s="204" customFormat="1" ht="15" customHeight="1">
      <c r="B3" s="52" t="s">
        <v>103</v>
      </c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3"/>
      <c r="V3" s="53"/>
      <c r="W3" s="53"/>
      <c r="X3" s="53"/>
      <c r="Y3" s="53"/>
      <c r="Z3" s="53"/>
      <c r="AA3" s="53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</row>
    <row r="4" spans="2:41" s="204" customFormat="1" ht="15" customHeight="1">
      <c r="B4" s="38"/>
      <c r="C4" s="54" t="s">
        <v>104</v>
      </c>
      <c r="D4" s="38"/>
      <c r="E4" s="38"/>
      <c r="F4" s="38"/>
      <c r="G4" s="55" t="str">
        <f t="shared" ref="G4:G12" si="1">_FCY</f>
        <v>USD</v>
      </c>
      <c r="H4" s="55">
        <f>SUMIF('Monthly Proforma - Cluster 2'!$H$1:$IM$1,'Annual Proforma - Cluster 2'!H$1,'Monthly Proforma - Cluster 2'!$H5:$IM5)</f>
        <v>2102126.8616118985</v>
      </c>
      <c r="I4" s="55">
        <f>SUMIF('Monthly Proforma - Cluster 2'!$H$1:$IM$1,'Annual Proforma - Cluster 2'!I$1,'Monthly Proforma - Cluster 2'!$H5:$IM5)</f>
        <v>2310677.8129833299</v>
      </c>
      <c r="J4" s="55">
        <f>SUMIF('Monthly Proforma - Cluster 2'!$H$1:$IM$1,'Annual Proforma - Cluster 2'!J$1,'Monthly Proforma - Cluster 2'!$H5:$IM5)</f>
        <v>2188469.6238766029</v>
      </c>
      <c r="K4" s="55">
        <f>SUMIF('Monthly Proforma - Cluster 2'!$H$1:$IM$1,'Annual Proforma - Cluster 2'!K$1,'Monthly Proforma - Cluster 2'!$H5:$IM5)</f>
        <v>2076772.8000407724</v>
      </c>
      <c r="L4" s="55">
        <f>SUMIF('Monthly Proforma - Cluster 2'!$H$1:$IM$1,'Annual Proforma - Cluster 2'!L$1,'Monthly Proforma - Cluster 2'!$H5:$IM5)</f>
        <v>1965188.1350012869</v>
      </c>
      <c r="M4" s="55">
        <f>SUMIF('Monthly Proforma - Cluster 2'!$H$1:$IM$1,'Annual Proforma - Cluster 2'!M$1,'Monthly Proforma - Cluster 2'!$H5:$IM5)</f>
        <v>1863194.6182656323</v>
      </c>
      <c r="N4" s="55">
        <f>SUMIF('Monthly Proforma - Cluster 2'!$H$1:$IM$1,'Annual Proforma - Cluster 2'!N$1,'Monthly Proforma - Cluster 2'!$H5:$IM5)</f>
        <v>1767074.7808962497</v>
      </c>
      <c r="O4" s="55">
        <f>SUMIF('Monthly Proforma - Cluster 2'!$H$1:$IM$1,'Annual Proforma - Cluster 2'!O$1,'Monthly Proforma - Cluster 2'!$H5:$IM5)</f>
        <v>1679054.209207332</v>
      </c>
      <c r="P4" s="55">
        <f>SUMIF('Monthly Proforma - Cluster 2'!$H$1:$IM$1,'Annual Proforma - Cluster 2'!P$1,'Monthly Proforma - Cluster 2'!$H5:$IM5)</f>
        <v>1590961.4776778333</v>
      </c>
      <c r="Q4" s="55">
        <f>SUMIF('Monthly Proforma - Cluster 2'!$H$1:$IM$1,'Annual Proforma - Cluster 2'!Q$1,'Monthly Proforma - Cluster 2'!$H5:$IM5)</f>
        <v>1510287.1066659414</v>
      </c>
      <c r="R4" s="55">
        <f>SUMIF('Monthly Proforma - Cluster 2'!$H$1:$IM$1,'Annual Proforma - Cluster 2'!R$1,'Monthly Proforma - Cluster 2'!$H5:$IM5)</f>
        <v>1434120.5024677829</v>
      </c>
      <c r="S4" s="55">
        <f>SUMIF('Monthly Proforma - Cluster 2'!$H$1:$IM$1,'Annual Proforma - Cluster 2'!S$1,'Monthly Proforma - Cluster 2'!$H5:$IM5)</f>
        <v>1364247.4581923261</v>
      </c>
      <c r="T4" s="55">
        <f>SUMIF('Monthly Proforma - Cluster 2'!$H$1:$IM$1,'Annual Proforma - Cluster 2'!T$1,'Monthly Proforma - Cluster 2'!$H5:$IM5)</f>
        <v>1294198.610027052</v>
      </c>
      <c r="U4" s="55">
        <f>SUMIF('Monthly Proforma - Cluster 2'!$H$1:$IM$1,'Annual Proforma - Cluster 2'!U$1,'Monthly Proforma - Cluster 2'!$H5:$IM5)</f>
        <v>1229935.472075907</v>
      </c>
      <c r="V4" s="55">
        <f>SUMIF('Monthly Proforma - Cluster 2'!$H$1:$IM$1,'Annual Proforma - Cluster 2'!V$1,'Monthly Proforma - Cluster 2'!$H5:$IM5)</f>
        <v>1169161.4821371913</v>
      </c>
      <c r="W4" s="55">
        <f>SUMIF('Monthly Proforma - Cluster 2'!$H$1:$IM$1,'Annual Proforma - Cluster 2'!W$1,'Monthly Proforma - Cluster 2'!$H5:$IM5)</f>
        <v>1113317.845495871</v>
      </c>
      <c r="X4" s="55">
        <f>SUMIF('Monthly Proforma - Cluster 2'!$H$1:$IM$1,'Annual Proforma - Cluster 2'!X$1,'Monthly Proforma - Cluster 2'!$H5:$IM5)</f>
        <v>1057246.8442014116</v>
      </c>
      <c r="Y4" s="55">
        <f>SUMIF('Monthly Proforma - Cluster 2'!$H$1:$IM$1,'Annual Proforma - Cluster 2'!Y$1,'Monthly Proforma - Cluster 2'!$H5:$IM5)</f>
        <v>1005724.257713299</v>
      </c>
      <c r="Z4" s="55">
        <f>SUMIF('Monthly Proforma - Cluster 2'!$H$1:$IM$1,'Annual Proforma - Cluster 2'!Z$1,'Monthly Proforma - Cluster 2'!$H5:$IM5)</f>
        <v>956924.85606313928</v>
      </c>
      <c r="AA4" s="55">
        <f>SUMIF('Monthly Proforma - Cluster 2'!$H$1:$IM$1,'Annual Proforma - Cluster 2'!AA$1,'Monthly Proforma - Cluster 2'!$H5:$IM5)</f>
        <v>912017.76553252479</v>
      </c>
      <c r="AB4" s="55"/>
      <c r="AC4" s="55"/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</row>
    <row r="5" spans="2:41" s="204" customFormat="1" ht="15" customHeight="1">
      <c r="B5" s="38"/>
      <c r="C5" s="54" t="s">
        <v>105</v>
      </c>
      <c r="D5" s="38"/>
      <c r="E5" s="38"/>
      <c r="F5" s="38"/>
      <c r="G5" s="55" t="str">
        <f t="shared" si="1"/>
        <v>USD</v>
      </c>
      <c r="H5" s="55">
        <f>SUMIF('Monthly Proforma - Cluster 2'!$H$1:$IM$1,'Annual Proforma - Cluster 2'!H$1,'Monthly Proforma - Cluster 2'!$H6:$IM6)</f>
        <v>0</v>
      </c>
      <c r="I5" s="55">
        <f>SUMIF('Monthly Proforma - Cluster 2'!$H$1:$IM$1,'Annual Proforma - Cluster 2'!I$1,'Monthly Proforma - Cluster 2'!$H6:$IM6)</f>
        <v>0</v>
      </c>
      <c r="J5" s="55">
        <f>SUMIF('Monthly Proforma - Cluster 2'!$H$1:$IM$1,'Annual Proforma - Cluster 2'!J$1,'Monthly Proforma - Cluster 2'!$H6:$IM6)</f>
        <v>0</v>
      </c>
      <c r="K5" s="55">
        <f>SUMIF('Monthly Proforma - Cluster 2'!$H$1:$IM$1,'Annual Proforma - Cluster 2'!K$1,'Monthly Proforma - Cluster 2'!$H6:$IM6)</f>
        <v>0</v>
      </c>
      <c r="L5" s="55">
        <f>SUMIF('Monthly Proforma - Cluster 2'!$H$1:$IM$1,'Annual Proforma - Cluster 2'!L$1,'Monthly Proforma - Cluster 2'!$H6:$IM6)</f>
        <v>0</v>
      </c>
      <c r="M5" s="55">
        <f>SUMIF('Monthly Proforma - Cluster 2'!$H$1:$IM$1,'Annual Proforma - Cluster 2'!M$1,'Monthly Proforma - Cluster 2'!$H6:$IM6)</f>
        <v>0</v>
      </c>
      <c r="N5" s="55">
        <f>SUMIF('Monthly Proforma - Cluster 2'!$H$1:$IM$1,'Annual Proforma - Cluster 2'!N$1,'Monthly Proforma - Cluster 2'!$H6:$IM6)</f>
        <v>0</v>
      </c>
      <c r="O5" s="55">
        <f>SUMIF('Monthly Proforma - Cluster 2'!$H$1:$IM$1,'Annual Proforma - Cluster 2'!O$1,'Monthly Proforma - Cluster 2'!$H6:$IM6)</f>
        <v>0</v>
      </c>
      <c r="P5" s="55">
        <f>SUMIF('Monthly Proforma - Cluster 2'!$H$1:$IM$1,'Annual Proforma - Cluster 2'!P$1,'Monthly Proforma - Cluster 2'!$H6:$IM6)</f>
        <v>0</v>
      </c>
      <c r="Q5" s="55">
        <f>SUMIF('Monthly Proforma - Cluster 2'!$H$1:$IM$1,'Annual Proforma - Cluster 2'!Q$1,'Monthly Proforma - Cluster 2'!$H6:$IM6)</f>
        <v>0</v>
      </c>
      <c r="R5" s="55">
        <f>SUMIF('Monthly Proforma - Cluster 2'!$H$1:$IM$1,'Annual Proforma - Cluster 2'!R$1,'Monthly Proforma - Cluster 2'!$H6:$IM6)</f>
        <v>0</v>
      </c>
      <c r="S5" s="55">
        <f>SUMIF('Monthly Proforma - Cluster 2'!$H$1:$IM$1,'Annual Proforma - Cluster 2'!S$1,'Monthly Proforma - Cluster 2'!$H6:$IM6)</f>
        <v>0</v>
      </c>
      <c r="T5" s="55">
        <f>SUMIF('Monthly Proforma - Cluster 2'!$H$1:$IM$1,'Annual Proforma - Cluster 2'!T$1,'Monthly Proforma - Cluster 2'!$H6:$IM6)</f>
        <v>0</v>
      </c>
      <c r="U5" s="55">
        <f>SUMIF('Monthly Proforma - Cluster 2'!$H$1:$IM$1,'Annual Proforma - Cluster 2'!U$1,'Monthly Proforma - Cluster 2'!$H6:$IM6)</f>
        <v>0</v>
      </c>
      <c r="V5" s="55">
        <f>SUMIF('Monthly Proforma - Cluster 2'!$H$1:$IM$1,'Annual Proforma - Cluster 2'!V$1,'Monthly Proforma - Cluster 2'!$H6:$IM6)</f>
        <v>0</v>
      </c>
      <c r="W5" s="55">
        <f>SUMIF('Monthly Proforma - Cluster 2'!$H$1:$IM$1,'Annual Proforma - Cluster 2'!W$1,'Monthly Proforma - Cluster 2'!$H6:$IM6)</f>
        <v>0</v>
      </c>
      <c r="X5" s="55">
        <f>SUMIF('Monthly Proforma - Cluster 2'!$H$1:$IM$1,'Annual Proforma - Cluster 2'!X$1,'Monthly Proforma - Cluster 2'!$H6:$IM6)</f>
        <v>0</v>
      </c>
      <c r="Y5" s="55">
        <f>SUMIF('Monthly Proforma - Cluster 2'!$H$1:$IM$1,'Annual Proforma - Cluster 2'!Y$1,'Monthly Proforma - Cluster 2'!$H6:$IM6)</f>
        <v>0</v>
      </c>
      <c r="Z5" s="55">
        <f>SUMIF('Monthly Proforma - Cluster 2'!$H$1:$IM$1,'Annual Proforma - Cluster 2'!Z$1,'Monthly Proforma - Cluster 2'!$H6:$IM6)</f>
        <v>0</v>
      </c>
      <c r="AA5" s="55">
        <f>SUMIF('Monthly Proforma - Cluster 2'!$H$1:$IM$1,'Annual Proforma - Cluster 2'!AA$1,'Monthly Proforma - Cluster 2'!$H6:$IM6)</f>
        <v>0</v>
      </c>
      <c r="AB5" s="55"/>
      <c r="AC5" s="55"/>
      <c r="AD5" s="55"/>
      <c r="AE5" s="55"/>
      <c r="AF5" s="55"/>
      <c r="AG5" s="55"/>
      <c r="AH5" s="55"/>
      <c r="AI5" s="55"/>
      <c r="AJ5" s="55"/>
      <c r="AK5" s="55"/>
      <c r="AL5" s="55"/>
      <c r="AM5" s="55"/>
      <c r="AN5" s="55"/>
      <c r="AO5" s="55"/>
    </row>
    <row r="6" spans="2:41" s="204" customFormat="1" ht="15" customHeight="1">
      <c r="B6" s="38"/>
      <c r="C6" s="56" t="s">
        <v>106</v>
      </c>
      <c r="D6" s="57"/>
      <c r="E6" s="57"/>
      <c r="F6" s="57"/>
      <c r="G6" s="58" t="str">
        <f t="shared" si="1"/>
        <v>USD</v>
      </c>
      <c r="H6" s="58">
        <f>SUM(H4:H5)</f>
        <v>2102126.8616118985</v>
      </c>
      <c r="I6" s="58">
        <f t="shared" ref="I6:AA6" si="2">SUM(I4:I5)</f>
        <v>2310677.8129833299</v>
      </c>
      <c r="J6" s="58">
        <f t="shared" si="2"/>
        <v>2188469.6238766029</v>
      </c>
      <c r="K6" s="58">
        <f t="shared" si="2"/>
        <v>2076772.8000407724</v>
      </c>
      <c r="L6" s="58">
        <f t="shared" si="2"/>
        <v>1965188.1350012869</v>
      </c>
      <c r="M6" s="58">
        <f t="shared" si="2"/>
        <v>1863194.6182656323</v>
      </c>
      <c r="N6" s="58">
        <f t="shared" si="2"/>
        <v>1767074.7808962497</v>
      </c>
      <c r="O6" s="58">
        <f t="shared" si="2"/>
        <v>1679054.209207332</v>
      </c>
      <c r="P6" s="58">
        <f t="shared" si="2"/>
        <v>1590961.4776778333</v>
      </c>
      <c r="Q6" s="58">
        <f t="shared" si="2"/>
        <v>1510287.1066659414</v>
      </c>
      <c r="R6" s="58">
        <f t="shared" si="2"/>
        <v>1434120.5024677829</v>
      </c>
      <c r="S6" s="58">
        <f t="shared" si="2"/>
        <v>1364247.4581923261</v>
      </c>
      <c r="T6" s="58">
        <f t="shared" si="2"/>
        <v>1294198.610027052</v>
      </c>
      <c r="U6" s="58">
        <f t="shared" si="2"/>
        <v>1229935.472075907</v>
      </c>
      <c r="V6" s="58">
        <f t="shared" si="2"/>
        <v>1169161.4821371913</v>
      </c>
      <c r="W6" s="58">
        <f t="shared" si="2"/>
        <v>1113317.845495871</v>
      </c>
      <c r="X6" s="58">
        <f t="shared" si="2"/>
        <v>1057246.8442014116</v>
      </c>
      <c r="Y6" s="58">
        <f t="shared" si="2"/>
        <v>1005724.257713299</v>
      </c>
      <c r="Z6" s="58">
        <f t="shared" si="2"/>
        <v>956924.85606313928</v>
      </c>
      <c r="AA6" s="58">
        <f t="shared" si="2"/>
        <v>912017.76553252479</v>
      </c>
      <c r="AB6" s="264"/>
      <c r="AC6" s="264"/>
      <c r="AD6" s="264"/>
      <c r="AE6" s="264"/>
      <c r="AF6" s="264"/>
      <c r="AG6" s="264"/>
      <c r="AH6" s="264"/>
      <c r="AI6" s="264"/>
      <c r="AJ6" s="264"/>
      <c r="AK6" s="264"/>
      <c r="AL6" s="264"/>
      <c r="AM6" s="264"/>
      <c r="AN6" s="264"/>
      <c r="AO6" s="264"/>
    </row>
    <row r="7" spans="2:41" s="204" customFormat="1" ht="15" customHeight="1">
      <c r="B7" s="59"/>
      <c r="C7" s="60" t="s">
        <v>107</v>
      </c>
      <c r="D7" s="38"/>
      <c r="E7" s="38"/>
      <c r="F7" s="38"/>
      <c r="G7" s="55" t="str">
        <f t="shared" si="1"/>
        <v>USD</v>
      </c>
      <c r="H7" s="55">
        <f>SUMIF('Monthly Proforma - Cluster 2'!$H$1:$IM$1,'Annual Proforma - Cluster 2'!H$1,'Monthly Proforma - Cluster 2'!$H8:$IM8)</f>
        <v>0</v>
      </c>
      <c r="I7" s="55">
        <f>SUMIF('Monthly Proforma - Cluster 2'!$H$1:$IM$1,'Annual Proforma - Cluster 2'!I$1,'Monthly Proforma - Cluster 2'!$H8:$IM8)</f>
        <v>0</v>
      </c>
      <c r="J7" s="55">
        <f>SUMIF('Monthly Proforma - Cluster 2'!$H$1:$IM$1,'Annual Proforma - Cluster 2'!J$1,'Monthly Proforma - Cluster 2'!$H8:$IM8)</f>
        <v>0</v>
      </c>
      <c r="K7" s="55">
        <f>SUMIF('Monthly Proforma - Cluster 2'!$H$1:$IM$1,'Annual Proforma - Cluster 2'!K$1,'Monthly Proforma - Cluster 2'!$H8:$IM8)</f>
        <v>0</v>
      </c>
      <c r="L7" s="55">
        <f>SUMIF('Monthly Proforma - Cluster 2'!$H$1:$IM$1,'Annual Proforma - Cluster 2'!L$1,'Monthly Proforma - Cluster 2'!$H8:$IM8)</f>
        <v>0</v>
      </c>
      <c r="M7" s="55">
        <f>SUMIF('Monthly Proforma - Cluster 2'!$H$1:$IM$1,'Annual Proforma - Cluster 2'!M$1,'Monthly Proforma - Cluster 2'!$H8:$IM8)</f>
        <v>0</v>
      </c>
      <c r="N7" s="55">
        <f>SUMIF('Monthly Proforma - Cluster 2'!$H$1:$IM$1,'Annual Proforma - Cluster 2'!N$1,'Monthly Proforma - Cluster 2'!$H8:$IM8)</f>
        <v>0</v>
      </c>
      <c r="O7" s="55">
        <f>SUMIF('Monthly Proforma - Cluster 2'!$H$1:$IM$1,'Annual Proforma - Cluster 2'!O$1,'Monthly Proforma - Cluster 2'!$H8:$IM8)</f>
        <v>0</v>
      </c>
      <c r="P7" s="55">
        <f>SUMIF('Monthly Proforma - Cluster 2'!$H$1:$IM$1,'Annual Proforma - Cluster 2'!P$1,'Monthly Proforma - Cluster 2'!$H8:$IM8)</f>
        <v>0</v>
      </c>
      <c r="Q7" s="55">
        <f>SUMIF('Monthly Proforma - Cluster 2'!$H$1:$IM$1,'Annual Proforma - Cluster 2'!Q$1,'Monthly Proforma - Cluster 2'!$H8:$IM8)</f>
        <v>0</v>
      </c>
      <c r="R7" s="55">
        <f>SUMIF('Monthly Proforma - Cluster 2'!$H$1:$IM$1,'Annual Proforma - Cluster 2'!R$1,'Monthly Proforma - Cluster 2'!$H8:$IM8)</f>
        <v>0</v>
      </c>
      <c r="S7" s="55">
        <f>SUMIF('Monthly Proforma - Cluster 2'!$H$1:$IM$1,'Annual Proforma - Cluster 2'!S$1,'Monthly Proforma - Cluster 2'!$H8:$IM8)</f>
        <v>0</v>
      </c>
      <c r="T7" s="55">
        <f>SUMIF('Monthly Proforma - Cluster 2'!$H$1:$IM$1,'Annual Proforma - Cluster 2'!T$1,'Monthly Proforma - Cluster 2'!$H8:$IM8)</f>
        <v>0</v>
      </c>
      <c r="U7" s="55">
        <f>SUMIF('Monthly Proforma - Cluster 2'!$H$1:$IM$1,'Annual Proforma - Cluster 2'!U$1,'Monthly Proforma - Cluster 2'!$H8:$IM8)</f>
        <v>0</v>
      </c>
      <c r="V7" s="55">
        <f>SUMIF('Monthly Proforma - Cluster 2'!$H$1:$IM$1,'Annual Proforma - Cluster 2'!V$1,'Monthly Proforma - Cluster 2'!$H8:$IM8)</f>
        <v>0</v>
      </c>
      <c r="W7" s="55">
        <f>SUMIF('Monthly Proforma - Cluster 2'!$H$1:$IM$1,'Annual Proforma - Cluster 2'!W$1,'Monthly Proforma - Cluster 2'!$H8:$IM8)</f>
        <v>0</v>
      </c>
      <c r="X7" s="55">
        <f>SUMIF('Monthly Proforma - Cluster 2'!$H$1:$IM$1,'Annual Proforma - Cluster 2'!X$1,'Monthly Proforma - Cluster 2'!$H8:$IM8)</f>
        <v>0</v>
      </c>
      <c r="Y7" s="55">
        <f>SUMIF('Monthly Proforma - Cluster 2'!$H$1:$IM$1,'Annual Proforma - Cluster 2'!Y$1,'Monthly Proforma - Cluster 2'!$H8:$IM8)</f>
        <v>0</v>
      </c>
      <c r="Z7" s="55">
        <f>SUMIF('Monthly Proforma - Cluster 2'!$H$1:$IM$1,'Annual Proforma - Cluster 2'!Z$1,'Monthly Proforma - Cluster 2'!$H8:$IM8)</f>
        <v>0</v>
      </c>
      <c r="AA7" s="55">
        <f>SUMIF('Monthly Proforma - Cluster 2'!$H$1:$IM$1,'Annual Proforma - Cluster 2'!AA$1,'Monthly Proforma - Cluster 2'!$H8:$IM8)</f>
        <v>0</v>
      </c>
      <c r="AB7" s="55"/>
      <c r="AC7" s="55"/>
      <c r="AD7" s="55"/>
      <c r="AE7" s="55"/>
      <c r="AF7" s="55"/>
      <c r="AG7" s="55"/>
      <c r="AH7" s="55"/>
      <c r="AI7" s="55"/>
      <c r="AJ7" s="55"/>
      <c r="AK7" s="55"/>
      <c r="AL7" s="55"/>
      <c r="AM7" s="55"/>
      <c r="AN7" s="55"/>
      <c r="AO7" s="55"/>
    </row>
    <row r="8" spans="2:41" s="204" customFormat="1" ht="15" customHeight="1">
      <c r="B8" s="54"/>
      <c r="C8" s="61" t="s">
        <v>108</v>
      </c>
      <c r="D8" s="61"/>
      <c r="E8" s="61"/>
      <c r="F8" s="61"/>
      <c r="G8" s="62" t="str">
        <f t="shared" si="1"/>
        <v>USD</v>
      </c>
      <c r="H8" s="62">
        <f>SUMIF('Monthly Proforma - Cluster 2'!$H$1:$IM$1,'Annual Proforma - Cluster 2'!H$1,'Monthly Proforma - Cluster 2'!$H9:$IM9)</f>
        <v>2102126.8616118985</v>
      </c>
      <c r="I8" s="62">
        <f>SUMIF('Monthly Proforma - Cluster 2'!$H$1:$IM$1,'Annual Proforma - Cluster 2'!I$1,'Monthly Proforma - Cluster 2'!$H9:$IM9)</f>
        <v>2310677.8129833299</v>
      </c>
      <c r="J8" s="62">
        <f>SUMIF('Monthly Proforma - Cluster 2'!$H$1:$IM$1,'Annual Proforma - Cluster 2'!J$1,'Monthly Proforma - Cluster 2'!$H9:$IM9)</f>
        <v>2188469.6238766029</v>
      </c>
      <c r="K8" s="62">
        <f>SUMIF('Monthly Proforma - Cluster 2'!$H$1:$IM$1,'Annual Proforma - Cluster 2'!K$1,'Monthly Proforma - Cluster 2'!$H9:$IM9)</f>
        <v>2076772.8000407724</v>
      </c>
      <c r="L8" s="62">
        <f>SUMIF('Monthly Proforma - Cluster 2'!$H$1:$IM$1,'Annual Proforma - Cluster 2'!L$1,'Monthly Proforma - Cluster 2'!$H9:$IM9)</f>
        <v>1965188.1350012869</v>
      </c>
      <c r="M8" s="62">
        <f>SUMIF('Monthly Proforma - Cluster 2'!$H$1:$IM$1,'Annual Proforma - Cluster 2'!M$1,'Monthly Proforma - Cluster 2'!$H9:$IM9)</f>
        <v>1863194.6182656323</v>
      </c>
      <c r="N8" s="62">
        <f>SUMIF('Monthly Proforma - Cluster 2'!$H$1:$IM$1,'Annual Proforma - Cluster 2'!N$1,'Monthly Proforma - Cluster 2'!$H9:$IM9)</f>
        <v>1767074.7808962497</v>
      </c>
      <c r="O8" s="62">
        <f>SUMIF('Monthly Proforma - Cluster 2'!$H$1:$IM$1,'Annual Proforma - Cluster 2'!O$1,'Monthly Proforma - Cluster 2'!$H9:$IM9)</f>
        <v>1679054.209207332</v>
      </c>
      <c r="P8" s="62">
        <f>SUMIF('Monthly Proforma - Cluster 2'!$H$1:$IM$1,'Annual Proforma - Cluster 2'!P$1,'Monthly Proforma - Cluster 2'!$H9:$IM9)</f>
        <v>1590961.4776778333</v>
      </c>
      <c r="Q8" s="62">
        <f>SUMIF('Monthly Proforma - Cluster 2'!$H$1:$IM$1,'Annual Proforma - Cluster 2'!Q$1,'Monthly Proforma - Cluster 2'!$H9:$IM9)</f>
        <v>1510287.1066659414</v>
      </c>
      <c r="R8" s="62">
        <f>SUMIF('Monthly Proforma - Cluster 2'!$H$1:$IM$1,'Annual Proforma - Cluster 2'!R$1,'Monthly Proforma - Cluster 2'!$H9:$IM9)</f>
        <v>1434120.5024677829</v>
      </c>
      <c r="S8" s="62">
        <f>SUMIF('Monthly Proforma - Cluster 2'!$H$1:$IM$1,'Annual Proforma - Cluster 2'!S$1,'Monthly Proforma - Cluster 2'!$H9:$IM9)</f>
        <v>1364247.4581923261</v>
      </c>
      <c r="T8" s="62">
        <f>SUMIF('Monthly Proforma - Cluster 2'!$H$1:$IM$1,'Annual Proforma - Cluster 2'!T$1,'Monthly Proforma - Cluster 2'!$H9:$IM9)</f>
        <v>1294198.610027052</v>
      </c>
      <c r="U8" s="62">
        <f>SUMIF('Monthly Proforma - Cluster 2'!$H$1:$IM$1,'Annual Proforma - Cluster 2'!U$1,'Monthly Proforma - Cluster 2'!$H9:$IM9)</f>
        <v>1229935.472075907</v>
      </c>
      <c r="V8" s="62">
        <f>SUMIF('Monthly Proforma - Cluster 2'!$H$1:$IM$1,'Annual Proforma - Cluster 2'!V$1,'Monthly Proforma - Cluster 2'!$H9:$IM9)</f>
        <v>1169161.4821371913</v>
      </c>
      <c r="W8" s="62">
        <f>SUMIF('Monthly Proforma - Cluster 2'!$H$1:$IM$1,'Annual Proforma - Cluster 2'!W$1,'Monthly Proforma - Cluster 2'!$H9:$IM9)</f>
        <v>1113317.845495871</v>
      </c>
      <c r="X8" s="62">
        <f>SUMIF('Monthly Proforma - Cluster 2'!$H$1:$IM$1,'Annual Proforma - Cluster 2'!X$1,'Monthly Proforma - Cluster 2'!$H9:$IM9)</f>
        <v>1057246.8442014116</v>
      </c>
      <c r="Y8" s="62">
        <f>SUMIF('Monthly Proforma - Cluster 2'!$H$1:$IM$1,'Annual Proforma - Cluster 2'!Y$1,'Monthly Proforma - Cluster 2'!$H9:$IM9)</f>
        <v>1005724.257713299</v>
      </c>
      <c r="Z8" s="62">
        <f>SUMIF('Monthly Proforma - Cluster 2'!$H$1:$IM$1,'Annual Proforma - Cluster 2'!Z$1,'Monthly Proforma - Cluster 2'!$H9:$IM9)</f>
        <v>956924.85606313928</v>
      </c>
      <c r="AA8" s="62">
        <f>SUMIF('Monthly Proforma - Cluster 2'!$H$1:$IM$1,'Annual Proforma - Cluster 2'!AA$1,'Monthly Proforma - Cluster 2'!$H9:$IM9)</f>
        <v>912017.76553252479</v>
      </c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</row>
    <row r="9" spans="2:41" s="204" customFormat="1" ht="15" customHeight="1">
      <c r="B9" s="38"/>
      <c r="C9" s="60" t="s">
        <v>16</v>
      </c>
      <c r="D9" s="38"/>
      <c r="E9" s="38"/>
      <c r="F9" s="38"/>
      <c r="G9" s="55" t="str">
        <f t="shared" si="1"/>
        <v>USD</v>
      </c>
      <c r="H9" s="55">
        <f ca="1">SUMIF('Monthly Proforma - Cluster 2'!$H$1:$IM$1,'Annual Proforma - Cluster 2'!H$1,'Monthly Proforma - Cluster 2'!$H10:$IM10)</f>
        <v>-527113.43616904202</v>
      </c>
      <c r="I9" s="55">
        <f ca="1">SUMIF('Monthly Proforma - Cluster 2'!$H$1:$IM$1,'Annual Proforma - Cluster 2'!I$1,'Monthly Proforma - Cluster 2'!$H10:$IM10)</f>
        <v>-664400.26098805387</v>
      </c>
      <c r="J9" s="55">
        <f ca="1">SUMIF('Monthly Proforma - Cluster 2'!$H$1:$IM$1,'Annual Proforma - Cluster 2'!J$1,'Monthly Proforma - Cluster 2'!$H10:$IM10)</f>
        <v>-659330.87807261711</v>
      </c>
      <c r="K9" s="55">
        <f ca="1">SUMIF('Monthly Proforma - Cluster 2'!$H$1:$IM$1,'Annual Proforma - Cluster 2'!K$1,'Monthly Proforma - Cluster 2'!$H10:$IM10)</f>
        <v>-1047304.2695016954</v>
      </c>
      <c r="L9" s="55">
        <f ca="1">SUMIF('Monthly Proforma - Cluster 2'!$H$1:$IM$1,'Annual Proforma - Cluster 2'!L$1,'Monthly Proforma - Cluster 2'!$H10:$IM10)</f>
        <v>-1585106.3075648968</v>
      </c>
      <c r="M9" s="55">
        <f ca="1">SUMIF('Monthly Proforma - Cluster 2'!$H$1:$IM$1,'Annual Proforma - Cluster 2'!M$1,'Monthly Proforma - Cluster 2'!$H10:$IM10)</f>
        <v>-1555743.4862589759</v>
      </c>
      <c r="N9" s="55">
        <f ca="1">SUMIF('Monthly Proforma - Cluster 2'!$H$1:$IM$1,'Annual Proforma - Cluster 2'!N$1,'Monthly Proforma - Cluster 2'!$H10:$IM10)</f>
        <v>-1528845.8561194199</v>
      </c>
      <c r="O9" s="55">
        <f>SUMIF('Monthly Proforma - Cluster 2'!$H$1:$IM$1,'Annual Proforma - Cluster 2'!O$1,'Monthly Proforma - Cluster 2'!$H10:$IM10)</f>
        <v>-1385495.2264821436</v>
      </c>
      <c r="P9" s="55">
        <f>SUMIF('Monthly Proforma - Cluster 2'!$H$1:$IM$1,'Annual Proforma - Cluster 2'!P$1,'Monthly Proforma - Cluster 2'!$H10:$IM10)</f>
        <v>-1369947.6439634112</v>
      </c>
      <c r="Q9" s="55">
        <f>SUMIF('Monthly Proforma - Cluster 2'!$H$1:$IM$1,'Annual Proforma - Cluster 2'!Q$1,'Monthly Proforma - Cluster 2'!$H10:$IM10)</f>
        <v>-1355211.1300417604</v>
      </c>
      <c r="R9" s="55">
        <f>SUMIF('Monthly Proforma - Cluster 2'!$H$1:$IM$1,'Annual Proforma - Cluster 2'!R$1,'Monthly Proforma - Cluster 2'!$H10:$IM10)</f>
        <v>-1341152.9881577531</v>
      </c>
      <c r="S9" s="55">
        <f>SUMIF('Monthly Proforma - Cluster 2'!$H$1:$IM$1,'Annual Proforma - Cluster 2'!S$1,'Monthly Proforma - Cluster 2'!$H10:$IM10)</f>
        <v>-1246226.579485103</v>
      </c>
      <c r="T9" s="55">
        <f>SUMIF('Monthly Proforma - Cluster 2'!$H$1:$IM$1,'Annual Proforma - Cluster 2'!T$1,'Monthly Proforma - Cluster 2'!$H10:$IM10)</f>
        <v>-335841.42286484188</v>
      </c>
      <c r="U9" s="55">
        <f>SUMIF('Monthly Proforma - Cluster 2'!$H$1:$IM$1,'Annual Proforma - Cluster 2'!U$1,'Monthly Proforma - Cluster 2'!$H10:$IM10)</f>
        <v>-323628.52358587011</v>
      </c>
      <c r="V9" s="55">
        <f>SUMIF('Monthly Proforma - Cluster 2'!$H$1:$IM$1,'Annual Proforma - Cluster 2'!V$1,'Monthly Proforma - Cluster 2'!$H10:$IM10)</f>
        <v>-311972.78834320727</v>
      </c>
      <c r="W9" s="55">
        <f>SUMIF('Monthly Proforma - Cluster 2'!$H$1:$IM$1,'Annual Proforma - Cluster 2'!W$1,'Monthly Proforma - Cluster 2'!$H10:$IM10)</f>
        <v>-300909.96089108702</v>
      </c>
      <c r="X9" s="55">
        <f>SUMIF('Monthly Proforma - Cluster 2'!$H$1:$IM$1,'Annual Proforma - Cluster 2'!X$1,'Monthly Proforma - Cluster 2'!$H10:$IM10)</f>
        <v>-290228.15986234625</v>
      </c>
      <c r="Y9" s="55">
        <f>SUMIF('Monthly Proforma - Cluster 2'!$H$1:$IM$1,'Annual Proforma - Cluster 2'!Y$1,'Monthly Proforma - Cluster 2'!$H10:$IM10)</f>
        <v>-280090.24078401353</v>
      </c>
      <c r="Z9" s="55">
        <f>SUMIF('Monthly Proforma - Cluster 2'!$H$1:$IM$1,'Annual Proforma - Cluster 2'!Z$1,'Monthly Proforma - Cluster 2'!$H10:$IM10)</f>
        <v>-270411.28705042234</v>
      </c>
      <c r="AA9" s="55">
        <f>SUMIF('Monthly Proforma - Cluster 2'!$H$1:$IM$1,'Annual Proforma - Cluster 2'!AA$1,'Monthly Proforma - Cluster 2'!$H10:$IM10)</f>
        <v>-261219.81519942626</v>
      </c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</row>
    <row r="10" spans="2:41" s="204" customFormat="1" ht="15" customHeight="1">
      <c r="B10" s="54"/>
      <c r="C10" s="57" t="s">
        <v>109</v>
      </c>
      <c r="D10" s="57"/>
      <c r="E10" s="57"/>
      <c r="F10" s="57"/>
      <c r="G10" s="58" t="str">
        <f t="shared" si="1"/>
        <v>USD</v>
      </c>
      <c r="H10" s="58">
        <f ca="1">SUM(H8:H9)</f>
        <v>1575013.4254428565</v>
      </c>
      <c r="I10" s="58">
        <f t="shared" ref="I10:AA10" ca="1" si="3">SUM(I8:I9)</f>
        <v>1646277.551995276</v>
      </c>
      <c r="J10" s="58">
        <f t="shared" ca="1" si="3"/>
        <v>1529138.7458039857</v>
      </c>
      <c r="K10" s="58">
        <f t="shared" ca="1" si="3"/>
        <v>1029468.530539077</v>
      </c>
      <c r="L10" s="58">
        <f t="shared" ca="1" si="3"/>
        <v>380081.8274363901</v>
      </c>
      <c r="M10" s="58">
        <f t="shared" ca="1" si="3"/>
        <v>307451.13200665638</v>
      </c>
      <c r="N10" s="58">
        <f t="shared" ca="1" si="3"/>
        <v>238228.92477682978</v>
      </c>
      <c r="O10" s="58">
        <f t="shared" si="3"/>
        <v>293558.98272518837</v>
      </c>
      <c r="P10" s="58">
        <f t="shared" si="3"/>
        <v>221013.83371442207</v>
      </c>
      <c r="Q10" s="58">
        <f t="shared" si="3"/>
        <v>155075.97662418103</v>
      </c>
      <c r="R10" s="58">
        <f t="shared" si="3"/>
        <v>92967.514310029801</v>
      </c>
      <c r="S10" s="58">
        <f t="shared" si="3"/>
        <v>118020.87870722311</v>
      </c>
      <c r="T10" s="58">
        <f t="shared" si="3"/>
        <v>958357.18716221012</v>
      </c>
      <c r="U10" s="58">
        <f t="shared" si="3"/>
        <v>906306.94849003688</v>
      </c>
      <c r="V10" s="58">
        <f t="shared" si="3"/>
        <v>857188.69379398413</v>
      </c>
      <c r="W10" s="58">
        <f t="shared" si="3"/>
        <v>812407.88460478396</v>
      </c>
      <c r="X10" s="58">
        <f t="shared" si="3"/>
        <v>767018.68433906534</v>
      </c>
      <c r="Y10" s="58">
        <f t="shared" si="3"/>
        <v>725634.01692928548</v>
      </c>
      <c r="Z10" s="58">
        <f t="shared" si="3"/>
        <v>686513.56901271688</v>
      </c>
      <c r="AA10" s="58">
        <f t="shared" si="3"/>
        <v>650797.95033309853</v>
      </c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</row>
    <row r="11" spans="2:41" s="204" customFormat="1" ht="15" customHeight="1">
      <c r="B11" s="54"/>
      <c r="C11" s="60" t="s">
        <v>110</v>
      </c>
      <c r="D11" s="38"/>
      <c r="E11" s="38"/>
      <c r="F11" s="38"/>
      <c r="G11" s="55" t="str">
        <f t="shared" si="1"/>
        <v>USD</v>
      </c>
      <c r="H11" s="55">
        <f>SUMIF('Monthly Proforma - Cluster 2'!$H$1:$IM$1,'Annual Proforma - Cluster 2'!H$1,'Monthly Proforma - Cluster 2'!$H12:$IM12)</f>
        <v>0</v>
      </c>
      <c r="I11" s="55">
        <f>SUMIF('Monthly Proforma - Cluster 2'!$H$1:$IM$1,'Annual Proforma - Cluster 2'!I$1,'Monthly Proforma - Cluster 2'!$H12:$IM12)</f>
        <v>0</v>
      </c>
      <c r="J11" s="55">
        <f>SUMIF('Monthly Proforma - Cluster 2'!$H$1:$IM$1,'Annual Proforma - Cluster 2'!J$1,'Monthly Proforma - Cluster 2'!$H12:$IM12)</f>
        <v>0</v>
      </c>
      <c r="K11" s="55">
        <f>SUMIF('Monthly Proforma - Cluster 2'!$H$1:$IM$1,'Annual Proforma - Cluster 2'!K$1,'Monthly Proforma - Cluster 2'!$H12:$IM12)</f>
        <v>0</v>
      </c>
      <c r="L11" s="55">
        <f>SUMIF('Monthly Proforma - Cluster 2'!$H$1:$IM$1,'Annual Proforma - Cluster 2'!L$1,'Monthly Proforma - Cluster 2'!$H12:$IM12)</f>
        <v>0</v>
      </c>
      <c r="M11" s="55">
        <f>SUMIF('Monthly Proforma - Cluster 2'!$H$1:$IM$1,'Annual Proforma - Cluster 2'!M$1,'Monthly Proforma - Cluster 2'!$H12:$IM12)</f>
        <v>0</v>
      </c>
      <c r="N11" s="55">
        <f>SUMIF('Monthly Proforma - Cluster 2'!$H$1:$IM$1,'Annual Proforma - Cluster 2'!N$1,'Monthly Proforma - Cluster 2'!$H12:$IM12)</f>
        <v>0</v>
      </c>
      <c r="O11" s="55">
        <f>SUMIF('Monthly Proforma - Cluster 2'!$H$1:$IM$1,'Annual Proforma - Cluster 2'!O$1,'Monthly Proforma - Cluster 2'!$H12:$IM12)</f>
        <v>0</v>
      </c>
      <c r="P11" s="55">
        <f>SUMIF('Monthly Proforma - Cluster 2'!$H$1:$IM$1,'Annual Proforma - Cluster 2'!P$1,'Monthly Proforma - Cluster 2'!$H12:$IM12)</f>
        <v>0</v>
      </c>
      <c r="Q11" s="55">
        <f>SUMIF('Monthly Proforma - Cluster 2'!$H$1:$IM$1,'Annual Proforma - Cluster 2'!Q$1,'Monthly Proforma - Cluster 2'!$H12:$IM12)</f>
        <v>0</v>
      </c>
      <c r="R11" s="55">
        <f>SUMIF('Monthly Proforma - Cluster 2'!$H$1:$IM$1,'Annual Proforma - Cluster 2'!R$1,'Monthly Proforma - Cluster 2'!$H12:$IM12)</f>
        <v>0</v>
      </c>
      <c r="S11" s="55">
        <f>SUMIF('Monthly Proforma - Cluster 2'!$H$1:$IM$1,'Annual Proforma - Cluster 2'!S$1,'Monthly Proforma - Cluster 2'!$H12:$IM12)</f>
        <v>0</v>
      </c>
      <c r="T11" s="55">
        <f>SUMIF('Monthly Proforma - Cluster 2'!$H$1:$IM$1,'Annual Proforma - Cluster 2'!T$1,'Monthly Proforma - Cluster 2'!$H12:$IM12)</f>
        <v>0</v>
      </c>
      <c r="U11" s="55">
        <f>SUMIF('Monthly Proforma - Cluster 2'!$H$1:$IM$1,'Annual Proforma - Cluster 2'!U$1,'Monthly Proforma - Cluster 2'!$H12:$IM12)</f>
        <v>0</v>
      </c>
      <c r="V11" s="55">
        <f>SUMIF('Monthly Proforma - Cluster 2'!$H$1:$IM$1,'Annual Proforma - Cluster 2'!V$1,'Monthly Proforma - Cluster 2'!$H12:$IM12)</f>
        <v>0</v>
      </c>
      <c r="W11" s="55">
        <f>SUMIF('Monthly Proforma - Cluster 2'!$H$1:$IM$1,'Annual Proforma - Cluster 2'!W$1,'Monthly Proforma - Cluster 2'!$H12:$IM12)</f>
        <v>0</v>
      </c>
      <c r="X11" s="55">
        <f>SUMIF('Monthly Proforma - Cluster 2'!$H$1:$IM$1,'Annual Proforma - Cluster 2'!X$1,'Monthly Proforma - Cluster 2'!$H12:$IM12)</f>
        <v>0</v>
      </c>
      <c r="Y11" s="55">
        <f>SUMIF('Monthly Proforma - Cluster 2'!$H$1:$IM$1,'Annual Proforma - Cluster 2'!Y$1,'Monthly Proforma - Cluster 2'!$H12:$IM12)</f>
        <v>0</v>
      </c>
      <c r="Z11" s="55">
        <f>SUMIF('Monthly Proforma - Cluster 2'!$H$1:$IM$1,'Annual Proforma - Cluster 2'!Z$1,'Monthly Proforma - Cluster 2'!$H12:$IM12)</f>
        <v>0</v>
      </c>
      <c r="AA11" s="55">
        <f>SUMIF('Monthly Proforma - Cluster 2'!$H$1:$IM$1,'Annual Proforma - Cluster 2'!AA$1,'Monthly Proforma - Cluster 2'!$H12:$IM12)</f>
        <v>0</v>
      </c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</row>
    <row r="12" spans="2:41" s="204" customFormat="1" ht="15" customHeight="1">
      <c r="B12" s="38"/>
      <c r="C12" s="63" t="s">
        <v>19</v>
      </c>
      <c r="D12" s="57"/>
      <c r="E12" s="57"/>
      <c r="F12" s="57"/>
      <c r="G12" s="58" t="str">
        <f t="shared" si="1"/>
        <v>USD</v>
      </c>
      <c r="H12" s="58">
        <f ca="1">SUM(H10:H11)</f>
        <v>1575013.4254428565</v>
      </c>
      <c r="I12" s="58">
        <f t="shared" ref="I12:AA12" ca="1" si="4">SUM(I10:I11)</f>
        <v>1646277.551995276</v>
      </c>
      <c r="J12" s="58">
        <f t="shared" ca="1" si="4"/>
        <v>1529138.7458039857</v>
      </c>
      <c r="K12" s="58">
        <f t="shared" ca="1" si="4"/>
        <v>1029468.530539077</v>
      </c>
      <c r="L12" s="58">
        <f t="shared" ca="1" si="4"/>
        <v>380081.8274363901</v>
      </c>
      <c r="M12" s="58">
        <f t="shared" ca="1" si="4"/>
        <v>307451.13200665638</v>
      </c>
      <c r="N12" s="58">
        <f t="shared" ca="1" si="4"/>
        <v>238228.92477682978</v>
      </c>
      <c r="O12" s="58">
        <f t="shared" si="4"/>
        <v>293558.98272518837</v>
      </c>
      <c r="P12" s="58">
        <f t="shared" si="4"/>
        <v>221013.83371442207</v>
      </c>
      <c r="Q12" s="58">
        <f t="shared" si="4"/>
        <v>155075.97662418103</v>
      </c>
      <c r="R12" s="58">
        <f t="shared" si="4"/>
        <v>92967.514310029801</v>
      </c>
      <c r="S12" s="58">
        <f t="shared" si="4"/>
        <v>118020.87870722311</v>
      </c>
      <c r="T12" s="58">
        <f t="shared" si="4"/>
        <v>958357.18716221012</v>
      </c>
      <c r="U12" s="58">
        <f t="shared" si="4"/>
        <v>906306.94849003688</v>
      </c>
      <c r="V12" s="58">
        <f t="shared" si="4"/>
        <v>857188.69379398413</v>
      </c>
      <c r="W12" s="58">
        <f t="shared" si="4"/>
        <v>812407.88460478396</v>
      </c>
      <c r="X12" s="58">
        <f t="shared" si="4"/>
        <v>767018.68433906534</v>
      </c>
      <c r="Y12" s="58">
        <f t="shared" si="4"/>
        <v>725634.01692928548</v>
      </c>
      <c r="Z12" s="58">
        <f t="shared" si="4"/>
        <v>686513.56901271688</v>
      </c>
      <c r="AA12" s="58">
        <f t="shared" si="4"/>
        <v>650797.95033309853</v>
      </c>
      <c r="AB12" s="264"/>
      <c r="AC12" s="264"/>
      <c r="AD12" s="264"/>
      <c r="AE12" s="264"/>
      <c r="AF12" s="264"/>
      <c r="AG12" s="264"/>
      <c r="AH12" s="264"/>
      <c r="AI12" s="264"/>
      <c r="AJ12" s="264"/>
      <c r="AK12" s="264"/>
      <c r="AL12" s="264"/>
      <c r="AM12" s="264"/>
      <c r="AN12" s="264"/>
      <c r="AO12" s="264"/>
    </row>
    <row r="13" spans="2:41" s="204" customFormat="1" ht="15" customHeight="1">
      <c r="B13" s="64"/>
      <c r="C13" s="65" t="s">
        <v>111</v>
      </c>
      <c r="D13" s="64"/>
      <c r="E13" s="64"/>
      <c r="F13" s="64"/>
      <c r="G13" s="66"/>
      <c r="H13" s="66">
        <f t="shared" ref="H13:AA13" ca="1" si="5">H12/H6</f>
        <v>0.74924756169812956</v>
      </c>
      <c r="I13" s="66">
        <f t="shared" ca="1" si="5"/>
        <v>0.71246520944854586</v>
      </c>
      <c r="J13" s="66">
        <f t="shared" ca="1" si="5"/>
        <v>0.69872514067401392</v>
      </c>
      <c r="K13" s="66">
        <f t="shared" ca="1" si="5"/>
        <v>0.49570590028859485</v>
      </c>
      <c r="L13" s="66">
        <f t="shared" ca="1" si="5"/>
        <v>0.19340734897941017</v>
      </c>
      <c r="M13" s="66">
        <f t="shared" ca="1" si="5"/>
        <v>0.16501289183244283</v>
      </c>
      <c r="N13" s="66">
        <f t="shared" ca="1" si="5"/>
        <v>0.13481541774706415</v>
      </c>
      <c r="O13" s="66">
        <f t="shared" si="5"/>
        <v>0.17483591721780992</v>
      </c>
      <c r="P13" s="66">
        <f t="shared" si="5"/>
        <v>0.1389184067718684</v>
      </c>
      <c r="Q13" s="66">
        <f t="shared" si="5"/>
        <v>0.10267979905259304</v>
      </c>
      <c r="R13" s="66">
        <f t="shared" si="5"/>
        <v>6.4825455148332822E-2</v>
      </c>
      <c r="S13" s="66">
        <f t="shared" si="5"/>
        <v>8.6509876194751908E-2</v>
      </c>
      <c r="T13" s="66">
        <f t="shared" si="5"/>
        <v>0.74050240800535094</v>
      </c>
      <c r="U13" s="66">
        <f t="shared" si="5"/>
        <v>0.73687357513183671</v>
      </c>
      <c r="V13" s="66">
        <f t="shared" si="5"/>
        <v>0.7331653555906319</v>
      </c>
      <c r="W13" s="66">
        <f t="shared" si="5"/>
        <v>0.72971783205625163</v>
      </c>
      <c r="X13" s="66">
        <f t="shared" si="5"/>
        <v>0.72548685157668236</v>
      </c>
      <c r="Y13" s="66">
        <f t="shared" si="5"/>
        <v>0.72150394242170246</v>
      </c>
      <c r="Z13" s="66">
        <f t="shared" si="5"/>
        <v>0.71741638297189314</v>
      </c>
      <c r="AA13" s="66">
        <f t="shared" si="5"/>
        <v>0.71358034341918697</v>
      </c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</row>
    <row r="14" spans="2:41" s="204" customFormat="1" ht="15" customHeight="1">
      <c r="B14" s="38"/>
      <c r="C14" s="38"/>
      <c r="D14" s="38"/>
      <c r="E14" s="38"/>
      <c r="F14" s="38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</row>
    <row r="15" spans="2:41" s="204" customFormat="1" ht="15" customHeight="1">
      <c r="B15" s="38"/>
      <c r="C15" s="54" t="s">
        <v>112</v>
      </c>
      <c r="D15" s="38"/>
      <c r="E15" s="38"/>
      <c r="F15" s="38"/>
      <c r="G15" s="55" t="str">
        <f t="shared" ref="G15:G21" si="6">_FCY</f>
        <v>USD</v>
      </c>
      <c r="H15" s="55">
        <f>SUMIF('Monthly Proforma - Cluster 2'!$H$1:$IM$1,'Annual Proforma - Cluster 2'!H$1,'Monthly Proforma - Cluster 2'!$H16:$IM16)</f>
        <v>-1000513.632506143</v>
      </c>
      <c r="I15" s="55">
        <f>SUMIF('Monthly Proforma - Cluster 2'!$H$1:$IM$1,'Annual Proforma - Cluster 2'!I$1,'Monthly Proforma - Cluster 2'!$H16:$IM16)</f>
        <v>-1286519.9399961135</v>
      </c>
      <c r="J15" s="55">
        <f>SUMIF('Monthly Proforma - Cluster 2'!$H$1:$IM$1,'Annual Proforma - Cluster 2'!J$1,'Monthly Proforma - Cluster 2'!$H16:$IM16)</f>
        <v>-1286519.9399961135</v>
      </c>
      <c r="K15" s="55">
        <f>SUMIF('Monthly Proforma - Cluster 2'!$H$1:$IM$1,'Annual Proforma - Cluster 2'!K$1,'Monthly Proforma - Cluster 2'!$H16:$IM16)</f>
        <v>-1286519.9399961135</v>
      </c>
      <c r="L15" s="55">
        <f>SUMIF('Monthly Proforma - Cluster 2'!$H$1:$IM$1,'Annual Proforma - Cluster 2'!L$1,'Monthly Proforma - Cluster 2'!$H16:$IM16)</f>
        <v>-1286519.9399961135</v>
      </c>
      <c r="M15" s="55">
        <f>SUMIF('Monthly Proforma - Cluster 2'!$H$1:$IM$1,'Annual Proforma - Cluster 2'!M$1,'Monthly Proforma - Cluster 2'!$H16:$IM16)</f>
        <v>-1286519.9399961135</v>
      </c>
      <c r="N15" s="55">
        <f>SUMIF('Monthly Proforma - Cluster 2'!$H$1:$IM$1,'Annual Proforma - Cluster 2'!N$1,'Monthly Proforma - Cluster 2'!$H16:$IM16)</f>
        <v>-464590.97957944695</v>
      </c>
      <c r="O15" s="55">
        <f>SUMIF('Monthly Proforma - Cluster 2'!$H$1:$IM$1,'Annual Proforma - Cluster 2'!O$1,'Monthly Proforma - Cluster 2'!$H16:$IM16)</f>
        <v>-389870.16499611357</v>
      </c>
      <c r="P15" s="55">
        <f>SUMIF('Monthly Proforma - Cluster 2'!$H$1:$IM$1,'Annual Proforma - Cluster 2'!P$1,'Monthly Proforma - Cluster 2'!$H16:$IM16)</f>
        <v>-389870.16499611357</v>
      </c>
      <c r="Q15" s="55">
        <f>SUMIF('Monthly Proforma - Cluster 2'!$H$1:$IM$1,'Annual Proforma - Cluster 2'!Q$1,'Monthly Proforma - Cluster 2'!$H16:$IM16)</f>
        <v>-389870.16499611357</v>
      </c>
      <c r="R15" s="55">
        <f>SUMIF('Monthly Proforma - Cluster 2'!$H$1:$IM$1,'Annual Proforma - Cluster 2'!R$1,'Monthly Proforma - Cluster 2'!$H16:$IM16)</f>
        <v>-389869.33564409678</v>
      </c>
      <c r="S15" s="55">
        <f>SUMIF('Monthly Proforma - Cluster 2'!$H$1:$IM$1,'Annual Proforma - Cluster 2'!S$1,'Monthly Proforma - Cluster 2'!$H16:$IM16)</f>
        <v>-389869.26024845889</v>
      </c>
      <c r="T15" s="55">
        <f>SUMIF('Monthly Proforma - Cluster 2'!$H$1:$IM$1,'Annual Proforma - Cluster 2'!T$1,'Monthly Proforma - Cluster 2'!$H16:$IM16)</f>
        <v>-851348.08320345799</v>
      </c>
      <c r="U15" s="55">
        <f>SUMIF('Monthly Proforma - Cluster 2'!$H$1:$IM$1,'Annual Proforma - Cluster 2'!U$1,'Monthly Proforma - Cluster 2'!$H16:$IM16)</f>
        <v>-831488.7696160865</v>
      </c>
      <c r="V15" s="55">
        <f>SUMIF('Monthly Proforma - Cluster 2'!$H$1:$IM$1,'Annual Proforma - Cluster 2'!V$1,'Monthly Proforma - Cluster 2'!$H16:$IM16)</f>
        <v>-831488.7696160865</v>
      </c>
      <c r="W15" s="55">
        <f>SUMIF('Monthly Proforma - Cluster 2'!$H$1:$IM$1,'Annual Proforma - Cluster 2'!W$1,'Monthly Proforma - Cluster 2'!$H16:$IM16)</f>
        <v>-831488.7696160865</v>
      </c>
      <c r="X15" s="55">
        <f>SUMIF('Monthly Proforma - Cluster 2'!$H$1:$IM$1,'Annual Proforma - Cluster 2'!X$1,'Monthly Proforma - Cluster 2'!$H16:$IM16)</f>
        <v>-831488.7696160865</v>
      </c>
      <c r="Y15" s="55">
        <f>SUMIF('Monthly Proforma - Cluster 2'!$H$1:$IM$1,'Annual Proforma - Cluster 2'!Y$1,'Monthly Proforma - Cluster 2'!$H16:$IM16)</f>
        <v>-831488.7696160865</v>
      </c>
      <c r="Z15" s="55">
        <f>SUMIF('Monthly Proforma - Cluster 2'!$H$1:$IM$1,'Annual Proforma - Cluster 2'!Z$1,'Monthly Proforma - Cluster 2'!$H16:$IM16)</f>
        <v>-831488.7696160865</v>
      </c>
      <c r="AA15" s="55">
        <f>SUMIF('Monthly Proforma - Cluster 2'!$H$1:$IM$1,'Annual Proforma - Cluster 2'!AA$1,'Monthly Proforma - Cluster 2'!$H16:$IM16)</f>
        <v>-831488.7696160865</v>
      </c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</row>
    <row r="16" spans="2:41" s="204" customFormat="1" ht="15" customHeight="1">
      <c r="B16" s="38"/>
      <c r="C16" s="63" t="s">
        <v>113</v>
      </c>
      <c r="D16" s="67"/>
      <c r="E16" s="67"/>
      <c r="F16" s="67"/>
      <c r="G16" s="58" t="str">
        <f t="shared" si="6"/>
        <v>USD</v>
      </c>
      <c r="H16" s="58">
        <f ca="1">SUMIF('Monthly Proforma - Cluster 2'!$H$1:$IM$1,'Annual Proforma - Cluster 2'!H$1,'Monthly Proforma - Cluster 2'!$H17:$IM17)</f>
        <v>574499.7929367139</v>
      </c>
      <c r="I16" s="58">
        <f ca="1">SUMIF('Monthly Proforma - Cluster 2'!$H$1:$IM$1,'Annual Proforma - Cluster 2'!I$1,'Monthly Proforma - Cluster 2'!$H17:$IM17)</f>
        <v>359757.61199916282</v>
      </c>
      <c r="J16" s="58">
        <f ca="1">SUMIF('Monthly Proforma - Cluster 2'!$H$1:$IM$1,'Annual Proforma - Cluster 2'!J$1,'Monthly Proforma - Cluster 2'!$H17:$IM17)</f>
        <v>242618.80580787171</v>
      </c>
      <c r="K16" s="58">
        <f ca="1">SUMIF('Monthly Proforma - Cluster 2'!$H$1:$IM$1,'Annual Proforma - Cluster 2'!K$1,'Monthly Proforma - Cluster 2'!$H17:$IM17)</f>
        <v>-257051.40945703664</v>
      </c>
      <c r="L16" s="58">
        <f ca="1">SUMIF('Monthly Proforma - Cluster 2'!$H$1:$IM$1,'Annual Proforma - Cluster 2'!L$1,'Monthly Proforma - Cluster 2'!$H17:$IM17)</f>
        <v>-906438.11255972343</v>
      </c>
      <c r="M16" s="58">
        <f ca="1">SUMIF('Monthly Proforma - Cluster 2'!$H$1:$IM$1,'Annual Proforma - Cluster 2'!M$1,'Monthly Proforma - Cluster 2'!$H17:$IM17)</f>
        <v>-979068.80798945739</v>
      </c>
      <c r="N16" s="58">
        <f ca="1">SUMIF('Monthly Proforma - Cluster 2'!$H$1:$IM$1,'Annual Proforma - Cluster 2'!N$1,'Monthly Proforma - Cluster 2'!$H17:$IM17)</f>
        <v>-226362.05480261715</v>
      </c>
      <c r="O16" s="58">
        <f>SUMIF('Monthly Proforma - Cluster 2'!$H$1:$IM$1,'Annual Proforma - Cluster 2'!O$1,'Monthly Proforma - Cluster 2'!$H17:$IM17)</f>
        <v>-96311.182270924895</v>
      </c>
      <c r="P16" s="58">
        <f>SUMIF('Monthly Proforma - Cluster 2'!$H$1:$IM$1,'Annual Proforma - Cluster 2'!P$1,'Monthly Proforma - Cluster 2'!$H17:$IM17)</f>
        <v>-168856.33128169132</v>
      </c>
      <c r="Q16" s="58">
        <f>SUMIF('Monthly Proforma - Cluster 2'!$H$1:$IM$1,'Annual Proforma - Cluster 2'!Q$1,'Monthly Proforma - Cluster 2'!$H17:$IM17)</f>
        <v>-234794.18837193272</v>
      </c>
      <c r="R16" s="58">
        <f>SUMIF('Monthly Proforma - Cluster 2'!$H$1:$IM$1,'Annual Proforma - Cluster 2'!R$1,'Monthly Proforma - Cluster 2'!$H17:$IM17)</f>
        <v>-296901.82133406709</v>
      </c>
      <c r="S16" s="58">
        <f>SUMIF('Monthly Proforma - Cluster 2'!$H$1:$IM$1,'Annual Proforma - Cluster 2'!S$1,'Monthly Proforma - Cluster 2'!$H17:$IM17)</f>
        <v>-271848.38154123566</v>
      </c>
      <c r="T16" s="58">
        <f>SUMIF('Monthly Proforma - Cluster 2'!$H$1:$IM$1,'Annual Proforma - Cluster 2'!T$1,'Monthly Proforma - Cluster 2'!$H17:$IM17)</f>
        <v>107009.10395875202</v>
      </c>
      <c r="U16" s="58">
        <f>SUMIF('Monthly Proforma - Cluster 2'!$H$1:$IM$1,'Annual Proforma - Cluster 2'!U$1,'Monthly Proforma - Cluster 2'!$H17:$IM17)</f>
        <v>74818.178873950412</v>
      </c>
      <c r="V16" s="58">
        <f>SUMIF('Monthly Proforma - Cluster 2'!$H$1:$IM$1,'Annual Proforma - Cluster 2'!V$1,'Monthly Proforma - Cluster 2'!$H17:$IM17)</f>
        <v>25699.924177897534</v>
      </c>
      <c r="W16" s="58">
        <f>SUMIF('Monthly Proforma - Cluster 2'!$H$1:$IM$1,'Annual Proforma - Cluster 2'!W$1,'Monthly Proforma - Cluster 2'!$H17:$IM17)</f>
        <v>-19080.885011302424</v>
      </c>
      <c r="X16" s="58">
        <f>SUMIF('Monthly Proforma - Cluster 2'!$H$1:$IM$1,'Annual Proforma - Cluster 2'!X$1,'Monthly Proforma - Cluster 2'!$H17:$IM17)</f>
        <v>-64470.085277021251</v>
      </c>
      <c r="Y16" s="58">
        <f>SUMIF('Monthly Proforma - Cluster 2'!$H$1:$IM$1,'Annual Proforma - Cluster 2'!Y$1,'Monthly Proforma - Cluster 2'!$H17:$IM17)</f>
        <v>-105854.75268680094</v>
      </c>
      <c r="Z16" s="58">
        <f>SUMIF('Monthly Proforma - Cluster 2'!$H$1:$IM$1,'Annual Proforma - Cluster 2'!Z$1,'Monthly Proforma - Cluster 2'!$H17:$IM17)</f>
        <v>-144975.20060336962</v>
      </c>
      <c r="AA16" s="58">
        <f>SUMIF('Monthly Proforma - Cluster 2'!$H$1:$IM$1,'Annual Proforma - Cluster 2'!AA$1,'Monthly Proforma - Cluster 2'!$H17:$IM17)</f>
        <v>-180690.81928298785</v>
      </c>
      <c r="AB16" s="264"/>
      <c r="AC16" s="264"/>
      <c r="AD16" s="264"/>
      <c r="AE16" s="264"/>
      <c r="AF16" s="264"/>
      <c r="AG16" s="264"/>
      <c r="AH16" s="264"/>
      <c r="AI16" s="264"/>
      <c r="AJ16" s="264"/>
      <c r="AK16" s="264"/>
      <c r="AL16" s="264"/>
      <c r="AM16" s="264"/>
      <c r="AN16" s="264"/>
      <c r="AO16" s="264"/>
    </row>
    <row r="17" spans="2:41" s="204" customFormat="1" ht="15" customHeight="1">
      <c r="B17" s="38"/>
      <c r="C17" s="54" t="s">
        <v>114</v>
      </c>
      <c r="D17" s="38"/>
      <c r="E17" s="38"/>
      <c r="F17" s="38"/>
      <c r="G17" s="55" t="str">
        <f t="shared" si="6"/>
        <v>USD</v>
      </c>
      <c r="H17" s="55">
        <f>SUMIF('Monthly Proforma - Cluster 2'!$H$1:$IM$1,'Annual Proforma - Cluster 2'!H$1,'Monthly Proforma - Cluster 2'!$H18:$IM18)</f>
        <v>0</v>
      </c>
      <c r="I17" s="55">
        <f>SUMIF('Monthly Proforma - Cluster 2'!$H$1:$IM$1,'Annual Proforma - Cluster 2'!I$1,'Monthly Proforma - Cluster 2'!$H18:$IM18)</f>
        <v>0</v>
      </c>
      <c r="J17" s="55">
        <f>SUMIF('Monthly Proforma - Cluster 2'!$H$1:$IM$1,'Annual Proforma - Cluster 2'!J$1,'Monthly Proforma - Cluster 2'!$H18:$IM18)</f>
        <v>0</v>
      </c>
      <c r="K17" s="55">
        <f>SUMIF('Monthly Proforma - Cluster 2'!$H$1:$IM$1,'Annual Proforma - Cluster 2'!K$1,'Monthly Proforma - Cluster 2'!$H18:$IM18)</f>
        <v>0</v>
      </c>
      <c r="L17" s="55">
        <f>SUMIF('Monthly Proforma - Cluster 2'!$H$1:$IM$1,'Annual Proforma - Cluster 2'!L$1,'Monthly Proforma - Cluster 2'!$H18:$IM18)</f>
        <v>0</v>
      </c>
      <c r="M17" s="55">
        <f>SUMIF('Monthly Proforma - Cluster 2'!$H$1:$IM$1,'Annual Proforma - Cluster 2'!M$1,'Monthly Proforma - Cluster 2'!$H18:$IM18)</f>
        <v>0</v>
      </c>
      <c r="N17" s="55">
        <f>SUMIF('Monthly Proforma - Cluster 2'!$H$1:$IM$1,'Annual Proforma - Cluster 2'!N$1,'Monthly Proforma - Cluster 2'!$H18:$IM18)</f>
        <v>0</v>
      </c>
      <c r="O17" s="55">
        <f>SUMIF('Monthly Proforma - Cluster 2'!$H$1:$IM$1,'Annual Proforma - Cluster 2'!O$1,'Monthly Proforma - Cluster 2'!$H18:$IM18)</f>
        <v>0</v>
      </c>
      <c r="P17" s="55">
        <f>SUMIF('Monthly Proforma - Cluster 2'!$H$1:$IM$1,'Annual Proforma - Cluster 2'!P$1,'Monthly Proforma - Cluster 2'!$H18:$IM18)</f>
        <v>0</v>
      </c>
      <c r="Q17" s="55">
        <f>SUMIF('Monthly Proforma - Cluster 2'!$H$1:$IM$1,'Annual Proforma - Cluster 2'!Q$1,'Monthly Proforma - Cluster 2'!$H18:$IM18)</f>
        <v>0</v>
      </c>
      <c r="R17" s="55">
        <f>SUMIF('Monthly Proforma - Cluster 2'!$H$1:$IM$1,'Annual Proforma - Cluster 2'!R$1,'Monthly Proforma - Cluster 2'!$H18:$IM18)</f>
        <v>0</v>
      </c>
      <c r="S17" s="55">
        <f>SUMIF('Monthly Proforma - Cluster 2'!$H$1:$IM$1,'Annual Proforma - Cluster 2'!S$1,'Monthly Proforma - Cluster 2'!$H18:$IM18)</f>
        <v>0</v>
      </c>
      <c r="T17" s="55">
        <f>SUMIF('Monthly Proforma - Cluster 2'!$H$1:$IM$1,'Annual Proforma - Cluster 2'!T$1,'Monthly Proforma - Cluster 2'!$H18:$IM18)</f>
        <v>0</v>
      </c>
      <c r="U17" s="55">
        <f>SUMIF('Monthly Proforma - Cluster 2'!$H$1:$IM$1,'Annual Proforma - Cluster 2'!U$1,'Monthly Proforma - Cluster 2'!$H18:$IM18)</f>
        <v>0</v>
      </c>
      <c r="V17" s="55">
        <f>SUMIF('Monthly Proforma - Cluster 2'!$H$1:$IM$1,'Annual Proforma - Cluster 2'!V$1,'Monthly Proforma - Cluster 2'!$H18:$IM18)</f>
        <v>0</v>
      </c>
      <c r="W17" s="55">
        <f>SUMIF('Monthly Proforma - Cluster 2'!$H$1:$IM$1,'Annual Proforma - Cluster 2'!W$1,'Monthly Proforma - Cluster 2'!$H18:$IM18)</f>
        <v>0</v>
      </c>
      <c r="X17" s="55">
        <f>SUMIF('Monthly Proforma - Cluster 2'!$H$1:$IM$1,'Annual Proforma - Cluster 2'!X$1,'Monthly Proforma - Cluster 2'!$H18:$IM18)</f>
        <v>0</v>
      </c>
      <c r="Y17" s="55">
        <f>SUMIF('Monthly Proforma - Cluster 2'!$H$1:$IM$1,'Annual Proforma - Cluster 2'!Y$1,'Monthly Proforma - Cluster 2'!$H18:$IM18)</f>
        <v>0</v>
      </c>
      <c r="Z17" s="55">
        <f>SUMIF('Monthly Proforma - Cluster 2'!$H$1:$IM$1,'Annual Proforma - Cluster 2'!Z$1,'Monthly Proforma - Cluster 2'!$H18:$IM18)</f>
        <v>0</v>
      </c>
      <c r="AA17" s="55">
        <f>SUMIF('Monthly Proforma - Cluster 2'!$H$1:$IM$1,'Annual Proforma - Cluster 2'!AA$1,'Monthly Proforma - Cluster 2'!$H18:$IM18)</f>
        <v>0</v>
      </c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55"/>
    </row>
    <row r="18" spans="2:41" s="204" customFormat="1" ht="15" customHeight="1">
      <c r="B18" s="38"/>
      <c r="C18" s="68" t="s">
        <v>115</v>
      </c>
      <c r="D18" s="60"/>
      <c r="E18" s="60"/>
      <c r="F18" s="60"/>
      <c r="G18" s="55" t="str">
        <f t="shared" si="6"/>
        <v>USD</v>
      </c>
      <c r="H18" s="55">
        <f>SUMIF('Monthly Proforma - Cluster 2'!$H$1:$IM$1,'Annual Proforma - Cluster 2'!H$1,'Monthly Proforma - Cluster 2'!$H19:$IM19)</f>
        <v>0</v>
      </c>
      <c r="I18" s="55">
        <f>SUMIF('Monthly Proforma - Cluster 2'!$H$1:$IM$1,'Annual Proforma - Cluster 2'!I$1,'Monthly Proforma - Cluster 2'!$H19:$IM19)</f>
        <v>0</v>
      </c>
      <c r="J18" s="55">
        <f>SUMIF('Monthly Proforma - Cluster 2'!$H$1:$IM$1,'Annual Proforma - Cluster 2'!J$1,'Monthly Proforma - Cluster 2'!$H19:$IM19)</f>
        <v>0</v>
      </c>
      <c r="K18" s="55">
        <f>SUMIF('Monthly Proforma - Cluster 2'!$H$1:$IM$1,'Annual Proforma - Cluster 2'!K$1,'Monthly Proforma - Cluster 2'!$H19:$IM19)</f>
        <v>0</v>
      </c>
      <c r="L18" s="55">
        <f>SUMIF('Monthly Proforma - Cluster 2'!$H$1:$IM$1,'Annual Proforma - Cluster 2'!L$1,'Monthly Proforma - Cluster 2'!$H19:$IM19)</f>
        <v>0</v>
      </c>
      <c r="M18" s="55">
        <f>SUMIF('Monthly Proforma - Cluster 2'!$H$1:$IM$1,'Annual Proforma - Cluster 2'!M$1,'Monthly Proforma - Cluster 2'!$H19:$IM19)</f>
        <v>0</v>
      </c>
      <c r="N18" s="55">
        <f>SUMIF('Monthly Proforma - Cluster 2'!$H$1:$IM$1,'Annual Proforma - Cluster 2'!N$1,'Monthly Proforma - Cluster 2'!$H19:$IM19)</f>
        <v>0</v>
      </c>
      <c r="O18" s="55">
        <f>SUMIF('Monthly Proforma - Cluster 2'!$H$1:$IM$1,'Annual Proforma - Cluster 2'!O$1,'Monthly Proforma - Cluster 2'!$H19:$IM19)</f>
        <v>0</v>
      </c>
      <c r="P18" s="55">
        <f>SUMIF('Monthly Proforma - Cluster 2'!$H$1:$IM$1,'Annual Proforma - Cluster 2'!P$1,'Monthly Proforma - Cluster 2'!$H19:$IM19)</f>
        <v>0</v>
      </c>
      <c r="Q18" s="55">
        <f>SUMIF('Monthly Proforma - Cluster 2'!$H$1:$IM$1,'Annual Proforma - Cluster 2'!Q$1,'Monthly Proforma - Cluster 2'!$H19:$IM19)</f>
        <v>0</v>
      </c>
      <c r="R18" s="55">
        <f>SUMIF('Monthly Proforma - Cluster 2'!$H$1:$IM$1,'Annual Proforma - Cluster 2'!R$1,'Monthly Proforma - Cluster 2'!$H19:$IM19)</f>
        <v>0</v>
      </c>
      <c r="S18" s="55">
        <f>SUMIF('Monthly Proforma - Cluster 2'!$H$1:$IM$1,'Annual Proforma - Cluster 2'!S$1,'Monthly Proforma - Cluster 2'!$H19:$IM19)</f>
        <v>0</v>
      </c>
      <c r="T18" s="55">
        <f>SUMIF('Monthly Proforma - Cluster 2'!$H$1:$IM$1,'Annual Proforma - Cluster 2'!T$1,'Monthly Proforma - Cluster 2'!$H19:$IM19)</f>
        <v>0</v>
      </c>
      <c r="U18" s="55">
        <f>SUMIF('Monthly Proforma - Cluster 2'!$H$1:$IM$1,'Annual Proforma - Cluster 2'!U$1,'Monthly Proforma - Cluster 2'!$H19:$IM19)</f>
        <v>0</v>
      </c>
      <c r="V18" s="55">
        <f>SUMIF('Monthly Proforma - Cluster 2'!$H$1:$IM$1,'Annual Proforma - Cluster 2'!V$1,'Monthly Proforma - Cluster 2'!$H19:$IM19)</f>
        <v>0</v>
      </c>
      <c r="W18" s="55">
        <f>SUMIF('Monthly Proforma - Cluster 2'!$H$1:$IM$1,'Annual Proforma - Cluster 2'!W$1,'Monthly Proforma - Cluster 2'!$H19:$IM19)</f>
        <v>0</v>
      </c>
      <c r="X18" s="55">
        <f>SUMIF('Monthly Proforma - Cluster 2'!$H$1:$IM$1,'Annual Proforma - Cluster 2'!X$1,'Monthly Proforma - Cluster 2'!$H19:$IM19)</f>
        <v>0</v>
      </c>
      <c r="Y18" s="55">
        <f>SUMIF('Monthly Proforma - Cluster 2'!$H$1:$IM$1,'Annual Proforma - Cluster 2'!Y$1,'Monthly Proforma - Cluster 2'!$H19:$IM19)</f>
        <v>0</v>
      </c>
      <c r="Z18" s="55">
        <f>SUMIF('Monthly Proforma - Cluster 2'!$H$1:$IM$1,'Annual Proforma - Cluster 2'!Z$1,'Monthly Proforma - Cluster 2'!$H19:$IM19)</f>
        <v>0</v>
      </c>
      <c r="AA18" s="55">
        <f>SUMIF('Monthly Proforma - Cluster 2'!$H$1:$IM$1,'Annual Proforma - Cluster 2'!AA$1,'Monthly Proforma - Cluster 2'!$H19:$IM19)</f>
        <v>0</v>
      </c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L18" s="55"/>
      <c r="AM18" s="55"/>
      <c r="AN18" s="55"/>
      <c r="AO18" s="55"/>
    </row>
    <row r="19" spans="2:41" s="204" customFormat="1" ht="15" customHeight="1">
      <c r="B19" s="38"/>
      <c r="C19" s="68" t="s">
        <v>27</v>
      </c>
      <c r="D19" s="60"/>
      <c r="E19" s="60"/>
      <c r="F19" s="60"/>
      <c r="G19" s="55" t="str">
        <f t="shared" si="6"/>
        <v>USD</v>
      </c>
      <c r="H19" s="55">
        <f ca="1">SUM(H16:H18)</f>
        <v>574499.7929367139</v>
      </c>
      <c r="I19" s="55">
        <f t="shared" ref="I19:AA19" ca="1" si="7">SUM(I16:I18)</f>
        <v>359757.61199916282</v>
      </c>
      <c r="J19" s="55">
        <f t="shared" ca="1" si="7"/>
        <v>242618.80580787171</v>
      </c>
      <c r="K19" s="55">
        <f t="shared" ca="1" si="7"/>
        <v>-257051.40945703664</v>
      </c>
      <c r="L19" s="55">
        <f t="shared" ca="1" si="7"/>
        <v>-906438.11255972343</v>
      </c>
      <c r="M19" s="55">
        <f t="shared" ca="1" si="7"/>
        <v>-979068.80798945739</v>
      </c>
      <c r="N19" s="55">
        <f t="shared" ca="1" si="7"/>
        <v>-226362.05480261715</v>
      </c>
      <c r="O19" s="55">
        <f t="shared" si="7"/>
        <v>-96311.182270924895</v>
      </c>
      <c r="P19" s="55">
        <f t="shared" si="7"/>
        <v>-168856.33128169132</v>
      </c>
      <c r="Q19" s="55">
        <f t="shared" si="7"/>
        <v>-234794.18837193272</v>
      </c>
      <c r="R19" s="55">
        <f t="shared" si="7"/>
        <v>-296901.82133406709</v>
      </c>
      <c r="S19" s="55">
        <f t="shared" si="7"/>
        <v>-271848.38154123566</v>
      </c>
      <c r="T19" s="55">
        <f t="shared" si="7"/>
        <v>107009.10395875202</v>
      </c>
      <c r="U19" s="55">
        <f t="shared" si="7"/>
        <v>74818.178873950412</v>
      </c>
      <c r="V19" s="55">
        <f t="shared" si="7"/>
        <v>25699.924177897534</v>
      </c>
      <c r="W19" s="55">
        <f t="shared" si="7"/>
        <v>-19080.885011302424</v>
      </c>
      <c r="X19" s="55">
        <f t="shared" si="7"/>
        <v>-64470.085277021251</v>
      </c>
      <c r="Y19" s="55">
        <f t="shared" si="7"/>
        <v>-105854.75268680094</v>
      </c>
      <c r="Z19" s="55">
        <f t="shared" si="7"/>
        <v>-144975.20060336962</v>
      </c>
      <c r="AA19" s="55">
        <f t="shared" si="7"/>
        <v>-180690.81928298785</v>
      </c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</row>
    <row r="20" spans="2:41" s="204" customFormat="1" ht="15" customHeight="1">
      <c r="B20" s="38"/>
      <c r="C20" s="68" t="s">
        <v>30</v>
      </c>
      <c r="D20" s="60"/>
      <c r="E20" s="60"/>
      <c r="F20" s="60"/>
      <c r="G20" s="55" t="str">
        <f t="shared" si="6"/>
        <v>USD</v>
      </c>
      <c r="H20" s="55">
        <f ca="1">SUMIF('Monthly Proforma - Cluster 2'!$H$1:$IM$1,'Annual Proforma - Cluster 2'!H$1,'Monthly Proforma - Cluster 2'!$H21:$IM21)</f>
        <v>-172349.93788101416</v>
      </c>
      <c r="I20" s="55">
        <f ca="1">SUMIF('Monthly Proforma - Cluster 2'!$H$1:$IM$1,'Annual Proforma - Cluster 2'!I$1,'Monthly Proforma - Cluster 2'!$H21:$IM21)</f>
        <v>-107927.28359974886</v>
      </c>
      <c r="J20" s="55">
        <f ca="1">SUMIF('Monthly Proforma - Cluster 2'!$H$1:$IM$1,'Annual Proforma - Cluster 2'!J$1,'Monthly Proforma - Cluster 2'!$H21:$IM21)</f>
        <v>-74021.396141024685</v>
      </c>
      <c r="K20" s="55">
        <f ca="1">SUMIF('Monthly Proforma - Cluster 2'!$H$1:$IM$1,'Annual Proforma - Cluster 2'!K$1,'Monthly Proforma - Cluster 2'!$H21:$IM21)</f>
        <v>-22154.62450032663</v>
      </c>
      <c r="L20" s="55">
        <f ca="1">SUMIF('Monthly Proforma - Cluster 2'!$H$1:$IM$1,'Annual Proforma - Cluster 2'!L$1,'Monthly Proforma - Cluster 2'!$H21:$IM21)</f>
        <v>0</v>
      </c>
      <c r="M20" s="55">
        <f ca="1">SUMIF('Monthly Proforma - Cluster 2'!$H$1:$IM$1,'Annual Proforma - Cluster 2'!M$1,'Monthly Proforma - Cluster 2'!$H21:$IM21)</f>
        <v>0</v>
      </c>
      <c r="N20" s="55">
        <f ca="1">SUMIF('Monthly Proforma - Cluster 2'!$H$1:$IM$1,'Annual Proforma - Cluster 2'!N$1,'Monthly Proforma - Cluster 2'!$H21:$IM21)</f>
        <v>-1868.8654644383701</v>
      </c>
      <c r="O20" s="55">
        <f>SUMIF('Monthly Proforma - Cluster 2'!$H$1:$IM$1,'Annual Proforma - Cluster 2'!O$1,'Monthly Proforma - Cluster 2'!$H21:$IM21)</f>
        <v>-6285.0445006872014</v>
      </c>
      <c r="P20" s="55">
        <f>SUMIF('Monthly Proforma - Cluster 2'!$H$1:$IM$1,'Annual Proforma - Cluster 2'!P$1,'Monthly Proforma - Cluster 2'!$H21:$IM21)</f>
        <v>-1048.7962591952498</v>
      </c>
      <c r="Q20" s="55">
        <f>SUMIF('Monthly Proforma - Cluster 2'!$H$1:$IM$1,'Annual Proforma - Cluster 2'!Q$1,'Monthly Proforma - Cluster 2'!$H21:$IM21)</f>
        <v>0</v>
      </c>
      <c r="R20" s="55">
        <f>SUMIF('Monthly Proforma - Cluster 2'!$H$1:$IM$1,'Annual Proforma - Cluster 2'!R$1,'Monthly Proforma - Cluster 2'!$H21:$IM21)</f>
        <v>0</v>
      </c>
      <c r="S20" s="55">
        <f>SUMIF('Monthly Proforma - Cluster 2'!$H$1:$IM$1,'Annual Proforma - Cluster 2'!S$1,'Monthly Proforma - Cluster 2'!$H21:$IM21)</f>
        <v>-20190.076908749652</v>
      </c>
      <c r="T20" s="55">
        <f>SUMIF('Monthly Proforma - Cluster 2'!$H$1:$IM$1,'Annual Proforma - Cluster 2'!T$1,'Monthly Proforma - Cluster 2'!$H21:$IM21)</f>
        <v>-34859.093434599119</v>
      </c>
      <c r="U20" s="55">
        <f>SUMIF('Monthly Proforma - Cluster 2'!$H$1:$IM$1,'Annual Proforma - Cluster 2'!U$1,'Monthly Proforma - Cluster 2'!$H21:$IM21)</f>
        <v>-26082.526515829595</v>
      </c>
      <c r="V20" s="55">
        <f>SUMIF('Monthly Proforma - Cluster 2'!$H$1:$IM$1,'Annual Proforma - Cluster 2'!V$1,'Monthly Proforma - Cluster 2'!$H21:$IM21)</f>
        <v>-16013.892799670895</v>
      </c>
      <c r="W20" s="55">
        <f>SUMIF('Monthly Proforma - Cluster 2'!$H$1:$IM$1,'Annual Proforma - Cluster 2'!W$1,'Monthly Proforma - Cluster 2'!$H21:$IM21)</f>
        <v>-9245.0508687040801</v>
      </c>
      <c r="X20" s="55">
        <f>SUMIF('Monthly Proforma - Cluster 2'!$H$1:$IM$1,'Annual Proforma - Cluster 2'!X$1,'Monthly Proforma - Cluster 2'!$H21:$IM21)</f>
        <v>-4007.342641995971</v>
      </c>
      <c r="Y20" s="55">
        <f>SUMIF('Monthly Proforma - Cluster 2'!$H$1:$IM$1,'Annual Proforma - Cluster 2'!Y$1,'Monthly Proforma - Cluster 2'!$H21:$IM21)</f>
        <v>-858.13413263768598</v>
      </c>
      <c r="Z20" s="55">
        <f>SUMIF('Monthly Proforma - Cluster 2'!$H$1:$IM$1,'Annual Proforma - Cluster 2'!Z$1,'Monthly Proforma - Cluster 2'!$H21:$IM21)</f>
        <v>0</v>
      </c>
      <c r="AA20" s="55">
        <f>SUMIF('Monthly Proforma - Cluster 2'!$H$1:$IM$1,'Annual Proforma - Cluster 2'!AA$1,'Monthly Proforma - Cluster 2'!$H21:$IM21)</f>
        <v>0</v>
      </c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</row>
    <row r="21" spans="2:41" s="204" customFormat="1" ht="15" customHeight="1">
      <c r="B21" s="69"/>
      <c r="C21" s="63" t="s">
        <v>116</v>
      </c>
      <c r="D21" s="57"/>
      <c r="E21" s="57"/>
      <c r="F21" s="57"/>
      <c r="G21" s="58" t="str">
        <f t="shared" si="6"/>
        <v>USD</v>
      </c>
      <c r="H21" s="58">
        <f ca="1">SUM(H19:H20)</f>
        <v>402149.85505569971</v>
      </c>
      <c r="I21" s="58">
        <f t="shared" ref="I21:AA21" ca="1" si="8">SUM(I19:I20)</f>
        <v>251830.32839941396</v>
      </c>
      <c r="J21" s="58">
        <f t="shared" ca="1" si="8"/>
        <v>168597.40966684703</v>
      </c>
      <c r="K21" s="58">
        <f t="shared" ca="1" si="8"/>
        <v>-279206.03395736328</v>
      </c>
      <c r="L21" s="58">
        <f t="shared" ca="1" si="8"/>
        <v>-906438.11255972343</v>
      </c>
      <c r="M21" s="58">
        <f t="shared" ca="1" si="8"/>
        <v>-979068.80798945739</v>
      </c>
      <c r="N21" s="58">
        <f t="shared" ca="1" si="8"/>
        <v>-228230.92026705551</v>
      </c>
      <c r="O21" s="58">
        <f t="shared" si="8"/>
        <v>-102596.2267716121</v>
      </c>
      <c r="P21" s="58">
        <f t="shared" si="8"/>
        <v>-169905.12754088658</v>
      </c>
      <c r="Q21" s="58">
        <f t="shared" si="8"/>
        <v>-234794.18837193272</v>
      </c>
      <c r="R21" s="58">
        <f t="shared" si="8"/>
        <v>-296901.82133406709</v>
      </c>
      <c r="S21" s="58">
        <f t="shared" si="8"/>
        <v>-292038.45844998531</v>
      </c>
      <c r="T21" s="58">
        <f t="shared" si="8"/>
        <v>72150.010524152895</v>
      </c>
      <c r="U21" s="58">
        <f t="shared" si="8"/>
        <v>48735.652358120817</v>
      </c>
      <c r="V21" s="58">
        <f t="shared" si="8"/>
        <v>9686.0313782266385</v>
      </c>
      <c r="W21" s="58">
        <f t="shared" si="8"/>
        <v>-28325.935880006502</v>
      </c>
      <c r="X21" s="58">
        <f t="shared" si="8"/>
        <v>-68477.427919017224</v>
      </c>
      <c r="Y21" s="58">
        <f t="shared" si="8"/>
        <v>-106712.88681943863</v>
      </c>
      <c r="Z21" s="58">
        <f t="shared" si="8"/>
        <v>-144975.20060336962</v>
      </c>
      <c r="AA21" s="58">
        <f t="shared" si="8"/>
        <v>-180690.81928298785</v>
      </c>
      <c r="AB21" s="264"/>
      <c r="AC21" s="264"/>
      <c r="AD21" s="264"/>
      <c r="AE21" s="264"/>
      <c r="AF21" s="264"/>
      <c r="AG21" s="264"/>
      <c r="AH21" s="264"/>
      <c r="AI21" s="264"/>
      <c r="AJ21" s="264"/>
      <c r="AK21" s="264"/>
      <c r="AL21" s="264"/>
      <c r="AM21" s="264"/>
      <c r="AN21" s="264"/>
      <c r="AO21" s="264"/>
    </row>
    <row r="22" spans="2:41" s="204" customFormat="1" ht="15" customHeight="1">
      <c r="B22" s="38"/>
      <c r="C22" s="70"/>
      <c r="D22" s="38"/>
      <c r="E22" s="38"/>
      <c r="F22" s="38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</row>
    <row r="23" spans="2:41" s="204" customFormat="1" ht="15" customHeight="1">
      <c r="B23" s="52" t="s">
        <v>117</v>
      </c>
      <c r="C23" s="53"/>
      <c r="D23" s="53"/>
      <c r="E23" s="53"/>
      <c r="F23" s="53"/>
      <c r="G23" s="71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</row>
    <row r="24" spans="2:41" s="204" customFormat="1" ht="15" customHeight="1">
      <c r="B24" s="38"/>
      <c r="C24" s="59" t="s">
        <v>118</v>
      </c>
      <c r="D24" s="38"/>
      <c r="E24" s="38"/>
      <c r="F24" s="38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</row>
    <row r="25" spans="2:41" s="204" customFormat="1" ht="15" customHeight="1">
      <c r="B25" s="38"/>
      <c r="C25" s="54" t="s">
        <v>119</v>
      </c>
      <c r="D25" s="38"/>
      <c r="E25" s="38"/>
      <c r="F25" s="38"/>
      <c r="G25" s="55"/>
      <c r="H25" s="55">
        <f ca="1">OFFSET('Monthly Proforma - Cluster 2'!$G26,0,H$1*12)</f>
        <v>10422404.865551909</v>
      </c>
      <c r="I25" s="55">
        <f ca="1">OFFSET('Monthly Proforma - Cluster 2'!$G26,0,I$1*12)</f>
        <v>9135884.9255557992</v>
      </c>
      <c r="J25" s="55">
        <f ca="1">OFFSET('Monthly Proforma - Cluster 2'!$G26,0,J$1*12)</f>
        <v>7849364.985559687</v>
      </c>
      <c r="K25" s="55">
        <f ca="1">OFFSET('Monthly Proforma - Cluster 2'!$G26,0,K$1*12)</f>
        <v>6562845.045563573</v>
      </c>
      <c r="L25" s="55">
        <f ca="1">OFFSET('Monthly Proforma - Cluster 2'!$G26,0,L$1*12)</f>
        <v>5276325.1055674581</v>
      </c>
      <c r="M25" s="55">
        <f ca="1">OFFSET('Monthly Proforma - Cluster 2'!$G26,0,M$1*12)</f>
        <v>3989805.165571345</v>
      </c>
      <c r="N25" s="55">
        <f ca="1">OFFSET('Monthly Proforma - Cluster 2'!$G26,0,N$1*12)</f>
        <v>3525214.1859918982</v>
      </c>
      <c r="O25" s="55">
        <f ca="1">OFFSET('Monthly Proforma - Cluster 2'!$G26,0,O$1*12)</f>
        <v>3135344.0209957846</v>
      </c>
      <c r="P25" s="55">
        <f ca="1">OFFSET('Monthly Proforma - Cluster 2'!$G26,0,P$1*12)</f>
        <v>2745473.8559996705</v>
      </c>
      <c r="Q25" s="55">
        <f ca="1">OFFSET('Monthly Proforma - Cluster 2'!$G26,0,Q$1*12)</f>
        <v>2355603.6910035564</v>
      </c>
      <c r="R25" s="55">
        <f ca="1">OFFSET('Monthly Proforma - Cluster 2'!$G26,0,R$1*12)</f>
        <v>1965734.3553594591</v>
      </c>
      <c r="S25" s="55">
        <f ca="1">OFFSET('Monthly Proforma - Cluster 2'!$G26,0,S$1*12)</f>
        <v>9735040.3641040362</v>
      </c>
      <c r="T25" s="55">
        <f ca="1">OFFSET('Monthly Proforma - Cluster 2'!$G26,0,T$1*12)</f>
        <v>8883692.2809005845</v>
      </c>
      <c r="U25" s="55">
        <f ca="1">OFFSET('Monthly Proforma - Cluster 2'!$G26,0,U$1*12)</f>
        <v>8052203.5112845013</v>
      </c>
      <c r="V25" s="55">
        <f ca="1">OFFSET('Monthly Proforma - Cluster 2'!$G26,0,V$1*12)</f>
        <v>7220714.7416684208</v>
      </c>
      <c r="W25" s="55">
        <f ca="1">OFFSET('Monthly Proforma - Cluster 2'!$G26,0,W$1*12)</f>
        <v>6389225.9720523385</v>
      </c>
      <c r="X25" s="55">
        <f ca="1">OFFSET('Monthly Proforma - Cluster 2'!$G26,0,X$1*12)</f>
        <v>5557737.2024362572</v>
      </c>
      <c r="Y25" s="55">
        <f ca="1">OFFSET('Monthly Proforma - Cluster 2'!$G26,0,Y$1*12)</f>
        <v>4726248.4328201758</v>
      </c>
      <c r="Z25" s="55">
        <f ca="1">OFFSET('Monthly Proforma - Cluster 2'!$G26,0,Z$1*12)</f>
        <v>3894759.6632040888</v>
      </c>
      <c r="AA25" s="55">
        <f ca="1">OFFSET('Monthly Proforma - Cluster 2'!$G26,0,AA$1*12)</f>
        <v>3063270.8935880018</v>
      </c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</row>
    <row r="26" spans="2:41" s="204" customFormat="1" ht="15" customHeight="1">
      <c r="B26" s="38"/>
      <c r="C26" s="54" t="s">
        <v>120</v>
      </c>
      <c r="D26" s="38"/>
      <c r="E26" s="38"/>
      <c r="F26" s="38"/>
      <c r="G26" s="55"/>
      <c r="H26" s="55">
        <f ca="1">OFFSET('Monthly Proforma - Cluster 2'!$G27,0,H$1*12)</f>
        <v>0</v>
      </c>
      <c r="I26" s="55">
        <f ca="1">OFFSET('Monthly Proforma - Cluster 2'!$G27,0,I$1*12)</f>
        <v>0</v>
      </c>
      <c r="J26" s="55">
        <f ca="1">OFFSET('Monthly Proforma - Cluster 2'!$G27,0,J$1*12)</f>
        <v>0</v>
      </c>
      <c r="K26" s="55">
        <f ca="1">OFFSET('Monthly Proforma - Cluster 2'!$G27,0,K$1*12)</f>
        <v>0</v>
      </c>
      <c r="L26" s="55">
        <f ca="1">OFFSET('Monthly Proforma - Cluster 2'!$G27,0,L$1*12)</f>
        <v>0</v>
      </c>
      <c r="M26" s="55">
        <f ca="1">OFFSET('Monthly Proforma - Cluster 2'!$G27,0,M$1*12)</f>
        <v>0</v>
      </c>
      <c r="N26" s="55">
        <f ca="1">OFFSET('Monthly Proforma - Cluster 2'!$G27,0,N$1*12)</f>
        <v>0</v>
      </c>
      <c r="O26" s="55">
        <f ca="1">OFFSET('Monthly Proforma - Cluster 2'!$G27,0,O$1*12)</f>
        <v>0</v>
      </c>
      <c r="P26" s="55">
        <f ca="1">OFFSET('Monthly Proforma - Cluster 2'!$G27,0,P$1*12)</f>
        <v>0</v>
      </c>
      <c r="Q26" s="55">
        <f ca="1">OFFSET('Monthly Proforma - Cluster 2'!$G27,0,Q$1*12)</f>
        <v>0</v>
      </c>
      <c r="R26" s="55">
        <f ca="1">OFFSET('Monthly Proforma - Cluster 2'!$G27,0,R$1*12)</f>
        <v>0</v>
      </c>
      <c r="S26" s="55">
        <f ca="1">OFFSET('Monthly Proforma - Cluster 2'!$G27,0,S$1*12)</f>
        <v>0</v>
      </c>
      <c r="T26" s="55">
        <f ca="1">OFFSET('Monthly Proforma - Cluster 2'!$G27,0,T$1*12)</f>
        <v>0</v>
      </c>
      <c r="U26" s="55">
        <f ca="1">OFFSET('Monthly Proforma - Cluster 2'!$G27,0,U$1*12)</f>
        <v>0</v>
      </c>
      <c r="V26" s="55">
        <f ca="1">OFFSET('Monthly Proforma - Cluster 2'!$G27,0,V$1*12)</f>
        <v>0</v>
      </c>
      <c r="W26" s="55">
        <f ca="1">OFFSET('Monthly Proforma - Cluster 2'!$G27,0,W$1*12)</f>
        <v>0</v>
      </c>
      <c r="X26" s="55">
        <f ca="1">OFFSET('Monthly Proforma - Cluster 2'!$G27,0,X$1*12)</f>
        <v>0</v>
      </c>
      <c r="Y26" s="55">
        <f ca="1">OFFSET('Monthly Proforma - Cluster 2'!$G27,0,Y$1*12)</f>
        <v>0</v>
      </c>
      <c r="Z26" s="55">
        <f ca="1">OFFSET('Monthly Proforma - Cluster 2'!$G27,0,Z$1*12)</f>
        <v>0</v>
      </c>
      <c r="AA26" s="55">
        <f ca="1">OFFSET('Monthly Proforma - Cluster 2'!$G27,0,AA$1*12)</f>
        <v>0</v>
      </c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</row>
    <row r="27" spans="2:41" s="204" customFormat="1" ht="15" customHeight="1">
      <c r="B27" s="38"/>
      <c r="C27" s="54" t="s">
        <v>121</v>
      </c>
      <c r="D27" s="38"/>
      <c r="E27" s="38"/>
      <c r="F27" s="38"/>
      <c r="G27" s="55"/>
      <c r="H27" s="55">
        <f ca="1">OFFSET('Monthly Proforma - Cluster 2'!$G28,0,H$1*12)</f>
        <v>0</v>
      </c>
      <c r="I27" s="55">
        <f ca="1">OFFSET('Monthly Proforma - Cluster 2'!$G28,0,I$1*12)</f>
        <v>0</v>
      </c>
      <c r="J27" s="55">
        <f ca="1">OFFSET('Monthly Proforma - Cluster 2'!$G28,0,J$1*12)</f>
        <v>0</v>
      </c>
      <c r="K27" s="55">
        <f ca="1">OFFSET('Monthly Proforma - Cluster 2'!$G28,0,K$1*12)</f>
        <v>0</v>
      </c>
      <c r="L27" s="55">
        <f ca="1">OFFSET('Monthly Proforma - Cluster 2'!$G28,0,L$1*12)</f>
        <v>0</v>
      </c>
      <c r="M27" s="55">
        <f ca="1">OFFSET('Monthly Proforma - Cluster 2'!$G28,0,M$1*12)</f>
        <v>0</v>
      </c>
      <c r="N27" s="55">
        <f ca="1">OFFSET('Monthly Proforma - Cluster 2'!$G28,0,N$1*12)</f>
        <v>0</v>
      </c>
      <c r="O27" s="55">
        <f ca="1">OFFSET('Monthly Proforma - Cluster 2'!$G28,0,O$1*12)</f>
        <v>0</v>
      </c>
      <c r="P27" s="55">
        <f ca="1">OFFSET('Monthly Proforma - Cluster 2'!$G28,0,P$1*12)</f>
        <v>0</v>
      </c>
      <c r="Q27" s="55">
        <f ca="1">OFFSET('Monthly Proforma - Cluster 2'!$G28,0,Q$1*12)</f>
        <v>0</v>
      </c>
      <c r="R27" s="55">
        <f ca="1">OFFSET('Monthly Proforma - Cluster 2'!$G28,0,R$1*12)</f>
        <v>0</v>
      </c>
      <c r="S27" s="55">
        <f ca="1">OFFSET('Monthly Proforma - Cluster 2'!$G28,0,S$1*12)</f>
        <v>0</v>
      </c>
      <c r="T27" s="55">
        <f ca="1">OFFSET('Monthly Proforma - Cluster 2'!$G28,0,T$1*12)</f>
        <v>0</v>
      </c>
      <c r="U27" s="55">
        <f ca="1">OFFSET('Monthly Proforma - Cluster 2'!$G28,0,U$1*12)</f>
        <v>0</v>
      </c>
      <c r="V27" s="55">
        <f ca="1">OFFSET('Monthly Proforma - Cluster 2'!$G28,0,V$1*12)</f>
        <v>0</v>
      </c>
      <c r="W27" s="55">
        <f ca="1">OFFSET('Monthly Proforma - Cluster 2'!$G28,0,W$1*12)</f>
        <v>0</v>
      </c>
      <c r="X27" s="55">
        <f ca="1">OFFSET('Monthly Proforma - Cluster 2'!$G28,0,X$1*12)</f>
        <v>0</v>
      </c>
      <c r="Y27" s="55">
        <f ca="1">OFFSET('Monthly Proforma - Cluster 2'!$G28,0,Y$1*12)</f>
        <v>0</v>
      </c>
      <c r="Z27" s="55">
        <f ca="1">OFFSET('Monthly Proforma - Cluster 2'!$G28,0,Z$1*12)</f>
        <v>0</v>
      </c>
      <c r="AA27" s="55">
        <f ca="1">OFFSET('Monthly Proforma - Cluster 2'!$G28,0,AA$1*12)</f>
        <v>0</v>
      </c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</row>
    <row r="28" spans="2:41" s="204" customFormat="1" ht="15" customHeight="1">
      <c r="B28" s="38"/>
      <c r="C28" s="54" t="s">
        <v>122</v>
      </c>
      <c r="D28" s="38"/>
      <c r="E28" s="38"/>
      <c r="F28" s="38"/>
      <c r="G28" s="55"/>
      <c r="H28" s="55">
        <f ca="1">OFFSET('Monthly Proforma - Cluster 2'!$G29,0,H$1*12)</f>
        <v>0</v>
      </c>
      <c r="I28" s="55">
        <f ca="1">OFFSET('Monthly Proforma - Cluster 2'!$G29,0,I$1*12)</f>
        <v>0</v>
      </c>
      <c r="J28" s="55">
        <f ca="1">OFFSET('Monthly Proforma - Cluster 2'!$G29,0,J$1*12)</f>
        <v>0</v>
      </c>
      <c r="K28" s="55">
        <f ca="1">OFFSET('Monthly Proforma - Cluster 2'!$G29,0,K$1*12)</f>
        <v>326367.01075972145</v>
      </c>
      <c r="L28" s="55">
        <f ca="1">OFFSET('Monthly Proforma - Cluster 2'!$G29,0,L$1*12)</f>
        <v>1305468.0430388858</v>
      </c>
      <c r="M28" s="55">
        <f ca="1">OFFSET('Monthly Proforma - Cluster 2'!$G29,0,M$1*12)</f>
        <v>2284569.0753180496</v>
      </c>
      <c r="N28" s="55">
        <f ca="1">OFFSET('Monthly Proforma - Cluster 2'!$G29,0,N$1*12)</f>
        <v>3263670.1075972114</v>
      </c>
      <c r="O28" s="55">
        <f ca="1">OFFSET('Monthly Proforma - Cluster 2'!$G29,0,O$1*12)</f>
        <v>4242771.1398763731</v>
      </c>
      <c r="P28" s="55">
        <f ca="1">OFFSET('Monthly Proforma - Cluster 2'!$G29,0,P$1*12)</f>
        <v>5221872.1721555404</v>
      </c>
      <c r="Q28" s="55">
        <f ca="1">OFFSET('Monthly Proforma - Cluster 2'!$G29,0,Q$1*12)</f>
        <v>6200973.2044347078</v>
      </c>
      <c r="R28" s="55">
        <f ca="1">OFFSET('Monthly Proforma - Cluster 2'!$G29,0,R$1*12)</f>
        <v>7180074.2367138751</v>
      </c>
      <c r="S28" s="55">
        <f ca="1">OFFSET('Monthly Proforma - Cluster 2'!$G29,0,S$1*12)</f>
        <v>0</v>
      </c>
      <c r="T28" s="55">
        <f ca="1">OFFSET('Monthly Proforma - Cluster 2'!$G29,0,T$1*12)</f>
        <v>0</v>
      </c>
      <c r="U28" s="55">
        <f ca="1">OFFSET('Monthly Proforma - Cluster 2'!$G29,0,U$1*12)</f>
        <v>0</v>
      </c>
      <c r="V28" s="55">
        <f ca="1">OFFSET('Monthly Proforma - Cluster 2'!$G29,0,V$1*12)</f>
        <v>0</v>
      </c>
      <c r="W28" s="55">
        <f ca="1">OFFSET('Monthly Proforma - Cluster 2'!$G29,0,W$1*12)</f>
        <v>0</v>
      </c>
      <c r="X28" s="55">
        <f ca="1">OFFSET('Monthly Proforma - Cluster 2'!$G29,0,X$1*12)</f>
        <v>0</v>
      </c>
      <c r="Y28" s="55">
        <f ca="1">OFFSET('Monthly Proforma - Cluster 2'!$G29,0,Y$1*12)</f>
        <v>0</v>
      </c>
      <c r="Z28" s="55">
        <f ca="1">OFFSET('Monthly Proforma - Cluster 2'!$G29,0,Z$1*12)</f>
        <v>0</v>
      </c>
      <c r="AA28" s="55">
        <f ca="1">OFFSET('Monthly Proforma - Cluster 2'!$G29,0,AA$1*12)</f>
        <v>0</v>
      </c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</row>
    <row r="29" spans="2:41" s="204" customFormat="1" ht="15" customHeight="1">
      <c r="B29" s="38"/>
      <c r="C29" s="307" t="s">
        <v>123</v>
      </c>
      <c r="D29" s="38"/>
      <c r="E29" s="38"/>
      <c r="F29" s="38"/>
      <c r="G29" s="55"/>
      <c r="H29" s="55">
        <f ca="1">OFFSET('Monthly Proforma - Cluster 2'!$G30,0,H$1*12)</f>
        <v>0</v>
      </c>
      <c r="I29" s="55">
        <f ca="1">OFFSET('Monthly Proforma - Cluster 2'!$G30,0,I$1*12)</f>
        <v>0</v>
      </c>
      <c r="J29" s="55">
        <f ca="1">OFFSET('Monthly Proforma - Cluster 2'!$G30,0,J$1*12)</f>
        <v>0</v>
      </c>
      <c r="K29" s="55">
        <f ca="1">OFFSET('Monthly Proforma - Cluster 2'!$G30,0,K$1*12)</f>
        <v>0</v>
      </c>
      <c r="L29" s="55">
        <f ca="1">OFFSET('Monthly Proforma - Cluster 2'!$G30,0,L$1*12)</f>
        <v>0</v>
      </c>
      <c r="M29" s="55">
        <f ca="1">OFFSET('Monthly Proforma - Cluster 2'!$G30,0,M$1*12)</f>
        <v>0</v>
      </c>
      <c r="N29" s="55">
        <f ca="1">OFFSET('Monthly Proforma - Cluster 2'!$G30,0,N$1*12)</f>
        <v>0</v>
      </c>
      <c r="O29" s="55">
        <f ca="1">OFFSET('Monthly Proforma - Cluster 2'!$G30,0,O$1*12)</f>
        <v>0</v>
      </c>
      <c r="P29" s="55">
        <f ca="1">OFFSET('Monthly Proforma - Cluster 2'!$G30,0,P$1*12)</f>
        <v>0</v>
      </c>
      <c r="Q29" s="55">
        <f ca="1">OFFSET('Monthly Proforma - Cluster 2'!$G30,0,Q$1*12)</f>
        <v>0</v>
      </c>
      <c r="R29" s="55">
        <f ca="1">OFFSET('Monthly Proforma - Cluster 2'!$G30,0,R$1*12)</f>
        <v>0</v>
      </c>
      <c r="S29" s="55">
        <f ca="1">OFFSET('Monthly Proforma - Cluster 2'!$G30,0,S$1*12)</f>
        <v>0</v>
      </c>
      <c r="T29" s="55">
        <f ca="1">OFFSET('Monthly Proforma - Cluster 2'!$G30,0,T$1*12)</f>
        <v>0</v>
      </c>
      <c r="U29" s="55">
        <f ca="1">OFFSET('Monthly Proforma - Cluster 2'!$G30,0,U$1*12)</f>
        <v>0</v>
      </c>
      <c r="V29" s="55">
        <f ca="1">OFFSET('Monthly Proforma - Cluster 2'!$G30,0,V$1*12)</f>
        <v>0</v>
      </c>
      <c r="W29" s="55">
        <f ca="1">OFFSET('Monthly Proforma - Cluster 2'!$G30,0,W$1*12)</f>
        <v>0</v>
      </c>
      <c r="X29" s="55">
        <f ca="1">OFFSET('Monthly Proforma - Cluster 2'!$G30,0,X$1*12)</f>
        <v>0</v>
      </c>
      <c r="Y29" s="55">
        <f ca="1">OFFSET('Monthly Proforma - Cluster 2'!$G30,0,Y$1*12)</f>
        <v>0</v>
      </c>
      <c r="Z29" s="55">
        <f ca="1">OFFSET('Monthly Proforma - Cluster 2'!$G30,0,Z$1*12)</f>
        <v>0</v>
      </c>
      <c r="AA29" s="55">
        <f ca="1">OFFSET('Monthly Proforma - Cluster 2'!$G30,0,AA$1*12)</f>
        <v>0</v>
      </c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</row>
    <row r="30" spans="2:41" s="204" customFormat="1" ht="15" customHeight="1">
      <c r="B30" s="69"/>
      <c r="C30" s="63" t="s">
        <v>124</v>
      </c>
      <c r="D30" s="57"/>
      <c r="E30" s="57"/>
      <c r="F30" s="57"/>
      <c r="G30" s="58" t="str">
        <f>_FCY</f>
        <v>USD</v>
      </c>
      <c r="H30" s="58">
        <f t="shared" ref="H30:AA30" ca="1" si="9">SUM(H25:H29)</f>
        <v>10422404.865551909</v>
      </c>
      <c r="I30" s="58">
        <f t="shared" ca="1" si="9"/>
        <v>9135884.9255557992</v>
      </c>
      <c r="J30" s="58">
        <f t="shared" ca="1" si="9"/>
        <v>7849364.985559687</v>
      </c>
      <c r="K30" s="58">
        <f t="shared" ca="1" si="9"/>
        <v>6889212.0563232945</v>
      </c>
      <c r="L30" s="58">
        <f t="shared" ca="1" si="9"/>
        <v>6581793.1486063441</v>
      </c>
      <c r="M30" s="58">
        <f t="shared" ca="1" si="9"/>
        <v>6274374.2408893947</v>
      </c>
      <c r="N30" s="58">
        <f t="shared" ca="1" si="9"/>
        <v>6788884.2935891096</v>
      </c>
      <c r="O30" s="58">
        <f t="shared" ca="1" si="9"/>
        <v>7378115.1608721577</v>
      </c>
      <c r="P30" s="58">
        <f t="shared" ca="1" si="9"/>
        <v>7967346.0281552114</v>
      </c>
      <c r="Q30" s="58">
        <f t="shared" ca="1" si="9"/>
        <v>8556576.8954382651</v>
      </c>
      <c r="R30" s="58">
        <f t="shared" ca="1" si="9"/>
        <v>9145808.5920733344</v>
      </c>
      <c r="S30" s="58">
        <f t="shared" ca="1" si="9"/>
        <v>9735040.3641040362</v>
      </c>
      <c r="T30" s="58">
        <f t="shared" ca="1" si="9"/>
        <v>8883692.2809005845</v>
      </c>
      <c r="U30" s="58">
        <f t="shared" ca="1" si="9"/>
        <v>8052203.5112845013</v>
      </c>
      <c r="V30" s="58">
        <f t="shared" ca="1" si="9"/>
        <v>7220714.7416684208</v>
      </c>
      <c r="W30" s="58">
        <f t="shared" ca="1" si="9"/>
        <v>6389225.9720523385</v>
      </c>
      <c r="X30" s="58">
        <f t="shared" ca="1" si="9"/>
        <v>5557737.2024362572</v>
      </c>
      <c r="Y30" s="58">
        <f t="shared" ca="1" si="9"/>
        <v>4726248.4328201758</v>
      </c>
      <c r="Z30" s="58">
        <f t="shared" ca="1" si="9"/>
        <v>3894759.6632040888</v>
      </c>
      <c r="AA30" s="58">
        <f t="shared" ca="1" si="9"/>
        <v>3063270.8935880018</v>
      </c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</row>
    <row r="31" spans="2:41" s="204" customFormat="1" ht="15" customHeight="1">
      <c r="B31" s="70"/>
      <c r="C31" s="38"/>
      <c r="D31" s="38"/>
      <c r="E31" s="38"/>
      <c r="F31" s="38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55"/>
      <c r="AH31" s="55"/>
      <c r="AI31" s="55"/>
      <c r="AJ31" s="55"/>
      <c r="AK31" s="55"/>
      <c r="AL31" s="55"/>
      <c r="AM31" s="55"/>
      <c r="AN31" s="55"/>
      <c r="AO31" s="55"/>
    </row>
    <row r="32" spans="2:41" s="204" customFormat="1" ht="15" customHeight="1">
      <c r="B32" s="38"/>
      <c r="C32" s="59" t="s">
        <v>125</v>
      </c>
      <c r="D32" s="38"/>
      <c r="E32" s="38"/>
      <c r="F32" s="38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</row>
    <row r="33" spans="2:41" s="204" customFormat="1" ht="15" customHeight="1">
      <c r="B33" s="38"/>
      <c r="C33" s="54" t="s">
        <v>126</v>
      </c>
      <c r="D33" s="38"/>
      <c r="E33" s="38"/>
      <c r="F33" s="38"/>
      <c r="G33" s="55"/>
      <c r="H33" s="55">
        <f ca="1">OFFSET('Monthly Proforma - Cluster 1'!$G34,0,H$1*12)</f>
        <v>0</v>
      </c>
      <c r="I33" s="55">
        <f ca="1">OFFSET('Monthly Proforma - Cluster 1'!$G34,0,I$1*12)</f>
        <v>0</v>
      </c>
      <c r="J33" s="55">
        <f ca="1">OFFSET('Monthly Proforma - Cluster 1'!$G34,0,J$1*12)</f>
        <v>0</v>
      </c>
      <c r="K33" s="55">
        <f ca="1">OFFSET('Monthly Proforma - Cluster 1'!$G34,0,K$1*12)</f>
        <v>0</v>
      </c>
      <c r="L33" s="55">
        <f ca="1">OFFSET('Monthly Proforma - Cluster 1'!$G34,0,L$1*12)</f>
        <v>0</v>
      </c>
      <c r="M33" s="55">
        <f ca="1">OFFSET('Monthly Proforma - Cluster 1'!$G34,0,M$1*12)</f>
        <v>0</v>
      </c>
      <c r="N33" s="55">
        <f ca="1">OFFSET('Monthly Proforma - Cluster 1'!$G34,0,N$1*12)</f>
        <v>0</v>
      </c>
      <c r="O33" s="55">
        <f ca="1">OFFSET('Monthly Proforma - Cluster 1'!$G34,0,O$1*12)</f>
        <v>0</v>
      </c>
      <c r="P33" s="55">
        <f ca="1">OFFSET('Monthly Proforma - Cluster 1'!$G34,0,P$1*12)</f>
        <v>0</v>
      </c>
      <c r="Q33" s="55">
        <f ca="1">OFFSET('Monthly Proforma - Cluster 1'!$G34,0,Q$1*12)</f>
        <v>0</v>
      </c>
      <c r="R33" s="55">
        <f ca="1">OFFSET('Monthly Proforma - Cluster 1'!$G34,0,R$1*12)</f>
        <v>0</v>
      </c>
      <c r="S33" s="55">
        <f ca="1">OFFSET('Monthly Proforma - Cluster 1'!$G34,0,S$1*12)</f>
        <v>0</v>
      </c>
      <c r="T33" s="55">
        <f ca="1">OFFSET('Monthly Proforma - Cluster 1'!$G34,0,T$1*12)</f>
        <v>0</v>
      </c>
      <c r="U33" s="55">
        <f ca="1">OFFSET('Monthly Proforma - Cluster 1'!$G34,0,U$1*12)</f>
        <v>0</v>
      </c>
      <c r="V33" s="55">
        <f ca="1">OFFSET('Monthly Proforma - Cluster 1'!$G34,0,V$1*12)</f>
        <v>0</v>
      </c>
      <c r="W33" s="55">
        <f ca="1">OFFSET('Monthly Proforma - Cluster 1'!$G34,0,W$1*12)</f>
        <v>0</v>
      </c>
      <c r="X33" s="55">
        <f ca="1">OFFSET('Monthly Proforma - Cluster 1'!$G34,0,X$1*12)</f>
        <v>0</v>
      </c>
      <c r="Y33" s="55">
        <f ca="1">OFFSET('Monthly Proforma - Cluster 1'!$G34,0,Y$1*12)</f>
        <v>0</v>
      </c>
      <c r="Z33" s="55">
        <f ca="1">OFFSET('Monthly Proforma - Cluster 1'!$G34,0,Z$1*12)</f>
        <v>0</v>
      </c>
      <c r="AA33" s="55">
        <f ca="1">OFFSET('Monthly Proforma - Cluster 1'!$G34,0,AA$1*12)</f>
        <v>0</v>
      </c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</row>
    <row r="34" spans="2:41" s="204" customFormat="1" ht="15" customHeight="1">
      <c r="B34" s="38"/>
      <c r="C34" s="54" t="s">
        <v>127</v>
      </c>
      <c r="D34" s="38"/>
      <c r="E34" s="38"/>
      <c r="F34" s="38"/>
      <c r="G34" s="55"/>
      <c r="H34" s="55">
        <f ca="1">OFFSET('Monthly Proforma - Cluster 1'!$G35,0,H$1*12)</f>
        <v>0</v>
      </c>
      <c r="I34" s="55">
        <f ca="1">OFFSET('Monthly Proforma - Cluster 1'!$G35,0,I$1*12)</f>
        <v>0</v>
      </c>
      <c r="J34" s="55">
        <f ca="1">OFFSET('Monthly Proforma - Cluster 1'!$G35,0,J$1*12)</f>
        <v>0</v>
      </c>
      <c r="K34" s="55">
        <f ca="1">OFFSET('Monthly Proforma - Cluster 1'!$G35,0,K$1*12)</f>
        <v>0</v>
      </c>
      <c r="L34" s="55">
        <f ca="1">OFFSET('Monthly Proforma - Cluster 1'!$G35,0,L$1*12)</f>
        <v>0</v>
      </c>
      <c r="M34" s="55">
        <f ca="1">OFFSET('Monthly Proforma - Cluster 1'!$G35,0,M$1*12)</f>
        <v>0</v>
      </c>
      <c r="N34" s="55">
        <f ca="1">OFFSET('Monthly Proforma - Cluster 1'!$G35,0,N$1*12)</f>
        <v>0</v>
      </c>
      <c r="O34" s="55">
        <f ca="1">OFFSET('Monthly Proforma - Cluster 1'!$G35,0,O$1*12)</f>
        <v>0</v>
      </c>
      <c r="P34" s="55">
        <f ca="1">OFFSET('Monthly Proforma - Cluster 1'!$G35,0,P$1*12)</f>
        <v>0</v>
      </c>
      <c r="Q34" s="55">
        <f ca="1">OFFSET('Monthly Proforma - Cluster 1'!$G35,0,Q$1*12)</f>
        <v>0</v>
      </c>
      <c r="R34" s="55">
        <f ca="1">OFFSET('Monthly Proforma - Cluster 1'!$G35,0,R$1*12)</f>
        <v>0</v>
      </c>
      <c r="S34" s="55">
        <f ca="1">OFFSET('Monthly Proforma - Cluster 1'!$G35,0,S$1*12)</f>
        <v>0</v>
      </c>
      <c r="T34" s="55">
        <f ca="1">OFFSET('Monthly Proforma - Cluster 1'!$G35,0,T$1*12)</f>
        <v>0</v>
      </c>
      <c r="U34" s="55">
        <f ca="1">OFFSET('Monthly Proforma - Cluster 1'!$G35,0,U$1*12)</f>
        <v>0</v>
      </c>
      <c r="V34" s="55">
        <f ca="1">OFFSET('Monthly Proforma - Cluster 1'!$G35,0,V$1*12)</f>
        <v>0</v>
      </c>
      <c r="W34" s="55">
        <f ca="1">OFFSET('Monthly Proforma - Cluster 1'!$G35,0,W$1*12)</f>
        <v>0</v>
      </c>
      <c r="X34" s="55">
        <f ca="1">OFFSET('Monthly Proforma - Cluster 1'!$G35,0,X$1*12)</f>
        <v>0</v>
      </c>
      <c r="Y34" s="55">
        <f ca="1">OFFSET('Monthly Proforma - Cluster 1'!$G35,0,Y$1*12)</f>
        <v>0</v>
      </c>
      <c r="Z34" s="55">
        <f ca="1">OFFSET('Monthly Proforma - Cluster 1'!$G35,0,Z$1*12)</f>
        <v>0</v>
      </c>
      <c r="AA34" s="55">
        <f ca="1">OFFSET('Monthly Proforma - Cluster 1'!$G35,0,AA$1*12)</f>
        <v>0</v>
      </c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</row>
    <row r="35" spans="2:41" s="204" customFormat="1" ht="15" customHeight="1">
      <c r="B35" s="69"/>
      <c r="C35" s="63" t="s">
        <v>128</v>
      </c>
      <c r="D35" s="57"/>
      <c r="E35" s="57"/>
      <c r="F35" s="57"/>
      <c r="G35" s="58" t="str">
        <f>_FCY</f>
        <v>USD</v>
      </c>
      <c r="H35" s="58">
        <f t="shared" ref="H35:AA35" ca="1" si="10">SUM(H33:H34)</f>
        <v>0</v>
      </c>
      <c r="I35" s="58">
        <f t="shared" ca="1" si="10"/>
        <v>0</v>
      </c>
      <c r="J35" s="58">
        <f t="shared" ca="1" si="10"/>
        <v>0</v>
      </c>
      <c r="K35" s="58">
        <f t="shared" ca="1" si="10"/>
        <v>0</v>
      </c>
      <c r="L35" s="58">
        <f t="shared" ca="1" si="10"/>
        <v>0</v>
      </c>
      <c r="M35" s="58">
        <f t="shared" ca="1" si="10"/>
        <v>0</v>
      </c>
      <c r="N35" s="58">
        <f t="shared" ca="1" si="10"/>
        <v>0</v>
      </c>
      <c r="O35" s="58">
        <f t="shared" ca="1" si="10"/>
        <v>0</v>
      </c>
      <c r="P35" s="58">
        <f t="shared" ca="1" si="10"/>
        <v>0</v>
      </c>
      <c r="Q35" s="58">
        <f t="shared" ca="1" si="10"/>
        <v>0</v>
      </c>
      <c r="R35" s="58">
        <f t="shared" ca="1" si="10"/>
        <v>0</v>
      </c>
      <c r="S35" s="58">
        <f t="shared" ca="1" si="10"/>
        <v>0</v>
      </c>
      <c r="T35" s="58">
        <f t="shared" ca="1" si="10"/>
        <v>0</v>
      </c>
      <c r="U35" s="58">
        <f t="shared" ca="1" si="10"/>
        <v>0</v>
      </c>
      <c r="V35" s="58">
        <f t="shared" ca="1" si="10"/>
        <v>0</v>
      </c>
      <c r="W35" s="58">
        <f t="shared" ca="1" si="10"/>
        <v>0</v>
      </c>
      <c r="X35" s="58">
        <f t="shared" ca="1" si="10"/>
        <v>0</v>
      </c>
      <c r="Y35" s="58">
        <f t="shared" ca="1" si="10"/>
        <v>0</v>
      </c>
      <c r="Z35" s="58">
        <f t="shared" ca="1" si="10"/>
        <v>0</v>
      </c>
      <c r="AA35" s="58">
        <f t="shared" ca="1" si="10"/>
        <v>0</v>
      </c>
      <c r="AB35" s="264"/>
      <c r="AC35" s="264"/>
      <c r="AD35" s="264"/>
      <c r="AE35" s="264"/>
      <c r="AF35" s="264"/>
      <c r="AG35" s="264"/>
      <c r="AH35" s="264"/>
      <c r="AI35" s="264"/>
      <c r="AJ35" s="264"/>
      <c r="AK35" s="264"/>
      <c r="AL35" s="264"/>
      <c r="AM35" s="264"/>
      <c r="AN35" s="264"/>
      <c r="AO35" s="264"/>
    </row>
    <row r="36" spans="2:41" s="204" customFormat="1" ht="15" customHeight="1">
      <c r="B36" s="38"/>
      <c r="C36" s="54"/>
      <c r="D36" s="38"/>
      <c r="E36" s="38"/>
      <c r="F36" s="38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</row>
    <row r="37" spans="2:41" s="204" customFormat="1" ht="15" customHeight="1">
      <c r="B37" s="38"/>
      <c r="C37" s="54" t="s">
        <v>129</v>
      </c>
      <c r="D37" s="38"/>
      <c r="E37" s="38"/>
      <c r="F37" s="38"/>
      <c r="G37" s="55"/>
      <c r="H37" s="55">
        <f>SUM(H59:H60)</f>
        <v>12373257.068798954</v>
      </c>
      <c r="I37" s="55">
        <f t="shared" ref="I37:AA37" si="11">H37+SUM(I59:I60)</f>
        <v>12373257.068798954</v>
      </c>
      <c r="J37" s="55">
        <f t="shared" si="11"/>
        <v>12373257.068798954</v>
      </c>
      <c r="K37" s="55">
        <f t="shared" si="11"/>
        <v>12373257.068798954</v>
      </c>
      <c r="L37" s="55">
        <f t="shared" si="11"/>
        <v>12373257.068798954</v>
      </c>
      <c r="M37" s="55">
        <f t="shared" si="11"/>
        <v>12373257.068798954</v>
      </c>
      <c r="N37" s="55">
        <f t="shared" si="11"/>
        <v>12373257.068798954</v>
      </c>
      <c r="O37" s="55">
        <f t="shared" si="11"/>
        <v>12373257.068798954</v>
      </c>
      <c r="P37" s="55">
        <f t="shared" si="11"/>
        <v>12373257.068798954</v>
      </c>
      <c r="Q37" s="55">
        <f t="shared" si="11"/>
        <v>12373257.068798954</v>
      </c>
      <c r="R37" s="55">
        <f t="shared" si="11"/>
        <v>12373257.068798954</v>
      </c>
      <c r="S37" s="55">
        <f t="shared" si="11"/>
        <v>12373257.068798954</v>
      </c>
      <c r="T37" s="55">
        <f t="shared" si="11"/>
        <v>12373257.068798954</v>
      </c>
      <c r="U37" s="55">
        <f t="shared" si="11"/>
        <v>12373257.068798954</v>
      </c>
      <c r="V37" s="55">
        <f t="shared" si="11"/>
        <v>12373257.068798954</v>
      </c>
      <c r="W37" s="55">
        <f t="shared" si="11"/>
        <v>12373257.068798954</v>
      </c>
      <c r="X37" s="55">
        <f t="shared" si="11"/>
        <v>12373257.068798954</v>
      </c>
      <c r="Y37" s="55">
        <f t="shared" si="11"/>
        <v>12373257.068798954</v>
      </c>
      <c r="Z37" s="55">
        <f t="shared" si="11"/>
        <v>12373257.068798954</v>
      </c>
      <c r="AA37" s="55">
        <f t="shared" si="11"/>
        <v>12373257.068798954</v>
      </c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</row>
    <row r="38" spans="2:41" s="204" customFormat="1" ht="15" customHeight="1">
      <c r="B38" s="38"/>
      <c r="C38" s="54" t="s">
        <v>130</v>
      </c>
      <c r="D38" s="38"/>
      <c r="E38" s="38"/>
      <c r="F38" s="38"/>
      <c r="G38" s="55"/>
      <c r="H38" s="55">
        <f ca="1">H30-H35-H37</f>
        <v>-1950852.2032470442</v>
      </c>
      <c r="I38" s="55">
        <f t="shared" ref="I38:AA38" ca="1" si="12">I30-I35-I37</f>
        <v>-3237372.1432431545</v>
      </c>
      <c r="J38" s="55">
        <f t="shared" ca="1" si="12"/>
        <v>-4523892.0832392666</v>
      </c>
      <c r="K38" s="55">
        <f t="shared" ca="1" si="12"/>
        <v>-5484045.0124756591</v>
      </c>
      <c r="L38" s="55">
        <f t="shared" ca="1" si="12"/>
        <v>-5791463.9201926095</v>
      </c>
      <c r="M38" s="55">
        <f t="shared" ca="1" si="12"/>
        <v>-6098882.827909559</v>
      </c>
      <c r="N38" s="55">
        <f t="shared" ca="1" si="12"/>
        <v>-5584372.7752098441</v>
      </c>
      <c r="O38" s="55">
        <f t="shared" ca="1" si="12"/>
        <v>-4995141.907926796</v>
      </c>
      <c r="P38" s="55">
        <f t="shared" ca="1" si="12"/>
        <v>-4405911.0406437423</v>
      </c>
      <c r="Q38" s="55">
        <f t="shared" ca="1" si="12"/>
        <v>-3816680.1733606886</v>
      </c>
      <c r="R38" s="55">
        <f t="shared" ca="1" si="12"/>
        <v>-3227448.4767256193</v>
      </c>
      <c r="S38" s="55">
        <f t="shared" ca="1" si="12"/>
        <v>-2638216.7046949174</v>
      </c>
      <c r="T38" s="55">
        <f t="shared" ca="1" si="12"/>
        <v>-3489564.7878983691</v>
      </c>
      <c r="U38" s="55">
        <f t="shared" ca="1" si="12"/>
        <v>-4321053.5575144524</v>
      </c>
      <c r="V38" s="55">
        <f t="shared" ca="1" si="12"/>
        <v>-5152542.3271305328</v>
      </c>
      <c r="W38" s="55">
        <f t="shared" ca="1" si="12"/>
        <v>-5984031.0967466151</v>
      </c>
      <c r="X38" s="55">
        <f t="shared" ca="1" si="12"/>
        <v>-6815519.8663626965</v>
      </c>
      <c r="Y38" s="55">
        <f t="shared" ca="1" si="12"/>
        <v>-7647008.6359787779</v>
      </c>
      <c r="Z38" s="55">
        <f t="shared" ca="1" si="12"/>
        <v>-8478497.4055948649</v>
      </c>
      <c r="AA38" s="55">
        <f t="shared" ca="1" si="12"/>
        <v>-9309986.1752109528</v>
      </c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</row>
    <row r="39" spans="2:41" s="204" customFormat="1" ht="15" customHeight="1">
      <c r="B39" s="38"/>
      <c r="C39" s="72" t="s">
        <v>131</v>
      </c>
      <c r="D39" s="61"/>
      <c r="E39" s="61"/>
      <c r="F39" s="61"/>
      <c r="G39" s="58" t="str">
        <f>_FCY</f>
        <v>USD</v>
      </c>
      <c r="H39" s="62">
        <f t="shared" ref="H39:AA39" ca="1" si="13">SUM(H37:H38)</f>
        <v>10422404.865551909</v>
      </c>
      <c r="I39" s="62">
        <f t="shared" ca="1" si="13"/>
        <v>9135884.9255557992</v>
      </c>
      <c r="J39" s="62">
        <f t="shared" ca="1" si="13"/>
        <v>7849364.985559687</v>
      </c>
      <c r="K39" s="62">
        <f t="shared" ca="1" si="13"/>
        <v>6889212.0563232945</v>
      </c>
      <c r="L39" s="62">
        <f t="shared" ca="1" si="13"/>
        <v>6581793.1486063441</v>
      </c>
      <c r="M39" s="62">
        <f t="shared" ca="1" si="13"/>
        <v>6274374.2408893947</v>
      </c>
      <c r="N39" s="62">
        <f t="shared" ca="1" si="13"/>
        <v>6788884.2935891096</v>
      </c>
      <c r="O39" s="62">
        <f t="shared" ca="1" si="13"/>
        <v>7378115.1608721577</v>
      </c>
      <c r="P39" s="62">
        <f t="shared" ca="1" si="13"/>
        <v>7967346.0281552114</v>
      </c>
      <c r="Q39" s="62">
        <f t="shared" ca="1" si="13"/>
        <v>8556576.8954382651</v>
      </c>
      <c r="R39" s="62">
        <f t="shared" ca="1" si="13"/>
        <v>9145808.5920733344</v>
      </c>
      <c r="S39" s="62">
        <f t="shared" ca="1" si="13"/>
        <v>9735040.3641040362</v>
      </c>
      <c r="T39" s="62">
        <f t="shared" ca="1" si="13"/>
        <v>8883692.2809005845</v>
      </c>
      <c r="U39" s="62">
        <f t="shared" ca="1" si="13"/>
        <v>8052203.5112845013</v>
      </c>
      <c r="V39" s="62">
        <f t="shared" ca="1" si="13"/>
        <v>7220714.7416684208</v>
      </c>
      <c r="W39" s="62">
        <f t="shared" ca="1" si="13"/>
        <v>6389225.9720523385</v>
      </c>
      <c r="X39" s="62">
        <f t="shared" ca="1" si="13"/>
        <v>5557737.2024362572</v>
      </c>
      <c r="Y39" s="62">
        <f t="shared" ca="1" si="13"/>
        <v>4726248.4328201758</v>
      </c>
      <c r="Z39" s="62">
        <f t="shared" ca="1" si="13"/>
        <v>3894759.6632040888</v>
      </c>
      <c r="AA39" s="62">
        <f t="shared" ca="1" si="13"/>
        <v>3063270.8935880009</v>
      </c>
      <c r="AB39" s="264"/>
      <c r="AC39" s="264"/>
      <c r="AD39" s="264"/>
      <c r="AE39" s="264"/>
      <c r="AF39" s="264"/>
      <c r="AG39" s="264"/>
      <c r="AH39" s="264"/>
      <c r="AI39" s="264"/>
      <c r="AJ39" s="264"/>
      <c r="AK39" s="264"/>
      <c r="AL39" s="264"/>
      <c r="AM39" s="264"/>
      <c r="AN39" s="264"/>
      <c r="AO39" s="264"/>
    </row>
    <row r="40" spans="2:41" s="204" customFormat="1" ht="15" customHeight="1">
      <c r="B40" s="73"/>
      <c r="C40" s="74" t="s">
        <v>132</v>
      </c>
      <c r="D40" s="63"/>
      <c r="E40" s="63"/>
      <c r="F40" s="63"/>
      <c r="G40" s="75"/>
      <c r="H40" s="75">
        <f t="shared" ref="H40:AA40" ca="1" si="14">H35+H39</f>
        <v>10422404.865551909</v>
      </c>
      <c r="I40" s="75">
        <f t="shared" ca="1" si="14"/>
        <v>9135884.9255557992</v>
      </c>
      <c r="J40" s="75">
        <f t="shared" ca="1" si="14"/>
        <v>7849364.985559687</v>
      </c>
      <c r="K40" s="75">
        <f t="shared" ca="1" si="14"/>
        <v>6889212.0563232945</v>
      </c>
      <c r="L40" s="75">
        <f t="shared" ca="1" si="14"/>
        <v>6581793.1486063441</v>
      </c>
      <c r="M40" s="75">
        <f t="shared" ca="1" si="14"/>
        <v>6274374.2408893947</v>
      </c>
      <c r="N40" s="75">
        <f t="shared" ca="1" si="14"/>
        <v>6788884.2935891096</v>
      </c>
      <c r="O40" s="75">
        <f t="shared" ca="1" si="14"/>
        <v>7378115.1608721577</v>
      </c>
      <c r="P40" s="75">
        <f t="shared" ca="1" si="14"/>
        <v>7967346.0281552114</v>
      </c>
      <c r="Q40" s="75">
        <f t="shared" ca="1" si="14"/>
        <v>8556576.8954382651</v>
      </c>
      <c r="R40" s="75">
        <f t="shared" ca="1" si="14"/>
        <v>9145808.5920733344</v>
      </c>
      <c r="S40" s="75">
        <f t="shared" ca="1" si="14"/>
        <v>9735040.3641040362</v>
      </c>
      <c r="T40" s="75">
        <f t="shared" ca="1" si="14"/>
        <v>8883692.2809005845</v>
      </c>
      <c r="U40" s="75">
        <f t="shared" ca="1" si="14"/>
        <v>8052203.5112845013</v>
      </c>
      <c r="V40" s="75">
        <f t="shared" ca="1" si="14"/>
        <v>7220714.7416684208</v>
      </c>
      <c r="W40" s="75">
        <f t="shared" ca="1" si="14"/>
        <v>6389225.9720523385</v>
      </c>
      <c r="X40" s="75">
        <f t="shared" ca="1" si="14"/>
        <v>5557737.2024362572</v>
      </c>
      <c r="Y40" s="75">
        <f t="shared" ca="1" si="14"/>
        <v>4726248.4328201758</v>
      </c>
      <c r="Z40" s="75">
        <f t="shared" ca="1" si="14"/>
        <v>3894759.6632040888</v>
      </c>
      <c r="AA40" s="75">
        <f t="shared" ca="1" si="14"/>
        <v>3063270.8935880009</v>
      </c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</row>
    <row r="41" spans="2:41" s="204" customFormat="1" ht="15" customHeight="1">
      <c r="B41" s="76"/>
      <c r="C41" s="64" t="s">
        <v>133</v>
      </c>
      <c r="D41" s="64"/>
      <c r="E41" s="64"/>
      <c r="F41" s="64"/>
      <c r="G41" s="77"/>
      <c r="H41" s="77">
        <f ca="1">H30-H40</f>
        <v>0</v>
      </c>
      <c r="I41" s="77">
        <f t="shared" ref="I41:AA41" ca="1" si="15">I30-I40</f>
        <v>0</v>
      </c>
      <c r="J41" s="77">
        <f t="shared" ca="1" si="15"/>
        <v>0</v>
      </c>
      <c r="K41" s="77">
        <f t="shared" ca="1" si="15"/>
        <v>0</v>
      </c>
      <c r="L41" s="77">
        <f t="shared" ca="1" si="15"/>
        <v>0</v>
      </c>
      <c r="M41" s="77">
        <f t="shared" ca="1" si="15"/>
        <v>0</v>
      </c>
      <c r="N41" s="77">
        <f t="shared" ca="1" si="15"/>
        <v>0</v>
      </c>
      <c r="O41" s="77">
        <f t="shared" ca="1" si="15"/>
        <v>0</v>
      </c>
      <c r="P41" s="77">
        <f t="shared" ca="1" si="15"/>
        <v>0</v>
      </c>
      <c r="Q41" s="77">
        <f t="shared" ca="1" si="15"/>
        <v>0</v>
      </c>
      <c r="R41" s="77">
        <f t="shared" ca="1" si="15"/>
        <v>0</v>
      </c>
      <c r="S41" s="77">
        <f t="shared" ca="1" si="15"/>
        <v>0</v>
      </c>
      <c r="T41" s="77">
        <f t="shared" ca="1" si="15"/>
        <v>0</v>
      </c>
      <c r="U41" s="77">
        <f t="shared" ca="1" si="15"/>
        <v>0</v>
      </c>
      <c r="V41" s="77">
        <f t="shared" ca="1" si="15"/>
        <v>0</v>
      </c>
      <c r="W41" s="77">
        <f t="shared" ca="1" si="15"/>
        <v>0</v>
      </c>
      <c r="X41" s="77">
        <f t="shared" ca="1" si="15"/>
        <v>0</v>
      </c>
      <c r="Y41" s="77">
        <f t="shared" ca="1" si="15"/>
        <v>0</v>
      </c>
      <c r="Z41" s="77">
        <f t="shared" ca="1" si="15"/>
        <v>0</v>
      </c>
      <c r="AA41" s="77">
        <f t="shared" ca="1" si="15"/>
        <v>0</v>
      </c>
      <c r="AB41" s="77"/>
      <c r="AC41" s="77"/>
      <c r="AD41" s="77"/>
      <c r="AE41" s="77"/>
      <c r="AF41" s="77"/>
      <c r="AG41" s="77"/>
      <c r="AH41" s="77"/>
      <c r="AI41" s="77"/>
      <c r="AJ41" s="77"/>
      <c r="AK41" s="77"/>
      <c r="AL41" s="77"/>
      <c r="AM41" s="77"/>
      <c r="AN41" s="77"/>
      <c r="AO41" s="77"/>
    </row>
    <row r="42" spans="2:41" s="204" customFormat="1" ht="15" customHeight="1">
      <c r="B42" s="78"/>
      <c r="C42" s="38"/>
      <c r="D42" s="38"/>
      <c r="E42" s="38"/>
      <c r="F42" s="38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</row>
    <row r="43" spans="2:41" s="204" customFormat="1" ht="15" customHeight="1">
      <c r="B43" s="79" t="s">
        <v>134</v>
      </c>
      <c r="C43" s="80"/>
      <c r="D43" s="80"/>
      <c r="E43" s="80"/>
      <c r="F43" s="80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  <c r="Z43" s="81"/>
      <c r="AA43" s="81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</row>
    <row r="44" spans="2:41" s="204" customFormat="1" ht="15" customHeight="1">
      <c r="B44" s="38"/>
      <c r="C44" s="54" t="s">
        <v>135</v>
      </c>
      <c r="D44" s="38"/>
      <c r="E44" s="38"/>
      <c r="F44" s="38"/>
      <c r="G44" s="55"/>
      <c r="H44" s="55">
        <f ca="1">SUMIF('Monthly Proforma - Cluster 2'!$H$1:$IM$1,'Annual Proforma - Cluster 2'!H$1,'Monthly Proforma - Cluster 2'!$H45:$IM45)</f>
        <v>402149.85505569971</v>
      </c>
      <c r="I44" s="55">
        <f ca="1">SUMIF('Monthly Proforma - Cluster 2'!$H$1:$IM$1,'Annual Proforma - Cluster 2'!I$1,'Monthly Proforma - Cluster 2'!$H45:$IM45)</f>
        <v>251830.32839941402</v>
      </c>
      <c r="J44" s="55">
        <f ca="1">SUMIF('Monthly Proforma - Cluster 2'!$H$1:$IM$1,'Annual Proforma - Cluster 2'!J$1,'Monthly Proforma - Cluster 2'!$H45:$IM45)</f>
        <v>168597.40966684703</v>
      </c>
      <c r="K44" s="55">
        <f ca="1">SUMIF('Monthly Proforma - Cluster 2'!$H$1:$IM$1,'Annual Proforma - Cluster 2'!K$1,'Monthly Proforma - Cluster 2'!$H45:$IM45)</f>
        <v>-279206.03395736322</v>
      </c>
      <c r="L44" s="55">
        <f ca="1">SUMIF('Monthly Proforma - Cluster 2'!$H$1:$IM$1,'Annual Proforma - Cluster 2'!L$1,'Monthly Proforma - Cluster 2'!$H45:$IM45)</f>
        <v>-906438.11255972343</v>
      </c>
      <c r="M44" s="55">
        <f ca="1">SUMIF('Monthly Proforma - Cluster 2'!$H$1:$IM$1,'Annual Proforma - Cluster 2'!M$1,'Monthly Proforma - Cluster 2'!$H45:$IM45)</f>
        <v>-979068.80798945739</v>
      </c>
      <c r="N44" s="55">
        <f ca="1">SUMIF('Monthly Proforma - Cluster 2'!$H$1:$IM$1,'Annual Proforma - Cluster 2'!N$1,'Monthly Proforma - Cluster 2'!$H45:$IM45)</f>
        <v>-228230.92026705548</v>
      </c>
      <c r="O44" s="55">
        <f>SUMIF('Monthly Proforma - Cluster 2'!$H$1:$IM$1,'Annual Proforma - Cluster 2'!O$1,'Monthly Proforma - Cluster 2'!$H45:$IM45)</f>
        <v>-102596.2267716121</v>
      </c>
      <c r="P44" s="55">
        <f>SUMIF('Monthly Proforma - Cluster 2'!$H$1:$IM$1,'Annual Proforma - Cluster 2'!P$1,'Monthly Proforma - Cluster 2'!$H45:$IM45)</f>
        <v>-169905.12754088658</v>
      </c>
      <c r="Q44" s="55">
        <f>SUMIF('Monthly Proforma - Cluster 2'!$H$1:$IM$1,'Annual Proforma - Cluster 2'!Q$1,'Monthly Proforma - Cluster 2'!$H45:$IM45)</f>
        <v>-234794.18837193272</v>
      </c>
      <c r="R44" s="55">
        <f>SUMIF('Monthly Proforma - Cluster 2'!$H$1:$IM$1,'Annual Proforma - Cluster 2'!R$1,'Monthly Proforma - Cluster 2'!$H45:$IM45)</f>
        <v>-296901.82133406709</v>
      </c>
      <c r="S44" s="55">
        <f>SUMIF('Monthly Proforma - Cluster 2'!$H$1:$IM$1,'Annual Proforma - Cluster 2'!S$1,'Monthly Proforma - Cluster 2'!$H45:$IM45)</f>
        <v>-292038.45844998531</v>
      </c>
      <c r="T44" s="55">
        <f>SUMIF('Monthly Proforma - Cluster 2'!$H$1:$IM$1,'Annual Proforma - Cluster 2'!T$1,'Monthly Proforma - Cluster 2'!$H45:$IM45)</f>
        <v>72150.010524152895</v>
      </c>
      <c r="U44" s="55">
        <f>SUMIF('Monthly Proforma - Cluster 2'!$H$1:$IM$1,'Annual Proforma - Cluster 2'!U$1,'Monthly Proforma - Cluster 2'!$H45:$IM45)</f>
        <v>48735.652358120824</v>
      </c>
      <c r="V44" s="55">
        <f>SUMIF('Monthly Proforma - Cluster 2'!$H$1:$IM$1,'Annual Proforma - Cluster 2'!V$1,'Monthly Proforma - Cluster 2'!$H45:$IM45)</f>
        <v>9686.0313782266348</v>
      </c>
      <c r="W44" s="55">
        <f>SUMIF('Monthly Proforma - Cluster 2'!$H$1:$IM$1,'Annual Proforma - Cluster 2'!W$1,'Monthly Proforma - Cluster 2'!$H45:$IM45)</f>
        <v>-28325.935880006495</v>
      </c>
      <c r="X44" s="55">
        <f>SUMIF('Monthly Proforma - Cluster 2'!$H$1:$IM$1,'Annual Proforma - Cluster 2'!X$1,'Monthly Proforma - Cluster 2'!$H45:$IM45)</f>
        <v>-68477.427919017224</v>
      </c>
      <c r="Y44" s="55">
        <f>SUMIF('Monthly Proforma - Cluster 2'!$H$1:$IM$1,'Annual Proforma - Cluster 2'!Y$1,'Monthly Proforma - Cluster 2'!$H45:$IM45)</f>
        <v>-106712.88681943863</v>
      </c>
      <c r="Z44" s="55">
        <f>SUMIF('Monthly Proforma - Cluster 2'!$H$1:$IM$1,'Annual Proforma - Cluster 2'!Z$1,'Monthly Proforma - Cluster 2'!$H45:$IM45)</f>
        <v>-144975.20060336962</v>
      </c>
      <c r="AA44" s="55">
        <f>SUMIF('Monthly Proforma - Cluster 2'!$H$1:$IM$1,'Annual Proforma - Cluster 2'!AA$1,'Monthly Proforma - Cluster 2'!$H45:$IM45)</f>
        <v>-180690.81928298785</v>
      </c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</row>
    <row r="45" spans="2:41" s="204" customFormat="1" ht="15" customHeight="1">
      <c r="B45" s="38"/>
      <c r="C45" s="54" t="s">
        <v>112</v>
      </c>
      <c r="D45" s="38"/>
      <c r="E45" s="38"/>
      <c r="F45" s="38"/>
      <c r="G45" s="55"/>
      <c r="H45" s="55">
        <f>SUMIF('Monthly Proforma - Cluster 2'!$H$1:$IM$1,'Annual Proforma - Cluster 2'!H$1,'Monthly Proforma - Cluster 2'!$H46:$IM46)</f>
        <v>1000513.632506143</v>
      </c>
      <c r="I45" s="55">
        <f>SUMIF('Monthly Proforma - Cluster 2'!$H$1:$IM$1,'Annual Proforma - Cluster 2'!I$1,'Monthly Proforma - Cluster 2'!$H46:$IM46)</f>
        <v>1286519.9399961135</v>
      </c>
      <c r="J45" s="55">
        <f>SUMIF('Monthly Proforma - Cluster 2'!$H$1:$IM$1,'Annual Proforma - Cluster 2'!J$1,'Monthly Proforma - Cluster 2'!$H46:$IM46)</f>
        <v>1286519.9399961135</v>
      </c>
      <c r="K45" s="55">
        <f>SUMIF('Monthly Proforma - Cluster 2'!$H$1:$IM$1,'Annual Proforma - Cluster 2'!K$1,'Monthly Proforma - Cluster 2'!$H46:$IM46)</f>
        <v>1286519.9399961135</v>
      </c>
      <c r="L45" s="55">
        <f>SUMIF('Monthly Proforma - Cluster 2'!$H$1:$IM$1,'Annual Proforma - Cluster 2'!L$1,'Monthly Proforma - Cluster 2'!$H46:$IM46)</f>
        <v>1286519.9399961135</v>
      </c>
      <c r="M45" s="55">
        <f>SUMIF('Monthly Proforma - Cluster 2'!$H$1:$IM$1,'Annual Proforma - Cluster 2'!M$1,'Monthly Proforma - Cluster 2'!$H46:$IM46)</f>
        <v>1286519.9399961135</v>
      </c>
      <c r="N45" s="55">
        <f>SUMIF('Monthly Proforma - Cluster 2'!$H$1:$IM$1,'Annual Proforma - Cluster 2'!N$1,'Monthly Proforma - Cluster 2'!$H46:$IM46)</f>
        <v>464590.97957944695</v>
      </c>
      <c r="O45" s="55">
        <f>SUMIF('Monthly Proforma - Cluster 2'!$H$1:$IM$1,'Annual Proforma - Cluster 2'!O$1,'Monthly Proforma - Cluster 2'!$H46:$IM46)</f>
        <v>389870.16499611357</v>
      </c>
      <c r="P45" s="55">
        <f>SUMIF('Monthly Proforma - Cluster 2'!$H$1:$IM$1,'Annual Proforma - Cluster 2'!P$1,'Monthly Proforma - Cluster 2'!$H46:$IM46)</f>
        <v>389870.16499611357</v>
      </c>
      <c r="Q45" s="55">
        <f>SUMIF('Monthly Proforma - Cluster 2'!$H$1:$IM$1,'Annual Proforma - Cluster 2'!Q$1,'Monthly Proforma - Cluster 2'!$H46:$IM46)</f>
        <v>389870.16499611357</v>
      </c>
      <c r="R45" s="55">
        <f>SUMIF('Monthly Proforma - Cluster 2'!$H$1:$IM$1,'Annual Proforma - Cluster 2'!R$1,'Monthly Proforma - Cluster 2'!$H46:$IM46)</f>
        <v>389869.33564409678</v>
      </c>
      <c r="S45" s="55">
        <f>SUMIF('Monthly Proforma - Cluster 2'!$H$1:$IM$1,'Annual Proforma - Cluster 2'!S$1,'Monthly Proforma - Cluster 2'!$H46:$IM46)</f>
        <v>389869.26024845889</v>
      </c>
      <c r="T45" s="55">
        <f>SUMIF('Monthly Proforma - Cluster 2'!$H$1:$IM$1,'Annual Proforma - Cluster 2'!T$1,'Monthly Proforma - Cluster 2'!$H46:$IM46)</f>
        <v>851348.08320345799</v>
      </c>
      <c r="U45" s="55">
        <f>SUMIF('Monthly Proforma - Cluster 2'!$H$1:$IM$1,'Annual Proforma - Cluster 2'!U$1,'Monthly Proforma - Cluster 2'!$H46:$IM46)</f>
        <v>831488.7696160865</v>
      </c>
      <c r="V45" s="55">
        <f>SUMIF('Monthly Proforma - Cluster 2'!$H$1:$IM$1,'Annual Proforma - Cluster 2'!V$1,'Monthly Proforma - Cluster 2'!$H46:$IM46)</f>
        <v>831488.7696160865</v>
      </c>
      <c r="W45" s="55">
        <f>SUMIF('Monthly Proforma - Cluster 2'!$H$1:$IM$1,'Annual Proforma - Cluster 2'!W$1,'Monthly Proforma - Cluster 2'!$H46:$IM46)</f>
        <v>831488.7696160865</v>
      </c>
      <c r="X45" s="55">
        <f>SUMIF('Monthly Proforma - Cluster 2'!$H$1:$IM$1,'Annual Proforma - Cluster 2'!X$1,'Monthly Proforma - Cluster 2'!$H46:$IM46)</f>
        <v>831488.7696160865</v>
      </c>
      <c r="Y45" s="55">
        <f>SUMIF('Monthly Proforma - Cluster 2'!$H$1:$IM$1,'Annual Proforma - Cluster 2'!Y$1,'Monthly Proforma - Cluster 2'!$H46:$IM46)</f>
        <v>831488.7696160865</v>
      </c>
      <c r="Z45" s="55">
        <f>SUMIF('Monthly Proforma - Cluster 2'!$H$1:$IM$1,'Annual Proforma - Cluster 2'!Z$1,'Monthly Proforma - Cluster 2'!$H46:$IM46)</f>
        <v>831488.7696160865</v>
      </c>
      <c r="AA45" s="55">
        <f>SUMIF('Monthly Proforma - Cluster 2'!$H$1:$IM$1,'Annual Proforma - Cluster 2'!AA$1,'Monthly Proforma - Cluster 2'!$H46:$IM46)</f>
        <v>831488.7696160865</v>
      </c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</row>
    <row r="46" spans="2:41" s="204" customFormat="1" ht="15" customHeight="1">
      <c r="B46" s="38"/>
      <c r="C46" s="54" t="s">
        <v>136</v>
      </c>
      <c r="D46" s="38"/>
      <c r="E46" s="38"/>
      <c r="F46" s="38"/>
      <c r="G46" s="55"/>
      <c r="H46" s="55">
        <f>SUMIF('Monthly Proforma - Cluster 2'!$H$1:$IM$1,'Annual Proforma - Cluster 2'!H$1,'Monthly Proforma - Cluster 2'!$H47:$IM47)</f>
        <v>0</v>
      </c>
      <c r="I46" s="55">
        <f>SUMIF('Monthly Proforma - Cluster 2'!$H$1:$IM$1,'Annual Proforma - Cluster 2'!I$1,'Monthly Proforma - Cluster 2'!$H47:$IM47)</f>
        <v>0</v>
      </c>
      <c r="J46" s="55">
        <f>SUMIF('Monthly Proforma - Cluster 2'!$H$1:$IM$1,'Annual Proforma - Cluster 2'!J$1,'Monthly Proforma - Cluster 2'!$H47:$IM47)</f>
        <v>0</v>
      </c>
      <c r="K46" s="55">
        <f>SUMIF('Monthly Proforma - Cluster 2'!$H$1:$IM$1,'Annual Proforma - Cluster 2'!K$1,'Monthly Proforma - Cluster 2'!$H47:$IM47)</f>
        <v>0</v>
      </c>
      <c r="L46" s="55">
        <f>SUMIF('Monthly Proforma - Cluster 2'!$H$1:$IM$1,'Annual Proforma - Cluster 2'!L$1,'Monthly Proforma - Cluster 2'!$H47:$IM47)</f>
        <v>0</v>
      </c>
      <c r="M46" s="55">
        <f>SUMIF('Monthly Proforma - Cluster 2'!$H$1:$IM$1,'Annual Proforma - Cluster 2'!M$1,'Monthly Proforma - Cluster 2'!$H47:$IM47)</f>
        <v>0</v>
      </c>
      <c r="N46" s="55">
        <f>SUMIF('Monthly Proforma - Cluster 2'!$H$1:$IM$1,'Annual Proforma - Cluster 2'!N$1,'Monthly Proforma - Cluster 2'!$H47:$IM47)</f>
        <v>0</v>
      </c>
      <c r="O46" s="55">
        <f>SUMIF('Monthly Proforma - Cluster 2'!$H$1:$IM$1,'Annual Proforma - Cluster 2'!O$1,'Monthly Proforma - Cluster 2'!$H47:$IM47)</f>
        <v>0</v>
      </c>
      <c r="P46" s="55">
        <f>SUMIF('Monthly Proforma - Cluster 2'!$H$1:$IM$1,'Annual Proforma - Cluster 2'!P$1,'Monthly Proforma - Cluster 2'!$H47:$IM47)</f>
        <v>0</v>
      </c>
      <c r="Q46" s="55">
        <f>SUMIF('Monthly Proforma - Cluster 2'!$H$1:$IM$1,'Annual Proforma - Cluster 2'!Q$1,'Monthly Proforma - Cluster 2'!$H47:$IM47)</f>
        <v>0</v>
      </c>
      <c r="R46" s="55">
        <f>SUMIF('Monthly Proforma - Cluster 2'!$H$1:$IM$1,'Annual Proforma - Cluster 2'!R$1,'Monthly Proforma - Cluster 2'!$H47:$IM47)</f>
        <v>0</v>
      </c>
      <c r="S46" s="55">
        <f>SUMIF('Monthly Proforma - Cluster 2'!$H$1:$IM$1,'Annual Proforma - Cluster 2'!S$1,'Monthly Proforma - Cluster 2'!$H47:$IM47)</f>
        <v>0</v>
      </c>
      <c r="T46" s="55">
        <f>SUMIF('Monthly Proforma - Cluster 2'!$H$1:$IM$1,'Annual Proforma - Cluster 2'!T$1,'Monthly Proforma - Cluster 2'!$H47:$IM47)</f>
        <v>0</v>
      </c>
      <c r="U46" s="55">
        <f>SUMIF('Monthly Proforma - Cluster 2'!$H$1:$IM$1,'Annual Proforma - Cluster 2'!U$1,'Monthly Proforma - Cluster 2'!$H47:$IM47)</f>
        <v>0</v>
      </c>
      <c r="V46" s="55">
        <f>SUMIF('Monthly Proforma - Cluster 2'!$H$1:$IM$1,'Annual Proforma - Cluster 2'!V$1,'Monthly Proforma - Cluster 2'!$H47:$IM47)</f>
        <v>0</v>
      </c>
      <c r="W46" s="55">
        <f>SUMIF('Monthly Proforma - Cluster 2'!$H$1:$IM$1,'Annual Proforma - Cluster 2'!W$1,'Monthly Proforma - Cluster 2'!$H47:$IM47)</f>
        <v>0</v>
      </c>
      <c r="X46" s="55">
        <f>SUMIF('Monthly Proforma - Cluster 2'!$H$1:$IM$1,'Annual Proforma - Cluster 2'!X$1,'Monthly Proforma - Cluster 2'!$H47:$IM47)</f>
        <v>0</v>
      </c>
      <c r="Y46" s="55">
        <f>SUMIF('Monthly Proforma - Cluster 2'!$H$1:$IM$1,'Annual Proforma - Cluster 2'!Y$1,'Monthly Proforma - Cluster 2'!$H47:$IM47)</f>
        <v>0</v>
      </c>
      <c r="Z46" s="55">
        <f>SUMIF('Monthly Proforma - Cluster 2'!$H$1:$IM$1,'Annual Proforma - Cluster 2'!Z$1,'Monthly Proforma - Cluster 2'!$H47:$IM47)</f>
        <v>0</v>
      </c>
      <c r="AA46" s="55">
        <f>SUMIF('Monthly Proforma - Cluster 2'!$H$1:$IM$1,'Annual Proforma - Cluster 2'!AA$1,'Monthly Proforma - Cluster 2'!$H47:$IM47)</f>
        <v>0</v>
      </c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</row>
    <row r="47" spans="2:41" s="204" customFormat="1" ht="15" customHeight="1">
      <c r="B47" s="38"/>
      <c r="C47" s="72" t="s">
        <v>137</v>
      </c>
      <c r="D47" s="61"/>
      <c r="E47" s="61"/>
      <c r="F47" s="61"/>
      <c r="G47" s="62" t="str">
        <f>_FCY</f>
        <v>USD</v>
      </c>
      <c r="H47" s="62">
        <f t="shared" ref="H47:AA47" ca="1" si="16">SUM(H44:H46)</f>
        <v>1402663.4875618427</v>
      </c>
      <c r="I47" s="62">
        <f t="shared" ca="1" si="16"/>
        <v>1538350.2683955275</v>
      </c>
      <c r="J47" s="62">
        <f t="shared" ca="1" si="16"/>
        <v>1455117.3496629605</v>
      </c>
      <c r="K47" s="62">
        <f t="shared" ca="1" si="16"/>
        <v>1007313.9060387503</v>
      </c>
      <c r="L47" s="62">
        <f t="shared" ca="1" si="16"/>
        <v>380081.8274363901</v>
      </c>
      <c r="M47" s="62">
        <f t="shared" ca="1" si="16"/>
        <v>307451.13200665615</v>
      </c>
      <c r="N47" s="62">
        <f t="shared" ca="1" si="16"/>
        <v>236360.05931239147</v>
      </c>
      <c r="O47" s="62">
        <f t="shared" si="16"/>
        <v>287273.93822450144</v>
      </c>
      <c r="P47" s="62">
        <f t="shared" si="16"/>
        <v>219965.03745522699</v>
      </c>
      <c r="Q47" s="62">
        <f t="shared" si="16"/>
        <v>155075.97662418085</v>
      </c>
      <c r="R47" s="62">
        <f t="shared" si="16"/>
        <v>92967.514310029685</v>
      </c>
      <c r="S47" s="62">
        <f t="shared" si="16"/>
        <v>97830.801798473578</v>
      </c>
      <c r="T47" s="62">
        <f t="shared" si="16"/>
        <v>923498.09372761089</v>
      </c>
      <c r="U47" s="62">
        <f t="shared" si="16"/>
        <v>880224.42197420727</v>
      </c>
      <c r="V47" s="62">
        <f t="shared" si="16"/>
        <v>841174.80099431309</v>
      </c>
      <c r="W47" s="62">
        <f t="shared" si="16"/>
        <v>803162.83373607998</v>
      </c>
      <c r="X47" s="62">
        <f t="shared" si="16"/>
        <v>763011.34169706923</v>
      </c>
      <c r="Y47" s="62">
        <f t="shared" si="16"/>
        <v>724775.88279664784</v>
      </c>
      <c r="Z47" s="62">
        <f t="shared" si="16"/>
        <v>686513.56901271688</v>
      </c>
      <c r="AA47" s="62">
        <f t="shared" si="16"/>
        <v>650797.95033309865</v>
      </c>
      <c r="AB47" s="264"/>
      <c r="AC47" s="264"/>
      <c r="AD47" s="264"/>
      <c r="AE47" s="264"/>
      <c r="AF47" s="264"/>
      <c r="AG47" s="264"/>
      <c r="AH47" s="264"/>
      <c r="AI47" s="264"/>
      <c r="AJ47" s="264"/>
      <c r="AK47" s="264"/>
      <c r="AL47" s="264"/>
      <c r="AM47" s="264"/>
      <c r="AN47" s="264"/>
      <c r="AO47" s="264"/>
    </row>
    <row r="48" spans="2:41" s="204" customFormat="1" ht="15" customHeight="1">
      <c r="B48" s="38"/>
      <c r="C48" s="54"/>
      <c r="D48" s="38"/>
      <c r="E48" s="38"/>
      <c r="F48" s="38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</row>
    <row r="49" spans="2:41" s="204" customFormat="1" ht="15" customHeight="1">
      <c r="B49" s="38"/>
      <c r="C49" s="54" t="s">
        <v>138</v>
      </c>
      <c r="D49" s="38"/>
      <c r="E49" s="38"/>
      <c r="F49" s="38"/>
      <c r="G49" s="55"/>
      <c r="H49" s="55">
        <f>SUMIF('Monthly Proforma - Cluster 2'!$H$1:$IM$1,'Annual Proforma - Cluster 2'!H$1,'Monthly Proforma - Cluster 2'!$H50:$IM50)</f>
        <v>-12373257.068798954</v>
      </c>
      <c r="I49" s="55">
        <f>SUMIF('Monthly Proforma - Cluster 1'!$H$1:$IM$1,'Annual Proforma - Cluster 2'!I$1,'Monthly Proforma - Cluster 1'!$H50:$IM50)</f>
        <v>0</v>
      </c>
      <c r="J49" s="55">
        <f>SUMIF('Monthly Proforma - Cluster 1'!$H$1:$IM$1,'Annual Proforma - Cluster 2'!J$1,'Monthly Proforma - Cluster 1'!$H50:$IM50)</f>
        <v>0</v>
      </c>
      <c r="K49" s="55">
        <f>SUMIF('Monthly Proforma - Cluster 1'!$H$1:$IM$1,'Annual Proforma - Cluster 2'!K$1,'Monthly Proforma - Cluster 1'!$H50:$IM50)</f>
        <v>0</v>
      </c>
      <c r="L49" s="55">
        <f>SUMIF('Monthly Proforma - Cluster 1'!$H$1:$IM$1,'Annual Proforma - Cluster 2'!L$1,'Monthly Proforma - Cluster 1'!$H50:$IM50)</f>
        <v>0</v>
      </c>
      <c r="M49" s="55">
        <f>SUMIF('Monthly Proforma - Cluster 1'!$H$1:$IM$1,'Annual Proforma - Cluster 2'!M$1,'Monthly Proforma - Cluster 1'!$H50:$IM50)</f>
        <v>0</v>
      </c>
      <c r="N49" s="55">
        <f>SUMIF('Monthly Proforma - Cluster 1'!$H$1:$IM$1,'Annual Proforma - Cluster 2'!N$1,'Monthly Proforma - Cluster 1'!$H50:$IM50)</f>
        <v>0</v>
      </c>
      <c r="O49" s="55">
        <f>SUMIF('Monthly Proforma - Cluster 1'!$H$1:$IM$1,'Annual Proforma - Cluster 2'!O$1,'Monthly Proforma - Cluster 1'!$H50:$IM50)</f>
        <v>0</v>
      </c>
      <c r="P49" s="55">
        <f>SUMIF('Monthly Proforma - Cluster 1'!$H$1:$IM$1,'Annual Proforma - Cluster 2'!P$1,'Monthly Proforma - Cluster 1'!$H50:$IM50)</f>
        <v>0</v>
      </c>
      <c r="Q49" s="55">
        <f>SUMIF('Monthly Proforma - Cluster 1'!$H$1:$IM$1,'Annual Proforma - Cluster 2'!Q$1,'Monthly Proforma - Cluster 1'!$H50:$IM50)</f>
        <v>0</v>
      </c>
      <c r="R49" s="55">
        <f>SUMIF('Monthly Proforma - Cluster 1'!$H$1:$IM$1,'Annual Proforma - Cluster 2'!R$1,'Monthly Proforma - Cluster 1'!$H50:$IM50)</f>
        <v>0</v>
      </c>
      <c r="S49" s="55">
        <f>SUMIF('Monthly Proforma - Cluster 1'!$H$1:$IM$1,'Annual Proforma - Cluster 2'!S$1,'Monthly Proforma - Cluster 1'!$H50:$IM50)</f>
        <v>0</v>
      </c>
      <c r="T49" s="55">
        <f>SUMIF('Monthly Proforma - Cluster 1'!$H$1:$IM$1,'Annual Proforma - Cluster 2'!T$1,'Monthly Proforma - Cluster 1'!$H50:$IM50)</f>
        <v>0</v>
      </c>
      <c r="U49" s="55">
        <f>SUMIF('Monthly Proforma - Cluster 1'!$H$1:$IM$1,'Annual Proforma - Cluster 2'!U$1,'Monthly Proforma - Cluster 1'!$H50:$IM50)</f>
        <v>0</v>
      </c>
      <c r="V49" s="55">
        <f>SUMIF('Monthly Proforma - Cluster 1'!$H$1:$IM$1,'Annual Proforma - Cluster 2'!V$1,'Monthly Proforma - Cluster 1'!$H50:$IM50)</f>
        <v>0</v>
      </c>
      <c r="W49" s="55">
        <f>SUMIF('Monthly Proforma - Cluster 1'!$H$1:$IM$1,'Annual Proforma - Cluster 2'!W$1,'Monthly Proforma - Cluster 1'!$H50:$IM50)</f>
        <v>0</v>
      </c>
      <c r="X49" s="55">
        <f>SUMIF('Monthly Proforma - Cluster 1'!$H$1:$IM$1,'Annual Proforma - Cluster 2'!X$1,'Monthly Proforma - Cluster 1'!$H50:$IM50)</f>
        <v>0</v>
      </c>
      <c r="Y49" s="55">
        <f>SUMIF('Monthly Proforma - Cluster 1'!$H$1:$IM$1,'Annual Proforma - Cluster 2'!Y$1,'Monthly Proforma - Cluster 1'!$H50:$IM50)</f>
        <v>0</v>
      </c>
      <c r="Z49" s="55">
        <f>SUMIF('Monthly Proforma - Cluster 1'!$H$1:$IM$1,'Annual Proforma - Cluster 2'!Z$1,'Monthly Proforma - Cluster 1'!$H50:$IM50)</f>
        <v>0</v>
      </c>
      <c r="AA49" s="55">
        <f>SUMIF('Monthly Proforma - Cluster 1'!$H$1:$IM$1,'Annual Proforma - Cluster 2'!AA$1,'Monthly Proforma - Cluster 1'!$H50:$IM50)</f>
        <v>0</v>
      </c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</row>
    <row r="50" spans="2:41" s="204" customFormat="1" ht="15" customHeight="1">
      <c r="B50" s="38"/>
      <c r="C50" s="54" t="s">
        <v>139</v>
      </c>
      <c r="D50" s="38"/>
      <c r="E50" s="38"/>
      <c r="F50" s="38"/>
      <c r="G50" s="55"/>
      <c r="H50" s="55">
        <f>SUMIF('Monthly Proforma - Cluster 2'!$H$1:$IM$1,'Annual Proforma - Cluster 2'!H$1,'Monthly Proforma - Cluster 2'!$H51:$IM51)</f>
        <v>0</v>
      </c>
      <c r="I50" s="55">
        <f>SUMIF('Monthly Proforma - Cluster 1'!$H$1:$IM$1,'Annual Proforma - Cluster 2'!I$1,'Monthly Proforma - Cluster 1'!$H51:$IM51)</f>
        <v>0</v>
      </c>
      <c r="J50" s="55">
        <f>SUMIF('Monthly Proforma - Cluster 1'!$H$1:$IM$1,'Annual Proforma - Cluster 2'!J$1,'Monthly Proforma - Cluster 1'!$H51:$IM51)</f>
        <v>0</v>
      </c>
      <c r="K50" s="55">
        <f>SUMIF('Monthly Proforma - Cluster 1'!$H$1:$IM$1,'Annual Proforma - Cluster 2'!K$1,'Monthly Proforma - Cluster 1'!$H51:$IM51)</f>
        <v>0</v>
      </c>
      <c r="L50" s="55">
        <f>SUMIF('Monthly Proforma - Cluster 1'!$H$1:$IM$1,'Annual Proforma - Cluster 2'!L$1,'Monthly Proforma - Cluster 1'!$H51:$IM51)</f>
        <v>0</v>
      </c>
      <c r="M50" s="55">
        <f>SUMIF('Monthly Proforma - Cluster 1'!$H$1:$IM$1,'Annual Proforma - Cluster 2'!M$1,'Monthly Proforma - Cluster 1'!$H51:$IM51)</f>
        <v>0</v>
      </c>
      <c r="N50" s="55">
        <f>SUMIF('Monthly Proforma - Cluster 1'!$H$1:$IM$1,'Annual Proforma - Cluster 2'!N$1,'Monthly Proforma - Cluster 1'!$H51:$IM51)</f>
        <v>0</v>
      </c>
      <c r="O50" s="55">
        <f>SUMIF('Monthly Proforma - Cluster 1'!$H$1:$IM$1,'Annual Proforma - Cluster 2'!O$1,'Monthly Proforma - Cluster 1'!$H51:$IM51)</f>
        <v>0</v>
      </c>
      <c r="P50" s="55">
        <f>SUMIF('Monthly Proforma - Cluster 1'!$H$1:$IM$1,'Annual Proforma - Cluster 2'!P$1,'Monthly Proforma - Cluster 1'!$H51:$IM51)</f>
        <v>0</v>
      </c>
      <c r="Q50" s="55">
        <f>SUMIF('Monthly Proforma - Cluster 1'!$H$1:$IM$1,'Annual Proforma - Cluster 2'!Q$1,'Monthly Proforma - Cluster 1'!$H51:$IM51)</f>
        <v>0</v>
      </c>
      <c r="R50" s="55">
        <f>SUMIF('Monthly Proforma - Cluster 1'!$H$1:$IM$1,'Annual Proforma - Cluster 2'!R$1,'Monthly Proforma - Cluster 1'!$H51:$IM51)</f>
        <v>0</v>
      </c>
      <c r="S50" s="55">
        <f>SUMIF('Monthly Proforma - Cluster 1'!$H$1:$IM$1,'Annual Proforma - Cluster 2'!S$1,'Monthly Proforma - Cluster 1'!$H51:$IM51)</f>
        <v>-8492189.0485729259</v>
      </c>
      <c r="T50" s="55">
        <f>SUMIF('Monthly Proforma - Cluster 1'!$H$1:$IM$1,'Annual Proforma - Cluster 2'!T$1,'Monthly Proforma - Cluster 1'!$H51:$IM51)</f>
        <v>0</v>
      </c>
      <c r="U50" s="55">
        <f>SUMIF('Monthly Proforma - Cluster 1'!$H$1:$IM$1,'Annual Proforma - Cluster 2'!U$1,'Monthly Proforma - Cluster 1'!$H51:$IM51)</f>
        <v>0</v>
      </c>
      <c r="V50" s="55">
        <f>SUMIF('Monthly Proforma - Cluster 1'!$H$1:$IM$1,'Annual Proforma - Cluster 2'!V$1,'Monthly Proforma - Cluster 1'!$H51:$IM51)</f>
        <v>0</v>
      </c>
      <c r="W50" s="55">
        <f>SUMIF('Monthly Proforma - Cluster 1'!$H$1:$IM$1,'Annual Proforma - Cluster 2'!W$1,'Monthly Proforma - Cluster 1'!$H51:$IM51)</f>
        <v>0</v>
      </c>
      <c r="X50" s="55">
        <f>SUMIF('Monthly Proforma - Cluster 1'!$H$1:$IM$1,'Annual Proforma - Cluster 2'!X$1,'Monthly Proforma - Cluster 1'!$H51:$IM51)</f>
        <v>0</v>
      </c>
      <c r="Y50" s="55">
        <f>SUMIF('Monthly Proforma - Cluster 1'!$H$1:$IM$1,'Annual Proforma - Cluster 2'!Y$1,'Monthly Proforma - Cluster 1'!$H51:$IM51)</f>
        <v>0</v>
      </c>
      <c r="Z50" s="55">
        <f>SUMIF('Monthly Proforma - Cluster 1'!$H$1:$IM$1,'Annual Proforma - Cluster 2'!Z$1,'Monthly Proforma - Cluster 1'!$H51:$IM51)</f>
        <v>0</v>
      </c>
      <c r="AA50" s="55">
        <f>SUMIF('Monthly Proforma - Cluster 1'!$H$1:$IM$1,'Annual Proforma - Cluster 2'!AA$1,'Monthly Proforma - Cluster 1'!$H51:$IM51)</f>
        <v>0</v>
      </c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</row>
    <row r="51" spans="2:41" s="204" customFormat="1" ht="15" customHeight="1">
      <c r="B51" s="38"/>
      <c r="C51" s="328" t="s">
        <v>140</v>
      </c>
      <c r="D51" s="329"/>
      <c r="E51" s="329"/>
      <c r="F51" s="329"/>
      <c r="G51" s="330"/>
      <c r="H51" s="330">
        <v>0</v>
      </c>
      <c r="I51" s="330">
        <f>+H54</f>
        <v>0</v>
      </c>
      <c r="J51" s="330">
        <f t="shared" ref="J51:AA51" si="17">+I54</f>
        <v>0</v>
      </c>
      <c r="K51" s="330">
        <f t="shared" si="17"/>
        <v>0</v>
      </c>
      <c r="L51" s="330">
        <f t="shared" si="17"/>
        <v>407958.76344965183</v>
      </c>
      <c r="M51" s="330">
        <f t="shared" si="17"/>
        <v>1387059.7957288162</v>
      </c>
      <c r="N51" s="330">
        <f t="shared" si="17"/>
        <v>2366160.8280079807</v>
      </c>
      <c r="O51" s="330">
        <f t="shared" si="17"/>
        <v>3345261.8602871452</v>
      </c>
      <c r="P51" s="330">
        <f t="shared" si="17"/>
        <v>4324362.8925663093</v>
      </c>
      <c r="Q51" s="330">
        <f t="shared" si="17"/>
        <v>5303463.9248454738</v>
      </c>
      <c r="R51" s="330">
        <f t="shared" si="17"/>
        <v>6282564.9571246384</v>
      </c>
      <c r="S51" s="330">
        <f t="shared" si="17"/>
        <v>7261665.9894038029</v>
      </c>
      <c r="T51" s="330">
        <f t="shared" si="17"/>
        <v>8159175.2689930368</v>
      </c>
      <c r="U51" s="330">
        <f t="shared" si="17"/>
        <v>8159175.2689930368</v>
      </c>
      <c r="V51" s="330">
        <f t="shared" si="17"/>
        <v>8159175.2689930368</v>
      </c>
      <c r="W51" s="330">
        <f t="shared" si="17"/>
        <v>8159175.2689930368</v>
      </c>
      <c r="X51" s="330">
        <f t="shared" si="17"/>
        <v>8159175.2689930368</v>
      </c>
      <c r="Y51" s="330">
        <f t="shared" si="17"/>
        <v>8159175.2689930368</v>
      </c>
      <c r="Z51" s="330">
        <f t="shared" si="17"/>
        <v>8159175.2689930368</v>
      </c>
      <c r="AA51" s="330">
        <f t="shared" si="17"/>
        <v>8159175.2689930368</v>
      </c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</row>
    <row r="52" spans="2:41" s="204" customFormat="1" ht="15" customHeight="1">
      <c r="B52" s="38"/>
      <c r="C52" s="54" t="s">
        <v>141</v>
      </c>
      <c r="D52" s="38"/>
      <c r="E52" s="38"/>
      <c r="F52" s="38"/>
      <c r="G52" s="55"/>
      <c r="H52" s="55">
        <f>SUMIF('Monthly Proforma - Cluster 2'!$H$1:$IM$1,'Annual Proforma - Cluster 2'!H$1,'Monthly Proforma - Cluster 2'!$H53:$IM53)</f>
        <v>0</v>
      </c>
      <c r="I52" s="55">
        <f>SUMIF('Monthly Proforma - Cluster 2'!$H$1:$IM$1,'Annual Proforma - Cluster 2'!I$1,'Monthly Proforma - Cluster 2'!$H53:$IM53)</f>
        <v>0</v>
      </c>
      <c r="J52" s="55">
        <f>SUMIF('Monthly Proforma - Cluster 2'!$H$1:$IM$1,'Annual Proforma - Cluster 2'!J$1,'Monthly Proforma - Cluster 2'!$H53:$IM53)</f>
        <v>0</v>
      </c>
      <c r="K52" s="55">
        <f>SUMIF('Monthly Proforma - Cluster 2'!$H$1:$IM$1,'Annual Proforma - Cluster 2'!K$1,'Monthly Proforma - Cluster 2'!$H53:$IM53)</f>
        <v>0</v>
      </c>
      <c r="L52" s="55">
        <f>SUMIF('Monthly Proforma - Cluster 2'!$H$1:$IM$1,'Annual Proforma - Cluster 2'!L$1,'Monthly Proforma - Cluster 2'!$H53:$IM53)</f>
        <v>0</v>
      </c>
      <c r="M52" s="55">
        <f>SUMIF('Monthly Proforma - Cluster 2'!$H$1:$IM$1,'Annual Proforma - Cluster 2'!M$1,'Monthly Proforma - Cluster 2'!$H53:$IM53)</f>
        <v>0</v>
      </c>
      <c r="N52" s="55">
        <f>SUMIF('Monthly Proforma - Cluster 2'!$H$1:$IM$1,'Annual Proforma - Cluster 2'!N$1,'Monthly Proforma - Cluster 2'!$H53:$IM53)</f>
        <v>0</v>
      </c>
      <c r="O52" s="55">
        <f>SUMIF('Monthly Proforma - Cluster 2'!$H$1:$IM$1,'Annual Proforma - Cluster 2'!O$1,'Monthly Proforma - Cluster 2'!$H53:$IM53)</f>
        <v>0</v>
      </c>
      <c r="P52" s="55">
        <f>SUMIF('Monthly Proforma - Cluster 2'!$H$1:$IM$1,'Annual Proforma - Cluster 2'!P$1,'Monthly Proforma - Cluster 2'!$H53:$IM53)</f>
        <v>0</v>
      </c>
      <c r="Q52" s="55">
        <f>SUMIF('Monthly Proforma - Cluster 2'!$H$1:$IM$1,'Annual Proforma - Cluster 2'!Q$1,'Monthly Proforma - Cluster 2'!$H53:$IM53)</f>
        <v>0</v>
      </c>
      <c r="R52" s="55">
        <f>SUMIF('Monthly Proforma - Cluster 2'!$H$1:$IM$1,'Annual Proforma - Cluster 2'!R$1,'Monthly Proforma - Cluster 2'!$H53:$IM53)</f>
        <v>0</v>
      </c>
      <c r="S52" s="55">
        <f>SUMIF('Monthly Proforma - Cluster 2'!$H$1:$IM$1,'Annual Proforma - Cluster 2'!S$1,'Monthly Proforma - Cluster 2'!$H53:$IM53)</f>
        <v>0</v>
      </c>
      <c r="T52" s="55">
        <f>SUMIF('Monthly Proforma - Cluster 2'!$H$1:$IM$1,'Annual Proforma - Cluster 2'!T$1,'Monthly Proforma - Cluster 2'!$H53:$IM53)</f>
        <v>0</v>
      </c>
      <c r="U52" s="55">
        <f>SUMIF('Monthly Proforma - Cluster 2'!$H$1:$IM$1,'Annual Proforma - Cluster 2'!U$1,'Monthly Proforma - Cluster 2'!$H53:$IM53)</f>
        <v>0</v>
      </c>
      <c r="V52" s="55">
        <f>SUMIF('Monthly Proforma - Cluster 2'!$H$1:$IM$1,'Annual Proforma - Cluster 2'!V$1,'Monthly Proforma - Cluster 2'!$H53:$IM53)</f>
        <v>0</v>
      </c>
      <c r="W52" s="55">
        <f>SUMIF('Monthly Proforma - Cluster 2'!$H$1:$IM$1,'Annual Proforma - Cluster 2'!W$1,'Monthly Proforma - Cluster 2'!$H53:$IM53)</f>
        <v>0</v>
      </c>
      <c r="X52" s="55">
        <f>SUMIF('Monthly Proforma - Cluster 2'!$H$1:$IM$1,'Annual Proforma - Cluster 2'!X$1,'Monthly Proforma - Cluster 2'!$H53:$IM53)</f>
        <v>0</v>
      </c>
      <c r="Y52" s="55">
        <f>SUMIF('Monthly Proforma - Cluster 2'!$H$1:$IM$1,'Annual Proforma - Cluster 2'!Y$1,'Monthly Proforma - Cluster 2'!$H53:$IM53)</f>
        <v>0</v>
      </c>
      <c r="Z52" s="55">
        <f>SUMIF('Monthly Proforma - Cluster 2'!$H$1:$IM$1,'Annual Proforma - Cluster 2'!Z$1,'Monthly Proforma - Cluster 2'!$H53:$IM53)</f>
        <v>0</v>
      </c>
      <c r="AA52" s="55">
        <f>SUMIF('Monthly Proforma - Cluster 2'!$H$1:$IM$1,'Annual Proforma - Cluster 2'!AA$1,'Monthly Proforma - Cluster 2'!$H53:$IM53)</f>
        <v>0</v>
      </c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</row>
    <row r="53" spans="2:41" s="204" customFormat="1" ht="15" customHeight="1">
      <c r="B53" s="38"/>
      <c r="C53" s="54" t="s">
        <v>142</v>
      </c>
      <c r="D53" s="38"/>
      <c r="E53" s="38"/>
      <c r="F53" s="38"/>
      <c r="G53" s="55"/>
      <c r="H53" s="55">
        <f>SUMIF('Monthly Proforma - Cluster 2'!$H$1:$IM$1,'Annual Proforma - Cluster 2'!H$1,'Monthly Proforma - Cluster 2'!$H54:$IM54)</f>
        <v>0</v>
      </c>
      <c r="I53" s="55">
        <f>SUMIF('Monthly Proforma - Cluster 2'!$H$1:$IM$1,'Annual Proforma - Cluster 2'!I$1,'Monthly Proforma - Cluster 2'!$H54:$IM54)</f>
        <v>0</v>
      </c>
      <c r="J53" s="55">
        <f>SUMIF('Monthly Proforma - Cluster 2'!$H$1:$IM$1,'Annual Proforma - Cluster 2'!J$1,'Monthly Proforma - Cluster 2'!$H54:$IM54)</f>
        <v>0</v>
      </c>
      <c r="K53" s="55">
        <f>SUMIF('Monthly Proforma - Cluster 2'!$H$1:$IM$1,'Annual Proforma - Cluster 2'!K$1,'Monthly Proforma - Cluster 2'!$H54:$IM54)</f>
        <v>407958.76344965183</v>
      </c>
      <c r="L53" s="55">
        <f>SUMIF('Monthly Proforma - Cluster 2'!$H$1:$IM$1,'Annual Proforma - Cluster 2'!L$1,'Monthly Proforma - Cluster 2'!$H54:$IM54)</f>
        <v>979101.03227916441</v>
      </c>
      <c r="M53" s="55">
        <f>SUMIF('Monthly Proforma - Cluster 2'!$H$1:$IM$1,'Annual Proforma - Cluster 2'!M$1,'Monthly Proforma - Cluster 2'!$H54:$IM54)</f>
        <v>979101.03227916441</v>
      </c>
      <c r="N53" s="55">
        <f>SUMIF('Monthly Proforma - Cluster 2'!$H$1:$IM$1,'Annual Proforma - Cluster 2'!N$1,'Monthly Proforma - Cluster 2'!$H54:$IM54)</f>
        <v>979101.03227916441</v>
      </c>
      <c r="O53" s="55">
        <f>SUMIF('Monthly Proforma - Cluster 2'!$H$1:$IM$1,'Annual Proforma - Cluster 2'!O$1,'Monthly Proforma - Cluster 2'!$H54:$IM54)</f>
        <v>979101.03227916441</v>
      </c>
      <c r="P53" s="55">
        <f>SUMIF('Monthly Proforma - Cluster 2'!$H$1:$IM$1,'Annual Proforma - Cluster 2'!P$1,'Monthly Proforma - Cluster 2'!$H54:$IM54)</f>
        <v>979101.03227916441</v>
      </c>
      <c r="Q53" s="55">
        <f>SUMIF('Monthly Proforma - Cluster 2'!$H$1:$IM$1,'Annual Proforma - Cluster 2'!Q$1,'Monthly Proforma - Cluster 2'!$H54:$IM54)</f>
        <v>979101.03227916441</v>
      </c>
      <c r="R53" s="55">
        <f>SUMIF('Monthly Proforma - Cluster 2'!$H$1:$IM$1,'Annual Proforma - Cluster 2'!R$1,'Monthly Proforma - Cluster 2'!$H54:$IM54)</f>
        <v>979101.03227916441</v>
      </c>
      <c r="S53" s="55">
        <f>SUMIF('Monthly Proforma - Cluster 2'!$H$1:$IM$1,'Annual Proforma - Cluster 2'!S$1,'Monthly Proforma - Cluster 2'!$H54:$IM54)</f>
        <v>897509.27958923404</v>
      </c>
      <c r="T53" s="55">
        <f>SUMIF('Monthly Proforma - Cluster 2'!$H$1:$IM$1,'Annual Proforma - Cluster 2'!T$1,'Monthly Proforma - Cluster 2'!$H54:$IM54)</f>
        <v>0</v>
      </c>
      <c r="U53" s="55">
        <f>SUMIF('Monthly Proforma - Cluster 2'!$H$1:$IM$1,'Annual Proforma - Cluster 2'!U$1,'Monthly Proforma - Cluster 2'!$H54:$IM54)</f>
        <v>0</v>
      </c>
      <c r="V53" s="55">
        <f>SUMIF('Monthly Proforma - Cluster 2'!$H$1:$IM$1,'Annual Proforma - Cluster 2'!V$1,'Monthly Proforma - Cluster 2'!$H54:$IM54)</f>
        <v>0</v>
      </c>
      <c r="W53" s="55">
        <f>SUMIF('Monthly Proforma - Cluster 2'!$H$1:$IM$1,'Annual Proforma - Cluster 2'!W$1,'Monthly Proforma - Cluster 2'!$H54:$IM54)</f>
        <v>0</v>
      </c>
      <c r="X53" s="55">
        <f>SUMIF('Monthly Proforma - Cluster 2'!$H$1:$IM$1,'Annual Proforma - Cluster 2'!X$1,'Monthly Proforma - Cluster 2'!$H54:$IM54)</f>
        <v>0</v>
      </c>
      <c r="Y53" s="55">
        <f>SUMIF('Monthly Proforma - Cluster 2'!$H$1:$IM$1,'Annual Proforma - Cluster 2'!Y$1,'Monthly Proforma - Cluster 2'!$H54:$IM54)</f>
        <v>0</v>
      </c>
      <c r="Z53" s="55">
        <f>SUMIF('Monthly Proforma - Cluster 2'!$H$1:$IM$1,'Annual Proforma - Cluster 2'!Z$1,'Monthly Proforma - Cluster 2'!$H54:$IM54)</f>
        <v>0</v>
      </c>
      <c r="AA53" s="55">
        <f>SUMIF('Monthly Proforma - Cluster 2'!$H$1:$IM$1,'Annual Proforma - Cluster 2'!AA$1,'Monthly Proforma - Cluster 2'!$H54:$IM54)</f>
        <v>0</v>
      </c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</row>
    <row r="54" spans="2:41" s="204" customFormat="1" ht="15" customHeight="1">
      <c r="B54" s="38"/>
      <c r="C54" s="331" t="s">
        <v>143</v>
      </c>
      <c r="D54" s="332"/>
      <c r="E54" s="332"/>
      <c r="F54" s="332"/>
      <c r="G54" s="333"/>
      <c r="H54" s="333">
        <f>+SUM(H51:H53)</f>
        <v>0</v>
      </c>
      <c r="I54" s="333">
        <f t="shared" ref="I54:AA54" si="18">+SUM(I51:I53)</f>
        <v>0</v>
      </c>
      <c r="J54" s="333">
        <f t="shared" si="18"/>
        <v>0</v>
      </c>
      <c r="K54" s="333">
        <f t="shared" si="18"/>
        <v>407958.76344965183</v>
      </c>
      <c r="L54" s="333">
        <f t="shared" si="18"/>
        <v>1387059.7957288162</v>
      </c>
      <c r="M54" s="333">
        <f t="shared" si="18"/>
        <v>2366160.8280079807</v>
      </c>
      <c r="N54" s="333">
        <f t="shared" si="18"/>
        <v>3345261.8602871452</v>
      </c>
      <c r="O54" s="333">
        <f t="shared" si="18"/>
        <v>4324362.8925663093</v>
      </c>
      <c r="P54" s="333">
        <f t="shared" si="18"/>
        <v>5303463.9248454738</v>
      </c>
      <c r="Q54" s="333">
        <f t="shared" si="18"/>
        <v>6282564.9571246384</v>
      </c>
      <c r="R54" s="333">
        <f t="shared" si="18"/>
        <v>7261665.9894038029</v>
      </c>
      <c r="S54" s="333">
        <f t="shared" si="18"/>
        <v>8159175.2689930368</v>
      </c>
      <c r="T54" s="333">
        <f t="shared" si="18"/>
        <v>8159175.2689930368</v>
      </c>
      <c r="U54" s="333">
        <f t="shared" si="18"/>
        <v>8159175.2689930368</v>
      </c>
      <c r="V54" s="333">
        <f t="shared" si="18"/>
        <v>8159175.2689930368</v>
      </c>
      <c r="W54" s="333">
        <f t="shared" si="18"/>
        <v>8159175.2689930368</v>
      </c>
      <c r="X54" s="333">
        <f t="shared" si="18"/>
        <v>8159175.2689930368</v>
      </c>
      <c r="Y54" s="333">
        <f t="shared" si="18"/>
        <v>8159175.2689930368</v>
      </c>
      <c r="Z54" s="333">
        <f t="shared" si="18"/>
        <v>8159175.2689930368</v>
      </c>
      <c r="AA54" s="333">
        <f t="shared" si="18"/>
        <v>8159175.2689930368</v>
      </c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</row>
    <row r="55" spans="2:41" s="204" customFormat="1" ht="15" customHeight="1">
      <c r="B55" s="38"/>
      <c r="C55" s="72" t="s">
        <v>144</v>
      </c>
      <c r="D55" s="61"/>
      <c r="E55" s="61"/>
      <c r="F55" s="61"/>
      <c r="G55" s="62" t="str">
        <f>_FCY</f>
        <v>USD</v>
      </c>
      <c r="H55" s="62">
        <f>+SUM(H52:H53,H49)</f>
        <v>-12373257.068798954</v>
      </c>
      <c r="I55" s="62">
        <f t="shared" ref="I55:AA55" si="19">+SUM(I52:I53,I49)</f>
        <v>0</v>
      </c>
      <c r="J55" s="62">
        <f t="shared" si="19"/>
        <v>0</v>
      </c>
      <c r="K55" s="62">
        <f t="shared" si="19"/>
        <v>407958.76344965183</v>
      </c>
      <c r="L55" s="62">
        <f t="shared" si="19"/>
        <v>979101.03227916441</v>
      </c>
      <c r="M55" s="62">
        <f t="shared" si="19"/>
        <v>979101.03227916441</v>
      </c>
      <c r="N55" s="62">
        <f t="shared" si="19"/>
        <v>979101.03227916441</v>
      </c>
      <c r="O55" s="62">
        <f t="shared" si="19"/>
        <v>979101.03227916441</v>
      </c>
      <c r="P55" s="62">
        <f t="shared" si="19"/>
        <v>979101.03227916441</v>
      </c>
      <c r="Q55" s="62">
        <f t="shared" si="19"/>
        <v>979101.03227916441</v>
      </c>
      <c r="R55" s="62">
        <f t="shared" si="19"/>
        <v>979101.03227916441</v>
      </c>
      <c r="S55" s="62">
        <f t="shared" si="19"/>
        <v>897509.27958923404</v>
      </c>
      <c r="T55" s="62">
        <f t="shared" si="19"/>
        <v>0</v>
      </c>
      <c r="U55" s="62">
        <f t="shared" si="19"/>
        <v>0</v>
      </c>
      <c r="V55" s="62">
        <f t="shared" si="19"/>
        <v>0</v>
      </c>
      <c r="W55" s="62">
        <f t="shared" si="19"/>
        <v>0</v>
      </c>
      <c r="X55" s="62">
        <f t="shared" si="19"/>
        <v>0</v>
      </c>
      <c r="Y55" s="62">
        <f t="shared" si="19"/>
        <v>0</v>
      </c>
      <c r="Z55" s="62">
        <f t="shared" si="19"/>
        <v>0</v>
      </c>
      <c r="AA55" s="62">
        <f t="shared" si="19"/>
        <v>0</v>
      </c>
      <c r="AB55" s="264"/>
      <c r="AC55" s="264"/>
      <c r="AD55" s="264"/>
      <c r="AE55" s="264"/>
      <c r="AF55" s="264"/>
      <c r="AG55" s="264"/>
      <c r="AH55" s="264"/>
      <c r="AI55" s="264"/>
      <c r="AJ55" s="264"/>
      <c r="AK55" s="264"/>
      <c r="AL55" s="264"/>
      <c r="AM55" s="264"/>
      <c r="AN55" s="264"/>
      <c r="AO55" s="264"/>
    </row>
    <row r="56" spans="2:41" s="204" customFormat="1" ht="15" customHeight="1">
      <c r="B56" s="38"/>
      <c r="C56" s="54"/>
      <c r="D56" s="38"/>
      <c r="E56" s="38"/>
      <c r="F56" s="38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</row>
    <row r="57" spans="2:41" s="204" customFormat="1" ht="15" customHeight="1">
      <c r="B57" s="38"/>
      <c r="C57" s="54" t="s">
        <v>145</v>
      </c>
      <c r="D57" s="38"/>
      <c r="E57" s="38"/>
      <c r="F57" s="38"/>
      <c r="G57" s="55"/>
      <c r="H57" s="55">
        <f>SUMIF('Monthly Proforma - Cluster 2'!$H$1:$IM$1,'Annual Proforma - Cluster 2'!H$1,'Monthly Proforma - Cluster 2'!$H58:$IM58)</f>
        <v>0</v>
      </c>
      <c r="I57" s="55">
        <f>SUMIF('Monthly Proforma - Cluster 2'!$H$1:$IM$1,'Annual Proforma - Cluster 2'!I$1,'Monthly Proforma - Cluster 2'!$H58:$IM58)</f>
        <v>0</v>
      </c>
      <c r="J57" s="55">
        <f>SUMIF('Monthly Proforma - Cluster 2'!$H$1:$IM$1,'Annual Proforma - Cluster 2'!J$1,'Monthly Proforma - Cluster 2'!$H58:$IM58)</f>
        <v>0</v>
      </c>
      <c r="K57" s="55">
        <f>SUMIF('Monthly Proforma - Cluster 2'!$H$1:$IM$1,'Annual Proforma - Cluster 2'!K$1,'Monthly Proforma - Cluster 2'!$H58:$IM58)</f>
        <v>0</v>
      </c>
      <c r="L57" s="55">
        <f>SUMIF('Monthly Proforma - Cluster 2'!$H$1:$IM$1,'Annual Proforma - Cluster 2'!L$1,'Monthly Proforma - Cluster 2'!$H58:$IM58)</f>
        <v>0</v>
      </c>
      <c r="M57" s="55">
        <f>SUMIF('Monthly Proforma - Cluster 2'!$H$1:$IM$1,'Annual Proforma - Cluster 2'!M$1,'Monthly Proforma - Cluster 2'!$H58:$IM58)</f>
        <v>0</v>
      </c>
      <c r="N57" s="55">
        <f>SUMIF('Monthly Proforma - Cluster 2'!$H$1:$IM$1,'Annual Proforma - Cluster 2'!N$1,'Monthly Proforma - Cluster 2'!$H58:$IM58)</f>
        <v>0</v>
      </c>
      <c r="O57" s="55">
        <f>SUMIF('Monthly Proforma - Cluster 2'!$H$1:$IM$1,'Annual Proforma - Cluster 2'!O$1,'Monthly Proforma - Cluster 2'!$H58:$IM58)</f>
        <v>0</v>
      </c>
      <c r="P57" s="55">
        <f>SUMIF('Monthly Proforma - Cluster 2'!$H$1:$IM$1,'Annual Proforma - Cluster 2'!P$1,'Monthly Proforma - Cluster 2'!$H58:$IM58)</f>
        <v>0</v>
      </c>
      <c r="Q57" s="55">
        <f>SUMIF('Monthly Proforma - Cluster 2'!$H$1:$IM$1,'Annual Proforma - Cluster 2'!Q$1,'Monthly Proforma - Cluster 2'!$H58:$IM58)</f>
        <v>0</v>
      </c>
      <c r="R57" s="55">
        <f>SUMIF('Monthly Proforma - Cluster 2'!$H$1:$IM$1,'Annual Proforma - Cluster 2'!R$1,'Monthly Proforma - Cluster 2'!$H58:$IM58)</f>
        <v>0</v>
      </c>
      <c r="S57" s="55">
        <f>SUMIF('Monthly Proforma - Cluster 2'!$H$1:$IM$1,'Annual Proforma - Cluster 2'!S$1,'Monthly Proforma - Cluster 2'!$H58:$IM58)</f>
        <v>0</v>
      </c>
      <c r="T57" s="55">
        <f>SUMIF('Monthly Proforma - Cluster 2'!$H$1:$IM$1,'Annual Proforma - Cluster 2'!T$1,'Monthly Proforma - Cluster 2'!$H58:$IM58)</f>
        <v>0</v>
      </c>
      <c r="U57" s="55">
        <f>SUMIF('Monthly Proforma - Cluster 2'!$H$1:$IM$1,'Annual Proforma - Cluster 2'!U$1,'Monthly Proforma - Cluster 2'!$H58:$IM58)</f>
        <v>0</v>
      </c>
      <c r="V57" s="55">
        <f>SUMIF('Monthly Proforma - Cluster 2'!$H$1:$IM$1,'Annual Proforma - Cluster 2'!V$1,'Monthly Proforma - Cluster 2'!$H58:$IM58)</f>
        <v>0</v>
      </c>
      <c r="W57" s="55">
        <f>SUMIF('Monthly Proforma - Cluster 2'!$H$1:$IM$1,'Annual Proforma - Cluster 2'!W$1,'Monthly Proforma - Cluster 2'!$H58:$IM58)</f>
        <v>0</v>
      </c>
      <c r="X57" s="55">
        <f>SUMIF('Monthly Proforma - Cluster 2'!$H$1:$IM$1,'Annual Proforma - Cluster 2'!X$1,'Monthly Proforma - Cluster 2'!$H58:$IM58)</f>
        <v>0</v>
      </c>
      <c r="Y57" s="55">
        <f>SUMIF('Monthly Proforma - Cluster 2'!$H$1:$IM$1,'Annual Proforma - Cluster 2'!Y$1,'Monthly Proforma - Cluster 2'!$H58:$IM58)</f>
        <v>0</v>
      </c>
      <c r="Z57" s="55">
        <f>SUMIF('Monthly Proforma - Cluster 2'!$H$1:$IM$1,'Annual Proforma - Cluster 2'!Z$1,'Monthly Proforma - Cluster 2'!$H58:$IM58)</f>
        <v>0</v>
      </c>
      <c r="AA57" s="55">
        <f>SUMIF('Monthly Proforma - Cluster 2'!$H$1:$IM$1,'Annual Proforma - Cluster 2'!AA$1,'Monthly Proforma - Cluster 2'!$H58:$IM58)</f>
        <v>0</v>
      </c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</row>
    <row r="58" spans="2:41" s="204" customFormat="1" ht="15" customHeight="1">
      <c r="B58" s="38"/>
      <c r="C58" s="54" t="s">
        <v>146</v>
      </c>
      <c r="D58" s="38"/>
      <c r="E58" s="38"/>
      <c r="F58" s="38"/>
      <c r="G58" s="55"/>
      <c r="H58" s="55">
        <f>SUMIF('Monthly Proforma - Cluster 2'!$H$1:$IM$1,'Annual Proforma - Cluster 2'!H$1,'Monthly Proforma - Cluster 2'!$H59:$IM59)</f>
        <v>0</v>
      </c>
      <c r="I58" s="55">
        <f>SUMIF('Monthly Proforma - Cluster 2'!$H$1:$IM$1,'Annual Proforma - Cluster 2'!I$1,'Monthly Proforma - Cluster 2'!$H59:$IM59)</f>
        <v>0</v>
      </c>
      <c r="J58" s="55">
        <f>SUMIF('Monthly Proforma - Cluster 2'!$H$1:$IM$1,'Annual Proforma - Cluster 2'!J$1,'Monthly Proforma - Cluster 2'!$H59:$IM59)</f>
        <v>0</v>
      </c>
      <c r="K58" s="55">
        <f>SUMIF('Monthly Proforma - Cluster 2'!$H$1:$IM$1,'Annual Proforma - Cluster 2'!K$1,'Monthly Proforma - Cluster 2'!$H59:$IM59)</f>
        <v>0</v>
      </c>
      <c r="L58" s="55">
        <f>SUMIF('Monthly Proforma - Cluster 2'!$H$1:$IM$1,'Annual Proforma - Cluster 2'!L$1,'Monthly Proforma - Cluster 2'!$H59:$IM59)</f>
        <v>0</v>
      </c>
      <c r="M58" s="55">
        <f>SUMIF('Monthly Proforma - Cluster 2'!$H$1:$IM$1,'Annual Proforma - Cluster 2'!M$1,'Monthly Proforma - Cluster 2'!$H59:$IM59)</f>
        <v>0</v>
      </c>
      <c r="N58" s="55">
        <f>SUMIF('Monthly Proforma - Cluster 2'!$H$1:$IM$1,'Annual Proforma - Cluster 2'!N$1,'Monthly Proforma - Cluster 2'!$H59:$IM59)</f>
        <v>0</v>
      </c>
      <c r="O58" s="55">
        <f>SUMIF('Monthly Proforma - Cluster 2'!$H$1:$IM$1,'Annual Proforma - Cluster 2'!O$1,'Monthly Proforma - Cluster 2'!$H59:$IM59)</f>
        <v>0</v>
      </c>
      <c r="P58" s="55">
        <f>SUMIF('Monthly Proforma - Cluster 2'!$H$1:$IM$1,'Annual Proforma - Cluster 2'!P$1,'Monthly Proforma - Cluster 2'!$H59:$IM59)</f>
        <v>0</v>
      </c>
      <c r="Q58" s="55">
        <f>SUMIF('Monthly Proforma - Cluster 2'!$H$1:$IM$1,'Annual Proforma - Cluster 2'!Q$1,'Monthly Proforma - Cluster 2'!$H59:$IM59)</f>
        <v>0</v>
      </c>
      <c r="R58" s="55">
        <f>SUMIF('Monthly Proforma - Cluster 2'!$H$1:$IM$1,'Annual Proforma - Cluster 2'!R$1,'Monthly Proforma - Cluster 2'!$H59:$IM59)</f>
        <v>0</v>
      </c>
      <c r="S58" s="55">
        <f>SUMIF('Monthly Proforma - Cluster 2'!$H$1:$IM$1,'Annual Proforma - Cluster 2'!S$1,'Monthly Proforma - Cluster 2'!$H59:$IM59)</f>
        <v>0</v>
      </c>
      <c r="T58" s="55">
        <f>SUMIF('Monthly Proforma - Cluster 2'!$H$1:$IM$1,'Annual Proforma - Cluster 2'!T$1,'Monthly Proforma - Cluster 2'!$H59:$IM59)</f>
        <v>0</v>
      </c>
      <c r="U58" s="55">
        <f>SUMIF('Monthly Proforma - Cluster 2'!$H$1:$IM$1,'Annual Proforma - Cluster 2'!U$1,'Monthly Proforma - Cluster 2'!$H59:$IM59)</f>
        <v>0</v>
      </c>
      <c r="V58" s="55">
        <f>SUMIF('Monthly Proforma - Cluster 2'!$H$1:$IM$1,'Annual Proforma - Cluster 2'!V$1,'Monthly Proforma - Cluster 2'!$H59:$IM59)</f>
        <v>0</v>
      </c>
      <c r="W58" s="55">
        <f>SUMIF('Monthly Proforma - Cluster 2'!$H$1:$IM$1,'Annual Proforma - Cluster 2'!W$1,'Monthly Proforma - Cluster 2'!$H59:$IM59)</f>
        <v>0</v>
      </c>
      <c r="X58" s="55">
        <f>SUMIF('Monthly Proforma - Cluster 2'!$H$1:$IM$1,'Annual Proforma - Cluster 2'!X$1,'Monthly Proforma - Cluster 2'!$H59:$IM59)</f>
        <v>0</v>
      </c>
      <c r="Y58" s="55">
        <f>SUMIF('Monthly Proforma - Cluster 2'!$H$1:$IM$1,'Annual Proforma - Cluster 2'!Y$1,'Monthly Proforma - Cluster 2'!$H59:$IM59)</f>
        <v>0</v>
      </c>
      <c r="Z58" s="55">
        <f>SUMIF('Monthly Proforma - Cluster 2'!$H$1:$IM$1,'Annual Proforma - Cluster 2'!Z$1,'Monthly Proforma - Cluster 2'!$H59:$IM59)</f>
        <v>0</v>
      </c>
      <c r="AA58" s="55">
        <f>SUMIF('Monthly Proforma - Cluster 2'!$H$1:$IM$1,'Annual Proforma - Cluster 2'!AA$1,'Monthly Proforma - Cluster 2'!$H59:$IM59)</f>
        <v>0</v>
      </c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</row>
    <row r="59" spans="2:41" s="204" customFormat="1" ht="15" customHeight="1">
      <c r="B59" s="38"/>
      <c r="C59" s="54" t="s">
        <v>147</v>
      </c>
      <c r="D59" s="38"/>
      <c r="E59" s="38"/>
      <c r="F59" s="38"/>
      <c r="G59" s="55"/>
      <c r="H59" s="55">
        <f>SUMIF('Monthly Proforma - Cluster 2'!$H$1:$IM$1,'Annual Proforma - Cluster 2'!H$1,'Monthly Proforma - Cluster 2'!$H60:$IM60)</f>
        <v>11135931.361919058</v>
      </c>
      <c r="I59" s="55">
        <f>SUMIF('Monthly Proforma - Cluster 2'!$H$1:$IM$1,'Annual Proforma - Cluster 2'!I$1,'Monthly Proforma - Cluster 2'!$H60:$IM60)</f>
        <v>0</v>
      </c>
      <c r="J59" s="55">
        <f>SUMIF('Monthly Proforma - Cluster 2'!$H$1:$IM$1,'Annual Proforma - Cluster 2'!J$1,'Monthly Proforma - Cluster 2'!$H60:$IM60)</f>
        <v>0</v>
      </c>
      <c r="K59" s="55">
        <f>SUMIF('Monthly Proforma - Cluster 2'!$H$1:$IM$1,'Annual Proforma - Cluster 2'!K$1,'Monthly Proforma - Cluster 2'!$H60:$IM60)</f>
        <v>0</v>
      </c>
      <c r="L59" s="55">
        <f>SUMIF('Monthly Proforma - Cluster 2'!$H$1:$IM$1,'Annual Proforma - Cluster 2'!L$1,'Monthly Proforma - Cluster 2'!$H60:$IM60)</f>
        <v>0</v>
      </c>
      <c r="M59" s="55">
        <f>SUMIF('Monthly Proforma - Cluster 2'!$H$1:$IM$1,'Annual Proforma - Cluster 2'!M$1,'Monthly Proforma - Cluster 2'!$H60:$IM60)</f>
        <v>0</v>
      </c>
      <c r="N59" s="55">
        <f>SUMIF('Monthly Proforma - Cluster 2'!$H$1:$IM$1,'Annual Proforma - Cluster 2'!N$1,'Monthly Proforma - Cluster 2'!$H60:$IM60)</f>
        <v>0</v>
      </c>
      <c r="O59" s="55">
        <f>SUMIF('Monthly Proforma - Cluster 2'!$H$1:$IM$1,'Annual Proforma - Cluster 2'!O$1,'Monthly Proforma - Cluster 2'!$H60:$IM60)</f>
        <v>0</v>
      </c>
      <c r="P59" s="55">
        <f>SUMIF('Monthly Proforma - Cluster 2'!$H$1:$IM$1,'Annual Proforma - Cluster 2'!P$1,'Monthly Proforma - Cluster 2'!$H60:$IM60)</f>
        <v>0</v>
      </c>
      <c r="Q59" s="55">
        <f>SUMIF('Monthly Proforma - Cluster 2'!$H$1:$IM$1,'Annual Proforma - Cluster 2'!Q$1,'Monthly Proforma - Cluster 2'!$H60:$IM60)</f>
        <v>0</v>
      </c>
      <c r="R59" s="55">
        <f>SUMIF('Monthly Proforma - Cluster 2'!$H$1:$IM$1,'Annual Proforma - Cluster 2'!R$1,'Monthly Proforma - Cluster 2'!$H60:$IM60)</f>
        <v>0</v>
      </c>
      <c r="S59" s="55">
        <f>SUMIF('Monthly Proforma - Cluster 2'!$H$1:$IM$1,'Annual Proforma - Cluster 2'!S$1,'Monthly Proforma - Cluster 2'!$H60:$IM60)</f>
        <v>0</v>
      </c>
      <c r="T59" s="55">
        <f>SUMIF('Monthly Proforma - Cluster 2'!$H$1:$IM$1,'Annual Proforma - Cluster 2'!T$1,'Monthly Proforma - Cluster 2'!$H60:$IM60)</f>
        <v>0</v>
      </c>
      <c r="U59" s="55">
        <f>SUMIF('Monthly Proforma - Cluster 2'!$H$1:$IM$1,'Annual Proforma - Cluster 2'!U$1,'Monthly Proforma - Cluster 2'!$H60:$IM60)</f>
        <v>0</v>
      </c>
      <c r="V59" s="55">
        <f>SUMIF('Monthly Proforma - Cluster 2'!$H$1:$IM$1,'Annual Proforma - Cluster 2'!V$1,'Monthly Proforma - Cluster 2'!$H60:$IM60)</f>
        <v>0</v>
      </c>
      <c r="W59" s="55">
        <f>SUMIF('Monthly Proforma - Cluster 2'!$H$1:$IM$1,'Annual Proforma - Cluster 2'!W$1,'Monthly Proforma - Cluster 2'!$H60:$IM60)</f>
        <v>0</v>
      </c>
      <c r="X59" s="55">
        <f>SUMIF('Monthly Proforma - Cluster 2'!$H$1:$IM$1,'Annual Proforma - Cluster 2'!X$1,'Monthly Proforma - Cluster 2'!$H60:$IM60)</f>
        <v>0</v>
      </c>
      <c r="Y59" s="55">
        <f>SUMIF('Monthly Proforma - Cluster 2'!$H$1:$IM$1,'Annual Proforma - Cluster 2'!Y$1,'Monthly Proforma - Cluster 2'!$H60:$IM60)</f>
        <v>0</v>
      </c>
      <c r="Z59" s="55">
        <f>SUMIF('Monthly Proforma - Cluster 2'!$H$1:$IM$1,'Annual Proforma - Cluster 2'!Z$1,'Monthly Proforma - Cluster 2'!$H60:$IM60)</f>
        <v>0</v>
      </c>
      <c r="AA59" s="55">
        <f>SUMIF('Monthly Proforma - Cluster 2'!$H$1:$IM$1,'Annual Proforma - Cluster 2'!AA$1,'Monthly Proforma - Cluster 2'!$H60:$IM60)</f>
        <v>0</v>
      </c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</row>
    <row r="60" spans="2:41" s="204" customFormat="1" ht="15" customHeight="1">
      <c r="B60" s="38"/>
      <c r="C60" s="54" t="s">
        <v>148</v>
      </c>
      <c r="D60" s="38"/>
      <c r="E60" s="38"/>
      <c r="F60" s="38"/>
      <c r="G60" s="55"/>
      <c r="H60" s="55">
        <f>SUMIF('Monthly Proforma - Cluster 2'!$H$1:$IM$1,'Annual Proforma - Cluster 2'!H$1,'Monthly Proforma - Cluster 2'!$H61:$IM61)</f>
        <v>1237325.7068798952</v>
      </c>
      <c r="I60" s="55">
        <f>SUMIF('Monthly Proforma - Cluster 2'!$H$1:$IM$1,'Annual Proforma - Cluster 2'!I$1,'Monthly Proforma - Cluster 2'!$H61:$IM61)</f>
        <v>0</v>
      </c>
      <c r="J60" s="55">
        <f>SUMIF('Monthly Proforma - Cluster 2'!$H$1:$IM$1,'Annual Proforma - Cluster 2'!J$1,'Monthly Proforma - Cluster 2'!$H61:$IM61)</f>
        <v>0</v>
      </c>
      <c r="K60" s="55">
        <f>SUMIF('Monthly Proforma - Cluster 2'!$H$1:$IM$1,'Annual Proforma - Cluster 2'!K$1,'Monthly Proforma - Cluster 2'!$H61:$IM61)</f>
        <v>0</v>
      </c>
      <c r="L60" s="55">
        <f>SUMIF('Monthly Proforma - Cluster 2'!$H$1:$IM$1,'Annual Proforma - Cluster 2'!L$1,'Monthly Proforma - Cluster 2'!$H61:$IM61)</f>
        <v>0</v>
      </c>
      <c r="M60" s="55">
        <f>SUMIF('Monthly Proforma - Cluster 2'!$H$1:$IM$1,'Annual Proforma - Cluster 2'!M$1,'Monthly Proforma - Cluster 2'!$H61:$IM61)</f>
        <v>0</v>
      </c>
      <c r="N60" s="55">
        <f>SUMIF('Monthly Proforma - Cluster 2'!$H$1:$IM$1,'Annual Proforma - Cluster 2'!N$1,'Monthly Proforma - Cluster 2'!$H61:$IM61)</f>
        <v>0</v>
      </c>
      <c r="O60" s="55">
        <f>SUMIF('Monthly Proforma - Cluster 2'!$H$1:$IM$1,'Annual Proforma - Cluster 2'!O$1,'Monthly Proforma - Cluster 2'!$H61:$IM61)</f>
        <v>0</v>
      </c>
      <c r="P60" s="55">
        <f>SUMIF('Monthly Proforma - Cluster 2'!$H$1:$IM$1,'Annual Proforma - Cluster 2'!P$1,'Monthly Proforma - Cluster 2'!$H61:$IM61)</f>
        <v>0</v>
      </c>
      <c r="Q60" s="55">
        <f>SUMIF('Monthly Proforma - Cluster 2'!$H$1:$IM$1,'Annual Proforma - Cluster 2'!Q$1,'Monthly Proforma - Cluster 2'!$H61:$IM61)</f>
        <v>0</v>
      </c>
      <c r="R60" s="55">
        <f>SUMIF('Monthly Proforma - Cluster 2'!$H$1:$IM$1,'Annual Proforma - Cluster 2'!R$1,'Monthly Proforma - Cluster 2'!$H61:$IM61)</f>
        <v>0</v>
      </c>
      <c r="S60" s="55">
        <f>SUMIF('Monthly Proforma - Cluster 2'!$H$1:$IM$1,'Annual Proforma - Cluster 2'!S$1,'Monthly Proforma - Cluster 2'!$H61:$IM61)</f>
        <v>0</v>
      </c>
      <c r="T60" s="55">
        <f>SUMIF('Monthly Proforma - Cluster 2'!$H$1:$IM$1,'Annual Proforma - Cluster 2'!T$1,'Monthly Proforma - Cluster 2'!$H61:$IM61)</f>
        <v>0</v>
      </c>
      <c r="U60" s="55">
        <f>SUMIF('Monthly Proforma - Cluster 2'!$H$1:$IM$1,'Annual Proforma - Cluster 2'!U$1,'Monthly Proforma - Cluster 2'!$H61:$IM61)</f>
        <v>0</v>
      </c>
      <c r="V60" s="55">
        <f>SUMIF('Monthly Proforma - Cluster 2'!$H$1:$IM$1,'Annual Proforma - Cluster 2'!V$1,'Monthly Proforma - Cluster 2'!$H61:$IM61)</f>
        <v>0</v>
      </c>
      <c r="W60" s="55">
        <f>SUMIF('Monthly Proforma - Cluster 2'!$H$1:$IM$1,'Annual Proforma - Cluster 2'!W$1,'Monthly Proforma - Cluster 2'!$H61:$IM61)</f>
        <v>0</v>
      </c>
      <c r="X60" s="55">
        <f>SUMIF('Monthly Proforma - Cluster 2'!$H$1:$IM$1,'Annual Proforma - Cluster 2'!X$1,'Monthly Proforma - Cluster 2'!$H61:$IM61)</f>
        <v>0</v>
      </c>
      <c r="Y60" s="55">
        <f>SUMIF('Monthly Proforma - Cluster 2'!$H$1:$IM$1,'Annual Proforma - Cluster 2'!Y$1,'Monthly Proforma - Cluster 2'!$H61:$IM61)</f>
        <v>0</v>
      </c>
      <c r="Z60" s="55">
        <f>SUMIF('Monthly Proforma - Cluster 2'!$H$1:$IM$1,'Annual Proforma - Cluster 2'!Z$1,'Monthly Proforma - Cluster 2'!$H61:$IM61)</f>
        <v>0</v>
      </c>
      <c r="AA60" s="55">
        <f>SUMIF('Monthly Proforma - Cluster 2'!$H$1:$IM$1,'Annual Proforma - Cluster 2'!AA$1,'Monthly Proforma - Cluster 2'!$H61:$IM61)</f>
        <v>0</v>
      </c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</row>
    <row r="61" spans="2:41" s="204" customFormat="1" ht="15" customHeight="1">
      <c r="B61" s="38"/>
      <c r="C61" s="307" t="s">
        <v>149</v>
      </c>
      <c r="D61" s="38"/>
      <c r="E61" s="38"/>
      <c r="F61" s="38"/>
      <c r="G61" s="55"/>
      <c r="H61" s="55">
        <f ca="1">SUMIF('Monthly Proforma - Cluster 2'!$H$1:$IM$1,'Annual Proforma - Cluster 2'!H$1,'Monthly Proforma - Cluster 2'!$H62:$IM62)</f>
        <v>0</v>
      </c>
      <c r="I61" s="55">
        <f ca="1">SUMIF('Monthly Proforma - Cluster 2'!$H$1:$IM$1,'Annual Proforma - Cluster 2'!I$1,'Monthly Proforma - Cluster 2'!$H62:$IM62)</f>
        <v>0</v>
      </c>
      <c r="J61" s="55">
        <f ca="1">SUMIF('Monthly Proforma - Cluster 2'!$H$1:$IM$1,'Annual Proforma - Cluster 2'!J$1,'Monthly Proforma - Cluster 2'!$H62:$IM62)</f>
        <v>0</v>
      </c>
      <c r="K61" s="55">
        <f ca="1">SUMIF('Monthly Proforma - Cluster 2'!$H$1:$IM$1,'Annual Proforma - Cluster 2'!K$1,'Monthly Proforma - Cluster 2'!$H62:$IM62)</f>
        <v>0</v>
      </c>
      <c r="L61" s="55">
        <f ca="1">SUMIF('Monthly Proforma - Cluster 2'!$H$1:$IM$1,'Annual Proforma - Cluster 2'!L$1,'Monthly Proforma - Cluster 2'!$H62:$IM62)</f>
        <v>0</v>
      </c>
      <c r="M61" s="55">
        <f ca="1">SUMIF('Monthly Proforma - Cluster 2'!$H$1:$IM$1,'Annual Proforma - Cluster 2'!M$1,'Monthly Proforma - Cluster 2'!$H62:$IM62)</f>
        <v>0</v>
      </c>
      <c r="N61" s="55">
        <f ca="1">SUMIF('Monthly Proforma - Cluster 2'!$H$1:$IM$1,'Annual Proforma - Cluster 2'!N$1,'Monthly Proforma - Cluster 2'!$H62:$IM62)</f>
        <v>0</v>
      </c>
      <c r="O61" s="55">
        <f ca="1">SUMIF('Monthly Proforma - Cluster 2'!$H$1:$IM$1,'Annual Proforma - Cluster 2'!O$1,'Monthly Proforma - Cluster 2'!$H62:$IM62)</f>
        <v>0</v>
      </c>
      <c r="P61" s="55">
        <f ca="1">SUMIF('Monthly Proforma - Cluster 2'!$H$1:$IM$1,'Annual Proforma - Cluster 2'!P$1,'Monthly Proforma - Cluster 2'!$H62:$IM62)</f>
        <v>0</v>
      </c>
      <c r="Q61" s="55">
        <f ca="1">SUMIF('Monthly Proforma - Cluster 2'!$H$1:$IM$1,'Annual Proforma - Cluster 2'!Q$1,'Monthly Proforma - Cluster 2'!$H62:$IM62)</f>
        <v>0</v>
      </c>
      <c r="R61" s="55">
        <f ca="1">SUMIF('Monthly Proforma - Cluster 2'!$H$1:$IM$1,'Annual Proforma - Cluster 2'!R$1,'Monthly Proforma - Cluster 2'!$H62:$IM62)</f>
        <v>0</v>
      </c>
      <c r="S61" s="55">
        <f ca="1">SUMIF('Monthly Proforma - Cluster 2'!$H$1:$IM$1,'Annual Proforma - Cluster 2'!S$1,'Monthly Proforma - Cluster 2'!$H62:$IM62)</f>
        <v>0</v>
      </c>
      <c r="T61" s="55">
        <f ca="1">SUMIF('Monthly Proforma - Cluster 2'!$H$1:$IM$1,'Annual Proforma - Cluster 2'!T$1,'Monthly Proforma - Cluster 2'!$H62:$IM62)</f>
        <v>0</v>
      </c>
      <c r="U61" s="55">
        <f ca="1">SUMIF('Monthly Proforma - Cluster 2'!$H$1:$IM$1,'Annual Proforma - Cluster 2'!U$1,'Monthly Proforma - Cluster 2'!$H62:$IM62)</f>
        <v>0</v>
      </c>
      <c r="V61" s="55">
        <f ca="1">SUMIF('Monthly Proforma - Cluster 2'!$H$1:$IM$1,'Annual Proforma - Cluster 2'!V$1,'Monthly Proforma - Cluster 2'!$H62:$IM62)</f>
        <v>0</v>
      </c>
      <c r="W61" s="55">
        <f ca="1">SUMIF('Monthly Proforma - Cluster 2'!$H$1:$IM$1,'Annual Proforma - Cluster 2'!W$1,'Monthly Proforma - Cluster 2'!$H62:$IM62)</f>
        <v>0</v>
      </c>
      <c r="X61" s="55">
        <f ca="1">SUMIF('Monthly Proforma - Cluster 2'!$H$1:$IM$1,'Annual Proforma - Cluster 2'!X$1,'Monthly Proforma - Cluster 2'!$H62:$IM62)</f>
        <v>0</v>
      </c>
      <c r="Y61" s="55">
        <f ca="1">SUMIF('Monthly Proforma - Cluster 2'!$H$1:$IM$1,'Annual Proforma - Cluster 2'!Y$1,'Monthly Proforma - Cluster 2'!$H62:$IM62)</f>
        <v>0</v>
      </c>
      <c r="Z61" s="55">
        <f ca="1">SUMIF('Monthly Proforma - Cluster 2'!$H$1:$IM$1,'Annual Proforma - Cluster 2'!Z$1,'Monthly Proforma - Cluster 2'!$H62:$IM62)</f>
        <v>0</v>
      </c>
      <c r="AA61" s="55">
        <f ca="1">SUMIF('Monthly Proforma - Cluster 2'!$H$1:$IM$1,'Annual Proforma - Cluster 2'!AA$1,'Monthly Proforma - Cluster 2'!$H62:$IM62)</f>
        <v>0</v>
      </c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</row>
    <row r="62" spans="2:41" s="204" customFormat="1" ht="15" customHeight="1">
      <c r="B62" s="38"/>
      <c r="C62" s="72" t="s">
        <v>150</v>
      </c>
      <c r="D62" s="61"/>
      <c r="E62" s="61"/>
      <c r="F62" s="61"/>
      <c r="G62" s="62" t="str">
        <f>_FCY</f>
        <v>USD</v>
      </c>
      <c r="H62" s="62">
        <f t="shared" ref="H62:AA62" ca="1" si="20">SUM(H57:H61)</f>
        <v>12373257.068798954</v>
      </c>
      <c r="I62" s="62">
        <f t="shared" ca="1" si="20"/>
        <v>0</v>
      </c>
      <c r="J62" s="62">
        <f t="shared" ca="1" si="20"/>
        <v>0</v>
      </c>
      <c r="K62" s="62">
        <f t="shared" ca="1" si="20"/>
        <v>0</v>
      </c>
      <c r="L62" s="62">
        <f t="shared" ca="1" si="20"/>
        <v>0</v>
      </c>
      <c r="M62" s="62">
        <f t="shared" ca="1" si="20"/>
        <v>0</v>
      </c>
      <c r="N62" s="62">
        <f t="shared" ca="1" si="20"/>
        <v>0</v>
      </c>
      <c r="O62" s="62">
        <f t="shared" ca="1" si="20"/>
        <v>0</v>
      </c>
      <c r="P62" s="62">
        <f t="shared" ca="1" si="20"/>
        <v>0</v>
      </c>
      <c r="Q62" s="62">
        <f t="shared" ca="1" si="20"/>
        <v>0</v>
      </c>
      <c r="R62" s="62">
        <f t="shared" ca="1" si="20"/>
        <v>0</v>
      </c>
      <c r="S62" s="62">
        <f t="shared" ca="1" si="20"/>
        <v>0</v>
      </c>
      <c r="T62" s="62">
        <f t="shared" ca="1" si="20"/>
        <v>0</v>
      </c>
      <c r="U62" s="62">
        <f t="shared" ca="1" si="20"/>
        <v>0</v>
      </c>
      <c r="V62" s="62">
        <f t="shared" ca="1" si="20"/>
        <v>0</v>
      </c>
      <c r="W62" s="62">
        <f t="shared" ca="1" si="20"/>
        <v>0</v>
      </c>
      <c r="X62" s="62">
        <f t="shared" ca="1" si="20"/>
        <v>0</v>
      </c>
      <c r="Y62" s="62">
        <f t="shared" ca="1" si="20"/>
        <v>0</v>
      </c>
      <c r="Z62" s="62">
        <f t="shared" ca="1" si="20"/>
        <v>0</v>
      </c>
      <c r="AA62" s="62">
        <f t="shared" ca="1" si="20"/>
        <v>0</v>
      </c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</row>
    <row r="63" spans="2:41" s="204" customFormat="1" ht="15" customHeight="1">
      <c r="B63" s="38"/>
      <c r="C63" s="59"/>
      <c r="D63" s="38"/>
      <c r="E63" s="38"/>
      <c r="F63" s="38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</row>
    <row r="64" spans="2:41" s="204" customFormat="1" ht="15" customHeight="1">
      <c r="B64" s="38"/>
      <c r="C64" s="56" t="s">
        <v>151</v>
      </c>
      <c r="D64" s="67"/>
      <c r="E64" s="67"/>
      <c r="F64" s="67"/>
      <c r="G64" s="58" t="str">
        <f>_FCY</f>
        <v>USD</v>
      </c>
      <c r="H64" s="58">
        <f t="shared" ref="H64:AA64" ca="1" si="21">H47+H55+H62</f>
        <v>1402663.4875618424</v>
      </c>
      <c r="I64" s="58">
        <f t="shared" ca="1" si="21"/>
        <v>1538350.2683955275</v>
      </c>
      <c r="J64" s="58">
        <f t="shared" ca="1" si="21"/>
        <v>1455117.3496629605</v>
      </c>
      <c r="K64" s="58">
        <f t="shared" ca="1" si="21"/>
        <v>1415272.6694884021</v>
      </c>
      <c r="L64" s="58">
        <f t="shared" ca="1" si="21"/>
        <v>1359182.8597155544</v>
      </c>
      <c r="M64" s="58">
        <f t="shared" ca="1" si="21"/>
        <v>1286552.1642858204</v>
      </c>
      <c r="N64" s="58">
        <f t="shared" ca="1" si="21"/>
        <v>1215461.0915915559</v>
      </c>
      <c r="O64" s="58">
        <f t="shared" ca="1" si="21"/>
        <v>1266374.970503666</v>
      </c>
      <c r="P64" s="58">
        <f t="shared" ca="1" si="21"/>
        <v>1199066.0697343913</v>
      </c>
      <c r="Q64" s="58">
        <f t="shared" ca="1" si="21"/>
        <v>1134177.0089033453</v>
      </c>
      <c r="R64" s="58">
        <f t="shared" ca="1" si="21"/>
        <v>1072068.5465891941</v>
      </c>
      <c r="S64" s="58">
        <f t="shared" ca="1" si="21"/>
        <v>995340.08138770761</v>
      </c>
      <c r="T64" s="58">
        <f t="shared" ca="1" si="21"/>
        <v>923498.09372761089</v>
      </c>
      <c r="U64" s="58">
        <f t="shared" ca="1" si="21"/>
        <v>880224.42197420727</v>
      </c>
      <c r="V64" s="58">
        <f t="shared" ca="1" si="21"/>
        <v>841174.80099431309</v>
      </c>
      <c r="W64" s="58">
        <f t="shared" ca="1" si="21"/>
        <v>803162.83373607998</v>
      </c>
      <c r="X64" s="58">
        <f t="shared" ca="1" si="21"/>
        <v>763011.34169706923</v>
      </c>
      <c r="Y64" s="58">
        <f t="shared" ca="1" si="21"/>
        <v>724775.88279664784</v>
      </c>
      <c r="Z64" s="58">
        <f t="shared" ca="1" si="21"/>
        <v>686513.56901271688</v>
      </c>
      <c r="AA64" s="58">
        <f t="shared" ca="1" si="21"/>
        <v>650797.95033309865</v>
      </c>
      <c r="AB64" s="264"/>
      <c r="AC64" s="264"/>
      <c r="AD64" s="264"/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2E262-57A9-0A45-997F-3CFA7FEC5F87}">
  <sheetPr codeName="Sheet10"/>
  <dimension ref="B1:JA67"/>
  <sheetViews>
    <sheetView showGridLines="0" zoomScale="110" zoomScaleNormal="110" workbookViewId="0">
      <pane xSplit="7" ySplit="3" topLeftCell="R16" activePane="bottomRight" state="frozen"/>
      <selection pane="bottomRight" activeCell="Q5" sqref="Q5"/>
      <selection pane="bottomLeft" activeCell="A3" sqref="A3"/>
      <selection pane="topRight" activeCell="H1" sqref="H1"/>
    </sheetView>
  </sheetViews>
  <sheetFormatPr defaultColWidth="11.42578125" defaultRowHeight="12.6"/>
  <cols>
    <col min="1" max="1" width="3.42578125" customWidth="1"/>
    <col min="2" max="5" width="1.85546875" style="38" customWidth="1"/>
    <col min="6" max="6" width="24.85546875" style="38" customWidth="1"/>
    <col min="7" max="7" width="7.42578125" style="38" customWidth="1"/>
    <col min="8" max="22" width="12.42578125" style="38" customWidth="1"/>
    <col min="23" max="23" width="13.42578125" style="38" customWidth="1"/>
    <col min="24" max="25" width="12.42578125" style="38" customWidth="1"/>
    <col min="26" max="26" width="12" style="38" customWidth="1"/>
    <col min="27" max="27" width="10.42578125" style="38" customWidth="1"/>
    <col min="248" max="261" width="11.42578125" style="261"/>
  </cols>
  <sheetData>
    <row r="1" spans="2:261" s="281" customFormat="1" ht="15" customHeight="1">
      <c r="B1" s="274"/>
      <c r="C1" s="274"/>
      <c r="D1" s="274"/>
      <c r="E1" s="274"/>
      <c r="F1" s="274"/>
      <c r="G1" s="262" t="s">
        <v>101</v>
      </c>
      <c r="H1" s="277">
        <f>DATEDIF($H$3,H3,"y")+1</f>
        <v>1</v>
      </c>
      <c r="I1" s="277">
        <f t="shared" ref="I1:BT1" si="0">DATEDIF($H$3,I3,"y")+1</f>
        <v>1</v>
      </c>
      <c r="J1" s="277">
        <f t="shared" si="0"/>
        <v>1</v>
      </c>
      <c r="K1" s="277">
        <f t="shared" si="0"/>
        <v>1</v>
      </c>
      <c r="L1" s="277">
        <f t="shared" si="0"/>
        <v>1</v>
      </c>
      <c r="M1" s="277">
        <f t="shared" si="0"/>
        <v>1</v>
      </c>
      <c r="N1" s="277">
        <f t="shared" si="0"/>
        <v>1</v>
      </c>
      <c r="O1" s="277">
        <f t="shared" si="0"/>
        <v>1</v>
      </c>
      <c r="P1" s="277">
        <f t="shared" si="0"/>
        <v>1</v>
      </c>
      <c r="Q1" s="277">
        <f t="shared" si="0"/>
        <v>1</v>
      </c>
      <c r="R1" s="277">
        <f t="shared" si="0"/>
        <v>1</v>
      </c>
      <c r="S1" s="277">
        <f t="shared" si="0"/>
        <v>1</v>
      </c>
      <c r="T1" s="277">
        <f t="shared" si="0"/>
        <v>2</v>
      </c>
      <c r="U1" s="277">
        <f t="shared" si="0"/>
        <v>2</v>
      </c>
      <c r="V1" s="277">
        <f t="shared" si="0"/>
        <v>2</v>
      </c>
      <c r="W1" s="277">
        <f t="shared" si="0"/>
        <v>2</v>
      </c>
      <c r="X1" s="277">
        <f t="shared" si="0"/>
        <v>2</v>
      </c>
      <c r="Y1" s="277">
        <f t="shared" si="0"/>
        <v>2</v>
      </c>
      <c r="Z1" s="277">
        <f t="shared" si="0"/>
        <v>2</v>
      </c>
      <c r="AA1" s="277">
        <f t="shared" si="0"/>
        <v>2</v>
      </c>
      <c r="AB1" s="277">
        <f t="shared" si="0"/>
        <v>2</v>
      </c>
      <c r="AC1" s="277">
        <f t="shared" si="0"/>
        <v>2</v>
      </c>
      <c r="AD1" s="277">
        <f t="shared" si="0"/>
        <v>2</v>
      </c>
      <c r="AE1" s="277">
        <f t="shared" si="0"/>
        <v>2</v>
      </c>
      <c r="AF1" s="277">
        <f t="shared" si="0"/>
        <v>3</v>
      </c>
      <c r="AG1" s="277">
        <f t="shared" si="0"/>
        <v>3</v>
      </c>
      <c r="AH1" s="277">
        <f t="shared" si="0"/>
        <v>3</v>
      </c>
      <c r="AI1" s="277">
        <f t="shared" si="0"/>
        <v>3</v>
      </c>
      <c r="AJ1" s="277">
        <f t="shared" si="0"/>
        <v>3</v>
      </c>
      <c r="AK1" s="277">
        <f t="shared" si="0"/>
        <v>3</v>
      </c>
      <c r="AL1" s="277">
        <f t="shared" si="0"/>
        <v>3</v>
      </c>
      <c r="AM1" s="277">
        <f t="shared" si="0"/>
        <v>3</v>
      </c>
      <c r="AN1" s="277">
        <f t="shared" si="0"/>
        <v>3</v>
      </c>
      <c r="AO1" s="277">
        <f t="shared" si="0"/>
        <v>3</v>
      </c>
      <c r="AP1" s="277">
        <f t="shared" si="0"/>
        <v>3</v>
      </c>
      <c r="AQ1" s="277">
        <f t="shared" si="0"/>
        <v>3</v>
      </c>
      <c r="AR1" s="277">
        <f t="shared" si="0"/>
        <v>4</v>
      </c>
      <c r="AS1" s="277">
        <f t="shared" si="0"/>
        <v>4</v>
      </c>
      <c r="AT1" s="277">
        <f t="shared" si="0"/>
        <v>4</v>
      </c>
      <c r="AU1" s="277">
        <f t="shared" si="0"/>
        <v>4</v>
      </c>
      <c r="AV1" s="277">
        <f t="shared" si="0"/>
        <v>4</v>
      </c>
      <c r="AW1" s="277">
        <f t="shared" si="0"/>
        <v>4</v>
      </c>
      <c r="AX1" s="277">
        <f t="shared" si="0"/>
        <v>4</v>
      </c>
      <c r="AY1" s="277">
        <f t="shared" si="0"/>
        <v>4</v>
      </c>
      <c r="AZ1" s="277">
        <f t="shared" si="0"/>
        <v>4</v>
      </c>
      <c r="BA1" s="277">
        <f t="shared" si="0"/>
        <v>4</v>
      </c>
      <c r="BB1" s="277">
        <f t="shared" si="0"/>
        <v>4</v>
      </c>
      <c r="BC1" s="277">
        <f t="shared" si="0"/>
        <v>4</v>
      </c>
      <c r="BD1" s="277">
        <f t="shared" si="0"/>
        <v>5</v>
      </c>
      <c r="BE1" s="277">
        <f t="shared" si="0"/>
        <v>5</v>
      </c>
      <c r="BF1" s="277">
        <f t="shared" si="0"/>
        <v>5</v>
      </c>
      <c r="BG1" s="277">
        <f t="shared" si="0"/>
        <v>5</v>
      </c>
      <c r="BH1" s="277">
        <f t="shared" si="0"/>
        <v>5</v>
      </c>
      <c r="BI1" s="277">
        <f t="shared" si="0"/>
        <v>5</v>
      </c>
      <c r="BJ1" s="277">
        <f t="shared" si="0"/>
        <v>5</v>
      </c>
      <c r="BK1" s="277">
        <f t="shared" si="0"/>
        <v>5</v>
      </c>
      <c r="BL1" s="277">
        <f t="shared" si="0"/>
        <v>5</v>
      </c>
      <c r="BM1" s="277">
        <f t="shared" si="0"/>
        <v>5</v>
      </c>
      <c r="BN1" s="277">
        <f t="shared" si="0"/>
        <v>5</v>
      </c>
      <c r="BO1" s="277">
        <f t="shared" si="0"/>
        <v>5</v>
      </c>
      <c r="BP1" s="277">
        <f t="shared" si="0"/>
        <v>6</v>
      </c>
      <c r="BQ1" s="277">
        <f t="shared" si="0"/>
        <v>6</v>
      </c>
      <c r="BR1" s="277">
        <f t="shared" si="0"/>
        <v>6</v>
      </c>
      <c r="BS1" s="277">
        <f t="shared" si="0"/>
        <v>6</v>
      </c>
      <c r="BT1" s="277">
        <f t="shared" si="0"/>
        <v>6</v>
      </c>
      <c r="BU1" s="277">
        <f t="shared" ref="BU1:EF1" si="1">DATEDIF($H$3,BU3,"y")+1</f>
        <v>6</v>
      </c>
      <c r="BV1" s="277">
        <f t="shared" si="1"/>
        <v>6</v>
      </c>
      <c r="BW1" s="277">
        <f t="shared" si="1"/>
        <v>6</v>
      </c>
      <c r="BX1" s="277">
        <f t="shared" si="1"/>
        <v>6</v>
      </c>
      <c r="BY1" s="277">
        <f t="shared" si="1"/>
        <v>6</v>
      </c>
      <c r="BZ1" s="277">
        <f t="shared" si="1"/>
        <v>6</v>
      </c>
      <c r="CA1" s="277">
        <f t="shared" si="1"/>
        <v>6</v>
      </c>
      <c r="CB1" s="277">
        <f t="shared" si="1"/>
        <v>7</v>
      </c>
      <c r="CC1" s="277">
        <f t="shared" si="1"/>
        <v>7</v>
      </c>
      <c r="CD1" s="277">
        <f t="shared" si="1"/>
        <v>7</v>
      </c>
      <c r="CE1" s="277">
        <f t="shared" si="1"/>
        <v>7</v>
      </c>
      <c r="CF1" s="277">
        <f t="shared" si="1"/>
        <v>7</v>
      </c>
      <c r="CG1" s="277">
        <f t="shared" si="1"/>
        <v>7</v>
      </c>
      <c r="CH1" s="277">
        <f t="shared" si="1"/>
        <v>7</v>
      </c>
      <c r="CI1" s="277">
        <f t="shared" si="1"/>
        <v>7</v>
      </c>
      <c r="CJ1" s="277">
        <f t="shared" si="1"/>
        <v>7</v>
      </c>
      <c r="CK1" s="277">
        <f t="shared" si="1"/>
        <v>7</v>
      </c>
      <c r="CL1" s="277">
        <f t="shared" si="1"/>
        <v>7</v>
      </c>
      <c r="CM1" s="277">
        <f t="shared" si="1"/>
        <v>7</v>
      </c>
      <c r="CN1" s="277">
        <f t="shared" si="1"/>
        <v>8</v>
      </c>
      <c r="CO1" s="277">
        <f t="shared" si="1"/>
        <v>8</v>
      </c>
      <c r="CP1" s="277">
        <f t="shared" si="1"/>
        <v>8</v>
      </c>
      <c r="CQ1" s="277">
        <f t="shared" si="1"/>
        <v>8</v>
      </c>
      <c r="CR1" s="277">
        <f t="shared" si="1"/>
        <v>8</v>
      </c>
      <c r="CS1" s="277">
        <f t="shared" si="1"/>
        <v>8</v>
      </c>
      <c r="CT1" s="277">
        <f t="shared" si="1"/>
        <v>8</v>
      </c>
      <c r="CU1" s="277">
        <f t="shared" si="1"/>
        <v>8</v>
      </c>
      <c r="CV1" s="277">
        <f t="shared" si="1"/>
        <v>8</v>
      </c>
      <c r="CW1" s="277">
        <f t="shared" si="1"/>
        <v>8</v>
      </c>
      <c r="CX1" s="277">
        <f t="shared" si="1"/>
        <v>8</v>
      </c>
      <c r="CY1" s="277">
        <f t="shared" si="1"/>
        <v>8</v>
      </c>
      <c r="CZ1" s="277">
        <f t="shared" si="1"/>
        <v>9</v>
      </c>
      <c r="DA1" s="277">
        <f t="shared" si="1"/>
        <v>9</v>
      </c>
      <c r="DB1" s="277">
        <f t="shared" si="1"/>
        <v>9</v>
      </c>
      <c r="DC1" s="277">
        <f t="shared" si="1"/>
        <v>9</v>
      </c>
      <c r="DD1" s="277">
        <f t="shared" si="1"/>
        <v>9</v>
      </c>
      <c r="DE1" s="277">
        <f t="shared" si="1"/>
        <v>9</v>
      </c>
      <c r="DF1" s="277">
        <f t="shared" si="1"/>
        <v>9</v>
      </c>
      <c r="DG1" s="277">
        <f t="shared" si="1"/>
        <v>9</v>
      </c>
      <c r="DH1" s="277">
        <f t="shared" si="1"/>
        <v>9</v>
      </c>
      <c r="DI1" s="277">
        <f t="shared" si="1"/>
        <v>9</v>
      </c>
      <c r="DJ1" s="277">
        <f t="shared" si="1"/>
        <v>9</v>
      </c>
      <c r="DK1" s="277">
        <f t="shared" si="1"/>
        <v>9</v>
      </c>
      <c r="DL1" s="277">
        <f t="shared" si="1"/>
        <v>10</v>
      </c>
      <c r="DM1" s="277">
        <f t="shared" si="1"/>
        <v>10</v>
      </c>
      <c r="DN1" s="277">
        <f t="shared" si="1"/>
        <v>10</v>
      </c>
      <c r="DO1" s="277">
        <f t="shared" si="1"/>
        <v>10</v>
      </c>
      <c r="DP1" s="277">
        <f t="shared" si="1"/>
        <v>10</v>
      </c>
      <c r="DQ1" s="277">
        <f t="shared" si="1"/>
        <v>10</v>
      </c>
      <c r="DR1" s="277">
        <f t="shared" si="1"/>
        <v>10</v>
      </c>
      <c r="DS1" s="277">
        <f t="shared" si="1"/>
        <v>10</v>
      </c>
      <c r="DT1" s="277">
        <f t="shared" si="1"/>
        <v>10</v>
      </c>
      <c r="DU1" s="277">
        <f t="shared" si="1"/>
        <v>10</v>
      </c>
      <c r="DV1" s="277">
        <f t="shared" si="1"/>
        <v>10</v>
      </c>
      <c r="DW1" s="277">
        <f t="shared" si="1"/>
        <v>10</v>
      </c>
      <c r="DX1" s="277">
        <f t="shared" si="1"/>
        <v>11</v>
      </c>
      <c r="DY1" s="277">
        <f t="shared" si="1"/>
        <v>11</v>
      </c>
      <c r="DZ1" s="277">
        <f t="shared" si="1"/>
        <v>11</v>
      </c>
      <c r="EA1" s="277">
        <f t="shared" si="1"/>
        <v>11</v>
      </c>
      <c r="EB1" s="277">
        <f t="shared" si="1"/>
        <v>11</v>
      </c>
      <c r="EC1" s="277">
        <f t="shared" si="1"/>
        <v>11</v>
      </c>
      <c r="ED1" s="277">
        <f t="shared" si="1"/>
        <v>11</v>
      </c>
      <c r="EE1" s="277">
        <f t="shared" si="1"/>
        <v>11</v>
      </c>
      <c r="EF1" s="277">
        <f t="shared" si="1"/>
        <v>11</v>
      </c>
      <c r="EG1" s="277">
        <f t="shared" ref="EG1:GR1" si="2">DATEDIF($H$3,EG3,"y")+1</f>
        <v>11</v>
      </c>
      <c r="EH1" s="277">
        <f t="shared" si="2"/>
        <v>11</v>
      </c>
      <c r="EI1" s="277">
        <f t="shared" si="2"/>
        <v>11</v>
      </c>
      <c r="EJ1" s="277">
        <f t="shared" si="2"/>
        <v>12</v>
      </c>
      <c r="EK1" s="277">
        <f t="shared" si="2"/>
        <v>12</v>
      </c>
      <c r="EL1" s="277">
        <f t="shared" si="2"/>
        <v>12</v>
      </c>
      <c r="EM1" s="277">
        <f t="shared" si="2"/>
        <v>12</v>
      </c>
      <c r="EN1" s="277">
        <f t="shared" si="2"/>
        <v>12</v>
      </c>
      <c r="EO1" s="277">
        <f t="shared" si="2"/>
        <v>12</v>
      </c>
      <c r="EP1" s="277">
        <f t="shared" si="2"/>
        <v>12</v>
      </c>
      <c r="EQ1" s="277">
        <f t="shared" si="2"/>
        <v>12</v>
      </c>
      <c r="ER1" s="277">
        <f t="shared" si="2"/>
        <v>12</v>
      </c>
      <c r="ES1" s="277">
        <f t="shared" si="2"/>
        <v>12</v>
      </c>
      <c r="ET1" s="277">
        <f t="shared" si="2"/>
        <v>12</v>
      </c>
      <c r="EU1" s="277">
        <f t="shared" si="2"/>
        <v>12</v>
      </c>
      <c r="EV1" s="277">
        <f t="shared" si="2"/>
        <v>13</v>
      </c>
      <c r="EW1" s="277">
        <f t="shared" si="2"/>
        <v>13</v>
      </c>
      <c r="EX1" s="277">
        <f t="shared" si="2"/>
        <v>13</v>
      </c>
      <c r="EY1" s="277">
        <f t="shared" si="2"/>
        <v>13</v>
      </c>
      <c r="EZ1" s="277">
        <f t="shared" si="2"/>
        <v>13</v>
      </c>
      <c r="FA1" s="277">
        <f t="shared" si="2"/>
        <v>13</v>
      </c>
      <c r="FB1" s="277">
        <f t="shared" si="2"/>
        <v>13</v>
      </c>
      <c r="FC1" s="277">
        <f t="shared" si="2"/>
        <v>13</v>
      </c>
      <c r="FD1" s="277">
        <f t="shared" si="2"/>
        <v>13</v>
      </c>
      <c r="FE1" s="277">
        <f t="shared" si="2"/>
        <v>13</v>
      </c>
      <c r="FF1" s="277">
        <f t="shared" si="2"/>
        <v>13</v>
      </c>
      <c r="FG1" s="277">
        <f t="shared" si="2"/>
        <v>13</v>
      </c>
      <c r="FH1" s="277">
        <f t="shared" si="2"/>
        <v>14</v>
      </c>
      <c r="FI1" s="277">
        <f t="shared" si="2"/>
        <v>14</v>
      </c>
      <c r="FJ1" s="277">
        <f t="shared" si="2"/>
        <v>14</v>
      </c>
      <c r="FK1" s="277">
        <f t="shared" si="2"/>
        <v>14</v>
      </c>
      <c r="FL1" s="277">
        <f t="shared" si="2"/>
        <v>14</v>
      </c>
      <c r="FM1" s="277">
        <f t="shared" si="2"/>
        <v>14</v>
      </c>
      <c r="FN1" s="277">
        <f t="shared" si="2"/>
        <v>14</v>
      </c>
      <c r="FO1" s="277">
        <f t="shared" si="2"/>
        <v>14</v>
      </c>
      <c r="FP1" s="277">
        <f t="shared" si="2"/>
        <v>14</v>
      </c>
      <c r="FQ1" s="277">
        <f t="shared" si="2"/>
        <v>14</v>
      </c>
      <c r="FR1" s="277">
        <f t="shared" si="2"/>
        <v>14</v>
      </c>
      <c r="FS1" s="277">
        <f t="shared" si="2"/>
        <v>14</v>
      </c>
      <c r="FT1" s="277">
        <f t="shared" si="2"/>
        <v>15</v>
      </c>
      <c r="FU1" s="277">
        <f t="shared" si="2"/>
        <v>15</v>
      </c>
      <c r="FV1" s="277">
        <f t="shared" si="2"/>
        <v>15</v>
      </c>
      <c r="FW1" s="277">
        <f t="shared" si="2"/>
        <v>15</v>
      </c>
      <c r="FX1" s="277">
        <f t="shared" si="2"/>
        <v>15</v>
      </c>
      <c r="FY1" s="277">
        <f t="shared" si="2"/>
        <v>15</v>
      </c>
      <c r="FZ1" s="277">
        <f t="shared" si="2"/>
        <v>15</v>
      </c>
      <c r="GA1" s="277">
        <f t="shared" si="2"/>
        <v>15</v>
      </c>
      <c r="GB1" s="277">
        <f t="shared" si="2"/>
        <v>15</v>
      </c>
      <c r="GC1" s="277">
        <f t="shared" si="2"/>
        <v>15</v>
      </c>
      <c r="GD1" s="277">
        <f t="shared" si="2"/>
        <v>15</v>
      </c>
      <c r="GE1" s="277">
        <f t="shared" si="2"/>
        <v>15</v>
      </c>
      <c r="GF1" s="277">
        <f t="shared" si="2"/>
        <v>16</v>
      </c>
      <c r="GG1" s="277">
        <f t="shared" si="2"/>
        <v>16</v>
      </c>
      <c r="GH1" s="277">
        <f t="shared" si="2"/>
        <v>16</v>
      </c>
      <c r="GI1" s="277">
        <f t="shared" si="2"/>
        <v>16</v>
      </c>
      <c r="GJ1" s="277">
        <f t="shared" si="2"/>
        <v>16</v>
      </c>
      <c r="GK1" s="277">
        <f t="shared" si="2"/>
        <v>16</v>
      </c>
      <c r="GL1" s="277">
        <f t="shared" si="2"/>
        <v>16</v>
      </c>
      <c r="GM1" s="277">
        <f t="shared" si="2"/>
        <v>16</v>
      </c>
      <c r="GN1" s="277">
        <f t="shared" si="2"/>
        <v>16</v>
      </c>
      <c r="GO1" s="277">
        <f t="shared" si="2"/>
        <v>16</v>
      </c>
      <c r="GP1" s="277">
        <f t="shared" si="2"/>
        <v>16</v>
      </c>
      <c r="GQ1" s="277">
        <f t="shared" si="2"/>
        <v>16</v>
      </c>
      <c r="GR1" s="277">
        <f t="shared" si="2"/>
        <v>17</v>
      </c>
      <c r="GS1" s="277">
        <f t="shared" ref="GS1:IM1" si="3">DATEDIF($H$3,GS3,"y")+1</f>
        <v>17</v>
      </c>
      <c r="GT1" s="277">
        <f t="shared" si="3"/>
        <v>17</v>
      </c>
      <c r="GU1" s="277">
        <f t="shared" si="3"/>
        <v>17</v>
      </c>
      <c r="GV1" s="277">
        <f t="shared" si="3"/>
        <v>17</v>
      </c>
      <c r="GW1" s="277">
        <f t="shared" si="3"/>
        <v>17</v>
      </c>
      <c r="GX1" s="277">
        <f t="shared" si="3"/>
        <v>17</v>
      </c>
      <c r="GY1" s="277">
        <f t="shared" si="3"/>
        <v>17</v>
      </c>
      <c r="GZ1" s="277">
        <f t="shared" si="3"/>
        <v>17</v>
      </c>
      <c r="HA1" s="277">
        <f t="shared" si="3"/>
        <v>17</v>
      </c>
      <c r="HB1" s="277">
        <f t="shared" si="3"/>
        <v>17</v>
      </c>
      <c r="HC1" s="277">
        <f t="shared" si="3"/>
        <v>17</v>
      </c>
      <c r="HD1" s="277">
        <f t="shared" si="3"/>
        <v>18</v>
      </c>
      <c r="HE1" s="277">
        <f t="shared" si="3"/>
        <v>18</v>
      </c>
      <c r="HF1" s="277">
        <f t="shared" si="3"/>
        <v>18</v>
      </c>
      <c r="HG1" s="277">
        <f t="shared" si="3"/>
        <v>18</v>
      </c>
      <c r="HH1" s="277">
        <f t="shared" si="3"/>
        <v>18</v>
      </c>
      <c r="HI1" s="277">
        <f t="shared" si="3"/>
        <v>18</v>
      </c>
      <c r="HJ1" s="277">
        <f t="shared" si="3"/>
        <v>18</v>
      </c>
      <c r="HK1" s="277">
        <f t="shared" si="3"/>
        <v>18</v>
      </c>
      <c r="HL1" s="277">
        <f t="shared" si="3"/>
        <v>18</v>
      </c>
      <c r="HM1" s="277">
        <f t="shared" si="3"/>
        <v>18</v>
      </c>
      <c r="HN1" s="277">
        <f t="shared" si="3"/>
        <v>18</v>
      </c>
      <c r="HO1" s="277">
        <f t="shared" si="3"/>
        <v>18</v>
      </c>
      <c r="HP1" s="277">
        <f t="shared" si="3"/>
        <v>19</v>
      </c>
      <c r="HQ1" s="277">
        <f t="shared" si="3"/>
        <v>19</v>
      </c>
      <c r="HR1" s="277">
        <f t="shared" si="3"/>
        <v>19</v>
      </c>
      <c r="HS1" s="277">
        <f t="shared" si="3"/>
        <v>19</v>
      </c>
      <c r="HT1" s="277">
        <f t="shared" si="3"/>
        <v>19</v>
      </c>
      <c r="HU1" s="277">
        <f t="shared" si="3"/>
        <v>19</v>
      </c>
      <c r="HV1" s="277">
        <f t="shared" si="3"/>
        <v>19</v>
      </c>
      <c r="HW1" s="277">
        <f t="shared" si="3"/>
        <v>19</v>
      </c>
      <c r="HX1" s="277">
        <f t="shared" si="3"/>
        <v>19</v>
      </c>
      <c r="HY1" s="277">
        <f t="shared" si="3"/>
        <v>19</v>
      </c>
      <c r="HZ1" s="277">
        <f t="shared" si="3"/>
        <v>19</v>
      </c>
      <c r="IA1" s="277">
        <f t="shared" si="3"/>
        <v>19</v>
      </c>
      <c r="IB1" s="277">
        <f t="shared" si="3"/>
        <v>20</v>
      </c>
      <c r="IC1" s="277">
        <f t="shared" si="3"/>
        <v>20</v>
      </c>
      <c r="ID1" s="277">
        <f t="shared" si="3"/>
        <v>20</v>
      </c>
      <c r="IE1" s="277">
        <f t="shared" si="3"/>
        <v>20</v>
      </c>
      <c r="IF1" s="277">
        <f t="shared" si="3"/>
        <v>20</v>
      </c>
      <c r="IG1" s="277">
        <f t="shared" si="3"/>
        <v>20</v>
      </c>
      <c r="IH1" s="277">
        <f t="shared" si="3"/>
        <v>20</v>
      </c>
      <c r="II1" s="277">
        <f t="shared" si="3"/>
        <v>20</v>
      </c>
      <c r="IJ1" s="277">
        <f t="shared" si="3"/>
        <v>20</v>
      </c>
      <c r="IK1" s="277">
        <f t="shared" si="3"/>
        <v>20</v>
      </c>
      <c r="IL1" s="277">
        <f t="shared" si="3"/>
        <v>20</v>
      </c>
      <c r="IM1" s="277">
        <f t="shared" si="3"/>
        <v>20</v>
      </c>
      <c r="IN1" s="280"/>
      <c r="IO1" s="280"/>
      <c r="IP1" s="280"/>
      <c r="IQ1" s="280"/>
      <c r="IR1" s="280"/>
      <c r="IS1" s="280"/>
      <c r="IT1" s="280"/>
      <c r="IU1" s="280"/>
      <c r="IV1" s="280"/>
      <c r="IW1" s="280"/>
      <c r="IX1" s="280"/>
      <c r="IY1" s="280"/>
      <c r="IZ1" s="280"/>
      <c r="JA1" s="280"/>
    </row>
    <row r="2" spans="2:261" s="281" customFormat="1" ht="15" customHeight="1">
      <c r="B2" s="275"/>
      <c r="C2" s="276"/>
      <c r="D2" s="276"/>
      <c r="E2" s="276"/>
      <c r="F2" s="276"/>
      <c r="G2" s="262" t="s">
        <v>152</v>
      </c>
      <c r="H2" s="278">
        <v>1</v>
      </c>
      <c r="I2" s="278">
        <v>2</v>
      </c>
      <c r="J2" s="278">
        <v>3</v>
      </c>
      <c r="K2" s="278">
        <v>4</v>
      </c>
      <c r="L2" s="278">
        <v>5</v>
      </c>
      <c r="M2" s="278">
        <v>6</v>
      </c>
      <c r="N2" s="278">
        <v>7</v>
      </c>
      <c r="O2" s="278">
        <v>8</v>
      </c>
      <c r="P2" s="278">
        <v>9</v>
      </c>
      <c r="Q2" s="278">
        <v>10</v>
      </c>
      <c r="R2" s="278">
        <v>11</v>
      </c>
      <c r="S2" s="278">
        <v>12</v>
      </c>
      <c r="T2" s="278">
        <v>13</v>
      </c>
      <c r="U2" s="278">
        <v>14</v>
      </c>
      <c r="V2" s="278">
        <v>15</v>
      </c>
      <c r="W2" s="278">
        <v>16</v>
      </c>
      <c r="X2" s="278">
        <v>17</v>
      </c>
      <c r="Y2" s="278">
        <v>18</v>
      </c>
      <c r="Z2" s="278">
        <v>19</v>
      </c>
      <c r="AA2" s="278">
        <v>20</v>
      </c>
      <c r="AB2" s="278">
        <v>21</v>
      </c>
      <c r="AC2" s="278">
        <v>22</v>
      </c>
      <c r="AD2" s="278">
        <v>23</v>
      </c>
      <c r="AE2" s="278">
        <v>24</v>
      </c>
      <c r="AF2" s="278">
        <v>25</v>
      </c>
      <c r="AG2" s="278">
        <v>26</v>
      </c>
      <c r="AH2" s="278">
        <v>27</v>
      </c>
      <c r="AI2" s="278">
        <v>28</v>
      </c>
      <c r="AJ2" s="278">
        <v>29</v>
      </c>
      <c r="AK2" s="278">
        <v>30</v>
      </c>
      <c r="AL2" s="278">
        <v>31</v>
      </c>
      <c r="AM2" s="278">
        <v>32</v>
      </c>
      <c r="AN2" s="278">
        <v>33</v>
      </c>
      <c r="AO2" s="278">
        <v>34</v>
      </c>
      <c r="AP2" s="278">
        <v>35</v>
      </c>
      <c r="AQ2" s="278">
        <v>36</v>
      </c>
      <c r="AR2" s="278">
        <v>37</v>
      </c>
      <c r="AS2" s="278">
        <v>38</v>
      </c>
      <c r="AT2" s="278">
        <v>39</v>
      </c>
      <c r="AU2" s="278">
        <v>40</v>
      </c>
      <c r="AV2" s="278">
        <v>41</v>
      </c>
      <c r="AW2" s="278">
        <v>42</v>
      </c>
      <c r="AX2" s="278">
        <v>43</v>
      </c>
      <c r="AY2" s="278">
        <v>44</v>
      </c>
      <c r="AZ2" s="278">
        <v>45</v>
      </c>
      <c r="BA2" s="278">
        <v>46</v>
      </c>
      <c r="BB2" s="278">
        <v>47</v>
      </c>
      <c r="BC2" s="278">
        <v>48</v>
      </c>
      <c r="BD2" s="278">
        <v>49</v>
      </c>
      <c r="BE2" s="278">
        <v>50</v>
      </c>
      <c r="BF2" s="278">
        <v>51</v>
      </c>
      <c r="BG2" s="278">
        <v>52</v>
      </c>
      <c r="BH2" s="278">
        <v>53</v>
      </c>
      <c r="BI2" s="278">
        <v>54</v>
      </c>
      <c r="BJ2" s="278">
        <v>55</v>
      </c>
      <c r="BK2" s="278">
        <v>56</v>
      </c>
      <c r="BL2" s="278">
        <v>57</v>
      </c>
      <c r="BM2" s="278">
        <v>58</v>
      </c>
      <c r="BN2" s="278">
        <v>59</v>
      </c>
      <c r="BO2" s="278">
        <v>60</v>
      </c>
      <c r="BP2" s="278">
        <v>61</v>
      </c>
      <c r="BQ2" s="278">
        <v>62</v>
      </c>
      <c r="BR2" s="278">
        <v>63</v>
      </c>
      <c r="BS2" s="278">
        <v>64</v>
      </c>
      <c r="BT2" s="278">
        <v>65</v>
      </c>
      <c r="BU2" s="278">
        <v>66</v>
      </c>
      <c r="BV2" s="278">
        <v>67</v>
      </c>
      <c r="BW2" s="278">
        <v>68</v>
      </c>
      <c r="BX2" s="278">
        <v>69</v>
      </c>
      <c r="BY2" s="278">
        <v>70</v>
      </c>
      <c r="BZ2" s="278">
        <v>71</v>
      </c>
      <c r="CA2" s="278">
        <v>72</v>
      </c>
      <c r="CB2" s="278">
        <v>73</v>
      </c>
      <c r="CC2" s="278">
        <v>74</v>
      </c>
      <c r="CD2" s="278">
        <v>75</v>
      </c>
      <c r="CE2" s="278">
        <v>76</v>
      </c>
      <c r="CF2" s="278">
        <v>77</v>
      </c>
      <c r="CG2" s="278">
        <v>78</v>
      </c>
      <c r="CH2" s="278">
        <v>79</v>
      </c>
      <c r="CI2" s="278">
        <v>80</v>
      </c>
      <c r="CJ2" s="278">
        <v>81</v>
      </c>
      <c r="CK2" s="278">
        <v>82</v>
      </c>
      <c r="CL2" s="278">
        <v>83</v>
      </c>
      <c r="CM2" s="278">
        <v>84</v>
      </c>
      <c r="CN2" s="278">
        <v>85</v>
      </c>
      <c r="CO2" s="278">
        <v>86</v>
      </c>
      <c r="CP2" s="278">
        <v>87</v>
      </c>
      <c r="CQ2" s="278">
        <v>88</v>
      </c>
      <c r="CR2" s="278">
        <v>89</v>
      </c>
      <c r="CS2" s="278">
        <v>90</v>
      </c>
      <c r="CT2" s="278">
        <v>91</v>
      </c>
      <c r="CU2" s="278">
        <v>92</v>
      </c>
      <c r="CV2" s="278">
        <v>93</v>
      </c>
      <c r="CW2" s="278">
        <v>94</v>
      </c>
      <c r="CX2" s="278">
        <v>95</v>
      </c>
      <c r="CY2" s="278">
        <v>96</v>
      </c>
      <c r="CZ2" s="278">
        <v>97</v>
      </c>
      <c r="DA2" s="278">
        <v>98</v>
      </c>
      <c r="DB2" s="278">
        <v>99</v>
      </c>
      <c r="DC2" s="278">
        <v>100</v>
      </c>
      <c r="DD2" s="278">
        <v>101</v>
      </c>
      <c r="DE2" s="278">
        <v>102</v>
      </c>
      <c r="DF2" s="278">
        <v>103</v>
      </c>
      <c r="DG2" s="278">
        <v>104</v>
      </c>
      <c r="DH2" s="278">
        <v>105</v>
      </c>
      <c r="DI2" s="278">
        <v>106</v>
      </c>
      <c r="DJ2" s="278">
        <v>107</v>
      </c>
      <c r="DK2" s="278">
        <v>108</v>
      </c>
      <c r="DL2" s="278">
        <v>109</v>
      </c>
      <c r="DM2" s="278">
        <v>110</v>
      </c>
      <c r="DN2" s="278">
        <v>111</v>
      </c>
      <c r="DO2" s="278">
        <v>112</v>
      </c>
      <c r="DP2" s="278">
        <v>113</v>
      </c>
      <c r="DQ2" s="278">
        <v>114</v>
      </c>
      <c r="DR2" s="278">
        <v>115</v>
      </c>
      <c r="DS2" s="278">
        <v>116</v>
      </c>
      <c r="DT2" s="278">
        <v>117</v>
      </c>
      <c r="DU2" s="278">
        <v>118</v>
      </c>
      <c r="DV2" s="278">
        <v>119</v>
      </c>
      <c r="DW2" s="278">
        <v>120</v>
      </c>
      <c r="DX2" s="278">
        <v>121</v>
      </c>
      <c r="DY2" s="278">
        <v>122</v>
      </c>
      <c r="DZ2" s="278">
        <v>123</v>
      </c>
      <c r="EA2" s="278">
        <v>124</v>
      </c>
      <c r="EB2" s="278">
        <v>125</v>
      </c>
      <c r="EC2" s="278">
        <v>126</v>
      </c>
      <c r="ED2" s="278">
        <v>127</v>
      </c>
      <c r="EE2" s="278">
        <v>128</v>
      </c>
      <c r="EF2" s="278">
        <v>129</v>
      </c>
      <c r="EG2" s="278">
        <v>130</v>
      </c>
      <c r="EH2" s="278">
        <v>131</v>
      </c>
      <c r="EI2" s="278">
        <v>132</v>
      </c>
      <c r="EJ2" s="278">
        <v>133</v>
      </c>
      <c r="EK2" s="278">
        <v>134</v>
      </c>
      <c r="EL2" s="278">
        <v>135</v>
      </c>
      <c r="EM2" s="278">
        <v>136</v>
      </c>
      <c r="EN2" s="278">
        <v>137</v>
      </c>
      <c r="EO2" s="278">
        <v>138</v>
      </c>
      <c r="EP2" s="278">
        <v>139</v>
      </c>
      <c r="EQ2" s="278">
        <v>140</v>
      </c>
      <c r="ER2" s="278">
        <v>141</v>
      </c>
      <c r="ES2" s="278">
        <v>142</v>
      </c>
      <c r="ET2" s="278">
        <v>143</v>
      </c>
      <c r="EU2" s="278">
        <v>144</v>
      </c>
      <c r="EV2" s="278">
        <v>145</v>
      </c>
      <c r="EW2" s="278">
        <v>146</v>
      </c>
      <c r="EX2" s="278">
        <v>147</v>
      </c>
      <c r="EY2" s="278">
        <v>148</v>
      </c>
      <c r="EZ2" s="278">
        <v>149</v>
      </c>
      <c r="FA2" s="278">
        <v>150</v>
      </c>
      <c r="FB2" s="278">
        <v>151</v>
      </c>
      <c r="FC2" s="278">
        <v>152</v>
      </c>
      <c r="FD2" s="278">
        <v>153</v>
      </c>
      <c r="FE2" s="278">
        <v>154</v>
      </c>
      <c r="FF2" s="278">
        <v>155</v>
      </c>
      <c r="FG2" s="278">
        <v>156</v>
      </c>
      <c r="FH2" s="278">
        <v>157</v>
      </c>
      <c r="FI2" s="278">
        <v>158</v>
      </c>
      <c r="FJ2" s="278">
        <v>159</v>
      </c>
      <c r="FK2" s="278">
        <v>160</v>
      </c>
      <c r="FL2" s="278">
        <v>161</v>
      </c>
      <c r="FM2" s="278">
        <v>162</v>
      </c>
      <c r="FN2" s="278">
        <v>163</v>
      </c>
      <c r="FO2" s="278">
        <v>164</v>
      </c>
      <c r="FP2" s="278">
        <v>165</v>
      </c>
      <c r="FQ2" s="278">
        <v>166</v>
      </c>
      <c r="FR2" s="278">
        <v>167</v>
      </c>
      <c r="FS2" s="278">
        <v>168</v>
      </c>
      <c r="FT2" s="278">
        <v>169</v>
      </c>
      <c r="FU2" s="278">
        <v>170</v>
      </c>
      <c r="FV2" s="278">
        <v>171</v>
      </c>
      <c r="FW2" s="278">
        <v>172</v>
      </c>
      <c r="FX2" s="278">
        <v>173</v>
      </c>
      <c r="FY2" s="278">
        <v>174</v>
      </c>
      <c r="FZ2" s="278">
        <v>175</v>
      </c>
      <c r="GA2" s="278">
        <v>176</v>
      </c>
      <c r="GB2" s="278">
        <v>177</v>
      </c>
      <c r="GC2" s="278">
        <v>178</v>
      </c>
      <c r="GD2" s="278">
        <v>179</v>
      </c>
      <c r="GE2" s="278">
        <v>180</v>
      </c>
      <c r="GF2" s="278">
        <v>181</v>
      </c>
      <c r="GG2" s="278">
        <v>182</v>
      </c>
      <c r="GH2" s="278">
        <v>183</v>
      </c>
      <c r="GI2" s="278">
        <v>184</v>
      </c>
      <c r="GJ2" s="278">
        <v>185</v>
      </c>
      <c r="GK2" s="278">
        <v>186</v>
      </c>
      <c r="GL2" s="278">
        <v>187</v>
      </c>
      <c r="GM2" s="278">
        <v>188</v>
      </c>
      <c r="GN2" s="278">
        <v>189</v>
      </c>
      <c r="GO2" s="278">
        <v>190</v>
      </c>
      <c r="GP2" s="278">
        <v>191</v>
      </c>
      <c r="GQ2" s="278">
        <v>192</v>
      </c>
      <c r="GR2" s="278">
        <v>193</v>
      </c>
      <c r="GS2" s="278">
        <v>194</v>
      </c>
      <c r="GT2" s="278">
        <v>195</v>
      </c>
      <c r="GU2" s="278">
        <v>196</v>
      </c>
      <c r="GV2" s="278">
        <v>197</v>
      </c>
      <c r="GW2" s="278">
        <v>198</v>
      </c>
      <c r="GX2" s="278">
        <v>199</v>
      </c>
      <c r="GY2" s="278">
        <v>200</v>
      </c>
      <c r="GZ2" s="278">
        <v>201</v>
      </c>
      <c r="HA2" s="278">
        <v>202</v>
      </c>
      <c r="HB2" s="278">
        <v>203</v>
      </c>
      <c r="HC2" s="278">
        <v>204</v>
      </c>
      <c r="HD2" s="278">
        <v>205</v>
      </c>
      <c r="HE2" s="278">
        <v>206</v>
      </c>
      <c r="HF2" s="278">
        <v>207</v>
      </c>
      <c r="HG2" s="278">
        <v>208</v>
      </c>
      <c r="HH2" s="278">
        <v>209</v>
      </c>
      <c r="HI2" s="278">
        <v>210</v>
      </c>
      <c r="HJ2" s="278">
        <v>211</v>
      </c>
      <c r="HK2" s="278">
        <v>212</v>
      </c>
      <c r="HL2" s="278">
        <v>213</v>
      </c>
      <c r="HM2" s="278">
        <v>214</v>
      </c>
      <c r="HN2" s="278">
        <v>215</v>
      </c>
      <c r="HO2" s="278">
        <v>216</v>
      </c>
      <c r="HP2" s="278">
        <v>217</v>
      </c>
      <c r="HQ2" s="278">
        <v>218</v>
      </c>
      <c r="HR2" s="278">
        <v>219</v>
      </c>
      <c r="HS2" s="278">
        <v>220</v>
      </c>
      <c r="HT2" s="278">
        <v>221</v>
      </c>
      <c r="HU2" s="278">
        <v>222</v>
      </c>
      <c r="HV2" s="278">
        <v>223</v>
      </c>
      <c r="HW2" s="278">
        <v>224</v>
      </c>
      <c r="HX2" s="278">
        <v>225</v>
      </c>
      <c r="HY2" s="278">
        <v>226</v>
      </c>
      <c r="HZ2" s="278">
        <v>227</v>
      </c>
      <c r="IA2" s="278">
        <v>228</v>
      </c>
      <c r="IB2" s="278">
        <v>229</v>
      </c>
      <c r="IC2" s="278">
        <v>230</v>
      </c>
      <c r="ID2" s="278">
        <v>231</v>
      </c>
      <c r="IE2" s="278">
        <v>232</v>
      </c>
      <c r="IF2" s="278">
        <v>233</v>
      </c>
      <c r="IG2" s="278">
        <v>234</v>
      </c>
      <c r="IH2" s="278">
        <v>235</v>
      </c>
      <c r="II2" s="278">
        <v>236</v>
      </c>
      <c r="IJ2" s="278">
        <v>237</v>
      </c>
      <c r="IK2" s="278">
        <v>238</v>
      </c>
      <c r="IL2" s="278">
        <v>239</v>
      </c>
      <c r="IM2" s="278">
        <v>240</v>
      </c>
      <c r="IN2" s="262"/>
      <c r="IO2" s="262"/>
      <c r="IP2" s="262"/>
      <c r="IQ2" s="262"/>
      <c r="IR2" s="262"/>
      <c r="IS2" s="262"/>
      <c r="IT2" s="262"/>
      <c r="IU2" s="262"/>
      <c r="IV2" s="262"/>
      <c r="IW2" s="262"/>
      <c r="IX2" s="262"/>
      <c r="IY2" s="262"/>
      <c r="IZ2" s="262"/>
      <c r="JA2" s="262"/>
    </row>
    <row r="3" spans="2:261" s="19" customFormat="1" ht="15" customHeight="1">
      <c r="B3" s="271"/>
      <c r="C3" s="60"/>
      <c r="D3" s="60"/>
      <c r="E3" s="60"/>
      <c r="F3" s="60"/>
      <c r="G3" s="39" t="s">
        <v>102</v>
      </c>
      <c r="H3" s="272">
        <f>Calcs_Cluster1!I1</f>
        <v>45716</v>
      </c>
      <c r="I3" s="272">
        <f>Calcs_Cluster1!J1</f>
        <v>45747</v>
      </c>
      <c r="J3" s="272">
        <f>Calcs_Cluster1!K1</f>
        <v>45777</v>
      </c>
      <c r="K3" s="272">
        <f>Calcs_Cluster1!L1</f>
        <v>45808</v>
      </c>
      <c r="L3" s="272">
        <f>Calcs_Cluster1!M1</f>
        <v>45838</v>
      </c>
      <c r="M3" s="272">
        <f>Calcs_Cluster1!N1</f>
        <v>45869</v>
      </c>
      <c r="N3" s="272">
        <f>Calcs_Cluster1!O1</f>
        <v>45900</v>
      </c>
      <c r="O3" s="272">
        <f>Calcs_Cluster1!P1</f>
        <v>45930</v>
      </c>
      <c r="P3" s="272">
        <f>Calcs_Cluster1!Q1</f>
        <v>45961</v>
      </c>
      <c r="Q3" s="272">
        <f>Calcs_Cluster1!R1</f>
        <v>45991</v>
      </c>
      <c r="R3" s="272">
        <f>Calcs_Cluster1!S1</f>
        <v>46022</v>
      </c>
      <c r="S3" s="272">
        <f>Calcs_Cluster1!T1</f>
        <v>46053</v>
      </c>
      <c r="T3" s="272">
        <f>Calcs_Cluster1!U1</f>
        <v>46081</v>
      </c>
      <c r="U3" s="272">
        <f>Calcs_Cluster1!V1</f>
        <v>46112</v>
      </c>
      <c r="V3" s="272">
        <f>Calcs_Cluster1!W1</f>
        <v>46142</v>
      </c>
      <c r="W3" s="272">
        <f>Calcs_Cluster1!X1</f>
        <v>46173</v>
      </c>
      <c r="X3" s="272">
        <f>Calcs_Cluster1!Y1</f>
        <v>46203</v>
      </c>
      <c r="Y3" s="272">
        <f>Calcs_Cluster1!Z1</f>
        <v>46234</v>
      </c>
      <c r="Z3" s="272">
        <f>Calcs_Cluster1!AA1</f>
        <v>46265</v>
      </c>
      <c r="AA3" s="272">
        <f>Calcs_Cluster1!AB1</f>
        <v>46295</v>
      </c>
      <c r="AB3" s="272">
        <f>Calcs_Cluster1!AC1</f>
        <v>46326</v>
      </c>
      <c r="AC3" s="272">
        <f>Calcs_Cluster1!AD1</f>
        <v>46356</v>
      </c>
      <c r="AD3" s="272">
        <f>Calcs_Cluster1!AE1</f>
        <v>46387</v>
      </c>
      <c r="AE3" s="272">
        <f>Calcs_Cluster1!AF1</f>
        <v>46418</v>
      </c>
      <c r="AF3" s="272">
        <f>Calcs_Cluster1!AG1</f>
        <v>46446</v>
      </c>
      <c r="AG3" s="272">
        <f>Calcs_Cluster1!AH1</f>
        <v>46477</v>
      </c>
      <c r="AH3" s="272">
        <f>Calcs_Cluster1!AI1</f>
        <v>46507</v>
      </c>
      <c r="AI3" s="272">
        <f>Calcs_Cluster1!AJ1</f>
        <v>46538</v>
      </c>
      <c r="AJ3" s="272">
        <f>Calcs_Cluster1!AK1</f>
        <v>46568</v>
      </c>
      <c r="AK3" s="272">
        <f>Calcs_Cluster1!AL1</f>
        <v>46599</v>
      </c>
      <c r="AL3" s="272">
        <f>Calcs_Cluster1!AM1</f>
        <v>46630</v>
      </c>
      <c r="AM3" s="272">
        <f>Calcs_Cluster1!AN1</f>
        <v>46660</v>
      </c>
      <c r="AN3" s="272">
        <f>Calcs_Cluster1!AO1</f>
        <v>46691</v>
      </c>
      <c r="AO3" s="272">
        <f>Calcs_Cluster1!AP1</f>
        <v>46721</v>
      </c>
      <c r="AP3" s="272">
        <f>Calcs_Cluster1!AQ1</f>
        <v>46752</v>
      </c>
      <c r="AQ3" s="272">
        <f>Calcs_Cluster1!AR1</f>
        <v>46783</v>
      </c>
      <c r="AR3" s="272">
        <f>Calcs_Cluster1!AS1</f>
        <v>46812</v>
      </c>
      <c r="AS3" s="272">
        <f>Calcs_Cluster1!AT1</f>
        <v>46843</v>
      </c>
      <c r="AT3" s="272">
        <f>Calcs_Cluster1!AU1</f>
        <v>46873</v>
      </c>
      <c r="AU3" s="272">
        <f>Calcs_Cluster1!AV1</f>
        <v>46904</v>
      </c>
      <c r="AV3" s="272">
        <f>Calcs_Cluster1!AW1</f>
        <v>46934</v>
      </c>
      <c r="AW3" s="272">
        <f>Calcs_Cluster1!AX1</f>
        <v>46965</v>
      </c>
      <c r="AX3" s="272">
        <f>Calcs_Cluster1!AY1</f>
        <v>46996</v>
      </c>
      <c r="AY3" s="272">
        <f>Calcs_Cluster1!AZ1</f>
        <v>47026</v>
      </c>
      <c r="AZ3" s="272">
        <f>Calcs_Cluster1!BA1</f>
        <v>47057</v>
      </c>
      <c r="BA3" s="272">
        <f>Calcs_Cluster1!BB1</f>
        <v>47087</v>
      </c>
      <c r="BB3" s="272">
        <f>Calcs_Cluster1!BC1</f>
        <v>47118</v>
      </c>
      <c r="BC3" s="272">
        <f>Calcs_Cluster1!BD1</f>
        <v>47149</v>
      </c>
      <c r="BD3" s="272">
        <f>Calcs_Cluster1!BE1</f>
        <v>47177</v>
      </c>
      <c r="BE3" s="272">
        <f>Calcs_Cluster1!BF1</f>
        <v>47208</v>
      </c>
      <c r="BF3" s="272">
        <f>Calcs_Cluster1!BG1</f>
        <v>47238</v>
      </c>
      <c r="BG3" s="272">
        <f>Calcs_Cluster1!BH1</f>
        <v>47269</v>
      </c>
      <c r="BH3" s="272">
        <f>Calcs_Cluster1!BI1</f>
        <v>47299</v>
      </c>
      <c r="BI3" s="272">
        <f>Calcs_Cluster1!BJ1</f>
        <v>47330</v>
      </c>
      <c r="BJ3" s="272">
        <f>Calcs_Cluster1!BK1</f>
        <v>47361</v>
      </c>
      <c r="BK3" s="272">
        <f>Calcs_Cluster1!BL1</f>
        <v>47391</v>
      </c>
      <c r="BL3" s="272">
        <f>Calcs_Cluster1!BM1</f>
        <v>47422</v>
      </c>
      <c r="BM3" s="272">
        <f>Calcs_Cluster1!BN1</f>
        <v>47452</v>
      </c>
      <c r="BN3" s="272">
        <f>Calcs_Cluster1!BO1</f>
        <v>47483</v>
      </c>
      <c r="BO3" s="272">
        <f>Calcs_Cluster1!BP1</f>
        <v>47514</v>
      </c>
      <c r="BP3" s="272">
        <f>Calcs_Cluster1!BQ1</f>
        <v>47542</v>
      </c>
      <c r="BQ3" s="272">
        <f>Calcs_Cluster1!BR1</f>
        <v>47573</v>
      </c>
      <c r="BR3" s="272">
        <f>Calcs_Cluster1!BS1</f>
        <v>47603</v>
      </c>
      <c r="BS3" s="272">
        <f>Calcs_Cluster1!BT1</f>
        <v>47634</v>
      </c>
      <c r="BT3" s="272">
        <f>Calcs_Cluster1!BU1</f>
        <v>47664</v>
      </c>
      <c r="BU3" s="272">
        <f>Calcs_Cluster1!BV1</f>
        <v>47695</v>
      </c>
      <c r="BV3" s="272">
        <f>Calcs_Cluster1!BW1</f>
        <v>47726</v>
      </c>
      <c r="BW3" s="272">
        <f>Calcs_Cluster1!BX1</f>
        <v>47756</v>
      </c>
      <c r="BX3" s="272">
        <f>Calcs_Cluster1!BY1</f>
        <v>47787</v>
      </c>
      <c r="BY3" s="272">
        <f>Calcs_Cluster1!BZ1</f>
        <v>47817</v>
      </c>
      <c r="BZ3" s="272">
        <f>Calcs_Cluster1!CA1</f>
        <v>47848</v>
      </c>
      <c r="CA3" s="272">
        <f>Calcs_Cluster1!CB1</f>
        <v>47879</v>
      </c>
      <c r="CB3" s="272">
        <f>Calcs_Cluster1!CC1</f>
        <v>47907</v>
      </c>
      <c r="CC3" s="272">
        <f>Calcs_Cluster1!CD1</f>
        <v>47938</v>
      </c>
      <c r="CD3" s="272">
        <f>Calcs_Cluster1!CE1</f>
        <v>47968</v>
      </c>
      <c r="CE3" s="272">
        <f>Calcs_Cluster1!CF1</f>
        <v>47999</v>
      </c>
      <c r="CF3" s="272">
        <f>Calcs_Cluster1!CG1</f>
        <v>48029</v>
      </c>
      <c r="CG3" s="272">
        <f>Calcs_Cluster1!CH1</f>
        <v>48060</v>
      </c>
      <c r="CH3" s="272">
        <f>Calcs_Cluster1!CI1</f>
        <v>48091</v>
      </c>
      <c r="CI3" s="272">
        <f>Calcs_Cluster1!CJ1</f>
        <v>48121</v>
      </c>
      <c r="CJ3" s="272">
        <f>Calcs_Cluster1!CK1</f>
        <v>48152</v>
      </c>
      <c r="CK3" s="272">
        <f>Calcs_Cluster1!CL1</f>
        <v>48182</v>
      </c>
      <c r="CL3" s="272">
        <f>Calcs_Cluster1!CM1</f>
        <v>48213</v>
      </c>
      <c r="CM3" s="272">
        <f>Calcs_Cluster1!CN1</f>
        <v>48244</v>
      </c>
      <c r="CN3" s="272">
        <f>Calcs_Cluster1!CO1</f>
        <v>48273</v>
      </c>
      <c r="CO3" s="272">
        <f>Calcs_Cluster1!CP1</f>
        <v>48304</v>
      </c>
      <c r="CP3" s="272">
        <f>Calcs_Cluster1!CQ1</f>
        <v>48334</v>
      </c>
      <c r="CQ3" s="272">
        <f>Calcs_Cluster1!CR1</f>
        <v>48365</v>
      </c>
      <c r="CR3" s="272">
        <f>Calcs_Cluster1!CS1</f>
        <v>48395</v>
      </c>
      <c r="CS3" s="272">
        <f>Calcs_Cluster1!CT1</f>
        <v>48426</v>
      </c>
      <c r="CT3" s="272">
        <f>Calcs_Cluster1!CU1</f>
        <v>48457</v>
      </c>
      <c r="CU3" s="272">
        <f>Calcs_Cluster1!CV1</f>
        <v>48487</v>
      </c>
      <c r="CV3" s="272">
        <f>Calcs_Cluster1!CW1</f>
        <v>48518</v>
      </c>
      <c r="CW3" s="272">
        <f>Calcs_Cluster1!CX1</f>
        <v>48548</v>
      </c>
      <c r="CX3" s="272">
        <f>Calcs_Cluster1!CY1</f>
        <v>48579</v>
      </c>
      <c r="CY3" s="272">
        <f>Calcs_Cluster1!CZ1</f>
        <v>48610</v>
      </c>
      <c r="CZ3" s="272">
        <f>Calcs_Cluster1!DA1</f>
        <v>48638</v>
      </c>
      <c r="DA3" s="272">
        <f>Calcs_Cluster1!DB1</f>
        <v>48669</v>
      </c>
      <c r="DB3" s="272">
        <f>Calcs_Cluster1!DC1</f>
        <v>48699</v>
      </c>
      <c r="DC3" s="272">
        <f>Calcs_Cluster1!DD1</f>
        <v>48730</v>
      </c>
      <c r="DD3" s="272">
        <f>Calcs_Cluster1!DE1</f>
        <v>48760</v>
      </c>
      <c r="DE3" s="272">
        <f>Calcs_Cluster1!DF1</f>
        <v>48791</v>
      </c>
      <c r="DF3" s="272">
        <f>Calcs_Cluster1!DG1</f>
        <v>48822</v>
      </c>
      <c r="DG3" s="272">
        <f>Calcs_Cluster1!DH1</f>
        <v>48852</v>
      </c>
      <c r="DH3" s="272">
        <f>Calcs_Cluster1!DI1</f>
        <v>48883</v>
      </c>
      <c r="DI3" s="272">
        <f>Calcs_Cluster1!DJ1</f>
        <v>48913</v>
      </c>
      <c r="DJ3" s="272">
        <f>Calcs_Cluster1!DK1</f>
        <v>48944</v>
      </c>
      <c r="DK3" s="272">
        <f>Calcs_Cluster1!DL1</f>
        <v>48975</v>
      </c>
      <c r="DL3" s="272">
        <f>Calcs_Cluster1!DM1</f>
        <v>49003</v>
      </c>
      <c r="DM3" s="272">
        <f>Calcs_Cluster1!DN1</f>
        <v>49034</v>
      </c>
      <c r="DN3" s="272">
        <f>Calcs_Cluster1!DO1</f>
        <v>49064</v>
      </c>
      <c r="DO3" s="272">
        <f>Calcs_Cluster1!DP1</f>
        <v>49095</v>
      </c>
      <c r="DP3" s="272">
        <f>Calcs_Cluster1!DQ1</f>
        <v>49125</v>
      </c>
      <c r="DQ3" s="272">
        <f>Calcs_Cluster1!DR1</f>
        <v>49156</v>
      </c>
      <c r="DR3" s="272">
        <f>Calcs_Cluster1!DS1</f>
        <v>49187</v>
      </c>
      <c r="DS3" s="272">
        <f>Calcs_Cluster1!DT1</f>
        <v>49217</v>
      </c>
      <c r="DT3" s="272">
        <f>Calcs_Cluster1!DU1</f>
        <v>49248</v>
      </c>
      <c r="DU3" s="272">
        <f>Calcs_Cluster1!DV1</f>
        <v>49278</v>
      </c>
      <c r="DV3" s="272">
        <f>Calcs_Cluster1!DW1</f>
        <v>49309</v>
      </c>
      <c r="DW3" s="272">
        <f>Calcs_Cluster1!DX1</f>
        <v>49340</v>
      </c>
      <c r="DX3" s="272">
        <f>Calcs_Cluster1!DY1</f>
        <v>49368</v>
      </c>
      <c r="DY3" s="272">
        <f>Calcs_Cluster1!DZ1</f>
        <v>49399</v>
      </c>
      <c r="DZ3" s="272">
        <f>Calcs_Cluster1!EA1</f>
        <v>49429</v>
      </c>
      <c r="EA3" s="272">
        <f>Calcs_Cluster1!EB1</f>
        <v>49460</v>
      </c>
      <c r="EB3" s="272">
        <f>Calcs_Cluster1!EC1</f>
        <v>49490</v>
      </c>
      <c r="EC3" s="272">
        <f>Calcs_Cluster1!ED1</f>
        <v>49521</v>
      </c>
      <c r="ED3" s="272">
        <f>Calcs_Cluster1!EE1</f>
        <v>49552</v>
      </c>
      <c r="EE3" s="272">
        <f>Calcs_Cluster1!EF1</f>
        <v>49582</v>
      </c>
      <c r="EF3" s="272">
        <f>Calcs_Cluster1!EG1</f>
        <v>49613</v>
      </c>
      <c r="EG3" s="272">
        <f>Calcs_Cluster1!EH1</f>
        <v>49643</v>
      </c>
      <c r="EH3" s="272">
        <f>Calcs_Cluster1!EI1</f>
        <v>49674</v>
      </c>
      <c r="EI3" s="272">
        <f>Calcs_Cluster1!EJ1</f>
        <v>49705</v>
      </c>
      <c r="EJ3" s="272">
        <f>Calcs_Cluster1!EK1</f>
        <v>49734</v>
      </c>
      <c r="EK3" s="272">
        <f>Calcs_Cluster1!EL1</f>
        <v>49765</v>
      </c>
      <c r="EL3" s="272">
        <f>Calcs_Cluster1!EM1</f>
        <v>49795</v>
      </c>
      <c r="EM3" s="272">
        <f>Calcs_Cluster1!EN1</f>
        <v>49826</v>
      </c>
      <c r="EN3" s="272">
        <f>Calcs_Cluster1!EO1</f>
        <v>49856</v>
      </c>
      <c r="EO3" s="272">
        <f>Calcs_Cluster1!EP1</f>
        <v>49887</v>
      </c>
      <c r="EP3" s="272">
        <f>Calcs_Cluster1!EQ1</f>
        <v>49918</v>
      </c>
      <c r="EQ3" s="272">
        <f>Calcs_Cluster1!ER1</f>
        <v>49948</v>
      </c>
      <c r="ER3" s="272">
        <f>Calcs_Cluster1!ES1</f>
        <v>49979</v>
      </c>
      <c r="ES3" s="272">
        <f>Calcs_Cluster1!ET1</f>
        <v>50009</v>
      </c>
      <c r="ET3" s="272">
        <f>Calcs_Cluster1!EU1</f>
        <v>50040</v>
      </c>
      <c r="EU3" s="272">
        <f>Calcs_Cluster1!EV1</f>
        <v>50071</v>
      </c>
      <c r="EV3" s="272">
        <f>Calcs_Cluster1!EW1</f>
        <v>50099</v>
      </c>
      <c r="EW3" s="272">
        <f>Calcs_Cluster1!EX1</f>
        <v>50130</v>
      </c>
      <c r="EX3" s="272">
        <f>Calcs_Cluster1!EY1</f>
        <v>50160</v>
      </c>
      <c r="EY3" s="272">
        <f>Calcs_Cluster1!EZ1</f>
        <v>50191</v>
      </c>
      <c r="EZ3" s="272">
        <f>Calcs_Cluster1!FA1</f>
        <v>50221</v>
      </c>
      <c r="FA3" s="272">
        <f>Calcs_Cluster1!FB1</f>
        <v>50252</v>
      </c>
      <c r="FB3" s="272">
        <f>Calcs_Cluster1!FC1</f>
        <v>50283</v>
      </c>
      <c r="FC3" s="272">
        <f>Calcs_Cluster1!FD1</f>
        <v>50313</v>
      </c>
      <c r="FD3" s="272">
        <f>Calcs_Cluster1!FE1</f>
        <v>50344</v>
      </c>
      <c r="FE3" s="272">
        <f>Calcs_Cluster1!FF1</f>
        <v>50374</v>
      </c>
      <c r="FF3" s="272">
        <f>Calcs_Cluster1!FG1</f>
        <v>50405</v>
      </c>
      <c r="FG3" s="272">
        <f>Calcs_Cluster1!FH1</f>
        <v>50436</v>
      </c>
      <c r="FH3" s="272">
        <f>Calcs_Cluster1!FI1</f>
        <v>50464</v>
      </c>
      <c r="FI3" s="272">
        <f>Calcs_Cluster1!FJ1</f>
        <v>50495</v>
      </c>
      <c r="FJ3" s="272">
        <f>Calcs_Cluster1!FK1</f>
        <v>50525</v>
      </c>
      <c r="FK3" s="272">
        <f>Calcs_Cluster1!FL1</f>
        <v>50556</v>
      </c>
      <c r="FL3" s="272">
        <f>Calcs_Cluster1!FM1</f>
        <v>50586</v>
      </c>
      <c r="FM3" s="272">
        <f>Calcs_Cluster1!FN1</f>
        <v>50617</v>
      </c>
      <c r="FN3" s="272">
        <f>Calcs_Cluster1!FO1</f>
        <v>50648</v>
      </c>
      <c r="FO3" s="272">
        <f>Calcs_Cluster1!FP1</f>
        <v>50678</v>
      </c>
      <c r="FP3" s="272">
        <f>Calcs_Cluster1!FQ1</f>
        <v>50709</v>
      </c>
      <c r="FQ3" s="272">
        <f>Calcs_Cluster1!FR1</f>
        <v>50739</v>
      </c>
      <c r="FR3" s="272">
        <f>Calcs_Cluster1!FS1</f>
        <v>50770</v>
      </c>
      <c r="FS3" s="272">
        <f>Calcs_Cluster1!FT1</f>
        <v>50801</v>
      </c>
      <c r="FT3" s="272">
        <f>Calcs_Cluster1!FU1</f>
        <v>50829</v>
      </c>
      <c r="FU3" s="272">
        <f>Calcs_Cluster1!FV1</f>
        <v>50860</v>
      </c>
      <c r="FV3" s="272">
        <f>Calcs_Cluster1!FW1</f>
        <v>50890</v>
      </c>
      <c r="FW3" s="272">
        <f>Calcs_Cluster1!FX1</f>
        <v>50921</v>
      </c>
      <c r="FX3" s="272">
        <f>Calcs_Cluster1!FY1</f>
        <v>50951</v>
      </c>
      <c r="FY3" s="272">
        <f>Calcs_Cluster1!FZ1</f>
        <v>50982</v>
      </c>
      <c r="FZ3" s="272">
        <f>Calcs_Cluster1!GA1</f>
        <v>51013</v>
      </c>
      <c r="GA3" s="272">
        <f>Calcs_Cluster1!GB1</f>
        <v>51043</v>
      </c>
      <c r="GB3" s="272">
        <f>Calcs_Cluster1!GC1</f>
        <v>51074</v>
      </c>
      <c r="GC3" s="272">
        <f>Calcs_Cluster1!GD1</f>
        <v>51104</v>
      </c>
      <c r="GD3" s="272">
        <f>Calcs_Cluster1!GE1</f>
        <v>51135</v>
      </c>
      <c r="GE3" s="272">
        <f>Calcs_Cluster1!GF1</f>
        <v>51166</v>
      </c>
      <c r="GF3" s="272">
        <f>Calcs_Cluster1!GG1</f>
        <v>51195</v>
      </c>
      <c r="GG3" s="272">
        <f>Calcs_Cluster1!GH1</f>
        <v>51226</v>
      </c>
      <c r="GH3" s="272">
        <f>Calcs_Cluster1!GI1</f>
        <v>51256</v>
      </c>
      <c r="GI3" s="272">
        <f>Calcs_Cluster1!GJ1</f>
        <v>51287</v>
      </c>
      <c r="GJ3" s="272">
        <f>Calcs_Cluster1!GK1</f>
        <v>51317</v>
      </c>
      <c r="GK3" s="272">
        <f>Calcs_Cluster1!GL1</f>
        <v>51348</v>
      </c>
      <c r="GL3" s="272">
        <f>Calcs_Cluster1!GM1</f>
        <v>51379</v>
      </c>
      <c r="GM3" s="272">
        <f>Calcs_Cluster1!GN1</f>
        <v>51409</v>
      </c>
      <c r="GN3" s="272">
        <f>Calcs_Cluster1!GO1</f>
        <v>51440</v>
      </c>
      <c r="GO3" s="272">
        <f>Calcs_Cluster1!GP1</f>
        <v>51470</v>
      </c>
      <c r="GP3" s="272">
        <f>Calcs_Cluster1!GQ1</f>
        <v>51501</v>
      </c>
      <c r="GQ3" s="272">
        <f>Calcs_Cluster1!GR1</f>
        <v>51532</v>
      </c>
      <c r="GR3" s="272">
        <f>Calcs_Cluster1!GS1</f>
        <v>51560</v>
      </c>
      <c r="GS3" s="272">
        <f>Calcs_Cluster1!GT1</f>
        <v>51591</v>
      </c>
      <c r="GT3" s="272">
        <f>Calcs_Cluster1!GU1</f>
        <v>51621</v>
      </c>
      <c r="GU3" s="272">
        <f>Calcs_Cluster1!GV1</f>
        <v>51652</v>
      </c>
      <c r="GV3" s="272">
        <f>Calcs_Cluster1!GW1</f>
        <v>51682</v>
      </c>
      <c r="GW3" s="272">
        <f>Calcs_Cluster1!GX1</f>
        <v>51713</v>
      </c>
      <c r="GX3" s="272">
        <f>Calcs_Cluster1!GY1</f>
        <v>51744</v>
      </c>
      <c r="GY3" s="272">
        <f>Calcs_Cluster1!GZ1</f>
        <v>51774</v>
      </c>
      <c r="GZ3" s="272">
        <f>Calcs_Cluster1!HA1</f>
        <v>51805</v>
      </c>
      <c r="HA3" s="272">
        <f>Calcs_Cluster1!HB1</f>
        <v>51835</v>
      </c>
      <c r="HB3" s="272">
        <f>Calcs_Cluster1!HC1</f>
        <v>51866</v>
      </c>
      <c r="HC3" s="272">
        <f>Calcs_Cluster1!HD1</f>
        <v>51897</v>
      </c>
      <c r="HD3" s="272">
        <f>Calcs_Cluster1!HE1</f>
        <v>51925</v>
      </c>
      <c r="HE3" s="272">
        <f>Calcs_Cluster1!HF1</f>
        <v>51956</v>
      </c>
      <c r="HF3" s="272">
        <f>Calcs_Cluster1!HG1</f>
        <v>51986</v>
      </c>
      <c r="HG3" s="272">
        <f>Calcs_Cluster1!HH1</f>
        <v>52017</v>
      </c>
      <c r="HH3" s="272">
        <f>Calcs_Cluster1!HI1</f>
        <v>52047</v>
      </c>
      <c r="HI3" s="272">
        <f>Calcs_Cluster1!HJ1</f>
        <v>52078</v>
      </c>
      <c r="HJ3" s="272">
        <f>Calcs_Cluster1!HK1</f>
        <v>52109</v>
      </c>
      <c r="HK3" s="272">
        <f>Calcs_Cluster1!HL1</f>
        <v>52139</v>
      </c>
      <c r="HL3" s="272">
        <f>Calcs_Cluster1!HM1</f>
        <v>52170</v>
      </c>
      <c r="HM3" s="272">
        <f>Calcs_Cluster1!HN1</f>
        <v>52200</v>
      </c>
      <c r="HN3" s="272">
        <f>Calcs_Cluster1!HO1</f>
        <v>52231</v>
      </c>
      <c r="HO3" s="272">
        <f>Calcs_Cluster1!HP1</f>
        <v>52262</v>
      </c>
      <c r="HP3" s="272">
        <f>Calcs_Cluster1!HQ1</f>
        <v>52290</v>
      </c>
      <c r="HQ3" s="272">
        <f>Calcs_Cluster1!HR1</f>
        <v>52321</v>
      </c>
      <c r="HR3" s="272">
        <f>Calcs_Cluster1!HS1</f>
        <v>52351</v>
      </c>
      <c r="HS3" s="272">
        <f>Calcs_Cluster1!HT1</f>
        <v>52382</v>
      </c>
      <c r="HT3" s="272">
        <f>Calcs_Cluster1!HU1</f>
        <v>52412</v>
      </c>
      <c r="HU3" s="272">
        <f>Calcs_Cluster1!HV1</f>
        <v>52443</v>
      </c>
      <c r="HV3" s="272">
        <f>Calcs_Cluster1!HW1</f>
        <v>52474</v>
      </c>
      <c r="HW3" s="272">
        <f>Calcs_Cluster1!HX1</f>
        <v>52504</v>
      </c>
      <c r="HX3" s="272">
        <f>Calcs_Cluster1!HY1</f>
        <v>52535</v>
      </c>
      <c r="HY3" s="272">
        <f>Calcs_Cluster1!HZ1</f>
        <v>52565</v>
      </c>
      <c r="HZ3" s="272">
        <f>Calcs_Cluster1!IA1</f>
        <v>52596</v>
      </c>
      <c r="IA3" s="272">
        <f>Calcs_Cluster1!IB1</f>
        <v>52627</v>
      </c>
      <c r="IB3" s="272">
        <f>Calcs_Cluster1!IC1</f>
        <v>52656</v>
      </c>
      <c r="IC3" s="272">
        <f>Calcs_Cluster1!ID1</f>
        <v>52687</v>
      </c>
      <c r="ID3" s="272">
        <f>Calcs_Cluster1!IE1</f>
        <v>52717</v>
      </c>
      <c r="IE3" s="272">
        <f>Calcs_Cluster1!IF1</f>
        <v>52748</v>
      </c>
      <c r="IF3" s="272">
        <f>Calcs_Cluster1!IG1</f>
        <v>52778</v>
      </c>
      <c r="IG3" s="272">
        <f>Calcs_Cluster1!IH1</f>
        <v>52809</v>
      </c>
      <c r="IH3" s="272">
        <f>Calcs_Cluster1!II1</f>
        <v>52840</v>
      </c>
      <c r="II3" s="272">
        <f>Calcs_Cluster1!IJ1</f>
        <v>52870</v>
      </c>
      <c r="IJ3" s="272">
        <f>Calcs_Cluster1!IK1</f>
        <v>52901</v>
      </c>
      <c r="IK3" s="272">
        <f>Calcs_Cluster1!IL1</f>
        <v>52931</v>
      </c>
      <c r="IL3" s="272">
        <f>Calcs_Cluster1!IM1</f>
        <v>52962</v>
      </c>
      <c r="IM3" s="272">
        <f>Calcs_Cluster1!IN1</f>
        <v>52993</v>
      </c>
      <c r="IN3" s="272"/>
      <c r="IO3" s="272"/>
      <c r="IP3" s="272"/>
      <c r="IQ3" s="272"/>
      <c r="IR3" s="272"/>
      <c r="IS3" s="272"/>
      <c r="IT3" s="272"/>
      <c r="IU3" s="272"/>
      <c r="IV3" s="272"/>
      <c r="IW3" s="272"/>
      <c r="IX3" s="272"/>
      <c r="IY3" s="272"/>
      <c r="IZ3" s="272"/>
      <c r="JA3" s="272"/>
    </row>
    <row r="4" spans="2:261" s="204" customFormat="1" ht="15" customHeight="1">
      <c r="B4" s="52" t="s">
        <v>103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  <c r="HV4" s="53"/>
      <c r="HW4" s="53"/>
      <c r="HX4" s="53"/>
      <c r="HY4" s="53"/>
      <c r="HZ4" s="53"/>
      <c r="IA4" s="53"/>
      <c r="IB4" s="53"/>
      <c r="IC4" s="53"/>
      <c r="ID4" s="53"/>
      <c r="IE4" s="53"/>
      <c r="IF4" s="53"/>
      <c r="IG4" s="53"/>
      <c r="IH4" s="53"/>
      <c r="II4" s="53"/>
      <c r="IJ4" s="53"/>
      <c r="IK4" s="53"/>
      <c r="IL4" s="53"/>
      <c r="IM4" s="53"/>
      <c r="IN4" s="60"/>
      <c r="IO4" s="60"/>
      <c r="IP4" s="60"/>
      <c r="IQ4" s="60"/>
      <c r="IR4" s="60"/>
      <c r="IS4" s="60"/>
      <c r="IT4" s="60"/>
      <c r="IU4" s="60"/>
      <c r="IV4" s="60"/>
      <c r="IW4" s="60"/>
      <c r="IX4" s="60"/>
      <c r="IY4" s="60"/>
      <c r="IZ4" s="60"/>
      <c r="JA4" s="60"/>
    </row>
    <row r="5" spans="2:261" s="204" customFormat="1" ht="15" customHeight="1">
      <c r="B5" s="38"/>
      <c r="C5" s="54" t="s">
        <v>153</v>
      </c>
      <c r="D5" s="38"/>
      <c r="E5" s="38"/>
      <c r="F5" s="38"/>
      <c r="G5" s="55" t="str">
        <f t="shared" ref="G5:G13" si="4">_FCY</f>
        <v>USD</v>
      </c>
      <c r="H5" s="55">
        <f>Calcs_Cluster2!I78/Calcs_Cluster2!I9</f>
        <v>81990.254356833131</v>
      </c>
      <c r="I5" s="55">
        <f>Calcs_Cluster2!J78/Calcs_Cluster2!J9</f>
        <v>132448.80150571038</v>
      </c>
      <c r="J5" s="55">
        <f>Calcs_Cluster2!K78/Calcs_Cluster2!K9</f>
        <v>122855.5940803796</v>
      </c>
      <c r="K5" s="55">
        <f>Calcs_Cluster2!L78/Calcs_Cluster2!L9</f>
        <v>153255.19572288997</v>
      </c>
      <c r="L5" s="55">
        <f>Calcs_Cluster2!M78/Calcs_Cluster2!M9</f>
        <v>172931.58604796027</v>
      </c>
      <c r="M5" s="55">
        <f>Calcs_Cluster2!N78/Calcs_Cluster2!N9</f>
        <v>187071.79459473139</v>
      </c>
      <c r="N5" s="55">
        <f>Calcs_Cluster2!O78/Calcs_Cluster2!O9</f>
        <v>200841.19568298873</v>
      </c>
      <c r="O5" s="55">
        <f>Calcs_Cluster2!P78/Calcs_Cluster2!P9</f>
        <v>205307.94208539475</v>
      </c>
      <c r="P5" s="55">
        <f>Calcs_Cluster2!Q78/Calcs_Cluster2!Q9</f>
        <v>192841.43969333693</v>
      </c>
      <c r="Q5" s="55">
        <f>Calcs_Cluster2!R78/Calcs_Cluster2!R9</f>
        <v>200777.71323810538</v>
      </c>
      <c r="R5" s="55">
        <f>Calcs_Cluster2!S78/Calcs_Cluster2!S9</f>
        <v>222099.16766541413</v>
      </c>
      <c r="S5" s="55">
        <f>Calcs_Cluster2!T78/Calcs_Cluster2!T9</f>
        <v>229706.17693815424</v>
      </c>
      <c r="T5" s="55">
        <f>Calcs_Cluster2!U78/Calcs_Cluster2!U9</f>
        <v>201178.86517091969</v>
      </c>
      <c r="U5" s="55">
        <f>Calcs_Cluster2!V78/Calcs_Cluster2!V9</f>
        <v>210420.05633123277</v>
      </c>
      <c r="V5" s="55">
        <f>Calcs_Cluster2!W78/Calcs_Cluster2!W9</f>
        <v>164632.95119759947</v>
      </c>
      <c r="W5" s="55">
        <f>Calcs_Cluster2!X78/Calcs_Cluster2!X9</f>
        <v>177396.98597666217</v>
      </c>
      <c r="X5" s="55">
        <f>Calcs_Cluster2!Y78/Calcs_Cluster2!Y9</f>
        <v>180882.68510635482</v>
      </c>
      <c r="Y5" s="55">
        <f>Calcs_Cluster2!Z78/Calcs_Cluster2!Z9</f>
        <v>186912.10794323336</v>
      </c>
      <c r="Z5" s="55">
        <f>Calcs_Cluster2!AA78/Calcs_Cluster2!AA9</f>
        <v>194188.37768237604</v>
      </c>
      <c r="AA5" s="55">
        <f>Calcs_Cluster2!AB78/Calcs_Cluster2!AB9</f>
        <v>194424.1300303177</v>
      </c>
      <c r="AB5" s="55">
        <f>Calcs_Cluster2!AC78/Calcs_Cluster2!AC9</f>
        <v>182434.40348837632</v>
      </c>
      <c r="AC5" s="55">
        <f>Calcs_Cluster2!AD78/Calcs_Cluster2!AD9</f>
        <v>190090.86765464957</v>
      </c>
      <c r="AD5" s="55">
        <f>Calcs_Cluster2!AE78/Calcs_Cluster2!AE9</f>
        <v>210420.05633123277</v>
      </c>
      <c r="AE5" s="55">
        <f>Calcs_Cluster2!AF78/Calcs_Cluster2!AF9</f>
        <v>217696.32607037548</v>
      </c>
      <c r="AF5" s="55">
        <f>Calcs_Cluster2!AG78/Calcs_Cluster2!AG9</f>
        <v>190763.92999419724</v>
      </c>
      <c r="AG5" s="55">
        <f>Calcs_Cluster2!AH78/Calcs_Cluster2!AH9</f>
        <v>199424.61294927765</v>
      </c>
      <c r="AH5" s="55">
        <f>Calcs_Cluster2!AI78/Calcs_Cluster2!AI9</f>
        <v>155687.82394551297</v>
      </c>
      <c r="AI5" s="55">
        <f>Calcs_Cluster2!AJ78/Calcs_Cluster2!AJ9</f>
        <v>167837.328262297</v>
      </c>
      <c r="AJ5" s="55">
        <f>Calcs_Cluster2!AK78/Calcs_Cluster2!AK9</f>
        <v>171231.04768432246</v>
      </c>
      <c r="AK5" s="55">
        <f>Calcs_Cluster2!AL78/Calcs_Cluster2!AL9</f>
        <v>176938.74927379988</v>
      </c>
      <c r="AL5" s="55">
        <f>Calcs_Cluster2!AM78/Calcs_Cluster2!AM9</f>
        <v>183898.65945906684</v>
      </c>
      <c r="AM5" s="55">
        <f>Calcs_Cluster2!AN78/Calcs_Cluster2!AN9</f>
        <v>184183.73413333041</v>
      </c>
      <c r="AN5" s="55">
        <f>Calcs_Cluster2!AO78/Calcs_Cluster2!AO9</f>
        <v>172655.72762132797</v>
      </c>
      <c r="AO5" s="55">
        <f>Calcs_Cluster2!AP78/Calcs_Cluster2!AP9</f>
        <v>180038.87446964782</v>
      </c>
      <c r="AP5" s="55">
        <f>Calcs_Cluster2!AQ78/Calcs_Cluster2!AQ9</f>
        <v>199424.61294927765</v>
      </c>
      <c r="AQ5" s="55">
        <f>Calcs_Cluster2!AR78/Calcs_Cluster2!AR9</f>
        <v>206384.52313454458</v>
      </c>
      <c r="AR5" s="55">
        <f>Calcs_Cluster2!AS78/Calcs_Cluster2!AS9</f>
        <v>184254.05266768104</v>
      </c>
      <c r="AS5" s="55">
        <f>Calcs_Cluster2!AT78/Calcs_Cluster2!AT9</f>
        <v>189067.81886919859</v>
      </c>
      <c r="AT5" s="55">
        <f>Calcs_Cluster2!AU78/Calcs_Cluster2!AU9</f>
        <v>147287.02160457728</v>
      </c>
      <c r="AU5" s="55">
        <f>Calcs_Cluster2!AV78/Calcs_Cluster2!AV9</f>
        <v>158853.89438599971</v>
      </c>
      <c r="AV5" s="55">
        <f>Calcs_Cluster2!AW78/Calcs_Cluster2!AW9</f>
        <v>162154.45300691682</v>
      </c>
      <c r="AW5" s="55">
        <f>Calcs_Cluster2!AX78/Calcs_Cluster2!AX9</f>
        <v>167559.60144048071</v>
      </c>
      <c r="AX5" s="55">
        <f>Calcs_Cluster2!AY78/Calcs_Cluster2!AY9</f>
        <v>174216.90683508388</v>
      </c>
      <c r="AY5" s="55">
        <f>Calcs_Cluster2!AZ78/Calcs_Cluster2!AZ9</f>
        <v>174543.97917553311</v>
      </c>
      <c r="AZ5" s="55">
        <f>Calcs_Cluster2!BA78/Calcs_Cluster2!BA9</f>
        <v>163462.79812072494</v>
      </c>
      <c r="BA5" s="55">
        <f>Calcs_Cluster2!BB78/Calcs_Cluster2!BB9</f>
        <v>170579.33080157588</v>
      </c>
      <c r="BB5" s="55">
        <f>Calcs_Cluster2!BC78/Calcs_Cluster2!BC9</f>
        <v>189067.81886919859</v>
      </c>
      <c r="BC5" s="55">
        <f>Calcs_Cluster2!BD78/Calcs_Cluster2!BD9</f>
        <v>195725.1242638017</v>
      </c>
      <c r="BD5" s="55">
        <f>Calcs_Cluster2!BE78/Calcs_Cluster2!BE9</f>
        <v>171689.06018405486</v>
      </c>
      <c r="BE5" s="55">
        <f>Calcs_Cluster2!BF78/Calcs_Cluster2!BF9</f>
        <v>179307.94268255404</v>
      </c>
      <c r="BF5" s="55">
        <f>Calcs_Cluster2!BG78/Calcs_Cluster2!BG9</f>
        <v>139393.36427996206</v>
      </c>
      <c r="BG5" s="55">
        <f>Calcs_Cluster2!BH78/Calcs_Cluster2!BH9</f>
        <v>150407.66708992905</v>
      </c>
      <c r="BH5" s="55">
        <f>Calcs_Cluster2!BI78/Calcs_Cluster2!BI9</f>
        <v>153614.38562133032</v>
      </c>
      <c r="BI5" s="55">
        <f>Calcs_Cluster2!BJ78/Calcs_Cluster2!BJ9</f>
        <v>158734.86514204135</v>
      </c>
      <c r="BJ5" s="55">
        <f>Calcs_Cluster2!BK78/Calcs_Cluster2!BK9</f>
        <v>165102.72247600957</v>
      </c>
      <c r="BK5" s="55">
        <f>Calcs_Cluster2!BL78/Calcs_Cluster2!BL9</f>
        <v>165465.23673913718</v>
      </c>
      <c r="BL5" s="55">
        <f>Calcs_Cluster2!BM78/Calcs_Cluster2!BM9</f>
        <v>154816.18370575318</v>
      </c>
      <c r="BM5" s="55">
        <f>Calcs_Cluster2!BN78/Calcs_Cluster2!BN9</f>
        <v>161672.96438143897</v>
      </c>
      <c r="BN5" s="55">
        <f>Calcs_Cluster2!BO78/Calcs_Cluster2!BO9</f>
        <v>179307.94268255404</v>
      </c>
      <c r="BO5" s="55">
        <f>Calcs_Cluster2!BP78/Calcs_Cluster2!BP9</f>
        <v>185675.80001652229</v>
      </c>
      <c r="BP5" s="55">
        <f>Calcs_Cluster2!BQ78/Calcs_Cluster2!BQ9</f>
        <v>162954.68687078441</v>
      </c>
      <c r="BQ5" s="55">
        <f>Calcs_Cluster2!BR78/Calcs_Cluster2!BR9</f>
        <v>170106.28165496449</v>
      </c>
      <c r="BR5" s="55">
        <f>Calcs_Cluster2!BS78/Calcs_Cluster2!BS9</f>
        <v>131972.46368916408</v>
      </c>
      <c r="BS5" s="55">
        <f>Calcs_Cluster2!BT78/Calcs_Cluster2!BT9</f>
        <v>142462.53978375802</v>
      </c>
      <c r="BT5" s="55">
        <f>Calcs_Cluster2!BU78/Calcs_Cluster2!BU9</f>
        <v>145575.17975482065</v>
      </c>
      <c r="BU5" s="55">
        <f>Calcs_Cluster2!BV78/Calcs_Cluster2!BV9</f>
        <v>150427.685746648</v>
      </c>
      <c r="BV5" s="55">
        <f>Calcs_Cluster2!BW78/Calcs_Cluster2!BW9</f>
        <v>156518.67971826979</v>
      </c>
      <c r="BW5" s="55">
        <f>Calcs_Cluster2!BX78/Calcs_Cluster2!BX9</f>
        <v>156910.77647620114</v>
      </c>
      <c r="BX5" s="55">
        <f>Calcs_Cluster2!BY78/Calcs_Cluster2!BY9</f>
        <v>146679.38176411155</v>
      </c>
      <c r="BY5" s="55">
        <f>Calcs_Cluster2!BZ78/Calcs_Cluster2!BZ9</f>
        <v>153283.38552535936</v>
      </c>
      <c r="BZ5" s="55">
        <f>Calcs_Cluster2!CA78/Calcs_Cluster2!CA9</f>
        <v>170106.28165496449</v>
      </c>
      <c r="CA5" s="55">
        <f>Calcs_Cluster2!CB78/Calcs_Cluster2!CB9</f>
        <v>176197.27562658628</v>
      </c>
      <c r="CB5" s="55">
        <f>Calcs_Cluster2!CC78/Calcs_Cluster2!CC9</f>
        <v>154710.47166384204</v>
      </c>
      <c r="CC5" s="55">
        <f>Calcs_Cluster2!CD78/Calcs_Cluster2!CD9</f>
        <v>161426.92445637044</v>
      </c>
      <c r="CD5" s="55">
        <f>Calcs_Cluster2!CE78/Calcs_Cluster2!CE9</f>
        <v>124992.49960537013</v>
      </c>
      <c r="CE5" s="55">
        <f>Calcs_Cluster2!CF78/Calcs_Cluster2!CF9</f>
        <v>134985.08440565114</v>
      </c>
      <c r="CF5" s="55">
        <f>Calcs_Cluster2!CG78/Calcs_Cluster2!CG9</f>
        <v>138003.79323338947</v>
      </c>
      <c r="CG5" s="55">
        <f>Calcs_Cluster2!CH78/Calcs_Cluster2!CH9</f>
        <v>142603.91967450248</v>
      </c>
      <c r="CH5" s="55">
        <f>Calcs_Cluster2!CI78/Calcs_Cluster2!CI9</f>
        <v>148430.08782127112</v>
      </c>
      <c r="CI5" s="55">
        <f>Calcs_Cluster2!CJ78/Calcs_Cluster2!CJ9</f>
        <v>148846.53792340562</v>
      </c>
      <c r="CJ5" s="55">
        <f>Calcs_Cluster2!CK78/Calcs_Cluster2!CK9</f>
        <v>139018.58543033712</v>
      </c>
      <c r="CK5" s="55">
        <f>Calcs_Cluster2!CL78/Calcs_Cluster2!CL9</f>
        <v>145376.8596226004</v>
      </c>
      <c r="CL5" s="55">
        <f>Calcs_Cluster2!CM78/Calcs_Cluster2!CM9</f>
        <v>161426.92445637044</v>
      </c>
      <c r="CM5" s="55">
        <f>Calcs_Cluster2!CN78/Calcs_Cluster2!CN9</f>
        <v>167253.09260313914</v>
      </c>
      <c r="CN5" s="55">
        <f>Calcs_Cluster2!CO78/Calcs_Cluster2!CO9</f>
        <v>149531.61274905002</v>
      </c>
      <c r="CO5" s="55">
        <f>Calcs_Cluster2!CP78/Calcs_Cluster2!CP9</f>
        <v>153236.53338895415</v>
      </c>
      <c r="CP5" s="55">
        <f>Calcs_Cluster2!CQ78/Calcs_Cluster2!CQ9</f>
        <v>118424.01490608178</v>
      </c>
      <c r="CQ5" s="55">
        <f>Calcs_Cluster2!CR78/Calcs_Cluster2!CR9</f>
        <v>127944.33855783135</v>
      </c>
      <c r="CR5" s="55">
        <f>Calcs_Cluster2!CS78/Calcs_Cluster2!CS9</f>
        <v>130869.60011549162</v>
      </c>
      <c r="CS5" s="55">
        <f>Calcs_Cluster2!CT78/Calcs_Cluster2!CT9</f>
        <v>135231.92011934132</v>
      </c>
      <c r="CT5" s="55">
        <f>Calcs_Cluster2!CU78/Calcs_Cluster2!CU9</f>
        <v>140804.77660755481</v>
      </c>
      <c r="CU5" s="55">
        <f>Calcs_Cluster2!CV78/Calcs_Cluster2!CV9</f>
        <v>141240.92112333313</v>
      </c>
      <c r="CV5" s="55">
        <f>Calcs_Cluster2!CW78/Calcs_Cluster2!CW9</f>
        <v>131802.4699727484</v>
      </c>
      <c r="CW5" s="55">
        <f>Calcs_Cluster2!CX78/Calcs_Cluster2!CX9</f>
        <v>137922.0984008238</v>
      </c>
      <c r="CX5" s="55">
        <f>Calcs_Cluster2!CY78/Calcs_Cluster2!CY9</f>
        <v>153236.53338895415</v>
      </c>
      <c r="CY5" s="55">
        <f>Calcs_Cluster2!CZ78/Calcs_Cluster2!CZ9</f>
        <v>158809.38987716768</v>
      </c>
      <c r="CZ5" s="55">
        <f>Calcs_Cluster2!DA78/Calcs_Cluster2!DA9</f>
        <v>139571.04850605913</v>
      </c>
      <c r="DA5" s="55">
        <f>Calcs_Cluster2!DB78/Calcs_Cluster2!DB9</f>
        <v>145504.1444666021</v>
      </c>
      <c r="DB5" s="55">
        <f>Calcs_Cluster2!DC78/Calcs_Cluster2!DC9</f>
        <v>112239.72764543265</v>
      </c>
      <c r="DC5" s="55">
        <f>Calcs_Cluster2!DD78/Calcs_Cluster2!DD9</f>
        <v>121311.61028031072</v>
      </c>
      <c r="DD5" s="55">
        <f>Calcs_Cluster2!DE78/Calcs_Cluster2!DE9</f>
        <v>124144.20045443332</v>
      </c>
      <c r="DE5" s="55">
        <f>Calcs_Cluster2!DF78/Calcs_Cluster2!DF9</f>
        <v>128282.3404695811</v>
      </c>
      <c r="DF5" s="55">
        <f>Calcs_Cluster2!DG78/Calcs_Cluster2!DG9</f>
        <v>133612.89884961143</v>
      </c>
      <c r="DG5" s="55">
        <f>Calcs_Cluster2!DH78/Calcs_Cluster2!DH9</f>
        <v>134064.59446193391</v>
      </c>
      <c r="DH5" s="55">
        <f>Calcs_Cluster2!DI78/Calcs_Cluster2!DI9</f>
        <v>125001.99685110091</v>
      </c>
      <c r="DI5" s="55">
        <f>Calcs_Cluster2!DJ78/Calcs_Cluster2!DJ9</f>
        <v>130890.06837953372</v>
      </c>
      <c r="DJ5" s="55">
        <f>Calcs_Cluster2!DK78/Calcs_Cluster2!DK9</f>
        <v>145504.1444666021</v>
      </c>
      <c r="DK5" s="55">
        <f>Calcs_Cluster2!DL78/Calcs_Cluster2!DL9</f>
        <v>150834.70284663243</v>
      </c>
      <c r="DL5" s="55">
        <f>Calcs_Cluster2!DM78/Calcs_Cluster2!DM9</f>
        <v>132620.38665240924</v>
      </c>
      <c r="DM5" s="55">
        <f>Calcs_Cluster2!DN78/Calcs_Cluster2!DN9</f>
        <v>138200.98384078004</v>
      </c>
      <c r="DN5" s="55">
        <f>Calcs_Cluster2!DO78/Calcs_Cluster2!DO9</f>
        <v>106414.35870458053</v>
      </c>
      <c r="DO5" s="55">
        <f>Calcs_Cluster2!DP78/Calcs_Cluster2!DP9</f>
        <v>115060.29896693611</v>
      </c>
      <c r="DP5" s="55">
        <f>Calcs_Cluster2!DQ78/Calcs_Cluster2!DQ9</f>
        <v>117801.24573927684</v>
      </c>
      <c r="DQ5" s="55">
        <f>Calcs_Cluster2!DR78/Calcs_Cluster2!DR9</f>
        <v>121727.95393058607</v>
      </c>
      <c r="DR5" s="55">
        <f>Calcs_Cluster2!DS78/Calcs_Cluster2!DS9</f>
        <v>126826.74890278898</v>
      </c>
      <c r="DS5" s="55">
        <f>Calcs_Cluster2!DT78/Calcs_Cluster2!DT9</f>
        <v>127290.31826819041</v>
      </c>
      <c r="DT5" s="55">
        <f>Calcs_Cluster2!DU78/Calcs_Cluster2!DU9</f>
        <v>118590.23394769199</v>
      </c>
      <c r="DU5" s="55">
        <f>Calcs_Cluster2!DV78/Calcs_Cluster2!DV9</f>
        <v>124253.81505893807</v>
      </c>
      <c r="DV5" s="55">
        <f>Calcs_Cluster2!DW78/Calcs_Cluster2!DW9</f>
        <v>138200.98384078004</v>
      </c>
      <c r="DW5" s="55">
        <f>Calcs_Cluster2!DX78/Calcs_Cluster2!DX9</f>
        <v>143299.77881298296</v>
      </c>
      <c r="DX5" s="55">
        <f>Calcs_Cluster2!DY78/Calcs_Cluster2!DY9</f>
        <v>126048.65404429764</v>
      </c>
      <c r="DY5" s="55">
        <f>Calcs_Cluster2!DZ78/Calcs_Cluster2!DZ9</f>
        <v>131300.29919652423</v>
      </c>
      <c r="DZ5" s="55">
        <f>Calcs_Cluster2!EA78/Calcs_Cluster2!EA9</f>
        <v>100924.47369875286</v>
      </c>
      <c r="EA5" s="55">
        <f>Calcs_Cluster2!EB78/Calcs_Cluster2!EB9</f>
        <v>109165.73105632568</v>
      </c>
      <c r="EB5" s="55">
        <f>Calcs_Cluster2!EC78/Calcs_Cluster2!EC9</f>
        <v>111816.27868846236</v>
      </c>
      <c r="EC5" s="55">
        <f>Calcs_Cluster2!ED78/Calcs_Cluster2!ED9</f>
        <v>115543.48797807781</v>
      </c>
      <c r="ED5" s="55">
        <f>Calcs_Cluster2!EE78/Calcs_Cluster2!EE9</f>
        <v>120420.59621235885</v>
      </c>
      <c r="EE5" s="55">
        <f>Calcs_Cluster2!EF78/Calcs_Cluster2!EF9</f>
        <v>120892.78284655366</v>
      </c>
      <c r="EF5" s="55">
        <f>Calcs_Cluster2!EG78/Calcs_Cluster2!EG9</f>
        <v>112542.1906031356</v>
      </c>
      <c r="EG5" s="55">
        <f>Calcs_Cluster2!EH78/Calcs_Cluster2!EH9</f>
        <v>117988.30151596444</v>
      </c>
      <c r="EH5" s="55">
        <f>Calcs_Cluster2!EI78/Calcs_Cluster2!EI9</f>
        <v>131300.29919652423</v>
      </c>
      <c r="EI5" s="55">
        <f>Calcs_Cluster2!EJ78/Calcs_Cluster2!EJ9</f>
        <v>136177.40743080527</v>
      </c>
      <c r="EJ5" s="55">
        <f>Calcs_Cluster2!EK78/Calcs_Cluster2!EK9</f>
        <v>121901.4592422792</v>
      </c>
      <c r="EK5" s="55">
        <f>Calcs_Cluster2!EL78/Calcs_Cluster2!EL9</f>
        <v>124777.20485996612</v>
      </c>
      <c r="EL5" s="55">
        <f>Calcs_Cluster2!EM78/Calcs_Cluster2!EM9</f>
        <v>95748.337932987473</v>
      </c>
      <c r="EM5" s="55">
        <f>Calcs_Cluster2!EN78/Calcs_Cluster2!EN9</f>
        <v>103605.00924760228</v>
      </c>
      <c r="EN5" s="55">
        <f>Calcs_Cluster2!EO78/Calcs_Cluster2!EO9</f>
        <v>106166.58618401397</v>
      </c>
      <c r="EO5" s="55">
        <f>Calcs_Cluster2!EP78/Calcs_Cluster2!EP9</f>
        <v>109705.47239014778</v>
      </c>
      <c r="EP5" s="55">
        <f>Calcs_Cluster2!EQ78/Calcs_Cluster2!EQ9</f>
        <v>114370.53244032965</v>
      </c>
      <c r="EQ5" s="55">
        <f>Calcs_Cluster2!ER78/Calcs_Cluster2!ER9</f>
        <v>114848.45972653608</v>
      </c>
      <c r="ER5" s="55">
        <f>Calcs_Cluster2!ES78/Calcs_Cluster2!ES9</f>
        <v>106834.66620542049</v>
      </c>
      <c r="ES5" s="55">
        <f>Calcs_Cluster2!ET78/Calcs_Cluster2!ET9</f>
        <v>112070.260192929</v>
      </c>
      <c r="ET5" s="55">
        <f>Calcs_Cluster2!EU78/Calcs_Cluster2!EU9</f>
        <v>124777.20485996612</v>
      </c>
      <c r="EU5" s="55">
        <f>Calcs_Cluster2!EV78/Calcs_Cluster2!EV9</f>
        <v>129442.26491014798</v>
      </c>
      <c r="EV5" s="55">
        <f>Calcs_Cluster2!EW78/Calcs_Cluster2!EW9</f>
        <v>113950.97488537649</v>
      </c>
      <c r="EW5" s="55">
        <f>Calcs_Cluster2!EX78/Calcs_Cluster2!EX9</f>
        <v>118608.53946637483</v>
      </c>
      <c r="EX5" s="55">
        <f>Calcs_Cluster2!EY78/Calcs_Cluster2!EY9</f>
        <v>90865.783302269934</v>
      </c>
      <c r="EY5" s="55">
        <f>Calcs_Cluster2!EZ78/Calcs_Cluster2!EZ9</f>
        <v>98356.874098026805</v>
      </c>
      <c r="EZ5" s="55">
        <f>Calcs_Cluster2!FA78/Calcs_Cluster2!FA9</f>
        <v>100831.06423803441</v>
      </c>
      <c r="FA5" s="55">
        <f>Calcs_Cluster2!FB78/Calcs_Cluster2!FB9</f>
        <v>104192.09971263558</v>
      </c>
      <c r="FB5" s="55">
        <f>Calcs_Cluster2!FC78/Calcs_Cluster2!FC9</f>
        <v>108654.33106498343</v>
      </c>
      <c r="FC5" s="55">
        <f>Calcs_Cluster2!FD78/Calcs_Cluster2!FD9</f>
        <v>109135.46501783814</v>
      </c>
      <c r="FD5" s="55">
        <f>Calcs_Cluster2!FE78/Calcs_Cluster2!FE9</f>
        <v>101446.11118811379</v>
      </c>
      <c r="FE5" s="55">
        <f>Calcs_Cluster2!FF78/Calcs_Cluster2!FF9</f>
        <v>106478.05676830094</v>
      </c>
      <c r="FF5" s="55">
        <f>Calcs_Cluster2!FG78/Calcs_Cluster2!FG9</f>
        <v>118608.53946637483</v>
      </c>
      <c r="FG5" s="55">
        <f>Calcs_Cluster2!FH78/Calcs_Cluster2!FH9</f>
        <v>123070.77081872271</v>
      </c>
      <c r="FH5" s="55">
        <f>Calcs_Cluster2!FI78/Calcs_Cluster2!FI9</f>
        <v>108383.37445739053</v>
      </c>
      <c r="FI5" s="55">
        <f>Calcs_Cluster2!FJ78/Calcs_Cluster2!FJ9</f>
        <v>112772.73513599312</v>
      </c>
      <c r="FJ5" s="55">
        <f>Calcs_Cluster2!FK78/Calcs_Cluster2!FK9</f>
        <v>86258.086126474009</v>
      </c>
      <c r="FK5" s="55">
        <f>Calcs_Cluster2!FL78/Calcs_Cluster2!FL9</f>
        <v>93401.576957573285</v>
      </c>
      <c r="FL5" s="55">
        <f>Calcs_Cluster2!FM78/Calcs_Cluster2!FM9</f>
        <v>95790.093978074787</v>
      </c>
      <c r="FM5" s="55">
        <f>Calcs_Cluster2!FN78/Calcs_Cluster2!FN9</f>
        <v>98983.097110677307</v>
      </c>
      <c r="FN5" s="55">
        <f>Calcs_Cluster2!FO78/Calcs_Cluster2!FO9</f>
        <v>103251.31840422744</v>
      </c>
      <c r="FO5" s="55">
        <f>Calcs_Cluster2!FP78/Calcs_Cluster2!FP9</f>
        <v>103733.43385440881</v>
      </c>
      <c r="FP5" s="55">
        <f>Calcs_Cluster2!FQ78/Calcs_Cluster2!FQ9</f>
        <v>96356.499391569509</v>
      </c>
      <c r="FQ5" s="55">
        <f>Calcs_Cluster2!FR78/Calcs_Cluster2!FR9</f>
        <v>101191.5650939819</v>
      </c>
      <c r="FR5" s="55">
        <f>Calcs_Cluster2!FS78/Calcs_Cluster2!FS9</f>
        <v>112772.73513599312</v>
      </c>
      <c r="FS5" s="55">
        <f>Calcs_Cluster2!FT78/Calcs_Cluster2!FT9</f>
        <v>117040.95642954326</v>
      </c>
      <c r="FT5" s="55">
        <f>Calcs_Cluster2!FU78/Calcs_Cluster2!FU9</f>
        <v>103111.16624067164</v>
      </c>
      <c r="FU5" s="55">
        <f>Calcs_Cluster2!FV78/Calcs_Cluster2!FV9</f>
        <v>107249.69719476755</v>
      </c>
      <c r="FV5" s="55">
        <f>Calcs_Cluster2!FW78/Calcs_Cluster2!FW9</f>
        <v>81907.854997039845</v>
      </c>
      <c r="FW5" s="55">
        <f>Calcs_Cluster2!FX78/Calcs_Cluster2!FX9</f>
        <v>88720.763284974644</v>
      </c>
      <c r="FX5" s="55">
        <f>Calcs_Cluster2!FY78/Calcs_Cluster2!FY9</f>
        <v>91025.427724658002</v>
      </c>
      <c r="FY5" s="55">
        <f>Calcs_Cluster2!FZ78/Calcs_Cluster2!FZ9</f>
        <v>94059.608648813271</v>
      </c>
      <c r="FZ5" s="55">
        <f>Calcs_Cluster2!GA78/Calcs_Cluster2!GA9</f>
        <v>98142.255103513424</v>
      </c>
      <c r="GA5" s="55">
        <f>Calcs_Cluster2!GB78/Calcs_Cluster2!GB9</f>
        <v>98623.404997673148</v>
      </c>
      <c r="GB5" s="55">
        <f>Calcs_Cluster2!GC78/Calcs_Cluster2!GC9</f>
        <v>91547.210830536278</v>
      </c>
      <c r="GC5" s="55">
        <f>Calcs_Cluster2!GD78/Calcs_Cluster2!GD9</f>
        <v>96192.052270308297</v>
      </c>
      <c r="GD5" s="55">
        <f>Calcs_Cluster2!GE78/Calcs_Cluster2!GE9</f>
        <v>107249.69719476755</v>
      </c>
      <c r="GE5" s="55">
        <f>Calcs_Cluster2!GF78/Calcs_Cluster2!GF9</f>
        <v>111332.34364946769</v>
      </c>
      <c r="GF5" s="55">
        <f>Calcs_Cluster2!GG78/Calcs_Cluster2!GG9</f>
        <v>99770.221068832485</v>
      </c>
      <c r="GG5" s="55">
        <f>Calcs_Cluster2!GH78/Calcs_Cluster2!GH9</f>
        <v>102020.69355916121</v>
      </c>
      <c r="GH5" s="55">
        <f>Calcs_Cluster2!GI78/Calcs_Cluster2!GI9</f>
        <v>77798.927791382666</v>
      </c>
      <c r="GI5" s="55">
        <f>Calcs_Cluster2!GJ78/Calcs_Cluster2!GJ9</f>
        <v>84297.365471533223</v>
      </c>
      <c r="GJ5" s="55">
        <f>Calcs_Cluster2!GK78/Calcs_Cluster2!GK9</f>
        <v>86520.0843134522</v>
      </c>
      <c r="GK5" s="55">
        <f>Calcs_Cluster2!GL78/Calcs_Cluster2!GL9</f>
        <v>89404.087123900623</v>
      </c>
      <c r="GL5" s="55">
        <f>Calcs_Cluster2!GM78/Calcs_Cluster2!GM9</f>
        <v>93309.227211005113</v>
      </c>
      <c r="GM5" s="55">
        <f>Calcs_Cluster2!GN78/Calcs_Cluster2!GN9</f>
        <v>93787.714748510189</v>
      </c>
      <c r="GN5" s="55">
        <f>Calcs_Cluster2!GO78/Calcs_Cluster2!GO9</f>
        <v>87000.923993374803</v>
      </c>
      <c r="GO5" s="55">
        <f>Calcs_Cluster2!GP78/Calcs_Cluster2!GP9</f>
        <v>91462.073009291606</v>
      </c>
      <c r="GP5" s="55">
        <f>Calcs_Cluster2!GQ78/Calcs_Cluster2!GQ9</f>
        <v>102020.69355916121</v>
      </c>
      <c r="GQ5" s="55">
        <f>Calcs_Cluster2!GR78/Calcs_Cluster2!GR9</f>
        <v>105925.83364626573</v>
      </c>
      <c r="GR5" s="55">
        <f>Calcs_Cluster2!GS78/Calcs_Cluster2!GS9</f>
        <v>93384.170072585359</v>
      </c>
      <c r="GS5" s="55">
        <f>Calcs_Cluster2!GT78/Calcs_Cluster2!GT9</f>
        <v>97068.252979258701</v>
      </c>
      <c r="GT5" s="55">
        <f>Calcs_Cluster2!GU78/Calcs_Cluster2!GU9</f>
        <v>73916.277083260939</v>
      </c>
      <c r="GU5" s="55">
        <f>Calcs_Cluster2!GV78/Calcs_Cluster2!GV9</f>
        <v>80115.504373701493</v>
      </c>
      <c r="GV5" s="55">
        <f>Calcs_Cluster2!GW78/Calcs_Cluster2!GW9</f>
        <v>82258.252886979652</v>
      </c>
      <c r="GW5" s="55">
        <f>Calcs_Cluster2!GX78/Calcs_Cluster2!GX9</f>
        <v>85000.194649878977</v>
      </c>
      <c r="GX5" s="55">
        <f>Calcs_Cluster2!GY78/Calcs_Cluster2!GY9</f>
        <v>88735.546037544133</v>
      </c>
      <c r="GY5" s="55">
        <f>Calcs_Cluster2!GZ78/Calcs_Cluster2!GZ9</f>
        <v>89209.899390078572</v>
      </c>
      <c r="GZ5" s="55">
        <f>Calcs_Cluster2!HA78/Calcs_Cluster2!HA9</f>
        <v>82701.516872854278</v>
      </c>
      <c r="HA5" s="55">
        <f>Calcs_Cluster2!HB78/Calcs_Cluster2!HB9</f>
        <v>86985.372509086897</v>
      </c>
      <c r="HB5" s="55">
        <f>Calcs_Cluster2!HC78/Calcs_Cluster2!HC9</f>
        <v>97068.252979258701</v>
      </c>
      <c r="HC5" s="55">
        <f>Calcs_Cluster2!HD78/Calcs_Cluster2!HD9</f>
        <v>100803.60436692384</v>
      </c>
      <c r="HD5" s="55">
        <f>Calcs_Cluster2!HE78/Calcs_Cluster2!HE9</f>
        <v>88897.826280185298</v>
      </c>
      <c r="HE5" s="55">
        <f>Calcs_Cluster2!HF78/Calcs_Cluster2!HF9</f>
        <v>92376.071402938294</v>
      </c>
      <c r="HF5" s="55">
        <f>Calcs_Cluster2!HG78/Calcs_Cluster2!HG9</f>
        <v>70245.923243338912</v>
      </c>
      <c r="HG5" s="55">
        <f>Calcs_Cluster2!HH78/Calcs_Cluster2!HH9</f>
        <v>76160.398823709635</v>
      </c>
      <c r="HH5" s="55">
        <f>Calcs_Cluster2!HI78/Calcs_Cluster2!HI9</f>
        <v>78225.204446895936</v>
      </c>
      <c r="HI5" s="55">
        <f>Calcs_Cluster2!HJ78/Calcs_Cluster2!HJ9</f>
        <v>80832.711261792472</v>
      </c>
      <c r="HJ5" s="55">
        <f>Calcs_Cluster2!HK78/Calcs_Cluster2!HK9</f>
        <v>84405.656067385222</v>
      </c>
      <c r="HK5" s="55">
        <f>Calcs_Cluster2!HL78/Calcs_Cluster2!HL9</f>
        <v>84874.605449860115</v>
      </c>
      <c r="HL5" s="55">
        <f>Calcs_Cluster2!HM78/Calcs_Cluster2!HM9</f>
        <v>78633.975996812311</v>
      </c>
      <c r="HM5" s="55">
        <f>Calcs_Cluster2!HN78/Calcs_Cluster2!HN9</f>
        <v>82746.797128911567</v>
      </c>
      <c r="HN5" s="55">
        <f>Calcs_Cluster2!HO78/Calcs_Cluster2!HO9</f>
        <v>92376.071402938294</v>
      </c>
      <c r="HO5" s="55">
        <f>Calcs_Cluster2!HP78/Calcs_Cluster2!HP9</f>
        <v>95949.016208531044</v>
      </c>
      <c r="HP5" s="55">
        <f>Calcs_Cluster2!HQ78/Calcs_Cluster2!HQ9</f>
        <v>84643.598520924046</v>
      </c>
      <c r="HQ5" s="55">
        <f>Calcs_Cluster2!HR78/Calcs_Cluster2!HR9</f>
        <v>87928.925786556618</v>
      </c>
      <c r="HR5" s="55">
        <f>Calcs_Cluster2!HS78/Calcs_Cluster2!HS9</f>
        <v>66774.854584490779</v>
      </c>
      <c r="HS5" s="55">
        <f>Calcs_Cluster2!HT78/Calcs_Cluster2!HT9</f>
        <v>72418.282449903112</v>
      </c>
      <c r="HT5" s="55">
        <f>Calcs_Cluster2!HU78/Calcs_Cluster2!HU9</f>
        <v>74407.210518327935</v>
      </c>
      <c r="HU5" s="55">
        <f>Calcs_Cluster2!HV78/Calcs_Cluster2!HV9</f>
        <v>76887.45086893886</v>
      </c>
      <c r="HV5" s="55">
        <f>Calcs_Cluster2!HW78/Calcs_Cluster2!HW9</f>
        <v>80305.0502482015</v>
      </c>
      <c r="HW5" s="55">
        <f>Calcs_Cluster2!HX78/Calcs_Cluster2!HX9</f>
        <v>80767.507129858903</v>
      </c>
      <c r="HX5" s="55">
        <f>Calcs_Cluster2!HY78/Calcs_Cluster2!HY9</f>
        <v>74784.312789392628</v>
      </c>
      <c r="HY5" s="55">
        <f>Calcs_Cluster2!HZ78/Calcs_Cluster2!HZ9</f>
        <v>78732.212214168976</v>
      </c>
      <c r="HZ5" s="55">
        <f>Calcs_Cluster2!IA78/Calcs_Cluster2!IA9</f>
        <v>87928.925786556618</v>
      </c>
      <c r="IA5" s="55">
        <f>Calcs_Cluster2!IB78/Calcs_Cluster2!IB9</f>
        <v>91346.525165819257</v>
      </c>
      <c r="IB5" s="55">
        <f>Calcs_Cluster2!IC78/Calcs_Cluster2!IC9</f>
        <v>81937.704309174573</v>
      </c>
      <c r="IC5" s="55">
        <f>Calcs_Cluster2!ID78/Calcs_Cluster2!ID9</f>
        <v>83712.594734871469</v>
      </c>
      <c r="ID5" s="55">
        <f>Calcs_Cluster2!IE78/Calcs_Cluster2!IE9</f>
        <v>63490.953961510044</v>
      </c>
      <c r="IE5" s="55">
        <f>Calcs_Cluster2!IF78/Calcs_Cluster2!IF9</f>
        <v>68876.327195463775</v>
      </c>
      <c r="IF5" s="55">
        <f>Calcs_Cluster2!IG78/Calcs_Cluster2!IG9</f>
        <v>70791.468333006444</v>
      </c>
      <c r="IG5" s="55">
        <f>Calcs_Cluster2!IH78/Calcs_Cluster2!IH9</f>
        <v>73151.18394410667</v>
      </c>
      <c r="IH5" s="55">
        <f>Calcs_Cluster2!II78/Calcs_Cluster2!II9</f>
        <v>76420.192046010066</v>
      </c>
      <c r="II5" s="55">
        <f>Calcs_Cluster2!IJ78/Calcs_Cluster2!IJ9</f>
        <v>76875.230309253457</v>
      </c>
      <c r="IJ5" s="55">
        <f>Calcs_Cluster2!IK78/Calcs_Cluster2!IK9</f>
        <v>71139.486650627674</v>
      </c>
      <c r="IK5" s="55">
        <f>Calcs_Cluster2!IL78/Calcs_Cluster2!IL9</f>
        <v>74928.426476854409</v>
      </c>
      <c r="IL5" s="55">
        <f>Calcs_Cluster2!IM78/Calcs_Cluster2!IM9</f>
        <v>83712.594734871469</v>
      </c>
      <c r="IM5" s="55">
        <f>Calcs_Cluster2!IN78/Calcs_Cluster2!IN9</f>
        <v>86981.602836774851</v>
      </c>
      <c r="IN5" s="55"/>
      <c r="IO5" s="55"/>
      <c r="IP5" s="55"/>
      <c r="IQ5" s="55"/>
      <c r="IR5" s="55"/>
      <c r="IS5" s="55"/>
      <c r="IT5" s="55"/>
      <c r="IU5" s="55"/>
      <c r="IV5" s="55"/>
      <c r="IW5" s="55"/>
      <c r="IX5" s="55"/>
      <c r="IY5" s="55"/>
      <c r="IZ5" s="55"/>
      <c r="JA5" s="55"/>
    </row>
    <row r="6" spans="2:261" s="204" customFormat="1" ht="15" customHeight="1">
      <c r="B6" s="38"/>
      <c r="C6" s="54" t="s">
        <v>105</v>
      </c>
      <c r="D6" s="38"/>
      <c r="E6" s="38"/>
      <c r="F6" s="38"/>
      <c r="G6" s="55" t="str">
        <f t="shared" si="4"/>
        <v>USD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5">
        <v>0</v>
      </c>
      <c r="X6" s="55">
        <v>0</v>
      </c>
      <c r="Y6" s="55">
        <v>0</v>
      </c>
      <c r="Z6" s="55">
        <v>0</v>
      </c>
      <c r="AA6" s="55">
        <v>0</v>
      </c>
      <c r="AB6" s="55">
        <v>0</v>
      </c>
      <c r="AC6" s="55">
        <v>0</v>
      </c>
      <c r="AD6" s="55">
        <v>0</v>
      </c>
      <c r="AE6" s="55">
        <v>0</v>
      </c>
      <c r="AF6" s="55">
        <v>0</v>
      </c>
      <c r="AG6" s="55">
        <v>0</v>
      </c>
      <c r="AH6" s="55">
        <v>0</v>
      </c>
      <c r="AI6" s="55">
        <v>0</v>
      </c>
      <c r="AJ6" s="55">
        <v>0</v>
      </c>
      <c r="AK6" s="55">
        <v>0</v>
      </c>
      <c r="AL6" s="55">
        <v>0</v>
      </c>
      <c r="AM6" s="55">
        <v>0</v>
      </c>
      <c r="AN6" s="55">
        <v>0</v>
      </c>
      <c r="AO6" s="55">
        <v>0</v>
      </c>
      <c r="AP6" s="55">
        <v>0</v>
      </c>
      <c r="AQ6" s="55">
        <v>0</v>
      </c>
      <c r="AR6" s="55">
        <v>0</v>
      </c>
      <c r="AS6" s="55">
        <v>0</v>
      </c>
      <c r="AT6" s="55">
        <v>0</v>
      </c>
      <c r="AU6" s="55">
        <v>0</v>
      </c>
      <c r="AV6" s="55">
        <v>0</v>
      </c>
      <c r="AW6" s="55">
        <v>0</v>
      </c>
      <c r="AX6" s="55">
        <v>0</v>
      </c>
      <c r="AY6" s="55">
        <v>0</v>
      </c>
      <c r="AZ6" s="55">
        <v>0</v>
      </c>
      <c r="BA6" s="55">
        <v>0</v>
      </c>
      <c r="BB6" s="55">
        <v>0</v>
      </c>
      <c r="BC6" s="55">
        <v>0</v>
      </c>
      <c r="BD6" s="55">
        <v>0</v>
      </c>
      <c r="BE6" s="55">
        <v>0</v>
      </c>
      <c r="BF6" s="55">
        <v>0</v>
      </c>
      <c r="BG6" s="55">
        <v>0</v>
      </c>
      <c r="BH6" s="55">
        <v>0</v>
      </c>
      <c r="BI6" s="55">
        <v>0</v>
      </c>
      <c r="BJ6" s="55">
        <v>0</v>
      </c>
      <c r="BK6" s="55">
        <v>0</v>
      </c>
      <c r="BL6" s="55">
        <v>0</v>
      </c>
      <c r="BM6" s="55">
        <v>0</v>
      </c>
      <c r="BN6" s="55">
        <v>0</v>
      </c>
      <c r="BO6" s="55">
        <v>0</v>
      </c>
      <c r="BP6" s="55">
        <v>0</v>
      </c>
      <c r="BQ6" s="55">
        <v>0</v>
      </c>
      <c r="BR6" s="55">
        <v>0</v>
      </c>
      <c r="BS6" s="55">
        <v>0</v>
      </c>
      <c r="BT6" s="55">
        <v>0</v>
      </c>
      <c r="BU6" s="55">
        <v>0</v>
      </c>
      <c r="BV6" s="55">
        <v>0</v>
      </c>
      <c r="BW6" s="55">
        <v>0</v>
      </c>
      <c r="BX6" s="55">
        <v>0</v>
      </c>
      <c r="BY6" s="55">
        <v>0</v>
      </c>
      <c r="BZ6" s="55">
        <v>0</v>
      </c>
      <c r="CA6" s="55">
        <v>0</v>
      </c>
      <c r="CB6" s="55">
        <v>0</v>
      </c>
      <c r="CC6" s="55">
        <v>0</v>
      </c>
      <c r="CD6" s="55">
        <v>0</v>
      </c>
      <c r="CE6" s="55">
        <v>0</v>
      </c>
      <c r="CF6" s="55">
        <v>0</v>
      </c>
      <c r="CG6" s="55">
        <v>0</v>
      </c>
      <c r="CH6" s="55">
        <v>0</v>
      </c>
      <c r="CI6" s="55">
        <v>0</v>
      </c>
      <c r="CJ6" s="55">
        <v>0</v>
      </c>
      <c r="CK6" s="55">
        <v>0</v>
      </c>
      <c r="CL6" s="55">
        <v>0</v>
      </c>
      <c r="CM6" s="55">
        <v>0</v>
      </c>
      <c r="CN6" s="55">
        <v>0</v>
      </c>
      <c r="CO6" s="55">
        <v>0</v>
      </c>
      <c r="CP6" s="55">
        <v>0</v>
      </c>
      <c r="CQ6" s="55">
        <v>0</v>
      </c>
      <c r="CR6" s="55">
        <v>0</v>
      </c>
      <c r="CS6" s="55">
        <v>0</v>
      </c>
      <c r="CT6" s="55">
        <v>0</v>
      </c>
      <c r="CU6" s="55">
        <v>0</v>
      </c>
      <c r="CV6" s="55">
        <v>0</v>
      </c>
      <c r="CW6" s="55">
        <v>0</v>
      </c>
      <c r="CX6" s="55">
        <v>0</v>
      </c>
      <c r="CY6" s="55">
        <v>0</v>
      </c>
      <c r="CZ6" s="55">
        <v>0</v>
      </c>
      <c r="DA6" s="55">
        <v>0</v>
      </c>
      <c r="DB6" s="55">
        <v>0</v>
      </c>
      <c r="DC6" s="55">
        <v>0</v>
      </c>
      <c r="DD6" s="55">
        <v>0</v>
      </c>
      <c r="DE6" s="55">
        <v>0</v>
      </c>
      <c r="DF6" s="55">
        <v>0</v>
      </c>
      <c r="DG6" s="55">
        <v>0</v>
      </c>
      <c r="DH6" s="55">
        <v>0</v>
      </c>
      <c r="DI6" s="55">
        <v>0</v>
      </c>
      <c r="DJ6" s="55">
        <v>0</v>
      </c>
      <c r="DK6" s="55">
        <v>0</v>
      </c>
      <c r="DL6" s="55">
        <v>0</v>
      </c>
      <c r="DM6" s="55">
        <v>0</v>
      </c>
      <c r="DN6" s="55">
        <v>0</v>
      </c>
      <c r="DO6" s="55">
        <v>0</v>
      </c>
      <c r="DP6" s="55">
        <v>0</v>
      </c>
      <c r="DQ6" s="55">
        <v>0</v>
      </c>
      <c r="DR6" s="55">
        <v>0</v>
      </c>
      <c r="DS6" s="55">
        <v>0</v>
      </c>
      <c r="DT6" s="55">
        <v>0</v>
      </c>
      <c r="DU6" s="55">
        <v>0</v>
      </c>
      <c r="DV6" s="55">
        <v>0</v>
      </c>
      <c r="DW6" s="55">
        <v>0</v>
      </c>
      <c r="DX6" s="55">
        <v>0</v>
      </c>
      <c r="DY6" s="55">
        <v>0</v>
      </c>
      <c r="DZ6" s="55">
        <v>0</v>
      </c>
      <c r="EA6" s="55">
        <v>0</v>
      </c>
      <c r="EB6" s="55">
        <v>0</v>
      </c>
      <c r="EC6" s="55">
        <v>0</v>
      </c>
      <c r="ED6" s="55">
        <v>0</v>
      </c>
      <c r="EE6" s="55">
        <v>0</v>
      </c>
      <c r="EF6" s="55">
        <v>0</v>
      </c>
      <c r="EG6" s="55">
        <v>0</v>
      </c>
      <c r="EH6" s="55">
        <v>0</v>
      </c>
      <c r="EI6" s="55">
        <v>0</v>
      </c>
      <c r="EJ6" s="55">
        <v>0</v>
      </c>
      <c r="EK6" s="55">
        <v>0</v>
      </c>
      <c r="EL6" s="55">
        <v>0</v>
      </c>
      <c r="EM6" s="55">
        <v>0</v>
      </c>
      <c r="EN6" s="55">
        <v>0</v>
      </c>
      <c r="EO6" s="55">
        <v>0</v>
      </c>
      <c r="EP6" s="55">
        <v>0</v>
      </c>
      <c r="EQ6" s="55">
        <v>0</v>
      </c>
      <c r="ER6" s="55">
        <v>0</v>
      </c>
      <c r="ES6" s="55">
        <v>0</v>
      </c>
      <c r="ET6" s="55">
        <v>0</v>
      </c>
      <c r="EU6" s="55">
        <v>0</v>
      </c>
      <c r="EV6" s="55">
        <v>0</v>
      </c>
      <c r="EW6" s="55">
        <v>0</v>
      </c>
      <c r="EX6" s="55">
        <v>0</v>
      </c>
      <c r="EY6" s="55">
        <v>0</v>
      </c>
      <c r="EZ6" s="55">
        <v>0</v>
      </c>
      <c r="FA6" s="55">
        <v>0</v>
      </c>
      <c r="FB6" s="55">
        <v>0</v>
      </c>
      <c r="FC6" s="55">
        <v>0</v>
      </c>
      <c r="FD6" s="55">
        <v>0</v>
      </c>
      <c r="FE6" s="55">
        <v>0</v>
      </c>
      <c r="FF6" s="55">
        <v>0</v>
      </c>
      <c r="FG6" s="55">
        <v>0</v>
      </c>
      <c r="FH6" s="55">
        <v>0</v>
      </c>
      <c r="FI6" s="55">
        <v>0</v>
      </c>
      <c r="FJ6" s="55">
        <v>0</v>
      </c>
      <c r="FK6" s="55">
        <v>0</v>
      </c>
      <c r="FL6" s="55">
        <v>0</v>
      </c>
      <c r="FM6" s="55">
        <v>0</v>
      </c>
      <c r="FN6" s="55">
        <v>0</v>
      </c>
      <c r="FO6" s="55">
        <v>0</v>
      </c>
      <c r="FP6" s="55">
        <v>0</v>
      </c>
      <c r="FQ6" s="55">
        <v>0</v>
      </c>
      <c r="FR6" s="55">
        <v>0</v>
      </c>
      <c r="FS6" s="55">
        <v>0</v>
      </c>
      <c r="FT6" s="55">
        <v>0</v>
      </c>
      <c r="FU6" s="55">
        <v>0</v>
      </c>
      <c r="FV6" s="55">
        <v>0</v>
      </c>
      <c r="FW6" s="55">
        <v>0</v>
      </c>
      <c r="FX6" s="55">
        <v>0</v>
      </c>
      <c r="FY6" s="55">
        <v>0</v>
      </c>
      <c r="FZ6" s="55">
        <v>0</v>
      </c>
      <c r="GA6" s="55">
        <v>0</v>
      </c>
      <c r="GB6" s="55">
        <v>0</v>
      </c>
      <c r="GC6" s="55">
        <v>0</v>
      </c>
      <c r="GD6" s="55">
        <v>0</v>
      </c>
      <c r="GE6" s="55">
        <v>0</v>
      </c>
      <c r="GF6" s="55">
        <v>0</v>
      </c>
      <c r="GG6" s="55">
        <v>0</v>
      </c>
      <c r="GH6" s="55">
        <v>0</v>
      </c>
      <c r="GI6" s="55">
        <v>0</v>
      </c>
      <c r="GJ6" s="55">
        <v>0</v>
      </c>
      <c r="GK6" s="55">
        <v>0</v>
      </c>
      <c r="GL6" s="55">
        <v>0</v>
      </c>
      <c r="GM6" s="55">
        <v>0</v>
      </c>
      <c r="GN6" s="55">
        <v>0</v>
      </c>
      <c r="GO6" s="55">
        <v>0</v>
      </c>
      <c r="GP6" s="55">
        <v>0</v>
      </c>
      <c r="GQ6" s="55">
        <v>0</v>
      </c>
      <c r="GR6" s="55">
        <v>0</v>
      </c>
      <c r="GS6" s="55">
        <v>0</v>
      </c>
      <c r="GT6" s="55">
        <v>0</v>
      </c>
      <c r="GU6" s="55">
        <v>0</v>
      </c>
      <c r="GV6" s="55">
        <v>0</v>
      </c>
      <c r="GW6" s="55">
        <v>0</v>
      </c>
      <c r="GX6" s="55">
        <v>0</v>
      </c>
      <c r="GY6" s="55">
        <v>0</v>
      </c>
      <c r="GZ6" s="55">
        <v>0</v>
      </c>
      <c r="HA6" s="55">
        <v>0</v>
      </c>
      <c r="HB6" s="55">
        <v>0</v>
      </c>
      <c r="HC6" s="55">
        <v>0</v>
      </c>
      <c r="HD6" s="55">
        <v>0</v>
      </c>
      <c r="HE6" s="55">
        <v>0</v>
      </c>
      <c r="HF6" s="55">
        <v>0</v>
      </c>
      <c r="HG6" s="55">
        <v>0</v>
      </c>
      <c r="HH6" s="55">
        <v>0</v>
      </c>
      <c r="HI6" s="55">
        <v>0</v>
      </c>
      <c r="HJ6" s="55">
        <v>0</v>
      </c>
      <c r="HK6" s="55">
        <v>0</v>
      </c>
      <c r="HL6" s="55">
        <v>0</v>
      </c>
      <c r="HM6" s="55">
        <v>0</v>
      </c>
      <c r="HN6" s="55">
        <v>0</v>
      </c>
      <c r="HO6" s="55">
        <v>0</v>
      </c>
      <c r="HP6" s="55">
        <v>0</v>
      </c>
      <c r="HQ6" s="55">
        <v>0</v>
      </c>
      <c r="HR6" s="55">
        <v>0</v>
      </c>
      <c r="HS6" s="55">
        <v>0</v>
      </c>
      <c r="HT6" s="55">
        <v>0</v>
      </c>
      <c r="HU6" s="55">
        <v>0</v>
      </c>
      <c r="HV6" s="55">
        <v>0</v>
      </c>
      <c r="HW6" s="55">
        <v>0</v>
      </c>
      <c r="HX6" s="55">
        <v>0</v>
      </c>
      <c r="HY6" s="55">
        <v>0</v>
      </c>
      <c r="HZ6" s="55">
        <v>0</v>
      </c>
      <c r="IA6" s="55">
        <v>0</v>
      </c>
      <c r="IB6" s="55">
        <v>0</v>
      </c>
      <c r="IC6" s="55">
        <v>0</v>
      </c>
      <c r="ID6" s="55">
        <v>0</v>
      </c>
      <c r="IE6" s="55">
        <v>0</v>
      </c>
      <c r="IF6" s="55">
        <v>0</v>
      </c>
      <c r="IG6" s="55">
        <v>0</v>
      </c>
      <c r="IH6" s="55">
        <v>0</v>
      </c>
      <c r="II6" s="55">
        <v>0</v>
      </c>
      <c r="IJ6" s="55">
        <v>0</v>
      </c>
      <c r="IK6" s="55">
        <v>0</v>
      </c>
      <c r="IL6" s="55">
        <v>0</v>
      </c>
      <c r="IM6" s="55">
        <v>0</v>
      </c>
      <c r="IN6" s="55"/>
      <c r="IO6" s="55"/>
      <c r="IP6" s="55"/>
      <c r="IQ6" s="55"/>
      <c r="IR6" s="55"/>
      <c r="IS6" s="55"/>
      <c r="IT6" s="55"/>
      <c r="IU6" s="55"/>
      <c r="IV6" s="55"/>
      <c r="IW6" s="55"/>
      <c r="IX6" s="55"/>
      <c r="IY6" s="55"/>
      <c r="IZ6" s="55"/>
      <c r="JA6" s="55"/>
    </row>
    <row r="7" spans="2:261" s="204" customFormat="1" ht="15" customHeight="1">
      <c r="B7" s="38"/>
      <c r="C7" s="56" t="s">
        <v>106</v>
      </c>
      <c r="D7" s="57"/>
      <c r="E7" s="57"/>
      <c r="F7" s="57"/>
      <c r="G7" s="58" t="str">
        <f t="shared" si="4"/>
        <v>USD</v>
      </c>
      <c r="H7" s="58">
        <f t="shared" ref="H7:AA7" si="5">SUM(H5:H6)</f>
        <v>81990.254356833131</v>
      </c>
      <c r="I7" s="58">
        <f t="shared" si="5"/>
        <v>132448.80150571038</v>
      </c>
      <c r="J7" s="58">
        <f t="shared" si="5"/>
        <v>122855.5940803796</v>
      </c>
      <c r="K7" s="58">
        <f t="shared" si="5"/>
        <v>153255.19572288997</v>
      </c>
      <c r="L7" s="58">
        <f t="shared" si="5"/>
        <v>172931.58604796027</v>
      </c>
      <c r="M7" s="58">
        <f t="shared" si="5"/>
        <v>187071.79459473139</v>
      </c>
      <c r="N7" s="58">
        <f t="shared" si="5"/>
        <v>200841.19568298873</v>
      </c>
      <c r="O7" s="58">
        <f t="shared" si="5"/>
        <v>205307.94208539475</v>
      </c>
      <c r="P7" s="58">
        <f t="shared" si="5"/>
        <v>192841.43969333693</v>
      </c>
      <c r="Q7" s="58">
        <f t="shared" si="5"/>
        <v>200777.71323810538</v>
      </c>
      <c r="R7" s="58">
        <f t="shared" si="5"/>
        <v>222099.16766541413</v>
      </c>
      <c r="S7" s="58">
        <f t="shared" si="5"/>
        <v>229706.17693815424</v>
      </c>
      <c r="T7" s="58">
        <f t="shared" si="5"/>
        <v>201178.86517091969</v>
      </c>
      <c r="U7" s="58">
        <f t="shared" si="5"/>
        <v>210420.05633123277</v>
      </c>
      <c r="V7" s="58">
        <f t="shared" si="5"/>
        <v>164632.95119759947</v>
      </c>
      <c r="W7" s="58">
        <f t="shared" si="5"/>
        <v>177396.98597666217</v>
      </c>
      <c r="X7" s="58">
        <f t="shared" si="5"/>
        <v>180882.68510635482</v>
      </c>
      <c r="Y7" s="58">
        <f t="shared" si="5"/>
        <v>186912.10794323336</v>
      </c>
      <c r="Z7" s="58">
        <f t="shared" si="5"/>
        <v>194188.37768237604</v>
      </c>
      <c r="AA7" s="58">
        <f t="shared" si="5"/>
        <v>194424.1300303177</v>
      </c>
      <c r="AB7" s="58">
        <f t="shared" ref="AB7:CM7" si="6">SUM(AB5:AB6)</f>
        <v>182434.40348837632</v>
      </c>
      <c r="AC7" s="58">
        <f t="shared" si="6"/>
        <v>190090.86765464957</v>
      </c>
      <c r="AD7" s="58">
        <f t="shared" si="6"/>
        <v>210420.05633123277</v>
      </c>
      <c r="AE7" s="58">
        <f t="shared" si="6"/>
        <v>217696.32607037548</v>
      </c>
      <c r="AF7" s="58">
        <f t="shared" si="6"/>
        <v>190763.92999419724</v>
      </c>
      <c r="AG7" s="58">
        <f t="shared" si="6"/>
        <v>199424.61294927765</v>
      </c>
      <c r="AH7" s="58">
        <f t="shared" si="6"/>
        <v>155687.82394551297</v>
      </c>
      <c r="AI7" s="58">
        <f t="shared" si="6"/>
        <v>167837.328262297</v>
      </c>
      <c r="AJ7" s="58">
        <f t="shared" si="6"/>
        <v>171231.04768432246</v>
      </c>
      <c r="AK7" s="58">
        <f t="shared" si="6"/>
        <v>176938.74927379988</v>
      </c>
      <c r="AL7" s="58">
        <f t="shared" si="6"/>
        <v>183898.65945906684</v>
      </c>
      <c r="AM7" s="58">
        <f t="shared" si="6"/>
        <v>184183.73413333041</v>
      </c>
      <c r="AN7" s="58">
        <f t="shared" si="6"/>
        <v>172655.72762132797</v>
      </c>
      <c r="AO7" s="58">
        <f t="shared" si="6"/>
        <v>180038.87446964782</v>
      </c>
      <c r="AP7" s="58">
        <f t="shared" si="6"/>
        <v>199424.61294927765</v>
      </c>
      <c r="AQ7" s="58">
        <f t="shared" si="6"/>
        <v>206384.52313454458</v>
      </c>
      <c r="AR7" s="58">
        <f t="shared" si="6"/>
        <v>184254.05266768104</v>
      </c>
      <c r="AS7" s="58">
        <f t="shared" si="6"/>
        <v>189067.81886919859</v>
      </c>
      <c r="AT7" s="58">
        <f t="shared" si="6"/>
        <v>147287.02160457728</v>
      </c>
      <c r="AU7" s="58">
        <f t="shared" si="6"/>
        <v>158853.89438599971</v>
      </c>
      <c r="AV7" s="58">
        <f t="shared" si="6"/>
        <v>162154.45300691682</v>
      </c>
      <c r="AW7" s="58">
        <f t="shared" si="6"/>
        <v>167559.60144048071</v>
      </c>
      <c r="AX7" s="58">
        <f t="shared" si="6"/>
        <v>174216.90683508388</v>
      </c>
      <c r="AY7" s="58">
        <f t="shared" si="6"/>
        <v>174543.97917553311</v>
      </c>
      <c r="AZ7" s="58">
        <f t="shared" si="6"/>
        <v>163462.79812072494</v>
      </c>
      <c r="BA7" s="58">
        <f t="shared" si="6"/>
        <v>170579.33080157588</v>
      </c>
      <c r="BB7" s="58">
        <f t="shared" si="6"/>
        <v>189067.81886919859</v>
      </c>
      <c r="BC7" s="58">
        <f t="shared" si="6"/>
        <v>195725.1242638017</v>
      </c>
      <c r="BD7" s="58">
        <f t="shared" si="6"/>
        <v>171689.06018405486</v>
      </c>
      <c r="BE7" s="58">
        <f t="shared" si="6"/>
        <v>179307.94268255404</v>
      </c>
      <c r="BF7" s="58">
        <f t="shared" si="6"/>
        <v>139393.36427996206</v>
      </c>
      <c r="BG7" s="58">
        <f t="shared" si="6"/>
        <v>150407.66708992905</v>
      </c>
      <c r="BH7" s="58">
        <f t="shared" si="6"/>
        <v>153614.38562133032</v>
      </c>
      <c r="BI7" s="58">
        <f t="shared" si="6"/>
        <v>158734.86514204135</v>
      </c>
      <c r="BJ7" s="58">
        <f t="shared" si="6"/>
        <v>165102.72247600957</v>
      </c>
      <c r="BK7" s="58">
        <f t="shared" si="6"/>
        <v>165465.23673913718</v>
      </c>
      <c r="BL7" s="58">
        <f t="shared" si="6"/>
        <v>154816.18370575318</v>
      </c>
      <c r="BM7" s="58">
        <f t="shared" si="6"/>
        <v>161672.96438143897</v>
      </c>
      <c r="BN7" s="58">
        <f t="shared" si="6"/>
        <v>179307.94268255404</v>
      </c>
      <c r="BO7" s="58">
        <f t="shared" si="6"/>
        <v>185675.80001652229</v>
      </c>
      <c r="BP7" s="58">
        <f t="shared" si="6"/>
        <v>162954.68687078441</v>
      </c>
      <c r="BQ7" s="58">
        <f t="shared" si="6"/>
        <v>170106.28165496449</v>
      </c>
      <c r="BR7" s="58">
        <f t="shared" si="6"/>
        <v>131972.46368916408</v>
      </c>
      <c r="BS7" s="58">
        <f t="shared" si="6"/>
        <v>142462.53978375802</v>
      </c>
      <c r="BT7" s="58">
        <f t="shared" si="6"/>
        <v>145575.17975482065</v>
      </c>
      <c r="BU7" s="58">
        <f t="shared" si="6"/>
        <v>150427.685746648</v>
      </c>
      <c r="BV7" s="58">
        <f t="shared" si="6"/>
        <v>156518.67971826979</v>
      </c>
      <c r="BW7" s="58">
        <f t="shared" si="6"/>
        <v>156910.77647620114</v>
      </c>
      <c r="BX7" s="58">
        <f t="shared" si="6"/>
        <v>146679.38176411155</v>
      </c>
      <c r="BY7" s="58">
        <f t="shared" si="6"/>
        <v>153283.38552535936</v>
      </c>
      <c r="BZ7" s="58">
        <f t="shared" si="6"/>
        <v>170106.28165496449</v>
      </c>
      <c r="CA7" s="58">
        <f t="shared" si="6"/>
        <v>176197.27562658628</v>
      </c>
      <c r="CB7" s="58">
        <f t="shared" si="6"/>
        <v>154710.47166384204</v>
      </c>
      <c r="CC7" s="58">
        <f t="shared" si="6"/>
        <v>161426.92445637044</v>
      </c>
      <c r="CD7" s="58">
        <f t="shared" si="6"/>
        <v>124992.49960537013</v>
      </c>
      <c r="CE7" s="58">
        <f t="shared" si="6"/>
        <v>134985.08440565114</v>
      </c>
      <c r="CF7" s="58">
        <f t="shared" si="6"/>
        <v>138003.79323338947</v>
      </c>
      <c r="CG7" s="58">
        <f t="shared" si="6"/>
        <v>142603.91967450248</v>
      </c>
      <c r="CH7" s="58">
        <f t="shared" si="6"/>
        <v>148430.08782127112</v>
      </c>
      <c r="CI7" s="58">
        <f t="shared" si="6"/>
        <v>148846.53792340562</v>
      </c>
      <c r="CJ7" s="58">
        <f t="shared" si="6"/>
        <v>139018.58543033712</v>
      </c>
      <c r="CK7" s="58">
        <f t="shared" si="6"/>
        <v>145376.8596226004</v>
      </c>
      <c r="CL7" s="58">
        <f t="shared" si="6"/>
        <v>161426.92445637044</v>
      </c>
      <c r="CM7" s="58">
        <f t="shared" si="6"/>
        <v>167253.09260313914</v>
      </c>
      <c r="CN7" s="58">
        <f t="shared" ref="CN7:EY7" si="7">SUM(CN5:CN6)</f>
        <v>149531.61274905002</v>
      </c>
      <c r="CO7" s="58">
        <f t="shared" si="7"/>
        <v>153236.53338895415</v>
      </c>
      <c r="CP7" s="58">
        <f t="shared" si="7"/>
        <v>118424.01490608178</v>
      </c>
      <c r="CQ7" s="58">
        <f t="shared" si="7"/>
        <v>127944.33855783135</v>
      </c>
      <c r="CR7" s="58">
        <f t="shared" si="7"/>
        <v>130869.60011549162</v>
      </c>
      <c r="CS7" s="58">
        <f t="shared" si="7"/>
        <v>135231.92011934132</v>
      </c>
      <c r="CT7" s="58">
        <f t="shared" si="7"/>
        <v>140804.77660755481</v>
      </c>
      <c r="CU7" s="58">
        <f t="shared" si="7"/>
        <v>141240.92112333313</v>
      </c>
      <c r="CV7" s="58">
        <f t="shared" si="7"/>
        <v>131802.4699727484</v>
      </c>
      <c r="CW7" s="58">
        <f t="shared" si="7"/>
        <v>137922.0984008238</v>
      </c>
      <c r="CX7" s="58">
        <f t="shared" si="7"/>
        <v>153236.53338895415</v>
      </c>
      <c r="CY7" s="58">
        <f t="shared" si="7"/>
        <v>158809.38987716768</v>
      </c>
      <c r="CZ7" s="58">
        <f t="shared" si="7"/>
        <v>139571.04850605913</v>
      </c>
      <c r="DA7" s="58">
        <f t="shared" si="7"/>
        <v>145504.1444666021</v>
      </c>
      <c r="DB7" s="58">
        <f t="shared" si="7"/>
        <v>112239.72764543265</v>
      </c>
      <c r="DC7" s="58">
        <f t="shared" si="7"/>
        <v>121311.61028031072</v>
      </c>
      <c r="DD7" s="58">
        <f t="shared" si="7"/>
        <v>124144.20045443332</v>
      </c>
      <c r="DE7" s="58">
        <f t="shared" si="7"/>
        <v>128282.3404695811</v>
      </c>
      <c r="DF7" s="58">
        <f t="shared" si="7"/>
        <v>133612.89884961143</v>
      </c>
      <c r="DG7" s="58">
        <f t="shared" si="7"/>
        <v>134064.59446193391</v>
      </c>
      <c r="DH7" s="58">
        <f t="shared" si="7"/>
        <v>125001.99685110091</v>
      </c>
      <c r="DI7" s="58">
        <f t="shared" si="7"/>
        <v>130890.06837953372</v>
      </c>
      <c r="DJ7" s="58">
        <f t="shared" si="7"/>
        <v>145504.1444666021</v>
      </c>
      <c r="DK7" s="58">
        <f t="shared" si="7"/>
        <v>150834.70284663243</v>
      </c>
      <c r="DL7" s="58">
        <f t="shared" si="7"/>
        <v>132620.38665240924</v>
      </c>
      <c r="DM7" s="58">
        <f t="shared" si="7"/>
        <v>138200.98384078004</v>
      </c>
      <c r="DN7" s="58">
        <f t="shared" si="7"/>
        <v>106414.35870458053</v>
      </c>
      <c r="DO7" s="58">
        <f t="shared" si="7"/>
        <v>115060.29896693611</v>
      </c>
      <c r="DP7" s="58">
        <f t="shared" si="7"/>
        <v>117801.24573927684</v>
      </c>
      <c r="DQ7" s="58">
        <f t="shared" si="7"/>
        <v>121727.95393058607</v>
      </c>
      <c r="DR7" s="58">
        <f t="shared" si="7"/>
        <v>126826.74890278898</v>
      </c>
      <c r="DS7" s="58">
        <f t="shared" si="7"/>
        <v>127290.31826819041</v>
      </c>
      <c r="DT7" s="58">
        <f t="shared" si="7"/>
        <v>118590.23394769199</v>
      </c>
      <c r="DU7" s="58">
        <f t="shared" si="7"/>
        <v>124253.81505893807</v>
      </c>
      <c r="DV7" s="58">
        <f t="shared" si="7"/>
        <v>138200.98384078004</v>
      </c>
      <c r="DW7" s="58">
        <f t="shared" si="7"/>
        <v>143299.77881298296</v>
      </c>
      <c r="DX7" s="58">
        <f t="shared" si="7"/>
        <v>126048.65404429764</v>
      </c>
      <c r="DY7" s="58">
        <f t="shared" si="7"/>
        <v>131300.29919652423</v>
      </c>
      <c r="DZ7" s="58">
        <f t="shared" si="7"/>
        <v>100924.47369875286</v>
      </c>
      <c r="EA7" s="58">
        <f t="shared" si="7"/>
        <v>109165.73105632568</v>
      </c>
      <c r="EB7" s="58">
        <f t="shared" si="7"/>
        <v>111816.27868846236</v>
      </c>
      <c r="EC7" s="58">
        <f t="shared" si="7"/>
        <v>115543.48797807781</v>
      </c>
      <c r="ED7" s="58">
        <f t="shared" si="7"/>
        <v>120420.59621235885</v>
      </c>
      <c r="EE7" s="58">
        <f t="shared" si="7"/>
        <v>120892.78284655366</v>
      </c>
      <c r="EF7" s="58">
        <f t="shared" si="7"/>
        <v>112542.1906031356</v>
      </c>
      <c r="EG7" s="58">
        <f t="shared" si="7"/>
        <v>117988.30151596444</v>
      </c>
      <c r="EH7" s="58">
        <f t="shared" si="7"/>
        <v>131300.29919652423</v>
      </c>
      <c r="EI7" s="58">
        <f t="shared" si="7"/>
        <v>136177.40743080527</v>
      </c>
      <c r="EJ7" s="58">
        <f t="shared" si="7"/>
        <v>121901.4592422792</v>
      </c>
      <c r="EK7" s="58">
        <f t="shared" si="7"/>
        <v>124777.20485996612</v>
      </c>
      <c r="EL7" s="58">
        <f t="shared" si="7"/>
        <v>95748.337932987473</v>
      </c>
      <c r="EM7" s="58">
        <f t="shared" si="7"/>
        <v>103605.00924760228</v>
      </c>
      <c r="EN7" s="58">
        <f t="shared" si="7"/>
        <v>106166.58618401397</v>
      </c>
      <c r="EO7" s="58">
        <f t="shared" si="7"/>
        <v>109705.47239014778</v>
      </c>
      <c r="EP7" s="58">
        <f t="shared" si="7"/>
        <v>114370.53244032965</v>
      </c>
      <c r="EQ7" s="58">
        <f t="shared" si="7"/>
        <v>114848.45972653608</v>
      </c>
      <c r="ER7" s="58">
        <f t="shared" si="7"/>
        <v>106834.66620542049</v>
      </c>
      <c r="ES7" s="58">
        <f t="shared" si="7"/>
        <v>112070.260192929</v>
      </c>
      <c r="ET7" s="58">
        <f t="shared" si="7"/>
        <v>124777.20485996612</v>
      </c>
      <c r="EU7" s="58">
        <f t="shared" si="7"/>
        <v>129442.26491014798</v>
      </c>
      <c r="EV7" s="58">
        <f t="shared" si="7"/>
        <v>113950.97488537649</v>
      </c>
      <c r="EW7" s="58">
        <f t="shared" si="7"/>
        <v>118608.53946637483</v>
      </c>
      <c r="EX7" s="58">
        <f t="shared" si="7"/>
        <v>90865.783302269934</v>
      </c>
      <c r="EY7" s="58">
        <f t="shared" si="7"/>
        <v>98356.874098026805</v>
      </c>
      <c r="EZ7" s="58">
        <f t="shared" ref="EZ7:HK7" si="8">SUM(EZ5:EZ6)</f>
        <v>100831.06423803441</v>
      </c>
      <c r="FA7" s="58">
        <f t="shared" si="8"/>
        <v>104192.09971263558</v>
      </c>
      <c r="FB7" s="58">
        <f t="shared" si="8"/>
        <v>108654.33106498343</v>
      </c>
      <c r="FC7" s="58">
        <f t="shared" si="8"/>
        <v>109135.46501783814</v>
      </c>
      <c r="FD7" s="58">
        <f t="shared" si="8"/>
        <v>101446.11118811379</v>
      </c>
      <c r="FE7" s="58">
        <f t="shared" si="8"/>
        <v>106478.05676830094</v>
      </c>
      <c r="FF7" s="58">
        <f t="shared" si="8"/>
        <v>118608.53946637483</v>
      </c>
      <c r="FG7" s="58">
        <f t="shared" si="8"/>
        <v>123070.77081872271</v>
      </c>
      <c r="FH7" s="58">
        <f t="shared" si="8"/>
        <v>108383.37445739053</v>
      </c>
      <c r="FI7" s="58">
        <f t="shared" si="8"/>
        <v>112772.73513599312</v>
      </c>
      <c r="FJ7" s="58">
        <f t="shared" si="8"/>
        <v>86258.086126474009</v>
      </c>
      <c r="FK7" s="58">
        <f t="shared" si="8"/>
        <v>93401.576957573285</v>
      </c>
      <c r="FL7" s="58">
        <f t="shared" si="8"/>
        <v>95790.093978074787</v>
      </c>
      <c r="FM7" s="58">
        <f t="shared" si="8"/>
        <v>98983.097110677307</v>
      </c>
      <c r="FN7" s="58">
        <f t="shared" si="8"/>
        <v>103251.31840422744</v>
      </c>
      <c r="FO7" s="58">
        <f t="shared" si="8"/>
        <v>103733.43385440881</v>
      </c>
      <c r="FP7" s="58">
        <f t="shared" si="8"/>
        <v>96356.499391569509</v>
      </c>
      <c r="FQ7" s="58">
        <f t="shared" si="8"/>
        <v>101191.5650939819</v>
      </c>
      <c r="FR7" s="58">
        <f t="shared" si="8"/>
        <v>112772.73513599312</v>
      </c>
      <c r="FS7" s="58">
        <f t="shared" si="8"/>
        <v>117040.95642954326</v>
      </c>
      <c r="FT7" s="58">
        <f t="shared" si="8"/>
        <v>103111.16624067164</v>
      </c>
      <c r="FU7" s="58">
        <f t="shared" si="8"/>
        <v>107249.69719476755</v>
      </c>
      <c r="FV7" s="58">
        <f t="shared" si="8"/>
        <v>81907.854997039845</v>
      </c>
      <c r="FW7" s="58">
        <f t="shared" si="8"/>
        <v>88720.763284974644</v>
      </c>
      <c r="FX7" s="58">
        <f t="shared" si="8"/>
        <v>91025.427724658002</v>
      </c>
      <c r="FY7" s="58">
        <f t="shared" si="8"/>
        <v>94059.608648813271</v>
      </c>
      <c r="FZ7" s="58">
        <f t="shared" si="8"/>
        <v>98142.255103513424</v>
      </c>
      <c r="GA7" s="58">
        <f t="shared" si="8"/>
        <v>98623.404997673148</v>
      </c>
      <c r="GB7" s="58">
        <f t="shared" si="8"/>
        <v>91547.210830536278</v>
      </c>
      <c r="GC7" s="58">
        <f t="shared" si="8"/>
        <v>96192.052270308297</v>
      </c>
      <c r="GD7" s="58">
        <f t="shared" si="8"/>
        <v>107249.69719476755</v>
      </c>
      <c r="GE7" s="58">
        <f t="shared" si="8"/>
        <v>111332.34364946769</v>
      </c>
      <c r="GF7" s="58">
        <f t="shared" si="8"/>
        <v>99770.221068832485</v>
      </c>
      <c r="GG7" s="58">
        <f t="shared" si="8"/>
        <v>102020.69355916121</v>
      </c>
      <c r="GH7" s="58">
        <f t="shared" si="8"/>
        <v>77798.927791382666</v>
      </c>
      <c r="GI7" s="58">
        <f t="shared" si="8"/>
        <v>84297.365471533223</v>
      </c>
      <c r="GJ7" s="58">
        <f t="shared" si="8"/>
        <v>86520.0843134522</v>
      </c>
      <c r="GK7" s="58">
        <f t="shared" si="8"/>
        <v>89404.087123900623</v>
      </c>
      <c r="GL7" s="58">
        <f t="shared" si="8"/>
        <v>93309.227211005113</v>
      </c>
      <c r="GM7" s="58">
        <f t="shared" si="8"/>
        <v>93787.714748510189</v>
      </c>
      <c r="GN7" s="58">
        <f t="shared" si="8"/>
        <v>87000.923993374803</v>
      </c>
      <c r="GO7" s="58">
        <f t="shared" si="8"/>
        <v>91462.073009291606</v>
      </c>
      <c r="GP7" s="58">
        <f t="shared" si="8"/>
        <v>102020.69355916121</v>
      </c>
      <c r="GQ7" s="58">
        <f t="shared" si="8"/>
        <v>105925.83364626573</v>
      </c>
      <c r="GR7" s="58">
        <f t="shared" si="8"/>
        <v>93384.170072585359</v>
      </c>
      <c r="GS7" s="58">
        <f t="shared" si="8"/>
        <v>97068.252979258701</v>
      </c>
      <c r="GT7" s="58">
        <f t="shared" si="8"/>
        <v>73916.277083260939</v>
      </c>
      <c r="GU7" s="58">
        <f t="shared" si="8"/>
        <v>80115.504373701493</v>
      </c>
      <c r="GV7" s="58">
        <f t="shared" si="8"/>
        <v>82258.252886979652</v>
      </c>
      <c r="GW7" s="58">
        <f t="shared" si="8"/>
        <v>85000.194649878977</v>
      </c>
      <c r="GX7" s="58">
        <f t="shared" si="8"/>
        <v>88735.546037544133</v>
      </c>
      <c r="GY7" s="58">
        <f t="shared" si="8"/>
        <v>89209.899390078572</v>
      </c>
      <c r="GZ7" s="58">
        <f t="shared" si="8"/>
        <v>82701.516872854278</v>
      </c>
      <c r="HA7" s="58">
        <f t="shared" si="8"/>
        <v>86985.372509086897</v>
      </c>
      <c r="HB7" s="58">
        <f t="shared" si="8"/>
        <v>97068.252979258701</v>
      </c>
      <c r="HC7" s="58">
        <f t="shared" si="8"/>
        <v>100803.60436692384</v>
      </c>
      <c r="HD7" s="58">
        <f t="shared" si="8"/>
        <v>88897.826280185298</v>
      </c>
      <c r="HE7" s="58">
        <f t="shared" si="8"/>
        <v>92376.071402938294</v>
      </c>
      <c r="HF7" s="58">
        <f t="shared" si="8"/>
        <v>70245.923243338912</v>
      </c>
      <c r="HG7" s="58">
        <f t="shared" si="8"/>
        <v>76160.398823709635</v>
      </c>
      <c r="HH7" s="58">
        <f t="shared" si="8"/>
        <v>78225.204446895936</v>
      </c>
      <c r="HI7" s="58">
        <f t="shared" si="8"/>
        <v>80832.711261792472</v>
      </c>
      <c r="HJ7" s="58">
        <f t="shared" si="8"/>
        <v>84405.656067385222</v>
      </c>
      <c r="HK7" s="58">
        <f t="shared" si="8"/>
        <v>84874.605449860115</v>
      </c>
      <c r="HL7" s="58">
        <f t="shared" ref="HL7:IM7" si="9">SUM(HL5:HL6)</f>
        <v>78633.975996812311</v>
      </c>
      <c r="HM7" s="58">
        <f t="shared" si="9"/>
        <v>82746.797128911567</v>
      </c>
      <c r="HN7" s="58">
        <f t="shared" si="9"/>
        <v>92376.071402938294</v>
      </c>
      <c r="HO7" s="58">
        <f t="shared" si="9"/>
        <v>95949.016208531044</v>
      </c>
      <c r="HP7" s="58">
        <f t="shared" si="9"/>
        <v>84643.598520924046</v>
      </c>
      <c r="HQ7" s="58">
        <f t="shared" si="9"/>
        <v>87928.925786556618</v>
      </c>
      <c r="HR7" s="58">
        <f t="shared" si="9"/>
        <v>66774.854584490779</v>
      </c>
      <c r="HS7" s="58">
        <f t="shared" si="9"/>
        <v>72418.282449903112</v>
      </c>
      <c r="HT7" s="58">
        <f t="shared" si="9"/>
        <v>74407.210518327935</v>
      </c>
      <c r="HU7" s="58">
        <f t="shared" si="9"/>
        <v>76887.45086893886</v>
      </c>
      <c r="HV7" s="58">
        <f t="shared" si="9"/>
        <v>80305.0502482015</v>
      </c>
      <c r="HW7" s="58">
        <f t="shared" si="9"/>
        <v>80767.507129858903</v>
      </c>
      <c r="HX7" s="58">
        <f t="shared" si="9"/>
        <v>74784.312789392628</v>
      </c>
      <c r="HY7" s="58">
        <f t="shared" si="9"/>
        <v>78732.212214168976</v>
      </c>
      <c r="HZ7" s="58">
        <f t="shared" si="9"/>
        <v>87928.925786556618</v>
      </c>
      <c r="IA7" s="58">
        <f t="shared" si="9"/>
        <v>91346.525165819257</v>
      </c>
      <c r="IB7" s="58">
        <f t="shared" si="9"/>
        <v>81937.704309174573</v>
      </c>
      <c r="IC7" s="58">
        <f t="shared" si="9"/>
        <v>83712.594734871469</v>
      </c>
      <c r="ID7" s="58">
        <f t="shared" si="9"/>
        <v>63490.953961510044</v>
      </c>
      <c r="IE7" s="58">
        <f t="shared" si="9"/>
        <v>68876.327195463775</v>
      </c>
      <c r="IF7" s="58">
        <f t="shared" si="9"/>
        <v>70791.468333006444</v>
      </c>
      <c r="IG7" s="58">
        <f t="shared" si="9"/>
        <v>73151.18394410667</v>
      </c>
      <c r="IH7" s="58">
        <f t="shared" si="9"/>
        <v>76420.192046010066</v>
      </c>
      <c r="II7" s="58">
        <f t="shared" si="9"/>
        <v>76875.230309253457</v>
      </c>
      <c r="IJ7" s="58">
        <f t="shared" si="9"/>
        <v>71139.486650627674</v>
      </c>
      <c r="IK7" s="58">
        <f t="shared" si="9"/>
        <v>74928.426476854409</v>
      </c>
      <c r="IL7" s="58">
        <f t="shared" si="9"/>
        <v>83712.594734871469</v>
      </c>
      <c r="IM7" s="58">
        <f t="shared" si="9"/>
        <v>86981.602836774851</v>
      </c>
      <c r="IN7" s="264"/>
      <c r="IO7" s="264"/>
      <c r="IP7" s="264"/>
      <c r="IQ7" s="264"/>
      <c r="IR7" s="264"/>
      <c r="IS7" s="264"/>
      <c r="IT7" s="264"/>
      <c r="IU7" s="264"/>
      <c r="IV7" s="264"/>
      <c r="IW7" s="264"/>
      <c r="IX7" s="264"/>
      <c r="IY7" s="264"/>
      <c r="IZ7" s="264"/>
      <c r="JA7" s="264"/>
    </row>
    <row r="8" spans="2:261" s="204" customFormat="1" ht="15" customHeight="1">
      <c r="B8" s="59"/>
      <c r="C8" s="60" t="s">
        <v>107</v>
      </c>
      <c r="D8" s="38"/>
      <c r="E8" s="38"/>
      <c r="F8" s="38"/>
      <c r="G8" s="55" t="str">
        <f t="shared" si="4"/>
        <v>USD</v>
      </c>
      <c r="H8" s="55">
        <v>0</v>
      </c>
      <c r="I8" s="55">
        <v>0</v>
      </c>
      <c r="J8" s="55">
        <v>0</v>
      </c>
      <c r="K8" s="55">
        <v>0</v>
      </c>
      <c r="L8" s="55">
        <v>0</v>
      </c>
      <c r="M8" s="55">
        <v>0</v>
      </c>
      <c r="N8" s="55">
        <v>0</v>
      </c>
      <c r="O8" s="55">
        <v>0</v>
      </c>
      <c r="P8" s="55">
        <v>0</v>
      </c>
      <c r="Q8" s="55">
        <v>0</v>
      </c>
      <c r="R8" s="55">
        <v>0</v>
      </c>
      <c r="S8" s="55">
        <v>0</v>
      </c>
      <c r="T8" s="55">
        <v>0</v>
      </c>
      <c r="U8" s="55">
        <v>0</v>
      </c>
      <c r="V8" s="55">
        <v>0</v>
      </c>
      <c r="W8" s="55">
        <v>0</v>
      </c>
      <c r="X8" s="55">
        <v>0</v>
      </c>
      <c r="Y8" s="55">
        <v>0</v>
      </c>
      <c r="Z8" s="55">
        <v>0</v>
      </c>
      <c r="AA8" s="55">
        <v>0</v>
      </c>
      <c r="AB8" s="55">
        <v>0</v>
      </c>
      <c r="AC8" s="55">
        <v>0</v>
      </c>
      <c r="AD8" s="55">
        <v>0</v>
      </c>
      <c r="AE8" s="55">
        <v>0</v>
      </c>
      <c r="AF8" s="55">
        <v>0</v>
      </c>
      <c r="AG8" s="55">
        <v>0</v>
      </c>
      <c r="AH8" s="55">
        <v>0</v>
      </c>
      <c r="AI8" s="55">
        <v>0</v>
      </c>
      <c r="AJ8" s="55">
        <v>0</v>
      </c>
      <c r="AK8" s="55">
        <v>0</v>
      </c>
      <c r="AL8" s="55">
        <v>0</v>
      </c>
      <c r="AM8" s="55">
        <v>0</v>
      </c>
      <c r="AN8" s="55">
        <v>0</v>
      </c>
      <c r="AO8" s="55">
        <v>0</v>
      </c>
      <c r="AP8" s="55">
        <v>0</v>
      </c>
      <c r="AQ8" s="55">
        <v>0</v>
      </c>
      <c r="AR8" s="55">
        <v>0</v>
      </c>
      <c r="AS8" s="55">
        <v>0</v>
      </c>
      <c r="AT8" s="55">
        <v>0</v>
      </c>
      <c r="AU8" s="55">
        <v>0</v>
      </c>
      <c r="AV8" s="55">
        <v>0</v>
      </c>
      <c r="AW8" s="55">
        <v>0</v>
      </c>
      <c r="AX8" s="55">
        <v>0</v>
      </c>
      <c r="AY8" s="55">
        <v>0</v>
      </c>
      <c r="AZ8" s="55">
        <v>0</v>
      </c>
      <c r="BA8" s="55">
        <v>0</v>
      </c>
      <c r="BB8" s="55">
        <v>0</v>
      </c>
      <c r="BC8" s="55">
        <v>0</v>
      </c>
      <c r="BD8" s="55">
        <v>0</v>
      </c>
      <c r="BE8" s="55">
        <v>0</v>
      </c>
      <c r="BF8" s="55">
        <v>0</v>
      </c>
      <c r="BG8" s="55">
        <v>0</v>
      </c>
      <c r="BH8" s="55">
        <v>0</v>
      </c>
      <c r="BI8" s="55">
        <v>0</v>
      </c>
      <c r="BJ8" s="55">
        <v>0</v>
      </c>
      <c r="BK8" s="55">
        <v>0</v>
      </c>
      <c r="BL8" s="55">
        <v>0</v>
      </c>
      <c r="BM8" s="55">
        <v>0</v>
      </c>
      <c r="BN8" s="55">
        <v>0</v>
      </c>
      <c r="BO8" s="55">
        <v>0</v>
      </c>
      <c r="BP8" s="55">
        <v>0</v>
      </c>
      <c r="BQ8" s="55">
        <v>0</v>
      </c>
      <c r="BR8" s="55">
        <v>0</v>
      </c>
      <c r="BS8" s="55">
        <v>0</v>
      </c>
      <c r="BT8" s="55">
        <v>0</v>
      </c>
      <c r="BU8" s="55">
        <v>0</v>
      </c>
      <c r="BV8" s="55">
        <v>0</v>
      </c>
      <c r="BW8" s="55">
        <v>0</v>
      </c>
      <c r="BX8" s="55">
        <v>0</v>
      </c>
      <c r="BY8" s="55">
        <v>0</v>
      </c>
      <c r="BZ8" s="55">
        <v>0</v>
      </c>
      <c r="CA8" s="55">
        <v>0</v>
      </c>
      <c r="CB8" s="55">
        <v>0</v>
      </c>
      <c r="CC8" s="55">
        <v>0</v>
      </c>
      <c r="CD8" s="55">
        <v>0</v>
      </c>
      <c r="CE8" s="55">
        <v>0</v>
      </c>
      <c r="CF8" s="55">
        <v>0</v>
      </c>
      <c r="CG8" s="55">
        <v>0</v>
      </c>
      <c r="CH8" s="55">
        <v>0</v>
      </c>
      <c r="CI8" s="55">
        <v>0</v>
      </c>
      <c r="CJ8" s="55">
        <v>0</v>
      </c>
      <c r="CK8" s="55">
        <v>0</v>
      </c>
      <c r="CL8" s="55">
        <v>0</v>
      </c>
      <c r="CM8" s="55">
        <v>0</v>
      </c>
      <c r="CN8" s="55">
        <v>0</v>
      </c>
      <c r="CO8" s="55">
        <v>0</v>
      </c>
      <c r="CP8" s="55">
        <v>0</v>
      </c>
      <c r="CQ8" s="55">
        <v>0</v>
      </c>
      <c r="CR8" s="55">
        <v>0</v>
      </c>
      <c r="CS8" s="55">
        <v>0</v>
      </c>
      <c r="CT8" s="55">
        <v>0</v>
      </c>
      <c r="CU8" s="55">
        <v>0</v>
      </c>
      <c r="CV8" s="55">
        <v>0</v>
      </c>
      <c r="CW8" s="55">
        <v>0</v>
      </c>
      <c r="CX8" s="55">
        <v>0</v>
      </c>
      <c r="CY8" s="55">
        <v>0</v>
      </c>
      <c r="CZ8" s="55">
        <v>0</v>
      </c>
      <c r="DA8" s="55">
        <v>0</v>
      </c>
      <c r="DB8" s="55">
        <v>0</v>
      </c>
      <c r="DC8" s="55">
        <v>0</v>
      </c>
      <c r="DD8" s="55">
        <v>0</v>
      </c>
      <c r="DE8" s="55">
        <v>0</v>
      </c>
      <c r="DF8" s="55">
        <v>0</v>
      </c>
      <c r="DG8" s="55">
        <v>0</v>
      </c>
      <c r="DH8" s="55">
        <v>0</v>
      </c>
      <c r="DI8" s="55">
        <v>0</v>
      </c>
      <c r="DJ8" s="55">
        <v>0</v>
      </c>
      <c r="DK8" s="55">
        <v>0</v>
      </c>
      <c r="DL8" s="55">
        <v>0</v>
      </c>
      <c r="DM8" s="55">
        <v>0</v>
      </c>
      <c r="DN8" s="55">
        <v>0</v>
      </c>
      <c r="DO8" s="55">
        <v>0</v>
      </c>
      <c r="DP8" s="55">
        <v>0</v>
      </c>
      <c r="DQ8" s="55">
        <v>0</v>
      </c>
      <c r="DR8" s="55">
        <v>0</v>
      </c>
      <c r="DS8" s="55">
        <v>0</v>
      </c>
      <c r="DT8" s="55">
        <v>0</v>
      </c>
      <c r="DU8" s="55">
        <v>0</v>
      </c>
      <c r="DV8" s="55">
        <v>0</v>
      </c>
      <c r="DW8" s="55">
        <v>0</v>
      </c>
      <c r="DX8" s="55">
        <v>0</v>
      </c>
      <c r="DY8" s="55">
        <v>0</v>
      </c>
      <c r="DZ8" s="55">
        <v>0</v>
      </c>
      <c r="EA8" s="55">
        <v>0</v>
      </c>
      <c r="EB8" s="55">
        <v>0</v>
      </c>
      <c r="EC8" s="55">
        <v>0</v>
      </c>
      <c r="ED8" s="55">
        <v>0</v>
      </c>
      <c r="EE8" s="55">
        <v>0</v>
      </c>
      <c r="EF8" s="55">
        <v>0</v>
      </c>
      <c r="EG8" s="55">
        <v>0</v>
      </c>
      <c r="EH8" s="55">
        <v>0</v>
      </c>
      <c r="EI8" s="55">
        <v>0</v>
      </c>
      <c r="EJ8" s="55">
        <v>0</v>
      </c>
      <c r="EK8" s="55">
        <v>0</v>
      </c>
      <c r="EL8" s="55">
        <v>0</v>
      </c>
      <c r="EM8" s="55">
        <v>0</v>
      </c>
      <c r="EN8" s="55">
        <v>0</v>
      </c>
      <c r="EO8" s="55">
        <v>0</v>
      </c>
      <c r="EP8" s="55">
        <v>0</v>
      </c>
      <c r="EQ8" s="55">
        <v>0</v>
      </c>
      <c r="ER8" s="55">
        <v>0</v>
      </c>
      <c r="ES8" s="55">
        <v>0</v>
      </c>
      <c r="ET8" s="55">
        <v>0</v>
      </c>
      <c r="EU8" s="55">
        <v>0</v>
      </c>
      <c r="EV8" s="55">
        <v>0</v>
      </c>
      <c r="EW8" s="55">
        <v>0</v>
      </c>
      <c r="EX8" s="55">
        <v>0</v>
      </c>
      <c r="EY8" s="55">
        <v>0</v>
      </c>
      <c r="EZ8" s="55">
        <v>0</v>
      </c>
      <c r="FA8" s="55">
        <v>0</v>
      </c>
      <c r="FB8" s="55">
        <v>0</v>
      </c>
      <c r="FC8" s="55">
        <v>0</v>
      </c>
      <c r="FD8" s="55">
        <v>0</v>
      </c>
      <c r="FE8" s="55">
        <v>0</v>
      </c>
      <c r="FF8" s="55">
        <v>0</v>
      </c>
      <c r="FG8" s="55">
        <v>0</v>
      </c>
      <c r="FH8" s="55">
        <v>0</v>
      </c>
      <c r="FI8" s="55">
        <v>0</v>
      </c>
      <c r="FJ8" s="55">
        <v>0</v>
      </c>
      <c r="FK8" s="55">
        <v>0</v>
      </c>
      <c r="FL8" s="55">
        <v>0</v>
      </c>
      <c r="FM8" s="55">
        <v>0</v>
      </c>
      <c r="FN8" s="55">
        <v>0</v>
      </c>
      <c r="FO8" s="55">
        <v>0</v>
      </c>
      <c r="FP8" s="55">
        <v>0</v>
      </c>
      <c r="FQ8" s="55">
        <v>0</v>
      </c>
      <c r="FR8" s="55">
        <v>0</v>
      </c>
      <c r="FS8" s="55">
        <v>0</v>
      </c>
      <c r="FT8" s="55">
        <v>0</v>
      </c>
      <c r="FU8" s="55">
        <v>0</v>
      </c>
      <c r="FV8" s="55">
        <v>0</v>
      </c>
      <c r="FW8" s="55">
        <v>0</v>
      </c>
      <c r="FX8" s="55">
        <v>0</v>
      </c>
      <c r="FY8" s="55">
        <v>0</v>
      </c>
      <c r="FZ8" s="55">
        <v>0</v>
      </c>
      <c r="GA8" s="55">
        <v>0</v>
      </c>
      <c r="GB8" s="55">
        <v>0</v>
      </c>
      <c r="GC8" s="55">
        <v>0</v>
      </c>
      <c r="GD8" s="55">
        <v>0</v>
      </c>
      <c r="GE8" s="55">
        <v>0</v>
      </c>
      <c r="GF8" s="55">
        <v>0</v>
      </c>
      <c r="GG8" s="55">
        <v>0</v>
      </c>
      <c r="GH8" s="55">
        <v>0</v>
      </c>
      <c r="GI8" s="55">
        <v>0</v>
      </c>
      <c r="GJ8" s="55">
        <v>0</v>
      </c>
      <c r="GK8" s="55">
        <v>0</v>
      </c>
      <c r="GL8" s="55">
        <v>0</v>
      </c>
      <c r="GM8" s="55">
        <v>0</v>
      </c>
      <c r="GN8" s="55">
        <v>0</v>
      </c>
      <c r="GO8" s="55">
        <v>0</v>
      </c>
      <c r="GP8" s="55">
        <v>0</v>
      </c>
      <c r="GQ8" s="55">
        <v>0</v>
      </c>
      <c r="GR8" s="55">
        <v>0</v>
      </c>
      <c r="GS8" s="55">
        <v>0</v>
      </c>
      <c r="GT8" s="55">
        <v>0</v>
      </c>
      <c r="GU8" s="55">
        <v>0</v>
      </c>
      <c r="GV8" s="55">
        <v>0</v>
      </c>
      <c r="GW8" s="55">
        <v>0</v>
      </c>
      <c r="GX8" s="55">
        <v>0</v>
      </c>
      <c r="GY8" s="55">
        <v>0</v>
      </c>
      <c r="GZ8" s="55">
        <v>0</v>
      </c>
      <c r="HA8" s="55">
        <v>0</v>
      </c>
      <c r="HB8" s="55">
        <v>0</v>
      </c>
      <c r="HC8" s="55">
        <v>0</v>
      </c>
      <c r="HD8" s="55">
        <v>0</v>
      </c>
      <c r="HE8" s="55">
        <v>0</v>
      </c>
      <c r="HF8" s="55">
        <v>0</v>
      </c>
      <c r="HG8" s="55">
        <v>0</v>
      </c>
      <c r="HH8" s="55">
        <v>0</v>
      </c>
      <c r="HI8" s="55">
        <v>0</v>
      </c>
      <c r="HJ8" s="55">
        <v>0</v>
      </c>
      <c r="HK8" s="55">
        <v>0</v>
      </c>
      <c r="HL8" s="55">
        <v>0</v>
      </c>
      <c r="HM8" s="55">
        <v>0</v>
      </c>
      <c r="HN8" s="55">
        <v>0</v>
      </c>
      <c r="HO8" s="55">
        <v>0</v>
      </c>
      <c r="HP8" s="55">
        <v>0</v>
      </c>
      <c r="HQ8" s="55">
        <v>0</v>
      </c>
      <c r="HR8" s="55">
        <v>0</v>
      </c>
      <c r="HS8" s="55">
        <v>0</v>
      </c>
      <c r="HT8" s="55">
        <v>0</v>
      </c>
      <c r="HU8" s="55">
        <v>0</v>
      </c>
      <c r="HV8" s="55">
        <v>0</v>
      </c>
      <c r="HW8" s="55">
        <v>0</v>
      </c>
      <c r="HX8" s="55">
        <v>0</v>
      </c>
      <c r="HY8" s="55">
        <v>0</v>
      </c>
      <c r="HZ8" s="55">
        <v>0</v>
      </c>
      <c r="IA8" s="55">
        <v>0</v>
      </c>
      <c r="IB8" s="55">
        <v>0</v>
      </c>
      <c r="IC8" s="55">
        <v>0</v>
      </c>
      <c r="ID8" s="55">
        <v>0</v>
      </c>
      <c r="IE8" s="55">
        <v>0</v>
      </c>
      <c r="IF8" s="55">
        <v>0</v>
      </c>
      <c r="IG8" s="55">
        <v>0</v>
      </c>
      <c r="IH8" s="55">
        <v>0</v>
      </c>
      <c r="II8" s="55">
        <v>0</v>
      </c>
      <c r="IJ8" s="55">
        <v>0</v>
      </c>
      <c r="IK8" s="55">
        <v>0</v>
      </c>
      <c r="IL8" s="55">
        <v>0</v>
      </c>
      <c r="IM8" s="55">
        <v>0</v>
      </c>
      <c r="IN8" s="55"/>
      <c r="IO8" s="55"/>
      <c r="IP8" s="55"/>
      <c r="IQ8" s="55"/>
      <c r="IR8" s="55"/>
      <c r="IS8" s="55"/>
      <c r="IT8" s="55"/>
      <c r="IU8" s="55"/>
      <c r="IV8" s="55"/>
      <c r="IW8" s="55"/>
      <c r="IX8" s="55"/>
      <c r="IY8" s="55"/>
      <c r="IZ8" s="55"/>
      <c r="JA8" s="55"/>
    </row>
    <row r="9" spans="2:261" s="204" customFormat="1" ht="15" customHeight="1">
      <c r="B9" s="54"/>
      <c r="C9" s="61" t="s">
        <v>108</v>
      </c>
      <c r="D9" s="61"/>
      <c r="E9" s="61"/>
      <c r="F9" s="61"/>
      <c r="G9" s="62" t="str">
        <f t="shared" si="4"/>
        <v>USD</v>
      </c>
      <c r="H9" s="62">
        <f t="shared" ref="H9:BS9" si="10">SUM(H7:H8)</f>
        <v>81990.254356833131</v>
      </c>
      <c r="I9" s="62">
        <f t="shared" si="10"/>
        <v>132448.80150571038</v>
      </c>
      <c r="J9" s="62">
        <f t="shared" si="10"/>
        <v>122855.5940803796</v>
      </c>
      <c r="K9" s="62">
        <f t="shared" si="10"/>
        <v>153255.19572288997</v>
      </c>
      <c r="L9" s="62">
        <f t="shared" si="10"/>
        <v>172931.58604796027</v>
      </c>
      <c r="M9" s="62">
        <f t="shared" si="10"/>
        <v>187071.79459473139</v>
      </c>
      <c r="N9" s="62">
        <f t="shared" si="10"/>
        <v>200841.19568298873</v>
      </c>
      <c r="O9" s="62">
        <f t="shared" si="10"/>
        <v>205307.94208539475</v>
      </c>
      <c r="P9" s="62">
        <f t="shared" si="10"/>
        <v>192841.43969333693</v>
      </c>
      <c r="Q9" s="62">
        <f t="shared" si="10"/>
        <v>200777.71323810538</v>
      </c>
      <c r="R9" s="62">
        <f t="shared" si="10"/>
        <v>222099.16766541413</v>
      </c>
      <c r="S9" s="62">
        <f t="shared" si="10"/>
        <v>229706.17693815424</v>
      </c>
      <c r="T9" s="62">
        <f t="shared" si="10"/>
        <v>201178.86517091969</v>
      </c>
      <c r="U9" s="62">
        <f t="shared" si="10"/>
        <v>210420.05633123277</v>
      </c>
      <c r="V9" s="62">
        <f t="shared" si="10"/>
        <v>164632.95119759947</v>
      </c>
      <c r="W9" s="62">
        <f t="shared" si="10"/>
        <v>177396.98597666217</v>
      </c>
      <c r="X9" s="62">
        <f t="shared" si="10"/>
        <v>180882.68510635482</v>
      </c>
      <c r="Y9" s="62">
        <f t="shared" si="10"/>
        <v>186912.10794323336</v>
      </c>
      <c r="Z9" s="62">
        <f t="shared" si="10"/>
        <v>194188.37768237604</v>
      </c>
      <c r="AA9" s="62">
        <f t="shared" si="10"/>
        <v>194424.1300303177</v>
      </c>
      <c r="AB9" s="62">
        <f t="shared" si="10"/>
        <v>182434.40348837632</v>
      </c>
      <c r="AC9" s="62">
        <f t="shared" si="10"/>
        <v>190090.86765464957</v>
      </c>
      <c r="AD9" s="62">
        <f t="shared" si="10"/>
        <v>210420.05633123277</v>
      </c>
      <c r="AE9" s="62">
        <f t="shared" si="10"/>
        <v>217696.32607037548</v>
      </c>
      <c r="AF9" s="62">
        <f t="shared" si="10"/>
        <v>190763.92999419724</v>
      </c>
      <c r="AG9" s="62">
        <f t="shared" si="10"/>
        <v>199424.61294927765</v>
      </c>
      <c r="AH9" s="62">
        <f t="shared" si="10"/>
        <v>155687.82394551297</v>
      </c>
      <c r="AI9" s="62">
        <f t="shared" si="10"/>
        <v>167837.328262297</v>
      </c>
      <c r="AJ9" s="62">
        <f t="shared" si="10"/>
        <v>171231.04768432246</v>
      </c>
      <c r="AK9" s="62">
        <f t="shared" si="10"/>
        <v>176938.74927379988</v>
      </c>
      <c r="AL9" s="62">
        <f t="shared" si="10"/>
        <v>183898.65945906684</v>
      </c>
      <c r="AM9" s="62">
        <f t="shared" si="10"/>
        <v>184183.73413333041</v>
      </c>
      <c r="AN9" s="62">
        <f t="shared" si="10"/>
        <v>172655.72762132797</v>
      </c>
      <c r="AO9" s="62">
        <f t="shared" si="10"/>
        <v>180038.87446964782</v>
      </c>
      <c r="AP9" s="62">
        <f t="shared" si="10"/>
        <v>199424.61294927765</v>
      </c>
      <c r="AQ9" s="62">
        <f t="shared" si="10"/>
        <v>206384.52313454458</v>
      </c>
      <c r="AR9" s="62">
        <f t="shared" si="10"/>
        <v>184254.05266768104</v>
      </c>
      <c r="AS9" s="62">
        <f t="shared" si="10"/>
        <v>189067.81886919859</v>
      </c>
      <c r="AT9" s="62">
        <f t="shared" si="10"/>
        <v>147287.02160457728</v>
      </c>
      <c r="AU9" s="62">
        <f t="shared" si="10"/>
        <v>158853.89438599971</v>
      </c>
      <c r="AV9" s="62">
        <f t="shared" si="10"/>
        <v>162154.45300691682</v>
      </c>
      <c r="AW9" s="62">
        <f t="shared" si="10"/>
        <v>167559.60144048071</v>
      </c>
      <c r="AX9" s="62">
        <f t="shared" si="10"/>
        <v>174216.90683508388</v>
      </c>
      <c r="AY9" s="62">
        <f t="shared" si="10"/>
        <v>174543.97917553311</v>
      </c>
      <c r="AZ9" s="62">
        <f t="shared" si="10"/>
        <v>163462.79812072494</v>
      </c>
      <c r="BA9" s="62">
        <f t="shared" si="10"/>
        <v>170579.33080157588</v>
      </c>
      <c r="BB9" s="62">
        <f t="shared" si="10"/>
        <v>189067.81886919859</v>
      </c>
      <c r="BC9" s="62">
        <f t="shared" si="10"/>
        <v>195725.1242638017</v>
      </c>
      <c r="BD9" s="62">
        <f t="shared" si="10"/>
        <v>171689.06018405486</v>
      </c>
      <c r="BE9" s="62">
        <f t="shared" si="10"/>
        <v>179307.94268255404</v>
      </c>
      <c r="BF9" s="62">
        <f t="shared" si="10"/>
        <v>139393.36427996206</v>
      </c>
      <c r="BG9" s="62">
        <f t="shared" si="10"/>
        <v>150407.66708992905</v>
      </c>
      <c r="BH9" s="62">
        <f t="shared" si="10"/>
        <v>153614.38562133032</v>
      </c>
      <c r="BI9" s="62">
        <f t="shared" si="10"/>
        <v>158734.86514204135</v>
      </c>
      <c r="BJ9" s="62">
        <f t="shared" si="10"/>
        <v>165102.72247600957</v>
      </c>
      <c r="BK9" s="62">
        <f t="shared" si="10"/>
        <v>165465.23673913718</v>
      </c>
      <c r="BL9" s="62">
        <f t="shared" si="10"/>
        <v>154816.18370575318</v>
      </c>
      <c r="BM9" s="62">
        <f t="shared" si="10"/>
        <v>161672.96438143897</v>
      </c>
      <c r="BN9" s="62">
        <f t="shared" si="10"/>
        <v>179307.94268255404</v>
      </c>
      <c r="BO9" s="62">
        <f t="shared" si="10"/>
        <v>185675.80001652229</v>
      </c>
      <c r="BP9" s="62">
        <f t="shared" si="10"/>
        <v>162954.68687078441</v>
      </c>
      <c r="BQ9" s="62">
        <f t="shared" si="10"/>
        <v>170106.28165496449</v>
      </c>
      <c r="BR9" s="62">
        <f t="shared" si="10"/>
        <v>131972.46368916408</v>
      </c>
      <c r="BS9" s="62">
        <f t="shared" si="10"/>
        <v>142462.53978375802</v>
      </c>
      <c r="BT9" s="62">
        <f t="shared" ref="BT9:EE9" si="11">SUM(BT7:BT8)</f>
        <v>145575.17975482065</v>
      </c>
      <c r="BU9" s="62">
        <f t="shared" si="11"/>
        <v>150427.685746648</v>
      </c>
      <c r="BV9" s="62">
        <f t="shared" si="11"/>
        <v>156518.67971826979</v>
      </c>
      <c r="BW9" s="62">
        <f t="shared" si="11"/>
        <v>156910.77647620114</v>
      </c>
      <c r="BX9" s="62">
        <f t="shared" si="11"/>
        <v>146679.38176411155</v>
      </c>
      <c r="BY9" s="62">
        <f t="shared" si="11"/>
        <v>153283.38552535936</v>
      </c>
      <c r="BZ9" s="62">
        <f t="shared" si="11"/>
        <v>170106.28165496449</v>
      </c>
      <c r="CA9" s="62">
        <f t="shared" si="11"/>
        <v>176197.27562658628</v>
      </c>
      <c r="CB9" s="62">
        <f t="shared" si="11"/>
        <v>154710.47166384204</v>
      </c>
      <c r="CC9" s="62">
        <f t="shared" si="11"/>
        <v>161426.92445637044</v>
      </c>
      <c r="CD9" s="62">
        <f t="shared" si="11"/>
        <v>124992.49960537013</v>
      </c>
      <c r="CE9" s="62">
        <f t="shared" si="11"/>
        <v>134985.08440565114</v>
      </c>
      <c r="CF9" s="62">
        <f t="shared" si="11"/>
        <v>138003.79323338947</v>
      </c>
      <c r="CG9" s="62">
        <f t="shared" si="11"/>
        <v>142603.91967450248</v>
      </c>
      <c r="CH9" s="62">
        <f t="shared" si="11"/>
        <v>148430.08782127112</v>
      </c>
      <c r="CI9" s="62">
        <f t="shared" si="11"/>
        <v>148846.53792340562</v>
      </c>
      <c r="CJ9" s="62">
        <f t="shared" si="11"/>
        <v>139018.58543033712</v>
      </c>
      <c r="CK9" s="62">
        <f t="shared" si="11"/>
        <v>145376.8596226004</v>
      </c>
      <c r="CL9" s="62">
        <f t="shared" si="11"/>
        <v>161426.92445637044</v>
      </c>
      <c r="CM9" s="62">
        <f t="shared" si="11"/>
        <v>167253.09260313914</v>
      </c>
      <c r="CN9" s="62">
        <f t="shared" si="11"/>
        <v>149531.61274905002</v>
      </c>
      <c r="CO9" s="62">
        <f t="shared" si="11"/>
        <v>153236.53338895415</v>
      </c>
      <c r="CP9" s="62">
        <f t="shared" si="11"/>
        <v>118424.01490608178</v>
      </c>
      <c r="CQ9" s="62">
        <f t="shared" si="11"/>
        <v>127944.33855783135</v>
      </c>
      <c r="CR9" s="62">
        <f t="shared" si="11"/>
        <v>130869.60011549162</v>
      </c>
      <c r="CS9" s="62">
        <f t="shared" si="11"/>
        <v>135231.92011934132</v>
      </c>
      <c r="CT9" s="62">
        <f t="shared" si="11"/>
        <v>140804.77660755481</v>
      </c>
      <c r="CU9" s="62">
        <f t="shared" si="11"/>
        <v>141240.92112333313</v>
      </c>
      <c r="CV9" s="62">
        <f t="shared" si="11"/>
        <v>131802.4699727484</v>
      </c>
      <c r="CW9" s="62">
        <f t="shared" si="11"/>
        <v>137922.0984008238</v>
      </c>
      <c r="CX9" s="62">
        <f t="shared" si="11"/>
        <v>153236.53338895415</v>
      </c>
      <c r="CY9" s="62">
        <f t="shared" si="11"/>
        <v>158809.38987716768</v>
      </c>
      <c r="CZ9" s="62">
        <f t="shared" si="11"/>
        <v>139571.04850605913</v>
      </c>
      <c r="DA9" s="62">
        <f t="shared" si="11"/>
        <v>145504.1444666021</v>
      </c>
      <c r="DB9" s="62">
        <f t="shared" si="11"/>
        <v>112239.72764543265</v>
      </c>
      <c r="DC9" s="62">
        <f t="shared" si="11"/>
        <v>121311.61028031072</v>
      </c>
      <c r="DD9" s="62">
        <f t="shared" si="11"/>
        <v>124144.20045443332</v>
      </c>
      <c r="DE9" s="62">
        <f t="shared" si="11"/>
        <v>128282.3404695811</v>
      </c>
      <c r="DF9" s="62">
        <f t="shared" si="11"/>
        <v>133612.89884961143</v>
      </c>
      <c r="DG9" s="62">
        <f t="shared" si="11"/>
        <v>134064.59446193391</v>
      </c>
      <c r="DH9" s="62">
        <f t="shared" si="11"/>
        <v>125001.99685110091</v>
      </c>
      <c r="DI9" s="62">
        <f t="shared" si="11"/>
        <v>130890.06837953372</v>
      </c>
      <c r="DJ9" s="62">
        <f t="shared" si="11"/>
        <v>145504.1444666021</v>
      </c>
      <c r="DK9" s="62">
        <f t="shared" si="11"/>
        <v>150834.70284663243</v>
      </c>
      <c r="DL9" s="62">
        <f t="shared" si="11"/>
        <v>132620.38665240924</v>
      </c>
      <c r="DM9" s="62">
        <f t="shared" si="11"/>
        <v>138200.98384078004</v>
      </c>
      <c r="DN9" s="62">
        <f t="shared" si="11"/>
        <v>106414.35870458053</v>
      </c>
      <c r="DO9" s="62">
        <f t="shared" si="11"/>
        <v>115060.29896693611</v>
      </c>
      <c r="DP9" s="62">
        <f t="shared" si="11"/>
        <v>117801.24573927684</v>
      </c>
      <c r="DQ9" s="62">
        <f t="shared" si="11"/>
        <v>121727.95393058607</v>
      </c>
      <c r="DR9" s="62">
        <f t="shared" si="11"/>
        <v>126826.74890278898</v>
      </c>
      <c r="DS9" s="62">
        <f t="shared" si="11"/>
        <v>127290.31826819041</v>
      </c>
      <c r="DT9" s="62">
        <f t="shared" si="11"/>
        <v>118590.23394769199</v>
      </c>
      <c r="DU9" s="62">
        <f t="shared" si="11"/>
        <v>124253.81505893807</v>
      </c>
      <c r="DV9" s="62">
        <f t="shared" si="11"/>
        <v>138200.98384078004</v>
      </c>
      <c r="DW9" s="62">
        <f t="shared" si="11"/>
        <v>143299.77881298296</v>
      </c>
      <c r="DX9" s="62">
        <f t="shared" si="11"/>
        <v>126048.65404429764</v>
      </c>
      <c r="DY9" s="62">
        <f t="shared" si="11"/>
        <v>131300.29919652423</v>
      </c>
      <c r="DZ9" s="62">
        <f t="shared" si="11"/>
        <v>100924.47369875286</v>
      </c>
      <c r="EA9" s="62">
        <f t="shared" si="11"/>
        <v>109165.73105632568</v>
      </c>
      <c r="EB9" s="62">
        <f t="shared" si="11"/>
        <v>111816.27868846236</v>
      </c>
      <c r="EC9" s="62">
        <f t="shared" si="11"/>
        <v>115543.48797807781</v>
      </c>
      <c r="ED9" s="62">
        <f t="shared" si="11"/>
        <v>120420.59621235885</v>
      </c>
      <c r="EE9" s="62">
        <f t="shared" si="11"/>
        <v>120892.78284655366</v>
      </c>
      <c r="EF9" s="62">
        <f t="shared" ref="EF9:GQ9" si="12">SUM(EF7:EF8)</f>
        <v>112542.1906031356</v>
      </c>
      <c r="EG9" s="62">
        <f t="shared" si="12"/>
        <v>117988.30151596444</v>
      </c>
      <c r="EH9" s="62">
        <f t="shared" si="12"/>
        <v>131300.29919652423</v>
      </c>
      <c r="EI9" s="62">
        <f t="shared" si="12"/>
        <v>136177.40743080527</v>
      </c>
      <c r="EJ9" s="62">
        <f t="shared" si="12"/>
        <v>121901.4592422792</v>
      </c>
      <c r="EK9" s="62">
        <f t="shared" si="12"/>
        <v>124777.20485996612</v>
      </c>
      <c r="EL9" s="62">
        <f t="shared" si="12"/>
        <v>95748.337932987473</v>
      </c>
      <c r="EM9" s="62">
        <f t="shared" si="12"/>
        <v>103605.00924760228</v>
      </c>
      <c r="EN9" s="62">
        <f t="shared" si="12"/>
        <v>106166.58618401397</v>
      </c>
      <c r="EO9" s="62">
        <f t="shared" si="12"/>
        <v>109705.47239014778</v>
      </c>
      <c r="EP9" s="62">
        <f t="shared" si="12"/>
        <v>114370.53244032965</v>
      </c>
      <c r="EQ9" s="62">
        <f t="shared" si="12"/>
        <v>114848.45972653608</v>
      </c>
      <c r="ER9" s="62">
        <f t="shared" si="12"/>
        <v>106834.66620542049</v>
      </c>
      <c r="ES9" s="62">
        <f t="shared" si="12"/>
        <v>112070.260192929</v>
      </c>
      <c r="ET9" s="62">
        <f t="shared" si="12"/>
        <v>124777.20485996612</v>
      </c>
      <c r="EU9" s="62">
        <f t="shared" si="12"/>
        <v>129442.26491014798</v>
      </c>
      <c r="EV9" s="62">
        <f t="shared" si="12"/>
        <v>113950.97488537649</v>
      </c>
      <c r="EW9" s="62">
        <f t="shared" si="12"/>
        <v>118608.53946637483</v>
      </c>
      <c r="EX9" s="62">
        <f t="shared" si="12"/>
        <v>90865.783302269934</v>
      </c>
      <c r="EY9" s="62">
        <f t="shared" si="12"/>
        <v>98356.874098026805</v>
      </c>
      <c r="EZ9" s="62">
        <f t="shared" si="12"/>
        <v>100831.06423803441</v>
      </c>
      <c r="FA9" s="62">
        <f t="shared" si="12"/>
        <v>104192.09971263558</v>
      </c>
      <c r="FB9" s="62">
        <f t="shared" si="12"/>
        <v>108654.33106498343</v>
      </c>
      <c r="FC9" s="62">
        <f t="shared" si="12"/>
        <v>109135.46501783814</v>
      </c>
      <c r="FD9" s="62">
        <f t="shared" si="12"/>
        <v>101446.11118811379</v>
      </c>
      <c r="FE9" s="62">
        <f t="shared" si="12"/>
        <v>106478.05676830094</v>
      </c>
      <c r="FF9" s="62">
        <f t="shared" si="12"/>
        <v>118608.53946637483</v>
      </c>
      <c r="FG9" s="62">
        <f t="shared" si="12"/>
        <v>123070.77081872271</v>
      </c>
      <c r="FH9" s="62">
        <f t="shared" si="12"/>
        <v>108383.37445739053</v>
      </c>
      <c r="FI9" s="62">
        <f t="shared" si="12"/>
        <v>112772.73513599312</v>
      </c>
      <c r="FJ9" s="62">
        <f t="shared" si="12"/>
        <v>86258.086126474009</v>
      </c>
      <c r="FK9" s="62">
        <f t="shared" si="12"/>
        <v>93401.576957573285</v>
      </c>
      <c r="FL9" s="62">
        <f t="shared" si="12"/>
        <v>95790.093978074787</v>
      </c>
      <c r="FM9" s="62">
        <f t="shared" si="12"/>
        <v>98983.097110677307</v>
      </c>
      <c r="FN9" s="62">
        <f t="shared" si="12"/>
        <v>103251.31840422744</v>
      </c>
      <c r="FO9" s="62">
        <f t="shared" si="12"/>
        <v>103733.43385440881</v>
      </c>
      <c r="FP9" s="62">
        <f t="shared" si="12"/>
        <v>96356.499391569509</v>
      </c>
      <c r="FQ9" s="62">
        <f t="shared" si="12"/>
        <v>101191.5650939819</v>
      </c>
      <c r="FR9" s="62">
        <f t="shared" si="12"/>
        <v>112772.73513599312</v>
      </c>
      <c r="FS9" s="62">
        <f t="shared" si="12"/>
        <v>117040.95642954326</v>
      </c>
      <c r="FT9" s="62">
        <f t="shared" si="12"/>
        <v>103111.16624067164</v>
      </c>
      <c r="FU9" s="62">
        <f t="shared" si="12"/>
        <v>107249.69719476755</v>
      </c>
      <c r="FV9" s="62">
        <f t="shared" si="12"/>
        <v>81907.854997039845</v>
      </c>
      <c r="FW9" s="62">
        <f t="shared" si="12"/>
        <v>88720.763284974644</v>
      </c>
      <c r="FX9" s="62">
        <f t="shared" si="12"/>
        <v>91025.427724658002</v>
      </c>
      <c r="FY9" s="62">
        <f t="shared" si="12"/>
        <v>94059.608648813271</v>
      </c>
      <c r="FZ9" s="62">
        <f t="shared" si="12"/>
        <v>98142.255103513424</v>
      </c>
      <c r="GA9" s="62">
        <f t="shared" si="12"/>
        <v>98623.404997673148</v>
      </c>
      <c r="GB9" s="62">
        <f t="shared" si="12"/>
        <v>91547.210830536278</v>
      </c>
      <c r="GC9" s="62">
        <f t="shared" si="12"/>
        <v>96192.052270308297</v>
      </c>
      <c r="GD9" s="62">
        <f t="shared" si="12"/>
        <v>107249.69719476755</v>
      </c>
      <c r="GE9" s="62">
        <f t="shared" si="12"/>
        <v>111332.34364946769</v>
      </c>
      <c r="GF9" s="62">
        <f t="shared" si="12"/>
        <v>99770.221068832485</v>
      </c>
      <c r="GG9" s="62">
        <f t="shared" si="12"/>
        <v>102020.69355916121</v>
      </c>
      <c r="GH9" s="62">
        <f t="shared" si="12"/>
        <v>77798.927791382666</v>
      </c>
      <c r="GI9" s="62">
        <f t="shared" si="12"/>
        <v>84297.365471533223</v>
      </c>
      <c r="GJ9" s="62">
        <f t="shared" si="12"/>
        <v>86520.0843134522</v>
      </c>
      <c r="GK9" s="62">
        <f t="shared" si="12"/>
        <v>89404.087123900623</v>
      </c>
      <c r="GL9" s="62">
        <f t="shared" si="12"/>
        <v>93309.227211005113</v>
      </c>
      <c r="GM9" s="62">
        <f t="shared" si="12"/>
        <v>93787.714748510189</v>
      </c>
      <c r="GN9" s="62">
        <f t="shared" si="12"/>
        <v>87000.923993374803</v>
      </c>
      <c r="GO9" s="62">
        <f t="shared" si="12"/>
        <v>91462.073009291606</v>
      </c>
      <c r="GP9" s="62">
        <f t="shared" si="12"/>
        <v>102020.69355916121</v>
      </c>
      <c r="GQ9" s="62">
        <f t="shared" si="12"/>
        <v>105925.83364626573</v>
      </c>
      <c r="GR9" s="62">
        <f t="shared" ref="GR9:IM9" si="13">SUM(GR7:GR8)</f>
        <v>93384.170072585359</v>
      </c>
      <c r="GS9" s="62">
        <f t="shared" si="13"/>
        <v>97068.252979258701</v>
      </c>
      <c r="GT9" s="62">
        <f t="shared" si="13"/>
        <v>73916.277083260939</v>
      </c>
      <c r="GU9" s="62">
        <f t="shared" si="13"/>
        <v>80115.504373701493</v>
      </c>
      <c r="GV9" s="62">
        <f t="shared" si="13"/>
        <v>82258.252886979652</v>
      </c>
      <c r="GW9" s="62">
        <f t="shared" si="13"/>
        <v>85000.194649878977</v>
      </c>
      <c r="GX9" s="62">
        <f t="shared" si="13"/>
        <v>88735.546037544133</v>
      </c>
      <c r="GY9" s="62">
        <f t="shared" si="13"/>
        <v>89209.899390078572</v>
      </c>
      <c r="GZ9" s="62">
        <f t="shared" si="13"/>
        <v>82701.516872854278</v>
      </c>
      <c r="HA9" s="62">
        <f t="shared" si="13"/>
        <v>86985.372509086897</v>
      </c>
      <c r="HB9" s="62">
        <f t="shared" si="13"/>
        <v>97068.252979258701</v>
      </c>
      <c r="HC9" s="62">
        <f t="shared" si="13"/>
        <v>100803.60436692384</v>
      </c>
      <c r="HD9" s="62">
        <f t="shared" si="13"/>
        <v>88897.826280185298</v>
      </c>
      <c r="HE9" s="62">
        <f t="shared" si="13"/>
        <v>92376.071402938294</v>
      </c>
      <c r="HF9" s="62">
        <f t="shared" si="13"/>
        <v>70245.923243338912</v>
      </c>
      <c r="HG9" s="62">
        <f t="shared" si="13"/>
        <v>76160.398823709635</v>
      </c>
      <c r="HH9" s="62">
        <f t="shared" si="13"/>
        <v>78225.204446895936</v>
      </c>
      <c r="HI9" s="62">
        <f t="shared" si="13"/>
        <v>80832.711261792472</v>
      </c>
      <c r="HJ9" s="62">
        <f t="shared" si="13"/>
        <v>84405.656067385222</v>
      </c>
      <c r="HK9" s="62">
        <f t="shared" si="13"/>
        <v>84874.605449860115</v>
      </c>
      <c r="HL9" s="62">
        <f t="shared" si="13"/>
        <v>78633.975996812311</v>
      </c>
      <c r="HM9" s="62">
        <f t="shared" si="13"/>
        <v>82746.797128911567</v>
      </c>
      <c r="HN9" s="62">
        <f t="shared" si="13"/>
        <v>92376.071402938294</v>
      </c>
      <c r="HO9" s="62">
        <f t="shared" si="13"/>
        <v>95949.016208531044</v>
      </c>
      <c r="HP9" s="62">
        <f t="shared" si="13"/>
        <v>84643.598520924046</v>
      </c>
      <c r="HQ9" s="62">
        <f t="shared" si="13"/>
        <v>87928.925786556618</v>
      </c>
      <c r="HR9" s="62">
        <f t="shared" si="13"/>
        <v>66774.854584490779</v>
      </c>
      <c r="HS9" s="62">
        <f t="shared" si="13"/>
        <v>72418.282449903112</v>
      </c>
      <c r="HT9" s="62">
        <f t="shared" si="13"/>
        <v>74407.210518327935</v>
      </c>
      <c r="HU9" s="62">
        <f t="shared" si="13"/>
        <v>76887.45086893886</v>
      </c>
      <c r="HV9" s="62">
        <f t="shared" si="13"/>
        <v>80305.0502482015</v>
      </c>
      <c r="HW9" s="62">
        <f t="shared" si="13"/>
        <v>80767.507129858903</v>
      </c>
      <c r="HX9" s="62">
        <f t="shared" si="13"/>
        <v>74784.312789392628</v>
      </c>
      <c r="HY9" s="62">
        <f t="shared" si="13"/>
        <v>78732.212214168976</v>
      </c>
      <c r="HZ9" s="62">
        <f t="shared" si="13"/>
        <v>87928.925786556618</v>
      </c>
      <c r="IA9" s="62">
        <f t="shared" si="13"/>
        <v>91346.525165819257</v>
      </c>
      <c r="IB9" s="62">
        <f t="shared" si="13"/>
        <v>81937.704309174573</v>
      </c>
      <c r="IC9" s="62">
        <f t="shared" si="13"/>
        <v>83712.594734871469</v>
      </c>
      <c r="ID9" s="62">
        <f t="shared" si="13"/>
        <v>63490.953961510044</v>
      </c>
      <c r="IE9" s="62">
        <f t="shared" si="13"/>
        <v>68876.327195463775</v>
      </c>
      <c r="IF9" s="62">
        <f t="shared" si="13"/>
        <v>70791.468333006444</v>
      </c>
      <c r="IG9" s="62">
        <f t="shared" si="13"/>
        <v>73151.18394410667</v>
      </c>
      <c r="IH9" s="62">
        <f t="shared" si="13"/>
        <v>76420.192046010066</v>
      </c>
      <c r="II9" s="62">
        <f t="shared" si="13"/>
        <v>76875.230309253457</v>
      </c>
      <c r="IJ9" s="62">
        <f t="shared" si="13"/>
        <v>71139.486650627674</v>
      </c>
      <c r="IK9" s="62">
        <f t="shared" si="13"/>
        <v>74928.426476854409</v>
      </c>
      <c r="IL9" s="62">
        <f t="shared" si="13"/>
        <v>83712.594734871469</v>
      </c>
      <c r="IM9" s="62">
        <f t="shared" si="13"/>
        <v>86981.602836774851</v>
      </c>
      <c r="IN9" s="264"/>
      <c r="IO9" s="264"/>
      <c r="IP9" s="264"/>
      <c r="IQ9" s="264"/>
      <c r="IR9" s="264"/>
      <c r="IS9" s="264"/>
      <c r="IT9" s="264"/>
      <c r="IU9" s="264"/>
      <c r="IV9" s="264"/>
      <c r="IW9" s="264"/>
      <c r="IX9" s="264"/>
      <c r="IY9" s="264"/>
      <c r="IZ9" s="264"/>
      <c r="JA9" s="264"/>
    </row>
    <row r="10" spans="2:261" s="204" customFormat="1" ht="15" customHeight="1">
      <c r="B10" s="38"/>
      <c r="C10" s="60" t="s">
        <v>16</v>
      </c>
      <c r="D10" s="38"/>
      <c r="E10" s="38"/>
      <c r="F10" s="38"/>
      <c r="G10" s="55" t="str">
        <f t="shared" si="4"/>
        <v>USD</v>
      </c>
      <c r="H10" s="55">
        <f ca="1">Calcs_Cluster2!I92/Calcs_Cluster2!I9</f>
        <v>-16423.028720028356</v>
      </c>
      <c r="I10" s="55">
        <f ca="1">Calcs_Cluster2!J92/Calcs_Cluster2!J9</f>
        <v>-25025.328167592401</v>
      </c>
      <c r="J10" s="55">
        <f ca="1">Calcs_Cluster2!K92/Calcs_Cluster2!K9</f>
        <v>-28695.518894325545</v>
      </c>
      <c r="K10" s="55">
        <f ca="1">Calcs_Cluster2!L92/Calcs_Cluster2!L9</f>
        <v>-35406.927871113825</v>
      </c>
      <c r="L10" s="55">
        <f ca="1">Calcs_Cluster2!M92/Calcs_Cluster2!M9</f>
        <v>-41069.930959461897</v>
      </c>
      <c r="M10" s="55">
        <f ca="1">Calcs_Cluster2!N92/Calcs_Cluster2!N9</f>
        <v>-46476.394736097725</v>
      </c>
      <c r="N10" s="55">
        <f ca="1">Calcs_Cluster2!O92/Calcs_Cluster2!O9</f>
        <v>-51678.683770238909</v>
      </c>
      <c r="O10" s="55">
        <f ca="1">Calcs_Cluster2!P92/Calcs_Cluster2!P9</f>
        <v>-56036.207438809426</v>
      </c>
      <c r="P10" s="55">
        <f ca="1">Calcs_Cluster2!Q92/Calcs_Cluster2!Q9</f>
        <v>-55249.618239192234</v>
      </c>
      <c r="Q10" s="55">
        <f ca="1">Calcs_Cluster2!R92/Calcs_Cluster2!R9</f>
        <v>-55704.020853091664</v>
      </c>
      <c r="R10" s="55">
        <f ca="1">Calcs_Cluster2!S92/Calcs_Cluster2!S9</f>
        <v>-57394.989938619445</v>
      </c>
      <c r="S10" s="55">
        <f ca="1">Calcs_Cluster2!T92/Calcs_Cluster2!T9</f>
        <v>-57952.786580470522</v>
      </c>
      <c r="T10" s="55">
        <f ca="1">Calcs_Cluster2!U92/Calcs_Cluster2!U9</f>
        <v>-55699.647527375149</v>
      </c>
      <c r="U10" s="55">
        <f ca="1">Calcs_Cluster2!V92/Calcs_Cluster2!V9</f>
        <v>-56862.482818381759</v>
      </c>
      <c r="V10" s="55">
        <f ca="1">Calcs_Cluster2!W92/Calcs_Cluster2!W9</f>
        <v>-53099.923857751652</v>
      </c>
      <c r="W10" s="55">
        <f ca="1">Calcs_Cluster2!X92/Calcs_Cluster2!X9</f>
        <v>-54252.796337304215</v>
      </c>
      <c r="X10" s="55">
        <f ca="1">Calcs_Cluster2!Y92/Calcs_Cluster2!Y9</f>
        <v>-54384.077949041857</v>
      </c>
      <c r="Y10" s="55">
        <f ca="1">Calcs_Cluster2!Z92/Calcs_Cluster2!Z9</f>
        <v>-55004.739899648579</v>
      </c>
      <c r="Z10" s="55">
        <f ca="1">Calcs_Cluster2!AA92/Calcs_Cluster2!AA9</f>
        <v>-55579.755564970757</v>
      </c>
      <c r="AA10" s="55">
        <f ca="1">Calcs_Cluster2!AB92/Calcs_Cluster2!AB9</f>
        <v>-55454.20635845037</v>
      </c>
      <c r="AB10" s="55">
        <f ca="1">Calcs_Cluster2!AC92/Calcs_Cluster2!AC9</f>
        <v>-54650.884105604178</v>
      </c>
      <c r="AC10" s="55">
        <f ca="1">Calcs_Cluster2!AD92/Calcs_Cluster2!AD9</f>
        <v>-55111.765267439645</v>
      </c>
      <c r="AD10" s="55">
        <f ca="1">Calcs_Cluster2!AE92/Calcs_Cluster2!AE9</f>
        <v>-56862.482818381759</v>
      </c>
      <c r="AE10" s="55">
        <f ca="1">Calcs_Cluster2!AF92/Calcs_Cluster2!AF9</f>
        <v>-57437.498483703923</v>
      </c>
      <c r="AF10" s="55">
        <f ca="1">Calcs_Cluster2!AG92/Calcs_Cluster2!AG9</f>
        <v>-55269.378851930509</v>
      </c>
      <c r="AG10" s="55">
        <f ca="1">Calcs_Cluster2!AH92/Calcs_Cluster2!AH9</f>
        <v>-56495.57577336736</v>
      </c>
      <c r="AH10" s="55">
        <f ca="1">Calcs_Cluster2!AI92/Calcs_Cluster2!AI9</f>
        <v>-52597.010274714048</v>
      </c>
      <c r="AI10" s="55">
        <f ca="1">Calcs_Cluster2!AJ92/Calcs_Cluster2!AJ9</f>
        <v>-53797.053405582315</v>
      </c>
      <c r="AJ10" s="55">
        <f ca="1">Calcs_Cluster2!AK92/Calcs_Cluster2!AK9</f>
        <v>-53924.878033602268</v>
      </c>
      <c r="AK10" s="55">
        <f ca="1">Calcs_Cluster2!AL92/Calcs_Cluster2!AL9</f>
        <v>-54574.59374884241</v>
      </c>
      <c r="AL10" s="55">
        <f ca="1">Calcs_Cluster2!AM92/Calcs_Cluster2!AM9</f>
        <v>-55169.183423100127</v>
      </c>
      <c r="AM10" s="55">
        <f ca="1">Calcs_Cluster2!AN92/Calcs_Cluster2!AN9</f>
        <v>-55031.434499342453</v>
      </c>
      <c r="AN10" s="55">
        <f ca="1">Calcs_Cluster2!AO92/Calcs_Cluster2!AO9</f>
        <v>-54208.692410837662</v>
      </c>
      <c r="AO10" s="55">
        <f ca="1">Calcs_Cluster2!AP92/Calcs_Cluster2!AP9</f>
        <v>-54677.336430305586</v>
      </c>
      <c r="AP10" s="55">
        <f ca="1">Calcs_Cluster2!AQ92/Calcs_Cluster2!AQ9</f>
        <v>-56495.57577336736</v>
      </c>
      <c r="AQ10" s="55">
        <f ca="1">Calcs_Cluster2!AR92/Calcs_Cluster2!AR9</f>
        <v>-57090.165447625091</v>
      </c>
      <c r="AR10" s="55">
        <f ca="1">Calcs_Cluster2!AS92/Calcs_Cluster2!AS9</f>
        <v>-54010.218401343242</v>
      </c>
      <c r="AS10" s="55">
        <f ca="1">Calcs_Cluster2!AT92/Calcs_Cluster2!AT9</f>
        <v>-54758.656242439502</v>
      </c>
      <c r="AT10" s="55">
        <f ca="1">Calcs_Cluster2!AU92/Calcs_Cluster2!AU9</f>
        <v>-50945.188192652226</v>
      </c>
      <c r="AU10" s="55">
        <f ca="1">Calcs_Cluster2!AV92/Calcs_Cluster2!AV9</f>
        <v>-52119.517724554717</v>
      </c>
      <c r="AV10" s="55">
        <f ca="1">Calcs_Cluster2!AW92/Calcs_Cluster2!AW9</f>
        <v>-52243.834811622328</v>
      </c>
      <c r="AW10" s="55">
        <f ca="1">Calcs_Cluster2!AX92/Calcs_Cluster2!AX9</f>
        <v>-52879.947466996076</v>
      </c>
      <c r="AX10" s="55">
        <f ca="1">Calcs_Cluster2!AY92/Calcs_Cluster2!AY9</f>
        <v>-53461.452564157131</v>
      </c>
      <c r="AY10" s="55">
        <f ca="1">Calcs_Cluster2!AZ92/Calcs_Cluster2!AZ9</f>
        <v>-134917.79301736111</v>
      </c>
      <c r="AZ10" s="55">
        <f ca="1">Calcs_Cluster2!BA92/Calcs_Cluster2!BA9</f>
        <v>-134113.8508663658</v>
      </c>
      <c r="BA10" s="55">
        <f ca="1">Calcs_Cluster2!BB92/Calcs_Cluster2!BB9</f>
        <v>-134571.48725230241</v>
      </c>
      <c r="BB10" s="55">
        <f ca="1">Calcs_Cluster2!BC92/Calcs_Cluster2!BC9</f>
        <v>-136350.40893236987</v>
      </c>
      <c r="BC10" s="55">
        <f ca="1">Calcs_Cluster2!BD92/Calcs_Cluster2!BD9</f>
        <v>-136931.91402953092</v>
      </c>
      <c r="BD10" s="55">
        <f ca="1">Calcs_Cluster2!BE92/Calcs_Cluster2!BE9</f>
        <v>-132398.86254578939</v>
      </c>
      <c r="BE10" s="55">
        <f ca="1">Calcs_Cluster2!BF92/Calcs_Cluster2!BF9</f>
        <v>-133503.19615546046</v>
      </c>
      <c r="BF10" s="55">
        <f ca="1">Calcs_Cluster2!BG92/Calcs_Cluster2!BG9</f>
        <v>-129955.28220952615</v>
      </c>
      <c r="BG10" s="55">
        <f ca="1">Calcs_Cluster2!BH92/Calcs_Cluster2!BH9</f>
        <v>-131044.40561864352</v>
      </c>
      <c r="BH10" s="55">
        <f ca="1">Calcs_Cluster2!BI92/Calcs_Cluster2!BI9</f>
        <v>-131165.18460599158</v>
      </c>
      <c r="BI10" s="55">
        <f ca="1">Calcs_Cluster2!BJ92/Calcs_Cluster2!BJ9</f>
        <v>-131752.87068857381</v>
      </c>
      <c r="BJ10" s="55">
        <f ca="1">Calcs_Cluster2!BK92/Calcs_Cluster2!BK9</f>
        <v>-132294.6380949911</v>
      </c>
      <c r="BK10" s="55">
        <f ca="1">Calcs_Cluster2!BL92/Calcs_Cluster2!BL9</f>
        <v>-132173.43660304611</v>
      </c>
      <c r="BL10" s="55">
        <f ca="1">Calcs_Cluster2!BM92/Calcs_Cluster2!BM9</f>
        <v>-131419.47536154778</v>
      </c>
      <c r="BM10" s="55">
        <f ca="1">Calcs_Cluster2!BN92/Calcs_Cluster2!BN9</f>
        <v>-131850.79596398867</v>
      </c>
      <c r="BN10" s="55">
        <f ca="1">Calcs_Cluster2!BO92/Calcs_Cluster2!BO9</f>
        <v>-133503.19615546046</v>
      </c>
      <c r="BO10" s="55">
        <f ca="1">Calcs_Cluster2!BP92/Calcs_Cluster2!BP9</f>
        <v>-134044.96356187775</v>
      </c>
      <c r="BP10" s="55">
        <f ca="1">Calcs_Cluster2!BQ92/Calcs_Cluster2!BQ9</f>
        <v>-129942.46640064906</v>
      </c>
      <c r="BQ10" s="55">
        <f ca="1">Calcs_Cluster2!BR92/Calcs_Cluster2!BR9</f>
        <v>-130965.72911787182</v>
      </c>
      <c r="BR10" s="55">
        <f ca="1">Calcs_Cluster2!BS92/Calcs_Cluster2!BS9</f>
        <v>-127643.66806474951</v>
      </c>
      <c r="BS10" s="55">
        <f ca="1">Calcs_Cluster2!BT92/Calcs_Cluster2!BT9</f>
        <v>-128660.68381225152</v>
      </c>
      <c r="BT10" s="55">
        <f ca="1">Calcs_Cluster2!BU92/Calcs_Cluster2!BU9</f>
        <v>-128777.91671158289</v>
      </c>
      <c r="BU10" s="55">
        <f ca="1">Calcs_Cluster2!BV92/Calcs_Cluster2!BV9</f>
        <v>-129324.84940878616</v>
      </c>
      <c r="BV10" s="55">
        <f ca="1">Calcs_Cluster2!BW92/Calcs_Cluster2!BW9</f>
        <v>-129832.74074731268</v>
      </c>
      <c r="BW10" s="55">
        <f ca="1">Calcs_Cluster2!BX92/Calcs_Cluster2!BX9</f>
        <v>-129723.12391727738</v>
      </c>
      <c r="BX10" s="55">
        <f ca="1">Calcs_Cluster2!BY92/Calcs_Cluster2!BY9</f>
        <v>-129012.30089276987</v>
      </c>
      <c r="BY10" s="55">
        <f ca="1">Calcs_Cluster2!BZ92/Calcs_Cluster2!BZ9</f>
        <v>-129420.65761145516</v>
      </c>
      <c r="BZ10" s="55">
        <f ca="1">Calcs_Cluster2!CA92/Calcs_Cluster2!CA9</f>
        <v>-130965.72911787182</v>
      </c>
      <c r="CA10" s="55">
        <f ca="1">Calcs_Cluster2!CB92/Calcs_Cluster2!CB9</f>
        <v>-131473.62045639832</v>
      </c>
      <c r="CB10" s="55">
        <f ca="1">Calcs_Cluster2!CC92/Calcs_Cluster2!CC9</f>
        <v>-127691.62083016938</v>
      </c>
      <c r="CC10" s="55">
        <f ca="1">Calcs_Cluster2!CD92/Calcs_Cluster2!CD9</f>
        <v>-128644.01886402318</v>
      </c>
      <c r="CD10" s="55">
        <f ca="1">Calcs_Cluster2!CE92/Calcs_Cluster2!CE9</f>
        <v>-125522.24108206994</v>
      </c>
      <c r="CE10" s="55">
        <f ca="1">Calcs_Cluster2!CF92/Calcs_Cluster2!CF9</f>
        <v>-126475.57767382324</v>
      </c>
      <c r="CF10" s="55">
        <f ca="1">Calcs_Cluster2!CG92/Calcs_Cluster2!CG9</f>
        <v>-126589.27064531758</v>
      </c>
      <c r="CG10" s="55">
        <f ca="1">Calcs_Cluster2!CH92/Calcs_Cluster2!CH9</f>
        <v>-127100.38276252493</v>
      </c>
      <c r="CH10" s="55">
        <f ca="1">Calcs_Cluster2!CI92/Calcs_Cluster2!CI9</f>
        <v>-127578.17488917912</v>
      </c>
      <c r="CI10" s="55">
        <f ca="1">Calcs_Cluster2!CJ92/Calcs_Cluster2!CJ9</f>
        <v>-127478.46194802398</v>
      </c>
      <c r="CJ10" s="55">
        <f ca="1">Calcs_Cluster2!CK92/Calcs_Cluster2!CK9</f>
        <v>-126806.35683843</v>
      </c>
      <c r="CK10" s="55">
        <f ca="1">Calcs_Cluster2!CL92/Calcs_Cluster2!CL9</f>
        <v>-127193.92073115792</v>
      </c>
      <c r="CL10" s="55">
        <f ca="1">Calcs_Cluster2!CM92/Calcs_Cluster2!CM9</f>
        <v>-128644.01886402318</v>
      </c>
      <c r="CM10" s="55">
        <f ca="1">Calcs_Cluster2!CN92/Calcs_Cluster2!CN9</f>
        <v>-129121.8109906774</v>
      </c>
      <c r="CN10" s="55">
        <f>Calcs_Cluster2!CO92/Calcs_Cluster2!CO9</f>
        <v>-115819.73991282575</v>
      </c>
      <c r="CO10" s="55">
        <f>Calcs_Cluster2!CP92/Calcs_Cluster2!CP9</f>
        <v>-115959.21927809274</v>
      </c>
      <c r="CP10" s="55">
        <f>Calcs_Cluster2!CQ92/Calcs_Cluster2!CQ9</f>
        <v>-114648.63034697282</v>
      </c>
      <c r="CQ10" s="55">
        <f>Calcs_Cluster2!CR92/Calcs_Cluster2!CR9</f>
        <v>-115007.04253150929</v>
      </c>
      <c r="CR10" s="55">
        <f>Calcs_Cluster2!CS92/Calcs_Cluster2!CS9</f>
        <v>-115117.17002544472</v>
      </c>
      <c r="CS10" s="55">
        <f>Calcs_Cluster2!CT92/Calcs_Cluster2!CT9</f>
        <v>-115281.39854323673</v>
      </c>
      <c r="CT10" s="55">
        <f>Calcs_Cluster2!CU92/Calcs_Cluster2!CU9</f>
        <v>-115491.20019926356</v>
      </c>
      <c r="CU10" s="55">
        <f>Calcs_Cluster2!CV92/Calcs_Cluster2!CV9</f>
        <v>-115507.61975750465</v>
      </c>
      <c r="CV10" s="55">
        <f>Calcs_Cluster2!CW92/Calcs_Cluster2!CW9</f>
        <v>-115152.28983183556</v>
      </c>
      <c r="CW10" s="55">
        <f>Calcs_Cluster2!CX92/Calcs_Cluster2!CX9</f>
        <v>-115382.67584324547</v>
      </c>
      <c r="CX10" s="55">
        <f>Calcs_Cluster2!CY92/Calcs_Cluster2!CY9</f>
        <v>-115959.21927809274</v>
      </c>
      <c r="CY10" s="55">
        <f>Calcs_Cluster2!CZ92/Calcs_Cluster2!CZ9</f>
        <v>-116169.0209341196</v>
      </c>
      <c r="CZ10" s="55">
        <f>Calcs_Cluster2!DA92/Calcs_Cluster2!DA9</f>
        <v>-114425.49144211136</v>
      </c>
      <c r="DA10" s="55">
        <f>Calcs_Cluster2!DB92/Calcs_Cluster2!DB9</f>
        <v>-114648.85505474354</v>
      </c>
      <c r="DB10" s="55">
        <f>Calcs_Cluster2!DC92/Calcs_Cluster2!DC9</f>
        <v>-113396.5475979466</v>
      </c>
      <c r="DC10" s="55">
        <f>Calcs_Cluster2!DD92/Calcs_Cluster2!DD9</f>
        <v>-113738.07729714199</v>
      </c>
      <c r="DD10" s="55">
        <f>Calcs_Cluster2!DE92/Calcs_Cluster2!DE9</f>
        <v>-113844.71598605013</v>
      </c>
      <c r="DE10" s="55">
        <f>Calcs_Cluster2!DF92/Calcs_Cluster2!DF9</f>
        <v>-114000.50478662041</v>
      </c>
      <c r="DF10" s="55">
        <f>Calcs_Cluster2!DG92/Calcs_Cluster2!DG9</f>
        <v>-114201.18463151567</v>
      </c>
      <c r="DG10" s="55">
        <f>Calcs_Cluster2!DH92/Calcs_Cluster2!DH9</f>
        <v>-114218.18964280312</v>
      </c>
      <c r="DH10" s="55">
        <f>Calcs_Cluster2!DI92/Calcs_Cluster2!DI9</f>
        <v>-113877.00949745408</v>
      </c>
      <c r="DI10" s="55">
        <f>Calcs_Cluster2!DJ92/Calcs_Cluster2!DJ9</f>
        <v>-114098.67807264214</v>
      </c>
      <c r="DJ10" s="55">
        <f>Calcs_Cluster2!DK92/Calcs_Cluster2!DK9</f>
        <v>-114648.85505474354</v>
      </c>
      <c r="DK10" s="55">
        <f>Calcs_Cluster2!DL92/Calcs_Cluster2!DL9</f>
        <v>-114849.53489963881</v>
      </c>
      <c r="DL10" s="55">
        <f>Calcs_Cluster2!DM92/Calcs_Cluster2!DM9</f>
        <v>-113188.87270555996</v>
      </c>
      <c r="DM10" s="55">
        <f>Calcs_Cluster2!DN92/Calcs_Cluster2!DN9</f>
        <v>-113398.96577618096</v>
      </c>
      <c r="DN10" s="55">
        <f>Calcs_Cluster2!DO92/Calcs_Cluster2!DO9</f>
        <v>-112202.29282987698</v>
      </c>
      <c r="DO10" s="55">
        <f>Calcs_Cluster2!DP92/Calcs_Cluster2!DP9</f>
        <v>-112527.78705151861</v>
      </c>
      <c r="DP10" s="55">
        <f>Calcs_Cluster2!DQ92/Calcs_Cluster2!DQ9</f>
        <v>-112630.97563588907</v>
      </c>
      <c r="DQ10" s="55">
        <f>Calcs_Cluster2!DR92/Calcs_Cluster2!DR9</f>
        <v>-112778.80465015014</v>
      </c>
      <c r="DR10" s="55">
        <f>Calcs_Cluster2!DS92/Calcs_Cluster2!DS9</f>
        <v>-112970.75928439776</v>
      </c>
      <c r="DS10" s="55">
        <f>Calcs_Cluster2!DT92/Calcs_Cluster2!DT9</f>
        <v>-112988.21130756583</v>
      </c>
      <c r="DT10" s="55">
        <f>Calcs_Cluster2!DU92/Calcs_Cluster2!DU9</f>
        <v>-112660.67872138236</v>
      </c>
      <c r="DU10" s="55">
        <f>Calcs_Cluster2!DV92/Calcs_Cluster2!DV9</f>
        <v>-112873.89589262927</v>
      </c>
      <c r="DV10" s="55">
        <f>Calcs_Cluster2!DW92/Calcs_Cluster2!DW9</f>
        <v>-113398.96577618096</v>
      </c>
      <c r="DW10" s="55">
        <f>Calcs_Cluster2!DX92/Calcs_Cluster2!DX9</f>
        <v>-113590.9204104286</v>
      </c>
      <c r="DX10" s="55">
        <f>Calcs_Cluster2!DY92/Calcs_Cluster2!DY9</f>
        <v>-112008.90853020895</v>
      </c>
      <c r="DY10" s="55">
        <f>Calcs_Cluster2!DZ92/Calcs_Cluster2!DZ9</f>
        <v>-112206.61752417512</v>
      </c>
      <c r="DZ10" s="55">
        <f>Calcs_Cluster2!EA92/Calcs_Cluster2!EA9</f>
        <v>-111063.05703484725</v>
      </c>
      <c r="EA10" s="55">
        <f>Calcs_Cluster2!EB92/Calcs_Cluster2!EB9</f>
        <v>-111373.31613536766</v>
      </c>
      <c r="EB10" s="55">
        <f>Calcs_Cluster2!EC92/Calcs_Cluster2!EC9</f>
        <v>-111473.10145798927</v>
      </c>
      <c r="EC10" s="55">
        <f>Calcs_Cluster2!ED92/Calcs_Cluster2!ED9</f>
        <v>-111613.41992536304</v>
      </c>
      <c r="ED10" s="55">
        <f>Calcs_Cluster2!EE92/Calcs_Cluster2!EE9</f>
        <v>-111797.02870594773</v>
      </c>
      <c r="EE10" s="55">
        <f>Calcs_Cluster2!EF92/Calcs_Cluster2!EF9</f>
        <v>-111814.80514394095</v>
      </c>
      <c r="EF10" s="55">
        <f>Calcs_Cluster2!EG92/Calcs_Cluster2!EG9</f>
        <v>-111500.42990654167</v>
      </c>
      <c r="EG10" s="55">
        <f>Calcs_Cluster2!EH92/Calcs_Cluster2!EH9</f>
        <v>-111705.45996443641</v>
      </c>
      <c r="EH10" s="55">
        <f>Calcs_Cluster2!EI92/Calcs_Cluster2!EI9</f>
        <v>-112206.61752417512</v>
      </c>
      <c r="EI10" s="55">
        <f>Calcs_Cluster2!EJ92/Calcs_Cluster2!EJ9</f>
        <v>-112390.22630475982</v>
      </c>
      <c r="EJ10" s="55">
        <f>Calcs_Cluster2!EK92/Calcs_Cluster2!EK9</f>
        <v>-110960.76706231952</v>
      </c>
      <c r="EK10" s="55">
        <f>Calcs_Cluster2!EL92/Calcs_Cluster2!EL9</f>
        <v>-111069.03042675009</v>
      </c>
      <c r="EL10" s="55">
        <f>Calcs_Cluster2!EM92/Calcs_Cluster2!EM9</f>
        <v>-109976.17896596972</v>
      </c>
      <c r="EM10" s="55">
        <f>Calcs_Cluster2!EN92/Calcs_Cluster2!EN9</f>
        <v>-110271.95953310814</v>
      </c>
      <c r="EN10" s="55">
        <f>Calcs_Cluster2!EO92/Calcs_Cluster2!EO9</f>
        <v>-110368.39537071425</v>
      </c>
      <c r="EO10" s="55">
        <f>Calcs_Cluster2!EP92/Calcs_Cluster2!EP9</f>
        <v>-110501.62402788633</v>
      </c>
      <c r="EP10" s="55">
        <f>Calcs_Cluster2!EQ92/Calcs_Cluster2!EQ9</f>
        <v>-110677.24981801084</v>
      </c>
      <c r="EQ10" s="55">
        <f>Calcs_Cluster2!ER92/Calcs_Cluster2!ER9</f>
        <v>-110695.242374668</v>
      </c>
      <c r="ER10" s="55">
        <f>Calcs_Cluster2!ES92/Calcs_Cluster2!ES9</f>
        <v>-110393.54661857897</v>
      </c>
      <c r="ES10" s="55">
        <f>Calcs_Cluster2!ET92/Calcs_Cluster2!ET9</f>
        <v>-110590.6513334028</v>
      </c>
      <c r="ET10" s="55">
        <f>Calcs_Cluster2!EU92/Calcs_Cluster2!EU9</f>
        <v>-111069.03042675009</v>
      </c>
      <c r="EU10" s="55">
        <f>Calcs_Cluster2!EV92/Calcs_Cluster2!EV9</f>
        <v>-29652.903526944221</v>
      </c>
      <c r="EV10" s="55">
        <f>Calcs_Cluster2!EW92/Calcs_Cluster2!EW9</f>
        <v>-28216.473359826905</v>
      </c>
      <c r="EW10" s="55">
        <f>Calcs_Cluster2!EX92/Calcs_Cluster2!EX9</f>
        <v>-28391.816967582141</v>
      </c>
      <c r="EX10" s="55">
        <f>Calcs_Cluster2!EY92/Calcs_Cluster2!EY9</f>
        <v>-27347.383794345249</v>
      </c>
      <c r="EY10" s="55">
        <f>Calcs_Cluster2!EZ92/Calcs_Cluster2!EZ9</f>
        <v>-27629.401330185508</v>
      </c>
      <c r="EZ10" s="55">
        <f>Calcs_Cluster2!FA92/Calcs_Cluster2!FA9</f>
        <v>-27722.547311926966</v>
      </c>
      <c r="FA10" s="55">
        <f>Calcs_Cluster2!FB92/Calcs_Cluster2!FB9</f>
        <v>-27849.080412147247</v>
      </c>
      <c r="FB10" s="55">
        <f>Calcs_Cluster2!FC92/Calcs_Cluster2!FC9</f>
        <v>-28017.070298353286</v>
      </c>
      <c r="FC10" s="55">
        <f>Calcs_Cluster2!FD92/Calcs_Cluster2!FD9</f>
        <v>-28035.183576578409</v>
      </c>
      <c r="FD10" s="55">
        <f>Calcs_Cluster2!FE92/Calcs_Cluster2!FE9</f>
        <v>-27745.702020635843</v>
      </c>
      <c r="FE10" s="55">
        <f>Calcs_Cluster2!FF92/Calcs_Cluster2!FF9</f>
        <v>-27935.139971889941</v>
      </c>
      <c r="FF10" s="55">
        <f>Calcs_Cluster2!FG92/Calcs_Cluster2!FG9</f>
        <v>-28391.816967582141</v>
      </c>
      <c r="FG10" s="55">
        <f>Calcs_Cluster2!FH92/Calcs_Cluster2!FH9</f>
        <v>-28559.806853788177</v>
      </c>
      <c r="FH10" s="55">
        <f>Calcs_Cluster2!FI92/Calcs_Cluster2!FI9</f>
        <v>-27190.737816980247</v>
      </c>
      <c r="FI10" s="55">
        <f>Calcs_Cluster2!FJ92/Calcs_Cluster2!FJ9</f>
        <v>-27355.984336645291</v>
      </c>
      <c r="FJ10" s="55">
        <f>Calcs_Cluster2!FK92/Calcs_Cluster2!FK9</f>
        <v>-26357.785785698688</v>
      </c>
      <c r="FK10" s="55">
        <f>Calcs_Cluster2!FL92/Calcs_Cluster2!FL9</f>
        <v>-26626.71720522243</v>
      </c>
      <c r="FL10" s="55">
        <f>Calcs_Cluster2!FM92/Calcs_Cluster2!FM9</f>
        <v>-26716.637845994243</v>
      </c>
      <c r="FM10" s="55">
        <f>Calcs_Cluster2!FN92/Calcs_Cluster2!FN9</f>
        <v>-26836.845022751048</v>
      </c>
      <c r="FN10" s="55">
        <f>Calcs_Cluster2!FO92/Calcs_Cluster2!FO9</f>
        <v>-26997.531000861167</v>
      </c>
      <c r="FO10" s="55">
        <f>Calcs_Cluster2!FP92/Calcs_Cluster2!FP9</f>
        <v>-27015.681229573882</v>
      </c>
      <c r="FP10" s="55">
        <f>Calcs_Cluster2!FQ92/Calcs_Cluster2!FQ9</f>
        <v>-26737.961343914048</v>
      </c>
      <c r="FQ10" s="55">
        <f>Calcs_Cluster2!FR92/Calcs_Cluster2!FR9</f>
        <v>-26919.987346828399</v>
      </c>
      <c r="FR10" s="55">
        <f>Calcs_Cluster2!FS92/Calcs_Cluster2!FS9</f>
        <v>-27355.984336645291</v>
      </c>
      <c r="FS10" s="55">
        <f>Calcs_Cluster2!FT92/Calcs_Cluster2!FT9</f>
        <v>-27516.670314755414</v>
      </c>
      <c r="FT10" s="55">
        <f>Calcs_Cluster2!FU92/Calcs_Cluster2!FU9</f>
        <v>-26211.60691174059</v>
      </c>
      <c r="FU10" s="55">
        <f>Calcs_Cluster2!FV92/Calcs_Cluster2!FV9</f>
        <v>-26367.410430012435</v>
      </c>
      <c r="FV10" s="55">
        <f>Calcs_Cluster2!FW92/Calcs_Cluster2!FW9</f>
        <v>-25413.364606097974</v>
      </c>
      <c r="FW10" s="55">
        <f>Calcs_Cluster2!FX92/Calcs_Cluster2!FX9</f>
        <v>-25669.850565173168</v>
      </c>
      <c r="FX10" s="55">
        <f>Calcs_Cluster2!FY92/Calcs_Cluster2!FY9</f>
        <v>-25756.614402902425</v>
      </c>
      <c r="FY10" s="55">
        <f>Calcs_Cluster2!FZ92/Calcs_Cluster2!FZ9</f>
        <v>-25870.842390635331</v>
      </c>
      <c r="FZ10" s="55">
        <f>Calcs_Cluster2!GA92/Calcs_Cluster2!GA9</f>
        <v>-26024.542021871101</v>
      </c>
      <c r="GA10" s="55">
        <f>Calcs_Cluster2!GB92/Calcs_Cluster2!GB9</f>
        <v>-26042.655900239468</v>
      </c>
      <c r="GB10" s="55">
        <f>Calcs_Cluster2!GC92/Calcs_Cluster2!GC9</f>
        <v>-25776.258002182552</v>
      </c>
      <c r="GC10" s="55">
        <f>Calcs_Cluster2!GD92/Calcs_Cluster2!GD9</f>
        <v>-25951.12262109161</v>
      </c>
      <c r="GD10" s="55">
        <f>Calcs_Cluster2!GE92/Calcs_Cluster2!GE9</f>
        <v>-26367.410430012435</v>
      </c>
      <c r="GE10" s="55">
        <f>Calcs_Cluster2!GF92/Calcs_Cluster2!GF9</f>
        <v>-26521.110061248204</v>
      </c>
      <c r="GF10" s="55">
        <f>Calcs_Cluster2!GG92/Calcs_Cluster2!GG9</f>
        <v>-25339.123587449783</v>
      </c>
      <c r="GG10" s="55">
        <f>Calcs_Cluster2!GH92/Calcs_Cluster2!GH9</f>
        <v>-25423.847257673922</v>
      </c>
      <c r="GH10" s="55">
        <f>Calcs_Cluster2!GI92/Calcs_Cluster2!GI9</f>
        <v>-24511.969017004612</v>
      </c>
      <c r="GI10" s="55">
        <f>Calcs_Cluster2!GJ92/Calcs_Cluster2!GJ9</f>
        <v>-24756.616082610275</v>
      </c>
      <c r="GJ10" s="55">
        <f>Calcs_Cluster2!GK92/Calcs_Cluster2!GK9</f>
        <v>-24840.294909600168</v>
      </c>
      <c r="GK10" s="55">
        <f>Calcs_Cluster2!GL92/Calcs_Cluster2!GL9</f>
        <v>-24948.869133052347</v>
      </c>
      <c r="GL10" s="55">
        <f>Calcs_Cluster2!GM92/Calcs_Cluster2!GM9</f>
        <v>-25095.886171625687</v>
      </c>
      <c r="GM10" s="55">
        <f>Calcs_Cluster2!GN92/Calcs_Cluster2!GN9</f>
        <v>-25113.899820096471</v>
      </c>
      <c r="GN10" s="55">
        <f>Calcs_Cluster2!GO92/Calcs_Cluster2!GO9</f>
        <v>-24858.397109314901</v>
      </c>
      <c r="GO10" s="55">
        <f>Calcs_Cluster2!GP92/Calcs_Cluster2!GP9</f>
        <v>-25026.346248737649</v>
      </c>
      <c r="GP10" s="55">
        <f>Calcs_Cluster2!GQ92/Calcs_Cluster2!GQ9</f>
        <v>-25423.847257673922</v>
      </c>
      <c r="GQ10" s="55">
        <f>Calcs_Cluster2!GR92/Calcs_Cluster2!GR9</f>
        <v>-25570.864296247266</v>
      </c>
      <c r="GR10" s="55">
        <f>Calcs_Cluster2!GS92/Calcs_Cluster2!GS9</f>
        <v>-24384.466487884503</v>
      </c>
      <c r="GS10" s="55">
        <f>Calcs_Cluster2!GT92/Calcs_Cluster2!GT9</f>
        <v>-24523.161373782794</v>
      </c>
      <c r="GT10" s="55">
        <f>Calcs_Cluster2!GU92/Calcs_Cluster2!GU9</f>
        <v>-23651.557575345229</v>
      </c>
      <c r="GU10" s="55">
        <f>Calcs_Cluster2!GV92/Calcs_Cluster2!GV9</f>
        <v>-23884.940249808878</v>
      </c>
      <c r="GV10" s="55">
        <f>Calcs_Cluster2!GW92/Calcs_Cluster2!GW9</f>
        <v>-23965.608429132291</v>
      </c>
      <c r="GW10" s="55">
        <f>Calcs_Cluster2!GX92/Calcs_Cluster2!GX9</f>
        <v>-24068.834471970851</v>
      </c>
      <c r="GX10" s="55">
        <f>Calcs_Cluster2!GY92/Calcs_Cluster2!GY9</f>
        <v>-24209.459465388838</v>
      </c>
      <c r="GY10" s="55">
        <f>Calcs_Cluster2!GZ92/Calcs_Cluster2!GZ9</f>
        <v>-24227.317473954834</v>
      </c>
      <c r="GZ10" s="55">
        <f>Calcs_Cluster2!HA92/Calcs_Cluster2!HA9</f>
        <v>-23982.296014482861</v>
      </c>
      <c r="HA10" s="55">
        <f>Calcs_Cluster2!HB92/Calcs_Cluster2!HB9</f>
        <v>-24143.570579611624</v>
      </c>
      <c r="HB10" s="55">
        <f>Calcs_Cluster2!HC92/Calcs_Cluster2!HC9</f>
        <v>-24523.161373782794</v>
      </c>
      <c r="HC10" s="55">
        <f>Calcs_Cluster2!HD92/Calcs_Cluster2!HD9</f>
        <v>-24663.786367200777</v>
      </c>
      <c r="HD10" s="55">
        <f>Calcs_Cluster2!HE92/Calcs_Cluster2!HE9</f>
        <v>-23532.381736389911</v>
      </c>
      <c r="HE10" s="55">
        <f>Calcs_Cluster2!HF92/Calcs_Cluster2!HF9</f>
        <v>-23663.327435128846</v>
      </c>
      <c r="HF10" s="55">
        <f>Calcs_Cluster2!HG92/Calcs_Cluster2!HG9</f>
        <v>-22830.19244559099</v>
      </c>
      <c r="HG10" s="55">
        <f>Calcs_Cluster2!HH92/Calcs_Cluster2!HH9</f>
        <v>-23052.855055675533</v>
      </c>
      <c r="HH10" s="55">
        <f>Calcs_Cluster2!HI92/Calcs_Cluster2!HI9</f>
        <v>-23130.58891443078</v>
      </c>
      <c r="HI10" s="55">
        <f>Calcs_Cluster2!HJ92/Calcs_Cluster2!HJ9</f>
        <v>-23228.753876873943</v>
      </c>
      <c r="HJ10" s="55">
        <f>Calcs_Cluster2!HK92/Calcs_Cluster2!HK9</f>
        <v>-23363.264740143317</v>
      </c>
      <c r="HK10" s="55">
        <f>Calcs_Cluster2!HL92/Calcs_Cluster2!HL9</f>
        <v>-23380.91930513061</v>
      </c>
      <c r="HL10" s="55">
        <f>Calcs_Cluster2!HM92/Calcs_Cluster2!HM9</f>
        <v>-23145.977961015869</v>
      </c>
      <c r="HM10" s="55">
        <f>Calcs_Cluster2!HN92/Calcs_Cluster2!HN9</f>
        <v>-23300.813580106664</v>
      </c>
      <c r="HN10" s="55">
        <f>Calcs_Cluster2!HO92/Calcs_Cluster2!HO9</f>
        <v>-23663.327435128846</v>
      </c>
      <c r="HO10" s="55">
        <f>Calcs_Cluster2!HP92/Calcs_Cluster2!HP9</f>
        <v>-23797.838298398219</v>
      </c>
      <c r="HP10" s="55">
        <f>Calcs_Cluster2!HQ92/Calcs_Cluster2!HQ9</f>
        <v>-22718.739257928763</v>
      </c>
      <c r="HQ10" s="55">
        <f>Calcs_Cluster2!HR92/Calcs_Cluster2!HR9</f>
        <v>-22842.422166752578</v>
      </c>
      <c r="HR10" s="55">
        <f>Calcs_Cluster2!HS92/Calcs_Cluster2!HS9</f>
        <v>-22046.033603851276</v>
      </c>
      <c r="HS10" s="55">
        <f>Calcs_Cluster2!HT92/Calcs_Cluster2!HT9</f>
        <v>-22258.4920646668</v>
      </c>
      <c r="HT10" s="55">
        <f>Calcs_Cluster2!HU92/Calcs_Cluster2!HU9</f>
        <v>-22333.369356654559</v>
      </c>
      <c r="HU10" s="55">
        <f>Calcs_Cluster2!HV92/Calcs_Cluster2!HV9</f>
        <v>-22426.743111030497</v>
      </c>
      <c r="HV10" s="55">
        <f>Calcs_Cluster2!HW92/Calcs_Cluster2!HW9</f>
        <v>-22555.405675896858</v>
      </c>
      <c r="HW10" s="55">
        <f>Calcs_Cluster2!HX92/Calcs_Cluster2!HX9</f>
        <v>-22572.815817323961</v>
      </c>
      <c r="HX10" s="55">
        <f>Calcs_Cluster2!HY92/Calcs_Cluster2!HY9</f>
        <v>-22347.566148035818</v>
      </c>
      <c r="HY10" s="55">
        <f>Calcs_Cluster2!HZ92/Calcs_Cluster2!HZ9</f>
        <v>-22496.19294990975</v>
      </c>
      <c r="HZ10" s="55">
        <f>Calcs_Cluster2!IA92/Calcs_Cluster2!IA9</f>
        <v>-22842.422166752578</v>
      </c>
      <c r="IA10" s="55">
        <f>Calcs_Cluster2!IB92/Calcs_Cluster2!IB9</f>
        <v>-22971.084731618939</v>
      </c>
      <c r="IB10" s="55">
        <f>Calcs_Cluster2!IC92/Calcs_Cluster2!IC9</f>
        <v>-21991.799301685744</v>
      </c>
      <c r="IC10" s="55">
        <f>Calcs_Cluster2!ID92/Calcs_Cluster2!ID9</f>
        <v>-22058.618705947269</v>
      </c>
      <c r="ID10" s="55">
        <f>Calcs_Cluster2!IE92/Calcs_Cluster2!IE9</f>
        <v>-21297.333406244252</v>
      </c>
      <c r="IE10" s="55">
        <f>Calcs_Cluster2!IF92/Calcs_Cluster2!IF9</f>
        <v>-21500.07686916957</v>
      </c>
      <c r="IF10" s="55">
        <f>Calcs_Cluster2!IG92/Calcs_Cluster2!IG9</f>
        <v>-21572.176300229996</v>
      </c>
      <c r="IG10" s="55">
        <f>Calcs_Cluster2!IH92/Calcs_Cluster2!IH9</f>
        <v>-21661.012652647893</v>
      </c>
      <c r="IH10" s="55">
        <f>Calcs_Cluster2!II92/Calcs_Cluster2!II9</f>
        <v>-21784.081192954844</v>
      </c>
      <c r="II10" s="55">
        <f>Calcs_Cluster2!IJ92/Calcs_Cluster2!IJ9</f>
        <v>-21801.212045218119</v>
      </c>
      <c r="IJ10" s="55">
        <f>Calcs_Cluster2!IK92/Calcs_Cluster2!IK9</f>
        <v>-21585.278166305154</v>
      </c>
      <c r="IK10" s="55">
        <f>Calcs_Cluster2!IL92/Calcs_Cluster2!IL9</f>
        <v>-21727.920606821928</v>
      </c>
      <c r="IL10" s="55">
        <f>Calcs_Cluster2!IM92/Calcs_Cluster2!IM9</f>
        <v>-22058.618705947269</v>
      </c>
      <c r="IM10" s="55">
        <f>Calcs_Cluster2!IN92/Calcs_Cluster2!IN9</f>
        <v>-22181.68724625422</v>
      </c>
      <c r="IN10" s="55"/>
      <c r="IO10" s="55"/>
      <c r="IP10" s="55"/>
      <c r="IQ10" s="55"/>
      <c r="IR10" s="55"/>
      <c r="IS10" s="55"/>
      <c r="IT10" s="55"/>
      <c r="IU10" s="55"/>
      <c r="IV10" s="55"/>
      <c r="IW10" s="55"/>
      <c r="IX10" s="55"/>
      <c r="IY10" s="55"/>
      <c r="IZ10" s="55"/>
      <c r="JA10" s="55"/>
    </row>
    <row r="11" spans="2:261" s="204" customFormat="1" ht="15" customHeight="1">
      <c r="B11" s="54"/>
      <c r="C11" s="57" t="s">
        <v>109</v>
      </c>
      <c r="D11" s="57"/>
      <c r="E11" s="57"/>
      <c r="F11" s="57"/>
      <c r="G11" s="58" t="str">
        <f t="shared" si="4"/>
        <v>USD</v>
      </c>
      <c r="H11" s="58">
        <f t="shared" ref="H11:AA11" ca="1" si="14">SUM(H9:H10)</f>
        <v>65567.225636804767</v>
      </c>
      <c r="I11" s="58">
        <f t="shared" ca="1" si="14"/>
        <v>107423.47333811797</v>
      </c>
      <c r="J11" s="58">
        <f t="shared" ca="1" si="14"/>
        <v>94160.075186054048</v>
      </c>
      <c r="K11" s="58">
        <f t="shared" ca="1" si="14"/>
        <v>117848.26785177615</v>
      </c>
      <c r="L11" s="58">
        <f t="shared" ca="1" si="14"/>
        <v>131861.65508849837</v>
      </c>
      <c r="M11" s="58">
        <f t="shared" ca="1" si="14"/>
        <v>140595.39985863367</v>
      </c>
      <c r="N11" s="58">
        <f t="shared" ca="1" si="14"/>
        <v>149162.51191274982</v>
      </c>
      <c r="O11" s="58">
        <f t="shared" ca="1" si="14"/>
        <v>149271.73464658533</v>
      </c>
      <c r="P11" s="58">
        <f t="shared" ca="1" si="14"/>
        <v>137591.82145414469</v>
      </c>
      <c r="Q11" s="58">
        <f t="shared" ca="1" si="14"/>
        <v>145073.69238501371</v>
      </c>
      <c r="R11" s="58">
        <f t="shared" ca="1" si="14"/>
        <v>164704.17772679467</v>
      </c>
      <c r="S11" s="58">
        <f t="shared" ca="1" si="14"/>
        <v>171753.3903576837</v>
      </c>
      <c r="T11" s="58">
        <f t="shared" ca="1" si="14"/>
        <v>145479.21764354454</v>
      </c>
      <c r="U11" s="58">
        <f t="shared" ca="1" si="14"/>
        <v>153557.57351285103</v>
      </c>
      <c r="V11" s="58">
        <f t="shared" ca="1" si="14"/>
        <v>111533.02733984782</v>
      </c>
      <c r="W11" s="58">
        <f t="shared" ca="1" si="14"/>
        <v>123144.18963935795</v>
      </c>
      <c r="X11" s="58">
        <f t="shared" ca="1" si="14"/>
        <v>126498.60715731297</v>
      </c>
      <c r="Y11" s="58">
        <f t="shared" ca="1" si="14"/>
        <v>131907.36804358478</v>
      </c>
      <c r="Z11" s="58">
        <f t="shared" ca="1" si="14"/>
        <v>138608.62211740529</v>
      </c>
      <c r="AA11" s="58">
        <f t="shared" ca="1" si="14"/>
        <v>138969.92367186732</v>
      </c>
      <c r="AB11" s="58">
        <f t="shared" ref="AB11:CM11" ca="1" si="15">SUM(AB9:AB10)</f>
        <v>127783.51938277215</v>
      </c>
      <c r="AC11" s="58">
        <f t="shared" ca="1" si="15"/>
        <v>134979.10238720992</v>
      </c>
      <c r="AD11" s="58">
        <f t="shared" ca="1" si="15"/>
        <v>153557.57351285103</v>
      </c>
      <c r="AE11" s="58">
        <f t="shared" ca="1" si="15"/>
        <v>160258.82758667157</v>
      </c>
      <c r="AF11" s="58">
        <f t="shared" ca="1" si="15"/>
        <v>135494.55114226672</v>
      </c>
      <c r="AG11" s="58">
        <f t="shared" ca="1" si="15"/>
        <v>142929.03717591029</v>
      </c>
      <c r="AH11" s="58">
        <f t="shared" ca="1" si="15"/>
        <v>103090.81367079892</v>
      </c>
      <c r="AI11" s="58">
        <f t="shared" ca="1" si="15"/>
        <v>114040.27485671468</v>
      </c>
      <c r="AJ11" s="58">
        <f t="shared" ca="1" si="15"/>
        <v>117306.1696507202</v>
      </c>
      <c r="AK11" s="58">
        <f t="shared" ca="1" si="15"/>
        <v>122364.15552495747</v>
      </c>
      <c r="AL11" s="58">
        <f t="shared" ca="1" si="15"/>
        <v>128729.47603596671</v>
      </c>
      <c r="AM11" s="58">
        <f t="shared" ca="1" si="15"/>
        <v>129152.29963398795</v>
      </c>
      <c r="AN11" s="58">
        <f t="shared" ca="1" si="15"/>
        <v>118447.03521049031</v>
      </c>
      <c r="AO11" s="58">
        <f t="shared" ca="1" si="15"/>
        <v>125361.53803934224</v>
      </c>
      <c r="AP11" s="58">
        <f t="shared" ca="1" si="15"/>
        <v>142929.03717591029</v>
      </c>
      <c r="AQ11" s="58">
        <f t="shared" ca="1" si="15"/>
        <v>149294.35768691948</v>
      </c>
      <c r="AR11" s="58">
        <f t="shared" ca="1" si="15"/>
        <v>130243.8342663378</v>
      </c>
      <c r="AS11" s="58">
        <f t="shared" ca="1" si="15"/>
        <v>134309.16262675909</v>
      </c>
      <c r="AT11" s="58">
        <f t="shared" ca="1" si="15"/>
        <v>96341.833411925065</v>
      </c>
      <c r="AU11" s="58">
        <f t="shared" ca="1" si="15"/>
        <v>106734.37666144499</v>
      </c>
      <c r="AV11" s="58">
        <f t="shared" ca="1" si="15"/>
        <v>109910.61819529449</v>
      </c>
      <c r="AW11" s="58">
        <f t="shared" ca="1" si="15"/>
        <v>114679.65397348463</v>
      </c>
      <c r="AX11" s="58">
        <f t="shared" ca="1" si="15"/>
        <v>120755.45427092674</v>
      </c>
      <c r="AY11" s="58">
        <f t="shared" ca="1" si="15"/>
        <v>39626.186158172</v>
      </c>
      <c r="AZ11" s="58">
        <f t="shared" ca="1" si="15"/>
        <v>29348.94725435914</v>
      </c>
      <c r="BA11" s="58">
        <f t="shared" ca="1" si="15"/>
        <v>36007.843549273472</v>
      </c>
      <c r="BB11" s="58">
        <f t="shared" ca="1" si="15"/>
        <v>52717.409936828713</v>
      </c>
      <c r="BC11" s="58">
        <f t="shared" ca="1" si="15"/>
        <v>58793.21023427078</v>
      </c>
      <c r="BD11" s="58">
        <f t="shared" ca="1" si="15"/>
        <v>39290.197638265468</v>
      </c>
      <c r="BE11" s="58">
        <f t="shared" ca="1" si="15"/>
        <v>45804.746527093579</v>
      </c>
      <c r="BF11" s="58">
        <f t="shared" ca="1" si="15"/>
        <v>9438.0820704359066</v>
      </c>
      <c r="BG11" s="58">
        <f t="shared" ca="1" si="15"/>
        <v>19363.261471285528</v>
      </c>
      <c r="BH11" s="58">
        <f t="shared" ca="1" si="15"/>
        <v>22449.201015338738</v>
      </c>
      <c r="BI11" s="58">
        <f t="shared" ca="1" si="15"/>
        <v>26981.994453467545</v>
      </c>
      <c r="BJ11" s="58">
        <f t="shared" ca="1" si="15"/>
        <v>32808.084381018474</v>
      </c>
      <c r="BK11" s="58">
        <f t="shared" ca="1" si="15"/>
        <v>33291.800136091071</v>
      </c>
      <c r="BL11" s="58">
        <f t="shared" ca="1" si="15"/>
        <v>23396.708344205399</v>
      </c>
      <c r="BM11" s="58">
        <f t="shared" ca="1" si="15"/>
        <v>29822.168417450303</v>
      </c>
      <c r="BN11" s="58">
        <f t="shared" ca="1" si="15"/>
        <v>45804.746527093579</v>
      </c>
      <c r="BO11" s="58">
        <f t="shared" ca="1" si="15"/>
        <v>51630.836454644537</v>
      </c>
      <c r="BP11" s="58">
        <f t="shared" ca="1" si="15"/>
        <v>33012.220470135348</v>
      </c>
      <c r="BQ11" s="58">
        <f t="shared" ca="1" si="15"/>
        <v>39140.552537092677</v>
      </c>
      <c r="BR11" s="58">
        <f t="shared" ca="1" si="15"/>
        <v>4328.7956244145753</v>
      </c>
      <c r="BS11" s="58">
        <f t="shared" ca="1" si="15"/>
        <v>13801.855971506506</v>
      </c>
      <c r="BT11" s="58">
        <f t="shared" ca="1" si="15"/>
        <v>16797.263043237763</v>
      </c>
      <c r="BU11" s="58">
        <f t="shared" ca="1" si="15"/>
        <v>21102.836337861838</v>
      </c>
      <c r="BV11" s="58">
        <f t="shared" ca="1" si="15"/>
        <v>26685.938970957111</v>
      </c>
      <c r="BW11" s="58">
        <f t="shared" ca="1" si="15"/>
        <v>27187.652558923757</v>
      </c>
      <c r="BX11" s="58">
        <f t="shared" ca="1" si="15"/>
        <v>17667.080871341677</v>
      </c>
      <c r="BY11" s="58">
        <f t="shared" ca="1" si="15"/>
        <v>23862.727913904208</v>
      </c>
      <c r="BZ11" s="58">
        <f t="shared" ca="1" si="15"/>
        <v>39140.552537092677</v>
      </c>
      <c r="CA11" s="58">
        <f t="shared" ca="1" si="15"/>
        <v>44723.655170187965</v>
      </c>
      <c r="CB11" s="58">
        <f t="shared" ca="1" si="15"/>
        <v>27018.850833672652</v>
      </c>
      <c r="CC11" s="58">
        <f t="shared" ca="1" si="15"/>
        <v>32782.905592347262</v>
      </c>
      <c r="CD11" s="58">
        <f t="shared" ca="1" si="15"/>
        <v>-529.74147669981176</v>
      </c>
      <c r="CE11" s="58">
        <f t="shared" ca="1" si="15"/>
        <v>8509.5067318279034</v>
      </c>
      <c r="CF11" s="58">
        <f t="shared" ca="1" si="15"/>
        <v>11414.522588071894</v>
      </c>
      <c r="CG11" s="58">
        <f t="shared" ca="1" si="15"/>
        <v>15503.536911977557</v>
      </c>
      <c r="CH11" s="58">
        <f t="shared" ca="1" si="15"/>
        <v>20851.912932092004</v>
      </c>
      <c r="CI11" s="58">
        <f t="shared" ca="1" si="15"/>
        <v>21368.075975381638</v>
      </c>
      <c r="CJ11" s="58">
        <f t="shared" ca="1" si="15"/>
        <v>12212.228591907115</v>
      </c>
      <c r="CK11" s="58">
        <f t="shared" ca="1" si="15"/>
        <v>18182.938891442478</v>
      </c>
      <c r="CL11" s="58">
        <f t="shared" ca="1" si="15"/>
        <v>32782.905592347262</v>
      </c>
      <c r="CM11" s="58">
        <f t="shared" ca="1" si="15"/>
        <v>38131.281612461738</v>
      </c>
      <c r="CN11" s="58">
        <f t="shared" ref="CN11:EY11" si="16">SUM(CN9:CN10)</f>
        <v>33711.872836224269</v>
      </c>
      <c r="CO11" s="58">
        <f t="shared" si="16"/>
        <v>37277.314110861407</v>
      </c>
      <c r="CP11" s="58">
        <f t="shared" si="16"/>
        <v>3775.384559108963</v>
      </c>
      <c r="CQ11" s="58">
        <f t="shared" si="16"/>
        <v>12937.296026322059</v>
      </c>
      <c r="CR11" s="58">
        <f t="shared" si="16"/>
        <v>15752.430090046895</v>
      </c>
      <c r="CS11" s="58">
        <f t="shared" si="16"/>
        <v>19950.521576104584</v>
      </c>
      <c r="CT11" s="58">
        <f t="shared" si="16"/>
        <v>25313.57640829125</v>
      </c>
      <c r="CU11" s="58">
        <f t="shared" si="16"/>
        <v>25733.301365828476</v>
      </c>
      <c r="CV11" s="58">
        <f t="shared" si="16"/>
        <v>16650.180140912838</v>
      </c>
      <c r="CW11" s="58">
        <f t="shared" si="16"/>
        <v>22539.422557578335</v>
      </c>
      <c r="CX11" s="58">
        <f t="shared" si="16"/>
        <v>37277.314110861407</v>
      </c>
      <c r="CY11" s="58">
        <f t="shared" si="16"/>
        <v>42640.368943048074</v>
      </c>
      <c r="CZ11" s="58">
        <f t="shared" si="16"/>
        <v>25145.557063947766</v>
      </c>
      <c r="DA11" s="58">
        <f t="shared" si="16"/>
        <v>30855.289411858554</v>
      </c>
      <c r="DB11" s="58">
        <f t="shared" si="16"/>
        <v>-1156.8199525139498</v>
      </c>
      <c r="DC11" s="58">
        <f t="shared" si="16"/>
        <v>7573.5329831687268</v>
      </c>
      <c r="DD11" s="58">
        <f t="shared" si="16"/>
        <v>10299.484468383191</v>
      </c>
      <c r="DE11" s="58">
        <f t="shared" si="16"/>
        <v>14281.835682960693</v>
      </c>
      <c r="DF11" s="58">
        <f t="shared" si="16"/>
        <v>19411.71421809576</v>
      </c>
      <c r="DG11" s="58">
        <f t="shared" si="16"/>
        <v>19846.404819130796</v>
      </c>
      <c r="DH11" s="58">
        <f t="shared" si="16"/>
        <v>11124.987353646822</v>
      </c>
      <c r="DI11" s="58">
        <f t="shared" si="16"/>
        <v>16791.390306891582</v>
      </c>
      <c r="DJ11" s="58">
        <f t="shared" si="16"/>
        <v>30855.289411858554</v>
      </c>
      <c r="DK11" s="58">
        <f t="shared" si="16"/>
        <v>35985.167946993621</v>
      </c>
      <c r="DL11" s="58">
        <f t="shared" si="16"/>
        <v>19431.513946849285</v>
      </c>
      <c r="DM11" s="58">
        <f t="shared" si="16"/>
        <v>24802.018064599077</v>
      </c>
      <c r="DN11" s="58">
        <f t="shared" si="16"/>
        <v>-5787.9341252964514</v>
      </c>
      <c r="DO11" s="58">
        <f t="shared" si="16"/>
        <v>2532.5119154175045</v>
      </c>
      <c r="DP11" s="58">
        <f t="shared" si="16"/>
        <v>5170.2701033877674</v>
      </c>
      <c r="DQ11" s="58">
        <f t="shared" si="16"/>
        <v>8949.1492804359295</v>
      </c>
      <c r="DR11" s="58">
        <f t="shared" si="16"/>
        <v>13855.989618391221</v>
      </c>
      <c r="DS11" s="58">
        <f t="shared" si="16"/>
        <v>14302.106960624587</v>
      </c>
      <c r="DT11" s="58">
        <f t="shared" si="16"/>
        <v>5929.5552263096324</v>
      </c>
      <c r="DU11" s="58">
        <f t="shared" si="16"/>
        <v>11379.919166308799</v>
      </c>
      <c r="DV11" s="58">
        <f t="shared" si="16"/>
        <v>24802.018064599077</v>
      </c>
      <c r="DW11" s="58">
        <f t="shared" si="16"/>
        <v>29708.858402554353</v>
      </c>
      <c r="DX11" s="58">
        <f t="shared" si="16"/>
        <v>14039.745514088689</v>
      </c>
      <c r="DY11" s="58">
        <f t="shared" si="16"/>
        <v>19093.681672349107</v>
      </c>
      <c r="DZ11" s="58">
        <f t="shared" si="16"/>
        <v>-10138.583336094394</v>
      </c>
      <c r="EA11" s="58">
        <f t="shared" si="16"/>
        <v>-2207.585079041979</v>
      </c>
      <c r="EB11" s="58">
        <f t="shared" si="16"/>
        <v>343.17723047309846</v>
      </c>
      <c r="EC11" s="58">
        <f t="shared" si="16"/>
        <v>3930.0680527147779</v>
      </c>
      <c r="ED11" s="58">
        <f t="shared" si="16"/>
        <v>8623.5675064111274</v>
      </c>
      <c r="EE11" s="58">
        <f t="shared" si="16"/>
        <v>9077.9777026127122</v>
      </c>
      <c r="EF11" s="58">
        <f t="shared" si="16"/>
        <v>1041.760696593934</v>
      </c>
      <c r="EG11" s="58">
        <f t="shared" si="16"/>
        <v>6282.8415515280358</v>
      </c>
      <c r="EH11" s="58">
        <f t="shared" si="16"/>
        <v>19093.681672349107</v>
      </c>
      <c r="EI11" s="58">
        <f t="shared" si="16"/>
        <v>23787.181126045441</v>
      </c>
      <c r="EJ11" s="58">
        <f t="shared" si="16"/>
        <v>10940.692179959689</v>
      </c>
      <c r="EK11" s="58">
        <f t="shared" si="16"/>
        <v>13708.174433216031</v>
      </c>
      <c r="EL11" s="58">
        <f t="shared" si="16"/>
        <v>-14227.841032982251</v>
      </c>
      <c r="EM11" s="58">
        <f t="shared" si="16"/>
        <v>-6666.9502855058527</v>
      </c>
      <c r="EN11" s="58">
        <f t="shared" si="16"/>
        <v>-4201.8091867002804</v>
      </c>
      <c r="EO11" s="58">
        <f t="shared" si="16"/>
        <v>-796.15163773854147</v>
      </c>
      <c r="EP11" s="58">
        <f t="shared" si="16"/>
        <v>3693.2826223188167</v>
      </c>
      <c r="EQ11" s="58">
        <f t="shared" si="16"/>
        <v>4153.2173518680793</v>
      </c>
      <c r="ER11" s="58">
        <f t="shared" si="16"/>
        <v>-3558.8804131584766</v>
      </c>
      <c r="ES11" s="58">
        <f t="shared" si="16"/>
        <v>1479.6088595261972</v>
      </c>
      <c r="ET11" s="58">
        <f t="shared" si="16"/>
        <v>13708.174433216031</v>
      </c>
      <c r="EU11" s="58">
        <f t="shared" si="16"/>
        <v>99789.361383203752</v>
      </c>
      <c r="EV11" s="58">
        <f t="shared" si="16"/>
        <v>85734.501525549582</v>
      </c>
      <c r="EW11" s="58">
        <f t="shared" si="16"/>
        <v>90216.722498792689</v>
      </c>
      <c r="EX11" s="58">
        <f t="shared" si="16"/>
        <v>63518.399507924682</v>
      </c>
      <c r="EY11" s="58">
        <f t="shared" si="16"/>
        <v>70727.472767841304</v>
      </c>
      <c r="EZ11" s="58">
        <f t="shared" ref="EZ11:HK11" si="17">SUM(EZ9:EZ10)</f>
        <v>73108.516926107433</v>
      </c>
      <c r="FA11" s="58">
        <f t="shared" si="17"/>
        <v>76343.019300488333</v>
      </c>
      <c r="FB11" s="58">
        <f t="shared" si="17"/>
        <v>80637.260766630148</v>
      </c>
      <c r="FC11" s="58">
        <f t="shared" si="17"/>
        <v>81100.281441259736</v>
      </c>
      <c r="FD11" s="58">
        <f t="shared" si="17"/>
        <v>73700.409167477948</v>
      </c>
      <c r="FE11" s="58">
        <f t="shared" si="17"/>
        <v>78542.916796411009</v>
      </c>
      <c r="FF11" s="58">
        <f t="shared" si="17"/>
        <v>90216.722498792689</v>
      </c>
      <c r="FG11" s="58">
        <f t="shared" si="17"/>
        <v>94510.963964934534</v>
      </c>
      <c r="FH11" s="58">
        <f t="shared" si="17"/>
        <v>81192.636640410288</v>
      </c>
      <c r="FI11" s="58">
        <f t="shared" si="17"/>
        <v>85416.750799347821</v>
      </c>
      <c r="FJ11" s="58">
        <f t="shared" si="17"/>
        <v>59900.30034077532</v>
      </c>
      <c r="FK11" s="58">
        <f t="shared" si="17"/>
        <v>66774.859752350851</v>
      </c>
      <c r="FL11" s="58">
        <f t="shared" si="17"/>
        <v>69073.456132080551</v>
      </c>
      <c r="FM11" s="58">
        <f t="shared" si="17"/>
        <v>72146.252087926259</v>
      </c>
      <c r="FN11" s="58">
        <f t="shared" si="17"/>
        <v>76253.787403366267</v>
      </c>
      <c r="FO11" s="58">
        <f t="shared" si="17"/>
        <v>76717.752624834931</v>
      </c>
      <c r="FP11" s="58">
        <f t="shared" si="17"/>
        <v>69618.538047655456</v>
      </c>
      <c r="FQ11" s="58">
        <f t="shared" si="17"/>
        <v>74271.577747153497</v>
      </c>
      <c r="FR11" s="58">
        <f t="shared" si="17"/>
        <v>85416.750799347821</v>
      </c>
      <c r="FS11" s="58">
        <f t="shared" si="17"/>
        <v>89524.286114787858</v>
      </c>
      <c r="FT11" s="58">
        <f t="shared" si="17"/>
        <v>76899.559328931049</v>
      </c>
      <c r="FU11" s="58">
        <f t="shared" si="17"/>
        <v>80882.286764755117</v>
      </c>
      <c r="FV11" s="58">
        <f t="shared" si="17"/>
        <v>56494.490390941872</v>
      </c>
      <c r="FW11" s="58">
        <f t="shared" si="17"/>
        <v>63050.912719801476</v>
      </c>
      <c r="FX11" s="58">
        <f t="shared" si="17"/>
        <v>65268.813321755573</v>
      </c>
      <c r="FY11" s="58">
        <f t="shared" si="17"/>
        <v>68188.766258177944</v>
      </c>
      <c r="FZ11" s="58">
        <f t="shared" si="17"/>
        <v>72117.713081642316</v>
      </c>
      <c r="GA11" s="58">
        <f t="shared" si="17"/>
        <v>72580.749097433683</v>
      </c>
      <c r="GB11" s="58">
        <f t="shared" si="17"/>
        <v>65770.952828353722</v>
      </c>
      <c r="GC11" s="58">
        <f t="shared" si="17"/>
        <v>70240.92964921669</v>
      </c>
      <c r="GD11" s="58">
        <f t="shared" si="17"/>
        <v>80882.286764755117</v>
      </c>
      <c r="GE11" s="58">
        <f t="shared" si="17"/>
        <v>84811.233588219475</v>
      </c>
      <c r="GF11" s="58">
        <f t="shared" si="17"/>
        <v>74431.097481382705</v>
      </c>
      <c r="GG11" s="58">
        <f t="shared" si="17"/>
        <v>76596.846301487298</v>
      </c>
      <c r="GH11" s="58">
        <f t="shared" si="17"/>
        <v>53286.958774378058</v>
      </c>
      <c r="GI11" s="58">
        <f t="shared" si="17"/>
        <v>59540.749388922952</v>
      </c>
      <c r="GJ11" s="58">
        <f t="shared" si="17"/>
        <v>61679.789403852032</v>
      </c>
      <c r="GK11" s="58">
        <f t="shared" si="17"/>
        <v>64455.217990848279</v>
      </c>
      <c r="GL11" s="58">
        <f t="shared" si="17"/>
        <v>68213.341039379418</v>
      </c>
      <c r="GM11" s="58">
        <f t="shared" si="17"/>
        <v>68673.814928413718</v>
      </c>
      <c r="GN11" s="58">
        <f t="shared" si="17"/>
        <v>62142.526884059902</v>
      </c>
      <c r="GO11" s="58">
        <f t="shared" si="17"/>
        <v>66435.726760553953</v>
      </c>
      <c r="GP11" s="58">
        <f t="shared" si="17"/>
        <v>76596.846301487298</v>
      </c>
      <c r="GQ11" s="58">
        <f t="shared" si="17"/>
        <v>80354.969350018466</v>
      </c>
      <c r="GR11" s="58">
        <f t="shared" si="17"/>
        <v>68999.703584700852</v>
      </c>
      <c r="GS11" s="58">
        <f t="shared" si="17"/>
        <v>72545.0916054759</v>
      </c>
      <c r="GT11" s="58">
        <f t="shared" si="17"/>
        <v>50264.71950791571</v>
      </c>
      <c r="GU11" s="58">
        <f t="shared" si="17"/>
        <v>56230.564123892618</v>
      </c>
      <c r="GV11" s="58">
        <f t="shared" si="17"/>
        <v>58292.64445784736</v>
      </c>
      <c r="GW11" s="58">
        <f t="shared" si="17"/>
        <v>60931.360177908122</v>
      </c>
      <c r="GX11" s="58">
        <f t="shared" si="17"/>
        <v>64526.086572155298</v>
      </c>
      <c r="GY11" s="58">
        <f t="shared" si="17"/>
        <v>64982.581916123738</v>
      </c>
      <c r="GZ11" s="58">
        <f t="shared" si="17"/>
        <v>58719.220858371416</v>
      </c>
      <c r="HA11" s="58">
        <f t="shared" si="17"/>
        <v>62841.801929475274</v>
      </c>
      <c r="HB11" s="58">
        <f t="shared" si="17"/>
        <v>72545.0916054759</v>
      </c>
      <c r="HC11" s="58">
        <f t="shared" si="17"/>
        <v>76139.817999723062</v>
      </c>
      <c r="HD11" s="58">
        <f t="shared" si="17"/>
        <v>65365.444543795384</v>
      </c>
      <c r="HE11" s="58">
        <f t="shared" si="17"/>
        <v>68712.743967809452</v>
      </c>
      <c r="HF11" s="58">
        <f t="shared" si="17"/>
        <v>47415.730797747921</v>
      </c>
      <c r="HG11" s="58">
        <f t="shared" si="17"/>
        <v>53107.543768034098</v>
      </c>
      <c r="HH11" s="58">
        <f t="shared" si="17"/>
        <v>55094.615532465155</v>
      </c>
      <c r="HI11" s="58">
        <f t="shared" si="17"/>
        <v>57603.957384918525</v>
      </c>
      <c r="HJ11" s="58">
        <f t="shared" si="17"/>
        <v>61042.391327241901</v>
      </c>
      <c r="HK11" s="58">
        <f t="shared" si="17"/>
        <v>61493.686144729509</v>
      </c>
      <c r="HL11" s="58">
        <f t="shared" ref="HL11:IM11" si="18">SUM(HL9:HL10)</f>
        <v>55487.998035796438</v>
      </c>
      <c r="HM11" s="58">
        <f t="shared" si="18"/>
        <v>59445.983548804899</v>
      </c>
      <c r="HN11" s="58">
        <f t="shared" si="18"/>
        <v>68712.743967809452</v>
      </c>
      <c r="HO11" s="58">
        <f t="shared" si="18"/>
        <v>72151.177910132828</v>
      </c>
      <c r="HP11" s="58">
        <f t="shared" si="18"/>
        <v>61924.859262995284</v>
      </c>
      <c r="HQ11" s="58">
        <f t="shared" si="18"/>
        <v>65086.50361980404</v>
      </c>
      <c r="HR11" s="58">
        <f t="shared" si="18"/>
        <v>44728.820980639503</v>
      </c>
      <c r="HS11" s="58">
        <f t="shared" si="18"/>
        <v>50159.790385236309</v>
      </c>
      <c r="HT11" s="58">
        <f t="shared" si="18"/>
        <v>52073.841161673379</v>
      </c>
      <c r="HU11" s="58">
        <f t="shared" si="18"/>
        <v>54460.707757908363</v>
      </c>
      <c r="HV11" s="58">
        <f t="shared" si="18"/>
        <v>57749.644572304642</v>
      </c>
      <c r="HW11" s="58">
        <f t="shared" si="18"/>
        <v>58194.691312534938</v>
      </c>
      <c r="HX11" s="58">
        <f t="shared" si="18"/>
        <v>52436.746641356811</v>
      </c>
      <c r="HY11" s="58">
        <f t="shared" si="18"/>
        <v>56236.01926425923</v>
      </c>
      <c r="HZ11" s="58">
        <f t="shared" si="18"/>
        <v>65086.50361980404</v>
      </c>
      <c r="IA11" s="58">
        <f t="shared" si="18"/>
        <v>68375.440434200311</v>
      </c>
      <c r="IB11" s="58">
        <f t="shared" si="18"/>
        <v>59945.905007488829</v>
      </c>
      <c r="IC11" s="58">
        <f t="shared" si="18"/>
        <v>61653.976028924197</v>
      </c>
      <c r="ID11" s="58">
        <f t="shared" si="18"/>
        <v>42193.620555265792</v>
      </c>
      <c r="IE11" s="58">
        <f t="shared" si="18"/>
        <v>47376.250326294205</v>
      </c>
      <c r="IF11" s="58">
        <f t="shared" si="18"/>
        <v>49219.292032776444</v>
      </c>
      <c r="IG11" s="58">
        <f t="shared" si="18"/>
        <v>51490.171291458777</v>
      </c>
      <c r="IH11" s="58">
        <f t="shared" si="18"/>
        <v>54636.110853055223</v>
      </c>
      <c r="II11" s="58">
        <f t="shared" si="18"/>
        <v>55074.018264035338</v>
      </c>
      <c r="IJ11" s="58">
        <f t="shared" si="18"/>
        <v>49554.208484322517</v>
      </c>
      <c r="IK11" s="58">
        <f t="shared" si="18"/>
        <v>53200.505870032481</v>
      </c>
      <c r="IL11" s="58">
        <f t="shared" si="18"/>
        <v>61653.976028924197</v>
      </c>
      <c r="IM11" s="58">
        <f t="shared" si="18"/>
        <v>64799.915590520628</v>
      </c>
      <c r="IN11" s="264"/>
      <c r="IO11" s="264"/>
      <c r="IP11" s="264"/>
      <c r="IQ11" s="264"/>
      <c r="IR11" s="264"/>
      <c r="IS11" s="264"/>
      <c r="IT11" s="264"/>
      <c r="IU11" s="264"/>
      <c r="IV11" s="264"/>
      <c r="IW11" s="264"/>
      <c r="IX11" s="264"/>
      <c r="IY11" s="264"/>
      <c r="IZ11" s="264"/>
      <c r="JA11" s="264"/>
    </row>
    <row r="12" spans="2:261" s="204" customFormat="1" ht="15" customHeight="1">
      <c r="B12" s="54"/>
      <c r="C12" s="60" t="s">
        <v>110</v>
      </c>
      <c r="D12" s="38"/>
      <c r="E12" s="38"/>
      <c r="F12" s="38"/>
      <c r="G12" s="55" t="str">
        <f t="shared" si="4"/>
        <v>USD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  <c r="U12" s="55">
        <v>0</v>
      </c>
      <c r="V12" s="55">
        <v>0</v>
      </c>
      <c r="W12" s="55">
        <v>0</v>
      </c>
      <c r="X12" s="55">
        <v>0</v>
      </c>
      <c r="Y12" s="55">
        <v>0</v>
      </c>
      <c r="Z12" s="55">
        <v>0</v>
      </c>
      <c r="AA12" s="55">
        <v>0</v>
      </c>
      <c r="AB12" s="55">
        <v>0</v>
      </c>
      <c r="AC12" s="55">
        <v>0</v>
      </c>
      <c r="AD12" s="55">
        <v>0</v>
      </c>
      <c r="AE12" s="55">
        <v>0</v>
      </c>
      <c r="AF12" s="55">
        <v>0</v>
      </c>
      <c r="AG12" s="55">
        <v>0</v>
      </c>
      <c r="AH12" s="55">
        <v>0</v>
      </c>
      <c r="AI12" s="55">
        <v>0</v>
      </c>
      <c r="AJ12" s="55">
        <v>0</v>
      </c>
      <c r="AK12" s="55">
        <v>0</v>
      </c>
      <c r="AL12" s="55">
        <v>0</v>
      </c>
      <c r="AM12" s="55">
        <v>0</v>
      </c>
      <c r="AN12" s="55">
        <v>0</v>
      </c>
      <c r="AO12" s="55">
        <v>0</v>
      </c>
      <c r="AP12" s="55">
        <v>0</v>
      </c>
      <c r="AQ12" s="55">
        <v>0</v>
      </c>
      <c r="AR12" s="55">
        <v>0</v>
      </c>
      <c r="AS12" s="55">
        <v>0</v>
      </c>
      <c r="AT12" s="55">
        <v>0</v>
      </c>
      <c r="AU12" s="55">
        <v>0</v>
      </c>
      <c r="AV12" s="55">
        <v>0</v>
      </c>
      <c r="AW12" s="55">
        <v>0</v>
      </c>
      <c r="AX12" s="55">
        <v>0</v>
      </c>
      <c r="AY12" s="55">
        <v>0</v>
      </c>
      <c r="AZ12" s="55">
        <v>0</v>
      </c>
      <c r="BA12" s="55">
        <v>0</v>
      </c>
      <c r="BB12" s="55">
        <v>0</v>
      </c>
      <c r="BC12" s="55">
        <v>0</v>
      </c>
      <c r="BD12" s="55">
        <v>0</v>
      </c>
      <c r="BE12" s="55">
        <v>0</v>
      </c>
      <c r="BF12" s="55">
        <v>0</v>
      </c>
      <c r="BG12" s="55">
        <v>0</v>
      </c>
      <c r="BH12" s="55">
        <v>0</v>
      </c>
      <c r="BI12" s="55">
        <v>0</v>
      </c>
      <c r="BJ12" s="55">
        <v>0</v>
      </c>
      <c r="BK12" s="55">
        <v>0</v>
      </c>
      <c r="BL12" s="55">
        <v>0</v>
      </c>
      <c r="BM12" s="55">
        <v>0</v>
      </c>
      <c r="BN12" s="55">
        <v>0</v>
      </c>
      <c r="BO12" s="55">
        <v>0</v>
      </c>
      <c r="BP12" s="55">
        <v>0</v>
      </c>
      <c r="BQ12" s="55">
        <v>0</v>
      </c>
      <c r="BR12" s="55">
        <v>0</v>
      </c>
      <c r="BS12" s="55">
        <v>0</v>
      </c>
      <c r="BT12" s="55">
        <v>0</v>
      </c>
      <c r="BU12" s="55">
        <v>0</v>
      </c>
      <c r="BV12" s="55">
        <v>0</v>
      </c>
      <c r="BW12" s="55">
        <v>0</v>
      </c>
      <c r="BX12" s="55">
        <v>0</v>
      </c>
      <c r="BY12" s="55">
        <v>0</v>
      </c>
      <c r="BZ12" s="55">
        <v>0</v>
      </c>
      <c r="CA12" s="55">
        <v>0</v>
      </c>
      <c r="CB12" s="55">
        <v>0</v>
      </c>
      <c r="CC12" s="55">
        <v>0</v>
      </c>
      <c r="CD12" s="55">
        <v>0</v>
      </c>
      <c r="CE12" s="55">
        <v>0</v>
      </c>
      <c r="CF12" s="55">
        <v>0</v>
      </c>
      <c r="CG12" s="55">
        <v>0</v>
      </c>
      <c r="CH12" s="55">
        <v>0</v>
      </c>
      <c r="CI12" s="55">
        <v>0</v>
      </c>
      <c r="CJ12" s="55">
        <v>0</v>
      </c>
      <c r="CK12" s="55">
        <v>0</v>
      </c>
      <c r="CL12" s="55">
        <v>0</v>
      </c>
      <c r="CM12" s="55">
        <v>0</v>
      </c>
      <c r="CN12" s="55">
        <v>0</v>
      </c>
      <c r="CO12" s="55">
        <v>0</v>
      </c>
      <c r="CP12" s="55">
        <v>0</v>
      </c>
      <c r="CQ12" s="55">
        <v>0</v>
      </c>
      <c r="CR12" s="55">
        <v>0</v>
      </c>
      <c r="CS12" s="55">
        <v>0</v>
      </c>
      <c r="CT12" s="55">
        <v>0</v>
      </c>
      <c r="CU12" s="55">
        <v>0</v>
      </c>
      <c r="CV12" s="55">
        <v>0</v>
      </c>
      <c r="CW12" s="55">
        <v>0</v>
      </c>
      <c r="CX12" s="55">
        <v>0</v>
      </c>
      <c r="CY12" s="55">
        <v>0</v>
      </c>
      <c r="CZ12" s="55">
        <v>0</v>
      </c>
      <c r="DA12" s="55">
        <v>0</v>
      </c>
      <c r="DB12" s="55">
        <v>0</v>
      </c>
      <c r="DC12" s="55">
        <v>0</v>
      </c>
      <c r="DD12" s="55">
        <v>0</v>
      </c>
      <c r="DE12" s="55">
        <v>0</v>
      </c>
      <c r="DF12" s="55">
        <v>0</v>
      </c>
      <c r="DG12" s="55">
        <v>0</v>
      </c>
      <c r="DH12" s="55">
        <v>0</v>
      </c>
      <c r="DI12" s="55">
        <v>0</v>
      </c>
      <c r="DJ12" s="55">
        <v>0</v>
      </c>
      <c r="DK12" s="55">
        <v>0</v>
      </c>
      <c r="DL12" s="55">
        <v>0</v>
      </c>
      <c r="DM12" s="55">
        <v>0</v>
      </c>
      <c r="DN12" s="55">
        <v>0</v>
      </c>
      <c r="DO12" s="55">
        <v>0</v>
      </c>
      <c r="DP12" s="55">
        <v>0</v>
      </c>
      <c r="DQ12" s="55">
        <v>0</v>
      </c>
      <c r="DR12" s="55">
        <v>0</v>
      </c>
      <c r="DS12" s="55">
        <v>0</v>
      </c>
      <c r="DT12" s="55">
        <v>0</v>
      </c>
      <c r="DU12" s="55">
        <v>0</v>
      </c>
      <c r="DV12" s="55">
        <v>0</v>
      </c>
      <c r="DW12" s="55">
        <v>0</v>
      </c>
      <c r="DX12" s="55">
        <v>0</v>
      </c>
      <c r="DY12" s="55">
        <v>0</v>
      </c>
      <c r="DZ12" s="55">
        <v>0</v>
      </c>
      <c r="EA12" s="55">
        <v>0</v>
      </c>
      <c r="EB12" s="55">
        <v>0</v>
      </c>
      <c r="EC12" s="55">
        <v>0</v>
      </c>
      <c r="ED12" s="55">
        <v>0</v>
      </c>
      <c r="EE12" s="55">
        <v>0</v>
      </c>
      <c r="EF12" s="55">
        <v>0</v>
      </c>
      <c r="EG12" s="55">
        <v>0</v>
      </c>
      <c r="EH12" s="55">
        <v>0</v>
      </c>
      <c r="EI12" s="55">
        <v>0</v>
      </c>
      <c r="EJ12" s="55">
        <v>0</v>
      </c>
      <c r="EK12" s="55">
        <v>0</v>
      </c>
      <c r="EL12" s="55">
        <v>0</v>
      </c>
      <c r="EM12" s="55">
        <v>0</v>
      </c>
      <c r="EN12" s="55">
        <v>0</v>
      </c>
      <c r="EO12" s="55">
        <v>0</v>
      </c>
      <c r="EP12" s="55">
        <v>0</v>
      </c>
      <c r="EQ12" s="55">
        <v>0</v>
      </c>
      <c r="ER12" s="55">
        <v>0</v>
      </c>
      <c r="ES12" s="55">
        <v>0</v>
      </c>
      <c r="ET12" s="55">
        <v>0</v>
      </c>
      <c r="EU12" s="55">
        <v>0</v>
      </c>
      <c r="EV12" s="55">
        <v>0</v>
      </c>
      <c r="EW12" s="55">
        <v>0</v>
      </c>
      <c r="EX12" s="55">
        <v>0</v>
      </c>
      <c r="EY12" s="55">
        <v>0</v>
      </c>
      <c r="EZ12" s="55">
        <v>0</v>
      </c>
      <c r="FA12" s="55">
        <v>0</v>
      </c>
      <c r="FB12" s="55">
        <v>0</v>
      </c>
      <c r="FC12" s="55">
        <v>0</v>
      </c>
      <c r="FD12" s="55">
        <v>0</v>
      </c>
      <c r="FE12" s="55">
        <v>0</v>
      </c>
      <c r="FF12" s="55">
        <v>0</v>
      </c>
      <c r="FG12" s="55">
        <v>0</v>
      </c>
      <c r="FH12" s="55">
        <v>0</v>
      </c>
      <c r="FI12" s="55">
        <v>0</v>
      </c>
      <c r="FJ12" s="55">
        <v>0</v>
      </c>
      <c r="FK12" s="55">
        <v>0</v>
      </c>
      <c r="FL12" s="55">
        <v>0</v>
      </c>
      <c r="FM12" s="55">
        <v>0</v>
      </c>
      <c r="FN12" s="55">
        <v>0</v>
      </c>
      <c r="FO12" s="55">
        <v>0</v>
      </c>
      <c r="FP12" s="55">
        <v>0</v>
      </c>
      <c r="FQ12" s="55">
        <v>0</v>
      </c>
      <c r="FR12" s="55">
        <v>0</v>
      </c>
      <c r="FS12" s="55">
        <v>0</v>
      </c>
      <c r="FT12" s="55">
        <v>0</v>
      </c>
      <c r="FU12" s="55">
        <v>0</v>
      </c>
      <c r="FV12" s="55">
        <v>0</v>
      </c>
      <c r="FW12" s="55">
        <v>0</v>
      </c>
      <c r="FX12" s="55">
        <v>0</v>
      </c>
      <c r="FY12" s="55">
        <v>0</v>
      </c>
      <c r="FZ12" s="55">
        <v>0</v>
      </c>
      <c r="GA12" s="55">
        <v>0</v>
      </c>
      <c r="GB12" s="55">
        <v>0</v>
      </c>
      <c r="GC12" s="55">
        <v>0</v>
      </c>
      <c r="GD12" s="55">
        <v>0</v>
      </c>
      <c r="GE12" s="55">
        <v>0</v>
      </c>
      <c r="GF12" s="55">
        <v>0</v>
      </c>
      <c r="GG12" s="55">
        <v>0</v>
      </c>
      <c r="GH12" s="55">
        <v>0</v>
      </c>
      <c r="GI12" s="55">
        <v>0</v>
      </c>
      <c r="GJ12" s="55">
        <v>0</v>
      </c>
      <c r="GK12" s="55">
        <v>0</v>
      </c>
      <c r="GL12" s="55">
        <v>0</v>
      </c>
      <c r="GM12" s="55">
        <v>0</v>
      </c>
      <c r="GN12" s="55">
        <v>0</v>
      </c>
      <c r="GO12" s="55">
        <v>0</v>
      </c>
      <c r="GP12" s="55">
        <v>0</v>
      </c>
      <c r="GQ12" s="55">
        <v>0</v>
      </c>
      <c r="GR12" s="55">
        <v>0</v>
      </c>
      <c r="GS12" s="55">
        <v>0</v>
      </c>
      <c r="GT12" s="55">
        <v>0</v>
      </c>
      <c r="GU12" s="55">
        <v>0</v>
      </c>
      <c r="GV12" s="55">
        <v>0</v>
      </c>
      <c r="GW12" s="55">
        <v>0</v>
      </c>
      <c r="GX12" s="55">
        <v>0</v>
      </c>
      <c r="GY12" s="55">
        <v>0</v>
      </c>
      <c r="GZ12" s="55">
        <v>0</v>
      </c>
      <c r="HA12" s="55">
        <v>0</v>
      </c>
      <c r="HB12" s="55">
        <v>0</v>
      </c>
      <c r="HC12" s="55">
        <v>0</v>
      </c>
      <c r="HD12" s="55">
        <v>0</v>
      </c>
      <c r="HE12" s="55">
        <v>0</v>
      </c>
      <c r="HF12" s="55">
        <v>0</v>
      </c>
      <c r="HG12" s="55">
        <v>0</v>
      </c>
      <c r="HH12" s="55">
        <v>0</v>
      </c>
      <c r="HI12" s="55">
        <v>0</v>
      </c>
      <c r="HJ12" s="55">
        <v>0</v>
      </c>
      <c r="HK12" s="55">
        <v>0</v>
      </c>
      <c r="HL12" s="55">
        <v>0</v>
      </c>
      <c r="HM12" s="55">
        <v>0</v>
      </c>
      <c r="HN12" s="55">
        <v>0</v>
      </c>
      <c r="HO12" s="55">
        <v>0</v>
      </c>
      <c r="HP12" s="55">
        <v>0</v>
      </c>
      <c r="HQ12" s="55">
        <v>0</v>
      </c>
      <c r="HR12" s="55">
        <v>0</v>
      </c>
      <c r="HS12" s="55">
        <v>0</v>
      </c>
      <c r="HT12" s="55">
        <v>0</v>
      </c>
      <c r="HU12" s="55">
        <v>0</v>
      </c>
      <c r="HV12" s="55">
        <v>0</v>
      </c>
      <c r="HW12" s="55">
        <v>0</v>
      </c>
      <c r="HX12" s="55">
        <v>0</v>
      </c>
      <c r="HY12" s="55">
        <v>0</v>
      </c>
      <c r="HZ12" s="55">
        <v>0</v>
      </c>
      <c r="IA12" s="55">
        <v>0</v>
      </c>
      <c r="IB12" s="55">
        <v>0</v>
      </c>
      <c r="IC12" s="55">
        <v>0</v>
      </c>
      <c r="ID12" s="55">
        <v>0</v>
      </c>
      <c r="IE12" s="55">
        <v>0</v>
      </c>
      <c r="IF12" s="55">
        <v>0</v>
      </c>
      <c r="IG12" s="55">
        <v>0</v>
      </c>
      <c r="IH12" s="55">
        <v>0</v>
      </c>
      <c r="II12" s="55">
        <v>0</v>
      </c>
      <c r="IJ12" s="55">
        <v>0</v>
      </c>
      <c r="IK12" s="55">
        <v>0</v>
      </c>
      <c r="IL12" s="55">
        <v>0</v>
      </c>
      <c r="IM12" s="55">
        <v>0</v>
      </c>
      <c r="IN12" s="55"/>
      <c r="IO12" s="55"/>
      <c r="IP12" s="55"/>
      <c r="IQ12" s="55"/>
      <c r="IR12" s="55"/>
      <c r="IS12" s="55"/>
      <c r="IT12" s="55"/>
      <c r="IU12" s="55"/>
      <c r="IV12" s="55"/>
      <c r="IW12" s="55"/>
      <c r="IX12" s="55"/>
      <c r="IY12" s="55"/>
      <c r="IZ12" s="55"/>
      <c r="JA12" s="55"/>
    </row>
    <row r="13" spans="2:261" s="204" customFormat="1" ht="15" customHeight="1">
      <c r="B13" s="38"/>
      <c r="C13" s="63" t="s">
        <v>19</v>
      </c>
      <c r="D13" s="57"/>
      <c r="E13" s="57"/>
      <c r="F13" s="57"/>
      <c r="G13" s="58" t="str">
        <f t="shared" si="4"/>
        <v>USD</v>
      </c>
      <c r="H13" s="58">
        <f t="shared" ref="H13:BS13" ca="1" si="19">SUM(H11:H12)</f>
        <v>65567.225636804767</v>
      </c>
      <c r="I13" s="58">
        <f t="shared" ca="1" si="19"/>
        <v>107423.47333811797</v>
      </c>
      <c r="J13" s="58">
        <f t="shared" ca="1" si="19"/>
        <v>94160.075186054048</v>
      </c>
      <c r="K13" s="58">
        <f t="shared" ca="1" si="19"/>
        <v>117848.26785177615</v>
      </c>
      <c r="L13" s="58">
        <f t="shared" ca="1" si="19"/>
        <v>131861.65508849837</v>
      </c>
      <c r="M13" s="58">
        <f t="shared" ca="1" si="19"/>
        <v>140595.39985863367</v>
      </c>
      <c r="N13" s="58">
        <f t="shared" ca="1" si="19"/>
        <v>149162.51191274982</v>
      </c>
      <c r="O13" s="58">
        <f t="shared" ca="1" si="19"/>
        <v>149271.73464658533</v>
      </c>
      <c r="P13" s="58">
        <f t="shared" ca="1" si="19"/>
        <v>137591.82145414469</v>
      </c>
      <c r="Q13" s="58">
        <f t="shared" ca="1" si="19"/>
        <v>145073.69238501371</v>
      </c>
      <c r="R13" s="58">
        <f t="shared" ca="1" si="19"/>
        <v>164704.17772679467</v>
      </c>
      <c r="S13" s="58">
        <f t="shared" ca="1" si="19"/>
        <v>171753.3903576837</v>
      </c>
      <c r="T13" s="58">
        <f t="shared" ca="1" si="19"/>
        <v>145479.21764354454</v>
      </c>
      <c r="U13" s="58">
        <f t="shared" ca="1" si="19"/>
        <v>153557.57351285103</v>
      </c>
      <c r="V13" s="58">
        <f t="shared" ca="1" si="19"/>
        <v>111533.02733984782</v>
      </c>
      <c r="W13" s="58">
        <f t="shared" ca="1" si="19"/>
        <v>123144.18963935795</v>
      </c>
      <c r="X13" s="58">
        <f t="shared" ca="1" si="19"/>
        <v>126498.60715731297</v>
      </c>
      <c r="Y13" s="58">
        <f t="shared" ca="1" si="19"/>
        <v>131907.36804358478</v>
      </c>
      <c r="Z13" s="58">
        <f t="shared" ca="1" si="19"/>
        <v>138608.62211740529</v>
      </c>
      <c r="AA13" s="58">
        <f t="shared" ca="1" si="19"/>
        <v>138969.92367186732</v>
      </c>
      <c r="AB13" s="58">
        <f t="shared" ca="1" si="19"/>
        <v>127783.51938277215</v>
      </c>
      <c r="AC13" s="58">
        <f t="shared" ca="1" si="19"/>
        <v>134979.10238720992</v>
      </c>
      <c r="AD13" s="58">
        <f t="shared" ca="1" si="19"/>
        <v>153557.57351285103</v>
      </c>
      <c r="AE13" s="58">
        <f t="shared" ca="1" si="19"/>
        <v>160258.82758667157</v>
      </c>
      <c r="AF13" s="58">
        <f t="shared" ca="1" si="19"/>
        <v>135494.55114226672</v>
      </c>
      <c r="AG13" s="58">
        <f t="shared" ca="1" si="19"/>
        <v>142929.03717591029</v>
      </c>
      <c r="AH13" s="58">
        <f t="shared" ca="1" si="19"/>
        <v>103090.81367079892</v>
      </c>
      <c r="AI13" s="58">
        <f t="shared" ca="1" si="19"/>
        <v>114040.27485671468</v>
      </c>
      <c r="AJ13" s="58">
        <f t="shared" ca="1" si="19"/>
        <v>117306.1696507202</v>
      </c>
      <c r="AK13" s="58">
        <f t="shared" ca="1" si="19"/>
        <v>122364.15552495747</v>
      </c>
      <c r="AL13" s="58">
        <f t="shared" ca="1" si="19"/>
        <v>128729.47603596671</v>
      </c>
      <c r="AM13" s="58">
        <f t="shared" ca="1" si="19"/>
        <v>129152.29963398795</v>
      </c>
      <c r="AN13" s="58">
        <f t="shared" ca="1" si="19"/>
        <v>118447.03521049031</v>
      </c>
      <c r="AO13" s="58">
        <f t="shared" ca="1" si="19"/>
        <v>125361.53803934224</v>
      </c>
      <c r="AP13" s="58">
        <f t="shared" ca="1" si="19"/>
        <v>142929.03717591029</v>
      </c>
      <c r="AQ13" s="58">
        <f t="shared" ca="1" si="19"/>
        <v>149294.35768691948</v>
      </c>
      <c r="AR13" s="58">
        <f t="shared" ca="1" si="19"/>
        <v>130243.8342663378</v>
      </c>
      <c r="AS13" s="58">
        <f t="shared" ca="1" si="19"/>
        <v>134309.16262675909</v>
      </c>
      <c r="AT13" s="58">
        <f t="shared" ca="1" si="19"/>
        <v>96341.833411925065</v>
      </c>
      <c r="AU13" s="58">
        <f t="shared" ca="1" si="19"/>
        <v>106734.37666144499</v>
      </c>
      <c r="AV13" s="58">
        <f t="shared" ca="1" si="19"/>
        <v>109910.61819529449</v>
      </c>
      <c r="AW13" s="58">
        <f t="shared" ca="1" si="19"/>
        <v>114679.65397348463</v>
      </c>
      <c r="AX13" s="58">
        <f t="shared" ca="1" si="19"/>
        <v>120755.45427092674</v>
      </c>
      <c r="AY13" s="58">
        <f t="shared" ca="1" si="19"/>
        <v>39626.186158172</v>
      </c>
      <c r="AZ13" s="58">
        <f t="shared" ca="1" si="19"/>
        <v>29348.94725435914</v>
      </c>
      <c r="BA13" s="58">
        <f t="shared" ca="1" si="19"/>
        <v>36007.843549273472</v>
      </c>
      <c r="BB13" s="58">
        <f t="shared" ca="1" si="19"/>
        <v>52717.409936828713</v>
      </c>
      <c r="BC13" s="58">
        <f t="shared" ca="1" si="19"/>
        <v>58793.21023427078</v>
      </c>
      <c r="BD13" s="58">
        <f t="shared" ca="1" si="19"/>
        <v>39290.197638265468</v>
      </c>
      <c r="BE13" s="58">
        <f t="shared" ca="1" si="19"/>
        <v>45804.746527093579</v>
      </c>
      <c r="BF13" s="58">
        <f t="shared" ca="1" si="19"/>
        <v>9438.0820704359066</v>
      </c>
      <c r="BG13" s="58">
        <f t="shared" ca="1" si="19"/>
        <v>19363.261471285528</v>
      </c>
      <c r="BH13" s="58">
        <f t="shared" ca="1" si="19"/>
        <v>22449.201015338738</v>
      </c>
      <c r="BI13" s="58">
        <f t="shared" ca="1" si="19"/>
        <v>26981.994453467545</v>
      </c>
      <c r="BJ13" s="58">
        <f t="shared" ca="1" si="19"/>
        <v>32808.084381018474</v>
      </c>
      <c r="BK13" s="58">
        <f t="shared" ca="1" si="19"/>
        <v>33291.800136091071</v>
      </c>
      <c r="BL13" s="58">
        <f t="shared" ca="1" si="19"/>
        <v>23396.708344205399</v>
      </c>
      <c r="BM13" s="58">
        <f t="shared" ca="1" si="19"/>
        <v>29822.168417450303</v>
      </c>
      <c r="BN13" s="58">
        <f t="shared" ca="1" si="19"/>
        <v>45804.746527093579</v>
      </c>
      <c r="BO13" s="58">
        <f t="shared" ca="1" si="19"/>
        <v>51630.836454644537</v>
      </c>
      <c r="BP13" s="58">
        <f t="shared" ca="1" si="19"/>
        <v>33012.220470135348</v>
      </c>
      <c r="BQ13" s="58">
        <f t="shared" ca="1" si="19"/>
        <v>39140.552537092677</v>
      </c>
      <c r="BR13" s="58">
        <f t="shared" ca="1" si="19"/>
        <v>4328.7956244145753</v>
      </c>
      <c r="BS13" s="58">
        <f t="shared" ca="1" si="19"/>
        <v>13801.855971506506</v>
      </c>
      <c r="BT13" s="58">
        <f t="shared" ref="BT13:EE13" ca="1" si="20">SUM(BT11:BT12)</f>
        <v>16797.263043237763</v>
      </c>
      <c r="BU13" s="58">
        <f t="shared" ca="1" si="20"/>
        <v>21102.836337861838</v>
      </c>
      <c r="BV13" s="58">
        <f t="shared" ca="1" si="20"/>
        <v>26685.938970957111</v>
      </c>
      <c r="BW13" s="58">
        <f t="shared" ca="1" si="20"/>
        <v>27187.652558923757</v>
      </c>
      <c r="BX13" s="58">
        <f t="shared" ca="1" si="20"/>
        <v>17667.080871341677</v>
      </c>
      <c r="BY13" s="58">
        <f t="shared" ca="1" si="20"/>
        <v>23862.727913904208</v>
      </c>
      <c r="BZ13" s="58">
        <f t="shared" ca="1" si="20"/>
        <v>39140.552537092677</v>
      </c>
      <c r="CA13" s="58">
        <f t="shared" ca="1" si="20"/>
        <v>44723.655170187965</v>
      </c>
      <c r="CB13" s="58">
        <f t="shared" ca="1" si="20"/>
        <v>27018.850833672652</v>
      </c>
      <c r="CC13" s="58">
        <f t="shared" ca="1" si="20"/>
        <v>32782.905592347262</v>
      </c>
      <c r="CD13" s="58">
        <f t="shared" ca="1" si="20"/>
        <v>-529.74147669981176</v>
      </c>
      <c r="CE13" s="58">
        <f t="shared" ca="1" si="20"/>
        <v>8509.5067318279034</v>
      </c>
      <c r="CF13" s="58">
        <f t="shared" ca="1" si="20"/>
        <v>11414.522588071894</v>
      </c>
      <c r="CG13" s="58">
        <f t="shared" ca="1" si="20"/>
        <v>15503.536911977557</v>
      </c>
      <c r="CH13" s="58">
        <f t="shared" ca="1" si="20"/>
        <v>20851.912932092004</v>
      </c>
      <c r="CI13" s="58">
        <f t="shared" ca="1" si="20"/>
        <v>21368.075975381638</v>
      </c>
      <c r="CJ13" s="58">
        <f t="shared" ca="1" si="20"/>
        <v>12212.228591907115</v>
      </c>
      <c r="CK13" s="58">
        <f t="shared" ca="1" si="20"/>
        <v>18182.938891442478</v>
      </c>
      <c r="CL13" s="58">
        <f t="shared" ca="1" si="20"/>
        <v>32782.905592347262</v>
      </c>
      <c r="CM13" s="58">
        <f t="shared" ca="1" si="20"/>
        <v>38131.281612461738</v>
      </c>
      <c r="CN13" s="58">
        <f t="shared" si="20"/>
        <v>33711.872836224269</v>
      </c>
      <c r="CO13" s="58">
        <f t="shared" si="20"/>
        <v>37277.314110861407</v>
      </c>
      <c r="CP13" s="58">
        <f t="shared" si="20"/>
        <v>3775.384559108963</v>
      </c>
      <c r="CQ13" s="58">
        <f t="shared" si="20"/>
        <v>12937.296026322059</v>
      </c>
      <c r="CR13" s="58">
        <f t="shared" si="20"/>
        <v>15752.430090046895</v>
      </c>
      <c r="CS13" s="58">
        <f t="shared" si="20"/>
        <v>19950.521576104584</v>
      </c>
      <c r="CT13" s="58">
        <f t="shared" si="20"/>
        <v>25313.57640829125</v>
      </c>
      <c r="CU13" s="58">
        <f t="shared" si="20"/>
        <v>25733.301365828476</v>
      </c>
      <c r="CV13" s="58">
        <f t="shared" si="20"/>
        <v>16650.180140912838</v>
      </c>
      <c r="CW13" s="58">
        <f t="shared" si="20"/>
        <v>22539.422557578335</v>
      </c>
      <c r="CX13" s="58">
        <f t="shared" si="20"/>
        <v>37277.314110861407</v>
      </c>
      <c r="CY13" s="58">
        <f t="shared" si="20"/>
        <v>42640.368943048074</v>
      </c>
      <c r="CZ13" s="58">
        <f t="shared" si="20"/>
        <v>25145.557063947766</v>
      </c>
      <c r="DA13" s="58">
        <f t="shared" si="20"/>
        <v>30855.289411858554</v>
      </c>
      <c r="DB13" s="58">
        <f t="shared" si="20"/>
        <v>-1156.8199525139498</v>
      </c>
      <c r="DC13" s="58">
        <f t="shared" si="20"/>
        <v>7573.5329831687268</v>
      </c>
      <c r="DD13" s="58">
        <f t="shared" si="20"/>
        <v>10299.484468383191</v>
      </c>
      <c r="DE13" s="58">
        <f t="shared" si="20"/>
        <v>14281.835682960693</v>
      </c>
      <c r="DF13" s="58">
        <f t="shared" si="20"/>
        <v>19411.71421809576</v>
      </c>
      <c r="DG13" s="58">
        <f t="shared" si="20"/>
        <v>19846.404819130796</v>
      </c>
      <c r="DH13" s="58">
        <f t="shared" si="20"/>
        <v>11124.987353646822</v>
      </c>
      <c r="DI13" s="58">
        <f t="shared" si="20"/>
        <v>16791.390306891582</v>
      </c>
      <c r="DJ13" s="58">
        <f t="shared" si="20"/>
        <v>30855.289411858554</v>
      </c>
      <c r="DK13" s="58">
        <f t="shared" si="20"/>
        <v>35985.167946993621</v>
      </c>
      <c r="DL13" s="58">
        <f t="shared" si="20"/>
        <v>19431.513946849285</v>
      </c>
      <c r="DM13" s="58">
        <f t="shared" si="20"/>
        <v>24802.018064599077</v>
      </c>
      <c r="DN13" s="58">
        <f t="shared" si="20"/>
        <v>-5787.9341252964514</v>
      </c>
      <c r="DO13" s="58">
        <f t="shared" si="20"/>
        <v>2532.5119154175045</v>
      </c>
      <c r="DP13" s="58">
        <f t="shared" si="20"/>
        <v>5170.2701033877674</v>
      </c>
      <c r="DQ13" s="58">
        <f t="shared" si="20"/>
        <v>8949.1492804359295</v>
      </c>
      <c r="DR13" s="58">
        <f t="shared" si="20"/>
        <v>13855.989618391221</v>
      </c>
      <c r="DS13" s="58">
        <f t="shared" si="20"/>
        <v>14302.106960624587</v>
      </c>
      <c r="DT13" s="58">
        <f t="shared" si="20"/>
        <v>5929.5552263096324</v>
      </c>
      <c r="DU13" s="58">
        <f t="shared" si="20"/>
        <v>11379.919166308799</v>
      </c>
      <c r="DV13" s="58">
        <f t="shared" si="20"/>
        <v>24802.018064599077</v>
      </c>
      <c r="DW13" s="58">
        <f t="shared" si="20"/>
        <v>29708.858402554353</v>
      </c>
      <c r="DX13" s="58">
        <f t="shared" si="20"/>
        <v>14039.745514088689</v>
      </c>
      <c r="DY13" s="58">
        <f t="shared" si="20"/>
        <v>19093.681672349107</v>
      </c>
      <c r="DZ13" s="58">
        <f t="shared" si="20"/>
        <v>-10138.583336094394</v>
      </c>
      <c r="EA13" s="58">
        <f t="shared" si="20"/>
        <v>-2207.585079041979</v>
      </c>
      <c r="EB13" s="58">
        <f t="shared" si="20"/>
        <v>343.17723047309846</v>
      </c>
      <c r="EC13" s="58">
        <f t="shared" si="20"/>
        <v>3930.0680527147779</v>
      </c>
      <c r="ED13" s="58">
        <f t="shared" si="20"/>
        <v>8623.5675064111274</v>
      </c>
      <c r="EE13" s="58">
        <f t="shared" si="20"/>
        <v>9077.9777026127122</v>
      </c>
      <c r="EF13" s="58">
        <f t="shared" ref="EF13:GQ13" si="21">SUM(EF11:EF12)</f>
        <v>1041.760696593934</v>
      </c>
      <c r="EG13" s="58">
        <f t="shared" si="21"/>
        <v>6282.8415515280358</v>
      </c>
      <c r="EH13" s="58">
        <f t="shared" si="21"/>
        <v>19093.681672349107</v>
      </c>
      <c r="EI13" s="58">
        <f t="shared" si="21"/>
        <v>23787.181126045441</v>
      </c>
      <c r="EJ13" s="58">
        <f t="shared" si="21"/>
        <v>10940.692179959689</v>
      </c>
      <c r="EK13" s="58">
        <f t="shared" si="21"/>
        <v>13708.174433216031</v>
      </c>
      <c r="EL13" s="58">
        <f t="shared" si="21"/>
        <v>-14227.841032982251</v>
      </c>
      <c r="EM13" s="58">
        <f t="shared" si="21"/>
        <v>-6666.9502855058527</v>
      </c>
      <c r="EN13" s="58">
        <f t="shared" si="21"/>
        <v>-4201.8091867002804</v>
      </c>
      <c r="EO13" s="58">
        <f t="shared" si="21"/>
        <v>-796.15163773854147</v>
      </c>
      <c r="EP13" s="58">
        <f t="shared" si="21"/>
        <v>3693.2826223188167</v>
      </c>
      <c r="EQ13" s="58">
        <f t="shared" si="21"/>
        <v>4153.2173518680793</v>
      </c>
      <c r="ER13" s="58">
        <f t="shared" si="21"/>
        <v>-3558.8804131584766</v>
      </c>
      <c r="ES13" s="58">
        <f t="shared" si="21"/>
        <v>1479.6088595261972</v>
      </c>
      <c r="ET13" s="58">
        <f t="shared" si="21"/>
        <v>13708.174433216031</v>
      </c>
      <c r="EU13" s="58">
        <f t="shared" si="21"/>
        <v>99789.361383203752</v>
      </c>
      <c r="EV13" s="58">
        <f t="shared" si="21"/>
        <v>85734.501525549582</v>
      </c>
      <c r="EW13" s="58">
        <f t="shared" si="21"/>
        <v>90216.722498792689</v>
      </c>
      <c r="EX13" s="58">
        <f t="shared" si="21"/>
        <v>63518.399507924682</v>
      </c>
      <c r="EY13" s="58">
        <f t="shared" si="21"/>
        <v>70727.472767841304</v>
      </c>
      <c r="EZ13" s="58">
        <f t="shared" si="21"/>
        <v>73108.516926107433</v>
      </c>
      <c r="FA13" s="58">
        <f t="shared" si="21"/>
        <v>76343.019300488333</v>
      </c>
      <c r="FB13" s="58">
        <f t="shared" si="21"/>
        <v>80637.260766630148</v>
      </c>
      <c r="FC13" s="58">
        <f t="shared" si="21"/>
        <v>81100.281441259736</v>
      </c>
      <c r="FD13" s="58">
        <f t="shared" si="21"/>
        <v>73700.409167477948</v>
      </c>
      <c r="FE13" s="58">
        <f t="shared" si="21"/>
        <v>78542.916796411009</v>
      </c>
      <c r="FF13" s="58">
        <f t="shared" si="21"/>
        <v>90216.722498792689</v>
      </c>
      <c r="FG13" s="58">
        <f t="shared" si="21"/>
        <v>94510.963964934534</v>
      </c>
      <c r="FH13" s="58">
        <f t="shared" si="21"/>
        <v>81192.636640410288</v>
      </c>
      <c r="FI13" s="58">
        <f t="shared" si="21"/>
        <v>85416.750799347821</v>
      </c>
      <c r="FJ13" s="58">
        <f t="shared" si="21"/>
        <v>59900.30034077532</v>
      </c>
      <c r="FK13" s="58">
        <f t="shared" si="21"/>
        <v>66774.859752350851</v>
      </c>
      <c r="FL13" s="58">
        <f t="shared" si="21"/>
        <v>69073.456132080551</v>
      </c>
      <c r="FM13" s="58">
        <f t="shared" si="21"/>
        <v>72146.252087926259</v>
      </c>
      <c r="FN13" s="58">
        <f t="shared" si="21"/>
        <v>76253.787403366267</v>
      </c>
      <c r="FO13" s="58">
        <f t="shared" si="21"/>
        <v>76717.752624834931</v>
      </c>
      <c r="FP13" s="58">
        <f t="shared" si="21"/>
        <v>69618.538047655456</v>
      </c>
      <c r="FQ13" s="58">
        <f t="shared" si="21"/>
        <v>74271.577747153497</v>
      </c>
      <c r="FR13" s="58">
        <f t="shared" si="21"/>
        <v>85416.750799347821</v>
      </c>
      <c r="FS13" s="58">
        <f t="shared" si="21"/>
        <v>89524.286114787858</v>
      </c>
      <c r="FT13" s="58">
        <f t="shared" si="21"/>
        <v>76899.559328931049</v>
      </c>
      <c r="FU13" s="58">
        <f t="shared" si="21"/>
        <v>80882.286764755117</v>
      </c>
      <c r="FV13" s="58">
        <f t="shared" si="21"/>
        <v>56494.490390941872</v>
      </c>
      <c r="FW13" s="58">
        <f t="shared" si="21"/>
        <v>63050.912719801476</v>
      </c>
      <c r="FX13" s="58">
        <f t="shared" si="21"/>
        <v>65268.813321755573</v>
      </c>
      <c r="FY13" s="58">
        <f t="shared" si="21"/>
        <v>68188.766258177944</v>
      </c>
      <c r="FZ13" s="58">
        <f t="shared" si="21"/>
        <v>72117.713081642316</v>
      </c>
      <c r="GA13" s="58">
        <f t="shared" si="21"/>
        <v>72580.749097433683</v>
      </c>
      <c r="GB13" s="58">
        <f t="shared" si="21"/>
        <v>65770.952828353722</v>
      </c>
      <c r="GC13" s="58">
        <f t="shared" si="21"/>
        <v>70240.92964921669</v>
      </c>
      <c r="GD13" s="58">
        <f t="shared" si="21"/>
        <v>80882.286764755117</v>
      </c>
      <c r="GE13" s="58">
        <f t="shared" si="21"/>
        <v>84811.233588219475</v>
      </c>
      <c r="GF13" s="58">
        <f t="shared" si="21"/>
        <v>74431.097481382705</v>
      </c>
      <c r="GG13" s="58">
        <f t="shared" si="21"/>
        <v>76596.846301487298</v>
      </c>
      <c r="GH13" s="58">
        <f t="shared" si="21"/>
        <v>53286.958774378058</v>
      </c>
      <c r="GI13" s="58">
        <f t="shared" si="21"/>
        <v>59540.749388922952</v>
      </c>
      <c r="GJ13" s="58">
        <f t="shared" si="21"/>
        <v>61679.789403852032</v>
      </c>
      <c r="GK13" s="58">
        <f t="shared" si="21"/>
        <v>64455.217990848279</v>
      </c>
      <c r="GL13" s="58">
        <f t="shared" si="21"/>
        <v>68213.341039379418</v>
      </c>
      <c r="GM13" s="58">
        <f t="shared" si="21"/>
        <v>68673.814928413718</v>
      </c>
      <c r="GN13" s="58">
        <f t="shared" si="21"/>
        <v>62142.526884059902</v>
      </c>
      <c r="GO13" s="58">
        <f t="shared" si="21"/>
        <v>66435.726760553953</v>
      </c>
      <c r="GP13" s="58">
        <f t="shared" si="21"/>
        <v>76596.846301487298</v>
      </c>
      <c r="GQ13" s="58">
        <f t="shared" si="21"/>
        <v>80354.969350018466</v>
      </c>
      <c r="GR13" s="58">
        <f t="shared" ref="GR13:IM13" si="22">SUM(GR11:GR12)</f>
        <v>68999.703584700852</v>
      </c>
      <c r="GS13" s="58">
        <f t="shared" si="22"/>
        <v>72545.0916054759</v>
      </c>
      <c r="GT13" s="58">
        <f t="shared" si="22"/>
        <v>50264.71950791571</v>
      </c>
      <c r="GU13" s="58">
        <f t="shared" si="22"/>
        <v>56230.564123892618</v>
      </c>
      <c r="GV13" s="58">
        <f t="shared" si="22"/>
        <v>58292.64445784736</v>
      </c>
      <c r="GW13" s="58">
        <f t="shared" si="22"/>
        <v>60931.360177908122</v>
      </c>
      <c r="GX13" s="58">
        <f t="shared" si="22"/>
        <v>64526.086572155298</v>
      </c>
      <c r="GY13" s="58">
        <f t="shared" si="22"/>
        <v>64982.581916123738</v>
      </c>
      <c r="GZ13" s="58">
        <f t="shared" si="22"/>
        <v>58719.220858371416</v>
      </c>
      <c r="HA13" s="58">
        <f t="shared" si="22"/>
        <v>62841.801929475274</v>
      </c>
      <c r="HB13" s="58">
        <f t="shared" si="22"/>
        <v>72545.0916054759</v>
      </c>
      <c r="HC13" s="58">
        <f t="shared" si="22"/>
        <v>76139.817999723062</v>
      </c>
      <c r="HD13" s="58">
        <f t="shared" si="22"/>
        <v>65365.444543795384</v>
      </c>
      <c r="HE13" s="58">
        <f t="shared" si="22"/>
        <v>68712.743967809452</v>
      </c>
      <c r="HF13" s="58">
        <f t="shared" si="22"/>
        <v>47415.730797747921</v>
      </c>
      <c r="HG13" s="58">
        <f t="shared" si="22"/>
        <v>53107.543768034098</v>
      </c>
      <c r="HH13" s="58">
        <f t="shared" si="22"/>
        <v>55094.615532465155</v>
      </c>
      <c r="HI13" s="58">
        <f t="shared" si="22"/>
        <v>57603.957384918525</v>
      </c>
      <c r="HJ13" s="58">
        <f t="shared" si="22"/>
        <v>61042.391327241901</v>
      </c>
      <c r="HK13" s="58">
        <f t="shared" si="22"/>
        <v>61493.686144729509</v>
      </c>
      <c r="HL13" s="58">
        <f t="shared" si="22"/>
        <v>55487.998035796438</v>
      </c>
      <c r="HM13" s="58">
        <f t="shared" si="22"/>
        <v>59445.983548804899</v>
      </c>
      <c r="HN13" s="58">
        <f t="shared" si="22"/>
        <v>68712.743967809452</v>
      </c>
      <c r="HO13" s="58">
        <f t="shared" si="22"/>
        <v>72151.177910132828</v>
      </c>
      <c r="HP13" s="58">
        <f t="shared" si="22"/>
        <v>61924.859262995284</v>
      </c>
      <c r="HQ13" s="58">
        <f t="shared" si="22"/>
        <v>65086.50361980404</v>
      </c>
      <c r="HR13" s="58">
        <f t="shared" si="22"/>
        <v>44728.820980639503</v>
      </c>
      <c r="HS13" s="58">
        <f t="shared" si="22"/>
        <v>50159.790385236309</v>
      </c>
      <c r="HT13" s="58">
        <f t="shared" si="22"/>
        <v>52073.841161673379</v>
      </c>
      <c r="HU13" s="58">
        <f t="shared" si="22"/>
        <v>54460.707757908363</v>
      </c>
      <c r="HV13" s="58">
        <f t="shared" si="22"/>
        <v>57749.644572304642</v>
      </c>
      <c r="HW13" s="58">
        <f t="shared" si="22"/>
        <v>58194.691312534938</v>
      </c>
      <c r="HX13" s="58">
        <f t="shared" si="22"/>
        <v>52436.746641356811</v>
      </c>
      <c r="HY13" s="58">
        <f t="shared" si="22"/>
        <v>56236.01926425923</v>
      </c>
      <c r="HZ13" s="58">
        <f t="shared" si="22"/>
        <v>65086.50361980404</v>
      </c>
      <c r="IA13" s="58">
        <f t="shared" si="22"/>
        <v>68375.440434200311</v>
      </c>
      <c r="IB13" s="58">
        <f t="shared" si="22"/>
        <v>59945.905007488829</v>
      </c>
      <c r="IC13" s="58">
        <f t="shared" si="22"/>
        <v>61653.976028924197</v>
      </c>
      <c r="ID13" s="58">
        <f t="shared" si="22"/>
        <v>42193.620555265792</v>
      </c>
      <c r="IE13" s="58">
        <f t="shared" si="22"/>
        <v>47376.250326294205</v>
      </c>
      <c r="IF13" s="58">
        <f t="shared" si="22"/>
        <v>49219.292032776444</v>
      </c>
      <c r="IG13" s="58">
        <f t="shared" si="22"/>
        <v>51490.171291458777</v>
      </c>
      <c r="IH13" s="58">
        <f t="shared" si="22"/>
        <v>54636.110853055223</v>
      </c>
      <c r="II13" s="58">
        <f t="shared" si="22"/>
        <v>55074.018264035338</v>
      </c>
      <c r="IJ13" s="58">
        <f t="shared" si="22"/>
        <v>49554.208484322517</v>
      </c>
      <c r="IK13" s="58">
        <f t="shared" si="22"/>
        <v>53200.505870032481</v>
      </c>
      <c r="IL13" s="58">
        <f t="shared" si="22"/>
        <v>61653.976028924197</v>
      </c>
      <c r="IM13" s="58">
        <f t="shared" si="22"/>
        <v>64799.915590520628</v>
      </c>
      <c r="IN13" s="264"/>
      <c r="IO13" s="264"/>
      <c r="IP13" s="264"/>
      <c r="IQ13" s="264"/>
      <c r="IR13" s="264"/>
      <c r="IS13" s="264"/>
      <c r="IT13" s="264"/>
      <c r="IU13" s="264"/>
      <c r="IV13" s="264"/>
      <c r="IW13" s="264"/>
      <c r="IX13" s="264"/>
      <c r="IY13" s="264"/>
      <c r="IZ13" s="264"/>
      <c r="JA13" s="264"/>
    </row>
    <row r="14" spans="2:261" s="204" customFormat="1" ht="15" customHeight="1">
      <c r="B14" s="64"/>
      <c r="C14" s="65" t="s">
        <v>111</v>
      </c>
      <c r="D14" s="64"/>
      <c r="E14" s="64"/>
      <c r="F14" s="64"/>
      <c r="G14" s="66"/>
      <c r="H14" s="66">
        <f ca="1">IFERROR(H13/H7,0)</f>
        <v>0.79969535588274887</v>
      </c>
      <c r="I14" s="66">
        <f t="shared" ref="I14:BT14" ca="1" si="23">IFERROR(I13/I7,0)</f>
        <v>0.81105659029679122</v>
      </c>
      <c r="J14" s="66">
        <f t="shared" ca="1" si="23"/>
        <v>0.76642887848028152</v>
      </c>
      <c r="K14" s="66">
        <f t="shared" ca="1" si="23"/>
        <v>0.76896752045434569</v>
      </c>
      <c r="L14" s="66">
        <f t="shared" ca="1" si="23"/>
        <v>0.76250763727991422</v>
      </c>
      <c r="M14" s="66">
        <f t="shared" ca="1" si="23"/>
        <v>0.75155851347455527</v>
      </c>
      <c r="N14" s="66">
        <f t="shared" ca="1" si="23"/>
        <v>0.74268882639092904</v>
      </c>
      <c r="O14" s="66">
        <f t="shared" ca="1" si="23"/>
        <v>0.72706264127131526</v>
      </c>
      <c r="P14" s="66">
        <f t="shared" ca="1" si="23"/>
        <v>0.71349716986633127</v>
      </c>
      <c r="Q14" s="66">
        <f t="shared" ca="1" si="23"/>
        <v>0.72255874442084411</v>
      </c>
      <c r="R14" s="66">
        <f t="shared" ca="1" si="23"/>
        <v>0.74157944605590187</v>
      </c>
      <c r="S14" s="66">
        <f t="shared" ca="1" si="23"/>
        <v>0.74770906314777219</v>
      </c>
      <c r="T14" s="66">
        <f t="shared" ca="1" si="23"/>
        <v>0.72313370253851839</v>
      </c>
      <c r="U14" s="66">
        <f t="shared" ca="1" si="23"/>
        <v>0.72976681115952347</v>
      </c>
      <c r="V14" s="66">
        <f t="shared" ca="1" si="23"/>
        <v>0.6774647877506681</v>
      </c>
      <c r="W14" s="66">
        <f t="shared" ca="1" si="23"/>
        <v>0.6941729531727131</v>
      </c>
      <c r="X14" s="66">
        <f t="shared" ca="1" si="23"/>
        <v>0.69934060898606587</v>
      </c>
      <c r="Y14" s="66">
        <f t="shared" ca="1" si="23"/>
        <v>0.70571869043200808</v>
      </c>
      <c r="Z14" s="66">
        <f t="shared" ca="1" si="23"/>
        <v>0.7137843354565756</v>
      </c>
      <c r="AA14" s="66">
        <f t="shared" ca="1" si="23"/>
        <v>0.71477714031790662</v>
      </c>
      <c r="AB14" s="66">
        <f t="shared" ca="1" si="23"/>
        <v>0.70043542741604536</v>
      </c>
      <c r="AC14" s="66">
        <f t="shared" ca="1" si="23"/>
        <v>0.71007673357793932</v>
      </c>
      <c r="AD14" s="66">
        <f t="shared" ca="1" si="23"/>
        <v>0.72976681115952347</v>
      </c>
      <c r="AE14" s="66">
        <f t="shared" ca="1" si="23"/>
        <v>0.73615770408024306</v>
      </c>
      <c r="AF14" s="66">
        <f t="shared" ca="1" si="23"/>
        <v>0.7102734313891953</v>
      </c>
      <c r="AG14" s="66">
        <f t="shared" ca="1" si="23"/>
        <v>0.7167071058187956</v>
      </c>
      <c r="AH14" s="66">
        <f t="shared" ca="1" si="23"/>
        <v>0.66216362370687543</v>
      </c>
      <c r="AI14" s="66">
        <f t="shared" ca="1" si="23"/>
        <v>0.67946907900304498</v>
      </c>
      <c r="AJ14" s="66">
        <f t="shared" ca="1" si="23"/>
        <v>0.68507534840867823</v>
      </c>
      <c r="AK14" s="66">
        <f t="shared" ca="1" si="23"/>
        <v>0.69156222719539984</v>
      </c>
      <c r="AL14" s="66">
        <f t="shared" ca="1" si="23"/>
        <v>0.70000225349451239</v>
      </c>
      <c r="AM14" s="66">
        <f t="shared" ca="1" si="23"/>
        <v>0.70121447065729881</v>
      </c>
      <c r="AN14" s="66">
        <f t="shared" ca="1" si="23"/>
        <v>0.68603015285001578</v>
      </c>
      <c r="AO14" s="66">
        <f t="shared" ca="1" si="23"/>
        <v>0.69630260913720909</v>
      </c>
      <c r="AP14" s="66">
        <f t="shared" ca="1" si="23"/>
        <v>0.7167071058187956</v>
      </c>
      <c r="AQ14" s="66">
        <f t="shared" ca="1" si="23"/>
        <v>0.7233796188757462</v>
      </c>
      <c r="AR14" s="66">
        <f t="shared" ca="1" si="23"/>
        <v>0.70687093380379762</v>
      </c>
      <c r="AS14" s="66">
        <f t="shared" ca="1" si="23"/>
        <v>0.71037558602015305</v>
      </c>
      <c r="AT14" s="66">
        <f t="shared" ca="1" si="23"/>
        <v>0.6541094548749502</v>
      </c>
      <c r="AU14" s="66">
        <f t="shared" ca="1" si="23"/>
        <v>0.67190280146415993</v>
      </c>
      <c r="AV14" s="66">
        <f t="shared" ca="1" si="23"/>
        <v>0.67781436869085654</v>
      </c>
      <c r="AW14" s="66">
        <f t="shared" ca="1" si="23"/>
        <v>0.68441111692558121</v>
      </c>
      <c r="AX14" s="66">
        <f t="shared" ca="1" si="23"/>
        <v>0.6931328104983262</v>
      </c>
      <c r="AY14" s="66">
        <f t="shared" ca="1" si="23"/>
        <v>0.22702694384159339</v>
      </c>
      <c r="AZ14" s="66">
        <f t="shared" ca="1" si="23"/>
        <v>0.17954511724853484</v>
      </c>
      <c r="BA14" s="66">
        <f t="shared" ca="1" si="23"/>
        <v>0.21109148089670438</v>
      </c>
      <c r="BB14" s="66">
        <f t="shared" ca="1" si="23"/>
        <v>0.27882804303835451</v>
      </c>
      <c r="BC14" s="66">
        <f t="shared" ca="1" si="23"/>
        <v>0.30038662872441596</v>
      </c>
      <c r="BD14" s="66">
        <f t="shared" ca="1" si="23"/>
        <v>0.22884508538951415</v>
      </c>
      <c r="BE14" s="66">
        <f t="shared" ca="1" si="23"/>
        <v>0.25545297013521645</v>
      </c>
      <c r="BF14" s="66">
        <f t="shared" ca="1" si="23"/>
        <v>6.770825942245115E-2</v>
      </c>
      <c r="BG14" s="66">
        <f t="shared" ca="1" si="23"/>
        <v>0.12873852673818945</v>
      </c>
      <c r="BH14" s="66">
        <f t="shared" ca="1" si="23"/>
        <v>0.14613996550217317</v>
      </c>
      <c r="BI14" s="66">
        <f t="shared" ca="1" si="23"/>
        <v>0.16998152503750918</v>
      </c>
      <c r="BJ14" s="66">
        <f t="shared" ca="1" si="23"/>
        <v>0.1987131640775075</v>
      </c>
      <c r="BK14" s="66">
        <f t="shared" ca="1" si="23"/>
        <v>0.2012011754987362</v>
      </c>
      <c r="BL14" s="66">
        <f t="shared" ca="1" si="23"/>
        <v>0.15112572719576697</v>
      </c>
      <c r="BM14" s="66">
        <f t="shared" ca="1" si="23"/>
        <v>0.18445983551764494</v>
      </c>
      <c r="BN14" s="66">
        <f t="shared" ca="1" si="23"/>
        <v>0.25545297013521645</v>
      </c>
      <c r="BO14" s="66">
        <f t="shared" ca="1" si="23"/>
        <v>0.27806982089238441</v>
      </c>
      <c r="BP14" s="66">
        <f t="shared" ca="1" si="23"/>
        <v>0.20258527756438527</v>
      </c>
      <c r="BQ14" s="66">
        <f t="shared" ca="1" si="23"/>
        <v>0.2300946923082095</v>
      </c>
      <c r="BR14" s="66">
        <f t="shared" ca="1" si="23"/>
        <v>3.2800748757788031E-2</v>
      </c>
      <c r="BS14" s="66">
        <f t="shared" ca="1" si="23"/>
        <v>9.6880597471139834E-2</v>
      </c>
      <c r="BT14" s="66">
        <f t="shared" ca="1" si="23"/>
        <v>0.11538548722060932</v>
      </c>
      <c r="BU14" s="66">
        <f t="shared" ref="BU14:EF14" ca="1" si="24">IFERROR(BU13/BU7,0)</f>
        <v>0.14028558794292342</v>
      </c>
      <c r="BV14" s="66">
        <f t="shared" ca="1" si="24"/>
        <v>0.1704968315538517</v>
      </c>
      <c r="BW14" s="66">
        <f t="shared" ca="1" si="24"/>
        <v>0.17326823032481356</v>
      </c>
      <c r="BX14" s="66">
        <f t="shared" ca="1" si="24"/>
        <v>0.12044692756991379</v>
      </c>
      <c r="BY14" s="66">
        <f t="shared" ca="1" si="24"/>
        <v>0.15567719770879104</v>
      </c>
      <c r="BZ14" s="66">
        <f t="shared" ca="1" si="24"/>
        <v>0.2300946923082095</v>
      </c>
      <c r="CA14" s="66">
        <f t="shared" ca="1" si="24"/>
        <v>0.25382716623252738</v>
      </c>
      <c r="CB14" s="66">
        <f t="shared" ca="1" si="24"/>
        <v>0.17464138363161186</v>
      </c>
      <c r="CC14" s="66">
        <f t="shared" ca="1" si="24"/>
        <v>0.20308201808805224</v>
      </c>
      <c r="CD14" s="66">
        <f t="shared" ca="1" si="24"/>
        <v>-4.2381861181457012E-3</v>
      </c>
      <c r="CE14" s="66">
        <f t="shared" ca="1" si="24"/>
        <v>6.304034826733533E-2</v>
      </c>
      <c r="CF14" s="66">
        <f t="shared" ca="1" si="24"/>
        <v>8.2711658285854958E-2</v>
      </c>
      <c r="CG14" s="66">
        <f t="shared" ca="1" si="24"/>
        <v>0.10871746686461931</v>
      </c>
      <c r="CH14" s="66">
        <f t="shared" ca="1" si="24"/>
        <v>0.14048305999252916</v>
      </c>
      <c r="CI14" s="66">
        <f t="shared" ca="1" si="24"/>
        <v>0.14355776273666074</v>
      </c>
      <c r="CJ14" s="66">
        <f t="shared" ca="1" si="24"/>
        <v>8.7846013927588992E-2</v>
      </c>
      <c r="CK14" s="66">
        <f t="shared" ca="1" si="24"/>
        <v>0.12507450593337582</v>
      </c>
      <c r="CL14" s="66">
        <f t="shared" ca="1" si="24"/>
        <v>0.20308201808805224</v>
      </c>
      <c r="CM14" s="66">
        <f t="shared" ca="1" si="24"/>
        <v>0.22798550997762573</v>
      </c>
      <c r="CN14" s="66">
        <f t="shared" si="24"/>
        <v>0.2254498043353608</v>
      </c>
      <c r="CO14" s="66">
        <f t="shared" si="24"/>
        <v>0.24326649322092073</v>
      </c>
      <c r="CP14" s="66">
        <f t="shared" si="24"/>
        <v>3.1880227689485931E-2</v>
      </c>
      <c r="CQ14" s="66">
        <f t="shared" si="24"/>
        <v>0.101116596264823</v>
      </c>
      <c r="CR14" s="66">
        <f t="shared" si="24"/>
        <v>0.12036737390612849</v>
      </c>
      <c r="CS14" s="66">
        <f t="shared" si="24"/>
        <v>0.1475281986567844</v>
      </c>
      <c r="CT14" s="66">
        <f t="shared" si="24"/>
        <v>0.17977782443307438</v>
      </c>
      <c r="CU14" s="66">
        <f t="shared" si="24"/>
        <v>0.18219437512275832</v>
      </c>
      <c r="CV14" s="66">
        <f t="shared" si="24"/>
        <v>0.12632676871955015</v>
      </c>
      <c r="CW14" s="66">
        <f t="shared" si="24"/>
        <v>0.16342140105840869</v>
      </c>
      <c r="CX14" s="66">
        <f t="shared" si="24"/>
        <v>0.24326649322092073</v>
      </c>
      <c r="CY14" s="66">
        <f t="shared" si="24"/>
        <v>0.26850030074436149</v>
      </c>
      <c r="CZ14" s="66">
        <f t="shared" si="24"/>
        <v>0.18016313077175267</v>
      </c>
      <c r="DA14" s="66">
        <f t="shared" si="24"/>
        <v>0.2120578044355351</v>
      </c>
      <c r="DB14" s="66">
        <f t="shared" si="24"/>
        <v>-1.0306688877296327E-2</v>
      </c>
      <c r="DC14" s="66">
        <f t="shared" si="24"/>
        <v>6.2430405182725836E-2</v>
      </c>
      <c r="DD14" s="66">
        <f t="shared" si="24"/>
        <v>8.2963879349028311E-2</v>
      </c>
      <c r="DE14" s="66">
        <f t="shared" si="24"/>
        <v>0.11133126844023607</v>
      </c>
      <c r="DF14" s="66">
        <f t="shared" si="24"/>
        <v>0.14528323526566622</v>
      </c>
      <c r="DG14" s="66">
        <f t="shared" si="24"/>
        <v>0.14803613809286503</v>
      </c>
      <c r="DH14" s="66">
        <f t="shared" si="24"/>
        <v>8.8998477095518835E-2</v>
      </c>
      <c r="DI14" s="66">
        <f t="shared" si="24"/>
        <v>0.12828620623990081</v>
      </c>
      <c r="DJ14" s="66">
        <f t="shared" si="24"/>
        <v>0.2120578044355351</v>
      </c>
      <c r="DK14" s="66">
        <f t="shared" si="24"/>
        <v>0.23857353293282293</v>
      </c>
      <c r="DL14" s="66">
        <f t="shared" si="24"/>
        <v>0.14651981069681402</v>
      </c>
      <c r="DM14" s="66">
        <f t="shared" si="24"/>
        <v>0.17946339725897489</v>
      </c>
      <c r="DN14" s="66">
        <f t="shared" si="24"/>
        <v>-5.4390537101900643E-2</v>
      </c>
      <c r="DO14" s="66">
        <f t="shared" si="24"/>
        <v>2.2010301886537343E-2</v>
      </c>
      <c r="DP14" s="66">
        <f t="shared" si="24"/>
        <v>4.3889774432698682E-2</v>
      </c>
      <c r="DQ14" s="66">
        <f t="shared" si="24"/>
        <v>7.3517618521207348E-2</v>
      </c>
      <c r="DR14" s="66">
        <f t="shared" si="24"/>
        <v>0.10925131912836189</v>
      </c>
      <c r="DS14" s="66">
        <f t="shared" si="24"/>
        <v>0.11235816796758417</v>
      </c>
      <c r="DT14" s="66">
        <f t="shared" si="24"/>
        <v>5.0000367053201468E-2</v>
      </c>
      <c r="DU14" s="66">
        <f t="shared" si="24"/>
        <v>9.1586074527457303E-2</v>
      </c>
      <c r="DV14" s="66">
        <f t="shared" si="24"/>
        <v>0.17946339725897489</v>
      </c>
      <c r="DW14" s="66">
        <f t="shared" si="24"/>
        <v>0.20731963893207861</v>
      </c>
      <c r="DX14" s="66">
        <f t="shared" si="24"/>
        <v>0.11138354170092654</v>
      </c>
      <c r="DY14" s="66">
        <f t="shared" si="24"/>
        <v>0.14541994031384928</v>
      </c>
      <c r="DZ14" s="66">
        <f t="shared" si="24"/>
        <v>-0.10045713358245313</v>
      </c>
      <c r="EA14" s="66">
        <f t="shared" si="24"/>
        <v>-2.0222326710778338E-2</v>
      </c>
      <c r="EB14" s="66">
        <f t="shared" si="24"/>
        <v>3.0691168987052762E-3</v>
      </c>
      <c r="EC14" s="66">
        <f t="shared" si="24"/>
        <v>3.4013756391536615E-2</v>
      </c>
      <c r="ED14" s="66">
        <f t="shared" si="24"/>
        <v>7.1612064527596858E-2</v>
      </c>
      <c r="EE14" s="66">
        <f t="shared" si="24"/>
        <v>7.5091146790252764E-2</v>
      </c>
      <c r="EF14" s="66">
        <f t="shared" si="24"/>
        <v>9.2566235916586893E-3</v>
      </c>
      <c r="EG14" s="66">
        <f t="shared" ref="EG14:GR14" si="25">IFERROR(EG13/EG7,0)</f>
        <v>5.3249699087141569E-2</v>
      </c>
      <c r="EH14" s="66">
        <f t="shared" si="25"/>
        <v>0.14541994031384928</v>
      </c>
      <c r="EI14" s="66">
        <f t="shared" si="25"/>
        <v>0.17467788214526137</v>
      </c>
      <c r="EJ14" s="66">
        <f t="shared" si="25"/>
        <v>8.9750297067527782E-2</v>
      </c>
      <c r="EK14" s="66">
        <f t="shared" si="25"/>
        <v>0.10986120781115687</v>
      </c>
      <c r="EL14" s="66">
        <f t="shared" si="25"/>
        <v>-0.14859621942409129</v>
      </c>
      <c r="EM14" s="66">
        <f t="shared" si="25"/>
        <v>-6.4349690559582132E-2</v>
      </c>
      <c r="EN14" s="66">
        <f t="shared" si="25"/>
        <v>-3.9577510568320109E-2</v>
      </c>
      <c r="EO14" s="66">
        <f t="shared" si="25"/>
        <v>-7.2571734152620145E-3</v>
      </c>
      <c r="EP14" s="66">
        <f t="shared" si="25"/>
        <v>3.2292256960906492E-2</v>
      </c>
      <c r="EQ14" s="66">
        <f t="shared" si="25"/>
        <v>3.6162586435701811E-2</v>
      </c>
      <c r="ER14" s="66">
        <f t="shared" si="25"/>
        <v>-3.3312037558253814E-2</v>
      </c>
      <c r="ES14" s="66">
        <f t="shared" si="25"/>
        <v>1.320251114773045E-2</v>
      </c>
      <c r="ET14" s="66">
        <f t="shared" si="25"/>
        <v>0.10986120781115687</v>
      </c>
      <c r="EU14" s="66">
        <f t="shared" si="25"/>
        <v>0.77091791813494837</v>
      </c>
      <c r="EV14" s="66">
        <f t="shared" si="25"/>
        <v>0.75238058833450161</v>
      </c>
      <c r="EW14" s="66">
        <f t="shared" si="25"/>
        <v>0.76062586138132882</v>
      </c>
      <c r="EX14" s="66">
        <f t="shared" si="25"/>
        <v>0.69903540364173489</v>
      </c>
      <c r="EY14" s="66">
        <f t="shared" si="25"/>
        <v>0.71909028643337303</v>
      </c>
      <c r="EZ14" s="66">
        <f t="shared" si="25"/>
        <v>0.7250594593896017</v>
      </c>
      <c r="FA14" s="66">
        <f t="shared" si="25"/>
        <v>0.73271408783433956</v>
      </c>
      <c r="FB14" s="66">
        <f t="shared" si="25"/>
        <v>0.74214492856619796</v>
      </c>
      <c r="FC14" s="66">
        <f t="shared" si="25"/>
        <v>0.74311573628246264</v>
      </c>
      <c r="FD14" s="66">
        <f t="shared" si="25"/>
        <v>0.72649812106462741</v>
      </c>
      <c r="FE14" s="66">
        <f t="shared" si="25"/>
        <v>0.73764416049893233</v>
      </c>
      <c r="FF14" s="66">
        <f t="shared" si="25"/>
        <v>0.76062586138132882</v>
      </c>
      <c r="FG14" s="66">
        <f t="shared" si="25"/>
        <v>0.76793996930550312</v>
      </c>
      <c r="FH14" s="66">
        <f t="shared" si="25"/>
        <v>0.7491244579428562</v>
      </c>
      <c r="FI14" s="66">
        <f t="shared" si="25"/>
        <v>0.75742377531540228</v>
      </c>
      <c r="FJ14" s="66">
        <f t="shared" si="25"/>
        <v>0.69443113139500723</v>
      </c>
      <c r="FK14" s="66">
        <f t="shared" si="25"/>
        <v>0.71492218790569939</v>
      </c>
      <c r="FL14" s="66">
        <f t="shared" si="25"/>
        <v>0.72109185056119318</v>
      </c>
      <c r="FM14" s="66">
        <f t="shared" si="25"/>
        <v>0.72887446638749231</v>
      </c>
      <c r="FN14" s="66">
        <f t="shared" si="25"/>
        <v>0.73852604094442431</v>
      </c>
      <c r="FO14" s="66">
        <f t="shared" si="25"/>
        <v>0.73956630735380136</v>
      </c>
      <c r="FP14" s="66">
        <f t="shared" si="25"/>
        <v>0.72251003811110404</v>
      </c>
      <c r="FQ14" s="66">
        <f t="shared" si="25"/>
        <v>0.73397004659601417</v>
      </c>
      <c r="FR14" s="66">
        <f t="shared" si="25"/>
        <v>0.75742377531540228</v>
      </c>
      <c r="FS14" s="66">
        <f t="shared" si="25"/>
        <v>0.76489708257536337</v>
      </c>
      <c r="FT14" s="66">
        <f t="shared" si="25"/>
        <v>0.74579274129670781</v>
      </c>
      <c r="FU14" s="66">
        <f t="shared" si="25"/>
        <v>0.75414932517591449</v>
      </c>
      <c r="FV14" s="66">
        <f t="shared" si="25"/>
        <v>0.68973226551938871</v>
      </c>
      <c r="FW14" s="66">
        <f t="shared" si="25"/>
        <v>0.71066693280443749</v>
      </c>
      <c r="FX14" s="66">
        <f t="shared" si="25"/>
        <v>0.71703934772145883</v>
      </c>
      <c r="FY14" s="66">
        <f t="shared" si="25"/>
        <v>0.72495268944581415</v>
      </c>
      <c r="FZ14" s="66">
        <f t="shared" si="25"/>
        <v>0.73482836730802359</v>
      </c>
      <c r="GA14" s="66">
        <f t="shared" si="25"/>
        <v>0.73593838196061168</v>
      </c>
      <c r="GB14" s="66">
        <f t="shared" si="25"/>
        <v>0.71843753874820748</v>
      </c>
      <c r="GC14" s="66">
        <f t="shared" si="25"/>
        <v>0.73021552187943117</v>
      </c>
      <c r="GD14" s="66">
        <f t="shared" si="25"/>
        <v>0.75414932517591449</v>
      </c>
      <c r="GE14" s="66">
        <f t="shared" si="25"/>
        <v>0.76178431898684806</v>
      </c>
      <c r="GF14" s="66">
        <f t="shared" si="25"/>
        <v>0.74602518350672931</v>
      </c>
      <c r="GG14" s="66">
        <f t="shared" si="25"/>
        <v>0.75079715329585783</v>
      </c>
      <c r="GH14" s="66">
        <f t="shared" si="25"/>
        <v>0.68493178874221383</v>
      </c>
      <c r="GI14" s="66">
        <f t="shared" si="25"/>
        <v>0.70631803326083242</v>
      </c>
      <c r="GJ14" s="66">
        <f t="shared" si="25"/>
        <v>0.71289562294453312</v>
      </c>
      <c r="GK14" s="66">
        <f t="shared" si="25"/>
        <v>0.72094263321007956</v>
      </c>
      <c r="GL14" s="66">
        <f t="shared" si="25"/>
        <v>0.73104603990691042</v>
      </c>
      <c r="GM14" s="66">
        <f t="shared" si="25"/>
        <v>0.73222612484546756</v>
      </c>
      <c r="GN14" s="66">
        <f t="shared" si="25"/>
        <v>0.71427433217596759</v>
      </c>
      <c r="GO14" s="66">
        <f t="shared" si="25"/>
        <v>0.7263746006916415</v>
      </c>
      <c r="GP14" s="66">
        <f t="shared" si="25"/>
        <v>0.75079715329585783</v>
      </c>
      <c r="GQ14" s="66">
        <f t="shared" si="25"/>
        <v>0.75859652536094313</v>
      </c>
      <c r="GR14" s="66">
        <f t="shared" si="25"/>
        <v>0.73888008568335484</v>
      </c>
      <c r="GS14" s="66">
        <f t="shared" ref="GS14:IM14" si="26">IFERROR(GS13/GS7,0)</f>
        <v>0.74736166953552929</v>
      </c>
      <c r="GT14" s="66">
        <f t="shared" si="26"/>
        <v>0.68002233731680528</v>
      </c>
      <c r="GU14" s="66">
        <f t="shared" si="26"/>
        <v>0.70186869025505028</v>
      </c>
      <c r="GV14" s="66">
        <f t="shared" si="26"/>
        <v>0.70865405490607358</v>
      </c>
      <c r="GW14" s="66">
        <f t="shared" si="26"/>
        <v>0.71683788994705411</v>
      </c>
      <c r="GX14" s="66">
        <f t="shared" si="26"/>
        <v>0.7271729250964909</v>
      </c>
      <c r="GY14" s="66">
        <f t="shared" si="26"/>
        <v>0.72842344134905213</v>
      </c>
      <c r="GZ14" s="66">
        <f t="shared" si="26"/>
        <v>0.71001383141069396</v>
      </c>
      <c r="HA14" s="66">
        <f t="shared" si="26"/>
        <v>0.72244102792007392</v>
      </c>
      <c r="HB14" s="66">
        <f t="shared" si="26"/>
        <v>0.74736166953552929</v>
      </c>
      <c r="HC14" s="66">
        <f t="shared" si="26"/>
        <v>0.75532832856427523</v>
      </c>
      <c r="HD14" s="66">
        <f t="shared" si="26"/>
        <v>0.735287321174521</v>
      </c>
      <c r="HE14" s="66">
        <f t="shared" si="26"/>
        <v>0.74383704485644364</v>
      </c>
      <c r="HF14" s="66">
        <f t="shared" si="26"/>
        <v>0.67499619349431972</v>
      </c>
      <c r="HG14" s="66">
        <f t="shared" si="26"/>
        <v>0.69731178654885262</v>
      </c>
      <c r="HH14" s="66">
        <f t="shared" si="26"/>
        <v>0.70430772181447932</v>
      </c>
      <c r="HI14" s="66">
        <f t="shared" si="26"/>
        <v>0.71263176114873716</v>
      </c>
      <c r="HJ14" s="66">
        <f t="shared" si="26"/>
        <v>0.72320261664110197</v>
      </c>
      <c r="HK14" s="66">
        <f t="shared" si="26"/>
        <v>0.72452397061282436</v>
      </c>
      <c r="HL14" s="66">
        <f t="shared" si="26"/>
        <v>0.705649146344143</v>
      </c>
      <c r="HM14" s="66">
        <f t="shared" si="26"/>
        <v>0.71840827211950886</v>
      </c>
      <c r="HN14" s="66">
        <f t="shared" si="26"/>
        <v>0.74383704485644364</v>
      </c>
      <c r="HO14" s="66">
        <f t="shared" si="26"/>
        <v>0.75197412919089113</v>
      </c>
      <c r="HP14" s="66">
        <f t="shared" si="26"/>
        <v>0.73159530484384294</v>
      </c>
      <c r="HQ14" s="66">
        <f t="shared" si="26"/>
        <v>0.7402172042656191</v>
      </c>
      <c r="HR14" s="66">
        <f t="shared" si="26"/>
        <v>0.66984527722248732</v>
      </c>
      <c r="HS14" s="66">
        <f t="shared" si="26"/>
        <v>0.69263987888604528</v>
      </c>
      <c r="HT14" s="66">
        <f t="shared" si="26"/>
        <v>0.69984939361282172</v>
      </c>
      <c r="HU14" s="66">
        <f t="shared" si="26"/>
        <v>0.70831724998584267</v>
      </c>
      <c r="HV14" s="66">
        <f t="shared" si="26"/>
        <v>0.71912842833440593</v>
      </c>
      <c r="HW14" s="66">
        <f t="shared" si="26"/>
        <v>0.72052107809850885</v>
      </c>
      <c r="HX14" s="66">
        <f t="shared" si="26"/>
        <v>0.70117307608387114</v>
      </c>
      <c r="HY14" s="66">
        <f t="shared" si="26"/>
        <v>0.71426951793612581</v>
      </c>
      <c r="HZ14" s="66">
        <f t="shared" si="26"/>
        <v>0.7402172042656191</v>
      </c>
      <c r="IA14" s="66">
        <f t="shared" si="26"/>
        <v>0.74852809463830106</v>
      </c>
      <c r="IB14" s="66">
        <f t="shared" si="26"/>
        <v>0.73160342375831833</v>
      </c>
      <c r="IC14" s="66">
        <f t="shared" si="26"/>
        <v>0.73649581910810735</v>
      </c>
      <c r="ID14" s="66">
        <f t="shared" si="26"/>
        <v>0.66456113702189323</v>
      </c>
      <c r="IE14" s="66">
        <f t="shared" si="26"/>
        <v>0.68784518941965922</v>
      </c>
      <c r="IF14" s="66">
        <f t="shared" si="26"/>
        <v>0.69527152341644538</v>
      </c>
      <c r="IG14" s="66">
        <f t="shared" si="26"/>
        <v>0.70388705302160748</v>
      </c>
      <c r="IH14" s="66">
        <f t="shared" si="26"/>
        <v>0.71494338590723028</v>
      </c>
      <c r="II14" s="66">
        <f t="shared" si="26"/>
        <v>0.71640784739744823</v>
      </c>
      <c r="IJ14" s="66">
        <f t="shared" si="26"/>
        <v>0.69657810053771718</v>
      </c>
      <c r="IK14" s="66">
        <f t="shared" si="26"/>
        <v>0.7100176578039612</v>
      </c>
      <c r="IL14" s="66">
        <f t="shared" si="26"/>
        <v>0.73649581910810735</v>
      </c>
      <c r="IM14" s="66">
        <f t="shared" si="26"/>
        <v>0.74498415155812636</v>
      </c>
      <c r="IN14" s="66"/>
      <c r="IO14" s="66"/>
      <c r="IP14" s="66"/>
      <c r="IQ14" s="66"/>
      <c r="IR14" s="66"/>
      <c r="IS14" s="66"/>
      <c r="IT14" s="66"/>
      <c r="IU14" s="66"/>
      <c r="IV14" s="66"/>
      <c r="IW14" s="66"/>
      <c r="IX14" s="66"/>
      <c r="IY14" s="66"/>
      <c r="IZ14" s="66"/>
      <c r="JA14" s="66"/>
    </row>
    <row r="15" spans="2:261" s="204" customFormat="1" ht="15" customHeight="1">
      <c r="B15" s="38"/>
      <c r="C15" s="38"/>
      <c r="D15" s="38"/>
      <c r="E15" s="38"/>
      <c r="F15" s="38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5"/>
      <c r="BM15" s="55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5"/>
      <c r="DL15" s="55"/>
      <c r="DM15" s="55"/>
      <c r="DN15" s="55"/>
      <c r="DO15" s="55"/>
      <c r="DP15" s="55"/>
      <c r="DQ15" s="55"/>
      <c r="DR15" s="55"/>
      <c r="DS15" s="55"/>
      <c r="DT15" s="55"/>
      <c r="DU15" s="55"/>
      <c r="DV15" s="55"/>
      <c r="DW15" s="55"/>
      <c r="DX15" s="55"/>
      <c r="DY15" s="55"/>
      <c r="DZ15" s="55"/>
      <c r="EA15" s="55"/>
      <c r="EB15" s="55"/>
      <c r="EC15" s="55"/>
      <c r="ED15" s="55"/>
      <c r="EE15" s="55"/>
      <c r="EF15" s="55"/>
      <c r="EG15" s="55"/>
      <c r="EH15" s="55"/>
      <c r="EI15" s="55"/>
      <c r="EJ15" s="55"/>
      <c r="EK15" s="55"/>
      <c r="EL15" s="55"/>
      <c r="EM15" s="55"/>
      <c r="EN15" s="55"/>
      <c r="EO15" s="55"/>
      <c r="EP15" s="55"/>
      <c r="EQ15" s="55"/>
      <c r="ER15" s="55"/>
      <c r="ES15" s="55"/>
      <c r="ET15" s="55"/>
      <c r="EU15" s="55"/>
      <c r="EV15" s="55"/>
      <c r="EW15" s="55"/>
      <c r="EX15" s="55"/>
      <c r="EY15" s="55"/>
      <c r="EZ15" s="55"/>
      <c r="FA15" s="55"/>
      <c r="FB15" s="55"/>
      <c r="FC15" s="55"/>
      <c r="FD15" s="55"/>
      <c r="FE15" s="55"/>
      <c r="FF15" s="55"/>
      <c r="FG15" s="55"/>
      <c r="FH15" s="55"/>
      <c r="FI15" s="55"/>
      <c r="FJ15" s="55"/>
      <c r="FK15" s="55"/>
      <c r="FL15" s="55"/>
      <c r="FM15" s="55"/>
      <c r="FN15" s="55"/>
      <c r="FO15" s="55"/>
      <c r="FP15" s="55"/>
      <c r="FQ15" s="55"/>
      <c r="FR15" s="55"/>
      <c r="FS15" s="55"/>
      <c r="FT15" s="55"/>
      <c r="FU15" s="55"/>
      <c r="FV15" s="55"/>
      <c r="FW15" s="55"/>
      <c r="FX15" s="55"/>
      <c r="FY15" s="55"/>
      <c r="FZ15" s="55"/>
      <c r="GA15" s="55"/>
      <c r="GB15" s="55"/>
      <c r="GC15" s="55"/>
      <c r="GD15" s="55"/>
      <c r="GE15" s="55"/>
      <c r="GF15" s="55"/>
      <c r="GG15" s="55"/>
      <c r="GH15" s="55"/>
      <c r="GI15" s="55"/>
      <c r="GJ15" s="55"/>
      <c r="GK15" s="55"/>
      <c r="GL15" s="55"/>
      <c r="GM15" s="55"/>
      <c r="GN15" s="55"/>
      <c r="GO15" s="55"/>
      <c r="GP15" s="55"/>
      <c r="GQ15" s="55"/>
      <c r="GR15" s="55"/>
      <c r="GS15" s="55"/>
      <c r="GT15" s="55"/>
      <c r="GU15" s="55"/>
      <c r="GV15" s="55"/>
      <c r="GW15" s="55"/>
      <c r="GX15" s="55"/>
      <c r="GY15" s="55"/>
      <c r="GZ15" s="55"/>
      <c r="HA15" s="55"/>
      <c r="HB15" s="55"/>
      <c r="HC15" s="55"/>
      <c r="HD15" s="55"/>
      <c r="HE15" s="55"/>
      <c r="HF15" s="55"/>
      <c r="HG15" s="55"/>
      <c r="HH15" s="55"/>
      <c r="HI15" s="55"/>
      <c r="HJ15" s="55"/>
      <c r="HK15" s="55"/>
      <c r="HL15" s="55"/>
      <c r="HM15" s="55"/>
      <c r="HN15" s="55"/>
      <c r="HO15" s="55"/>
      <c r="HP15" s="55"/>
      <c r="HQ15" s="55"/>
      <c r="HR15" s="55"/>
      <c r="HS15" s="55"/>
      <c r="HT15" s="55"/>
      <c r="HU15" s="55"/>
      <c r="HV15" s="55"/>
      <c r="HW15" s="55"/>
      <c r="HX15" s="55"/>
      <c r="HY15" s="55"/>
      <c r="HZ15" s="55"/>
      <c r="IA15" s="55"/>
      <c r="IB15" s="55"/>
      <c r="IC15" s="55"/>
      <c r="ID15" s="55"/>
      <c r="IE15" s="55"/>
      <c r="IF15" s="55"/>
      <c r="IG15" s="55"/>
      <c r="IH15" s="55"/>
      <c r="II15" s="55"/>
      <c r="IJ15" s="55"/>
      <c r="IK15" s="55"/>
      <c r="IL15" s="55"/>
      <c r="IM15" s="55"/>
      <c r="IN15" s="55"/>
      <c r="IO15" s="55"/>
      <c r="IP15" s="55"/>
      <c r="IQ15" s="55"/>
      <c r="IR15" s="55"/>
      <c r="IS15" s="55"/>
      <c r="IT15" s="55"/>
      <c r="IU15" s="55"/>
      <c r="IV15" s="55"/>
      <c r="IW15" s="55"/>
      <c r="IX15" s="55"/>
      <c r="IY15" s="55"/>
      <c r="IZ15" s="55"/>
      <c r="JA15" s="55"/>
    </row>
    <row r="16" spans="2:261" s="204" customFormat="1" ht="15" customHeight="1">
      <c r="B16" s="38"/>
      <c r="C16" s="54" t="s">
        <v>112</v>
      </c>
      <c r="D16" s="38"/>
      <c r="E16" s="38"/>
      <c r="F16" s="38"/>
      <c r="G16" s="55" t="str">
        <f t="shared" ref="G16:G22" si="27">_FCY</f>
        <v>USD</v>
      </c>
      <c r="H16" s="55">
        <f>Calcs_Cluster2!I219</f>
        <v>0</v>
      </c>
      <c r="I16" s="55">
        <f>Calcs_Cluster2!J219</f>
        <v>-37464.415386403358</v>
      </c>
      <c r="J16" s="55">
        <f>Calcs_Cluster2!K219</f>
        <v>-60617.210304535052</v>
      </c>
      <c r="K16" s="55">
        <f>Calcs_Cluster2!L219</f>
        <v>-76208.112438195429</v>
      </c>
      <c r="L16" s="55">
        <f>Calcs_Cluster2!M219</f>
        <v>-89621.439470238562</v>
      </c>
      <c r="M16" s="55">
        <f>Calcs_Cluster2!N219</f>
        <v>-99935.170217749517</v>
      </c>
      <c r="N16" s="55">
        <f>Calcs_Cluster2!O219</f>
        <v>-102775.8208680602</v>
      </c>
      <c r="O16" s="55">
        <f>Calcs_Cluster2!P219</f>
        <v>-105051.48382225637</v>
      </c>
      <c r="P16" s="55">
        <f>Calcs_Cluster2!Q219</f>
        <v>-107209.99499967613</v>
      </c>
      <c r="Q16" s="55">
        <f>Calcs_Cluster2!R219</f>
        <v>-107209.99499967613</v>
      </c>
      <c r="R16" s="55">
        <f>Calcs_Cluster2!S219</f>
        <v>-107209.99499967613</v>
      </c>
      <c r="S16" s="55">
        <f>Calcs_Cluster2!T219</f>
        <v>-107209.99499967613</v>
      </c>
      <c r="T16" s="55">
        <f>Calcs_Cluster2!U219</f>
        <v>-107209.99499967613</v>
      </c>
      <c r="U16" s="55">
        <f>Calcs_Cluster2!V219</f>
        <v>-107209.99499967613</v>
      </c>
      <c r="V16" s="55">
        <f>Calcs_Cluster2!W219</f>
        <v>-107209.99499967613</v>
      </c>
      <c r="W16" s="55">
        <f>Calcs_Cluster2!X219</f>
        <v>-107209.99499967613</v>
      </c>
      <c r="X16" s="55">
        <f>Calcs_Cluster2!Y219</f>
        <v>-107209.99499967613</v>
      </c>
      <c r="Y16" s="55">
        <f>Calcs_Cluster2!Z219</f>
        <v>-107209.99499967613</v>
      </c>
      <c r="Z16" s="55">
        <f>Calcs_Cluster2!AA219</f>
        <v>-107209.99499967613</v>
      </c>
      <c r="AA16" s="55">
        <f>Calcs_Cluster2!AB219</f>
        <v>-107209.99499967613</v>
      </c>
      <c r="AB16" s="55">
        <f>Calcs_Cluster2!AC219</f>
        <v>-107209.99499967613</v>
      </c>
      <c r="AC16" s="55">
        <f>Calcs_Cluster2!AD219</f>
        <v>-107209.99499967613</v>
      </c>
      <c r="AD16" s="55">
        <f>Calcs_Cluster2!AE219</f>
        <v>-107209.99499967613</v>
      </c>
      <c r="AE16" s="55">
        <f>Calcs_Cluster2!AF219</f>
        <v>-107209.99499967613</v>
      </c>
      <c r="AF16" s="55">
        <f>Calcs_Cluster2!AG219</f>
        <v>-107209.99499967613</v>
      </c>
      <c r="AG16" s="55">
        <f>Calcs_Cluster2!AH219</f>
        <v>-107209.99499967613</v>
      </c>
      <c r="AH16" s="55">
        <f>Calcs_Cluster2!AI219</f>
        <v>-107209.99499967613</v>
      </c>
      <c r="AI16" s="55">
        <f>Calcs_Cluster2!AJ219</f>
        <v>-107209.99499967613</v>
      </c>
      <c r="AJ16" s="55">
        <f>Calcs_Cluster2!AK219</f>
        <v>-107209.99499967613</v>
      </c>
      <c r="AK16" s="55">
        <f>Calcs_Cluster2!AL219</f>
        <v>-107209.99499967613</v>
      </c>
      <c r="AL16" s="55">
        <f>Calcs_Cluster2!AM219</f>
        <v>-107209.99499967613</v>
      </c>
      <c r="AM16" s="55">
        <f>Calcs_Cluster2!AN219</f>
        <v>-107209.99499967613</v>
      </c>
      <c r="AN16" s="55">
        <f>Calcs_Cluster2!AO219</f>
        <v>-107209.99499967613</v>
      </c>
      <c r="AO16" s="55">
        <f>Calcs_Cluster2!AP219</f>
        <v>-107209.99499967613</v>
      </c>
      <c r="AP16" s="55">
        <f>Calcs_Cluster2!AQ219</f>
        <v>-107209.99499967613</v>
      </c>
      <c r="AQ16" s="55">
        <f>Calcs_Cluster2!AR219</f>
        <v>-107209.99499967613</v>
      </c>
      <c r="AR16" s="55">
        <f>Calcs_Cluster2!AS219</f>
        <v>-107209.99499967613</v>
      </c>
      <c r="AS16" s="55">
        <f>Calcs_Cluster2!AT219</f>
        <v>-107209.99499967613</v>
      </c>
      <c r="AT16" s="55">
        <f>Calcs_Cluster2!AU219</f>
        <v>-107209.99499967613</v>
      </c>
      <c r="AU16" s="55">
        <f>Calcs_Cluster2!AV219</f>
        <v>-107209.99499967613</v>
      </c>
      <c r="AV16" s="55">
        <f>Calcs_Cluster2!AW219</f>
        <v>-107209.99499967613</v>
      </c>
      <c r="AW16" s="55">
        <f>Calcs_Cluster2!AX219</f>
        <v>-107209.99499967613</v>
      </c>
      <c r="AX16" s="55">
        <f>Calcs_Cluster2!AY219</f>
        <v>-107209.99499967613</v>
      </c>
      <c r="AY16" s="55">
        <f>Calcs_Cluster2!AZ219</f>
        <v>-107209.99499967613</v>
      </c>
      <c r="AZ16" s="55">
        <f>Calcs_Cluster2!BA219</f>
        <v>-107209.99499967613</v>
      </c>
      <c r="BA16" s="55">
        <f>Calcs_Cluster2!BB219</f>
        <v>-107209.99499967613</v>
      </c>
      <c r="BB16" s="55">
        <f>Calcs_Cluster2!BC219</f>
        <v>-107209.99499967613</v>
      </c>
      <c r="BC16" s="55">
        <f>Calcs_Cluster2!BD219</f>
        <v>-107209.99499967613</v>
      </c>
      <c r="BD16" s="55">
        <f>Calcs_Cluster2!BE219</f>
        <v>-107209.99499967613</v>
      </c>
      <c r="BE16" s="55">
        <f>Calcs_Cluster2!BF219</f>
        <v>-107209.99499967613</v>
      </c>
      <c r="BF16" s="55">
        <f>Calcs_Cluster2!BG219</f>
        <v>-107209.99499967613</v>
      </c>
      <c r="BG16" s="55">
        <f>Calcs_Cluster2!BH219</f>
        <v>-107209.99499967613</v>
      </c>
      <c r="BH16" s="55">
        <f>Calcs_Cluster2!BI219</f>
        <v>-107209.99499967613</v>
      </c>
      <c r="BI16" s="55">
        <f>Calcs_Cluster2!BJ219</f>
        <v>-107209.99499967613</v>
      </c>
      <c r="BJ16" s="55">
        <f>Calcs_Cluster2!BK219</f>
        <v>-107209.99499967613</v>
      </c>
      <c r="BK16" s="55">
        <f>Calcs_Cluster2!BL219</f>
        <v>-107209.99499967613</v>
      </c>
      <c r="BL16" s="55">
        <f>Calcs_Cluster2!BM219</f>
        <v>-107209.99499967613</v>
      </c>
      <c r="BM16" s="55">
        <f>Calcs_Cluster2!BN219</f>
        <v>-107209.99499967613</v>
      </c>
      <c r="BN16" s="55">
        <f>Calcs_Cluster2!BO219</f>
        <v>-107209.99499967613</v>
      </c>
      <c r="BO16" s="55">
        <f>Calcs_Cluster2!BP219</f>
        <v>-107209.99499967613</v>
      </c>
      <c r="BP16" s="55">
        <f>Calcs_Cluster2!BQ219</f>
        <v>-107209.99499967613</v>
      </c>
      <c r="BQ16" s="55">
        <f>Calcs_Cluster2!BR219</f>
        <v>-107209.99499967613</v>
      </c>
      <c r="BR16" s="55">
        <f>Calcs_Cluster2!BS219</f>
        <v>-107209.99499967613</v>
      </c>
      <c r="BS16" s="55">
        <f>Calcs_Cluster2!BT219</f>
        <v>-107209.99499967613</v>
      </c>
      <c r="BT16" s="55">
        <f>Calcs_Cluster2!BU219</f>
        <v>-107209.99499967613</v>
      </c>
      <c r="BU16" s="55">
        <f>Calcs_Cluster2!BV219</f>
        <v>-107209.99499967613</v>
      </c>
      <c r="BV16" s="55">
        <f>Calcs_Cluster2!BW219</f>
        <v>-107209.99499967613</v>
      </c>
      <c r="BW16" s="55">
        <f>Calcs_Cluster2!BX219</f>
        <v>-107209.99499967613</v>
      </c>
      <c r="BX16" s="55">
        <f>Calcs_Cluster2!BY219</f>
        <v>-107209.99499967613</v>
      </c>
      <c r="BY16" s="55">
        <f>Calcs_Cluster2!BZ219</f>
        <v>-107209.99499967613</v>
      </c>
      <c r="BZ16" s="55">
        <f>Calcs_Cluster2!CA219</f>
        <v>-107209.99499967613</v>
      </c>
      <c r="CA16" s="55">
        <f>Calcs_Cluster2!CB219</f>
        <v>-107209.99499967613</v>
      </c>
      <c r="CB16" s="55">
        <f>Calcs_Cluster2!CC219</f>
        <v>-107209.99499967613</v>
      </c>
      <c r="CC16" s="55">
        <f>Calcs_Cluster2!CD219</f>
        <v>-32489.180416342788</v>
      </c>
      <c r="CD16" s="55">
        <f>Calcs_Cluster2!CE219</f>
        <v>-32489.180416342788</v>
      </c>
      <c r="CE16" s="55">
        <f>Calcs_Cluster2!CF219</f>
        <v>-32489.180416342788</v>
      </c>
      <c r="CF16" s="55">
        <f>Calcs_Cluster2!CG219</f>
        <v>-32489.180416342788</v>
      </c>
      <c r="CG16" s="55">
        <f>Calcs_Cluster2!CH219</f>
        <v>-32489.180416342788</v>
      </c>
      <c r="CH16" s="55">
        <f>Calcs_Cluster2!CI219</f>
        <v>-32489.180416342788</v>
      </c>
      <c r="CI16" s="55">
        <f>Calcs_Cluster2!CJ219</f>
        <v>-32489.180416342788</v>
      </c>
      <c r="CJ16" s="55">
        <f>Calcs_Cluster2!CK219</f>
        <v>-32489.180416342788</v>
      </c>
      <c r="CK16" s="55">
        <f>Calcs_Cluster2!CL219</f>
        <v>-32489.180416342788</v>
      </c>
      <c r="CL16" s="55">
        <f>Calcs_Cluster2!CM219</f>
        <v>-32489.180416342788</v>
      </c>
      <c r="CM16" s="55">
        <f>Calcs_Cluster2!CN219</f>
        <v>-32489.180416342788</v>
      </c>
      <c r="CN16" s="55">
        <f>Calcs_Cluster2!CO219</f>
        <v>-32489.180416342788</v>
      </c>
      <c r="CO16" s="55">
        <f>Calcs_Cluster2!CP219</f>
        <v>-32489.180416342788</v>
      </c>
      <c r="CP16" s="55">
        <f>Calcs_Cluster2!CQ219</f>
        <v>-32489.180416342788</v>
      </c>
      <c r="CQ16" s="55">
        <f>Calcs_Cluster2!CR219</f>
        <v>-32489.180416342788</v>
      </c>
      <c r="CR16" s="55">
        <f>Calcs_Cluster2!CS219</f>
        <v>-32489.180416342788</v>
      </c>
      <c r="CS16" s="55">
        <f>Calcs_Cluster2!CT219</f>
        <v>-32489.180416342788</v>
      </c>
      <c r="CT16" s="55">
        <f>Calcs_Cluster2!CU219</f>
        <v>-32489.180416342788</v>
      </c>
      <c r="CU16" s="55">
        <f>Calcs_Cluster2!CV219</f>
        <v>-32489.180416342788</v>
      </c>
      <c r="CV16" s="55">
        <f>Calcs_Cluster2!CW219</f>
        <v>-32489.180416342788</v>
      </c>
      <c r="CW16" s="55">
        <f>Calcs_Cluster2!CX219</f>
        <v>-32489.180416342788</v>
      </c>
      <c r="CX16" s="55">
        <f>Calcs_Cluster2!CY219</f>
        <v>-32489.180416342788</v>
      </c>
      <c r="CY16" s="55">
        <f>Calcs_Cluster2!CZ219</f>
        <v>-32489.180416342788</v>
      </c>
      <c r="CZ16" s="55">
        <f>Calcs_Cluster2!DA219</f>
        <v>-32489.180416342788</v>
      </c>
      <c r="DA16" s="55">
        <f>Calcs_Cluster2!DB219</f>
        <v>-32489.180416342788</v>
      </c>
      <c r="DB16" s="55">
        <f>Calcs_Cluster2!DC219</f>
        <v>-32489.180416342788</v>
      </c>
      <c r="DC16" s="55">
        <f>Calcs_Cluster2!DD219</f>
        <v>-32489.180416342788</v>
      </c>
      <c r="DD16" s="55">
        <f>Calcs_Cluster2!DE219</f>
        <v>-32489.180416342788</v>
      </c>
      <c r="DE16" s="55">
        <f>Calcs_Cluster2!DF219</f>
        <v>-32489.180416342788</v>
      </c>
      <c r="DF16" s="55">
        <f>Calcs_Cluster2!DG219</f>
        <v>-32489.180416342788</v>
      </c>
      <c r="DG16" s="55">
        <f>Calcs_Cluster2!DH219</f>
        <v>-32489.180416342788</v>
      </c>
      <c r="DH16" s="55">
        <f>Calcs_Cluster2!DI219</f>
        <v>-32489.180416342788</v>
      </c>
      <c r="DI16" s="55">
        <f>Calcs_Cluster2!DJ219</f>
        <v>-32489.180416342788</v>
      </c>
      <c r="DJ16" s="55">
        <f>Calcs_Cluster2!DK219</f>
        <v>-32489.180416342788</v>
      </c>
      <c r="DK16" s="55">
        <f>Calcs_Cluster2!DL219</f>
        <v>-32489.180416342788</v>
      </c>
      <c r="DL16" s="55">
        <f>Calcs_Cluster2!DM219</f>
        <v>-32489.180416342788</v>
      </c>
      <c r="DM16" s="55">
        <f>Calcs_Cluster2!DN219</f>
        <v>-32489.180416342788</v>
      </c>
      <c r="DN16" s="55">
        <f>Calcs_Cluster2!DO219</f>
        <v>-32489.180416342788</v>
      </c>
      <c r="DO16" s="55">
        <f>Calcs_Cluster2!DP219</f>
        <v>-32489.180416342788</v>
      </c>
      <c r="DP16" s="55">
        <f>Calcs_Cluster2!DQ219</f>
        <v>-32489.180416342788</v>
      </c>
      <c r="DQ16" s="55">
        <f>Calcs_Cluster2!DR219</f>
        <v>-32489.180416342788</v>
      </c>
      <c r="DR16" s="55">
        <f>Calcs_Cluster2!DS219</f>
        <v>-32489.180416342788</v>
      </c>
      <c r="DS16" s="55">
        <f>Calcs_Cluster2!DT219</f>
        <v>-32489.180416342788</v>
      </c>
      <c r="DT16" s="55">
        <f>Calcs_Cluster2!DU219</f>
        <v>-32489.180416342788</v>
      </c>
      <c r="DU16" s="55">
        <f>Calcs_Cluster2!DV219</f>
        <v>-32489.180416342788</v>
      </c>
      <c r="DV16" s="55">
        <f>Calcs_Cluster2!DW219</f>
        <v>-32489.180416342788</v>
      </c>
      <c r="DW16" s="55">
        <f>Calcs_Cluster2!DX219</f>
        <v>-32489.180416342788</v>
      </c>
      <c r="DX16" s="55">
        <f>Calcs_Cluster2!DY219</f>
        <v>-32489.180416342788</v>
      </c>
      <c r="DY16" s="55">
        <f>Calcs_Cluster2!DZ219</f>
        <v>-32489.105020704908</v>
      </c>
      <c r="DZ16" s="55">
        <f>Calcs_Cluster2!EA219</f>
        <v>-32489.105020704908</v>
      </c>
      <c r="EA16" s="55">
        <f>Calcs_Cluster2!EB219</f>
        <v>-32489.105020704908</v>
      </c>
      <c r="EB16" s="55">
        <f>Calcs_Cluster2!EC219</f>
        <v>-32489.105020704908</v>
      </c>
      <c r="EC16" s="55">
        <f>Calcs_Cluster2!ED219</f>
        <v>-32489.105020704908</v>
      </c>
      <c r="ED16" s="55">
        <f>Calcs_Cluster2!EE219</f>
        <v>-32489.105020704908</v>
      </c>
      <c r="EE16" s="55">
        <f>Calcs_Cluster2!EF219</f>
        <v>-32489.105020704908</v>
      </c>
      <c r="EF16" s="55">
        <f>Calcs_Cluster2!EG219</f>
        <v>-32489.105020704908</v>
      </c>
      <c r="EG16" s="55">
        <f>Calcs_Cluster2!EH219</f>
        <v>-32489.105020704908</v>
      </c>
      <c r="EH16" s="55">
        <f>Calcs_Cluster2!EI219</f>
        <v>-32489.105020704908</v>
      </c>
      <c r="EI16" s="55">
        <f>Calcs_Cluster2!EJ219</f>
        <v>-32489.105020704908</v>
      </c>
      <c r="EJ16" s="55">
        <f>Calcs_Cluster2!EK219</f>
        <v>-32489.105020704908</v>
      </c>
      <c r="EK16" s="55">
        <f>Calcs_Cluster2!EL219</f>
        <v>-32489.105020704908</v>
      </c>
      <c r="EL16" s="55">
        <f>Calcs_Cluster2!EM219</f>
        <v>-32489.105020704908</v>
      </c>
      <c r="EM16" s="55">
        <f>Calcs_Cluster2!EN219</f>
        <v>-32489.105020704908</v>
      </c>
      <c r="EN16" s="55">
        <f>Calcs_Cluster2!EO219</f>
        <v>-32489.105020704908</v>
      </c>
      <c r="EO16" s="55">
        <f>Calcs_Cluster2!EP219</f>
        <v>-32489.105020704908</v>
      </c>
      <c r="EP16" s="55">
        <f>Calcs_Cluster2!EQ219</f>
        <v>-32489.105020704908</v>
      </c>
      <c r="EQ16" s="55">
        <f>Calcs_Cluster2!ER219</f>
        <v>-32489.105020704908</v>
      </c>
      <c r="ER16" s="55">
        <f>Calcs_Cluster2!ES219</f>
        <v>-32489.105020704908</v>
      </c>
      <c r="ES16" s="55">
        <f>Calcs_Cluster2!ET219</f>
        <v>-32489.105020704908</v>
      </c>
      <c r="ET16" s="55">
        <f>Calcs_Cluster2!EU219</f>
        <v>-32489.105020704908</v>
      </c>
      <c r="EU16" s="55">
        <f>Calcs_Cluster2!EV219</f>
        <v>-32489.105020704908</v>
      </c>
      <c r="EV16" s="55">
        <f>Calcs_Cluster2!EW219</f>
        <v>-89150.044388712107</v>
      </c>
      <c r="EW16" s="55">
        <f>Calcs_Cluster2!EX219</f>
        <v>-69290.730801340542</v>
      </c>
      <c r="EX16" s="55">
        <f>Calcs_Cluster2!EY219</f>
        <v>-69290.730801340542</v>
      </c>
      <c r="EY16" s="55">
        <f>Calcs_Cluster2!EZ219</f>
        <v>-69290.730801340542</v>
      </c>
      <c r="EZ16" s="55">
        <f>Calcs_Cluster2!FA219</f>
        <v>-69290.730801340542</v>
      </c>
      <c r="FA16" s="55">
        <f>Calcs_Cluster2!FB219</f>
        <v>-69290.730801340542</v>
      </c>
      <c r="FB16" s="55">
        <f>Calcs_Cluster2!FC219</f>
        <v>-69290.730801340542</v>
      </c>
      <c r="FC16" s="55">
        <f>Calcs_Cluster2!FD219</f>
        <v>-69290.730801340542</v>
      </c>
      <c r="FD16" s="55">
        <f>Calcs_Cluster2!FE219</f>
        <v>-69290.730801340542</v>
      </c>
      <c r="FE16" s="55">
        <f>Calcs_Cluster2!FF219</f>
        <v>-69290.730801340542</v>
      </c>
      <c r="FF16" s="55">
        <f>Calcs_Cluster2!FG219</f>
        <v>-69290.730801340542</v>
      </c>
      <c r="FG16" s="55">
        <f>Calcs_Cluster2!FH219</f>
        <v>-69290.730801340542</v>
      </c>
      <c r="FH16" s="55">
        <f>Calcs_Cluster2!FI219</f>
        <v>-69290.730801340542</v>
      </c>
      <c r="FI16" s="55">
        <f>Calcs_Cluster2!FJ219</f>
        <v>-69290.730801340542</v>
      </c>
      <c r="FJ16" s="55">
        <f>Calcs_Cluster2!FK219</f>
        <v>-69290.730801340542</v>
      </c>
      <c r="FK16" s="55">
        <f>Calcs_Cluster2!FL219</f>
        <v>-69290.730801340542</v>
      </c>
      <c r="FL16" s="55">
        <f>Calcs_Cluster2!FM219</f>
        <v>-69290.730801340542</v>
      </c>
      <c r="FM16" s="55">
        <f>Calcs_Cluster2!FN219</f>
        <v>-69290.730801340542</v>
      </c>
      <c r="FN16" s="55">
        <f>Calcs_Cluster2!FO219</f>
        <v>-69290.730801340542</v>
      </c>
      <c r="FO16" s="55">
        <f>Calcs_Cluster2!FP219</f>
        <v>-69290.730801340542</v>
      </c>
      <c r="FP16" s="55">
        <f>Calcs_Cluster2!FQ219</f>
        <v>-69290.730801340542</v>
      </c>
      <c r="FQ16" s="55">
        <f>Calcs_Cluster2!FR219</f>
        <v>-69290.730801340542</v>
      </c>
      <c r="FR16" s="55">
        <f>Calcs_Cluster2!FS219</f>
        <v>-69290.730801340542</v>
      </c>
      <c r="FS16" s="55">
        <f>Calcs_Cluster2!FT219</f>
        <v>-69290.730801340542</v>
      </c>
      <c r="FT16" s="55">
        <f>Calcs_Cluster2!FU219</f>
        <v>-69290.730801340542</v>
      </c>
      <c r="FU16" s="55">
        <f>Calcs_Cluster2!FV219</f>
        <v>-69290.730801340542</v>
      </c>
      <c r="FV16" s="55">
        <f>Calcs_Cluster2!FW219</f>
        <v>-69290.730801340542</v>
      </c>
      <c r="FW16" s="55">
        <f>Calcs_Cluster2!FX219</f>
        <v>-69290.730801340542</v>
      </c>
      <c r="FX16" s="55">
        <f>Calcs_Cluster2!FY219</f>
        <v>-69290.730801340542</v>
      </c>
      <c r="FY16" s="55">
        <f>Calcs_Cluster2!FZ219</f>
        <v>-69290.730801340542</v>
      </c>
      <c r="FZ16" s="55">
        <f>Calcs_Cluster2!GA219</f>
        <v>-69290.730801340542</v>
      </c>
      <c r="GA16" s="55">
        <f>Calcs_Cluster2!GB219</f>
        <v>-69290.730801340542</v>
      </c>
      <c r="GB16" s="55">
        <f>Calcs_Cluster2!GC219</f>
        <v>-69290.730801340542</v>
      </c>
      <c r="GC16" s="55">
        <f>Calcs_Cluster2!GD219</f>
        <v>-69290.730801340542</v>
      </c>
      <c r="GD16" s="55">
        <f>Calcs_Cluster2!GE219</f>
        <v>-69290.730801340542</v>
      </c>
      <c r="GE16" s="55">
        <f>Calcs_Cluster2!GF219</f>
        <v>-69290.730801340542</v>
      </c>
      <c r="GF16" s="55">
        <f>Calcs_Cluster2!GG219</f>
        <v>-69290.730801340542</v>
      </c>
      <c r="GG16" s="55">
        <f>Calcs_Cluster2!GH219</f>
        <v>-69290.730801340542</v>
      </c>
      <c r="GH16" s="55">
        <f>Calcs_Cluster2!GI219</f>
        <v>-69290.730801340542</v>
      </c>
      <c r="GI16" s="55">
        <f>Calcs_Cluster2!GJ219</f>
        <v>-69290.730801340542</v>
      </c>
      <c r="GJ16" s="55">
        <f>Calcs_Cluster2!GK219</f>
        <v>-69290.730801340542</v>
      </c>
      <c r="GK16" s="55">
        <f>Calcs_Cluster2!GL219</f>
        <v>-69290.730801340542</v>
      </c>
      <c r="GL16" s="55">
        <f>Calcs_Cluster2!GM219</f>
        <v>-69290.730801340542</v>
      </c>
      <c r="GM16" s="55">
        <f>Calcs_Cluster2!GN219</f>
        <v>-69290.730801340542</v>
      </c>
      <c r="GN16" s="55">
        <f>Calcs_Cluster2!GO219</f>
        <v>-69290.730801340542</v>
      </c>
      <c r="GO16" s="55">
        <f>Calcs_Cluster2!GP219</f>
        <v>-69290.730801340542</v>
      </c>
      <c r="GP16" s="55">
        <f>Calcs_Cluster2!GQ219</f>
        <v>-69290.730801340542</v>
      </c>
      <c r="GQ16" s="55">
        <f>Calcs_Cluster2!GR219</f>
        <v>-69290.730801340542</v>
      </c>
      <c r="GR16" s="55">
        <f>Calcs_Cluster2!GS219</f>
        <v>-69290.730801340542</v>
      </c>
      <c r="GS16" s="55">
        <f>Calcs_Cluster2!GT219</f>
        <v>-69290.730801340542</v>
      </c>
      <c r="GT16" s="55">
        <f>Calcs_Cluster2!GU219</f>
        <v>-69290.730801340542</v>
      </c>
      <c r="GU16" s="55">
        <f>Calcs_Cluster2!GV219</f>
        <v>-69290.730801340542</v>
      </c>
      <c r="GV16" s="55">
        <f>Calcs_Cluster2!GW219</f>
        <v>-69290.730801340542</v>
      </c>
      <c r="GW16" s="55">
        <f>Calcs_Cluster2!GX219</f>
        <v>-69290.730801340542</v>
      </c>
      <c r="GX16" s="55">
        <f>Calcs_Cluster2!GY219</f>
        <v>-69290.730801340542</v>
      </c>
      <c r="GY16" s="55">
        <f>Calcs_Cluster2!GZ219</f>
        <v>-69290.730801340542</v>
      </c>
      <c r="GZ16" s="55">
        <f>Calcs_Cluster2!HA219</f>
        <v>-69290.730801340542</v>
      </c>
      <c r="HA16" s="55">
        <f>Calcs_Cluster2!HB219</f>
        <v>-69290.730801340542</v>
      </c>
      <c r="HB16" s="55">
        <f>Calcs_Cluster2!HC219</f>
        <v>-69290.730801340542</v>
      </c>
      <c r="HC16" s="55">
        <f>Calcs_Cluster2!HD219</f>
        <v>-69290.730801340542</v>
      </c>
      <c r="HD16" s="55">
        <f>Calcs_Cluster2!HE219</f>
        <v>-69290.730801340542</v>
      </c>
      <c r="HE16" s="55">
        <f>Calcs_Cluster2!HF219</f>
        <v>-69290.730801340542</v>
      </c>
      <c r="HF16" s="55">
        <f>Calcs_Cluster2!HG219</f>
        <v>-69290.730801340542</v>
      </c>
      <c r="HG16" s="55">
        <f>Calcs_Cluster2!HH219</f>
        <v>-69290.730801340542</v>
      </c>
      <c r="HH16" s="55">
        <f>Calcs_Cluster2!HI219</f>
        <v>-69290.730801340542</v>
      </c>
      <c r="HI16" s="55">
        <f>Calcs_Cluster2!HJ219</f>
        <v>-69290.730801340542</v>
      </c>
      <c r="HJ16" s="55">
        <f>Calcs_Cluster2!HK219</f>
        <v>-69290.730801340542</v>
      </c>
      <c r="HK16" s="55">
        <f>Calcs_Cluster2!HL219</f>
        <v>-69290.730801340542</v>
      </c>
      <c r="HL16" s="55">
        <f>Calcs_Cluster2!HM219</f>
        <v>-69290.730801340542</v>
      </c>
      <c r="HM16" s="55">
        <f>Calcs_Cluster2!HN219</f>
        <v>-69290.730801340542</v>
      </c>
      <c r="HN16" s="55">
        <f>Calcs_Cluster2!HO219</f>
        <v>-69290.730801340542</v>
      </c>
      <c r="HO16" s="55">
        <f>Calcs_Cluster2!HP219</f>
        <v>-69290.730801340542</v>
      </c>
      <c r="HP16" s="55">
        <f>Calcs_Cluster2!HQ219</f>
        <v>-69290.730801340542</v>
      </c>
      <c r="HQ16" s="55">
        <f>Calcs_Cluster2!HR219</f>
        <v>-69290.730801340542</v>
      </c>
      <c r="HR16" s="55">
        <f>Calcs_Cluster2!HS219</f>
        <v>-69290.730801340542</v>
      </c>
      <c r="HS16" s="55">
        <f>Calcs_Cluster2!HT219</f>
        <v>-69290.730801340542</v>
      </c>
      <c r="HT16" s="55">
        <f>Calcs_Cluster2!HU219</f>
        <v>-69290.730801340542</v>
      </c>
      <c r="HU16" s="55">
        <f>Calcs_Cluster2!HV219</f>
        <v>-69290.730801340542</v>
      </c>
      <c r="HV16" s="55">
        <f>Calcs_Cluster2!HW219</f>
        <v>-69290.730801340542</v>
      </c>
      <c r="HW16" s="55">
        <f>Calcs_Cluster2!HX219</f>
        <v>-69290.730801340542</v>
      </c>
      <c r="HX16" s="55">
        <f>Calcs_Cluster2!HY219</f>
        <v>-69290.730801340542</v>
      </c>
      <c r="HY16" s="55">
        <f>Calcs_Cluster2!HZ219</f>
        <v>-69290.730801340542</v>
      </c>
      <c r="HZ16" s="55">
        <f>Calcs_Cluster2!IA219</f>
        <v>-69290.730801340542</v>
      </c>
      <c r="IA16" s="55">
        <f>Calcs_Cluster2!IB219</f>
        <v>-69290.730801340542</v>
      </c>
      <c r="IB16" s="55">
        <f>Calcs_Cluster2!IC219</f>
        <v>-69290.730801340542</v>
      </c>
      <c r="IC16" s="55">
        <f>Calcs_Cluster2!ID219</f>
        <v>-69290.730801340542</v>
      </c>
      <c r="ID16" s="55">
        <f>Calcs_Cluster2!IE219</f>
        <v>-69290.730801340542</v>
      </c>
      <c r="IE16" s="55">
        <f>Calcs_Cluster2!IF219</f>
        <v>-69290.730801340542</v>
      </c>
      <c r="IF16" s="55">
        <f>Calcs_Cluster2!IG219</f>
        <v>-69290.730801340542</v>
      </c>
      <c r="IG16" s="55">
        <f>Calcs_Cluster2!IH219</f>
        <v>-69290.730801340542</v>
      </c>
      <c r="IH16" s="55">
        <f>Calcs_Cluster2!II219</f>
        <v>-69290.730801340542</v>
      </c>
      <c r="II16" s="55">
        <f>Calcs_Cluster2!IJ219</f>
        <v>-69290.730801340542</v>
      </c>
      <c r="IJ16" s="55">
        <f>Calcs_Cluster2!IK219</f>
        <v>-69290.730801340542</v>
      </c>
      <c r="IK16" s="55">
        <f>Calcs_Cluster2!IL219</f>
        <v>-69290.730801340542</v>
      </c>
      <c r="IL16" s="55">
        <f>Calcs_Cluster2!IM219</f>
        <v>-69290.730801340542</v>
      </c>
      <c r="IM16" s="55">
        <f>Calcs_Cluster2!IN219</f>
        <v>-69290.730801340542</v>
      </c>
      <c r="IN16" s="55"/>
      <c r="IO16" s="55"/>
      <c r="IP16" s="55"/>
      <c r="IQ16" s="55"/>
      <c r="IR16" s="55"/>
      <c r="IS16" s="55"/>
      <c r="IT16" s="55"/>
      <c r="IU16" s="55"/>
      <c r="IV16" s="55"/>
      <c r="IW16" s="55"/>
      <c r="IX16" s="55"/>
      <c r="IY16" s="55"/>
      <c r="IZ16" s="55"/>
      <c r="JA16" s="55"/>
    </row>
    <row r="17" spans="2:261" s="204" customFormat="1" ht="15" customHeight="1">
      <c r="B17" s="38"/>
      <c r="C17" s="63" t="s">
        <v>113</v>
      </c>
      <c r="D17" s="67"/>
      <c r="E17" s="67"/>
      <c r="F17" s="67"/>
      <c r="G17" s="58" t="str">
        <f t="shared" si="27"/>
        <v>USD</v>
      </c>
      <c r="H17" s="58">
        <f t="shared" ref="H17:BS17" ca="1" si="28">H13+H16</f>
        <v>65567.225636804767</v>
      </c>
      <c r="I17" s="58">
        <f t="shared" ca="1" si="28"/>
        <v>69959.057951714611</v>
      </c>
      <c r="J17" s="58">
        <f t="shared" ca="1" si="28"/>
        <v>33542.864881518995</v>
      </c>
      <c r="K17" s="58">
        <f t="shared" ca="1" si="28"/>
        <v>41640.155413580724</v>
      </c>
      <c r="L17" s="58">
        <f t="shared" ca="1" si="28"/>
        <v>42240.215618259812</v>
      </c>
      <c r="M17" s="58">
        <f t="shared" ca="1" si="28"/>
        <v>40660.22964088415</v>
      </c>
      <c r="N17" s="58">
        <f t="shared" ca="1" si="28"/>
        <v>46386.691044689622</v>
      </c>
      <c r="O17" s="58">
        <f t="shared" ca="1" si="28"/>
        <v>44220.250824328963</v>
      </c>
      <c r="P17" s="58">
        <f t="shared" ca="1" si="28"/>
        <v>30381.826454468566</v>
      </c>
      <c r="Q17" s="58">
        <f t="shared" ca="1" si="28"/>
        <v>37863.697385337582</v>
      </c>
      <c r="R17" s="58">
        <f t="shared" ca="1" si="28"/>
        <v>57494.182727118547</v>
      </c>
      <c r="S17" s="58">
        <f t="shared" ca="1" si="28"/>
        <v>64543.395358007576</v>
      </c>
      <c r="T17" s="58">
        <f t="shared" ca="1" si="28"/>
        <v>38269.222643868416</v>
      </c>
      <c r="U17" s="58">
        <f t="shared" ca="1" si="28"/>
        <v>46347.5785131749</v>
      </c>
      <c r="V17" s="58">
        <f t="shared" ca="1" si="28"/>
        <v>4323.0323401716887</v>
      </c>
      <c r="W17" s="58">
        <f t="shared" ca="1" si="28"/>
        <v>15934.194639681824</v>
      </c>
      <c r="X17" s="58">
        <f t="shared" ca="1" si="28"/>
        <v>19288.612157636846</v>
      </c>
      <c r="Y17" s="58">
        <f t="shared" ca="1" si="28"/>
        <v>24697.37304390865</v>
      </c>
      <c r="Z17" s="58">
        <f t="shared" ca="1" si="28"/>
        <v>31398.627117729164</v>
      </c>
      <c r="AA17" s="58">
        <f t="shared" ca="1" si="28"/>
        <v>31759.928672191192</v>
      </c>
      <c r="AB17" s="58">
        <f t="shared" ca="1" si="28"/>
        <v>20573.524383096024</v>
      </c>
      <c r="AC17" s="58">
        <f t="shared" ca="1" si="28"/>
        <v>27769.10738753379</v>
      </c>
      <c r="AD17" s="58">
        <f t="shared" ca="1" si="28"/>
        <v>46347.5785131749</v>
      </c>
      <c r="AE17" s="58">
        <f t="shared" ca="1" si="28"/>
        <v>53048.832586995442</v>
      </c>
      <c r="AF17" s="58">
        <f t="shared" ca="1" si="28"/>
        <v>28284.556142590591</v>
      </c>
      <c r="AG17" s="58">
        <f t="shared" ca="1" si="28"/>
        <v>35719.042176234158</v>
      </c>
      <c r="AH17" s="58">
        <f t="shared" ca="1" si="28"/>
        <v>-4119.18132887721</v>
      </c>
      <c r="AI17" s="58">
        <f t="shared" ca="1" si="28"/>
        <v>6830.2798570385494</v>
      </c>
      <c r="AJ17" s="58">
        <f t="shared" ca="1" si="28"/>
        <v>10096.174651044072</v>
      </c>
      <c r="AK17" s="58">
        <f t="shared" ca="1" si="28"/>
        <v>15154.160525281346</v>
      </c>
      <c r="AL17" s="58">
        <f t="shared" ca="1" si="28"/>
        <v>21519.481036290585</v>
      </c>
      <c r="AM17" s="58">
        <f t="shared" ca="1" si="28"/>
        <v>21942.304634311819</v>
      </c>
      <c r="AN17" s="58">
        <f t="shared" ca="1" si="28"/>
        <v>11237.040210814186</v>
      </c>
      <c r="AO17" s="58">
        <f t="shared" ca="1" si="28"/>
        <v>18151.54303966611</v>
      </c>
      <c r="AP17" s="58">
        <f t="shared" ca="1" si="28"/>
        <v>35719.042176234158</v>
      </c>
      <c r="AQ17" s="58">
        <f t="shared" ca="1" si="28"/>
        <v>42084.362687243352</v>
      </c>
      <c r="AR17" s="58">
        <f t="shared" ca="1" si="28"/>
        <v>23033.839266661671</v>
      </c>
      <c r="AS17" s="58">
        <f t="shared" ca="1" si="28"/>
        <v>27099.167627082963</v>
      </c>
      <c r="AT17" s="58">
        <f t="shared" ca="1" si="28"/>
        <v>-10868.161587751063</v>
      </c>
      <c r="AU17" s="58">
        <f t="shared" ca="1" si="28"/>
        <v>-475.61833823114284</v>
      </c>
      <c r="AV17" s="58">
        <f t="shared" ca="1" si="28"/>
        <v>2700.6231956183619</v>
      </c>
      <c r="AW17" s="58">
        <f t="shared" ca="1" si="28"/>
        <v>7469.6589738085022</v>
      </c>
      <c r="AX17" s="58">
        <f t="shared" ca="1" si="28"/>
        <v>13545.459271250613</v>
      </c>
      <c r="AY17" s="58">
        <f t="shared" ca="1" si="28"/>
        <v>-67583.808841504127</v>
      </c>
      <c r="AZ17" s="58">
        <f t="shared" ca="1" si="28"/>
        <v>-77861.047745316988</v>
      </c>
      <c r="BA17" s="58">
        <f t="shared" ca="1" si="28"/>
        <v>-71202.151450402656</v>
      </c>
      <c r="BB17" s="58">
        <f t="shared" ca="1" si="28"/>
        <v>-54492.585062847415</v>
      </c>
      <c r="BC17" s="58">
        <f t="shared" ca="1" si="28"/>
        <v>-48416.784765405348</v>
      </c>
      <c r="BD17" s="58">
        <f t="shared" ca="1" si="28"/>
        <v>-67919.79736141066</v>
      </c>
      <c r="BE17" s="58">
        <f t="shared" ca="1" si="28"/>
        <v>-61405.248472582549</v>
      </c>
      <c r="BF17" s="58">
        <f t="shared" ca="1" si="28"/>
        <v>-97771.912929240221</v>
      </c>
      <c r="BG17" s="58">
        <f t="shared" ca="1" si="28"/>
        <v>-87846.7335283906</v>
      </c>
      <c r="BH17" s="58">
        <f t="shared" ca="1" si="28"/>
        <v>-84760.79398433739</v>
      </c>
      <c r="BI17" s="58">
        <f t="shared" ca="1" si="28"/>
        <v>-80228.000546208583</v>
      </c>
      <c r="BJ17" s="58">
        <f t="shared" ca="1" si="28"/>
        <v>-74401.910618657654</v>
      </c>
      <c r="BK17" s="58">
        <f t="shared" ca="1" si="28"/>
        <v>-73918.194863585057</v>
      </c>
      <c r="BL17" s="58">
        <f t="shared" ca="1" si="28"/>
        <v>-83813.286655470729</v>
      </c>
      <c r="BM17" s="58">
        <f t="shared" ca="1" si="28"/>
        <v>-77387.826582225825</v>
      </c>
      <c r="BN17" s="58">
        <f t="shared" ca="1" si="28"/>
        <v>-61405.248472582549</v>
      </c>
      <c r="BO17" s="58">
        <f t="shared" ca="1" si="28"/>
        <v>-55579.158545031591</v>
      </c>
      <c r="BP17" s="58">
        <f t="shared" ca="1" si="28"/>
        <v>-74197.77452954078</v>
      </c>
      <c r="BQ17" s="58">
        <f t="shared" ca="1" si="28"/>
        <v>-68069.442462583451</v>
      </c>
      <c r="BR17" s="58">
        <f t="shared" ca="1" si="28"/>
        <v>-102881.19937526155</v>
      </c>
      <c r="BS17" s="58">
        <f t="shared" ca="1" si="28"/>
        <v>-93408.139028169622</v>
      </c>
      <c r="BT17" s="58">
        <f t="shared" ref="BT17:EE17" ca="1" si="29">BT13+BT16</f>
        <v>-90412.731956438365</v>
      </c>
      <c r="BU17" s="58">
        <f t="shared" ca="1" si="29"/>
        <v>-86107.15866181429</v>
      </c>
      <c r="BV17" s="58">
        <f t="shared" ca="1" si="29"/>
        <v>-80524.056028719016</v>
      </c>
      <c r="BW17" s="58">
        <f t="shared" ca="1" si="29"/>
        <v>-80022.342440752371</v>
      </c>
      <c r="BX17" s="58">
        <f t="shared" ca="1" si="29"/>
        <v>-89542.914128334451</v>
      </c>
      <c r="BY17" s="58">
        <f t="shared" ca="1" si="29"/>
        <v>-83347.26708577192</v>
      </c>
      <c r="BZ17" s="58">
        <f t="shared" ca="1" si="29"/>
        <v>-68069.442462583451</v>
      </c>
      <c r="CA17" s="58">
        <f t="shared" ca="1" si="29"/>
        <v>-62486.339829488163</v>
      </c>
      <c r="CB17" s="58">
        <f t="shared" ca="1" si="29"/>
        <v>-80191.144166003476</v>
      </c>
      <c r="CC17" s="58">
        <f t="shared" ca="1" si="29"/>
        <v>293.72517600447463</v>
      </c>
      <c r="CD17" s="58">
        <f t="shared" ca="1" si="29"/>
        <v>-33018.9218930426</v>
      </c>
      <c r="CE17" s="58">
        <f t="shared" ca="1" si="29"/>
        <v>-23979.673684514884</v>
      </c>
      <c r="CF17" s="58">
        <f t="shared" ca="1" si="29"/>
        <v>-21074.657828270894</v>
      </c>
      <c r="CG17" s="58">
        <f t="shared" ca="1" si="29"/>
        <v>-16985.643504365231</v>
      </c>
      <c r="CH17" s="58">
        <f t="shared" ca="1" si="29"/>
        <v>-11637.267484250784</v>
      </c>
      <c r="CI17" s="58">
        <f t="shared" ca="1" si="29"/>
        <v>-11121.10444096115</v>
      </c>
      <c r="CJ17" s="58">
        <f t="shared" ca="1" si="29"/>
        <v>-20276.951824435673</v>
      </c>
      <c r="CK17" s="58">
        <f t="shared" ca="1" si="29"/>
        <v>-14306.24152490031</v>
      </c>
      <c r="CL17" s="58">
        <f t="shared" ca="1" si="29"/>
        <v>293.72517600447463</v>
      </c>
      <c r="CM17" s="58">
        <f t="shared" ca="1" si="29"/>
        <v>5642.1011961189506</v>
      </c>
      <c r="CN17" s="58">
        <f t="shared" si="29"/>
        <v>1222.6924198814813</v>
      </c>
      <c r="CO17" s="58">
        <f t="shared" si="29"/>
        <v>4788.1336945186194</v>
      </c>
      <c r="CP17" s="58">
        <f t="shared" si="29"/>
        <v>-28713.795857233825</v>
      </c>
      <c r="CQ17" s="58">
        <f t="shared" si="29"/>
        <v>-19551.884390020728</v>
      </c>
      <c r="CR17" s="58">
        <f t="shared" si="29"/>
        <v>-16736.750326295893</v>
      </c>
      <c r="CS17" s="58">
        <f t="shared" si="29"/>
        <v>-12538.658840238204</v>
      </c>
      <c r="CT17" s="58">
        <f t="shared" si="29"/>
        <v>-7175.6040080515377</v>
      </c>
      <c r="CU17" s="58">
        <f t="shared" si="29"/>
        <v>-6755.8790505143115</v>
      </c>
      <c r="CV17" s="58">
        <f t="shared" si="29"/>
        <v>-15839.000275429949</v>
      </c>
      <c r="CW17" s="58">
        <f t="shared" si="29"/>
        <v>-9949.757858764453</v>
      </c>
      <c r="CX17" s="58">
        <f t="shared" si="29"/>
        <v>4788.1336945186194</v>
      </c>
      <c r="CY17" s="58">
        <f t="shared" si="29"/>
        <v>10151.188526705286</v>
      </c>
      <c r="CZ17" s="58">
        <f t="shared" si="29"/>
        <v>-7343.6233523950214</v>
      </c>
      <c r="DA17" s="58">
        <f t="shared" si="29"/>
        <v>-1633.8910044842341</v>
      </c>
      <c r="DB17" s="58">
        <f t="shared" si="29"/>
        <v>-33646.000368856738</v>
      </c>
      <c r="DC17" s="58">
        <f t="shared" si="29"/>
        <v>-24915.647433174061</v>
      </c>
      <c r="DD17" s="58">
        <f t="shared" si="29"/>
        <v>-22189.695947959597</v>
      </c>
      <c r="DE17" s="58">
        <f t="shared" si="29"/>
        <v>-18207.344733382095</v>
      </c>
      <c r="DF17" s="58">
        <f t="shared" si="29"/>
        <v>-13077.466198247028</v>
      </c>
      <c r="DG17" s="58">
        <f t="shared" si="29"/>
        <v>-12642.775597211992</v>
      </c>
      <c r="DH17" s="58">
        <f t="shared" si="29"/>
        <v>-21364.193062695966</v>
      </c>
      <c r="DI17" s="58">
        <f t="shared" si="29"/>
        <v>-15697.790109451205</v>
      </c>
      <c r="DJ17" s="58">
        <f t="shared" si="29"/>
        <v>-1633.8910044842341</v>
      </c>
      <c r="DK17" s="58">
        <f t="shared" si="29"/>
        <v>3495.9875306508329</v>
      </c>
      <c r="DL17" s="58">
        <f t="shared" si="29"/>
        <v>-13057.666469493503</v>
      </c>
      <c r="DM17" s="58">
        <f t="shared" si="29"/>
        <v>-7687.162351743711</v>
      </c>
      <c r="DN17" s="58">
        <f t="shared" si="29"/>
        <v>-38277.114541639239</v>
      </c>
      <c r="DO17" s="58">
        <f t="shared" si="29"/>
        <v>-29956.668500925283</v>
      </c>
      <c r="DP17" s="58">
        <f t="shared" si="29"/>
        <v>-27318.91031295502</v>
      </c>
      <c r="DQ17" s="58">
        <f t="shared" si="29"/>
        <v>-23540.031135906858</v>
      </c>
      <c r="DR17" s="58">
        <f t="shared" si="29"/>
        <v>-18633.190797951567</v>
      </c>
      <c r="DS17" s="58">
        <f t="shared" si="29"/>
        <v>-18187.0734557182</v>
      </c>
      <c r="DT17" s="58">
        <f t="shared" si="29"/>
        <v>-26559.625190033155</v>
      </c>
      <c r="DU17" s="58">
        <f t="shared" si="29"/>
        <v>-21109.261250033989</v>
      </c>
      <c r="DV17" s="58">
        <f t="shared" si="29"/>
        <v>-7687.162351743711</v>
      </c>
      <c r="DW17" s="58">
        <f t="shared" si="29"/>
        <v>-2780.3220137884346</v>
      </c>
      <c r="DX17" s="58">
        <f t="shared" si="29"/>
        <v>-18449.434902254099</v>
      </c>
      <c r="DY17" s="58">
        <f t="shared" si="29"/>
        <v>-13395.423348355802</v>
      </c>
      <c r="DZ17" s="58">
        <f t="shared" si="29"/>
        <v>-42627.688356799306</v>
      </c>
      <c r="EA17" s="58">
        <f t="shared" si="29"/>
        <v>-34696.690099746891</v>
      </c>
      <c r="EB17" s="58">
        <f t="shared" si="29"/>
        <v>-32145.92779023181</v>
      </c>
      <c r="EC17" s="58">
        <f t="shared" si="29"/>
        <v>-28559.036967990131</v>
      </c>
      <c r="ED17" s="58">
        <f t="shared" si="29"/>
        <v>-23865.537514293781</v>
      </c>
      <c r="EE17" s="58">
        <f t="shared" si="29"/>
        <v>-23411.127318092196</v>
      </c>
      <c r="EF17" s="58">
        <f t="shared" ref="EF17:GQ17" si="30">EF13+EF16</f>
        <v>-31447.344324110974</v>
      </c>
      <c r="EG17" s="58">
        <f t="shared" si="30"/>
        <v>-26206.263469176873</v>
      </c>
      <c r="EH17" s="58">
        <f t="shared" si="30"/>
        <v>-13395.423348355802</v>
      </c>
      <c r="EI17" s="58">
        <f t="shared" si="30"/>
        <v>-8701.9238946594669</v>
      </c>
      <c r="EJ17" s="58">
        <f t="shared" si="30"/>
        <v>-21548.412840745219</v>
      </c>
      <c r="EK17" s="58">
        <f t="shared" si="30"/>
        <v>-18780.930587488878</v>
      </c>
      <c r="EL17" s="58">
        <f t="shared" si="30"/>
        <v>-46716.946053687163</v>
      </c>
      <c r="EM17" s="58">
        <f t="shared" si="30"/>
        <v>-39156.055306210765</v>
      </c>
      <c r="EN17" s="58">
        <f t="shared" si="30"/>
        <v>-36690.914207405192</v>
      </c>
      <c r="EO17" s="58">
        <f t="shared" si="30"/>
        <v>-33285.256658443453</v>
      </c>
      <c r="EP17" s="58">
        <f t="shared" si="30"/>
        <v>-28795.822398386092</v>
      </c>
      <c r="EQ17" s="58">
        <f t="shared" si="30"/>
        <v>-28335.887668836829</v>
      </c>
      <c r="ER17" s="58">
        <f t="shared" si="30"/>
        <v>-36047.985433863389</v>
      </c>
      <c r="ES17" s="58">
        <f t="shared" si="30"/>
        <v>-31009.496161178711</v>
      </c>
      <c r="ET17" s="58">
        <f t="shared" si="30"/>
        <v>-18780.930587488878</v>
      </c>
      <c r="EU17" s="58">
        <f t="shared" si="30"/>
        <v>67300.25636249884</v>
      </c>
      <c r="EV17" s="58">
        <f t="shared" si="30"/>
        <v>-3415.5428631625255</v>
      </c>
      <c r="EW17" s="58">
        <f t="shared" si="30"/>
        <v>20925.991697452147</v>
      </c>
      <c r="EX17" s="58">
        <f t="shared" si="30"/>
        <v>-5772.3312934158603</v>
      </c>
      <c r="EY17" s="58">
        <f t="shared" si="30"/>
        <v>1436.7419665007619</v>
      </c>
      <c r="EZ17" s="58">
        <f t="shared" si="30"/>
        <v>3817.7861247668916</v>
      </c>
      <c r="FA17" s="58">
        <f t="shared" si="30"/>
        <v>7052.2884991477913</v>
      </c>
      <c r="FB17" s="58">
        <f t="shared" si="30"/>
        <v>11346.529965289606</v>
      </c>
      <c r="FC17" s="58">
        <f t="shared" si="30"/>
        <v>11809.550639919195</v>
      </c>
      <c r="FD17" s="58">
        <f t="shared" si="30"/>
        <v>4409.6783661374066</v>
      </c>
      <c r="FE17" s="58">
        <f t="shared" si="30"/>
        <v>9252.1859950704675</v>
      </c>
      <c r="FF17" s="58">
        <f t="shared" si="30"/>
        <v>20925.991697452147</v>
      </c>
      <c r="FG17" s="58">
        <f t="shared" si="30"/>
        <v>25220.233163593992</v>
      </c>
      <c r="FH17" s="58">
        <f t="shared" si="30"/>
        <v>11901.905839069746</v>
      </c>
      <c r="FI17" s="58">
        <f t="shared" si="30"/>
        <v>16126.019998007279</v>
      </c>
      <c r="FJ17" s="58">
        <f t="shared" si="30"/>
        <v>-9390.4304605652214</v>
      </c>
      <c r="FK17" s="58">
        <f t="shared" si="30"/>
        <v>-2515.8710489896912</v>
      </c>
      <c r="FL17" s="58">
        <f t="shared" si="30"/>
        <v>-217.27466925999033</v>
      </c>
      <c r="FM17" s="58">
        <f t="shared" si="30"/>
        <v>2855.5212865857175</v>
      </c>
      <c r="FN17" s="58">
        <f t="shared" si="30"/>
        <v>6963.0566020257247</v>
      </c>
      <c r="FO17" s="58">
        <f t="shared" si="30"/>
        <v>7427.0218234943895</v>
      </c>
      <c r="FP17" s="58">
        <f t="shared" si="30"/>
        <v>327.80724631491466</v>
      </c>
      <c r="FQ17" s="58">
        <f t="shared" si="30"/>
        <v>4980.8469458129548</v>
      </c>
      <c r="FR17" s="58">
        <f t="shared" si="30"/>
        <v>16126.019998007279</v>
      </c>
      <c r="FS17" s="58">
        <f t="shared" si="30"/>
        <v>20233.555313447316</v>
      </c>
      <c r="FT17" s="58">
        <f t="shared" si="30"/>
        <v>7608.8285275905073</v>
      </c>
      <c r="FU17" s="58">
        <f t="shared" si="30"/>
        <v>11591.555963414576</v>
      </c>
      <c r="FV17" s="58">
        <f t="shared" si="30"/>
        <v>-12796.24041039867</v>
      </c>
      <c r="FW17" s="58">
        <f t="shared" si="30"/>
        <v>-6239.818081539066</v>
      </c>
      <c r="FX17" s="58">
        <f t="shared" si="30"/>
        <v>-4021.9174795849685</v>
      </c>
      <c r="FY17" s="58">
        <f t="shared" si="30"/>
        <v>-1101.9645431625977</v>
      </c>
      <c r="FZ17" s="58">
        <f t="shared" si="30"/>
        <v>2826.9822803017742</v>
      </c>
      <c r="GA17" s="58">
        <f t="shared" si="30"/>
        <v>3290.0182960931415</v>
      </c>
      <c r="GB17" s="58">
        <f t="shared" si="30"/>
        <v>-3519.7779729868198</v>
      </c>
      <c r="GC17" s="58">
        <f t="shared" si="30"/>
        <v>950.19884787614865</v>
      </c>
      <c r="GD17" s="58">
        <f t="shared" si="30"/>
        <v>11591.555963414576</v>
      </c>
      <c r="GE17" s="58">
        <f t="shared" si="30"/>
        <v>15520.502786878933</v>
      </c>
      <c r="GF17" s="58">
        <f t="shared" si="30"/>
        <v>5140.3666800421634</v>
      </c>
      <c r="GG17" s="58">
        <f t="shared" si="30"/>
        <v>7306.1155001467559</v>
      </c>
      <c r="GH17" s="58">
        <f t="shared" si="30"/>
        <v>-16003.772026962484</v>
      </c>
      <c r="GI17" s="58">
        <f t="shared" si="30"/>
        <v>-9749.98141241759</v>
      </c>
      <c r="GJ17" s="58">
        <f t="shared" si="30"/>
        <v>-7610.9413974885101</v>
      </c>
      <c r="GK17" s="58">
        <f t="shared" si="30"/>
        <v>-4835.5128104922624</v>
      </c>
      <c r="GL17" s="58">
        <f t="shared" si="30"/>
        <v>-1077.3897619611234</v>
      </c>
      <c r="GM17" s="58">
        <f t="shared" si="30"/>
        <v>-616.91587292682379</v>
      </c>
      <c r="GN17" s="58">
        <f t="shared" si="30"/>
        <v>-7148.2039172806399</v>
      </c>
      <c r="GO17" s="58">
        <f t="shared" si="30"/>
        <v>-2855.004040786589</v>
      </c>
      <c r="GP17" s="58">
        <f t="shared" si="30"/>
        <v>7306.1155001467559</v>
      </c>
      <c r="GQ17" s="58">
        <f t="shared" si="30"/>
        <v>11064.238548677924</v>
      </c>
      <c r="GR17" s="58">
        <f t="shared" ref="GR17:IM17" si="31">GR13+GR16</f>
        <v>-291.02721663968987</v>
      </c>
      <c r="GS17" s="58">
        <f t="shared" si="31"/>
        <v>3254.3608041353582</v>
      </c>
      <c r="GT17" s="58">
        <f t="shared" si="31"/>
        <v>-19026.011293424832</v>
      </c>
      <c r="GU17" s="58">
        <f t="shared" si="31"/>
        <v>-13060.166677447924</v>
      </c>
      <c r="GV17" s="58">
        <f t="shared" si="31"/>
        <v>-10998.086343493182</v>
      </c>
      <c r="GW17" s="58">
        <f t="shared" si="31"/>
        <v>-8359.37062343242</v>
      </c>
      <c r="GX17" s="58">
        <f t="shared" si="31"/>
        <v>-4764.6442291852436</v>
      </c>
      <c r="GY17" s="58">
        <f t="shared" si="31"/>
        <v>-4308.148885216804</v>
      </c>
      <c r="GZ17" s="58">
        <f t="shared" si="31"/>
        <v>-10571.509942969125</v>
      </c>
      <c r="HA17" s="58">
        <f t="shared" si="31"/>
        <v>-6448.9288718652679</v>
      </c>
      <c r="HB17" s="58">
        <f t="shared" si="31"/>
        <v>3254.3608041353582</v>
      </c>
      <c r="HC17" s="58">
        <f t="shared" si="31"/>
        <v>6849.08719838252</v>
      </c>
      <c r="HD17" s="58">
        <f t="shared" si="31"/>
        <v>-3925.2862575451582</v>
      </c>
      <c r="HE17" s="58">
        <f t="shared" si="31"/>
        <v>-577.98683353108936</v>
      </c>
      <c r="HF17" s="58">
        <f t="shared" si="31"/>
        <v>-21875.00000359262</v>
      </c>
      <c r="HG17" s="58">
        <f t="shared" si="31"/>
        <v>-16183.187033306443</v>
      </c>
      <c r="HH17" s="58">
        <f t="shared" si="31"/>
        <v>-14196.115268875386</v>
      </c>
      <c r="HI17" s="58">
        <f t="shared" si="31"/>
        <v>-11686.773416422016</v>
      </c>
      <c r="HJ17" s="58">
        <f t="shared" si="31"/>
        <v>-8248.3394740986405</v>
      </c>
      <c r="HK17" s="58">
        <f t="shared" si="31"/>
        <v>-7797.0446566110331</v>
      </c>
      <c r="HL17" s="58">
        <f t="shared" si="31"/>
        <v>-13802.732765544104</v>
      </c>
      <c r="HM17" s="58">
        <f t="shared" si="31"/>
        <v>-9844.7472525356425</v>
      </c>
      <c r="HN17" s="58">
        <f t="shared" si="31"/>
        <v>-577.98683353108936</v>
      </c>
      <c r="HO17" s="58">
        <f t="shared" si="31"/>
        <v>2860.4471087922866</v>
      </c>
      <c r="HP17" s="58">
        <f t="shared" si="31"/>
        <v>-7365.8715383452582</v>
      </c>
      <c r="HQ17" s="58">
        <f t="shared" si="31"/>
        <v>-4204.227181536502</v>
      </c>
      <c r="HR17" s="58">
        <f t="shared" si="31"/>
        <v>-24561.909820701039</v>
      </c>
      <c r="HS17" s="58">
        <f t="shared" si="31"/>
        <v>-19130.940416104233</v>
      </c>
      <c r="HT17" s="58">
        <f t="shared" si="31"/>
        <v>-17216.889639667163</v>
      </c>
      <c r="HU17" s="58">
        <f t="shared" si="31"/>
        <v>-14830.023043432178</v>
      </c>
      <c r="HV17" s="58">
        <f t="shared" si="31"/>
        <v>-11541.0862290359</v>
      </c>
      <c r="HW17" s="58">
        <f t="shared" si="31"/>
        <v>-11096.039488805603</v>
      </c>
      <c r="HX17" s="58">
        <f t="shared" si="31"/>
        <v>-16853.984159983731</v>
      </c>
      <c r="HY17" s="58">
        <f t="shared" si="31"/>
        <v>-13054.711537081312</v>
      </c>
      <c r="HZ17" s="58">
        <f t="shared" si="31"/>
        <v>-4204.227181536502</v>
      </c>
      <c r="IA17" s="58">
        <f t="shared" si="31"/>
        <v>-915.29036714023096</v>
      </c>
      <c r="IB17" s="58">
        <f t="shared" si="31"/>
        <v>-9344.8257938517127</v>
      </c>
      <c r="IC17" s="58">
        <f t="shared" si="31"/>
        <v>-7636.7547724163451</v>
      </c>
      <c r="ID17" s="58">
        <f t="shared" si="31"/>
        <v>-27097.11024607475</v>
      </c>
      <c r="IE17" s="58">
        <f t="shared" si="31"/>
        <v>-21914.480475046337</v>
      </c>
      <c r="IF17" s="58">
        <f t="shared" si="31"/>
        <v>-20071.438768564098</v>
      </c>
      <c r="IG17" s="58">
        <f t="shared" si="31"/>
        <v>-17800.559509881765</v>
      </c>
      <c r="IH17" s="58">
        <f t="shared" si="31"/>
        <v>-14654.619948285319</v>
      </c>
      <c r="II17" s="58">
        <f t="shared" si="31"/>
        <v>-14216.712537305204</v>
      </c>
      <c r="IJ17" s="58">
        <f t="shared" si="31"/>
        <v>-19736.522317018025</v>
      </c>
      <c r="IK17" s="58">
        <f t="shared" si="31"/>
        <v>-16090.224931308061</v>
      </c>
      <c r="IL17" s="58">
        <f t="shared" si="31"/>
        <v>-7636.7547724163451</v>
      </c>
      <c r="IM17" s="58">
        <f t="shared" si="31"/>
        <v>-4490.8152108199138</v>
      </c>
      <c r="IN17" s="264"/>
      <c r="IO17" s="264"/>
      <c r="IP17" s="264"/>
      <c r="IQ17" s="264"/>
      <c r="IR17" s="264"/>
      <c r="IS17" s="264"/>
      <c r="IT17" s="264"/>
      <c r="IU17" s="264"/>
      <c r="IV17" s="264"/>
      <c r="IW17" s="264"/>
      <c r="IX17" s="264"/>
      <c r="IY17" s="264"/>
      <c r="IZ17" s="264"/>
      <c r="JA17" s="264"/>
    </row>
    <row r="18" spans="2:261" s="204" customFormat="1" ht="15" customHeight="1">
      <c r="B18" s="38"/>
      <c r="C18" s="54" t="s">
        <v>114</v>
      </c>
      <c r="D18" s="38"/>
      <c r="E18" s="38"/>
      <c r="F18" s="38"/>
      <c r="G18" s="55" t="str">
        <f t="shared" si="27"/>
        <v>USD</v>
      </c>
      <c r="H18" s="55">
        <f>Calcs_Cluster2!I232</f>
        <v>0</v>
      </c>
      <c r="I18" s="55">
        <f>Calcs_Cluster2!J232</f>
        <v>0</v>
      </c>
      <c r="J18" s="55">
        <f>Calcs_Cluster2!K232</f>
        <v>0</v>
      </c>
      <c r="K18" s="55">
        <f>Calcs_Cluster2!L232</f>
        <v>0</v>
      </c>
      <c r="L18" s="55">
        <f>Calcs_Cluster2!M232</f>
        <v>0</v>
      </c>
      <c r="M18" s="55">
        <f>Calcs_Cluster2!N232</f>
        <v>0</v>
      </c>
      <c r="N18" s="55">
        <f>Calcs_Cluster2!O232</f>
        <v>0</v>
      </c>
      <c r="O18" s="55">
        <f>Calcs_Cluster2!P232</f>
        <v>0</v>
      </c>
      <c r="P18" s="55">
        <f>Calcs_Cluster2!Q232</f>
        <v>0</v>
      </c>
      <c r="Q18" s="55">
        <f>Calcs_Cluster2!R232</f>
        <v>0</v>
      </c>
      <c r="R18" s="55">
        <f>Calcs_Cluster2!S232</f>
        <v>0</v>
      </c>
      <c r="S18" s="55">
        <f>Calcs_Cluster2!T232</f>
        <v>0</v>
      </c>
      <c r="T18" s="55">
        <f>Calcs_Cluster2!U232</f>
        <v>0</v>
      </c>
      <c r="U18" s="55">
        <f>Calcs_Cluster2!V232</f>
        <v>0</v>
      </c>
      <c r="V18" s="55">
        <f>Calcs_Cluster2!W232</f>
        <v>0</v>
      </c>
      <c r="W18" s="55">
        <f>Calcs_Cluster2!X232</f>
        <v>0</v>
      </c>
      <c r="X18" s="55">
        <f>Calcs_Cluster2!Y232</f>
        <v>0</v>
      </c>
      <c r="Y18" s="55">
        <f>Calcs_Cluster2!Z232</f>
        <v>0</v>
      </c>
      <c r="Z18" s="55">
        <f>Calcs_Cluster2!AA232</f>
        <v>0</v>
      </c>
      <c r="AA18" s="55">
        <f>Calcs_Cluster2!AB232</f>
        <v>0</v>
      </c>
      <c r="AB18" s="55">
        <f>Calcs_Cluster2!AC232</f>
        <v>0</v>
      </c>
      <c r="AC18" s="55">
        <f>Calcs_Cluster2!AD232</f>
        <v>0</v>
      </c>
      <c r="AD18" s="55">
        <f>Calcs_Cluster2!AE232</f>
        <v>0</v>
      </c>
      <c r="AE18" s="55">
        <f>Calcs_Cluster2!AF232</f>
        <v>0</v>
      </c>
      <c r="AF18" s="55">
        <f>Calcs_Cluster2!AG232</f>
        <v>0</v>
      </c>
      <c r="AG18" s="55">
        <f>Calcs_Cluster2!AH232</f>
        <v>0</v>
      </c>
      <c r="AH18" s="55">
        <f>Calcs_Cluster2!AI232</f>
        <v>0</v>
      </c>
      <c r="AI18" s="55">
        <f>Calcs_Cluster2!AJ232</f>
        <v>0</v>
      </c>
      <c r="AJ18" s="55">
        <f>Calcs_Cluster2!AK232</f>
        <v>0</v>
      </c>
      <c r="AK18" s="55">
        <f>Calcs_Cluster2!AL232</f>
        <v>0</v>
      </c>
      <c r="AL18" s="55">
        <f>Calcs_Cluster2!AM232</f>
        <v>0</v>
      </c>
      <c r="AM18" s="55">
        <f>Calcs_Cluster2!AN232</f>
        <v>0</v>
      </c>
      <c r="AN18" s="55">
        <f>Calcs_Cluster2!AO232</f>
        <v>0</v>
      </c>
      <c r="AO18" s="55">
        <f>Calcs_Cluster2!AP232</f>
        <v>0</v>
      </c>
      <c r="AP18" s="55">
        <f>Calcs_Cluster2!AQ232</f>
        <v>0</v>
      </c>
      <c r="AQ18" s="55">
        <f>Calcs_Cluster2!AR232</f>
        <v>0</v>
      </c>
      <c r="AR18" s="55">
        <f>Calcs_Cluster2!AS232</f>
        <v>0</v>
      </c>
      <c r="AS18" s="55">
        <f>Calcs_Cluster2!AT232</f>
        <v>0</v>
      </c>
      <c r="AT18" s="55">
        <f>Calcs_Cluster2!AU232</f>
        <v>0</v>
      </c>
      <c r="AU18" s="55">
        <f>Calcs_Cluster2!AV232</f>
        <v>0</v>
      </c>
      <c r="AV18" s="55">
        <f>Calcs_Cluster2!AW232</f>
        <v>0</v>
      </c>
      <c r="AW18" s="55">
        <f>Calcs_Cluster2!AX232</f>
        <v>0</v>
      </c>
      <c r="AX18" s="55">
        <f>Calcs_Cluster2!AY232</f>
        <v>0</v>
      </c>
      <c r="AY18" s="55">
        <f>Calcs_Cluster2!AZ232</f>
        <v>0</v>
      </c>
      <c r="AZ18" s="55">
        <f>Calcs_Cluster2!BA232</f>
        <v>0</v>
      </c>
      <c r="BA18" s="55">
        <f>Calcs_Cluster2!BB232</f>
        <v>0</v>
      </c>
      <c r="BB18" s="55">
        <f>Calcs_Cluster2!BC232</f>
        <v>0</v>
      </c>
      <c r="BC18" s="55">
        <f>Calcs_Cluster2!BD232</f>
        <v>0</v>
      </c>
      <c r="BD18" s="55">
        <f>Calcs_Cluster2!BE232</f>
        <v>0</v>
      </c>
      <c r="BE18" s="55">
        <f>Calcs_Cluster2!BF232</f>
        <v>0</v>
      </c>
      <c r="BF18" s="55">
        <f>Calcs_Cluster2!BG232</f>
        <v>0</v>
      </c>
      <c r="BG18" s="55">
        <f>Calcs_Cluster2!BH232</f>
        <v>0</v>
      </c>
      <c r="BH18" s="55">
        <f>Calcs_Cluster2!BI232</f>
        <v>0</v>
      </c>
      <c r="BI18" s="55">
        <f>Calcs_Cluster2!BJ232</f>
        <v>0</v>
      </c>
      <c r="BJ18" s="55">
        <f>Calcs_Cluster2!BK232</f>
        <v>0</v>
      </c>
      <c r="BK18" s="55">
        <f>Calcs_Cluster2!BL232</f>
        <v>0</v>
      </c>
      <c r="BL18" s="55">
        <f>Calcs_Cluster2!BM232</f>
        <v>0</v>
      </c>
      <c r="BM18" s="55">
        <f>Calcs_Cluster2!BN232</f>
        <v>0</v>
      </c>
      <c r="BN18" s="55">
        <f>Calcs_Cluster2!BO232</f>
        <v>0</v>
      </c>
      <c r="BO18" s="55">
        <f>Calcs_Cluster2!BP232</f>
        <v>0</v>
      </c>
      <c r="BP18" s="55">
        <f>Calcs_Cluster2!BQ232</f>
        <v>0</v>
      </c>
      <c r="BQ18" s="55">
        <f>Calcs_Cluster2!BR232</f>
        <v>0</v>
      </c>
      <c r="BR18" s="55">
        <f>Calcs_Cluster2!BS232</f>
        <v>0</v>
      </c>
      <c r="BS18" s="55">
        <f>Calcs_Cluster2!BT232</f>
        <v>0</v>
      </c>
      <c r="BT18" s="55">
        <f>Calcs_Cluster2!BU232</f>
        <v>0</v>
      </c>
      <c r="BU18" s="55">
        <f>Calcs_Cluster2!BV232</f>
        <v>0</v>
      </c>
      <c r="BV18" s="55">
        <f>Calcs_Cluster2!BW232</f>
        <v>0</v>
      </c>
      <c r="BW18" s="55">
        <f>Calcs_Cluster2!BX232</f>
        <v>0</v>
      </c>
      <c r="BX18" s="55">
        <f>Calcs_Cluster2!BY232</f>
        <v>0</v>
      </c>
      <c r="BY18" s="55">
        <f>Calcs_Cluster2!BZ232</f>
        <v>0</v>
      </c>
      <c r="BZ18" s="55">
        <f>Calcs_Cluster2!CA232</f>
        <v>0</v>
      </c>
      <c r="CA18" s="55">
        <f>Calcs_Cluster2!CB232</f>
        <v>0</v>
      </c>
      <c r="CB18" s="55">
        <f>Calcs_Cluster2!CC232</f>
        <v>0</v>
      </c>
      <c r="CC18" s="55">
        <f>Calcs_Cluster2!CD232</f>
        <v>0</v>
      </c>
      <c r="CD18" s="55">
        <f>Calcs_Cluster2!CE232</f>
        <v>0</v>
      </c>
      <c r="CE18" s="55">
        <f>Calcs_Cluster2!CF232</f>
        <v>0</v>
      </c>
      <c r="CF18" s="55">
        <f>Calcs_Cluster2!CG232</f>
        <v>0</v>
      </c>
      <c r="CG18" s="55">
        <f>Calcs_Cluster2!CH232</f>
        <v>0</v>
      </c>
      <c r="CH18" s="55">
        <f>Calcs_Cluster2!CI232</f>
        <v>0</v>
      </c>
      <c r="CI18" s="55">
        <f>Calcs_Cluster2!CJ232</f>
        <v>0</v>
      </c>
      <c r="CJ18" s="55">
        <f>Calcs_Cluster2!CK232</f>
        <v>0</v>
      </c>
      <c r="CK18" s="55">
        <f>Calcs_Cluster2!CL232</f>
        <v>0</v>
      </c>
      <c r="CL18" s="55">
        <f>Calcs_Cluster2!CM232</f>
        <v>0</v>
      </c>
      <c r="CM18" s="55">
        <f>Calcs_Cluster2!CN232</f>
        <v>0</v>
      </c>
      <c r="CN18" s="55">
        <f>Calcs_Cluster2!CO232</f>
        <v>0</v>
      </c>
      <c r="CO18" s="55">
        <f>Calcs_Cluster2!CP232</f>
        <v>0</v>
      </c>
      <c r="CP18" s="55">
        <f>Calcs_Cluster2!CQ232</f>
        <v>0</v>
      </c>
      <c r="CQ18" s="55">
        <f>Calcs_Cluster2!CR232</f>
        <v>0</v>
      </c>
      <c r="CR18" s="55">
        <f>Calcs_Cluster2!CS232</f>
        <v>0</v>
      </c>
      <c r="CS18" s="55">
        <f>Calcs_Cluster2!CT232</f>
        <v>0</v>
      </c>
      <c r="CT18" s="55">
        <f>Calcs_Cluster2!CU232</f>
        <v>0</v>
      </c>
      <c r="CU18" s="55">
        <f>Calcs_Cluster2!CV232</f>
        <v>0</v>
      </c>
      <c r="CV18" s="55">
        <f>Calcs_Cluster2!CW232</f>
        <v>0</v>
      </c>
      <c r="CW18" s="55">
        <f>Calcs_Cluster2!CX232</f>
        <v>0</v>
      </c>
      <c r="CX18" s="55">
        <f>Calcs_Cluster2!CY232</f>
        <v>0</v>
      </c>
      <c r="CY18" s="55">
        <f>Calcs_Cluster2!CZ232</f>
        <v>0</v>
      </c>
      <c r="CZ18" s="55">
        <f>Calcs_Cluster2!DA232</f>
        <v>0</v>
      </c>
      <c r="DA18" s="55">
        <f>Calcs_Cluster2!DB232</f>
        <v>0</v>
      </c>
      <c r="DB18" s="55">
        <f>Calcs_Cluster2!DC232</f>
        <v>0</v>
      </c>
      <c r="DC18" s="55">
        <f>Calcs_Cluster2!DD232</f>
        <v>0</v>
      </c>
      <c r="DD18" s="55">
        <f>Calcs_Cluster2!DE232</f>
        <v>0</v>
      </c>
      <c r="DE18" s="55">
        <f>Calcs_Cluster2!DF232</f>
        <v>0</v>
      </c>
      <c r="DF18" s="55">
        <f>Calcs_Cluster2!DG232</f>
        <v>0</v>
      </c>
      <c r="DG18" s="55">
        <f>Calcs_Cluster2!DH232</f>
        <v>0</v>
      </c>
      <c r="DH18" s="55">
        <f>Calcs_Cluster2!DI232</f>
        <v>0</v>
      </c>
      <c r="DI18" s="55">
        <f>Calcs_Cluster2!DJ232</f>
        <v>0</v>
      </c>
      <c r="DJ18" s="55">
        <f>Calcs_Cluster2!DK232</f>
        <v>0</v>
      </c>
      <c r="DK18" s="55">
        <f>Calcs_Cluster2!DL232</f>
        <v>0</v>
      </c>
      <c r="DL18" s="55">
        <f>Calcs_Cluster2!DM232</f>
        <v>0</v>
      </c>
      <c r="DM18" s="55">
        <f>Calcs_Cluster2!DN232</f>
        <v>0</v>
      </c>
      <c r="DN18" s="55">
        <f>Calcs_Cluster2!DO232</f>
        <v>0</v>
      </c>
      <c r="DO18" s="55">
        <f>Calcs_Cluster2!DP232</f>
        <v>0</v>
      </c>
      <c r="DP18" s="55">
        <f>Calcs_Cluster2!DQ232</f>
        <v>0</v>
      </c>
      <c r="DQ18" s="55">
        <f>Calcs_Cluster2!DR232</f>
        <v>0</v>
      </c>
      <c r="DR18" s="55">
        <f>Calcs_Cluster2!DS232</f>
        <v>0</v>
      </c>
      <c r="DS18" s="55">
        <f>Calcs_Cluster2!DT232</f>
        <v>0</v>
      </c>
      <c r="DT18" s="55">
        <f>Calcs_Cluster2!DU232</f>
        <v>0</v>
      </c>
      <c r="DU18" s="55">
        <f>Calcs_Cluster2!DV232</f>
        <v>0</v>
      </c>
      <c r="DV18" s="55">
        <f>Calcs_Cluster2!DW232</f>
        <v>0</v>
      </c>
      <c r="DW18" s="55">
        <f>Calcs_Cluster2!DX232</f>
        <v>0</v>
      </c>
      <c r="DX18" s="55">
        <f>Calcs_Cluster2!DY232</f>
        <v>0</v>
      </c>
      <c r="DY18" s="55">
        <f>Calcs_Cluster2!DZ232</f>
        <v>0</v>
      </c>
      <c r="DZ18" s="55">
        <f>Calcs_Cluster2!EA232</f>
        <v>0</v>
      </c>
      <c r="EA18" s="55">
        <f>Calcs_Cluster2!EB232</f>
        <v>0</v>
      </c>
      <c r="EB18" s="55">
        <f>Calcs_Cluster2!EC232</f>
        <v>0</v>
      </c>
      <c r="EC18" s="55">
        <f>Calcs_Cluster2!ED232</f>
        <v>0</v>
      </c>
      <c r="ED18" s="55">
        <f>Calcs_Cluster2!EE232</f>
        <v>0</v>
      </c>
      <c r="EE18" s="55">
        <f>Calcs_Cluster2!EF232</f>
        <v>0</v>
      </c>
      <c r="EF18" s="55">
        <f>Calcs_Cluster2!EG232</f>
        <v>0</v>
      </c>
      <c r="EG18" s="55">
        <f>Calcs_Cluster2!EH232</f>
        <v>0</v>
      </c>
      <c r="EH18" s="55">
        <f>Calcs_Cluster2!EI232</f>
        <v>0</v>
      </c>
      <c r="EI18" s="55">
        <f>Calcs_Cluster2!EJ232</f>
        <v>0</v>
      </c>
      <c r="EJ18" s="55">
        <f>Calcs_Cluster2!EK232</f>
        <v>0</v>
      </c>
      <c r="EK18" s="55">
        <f>Calcs_Cluster2!EL232</f>
        <v>0</v>
      </c>
      <c r="EL18" s="55">
        <f>Calcs_Cluster2!EM232</f>
        <v>0</v>
      </c>
      <c r="EM18" s="55">
        <f>Calcs_Cluster2!EN232</f>
        <v>0</v>
      </c>
      <c r="EN18" s="55">
        <f>Calcs_Cluster2!EO232</f>
        <v>0</v>
      </c>
      <c r="EO18" s="55">
        <f>Calcs_Cluster2!EP232</f>
        <v>0</v>
      </c>
      <c r="EP18" s="55">
        <f>Calcs_Cluster2!EQ232</f>
        <v>0</v>
      </c>
      <c r="EQ18" s="55">
        <f>Calcs_Cluster2!ER232</f>
        <v>0</v>
      </c>
      <c r="ER18" s="55">
        <f>Calcs_Cluster2!ES232</f>
        <v>0</v>
      </c>
      <c r="ES18" s="55">
        <f>Calcs_Cluster2!ET232</f>
        <v>0</v>
      </c>
      <c r="ET18" s="55">
        <f>Calcs_Cluster2!EU232</f>
        <v>0</v>
      </c>
      <c r="EU18" s="55">
        <f>Calcs_Cluster2!EV232</f>
        <v>0</v>
      </c>
      <c r="EV18" s="55">
        <f>Calcs_Cluster2!EW232</f>
        <v>0</v>
      </c>
      <c r="EW18" s="55">
        <f>Calcs_Cluster2!EX232</f>
        <v>0</v>
      </c>
      <c r="EX18" s="55">
        <f>Calcs_Cluster2!EY232</f>
        <v>0</v>
      </c>
      <c r="EY18" s="55">
        <f>Calcs_Cluster2!EZ232</f>
        <v>0</v>
      </c>
      <c r="EZ18" s="55">
        <f>Calcs_Cluster2!FA232</f>
        <v>0</v>
      </c>
      <c r="FA18" s="55">
        <f>Calcs_Cluster2!FB232</f>
        <v>0</v>
      </c>
      <c r="FB18" s="55">
        <f>Calcs_Cluster2!FC232</f>
        <v>0</v>
      </c>
      <c r="FC18" s="55">
        <f>Calcs_Cluster2!FD232</f>
        <v>0</v>
      </c>
      <c r="FD18" s="55">
        <f>Calcs_Cluster2!FE232</f>
        <v>0</v>
      </c>
      <c r="FE18" s="55">
        <f>Calcs_Cluster2!FF232</f>
        <v>0</v>
      </c>
      <c r="FF18" s="55">
        <f>Calcs_Cluster2!FG232</f>
        <v>0</v>
      </c>
      <c r="FG18" s="55">
        <f>Calcs_Cluster2!FH232</f>
        <v>0</v>
      </c>
      <c r="FH18" s="55">
        <f>Calcs_Cluster2!FI232</f>
        <v>0</v>
      </c>
      <c r="FI18" s="55">
        <f>Calcs_Cluster2!FJ232</f>
        <v>0</v>
      </c>
      <c r="FJ18" s="55">
        <f>Calcs_Cluster2!FK232</f>
        <v>0</v>
      </c>
      <c r="FK18" s="55">
        <f>Calcs_Cluster2!FL232</f>
        <v>0</v>
      </c>
      <c r="FL18" s="55">
        <f>Calcs_Cluster2!FM232</f>
        <v>0</v>
      </c>
      <c r="FM18" s="55">
        <f>Calcs_Cluster2!FN232</f>
        <v>0</v>
      </c>
      <c r="FN18" s="55">
        <f>Calcs_Cluster2!FO232</f>
        <v>0</v>
      </c>
      <c r="FO18" s="55">
        <f>Calcs_Cluster2!FP232</f>
        <v>0</v>
      </c>
      <c r="FP18" s="55">
        <f>Calcs_Cluster2!FQ232</f>
        <v>0</v>
      </c>
      <c r="FQ18" s="55">
        <f>Calcs_Cluster2!FR232</f>
        <v>0</v>
      </c>
      <c r="FR18" s="55">
        <f>Calcs_Cluster2!FS232</f>
        <v>0</v>
      </c>
      <c r="FS18" s="55">
        <f>Calcs_Cluster2!FT232</f>
        <v>0</v>
      </c>
      <c r="FT18" s="55">
        <f>Calcs_Cluster2!FU232</f>
        <v>0</v>
      </c>
      <c r="FU18" s="55">
        <f>Calcs_Cluster2!FV232</f>
        <v>0</v>
      </c>
      <c r="FV18" s="55">
        <f>Calcs_Cluster2!FW232</f>
        <v>0</v>
      </c>
      <c r="FW18" s="55">
        <f>Calcs_Cluster2!FX232</f>
        <v>0</v>
      </c>
      <c r="FX18" s="55">
        <f>Calcs_Cluster2!FY232</f>
        <v>0</v>
      </c>
      <c r="FY18" s="55">
        <f>Calcs_Cluster2!FZ232</f>
        <v>0</v>
      </c>
      <c r="FZ18" s="55">
        <f>Calcs_Cluster2!GA232</f>
        <v>0</v>
      </c>
      <c r="GA18" s="55">
        <f>Calcs_Cluster2!GB232</f>
        <v>0</v>
      </c>
      <c r="GB18" s="55">
        <f>Calcs_Cluster2!GC232</f>
        <v>0</v>
      </c>
      <c r="GC18" s="55">
        <f>Calcs_Cluster2!GD232</f>
        <v>0</v>
      </c>
      <c r="GD18" s="55">
        <f>Calcs_Cluster2!GE232</f>
        <v>0</v>
      </c>
      <c r="GE18" s="55">
        <f>Calcs_Cluster2!GF232</f>
        <v>0</v>
      </c>
      <c r="GF18" s="55">
        <f>Calcs_Cluster2!GG232</f>
        <v>0</v>
      </c>
      <c r="GG18" s="55">
        <f>Calcs_Cluster2!GH232</f>
        <v>0</v>
      </c>
      <c r="GH18" s="55">
        <f>Calcs_Cluster2!GI232</f>
        <v>0</v>
      </c>
      <c r="GI18" s="55">
        <f>Calcs_Cluster2!GJ232</f>
        <v>0</v>
      </c>
      <c r="GJ18" s="55">
        <f>Calcs_Cluster2!GK232</f>
        <v>0</v>
      </c>
      <c r="GK18" s="55">
        <f>Calcs_Cluster2!GL232</f>
        <v>0</v>
      </c>
      <c r="GL18" s="55">
        <f>Calcs_Cluster2!GM232</f>
        <v>0</v>
      </c>
      <c r="GM18" s="55">
        <f>Calcs_Cluster2!GN232</f>
        <v>0</v>
      </c>
      <c r="GN18" s="55">
        <f>Calcs_Cluster2!GO232</f>
        <v>0</v>
      </c>
      <c r="GO18" s="55">
        <f>Calcs_Cluster2!GP232</f>
        <v>0</v>
      </c>
      <c r="GP18" s="55">
        <f>Calcs_Cluster2!GQ232</f>
        <v>0</v>
      </c>
      <c r="GQ18" s="55">
        <f>Calcs_Cluster2!GR232</f>
        <v>0</v>
      </c>
      <c r="GR18" s="55">
        <f>Calcs_Cluster2!GS232</f>
        <v>0</v>
      </c>
      <c r="GS18" s="55">
        <f>Calcs_Cluster2!GT232</f>
        <v>0</v>
      </c>
      <c r="GT18" s="55">
        <f>Calcs_Cluster2!GU232</f>
        <v>0</v>
      </c>
      <c r="GU18" s="55">
        <f>Calcs_Cluster2!GV232</f>
        <v>0</v>
      </c>
      <c r="GV18" s="55">
        <f>Calcs_Cluster2!GW232</f>
        <v>0</v>
      </c>
      <c r="GW18" s="55">
        <f>Calcs_Cluster2!GX232</f>
        <v>0</v>
      </c>
      <c r="GX18" s="55">
        <f>Calcs_Cluster2!GY232</f>
        <v>0</v>
      </c>
      <c r="GY18" s="55">
        <f>Calcs_Cluster2!GZ232</f>
        <v>0</v>
      </c>
      <c r="GZ18" s="55">
        <f>Calcs_Cluster2!HA232</f>
        <v>0</v>
      </c>
      <c r="HA18" s="55">
        <f>Calcs_Cluster2!HB232</f>
        <v>0</v>
      </c>
      <c r="HB18" s="55">
        <f>Calcs_Cluster2!HC232</f>
        <v>0</v>
      </c>
      <c r="HC18" s="55">
        <f>Calcs_Cluster2!HD232</f>
        <v>0</v>
      </c>
      <c r="HD18" s="55">
        <f>Calcs_Cluster2!HE232</f>
        <v>0</v>
      </c>
      <c r="HE18" s="55">
        <f>Calcs_Cluster2!HF232</f>
        <v>0</v>
      </c>
      <c r="HF18" s="55">
        <f>Calcs_Cluster2!HG232</f>
        <v>0</v>
      </c>
      <c r="HG18" s="55">
        <f>Calcs_Cluster2!HH232</f>
        <v>0</v>
      </c>
      <c r="HH18" s="55">
        <f>Calcs_Cluster2!HI232</f>
        <v>0</v>
      </c>
      <c r="HI18" s="55">
        <f>Calcs_Cluster2!HJ232</f>
        <v>0</v>
      </c>
      <c r="HJ18" s="55">
        <f>Calcs_Cluster2!HK232</f>
        <v>0</v>
      </c>
      <c r="HK18" s="55">
        <f>Calcs_Cluster2!HL232</f>
        <v>0</v>
      </c>
      <c r="HL18" s="55">
        <f>Calcs_Cluster2!HM232</f>
        <v>0</v>
      </c>
      <c r="HM18" s="55">
        <f>Calcs_Cluster2!HN232</f>
        <v>0</v>
      </c>
      <c r="HN18" s="55">
        <f>Calcs_Cluster2!HO232</f>
        <v>0</v>
      </c>
      <c r="HO18" s="55">
        <f>Calcs_Cluster2!HP232</f>
        <v>0</v>
      </c>
      <c r="HP18" s="55">
        <f>Calcs_Cluster2!HQ232</f>
        <v>0</v>
      </c>
      <c r="HQ18" s="55">
        <f>Calcs_Cluster2!HR232</f>
        <v>0</v>
      </c>
      <c r="HR18" s="55">
        <f>Calcs_Cluster2!HS232</f>
        <v>0</v>
      </c>
      <c r="HS18" s="55">
        <f>Calcs_Cluster2!HT232</f>
        <v>0</v>
      </c>
      <c r="HT18" s="55">
        <f>Calcs_Cluster2!HU232</f>
        <v>0</v>
      </c>
      <c r="HU18" s="55">
        <f>Calcs_Cluster2!HV232</f>
        <v>0</v>
      </c>
      <c r="HV18" s="55">
        <f>Calcs_Cluster2!HW232</f>
        <v>0</v>
      </c>
      <c r="HW18" s="55">
        <f>Calcs_Cluster2!HX232</f>
        <v>0</v>
      </c>
      <c r="HX18" s="55">
        <f>Calcs_Cluster2!HY232</f>
        <v>0</v>
      </c>
      <c r="HY18" s="55">
        <f>Calcs_Cluster2!HZ232</f>
        <v>0</v>
      </c>
      <c r="HZ18" s="55">
        <f>Calcs_Cluster2!IA232</f>
        <v>0</v>
      </c>
      <c r="IA18" s="55">
        <f>Calcs_Cluster2!IB232</f>
        <v>0</v>
      </c>
      <c r="IB18" s="55">
        <f>Calcs_Cluster2!IC232</f>
        <v>0</v>
      </c>
      <c r="IC18" s="55">
        <f>Calcs_Cluster2!ID232</f>
        <v>0</v>
      </c>
      <c r="ID18" s="55">
        <f>Calcs_Cluster2!IE232</f>
        <v>0</v>
      </c>
      <c r="IE18" s="55">
        <f>Calcs_Cluster2!IF232</f>
        <v>0</v>
      </c>
      <c r="IF18" s="55">
        <f>Calcs_Cluster2!IG232</f>
        <v>0</v>
      </c>
      <c r="IG18" s="55">
        <f>Calcs_Cluster2!IH232</f>
        <v>0</v>
      </c>
      <c r="IH18" s="55">
        <f>Calcs_Cluster2!II232</f>
        <v>0</v>
      </c>
      <c r="II18" s="55">
        <f>Calcs_Cluster2!IJ232</f>
        <v>0</v>
      </c>
      <c r="IJ18" s="55">
        <f>Calcs_Cluster2!IK232</f>
        <v>0</v>
      </c>
      <c r="IK18" s="55">
        <f>Calcs_Cluster2!IL232</f>
        <v>0</v>
      </c>
      <c r="IL18" s="55">
        <f>Calcs_Cluster2!IM232</f>
        <v>0</v>
      </c>
      <c r="IM18" s="55">
        <f>Calcs_Cluster2!IN232</f>
        <v>0</v>
      </c>
      <c r="IN18" s="55"/>
      <c r="IO18" s="55"/>
      <c r="IP18" s="55"/>
      <c r="IQ18" s="55"/>
      <c r="IR18" s="55"/>
      <c r="IS18" s="55"/>
      <c r="IT18" s="55"/>
      <c r="IU18" s="55"/>
      <c r="IV18" s="55"/>
      <c r="IW18" s="55"/>
      <c r="IX18" s="55"/>
      <c r="IY18" s="55"/>
      <c r="IZ18" s="55"/>
      <c r="JA18" s="55"/>
    </row>
    <row r="19" spans="2:261" s="204" customFormat="1" ht="15" customHeight="1">
      <c r="B19" s="38"/>
      <c r="C19" s="68" t="s">
        <v>115</v>
      </c>
      <c r="D19" s="60"/>
      <c r="E19" s="60"/>
      <c r="F19" s="60"/>
      <c r="G19" s="55" t="str">
        <f t="shared" si="27"/>
        <v>USD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  <c r="U19" s="55">
        <v>0</v>
      </c>
      <c r="V19" s="55">
        <v>0</v>
      </c>
      <c r="W19" s="55">
        <v>0</v>
      </c>
      <c r="X19" s="55">
        <v>0</v>
      </c>
      <c r="Y19" s="55">
        <v>0</v>
      </c>
      <c r="Z19" s="55">
        <v>0</v>
      </c>
      <c r="AA19" s="55">
        <v>0</v>
      </c>
      <c r="AB19" s="55">
        <v>0</v>
      </c>
      <c r="AC19" s="55">
        <v>0</v>
      </c>
      <c r="AD19" s="55">
        <v>0</v>
      </c>
      <c r="AE19" s="55">
        <v>0</v>
      </c>
      <c r="AF19" s="55">
        <v>0</v>
      </c>
      <c r="AG19" s="55">
        <v>0</v>
      </c>
      <c r="AH19" s="55">
        <v>0</v>
      </c>
      <c r="AI19" s="55">
        <v>0</v>
      </c>
      <c r="AJ19" s="55">
        <v>0</v>
      </c>
      <c r="AK19" s="55">
        <v>0</v>
      </c>
      <c r="AL19" s="55">
        <v>0</v>
      </c>
      <c r="AM19" s="55">
        <v>0</v>
      </c>
      <c r="AN19" s="55">
        <v>0</v>
      </c>
      <c r="AO19" s="55">
        <v>0</v>
      </c>
      <c r="AP19" s="55">
        <v>0</v>
      </c>
      <c r="AQ19" s="55">
        <v>0</v>
      </c>
      <c r="AR19" s="55">
        <v>0</v>
      </c>
      <c r="AS19" s="55">
        <v>0</v>
      </c>
      <c r="AT19" s="55">
        <v>0</v>
      </c>
      <c r="AU19" s="55">
        <v>0</v>
      </c>
      <c r="AV19" s="55">
        <v>0</v>
      </c>
      <c r="AW19" s="55">
        <v>0</v>
      </c>
      <c r="AX19" s="55">
        <v>0</v>
      </c>
      <c r="AY19" s="55">
        <v>0</v>
      </c>
      <c r="AZ19" s="55">
        <v>0</v>
      </c>
      <c r="BA19" s="55">
        <v>0</v>
      </c>
      <c r="BB19" s="55">
        <v>0</v>
      </c>
      <c r="BC19" s="55">
        <v>0</v>
      </c>
      <c r="BD19" s="55">
        <v>0</v>
      </c>
      <c r="BE19" s="55">
        <v>0</v>
      </c>
      <c r="BF19" s="55">
        <v>0</v>
      </c>
      <c r="BG19" s="55">
        <v>0</v>
      </c>
      <c r="BH19" s="55">
        <v>0</v>
      </c>
      <c r="BI19" s="55">
        <v>0</v>
      </c>
      <c r="BJ19" s="55">
        <v>0</v>
      </c>
      <c r="BK19" s="55">
        <v>0</v>
      </c>
      <c r="BL19" s="55">
        <v>0</v>
      </c>
      <c r="BM19" s="55">
        <v>0</v>
      </c>
      <c r="BN19" s="55">
        <v>0</v>
      </c>
      <c r="BO19" s="55">
        <v>0</v>
      </c>
      <c r="BP19" s="55">
        <v>0</v>
      </c>
      <c r="BQ19" s="55">
        <v>0</v>
      </c>
      <c r="BR19" s="55">
        <v>0</v>
      </c>
      <c r="BS19" s="55">
        <v>0</v>
      </c>
      <c r="BT19" s="55">
        <v>0</v>
      </c>
      <c r="BU19" s="55">
        <v>0</v>
      </c>
      <c r="BV19" s="55">
        <v>0</v>
      </c>
      <c r="BW19" s="55">
        <v>0</v>
      </c>
      <c r="BX19" s="55">
        <v>0</v>
      </c>
      <c r="BY19" s="55">
        <v>0</v>
      </c>
      <c r="BZ19" s="55">
        <v>0</v>
      </c>
      <c r="CA19" s="55">
        <v>0</v>
      </c>
      <c r="CB19" s="55">
        <v>0</v>
      </c>
      <c r="CC19" s="55">
        <v>0</v>
      </c>
      <c r="CD19" s="55">
        <v>0</v>
      </c>
      <c r="CE19" s="55">
        <v>0</v>
      </c>
      <c r="CF19" s="55">
        <v>0</v>
      </c>
      <c r="CG19" s="55">
        <v>0</v>
      </c>
      <c r="CH19" s="55">
        <v>0</v>
      </c>
      <c r="CI19" s="55">
        <v>0</v>
      </c>
      <c r="CJ19" s="55">
        <v>0</v>
      </c>
      <c r="CK19" s="55">
        <v>0</v>
      </c>
      <c r="CL19" s="55">
        <v>0</v>
      </c>
      <c r="CM19" s="55">
        <v>0</v>
      </c>
      <c r="CN19" s="55">
        <v>0</v>
      </c>
      <c r="CO19" s="55">
        <v>0</v>
      </c>
      <c r="CP19" s="55">
        <v>0</v>
      </c>
      <c r="CQ19" s="55">
        <v>0</v>
      </c>
      <c r="CR19" s="55">
        <v>0</v>
      </c>
      <c r="CS19" s="55">
        <v>0</v>
      </c>
      <c r="CT19" s="55">
        <v>0</v>
      </c>
      <c r="CU19" s="55">
        <v>0</v>
      </c>
      <c r="CV19" s="55">
        <v>0</v>
      </c>
      <c r="CW19" s="55">
        <v>0</v>
      </c>
      <c r="CX19" s="55">
        <v>0</v>
      </c>
      <c r="CY19" s="55">
        <v>0</v>
      </c>
      <c r="CZ19" s="55">
        <v>0</v>
      </c>
      <c r="DA19" s="55">
        <v>0</v>
      </c>
      <c r="DB19" s="55">
        <v>0</v>
      </c>
      <c r="DC19" s="55">
        <v>0</v>
      </c>
      <c r="DD19" s="55">
        <v>0</v>
      </c>
      <c r="DE19" s="55">
        <v>0</v>
      </c>
      <c r="DF19" s="55">
        <v>0</v>
      </c>
      <c r="DG19" s="55">
        <v>0</v>
      </c>
      <c r="DH19" s="55">
        <v>0</v>
      </c>
      <c r="DI19" s="55">
        <v>0</v>
      </c>
      <c r="DJ19" s="55">
        <v>0</v>
      </c>
      <c r="DK19" s="55">
        <v>0</v>
      </c>
      <c r="DL19" s="55">
        <v>0</v>
      </c>
      <c r="DM19" s="55">
        <v>0</v>
      </c>
      <c r="DN19" s="55">
        <v>0</v>
      </c>
      <c r="DO19" s="55">
        <v>0</v>
      </c>
      <c r="DP19" s="55">
        <v>0</v>
      </c>
      <c r="DQ19" s="55">
        <v>0</v>
      </c>
      <c r="DR19" s="55">
        <v>0</v>
      </c>
      <c r="DS19" s="55">
        <v>0</v>
      </c>
      <c r="DT19" s="55">
        <v>0</v>
      </c>
      <c r="DU19" s="55">
        <v>0</v>
      </c>
      <c r="DV19" s="55">
        <v>0</v>
      </c>
      <c r="DW19" s="55">
        <v>0</v>
      </c>
      <c r="DX19" s="55">
        <v>0</v>
      </c>
      <c r="DY19" s="55">
        <v>0</v>
      </c>
      <c r="DZ19" s="55">
        <v>0</v>
      </c>
      <c r="EA19" s="55">
        <v>0</v>
      </c>
      <c r="EB19" s="55">
        <v>0</v>
      </c>
      <c r="EC19" s="55">
        <v>0</v>
      </c>
      <c r="ED19" s="55">
        <v>0</v>
      </c>
      <c r="EE19" s="55">
        <v>0</v>
      </c>
      <c r="EF19" s="55">
        <v>0</v>
      </c>
      <c r="EG19" s="55">
        <v>0</v>
      </c>
      <c r="EH19" s="55">
        <v>0</v>
      </c>
      <c r="EI19" s="55">
        <v>0</v>
      </c>
      <c r="EJ19" s="55">
        <v>0</v>
      </c>
      <c r="EK19" s="55">
        <v>0</v>
      </c>
      <c r="EL19" s="55">
        <v>0</v>
      </c>
      <c r="EM19" s="55">
        <v>0</v>
      </c>
      <c r="EN19" s="55">
        <v>0</v>
      </c>
      <c r="EO19" s="55">
        <v>0</v>
      </c>
      <c r="EP19" s="55">
        <v>0</v>
      </c>
      <c r="EQ19" s="55">
        <v>0</v>
      </c>
      <c r="ER19" s="55">
        <v>0</v>
      </c>
      <c r="ES19" s="55">
        <v>0</v>
      </c>
      <c r="ET19" s="55">
        <v>0</v>
      </c>
      <c r="EU19" s="55">
        <v>0</v>
      </c>
      <c r="EV19" s="55">
        <v>0</v>
      </c>
      <c r="EW19" s="55">
        <v>0</v>
      </c>
      <c r="EX19" s="55">
        <v>0</v>
      </c>
      <c r="EY19" s="55">
        <v>0</v>
      </c>
      <c r="EZ19" s="55">
        <v>0</v>
      </c>
      <c r="FA19" s="55">
        <v>0</v>
      </c>
      <c r="FB19" s="55">
        <v>0</v>
      </c>
      <c r="FC19" s="55">
        <v>0</v>
      </c>
      <c r="FD19" s="55">
        <v>0</v>
      </c>
      <c r="FE19" s="55">
        <v>0</v>
      </c>
      <c r="FF19" s="55">
        <v>0</v>
      </c>
      <c r="FG19" s="55">
        <v>0</v>
      </c>
      <c r="FH19" s="55">
        <v>0</v>
      </c>
      <c r="FI19" s="55">
        <v>0</v>
      </c>
      <c r="FJ19" s="55">
        <v>0</v>
      </c>
      <c r="FK19" s="55">
        <v>0</v>
      </c>
      <c r="FL19" s="55">
        <v>0</v>
      </c>
      <c r="FM19" s="55">
        <v>0</v>
      </c>
      <c r="FN19" s="55">
        <v>0</v>
      </c>
      <c r="FO19" s="55">
        <v>0</v>
      </c>
      <c r="FP19" s="55">
        <v>0</v>
      </c>
      <c r="FQ19" s="55">
        <v>0</v>
      </c>
      <c r="FR19" s="55">
        <v>0</v>
      </c>
      <c r="FS19" s="55">
        <v>0</v>
      </c>
      <c r="FT19" s="55">
        <v>0</v>
      </c>
      <c r="FU19" s="55">
        <v>0</v>
      </c>
      <c r="FV19" s="55">
        <v>0</v>
      </c>
      <c r="FW19" s="55">
        <v>0</v>
      </c>
      <c r="FX19" s="55">
        <v>0</v>
      </c>
      <c r="FY19" s="55">
        <v>0</v>
      </c>
      <c r="FZ19" s="55">
        <v>0</v>
      </c>
      <c r="GA19" s="55">
        <v>0</v>
      </c>
      <c r="GB19" s="55">
        <v>0</v>
      </c>
      <c r="GC19" s="55">
        <v>0</v>
      </c>
      <c r="GD19" s="55">
        <v>0</v>
      </c>
      <c r="GE19" s="55">
        <v>0</v>
      </c>
      <c r="GF19" s="55">
        <v>0</v>
      </c>
      <c r="GG19" s="55">
        <v>0</v>
      </c>
      <c r="GH19" s="55">
        <v>0</v>
      </c>
      <c r="GI19" s="55">
        <v>0</v>
      </c>
      <c r="GJ19" s="55">
        <v>0</v>
      </c>
      <c r="GK19" s="55">
        <v>0</v>
      </c>
      <c r="GL19" s="55">
        <v>0</v>
      </c>
      <c r="GM19" s="55">
        <v>0</v>
      </c>
      <c r="GN19" s="55">
        <v>0</v>
      </c>
      <c r="GO19" s="55">
        <v>0</v>
      </c>
      <c r="GP19" s="55">
        <v>0</v>
      </c>
      <c r="GQ19" s="55">
        <v>0</v>
      </c>
      <c r="GR19" s="55">
        <v>0</v>
      </c>
      <c r="GS19" s="55">
        <v>0</v>
      </c>
      <c r="GT19" s="55">
        <v>0</v>
      </c>
      <c r="GU19" s="55">
        <v>0</v>
      </c>
      <c r="GV19" s="55">
        <v>0</v>
      </c>
      <c r="GW19" s="55">
        <v>0</v>
      </c>
      <c r="GX19" s="55">
        <v>0</v>
      </c>
      <c r="GY19" s="55">
        <v>0</v>
      </c>
      <c r="GZ19" s="55">
        <v>0</v>
      </c>
      <c r="HA19" s="55">
        <v>0</v>
      </c>
      <c r="HB19" s="55">
        <v>0</v>
      </c>
      <c r="HC19" s="55">
        <v>0</v>
      </c>
      <c r="HD19" s="55">
        <v>0</v>
      </c>
      <c r="HE19" s="55">
        <v>0</v>
      </c>
      <c r="HF19" s="55">
        <v>0</v>
      </c>
      <c r="HG19" s="55">
        <v>0</v>
      </c>
      <c r="HH19" s="55">
        <v>0</v>
      </c>
      <c r="HI19" s="55">
        <v>0</v>
      </c>
      <c r="HJ19" s="55">
        <v>0</v>
      </c>
      <c r="HK19" s="55">
        <v>0</v>
      </c>
      <c r="HL19" s="55">
        <v>0</v>
      </c>
      <c r="HM19" s="55">
        <v>0</v>
      </c>
      <c r="HN19" s="55">
        <v>0</v>
      </c>
      <c r="HO19" s="55">
        <v>0</v>
      </c>
      <c r="HP19" s="55">
        <v>0</v>
      </c>
      <c r="HQ19" s="55">
        <v>0</v>
      </c>
      <c r="HR19" s="55">
        <v>0</v>
      </c>
      <c r="HS19" s="55">
        <v>0</v>
      </c>
      <c r="HT19" s="55">
        <v>0</v>
      </c>
      <c r="HU19" s="55">
        <v>0</v>
      </c>
      <c r="HV19" s="55">
        <v>0</v>
      </c>
      <c r="HW19" s="55">
        <v>0</v>
      </c>
      <c r="HX19" s="55">
        <v>0</v>
      </c>
      <c r="HY19" s="55">
        <v>0</v>
      </c>
      <c r="HZ19" s="55">
        <v>0</v>
      </c>
      <c r="IA19" s="55">
        <v>0</v>
      </c>
      <c r="IB19" s="55">
        <v>0</v>
      </c>
      <c r="IC19" s="55">
        <v>0</v>
      </c>
      <c r="ID19" s="55">
        <v>0</v>
      </c>
      <c r="IE19" s="55">
        <v>0</v>
      </c>
      <c r="IF19" s="55">
        <v>0</v>
      </c>
      <c r="IG19" s="55">
        <v>0</v>
      </c>
      <c r="IH19" s="55">
        <v>0</v>
      </c>
      <c r="II19" s="55">
        <v>0</v>
      </c>
      <c r="IJ19" s="55">
        <v>0</v>
      </c>
      <c r="IK19" s="55">
        <v>0</v>
      </c>
      <c r="IL19" s="55">
        <v>0</v>
      </c>
      <c r="IM19" s="55">
        <v>0</v>
      </c>
      <c r="IN19" s="55"/>
      <c r="IO19" s="55"/>
      <c r="IP19" s="55"/>
      <c r="IQ19" s="55"/>
      <c r="IR19" s="55"/>
      <c r="IS19" s="55"/>
      <c r="IT19" s="55"/>
      <c r="IU19" s="55"/>
      <c r="IV19" s="55"/>
      <c r="IW19" s="55"/>
      <c r="IX19" s="55"/>
      <c r="IY19" s="55"/>
      <c r="IZ19" s="55"/>
      <c r="JA19" s="55"/>
    </row>
    <row r="20" spans="2:261" s="204" customFormat="1" ht="15" customHeight="1">
      <c r="B20" s="38"/>
      <c r="C20" s="68" t="s">
        <v>27</v>
      </c>
      <c r="D20" s="60"/>
      <c r="E20" s="60"/>
      <c r="F20" s="60"/>
      <c r="G20" s="55" t="str">
        <f t="shared" si="27"/>
        <v>USD</v>
      </c>
      <c r="H20" s="55">
        <f t="shared" ref="H20:BS20" ca="1" si="32">SUM(H17:H19)</f>
        <v>65567.225636804767</v>
      </c>
      <c r="I20" s="55">
        <f t="shared" ca="1" si="32"/>
        <v>69959.057951714611</v>
      </c>
      <c r="J20" s="55">
        <f t="shared" ca="1" si="32"/>
        <v>33542.864881518995</v>
      </c>
      <c r="K20" s="55">
        <f t="shared" ca="1" si="32"/>
        <v>41640.155413580724</v>
      </c>
      <c r="L20" s="55">
        <f t="shared" ca="1" si="32"/>
        <v>42240.215618259812</v>
      </c>
      <c r="M20" s="55">
        <f t="shared" ca="1" si="32"/>
        <v>40660.22964088415</v>
      </c>
      <c r="N20" s="55">
        <f t="shared" ca="1" si="32"/>
        <v>46386.691044689622</v>
      </c>
      <c r="O20" s="55">
        <f t="shared" ca="1" si="32"/>
        <v>44220.250824328963</v>
      </c>
      <c r="P20" s="55">
        <f t="shared" ca="1" si="32"/>
        <v>30381.826454468566</v>
      </c>
      <c r="Q20" s="55">
        <f t="shared" ca="1" si="32"/>
        <v>37863.697385337582</v>
      </c>
      <c r="R20" s="55">
        <f t="shared" ca="1" si="32"/>
        <v>57494.182727118547</v>
      </c>
      <c r="S20" s="55">
        <f t="shared" ca="1" si="32"/>
        <v>64543.395358007576</v>
      </c>
      <c r="T20" s="55">
        <f t="shared" ca="1" si="32"/>
        <v>38269.222643868416</v>
      </c>
      <c r="U20" s="55">
        <f t="shared" ca="1" si="32"/>
        <v>46347.5785131749</v>
      </c>
      <c r="V20" s="55">
        <f t="shared" ca="1" si="32"/>
        <v>4323.0323401716887</v>
      </c>
      <c r="W20" s="55">
        <f t="shared" ca="1" si="32"/>
        <v>15934.194639681824</v>
      </c>
      <c r="X20" s="55">
        <f t="shared" ca="1" si="32"/>
        <v>19288.612157636846</v>
      </c>
      <c r="Y20" s="55">
        <f t="shared" ca="1" si="32"/>
        <v>24697.37304390865</v>
      </c>
      <c r="Z20" s="55">
        <f t="shared" ca="1" si="32"/>
        <v>31398.627117729164</v>
      </c>
      <c r="AA20" s="55">
        <f t="shared" ca="1" si="32"/>
        <v>31759.928672191192</v>
      </c>
      <c r="AB20" s="55">
        <f t="shared" ca="1" si="32"/>
        <v>20573.524383096024</v>
      </c>
      <c r="AC20" s="55">
        <f t="shared" ca="1" si="32"/>
        <v>27769.10738753379</v>
      </c>
      <c r="AD20" s="55">
        <f t="shared" ca="1" si="32"/>
        <v>46347.5785131749</v>
      </c>
      <c r="AE20" s="55">
        <f t="shared" ca="1" si="32"/>
        <v>53048.832586995442</v>
      </c>
      <c r="AF20" s="55">
        <f t="shared" ca="1" si="32"/>
        <v>28284.556142590591</v>
      </c>
      <c r="AG20" s="55">
        <f t="shared" ca="1" si="32"/>
        <v>35719.042176234158</v>
      </c>
      <c r="AH20" s="55">
        <f t="shared" ca="1" si="32"/>
        <v>-4119.18132887721</v>
      </c>
      <c r="AI20" s="55">
        <f t="shared" ca="1" si="32"/>
        <v>6830.2798570385494</v>
      </c>
      <c r="AJ20" s="55">
        <f t="shared" ca="1" si="32"/>
        <v>10096.174651044072</v>
      </c>
      <c r="AK20" s="55">
        <f t="shared" ca="1" si="32"/>
        <v>15154.160525281346</v>
      </c>
      <c r="AL20" s="55">
        <f t="shared" ca="1" si="32"/>
        <v>21519.481036290585</v>
      </c>
      <c r="AM20" s="55">
        <f t="shared" ca="1" si="32"/>
        <v>21942.304634311819</v>
      </c>
      <c r="AN20" s="55">
        <f t="shared" ca="1" si="32"/>
        <v>11237.040210814186</v>
      </c>
      <c r="AO20" s="55">
        <f t="shared" ca="1" si="32"/>
        <v>18151.54303966611</v>
      </c>
      <c r="AP20" s="55">
        <f t="shared" ca="1" si="32"/>
        <v>35719.042176234158</v>
      </c>
      <c r="AQ20" s="55">
        <f t="shared" ca="1" si="32"/>
        <v>42084.362687243352</v>
      </c>
      <c r="AR20" s="55">
        <f t="shared" ca="1" si="32"/>
        <v>23033.839266661671</v>
      </c>
      <c r="AS20" s="55">
        <f t="shared" ca="1" si="32"/>
        <v>27099.167627082963</v>
      </c>
      <c r="AT20" s="55">
        <f t="shared" ca="1" si="32"/>
        <v>-10868.161587751063</v>
      </c>
      <c r="AU20" s="55">
        <f t="shared" ca="1" si="32"/>
        <v>-475.61833823114284</v>
      </c>
      <c r="AV20" s="55">
        <f t="shared" ca="1" si="32"/>
        <v>2700.6231956183619</v>
      </c>
      <c r="AW20" s="55">
        <f t="shared" ca="1" si="32"/>
        <v>7469.6589738085022</v>
      </c>
      <c r="AX20" s="55">
        <f t="shared" ca="1" si="32"/>
        <v>13545.459271250613</v>
      </c>
      <c r="AY20" s="55">
        <f t="shared" ca="1" si="32"/>
        <v>-67583.808841504127</v>
      </c>
      <c r="AZ20" s="55">
        <f t="shared" ca="1" si="32"/>
        <v>-77861.047745316988</v>
      </c>
      <c r="BA20" s="55">
        <f t="shared" ca="1" si="32"/>
        <v>-71202.151450402656</v>
      </c>
      <c r="BB20" s="55">
        <f t="shared" ca="1" si="32"/>
        <v>-54492.585062847415</v>
      </c>
      <c r="BC20" s="55">
        <f t="shared" ca="1" si="32"/>
        <v>-48416.784765405348</v>
      </c>
      <c r="BD20" s="55">
        <f t="shared" ca="1" si="32"/>
        <v>-67919.79736141066</v>
      </c>
      <c r="BE20" s="55">
        <f t="shared" ca="1" si="32"/>
        <v>-61405.248472582549</v>
      </c>
      <c r="BF20" s="55">
        <f t="shared" ca="1" si="32"/>
        <v>-97771.912929240221</v>
      </c>
      <c r="BG20" s="55">
        <f t="shared" ca="1" si="32"/>
        <v>-87846.7335283906</v>
      </c>
      <c r="BH20" s="55">
        <f t="shared" ca="1" si="32"/>
        <v>-84760.79398433739</v>
      </c>
      <c r="BI20" s="55">
        <f t="shared" ca="1" si="32"/>
        <v>-80228.000546208583</v>
      </c>
      <c r="BJ20" s="55">
        <f t="shared" ca="1" si="32"/>
        <v>-74401.910618657654</v>
      </c>
      <c r="BK20" s="55">
        <f t="shared" ca="1" si="32"/>
        <v>-73918.194863585057</v>
      </c>
      <c r="BL20" s="55">
        <f t="shared" ca="1" si="32"/>
        <v>-83813.286655470729</v>
      </c>
      <c r="BM20" s="55">
        <f t="shared" ca="1" si="32"/>
        <v>-77387.826582225825</v>
      </c>
      <c r="BN20" s="55">
        <f t="shared" ca="1" si="32"/>
        <v>-61405.248472582549</v>
      </c>
      <c r="BO20" s="55">
        <f t="shared" ca="1" si="32"/>
        <v>-55579.158545031591</v>
      </c>
      <c r="BP20" s="55">
        <f t="shared" ca="1" si="32"/>
        <v>-74197.77452954078</v>
      </c>
      <c r="BQ20" s="55">
        <f t="shared" ca="1" si="32"/>
        <v>-68069.442462583451</v>
      </c>
      <c r="BR20" s="55">
        <f t="shared" ca="1" si="32"/>
        <v>-102881.19937526155</v>
      </c>
      <c r="BS20" s="55">
        <f t="shared" ca="1" si="32"/>
        <v>-93408.139028169622</v>
      </c>
      <c r="BT20" s="55">
        <f t="shared" ref="BT20:EE20" ca="1" si="33">SUM(BT17:BT19)</f>
        <v>-90412.731956438365</v>
      </c>
      <c r="BU20" s="55">
        <f t="shared" ca="1" si="33"/>
        <v>-86107.15866181429</v>
      </c>
      <c r="BV20" s="55">
        <f t="shared" ca="1" si="33"/>
        <v>-80524.056028719016</v>
      </c>
      <c r="BW20" s="55">
        <f t="shared" ca="1" si="33"/>
        <v>-80022.342440752371</v>
      </c>
      <c r="BX20" s="55">
        <f t="shared" ca="1" si="33"/>
        <v>-89542.914128334451</v>
      </c>
      <c r="BY20" s="55">
        <f t="shared" ca="1" si="33"/>
        <v>-83347.26708577192</v>
      </c>
      <c r="BZ20" s="55">
        <f t="shared" ca="1" si="33"/>
        <v>-68069.442462583451</v>
      </c>
      <c r="CA20" s="55">
        <f t="shared" ca="1" si="33"/>
        <v>-62486.339829488163</v>
      </c>
      <c r="CB20" s="55">
        <f t="shared" ca="1" si="33"/>
        <v>-80191.144166003476</v>
      </c>
      <c r="CC20" s="55">
        <f t="shared" ca="1" si="33"/>
        <v>293.72517600447463</v>
      </c>
      <c r="CD20" s="55">
        <f t="shared" ca="1" si="33"/>
        <v>-33018.9218930426</v>
      </c>
      <c r="CE20" s="55">
        <f t="shared" ca="1" si="33"/>
        <v>-23979.673684514884</v>
      </c>
      <c r="CF20" s="55">
        <f t="shared" ca="1" si="33"/>
        <v>-21074.657828270894</v>
      </c>
      <c r="CG20" s="55">
        <f t="shared" ca="1" si="33"/>
        <v>-16985.643504365231</v>
      </c>
      <c r="CH20" s="55">
        <f t="shared" ca="1" si="33"/>
        <v>-11637.267484250784</v>
      </c>
      <c r="CI20" s="55">
        <f t="shared" ca="1" si="33"/>
        <v>-11121.10444096115</v>
      </c>
      <c r="CJ20" s="55">
        <f t="shared" ca="1" si="33"/>
        <v>-20276.951824435673</v>
      </c>
      <c r="CK20" s="55">
        <f t="shared" ca="1" si="33"/>
        <v>-14306.24152490031</v>
      </c>
      <c r="CL20" s="55">
        <f t="shared" ca="1" si="33"/>
        <v>293.72517600447463</v>
      </c>
      <c r="CM20" s="55">
        <f t="shared" ca="1" si="33"/>
        <v>5642.1011961189506</v>
      </c>
      <c r="CN20" s="55">
        <f t="shared" si="33"/>
        <v>1222.6924198814813</v>
      </c>
      <c r="CO20" s="55">
        <f t="shared" si="33"/>
        <v>4788.1336945186194</v>
      </c>
      <c r="CP20" s="55">
        <f t="shared" si="33"/>
        <v>-28713.795857233825</v>
      </c>
      <c r="CQ20" s="55">
        <f t="shared" si="33"/>
        <v>-19551.884390020728</v>
      </c>
      <c r="CR20" s="55">
        <f t="shared" si="33"/>
        <v>-16736.750326295893</v>
      </c>
      <c r="CS20" s="55">
        <f t="shared" si="33"/>
        <v>-12538.658840238204</v>
      </c>
      <c r="CT20" s="55">
        <f t="shared" si="33"/>
        <v>-7175.6040080515377</v>
      </c>
      <c r="CU20" s="55">
        <f t="shared" si="33"/>
        <v>-6755.8790505143115</v>
      </c>
      <c r="CV20" s="55">
        <f t="shared" si="33"/>
        <v>-15839.000275429949</v>
      </c>
      <c r="CW20" s="55">
        <f t="shared" si="33"/>
        <v>-9949.757858764453</v>
      </c>
      <c r="CX20" s="55">
        <f t="shared" si="33"/>
        <v>4788.1336945186194</v>
      </c>
      <c r="CY20" s="55">
        <f t="shared" si="33"/>
        <v>10151.188526705286</v>
      </c>
      <c r="CZ20" s="55">
        <f t="shared" si="33"/>
        <v>-7343.6233523950214</v>
      </c>
      <c r="DA20" s="55">
        <f t="shared" si="33"/>
        <v>-1633.8910044842341</v>
      </c>
      <c r="DB20" s="55">
        <f t="shared" si="33"/>
        <v>-33646.000368856738</v>
      </c>
      <c r="DC20" s="55">
        <f t="shared" si="33"/>
        <v>-24915.647433174061</v>
      </c>
      <c r="DD20" s="55">
        <f t="shared" si="33"/>
        <v>-22189.695947959597</v>
      </c>
      <c r="DE20" s="55">
        <f t="shared" si="33"/>
        <v>-18207.344733382095</v>
      </c>
      <c r="DF20" s="55">
        <f t="shared" si="33"/>
        <v>-13077.466198247028</v>
      </c>
      <c r="DG20" s="55">
        <f t="shared" si="33"/>
        <v>-12642.775597211992</v>
      </c>
      <c r="DH20" s="55">
        <f t="shared" si="33"/>
        <v>-21364.193062695966</v>
      </c>
      <c r="DI20" s="55">
        <f t="shared" si="33"/>
        <v>-15697.790109451205</v>
      </c>
      <c r="DJ20" s="55">
        <f t="shared" si="33"/>
        <v>-1633.8910044842341</v>
      </c>
      <c r="DK20" s="55">
        <f t="shared" si="33"/>
        <v>3495.9875306508329</v>
      </c>
      <c r="DL20" s="55">
        <f t="shared" si="33"/>
        <v>-13057.666469493503</v>
      </c>
      <c r="DM20" s="55">
        <f t="shared" si="33"/>
        <v>-7687.162351743711</v>
      </c>
      <c r="DN20" s="55">
        <f t="shared" si="33"/>
        <v>-38277.114541639239</v>
      </c>
      <c r="DO20" s="55">
        <f t="shared" si="33"/>
        <v>-29956.668500925283</v>
      </c>
      <c r="DP20" s="55">
        <f t="shared" si="33"/>
        <v>-27318.91031295502</v>
      </c>
      <c r="DQ20" s="55">
        <f t="shared" si="33"/>
        <v>-23540.031135906858</v>
      </c>
      <c r="DR20" s="55">
        <f t="shared" si="33"/>
        <v>-18633.190797951567</v>
      </c>
      <c r="DS20" s="55">
        <f t="shared" si="33"/>
        <v>-18187.0734557182</v>
      </c>
      <c r="DT20" s="55">
        <f t="shared" si="33"/>
        <v>-26559.625190033155</v>
      </c>
      <c r="DU20" s="55">
        <f t="shared" si="33"/>
        <v>-21109.261250033989</v>
      </c>
      <c r="DV20" s="55">
        <f t="shared" si="33"/>
        <v>-7687.162351743711</v>
      </c>
      <c r="DW20" s="55">
        <f t="shared" si="33"/>
        <v>-2780.3220137884346</v>
      </c>
      <c r="DX20" s="55">
        <f t="shared" si="33"/>
        <v>-18449.434902254099</v>
      </c>
      <c r="DY20" s="55">
        <f t="shared" si="33"/>
        <v>-13395.423348355802</v>
      </c>
      <c r="DZ20" s="55">
        <f t="shared" si="33"/>
        <v>-42627.688356799306</v>
      </c>
      <c r="EA20" s="55">
        <f t="shared" si="33"/>
        <v>-34696.690099746891</v>
      </c>
      <c r="EB20" s="55">
        <f t="shared" si="33"/>
        <v>-32145.92779023181</v>
      </c>
      <c r="EC20" s="55">
        <f t="shared" si="33"/>
        <v>-28559.036967990131</v>
      </c>
      <c r="ED20" s="55">
        <f t="shared" si="33"/>
        <v>-23865.537514293781</v>
      </c>
      <c r="EE20" s="55">
        <f t="shared" si="33"/>
        <v>-23411.127318092196</v>
      </c>
      <c r="EF20" s="55">
        <f t="shared" ref="EF20:GQ20" si="34">SUM(EF17:EF19)</f>
        <v>-31447.344324110974</v>
      </c>
      <c r="EG20" s="55">
        <f t="shared" si="34"/>
        <v>-26206.263469176873</v>
      </c>
      <c r="EH20" s="55">
        <f t="shared" si="34"/>
        <v>-13395.423348355802</v>
      </c>
      <c r="EI20" s="55">
        <f t="shared" si="34"/>
        <v>-8701.9238946594669</v>
      </c>
      <c r="EJ20" s="55">
        <f t="shared" si="34"/>
        <v>-21548.412840745219</v>
      </c>
      <c r="EK20" s="55">
        <f t="shared" si="34"/>
        <v>-18780.930587488878</v>
      </c>
      <c r="EL20" s="55">
        <f t="shared" si="34"/>
        <v>-46716.946053687163</v>
      </c>
      <c r="EM20" s="55">
        <f t="shared" si="34"/>
        <v>-39156.055306210765</v>
      </c>
      <c r="EN20" s="55">
        <f t="shared" si="34"/>
        <v>-36690.914207405192</v>
      </c>
      <c r="EO20" s="55">
        <f t="shared" si="34"/>
        <v>-33285.256658443453</v>
      </c>
      <c r="EP20" s="55">
        <f t="shared" si="34"/>
        <v>-28795.822398386092</v>
      </c>
      <c r="EQ20" s="55">
        <f t="shared" si="34"/>
        <v>-28335.887668836829</v>
      </c>
      <c r="ER20" s="55">
        <f t="shared" si="34"/>
        <v>-36047.985433863389</v>
      </c>
      <c r="ES20" s="55">
        <f t="shared" si="34"/>
        <v>-31009.496161178711</v>
      </c>
      <c r="ET20" s="55">
        <f t="shared" si="34"/>
        <v>-18780.930587488878</v>
      </c>
      <c r="EU20" s="55">
        <f t="shared" si="34"/>
        <v>67300.25636249884</v>
      </c>
      <c r="EV20" s="55">
        <f t="shared" si="34"/>
        <v>-3415.5428631625255</v>
      </c>
      <c r="EW20" s="55">
        <f t="shared" si="34"/>
        <v>20925.991697452147</v>
      </c>
      <c r="EX20" s="55">
        <f t="shared" si="34"/>
        <v>-5772.3312934158603</v>
      </c>
      <c r="EY20" s="55">
        <f t="shared" si="34"/>
        <v>1436.7419665007619</v>
      </c>
      <c r="EZ20" s="55">
        <f t="shared" si="34"/>
        <v>3817.7861247668916</v>
      </c>
      <c r="FA20" s="55">
        <f t="shared" si="34"/>
        <v>7052.2884991477913</v>
      </c>
      <c r="FB20" s="55">
        <f t="shared" si="34"/>
        <v>11346.529965289606</v>
      </c>
      <c r="FC20" s="55">
        <f t="shared" si="34"/>
        <v>11809.550639919195</v>
      </c>
      <c r="FD20" s="55">
        <f t="shared" si="34"/>
        <v>4409.6783661374066</v>
      </c>
      <c r="FE20" s="55">
        <f t="shared" si="34"/>
        <v>9252.1859950704675</v>
      </c>
      <c r="FF20" s="55">
        <f t="shared" si="34"/>
        <v>20925.991697452147</v>
      </c>
      <c r="FG20" s="55">
        <f t="shared" si="34"/>
        <v>25220.233163593992</v>
      </c>
      <c r="FH20" s="55">
        <f t="shared" si="34"/>
        <v>11901.905839069746</v>
      </c>
      <c r="FI20" s="55">
        <f t="shared" si="34"/>
        <v>16126.019998007279</v>
      </c>
      <c r="FJ20" s="55">
        <f t="shared" si="34"/>
        <v>-9390.4304605652214</v>
      </c>
      <c r="FK20" s="55">
        <f t="shared" si="34"/>
        <v>-2515.8710489896912</v>
      </c>
      <c r="FL20" s="55">
        <f t="shared" si="34"/>
        <v>-217.27466925999033</v>
      </c>
      <c r="FM20" s="55">
        <f t="shared" si="34"/>
        <v>2855.5212865857175</v>
      </c>
      <c r="FN20" s="55">
        <f t="shared" si="34"/>
        <v>6963.0566020257247</v>
      </c>
      <c r="FO20" s="55">
        <f t="shared" si="34"/>
        <v>7427.0218234943895</v>
      </c>
      <c r="FP20" s="55">
        <f t="shared" si="34"/>
        <v>327.80724631491466</v>
      </c>
      <c r="FQ20" s="55">
        <f t="shared" si="34"/>
        <v>4980.8469458129548</v>
      </c>
      <c r="FR20" s="55">
        <f t="shared" si="34"/>
        <v>16126.019998007279</v>
      </c>
      <c r="FS20" s="55">
        <f t="shared" si="34"/>
        <v>20233.555313447316</v>
      </c>
      <c r="FT20" s="55">
        <f t="shared" si="34"/>
        <v>7608.8285275905073</v>
      </c>
      <c r="FU20" s="55">
        <f t="shared" si="34"/>
        <v>11591.555963414576</v>
      </c>
      <c r="FV20" s="55">
        <f t="shared" si="34"/>
        <v>-12796.24041039867</v>
      </c>
      <c r="FW20" s="55">
        <f t="shared" si="34"/>
        <v>-6239.818081539066</v>
      </c>
      <c r="FX20" s="55">
        <f t="shared" si="34"/>
        <v>-4021.9174795849685</v>
      </c>
      <c r="FY20" s="55">
        <f t="shared" si="34"/>
        <v>-1101.9645431625977</v>
      </c>
      <c r="FZ20" s="55">
        <f t="shared" si="34"/>
        <v>2826.9822803017742</v>
      </c>
      <c r="GA20" s="55">
        <f t="shared" si="34"/>
        <v>3290.0182960931415</v>
      </c>
      <c r="GB20" s="55">
        <f t="shared" si="34"/>
        <v>-3519.7779729868198</v>
      </c>
      <c r="GC20" s="55">
        <f t="shared" si="34"/>
        <v>950.19884787614865</v>
      </c>
      <c r="GD20" s="55">
        <f t="shared" si="34"/>
        <v>11591.555963414576</v>
      </c>
      <c r="GE20" s="55">
        <f t="shared" si="34"/>
        <v>15520.502786878933</v>
      </c>
      <c r="GF20" s="55">
        <f t="shared" si="34"/>
        <v>5140.3666800421634</v>
      </c>
      <c r="GG20" s="55">
        <f t="shared" si="34"/>
        <v>7306.1155001467559</v>
      </c>
      <c r="GH20" s="55">
        <f t="shared" si="34"/>
        <v>-16003.772026962484</v>
      </c>
      <c r="GI20" s="55">
        <f t="shared" si="34"/>
        <v>-9749.98141241759</v>
      </c>
      <c r="GJ20" s="55">
        <f t="shared" si="34"/>
        <v>-7610.9413974885101</v>
      </c>
      <c r="GK20" s="55">
        <f t="shared" si="34"/>
        <v>-4835.5128104922624</v>
      </c>
      <c r="GL20" s="55">
        <f t="shared" si="34"/>
        <v>-1077.3897619611234</v>
      </c>
      <c r="GM20" s="55">
        <f t="shared" si="34"/>
        <v>-616.91587292682379</v>
      </c>
      <c r="GN20" s="55">
        <f t="shared" si="34"/>
        <v>-7148.2039172806399</v>
      </c>
      <c r="GO20" s="55">
        <f t="shared" si="34"/>
        <v>-2855.004040786589</v>
      </c>
      <c r="GP20" s="55">
        <f t="shared" si="34"/>
        <v>7306.1155001467559</v>
      </c>
      <c r="GQ20" s="55">
        <f t="shared" si="34"/>
        <v>11064.238548677924</v>
      </c>
      <c r="GR20" s="55">
        <f t="shared" ref="GR20:IM20" si="35">SUM(GR17:GR19)</f>
        <v>-291.02721663968987</v>
      </c>
      <c r="GS20" s="55">
        <f t="shared" si="35"/>
        <v>3254.3608041353582</v>
      </c>
      <c r="GT20" s="55">
        <f t="shared" si="35"/>
        <v>-19026.011293424832</v>
      </c>
      <c r="GU20" s="55">
        <f t="shared" si="35"/>
        <v>-13060.166677447924</v>
      </c>
      <c r="GV20" s="55">
        <f t="shared" si="35"/>
        <v>-10998.086343493182</v>
      </c>
      <c r="GW20" s="55">
        <f t="shared" si="35"/>
        <v>-8359.37062343242</v>
      </c>
      <c r="GX20" s="55">
        <f t="shared" si="35"/>
        <v>-4764.6442291852436</v>
      </c>
      <c r="GY20" s="55">
        <f t="shared" si="35"/>
        <v>-4308.148885216804</v>
      </c>
      <c r="GZ20" s="55">
        <f t="shared" si="35"/>
        <v>-10571.509942969125</v>
      </c>
      <c r="HA20" s="55">
        <f t="shared" si="35"/>
        <v>-6448.9288718652679</v>
      </c>
      <c r="HB20" s="55">
        <f t="shared" si="35"/>
        <v>3254.3608041353582</v>
      </c>
      <c r="HC20" s="55">
        <f t="shared" si="35"/>
        <v>6849.08719838252</v>
      </c>
      <c r="HD20" s="55">
        <f t="shared" si="35"/>
        <v>-3925.2862575451582</v>
      </c>
      <c r="HE20" s="55">
        <f t="shared" si="35"/>
        <v>-577.98683353108936</v>
      </c>
      <c r="HF20" s="55">
        <f t="shared" si="35"/>
        <v>-21875.00000359262</v>
      </c>
      <c r="HG20" s="55">
        <f t="shared" si="35"/>
        <v>-16183.187033306443</v>
      </c>
      <c r="HH20" s="55">
        <f t="shared" si="35"/>
        <v>-14196.115268875386</v>
      </c>
      <c r="HI20" s="55">
        <f t="shared" si="35"/>
        <v>-11686.773416422016</v>
      </c>
      <c r="HJ20" s="55">
        <f t="shared" si="35"/>
        <v>-8248.3394740986405</v>
      </c>
      <c r="HK20" s="55">
        <f t="shared" si="35"/>
        <v>-7797.0446566110331</v>
      </c>
      <c r="HL20" s="55">
        <f t="shared" si="35"/>
        <v>-13802.732765544104</v>
      </c>
      <c r="HM20" s="55">
        <f t="shared" si="35"/>
        <v>-9844.7472525356425</v>
      </c>
      <c r="HN20" s="55">
        <f t="shared" si="35"/>
        <v>-577.98683353108936</v>
      </c>
      <c r="HO20" s="55">
        <f t="shared" si="35"/>
        <v>2860.4471087922866</v>
      </c>
      <c r="HP20" s="55">
        <f t="shared" si="35"/>
        <v>-7365.8715383452582</v>
      </c>
      <c r="HQ20" s="55">
        <f t="shared" si="35"/>
        <v>-4204.227181536502</v>
      </c>
      <c r="HR20" s="55">
        <f t="shared" si="35"/>
        <v>-24561.909820701039</v>
      </c>
      <c r="HS20" s="55">
        <f t="shared" si="35"/>
        <v>-19130.940416104233</v>
      </c>
      <c r="HT20" s="55">
        <f t="shared" si="35"/>
        <v>-17216.889639667163</v>
      </c>
      <c r="HU20" s="55">
        <f t="shared" si="35"/>
        <v>-14830.023043432178</v>
      </c>
      <c r="HV20" s="55">
        <f t="shared" si="35"/>
        <v>-11541.0862290359</v>
      </c>
      <c r="HW20" s="55">
        <f t="shared" si="35"/>
        <v>-11096.039488805603</v>
      </c>
      <c r="HX20" s="55">
        <f t="shared" si="35"/>
        <v>-16853.984159983731</v>
      </c>
      <c r="HY20" s="55">
        <f t="shared" si="35"/>
        <v>-13054.711537081312</v>
      </c>
      <c r="HZ20" s="55">
        <f t="shared" si="35"/>
        <v>-4204.227181536502</v>
      </c>
      <c r="IA20" s="55">
        <f t="shared" si="35"/>
        <v>-915.29036714023096</v>
      </c>
      <c r="IB20" s="55">
        <f t="shared" si="35"/>
        <v>-9344.8257938517127</v>
      </c>
      <c r="IC20" s="55">
        <f t="shared" si="35"/>
        <v>-7636.7547724163451</v>
      </c>
      <c r="ID20" s="55">
        <f t="shared" si="35"/>
        <v>-27097.11024607475</v>
      </c>
      <c r="IE20" s="55">
        <f t="shared" si="35"/>
        <v>-21914.480475046337</v>
      </c>
      <c r="IF20" s="55">
        <f t="shared" si="35"/>
        <v>-20071.438768564098</v>
      </c>
      <c r="IG20" s="55">
        <f t="shared" si="35"/>
        <v>-17800.559509881765</v>
      </c>
      <c r="IH20" s="55">
        <f t="shared" si="35"/>
        <v>-14654.619948285319</v>
      </c>
      <c r="II20" s="55">
        <f t="shared" si="35"/>
        <v>-14216.712537305204</v>
      </c>
      <c r="IJ20" s="55">
        <f t="shared" si="35"/>
        <v>-19736.522317018025</v>
      </c>
      <c r="IK20" s="55">
        <f t="shared" si="35"/>
        <v>-16090.224931308061</v>
      </c>
      <c r="IL20" s="55">
        <f t="shared" si="35"/>
        <v>-7636.7547724163451</v>
      </c>
      <c r="IM20" s="55">
        <f t="shared" si="35"/>
        <v>-4490.8152108199138</v>
      </c>
      <c r="IN20" s="55"/>
      <c r="IO20" s="55"/>
      <c r="IP20" s="55"/>
      <c r="IQ20" s="55"/>
      <c r="IR20" s="55"/>
      <c r="IS20" s="55"/>
      <c r="IT20" s="55"/>
      <c r="IU20" s="55"/>
      <c r="IV20" s="55"/>
      <c r="IW20" s="55"/>
      <c r="IX20" s="55"/>
      <c r="IY20" s="55"/>
      <c r="IZ20" s="55"/>
      <c r="JA20" s="55"/>
    </row>
    <row r="21" spans="2:261" s="204" customFormat="1" ht="15" customHeight="1">
      <c r="B21" s="38"/>
      <c r="C21" s="68" t="s">
        <v>30</v>
      </c>
      <c r="D21" s="60"/>
      <c r="E21" s="60"/>
      <c r="F21" s="60"/>
      <c r="G21" s="55" t="str">
        <f t="shared" si="27"/>
        <v>USD</v>
      </c>
      <c r="H21" s="55">
        <f ca="1">Calcs_Cluster2!I225</f>
        <v>-19670.167691041428</v>
      </c>
      <c r="I21" s="55">
        <f ca="1">Calcs_Cluster2!J225</f>
        <v>-20987.717385514381</v>
      </c>
      <c r="J21" s="55">
        <f ca="1">Calcs_Cluster2!K225</f>
        <v>-10062.859464455698</v>
      </c>
      <c r="K21" s="55">
        <f ca="1">Calcs_Cluster2!L225</f>
        <v>-12492.046624074217</v>
      </c>
      <c r="L21" s="55">
        <f ca="1">Calcs_Cluster2!M225</f>
        <v>-12672.064685477942</v>
      </c>
      <c r="M21" s="55">
        <f ca="1">Calcs_Cluster2!N225</f>
        <v>-12198.068892265244</v>
      </c>
      <c r="N21" s="55">
        <f ca="1">Calcs_Cluster2!O225</f>
        <v>-13916.007313406886</v>
      </c>
      <c r="O21" s="55">
        <f ca="1">Calcs_Cluster2!P225</f>
        <v>-13266.075247298688</v>
      </c>
      <c r="P21" s="55">
        <f ca="1">Calcs_Cluster2!Q225</f>
        <v>-9114.5479363405702</v>
      </c>
      <c r="Q21" s="55">
        <f ca="1">Calcs_Cluster2!R225</f>
        <v>-11359.109215601275</v>
      </c>
      <c r="R21" s="55">
        <f ca="1">Calcs_Cluster2!S225</f>
        <v>-17248.254818135563</v>
      </c>
      <c r="S21" s="55">
        <f ca="1">Calcs_Cluster2!T225</f>
        <v>-19363.018607402271</v>
      </c>
      <c r="T21" s="55">
        <f ca="1">Calcs_Cluster2!U225</f>
        <v>-11480.766793160525</v>
      </c>
      <c r="U21" s="55">
        <f ca="1">Calcs_Cluster2!V225</f>
        <v>-13904.273553952469</v>
      </c>
      <c r="V21" s="55">
        <f ca="1">Calcs_Cluster2!W225</f>
        <v>-1296.9097020515067</v>
      </c>
      <c r="W21" s="55">
        <f ca="1">Calcs_Cluster2!X225</f>
        <v>-4780.2583919045474</v>
      </c>
      <c r="X21" s="55">
        <f ca="1">Calcs_Cluster2!Y225</f>
        <v>-5786.5836472910532</v>
      </c>
      <c r="Y21" s="55">
        <f ca="1">Calcs_Cluster2!Z225</f>
        <v>-7409.2119131725949</v>
      </c>
      <c r="Z21" s="55">
        <f ca="1">Calcs_Cluster2!AA225</f>
        <v>-9419.5881353187488</v>
      </c>
      <c r="AA21" s="55">
        <f ca="1">Calcs_Cluster2!AB225</f>
        <v>-9527.978601657358</v>
      </c>
      <c r="AB21" s="55">
        <f ca="1">Calcs_Cluster2!AC225</f>
        <v>-6172.0573149288075</v>
      </c>
      <c r="AC21" s="55">
        <f ca="1">Calcs_Cluster2!AD225</f>
        <v>-8330.7322162601358</v>
      </c>
      <c r="AD21" s="55">
        <f ca="1">Calcs_Cluster2!AE225</f>
        <v>-13904.273553952469</v>
      </c>
      <c r="AE21" s="55">
        <f ca="1">Calcs_Cluster2!AF225</f>
        <v>-15914.649776098631</v>
      </c>
      <c r="AF21" s="55">
        <f ca="1">Calcs_Cluster2!AG225</f>
        <v>-8485.3668427771772</v>
      </c>
      <c r="AG21" s="55">
        <f ca="1">Calcs_Cluster2!AH225</f>
        <v>-10715.712652870247</v>
      </c>
      <c r="AH21" s="55">
        <f ca="1">Calcs_Cluster2!AI225</f>
        <v>0</v>
      </c>
      <c r="AI21" s="55">
        <f ca="1">Calcs_Cluster2!AJ225</f>
        <v>-2049.0839571115648</v>
      </c>
      <c r="AJ21" s="55">
        <f ca="1">Calcs_Cluster2!AK225</f>
        <v>-3028.8523953132212</v>
      </c>
      <c r="AK21" s="55">
        <f ca="1">Calcs_Cluster2!AL225</f>
        <v>-4546.248157584404</v>
      </c>
      <c r="AL21" s="55">
        <f ca="1">Calcs_Cluster2!AM225</f>
        <v>-6455.8443108871752</v>
      </c>
      <c r="AM21" s="55">
        <f ca="1">Calcs_Cluster2!AN225</f>
        <v>-6582.6913902935457</v>
      </c>
      <c r="AN21" s="55">
        <f ca="1">Calcs_Cluster2!AO225</f>
        <v>-3371.1120632442558</v>
      </c>
      <c r="AO21" s="55">
        <f ca="1">Calcs_Cluster2!AP225</f>
        <v>-5445.4629118998328</v>
      </c>
      <c r="AP21" s="55">
        <f ca="1">Calcs_Cluster2!AQ225</f>
        <v>-10715.712652870247</v>
      </c>
      <c r="AQ21" s="55">
        <f ca="1">Calcs_Cluster2!AR225</f>
        <v>-12625.308806173005</v>
      </c>
      <c r="AR21" s="55">
        <f ca="1">Calcs_Cluster2!AS225</f>
        <v>-6910.1517799985013</v>
      </c>
      <c r="AS21" s="55">
        <f ca="1">Calcs_Cluster2!AT225</f>
        <v>-8129.7502881248884</v>
      </c>
      <c r="AT21" s="55">
        <f ca="1">Calcs_Cluster2!AU225</f>
        <v>0</v>
      </c>
      <c r="AU21" s="55">
        <f ca="1">Calcs_Cluster2!AV225</f>
        <v>0</v>
      </c>
      <c r="AV21" s="55">
        <f ca="1">Calcs_Cluster2!AW225</f>
        <v>-810.18695868550856</v>
      </c>
      <c r="AW21" s="55">
        <f ca="1">Calcs_Cluster2!AX225</f>
        <v>-2240.8976921425506</v>
      </c>
      <c r="AX21" s="55">
        <f ca="1">Calcs_Cluster2!AY225</f>
        <v>-4063.6377813751837</v>
      </c>
      <c r="AY21" s="55">
        <f ca="1">Calcs_Cluster2!AZ225</f>
        <v>0</v>
      </c>
      <c r="AZ21" s="55">
        <f ca="1">Calcs_Cluster2!BA225</f>
        <v>0</v>
      </c>
      <c r="BA21" s="55">
        <f ca="1">Calcs_Cluster2!BB225</f>
        <v>0</v>
      </c>
      <c r="BB21" s="55">
        <f ca="1">Calcs_Cluster2!BC225</f>
        <v>0</v>
      </c>
      <c r="BC21" s="55">
        <f ca="1">Calcs_Cluster2!BD225</f>
        <v>0</v>
      </c>
      <c r="BD21" s="55">
        <f ca="1">Calcs_Cluster2!BE225</f>
        <v>0</v>
      </c>
      <c r="BE21" s="55">
        <f ca="1">Calcs_Cluster2!BF225</f>
        <v>0</v>
      </c>
      <c r="BF21" s="55">
        <f ca="1">Calcs_Cluster2!BG225</f>
        <v>0</v>
      </c>
      <c r="BG21" s="55">
        <f ca="1">Calcs_Cluster2!BH225</f>
        <v>0</v>
      </c>
      <c r="BH21" s="55">
        <f ca="1">Calcs_Cluster2!BI225</f>
        <v>0</v>
      </c>
      <c r="BI21" s="55">
        <f ca="1">Calcs_Cluster2!BJ225</f>
        <v>0</v>
      </c>
      <c r="BJ21" s="55">
        <f ca="1">Calcs_Cluster2!BK225</f>
        <v>0</v>
      </c>
      <c r="BK21" s="55">
        <f ca="1">Calcs_Cluster2!BL225</f>
        <v>0</v>
      </c>
      <c r="BL21" s="55">
        <f ca="1">Calcs_Cluster2!BM225</f>
        <v>0</v>
      </c>
      <c r="BM21" s="55">
        <f ca="1">Calcs_Cluster2!BN225</f>
        <v>0</v>
      </c>
      <c r="BN21" s="55">
        <f ca="1">Calcs_Cluster2!BO225</f>
        <v>0</v>
      </c>
      <c r="BO21" s="55">
        <f ca="1">Calcs_Cluster2!BP225</f>
        <v>0</v>
      </c>
      <c r="BP21" s="55">
        <f ca="1">Calcs_Cluster2!BQ225</f>
        <v>0</v>
      </c>
      <c r="BQ21" s="55">
        <f ca="1">Calcs_Cluster2!BR225</f>
        <v>0</v>
      </c>
      <c r="BR21" s="55">
        <f ca="1">Calcs_Cluster2!BS225</f>
        <v>0</v>
      </c>
      <c r="BS21" s="55">
        <f ca="1">Calcs_Cluster2!BT225</f>
        <v>0</v>
      </c>
      <c r="BT21" s="55">
        <f ca="1">Calcs_Cluster2!BU225</f>
        <v>0</v>
      </c>
      <c r="BU21" s="55">
        <f ca="1">Calcs_Cluster2!BV225</f>
        <v>0</v>
      </c>
      <c r="BV21" s="55">
        <f ca="1">Calcs_Cluster2!BW225</f>
        <v>0</v>
      </c>
      <c r="BW21" s="55">
        <f ca="1">Calcs_Cluster2!BX225</f>
        <v>0</v>
      </c>
      <c r="BX21" s="55">
        <f ca="1">Calcs_Cluster2!BY225</f>
        <v>0</v>
      </c>
      <c r="BY21" s="55">
        <f ca="1">Calcs_Cluster2!BZ225</f>
        <v>0</v>
      </c>
      <c r="BZ21" s="55">
        <f ca="1">Calcs_Cluster2!CA225</f>
        <v>0</v>
      </c>
      <c r="CA21" s="55">
        <f ca="1">Calcs_Cluster2!CB225</f>
        <v>0</v>
      </c>
      <c r="CB21" s="55">
        <f ca="1">Calcs_Cluster2!CC225</f>
        <v>0</v>
      </c>
      <c r="CC21" s="55">
        <f ca="1">Calcs_Cluster2!CD225</f>
        <v>-88.117552801342384</v>
      </c>
      <c r="CD21" s="55">
        <f ca="1">Calcs_Cluster2!CE225</f>
        <v>0</v>
      </c>
      <c r="CE21" s="55">
        <f ca="1">Calcs_Cluster2!CF225</f>
        <v>0</v>
      </c>
      <c r="CF21" s="55">
        <f ca="1">Calcs_Cluster2!CG225</f>
        <v>0</v>
      </c>
      <c r="CG21" s="55">
        <f ca="1">Calcs_Cluster2!CH225</f>
        <v>0</v>
      </c>
      <c r="CH21" s="55">
        <f ca="1">Calcs_Cluster2!CI225</f>
        <v>0</v>
      </c>
      <c r="CI21" s="55">
        <f ca="1">Calcs_Cluster2!CJ225</f>
        <v>0</v>
      </c>
      <c r="CJ21" s="55">
        <f ca="1">Calcs_Cluster2!CK225</f>
        <v>0</v>
      </c>
      <c r="CK21" s="55">
        <f ca="1">Calcs_Cluster2!CL225</f>
        <v>0</v>
      </c>
      <c r="CL21" s="55">
        <f ca="1">Calcs_Cluster2!CM225</f>
        <v>-88.117552801342384</v>
      </c>
      <c r="CM21" s="55">
        <f ca="1">Calcs_Cluster2!CN225</f>
        <v>-1692.6303588356852</v>
      </c>
      <c r="CN21" s="55">
        <f>Calcs_Cluster2!CO225</f>
        <v>-366.80772596444439</v>
      </c>
      <c r="CO21" s="55">
        <f>Calcs_Cluster2!CP225</f>
        <v>-1436.4401083555858</v>
      </c>
      <c r="CP21" s="55">
        <f>Calcs_Cluster2!CQ225</f>
        <v>0</v>
      </c>
      <c r="CQ21" s="55">
        <f>Calcs_Cluster2!CR225</f>
        <v>0</v>
      </c>
      <c r="CR21" s="55">
        <f>Calcs_Cluster2!CS225</f>
        <v>0</v>
      </c>
      <c r="CS21" s="55">
        <f>Calcs_Cluster2!CT225</f>
        <v>0</v>
      </c>
      <c r="CT21" s="55">
        <f>Calcs_Cluster2!CU225</f>
        <v>0</v>
      </c>
      <c r="CU21" s="55">
        <f>Calcs_Cluster2!CV225</f>
        <v>0</v>
      </c>
      <c r="CV21" s="55">
        <f>Calcs_Cluster2!CW225</f>
        <v>0</v>
      </c>
      <c r="CW21" s="55">
        <f>Calcs_Cluster2!CX225</f>
        <v>0</v>
      </c>
      <c r="CX21" s="55">
        <f>Calcs_Cluster2!CY225</f>
        <v>-1436.4401083555858</v>
      </c>
      <c r="CY21" s="55">
        <f>Calcs_Cluster2!CZ225</f>
        <v>-3045.3565580115855</v>
      </c>
      <c r="CZ21" s="55">
        <f>Calcs_Cluster2!DA225</f>
        <v>0</v>
      </c>
      <c r="DA21" s="55">
        <f>Calcs_Cluster2!DB225</f>
        <v>0</v>
      </c>
      <c r="DB21" s="55">
        <f>Calcs_Cluster2!DC225</f>
        <v>0</v>
      </c>
      <c r="DC21" s="55">
        <f>Calcs_Cluster2!DD225</f>
        <v>0</v>
      </c>
      <c r="DD21" s="55">
        <f>Calcs_Cluster2!DE225</f>
        <v>0</v>
      </c>
      <c r="DE21" s="55">
        <f>Calcs_Cluster2!DF225</f>
        <v>0</v>
      </c>
      <c r="DF21" s="55">
        <f>Calcs_Cluster2!DG225</f>
        <v>0</v>
      </c>
      <c r="DG21" s="55">
        <f>Calcs_Cluster2!DH225</f>
        <v>0</v>
      </c>
      <c r="DH21" s="55">
        <f>Calcs_Cluster2!DI225</f>
        <v>0</v>
      </c>
      <c r="DI21" s="55">
        <f>Calcs_Cluster2!DJ225</f>
        <v>0</v>
      </c>
      <c r="DJ21" s="55">
        <f>Calcs_Cluster2!DK225</f>
        <v>0</v>
      </c>
      <c r="DK21" s="55">
        <f>Calcs_Cluster2!DL225</f>
        <v>-1048.7962591952498</v>
      </c>
      <c r="DL21" s="55">
        <f>Calcs_Cluster2!DM225</f>
        <v>0</v>
      </c>
      <c r="DM21" s="55">
        <f>Calcs_Cluster2!DN225</f>
        <v>0</v>
      </c>
      <c r="DN21" s="55">
        <f>Calcs_Cluster2!DO225</f>
        <v>0</v>
      </c>
      <c r="DO21" s="55">
        <f>Calcs_Cluster2!DP225</f>
        <v>0</v>
      </c>
      <c r="DP21" s="55">
        <f>Calcs_Cluster2!DQ225</f>
        <v>0</v>
      </c>
      <c r="DQ21" s="55">
        <f>Calcs_Cluster2!DR225</f>
        <v>0</v>
      </c>
      <c r="DR21" s="55">
        <f>Calcs_Cluster2!DS225</f>
        <v>0</v>
      </c>
      <c r="DS21" s="55">
        <f>Calcs_Cluster2!DT225</f>
        <v>0</v>
      </c>
      <c r="DT21" s="55">
        <f>Calcs_Cluster2!DU225</f>
        <v>0</v>
      </c>
      <c r="DU21" s="55">
        <f>Calcs_Cluster2!DV225</f>
        <v>0</v>
      </c>
      <c r="DV21" s="55">
        <f>Calcs_Cluster2!DW225</f>
        <v>0</v>
      </c>
      <c r="DW21" s="55">
        <f>Calcs_Cluster2!DX225</f>
        <v>0</v>
      </c>
      <c r="DX21" s="55">
        <f>Calcs_Cluster2!DY225</f>
        <v>0</v>
      </c>
      <c r="DY21" s="55">
        <f>Calcs_Cluster2!DZ225</f>
        <v>0</v>
      </c>
      <c r="DZ21" s="55">
        <f>Calcs_Cluster2!EA225</f>
        <v>0</v>
      </c>
      <c r="EA21" s="55">
        <f>Calcs_Cluster2!EB225</f>
        <v>0</v>
      </c>
      <c r="EB21" s="55">
        <f>Calcs_Cluster2!EC225</f>
        <v>0</v>
      </c>
      <c r="EC21" s="55">
        <f>Calcs_Cluster2!ED225</f>
        <v>0</v>
      </c>
      <c r="ED21" s="55">
        <f>Calcs_Cluster2!EE225</f>
        <v>0</v>
      </c>
      <c r="EE21" s="55">
        <f>Calcs_Cluster2!EF225</f>
        <v>0</v>
      </c>
      <c r="EF21" s="55">
        <f>Calcs_Cluster2!EG225</f>
        <v>0</v>
      </c>
      <c r="EG21" s="55">
        <f>Calcs_Cluster2!EH225</f>
        <v>0</v>
      </c>
      <c r="EH21" s="55">
        <f>Calcs_Cluster2!EI225</f>
        <v>0</v>
      </c>
      <c r="EI21" s="55">
        <f>Calcs_Cluster2!EJ225</f>
        <v>0</v>
      </c>
      <c r="EJ21" s="55">
        <f>Calcs_Cluster2!EK225</f>
        <v>0</v>
      </c>
      <c r="EK21" s="55">
        <f>Calcs_Cluster2!EL225</f>
        <v>0</v>
      </c>
      <c r="EL21" s="55">
        <f>Calcs_Cluster2!EM225</f>
        <v>0</v>
      </c>
      <c r="EM21" s="55">
        <f>Calcs_Cluster2!EN225</f>
        <v>0</v>
      </c>
      <c r="EN21" s="55">
        <f>Calcs_Cluster2!EO225</f>
        <v>0</v>
      </c>
      <c r="EO21" s="55">
        <f>Calcs_Cluster2!EP225</f>
        <v>0</v>
      </c>
      <c r="EP21" s="55">
        <f>Calcs_Cluster2!EQ225</f>
        <v>0</v>
      </c>
      <c r="EQ21" s="55">
        <f>Calcs_Cluster2!ER225</f>
        <v>0</v>
      </c>
      <c r="ER21" s="55">
        <f>Calcs_Cluster2!ES225</f>
        <v>0</v>
      </c>
      <c r="ES21" s="55">
        <f>Calcs_Cluster2!ET225</f>
        <v>0</v>
      </c>
      <c r="ET21" s="55">
        <f>Calcs_Cluster2!EU225</f>
        <v>0</v>
      </c>
      <c r="EU21" s="55">
        <f>Calcs_Cluster2!EV225</f>
        <v>-20190.076908749652</v>
      </c>
      <c r="EV21" s="55">
        <f>Calcs_Cluster2!EW225</f>
        <v>0</v>
      </c>
      <c r="EW21" s="55">
        <f>Calcs_Cluster2!EX225</f>
        <v>-6277.7975092356437</v>
      </c>
      <c r="EX21" s="55">
        <f>Calcs_Cluster2!EY225</f>
        <v>0</v>
      </c>
      <c r="EY21" s="55">
        <f>Calcs_Cluster2!EZ225</f>
        <v>-431.02258995022856</v>
      </c>
      <c r="EZ21" s="55">
        <f>Calcs_Cluster2!FA225</f>
        <v>-1145.3358374300674</v>
      </c>
      <c r="FA21" s="55">
        <f>Calcs_Cluster2!FB225</f>
        <v>-2115.6865497443373</v>
      </c>
      <c r="FB21" s="55">
        <f>Calcs_Cluster2!FC225</f>
        <v>-3403.9589895868817</v>
      </c>
      <c r="FC21" s="55">
        <f>Calcs_Cluster2!FD225</f>
        <v>-3542.8651919757581</v>
      </c>
      <c r="FD21" s="55">
        <f>Calcs_Cluster2!FE225</f>
        <v>-1322.9035098412219</v>
      </c>
      <c r="FE21" s="55">
        <f>Calcs_Cluster2!FF225</f>
        <v>-2775.6557985211402</v>
      </c>
      <c r="FF21" s="55">
        <f>Calcs_Cluster2!FG225</f>
        <v>-6277.7975092356437</v>
      </c>
      <c r="FG21" s="55">
        <f>Calcs_Cluster2!FH225</f>
        <v>-7566.0699490781972</v>
      </c>
      <c r="FH21" s="55">
        <f>Calcs_Cluster2!FI225</f>
        <v>-3570.5717517209237</v>
      </c>
      <c r="FI21" s="55">
        <f>Calcs_Cluster2!FJ225</f>
        <v>-4837.8059994021833</v>
      </c>
      <c r="FJ21" s="55">
        <f>Calcs_Cluster2!FK225</f>
        <v>0</v>
      </c>
      <c r="FK21" s="55">
        <f>Calcs_Cluster2!FL225</f>
        <v>0</v>
      </c>
      <c r="FL21" s="55">
        <f>Calcs_Cluster2!FM225</f>
        <v>0</v>
      </c>
      <c r="FM21" s="55">
        <f>Calcs_Cluster2!FN225</f>
        <v>-856.65638597571524</v>
      </c>
      <c r="FN21" s="55">
        <f>Calcs_Cluster2!FO225</f>
        <v>-2088.9169806077175</v>
      </c>
      <c r="FO21" s="55">
        <f>Calcs_Cluster2!FP225</f>
        <v>-2228.1065470483168</v>
      </c>
      <c r="FP21" s="55">
        <f>Calcs_Cluster2!FQ225</f>
        <v>-98.342173894474399</v>
      </c>
      <c r="FQ21" s="55">
        <f>Calcs_Cluster2!FR225</f>
        <v>-1494.2540837438864</v>
      </c>
      <c r="FR21" s="55">
        <f>Calcs_Cluster2!FS225</f>
        <v>-4837.8059994021833</v>
      </c>
      <c r="FS21" s="55">
        <f>Calcs_Cluster2!FT225</f>
        <v>-6070.0665940341942</v>
      </c>
      <c r="FT21" s="55">
        <f>Calcs_Cluster2!FU225</f>
        <v>-2282.648558277152</v>
      </c>
      <c r="FU21" s="55">
        <f>Calcs_Cluster2!FV225</f>
        <v>-3477.4667890243727</v>
      </c>
      <c r="FV21" s="55">
        <f>Calcs_Cluster2!FW225</f>
        <v>0</v>
      </c>
      <c r="FW21" s="55">
        <f>Calcs_Cluster2!FX225</f>
        <v>0</v>
      </c>
      <c r="FX21" s="55">
        <f>Calcs_Cluster2!FY225</f>
        <v>0</v>
      </c>
      <c r="FY21" s="55">
        <f>Calcs_Cluster2!FZ225</f>
        <v>0</v>
      </c>
      <c r="FZ21" s="55">
        <f>Calcs_Cluster2!GA225</f>
        <v>-848.09468409053227</v>
      </c>
      <c r="GA21" s="55">
        <f>Calcs_Cluster2!GB225</f>
        <v>-987.00548882794237</v>
      </c>
      <c r="GB21" s="55">
        <f>Calcs_Cluster2!GC225</f>
        <v>0</v>
      </c>
      <c r="GC21" s="55">
        <f>Calcs_Cluster2!GD225</f>
        <v>-285.05965436284458</v>
      </c>
      <c r="GD21" s="55">
        <f>Calcs_Cluster2!GE225</f>
        <v>-3477.4667890243727</v>
      </c>
      <c r="GE21" s="55">
        <f>Calcs_Cluster2!GF225</f>
        <v>-4656.1508360636799</v>
      </c>
      <c r="GF21" s="55">
        <f>Calcs_Cluster2!GG225</f>
        <v>-1542.1100040126489</v>
      </c>
      <c r="GG21" s="55">
        <f>Calcs_Cluster2!GH225</f>
        <v>-2191.8346500440266</v>
      </c>
      <c r="GH21" s="55">
        <f>Calcs_Cluster2!GI225</f>
        <v>0</v>
      </c>
      <c r="GI21" s="55">
        <f>Calcs_Cluster2!GJ225</f>
        <v>0</v>
      </c>
      <c r="GJ21" s="55">
        <f>Calcs_Cluster2!GK225</f>
        <v>0</v>
      </c>
      <c r="GK21" s="55">
        <f>Calcs_Cluster2!GL225</f>
        <v>0</v>
      </c>
      <c r="GL21" s="55">
        <f>Calcs_Cluster2!GM225</f>
        <v>0</v>
      </c>
      <c r="GM21" s="55">
        <f>Calcs_Cluster2!GN225</f>
        <v>0</v>
      </c>
      <c r="GN21" s="55">
        <f>Calcs_Cluster2!GO225</f>
        <v>0</v>
      </c>
      <c r="GO21" s="55">
        <f>Calcs_Cluster2!GP225</f>
        <v>0</v>
      </c>
      <c r="GP21" s="55">
        <f>Calcs_Cluster2!GQ225</f>
        <v>-2191.8346500440266</v>
      </c>
      <c r="GQ21" s="55">
        <f>Calcs_Cluster2!GR225</f>
        <v>-3319.2715646033771</v>
      </c>
      <c r="GR21" s="55">
        <f>Calcs_Cluster2!GS225</f>
        <v>0</v>
      </c>
      <c r="GS21" s="55">
        <f>Calcs_Cluster2!GT225</f>
        <v>-976.30824124060746</v>
      </c>
      <c r="GT21" s="55">
        <f>Calcs_Cluster2!GU225</f>
        <v>0</v>
      </c>
      <c r="GU21" s="55">
        <f>Calcs_Cluster2!GV225</f>
        <v>0</v>
      </c>
      <c r="GV21" s="55">
        <f>Calcs_Cluster2!GW225</f>
        <v>0</v>
      </c>
      <c r="GW21" s="55">
        <f>Calcs_Cluster2!GX225</f>
        <v>0</v>
      </c>
      <c r="GX21" s="55">
        <f>Calcs_Cluster2!GY225</f>
        <v>0</v>
      </c>
      <c r="GY21" s="55">
        <f>Calcs_Cluster2!GZ225</f>
        <v>0</v>
      </c>
      <c r="GZ21" s="55">
        <f>Calcs_Cluster2!HA225</f>
        <v>0</v>
      </c>
      <c r="HA21" s="55">
        <f>Calcs_Cluster2!HB225</f>
        <v>0</v>
      </c>
      <c r="HB21" s="55">
        <f>Calcs_Cluster2!HC225</f>
        <v>-976.30824124060746</v>
      </c>
      <c r="HC21" s="55">
        <f>Calcs_Cluster2!HD225</f>
        <v>-2054.7261595147561</v>
      </c>
      <c r="HD21" s="55">
        <f>Calcs_Cluster2!HE225</f>
        <v>0</v>
      </c>
      <c r="HE21" s="55">
        <f>Calcs_Cluster2!HF225</f>
        <v>0</v>
      </c>
      <c r="HF21" s="55">
        <f>Calcs_Cluster2!HG225</f>
        <v>0</v>
      </c>
      <c r="HG21" s="55">
        <f>Calcs_Cluster2!HH225</f>
        <v>0</v>
      </c>
      <c r="HH21" s="55">
        <f>Calcs_Cluster2!HI225</f>
        <v>0</v>
      </c>
      <c r="HI21" s="55">
        <f>Calcs_Cluster2!HJ225</f>
        <v>0</v>
      </c>
      <c r="HJ21" s="55">
        <f>Calcs_Cluster2!HK225</f>
        <v>0</v>
      </c>
      <c r="HK21" s="55">
        <f>Calcs_Cluster2!HL225</f>
        <v>0</v>
      </c>
      <c r="HL21" s="55">
        <f>Calcs_Cluster2!HM225</f>
        <v>0</v>
      </c>
      <c r="HM21" s="55">
        <f>Calcs_Cluster2!HN225</f>
        <v>0</v>
      </c>
      <c r="HN21" s="55">
        <f>Calcs_Cluster2!HO225</f>
        <v>0</v>
      </c>
      <c r="HO21" s="55">
        <f>Calcs_Cluster2!HP225</f>
        <v>-858.13413263768598</v>
      </c>
      <c r="HP21" s="55">
        <f>Calcs_Cluster2!HQ225</f>
        <v>0</v>
      </c>
      <c r="HQ21" s="55">
        <f>Calcs_Cluster2!HR225</f>
        <v>0</v>
      </c>
      <c r="HR21" s="55">
        <f>Calcs_Cluster2!HS225</f>
        <v>0</v>
      </c>
      <c r="HS21" s="55">
        <f>Calcs_Cluster2!HT225</f>
        <v>0</v>
      </c>
      <c r="HT21" s="55">
        <f>Calcs_Cluster2!HU225</f>
        <v>0</v>
      </c>
      <c r="HU21" s="55">
        <f>Calcs_Cluster2!HV225</f>
        <v>0</v>
      </c>
      <c r="HV21" s="55">
        <f>Calcs_Cluster2!HW225</f>
        <v>0</v>
      </c>
      <c r="HW21" s="55">
        <f>Calcs_Cluster2!HX225</f>
        <v>0</v>
      </c>
      <c r="HX21" s="55">
        <f>Calcs_Cluster2!HY225</f>
        <v>0</v>
      </c>
      <c r="HY21" s="55">
        <f>Calcs_Cluster2!HZ225</f>
        <v>0</v>
      </c>
      <c r="HZ21" s="55">
        <f>Calcs_Cluster2!IA225</f>
        <v>0</v>
      </c>
      <c r="IA21" s="55">
        <f>Calcs_Cluster2!IB225</f>
        <v>0</v>
      </c>
      <c r="IB21" s="55">
        <f>Calcs_Cluster2!IC225</f>
        <v>0</v>
      </c>
      <c r="IC21" s="55">
        <f>Calcs_Cluster2!ID225</f>
        <v>0</v>
      </c>
      <c r="ID21" s="55">
        <f>Calcs_Cluster2!IE225</f>
        <v>0</v>
      </c>
      <c r="IE21" s="55">
        <f>Calcs_Cluster2!IF225</f>
        <v>0</v>
      </c>
      <c r="IF21" s="55">
        <f>Calcs_Cluster2!IG225</f>
        <v>0</v>
      </c>
      <c r="IG21" s="55">
        <f>Calcs_Cluster2!IH225</f>
        <v>0</v>
      </c>
      <c r="IH21" s="55">
        <f>Calcs_Cluster2!II225</f>
        <v>0</v>
      </c>
      <c r="II21" s="55">
        <f>Calcs_Cluster2!IJ225</f>
        <v>0</v>
      </c>
      <c r="IJ21" s="55">
        <f>Calcs_Cluster2!IK225</f>
        <v>0</v>
      </c>
      <c r="IK21" s="55">
        <f>Calcs_Cluster2!IL225</f>
        <v>0</v>
      </c>
      <c r="IL21" s="55">
        <f>Calcs_Cluster2!IM225</f>
        <v>0</v>
      </c>
      <c r="IM21" s="55">
        <f>Calcs_Cluster2!IN225</f>
        <v>0</v>
      </c>
      <c r="IN21" s="55"/>
      <c r="IO21" s="55"/>
      <c r="IP21" s="55"/>
      <c r="IQ21" s="55"/>
      <c r="IR21" s="55"/>
      <c r="IS21" s="55"/>
      <c r="IT21" s="55"/>
      <c r="IU21" s="55"/>
      <c r="IV21" s="55"/>
      <c r="IW21" s="55"/>
      <c r="IX21" s="55"/>
      <c r="IY21" s="55"/>
      <c r="IZ21" s="55"/>
      <c r="JA21" s="55"/>
    </row>
    <row r="22" spans="2:261" s="204" customFormat="1" ht="15" customHeight="1">
      <c r="B22" s="69"/>
      <c r="C22" s="63" t="s">
        <v>116</v>
      </c>
      <c r="D22" s="57"/>
      <c r="E22" s="57"/>
      <c r="F22" s="57"/>
      <c r="G22" s="58" t="str">
        <f t="shared" si="27"/>
        <v>USD</v>
      </c>
      <c r="H22" s="58">
        <f t="shared" ref="H22:BS22" ca="1" si="36">SUM(H20:H21)</f>
        <v>45897.057945763343</v>
      </c>
      <c r="I22" s="58">
        <f t="shared" ca="1" si="36"/>
        <v>48971.340566200233</v>
      </c>
      <c r="J22" s="58">
        <f t="shared" ca="1" si="36"/>
        <v>23480.005417063298</v>
      </c>
      <c r="K22" s="58">
        <f t="shared" ca="1" si="36"/>
        <v>29148.108789506507</v>
      </c>
      <c r="L22" s="58">
        <f t="shared" ca="1" si="36"/>
        <v>29568.150932781871</v>
      </c>
      <c r="M22" s="58">
        <f t="shared" ca="1" si="36"/>
        <v>28462.160748618906</v>
      </c>
      <c r="N22" s="58">
        <f t="shared" ca="1" si="36"/>
        <v>32470.683731282734</v>
      </c>
      <c r="O22" s="58">
        <f t="shared" ca="1" si="36"/>
        <v>30954.175577030277</v>
      </c>
      <c r="P22" s="58">
        <f t="shared" ca="1" si="36"/>
        <v>21267.278518127998</v>
      </c>
      <c r="Q22" s="58">
        <f t="shared" ca="1" si="36"/>
        <v>26504.588169736307</v>
      </c>
      <c r="R22" s="58">
        <f t="shared" ca="1" si="36"/>
        <v>40245.92790898298</v>
      </c>
      <c r="S22" s="58">
        <f t="shared" ca="1" si="36"/>
        <v>45180.376750605305</v>
      </c>
      <c r="T22" s="58">
        <f t="shared" ca="1" si="36"/>
        <v>26788.455850707891</v>
      </c>
      <c r="U22" s="58">
        <f t="shared" ca="1" si="36"/>
        <v>32443.304959222431</v>
      </c>
      <c r="V22" s="58">
        <f t="shared" ca="1" si="36"/>
        <v>3026.1226381201823</v>
      </c>
      <c r="W22" s="58">
        <f t="shared" ca="1" si="36"/>
        <v>11153.936247777277</v>
      </c>
      <c r="X22" s="58">
        <f t="shared" ca="1" si="36"/>
        <v>13502.028510345794</v>
      </c>
      <c r="Y22" s="58">
        <f t="shared" ca="1" si="36"/>
        <v>17288.161130736054</v>
      </c>
      <c r="Z22" s="58">
        <f t="shared" ca="1" si="36"/>
        <v>21979.038982410413</v>
      </c>
      <c r="AA22" s="58">
        <f t="shared" ca="1" si="36"/>
        <v>22231.950070533836</v>
      </c>
      <c r="AB22" s="58">
        <f t="shared" ca="1" si="36"/>
        <v>14401.467068167218</v>
      </c>
      <c r="AC22" s="58">
        <f t="shared" ca="1" si="36"/>
        <v>19438.375171273656</v>
      </c>
      <c r="AD22" s="58">
        <f t="shared" ca="1" si="36"/>
        <v>32443.304959222431</v>
      </c>
      <c r="AE22" s="58">
        <f t="shared" ca="1" si="36"/>
        <v>37134.182810896811</v>
      </c>
      <c r="AF22" s="58">
        <f t="shared" ca="1" si="36"/>
        <v>19799.189299813414</v>
      </c>
      <c r="AG22" s="58">
        <f t="shared" ca="1" si="36"/>
        <v>25003.329523363911</v>
      </c>
      <c r="AH22" s="58">
        <f t="shared" ca="1" si="36"/>
        <v>-4119.18132887721</v>
      </c>
      <c r="AI22" s="58">
        <f t="shared" ca="1" si="36"/>
        <v>4781.1958999269846</v>
      </c>
      <c r="AJ22" s="58">
        <f t="shared" ca="1" si="36"/>
        <v>7067.3222557308509</v>
      </c>
      <c r="AK22" s="58">
        <f t="shared" ca="1" si="36"/>
        <v>10607.912367696943</v>
      </c>
      <c r="AL22" s="58">
        <f t="shared" ca="1" si="36"/>
        <v>15063.636725403408</v>
      </c>
      <c r="AM22" s="58">
        <f t="shared" ca="1" si="36"/>
        <v>15359.613244018274</v>
      </c>
      <c r="AN22" s="58">
        <f t="shared" ca="1" si="36"/>
        <v>7865.9281475699299</v>
      </c>
      <c r="AO22" s="58">
        <f t="shared" ca="1" si="36"/>
        <v>12706.080127766278</v>
      </c>
      <c r="AP22" s="58">
        <f t="shared" ca="1" si="36"/>
        <v>25003.329523363911</v>
      </c>
      <c r="AQ22" s="58">
        <f t="shared" ca="1" si="36"/>
        <v>29459.053881070347</v>
      </c>
      <c r="AR22" s="58">
        <f t="shared" ca="1" si="36"/>
        <v>16123.68748666317</v>
      </c>
      <c r="AS22" s="58">
        <f t="shared" ca="1" si="36"/>
        <v>18969.417338958076</v>
      </c>
      <c r="AT22" s="58">
        <f t="shared" ca="1" si="36"/>
        <v>-10868.161587751063</v>
      </c>
      <c r="AU22" s="58">
        <f t="shared" ca="1" si="36"/>
        <v>-475.61833823114284</v>
      </c>
      <c r="AV22" s="58">
        <f t="shared" ca="1" si="36"/>
        <v>1890.4362369328533</v>
      </c>
      <c r="AW22" s="58">
        <f t="shared" ca="1" si="36"/>
        <v>5228.7612816659512</v>
      </c>
      <c r="AX22" s="58">
        <f t="shared" ca="1" si="36"/>
        <v>9481.8214898754286</v>
      </c>
      <c r="AY22" s="58">
        <f t="shared" ca="1" si="36"/>
        <v>-67583.808841504127</v>
      </c>
      <c r="AZ22" s="58">
        <f t="shared" ca="1" si="36"/>
        <v>-77861.047745316988</v>
      </c>
      <c r="BA22" s="58">
        <f t="shared" ca="1" si="36"/>
        <v>-71202.151450402656</v>
      </c>
      <c r="BB22" s="58">
        <f t="shared" ca="1" si="36"/>
        <v>-54492.585062847415</v>
      </c>
      <c r="BC22" s="58">
        <f t="shared" ca="1" si="36"/>
        <v>-48416.784765405348</v>
      </c>
      <c r="BD22" s="58">
        <f t="shared" ca="1" si="36"/>
        <v>-67919.79736141066</v>
      </c>
      <c r="BE22" s="58">
        <f t="shared" ca="1" si="36"/>
        <v>-61405.248472582549</v>
      </c>
      <c r="BF22" s="58">
        <f t="shared" ca="1" si="36"/>
        <v>-97771.912929240221</v>
      </c>
      <c r="BG22" s="58">
        <f t="shared" ca="1" si="36"/>
        <v>-87846.7335283906</v>
      </c>
      <c r="BH22" s="58">
        <f t="shared" ca="1" si="36"/>
        <v>-84760.79398433739</v>
      </c>
      <c r="BI22" s="58">
        <f t="shared" ca="1" si="36"/>
        <v>-80228.000546208583</v>
      </c>
      <c r="BJ22" s="58">
        <f t="shared" ca="1" si="36"/>
        <v>-74401.910618657654</v>
      </c>
      <c r="BK22" s="58">
        <f t="shared" ca="1" si="36"/>
        <v>-73918.194863585057</v>
      </c>
      <c r="BL22" s="58">
        <f t="shared" ca="1" si="36"/>
        <v>-83813.286655470729</v>
      </c>
      <c r="BM22" s="58">
        <f t="shared" ca="1" si="36"/>
        <v>-77387.826582225825</v>
      </c>
      <c r="BN22" s="58">
        <f t="shared" ca="1" si="36"/>
        <v>-61405.248472582549</v>
      </c>
      <c r="BO22" s="58">
        <f t="shared" ca="1" si="36"/>
        <v>-55579.158545031591</v>
      </c>
      <c r="BP22" s="58">
        <f t="shared" ca="1" si="36"/>
        <v>-74197.77452954078</v>
      </c>
      <c r="BQ22" s="58">
        <f t="shared" ca="1" si="36"/>
        <v>-68069.442462583451</v>
      </c>
      <c r="BR22" s="58">
        <f t="shared" ca="1" si="36"/>
        <v>-102881.19937526155</v>
      </c>
      <c r="BS22" s="58">
        <f t="shared" ca="1" si="36"/>
        <v>-93408.139028169622</v>
      </c>
      <c r="BT22" s="58">
        <f t="shared" ref="BT22:EE22" ca="1" si="37">SUM(BT20:BT21)</f>
        <v>-90412.731956438365</v>
      </c>
      <c r="BU22" s="58">
        <f t="shared" ca="1" si="37"/>
        <v>-86107.15866181429</v>
      </c>
      <c r="BV22" s="58">
        <f t="shared" ca="1" si="37"/>
        <v>-80524.056028719016</v>
      </c>
      <c r="BW22" s="58">
        <f t="shared" ca="1" si="37"/>
        <v>-80022.342440752371</v>
      </c>
      <c r="BX22" s="58">
        <f t="shared" ca="1" si="37"/>
        <v>-89542.914128334451</v>
      </c>
      <c r="BY22" s="58">
        <f t="shared" ca="1" si="37"/>
        <v>-83347.26708577192</v>
      </c>
      <c r="BZ22" s="58">
        <f t="shared" ca="1" si="37"/>
        <v>-68069.442462583451</v>
      </c>
      <c r="CA22" s="58">
        <f t="shared" ca="1" si="37"/>
        <v>-62486.339829488163</v>
      </c>
      <c r="CB22" s="58">
        <f t="shared" ca="1" si="37"/>
        <v>-80191.144166003476</v>
      </c>
      <c r="CC22" s="58">
        <f t="shared" ca="1" si="37"/>
        <v>205.60762320313225</v>
      </c>
      <c r="CD22" s="58">
        <f t="shared" ca="1" si="37"/>
        <v>-33018.9218930426</v>
      </c>
      <c r="CE22" s="58">
        <f t="shared" ca="1" si="37"/>
        <v>-23979.673684514884</v>
      </c>
      <c r="CF22" s="58">
        <f t="shared" ca="1" si="37"/>
        <v>-21074.657828270894</v>
      </c>
      <c r="CG22" s="58">
        <f t="shared" ca="1" si="37"/>
        <v>-16985.643504365231</v>
      </c>
      <c r="CH22" s="58">
        <f t="shared" ca="1" si="37"/>
        <v>-11637.267484250784</v>
      </c>
      <c r="CI22" s="58">
        <f t="shared" ca="1" si="37"/>
        <v>-11121.10444096115</v>
      </c>
      <c r="CJ22" s="58">
        <f t="shared" ca="1" si="37"/>
        <v>-20276.951824435673</v>
      </c>
      <c r="CK22" s="58">
        <f t="shared" ca="1" si="37"/>
        <v>-14306.24152490031</v>
      </c>
      <c r="CL22" s="58">
        <f t="shared" ca="1" si="37"/>
        <v>205.60762320313225</v>
      </c>
      <c r="CM22" s="58">
        <f t="shared" ca="1" si="37"/>
        <v>3949.4708372832656</v>
      </c>
      <c r="CN22" s="58">
        <f t="shared" si="37"/>
        <v>855.88469391703688</v>
      </c>
      <c r="CO22" s="58">
        <f t="shared" si="37"/>
        <v>3351.6935861630336</v>
      </c>
      <c r="CP22" s="58">
        <f t="shared" si="37"/>
        <v>-28713.795857233825</v>
      </c>
      <c r="CQ22" s="58">
        <f t="shared" si="37"/>
        <v>-19551.884390020728</v>
      </c>
      <c r="CR22" s="58">
        <f t="shared" si="37"/>
        <v>-16736.750326295893</v>
      </c>
      <c r="CS22" s="58">
        <f t="shared" si="37"/>
        <v>-12538.658840238204</v>
      </c>
      <c r="CT22" s="58">
        <f t="shared" si="37"/>
        <v>-7175.6040080515377</v>
      </c>
      <c r="CU22" s="58">
        <f t="shared" si="37"/>
        <v>-6755.8790505143115</v>
      </c>
      <c r="CV22" s="58">
        <f t="shared" si="37"/>
        <v>-15839.000275429949</v>
      </c>
      <c r="CW22" s="58">
        <f t="shared" si="37"/>
        <v>-9949.757858764453</v>
      </c>
      <c r="CX22" s="58">
        <f t="shared" si="37"/>
        <v>3351.6935861630336</v>
      </c>
      <c r="CY22" s="58">
        <f t="shared" si="37"/>
        <v>7105.8319686937002</v>
      </c>
      <c r="CZ22" s="58">
        <f t="shared" si="37"/>
        <v>-7343.6233523950214</v>
      </c>
      <c r="DA22" s="58">
        <f t="shared" si="37"/>
        <v>-1633.8910044842341</v>
      </c>
      <c r="DB22" s="58">
        <f t="shared" si="37"/>
        <v>-33646.000368856738</v>
      </c>
      <c r="DC22" s="58">
        <f t="shared" si="37"/>
        <v>-24915.647433174061</v>
      </c>
      <c r="DD22" s="58">
        <f t="shared" si="37"/>
        <v>-22189.695947959597</v>
      </c>
      <c r="DE22" s="58">
        <f t="shared" si="37"/>
        <v>-18207.344733382095</v>
      </c>
      <c r="DF22" s="58">
        <f t="shared" si="37"/>
        <v>-13077.466198247028</v>
      </c>
      <c r="DG22" s="58">
        <f t="shared" si="37"/>
        <v>-12642.775597211992</v>
      </c>
      <c r="DH22" s="58">
        <f t="shared" si="37"/>
        <v>-21364.193062695966</v>
      </c>
      <c r="DI22" s="58">
        <f t="shared" si="37"/>
        <v>-15697.790109451205</v>
      </c>
      <c r="DJ22" s="58">
        <f t="shared" si="37"/>
        <v>-1633.8910044842341</v>
      </c>
      <c r="DK22" s="58">
        <f t="shared" si="37"/>
        <v>2447.1912714555829</v>
      </c>
      <c r="DL22" s="58">
        <f t="shared" si="37"/>
        <v>-13057.666469493503</v>
      </c>
      <c r="DM22" s="58">
        <f t="shared" si="37"/>
        <v>-7687.162351743711</v>
      </c>
      <c r="DN22" s="58">
        <f t="shared" si="37"/>
        <v>-38277.114541639239</v>
      </c>
      <c r="DO22" s="58">
        <f t="shared" si="37"/>
        <v>-29956.668500925283</v>
      </c>
      <c r="DP22" s="58">
        <f t="shared" si="37"/>
        <v>-27318.91031295502</v>
      </c>
      <c r="DQ22" s="58">
        <f t="shared" si="37"/>
        <v>-23540.031135906858</v>
      </c>
      <c r="DR22" s="58">
        <f t="shared" si="37"/>
        <v>-18633.190797951567</v>
      </c>
      <c r="DS22" s="58">
        <f t="shared" si="37"/>
        <v>-18187.0734557182</v>
      </c>
      <c r="DT22" s="58">
        <f t="shared" si="37"/>
        <v>-26559.625190033155</v>
      </c>
      <c r="DU22" s="58">
        <f t="shared" si="37"/>
        <v>-21109.261250033989</v>
      </c>
      <c r="DV22" s="58">
        <f t="shared" si="37"/>
        <v>-7687.162351743711</v>
      </c>
      <c r="DW22" s="58">
        <f t="shared" si="37"/>
        <v>-2780.3220137884346</v>
      </c>
      <c r="DX22" s="58">
        <f t="shared" si="37"/>
        <v>-18449.434902254099</v>
      </c>
      <c r="DY22" s="58">
        <f t="shared" si="37"/>
        <v>-13395.423348355802</v>
      </c>
      <c r="DZ22" s="58">
        <f t="shared" si="37"/>
        <v>-42627.688356799306</v>
      </c>
      <c r="EA22" s="58">
        <f t="shared" si="37"/>
        <v>-34696.690099746891</v>
      </c>
      <c r="EB22" s="58">
        <f t="shared" si="37"/>
        <v>-32145.92779023181</v>
      </c>
      <c r="EC22" s="58">
        <f t="shared" si="37"/>
        <v>-28559.036967990131</v>
      </c>
      <c r="ED22" s="58">
        <f t="shared" si="37"/>
        <v>-23865.537514293781</v>
      </c>
      <c r="EE22" s="58">
        <f t="shared" si="37"/>
        <v>-23411.127318092196</v>
      </c>
      <c r="EF22" s="58">
        <f t="shared" ref="EF22:GQ22" si="38">SUM(EF20:EF21)</f>
        <v>-31447.344324110974</v>
      </c>
      <c r="EG22" s="58">
        <f t="shared" si="38"/>
        <v>-26206.263469176873</v>
      </c>
      <c r="EH22" s="58">
        <f t="shared" si="38"/>
        <v>-13395.423348355802</v>
      </c>
      <c r="EI22" s="58">
        <f t="shared" si="38"/>
        <v>-8701.9238946594669</v>
      </c>
      <c r="EJ22" s="58">
        <f t="shared" si="38"/>
        <v>-21548.412840745219</v>
      </c>
      <c r="EK22" s="58">
        <f t="shared" si="38"/>
        <v>-18780.930587488878</v>
      </c>
      <c r="EL22" s="58">
        <f t="shared" si="38"/>
        <v>-46716.946053687163</v>
      </c>
      <c r="EM22" s="58">
        <f t="shared" si="38"/>
        <v>-39156.055306210765</v>
      </c>
      <c r="EN22" s="58">
        <f t="shared" si="38"/>
        <v>-36690.914207405192</v>
      </c>
      <c r="EO22" s="58">
        <f t="shared" si="38"/>
        <v>-33285.256658443453</v>
      </c>
      <c r="EP22" s="58">
        <f t="shared" si="38"/>
        <v>-28795.822398386092</v>
      </c>
      <c r="EQ22" s="58">
        <f t="shared" si="38"/>
        <v>-28335.887668836829</v>
      </c>
      <c r="ER22" s="58">
        <f t="shared" si="38"/>
        <v>-36047.985433863389</v>
      </c>
      <c r="ES22" s="58">
        <f t="shared" si="38"/>
        <v>-31009.496161178711</v>
      </c>
      <c r="ET22" s="58">
        <f t="shared" si="38"/>
        <v>-18780.930587488878</v>
      </c>
      <c r="EU22" s="58">
        <f t="shared" si="38"/>
        <v>47110.179453749188</v>
      </c>
      <c r="EV22" s="58">
        <f t="shared" si="38"/>
        <v>-3415.5428631625255</v>
      </c>
      <c r="EW22" s="58">
        <f t="shared" si="38"/>
        <v>14648.194188216505</v>
      </c>
      <c r="EX22" s="58">
        <f t="shared" si="38"/>
        <v>-5772.3312934158603</v>
      </c>
      <c r="EY22" s="58">
        <f t="shared" si="38"/>
        <v>1005.7193765505333</v>
      </c>
      <c r="EZ22" s="58">
        <f t="shared" si="38"/>
        <v>2672.4502873368242</v>
      </c>
      <c r="FA22" s="58">
        <f t="shared" si="38"/>
        <v>4936.6019494034535</v>
      </c>
      <c r="FB22" s="58">
        <f t="shared" si="38"/>
        <v>7942.5709757027253</v>
      </c>
      <c r="FC22" s="58">
        <f t="shared" si="38"/>
        <v>8266.6854479434369</v>
      </c>
      <c r="FD22" s="58">
        <f t="shared" si="38"/>
        <v>3086.7748562961847</v>
      </c>
      <c r="FE22" s="58">
        <f t="shared" si="38"/>
        <v>6476.5301965493272</v>
      </c>
      <c r="FF22" s="58">
        <f t="shared" si="38"/>
        <v>14648.194188216505</v>
      </c>
      <c r="FG22" s="58">
        <f t="shared" si="38"/>
        <v>17654.163214515793</v>
      </c>
      <c r="FH22" s="58">
        <f t="shared" si="38"/>
        <v>8331.3340873488232</v>
      </c>
      <c r="FI22" s="58">
        <f t="shared" si="38"/>
        <v>11288.213998605097</v>
      </c>
      <c r="FJ22" s="58">
        <f t="shared" si="38"/>
        <v>-9390.4304605652214</v>
      </c>
      <c r="FK22" s="58">
        <f t="shared" si="38"/>
        <v>-2515.8710489896912</v>
      </c>
      <c r="FL22" s="58">
        <f t="shared" si="38"/>
        <v>-217.27466925999033</v>
      </c>
      <c r="FM22" s="58">
        <f t="shared" si="38"/>
        <v>1998.8649006100022</v>
      </c>
      <c r="FN22" s="58">
        <f t="shared" si="38"/>
        <v>4874.1396214180077</v>
      </c>
      <c r="FO22" s="58">
        <f t="shared" si="38"/>
        <v>5198.9152764460723</v>
      </c>
      <c r="FP22" s="58">
        <f t="shared" si="38"/>
        <v>229.46507242044026</v>
      </c>
      <c r="FQ22" s="58">
        <f t="shared" si="38"/>
        <v>3486.5928620690684</v>
      </c>
      <c r="FR22" s="58">
        <f t="shared" si="38"/>
        <v>11288.213998605097</v>
      </c>
      <c r="FS22" s="58">
        <f t="shared" si="38"/>
        <v>14163.488719413122</v>
      </c>
      <c r="FT22" s="58">
        <f t="shared" si="38"/>
        <v>5326.1799693133553</v>
      </c>
      <c r="FU22" s="58">
        <f t="shared" si="38"/>
        <v>8114.089174390203</v>
      </c>
      <c r="FV22" s="58">
        <f t="shared" si="38"/>
        <v>-12796.24041039867</v>
      </c>
      <c r="FW22" s="58">
        <f t="shared" si="38"/>
        <v>-6239.818081539066</v>
      </c>
      <c r="FX22" s="58">
        <f t="shared" si="38"/>
        <v>-4021.9174795849685</v>
      </c>
      <c r="FY22" s="58">
        <f t="shared" si="38"/>
        <v>-1101.9645431625977</v>
      </c>
      <c r="FZ22" s="58">
        <f t="shared" si="38"/>
        <v>1978.887596211242</v>
      </c>
      <c r="GA22" s="58">
        <f t="shared" si="38"/>
        <v>2303.0128072651992</v>
      </c>
      <c r="GB22" s="58">
        <f t="shared" si="38"/>
        <v>-3519.7779729868198</v>
      </c>
      <c r="GC22" s="58">
        <f t="shared" si="38"/>
        <v>665.13919351330401</v>
      </c>
      <c r="GD22" s="58">
        <f t="shared" si="38"/>
        <v>8114.089174390203</v>
      </c>
      <c r="GE22" s="58">
        <f t="shared" si="38"/>
        <v>10864.351950815253</v>
      </c>
      <c r="GF22" s="58">
        <f t="shared" si="38"/>
        <v>3598.2566760295144</v>
      </c>
      <c r="GG22" s="58">
        <f t="shared" si="38"/>
        <v>5114.2808501027293</v>
      </c>
      <c r="GH22" s="58">
        <f t="shared" si="38"/>
        <v>-16003.772026962484</v>
      </c>
      <c r="GI22" s="58">
        <f t="shared" si="38"/>
        <v>-9749.98141241759</v>
      </c>
      <c r="GJ22" s="58">
        <f t="shared" si="38"/>
        <v>-7610.9413974885101</v>
      </c>
      <c r="GK22" s="58">
        <f t="shared" si="38"/>
        <v>-4835.5128104922624</v>
      </c>
      <c r="GL22" s="58">
        <f t="shared" si="38"/>
        <v>-1077.3897619611234</v>
      </c>
      <c r="GM22" s="58">
        <f t="shared" si="38"/>
        <v>-616.91587292682379</v>
      </c>
      <c r="GN22" s="58">
        <f t="shared" si="38"/>
        <v>-7148.2039172806399</v>
      </c>
      <c r="GO22" s="58">
        <f t="shared" si="38"/>
        <v>-2855.004040786589</v>
      </c>
      <c r="GP22" s="58">
        <f t="shared" si="38"/>
        <v>5114.2808501027293</v>
      </c>
      <c r="GQ22" s="58">
        <f t="shared" si="38"/>
        <v>7744.9669840745464</v>
      </c>
      <c r="GR22" s="58">
        <f t="shared" ref="GR22:IM22" si="39">SUM(GR20:GR21)</f>
        <v>-291.02721663968987</v>
      </c>
      <c r="GS22" s="58">
        <f t="shared" si="39"/>
        <v>2278.0525628947507</v>
      </c>
      <c r="GT22" s="58">
        <f t="shared" si="39"/>
        <v>-19026.011293424832</v>
      </c>
      <c r="GU22" s="58">
        <f t="shared" si="39"/>
        <v>-13060.166677447924</v>
      </c>
      <c r="GV22" s="58">
        <f t="shared" si="39"/>
        <v>-10998.086343493182</v>
      </c>
      <c r="GW22" s="58">
        <f t="shared" si="39"/>
        <v>-8359.37062343242</v>
      </c>
      <c r="GX22" s="58">
        <f t="shared" si="39"/>
        <v>-4764.6442291852436</v>
      </c>
      <c r="GY22" s="58">
        <f t="shared" si="39"/>
        <v>-4308.148885216804</v>
      </c>
      <c r="GZ22" s="58">
        <f t="shared" si="39"/>
        <v>-10571.509942969125</v>
      </c>
      <c r="HA22" s="58">
        <f t="shared" si="39"/>
        <v>-6448.9288718652679</v>
      </c>
      <c r="HB22" s="58">
        <f t="shared" si="39"/>
        <v>2278.0525628947507</v>
      </c>
      <c r="HC22" s="58">
        <f t="shared" si="39"/>
        <v>4794.3610388677644</v>
      </c>
      <c r="HD22" s="58">
        <f t="shared" si="39"/>
        <v>-3925.2862575451582</v>
      </c>
      <c r="HE22" s="58">
        <f t="shared" si="39"/>
        <v>-577.98683353108936</v>
      </c>
      <c r="HF22" s="58">
        <f t="shared" si="39"/>
        <v>-21875.00000359262</v>
      </c>
      <c r="HG22" s="58">
        <f t="shared" si="39"/>
        <v>-16183.187033306443</v>
      </c>
      <c r="HH22" s="58">
        <f t="shared" si="39"/>
        <v>-14196.115268875386</v>
      </c>
      <c r="HI22" s="58">
        <f t="shared" si="39"/>
        <v>-11686.773416422016</v>
      </c>
      <c r="HJ22" s="58">
        <f t="shared" si="39"/>
        <v>-8248.3394740986405</v>
      </c>
      <c r="HK22" s="58">
        <f t="shared" si="39"/>
        <v>-7797.0446566110331</v>
      </c>
      <c r="HL22" s="58">
        <f t="shared" si="39"/>
        <v>-13802.732765544104</v>
      </c>
      <c r="HM22" s="58">
        <f t="shared" si="39"/>
        <v>-9844.7472525356425</v>
      </c>
      <c r="HN22" s="58">
        <f t="shared" si="39"/>
        <v>-577.98683353108936</v>
      </c>
      <c r="HO22" s="58">
        <f t="shared" si="39"/>
        <v>2002.3129761546006</v>
      </c>
      <c r="HP22" s="58">
        <f t="shared" si="39"/>
        <v>-7365.8715383452582</v>
      </c>
      <c r="HQ22" s="58">
        <f t="shared" si="39"/>
        <v>-4204.227181536502</v>
      </c>
      <c r="HR22" s="58">
        <f t="shared" si="39"/>
        <v>-24561.909820701039</v>
      </c>
      <c r="HS22" s="58">
        <f t="shared" si="39"/>
        <v>-19130.940416104233</v>
      </c>
      <c r="HT22" s="58">
        <f t="shared" si="39"/>
        <v>-17216.889639667163</v>
      </c>
      <c r="HU22" s="58">
        <f t="shared" si="39"/>
        <v>-14830.023043432178</v>
      </c>
      <c r="HV22" s="58">
        <f t="shared" si="39"/>
        <v>-11541.0862290359</v>
      </c>
      <c r="HW22" s="58">
        <f t="shared" si="39"/>
        <v>-11096.039488805603</v>
      </c>
      <c r="HX22" s="58">
        <f t="shared" si="39"/>
        <v>-16853.984159983731</v>
      </c>
      <c r="HY22" s="58">
        <f t="shared" si="39"/>
        <v>-13054.711537081312</v>
      </c>
      <c r="HZ22" s="58">
        <f t="shared" si="39"/>
        <v>-4204.227181536502</v>
      </c>
      <c r="IA22" s="58">
        <f t="shared" si="39"/>
        <v>-915.29036714023096</v>
      </c>
      <c r="IB22" s="58">
        <f t="shared" si="39"/>
        <v>-9344.8257938517127</v>
      </c>
      <c r="IC22" s="58">
        <f t="shared" si="39"/>
        <v>-7636.7547724163451</v>
      </c>
      <c r="ID22" s="58">
        <f t="shared" si="39"/>
        <v>-27097.11024607475</v>
      </c>
      <c r="IE22" s="58">
        <f t="shared" si="39"/>
        <v>-21914.480475046337</v>
      </c>
      <c r="IF22" s="58">
        <f t="shared" si="39"/>
        <v>-20071.438768564098</v>
      </c>
      <c r="IG22" s="58">
        <f t="shared" si="39"/>
        <v>-17800.559509881765</v>
      </c>
      <c r="IH22" s="58">
        <f t="shared" si="39"/>
        <v>-14654.619948285319</v>
      </c>
      <c r="II22" s="58">
        <f t="shared" si="39"/>
        <v>-14216.712537305204</v>
      </c>
      <c r="IJ22" s="58">
        <f t="shared" si="39"/>
        <v>-19736.522317018025</v>
      </c>
      <c r="IK22" s="58">
        <f t="shared" si="39"/>
        <v>-16090.224931308061</v>
      </c>
      <c r="IL22" s="58">
        <f t="shared" si="39"/>
        <v>-7636.7547724163451</v>
      </c>
      <c r="IM22" s="58">
        <f t="shared" si="39"/>
        <v>-4490.8152108199138</v>
      </c>
      <c r="IN22" s="264"/>
      <c r="IO22" s="264"/>
      <c r="IP22" s="264"/>
      <c r="IQ22" s="264"/>
      <c r="IR22" s="264"/>
      <c r="IS22" s="264"/>
      <c r="IT22" s="264"/>
      <c r="IU22" s="264"/>
      <c r="IV22" s="264"/>
      <c r="IW22" s="264"/>
      <c r="IX22" s="264"/>
      <c r="IY22" s="264"/>
      <c r="IZ22" s="264"/>
      <c r="JA22" s="264"/>
    </row>
    <row r="23" spans="2:261" s="204" customFormat="1" ht="15" customHeight="1">
      <c r="B23" s="38"/>
      <c r="C23" s="70"/>
      <c r="D23" s="38"/>
      <c r="E23" s="38"/>
      <c r="F23" s="38"/>
      <c r="G23" s="55"/>
      <c r="H23" s="55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  <c r="AS23" s="55"/>
      <c r="AT23" s="55"/>
      <c r="AU23" s="55"/>
      <c r="AV23" s="55"/>
      <c r="AW23" s="55"/>
      <c r="AX23" s="55"/>
      <c r="AY23" s="55"/>
      <c r="AZ23" s="55"/>
      <c r="BA23" s="55"/>
      <c r="BB23" s="55"/>
      <c r="BC23" s="55"/>
      <c r="BD23" s="55"/>
      <c r="BE23" s="55"/>
      <c r="BF23" s="55"/>
      <c r="BG23" s="55"/>
      <c r="BH23" s="55"/>
      <c r="BI23" s="55"/>
      <c r="BJ23" s="55"/>
      <c r="BK23" s="55"/>
      <c r="BL23" s="55"/>
      <c r="BM23" s="55"/>
      <c r="BN23" s="55"/>
      <c r="BO23" s="55"/>
      <c r="BP23" s="55"/>
      <c r="BQ23" s="55"/>
      <c r="BR23" s="55"/>
      <c r="BS23" s="55"/>
      <c r="BT23" s="55"/>
      <c r="BU23" s="55"/>
      <c r="BV23" s="55"/>
      <c r="BW23" s="55"/>
      <c r="BX23" s="55"/>
      <c r="BY23" s="55"/>
      <c r="BZ23" s="55"/>
      <c r="CA23" s="55"/>
      <c r="CB23" s="55"/>
      <c r="CC23" s="55"/>
      <c r="CD23" s="55"/>
      <c r="CE23" s="55"/>
      <c r="CF23" s="55"/>
      <c r="CG23" s="55"/>
      <c r="CH23" s="55"/>
      <c r="CI23" s="55"/>
      <c r="CJ23" s="55"/>
      <c r="CK23" s="55"/>
      <c r="CL23" s="55"/>
      <c r="CM23" s="55"/>
      <c r="CN23" s="55"/>
      <c r="CO23" s="55"/>
      <c r="CP23" s="55"/>
      <c r="CQ23" s="55"/>
      <c r="CR23" s="55"/>
      <c r="CS23" s="55"/>
      <c r="CT23" s="55"/>
      <c r="CU23" s="55"/>
      <c r="CV23" s="55"/>
      <c r="CW23" s="55"/>
      <c r="CX23" s="55"/>
      <c r="CY23" s="55"/>
      <c r="CZ23" s="55"/>
      <c r="DA23" s="55"/>
      <c r="DB23" s="55"/>
      <c r="DC23" s="55"/>
      <c r="DD23" s="55"/>
      <c r="DE23" s="55"/>
      <c r="DF23" s="55"/>
      <c r="DG23" s="55"/>
      <c r="DH23" s="55"/>
      <c r="DI23" s="55"/>
      <c r="DJ23" s="55"/>
      <c r="DK23" s="55"/>
      <c r="DL23" s="55"/>
      <c r="DM23" s="55"/>
      <c r="DN23" s="55"/>
      <c r="DO23" s="55"/>
      <c r="DP23" s="55"/>
      <c r="DQ23" s="55"/>
      <c r="DR23" s="55"/>
      <c r="DS23" s="55"/>
      <c r="DT23" s="55"/>
      <c r="DU23" s="55"/>
      <c r="DV23" s="55"/>
      <c r="DW23" s="55"/>
      <c r="DX23" s="55"/>
      <c r="DY23" s="55"/>
      <c r="DZ23" s="55"/>
      <c r="EA23" s="55"/>
      <c r="EB23" s="55"/>
      <c r="EC23" s="55"/>
      <c r="ED23" s="55"/>
      <c r="EE23" s="55"/>
      <c r="EF23" s="55"/>
      <c r="EG23" s="55"/>
      <c r="EH23" s="55"/>
      <c r="EI23" s="55"/>
      <c r="EJ23" s="55"/>
      <c r="EK23" s="55"/>
      <c r="EL23" s="55"/>
      <c r="EM23" s="55"/>
      <c r="EN23" s="55"/>
      <c r="EO23" s="55"/>
      <c r="EP23" s="55"/>
      <c r="EQ23" s="55"/>
      <c r="ER23" s="55"/>
      <c r="ES23" s="55"/>
      <c r="ET23" s="55"/>
      <c r="EU23" s="55"/>
      <c r="EV23" s="55"/>
      <c r="EW23" s="55"/>
      <c r="EX23" s="55"/>
      <c r="EY23" s="55"/>
      <c r="EZ23" s="55"/>
      <c r="FA23" s="55"/>
      <c r="FB23" s="55"/>
      <c r="FC23" s="55"/>
      <c r="FD23" s="55"/>
      <c r="FE23" s="55"/>
      <c r="FF23" s="55"/>
      <c r="FG23" s="55"/>
      <c r="FH23" s="55"/>
      <c r="FI23" s="55"/>
      <c r="FJ23" s="55"/>
      <c r="FK23" s="55"/>
      <c r="FL23" s="55"/>
      <c r="FM23" s="55"/>
      <c r="FN23" s="55"/>
      <c r="FO23" s="55"/>
      <c r="FP23" s="55"/>
      <c r="FQ23" s="55"/>
      <c r="FR23" s="55"/>
      <c r="FS23" s="55"/>
      <c r="FT23" s="55"/>
      <c r="FU23" s="55"/>
      <c r="FV23" s="55"/>
      <c r="FW23" s="55"/>
      <c r="FX23" s="55"/>
      <c r="FY23" s="55"/>
      <c r="FZ23" s="55"/>
      <c r="GA23" s="55"/>
      <c r="GB23" s="55"/>
      <c r="GC23" s="55"/>
      <c r="GD23" s="55"/>
      <c r="GE23" s="55"/>
      <c r="GF23" s="55"/>
      <c r="GG23" s="55"/>
      <c r="GH23" s="55"/>
      <c r="GI23" s="55"/>
      <c r="GJ23" s="55"/>
      <c r="GK23" s="55"/>
      <c r="GL23" s="55"/>
      <c r="GM23" s="55"/>
      <c r="GN23" s="55"/>
      <c r="GO23" s="55"/>
      <c r="GP23" s="55"/>
      <c r="GQ23" s="55"/>
      <c r="GR23" s="55"/>
      <c r="GS23" s="55"/>
      <c r="GT23" s="55"/>
      <c r="GU23" s="55"/>
      <c r="GV23" s="55"/>
      <c r="GW23" s="55"/>
      <c r="GX23" s="55"/>
      <c r="GY23" s="55"/>
      <c r="GZ23" s="55"/>
      <c r="HA23" s="55"/>
      <c r="HB23" s="55"/>
      <c r="HC23" s="55"/>
      <c r="HD23" s="55"/>
      <c r="HE23" s="55"/>
      <c r="HF23" s="55"/>
      <c r="HG23" s="55"/>
      <c r="HH23" s="55"/>
      <c r="HI23" s="55"/>
      <c r="HJ23" s="55"/>
      <c r="HK23" s="55"/>
      <c r="HL23" s="55"/>
      <c r="HM23" s="55"/>
      <c r="HN23" s="55"/>
      <c r="HO23" s="55"/>
      <c r="HP23" s="55"/>
      <c r="HQ23" s="55"/>
      <c r="HR23" s="55"/>
      <c r="HS23" s="55"/>
      <c r="HT23" s="55"/>
      <c r="HU23" s="55"/>
      <c r="HV23" s="55"/>
      <c r="HW23" s="55"/>
      <c r="HX23" s="55"/>
      <c r="HY23" s="55"/>
      <c r="HZ23" s="55"/>
      <c r="IA23" s="55"/>
      <c r="IB23" s="55"/>
      <c r="IC23" s="55"/>
      <c r="ID23" s="55"/>
      <c r="IE23" s="55"/>
      <c r="IF23" s="55"/>
      <c r="IG23" s="55"/>
      <c r="IH23" s="55"/>
      <c r="II23" s="55"/>
      <c r="IJ23" s="55"/>
      <c r="IK23" s="55"/>
      <c r="IL23" s="55"/>
      <c r="IM23" s="55"/>
      <c r="IN23" s="55"/>
      <c r="IO23" s="55"/>
      <c r="IP23" s="55"/>
      <c r="IQ23" s="55"/>
      <c r="IR23" s="55"/>
      <c r="IS23" s="55"/>
      <c r="IT23" s="55"/>
      <c r="IU23" s="55"/>
      <c r="IV23" s="55"/>
      <c r="IW23" s="55"/>
      <c r="IX23" s="55"/>
      <c r="IY23" s="55"/>
      <c r="IZ23" s="55"/>
      <c r="JA23" s="55"/>
    </row>
    <row r="24" spans="2:261" s="204" customFormat="1" ht="15" customHeight="1">
      <c r="B24" s="52" t="s">
        <v>117</v>
      </c>
      <c r="C24" s="53"/>
      <c r="D24" s="53"/>
      <c r="E24" s="53"/>
      <c r="F24" s="53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  <c r="BE24" s="71"/>
      <c r="BF24" s="71"/>
      <c r="BG24" s="71"/>
      <c r="BH24" s="71"/>
      <c r="BI24" s="71"/>
      <c r="BJ24" s="71"/>
      <c r="BK24" s="71"/>
      <c r="BL24" s="71"/>
      <c r="BM24" s="71"/>
      <c r="BN24" s="71"/>
      <c r="BO24" s="71"/>
      <c r="BP24" s="71"/>
      <c r="BQ24" s="71"/>
      <c r="BR24" s="71"/>
      <c r="BS24" s="71"/>
      <c r="BT24" s="71"/>
      <c r="BU24" s="71"/>
      <c r="BV24" s="71"/>
      <c r="BW24" s="71"/>
      <c r="BX24" s="71"/>
      <c r="BY24" s="71"/>
      <c r="BZ24" s="71"/>
      <c r="CA24" s="71"/>
      <c r="CB24" s="71"/>
      <c r="CC24" s="71"/>
      <c r="CD24" s="71"/>
      <c r="CE24" s="71"/>
      <c r="CF24" s="71"/>
      <c r="CG24" s="71"/>
      <c r="CH24" s="71"/>
      <c r="CI24" s="71"/>
      <c r="CJ24" s="71"/>
      <c r="CK24" s="71"/>
      <c r="CL24" s="71"/>
      <c r="CM24" s="71"/>
      <c r="CN24" s="71"/>
      <c r="CO24" s="71"/>
      <c r="CP24" s="71"/>
      <c r="CQ24" s="71"/>
      <c r="CR24" s="71"/>
      <c r="CS24" s="71"/>
      <c r="CT24" s="71"/>
      <c r="CU24" s="71"/>
      <c r="CV24" s="71"/>
      <c r="CW24" s="71"/>
      <c r="CX24" s="71"/>
      <c r="CY24" s="71"/>
      <c r="CZ24" s="71"/>
      <c r="DA24" s="71"/>
      <c r="DB24" s="71"/>
      <c r="DC24" s="71"/>
      <c r="DD24" s="71"/>
      <c r="DE24" s="71"/>
      <c r="DF24" s="71"/>
      <c r="DG24" s="71"/>
      <c r="DH24" s="71"/>
      <c r="DI24" s="71"/>
      <c r="DJ24" s="71"/>
      <c r="DK24" s="71"/>
      <c r="DL24" s="71"/>
      <c r="DM24" s="71"/>
      <c r="DN24" s="71"/>
      <c r="DO24" s="71"/>
      <c r="DP24" s="71"/>
      <c r="DQ24" s="71"/>
      <c r="DR24" s="71"/>
      <c r="DS24" s="71"/>
      <c r="DT24" s="71"/>
      <c r="DU24" s="71"/>
      <c r="DV24" s="71"/>
      <c r="DW24" s="71"/>
      <c r="DX24" s="71"/>
      <c r="DY24" s="71"/>
      <c r="DZ24" s="71"/>
      <c r="EA24" s="71"/>
      <c r="EB24" s="71"/>
      <c r="EC24" s="71"/>
      <c r="ED24" s="71"/>
      <c r="EE24" s="71"/>
      <c r="EF24" s="71"/>
      <c r="EG24" s="71"/>
      <c r="EH24" s="71"/>
      <c r="EI24" s="71"/>
      <c r="EJ24" s="71"/>
      <c r="EK24" s="71"/>
      <c r="EL24" s="71"/>
      <c r="EM24" s="71"/>
      <c r="EN24" s="71"/>
      <c r="EO24" s="71"/>
      <c r="EP24" s="71"/>
      <c r="EQ24" s="71"/>
      <c r="ER24" s="71"/>
      <c r="ES24" s="71"/>
      <c r="ET24" s="71"/>
      <c r="EU24" s="71"/>
      <c r="EV24" s="71"/>
      <c r="EW24" s="71"/>
      <c r="EX24" s="71"/>
      <c r="EY24" s="71"/>
      <c r="EZ24" s="71"/>
      <c r="FA24" s="71"/>
      <c r="FB24" s="71"/>
      <c r="FC24" s="71"/>
      <c r="FD24" s="71"/>
      <c r="FE24" s="71"/>
      <c r="FF24" s="71"/>
      <c r="FG24" s="71"/>
      <c r="FH24" s="71"/>
      <c r="FI24" s="71"/>
      <c r="FJ24" s="71"/>
      <c r="FK24" s="71"/>
      <c r="FL24" s="71"/>
      <c r="FM24" s="71"/>
      <c r="FN24" s="71"/>
      <c r="FO24" s="71"/>
      <c r="FP24" s="71"/>
      <c r="FQ24" s="71"/>
      <c r="FR24" s="71"/>
      <c r="FS24" s="71"/>
      <c r="FT24" s="71"/>
      <c r="FU24" s="71"/>
      <c r="FV24" s="71"/>
      <c r="FW24" s="71"/>
      <c r="FX24" s="71"/>
      <c r="FY24" s="71"/>
      <c r="FZ24" s="71"/>
      <c r="GA24" s="71"/>
      <c r="GB24" s="71"/>
      <c r="GC24" s="71"/>
      <c r="GD24" s="71"/>
      <c r="GE24" s="71"/>
      <c r="GF24" s="71"/>
      <c r="GG24" s="71"/>
      <c r="GH24" s="71"/>
      <c r="GI24" s="71"/>
      <c r="GJ24" s="71"/>
      <c r="GK24" s="71"/>
      <c r="GL24" s="71"/>
      <c r="GM24" s="71"/>
      <c r="GN24" s="71"/>
      <c r="GO24" s="71"/>
      <c r="GP24" s="71"/>
      <c r="GQ24" s="71"/>
      <c r="GR24" s="71"/>
      <c r="GS24" s="71"/>
      <c r="GT24" s="71"/>
      <c r="GU24" s="71"/>
      <c r="GV24" s="71"/>
      <c r="GW24" s="71"/>
      <c r="GX24" s="71"/>
      <c r="GY24" s="71"/>
      <c r="GZ24" s="71"/>
      <c r="HA24" s="71"/>
      <c r="HB24" s="71"/>
      <c r="HC24" s="71"/>
      <c r="HD24" s="71"/>
      <c r="HE24" s="71"/>
      <c r="HF24" s="71"/>
      <c r="HG24" s="71"/>
      <c r="HH24" s="71"/>
      <c r="HI24" s="71"/>
      <c r="HJ24" s="71"/>
      <c r="HK24" s="71"/>
      <c r="HL24" s="71"/>
      <c r="HM24" s="71"/>
      <c r="HN24" s="71"/>
      <c r="HO24" s="71"/>
      <c r="HP24" s="71"/>
      <c r="HQ24" s="71"/>
      <c r="HR24" s="71"/>
      <c r="HS24" s="71"/>
      <c r="HT24" s="71"/>
      <c r="HU24" s="71"/>
      <c r="HV24" s="71"/>
      <c r="HW24" s="71"/>
      <c r="HX24" s="71"/>
      <c r="HY24" s="71"/>
      <c r="HZ24" s="71"/>
      <c r="IA24" s="71"/>
      <c r="IB24" s="71"/>
      <c r="IC24" s="71"/>
      <c r="ID24" s="71"/>
      <c r="IE24" s="71"/>
      <c r="IF24" s="71"/>
      <c r="IG24" s="71"/>
      <c r="IH24" s="71"/>
      <c r="II24" s="71"/>
      <c r="IJ24" s="71"/>
      <c r="IK24" s="71"/>
      <c r="IL24" s="71"/>
      <c r="IM24" s="71"/>
      <c r="IN24" s="55"/>
      <c r="IO24" s="55"/>
      <c r="IP24" s="55"/>
      <c r="IQ24" s="55"/>
      <c r="IR24" s="55"/>
      <c r="IS24" s="55"/>
      <c r="IT24" s="55"/>
      <c r="IU24" s="55"/>
      <c r="IV24" s="55"/>
      <c r="IW24" s="55"/>
      <c r="IX24" s="55"/>
      <c r="IY24" s="55"/>
      <c r="IZ24" s="55"/>
      <c r="JA24" s="55"/>
    </row>
    <row r="25" spans="2:261" s="204" customFormat="1" ht="15" customHeight="1">
      <c r="B25" s="38"/>
      <c r="C25" s="59" t="s">
        <v>118</v>
      </c>
      <c r="D25" s="38"/>
      <c r="E25" s="38"/>
      <c r="F25" s="38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  <c r="AS25" s="55"/>
      <c r="AT25" s="55"/>
      <c r="AU25" s="55"/>
      <c r="AV25" s="55"/>
      <c r="AW25" s="55"/>
      <c r="AX25" s="55"/>
      <c r="AY25" s="55"/>
      <c r="AZ25" s="55"/>
      <c r="BA25" s="55"/>
      <c r="BB25" s="55"/>
      <c r="BC25" s="55"/>
      <c r="BD25" s="55"/>
      <c r="BE25" s="55"/>
      <c r="BF25" s="55"/>
      <c r="BG25" s="55"/>
      <c r="BH25" s="55"/>
      <c r="BI25" s="55"/>
      <c r="BJ25" s="55"/>
      <c r="BK25" s="55"/>
      <c r="BL25" s="55"/>
      <c r="BM25" s="55"/>
      <c r="BN25" s="55"/>
      <c r="BO25" s="55"/>
      <c r="BP25" s="55"/>
      <c r="BQ25" s="55"/>
      <c r="BR25" s="55"/>
      <c r="BS25" s="55"/>
      <c r="BT25" s="55"/>
      <c r="BU25" s="55"/>
      <c r="BV25" s="55"/>
      <c r="BW25" s="55"/>
      <c r="BX25" s="55"/>
      <c r="BY25" s="55"/>
      <c r="BZ25" s="55"/>
      <c r="CA25" s="55"/>
      <c r="CB25" s="55"/>
      <c r="CC25" s="55"/>
      <c r="CD25" s="55"/>
      <c r="CE25" s="55"/>
      <c r="CF25" s="55"/>
      <c r="CG25" s="55"/>
      <c r="CH25" s="55"/>
      <c r="CI25" s="55"/>
      <c r="CJ25" s="55"/>
      <c r="CK25" s="55"/>
      <c r="CL25" s="55"/>
      <c r="CM25" s="55"/>
      <c r="CN25" s="55"/>
      <c r="CO25" s="55"/>
      <c r="CP25" s="55"/>
      <c r="CQ25" s="55"/>
      <c r="CR25" s="55"/>
      <c r="CS25" s="55"/>
      <c r="CT25" s="55"/>
      <c r="CU25" s="55"/>
      <c r="CV25" s="55"/>
      <c r="CW25" s="55"/>
      <c r="CX25" s="55"/>
      <c r="CY25" s="55"/>
      <c r="CZ25" s="55"/>
      <c r="DA25" s="55"/>
      <c r="DB25" s="55"/>
      <c r="DC25" s="55"/>
      <c r="DD25" s="55"/>
      <c r="DE25" s="55"/>
      <c r="DF25" s="55"/>
      <c r="DG25" s="55"/>
      <c r="DH25" s="55"/>
      <c r="DI25" s="55"/>
      <c r="DJ25" s="55"/>
      <c r="DK25" s="55"/>
      <c r="DL25" s="55"/>
      <c r="DM25" s="55"/>
      <c r="DN25" s="55"/>
      <c r="DO25" s="55"/>
      <c r="DP25" s="55"/>
      <c r="DQ25" s="55"/>
      <c r="DR25" s="55"/>
      <c r="DS25" s="55"/>
      <c r="DT25" s="55"/>
      <c r="DU25" s="55"/>
      <c r="DV25" s="55"/>
      <c r="DW25" s="55"/>
      <c r="DX25" s="55"/>
      <c r="DY25" s="55"/>
      <c r="DZ25" s="55"/>
      <c r="EA25" s="55"/>
      <c r="EB25" s="55"/>
      <c r="EC25" s="55"/>
      <c r="ED25" s="55"/>
      <c r="EE25" s="55"/>
      <c r="EF25" s="55"/>
      <c r="EG25" s="55"/>
      <c r="EH25" s="55"/>
      <c r="EI25" s="55"/>
      <c r="EJ25" s="55"/>
      <c r="EK25" s="55"/>
      <c r="EL25" s="55"/>
      <c r="EM25" s="55"/>
      <c r="EN25" s="55"/>
      <c r="EO25" s="55"/>
      <c r="EP25" s="55"/>
      <c r="EQ25" s="55"/>
      <c r="ER25" s="55"/>
      <c r="ES25" s="55"/>
      <c r="ET25" s="55"/>
      <c r="EU25" s="55"/>
      <c r="EV25" s="55"/>
      <c r="EW25" s="55"/>
      <c r="EX25" s="55"/>
      <c r="EY25" s="55"/>
      <c r="EZ25" s="55"/>
      <c r="FA25" s="55"/>
      <c r="FB25" s="55"/>
      <c r="FC25" s="55"/>
      <c r="FD25" s="55"/>
      <c r="FE25" s="55"/>
      <c r="FF25" s="55"/>
      <c r="FG25" s="55"/>
      <c r="FH25" s="55"/>
      <c r="FI25" s="55"/>
      <c r="FJ25" s="55"/>
      <c r="FK25" s="55"/>
      <c r="FL25" s="55"/>
      <c r="FM25" s="55"/>
      <c r="FN25" s="55"/>
      <c r="FO25" s="55"/>
      <c r="FP25" s="55"/>
      <c r="FQ25" s="55"/>
      <c r="FR25" s="55"/>
      <c r="FS25" s="55"/>
      <c r="FT25" s="55"/>
      <c r="FU25" s="55"/>
      <c r="FV25" s="55"/>
      <c r="FW25" s="55"/>
      <c r="FX25" s="55"/>
      <c r="FY25" s="55"/>
      <c r="FZ25" s="55"/>
      <c r="GA25" s="55"/>
      <c r="GB25" s="55"/>
      <c r="GC25" s="55"/>
      <c r="GD25" s="55"/>
      <c r="GE25" s="55"/>
      <c r="GF25" s="55"/>
      <c r="GG25" s="55"/>
      <c r="GH25" s="55"/>
      <c r="GI25" s="55"/>
      <c r="GJ25" s="55"/>
      <c r="GK25" s="55"/>
      <c r="GL25" s="55"/>
      <c r="GM25" s="55"/>
      <c r="GN25" s="55"/>
      <c r="GO25" s="55"/>
      <c r="GP25" s="55"/>
      <c r="GQ25" s="55"/>
      <c r="GR25" s="55"/>
      <c r="GS25" s="55"/>
      <c r="GT25" s="55"/>
      <c r="GU25" s="55"/>
      <c r="GV25" s="55"/>
      <c r="GW25" s="55"/>
      <c r="GX25" s="55"/>
      <c r="GY25" s="55"/>
      <c r="GZ25" s="55"/>
      <c r="HA25" s="55"/>
      <c r="HB25" s="55"/>
      <c r="HC25" s="55"/>
      <c r="HD25" s="55"/>
      <c r="HE25" s="55"/>
      <c r="HF25" s="55"/>
      <c r="HG25" s="55"/>
      <c r="HH25" s="55"/>
      <c r="HI25" s="55"/>
      <c r="HJ25" s="55"/>
      <c r="HK25" s="55"/>
      <c r="HL25" s="55"/>
      <c r="HM25" s="55"/>
      <c r="HN25" s="55"/>
      <c r="HO25" s="55"/>
      <c r="HP25" s="55"/>
      <c r="HQ25" s="55"/>
      <c r="HR25" s="55"/>
      <c r="HS25" s="55"/>
      <c r="HT25" s="55"/>
      <c r="HU25" s="55"/>
      <c r="HV25" s="55"/>
      <c r="HW25" s="55"/>
      <c r="HX25" s="55"/>
      <c r="HY25" s="55"/>
      <c r="HZ25" s="55"/>
      <c r="IA25" s="55"/>
      <c r="IB25" s="55"/>
      <c r="IC25" s="55"/>
      <c r="ID25" s="55"/>
      <c r="IE25" s="55"/>
      <c r="IF25" s="55"/>
      <c r="IG25" s="55"/>
      <c r="IH25" s="55"/>
      <c r="II25" s="55"/>
      <c r="IJ25" s="55"/>
      <c r="IK25" s="55"/>
      <c r="IL25" s="55"/>
      <c r="IM25" s="55"/>
      <c r="IN25" s="55"/>
      <c r="IO25" s="55"/>
      <c r="IP25" s="55"/>
      <c r="IQ25" s="55"/>
      <c r="IR25" s="55"/>
      <c r="IS25" s="55"/>
      <c r="IT25" s="55"/>
      <c r="IU25" s="55"/>
      <c r="IV25" s="55"/>
      <c r="IW25" s="55"/>
      <c r="IX25" s="55"/>
      <c r="IY25" s="55"/>
      <c r="IZ25" s="55"/>
      <c r="JA25" s="55"/>
    </row>
    <row r="26" spans="2:261" s="204" customFormat="1" ht="15" customHeight="1">
      <c r="B26" s="38"/>
      <c r="C26" s="54" t="s">
        <v>119</v>
      </c>
      <c r="D26" s="38"/>
      <c r="E26" s="38"/>
      <c r="F26" s="38"/>
      <c r="G26" s="55"/>
      <c r="H26" s="55">
        <f>Calcs_Cluster2!I376</f>
        <v>3284815.9431521101</v>
      </c>
      <c r="I26" s="55">
        <f>Calcs_Cluster2!J376</f>
        <v>5492060.9607138168</v>
      </c>
      <c r="J26" s="55">
        <f>Calcs_Cluster2!K376</f>
        <v>7095601.3522577481</v>
      </c>
      <c r="K26" s="55">
        <f>Calcs_Cluster2!L376</f>
        <v>8468562.1499164011</v>
      </c>
      <c r="L26" s="55">
        <f>Calcs_Cluster2!M376</f>
        <v>9599715.1727612484</v>
      </c>
      <c r="M26" s="55">
        <f>Calcs_Cluster2!N376</f>
        <v>10079406.155888239</v>
      </c>
      <c r="N26" s="55">
        <f>Calcs_Cluster2!O376</f>
        <v>10474898.26012443</v>
      </c>
      <c r="O26" s="55">
        <f>Calcs_Cluster2!P376</f>
        <v>10851244.845550615</v>
      </c>
      <c r="P26" s="55">
        <f>Calcs_Cluster2!Q376</f>
        <v>10744034.850550938</v>
      </c>
      <c r="Q26" s="55">
        <f>Calcs_Cluster2!R376</f>
        <v>10636824.855551263</v>
      </c>
      <c r="R26" s="55">
        <f>Calcs_Cluster2!S376</f>
        <v>10529614.860551586</v>
      </c>
      <c r="S26" s="55">
        <f>Calcs_Cluster2!T376</f>
        <v>10422404.865551909</v>
      </c>
      <c r="T26" s="55">
        <f>Calcs_Cluster2!U376</f>
        <v>10315194.870552236</v>
      </c>
      <c r="U26" s="55">
        <f>Calcs_Cluster2!V376</f>
        <v>10207984.875552561</v>
      </c>
      <c r="V26" s="55">
        <f>Calcs_Cluster2!W376</f>
        <v>10100774.880552882</v>
      </c>
      <c r="W26" s="55">
        <f>Calcs_Cluster2!X376</f>
        <v>9993564.8855532072</v>
      </c>
      <c r="X26" s="55">
        <f>Calcs_Cluster2!Y376</f>
        <v>9886354.8905535322</v>
      </c>
      <c r="Y26" s="55">
        <f>Calcs_Cluster2!Z376</f>
        <v>9779144.8955538534</v>
      </c>
      <c r="Z26" s="55">
        <f>Calcs_Cluster2!AA376</f>
        <v>9671934.9005541783</v>
      </c>
      <c r="AA26" s="55">
        <f>Calcs_Cluster2!AB376</f>
        <v>9564724.9055545032</v>
      </c>
      <c r="AB26" s="55">
        <f>Calcs_Cluster2!AC376</f>
        <v>9457514.9105548263</v>
      </c>
      <c r="AC26" s="55">
        <f>Calcs_Cluster2!AD376</f>
        <v>9350304.9155551512</v>
      </c>
      <c r="AD26" s="55">
        <f>Calcs_Cluster2!AE376</f>
        <v>9243094.9205554761</v>
      </c>
      <c r="AE26" s="55">
        <f>Calcs_Cluster2!AF376</f>
        <v>9135884.9255557992</v>
      </c>
      <c r="AF26" s="55">
        <f>Calcs_Cluster2!AG376</f>
        <v>9028674.9305561222</v>
      </c>
      <c r="AG26" s="55">
        <f>Calcs_Cluster2!AH376</f>
        <v>8921464.9355564471</v>
      </c>
      <c r="AH26" s="55">
        <f>Calcs_Cluster2!AI376</f>
        <v>8814254.9405567702</v>
      </c>
      <c r="AI26" s="55">
        <f>Calcs_Cluster2!AJ376</f>
        <v>8707044.9455570932</v>
      </c>
      <c r="AJ26" s="55">
        <f>Calcs_Cluster2!AK376</f>
        <v>8599834.95055742</v>
      </c>
      <c r="AK26" s="55">
        <f>Calcs_Cluster2!AL376</f>
        <v>8492624.955557745</v>
      </c>
      <c r="AL26" s="55">
        <f>Calcs_Cluster2!AM376</f>
        <v>8385414.9605580671</v>
      </c>
      <c r="AM26" s="55">
        <f>Calcs_Cluster2!AN376</f>
        <v>8278204.9655583911</v>
      </c>
      <c r="AN26" s="55">
        <f>Calcs_Cluster2!AO376</f>
        <v>8170994.9705587151</v>
      </c>
      <c r="AO26" s="55">
        <f>Calcs_Cluster2!AP376</f>
        <v>8063784.975559039</v>
      </c>
      <c r="AP26" s="55">
        <f>Calcs_Cluster2!AQ376</f>
        <v>7956574.980559363</v>
      </c>
      <c r="AQ26" s="55">
        <f>Calcs_Cluster2!AR376</f>
        <v>7849364.985559687</v>
      </c>
      <c r="AR26" s="55">
        <f>Calcs_Cluster2!AS376</f>
        <v>7742154.9905600101</v>
      </c>
      <c r="AS26" s="55">
        <f>Calcs_Cluster2!AT376</f>
        <v>7634944.995560335</v>
      </c>
      <c r="AT26" s="55">
        <f>Calcs_Cluster2!AU376</f>
        <v>7527735.0005606581</v>
      </c>
      <c r="AU26" s="55">
        <f>Calcs_Cluster2!AV376</f>
        <v>7420525.005560982</v>
      </c>
      <c r="AV26" s="55">
        <f>Calcs_Cluster2!AW376</f>
        <v>7313315.0105613051</v>
      </c>
      <c r="AW26" s="55">
        <f>Calcs_Cluster2!AX376</f>
        <v>7206105.01556163</v>
      </c>
      <c r="AX26" s="55">
        <f>Calcs_Cluster2!AY376</f>
        <v>7098895.020561954</v>
      </c>
      <c r="AY26" s="55">
        <f>Calcs_Cluster2!AZ376</f>
        <v>6991685.0255622771</v>
      </c>
      <c r="AZ26" s="55">
        <f>Calcs_Cluster2!BA376</f>
        <v>6884475.0305626011</v>
      </c>
      <c r="BA26" s="55">
        <f>Calcs_Cluster2!BB376</f>
        <v>6777265.035562926</v>
      </c>
      <c r="BB26" s="55">
        <f>Calcs_Cluster2!BC376</f>
        <v>6670055.04056325</v>
      </c>
      <c r="BC26" s="55">
        <f>Calcs_Cluster2!BD376</f>
        <v>6562845.045563573</v>
      </c>
      <c r="BD26" s="55">
        <f>Calcs_Cluster2!BE376</f>
        <v>6455635.0505638961</v>
      </c>
      <c r="BE26" s="55">
        <f>Calcs_Cluster2!BF376</f>
        <v>6348425.055564221</v>
      </c>
      <c r="BF26" s="55">
        <f>Calcs_Cluster2!BG376</f>
        <v>6241215.060564545</v>
      </c>
      <c r="BG26" s="55">
        <f>Calcs_Cluster2!BH376</f>
        <v>6134005.065564868</v>
      </c>
      <c r="BH26" s="55">
        <f>Calcs_Cluster2!BI376</f>
        <v>6026795.0705651911</v>
      </c>
      <c r="BI26" s="55">
        <f>Calcs_Cluster2!BJ376</f>
        <v>5919585.075565516</v>
      </c>
      <c r="BJ26" s="55">
        <f>Calcs_Cluster2!BK376</f>
        <v>5812375.08056584</v>
      </c>
      <c r="BK26" s="55">
        <f>Calcs_Cluster2!BL376</f>
        <v>5705165.0855661631</v>
      </c>
      <c r="BL26" s="55">
        <f>Calcs_Cluster2!BM376</f>
        <v>5597955.0905664871</v>
      </c>
      <c r="BM26" s="55">
        <f>Calcs_Cluster2!BN376</f>
        <v>5490745.095566811</v>
      </c>
      <c r="BN26" s="55">
        <f>Calcs_Cluster2!BO376</f>
        <v>5383535.100567135</v>
      </c>
      <c r="BO26" s="55">
        <f>Calcs_Cluster2!BP376</f>
        <v>5276325.1055674581</v>
      </c>
      <c r="BP26" s="55">
        <f>Calcs_Cluster2!BQ376</f>
        <v>5169115.1105677821</v>
      </c>
      <c r="BQ26" s="55">
        <f>Calcs_Cluster2!BR376</f>
        <v>5061905.1155681061</v>
      </c>
      <c r="BR26" s="55">
        <f>Calcs_Cluster2!BS376</f>
        <v>4954695.1205684301</v>
      </c>
      <c r="BS26" s="55">
        <f>Calcs_Cluster2!BT376</f>
        <v>4847485.1255687531</v>
      </c>
      <c r="BT26" s="55">
        <f>Calcs_Cluster2!BU376</f>
        <v>4740275.130569078</v>
      </c>
      <c r="BU26" s="55">
        <f>Calcs_Cluster2!BV376</f>
        <v>4633065.135569402</v>
      </c>
      <c r="BV26" s="55">
        <f>Calcs_Cluster2!BW376</f>
        <v>4525855.140569726</v>
      </c>
      <c r="BW26" s="55">
        <f>Calcs_Cluster2!BX376</f>
        <v>4418645.1455700491</v>
      </c>
      <c r="BX26" s="55">
        <f>Calcs_Cluster2!BY376</f>
        <v>4311435.1505703731</v>
      </c>
      <c r="BY26" s="55">
        <f>Calcs_Cluster2!BZ376</f>
        <v>4204225.155570697</v>
      </c>
      <c r="BZ26" s="55">
        <f>Calcs_Cluster2!CA376</f>
        <v>4097015.160571021</v>
      </c>
      <c r="CA26" s="55">
        <f>Calcs_Cluster2!CB376</f>
        <v>3989805.165571345</v>
      </c>
      <c r="CB26" s="55">
        <f>Calcs_Cluster2!CC376</f>
        <v>3882595.1705716685</v>
      </c>
      <c r="CC26" s="55">
        <f>Calcs_Cluster2!CD376</f>
        <v>3850105.9901553262</v>
      </c>
      <c r="CD26" s="55">
        <f>Calcs_Cluster2!CE376</f>
        <v>3817616.8097389834</v>
      </c>
      <c r="CE26" s="55">
        <f>Calcs_Cluster2!CF376</f>
        <v>3785127.6293226406</v>
      </c>
      <c r="CF26" s="55">
        <f>Calcs_Cluster2!CG376</f>
        <v>3752638.4489062978</v>
      </c>
      <c r="CG26" s="55">
        <f>Calcs_Cluster2!CH376</f>
        <v>3720149.268489955</v>
      </c>
      <c r="CH26" s="55">
        <f>Calcs_Cluster2!CI376</f>
        <v>3687660.0880736127</v>
      </c>
      <c r="CI26" s="55">
        <f>Calcs_Cluster2!CJ376</f>
        <v>3655170.9076572694</v>
      </c>
      <c r="CJ26" s="55">
        <f>Calcs_Cluster2!CK376</f>
        <v>3622681.7272409266</v>
      </c>
      <c r="CK26" s="55">
        <f>Calcs_Cluster2!CL376</f>
        <v>3590192.5468245838</v>
      </c>
      <c r="CL26" s="55">
        <f>Calcs_Cluster2!CM376</f>
        <v>3557703.3664082414</v>
      </c>
      <c r="CM26" s="55">
        <f>Calcs_Cluster2!CN376</f>
        <v>3525214.1859918982</v>
      </c>
      <c r="CN26" s="55">
        <f>Calcs_Cluster2!CO376</f>
        <v>3492725.0055755554</v>
      </c>
      <c r="CO26" s="55">
        <f>Calcs_Cluster2!CP376</f>
        <v>3460235.8251592126</v>
      </c>
      <c r="CP26" s="55">
        <f>Calcs_Cluster2!CQ376</f>
        <v>3427746.6447428702</v>
      </c>
      <c r="CQ26" s="55">
        <f>Calcs_Cluster2!CR376</f>
        <v>3395257.464326527</v>
      </c>
      <c r="CR26" s="55">
        <f>Calcs_Cluster2!CS376</f>
        <v>3362768.2839101842</v>
      </c>
      <c r="CS26" s="55">
        <f>Calcs_Cluster2!CT376</f>
        <v>3330279.1034938414</v>
      </c>
      <c r="CT26" s="55">
        <f>Calcs_Cluster2!CU376</f>
        <v>3297789.923077499</v>
      </c>
      <c r="CU26" s="55">
        <f>Calcs_Cluster2!CV376</f>
        <v>3265300.7426611558</v>
      </c>
      <c r="CV26" s="55">
        <f>Calcs_Cluster2!CW376</f>
        <v>3232811.562244813</v>
      </c>
      <c r="CW26" s="55">
        <f>Calcs_Cluster2!CX376</f>
        <v>3200322.3818284702</v>
      </c>
      <c r="CX26" s="55">
        <f>Calcs_Cluster2!CY376</f>
        <v>3167833.2014121278</v>
      </c>
      <c r="CY26" s="55">
        <f>Calcs_Cluster2!CZ376</f>
        <v>3135344.0209957846</v>
      </c>
      <c r="CZ26" s="55">
        <f>Calcs_Cluster2!DA376</f>
        <v>3102854.8405794417</v>
      </c>
      <c r="DA26" s="55">
        <f>Calcs_Cluster2!DB376</f>
        <v>3070365.6601630989</v>
      </c>
      <c r="DB26" s="55">
        <f>Calcs_Cluster2!DC376</f>
        <v>3037876.4797467557</v>
      </c>
      <c r="DC26" s="55">
        <f>Calcs_Cluster2!DD376</f>
        <v>3005387.2993304133</v>
      </c>
      <c r="DD26" s="55">
        <f>Calcs_Cluster2!DE376</f>
        <v>2972898.1189140705</v>
      </c>
      <c r="DE26" s="55">
        <f>Calcs_Cluster2!DF376</f>
        <v>2940408.9384977277</v>
      </c>
      <c r="DF26" s="55">
        <f>Calcs_Cluster2!DG376</f>
        <v>2907919.7580813845</v>
      </c>
      <c r="DG26" s="55">
        <f>Calcs_Cluster2!DH376</f>
        <v>2875430.5776650421</v>
      </c>
      <c r="DH26" s="55">
        <f>Calcs_Cluster2!DI376</f>
        <v>2842941.3972486989</v>
      </c>
      <c r="DI26" s="55">
        <f>Calcs_Cluster2!DJ376</f>
        <v>2810452.2168323561</v>
      </c>
      <c r="DJ26" s="55">
        <f>Calcs_Cluster2!DK376</f>
        <v>2777963.0364160133</v>
      </c>
      <c r="DK26" s="55">
        <f>Calcs_Cluster2!DL376</f>
        <v>2745473.8559996705</v>
      </c>
      <c r="DL26" s="55">
        <f>Calcs_Cluster2!DM376</f>
        <v>2712984.6755833272</v>
      </c>
      <c r="DM26" s="55">
        <f>Calcs_Cluster2!DN376</f>
        <v>2680495.4951669849</v>
      </c>
      <c r="DN26" s="55">
        <f>Calcs_Cluster2!DO376</f>
        <v>2648006.3147506421</v>
      </c>
      <c r="DO26" s="55">
        <f>Calcs_Cluster2!DP376</f>
        <v>2615517.1343342988</v>
      </c>
      <c r="DP26" s="55">
        <f>Calcs_Cluster2!DQ376</f>
        <v>2583027.953917956</v>
      </c>
      <c r="DQ26" s="55">
        <f>Calcs_Cluster2!DR376</f>
        <v>2550538.7735016136</v>
      </c>
      <c r="DR26" s="55">
        <f>Calcs_Cluster2!DS376</f>
        <v>2518049.5930852699</v>
      </c>
      <c r="DS26" s="55">
        <f>Calcs_Cluster2!DT376</f>
        <v>2485560.4126689276</v>
      </c>
      <c r="DT26" s="55">
        <f>Calcs_Cluster2!DU376</f>
        <v>2453071.2322525848</v>
      </c>
      <c r="DU26" s="55">
        <f>Calcs_Cluster2!DV376</f>
        <v>2420582.051836242</v>
      </c>
      <c r="DV26" s="55">
        <f>Calcs_Cluster2!DW376</f>
        <v>2388092.8714198987</v>
      </c>
      <c r="DW26" s="55">
        <f>Calcs_Cluster2!DX376</f>
        <v>2355603.6910035564</v>
      </c>
      <c r="DX26" s="55">
        <f>Calcs_Cluster2!DY376</f>
        <v>2323114.5105872131</v>
      </c>
      <c r="DY26" s="55">
        <f>Calcs_Cluster2!DZ376</f>
        <v>2290625.405566508</v>
      </c>
      <c r="DZ26" s="55">
        <f>Calcs_Cluster2!EA376</f>
        <v>2258136.3005458033</v>
      </c>
      <c r="EA26" s="55">
        <f>Calcs_Cluster2!EB376</f>
        <v>2225647.1955250986</v>
      </c>
      <c r="EB26" s="55">
        <f>Calcs_Cluster2!EC376</f>
        <v>2193158.0905043934</v>
      </c>
      <c r="EC26" s="55">
        <f>Calcs_Cluster2!ED376</f>
        <v>2160668.9854836883</v>
      </c>
      <c r="ED26" s="55">
        <f>Calcs_Cluster2!EE376</f>
        <v>2128179.8804629836</v>
      </c>
      <c r="EE26" s="55">
        <f>Calcs_Cluster2!EF376</f>
        <v>2095690.7754422787</v>
      </c>
      <c r="EF26" s="55">
        <f>Calcs_Cluster2!EG376</f>
        <v>2063201.6704215738</v>
      </c>
      <c r="EG26" s="55">
        <f>Calcs_Cluster2!EH376</f>
        <v>2030712.5654008689</v>
      </c>
      <c r="EH26" s="55">
        <f>Calcs_Cluster2!EI376</f>
        <v>1998223.460380164</v>
      </c>
      <c r="EI26" s="55">
        <f>Calcs_Cluster2!EJ376</f>
        <v>1965734.3553594591</v>
      </c>
      <c r="EJ26" s="55">
        <f>Calcs_Cluster2!EK376</f>
        <v>1933245.2503387542</v>
      </c>
      <c r="EK26" s="55">
        <f>Calcs_Cluster2!EL376</f>
        <v>1900756.1453180492</v>
      </c>
      <c r="EL26" s="55">
        <f>Calcs_Cluster2!EM376</f>
        <v>1868267.0402973443</v>
      </c>
      <c r="EM26" s="55">
        <f>Calcs_Cluster2!EN376</f>
        <v>1835777.9352766394</v>
      </c>
      <c r="EN26" s="55">
        <f>Calcs_Cluster2!EO376</f>
        <v>1803288.8302559345</v>
      </c>
      <c r="EO26" s="55">
        <f>Calcs_Cluster2!EP376</f>
        <v>1770799.7252352296</v>
      </c>
      <c r="EP26" s="55">
        <f>Calcs_Cluster2!EQ376</f>
        <v>1738310.6202145247</v>
      </c>
      <c r="EQ26" s="55">
        <f>Calcs_Cluster2!ER376</f>
        <v>1705821.5151938195</v>
      </c>
      <c r="ER26" s="55">
        <f>Calcs_Cluster2!ES376</f>
        <v>1673332.4101731149</v>
      </c>
      <c r="ES26" s="55">
        <f>Calcs_Cluster2!ET376</f>
        <v>1640843.3051524097</v>
      </c>
      <c r="ET26" s="55">
        <f>Calcs_Cluster2!EU376</f>
        <v>1608354.2001317048</v>
      </c>
      <c r="EU26" s="55">
        <f>Calcs_Cluster2!EV376</f>
        <v>9735040.3641040362</v>
      </c>
      <c r="EV26" s="55">
        <f>Calcs_Cluster2!EW376</f>
        <v>9645890.3197153267</v>
      </c>
      <c r="EW26" s="55">
        <f>Calcs_Cluster2!EX376</f>
        <v>9576599.5889139846</v>
      </c>
      <c r="EX26" s="55">
        <f>Calcs_Cluster2!EY376</f>
        <v>9507308.8581126463</v>
      </c>
      <c r="EY26" s="55">
        <f>Calcs_Cluster2!EZ376</f>
        <v>9438018.1273113061</v>
      </c>
      <c r="EZ26" s="55">
        <f>Calcs_Cluster2!FA376</f>
        <v>9368727.3965099659</v>
      </c>
      <c r="FA26" s="55">
        <f>Calcs_Cluster2!FB376</f>
        <v>9299436.6657086257</v>
      </c>
      <c r="FB26" s="55">
        <f>Calcs_Cluster2!FC376</f>
        <v>9230145.9349072855</v>
      </c>
      <c r="FC26" s="55">
        <f>Calcs_Cluster2!FD376</f>
        <v>9160855.2041059453</v>
      </c>
      <c r="FD26" s="55">
        <f>Calcs_Cluster2!FE376</f>
        <v>9091564.4733046051</v>
      </c>
      <c r="FE26" s="55">
        <f>Calcs_Cluster2!FF376</f>
        <v>9022273.7425032649</v>
      </c>
      <c r="FF26" s="55">
        <f>Calcs_Cluster2!FG376</f>
        <v>8952983.0117019247</v>
      </c>
      <c r="FG26" s="55">
        <f>Calcs_Cluster2!FH376</f>
        <v>8883692.2809005845</v>
      </c>
      <c r="FH26" s="55">
        <f>Calcs_Cluster2!FI376</f>
        <v>8814401.5500992443</v>
      </c>
      <c r="FI26" s="55">
        <f>Calcs_Cluster2!FJ376</f>
        <v>8745110.8192979041</v>
      </c>
      <c r="FJ26" s="55">
        <f>Calcs_Cluster2!FK376</f>
        <v>8675820.088496564</v>
      </c>
      <c r="FK26" s="55">
        <f>Calcs_Cluster2!FL376</f>
        <v>8606529.3576952238</v>
      </c>
      <c r="FL26" s="55">
        <f>Calcs_Cluster2!FM376</f>
        <v>8537238.6268938836</v>
      </c>
      <c r="FM26" s="55">
        <f>Calcs_Cluster2!FN376</f>
        <v>8467947.8960925434</v>
      </c>
      <c r="FN26" s="55">
        <f>Calcs_Cluster2!FO376</f>
        <v>8398657.1652912032</v>
      </c>
      <c r="FO26" s="55">
        <f>Calcs_Cluster2!FP376</f>
        <v>8329366.4344898621</v>
      </c>
      <c r="FP26" s="55">
        <f>Calcs_Cluster2!FQ376</f>
        <v>8260075.7036885228</v>
      </c>
      <c r="FQ26" s="55">
        <f>Calcs_Cluster2!FR376</f>
        <v>8190784.9728871826</v>
      </c>
      <c r="FR26" s="55">
        <f>Calcs_Cluster2!FS376</f>
        <v>8121494.2420858424</v>
      </c>
      <c r="FS26" s="55">
        <f>Calcs_Cluster2!FT376</f>
        <v>8052203.5112845013</v>
      </c>
      <c r="FT26" s="55">
        <f>Calcs_Cluster2!FU376</f>
        <v>7982912.780483162</v>
      </c>
      <c r="FU26" s="55">
        <f>Calcs_Cluster2!FV376</f>
        <v>7913622.0496818218</v>
      </c>
      <c r="FV26" s="55">
        <f>Calcs_Cluster2!FW376</f>
        <v>7844331.3188804816</v>
      </c>
      <c r="FW26" s="55">
        <f>Calcs_Cluster2!FX376</f>
        <v>7775040.5880791424</v>
      </c>
      <c r="FX26" s="55">
        <f>Calcs_Cluster2!FY376</f>
        <v>7705749.8572778013</v>
      </c>
      <c r="FY26" s="55">
        <f>Calcs_Cluster2!FZ376</f>
        <v>7636459.1264764611</v>
      </c>
      <c r="FZ26" s="55">
        <f>Calcs_Cluster2!GA376</f>
        <v>7567168.3956751209</v>
      </c>
      <c r="GA26" s="55">
        <f>Calcs_Cluster2!GB376</f>
        <v>7497877.6648737816</v>
      </c>
      <c r="GB26" s="55">
        <f>Calcs_Cluster2!GC376</f>
        <v>7428586.9340724414</v>
      </c>
      <c r="GC26" s="55">
        <f>Calcs_Cluster2!GD376</f>
        <v>7359296.2032711003</v>
      </c>
      <c r="GD26" s="55">
        <f>Calcs_Cluster2!GE376</f>
        <v>7290005.4724697601</v>
      </c>
      <c r="GE26" s="55">
        <f>Calcs_Cluster2!GF376</f>
        <v>7220714.7416684208</v>
      </c>
      <c r="GF26" s="55">
        <f>Calcs_Cluster2!GG376</f>
        <v>7151424.0108670807</v>
      </c>
      <c r="GG26" s="55">
        <f>Calcs_Cluster2!GH376</f>
        <v>7082133.2800657405</v>
      </c>
      <c r="GH26" s="55">
        <f>Calcs_Cluster2!GI376</f>
        <v>7012842.5492643993</v>
      </c>
      <c r="GI26" s="55">
        <f>Calcs_Cluster2!GJ376</f>
        <v>6943551.8184630601</v>
      </c>
      <c r="GJ26" s="55">
        <f>Calcs_Cluster2!GK376</f>
        <v>6874261.0876617199</v>
      </c>
      <c r="GK26" s="55">
        <f>Calcs_Cluster2!GL376</f>
        <v>6804970.3568603797</v>
      </c>
      <c r="GL26" s="55">
        <f>Calcs_Cluster2!GM376</f>
        <v>6735679.6260590395</v>
      </c>
      <c r="GM26" s="55">
        <f>Calcs_Cluster2!GN376</f>
        <v>6666388.8952576993</v>
      </c>
      <c r="GN26" s="55">
        <f>Calcs_Cluster2!GO376</f>
        <v>6597098.1644563591</v>
      </c>
      <c r="GO26" s="55">
        <f>Calcs_Cluster2!GP376</f>
        <v>6527807.4336550189</v>
      </c>
      <c r="GP26" s="55">
        <f>Calcs_Cluster2!GQ376</f>
        <v>6458516.7028536787</v>
      </c>
      <c r="GQ26" s="55">
        <f>Calcs_Cluster2!GR376</f>
        <v>6389225.9720523385</v>
      </c>
      <c r="GR26" s="55">
        <f>Calcs_Cluster2!GS376</f>
        <v>6319935.2412509993</v>
      </c>
      <c r="GS26" s="55">
        <f>Calcs_Cluster2!GT376</f>
        <v>6250644.5104496581</v>
      </c>
      <c r="GT26" s="55">
        <f>Calcs_Cluster2!GU376</f>
        <v>6181353.779648318</v>
      </c>
      <c r="GU26" s="55">
        <f>Calcs_Cluster2!GV376</f>
        <v>6112063.0488469787</v>
      </c>
      <c r="GV26" s="55">
        <f>Calcs_Cluster2!GW376</f>
        <v>6042772.3180456385</v>
      </c>
      <c r="GW26" s="55">
        <f>Calcs_Cluster2!GX376</f>
        <v>5973481.5872442983</v>
      </c>
      <c r="GX26" s="55">
        <f>Calcs_Cluster2!GY376</f>
        <v>5904190.856442959</v>
      </c>
      <c r="GY26" s="55">
        <f>Calcs_Cluster2!GZ376</f>
        <v>5834900.1256416179</v>
      </c>
      <c r="GZ26" s="55">
        <f>Calcs_Cluster2!HA376</f>
        <v>5765609.3948402777</v>
      </c>
      <c r="HA26" s="55">
        <f>Calcs_Cluster2!HB376</f>
        <v>5696318.6640389385</v>
      </c>
      <c r="HB26" s="55">
        <f>Calcs_Cluster2!HC376</f>
        <v>5627027.9332375983</v>
      </c>
      <c r="HC26" s="55">
        <f>Calcs_Cluster2!HD376</f>
        <v>5557737.2024362572</v>
      </c>
      <c r="HD26" s="55">
        <f>Calcs_Cluster2!HE376</f>
        <v>5488446.4716349179</v>
      </c>
      <c r="HE26" s="55">
        <f>Calcs_Cluster2!HF376</f>
        <v>5419155.7408335777</v>
      </c>
      <c r="HF26" s="55">
        <f>Calcs_Cluster2!HG376</f>
        <v>5349865.0100322375</v>
      </c>
      <c r="HG26" s="55">
        <f>Calcs_Cluster2!HH376</f>
        <v>5280574.2792308973</v>
      </c>
      <c r="HH26" s="55">
        <f>Calcs_Cluster2!HI376</f>
        <v>5211283.5484295571</v>
      </c>
      <c r="HI26" s="55">
        <f>Calcs_Cluster2!HJ376</f>
        <v>5141992.8176282169</v>
      </c>
      <c r="HJ26" s="55">
        <f>Calcs_Cluster2!HK376</f>
        <v>5072702.0868268767</v>
      </c>
      <c r="HK26" s="55">
        <f>Calcs_Cluster2!HL376</f>
        <v>5003411.3560255375</v>
      </c>
      <c r="HL26" s="55">
        <f>Calcs_Cluster2!HM376</f>
        <v>4934120.6252241964</v>
      </c>
      <c r="HM26" s="55">
        <f>Calcs_Cluster2!HN376</f>
        <v>4864829.8944228562</v>
      </c>
      <c r="HN26" s="55">
        <f>Calcs_Cluster2!HO376</f>
        <v>4795539.1636215169</v>
      </c>
      <c r="HO26" s="55">
        <f>Calcs_Cluster2!HP376</f>
        <v>4726248.4328201758</v>
      </c>
      <c r="HP26" s="55">
        <f>Calcs_Cluster2!HQ376</f>
        <v>4656957.7020188347</v>
      </c>
      <c r="HQ26" s="55">
        <f>Calcs_Cluster2!HR376</f>
        <v>4587666.9712174945</v>
      </c>
      <c r="HR26" s="55">
        <f>Calcs_Cluster2!HS376</f>
        <v>4518376.2404161533</v>
      </c>
      <c r="HS26" s="55">
        <f>Calcs_Cluster2!HT376</f>
        <v>4449085.5096148131</v>
      </c>
      <c r="HT26" s="55">
        <f>Calcs_Cluster2!HU376</f>
        <v>4379794.7788134729</v>
      </c>
      <c r="HU26" s="55">
        <f>Calcs_Cluster2!HV376</f>
        <v>4310504.0480121318</v>
      </c>
      <c r="HV26" s="55">
        <f>Calcs_Cluster2!HW376</f>
        <v>4241213.3172107916</v>
      </c>
      <c r="HW26" s="55">
        <f>Calcs_Cluster2!HX376</f>
        <v>4171922.586409451</v>
      </c>
      <c r="HX26" s="55">
        <f>Calcs_Cluster2!HY376</f>
        <v>4102631.8556081108</v>
      </c>
      <c r="HY26" s="55">
        <f>Calcs_Cluster2!HZ376</f>
        <v>4033341.1248067697</v>
      </c>
      <c r="HZ26" s="55">
        <f>Calcs_Cluster2!IA376</f>
        <v>3964050.3940054295</v>
      </c>
      <c r="IA26" s="55">
        <f>Calcs_Cluster2!IB376</f>
        <v>3894759.6632040888</v>
      </c>
      <c r="IB26" s="55">
        <f>Calcs_Cluster2!IC376</f>
        <v>3825468.9324027481</v>
      </c>
      <c r="IC26" s="55">
        <f>Calcs_Cluster2!ID376</f>
        <v>3756178.201601408</v>
      </c>
      <c r="ID26" s="55">
        <f>Calcs_Cluster2!IE376</f>
        <v>3686887.4708000668</v>
      </c>
      <c r="IE26" s="55">
        <f>Calcs_Cluster2!IF376</f>
        <v>3617596.7399987266</v>
      </c>
      <c r="IF26" s="55">
        <f>Calcs_Cluster2!IG376</f>
        <v>3548306.009197386</v>
      </c>
      <c r="IG26" s="55">
        <f>Calcs_Cluster2!IH376</f>
        <v>3479015.2783960453</v>
      </c>
      <c r="IH26" s="55">
        <f>Calcs_Cluster2!II376</f>
        <v>3409724.5475947047</v>
      </c>
      <c r="II26" s="55">
        <f>Calcs_Cluster2!IJ376</f>
        <v>3340433.8167933645</v>
      </c>
      <c r="IJ26" s="55">
        <f>Calcs_Cluster2!IK376</f>
        <v>3271143.0859920238</v>
      </c>
      <c r="IK26" s="55">
        <f>Calcs_Cluster2!IL376</f>
        <v>3201852.3551906832</v>
      </c>
      <c r="IL26" s="55">
        <f>Calcs_Cluster2!IM376</f>
        <v>3132561.6243893425</v>
      </c>
      <c r="IM26" s="55">
        <f>Calcs_Cluster2!IN376</f>
        <v>3063270.8935880018</v>
      </c>
      <c r="IN26" s="55"/>
      <c r="IO26" s="55"/>
      <c r="IP26" s="55"/>
      <c r="IQ26" s="55"/>
      <c r="IR26" s="55"/>
      <c r="IS26" s="55"/>
      <c r="IT26" s="55"/>
      <c r="IU26" s="55"/>
      <c r="IV26" s="55"/>
      <c r="IW26" s="55"/>
      <c r="IX26" s="55"/>
      <c r="IY26" s="55"/>
      <c r="IZ26" s="55"/>
      <c r="JA26" s="55"/>
    </row>
    <row r="27" spans="2:261" s="204" customFormat="1" ht="15" customHeight="1">
      <c r="B27" s="38"/>
      <c r="C27" s="54" t="s">
        <v>120</v>
      </c>
      <c r="D27" s="38"/>
      <c r="E27" s="38"/>
      <c r="F27" s="38"/>
      <c r="G27" s="55"/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  <c r="U27" s="55">
        <v>0</v>
      </c>
      <c r="V27" s="55">
        <v>0</v>
      </c>
      <c r="W27" s="55">
        <v>0</v>
      </c>
      <c r="X27" s="55">
        <v>0</v>
      </c>
      <c r="Y27" s="55">
        <v>0</v>
      </c>
      <c r="Z27" s="55">
        <v>0</v>
      </c>
      <c r="AA27" s="55">
        <v>0</v>
      </c>
      <c r="AB27" s="55">
        <v>0</v>
      </c>
      <c r="AC27" s="55">
        <v>0</v>
      </c>
      <c r="AD27" s="55">
        <v>0</v>
      </c>
      <c r="AE27" s="55">
        <v>0</v>
      </c>
      <c r="AF27" s="55">
        <v>0</v>
      </c>
      <c r="AG27" s="55">
        <v>0</v>
      </c>
      <c r="AH27" s="55">
        <v>0</v>
      </c>
      <c r="AI27" s="55">
        <v>0</v>
      </c>
      <c r="AJ27" s="55">
        <v>0</v>
      </c>
      <c r="AK27" s="55">
        <v>0</v>
      </c>
      <c r="AL27" s="55">
        <v>0</v>
      </c>
      <c r="AM27" s="55">
        <v>0</v>
      </c>
      <c r="AN27" s="55">
        <v>0</v>
      </c>
      <c r="AO27" s="55">
        <v>0</v>
      </c>
      <c r="AP27" s="55">
        <v>0</v>
      </c>
      <c r="AQ27" s="55">
        <v>0</v>
      </c>
      <c r="AR27" s="55">
        <v>0</v>
      </c>
      <c r="AS27" s="55">
        <v>0</v>
      </c>
      <c r="AT27" s="55">
        <v>0</v>
      </c>
      <c r="AU27" s="55">
        <v>0</v>
      </c>
      <c r="AV27" s="55">
        <v>0</v>
      </c>
      <c r="AW27" s="55">
        <v>0</v>
      </c>
      <c r="AX27" s="55">
        <v>0</v>
      </c>
      <c r="AY27" s="55">
        <v>0</v>
      </c>
      <c r="AZ27" s="55">
        <v>0</v>
      </c>
      <c r="BA27" s="55">
        <v>0</v>
      </c>
      <c r="BB27" s="55">
        <v>0</v>
      </c>
      <c r="BC27" s="55">
        <v>0</v>
      </c>
      <c r="BD27" s="55">
        <v>0</v>
      </c>
      <c r="BE27" s="55">
        <v>0</v>
      </c>
      <c r="BF27" s="55">
        <v>0</v>
      </c>
      <c r="BG27" s="55">
        <v>0</v>
      </c>
      <c r="BH27" s="55">
        <v>0</v>
      </c>
      <c r="BI27" s="55">
        <v>0</v>
      </c>
      <c r="BJ27" s="55">
        <v>0</v>
      </c>
      <c r="BK27" s="55">
        <v>0</v>
      </c>
      <c r="BL27" s="55">
        <v>0</v>
      </c>
      <c r="BM27" s="55">
        <v>0</v>
      </c>
      <c r="BN27" s="55">
        <v>0</v>
      </c>
      <c r="BO27" s="55">
        <v>0</v>
      </c>
      <c r="BP27" s="55">
        <v>0</v>
      </c>
      <c r="BQ27" s="55">
        <v>0</v>
      </c>
      <c r="BR27" s="55">
        <v>0</v>
      </c>
      <c r="BS27" s="55">
        <v>0</v>
      </c>
      <c r="BT27" s="55">
        <v>0</v>
      </c>
      <c r="BU27" s="55">
        <v>0</v>
      </c>
      <c r="BV27" s="55">
        <v>0</v>
      </c>
      <c r="BW27" s="55">
        <v>0</v>
      </c>
      <c r="BX27" s="55">
        <v>0</v>
      </c>
      <c r="BY27" s="55">
        <v>0</v>
      </c>
      <c r="BZ27" s="55">
        <v>0</v>
      </c>
      <c r="CA27" s="55">
        <v>0</v>
      </c>
      <c r="CB27" s="55">
        <v>0</v>
      </c>
      <c r="CC27" s="55">
        <v>0</v>
      </c>
      <c r="CD27" s="55">
        <v>0</v>
      </c>
      <c r="CE27" s="55">
        <v>0</v>
      </c>
      <c r="CF27" s="55">
        <v>0</v>
      </c>
      <c r="CG27" s="55">
        <v>0</v>
      </c>
      <c r="CH27" s="55">
        <v>0</v>
      </c>
      <c r="CI27" s="55">
        <v>0</v>
      </c>
      <c r="CJ27" s="55">
        <v>0</v>
      </c>
      <c r="CK27" s="55">
        <v>0</v>
      </c>
      <c r="CL27" s="55">
        <v>0</v>
      </c>
      <c r="CM27" s="55">
        <v>0</v>
      </c>
      <c r="CN27" s="55">
        <v>0</v>
      </c>
      <c r="CO27" s="55">
        <v>0</v>
      </c>
      <c r="CP27" s="55">
        <v>0</v>
      </c>
      <c r="CQ27" s="55">
        <v>0</v>
      </c>
      <c r="CR27" s="55">
        <v>0</v>
      </c>
      <c r="CS27" s="55">
        <v>0</v>
      </c>
      <c r="CT27" s="55">
        <v>0</v>
      </c>
      <c r="CU27" s="55">
        <v>0</v>
      </c>
      <c r="CV27" s="55">
        <v>0</v>
      </c>
      <c r="CW27" s="55">
        <v>0</v>
      </c>
      <c r="CX27" s="55">
        <v>0</v>
      </c>
      <c r="CY27" s="55">
        <v>0</v>
      </c>
      <c r="CZ27" s="55">
        <v>0</v>
      </c>
      <c r="DA27" s="55">
        <v>0</v>
      </c>
      <c r="DB27" s="55">
        <v>0</v>
      </c>
      <c r="DC27" s="55">
        <v>0</v>
      </c>
      <c r="DD27" s="55">
        <v>0</v>
      </c>
      <c r="DE27" s="55">
        <v>0</v>
      </c>
      <c r="DF27" s="55">
        <v>0</v>
      </c>
      <c r="DG27" s="55">
        <v>0</v>
      </c>
      <c r="DH27" s="55">
        <v>0</v>
      </c>
      <c r="DI27" s="55">
        <v>0</v>
      </c>
      <c r="DJ27" s="55">
        <v>0</v>
      </c>
      <c r="DK27" s="55">
        <v>0</v>
      </c>
      <c r="DL27" s="55">
        <v>0</v>
      </c>
      <c r="DM27" s="55">
        <v>0</v>
      </c>
      <c r="DN27" s="55">
        <v>0</v>
      </c>
      <c r="DO27" s="55">
        <v>0</v>
      </c>
      <c r="DP27" s="55">
        <v>0</v>
      </c>
      <c r="DQ27" s="55">
        <v>0</v>
      </c>
      <c r="DR27" s="55">
        <v>0</v>
      </c>
      <c r="DS27" s="55">
        <v>0</v>
      </c>
      <c r="DT27" s="55">
        <v>0</v>
      </c>
      <c r="DU27" s="55">
        <v>0</v>
      </c>
      <c r="DV27" s="55">
        <v>0</v>
      </c>
      <c r="DW27" s="55">
        <v>0</v>
      </c>
      <c r="DX27" s="55">
        <v>0</v>
      </c>
      <c r="DY27" s="55">
        <v>0</v>
      </c>
      <c r="DZ27" s="55">
        <v>0</v>
      </c>
      <c r="EA27" s="55">
        <v>0</v>
      </c>
      <c r="EB27" s="55">
        <v>0</v>
      </c>
      <c r="EC27" s="55">
        <v>0</v>
      </c>
      <c r="ED27" s="55">
        <v>0</v>
      </c>
      <c r="EE27" s="55">
        <v>0</v>
      </c>
      <c r="EF27" s="55">
        <v>0</v>
      </c>
      <c r="EG27" s="55">
        <v>0</v>
      </c>
      <c r="EH27" s="55">
        <v>0</v>
      </c>
      <c r="EI27" s="55">
        <v>0</v>
      </c>
      <c r="EJ27" s="55">
        <v>0</v>
      </c>
      <c r="EK27" s="55">
        <v>0</v>
      </c>
      <c r="EL27" s="55">
        <v>0</v>
      </c>
      <c r="EM27" s="55">
        <v>0</v>
      </c>
      <c r="EN27" s="55">
        <v>0</v>
      </c>
      <c r="EO27" s="55">
        <v>0</v>
      </c>
      <c r="EP27" s="55">
        <v>0</v>
      </c>
      <c r="EQ27" s="55">
        <v>0</v>
      </c>
      <c r="ER27" s="55">
        <v>0</v>
      </c>
      <c r="ES27" s="55">
        <v>0</v>
      </c>
      <c r="ET27" s="55">
        <v>0</v>
      </c>
      <c r="EU27" s="55">
        <v>0</v>
      </c>
      <c r="EV27" s="55">
        <v>0</v>
      </c>
      <c r="EW27" s="55">
        <v>0</v>
      </c>
      <c r="EX27" s="55">
        <v>0</v>
      </c>
      <c r="EY27" s="55">
        <v>0</v>
      </c>
      <c r="EZ27" s="55">
        <v>0</v>
      </c>
      <c r="FA27" s="55">
        <v>0</v>
      </c>
      <c r="FB27" s="55">
        <v>0</v>
      </c>
      <c r="FC27" s="55">
        <v>0</v>
      </c>
      <c r="FD27" s="55">
        <v>0</v>
      </c>
      <c r="FE27" s="55">
        <v>0</v>
      </c>
      <c r="FF27" s="55">
        <v>0</v>
      </c>
      <c r="FG27" s="55">
        <v>0</v>
      </c>
      <c r="FH27" s="55">
        <v>0</v>
      </c>
      <c r="FI27" s="55">
        <v>0</v>
      </c>
      <c r="FJ27" s="55">
        <v>0</v>
      </c>
      <c r="FK27" s="55">
        <v>0</v>
      </c>
      <c r="FL27" s="55">
        <v>0</v>
      </c>
      <c r="FM27" s="55">
        <v>0</v>
      </c>
      <c r="FN27" s="55">
        <v>0</v>
      </c>
      <c r="FO27" s="55">
        <v>0</v>
      </c>
      <c r="FP27" s="55">
        <v>0</v>
      </c>
      <c r="FQ27" s="55">
        <v>0</v>
      </c>
      <c r="FR27" s="55">
        <v>0</v>
      </c>
      <c r="FS27" s="55">
        <v>0</v>
      </c>
      <c r="FT27" s="55">
        <v>0</v>
      </c>
      <c r="FU27" s="55">
        <v>0</v>
      </c>
      <c r="FV27" s="55">
        <v>0</v>
      </c>
      <c r="FW27" s="55">
        <v>0</v>
      </c>
      <c r="FX27" s="55">
        <v>0</v>
      </c>
      <c r="FY27" s="55">
        <v>0</v>
      </c>
      <c r="FZ27" s="55">
        <v>0</v>
      </c>
      <c r="GA27" s="55">
        <v>0</v>
      </c>
      <c r="GB27" s="55">
        <v>0</v>
      </c>
      <c r="GC27" s="55">
        <v>0</v>
      </c>
      <c r="GD27" s="55">
        <v>0</v>
      </c>
      <c r="GE27" s="55">
        <v>0</v>
      </c>
      <c r="GF27" s="55">
        <v>0</v>
      </c>
      <c r="GG27" s="55">
        <v>0</v>
      </c>
      <c r="GH27" s="55">
        <v>0</v>
      </c>
      <c r="GI27" s="55">
        <v>0</v>
      </c>
      <c r="GJ27" s="55">
        <v>0</v>
      </c>
      <c r="GK27" s="55">
        <v>0</v>
      </c>
      <c r="GL27" s="55">
        <v>0</v>
      </c>
      <c r="GM27" s="55">
        <v>0</v>
      </c>
      <c r="GN27" s="55">
        <v>0</v>
      </c>
      <c r="GO27" s="55">
        <v>0</v>
      </c>
      <c r="GP27" s="55">
        <v>0</v>
      </c>
      <c r="GQ27" s="55">
        <v>0</v>
      </c>
      <c r="GR27" s="55">
        <v>0</v>
      </c>
      <c r="GS27" s="55">
        <v>0</v>
      </c>
      <c r="GT27" s="55">
        <v>0</v>
      </c>
      <c r="GU27" s="55">
        <v>0</v>
      </c>
      <c r="GV27" s="55">
        <v>0</v>
      </c>
      <c r="GW27" s="55">
        <v>0</v>
      </c>
      <c r="GX27" s="55">
        <v>0</v>
      </c>
      <c r="GY27" s="55">
        <v>0</v>
      </c>
      <c r="GZ27" s="55">
        <v>0</v>
      </c>
      <c r="HA27" s="55">
        <v>0</v>
      </c>
      <c r="HB27" s="55">
        <v>0</v>
      </c>
      <c r="HC27" s="55">
        <v>0</v>
      </c>
      <c r="HD27" s="55">
        <v>0</v>
      </c>
      <c r="HE27" s="55">
        <v>0</v>
      </c>
      <c r="HF27" s="55">
        <v>0</v>
      </c>
      <c r="HG27" s="55">
        <v>0</v>
      </c>
      <c r="HH27" s="55">
        <v>0</v>
      </c>
      <c r="HI27" s="55">
        <v>0</v>
      </c>
      <c r="HJ27" s="55">
        <v>0</v>
      </c>
      <c r="HK27" s="55">
        <v>0</v>
      </c>
      <c r="HL27" s="55">
        <v>0</v>
      </c>
      <c r="HM27" s="55">
        <v>0</v>
      </c>
      <c r="HN27" s="55">
        <v>0</v>
      </c>
      <c r="HO27" s="55">
        <v>0</v>
      </c>
      <c r="HP27" s="55">
        <v>0</v>
      </c>
      <c r="HQ27" s="55">
        <v>0</v>
      </c>
      <c r="HR27" s="55">
        <v>0</v>
      </c>
      <c r="HS27" s="55">
        <v>0</v>
      </c>
      <c r="HT27" s="55">
        <v>0</v>
      </c>
      <c r="HU27" s="55">
        <v>0</v>
      </c>
      <c r="HV27" s="55">
        <v>0</v>
      </c>
      <c r="HW27" s="55">
        <v>0</v>
      </c>
      <c r="HX27" s="55">
        <v>0</v>
      </c>
      <c r="HY27" s="55">
        <v>0</v>
      </c>
      <c r="HZ27" s="55">
        <v>0</v>
      </c>
      <c r="IA27" s="55">
        <v>0</v>
      </c>
      <c r="IB27" s="55">
        <v>0</v>
      </c>
      <c r="IC27" s="55">
        <v>0</v>
      </c>
      <c r="ID27" s="55">
        <v>0</v>
      </c>
      <c r="IE27" s="55">
        <v>0</v>
      </c>
      <c r="IF27" s="55">
        <v>0</v>
      </c>
      <c r="IG27" s="55">
        <v>0</v>
      </c>
      <c r="IH27" s="55">
        <v>0</v>
      </c>
      <c r="II27" s="55">
        <v>0</v>
      </c>
      <c r="IJ27" s="55">
        <v>0</v>
      </c>
      <c r="IK27" s="55">
        <v>0</v>
      </c>
      <c r="IL27" s="55">
        <v>0</v>
      </c>
      <c r="IM27" s="55">
        <v>0</v>
      </c>
      <c r="IN27" s="55"/>
      <c r="IO27" s="55"/>
      <c r="IP27" s="55"/>
      <c r="IQ27" s="55"/>
      <c r="IR27" s="55"/>
      <c r="IS27" s="55"/>
      <c r="IT27" s="55"/>
      <c r="IU27" s="55"/>
      <c r="IV27" s="55"/>
      <c r="IW27" s="55"/>
      <c r="IX27" s="55"/>
      <c r="IY27" s="55"/>
      <c r="IZ27" s="55"/>
      <c r="JA27" s="55"/>
    </row>
    <row r="28" spans="2:261" s="204" customFormat="1" ht="15" customHeight="1">
      <c r="B28" s="38"/>
      <c r="C28" s="54" t="s">
        <v>121</v>
      </c>
      <c r="D28" s="38"/>
      <c r="E28" s="38"/>
      <c r="F28" s="38"/>
      <c r="G28" s="55"/>
      <c r="H28" s="55">
        <f>H27-H34</f>
        <v>0</v>
      </c>
      <c r="I28" s="55">
        <f t="shared" ref="I28:BT28" si="40">I27-I34</f>
        <v>0</v>
      </c>
      <c r="J28" s="55">
        <f t="shared" si="40"/>
        <v>0</v>
      </c>
      <c r="K28" s="55">
        <f t="shared" si="40"/>
        <v>0</v>
      </c>
      <c r="L28" s="55">
        <f t="shared" si="40"/>
        <v>0</v>
      </c>
      <c r="M28" s="55">
        <f t="shared" si="40"/>
        <v>0</v>
      </c>
      <c r="N28" s="55">
        <f t="shared" si="40"/>
        <v>0</v>
      </c>
      <c r="O28" s="55">
        <f t="shared" si="40"/>
        <v>0</v>
      </c>
      <c r="P28" s="55">
        <f t="shared" si="40"/>
        <v>0</v>
      </c>
      <c r="Q28" s="55">
        <f t="shared" si="40"/>
        <v>0</v>
      </c>
      <c r="R28" s="55">
        <f t="shared" si="40"/>
        <v>0</v>
      </c>
      <c r="S28" s="55">
        <f t="shared" si="40"/>
        <v>0</v>
      </c>
      <c r="T28" s="55">
        <f t="shared" si="40"/>
        <v>0</v>
      </c>
      <c r="U28" s="55">
        <f t="shared" si="40"/>
        <v>0</v>
      </c>
      <c r="V28" s="55">
        <f t="shared" si="40"/>
        <v>0</v>
      </c>
      <c r="W28" s="55">
        <f t="shared" si="40"/>
        <v>0</v>
      </c>
      <c r="X28" s="55">
        <f t="shared" si="40"/>
        <v>0</v>
      </c>
      <c r="Y28" s="55">
        <f t="shared" si="40"/>
        <v>0</v>
      </c>
      <c r="Z28" s="55">
        <f t="shared" si="40"/>
        <v>0</v>
      </c>
      <c r="AA28" s="55">
        <f t="shared" si="40"/>
        <v>0</v>
      </c>
      <c r="AB28" s="55">
        <f t="shared" si="40"/>
        <v>0</v>
      </c>
      <c r="AC28" s="55">
        <f t="shared" si="40"/>
        <v>0</v>
      </c>
      <c r="AD28" s="55">
        <f t="shared" si="40"/>
        <v>0</v>
      </c>
      <c r="AE28" s="55">
        <f t="shared" si="40"/>
        <v>0</v>
      </c>
      <c r="AF28" s="55">
        <f t="shared" si="40"/>
        <v>0</v>
      </c>
      <c r="AG28" s="55">
        <f t="shared" si="40"/>
        <v>0</v>
      </c>
      <c r="AH28" s="55">
        <f t="shared" si="40"/>
        <v>0</v>
      </c>
      <c r="AI28" s="55">
        <f t="shared" si="40"/>
        <v>0</v>
      </c>
      <c r="AJ28" s="55">
        <f t="shared" si="40"/>
        <v>0</v>
      </c>
      <c r="AK28" s="55">
        <f t="shared" si="40"/>
        <v>0</v>
      </c>
      <c r="AL28" s="55">
        <f t="shared" si="40"/>
        <v>0</v>
      </c>
      <c r="AM28" s="55">
        <f t="shared" si="40"/>
        <v>0</v>
      </c>
      <c r="AN28" s="55">
        <f t="shared" si="40"/>
        <v>0</v>
      </c>
      <c r="AO28" s="55">
        <f t="shared" si="40"/>
        <v>0</v>
      </c>
      <c r="AP28" s="55">
        <f t="shared" si="40"/>
        <v>0</v>
      </c>
      <c r="AQ28" s="55">
        <f t="shared" si="40"/>
        <v>0</v>
      </c>
      <c r="AR28" s="55">
        <f t="shared" si="40"/>
        <v>0</v>
      </c>
      <c r="AS28" s="55">
        <f t="shared" si="40"/>
        <v>0</v>
      </c>
      <c r="AT28" s="55">
        <f t="shared" si="40"/>
        <v>0</v>
      </c>
      <c r="AU28" s="55">
        <f t="shared" si="40"/>
        <v>0</v>
      </c>
      <c r="AV28" s="55">
        <f t="shared" si="40"/>
        <v>0</v>
      </c>
      <c r="AW28" s="55">
        <f t="shared" si="40"/>
        <v>0</v>
      </c>
      <c r="AX28" s="55">
        <f t="shared" si="40"/>
        <v>0</v>
      </c>
      <c r="AY28" s="55">
        <f t="shared" si="40"/>
        <v>0</v>
      </c>
      <c r="AZ28" s="55">
        <f t="shared" si="40"/>
        <v>0</v>
      </c>
      <c r="BA28" s="55">
        <f t="shared" si="40"/>
        <v>0</v>
      </c>
      <c r="BB28" s="55">
        <f t="shared" si="40"/>
        <v>0</v>
      </c>
      <c r="BC28" s="55">
        <f t="shared" si="40"/>
        <v>0</v>
      </c>
      <c r="BD28" s="55">
        <f t="shared" si="40"/>
        <v>0</v>
      </c>
      <c r="BE28" s="55">
        <f t="shared" si="40"/>
        <v>0</v>
      </c>
      <c r="BF28" s="55">
        <f t="shared" si="40"/>
        <v>0</v>
      </c>
      <c r="BG28" s="55">
        <f t="shared" si="40"/>
        <v>0</v>
      </c>
      <c r="BH28" s="55">
        <f t="shared" si="40"/>
        <v>0</v>
      </c>
      <c r="BI28" s="55">
        <f t="shared" si="40"/>
        <v>0</v>
      </c>
      <c r="BJ28" s="55">
        <f t="shared" si="40"/>
        <v>0</v>
      </c>
      <c r="BK28" s="55">
        <f t="shared" si="40"/>
        <v>0</v>
      </c>
      <c r="BL28" s="55">
        <f t="shared" si="40"/>
        <v>0</v>
      </c>
      <c r="BM28" s="55">
        <f t="shared" si="40"/>
        <v>0</v>
      </c>
      <c r="BN28" s="55">
        <f t="shared" si="40"/>
        <v>0</v>
      </c>
      <c r="BO28" s="55">
        <f t="shared" si="40"/>
        <v>0</v>
      </c>
      <c r="BP28" s="55">
        <f t="shared" si="40"/>
        <v>0</v>
      </c>
      <c r="BQ28" s="55">
        <f t="shared" si="40"/>
        <v>0</v>
      </c>
      <c r="BR28" s="55">
        <f t="shared" si="40"/>
        <v>0</v>
      </c>
      <c r="BS28" s="55">
        <f t="shared" si="40"/>
        <v>0</v>
      </c>
      <c r="BT28" s="55">
        <f t="shared" si="40"/>
        <v>0</v>
      </c>
      <c r="BU28" s="55">
        <f t="shared" ref="BU28:EF28" si="41">BU27-BU34</f>
        <v>0</v>
      </c>
      <c r="BV28" s="55">
        <f t="shared" si="41"/>
        <v>0</v>
      </c>
      <c r="BW28" s="55">
        <f t="shared" si="41"/>
        <v>0</v>
      </c>
      <c r="BX28" s="55">
        <f t="shared" si="41"/>
        <v>0</v>
      </c>
      <c r="BY28" s="55">
        <f t="shared" si="41"/>
        <v>0</v>
      </c>
      <c r="BZ28" s="55">
        <f t="shared" si="41"/>
        <v>0</v>
      </c>
      <c r="CA28" s="55">
        <f t="shared" si="41"/>
        <v>0</v>
      </c>
      <c r="CB28" s="55">
        <f t="shared" si="41"/>
        <v>0</v>
      </c>
      <c r="CC28" s="55">
        <f t="shared" si="41"/>
        <v>0</v>
      </c>
      <c r="CD28" s="55">
        <f t="shared" si="41"/>
        <v>0</v>
      </c>
      <c r="CE28" s="55">
        <f t="shared" si="41"/>
        <v>0</v>
      </c>
      <c r="CF28" s="55">
        <f t="shared" si="41"/>
        <v>0</v>
      </c>
      <c r="CG28" s="55">
        <f t="shared" si="41"/>
        <v>0</v>
      </c>
      <c r="CH28" s="55">
        <f t="shared" si="41"/>
        <v>0</v>
      </c>
      <c r="CI28" s="55">
        <f t="shared" si="41"/>
        <v>0</v>
      </c>
      <c r="CJ28" s="55">
        <f t="shared" si="41"/>
        <v>0</v>
      </c>
      <c r="CK28" s="55">
        <f t="shared" si="41"/>
        <v>0</v>
      </c>
      <c r="CL28" s="55">
        <f t="shared" si="41"/>
        <v>0</v>
      </c>
      <c r="CM28" s="55">
        <f t="shared" si="41"/>
        <v>0</v>
      </c>
      <c r="CN28" s="55">
        <f t="shared" si="41"/>
        <v>0</v>
      </c>
      <c r="CO28" s="55">
        <f t="shared" si="41"/>
        <v>0</v>
      </c>
      <c r="CP28" s="55">
        <f t="shared" si="41"/>
        <v>0</v>
      </c>
      <c r="CQ28" s="55">
        <f t="shared" si="41"/>
        <v>0</v>
      </c>
      <c r="CR28" s="55">
        <f t="shared" si="41"/>
        <v>0</v>
      </c>
      <c r="CS28" s="55">
        <f t="shared" si="41"/>
        <v>0</v>
      </c>
      <c r="CT28" s="55">
        <f t="shared" si="41"/>
        <v>0</v>
      </c>
      <c r="CU28" s="55">
        <f t="shared" si="41"/>
        <v>0</v>
      </c>
      <c r="CV28" s="55">
        <f t="shared" si="41"/>
        <v>0</v>
      </c>
      <c r="CW28" s="55">
        <f t="shared" si="41"/>
        <v>0</v>
      </c>
      <c r="CX28" s="55">
        <f t="shared" si="41"/>
        <v>0</v>
      </c>
      <c r="CY28" s="55">
        <f t="shared" si="41"/>
        <v>0</v>
      </c>
      <c r="CZ28" s="55">
        <f t="shared" si="41"/>
        <v>0</v>
      </c>
      <c r="DA28" s="55">
        <f t="shared" si="41"/>
        <v>0</v>
      </c>
      <c r="DB28" s="55">
        <f t="shared" si="41"/>
        <v>0</v>
      </c>
      <c r="DC28" s="55">
        <f t="shared" si="41"/>
        <v>0</v>
      </c>
      <c r="DD28" s="55">
        <f t="shared" si="41"/>
        <v>0</v>
      </c>
      <c r="DE28" s="55">
        <f t="shared" si="41"/>
        <v>0</v>
      </c>
      <c r="DF28" s="55">
        <f t="shared" si="41"/>
        <v>0</v>
      </c>
      <c r="DG28" s="55">
        <f t="shared" si="41"/>
        <v>0</v>
      </c>
      <c r="DH28" s="55">
        <f t="shared" si="41"/>
        <v>0</v>
      </c>
      <c r="DI28" s="55">
        <f t="shared" si="41"/>
        <v>0</v>
      </c>
      <c r="DJ28" s="55">
        <f t="shared" si="41"/>
        <v>0</v>
      </c>
      <c r="DK28" s="55">
        <f t="shared" si="41"/>
        <v>0</v>
      </c>
      <c r="DL28" s="55">
        <f t="shared" si="41"/>
        <v>0</v>
      </c>
      <c r="DM28" s="55">
        <f t="shared" si="41"/>
        <v>0</v>
      </c>
      <c r="DN28" s="55">
        <f t="shared" si="41"/>
        <v>0</v>
      </c>
      <c r="DO28" s="55">
        <f t="shared" si="41"/>
        <v>0</v>
      </c>
      <c r="DP28" s="55">
        <f t="shared" si="41"/>
        <v>0</v>
      </c>
      <c r="DQ28" s="55">
        <f t="shared" si="41"/>
        <v>0</v>
      </c>
      <c r="DR28" s="55">
        <f t="shared" si="41"/>
        <v>0</v>
      </c>
      <c r="DS28" s="55">
        <f t="shared" si="41"/>
        <v>0</v>
      </c>
      <c r="DT28" s="55">
        <f t="shared" si="41"/>
        <v>0</v>
      </c>
      <c r="DU28" s="55">
        <f t="shared" si="41"/>
        <v>0</v>
      </c>
      <c r="DV28" s="55">
        <f t="shared" si="41"/>
        <v>0</v>
      </c>
      <c r="DW28" s="55">
        <f t="shared" si="41"/>
        <v>0</v>
      </c>
      <c r="DX28" s="55">
        <f t="shared" si="41"/>
        <v>0</v>
      </c>
      <c r="DY28" s="55">
        <f t="shared" si="41"/>
        <v>0</v>
      </c>
      <c r="DZ28" s="55">
        <f t="shared" si="41"/>
        <v>0</v>
      </c>
      <c r="EA28" s="55">
        <f t="shared" si="41"/>
        <v>0</v>
      </c>
      <c r="EB28" s="55">
        <f t="shared" si="41"/>
        <v>0</v>
      </c>
      <c r="EC28" s="55">
        <f t="shared" si="41"/>
        <v>0</v>
      </c>
      <c r="ED28" s="55">
        <f t="shared" si="41"/>
        <v>0</v>
      </c>
      <c r="EE28" s="55">
        <f t="shared" si="41"/>
        <v>0</v>
      </c>
      <c r="EF28" s="55">
        <f t="shared" si="41"/>
        <v>0</v>
      </c>
      <c r="EG28" s="55">
        <f t="shared" ref="EG28:GR28" si="42">EG27-EG34</f>
        <v>0</v>
      </c>
      <c r="EH28" s="55">
        <f t="shared" si="42"/>
        <v>0</v>
      </c>
      <c r="EI28" s="55">
        <f t="shared" si="42"/>
        <v>0</v>
      </c>
      <c r="EJ28" s="55">
        <f t="shared" si="42"/>
        <v>0</v>
      </c>
      <c r="EK28" s="55">
        <f t="shared" si="42"/>
        <v>0</v>
      </c>
      <c r="EL28" s="55">
        <f t="shared" si="42"/>
        <v>0</v>
      </c>
      <c r="EM28" s="55">
        <f t="shared" si="42"/>
        <v>0</v>
      </c>
      <c r="EN28" s="55">
        <f t="shared" si="42"/>
        <v>0</v>
      </c>
      <c r="EO28" s="55">
        <f t="shared" si="42"/>
        <v>0</v>
      </c>
      <c r="EP28" s="55">
        <f t="shared" si="42"/>
        <v>0</v>
      </c>
      <c r="EQ28" s="55">
        <f t="shared" si="42"/>
        <v>0</v>
      </c>
      <c r="ER28" s="55">
        <f t="shared" si="42"/>
        <v>0</v>
      </c>
      <c r="ES28" s="55">
        <f t="shared" si="42"/>
        <v>0</v>
      </c>
      <c r="ET28" s="55">
        <f t="shared" si="42"/>
        <v>0</v>
      </c>
      <c r="EU28" s="55">
        <f t="shared" si="42"/>
        <v>0</v>
      </c>
      <c r="EV28" s="55">
        <f t="shared" si="42"/>
        <v>0</v>
      </c>
      <c r="EW28" s="55">
        <f t="shared" si="42"/>
        <v>0</v>
      </c>
      <c r="EX28" s="55">
        <f t="shared" si="42"/>
        <v>0</v>
      </c>
      <c r="EY28" s="55">
        <f t="shared" si="42"/>
        <v>0</v>
      </c>
      <c r="EZ28" s="55">
        <f t="shared" si="42"/>
        <v>0</v>
      </c>
      <c r="FA28" s="55">
        <f t="shared" si="42"/>
        <v>0</v>
      </c>
      <c r="FB28" s="55">
        <f t="shared" si="42"/>
        <v>0</v>
      </c>
      <c r="FC28" s="55">
        <f t="shared" si="42"/>
        <v>0</v>
      </c>
      <c r="FD28" s="55">
        <f t="shared" si="42"/>
        <v>0</v>
      </c>
      <c r="FE28" s="55">
        <f t="shared" si="42"/>
        <v>0</v>
      </c>
      <c r="FF28" s="55">
        <f t="shared" si="42"/>
        <v>0</v>
      </c>
      <c r="FG28" s="55">
        <f t="shared" si="42"/>
        <v>0</v>
      </c>
      <c r="FH28" s="55">
        <f t="shared" si="42"/>
        <v>0</v>
      </c>
      <c r="FI28" s="55">
        <f t="shared" si="42"/>
        <v>0</v>
      </c>
      <c r="FJ28" s="55">
        <f t="shared" si="42"/>
        <v>0</v>
      </c>
      <c r="FK28" s="55">
        <f t="shared" si="42"/>
        <v>0</v>
      </c>
      <c r="FL28" s="55">
        <f t="shared" si="42"/>
        <v>0</v>
      </c>
      <c r="FM28" s="55">
        <f t="shared" si="42"/>
        <v>0</v>
      </c>
      <c r="FN28" s="55">
        <f t="shared" si="42"/>
        <v>0</v>
      </c>
      <c r="FO28" s="55">
        <f t="shared" si="42"/>
        <v>0</v>
      </c>
      <c r="FP28" s="55">
        <f t="shared" si="42"/>
        <v>0</v>
      </c>
      <c r="FQ28" s="55">
        <f t="shared" si="42"/>
        <v>0</v>
      </c>
      <c r="FR28" s="55">
        <f t="shared" si="42"/>
        <v>0</v>
      </c>
      <c r="FS28" s="55">
        <f t="shared" si="42"/>
        <v>0</v>
      </c>
      <c r="FT28" s="55">
        <f t="shared" si="42"/>
        <v>0</v>
      </c>
      <c r="FU28" s="55">
        <f t="shared" si="42"/>
        <v>0</v>
      </c>
      <c r="FV28" s="55">
        <f t="shared" si="42"/>
        <v>0</v>
      </c>
      <c r="FW28" s="55">
        <f t="shared" si="42"/>
        <v>0</v>
      </c>
      <c r="FX28" s="55">
        <f t="shared" si="42"/>
        <v>0</v>
      </c>
      <c r="FY28" s="55">
        <f t="shared" si="42"/>
        <v>0</v>
      </c>
      <c r="FZ28" s="55">
        <f t="shared" si="42"/>
        <v>0</v>
      </c>
      <c r="GA28" s="55">
        <f t="shared" si="42"/>
        <v>0</v>
      </c>
      <c r="GB28" s="55">
        <f t="shared" si="42"/>
        <v>0</v>
      </c>
      <c r="GC28" s="55">
        <f t="shared" si="42"/>
        <v>0</v>
      </c>
      <c r="GD28" s="55">
        <f t="shared" si="42"/>
        <v>0</v>
      </c>
      <c r="GE28" s="55">
        <f t="shared" si="42"/>
        <v>0</v>
      </c>
      <c r="GF28" s="55">
        <f t="shared" si="42"/>
        <v>0</v>
      </c>
      <c r="GG28" s="55">
        <f t="shared" si="42"/>
        <v>0</v>
      </c>
      <c r="GH28" s="55">
        <f t="shared" si="42"/>
        <v>0</v>
      </c>
      <c r="GI28" s="55">
        <f t="shared" si="42"/>
        <v>0</v>
      </c>
      <c r="GJ28" s="55">
        <f t="shared" si="42"/>
        <v>0</v>
      </c>
      <c r="GK28" s="55">
        <f t="shared" si="42"/>
        <v>0</v>
      </c>
      <c r="GL28" s="55">
        <f t="shared" si="42"/>
        <v>0</v>
      </c>
      <c r="GM28" s="55">
        <f t="shared" si="42"/>
        <v>0</v>
      </c>
      <c r="GN28" s="55">
        <f t="shared" si="42"/>
        <v>0</v>
      </c>
      <c r="GO28" s="55">
        <f t="shared" si="42"/>
        <v>0</v>
      </c>
      <c r="GP28" s="55">
        <f t="shared" si="42"/>
        <v>0</v>
      </c>
      <c r="GQ28" s="55">
        <f t="shared" si="42"/>
        <v>0</v>
      </c>
      <c r="GR28" s="55">
        <f t="shared" si="42"/>
        <v>0</v>
      </c>
      <c r="GS28" s="55">
        <f t="shared" ref="GS28:IM28" si="43">GS27-GS34</f>
        <v>0</v>
      </c>
      <c r="GT28" s="55">
        <f t="shared" si="43"/>
        <v>0</v>
      </c>
      <c r="GU28" s="55">
        <f t="shared" si="43"/>
        <v>0</v>
      </c>
      <c r="GV28" s="55">
        <f t="shared" si="43"/>
        <v>0</v>
      </c>
      <c r="GW28" s="55">
        <f t="shared" si="43"/>
        <v>0</v>
      </c>
      <c r="GX28" s="55">
        <f t="shared" si="43"/>
        <v>0</v>
      </c>
      <c r="GY28" s="55">
        <f t="shared" si="43"/>
        <v>0</v>
      </c>
      <c r="GZ28" s="55">
        <f t="shared" si="43"/>
        <v>0</v>
      </c>
      <c r="HA28" s="55">
        <f t="shared" si="43"/>
        <v>0</v>
      </c>
      <c r="HB28" s="55">
        <f t="shared" si="43"/>
        <v>0</v>
      </c>
      <c r="HC28" s="55">
        <f t="shared" si="43"/>
        <v>0</v>
      </c>
      <c r="HD28" s="55">
        <f t="shared" si="43"/>
        <v>0</v>
      </c>
      <c r="HE28" s="55">
        <f t="shared" si="43"/>
        <v>0</v>
      </c>
      <c r="HF28" s="55">
        <f t="shared" si="43"/>
        <v>0</v>
      </c>
      <c r="HG28" s="55">
        <f t="shared" si="43"/>
        <v>0</v>
      </c>
      <c r="HH28" s="55">
        <f t="shared" si="43"/>
        <v>0</v>
      </c>
      <c r="HI28" s="55">
        <f t="shared" si="43"/>
        <v>0</v>
      </c>
      <c r="HJ28" s="55">
        <f t="shared" si="43"/>
        <v>0</v>
      </c>
      <c r="HK28" s="55">
        <f t="shared" si="43"/>
        <v>0</v>
      </c>
      <c r="HL28" s="55">
        <f t="shared" si="43"/>
        <v>0</v>
      </c>
      <c r="HM28" s="55">
        <f t="shared" si="43"/>
        <v>0</v>
      </c>
      <c r="HN28" s="55">
        <f t="shared" si="43"/>
        <v>0</v>
      </c>
      <c r="HO28" s="55">
        <f t="shared" si="43"/>
        <v>0</v>
      </c>
      <c r="HP28" s="55">
        <f t="shared" si="43"/>
        <v>0</v>
      </c>
      <c r="HQ28" s="55">
        <f t="shared" si="43"/>
        <v>0</v>
      </c>
      <c r="HR28" s="55">
        <f t="shared" si="43"/>
        <v>0</v>
      </c>
      <c r="HS28" s="55">
        <f t="shared" si="43"/>
        <v>0</v>
      </c>
      <c r="HT28" s="55">
        <f t="shared" si="43"/>
        <v>0</v>
      </c>
      <c r="HU28" s="55">
        <f t="shared" si="43"/>
        <v>0</v>
      </c>
      <c r="HV28" s="55">
        <f t="shared" si="43"/>
        <v>0</v>
      </c>
      <c r="HW28" s="55">
        <f t="shared" si="43"/>
        <v>0</v>
      </c>
      <c r="HX28" s="55">
        <f t="shared" si="43"/>
        <v>0</v>
      </c>
      <c r="HY28" s="55">
        <f t="shared" si="43"/>
        <v>0</v>
      </c>
      <c r="HZ28" s="55">
        <f t="shared" si="43"/>
        <v>0</v>
      </c>
      <c r="IA28" s="55">
        <f t="shared" si="43"/>
        <v>0</v>
      </c>
      <c r="IB28" s="55">
        <f t="shared" si="43"/>
        <v>0</v>
      </c>
      <c r="IC28" s="55">
        <f t="shared" si="43"/>
        <v>0</v>
      </c>
      <c r="ID28" s="55">
        <f t="shared" si="43"/>
        <v>0</v>
      </c>
      <c r="IE28" s="55">
        <f t="shared" si="43"/>
        <v>0</v>
      </c>
      <c r="IF28" s="55">
        <f t="shared" si="43"/>
        <v>0</v>
      </c>
      <c r="IG28" s="55">
        <f t="shared" si="43"/>
        <v>0</v>
      </c>
      <c r="IH28" s="55">
        <f t="shared" si="43"/>
        <v>0</v>
      </c>
      <c r="II28" s="55">
        <f t="shared" si="43"/>
        <v>0</v>
      </c>
      <c r="IJ28" s="55">
        <f t="shared" si="43"/>
        <v>0</v>
      </c>
      <c r="IK28" s="55">
        <f t="shared" si="43"/>
        <v>0</v>
      </c>
      <c r="IL28" s="55">
        <f t="shared" si="43"/>
        <v>0</v>
      </c>
      <c r="IM28" s="55">
        <f t="shared" si="43"/>
        <v>0</v>
      </c>
      <c r="IN28" s="55"/>
      <c r="IO28" s="55"/>
      <c r="IP28" s="55"/>
      <c r="IQ28" s="55"/>
      <c r="IR28" s="55"/>
      <c r="IS28" s="55"/>
      <c r="IT28" s="55"/>
      <c r="IU28" s="55"/>
      <c r="IV28" s="55"/>
      <c r="IW28" s="55"/>
      <c r="IX28" s="55"/>
      <c r="IY28" s="55"/>
      <c r="IZ28" s="55"/>
      <c r="JA28" s="55"/>
    </row>
    <row r="29" spans="2:261" s="204" customFormat="1" ht="15" customHeight="1">
      <c r="B29" s="38"/>
      <c r="C29" s="54" t="s">
        <v>122</v>
      </c>
      <c r="D29" s="38"/>
      <c r="E29" s="38"/>
      <c r="F29" s="38"/>
      <c r="G29" s="55"/>
      <c r="H29" s="55">
        <f>Calcs_Cluster2!H274</f>
        <v>0</v>
      </c>
      <c r="I29" s="55">
        <f>Calcs_Cluster2!I274</f>
        <v>0</v>
      </c>
      <c r="J29" s="55">
        <f>Calcs_Cluster2!J274</f>
        <v>0</v>
      </c>
      <c r="K29" s="55">
        <f>Calcs_Cluster2!K274</f>
        <v>0</v>
      </c>
      <c r="L29" s="55">
        <f>Calcs_Cluster2!L274</f>
        <v>0</v>
      </c>
      <c r="M29" s="55">
        <f>Calcs_Cluster2!M274</f>
        <v>0</v>
      </c>
      <c r="N29" s="55">
        <f>Calcs_Cluster2!N274</f>
        <v>0</v>
      </c>
      <c r="O29" s="55">
        <f>Calcs_Cluster2!O274</f>
        <v>0</v>
      </c>
      <c r="P29" s="55">
        <f>Calcs_Cluster2!P274</f>
        <v>0</v>
      </c>
      <c r="Q29" s="55">
        <f>Calcs_Cluster2!Q274</f>
        <v>0</v>
      </c>
      <c r="R29" s="55">
        <f>Calcs_Cluster2!R274</f>
        <v>0</v>
      </c>
      <c r="S29" s="55">
        <f>Calcs_Cluster2!S274</f>
        <v>0</v>
      </c>
      <c r="T29" s="55">
        <f>Calcs_Cluster2!T274</f>
        <v>0</v>
      </c>
      <c r="U29" s="55">
        <f>Calcs_Cluster2!U274</f>
        <v>0</v>
      </c>
      <c r="V29" s="55">
        <f>Calcs_Cluster2!V274</f>
        <v>0</v>
      </c>
      <c r="W29" s="55">
        <f>Calcs_Cluster2!W274</f>
        <v>0</v>
      </c>
      <c r="X29" s="55">
        <f>Calcs_Cluster2!X274</f>
        <v>0</v>
      </c>
      <c r="Y29" s="55">
        <f>Calcs_Cluster2!Y274</f>
        <v>0</v>
      </c>
      <c r="Z29" s="55">
        <f>Calcs_Cluster2!Z274</f>
        <v>0</v>
      </c>
      <c r="AA29" s="55">
        <f>Calcs_Cluster2!AA274</f>
        <v>0</v>
      </c>
      <c r="AB29" s="55">
        <f>Calcs_Cluster2!AB274</f>
        <v>0</v>
      </c>
      <c r="AC29" s="55">
        <f>Calcs_Cluster2!AC274</f>
        <v>0</v>
      </c>
      <c r="AD29" s="55">
        <f>Calcs_Cluster2!AD274</f>
        <v>0</v>
      </c>
      <c r="AE29" s="55">
        <f>Calcs_Cluster2!AE274</f>
        <v>0</v>
      </c>
      <c r="AF29" s="55">
        <f>Calcs_Cluster2!AF274</f>
        <v>0</v>
      </c>
      <c r="AG29" s="55">
        <f>Calcs_Cluster2!AG274</f>
        <v>0</v>
      </c>
      <c r="AH29" s="55">
        <f>Calcs_Cluster2!AH274</f>
        <v>0</v>
      </c>
      <c r="AI29" s="55">
        <f>Calcs_Cluster2!AI274</f>
        <v>0</v>
      </c>
      <c r="AJ29" s="55">
        <f>Calcs_Cluster2!AJ274</f>
        <v>0</v>
      </c>
      <c r="AK29" s="55">
        <f>Calcs_Cluster2!AK274</f>
        <v>0</v>
      </c>
      <c r="AL29" s="55">
        <f>Calcs_Cluster2!AL274</f>
        <v>0</v>
      </c>
      <c r="AM29" s="55">
        <f>Calcs_Cluster2!AM274</f>
        <v>0</v>
      </c>
      <c r="AN29" s="55">
        <f>Calcs_Cluster2!AN274</f>
        <v>0</v>
      </c>
      <c r="AO29" s="55">
        <f>Calcs_Cluster2!AO274</f>
        <v>0</v>
      </c>
      <c r="AP29" s="55">
        <f>Calcs_Cluster2!AP274</f>
        <v>0</v>
      </c>
      <c r="AQ29" s="55">
        <f>Calcs_Cluster2!AQ274</f>
        <v>0</v>
      </c>
      <c r="AR29" s="55">
        <f>Calcs_Cluster2!AR274</f>
        <v>0</v>
      </c>
      <c r="AS29" s="55">
        <f>Calcs_Cluster2!AS274</f>
        <v>0</v>
      </c>
      <c r="AT29" s="55">
        <f>Calcs_Cluster2!AT274</f>
        <v>0</v>
      </c>
      <c r="AU29" s="55">
        <f>Calcs_Cluster2!AU274</f>
        <v>0</v>
      </c>
      <c r="AV29" s="55">
        <f>Calcs_Cluster2!AV274</f>
        <v>0</v>
      </c>
      <c r="AW29" s="55">
        <f>Calcs_Cluster2!AW274</f>
        <v>0</v>
      </c>
      <c r="AX29" s="55">
        <f>Calcs_Cluster2!AX274</f>
        <v>0</v>
      </c>
      <c r="AY29" s="55">
        <f>Calcs_Cluster2!AY274</f>
        <v>0</v>
      </c>
      <c r="AZ29" s="55">
        <f>Calcs_Cluster2!AZ274</f>
        <v>81591.752689930363</v>
      </c>
      <c r="BA29" s="55">
        <f>Calcs_Cluster2!BA274</f>
        <v>163183.50537986073</v>
      </c>
      <c r="BB29" s="55">
        <f>Calcs_Cluster2!BB274</f>
        <v>244775.25806979107</v>
      </c>
      <c r="BC29" s="55">
        <f>Calcs_Cluster2!BC274</f>
        <v>326367.01075972145</v>
      </c>
      <c r="BD29" s="55">
        <f>Calcs_Cluster2!BD274</f>
        <v>407958.76344965183</v>
      </c>
      <c r="BE29" s="55">
        <f>Calcs_Cluster2!BE274</f>
        <v>489550.51613958221</v>
      </c>
      <c r="BF29" s="55">
        <f>Calcs_Cluster2!BF274</f>
        <v>571142.26882951253</v>
      </c>
      <c r="BG29" s="55">
        <f>Calcs_Cluster2!BG274</f>
        <v>652734.0215194429</v>
      </c>
      <c r="BH29" s="55">
        <f>Calcs_Cluster2!BH274</f>
        <v>734325.77420937328</v>
      </c>
      <c r="BI29" s="55">
        <f>Calcs_Cluster2!BI274</f>
        <v>815917.52689930366</v>
      </c>
      <c r="BJ29" s="55">
        <f>Calcs_Cluster2!BJ274</f>
        <v>897509.27958923404</v>
      </c>
      <c r="BK29" s="55">
        <f>Calcs_Cluster2!BK274</f>
        <v>979101.03227916441</v>
      </c>
      <c r="BL29" s="55">
        <f>Calcs_Cluster2!BL274</f>
        <v>1060692.7849690947</v>
      </c>
      <c r="BM29" s="55">
        <f>Calcs_Cluster2!BM274</f>
        <v>1142284.5376590251</v>
      </c>
      <c r="BN29" s="55">
        <f>Calcs_Cluster2!BN274</f>
        <v>1223876.2903489554</v>
      </c>
      <c r="BO29" s="55">
        <f>Calcs_Cluster2!BO274</f>
        <v>1305468.0430388858</v>
      </c>
      <c r="BP29" s="55">
        <f>Calcs_Cluster2!BP274</f>
        <v>1387059.7957288162</v>
      </c>
      <c r="BQ29" s="55">
        <f>Calcs_Cluster2!BQ274</f>
        <v>1468651.5484187466</v>
      </c>
      <c r="BR29" s="55">
        <f>Calcs_Cluster2!BR274</f>
        <v>1550243.3011086769</v>
      </c>
      <c r="BS29" s="55">
        <f>Calcs_Cluster2!BS274</f>
        <v>1631835.0537986073</v>
      </c>
      <c r="BT29" s="55">
        <f>Calcs_Cluster2!BT274</f>
        <v>1713426.8064885377</v>
      </c>
      <c r="BU29" s="55">
        <f>Calcs_Cluster2!BU274</f>
        <v>1795018.5591784681</v>
      </c>
      <c r="BV29" s="55">
        <f>Calcs_Cluster2!BV274</f>
        <v>1876610.3118683985</v>
      </c>
      <c r="BW29" s="55">
        <f>Calcs_Cluster2!BW274</f>
        <v>1958202.0645583288</v>
      </c>
      <c r="BX29" s="55">
        <f>Calcs_Cluster2!BX274</f>
        <v>2039793.8172482592</v>
      </c>
      <c r="BY29" s="55">
        <f>Calcs_Cluster2!BY274</f>
        <v>2121385.5699381894</v>
      </c>
      <c r="BZ29" s="55">
        <f>Calcs_Cluster2!BZ274</f>
        <v>2202977.3226281195</v>
      </c>
      <c r="CA29" s="55">
        <f>Calcs_Cluster2!CA274</f>
        <v>2284569.0753180496</v>
      </c>
      <c r="CB29" s="55">
        <f>Calcs_Cluster2!CB274</f>
        <v>2366160.8280079798</v>
      </c>
      <c r="CC29" s="55">
        <f>Calcs_Cluster2!CC274</f>
        <v>2447752.5806979099</v>
      </c>
      <c r="CD29" s="55">
        <f>Calcs_Cluster2!CD274</f>
        <v>2529344.3333878401</v>
      </c>
      <c r="CE29" s="55">
        <f>Calcs_Cluster2!CE274</f>
        <v>2610936.0860777702</v>
      </c>
      <c r="CF29" s="55">
        <f>Calcs_Cluster2!CF274</f>
        <v>2692527.8387677004</v>
      </c>
      <c r="CG29" s="55">
        <f>Calcs_Cluster2!CG274</f>
        <v>2774119.5914576305</v>
      </c>
      <c r="CH29" s="55">
        <f>Calcs_Cluster2!CH274</f>
        <v>2855711.3441475607</v>
      </c>
      <c r="CI29" s="55">
        <f>Calcs_Cluster2!CI274</f>
        <v>2937303.0968374908</v>
      </c>
      <c r="CJ29" s="55">
        <f>Calcs_Cluster2!CJ274</f>
        <v>3018894.8495274209</v>
      </c>
      <c r="CK29" s="55">
        <f>Calcs_Cluster2!CK274</f>
        <v>3100486.6022173511</v>
      </c>
      <c r="CL29" s="55">
        <f>Calcs_Cluster2!CL274</f>
        <v>3182078.3549072812</v>
      </c>
      <c r="CM29" s="55">
        <f>Calcs_Cluster2!CM274</f>
        <v>3263670.1075972114</v>
      </c>
      <c r="CN29" s="55">
        <f>Calcs_Cluster2!CN274</f>
        <v>3345261.8602871415</v>
      </c>
      <c r="CO29" s="55">
        <f>Calcs_Cluster2!CO274</f>
        <v>3426853.6129770717</v>
      </c>
      <c r="CP29" s="55">
        <f>Calcs_Cluster2!CP274</f>
        <v>3508445.3656670018</v>
      </c>
      <c r="CQ29" s="55">
        <f>Calcs_Cluster2!CQ274</f>
        <v>3590037.118356932</v>
      </c>
      <c r="CR29" s="55">
        <f>Calcs_Cluster2!CR274</f>
        <v>3671628.8710468621</v>
      </c>
      <c r="CS29" s="55">
        <f>Calcs_Cluster2!CS274</f>
        <v>3753220.6237367922</v>
      </c>
      <c r="CT29" s="55">
        <f>Calcs_Cluster2!CT274</f>
        <v>3834812.3764267224</v>
      </c>
      <c r="CU29" s="55">
        <f>Calcs_Cluster2!CU274</f>
        <v>3916404.1291166525</v>
      </c>
      <c r="CV29" s="55">
        <f>Calcs_Cluster2!CV274</f>
        <v>3997995.8818065827</v>
      </c>
      <c r="CW29" s="55">
        <f>Calcs_Cluster2!CW274</f>
        <v>4079587.6344965128</v>
      </c>
      <c r="CX29" s="55">
        <f>Calcs_Cluster2!CX274</f>
        <v>4161179.387186443</v>
      </c>
      <c r="CY29" s="55">
        <f>Calcs_Cluster2!CY274</f>
        <v>4242771.1398763731</v>
      </c>
      <c r="CZ29" s="55">
        <f>Calcs_Cluster2!CZ274</f>
        <v>4324362.8925663037</v>
      </c>
      <c r="DA29" s="55">
        <f>Calcs_Cluster2!DA274</f>
        <v>4405954.6452562343</v>
      </c>
      <c r="DB29" s="55">
        <f>Calcs_Cluster2!DB274</f>
        <v>4487546.3979461649</v>
      </c>
      <c r="DC29" s="55">
        <f>Calcs_Cluster2!DC274</f>
        <v>4569138.1506360956</v>
      </c>
      <c r="DD29" s="55">
        <f>Calcs_Cluster2!DD274</f>
        <v>4650729.9033260262</v>
      </c>
      <c r="DE29" s="55">
        <f>Calcs_Cluster2!DE274</f>
        <v>4732321.6560159568</v>
      </c>
      <c r="DF29" s="55">
        <f>Calcs_Cluster2!DF274</f>
        <v>4813913.4087058874</v>
      </c>
      <c r="DG29" s="55">
        <f>Calcs_Cluster2!DG274</f>
        <v>4895505.161395818</v>
      </c>
      <c r="DH29" s="55">
        <f>Calcs_Cluster2!DH274</f>
        <v>4977096.9140857486</v>
      </c>
      <c r="DI29" s="55">
        <f>Calcs_Cluster2!DI274</f>
        <v>5058688.6667756792</v>
      </c>
      <c r="DJ29" s="55">
        <f>Calcs_Cluster2!DJ274</f>
        <v>5140280.4194656098</v>
      </c>
      <c r="DK29" s="55">
        <f>Calcs_Cluster2!DK274</f>
        <v>5221872.1721555404</v>
      </c>
      <c r="DL29" s="55">
        <f>Calcs_Cluster2!DL274</f>
        <v>5303463.924845471</v>
      </c>
      <c r="DM29" s="55">
        <f>Calcs_Cluster2!DM274</f>
        <v>5385055.6775354017</v>
      </c>
      <c r="DN29" s="55">
        <f>Calcs_Cluster2!DN274</f>
        <v>5466647.4302253323</v>
      </c>
      <c r="DO29" s="55">
        <f>Calcs_Cluster2!DO274</f>
        <v>5548239.1829152629</v>
      </c>
      <c r="DP29" s="55">
        <f>Calcs_Cluster2!DP274</f>
        <v>5629830.9356051935</v>
      </c>
      <c r="DQ29" s="55">
        <f>Calcs_Cluster2!DQ274</f>
        <v>5711422.6882951241</v>
      </c>
      <c r="DR29" s="55">
        <f>Calcs_Cluster2!DR274</f>
        <v>5793014.4409850547</v>
      </c>
      <c r="DS29" s="55">
        <f>Calcs_Cluster2!DS274</f>
        <v>5874606.1936749853</v>
      </c>
      <c r="DT29" s="55">
        <f>Calcs_Cluster2!DT274</f>
        <v>5956197.9463649159</v>
      </c>
      <c r="DU29" s="55">
        <f>Calcs_Cluster2!DU274</f>
        <v>6037789.6990548465</v>
      </c>
      <c r="DV29" s="55">
        <f>Calcs_Cluster2!DV274</f>
        <v>6119381.4517447772</v>
      </c>
      <c r="DW29" s="55">
        <f>Calcs_Cluster2!DW274</f>
        <v>6200973.2044347078</v>
      </c>
      <c r="DX29" s="55">
        <f>Calcs_Cluster2!DX274</f>
        <v>6282564.9571246384</v>
      </c>
      <c r="DY29" s="55">
        <f>Calcs_Cluster2!DY274</f>
        <v>6364156.709814569</v>
      </c>
      <c r="DZ29" s="55">
        <f>Calcs_Cluster2!DZ274</f>
        <v>6445748.4625044996</v>
      </c>
      <c r="EA29" s="55">
        <f>Calcs_Cluster2!EA274</f>
        <v>6527340.2151944302</v>
      </c>
      <c r="EB29" s="55">
        <f>Calcs_Cluster2!EB274</f>
        <v>6608931.9678843608</v>
      </c>
      <c r="EC29" s="55">
        <f>Calcs_Cluster2!EC274</f>
        <v>6690523.7205742914</v>
      </c>
      <c r="ED29" s="55">
        <f>Calcs_Cluster2!ED274</f>
        <v>6772115.473264222</v>
      </c>
      <c r="EE29" s="55">
        <f>Calcs_Cluster2!EE274</f>
        <v>6853707.2259541526</v>
      </c>
      <c r="EF29" s="55">
        <f>Calcs_Cluster2!EF274</f>
        <v>6935298.9786440833</v>
      </c>
      <c r="EG29" s="55">
        <f>Calcs_Cluster2!EG274</f>
        <v>7016890.7313340139</v>
      </c>
      <c r="EH29" s="55">
        <f>Calcs_Cluster2!EH274</f>
        <v>7098482.4840239445</v>
      </c>
      <c r="EI29" s="55">
        <f>Calcs_Cluster2!EI274</f>
        <v>7180074.2367138751</v>
      </c>
      <c r="EJ29" s="55">
        <f>Calcs_Cluster2!EJ274</f>
        <v>7261665.9894038057</v>
      </c>
      <c r="EK29" s="55">
        <f>Calcs_Cluster2!EK274</f>
        <v>7343257.7420937363</v>
      </c>
      <c r="EL29" s="55">
        <f>Calcs_Cluster2!EL274</f>
        <v>7424849.4947836669</v>
      </c>
      <c r="EM29" s="55">
        <f>Calcs_Cluster2!EM274</f>
        <v>7506441.2474735975</v>
      </c>
      <c r="EN29" s="55">
        <f>Calcs_Cluster2!EN274</f>
        <v>7588033.0001635281</v>
      </c>
      <c r="EO29" s="55">
        <f>Calcs_Cluster2!EO274</f>
        <v>7669624.7528534587</v>
      </c>
      <c r="EP29" s="55">
        <f>Calcs_Cluster2!EP274</f>
        <v>7751216.5055433894</v>
      </c>
      <c r="EQ29" s="55">
        <f>Calcs_Cluster2!EQ274</f>
        <v>7832808.25823332</v>
      </c>
      <c r="ER29" s="55">
        <f>Calcs_Cluster2!ER274</f>
        <v>7914400.0109232506</v>
      </c>
      <c r="ES29" s="55">
        <f>Calcs_Cluster2!ES274</f>
        <v>7995991.7636131812</v>
      </c>
      <c r="ET29" s="55">
        <f>Calcs_Cluster2!ET274</f>
        <v>8077583.5163031118</v>
      </c>
      <c r="EU29" s="55">
        <f>Calcs_Cluster2!EU274</f>
        <v>0</v>
      </c>
      <c r="EV29" s="55">
        <f>Calcs_Cluster2!EV274</f>
        <v>0</v>
      </c>
      <c r="EW29" s="55">
        <f>Calcs_Cluster2!EW274</f>
        <v>0</v>
      </c>
      <c r="EX29" s="55">
        <f>Calcs_Cluster2!EX274</f>
        <v>0</v>
      </c>
      <c r="EY29" s="55">
        <f>Calcs_Cluster2!EY274</f>
        <v>0</v>
      </c>
      <c r="EZ29" s="55">
        <f>Calcs_Cluster2!EZ274</f>
        <v>0</v>
      </c>
      <c r="FA29" s="55">
        <f>Calcs_Cluster2!FA274</f>
        <v>0</v>
      </c>
      <c r="FB29" s="55">
        <f>Calcs_Cluster2!FB274</f>
        <v>0</v>
      </c>
      <c r="FC29" s="55">
        <f>Calcs_Cluster2!FC274</f>
        <v>0</v>
      </c>
      <c r="FD29" s="55">
        <f>Calcs_Cluster2!FD274</f>
        <v>0</v>
      </c>
      <c r="FE29" s="55">
        <f>Calcs_Cluster2!FE274</f>
        <v>0</v>
      </c>
      <c r="FF29" s="55">
        <f>Calcs_Cluster2!FF274</f>
        <v>0</v>
      </c>
      <c r="FG29" s="55">
        <f>Calcs_Cluster2!FG274</f>
        <v>0</v>
      </c>
      <c r="FH29" s="55">
        <f>Calcs_Cluster2!FH274</f>
        <v>0</v>
      </c>
      <c r="FI29" s="55">
        <f>Calcs_Cluster2!FI274</f>
        <v>0</v>
      </c>
      <c r="FJ29" s="55">
        <f>Calcs_Cluster2!FJ274</f>
        <v>0</v>
      </c>
      <c r="FK29" s="55">
        <f>Calcs_Cluster2!FK274</f>
        <v>0</v>
      </c>
      <c r="FL29" s="55">
        <f>Calcs_Cluster2!FL274</f>
        <v>0</v>
      </c>
      <c r="FM29" s="55">
        <f>Calcs_Cluster2!FM274</f>
        <v>0</v>
      </c>
      <c r="FN29" s="55">
        <f>Calcs_Cluster2!FN274</f>
        <v>0</v>
      </c>
      <c r="FO29" s="55">
        <f>Calcs_Cluster2!FO274</f>
        <v>0</v>
      </c>
      <c r="FP29" s="55">
        <f>Calcs_Cluster2!FP274</f>
        <v>0</v>
      </c>
      <c r="FQ29" s="55">
        <f>Calcs_Cluster2!FQ274</f>
        <v>0</v>
      </c>
      <c r="FR29" s="55">
        <f>Calcs_Cluster2!FR274</f>
        <v>0</v>
      </c>
      <c r="FS29" s="55">
        <f>Calcs_Cluster2!FS274</f>
        <v>0</v>
      </c>
      <c r="FT29" s="55">
        <f>Calcs_Cluster2!FT274</f>
        <v>0</v>
      </c>
      <c r="FU29" s="55">
        <f>Calcs_Cluster2!FU274</f>
        <v>0</v>
      </c>
      <c r="FV29" s="55">
        <f>Calcs_Cluster2!FV274</f>
        <v>0</v>
      </c>
      <c r="FW29" s="55">
        <f>Calcs_Cluster2!FW274</f>
        <v>0</v>
      </c>
      <c r="FX29" s="55">
        <f>Calcs_Cluster2!FX274</f>
        <v>0</v>
      </c>
      <c r="FY29" s="55">
        <f>Calcs_Cluster2!FY274</f>
        <v>0</v>
      </c>
      <c r="FZ29" s="55">
        <f>Calcs_Cluster2!FZ274</f>
        <v>0</v>
      </c>
      <c r="GA29" s="55">
        <f>Calcs_Cluster2!GA274</f>
        <v>0</v>
      </c>
      <c r="GB29" s="55">
        <f>Calcs_Cluster2!GB274</f>
        <v>0</v>
      </c>
      <c r="GC29" s="55">
        <f>Calcs_Cluster2!GC274</f>
        <v>0</v>
      </c>
      <c r="GD29" s="55">
        <f>Calcs_Cluster2!GD274</f>
        <v>0</v>
      </c>
      <c r="GE29" s="55">
        <f>Calcs_Cluster2!GE274</f>
        <v>0</v>
      </c>
      <c r="GF29" s="55">
        <f>Calcs_Cluster2!GF274</f>
        <v>0</v>
      </c>
      <c r="GG29" s="55">
        <f>Calcs_Cluster2!GG274</f>
        <v>0</v>
      </c>
      <c r="GH29" s="55">
        <f>Calcs_Cluster2!GH274</f>
        <v>0</v>
      </c>
      <c r="GI29" s="55">
        <f>Calcs_Cluster2!GI274</f>
        <v>0</v>
      </c>
      <c r="GJ29" s="55">
        <f>Calcs_Cluster2!GJ274</f>
        <v>0</v>
      </c>
      <c r="GK29" s="55">
        <f>Calcs_Cluster2!GK274</f>
        <v>0</v>
      </c>
      <c r="GL29" s="55">
        <f>Calcs_Cluster2!GL274</f>
        <v>0</v>
      </c>
      <c r="GM29" s="55">
        <f>Calcs_Cluster2!GM274</f>
        <v>0</v>
      </c>
      <c r="GN29" s="55">
        <f>Calcs_Cluster2!GN274</f>
        <v>0</v>
      </c>
      <c r="GO29" s="55">
        <f>Calcs_Cluster2!GO274</f>
        <v>0</v>
      </c>
      <c r="GP29" s="55">
        <f>Calcs_Cluster2!GP274</f>
        <v>0</v>
      </c>
      <c r="GQ29" s="55">
        <f>Calcs_Cluster2!GQ274</f>
        <v>0</v>
      </c>
      <c r="GR29" s="55">
        <f>Calcs_Cluster2!GR274</f>
        <v>0</v>
      </c>
      <c r="GS29" s="55">
        <f>Calcs_Cluster2!GS274</f>
        <v>0</v>
      </c>
      <c r="GT29" s="55">
        <f>Calcs_Cluster2!GT274</f>
        <v>0</v>
      </c>
      <c r="GU29" s="55">
        <f>Calcs_Cluster2!GU274</f>
        <v>0</v>
      </c>
      <c r="GV29" s="55">
        <f>Calcs_Cluster2!GV274</f>
        <v>0</v>
      </c>
      <c r="GW29" s="55">
        <f>Calcs_Cluster2!GW274</f>
        <v>0</v>
      </c>
      <c r="GX29" s="55">
        <f>Calcs_Cluster2!GX274</f>
        <v>0</v>
      </c>
      <c r="GY29" s="55">
        <f>Calcs_Cluster2!GY274</f>
        <v>0</v>
      </c>
      <c r="GZ29" s="55">
        <f>Calcs_Cluster2!GZ274</f>
        <v>0</v>
      </c>
      <c r="HA29" s="55">
        <f>Calcs_Cluster2!HA274</f>
        <v>0</v>
      </c>
      <c r="HB29" s="55">
        <f>Calcs_Cluster2!HB274</f>
        <v>0</v>
      </c>
      <c r="HC29" s="55">
        <f>Calcs_Cluster2!HC274</f>
        <v>0</v>
      </c>
      <c r="HD29" s="55">
        <f>Calcs_Cluster2!HD274</f>
        <v>0</v>
      </c>
      <c r="HE29" s="55">
        <f>Calcs_Cluster2!HE274</f>
        <v>0</v>
      </c>
      <c r="HF29" s="55">
        <f>Calcs_Cluster2!HF274</f>
        <v>0</v>
      </c>
      <c r="HG29" s="55">
        <f>Calcs_Cluster2!HG274</f>
        <v>0</v>
      </c>
      <c r="HH29" s="55">
        <f>Calcs_Cluster2!HH274</f>
        <v>0</v>
      </c>
      <c r="HI29" s="55">
        <f>Calcs_Cluster2!HI274</f>
        <v>0</v>
      </c>
      <c r="HJ29" s="55">
        <f>Calcs_Cluster2!HJ274</f>
        <v>0</v>
      </c>
      <c r="HK29" s="55">
        <f>Calcs_Cluster2!HK274</f>
        <v>0</v>
      </c>
      <c r="HL29" s="55">
        <f>Calcs_Cluster2!HL274</f>
        <v>0</v>
      </c>
      <c r="HM29" s="55">
        <f>Calcs_Cluster2!HM274</f>
        <v>0</v>
      </c>
      <c r="HN29" s="55">
        <f>Calcs_Cluster2!HN274</f>
        <v>0</v>
      </c>
      <c r="HO29" s="55">
        <f>Calcs_Cluster2!HO274</f>
        <v>0</v>
      </c>
      <c r="HP29" s="55">
        <f>Calcs_Cluster2!HP274</f>
        <v>0</v>
      </c>
      <c r="HQ29" s="55">
        <f>Calcs_Cluster2!HQ274</f>
        <v>0</v>
      </c>
      <c r="HR29" s="55">
        <f>Calcs_Cluster2!HR274</f>
        <v>0</v>
      </c>
      <c r="HS29" s="55">
        <f>Calcs_Cluster2!HS274</f>
        <v>0</v>
      </c>
      <c r="HT29" s="55">
        <f>Calcs_Cluster2!HT274</f>
        <v>0</v>
      </c>
      <c r="HU29" s="55">
        <f>Calcs_Cluster2!HU274</f>
        <v>0</v>
      </c>
      <c r="HV29" s="55">
        <f>Calcs_Cluster2!HV274</f>
        <v>0</v>
      </c>
      <c r="HW29" s="55">
        <f>Calcs_Cluster2!HW274</f>
        <v>0</v>
      </c>
      <c r="HX29" s="55">
        <f>Calcs_Cluster2!HX274</f>
        <v>0</v>
      </c>
      <c r="HY29" s="55">
        <f>Calcs_Cluster2!HY274</f>
        <v>0</v>
      </c>
      <c r="HZ29" s="55">
        <f>Calcs_Cluster2!HZ274</f>
        <v>0</v>
      </c>
      <c r="IA29" s="55">
        <f>Calcs_Cluster2!IA274</f>
        <v>0</v>
      </c>
      <c r="IB29" s="55">
        <f>Calcs_Cluster2!IB274</f>
        <v>0</v>
      </c>
      <c r="IC29" s="55">
        <f>Calcs_Cluster2!IC274</f>
        <v>0</v>
      </c>
      <c r="ID29" s="55">
        <f>Calcs_Cluster2!ID274</f>
        <v>0</v>
      </c>
      <c r="IE29" s="55">
        <f>Calcs_Cluster2!IE274</f>
        <v>0</v>
      </c>
      <c r="IF29" s="55">
        <f>Calcs_Cluster2!IF274</f>
        <v>0</v>
      </c>
      <c r="IG29" s="55">
        <f>Calcs_Cluster2!IG274</f>
        <v>0</v>
      </c>
      <c r="IH29" s="55">
        <f>Calcs_Cluster2!IH274</f>
        <v>0</v>
      </c>
      <c r="II29" s="55">
        <f>Calcs_Cluster2!II274</f>
        <v>0</v>
      </c>
      <c r="IJ29" s="55">
        <f>Calcs_Cluster2!IJ274</f>
        <v>0</v>
      </c>
      <c r="IK29" s="55">
        <f>Calcs_Cluster2!IK274</f>
        <v>0</v>
      </c>
      <c r="IL29" s="55">
        <f>Calcs_Cluster2!IL274</f>
        <v>0</v>
      </c>
      <c r="IM29" s="55">
        <f>Calcs_Cluster2!IM274</f>
        <v>0</v>
      </c>
      <c r="IN29" s="55"/>
      <c r="IO29" s="55"/>
      <c r="IP29" s="55"/>
      <c r="IQ29" s="55"/>
      <c r="IR29" s="55"/>
      <c r="IS29" s="55"/>
      <c r="IT29" s="55"/>
      <c r="IU29" s="55"/>
      <c r="IV29" s="55"/>
      <c r="IW29" s="55"/>
      <c r="IX29" s="55"/>
      <c r="IY29" s="55"/>
      <c r="IZ29" s="55"/>
      <c r="JA29" s="55"/>
    </row>
    <row r="30" spans="2:261" s="204" customFormat="1" ht="15" customHeight="1">
      <c r="B30" s="38"/>
      <c r="C30" s="307" t="s">
        <v>123</v>
      </c>
      <c r="D30" s="38"/>
      <c r="E30" s="38"/>
      <c r="F30" s="38"/>
      <c r="G30" s="55"/>
      <c r="H30" s="55">
        <f ca="1">Calcs_Cluster2!H297</f>
        <v>0</v>
      </c>
      <c r="I30" s="55">
        <f ca="1">Calcs_Cluster2!I297</f>
        <v>0</v>
      </c>
      <c r="J30" s="55">
        <f ca="1">Calcs_Cluster2!J297</f>
        <v>0</v>
      </c>
      <c r="K30" s="55">
        <f ca="1">Calcs_Cluster2!K297</f>
        <v>0</v>
      </c>
      <c r="L30" s="55">
        <f ca="1">Calcs_Cluster2!L297</f>
        <v>0</v>
      </c>
      <c r="M30" s="55">
        <f ca="1">Calcs_Cluster2!M297</f>
        <v>0</v>
      </c>
      <c r="N30" s="55">
        <f ca="1">Calcs_Cluster2!N297</f>
        <v>0</v>
      </c>
      <c r="O30" s="55">
        <f ca="1">Calcs_Cluster2!O297</f>
        <v>0</v>
      </c>
      <c r="P30" s="55">
        <f ca="1">Calcs_Cluster2!P297</f>
        <v>0</v>
      </c>
      <c r="Q30" s="55">
        <f ca="1">Calcs_Cluster2!Q297</f>
        <v>0</v>
      </c>
      <c r="R30" s="55">
        <f ca="1">Calcs_Cluster2!R297</f>
        <v>0</v>
      </c>
      <c r="S30" s="55">
        <f ca="1">Calcs_Cluster2!S297</f>
        <v>0</v>
      </c>
      <c r="T30" s="55">
        <f ca="1">Calcs_Cluster2!T297</f>
        <v>0</v>
      </c>
      <c r="U30" s="55">
        <f ca="1">Calcs_Cluster2!U297</f>
        <v>0</v>
      </c>
      <c r="V30" s="55">
        <f ca="1">Calcs_Cluster2!V297</f>
        <v>0</v>
      </c>
      <c r="W30" s="55">
        <f ca="1">Calcs_Cluster2!W297</f>
        <v>0</v>
      </c>
      <c r="X30" s="55">
        <f ca="1">Calcs_Cluster2!X297</f>
        <v>0</v>
      </c>
      <c r="Y30" s="55">
        <f ca="1">Calcs_Cluster2!Y297</f>
        <v>0</v>
      </c>
      <c r="Z30" s="55">
        <f ca="1">Calcs_Cluster2!Z297</f>
        <v>0</v>
      </c>
      <c r="AA30" s="55">
        <f ca="1">Calcs_Cluster2!AA297</f>
        <v>0</v>
      </c>
      <c r="AB30" s="55">
        <f ca="1">Calcs_Cluster2!AB297</f>
        <v>0</v>
      </c>
      <c r="AC30" s="55">
        <f ca="1">Calcs_Cluster2!AC297</f>
        <v>0</v>
      </c>
      <c r="AD30" s="55">
        <f ca="1">Calcs_Cluster2!AD297</f>
        <v>0</v>
      </c>
      <c r="AE30" s="55">
        <f ca="1">Calcs_Cluster2!AE297</f>
        <v>0</v>
      </c>
      <c r="AF30" s="55">
        <f ca="1">Calcs_Cluster2!AF297</f>
        <v>0</v>
      </c>
      <c r="AG30" s="55">
        <f ca="1">Calcs_Cluster2!AG297</f>
        <v>0</v>
      </c>
      <c r="AH30" s="55">
        <f ca="1">Calcs_Cluster2!AH297</f>
        <v>0</v>
      </c>
      <c r="AI30" s="55">
        <f ca="1">Calcs_Cluster2!AI297</f>
        <v>0</v>
      </c>
      <c r="AJ30" s="55">
        <f ca="1">Calcs_Cluster2!AJ297</f>
        <v>0</v>
      </c>
      <c r="AK30" s="55">
        <f ca="1">Calcs_Cluster2!AK297</f>
        <v>0</v>
      </c>
      <c r="AL30" s="55">
        <f ca="1">Calcs_Cluster2!AL297</f>
        <v>0</v>
      </c>
      <c r="AM30" s="55">
        <f ca="1">Calcs_Cluster2!AM297</f>
        <v>0</v>
      </c>
      <c r="AN30" s="55">
        <f ca="1">Calcs_Cluster2!AN297</f>
        <v>0</v>
      </c>
      <c r="AO30" s="55">
        <f ca="1">Calcs_Cluster2!AO297</f>
        <v>0</v>
      </c>
      <c r="AP30" s="55">
        <f ca="1">Calcs_Cluster2!AP297</f>
        <v>0</v>
      </c>
      <c r="AQ30" s="55">
        <f ca="1">Calcs_Cluster2!AQ297</f>
        <v>0</v>
      </c>
      <c r="AR30" s="55">
        <f ca="1">Calcs_Cluster2!AR297</f>
        <v>0</v>
      </c>
      <c r="AS30" s="55">
        <f ca="1">Calcs_Cluster2!AS297</f>
        <v>0</v>
      </c>
      <c r="AT30" s="55">
        <f ca="1">Calcs_Cluster2!AT297</f>
        <v>0</v>
      </c>
      <c r="AU30" s="55">
        <f ca="1">Calcs_Cluster2!AU297</f>
        <v>0</v>
      </c>
      <c r="AV30" s="55">
        <f ca="1">Calcs_Cluster2!AV297</f>
        <v>0</v>
      </c>
      <c r="AW30" s="55">
        <f ca="1">Calcs_Cluster2!AW297</f>
        <v>0</v>
      </c>
      <c r="AX30" s="55">
        <f ca="1">Calcs_Cluster2!AX297</f>
        <v>0</v>
      </c>
      <c r="AY30" s="55">
        <f ca="1">Calcs_Cluster2!AY297</f>
        <v>0</v>
      </c>
      <c r="AZ30" s="55">
        <f ca="1">Calcs_Cluster2!AZ297</f>
        <v>0</v>
      </c>
      <c r="BA30" s="55">
        <f ca="1">Calcs_Cluster2!BA297</f>
        <v>0</v>
      </c>
      <c r="BB30" s="55">
        <f ca="1">Calcs_Cluster2!BB297</f>
        <v>0</v>
      </c>
      <c r="BC30" s="55">
        <f ca="1">Calcs_Cluster2!BC297</f>
        <v>0</v>
      </c>
      <c r="BD30" s="55">
        <f ca="1">Calcs_Cluster2!BD297</f>
        <v>0</v>
      </c>
      <c r="BE30" s="55">
        <f ca="1">Calcs_Cluster2!BE297</f>
        <v>0</v>
      </c>
      <c r="BF30" s="55">
        <f ca="1">Calcs_Cluster2!BF297</f>
        <v>0</v>
      </c>
      <c r="BG30" s="55">
        <f ca="1">Calcs_Cluster2!BG297</f>
        <v>0</v>
      </c>
      <c r="BH30" s="55">
        <f ca="1">Calcs_Cluster2!BH297</f>
        <v>0</v>
      </c>
      <c r="BI30" s="55">
        <f ca="1">Calcs_Cluster2!BI297</f>
        <v>0</v>
      </c>
      <c r="BJ30" s="55">
        <f ca="1">Calcs_Cluster2!BJ297</f>
        <v>0</v>
      </c>
      <c r="BK30" s="55">
        <f ca="1">Calcs_Cluster2!BK297</f>
        <v>0</v>
      </c>
      <c r="BL30" s="55">
        <f ca="1">Calcs_Cluster2!BL297</f>
        <v>0</v>
      </c>
      <c r="BM30" s="55">
        <f ca="1">Calcs_Cluster2!BM297</f>
        <v>0</v>
      </c>
      <c r="BN30" s="55">
        <f ca="1">Calcs_Cluster2!BN297</f>
        <v>0</v>
      </c>
      <c r="BO30" s="55">
        <f ca="1">Calcs_Cluster2!BO297</f>
        <v>0</v>
      </c>
      <c r="BP30" s="55">
        <f ca="1">Calcs_Cluster2!BP297</f>
        <v>0</v>
      </c>
      <c r="BQ30" s="55">
        <f ca="1">Calcs_Cluster2!BQ297</f>
        <v>0</v>
      </c>
      <c r="BR30" s="55">
        <f ca="1">Calcs_Cluster2!BR297</f>
        <v>0</v>
      </c>
      <c r="BS30" s="55">
        <f ca="1">Calcs_Cluster2!BS297</f>
        <v>0</v>
      </c>
      <c r="BT30" s="55">
        <f ca="1">Calcs_Cluster2!BT297</f>
        <v>0</v>
      </c>
      <c r="BU30" s="55">
        <f ca="1">Calcs_Cluster2!BU297</f>
        <v>0</v>
      </c>
      <c r="BV30" s="55">
        <f ca="1">Calcs_Cluster2!BV297</f>
        <v>0</v>
      </c>
      <c r="BW30" s="55">
        <f ca="1">Calcs_Cluster2!BW297</f>
        <v>0</v>
      </c>
      <c r="BX30" s="55">
        <f ca="1">Calcs_Cluster2!BX297</f>
        <v>0</v>
      </c>
      <c r="BY30" s="55">
        <f ca="1">Calcs_Cluster2!BY297</f>
        <v>0</v>
      </c>
      <c r="BZ30" s="55">
        <f ca="1">Calcs_Cluster2!BZ297</f>
        <v>0</v>
      </c>
      <c r="CA30" s="55">
        <f ca="1">Calcs_Cluster2!CA297</f>
        <v>0</v>
      </c>
      <c r="CB30" s="55">
        <f ca="1">Calcs_Cluster2!CB297</f>
        <v>0</v>
      </c>
      <c r="CC30" s="55">
        <f ca="1">Calcs_Cluster2!CC297</f>
        <v>0</v>
      </c>
      <c r="CD30" s="55">
        <f ca="1">Calcs_Cluster2!CD297</f>
        <v>0</v>
      </c>
      <c r="CE30" s="55">
        <f ca="1">Calcs_Cluster2!CE297</f>
        <v>0</v>
      </c>
      <c r="CF30" s="55">
        <f ca="1">Calcs_Cluster2!CF297</f>
        <v>0</v>
      </c>
      <c r="CG30" s="55">
        <f ca="1">Calcs_Cluster2!CG297</f>
        <v>0</v>
      </c>
      <c r="CH30" s="55">
        <f ca="1">Calcs_Cluster2!CH297</f>
        <v>0</v>
      </c>
      <c r="CI30" s="55">
        <f ca="1">Calcs_Cluster2!CI297</f>
        <v>0</v>
      </c>
      <c r="CJ30" s="55">
        <f ca="1">Calcs_Cluster2!CJ297</f>
        <v>0</v>
      </c>
      <c r="CK30" s="55">
        <f ca="1">Calcs_Cluster2!CK297</f>
        <v>0</v>
      </c>
      <c r="CL30" s="55">
        <f ca="1">Calcs_Cluster2!CL297</f>
        <v>0</v>
      </c>
      <c r="CM30" s="55">
        <f ca="1">Calcs_Cluster2!CM297</f>
        <v>0</v>
      </c>
      <c r="CN30" s="55">
        <f ca="1">Calcs_Cluster2!CN297</f>
        <v>0</v>
      </c>
      <c r="CO30" s="55">
        <f ca="1">Calcs_Cluster2!CO297</f>
        <v>0</v>
      </c>
      <c r="CP30" s="55">
        <f ca="1">Calcs_Cluster2!CP297</f>
        <v>0</v>
      </c>
      <c r="CQ30" s="55">
        <f ca="1">Calcs_Cluster2!CQ297</f>
        <v>0</v>
      </c>
      <c r="CR30" s="55">
        <f ca="1">Calcs_Cluster2!CR297</f>
        <v>0</v>
      </c>
      <c r="CS30" s="55">
        <f ca="1">Calcs_Cluster2!CS297</f>
        <v>0</v>
      </c>
      <c r="CT30" s="55">
        <f ca="1">Calcs_Cluster2!CT297</f>
        <v>0</v>
      </c>
      <c r="CU30" s="55">
        <f ca="1">Calcs_Cluster2!CU297</f>
        <v>0</v>
      </c>
      <c r="CV30" s="55">
        <f ca="1">Calcs_Cluster2!CV297</f>
        <v>0</v>
      </c>
      <c r="CW30" s="55">
        <f ca="1">Calcs_Cluster2!CW297</f>
        <v>0</v>
      </c>
      <c r="CX30" s="55">
        <f ca="1">Calcs_Cluster2!CX297</f>
        <v>0</v>
      </c>
      <c r="CY30" s="55">
        <f ca="1">Calcs_Cluster2!CY297</f>
        <v>0</v>
      </c>
      <c r="CZ30" s="55">
        <f ca="1">Calcs_Cluster2!CZ297</f>
        <v>0</v>
      </c>
      <c r="DA30" s="55">
        <f ca="1">Calcs_Cluster2!DA297</f>
        <v>0</v>
      </c>
      <c r="DB30" s="55">
        <f ca="1">Calcs_Cluster2!DB297</f>
        <v>0</v>
      </c>
      <c r="DC30" s="55">
        <f ca="1">Calcs_Cluster2!DC297</f>
        <v>0</v>
      </c>
      <c r="DD30" s="55">
        <f ca="1">Calcs_Cluster2!DD297</f>
        <v>0</v>
      </c>
      <c r="DE30" s="55">
        <f ca="1">Calcs_Cluster2!DE297</f>
        <v>0</v>
      </c>
      <c r="DF30" s="55">
        <f ca="1">Calcs_Cluster2!DF297</f>
        <v>0</v>
      </c>
      <c r="DG30" s="55">
        <f ca="1">Calcs_Cluster2!DG297</f>
        <v>0</v>
      </c>
      <c r="DH30" s="55">
        <f ca="1">Calcs_Cluster2!DH297</f>
        <v>0</v>
      </c>
      <c r="DI30" s="55">
        <f ca="1">Calcs_Cluster2!DI297</f>
        <v>0</v>
      </c>
      <c r="DJ30" s="55">
        <f ca="1">Calcs_Cluster2!DJ297</f>
        <v>0</v>
      </c>
      <c r="DK30" s="55">
        <f ca="1">Calcs_Cluster2!DK297</f>
        <v>0</v>
      </c>
      <c r="DL30" s="55">
        <f ca="1">Calcs_Cluster2!DL297</f>
        <v>0</v>
      </c>
      <c r="DM30" s="55">
        <f ca="1">Calcs_Cluster2!DM297</f>
        <v>0</v>
      </c>
      <c r="DN30" s="55">
        <f ca="1">Calcs_Cluster2!DN297</f>
        <v>0</v>
      </c>
      <c r="DO30" s="55">
        <f ca="1">Calcs_Cluster2!DO297</f>
        <v>0</v>
      </c>
      <c r="DP30" s="55">
        <f ca="1">Calcs_Cluster2!DP297</f>
        <v>0</v>
      </c>
      <c r="DQ30" s="55">
        <f ca="1">Calcs_Cluster2!DQ297</f>
        <v>0</v>
      </c>
      <c r="DR30" s="55">
        <f ca="1">Calcs_Cluster2!DR297</f>
        <v>0</v>
      </c>
      <c r="DS30" s="55">
        <f ca="1">Calcs_Cluster2!DS297</f>
        <v>0</v>
      </c>
      <c r="DT30" s="55">
        <f ca="1">Calcs_Cluster2!DT297</f>
        <v>0</v>
      </c>
      <c r="DU30" s="55">
        <f ca="1">Calcs_Cluster2!DU297</f>
        <v>0</v>
      </c>
      <c r="DV30" s="55">
        <f ca="1">Calcs_Cluster2!DV297</f>
        <v>0</v>
      </c>
      <c r="DW30" s="55">
        <f ca="1">Calcs_Cluster2!DW297</f>
        <v>0</v>
      </c>
      <c r="DX30" s="55">
        <f ca="1">Calcs_Cluster2!DX297</f>
        <v>0</v>
      </c>
      <c r="DY30" s="55">
        <f ca="1">Calcs_Cluster2!DY297</f>
        <v>0</v>
      </c>
      <c r="DZ30" s="55">
        <f ca="1">Calcs_Cluster2!DZ297</f>
        <v>0</v>
      </c>
      <c r="EA30" s="55">
        <f ca="1">Calcs_Cluster2!EA297</f>
        <v>0</v>
      </c>
      <c r="EB30" s="55">
        <f ca="1">Calcs_Cluster2!EB297</f>
        <v>0</v>
      </c>
      <c r="EC30" s="55">
        <f ca="1">Calcs_Cluster2!EC297</f>
        <v>0</v>
      </c>
      <c r="ED30" s="55">
        <f ca="1">Calcs_Cluster2!ED297</f>
        <v>0</v>
      </c>
      <c r="EE30" s="55">
        <f ca="1">Calcs_Cluster2!EE297</f>
        <v>0</v>
      </c>
      <c r="EF30" s="55">
        <f ca="1">Calcs_Cluster2!EF297</f>
        <v>0</v>
      </c>
      <c r="EG30" s="55">
        <f ca="1">Calcs_Cluster2!EG297</f>
        <v>0</v>
      </c>
      <c r="EH30" s="55">
        <f ca="1">Calcs_Cluster2!EH297</f>
        <v>0</v>
      </c>
      <c r="EI30" s="55">
        <f ca="1">Calcs_Cluster2!EI297</f>
        <v>0</v>
      </c>
      <c r="EJ30" s="55">
        <f ca="1">Calcs_Cluster2!EJ297</f>
        <v>0</v>
      </c>
      <c r="EK30" s="55">
        <f ca="1">Calcs_Cluster2!EK297</f>
        <v>0</v>
      </c>
      <c r="EL30" s="55">
        <f ca="1">Calcs_Cluster2!EL297</f>
        <v>0</v>
      </c>
      <c r="EM30" s="55">
        <f ca="1">Calcs_Cluster2!EM297</f>
        <v>0</v>
      </c>
      <c r="EN30" s="55">
        <f ca="1">Calcs_Cluster2!EN297</f>
        <v>0</v>
      </c>
      <c r="EO30" s="55">
        <f ca="1">Calcs_Cluster2!EO297</f>
        <v>0</v>
      </c>
      <c r="EP30" s="55">
        <f ca="1">Calcs_Cluster2!EP297</f>
        <v>0</v>
      </c>
      <c r="EQ30" s="55">
        <f ca="1">Calcs_Cluster2!EQ297</f>
        <v>0</v>
      </c>
      <c r="ER30" s="55">
        <f ca="1">Calcs_Cluster2!ER297</f>
        <v>0</v>
      </c>
      <c r="ES30" s="55">
        <f ca="1">Calcs_Cluster2!ES297</f>
        <v>0</v>
      </c>
      <c r="ET30" s="55">
        <f ca="1">Calcs_Cluster2!ET297</f>
        <v>0</v>
      </c>
      <c r="EU30" s="55">
        <f ca="1">Calcs_Cluster2!EU297</f>
        <v>0</v>
      </c>
      <c r="EV30" s="55">
        <f ca="1">Calcs_Cluster2!EV297</f>
        <v>0</v>
      </c>
      <c r="EW30" s="55">
        <f ca="1">Calcs_Cluster2!EW297</f>
        <v>0</v>
      </c>
      <c r="EX30" s="55">
        <f ca="1">Calcs_Cluster2!EX297</f>
        <v>0</v>
      </c>
      <c r="EY30" s="55">
        <f ca="1">Calcs_Cluster2!EY297</f>
        <v>0</v>
      </c>
      <c r="EZ30" s="55">
        <f ca="1">Calcs_Cluster2!EZ297</f>
        <v>0</v>
      </c>
      <c r="FA30" s="55">
        <f ca="1">Calcs_Cluster2!FA297</f>
        <v>0</v>
      </c>
      <c r="FB30" s="55">
        <f ca="1">Calcs_Cluster2!FB297</f>
        <v>0</v>
      </c>
      <c r="FC30" s="55">
        <f ca="1">Calcs_Cluster2!FC297</f>
        <v>0</v>
      </c>
      <c r="FD30" s="55">
        <f ca="1">Calcs_Cluster2!FD297</f>
        <v>0</v>
      </c>
      <c r="FE30" s="55">
        <f ca="1">Calcs_Cluster2!FE297</f>
        <v>0</v>
      </c>
      <c r="FF30" s="55">
        <f ca="1">Calcs_Cluster2!FF297</f>
        <v>0</v>
      </c>
      <c r="FG30" s="55">
        <f ca="1">Calcs_Cluster2!FG297</f>
        <v>0</v>
      </c>
      <c r="FH30" s="55">
        <f ca="1">Calcs_Cluster2!FH297</f>
        <v>0</v>
      </c>
      <c r="FI30" s="55">
        <f ca="1">Calcs_Cluster2!FI297</f>
        <v>0</v>
      </c>
      <c r="FJ30" s="55">
        <f ca="1">Calcs_Cluster2!FJ297</f>
        <v>0</v>
      </c>
      <c r="FK30" s="55">
        <f ca="1">Calcs_Cluster2!FK297</f>
        <v>0</v>
      </c>
      <c r="FL30" s="55">
        <f ca="1">Calcs_Cluster2!FL297</f>
        <v>0</v>
      </c>
      <c r="FM30" s="55">
        <f ca="1">Calcs_Cluster2!FM297</f>
        <v>0</v>
      </c>
      <c r="FN30" s="55">
        <f ca="1">Calcs_Cluster2!FN297</f>
        <v>0</v>
      </c>
      <c r="FO30" s="55">
        <f ca="1">Calcs_Cluster2!FO297</f>
        <v>0</v>
      </c>
      <c r="FP30" s="55">
        <f ca="1">Calcs_Cluster2!FP297</f>
        <v>0</v>
      </c>
      <c r="FQ30" s="55">
        <f ca="1">Calcs_Cluster2!FQ297</f>
        <v>0</v>
      </c>
      <c r="FR30" s="55">
        <f ca="1">Calcs_Cluster2!FR297</f>
        <v>0</v>
      </c>
      <c r="FS30" s="55">
        <f ca="1">Calcs_Cluster2!FS297</f>
        <v>0</v>
      </c>
      <c r="FT30" s="55">
        <f ca="1">Calcs_Cluster2!FT297</f>
        <v>0</v>
      </c>
      <c r="FU30" s="55">
        <f ca="1">Calcs_Cluster2!FU297</f>
        <v>0</v>
      </c>
      <c r="FV30" s="55">
        <f ca="1">Calcs_Cluster2!FV297</f>
        <v>0</v>
      </c>
      <c r="FW30" s="55">
        <f ca="1">Calcs_Cluster2!FW297</f>
        <v>0</v>
      </c>
      <c r="FX30" s="55">
        <f ca="1">Calcs_Cluster2!FX297</f>
        <v>0</v>
      </c>
      <c r="FY30" s="55">
        <f ca="1">Calcs_Cluster2!FY297</f>
        <v>0</v>
      </c>
      <c r="FZ30" s="55">
        <f ca="1">Calcs_Cluster2!FZ297</f>
        <v>0</v>
      </c>
      <c r="GA30" s="55">
        <f ca="1">Calcs_Cluster2!GA297</f>
        <v>0</v>
      </c>
      <c r="GB30" s="55">
        <f ca="1">Calcs_Cluster2!GB297</f>
        <v>0</v>
      </c>
      <c r="GC30" s="55">
        <f ca="1">Calcs_Cluster2!GC297</f>
        <v>0</v>
      </c>
      <c r="GD30" s="55">
        <f ca="1">Calcs_Cluster2!GD297</f>
        <v>0</v>
      </c>
      <c r="GE30" s="55">
        <f ca="1">Calcs_Cluster2!GE297</f>
        <v>0</v>
      </c>
      <c r="GF30" s="55">
        <f ca="1">Calcs_Cluster2!GF297</f>
        <v>0</v>
      </c>
      <c r="GG30" s="55">
        <f ca="1">Calcs_Cluster2!GG297</f>
        <v>0</v>
      </c>
      <c r="GH30" s="55">
        <f ca="1">Calcs_Cluster2!GH297</f>
        <v>0</v>
      </c>
      <c r="GI30" s="55">
        <f ca="1">Calcs_Cluster2!GI297</f>
        <v>0</v>
      </c>
      <c r="GJ30" s="55">
        <f ca="1">Calcs_Cluster2!GJ297</f>
        <v>0</v>
      </c>
      <c r="GK30" s="55">
        <f ca="1">Calcs_Cluster2!GK297</f>
        <v>0</v>
      </c>
      <c r="GL30" s="55">
        <f ca="1">Calcs_Cluster2!GL297</f>
        <v>0</v>
      </c>
      <c r="GM30" s="55">
        <f ca="1">Calcs_Cluster2!GM297</f>
        <v>0</v>
      </c>
      <c r="GN30" s="55">
        <f ca="1">Calcs_Cluster2!GN297</f>
        <v>0</v>
      </c>
      <c r="GO30" s="55">
        <f ca="1">Calcs_Cluster2!GO297</f>
        <v>0</v>
      </c>
      <c r="GP30" s="55">
        <f ca="1">Calcs_Cluster2!GP297</f>
        <v>0</v>
      </c>
      <c r="GQ30" s="55">
        <f ca="1">Calcs_Cluster2!GQ297</f>
        <v>0</v>
      </c>
      <c r="GR30" s="55">
        <f ca="1">Calcs_Cluster2!GR297</f>
        <v>0</v>
      </c>
      <c r="GS30" s="55">
        <f ca="1">Calcs_Cluster2!GS297</f>
        <v>0</v>
      </c>
      <c r="GT30" s="55">
        <f ca="1">Calcs_Cluster2!GT297</f>
        <v>0</v>
      </c>
      <c r="GU30" s="55">
        <f ca="1">Calcs_Cluster2!GU297</f>
        <v>0</v>
      </c>
      <c r="GV30" s="55">
        <f ca="1">Calcs_Cluster2!GV297</f>
        <v>0</v>
      </c>
      <c r="GW30" s="55">
        <f ca="1">Calcs_Cluster2!GW297</f>
        <v>0</v>
      </c>
      <c r="GX30" s="55">
        <f ca="1">Calcs_Cluster2!GX297</f>
        <v>0</v>
      </c>
      <c r="GY30" s="55">
        <f ca="1">Calcs_Cluster2!GY297</f>
        <v>0</v>
      </c>
      <c r="GZ30" s="55">
        <f ca="1">Calcs_Cluster2!GZ297</f>
        <v>0</v>
      </c>
      <c r="HA30" s="55">
        <f ca="1">Calcs_Cluster2!HA297</f>
        <v>0</v>
      </c>
      <c r="HB30" s="55">
        <f ca="1">Calcs_Cluster2!HB297</f>
        <v>0</v>
      </c>
      <c r="HC30" s="55">
        <f ca="1">Calcs_Cluster2!HC297</f>
        <v>0</v>
      </c>
      <c r="HD30" s="55">
        <f ca="1">Calcs_Cluster2!HD297</f>
        <v>0</v>
      </c>
      <c r="HE30" s="55">
        <f ca="1">Calcs_Cluster2!HE297</f>
        <v>0</v>
      </c>
      <c r="HF30" s="55">
        <f ca="1">Calcs_Cluster2!HF297</f>
        <v>0</v>
      </c>
      <c r="HG30" s="55">
        <f ca="1">Calcs_Cluster2!HG297</f>
        <v>0</v>
      </c>
      <c r="HH30" s="55">
        <f ca="1">Calcs_Cluster2!HH297</f>
        <v>0</v>
      </c>
      <c r="HI30" s="55">
        <f ca="1">Calcs_Cluster2!HI297</f>
        <v>0</v>
      </c>
      <c r="HJ30" s="55">
        <f ca="1">Calcs_Cluster2!HJ297</f>
        <v>0</v>
      </c>
      <c r="HK30" s="55">
        <f ca="1">Calcs_Cluster2!HK297</f>
        <v>0</v>
      </c>
      <c r="HL30" s="55">
        <f ca="1">Calcs_Cluster2!HL297</f>
        <v>0</v>
      </c>
      <c r="HM30" s="55">
        <f ca="1">Calcs_Cluster2!HM297</f>
        <v>0</v>
      </c>
      <c r="HN30" s="55">
        <f ca="1">Calcs_Cluster2!HN297</f>
        <v>0</v>
      </c>
      <c r="HO30" s="55">
        <f ca="1">Calcs_Cluster2!HO297</f>
        <v>0</v>
      </c>
      <c r="HP30" s="55">
        <f ca="1">Calcs_Cluster2!HP297</f>
        <v>0</v>
      </c>
      <c r="HQ30" s="55">
        <f ca="1">Calcs_Cluster2!HQ297</f>
        <v>0</v>
      </c>
      <c r="HR30" s="55">
        <f ca="1">Calcs_Cluster2!HR297</f>
        <v>0</v>
      </c>
      <c r="HS30" s="55">
        <f ca="1">Calcs_Cluster2!HS297</f>
        <v>0</v>
      </c>
      <c r="HT30" s="55">
        <f ca="1">Calcs_Cluster2!HT297</f>
        <v>0</v>
      </c>
      <c r="HU30" s="55">
        <f ca="1">Calcs_Cluster2!HU297</f>
        <v>0</v>
      </c>
      <c r="HV30" s="55">
        <f ca="1">Calcs_Cluster2!HV297</f>
        <v>0</v>
      </c>
      <c r="HW30" s="55">
        <f ca="1">Calcs_Cluster2!HW297</f>
        <v>0</v>
      </c>
      <c r="HX30" s="55">
        <f ca="1">Calcs_Cluster2!HX297</f>
        <v>0</v>
      </c>
      <c r="HY30" s="55">
        <f ca="1">Calcs_Cluster2!HY297</f>
        <v>0</v>
      </c>
      <c r="HZ30" s="55">
        <f ca="1">Calcs_Cluster2!HZ297</f>
        <v>0</v>
      </c>
      <c r="IA30" s="55">
        <f ca="1">Calcs_Cluster2!IA297</f>
        <v>0</v>
      </c>
      <c r="IB30" s="55">
        <f ca="1">Calcs_Cluster2!IB297</f>
        <v>0</v>
      </c>
      <c r="IC30" s="55">
        <f ca="1">Calcs_Cluster2!IC297</f>
        <v>0</v>
      </c>
      <c r="ID30" s="55">
        <f ca="1">Calcs_Cluster2!ID297</f>
        <v>0</v>
      </c>
      <c r="IE30" s="55">
        <f ca="1">Calcs_Cluster2!IE297</f>
        <v>0</v>
      </c>
      <c r="IF30" s="55">
        <f ca="1">Calcs_Cluster2!IF297</f>
        <v>0</v>
      </c>
      <c r="IG30" s="55">
        <f ca="1">Calcs_Cluster2!IG297</f>
        <v>0</v>
      </c>
      <c r="IH30" s="55">
        <f ca="1">Calcs_Cluster2!IH297</f>
        <v>0</v>
      </c>
      <c r="II30" s="55">
        <f ca="1">Calcs_Cluster2!II297</f>
        <v>0</v>
      </c>
      <c r="IJ30" s="55">
        <f ca="1">Calcs_Cluster2!IJ297</f>
        <v>0</v>
      </c>
      <c r="IK30" s="55">
        <f ca="1">Calcs_Cluster2!IK297</f>
        <v>0</v>
      </c>
      <c r="IL30" s="55">
        <f ca="1">Calcs_Cluster2!IL297</f>
        <v>0</v>
      </c>
      <c r="IM30" s="55">
        <f ca="1">Calcs_Cluster2!IM297</f>
        <v>0</v>
      </c>
      <c r="IN30" s="55"/>
      <c r="IO30"/>
      <c r="IP30" s="55"/>
      <c r="IQ30" s="55"/>
      <c r="IR30" s="55"/>
      <c r="IS30" s="55"/>
      <c r="IT30" s="55"/>
      <c r="IU30" s="55"/>
      <c r="IV30" s="55"/>
      <c r="IW30" s="55"/>
      <c r="IX30" s="55"/>
      <c r="IY30" s="55"/>
      <c r="IZ30" s="55"/>
      <c r="JA30" s="55"/>
    </row>
    <row r="31" spans="2:261" s="204" customFormat="1" ht="15" customHeight="1">
      <c r="B31" s="69"/>
      <c r="C31" s="63" t="s">
        <v>124</v>
      </c>
      <c r="D31" s="57"/>
      <c r="E31" s="57"/>
      <c r="F31" s="57"/>
      <c r="G31" s="58" t="str">
        <f>_FCY</f>
        <v>USD</v>
      </c>
      <c r="H31" s="58">
        <f t="shared" ref="H31:BS31" ca="1" si="44">SUM(H26:H30)</f>
        <v>3284815.9431521101</v>
      </c>
      <c r="I31" s="58">
        <f t="shared" ca="1" si="44"/>
        <v>5492060.9607138168</v>
      </c>
      <c r="J31" s="58">
        <f t="shared" ca="1" si="44"/>
        <v>7095601.3522577481</v>
      </c>
      <c r="K31" s="58">
        <f t="shared" ca="1" si="44"/>
        <v>8468562.1499164011</v>
      </c>
      <c r="L31" s="58">
        <f t="shared" ca="1" si="44"/>
        <v>9599715.1727612484</v>
      </c>
      <c r="M31" s="58">
        <f t="shared" ca="1" si="44"/>
        <v>10079406.155888239</v>
      </c>
      <c r="N31" s="58">
        <f t="shared" ca="1" si="44"/>
        <v>10474898.26012443</v>
      </c>
      <c r="O31" s="58">
        <f t="shared" ca="1" si="44"/>
        <v>10851244.845550615</v>
      </c>
      <c r="P31" s="58">
        <f t="shared" ca="1" si="44"/>
        <v>10744034.850550938</v>
      </c>
      <c r="Q31" s="58">
        <f t="shared" ca="1" si="44"/>
        <v>10636824.855551263</v>
      </c>
      <c r="R31" s="58">
        <f t="shared" ca="1" si="44"/>
        <v>10529614.860551586</v>
      </c>
      <c r="S31" s="58">
        <f t="shared" ca="1" si="44"/>
        <v>10422404.865551909</v>
      </c>
      <c r="T31" s="58">
        <f t="shared" ca="1" si="44"/>
        <v>10315194.870552236</v>
      </c>
      <c r="U31" s="58">
        <f t="shared" ca="1" si="44"/>
        <v>10207984.875552561</v>
      </c>
      <c r="V31" s="58">
        <f t="shared" ca="1" si="44"/>
        <v>10100774.880552882</v>
      </c>
      <c r="W31" s="58">
        <f t="shared" ca="1" si="44"/>
        <v>9993564.8855532072</v>
      </c>
      <c r="X31" s="58">
        <f t="shared" ca="1" si="44"/>
        <v>9886354.8905535322</v>
      </c>
      <c r="Y31" s="58">
        <f t="shared" ca="1" si="44"/>
        <v>9779144.8955538534</v>
      </c>
      <c r="Z31" s="58">
        <f t="shared" ca="1" si="44"/>
        <v>9671934.9005541783</v>
      </c>
      <c r="AA31" s="58">
        <f t="shared" ca="1" si="44"/>
        <v>9564724.9055545032</v>
      </c>
      <c r="AB31" s="58">
        <f t="shared" ca="1" si="44"/>
        <v>9457514.9105548263</v>
      </c>
      <c r="AC31" s="58">
        <f t="shared" ca="1" si="44"/>
        <v>9350304.9155551512</v>
      </c>
      <c r="AD31" s="58">
        <f t="shared" ca="1" si="44"/>
        <v>9243094.9205554761</v>
      </c>
      <c r="AE31" s="58">
        <f t="shared" ca="1" si="44"/>
        <v>9135884.9255557992</v>
      </c>
      <c r="AF31" s="58">
        <f t="shared" ca="1" si="44"/>
        <v>9028674.9305561222</v>
      </c>
      <c r="AG31" s="58">
        <f t="shared" ca="1" si="44"/>
        <v>8921464.9355564471</v>
      </c>
      <c r="AH31" s="58">
        <f t="shared" ca="1" si="44"/>
        <v>8814254.9405567702</v>
      </c>
      <c r="AI31" s="58">
        <f t="shared" ca="1" si="44"/>
        <v>8707044.9455570932</v>
      </c>
      <c r="AJ31" s="58">
        <f t="shared" ca="1" si="44"/>
        <v>8599834.95055742</v>
      </c>
      <c r="AK31" s="58">
        <f t="shared" ca="1" si="44"/>
        <v>8492624.955557745</v>
      </c>
      <c r="AL31" s="58">
        <f t="shared" ca="1" si="44"/>
        <v>8385414.9605580671</v>
      </c>
      <c r="AM31" s="58">
        <f t="shared" ca="1" si="44"/>
        <v>8278204.9655583911</v>
      </c>
      <c r="AN31" s="58">
        <f t="shared" ca="1" si="44"/>
        <v>8170994.9705587151</v>
      </c>
      <c r="AO31" s="58">
        <f t="shared" ca="1" si="44"/>
        <v>8063784.975559039</v>
      </c>
      <c r="AP31" s="58">
        <f t="shared" ca="1" si="44"/>
        <v>7956574.980559363</v>
      </c>
      <c r="AQ31" s="58">
        <f t="shared" ca="1" si="44"/>
        <v>7849364.985559687</v>
      </c>
      <c r="AR31" s="58">
        <f t="shared" ca="1" si="44"/>
        <v>7742154.9905600101</v>
      </c>
      <c r="AS31" s="58">
        <f t="shared" ca="1" si="44"/>
        <v>7634944.995560335</v>
      </c>
      <c r="AT31" s="58">
        <f t="shared" ca="1" si="44"/>
        <v>7527735.0005606581</v>
      </c>
      <c r="AU31" s="58">
        <f t="shared" ca="1" si="44"/>
        <v>7420525.005560982</v>
      </c>
      <c r="AV31" s="58">
        <f t="shared" ca="1" si="44"/>
        <v>7313315.0105613051</v>
      </c>
      <c r="AW31" s="58">
        <f t="shared" ca="1" si="44"/>
        <v>7206105.01556163</v>
      </c>
      <c r="AX31" s="58">
        <f t="shared" ca="1" si="44"/>
        <v>7098895.020561954</v>
      </c>
      <c r="AY31" s="58">
        <f t="shared" ca="1" si="44"/>
        <v>6991685.0255622771</v>
      </c>
      <c r="AZ31" s="58">
        <f t="shared" ca="1" si="44"/>
        <v>6966066.7832525317</v>
      </c>
      <c r="BA31" s="58">
        <f t="shared" ca="1" si="44"/>
        <v>6940448.5409427863</v>
      </c>
      <c r="BB31" s="58">
        <f t="shared" ca="1" si="44"/>
        <v>6914830.2986330409</v>
      </c>
      <c r="BC31" s="58">
        <f t="shared" ca="1" si="44"/>
        <v>6889212.0563232945</v>
      </c>
      <c r="BD31" s="58">
        <f t="shared" ca="1" si="44"/>
        <v>6863593.8140135482</v>
      </c>
      <c r="BE31" s="58">
        <f t="shared" ca="1" si="44"/>
        <v>6837975.5717038028</v>
      </c>
      <c r="BF31" s="58">
        <f t="shared" ca="1" si="44"/>
        <v>6812357.3293940574</v>
      </c>
      <c r="BG31" s="58">
        <f t="shared" ca="1" si="44"/>
        <v>6786739.0870843111</v>
      </c>
      <c r="BH31" s="58">
        <f t="shared" ca="1" si="44"/>
        <v>6761120.8447745647</v>
      </c>
      <c r="BI31" s="58">
        <f t="shared" ca="1" si="44"/>
        <v>6735502.6024648193</v>
      </c>
      <c r="BJ31" s="58">
        <f t="shared" ca="1" si="44"/>
        <v>6709884.3601550739</v>
      </c>
      <c r="BK31" s="58">
        <f t="shared" ca="1" si="44"/>
        <v>6684266.1178453276</v>
      </c>
      <c r="BL31" s="58">
        <f t="shared" ca="1" si="44"/>
        <v>6658647.8755355813</v>
      </c>
      <c r="BM31" s="58">
        <f t="shared" ca="1" si="44"/>
        <v>6633029.6332258359</v>
      </c>
      <c r="BN31" s="58">
        <f t="shared" ca="1" si="44"/>
        <v>6607411.3909160905</v>
      </c>
      <c r="BO31" s="58">
        <f t="shared" ca="1" si="44"/>
        <v>6581793.1486063441</v>
      </c>
      <c r="BP31" s="58">
        <f t="shared" ca="1" si="44"/>
        <v>6556174.9062965978</v>
      </c>
      <c r="BQ31" s="58">
        <f t="shared" ca="1" si="44"/>
        <v>6530556.6639868524</v>
      </c>
      <c r="BR31" s="58">
        <f t="shared" ca="1" si="44"/>
        <v>6504938.421677107</v>
      </c>
      <c r="BS31" s="58">
        <f t="shared" ca="1" si="44"/>
        <v>6479320.1793673607</v>
      </c>
      <c r="BT31" s="58">
        <f t="shared" ref="BT31:EE31" ca="1" si="45">SUM(BT26:BT30)</f>
        <v>6453701.9370576162</v>
      </c>
      <c r="BU31" s="58">
        <f t="shared" ca="1" si="45"/>
        <v>6428083.6947478699</v>
      </c>
      <c r="BV31" s="58">
        <f t="shared" ca="1" si="45"/>
        <v>6402465.4524381245</v>
      </c>
      <c r="BW31" s="58">
        <f t="shared" ca="1" si="45"/>
        <v>6376847.2101283781</v>
      </c>
      <c r="BX31" s="58">
        <f t="shared" ca="1" si="45"/>
        <v>6351228.9678186327</v>
      </c>
      <c r="BY31" s="58">
        <f t="shared" ca="1" si="45"/>
        <v>6325610.7255088864</v>
      </c>
      <c r="BZ31" s="58">
        <f t="shared" ca="1" si="45"/>
        <v>6299992.4831991401</v>
      </c>
      <c r="CA31" s="58">
        <f t="shared" ca="1" si="45"/>
        <v>6274374.2408893947</v>
      </c>
      <c r="CB31" s="58">
        <f t="shared" ca="1" si="45"/>
        <v>6248755.9985796483</v>
      </c>
      <c r="CC31" s="58">
        <f t="shared" ca="1" si="45"/>
        <v>6297858.5708532361</v>
      </c>
      <c r="CD31" s="58">
        <f t="shared" ca="1" si="45"/>
        <v>6346961.143126823</v>
      </c>
      <c r="CE31" s="58">
        <f t="shared" ca="1" si="45"/>
        <v>6396063.7154004108</v>
      </c>
      <c r="CF31" s="58">
        <f t="shared" ca="1" si="45"/>
        <v>6445166.2876739986</v>
      </c>
      <c r="CG31" s="58">
        <f t="shared" ca="1" si="45"/>
        <v>6494268.8599475855</v>
      </c>
      <c r="CH31" s="58">
        <f t="shared" ca="1" si="45"/>
        <v>6543371.4322211733</v>
      </c>
      <c r="CI31" s="58">
        <f t="shared" ca="1" si="45"/>
        <v>6592474.0044947602</v>
      </c>
      <c r="CJ31" s="58">
        <f t="shared" ca="1" si="45"/>
        <v>6641576.576768348</v>
      </c>
      <c r="CK31" s="58">
        <f t="shared" ca="1" si="45"/>
        <v>6690679.1490419349</v>
      </c>
      <c r="CL31" s="58">
        <f t="shared" ca="1" si="45"/>
        <v>6739781.7213155227</v>
      </c>
      <c r="CM31" s="58">
        <f t="shared" ca="1" si="45"/>
        <v>6788884.2935891096</v>
      </c>
      <c r="CN31" s="58">
        <f t="shared" ca="1" si="45"/>
        <v>6837986.8658626974</v>
      </c>
      <c r="CO31" s="58">
        <f t="shared" ca="1" si="45"/>
        <v>6887089.4381362842</v>
      </c>
      <c r="CP31" s="58">
        <f t="shared" ca="1" si="45"/>
        <v>6936192.010409872</v>
      </c>
      <c r="CQ31" s="58">
        <f t="shared" ca="1" si="45"/>
        <v>6985294.5826834589</v>
      </c>
      <c r="CR31" s="58">
        <f t="shared" ca="1" si="45"/>
        <v>7034397.1549570467</v>
      </c>
      <c r="CS31" s="58">
        <f t="shared" ca="1" si="45"/>
        <v>7083499.7272306336</v>
      </c>
      <c r="CT31" s="58">
        <f t="shared" ca="1" si="45"/>
        <v>7132602.2995042214</v>
      </c>
      <c r="CU31" s="58">
        <f t="shared" ca="1" si="45"/>
        <v>7181704.8717778083</v>
      </c>
      <c r="CV31" s="58">
        <f t="shared" ca="1" si="45"/>
        <v>7230807.4440513961</v>
      </c>
      <c r="CW31" s="58">
        <f t="shared" ca="1" si="45"/>
        <v>7279910.016324983</v>
      </c>
      <c r="CX31" s="58">
        <f t="shared" ca="1" si="45"/>
        <v>7329012.5885985708</v>
      </c>
      <c r="CY31" s="58">
        <f t="shared" ca="1" si="45"/>
        <v>7378115.1608721577</v>
      </c>
      <c r="CZ31" s="58">
        <f t="shared" ca="1" si="45"/>
        <v>7427217.7331457455</v>
      </c>
      <c r="DA31" s="58">
        <f t="shared" ca="1" si="45"/>
        <v>7476320.3054193333</v>
      </c>
      <c r="DB31" s="58">
        <f t="shared" ca="1" si="45"/>
        <v>7525422.8776929211</v>
      </c>
      <c r="DC31" s="58">
        <f t="shared" ca="1" si="45"/>
        <v>7574525.4499665089</v>
      </c>
      <c r="DD31" s="58">
        <f t="shared" ca="1" si="45"/>
        <v>7623628.0222400967</v>
      </c>
      <c r="DE31" s="58">
        <f t="shared" ca="1" si="45"/>
        <v>7672730.5945136845</v>
      </c>
      <c r="DF31" s="58">
        <f t="shared" ca="1" si="45"/>
        <v>7721833.1667872723</v>
      </c>
      <c r="DG31" s="58">
        <f t="shared" ca="1" si="45"/>
        <v>7770935.7390608601</v>
      </c>
      <c r="DH31" s="58">
        <f t="shared" ca="1" si="45"/>
        <v>7820038.3113344479</v>
      </c>
      <c r="DI31" s="58">
        <f t="shared" ca="1" si="45"/>
        <v>7869140.8836080357</v>
      </c>
      <c r="DJ31" s="58">
        <f t="shared" ca="1" si="45"/>
        <v>7918243.4558816236</v>
      </c>
      <c r="DK31" s="58">
        <f t="shared" ca="1" si="45"/>
        <v>7967346.0281552114</v>
      </c>
      <c r="DL31" s="58">
        <f t="shared" ca="1" si="45"/>
        <v>8016448.6004287982</v>
      </c>
      <c r="DM31" s="58">
        <f t="shared" ca="1" si="45"/>
        <v>8065551.172702387</v>
      </c>
      <c r="DN31" s="58">
        <f t="shared" ca="1" si="45"/>
        <v>8114653.7449759748</v>
      </c>
      <c r="DO31" s="58">
        <f t="shared" ca="1" si="45"/>
        <v>8163756.3172495617</v>
      </c>
      <c r="DP31" s="58">
        <f t="shared" ca="1" si="45"/>
        <v>8212858.8895231495</v>
      </c>
      <c r="DQ31" s="58">
        <f t="shared" ca="1" si="45"/>
        <v>8261961.4617967382</v>
      </c>
      <c r="DR31" s="58">
        <f t="shared" ca="1" si="45"/>
        <v>8311064.0340703242</v>
      </c>
      <c r="DS31" s="58">
        <f t="shared" ca="1" si="45"/>
        <v>8360166.6063439129</v>
      </c>
      <c r="DT31" s="58">
        <f t="shared" ca="1" si="45"/>
        <v>8409269.1786174998</v>
      </c>
      <c r="DU31" s="58">
        <f t="shared" ca="1" si="45"/>
        <v>8458371.7508910894</v>
      </c>
      <c r="DV31" s="58">
        <f t="shared" ca="1" si="45"/>
        <v>8507474.3231646754</v>
      </c>
      <c r="DW31" s="58">
        <f t="shared" ca="1" si="45"/>
        <v>8556576.8954382651</v>
      </c>
      <c r="DX31" s="58">
        <f t="shared" ca="1" si="45"/>
        <v>8605679.467711851</v>
      </c>
      <c r="DY31" s="58">
        <f t="shared" ca="1" si="45"/>
        <v>8654782.1153810769</v>
      </c>
      <c r="DZ31" s="58">
        <f t="shared" ca="1" si="45"/>
        <v>8703884.7630503029</v>
      </c>
      <c r="EA31" s="58">
        <f t="shared" ca="1" si="45"/>
        <v>8752987.4107195288</v>
      </c>
      <c r="EB31" s="58">
        <f t="shared" ca="1" si="45"/>
        <v>8802090.0583887547</v>
      </c>
      <c r="EC31" s="58">
        <f t="shared" ca="1" si="45"/>
        <v>8851192.7060579807</v>
      </c>
      <c r="ED31" s="58">
        <f t="shared" ca="1" si="45"/>
        <v>8900295.3537272066</v>
      </c>
      <c r="EE31" s="58">
        <f t="shared" ca="1" si="45"/>
        <v>8949398.0013964307</v>
      </c>
      <c r="EF31" s="58">
        <f t="shared" ref="EF31:GQ31" ca="1" si="46">SUM(EF26:EF30)</f>
        <v>8998500.6490656566</v>
      </c>
      <c r="EG31" s="58">
        <f t="shared" ca="1" si="46"/>
        <v>9047603.2967348825</v>
      </c>
      <c r="EH31" s="58">
        <f t="shared" ca="1" si="46"/>
        <v>9096705.9444041084</v>
      </c>
      <c r="EI31" s="58">
        <f t="shared" ca="1" si="46"/>
        <v>9145808.5920733344</v>
      </c>
      <c r="EJ31" s="58">
        <f t="shared" ca="1" si="46"/>
        <v>9194911.2397425603</v>
      </c>
      <c r="EK31" s="58">
        <f t="shared" ca="1" si="46"/>
        <v>9244013.8874117862</v>
      </c>
      <c r="EL31" s="58">
        <f t="shared" ca="1" si="46"/>
        <v>9293116.5350810103</v>
      </c>
      <c r="EM31" s="58">
        <f t="shared" ca="1" si="46"/>
        <v>9342219.1827502362</v>
      </c>
      <c r="EN31" s="58">
        <f t="shared" ca="1" si="46"/>
        <v>9391321.8304194622</v>
      </c>
      <c r="EO31" s="58">
        <f t="shared" ca="1" si="46"/>
        <v>9440424.4780886881</v>
      </c>
      <c r="EP31" s="58">
        <f t="shared" ca="1" si="46"/>
        <v>9489527.125757914</v>
      </c>
      <c r="EQ31" s="58">
        <f t="shared" ca="1" si="46"/>
        <v>9538629.77342714</v>
      </c>
      <c r="ER31" s="58">
        <f t="shared" ca="1" si="46"/>
        <v>9587732.4210963659</v>
      </c>
      <c r="ES31" s="58">
        <f t="shared" ca="1" si="46"/>
        <v>9636835.0687655918</v>
      </c>
      <c r="ET31" s="58">
        <f t="shared" ca="1" si="46"/>
        <v>9685937.7164348159</v>
      </c>
      <c r="EU31" s="58">
        <f t="shared" ca="1" si="46"/>
        <v>9735040.3641040362</v>
      </c>
      <c r="EV31" s="58">
        <f t="shared" ca="1" si="46"/>
        <v>9645890.3197153267</v>
      </c>
      <c r="EW31" s="58">
        <f t="shared" ca="1" si="46"/>
        <v>9576599.5889139846</v>
      </c>
      <c r="EX31" s="58">
        <f t="shared" ca="1" si="46"/>
        <v>9507308.8581126463</v>
      </c>
      <c r="EY31" s="58">
        <f t="shared" ca="1" si="46"/>
        <v>9438018.1273113061</v>
      </c>
      <c r="EZ31" s="58">
        <f t="shared" ca="1" si="46"/>
        <v>9368727.3965099659</v>
      </c>
      <c r="FA31" s="58">
        <f t="shared" ca="1" si="46"/>
        <v>9299436.6657086257</v>
      </c>
      <c r="FB31" s="58">
        <f t="shared" ca="1" si="46"/>
        <v>9230145.9349072855</v>
      </c>
      <c r="FC31" s="58">
        <f t="shared" ca="1" si="46"/>
        <v>9160855.2041059453</v>
      </c>
      <c r="FD31" s="58">
        <f t="shared" ca="1" si="46"/>
        <v>9091564.4733046051</v>
      </c>
      <c r="FE31" s="58">
        <f t="shared" ca="1" si="46"/>
        <v>9022273.7425032649</v>
      </c>
      <c r="FF31" s="58">
        <f t="shared" ca="1" si="46"/>
        <v>8952983.0117019247</v>
      </c>
      <c r="FG31" s="58">
        <f t="shared" ca="1" si="46"/>
        <v>8883692.2809005845</v>
      </c>
      <c r="FH31" s="58">
        <f t="shared" ca="1" si="46"/>
        <v>8814401.5500992443</v>
      </c>
      <c r="FI31" s="58">
        <f t="shared" ca="1" si="46"/>
        <v>8745110.8192979041</v>
      </c>
      <c r="FJ31" s="58">
        <f t="shared" ca="1" si="46"/>
        <v>8675820.088496564</v>
      </c>
      <c r="FK31" s="58">
        <f t="shared" ca="1" si="46"/>
        <v>8606529.3576952238</v>
      </c>
      <c r="FL31" s="58">
        <f t="shared" ca="1" si="46"/>
        <v>8537238.6268938836</v>
      </c>
      <c r="FM31" s="58">
        <f t="shared" ca="1" si="46"/>
        <v>8467947.8960925434</v>
      </c>
      <c r="FN31" s="58">
        <f t="shared" ca="1" si="46"/>
        <v>8398657.1652912032</v>
      </c>
      <c r="FO31" s="58">
        <f t="shared" ca="1" si="46"/>
        <v>8329366.4344898621</v>
      </c>
      <c r="FP31" s="58">
        <f t="shared" ca="1" si="46"/>
        <v>8260075.7036885228</v>
      </c>
      <c r="FQ31" s="58">
        <f t="shared" ca="1" si="46"/>
        <v>8190784.9728871826</v>
      </c>
      <c r="FR31" s="58">
        <f t="shared" ca="1" si="46"/>
        <v>8121494.2420858424</v>
      </c>
      <c r="FS31" s="58">
        <f t="shared" ca="1" si="46"/>
        <v>8052203.5112845013</v>
      </c>
      <c r="FT31" s="58">
        <f t="shared" ca="1" si="46"/>
        <v>7982912.780483162</v>
      </c>
      <c r="FU31" s="58">
        <f t="shared" ca="1" si="46"/>
        <v>7913622.0496818218</v>
      </c>
      <c r="FV31" s="58">
        <f t="shared" ca="1" si="46"/>
        <v>7844331.3188804816</v>
      </c>
      <c r="FW31" s="58">
        <f t="shared" ca="1" si="46"/>
        <v>7775040.5880791424</v>
      </c>
      <c r="FX31" s="58">
        <f t="shared" ca="1" si="46"/>
        <v>7705749.8572778013</v>
      </c>
      <c r="FY31" s="58">
        <f t="shared" ca="1" si="46"/>
        <v>7636459.1264764611</v>
      </c>
      <c r="FZ31" s="58">
        <f t="shared" ca="1" si="46"/>
        <v>7567168.3956751209</v>
      </c>
      <c r="GA31" s="58">
        <f t="shared" ca="1" si="46"/>
        <v>7497877.6648737816</v>
      </c>
      <c r="GB31" s="58">
        <f t="shared" ca="1" si="46"/>
        <v>7428586.9340724414</v>
      </c>
      <c r="GC31" s="58">
        <f t="shared" ca="1" si="46"/>
        <v>7359296.2032711003</v>
      </c>
      <c r="GD31" s="58">
        <f t="shared" ca="1" si="46"/>
        <v>7290005.4724697601</v>
      </c>
      <c r="GE31" s="58">
        <f t="shared" ca="1" si="46"/>
        <v>7220714.7416684208</v>
      </c>
      <c r="GF31" s="58">
        <f t="shared" ca="1" si="46"/>
        <v>7151424.0108670807</v>
      </c>
      <c r="GG31" s="58">
        <f t="shared" ca="1" si="46"/>
        <v>7082133.2800657405</v>
      </c>
      <c r="GH31" s="58">
        <f t="shared" ca="1" si="46"/>
        <v>7012842.5492643993</v>
      </c>
      <c r="GI31" s="58">
        <f t="shared" ca="1" si="46"/>
        <v>6943551.8184630601</v>
      </c>
      <c r="GJ31" s="58">
        <f t="shared" ca="1" si="46"/>
        <v>6874261.0876617199</v>
      </c>
      <c r="GK31" s="58">
        <f t="shared" ca="1" si="46"/>
        <v>6804970.3568603797</v>
      </c>
      <c r="GL31" s="58">
        <f t="shared" ca="1" si="46"/>
        <v>6735679.6260590395</v>
      </c>
      <c r="GM31" s="58">
        <f t="shared" ca="1" si="46"/>
        <v>6666388.8952576993</v>
      </c>
      <c r="GN31" s="58">
        <f t="shared" ca="1" si="46"/>
        <v>6597098.1644563591</v>
      </c>
      <c r="GO31" s="58">
        <f t="shared" ca="1" si="46"/>
        <v>6527807.4336550189</v>
      </c>
      <c r="GP31" s="58">
        <f t="shared" ca="1" si="46"/>
        <v>6458516.7028536787</v>
      </c>
      <c r="GQ31" s="58">
        <f t="shared" ca="1" si="46"/>
        <v>6389225.9720523385</v>
      </c>
      <c r="GR31" s="58">
        <f t="shared" ref="GR31:IM31" ca="1" si="47">SUM(GR26:GR30)</f>
        <v>6319935.2412509993</v>
      </c>
      <c r="GS31" s="58">
        <f t="shared" ca="1" si="47"/>
        <v>6250644.5104496581</v>
      </c>
      <c r="GT31" s="58">
        <f t="shared" ca="1" si="47"/>
        <v>6181353.779648318</v>
      </c>
      <c r="GU31" s="58">
        <f t="shared" ca="1" si="47"/>
        <v>6112063.0488469787</v>
      </c>
      <c r="GV31" s="58">
        <f t="shared" ca="1" si="47"/>
        <v>6042772.3180456385</v>
      </c>
      <c r="GW31" s="58">
        <f t="shared" ca="1" si="47"/>
        <v>5973481.5872442983</v>
      </c>
      <c r="GX31" s="58">
        <f t="shared" ca="1" si="47"/>
        <v>5904190.856442959</v>
      </c>
      <c r="GY31" s="58">
        <f t="shared" ca="1" si="47"/>
        <v>5834900.1256416179</v>
      </c>
      <c r="GZ31" s="58">
        <f t="shared" ca="1" si="47"/>
        <v>5765609.3948402777</v>
      </c>
      <c r="HA31" s="58">
        <f t="shared" ca="1" si="47"/>
        <v>5696318.6640389385</v>
      </c>
      <c r="HB31" s="58">
        <f t="shared" ca="1" si="47"/>
        <v>5627027.9332375983</v>
      </c>
      <c r="HC31" s="58">
        <f t="shared" ca="1" si="47"/>
        <v>5557737.2024362572</v>
      </c>
      <c r="HD31" s="58">
        <f t="shared" ca="1" si="47"/>
        <v>5488446.4716349179</v>
      </c>
      <c r="HE31" s="58">
        <f t="shared" ca="1" si="47"/>
        <v>5419155.7408335777</v>
      </c>
      <c r="HF31" s="58">
        <f t="shared" ca="1" si="47"/>
        <v>5349865.0100322375</v>
      </c>
      <c r="HG31" s="58">
        <f t="shared" ca="1" si="47"/>
        <v>5280574.2792308973</v>
      </c>
      <c r="HH31" s="58">
        <f t="shared" ca="1" si="47"/>
        <v>5211283.5484295571</v>
      </c>
      <c r="HI31" s="58">
        <f t="shared" ca="1" si="47"/>
        <v>5141992.8176282169</v>
      </c>
      <c r="HJ31" s="58">
        <f t="shared" ca="1" si="47"/>
        <v>5072702.0868268767</v>
      </c>
      <c r="HK31" s="58">
        <f t="shared" ca="1" si="47"/>
        <v>5003411.3560255375</v>
      </c>
      <c r="HL31" s="58">
        <f t="shared" ca="1" si="47"/>
        <v>4934120.6252241964</v>
      </c>
      <c r="HM31" s="58">
        <f t="shared" ca="1" si="47"/>
        <v>4864829.8944228562</v>
      </c>
      <c r="HN31" s="58">
        <f t="shared" ca="1" si="47"/>
        <v>4795539.1636215169</v>
      </c>
      <c r="HO31" s="58">
        <f t="shared" ca="1" si="47"/>
        <v>4726248.4328201758</v>
      </c>
      <c r="HP31" s="58">
        <f t="shared" ca="1" si="47"/>
        <v>4656957.7020188347</v>
      </c>
      <c r="HQ31" s="58">
        <f t="shared" ca="1" si="47"/>
        <v>4587666.9712174945</v>
      </c>
      <c r="HR31" s="58">
        <f t="shared" ca="1" si="47"/>
        <v>4518376.2404161533</v>
      </c>
      <c r="HS31" s="58">
        <f t="shared" ca="1" si="47"/>
        <v>4449085.5096148131</v>
      </c>
      <c r="HT31" s="58">
        <f t="shared" ca="1" si="47"/>
        <v>4379794.7788134729</v>
      </c>
      <c r="HU31" s="58">
        <f t="shared" ca="1" si="47"/>
        <v>4310504.0480121318</v>
      </c>
      <c r="HV31" s="58">
        <f t="shared" ca="1" si="47"/>
        <v>4241213.3172107916</v>
      </c>
      <c r="HW31" s="58">
        <f t="shared" ca="1" si="47"/>
        <v>4171922.586409451</v>
      </c>
      <c r="HX31" s="58">
        <f t="shared" ca="1" si="47"/>
        <v>4102631.8556081108</v>
      </c>
      <c r="HY31" s="58">
        <f t="shared" ca="1" si="47"/>
        <v>4033341.1248067697</v>
      </c>
      <c r="HZ31" s="58">
        <f t="shared" ca="1" si="47"/>
        <v>3964050.3940054295</v>
      </c>
      <c r="IA31" s="58">
        <f t="shared" ca="1" si="47"/>
        <v>3894759.6632040888</v>
      </c>
      <c r="IB31" s="58">
        <f t="shared" ca="1" si="47"/>
        <v>3825468.9324027481</v>
      </c>
      <c r="IC31" s="58">
        <f t="shared" ca="1" si="47"/>
        <v>3756178.201601408</v>
      </c>
      <c r="ID31" s="58">
        <f t="shared" ca="1" si="47"/>
        <v>3686887.4708000668</v>
      </c>
      <c r="IE31" s="58">
        <f t="shared" ca="1" si="47"/>
        <v>3617596.7399987266</v>
      </c>
      <c r="IF31" s="58">
        <f t="shared" ca="1" si="47"/>
        <v>3548306.009197386</v>
      </c>
      <c r="IG31" s="58">
        <f t="shared" ca="1" si="47"/>
        <v>3479015.2783960453</v>
      </c>
      <c r="IH31" s="58">
        <f t="shared" ca="1" si="47"/>
        <v>3409724.5475947047</v>
      </c>
      <c r="II31" s="58">
        <f t="shared" ca="1" si="47"/>
        <v>3340433.8167933645</v>
      </c>
      <c r="IJ31" s="58">
        <f t="shared" ca="1" si="47"/>
        <v>3271143.0859920238</v>
      </c>
      <c r="IK31" s="58">
        <f t="shared" ca="1" si="47"/>
        <v>3201852.3551906832</v>
      </c>
      <c r="IL31" s="58">
        <f t="shared" ca="1" si="47"/>
        <v>3132561.6243893425</v>
      </c>
      <c r="IM31" s="58">
        <f t="shared" ca="1" si="47"/>
        <v>3063270.8935880018</v>
      </c>
      <c r="IN31" s="264"/>
      <c r="IO31" s="264"/>
      <c r="IP31" s="264"/>
      <c r="IQ31" s="264"/>
      <c r="IR31" s="264"/>
      <c r="IS31" s="264"/>
      <c r="IT31" s="264"/>
      <c r="IU31" s="264"/>
      <c r="IV31" s="264"/>
      <c r="IW31" s="264"/>
      <c r="IX31" s="264"/>
      <c r="IY31" s="264"/>
      <c r="IZ31" s="264"/>
      <c r="JA31" s="264"/>
    </row>
    <row r="32" spans="2:261" s="204" customFormat="1" ht="15" customHeight="1">
      <c r="B32" s="70"/>
      <c r="C32" s="38"/>
      <c r="D32" s="38"/>
      <c r="E32" s="38"/>
      <c r="F32" s="38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  <c r="AW32" s="55"/>
      <c r="AX32" s="55"/>
      <c r="AY32" s="55"/>
      <c r="AZ32" s="55"/>
      <c r="BA32" s="55"/>
      <c r="BB32" s="55"/>
      <c r="BC32" s="55"/>
      <c r="BD32" s="55"/>
      <c r="BE32" s="55"/>
      <c r="BF32" s="55"/>
      <c r="BG32" s="55"/>
      <c r="BH32" s="55"/>
      <c r="BI32" s="55"/>
      <c r="BJ32" s="55"/>
      <c r="BK32" s="55"/>
      <c r="BL32" s="55"/>
      <c r="BM32" s="55"/>
      <c r="BN32" s="55"/>
      <c r="BO32" s="55"/>
      <c r="BP32" s="55"/>
      <c r="BQ32" s="55"/>
      <c r="BR32" s="55"/>
      <c r="BS32" s="55"/>
      <c r="BT32" s="55"/>
      <c r="BU32" s="55"/>
      <c r="BV32" s="55"/>
      <c r="BW32" s="55"/>
      <c r="BX32" s="55"/>
      <c r="BY32" s="55"/>
      <c r="BZ32" s="55"/>
      <c r="CA32" s="55"/>
      <c r="CB32" s="55"/>
      <c r="CC32" s="55"/>
      <c r="CD32" s="55"/>
      <c r="CE32" s="55"/>
      <c r="CF32" s="55"/>
      <c r="CG32" s="55"/>
      <c r="CH32" s="55"/>
      <c r="CI32" s="55"/>
      <c r="CJ32" s="55"/>
      <c r="CK32" s="55"/>
      <c r="CL32" s="55"/>
      <c r="CM32" s="55"/>
      <c r="CN32" s="55"/>
      <c r="CO32" s="55"/>
      <c r="CP32" s="55"/>
      <c r="CQ32" s="55"/>
      <c r="CR32" s="55"/>
      <c r="CS32" s="55"/>
      <c r="CT32" s="55"/>
      <c r="CU32" s="55"/>
      <c r="CV32" s="55"/>
      <c r="CW32" s="55"/>
      <c r="CX32" s="55"/>
      <c r="CY32" s="55"/>
      <c r="CZ32" s="55"/>
      <c r="DA32" s="55"/>
      <c r="DB32" s="55"/>
      <c r="DC32" s="55"/>
      <c r="DD32" s="55"/>
      <c r="DE32" s="55"/>
      <c r="DF32" s="55"/>
      <c r="DG32" s="55"/>
      <c r="DH32" s="55"/>
      <c r="DI32" s="55"/>
      <c r="DJ32" s="55"/>
      <c r="DK32" s="55"/>
      <c r="DL32" s="55"/>
      <c r="DM32" s="55"/>
      <c r="DN32" s="55"/>
      <c r="DO32" s="55"/>
      <c r="DP32" s="55"/>
      <c r="DQ32" s="55"/>
      <c r="DR32" s="55"/>
      <c r="DS32" s="55"/>
      <c r="DT32" s="55"/>
      <c r="DU32" s="55"/>
      <c r="DV32" s="55"/>
      <c r="DW32" s="55"/>
      <c r="DX32" s="55"/>
      <c r="DY32" s="55"/>
      <c r="DZ32" s="55"/>
      <c r="EA32" s="55"/>
      <c r="EB32" s="55"/>
      <c r="EC32" s="55"/>
      <c r="ED32" s="55"/>
      <c r="EE32" s="55"/>
      <c r="EF32" s="55"/>
      <c r="EG32" s="55"/>
      <c r="EH32" s="55"/>
      <c r="EI32" s="55"/>
      <c r="EJ32" s="55"/>
      <c r="EK32" s="55"/>
      <c r="EL32" s="55"/>
      <c r="EM32" s="55"/>
      <c r="EN32" s="55"/>
      <c r="EO32" s="55"/>
      <c r="EP32" s="55"/>
      <c r="EQ32" s="55"/>
      <c r="ER32" s="55"/>
      <c r="ES32" s="55"/>
      <c r="ET32" s="55"/>
      <c r="EU32" s="55"/>
      <c r="EV32" s="55"/>
      <c r="EW32" s="55"/>
      <c r="EX32" s="55"/>
      <c r="EY32" s="55"/>
      <c r="EZ32" s="55"/>
      <c r="FA32" s="55"/>
      <c r="FB32" s="55"/>
      <c r="FC32" s="55"/>
      <c r="FD32" s="55"/>
      <c r="FE32" s="55"/>
      <c r="FF32" s="55"/>
      <c r="FG32" s="55"/>
      <c r="FH32" s="55"/>
      <c r="FI32" s="55"/>
      <c r="FJ32" s="55"/>
      <c r="FK32" s="55"/>
      <c r="FL32" s="55"/>
      <c r="FM32" s="55"/>
      <c r="FN32" s="55"/>
      <c r="FO32" s="55"/>
      <c r="FP32" s="55"/>
      <c r="FQ32" s="55"/>
      <c r="FR32" s="55"/>
      <c r="FS32" s="55"/>
      <c r="FT32" s="55"/>
      <c r="FU32" s="55"/>
      <c r="FV32" s="55"/>
      <c r="FW32" s="55"/>
      <c r="FX32" s="55"/>
      <c r="FY32" s="55"/>
      <c r="FZ32" s="55"/>
      <c r="GA32" s="55"/>
      <c r="GB32" s="55"/>
      <c r="GC32" s="55"/>
      <c r="GD32" s="55"/>
      <c r="GE32" s="55"/>
      <c r="GF32" s="55"/>
      <c r="GG32" s="55"/>
      <c r="GH32" s="55"/>
      <c r="GI32" s="55"/>
      <c r="GJ32" s="55"/>
      <c r="GK32" s="55"/>
      <c r="GL32" s="55"/>
      <c r="GM32" s="55"/>
      <c r="GN32" s="55"/>
      <c r="GO32" s="55"/>
      <c r="GP32" s="55"/>
      <c r="GQ32" s="55"/>
      <c r="GR32" s="55"/>
      <c r="GS32" s="55"/>
      <c r="GT32" s="55"/>
      <c r="GU32" s="55"/>
      <c r="GV32" s="55"/>
      <c r="GW32" s="55"/>
      <c r="GX32" s="55"/>
      <c r="GY32" s="55"/>
      <c r="GZ32" s="55"/>
      <c r="HA32" s="55"/>
      <c r="HB32" s="55"/>
      <c r="HC32" s="55"/>
      <c r="HD32" s="55"/>
      <c r="HE32" s="55"/>
      <c r="HF32" s="55"/>
      <c r="HG32" s="55"/>
      <c r="HH32" s="55"/>
      <c r="HI32" s="55"/>
      <c r="HJ32" s="55"/>
      <c r="HK32" s="55"/>
      <c r="HL32" s="55"/>
      <c r="HM32" s="55"/>
      <c r="HN32" s="55"/>
      <c r="HO32" s="55"/>
      <c r="HP32" s="55"/>
      <c r="HQ32" s="55"/>
      <c r="HR32" s="55"/>
      <c r="HS32" s="55"/>
      <c r="HT32" s="55"/>
      <c r="HU32" s="55"/>
      <c r="HV32" s="55"/>
      <c r="HW32" s="55"/>
      <c r="HX32" s="55"/>
      <c r="HY32" s="55"/>
      <c r="HZ32" s="55"/>
      <c r="IA32" s="55"/>
      <c r="IB32" s="55"/>
      <c r="IC32" s="55"/>
      <c r="ID32" s="55"/>
      <c r="IE32" s="55"/>
      <c r="IF32" s="55"/>
      <c r="IG32" s="55"/>
      <c r="IH32" s="55"/>
      <c r="II32" s="55"/>
      <c r="IJ32" s="55"/>
      <c r="IK32" s="55"/>
      <c r="IL32" s="55"/>
      <c r="IM32" s="55"/>
      <c r="IN32" s="55"/>
      <c r="IO32" s="55"/>
      <c r="IP32" s="55"/>
      <c r="IQ32" s="55"/>
      <c r="IR32" s="55"/>
      <c r="IS32" s="55"/>
      <c r="IT32" s="55"/>
      <c r="IU32" s="55"/>
      <c r="IV32" s="55"/>
      <c r="IW32" s="55"/>
      <c r="IX32" s="55"/>
      <c r="IY32" s="55"/>
      <c r="IZ32" s="55"/>
      <c r="JA32" s="55"/>
    </row>
    <row r="33" spans="2:261" s="204" customFormat="1" ht="15" customHeight="1">
      <c r="B33" s="38"/>
      <c r="C33" s="59" t="s">
        <v>125</v>
      </c>
      <c r="D33" s="38"/>
      <c r="E33" s="38"/>
      <c r="F33" s="38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55"/>
      <c r="AX33" s="55"/>
      <c r="AY33" s="55"/>
      <c r="AZ33" s="55"/>
      <c r="BA33" s="55"/>
      <c r="BB33" s="55"/>
      <c r="BC33" s="55"/>
      <c r="BD33" s="55"/>
      <c r="BE33" s="55"/>
      <c r="BF33" s="55"/>
      <c r="BG33" s="55"/>
      <c r="BH33" s="55"/>
      <c r="BI33" s="55"/>
      <c r="BJ33" s="55"/>
      <c r="BK33" s="55"/>
      <c r="BL33" s="55"/>
      <c r="BM33" s="55"/>
      <c r="BN33" s="55"/>
      <c r="BO33" s="55"/>
      <c r="BP33" s="55"/>
      <c r="BQ33" s="55"/>
      <c r="BR33" s="55"/>
      <c r="BS33" s="55"/>
      <c r="BT33" s="55"/>
      <c r="BU33" s="55"/>
      <c r="BV33" s="55"/>
      <c r="BW33" s="55"/>
      <c r="BX33" s="55"/>
      <c r="BY33" s="55"/>
      <c r="BZ33" s="55"/>
      <c r="CA33" s="55"/>
      <c r="CB33" s="55"/>
      <c r="CC33" s="55"/>
      <c r="CD33" s="55"/>
      <c r="CE33" s="55"/>
      <c r="CF33" s="55"/>
      <c r="CG33" s="55"/>
      <c r="CH33" s="55"/>
      <c r="CI33" s="55"/>
      <c r="CJ33" s="55"/>
      <c r="CK33" s="55"/>
      <c r="CL33" s="55"/>
      <c r="CM33" s="55"/>
      <c r="CN33" s="55"/>
      <c r="CO33" s="55"/>
      <c r="CP33" s="55"/>
      <c r="CQ33" s="55"/>
      <c r="CR33" s="55"/>
      <c r="CS33" s="55"/>
      <c r="CT33" s="55"/>
      <c r="CU33" s="55"/>
      <c r="CV33" s="55"/>
      <c r="CW33" s="55"/>
      <c r="CX33" s="55"/>
      <c r="CY33" s="55"/>
      <c r="CZ33" s="55"/>
      <c r="DA33" s="55"/>
      <c r="DB33" s="55"/>
      <c r="DC33" s="55"/>
      <c r="DD33" s="55"/>
      <c r="DE33" s="55"/>
      <c r="DF33" s="55"/>
      <c r="DG33" s="55"/>
      <c r="DH33" s="55"/>
      <c r="DI33" s="55"/>
      <c r="DJ33" s="55"/>
      <c r="DK33" s="55"/>
      <c r="DL33" s="55"/>
      <c r="DM33" s="55"/>
      <c r="DN33" s="55"/>
      <c r="DO33" s="55"/>
      <c r="DP33" s="55"/>
      <c r="DQ33" s="55"/>
      <c r="DR33" s="55"/>
      <c r="DS33" s="55"/>
      <c r="DT33" s="55"/>
      <c r="DU33" s="55"/>
      <c r="DV33" s="55"/>
      <c r="DW33" s="55"/>
      <c r="DX33" s="55"/>
      <c r="DY33" s="55"/>
      <c r="DZ33" s="55"/>
      <c r="EA33" s="55"/>
      <c r="EB33" s="55"/>
      <c r="EC33" s="55"/>
      <c r="ED33" s="55"/>
      <c r="EE33" s="55"/>
      <c r="EF33" s="55"/>
      <c r="EG33" s="55"/>
      <c r="EH33" s="55"/>
      <c r="EI33" s="55"/>
      <c r="EJ33" s="55"/>
      <c r="EK33" s="55"/>
      <c r="EL33" s="55"/>
      <c r="EM33" s="55"/>
      <c r="EN33" s="55"/>
      <c r="EO33" s="55"/>
      <c r="EP33" s="55"/>
      <c r="EQ33" s="55"/>
      <c r="ER33" s="55"/>
      <c r="ES33" s="55"/>
      <c r="ET33" s="55"/>
      <c r="EU33" s="55"/>
      <c r="EV33" s="55"/>
      <c r="EW33" s="55"/>
      <c r="EX33" s="55"/>
      <c r="EY33" s="55"/>
      <c r="EZ33" s="55"/>
      <c r="FA33" s="55"/>
      <c r="FB33" s="55"/>
      <c r="FC33" s="55"/>
      <c r="FD33" s="55"/>
      <c r="FE33" s="55"/>
      <c r="FF33" s="55"/>
      <c r="FG33" s="55"/>
      <c r="FH33" s="55"/>
      <c r="FI33" s="55"/>
      <c r="FJ33" s="55"/>
      <c r="FK33" s="55"/>
      <c r="FL33" s="55"/>
      <c r="FM33" s="55"/>
      <c r="FN33" s="55"/>
      <c r="FO33" s="55"/>
      <c r="FP33" s="55"/>
      <c r="FQ33" s="55"/>
      <c r="FR33" s="55"/>
      <c r="FS33" s="55"/>
      <c r="FT33" s="55"/>
      <c r="FU33" s="55"/>
      <c r="FV33" s="55"/>
      <c r="FW33" s="55"/>
      <c r="FX33" s="55"/>
      <c r="FY33" s="55"/>
      <c r="FZ33" s="55"/>
      <c r="GA33" s="55"/>
      <c r="GB33" s="55"/>
      <c r="GC33" s="55"/>
      <c r="GD33" s="55"/>
      <c r="GE33" s="55"/>
      <c r="GF33" s="55"/>
      <c r="GG33" s="55"/>
      <c r="GH33" s="55"/>
      <c r="GI33" s="55"/>
      <c r="GJ33" s="55"/>
      <c r="GK33" s="55"/>
      <c r="GL33" s="55"/>
      <c r="GM33" s="55"/>
      <c r="GN33" s="55"/>
      <c r="GO33" s="55"/>
      <c r="GP33" s="55"/>
      <c r="GQ33" s="55"/>
      <c r="GR33" s="55"/>
      <c r="GS33" s="55"/>
      <c r="GT33" s="55"/>
      <c r="GU33" s="55"/>
      <c r="GV33" s="55"/>
      <c r="GW33" s="55"/>
      <c r="GX33" s="55"/>
      <c r="GY33" s="55"/>
      <c r="GZ33" s="55"/>
      <c r="HA33" s="55"/>
      <c r="HB33" s="55"/>
      <c r="HC33" s="55"/>
      <c r="HD33" s="55"/>
      <c r="HE33" s="55"/>
      <c r="HF33" s="55"/>
      <c r="HG33" s="55"/>
      <c r="HH33" s="55"/>
      <c r="HI33" s="55"/>
      <c r="HJ33" s="55"/>
      <c r="HK33" s="55"/>
      <c r="HL33" s="55"/>
      <c r="HM33" s="55"/>
      <c r="HN33" s="55"/>
      <c r="HO33" s="55"/>
      <c r="HP33" s="55"/>
      <c r="HQ33" s="55"/>
      <c r="HR33" s="55"/>
      <c r="HS33" s="55"/>
      <c r="HT33" s="55"/>
      <c r="HU33" s="55"/>
      <c r="HV33" s="55"/>
      <c r="HW33" s="55"/>
      <c r="HX33" s="55"/>
      <c r="HY33" s="55"/>
      <c r="HZ33" s="55"/>
      <c r="IA33" s="55"/>
      <c r="IB33" s="55"/>
      <c r="IC33" s="55"/>
      <c r="ID33" s="55"/>
      <c r="IE33" s="55"/>
      <c r="IF33" s="55"/>
      <c r="IG33" s="55"/>
      <c r="IH33" s="55"/>
      <c r="II33" s="55"/>
      <c r="IJ33" s="55"/>
      <c r="IK33" s="55"/>
      <c r="IL33" s="55"/>
      <c r="IM33" s="55"/>
      <c r="IN33" s="55"/>
      <c r="IO33" s="55"/>
      <c r="IP33" s="55"/>
      <c r="IQ33" s="55"/>
      <c r="IR33" s="55"/>
      <c r="IS33" s="55"/>
      <c r="IT33" s="55"/>
      <c r="IU33" s="55"/>
      <c r="IV33" s="55"/>
      <c r="IW33" s="55"/>
      <c r="IX33" s="55"/>
      <c r="IY33" s="55"/>
      <c r="IZ33" s="55"/>
      <c r="JA33" s="55"/>
    </row>
    <row r="34" spans="2:261" s="204" customFormat="1" ht="15" customHeight="1">
      <c r="B34" s="38"/>
      <c r="C34" s="54" t="s">
        <v>126</v>
      </c>
      <c r="D34" s="38"/>
      <c r="E34" s="38"/>
      <c r="F34" s="38"/>
      <c r="G34" s="55"/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  <c r="U34" s="55">
        <v>0</v>
      </c>
      <c r="V34" s="55">
        <v>0</v>
      </c>
      <c r="W34" s="55">
        <v>0</v>
      </c>
      <c r="X34" s="55">
        <v>0</v>
      </c>
      <c r="Y34" s="55">
        <v>0</v>
      </c>
      <c r="Z34" s="55">
        <v>0</v>
      </c>
      <c r="AA34" s="55">
        <v>0</v>
      </c>
      <c r="AB34" s="55">
        <v>0</v>
      </c>
      <c r="AC34" s="55">
        <v>0</v>
      </c>
      <c r="AD34" s="55">
        <v>0</v>
      </c>
      <c r="AE34" s="55">
        <v>0</v>
      </c>
      <c r="AF34" s="55">
        <v>0</v>
      </c>
      <c r="AG34" s="55">
        <v>0</v>
      </c>
      <c r="AH34" s="55">
        <v>0</v>
      </c>
      <c r="AI34" s="55">
        <v>0</v>
      </c>
      <c r="AJ34" s="55">
        <v>0</v>
      </c>
      <c r="AK34" s="55">
        <v>0</v>
      </c>
      <c r="AL34" s="55">
        <v>0</v>
      </c>
      <c r="AM34" s="55">
        <v>0</v>
      </c>
      <c r="AN34" s="55">
        <v>0</v>
      </c>
      <c r="AO34" s="55">
        <v>0</v>
      </c>
      <c r="AP34" s="55">
        <v>0</v>
      </c>
      <c r="AQ34" s="55">
        <v>0</v>
      </c>
      <c r="AR34" s="55">
        <v>0</v>
      </c>
      <c r="AS34" s="55">
        <v>0</v>
      </c>
      <c r="AT34" s="55">
        <v>0</v>
      </c>
      <c r="AU34" s="55">
        <v>0</v>
      </c>
      <c r="AV34" s="55">
        <v>0</v>
      </c>
      <c r="AW34" s="55">
        <v>0</v>
      </c>
      <c r="AX34" s="55">
        <v>0</v>
      </c>
      <c r="AY34" s="55">
        <v>0</v>
      </c>
      <c r="AZ34" s="55">
        <v>0</v>
      </c>
      <c r="BA34" s="55">
        <v>0</v>
      </c>
      <c r="BB34" s="55">
        <v>0</v>
      </c>
      <c r="BC34" s="55">
        <v>0</v>
      </c>
      <c r="BD34" s="55">
        <v>0</v>
      </c>
      <c r="BE34" s="55">
        <v>0</v>
      </c>
      <c r="BF34" s="55">
        <v>0</v>
      </c>
      <c r="BG34" s="55">
        <v>0</v>
      </c>
      <c r="BH34" s="55">
        <v>0</v>
      </c>
      <c r="BI34" s="55">
        <v>0</v>
      </c>
      <c r="BJ34" s="55">
        <v>0</v>
      </c>
      <c r="BK34" s="55">
        <v>0</v>
      </c>
      <c r="BL34" s="55">
        <v>0</v>
      </c>
      <c r="BM34" s="55">
        <v>0</v>
      </c>
      <c r="BN34" s="55">
        <v>0</v>
      </c>
      <c r="BO34" s="55">
        <v>0</v>
      </c>
      <c r="BP34" s="55">
        <v>0</v>
      </c>
      <c r="BQ34" s="55">
        <v>0</v>
      </c>
      <c r="BR34" s="55">
        <v>0</v>
      </c>
      <c r="BS34" s="55">
        <v>0</v>
      </c>
      <c r="BT34" s="55">
        <v>0</v>
      </c>
      <c r="BU34" s="55">
        <v>0</v>
      </c>
      <c r="BV34" s="55">
        <v>0</v>
      </c>
      <c r="BW34" s="55">
        <v>0</v>
      </c>
      <c r="BX34" s="55">
        <v>0</v>
      </c>
      <c r="BY34" s="55">
        <v>0</v>
      </c>
      <c r="BZ34" s="55">
        <v>0</v>
      </c>
      <c r="CA34" s="55">
        <v>0</v>
      </c>
      <c r="CB34" s="55">
        <v>0</v>
      </c>
      <c r="CC34" s="55">
        <v>0</v>
      </c>
      <c r="CD34" s="55">
        <v>0</v>
      </c>
      <c r="CE34" s="55">
        <v>0</v>
      </c>
      <c r="CF34" s="55">
        <v>0</v>
      </c>
      <c r="CG34" s="55">
        <v>0</v>
      </c>
      <c r="CH34" s="55">
        <v>0</v>
      </c>
      <c r="CI34" s="55">
        <v>0</v>
      </c>
      <c r="CJ34" s="55">
        <v>0</v>
      </c>
      <c r="CK34" s="55">
        <v>0</v>
      </c>
      <c r="CL34" s="55">
        <v>0</v>
      </c>
      <c r="CM34" s="55">
        <v>0</v>
      </c>
      <c r="CN34" s="55">
        <v>0</v>
      </c>
      <c r="CO34" s="55">
        <v>0</v>
      </c>
      <c r="CP34" s="55">
        <v>0</v>
      </c>
      <c r="CQ34" s="55">
        <v>0</v>
      </c>
      <c r="CR34" s="55">
        <v>0</v>
      </c>
      <c r="CS34" s="55">
        <v>0</v>
      </c>
      <c r="CT34" s="55">
        <v>0</v>
      </c>
      <c r="CU34" s="55">
        <v>0</v>
      </c>
      <c r="CV34" s="55">
        <v>0</v>
      </c>
      <c r="CW34" s="55">
        <v>0</v>
      </c>
      <c r="CX34" s="55">
        <v>0</v>
      </c>
      <c r="CY34" s="55">
        <v>0</v>
      </c>
      <c r="CZ34" s="55">
        <v>0</v>
      </c>
      <c r="DA34" s="55">
        <v>0</v>
      </c>
      <c r="DB34" s="55">
        <v>0</v>
      </c>
      <c r="DC34" s="55">
        <v>0</v>
      </c>
      <c r="DD34" s="55">
        <v>0</v>
      </c>
      <c r="DE34" s="55">
        <v>0</v>
      </c>
      <c r="DF34" s="55">
        <v>0</v>
      </c>
      <c r="DG34" s="55">
        <v>0</v>
      </c>
      <c r="DH34" s="55">
        <v>0</v>
      </c>
      <c r="DI34" s="55">
        <v>0</v>
      </c>
      <c r="DJ34" s="55">
        <v>0</v>
      </c>
      <c r="DK34" s="55">
        <v>0</v>
      </c>
      <c r="DL34" s="55">
        <v>0</v>
      </c>
      <c r="DM34" s="55">
        <v>0</v>
      </c>
      <c r="DN34" s="55">
        <v>0</v>
      </c>
      <c r="DO34" s="55">
        <v>0</v>
      </c>
      <c r="DP34" s="55">
        <v>0</v>
      </c>
      <c r="DQ34" s="55">
        <v>0</v>
      </c>
      <c r="DR34" s="55">
        <v>0</v>
      </c>
      <c r="DS34" s="55">
        <v>0</v>
      </c>
      <c r="DT34" s="55">
        <v>0</v>
      </c>
      <c r="DU34" s="55">
        <v>0</v>
      </c>
      <c r="DV34" s="55">
        <v>0</v>
      </c>
      <c r="DW34" s="55">
        <v>0</v>
      </c>
      <c r="DX34" s="55">
        <v>0</v>
      </c>
      <c r="DY34" s="55">
        <v>0</v>
      </c>
      <c r="DZ34" s="55">
        <v>0</v>
      </c>
      <c r="EA34" s="55">
        <v>0</v>
      </c>
      <c r="EB34" s="55">
        <v>0</v>
      </c>
      <c r="EC34" s="55">
        <v>0</v>
      </c>
      <c r="ED34" s="55">
        <v>0</v>
      </c>
      <c r="EE34" s="55">
        <v>0</v>
      </c>
      <c r="EF34" s="55">
        <v>0</v>
      </c>
      <c r="EG34" s="55">
        <v>0</v>
      </c>
      <c r="EH34" s="55">
        <v>0</v>
      </c>
      <c r="EI34" s="55">
        <v>0</v>
      </c>
      <c r="EJ34" s="55">
        <v>0</v>
      </c>
      <c r="EK34" s="55">
        <v>0</v>
      </c>
      <c r="EL34" s="55">
        <v>0</v>
      </c>
      <c r="EM34" s="55">
        <v>0</v>
      </c>
      <c r="EN34" s="55">
        <v>0</v>
      </c>
      <c r="EO34" s="55">
        <v>0</v>
      </c>
      <c r="EP34" s="55">
        <v>0</v>
      </c>
      <c r="EQ34" s="55">
        <v>0</v>
      </c>
      <c r="ER34" s="55">
        <v>0</v>
      </c>
      <c r="ES34" s="55">
        <v>0</v>
      </c>
      <c r="ET34" s="55">
        <v>0</v>
      </c>
      <c r="EU34" s="55">
        <v>0</v>
      </c>
      <c r="EV34" s="55">
        <v>0</v>
      </c>
      <c r="EW34" s="55">
        <v>0</v>
      </c>
      <c r="EX34" s="55">
        <v>0</v>
      </c>
      <c r="EY34" s="55">
        <v>0</v>
      </c>
      <c r="EZ34" s="55">
        <v>0</v>
      </c>
      <c r="FA34" s="55">
        <v>0</v>
      </c>
      <c r="FB34" s="55">
        <v>0</v>
      </c>
      <c r="FC34" s="55">
        <v>0</v>
      </c>
      <c r="FD34" s="55">
        <v>0</v>
      </c>
      <c r="FE34" s="55">
        <v>0</v>
      </c>
      <c r="FF34" s="55">
        <v>0</v>
      </c>
      <c r="FG34" s="55">
        <v>0</v>
      </c>
      <c r="FH34" s="55">
        <v>0</v>
      </c>
      <c r="FI34" s="55">
        <v>0</v>
      </c>
      <c r="FJ34" s="55">
        <v>0</v>
      </c>
      <c r="FK34" s="55">
        <v>0</v>
      </c>
      <c r="FL34" s="55">
        <v>0</v>
      </c>
      <c r="FM34" s="55">
        <v>0</v>
      </c>
      <c r="FN34" s="55">
        <v>0</v>
      </c>
      <c r="FO34" s="55">
        <v>0</v>
      </c>
      <c r="FP34" s="55">
        <v>0</v>
      </c>
      <c r="FQ34" s="55">
        <v>0</v>
      </c>
      <c r="FR34" s="55">
        <v>0</v>
      </c>
      <c r="FS34" s="55">
        <v>0</v>
      </c>
      <c r="FT34" s="55">
        <v>0</v>
      </c>
      <c r="FU34" s="55">
        <v>0</v>
      </c>
      <c r="FV34" s="55">
        <v>0</v>
      </c>
      <c r="FW34" s="55">
        <v>0</v>
      </c>
      <c r="FX34" s="55">
        <v>0</v>
      </c>
      <c r="FY34" s="55">
        <v>0</v>
      </c>
      <c r="FZ34" s="55">
        <v>0</v>
      </c>
      <c r="GA34" s="55">
        <v>0</v>
      </c>
      <c r="GB34" s="55">
        <v>0</v>
      </c>
      <c r="GC34" s="55">
        <v>0</v>
      </c>
      <c r="GD34" s="55">
        <v>0</v>
      </c>
      <c r="GE34" s="55">
        <v>0</v>
      </c>
      <c r="GF34" s="55">
        <v>0</v>
      </c>
      <c r="GG34" s="55">
        <v>0</v>
      </c>
      <c r="GH34" s="55">
        <v>0</v>
      </c>
      <c r="GI34" s="55">
        <v>0</v>
      </c>
      <c r="GJ34" s="55">
        <v>0</v>
      </c>
      <c r="GK34" s="55">
        <v>0</v>
      </c>
      <c r="GL34" s="55">
        <v>0</v>
      </c>
      <c r="GM34" s="55">
        <v>0</v>
      </c>
      <c r="GN34" s="55">
        <v>0</v>
      </c>
      <c r="GO34" s="55">
        <v>0</v>
      </c>
      <c r="GP34" s="55">
        <v>0</v>
      </c>
      <c r="GQ34" s="55">
        <v>0</v>
      </c>
      <c r="GR34" s="55">
        <v>0</v>
      </c>
      <c r="GS34" s="55">
        <v>0</v>
      </c>
      <c r="GT34" s="55">
        <v>0</v>
      </c>
      <c r="GU34" s="55">
        <v>0</v>
      </c>
      <c r="GV34" s="55">
        <v>0</v>
      </c>
      <c r="GW34" s="55">
        <v>0</v>
      </c>
      <c r="GX34" s="55">
        <v>0</v>
      </c>
      <c r="GY34" s="55">
        <v>0</v>
      </c>
      <c r="GZ34" s="55">
        <v>0</v>
      </c>
      <c r="HA34" s="55">
        <v>0</v>
      </c>
      <c r="HB34" s="55">
        <v>0</v>
      </c>
      <c r="HC34" s="55">
        <v>0</v>
      </c>
      <c r="HD34" s="55">
        <v>0</v>
      </c>
      <c r="HE34" s="55">
        <v>0</v>
      </c>
      <c r="HF34" s="55">
        <v>0</v>
      </c>
      <c r="HG34" s="55">
        <v>0</v>
      </c>
      <c r="HH34" s="55">
        <v>0</v>
      </c>
      <c r="HI34" s="55">
        <v>0</v>
      </c>
      <c r="HJ34" s="55">
        <v>0</v>
      </c>
      <c r="HK34" s="55">
        <v>0</v>
      </c>
      <c r="HL34" s="55">
        <v>0</v>
      </c>
      <c r="HM34" s="55">
        <v>0</v>
      </c>
      <c r="HN34" s="55">
        <v>0</v>
      </c>
      <c r="HO34" s="55">
        <v>0</v>
      </c>
      <c r="HP34" s="55">
        <v>0</v>
      </c>
      <c r="HQ34" s="55">
        <v>0</v>
      </c>
      <c r="HR34" s="55">
        <v>0</v>
      </c>
      <c r="HS34" s="55">
        <v>0</v>
      </c>
      <c r="HT34" s="55">
        <v>0</v>
      </c>
      <c r="HU34" s="55">
        <v>0</v>
      </c>
      <c r="HV34" s="55">
        <v>0</v>
      </c>
      <c r="HW34" s="55">
        <v>0</v>
      </c>
      <c r="HX34" s="55">
        <v>0</v>
      </c>
      <c r="HY34" s="55">
        <v>0</v>
      </c>
      <c r="HZ34" s="55">
        <v>0</v>
      </c>
      <c r="IA34" s="55">
        <v>0</v>
      </c>
      <c r="IB34" s="55">
        <v>0</v>
      </c>
      <c r="IC34" s="55">
        <v>0</v>
      </c>
      <c r="ID34" s="55">
        <v>0</v>
      </c>
      <c r="IE34" s="55">
        <v>0</v>
      </c>
      <c r="IF34" s="55">
        <v>0</v>
      </c>
      <c r="IG34" s="55">
        <v>0</v>
      </c>
      <c r="IH34" s="55">
        <v>0</v>
      </c>
      <c r="II34" s="55">
        <v>0</v>
      </c>
      <c r="IJ34" s="55">
        <v>0</v>
      </c>
      <c r="IK34" s="55">
        <v>0</v>
      </c>
      <c r="IL34" s="55">
        <v>0</v>
      </c>
      <c r="IM34" s="55">
        <v>0</v>
      </c>
      <c r="IN34" s="55"/>
      <c r="IO34" s="55"/>
      <c r="IP34" s="55"/>
      <c r="IQ34" s="55"/>
      <c r="IR34" s="55"/>
      <c r="IS34" s="55"/>
      <c r="IT34" s="55"/>
      <c r="IU34" s="55"/>
      <c r="IV34" s="55"/>
      <c r="IW34" s="55"/>
      <c r="IX34" s="55"/>
      <c r="IY34" s="55"/>
      <c r="IZ34" s="55"/>
      <c r="JA34" s="55"/>
    </row>
    <row r="35" spans="2:261" s="204" customFormat="1" ht="15" customHeight="1">
      <c r="B35" s="38"/>
      <c r="C35" s="54" t="s">
        <v>127</v>
      </c>
      <c r="D35" s="38"/>
      <c r="E35" s="38"/>
      <c r="F35" s="38"/>
      <c r="G35" s="55"/>
      <c r="H35" s="55">
        <f>Calcs_Cluster2!I210</f>
        <v>0</v>
      </c>
      <c r="I35" s="55">
        <f>Calcs_Cluster2!J210</f>
        <v>0</v>
      </c>
      <c r="J35" s="55">
        <f>Calcs_Cluster2!K210</f>
        <v>0</v>
      </c>
      <c r="K35" s="55">
        <f>Calcs_Cluster2!L210</f>
        <v>0</v>
      </c>
      <c r="L35" s="55">
        <f>Calcs_Cluster2!M210</f>
        <v>0</v>
      </c>
      <c r="M35" s="55">
        <f>Calcs_Cluster2!N210</f>
        <v>0</v>
      </c>
      <c r="N35" s="55">
        <f>Calcs_Cluster2!O210</f>
        <v>0</v>
      </c>
      <c r="O35" s="55">
        <f>Calcs_Cluster2!P210</f>
        <v>0</v>
      </c>
      <c r="P35" s="55">
        <f>Calcs_Cluster2!Q210</f>
        <v>0</v>
      </c>
      <c r="Q35" s="55">
        <f>Calcs_Cluster2!R210</f>
        <v>0</v>
      </c>
      <c r="R35" s="55">
        <f>Calcs_Cluster2!S210</f>
        <v>0</v>
      </c>
      <c r="S35" s="55">
        <f>Calcs_Cluster2!T210</f>
        <v>0</v>
      </c>
      <c r="T35" s="55">
        <f>Calcs_Cluster2!U210</f>
        <v>0</v>
      </c>
      <c r="U35" s="55">
        <f>Calcs_Cluster2!V210</f>
        <v>0</v>
      </c>
      <c r="V35" s="55">
        <f>Calcs_Cluster2!W210</f>
        <v>0</v>
      </c>
      <c r="W35" s="55">
        <f>Calcs_Cluster2!X210</f>
        <v>0</v>
      </c>
      <c r="X35" s="55">
        <f>Calcs_Cluster2!Y210</f>
        <v>0</v>
      </c>
      <c r="Y35" s="55">
        <f>Calcs_Cluster2!Z210</f>
        <v>0</v>
      </c>
      <c r="Z35" s="55">
        <f>Calcs_Cluster2!AA210</f>
        <v>0</v>
      </c>
      <c r="AA35" s="55">
        <f>Calcs_Cluster2!AB210</f>
        <v>0</v>
      </c>
      <c r="AB35" s="55">
        <f>Calcs_Cluster2!AC210</f>
        <v>0</v>
      </c>
      <c r="AC35" s="55">
        <f>Calcs_Cluster2!AD210</f>
        <v>0</v>
      </c>
      <c r="AD35" s="55">
        <f>Calcs_Cluster2!AE210</f>
        <v>0</v>
      </c>
      <c r="AE35" s="55">
        <f>Calcs_Cluster2!AF210</f>
        <v>0</v>
      </c>
      <c r="AF35" s="55">
        <f>Calcs_Cluster2!AG210</f>
        <v>0</v>
      </c>
      <c r="AG35" s="55">
        <f>Calcs_Cluster2!AH210</f>
        <v>0</v>
      </c>
      <c r="AH35" s="55">
        <f>Calcs_Cluster2!AI210</f>
        <v>0</v>
      </c>
      <c r="AI35" s="55">
        <f>Calcs_Cluster2!AJ210</f>
        <v>0</v>
      </c>
      <c r="AJ35" s="55">
        <f>Calcs_Cluster2!AK210</f>
        <v>0</v>
      </c>
      <c r="AK35" s="55">
        <f>Calcs_Cluster2!AL210</f>
        <v>0</v>
      </c>
      <c r="AL35" s="55">
        <f>Calcs_Cluster2!AM210</f>
        <v>0</v>
      </c>
      <c r="AM35" s="55">
        <f>Calcs_Cluster2!AN210</f>
        <v>0</v>
      </c>
      <c r="AN35" s="55">
        <f>Calcs_Cluster2!AO210</f>
        <v>0</v>
      </c>
      <c r="AO35" s="55">
        <f>Calcs_Cluster2!AP210</f>
        <v>0</v>
      </c>
      <c r="AP35" s="55">
        <f>Calcs_Cluster2!AQ210</f>
        <v>0</v>
      </c>
      <c r="AQ35" s="55">
        <f>Calcs_Cluster2!AR210</f>
        <v>0</v>
      </c>
      <c r="AR35" s="55">
        <f>Calcs_Cluster2!AS210</f>
        <v>0</v>
      </c>
      <c r="AS35" s="55">
        <f>Calcs_Cluster2!AT210</f>
        <v>0</v>
      </c>
      <c r="AT35" s="55">
        <f>Calcs_Cluster2!AU210</f>
        <v>0</v>
      </c>
      <c r="AU35" s="55">
        <f>Calcs_Cluster2!AV210</f>
        <v>0</v>
      </c>
      <c r="AV35" s="55">
        <f>Calcs_Cluster2!AW210</f>
        <v>0</v>
      </c>
      <c r="AW35" s="55">
        <f>Calcs_Cluster2!AX210</f>
        <v>0</v>
      </c>
      <c r="AX35" s="55">
        <f>Calcs_Cluster2!AY210</f>
        <v>0</v>
      </c>
      <c r="AY35" s="55">
        <f>Calcs_Cluster2!AZ210</f>
        <v>0</v>
      </c>
      <c r="AZ35" s="55">
        <f>Calcs_Cluster2!BA210</f>
        <v>0</v>
      </c>
      <c r="BA35" s="55">
        <f>Calcs_Cluster2!BB210</f>
        <v>0</v>
      </c>
      <c r="BB35" s="55">
        <f>Calcs_Cluster2!BC210</f>
        <v>0</v>
      </c>
      <c r="BC35" s="55">
        <f>Calcs_Cluster2!BD210</f>
        <v>0</v>
      </c>
      <c r="BD35" s="55">
        <f>Calcs_Cluster2!BE210</f>
        <v>0</v>
      </c>
      <c r="BE35" s="55">
        <f>Calcs_Cluster2!BF210</f>
        <v>0</v>
      </c>
      <c r="BF35" s="55">
        <f>Calcs_Cluster2!BG210</f>
        <v>0</v>
      </c>
      <c r="BG35" s="55">
        <f>Calcs_Cluster2!BH210</f>
        <v>0</v>
      </c>
      <c r="BH35" s="55">
        <f>Calcs_Cluster2!BI210</f>
        <v>0</v>
      </c>
      <c r="BI35" s="55">
        <f>Calcs_Cluster2!BJ210</f>
        <v>0</v>
      </c>
      <c r="BJ35" s="55">
        <f>Calcs_Cluster2!BK210</f>
        <v>0</v>
      </c>
      <c r="BK35" s="55">
        <f>Calcs_Cluster2!BL210</f>
        <v>0</v>
      </c>
      <c r="BL35" s="55">
        <f>Calcs_Cluster2!BM210</f>
        <v>0</v>
      </c>
      <c r="BM35" s="55">
        <f>Calcs_Cluster2!BN210</f>
        <v>0</v>
      </c>
      <c r="BN35" s="55">
        <f>Calcs_Cluster2!BO210</f>
        <v>0</v>
      </c>
      <c r="BO35" s="55">
        <f>Calcs_Cluster2!BP210</f>
        <v>0</v>
      </c>
      <c r="BP35" s="55">
        <f>Calcs_Cluster2!BQ210</f>
        <v>0</v>
      </c>
      <c r="BQ35" s="55">
        <f>Calcs_Cluster2!BR210</f>
        <v>0</v>
      </c>
      <c r="BR35" s="55">
        <f>Calcs_Cluster2!BS210</f>
        <v>0</v>
      </c>
      <c r="BS35" s="55">
        <f>Calcs_Cluster2!BT210</f>
        <v>0</v>
      </c>
      <c r="BT35" s="55">
        <f>Calcs_Cluster2!BU210</f>
        <v>0</v>
      </c>
      <c r="BU35" s="55">
        <f>Calcs_Cluster2!BV210</f>
        <v>0</v>
      </c>
      <c r="BV35" s="55">
        <f>Calcs_Cluster2!BW210</f>
        <v>0</v>
      </c>
      <c r="BW35" s="55">
        <f>Calcs_Cluster2!BX210</f>
        <v>0</v>
      </c>
      <c r="BX35" s="55">
        <f>Calcs_Cluster2!BY210</f>
        <v>0</v>
      </c>
      <c r="BY35" s="55">
        <f>Calcs_Cluster2!BZ210</f>
        <v>0</v>
      </c>
      <c r="BZ35" s="55">
        <f>Calcs_Cluster2!CA210</f>
        <v>0</v>
      </c>
      <c r="CA35" s="55">
        <f>Calcs_Cluster2!CB210</f>
        <v>0</v>
      </c>
      <c r="CB35" s="55">
        <f>Calcs_Cluster2!CC210</f>
        <v>0</v>
      </c>
      <c r="CC35" s="55">
        <f>Calcs_Cluster2!CD210</f>
        <v>0</v>
      </c>
      <c r="CD35" s="55">
        <f>Calcs_Cluster2!CE210</f>
        <v>0</v>
      </c>
      <c r="CE35" s="55">
        <f>Calcs_Cluster2!CF210</f>
        <v>0</v>
      </c>
      <c r="CF35" s="55">
        <f>Calcs_Cluster2!CG210</f>
        <v>0</v>
      </c>
      <c r="CG35" s="55">
        <f>Calcs_Cluster2!CH210</f>
        <v>0</v>
      </c>
      <c r="CH35" s="55">
        <f>Calcs_Cluster2!CI210</f>
        <v>0</v>
      </c>
      <c r="CI35" s="55">
        <f>Calcs_Cluster2!CJ210</f>
        <v>0</v>
      </c>
      <c r="CJ35" s="55">
        <f>Calcs_Cluster2!CK210</f>
        <v>0</v>
      </c>
      <c r="CK35" s="55">
        <f>Calcs_Cluster2!CL210</f>
        <v>0</v>
      </c>
      <c r="CL35" s="55">
        <f>Calcs_Cluster2!CM210</f>
        <v>0</v>
      </c>
      <c r="CM35" s="55">
        <f>Calcs_Cluster2!CN210</f>
        <v>0</v>
      </c>
      <c r="CN35" s="55">
        <f>Calcs_Cluster2!CO210</f>
        <v>0</v>
      </c>
      <c r="CO35" s="55">
        <f>Calcs_Cluster2!CP210</f>
        <v>0</v>
      </c>
      <c r="CP35" s="55">
        <f>Calcs_Cluster2!CQ210</f>
        <v>0</v>
      </c>
      <c r="CQ35" s="55">
        <f>Calcs_Cluster2!CR210</f>
        <v>0</v>
      </c>
      <c r="CR35" s="55">
        <f>Calcs_Cluster2!CS210</f>
        <v>0</v>
      </c>
      <c r="CS35" s="55">
        <f>Calcs_Cluster2!CT210</f>
        <v>0</v>
      </c>
      <c r="CT35" s="55">
        <f>Calcs_Cluster2!CU210</f>
        <v>0</v>
      </c>
      <c r="CU35" s="55">
        <f>Calcs_Cluster2!CV210</f>
        <v>0</v>
      </c>
      <c r="CV35" s="55">
        <f>Calcs_Cluster2!CW210</f>
        <v>0</v>
      </c>
      <c r="CW35" s="55">
        <f>Calcs_Cluster2!CX210</f>
        <v>0</v>
      </c>
      <c r="CX35" s="55">
        <f>Calcs_Cluster2!CY210</f>
        <v>0</v>
      </c>
      <c r="CY35" s="55">
        <f>Calcs_Cluster2!CZ210</f>
        <v>0</v>
      </c>
      <c r="CZ35" s="55">
        <f>Calcs_Cluster2!DA210</f>
        <v>0</v>
      </c>
      <c r="DA35" s="55">
        <f>Calcs_Cluster2!DB210</f>
        <v>0</v>
      </c>
      <c r="DB35" s="55">
        <f>Calcs_Cluster2!DC210</f>
        <v>0</v>
      </c>
      <c r="DC35" s="55">
        <f>Calcs_Cluster2!DD210</f>
        <v>0</v>
      </c>
      <c r="DD35" s="55">
        <f>Calcs_Cluster2!DE210</f>
        <v>0</v>
      </c>
      <c r="DE35" s="55">
        <f>Calcs_Cluster2!DF210</f>
        <v>0</v>
      </c>
      <c r="DF35" s="55">
        <f>Calcs_Cluster2!DG210</f>
        <v>0</v>
      </c>
      <c r="DG35" s="55">
        <f>Calcs_Cluster2!DH210</f>
        <v>0</v>
      </c>
      <c r="DH35" s="55">
        <f>Calcs_Cluster2!DI210</f>
        <v>0</v>
      </c>
      <c r="DI35" s="55">
        <f>Calcs_Cluster2!DJ210</f>
        <v>0</v>
      </c>
      <c r="DJ35" s="55">
        <f>Calcs_Cluster2!DK210</f>
        <v>0</v>
      </c>
      <c r="DK35" s="55">
        <f>Calcs_Cluster2!DL210</f>
        <v>0</v>
      </c>
      <c r="DL35" s="55">
        <f>Calcs_Cluster2!DM210</f>
        <v>0</v>
      </c>
      <c r="DM35" s="55">
        <f>Calcs_Cluster2!DN210</f>
        <v>0</v>
      </c>
      <c r="DN35" s="55">
        <f>Calcs_Cluster2!DO210</f>
        <v>0</v>
      </c>
      <c r="DO35" s="55">
        <f>Calcs_Cluster2!DP210</f>
        <v>0</v>
      </c>
      <c r="DP35" s="55">
        <f>Calcs_Cluster2!DQ210</f>
        <v>0</v>
      </c>
      <c r="DQ35" s="55">
        <f>Calcs_Cluster2!DR210</f>
        <v>0</v>
      </c>
      <c r="DR35" s="55">
        <f>Calcs_Cluster2!DS210</f>
        <v>0</v>
      </c>
      <c r="DS35" s="55">
        <f>Calcs_Cluster2!DT210</f>
        <v>0</v>
      </c>
      <c r="DT35" s="55">
        <f>Calcs_Cluster2!DU210</f>
        <v>0</v>
      </c>
      <c r="DU35" s="55">
        <f>Calcs_Cluster2!DV210</f>
        <v>0</v>
      </c>
      <c r="DV35" s="55">
        <f>Calcs_Cluster2!DW210</f>
        <v>0</v>
      </c>
      <c r="DW35" s="55">
        <f>Calcs_Cluster2!DX210</f>
        <v>0</v>
      </c>
      <c r="DX35" s="55">
        <f>Calcs_Cluster2!DY210</f>
        <v>0</v>
      </c>
      <c r="DY35" s="55">
        <f>Calcs_Cluster2!DZ210</f>
        <v>0</v>
      </c>
      <c r="DZ35" s="55">
        <f>Calcs_Cluster2!EA210</f>
        <v>0</v>
      </c>
      <c r="EA35" s="55">
        <f>Calcs_Cluster2!EB210</f>
        <v>0</v>
      </c>
      <c r="EB35" s="55">
        <f>Calcs_Cluster2!EC210</f>
        <v>0</v>
      </c>
      <c r="EC35" s="55">
        <f>Calcs_Cluster2!ED210</f>
        <v>0</v>
      </c>
      <c r="ED35" s="55">
        <f>Calcs_Cluster2!EE210</f>
        <v>0</v>
      </c>
      <c r="EE35" s="55">
        <f>Calcs_Cluster2!EF210</f>
        <v>0</v>
      </c>
      <c r="EF35" s="55">
        <f>Calcs_Cluster2!EG210</f>
        <v>0</v>
      </c>
      <c r="EG35" s="55">
        <f>Calcs_Cluster2!EH210</f>
        <v>0</v>
      </c>
      <c r="EH35" s="55">
        <f>Calcs_Cluster2!EI210</f>
        <v>0</v>
      </c>
      <c r="EI35" s="55">
        <f>Calcs_Cluster2!EJ210</f>
        <v>0</v>
      </c>
      <c r="EJ35" s="55">
        <f>Calcs_Cluster2!EK210</f>
        <v>0</v>
      </c>
      <c r="EK35" s="55">
        <f>Calcs_Cluster2!EL210</f>
        <v>0</v>
      </c>
      <c r="EL35" s="55">
        <f>Calcs_Cluster2!EM210</f>
        <v>0</v>
      </c>
      <c r="EM35" s="55">
        <f>Calcs_Cluster2!EN210</f>
        <v>0</v>
      </c>
      <c r="EN35" s="55">
        <f>Calcs_Cluster2!EO210</f>
        <v>0</v>
      </c>
      <c r="EO35" s="55">
        <f>Calcs_Cluster2!EP210</f>
        <v>0</v>
      </c>
      <c r="EP35" s="55">
        <f>Calcs_Cluster2!EQ210</f>
        <v>0</v>
      </c>
      <c r="EQ35" s="55">
        <f>Calcs_Cluster2!ER210</f>
        <v>0</v>
      </c>
      <c r="ER35" s="55">
        <f>Calcs_Cluster2!ES210</f>
        <v>0</v>
      </c>
      <c r="ES35" s="55">
        <f>Calcs_Cluster2!ET210</f>
        <v>0</v>
      </c>
      <c r="ET35" s="55">
        <f>Calcs_Cluster2!EU210</f>
        <v>0</v>
      </c>
      <c r="EU35" s="55">
        <f>Calcs_Cluster2!EV210</f>
        <v>0</v>
      </c>
      <c r="EV35" s="55">
        <f>Calcs_Cluster2!EW210</f>
        <v>0</v>
      </c>
      <c r="EW35" s="55">
        <f>Calcs_Cluster2!EX210</f>
        <v>0</v>
      </c>
      <c r="EX35" s="55">
        <f>Calcs_Cluster2!EY210</f>
        <v>0</v>
      </c>
      <c r="EY35" s="55">
        <f>Calcs_Cluster2!EZ210</f>
        <v>0</v>
      </c>
      <c r="EZ35" s="55">
        <f>Calcs_Cluster2!FA210</f>
        <v>0</v>
      </c>
      <c r="FA35" s="55">
        <f>Calcs_Cluster2!FB210</f>
        <v>0</v>
      </c>
      <c r="FB35" s="55">
        <f>Calcs_Cluster2!FC210</f>
        <v>0</v>
      </c>
      <c r="FC35" s="55">
        <f>Calcs_Cluster2!FD210</f>
        <v>0</v>
      </c>
      <c r="FD35" s="55">
        <f>Calcs_Cluster2!FE210</f>
        <v>0</v>
      </c>
      <c r="FE35" s="55">
        <f>Calcs_Cluster2!FF210</f>
        <v>0</v>
      </c>
      <c r="FF35" s="55">
        <f>Calcs_Cluster2!FG210</f>
        <v>0</v>
      </c>
      <c r="FG35" s="55">
        <f>Calcs_Cluster2!FH210</f>
        <v>0</v>
      </c>
      <c r="FH35" s="55">
        <f>Calcs_Cluster2!FI210</f>
        <v>0</v>
      </c>
      <c r="FI35" s="55">
        <f>Calcs_Cluster2!FJ210</f>
        <v>0</v>
      </c>
      <c r="FJ35" s="55">
        <f>Calcs_Cluster2!FK210</f>
        <v>0</v>
      </c>
      <c r="FK35" s="55">
        <f>Calcs_Cluster2!FL210</f>
        <v>0</v>
      </c>
      <c r="FL35" s="55">
        <f>Calcs_Cluster2!FM210</f>
        <v>0</v>
      </c>
      <c r="FM35" s="55">
        <f>Calcs_Cluster2!FN210</f>
        <v>0</v>
      </c>
      <c r="FN35" s="55">
        <f>Calcs_Cluster2!FO210</f>
        <v>0</v>
      </c>
      <c r="FO35" s="55">
        <f>Calcs_Cluster2!FP210</f>
        <v>0</v>
      </c>
      <c r="FP35" s="55">
        <f>Calcs_Cluster2!FQ210</f>
        <v>0</v>
      </c>
      <c r="FQ35" s="55">
        <f>Calcs_Cluster2!FR210</f>
        <v>0</v>
      </c>
      <c r="FR35" s="55">
        <f>Calcs_Cluster2!FS210</f>
        <v>0</v>
      </c>
      <c r="FS35" s="55">
        <f>Calcs_Cluster2!FT210</f>
        <v>0</v>
      </c>
      <c r="FT35" s="55">
        <f>Calcs_Cluster2!FU210</f>
        <v>0</v>
      </c>
      <c r="FU35" s="55">
        <f>Calcs_Cluster2!FV210</f>
        <v>0</v>
      </c>
      <c r="FV35" s="55">
        <f>Calcs_Cluster2!FW210</f>
        <v>0</v>
      </c>
      <c r="FW35" s="55">
        <f>Calcs_Cluster2!FX210</f>
        <v>0</v>
      </c>
      <c r="FX35" s="55">
        <f>Calcs_Cluster2!FY210</f>
        <v>0</v>
      </c>
      <c r="FY35" s="55">
        <f>Calcs_Cluster2!FZ210</f>
        <v>0</v>
      </c>
      <c r="FZ35" s="55">
        <f>Calcs_Cluster2!GA210</f>
        <v>0</v>
      </c>
      <c r="GA35" s="55">
        <f>Calcs_Cluster2!GB210</f>
        <v>0</v>
      </c>
      <c r="GB35" s="55">
        <f>Calcs_Cluster2!GC210</f>
        <v>0</v>
      </c>
      <c r="GC35" s="55">
        <f>Calcs_Cluster2!GD210</f>
        <v>0</v>
      </c>
      <c r="GD35" s="55">
        <f>Calcs_Cluster2!GE210</f>
        <v>0</v>
      </c>
      <c r="GE35" s="55">
        <f>Calcs_Cluster2!GF210</f>
        <v>0</v>
      </c>
      <c r="GF35" s="55">
        <f>Calcs_Cluster2!GG210</f>
        <v>0</v>
      </c>
      <c r="GG35" s="55">
        <f>Calcs_Cluster2!GH210</f>
        <v>0</v>
      </c>
      <c r="GH35" s="55">
        <f>Calcs_Cluster2!GI210</f>
        <v>0</v>
      </c>
      <c r="GI35" s="55">
        <f>Calcs_Cluster2!GJ210</f>
        <v>0</v>
      </c>
      <c r="GJ35" s="55">
        <f>Calcs_Cluster2!GK210</f>
        <v>0</v>
      </c>
      <c r="GK35" s="55">
        <f>Calcs_Cluster2!GL210</f>
        <v>0</v>
      </c>
      <c r="GL35" s="55">
        <f>Calcs_Cluster2!GM210</f>
        <v>0</v>
      </c>
      <c r="GM35" s="55">
        <f>Calcs_Cluster2!GN210</f>
        <v>0</v>
      </c>
      <c r="GN35" s="55">
        <f>Calcs_Cluster2!GO210</f>
        <v>0</v>
      </c>
      <c r="GO35" s="55">
        <f>Calcs_Cluster2!GP210</f>
        <v>0</v>
      </c>
      <c r="GP35" s="55">
        <f>Calcs_Cluster2!GQ210</f>
        <v>0</v>
      </c>
      <c r="GQ35" s="55">
        <f>Calcs_Cluster2!GR210</f>
        <v>0</v>
      </c>
      <c r="GR35" s="55">
        <f>Calcs_Cluster2!GS210</f>
        <v>0</v>
      </c>
      <c r="GS35" s="55">
        <f>Calcs_Cluster2!GT210</f>
        <v>0</v>
      </c>
      <c r="GT35" s="55">
        <f>Calcs_Cluster2!GU210</f>
        <v>0</v>
      </c>
      <c r="GU35" s="55">
        <f>Calcs_Cluster2!GV210</f>
        <v>0</v>
      </c>
      <c r="GV35" s="55">
        <f>Calcs_Cluster2!GW210</f>
        <v>0</v>
      </c>
      <c r="GW35" s="55">
        <f>Calcs_Cluster2!GX210</f>
        <v>0</v>
      </c>
      <c r="GX35" s="55">
        <f>Calcs_Cluster2!GY210</f>
        <v>0</v>
      </c>
      <c r="GY35" s="55">
        <f>Calcs_Cluster2!GZ210</f>
        <v>0</v>
      </c>
      <c r="GZ35" s="55">
        <f>Calcs_Cluster2!HA210</f>
        <v>0</v>
      </c>
      <c r="HA35" s="55">
        <f>Calcs_Cluster2!HB210</f>
        <v>0</v>
      </c>
      <c r="HB35" s="55">
        <f>Calcs_Cluster2!HC210</f>
        <v>0</v>
      </c>
      <c r="HC35" s="55">
        <f>Calcs_Cluster2!HD210</f>
        <v>0</v>
      </c>
      <c r="HD35" s="55">
        <f>Calcs_Cluster2!HE210</f>
        <v>0</v>
      </c>
      <c r="HE35" s="55">
        <f>Calcs_Cluster2!HF210</f>
        <v>0</v>
      </c>
      <c r="HF35" s="55">
        <f>Calcs_Cluster2!HG210</f>
        <v>0</v>
      </c>
      <c r="HG35" s="55">
        <f>Calcs_Cluster2!HH210</f>
        <v>0</v>
      </c>
      <c r="HH35" s="55">
        <f>Calcs_Cluster2!HI210</f>
        <v>0</v>
      </c>
      <c r="HI35" s="55">
        <f>Calcs_Cluster2!HJ210</f>
        <v>0</v>
      </c>
      <c r="HJ35" s="55">
        <f>Calcs_Cluster2!HK210</f>
        <v>0</v>
      </c>
      <c r="HK35" s="55">
        <f>Calcs_Cluster2!HL210</f>
        <v>0</v>
      </c>
      <c r="HL35" s="55">
        <f>Calcs_Cluster2!HM210</f>
        <v>0</v>
      </c>
      <c r="HM35" s="55">
        <f>Calcs_Cluster2!HN210</f>
        <v>0</v>
      </c>
      <c r="HN35" s="55">
        <f>Calcs_Cluster2!HO210</f>
        <v>0</v>
      </c>
      <c r="HO35" s="55">
        <f>Calcs_Cluster2!HP210</f>
        <v>0</v>
      </c>
      <c r="HP35" s="55">
        <f>Calcs_Cluster2!HQ210</f>
        <v>0</v>
      </c>
      <c r="HQ35" s="55">
        <f>Calcs_Cluster2!HR210</f>
        <v>0</v>
      </c>
      <c r="HR35" s="55">
        <f>Calcs_Cluster2!HS210</f>
        <v>0</v>
      </c>
      <c r="HS35" s="55">
        <f>Calcs_Cluster2!HT210</f>
        <v>0</v>
      </c>
      <c r="HT35" s="55">
        <f>Calcs_Cluster2!HU210</f>
        <v>0</v>
      </c>
      <c r="HU35" s="55">
        <f>Calcs_Cluster2!HV210</f>
        <v>0</v>
      </c>
      <c r="HV35" s="55">
        <f>Calcs_Cluster2!HW210</f>
        <v>0</v>
      </c>
      <c r="HW35" s="55">
        <f>Calcs_Cluster2!HX210</f>
        <v>0</v>
      </c>
      <c r="HX35" s="55">
        <f>Calcs_Cluster2!HY210</f>
        <v>0</v>
      </c>
      <c r="HY35" s="55">
        <f>Calcs_Cluster2!HZ210</f>
        <v>0</v>
      </c>
      <c r="HZ35" s="55">
        <f>Calcs_Cluster2!IA210</f>
        <v>0</v>
      </c>
      <c r="IA35" s="55">
        <f>Calcs_Cluster2!IB210</f>
        <v>0</v>
      </c>
      <c r="IB35" s="55">
        <f>Calcs_Cluster2!IC210</f>
        <v>0</v>
      </c>
      <c r="IC35" s="55">
        <f>Calcs_Cluster2!ID210</f>
        <v>0</v>
      </c>
      <c r="ID35" s="55">
        <f>Calcs_Cluster2!IE210</f>
        <v>0</v>
      </c>
      <c r="IE35" s="55">
        <f>Calcs_Cluster2!IF210</f>
        <v>0</v>
      </c>
      <c r="IF35" s="55">
        <f>Calcs_Cluster2!IG210</f>
        <v>0</v>
      </c>
      <c r="IG35" s="55">
        <f>Calcs_Cluster2!IH210</f>
        <v>0</v>
      </c>
      <c r="IH35" s="55">
        <f>Calcs_Cluster2!II210</f>
        <v>0</v>
      </c>
      <c r="II35" s="55">
        <f>Calcs_Cluster2!IJ210</f>
        <v>0</v>
      </c>
      <c r="IJ35" s="55">
        <f>Calcs_Cluster2!IK210</f>
        <v>0</v>
      </c>
      <c r="IK35" s="55">
        <f>Calcs_Cluster2!IL210</f>
        <v>0</v>
      </c>
      <c r="IL35" s="55">
        <f>Calcs_Cluster2!IM210</f>
        <v>0</v>
      </c>
      <c r="IM35" s="55">
        <f>Calcs_Cluster2!IN210</f>
        <v>0</v>
      </c>
      <c r="IN35" s="55"/>
      <c r="IO35" s="55"/>
      <c r="IP35" s="55"/>
      <c r="IQ35" s="55"/>
      <c r="IR35" s="55"/>
      <c r="IS35" s="55"/>
      <c r="IT35" s="55"/>
      <c r="IU35" s="55"/>
      <c r="IV35" s="55"/>
      <c r="IW35" s="55"/>
      <c r="IX35" s="55"/>
      <c r="IY35" s="55"/>
      <c r="IZ35" s="55"/>
      <c r="JA35" s="55"/>
    </row>
    <row r="36" spans="2:261" s="204" customFormat="1" ht="15" customHeight="1">
      <c r="B36" s="69"/>
      <c r="C36" s="63" t="s">
        <v>128</v>
      </c>
      <c r="D36" s="57"/>
      <c r="E36" s="57"/>
      <c r="F36" s="57"/>
      <c r="G36" s="58" t="str">
        <f>_FCY</f>
        <v>USD</v>
      </c>
      <c r="H36" s="58">
        <f t="shared" ref="H36:BS36" si="48">SUM(H34:H35)</f>
        <v>0</v>
      </c>
      <c r="I36" s="58">
        <f t="shared" si="48"/>
        <v>0</v>
      </c>
      <c r="J36" s="58">
        <f t="shared" si="48"/>
        <v>0</v>
      </c>
      <c r="K36" s="58">
        <f t="shared" si="48"/>
        <v>0</v>
      </c>
      <c r="L36" s="58">
        <f t="shared" si="48"/>
        <v>0</v>
      </c>
      <c r="M36" s="58">
        <f t="shared" si="48"/>
        <v>0</v>
      </c>
      <c r="N36" s="58">
        <f t="shared" si="48"/>
        <v>0</v>
      </c>
      <c r="O36" s="58">
        <f t="shared" si="48"/>
        <v>0</v>
      </c>
      <c r="P36" s="58">
        <f t="shared" si="48"/>
        <v>0</v>
      </c>
      <c r="Q36" s="58">
        <f t="shared" si="48"/>
        <v>0</v>
      </c>
      <c r="R36" s="58">
        <f t="shared" si="48"/>
        <v>0</v>
      </c>
      <c r="S36" s="58">
        <f t="shared" si="48"/>
        <v>0</v>
      </c>
      <c r="T36" s="58">
        <f t="shared" si="48"/>
        <v>0</v>
      </c>
      <c r="U36" s="58">
        <f t="shared" si="48"/>
        <v>0</v>
      </c>
      <c r="V36" s="58">
        <f t="shared" si="48"/>
        <v>0</v>
      </c>
      <c r="W36" s="58">
        <f t="shared" si="48"/>
        <v>0</v>
      </c>
      <c r="X36" s="58">
        <f t="shared" si="48"/>
        <v>0</v>
      </c>
      <c r="Y36" s="58">
        <f t="shared" si="48"/>
        <v>0</v>
      </c>
      <c r="Z36" s="58">
        <f t="shared" si="48"/>
        <v>0</v>
      </c>
      <c r="AA36" s="58">
        <f t="shared" si="48"/>
        <v>0</v>
      </c>
      <c r="AB36" s="58">
        <f t="shared" si="48"/>
        <v>0</v>
      </c>
      <c r="AC36" s="58">
        <f t="shared" si="48"/>
        <v>0</v>
      </c>
      <c r="AD36" s="58">
        <f t="shared" si="48"/>
        <v>0</v>
      </c>
      <c r="AE36" s="58">
        <f t="shared" si="48"/>
        <v>0</v>
      </c>
      <c r="AF36" s="58">
        <f t="shared" si="48"/>
        <v>0</v>
      </c>
      <c r="AG36" s="58">
        <f t="shared" si="48"/>
        <v>0</v>
      </c>
      <c r="AH36" s="58">
        <f t="shared" si="48"/>
        <v>0</v>
      </c>
      <c r="AI36" s="58">
        <f t="shared" si="48"/>
        <v>0</v>
      </c>
      <c r="AJ36" s="58">
        <f t="shared" si="48"/>
        <v>0</v>
      </c>
      <c r="AK36" s="58">
        <f t="shared" si="48"/>
        <v>0</v>
      </c>
      <c r="AL36" s="58">
        <f t="shared" si="48"/>
        <v>0</v>
      </c>
      <c r="AM36" s="58">
        <f t="shared" si="48"/>
        <v>0</v>
      </c>
      <c r="AN36" s="58">
        <f t="shared" si="48"/>
        <v>0</v>
      </c>
      <c r="AO36" s="58">
        <f t="shared" si="48"/>
        <v>0</v>
      </c>
      <c r="AP36" s="58">
        <f t="shared" si="48"/>
        <v>0</v>
      </c>
      <c r="AQ36" s="58">
        <f t="shared" si="48"/>
        <v>0</v>
      </c>
      <c r="AR36" s="58">
        <f t="shared" si="48"/>
        <v>0</v>
      </c>
      <c r="AS36" s="58">
        <f t="shared" si="48"/>
        <v>0</v>
      </c>
      <c r="AT36" s="58">
        <f t="shared" si="48"/>
        <v>0</v>
      </c>
      <c r="AU36" s="58">
        <f t="shared" si="48"/>
        <v>0</v>
      </c>
      <c r="AV36" s="58">
        <f t="shared" si="48"/>
        <v>0</v>
      </c>
      <c r="AW36" s="58">
        <f t="shared" si="48"/>
        <v>0</v>
      </c>
      <c r="AX36" s="58">
        <f t="shared" si="48"/>
        <v>0</v>
      </c>
      <c r="AY36" s="58">
        <f t="shared" si="48"/>
        <v>0</v>
      </c>
      <c r="AZ36" s="58">
        <f t="shared" si="48"/>
        <v>0</v>
      </c>
      <c r="BA36" s="58">
        <f t="shared" si="48"/>
        <v>0</v>
      </c>
      <c r="BB36" s="58">
        <f t="shared" si="48"/>
        <v>0</v>
      </c>
      <c r="BC36" s="58">
        <f t="shared" si="48"/>
        <v>0</v>
      </c>
      <c r="BD36" s="58">
        <f t="shared" si="48"/>
        <v>0</v>
      </c>
      <c r="BE36" s="58">
        <f t="shared" si="48"/>
        <v>0</v>
      </c>
      <c r="BF36" s="58">
        <f t="shared" si="48"/>
        <v>0</v>
      </c>
      <c r="BG36" s="58">
        <f t="shared" si="48"/>
        <v>0</v>
      </c>
      <c r="BH36" s="58">
        <f t="shared" si="48"/>
        <v>0</v>
      </c>
      <c r="BI36" s="58">
        <f t="shared" si="48"/>
        <v>0</v>
      </c>
      <c r="BJ36" s="58">
        <f t="shared" si="48"/>
        <v>0</v>
      </c>
      <c r="BK36" s="58">
        <f t="shared" si="48"/>
        <v>0</v>
      </c>
      <c r="BL36" s="58">
        <f t="shared" si="48"/>
        <v>0</v>
      </c>
      <c r="BM36" s="58">
        <f t="shared" si="48"/>
        <v>0</v>
      </c>
      <c r="BN36" s="58">
        <f t="shared" si="48"/>
        <v>0</v>
      </c>
      <c r="BO36" s="58">
        <f t="shared" si="48"/>
        <v>0</v>
      </c>
      <c r="BP36" s="58">
        <f t="shared" si="48"/>
        <v>0</v>
      </c>
      <c r="BQ36" s="58">
        <f t="shared" si="48"/>
        <v>0</v>
      </c>
      <c r="BR36" s="58">
        <f t="shared" si="48"/>
        <v>0</v>
      </c>
      <c r="BS36" s="58">
        <f t="shared" si="48"/>
        <v>0</v>
      </c>
      <c r="BT36" s="58">
        <f t="shared" ref="BT36:EE36" si="49">SUM(BT34:BT35)</f>
        <v>0</v>
      </c>
      <c r="BU36" s="58">
        <f t="shared" si="49"/>
        <v>0</v>
      </c>
      <c r="BV36" s="58">
        <f t="shared" si="49"/>
        <v>0</v>
      </c>
      <c r="BW36" s="58">
        <f t="shared" si="49"/>
        <v>0</v>
      </c>
      <c r="BX36" s="58">
        <f t="shared" si="49"/>
        <v>0</v>
      </c>
      <c r="BY36" s="58">
        <f t="shared" si="49"/>
        <v>0</v>
      </c>
      <c r="BZ36" s="58">
        <f t="shared" si="49"/>
        <v>0</v>
      </c>
      <c r="CA36" s="58">
        <f t="shared" si="49"/>
        <v>0</v>
      </c>
      <c r="CB36" s="58">
        <f t="shared" si="49"/>
        <v>0</v>
      </c>
      <c r="CC36" s="58">
        <f t="shared" si="49"/>
        <v>0</v>
      </c>
      <c r="CD36" s="58">
        <f t="shared" si="49"/>
        <v>0</v>
      </c>
      <c r="CE36" s="58">
        <f t="shared" si="49"/>
        <v>0</v>
      </c>
      <c r="CF36" s="58">
        <f t="shared" si="49"/>
        <v>0</v>
      </c>
      <c r="CG36" s="58">
        <f t="shared" si="49"/>
        <v>0</v>
      </c>
      <c r="CH36" s="58">
        <f t="shared" si="49"/>
        <v>0</v>
      </c>
      <c r="CI36" s="58">
        <f t="shared" si="49"/>
        <v>0</v>
      </c>
      <c r="CJ36" s="58">
        <f t="shared" si="49"/>
        <v>0</v>
      </c>
      <c r="CK36" s="58">
        <f t="shared" si="49"/>
        <v>0</v>
      </c>
      <c r="CL36" s="58">
        <f t="shared" si="49"/>
        <v>0</v>
      </c>
      <c r="CM36" s="58">
        <f t="shared" si="49"/>
        <v>0</v>
      </c>
      <c r="CN36" s="58">
        <f t="shared" si="49"/>
        <v>0</v>
      </c>
      <c r="CO36" s="58">
        <f t="shared" si="49"/>
        <v>0</v>
      </c>
      <c r="CP36" s="58">
        <f t="shared" si="49"/>
        <v>0</v>
      </c>
      <c r="CQ36" s="58">
        <f t="shared" si="49"/>
        <v>0</v>
      </c>
      <c r="CR36" s="58">
        <f t="shared" si="49"/>
        <v>0</v>
      </c>
      <c r="CS36" s="58">
        <f t="shared" si="49"/>
        <v>0</v>
      </c>
      <c r="CT36" s="58">
        <f t="shared" si="49"/>
        <v>0</v>
      </c>
      <c r="CU36" s="58">
        <f t="shared" si="49"/>
        <v>0</v>
      </c>
      <c r="CV36" s="58">
        <f t="shared" si="49"/>
        <v>0</v>
      </c>
      <c r="CW36" s="58">
        <f t="shared" si="49"/>
        <v>0</v>
      </c>
      <c r="CX36" s="58">
        <f t="shared" si="49"/>
        <v>0</v>
      </c>
      <c r="CY36" s="58">
        <f t="shared" si="49"/>
        <v>0</v>
      </c>
      <c r="CZ36" s="58">
        <f t="shared" si="49"/>
        <v>0</v>
      </c>
      <c r="DA36" s="58">
        <f t="shared" si="49"/>
        <v>0</v>
      </c>
      <c r="DB36" s="58">
        <f t="shared" si="49"/>
        <v>0</v>
      </c>
      <c r="DC36" s="58">
        <f t="shared" si="49"/>
        <v>0</v>
      </c>
      <c r="DD36" s="58">
        <f t="shared" si="49"/>
        <v>0</v>
      </c>
      <c r="DE36" s="58">
        <f t="shared" si="49"/>
        <v>0</v>
      </c>
      <c r="DF36" s="58">
        <f t="shared" si="49"/>
        <v>0</v>
      </c>
      <c r="DG36" s="58">
        <f t="shared" si="49"/>
        <v>0</v>
      </c>
      <c r="DH36" s="58">
        <f t="shared" si="49"/>
        <v>0</v>
      </c>
      <c r="DI36" s="58">
        <f t="shared" si="49"/>
        <v>0</v>
      </c>
      <c r="DJ36" s="58">
        <f t="shared" si="49"/>
        <v>0</v>
      </c>
      <c r="DK36" s="58">
        <f t="shared" si="49"/>
        <v>0</v>
      </c>
      <c r="DL36" s="58">
        <f t="shared" si="49"/>
        <v>0</v>
      </c>
      <c r="DM36" s="58">
        <f t="shared" si="49"/>
        <v>0</v>
      </c>
      <c r="DN36" s="58">
        <f t="shared" si="49"/>
        <v>0</v>
      </c>
      <c r="DO36" s="58">
        <f t="shared" si="49"/>
        <v>0</v>
      </c>
      <c r="DP36" s="58">
        <f t="shared" si="49"/>
        <v>0</v>
      </c>
      <c r="DQ36" s="58">
        <f t="shared" si="49"/>
        <v>0</v>
      </c>
      <c r="DR36" s="58">
        <f t="shared" si="49"/>
        <v>0</v>
      </c>
      <c r="DS36" s="58">
        <f t="shared" si="49"/>
        <v>0</v>
      </c>
      <c r="DT36" s="58">
        <f t="shared" si="49"/>
        <v>0</v>
      </c>
      <c r="DU36" s="58">
        <f t="shared" si="49"/>
        <v>0</v>
      </c>
      <c r="DV36" s="58">
        <f t="shared" si="49"/>
        <v>0</v>
      </c>
      <c r="DW36" s="58">
        <f t="shared" si="49"/>
        <v>0</v>
      </c>
      <c r="DX36" s="58">
        <f t="shared" si="49"/>
        <v>0</v>
      </c>
      <c r="DY36" s="58">
        <f t="shared" si="49"/>
        <v>0</v>
      </c>
      <c r="DZ36" s="58">
        <f t="shared" si="49"/>
        <v>0</v>
      </c>
      <c r="EA36" s="58">
        <f t="shared" si="49"/>
        <v>0</v>
      </c>
      <c r="EB36" s="58">
        <f t="shared" si="49"/>
        <v>0</v>
      </c>
      <c r="EC36" s="58">
        <f t="shared" si="49"/>
        <v>0</v>
      </c>
      <c r="ED36" s="58">
        <f t="shared" si="49"/>
        <v>0</v>
      </c>
      <c r="EE36" s="58">
        <f t="shared" si="49"/>
        <v>0</v>
      </c>
      <c r="EF36" s="58">
        <f t="shared" ref="EF36:GQ36" si="50">SUM(EF34:EF35)</f>
        <v>0</v>
      </c>
      <c r="EG36" s="58">
        <f t="shared" si="50"/>
        <v>0</v>
      </c>
      <c r="EH36" s="58">
        <f t="shared" si="50"/>
        <v>0</v>
      </c>
      <c r="EI36" s="58">
        <f t="shared" si="50"/>
        <v>0</v>
      </c>
      <c r="EJ36" s="58">
        <f t="shared" si="50"/>
        <v>0</v>
      </c>
      <c r="EK36" s="58">
        <f t="shared" si="50"/>
        <v>0</v>
      </c>
      <c r="EL36" s="58">
        <f t="shared" si="50"/>
        <v>0</v>
      </c>
      <c r="EM36" s="58">
        <f t="shared" si="50"/>
        <v>0</v>
      </c>
      <c r="EN36" s="58">
        <f t="shared" si="50"/>
        <v>0</v>
      </c>
      <c r="EO36" s="58">
        <f t="shared" si="50"/>
        <v>0</v>
      </c>
      <c r="EP36" s="58">
        <f t="shared" si="50"/>
        <v>0</v>
      </c>
      <c r="EQ36" s="58">
        <f t="shared" si="50"/>
        <v>0</v>
      </c>
      <c r="ER36" s="58">
        <f t="shared" si="50"/>
        <v>0</v>
      </c>
      <c r="ES36" s="58">
        <f t="shared" si="50"/>
        <v>0</v>
      </c>
      <c r="ET36" s="58">
        <f t="shared" si="50"/>
        <v>0</v>
      </c>
      <c r="EU36" s="58">
        <f t="shared" si="50"/>
        <v>0</v>
      </c>
      <c r="EV36" s="58">
        <f t="shared" si="50"/>
        <v>0</v>
      </c>
      <c r="EW36" s="58">
        <f t="shared" si="50"/>
        <v>0</v>
      </c>
      <c r="EX36" s="58">
        <f t="shared" si="50"/>
        <v>0</v>
      </c>
      <c r="EY36" s="58">
        <f t="shared" si="50"/>
        <v>0</v>
      </c>
      <c r="EZ36" s="58">
        <f t="shared" si="50"/>
        <v>0</v>
      </c>
      <c r="FA36" s="58">
        <f t="shared" si="50"/>
        <v>0</v>
      </c>
      <c r="FB36" s="58">
        <f t="shared" si="50"/>
        <v>0</v>
      </c>
      <c r="FC36" s="58">
        <f t="shared" si="50"/>
        <v>0</v>
      </c>
      <c r="FD36" s="58">
        <f t="shared" si="50"/>
        <v>0</v>
      </c>
      <c r="FE36" s="58">
        <f t="shared" si="50"/>
        <v>0</v>
      </c>
      <c r="FF36" s="58">
        <f t="shared" si="50"/>
        <v>0</v>
      </c>
      <c r="FG36" s="58">
        <f t="shared" si="50"/>
        <v>0</v>
      </c>
      <c r="FH36" s="58">
        <f t="shared" si="50"/>
        <v>0</v>
      </c>
      <c r="FI36" s="58">
        <f t="shared" si="50"/>
        <v>0</v>
      </c>
      <c r="FJ36" s="58">
        <f t="shared" si="50"/>
        <v>0</v>
      </c>
      <c r="FK36" s="58">
        <f t="shared" si="50"/>
        <v>0</v>
      </c>
      <c r="FL36" s="58">
        <f t="shared" si="50"/>
        <v>0</v>
      </c>
      <c r="FM36" s="58">
        <f t="shared" si="50"/>
        <v>0</v>
      </c>
      <c r="FN36" s="58">
        <f t="shared" si="50"/>
        <v>0</v>
      </c>
      <c r="FO36" s="58">
        <f t="shared" si="50"/>
        <v>0</v>
      </c>
      <c r="FP36" s="58">
        <f t="shared" si="50"/>
        <v>0</v>
      </c>
      <c r="FQ36" s="58">
        <f t="shared" si="50"/>
        <v>0</v>
      </c>
      <c r="FR36" s="58">
        <f t="shared" si="50"/>
        <v>0</v>
      </c>
      <c r="FS36" s="58">
        <f t="shared" si="50"/>
        <v>0</v>
      </c>
      <c r="FT36" s="58">
        <f t="shared" si="50"/>
        <v>0</v>
      </c>
      <c r="FU36" s="58">
        <f t="shared" si="50"/>
        <v>0</v>
      </c>
      <c r="FV36" s="58">
        <f t="shared" si="50"/>
        <v>0</v>
      </c>
      <c r="FW36" s="58">
        <f t="shared" si="50"/>
        <v>0</v>
      </c>
      <c r="FX36" s="58">
        <f t="shared" si="50"/>
        <v>0</v>
      </c>
      <c r="FY36" s="58">
        <f t="shared" si="50"/>
        <v>0</v>
      </c>
      <c r="FZ36" s="58">
        <f t="shared" si="50"/>
        <v>0</v>
      </c>
      <c r="GA36" s="58">
        <f t="shared" si="50"/>
        <v>0</v>
      </c>
      <c r="GB36" s="58">
        <f t="shared" si="50"/>
        <v>0</v>
      </c>
      <c r="GC36" s="58">
        <f t="shared" si="50"/>
        <v>0</v>
      </c>
      <c r="GD36" s="58">
        <f t="shared" si="50"/>
        <v>0</v>
      </c>
      <c r="GE36" s="58">
        <f t="shared" si="50"/>
        <v>0</v>
      </c>
      <c r="GF36" s="58">
        <f t="shared" si="50"/>
        <v>0</v>
      </c>
      <c r="GG36" s="58">
        <f t="shared" si="50"/>
        <v>0</v>
      </c>
      <c r="GH36" s="58">
        <f t="shared" si="50"/>
        <v>0</v>
      </c>
      <c r="GI36" s="58">
        <f t="shared" si="50"/>
        <v>0</v>
      </c>
      <c r="GJ36" s="58">
        <f t="shared" si="50"/>
        <v>0</v>
      </c>
      <c r="GK36" s="58">
        <f t="shared" si="50"/>
        <v>0</v>
      </c>
      <c r="GL36" s="58">
        <f t="shared" si="50"/>
        <v>0</v>
      </c>
      <c r="GM36" s="58">
        <f t="shared" si="50"/>
        <v>0</v>
      </c>
      <c r="GN36" s="58">
        <f t="shared" si="50"/>
        <v>0</v>
      </c>
      <c r="GO36" s="58">
        <f t="shared" si="50"/>
        <v>0</v>
      </c>
      <c r="GP36" s="58">
        <f t="shared" si="50"/>
        <v>0</v>
      </c>
      <c r="GQ36" s="58">
        <f t="shared" si="50"/>
        <v>0</v>
      </c>
      <c r="GR36" s="58">
        <f t="shared" ref="GR36:IM36" si="51">SUM(GR34:GR35)</f>
        <v>0</v>
      </c>
      <c r="GS36" s="58">
        <f t="shared" si="51"/>
        <v>0</v>
      </c>
      <c r="GT36" s="58">
        <f t="shared" si="51"/>
        <v>0</v>
      </c>
      <c r="GU36" s="58">
        <f t="shared" si="51"/>
        <v>0</v>
      </c>
      <c r="GV36" s="58">
        <f t="shared" si="51"/>
        <v>0</v>
      </c>
      <c r="GW36" s="58">
        <f t="shared" si="51"/>
        <v>0</v>
      </c>
      <c r="GX36" s="58">
        <f t="shared" si="51"/>
        <v>0</v>
      </c>
      <c r="GY36" s="58">
        <f t="shared" si="51"/>
        <v>0</v>
      </c>
      <c r="GZ36" s="58">
        <f t="shared" si="51"/>
        <v>0</v>
      </c>
      <c r="HA36" s="58">
        <f t="shared" si="51"/>
        <v>0</v>
      </c>
      <c r="HB36" s="58">
        <f t="shared" si="51"/>
        <v>0</v>
      </c>
      <c r="HC36" s="58">
        <f t="shared" si="51"/>
        <v>0</v>
      </c>
      <c r="HD36" s="58">
        <f t="shared" si="51"/>
        <v>0</v>
      </c>
      <c r="HE36" s="58">
        <f t="shared" si="51"/>
        <v>0</v>
      </c>
      <c r="HF36" s="58">
        <f t="shared" si="51"/>
        <v>0</v>
      </c>
      <c r="HG36" s="58">
        <f t="shared" si="51"/>
        <v>0</v>
      </c>
      <c r="HH36" s="58">
        <f t="shared" si="51"/>
        <v>0</v>
      </c>
      <c r="HI36" s="58">
        <f t="shared" si="51"/>
        <v>0</v>
      </c>
      <c r="HJ36" s="58">
        <f t="shared" si="51"/>
        <v>0</v>
      </c>
      <c r="HK36" s="58">
        <f t="shared" si="51"/>
        <v>0</v>
      </c>
      <c r="HL36" s="58">
        <f t="shared" si="51"/>
        <v>0</v>
      </c>
      <c r="HM36" s="58">
        <f t="shared" si="51"/>
        <v>0</v>
      </c>
      <c r="HN36" s="58">
        <f t="shared" si="51"/>
        <v>0</v>
      </c>
      <c r="HO36" s="58">
        <f t="shared" si="51"/>
        <v>0</v>
      </c>
      <c r="HP36" s="58">
        <f t="shared" si="51"/>
        <v>0</v>
      </c>
      <c r="HQ36" s="58">
        <f t="shared" si="51"/>
        <v>0</v>
      </c>
      <c r="HR36" s="58">
        <f t="shared" si="51"/>
        <v>0</v>
      </c>
      <c r="HS36" s="58">
        <f t="shared" si="51"/>
        <v>0</v>
      </c>
      <c r="HT36" s="58">
        <f t="shared" si="51"/>
        <v>0</v>
      </c>
      <c r="HU36" s="58">
        <f t="shared" si="51"/>
        <v>0</v>
      </c>
      <c r="HV36" s="58">
        <f t="shared" si="51"/>
        <v>0</v>
      </c>
      <c r="HW36" s="58">
        <f t="shared" si="51"/>
        <v>0</v>
      </c>
      <c r="HX36" s="58">
        <f t="shared" si="51"/>
        <v>0</v>
      </c>
      <c r="HY36" s="58">
        <f t="shared" si="51"/>
        <v>0</v>
      </c>
      <c r="HZ36" s="58">
        <f t="shared" si="51"/>
        <v>0</v>
      </c>
      <c r="IA36" s="58">
        <f t="shared" si="51"/>
        <v>0</v>
      </c>
      <c r="IB36" s="58">
        <f t="shared" si="51"/>
        <v>0</v>
      </c>
      <c r="IC36" s="58">
        <f t="shared" si="51"/>
        <v>0</v>
      </c>
      <c r="ID36" s="58">
        <f t="shared" si="51"/>
        <v>0</v>
      </c>
      <c r="IE36" s="58">
        <f t="shared" si="51"/>
        <v>0</v>
      </c>
      <c r="IF36" s="58">
        <f t="shared" si="51"/>
        <v>0</v>
      </c>
      <c r="IG36" s="58">
        <f t="shared" si="51"/>
        <v>0</v>
      </c>
      <c r="IH36" s="58">
        <f t="shared" si="51"/>
        <v>0</v>
      </c>
      <c r="II36" s="58">
        <f t="shared" si="51"/>
        <v>0</v>
      </c>
      <c r="IJ36" s="58">
        <f t="shared" si="51"/>
        <v>0</v>
      </c>
      <c r="IK36" s="58">
        <f t="shared" si="51"/>
        <v>0</v>
      </c>
      <c r="IL36" s="58">
        <f t="shared" si="51"/>
        <v>0</v>
      </c>
      <c r="IM36" s="58">
        <f t="shared" si="51"/>
        <v>0</v>
      </c>
      <c r="IN36" s="264"/>
      <c r="IO36" s="264"/>
      <c r="IP36" s="264"/>
      <c r="IQ36" s="264"/>
      <c r="IR36" s="264"/>
      <c r="IS36" s="264"/>
      <c r="IT36" s="264"/>
      <c r="IU36" s="264"/>
      <c r="IV36" s="264"/>
      <c r="IW36" s="264"/>
      <c r="IX36" s="264"/>
      <c r="IY36" s="264"/>
      <c r="IZ36" s="264"/>
      <c r="JA36" s="264"/>
    </row>
    <row r="37" spans="2:261" s="204" customFormat="1" ht="15" customHeight="1">
      <c r="B37" s="38"/>
      <c r="C37" s="54"/>
      <c r="D37" s="38"/>
      <c r="E37" s="38"/>
      <c r="F37" s="38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L37" s="55"/>
      <c r="AM37" s="55"/>
      <c r="AN37" s="55"/>
      <c r="AO37" s="55"/>
      <c r="AP37" s="55"/>
      <c r="AQ37" s="55"/>
      <c r="AR37" s="55"/>
      <c r="AS37" s="55"/>
      <c r="AT37" s="55"/>
      <c r="AU37" s="55"/>
      <c r="AV37" s="55"/>
      <c r="AW37" s="55"/>
      <c r="AX37" s="55"/>
      <c r="AY37" s="55"/>
      <c r="AZ37" s="55"/>
      <c r="BA37" s="55"/>
      <c r="BB37" s="55"/>
      <c r="BC37" s="55"/>
      <c r="BD37" s="55"/>
      <c r="BE37" s="55"/>
      <c r="BF37" s="55"/>
      <c r="BG37" s="55"/>
      <c r="BH37" s="55"/>
      <c r="BI37" s="55"/>
      <c r="BJ37" s="55"/>
      <c r="BK37" s="55"/>
      <c r="BL37" s="55"/>
      <c r="BM37" s="55"/>
      <c r="BN37" s="55"/>
      <c r="BO37" s="55"/>
      <c r="BP37" s="55"/>
      <c r="BQ37" s="55"/>
      <c r="BR37" s="55"/>
      <c r="BS37" s="55"/>
      <c r="BT37" s="55"/>
      <c r="BU37" s="55"/>
      <c r="BV37" s="55"/>
      <c r="BW37" s="55"/>
      <c r="BX37" s="55"/>
      <c r="BY37" s="55"/>
      <c r="BZ37" s="55"/>
      <c r="CA37" s="55"/>
      <c r="CB37" s="55"/>
      <c r="CC37" s="55"/>
      <c r="CD37" s="55"/>
      <c r="CE37" s="55"/>
      <c r="CF37" s="55"/>
      <c r="CG37" s="55"/>
      <c r="CH37" s="55"/>
      <c r="CI37" s="55"/>
      <c r="CJ37" s="55"/>
      <c r="CK37" s="55"/>
      <c r="CL37" s="55"/>
      <c r="CM37" s="55"/>
      <c r="CN37" s="55"/>
      <c r="CO37" s="55"/>
      <c r="CP37" s="55"/>
      <c r="CQ37" s="55"/>
      <c r="CR37" s="55"/>
      <c r="CS37" s="55"/>
      <c r="CT37" s="55"/>
      <c r="CU37" s="55"/>
      <c r="CV37" s="55"/>
      <c r="CW37" s="55"/>
      <c r="CX37" s="55"/>
      <c r="CY37" s="55"/>
      <c r="CZ37" s="55"/>
      <c r="DA37" s="55"/>
      <c r="DB37" s="55"/>
      <c r="DC37" s="55"/>
      <c r="DD37" s="55"/>
      <c r="DE37" s="55"/>
      <c r="DF37" s="55"/>
      <c r="DG37" s="55"/>
      <c r="DH37" s="55"/>
      <c r="DI37" s="55"/>
      <c r="DJ37" s="55"/>
      <c r="DK37" s="55"/>
      <c r="DL37" s="55"/>
      <c r="DM37" s="55"/>
      <c r="DN37" s="55"/>
      <c r="DO37" s="55"/>
      <c r="DP37" s="55"/>
      <c r="DQ37" s="55"/>
      <c r="DR37" s="55"/>
      <c r="DS37" s="55"/>
      <c r="DT37" s="55"/>
      <c r="DU37" s="55"/>
      <c r="DV37" s="55"/>
      <c r="DW37" s="55"/>
      <c r="DX37" s="55"/>
      <c r="DY37" s="55"/>
      <c r="DZ37" s="55"/>
      <c r="EA37" s="55"/>
      <c r="EB37" s="55"/>
      <c r="EC37" s="55"/>
      <c r="ED37" s="55"/>
      <c r="EE37" s="55"/>
      <c r="EF37" s="55"/>
      <c r="EG37" s="55"/>
      <c r="EH37" s="55"/>
      <c r="EI37" s="55"/>
      <c r="EJ37" s="55"/>
      <c r="EK37" s="55"/>
      <c r="EL37" s="55"/>
      <c r="EM37" s="55"/>
      <c r="EN37" s="55"/>
      <c r="EO37" s="55"/>
      <c r="EP37" s="55"/>
      <c r="EQ37" s="55"/>
      <c r="ER37" s="55"/>
      <c r="ES37" s="55"/>
      <c r="ET37" s="55"/>
      <c r="EU37" s="55"/>
      <c r="EV37" s="55"/>
      <c r="EW37" s="55"/>
      <c r="EX37" s="55"/>
      <c r="EY37" s="55"/>
      <c r="EZ37" s="55"/>
      <c r="FA37" s="55"/>
      <c r="FB37" s="55"/>
      <c r="FC37" s="55"/>
      <c r="FD37" s="55"/>
      <c r="FE37" s="55"/>
      <c r="FF37" s="55"/>
      <c r="FG37" s="55"/>
      <c r="FH37" s="55"/>
      <c r="FI37" s="55"/>
      <c r="FJ37" s="55"/>
      <c r="FK37" s="55"/>
      <c r="FL37" s="55"/>
      <c r="FM37" s="55"/>
      <c r="FN37" s="55"/>
      <c r="FO37" s="55"/>
      <c r="FP37" s="55"/>
      <c r="FQ37" s="55"/>
      <c r="FR37" s="55"/>
      <c r="FS37" s="55"/>
      <c r="FT37" s="55"/>
      <c r="FU37" s="55"/>
      <c r="FV37" s="55"/>
      <c r="FW37" s="55"/>
      <c r="FX37" s="55"/>
      <c r="FY37" s="55"/>
      <c r="FZ37" s="55"/>
      <c r="GA37" s="55"/>
      <c r="GB37" s="55"/>
      <c r="GC37" s="55"/>
      <c r="GD37" s="55"/>
      <c r="GE37" s="55"/>
      <c r="GF37" s="55"/>
      <c r="GG37" s="55"/>
      <c r="GH37" s="55"/>
      <c r="GI37" s="55"/>
      <c r="GJ37" s="55"/>
      <c r="GK37" s="55"/>
      <c r="GL37" s="55"/>
      <c r="GM37" s="55"/>
      <c r="GN37" s="55"/>
      <c r="GO37" s="55"/>
      <c r="GP37" s="55"/>
      <c r="GQ37" s="55"/>
      <c r="GR37" s="55"/>
      <c r="GS37" s="55"/>
      <c r="GT37" s="55"/>
      <c r="GU37" s="55"/>
      <c r="GV37" s="55"/>
      <c r="GW37" s="55"/>
      <c r="GX37" s="55"/>
      <c r="GY37" s="55"/>
      <c r="GZ37" s="55"/>
      <c r="HA37" s="55"/>
      <c r="HB37" s="55"/>
      <c r="HC37" s="55"/>
      <c r="HD37" s="55"/>
      <c r="HE37" s="55"/>
      <c r="HF37" s="55"/>
      <c r="HG37" s="55"/>
      <c r="HH37" s="55"/>
      <c r="HI37" s="55"/>
      <c r="HJ37" s="55"/>
      <c r="HK37" s="55"/>
      <c r="HL37" s="55"/>
      <c r="HM37" s="55"/>
      <c r="HN37" s="55"/>
      <c r="HO37" s="55"/>
      <c r="HP37" s="55"/>
      <c r="HQ37" s="55"/>
      <c r="HR37" s="55"/>
      <c r="HS37" s="55"/>
      <c r="HT37" s="55"/>
      <c r="HU37" s="55"/>
      <c r="HV37" s="55"/>
      <c r="HW37" s="55"/>
      <c r="HX37" s="55"/>
      <c r="HY37" s="55"/>
      <c r="HZ37" s="55"/>
      <c r="IA37" s="55"/>
      <c r="IB37" s="55"/>
      <c r="IC37" s="55"/>
      <c r="ID37" s="55"/>
      <c r="IE37" s="55"/>
      <c r="IF37" s="55"/>
      <c r="IG37" s="55"/>
      <c r="IH37" s="55"/>
      <c r="II37" s="55"/>
      <c r="IJ37" s="55"/>
      <c r="IK37" s="55"/>
      <c r="IL37" s="55"/>
      <c r="IM37" s="55"/>
      <c r="IN37" s="55"/>
      <c r="IO37" s="55"/>
      <c r="IP37" s="55"/>
      <c r="IQ37" s="55"/>
      <c r="IR37" s="55"/>
      <c r="IS37" s="55"/>
      <c r="IT37" s="55"/>
      <c r="IU37" s="55"/>
      <c r="IV37" s="55"/>
      <c r="IW37" s="55"/>
      <c r="IX37" s="55"/>
      <c r="IY37" s="55"/>
      <c r="IZ37" s="55"/>
      <c r="JA37" s="55"/>
    </row>
    <row r="38" spans="2:261" s="204" customFormat="1" ht="15" customHeight="1">
      <c r="B38" s="38"/>
      <c r="C38" s="54" t="s">
        <v>129</v>
      </c>
      <c r="D38" s="38"/>
      <c r="E38" s="38"/>
      <c r="F38" s="38"/>
      <c r="G38" s="55"/>
      <c r="H38" s="55">
        <f>SUM(H60:H61)</f>
        <v>12373257.068798954</v>
      </c>
      <c r="I38" s="55">
        <f t="shared" ref="I38:BT38" si="52">H38+SUM(I60:I61)</f>
        <v>12373257.068798954</v>
      </c>
      <c r="J38" s="55">
        <f t="shared" si="52"/>
        <v>12373257.068798954</v>
      </c>
      <c r="K38" s="55">
        <f t="shared" si="52"/>
        <v>12373257.068798954</v>
      </c>
      <c r="L38" s="55">
        <f t="shared" si="52"/>
        <v>12373257.068798954</v>
      </c>
      <c r="M38" s="55">
        <f t="shared" si="52"/>
        <v>12373257.068798954</v>
      </c>
      <c r="N38" s="55">
        <f t="shared" si="52"/>
        <v>12373257.068798954</v>
      </c>
      <c r="O38" s="55">
        <f t="shared" si="52"/>
        <v>12373257.068798954</v>
      </c>
      <c r="P38" s="55">
        <f t="shared" si="52"/>
        <v>12373257.068798954</v>
      </c>
      <c r="Q38" s="55">
        <f t="shared" si="52"/>
        <v>12373257.068798954</v>
      </c>
      <c r="R38" s="55">
        <f t="shared" si="52"/>
        <v>12373257.068798954</v>
      </c>
      <c r="S38" s="55">
        <f t="shared" si="52"/>
        <v>12373257.068798954</v>
      </c>
      <c r="T38" s="55">
        <f t="shared" si="52"/>
        <v>12373257.068798954</v>
      </c>
      <c r="U38" s="55">
        <f t="shared" si="52"/>
        <v>12373257.068798954</v>
      </c>
      <c r="V38" s="55">
        <f t="shared" si="52"/>
        <v>12373257.068798954</v>
      </c>
      <c r="W38" s="55">
        <f t="shared" si="52"/>
        <v>12373257.068798954</v>
      </c>
      <c r="X38" s="55">
        <f t="shared" si="52"/>
        <v>12373257.068798954</v>
      </c>
      <c r="Y38" s="55">
        <f t="shared" si="52"/>
        <v>12373257.068798954</v>
      </c>
      <c r="Z38" s="55">
        <f t="shared" si="52"/>
        <v>12373257.068798954</v>
      </c>
      <c r="AA38" s="55">
        <f t="shared" si="52"/>
        <v>12373257.068798954</v>
      </c>
      <c r="AB38" s="55">
        <f t="shared" si="52"/>
        <v>12373257.068798954</v>
      </c>
      <c r="AC38" s="55">
        <f t="shared" si="52"/>
        <v>12373257.068798954</v>
      </c>
      <c r="AD38" s="55">
        <f t="shared" si="52"/>
        <v>12373257.068798954</v>
      </c>
      <c r="AE38" s="55">
        <f t="shared" si="52"/>
        <v>12373257.068798954</v>
      </c>
      <c r="AF38" s="55">
        <f t="shared" si="52"/>
        <v>12373257.068798954</v>
      </c>
      <c r="AG38" s="55">
        <f t="shared" si="52"/>
        <v>12373257.068798954</v>
      </c>
      <c r="AH38" s="55">
        <f t="shared" si="52"/>
        <v>12373257.068798954</v>
      </c>
      <c r="AI38" s="55">
        <f t="shared" si="52"/>
        <v>12373257.068798954</v>
      </c>
      <c r="AJ38" s="55">
        <f t="shared" si="52"/>
        <v>12373257.068798954</v>
      </c>
      <c r="AK38" s="55">
        <f t="shared" si="52"/>
        <v>12373257.068798954</v>
      </c>
      <c r="AL38" s="55">
        <f t="shared" si="52"/>
        <v>12373257.068798954</v>
      </c>
      <c r="AM38" s="55">
        <f t="shared" si="52"/>
        <v>12373257.068798954</v>
      </c>
      <c r="AN38" s="55">
        <f t="shared" si="52"/>
        <v>12373257.068798954</v>
      </c>
      <c r="AO38" s="55">
        <f t="shared" si="52"/>
        <v>12373257.068798954</v>
      </c>
      <c r="AP38" s="55">
        <f t="shared" si="52"/>
        <v>12373257.068798954</v>
      </c>
      <c r="AQ38" s="55">
        <f t="shared" si="52"/>
        <v>12373257.068798954</v>
      </c>
      <c r="AR38" s="55">
        <f t="shared" si="52"/>
        <v>12373257.068798954</v>
      </c>
      <c r="AS38" s="55">
        <f t="shared" si="52"/>
        <v>12373257.068798954</v>
      </c>
      <c r="AT38" s="55">
        <f t="shared" si="52"/>
        <v>12373257.068798954</v>
      </c>
      <c r="AU38" s="55">
        <f t="shared" si="52"/>
        <v>12373257.068798954</v>
      </c>
      <c r="AV38" s="55">
        <f t="shared" si="52"/>
        <v>12373257.068798954</v>
      </c>
      <c r="AW38" s="55">
        <f t="shared" si="52"/>
        <v>12373257.068798954</v>
      </c>
      <c r="AX38" s="55">
        <f t="shared" si="52"/>
        <v>12373257.068798954</v>
      </c>
      <c r="AY38" s="55">
        <f t="shared" si="52"/>
        <v>12373257.068798954</v>
      </c>
      <c r="AZ38" s="55">
        <f t="shared" si="52"/>
        <v>12373257.068798954</v>
      </c>
      <c r="BA38" s="55">
        <f t="shared" si="52"/>
        <v>12373257.068798954</v>
      </c>
      <c r="BB38" s="55">
        <f t="shared" si="52"/>
        <v>12373257.068798954</v>
      </c>
      <c r="BC38" s="55">
        <f t="shared" si="52"/>
        <v>12373257.068798954</v>
      </c>
      <c r="BD38" s="55">
        <f t="shared" si="52"/>
        <v>12373257.068798954</v>
      </c>
      <c r="BE38" s="55">
        <f t="shared" si="52"/>
        <v>12373257.068798954</v>
      </c>
      <c r="BF38" s="55">
        <f t="shared" si="52"/>
        <v>12373257.068798954</v>
      </c>
      <c r="BG38" s="55">
        <f t="shared" si="52"/>
        <v>12373257.068798954</v>
      </c>
      <c r="BH38" s="55">
        <f t="shared" si="52"/>
        <v>12373257.068798954</v>
      </c>
      <c r="BI38" s="55">
        <f t="shared" si="52"/>
        <v>12373257.068798954</v>
      </c>
      <c r="BJ38" s="55">
        <f t="shared" si="52"/>
        <v>12373257.068798954</v>
      </c>
      <c r="BK38" s="55">
        <f t="shared" si="52"/>
        <v>12373257.068798954</v>
      </c>
      <c r="BL38" s="55">
        <f t="shared" si="52"/>
        <v>12373257.068798954</v>
      </c>
      <c r="BM38" s="55">
        <f t="shared" si="52"/>
        <v>12373257.068798954</v>
      </c>
      <c r="BN38" s="55">
        <f t="shared" si="52"/>
        <v>12373257.068798954</v>
      </c>
      <c r="BO38" s="55">
        <f t="shared" si="52"/>
        <v>12373257.068798954</v>
      </c>
      <c r="BP38" s="55">
        <f t="shared" si="52"/>
        <v>12373257.068798954</v>
      </c>
      <c r="BQ38" s="55">
        <f t="shared" si="52"/>
        <v>12373257.068798954</v>
      </c>
      <c r="BR38" s="55">
        <f t="shared" si="52"/>
        <v>12373257.068798954</v>
      </c>
      <c r="BS38" s="55">
        <f t="shared" si="52"/>
        <v>12373257.068798954</v>
      </c>
      <c r="BT38" s="55">
        <f t="shared" si="52"/>
        <v>12373257.068798954</v>
      </c>
      <c r="BU38" s="55">
        <f t="shared" ref="BU38:EF38" si="53">BT38+SUM(BU60:BU61)</f>
        <v>12373257.068798954</v>
      </c>
      <c r="BV38" s="55">
        <f t="shared" si="53"/>
        <v>12373257.068798954</v>
      </c>
      <c r="BW38" s="55">
        <f t="shared" si="53"/>
        <v>12373257.068798954</v>
      </c>
      <c r="BX38" s="55">
        <f t="shared" si="53"/>
        <v>12373257.068798954</v>
      </c>
      <c r="BY38" s="55">
        <f t="shared" si="53"/>
        <v>12373257.068798954</v>
      </c>
      <c r="BZ38" s="55">
        <f t="shared" si="53"/>
        <v>12373257.068798954</v>
      </c>
      <c r="CA38" s="55">
        <f t="shared" si="53"/>
        <v>12373257.068798954</v>
      </c>
      <c r="CB38" s="55">
        <f t="shared" si="53"/>
        <v>12373257.068798954</v>
      </c>
      <c r="CC38" s="55">
        <f t="shared" si="53"/>
        <v>12373257.068798954</v>
      </c>
      <c r="CD38" s="55">
        <f t="shared" si="53"/>
        <v>12373257.068798954</v>
      </c>
      <c r="CE38" s="55">
        <f t="shared" si="53"/>
        <v>12373257.068798954</v>
      </c>
      <c r="CF38" s="55">
        <f t="shared" si="53"/>
        <v>12373257.068798954</v>
      </c>
      <c r="CG38" s="55">
        <f t="shared" si="53"/>
        <v>12373257.068798954</v>
      </c>
      <c r="CH38" s="55">
        <f t="shared" si="53"/>
        <v>12373257.068798954</v>
      </c>
      <c r="CI38" s="55">
        <f t="shared" si="53"/>
        <v>12373257.068798954</v>
      </c>
      <c r="CJ38" s="55">
        <f t="shared" si="53"/>
        <v>12373257.068798954</v>
      </c>
      <c r="CK38" s="55">
        <f t="shared" si="53"/>
        <v>12373257.068798954</v>
      </c>
      <c r="CL38" s="55">
        <f t="shared" si="53"/>
        <v>12373257.068798954</v>
      </c>
      <c r="CM38" s="55">
        <f t="shared" si="53"/>
        <v>12373257.068798954</v>
      </c>
      <c r="CN38" s="55">
        <f t="shared" si="53"/>
        <v>12373257.068798954</v>
      </c>
      <c r="CO38" s="55">
        <f t="shared" si="53"/>
        <v>12373257.068798954</v>
      </c>
      <c r="CP38" s="55">
        <f t="shared" si="53"/>
        <v>12373257.068798954</v>
      </c>
      <c r="CQ38" s="55">
        <f t="shared" si="53"/>
        <v>12373257.068798954</v>
      </c>
      <c r="CR38" s="55">
        <f t="shared" si="53"/>
        <v>12373257.068798954</v>
      </c>
      <c r="CS38" s="55">
        <f t="shared" si="53"/>
        <v>12373257.068798954</v>
      </c>
      <c r="CT38" s="55">
        <f t="shared" si="53"/>
        <v>12373257.068798954</v>
      </c>
      <c r="CU38" s="55">
        <f t="shared" si="53"/>
        <v>12373257.068798954</v>
      </c>
      <c r="CV38" s="55">
        <f t="shared" si="53"/>
        <v>12373257.068798954</v>
      </c>
      <c r="CW38" s="55">
        <f t="shared" si="53"/>
        <v>12373257.068798954</v>
      </c>
      <c r="CX38" s="55">
        <f t="shared" si="53"/>
        <v>12373257.068798954</v>
      </c>
      <c r="CY38" s="55">
        <f t="shared" si="53"/>
        <v>12373257.068798954</v>
      </c>
      <c r="CZ38" s="55">
        <f t="shared" si="53"/>
        <v>12373257.068798954</v>
      </c>
      <c r="DA38" s="55">
        <f t="shared" si="53"/>
        <v>12373257.068798954</v>
      </c>
      <c r="DB38" s="55">
        <f t="shared" si="53"/>
        <v>12373257.068798954</v>
      </c>
      <c r="DC38" s="55">
        <f t="shared" si="53"/>
        <v>12373257.068798954</v>
      </c>
      <c r="DD38" s="55">
        <f t="shared" si="53"/>
        <v>12373257.068798954</v>
      </c>
      <c r="DE38" s="55">
        <f t="shared" si="53"/>
        <v>12373257.068798954</v>
      </c>
      <c r="DF38" s="55">
        <f t="shared" si="53"/>
        <v>12373257.068798954</v>
      </c>
      <c r="DG38" s="55">
        <f t="shared" si="53"/>
        <v>12373257.068798954</v>
      </c>
      <c r="DH38" s="55">
        <f t="shared" si="53"/>
        <v>12373257.068798954</v>
      </c>
      <c r="DI38" s="55">
        <f t="shared" si="53"/>
        <v>12373257.068798954</v>
      </c>
      <c r="DJ38" s="55">
        <f t="shared" si="53"/>
        <v>12373257.068798954</v>
      </c>
      <c r="DK38" s="55">
        <f t="shared" si="53"/>
        <v>12373257.068798954</v>
      </c>
      <c r="DL38" s="55">
        <f t="shared" si="53"/>
        <v>12373257.068798954</v>
      </c>
      <c r="DM38" s="55">
        <f t="shared" si="53"/>
        <v>12373257.068798954</v>
      </c>
      <c r="DN38" s="55">
        <f t="shared" si="53"/>
        <v>12373257.068798954</v>
      </c>
      <c r="DO38" s="55">
        <f t="shared" si="53"/>
        <v>12373257.068798954</v>
      </c>
      <c r="DP38" s="55">
        <f t="shared" si="53"/>
        <v>12373257.068798954</v>
      </c>
      <c r="DQ38" s="55">
        <f t="shared" si="53"/>
        <v>12373257.068798954</v>
      </c>
      <c r="DR38" s="55">
        <f t="shared" si="53"/>
        <v>12373257.068798954</v>
      </c>
      <c r="DS38" s="55">
        <f t="shared" si="53"/>
        <v>12373257.068798954</v>
      </c>
      <c r="DT38" s="55">
        <f t="shared" si="53"/>
        <v>12373257.068798954</v>
      </c>
      <c r="DU38" s="55">
        <f t="shared" si="53"/>
        <v>12373257.068798954</v>
      </c>
      <c r="DV38" s="55">
        <f t="shared" si="53"/>
        <v>12373257.068798954</v>
      </c>
      <c r="DW38" s="55">
        <f t="shared" si="53"/>
        <v>12373257.068798954</v>
      </c>
      <c r="DX38" s="55">
        <f t="shared" si="53"/>
        <v>12373257.068798954</v>
      </c>
      <c r="DY38" s="55">
        <f t="shared" si="53"/>
        <v>12373257.068798954</v>
      </c>
      <c r="DZ38" s="55">
        <f t="shared" si="53"/>
        <v>12373257.068798954</v>
      </c>
      <c r="EA38" s="55">
        <f t="shared" si="53"/>
        <v>12373257.068798954</v>
      </c>
      <c r="EB38" s="55">
        <f t="shared" si="53"/>
        <v>12373257.068798954</v>
      </c>
      <c r="EC38" s="55">
        <f t="shared" si="53"/>
        <v>12373257.068798954</v>
      </c>
      <c r="ED38" s="55">
        <f t="shared" si="53"/>
        <v>12373257.068798954</v>
      </c>
      <c r="EE38" s="55">
        <f t="shared" si="53"/>
        <v>12373257.068798954</v>
      </c>
      <c r="EF38" s="55">
        <f t="shared" si="53"/>
        <v>12373257.068798954</v>
      </c>
      <c r="EG38" s="55">
        <f t="shared" ref="EG38:GR38" si="54">EF38+SUM(EG60:EG61)</f>
        <v>12373257.068798954</v>
      </c>
      <c r="EH38" s="55">
        <f t="shared" si="54"/>
        <v>12373257.068798954</v>
      </c>
      <c r="EI38" s="55">
        <f t="shared" si="54"/>
        <v>12373257.068798954</v>
      </c>
      <c r="EJ38" s="55">
        <f t="shared" si="54"/>
        <v>12373257.068798954</v>
      </c>
      <c r="EK38" s="55">
        <f t="shared" si="54"/>
        <v>12373257.068798954</v>
      </c>
      <c r="EL38" s="55">
        <f t="shared" si="54"/>
        <v>12373257.068798954</v>
      </c>
      <c r="EM38" s="55">
        <f t="shared" si="54"/>
        <v>12373257.068798954</v>
      </c>
      <c r="EN38" s="55">
        <f t="shared" si="54"/>
        <v>12373257.068798954</v>
      </c>
      <c r="EO38" s="55">
        <f t="shared" si="54"/>
        <v>12373257.068798954</v>
      </c>
      <c r="EP38" s="55">
        <f t="shared" si="54"/>
        <v>12373257.068798954</v>
      </c>
      <c r="EQ38" s="55">
        <f t="shared" si="54"/>
        <v>12373257.068798954</v>
      </c>
      <c r="ER38" s="55">
        <f t="shared" si="54"/>
        <v>12373257.068798954</v>
      </c>
      <c r="ES38" s="55">
        <f t="shared" si="54"/>
        <v>12373257.068798954</v>
      </c>
      <c r="ET38" s="55">
        <f t="shared" si="54"/>
        <v>12373257.068798954</v>
      </c>
      <c r="EU38" s="55">
        <f t="shared" si="54"/>
        <v>12373257.068798954</v>
      </c>
      <c r="EV38" s="55">
        <f t="shared" si="54"/>
        <v>12373257.068798954</v>
      </c>
      <c r="EW38" s="55">
        <f t="shared" si="54"/>
        <v>12373257.068798954</v>
      </c>
      <c r="EX38" s="55">
        <f t="shared" si="54"/>
        <v>12373257.068798954</v>
      </c>
      <c r="EY38" s="55">
        <f t="shared" si="54"/>
        <v>12373257.068798954</v>
      </c>
      <c r="EZ38" s="55">
        <f t="shared" si="54"/>
        <v>12373257.068798954</v>
      </c>
      <c r="FA38" s="55">
        <f t="shared" si="54"/>
        <v>12373257.068798954</v>
      </c>
      <c r="FB38" s="55">
        <f t="shared" si="54"/>
        <v>12373257.068798954</v>
      </c>
      <c r="FC38" s="55">
        <f t="shared" si="54"/>
        <v>12373257.068798954</v>
      </c>
      <c r="FD38" s="55">
        <f t="shared" si="54"/>
        <v>12373257.068798954</v>
      </c>
      <c r="FE38" s="55">
        <f t="shared" si="54"/>
        <v>12373257.068798954</v>
      </c>
      <c r="FF38" s="55">
        <f t="shared" si="54"/>
        <v>12373257.068798954</v>
      </c>
      <c r="FG38" s="55">
        <f t="shared" si="54"/>
        <v>12373257.068798954</v>
      </c>
      <c r="FH38" s="55">
        <f t="shared" si="54"/>
        <v>12373257.068798954</v>
      </c>
      <c r="FI38" s="55">
        <f t="shared" si="54"/>
        <v>12373257.068798954</v>
      </c>
      <c r="FJ38" s="55">
        <f t="shared" si="54"/>
        <v>12373257.068798954</v>
      </c>
      <c r="FK38" s="55">
        <f t="shared" si="54"/>
        <v>12373257.068798954</v>
      </c>
      <c r="FL38" s="55">
        <f t="shared" si="54"/>
        <v>12373257.068798954</v>
      </c>
      <c r="FM38" s="55">
        <f t="shared" si="54"/>
        <v>12373257.068798954</v>
      </c>
      <c r="FN38" s="55">
        <f t="shared" si="54"/>
        <v>12373257.068798954</v>
      </c>
      <c r="FO38" s="55">
        <f t="shared" si="54"/>
        <v>12373257.068798954</v>
      </c>
      <c r="FP38" s="55">
        <f t="shared" si="54"/>
        <v>12373257.068798954</v>
      </c>
      <c r="FQ38" s="55">
        <f t="shared" si="54"/>
        <v>12373257.068798954</v>
      </c>
      <c r="FR38" s="55">
        <f t="shared" si="54"/>
        <v>12373257.068798954</v>
      </c>
      <c r="FS38" s="55">
        <f t="shared" si="54"/>
        <v>12373257.068798954</v>
      </c>
      <c r="FT38" s="55">
        <f t="shared" si="54"/>
        <v>12373257.068798954</v>
      </c>
      <c r="FU38" s="55">
        <f t="shared" si="54"/>
        <v>12373257.068798954</v>
      </c>
      <c r="FV38" s="55">
        <f t="shared" si="54"/>
        <v>12373257.068798954</v>
      </c>
      <c r="FW38" s="55">
        <f t="shared" si="54"/>
        <v>12373257.068798954</v>
      </c>
      <c r="FX38" s="55">
        <f t="shared" si="54"/>
        <v>12373257.068798954</v>
      </c>
      <c r="FY38" s="55">
        <f t="shared" si="54"/>
        <v>12373257.068798954</v>
      </c>
      <c r="FZ38" s="55">
        <f t="shared" si="54"/>
        <v>12373257.068798954</v>
      </c>
      <c r="GA38" s="55">
        <f t="shared" si="54"/>
        <v>12373257.068798954</v>
      </c>
      <c r="GB38" s="55">
        <f t="shared" si="54"/>
        <v>12373257.068798954</v>
      </c>
      <c r="GC38" s="55">
        <f t="shared" si="54"/>
        <v>12373257.068798954</v>
      </c>
      <c r="GD38" s="55">
        <f t="shared" si="54"/>
        <v>12373257.068798954</v>
      </c>
      <c r="GE38" s="55">
        <f t="shared" si="54"/>
        <v>12373257.068798954</v>
      </c>
      <c r="GF38" s="55">
        <f t="shared" si="54"/>
        <v>12373257.068798954</v>
      </c>
      <c r="GG38" s="55">
        <f t="shared" si="54"/>
        <v>12373257.068798954</v>
      </c>
      <c r="GH38" s="55">
        <f t="shared" si="54"/>
        <v>12373257.068798954</v>
      </c>
      <c r="GI38" s="55">
        <f t="shared" si="54"/>
        <v>12373257.068798954</v>
      </c>
      <c r="GJ38" s="55">
        <f t="shared" si="54"/>
        <v>12373257.068798954</v>
      </c>
      <c r="GK38" s="55">
        <f t="shared" si="54"/>
        <v>12373257.068798954</v>
      </c>
      <c r="GL38" s="55">
        <f t="shared" si="54"/>
        <v>12373257.068798954</v>
      </c>
      <c r="GM38" s="55">
        <f t="shared" si="54"/>
        <v>12373257.068798954</v>
      </c>
      <c r="GN38" s="55">
        <f t="shared" si="54"/>
        <v>12373257.068798954</v>
      </c>
      <c r="GO38" s="55">
        <f t="shared" si="54"/>
        <v>12373257.068798954</v>
      </c>
      <c r="GP38" s="55">
        <f t="shared" si="54"/>
        <v>12373257.068798954</v>
      </c>
      <c r="GQ38" s="55">
        <f t="shared" si="54"/>
        <v>12373257.068798954</v>
      </c>
      <c r="GR38" s="55">
        <f t="shared" si="54"/>
        <v>12373257.068798954</v>
      </c>
      <c r="GS38" s="55">
        <f t="shared" ref="GS38:IM38" si="55">GR38+SUM(GS60:GS61)</f>
        <v>12373257.068798954</v>
      </c>
      <c r="GT38" s="55">
        <f t="shared" si="55"/>
        <v>12373257.068798954</v>
      </c>
      <c r="GU38" s="55">
        <f t="shared" si="55"/>
        <v>12373257.068798954</v>
      </c>
      <c r="GV38" s="55">
        <f t="shared" si="55"/>
        <v>12373257.068798954</v>
      </c>
      <c r="GW38" s="55">
        <f t="shared" si="55"/>
        <v>12373257.068798954</v>
      </c>
      <c r="GX38" s="55">
        <f t="shared" si="55"/>
        <v>12373257.068798954</v>
      </c>
      <c r="GY38" s="55">
        <f t="shared" si="55"/>
        <v>12373257.068798954</v>
      </c>
      <c r="GZ38" s="55">
        <f t="shared" si="55"/>
        <v>12373257.068798954</v>
      </c>
      <c r="HA38" s="55">
        <f t="shared" si="55"/>
        <v>12373257.068798954</v>
      </c>
      <c r="HB38" s="55">
        <f t="shared" si="55"/>
        <v>12373257.068798954</v>
      </c>
      <c r="HC38" s="55">
        <f t="shared" si="55"/>
        <v>12373257.068798954</v>
      </c>
      <c r="HD38" s="55">
        <f t="shared" si="55"/>
        <v>12373257.068798954</v>
      </c>
      <c r="HE38" s="55">
        <f t="shared" si="55"/>
        <v>12373257.068798954</v>
      </c>
      <c r="HF38" s="55">
        <f t="shared" si="55"/>
        <v>12373257.068798954</v>
      </c>
      <c r="HG38" s="55">
        <f t="shared" si="55"/>
        <v>12373257.068798954</v>
      </c>
      <c r="HH38" s="55">
        <f t="shared" si="55"/>
        <v>12373257.068798954</v>
      </c>
      <c r="HI38" s="55">
        <f t="shared" si="55"/>
        <v>12373257.068798954</v>
      </c>
      <c r="HJ38" s="55">
        <f t="shared" si="55"/>
        <v>12373257.068798954</v>
      </c>
      <c r="HK38" s="55">
        <f t="shared" si="55"/>
        <v>12373257.068798954</v>
      </c>
      <c r="HL38" s="55">
        <f t="shared" si="55"/>
        <v>12373257.068798954</v>
      </c>
      <c r="HM38" s="55">
        <f t="shared" si="55"/>
        <v>12373257.068798954</v>
      </c>
      <c r="HN38" s="55">
        <f t="shared" si="55"/>
        <v>12373257.068798954</v>
      </c>
      <c r="HO38" s="55">
        <f t="shared" si="55"/>
        <v>12373257.068798954</v>
      </c>
      <c r="HP38" s="55">
        <f t="shared" si="55"/>
        <v>12373257.068798954</v>
      </c>
      <c r="HQ38" s="55">
        <f t="shared" si="55"/>
        <v>12373257.068798954</v>
      </c>
      <c r="HR38" s="55">
        <f t="shared" si="55"/>
        <v>12373257.068798954</v>
      </c>
      <c r="HS38" s="55">
        <f t="shared" si="55"/>
        <v>12373257.068798954</v>
      </c>
      <c r="HT38" s="55">
        <f t="shared" si="55"/>
        <v>12373257.068798954</v>
      </c>
      <c r="HU38" s="55">
        <f t="shared" si="55"/>
        <v>12373257.068798954</v>
      </c>
      <c r="HV38" s="55">
        <f t="shared" si="55"/>
        <v>12373257.068798954</v>
      </c>
      <c r="HW38" s="55">
        <f t="shared" si="55"/>
        <v>12373257.068798954</v>
      </c>
      <c r="HX38" s="55">
        <f t="shared" si="55"/>
        <v>12373257.068798954</v>
      </c>
      <c r="HY38" s="55">
        <f t="shared" si="55"/>
        <v>12373257.068798954</v>
      </c>
      <c r="HZ38" s="55">
        <f t="shared" si="55"/>
        <v>12373257.068798954</v>
      </c>
      <c r="IA38" s="55">
        <f t="shared" si="55"/>
        <v>12373257.068798954</v>
      </c>
      <c r="IB38" s="55">
        <f t="shared" si="55"/>
        <v>12373257.068798954</v>
      </c>
      <c r="IC38" s="55">
        <f t="shared" si="55"/>
        <v>12373257.068798954</v>
      </c>
      <c r="ID38" s="55">
        <f t="shared" si="55"/>
        <v>12373257.068798954</v>
      </c>
      <c r="IE38" s="55">
        <f t="shared" si="55"/>
        <v>12373257.068798954</v>
      </c>
      <c r="IF38" s="55">
        <f t="shared" si="55"/>
        <v>12373257.068798954</v>
      </c>
      <c r="IG38" s="55">
        <f t="shared" si="55"/>
        <v>12373257.068798954</v>
      </c>
      <c r="IH38" s="55">
        <f t="shared" si="55"/>
        <v>12373257.068798954</v>
      </c>
      <c r="II38" s="55">
        <f t="shared" si="55"/>
        <v>12373257.068798954</v>
      </c>
      <c r="IJ38" s="55">
        <f t="shared" si="55"/>
        <v>12373257.068798954</v>
      </c>
      <c r="IK38" s="55">
        <f t="shared" si="55"/>
        <v>12373257.068798954</v>
      </c>
      <c r="IL38" s="55">
        <f t="shared" si="55"/>
        <v>12373257.068798954</v>
      </c>
      <c r="IM38" s="55">
        <f t="shared" si="55"/>
        <v>12373257.068798954</v>
      </c>
      <c r="IN38" s="55"/>
      <c r="IO38" s="55"/>
      <c r="IP38" s="55"/>
      <c r="IQ38" s="55"/>
      <c r="IR38" s="55"/>
      <c r="IS38" s="55"/>
      <c r="IT38" s="55"/>
      <c r="IU38" s="55"/>
      <c r="IV38" s="55"/>
      <c r="IW38" s="55"/>
      <c r="IX38" s="55"/>
      <c r="IY38" s="55"/>
      <c r="IZ38" s="55"/>
      <c r="JA38" s="55"/>
    </row>
    <row r="39" spans="2:261" s="204" customFormat="1" ht="15" customHeight="1">
      <c r="B39" s="38"/>
      <c r="C39" s="54" t="s">
        <v>130</v>
      </c>
      <c r="D39" s="38"/>
      <c r="E39" s="38"/>
      <c r="F39" s="38"/>
      <c r="G39" s="55"/>
      <c r="H39" s="55">
        <f ca="1">H31-H36-H38</f>
        <v>-9088441.1256468445</v>
      </c>
      <c r="I39" s="55">
        <f t="shared" ref="I39:BT39" ca="1" si="56">I31-I36-I38</f>
        <v>-6881196.1080851369</v>
      </c>
      <c r="J39" s="55">
        <f t="shared" ca="1" si="56"/>
        <v>-5277655.7165412055</v>
      </c>
      <c r="K39" s="55">
        <f t="shared" ca="1" si="56"/>
        <v>-3904694.9188825525</v>
      </c>
      <c r="L39" s="55">
        <f t="shared" ca="1" si="56"/>
        <v>-2773541.8960377052</v>
      </c>
      <c r="M39" s="55">
        <f t="shared" ca="1" si="56"/>
        <v>-2293850.9129107147</v>
      </c>
      <c r="N39" s="55">
        <f t="shared" ca="1" si="56"/>
        <v>-1898358.8086745236</v>
      </c>
      <c r="O39" s="55">
        <f t="shared" ca="1" si="56"/>
        <v>-1522012.2232483383</v>
      </c>
      <c r="P39" s="55">
        <f t="shared" ca="1" si="56"/>
        <v>-1629222.2182480153</v>
      </c>
      <c r="Q39" s="55">
        <f t="shared" ca="1" si="56"/>
        <v>-1736432.2132476903</v>
      </c>
      <c r="R39" s="55">
        <f t="shared" ca="1" si="56"/>
        <v>-1843642.2082473673</v>
      </c>
      <c r="S39" s="55">
        <f t="shared" ca="1" si="56"/>
        <v>-1950852.2032470442</v>
      </c>
      <c r="T39" s="55">
        <f t="shared" ca="1" si="56"/>
        <v>-2058062.1982467175</v>
      </c>
      <c r="U39" s="55">
        <f t="shared" ca="1" si="56"/>
        <v>-2165272.1932463925</v>
      </c>
      <c r="V39" s="55">
        <f t="shared" ca="1" si="56"/>
        <v>-2272482.1882460713</v>
      </c>
      <c r="W39" s="55">
        <f t="shared" ca="1" si="56"/>
        <v>-2379692.1832457464</v>
      </c>
      <c r="X39" s="55">
        <f t="shared" ca="1" si="56"/>
        <v>-2486902.1782454215</v>
      </c>
      <c r="Y39" s="55">
        <f t="shared" ca="1" si="56"/>
        <v>-2594112.1732451003</v>
      </c>
      <c r="Z39" s="55">
        <f t="shared" ca="1" si="56"/>
        <v>-2701322.1682447754</v>
      </c>
      <c r="AA39" s="55">
        <f t="shared" ca="1" si="56"/>
        <v>-2808532.1632444505</v>
      </c>
      <c r="AB39" s="55">
        <f t="shared" ca="1" si="56"/>
        <v>-2915742.1582441274</v>
      </c>
      <c r="AC39" s="55">
        <f t="shared" ca="1" si="56"/>
        <v>-3022952.1532438025</v>
      </c>
      <c r="AD39" s="55">
        <f t="shared" ca="1" si="56"/>
        <v>-3130162.1482434776</v>
      </c>
      <c r="AE39" s="55">
        <f t="shared" ca="1" si="56"/>
        <v>-3237372.1432431545</v>
      </c>
      <c r="AF39" s="55">
        <f t="shared" ca="1" si="56"/>
        <v>-3344582.1382428315</v>
      </c>
      <c r="AG39" s="55">
        <f t="shared" ca="1" si="56"/>
        <v>-3451792.1332425065</v>
      </c>
      <c r="AH39" s="55">
        <f t="shared" ca="1" si="56"/>
        <v>-3559002.1282421835</v>
      </c>
      <c r="AI39" s="55">
        <f t="shared" ca="1" si="56"/>
        <v>-3666212.1232418604</v>
      </c>
      <c r="AJ39" s="55">
        <f t="shared" ca="1" si="56"/>
        <v>-3773422.1182415336</v>
      </c>
      <c r="AK39" s="55">
        <f t="shared" ca="1" si="56"/>
        <v>-3880632.1132412087</v>
      </c>
      <c r="AL39" s="55">
        <f t="shared" ca="1" si="56"/>
        <v>-3987842.1082408866</v>
      </c>
      <c r="AM39" s="55">
        <f t="shared" ca="1" si="56"/>
        <v>-4095052.1032405626</v>
      </c>
      <c r="AN39" s="55">
        <f t="shared" ca="1" si="56"/>
        <v>-4202262.0982402386</v>
      </c>
      <c r="AO39" s="55">
        <f t="shared" ca="1" si="56"/>
        <v>-4309472.0932399146</v>
      </c>
      <c r="AP39" s="55">
        <f t="shared" ca="1" si="56"/>
        <v>-4416682.0882395906</v>
      </c>
      <c r="AQ39" s="55">
        <f t="shared" ca="1" si="56"/>
        <v>-4523892.0832392666</v>
      </c>
      <c r="AR39" s="55">
        <f t="shared" ca="1" si="56"/>
        <v>-4631102.0782389436</v>
      </c>
      <c r="AS39" s="55">
        <f t="shared" ca="1" si="56"/>
        <v>-4738312.0732386187</v>
      </c>
      <c r="AT39" s="55">
        <f t="shared" ca="1" si="56"/>
        <v>-4845522.0682382956</v>
      </c>
      <c r="AU39" s="55">
        <f t="shared" ca="1" si="56"/>
        <v>-4952732.0632379716</v>
      </c>
      <c r="AV39" s="55">
        <f t="shared" ca="1" si="56"/>
        <v>-5059942.0582376486</v>
      </c>
      <c r="AW39" s="55">
        <f t="shared" ca="1" si="56"/>
        <v>-5167152.0532373236</v>
      </c>
      <c r="AX39" s="55">
        <f t="shared" ca="1" si="56"/>
        <v>-5274362.0482369997</v>
      </c>
      <c r="AY39" s="55">
        <f t="shared" ca="1" si="56"/>
        <v>-5381572.0432366766</v>
      </c>
      <c r="AZ39" s="55">
        <f t="shared" ca="1" si="56"/>
        <v>-5407190.285546422</v>
      </c>
      <c r="BA39" s="55">
        <f t="shared" ca="1" si="56"/>
        <v>-5432808.5278561674</v>
      </c>
      <c r="BB39" s="55">
        <f t="shared" ca="1" si="56"/>
        <v>-5458426.7701659128</v>
      </c>
      <c r="BC39" s="55">
        <f t="shared" ca="1" si="56"/>
        <v>-5484045.0124756591</v>
      </c>
      <c r="BD39" s="55">
        <f t="shared" ca="1" si="56"/>
        <v>-5509663.2547854055</v>
      </c>
      <c r="BE39" s="55">
        <f t="shared" ca="1" si="56"/>
        <v>-5535281.4970951509</v>
      </c>
      <c r="BF39" s="55">
        <f t="shared" ca="1" si="56"/>
        <v>-5560899.7394048963</v>
      </c>
      <c r="BG39" s="55">
        <f t="shared" ca="1" si="56"/>
        <v>-5586517.9817146426</v>
      </c>
      <c r="BH39" s="55">
        <f t="shared" ca="1" si="56"/>
        <v>-5612136.2240243889</v>
      </c>
      <c r="BI39" s="55">
        <f t="shared" ca="1" si="56"/>
        <v>-5637754.4663341343</v>
      </c>
      <c r="BJ39" s="55">
        <f t="shared" ca="1" si="56"/>
        <v>-5663372.7086438797</v>
      </c>
      <c r="BK39" s="55">
        <f t="shared" ca="1" si="56"/>
        <v>-5688990.9509536261</v>
      </c>
      <c r="BL39" s="55">
        <f t="shared" ca="1" si="56"/>
        <v>-5714609.1932633724</v>
      </c>
      <c r="BM39" s="55">
        <f t="shared" ca="1" si="56"/>
        <v>-5740227.4355731178</v>
      </c>
      <c r="BN39" s="55">
        <f t="shared" ca="1" si="56"/>
        <v>-5765845.6778828632</v>
      </c>
      <c r="BO39" s="55">
        <f t="shared" ca="1" si="56"/>
        <v>-5791463.9201926095</v>
      </c>
      <c r="BP39" s="55">
        <f t="shared" ca="1" si="56"/>
        <v>-5817082.1625023559</v>
      </c>
      <c r="BQ39" s="55">
        <f t="shared" ca="1" si="56"/>
        <v>-5842700.4048121013</v>
      </c>
      <c r="BR39" s="55">
        <f t="shared" ca="1" si="56"/>
        <v>-5868318.6471218467</v>
      </c>
      <c r="BS39" s="55">
        <f t="shared" ca="1" si="56"/>
        <v>-5893936.889431593</v>
      </c>
      <c r="BT39" s="55">
        <f t="shared" ca="1" si="56"/>
        <v>-5919555.1317413375</v>
      </c>
      <c r="BU39" s="55">
        <f t="shared" ref="BU39:EF39" ca="1" si="57">BU31-BU36-BU38</f>
        <v>-5945173.3740510838</v>
      </c>
      <c r="BV39" s="55">
        <f t="shared" ca="1" si="57"/>
        <v>-5970791.6163608292</v>
      </c>
      <c r="BW39" s="55">
        <f t="shared" ca="1" si="57"/>
        <v>-5996409.8586705755</v>
      </c>
      <c r="BX39" s="55">
        <f t="shared" ca="1" si="57"/>
        <v>-6022028.1009803209</v>
      </c>
      <c r="BY39" s="55">
        <f t="shared" ca="1" si="57"/>
        <v>-6047646.3432900673</v>
      </c>
      <c r="BZ39" s="55">
        <f t="shared" ca="1" si="57"/>
        <v>-6073264.5855998136</v>
      </c>
      <c r="CA39" s="55">
        <f t="shared" ca="1" si="57"/>
        <v>-6098882.827909559</v>
      </c>
      <c r="CB39" s="55">
        <f t="shared" ca="1" si="57"/>
        <v>-6124501.0702193053</v>
      </c>
      <c r="CC39" s="55">
        <f t="shared" ca="1" si="57"/>
        <v>-6075398.4979457175</v>
      </c>
      <c r="CD39" s="55">
        <f t="shared" ca="1" si="57"/>
        <v>-6026295.9256721307</v>
      </c>
      <c r="CE39" s="55">
        <f t="shared" ca="1" si="57"/>
        <v>-5977193.3533985429</v>
      </c>
      <c r="CF39" s="55">
        <f t="shared" ca="1" si="57"/>
        <v>-5928090.781124955</v>
      </c>
      <c r="CG39" s="55">
        <f t="shared" ca="1" si="57"/>
        <v>-5878988.2088513682</v>
      </c>
      <c r="CH39" s="55">
        <f t="shared" ca="1" si="57"/>
        <v>-5829885.6365777804</v>
      </c>
      <c r="CI39" s="55">
        <f t="shared" ca="1" si="57"/>
        <v>-5780783.0643041935</v>
      </c>
      <c r="CJ39" s="55">
        <f t="shared" ca="1" si="57"/>
        <v>-5731680.4920306057</v>
      </c>
      <c r="CK39" s="55">
        <f t="shared" ca="1" si="57"/>
        <v>-5682577.9197570188</v>
      </c>
      <c r="CL39" s="55">
        <f t="shared" ca="1" si="57"/>
        <v>-5633475.347483431</v>
      </c>
      <c r="CM39" s="55">
        <f t="shared" ca="1" si="57"/>
        <v>-5584372.7752098441</v>
      </c>
      <c r="CN39" s="55">
        <f t="shared" ca="1" si="57"/>
        <v>-5535270.2029362563</v>
      </c>
      <c r="CO39" s="55">
        <f t="shared" ca="1" si="57"/>
        <v>-5486167.6306626694</v>
      </c>
      <c r="CP39" s="55">
        <f t="shared" ca="1" si="57"/>
        <v>-5437065.0583890816</v>
      </c>
      <c r="CQ39" s="55">
        <f t="shared" ca="1" si="57"/>
        <v>-5387962.4861154947</v>
      </c>
      <c r="CR39" s="55">
        <f t="shared" ca="1" si="57"/>
        <v>-5338859.9138419069</v>
      </c>
      <c r="CS39" s="55">
        <f t="shared" ca="1" si="57"/>
        <v>-5289757.3415683201</v>
      </c>
      <c r="CT39" s="55">
        <f t="shared" ca="1" si="57"/>
        <v>-5240654.7692947323</v>
      </c>
      <c r="CU39" s="55">
        <f t="shared" ca="1" si="57"/>
        <v>-5191552.1970211454</v>
      </c>
      <c r="CV39" s="55">
        <f t="shared" ca="1" si="57"/>
        <v>-5142449.6247475576</v>
      </c>
      <c r="CW39" s="55">
        <f t="shared" ca="1" si="57"/>
        <v>-5093347.0524739707</v>
      </c>
      <c r="CX39" s="55">
        <f t="shared" ca="1" si="57"/>
        <v>-5044244.4802003829</v>
      </c>
      <c r="CY39" s="55">
        <f t="shared" ca="1" si="57"/>
        <v>-4995141.907926796</v>
      </c>
      <c r="CZ39" s="55">
        <f t="shared" ca="1" si="57"/>
        <v>-4946039.3356532082</v>
      </c>
      <c r="DA39" s="55">
        <f t="shared" ca="1" si="57"/>
        <v>-4896936.7633796204</v>
      </c>
      <c r="DB39" s="55">
        <f t="shared" ca="1" si="57"/>
        <v>-4847834.1911060326</v>
      </c>
      <c r="DC39" s="55">
        <f t="shared" ca="1" si="57"/>
        <v>-4798731.6188324448</v>
      </c>
      <c r="DD39" s="55">
        <f t="shared" ca="1" si="57"/>
        <v>-4749629.046558857</v>
      </c>
      <c r="DE39" s="55">
        <f t="shared" ca="1" si="57"/>
        <v>-4700526.4742852692</v>
      </c>
      <c r="DF39" s="55">
        <f t="shared" ca="1" si="57"/>
        <v>-4651423.9020116813</v>
      </c>
      <c r="DG39" s="55">
        <f t="shared" ca="1" si="57"/>
        <v>-4602321.3297380935</v>
      </c>
      <c r="DH39" s="55">
        <f t="shared" ca="1" si="57"/>
        <v>-4553218.7574645057</v>
      </c>
      <c r="DI39" s="55">
        <f t="shared" ca="1" si="57"/>
        <v>-4504116.1851909179</v>
      </c>
      <c r="DJ39" s="55">
        <f t="shared" ca="1" si="57"/>
        <v>-4455013.6129173301</v>
      </c>
      <c r="DK39" s="55">
        <f t="shared" ca="1" si="57"/>
        <v>-4405911.0406437423</v>
      </c>
      <c r="DL39" s="55">
        <f t="shared" ca="1" si="57"/>
        <v>-4356808.4683701554</v>
      </c>
      <c r="DM39" s="55">
        <f t="shared" ca="1" si="57"/>
        <v>-4307705.8960965667</v>
      </c>
      <c r="DN39" s="55">
        <f t="shared" ca="1" si="57"/>
        <v>-4258603.3238229789</v>
      </c>
      <c r="DO39" s="55">
        <f t="shared" ca="1" si="57"/>
        <v>-4209500.751549392</v>
      </c>
      <c r="DP39" s="55">
        <f t="shared" ca="1" si="57"/>
        <v>-4160398.1792758042</v>
      </c>
      <c r="DQ39" s="55">
        <f t="shared" ca="1" si="57"/>
        <v>-4111295.6070022155</v>
      </c>
      <c r="DR39" s="55">
        <f t="shared" ca="1" si="57"/>
        <v>-4062193.0347286295</v>
      </c>
      <c r="DS39" s="55">
        <f t="shared" ca="1" si="57"/>
        <v>-4013090.4624550408</v>
      </c>
      <c r="DT39" s="55">
        <f t="shared" ca="1" si="57"/>
        <v>-3963987.8901814539</v>
      </c>
      <c r="DU39" s="55">
        <f t="shared" ca="1" si="57"/>
        <v>-3914885.3179078642</v>
      </c>
      <c r="DV39" s="55">
        <f t="shared" ca="1" si="57"/>
        <v>-3865782.7456342783</v>
      </c>
      <c r="DW39" s="55">
        <f t="shared" ca="1" si="57"/>
        <v>-3816680.1733606886</v>
      </c>
      <c r="DX39" s="55">
        <f t="shared" ca="1" si="57"/>
        <v>-3767577.6010871027</v>
      </c>
      <c r="DY39" s="55">
        <f t="shared" ca="1" si="57"/>
        <v>-3718474.9534178767</v>
      </c>
      <c r="DZ39" s="55">
        <f t="shared" ca="1" si="57"/>
        <v>-3669372.3057486508</v>
      </c>
      <c r="EA39" s="55">
        <f t="shared" ca="1" si="57"/>
        <v>-3620269.6580794249</v>
      </c>
      <c r="EB39" s="55">
        <f t="shared" ca="1" si="57"/>
        <v>-3571167.0104101989</v>
      </c>
      <c r="EC39" s="55">
        <f t="shared" ca="1" si="57"/>
        <v>-3522064.362740973</v>
      </c>
      <c r="ED39" s="55">
        <f t="shared" ca="1" si="57"/>
        <v>-3472961.7150717471</v>
      </c>
      <c r="EE39" s="55">
        <f t="shared" ca="1" si="57"/>
        <v>-3423859.067402523</v>
      </c>
      <c r="EF39" s="55">
        <f t="shared" ca="1" si="57"/>
        <v>-3374756.4197332971</v>
      </c>
      <c r="EG39" s="55">
        <f t="shared" ref="EG39:GR39" ca="1" si="58">EG31-EG36-EG38</f>
        <v>-3325653.7720640711</v>
      </c>
      <c r="EH39" s="55">
        <f t="shared" ca="1" si="58"/>
        <v>-3276551.1243948452</v>
      </c>
      <c r="EI39" s="55">
        <f t="shared" ca="1" si="58"/>
        <v>-3227448.4767256193</v>
      </c>
      <c r="EJ39" s="55">
        <f t="shared" ca="1" si="58"/>
        <v>-3178345.8290563934</v>
      </c>
      <c r="EK39" s="55">
        <f t="shared" ca="1" si="58"/>
        <v>-3129243.1813871674</v>
      </c>
      <c r="EL39" s="55">
        <f t="shared" ca="1" si="58"/>
        <v>-3080140.5337179434</v>
      </c>
      <c r="EM39" s="55">
        <f t="shared" ca="1" si="58"/>
        <v>-3031037.8860487174</v>
      </c>
      <c r="EN39" s="55">
        <f t="shared" ca="1" si="58"/>
        <v>-2981935.2383794915</v>
      </c>
      <c r="EO39" s="55">
        <f t="shared" ca="1" si="58"/>
        <v>-2932832.5907102656</v>
      </c>
      <c r="EP39" s="55">
        <f t="shared" ca="1" si="58"/>
        <v>-2883729.9430410396</v>
      </c>
      <c r="EQ39" s="55">
        <f t="shared" ca="1" si="58"/>
        <v>-2834627.2953718137</v>
      </c>
      <c r="ER39" s="55">
        <f t="shared" ca="1" si="58"/>
        <v>-2785524.6477025878</v>
      </c>
      <c r="ES39" s="55">
        <f t="shared" ca="1" si="58"/>
        <v>-2736422.0000333618</v>
      </c>
      <c r="ET39" s="55">
        <f t="shared" ca="1" si="58"/>
        <v>-2687319.3523641378</v>
      </c>
      <c r="EU39" s="55">
        <f t="shared" ca="1" si="58"/>
        <v>-2638216.7046949174</v>
      </c>
      <c r="EV39" s="55">
        <f t="shared" ca="1" si="58"/>
        <v>-2727366.749083627</v>
      </c>
      <c r="EW39" s="55">
        <f t="shared" ca="1" si="58"/>
        <v>-2796657.4798849691</v>
      </c>
      <c r="EX39" s="55">
        <f t="shared" ca="1" si="58"/>
        <v>-2865948.2106863074</v>
      </c>
      <c r="EY39" s="55">
        <f t="shared" ca="1" si="58"/>
        <v>-2935238.9414876476</v>
      </c>
      <c r="EZ39" s="55">
        <f t="shared" ca="1" si="58"/>
        <v>-3004529.6722889878</v>
      </c>
      <c r="FA39" s="55">
        <f t="shared" ca="1" si="58"/>
        <v>-3073820.403090328</v>
      </c>
      <c r="FB39" s="55">
        <f t="shared" ca="1" si="58"/>
        <v>-3143111.1338916682</v>
      </c>
      <c r="FC39" s="55">
        <f t="shared" ca="1" si="58"/>
        <v>-3212401.8646930084</v>
      </c>
      <c r="FD39" s="55">
        <f t="shared" ca="1" si="58"/>
        <v>-3281692.5954943486</v>
      </c>
      <c r="FE39" s="55">
        <f t="shared" ca="1" si="58"/>
        <v>-3350983.3262956887</v>
      </c>
      <c r="FF39" s="55">
        <f t="shared" ca="1" si="58"/>
        <v>-3420274.0570970289</v>
      </c>
      <c r="FG39" s="55">
        <f t="shared" ca="1" si="58"/>
        <v>-3489564.7878983691</v>
      </c>
      <c r="FH39" s="55">
        <f t="shared" ca="1" si="58"/>
        <v>-3558855.5186997093</v>
      </c>
      <c r="FI39" s="55">
        <f t="shared" ca="1" si="58"/>
        <v>-3628146.2495010495</v>
      </c>
      <c r="FJ39" s="55">
        <f t="shared" ca="1" si="58"/>
        <v>-3697436.9803023897</v>
      </c>
      <c r="FK39" s="55">
        <f t="shared" ca="1" si="58"/>
        <v>-3766727.7111037299</v>
      </c>
      <c r="FL39" s="55">
        <f t="shared" ca="1" si="58"/>
        <v>-3836018.4419050701</v>
      </c>
      <c r="FM39" s="55">
        <f t="shared" ca="1" si="58"/>
        <v>-3905309.1727064103</v>
      </c>
      <c r="FN39" s="55">
        <f t="shared" ca="1" si="58"/>
        <v>-3974599.9035077505</v>
      </c>
      <c r="FO39" s="55">
        <f t="shared" ca="1" si="58"/>
        <v>-4043890.6343090916</v>
      </c>
      <c r="FP39" s="55">
        <f t="shared" ca="1" si="58"/>
        <v>-4113181.3651104309</v>
      </c>
      <c r="FQ39" s="55">
        <f t="shared" ca="1" si="58"/>
        <v>-4182472.0959117711</v>
      </c>
      <c r="FR39" s="55">
        <f t="shared" ca="1" si="58"/>
        <v>-4251762.8267131113</v>
      </c>
      <c r="FS39" s="55">
        <f t="shared" ca="1" si="58"/>
        <v>-4321053.5575144524</v>
      </c>
      <c r="FT39" s="55">
        <f t="shared" ca="1" si="58"/>
        <v>-4390344.2883157916</v>
      </c>
      <c r="FU39" s="55">
        <f t="shared" ca="1" si="58"/>
        <v>-4459635.0191171318</v>
      </c>
      <c r="FV39" s="55">
        <f t="shared" ca="1" si="58"/>
        <v>-4528925.749918472</v>
      </c>
      <c r="FW39" s="55">
        <f t="shared" ca="1" si="58"/>
        <v>-4598216.4807198113</v>
      </c>
      <c r="FX39" s="55">
        <f t="shared" ca="1" si="58"/>
        <v>-4667507.2115211524</v>
      </c>
      <c r="FY39" s="55">
        <f t="shared" ca="1" si="58"/>
        <v>-4736797.9423224926</v>
      </c>
      <c r="FZ39" s="55">
        <f t="shared" ca="1" si="58"/>
        <v>-4806088.6731238328</v>
      </c>
      <c r="GA39" s="55">
        <f t="shared" ca="1" si="58"/>
        <v>-4875379.4039251721</v>
      </c>
      <c r="GB39" s="55">
        <f t="shared" ca="1" si="58"/>
        <v>-4944670.1347265122</v>
      </c>
      <c r="GC39" s="55">
        <f t="shared" ca="1" si="58"/>
        <v>-5013960.8655278534</v>
      </c>
      <c r="GD39" s="55">
        <f t="shared" ca="1" si="58"/>
        <v>-5083251.5963291936</v>
      </c>
      <c r="GE39" s="55">
        <f t="shared" ca="1" si="58"/>
        <v>-5152542.3271305328</v>
      </c>
      <c r="GF39" s="55">
        <f t="shared" ca="1" si="58"/>
        <v>-5221833.057931873</v>
      </c>
      <c r="GG39" s="55">
        <f t="shared" ca="1" si="58"/>
        <v>-5291123.7887332132</v>
      </c>
      <c r="GH39" s="55">
        <f t="shared" ca="1" si="58"/>
        <v>-5360414.5195345543</v>
      </c>
      <c r="GI39" s="55">
        <f t="shared" ca="1" si="58"/>
        <v>-5429705.2503358936</v>
      </c>
      <c r="GJ39" s="55">
        <f t="shared" ca="1" si="58"/>
        <v>-5498995.9811372338</v>
      </c>
      <c r="GK39" s="55">
        <f t="shared" ca="1" si="58"/>
        <v>-5568286.711938574</v>
      </c>
      <c r="GL39" s="55">
        <f t="shared" ca="1" si="58"/>
        <v>-5637577.4427399142</v>
      </c>
      <c r="GM39" s="55">
        <f t="shared" ca="1" si="58"/>
        <v>-5706868.1735412544</v>
      </c>
      <c r="GN39" s="55">
        <f t="shared" ca="1" si="58"/>
        <v>-5776158.9043425946</v>
      </c>
      <c r="GO39" s="55">
        <f t="shared" ca="1" si="58"/>
        <v>-5845449.6351439347</v>
      </c>
      <c r="GP39" s="55">
        <f t="shared" ca="1" si="58"/>
        <v>-5914740.3659452749</v>
      </c>
      <c r="GQ39" s="55">
        <f t="shared" ca="1" si="58"/>
        <v>-5984031.0967466151</v>
      </c>
      <c r="GR39" s="55">
        <f t="shared" ca="1" si="58"/>
        <v>-6053321.8275479544</v>
      </c>
      <c r="GS39" s="55">
        <f t="shared" ref="GS39:IM39" ca="1" si="59">GS31-GS36-GS38</f>
        <v>-6122612.5583492955</v>
      </c>
      <c r="GT39" s="55">
        <f t="shared" ca="1" si="59"/>
        <v>-6191903.2891506357</v>
      </c>
      <c r="GU39" s="55">
        <f t="shared" ca="1" si="59"/>
        <v>-6261194.019951975</v>
      </c>
      <c r="GV39" s="55">
        <f t="shared" ca="1" si="59"/>
        <v>-6330484.7507533152</v>
      </c>
      <c r="GW39" s="55">
        <f t="shared" ca="1" si="59"/>
        <v>-6399775.4815546554</v>
      </c>
      <c r="GX39" s="55">
        <f t="shared" ca="1" si="59"/>
        <v>-6469066.2123559946</v>
      </c>
      <c r="GY39" s="55">
        <f t="shared" ca="1" si="59"/>
        <v>-6538356.9431573357</v>
      </c>
      <c r="GZ39" s="55">
        <f t="shared" ca="1" si="59"/>
        <v>-6607647.6739586759</v>
      </c>
      <c r="HA39" s="55">
        <f t="shared" ca="1" si="59"/>
        <v>-6676938.4047600152</v>
      </c>
      <c r="HB39" s="55">
        <f t="shared" ca="1" si="59"/>
        <v>-6746229.1355613554</v>
      </c>
      <c r="HC39" s="55">
        <f t="shared" ca="1" si="59"/>
        <v>-6815519.8663626965</v>
      </c>
      <c r="HD39" s="55">
        <f t="shared" ca="1" si="59"/>
        <v>-6884810.5971640358</v>
      </c>
      <c r="HE39" s="55">
        <f t="shared" ca="1" si="59"/>
        <v>-6954101.327965376</v>
      </c>
      <c r="HF39" s="55">
        <f t="shared" ca="1" si="59"/>
        <v>-7023392.0587667162</v>
      </c>
      <c r="HG39" s="55">
        <f t="shared" ca="1" si="59"/>
        <v>-7092682.7895680564</v>
      </c>
      <c r="HH39" s="55">
        <f t="shared" ca="1" si="59"/>
        <v>-7161973.5203693965</v>
      </c>
      <c r="HI39" s="55">
        <f t="shared" ca="1" si="59"/>
        <v>-7231264.2511707367</v>
      </c>
      <c r="HJ39" s="55">
        <f t="shared" ca="1" si="59"/>
        <v>-7300554.9819720769</v>
      </c>
      <c r="HK39" s="55">
        <f t="shared" ca="1" si="59"/>
        <v>-7369845.7127734162</v>
      </c>
      <c r="HL39" s="55">
        <f t="shared" ca="1" si="59"/>
        <v>-7439136.4435747573</v>
      </c>
      <c r="HM39" s="55">
        <f t="shared" ca="1" si="59"/>
        <v>-7508427.1743760975</v>
      </c>
      <c r="HN39" s="55">
        <f t="shared" ca="1" si="59"/>
        <v>-7577717.9051774368</v>
      </c>
      <c r="HO39" s="55">
        <f t="shared" ca="1" si="59"/>
        <v>-7647008.6359787779</v>
      </c>
      <c r="HP39" s="55">
        <f t="shared" ca="1" si="59"/>
        <v>-7716299.366780119</v>
      </c>
      <c r="HQ39" s="55">
        <f t="shared" ca="1" si="59"/>
        <v>-7785590.0975814592</v>
      </c>
      <c r="HR39" s="55">
        <f t="shared" ca="1" si="59"/>
        <v>-7854880.8283828003</v>
      </c>
      <c r="HS39" s="55">
        <f t="shared" ca="1" si="59"/>
        <v>-7924171.5591841405</v>
      </c>
      <c r="HT39" s="55">
        <f t="shared" ca="1" si="59"/>
        <v>-7993462.2899854807</v>
      </c>
      <c r="HU39" s="55">
        <f t="shared" ca="1" si="59"/>
        <v>-8062753.0207868218</v>
      </c>
      <c r="HV39" s="55">
        <f t="shared" ca="1" si="59"/>
        <v>-8132043.751588162</v>
      </c>
      <c r="HW39" s="55">
        <f t="shared" ca="1" si="59"/>
        <v>-8201334.4823895022</v>
      </c>
      <c r="HX39" s="55">
        <f t="shared" ca="1" si="59"/>
        <v>-8270625.2131908424</v>
      </c>
      <c r="HY39" s="55">
        <f t="shared" ca="1" si="59"/>
        <v>-8339915.9439921845</v>
      </c>
      <c r="HZ39" s="55">
        <f t="shared" ca="1" si="59"/>
        <v>-8409206.6747935247</v>
      </c>
      <c r="IA39" s="55">
        <f t="shared" ca="1" si="59"/>
        <v>-8478497.4055948649</v>
      </c>
      <c r="IB39" s="55">
        <f t="shared" ca="1" si="59"/>
        <v>-8547788.1363962051</v>
      </c>
      <c r="IC39" s="55">
        <f t="shared" ca="1" si="59"/>
        <v>-8617078.8671975452</v>
      </c>
      <c r="ID39" s="55">
        <f t="shared" ca="1" si="59"/>
        <v>-8686369.5979988873</v>
      </c>
      <c r="IE39" s="55">
        <f t="shared" ca="1" si="59"/>
        <v>-8755660.3288002275</v>
      </c>
      <c r="IF39" s="55">
        <f t="shared" ca="1" si="59"/>
        <v>-8824951.0596015677</v>
      </c>
      <c r="IG39" s="55">
        <f t="shared" ca="1" si="59"/>
        <v>-8894241.7904029079</v>
      </c>
      <c r="IH39" s="55">
        <f t="shared" ca="1" si="59"/>
        <v>-8963532.5212042481</v>
      </c>
      <c r="II39" s="55">
        <f t="shared" ca="1" si="59"/>
        <v>-9032823.2520055883</v>
      </c>
      <c r="IJ39" s="55">
        <f t="shared" ca="1" si="59"/>
        <v>-9102113.9828069303</v>
      </c>
      <c r="IK39" s="55">
        <f t="shared" ca="1" si="59"/>
        <v>-9171404.7136082705</v>
      </c>
      <c r="IL39" s="55">
        <f t="shared" ca="1" si="59"/>
        <v>-9240695.4444096107</v>
      </c>
      <c r="IM39" s="55">
        <f t="shared" ca="1" si="59"/>
        <v>-9309986.1752109528</v>
      </c>
      <c r="IN39" s="55"/>
      <c r="IO39" s="55"/>
      <c r="IP39" s="55"/>
      <c r="IQ39" s="55"/>
      <c r="IR39" s="55"/>
      <c r="IS39" s="55"/>
      <c r="IT39" s="55"/>
      <c r="IU39" s="55"/>
      <c r="IV39" s="55"/>
      <c r="IW39" s="55"/>
      <c r="IX39" s="55"/>
      <c r="IY39" s="55"/>
      <c r="IZ39" s="55"/>
      <c r="JA39" s="55"/>
    </row>
    <row r="40" spans="2:261" s="204" customFormat="1" ht="15" customHeight="1">
      <c r="B40" s="38"/>
      <c r="C40" s="72" t="s">
        <v>131</v>
      </c>
      <c r="D40" s="61"/>
      <c r="E40" s="61"/>
      <c r="F40" s="61"/>
      <c r="G40" s="58" t="str">
        <f>_FCY</f>
        <v>USD</v>
      </c>
      <c r="H40" s="62">
        <f t="shared" ref="H40:BS40" ca="1" si="60">SUM(H38:H39)</f>
        <v>3284815.9431521092</v>
      </c>
      <c r="I40" s="62">
        <f t="shared" ca="1" si="60"/>
        <v>5492060.9607138168</v>
      </c>
      <c r="J40" s="62">
        <f t="shared" ca="1" si="60"/>
        <v>7095601.3522577481</v>
      </c>
      <c r="K40" s="62">
        <f t="shared" ca="1" si="60"/>
        <v>8468562.1499164011</v>
      </c>
      <c r="L40" s="62">
        <f t="shared" ca="1" si="60"/>
        <v>9599715.1727612484</v>
      </c>
      <c r="M40" s="62">
        <f t="shared" ca="1" si="60"/>
        <v>10079406.155888239</v>
      </c>
      <c r="N40" s="62">
        <f t="shared" ca="1" si="60"/>
        <v>10474898.26012443</v>
      </c>
      <c r="O40" s="62">
        <f t="shared" ca="1" si="60"/>
        <v>10851244.845550615</v>
      </c>
      <c r="P40" s="62">
        <f t="shared" ca="1" si="60"/>
        <v>10744034.850550938</v>
      </c>
      <c r="Q40" s="62">
        <f t="shared" ca="1" si="60"/>
        <v>10636824.855551263</v>
      </c>
      <c r="R40" s="62">
        <f t="shared" ca="1" si="60"/>
        <v>10529614.860551586</v>
      </c>
      <c r="S40" s="62">
        <f t="shared" ca="1" si="60"/>
        <v>10422404.865551909</v>
      </c>
      <c r="T40" s="62">
        <f t="shared" ca="1" si="60"/>
        <v>10315194.870552236</v>
      </c>
      <c r="U40" s="62">
        <f t="shared" ca="1" si="60"/>
        <v>10207984.875552561</v>
      </c>
      <c r="V40" s="62">
        <f t="shared" ca="1" si="60"/>
        <v>10100774.880552882</v>
      </c>
      <c r="W40" s="62">
        <f t="shared" ca="1" si="60"/>
        <v>9993564.8855532072</v>
      </c>
      <c r="X40" s="62">
        <f t="shared" ca="1" si="60"/>
        <v>9886354.8905535322</v>
      </c>
      <c r="Y40" s="62">
        <f t="shared" ca="1" si="60"/>
        <v>9779144.8955538534</v>
      </c>
      <c r="Z40" s="62">
        <f t="shared" ca="1" si="60"/>
        <v>9671934.9005541783</v>
      </c>
      <c r="AA40" s="62">
        <f t="shared" ca="1" si="60"/>
        <v>9564724.9055545032</v>
      </c>
      <c r="AB40" s="62">
        <f t="shared" ca="1" si="60"/>
        <v>9457514.9105548263</v>
      </c>
      <c r="AC40" s="62">
        <f t="shared" ca="1" si="60"/>
        <v>9350304.9155551512</v>
      </c>
      <c r="AD40" s="62">
        <f t="shared" ca="1" si="60"/>
        <v>9243094.9205554761</v>
      </c>
      <c r="AE40" s="62">
        <f t="shared" ca="1" si="60"/>
        <v>9135884.9255557992</v>
      </c>
      <c r="AF40" s="62">
        <f t="shared" ca="1" si="60"/>
        <v>9028674.9305561222</v>
      </c>
      <c r="AG40" s="62">
        <f t="shared" ca="1" si="60"/>
        <v>8921464.9355564471</v>
      </c>
      <c r="AH40" s="62">
        <f t="shared" ca="1" si="60"/>
        <v>8814254.9405567702</v>
      </c>
      <c r="AI40" s="62">
        <f t="shared" ca="1" si="60"/>
        <v>8707044.9455570932</v>
      </c>
      <c r="AJ40" s="62">
        <f t="shared" ca="1" si="60"/>
        <v>8599834.95055742</v>
      </c>
      <c r="AK40" s="62">
        <f t="shared" ca="1" si="60"/>
        <v>8492624.955557745</v>
      </c>
      <c r="AL40" s="62">
        <f t="shared" ca="1" si="60"/>
        <v>8385414.9605580671</v>
      </c>
      <c r="AM40" s="62">
        <f t="shared" ca="1" si="60"/>
        <v>8278204.9655583911</v>
      </c>
      <c r="AN40" s="62">
        <f t="shared" ca="1" si="60"/>
        <v>8170994.9705587151</v>
      </c>
      <c r="AO40" s="62">
        <f t="shared" ca="1" si="60"/>
        <v>8063784.975559039</v>
      </c>
      <c r="AP40" s="62">
        <f t="shared" ca="1" si="60"/>
        <v>7956574.980559363</v>
      </c>
      <c r="AQ40" s="62">
        <f t="shared" ca="1" si="60"/>
        <v>7849364.985559687</v>
      </c>
      <c r="AR40" s="62">
        <f t="shared" ca="1" si="60"/>
        <v>7742154.9905600101</v>
      </c>
      <c r="AS40" s="62">
        <f t="shared" ca="1" si="60"/>
        <v>7634944.995560335</v>
      </c>
      <c r="AT40" s="62">
        <f t="shared" ca="1" si="60"/>
        <v>7527735.0005606581</v>
      </c>
      <c r="AU40" s="62">
        <f t="shared" ca="1" si="60"/>
        <v>7420525.005560982</v>
      </c>
      <c r="AV40" s="62">
        <f t="shared" ca="1" si="60"/>
        <v>7313315.0105613051</v>
      </c>
      <c r="AW40" s="62">
        <f t="shared" ca="1" si="60"/>
        <v>7206105.01556163</v>
      </c>
      <c r="AX40" s="62">
        <f t="shared" ca="1" si="60"/>
        <v>7098895.020561954</v>
      </c>
      <c r="AY40" s="62">
        <f t="shared" ca="1" si="60"/>
        <v>6991685.0255622771</v>
      </c>
      <c r="AZ40" s="62">
        <f t="shared" ca="1" si="60"/>
        <v>6966066.7832525317</v>
      </c>
      <c r="BA40" s="62">
        <f t="shared" ca="1" si="60"/>
        <v>6940448.5409427863</v>
      </c>
      <c r="BB40" s="62">
        <f t="shared" ca="1" si="60"/>
        <v>6914830.2986330409</v>
      </c>
      <c r="BC40" s="62">
        <f t="shared" ca="1" si="60"/>
        <v>6889212.0563232945</v>
      </c>
      <c r="BD40" s="62">
        <f t="shared" ca="1" si="60"/>
        <v>6863593.8140135482</v>
      </c>
      <c r="BE40" s="62">
        <f t="shared" ca="1" si="60"/>
        <v>6837975.5717038028</v>
      </c>
      <c r="BF40" s="62">
        <f t="shared" ca="1" si="60"/>
        <v>6812357.3293940574</v>
      </c>
      <c r="BG40" s="62">
        <f t="shared" ca="1" si="60"/>
        <v>6786739.0870843111</v>
      </c>
      <c r="BH40" s="62">
        <f t="shared" ca="1" si="60"/>
        <v>6761120.8447745647</v>
      </c>
      <c r="BI40" s="62">
        <f t="shared" ca="1" si="60"/>
        <v>6735502.6024648193</v>
      </c>
      <c r="BJ40" s="62">
        <f t="shared" ca="1" si="60"/>
        <v>6709884.3601550739</v>
      </c>
      <c r="BK40" s="62">
        <f t="shared" ca="1" si="60"/>
        <v>6684266.1178453276</v>
      </c>
      <c r="BL40" s="62">
        <f t="shared" ca="1" si="60"/>
        <v>6658647.8755355813</v>
      </c>
      <c r="BM40" s="62">
        <f t="shared" ca="1" si="60"/>
        <v>6633029.6332258359</v>
      </c>
      <c r="BN40" s="62">
        <f t="shared" ca="1" si="60"/>
        <v>6607411.3909160905</v>
      </c>
      <c r="BO40" s="62">
        <f t="shared" ca="1" si="60"/>
        <v>6581793.1486063441</v>
      </c>
      <c r="BP40" s="62">
        <f t="shared" ca="1" si="60"/>
        <v>6556174.9062965978</v>
      </c>
      <c r="BQ40" s="62">
        <f t="shared" ca="1" si="60"/>
        <v>6530556.6639868524</v>
      </c>
      <c r="BR40" s="62">
        <f t="shared" ca="1" si="60"/>
        <v>6504938.421677107</v>
      </c>
      <c r="BS40" s="62">
        <f t="shared" ca="1" si="60"/>
        <v>6479320.1793673607</v>
      </c>
      <c r="BT40" s="62">
        <f t="shared" ref="BT40:EE40" ca="1" si="61">SUM(BT38:BT39)</f>
        <v>6453701.9370576162</v>
      </c>
      <c r="BU40" s="62">
        <f t="shared" ca="1" si="61"/>
        <v>6428083.6947478699</v>
      </c>
      <c r="BV40" s="62">
        <f t="shared" ca="1" si="61"/>
        <v>6402465.4524381245</v>
      </c>
      <c r="BW40" s="62">
        <f t="shared" ca="1" si="61"/>
        <v>6376847.2101283781</v>
      </c>
      <c r="BX40" s="62">
        <f t="shared" ca="1" si="61"/>
        <v>6351228.9678186327</v>
      </c>
      <c r="BY40" s="62">
        <f t="shared" ca="1" si="61"/>
        <v>6325610.7255088864</v>
      </c>
      <c r="BZ40" s="62">
        <f t="shared" ca="1" si="61"/>
        <v>6299992.4831991401</v>
      </c>
      <c r="CA40" s="62">
        <f t="shared" ca="1" si="61"/>
        <v>6274374.2408893947</v>
      </c>
      <c r="CB40" s="62">
        <f t="shared" ca="1" si="61"/>
        <v>6248755.9985796483</v>
      </c>
      <c r="CC40" s="62">
        <f t="shared" ca="1" si="61"/>
        <v>6297858.5708532361</v>
      </c>
      <c r="CD40" s="62">
        <f t="shared" ca="1" si="61"/>
        <v>6346961.143126823</v>
      </c>
      <c r="CE40" s="62">
        <f t="shared" ca="1" si="61"/>
        <v>6396063.7154004108</v>
      </c>
      <c r="CF40" s="62">
        <f t="shared" ca="1" si="61"/>
        <v>6445166.2876739986</v>
      </c>
      <c r="CG40" s="62">
        <f t="shared" ca="1" si="61"/>
        <v>6494268.8599475855</v>
      </c>
      <c r="CH40" s="62">
        <f t="shared" ca="1" si="61"/>
        <v>6543371.4322211733</v>
      </c>
      <c r="CI40" s="62">
        <f t="shared" ca="1" si="61"/>
        <v>6592474.0044947602</v>
      </c>
      <c r="CJ40" s="62">
        <f t="shared" ca="1" si="61"/>
        <v>6641576.576768348</v>
      </c>
      <c r="CK40" s="62">
        <f t="shared" ca="1" si="61"/>
        <v>6690679.1490419349</v>
      </c>
      <c r="CL40" s="62">
        <f t="shared" ca="1" si="61"/>
        <v>6739781.7213155227</v>
      </c>
      <c r="CM40" s="62">
        <f t="shared" ca="1" si="61"/>
        <v>6788884.2935891096</v>
      </c>
      <c r="CN40" s="62">
        <f t="shared" ca="1" si="61"/>
        <v>6837986.8658626974</v>
      </c>
      <c r="CO40" s="62">
        <f t="shared" ca="1" si="61"/>
        <v>6887089.4381362842</v>
      </c>
      <c r="CP40" s="62">
        <f t="shared" ca="1" si="61"/>
        <v>6936192.010409872</v>
      </c>
      <c r="CQ40" s="62">
        <f t="shared" ca="1" si="61"/>
        <v>6985294.5826834589</v>
      </c>
      <c r="CR40" s="62">
        <f t="shared" ca="1" si="61"/>
        <v>7034397.1549570467</v>
      </c>
      <c r="CS40" s="62">
        <f t="shared" ca="1" si="61"/>
        <v>7083499.7272306336</v>
      </c>
      <c r="CT40" s="62">
        <f t="shared" ca="1" si="61"/>
        <v>7132602.2995042214</v>
      </c>
      <c r="CU40" s="62">
        <f t="shared" ca="1" si="61"/>
        <v>7181704.8717778083</v>
      </c>
      <c r="CV40" s="62">
        <f t="shared" ca="1" si="61"/>
        <v>7230807.4440513961</v>
      </c>
      <c r="CW40" s="62">
        <f t="shared" ca="1" si="61"/>
        <v>7279910.016324983</v>
      </c>
      <c r="CX40" s="62">
        <f t="shared" ca="1" si="61"/>
        <v>7329012.5885985708</v>
      </c>
      <c r="CY40" s="62">
        <f t="shared" ca="1" si="61"/>
        <v>7378115.1608721577</v>
      </c>
      <c r="CZ40" s="62">
        <f t="shared" ca="1" si="61"/>
        <v>7427217.7331457455</v>
      </c>
      <c r="DA40" s="62">
        <f t="shared" ca="1" si="61"/>
        <v>7476320.3054193333</v>
      </c>
      <c r="DB40" s="62">
        <f t="shared" ca="1" si="61"/>
        <v>7525422.8776929211</v>
      </c>
      <c r="DC40" s="62">
        <f t="shared" ca="1" si="61"/>
        <v>7574525.4499665089</v>
      </c>
      <c r="DD40" s="62">
        <f t="shared" ca="1" si="61"/>
        <v>7623628.0222400967</v>
      </c>
      <c r="DE40" s="62">
        <f t="shared" ca="1" si="61"/>
        <v>7672730.5945136845</v>
      </c>
      <c r="DF40" s="62">
        <f t="shared" ca="1" si="61"/>
        <v>7721833.1667872723</v>
      </c>
      <c r="DG40" s="62">
        <f t="shared" ca="1" si="61"/>
        <v>7770935.7390608601</v>
      </c>
      <c r="DH40" s="62">
        <f t="shared" ca="1" si="61"/>
        <v>7820038.3113344479</v>
      </c>
      <c r="DI40" s="62">
        <f t="shared" ca="1" si="61"/>
        <v>7869140.8836080357</v>
      </c>
      <c r="DJ40" s="62">
        <f t="shared" ca="1" si="61"/>
        <v>7918243.4558816236</v>
      </c>
      <c r="DK40" s="62">
        <f t="shared" ca="1" si="61"/>
        <v>7967346.0281552114</v>
      </c>
      <c r="DL40" s="62">
        <f t="shared" ca="1" si="61"/>
        <v>8016448.6004287982</v>
      </c>
      <c r="DM40" s="62">
        <f t="shared" ca="1" si="61"/>
        <v>8065551.172702387</v>
      </c>
      <c r="DN40" s="62">
        <f t="shared" ca="1" si="61"/>
        <v>8114653.7449759748</v>
      </c>
      <c r="DO40" s="62">
        <f t="shared" ca="1" si="61"/>
        <v>8163756.3172495617</v>
      </c>
      <c r="DP40" s="62">
        <f t="shared" ca="1" si="61"/>
        <v>8212858.8895231495</v>
      </c>
      <c r="DQ40" s="62">
        <f t="shared" ca="1" si="61"/>
        <v>8261961.4617967382</v>
      </c>
      <c r="DR40" s="62">
        <f t="shared" ca="1" si="61"/>
        <v>8311064.0340703242</v>
      </c>
      <c r="DS40" s="62">
        <f t="shared" ca="1" si="61"/>
        <v>8360166.6063439129</v>
      </c>
      <c r="DT40" s="62">
        <f t="shared" ca="1" si="61"/>
        <v>8409269.1786174998</v>
      </c>
      <c r="DU40" s="62">
        <f t="shared" ca="1" si="61"/>
        <v>8458371.7508910894</v>
      </c>
      <c r="DV40" s="62">
        <f t="shared" ca="1" si="61"/>
        <v>8507474.3231646754</v>
      </c>
      <c r="DW40" s="62">
        <f t="shared" ca="1" si="61"/>
        <v>8556576.8954382651</v>
      </c>
      <c r="DX40" s="62">
        <f t="shared" ca="1" si="61"/>
        <v>8605679.467711851</v>
      </c>
      <c r="DY40" s="62">
        <f t="shared" ca="1" si="61"/>
        <v>8654782.1153810769</v>
      </c>
      <c r="DZ40" s="62">
        <f t="shared" ca="1" si="61"/>
        <v>8703884.7630503029</v>
      </c>
      <c r="EA40" s="62">
        <f t="shared" ca="1" si="61"/>
        <v>8752987.4107195288</v>
      </c>
      <c r="EB40" s="62">
        <f t="shared" ca="1" si="61"/>
        <v>8802090.0583887547</v>
      </c>
      <c r="EC40" s="62">
        <f t="shared" ca="1" si="61"/>
        <v>8851192.7060579807</v>
      </c>
      <c r="ED40" s="62">
        <f t="shared" ca="1" si="61"/>
        <v>8900295.3537272066</v>
      </c>
      <c r="EE40" s="62">
        <f t="shared" ca="1" si="61"/>
        <v>8949398.0013964307</v>
      </c>
      <c r="EF40" s="62">
        <f t="shared" ref="EF40:GQ40" ca="1" si="62">SUM(EF38:EF39)</f>
        <v>8998500.6490656566</v>
      </c>
      <c r="EG40" s="62">
        <f t="shared" ca="1" si="62"/>
        <v>9047603.2967348825</v>
      </c>
      <c r="EH40" s="62">
        <f t="shared" ca="1" si="62"/>
        <v>9096705.9444041084</v>
      </c>
      <c r="EI40" s="62">
        <f t="shared" ca="1" si="62"/>
        <v>9145808.5920733344</v>
      </c>
      <c r="EJ40" s="62">
        <f t="shared" ca="1" si="62"/>
        <v>9194911.2397425603</v>
      </c>
      <c r="EK40" s="62">
        <f t="shared" ca="1" si="62"/>
        <v>9244013.8874117862</v>
      </c>
      <c r="EL40" s="62">
        <f t="shared" ca="1" si="62"/>
        <v>9293116.5350810103</v>
      </c>
      <c r="EM40" s="62">
        <f t="shared" ca="1" si="62"/>
        <v>9342219.1827502362</v>
      </c>
      <c r="EN40" s="62">
        <f t="shared" ca="1" si="62"/>
        <v>9391321.8304194622</v>
      </c>
      <c r="EO40" s="62">
        <f t="shared" ca="1" si="62"/>
        <v>9440424.4780886881</v>
      </c>
      <c r="EP40" s="62">
        <f t="shared" ca="1" si="62"/>
        <v>9489527.125757914</v>
      </c>
      <c r="EQ40" s="62">
        <f t="shared" ca="1" si="62"/>
        <v>9538629.77342714</v>
      </c>
      <c r="ER40" s="62">
        <f t="shared" ca="1" si="62"/>
        <v>9587732.4210963659</v>
      </c>
      <c r="ES40" s="62">
        <f t="shared" ca="1" si="62"/>
        <v>9636835.0687655918</v>
      </c>
      <c r="ET40" s="62">
        <f t="shared" ca="1" si="62"/>
        <v>9685937.7164348159</v>
      </c>
      <c r="EU40" s="62">
        <f t="shared" ca="1" si="62"/>
        <v>9735040.3641040362</v>
      </c>
      <c r="EV40" s="62">
        <f t="shared" ca="1" si="62"/>
        <v>9645890.3197153267</v>
      </c>
      <c r="EW40" s="62">
        <f t="shared" ca="1" si="62"/>
        <v>9576599.5889139846</v>
      </c>
      <c r="EX40" s="62">
        <f t="shared" ca="1" si="62"/>
        <v>9507308.8581126463</v>
      </c>
      <c r="EY40" s="62">
        <f t="shared" ca="1" si="62"/>
        <v>9438018.1273113061</v>
      </c>
      <c r="EZ40" s="62">
        <f t="shared" ca="1" si="62"/>
        <v>9368727.3965099659</v>
      </c>
      <c r="FA40" s="62">
        <f t="shared" ca="1" si="62"/>
        <v>9299436.6657086257</v>
      </c>
      <c r="FB40" s="62">
        <f t="shared" ca="1" si="62"/>
        <v>9230145.9349072855</v>
      </c>
      <c r="FC40" s="62">
        <f t="shared" ca="1" si="62"/>
        <v>9160855.2041059453</v>
      </c>
      <c r="FD40" s="62">
        <f t="shared" ca="1" si="62"/>
        <v>9091564.4733046051</v>
      </c>
      <c r="FE40" s="62">
        <f t="shared" ca="1" si="62"/>
        <v>9022273.7425032649</v>
      </c>
      <c r="FF40" s="62">
        <f t="shared" ca="1" si="62"/>
        <v>8952983.0117019247</v>
      </c>
      <c r="FG40" s="62">
        <f t="shared" ca="1" si="62"/>
        <v>8883692.2809005845</v>
      </c>
      <c r="FH40" s="62">
        <f t="shared" ca="1" si="62"/>
        <v>8814401.5500992443</v>
      </c>
      <c r="FI40" s="62">
        <f t="shared" ca="1" si="62"/>
        <v>8745110.8192979041</v>
      </c>
      <c r="FJ40" s="62">
        <f t="shared" ca="1" si="62"/>
        <v>8675820.088496564</v>
      </c>
      <c r="FK40" s="62">
        <f t="shared" ca="1" si="62"/>
        <v>8606529.3576952238</v>
      </c>
      <c r="FL40" s="62">
        <f t="shared" ca="1" si="62"/>
        <v>8537238.6268938836</v>
      </c>
      <c r="FM40" s="62">
        <f t="shared" ca="1" si="62"/>
        <v>8467947.8960925434</v>
      </c>
      <c r="FN40" s="62">
        <f t="shared" ca="1" si="62"/>
        <v>8398657.1652912032</v>
      </c>
      <c r="FO40" s="62">
        <f t="shared" ca="1" si="62"/>
        <v>8329366.4344898621</v>
      </c>
      <c r="FP40" s="62">
        <f t="shared" ca="1" si="62"/>
        <v>8260075.7036885228</v>
      </c>
      <c r="FQ40" s="62">
        <f t="shared" ca="1" si="62"/>
        <v>8190784.9728871826</v>
      </c>
      <c r="FR40" s="62">
        <f t="shared" ca="1" si="62"/>
        <v>8121494.2420858424</v>
      </c>
      <c r="FS40" s="62">
        <f t="shared" ca="1" si="62"/>
        <v>8052203.5112845013</v>
      </c>
      <c r="FT40" s="62">
        <f t="shared" ca="1" si="62"/>
        <v>7982912.780483162</v>
      </c>
      <c r="FU40" s="62">
        <f t="shared" ca="1" si="62"/>
        <v>7913622.0496818218</v>
      </c>
      <c r="FV40" s="62">
        <f t="shared" ca="1" si="62"/>
        <v>7844331.3188804816</v>
      </c>
      <c r="FW40" s="62">
        <f t="shared" ca="1" si="62"/>
        <v>7775040.5880791424</v>
      </c>
      <c r="FX40" s="62">
        <f t="shared" ca="1" si="62"/>
        <v>7705749.8572778013</v>
      </c>
      <c r="FY40" s="62">
        <f t="shared" ca="1" si="62"/>
        <v>7636459.1264764611</v>
      </c>
      <c r="FZ40" s="62">
        <f t="shared" ca="1" si="62"/>
        <v>7567168.3956751209</v>
      </c>
      <c r="GA40" s="62">
        <f t="shared" ca="1" si="62"/>
        <v>7497877.6648737816</v>
      </c>
      <c r="GB40" s="62">
        <f t="shared" ca="1" si="62"/>
        <v>7428586.9340724414</v>
      </c>
      <c r="GC40" s="62">
        <f t="shared" ca="1" si="62"/>
        <v>7359296.2032711003</v>
      </c>
      <c r="GD40" s="62">
        <f t="shared" ca="1" si="62"/>
        <v>7290005.4724697601</v>
      </c>
      <c r="GE40" s="62">
        <f t="shared" ca="1" si="62"/>
        <v>7220714.7416684208</v>
      </c>
      <c r="GF40" s="62">
        <f t="shared" ca="1" si="62"/>
        <v>7151424.0108670807</v>
      </c>
      <c r="GG40" s="62">
        <f t="shared" ca="1" si="62"/>
        <v>7082133.2800657405</v>
      </c>
      <c r="GH40" s="62">
        <f t="shared" ca="1" si="62"/>
        <v>7012842.5492643993</v>
      </c>
      <c r="GI40" s="62">
        <f t="shared" ca="1" si="62"/>
        <v>6943551.8184630601</v>
      </c>
      <c r="GJ40" s="62">
        <f t="shared" ca="1" si="62"/>
        <v>6874261.0876617199</v>
      </c>
      <c r="GK40" s="62">
        <f t="shared" ca="1" si="62"/>
        <v>6804970.3568603797</v>
      </c>
      <c r="GL40" s="62">
        <f t="shared" ca="1" si="62"/>
        <v>6735679.6260590395</v>
      </c>
      <c r="GM40" s="62">
        <f t="shared" ca="1" si="62"/>
        <v>6666388.8952576993</v>
      </c>
      <c r="GN40" s="62">
        <f t="shared" ca="1" si="62"/>
        <v>6597098.1644563591</v>
      </c>
      <c r="GO40" s="62">
        <f t="shared" ca="1" si="62"/>
        <v>6527807.4336550189</v>
      </c>
      <c r="GP40" s="62">
        <f t="shared" ca="1" si="62"/>
        <v>6458516.7028536787</v>
      </c>
      <c r="GQ40" s="62">
        <f t="shared" ca="1" si="62"/>
        <v>6389225.9720523385</v>
      </c>
      <c r="GR40" s="62">
        <f t="shared" ref="GR40:IM40" ca="1" si="63">SUM(GR38:GR39)</f>
        <v>6319935.2412509993</v>
      </c>
      <c r="GS40" s="62">
        <f t="shared" ca="1" si="63"/>
        <v>6250644.5104496581</v>
      </c>
      <c r="GT40" s="62">
        <f t="shared" ca="1" si="63"/>
        <v>6181353.779648318</v>
      </c>
      <c r="GU40" s="62">
        <f t="shared" ca="1" si="63"/>
        <v>6112063.0488469787</v>
      </c>
      <c r="GV40" s="62">
        <f t="shared" ca="1" si="63"/>
        <v>6042772.3180456385</v>
      </c>
      <c r="GW40" s="62">
        <f t="shared" ca="1" si="63"/>
        <v>5973481.5872442983</v>
      </c>
      <c r="GX40" s="62">
        <f t="shared" ca="1" si="63"/>
        <v>5904190.856442959</v>
      </c>
      <c r="GY40" s="62">
        <f t="shared" ca="1" si="63"/>
        <v>5834900.1256416179</v>
      </c>
      <c r="GZ40" s="62">
        <f t="shared" ca="1" si="63"/>
        <v>5765609.3948402777</v>
      </c>
      <c r="HA40" s="62">
        <f t="shared" ca="1" si="63"/>
        <v>5696318.6640389385</v>
      </c>
      <c r="HB40" s="62">
        <f t="shared" ca="1" si="63"/>
        <v>5627027.9332375983</v>
      </c>
      <c r="HC40" s="62">
        <f t="shared" ca="1" si="63"/>
        <v>5557737.2024362572</v>
      </c>
      <c r="HD40" s="62">
        <f t="shared" ca="1" si="63"/>
        <v>5488446.4716349179</v>
      </c>
      <c r="HE40" s="62">
        <f t="shared" ca="1" si="63"/>
        <v>5419155.7408335777</v>
      </c>
      <c r="HF40" s="62">
        <f t="shared" ca="1" si="63"/>
        <v>5349865.0100322375</v>
      </c>
      <c r="HG40" s="62">
        <f t="shared" ca="1" si="63"/>
        <v>5280574.2792308973</v>
      </c>
      <c r="HH40" s="62">
        <f t="shared" ca="1" si="63"/>
        <v>5211283.5484295571</v>
      </c>
      <c r="HI40" s="62">
        <f t="shared" ca="1" si="63"/>
        <v>5141992.8176282169</v>
      </c>
      <c r="HJ40" s="62">
        <f t="shared" ca="1" si="63"/>
        <v>5072702.0868268767</v>
      </c>
      <c r="HK40" s="62">
        <f t="shared" ca="1" si="63"/>
        <v>5003411.3560255375</v>
      </c>
      <c r="HL40" s="62">
        <f t="shared" ca="1" si="63"/>
        <v>4934120.6252241964</v>
      </c>
      <c r="HM40" s="62">
        <f t="shared" ca="1" si="63"/>
        <v>4864829.8944228562</v>
      </c>
      <c r="HN40" s="62">
        <f t="shared" ca="1" si="63"/>
        <v>4795539.1636215169</v>
      </c>
      <c r="HO40" s="62">
        <f t="shared" ca="1" si="63"/>
        <v>4726248.4328201758</v>
      </c>
      <c r="HP40" s="62">
        <f t="shared" ca="1" si="63"/>
        <v>4656957.7020188347</v>
      </c>
      <c r="HQ40" s="62">
        <f t="shared" ca="1" si="63"/>
        <v>4587666.9712174945</v>
      </c>
      <c r="HR40" s="62">
        <f t="shared" ca="1" si="63"/>
        <v>4518376.2404161533</v>
      </c>
      <c r="HS40" s="62">
        <f t="shared" ca="1" si="63"/>
        <v>4449085.5096148131</v>
      </c>
      <c r="HT40" s="62">
        <f t="shared" ca="1" si="63"/>
        <v>4379794.7788134729</v>
      </c>
      <c r="HU40" s="62">
        <f t="shared" ca="1" si="63"/>
        <v>4310504.0480121318</v>
      </c>
      <c r="HV40" s="62">
        <f t="shared" ca="1" si="63"/>
        <v>4241213.3172107916</v>
      </c>
      <c r="HW40" s="62">
        <f t="shared" ca="1" si="63"/>
        <v>4171922.5864094514</v>
      </c>
      <c r="HX40" s="62">
        <f t="shared" ca="1" si="63"/>
        <v>4102631.8556081112</v>
      </c>
      <c r="HY40" s="62">
        <f t="shared" ca="1" si="63"/>
        <v>4033341.1248067692</v>
      </c>
      <c r="HZ40" s="62">
        <f t="shared" ca="1" si="63"/>
        <v>3964050.394005429</v>
      </c>
      <c r="IA40" s="62">
        <f t="shared" ca="1" si="63"/>
        <v>3894759.6632040888</v>
      </c>
      <c r="IB40" s="62">
        <f t="shared" ca="1" si="63"/>
        <v>3825468.9324027486</v>
      </c>
      <c r="IC40" s="62">
        <f t="shared" ca="1" si="63"/>
        <v>3756178.2016014084</v>
      </c>
      <c r="ID40" s="62">
        <f t="shared" ca="1" si="63"/>
        <v>3686887.4708000664</v>
      </c>
      <c r="IE40" s="62">
        <f t="shared" ca="1" si="63"/>
        <v>3617596.7399987262</v>
      </c>
      <c r="IF40" s="62">
        <f t="shared" ca="1" si="63"/>
        <v>3548306.009197386</v>
      </c>
      <c r="IG40" s="62">
        <f t="shared" ca="1" si="63"/>
        <v>3479015.2783960458</v>
      </c>
      <c r="IH40" s="62">
        <f t="shared" ca="1" si="63"/>
        <v>3409724.5475947056</v>
      </c>
      <c r="II40" s="62">
        <f t="shared" ca="1" si="63"/>
        <v>3340433.8167933654</v>
      </c>
      <c r="IJ40" s="62">
        <f t="shared" ca="1" si="63"/>
        <v>3271143.0859920233</v>
      </c>
      <c r="IK40" s="62">
        <f t="shared" ca="1" si="63"/>
        <v>3201852.3551906832</v>
      </c>
      <c r="IL40" s="62">
        <f t="shared" ca="1" si="63"/>
        <v>3132561.624389343</v>
      </c>
      <c r="IM40" s="62">
        <f t="shared" ca="1" si="63"/>
        <v>3063270.8935880009</v>
      </c>
      <c r="IN40" s="264"/>
      <c r="IO40" s="264"/>
      <c r="IP40" s="264"/>
      <c r="IQ40" s="264"/>
      <c r="IR40" s="264"/>
      <c r="IS40" s="264"/>
      <c r="IT40" s="264"/>
      <c r="IU40" s="264"/>
      <c r="IV40" s="264"/>
      <c r="IW40" s="264"/>
      <c r="IX40" s="264"/>
      <c r="IY40" s="264"/>
      <c r="IZ40" s="264"/>
      <c r="JA40" s="264"/>
    </row>
    <row r="41" spans="2:261" s="204" customFormat="1" ht="15" customHeight="1">
      <c r="B41" s="73"/>
      <c r="C41" s="74" t="s">
        <v>132</v>
      </c>
      <c r="D41" s="63"/>
      <c r="E41" s="63"/>
      <c r="F41" s="63"/>
      <c r="G41" s="75"/>
      <c r="H41" s="75">
        <f t="shared" ref="H41:BS41" ca="1" si="64">H36+H40</f>
        <v>3284815.9431521092</v>
      </c>
      <c r="I41" s="75">
        <f t="shared" ca="1" si="64"/>
        <v>5492060.9607138168</v>
      </c>
      <c r="J41" s="75">
        <f t="shared" ca="1" si="64"/>
        <v>7095601.3522577481</v>
      </c>
      <c r="K41" s="75">
        <f t="shared" ca="1" si="64"/>
        <v>8468562.1499164011</v>
      </c>
      <c r="L41" s="75">
        <f t="shared" ca="1" si="64"/>
        <v>9599715.1727612484</v>
      </c>
      <c r="M41" s="75">
        <f t="shared" ca="1" si="64"/>
        <v>10079406.155888239</v>
      </c>
      <c r="N41" s="75">
        <f t="shared" ca="1" si="64"/>
        <v>10474898.26012443</v>
      </c>
      <c r="O41" s="75">
        <f t="shared" ca="1" si="64"/>
        <v>10851244.845550615</v>
      </c>
      <c r="P41" s="75">
        <f t="shared" ca="1" si="64"/>
        <v>10744034.850550938</v>
      </c>
      <c r="Q41" s="75">
        <f t="shared" ca="1" si="64"/>
        <v>10636824.855551263</v>
      </c>
      <c r="R41" s="75">
        <f t="shared" ca="1" si="64"/>
        <v>10529614.860551586</v>
      </c>
      <c r="S41" s="75">
        <f t="shared" ca="1" si="64"/>
        <v>10422404.865551909</v>
      </c>
      <c r="T41" s="75">
        <f t="shared" ca="1" si="64"/>
        <v>10315194.870552236</v>
      </c>
      <c r="U41" s="75">
        <f t="shared" ca="1" si="64"/>
        <v>10207984.875552561</v>
      </c>
      <c r="V41" s="75">
        <f t="shared" ca="1" si="64"/>
        <v>10100774.880552882</v>
      </c>
      <c r="W41" s="75">
        <f t="shared" ca="1" si="64"/>
        <v>9993564.8855532072</v>
      </c>
      <c r="X41" s="75">
        <f t="shared" ca="1" si="64"/>
        <v>9886354.8905535322</v>
      </c>
      <c r="Y41" s="75">
        <f t="shared" ca="1" si="64"/>
        <v>9779144.8955538534</v>
      </c>
      <c r="Z41" s="75">
        <f t="shared" ca="1" si="64"/>
        <v>9671934.9005541783</v>
      </c>
      <c r="AA41" s="75">
        <f t="shared" ca="1" si="64"/>
        <v>9564724.9055545032</v>
      </c>
      <c r="AB41" s="75">
        <f t="shared" ca="1" si="64"/>
        <v>9457514.9105548263</v>
      </c>
      <c r="AC41" s="75">
        <f t="shared" ca="1" si="64"/>
        <v>9350304.9155551512</v>
      </c>
      <c r="AD41" s="75">
        <f t="shared" ca="1" si="64"/>
        <v>9243094.9205554761</v>
      </c>
      <c r="AE41" s="75">
        <f t="shared" ca="1" si="64"/>
        <v>9135884.9255557992</v>
      </c>
      <c r="AF41" s="75">
        <f t="shared" ca="1" si="64"/>
        <v>9028674.9305561222</v>
      </c>
      <c r="AG41" s="75">
        <f t="shared" ca="1" si="64"/>
        <v>8921464.9355564471</v>
      </c>
      <c r="AH41" s="75">
        <f t="shared" ca="1" si="64"/>
        <v>8814254.9405567702</v>
      </c>
      <c r="AI41" s="75">
        <f t="shared" ca="1" si="64"/>
        <v>8707044.9455570932</v>
      </c>
      <c r="AJ41" s="75">
        <f t="shared" ca="1" si="64"/>
        <v>8599834.95055742</v>
      </c>
      <c r="AK41" s="75">
        <f t="shared" ca="1" si="64"/>
        <v>8492624.955557745</v>
      </c>
      <c r="AL41" s="75">
        <f t="shared" ca="1" si="64"/>
        <v>8385414.9605580671</v>
      </c>
      <c r="AM41" s="75">
        <f t="shared" ca="1" si="64"/>
        <v>8278204.9655583911</v>
      </c>
      <c r="AN41" s="75">
        <f t="shared" ca="1" si="64"/>
        <v>8170994.9705587151</v>
      </c>
      <c r="AO41" s="75">
        <f t="shared" ca="1" si="64"/>
        <v>8063784.975559039</v>
      </c>
      <c r="AP41" s="75">
        <f t="shared" ca="1" si="64"/>
        <v>7956574.980559363</v>
      </c>
      <c r="AQ41" s="75">
        <f t="shared" ca="1" si="64"/>
        <v>7849364.985559687</v>
      </c>
      <c r="AR41" s="75">
        <f t="shared" ca="1" si="64"/>
        <v>7742154.9905600101</v>
      </c>
      <c r="AS41" s="75">
        <f t="shared" ca="1" si="64"/>
        <v>7634944.995560335</v>
      </c>
      <c r="AT41" s="75">
        <f t="shared" ca="1" si="64"/>
        <v>7527735.0005606581</v>
      </c>
      <c r="AU41" s="75">
        <f t="shared" ca="1" si="64"/>
        <v>7420525.005560982</v>
      </c>
      <c r="AV41" s="75">
        <f t="shared" ca="1" si="64"/>
        <v>7313315.0105613051</v>
      </c>
      <c r="AW41" s="75">
        <f t="shared" ca="1" si="64"/>
        <v>7206105.01556163</v>
      </c>
      <c r="AX41" s="75">
        <f t="shared" ca="1" si="64"/>
        <v>7098895.020561954</v>
      </c>
      <c r="AY41" s="75">
        <f t="shared" ca="1" si="64"/>
        <v>6991685.0255622771</v>
      </c>
      <c r="AZ41" s="75">
        <f t="shared" ca="1" si="64"/>
        <v>6966066.7832525317</v>
      </c>
      <c r="BA41" s="75">
        <f t="shared" ca="1" si="64"/>
        <v>6940448.5409427863</v>
      </c>
      <c r="BB41" s="75">
        <f t="shared" ca="1" si="64"/>
        <v>6914830.2986330409</v>
      </c>
      <c r="BC41" s="75">
        <f t="shared" ca="1" si="64"/>
        <v>6889212.0563232945</v>
      </c>
      <c r="BD41" s="75">
        <f t="shared" ca="1" si="64"/>
        <v>6863593.8140135482</v>
      </c>
      <c r="BE41" s="75">
        <f t="shared" ca="1" si="64"/>
        <v>6837975.5717038028</v>
      </c>
      <c r="BF41" s="75">
        <f t="shared" ca="1" si="64"/>
        <v>6812357.3293940574</v>
      </c>
      <c r="BG41" s="75">
        <f t="shared" ca="1" si="64"/>
        <v>6786739.0870843111</v>
      </c>
      <c r="BH41" s="75">
        <f t="shared" ca="1" si="64"/>
        <v>6761120.8447745647</v>
      </c>
      <c r="BI41" s="75">
        <f t="shared" ca="1" si="64"/>
        <v>6735502.6024648193</v>
      </c>
      <c r="BJ41" s="75">
        <f t="shared" ca="1" si="64"/>
        <v>6709884.3601550739</v>
      </c>
      <c r="BK41" s="75">
        <f t="shared" ca="1" si="64"/>
        <v>6684266.1178453276</v>
      </c>
      <c r="BL41" s="75">
        <f t="shared" ca="1" si="64"/>
        <v>6658647.8755355813</v>
      </c>
      <c r="BM41" s="75">
        <f t="shared" ca="1" si="64"/>
        <v>6633029.6332258359</v>
      </c>
      <c r="BN41" s="75">
        <f t="shared" ca="1" si="64"/>
        <v>6607411.3909160905</v>
      </c>
      <c r="BO41" s="75">
        <f t="shared" ca="1" si="64"/>
        <v>6581793.1486063441</v>
      </c>
      <c r="BP41" s="75">
        <f t="shared" ca="1" si="64"/>
        <v>6556174.9062965978</v>
      </c>
      <c r="BQ41" s="75">
        <f t="shared" ca="1" si="64"/>
        <v>6530556.6639868524</v>
      </c>
      <c r="BR41" s="75">
        <f t="shared" ca="1" si="64"/>
        <v>6504938.421677107</v>
      </c>
      <c r="BS41" s="75">
        <f t="shared" ca="1" si="64"/>
        <v>6479320.1793673607</v>
      </c>
      <c r="BT41" s="75">
        <f t="shared" ref="BT41:EE41" ca="1" si="65">BT36+BT40</f>
        <v>6453701.9370576162</v>
      </c>
      <c r="BU41" s="75">
        <f t="shared" ca="1" si="65"/>
        <v>6428083.6947478699</v>
      </c>
      <c r="BV41" s="75">
        <f t="shared" ca="1" si="65"/>
        <v>6402465.4524381245</v>
      </c>
      <c r="BW41" s="75">
        <f t="shared" ca="1" si="65"/>
        <v>6376847.2101283781</v>
      </c>
      <c r="BX41" s="75">
        <f t="shared" ca="1" si="65"/>
        <v>6351228.9678186327</v>
      </c>
      <c r="BY41" s="75">
        <f t="shared" ca="1" si="65"/>
        <v>6325610.7255088864</v>
      </c>
      <c r="BZ41" s="75">
        <f t="shared" ca="1" si="65"/>
        <v>6299992.4831991401</v>
      </c>
      <c r="CA41" s="75">
        <f t="shared" ca="1" si="65"/>
        <v>6274374.2408893947</v>
      </c>
      <c r="CB41" s="75">
        <f t="shared" ca="1" si="65"/>
        <v>6248755.9985796483</v>
      </c>
      <c r="CC41" s="75">
        <f t="shared" ca="1" si="65"/>
        <v>6297858.5708532361</v>
      </c>
      <c r="CD41" s="75">
        <f t="shared" ca="1" si="65"/>
        <v>6346961.143126823</v>
      </c>
      <c r="CE41" s="75">
        <f t="shared" ca="1" si="65"/>
        <v>6396063.7154004108</v>
      </c>
      <c r="CF41" s="75">
        <f t="shared" ca="1" si="65"/>
        <v>6445166.2876739986</v>
      </c>
      <c r="CG41" s="75">
        <f t="shared" ca="1" si="65"/>
        <v>6494268.8599475855</v>
      </c>
      <c r="CH41" s="75">
        <f t="shared" ca="1" si="65"/>
        <v>6543371.4322211733</v>
      </c>
      <c r="CI41" s="75">
        <f t="shared" ca="1" si="65"/>
        <v>6592474.0044947602</v>
      </c>
      <c r="CJ41" s="75">
        <f t="shared" ca="1" si="65"/>
        <v>6641576.576768348</v>
      </c>
      <c r="CK41" s="75">
        <f t="shared" ca="1" si="65"/>
        <v>6690679.1490419349</v>
      </c>
      <c r="CL41" s="75">
        <f t="shared" ca="1" si="65"/>
        <v>6739781.7213155227</v>
      </c>
      <c r="CM41" s="75">
        <f t="shared" ca="1" si="65"/>
        <v>6788884.2935891096</v>
      </c>
      <c r="CN41" s="75">
        <f t="shared" ca="1" si="65"/>
        <v>6837986.8658626974</v>
      </c>
      <c r="CO41" s="75">
        <f t="shared" ca="1" si="65"/>
        <v>6887089.4381362842</v>
      </c>
      <c r="CP41" s="75">
        <f t="shared" ca="1" si="65"/>
        <v>6936192.010409872</v>
      </c>
      <c r="CQ41" s="75">
        <f t="shared" ca="1" si="65"/>
        <v>6985294.5826834589</v>
      </c>
      <c r="CR41" s="75">
        <f t="shared" ca="1" si="65"/>
        <v>7034397.1549570467</v>
      </c>
      <c r="CS41" s="75">
        <f t="shared" ca="1" si="65"/>
        <v>7083499.7272306336</v>
      </c>
      <c r="CT41" s="75">
        <f t="shared" ca="1" si="65"/>
        <v>7132602.2995042214</v>
      </c>
      <c r="CU41" s="75">
        <f t="shared" ca="1" si="65"/>
        <v>7181704.8717778083</v>
      </c>
      <c r="CV41" s="75">
        <f t="shared" ca="1" si="65"/>
        <v>7230807.4440513961</v>
      </c>
      <c r="CW41" s="75">
        <f t="shared" ca="1" si="65"/>
        <v>7279910.016324983</v>
      </c>
      <c r="CX41" s="75">
        <f t="shared" ca="1" si="65"/>
        <v>7329012.5885985708</v>
      </c>
      <c r="CY41" s="75">
        <f t="shared" ca="1" si="65"/>
        <v>7378115.1608721577</v>
      </c>
      <c r="CZ41" s="75">
        <f t="shared" ca="1" si="65"/>
        <v>7427217.7331457455</v>
      </c>
      <c r="DA41" s="75">
        <f t="shared" ca="1" si="65"/>
        <v>7476320.3054193333</v>
      </c>
      <c r="DB41" s="75">
        <f t="shared" ca="1" si="65"/>
        <v>7525422.8776929211</v>
      </c>
      <c r="DC41" s="75">
        <f t="shared" ca="1" si="65"/>
        <v>7574525.4499665089</v>
      </c>
      <c r="DD41" s="75">
        <f t="shared" ca="1" si="65"/>
        <v>7623628.0222400967</v>
      </c>
      <c r="DE41" s="75">
        <f t="shared" ca="1" si="65"/>
        <v>7672730.5945136845</v>
      </c>
      <c r="DF41" s="75">
        <f t="shared" ca="1" si="65"/>
        <v>7721833.1667872723</v>
      </c>
      <c r="DG41" s="75">
        <f t="shared" ca="1" si="65"/>
        <v>7770935.7390608601</v>
      </c>
      <c r="DH41" s="75">
        <f t="shared" ca="1" si="65"/>
        <v>7820038.3113344479</v>
      </c>
      <c r="DI41" s="75">
        <f t="shared" ca="1" si="65"/>
        <v>7869140.8836080357</v>
      </c>
      <c r="DJ41" s="75">
        <f t="shared" ca="1" si="65"/>
        <v>7918243.4558816236</v>
      </c>
      <c r="DK41" s="75">
        <f t="shared" ca="1" si="65"/>
        <v>7967346.0281552114</v>
      </c>
      <c r="DL41" s="75">
        <f t="shared" ca="1" si="65"/>
        <v>8016448.6004287982</v>
      </c>
      <c r="DM41" s="75">
        <f t="shared" ca="1" si="65"/>
        <v>8065551.172702387</v>
      </c>
      <c r="DN41" s="75">
        <f t="shared" ca="1" si="65"/>
        <v>8114653.7449759748</v>
      </c>
      <c r="DO41" s="75">
        <f t="shared" ca="1" si="65"/>
        <v>8163756.3172495617</v>
      </c>
      <c r="DP41" s="75">
        <f t="shared" ca="1" si="65"/>
        <v>8212858.8895231495</v>
      </c>
      <c r="DQ41" s="75">
        <f t="shared" ca="1" si="65"/>
        <v>8261961.4617967382</v>
      </c>
      <c r="DR41" s="75">
        <f t="shared" ca="1" si="65"/>
        <v>8311064.0340703242</v>
      </c>
      <c r="DS41" s="75">
        <f t="shared" ca="1" si="65"/>
        <v>8360166.6063439129</v>
      </c>
      <c r="DT41" s="75">
        <f t="shared" ca="1" si="65"/>
        <v>8409269.1786174998</v>
      </c>
      <c r="DU41" s="75">
        <f t="shared" ca="1" si="65"/>
        <v>8458371.7508910894</v>
      </c>
      <c r="DV41" s="75">
        <f t="shared" ca="1" si="65"/>
        <v>8507474.3231646754</v>
      </c>
      <c r="DW41" s="75">
        <f t="shared" ca="1" si="65"/>
        <v>8556576.8954382651</v>
      </c>
      <c r="DX41" s="75">
        <f t="shared" ca="1" si="65"/>
        <v>8605679.467711851</v>
      </c>
      <c r="DY41" s="75">
        <f t="shared" ca="1" si="65"/>
        <v>8654782.1153810769</v>
      </c>
      <c r="DZ41" s="75">
        <f t="shared" ca="1" si="65"/>
        <v>8703884.7630503029</v>
      </c>
      <c r="EA41" s="75">
        <f t="shared" ca="1" si="65"/>
        <v>8752987.4107195288</v>
      </c>
      <c r="EB41" s="75">
        <f t="shared" ca="1" si="65"/>
        <v>8802090.0583887547</v>
      </c>
      <c r="EC41" s="75">
        <f t="shared" ca="1" si="65"/>
        <v>8851192.7060579807</v>
      </c>
      <c r="ED41" s="75">
        <f t="shared" ca="1" si="65"/>
        <v>8900295.3537272066</v>
      </c>
      <c r="EE41" s="75">
        <f t="shared" ca="1" si="65"/>
        <v>8949398.0013964307</v>
      </c>
      <c r="EF41" s="75">
        <f t="shared" ref="EF41:GQ41" ca="1" si="66">EF36+EF40</f>
        <v>8998500.6490656566</v>
      </c>
      <c r="EG41" s="75">
        <f t="shared" ca="1" si="66"/>
        <v>9047603.2967348825</v>
      </c>
      <c r="EH41" s="75">
        <f t="shared" ca="1" si="66"/>
        <v>9096705.9444041084</v>
      </c>
      <c r="EI41" s="75">
        <f t="shared" ca="1" si="66"/>
        <v>9145808.5920733344</v>
      </c>
      <c r="EJ41" s="75">
        <f t="shared" ca="1" si="66"/>
        <v>9194911.2397425603</v>
      </c>
      <c r="EK41" s="75">
        <f t="shared" ca="1" si="66"/>
        <v>9244013.8874117862</v>
      </c>
      <c r="EL41" s="75">
        <f t="shared" ca="1" si="66"/>
        <v>9293116.5350810103</v>
      </c>
      <c r="EM41" s="75">
        <f t="shared" ca="1" si="66"/>
        <v>9342219.1827502362</v>
      </c>
      <c r="EN41" s="75">
        <f t="shared" ca="1" si="66"/>
        <v>9391321.8304194622</v>
      </c>
      <c r="EO41" s="75">
        <f t="shared" ca="1" si="66"/>
        <v>9440424.4780886881</v>
      </c>
      <c r="EP41" s="75">
        <f t="shared" ca="1" si="66"/>
        <v>9489527.125757914</v>
      </c>
      <c r="EQ41" s="75">
        <f t="shared" ca="1" si="66"/>
        <v>9538629.77342714</v>
      </c>
      <c r="ER41" s="75">
        <f t="shared" ca="1" si="66"/>
        <v>9587732.4210963659</v>
      </c>
      <c r="ES41" s="75">
        <f t="shared" ca="1" si="66"/>
        <v>9636835.0687655918</v>
      </c>
      <c r="ET41" s="75">
        <f t="shared" ca="1" si="66"/>
        <v>9685937.7164348159</v>
      </c>
      <c r="EU41" s="75">
        <f t="shared" ca="1" si="66"/>
        <v>9735040.3641040362</v>
      </c>
      <c r="EV41" s="75">
        <f t="shared" ca="1" si="66"/>
        <v>9645890.3197153267</v>
      </c>
      <c r="EW41" s="75">
        <f t="shared" ca="1" si="66"/>
        <v>9576599.5889139846</v>
      </c>
      <c r="EX41" s="75">
        <f t="shared" ca="1" si="66"/>
        <v>9507308.8581126463</v>
      </c>
      <c r="EY41" s="75">
        <f t="shared" ca="1" si="66"/>
        <v>9438018.1273113061</v>
      </c>
      <c r="EZ41" s="75">
        <f t="shared" ca="1" si="66"/>
        <v>9368727.3965099659</v>
      </c>
      <c r="FA41" s="75">
        <f t="shared" ca="1" si="66"/>
        <v>9299436.6657086257</v>
      </c>
      <c r="FB41" s="75">
        <f t="shared" ca="1" si="66"/>
        <v>9230145.9349072855</v>
      </c>
      <c r="FC41" s="75">
        <f t="shared" ca="1" si="66"/>
        <v>9160855.2041059453</v>
      </c>
      <c r="FD41" s="75">
        <f t="shared" ca="1" si="66"/>
        <v>9091564.4733046051</v>
      </c>
      <c r="FE41" s="75">
        <f t="shared" ca="1" si="66"/>
        <v>9022273.7425032649</v>
      </c>
      <c r="FF41" s="75">
        <f t="shared" ca="1" si="66"/>
        <v>8952983.0117019247</v>
      </c>
      <c r="FG41" s="75">
        <f t="shared" ca="1" si="66"/>
        <v>8883692.2809005845</v>
      </c>
      <c r="FH41" s="75">
        <f t="shared" ca="1" si="66"/>
        <v>8814401.5500992443</v>
      </c>
      <c r="FI41" s="75">
        <f t="shared" ca="1" si="66"/>
        <v>8745110.8192979041</v>
      </c>
      <c r="FJ41" s="75">
        <f t="shared" ca="1" si="66"/>
        <v>8675820.088496564</v>
      </c>
      <c r="FK41" s="75">
        <f t="shared" ca="1" si="66"/>
        <v>8606529.3576952238</v>
      </c>
      <c r="FL41" s="75">
        <f t="shared" ca="1" si="66"/>
        <v>8537238.6268938836</v>
      </c>
      <c r="FM41" s="75">
        <f t="shared" ca="1" si="66"/>
        <v>8467947.8960925434</v>
      </c>
      <c r="FN41" s="75">
        <f t="shared" ca="1" si="66"/>
        <v>8398657.1652912032</v>
      </c>
      <c r="FO41" s="75">
        <f t="shared" ca="1" si="66"/>
        <v>8329366.4344898621</v>
      </c>
      <c r="FP41" s="75">
        <f t="shared" ca="1" si="66"/>
        <v>8260075.7036885228</v>
      </c>
      <c r="FQ41" s="75">
        <f t="shared" ca="1" si="66"/>
        <v>8190784.9728871826</v>
      </c>
      <c r="FR41" s="75">
        <f t="shared" ca="1" si="66"/>
        <v>8121494.2420858424</v>
      </c>
      <c r="FS41" s="75">
        <f t="shared" ca="1" si="66"/>
        <v>8052203.5112845013</v>
      </c>
      <c r="FT41" s="75">
        <f t="shared" ca="1" si="66"/>
        <v>7982912.780483162</v>
      </c>
      <c r="FU41" s="75">
        <f t="shared" ca="1" si="66"/>
        <v>7913622.0496818218</v>
      </c>
      <c r="FV41" s="75">
        <f t="shared" ca="1" si="66"/>
        <v>7844331.3188804816</v>
      </c>
      <c r="FW41" s="75">
        <f t="shared" ca="1" si="66"/>
        <v>7775040.5880791424</v>
      </c>
      <c r="FX41" s="75">
        <f t="shared" ca="1" si="66"/>
        <v>7705749.8572778013</v>
      </c>
      <c r="FY41" s="75">
        <f t="shared" ca="1" si="66"/>
        <v>7636459.1264764611</v>
      </c>
      <c r="FZ41" s="75">
        <f t="shared" ca="1" si="66"/>
        <v>7567168.3956751209</v>
      </c>
      <c r="GA41" s="75">
        <f t="shared" ca="1" si="66"/>
        <v>7497877.6648737816</v>
      </c>
      <c r="GB41" s="75">
        <f t="shared" ca="1" si="66"/>
        <v>7428586.9340724414</v>
      </c>
      <c r="GC41" s="75">
        <f t="shared" ca="1" si="66"/>
        <v>7359296.2032711003</v>
      </c>
      <c r="GD41" s="75">
        <f t="shared" ca="1" si="66"/>
        <v>7290005.4724697601</v>
      </c>
      <c r="GE41" s="75">
        <f t="shared" ca="1" si="66"/>
        <v>7220714.7416684208</v>
      </c>
      <c r="GF41" s="75">
        <f t="shared" ca="1" si="66"/>
        <v>7151424.0108670807</v>
      </c>
      <c r="GG41" s="75">
        <f t="shared" ca="1" si="66"/>
        <v>7082133.2800657405</v>
      </c>
      <c r="GH41" s="75">
        <f t="shared" ca="1" si="66"/>
        <v>7012842.5492643993</v>
      </c>
      <c r="GI41" s="75">
        <f t="shared" ca="1" si="66"/>
        <v>6943551.8184630601</v>
      </c>
      <c r="GJ41" s="75">
        <f t="shared" ca="1" si="66"/>
        <v>6874261.0876617199</v>
      </c>
      <c r="GK41" s="75">
        <f t="shared" ca="1" si="66"/>
        <v>6804970.3568603797</v>
      </c>
      <c r="GL41" s="75">
        <f t="shared" ca="1" si="66"/>
        <v>6735679.6260590395</v>
      </c>
      <c r="GM41" s="75">
        <f t="shared" ca="1" si="66"/>
        <v>6666388.8952576993</v>
      </c>
      <c r="GN41" s="75">
        <f t="shared" ca="1" si="66"/>
        <v>6597098.1644563591</v>
      </c>
      <c r="GO41" s="75">
        <f t="shared" ca="1" si="66"/>
        <v>6527807.4336550189</v>
      </c>
      <c r="GP41" s="75">
        <f t="shared" ca="1" si="66"/>
        <v>6458516.7028536787</v>
      </c>
      <c r="GQ41" s="75">
        <f t="shared" ca="1" si="66"/>
        <v>6389225.9720523385</v>
      </c>
      <c r="GR41" s="75">
        <f t="shared" ref="GR41:IM41" ca="1" si="67">GR36+GR40</f>
        <v>6319935.2412509993</v>
      </c>
      <c r="GS41" s="75">
        <f t="shared" ca="1" si="67"/>
        <v>6250644.5104496581</v>
      </c>
      <c r="GT41" s="75">
        <f t="shared" ca="1" si="67"/>
        <v>6181353.779648318</v>
      </c>
      <c r="GU41" s="75">
        <f t="shared" ca="1" si="67"/>
        <v>6112063.0488469787</v>
      </c>
      <c r="GV41" s="75">
        <f t="shared" ca="1" si="67"/>
        <v>6042772.3180456385</v>
      </c>
      <c r="GW41" s="75">
        <f t="shared" ca="1" si="67"/>
        <v>5973481.5872442983</v>
      </c>
      <c r="GX41" s="75">
        <f t="shared" ca="1" si="67"/>
        <v>5904190.856442959</v>
      </c>
      <c r="GY41" s="75">
        <f t="shared" ca="1" si="67"/>
        <v>5834900.1256416179</v>
      </c>
      <c r="GZ41" s="75">
        <f t="shared" ca="1" si="67"/>
        <v>5765609.3948402777</v>
      </c>
      <c r="HA41" s="75">
        <f t="shared" ca="1" si="67"/>
        <v>5696318.6640389385</v>
      </c>
      <c r="HB41" s="75">
        <f t="shared" ca="1" si="67"/>
        <v>5627027.9332375983</v>
      </c>
      <c r="HC41" s="75">
        <f t="shared" ca="1" si="67"/>
        <v>5557737.2024362572</v>
      </c>
      <c r="HD41" s="75">
        <f t="shared" ca="1" si="67"/>
        <v>5488446.4716349179</v>
      </c>
      <c r="HE41" s="75">
        <f t="shared" ca="1" si="67"/>
        <v>5419155.7408335777</v>
      </c>
      <c r="HF41" s="75">
        <f t="shared" ca="1" si="67"/>
        <v>5349865.0100322375</v>
      </c>
      <c r="HG41" s="75">
        <f t="shared" ca="1" si="67"/>
        <v>5280574.2792308973</v>
      </c>
      <c r="HH41" s="75">
        <f t="shared" ca="1" si="67"/>
        <v>5211283.5484295571</v>
      </c>
      <c r="HI41" s="75">
        <f t="shared" ca="1" si="67"/>
        <v>5141992.8176282169</v>
      </c>
      <c r="HJ41" s="75">
        <f t="shared" ca="1" si="67"/>
        <v>5072702.0868268767</v>
      </c>
      <c r="HK41" s="75">
        <f t="shared" ca="1" si="67"/>
        <v>5003411.3560255375</v>
      </c>
      <c r="HL41" s="75">
        <f t="shared" ca="1" si="67"/>
        <v>4934120.6252241964</v>
      </c>
      <c r="HM41" s="75">
        <f t="shared" ca="1" si="67"/>
        <v>4864829.8944228562</v>
      </c>
      <c r="HN41" s="75">
        <f t="shared" ca="1" si="67"/>
        <v>4795539.1636215169</v>
      </c>
      <c r="HO41" s="75">
        <f t="shared" ca="1" si="67"/>
        <v>4726248.4328201758</v>
      </c>
      <c r="HP41" s="75">
        <f t="shared" ca="1" si="67"/>
        <v>4656957.7020188347</v>
      </c>
      <c r="HQ41" s="75">
        <f t="shared" ca="1" si="67"/>
        <v>4587666.9712174945</v>
      </c>
      <c r="HR41" s="75">
        <f t="shared" ca="1" si="67"/>
        <v>4518376.2404161533</v>
      </c>
      <c r="HS41" s="75">
        <f t="shared" ca="1" si="67"/>
        <v>4449085.5096148131</v>
      </c>
      <c r="HT41" s="75">
        <f t="shared" ca="1" si="67"/>
        <v>4379794.7788134729</v>
      </c>
      <c r="HU41" s="75">
        <f t="shared" ca="1" si="67"/>
        <v>4310504.0480121318</v>
      </c>
      <c r="HV41" s="75">
        <f t="shared" ca="1" si="67"/>
        <v>4241213.3172107916</v>
      </c>
      <c r="HW41" s="75">
        <f t="shared" ca="1" si="67"/>
        <v>4171922.5864094514</v>
      </c>
      <c r="HX41" s="75">
        <f t="shared" ca="1" si="67"/>
        <v>4102631.8556081112</v>
      </c>
      <c r="HY41" s="75">
        <f t="shared" ca="1" si="67"/>
        <v>4033341.1248067692</v>
      </c>
      <c r="HZ41" s="75">
        <f t="shared" ca="1" si="67"/>
        <v>3964050.394005429</v>
      </c>
      <c r="IA41" s="75">
        <f t="shared" ca="1" si="67"/>
        <v>3894759.6632040888</v>
      </c>
      <c r="IB41" s="75">
        <f t="shared" ca="1" si="67"/>
        <v>3825468.9324027486</v>
      </c>
      <c r="IC41" s="75">
        <f t="shared" ca="1" si="67"/>
        <v>3756178.2016014084</v>
      </c>
      <c r="ID41" s="75">
        <f t="shared" ca="1" si="67"/>
        <v>3686887.4708000664</v>
      </c>
      <c r="IE41" s="75">
        <f t="shared" ca="1" si="67"/>
        <v>3617596.7399987262</v>
      </c>
      <c r="IF41" s="75">
        <f t="shared" ca="1" si="67"/>
        <v>3548306.009197386</v>
      </c>
      <c r="IG41" s="75">
        <f t="shared" ca="1" si="67"/>
        <v>3479015.2783960458</v>
      </c>
      <c r="IH41" s="75">
        <f t="shared" ca="1" si="67"/>
        <v>3409724.5475947056</v>
      </c>
      <c r="II41" s="75">
        <f t="shared" ca="1" si="67"/>
        <v>3340433.8167933654</v>
      </c>
      <c r="IJ41" s="75">
        <f t="shared" ca="1" si="67"/>
        <v>3271143.0859920233</v>
      </c>
      <c r="IK41" s="75">
        <f t="shared" ca="1" si="67"/>
        <v>3201852.3551906832</v>
      </c>
      <c r="IL41" s="75">
        <f t="shared" ca="1" si="67"/>
        <v>3132561.624389343</v>
      </c>
      <c r="IM41" s="75">
        <f t="shared" ca="1" si="67"/>
        <v>3063270.8935880009</v>
      </c>
      <c r="IN41" s="265"/>
      <c r="IO41" s="265"/>
      <c r="IP41" s="265"/>
      <c r="IQ41" s="265"/>
      <c r="IR41" s="265"/>
      <c r="IS41" s="265"/>
      <c r="IT41" s="265"/>
      <c r="IU41" s="265"/>
      <c r="IV41" s="265"/>
      <c r="IW41" s="265"/>
      <c r="IX41" s="265"/>
      <c r="IY41" s="265"/>
      <c r="IZ41" s="265"/>
      <c r="JA41" s="265"/>
    </row>
    <row r="42" spans="2:261" s="204" customFormat="1" ht="15" customHeight="1">
      <c r="B42" s="76"/>
      <c r="C42" s="64" t="s">
        <v>133</v>
      </c>
      <c r="D42" s="64"/>
      <c r="E42" s="64"/>
      <c r="F42" s="64"/>
      <c r="G42" s="77"/>
      <c r="H42" s="77">
        <f ca="1">H31-H41</f>
        <v>0</v>
      </c>
      <c r="I42" s="77">
        <f t="shared" ref="I42:BT42" ca="1" si="68">I31-I41</f>
        <v>0</v>
      </c>
      <c r="J42" s="77">
        <f t="shared" ca="1" si="68"/>
        <v>0</v>
      </c>
      <c r="K42" s="77">
        <f t="shared" ca="1" si="68"/>
        <v>0</v>
      </c>
      <c r="L42" s="77">
        <f t="shared" ca="1" si="68"/>
        <v>0</v>
      </c>
      <c r="M42" s="77">
        <f t="shared" ca="1" si="68"/>
        <v>0</v>
      </c>
      <c r="N42" s="77">
        <f t="shared" ca="1" si="68"/>
        <v>0</v>
      </c>
      <c r="O42" s="77">
        <f t="shared" ca="1" si="68"/>
        <v>0</v>
      </c>
      <c r="P42" s="77">
        <f t="shared" ca="1" si="68"/>
        <v>0</v>
      </c>
      <c r="Q42" s="77">
        <f t="shared" ca="1" si="68"/>
        <v>0</v>
      </c>
      <c r="R42" s="77">
        <f t="shared" ca="1" si="68"/>
        <v>0</v>
      </c>
      <c r="S42" s="77">
        <f t="shared" ca="1" si="68"/>
        <v>0</v>
      </c>
      <c r="T42" s="77">
        <f t="shared" ca="1" si="68"/>
        <v>0</v>
      </c>
      <c r="U42" s="77">
        <f t="shared" ca="1" si="68"/>
        <v>0</v>
      </c>
      <c r="V42" s="77">
        <f t="shared" ca="1" si="68"/>
        <v>0</v>
      </c>
      <c r="W42" s="77">
        <f t="shared" ca="1" si="68"/>
        <v>0</v>
      </c>
      <c r="X42" s="77">
        <f t="shared" ca="1" si="68"/>
        <v>0</v>
      </c>
      <c r="Y42" s="77">
        <f t="shared" ca="1" si="68"/>
        <v>0</v>
      </c>
      <c r="Z42" s="77">
        <f t="shared" ca="1" si="68"/>
        <v>0</v>
      </c>
      <c r="AA42" s="77">
        <f t="shared" ca="1" si="68"/>
        <v>0</v>
      </c>
      <c r="AB42" s="77">
        <f t="shared" ca="1" si="68"/>
        <v>0</v>
      </c>
      <c r="AC42" s="77">
        <f t="shared" ca="1" si="68"/>
        <v>0</v>
      </c>
      <c r="AD42" s="77">
        <f t="shared" ca="1" si="68"/>
        <v>0</v>
      </c>
      <c r="AE42" s="77">
        <f t="shared" ca="1" si="68"/>
        <v>0</v>
      </c>
      <c r="AF42" s="77">
        <f t="shared" ca="1" si="68"/>
        <v>0</v>
      </c>
      <c r="AG42" s="77">
        <f t="shared" ca="1" si="68"/>
        <v>0</v>
      </c>
      <c r="AH42" s="77">
        <f t="shared" ca="1" si="68"/>
        <v>0</v>
      </c>
      <c r="AI42" s="77">
        <f t="shared" ca="1" si="68"/>
        <v>0</v>
      </c>
      <c r="AJ42" s="77">
        <f t="shared" ca="1" si="68"/>
        <v>0</v>
      </c>
      <c r="AK42" s="77">
        <f t="shared" ca="1" si="68"/>
        <v>0</v>
      </c>
      <c r="AL42" s="77">
        <f t="shared" ca="1" si="68"/>
        <v>0</v>
      </c>
      <c r="AM42" s="77">
        <f t="shared" ca="1" si="68"/>
        <v>0</v>
      </c>
      <c r="AN42" s="77">
        <f t="shared" ca="1" si="68"/>
        <v>0</v>
      </c>
      <c r="AO42" s="77">
        <f t="shared" ca="1" si="68"/>
        <v>0</v>
      </c>
      <c r="AP42" s="77">
        <f t="shared" ca="1" si="68"/>
        <v>0</v>
      </c>
      <c r="AQ42" s="77">
        <f t="shared" ca="1" si="68"/>
        <v>0</v>
      </c>
      <c r="AR42" s="77">
        <f t="shared" ca="1" si="68"/>
        <v>0</v>
      </c>
      <c r="AS42" s="77">
        <f t="shared" ca="1" si="68"/>
        <v>0</v>
      </c>
      <c r="AT42" s="77">
        <f t="shared" ca="1" si="68"/>
        <v>0</v>
      </c>
      <c r="AU42" s="77">
        <f t="shared" ca="1" si="68"/>
        <v>0</v>
      </c>
      <c r="AV42" s="77">
        <f t="shared" ca="1" si="68"/>
        <v>0</v>
      </c>
      <c r="AW42" s="77">
        <f t="shared" ca="1" si="68"/>
        <v>0</v>
      </c>
      <c r="AX42" s="77">
        <f t="shared" ca="1" si="68"/>
        <v>0</v>
      </c>
      <c r="AY42" s="77">
        <f t="shared" ca="1" si="68"/>
        <v>0</v>
      </c>
      <c r="AZ42" s="77">
        <f t="shared" ca="1" si="68"/>
        <v>0</v>
      </c>
      <c r="BA42" s="77">
        <f t="shared" ca="1" si="68"/>
        <v>0</v>
      </c>
      <c r="BB42" s="77">
        <f t="shared" ca="1" si="68"/>
        <v>0</v>
      </c>
      <c r="BC42" s="77">
        <f t="shared" ca="1" si="68"/>
        <v>0</v>
      </c>
      <c r="BD42" s="77">
        <f t="shared" ca="1" si="68"/>
        <v>0</v>
      </c>
      <c r="BE42" s="77">
        <f t="shared" ca="1" si="68"/>
        <v>0</v>
      </c>
      <c r="BF42" s="77">
        <f t="shared" ca="1" si="68"/>
        <v>0</v>
      </c>
      <c r="BG42" s="77">
        <f t="shared" ca="1" si="68"/>
        <v>0</v>
      </c>
      <c r="BH42" s="77">
        <f t="shared" ca="1" si="68"/>
        <v>0</v>
      </c>
      <c r="BI42" s="77">
        <f t="shared" ca="1" si="68"/>
        <v>0</v>
      </c>
      <c r="BJ42" s="77">
        <f t="shared" ca="1" si="68"/>
        <v>0</v>
      </c>
      <c r="BK42" s="77">
        <f t="shared" ca="1" si="68"/>
        <v>0</v>
      </c>
      <c r="BL42" s="77">
        <f t="shared" ca="1" si="68"/>
        <v>0</v>
      </c>
      <c r="BM42" s="77">
        <f t="shared" ca="1" si="68"/>
        <v>0</v>
      </c>
      <c r="BN42" s="77">
        <f t="shared" ca="1" si="68"/>
        <v>0</v>
      </c>
      <c r="BO42" s="77">
        <f t="shared" ca="1" si="68"/>
        <v>0</v>
      </c>
      <c r="BP42" s="77">
        <f t="shared" ca="1" si="68"/>
        <v>0</v>
      </c>
      <c r="BQ42" s="77">
        <f t="shared" ca="1" si="68"/>
        <v>0</v>
      </c>
      <c r="BR42" s="77">
        <f t="shared" ca="1" si="68"/>
        <v>0</v>
      </c>
      <c r="BS42" s="77">
        <f t="shared" ca="1" si="68"/>
        <v>0</v>
      </c>
      <c r="BT42" s="77">
        <f t="shared" ca="1" si="68"/>
        <v>0</v>
      </c>
      <c r="BU42" s="77">
        <f t="shared" ref="BU42:EF42" ca="1" si="69">BU31-BU41</f>
        <v>0</v>
      </c>
      <c r="BV42" s="77">
        <f t="shared" ca="1" si="69"/>
        <v>0</v>
      </c>
      <c r="BW42" s="77">
        <f t="shared" ca="1" si="69"/>
        <v>0</v>
      </c>
      <c r="BX42" s="77">
        <f t="shared" ca="1" si="69"/>
        <v>0</v>
      </c>
      <c r="BY42" s="77">
        <f t="shared" ca="1" si="69"/>
        <v>0</v>
      </c>
      <c r="BZ42" s="77">
        <f t="shared" ca="1" si="69"/>
        <v>0</v>
      </c>
      <c r="CA42" s="77">
        <f t="shared" ca="1" si="69"/>
        <v>0</v>
      </c>
      <c r="CB42" s="77">
        <f t="shared" ca="1" si="69"/>
        <v>0</v>
      </c>
      <c r="CC42" s="77">
        <f t="shared" ca="1" si="69"/>
        <v>0</v>
      </c>
      <c r="CD42" s="77">
        <f t="shared" ca="1" si="69"/>
        <v>0</v>
      </c>
      <c r="CE42" s="77">
        <f t="shared" ca="1" si="69"/>
        <v>0</v>
      </c>
      <c r="CF42" s="77">
        <f t="shared" ca="1" si="69"/>
        <v>0</v>
      </c>
      <c r="CG42" s="77">
        <f t="shared" ca="1" si="69"/>
        <v>0</v>
      </c>
      <c r="CH42" s="77">
        <f t="shared" ca="1" si="69"/>
        <v>0</v>
      </c>
      <c r="CI42" s="77">
        <f t="shared" ca="1" si="69"/>
        <v>0</v>
      </c>
      <c r="CJ42" s="77">
        <f t="shared" ca="1" si="69"/>
        <v>0</v>
      </c>
      <c r="CK42" s="77">
        <f t="shared" ca="1" si="69"/>
        <v>0</v>
      </c>
      <c r="CL42" s="77">
        <f t="shared" ca="1" si="69"/>
        <v>0</v>
      </c>
      <c r="CM42" s="77">
        <f t="shared" ca="1" si="69"/>
        <v>0</v>
      </c>
      <c r="CN42" s="77">
        <f t="shared" ca="1" si="69"/>
        <v>0</v>
      </c>
      <c r="CO42" s="77">
        <f t="shared" ca="1" si="69"/>
        <v>0</v>
      </c>
      <c r="CP42" s="77">
        <f t="shared" ca="1" si="69"/>
        <v>0</v>
      </c>
      <c r="CQ42" s="77">
        <f t="shared" ca="1" si="69"/>
        <v>0</v>
      </c>
      <c r="CR42" s="77">
        <f t="shared" ca="1" si="69"/>
        <v>0</v>
      </c>
      <c r="CS42" s="77">
        <f t="shared" ca="1" si="69"/>
        <v>0</v>
      </c>
      <c r="CT42" s="77">
        <f t="shared" ca="1" si="69"/>
        <v>0</v>
      </c>
      <c r="CU42" s="77">
        <f t="shared" ca="1" si="69"/>
        <v>0</v>
      </c>
      <c r="CV42" s="77">
        <f t="shared" ca="1" si="69"/>
        <v>0</v>
      </c>
      <c r="CW42" s="77">
        <f t="shared" ca="1" si="69"/>
        <v>0</v>
      </c>
      <c r="CX42" s="77">
        <f t="shared" ca="1" si="69"/>
        <v>0</v>
      </c>
      <c r="CY42" s="77">
        <f t="shared" ca="1" si="69"/>
        <v>0</v>
      </c>
      <c r="CZ42" s="77">
        <f t="shared" ca="1" si="69"/>
        <v>0</v>
      </c>
      <c r="DA42" s="77">
        <f t="shared" ca="1" si="69"/>
        <v>0</v>
      </c>
      <c r="DB42" s="77">
        <f t="shared" ca="1" si="69"/>
        <v>0</v>
      </c>
      <c r="DC42" s="77">
        <f t="shared" ca="1" si="69"/>
        <v>0</v>
      </c>
      <c r="DD42" s="77">
        <f t="shared" ca="1" si="69"/>
        <v>0</v>
      </c>
      <c r="DE42" s="77">
        <f t="shared" ca="1" si="69"/>
        <v>0</v>
      </c>
      <c r="DF42" s="77">
        <f t="shared" ca="1" si="69"/>
        <v>0</v>
      </c>
      <c r="DG42" s="77">
        <f t="shared" ca="1" si="69"/>
        <v>0</v>
      </c>
      <c r="DH42" s="77">
        <f t="shared" ca="1" si="69"/>
        <v>0</v>
      </c>
      <c r="DI42" s="77">
        <f t="shared" ca="1" si="69"/>
        <v>0</v>
      </c>
      <c r="DJ42" s="77">
        <f t="shared" ca="1" si="69"/>
        <v>0</v>
      </c>
      <c r="DK42" s="77">
        <f t="shared" ca="1" si="69"/>
        <v>0</v>
      </c>
      <c r="DL42" s="77">
        <f t="shared" ca="1" si="69"/>
        <v>0</v>
      </c>
      <c r="DM42" s="77">
        <f t="shared" ca="1" si="69"/>
        <v>0</v>
      </c>
      <c r="DN42" s="77">
        <f t="shared" ca="1" si="69"/>
        <v>0</v>
      </c>
      <c r="DO42" s="77">
        <f t="shared" ca="1" si="69"/>
        <v>0</v>
      </c>
      <c r="DP42" s="77">
        <f t="shared" ca="1" si="69"/>
        <v>0</v>
      </c>
      <c r="DQ42" s="77">
        <f t="shared" ca="1" si="69"/>
        <v>0</v>
      </c>
      <c r="DR42" s="77">
        <f t="shared" ca="1" si="69"/>
        <v>0</v>
      </c>
      <c r="DS42" s="77">
        <f t="shared" ca="1" si="69"/>
        <v>0</v>
      </c>
      <c r="DT42" s="77">
        <f t="shared" ca="1" si="69"/>
        <v>0</v>
      </c>
      <c r="DU42" s="77">
        <f t="shared" ca="1" si="69"/>
        <v>0</v>
      </c>
      <c r="DV42" s="77">
        <f t="shared" ca="1" si="69"/>
        <v>0</v>
      </c>
      <c r="DW42" s="77">
        <f t="shared" ca="1" si="69"/>
        <v>0</v>
      </c>
      <c r="DX42" s="77">
        <f t="shared" ca="1" si="69"/>
        <v>0</v>
      </c>
      <c r="DY42" s="77">
        <f t="shared" ca="1" si="69"/>
        <v>0</v>
      </c>
      <c r="DZ42" s="77">
        <f t="shared" ca="1" si="69"/>
        <v>0</v>
      </c>
      <c r="EA42" s="77">
        <f t="shared" ca="1" si="69"/>
        <v>0</v>
      </c>
      <c r="EB42" s="77">
        <f t="shared" ca="1" si="69"/>
        <v>0</v>
      </c>
      <c r="EC42" s="77">
        <f t="shared" ca="1" si="69"/>
        <v>0</v>
      </c>
      <c r="ED42" s="77">
        <f t="shared" ca="1" si="69"/>
        <v>0</v>
      </c>
      <c r="EE42" s="77">
        <f t="shared" ca="1" si="69"/>
        <v>0</v>
      </c>
      <c r="EF42" s="77">
        <f t="shared" ca="1" si="69"/>
        <v>0</v>
      </c>
      <c r="EG42" s="77">
        <f t="shared" ref="EG42:GR42" ca="1" si="70">EG31-EG41</f>
        <v>0</v>
      </c>
      <c r="EH42" s="77">
        <f t="shared" ca="1" si="70"/>
        <v>0</v>
      </c>
      <c r="EI42" s="77">
        <f t="shared" ca="1" si="70"/>
        <v>0</v>
      </c>
      <c r="EJ42" s="77">
        <f t="shared" ca="1" si="70"/>
        <v>0</v>
      </c>
      <c r="EK42" s="77">
        <f t="shared" ca="1" si="70"/>
        <v>0</v>
      </c>
      <c r="EL42" s="77">
        <f t="shared" ca="1" si="70"/>
        <v>0</v>
      </c>
      <c r="EM42" s="77">
        <f t="shared" ca="1" si="70"/>
        <v>0</v>
      </c>
      <c r="EN42" s="77">
        <f t="shared" ca="1" si="70"/>
        <v>0</v>
      </c>
      <c r="EO42" s="77">
        <f t="shared" ca="1" si="70"/>
        <v>0</v>
      </c>
      <c r="EP42" s="77">
        <f t="shared" ca="1" si="70"/>
        <v>0</v>
      </c>
      <c r="EQ42" s="77">
        <f t="shared" ca="1" si="70"/>
        <v>0</v>
      </c>
      <c r="ER42" s="77">
        <f t="shared" ca="1" si="70"/>
        <v>0</v>
      </c>
      <c r="ES42" s="77">
        <f t="shared" ca="1" si="70"/>
        <v>0</v>
      </c>
      <c r="ET42" s="77">
        <f t="shared" ca="1" si="70"/>
        <v>0</v>
      </c>
      <c r="EU42" s="77">
        <f t="shared" ca="1" si="70"/>
        <v>0</v>
      </c>
      <c r="EV42" s="77">
        <f t="shared" ca="1" si="70"/>
        <v>0</v>
      </c>
      <c r="EW42" s="77">
        <f t="shared" ca="1" si="70"/>
        <v>0</v>
      </c>
      <c r="EX42" s="77">
        <f t="shared" ca="1" si="70"/>
        <v>0</v>
      </c>
      <c r="EY42" s="77">
        <f t="shared" ca="1" si="70"/>
        <v>0</v>
      </c>
      <c r="EZ42" s="77">
        <f t="shared" ca="1" si="70"/>
        <v>0</v>
      </c>
      <c r="FA42" s="77">
        <f t="shared" ca="1" si="70"/>
        <v>0</v>
      </c>
      <c r="FB42" s="77">
        <f t="shared" ca="1" si="70"/>
        <v>0</v>
      </c>
      <c r="FC42" s="77">
        <f t="shared" ca="1" si="70"/>
        <v>0</v>
      </c>
      <c r="FD42" s="77">
        <f t="shared" ca="1" si="70"/>
        <v>0</v>
      </c>
      <c r="FE42" s="77">
        <f t="shared" ca="1" si="70"/>
        <v>0</v>
      </c>
      <c r="FF42" s="77">
        <f t="shared" ca="1" si="70"/>
        <v>0</v>
      </c>
      <c r="FG42" s="77">
        <f t="shared" ca="1" si="70"/>
        <v>0</v>
      </c>
      <c r="FH42" s="77">
        <f t="shared" ca="1" si="70"/>
        <v>0</v>
      </c>
      <c r="FI42" s="77">
        <f t="shared" ca="1" si="70"/>
        <v>0</v>
      </c>
      <c r="FJ42" s="77">
        <f t="shared" ca="1" si="70"/>
        <v>0</v>
      </c>
      <c r="FK42" s="77">
        <f t="shared" ca="1" si="70"/>
        <v>0</v>
      </c>
      <c r="FL42" s="77">
        <f t="shared" ca="1" si="70"/>
        <v>0</v>
      </c>
      <c r="FM42" s="77">
        <f t="shared" ca="1" si="70"/>
        <v>0</v>
      </c>
      <c r="FN42" s="77">
        <f t="shared" ca="1" si="70"/>
        <v>0</v>
      </c>
      <c r="FO42" s="77">
        <f t="shared" ca="1" si="70"/>
        <v>0</v>
      </c>
      <c r="FP42" s="77">
        <f t="shared" ca="1" si="70"/>
        <v>0</v>
      </c>
      <c r="FQ42" s="77">
        <f t="shared" ca="1" si="70"/>
        <v>0</v>
      </c>
      <c r="FR42" s="77">
        <f t="shared" ca="1" si="70"/>
        <v>0</v>
      </c>
      <c r="FS42" s="77">
        <f t="shared" ca="1" si="70"/>
        <v>0</v>
      </c>
      <c r="FT42" s="77">
        <f t="shared" ca="1" si="70"/>
        <v>0</v>
      </c>
      <c r="FU42" s="77">
        <f t="shared" ca="1" si="70"/>
        <v>0</v>
      </c>
      <c r="FV42" s="77">
        <f t="shared" ca="1" si="70"/>
        <v>0</v>
      </c>
      <c r="FW42" s="77">
        <f t="shared" ca="1" si="70"/>
        <v>0</v>
      </c>
      <c r="FX42" s="77">
        <f t="shared" ca="1" si="70"/>
        <v>0</v>
      </c>
      <c r="FY42" s="77">
        <f t="shared" ca="1" si="70"/>
        <v>0</v>
      </c>
      <c r="FZ42" s="77">
        <f t="shared" ca="1" si="70"/>
        <v>0</v>
      </c>
      <c r="GA42" s="77">
        <f t="shared" ca="1" si="70"/>
        <v>0</v>
      </c>
      <c r="GB42" s="77">
        <f t="shared" ca="1" si="70"/>
        <v>0</v>
      </c>
      <c r="GC42" s="77">
        <f t="shared" ca="1" si="70"/>
        <v>0</v>
      </c>
      <c r="GD42" s="77">
        <f t="shared" ca="1" si="70"/>
        <v>0</v>
      </c>
      <c r="GE42" s="77">
        <f t="shared" ca="1" si="70"/>
        <v>0</v>
      </c>
      <c r="GF42" s="77">
        <f t="shared" ca="1" si="70"/>
        <v>0</v>
      </c>
      <c r="GG42" s="77">
        <f t="shared" ca="1" si="70"/>
        <v>0</v>
      </c>
      <c r="GH42" s="77">
        <f t="shared" ca="1" si="70"/>
        <v>0</v>
      </c>
      <c r="GI42" s="77">
        <f t="shared" ca="1" si="70"/>
        <v>0</v>
      </c>
      <c r="GJ42" s="77">
        <f t="shared" ca="1" si="70"/>
        <v>0</v>
      </c>
      <c r="GK42" s="77">
        <f t="shared" ca="1" si="70"/>
        <v>0</v>
      </c>
      <c r="GL42" s="77">
        <f t="shared" ca="1" si="70"/>
        <v>0</v>
      </c>
      <c r="GM42" s="77">
        <f t="shared" ca="1" si="70"/>
        <v>0</v>
      </c>
      <c r="GN42" s="77">
        <f t="shared" ca="1" si="70"/>
        <v>0</v>
      </c>
      <c r="GO42" s="77">
        <f t="shared" ca="1" si="70"/>
        <v>0</v>
      </c>
      <c r="GP42" s="77">
        <f t="shared" ca="1" si="70"/>
        <v>0</v>
      </c>
      <c r="GQ42" s="77">
        <f t="shared" ca="1" si="70"/>
        <v>0</v>
      </c>
      <c r="GR42" s="77">
        <f t="shared" ca="1" si="70"/>
        <v>0</v>
      </c>
      <c r="GS42" s="77">
        <f t="shared" ref="GS42:IM42" ca="1" si="71">GS31-GS41</f>
        <v>0</v>
      </c>
      <c r="GT42" s="77">
        <f t="shared" ca="1" si="71"/>
        <v>0</v>
      </c>
      <c r="GU42" s="77">
        <f t="shared" ca="1" si="71"/>
        <v>0</v>
      </c>
      <c r="GV42" s="77">
        <f t="shared" ca="1" si="71"/>
        <v>0</v>
      </c>
      <c r="GW42" s="77">
        <f t="shared" ca="1" si="71"/>
        <v>0</v>
      </c>
      <c r="GX42" s="77">
        <f t="shared" ca="1" si="71"/>
        <v>0</v>
      </c>
      <c r="GY42" s="77">
        <f t="shared" ca="1" si="71"/>
        <v>0</v>
      </c>
      <c r="GZ42" s="77">
        <f t="shared" ca="1" si="71"/>
        <v>0</v>
      </c>
      <c r="HA42" s="77">
        <f t="shared" ca="1" si="71"/>
        <v>0</v>
      </c>
      <c r="HB42" s="77">
        <f t="shared" ca="1" si="71"/>
        <v>0</v>
      </c>
      <c r="HC42" s="77">
        <f t="shared" ca="1" si="71"/>
        <v>0</v>
      </c>
      <c r="HD42" s="77">
        <f t="shared" ca="1" si="71"/>
        <v>0</v>
      </c>
      <c r="HE42" s="77">
        <f t="shared" ca="1" si="71"/>
        <v>0</v>
      </c>
      <c r="HF42" s="77">
        <f t="shared" ca="1" si="71"/>
        <v>0</v>
      </c>
      <c r="HG42" s="77">
        <f t="shared" ca="1" si="71"/>
        <v>0</v>
      </c>
      <c r="HH42" s="77">
        <f t="shared" ca="1" si="71"/>
        <v>0</v>
      </c>
      <c r="HI42" s="77">
        <f t="shared" ca="1" si="71"/>
        <v>0</v>
      </c>
      <c r="HJ42" s="77">
        <f t="shared" ca="1" si="71"/>
        <v>0</v>
      </c>
      <c r="HK42" s="77">
        <f t="shared" ca="1" si="71"/>
        <v>0</v>
      </c>
      <c r="HL42" s="77">
        <f t="shared" ca="1" si="71"/>
        <v>0</v>
      </c>
      <c r="HM42" s="77">
        <f t="shared" ca="1" si="71"/>
        <v>0</v>
      </c>
      <c r="HN42" s="77">
        <f t="shared" ca="1" si="71"/>
        <v>0</v>
      </c>
      <c r="HO42" s="77">
        <f t="shared" ca="1" si="71"/>
        <v>0</v>
      </c>
      <c r="HP42" s="77">
        <f t="shared" ca="1" si="71"/>
        <v>0</v>
      </c>
      <c r="HQ42" s="77">
        <f t="shared" ca="1" si="71"/>
        <v>0</v>
      </c>
      <c r="HR42" s="77">
        <f t="shared" ca="1" si="71"/>
        <v>0</v>
      </c>
      <c r="HS42" s="77">
        <f t="shared" ca="1" si="71"/>
        <v>0</v>
      </c>
      <c r="HT42" s="77">
        <f t="shared" ca="1" si="71"/>
        <v>0</v>
      </c>
      <c r="HU42" s="77">
        <f t="shared" ca="1" si="71"/>
        <v>0</v>
      </c>
      <c r="HV42" s="77">
        <f t="shared" ca="1" si="71"/>
        <v>0</v>
      </c>
      <c r="HW42" s="77">
        <f t="shared" ca="1" si="71"/>
        <v>0</v>
      </c>
      <c r="HX42" s="77">
        <f t="shared" ca="1" si="71"/>
        <v>0</v>
      </c>
      <c r="HY42" s="77">
        <f t="shared" ca="1" si="71"/>
        <v>0</v>
      </c>
      <c r="HZ42" s="77">
        <f t="shared" ca="1" si="71"/>
        <v>0</v>
      </c>
      <c r="IA42" s="77">
        <f t="shared" ca="1" si="71"/>
        <v>0</v>
      </c>
      <c r="IB42" s="77">
        <f t="shared" ca="1" si="71"/>
        <v>0</v>
      </c>
      <c r="IC42" s="77">
        <f t="shared" ca="1" si="71"/>
        <v>0</v>
      </c>
      <c r="ID42" s="77">
        <f t="shared" ca="1" si="71"/>
        <v>0</v>
      </c>
      <c r="IE42" s="77">
        <f t="shared" ca="1" si="71"/>
        <v>0</v>
      </c>
      <c r="IF42" s="77">
        <f t="shared" ca="1" si="71"/>
        <v>0</v>
      </c>
      <c r="IG42" s="77">
        <f t="shared" ca="1" si="71"/>
        <v>0</v>
      </c>
      <c r="IH42" s="77">
        <f t="shared" ca="1" si="71"/>
        <v>0</v>
      </c>
      <c r="II42" s="77">
        <f t="shared" ca="1" si="71"/>
        <v>0</v>
      </c>
      <c r="IJ42" s="77">
        <f t="shared" ca="1" si="71"/>
        <v>0</v>
      </c>
      <c r="IK42" s="77">
        <f t="shared" ca="1" si="71"/>
        <v>0</v>
      </c>
      <c r="IL42" s="77">
        <f t="shared" ca="1" si="71"/>
        <v>0</v>
      </c>
      <c r="IM42" s="77">
        <f t="shared" ca="1" si="71"/>
        <v>0</v>
      </c>
      <c r="IN42" s="77"/>
      <c r="IO42" s="77"/>
      <c r="IP42" s="77"/>
      <c r="IQ42" s="77"/>
      <c r="IR42" s="77"/>
      <c r="IS42" s="77"/>
      <c r="IT42" s="77"/>
      <c r="IU42" s="77"/>
      <c r="IV42" s="77"/>
      <c r="IW42" s="77"/>
      <c r="IX42" s="77"/>
      <c r="IY42" s="77"/>
      <c r="IZ42" s="77"/>
      <c r="JA42" s="77"/>
    </row>
    <row r="43" spans="2:261" s="204" customFormat="1" ht="15" customHeight="1">
      <c r="B43" s="78"/>
      <c r="C43" s="38"/>
      <c r="D43" s="38"/>
      <c r="E43" s="38"/>
      <c r="F43" s="38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55"/>
      <c r="AX43" s="55"/>
      <c r="AY43" s="55"/>
      <c r="AZ43" s="55"/>
      <c r="BA43" s="55"/>
      <c r="BB43" s="55"/>
      <c r="BC43" s="55"/>
      <c r="BD43" s="55"/>
      <c r="BE43" s="55"/>
      <c r="BF43" s="55"/>
      <c r="BG43" s="55"/>
      <c r="BH43" s="55"/>
      <c r="BI43" s="55"/>
      <c r="BJ43" s="55"/>
      <c r="BK43" s="55"/>
      <c r="BL43" s="55"/>
      <c r="BM43" s="55"/>
      <c r="BN43" s="55"/>
      <c r="BO43" s="55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55"/>
      <c r="DT43" s="55"/>
      <c r="DU43" s="55"/>
      <c r="DV43" s="55"/>
      <c r="DW43" s="55"/>
      <c r="DX43" s="55"/>
      <c r="DY43" s="55"/>
      <c r="DZ43" s="55"/>
      <c r="EA43" s="55"/>
      <c r="EB43" s="55"/>
      <c r="EC43" s="55"/>
      <c r="ED43" s="55"/>
      <c r="EE43" s="55"/>
      <c r="EF43" s="55"/>
      <c r="EG43" s="55"/>
      <c r="EH43" s="55"/>
      <c r="EI43" s="55"/>
      <c r="EJ43" s="55"/>
      <c r="EK43" s="55"/>
      <c r="EL43" s="55"/>
      <c r="EM43" s="55"/>
      <c r="EN43" s="55"/>
      <c r="EO43" s="55"/>
      <c r="EP43" s="55"/>
      <c r="EQ43" s="55"/>
      <c r="ER43" s="55"/>
      <c r="ES43" s="55"/>
      <c r="ET43" s="55"/>
      <c r="EU43" s="55"/>
      <c r="EV43" s="55"/>
      <c r="EW43" s="55"/>
      <c r="EX43" s="55"/>
      <c r="EY43" s="55"/>
      <c r="EZ43" s="55"/>
      <c r="FA43" s="55"/>
      <c r="FB43" s="55"/>
      <c r="FC43" s="55"/>
      <c r="FD43" s="55"/>
      <c r="FE43" s="55"/>
      <c r="FF43" s="55"/>
      <c r="FG43" s="55"/>
      <c r="FH43" s="55"/>
      <c r="FI43" s="55"/>
      <c r="FJ43" s="55"/>
      <c r="FK43" s="55"/>
      <c r="FL43" s="55"/>
      <c r="FM43" s="55"/>
      <c r="FN43" s="55"/>
      <c r="FO43" s="55"/>
      <c r="FP43" s="55"/>
      <c r="FQ43" s="55"/>
      <c r="FR43" s="55"/>
      <c r="FS43" s="55"/>
      <c r="FT43" s="55"/>
      <c r="FU43" s="55"/>
      <c r="FV43" s="55"/>
      <c r="FW43" s="55"/>
      <c r="FX43" s="55"/>
      <c r="FY43" s="55"/>
      <c r="FZ43" s="55"/>
      <c r="GA43" s="55"/>
      <c r="GB43" s="55"/>
      <c r="GC43" s="55"/>
      <c r="GD43" s="55"/>
      <c r="GE43" s="55"/>
      <c r="GF43" s="55"/>
      <c r="GG43" s="55"/>
      <c r="GH43" s="55"/>
      <c r="GI43" s="55"/>
      <c r="GJ43" s="55"/>
      <c r="GK43" s="55"/>
      <c r="GL43" s="55"/>
      <c r="GM43" s="55"/>
      <c r="GN43" s="55"/>
      <c r="GO43" s="55"/>
      <c r="GP43" s="55"/>
      <c r="GQ43" s="55"/>
      <c r="GR43" s="55"/>
      <c r="GS43" s="55"/>
      <c r="GT43" s="55"/>
      <c r="GU43" s="55"/>
      <c r="GV43" s="55"/>
      <c r="GW43" s="55"/>
      <c r="GX43" s="55"/>
      <c r="GY43" s="55"/>
      <c r="GZ43" s="55"/>
      <c r="HA43" s="55"/>
      <c r="HB43" s="55"/>
      <c r="HC43" s="55"/>
      <c r="HD43" s="55"/>
      <c r="HE43" s="55"/>
      <c r="HF43" s="55"/>
      <c r="HG43" s="55"/>
      <c r="HH43" s="55"/>
      <c r="HI43" s="55"/>
      <c r="HJ43" s="55"/>
      <c r="HK43" s="55"/>
      <c r="HL43" s="55"/>
      <c r="HM43" s="55"/>
      <c r="HN43" s="55"/>
      <c r="HO43" s="55"/>
      <c r="HP43" s="55"/>
      <c r="HQ43" s="55"/>
      <c r="HR43" s="55"/>
      <c r="HS43" s="55"/>
      <c r="HT43" s="55"/>
      <c r="HU43" s="55"/>
      <c r="HV43" s="55"/>
      <c r="HW43" s="55"/>
      <c r="HX43" s="55"/>
      <c r="HY43" s="55"/>
      <c r="HZ43" s="55"/>
      <c r="IA43" s="55"/>
      <c r="IB43" s="55"/>
      <c r="IC43" s="55"/>
      <c r="ID43" s="55"/>
      <c r="IE43" s="55"/>
      <c r="IF43" s="55"/>
      <c r="IG43" s="55"/>
      <c r="IH43" s="55"/>
      <c r="II43" s="55"/>
      <c r="IJ43" s="55"/>
      <c r="IK43" s="55"/>
      <c r="IL43" s="55"/>
      <c r="IM43" s="55"/>
      <c r="IN43" s="55"/>
      <c r="IO43" s="55"/>
      <c r="IP43" s="55"/>
      <c r="IQ43" s="55"/>
      <c r="IR43" s="55"/>
      <c r="IS43" s="55"/>
      <c r="IT43" s="55"/>
      <c r="IU43" s="55"/>
      <c r="IV43" s="55"/>
      <c r="IW43" s="55"/>
      <c r="IX43" s="55"/>
      <c r="IY43" s="55"/>
      <c r="IZ43" s="55"/>
      <c r="JA43" s="55"/>
    </row>
    <row r="44" spans="2:261" s="204" customFormat="1" ht="15" customHeight="1">
      <c r="B44" s="79" t="s">
        <v>134</v>
      </c>
      <c r="C44" s="80"/>
      <c r="D44" s="80"/>
      <c r="E44" s="80"/>
      <c r="F44" s="80"/>
      <c r="G44" s="81"/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81"/>
      <c r="T44" s="81"/>
      <c r="U44" s="81"/>
      <c r="V44" s="81"/>
      <c r="W44" s="81"/>
      <c r="X44" s="81"/>
      <c r="Y44" s="81"/>
      <c r="Z44" s="81"/>
      <c r="AA44" s="81"/>
      <c r="AB44" s="81"/>
      <c r="AC44" s="81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1"/>
      <c r="BD44" s="81"/>
      <c r="BE44" s="81"/>
      <c r="BF44" s="81"/>
      <c r="BG44" s="81"/>
      <c r="BH44" s="81"/>
      <c r="BI44" s="81"/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  <c r="BU44" s="81"/>
      <c r="BV44" s="81"/>
      <c r="BW44" s="81"/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  <c r="IM44" s="81"/>
      <c r="IN44" s="55"/>
      <c r="IO44" s="55"/>
      <c r="IP44" s="55"/>
      <c r="IQ44" s="55"/>
      <c r="IR44" s="55"/>
      <c r="IS44" s="55"/>
      <c r="IT44" s="55"/>
      <c r="IU44" s="55"/>
      <c r="IV44" s="55"/>
      <c r="IW44" s="55"/>
      <c r="IX44" s="55"/>
      <c r="IY44" s="55"/>
      <c r="IZ44" s="55"/>
      <c r="JA44" s="55"/>
    </row>
    <row r="45" spans="2:261" s="204" customFormat="1" ht="15" customHeight="1">
      <c r="B45" s="38"/>
      <c r="C45" s="54" t="s">
        <v>135</v>
      </c>
      <c r="D45" s="38"/>
      <c r="E45" s="38"/>
      <c r="F45" s="38"/>
      <c r="G45" s="55"/>
      <c r="H45" s="55">
        <f t="shared" ref="H45:BS45" ca="1" si="72">H22</f>
        <v>45897.057945763343</v>
      </c>
      <c r="I45" s="55">
        <f t="shared" ca="1" si="72"/>
        <v>48971.340566200233</v>
      </c>
      <c r="J45" s="55">
        <f t="shared" ca="1" si="72"/>
        <v>23480.005417063298</v>
      </c>
      <c r="K45" s="55">
        <f t="shared" ca="1" si="72"/>
        <v>29148.108789506507</v>
      </c>
      <c r="L45" s="55">
        <f t="shared" ca="1" si="72"/>
        <v>29568.150932781871</v>
      </c>
      <c r="M45" s="55">
        <f t="shared" ca="1" si="72"/>
        <v>28462.160748618906</v>
      </c>
      <c r="N45" s="55">
        <f t="shared" ca="1" si="72"/>
        <v>32470.683731282734</v>
      </c>
      <c r="O45" s="55">
        <f t="shared" ca="1" si="72"/>
        <v>30954.175577030277</v>
      </c>
      <c r="P45" s="55">
        <f t="shared" ca="1" si="72"/>
        <v>21267.278518127998</v>
      </c>
      <c r="Q45" s="55">
        <f t="shared" ca="1" si="72"/>
        <v>26504.588169736307</v>
      </c>
      <c r="R45" s="55">
        <f t="shared" ca="1" si="72"/>
        <v>40245.92790898298</v>
      </c>
      <c r="S45" s="55">
        <f t="shared" ca="1" si="72"/>
        <v>45180.376750605305</v>
      </c>
      <c r="T45" s="55">
        <f t="shared" ca="1" si="72"/>
        <v>26788.455850707891</v>
      </c>
      <c r="U45" s="55">
        <f t="shared" ca="1" si="72"/>
        <v>32443.304959222431</v>
      </c>
      <c r="V45" s="55">
        <f t="shared" ca="1" si="72"/>
        <v>3026.1226381201823</v>
      </c>
      <c r="W45" s="55">
        <f t="shared" ca="1" si="72"/>
        <v>11153.936247777277</v>
      </c>
      <c r="X45" s="55">
        <f t="shared" ca="1" si="72"/>
        <v>13502.028510345794</v>
      </c>
      <c r="Y45" s="55">
        <f t="shared" ca="1" si="72"/>
        <v>17288.161130736054</v>
      </c>
      <c r="Z45" s="55">
        <f t="shared" ca="1" si="72"/>
        <v>21979.038982410413</v>
      </c>
      <c r="AA45" s="55">
        <f t="shared" ca="1" si="72"/>
        <v>22231.950070533836</v>
      </c>
      <c r="AB45" s="55">
        <f t="shared" ca="1" si="72"/>
        <v>14401.467068167218</v>
      </c>
      <c r="AC45" s="55">
        <f t="shared" ca="1" si="72"/>
        <v>19438.375171273656</v>
      </c>
      <c r="AD45" s="55">
        <f t="shared" ca="1" si="72"/>
        <v>32443.304959222431</v>
      </c>
      <c r="AE45" s="55">
        <f t="shared" ca="1" si="72"/>
        <v>37134.182810896811</v>
      </c>
      <c r="AF45" s="55">
        <f t="shared" ca="1" si="72"/>
        <v>19799.189299813414</v>
      </c>
      <c r="AG45" s="55">
        <f t="shared" ca="1" si="72"/>
        <v>25003.329523363911</v>
      </c>
      <c r="AH45" s="55">
        <f t="shared" ca="1" si="72"/>
        <v>-4119.18132887721</v>
      </c>
      <c r="AI45" s="55">
        <f t="shared" ca="1" si="72"/>
        <v>4781.1958999269846</v>
      </c>
      <c r="AJ45" s="55">
        <f t="shared" ca="1" si="72"/>
        <v>7067.3222557308509</v>
      </c>
      <c r="AK45" s="55">
        <f t="shared" ca="1" si="72"/>
        <v>10607.912367696943</v>
      </c>
      <c r="AL45" s="55">
        <f t="shared" ca="1" si="72"/>
        <v>15063.636725403408</v>
      </c>
      <c r="AM45" s="55">
        <f t="shared" ca="1" si="72"/>
        <v>15359.613244018274</v>
      </c>
      <c r="AN45" s="55">
        <f t="shared" ca="1" si="72"/>
        <v>7865.9281475699299</v>
      </c>
      <c r="AO45" s="55">
        <f t="shared" ca="1" si="72"/>
        <v>12706.080127766278</v>
      </c>
      <c r="AP45" s="55">
        <f t="shared" ca="1" si="72"/>
        <v>25003.329523363911</v>
      </c>
      <c r="AQ45" s="55">
        <f t="shared" ca="1" si="72"/>
        <v>29459.053881070347</v>
      </c>
      <c r="AR45" s="55">
        <f t="shared" ca="1" si="72"/>
        <v>16123.68748666317</v>
      </c>
      <c r="AS45" s="55">
        <f t="shared" ca="1" si="72"/>
        <v>18969.417338958076</v>
      </c>
      <c r="AT45" s="55">
        <f t="shared" ca="1" si="72"/>
        <v>-10868.161587751063</v>
      </c>
      <c r="AU45" s="55">
        <f t="shared" ca="1" si="72"/>
        <v>-475.61833823114284</v>
      </c>
      <c r="AV45" s="55">
        <f t="shared" ca="1" si="72"/>
        <v>1890.4362369328533</v>
      </c>
      <c r="AW45" s="55">
        <f t="shared" ca="1" si="72"/>
        <v>5228.7612816659512</v>
      </c>
      <c r="AX45" s="55">
        <f t="shared" ca="1" si="72"/>
        <v>9481.8214898754286</v>
      </c>
      <c r="AY45" s="55">
        <f t="shared" ca="1" si="72"/>
        <v>-67583.808841504127</v>
      </c>
      <c r="AZ45" s="55">
        <f t="shared" ca="1" si="72"/>
        <v>-77861.047745316988</v>
      </c>
      <c r="BA45" s="55">
        <f t="shared" ca="1" si="72"/>
        <v>-71202.151450402656</v>
      </c>
      <c r="BB45" s="55">
        <f t="shared" ca="1" si="72"/>
        <v>-54492.585062847415</v>
      </c>
      <c r="BC45" s="55">
        <f t="shared" ca="1" si="72"/>
        <v>-48416.784765405348</v>
      </c>
      <c r="BD45" s="55">
        <f t="shared" ca="1" si="72"/>
        <v>-67919.79736141066</v>
      </c>
      <c r="BE45" s="55">
        <f t="shared" ca="1" si="72"/>
        <v>-61405.248472582549</v>
      </c>
      <c r="BF45" s="55">
        <f t="shared" ca="1" si="72"/>
        <v>-97771.912929240221</v>
      </c>
      <c r="BG45" s="55">
        <f t="shared" ca="1" si="72"/>
        <v>-87846.7335283906</v>
      </c>
      <c r="BH45" s="55">
        <f t="shared" ca="1" si="72"/>
        <v>-84760.79398433739</v>
      </c>
      <c r="BI45" s="55">
        <f t="shared" ca="1" si="72"/>
        <v>-80228.000546208583</v>
      </c>
      <c r="BJ45" s="55">
        <f t="shared" ca="1" si="72"/>
        <v>-74401.910618657654</v>
      </c>
      <c r="BK45" s="55">
        <f t="shared" ca="1" si="72"/>
        <v>-73918.194863585057</v>
      </c>
      <c r="BL45" s="55">
        <f t="shared" ca="1" si="72"/>
        <v>-83813.286655470729</v>
      </c>
      <c r="BM45" s="55">
        <f t="shared" ca="1" si="72"/>
        <v>-77387.826582225825</v>
      </c>
      <c r="BN45" s="55">
        <f t="shared" ca="1" si="72"/>
        <v>-61405.248472582549</v>
      </c>
      <c r="BO45" s="55">
        <f t="shared" ca="1" si="72"/>
        <v>-55579.158545031591</v>
      </c>
      <c r="BP45" s="55">
        <f t="shared" ca="1" si="72"/>
        <v>-74197.77452954078</v>
      </c>
      <c r="BQ45" s="55">
        <f t="shared" ca="1" si="72"/>
        <v>-68069.442462583451</v>
      </c>
      <c r="BR45" s="55">
        <f t="shared" ca="1" si="72"/>
        <v>-102881.19937526155</v>
      </c>
      <c r="BS45" s="55">
        <f t="shared" ca="1" si="72"/>
        <v>-93408.139028169622</v>
      </c>
      <c r="BT45" s="55">
        <f t="shared" ref="BT45:EE45" ca="1" si="73">BT22</f>
        <v>-90412.731956438365</v>
      </c>
      <c r="BU45" s="55">
        <f t="shared" ca="1" si="73"/>
        <v>-86107.15866181429</v>
      </c>
      <c r="BV45" s="55">
        <f t="shared" ca="1" si="73"/>
        <v>-80524.056028719016</v>
      </c>
      <c r="BW45" s="55">
        <f t="shared" ca="1" si="73"/>
        <v>-80022.342440752371</v>
      </c>
      <c r="BX45" s="55">
        <f t="shared" ca="1" si="73"/>
        <v>-89542.914128334451</v>
      </c>
      <c r="BY45" s="55">
        <f t="shared" ca="1" si="73"/>
        <v>-83347.26708577192</v>
      </c>
      <c r="BZ45" s="55">
        <f t="shared" ca="1" si="73"/>
        <v>-68069.442462583451</v>
      </c>
      <c r="CA45" s="55">
        <f t="shared" ca="1" si="73"/>
        <v>-62486.339829488163</v>
      </c>
      <c r="CB45" s="55">
        <f t="shared" ca="1" si="73"/>
        <v>-80191.144166003476</v>
      </c>
      <c r="CC45" s="55">
        <f t="shared" ca="1" si="73"/>
        <v>205.60762320313225</v>
      </c>
      <c r="CD45" s="55">
        <f t="shared" ca="1" si="73"/>
        <v>-33018.9218930426</v>
      </c>
      <c r="CE45" s="55">
        <f t="shared" ca="1" si="73"/>
        <v>-23979.673684514884</v>
      </c>
      <c r="CF45" s="55">
        <f t="shared" ca="1" si="73"/>
        <v>-21074.657828270894</v>
      </c>
      <c r="CG45" s="55">
        <f t="shared" ca="1" si="73"/>
        <v>-16985.643504365231</v>
      </c>
      <c r="CH45" s="55">
        <f t="shared" ca="1" si="73"/>
        <v>-11637.267484250784</v>
      </c>
      <c r="CI45" s="55">
        <f t="shared" ca="1" si="73"/>
        <v>-11121.10444096115</v>
      </c>
      <c r="CJ45" s="55">
        <f t="shared" ca="1" si="73"/>
        <v>-20276.951824435673</v>
      </c>
      <c r="CK45" s="55">
        <f t="shared" ca="1" si="73"/>
        <v>-14306.24152490031</v>
      </c>
      <c r="CL45" s="55">
        <f t="shared" ca="1" si="73"/>
        <v>205.60762320313225</v>
      </c>
      <c r="CM45" s="55">
        <f t="shared" ca="1" si="73"/>
        <v>3949.4708372832656</v>
      </c>
      <c r="CN45" s="55">
        <f t="shared" si="73"/>
        <v>855.88469391703688</v>
      </c>
      <c r="CO45" s="55">
        <f t="shared" si="73"/>
        <v>3351.6935861630336</v>
      </c>
      <c r="CP45" s="55">
        <f t="shared" si="73"/>
        <v>-28713.795857233825</v>
      </c>
      <c r="CQ45" s="55">
        <f t="shared" si="73"/>
        <v>-19551.884390020728</v>
      </c>
      <c r="CR45" s="55">
        <f t="shared" si="73"/>
        <v>-16736.750326295893</v>
      </c>
      <c r="CS45" s="55">
        <f t="shared" si="73"/>
        <v>-12538.658840238204</v>
      </c>
      <c r="CT45" s="55">
        <f t="shared" si="73"/>
        <v>-7175.6040080515377</v>
      </c>
      <c r="CU45" s="55">
        <f t="shared" si="73"/>
        <v>-6755.8790505143115</v>
      </c>
      <c r="CV45" s="55">
        <f t="shared" si="73"/>
        <v>-15839.000275429949</v>
      </c>
      <c r="CW45" s="55">
        <f t="shared" si="73"/>
        <v>-9949.757858764453</v>
      </c>
      <c r="CX45" s="55">
        <f t="shared" si="73"/>
        <v>3351.6935861630336</v>
      </c>
      <c r="CY45" s="55">
        <f t="shared" si="73"/>
        <v>7105.8319686937002</v>
      </c>
      <c r="CZ45" s="55">
        <f t="shared" si="73"/>
        <v>-7343.6233523950214</v>
      </c>
      <c r="DA45" s="55">
        <f t="shared" si="73"/>
        <v>-1633.8910044842341</v>
      </c>
      <c r="DB45" s="55">
        <f t="shared" si="73"/>
        <v>-33646.000368856738</v>
      </c>
      <c r="DC45" s="55">
        <f t="shared" si="73"/>
        <v>-24915.647433174061</v>
      </c>
      <c r="DD45" s="55">
        <f t="shared" si="73"/>
        <v>-22189.695947959597</v>
      </c>
      <c r="DE45" s="55">
        <f t="shared" si="73"/>
        <v>-18207.344733382095</v>
      </c>
      <c r="DF45" s="55">
        <f t="shared" si="73"/>
        <v>-13077.466198247028</v>
      </c>
      <c r="DG45" s="55">
        <f t="shared" si="73"/>
        <v>-12642.775597211992</v>
      </c>
      <c r="DH45" s="55">
        <f t="shared" si="73"/>
        <v>-21364.193062695966</v>
      </c>
      <c r="DI45" s="55">
        <f t="shared" si="73"/>
        <v>-15697.790109451205</v>
      </c>
      <c r="DJ45" s="55">
        <f t="shared" si="73"/>
        <v>-1633.8910044842341</v>
      </c>
      <c r="DK45" s="55">
        <f t="shared" si="73"/>
        <v>2447.1912714555829</v>
      </c>
      <c r="DL45" s="55">
        <f t="shared" si="73"/>
        <v>-13057.666469493503</v>
      </c>
      <c r="DM45" s="55">
        <f t="shared" si="73"/>
        <v>-7687.162351743711</v>
      </c>
      <c r="DN45" s="55">
        <f t="shared" si="73"/>
        <v>-38277.114541639239</v>
      </c>
      <c r="DO45" s="55">
        <f t="shared" si="73"/>
        <v>-29956.668500925283</v>
      </c>
      <c r="DP45" s="55">
        <f t="shared" si="73"/>
        <v>-27318.91031295502</v>
      </c>
      <c r="DQ45" s="55">
        <f t="shared" si="73"/>
        <v>-23540.031135906858</v>
      </c>
      <c r="DR45" s="55">
        <f t="shared" si="73"/>
        <v>-18633.190797951567</v>
      </c>
      <c r="DS45" s="55">
        <f t="shared" si="73"/>
        <v>-18187.0734557182</v>
      </c>
      <c r="DT45" s="55">
        <f t="shared" si="73"/>
        <v>-26559.625190033155</v>
      </c>
      <c r="DU45" s="55">
        <f t="shared" si="73"/>
        <v>-21109.261250033989</v>
      </c>
      <c r="DV45" s="55">
        <f t="shared" si="73"/>
        <v>-7687.162351743711</v>
      </c>
      <c r="DW45" s="55">
        <f t="shared" si="73"/>
        <v>-2780.3220137884346</v>
      </c>
      <c r="DX45" s="55">
        <f t="shared" si="73"/>
        <v>-18449.434902254099</v>
      </c>
      <c r="DY45" s="55">
        <f t="shared" si="73"/>
        <v>-13395.423348355802</v>
      </c>
      <c r="DZ45" s="55">
        <f t="shared" si="73"/>
        <v>-42627.688356799306</v>
      </c>
      <c r="EA45" s="55">
        <f t="shared" si="73"/>
        <v>-34696.690099746891</v>
      </c>
      <c r="EB45" s="55">
        <f t="shared" si="73"/>
        <v>-32145.92779023181</v>
      </c>
      <c r="EC45" s="55">
        <f t="shared" si="73"/>
        <v>-28559.036967990131</v>
      </c>
      <c r="ED45" s="55">
        <f t="shared" si="73"/>
        <v>-23865.537514293781</v>
      </c>
      <c r="EE45" s="55">
        <f t="shared" si="73"/>
        <v>-23411.127318092196</v>
      </c>
      <c r="EF45" s="55">
        <f t="shared" ref="EF45:GQ45" si="74">EF22</f>
        <v>-31447.344324110974</v>
      </c>
      <c r="EG45" s="55">
        <f t="shared" si="74"/>
        <v>-26206.263469176873</v>
      </c>
      <c r="EH45" s="55">
        <f t="shared" si="74"/>
        <v>-13395.423348355802</v>
      </c>
      <c r="EI45" s="55">
        <f t="shared" si="74"/>
        <v>-8701.9238946594669</v>
      </c>
      <c r="EJ45" s="55">
        <f t="shared" si="74"/>
        <v>-21548.412840745219</v>
      </c>
      <c r="EK45" s="55">
        <f t="shared" si="74"/>
        <v>-18780.930587488878</v>
      </c>
      <c r="EL45" s="55">
        <f t="shared" si="74"/>
        <v>-46716.946053687163</v>
      </c>
      <c r="EM45" s="55">
        <f t="shared" si="74"/>
        <v>-39156.055306210765</v>
      </c>
      <c r="EN45" s="55">
        <f t="shared" si="74"/>
        <v>-36690.914207405192</v>
      </c>
      <c r="EO45" s="55">
        <f t="shared" si="74"/>
        <v>-33285.256658443453</v>
      </c>
      <c r="EP45" s="55">
        <f t="shared" si="74"/>
        <v>-28795.822398386092</v>
      </c>
      <c r="EQ45" s="55">
        <f t="shared" si="74"/>
        <v>-28335.887668836829</v>
      </c>
      <c r="ER45" s="55">
        <f t="shared" si="74"/>
        <v>-36047.985433863389</v>
      </c>
      <c r="ES45" s="55">
        <f t="shared" si="74"/>
        <v>-31009.496161178711</v>
      </c>
      <c r="ET45" s="55">
        <f t="shared" si="74"/>
        <v>-18780.930587488878</v>
      </c>
      <c r="EU45" s="55">
        <f t="shared" si="74"/>
        <v>47110.179453749188</v>
      </c>
      <c r="EV45" s="55">
        <f t="shared" si="74"/>
        <v>-3415.5428631625255</v>
      </c>
      <c r="EW45" s="55">
        <f t="shared" si="74"/>
        <v>14648.194188216505</v>
      </c>
      <c r="EX45" s="55">
        <f t="shared" si="74"/>
        <v>-5772.3312934158603</v>
      </c>
      <c r="EY45" s="55">
        <f t="shared" si="74"/>
        <v>1005.7193765505333</v>
      </c>
      <c r="EZ45" s="55">
        <f t="shared" si="74"/>
        <v>2672.4502873368242</v>
      </c>
      <c r="FA45" s="55">
        <f t="shared" si="74"/>
        <v>4936.6019494034535</v>
      </c>
      <c r="FB45" s="55">
        <f t="shared" si="74"/>
        <v>7942.5709757027253</v>
      </c>
      <c r="FC45" s="55">
        <f t="shared" si="74"/>
        <v>8266.6854479434369</v>
      </c>
      <c r="FD45" s="55">
        <f t="shared" si="74"/>
        <v>3086.7748562961847</v>
      </c>
      <c r="FE45" s="55">
        <f t="shared" si="74"/>
        <v>6476.5301965493272</v>
      </c>
      <c r="FF45" s="55">
        <f t="shared" si="74"/>
        <v>14648.194188216505</v>
      </c>
      <c r="FG45" s="55">
        <f t="shared" si="74"/>
        <v>17654.163214515793</v>
      </c>
      <c r="FH45" s="55">
        <f t="shared" si="74"/>
        <v>8331.3340873488232</v>
      </c>
      <c r="FI45" s="55">
        <f t="shared" si="74"/>
        <v>11288.213998605097</v>
      </c>
      <c r="FJ45" s="55">
        <f t="shared" si="74"/>
        <v>-9390.4304605652214</v>
      </c>
      <c r="FK45" s="55">
        <f t="shared" si="74"/>
        <v>-2515.8710489896912</v>
      </c>
      <c r="FL45" s="55">
        <f t="shared" si="74"/>
        <v>-217.27466925999033</v>
      </c>
      <c r="FM45" s="55">
        <f t="shared" si="74"/>
        <v>1998.8649006100022</v>
      </c>
      <c r="FN45" s="55">
        <f t="shared" si="74"/>
        <v>4874.1396214180077</v>
      </c>
      <c r="FO45" s="55">
        <f t="shared" si="74"/>
        <v>5198.9152764460723</v>
      </c>
      <c r="FP45" s="55">
        <f t="shared" si="74"/>
        <v>229.46507242044026</v>
      </c>
      <c r="FQ45" s="55">
        <f t="shared" si="74"/>
        <v>3486.5928620690684</v>
      </c>
      <c r="FR45" s="55">
        <f t="shared" si="74"/>
        <v>11288.213998605097</v>
      </c>
      <c r="FS45" s="55">
        <f t="shared" si="74"/>
        <v>14163.488719413122</v>
      </c>
      <c r="FT45" s="55">
        <f t="shared" si="74"/>
        <v>5326.1799693133553</v>
      </c>
      <c r="FU45" s="55">
        <f t="shared" si="74"/>
        <v>8114.089174390203</v>
      </c>
      <c r="FV45" s="55">
        <f t="shared" si="74"/>
        <v>-12796.24041039867</v>
      </c>
      <c r="FW45" s="55">
        <f t="shared" si="74"/>
        <v>-6239.818081539066</v>
      </c>
      <c r="FX45" s="55">
        <f t="shared" si="74"/>
        <v>-4021.9174795849685</v>
      </c>
      <c r="FY45" s="55">
        <f t="shared" si="74"/>
        <v>-1101.9645431625977</v>
      </c>
      <c r="FZ45" s="55">
        <f t="shared" si="74"/>
        <v>1978.887596211242</v>
      </c>
      <c r="GA45" s="55">
        <f t="shared" si="74"/>
        <v>2303.0128072651992</v>
      </c>
      <c r="GB45" s="55">
        <f t="shared" si="74"/>
        <v>-3519.7779729868198</v>
      </c>
      <c r="GC45" s="55">
        <f t="shared" si="74"/>
        <v>665.13919351330401</v>
      </c>
      <c r="GD45" s="55">
        <f t="shared" si="74"/>
        <v>8114.089174390203</v>
      </c>
      <c r="GE45" s="55">
        <f t="shared" si="74"/>
        <v>10864.351950815253</v>
      </c>
      <c r="GF45" s="55">
        <f t="shared" si="74"/>
        <v>3598.2566760295144</v>
      </c>
      <c r="GG45" s="55">
        <f t="shared" si="74"/>
        <v>5114.2808501027293</v>
      </c>
      <c r="GH45" s="55">
        <f t="shared" si="74"/>
        <v>-16003.772026962484</v>
      </c>
      <c r="GI45" s="55">
        <f t="shared" si="74"/>
        <v>-9749.98141241759</v>
      </c>
      <c r="GJ45" s="55">
        <f t="shared" si="74"/>
        <v>-7610.9413974885101</v>
      </c>
      <c r="GK45" s="55">
        <f t="shared" si="74"/>
        <v>-4835.5128104922624</v>
      </c>
      <c r="GL45" s="55">
        <f t="shared" si="74"/>
        <v>-1077.3897619611234</v>
      </c>
      <c r="GM45" s="55">
        <f t="shared" si="74"/>
        <v>-616.91587292682379</v>
      </c>
      <c r="GN45" s="55">
        <f t="shared" si="74"/>
        <v>-7148.2039172806399</v>
      </c>
      <c r="GO45" s="55">
        <f t="shared" si="74"/>
        <v>-2855.004040786589</v>
      </c>
      <c r="GP45" s="55">
        <f t="shared" si="74"/>
        <v>5114.2808501027293</v>
      </c>
      <c r="GQ45" s="55">
        <f t="shared" si="74"/>
        <v>7744.9669840745464</v>
      </c>
      <c r="GR45" s="55">
        <f t="shared" ref="GR45:IM45" si="75">GR22</f>
        <v>-291.02721663968987</v>
      </c>
      <c r="GS45" s="55">
        <f t="shared" si="75"/>
        <v>2278.0525628947507</v>
      </c>
      <c r="GT45" s="55">
        <f t="shared" si="75"/>
        <v>-19026.011293424832</v>
      </c>
      <c r="GU45" s="55">
        <f t="shared" si="75"/>
        <v>-13060.166677447924</v>
      </c>
      <c r="GV45" s="55">
        <f t="shared" si="75"/>
        <v>-10998.086343493182</v>
      </c>
      <c r="GW45" s="55">
        <f t="shared" si="75"/>
        <v>-8359.37062343242</v>
      </c>
      <c r="GX45" s="55">
        <f t="shared" si="75"/>
        <v>-4764.6442291852436</v>
      </c>
      <c r="GY45" s="55">
        <f t="shared" si="75"/>
        <v>-4308.148885216804</v>
      </c>
      <c r="GZ45" s="55">
        <f t="shared" si="75"/>
        <v>-10571.509942969125</v>
      </c>
      <c r="HA45" s="55">
        <f t="shared" si="75"/>
        <v>-6448.9288718652679</v>
      </c>
      <c r="HB45" s="55">
        <f t="shared" si="75"/>
        <v>2278.0525628947507</v>
      </c>
      <c r="HC45" s="55">
        <f t="shared" si="75"/>
        <v>4794.3610388677644</v>
      </c>
      <c r="HD45" s="55">
        <f t="shared" si="75"/>
        <v>-3925.2862575451582</v>
      </c>
      <c r="HE45" s="55">
        <f t="shared" si="75"/>
        <v>-577.98683353108936</v>
      </c>
      <c r="HF45" s="55">
        <f t="shared" si="75"/>
        <v>-21875.00000359262</v>
      </c>
      <c r="HG45" s="55">
        <f t="shared" si="75"/>
        <v>-16183.187033306443</v>
      </c>
      <c r="HH45" s="55">
        <f t="shared" si="75"/>
        <v>-14196.115268875386</v>
      </c>
      <c r="HI45" s="55">
        <f t="shared" si="75"/>
        <v>-11686.773416422016</v>
      </c>
      <c r="HJ45" s="55">
        <f t="shared" si="75"/>
        <v>-8248.3394740986405</v>
      </c>
      <c r="HK45" s="55">
        <f t="shared" si="75"/>
        <v>-7797.0446566110331</v>
      </c>
      <c r="HL45" s="55">
        <f t="shared" si="75"/>
        <v>-13802.732765544104</v>
      </c>
      <c r="HM45" s="55">
        <f t="shared" si="75"/>
        <v>-9844.7472525356425</v>
      </c>
      <c r="HN45" s="55">
        <f t="shared" si="75"/>
        <v>-577.98683353108936</v>
      </c>
      <c r="HO45" s="55">
        <f t="shared" si="75"/>
        <v>2002.3129761546006</v>
      </c>
      <c r="HP45" s="55">
        <f t="shared" si="75"/>
        <v>-7365.8715383452582</v>
      </c>
      <c r="HQ45" s="55">
        <f t="shared" si="75"/>
        <v>-4204.227181536502</v>
      </c>
      <c r="HR45" s="55">
        <f t="shared" si="75"/>
        <v>-24561.909820701039</v>
      </c>
      <c r="HS45" s="55">
        <f t="shared" si="75"/>
        <v>-19130.940416104233</v>
      </c>
      <c r="HT45" s="55">
        <f t="shared" si="75"/>
        <v>-17216.889639667163</v>
      </c>
      <c r="HU45" s="55">
        <f t="shared" si="75"/>
        <v>-14830.023043432178</v>
      </c>
      <c r="HV45" s="55">
        <f t="shared" si="75"/>
        <v>-11541.0862290359</v>
      </c>
      <c r="HW45" s="55">
        <f t="shared" si="75"/>
        <v>-11096.039488805603</v>
      </c>
      <c r="HX45" s="55">
        <f t="shared" si="75"/>
        <v>-16853.984159983731</v>
      </c>
      <c r="HY45" s="55">
        <f t="shared" si="75"/>
        <v>-13054.711537081312</v>
      </c>
      <c r="HZ45" s="55">
        <f t="shared" si="75"/>
        <v>-4204.227181536502</v>
      </c>
      <c r="IA45" s="55">
        <f t="shared" si="75"/>
        <v>-915.29036714023096</v>
      </c>
      <c r="IB45" s="55">
        <f t="shared" si="75"/>
        <v>-9344.8257938517127</v>
      </c>
      <c r="IC45" s="55">
        <f t="shared" si="75"/>
        <v>-7636.7547724163451</v>
      </c>
      <c r="ID45" s="55">
        <f t="shared" si="75"/>
        <v>-27097.11024607475</v>
      </c>
      <c r="IE45" s="55">
        <f t="shared" si="75"/>
        <v>-21914.480475046337</v>
      </c>
      <c r="IF45" s="55">
        <f t="shared" si="75"/>
        <v>-20071.438768564098</v>
      </c>
      <c r="IG45" s="55">
        <f t="shared" si="75"/>
        <v>-17800.559509881765</v>
      </c>
      <c r="IH45" s="55">
        <f t="shared" si="75"/>
        <v>-14654.619948285319</v>
      </c>
      <c r="II45" s="55">
        <f t="shared" si="75"/>
        <v>-14216.712537305204</v>
      </c>
      <c r="IJ45" s="55">
        <f t="shared" si="75"/>
        <v>-19736.522317018025</v>
      </c>
      <c r="IK45" s="55">
        <f t="shared" si="75"/>
        <v>-16090.224931308061</v>
      </c>
      <c r="IL45" s="55">
        <f t="shared" si="75"/>
        <v>-7636.7547724163451</v>
      </c>
      <c r="IM45" s="55">
        <f t="shared" si="75"/>
        <v>-4490.8152108199138</v>
      </c>
      <c r="IN45" s="55"/>
      <c r="IO45" s="55"/>
      <c r="IP45" s="55"/>
      <c r="IQ45" s="55"/>
      <c r="IR45" s="55"/>
      <c r="IS45" s="55"/>
      <c r="IT45" s="55"/>
      <c r="IU45" s="55"/>
      <c r="IV45" s="55"/>
      <c r="IW45" s="55"/>
      <c r="IX45" s="55"/>
      <c r="IY45" s="55"/>
      <c r="IZ45" s="55"/>
      <c r="JA45" s="55"/>
    </row>
    <row r="46" spans="2:261" s="204" customFormat="1" ht="15" customHeight="1">
      <c r="B46" s="38"/>
      <c r="C46" s="54" t="s">
        <v>112</v>
      </c>
      <c r="D46" s="38"/>
      <c r="E46" s="38"/>
      <c r="F46" s="38"/>
      <c r="G46" s="55"/>
      <c r="H46" s="55">
        <f t="shared" ref="H46:BS46" si="76">-H16</f>
        <v>0</v>
      </c>
      <c r="I46" s="55">
        <f t="shared" si="76"/>
        <v>37464.415386403358</v>
      </c>
      <c r="J46" s="55">
        <f t="shared" si="76"/>
        <v>60617.210304535052</v>
      </c>
      <c r="K46" s="55">
        <f t="shared" si="76"/>
        <v>76208.112438195429</v>
      </c>
      <c r="L46" s="55">
        <f t="shared" si="76"/>
        <v>89621.439470238562</v>
      </c>
      <c r="M46" s="55">
        <f t="shared" si="76"/>
        <v>99935.170217749517</v>
      </c>
      <c r="N46" s="55">
        <f t="shared" si="76"/>
        <v>102775.8208680602</v>
      </c>
      <c r="O46" s="55">
        <f t="shared" si="76"/>
        <v>105051.48382225637</v>
      </c>
      <c r="P46" s="55">
        <f t="shared" si="76"/>
        <v>107209.99499967613</v>
      </c>
      <c r="Q46" s="55">
        <f t="shared" si="76"/>
        <v>107209.99499967613</v>
      </c>
      <c r="R46" s="55">
        <f t="shared" si="76"/>
        <v>107209.99499967613</v>
      </c>
      <c r="S46" s="55">
        <f t="shared" si="76"/>
        <v>107209.99499967613</v>
      </c>
      <c r="T46" s="55">
        <f t="shared" si="76"/>
        <v>107209.99499967613</v>
      </c>
      <c r="U46" s="55">
        <f t="shared" si="76"/>
        <v>107209.99499967613</v>
      </c>
      <c r="V46" s="55">
        <f t="shared" si="76"/>
        <v>107209.99499967613</v>
      </c>
      <c r="W46" s="55">
        <f t="shared" si="76"/>
        <v>107209.99499967613</v>
      </c>
      <c r="X46" s="55">
        <f t="shared" si="76"/>
        <v>107209.99499967613</v>
      </c>
      <c r="Y46" s="55">
        <f t="shared" si="76"/>
        <v>107209.99499967613</v>
      </c>
      <c r="Z46" s="55">
        <f t="shared" si="76"/>
        <v>107209.99499967613</v>
      </c>
      <c r="AA46" s="55">
        <f t="shared" si="76"/>
        <v>107209.99499967613</v>
      </c>
      <c r="AB46" s="55">
        <f t="shared" si="76"/>
        <v>107209.99499967613</v>
      </c>
      <c r="AC46" s="55">
        <f t="shared" si="76"/>
        <v>107209.99499967613</v>
      </c>
      <c r="AD46" s="55">
        <f t="shared" si="76"/>
        <v>107209.99499967613</v>
      </c>
      <c r="AE46" s="55">
        <f t="shared" si="76"/>
        <v>107209.99499967613</v>
      </c>
      <c r="AF46" s="55">
        <f t="shared" si="76"/>
        <v>107209.99499967613</v>
      </c>
      <c r="AG46" s="55">
        <f t="shared" si="76"/>
        <v>107209.99499967613</v>
      </c>
      <c r="AH46" s="55">
        <f t="shared" si="76"/>
        <v>107209.99499967613</v>
      </c>
      <c r="AI46" s="55">
        <f t="shared" si="76"/>
        <v>107209.99499967613</v>
      </c>
      <c r="AJ46" s="55">
        <f t="shared" si="76"/>
        <v>107209.99499967613</v>
      </c>
      <c r="AK46" s="55">
        <f t="shared" si="76"/>
        <v>107209.99499967613</v>
      </c>
      <c r="AL46" s="55">
        <f t="shared" si="76"/>
        <v>107209.99499967613</v>
      </c>
      <c r="AM46" s="55">
        <f t="shared" si="76"/>
        <v>107209.99499967613</v>
      </c>
      <c r="AN46" s="55">
        <f t="shared" si="76"/>
        <v>107209.99499967613</v>
      </c>
      <c r="AO46" s="55">
        <f t="shared" si="76"/>
        <v>107209.99499967613</v>
      </c>
      <c r="AP46" s="55">
        <f t="shared" si="76"/>
        <v>107209.99499967613</v>
      </c>
      <c r="AQ46" s="55">
        <f t="shared" si="76"/>
        <v>107209.99499967613</v>
      </c>
      <c r="AR46" s="55">
        <f t="shared" si="76"/>
        <v>107209.99499967613</v>
      </c>
      <c r="AS46" s="55">
        <f t="shared" si="76"/>
        <v>107209.99499967613</v>
      </c>
      <c r="AT46" s="55">
        <f t="shared" si="76"/>
        <v>107209.99499967613</v>
      </c>
      <c r="AU46" s="55">
        <f t="shared" si="76"/>
        <v>107209.99499967613</v>
      </c>
      <c r="AV46" s="55">
        <f t="shared" si="76"/>
        <v>107209.99499967613</v>
      </c>
      <c r="AW46" s="55">
        <f t="shared" si="76"/>
        <v>107209.99499967613</v>
      </c>
      <c r="AX46" s="55">
        <f t="shared" si="76"/>
        <v>107209.99499967613</v>
      </c>
      <c r="AY46" s="55">
        <f t="shared" si="76"/>
        <v>107209.99499967613</v>
      </c>
      <c r="AZ46" s="55">
        <f t="shared" si="76"/>
        <v>107209.99499967613</v>
      </c>
      <c r="BA46" s="55">
        <f t="shared" si="76"/>
        <v>107209.99499967613</v>
      </c>
      <c r="BB46" s="55">
        <f t="shared" si="76"/>
        <v>107209.99499967613</v>
      </c>
      <c r="BC46" s="55">
        <f t="shared" si="76"/>
        <v>107209.99499967613</v>
      </c>
      <c r="BD46" s="55">
        <f t="shared" si="76"/>
        <v>107209.99499967613</v>
      </c>
      <c r="BE46" s="55">
        <f t="shared" si="76"/>
        <v>107209.99499967613</v>
      </c>
      <c r="BF46" s="55">
        <f t="shared" si="76"/>
        <v>107209.99499967613</v>
      </c>
      <c r="BG46" s="55">
        <f t="shared" si="76"/>
        <v>107209.99499967613</v>
      </c>
      <c r="BH46" s="55">
        <f t="shared" si="76"/>
        <v>107209.99499967613</v>
      </c>
      <c r="BI46" s="55">
        <f t="shared" si="76"/>
        <v>107209.99499967613</v>
      </c>
      <c r="BJ46" s="55">
        <f t="shared" si="76"/>
        <v>107209.99499967613</v>
      </c>
      <c r="BK46" s="55">
        <f t="shared" si="76"/>
        <v>107209.99499967613</v>
      </c>
      <c r="BL46" s="55">
        <f t="shared" si="76"/>
        <v>107209.99499967613</v>
      </c>
      <c r="BM46" s="55">
        <f t="shared" si="76"/>
        <v>107209.99499967613</v>
      </c>
      <c r="BN46" s="55">
        <f t="shared" si="76"/>
        <v>107209.99499967613</v>
      </c>
      <c r="BO46" s="55">
        <f t="shared" si="76"/>
        <v>107209.99499967613</v>
      </c>
      <c r="BP46" s="55">
        <f t="shared" si="76"/>
        <v>107209.99499967613</v>
      </c>
      <c r="BQ46" s="55">
        <f t="shared" si="76"/>
        <v>107209.99499967613</v>
      </c>
      <c r="BR46" s="55">
        <f t="shared" si="76"/>
        <v>107209.99499967613</v>
      </c>
      <c r="BS46" s="55">
        <f t="shared" si="76"/>
        <v>107209.99499967613</v>
      </c>
      <c r="BT46" s="55">
        <f t="shared" ref="BT46:EE46" si="77">-BT16</f>
        <v>107209.99499967613</v>
      </c>
      <c r="BU46" s="55">
        <f t="shared" si="77"/>
        <v>107209.99499967613</v>
      </c>
      <c r="BV46" s="55">
        <f t="shared" si="77"/>
        <v>107209.99499967613</v>
      </c>
      <c r="BW46" s="55">
        <f t="shared" si="77"/>
        <v>107209.99499967613</v>
      </c>
      <c r="BX46" s="55">
        <f t="shared" si="77"/>
        <v>107209.99499967613</v>
      </c>
      <c r="BY46" s="55">
        <f t="shared" si="77"/>
        <v>107209.99499967613</v>
      </c>
      <c r="BZ46" s="55">
        <f t="shared" si="77"/>
        <v>107209.99499967613</v>
      </c>
      <c r="CA46" s="55">
        <f t="shared" si="77"/>
        <v>107209.99499967613</v>
      </c>
      <c r="CB46" s="55">
        <f t="shared" si="77"/>
        <v>107209.99499967613</v>
      </c>
      <c r="CC46" s="55">
        <f t="shared" si="77"/>
        <v>32489.180416342788</v>
      </c>
      <c r="CD46" s="55">
        <f t="shared" si="77"/>
        <v>32489.180416342788</v>
      </c>
      <c r="CE46" s="55">
        <f t="shared" si="77"/>
        <v>32489.180416342788</v>
      </c>
      <c r="CF46" s="55">
        <f t="shared" si="77"/>
        <v>32489.180416342788</v>
      </c>
      <c r="CG46" s="55">
        <f t="shared" si="77"/>
        <v>32489.180416342788</v>
      </c>
      <c r="CH46" s="55">
        <f t="shared" si="77"/>
        <v>32489.180416342788</v>
      </c>
      <c r="CI46" s="55">
        <f t="shared" si="77"/>
        <v>32489.180416342788</v>
      </c>
      <c r="CJ46" s="55">
        <f t="shared" si="77"/>
        <v>32489.180416342788</v>
      </c>
      <c r="CK46" s="55">
        <f t="shared" si="77"/>
        <v>32489.180416342788</v>
      </c>
      <c r="CL46" s="55">
        <f t="shared" si="77"/>
        <v>32489.180416342788</v>
      </c>
      <c r="CM46" s="55">
        <f t="shared" si="77"/>
        <v>32489.180416342788</v>
      </c>
      <c r="CN46" s="55">
        <f t="shared" si="77"/>
        <v>32489.180416342788</v>
      </c>
      <c r="CO46" s="55">
        <f t="shared" si="77"/>
        <v>32489.180416342788</v>
      </c>
      <c r="CP46" s="55">
        <f t="shared" si="77"/>
        <v>32489.180416342788</v>
      </c>
      <c r="CQ46" s="55">
        <f t="shared" si="77"/>
        <v>32489.180416342788</v>
      </c>
      <c r="CR46" s="55">
        <f t="shared" si="77"/>
        <v>32489.180416342788</v>
      </c>
      <c r="CS46" s="55">
        <f t="shared" si="77"/>
        <v>32489.180416342788</v>
      </c>
      <c r="CT46" s="55">
        <f t="shared" si="77"/>
        <v>32489.180416342788</v>
      </c>
      <c r="CU46" s="55">
        <f t="shared" si="77"/>
        <v>32489.180416342788</v>
      </c>
      <c r="CV46" s="55">
        <f t="shared" si="77"/>
        <v>32489.180416342788</v>
      </c>
      <c r="CW46" s="55">
        <f t="shared" si="77"/>
        <v>32489.180416342788</v>
      </c>
      <c r="CX46" s="55">
        <f t="shared" si="77"/>
        <v>32489.180416342788</v>
      </c>
      <c r="CY46" s="55">
        <f t="shared" si="77"/>
        <v>32489.180416342788</v>
      </c>
      <c r="CZ46" s="55">
        <f t="shared" si="77"/>
        <v>32489.180416342788</v>
      </c>
      <c r="DA46" s="55">
        <f t="shared" si="77"/>
        <v>32489.180416342788</v>
      </c>
      <c r="DB46" s="55">
        <f t="shared" si="77"/>
        <v>32489.180416342788</v>
      </c>
      <c r="DC46" s="55">
        <f t="shared" si="77"/>
        <v>32489.180416342788</v>
      </c>
      <c r="DD46" s="55">
        <f t="shared" si="77"/>
        <v>32489.180416342788</v>
      </c>
      <c r="DE46" s="55">
        <f t="shared" si="77"/>
        <v>32489.180416342788</v>
      </c>
      <c r="DF46" s="55">
        <f t="shared" si="77"/>
        <v>32489.180416342788</v>
      </c>
      <c r="DG46" s="55">
        <f t="shared" si="77"/>
        <v>32489.180416342788</v>
      </c>
      <c r="DH46" s="55">
        <f t="shared" si="77"/>
        <v>32489.180416342788</v>
      </c>
      <c r="DI46" s="55">
        <f t="shared" si="77"/>
        <v>32489.180416342788</v>
      </c>
      <c r="DJ46" s="55">
        <f t="shared" si="77"/>
        <v>32489.180416342788</v>
      </c>
      <c r="DK46" s="55">
        <f t="shared" si="77"/>
        <v>32489.180416342788</v>
      </c>
      <c r="DL46" s="55">
        <f t="shared" si="77"/>
        <v>32489.180416342788</v>
      </c>
      <c r="DM46" s="55">
        <f t="shared" si="77"/>
        <v>32489.180416342788</v>
      </c>
      <c r="DN46" s="55">
        <f t="shared" si="77"/>
        <v>32489.180416342788</v>
      </c>
      <c r="DO46" s="55">
        <f t="shared" si="77"/>
        <v>32489.180416342788</v>
      </c>
      <c r="DP46" s="55">
        <f t="shared" si="77"/>
        <v>32489.180416342788</v>
      </c>
      <c r="DQ46" s="55">
        <f t="shared" si="77"/>
        <v>32489.180416342788</v>
      </c>
      <c r="DR46" s="55">
        <f t="shared" si="77"/>
        <v>32489.180416342788</v>
      </c>
      <c r="DS46" s="55">
        <f t="shared" si="77"/>
        <v>32489.180416342788</v>
      </c>
      <c r="DT46" s="55">
        <f t="shared" si="77"/>
        <v>32489.180416342788</v>
      </c>
      <c r="DU46" s="55">
        <f t="shared" si="77"/>
        <v>32489.180416342788</v>
      </c>
      <c r="DV46" s="55">
        <f t="shared" si="77"/>
        <v>32489.180416342788</v>
      </c>
      <c r="DW46" s="55">
        <f t="shared" si="77"/>
        <v>32489.180416342788</v>
      </c>
      <c r="DX46" s="55">
        <f t="shared" si="77"/>
        <v>32489.180416342788</v>
      </c>
      <c r="DY46" s="55">
        <f t="shared" si="77"/>
        <v>32489.105020704908</v>
      </c>
      <c r="DZ46" s="55">
        <f t="shared" si="77"/>
        <v>32489.105020704908</v>
      </c>
      <c r="EA46" s="55">
        <f t="shared" si="77"/>
        <v>32489.105020704908</v>
      </c>
      <c r="EB46" s="55">
        <f t="shared" si="77"/>
        <v>32489.105020704908</v>
      </c>
      <c r="EC46" s="55">
        <f t="shared" si="77"/>
        <v>32489.105020704908</v>
      </c>
      <c r="ED46" s="55">
        <f t="shared" si="77"/>
        <v>32489.105020704908</v>
      </c>
      <c r="EE46" s="55">
        <f t="shared" si="77"/>
        <v>32489.105020704908</v>
      </c>
      <c r="EF46" s="55">
        <f t="shared" ref="EF46:GQ46" si="78">-EF16</f>
        <v>32489.105020704908</v>
      </c>
      <c r="EG46" s="55">
        <f t="shared" si="78"/>
        <v>32489.105020704908</v>
      </c>
      <c r="EH46" s="55">
        <f t="shared" si="78"/>
        <v>32489.105020704908</v>
      </c>
      <c r="EI46" s="55">
        <f t="shared" si="78"/>
        <v>32489.105020704908</v>
      </c>
      <c r="EJ46" s="55">
        <f t="shared" si="78"/>
        <v>32489.105020704908</v>
      </c>
      <c r="EK46" s="55">
        <f t="shared" si="78"/>
        <v>32489.105020704908</v>
      </c>
      <c r="EL46" s="55">
        <f t="shared" si="78"/>
        <v>32489.105020704908</v>
      </c>
      <c r="EM46" s="55">
        <f t="shared" si="78"/>
        <v>32489.105020704908</v>
      </c>
      <c r="EN46" s="55">
        <f t="shared" si="78"/>
        <v>32489.105020704908</v>
      </c>
      <c r="EO46" s="55">
        <f t="shared" si="78"/>
        <v>32489.105020704908</v>
      </c>
      <c r="EP46" s="55">
        <f t="shared" si="78"/>
        <v>32489.105020704908</v>
      </c>
      <c r="EQ46" s="55">
        <f t="shared" si="78"/>
        <v>32489.105020704908</v>
      </c>
      <c r="ER46" s="55">
        <f t="shared" si="78"/>
        <v>32489.105020704908</v>
      </c>
      <c r="ES46" s="55">
        <f t="shared" si="78"/>
        <v>32489.105020704908</v>
      </c>
      <c r="ET46" s="55">
        <f t="shared" si="78"/>
        <v>32489.105020704908</v>
      </c>
      <c r="EU46" s="55">
        <f t="shared" si="78"/>
        <v>32489.105020704908</v>
      </c>
      <c r="EV46" s="55">
        <f t="shared" si="78"/>
        <v>89150.044388712107</v>
      </c>
      <c r="EW46" s="55">
        <f t="shared" si="78"/>
        <v>69290.730801340542</v>
      </c>
      <c r="EX46" s="55">
        <f t="shared" si="78"/>
        <v>69290.730801340542</v>
      </c>
      <c r="EY46" s="55">
        <f t="shared" si="78"/>
        <v>69290.730801340542</v>
      </c>
      <c r="EZ46" s="55">
        <f t="shared" si="78"/>
        <v>69290.730801340542</v>
      </c>
      <c r="FA46" s="55">
        <f t="shared" si="78"/>
        <v>69290.730801340542</v>
      </c>
      <c r="FB46" s="55">
        <f t="shared" si="78"/>
        <v>69290.730801340542</v>
      </c>
      <c r="FC46" s="55">
        <f t="shared" si="78"/>
        <v>69290.730801340542</v>
      </c>
      <c r="FD46" s="55">
        <f t="shared" si="78"/>
        <v>69290.730801340542</v>
      </c>
      <c r="FE46" s="55">
        <f t="shared" si="78"/>
        <v>69290.730801340542</v>
      </c>
      <c r="FF46" s="55">
        <f t="shared" si="78"/>
        <v>69290.730801340542</v>
      </c>
      <c r="FG46" s="55">
        <f t="shared" si="78"/>
        <v>69290.730801340542</v>
      </c>
      <c r="FH46" s="55">
        <f t="shared" si="78"/>
        <v>69290.730801340542</v>
      </c>
      <c r="FI46" s="55">
        <f t="shared" si="78"/>
        <v>69290.730801340542</v>
      </c>
      <c r="FJ46" s="55">
        <f t="shared" si="78"/>
        <v>69290.730801340542</v>
      </c>
      <c r="FK46" s="55">
        <f t="shared" si="78"/>
        <v>69290.730801340542</v>
      </c>
      <c r="FL46" s="55">
        <f t="shared" si="78"/>
        <v>69290.730801340542</v>
      </c>
      <c r="FM46" s="55">
        <f t="shared" si="78"/>
        <v>69290.730801340542</v>
      </c>
      <c r="FN46" s="55">
        <f t="shared" si="78"/>
        <v>69290.730801340542</v>
      </c>
      <c r="FO46" s="55">
        <f t="shared" si="78"/>
        <v>69290.730801340542</v>
      </c>
      <c r="FP46" s="55">
        <f t="shared" si="78"/>
        <v>69290.730801340542</v>
      </c>
      <c r="FQ46" s="55">
        <f t="shared" si="78"/>
        <v>69290.730801340542</v>
      </c>
      <c r="FR46" s="55">
        <f t="shared" si="78"/>
        <v>69290.730801340542</v>
      </c>
      <c r="FS46" s="55">
        <f t="shared" si="78"/>
        <v>69290.730801340542</v>
      </c>
      <c r="FT46" s="55">
        <f t="shared" si="78"/>
        <v>69290.730801340542</v>
      </c>
      <c r="FU46" s="55">
        <f t="shared" si="78"/>
        <v>69290.730801340542</v>
      </c>
      <c r="FV46" s="55">
        <f t="shared" si="78"/>
        <v>69290.730801340542</v>
      </c>
      <c r="FW46" s="55">
        <f t="shared" si="78"/>
        <v>69290.730801340542</v>
      </c>
      <c r="FX46" s="55">
        <f t="shared" si="78"/>
        <v>69290.730801340542</v>
      </c>
      <c r="FY46" s="55">
        <f t="shared" si="78"/>
        <v>69290.730801340542</v>
      </c>
      <c r="FZ46" s="55">
        <f t="shared" si="78"/>
        <v>69290.730801340542</v>
      </c>
      <c r="GA46" s="55">
        <f t="shared" si="78"/>
        <v>69290.730801340542</v>
      </c>
      <c r="GB46" s="55">
        <f t="shared" si="78"/>
        <v>69290.730801340542</v>
      </c>
      <c r="GC46" s="55">
        <f t="shared" si="78"/>
        <v>69290.730801340542</v>
      </c>
      <c r="GD46" s="55">
        <f t="shared" si="78"/>
        <v>69290.730801340542</v>
      </c>
      <c r="GE46" s="55">
        <f t="shared" si="78"/>
        <v>69290.730801340542</v>
      </c>
      <c r="GF46" s="55">
        <f t="shared" si="78"/>
        <v>69290.730801340542</v>
      </c>
      <c r="GG46" s="55">
        <f t="shared" si="78"/>
        <v>69290.730801340542</v>
      </c>
      <c r="GH46" s="55">
        <f t="shared" si="78"/>
        <v>69290.730801340542</v>
      </c>
      <c r="GI46" s="55">
        <f t="shared" si="78"/>
        <v>69290.730801340542</v>
      </c>
      <c r="GJ46" s="55">
        <f t="shared" si="78"/>
        <v>69290.730801340542</v>
      </c>
      <c r="GK46" s="55">
        <f t="shared" si="78"/>
        <v>69290.730801340542</v>
      </c>
      <c r="GL46" s="55">
        <f t="shared" si="78"/>
        <v>69290.730801340542</v>
      </c>
      <c r="GM46" s="55">
        <f t="shared" si="78"/>
        <v>69290.730801340542</v>
      </c>
      <c r="GN46" s="55">
        <f t="shared" si="78"/>
        <v>69290.730801340542</v>
      </c>
      <c r="GO46" s="55">
        <f t="shared" si="78"/>
        <v>69290.730801340542</v>
      </c>
      <c r="GP46" s="55">
        <f t="shared" si="78"/>
        <v>69290.730801340542</v>
      </c>
      <c r="GQ46" s="55">
        <f t="shared" si="78"/>
        <v>69290.730801340542</v>
      </c>
      <c r="GR46" s="55">
        <f t="shared" ref="GR46:IM46" si="79">-GR16</f>
        <v>69290.730801340542</v>
      </c>
      <c r="GS46" s="55">
        <f t="shared" si="79"/>
        <v>69290.730801340542</v>
      </c>
      <c r="GT46" s="55">
        <f t="shared" si="79"/>
        <v>69290.730801340542</v>
      </c>
      <c r="GU46" s="55">
        <f t="shared" si="79"/>
        <v>69290.730801340542</v>
      </c>
      <c r="GV46" s="55">
        <f t="shared" si="79"/>
        <v>69290.730801340542</v>
      </c>
      <c r="GW46" s="55">
        <f t="shared" si="79"/>
        <v>69290.730801340542</v>
      </c>
      <c r="GX46" s="55">
        <f t="shared" si="79"/>
        <v>69290.730801340542</v>
      </c>
      <c r="GY46" s="55">
        <f t="shared" si="79"/>
        <v>69290.730801340542</v>
      </c>
      <c r="GZ46" s="55">
        <f t="shared" si="79"/>
        <v>69290.730801340542</v>
      </c>
      <c r="HA46" s="55">
        <f t="shared" si="79"/>
        <v>69290.730801340542</v>
      </c>
      <c r="HB46" s="55">
        <f t="shared" si="79"/>
        <v>69290.730801340542</v>
      </c>
      <c r="HC46" s="55">
        <f t="shared" si="79"/>
        <v>69290.730801340542</v>
      </c>
      <c r="HD46" s="55">
        <f t="shared" si="79"/>
        <v>69290.730801340542</v>
      </c>
      <c r="HE46" s="55">
        <f t="shared" si="79"/>
        <v>69290.730801340542</v>
      </c>
      <c r="HF46" s="55">
        <f t="shared" si="79"/>
        <v>69290.730801340542</v>
      </c>
      <c r="HG46" s="55">
        <f t="shared" si="79"/>
        <v>69290.730801340542</v>
      </c>
      <c r="HH46" s="55">
        <f t="shared" si="79"/>
        <v>69290.730801340542</v>
      </c>
      <c r="HI46" s="55">
        <f t="shared" si="79"/>
        <v>69290.730801340542</v>
      </c>
      <c r="HJ46" s="55">
        <f t="shared" si="79"/>
        <v>69290.730801340542</v>
      </c>
      <c r="HK46" s="55">
        <f t="shared" si="79"/>
        <v>69290.730801340542</v>
      </c>
      <c r="HL46" s="55">
        <f t="shared" si="79"/>
        <v>69290.730801340542</v>
      </c>
      <c r="HM46" s="55">
        <f t="shared" si="79"/>
        <v>69290.730801340542</v>
      </c>
      <c r="HN46" s="55">
        <f t="shared" si="79"/>
        <v>69290.730801340542</v>
      </c>
      <c r="HO46" s="55">
        <f t="shared" si="79"/>
        <v>69290.730801340542</v>
      </c>
      <c r="HP46" s="55">
        <f t="shared" si="79"/>
        <v>69290.730801340542</v>
      </c>
      <c r="HQ46" s="55">
        <f t="shared" si="79"/>
        <v>69290.730801340542</v>
      </c>
      <c r="HR46" s="55">
        <f t="shared" si="79"/>
        <v>69290.730801340542</v>
      </c>
      <c r="HS46" s="55">
        <f t="shared" si="79"/>
        <v>69290.730801340542</v>
      </c>
      <c r="HT46" s="55">
        <f t="shared" si="79"/>
        <v>69290.730801340542</v>
      </c>
      <c r="HU46" s="55">
        <f t="shared" si="79"/>
        <v>69290.730801340542</v>
      </c>
      <c r="HV46" s="55">
        <f t="shared" si="79"/>
        <v>69290.730801340542</v>
      </c>
      <c r="HW46" s="55">
        <f t="shared" si="79"/>
        <v>69290.730801340542</v>
      </c>
      <c r="HX46" s="55">
        <f t="shared" si="79"/>
        <v>69290.730801340542</v>
      </c>
      <c r="HY46" s="55">
        <f t="shared" si="79"/>
        <v>69290.730801340542</v>
      </c>
      <c r="HZ46" s="55">
        <f t="shared" si="79"/>
        <v>69290.730801340542</v>
      </c>
      <c r="IA46" s="55">
        <f t="shared" si="79"/>
        <v>69290.730801340542</v>
      </c>
      <c r="IB46" s="55">
        <f t="shared" si="79"/>
        <v>69290.730801340542</v>
      </c>
      <c r="IC46" s="55">
        <f t="shared" si="79"/>
        <v>69290.730801340542</v>
      </c>
      <c r="ID46" s="55">
        <f t="shared" si="79"/>
        <v>69290.730801340542</v>
      </c>
      <c r="IE46" s="55">
        <f t="shared" si="79"/>
        <v>69290.730801340542</v>
      </c>
      <c r="IF46" s="55">
        <f t="shared" si="79"/>
        <v>69290.730801340542</v>
      </c>
      <c r="IG46" s="55">
        <f t="shared" si="79"/>
        <v>69290.730801340542</v>
      </c>
      <c r="IH46" s="55">
        <f t="shared" si="79"/>
        <v>69290.730801340542</v>
      </c>
      <c r="II46" s="55">
        <f t="shared" si="79"/>
        <v>69290.730801340542</v>
      </c>
      <c r="IJ46" s="55">
        <f t="shared" si="79"/>
        <v>69290.730801340542</v>
      </c>
      <c r="IK46" s="55">
        <f t="shared" si="79"/>
        <v>69290.730801340542</v>
      </c>
      <c r="IL46" s="55">
        <f t="shared" si="79"/>
        <v>69290.730801340542</v>
      </c>
      <c r="IM46" s="55">
        <f t="shared" si="79"/>
        <v>69290.730801340542</v>
      </c>
      <c r="IN46" s="55"/>
      <c r="IO46" s="55"/>
      <c r="IP46" s="55"/>
      <c r="IQ46" s="55"/>
      <c r="IR46" s="55"/>
      <c r="IS46" s="55"/>
      <c r="IT46" s="55"/>
      <c r="IU46" s="55"/>
      <c r="IV46" s="55"/>
      <c r="IW46" s="55"/>
      <c r="IX46" s="55"/>
      <c r="IY46" s="55"/>
      <c r="IZ46" s="55"/>
      <c r="JA46" s="55"/>
    </row>
    <row r="47" spans="2:261" s="204" customFormat="1" ht="15" customHeight="1">
      <c r="B47" s="38"/>
      <c r="C47" s="54" t="s">
        <v>136</v>
      </c>
      <c r="D47" s="38"/>
      <c r="E47" s="38"/>
      <c r="F47" s="38"/>
      <c r="G47" s="55"/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  <c r="AL47" s="55">
        <v>0</v>
      </c>
      <c r="AM47" s="55">
        <v>0</v>
      </c>
      <c r="AN47" s="55">
        <v>0</v>
      </c>
      <c r="AO47" s="55">
        <v>0</v>
      </c>
      <c r="AP47" s="55">
        <v>0</v>
      </c>
      <c r="AQ47" s="55">
        <v>0</v>
      </c>
      <c r="AR47" s="55">
        <v>0</v>
      </c>
      <c r="AS47" s="55">
        <v>0</v>
      </c>
      <c r="AT47" s="55">
        <v>0</v>
      </c>
      <c r="AU47" s="55">
        <v>0</v>
      </c>
      <c r="AV47" s="55">
        <v>0</v>
      </c>
      <c r="AW47" s="55">
        <v>0</v>
      </c>
      <c r="AX47" s="55">
        <v>0</v>
      </c>
      <c r="AY47" s="55">
        <v>0</v>
      </c>
      <c r="AZ47" s="55">
        <v>0</v>
      </c>
      <c r="BA47" s="55">
        <v>0</v>
      </c>
      <c r="BB47" s="55">
        <v>0</v>
      </c>
      <c r="BC47" s="55">
        <v>0</v>
      </c>
      <c r="BD47" s="55">
        <v>0</v>
      </c>
      <c r="BE47" s="55">
        <v>0</v>
      </c>
      <c r="BF47" s="55">
        <v>0</v>
      </c>
      <c r="BG47" s="55">
        <v>0</v>
      </c>
      <c r="BH47" s="55">
        <v>0</v>
      </c>
      <c r="BI47" s="55">
        <v>0</v>
      </c>
      <c r="BJ47" s="55">
        <v>0</v>
      </c>
      <c r="BK47" s="55">
        <v>0</v>
      </c>
      <c r="BL47" s="55">
        <v>0</v>
      </c>
      <c r="BM47" s="55">
        <v>0</v>
      </c>
      <c r="BN47" s="55">
        <v>0</v>
      </c>
      <c r="BO47" s="55">
        <v>0</v>
      </c>
      <c r="BP47" s="55">
        <v>0</v>
      </c>
      <c r="BQ47" s="55">
        <v>0</v>
      </c>
      <c r="BR47" s="55">
        <v>0</v>
      </c>
      <c r="BS47" s="55">
        <v>0</v>
      </c>
      <c r="BT47" s="55">
        <v>0</v>
      </c>
      <c r="BU47" s="55">
        <v>0</v>
      </c>
      <c r="BV47" s="55">
        <v>0</v>
      </c>
      <c r="BW47" s="55">
        <v>0</v>
      </c>
      <c r="BX47" s="55">
        <v>0</v>
      </c>
      <c r="BY47" s="55">
        <v>0</v>
      </c>
      <c r="BZ47" s="55">
        <v>0</v>
      </c>
      <c r="CA47" s="55">
        <v>0</v>
      </c>
      <c r="CB47" s="55">
        <v>0</v>
      </c>
      <c r="CC47" s="55">
        <v>0</v>
      </c>
      <c r="CD47" s="55">
        <v>0</v>
      </c>
      <c r="CE47" s="55">
        <v>0</v>
      </c>
      <c r="CF47" s="55">
        <v>0</v>
      </c>
      <c r="CG47" s="55">
        <v>0</v>
      </c>
      <c r="CH47" s="55">
        <v>0</v>
      </c>
      <c r="CI47" s="55">
        <v>0</v>
      </c>
      <c r="CJ47" s="55">
        <v>0</v>
      </c>
      <c r="CK47" s="55">
        <v>0</v>
      </c>
      <c r="CL47" s="55">
        <v>0</v>
      </c>
      <c r="CM47" s="55">
        <v>0</v>
      </c>
      <c r="CN47" s="55">
        <v>0</v>
      </c>
      <c r="CO47" s="55">
        <v>0</v>
      </c>
      <c r="CP47" s="55">
        <v>0</v>
      </c>
      <c r="CQ47" s="55">
        <v>0</v>
      </c>
      <c r="CR47" s="55">
        <v>0</v>
      </c>
      <c r="CS47" s="55">
        <v>0</v>
      </c>
      <c r="CT47" s="55">
        <v>0</v>
      </c>
      <c r="CU47" s="55">
        <v>0</v>
      </c>
      <c r="CV47" s="55">
        <v>0</v>
      </c>
      <c r="CW47" s="55">
        <v>0</v>
      </c>
      <c r="CX47" s="55">
        <v>0</v>
      </c>
      <c r="CY47" s="55">
        <v>0</v>
      </c>
      <c r="CZ47" s="55">
        <v>0</v>
      </c>
      <c r="DA47" s="55">
        <v>0</v>
      </c>
      <c r="DB47" s="55">
        <v>0</v>
      </c>
      <c r="DC47" s="55">
        <v>0</v>
      </c>
      <c r="DD47" s="55">
        <v>0</v>
      </c>
      <c r="DE47" s="55">
        <v>0</v>
      </c>
      <c r="DF47" s="55">
        <v>0</v>
      </c>
      <c r="DG47" s="55">
        <v>0</v>
      </c>
      <c r="DH47" s="55">
        <v>0</v>
      </c>
      <c r="DI47" s="55">
        <v>0</v>
      </c>
      <c r="DJ47" s="55">
        <v>0</v>
      </c>
      <c r="DK47" s="55">
        <v>0</v>
      </c>
      <c r="DL47" s="55">
        <v>0</v>
      </c>
      <c r="DM47" s="55">
        <v>0</v>
      </c>
      <c r="DN47" s="55">
        <v>0</v>
      </c>
      <c r="DO47" s="55">
        <v>0</v>
      </c>
      <c r="DP47" s="55">
        <v>0</v>
      </c>
      <c r="DQ47" s="55">
        <v>0</v>
      </c>
      <c r="DR47" s="55">
        <v>0</v>
      </c>
      <c r="DS47" s="55">
        <v>0</v>
      </c>
      <c r="DT47" s="55">
        <v>0</v>
      </c>
      <c r="DU47" s="55">
        <v>0</v>
      </c>
      <c r="DV47" s="55">
        <v>0</v>
      </c>
      <c r="DW47" s="55">
        <v>0</v>
      </c>
      <c r="DX47" s="55">
        <v>0</v>
      </c>
      <c r="DY47" s="55">
        <v>0</v>
      </c>
      <c r="DZ47" s="55">
        <v>0</v>
      </c>
      <c r="EA47" s="55">
        <v>0</v>
      </c>
      <c r="EB47" s="55">
        <v>0</v>
      </c>
      <c r="EC47" s="55">
        <v>0</v>
      </c>
      <c r="ED47" s="55">
        <v>0</v>
      </c>
      <c r="EE47" s="55">
        <v>0</v>
      </c>
      <c r="EF47" s="55">
        <v>0</v>
      </c>
      <c r="EG47" s="55">
        <v>0</v>
      </c>
      <c r="EH47" s="55">
        <v>0</v>
      </c>
      <c r="EI47" s="55">
        <v>0</v>
      </c>
      <c r="EJ47" s="55">
        <v>0</v>
      </c>
      <c r="EK47" s="55">
        <v>0</v>
      </c>
      <c r="EL47" s="55">
        <v>0</v>
      </c>
      <c r="EM47" s="55">
        <v>0</v>
      </c>
      <c r="EN47" s="55">
        <v>0</v>
      </c>
      <c r="EO47" s="55">
        <v>0</v>
      </c>
      <c r="EP47" s="55">
        <v>0</v>
      </c>
      <c r="EQ47" s="55">
        <v>0</v>
      </c>
      <c r="ER47" s="55">
        <v>0</v>
      </c>
      <c r="ES47" s="55">
        <v>0</v>
      </c>
      <c r="ET47" s="55">
        <v>0</v>
      </c>
      <c r="EU47" s="55">
        <v>0</v>
      </c>
      <c r="EV47" s="55">
        <v>0</v>
      </c>
      <c r="EW47" s="55">
        <v>0</v>
      </c>
      <c r="EX47" s="55">
        <v>0</v>
      </c>
      <c r="EY47" s="55">
        <v>0</v>
      </c>
      <c r="EZ47" s="55">
        <v>0</v>
      </c>
      <c r="FA47" s="55">
        <v>0</v>
      </c>
      <c r="FB47" s="55">
        <v>0</v>
      </c>
      <c r="FC47" s="55">
        <v>0</v>
      </c>
      <c r="FD47" s="55">
        <v>0</v>
      </c>
      <c r="FE47" s="55">
        <v>0</v>
      </c>
      <c r="FF47" s="55">
        <v>0</v>
      </c>
      <c r="FG47" s="55">
        <v>0</v>
      </c>
      <c r="FH47" s="55">
        <v>0</v>
      </c>
      <c r="FI47" s="55">
        <v>0</v>
      </c>
      <c r="FJ47" s="55">
        <v>0</v>
      </c>
      <c r="FK47" s="55">
        <v>0</v>
      </c>
      <c r="FL47" s="55">
        <v>0</v>
      </c>
      <c r="FM47" s="55">
        <v>0</v>
      </c>
      <c r="FN47" s="55">
        <v>0</v>
      </c>
      <c r="FO47" s="55">
        <v>0</v>
      </c>
      <c r="FP47" s="55">
        <v>0</v>
      </c>
      <c r="FQ47" s="55">
        <v>0</v>
      </c>
      <c r="FR47" s="55">
        <v>0</v>
      </c>
      <c r="FS47" s="55">
        <v>0</v>
      </c>
      <c r="FT47" s="55">
        <v>0</v>
      </c>
      <c r="FU47" s="55">
        <v>0</v>
      </c>
      <c r="FV47" s="55">
        <v>0</v>
      </c>
      <c r="FW47" s="55">
        <v>0</v>
      </c>
      <c r="FX47" s="55">
        <v>0</v>
      </c>
      <c r="FY47" s="55">
        <v>0</v>
      </c>
      <c r="FZ47" s="55">
        <v>0</v>
      </c>
      <c r="GA47" s="55">
        <v>0</v>
      </c>
      <c r="GB47" s="55">
        <v>0</v>
      </c>
      <c r="GC47" s="55">
        <v>0</v>
      </c>
      <c r="GD47" s="55">
        <v>0</v>
      </c>
      <c r="GE47" s="55">
        <v>0</v>
      </c>
      <c r="GF47" s="55">
        <v>0</v>
      </c>
      <c r="GG47" s="55">
        <v>0</v>
      </c>
      <c r="GH47" s="55">
        <v>0</v>
      </c>
      <c r="GI47" s="55">
        <v>0</v>
      </c>
      <c r="GJ47" s="55">
        <v>0</v>
      </c>
      <c r="GK47" s="55">
        <v>0</v>
      </c>
      <c r="GL47" s="55">
        <v>0</v>
      </c>
      <c r="GM47" s="55">
        <v>0</v>
      </c>
      <c r="GN47" s="55">
        <v>0</v>
      </c>
      <c r="GO47" s="55">
        <v>0</v>
      </c>
      <c r="GP47" s="55">
        <v>0</v>
      </c>
      <c r="GQ47" s="55">
        <v>0</v>
      </c>
      <c r="GR47" s="55">
        <v>0</v>
      </c>
      <c r="GS47" s="55">
        <v>0</v>
      </c>
      <c r="GT47" s="55">
        <v>0</v>
      </c>
      <c r="GU47" s="55">
        <v>0</v>
      </c>
      <c r="GV47" s="55">
        <v>0</v>
      </c>
      <c r="GW47" s="55">
        <v>0</v>
      </c>
      <c r="GX47" s="55">
        <v>0</v>
      </c>
      <c r="GY47" s="55">
        <v>0</v>
      </c>
      <c r="GZ47" s="55">
        <v>0</v>
      </c>
      <c r="HA47" s="55">
        <v>0</v>
      </c>
      <c r="HB47" s="55">
        <v>0</v>
      </c>
      <c r="HC47" s="55">
        <v>0</v>
      </c>
      <c r="HD47" s="55">
        <v>0</v>
      </c>
      <c r="HE47" s="55">
        <v>0</v>
      </c>
      <c r="HF47" s="55">
        <v>0</v>
      </c>
      <c r="HG47" s="55">
        <v>0</v>
      </c>
      <c r="HH47" s="55">
        <v>0</v>
      </c>
      <c r="HI47" s="55">
        <v>0</v>
      </c>
      <c r="HJ47" s="55">
        <v>0</v>
      </c>
      <c r="HK47" s="55">
        <v>0</v>
      </c>
      <c r="HL47" s="55">
        <v>0</v>
      </c>
      <c r="HM47" s="55">
        <v>0</v>
      </c>
      <c r="HN47" s="55">
        <v>0</v>
      </c>
      <c r="HO47" s="55">
        <v>0</v>
      </c>
      <c r="HP47" s="55">
        <v>0</v>
      </c>
      <c r="HQ47" s="55">
        <v>0</v>
      </c>
      <c r="HR47" s="55">
        <v>0</v>
      </c>
      <c r="HS47" s="55">
        <v>0</v>
      </c>
      <c r="HT47" s="55">
        <v>0</v>
      </c>
      <c r="HU47" s="55">
        <v>0</v>
      </c>
      <c r="HV47" s="55">
        <v>0</v>
      </c>
      <c r="HW47" s="55">
        <v>0</v>
      </c>
      <c r="HX47" s="55">
        <v>0</v>
      </c>
      <c r="HY47" s="55">
        <v>0</v>
      </c>
      <c r="HZ47" s="55">
        <v>0</v>
      </c>
      <c r="IA47" s="55">
        <v>0</v>
      </c>
      <c r="IB47" s="55">
        <v>0</v>
      </c>
      <c r="IC47" s="55">
        <v>0</v>
      </c>
      <c r="ID47" s="55">
        <v>0</v>
      </c>
      <c r="IE47" s="55">
        <v>0</v>
      </c>
      <c r="IF47" s="55">
        <v>0</v>
      </c>
      <c r="IG47" s="55">
        <v>0</v>
      </c>
      <c r="IH47" s="55">
        <v>0</v>
      </c>
      <c r="II47" s="55">
        <v>0</v>
      </c>
      <c r="IJ47" s="55">
        <v>0</v>
      </c>
      <c r="IK47" s="55">
        <v>0</v>
      </c>
      <c r="IL47" s="55">
        <v>0</v>
      </c>
      <c r="IM47" s="55">
        <v>0</v>
      </c>
      <c r="IN47" s="55"/>
      <c r="IO47" s="55"/>
      <c r="IP47" s="55"/>
      <c r="IQ47" s="55"/>
      <c r="IR47" s="55"/>
      <c r="IS47" s="55"/>
      <c r="IT47" s="55"/>
      <c r="IU47" s="55"/>
      <c r="IV47" s="55"/>
      <c r="IW47" s="55"/>
      <c r="IX47" s="55"/>
      <c r="IY47" s="55"/>
      <c r="IZ47" s="55"/>
      <c r="JA47" s="55"/>
    </row>
    <row r="48" spans="2:261" s="204" customFormat="1" ht="15" customHeight="1">
      <c r="B48" s="38"/>
      <c r="C48" s="72" t="s">
        <v>137</v>
      </c>
      <c r="D48" s="61"/>
      <c r="E48" s="61"/>
      <c r="F48" s="61"/>
      <c r="G48" s="62" t="str">
        <f>_FCY</f>
        <v>USD</v>
      </c>
      <c r="H48" s="62">
        <f t="shared" ref="H48:BS48" ca="1" si="80">SUM(H45:H47)</f>
        <v>45897.057945763343</v>
      </c>
      <c r="I48" s="62">
        <f t="shared" ca="1" si="80"/>
        <v>86435.755952603591</v>
      </c>
      <c r="J48" s="62">
        <f t="shared" ca="1" si="80"/>
        <v>84097.215721598346</v>
      </c>
      <c r="K48" s="62">
        <f t="shared" ca="1" si="80"/>
        <v>105356.22122770193</v>
      </c>
      <c r="L48" s="62">
        <f t="shared" ca="1" si="80"/>
        <v>119189.59040302044</v>
      </c>
      <c r="M48" s="62">
        <f t="shared" ca="1" si="80"/>
        <v>128397.33096636842</v>
      </c>
      <c r="N48" s="62">
        <f t="shared" ca="1" si="80"/>
        <v>135246.50459934294</v>
      </c>
      <c r="O48" s="62">
        <f t="shared" ca="1" si="80"/>
        <v>136005.65939928664</v>
      </c>
      <c r="P48" s="62">
        <f t="shared" ca="1" si="80"/>
        <v>128477.27351780413</v>
      </c>
      <c r="Q48" s="62">
        <f t="shared" ca="1" si="80"/>
        <v>133714.58316941245</v>
      </c>
      <c r="R48" s="62">
        <f t="shared" ca="1" si="80"/>
        <v>147455.92290865909</v>
      </c>
      <c r="S48" s="62">
        <f t="shared" ca="1" si="80"/>
        <v>152390.37175028143</v>
      </c>
      <c r="T48" s="62">
        <f t="shared" ca="1" si="80"/>
        <v>133998.45085038402</v>
      </c>
      <c r="U48" s="62">
        <f t="shared" ca="1" si="80"/>
        <v>139653.29995889857</v>
      </c>
      <c r="V48" s="62">
        <f t="shared" ca="1" si="80"/>
        <v>110236.11763779631</v>
      </c>
      <c r="W48" s="62">
        <f t="shared" ca="1" si="80"/>
        <v>118363.93124745341</v>
      </c>
      <c r="X48" s="62">
        <f t="shared" ca="1" si="80"/>
        <v>120712.02351002191</v>
      </c>
      <c r="Y48" s="62">
        <f t="shared" ca="1" si="80"/>
        <v>124498.15613041219</v>
      </c>
      <c r="Z48" s="62">
        <f t="shared" ca="1" si="80"/>
        <v>129189.03398208655</v>
      </c>
      <c r="AA48" s="62">
        <f t="shared" ca="1" si="80"/>
        <v>129441.94507020997</v>
      </c>
      <c r="AB48" s="62">
        <f t="shared" ca="1" si="80"/>
        <v>121611.46206784334</v>
      </c>
      <c r="AC48" s="62">
        <f t="shared" ca="1" si="80"/>
        <v>126648.37017094978</v>
      </c>
      <c r="AD48" s="62">
        <f t="shared" ca="1" si="80"/>
        <v>139653.29995889857</v>
      </c>
      <c r="AE48" s="62">
        <f t="shared" ca="1" si="80"/>
        <v>144344.17781057293</v>
      </c>
      <c r="AF48" s="62">
        <f t="shared" ca="1" si="80"/>
        <v>127009.18429948954</v>
      </c>
      <c r="AG48" s="62">
        <f t="shared" ca="1" si="80"/>
        <v>132213.32452304004</v>
      </c>
      <c r="AH48" s="62">
        <f t="shared" ca="1" si="80"/>
        <v>103090.81367079892</v>
      </c>
      <c r="AI48" s="62">
        <f t="shared" ca="1" si="80"/>
        <v>111991.19089960311</v>
      </c>
      <c r="AJ48" s="62">
        <f t="shared" ca="1" si="80"/>
        <v>114277.31725540698</v>
      </c>
      <c r="AK48" s="62">
        <f t="shared" ca="1" si="80"/>
        <v>117817.90736737307</v>
      </c>
      <c r="AL48" s="62">
        <f t="shared" ca="1" si="80"/>
        <v>122273.63172507954</v>
      </c>
      <c r="AM48" s="62">
        <f t="shared" ca="1" si="80"/>
        <v>122569.6082436944</v>
      </c>
      <c r="AN48" s="62">
        <f t="shared" ca="1" si="80"/>
        <v>115075.92314724605</v>
      </c>
      <c r="AO48" s="62">
        <f t="shared" ca="1" si="80"/>
        <v>119916.07512744241</v>
      </c>
      <c r="AP48" s="62">
        <f t="shared" ca="1" si="80"/>
        <v>132213.32452304004</v>
      </c>
      <c r="AQ48" s="62">
        <f t="shared" ca="1" si="80"/>
        <v>136669.04888074647</v>
      </c>
      <c r="AR48" s="62">
        <f t="shared" ca="1" si="80"/>
        <v>123333.6824863393</v>
      </c>
      <c r="AS48" s="62">
        <f t="shared" ca="1" si="80"/>
        <v>126179.4123386342</v>
      </c>
      <c r="AT48" s="62">
        <f t="shared" ca="1" si="80"/>
        <v>96341.833411925065</v>
      </c>
      <c r="AU48" s="62">
        <f t="shared" ca="1" si="80"/>
        <v>106734.37666144499</v>
      </c>
      <c r="AV48" s="62">
        <f t="shared" ca="1" si="80"/>
        <v>109100.43123660899</v>
      </c>
      <c r="AW48" s="62">
        <f t="shared" ca="1" si="80"/>
        <v>112438.75628134208</v>
      </c>
      <c r="AX48" s="62">
        <f t="shared" ca="1" si="80"/>
        <v>116691.81648955155</v>
      </c>
      <c r="AY48" s="62">
        <f t="shared" ca="1" si="80"/>
        <v>39626.186158172</v>
      </c>
      <c r="AZ48" s="62">
        <f t="shared" ca="1" si="80"/>
        <v>29348.94725435914</v>
      </c>
      <c r="BA48" s="62">
        <f t="shared" ca="1" si="80"/>
        <v>36007.843549273472</v>
      </c>
      <c r="BB48" s="62">
        <f t="shared" ca="1" si="80"/>
        <v>52717.409936828713</v>
      </c>
      <c r="BC48" s="62">
        <f t="shared" ca="1" si="80"/>
        <v>58793.21023427078</v>
      </c>
      <c r="BD48" s="62">
        <f t="shared" ca="1" si="80"/>
        <v>39290.197638265468</v>
      </c>
      <c r="BE48" s="62">
        <f t="shared" ca="1" si="80"/>
        <v>45804.746527093579</v>
      </c>
      <c r="BF48" s="62">
        <f t="shared" ca="1" si="80"/>
        <v>9438.0820704359066</v>
      </c>
      <c r="BG48" s="62">
        <f t="shared" ca="1" si="80"/>
        <v>19363.261471285528</v>
      </c>
      <c r="BH48" s="62">
        <f t="shared" ca="1" si="80"/>
        <v>22449.201015338738</v>
      </c>
      <c r="BI48" s="62">
        <f t="shared" ca="1" si="80"/>
        <v>26981.994453467545</v>
      </c>
      <c r="BJ48" s="62">
        <f t="shared" ca="1" si="80"/>
        <v>32808.084381018474</v>
      </c>
      <c r="BK48" s="62">
        <f t="shared" ca="1" si="80"/>
        <v>33291.800136091071</v>
      </c>
      <c r="BL48" s="62">
        <f t="shared" ca="1" si="80"/>
        <v>23396.708344205399</v>
      </c>
      <c r="BM48" s="62">
        <f t="shared" ca="1" si="80"/>
        <v>29822.168417450303</v>
      </c>
      <c r="BN48" s="62">
        <f t="shared" ca="1" si="80"/>
        <v>45804.746527093579</v>
      </c>
      <c r="BO48" s="62">
        <f t="shared" ca="1" si="80"/>
        <v>51630.836454644537</v>
      </c>
      <c r="BP48" s="62">
        <f t="shared" ca="1" si="80"/>
        <v>33012.220470135348</v>
      </c>
      <c r="BQ48" s="62">
        <f t="shared" ca="1" si="80"/>
        <v>39140.552537092677</v>
      </c>
      <c r="BR48" s="62">
        <f t="shared" ca="1" si="80"/>
        <v>4328.7956244145753</v>
      </c>
      <c r="BS48" s="62">
        <f t="shared" ca="1" si="80"/>
        <v>13801.855971506506</v>
      </c>
      <c r="BT48" s="62">
        <f t="shared" ref="BT48:EE48" ca="1" si="81">SUM(BT45:BT47)</f>
        <v>16797.263043237763</v>
      </c>
      <c r="BU48" s="62">
        <f t="shared" ca="1" si="81"/>
        <v>21102.836337861838</v>
      </c>
      <c r="BV48" s="62">
        <f t="shared" ca="1" si="81"/>
        <v>26685.938970957111</v>
      </c>
      <c r="BW48" s="62">
        <f t="shared" ca="1" si="81"/>
        <v>27187.652558923757</v>
      </c>
      <c r="BX48" s="62">
        <f t="shared" ca="1" si="81"/>
        <v>17667.080871341677</v>
      </c>
      <c r="BY48" s="62">
        <f t="shared" ca="1" si="81"/>
        <v>23862.727913904208</v>
      </c>
      <c r="BZ48" s="62">
        <f t="shared" ca="1" si="81"/>
        <v>39140.552537092677</v>
      </c>
      <c r="CA48" s="62">
        <f t="shared" ca="1" si="81"/>
        <v>44723.655170187965</v>
      </c>
      <c r="CB48" s="62">
        <f t="shared" ca="1" si="81"/>
        <v>27018.850833672652</v>
      </c>
      <c r="CC48" s="62">
        <f t="shared" ca="1" si="81"/>
        <v>32694.788039545921</v>
      </c>
      <c r="CD48" s="62">
        <f t="shared" ca="1" si="81"/>
        <v>-529.74147669981176</v>
      </c>
      <c r="CE48" s="62">
        <f t="shared" ca="1" si="81"/>
        <v>8509.5067318279034</v>
      </c>
      <c r="CF48" s="62">
        <f t="shared" ca="1" si="81"/>
        <v>11414.522588071894</v>
      </c>
      <c r="CG48" s="62">
        <f t="shared" ca="1" si="81"/>
        <v>15503.536911977557</v>
      </c>
      <c r="CH48" s="62">
        <f t="shared" ca="1" si="81"/>
        <v>20851.912932092004</v>
      </c>
      <c r="CI48" s="62">
        <f t="shared" ca="1" si="81"/>
        <v>21368.075975381638</v>
      </c>
      <c r="CJ48" s="62">
        <f t="shared" ca="1" si="81"/>
        <v>12212.228591907115</v>
      </c>
      <c r="CK48" s="62">
        <f t="shared" ca="1" si="81"/>
        <v>18182.938891442478</v>
      </c>
      <c r="CL48" s="62">
        <f t="shared" ca="1" si="81"/>
        <v>32694.788039545921</v>
      </c>
      <c r="CM48" s="62">
        <f t="shared" ca="1" si="81"/>
        <v>36438.651253626056</v>
      </c>
      <c r="CN48" s="62">
        <f t="shared" si="81"/>
        <v>33345.065110259828</v>
      </c>
      <c r="CO48" s="62">
        <f t="shared" si="81"/>
        <v>35840.874002505821</v>
      </c>
      <c r="CP48" s="62">
        <f t="shared" si="81"/>
        <v>3775.384559108963</v>
      </c>
      <c r="CQ48" s="62">
        <f t="shared" si="81"/>
        <v>12937.296026322059</v>
      </c>
      <c r="CR48" s="62">
        <f t="shared" si="81"/>
        <v>15752.430090046895</v>
      </c>
      <c r="CS48" s="62">
        <f t="shared" si="81"/>
        <v>19950.521576104584</v>
      </c>
      <c r="CT48" s="62">
        <f t="shared" si="81"/>
        <v>25313.57640829125</v>
      </c>
      <c r="CU48" s="62">
        <f t="shared" si="81"/>
        <v>25733.301365828476</v>
      </c>
      <c r="CV48" s="62">
        <f t="shared" si="81"/>
        <v>16650.180140912838</v>
      </c>
      <c r="CW48" s="62">
        <f t="shared" si="81"/>
        <v>22539.422557578335</v>
      </c>
      <c r="CX48" s="62">
        <f t="shared" si="81"/>
        <v>35840.874002505821</v>
      </c>
      <c r="CY48" s="62">
        <f t="shared" si="81"/>
        <v>39595.012385036491</v>
      </c>
      <c r="CZ48" s="62">
        <f t="shared" si="81"/>
        <v>25145.557063947766</v>
      </c>
      <c r="DA48" s="62">
        <f t="shared" si="81"/>
        <v>30855.289411858554</v>
      </c>
      <c r="DB48" s="62">
        <f t="shared" si="81"/>
        <v>-1156.8199525139498</v>
      </c>
      <c r="DC48" s="62">
        <f t="shared" si="81"/>
        <v>7573.5329831687268</v>
      </c>
      <c r="DD48" s="62">
        <f t="shared" si="81"/>
        <v>10299.484468383191</v>
      </c>
      <c r="DE48" s="62">
        <f t="shared" si="81"/>
        <v>14281.835682960693</v>
      </c>
      <c r="DF48" s="62">
        <f t="shared" si="81"/>
        <v>19411.71421809576</v>
      </c>
      <c r="DG48" s="62">
        <f t="shared" si="81"/>
        <v>19846.404819130796</v>
      </c>
      <c r="DH48" s="62">
        <f t="shared" si="81"/>
        <v>11124.987353646822</v>
      </c>
      <c r="DI48" s="62">
        <f t="shared" si="81"/>
        <v>16791.390306891582</v>
      </c>
      <c r="DJ48" s="62">
        <f t="shared" si="81"/>
        <v>30855.289411858554</v>
      </c>
      <c r="DK48" s="62">
        <f t="shared" si="81"/>
        <v>34936.371687798368</v>
      </c>
      <c r="DL48" s="62">
        <f t="shared" si="81"/>
        <v>19431.513946849285</v>
      </c>
      <c r="DM48" s="62">
        <f t="shared" si="81"/>
        <v>24802.018064599077</v>
      </c>
      <c r="DN48" s="62">
        <f t="shared" si="81"/>
        <v>-5787.9341252964514</v>
      </c>
      <c r="DO48" s="62">
        <f t="shared" si="81"/>
        <v>2532.5119154175045</v>
      </c>
      <c r="DP48" s="62">
        <f t="shared" si="81"/>
        <v>5170.2701033877674</v>
      </c>
      <c r="DQ48" s="62">
        <f t="shared" si="81"/>
        <v>8949.1492804359295</v>
      </c>
      <c r="DR48" s="62">
        <f t="shared" si="81"/>
        <v>13855.989618391221</v>
      </c>
      <c r="DS48" s="62">
        <f t="shared" si="81"/>
        <v>14302.106960624587</v>
      </c>
      <c r="DT48" s="62">
        <f t="shared" si="81"/>
        <v>5929.5552263096324</v>
      </c>
      <c r="DU48" s="62">
        <f t="shared" si="81"/>
        <v>11379.919166308799</v>
      </c>
      <c r="DV48" s="62">
        <f t="shared" si="81"/>
        <v>24802.018064599077</v>
      </c>
      <c r="DW48" s="62">
        <f t="shared" si="81"/>
        <v>29708.858402554353</v>
      </c>
      <c r="DX48" s="62">
        <f t="shared" si="81"/>
        <v>14039.745514088689</v>
      </c>
      <c r="DY48" s="62">
        <f t="shared" si="81"/>
        <v>19093.681672349107</v>
      </c>
      <c r="DZ48" s="62">
        <f t="shared" si="81"/>
        <v>-10138.583336094398</v>
      </c>
      <c r="EA48" s="62">
        <f t="shared" si="81"/>
        <v>-2207.5850790419827</v>
      </c>
      <c r="EB48" s="62">
        <f t="shared" si="81"/>
        <v>343.17723047309846</v>
      </c>
      <c r="EC48" s="62">
        <f t="shared" si="81"/>
        <v>3930.0680527147779</v>
      </c>
      <c r="ED48" s="62">
        <f t="shared" si="81"/>
        <v>8623.5675064111274</v>
      </c>
      <c r="EE48" s="62">
        <f t="shared" si="81"/>
        <v>9077.9777026127122</v>
      </c>
      <c r="EF48" s="62">
        <f t="shared" ref="EF48:GQ48" si="82">SUM(EF45:EF47)</f>
        <v>1041.760696593934</v>
      </c>
      <c r="EG48" s="62">
        <f t="shared" si="82"/>
        <v>6282.8415515280358</v>
      </c>
      <c r="EH48" s="62">
        <f t="shared" si="82"/>
        <v>19093.681672349107</v>
      </c>
      <c r="EI48" s="62">
        <f t="shared" si="82"/>
        <v>23787.181126045441</v>
      </c>
      <c r="EJ48" s="62">
        <f t="shared" si="82"/>
        <v>10940.692179959689</v>
      </c>
      <c r="EK48" s="62">
        <f t="shared" si="82"/>
        <v>13708.174433216031</v>
      </c>
      <c r="EL48" s="62">
        <f t="shared" si="82"/>
        <v>-14227.841032982255</v>
      </c>
      <c r="EM48" s="62">
        <f t="shared" si="82"/>
        <v>-6666.9502855058563</v>
      </c>
      <c r="EN48" s="62">
        <f t="shared" si="82"/>
        <v>-4201.809186700284</v>
      </c>
      <c r="EO48" s="62">
        <f t="shared" si="82"/>
        <v>-796.15163773854511</v>
      </c>
      <c r="EP48" s="62">
        <f t="shared" si="82"/>
        <v>3693.2826223188167</v>
      </c>
      <c r="EQ48" s="62">
        <f t="shared" si="82"/>
        <v>4153.2173518680793</v>
      </c>
      <c r="ER48" s="62">
        <f t="shared" si="82"/>
        <v>-3558.8804131584802</v>
      </c>
      <c r="ES48" s="62">
        <f t="shared" si="82"/>
        <v>1479.6088595261972</v>
      </c>
      <c r="ET48" s="62">
        <f t="shared" si="82"/>
        <v>13708.174433216031</v>
      </c>
      <c r="EU48" s="62">
        <f t="shared" si="82"/>
        <v>79599.284474454093</v>
      </c>
      <c r="EV48" s="62">
        <f t="shared" si="82"/>
        <v>85734.501525549582</v>
      </c>
      <c r="EW48" s="62">
        <f t="shared" si="82"/>
        <v>83938.924989557039</v>
      </c>
      <c r="EX48" s="62">
        <f t="shared" si="82"/>
        <v>63518.399507924682</v>
      </c>
      <c r="EY48" s="62">
        <f t="shared" si="82"/>
        <v>70296.450177891078</v>
      </c>
      <c r="EZ48" s="62">
        <f t="shared" si="82"/>
        <v>71963.18108867736</v>
      </c>
      <c r="FA48" s="62">
        <f t="shared" si="82"/>
        <v>74227.332750743997</v>
      </c>
      <c r="FB48" s="62">
        <f t="shared" si="82"/>
        <v>77233.301777043263</v>
      </c>
      <c r="FC48" s="62">
        <f t="shared" si="82"/>
        <v>77557.416249283982</v>
      </c>
      <c r="FD48" s="62">
        <f t="shared" si="82"/>
        <v>72377.505657636721</v>
      </c>
      <c r="FE48" s="62">
        <f t="shared" si="82"/>
        <v>75767.260997889869</v>
      </c>
      <c r="FF48" s="62">
        <f t="shared" si="82"/>
        <v>83938.924989557039</v>
      </c>
      <c r="FG48" s="62">
        <f t="shared" si="82"/>
        <v>86944.894015856335</v>
      </c>
      <c r="FH48" s="62">
        <f t="shared" si="82"/>
        <v>77622.064888689361</v>
      </c>
      <c r="FI48" s="62">
        <f t="shared" si="82"/>
        <v>80578.944799945632</v>
      </c>
      <c r="FJ48" s="62">
        <f t="shared" si="82"/>
        <v>59900.30034077532</v>
      </c>
      <c r="FK48" s="62">
        <f t="shared" si="82"/>
        <v>66774.859752350851</v>
      </c>
      <c r="FL48" s="62">
        <f t="shared" si="82"/>
        <v>69073.456132080551</v>
      </c>
      <c r="FM48" s="62">
        <f t="shared" si="82"/>
        <v>71289.595701950544</v>
      </c>
      <c r="FN48" s="62">
        <f t="shared" si="82"/>
        <v>74164.870422758555</v>
      </c>
      <c r="FO48" s="62">
        <f t="shared" si="82"/>
        <v>74489.646077786616</v>
      </c>
      <c r="FP48" s="62">
        <f t="shared" si="82"/>
        <v>69520.195873760982</v>
      </c>
      <c r="FQ48" s="62">
        <f t="shared" si="82"/>
        <v>72777.32366340961</v>
      </c>
      <c r="FR48" s="62">
        <f t="shared" si="82"/>
        <v>80578.944799945632</v>
      </c>
      <c r="FS48" s="62">
        <f t="shared" si="82"/>
        <v>83454.219520753657</v>
      </c>
      <c r="FT48" s="62">
        <f t="shared" si="82"/>
        <v>74616.910770653893</v>
      </c>
      <c r="FU48" s="62">
        <f t="shared" si="82"/>
        <v>77404.819975730745</v>
      </c>
      <c r="FV48" s="62">
        <f t="shared" si="82"/>
        <v>56494.490390941872</v>
      </c>
      <c r="FW48" s="62">
        <f t="shared" si="82"/>
        <v>63050.912719801476</v>
      </c>
      <c r="FX48" s="62">
        <f t="shared" si="82"/>
        <v>65268.813321755573</v>
      </c>
      <c r="FY48" s="62">
        <f t="shared" si="82"/>
        <v>68188.766258177944</v>
      </c>
      <c r="FZ48" s="62">
        <f t="shared" si="82"/>
        <v>71269.618397551778</v>
      </c>
      <c r="GA48" s="62">
        <f t="shared" si="82"/>
        <v>71593.743608605742</v>
      </c>
      <c r="GB48" s="62">
        <f t="shared" si="82"/>
        <v>65770.952828353722</v>
      </c>
      <c r="GC48" s="62">
        <f t="shared" si="82"/>
        <v>69955.869994853841</v>
      </c>
      <c r="GD48" s="62">
        <f t="shared" si="82"/>
        <v>77404.819975730745</v>
      </c>
      <c r="GE48" s="62">
        <f t="shared" si="82"/>
        <v>80155.082752155795</v>
      </c>
      <c r="GF48" s="62">
        <f t="shared" si="82"/>
        <v>72888.987477370058</v>
      </c>
      <c r="GG48" s="62">
        <f t="shared" si="82"/>
        <v>74405.011651443274</v>
      </c>
      <c r="GH48" s="62">
        <f t="shared" si="82"/>
        <v>53286.958774378058</v>
      </c>
      <c r="GI48" s="62">
        <f t="shared" si="82"/>
        <v>59540.749388922952</v>
      </c>
      <c r="GJ48" s="62">
        <f t="shared" si="82"/>
        <v>61679.789403852032</v>
      </c>
      <c r="GK48" s="62">
        <f t="shared" si="82"/>
        <v>64455.217990848279</v>
      </c>
      <c r="GL48" s="62">
        <f t="shared" si="82"/>
        <v>68213.341039379418</v>
      </c>
      <c r="GM48" s="62">
        <f t="shared" si="82"/>
        <v>68673.814928413718</v>
      </c>
      <c r="GN48" s="62">
        <f t="shared" si="82"/>
        <v>62142.526884059902</v>
      </c>
      <c r="GO48" s="62">
        <f t="shared" si="82"/>
        <v>66435.726760553953</v>
      </c>
      <c r="GP48" s="62">
        <f t="shared" si="82"/>
        <v>74405.011651443274</v>
      </c>
      <c r="GQ48" s="62">
        <f t="shared" si="82"/>
        <v>77035.69778541509</v>
      </c>
      <c r="GR48" s="62">
        <f t="shared" ref="GR48:IM48" si="83">SUM(GR45:GR47)</f>
        <v>68999.703584700852</v>
      </c>
      <c r="GS48" s="62">
        <f t="shared" si="83"/>
        <v>71568.783364235293</v>
      </c>
      <c r="GT48" s="62">
        <f t="shared" si="83"/>
        <v>50264.71950791571</v>
      </c>
      <c r="GU48" s="62">
        <f t="shared" si="83"/>
        <v>56230.564123892618</v>
      </c>
      <c r="GV48" s="62">
        <f t="shared" si="83"/>
        <v>58292.64445784736</v>
      </c>
      <c r="GW48" s="62">
        <f t="shared" si="83"/>
        <v>60931.360177908122</v>
      </c>
      <c r="GX48" s="62">
        <f t="shared" si="83"/>
        <v>64526.086572155298</v>
      </c>
      <c r="GY48" s="62">
        <f t="shared" si="83"/>
        <v>64982.581916123738</v>
      </c>
      <c r="GZ48" s="62">
        <f t="shared" si="83"/>
        <v>58719.220858371416</v>
      </c>
      <c r="HA48" s="62">
        <f t="shared" si="83"/>
        <v>62841.801929475274</v>
      </c>
      <c r="HB48" s="62">
        <f t="shared" si="83"/>
        <v>71568.783364235293</v>
      </c>
      <c r="HC48" s="62">
        <f t="shared" si="83"/>
        <v>74085.091840208304</v>
      </c>
      <c r="HD48" s="62">
        <f t="shared" si="83"/>
        <v>65365.444543795384</v>
      </c>
      <c r="HE48" s="62">
        <f t="shared" si="83"/>
        <v>68712.743967809452</v>
      </c>
      <c r="HF48" s="62">
        <f t="shared" si="83"/>
        <v>47415.730797747921</v>
      </c>
      <c r="HG48" s="62">
        <f t="shared" si="83"/>
        <v>53107.543768034098</v>
      </c>
      <c r="HH48" s="62">
        <f t="shared" si="83"/>
        <v>55094.615532465155</v>
      </c>
      <c r="HI48" s="62">
        <f t="shared" si="83"/>
        <v>57603.957384918525</v>
      </c>
      <c r="HJ48" s="62">
        <f t="shared" si="83"/>
        <v>61042.391327241901</v>
      </c>
      <c r="HK48" s="62">
        <f t="shared" si="83"/>
        <v>61493.686144729509</v>
      </c>
      <c r="HL48" s="62">
        <f t="shared" si="83"/>
        <v>55487.998035796438</v>
      </c>
      <c r="HM48" s="62">
        <f t="shared" si="83"/>
        <v>59445.983548804899</v>
      </c>
      <c r="HN48" s="62">
        <f t="shared" si="83"/>
        <v>68712.743967809452</v>
      </c>
      <c r="HO48" s="62">
        <f t="shared" si="83"/>
        <v>71293.043777495142</v>
      </c>
      <c r="HP48" s="62">
        <f t="shared" si="83"/>
        <v>61924.859262995284</v>
      </c>
      <c r="HQ48" s="62">
        <f t="shared" si="83"/>
        <v>65086.50361980404</v>
      </c>
      <c r="HR48" s="62">
        <f t="shared" si="83"/>
        <v>44728.820980639503</v>
      </c>
      <c r="HS48" s="62">
        <f t="shared" si="83"/>
        <v>50159.790385236309</v>
      </c>
      <c r="HT48" s="62">
        <f t="shared" si="83"/>
        <v>52073.841161673379</v>
      </c>
      <c r="HU48" s="62">
        <f t="shared" si="83"/>
        <v>54460.707757908363</v>
      </c>
      <c r="HV48" s="62">
        <f t="shared" si="83"/>
        <v>57749.644572304642</v>
      </c>
      <c r="HW48" s="62">
        <f t="shared" si="83"/>
        <v>58194.691312534938</v>
      </c>
      <c r="HX48" s="62">
        <f t="shared" si="83"/>
        <v>52436.746641356811</v>
      </c>
      <c r="HY48" s="62">
        <f t="shared" si="83"/>
        <v>56236.01926425923</v>
      </c>
      <c r="HZ48" s="62">
        <f t="shared" si="83"/>
        <v>65086.50361980404</v>
      </c>
      <c r="IA48" s="62">
        <f t="shared" si="83"/>
        <v>68375.440434200311</v>
      </c>
      <c r="IB48" s="62">
        <f t="shared" si="83"/>
        <v>59945.905007488829</v>
      </c>
      <c r="IC48" s="62">
        <f t="shared" si="83"/>
        <v>61653.976028924197</v>
      </c>
      <c r="ID48" s="62">
        <f t="shared" si="83"/>
        <v>42193.620555265792</v>
      </c>
      <c r="IE48" s="62">
        <f t="shared" si="83"/>
        <v>47376.250326294205</v>
      </c>
      <c r="IF48" s="62">
        <f t="shared" si="83"/>
        <v>49219.292032776444</v>
      </c>
      <c r="IG48" s="62">
        <f t="shared" si="83"/>
        <v>51490.171291458777</v>
      </c>
      <c r="IH48" s="62">
        <f t="shared" si="83"/>
        <v>54636.110853055223</v>
      </c>
      <c r="II48" s="62">
        <f t="shared" si="83"/>
        <v>55074.018264035338</v>
      </c>
      <c r="IJ48" s="62">
        <f t="shared" si="83"/>
        <v>49554.208484322517</v>
      </c>
      <c r="IK48" s="62">
        <f t="shared" si="83"/>
        <v>53200.505870032481</v>
      </c>
      <c r="IL48" s="62">
        <f t="shared" si="83"/>
        <v>61653.976028924197</v>
      </c>
      <c r="IM48" s="62">
        <f t="shared" si="83"/>
        <v>64799.915590520628</v>
      </c>
      <c r="IN48" s="264"/>
      <c r="IO48" s="264"/>
      <c r="IP48" s="264"/>
      <c r="IQ48" s="264"/>
      <c r="IR48" s="264"/>
      <c r="IS48" s="264"/>
      <c r="IT48" s="264"/>
      <c r="IU48" s="264"/>
      <c r="IV48" s="264"/>
      <c r="IW48" s="264"/>
      <c r="IX48" s="264"/>
      <c r="IY48" s="264"/>
      <c r="IZ48" s="264"/>
      <c r="JA48" s="264"/>
    </row>
    <row r="49" spans="2:261" s="204" customFormat="1" ht="15" customHeight="1">
      <c r="B49" s="38"/>
      <c r="C49" s="54"/>
      <c r="D49" s="38"/>
      <c r="E49" s="38"/>
      <c r="F49" s="38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  <c r="AX49" s="55"/>
      <c r="AY49" s="55"/>
      <c r="AZ49" s="55"/>
      <c r="BA49" s="55"/>
      <c r="BB49" s="55"/>
      <c r="BC49" s="55"/>
      <c r="BD49" s="55"/>
      <c r="BE49" s="55"/>
      <c r="BF49" s="55"/>
      <c r="BG49" s="55"/>
      <c r="BH49" s="55"/>
      <c r="BI49" s="55"/>
      <c r="BJ49" s="55"/>
      <c r="BK49" s="55"/>
      <c r="BL49" s="55"/>
      <c r="BM49" s="55"/>
      <c r="BN49" s="55"/>
      <c r="BO49" s="55"/>
      <c r="BP49" s="55"/>
      <c r="BQ49" s="55"/>
      <c r="BR49" s="55"/>
      <c r="BS49" s="55"/>
      <c r="BT49" s="55"/>
      <c r="BU49" s="55"/>
      <c r="BV49" s="55"/>
      <c r="BW49" s="55"/>
      <c r="BX49" s="55"/>
      <c r="BY49" s="55"/>
      <c r="BZ49" s="55"/>
      <c r="CA49" s="55"/>
      <c r="CB49" s="55"/>
      <c r="CC49" s="55"/>
      <c r="CD49" s="55"/>
      <c r="CE49" s="55"/>
      <c r="CF49" s="55"/>
      <c r="CG49" s="55"/>
      <c r="CH49" s="55"/>
      <c r="CI49" s="55"/>
      <c r="CJ49" s="55"/>
      <c r="CK49" s="55"/>
      <c r="CL49" s="55"/>
      <c r="CM49" s="55"/>
      <c r="CN49" s="55"/>
      <c r="CO49" s="55"/>
      <c r="CP49" s="55"/>
      <c r="CQ49" s="55"/>
      <c r="CR49" s="55"/>
      <c r="CS49" s="55"/>
      <c r="CT49" s="55"/>
      <c r="CU49" s="55"/>
      <c r="CV49" s="55"/>
      <c r="CW49" s="55"/>
      <c r="CX49" s="55"/>
      <c r="CY49" s="55"/>
      <c r="CZ49" s="55"/>
      <c r="DA49" s="55"/>
      <c r="DB49" s="55"/>
      <c r="DC49" s="55"/>
      <c r="DD49" s="55"/>
      <c r="DE49" s="55"/>
      <c r="DF49" s="55"/>
      <c r="DG49" s="55"/>
      <c r="DH49" s="55"/>
      <c r="DI49" s="55"/>
      <c r="DJ49" s="55"/>
      <c r="DK49" s="55"/>
      <c r="DL49" s="55"/>
      <c r="DM49" s="55"/>
      <c r="DN49" s="55"/>
      <c r="DO49" s="55"/>
      <c r="DP49" s="55"/>
      <c r="DQ49" s="55"/>
      <c r="DR49" s="55"/>
      <c r="DS49" s="55"/>
      <c r="DT49" s="55"/>
      <c r="DU49" s="55"/>
      <c r="DV49" s="55"/>
      <c r="DW49" s="55"/>
      <c r="DX49" s="55"/>
      <c r="DY49" s="55"/>
      <c r="DZ49" s="55"/>
      <c r="EA49" s="55"/>
      <c r="EB49" s="55"/>
      <c r="EC49" s="55"/>
      <c r="ED49" s="55"/>
      <c r="EE49" s="55"/>
      <c r="EF49" s="55"/>
      <c r="EG49" s="55"/>
      <c r="EH49" s="55"/>
      <c r="EI49" s="55"/>
      <c r="EJ49" s="55"/>
      <c r="EK49" s="55"/>
      <c r="EL49" s="55"/>
      <c r="EM49" s="55"/>
      <c r="EN49" s="55"/>
      <c r="EO49" s="55"/>
      <c r="EP49" s="55"/>
      <c r="EQ49" s="55"/>
      <c r="ER49" s="55"/>
      <c r="ES49" s="55"/>
      <c r="ET49" s="55"/>
      <c r="EU49" s="55"/>
      <c r="EV49" s="55"/>
      <c r="EW49" s="55"/>
      <c r="EX49" s="55"/>
      <c r="EY49" s="55"/>
      <c r="EZ49" s="55"/>
      <c r="FA49" s="55"/>
      <c r="FB49" s="55"/>
      <c r="FC49" s="55"/>
      <c r="FD49" s="55"/>
      <c r="FE49" s="55"/>
      <c r="FF49" s="55"/>
      <c r="FG49" s="55"/>
      <c r="FH49" s="55"/>
      <c r="FI49" s="55"/>
      <c r="FJ49" s="55"/>
      <c r="FK49" s="55"/>
      <c r="FL49" s="55"/>
      <c r="FM49" s="55"/>
      <c r="FN49" s="55"/>
      <c r="FO49" s="55"/>
      <c r="FP49" s="55"/>
      <c r="FQ49" s="55"/>
      <c r="FR49" s="55"/>
      <c r="FS49" s="55"/>
      <c r="FT49" s="55"/>
      <c r="FU49" s="55"/>
      <c r="FV49" s="55"/>
      <c r="FW49" s="55"/>
      <c r="FX49" s="55"/>
      <c r="FY49" s="55"/>
      <c r="FZ49" s="55"/>
      <c r="GA49" s="55"/>
      <c r="GB49" s="55"/>
      <c r="GC49" s="55"/>
      <c r="GD49" s="55"/>
      <c r="GE49" s="55"/>
      <c r="GF49" s="55"/>
      <c r="GG49" s="55"/>
      <c r="GH49" s="55"/>
      <c r="GI49" s="55"/>
      <c r="GJ49" s="55"/>
      <c r="GK49" s="55"/>
      <c r="GL49" s="55"/>
      <c r="GM49" s="55"/>
      <c r="GN49" s="55"/>
      <c r="GO49" s="55"/>
      <c r="GP49" s="55"/>
      <c r="GQ49" s="55"/>
      <c r="GR49" s="55"/>
      <c r="GS49" s="55"/>
      <c r="GT49" s="55"/>
      <c r="GU49" s="55"/>
      <c r="GV49" s="55"/>
      <c r="GW49" s="55"/>
      <c r="GX49" s="55"/>
      <c r="GY49" s="55"/>
      <c r="GZ49" s="55"/>
      <c r="HA49" s="55"/>
      <c r="HB49" s="55"/>
      <c r="HC49" s="55"/>
      <c r="HD49" s="55"/>
      <c r="HE49" s="55"/>
      <c r="HF49" s="55"/>
      <c r="HG49" s="55"/>
      <c r="HH49" s="55"/>
      <c r="HI49" s="55"/>
      <c r="HJ49" s="55"/>
      <c r="HK49" s="55"/>
      <c r="HL49" s="55"/>
      <c r="HM49" s="55"/>
      <c r="HN49" s="55"/>
      <c r="HO49" s="55"/>
      <c r="HP49" s="55"/>
      <c r="HQ49" s="55"/>
      <c r="HR49" s="55"/>
      <c r="HS49" s="55"/>
      <c r="HT49" s="55"/>
      <c r="HU49" s="55"/>
      <c r="HV49" s="55"/>
      <c r="HW49" s="55"/>
      <c r="HX49" s="55"/>
      <c r="HY49" s="55"/>
      <c r="HZ49" s="55"/>
      <c r="IA49" s="55"/>
      <c r="IB49" s="55"/>
      <c r="IC49" s="55"/>
      <c r="ID49" s="55"/>
      <c r="IE49" s="55"/>
      <c r="IF49" s="55"/>
      <c r="IG49" s="55"/>
      <c r="IH49" s="55"/>
      <c r="II49" s="55"/>
      <c r="IJ49" s="55"/>
      <c r="IK49" s="55"/>
      <c r="IL49" s="55"/>
      <c r="IM49" s="55"/>
      <c r="IN49" s="55"/>
      <c r="IO49" s="55"/>
      <c r="IP49" s="55"/>
      <c r="IQ49" s="55"/>
      <c r="IR49" s="55"/>
      <c r="IS49" s="55"/>
      <c r="IT49" s="55"/>
      <c r="IU49" s="55"/>
      <c r="IV49" s="55"/>
      <c r="IW49" s="55"/>
      <c r="IX49" s="55"/>
      <c r="IY49" s="55"/>
      <c r="IZ49" s="55"/>
      <c r="JA49" s="55"/>
    </row>
    <row r="50" spans="2:261" s="204" customFormat="1" ht="15" customHeight="1">
      <c r="B50" s="38"/>
      <c r="C50" s="54" t="s">
        <v>138</v>
      </c>
      <c r="D50" s="38"/>
      <c r="E50" s="38"/>
      <c r="F50" s="38"/>
      <c r="G50" s="55"/>
      <c r="H50" s="55">
        <f>-Calcs_Cluster2!F104</f>
        <v>-12373257.068798954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  <c r="U50" s="55">
        <v>0</v>
      </c>
      <c r="V50" s="55">
        <v>0</v>
      </c>
      <c r="W50" s="55">
        <v>0</v>
      </c>
      <c r="X50" s="55">
        <v>0</v>
      </c>
      <c r="Y50" s="55">
        <v>0</v>
      </c>
      <c r="Z50" s="55">
        <v>0</v>
      </c>
      <c r="AA50" s="55">
        <v>0</v>
      </c>
      <c r="AB50" s="55">
        <v>0</v>
      </c>
      <c r="AC50" s="55">
        <v>0</v>
      </c>
      <c r="AD50" s="55">
        <v>0</v>
      </c>
      <c r="AE50" s="55">
        <v>0</v>
      </c>
      <c r="AF50" s="55">
        <v>0</v>
      </c>
      <c r="AG50" s="55">
        <v>0</v>
      </c>
      <c r="AH50" s="55">
        <v>0</v>
      </c>
      <c r="AI50" s="55">
        <v>0</v>
      </c>
      <c r="AJ50" s="55">
        <v>0</v>
      </c>
      <c r="AK50" s="55">
        <v>0</v>
      </c>
      <c r="AL50" s="55">
        <v>0</v>
      </c>
      <c r="AM50" s="55">
        <v>0</v>
      </c>
      <c r="AN50" s="55">
        <v>0</v>
      </c>
      <c r="AO50" s="55">
        <v>0</v>
      </c>
      <c r="AP50" s="55">
        <v>0</v>
      </c>
      <c r="AQ50" s="55">
        <v>0</v>
      </c>
      <c r="AR50" s="55">
        <v>0</v>
      </c>
      <c r="AS50" s="55">
        <v>0</v>
      </c>
      <c r="AT50" s="55">
        <v>0</v>
      </c>
      <c r="AU50" s="55">
        <v>0</v>
      </c>
      <c r="AV50" s="55">
        <v>0</v>
      </c>
      <c r="AW50" s="55">
        <v>0</v>
      </c>
      <c r="AX50" s="55">
        <v>0</v>
      </c>
      <c r="AY50" s="55">
        <v>0</v>
      </c>
      <c r="AZ50" s="55">
        <v>0</v>
      </c>
      <c r="BA50" s="55">
        <v>0</v>
      </c>
      <c r="BB50" s="55">
        <v>0</v>
      </c>
      <c r="BC50" s="55">
        <v>0</v>
      </c>
      <c r="BD50" s="55">
        <v>0</v>
      </c>
      <c r="BE50" s="55">
        <v>0</v>
      </c>
      <c r="BF50" s="55">
        <v>0</v>
      </c>
      <c r="BG50" s="55">
        <v>0</v>
      </c>
      <c r="BH50" s="55">
        <v>0</v>
      </c>
      <c r="BI50" s="55">
        <v>0</v>
      </c>
      <c r="BJ50" s="55">
        <v>0</v>
      </c>
      <c r="BK50" s="55">
        <v>0</v>
      </c>
      <c r="BL50" s="55">
        <v>0</v>
      </c>
      <c r="BM50" s="55">
        <v>0</v>
      </c>
      <c r="BN50" s="55">
        <v>0</v>
      </c>
      <c r="BO50" s="55">
        <v>0</v>
      </c>
      <c r="BP50" s="55">
        <v>0</v>
      </c>
      <c r="BQ50" s="55">
        <v>0</v>
      </c>
      <c r="BR50" s="55">
        <v>0</v>
      </c>
      <c r="BS50" s="55">
        <v>0</v>
      </c>
      <c r="BT50" s="55">
        <v>0</v>
      </c>
      <c r="BU50" s="55">
        <v>0</v>
      </c>
      <c r="BV50" s="55">
        <v>0</v>
      </c>
      <c r="BW50" s="55">
        <v>0</v>
      </c>
      <c r="BX50" s="55">
        <v>0</v>
      </c>
      <c r="BY50" s="55">
        <v>0</v>
      </c>
      <c r="BZ50" s="55">
        <v>0</v>
      </c>
      <c r="CA50" s="55">
        <v>0</v>
      </c>
      <c r="CB50" s="55">
        <v>0</v>
      </c>
      <c r="CC50" s="55">
        <v>0</v>
      </c>
      <c r="CD50" s="55">
        <v>0</v>
      </c>
      <c r="CE50" s="55">
        <v>0</v>
      </c>
      <c r="CF50" s="55">
        <v>0</v>
      </c>
      <c r="CG50" s="55">
        <v>0</v>
      </c>
      <c r="CH50" s="55">
        <v>0</v>
      </c>
      <c r="CI50" s="55">
        <v>0</v>
      </c>
      <c r="CJ50" s="55">
        <v>0</v>
      </c>
      <c r="CK50" s="55">
        <v>0</v>
      </c>
      <c r="CL50" s="55">
        <v>0</v>
      </c>
      <c r="CM50" s="55">
        <v>0</v>
      </c>
      <c r="CN50" s="55">
        <v>0</v>
      </c>
      <c r="CO50" s="55">
        <v>0</v>
      </c>
      <c r="CP50" s="55">
        <v>0</v>
      </c>
      <c r="CQ50" s="55">
        <v>0</v>
      </c>
      <c r="CR50" s="55">
        <v>0</v>
      </c>
      <c r="CS50" s="55">
        <v>0</v>
      </c>
      <c r="CT50" s="55">
        <v>0</v>
      </c>
      <c r="CU50" s="55">
        <v>0</v>
      </c>
      <c r="CV50" s="55">
        <v>0</v>
      </c>
      <c r="CW50" s="55">
        <v>0</v>
      </c>
      <c r="CX50" s="55">
        <v>0</v>
      </c>
      <c r="CY50" s="55">
        <v>0</v>
      </c>
      <c r="CZ50" s="55">
        <v>0</v>
      </c>
      <c r="DA50" s="55">
        <v>0</v>
      </c>
      <c r="DB50" s="55">
        <v>0</v>
      </c>
      <c r="DC50" s="55">
        <v>0</v>
      </c>
      <c r="DD50" s="55">
        <v>0</v>
      </c>
      <c r="DE50" s="55">
        <v>0</v>
      </c>
      <c r="DF50" s="55">
        <v>0</v>
      </c>
      <c r="DG50" s="55">
        <v>0</v>
      </c>
      <c r="DH50" s="55">
        <v>0</v>
      </c>
      <c r="DI50" s="55">
        <v>0</v>
      </c>
      <c r="DJ50" s="55">
        <v>0</v>
      </c>
      <c r="DK50" s="55">
        <v>0</v>
      </c>
      <c r="DL50" s="55">
        <v>0</v>
      </c>
      <c r="DM50" s="55">
        <v>0</v>
      </c>
      <c r="DN50" s="55">
        <v>0</v>
      </c>
      <c r="DO50" s="55">
        <v>0</v>
      </c>
      <c r="DP50" s="55">
        <v>0</v>
      </c>
      <c r="DQ50" s="55">
        <v>0</v>
      </c>
      <c r="DR50" s="55">
        <v>0</v>
      </c>
      <c r="DS50" s="55">
        <v>0</v>
      </c>
      <c r="DT50" s="55">
        <v>0</v>
      </c>
      <c r="DU50" s="55">
        <v>0</v>
      </c>
      <c r="DV50" s="55">
        <v>0</v>
      </c>
      <c r="DW50" s="55">
        <v>0</v>
      </c>
      <c r="DX50" s="55">
        <v>0</v>
      </c>
      <c r="DY50" s="55">
        <v>0</v>
      </c>
      <c r="DZ50" s="55">
        <v>0</v>
      </c>
      <c r="EA50" s="55">
        <v>0</v>
      </c>
      <c r="EB50" s="55">
        <v>0</v>
      </c>
      <c r="EC50" s="55">
        <v>0</v>
      </c>
      <c r="ED50" s="55">
        <v>0</v>
      </c>
      <c r="EE50" s="55">
        <v>0</v>
      </c>
      <c r="EF50" s="55">
        <v>0</v>
      </c>
      <c r="EG50" s="55">
        <v>0</v>
      </c>
      <c r="EH50" s="55">
        <v>0</v>
      </c>
      <c r="EI50" s="55">
        <v>0</v>
      </c>
      <c r="EJ50" s="55">
        <v>0</v>
      </c>
      <c r="EK50" s="55">
        <v>0</v>
      </c>
      <c r="EL50" s="55">
        <v>0</v>
      </c>
      <c r="EM50" s="55">
        <v>0</v>
      </c>
      <c r="EN50" s="55">
        <v>0</v>
      </c>
      <c r="EO50" s="55">
        <v>0</v>
      </c>
      <c r="EP50" s="55">
        <v>0</v>
      </c>
      <c r="EQ50" s="55">
        <v>0</v>
      </c>
      <c r="ER50" s="55">
        <v>0</v>
      </c>
      <c r="ES50" s="55">
        <v>0</v>
      </c>
      <c r="ET50" s="55">
        <v>0</v>
      </c>
      <c r="EU50" s="55">
        <v>0</v>
      </c>
      <c r="EV50" s="55">
        <v>0</v>
      </c>
      <c r="EW50" s="55">
        <v>0</v>
      </c>
      <c r="EX50" s="55">
        <v>0</v>
      </c>
      <c r="EY50" s="55">
        <v>0</v>
      </c>
      <c r="EZ50" s="55">
        <v>0</v>
      </c>
      <c r="FA50" s="55">
        <v>0</v>
      </c>
      <c r="FB50" s="55">
        <v>0</v>
      </c>
      <c r="FC50" s="55">
        <v>0</v>
      </c>
      <c r="FD50" s="55">
        <v>0</v>
      </c>
      <c r="FE50" s="55">
        <v>0</v>
      </c>
      <c r="FF50" s="55">
        <v>0</v>
      </c>
      <c r="FG50" s="55">
        <v>0</v>
      </c>
      <c r="FH50" s="55">
        <v>0</v>
      </c>
      <c r="FI50" s="55">
        <v>0</v>
      </c>
      <c r="FJ50" s="55">
        <v>0</v>
      </c>
      <c r="FK50" s="55">
        <v>0</v>
      </c>
      <c r="FL50" s="55">
        <v>0</v>
      </c>
      <c r="FM50" s="55">
        <v>0</v>
      </c>
      <c r="FN50" s="55">
        <v>0</v>
      </c>
      <c r="FO50" s="55">
        <v>0</v>
      </c>
      <c r="FP50" s="55">
        <v>0</v>
      </c>
      <c r="FQ50" s="55">
        <v>0</v>
      </c>
      <c r="FR50" s="55">
        <v>0</v>
      </c>
      <c r="FS50" s="55">
        <v>0</v>
      </c>
      <c r="FT50" s="55">
        <v>0</v>
      </c>
      <c r="FU50" s="55">
        <v>0</v>
      </c>
      <c r="FV50" s="55">
        <v>0</v>
      </c>
      <c r="FW50" s="55">
        <v>0</v>
      </c>
      <c r="FX50" s="55">
        <v>0</v>
      </c>
      <c r="FY50" s="55">
        <v>0</v>
      </c>
      <c r="FZ50" s="55">
        <v>0</v>
      </c>
      <c r="GA50" s="55">
        <v>0</v>
      </c>
      <c r="GB50" s="55">
        <v>0</v>
      </c>
      <c r="GC50" s="55">
        <v>0</v>
      </c>
      <c r="GD50" s="55">
        <v>0</v>
      </c>
      <c r="GE50" s="55">
        <v>0</v>
      </c>
      <c r="GF50" s="55">
        <v>0</v>
      </c>
      <c r="GG50" s="55">
        <v>0</v>
      </c>
      <c r="GH50" s="55">
        <v>0</v>
      </c>
      <c r="GI50" s="55">
        <v>0</v>
      </c>
      <c r="GJ50" s="55">
        <v>0</v>
      </c>
      <c r="GK50" s="55">
        <v>0</v>
      </c>
      <c r="GL50" s="55">
        <v>0</v>
      </c>
      <c r="GM50" s="55">
        <v>0</v>
      </c>
      <c r="GN50" s="55">
        <v>0</v>
      </c>
      <c r="GO50" s="55">
        <v>0</v>
      </c>
      <c r="GP50" s="55">
        <v>0</v>
      </c>
      <c r="GQ50" s="55">
        <v>0</v>
      </c>
      <c r="GR50" s="55">
        <v>0</v>
      </c>
      <c r="GS50" s="55">
        <v>0</v>
      </c>
      <c r="GT50" s="55">
        <v>0</v>
      </c>
      <c r="GU50" s="55">
        <v>0</v>
      </c>
      <c r="GV50" s="55">
        <v>0</v>
      </c>
      <c r="GW50" s="55">
        <v>0</v>
      </c>
      <c r="GX50" s="55">
        <v>0</v>
      </c>
      <c r="GY50" s="55">
        <v>0</v>
      </c>
      <c r="GZ50" s="55">
        <v>0</v>
      </c>
      <c r="HA50" s="55">
        <v>0</v>
      </c>
      <c r="HB50" s="55">
        <v>0</v>
      </c>
      <c r="HC50" s="55">
        <v>0</v>
      </c>
      <c r="HD50" s="55">
        <v>0</v>
      </c>
      <c r="HE50" s="55">
        <v>0</v>
      </c>
      <c r="HF50" s="55">
        <v>0</v>
      </c>
      <c r="HG50" s="55">
        <v>0</v>
      </c>
      <c r="HH50" s="55">
        <v>0</v>
      </c>
      <c r="HI50" s="55">
        <v>0</v>
      </c>
      <c r="HJ50" s="55">
        <v>0</v>
      </c>
      <c r="HK50" s="55">
        <v>0</v>
      </c>
      <c r="HL50" s="55">
        <v>0</v>
      </c>
      <c r="HM50" s="55">
        <v>0</v>
      </c>
      <c r="HN50" s="55">
        <v>0</v>
      </c>
      <c r="HO50" s="55">
        <v>0</v>
      </c>
      <c r="HP50" s="55">
        <v>0</v>
      </c>
      <c r="HQ50" s="55">
        <v>0</v>
      </c>
      <c r="HR50" s="55">
        <v>0</v>
      </c>
      <c r="HS50" s="55">
        <v>0</v>
      </c>
      <c r="HT50" s="55">
        <v>0</v>
      </c>
      <c r="HU50" s="55">
        <v>0</v>
      </c>
      <c r="HV50" s="55">
        <v>0</v>
      </c>
      <c r="HW50" s="55">
        <v>0</v>
      </c>
      <c r="HX50" s="55">
        <v>0</v>
      </c>
      <c r="HY50" s="55">
        <v>0</v>
      </c>
      <c r="HZ50" s="55">
        <v>0</v>
      </c>
      <c r="IA50" s="55">
        <v>0</v>
      </c>
      <c r="IB50" s="55">
        <v>0</v>
      </c>
      <c r="IC50" s="55">
        <v>0</v>
      </c>
      <c r="ID50" s="55">
        <v>0</v>
      </c>
      <c r="IE50" s="55">
        <v>0</v>
      </c>
      <c r="IF50" s="55">
        <v>0</v>
      </c>
      <c r="IG50" s="55">
        <v>0</v>
      </c>
      <c r="IH50" s="55">
        <v>0</v>
      </c>
      <c r="II50" s="55">
        <v>0</v>
      </c>
      <c r="IJ50" s="55">
        <v>0</v>
      </c>
      <c r="IK50" s="55">
        <v>0</v>
      </c>
      <c r="IL50" s="55">
        <v>0</v>
      </c>
      <c r="IM50" s="55">
        <v>0</v>
      </c>
      <c r="IN50" s="55"/>
      <c r="IO50" s="55"/>
      <c r="IP50" s="55"/>
      <c r="IQ50" s="55"/>
      <c r="IR50" s="55"/>
      <c r="IS50" s="55"/>
      <c r="IT50" s="55"/>
      <c r="IU50" s="55"/>
      <c r="IV50" s="55"/>
      <c r="IW50" s="55"/>
      <c r="IX50" s="55"/>
      <c r="IY50" s="55"/>
      <c r="IZ50" s="55"/>
      <c r="JA50" s="55"/>
    </row>
    <row r="51" spans="2:261" s="204" customFormat="1" ht="15" customHeight="1">
      <c r="B51" s="38"/>
      <c r="C51" s="54" t="s">
        <v>139</v>
      </c>
      <c r="D51" s="38"/>
      <c r="E51" s="38"/>
      <c r="F51" s="38"/>
      <c r="G51" s="55"/>
      <c r="H51" s="55">
        <f>Calcs_Cluster2!I273</f>
        <v>0</v>
      </c>
      <c r="I51" s="55">
        <f>Calcs_Cluster2!J273</f>
        <v>0</v>
      </c>
      <c r="J51" s="55">
        <f>Calcs_Cluster2!K273</f>
        <v>0</v>
      </c>
      <c r="K51" s="55">
        <f>Calcs_Cluster2!L273</f>
        <v>0</v>
      </c>
      <c r="L51" s="55">
        <f>Calcs_Cluster2!M273</f>
        <v>0</v>
      </c>
      <c r="M51" s="55">
        <f>Calcs_Cluster2!N273</f>
        <v>0</v>
      </c>
      <c r="N51" s="55">
        <f>Calcs_Cluster2!O273</f>
        <v>0</v>
      </c>
      <c r="O51" s="55">
        <f>Calcs_Cluster2!P273</f>
        <v>0</v>
      </c>
      <c r="P51" s="55">
        <f>Calcs_Cluster2!Q273</f>
        <v>0</v>
      </c>
      <c r="Q51" s="55">
        <f>Calcs_Cluster2!R273</f>
        <v>0</v>
      </c>
      <c r="R51" s="55">
        <f>Calcs_Cluster2!S273</f>
        <v>0</v>
      </c>
      <c r="S51" s="55">
        <f>Calcs_Cluster2!T273</f>
        <v>0</v>
      </c>
      <c r="T51" s="55">
        <f>Calcs_Cluster2!U273</f>
        <v>0</v>
      </c>
      <c r="U51" s="55">
        <f>Calcs_Cluster2!V273</f>
        <v>0</v>
      </c>
      <c r="V51" s="55">
        <f>Calcs_Cluster2!W273</f>
        <v>0</v>
      </c>
      <c r="W51" s="55">
        <f>Calcs_Cluster2!X273</f>
        <v>0</v>
      </c>
      <c r="X51" s="55">
        <f>Calcs_Cluster2!Y273</f>
        <v>0</v>
      </c>
      <c r="Y51" s="55">
        <f>Calcs_Cluster2!Z273</f>
        <v>0</v>
      </c>
      <c r="Z51" s="55">
        <f>Calcs_Cluster2!AA273</f>
        <v>0</v>
      </c>
      <c r="AA51" s="55">
        <f>Calcs_Cluster2!AB273</f>
        <v>0</v>
      </c>
      <c r="AB51" s="55">
        <f>Calcs_Cluster2!AC273</f>
        <v>0</v>
      </c>
      <c r="AC51" s="55">
        <f>Calcs_Cluster2!AD273</f>
        <v>0</v>
      </c>
      <c r="AD51" s="55">
        <f>Calcs_Cluster2!AE273</f>
        <v>0</v>
      </c>
      <c r="AE51" s="55">
        <f>Calcs_Cluster2!AF273</f>
        <v>0</v>
      </c>
      <c r="AF51" s="55">
        <f>Calcs_Cluster2!AG273</f>
        <v>0</v>
      </c>
      <c r="AG51" s="55">
        <f>Calcs_Cluster2!AH273</f>
        <v>0</v>
      </c>
      <c r="AH51" s="55">
        <f>Calcs_Cluster2!AI273</f>
        <v>0</v>
      </c>
      <c r="AI51" s="55">
        <f>Calcs_Cluster2!AJ273</f>
        <v>0</v>
      </c>
      <c r="AJ51" s="55">
        <f>Calcs_Cluster2!AK273</f>
        <v>0</v>
      </c>
      <c r="AK51" s="55">
        <f>Calcs_Cluster2!AL273</f>
        <v>0</v>
      </c>
      <c r="AL51" s="55">
        <f>Calcs_Cluster2!AM273</f>
        <v>0</v>
      </c>
      <c r="AM51" s="55">
        <f>Calcs_Cluster2!AN273</f>
        <v>0</v>
      </c>
      <c r="AN51" s="55">
        <f>Calcs_Cluster2!AO273</f>
        <v>0</v>
      </c>
      <c r="AO51" s="55">
        <f>Calcs_Cluster2!AP273</f>
        <v>0</v>
      </c>
      <c r="AP51" s="55">
        <f>Calcs_Cluster2!AQ273</f>
        <v>0</v>
      </c>
      <c r="AQ51" s="55">
        <f>Calcs_Cluster2!AR273</f>
        <v>0</v>
      </c>
      <c r="AR51" s="55">
        <f>Calcs_Cluster2!AS273</f>
        <v>0</v>
      </c>
      <c r="AS51" s="55">
        <f>Calcs_Cluster2!AT273</f>
        <v>0</v>
      </c>
      <c r="AT51" s="55">
        <f>Calcs_Cluster2!AU273</f>
        <v>0</v>
      </c>
      <c r="AU51" s="55">
        <f>Calcs_Cluster2!AV273</f>
        <v>0</v>
      </c>
      <c r="AV51" s="55">
        <f>Calcs_Cluster2!AW273</f>
        <v>0</v>
      </c>
      <c r="AW51" s="55">
        <f>Calcs_Cluster2!AX273</f>
        <v>0</v>
      </c>
      <c r="AX51" s="55">
        <f>Calcs_Cluster2!AY273</f>
        <v>0</v>
      </c>
      <c r="AY51" s="55">
        <f>Calcs_Cluster2!AZ273</f>
        <v>0</v>
      </c>
      <c r="AZ51" s="55">
        <f>Calcs_Cluster2!BA273</f>
        <v>0</v>
      </c>
      <c r="BA51" s="55">
        <f>Calcs_Cluster2!BB273</f>
        <v>0</v>
      </c>
      <c r="BB51" s="55">
        <f>Calcs_Cluster2!BC273</f>
        <v>0</v>
      </c>
      <c r="BC51" s="55">
        <f>Calcs_Cluster2!BD273</f>
        <v>0</v>
      </c>
      <c r="BD51" s="55">
        <f>Calcs_Cluster2!BE273</f>
        <v>0</v>
      </c>
      <c r="BE51" s="55">
        <f>Calcs_Cluster2!BF273</f>
        <v>0</v>
      </c>
      <c r="BF51" s="55">
        <f>Calcs_Cluster2!BG273</f>
        <v>0</v>
      </c>
      <c r="BG51" s="55">
        <f>Calcs_Cluster2!BH273</f>
        <v>0</v>
      </c>
      <c r="BH51" s="55">
        <f>Calcs_Cluster2!BI273</f>
        <v>0</v>
      </c>
      <c r="BI51" s="55">
        <f>Calcs_Cluster2!BJ273</f>
        <v>0</v>
      </c>
      <c r="BJ51" s="55">
        <f>Calcs_Cluster2!BK273</f>
        <v>0</v>
      </c>
      <c r="BK51" s="55">
        <f>Calcs_Cluster2!BL273</f>
        <v>0</v>
      </c>
      <c r="BL51" s="55">
        <f>Calcs_Cluster2!BM273</f>
        <v>0</v>
      </c>
      <c r="BM51" s="55">
        <f>Calcs_Cluster2!BN273</f>
        <v>0</v>
      </c>
      <c r="BN51" s="55">
        <f>Calcs_Cluster2!BO273</f>
        <v>0</v>
      </c>
      <c r="BO51" s="55">
        <f>Calcs_Cluster2!BP273</f>
        <v>0</v>
      </c>
      <c r="BP51" s="55">
        <f>Calcs_Cluster2!BQ273</f>
        <v>0</v>
      </c>
      <c r="BQ51" s="55">
        <f>Calcs_Cluster2!BR273</f>
        <v>0</v>
      </c>
      <c r="BR51" s="55">
        <f>Calcs_Cluster2!BS273</f>
        <v>0</v>
      </c>
      <c r="BS51" s="55">
        <f>Calcs_Cluster2!BT273</f>
        <v>0</v>
      </c>
      <c r="BT51" s="55">
        <f>Calcs_Cluster2!BU273</f>
        <v>0</v>
      </c>
      <c r="BU51" s="55">
        <f>Calcs_Cluster2!BV273</f>
        <v>0</v>
      </c>
      <c r="BV51" s="55">
        <f>Calcs_Cluster2!BW273</f>
        <v>0</v>
      </c>
      <c r="BW51" s="55">
        <f>Calcs_Cluster2!BX273</f>
        <v>0</v>
      </c>
      <c r="BX51" s="55">
        <f>Calcs_Cluster2!BY273</f>
        <v>0</v>
      </c>
      <c r="BY51" s="55">
        <f>Calcs_Cluster2!BZ273</f>
        <v>0</v>
      </c>
      <c r="BZ51" s="55">
        <f>Calcs_Cluster2!CA273</f>
        <v>0</v>
      </c>
      <c r="CA51" s="55">
        <f>Calcs_Cluster2!CB273</f>
        <v>0</v>
      </c>
      <c r="CB51" s="55">
        <f>Calcs_Cluster2!CC273</f>
        <v>0</v>
      </c>
      <c r="CC51" s="55">
        <f>Calcs_Cluster2!CD273</f>
        <v>0</v>
      </c>
      <c r="CD51" s="55">
        <f>Calcs_Cluster2!CE273</f>
        <v>0</v>
      </c>
      <c r="CE51" s="55">
        <f>Calcs_Cluster2!CF273</f>
        <v>0</v>
      </c>
      <c r="CF51" s="55">
        <f>Calcs_Cluster2!CG273</f>
        <v>0</v>
      </c>
      <c r="CG51" s="55">
        <f>Calcs_Cluster2!CH273</f>
        <v>0</v>
      </c>
      <c r="CH51" s="55">
        <f>Calcs_Cluster2!CI273</f>
        <v>0</v>
      </c>
      <c r="CI51" s="55">
        <f>Calcs_Cluster2!CJ273</f>
        <v>0</v>
      </c>
      <c r="CJ51" s="55">
        <f>Calcs_Cluster2!CK273</f>
        <v>0</v>
      </c>
      <c r="CK51" s="55">
        <f>Calcs_Cluster2!CL273</f>
        <v>0</v>
      </c>
      <c r="CL51" s="55">
        <f>Calcs_Cluster2!CM273</f>
        <v>0</v>
      </c>
      <c r="CM51" s="55">
        <f>Calcs_Cluster2!CN273</f>
        <v>0</v>
      </c>
      <c r="CN51" s="55">
        <f>Calcs_Cluster2!CO273</f>
        <v>0</v>
      </c>
      <c r="CO51" s="55">
        <f>Calcs_Cluster2!CP273</f>
        <v>0</v>
      </c>
      <c r="CP51" s="55">
        <f>Calcs_Cluster2!CQ273</f>
        <v>0</v>
      </c>
      <c r="CQ51" s="55">
        <f>Calcs_Cluster2!CR273</f>
        <v>0</v>
      </c>
      <c r="CR51" s="55">
        <f>Calcs_Cluster2!CS273</f>
        <v>0</v>
      </c>
      <c r="CS51" s="55">
        <f>Calcs_Cluster2!CT273</f>
        <v>0</v>
      </c>
      <c r="CT51" s="55">
        <f>Calcs_Cluster2!CU273</f>
        <v>0</v>
      </c>
      <c r="CU51" s="55">
        <f>Calcs_Cluster2!CV273</f>
        <v>0</v>
      </c>
      <c r="CV51" s="55">
        <f>Calcs_Cluster2!CW273</f>
        <v>0</v>
      </c>
      <c r="CW51" s="55">
        <f>Calcs_Cluster2!CX273</f>
        <v>0</v>
      </c>
      <c r="CX51" s="55">
        <f>Calcs_Cluster2!CY273</f>
        <v>0</v>
      </c>
      <c r="CY51" s="55">
        <f>Calcs_Cluster2!CZ273</f>
        <v>0</v>
      </c>
      <c r="CZ51" s="55">
        <f>Calcs_Cluster2!DA273</f>
        <v>0</v>
      </c>
      <c r="DA51" s="55">
        <f>Calcs_Cluster2!DB273</f>
        <v>0</v>
      </c>
      <c r="DB51" s="55">
        <f>Calcs_Cluster2!DC273</f>
        <v>0</v>
      </c>
      <c r="DC51" s="55">
        <f>Calcs_Cluster2!DD273</f>
        <v>0</v>
      </c>
      <c r="DD51" s="55">
        <f>Calcs_Cluster2!DE273</f>
        <v>0</v>
      </c>
      <c r="DE51" s="55">
        <f>Calcs_Cluster2!DF273</f>
        <v>0</v>
      </c>
      <c r="DF51" s="55">
        <f>Calcs_Cluster2!DG273</f>
        <v>0</v>
      </c>
      <c r="DG51" s="55">
        <f>Calcs_Cluster2!DH273</f>
        <v>0</v>
      </c>
      <c r="DH51" s="55">
        <f>Calcs_Cluster2!DI273</f>
        <v>0</v>
      </c>
      <c r="DI51" s="55">
        <f>Calcs_Cluster2!DJ273</f>
        <v>0</v>
      </c>
      <c r="DJ51" s="55">
        <f>Calcs_Cluster2!DK273</f>
        <v>0</v>
      </c>
      <c r="DK51" s="55">
        <f>Calcs_Cluster2!DL273</f>
        <v>0</v>
      </c>
      <c r="DL51" s="55">
        <f>Calcs_Cluster2!DM273</f>
        <v>0</v>
      </c>
      <c r="DM51" s="55">
        <f>Calcs_Cluster2!DN273</f>
        <v>0</v>
      </c>
      <c r="DN51" s="55">
        <f>Calcs_Cluster2!DO273</f>
        <v>0</v>
      </c>
      <c r="DO51" s="55">
        <f>Calcs_Cluster2!DP273</f>
        <v>0</v>
      </c>
      <c r="DP51" s="55">
        <f>Calcs_Cluster2!DQ273</f>
        <v>0</v>
      </c>
      <c r="DQ51" s="55">
        <f>Calcs_Cluster2!DR273</f>
        <v>0</v>
      </c>
      <c r="DR51" s="55">
        <f>Calcs_Cluster2!DS273</f>
        <v>0</v>
      </c>
      <c r="DS51" s="55">
        <f>Calcs_Cluster2!DT273</f>
        <v>0</v>
      </c>
      <c r="DT51" s="55">
        <f>Calcs_Cluster2!DU273</f>
        <v>0</v>
      </c>
      <c r="DU51" s="55">
        <f>Calcs_Cluster2!DV273</f>
        <v>0</v>
      </c>
      <c r="DV51" s="55">
        <f>Calcs_Cluster2!DW273</f>
        <v>0</v>
      </c>
      <c r="DW51" s="55">
        <f>Calcs_Cluster2!DX273</f>
        <v>0</v>
      </c>
      <c r="DX51" s="55">
        <f>Calcs_Cluster2!DY273</f>
        <v>0</v>
      </c>
      <c r="DY51" s="55">
        <f>Calcs_Cluster2!DZ273</f>
        <v>0</v>
      </c>
      <c r="DZ51" s="55">
        <f>Calcs_Cluster2!EA273</f>
        <v>0</v>
      </c>
      <c r="EA51" s="55">
        <f>Calcs_Cluster2!EB273</f>
        <v>0</v>
      </c>
      <c r="EB51" s="55">
        <f>Calcs_Cluster2!EC273</f>
        <v>0</v>
      </c>
      <c r="EC51" s="55">
        <f>Calcs_Cluster2!ED273</f>
        <v>0</v>
      </c>
      <c r="ED51" s="55">
        <f>Calcs_Cluster2!EE273</f>
        <v>0</v>
      </c>
      <c r="EE51" s="55">
        <f>Calcs_Cluster2!EF273</f>
        <v>0</v>
      </c>
      <c r="EF51" s="55">
        <f>Calcs_Cluster2!EG273</f>
        <v>0</v>
      </c>
      <c r="EG51" s="55">
        <f>Calcs_Cluster2!EH273</f>
        <v>0</v>
      </c>
      <c r="EH51" s="55">
        <f>Calcs_Cluster2!EI273</f>
        <v>0</v>
      </c>
      <c r="EI51" s="55">
        <f>Calcs_Cluster2!EJ273</f>
        <v>0</v>
      </c>
      <c r="EJ51" s="55">
        <f>Calcs_Cluster2!EK273</f>
        <v>0</v>
      </c>
      <c r="EK51" s="55">
        <f>Calcs_Cluster2!EL273</f>
        <v>0</v>
      </c>
      <c r="EL51" s="55">
        <f>Calcs_Cluster2!EM273</f>
        <v>0</v>
      </c>
      <c r="EM51" s="55">
        <f>Calcs_Cluster2!EN273</f>
        <v>0</v>
      </c>
      <c r="EN51" s="55">
        <f>Calcs_Cluster2!EO273</f>
        <v>0</v>
      </c>
      <c r="EO51" s="55">
        <f>Calcs_Cluster2!EP273</f>
        <v>0</v>
      </c>
      <c r="EP51" s="55">
        <f>Calcs_Cluster2!EQ273</f>
        <v>0</v>
      </c>
      <c r="EQ51" s="55">
        <f>Calcs_Cluster2!ER273</f>
        <v>0</v>
      </c>
      <c r="ER51" s="55">
        <f>Calcs_Cluster2!ES273</f>
        <v>0</v>
      </c>
      <c r="ES51" s="55">
        <f>Calcs_Cluster2!ET273</f>
        <v>0</v>
      </c>
      <c r="ET51" s="55">
        <f>Calcs_Cluster2!EU273</f>
        <v>-8159175.2689930368</v>
      </c>
      <c r="EU51" s="55">
        <f>Calcs_Cluster2!EV273</f>
        <v>0</v>
      </c>
      <c r="EV51" s="55">
        <f>Calcs_Cluster2!EW273</f>
        <v>0</v>
      </c>
      <c r="EW51" s="55">
        <f>Calcs_Cluster2!EX273</f>
        <v>0</v>
      </c>
      <c r="EX51" s="55">
        <f>Calcs_Cluster2!EY273</f>
        <v>0</v>
      </c>
      <c r="EY51" s="55">
        <f>Calcs_Cluster2!EZ273</f>
        <v>0</v>
      </c>
      <c r="EZ51" s="55">
        <f>Calcs_Cluster2!FA273</f>
        <v>0</v>
      </c>
      <c r="FA51" s="55">
        <f>Calcs_Cluster2!FB273</f>
        <v>0</v>
      </c>
      <c r="FB51" s="55">
        <f>Calcs_Cluster2!FC273</f>
        <v>0</v>
      </c>
      <c r="FC51" s="55">
        <f>Calcs_Cluster2!FD273</f>
        <v>0</v>
      </c>
      <c r="FD51" s="55">
        <f>Calcs_Cluster2!FE273</f>
        <v>0</v>
      </c>
      <c r="FE51" s="55">
        <f>Calcs_Cluster2!FF273</f>
        <v>0</v>
      </c>
      <c r="FF51" s="55">
        <f>Calcs_Cluster2!FG273</f>
        <v>0</v>
      </c>
      <c r="FG51" s="55">
        <f>Calcs_Cluster2!FH273</f>
        <v>0</v>
      </c>
      <c r="FH51" s="55">
        <f>Calcs_Cluster2!FI273</f>
        <v>0</v>
      </c>
      <c r="FI51" s="55">
        <f>Calcs_Cluster2!FJ273</f>
        <v>0</v>
      </c>
      <c r="FJ51" s="55">
        <f>Calcs_Cluster2!FK273</f>
        <v>0</v>
      </c>
      <c r="FK51" s="55">
        <f>Calcs_Cluster2!FL273</f>
        <v>0</v>
      </c>
      <c r="FL51" s="55">
        <f>Calcs_Cluster2!FM273</f>
        <v>0</v>
      </c>
      <c r="FM51" s="55">
        <f>Calcs_Cluster2!FN273</f>
        <v>0</v>
      </c>
      <c r="FN51" s="55">
        <f>Calcs_Cluster2!FO273</f>
        <v>0</v>
      </c>
      <c r="FO51" s="55">
        <f>Calcs_Cluster2!FP273</f>
        <v>0</v>
      </c>
      <c r="FP51" s="55">
        <f>Calcs_Cluster2!FQ273</f>
        <v>0</v>
      </c>
      <c r="FQ51" s="55">
        <f>Calcs_Cluster2!FR273</f>
        <v>0</v>
      </c>
      <c r="FR51" s="55">
        <f>Calcs_Cluster2!FS273</f>
        <v>0</v>
      </c>
      <c r="FS51" s="55">
        <f>Calcs_Cluster2!FT273</f>
        <v>0</v>
      </c>
      <c r="FT51" s="55">
        <f>Calcs_Cluster2!FU273</f>
        <v>0</v>
      </c>
      <c r="FU51" s="55">
        <f>Calcs_Cluster2!FV273</f>
        <v>0</v>
      </c>
      <c r="FV51" s="55">
        <f>Calcs_Cluster2!FW273</f>
        <v>0</v>
      </c>
      <c r="FW51" s="55">
        <f>Calcs_Cluster2!FX273</f>
        <v>0</v>
      </c>
      <c r="FX51" s="55">
        <f>Calcs_Cluster2!FY273</f>
        <v>0</v>
      </c>
      <c r="FY51" s="55">
        <f>Calcs_Cluster2!FZ273</f>
        <v>0</v>
      </c>
      <c r="FZ51" s="55">
        <f>Calcs_Cluster2!GA273</f>
        <v>0</v>
      </c>
      <c r="GA51" s="55">
        <f>Calcs_Cluster2!GB273</f>
        <v>0</v>
      </c>
      <c r="GB51" s="55">
        <f>Calcs_Cluster2!GC273</f>
        <v>0</v>
      </c>
      <c r="GC51" s="55">
        <f>Calcs_Cluster2!GD273</f>
        <v>0</v>
      </c>
      <c r="GD51" s="55">
        <f>Calcs_Cluster2!GE273</f>
        <v>0</v>
      </c>
      <c r="GE51" s="55">
        <f>Calcs_Cluster2!GF273</f>
        <v>0</v>
      </c>
      <c r="GF51" s="55">
        <f>Calcs_Cluster2!GG273</f>
        <v>0</v>
      </c>
      <c r="GG51" s="55">
        <f>Calcs_Cluster2!GH273</f>
        <v>0</v>
      </c>
      <c r="GH51" s="55">
        <f>Calcs_Cluster2!GI273</f>
        <v>0</v>
      </c>
      <c r="GI51" s="55">
        <f>Calcs_Cluster2!GJ273</f>
        <v>0</v>
      </c>
      <c r="GJ51" s="55">
        <f>Calcs_Cluster2!GK273</f>
        <v>0</v>
      </c>
      <c r="GK51" s="55">
        <f>Calcs_Cluster2!GL273</f>
        <v>0</v>
      </c>
      <c r="GL51" s="55">
        <f>Calcs_Cluster2!GM273</f>
        <v>0</v>
      </c>
      <c r="GM51" s="55">
        <f>Calcs_Cluster2!GN273</f>
        <v>0</v>
      </c>
      <c r="GN51" s="55">
        <f>Calcs_Cluster2!GO273</f>
        <v>0</v>
      </c>
      <c r="GO51" s="55">
        <f>Calcs_Cluster2!GP273</f>
        <v>0</v>
      </c>
      <c r="GP51" s="55">
        <f>Calcs_Cluster2!GQ273</f>
        <v>0</v>
      </c>
      <c r="GQ51" s="55">
        <f>Calcs_Cluster2!GR273</f>
        <v>0</v>
      </c>
      <c r="GR51" s="55">
        <f>Calcs_Cluster2!GS273</f>
        <v>0</v>
      </c>
      <c r="GS51" s="55">
        <f>Calcs_Cluster2!GT273</f>
        <v>0</v>
      </c>
      <c r="GT51" s="55">
        <f>Calcs_Cluster2!GU273</f>
        <v>0</v>
      </c>
      <c r="GU51" s="55">
        <f>Calcs_Cluster2!GV273</f>
        <v>0</v>
      </c>
      <c r="GV51" s="55">
        <f>Calcs_Cluster2!GW273</f>
        <v>0</v>
      </c>
      <c r="GW51" s="55">
        <f>Calcs_Cluster2!GX273</f>
        <v>0</v>
      </c>
      <c r="GX51" s="55">
        <f>Calcs_Cluster2!GY273</f>
        <v>0</v>
      </c>
      <c r="GY51" s="55">
        <f>Calcs_Cluster2!GZ273</f>
        <v>0</v>
      </c>
      <c r="GZ51" s="55">
        <f>Calcs_Cluster2!HA273</f>
        <v>0</v>
      </c>
      <c r="HA51" s="55">
        <f>Calcs_Cluster2!HB273</f>
        <v>0</v>
      </c>
      <c r="HB51" s="55">
        <f>Calcs_Cluster2!HC273</f>
        <v>0</v>
      </c>
      <c r="HC51" s="55">
        <f>Calcs_Cluster2!HD273</f>
        <v>0</v>
      </c>
      <c r="HD51" s="55">
        <f>Calcs_Cluster2!HE273</f>
        <v>0</v>
      </c>
      <c r="HE51" s="55">
        <f>Calcs_Cluster2!HF273</f>
        <v>0</v>
      </c>
      <c r="HF51" s="55">
        <f>Calcs_Cluster2!HG273</f>
        <v>0</v>
      </c>
      <c r="HG51" s="55">
        <f>Calcs_Cluster2!HH273</f>
        <v>0</v>
      </c>
      <c r="HH51" s="55">
        <f>Calcs_Cluster2!HI273</f>
        <v>0</v>
      </c>
      <c r="HI51" s="55">
        <f>Calcs_Cluster2!HJ273</f>
        <v>0</v>
      </c>
      <c r="HJ51" s="55">
        <f>Calcs_Cluster2!HK273</f>
        <v>0</v>
      </c>
      <c r="HK51" s="55">
        <f>Calcs_Cluster2!HL273</f>
        <v>0</v>
      </c>
      <c r="HL51" s="55">
        <f>Calcs_Cluster2!HM273</f>
        <v>0</v>
      </c>
      <c r="HM51" s="55">
        <f>Calcs_Cluster2!HN273</f>
        <v>0</v>
      </c>
      <c r="HN51" s="55">
        <f>Calcs_Cluster2!HO273</f>
        <v>0</v>
      </c>
      <c r="HO51" s="55">
        <f>Calcs_Cluster2!HP273</f>
        <v>0</v>
      </c>
      <c r="HP51" s="55">
        <f>Calcs_Cluster2!HQ273</f>
        <v>0</v>
      </c>
      <c r="HQ51" s="55">
        <f>Calcs_Cluster2!HR273</f>
        <v>0</v>
      </c>
      <c r="HR51" s="55">
        <f>Calcs_Cluster2!HS273</f>
        <v>0</v>
      </c>
      <c r="HS51" s="55">
        <f>Calcs_Cluster2!HT273</f>
        <v>0</v>
      </c>
      <c r="HT51" s="55">
        <f>Calcs_Cluster2!HU273</f>
        <v>0</v>
      </c>
      <c r="HU51" s="55">
        <f>Calcs_Cluster2!HV273</f>
        <v>0</v>
      </c>
      <c r="HV51" s="55">
        <f>Calcs_Cluster2!HW273</f>
        <v>0</v>
      </c>
      <c r="HW51" s="55">
        <f>Calcs_Cluster2!HX273</f>
        <v>0</v>
      </c>
      <c r="HX51" s="55">
        <f>Calcs_Cluster2!HY273</f>
        <v>0</v>
      </c>
      <c r="HY51" s="55">
        <f>Calcs_Cluster2!HZ273</f>
        <v>0</v>
      </c>
      <c r="HZ51" s="55">
        <f>Calcs_Cluster2!IA273</f>
        <v>0</v>
      </c>
      <c r="IA51" s="55">
        <f>Calcs_Cluster2!IB273</f>
        <v>0</v>
      </c>
      <c r="IB51" s="55">
        <f>Calcs_Cluster2!IC273</f>
        <v>0</v>
      </c>
      <c r="IC51" s="55">
        <f>Calcs_Cluster2!ID273</f>
        <v>0</v>
      </c>
      <c r="ID51" s="55">
        <f>Calcs_Cluster2!IE273</f>
        <v>0</v>
      </c>
      <c r="IE51" s="55">
        <f>Calcs_Cluster2!IF273</f>
        <v>0</v>
      </c>
      <c r="IF51" s="55">
        <f>Calcs_Cluster2!IG273</f>
        <v>0</v>
      </c>
      <c r="IG51" s="55">
        <f>Calcs_Cluster2!IH273</f>
        <v>0</v>
      </c>
      <c r="IH51" s="55">
        <f>Calcs_Cluster2!II273</f>
        <v>0</v>
      </c>
      <c r="II51" s="55">
        <f>Calcs_Cluster2!IJ273</f>
        <v>0</v>
      </c>
      <c r="IJ51" s="55">
        <f>Calcs_Cluster2!IK273</f>
        <v>0</v>
      </c>
      <c r="IK51" s="55">
        <f>Calcs_Cluster2!IL273</f>
        <v>0</v>
      </c>
      <c r="IL51" s="55">
        <f>Calcs_Cluster2!IM273</f>
        <v>0</v>
      </c>
      <c r="IM51" s="55">
        <f>Calcs_Cluster2!IN273</f>
        <v>0</v>
      </c>
      <c r="IN51" s="55"/>
      <c r="IO51" s="55"/>
      <c r="IP51" s="55"/>
      <c r="IQ51" s="55"/>
      <c r="IR51" s="55"/>
      <c r="IS51" s="55"/>
      <c r="IT51" s="55"/>
      <c r="IU51" s="55"/>
      <c r="IV51" s="55"/>
      <c r="IW51" s="55"/>
      <c r="IX51" s="55"/>
      <c r="IY51" s="55"/>
      <c r="IZ51" s="55"/>
      <c r="JA51" s="55"/>
    </row>
    <row r="52" spans="2:261" s="204" customFormat="1" ht="15" customHeight="1">
      <c r="B52" s="38"/>
      <c r="C52" s="321" t="s">
        <v>140</v>
      </c>
      <c r="D52" s="322"/>
      <c r="E52" s="322"/>
      <c r="F52" s="322"/>
      <c r="G52" s="323"/>
      <c r="H52" s="323">
        <f>Calcs_Cluster2!I270</f>
        <v>0</v>
      </c>
      <c r="I52" s="323">
        <f>Calcs_Cluster2!J270</f>
        <v>0</v>
      </c>
      <c r="J52" s="323">
        <f>Calcs_Cluster2!K270</f>
        <v>0</v>
      </c>
      <c r="K52" s="323">
        <f>Calcs_Cluster2!L270</f>
        <v>0</v>
      </c>
      <c r="L52" s="323">
        <f>Calcs_Cluster2!M270</f>
        <v>0</v>
      </c>
      <c r="M52" s="323">
        <f>Calcs_Cluster2!N270</f>
        <v>0</v>
      </c>
      <c r="N52" s="323">
        <f>Calcs_Cluster2!O270</f>
        <v>0</v>
      </c>
      <c r="O52" s="323">
        <f>Calcs_Cluster2!P270</f>
        <v>0</v>
      </c>
      <c r="P52" s="323">
        <f>Calcs_Cluster2!Q270</f>
        <v>0</v>
      </c>
      <c r="Q52" s="323">
        <f>Calcs_Cluster2!R270</f>
        <v>0</v>
      </c>
      <c r="R52" s="323">
        <f>Calcs_Cluster2!S270</f>
        <v>0</v>
      </c>
      <c r="S52" s="323">
        <f>Calcs_Cluster2!T270</f>
        <v>0</v>
      </c>
      <c r="T52" s="323">
        <f>Calcs_Cluster2!U270</f>
        <v>0</v>
      </c>
      <c r="U52" s="323">
        <f>Calcs_Cluster2!V270</f>
        <v>0</v>
      </c>
      <c r="V52" s="323">
        <f>Calcs_Cluster2!W270</f>
        <v>0</v>
      </c>
      <c r="W52" s="323">
        <f>Calcs_Cluster2!X270</f>
        <v>0</v>
      </c>
      <c r="X52" s="323">
        <f>Calcs_Cluster2!Y270</f>
        <v>0</v>
      </c>
      <c r="Y52" s="323">
        <f>Calcs_Cluster2!Z270</f>
        <v>0</v>
      </c>
      <c r="Z52" s="323">
        <f>Calcs_Cluster2!AA270</f>
        <v>0</v>
      </c>
      <c r="AA52" s="323">
        <f>Calcs_Cluster2!AB270</f>
        <v>0</v>
      </c>
      <c r="AB52" s="323">
        <f>Calcs_Cluster2!AC270</f>
        <v>0</v>
      </c>
      <c r="AC52" s="323">
        <f>Calcs_Cluster2!AD270</f>
        <v>0</v>
      </c>
      <c r="AD52" s="323">
        <f>Calcs_Cluster2!AE270</f>
        <v>0</v>
      </c>
      <c r="AE52" s="323">
        <f>Calcs_Cluster2!AF270</f>
        <v>0</v>
      </c>
      <c r="AF52" s="323">
        <f>Calcs_Cluster2!AG270</f>
        <v>0</v>
      </c>
      <c r="AG52" s="323">
        <f>Calcs_Cluster2!AH270</f>
        <v>0</v>
      </c>
      <c r="AH52" s="323">
        <f>Calcs_Cluster2!AI270</f>
        <v>0</v>
      </c>
      <c r="AI52" s="323">
        <f>Calcs_Cluster2!AJ270</f>
        <v>0</v>
      </c>
      <c r="AJ52" s="323">
        <f>Calcs_Cluster2!AK270</f>
        <v>0</v>
      </c>
      <c r="AK52" s="323">
        <f>Calcs_Cluster2!AL270</f>
        <v>0</v>
      </c>
      <c r="AL52" s="323">
        <f>Calcs_Cluster2!AM270</f>
        <v>0</v>
      </c>
      <c r="AM52" s="323">
        <f>Calcs_Cluster2!AN270</f>
        <v>0</v>
      </c>
      <c r="AN52" s="323">
        <f>Calcs_Cluster2!AO270</f>
        <v>0</v>
      </c>
      <c r="AO52" s="323">
        <f>Calcs_Cluster2!AP270</f>
        <v>0</v>
      </c>
      <c r="AP52" s="323">
        <f>Calcs_Cluster2!AQ270</f>
        <v>0</v>
      </c>
      <c r="AQ52" s="323">
        <f>Calcs_Cluster2!AR270</f>
        <v>0</v>
      </c>
      <c r="AR52" s="323">
        <f>Calcs_Cluster2!AS270</f>
        <v>0</v>
      </c>
      <c r="AS52" s="323">
        <f>Calcs_Cluster2!AT270</f>
        <v>0</v>
      </c>
      <c r="AT52" s="323">
        <f>Calcs_Cluster2!AU270</f>
        <v>0</v>
      </c>
      <c r="AU52" s="323">
        <f>Calcs_Cluster2!AV270</f>
        <v>0</v>
      </c>
      <c r="AV52" s="323">
        <f>Calcs_Cluster2!AW270</f>
        <v>0</v>
      </c>
      <c r="AW52" s="323">
        <f>Calcs_Cluster2!AX270</f>
        <v>0</v>
      </c>
      <c r="AX52" s="323">
        <f>Calcs_Cluster2!AY270</f>
        <v>0</v>
      </c>
      <c r="AY52" s="323">
        <f>Calcs_Cluster2!AZ270</f>
        <v>0</v>
      </c>
      <c r="AZ52" s="323">
        <f>Calcs_Cluster2!BA270</f>
        <v>81591.752689930363</v>
      </c>
      <c r="BA52" s="323">
        <f>Calcs_Cluster2!BB270</f>
        <v>163183.50537986073</v>
      </c>
      <c r="BB52" s="323">
        <f>Calcs_Cluster2!BC270</f>
        <v>244775.25806979107</v>
      </c>
      <c r="BC52" s="323">
        <f>Calcs_Cluster2!BD270</f>
        <v>326367.01075972145</v>
      </c>
      <c r="BD52" s="323">
        <f>Calcs_Cluster2!BE270</f>
        <v>407958.76344965183</v>
      </c>
      <c r="BE52" s="323">
        <f>Calcs_Cluster2!BF270</f>
        <v>489550.51613958221</v>
      </c>
      <c r="BF52" s="323">
        <f>Calcs_Cluster2!BG270</f>
        <v>571142.26882951253</v>
      </c>
      <c r="BG52" s="323">
        <f>Calcs_Cluster2!BH270</f>
        <v>652734.0215194429</v>
      </c>
      <c r="BH52" s="323">
        <f>Calcs_Cluster2!BI270</f>
        <v>734325.77420937328</v>
      </c>
      <c r="BI52" s="323">
        <f>Calcs_Cluster2!BJ270</f>
        <v>815917.52689930366</v>
      </c>
      <c r="BJ52" s="323">
        <f>Calcs_Cluster2!BK270</f>
        <v>897509.27958923404</v>
      </c>
      <c r="BK52" s="323">
        <f>Calcs_Cluster2!BL270</f>
        <v>979101.03227916441</v>
      </c>
      <c r="BL52" s="323">
        <f>Calcs_Cluster2!BM270</f>
        <v>1060692.7849690947</v>
      </c>
      <c r="BM52" s="323">
        <f>Calcs_Cluster2!BN270</f>
        <v>1142284.5376590251</v>
      </c>
      <c r="BN52" s="323">
        <f>Calcs_Cluster2!BO270</f>
        <v>1223876.2903489554</v>
      </c>
      <c r="BO52" s="323">
        <f>Calcs_Cluster2!BP270</f>
        <v>1305468.0430388858</v>
      </c>
      <c r="BP52" s="323">
        <f>Calcs_Cluster2!BQ270</f>
        <v>1387059.7957288162</v>
      </c>
      <c r="BQ52" s="323">
        <f>Calcs_Cluster2!BR270</f>
        <v>1468651.5484187466</v>
      </c>
      <c r="BR52" s="323">
        <f>Calcs_Cluster2!BS270</f>
        <v>1550243.3011086769</v>
      </c>
      <c r="BS52" s="323">
        <f>Calcs_Cluster2!BT270</f>
        <v>1631835.0537986073</v>
      </c>
      <c r="BT52" s="323">
        <f>Calcs_Cluster2!BU270</f>
        <v>1713426.8064885377</v>
      </c>
      <c r="BU52" s="323">
        <f>Calcs_Cluster2!BV270</f>
        <v>1795018.5591784681</v>
      </c>
      <c r="BV52" s="323">
        <f>Calcs_Cluster2!BW270</f>
        <v>1876610.3118683985</v>
      </c>
      <c r="BW52" s="323">
        <f>Calcs_Cluster2!BX270</f>
        <v>1958202.0645583288</v>
      </c>
      <c r="BX52" s="323">
        <f>Calcs_Cluster2!BY270</f>
        <v>2039793.8172482592</v>
      </c>
      <c r="BY52" s="323">
        <f>Calcs_Cluster2!BZ270</f>
        <v>2121385.5699381894</v>
      </c>
      <c r="BZ52" s="323">
        <f>Calcs_Cluster2!CA270</f>
        <v>2202977.3226281195</v>
      </c>
      <c r="CA52" s="323">
        <f>Calcs_Cluster2!CB270</f>
        <v>2284569.0753180496</v>
      </c>
      <c r="CB52" s="323">
        <f>Calcs_Cluster2!CC270</f>
        <v>2366160.8280079798</v>
      </c>
      <c r="CC52" s="323">
        <f>Calcs_Cluster2!CD270</f>
        <v>2447752.5806979099</v>
      </c>
      <c r="CD52" s="323">
        <f>Calcs_Cluster2!CE270</f>
        <v>2529344.3333878401</v>
      </c>
      <c r="CE52" s="323">
        <f>Calcs_Cluster2!CF270</f>
        <v>2610936.0860777702</v>
      </c>
      <c r="CF52" s="323">
        <f>Calcs_Cluster2!CG270</f>
        <v>2692527.8387677004</v>
      </c>
      <c r="CG52" s="323">
        <f>Calcs_Cluster2!CH270</f>
        <v>2774119.5914576305</v>
      </c>
      <c r="CH52" s="323">
        <f>Calcs_Cluster2!CI270</f>
        <v>2855711.3441475607</v>
      </c>
      <c r="CI52" s="323">
        <f>Calcs_Cluster2!CJ270</f>
        <v>2937303.0968374908</v>
      </c>
      <c r="CJ52" s="323">
        <f>Calcs_Cluster2!CK270</f>
        <v>3018894.8495274209</v>
      </c>
      <c r="CK52" s="323">
        <f>Calcs_Cluster2!CL270</f>
        <v>3100486.6022173511</v>
      </c>
      <c r="CL52" s="323">
        <f>Calcs_Cluster2!CM270</f>
        <v>3182078.3549072812</v>
      </c>
      <c r="CM52" s="323">
        <f>Calcs_Cluster2!CN270</f>
        <v>3263670.1075972114</v>
      </c>
      <c r="CN52" s="323">
        <f>Calcs_Cluster2!CO270</f>
        <v>3345261.8602871415</v>
      </c>
      <c r="CO52" s="323">
        <f>Calcs_Cluster2!CP270</f>
        <v>3426853.6129770717</v>
      </c>
      <c r="CP52" s="323">
        <f>Calcs_Cluster2!CQ270</f>
        <v>3508445.3656670018</v>
      </c>
      <c r="CQ52" s="323">
        <f>Calcs_Cluster2!CR270</f>
        <v>3590037.118356932</v>
      </c>
      <c r="CR52" s="323">
        <f>Calcs_Cluster2!CS270</f>
        <v>3671628.8710468621</v>
      </c>
      <c r="CS52" s="323">
        <f>Calcs_Cluster2!CT270</f>
        <v>3753220.6237367922</v>
      </c>
      <c r="CT52" s="323">
        <f>Calcs_Cluster2!CU270</f>
        <v>3834812.3764267224</v>
      </c>
      <c r="CU52" s="323">
        <f>Calcs_Cluster2!CV270</f>
        <v>3916404.1291166525</v>
      </c>
      <c r="CV52" s="323">
        <f>Calcs_Cluster2!CW270</f>
        <v>3997995.8818065827</v>
      </c>
      <c r="CW52" s="323">
        <f>Calcs_Cluster2!CX270</f>
        <v>4079587.6344965128</v>
      </c>
      <c r="CX52" s="323">
        <f>Calcs_Cluster2!CY270</f>
        <v>4161179.387186443</v>
      </c>
      <c r="CY52" s="323">
        <f>Calcs_Cluster2!CZ270</f>
        <v>4242771.1398763731</v>
      </c>
      <c r="CZ52" s="323">
        <f>Calcs_Cluster2!DA270</f>
        <v>4324362.8925663037</v>
      </c>
      <c r="DA52" s="323">
        <f>Calcs_Cluster2!DB270</f>
        <v>4405954.6452562343</v>
      </c>
      <c r="DB52" s="323">
        <f>Calcs_Cluster2!DC270</f>
        <v>4487546.3979461649</v>
      </c>
      <c r="DC52" s="323">
        <f>Calcs_Cluster2!DD270</f>
        <v>4569138.1506360956</v>
      </c>
      <c r="DD52" s="323">
        <f>Calcs_Cluster2!DE270</f>
        <v>4650729.9033260262</v>
      </c>
      <c r="DE52" s="323">
        <f>Calcs_Cluster2!DF270</f>
        <v>4732321.6560159568</v>
      </c>
      <c r="DF52" s="323">
        <f>Calcs_Cluster2!DG270</f>
        <v>4813913.4087058874</v>
      </c>
      <c r="DG52" s="323">
        <f>Calcs_Cluster2!DH270</f>
        <v>4895505.161395818</v>
      </c>
      <c r="DH52" s="323">
        <f>Calcs_Cluster2!DI270</f>
        <v>4977096.9140857486</v>
      </c>
      <c r="DI52" s="323">
        <f>Calcs_Cluster2!DJ270</f>
        <v>5058688.6667756792</v>
      </c>
      <c r="DJ52" s="323">
        <f>Calcs_Cluster2!DK270</f>
        <v>5140280.4194656098</v>
      </c>
      <c r="DK52" s="323">
        <f>Calcs_Cluster2!DL270</f>
        <v>5221872.1721555404</v>
      </c>
      <c r="DL52" s="323">
        <f>Calcs_Cluster2!DM270</f>
        <v>5303463.924845471</v>
      </c>
      <c r="DM52" s="323">
        <f>Calcs_Cluster2!DN270</f>
        <v>5385055.6775354017</v>
      </c>
      <c r="DN52" s="323">
        <f>Calcs_Cluster2!DO270</f>
        <v>5466647.4302253323</v>
      </c>
      <c r="DO52" s="323">
        <f>Calcs_Cluster2!DP270</f>
        <v>5548239.1829152629</v>
      </c>
      <c r="DP52" s="323">
        <f>Calcs_Cluster2!DQ270</f>
        <v>5629830.9356051935</v>
      </c>
      <c r="DQ52" s="323">
        <f>Calcs_Cluster2!DR270</f>
        <v>5711422.6882951241</v>
      </c>
      <c r="DR52" s="323">
        <f>Calcs_Cluster2!DS270</f>
        <v>5793014.4409850547</v>
      </c>
      <c r="DS52" s="323">
        <f>Calcs_Cluster2!DT270</f>
        <v>5874606.1936749853</v>
      </c>
      <c r="DT52" s="323">
        <f>Calcs_Cluster2!DU270</f>
        <v>5956197.9463649159</v>
      </c>
      <c r="DU52" s="323">
        <f>Calcs_Cluster2!DV270</f>
        <v>6037789.6990548465</v>
      </c>
      <c r="DV52" s="323">
        <f>Calcs_Cluster2!DW270</f>
        <v>6119381.4517447772</v>
      </c>
      <c r="DW52" s="323">
        <f>Calcs_Cluster2!DX270</f>
        <v>6200973.2044347078</v>
      </c>
      <c r="DX52" s="323">
        <f>Calcs_Cluster2!DY270</f>
        <v>6282564.9571246384</v>
      </c>
      <c r="DY52" s="323">
        <f>Calcs_Cluster2!DZ270</f>
        <v>6364156.709814569</v>
      </c>
      <c r="DZ52" s="323">
        <f>Calcs_Cluster2!EA270</f>
        <v>6445748.4625044996</v>
      </c>
      <c r="EA52" s="323">
        <f>Calcs_Cluster2!EB270</f>
        <v>6527340.2151944302</v>
      </c>
      <c r="EB52" s="323">
        <f>Calcs_Cluster2!EC270</f>
        <v>6608931.9678843608</v>
      </c>
      <c r="EC52" s="323">
        <f>Calcs_Cluster2!ED270</f>
        <v>6690523.7205742914</v>
      </c>
      <c r="ED52" s="323">
        <f>Calcs_Cluster2!EE270</f>
        <v>6772115.473264222</v>
      </c>
      <c r="EE52" s="323">
        <f>Calcs_Cluster2!EF270</f>
        <v>6853707.2259541526</v>
      </c>
      <c r="EF52" s="323">
        <f>Calcs_Cluster2!EG270</f>
        <v>6935298.9786440833</v>
      </c>
      <c r="EG52" s="323">
        <f>Calcs_Cluster2!EH270</f>
        <v>7016890.7313340139</v>
      </c>
      <c r="EH52" s="323">
        <f>Calcs_Cluster2!EI270</f>
        <v>7098482.4840239445</v>
      </c>
      <c r="EI52" s="323">
        <f>Calcs_Cluster2!EJ270</f>
        <v>7180074.2367138751</v>
      </c>
      <c r="EJ52" s="323">
        <f>Calcs_Cluster2!EK270</f>
        <v>7261665.9894038057</v>
      </c>
      <c r="EK52" s="323">
        <f>Calcs_Cluster2!EL270</f>
        <v>7343257.7420937363</v>
      </c>
      <c r="EL52" s="323">
        <f>Calcs_Cluster2!EM270</f>
        <v>7424849.4947836669</v>
      </c>
      <c r="EM52" s="323">
        <f>Calcs_Cluster2!EN270</f>
        <v>7506441.2474735975</v>
      </c>
      <c r="EN52" s="323">
        <f>Calcs_Cluster2!EO270</f>
        <v>7588033.0001635281</v>
      </c>
      <c r="EO52" s="323">
        <f>Calcs_Cluster2!EP270</f>
        <v>7669624.7528534587</v>
      </c>
      <c r="EP52" s="323">
        <f>Calcs_Cluster2!EQ270</f>
        <v>7751216.5055433894</v>
      </c>
      <c r="EQ52" s="323">
        <f>Calcs_Cluster2!ER270</f>
        <v>7832808.25823332</v>
      </c>
      <c r="ER52" s="323">
        <f>Calcs_Cluster2!ES270</f>
        <v>7914400.0109232506</v>
      </c>
      <c r="ES52" s="323">
        <f>Calcs_Cluster2!ET270</f>
        <v>7995991.7636131812</v>
      </c>
      <c r="ET52" s="323">
        <f>Calcs_Cluster2!EU270</f>
        <v>8077583.5163031118</v>
      </c>
      <c r="EU52" s="323">
        <f>Calcs_Cluster2!EV270</f>
        <v>0</v>
      </c>
      <c r="EV52" s="323">
        <f>Calcs_Cluster2!EW270</f>
        <v>0</v>
      </c>
      <c r="EW52" s="323">
        <f>Calcs_Cluster2!EX270</f>
        <v>0</v>
      </c>
      <c r="EX52" s="323">
        <f>Calcs_Cluster2!EY270</f>
        <v>0</v>
      </c>
      <c r="EY52" s="323">
        <f>Calcs_Cluster2!EZ270</f>
        <v>0</v>
      </c>
      <c r="EZ52" s="323">
        <f>Calcs_Cluster2!FA270</f>
        <v>0</v>
      </c>
      <c r="FA52" s="323">
        <f>Calcs_Cluster2!FB270</f>
        <v>0</v>
      </c>
      <c r="FB52" s="323">
        <f>Calcs_Cluster2!FC270</f>
        <v>0</v>
      </c>
      <c r="FC52" s="323">
        <f>Calcs_Cluster2!FD270</f>
        <v>0</v>
      </c>
      <c r="FD52" s="323">
        <f>Calcs_Cluster2!FE270</f>
        <v>0</v>
      </c>
      <c r="FE52" s="323">
        <f>Calcs_Cluster2!FF270</f>
        <v>0</v>
      </c>
      <c r="FF52" s="323">
        <f>Calcs_Cluster2!FG270</f>
        <v>0</v>
      </c>
      <c r="FG52" s="323">
        <f>Calcs_Cluster2!FH270</f>
        <v>0</v>
      </c>
      <c r="FH52" s="323">
        <f>Calcs_Cluster2!FI270</f>
        <v>0</v>
      </c>
      <c r="FI52" s="323">
        <f>Calcs_Cluster2!FJ270</f>
        <v>0</v>
      </c>
      <c r="FJ52" s="323">
        <f>Calcs_Cluster2!FK270</f>
        <v>0</v>
      </c>
      <c r="FK52" s="323">
        <f>Calcs_Cluster2!FL270</f>
        <v>0</v>
      </c>
      <c r="FL52" s="323">
        <f>Calcs_Cluster2!FM270</f>
        <v>0</v>
      </c>
      <c r="FM52" s="323">
        <f>Calcs_Cluster2!FN270</f>
        <v>0</v>
      </c>
      <c r="FN52" s="323">
        <f>Calcs_Cluster2!FO270</f>
        <v>0</v>
      </c>
      <c r="FO52" s="323">
        <f>Calcs_Cluster2!FP270</f>
        <v>0</v>
      </c>
      <c r="FP52" s="323">
        <f>Calcs_Cluster2!FQ270</f>
        <v>0</v>
      </c>
      <c r="FQ52" s="323">
        <f>Calcs_Cluster2!FR270</f>
        <v>0</v>
      </c>
      <c r="FR52" s="323">
        <f>Calcs_Cluster2!FS270</f>
        <v>0</v>
      </c>
      <c r="FS52" s="323">
        <f>Calcs_Cluster2!FT270</f>
        <v>0</v>
      </c>
      <c r="FT52" s="323">
        <f>Calcs_Cluster2!FU270</f>
        <v>0</v>
      </c>
      <c r="FU52" s="323">
        <f>Calcs_Cluster2!FV270</f>
        <v>0</v>
      </c>
      <c r="FV52" s="323">
        <f>Calcs_Cluster2!FW270</f>
        <v>0</v>
      </c>
      <c r="FW52" s="323">
        <f>Calcs_Cluster2!FX270</f>
        <v>0</v>
      </c>
      <c r="FX52" s="323">
        <f>Calcs_Cluster2!FY270</f>
        <v>0</v>
      </c>
      <c r="FY52" s="323">
        <f>Calcs_Cluster2!FZ270</f>
        <v>0</v>
      </c>
      <c r="FZ52" s="323">
        <f>Calcs_Cluster2!GA270</f>
        <v>0</v>
      </c>
      <c r="GA52" s="323">
        <f>Calcs_Cluster2!GB270</f>
        <v>0</v>
      </c>
      <c r="GB52" s="323">
        <f>Calcs_Cluster2!GC270</f>
        <v>0</v>
      </c>
      <c r="GC52" s="323">
        <f>Calcs_Cluster2!GD270</f>
        <v>0</v>
      </c>
      <c r="GD52" s="323">
        <f>Calcs_Cluster2!GE270</f>
        <v>0</v>
      </c>
      <c r="GE52" s="323">
        <f>Calcs_Cluster2!GF270</f>
        <v>0</v>
      </c>
      <c r="GF52" s="323">
        <f>Calcs_Cluster2!GG270</f>
        <v>0</v>
      </c>
      <c r="GG52" s="323">
        <f>Calcs_Cluster2!GH270</f>
        <v>0</v>
      </c>
      <c r="GH52" s="323">
        <f>Calcs_Cluster2!GI270</f>
        <v>0</v>
      </c>
      <c r="GI52" s="323">
        <f>Calcs_Cluster2!GJ270</f>
        <v>0</v>
      </c>
      <c r="GJ52" s="323">
        <f>Calcs_Cluster2!GK270</f>
        <v>0</v>
      </c>
      <c r="GK52" s="323">
        <f>Calcs_Cluster2!GL270</f>
        <v>0</v>
      </c>
      <c r="GL52" s="323">
        <f>Calcs_Cluster2!GM270</f>
        <v>0</v>
      </c>
      <c r="GM52" s="323">
        <f>Calcs_Cluster2!GN270</f>
        <v>0</v>
      </c>
      <c r="GN52" s="323">
        <f>Calcs_Cluster2!GO270</f>
        <v>0</v>
      </c>
      <c r="GO52" s="323">
        <f>Calcs_Cluster2!GP270</f>
        <v>0</v>
      </c>
      <c r="GP52" s="323">
        <f>Calcs_Cluster2!GQ270</f>
        <v>0</v>
      </c>
      <c r="GQ52" s="323">
        <f>Calcs_Cluster2!GR270</f>
        <v>0</v>
      </c>
      <c r="GR52" s="323">
        <f>Calcs_Cluster2!GS270</f>
        <v>0</v>
      </c>
      <c r="GS52" s="323">
        <f>Calcs_Cluster2!GT270</f>
        <v>0</v>
      </c>
      <c r="GT52" s="323">
        <f>Calcs_Cluster2!GU270</f>
        <v>0</v>
      </c>
      <c r="GU52" s="323">
        <f>Calcs_Cluster2!GV270</f>
        <v>0</v>
      </c>
      <c r="GV52" s="323">
        <f>Calcs_Cluster2!GW270</f>
        <v>0</v>
      </c>
      <c r="GW52" s="323">
        <f>Calcs_Cluster2!GX270</f>
        <v>0</v>
      </c>
      <c r="GX52" s="323">
        <f>Calcs_Cluster2!GY270</f>
        <v>0</v>
      </c>
      <c r="GY52" s="323">
        <f>Calcs_Cluster2!GZ270</f>
        <v>0</v>
      </c>
      <c r="GZ52" s="323">
        <f>Calcs_Cluster2!HA270</f>
        <v>0</v>
      </c>
      <c r="HA52" s="323">
        <f>Calcs_Cluster2!HB270</f>
        <v>0</v>
      </c>
      <c r="HB52" s="323">
        <f>Calcs_Cluster2!HC270</f>
        <v>0</v>
      </c>
      <c r="HC52" s="323">
        <f>Calcs_Cluster2!HD270</f>
        <v>0</v>
      </c>
      <c r="HD52" s="323">
        <f>Calcs_Cluster2!HE270</f>
        <v>0</v>
      </c>
      <c r="HE52" s="323">
        <f>Calcs_Cluster2!HF270</f>
        <v>0</v>
      </c>
      <c r="HF52" s="323">
        <f>Calcs_Cluster2!HG270</f>
        <v>0</v>
      </c>
      <c r="HG52" s="323">
        <f>Calcs_Cluster2!HH270</f>
        <v>0</v>
      </c>
      <c r="HH52" s="323">
        <f>Calcs_Cluster2!HI270</f>
        <v>0</v>
      </c>
      <c r="HI52" s="323">
        <f>Calcs_Cluster2!HJ270</f>
        <v>0</v>
      </c>
      <c r="HJ52" s="323">
        <f>Calcs_Cluster2!HK270</f>
        <v>0</v>
      </c>
      <c r="HK52" s="323">
        <f>Calcs_Cluster2!HL270</f>
        <v>0</v>
      </c>
      <c r="HL52" s="323">
        <f>Calcs_Cluster2!HM270</f>
        <v>0</v>
      </c>
      <c r="HM52" s="323">
        <f>Calcs_Cluster2!HN270</f>
        <v>0</v>
      </c>
      <c r="HN52" s="323">
        <f>Calcs_Cluster2!HO270</f>
        <v>0</v>
      </c>
      <c r="HO52" s="323">
        <f>Calcs_Cluster2!HP270</f>
        <v>0</v>
      </c>
      <c r="HP52" s="323">
        <f>Calcs_Cluster2!HQ270</f>
        <v>0</v>
      </c>
      <c r="HQ52" s="323">
        <f>Calcs_Cluster2!HR270</f>
        <v>0</v>
      </c>
      <c r="HR52" s="323">
        <f>Calcs_Cluster2!HS270</f>
        <v>0</v>
      </c>
      <c r="HS52" s="323">
        <f>Calcs_Cluster2!HT270</f>
        <v>0</v>
      </c>
      <c r="HT52" s="323">
        <f>Calcs_Cluster2!HU270</f>
        <v>0</v>
      </c>
      <c r="HU52" s="323">
        <f>Calcs_Cluster2!HV270</f>
        <v>0</v>
      </c>
      <c r="HV52" s="323">
        <f>Calcs_Cluster2!HW270</f>
        <v>0</v>
      </c>
      <c r="HW52" s="323">
        <f>Calcs_Cluster2!HX270</f>
        <v>0</v>
      </c>
      <c r="HX52" s="323">
        <f>Calcs_Cluster2!HY270</f>
        <v>0</v>
      </c>
      <c r="HY52" s="323">
        <f>Calcs_Cluster2!HZ270</f>
        <v>0</v>
      </c>
      <c r="HZ52" s="323">
        <f>Calcs_Cluster2!IA270</f>
        <v>0</v>
      </c>
      <c r="IA52" s="323">
        <f>Calcs_Cluster2!IB270</f>
        <v>0</v>
      </c>
      <c r="IB52" s="323">
        <f>Calcs_Cluster2!IC270</f>
        <v>0</v>
      </c>
      <c r="IC52" s="323">
        <f>Calcs_Cluster2!ID270</f>
        <v>0</v>
      </c>
      <c r="ID52" s="323">
        <f>Calcs_Cluster2!IE270</f>
        <v>0</v>
      </c>
      <c r="IE52" s="323">
        <f>Calcs_Cluster2!IF270</f>
        <v>0</v>
      </c>
      <c r="IF52" s="323">
        <f>Calcs_Cluster2!IG270</f>
        <v>0</v>
      </c>
      <c r="IG52" s="323">
        <f>Calcs_Cluster2!IH270</f>
        <v>0</v>
      </c>
      <c r="IH52" s="323">
        <f>Calcs_Cluster2!II270</f>
        <v>0</v>
      </c>
      <c r="II52" s="323">
        <f>Calcs_Cluster2!IJ270</f>
        <v>0</v>
      </c>
      <c r="IJ52" s="323">
        <f>Calcs_Cluster2!IK270</f>
        <v>0</v>
      </c>
      <c r="IK52" s="323">
        <f>Calcs_Cluster2!IL270</f>
        <v>0</v>
      </c>
      <c r="IL52" s="323">
        <f>Calcs_Cluster2!IM270</f>
        <v>0</v>
      </c>
      <c r="IM52" s="323">
        <f>Calcs_Cluster2!IN270</f>
        <v>0</v>
      </c>
      <c r="IN52" s="55"/>
      <c r="IO52" s="55"/>
      <c r="IP52" s="55"/>
      <c r="IQ52" s="55"/>
      <c r="IR52" s="55"/>
      <c r="IS52" s="55"/>
      <c r="IT52" s="55"/>
      <c r="IU52" s="55"/>
      <c r="IV52" s="55"/>
      <c r="IW52" s="55"/>
      <c r="IX52" s="55"/>
      <c r="IY52" s="55"/>
      <c r="IZ52" s="55"/>
      <c r="JA52" s="55"/>
    </row>
    <row r="53" spans="2:261" s="204" customFormat="1" ht="15" customHeight="1">
      <c r="B53" s="38"/>
      <c r="C53" s="54" t="s">
        <v>141</v>
      </c>
      <c r="D53" s="38"/>
      <c r="E53" s="38"/>
      <c r="F53" s="38"/>
      <c r="G53" s="55"/>
      <c r="H53" s="55">
        <f>Calcs_Cluster2!I271</f>
        <v>0</v>
      </c>
      <c r="I53" s="55">
        <f>Calcs_Cluster2!J271</f>
        <v>0</v>
      </c>
      <c r="J53" s="55">
        <f>Calcs_Cluster2!K271</f>
        <v>0</v>
      </c>
      <c r="K53" s="55">
        <f>Calcs_Cluster2!L271</f>
        <v>0</v>
      </c>
      <c r="L53" s="55">
        <f>Calcs_Cluster2!M271</f>
        <v>0</v>
      </c>
      <c r="M53" s="55">
        <f>Calcs_Cluster2!N271</f>
        <v>0</v>
      </c>
      <c r="N53" s="55">
        <f>Calcs_Cluster2!O271</f>
        <v>0</v>
      </c>
      <c r="O53" s="55">
        <f>Calcs_Cluster2!P271</f>
        <v>0</v>
      </c>
      <c r="P53" s="55">
        <f>Calcs_Cluster2!Q271</f>
        <v>0</v>
      </c>
      <c r="Q53" s="55">
        <f>Calcs_Cluster2!R271</f>
        <v>0</v>
      </c>
      <c r="R53" s="55">
        <f>Calcs_Cluster2!S271</f>
        <v>0</v>
      </c>
      <c r="S53" s="55">
        <f>Calcs_Cluster2!T271</f>
        <v>0</v>
      </c>
      <c r="T53" s="55">
        <f>Calcs_Cluster2!U271</f>
        <v>0</v>
      </c>
      <c r="U53" s="55">
        <f>Calcs_Cluster2!V271</f>
        <v>0</v>
      </c>
      <c r="V53" s="55">
        <f>Calcs_Cluster2!W271</f>
        <v>0</v>
      </c>
      <c r="W53" s="55">
        <f>Calcs_Cluster2!X271</f>
        <v>0</v>
      </c>
      <c r="X53" s="55">
        <f>Calcs_Cluster2!Y271</f>
        <v>0</v>
      </c>
      <c r="Y53" s="55">
        <f>Calcs_Cluster2!Z271</f>
        <v>0</v>
      </c>
      <c r="Z53" s="55">
        <f>Calcs_Cluster2!AA271</f>
        <v>0</v>
      </c>
      <c r="AA53" s="55">
        <f>Calcs_Cluster2!AB271</f>
        <v>0</v>
      </c>
      <c r="AB53" s="55">
        <f>Calcs_Cluster2!AC271</f>
        <v>0</v>
      </c>
      <c r="AC53" s="55">
        <f>Calcs_Cluster2!AD271</f>
        <v>0</v>
      </c>
      <c r="AD53" s="55">
        <f>Calcs_Cluster2!AE271</f>
        <v>0</v>
      </c>
      <c r="AE53" s="55">
        <f>Calcs_Cluster2!AF271</f>
        <v>0</v>
      </c>
      <c r="AF53" s="55">
        <f>Calcs_Cluster2!AG271</f>
        <v>0</v>
      </c>
      <c r="AG53" s="55">
        <f>Calcs_Cluster2!AH271</f>
        <v>0</v>
      </c>
      <c r="AH53" s="55">
        <f>Calcs_Cluster2!AI271</f>
        <v>0</v>
      </c>
      <c r="AI53" s="55">
        <f>Calcs_Cluster2!AJ271</f>
        <v>0</v>
      </c>
      <c r="AJ53" s="55">
        <f>Calcs_Cluster2!AK271</f>
        <v>0</v>
      </c>
      <c r="AK53" s="55">
        <f>Calcs_Cluster2!AL271</f>
        <v>0</v>
      </c>
      <c r="AL53" s="55">
        <f>Calcs_Cluster2!AM271</f>
        <v>0</v>
      </c>
      <c r="AM53" s="55">
        <f>Calcs_Cluster2!AN271</f>
        <v>0</v>
      </c>
      <c r="AN53" s="55">
        <f>Calcs_Cluster2!AO271</f>
        <v>0</v>
      </c>
      <c r="AO53" s="55">
        <f>Calcs_Cluster2!AP271</f>
        <v>0</v>
      </c>
      <c r="AP53" s="55">
        <f>Calcs_Cluster2!AQ271</f>
        <v>0</v>
      </c>
      <c r="AQ53" s="55">
        <f>Calcs_Cluster2!AR271</f>
        <v>0</v>
      </c>
      <c r="AR53" s="55">
        <f>Calcs_Cluster2!AS271</f>
        <v>0</v>
      </c>
      <c r="AS53" s="55">
        <f>Calcs_Cluster2!AT271</f>
        <v>0</v>
      </c>
      <c r="AT53" s="55">
        <f>Calcs_Cluster2!AU271</f>
        <v>0</v>
      </c>
      <c r="AU53" s="55">
        <f>Calcs_Cluster2!AV271</f>
        <v>0</v>
      </c>
      <c r="AV53" s="55">
        <f>Calcs_Cluster2!AW271</f>
        <v>0</v>
      </c>
      <c r="AW53" s="55">
        <f>Calcs_Cluster2!AX271</f>
        <v>0</v>
      </c>
      <c r="AX53" s="55">
        <f>Calcs_Cluster2!AY271</f>
        <v>0</v>
      </c>
      <c r="AY53" s="55">
        <f>Calcs_Cluster2!AZ271</f>
        <v>0</v>
      </c>
      <c r="AZ53" s="55">
        <f>Calcs_Cluster2!BA271</f>
        <v>0</v>
      </c>
      <c r="BA53" s="55">
        <f>Calcs_Cluster2!BB271</f>
        <v>0</v>
      </c>
      <c r="BB53" s="55">
        <f>Calcs_Cluster2!BC271</f>
        <v>0</v>
      </c>
      <c r="BC53" s="55">
        <f>Calcs_Cluster2!BD271</f>
        <v>0</v>
      </c>
      <c r="BD53" s="55">
        <f>Calcs_Cluster2!BE271</f>
        <v>0</v>
      </c>
      <c r="BE53" s="55">
        <f>Calcs_Cluster2!BF271</f>
        <v>0</v>
      </c>
      <c r="BF53" s="55">
        <f>Calcs_Cluster2!BG271</f>
        <v>0</v>
      </c>
      <c r="BG53" s="55">
        <f>Calcs_Cluster2!BH271</f>
        <v>0</v>
      </c>
      <c r="BH53" s="55">
        <f>Calcs_Cluster2!BI271</f>
        <v>0</v>
      </c>
      <c r="BI53" s="55">
        <f>Calcs_Cluster2!BJ271</f>
        <v>0</v>
      </c>
      <c r="BJ53" s="55">
        <f>Calcs_Cluster2!BK271</f>
        <v>0</v>
      </c>
      <c r="BK53" s="55">
        <f>Calcs_Cluster2!BL271</f>
        <v>0</v>
      </c>
      <c r="BL53" s="55">
        <f>Calcs_Cluster2!BM271</f>
        <v>0</v>
      </c>
      <c r="BM53" s="55">
        <f>Calcs_Cluster2!BN271</f>
        <v>0</v>
      </c>
      <c r="BN53" s="55">
        <f>Calcs_Cluster2!BO271</f>
        <v>0</v>
      </c>
      <c r="BO53" s="55">
        <f>Calcs_Cluster2!BP271</f>
        <v>0</v>
      </c>
      <c r="BP53" s="55">
        <f>Calcs_Cluster2!BQ271</f>
        <v>0</v>
      </c>
      <c r="BQ53" s="55">
        <f>Calcs_Cluster2!BR271</f>
        <v>0</v>
      </c>
      <c r="BR53" s="55">
        <f>Calcs_Cluster2!BS271</f>
        <v>0</v>
      </c>
      <c r="BS53" s="55">
        <f>Calcs_Cluster2!BT271</f>
        <v>0</v>
      </c>
      <c r="BT53" s="55">
        <f>Calcs_Cluster2!BU271</f>
        <v>0</v>
      </c>
      <c r="BU53" s="55">
        <f>Calcs_Cluster2!BV271</f>
        <v>0</v>
      </c>
      <c r="BV53" s="55">
        <f>Calcs_Cluster2!BW271</f>
        <v>0</v>
      </c>
      <c r="BW53" s="55">
        <f>Calcs_Cluster2!BX271</f>
        <v>0</v>
      </c>
      <c r="BX53" s="55">
        <f>Calcs_Cluster2!BY271</f>
        <v>0</v>
      </c>
      <c r="BY53" s="55">
        <f>Calcs_Cluster2!BZ271</f>
        <v>0</v>
      </c>
      <c r="BZ53" s="55">
        <f>Calcs_Cluster2!CA271</f>
        <v>0</v>
      </c>
      <c r="CA53" s="55">
        <f>Calcs_Cluster2!CB271</f>
        <v>0</v>
      </c>
      <c r="CB53" s="55">
        <f>Calcs_Cluster2!CC271</f>
        <v>0</v>
      </c>
      <c r="CC53" s="55">
        <f>Calcs_Cluster2!CD271</f>
        <v>0</v>
      </c>
      <c r="CD53" s="55">
        <f>Calcs_Cluster2!CE271</f>
        <v>0</v>
      </c>
      <c r="CE53" s="55">
        <f>Calcs_Cluster2!CF271</f>
        <v>0</v>
      </c>
      <c r="CF53" s="55">
        <f>Calcs_Cluster2!CG271</f>
        <v>0</v>
      </c>
      <c r="CG53" s="55">
        <f>Calcs_Cluster2!CH271</f>
        <v>0</v>
      </c>
      <c r="CH53" s="55">
        <f>Calcs_Cluster2!CI271</f>
        <v>0</v>
      </c>
      <c r="CI53" s="55">
        <f>Calcs_Cluster2!CJ271</f>
        <v>0</v>
      </c>
      <c r="CJ53" s="55">
        <f>Calcs_Cluster2!CK271</f>
        <v>0</v>
      </c>
      <c r="CK53" s="55">
        <f>Calcs_Cluster2!CL271</f>
        <v>0</v>
      </c>
      <c r="CL53" s="55">
        <f>Calcs_Cluster2!CM271</f>
        <v>0</v>
      </c>
      <c r="CM53" s="55">
        <f>Calcs_Cluster2!CN271</f>
        <v>0</v>
      </c>
      <c r="CN53" s="55">
        <f>Calcs_Cluster2!CO271</f>
        <v>0</v>
      </c>
      <c r="CO53" s="55">
        <f>Calcs_Cluster2!CP271</f>
        <v>0</v>
      </c>
      <c r="CP53" s="55">
        <f>Calcs_Cluster2!CQ271</f>
        <v>0</v>
      </c>
      <c r="CQ53" s="55">
        <f>Calcs_Cluster2!CR271</f>
        <v>0</v>
      </c>
      <c r="CR53" s="55">
        <f>Calcs_Cluster2!CS271</f>
        <v>0</v>
      </c>
      <c r="CS53" s="55">
        <f>Calcs_Cluster2!CT271</f>
        <v>0</v>
      </c>
      <c r="CT53" s="55">
        <f>Calcs_Cluster2!CU271</f>
        <v>0</v>
      </c>
      <c r="CU53" s="55">
        <f>Calcs_Cluster2!CV271</f>
        <v>0</v>
      </c>
      <c r="CV53" s="55">
        <f>Calcs_Cluster2!CW271</f>
        <v>0</v>
      </c>
      <c r="CW53" s="55">
        <f>Calcs_Cluster2!CX271</f>
        <v>0</v>
      </c>
      <c r="CX53" s="55">
        <f>Calcs_Cluster2!CY271</f>
        <v>0</v>
      </c>
      <c r="CY53" s="55">
        <f>Calcs_Cluster2!CZ271</f>
        <v>0</v>
      </c>
      <c r="CZ53" s="55">
        <f>Calcs_Cluster2!DA271</f>
        <v>0</v>
      </c>
      <c r="DA53" s="55">
        <f>Calcs_Cluster2!DB271</f>
        <v>0</v>
      </c>
      <c r="DB53" s="55">
        <f>Calcs_Cluster2!DC271</f>
        <v>0</v>
      </c>
      <c r="DC53" s="55">
        <f>Calcs_Cluster2!DD271</f>
        <v>0</v>
      </c>
      <c r="DD53" s="55">
        <f>Calcs_Cluster2!DE271</f>
        <v>0</v>
      </c>
      <c r="DE53" s="55">
        <f>Calcs_Cluster2!DF271</f>
        <v>0</v>
      </c>
      <c r="DF53" s="55">
        <f>Calcs_Cluster2!DG271</f>
        <v>0</v>
      </c>
      <c r="DG53" s="55">
        <f>Calcs_Cluster2!DH271</f>
        <v>0</v>
      </c>
      <c r="DH53" s="55">
        <f>Calcs_Cluster2!DI271</f>
        <v>0</v>
      </c>
      <c r="DI53" s="55">
        <f>Calcs_Cluster2!DJ271</f>
        <v>0</v>
      </c>
      <c r="DJ53" s="55">
        <f>Calcs_Cluster2!DK271</f>
        <v>0</v>
      </c>
      <c r="DK53" s="55">
        <f>Calcs_Cluster2!DL271</f>
        <v>0</v>
      </c>
      <c r="DL53" s="55">
        <f>Calcs_Cluster2!DM271</f>
        <v>0</v>
      </c>
      <c r="DM53" s="55">
        <f>Calcs_Cluster2!DN271</f>
        <v>0</v>
      </c>
      <c r="DN53" s="55">
        <f>Calcs_Cluster2!DO271</f>
        <v>0</v>
      </c>
      <c r="DO53" s="55">
        <f>Calcs_Cluster2!DP271</f>
        <v>0</v>
      </c>
      <c r="DP53" s="55">
        <f>Calcs_Cluster2!DQ271</f>
        <v>0</v>
      </c>
      <c r="DQ53" s="55">
        <f>Calcs_Cluster2!DR271</f>
        <v>0</v>
      </c>
      <c r="DR53" s="55">
        <f>Calcs_Cluster2!DS271</f>
        <v>0</v>
      </c>
      <c r="DS53" s="55">
        <f>Calcs_Cluster2!DT271</f>
        <v>0</v>
      </c>
      <c r="DT53" s="55">
        <f>Calcs_Cluster2!DU271</f>
        <v>0</v>
      </c>
      <c r="DU53" s="55">
        <f>Calcs_Cluster2!DV271</f>
        <v>0</v>
      </c>
      <c r="DV53" s="55">
        <f>Calcs_Cluster2!DW271</f>
        <v>0</v>
      </c>
      <c r="DW53" s="55">
        <f>Calcs_Cluster2!DX271</f>
        <v>0</v>
      </c>
      <c r="DX53" s="55">
        <f>Calcs_Cluster2!DY271</f>
        <v>0</v>
      </c>
      <c r="DY53" s="55">
        <f>Calcs_Cluster2!DZ271</f>
        <v>0</v>
      </c>
      <c r="DZ53" s="55">
        <f>Calcs_Cluster2!EA271</f>
        <v>0</v>
      </c>
      <c r="EA53" s="55">
        <f>Calcs_Cluster2!EB271</f>
        <v>0</v>
      </c>
      <c r="EB53" s="55">
        <f>Calcs_Cluster2!EC271</f>
        <v>0</v>
      </c>
      <c r="EC53" s="55">
        <f>Calcs_Cluster2!ED271</f>
        <v>0</v>
      </c>
      <c r="ED53" s="55">
        <f>Calcs_Cluster2!EE271</f>
        <v>0</v>
      </c>
      <c r="EE53" s="55">
        <f>Calcs_Cluster2!EF271</f>
        <v>0</v>
      </c>
      <c r="EF53" s="55">
        <f>Calcs_Cluster2!EG271</f>
        <v>0</v>
      </c>
      <c r="EG53" s="55">
        <f>Calcs_Cluster2!EH271</f>
        <v>0</v>
      </c>
      <c r="EH53" s="55">
        <f>Calcs_Cluster2!EI271</f>
        <v>0</v>
      </c>
      <c r="EI53" s="55">
        <f>Calcs_Cluster2!EJ271</f>
        <v>0</v>
      </c>
      <c r="EJ53" s="55">
        <f>Calcs_Cluster2!EK271</f>
        <v>0</v>
      </c>
      <c r="EK53" s="55">
        <f>Calcs_Cluster2!EL271</f>
        <v>0</v>
      </c>
      <c r="EL53" s="55">
        <f>Calcs_Cluster2!EM271</f>
        <v>0</v>
      </c>
      <c r="EM53" s="55">
        <f>Calcs_Cluster2!EN271</f>
        <v>0</v>
      </c>
      <c r="EN53" s="55">
        <f>Calcs_Cluster2!EO271</f>
        <v>0</v>
      </c>
      <c r="EO53" s="55">
        <f>Calcs_Cluster2!EP271</f>
        <v>0</v>
      </c>
      <c r="EP53" s="55">
        <f>Calcs_Cluster2!EQ271</f>
        <v>0</v>
      </c>
      <c r="EQ53" s="55">
        <f>Calcs_Cluster2!ER271</f>
        <v>0</v>
      </c>
      <c r="ER53" s="55">
        <f>Calcs_Cluster2!ES271</f>
        <v>0</v>
      </c>
      <c r="ES53" s="55">
        <f>Calcs_Cluster2!ET271</f>
        <v>0</v>
      </c>
      <c r="ET53" s="55">
        <f>Calcs_Cluster2!EU271</f>
        <v>0</v>
      </c>
      <c r="EU53" s="55">
        <f>Calcs_Cluster2!EV271</f>
        <v>0</v>
      </c>
      <c r="EV53" s="55">
        <f>Calcs_Cluster2!EW271</f>
        <v>0</v>
      </c>
      <c r="EW53" s="55">
        <f>Calcs_Cluster2!EX271</f>
        <v>0</v>
      </c>
      <c r="EX53" s="55">
        <f>Calcs_Cluster2!EY271</f>
        <v>0</v>
      </c>
      <c r="EY53" s="55">
        <f>Calcs_Cluster2!EZ271</f>
        <v>0</v>
      </c>
      <c r="EZ53" s="55">
        <f>Calcs_Cluster2!FA271</f>
        <v>0</v>
      </c>
      <c r="FA53" s="55">
        <f>Calcs_Cluster2!FB271</f>
        <v>0</v>
      </c>
      <c r="FB53" s="55">
        <f>Calcs_Cluster2!FC271</f>
        <v>0</v>
      </c>
      <c r="FC53" s="55">
        <f>Calcs_Cluster2!FD271</f>
        <v>0</v>
      </c>
      <c r="FD53" s="55">
        <f>Calcs_Cluster2!FE271</f>
        <v>0</v>
      </c>
      <c r="FE53" s="55">
        <f>Calcs_Cluster2!FF271</f>
        <v>0</v>
      </c>
      <c r="FF53" s="55">
        <f>Calcs_Cluster2!FG271</f>
        <v>0</v>
      </c>
      <c r="FG53" s="55">
        <f>Calcs_Cluster2!FH271</f>
        <v>0</v>
      </c>
      <c r="FH53" s="55">
        <f>Calcs_Cluster2!FI271</f>
        <v>0</v>
      </c>
      <c r="FI53" s="55">
        <f>Calcs_Cluster2!FJ271</f>
        <v>0</v>
      </c>
      <c r="FJ53" s="55">
        <f>Calcs_Cluster2!FK271</f>
        <v>0</v>
      </c>
      <c r="FK53" s="55">
        <f>Calcs_Cluster2!FL271</f>
        <v>0</v>
      </c>
      <c r="FL53" s="55">
        <f>Calcs_Cluster2!FM271</f>
        <v>0</v>
      </c>
      <c r="FM53" s="55">
        <f>Calcs_Cluster2!FN271</f>
        <v>0</v>
      </c>
      <c r="FN53" s="55">
        <f>Calcs_Cluster2!FO271</f>
        <v>0</v>
      </c>
      <c r="FO53" s="55">
        <f>Calcs_Cluster2!FP271</f>
        <v>0</v>
      </c>
      <c r="FP53" s="55">
        <f>Calcs_Cluster2!FQ271</f>
        <v>0</v>
      </c>
      <c r="FQ53" s="55">
        <f>Calcs_Cluster2!FR271</f>
        <v>0</v>
      </c>
      <c r="FR53" s="55">
        <f>Calcs_Cluster2!FS271</f>
        <v>0</v>
      </c>
      <c r="FS53" s="55">
        <f>Calcs_Cluster2!FT271</f>
        <v>0</v>
      </c>
      <c r="FT53" s="55">
        <f>Calcs_Cluster2!FU271</f>
        <v>0</v>
      </c>
      <c r="FU53" s="55">
        <f>Calcs_Cluster2!FV271</f>
        <v>0</v>
      </c>
      <c r="FV53" s="55">
        <f>Calcs_Cluster2!FW271</f>
        <v>0</v>
      </c>
      <c r="FW53" s="55">
        <f>Calcs_Cluster2!FX271</f>
        <v>0</v>
      </c>
      <c r="FX53" s="55">
        <f>Calcs_Cluster2!FY271</f>
        <v>0</v>
      </c>
      <c r="FY53" s="55">
        <f>Calcs_Cluster2!FZ271</f>
        <v>0</v>
      </c>
      <c r="FZ53" s="55">
        <f>Calcs_Cluster2!GA271</f>
        <v>0</v>
      </c>
      <c r="GA53" s="55">
        <f>Calcs_Cluster2!GB271</f>
        <v>0</v>
      </c>
      <c r="GB53" s="55">
        <f>Calcs_Cluster2!GC271</f>
        <v>0</v>
      </c>
      <c r="GC53" s="55">
        <f>Calcs_Cluster2!GD271</f>
        <v>0</v>
      </c>
      <c r="GD53" s="55">
        <f>Calcs_Cluster2!GE271</f>
        <v>0</v>
      </c>
      <c r="GE53" s="55">
        <f>Calcs_Cluster2!GF271</f>
        <v>0</v>
      </c>
      <c r="GF53" s="55">
        <f>Calcs_Cluster2!GG271</f>
        <v>0</v>
      </c>
      <c r="GG53" s="55">
        <f>Calcs_Cluster2!GH271</f>
        <v>0</v>
      </c>
      <c r="GH53" s="55">
        <f>Calcs_Cluster2!GI271</f>
        <v>0</v>
      </c>
      <c r="GI53" s="55">
        <f>Calcs_Cluster2!GJ271</f>
        <v>0</v>
      </c>
      <c r="GJ53" s="55">
        <f>Calcs_Cluster2!GK271</f>
        <v>0</v>
      </c>
      <c r="GK53" s="55">
        <f>Calcs_Cluster2!GL271</f>
        <v>0</v>
      </c>
      <c r="GL53" s="55">
        <f>Calcs_Cluster2!GM271</f>
        <v>0</v>
      </c>
      <c r="GM53" s="55">
        <f>Calcs_Cluster2!GN271</f>
        <v>0</v>
      </c>
      <c r="GN53" s="55">
        <f>Calcs_Cluster2!GO271</f>
        <v>0</v>
      </c>
      <c r="GO53" s="55">
        <f>Calcs_Cluster2!GP271</f>
        <v>0</v>
      </c>
      <c r="GP53" s="55">
        <f>Calcs_Cluster2!GQ271</f>
        <v>0</v>
      </c>
      <c r="GQ53" s="55">
        <f>Calcs_Cluster2!GR271</f>
        <v>0</v>
      </c>
      <c r="GR53" s="55">
        <f>Calcs_Cluster2!GS271</f>
        <v>0</v>
      </c>
      <c r="GS53" s="55">
        <f>Calcs_Cluster2!GT271</f>
        <v>0</v>
      </c>
      <c r="GT53" s="55">
        <f>Calcs_Cluster2!GU271</f>
        <v>0</v>
      </c>
      <c r="GU53" s="55">
        <f>Calcs_Cluster2!GV271</f>
        <v>0</v>
      </c>
      <c r="GV53" s="55">
        <f>Calcs_Cluster2!GW271</f>
        <v>0</v>
      </c>
      <c r="GW53" s="55">
        <f>Calcs_Cluster2!GX271</f>
        <v>0</v>
      </c>
      <c r="GX53" s="55">
        <f>Calcs_Cluster2!GY271</f>
        <v>0</v>
      </c>
      <c r="GY53" s="55">
        <f>Calcs_Cluster2!GZ271</f>
        <v>0</v>
      </c>
      <c r="GZ53" s="55">
        <f>Calcs_Cluster2!HA271</f>
        <v>0</v>
      </c>
      <c r="HA53" s="55">
        <f>Calcs_Cluster2!HB271</f>
        <v>0</v>
      </c>
      <c r="HB53" s="55">
        <f>Calcs_Cluster2!HC271</f>
        <v>0</v>
      </c>
      <c r="HC53" s="55">
        <f>Calcs_Cluster2!HD271</f>
        <v>0</v>
      </c>
      <c r="HD53" s="55">
        <f>Calcs_Cluster2!HE271</f>
        <v>0</v>
      </c>
      <c r="HE53" s="55">
        <f>Calcs_Cluster2!HF271</f>
        <v>0</v>
      </c>
      <c r="HF53" s="55">
        <f>Calcs_Cluster2!HG271</f>
        <v>0</v>
      </c>
      <c r="HG53" s="55">
        <f>Calcs_Cluster2!HH271</f>
        <v>0</v>
      </c>
      <c r="HH53" s="55">
        <f>Calcs_Cluster2!HI271</f>
        <v>0</v>
      </c>
      <c r="HI53" s="55">
        <f>Calcs_Cluster2!HJ271</f>
        <v>0</v>
      </c>
      <c r="HJ53" s="55">
        <f>Calcs_Cluster2!HK271</f>
        <v>0</v>
      </c>
      <c r="HK53" s="55">
        <f>Calcs_Cluster2!HL271</f>
        <v>0</v>
      </c>
      <c r="HL53" s="55">
        <f>Calcs_Cluster2!HM271</f>
        <v>0</v>
      </c>
      <c r="HM53" s="55">
        <f>Calcs_Cluster2!HN271</f>
        <v>0</v>
      </c>
      <c r="HN53" s="55">
        <f>Calcs_Cluster2!HO271</f>
        <v>0</v>
      </c>
      <c r="HO53" s="55">
        <f>Calcs_Cluster2!HP271</f>
        <v>0</v>
      </c>
      <c r="HP53" s="55">
        <f>Calcs_Cluster2!HQ271</f>
        <v>0</v>
      </c>
      <c r="HQ53" s="55">
        <f>Calcs_Cluster2!HR271</f>
        <v>0</v>
      </c>
      <c r="HR53" s="55">
        <f>Calcs_Cluster2!HS271</f>
        <v>0</v>
      </c>
      <c r="HS53" s="55">
        <f>Calcs_Cluster2!HT271</f>
        <v>0</v>
      </c>
      <c r="HT53" s="55">
        <f>Calcs_Cluster2!HU271</f>
        <v>0</v>
      </c>
      <c r="HU53" s="55">
        <f>Calcs_Cluster2!HV271</f>
        <v>0</v>
      </c>
      <c r="HV53" s="55">
        <f>Calcs_Cluster2!HW271</f>
        <v>0</v>
      </c>
      <c r="HW53" s="55">
        <f>Calcs_Cluster2!HX271</f>
        <v>0</v>
      </c>
      <c r="HX53" s="55">
        <f>Calcs_Cluster2!HY271</f>
        <v>0</v>
      </c>
      <c r="HY53" s="55">
        <f>Calcs_Cluster2!HZ271</f>
        <v>0</v>
      </c>
      <c r="HZ53" s="55">
        <f>Calcs_Cluster2!IA271</f>
        <v>0</v>
      </c>
      <c r="IA53" s="55">
        <f>Calcs_Cluster2!IB271</f>
        <v>0</v>
      </c>
      <c r="IB53" s="55">
        <f>Calcs_Cluster2!IC271</f>
        <v>0</v>
      </c>
      <c r="IC53" s="55">
        <f>Calcs_Cluster2!ID271</f>
        <v>0</v>
      </c>
      <c r="ID53" s="55">
        <f>Calcs_Cluster2!IE271</f>
        <v>0</v>
      </c>
      <c r="IE53" s="55">
        <f>Calcs_Cluster2!IF271</f>
        <v>0</v>
      </c>
      <c r="IF53" s="55">
        <f>Calcs_Cluster2!IG271</f>
        <v>0</v>
      </c>
      <c r="IG53" s="55">
        <f>Calcs_Cluster2!IH271</f>
        <v>0</v>
      </c>
      <c r="IH53" s="55">
        <f>Calcs_Cluster2!II271</f>
        <v>0</v>
      </c>
      <c r="II53" s="55">
        <f>Calcs_Cluster2!IJ271</f>
        <v>0</v>
      </c>
      <c r="IJ53" s="55">
        <f>Calcs_Cluster2!IK271</f>
        <v>0</v>
      </c>
      <c r="IK53" s="55">
        <f>Calcs_Cluster2!IL271</f>
        <v>0</v>
      </c>
      <c r="IL53" s="55">
        <f>Calcs_Cluster2!IM271</f>
        <v>0</v>
      </c>
      <c r="IM53" s="55">
        <f>Calcs_Cluster2!IN271</f>
        <v>0</v>
      </c>
      <c r="IN53" s="55"/>
      <c r="IO53" s="55"/>
      <c r="IP53" s="55"/>
      <c r="IQ53" s="55"/>
      <c r="IR53" s="55"/>
      <c r="IS53" s="55"/>
      <c r="IT53" s="55"/>
      <c r="IU53" s="55"/>
      <c r="IV53" s="55"/>
      <c r="IW53" s="55"/>
      <c r="IX53" s="55"/>
      <c r="IY53" s="55"/>
      <c r="IZ53" s="55"/>
      <c r="JA53" s="55"/>
    </row>
    <row r="54" spans="2:261" s="204" customFormat="1" ht="15" customHeight="1">
      <c r="B54" s="38"/>
      <c r="C54" s="54" t="s">
        <v>142</v>
      </c>
      <c r="D54" s="38"/>
      <c r="E54" s="38"/>
      <c r="F54" s="38"/>
      <c r="G54" s="55"/>
      <c r="H54" s="55">
        <f>Calcs_Cluster2!I272</f>
        <v>0</v>
      </c>
      <c r="I54" s="55">
        <f>Calcs_Cluster2!J272</f>
        <v>0</v>
      </c>
      <c r="J54" s="55">
        <f>Calcs_Cluster2!K272</f>
        <v>0</v>
      </c>
      <c r="K54" s="55">
        <f>Calcs_Cluster2!L272</f>
        <v>0</v>
      </c>
      <c r="L54" s="55">
        <f>Calcs_Cluster2!M272</f>
        <v>0</v>
      </c>
      <c r="M54" s="55">
        <f>Calcs_Cluster2!N272</f>
        <v>0</v>
      </c>
      <c r="N54" s="55">
        <f>Calcs_Cluster2!O272</f>
        <v>0</v>
      </c>
      <c r="O54" s="55">
        <f>Calcs_Cluster2!P272</f>
        <v>0</v>
      </c>
      <c r="P54" s="55">
        <f>Calcs_Cluster2!Q272</f>
        <v>0</v>
      </c>
      <c r="Q54" s="55">
        <f>Calcs_Cluster2!R272</f>
        <v>0</v>
      </c>
      <c r="R54" s="55">
        <f>Calcs_Cluster2!S272</f>
        <v>0</v>
      </c>
      <c r="S54" s="55">
        <f>Calcs_Cluster2!T272</f>
        <v>0</v>
      </c>
      <c r="T54" s="55">
        <f>Calcs_Cluster2!U272</f>
        <v>0</v>
      </c>
      <c r="U54" s="55">
        <f>Calcs_Cluster2!V272</f>
        <v>0</v>
      </c>
      <c r="V54" s="55">
        <f>Calcs_Cluster2!W272</f>
        <v>0</v>
      </c>
      <c r="W54" s="55">
        <f>Calcs_Cluster2!X272</f>
        <v>0</v>
      </c>
      <c r="X54" s="55">
        <f>Calcs_Cluster2!Y272</f>
        <v>0</v>
      </c>
      <c r="Y54" s="55">
        <f>Calcs_Cluster2!Z272</f>
        <v>0</v>
      </c>
      <c r="Z54" s="55">
        <f>Calcs_Cluster2!AA272</f>
        <v>0</v>
      </c>
      <c r="AA54" s="55">
        <f>Calcs_Cluster2!AB272</f>
        <v>0</v>
      </c>
      <c r="AB54" s="55">
        <f>Calcs_Cluster2!AC272</f>
        <v>0</v>
      </c>
      <c r="AC54" s="55">
        <f>Calcs_Cluster2!AD272</f>
        <v>0</v>
      </c>
      <c r="AD54" s="55">
        <f>Calcs_Cluster2!AE272</f>
        <v>0</v>
      </c>
      <c r="AE54" s="55">
        <f>Calcs_Cluster2!AF272</f>
        <v>0</v>
      </c>
      <c r="AF54" s="55">
        <f>Calcs_Cluster2!AG272</f>
        <v>0</v>
      </c>
      <c r="AG54" s="55">
        <f>Calcs_Cluster2!AH272</f>
        <v>0</v>
      </c>
      <c r="AH54" s="55">
        <f>Calcs_Cluster2!AI272</f>
        <v>0</v>
      </c>
      <c r="AI54" s="55">
        <f>Calcs_Cluster2!AJ272</f>
        <v>0</v>
      </c>
      <c r="AJ54" s="55">
        <f>Calcs_Cluster2!AK272</f>
        <v>0</v>
      </c>
      <c r="AK54" s="55">
        <f>Calcs_Cluster2!AL272</f>
        <v>0</v>
      </c>
      <c r="AL54" s="55">
        <f>Calcs_Cluster2!AM272</f>
        <v>0</v>
      </c>
      <c r="AM54" s="55">
        <f>Calcs_Cluster2!AN272</f>
        <v>0</v>
      </c>
      <c r="AN54" s="55">
        <f>Calcs_Cluster2!AO272</f>
        <v>0</v>
      </c>
      <c r="AO54" s="55">
        <f>Calcs_Cluster2!AP272</f>
        <v>0</v>
      </c>
      <c r="AP54" s="55">
        <f>Calcs_Cluster2!AQ272</f>
        <v>0</v>
      </c>
      <c r="AQ54" s="55">
        <f>Calcs_Cluster2!AR272</f>
        <v>0</v>
      </c>
      <c r="AR54" s="55">
        <f>Calcs_Cluster2!AS272</f>
        <v>0</v>
      </c>
      <c r="AS54" s="55">
        <f>Calcs_Cluster2!AT272</f>
        <v>0</v>
      </c>
      <c r="AT54" s="55">
        <f>Calcs_Cluster2!AU272</f>
        <v>0</v>
      </c>
      <c r="AU54" s="55">
        <f>Calcs_Cluster2!AV272</f>
        <v>0</v>
      </c>
      <c r="AV54" s="55">
        <f>Calcs_Cluster2!AW272</f>
        <v>0</v>
      </c>
      <c r="AW54" s="55">
        <f>Calcs_Cluster2!AX272</f>
        <v>0</v>
      </c>
      <c r="AX54" s="55">
        <f>Calcs_Cluster2!AY272</f>
        <v>0</v>
      </c>
      <c r="AY54" s="55">
        <f>Calcs_Cluster2!AZ272</f>
        <v>81591.752689930363</v>
      </c>
      <c r="AZ54" s="55">
        <f>Calcs_Cluster2!BA272</f>
        <v>81591.752689930363</v>
      </c>
      <c r="BA54" s="55">
        <f>Calcs_Cluster2!BB272</f>
        <v>81591.752689930363</v>
      </c>
      <c r="BB54" s="55">
        <f>Calcs_Cluster2!BC272</f>
        <v>81591.752689930363</v>
      </c>
      <c r="BC54" s="55">
        <f>Calcs_Cluster2!BD272</f>
        <v>81591.752689930363</v>
      </c>
      <c r="BD54" s="55">
        <f>Calcs_Cluster2!BE272</f>
        <v>81591.752689930363</v>
      </c>
      <c r="BE54" s="55">
        <f>Calcs_Cluster2!BF272</f>
        <v>81591.752689930363</v>
      </c>
      <c r="BF54" s="55">
        <f>Calcs_Cluster2!BG272</f>
        <v>81591.752689930363</v>
      </c>
      <c r="BG54" s="55">
        <f>Calcs_Cluster2!BH272</f>
        <v>81591.752689930363</v>
      </c>
      <c r="BH54" s="55">
        <f>Calcs_Cluster2!BI272</f>
        <v>81591.752689930363</v>
      </c>
      <c r="BI54" s="55">
        <f>Calcs_Cluster2!BJ272</f>
        <v>81591.752689930363</v>
      </c>
      <c r="BJ54" s="55">
        <f>Calcs_Cluster2!BK272</f>
        <v>81591.752689930363</v>
      </c>
      <c r="BK54" s="55">
        <f>Calcs_Cluster2!BL272</f>
        <v>81591.752689930363</v>
      </c>
      <c r="BL54" s="55">
        <f>Calcs_Cluster2!BM272</f>
        <v>81591.752689930363</v>
      </c>
      <c r="BM54" s="55">
        <f>Calcs_Cluster2!BN272</f>
        <v>81591.752689930363</v>
      </c>
      <c r="BN54" s="55">
        <f>Calcs_Cluster2!BO272</f>
        <v>81591.752689930363</v>
      </c>
      <c r="BO54" s="55">
        <f>Calcs_Cluster2!BP272</f>
        <v>81591.752689930363</v>
      </c>
      <c r="BP54" s="55">
        <f>Calcs_Cluster2!BQ272</f>
        <v>81591.752689930363</v>
      </c>
      <c r="BQ54" s="55">
        <f>Calcs_Cluster2!BR272</f>
        <v>81591.752689930363</v>
      </c>
      <c r="BR54" s="55">
        <f>Calcs_Cluster2!BS272</f>
        <v>81591.752689930363</v>
      </c>
      <c r="BS54" s="55">
        <f>Calcs_Cluster2!BT272</f>
        <v>81591.752689930363</v>
      </c>
      <c r="BT54" s="55">
        <f>Calcs_Cluster2!BU272</f>
        <v>81591.752689930363</v>
      </c>
      <c r="BU54" s="55">
        <f>Calcs_Cluster2!BV272</f>
        <v>81591.752689930363</v>
      </c>
      <c r="BV54" s="55">
        <f>Calcs_Cluster2!BW272</f>
        <v>81591.752689930363</v>
      </c>
      <c r="BW54" s="55">
        <f>Calcs_Cluster2!BX272</f>
        <v>81591.752689930363</v>
      </c>
      <c r="BX54" s="55">
        <f>Calcs_Cluster2!BY272</f>
        <v>81591.752689930363</v>
      </c>
      <c r="BY54" s="55">
        <f>Calcs_Cluster2!BZ272</f>
        <v>81591.752689930363</v>
      </c>
      <c r="BZ54" s="55">
        <f>Calcs_Cluster2!CA272</f>
        <v>81591.752689930363</v>
      </c>
      <c r="CA54" s="55">
        <f>Calcs_Cluster2!CB272</f>
        <v>81591.752689930363</v>
      </c>
      <c r="CB54" s="55">
        <f>Calcs_Cluster2!CC272</f>
        <v>81591.752689930363</v>
      </c>
      <c r="CC54" s="55">
        <f>Calcs_Cluster2!CD272</f>
        <v>81591.752689930363</v>
      </c>
      <c r="CD54" s="55">
        <f>Calcs_Cluster2!CE272</f>
        <v>81591.752689930363</v>
      </c>
      <c r="CE54" s="55">
        <f>Calcs_Cluster2!CF272</f>
        <v>81591.752689930363</v>
      </c>
      <c r="CF54" s="55">
        <f>Calcs_Cluster2!CG272</f>
        <v>81591.752689930363</v>
      </c>
      <c r="CG54" s="55">
        <f>Calcs_Cluster2!CH272</f>
        <v>81591.752689930363</v>
      </c>
      <c r="CH54" s="55">
        <f>Calcs_Cluster2!CI272</f>
        <v>81591.752689930363</v>
      </c>
      <c r="CI54" s="55">
        <f>Calcs_Cluster2!CJ272</f>
        <v>81591.752689930363</v>
      </c>
      <c r="CJ54" s="55">
        <f>Calcs_Cluster2!CK272</f>
        <v>81591.752689930363</v>
      </c>
      <c r="CK54" s="55">
        <f>Calcs_Cluster2!CL272</f>
        <v>81591.752689930363</v>
      </c>
      <c r="CL54" s="55">
        <f>Calcs_Cluster2!CM272</f>
        <v>81591.752689930363</v>
      </c>
      <c r="CM54" s="55">
        <f>Calcs_Cluster2!CN272</f>
        <v>81591.752689930363</v>
      </c>
      <c r="CN54" s="55">
        <f>Calcs_Cluster2!CO272</f>
        <v>81591.752689930363</v>
      </c>
      <c r="CO54" s="55">
        <f>Calcs_Cluster2!CP272</f>
        <v>81591.752689930363</v>
      </c>
      <c r="CP54" s="55">
        <f>Calcs_Cluster2!CQ272</f>
        <v>81591.752689930363</v>
      </c>
      <c r="CQ54" s="55">
        <f>Calcs_Cluster2!CR272</f>
        <v>81591.752689930363</v>
      </c>
      <c r="CR54" s="55">
        <f>Calcs_Cluster2!CS272</f>
        <v>81591.752689930363</v>
      </c>
      <c r="CS54" s="55">
        <f>Calcs_Cluster2!CT272</f>
        <v>81591.752689930363</v>
      </c>
      <c r="CT54" s="55">
        <f>Calcs_Cluster2!CU272</f>
        <v>81591.752689930363</v>
      </c>
      <c r="CU54" s="55">
        <f>Calcs_Cluster2!CV272</f>
        <v>81591.752689930363</v>
      </c>
      <c r="CV54" s="55">
        <f>Calcs_Cluster2!CW272</f>
        <v>81591.752689930363</v>
      </c>
      <c r="CW54" s="55">
        <f>Calcs_Cluster2!CX272</f>
        <v>81591.752689930363</v>
      </c>
      <c r="CX54" s="55">
        <f>Calcs_Cluster2!CY272</f>
        <v>81591.752689930363</v>
      </c>
      <c r="CY54" s="55">
        <f>Calcs_Cluster2!CZ272</f>
        <v>81591.752689930363</v>
      </c>
      <c r="CZ54" s="55">
        <f>Calcs_Cluster2!DA272</f>
        <v>81591.752689930363</v>
      </c>
      <c r="DA54" s="55">
        <f>Calcs_Cluster2!DB272</f>
        <v>81591.752689930363</v>
      </c>
      <c r="DB54" s="55">
        <f>Calcs_Cluster2!DC272</f>
        <v>81591.752689930363</v>
      </c>
      <c r="DC54" s="55">
        <f>Calcs_Cluster2!DD272</f>
        <v>81591.752689930363</v>
      </c>
      <c r="DD54" s="55">
        <f>Calcs_Cluster2!DE272</f>
        <v>81591.752689930363</v>
      </c>
      <c r="DE54" s="55">
        <f>Calcs_Cluster2!DF272</f>
        <v>81591.752689930363</v>
      </c>
      <c r="DF54" s="55">
        <f>Calcs_Cluster2!DG272</f>
        <v>81591.752689930363</v>
      </c>
      <c r="DG54" s="55">
        <f>Calcs_Cluster2!DH272</f>
        <v>81591.752689930363</v>
      </c>
      <c r="DH54" s="55">
        <f>Calcs_Cluster2!DI272</f>
        <v>81591.752689930363</v>
      </c>
      <c r="DI54" s="55">
        <f>Calcs_Cluster2!DJ272</f>
        <v>81591.752689930363</v>
      </c>
      <c r="DJ54" s="55">
        <f>Calcs_Cluster2!DK272</f>
        <v>81591.752689930363</v>
      </c>
      <c r="DK54" s="55">
        <f>Calcs_Cluster2!DL272</f>
        <v>81591.752689930363</v>
      </c>
      <c r="DL54" s="55">
        <f>Calcs_Cluster2!DM272</f>
        <v>81591.752689930363</v>
      </c>
      <c r="DM54" s="55">
        <f>Calcs_Cluster2!DN272</f>
        <v>81591.752689930363</v>
      </c>
      <c r="DN54" s="55">
        <f>Calcs_Cluster2!DO272</f>
        <v>81591.752689930363</v>
      </c>
      <c r="DO54" s="55">
        <f>Calcs_Cluster2!DP272</f>
        <v>81591.752689930363</v>
      </c>
      <c r="DP54" s="55">
        <f>Calcs_Cluster2!DQ272</f>
        <v>81591.752689930363</v>
      </c>
      <c r="DQ54" s="55">
        <f>Calcs_Cluster2!DR272</f>
        <v>81591.752689930363</v>
      </c>
      <c r="DR54" s="55">
        <f>Calcs_Cluster2!DS272</f>
        <v>81591.752689930363</v>
      </c>
      <c r="DS54" s="55">
        <f>Calcs_Cluster2!DT272</f>
        <v>81591.752689930363</v>
      </c>
      <c r="DT54" s="55">
        <f>Calcs_Cluster2!DU272</f>
        <v>81591.752689930363</v>
      </c>
      <c r="DU54" s="55">
        <f>Calcs_Cluster2!DV272</f>
        <v>81591.752689930363</v>
      </c>
      <c r="DV54" s="55">
        <f>Calcs_Cluster2!DW272</f>
        <v>81591.752689930363</v>
      </c>
      <c r="DW54" s="55">
        <f>Calcs_Cluster2!DX272</f>
        <v>81591.752689930363</v>
      </c>
      <c r="DX54" s="55">
        <f>Calcs_Cluster2!DY272</f>
        <v>81591.752689930363</v>
      </c>
      <c r="DY54" s="55">
        <f>Calcs_Cluster2!DZ272</f>
        <v>81591.752689930363</v>
      </c>
      <c r="DZ54" s="55">
        <f>Calcs_Cluster2!EA272</f>
        <v>81591.752689930363</v>
      </c>
      <c r="EA54" s="55">
        <f>Calcs_Cluster2!EB272</f>
        <v>81591.752689930363</v>
      </c>
      <c r="EB54" s="55">
        <f>Calcs_Cluster2!EC272</f>
        <v>81591.752689930363</v>
      </c>
      <c r="EC54" s="55">
        <f>Calcs_Cluster2!ED272</f>
        <v>81591.752689930363</v>
      </c>
      <c r="ED54" s="55">
        <f>Calcs_Cluster2!EE272</f>
        <v>81591.752689930363</v>
      </c>
      <c r="EE54" s="55">
        <f>Calcs_Cluster2!EF272</f>
        <v>81591.752689930363</v>
      </c>
      <c r="EF54" s="55">
        <f>Calcs_Cluster2!EG272</f>
        <v>81591.752689930363</v>
      </c>
      <c r="EG54" s="55">
        <f>Calcs_Cluster2!EH272</f>
        <v>81591.752689930363</v>
      </c>
      <c r="EH54" s="55">
        <f>Calcs_Cluster2!EI272</f>
        <v>81591.752689930363</v>
      </c>
      <c r="EI54" s="55">
        <f>Calcs_Cluster2!EJ272</f>
        <v>81591.752689930363</v>
      </c>
      <c r="EJ54" s="55">
        <f>Calcs_Cluster2!EK272</f>
        <v>81591.752689930363</v>
      </c>
      <c r="EK54" s="55">
        <f>Calcs_Cluster2!EL272</f>
        <v>81591.752689930363</v>
      </c>
      <c r="EL54" s="55">
        <f>Calcs_Cluster2!EM272</f>
        <v>81591.752689930363</v>
      </c>
      <c r="EM54" s="55">
        <f>Calcs_Cluster2!EN272</f>
        <v>81591.752689930363</v>
      </c>
      <c r="EN54" s="55">
        <f>Calcs_Cluster2!EO272</f>
        <v>81591.752689930363</v>
      </c>
      <c r="EO54" s="55">
        <f>Calcs_Cluster2!EP272</f>
        <v>81591.752689930363</v>
      </c>
      <c r="EP54" s="55">
        <f>Calcs_Cluster2!EQ272</f>
        <v>81591.752689930363</v>
      </c>
      <c r="EQ54" s="55">
        <f>Calcs_Cluster2!ER272</f>
        <v>81591.752689930363</v>
      </c>
      <c r="ER54" s="55">
        <f>Calcs_Cluster2!ES272</f>
        <v>81591.752689930363</v>
      </c>
      <c r="ES54" s="55">
        <f>Calcs_Cluster2!ET272</f>
        <v>81591.752689930363</v>
      </c>
      <c r="ET54" s="55">
        <f>Calcs_Cluster2!EU272</f>
        <v>81591.752689930363</v>
      </c>
      <c r="EU54" s="55">
        <f>Calcs_Cluster2!EV272</f>
        <v>0</v>
      </c>
      <c r="EV54" s="55">
        <f>Calcs_Cluster2!EW272</f>
        <v>0</v>
      </c>
      <c r="EW54" s="55">
        <f>Calcs_Cluster2!EX272</f>
        <v>0</v>
      </c>
      <c r="EX54" s="55">
        <f>Calcs_Cluster2!EY272</f>
        <v>0</v>
      </c>
      <c r="EY54" s="55">
        <f>Calcs_Cluster2!EZ272</f>
        <v>0</v>
      </c>
      <c r="EZ54" s="55">
        <f>Calcs_Cluster2!FA272</f>
        <v>0</v>
      </c>
      <c r="FA54" s="55">
        <f>Calcs_Cluster2!FB272</f>
        <v>0</v>
      </c>
      <c r="FB54" s="55">
        <f>Calcs_Cluster2!FC272</f>
        <v>0</v>
      </c>
      <c r="FC54" s="55">
        <f>Calcs_Cluster2!FD272</f>
        <v>0</v>
      </c>
      <c r="FD54" s="55">
        <f>Calcs_Cluster2!FE272</f>
        <v>0</v>
      </c>
      <c r="FE54" s="55">
        <f>Calcs_Cluster2!FF272</f>
        <v>0</v>
      </c>
      <c r="FF54" s="55">
        <f>Calcs_Cluster2!FG272</f>
        <v>0</v>
      </c>
      <c r="FG54" s="55">
        <f>Calcs_Cluster2!FH272</f>
        <v>0</v>
      </c>
      <c r="FH54" s="55">
        <f>Calcs_Cluster2!FI272</f>
        <v>0</v>
      </c>
      <c r="FI54" s="55">
        <f>Calcs_Cluster2!FJ272</f>
        <v>0</v>
      </c>
      <c r="FJ54" s="55">
        <f>Calcs_Cluster2!FK272</f>
        <v>0</v>
      </c>
      <c r="FK54" s="55">
        <f>Calcs_Cluster2!FL272</f>
        <v>0</v>
      </c>
      <c r="FL54" s="55">
        <f>Calcs_Cluster2!FM272</f>
        <v>0</v>
      </c>
      <c r="FM54" s="55">
        <f>Calcs_Cluster2!FN272</f>
        <v>0</v>
      </c>
      <c r="FN54" s="55">
        <f>Calcs_Cluster2!FO272</f>
        <v>0</v>
      </c>
      <c r="FO54" s="55">
        <f>Calcs_Cluster2!FP272</f>
        <v>0</v>
      </c>
      <c r="FP54" s="55">
        <f>Calcs_Cluster2!FQ272</f>
        <v>0</v>
      </c>
      <c r="FQ54" s="55">
        <f>Calcs_Cluster2!FR272</f>
        <v>0</v>
      </c>
      <c r="FR54" s="55">
        <f>Calcs_Cluster2!FS272</f>
        <v>0</v>
      </c>
      <c r="FS54" s="55">
        <f>Calcs_Cluster2!FT272</f>
        <v>0</v>
      </c>
      <c r="FT54" s="55">
        <f>Calcs_Cluster2!FU272</f>
        <v>0</v>
      </c>
      <c r="FU54" s="55">
        <f>Calcs_Cluster2!FV272</f>
        <v>0</v>
      </c>
      <c r="FV54" s="55">
        <f>Calcs_Cluster2!FW272</f>
        <v>0</v>
      </c>
      <c r="FW54" s="55">
        <f>Calcs_Cluster2!FX272</f>
        <v>0</v>
      </c>
      <c r="FX54" s="55">
        <f>Calcs_Cluster2!FY272</f>
        <v>0</v>
      </c>
      <c r="FY54" s="55">
        <f>Calcs_Cluster2!FZ272</f>
        <v>0</v>
      </c>
      <c r="FZ54" s="55">
        <f>Calcs_Cluster2!GA272</f>
        <v>0</v>
      </c>
      <c r="GA54" s="55">
        <f>Calcs_Cluster2!GB272</f>
        <v>0</v>
      </c>
      <c r="GB54" s="55">
        <f>Calcs_Cluster2!GC272</f>
        <v>0</v>
      </c>
      <c r="GC54" s="55">
        <f>Calcs_Cluster2!GD272</f>
        <v>0</v>
      </c>
      <c r="GD54" s="55">
        <f>Calcs_Cluster2!GE272</f>
        <v>0</v>
      </c>
      <c r="GE54" s="55">
        <f>Calcs_Cluster2!GF272</f>
        <v>0</v>
      </c>
      <c r="GF54" s="55">
        <f>Calcs_Cluster2!GG272</f>
        <v>0</v>
      </c>
      <c r="GG54" s="55">
        <f>Calcs_Cluster2!GH272</f>
        <v>0</v>
      </c>
      <c r="GH54" s="55">
        <f>Calcs_Cluster2!GI272</f>
        <v>0</v>
      </c>
      <c r="GI54" s="55">
        <f>Calcs_Cluster2!GJ272</f>
        <v>0</v>
      </c>
      <c r="GJ54" s="55">
        <f>Calcs_Cluster2!GK272</f>
        <v>0</v>
      </c>
      <c r="GK54" s="55">
        <f>Calcs_Cluster2!GL272</f>
        <v>0</v>
      </c>
      <c r="GL54" s="55">
        <f>Calcs_Cluster2!GM272</f>
        <v>0</v>
      </c>
      <c r="GM54" s="55">
        <f>Calcs_Cluster2!GN272</f>
        <v>0</v>
      </c>
      <c r="GN54" s="55">
        <f>Calcs_Cluster2!GO272</f>
        <v>0</v>
      </c>
      <c r="GO54" s="55">
        <f>Calcs_Cluster2!GP272</f>
        <v>0</v>
      </c>
      <c r="GP54" s="55">
        <f>Calcs_Cluster2!GQ272</f>
        <v>0</v>
      </c>
      <c r="GQ54" s="55">
        <f>Calcs_Cluster2!GR272</f>
        <v>0</v>
      </c>
      <c r="GR54" s="55">
        <f>Calcs_Cluster2!GS272</f>
        <v>0</v>
      </c>
      <c r="GS54" s="55">
        <f>Calcs_Cluster2!GT272</f>
        <v>0</v>
      </c>
      <c r="GT54" s="55">
        <f>Calcs_Cluster2!GU272</f>
        <v>0</v>
      </c>
      <c r="GU54" s="55">
        <f>Calcs_Cluster2!GV272</f>
        <v>0</v>
      </c>
      <c r="GV54" s="55">
        <f>Calcs_Cluster2!GW272</f>
        <v>0</v>
      </c>
      <c r="GW54" s="55">
        <f>Calcs_Cluster2!GX272</f>
        <v>0</v>
      </c>
      <c r="GX54" s="55">
        <f>Calcs_Cluster2!GY272</f>
        <v>0</v>
      </c>
      <c r="GY54" s="55">
        <f>Calcs_Cluster2!GZ272</f>
        <v>0</v>
      </c>
      <c r="GZ54" s="55">
        <f>Calcs_Cluster2!HA272</f>
        <v>0</v>
      </c>
      <c r="HA54" s="55">
        <f>Calcs_Cluster2!HB272</f>
        <v>0</v>
      </c>
      <c r="HB54" s="55">
        <f>Calcs_Cluster2!HC272</f>
        <v>0</v>
      </c>
      <c r="HC54" s="55">
        <f>Calcs_Cluster2!HD272</f>
        <v>0</v>
      </c>
      <c r="HD54" s="55">
        <f>Calcs_Cluster2!HE272</f>
        <v>0</v>
      </c>
      <c r="HE54" s="55">
        <f>Calcs_Cluster2!HF272</f>
        <v>0</v>
      </c>
      <c r="HF54" s="55">
        <f>Calcs_Cluster2!HG272</f>
        <v>0</v>
      </c>
      <c r="HG54" s="55">
        <f>Calcs_Cluster2!HH272</f>
        <v>0</v>
      </c>
      <c r="HH54" s="55">
        <f>Calcs_Cluster2!HI272</f>
        <v>0</v>
      </c>
      <c r="HI54" s="55">
        <f>Calcs_Cluster2!HJ272</f>
        <v>0</v>
      </c>
      <c r="HJ54" s="55">
        <f>Calcs_Cluster2!HK272</f>
        <v>0</v>
      </c>
      <c r="HK54" s="55">
        <f>Calcs_Cluster2!HL272</f>
        <v>0</v>
      </c>
      <c r="HL54" s="55">
        <f>Calcs_Cluster2!HM272</f>
        <v>0</v>
      </c>
      <c r="HM54" s="55">
        <f>Calcs_Cluster2!HN272</f>
        <v>0</v>
      </c>
      <c r="HN54" s="55">
        <f>Calcs_Cluster2!HO272</f>
        <v>0</v>
      </c>
      <c r="HO54" s="55">
        <f>Calcs_Cluster2!HP272</f>
        <v>0</v>
      </c>
      <c r="HP54" s="55">
        <f>Calcs_Cluster2!HQ272</f>
        <v>0</v>
      </c>
      <c r="HQ54" s="55">
        <f>Calcs_Cluster2!HR272</f>
        <v>0</v>
      </c>
      <c r="HR54" s="55">
        <f>Calcs_Cluster2!HS272</f>
        <v>0</v>
      </c>
      <c r="HS54" s="55">
        <f>Calcs_Cluster2!HT272</f>
        <v>0</v>
      </c>
      <c r="HT54" s="55">
        <f>Calcs_Cluster2!HU272</f>
        <v>0</v>
      </c>
      <c r="HU54" s="55">
        <f>Calcs_Cluster2!HV272</f>
        <v>0</v>
      </c>
      <c r="HV54" s="55">
        <f>Calcs_Cluster2!HW272</f>
        <v>0</v>
      </c>
      <c r="HW54" s="55">
        <f>Calcs_Cluster2!HX272</f>
        <v>0</v>
      </c>
      <c r="HX54" s="55">
        <f>Calcs_Cluster2!HY272</f>
        <v>0</v>
      </c>
      <c r="HY54" s="55">
        <f>Calcs_Cluster2!HZ272</f>
        <v>0</v>
      </c>
      <c r="HZ54" s="55">
        <f>Calcs_Cluster2!IA272</f>
        <v>0</v>
      </c>
      <c r="IA54" s="55">
        <f>Calcs_Cluster2!IB272</f>
        <v>0</v>
      </c>
      <c r="IB54" s="55">
        <f>Calcs_Cluster2!IC272</f>
        <v>0</v>
      </c>
      <c r="IC54" s="55">
        <f>Calcs_Cluster2!ID272</f>
        <v>0</v>
      </c>
      <c r="ID54" s="55">
        <f>Calcs_Cluster2!IE272</f>
        <v>0</v>
      </c>
      <c r="IE54" s="55">
        <f>Calcs_Cluster2!IF272</f>
        <v>0</v>
      </c>
      <c r="IF54" s="55">
        <f>Calcs_Cluster2!IG272</f>
        <v>0</v>
      </c>
      <c r="IG54" s="55">
        <f>Calcs_Cluster2!IH272</f>
        <v>0</v>
      </c>
      <c r="IH54" s="55">
        <f>Calcs_Cluster2!II272</f>
        <v>0</v>
      </c>
      <c r="II54" s="55">
        <f>Calcs_Cluster2!IJ272</f>
        <v>0</v>
      </c>
      <c r="IJ54" s="55">
        <f>Calcs_Cluster2!IK272</f>
        <v>0</v>
      </c>
      <c r="IK54" s="55">
        <f>Calcs_Cluster2!IL272</f>
        <v>0</v>
      </c>
      <c r="IL54" s="55">
        <f>Calcs_Cluster2!IM272</f>
        <v>0</v>
      </c>
      <c r="IM54" s="55">
        <f>Calcs_Cluster2!IN272</f>
        <v>0</v>
      </c>
      <c r="IN54" s="55"/>
      <c r="IO54" s="55"/>
      <c r="IP54" s="55"/>
      <c r="IQ54" s="55"/>
      <c r="IR54" s="55"/>
      <c r="IS54" s="55"/>
      <c r="IT54" s="55"/>
      <c r="IU54" s="55"/>
      <c r="IV54" s="55"/>
      <c r="IW54" s="55"/>
      <c r="IX54" s="55"/>
      <c r="IY54" s="55"/>
      <c r="IZ54" s="55"/>
      <c r="JA54" s="55"/>
    </row>
    <row r="55" spans="2:261" s="204" customFormat="1" ht="15" customHeight="1">
      <c r="B55" s="38"/>
      <c r="C55" s="54" t="s">
        <v>143</v>
      </c>
      <c r="D55" s="38"/>
      <c r="E55" s="38"/>
      <c r="F55" s="38"/>
      <c r="G55" s="55"/>
      <c r="H55" s="55">
        <f>Calcs_Cluster2!I273</f>
        <v>0</v>
      </c>
      <c r="I55" s="55">
        <f>Calcs_Cluster2!J273</f>
        <v>0</v>
      </c>
      <c r="J55" s="55">
        <f>Calcs_Cluster2!K273</f>
        <v>0</v>
      </c>
      <c r="K55" s="55">
        <f>Calcs_Cluster2!L273</f>
        <v>0</v>
      </c>
      <c r="L55" s="55">
        <f>Calcs_Cluster2!M273</f>
        <v>0</v>
      </c>
      <c r="M55" s="55">
        <f>Calcs_Cluster2!N273</f>
        <v>0</v>
      </c>
      <c r="N55" s="55">
        <f>Calcs_Cluster2!O273</f>
        <v>0</v>
      </c>
      <c r="O55" s="55">
        <f>Calcs_Cluster2!P273</f>
        <v>0</v>
      </c>
      <c r="P55" s="55">
        <f>Calcs_Cluster2!Q273</f>
        <v>0</v>
      </c>
      <c r="Q55" s="55">
        <f>Calcs_Cluster2!R273</f>
        <v>0</v>
      </c>
      <c r="R55" s="55">
        <f>Calcs_Cluster2!S273</f>
        <v>0</v>
      </c>
      <c r="S55" s="55">
        <f>Calcs_Cluster2!T273</f>
        <v>0</v>
      </c>
      <c r="T55" s="55">
        <f>Calcs_Cluster2!U273</f>
        <v>0</v>
      </c>
      <c r="U55" s="55">
        <f>Calcs_Cluster2!V273</f>
        <v>0</v>
      </c>
      <c r="V55" s="55">
        <f>Calcs_Cluster2!W273</f>
        <v>0</v>
      </c>
      <c r="W55" s="55">
        <f>Calcs_Cluster2!X273</f>
        <v>0</v>
      </c>
      <c r="X55" s="55">
        <f>Calcs_Cluster2!Y273</f>
        <v>0</v>
      </c>
      <c r="Y55" s="55">
        <f>Calcs_Cluster2!Z273</f>
        <v>0</v>
      </c>
      <c r="Z55" s="55">
        <f>Calcs_Cluster2!AA273</f>
        <v>0</v>
      </c>
      <c r="AA55" s="55">
        <f>Calcs_Cluster2!AB273</f>
        <v>0</v>
      </c>
      <c r="AB55" s="55">
        <f>Calcs_Cluster2!AC273</f>
        <v>0</v>
      </c>
      <c r="AC55" s="55">
        <f>Calcs_Cluster2!AD273</f>
        <v>0</v>
      </c>
      <c r="AD55" s="55">
        <f>Calcs_Cluster2!AE273</f>
        <v>0</v>
      </c>
      <c r="AE55" s="55">
        <f>Calcs_Cluster2!AF273</f>
        <v>0</v>
      </c>
      <c r="AF55" s="55">
        <f>Calcs_Cluster2!AG273</f>
        <v>0</v>
      </c>
      <c r="AG55" s="55">
        <f>Calcs_Cluster2!AH273</f>
        <v>0</v>
      </c>
      <c r="AH55" s="55">
        <f>Calcs_Cluster2!AI273</f>
        <v>0</v>
      </c>
      <c r="AI55" s="55">
        <f>Calcs_Cluster2!AJ273</f>
        <v>0</v>
      </c>
      <c r="AJ55" s="55">
        <f>Calcs_Cluster2!AK273</f>
        <v>0</v>
      </c>
      <c r="AK55" s="55">
        <f>Calcs_Cluster2!AL273</f>
        <v>0</v>
      </c>
      <c r="AL55" s="55">
        <f>Calcs_Cluster2!AM273</f>
        <v>0</v>
      </c>
      <c r="AM55" s="55">
        <f>Calcs_Cluster2!AN273</f>
        <v>0</v>
      </c>
      <c r="AN55" s="55">
        <f>Calcs_Cluster2!AO273</f>
        <v>0</v>
      </c>
      <c r="AO55" s="55">
        <f>Calcs_Cluster2!AP273</f>
        <v>0</v>
      </c>
      <c r="AP55" s="55">
        <f>Calcs_Cluster2!AQ273</f>
        <v>0</v>
      </c>
      <c r="AQ55" s="55">
        <f>Calcs_Cluster2!AR273</f>
        <v>0</v>
      </c>
      <c r="AR55" s="55">
        <f>Calcs_Cluster2!AS273</f>
        <v>0</v>
      </c>
      <c r="AS55" s="55">
        <f>Calcs_Cluster2!AT273</f>
        <v>0</v>
      </c>
      <c r="AT55" s="55">
        <f>Calcs_Cluster2!AU273</f>
        <v>0</v>
      </c>
      <c r="AU55" s="55">
        <f>Calcs_Cluster2!AV273</f>
        <v>0</v>
      </c>
      <c r="AV55" s="55">
        <f>Calcs_Cluster2!AW273</f>
        <v>0</v>
      </c>
      <c r="AW55" s="55">
        <f>Calcs_Cluster2!AX273</f>
        <v>0</v>
      </c>
      <c r="AX55" s="55">
        <f>Calcs_Cluster2!AY273</f>
        <v>0</v>
      </c>
      <c r="AY55" s="55">
        <f>Calcs_Cluster2!AZ273</f>
        <v>0</v>
      </c>
      <c r="AZ55" s="55">
        <f>Calcs_Cluster2!BA273</f>
        <v>0</v>
      </c>
      <c r="BA55" s="55">
        <f>Calcs_Cluster2!BB273</f>
        <v>0</v>
      </c>
      <c r="BB55" s="55">
        <f>Calcs_Cluster2!BC273</f>
        <v>0</v>
      </c>
      <c r="BC55" s="55">
        <f>Calcs_Cluster2!BD273</f>
        <v>0</v>
      </c>
      <c r="BD55" s="55">
        <f>Calcs_Cluster2!BE273</f>
        <v>0</v>
      </c>
      <c r="BE55" s="55">
        <f>Calcs_Cluster2!BF273</f>
        <v>0</v>
      </c>
      <c r="BF55" s="55">
        <f>Calcs_Cluster2!BG273</f>
        <v>0</v>
      </c>
      <c r="BG55" s="55">
        <f>Calcs_Cluster2!BH273</f>
        <v>0</v>
      </c>
      <c r="BH55" s="55">
        <f>Calcs_Cluster2!BI273</f>
        <v>0</v>
      </c>
      <c r="BI55" s="55">
        <f>Calcs_Cluster2!BJ273</f>
        <v>0</v>
      </c>
      <c r="BJ55" s="55">
        <f>Calcs_Cluster2!BK273</f>
        <v>0</v>
      </c>
      <c r="BK55" s="55">
        <f>Calcs_Cluster2!BL273</f>
        <v>0</v>
      </c>
      <c r="BL55" s="55">
        <f>Calcs_Cluster2!BM273</f>
        <v>0</v>
      </c>
      <c r="BM55" s="55">
        <f>Calcs_Cluster2!BN273</f>
        <v>0</v>
      </c>
      <c r="BN55" s="55">
        <f>Calcs_Cluster2!BO273</f>
        <v>0</v>
      </c>
      <c r="BO55" s="55">
        <f>Calcs_Cluster2!BP273</f>
        <v>0</v>
      </c>
      <c r="BP55" s="55">
        <f>Calcs_Cluster2!BQ273</f>
        <v>0</v>
      </c>
      <c r="BQ55" s="55">
        <f>Calcs_Cluster2!BR273</f>
        <v>0</v>
      </c>
      <c r="BR55" s="55">
        <f>Calcs_Cluster2!BS273</f>
        <v>0</v>
      </c>
      <c r="BS55" s="55">
        <f>Calcs_Cluster2!BT273</f>
        <v>0</v>
      </c>
      <c r="BT55" s="55">
        <f>Calcs_Cluster2!BU273</f>
        <v>0</v>
      </c>
      <c r="BU55" s="55">
        <f>Calcs_Cluster2!BV273</f>
        <v>0</v>
      </c>
      <c r="BV55" s="55">
        <f>Calcs_Cluster2!BW273</f>
        <v>0</v>
      </c>
      <c r="BW55" s="55">
        <f>Calcs_Cluster2!BX273</f>
        <v>0</v>
      </c>
      <c r="BX55" s="55">
        <f>Calcs_Cluster2!BY273</f>
        <v>0</v>
      </c>
      <c r="BY55" s="55">
        <f>Calcs_Cluster2!BZ273</f>
        <v>0</v>
      </c>
      <c r="BZ55" s="55">
        <f>Calcs_Cluster2!CA273</f>
        <v>0</v>
      </c>
      <c r="CA55" s="55">
        <f>Calcs_Cluster2!CB273</f>
        <v>0</v>
      </c>
      <c r="CB55" s="55">
        <f>Calcs_Cluster2!CC273</f>
        <v>0</v>
      </c>
      <c r="CC55" s="55">
        <f>Calcs_Cluster2!CD273</f>
        <v>0</v>
      </c>
      <c r="CD55" s="55">
        <f>Calcs_Cluster2!CE273</f>
        <v>0</v>
      </c>
      <c r="CE55" s="55">
        <f>Calcs_Cluster2!CF273</f>
        <v>0</v>
      </c>
      <c r="CF55" s="55">
        <f>Calcs_Cluster2!CG273</f>
        <v>0</v>
      </c>
      <c r="CG55" s="55">
        <f>Calcs_Cluster2!CH273</f>
        <v>0</v>
      </c>
      <c r="CH55" s="55">
        <f>Calcs_Cluster2!CI273</f>
        <v>0</v>
      </c>
      <c r="CI55" s="55">
        <f>Calcs_Cluster2!CJ273</f>
        <v>0</v>
      </c>
      <c r="CJ55" s="55">
        <f>Calcs_Cluster2!CK273</f>
        <v>0</v>
      </c>
      <c r="CK55" s="55">
        <f>Calcs_Cluster2!CL273</f>
        <v>0</v>
      </c>
      <c r="CL55" s="55">
        <f>Calcs_Cluster2!CM273</f>
        <v>0</v>
      </c>
      <c r="CM55" s="55">
        <f>Calcs_Cluster2!CN273</f>
        <v>0</v>
      </c>
      <c r="CN55" s="55">
        <f>Calcs_Cluster2!CO273</f>
        <v>0</v>
      </c>
      <c r="CO55" s="55">
        <f>Calcs_Cluster2!CP273</f>
        <v>0</v>
      </c>
      <c r="CP55" s="55">
        <f>Calcs_Cluster2!CQ273</f>
        <v>0</v>
      </c>
      <c r="CQ55" s="55">
        <f>Calcs_Cluster2!CR273</f>
        <v>0</v>
      </c>
      <c r="CR55" s="55">
        <f>Calcs_Cluster2!CS273</f>
        <v>0</v>
      </c>
      <c r="CS55" s="55">
        <f>Calcs_Cluster2!CT273</f>
        <v>0</v>
      </c>
      <c r="CT55" s="55">
        <f>Calcs_Cluster2!CU273</f>
        <v>0</v>
      </c>
      <c r="CU55" s="55">
        <f>Calcs_Cluster2!CV273</f>
        <v>0</v>
      </c>
      <c r="CV55" s="55">
        <f>Calcs_Cluster2!CW273</f>
        <v>0</v>
      </c>
      <c r="CW55" s="55">
        <f>Calcs_Cluster2!CX273</f>
        <v>0</v>
      </c>
      <c r="CX55" s="55">
        <f>Calcs_Cluster2!CY273</f>
        <v>0</v>
      </c>
      <c r="CY55" s="55">
        <f>Calcs_Cluster2!CZ273</f>
        <v>0</v>
      </c>
      <c r="CZ55" s="55">
        <f>Calcs_Cluster2!DA273</f>
        <v>0</v>
      </c>
      <c r="DA55" s="55">
        <f>Calcs_Cluster2!DB273</f>
        <v>0</v>
      </c>
      <c r="DB55" s="55">
        <f>Calcs_Cluster2!DC273</f>
        <v>0</v>
      </c>
      <c r="DC55" s="55">
        <f>Calcs_Cluster2!DD273</f>
        <v>0</v>
      </c>
      <c r="DD55" s="55">
        <f>Calcs_Cluster2!DE273</f>
        <v>0</v>
      </c>
      <c r="DE55" s="55">
        <f>Calcs_Cluster2!DF273</f>
        <v>0</v>
      </c>
      <c r="DF55" s="55">
        <f>Calcs_Cluster2!DG273</f>
        <v>0</v>
      </c>
      <c r="DG55" s="55">
        <f>Calcs_Cluster2!DH273</f>
        <v>0</v>
      </c>
      <c r="DH55" s="55">
        <f>Calcs_Cluster2!DI273</f>
        <v>0</v>
      </c>
      <c r="DI55" s="55">
        <f>Calcs_Cluster2!DJ273</f>
        <v>0</v>
      </c>
      <c r="DJ55" s="55">
        <f>Calcs_Cluster2!DK273</f>
        <v>0</v>
      </c>
      <c r="DK55" s="55">
        <f>Calcs_Cluster2!DL273</f>
        <v>0</v>
      </c>
      <c r="DL55" s="55">
        <f>Calcs_Cluster2!DM273</f>
        <v>0</v>
      </c>
      <c r="DM55" s="55">
        <f>Calcs_Cluster2!DN273</f>
        <v>0</v>
      </c>
      <c r="DN55" s="55">
        <f>Calcs_Cluster2!DO273</f>
        <v>0</v>
      </c>
      <c r="DO55" s="55">
        <f>Calcs_Cluster2!DP273</f>
        <v>0</v>
      </c>
      <c r="DP55" s="55">
        <f>Calcs_Cluster2!DQ273</f>
        <v>0</v>
      </c>
      <c r="DQ55" s="55">
        <f>Calcs_Cluster2!DR273</f>
        <v>0</v>
      </c>
      <c r="DR55" s="55">
        <f>Calcs_Cluster2!DS273</f>
        <v>0</v>
      </c>
      <c r="DS55" s="55">
        <f>Calcs_Cluster2!DT273</f>
        <v>0</v>
      </c>
      <c r="DT55" s="55">
        <f>Calcs_Cluster2!DU273</f>
        <v>0</v>
      </c>
      <c r="DU55" s="55">
        <f>Calcs_Cluster2!DV273</f>
        <v>0</v>
      </c>
      <c r="DV55" s="55">
        <f>Calcs_Cluster2!DW273</f>
        <v>0</v>
      </c>
      <c r="DW55" s="55">
        <f>Calcs_Cluster2!DX273</f>
        <v>0</v>
      </c>
      <c r="DX55" s="55">
        <f>Calcs_Cluster2!DY273</f>
        <v>0</v>
      </c>
      <c r="DY55" s="55">
        <f>Calcs_Cluster2!DZ273</f>
        <v>0</v>
      </c>
      <c r="DZ55" s="55">
        <f>Calcs_Cluster2!EA273</f>
        <v>0</v>
      </c>
      <c r="EA55" s="55">
        <f>Calcs_Cluster2!EB273</f>
        <v>0</v>
      </c>
      <c r="EB55" s="55">
        <f>Calcs_Cluster2!EC273</f>
        <v>0</v>
      </c>
      <c r="EC55" s="55">
        <f>Calcs_Cluster2!ED273</f>
        <v>0</v>
      </c>
      <c r="ED55" s="55">
        <f>Calcs_Cluster2!EE273</f>
        <v>0</v>
      </c>
      <c r="EE55" s="55">
        <f>Calcs_Cluster2!EF273</f>
        <v>0</v>
      </c>
      <c r="EF55" s="55">
        <f>Calcs_Cluster2!EG273</f>
        <v>0</v>
      </c>
      <c r="EG55" s="55">
        <f>Calcs_Cluster2!EH273</f>
        <v>0</v>
      </c>
      <c r="EH55" s="55">
        <f>Calcs_Cluster2!EI273</f>
        <v>0</v>
      </c>
      <c r="EI55" s="55">
        <f>Calcs_Cluster2!EJ273</f>
        <v>0</v>
      </c>
      <c r="EJ55" s="55">
        <f>Calcs_Cluster2!EK273</f>
        <v>0</v>
      </c>
      <c r="EK55" s="55">
        <f>Calcs_Cluster2!EL273</f>
        <v>0</v>
      </c>
      <c r="EL55" s="55">
        <f>Calcs_Cluster2!EM273</f>
        <v>0</v>
      </c>
      <c r="EM55" s="55">
        <f>Calcs_Cluster2!EN273</f>
        <v>0</v>
      </c>
      <c r="EN55" s="55">
        <f>Calcs_Cluster2!EO273</f>
        <v>0</v>
      </c>
      <c r="EO55" s="55">
        <f>Calcs_Cluster2!EP273</f>
        <v>0</v>
      </c>
      <c r="EP55" s="55">
        <f>Calcs_Cluster2!EQ273</f>
        <v>0</v>
      </c>
      <c r="EQ55" s="55">
        <f>Calcs_Cluster2!ER273</f>
        <v>0</v>
      </c>
      <c r="ER55" s="55">
        <f>Calcs_Cluster2!ES273</f>
        <v>0</v>
      </c>
      <c r="ES55" s="55">
        <f>Calcs_Cluster2!ET273</f>
        <v>0</v>
      </c>
      <c r="ET55" s="55">
        <f>Calcs_Cluster2!EU273</f>
        <v>-8159175.2689930368</v>
      </c>
      <c r="EU55" s="55">
        <f>Calcs_Cluster2!EV273</f>
        <v>0</v>
      </c>
      <c r="EV55" s="55">
        <f>Calcs_Cluster2!EW273</f>
        <v>0</v>
      </c>
      <c r="EW55" s="55">
        <f>Calcs_Cluster2!EX273</f>
        <v>0</v>
      </c>
      <c r="EX55" s="55">
        <f>Calcs_Cluster2!EY273</f>
        <v>0</v>
      </c>
      <c r="EY55" s="55">
        <f>Calcs_Cluster2!EZ273</f>
        <v>0</v>
      </c>
      <c r="EZ55" s="55">
        <f>Calcs_Cluster2!FA273</f>
        <v>0</v>
      </c>
      <c r="FA55" s="55">
        <f>Calcs_Cluster2!FB273</f>
        <v>0</v>
      </c>
      <c r="FB55" s="55">
        <f>Calcs_Cluster2!FC273</f>
        <v>0</v>
      </c>
      <c r="FC55" s="55">
        <f>Calcs_Cluster2!FD273</f>
        <v>0</v>
      </c>
      <c r="FD55" s="55">
        <f>Calcs_Cluster2!FE273</f>
        <v>0</v>
      </c>
      <c r="FE55" s="55">
        <f>Calcs_Cluster2!FF273</f>
        <v>0</v>
      </c>
      <c r="FF55" s="55">
        <f>Calcs_Cluster2!FG273</f>
        <v>0</v>
      </c>
      <c r="FG55" s="55">
        <f>Calcs_Cluster2!FH273</f>
        <v>0</v>
      </c>
      <c r="FH55" s="55">
        <f>Calcs_Cluster2!FI273</f>
        <v>0</v>
      </c>
      <c r="FI55" s="55">
        <f>Calcs_Cluster2!FJ273</f>
        <v>0</v>
      </c>
      <c r="FJ55" s="55">
        <f>Calcs_Cluster2!FK273</f>
        <v>0</v>
      </c>
      <c r="FK55" s="55">
        <f>Calcs_Cluster2!FL273</f>
        <v>0</v>
      </c>
      <c r="FL55" s="55">
        <f>Calcs_Cluster2!FM273</f>
        <v>0</v>
      </c>
      <c r="FM55" s="55">
        <f>Calcs_Cluster2!FN273</f>
        <v>0</v>
      </c>
      <c r="FN55" s="55">
        <f>Calcs_Cluster2!FO273</f>
        <v>0</v>
      </c>
      <c r="FO55" s="55">
        <f>Calcs_Cluster2!FP273</f>
        <v>0</v>
      </c>
      <c r="FP55" s="55">
        <f>Calcs_Cluster2!FQ273</f>
        <v>0</v>
      </c>
      <c r="FQ55" s="55">
        <f>Calcs_Cluster2!FR273</f>
        <v>0</v>
      </c>
      <c r="FR55" s="55">
        <f>Calcs_Cluster2!FS273</f>
        <v>0</v>
      </c>
      <c r="FS55" s="55">
        <f>Calcs_Cluster2!FT273</f>
        <v>0</v>
      </c>
      <c r="FT55" s="55">
        <f>Calcs_Cluster2!FU273</f>
        <v>0</v>
      </c>
      <c r="FU55" s="55">
        <f>Calcs_Cluster2!FV273</f>
        <v>0</v>
      </c>
      <c r="FV55" s="55">
        <f>Calcs_Cluster2!FW273</f>
        <v>0</v>
      </c>
      <c r="FW55" s="55">
        <f>Calcs_Cluster2!FX273</f>
        <v>0</v>
      </c>
      <c r="FX55" s="55">
        <f>Calcs_Cluster2!FY273</f>
        <v>0</v>
      </c>
      <c r="FY55" s="55">
        <f>Calcs_Cluster2!FZ273</f>
        <v>0</v>
      </c>
      <c r="FZ55" s="55">
        <f>Calcs_Cluster2!GA273</f>
        <v>0</v>
      </c>
      <c r="GA55" s="55">
        <f>Calcs_Cluster2!GB273</f>
        <v>0</v>
      </c>
      <c r="GB55" s="55">
        <f>Calcs_Cluster2!GC273</f>
        <v>0</v>
      </c>
      <c r="GC55" s="55">
        <f>Calcs_Cluster2!GD273</f>
        <v>0</v>
      </c>
      <c r="GD55" s="55">
        <f>Calcs_Cluster2!GE273</f>
        <v>0</v>
      </c>
      <c r="GE55" s="55">
        <f>Calcs_Cluster2!GF273</f>
        <v>0</v>
      </c>
      <c r="GF55" s="55">
        <f>Calcs_Cluster2!GG273</f>
        <v>0</v>
      </c>
      <c r="GG55" s="55">
        <f>Calcs_Cluster2!GH273</f>
        <v>0</v>
      </c>
      <c r="GH55" s="55">
        <f>Calcs_Cluster2!GI273</f>
        <v>0</v>
      </c>
      <c r="GI55" s="55">
        <f>Calcs_Cluster2!GJ273</f>
        <v>0</v>
      </c>
      <c r="GJ55" s="55">
        <f>Calcs_Cluster2!GK273</f>
        <v>0</v>
      </c>
      <c r="GK55" s="55">
        <f>Calcs_Cluster2!GL273</f>
        <v>0</v>
      </c>
      <c r="GL55" s="55">
        <f>Calcs_Cluster2!GM273</f>
        <v>0</v>
      </c>
      <c r="GM55" s="55">
        <f>Calcs_Cluster2!GN273</f>
        <v>0</v>
      </c>
      <c r="GN55" s="55">
        <f>Calcs_Cluster2!GO273</f>
        <v>0</v>
      </c>
      <c r="GO55" s="55">
        <f>Calcs_Cluster2!GP273</f>
        <v>0</v>
      </c>
      <c r="GP55" s="55">
        <f>Calcs_Cluster2!GQ273</f>
        <v>0</v>
      </c>
      <c r="GQ55" s="55">
        <f>Calcs_Cluster2!GR273</f>
        <v>0</v>
      </c>
      <c r="GR55" s="55">
        <f>Calcs_Cluster2!GS273</f>
        <v>0</v>
      </c>
      <c r="GS55" s="55">
        <f>Calcs_Cluster2!GT273</f>
        <v>0</v>
      </c>
      <c r="GT55" s="55">
        <f>Calcs_Cluster2!GU273</f>
        <v>0</v>
      </c>
      <c r="GU55" s="55">
        <f>Calcs_Cluster2!GV273</f>
        <v>0</v>
      </c>
      <c r="GV55" s="55">
        <f>Calcs_Cluster2!GW273</f>
        <v>0</v>
      </c>
      <c r="GW55" s="55">
        <f>Calcs_Cluster2!GX273</f>
        <v>0</v>
      </c>
      <c r="GX55" s="55">
        <f>Calcs_Cluster2!GY273</f>
        <v>0</v>
      </c>
      <c r="GY55" s="55">
        <f>Calcs_Cluster2!GZ273</f>
        <v>0</v>
      </c>
      <c r="GZ55" s="55">
        <f>Calcs_Cluster2!HA273</f>
        <v>0</v>
      </c>
      <c r="HA55" s="55">
        <f>Calcs_Cluster2!HB273</f>
        <v>0</v>
      </c>
      <c r="HB55" s="55">
        <f>Calcs_Cluster2!HC273</f>
        <v>0</v>
      </c>
      <c r="HC55" s="55">
        <f>Calcs_Cluster2!HD273</f>
        <v>0</v>
      </c>
      <c r="HD55" s="55">
        <f>Calcs_Cluster2!HE273</f>
        <v>0</v>
      </c>
      <c r="HE55" s="55">
        <f>Calcs_Cluster2!HF273</f>
        <v>0</v>
      </c>
      <c r="HF55" s="55">
        <f>Calcs_Cluster2!HG273</f>
        <v>0</v>
      </c>
      <c r="HG55" s="55">
        <f>Calcs_Cluster2!HH273</f>
        <v>0</v>
      </c>
      <c r="HH55" s="55">
        <f>Calcs_Cluster2!HI273</f>
        <v>0</v>
      </c>
      <c r="HI55" s="55">
        <f>Calcs_Cluster2!HJ273</f>
        <v>0</v>
      </c>
      <c r="HJ55" s="55">
        <f>Calcs_Cluster2!HK273</f>
        <v>0</v>
      </c>
      <c r="HK55" s="55">
        <f>Calcs_Cluster2!HL273</f>
        <v>0</v>
      </c>
      <c r="HL55" s="55">
        <f>Calcs_Cluster2!HM273</f>
        <v>0</v>
      </c>
      <c r="HM55" s="55">
        <f>Calcs_Cluster2!HN273</f>
        <v>0</v>
      </c>
      <c r="HN55" s="55">
        <f>Calcs_Cluster2!HO273</f>
        <v>0</v>
      </c>
      <c r="HO55" s="55">
        <f>Calcs_Cluster2!HP273</f>
        <v>0</v>
      </c>
      <c r="HP55" s="55">
        <f>Calcs_Cluster2!HQ273</f>
        <v>0</v>
      </c>
      <c r="HQ55" s="55">
        <f>Calcs_Cluster2!HR273</f>
        <v>0</v>
      </c>
      <c r="HR55" s="55">
        <f>Calcs_Cluster2!HS273</f>
        <v>0</v>
      </c>
      <c r="HS55" s="55">
        <f>Calcs_Cluster2!HT273</f>
        <v>0</v>
      </c>
      <c r="HT55" s="55">
        <f>Calcs_Cluster2!HU273</f>
        <v>0</v>
      </c>
      <c r="HU55" s="55">
        <f>Calcs_Cluster2!HV273</f>
        <v>0</v>
      </c>
      <c r="HV55" s="55">
        <f>Calcs_Cluster2!HW273</f>
        <v>0</v>
      </c>
      <c r="HW55" s="55">
        <f>Calcs_Cluster2!HX273</f>
        <v>0</v>
      </c>
      <c r="HX55" s="55">
        <f>Calcs_Cluster2!HY273</f>
        <v>0</v>
      </c>
      <c r="HY55" s="55">
        <f>Calcs_Cluster2!HZ273</f>
        <v>0</v>
      </c>
      <c r="HZ55" s="55">
        <f>Calcs_Cluster2!IA273</f>
        <v>0</v>
      </c>
      <c r="IA55" s="55">
        <f>Calcs_Cluster2!IB273</f>
        <v>0</v>
      </c>
      <c r="IB55" s="55">
        <f>Calcs_Cluster2!IC273</f>
        <v>0</v>
      </c>
      <c r="IC55" s="55">
        <f>Calcs_Cluster2!ID273</f>
        <v>0</v>
      </c>
      <c r="ID55" s="55">
        <f>Calcs_Cluster2!IE273</f>
        <v>0</v>
      </c>
      <c r="IE55" s="55">
        <f>Calcs_Cluster2!IF273</f>
        <v>0</v>
      </c>
      <c r="IF55" s="55">
        <f>Calcs_Cluster2!IG273</f>
        <v>0</v>
      </c>
      <c r="IG55" s="55">
        <f>Calcs_Cluster2!IH273</f>
        <v>0</v>
      </c>
      <c r="IH55" s="55">
        <f>Calcs_Cluster2!II273</f>
        <v>0</v>
      </c>
      <c r="II55" s="55">
        <f>Calcs_Cluster2!IJ273</f>
        <v>0</v>
      </c>
      <c r="IJ55" s="55">
        <f>Calcs_Cluster2!IK273</f>
        <v>0</v>
      </c>
      <c r="IK55" s="55">
        <f>Calcs_Cluster2!IL273</f>
        <v>0</v>
      </c>
      <c r="IL55" s="55">
        <f>Calcs_Cluster2!IM273</f>
        <v>0</v>
      </c>
      <c r="IM55" s="55">
        <f>Calcs_Cluster2!IN273</f>
        <v>0</v>
      </c>
      <c r="IN55" s="55"/>
      <c r="IO55" s="55"/>
      <c r="IP55" s="55"/>
      <c r="IQ55" s="55"/>
      <c r="IR55" s="55"/>
      <c r="IS55" s="55"/>
      <c r="IT55" s="55"/>
      <c r="IU55" s="55"/>
      <c r="IV55" s="55"/>
      <c r="IW55" s="55"/>
      <c r="IX55" s="55"/>
      <c r="IY55" s="55"/>
      <c r="IZ55" s="55"/>
      <c r="JA55" s="55"/>
    </row>
    <row r="56" spans="2:261" s="204" customFormat="1" ht="15" customHeight="1">
      <c r="B56" s="38"/>
      <c r="C56" s="72" t="s">
        <v>144</v>
      </c>
      <c r="D56" s="61"/>
      <c r="E56" s="61"/>
      <c r="F56" s="61"/>
      <c r="G56" s="62" t="str">
        <f>_FCY</f>
        <v>USD</v>
      </c>
      <c r="H56" s="62">
        <f>+SUM(H50,H53:H54)</f>
        <v>-12373257.068798954</v>
      </c>
      <c r="I56" s="62">
        <f t="shared" ref="I56:BT56" si="84">+SUM(I50,I53:I54)</f>
        <v>0</v>
      </c>
      <c r="J56" s="62">
        <f t="shared" si="84"/>
        <v>0</v>
      </c>
      <c r="K56" s="62">
        <f t="shared" si="84"/>
        <v>0</v>
      </c>
      <c r="L56" s="62">
        <f t="shared" si="84"/>
        <v>0</v>
      </c>
      <c r="M56" s="62">
        <f t="shared" si="84"/>
        <v>0</v>
      </c>
      <c r="N56" s="62">
        <f t="shared" si="84"/>
        <v>0</v>
      </c>
      <c r="O56" s="62">
        <f t="shared" si="84"/>
        <v>0</v>
      </c>
      <c r="P56" s="62">
        <f t="shared" si="84"/>
        <v>0</v>
      </c>
      <c r="Q56" s="62">
        <f t="shared" si="84"/>
        <v>0</v>
      </c>
      <c r="R56" s="62">
        <f t="shared" si="84"/>
        <v>0</v>
      </c>
      <c r="S56" s="62">
        <f t="shared" si="84"/>
        <v>0</v>
      </c>
      <c r="T56" s="62">
        <f t="shared" si="84"/>
        <v>0</v>
      </c>
      <c r="U56" s="62">
        <f t="shared" si="84"/>
        <v>0</v>
      </c>
      <c r="V56" s="62">
        <f t="shared" si="84"/>
        <v>0</v>
      </c>
      <c r="W56" s="62">
        <f t="shared" si="84"/>
        <v>0</v>
      </c>
      <c r="X56" s="62">
        <f t="shared" si="84"/>
        <v>0</v>
      </c>
      <c r="Y56" s="62">
        <f t="shared" si="84"/>
        <v>0</v>
      </c>
      <c r="Z56" s="62">
        <f t="shared" si="84"/>
        <v>0</v>
      </c>
      <c r="AA56" s="62">
        <f t="shared" si="84"/>
        <v>0</v>
      </c>
      <c r="AB56" s="62">
        <f t="shared" si="84"/>
        <v>0</v>
      </c>
      <c r="AC56" s="62">
        <f t="shared" si="84"/>
        <v>0</v>
      </c>
      <c r="AD56" s="62">
        <f t="shared" si="84"/>
        <v>0</v>
      </c>
      <c r="AE56" s="62">
        <f t="shared" si="84"/>
        <v>0</v>
      </c>
      <c r="AF56" s="62">
        <f t="shared" si="84"/>
        <v>0</v>
      </c>
      <c r="AG56" s="62">
        <f t="shared" si="84"/>
        <v>0</v>
      </c>
      <c r="AH56" s="62">
        <f t="shared" si="84"/>
        <v>0</v>
      </c>
      <c r="AI56" s="62">
        <f t="shared" si="84"/>
        <v>0</v>
      </c>
      <c r="AJ56" s="62">
        <f t="shared" si="84"/>
        <v>0</v>
      </c>
      <c r="AK56" s="62">
        <f t="shared" si="84"/>
        <v>0</v>
      </c>
      <c r="AL56" s="62">
        <f t="shared" si="84"/>
        <v>0</v>
      </c>
      <c r="AM56" s="62">
        <f t="shared" si="84"/>
        <v>0</v>
      </c>
      <c r="AN56" s="62">
        <f t="shared" si="84"/>
        <v>0</v>
      </c>
      <c r="AO56" s="62">
        <f t="shared" si="84"/>
        <v>0</v>
      </c>
      <c r="AP56" s="62">
        <f t="shared" si="84"/>
        <v>0</v>
      </c>
      <c r="AQ56" s="62">
        <f t="shared" si="84"/>
        <v>0</v>
      </c>
      <c r="AR56" s="62">
        <f t="shared" si="84"/>
        <v>0</v>
      </c>
      <c r="AS56" s="62">
        <f t="shared" si="84"/>
        <v>0</v>
      </c>
      <c r="AT56" s="62">
        <f t="shared" si="84"/>
        <v>0</v>
      </c>
      <c r="AU56" s="62">
        <f t="shared" si="84"/>
        <v>0</v>
      </c>
      <c r="AV56" s="62">
        <f t="shared" si="84"/>
        <v>0</v>
      </c>
      <c r="AW56" s="62">
        <f t="shared" si="84"/>
        <v>0</v>
      </c>
      <c r="AX56" s="62">
        <f t="shared" si="84"/>
        <v>0</v>
      </c>
      <c r="AY56" s="62">
        <f t="shared" si="84"/>
        <v>81591.752689930363</v>
      </c>
      <c r="AZ56" s="62">
        <f t="shared" si="84"/>
        <v>81591.752689930363</v>
      </c>
      <c r="BA56" s="62">
        <f t="shared" si="84"/>
        <v>81591.752689930363</v>
      </c>
      <c r="BB56" s="62">
        <f t="shared" si="84"/>
        <v>81591.752689930363</v>
      </c>
      <c r="BC56" s="62">
        <f t="shared" si="84"/>
        <v>81591.752689930363</v>
      </c>
      <c r="BD56" s="62">
        <f t="shared" si="84"/>
        <v>81591.752689930363</v>
      </c>
      <c r="BE56" s="62">
        <f t="shared" si="84"/>
        <v>81591.752689930363</v>
      </c>
      <c r="BF56" s="62">
        <f t="shared" si="84"/>
        <v>81591.752689930363</v>
      </c>
      <c r="BG56" s="62">
        <f t="shared" si="84"/>
        <v>81591.752689930363</v>
      </c>
      <c r="BH56" s="62">
        <f t="shared" si="84"/>
        <v>81591.752689930363</v>
      </c>
      <c r="BI56" s="62">
        <f t="shared" si="84"/>
        <v>81591.752689930363</v>
      </c>
      <c r="BJ56" s="62">
        <f t="shared" si="84"/>
        <v>81591.752689930363</v>
      </c>
      <c r="BK56" s="62">
        <f t="shared" si="84"/>
        <v>81591.752689930363</v>
      </c>
      <c r="BL56" s="62">
        <f t="shared" si="84"/>
        <v>81591.752689930363</v>
      </c>
      <c r="BM56" s="62">
        <f t="shared" si="84"/>
        <v>81591.752689930363</v>
      </c>
      <c r="BN56" s="62">
        <f t="shared" si="84"/>
        <v>81591.752689930363</v>
      </c>
      <c r="BO56" s="62">
        <f t="shared" si="84"/>
        <v>81591.752689930363</v>
      </c>
      <c r="BP56" s="62">
        <f t="shared" si="84"/>
        <v>81591.752689930363</v>
      </c>
      <c r="BQ56" s="62">
        <f t="shared" si="84"/>
        <v>81591.752689930363</v>
      </c>
      <c r="BR56" s="62">
        <f t="shared" si="84"/>
        <v>81591.752689930363</v>
      </c>
      <c r="BS56" s="62">
        <f t="shared" si="84"/>
        <v>81591.752689930363</v>
      </c>
      <c r="BT56" s="62">
        <f t="shared" si="84"/>
        <v>81591.752689930363</v>
      </c>
      <c r="BU56" s="62">
        <f t="shared" ref="BU56:EF56" si="85">+SUM(BU50,BU53:BU54)</f>
        <v>81591.752689930363</v>
      </c>
      <c r="BV56" s="62">
        <f t="shared" si="85"/>
        <v>81591.752689930363</v>
      </c>
      <c r="BW56" s="62">
        <f t="shared" si="85"/>
        <v>81591.752689930363</v>
      </c>
      <c r="BX56" s="62">
        <f t="shared" si="85"/>
        <v>81591.752689930363</v>
      </c>
      <c r="BY56" s="62">
        <f t="shared" si="85"/>
        <v>81591.752689930363</v>
      </c>
      <c r="BZ56" s="62">
        <f t="shared" si="85"/>
        <v>81591.752689930363</v>
      </c>
      <c r="CA56" s="62">
        <f t="shared" si="85"/>
        <v>81591.752689930363</v>
      </c>
      <c r="CB56" s="62">
        <f t="shared" si="85"/>
        <v>81591.752689930363</v>
      </c>
      <c r="CC56" s="62">
        <f t="shared" si="85"/>
        <v>81591.752689930363</v>
      </c>
      <c r="CD56" s="62">
        <f t="shared" si="85"/>
        <v>81591.752689930363</v>
      </c>
      <c r="CE56" s="62">
        <f t="shared" si="85"/>
        <v>81591.752689930363</v>
      </c>
      <c r="CF56" s="62">
        <f t="shared" si="85"/>
        <v>81591.752689930363</v>
      </c>
      <c r="CG56" s="62">
        <f t="shared" si="85"/>
        <v>81591.752689930363</v>
      </c>
      <c r="CH56" s="62">
        <f t="shared" si="85"/>
        <v>81591.752689930363</v>
      </c>
      <c r="CI56" s="62">
        <f t="shared" si="85"/>
        <v>81591.752689930363</v>
      </c>
      <c r="CJ56" s="62">
        <f t="shared" si="85"/>
        <v>81591.752689930363</v>
      </c>
      <c r="CK56" s="62">
        <f t="shared" si="85"/>
        <v>81591.752689930363</v>
      </c>
      <c r="CL56" s="62">
        <f t="shared" si="85"/>
        <v>81591.752689930363</v>
      </c>
      <c r="CM56" s="62">
        <f t="shared" si="85"/>
        <v>81591.752689930363</v>
      </c>
      <c r="CN56" s="62">
        <f t="shared" si="85"/>
        <v>81591.752689930363</v>
      </c>
      <c r="CO56" s="62">
        <f t="shared" si="85"/>
        <v>81591.752689930363</v>
      </c>
      <c r="CP56" s="62">
        <f t="shared" si="85"/>
        <v>81591.752689930363</v>
      </c>
      <c r="CQ56" s="62">
        <f t="shared" si="85"/>
        <v>81591.752689930363</v>
      </c>
      <c r="CR56" s="62">
        <f t="shared" si="85"/>
        <v>81591.752689930363</v>
      </c>
      <c r="CS56" s="62">
        <f t="shared" si="85"/>
        <v>81591.752689930363</v>
      </c>
      <c r="CT56" s="62">
        <f t="shared" si="85"/>
        <v>81591.752689930363</v>
      </c>
      <c r="CU56" s="62">
        <f t="shared" si="85"/>
        <v>81591.752689930363</v>
      </c>
      <c r="CV56" s="62">
        <f t="shared" si="85"/>
        <v>81591.752689930363</v>
      </c>
      <c r="CW56" s="62">
        <f t="shared" si="85"/>
        <v>81591.752689930363</v>
      </c>
      <c r="CX56" s="62">
        <f t="shared" si="85"/>
        <v>81591.752689930363</v>
      </c>
      <c r="CY56" s="62">
        <f t="shared" si="85"/>
        <v>81591.752689930363</v>
      </c>
      <c r="CZ56" s="62">
        <f t="shared" si="85"/>
        <v>81591.752689930363</v>
      </c>
      <c r="DA56" s="62">
        <f t="shared" si="85"/>
        <v>81591.752689930363</v>
      </c>
      <c r="DB56" s="62">
        <f t="shared" si="85"/>
        <v>81591.752689930363</v>
      </c>
      <c r="DC56" s="62">
        <f t="shared" si="85"/>
        <v>81591.752689930363</v>
      </c>
      <c r="DD56" s="62">
        <f t="shared" si="85"/>
        <v>81591.752689930363</v>
      </c>
      <c r="DE56" s="62">
        <f t="shared" si="85"/>
        <v>81591.752689930363</v>
      </c>
      <c r="DF56" s="62">
        <f t="shared" si="85"/>
        <v>81591.752689930363</v>
      </c>
      <c r="DG56" s="62">
        <f t="shared" si="85"/>
        <v>81591.752689930363</v>
      </c>
      <c r="DH56" s="62">
        <f t="shared" si="85"/>
        <v>81591.752689930363</v>
      </c>
      <c r="DI56" s="62">
        <f t="shared" si="85"/>
        <v>81591.752689930363</v>
      </c>
      <c r="DJ56" s="62">
        <f t="shared" si="85"/>
        <v>81591.752689930363</v>
      </c>
      <c r="DK56" s="62">
        <f t="shared" si="85"/>
        <v>81591.752689930363</v>
      </c>
      <c r="DL56" s="62">
        <f t="shared" si="85"/>
        <v>81591.752689930363</v>
      </c>
      <c r="DM56" s="62">
        <f t="shared" si="85"/>
        <v>81591.752689930363</v>
      </c>
      <c r="DN56" s="62">
        <f t="shared" si="85"/>
        <v>81591.752689930363</v>
      </c>
      <c r="DO56" s="62">
        <f t="shared" si="85"/>
        <v>81591.752689930363</v>
      </c>
      <c r="DP56" s="62">
        <f t="shared" si="85"/>
        <v>81591.752689930363</v>
      </c>
      <c r="DQ56" s="62">
        <f t="shared" si="85"/>
        <v>81591.752689930363</v>
      </c>
      <c r="DR56" s="62">
        <f t="shared" si="85"/>
        <v>81591.752689930363</v>
      </c>
      <c r="DS56" s="62">
        <f t="shared" si="85"/>
        <v>81591.752689930363</v>
      </c>
      <c r="DT56" s="62">
        <f t="shared" si="85"/>
        <v>81591.752689930363</v>
      </c>
      <c r="DU56" s="62">
        <f t="shared" si="85"/>
        <v>81591.752689930363</v>
      </c>
      <c r="DV56" s="62">
        <f t="shared" si="85"/>
        <v>81591.752689930363</v>
      </c>
      <c r="DW56" s="62">
        <f t="shared" si="85"/>
        <v>81591.752689930363</v>
      </c>
      <c r="DX56" s="62">
        <f t="shared" si="85"/>
        <v>81591.752689930363</v>
      </c>
      <c r="DY56" s="62">
        <f t="shared" si="85"/>
        <v>81591.752689930363</v>
      </c>
      <c r="DZ56" s="62">
        <f t="shared" si="85"/>
        <v>81591.752689930363</v>
      </c>
      <c r="EA56" s="62">
        <f t="shared" si="85"/>
        <v>81591.752689930363</v>
      </c>
      <c r="EB56" s="62">
        <f t="shared" si="85"/>
        <v>81591.752689930363</v>
      </c>
      <c r="EC56" s="62">
        <f t="shared" si="85"/>
        <v>81591.752689930363</v>
      </c>
      <c r="ED56" s="62">
        <f t="shared" si="85"/>
        <v>81591.752689930363</v>
      </c>
      <c r="EE56" s="62">
        <f t="shared" si="85"/>
        <v>81591.752689930363</v>
      </c>
      <c r="EF56" s="62">
        <f t="shared" si="85"/>
        <v>81591.752689930363</v>
      </c>
      <c r="EG56" s="62">
        <f t="shared" ref="EG56:GR56" si="86">+SUM(EG50,EG53:EG54)</f>
        <v>81591.752689930363</v>
      </c>
      <c r="EH56" s="62">
        <f t="shared" si="86"/>
        <v>81591.752689930363</v>
      </c>
      <c r="EI56" s="62">
        <f t="shared" si="86"/>
        <v>81591.752689930363</v>
      </c>
      <c r="EJ56" s="62">
        <f t="shared" si="86"/>
        <v>81591.752689930363</v>
      </c>
      <c r="EK56" s="62">
        <f t="shared" si="86"/>
        <v>81591.752689930363</v>
      </c>
      <c r="EL56" s="62">
        <f t="shared" si="86"/>
        <v>81591.752689930363</v>
      </c>
      <c r="EM56" s="62">
        <f t="shared" si="86"/>
        <v>81591.752689930363</v>
      </c>
      <c r="EN56" s="62">
        <f t="shared" si="86"/>
        <v>81591.752689930363</v>
      </c>
      <c r="EO56" s="62">
        <f t="shared" si="86"/>
        <v>81591.752689930363</v>
      </c>
      <c r="EP56" s="62">
        <f t="shared" si="86"/>
        <v>81591.752689930363</v>
      </c>
      <c r="EQ56" s="62">
        <f t="shared" si="86"/>
        <v>81591.752689930363</v>
      </c>
      <c r="ER56" s="62">
        <f t="shared" si="86"/>
        <v>81591.752689930363</v>
      </c>
      <c r="ES56" s="62">
        <f t="shared" si="86"/>
        <v>81591.752689930363</v>
      </c>
      <c r="ET56" s="62">
        <f t="shared" si="86"/>
        <v>81591.752689930363</v>
      </c>
      <c r="EU56" s="62">
        <f t="shared" si="86"/>
        <v>0</v>
      </c>
      <c r="EV56" s="62">
        <f t="shared" si="86"/>
        <v>0</v>
      </c>
      <c r="EW56" s="62">
        <f t="shared" si="86"/>
        <v>0</v>
      </c>
      <c r="EX56" s="62">
        <f t="shared" si="86"/>
        <v>0</v>
      </c>
      <c r="EY56" s="62">
        <f t="shared" si="86"/>
        <v>0</v>
      </c>
      <c r="EZ56" s="62">
        <f t="shared" si="86"/>
        <v>0</v>
      </c>
      <c r="FA56" s="62">
        <f t="shared" si="86"/>
        <v>0</v>
      </c>
      <c r="FB56" s="62">
        <f t="shared" si="86"/>
        <v>0</v>
      </c>
      <c r="FC56" s="62">
        <f t="shared" si="86"/>
        <v>0</v>
      </c>
      <c r="FD56" s="62">
        <f t="shared" si="86"/>
        <v>0</v>
      </c>
      <c r="FE56" s="62">
        <f t="shared" si="86"/>
        <v>0</v>
      </c>
      <c r="FF56" s="62">
        <f t="shared" si="86"/>
        <v>0</v>
      </c>
      <c r="FG56" s="62">
        <f t="shared" si="86"/>
        <v>0</v>
      </c>
      <c r="FH56" s="62">
        <f t="shared" si="86"/>
        <v>0</v>
      </c>
      <c r="FI56" s="62">
        <f t="shared" si="86"/>
        <v>0</v>
      </c>
      <c r="FJ56" s="62">
        <f t="shared" si="86"/>
        <v>0</v>
      </c>
      <c r="FK56" s="62">
        <f t="shared" si="86"/>
        <v>0</v>
      </c>
      <c r="FL56" s="62">
        <f t="shared" si="86"/>
        <v>0</v>
      </c>
      <c r="FM56" s="62">
        <f t="shared" si="86"/>
        <v>0</v>
      </c>
      <c r="FN56" s="62">
        <f t="shared" si="86"/>
        <v>0</v>
      </c>
      <c r="FO56" s="62">
        <f t="shared" si="86"/>
        <v>0</v>
      </c>
      <c r="FP56" s="62">
        <f t="shared" si="86"/>
        <v>0</v>
      </c>
      <c r="FQ56" s="62">
        <f t="shared" si="86"/>
        <v>0</v>
      </c>
      <c r="FR56" s="62">
        <f t="shared" si="86"/>
        <v>0</v>
      </c>
      <c r="FS56" s="62">
        <f t="shared" si="86"/>
        <v>0</v>
      </c>
      <c r="FT56" s="62">
        <f t="shared" si="86"/>
        <v>0</v>
      </c>
      <c r="FU56" s="62">
        <f t="shared" si="86"/>
        <v>0</v>
      </c>
      <c r="FV56" s="62">
        <f t="shared" si="86"/>
        <v>0</v>
      </c>
      <c r="FW56" s="62">
        <f t="shared" si="86"/>
        <v>0</v>
      </c>
      <c r="FX56" s="62">
        <f t="shared" si="86"/>
        <v>0</v>
      </c>
      <c r="FY56" s="62">
        <f t="shared" si="86"/>
        <v>0</v>
      </c>
      <c r="FZ56" s="62">
        <f t="shared" si="86"/>
        <v>0</v>
      </c>
      <c r="GA56" s="62">
        <f t="shared" si="86"/>
        <v>0</v>
      </c>
      <c r="GB56" s="62">
        <f t="shared" si="86"/>
        <v>0</v>
      </c>
      <c r="GC56" s="62">
        <f t="shared" si="86"/>
        <v>0</v>
      </c>
      <c r="GD56" s="62">
        <f t="shared" si="86"/>
        <v>0</v>
      </c>
      <c r="GE56" s="62">
        <f t="shared" si="86"/>
        <v>0</v>
      </c>
      <c r="GF56" s="62">
        <f t="shared" si="86"/>
        <v>0</v>
      </c>
      <c r="GG56" s="62">
        <f t="shared" si="86"/>
        <v>0</v>
      </c>
      <c r="GH56" s="62">
        <f t="shared" si="86"/>
        <v>0</v>
      </c>
      <c r="GI56" s="62">
        <f t="shared" si="86"/>
        <v>0</v>
      </c>
      <c r="GJ56" s="62">
        <f t="shared" si="86"/>
        <v>0</v>
      </c>
      <c r="GK56" s="62">
        <f t="shared" si="86"/>
        <v>0</v>
      </c>
      <c r="GL56" s="62">
        <f t="shared" si="86"/>
        <v>0</v>
      </c>
      <c r="GM56" s="62">
        <f t="shared" si="86"/>
        <v>0</v>
      </c>
      <c r="GN56" s="62">
        <f t="shared" si="86"/>
        <v>0</v>
      </c>
      <c r="GO56" s="62">
        <f t="shared" si="86"/>
        <v>0</v>
      </c>
      <c r="GP56" s="62">
        <f t="shared" si="86"/>
        <v>0</v>
      </c>
      <c r="GQ56" s="62">
        <f t="shared" si="86"/>
        <v>0</v>
      </c>
      <c r="GR56" s="62">
        <f t="shared" si="86"/>
        <v>0</v>
      </c>
      <c r="GS56" s="62">
        <f t="shared" ref="GS56:IM56" si="87">+SUM(GS50,GS53:GS54)</f>
        <v>0</v>
      </c>
      <c r="GT56" s="62">
        <f t="shared" si="87"/>
        <v>0</v>
      </c>
      <c r="GU56" s="62">
        <f t="shared" si="87"/>
        <v>0</v>
      </c>
      <c r="GV56" s="62">
        <f t="shared" si="87"/>
        <v>0</v>
      </c>
      <c r="GW56" s="62">
        <f t="shared" si="87"/>
        <v>0</v>
      </c>
      <c r="GX56" s="62">
        <f t="shared" si="87"/>
        <v>0</v>
      </c>
      <c r="GY56" s="62">
        <f t="shared" si="87"/>
        <v>0</v>
      </c>
      <c r="GZ56" s="62">
        <f t="shared" si="87"/>
        <v>0</v>
      </c>
      <c r="HA56" s="62">
        <f t="shared" si="87"/>
        <v>0</v>
      </c>
      <c r="HB56" s="62">
        <f t="shared" si="87"/>
        <v>0</v>
      </c>
      <c r="HC56" s="62">
        <f t="shared" si="87"/>
        <v>0</v>
      </c>
      <c r="HD56" s="62">
        <f t="shared" si="87"/>
        <v>0</v>
      </c>
      <c r="HE56" s="62">
        <f t="shared" si="87"/>
        <v>0</v>
      </c>
      <c r="HF56" s="62">
        <f t="shared" si="87"/>
        <v>0</v>
      </c>
      <c r="HG56" s="62">
        <f t="shared" si="87"/>
        <v>0</v>
      </c>
      <c r="HH56" s="62">
        <f t="shared" si="87"/>
        <v>0</v>
      </c>
      <c r="HI56" s="62">
        <f t="shared" si="87"/>
        <v>0</v>
      </c>
      <c r="HJ56" s="62">
        <f t="shared" si="87"/>
        <v>0</v>
      </c>
      <c r="HK56" s="62">
        <f t="shared" si="87"/>
        <v>0</v>
      </c>
      <c r="HL56" s="62">
        <f t="shared" si="87"/>
        <v>0</v>
      </c>
      <c r="HM56" s="62">
        <f t="shared" si="87"/>
        <v>0</v>
      </c>
      <c r="HN56" s="62">
        <f t="shared" si="87"/>
        <v>0</v>
      </c>
      <c r="HO56" s="62">
        <f t="shared" si="87"/>
        <v>0</v>
      </c>
      <c r="HP56" s="62">
        <f t="shared" si="87"/>
        <v>0</v>
      </c>
      <c r="HQ56" s="62">
        <f t="shared" si="87"/>
        <v>0</v>
      </c>
      <c r="HR56" s="62">
        <f t="shared" si="87"/>
        <v>0</v>
      </c>
      <c r="HS56" s="62">
        <f t="shared" si="87"/>
        <v>0</v>
      </c>
      <c r="HT56" s="62">
        <f t="shared" si="87"/>
        <v>0</v>
      </c>
      <c r="HU56" s="62">
        <f t="shared" si="87"/>
        <v>0</v>
      </c>
      <c r="HV56" s="62">
        <f t="shared" si="87"/>
        <v>0</v>
      </c>
      <c r="HW56" s="62">
        <f t="shared" si="87"/>
        <v>0</v>
      </c>
      <c r="HX56" s="62">
        <f t="shared" si="87"/>
        <v>0</v>
      </c>
      <c r="HY56" s="62">
        <f t="shared" si="87"/>
        <v>0</v>
      </c>
      <c r="HZ56" s="62">
        <f t="shared" si="87"/>
        <v>0</v>
      </c>
      <c r="IA56" s="62">
        <f t="shared" si="87"/>
        <v>0</v>
      </c>
      <c r="IB56" s="62">
        <f t="shared" si="87"/>
        <v>0</v>
      </c>
      <c r="IC56" s="62">
        <f t="shared" si="87"/>
        <v>0</v>
      </c>
      <c r="ID56" s="62">
        <f t="shared" si="87"/>
        <v>0</v>
      </c>
      <c r="IE56" s="62">
        <f t="shared" si="87"/>
        <v>0</v>
      </c>
      <c r="IF56" s="62">
        <f t="shared" si="87"/>
        <v>0</v>
      </c>
      <c r="IG56" s="62">
        <f t="shared" si="87"/>
        <v>0</v>
      </c>
      <c r="IH56" s="62">
        <f t="shared" si="87"/>
        <v>0</v>
      </c>
      <c r="II56" s="62">
        <f t="shared" si="87"/>
        <v>0</v>
      </c>
      <c r="IJ56" s="62">
        <f t="shared" si="87"/>
        <v>0</v>
      </c>
      <c r="IK56" s="62">
        <f t="shared" si="87"/>
        <v>0</v>
      </c>
      <c r="IL56" s="62">
        <f t="shared" si="87"/>
        <v>0</v>
      </c>
      <c r="IM56" s="62">
        <f t="shared" si="87"/>
        <v>0</v>
      </c>
      <c r="IN56" s="264"/>
      <c r="IO56" s="264"/>
      <c r="IP56" s="264"/>
      <c r="IQ56" s="264"/>
      <c r="IR56" s="264"/>
      <c r="IS56" s="264"/>
      <c r="IT56" s="264"/>
      <c r="IU56" s="264"/>
      <c r="IV56" s="264"/>
      <c r="IW56" s="264"/>
      <c r="IX56" s="264"/>
      <c r="IY56" s="264"/>
      <c r="IZ56" s="264"/>
      <c r="JA56" s="264"/>
    </row>
    <row r="57" spans="2:261" s="204" customFormat="1" ht="15" customHeight="1">
      <c r="B57" s="38"/>
      <c r="C57" s="54"/>
      <c r="D57" s="38"/>
      <c r="E57" s="38"/>
      <c r="F57" s="38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  <c r="AX57" s="55"/>
      <c r="AY57" s="55"/>
      <c r="AZ57" s="55"/>
      <c r="BA57" s="55"/>
      <c r="BB57" s="55"/>
      <c r="BC57" s="55"/>
      <c r="BD57" s="55"/>
      <c r="BE57" s="55"/>
      <c r="BF57" s="55"/>
      <c r="BG57" s="55"/>
      <c r="BH57" s="55"/>
      <c r="BI57" s="55"/>
      <c r="BJ57" s="55"/>
      <c r="BK57" s="55"/>
      <c r="BL57" s="55"/>
      <c r="BM57" s="55"/>
      <c r="BN57" s="55"/>
      <c r="BO57" s="55"/>
      <c r="BP57" s="55"/>
      <c r="BQ57" s="55"/>
      <c r="BR57" s="55"/>
      <c r="BS57" s="55"/>
      <c r="BT57" s="55"/>
      <c r="BU57" s="55"/>
      <c r="BV57" s="55"/>
      <c r="BW57" s="55"/>
      <c r="BX57" s="55"/>
      <c r="BY57" s="55"/>
      <c r="BZ57" s="55"/>
      <c r="CA57" s="55"/>
      <c r="CB57" s="55"/>
      <c r="CC57" s="55"/>
      <c r="CD57" s="55"/>
      <c r="CE57" s="55"/>
      <c r="CF57" s="55"/>
      <c r="CG57" s="55"/>
      <c r="CH57" s="55"/>
      <c r="CI57" s="55"/>
      <c r="CJ57" s="55"/>
      <c r="CK57" s="55"/>
      <c r="CL57" s="55"/>
      <c r="CM57" s="55"/>
      <c r="CN57" s="55"/>
      <c r="CO57" s="55"/>
      <c r="CP57" s="55"/>
      <c r="CQ57" s="55"/>
      <c r="CR57" s="55"/>
      <c r="CS57" s="55"/>
      <c r="CT57" s="55"/>
      <c r="CU57" s="55"/>
      <c r="CV57" s="55"/>
      <c r="CW57" s="55"/>
      <c r="CX57" s="55"/>
      <c r="CY57" s="55"/>
      <c r="CZ57" s="55"/>
      <c r="DA57" s="55"/>
      <c r="DB57" s="55"/>
      <c r="DC57" s="55"/>
      <c r="DD57" s="55"/>
      <c r="DE57" s="55"/>
      <c r="DF57" s="55"/>
      <c r="DG57" s="55"/>
      <c r="DH57" s="55"/>
      <c r="DI57" s="55"/>
      <c r="DJ57" s="55"/>
      <c r="DK57" s="55"/>
      <c r="DL57" s="55"/>
      <c r="DM57" s="55"/>
      <c r="DN57" s="55"/>
      <c r="DO57" s="55"/>
      <c r="DP57" s="55"/>
      <c r="DQ57" s="55"/>
      <c r="DR57" s="55"/>
      <c r="DS57" s="55"/>
      <c r="DT57" s="55"/>
      <c r="DU57" s="55"/>
      <c r="DV57" s="55"/>
      <c r="DW57" s="55"/>
      <c r="DX57" s="55"/>
      <c r="DY57" s="55"/>
      <c r="DZ57" s="55"/>
      <c r="EA57" s="55"/>
      <c r="EB57" s="55"/>
      <c r="EC57" s="55"/>
      <c r="ED57" s="55"/>
      <c r="EE57" s="55"/>
      <c r="EF57" s="55"/>
      <c r="EG57" s="55"/>
      <c r="EH57" s="55"/>
      <c r="EI57" s="55"/>
      <c r="EJ57" s="55"/>
      <c r="EK57" s="55"/>
      <c r="EL57" s="55"/>
      <c r="EM57" s="55"/>
      <c r="EN57" s="55"/>
      <c r="EO57" s="55"/>
      <c r="EP57" s="55"/>
      <c r="EQ57" s="55"/>
      <c r="ER57" s="55"/>
      <c r="ES57" s="55"/>
      <c r="ET57" s="55"/>
      <c r="EU57" s="55"/>
      <c r="EV57" s="55"/>
      <c r="EW57" s="55"/>
      <c r="EX57" s="55"/>
      <c r="EY57" s="55"/>
      <c r="EZ57" s="55"/>
      <c r="FA57" s="55"/>
      <c r="FB57" s="55"/>
      <c r="FC57" s="55"/>
      <c r="FD57" s="55"/>
      <c r="FE57" s="55"/>
      <c r="FF57" s="55"/>
      <c r="FG57" s="55"/>
      <c r="FH57" s="55"/>
      <c r="FI57" s="55"/>
      <c r="FJ57" s="55"/>
      <c r="FK57" s="55"/>
      <c r="FL57" s="55"/>
      <c r="FM57" s="55"/>
      <c r="FN57" s="55"/>
      <c r="FO57" s="55"/>
      <c r="FP57" s="55"/>
      <c r="FQ57" s="55"/>
      <c r="FR57" s="55"/>
      <c r="FS57" s="55"/>
      <c r="FT57" s="55"/>
      <c r="FU57" s="55"/>
      <c r="FV57" s="55"/>
      <c r="FW57" s="55"/>
      <c r="FX57" s="55"/>
      <c r="FY57" s="55"/>
      <c r="FZ57" s="55"/>
      <c r="GA57" s="55"/>
      <c r="GB57" s="55"/>
      <c r="GC57" s="55"/>
      <c r="GD57" s="55"/>
      <c r="GE57" s="55"/>
      <c r="GF57" s="55"/>
      <c r="GG57" s="55"/>
      <c r="GH57" s="55"/>
      <c r="GI57" s="55"/>
      <c r="GJ57" s="55"/>
      <c r="GK57" s="55"/>
      <c r="GL57" s="55"/>
      <c r="GM57" s="55"/>
      <c r="GN57" s="55"/>
      <c r="GO57" s="55"/>
      <c r="GP57" s="55"/>
      <c r="GQ57" s="55"/>
      <c r="GR57" s="55"/>
      <c r="GS57" s="55"/>
      <c r="GT57" s="55"/>
      <c r="GU57" s="55"/>
      <c r="GV57" s="55"/>
      <c r="GW57" s="55"/>
      <c r="GX57" s="55"/>
      <c r="GY57" s="55"/>
      <c r="GZ57" s="55"/>
      <c r="HA57" s="55"/>
      <c r="HB57" s="55"/>
      <c r="HC57" s="55"/>
      <c r="HD57" s="55"/>
      <c r="HE57" s="55"/>
      <c r="HF57" s="55"/>
      <c r="HG57" s="55"/>
      <c r="HH57" s="55"/>
      <c r="HI57" s="55"/>
      <c r="HJ57" s="55"/>
      <c r="HK57" s="55"/>
      <c r="HL57" s="55"/>
      <c r="HM57" s="55"/>
      <c r="HN57" s="55"/>
      <c r="HO57" s="55"/>
      <c r="HP57" s="55"/>
      <c r="HQ57" s="55"/>
      <c r="HR57" s="55"/>
      <c r="HS57" s="55"/>
      <c r="HT57" s="55"/>
      <c r="HU57" s="55"/>
      <c r="HV57" s="55"/>
      <c r="HW57" s="55"/>
      <c r="HX57" s="55"/>
      <c r="HY57" s="55"/>
      <c r="HZ57" s="55"/>
      <c r="IA57" s="55"/>
      <c r="IB57" s="55"/>
      <c r="IC57" s="55"/>
      <c r="ID57" s="55"/>
      <c r="IE57" s="55"/>
      <c r="IF57" s="55"/>
      <c r="IG57" s="55"/>
      <c r="IH57" s="55"/>
      <c r="II57" s="55"/>
      <c r="IJ57" s="55"/>
      <c r="IK57" s="55"/>
      <c r="IL57" s="55"/>
      <c r="IM57" s="55"/>
      <c r="IN57" s="55"/>
      <c r="IO57" s="55"/>
      <c r="IP57" s="55"/>
      <c r="IQ57" s="55"/>
      <c r="IR57" s="55"/>
      <c r="IS57" s="55"/>
      <c r="IT57" s="55"/>
      <c r="IU57" s="55"/>
      <c r="IV57" s="55"/>
      <c r="IW57" s="55"/>
      <c r="IX57" s="55"/>
      <c r="IY57" s="55"/>
      <c r="IZ57" s="55"/>
      <c r="JA57" s="55"/>
    </row>
    <row r="58" spans="2:261" s="204" customFormat="1" ht="15" customHeight="1">
      <c r="B58" s="38"/>
      <c r="C58" s="54" t="s">
        <v>145</v>
      </c>
      <c r="D58" s="38"/>
      <c r="E58" s="38"/>
      <c r="F58" s="38"/>
      <c r="G58" s="55"/>
      <c r="H58" s="55">
        <f>Calcs_Cluster2!F190+Calcs_Cluster2!F198/Calcs_Cluster2!F9</f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  <c r="U58" s="55">
        <v>0</v>
      </c>
      <c r="V58" s="55">
        <v>0</v>
      </c>
      <c r="W58" s="55">
        <v>0</v>
      </c>
      <c r="X58" s="55">
        <v>0</v>
      </c>
      <c r="Y58" s="55">
        <v>0</v>
      </c>
      <c r="Z58" s="55">
        <v>0</v>
      </c>
      <c r="AA58" s="55">
        <v>0</v>
      </c>
      <c r="AB58" s="55">
        <v>0</v>
      </c>
      <c r="AC58" s="55">
        <v>0</v>
      </c>
      <c r="AD58" s="55">
        <v>0</v>
      </c>
      <c r="AE58" s="55">
        <v>0</v>
      </c>
      <c r="AF58" s="55">
        <v>0</v>
      </c>
      <c r="AG58" s="55">
        <v>0</v>
      </c>
      <c r="AH58" s="55">
        <v>0</v>
      </c>
      <c r="AI58" s="55">
        <v>0</v>
      </c>
      <c r="AJ58" s="55">
        <v>0</v>
      </c>
      <c r="AK58" s="55">
        <v>0</v>
      </c>
      <c r="AL58" s="55">
        <v>0</v>
      </c>
      <c r="AM58" s="55">
        <v>0</v>
      </c>
      <c r="AN58" s="55">
        <v>0</v>
      </c>
      <c r="AO58" s="55">
        <v>0</v>
      </c>
      <c r="AP58" s="55">
        <v>0</v>
      </c>
      <c r="AQ58" s="55">
        <v>0</v>
      </c>
      <c r="AR58" s="55">
        <v>0</v>
      </c>
      <c r="AS58" s="55">
        <v>0</v>
      </c>
      <c r="AT58" s="55">
        <v>0</v>
      </c>
      <c r="AU58" s="55">
        <v>0</v>
      </c>
      <c r="AV58" s="55">
        <v>0</v>
      </c>
      <c r="AW58" s="55">
        <v>0</v>
      </c>
      <c r="AX58" s="55">
        <v>0</v>
      </c>
      <c r="AY58" s="55">
        <v>0</v>
      </c>
      <c r="AZ58" s="55">
        <v>0</v>
      </c>
      <c r="BA58" s="55">
        <v>0</v>
      </c>
      <c r="BB58" s="55">
        <v>0</v>
      </c>
      <c r="BC58" s="55">
        <v>0</v>
      </c>
      <c r="BD58" s="55">
        <v>0</v>
      </c>
      <c r="BE58" s="55">
        <v>0</v>
      </c>
      <c r="BF58" s="55">
        <v>0</v>
      </c>
      <c r="BG58" s="55">
        <v>0</v>
      </c>
      <c r="BH58" s="55">
        <v>0</v>
      </c>
      <c r="BI58" s="55">
        <v>0</v>
      </c>
      <c r="BJ58" s="55">
        <v>0</v>
      </c>
      <c r="BK58" s="55">
        <v>0</v>
      </c>
      <c r="BL58" s="55">
        <v>0</v>
      </c>
      <c r="BM58" s="55">
        <v>0</v>
      </c>
      <c r="BN58" s="55">
        <v>0</v>
      </c>
      <c r="BO58" s="55">
        <v>0</v>
      </c>
      <c r="BP58" s="55">
        <v>0</v>
      </c>
      <c r="BQ58" s="55">
        <v>0</v>
      </c>
      <c r="BR58" s="55">
        <v>0</v>
      </c>
      <c r="BS58" s="55">
        <v>0</v>
      </c>
      <c r="BT58" s="55">
        <v>0</v>
      </c>
      <c r="BU58" s="55">
        <v>0</v>
      </c>
      <c r="BV58" s="55">
        <v>0</v>
      </c>
      <c r="BW58" s="55">
        <v>0</v>
      </c>
      <c r="BX58" s="55">
        <v>0</v>
      </c>
      <c r="BY58" s="55">
        <v>0</v>
      </c>
      <c r="BZ58" s="55">
        <v>0</v>
      </c>
      <c r="CA58" s="55">
        <v>0</v>
      </c>
      <c r="CB58" s="55">
        <v>0</v>
      </c>
      <c r="CC58" s="55">
        <v>0</v>
      </c>
      <c r="CD58" s="55">
        <v>0</v>
      </c>
      <c r="CE58" s="55">
        <v>0</v>
      </c>
      <c r="CF58" s="55">
        <v>0</v>
      </c>
      <c r="CG58" s="55">
        <v>0</v>
      </c>
      <c r="CH58" s="55">
        <v>0</v>
      </c>
      <c r="CI58" s="55">
        <v>0</v>
      </c>
      <c r="CJ58" s="55">
        <v>0</v>
      </c>
      <c r="CK58" s="55">
        <v>0</v>
      </c>
      <c r="CL58" s="55">
        <v>0</v>
      </c>
      <c r="CM58" s="55">
        <v>0</v>
      </c>
      <c r="CN58" s="55">
        <v>0</v>
      </c>
      <c r="CO58" s="55">
        <v>0</v>
      </c>
      <c r="CP58" s="55">
        <v>0</v>
      </c>
      <c r="CQ58" s="55">
        <v>0</v>
      </c>
      <c r="CR58" s="55">
        <v>0</v>
      </c>
      <c r="CS58" s="55">
        <v>0</v>
      </c>
      <c r="CT58" s="55">
        <v>0</v>
      </c>
      <c r="CU58" s="55">
        <v>0</v>
      </c>
      <c r="CV58" s="55">
        <v>0</v>
      </c>
      <c r="CW58" s="55">
        <v>0</v>
      </c>
      <c r="CX58" s="55">
        <v>0</v>
      </c>
      <c r="CY58" s="55">
        <v>0</v>
      </c>
      <c r="CZ58" s="55">
        <v>0</v>
      </c>
      <c r="DA58" s="55">
        <v>0</v>
      </c>
      <c r="DB58" s="55">
        <v>0</v>
      </c>
      <c r="DC58" s="55">
        <v>0</v>
      </c>
      <c r="DD58" s="55">
        <v>0</v>
      </c>
      <c r="DE58" s="55">
        <v>0</v>
      </c>
      <c r="DF58" s="55">
        <v>0</v>
      </c>
      <c r="DG58" s="55">
        <v>0</v>
      </c>
      <c r="DH58" s="55">
        <v>0</v>
      </c>
      <c r="DI58" s="55">
        <v>0</v>
      </c>
      <c r="DJ58" s="55">
        <v>0</v>
      </c>
      <c r="DK58" s="55">
        <v>0</v>
      </c>
      <c r="DL58" s="55">
        <v>0</v>
      </c>
      <c r="DM58" s="55">
        <v>0</v>
      </c>
      <c r="DN58" s="55">
        <v>0</v>
      </c>
      <c r="DO58" s="55">
        <v>0</v>
      </c>
      <c r="DP58" s="55">
        <v>0</v>
      </c>
      <c r="DQ58" s="55">
        <v>0</v>
      </c>
      <c r="DR58" s="55">
        <v>0</v>
      </c>
      <c r="DS58" s="55">
        <v>0</v>
      </c>
      <c r="DT58" s="55">
        <v>0</v>
      </c>
      <c r="DU58" s="55">
        <v>0</v>
      </c>
      <c r="DV58" s="55">
        <v>0</v>
      </c>
      <c r="DW58" s="55">
        <v>0</v>
      </c>
      <c r="DX58" s="55">
        <v>0</v>
      </c>
      <c r="DY58" s="55">
        <v>0</v>
      </c>
      <c r="DZ58" s="55">
        <v>0</v>
      </c>
      <c r="EA58" s="55">
        <v>0</v>
      </c>
      <c r="EB58" s="55">
        <v>0</v>
      </c>
      <c r="EC58" s="55">
        <v>0</v>
      </c>
      <c r="ED58" s="55">
        <v>0</v>
      </c>
      <c r="EE58" s="55">
        <v>0</v>
      </c>
      <c r="EF58" s="55">
        <v>0</v>
      </c>
      <c r="EG58" s="55">
        <v>0</v>
      </c>
      <c r="EH58" s="55">
        <v>0</v>
      </c>
      <c r="EI58" s="55">
        <v>0</v>
      </c>
      <c r="EJ58" s="55">
        <v>0</v>
      </c>
      <c r="EK58" s="55">
        <v>0</v>
      </c>
      <c r="EL58" s="55">
        <v>0</v>
      </c>
      <c r="EM58" s="55">
        <v>0</v>
      </c>
      <c r="EN58" s="55">
        <v>0</v>
      </c>
      <c r="EO58" s="55">
        <v>0</v>
      </c>
      <c r="EP58" s="55">
        <v>0</v>
      </c>
      <c r="EQ58" s="55">
        <v>0</v>
      </c>
      <c r="ER58" s="55">
        <v>0</v>
      </c>
      <c r="ES58" s="55">
        <v>0</v>
      </c>
      <c r="ET58" s="55">
        <v>0</v>
      </c>
      <c r="EU58" s="55">
        <v>0</v>
      </c>
      <c r="EV58" s="55">
        <v>0</v>
      </c>
      <c r="EW58" s="55">
        <v>0</v>
      </c>
      <c r="EX58" s="55">
        <v>0</v>
      </c>
      <c r="EY58" s="55">
        <v>0</v>
      </c>
      <c r="EZ58" s="55">
        <v>0</v>
      </c>
      <c r="FA58" s="55">
        <v>0</v>
      </c>
      <c r="FB58" s="55">
        <v>0</v>
      </c>
      <c r="FC58" s="55">
        <v>0</v>
      </c>
      <c r="FD58" s="55">
        <v>0</v>
      </c>
      <c r="FE58" s="55">
        <v>0</v>
      </c>
      <c r="FF58" s="55">
        <v>0</v>
      </c>
      <c r="FG58" s="55">
        <v>0</v>
      </c>
      <c r="FH58" s="55">
        <v>0</v>
      </c>
      <c r="FI58" s="55">
        <v>0</v>
      </c>
      <c r="FJ58" s="55">
        <v>0</v>
      </c>
      <c r="FK58" s="55">
        <v>0</v>
      </c>
      <c r="FL58" s="55">
        <v>0</v>
      </c>
      <c r="FM58" s="55">
        <v>0</v>
      </c>
      <c r="FN58" s="55">
        <v>0</v>
      </c>
      <c r="FO58" s="55">
        <v>0</v>
      </c>
      <c r="FP58" s="55">
        <v>0</v>
      </c>
      <c r="FQ58" s="55">
        <v>0</v>
      </c>
      <c r="FR58" s="55">
        <v>0</v>
      </c>
      <c r="FS58" s="55">
        <v>0</v>
      </c>
      <c r="FT58" s="55">
        <v>0</v>
      </c>
      <c r="FU58" s="55">
        <v>0</v>
      </c>
      <c r="FV58" s="55">
        <v>0</v>
      </c>
      <c r="FW58" s="55">
        <v>0</v>
      </c>
      <c r="FX58" s="55">
        <v>0</v>
      </c>
      <c r="FY58" s="55">
        <v>0</v>
      </c>
      <c r="FZ58" s="55">
        <v>0</v>
      </c>
      <c r="GA58" s="55">
        <v>0</v>
      </c>
      <c r="GB58" s="55">
        <v>0</v>
      </c>
      <c r="GC58" s="55">
        <v>0</v>
      </c>
      <c r="GD58" s="55">
        <v>0</v>
      </c>
      <c r="GE58" s="55">
        <v>0</v>
      </c>
      <c r="GF58" s="55">
        <v>0</v>
      </c>
      <c r="GG58" s="55">
        <v>0</v>
      </c>
      <c r="GH58" s="55">
        <v>0</v>
      </c>
      <c r="GI58" s="55">
        <v>0</v>
      </c>
      <c r="GJ58" s="55">
        <v>0</v>
      </c>
      <c r="GK58" s="55">
        <v>0</v>
      </c>
      <c r="GL58" s="55">
        <v>0</v>
      </c>
      <c r="GM58" s="55">
        <v>0</v>
      </c>
      <c r="GN58" s="55">
        <v>0</v>
      </c>
      <c r="GO58" s="55">
        <v>0</v>
      </c>
      <c r="GP58" s="55">
        <v>0</v>
      </c>
      <c r="GQ58" s="55">
        <v>0</v>
      </c>
      <c r="GR58" s="55">
        <v>0</v>
      </c>
      <c r="GS58" s="55">
        <v>0</v>
      </c>
      <c r="GT58" s="55">
        <v>0</v>
      </c>
      <c r="GU58" s="55">
        <v>0</v>
      </c>
      <c r="GV58" s="55">
        <v>0</v>
      </c>
      <c r="GW58" s="55">
        <v>0</v>
      </c>
      <c r="GX58" s="55">
        <v>0</v>
      </c>
      <c r="GY58" s="55">
        <v>0</v>
      </c>
      <c r="GZ58" s="55">
        <v>0</v>
      </c>
      <c r="HA58" s="55">
        <v>0</v>
      </c>
      <c r="HB58" s="55">
        <v>0</v>
      </c>
      <c r="HC58" s="55">
        <v>0</v>
      </c>
      <c r="HD58" s="55">
        <v>0</v>
      </c>
      <c r="HE58" s="55">
        <v>0</v>
      </c>
      <c r="HF58" s="55">
        <v>0</v>
      </c>
      <c r="HG58" s="55">
        <v>0</v>
      </c>
      <c r="HH58" s="55">
        <v>0</v>
      </c>
      <c r="HI58" s="55">
        <v>0</v>
      </c>
      <c r="HJ58" s="55">
        <v>0</v>
      </c>
      <c r="HK58" s="55">
        <v>0</v>
      </c>
      <c r="HL58" s="55">
        <v>0</v>
      </c>
      <c r="HM58" s="55">
        <v>0</v>
      </c>
      <c r="HN58" s="55">
        <v>0</v>
      </c>
      <c r="HO58" s="55">
        <v>0</v>
      </c>
      <c r="HP58" s="55">
        <v>0</v>
      </c>
      <c r="HQ58" s="55">
        <v>0</v>
      </c>
      <c r="HR58" s="55">
        <v>0</v>
      </c>
      <c r="HS58" s="55">
        <v>0</v>
      </c>
      <c r="HT58" s="55">
        <v>0</v>
      </c>
      <c r="HU58" s="55">
        <v>0</v>
      </c>
      <c r="HV58" s="55">
        <v>0</v>
      </c>
      <c r="HW58" s="55">
        <v>0</v>
      </c>
      <c r="HX58" s="55">
        <v>0</v>
      </c>
      <c r="HY58" s="55">
        <v>0</v>
      </c>
      <c r="HZ58" s="55">
        <v>0</v>
      </c>
      <c r="IA58" s="55">
        <v>0</v>
      </c>
      <c r="IB58" s="55">
        <v>0</v>
      </c>
      <c r="IC58" s="55">
        <v>0</v>
      </c>
      <c r="ID58" s="55">
        <v>0</v>
      </c>
      <c r="IE58" s="55">
        <v>0</v>
      </c>
      <c r="IF58" s="55">
        <v>0</v>
      </c>
      <c r="IG58" s="55">
        <v>0</v>
      </c>
      <c r="IH58" s="55">
        <v>0</v>
      </c>
      <c r="II58" s="55">
        <v>0</v>
      </c>
      <c r="IJ58" s="55">
        <v>0</v>
      </c>
      <c r="IK58" s="55">
        <v>0</v>
      </c>
      <c r="IL58" s="55">
        <v>0</v>
      </c>
      <c r="IM58" s="55">
        <v>0</v>
      </c>
      <c r="IN58" s="55"/>
      <c r="IO58" s="55"/>
      <c r="IP58" s="55"/>
      <c r="IQ58" s="55"/>
      <c r="IR58" s="55"/>
      <c r="IS58" s="55"/>
      <c r="IT58" s="55"/>
      <c r="IU58" s="55"/>
      <c r="IV58" s="55"/>
      <c r="IW58" s="55"/>
      <c r="IX58" s="55"/>
      <c r="IY58" s="55"/>
      <c r="IZ58" s="55"/>
      <c r="JA58" s="55"/>
    </row>
    <row r="59" spans="2:261" s="204" customFormat="1" ht="15" customHeight="1">
      <c r="B59" s="38"/>
      <c r="C59" s="54" t="s">
        <v>146</v>
      </c>
      <c r="D59" s="38"/>
      <c r="E59" s="38"/>
      <c r="F59" s="38"/>
      <c r="G59" s="55"/>
      <c r="H59" s="55">
        <f>Calcs_Cluster2!I207</f>
        <v>0</v>
      </c>
      <c r="I59" s="55">
        <f>Calcs_Cluster2!J207</f>
        <v>0</v>
      </c>
      <c r="J59" s="55">
        <f>Calcs_Cluster2!K207</f>
        <v>0</v>
      </c>
      <c r="K59" s="55">
        <f>Calcs_Cluster2!L207</f>
        <v>0</v>
      </c>
      <c r="L59" s="55">
        <f>Calcs_Cluster2!M207</f>
        <v>0</v>
      </c>
      <c r="M59" s="55">
        <f>Calcs_Cluster2!N207</f>
        <v>0</v>
      </c>
      <c r="N59" s="55">
        <f>Calcs_Cluster2!O207</f>
        <v>0</v>
      </c>
      <c r="O59" s="55">
        <f>Calcs_Cluster2!P207</f>
        <v>0</v>
      </c>
      <c r="P59" s="55">
        <f>Calcs_Cluster2!Q207</f>
        <v>0</v>
      </c>
      <c r="Q59" s="55">
        <f>Calcs_Cluster2!R207</f>
        <v>0</v>
      </c>
      <c r="R59" s="55">
        <f>Calcs_Cluster2!S207</f>
        <v>0</v>
      </c>
      <c r="S59" s="55">
        <f>Calcs_Cluster2!T207</f>
        <v>0</v>
      </c>
      <c r="T59" s="55">
        <f>Calcs_Cluster2!U207</f>
        <v>0</v>
      </c>
      <c r="U59" s="55">
        <f>Calcs_Cluster2!V207</f>
        <v>0</v>
      </c>
      <c r="V59" s="55">
        <f>Calcs_Cluster2!W207</f>
        <v>0</v>
      </c>
      <c r="W59" s="55">
        <f>Calcs_Cluster2!X207</f>
        <v>0</v>
      </c>
      <c r="X59" s="55">
        <f>Calcs_Cluster2!Y207</f>
        <v>0</v>
      </c>
      <c r="Y59" s="55">
        <f>Calcs_Cluster2!Z207</f>
        <v>0</v>
      </c>
      <c r="Z59" s="55">
        <f>Calcs_Cluster2!AA207</f>
        <v>0</v>
      </c>
      <c r="AA59" s="55">
        <f>Calcs_Cluster2!AB207</f>
        <v>0</v>
      </c>
      <c r="AB59" s="55">
        <f>Calcs_Cluster2!AC207</f>
        <v>0</v>
      </c>
      <c r="AC59" s="55">
        <f>Calcs_Cluster2!AD207</f>
        <v>0</v>
      </c>
      <c r="AD59" s="55">
        <f>Calcs_Cluster2!AE207</f>
        <v>0</v>
      </c>
      <c r="AE59" s="55">
        <f>Calcs_Cluster2!AF207</f>
        <v>0</v>
      </c>
      <c r="AF59" s="55">
        <f>Calcs_Cluster2!AG207</f>
        <v>0</v>
      </c>
      <c r="AG59" s="55">
        <f>Calcs_Cluster2!AH207</f>
        <v>0</v>
      </c>
      <c r="AH59" s="55">
        <f>Calcs_Cluster2!AI207</f>
        <v>0</v>
      </c>
      <c r="AI59" s="55">
        <f>Calcs_Cluster2!AJ207</f>
        <v>0</v>
      </c>
      <c r="AJ59" s="55">
        <f>Calcs_Cluster2!AK207</f>
        <v>0</v>
      </c>
      <c r="AK59" s="55">
        <f>Calcs_Cluster2!AL207</f>
        <v>0</v>
      </c>
      <c r="AL59" s="55">
        <f>Calcs_Cluster2!AM207</f>
        <v>0</v>
      </c>
      <c r="AM59" s="55">
        <f>Calcs_Cluster2!AN207</f>
        <v>0</v>
      </c>
      <c r="AN59" s="55">
        <f>Calcs_Cluster2!AO207</f>
        <v>0</v>
      </c>
      <c r="AO59" s="55">
        <f>Calcs_Cluster2!AP207</f>
        <v>0</v>
      </c>
      <c r="AP59" s="55">
        <f>Calcs_Cluster2!AQ207</f>
        <v>0</v>
      </c>
      <c r="AQ59" s="55">
        <f>Calcs_Cluster2!AR207</f>
        <v>0</v>
      </c>
      <c r="AR59" s="55">
        <f>Calcs_Cluster2!AS207</f>
        <v>0</v>
      </c>
      <c r="AS59" s="55">
        <f>Calcs_Cluster2!AT207</f>
        <v>0</v>
      </c>
      <c r="AT59" s="55">
        <f>Calcs_Cluster2!AU207</f>
        <v>0</v>
      </c>
      <c r="AU59" s="55">
        <f>Calcs_Cluster2!AV207</f>
        <v>0</v>
      </c>
      <c r="AV59" s="55">
        <f>Calcs_Cluster2!AW207</f>
        <v>0</v>
      </c>
      <c r="AW59" s="55">
        <f>Calcs_Cluster2!AX207</f>
        <v>0</v>
      </c>
      <c r="AX59" s="55">
        <f>Calcs_Cluster2!AY207</f>
        <v>0</v>
      </c>
      <c r="AY59" s="55">
        <f>Calcs_Cluster2!AZ207</f>
        <v>0</v>
      </c>
      <c r="AZ59" s="55">
        <f>Calcs_Cluster2!BA207</f>
        <v>0</v>
      </c>
      <c r="BA59" s="55">
        <f>Calcs_Cluster2!BB207</f>
        <v>0</v>
      </c>
      <c r="BB59" s="55">
        <f>Calcs_Cluster2!BC207</f>
        <v>0</v>
      </c>
      <c r="BC59" s="55">
        <f>Calcs_Cluster2!BD207</f>
        <v>0</v>
      </c>
      <c r="BD59" s="55">
        <f>Calcs_Cluster2!BE207</f>
        <v>0</v>
      </c>
      <c r="BE59" s="55">
        <f>Calcs_Cluster2!BF207</f>
        <v>0</v>
      </c>
      <c r="BF59" s="55">
        <f>Calcs_Cluster2!BG207</f>
        <v>0</v>
      </c>
      <c r="BG59" s="55">
        <f>Calcs_Cluster2!BH207</f>
        <v>0</v>
      </c>
      <c r="BH59" s="55">
        <f>Calcs_Cluster2!BI207</f>
        <v>0</v>
      </c>
      <c r="BI59" s="55">
        <f>Calcs_Cluster2!BJ207</f>
        <v>0</v>
      </c>
      <c r="BJ59" s="55">
        <f>Calcs_Cluster2!BK207</f>
        <v>0</v>
      </c>
      <c r="BK59" s="55">
        <f>Calcs_Cluster2!BL207</f>
        <v>0</v>
      </c>
      <c r="BL59" s="55">
        <f>Calcs_Cluster2!BM207</f>
        <v>0</v>
      </c>
      <c r="BM59" s="55">
        <f>Calcs_Cluster2!BN207</f>
        <v>0</v>
      </c>
      <c r="BN59" s="55">
        <f>Calcs_Cluster2!BO207</f>
        <v>0</v>
      </c>
      <c r="BO59" s="55">
        <f>Calcs_Cluster2!BP207</f>
        <v>0</v>
      </c>
      <c r="BP59" s="55">
        <f>Calcs_Cluster2!BQ207</f>
        <v>0</v>
      </c>
      <c r="BQ59" s="55">
        <f>Calcs_Cluster2!BR207</f>
        <v>0</v>
      </c>
      <c r="BR59" s="55">
        <f>Calcs_Cluster2!BS207</f>
        <v>0</v>
      </c>
      <c r="BS59" s="55">
        <f>Calcs_Cluster2!BT207</f>
        <v>0</v>
      </c>
      <c r="BT59" s="55">
        <f>Calcs_Cluster2!BU207</f>
        <v>0</v>
      </c>
      <c r="BU59" s="55">
        <f>Calcs_Cluster2!BV207</f>
        <v>0</v>
      </c>
      <c r="BV59" s="55">
        <f>Calcs_Cluster2!BW207</f>
        <v>0</v>
      </c>
      <c r="BW59" s="55">
        <f>Calcs_Cluster2!BX207</f>
        <v>0</v>
      </c>
      <c r="BX59" s="55">
        <f>Calcs_Cluster2!BY207</f>
        <v>0</v>
      </c>
      <c r="BY59" s="55">
        <f>Calcs_Cluster2!BZ207</f>
        <v>0</v>
      </c>
      <c r="BZ59" s="55">
        <f>Calcs_Cluster2!CA207</f>
        <v>0</v>
      </c>
      <c r="CA59" s="55">
        <f>Calcs_Cluster2!CB207</f>
        <v>0</v>
      </c>
      <c r="CB59" s="55">
        <f>Calcs_Cluster2!CC207</f>
        <v>0</v>
      </c>
      <c r="CC59" s="55">
        <f>Calcs_Cluster2!CD207</f>
        <v>0</v>
      </c>
      <c r="CD59" s="55">
        <f>Calcs_Cluster2!CE207</f>
        <v>0</v>
      </c>
      <c r="CE59" s="55">
        <f>Calcs_Cluster2!CF207</f>
        <v>0</v>
      </c>
      <c r="CF59" s="55">
        <f>Calcs_Cluster2!CG207</f>
        <v>0</v>
      </c>
      <c r="CG59" s="55">
        <f>Calcs_Cluster2!CH207</f>
        <v>0</v>
      </c>
      <c r="CH59" s="55">
        <f>Calcs_Cluster2!CI207</f>
        <v>0</v>
      </c>
      <c r="CI59" s="55">
        <f>Calcs_Cluster2!CJ207</f>
        <v>0</v>
      </c>
      <c r="CJ59" s="55">
        <f>Calcs_Cluster2!CK207</f>
        <v>0</v>
      </c>
      <c r="CK59" s="55">
        <f>Calcs_Cluster2!CL207</f>
        <v>0</v>
      </c>
      <c r="CL59" s="55">
        <f>Calcs_Cluster2!CM207</f>
        <v>0</v>
      </c>
      <c r="CM59" s="55">
        <f>Calcs_Cluster2!CN207</f>
        <v>0</v>
      </c>
      <c r="CN59" s="55">
        <f>Calcs_Cluster2!CO207</f>
        <v>0</v>
      </c>
      <c r="CO59" s="55">
        <f>Calcs_Cluster2!CP207</f>
        <v>0</v>
      </c>
      <c r="CP59" s="55">
        <f>Calcs_Cluster2!CQ207</f>
        <v>0</v>
      </c>
      <c r="CQ59" s="55">
        <f>Calcs_Cluster2!CR207</f>
        <v>0</v>
      </c>
      <c r="CR59" s="55">
        <f>Calcs_Cluster2!CS207</f>
        <v>0</v>
      </c>
      <c r="CS59" s="55">
        <f>Calcs_Cluster2!CT207</f>
        <v>0</v>
      </c>
      <c r="CT59" s="55">
        <f>Calcs_Cluster2!CU207</f>
        <v>0</v>
      </c>
      <c r="CU59" s="55">
        <f>Calcs_Cluster2!CV207</f>
        <v>0</v>
      </c>
      <c r="CV59" s="55">
        <f>Calcs_Cluster2!CW207</f>
        <v>0</v>
      </c>
      <c r="CW59" s="55">
        <f>Calcs_Cluster2!CX207</f>
        <v>0</v>
      </c>
      <c r="CX59" s="55">
        <f>Calcs_Cluster2!CY207</f>
        <v>0</v>
      </c>
      <c r="CY59" s="55">
        <f>Calcs_Cluster2!CZ207</f>
        <v>0</v>
      </c>
      <c r="CZ59" s="55">
        <f>Calcs_Cluster2!DA207</f>
        <v>0</v>
      </c>
      <c r="DA59" s="55">
        <f>Calcs_Cluster2!DB207</f>
        <v>0</v>
      </c>
      <c r="DB59" s="55">
        <f>Calcs_Cluster2!DC207</f>
        <v>0</v>
      </c>
      <c r="DC59" s="55">
        <f>Calcs_Cluster2!DD207</f>
        <v>0</v>
      </c>
      <c r="DD59" s="55">
        <f>Calcs_Cluster2!DE207</f>
        <v>0</v>
      </c>
      <c r="DE59" s="55">
        <f>Calcs_Cluster2!DF207</f>
        <v>0</v>
      </c>
      <c r="DF59" s="55">
        <f>Calcs_Cluster2!DG207</f>
        <v>0</v>
      </c>
      <c r="DG59" s="55">
        <f>Calcs_Cluster2!DH207</f>
        <v>0</v>
      </c>
      <c r="DH59" s="55">
        <f>Calcs_Cluster2!DI207</f>
        <v>0</v>
      </c>
      <c r="DI59" s="55">
        <f>Calcs_Cluster2!DJ207</f>
        <v>0</v>
      </c>
      <c r="DJ59" s="55">
        <f>Calcs_Cluster2!DK207</f>
        <v>0</v>
      </c>
      <c r="DK59" s="55">
        <f>Calcs_Cluster2!DL207</f>
        <v>0</v>
      </c>
      <c r="DL59" s="55">
        <f>Calcs_Cluster2!DM207</f>
        <v>0</v>
      </c>
      <c r="DM59" s="55">
        <f>Calcs_Cluster2!DN207</f>
        <v>0</v>
      </c>
      <c r="DN59" s="55">
        <f>Calcs_Cluster2!DO207</f>
        <v>0</v>
      </c>
      <c r="DO59" s="55">
        <f>Calcs_Cluster2!DP207</f>
        <v>0</v>
      </c>
      <c r="DP59" s="55">
        <f>Calcs_Cluster2!DQ207</f>
        <v>0</v>
      </c>
      <c r="DQ59" s="55">
        <f>Calcs_Cluster2!DR207</f>
        <v>0</v>
      </c>
      <c r="DR59" s="55">
        <f>Calcs_Cluster2!DS207</f>
        <v>0</v>
      </c>
      <c r="DS59" s="55">
        <f>Calcs_Cluster2!DT207</f>
        <v>0</v>
      </c>
      <c r="DT59" s="55">
        <f>Calcs_Cluster2!DU207</f>
        <v>0</v>
      </c>
      <c r="DU59" s="55">
        <f>Calcs_Cluster2!DV207</f>
        <v>0</v>
      </c>
      <c r="DV59" s="55">
        <f>Calcs_Cluster2!DW207</f>
        <v>0</v>
      </c>
      <c r="DW59" s="55">
        <f>Calcs_Cluster2!DX207</f>
        <v>0</v>
      </c>
      <c r="DX59" s="55">
        <f>Calcs_Cluster2!DY207</f>
        <v>0</v>
      </c>
      <c r="DY59" s="55">
        <f>Calcs_Cluster2!DZ207</f>
        <v>0</v>
      </c>
      <c r="DZ59" s="55">
        <f>Calcs_Cluster2!EA207</f>
        <v>0</v>
      </c>
      <c r="EA59" s="55">
        <f>Calcs_Cluster2!EB207</f>
        <v>0</v>
      </c>
      <c r="EB59" s="55">
        <f>Calcs_Cluster2!EC207</f>
        <v>0</v>
      </c>
      <c r="EC59" s="55">
        <f>Calcs_Cluster2!ED207</f>
        <v>0</v>
      </c>
      <c r="ED59" s="55">
        <f>Calcs_Cluster2!EE207</f>
        <v>0</v>
      </c>
      <c r="EE59" s="55">
        <f>Calcs_Cluster2!EF207</f>
        <v>0</v>
      </c>
      <c r="EF59" s="55">
        <f>Calcs_Cluster2!EG207</f>
        <v>0</v>
      </c>
      <c r="EG59" s="55">
        <f>Calcs_Cluster2!EH207</f>
        <v>0</v>
      </c>
      <c r="EH59" s="55">
        <f>Calcs_Cluster2!EI207</f>
        <v>0</v>
      </c>
      <c r="EI59" s="55">
        <f>Calcs_Cluster2!EJ207</f>
        <v>0</v>
      </c>
      <c r="EJ59" s="55">
        <f>Calcs_Cluster2!EK207</f>
        <v>0</v>
      </c>
      <c r="EK59" s="55">
        <f>Calcs_Cluster2!EL207</f>
        <v>0</v>
      </c>
      <c r="EL59" s="55">
        <f>Calcs_Cluster2!EM207</f>
        <v>0</v>
      </c>
      <c r="EM59" s="55">
        <f>Calcs_Cluster2!EN207</f>
        <v>0</v>
      </c>
      <c r="EN59" s="55">
        <f>Calcs_Cluster2!EO207</f>
        <v>0</v>
      </c>
      <c r="EO59" s="55">
        <f>Calcs_Cluster2!EP207</f>
        <v>0</v>
      </c>
      <c r="EP59" s="55">
        <f>Calcs_Cluster2!EQ207</f>
        <v>0</v>
      </c>
      <c r="EQ59" s="55">
        <f>Calcs_Cluster2!ER207</f>
        <v>0</v>
      </c>
      <c r="ER59" s="55">
        <f>Calcs_Cluster2!ES207</f>
        <v>0</v>
      </c>
      <c r="ES59" s="55">
        <f>Calcs_Cluster2!ET207</f>
        <v>0</v>
      </c>
      <c r="ET59" s="55">
        <f>Calcs_Cluster2!EU207</f>
        <v>0</v>
      </c>
      <c r="EU59" s="55">
        <f>Calcs_Cluster2!EV207</f>
        <v>0</v>
      </c>
      <c r="EV59" s="55">
        <f>Calcs_Cluster2!EW207</f>
        <v>0</v>
      </c>
      <c r="EW59" s="55">
        <f>Calcs_Cluster2!EX207</f>
        <v>0</v>
      </c>
      <c r="EX59" s="55">
        <f>Calcs_Cluster2!EY207</f>
        <v>0</v>
      </c>
      <c r="EY59" s="55">
        <f>Calcs_Cluster2!EZ207</f>
        <v>0</v>
      </c>
      <c r="EZ59" s="55">
        <f>Calcs_Cluster2!FA207</f>
        <v>0</v>
      </c>
      <c r="FA59" s="55">
        <f>Calcs_Cluster2!FB207</f>
        <v>0</v>
      </c>
      <c r="FB59" s="55">
        <f>Calcs_Cluster2!FC207</f>
        <v>0</v>
      </c>
      <c r="FC59" s="55">
        <f>Calcs_Cluster2!FD207</f>
        <v>0</v>
      </c>
      <c r="FD59" s="55">
        <f>Calcs_Cluster2!FE207</f>
        <v>0</v>
      </c>
      <c r="FE59" s="55">
        <f>Calcs_Cluster2!FF207</f>
        <v>0</v>
      </c>
      <c r="FF59" s="55">
        <f>Calcs_Cluster2!FG207</f>
        <v>0</v>
      </c>
      <c r="FG59" s="55">
        <f>Calcs_Cluster2!FH207</f>
        <v>0</v>
      </c>
      <c r="FH59" s="55">
        <f>Calcs_Cluster2!FI207</f>
        <v>0</v>
      </c>
      <c r="FI59" s="55">
        <f>Calcs_Cluster2!FJ207</f>
        <v>0</v>
      </c>
      <c r="FJ59" s="55">
        <f>Calcs_Cluster2!FK207</f>
        <v>0</v>
      </c>
      <c r="FK59" s="55">
        <f>Calcs_Cluster2!FL207</f>
        <v>0</v>
      </c>
      <c r="FL59" s="55">
        <f>Calcs_Cluster2!FM207</f>
        <v>0</v>
      </c>
      <c r="FM59" s="55">
        <f>Calcs_Cluster2!FN207</f>
        <v>0</v>
      </c>
      <c r="FN59" s="55">
        <f>Calcs_Cluster2!FO207</f>
        <v>0</v>
      </c>
      <c r="FO59" s="55">
        <f>Calcs_Cluster2!FP207</f>
        <v>0</v>
      </c>
      <c r="FP59" s="55">
        <f>Calcs_Cluster2!FQ207</f>
        <v>0</v>
      </c>
      <c r="FQ59" s="55">
        <f>Calcs_Cluster2!FR207</f>
        <v>0</v>
      </c>
      <c r="FR59" s="55">
        <f>Calcs_Cluster2!FS207</f>
        <v>0</v>
      </c>
      <c r="FS59" s="55">
        <f>Calcs_Cluster2!FT207</f>
        <v>0</v>
      </c>
      <c r="FT59" s="55">
        <f>Calcs_Cluster2!FU207</f>
        <v>0</v>
      </c>
      <c r="FU59" s="55">
        <f>Calcs_Cluster2!FV207</f>
        <v>0</v>
      </c>
      <c r="FV59" s="55">
        <f>Calcs_Cluster2!FW207</f>
        <v>0</v>
      </c>
      <c r="FW59" s="55">
        <f>Calcs_Cluster2!FX207</f>
        <v>0</v>
      </c>
      <c r="FX59" s="55">
        <f>Calcs_Cluster2!FY207</f>
        <v>0</v>
      </c>
      <c r="FY59" s="55">
        <f>Calcs_Cluster2!FZ207</f>
        <v>0</v>
      </c>
      <c r="FZ59" s="55">
        <f>Calcs_Cluster2!GA207</f>
        <v>0</v>
      </c>
      <c r="GA59" s="55">
        <f>Calcs_Cluster2!GB207</f>
        <v>0</v>
      </c>
      <c r="GB59" s="55">
        <f>Calcs_Cluster2!GC207</f>
        <v>0</v>
      </c>
      <c r="GC59" s="55">
        <f>Calcs_Cluster2!GD207</f>
        <v>0</v>
      </c>
      <c r="GD59" s="55">
        <f>Calcs_Cluster2!GE207</f>
        <v>0</v>
      </c>
      <c r="GE59" s="55">
        <f>Calcs_Cluster2!GF207</f>
        <v>0</v>
      </c>
      <c r="GF59" s="55">
        <f>Calcs_Cluster2!GG207</f>
        <v>0</v>
      </c>
      <c r="GG59" s="55">
        <f>Calcs_Cluster2!GH207</f>
        <v>0</v>
      </c>
      <c r="GH59" s="55">
        <f>Calcs_Cluster2!GI207</f>
        <v>0</v>
      </c>
      <c r="GI59" s="55">
        <f>Calcs_Cluster2!GJ207</f>
        <v>0</v>
      </c>
      <c r="GJ59" s="55">
        <f>Calcs_Cluster2!GK207</f>
        <v>0</v>
      </c>
      <c r="GK59" s="55">
        <f>Calcs_Cluster2!GL207</f>
        <v>0</v>
      </c>
      <c r="GL59" s="55">
        <f>Calcs_Cluster2!GM207</f>
        <v>0</v>
      </c>
      <c r="GM59" s="55">
        <f>Calcs_Cluster2!GN207</f>
        <v>0</v>
      </c>
      <c r="GN59" s="55">
        <f>Calcs_Cluster2!GO207</f>
        <v>0</v>
      </c>
      <c r="GO59" s="55">
        <f>Calcs_Cluster2!GP207</f>
        <v>0</v>
      </c>
      <c r="GP59" s="55">
        <f>Calcs_Cluster2!GQ207</f>
        <v>0</v>
      </c>
      <c r="GQ59" s="55">
        <f>Calcs_Cluster2!GR207</f>
        <v>0</v>
      </c>
      <c r="GR59" s="55">
        <f>Calcs_Cluster2!GS207</f>
        <v>0</v>
      </c>
      <c r="GS59" s="55">
        <f>Calcs_Cluster2!GT207</f>
        <v>0</v>
      </c>
      <c r="GT59" s="55">
        <f>Calcs_Cluster2!GU207</f>
        <v>0</v>
      </c>
      <c r="GU59" s="55">
        <f>Calcs_Cluster2!GV207</f>
        <v>0</v>
      </c>
      <c r="GV59" s="55">
        <f>Calcs_Cluster2!GW207</f>
        <v>0</v>
      </c>
      <c r="GW59" s="55">
        <f>Calcs_Cluster2!GX207</f>
        <v>0</v>
      </c>
      <c r="GX59" s="55">
        <f>Calcs_Cluster2!GY207</f>
        <v>0</v>
      </c>
      <c r="GY59" s="55">
        <f>Calcs_Cluster2!GZ207</f>
        <v>0</v>
      </c>
      <c r="GZ59" s="55">
        <f>Calcs_Cluster2!HA207</f>
        <v>0</v>
      </c>
      <c r="HA59" s="55">
        <f>Calcs_Cluster2!HB207</f>
        <v>0</v>
      </c>
      <c r="HB59" s="55">
        <f>Calcs_Cluster2!HC207</f>
        <v>0</v>
      </c>
      <c r="HC59" s="55">
        <f>Calcs_Cluster2!HD207</f>
        <v>0</v>
      </c>
      <c r="HD59" s="55">
        <f>Calcs_Cluster2!HE207</f>
        <v>0</v>
      </c>
      <c r="HE59" s="55">
        <f>Calcs_Cluster2!HF207</f>
        <v>0</v>
      </c>
      <c r="HF59" s="55">
        <f>Calcs_Cluster2!HG207</f>
        <v>0</v>
      </c>
      <c r="HG59" s="55">
        <f>Calcs_Cluster2!HH207</f>
        <v>0</v>
      </c>
      <c r="HH59" s="55">
        <f>Calcs_Cluster2!HI207</f>
        <v>0</v>
      </c>
      <c r="HI59" s="55">
        <f>Calcs_Cluster2!HJ207</f>
        <v>0</v>
      </c>
      <c r="HJ59" s="55">
        <f>Calcs_Cluster2!HK207</f>
        <v>0</v>
      </c>
      <c r="HK59" s="55">
        <f>Calcs_Cluster2!HL207</f>
        <v>0</v>
      </c>
      <c r="HL59" s="55">
        <f>Calcs_Cluster2!HM207</f>
        <v>0</v>
      </c>
      <c r="HM59" s="55">
        <f>Calcs_Cluster2!HN207</f>
        <v>0</v>
      </c>
      <c r="HN59" s="55">
        <f>Calcs_Cluster2!HO207</f>
        <v>0</v>
      </c>
      <c r="HO59" s="55">
        <f>Calcs_Cluster2!HP207</f>
        <v>0</v>
      </c>
      <c r="HP59" s="55">
        <f>Calcs_Cluster2!HQ207</f>
        <v>0</v>
      </c>
      <c r="HQ59" s="55">
        <f>Calcs_Cluster2!HR207</f>
        <v>0</v>
      </c>
      <c r="HR59" s="55">
        <f>Calcs_Cluster2!HS207</f>
        <v>0</v>
      </c>
      <c r="HS59" s="55">
        <f>Calcs_Cluster2!HT207</f>
        <v>0</v>
      </c>
      <c r="HT59" s="55">
        <f>Calcs_Cluster2!HU207</f>
        <v>0</v>
      </c>
      <c r="HU59" s="55">
        <f>Calcs_Cluster2!HV207</f>
        <v>0</v>
      </c>
      <c r="HV59" s="55">
        <f>Calcs_Cluster2!HW207</f>
        <v>0</v>
      </c>
      <c r="HW59" s="55">
        <f>Calcs_Cluster2!HX207</f>
        <v>0</v>
      </c>
      <c r="HX59" s="55">
        <f>Calcs_Cluster2!HY207</f>
        <v>0</v>
      </c>
      <c r="HY59" s="55">
        <f>Calcs_Cluster2!HZ207</f>
        <v>0</v>
      </c>
      <c r="HZ59" s="55">
        <f>Calcs_Cluster2!IA207</f>
        <v>0</v>
      </c>
      <c r="IA59" s="55">
        <f>Calcs_Cluster2!IB207</f>
        <v>0</v>
      </c>
      <c r="IB59" s="55">
        <f>Calcs_Cluster2!IC207</f>
        <v>0</v>
      </c>
      <c r="IC59" s="55">
        <f>Calcs_Cluster2!ID207</f>
        <v>0</v>
      </c>
      <c r="ID59" s="55">
        <f>Calcs_Cluster2!IE207</f>
        <v>0</v>
      </c>
      <c r="IE59" s="55">
        <f>Calcs_Cluster2!IF207</f>
        <v>0</v>
      </c>
      <c r="IF59" s="55">
        <f>Calcs_Cluster2!IG207</f>
        <v>0</v>
      </c>
      <c r="IG59" s="55">
        <f>Calcs_Cluster2!IH207</f>
        <v>0</v>
      </c>
      <c r="IH59" s="55">
        <f>Calcs_Cluster2!II207</f>
        <v>0</v>
      </c>
      <c r="II59" s="55">
        <f>Calcs_Cluster2!IJ207</f>
        <v>0</v>
      </c>
      <c r="IJ59" s="55">
        <f>Calcs_Cluster2!IK207</f>
        <v>0</v>
      </c>
      <c r="IK59" s="55">
        <f>Calcs_Cluster2!IL207</f>
        <v>0</v>
      </c>
      <c r="IL59" s="55">
        <f>Calcs_Cluster2!IM207</f>
        <v>0</v>
      </c>
      <c r="IM59" s="55">
        <f>Calcs_Cluster2!IN207</f>
        <v>0</v>
      </c>
      <c r="IN59" s="55"/>
      <c r="IO59" s="55"/>
      <c r="IP59" s="55"/>
      <c r="IQ59" s="55"/>
      <c r="IR59" s="55"/>
      <c r="IS59" s="55"/>
      <c r="IT59" s="55"/>
      <c r="IU59" s="55"/>
      <c r="IV59" s="55"/>
      <c r="IW59" s="55"/>
      <c r="IX59" s="55"/>
      <c r="IY59" s="55"/>
      <c r="IZ59" s="55"/>
      <c r="JA59" s="55"/>
    </row>
    <row r="60" spans="2:261" s="204" customFormat="1" ht="15" customHeight="1">
      <c r="B60" s="38"/>
      <c r="C60" s="54" t="s">
        <v>147</v>
      </c>
      <c r="D60" s="38"/>
      <c r="E60" s="38"/>
      <c r="F60" s="38"/>
      <c r="G60" s="55"/>
      <c r="H60" s="55">
        <f>Calcs_Cluster2!H184</f>
        <v>11135931.361919058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  <c r="U60" s="55">
        <v>0</v>
      </c>
      <c r="V60" s="55">
        <v>0</v>
      </c>
      <c r="W60" s="55">
        <v>0</v>
      </c>
      <c r="X60" s="55">
        <v>0</v>
      </c>
      <c r="Y60" s="55">
        <v>0</v>
      </c>
      <c r="Z60" s="55">
        <v>0</v>
      </c>
      <c r="AA60" s="55">
        <v>0</v>
      </c>
      <c r="AB60" s="55">
        <v>0</v>
      </c>
      <c r="AC60" s="55">
        <v>0</v>
      </c>
      <c r="AD60" s="55">
        <v>0</v>
      </c>
      <c r="AE60" s="55">
        <v>0</v>
      </c>
      <c r="AF60" s="55">
        <v>0</v>
      </c>
      <c r="AG60" s="55">
        <v>0</v>
      </c>
      <c r="AH60" s="55">
        <v>0</v>
      </c>
      <c r="AI60" s="55">
        <v>0</v>
      </c>
      <c r="AJ60" s="55">
        <v>0</v>
      </c>
      <c r="AK60" s="55">
        <v>0</v>
      </c>
      <c r="AL60" s="55">
        <v>0</v>
      </c>
      <c r="AM60" s="55">
        <v>0</v>
      </c>
      <c r="AN60" s="55">
        <v>0</v>
      </c>
      <c r="AO60" s="55">
        <v>0</v>
      </c>
      <c r="AP60" s="55">
        <v>0</v>
      </c>
      <c r="AQ60" s="55">
        <v>0</v>
      </c>
      <c r="AR60" s="55">
        <v>0</v>
      </c>
      <c r="AS60" s="55">
        <v>0</v>
      </c>
      <c r="AT60" s="55">
        <v>0</v>
      </c>
      <c r="AU60" s="55">
        <v>0</v>
      </c>
      <c r="AV60" s="55">
        <v>0</v>
      </c>
      <c r="AW60" s="55">
        <v>0</v>
      </c>
      <c r="AX60" s="55">
        <v>0</v>
      </c>
      <c r="AY60" s="55">
        <v>0</v>
      </c>
      <c r="AZ60" s="55">
        <v>0</v>
      </c>
      <c r="BA60" s="55">
        <v>0</v>
      </c>
      <c r="BB60" s="55">
        <v>0</v>
      </c>
      <c r="BC60" s="55">
        <v>0</v>
      </c>
      <c r="BD60" s="55">
        <v>0</v>
      </c>
      <c r="BE60" s="55">
        <v>0</v>
      </c>
      <c r="BF60" s="55">
        <v>0</v>
      </c>
      <c r="BG60" s="55">
        <v>0</v>
      </c>
      <c r="BH60" s="55">
        <v>0</v>
      </c>
      <c r="BI60" s="55">
        <v>0</v>
      </c>
      <c r="BJ60" s="55">
        <v>0</v>
      </c>
      <c r="BK60" s="55">
        <v>0</v>
      </c>
      <c r="BL60" s="55">
        <v>0</v>
      </c>
      <c r="BM60" s="55">
        <v>0</v>
      </c>
      <c r="BN60" s="55">
        <v>0</v>
      </c>
      <c r="BO60" s="55">
        <v>0</v>
      </c>
      <c r="BP60" s="55">
        <v>0</v>
      </c>
      <c r="BQ60" s="55">
        <v>0</v>
      </c>
      <c r="BR60" s="55">
        <v>0</v>
      </c>
      <c r="BS60" s="55">
        <v>0</v>
      </c>
      <c r="BT60" s="55">
        <v>0</v>
      </c>
      <c r="BU60" s="55">
        <v>0</v>
      </c>
      <c r="BV60" s="55">
        <v>0</v>
      </c>
      <c r="BW60" s="55">
        <v>0</v>
      </c>
      <c r="BX60" s="55">
        <v>0</v>
      </c>
      <c r="BY60" s="55">
        <v>0</v>
      </c>
      <c r="BZ60" s="55">
        <v>0</v>
      </c>
      <c r="CA60" s="55">
        <v>0</v>
      </c>
      <c r="CB60" s="55">
        <v>0</v>
      </c>
      <c r="CC60" s="55">
        <v>0</v>
      </c>
      <c r="CD60" s="55">
        <v>0</v>
      </c>
      <c r="CE60" s="55">
        <v>0</v>
      </c>
      <c r="CF60" s="55">
        <v>0</v>
      </c>
      <c r="CG60" s="55">
        <v>0</v>
      </c>
      <c r="CH60" s="55">
        <v>0</v>
      </c>
      <c r="CI60" s="55">
        <v>0</v>
      </c>
      <c r="CJ60" s="55">
        <v>0</v>
      </c>
      <c r="CK60" s="55">
        <v>0</v>
      </c>
      <c r="CL60" s="55">
        <v>0</v>
      </c>
      <c r="CM60" s="55">
        <v>0</v>
      </c>
      <c r="CN60" s="55">
        <v>0</v>
      </c>
      <c r="CO60" s="55">
        <v>0</v>
      </c>
      <c r="CP60" s="55">
        <v>0</v>
      </c>
      <c r="CQ60" s="55">
        <v>0</v>
      </c>
      <c r="CR60" s="55">
        <v>0</v>
      </c>
      <c r="CS60" s="55">
        <v>0</v>
      </c>
      <c r="CT60" s="55">
        <v>0</v>
      </c>
      <c r="CU60" s="55">
        <v>0</v>
      </c>
      <c r="CV60" s="55">
        <v>0</v>
      </c>
      <c r="CW60" s="55">
        <v>0</v>
      </c>
      <c r="CX60" s="55">
        <v>0</v>
      </c>
      <c r="CY60" s="55">
        <v>0</v>
      </c>
      <c r="CZ60" s="55">
        <v>0</v>
      </c>
      <c r="DA60" s="55">
        <v>0</v>
      </c>
      <c r="DB60" s="55">
        <v>0</v>
      </c>
      <c r="DC60" s="55">
        <v>0</v>
      </c>
      <c r="DD60" s="55">
        <v>0</v>
      </c>
      <c r="DE60" s="55">
        <v>0</v>
      </c>
      <c r="DF60" s="55">
        <v>0</v>
      </c>
      <c r="DG60" s="55">
        <v>0</v>
      </c>
      <c r="DH60" s="55">
        <v>0</v>
      </c>
      <c r="DI60" s="55">
        <v>0</v>
      </c>
      <c r="DJ60" s="55">
        <v>0</v>
      </c>
      <c r="DK60" s="55">
        <v>0</v>
      </c>
      <c r="DL60" s="55">
        <v>0</v>
      </c>
      <c r="DM60" s="55">
        <v>0</v>
      </c>
      <c r="DN60" s="55">
        <v>0</v>
      </c>
      <c r="DO60" s="55">
        <v>0</v>
      </c>
      <c r="DP60" s="55">
        <v>0</v>
      </c>
      <c r="DQ60" s="55">
        <v>0</v>
      </c>
      <c r="DR60" s="55">
        <v>0</v>
      </c>
      <c r="DS60" s="55">
        <v>0</v>
      </c>
      <c r="DT60" s="55">
        <v>0</v>
      </c>
      <c r="DU60" s="55">
        <v>0</v>
      </c>
      <c r="DV60" s="55">
        <v>0</v>
      </c>
      <c r="DW60" s="55">
        <v>0</v>
      </c>
      <c r="DX60" s="55">
        <v>0</v>
      </c>
      <c r="DY60" s="55">
        <v>0</v>
      </c>
      <c r="DZ60" s="55">
        <v>0</v>
      </c>
      <c r="EA60" s="55">
        <v>0</v>
      </c>
      <c r="EB60" s="55">
        <v>0</v>
      </c>
      <c r="EC60" s="55">
        <v>0</v>
      </c>
      <c r="ED60" s="55">
        <v>0</v>
      </c>
      <c r="EE60" s="55">
        <v>0</v>
      </c>
      <c r="EF60" s="55">
        <v>0</v>
      </c>
      <c r="EG60" s="55">
        <v>0</v>
      </c>
      <c r="EH60" s="55">
        <v>0</v>
      </c>
      <c r="EI60" s="55">
        <v>0</v>
      </c>
      <c r="EJ60" s="55">
        <v>0</v>
      </c>
      <c r="EK60" s="55">
        <v>0</v>
      </c>
      <c r="EL60" s="55">
        <v>0</v>
      </c>
      <c r="EM60" s="55">
        <v>0</v>
      </c>
      <c r="EN60" s="55">
        <v>0</v>
      </c>
      <c r="EO60" s="55">
        <v>0</v>
      </c>
      <c r="EP60" s="55">
        <v>0</v>
      </c>
      <c r="EQ60" s="55">
        <v>0</v>
      </c>
      <c r="ER60" s="55">
        <v>0</v>
      </c>
      <c r="ES60" s="55">
        <v>0</v>
      </c>
      <c r="ET60" s="55">
        <v>0</v>
      </c>
      <c r="EU60" s="55">
        <v>0</v>
      </c>
      <c r="EV60" s="55">
        <v>0</v>
      </c>
      <c r="EW60" s="55">
        <v>0</v>
      </c>
      <c r="EX60" s="55">
        <v>0</v>
      </c>
      <c r="EY60" s="55">
        <v>0</v>
      </c>
      <c r="EZ60" s="55">
        <v>0</v>
      </c>
      <c r="FA60" s="55">
        <v>0</v>
      </c>
      <c r="FB60" s="55">
        <v>0</v>
      </c>
      <c r="FC60" s="55">
        <v>0</v>
      </c>
      <c r="FD60" s="55">
        <v>0</v>
      </c>
      <c r="FE60" s="55">
        <v>0</v>
      </c>
      <c r="FF60" s="55">
        <v>0</v>
      </c>
      <c r="FG60" s="55">
        <v>0</v>
      </c>
      <c r="FH60" s="55">
        <v>0</v>
      </c>
      <c r="FI60" s="55">
        <v>0</v>
      </c>
      <c r="FJ60" s="55">
        <v>0</v>
      </c>
      <c r="FK60" s="55">
        <v>0</v>
      </c>
      <c r="FL60" s="55">
        <v>0</v>
      </c>
      <c r="FM60" s="55">
        <v>0</v>
      </c>
      <c r="FN60" s="55">
        <v>0</v>
      </c>
      <c r="FO60" s="55">
        <v>0</v>
      </c>
      <c r="FP60" s="55">
        <v>0</v>
      </c>
      <c r="FQ60" s="55">
        <v>0</v>
      </c>
      <c r="FR60" s="55">
        <v>0</v>
      </c>
      <c r="FS60" s="55">
        <v>0</v>
      </c>
      <c r="FT60" s="55">
        <v>0</v>
      </c>
      <c r="FU60" s="55">
        <v>0</v>
      </c>
      <c r="FV60" s="55">
        <v>0</v>
      </c>
      <c r="FW60" s="55">
        <v>0</v>
      </c>
      <c r="FX60" s="55">
        <v>0</v>
      </c>
      <c r="FY60" s="55">
        <v>0</v>
      </c>
      <c r="FZ60" s="55">
        <v>0</v>
      </c>
      <c r="GA60" s="55">
        <v>0</v>
      </c>
      <c r="GB60" s="55">
        <v>0</v>
      </c>
      <c r="GC60" s="55">
        <v>0</v>
      </c>
      <c r="GD60" s="55">
        <v>0</v>
      </c>
      <c r="GE60" s="55">
        <v>0</v>
      </c>
      <c r="GF60" s="55">
        <v>0</v>
      </c>
      <c r="GG60" s="55">
        <v>0</v>
      </c>
      <c r="GH60" s="55">
        <v>0</v>
      </c>
      <c r="GI60" s="55">
        <v>0</v>
      </c>
      <c r="GJ60" s="55">
        <v>0</v>
      </c>
      <c r="GK60" s="55">
        <v>0</v>
      </c>
      <c r="GL60" s="55">
        <v>0</v>
      </c>
      <c r="GM60" s="55">
        <v>0</v>
      </c>
      <c r="GN60" s="55">
        <v>0</v>
      </c>
      <c r="GO60" s="55">
        <v>0</v>
      </c>
      <c r="GP60" s="55">
        <v>0</v>
      </c>
      <c r="GQ60" s="55">
        <v>0</v>
      </c>
      <c r="GR60" s="55">
        <v>0</v>
      </c>
      <c r="GS60" s="55">
        <v>0</v>
      </c>
      <c r="GT60" s="55">
        <v>0</v>
      </c>
      <c r="GU60" s="55">
        <v>0</v>
      </c>
      <c r="GV60" s="55">
        <v>0</v>
      </c>
      <c r="GW60" s="55">
        <v>0</v>
      </c>
      <c r="GX60" s="55">
        <v>0</v>
      </c>
      <c r="GY60" s="55">
        <v>0</v>
      </c>
      <c r="GZ60" s="55">
        <v>0</v>
      </c>
      <c r="HA60" s="55">
        <v>0</v>
      </c>
      <c r="HB60" s="55">
        <v>0</v>
      </c>
      <c r="HC60" s="55">
        <v>0</v>
      </c>
      <c r="HD60" s="55">
        <v>0</v>
      </c>
      <c r="HE60" s="55">
        <v>0</v>
      </c>
      <c r="HF60" s="55">
        <v>0</v>
      </c>
      <c r="HG60" s="55">
        <v>0</v>
      </c>
      <c r="HH60" s="55">
        <v>0</v>
      </c>
      <c r="HI60" s="55">
        <v>0</v>
      </c>
      <c r="HJ60" s="55">
        <v>0</v>
      </c>
      <c r="HK60" s="55">
        <v>0</v>
      </c>
      <c r="HL60" s="55">
        <v>0</v>
      </c>
      <c r="HM60" s="55">
        <v>0</v>
      </c>
      <c r="HN60" s="55">
        <v>0</v>
      </c>
      <c r="HO60" s="55">
        <v>0</v>
      </c>
      <c r="HP60" s="55">
        <v>0</v>
      </c>
      <c r="HQ60" s="55">
        <v>0</v>
      </c>
      <c r="HR60" s="55">
        <v>0</v>
      </c>
      <c r="HS60" s="55">
        <v>0</v>
      </c>
      <c r="HT60" s="55">
        <v>0</v>
      </c>
      <c r="HU60" s="55">
        <v>0</v>
      </c>
      <c r="HV60" s="55">
        <v>0</v>
      </c>
      <c r="HW60" s="55">
        <v>0</v>
      </c>
      <c r="HX60" s="55">
        <v>0</v>
      </c>
      <c r="HY60" s="55">
        <v>0</v>
      </c>
      <c r="HZ60" s="55">
        <v>0</v>
      </c>
      <c r="IA60" s="55">
        <v>0</v>
      </c>
      <c r="IB60" s="55">
        <v>0</v>
      </c>
      <c r="IC60" s="55">
        <v>0</v>
      </c>
      <c r="ID60" s="55">
        <v>0</v>
      </c>
      <c r="IE60" s="55">
        <v>0</v>
      </c>
      <c r="IF60" s="55">
        <v>0</v>
      </c>
      <c r="IG60" s="55">
        <v>0</v>
      </c>
      <c r="IH60" s="55">
        <v>0</v>
      </c>
      <c r="II60" s="55">
        <v>0</v>
      </c>
      <c r="IJ60" s="55">
        <v>0</v>
      </c>
      <c r="IK60" s="55">
        <v>0</v>
      </c>
      <c r="IL60" s="55">
        <v>0</v>
      </c>
      <c r="IM60" s="55">
        <v>0</v>
      </c>
      <c r="IN60" s="55"/>
      <c r="IO60" s="55"/>
      <c r="IP60" s="55"/>
      <c r="IQ60" s="55"/>
      <c r="IR60" s="55"/>
      <c r="IS60" s="55"/>
      <c r="IT60" s="55"/>
      <c r="IU60" s="55"/>
      <c r="IV60" s="55"/>
      <c r="IW60" s="55"/>
      <c r="IX60" s="55"/>
      <c r="IY60" s="55"/>
      <c r="IZ60" s="55"/>
      <c r="JA60" s="55"/>
    </row>
    <row r="61" spans="2:261" s="204" customFormat="1" ht="15" customHeight="1">
      <c r="B61" s="38"/>
      <c r="C61" s="54" t="s">
        <v>148</v>
      </c>
      <c r="D61" s="38"/>
      <c r="E61" s="38"/>
      <c r="F61" s="38"/>
      <c r="G61" s="55"/>
      <c r="H61" s="55">
        <f>Calcs_Cluster2!H187</f>
        <v>1237325.7068798952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  <c r="U61" s="55">
        <v>0</v>
      </c>
      <c r="V61" s="55">
        <v>0</v>
      </c>
      <c r="W61" s="55">
        <v>0</v>
      </c>
      <c r="X61" s="55">
        <v>0</v>
      </c>
      <c r="Y61" s="55">
        <v>0</v>
      </c>
      <c r="Z61" s="55">
        <v>0</v>
      </c>
      <c r="AA61" s="55">
        <v>0</v>
      </c>
      <c r="AB61" s="55">
        <v>0</v>
      </c>
      <c r="AC61" s="55">
        <v>0</v>
      </c>
      <c r="AD61" s="55">
        <v>0</v>
      </c>
      <c r="AE61" s="55">
        <v>0</v>
      </c>
      <c r="AF61" s="55">
        <v>0</v>
      </c>
      <c r="AG61" s="55">
        <v>0</v>
      </c>
      <c r="AH61" s="55">
        <v>0</v>
      </c>
      <c r="AI61" s="55">
        <v>0</v>
      </c>
      <c r="AJ61" s="55">
        <v>0</v>
      </c>
      <c r="AK61" s="55">
        <v>0</v>
      </c>
      <c r="AL61" s="55">
        <v>0</v>
      </c>
      <c r="AM61" s="55">
        <v>0</v>
      </c>
      <c r="AN61" s="55">
        <v>0</v>
      </c>
      <c r="AO61" s="55">
        <v>0</v>
      </c>
      <c r="AP61" s="55">
        <v>0</v>
      </c>
      <c r="AQ61" s="55">
        <v>0</v>
      </c>
      <c r="AR61" s="55">
        <v>0</v>
      </c>
      <c r="AS61" s="55">
        <v>0</v>
      </c>
      <c r="AT61" s="55">
        <v>0</v>
      </c>
      <c r="AU61" s="55">
        <v>0</v>
      </c>
      <c r="AV61" s="55">
        <v>0</v>
      </c>
      <c r="AW61" s="55">
        <v>0</v>
      </c>
      <c r="AX61" s="55">
        <v>0</v>
      </c>
      <c r="AY61" s="55">
        <v>0</v>
      </c>
      <c r="AZ61" s="55">
        <v>0</v>
      </c>
      <c r="BA61" s="55">
        <v>0</v>
      </c>
      <c r="BB61" s="55">
        <v>0</v>
      </c>
      <c r="BC61" s="55">
        <v>0</v>
      </c>
      <c r="BD61" s="55">
        <v>0</v>
      </c>
      <c r="BE61" s="55">
        <v>0</v>
      </c>
      <c r="BF61" s="55">
        <v>0</v>
      </c>
      <c r="BG61" s="55">
        <v>0</v>
      </c>
      <c r="BH61" s="55">
        <v>0</v>
      </c>
      <c r="BI61" s="55">
        <v>0</v>
      </c>
      <c r="BJ61" s="55">
        <v>0</v>
      </c>
      <c r="BK61" s="55">
        <v>0</v>
      </c>
      <c r="BL61" s="55">
        <v>0</v>
      </c>
      <c r="BM61" s="55">
        <v>0</v>
      </c>
      <c r="BN61" s="55">
        <v>0</v>
      </c>
      <c r="BO61" s="55">
        <v>0</v>
      </c>
      <c r="BP61" s="55">
        <v>0</v>
      </c>
      <c r="BQ61" s="55">
        <v>0</v>
      </c>
      <c r="BR61" s="55">
        <v>0</v>
      </c>
      <c r="BS61" s="55">
        <v>0</v>
      </c>
      <c r="BT61" s="55">
        <v>0</v>
      </c>
      <c r="BU61" s="55">
        <v>0</v>
      </c>
      <c r="BV61" s="55">
        <v>0</v>
      </c>
      <c r="BW61" s="55">
        <v>0</v>
      </c>
      <c r="BX61" s="55">
        <v>0</v>
      </c>
      <c r="BY61" s="55">
        <v>0</v>
      </c>
      <c r="BZ61" s="55">
        <v>0</v>
      </c>
      <c r="CA61" s="55">
        <v>0</v>
      </c>
      <c r="CB61" s="55">
        <v>0</v>
      </c>
      <c r="CC61" s="55">
        <v>0</v>
      </c>
      <c r="CD61" s="55">
        <v>0</v>
      </c>
      <c r="CE61" s="55">
        <v>0</v>
      </c>
      <c r="CF61" s="55">
        <v>0</v>
      </c>
      <c r="CG61" s="55">
        <v>0</v>
      </c>
      <c r="CH61" s="55">
        <v>0</v>
      </c>
      <c r="CI61" s="55">
        <v>0</v>
      </c>
      <c r="CJ61" s="55">
        <v>0</v>
      </c>
      <c r="CK61" s="55">
        <v>0</v>
      </c>
      <c r="CL61" s="55">
        <v>0</v>
      </c>
      <c r="CM61" s="55">
        <v>0</v>
      </c>
      <c r="CN61" s="55">
        <v>0</v>
      </c>
      <c r="CO61" s="55">
        <v>0</v>
      </c>
      <c r="CP61" s="55">
        <v>0</v>
      </c>
      <c r="CQ61" s="55">
        <v>0</v>
      </c>
      <c r="CR61" s="55">
        <v>0</v>
      </c>
      <c r="CS61" s="55">
        <v>0</v>
      </c>
      <c r="CT61" s="55">
        <v>0</v>
      </c>
      <c r="CU61" s="55">
        <v>0</v>
      </c>
      <c r="CV61" s="55">
        <v>0</v>
      </c>
      <c r="CW61" s="55">
        <v>0</v>
      </c>
      <c r="CX61" s="55">
        <v>0</v>
      </c>
      <c r="CY61" s="55">
        <v>0</v>
      </c>
      <c r="CZ61" s="55">
        <v>0</v>
      </c>
      <c r="DA61" s="55">
        <v>0</v>
      </c>
      <c r="DB61" s="55">
        <v>0</v>
      </c>
      <c r="DC61" s="55">
        <v>0</v>
      </c>
      <c r="DD61" s="55">
        <v>0</v>
      </c>
      <c r="DE61" s="55">
        <v>0</v>
      </c>
      <c r="DF61" s="55">
        <v>0</v>
      </c>
      <c r="DG61" s="55">
        <v>0</v>
      </c>
      <c r="DH61" s="55">
        <v>0</v>
      </c>
      <c r="DI61" s="55">
        <v>0</v>
      </c>
      <c r="DJ61" s="55">
        <v>0</v>
      </c>
      <c r="DK61" s="55">
        <v>0</v>
      </c>
      <c r="DL61" s="55">
        <v>0</v>
      </c>
      <c r="DM61" s="55">
        <v>0</v>
      </c>
      <c r="DN61" s="55">
        <v>0</v>
      </c>
      <c r="DO61" s="55">
        <v>0</v>
      </c>
      <c r="DP61" s="55">
        <v>0</v>
      </c>
      <c r="DQ61" s="55">
        <v>0</v>
      </c>
      <c r="DR61" s="55">
        <v>0</v>
      </c>
      <c r="DS61" s="55">
        <v>0</v>
      </c>
      <c r="DT61" s="55">
        <v>0</v>
      </c>
      <c r="DU61" s="55">
        <v>0</v>
      </c>
      <c r="DV61" s="55">
        <v>0</v>
      </c>
      <c r="DW61" s="55">
        <v>0</v>
      </c>
      <c r="DX61" s="55">
        <v>0</v>
      </c>
      <c r="DY61" s="55">
        <v>0</v>
      </c>
      <c r="DZ61" s="55">
        <v>0</v>
      </c>
      <c r="EA61" s="55">
        <v>0</v>
      </c>
      <c r="EB61" s="55">
        <v>0</v>
      </c>
      <c r="EC61" s="55">
        <v>0</v>
      </c>
      <c r="ED61" s="55">
        <v>0</v>
      </c>
      <c r="EE61" s="55">
        <v>0</v>
      </c>
      <c r="EF61" s="55">
        <v>0</v>
      </c>
      <c r="EG61" s="55">
        <v>0</v>
      </c>
      <c r="EH61" s="55">
        <v>0</v>
      </c>
      <c r="EI61" s="55">
        <v>0</v>
      </c>
      <c r="EJ61" s="55">
        <v>0</v>
      </c>
      <c r="EK61" s="55">
        <v>0</v>
      </c>
      <c r="EL61" s="55">
        <v>0</v>
      </c>
      <c r="EM61" s="55">
        <v>0</v>
      </c>
      <c r="EN61" s="55">
        <v>0</v>
      </c>
      <c r="EO61" s="55">
        <v>0</v>
      </c>
      <c r="EP61" s="55">
        <v>0</v>
      </c>
      <c r="EQ61" s="55">
        <v>0</v>
      </c>
      <c r="ER61" s="55">
        <v>0</v>
      </c>
      <c r="ES61" s="55">
        <v>0</v>
      </c>
      <c r="ET61" s="55">
        <v>0</v>
      </c>
      <c r="EU61" s="55">
        <v>0</v>
      </c>
      <c r="EV61" s="55">
        <v>0</v>
      </c>
      <c r="EW61" s="55">
        <v>0</v>
      </c>
      <c r="EX61" s="55">
        <v>0</v>
      </c>
      <c r="EY61" s="55">
        <v>0</v>
      </c>
      <c r="EZ61" s="55">
        <v>0</v>
      </c>
      <c r="FA61" s="55">
        <v>0</v>
      </c>
      <c r="FB61" s="55">
        <v>0</v>
      </c>
      <c r="FC61" s="55">
        <v>0</v>
      </c>
      <c r="FD61" s="55">
        <v>0</v>
      </c>
      <c r="FE61" s="55">
        <v>0</v>
      </c>
      <c r="FF61" s="55">
        <v>0</v>
      </c>
      <c r="FG61" s="55">
        <v>0</v>
      </c>
      <c r="FH61" s="55">
        <v>0</v>
      </c>
      <c r="FI61" s="55">
        <v>0</v>
      </c>
      <c r="FJ61" s="55">
        <v>0</v>
      </c>
      <c r="FK61" s="55">
        <v>0</v>
      </c>
      <c r="FL61" s="55">
        <v>0</v>
      </c>
      <c r="FM61" s="55">
        <v>0</v>
      </c>
      <c r="FN61" s="55">
        <v>0</v>
      </c>
      <c r="FO61" s="55">
        <v>0</v>
      </c>
      <c r="FP61" s="55">
        <v>0</v>
      </c>
      <c r="FQ61" s="55">
        <v>0</v>
      </c>
      <c r="FR61" s="55">
        <v>0</v>
      </c>
      <c r="FS61" s="55">
        <v>0</v>
      </c>
      <c r="FT61" s="55">
        <v>0</v>
      </c>
      <c r="FU61" s="55">
        <v>0</v>
      </c>
      <c r="FV61" s="55">
        <v>0</v>
      </c>
      <c r="FW61" s="55">
        <v>0</v>
      </c>
      <c r="FX61" s="55">
        <v>0</v>
      </c>
      <c r="FY61" s="55">
        <v>0</v>
      </c>
      <c r="FZ61" s="55">
        <v>0</v>
      </c>
      <c r="GA61" s="55">
        <v>0</v>
      </c>
      <c r="GB61" s="55">
        <v>0</v>
      </c>
      <c r="GC61" s="55">
        <v>0</v>
      </c>
      <c r="GD61" s="55">
        <v>0</v>
      </c>
      <c r="GE61" s="55">
        <v>0</v>
      </c>
      <c r="GF61" s="55">
        <v>0</v>
      </c>
      <c r="GG61" s="55">
        <v>0</v>
      </c>
      <c r="GH61" s="55">
        <v>0</v>
      </c>
      <c r="GI61" s="55">
        <v>0</v>
      </c>
      <c r="GJ61" s="55">
        <v>0</v>
      </c>
      <c r="GK61" s="55">
        <v>0</v>
      </c>
      <c r="GL61" s="55">
        <v>0</v>
      </c>
      <c r="GM61" s="55">
        <v>0</v>
      </c>
      <c r="GN61" s="55">
        <v>0</v>
      </c>
      <c r="GO61" s="55">
        <v>0</v>
      </c>
      <c r="GP61" s="55">
        <v>0</v>
      </c>
      <c r="GQ61" s="55">
        <v>0</v>
      </c>
      <c r="GR61" s="55">
        <v>0</v>
      </c>
      <c r="GS61" s="55">
        <v>0</v>
      </c>
      <c r="GT61" s="55">
        <v>0</v>
      </c>
      <c r="GU61" s="55">
        <v>0</v>
      </c>
      <c r="GV61" s="55">
        <v>0</v>
      </c>
      <c r="GW61" s="55">
        <v>0</v>
      </c>
      <c r="GX61" s="55">
        <v>0</v>
      </c>
      <c r="GY61" s="55">
        <v>0</v>
      </c>
      <c r="GZ61" s="55">
        <v>0</v>
      </c>
      <c r="HA61" s="55">
        <v>0</v>
      </c>
      <c r="HB61" s="55">
        <v>0</v>
      </c>
      <c r="HC61" s="55">
        <v>0</v>
      </c>
      <c r="HD61" s="55">
        <v>0</v>
      </c>
      <c r="HE61" s="55">
        <v>0</v>
      </c>
      <c r="HF61" s="55">
        <v>0</v>
      </c>
      <c r="HG61" s="55">
        <v>0</v>
      </c>
      <c r="HH61" s="55">
        <v>0</v>
      </c>
      <c r="HI61" s="55">
        <v>0</v>
      </c>
      <c r="HJ61" s="55">
        <v>0</v>
      </c>
      <c r="HK61" s="55">
        <v>0</v>
      </c>
      <c r="HL61" s="55">
        <v>0</v>
      </c>
      <c r="HM61" s="55">
        <v>0</v>
      </c>
      <c r="HN61" s="55">
        <v>0</v>
      </c>
      <c r="HO61" s="55">
        <v>0</v>
      </c>
      <c r="HP61" s="55">
        <v>0</v>
      </c>
      <c r="HQ61" s="55">
        <v>0</v>
      </c>
      <c r="HR61" s="55">
        <v>0</v>
      </c>
      <c r="HS61" s="55">
        <v>0</v>
      </c>
      <c r="HT61" s="55">
        <v>0</v>
      </c>
      <c r="HU61" s="55">
        <v>0</v>
      </c>
      <c r="HV61" s="55">
        <v>0</v>
      </c>
      <c r="HW61" s="55">
        <v>0</v>
      </c>
      <c r="HX61" s="55">
        <v>0</v>
      </c>
      <c r="HY61" s="55">
        <v>0</v>
      </c>
      <c r="HZ61" s="55">
        <v>0</v>
      </c>
      <c r="IA61" s="55">
        <v>0</v>
      </c>
      <c r="IB61" s="55">
        <v>0</v>
      </c>
      <c r="IC61" s="55">
        <v>0</v>
      </c>
      <c r="ID61" s="55">
        <v>0</v>
      </c>
      <c r="IE61" s="55">
        <v>0</v>
      </c>
      <c r="IF61" s="55">
        <v>0</v>
      </c>
      <c r="IG61" s="55">
        <v>0</v>
      </c>
      <c r="IH61" s="55">
        <v>0</v>
      </c>
      <c r="II61" s="55">
        <v>0</v>
      </c>
      <c r="IJ61" s="55">
        <v>0</v>
      </c>
      <c r="IK61" s="55">
        <v>0</v>
      </c>
      <c r="IL61" s="55">
        <v>0</v>
      </c>
      <c r="IM61" s="55">
        <v>0</v>
      </c>
      <c r="IN61" s="55"/>
      <c r="IO61" s="55"/>
      <c r="IP61" s="55"/>
      <c r="IQ61" s="55"/>
      <c r="IR61" s="55"/>
      <c r="IS61" s="55"/>
      <c r="IT61" s="55"/>
      <c r="IU61" s="55"/>
      <c r="IV61" s="55"/>
      <c r="IW61" s="55"/>
      <c r="IX61" s="55"/>
      <c r="IY61" s="55"/>
      <c r="IZ61" s="55"/>
      <c r="JA61" s="55"/>
    </row>
    <row r="62" spans="2:261" s="204" customFormat="1" ht="15" customHeight="1">
      <c r="B62" s="38"/>
      <c r="C62" s="307" t="s">
        <v>149</v>
      </c>
      <c r="D62" s="38"/>
      <c r="E62" s="38"/>
      <c r="F62" s="38"/>
      <c r="G62" s="55"/>
      <c r="H62" s="55">
        <f ca="1">Calcs_Cluster1!H294-Calcs_Cluster1!H291</f>
        <v>0</v>
      </c>
      <c r="I62" s="55">
        <f ca="1">Calcs_Cluster1!I294-Calcs_Cluster1!I291</f>
        <v>0</v>
      </c>
      <c r="J62" s="55">
        <f ca="1">Calcs_Cluster1!J294-Calcs_Cluster1!J291</f>
        <v>0</v>
      </c>
      <c r="K62" s="55">
        <f ca="1">Calcs_Cluster1!K294-Calcs_Cluster1!K291</f>
        <v>0</v>
      </c>
      <c r="L62" s="55">
        <f ca="1">Calcs_Cluster1!L294-Calcs_Cluster1!L291</f>
        <v>0</v>
      </c>
      <c r="M62" s="55">
        <f ca="1">Calcs_Cluster1!M294-Calcs_Cluster1!M291</f>
        <v>0</v>
      </c>
      <c r="N62" s="55">
        <f ca="1">Calcs_Cluster1!N294-Calcs_Cluster1!N291</f>
        <v>0</v>
      </c>
      <c r="O62" s="55">
        <f ca="1">Calcs_Cluster1!O294-Calcs_Cluster1!O291</f>
        <v>0</v>
      </c>
      <c r="P62" s="55">
        <f ca="1">Calcs_Cluster1!P294-Calcs_Cluster1!P291</f>
        <v>0</v>
      </c>
      <c r="Q62" s="55">
        <f ca="1">Calcs_Cluster1!Q294-Calcs_Cluster1!Q291</f>
        <v>0</v>
      </c>
      <c r="R62" s="55">
        <f ca="1">Calcs_Cluster1!R294-Calcs_Cluster1!R291</f>
        <v>0</v>
      </c>
      <c r="S62" s="55">
        <f ca="1">Calcs_Cluster1!S294-Calcs_Cluster1!S291</f>
        <v>0</v>
      </c>
      <c r="T62" s="55">
        <f ca="1">Calcs_Cluster1!T294-Calcs_Cluster1!T291</f>
        <v>0</v>
      </c>
      <c r="U62" s="55">
        <f ca="1">Calcs_Cluster1!U294-Calcs_Cluster1!U291</f>
        <v>0</v>
      </c>
      <c r="V62" s="55">
        <f ca="1">Calcs_Cluster1!V294-Calcs_Cluster1!V291</f>
        <v>0</v>
      </c>
      <c r="W62" s="55">
        <f ca="1">Calcs_Cluster1!W294-Calcs_Cluster1!W291</f>
        <v>0</v>
      </c>
      <c r="X62" s="55">
        <f ca="1">Calcs_Cluster1!X294-Calcs_Cluster1!X291</f>
        <v>0</v>
      </c>
      <c r="Y62" s="55">
        <f ca="1">Calcs_Cluster1!Y294-Calcs_Cluster1!Y291</f>
        <v>0</v>
      </c>
      <c r="Z62" s="55">
        <f ca="1">Calcs_Cluster1!Z294-Calcs_Cluster1!Z291</f>
        <v>0</v>
      </c>
      <c r="AA62" s="55">
        <f ca="1">Calcs_Cluster1!AA294-Calcs_Cluster1!AA291</f>
        <v>0</v>
      </c>
      <c r="AB62" s="55">
        <f ca="1">Calcs_Cluster1!AB294-Calcs_Cluster1!AB291</f>
        <v>0</v>
      </c>
      <c r="AC62" s="55">
        <f ca="1">Calcs_Cluster1!AC294-Calcs_Cluster1!AC291</f>
        <v>0</v>
      </c>
      <c r="AD62" s="55">
        <f ca="1">Calcs_Cluster1!AD294-Calcs_Cluster1!AD291</f>
        <v>0</v>
      </c>
      <c r="AE62" s="55">
        <f ca="1">Calcs_Cluster1!AE294-Calcs_Cluster1!AE291</f>
        <v>0</v>
      </c>
      <c r="AF62" s="55">
        <f ca="1">Calcs_Cluster1!AF294-Calcs_Cluster1!AF291</f>
        <v>0</v>
      </c>
      <c r="AG62" s="55">
        <f ca="1">Calcs_Cluster1!AG294-Calcs_Cluster1!AG291</f>
        <v>0</v>
      </c>
      <c r="AH62" s="55">
        <f ca="1">Calcs_Cluster1!AH294-Calcs_Cluster1!AH291</f>
        <v>0</v>
      </c>
      <c r="AI62" s="55">
        <f ca="1">Calcs_Cluster1!AI294-Calcs_Cluster1!AI291</f>
        <v>0</v>
      </c>
      <c r="AJ62" s="55">
        <f ca="1">Calcs_Cluster1!AJ294-Calcs_Cluster1!AJ291</f>
        <v>0</v>
      </c>
      <c r="AK62" s="55">
        <f ca="1">Calcs_Cluster1!AK294-Calcs_Cluster1!AK291</f>
        <v>0</v>
      </c>
      <c r="AL62" s="55">
        <f ca="1">Calcs_Cluster1!AL294-Calcs_Cluster1!AL291</f>
        <v>0</v>
      </c>
      <c r="AM62" s="55">
        <f ca="1">Calcs_Cluster1!AM294-Calcs_Cluster1!AM291</f>
        <v>0</v>
      </c>
      <c r="AN62" s="55">
        <f ca="1">Calcs_Cluster1!AN294-Calcs_Cluster1!AN291</f>
        <v>0</v>
      </c>
      <c r="AO62" s="55">
        <f ca="1">Calcs_Cluster1!AO294-Calcs_Cluster1!AO291</f>
        <v>0</v>
      </c>
      <c r="AP62" s="55">
        <f ca="1">Calcs_Cluster1!AP294-Calcs_Cluster1!AP291</f>
        <v>0</v>
      </c>
      <c r="AQ62" s="55">
        <f ca="1">Calcs_Cluster1!AQ294-Calcs_Cluster1!AQ291</f>
        <v>0</v>
      </c>
      <c r="AR62" s="55">
        <f ca="1">Calcs_Cluster1!AR294-Calcs_Cluster1!AR291</f>
        <v>0</v>
      </c>
      <c r="AS62" s="55">
        <f ca="1">Calcs_Cluster1!AS294-Calcs_Cluster1!AS291</f>
        <v>0</v>
      </c>
      <c r="AT62" s="55">
        <f ca="1">Calcs_Cluster1!AT294-Calcs_Cluster1!AT291</f>
        <v>0</v>
      </c>
      <c r="AU62" s="55">
        <f ca="1">Calcs_Cluster1!AU294-Calcs_Cluster1!AU291</f>
        <v>0</v>
      </c>
      <c r="AV62" s="55">
        <f ca="1">Calcs_Cluster1!AV294-Calcs_Cluster1!AV291</f>
        <v>0</v>
      </c>
      <c r="AW62" s="55">
        <f ca="1">Calcs_Cluster1!AW294-Calcs_Cluster1!AW291</f>
        <v>0</v>
      </c>
      <c r="AX62" s="55">
        <f ca="1">Calcs_Cluster1!AX294-Calcs_Cluster1!AX291</f>
        <v>0</v>
      </c>
      <c r="AY62" s="55">
        <f ca="1">Calcs_Cluster1!AY294-Calcs_Cluster1!AY291</f>
        <v>0</v>
      </c>
      <c r="AZ62" s="55">
        <f ca="1">Calcs_Cluster1!AZ294-Calcs_Cluster1!AZ291</f>
        <v>0</v>
      </c>
      <c r="BA62" s="55">
        <f ca="1">Calcs_Cluster1!BA294-Calcs_Cluster1!BA291</f>
        <v>0</v>
      </c>
      <c r="BB62" s="55">
        <f ca="1">Calcs_Cluster1!BB294-Calcs_Cluster1!BB291</f>
        <v>0</v>
      </c>
      <c r="BC62" s="55">
        <f ca="1">Calcs_Cluster1!BC294-Calcs_Cluster1!BC291</f>
        <v>0</v>
      </c>
      <c r="BD62" s="55">
        <f ca="1">Calcs_Cluster1!BD294-Calcs_Cluster1!BD291</f>
        <v>0</v>
      </c>
      <c r="BE62" s="55">
        <f ca="1">Calcs_Cluster1!BE294-Calcs_Cluster1!BE291</f>
        <v>0</v>
      </c>
      <c r="BF62" s="55">
        <f ca="1">Calcs_Cluster1!BF294-Calcs_Cluster1!BF291</f>
        <v>0</v>
      </c>
      <c r="BG62" s="55">
        <f ca="1">Calcs_Cluster1!BG294-Calcs_Cluster1!BG291</f>
        <v>0</v>
      </c>
      <c r="BH62" s="55">
        <f ca="1">Calcs_Cluster1!BH294-Calcs_Cluster1!BH291</f>
        <v>0</v>
      </c>
      <c r="BI62" s="55">
        <f ca="1">Calcs_Cluster1!BI294-Calcs_Cluster1!BI291</f>
        <v>0</v>
      </c>
      <c r="BJ62" s="55">
        <f ca="1">Calcs_Cluster1!BJ294-Calcs_Cluster1!BJ291</f>
        <v>0</v>
      </c>
      <c r="BK62" s="55">
        <f ca="1">Calcs_Cluster1!BK294-Calcs_Cluster1!BK291</f>
        <v>0</v>
      </c>
      <c r="BL62" s="55">
        <f ca="1">Calcs_Cluster1!BL294-Calcs_Cluster1!BL291</f>
        <v>0</v>
      </c>
      <c r="BM62" s="55">
        <f ca="1">Calcs_Cluster1!BM294-Calcs_Cluster1!BM291</f>
        <v>0</v>
      </c>
      <c r="BN62" s="55">
        <f ca="1">Calcs_Cluster1!BN294-Calcs_Cluster1!BN291</f>
        <v>0</v>
      </c>
      <c r="BO62" s="55">
        <f ca="1">Calcs_Cluster1!BO294-Calcs_Cluster1!BO291</f>
        <v>0</v>
      </c>
      <c r="BP62" s="55">
        <f ca="1">Calcs_Cluster1!BP294-Calcs_Cluster1!BP291</f>
        <v>0</v>
      </c>
      <c r="BQ62" s="55">
        <f ca="1">Calcs_Cluster1!BQ294-Calcs_Cluster1!BQ291</f>
        <v>0</v>
      </c>
      <c r="BR62" s="55">
        <f ca="1">Calcs_Cluster1!BR294-Calcs_Cluster1!BR291</f>
        <v>0</v>
      </c>
      <c r="BS62" s="55">
        <f ca="1">Calcs_Cluster1!BS294-Calcs_Cluster1!BS291</f>
        <v>0</v>
      </c>
      <c r="BT62" s="55">
        <f ca="1">Calcs_Cluster1!BT294-Calcs_Cluster1!BT291</f>
        <v>0</v>
      </c>
      <c r="BU62" s="55">
        <f ca="1">Calcs_Cluster1!BU294-Calcs_Cluster1!BU291</f>
        <v>0</v>
      </c>
      <c r="BV62" s="55">
        <f ca="1">Calcs_Cluster1!BV294-Calcs_Cluster1!BV291</f>
        <v>0</v>
      </c>
      <c r="BW62" s="55">
        <f ca="1">Calcs_Cluster1!BW294-Calcs_Cluster1!BW291</f>
        <v>0</v>
      </c>
      <c r="BX62" s="55">
        <f ca="1">Calcs_Cluster1!BX294-Calcs_Cluster1!BX291</f>
        <v>0</v>
      </c>
      <c r="BY62" s="55">
        <f ca="1">Calcs_Cluster1!BY294-Calcs_Cluster1!BY291</f>
        <v>0</v>
      </c>
      <c r="BZ62" s="55">
        <f ca="1">Calcs_Cluster1!BZ294-Calcs_Cluster1!BZ291</f>
        <v>0</v>
      </c>
      <c r="CA62" s="55">
        <f ca="1">Calcs_Cluster1!CA294-Calcs_Cluster1!CA291</f>
        <v>0</v>
      </c>
      <c r="CB62" s="55">
        <f ca="1">Calcs_Cluster1!CB294-Calcs_Cluster1!CB291</f>
        <v>0</v>
      </c>
      <c r="CC62" s="55">
        <f ca="1">Calcs_Cluster1!CC294-Calcs_Cluster1!CC291</f>
        <v>0</v>
      </c>
      <c r="CD62" s="55">
        <f ca="1">Calcs_Cluster1!CD294-Calcs_Cluster1!CD291</f>
        <v>0</v>
      </c>
      <c r="CE62" s="55">
        <f ca="1">Calcs_Cluster1!CE294-Calcs_Cluster1!CE291</f>
        <v>0</v>
      </c>
      <c r="CF62" s="55">
        <f ca="1">Calcs_Cluster1!CF294-Calcs_Cluster1!CF291</f>
        <v>0</v>
      </c>
      <c r="CG62" s="55">
        <f ca="1">Calcs_Cluster1!CG294-Calcs_Cluster1!CG291</f>
        <v>0</v>
      </c>
      <c r="CH62" s="55">
        <f ca="1">Calcs_Cluster1!CH294-Calcs_Cluster1!CH291</f>
        <v>0</v>
      </c>
      <c r="CI62" s="55">
        <f ca="1">Calcs_Cluster1!CI294-Calcs_Cluster1!CI291</f>
        <v>0</v>
      </c>
      <c r="CJ62" s="55">
        <f ca="1">Calcs_Cluster1!CJ294-Calcs_Cluster1!CJ291</f>
        <v>0</v>
      </c>
      <c r="CK62" s="55">
        <f ca="1">Calcs_Cluster1!CK294-Calcs_Cluster1!CK291</f>
        <v>0</v>
      </c>
      <c r="CL62" s="55">
        <f ca="1">Calcs_Cluster1!CL294-Calcs_Cluster1!CL291</f>
        <v>0</v>
      </c>
      <c r="CM62" s="55">
        <f ca="1">Calcs_Cluster1!CM294-Calcs_Cluster1!CM291</f>
        <v>0</v>
      </c>
      <c r="CN62" s="55">
        <f ca="1">Calcs_Cluster1!CN294-Calcs_Cluster1!CN291</f>
        <v>0</v>
      </c>
      <c r="CO62" s="55">
        <f ca="1">Calcs_Cluster1!CO294-Calcs_Cluster1!CO291</f>
        <v>0</v>
      </c>
      <c r="CP62" s="55">
        <f ca="1">Calcs_Cluster1!CP294-Calcs_Cluster1!CP291</f>
        <v>0</v>
      </c>
      <c r="CQ62" s="55">
        <f ca="1">Calcs_Cluster1!CQ294-Calcs_Cluster1!CQ291</f>
        <v>0</v>
      </c>
      <c r="CR62" s="55">
        <f ca="1">Calcs_Cluster1!CR294-Calcs_Cluster1!CR291</f>
        <v>0</v>
      </c>
      <c r="CS62" s="55">
        <f ca="1">Calcs_Cluster1!CS294-Calcs_Cluster1!CS291</f>
        <v>0</v>
      </c>
      <c r="CT62" s="55">
        <f ca="1">Calcs_Cluster1!CT294-Calcs_Cluster1!CT291</f>
        <v>0</v>
      </c>
      <c r="CU62" s="55">
        <f ca="1">Calcs_Cluster1!CU294-Calcs_Cluster1!CU291</f>
        <v>0</v>
      </c>
      <c r="CV62" s="55">
        <f ca="1">Calcs_Cluster1!CV294-Calcs_Cluster1!CV291</f>
        <v>0</v>
      </c>
      <c r="CW62" s="55">
        <f ca="1">Calcs_Cluster1!CW294-Calcs_Cluster1!CW291</f>
        <v>0</v>
      </c>
      <c r="CX62" s="55">
        <f ca="1">Calcs_Cluster1!CX294-Calcs_Cluster1!CX291</f>
        <v>0</v>
      </c>
      <c r="CY62" s="55">
        <f ca="1">Calcs_Cluster1!CY294-Calcs_Cluster1!CY291</f>
        <v>0</v>
      </c>
      <c r="CZ62" s="55">
        <f ca="1">Calcs_Cluster1!CZ294-Calcs_Cluster1!CZ291</f>
        <v>0</v>
      </c>
      <c r="DA62" s="55">
        <f ca="1">Calcs_Cluster1!DA294-Calcs_Cluster1!DA291</f>
        <v>0</v>
      </c>
      <c r="DB62" s="55">
        <f ca="1">Calcs_Cluster1!DB294-Calcs_Cluster1!DB291</f>
        <v>0</v>
      </c>
      <c r="DC62" s="55">
        <f ca="1">Calcs_Cluster1!DC294-Calcs_Cluster1!DC291</f>
        <v>0</v>
      </c>
      <c r="DD62" s="55">
        <f ca="1">Calcs_Cluster1!DD294-Calcs_Cluster1!DD291</f>
        <v>0</v>
      </c>
      <c r="DE62" s="55">
        <f ca="1">Calcs_Cluster1!DE294-Calcs_Cluster1!DE291</f>
        <v>0</v>
      </c>
      <c r="DF62" s="55">
        <f ca="1">Calcs_Cluster1!DF294-Calcs_Cluster1!DF291</f>
        <v>0</v>
      </c>
      <c r="DG62" s="55">
        <f ca="1">Calcs_Cluster1!DG294-Calcs_Cluster1!DG291</f>
        <v>0</v>
      </c>
      <c r="DH62" s="55">
        <f ca="1">Calcs_Cluster1!DH294-Calcs_Cluster1!DH291</f>
        <v>0</v>
      </c>
      <c r="DI62" s="55">
        <f ca="1">Calcs_Cluster1!DI294-Calcs_Cluster1!DI291</f>
        <v>0</v>
      </c>
      <c r="DJ62" s="55">
        <f ca="1">Calcs_Cluster1!DJ294-Calcs_Cluster1!DJ291</f>
        <v>0</v>
      </c>
      <c r="DK62" s="55">
        <f ca="1">Calcs_Cluster1!DK294-Calcs_Cluster1!DK291</f>
        <v>0</v>
      </c>
      <c r="DL62" s="55">
        <f ca="1">Calcs_Cluster1!DL294-Calcs_Cluster1!DL291</f>
        <v>0</v>
      </c>
      <c r="DM62" s="55">
        <f ca="1">Calcs_Cluster1!DM294-Calcs_Cluster1!DM291</f>
        <v>0</v>
      </c>
      <c r="DN62" s="55">
        <f ca="1">Calcs_Cluster1!DN294-Calcs_Cluster1!DN291</f>
        <v>0</v>
      </c>
      <c r="DO62" s="55">
        <f ca="1">Calcs_Cluster1!DO294-Calcs_Cluster1!DO291</f>
        <v>0</v>
      </c>
      <c r="DP62" s="55">
        <f ca="1">Calcs_Cluster1!DP294-Calcs_Cluster1!DP291</f>
        <v>0</v>
      </c>
      <c r="DQ62" s="55">
        <f ca="1">Calcs_Cluster1!DQ294-Calcs_Cluster1!DQ291</f>
        <v>0</v>
      </c>
      <c r="DR62" s="55">
        <f ca="1">Calcs_Cluster1!DR294-Calcs_Cluster1!DR291</f>
        <v>0</v>
      </c>
      <c r="DS62" s="55">
        <f ca="1">Calcs_Cluster1!DS294-Calcs_Cluster1!DS291</f>
        <v>0</v>
      </c>
      <c r="DT62" s="55">
        <f ca="1">Calcs_Cluster1!DT294-Calcs_Cluster1!DT291</f>
        <v>0</v>
      </c>
      <c r="DU62" s="55">
        <f ca="1">Calcs_Cluster1!DU294-Calcs_Cluster1!DU291</f>
        <v>0</v>
      </c>
      <c r="DV62" s="55">
        <f ca="1">Calcs_Cluster1!DV294-Calcs_Cluster1!DV291</f>
        <v>0</v>
      </c>
      <c r="DW62" s="55">
        <f ca="1">Calcs_Cluster1!DW294-Calcs_Cluster1!DW291</f>
        <v>0</v>
      </c>
      <c r="DX62" s="55">
        <f ca="1">Calcs_Cluster1!DX294-Calcs_Cluster1!DX291</f>
        <v>0</v>
      </c>
      <c r="DY62" s="55">
        <f ca="1">Calcs_Cluster1!DY294-Calcs_Cluster1!DY291</f>
        <v>0</v>
      </c>
      <c r="DZ62" s="55">
        <f ca="1">Calcs_Cluster1!DZ294-Calcs_Cluster1!DZ291</f>
        <v>0</v>
      </c>
      <c r="EA62" s="55">
        <f ca="1">Calcs_Cluster1!EA294-Calcs_Cluster1!EA291</f>
        <v>0</v>
      </c>
      <c r="EB62" s="55">
        <f ca="1">Calcs_Cluster1!EB294-Calcs_Cluster1!EB291</f>
        <v>0</v>
      </c>
      <c r="EC62" s="55">
        <f ca="1">Calcs_Cluster1!EC294-Calcs_Cluster1!EC291</f>
        <v>0</v>
      </c>
      <c r="ED62" s="55">
        <f ca="1">Calcs_Cluster1!ED294-Calcs_Cluster1!ED291</f>
        <v>0</v>
      </c>
      <c r="EE62" s="55">
        <f ca="1">Calcs_Cluster1!EE294-Calcs_Cluster1!EE291</f>
        <v>0</v>
      </c>
      <c r="EF62" s="55">
        <f ca="1">Calcs_Cluster1!EF294-Calcs_Cluster1!EF291</f>
        <v>0</v>
      </c>
      <c r="EG62" s="55">
        <f ca="1">Calcs_Cluster1!EG294-Calcs_Cluster1!EG291</f>
        <v>0</v>
      </c>
      <c r="EH62" s="55">
        <f ca="1">Calcs_Cluster1!EH294-Calcs_Cluster1!EH291</f>
        <v>0</v>
      </c>
      <c r="EI62" s="55">
        <f ca="1">Calcs_Cluster1!EI294-Calcs_Cluster1!EI291</f>
        <v>0</v>
      </c>
      <c r="EJ62" s="55">
        <f ca="1">Calcs_Cluster1!EJ294-Calcs_Cluster1!EJ291</f>
        <v>0</v>
      </c>
      <c r="EK62" s="55">
        <f ca="1">Calcs_Cluster1!EK294-Calcs_Cluster1!EK291</f>
        <v>0</v>
      </c>
      <c r="EL62" s="55">
        <f ca="1">Calcs_Cluster1!EL294-Calcs_Cluster1!EL291</f>
        <v>0</v>
      </c>
      <c r="EM62" s="55">
        <f ca="1">Calcs_Cluster1!EM294-Calcs_Cluster1!EM291</f>
        <v>0</v>
      </c>
      <c r="EN62" s="55">
        <f ca="1">Calcs_Cluster1!EN294-Calcs_Cluster1!EN291</f>
        <v>0</v>
      </c>
      <c r="EO62" s="55">
        <f ca="1">Calcs_Cluster1!EO294-Calcs_Cluster1!EO291</f>
        <v>0</v>
      </c>
      <c r="EP62" s="55">
        <f ca="1">Calcs_Cluster1!EP294-Calcs_Cluster1!EP291</f>
        <v>0</v>
      </c>
      <c r="EQ62" s="55">
        <f ca="1">Calcs_Cluster1!EQ294-Calcs_Cluster1!EQ291</f>
        <v>0</v>
      </c>
      <c r="ER62" s="55">
        <f ca="1">Calcs_Cluster1!ER294-Calcs_Cluster1!ER291</f>
        <v>0</v>
      </c>
      <c r="ES62" s="55">
        <f ca="1">Calcs_Cluster1!ES294-Calcs_Cluster1!ES291</f>
        <v>0</v>
      </c>
      <c r="ET62" s="55">
        <f ca="1">Calcs_Cluster1!ET294-Calcs_Cluster1!ET291</f>
        <v>0</v>
      </c>
      <c r="EU62" s="55">
        <f ca="1">Calcs_Cluster1!EU294-Calcs_Cluster1!EU291</f>
        <v>0</v>
      </c>
      <c r="EV62" s="55">
        <f ca="1">Calcs_Cluster1!EV294-Calcs_Cluster1!EV291</f>
        <v>0</v>
      </c>
      <c r="EW62" s="55">
        <f ca="1">Calcs_Cluster1!EW294-Calcs_Cluster1!EW291</f>
        <v>0</v>
      </c>
      <c r="EX62" s="55">
        <f ca="1">Calcs_Cluster1!EX294-Calcs_Cluster1!EX291</f>
        <v>0</v>
      </c>
      <c r="EY62" s="55">
        <f ca="1">Calcs_Cluster1!EY294-Calcs_Cluster1!EY291</f>
        <v>0</v>
      </c>
      <c r="EZ62" s="55">
        <f ca="1">Calcs_Cluster1!EZ294-Calcs_Cluster1!EZ291</f>
        <v>0</v>
      </c>
      <c r="FA62" s="55">
        <f ca="1">Calcs_Cluster1!FA294-Calcs_Cluster1!FA291</f>
        <v>0</v>
      </c>
      <c r="FB62" s="55">
        <f ca="1">Calcs_Cluster1!FB294-Calcs_Cluster1!FB291</f>
        <v>0</v>
      </c>
      <c r="FC62" s="55">
        <f ca="1">Calcs_Cluster1!FC294-Calcs_Cluster1!FC291</f>
        <v>0</v>
      </c>
      <c r="FD62" s="55">
        <f ca="1">Calcs_Cluster1!FD294-Calcs_Cluster1!FD291</f>
        <v>0</v>
      </c>
      <c r="FE62" s="55">
        <f ca="1">Calcs_Cluster1!FE294-Calcs_Cluster1!FE291</f>
        <v>0</v>
      </c>
      <c r="FF62" s="55">
        <f ca="1">Calcs_Cluster1!FF294-Calcs_Cluster1!FF291</f>
        <v>0</v>
      </c>
      <c r="FG62" s="55">
        <f ca="1">Calcs_Cluster1!FG294-Calcs_Cluster1!FG291</f>
        <v>0</v>
      </c>
      <c r="FH62" s="55">
        <f ca="1">Calcs_Cluster1!FH294-Calcs_Cluster1!FH291</f>
        <v>0</v>
      </c>
      <c r="FI62" s="55">
        <f ca="1">Calcs_Cluster1!FI294-Calcs_Cluster1!FI291</f>
        <v>0</v>
      </c>
      <c r="FJ62" s="55">
        <f ca="1">Calcs_Cluster1!FJ294-Calcs_Cluster1!FJ291</f>
        <v>0</v>
      </c>
      <c r="FK62" s="55">
        <f ca="1">Calcs_Cluster1!FK294-Calcs_Cluster1!FK291</f>
        <v>0</v>
      </c>
      <c r="FL62" s="55">
        <f ca="1">Calcs_Cluster1!FL294-Calcs_Cluster1!FL291</f>
        <v>0</v>
      </c>
      <c r="FM62" s="55">
        <f ca="1">Calcs_Cluster1!FM294-Calcs_Cluster1!FM291</f>
        <v>0</v>
      </c>
      <c r="FN62" s="55">
        <f ca="1">Calcs_Cluster1!FN294-Calcs_Cluster1!FN291</f>
        <v>0</v>
      </c>
      <c r="FO62" s="55">
        <f ca="1">Calcs_Cluster1!FO294-Calcs_Cluster1!FO291</f>
        <v>0</v>
      </c>
      <c r="FP62" s="55">
        <f ca="1">Calcs_Cluster1!FP294-Calcs_Cluster1!FP291</f>
        <v>0</v>
      </c>
      <c r="FQ62" s="55">
        <f ca="1">Calcs_Cluster1!FQ294-Calcs_Cluster1!FQ291</f>
        <v>0</v>
      </c>
      <c r="FR62" s="55">
        <f ca="1">Calcs_Cluster1!FR294-Calcs_Cluster1!FR291</f>
        <v>0</v>
      </c>
      <c r="FS62" s="55">
        <f ca="1">Calcs_Cluster1!FS294-Calcs_Cluster1!FS291</f>
        <v>0</v>
      </c>
      <c r="FT62" s="55">
        <f ca="1">Calcs_Cluster1!FT294-Calcs_Cluster1!FT291</f>
        <v>0</v>
      </c>
      <c r="FU62" s="55">
        <f ca="1">Calcs_Cluster1!FU294-Calcs_Cluster1!FU291</f>
        <v>0</v>
      </c>
      <c r="FV62" s="55">
        <f ca="1">Calcs_Cluster1!FV294-Calcs_Cluster1!FV291</f>
        <v>0</v>
      </c>
      <c r="FW62" s="55">
        <f ca="1">Calcs_Cluster1!FW294-Calcs_Cluster1!FW291</f>
        <v>0</v>
      </c>
      <c r="FX62" s="55">
        <f ca="1">Calcs_Cluster1!FX294-Calcs_Cluster1!FX291</f>
        <v>0</v>
      </c>
      <c r="FY62" s="55">
        <f ca="1">Calcs_Cluster1!FY294-Calcs_Cluster1!FY291</f>
        <v>0</v>
      </c>
      <c r="FZ62" s="55">
        <f ca="1">Calcs_Cluster1!FZ294-Calcs_Cluster1!FZ291</f>
        <v>0</v>
      </c>
      <c r="GA62" s="55">
        <f ca="1">Calcs_Cluster1!GA294-Calcs_Cluster1!GA291</f>
        <v>0</v>
      </c>
      <c r="GB62" s="55">
        <f ca="1">Calcs_Cluster1!GB294-Calcs_Cluster1!GB291</f>
        <v>0</v>
      </c>
      <c r="GC62" s="55">
        <f ca="1">Calcs_Cluster1!GC294-Calcs_Cluster1!GC291</f>
        <v>0</v>
      </c>
      <c r="GD62" s="55">
        <f ca="1">Calcs_Cluster1!GD294-Calcs_Cluster1!GD291</f>
        <v>0</v>
      </c>
      <c r="GE62" s="55">
        <f ca="1">Calcs_Cluster1!GE294-Calcs_Cluster1!GE291</f>
        <v>0</v>
      </c>
      <c r="GF62" s="55">
        <f ca="1">Calcs_Cluster1!GF294-Calcs_Cluster1!GF291</f>
        <v>0</v>
      </c>
      <c r="GG62" s="55">
        <f ca="1">Calcs_Cluster1!GG294-Calcs_Cluster1!GG291</f>
        <v>0</v>
      </c>
      <c r="GH62" s="55">
        <f ca="1">Calcs_Cluster1!GH294-Calcs_Cluster1!GH291</f>
        <v>0</v>
      </c>
      <c r="GI62" s="55">
        <f ca="1">Calcs_Cluster1!GI294-Calcs_Cluster1!GI291</f>
        <v>0</v>
      </c>
      <c r="GJ62" s="55">
        <f ca="1">Calcs_Cluster1!GJ294-Calcs_Cluster1!GJ291</f>
        <v>0</v>
      </c>
      <c r="GK62" s="55">
        <f ca="1">Calcs_Cluster1!GK294-Calcs_Cluster1!GK291</f>
        <v>0</v>
      </c>
      <c r="GL62" s="55">
        <f ca="1">Calcs_Cluster1!GL294-Calcs_Cluster1!GL291</f>
        <v>0</v>
      </c>
      <c r="GM62" s="55">
        <f ca="1">Calcs_Cluster1!GM294-Calcs_Cluster1!GM291</f>
        <v>0</v>
      </c>
      <c r="GN62" s="55">
        <f ca="1">Calcs_Cluster1!GN294-Calcs_Cluster1!GN291</f>
        <v>0</v>
      </c>
      <c r="GO62" s="55">
        <f ca="1">Calcs_Cluster1!GO294-Calcs_Cluster1!GO291</f>
        <v>0</v>
      </c>
      <c r="GP62" s="55">
        <f ca="1">Calcs_Cluster1!GP294-Calcs_Cluster1!GP291</f>
        <v>0</v>
      </c>
      <c r="GQ62" s="55">
        <f ca="1">Calcs_Cluster1!GQ294-Calcs_Cluster1!GQ291</f>
        <v>0</v>
      </c>
      <c r="GR62" s="55">
        <f ca="1">Calcs_Cluster1!GR294-Calcs_Cluster1!GR291</f>
        <v>0</v>
      </c>
      <c r="GS62" s="55">
        <f ca="1">Calcs_Cluster1!GS294-Calcs_Cluster1!GS291</f>
        <v>0</v>
      </c>
      <c r="GT62" s="55">
        <f ca="1">Calcs_Cluster1!GT294-Calcs_Cluster1!GT291</f>
        <v>0</v>
      </c>
      <c r="GU62" s="55">
        <f ca="1">Calcs_Cluster1!GU294-Calcs_Cluster1!GU291</f>
        <v>0</v>
      </c>
      <c r="GV62" s="55">
        <f ca="1">Calcs_Cluster1!GV294-Calcs_Cluster1!GV291</f>
        <v>0</v>
      </c>
      <c r="GW62" s="55">
        <f ca="1">Calcs_Cluster1!GW294-Calcs_Cluster1!GW291</f>
        <v>0</v>
      </c>
      <c r="GX62" s="55">
        <f ca="1">Calcs_Cluster1!GX294-Calcs_Cluster1!GX291</f>
        <v>0</v>
      </c>
      <c r="GY62" s="55">
        <f ca="1">Calcs_Cluster1!GY294-Calcs_Cluster1!GY291</f>
        <v>0</v>
      </c>
      <c r="GZ62" s="55">
        <f ca="1">Calcs_Cluster1!GZ294-Calcs_Cluster1!GZ291</f>
        <v>0</v>
      </c>
      <c r="HA62" s="55">
        <f ca="1">Calcs_Cluster1!HA294-Calcs_Cluster1!HA291</f>
        <v>0</v>
      </c>
      <c r="HB62" s="55">
        <f ca="1">Calcs_Cluster1!HB294-Calcs_Cluster1!HB291</f>
        <v>0</v>
      </c>
      <c r="HC62" s="55">
        <f ca="1">Calcs_Cluster1!HC294-Calcs_Cluster1!HC291</f>
        <v>0</v>
      </c>
      <c r="HD62" s="55">
        <f ca="1">Calcs_Cluster1!HD294-Calcs_Cluster1!HD291</f>
        <v>0</v>
      </c>
      <c r="HE62" s="55">
        <f ca="1">Calcs_Cluster1!HE294-Calcs_Cluster1!HE291</f>
        <v>0</v>
      </c>
      <c r="HF62" s="55">
        <f ca="1">Calcs_Cluster1!HF294-Calcs_Cluster1!HF291</f>
        <v>0</v>
      </c>
      <c r="HG62" s="55">
        <f ca="1">Calcs_Cluster1!HG294-Calcs_Cluster1!HG291</f>
        <v>0</v>
      </c>
      <c r="HH62" s="55">
        <f ca="1">Calcs_Cluster1!HH294-Calcs_Cluster1!HH291</f>
        <v>0</v>
      </c>
      <c r="HI62" s="55">
        <f ca="1">Calcs_Cluster1!HI294-Calcs_Cluster1!HI291</f>
        <v>0</v>
      </c>
      <c r="HJ62" s="55">
        <f ca="1">Calcs_Cluster1!HJ294-Calcs_Cluster1!HJ291</f>
        <v>0</v>
      </c>
      <c r="HK62" s="55">
        <f ca="1">Calcs_Cluster1!HK294-Calcs_Cluster1!HK291</f>
        <v>0</v>
      </c>
      <c r="HL62" s="55">
        <f ca="1">Calcs_Cluster1!HL294-Calcs_Cluster1!HL291</f>
        <v>0</v>
      </c>
      <c r="HM62" s="55">
        <f ca="1">Calcs_Cluster1!HM294-Calcs_Cluster1!HM291</f>
        <v>0</v>
      </c>
      <c r="HN62" s="55">
        <f ca="1">Calcs_Cluster1!HN294-Calcs_Cluster1!HN291</f>
        <v>0</v>
      </c>
      <c r="HO62" s="55">
        <f ca="1">Calcs_Cluster1!HO294-Calcs_Cluster1!HO291</f>
        <v>0</v>
      </c>
      <c r="HP62" s="55">
        <f ca="1">Calcs_Cluster1!HP294-Calcs_Cluster1!HP291</f>
        <v>0</v>
      </c>
      <c r="HQ62" s="55">
        <f ca="1">Calcs_Cluster1!HQ294-Calcs_Cluster1!HQ291</f>
        <v>0</v>
      </c>
      <c r="HR62" s="55">
        <f ca="1">Calcs_Cluster1!HR294-Calcs_Cluster1!HR291</f>
        <v>0</v>
      </c>
      <c r="HS62" s="55">
        <f ca="1">Calcs_Cluster1!HS294-Calcs_Cluster1!HS291</f>
        <v>0</v>
      </c>
      <c r="HT62" s="55">
        <f ca="1">Calcs_Cluster1!HT294-Calcs_Cluster1!HT291</f>
        <v>0</v>
      </c>
      <c r="HU62" s="55">
        <f ca="1">Calcs_Cluster1!HU294-Calcs_Cluster1!HU291</f>
        <v>0</v>
      </c>
      <c r="HV62" s="55">
        <f ca="1">Calcs_Cluster1!HV294-Calcs_Cluster1!HV291</f>
        <v>0</v>
      </c>
      <c r="HW62" s="55">
        <f ca="1">Calcs_Cluster1!HW294-Calcs_Cluster1!HW291</f>
        <v>0</v>
      </c>
      <c r="HX62" s="55">
        <f ca="1">Calcs_Cluster1!HX294-Calcs_Cluster1!HX291</f>
        <v>0</v>
      </c>
      <c r="HY62" s="55">
        <f ca="1">Calcs_Cluster1!HY294-Calcs_Cluster1!HY291</f>
        <v>0</v>
      </c>
      <c r="HZ62" s="55">
        <f ca="1">Calcs_Cluster1!HZ294-Calcs_Cluster1!HZ291</f>
        <v>0</v>
      </c>
      <c r="IA62" s="55">
        <f ca="1">Calcs_Cluster1!IA294-Calcs_Cluster1!IA291</f>
        <v>0</v>
      </c>
      <c r="IB62" s="55">
        <f ca="1">Calcs_Cluster1!IB294-Calcs_Cluster1!IB291</f>
        <v>0</v>
      </c>
      <c r="IC62" s="55">
        <f ca="1">Calcs_Cluster1!IC294-Calcs_Cluster1!IC291</f>
        <v>0</v>
      </c>
      <c r="ID62" s="55">
        <f ca="1">Calcs_Cluster1!ID294-Calcs_Cluster1!ID291</f>
        <v>0</v>
      </c>
      <c r="IE62" s="55">
        <f ca="1">Calcs_Cluster1!IE294-Calcs_Cluster1!IE291</f>
        <v>0</v>
      </c>
      <c r="IF62" s="55">
        <f ca="1">Calcs_Cluster1!IF294-Calcs_Cluster1!IF291</f>
        <v>0</v>
      </c>
      <c r="IG62" s="55">
        <f ca="1">Calcs_Cluster1!IG294-Calcs_Cluster1!IG291</f>
        <v>0</v>
      </c>
      <c r="IH62" s="55">
        <f ca="1">Calcs_Cluster1!IH294-Calcs_Cluster1!IH291</f>
        <v>0</v>
      </c>
      <c r="II62" s="55">
        <f ca="1">Calcs_Cluster1!II294-Calcs_Cluster1!II291</f>
        <v>0</v>
      </c>
      <c r="IJ62" s="55">
        <f ca="1">Calcs_Cluster1!IJ294-Calcs_Cluster1!IJ291</f>
        <v>0</v>
      </c>
      <c r="IK62" s="55">
        <f ca="1">Calcs_Cluster1!IK294-Calcs_Cluster1!IK291</f>
        <v>0</v>
      </c>
      <c r="IL62" s="55">
        <f ca="1">Calcs_Cluster1!IL294-Calcs_Cluster1!IL291</f>
        <v>0</v>
      </c>
      <c r="IM62" s="55">
        <f ca="1">Calcs_Cluster1!IM294-Calcs_Cluster1!IM291</f>
        <v>0</v>
      </c>
      <c r="IN62" s="55"/>
      <c r="IO62" s="55"/>
      <c r="IP62" s="55"/>
      <c r="IQ62" s="55"/>
      <c r="IR62" s="55"/>
      <c r="IS62" s="55"/>
      <c r="IT62" s="55"/>
      <c r="IU62" s="55"/>
      <c r="IV62" s="55"/>
      <c r="IW62" s="55"/>
      <c r="IX62" s="55"/>
      <c r="IY62" s="55"/>
      <c r="IZ62" s="55"/>
      <c r="JA62" s="55"/>
    </row>
    <row r="63" spans="2:261" s="204" customFormat="1" ht="15" customHeight="1">
      <c r="B63" s="38"/>
      <c r="C63" s="72" t="s">
        <v>150</v>
      </c>
      <c r="D63" s="61"/>
      <c r="E63" s="61"/>
      <c r="F63" s="61"/>
      <c r="G63" s="62" t="str">
        <f>_FCY</f>
        <v>USD</v>
      </c>
      <c r="H63" s="62">
        <f t="shared" ref="H63:AA63" ca="1" si="88">SUM(H58:H62)</f>
        <v>12373257.068798954</v>
      </c>
      <c r="I63" s="62">
        <f t="shared" ca="1" si="88"/>
        <v>0</v>
      </c>
      <c r="J63" s="62">
        <f t="shared" ca="1" si="88"/>
        <v>0</v>
      </c>
      <c r="K63" s="62">
        <f t="shared" ca="1" si="88"/>
        <v>0</v>
      </c>
      <c r="L63" s="62">
        <f t="shared" ca="1" si="88"/>
        <v>0</v>
      </c>
      <c r="M63" s="62">
        <f t="shared" ca="1" si="88"/>
        <v>0</v>
      </c>
      <c r="N63" s="62">
        <f t="shared" ca="1" si="88"/>
        <v>0</v>
      </c>
      <c r="O63" s="62">
        <f t="shared" ca="1" si="88"/>
        <v>0</v>
      </c>
      <c r="P63" s="62">
        <f t="shared" ca="1" si="88"/>
        <v>0</v>
      </c>
      <c r="Q63" s="62">
        <f t="shared" ca="1" si="88"/>
        <v>0</v>
      </c>
      <c r="R63" s="62">
        <f t="shared" ca="1" si="88"/>
        <v>0</v>
      </c>
      <c r="S63" s="62">
        <f t="shared" ca="1" si="88"/>
        <v>0</v>
      </c>
      <c r="T63" s="62">
        <f t="shared" ca="1" si="88"/>
        <v>0</v>
      </c>
      <c r="U63" s="62">
        <f t="shared" ca="1" si="88"/>
        <v>0</v>
      </c>
      <c r="V63" s="62">
        <f t="shared" ca="1" si="88"/>
        <v>0</v>
      </c>
      <c r="W63" s="62">
        <f t="shared" ca="1" si="88"/>
        <v>0</v>
      </c>
      <c r="X63" s="62">
        <f t="shared" ca="1" si="88"/>
        <v>0</v>
      </c>
      <c r="Y63" s="62">
        <f t="shared" ca="1" si="88"/>
        <v>0</v>
      </c>
      <c r="Z63" s="62">
        <f t="shared" ca="1" si="88"/>
        <v>0</v>
      </c>
      <c r="AA63" s="62">
        <f t="shared" ca="1" si="88"/>
        <v>0</v>
      </c>
      <c r="AB63" s="62">
        <f t="shared" ref="AB63:CM63" ca="1" si="89">SUM(AB58:AB62)</f>
        <v>0</v>
      </c>
      <c r="AC63" s="62">
        <f t="shared" ca="1" si="89"/>
        <v>0</v>
      </c>
      <c r="AD63" s="62">
        <f t="shared" ca="1" si="89"/>
        <v>0</v>
      </c>
      <c r="AE63" s="62">
        <f t="shared" ca="1" si="89"/>
        <v>0</v>
      </c>
      <c r="AF63" s="62">
        <f t="shared" ca="1" si="89"/>
        <v>0</v>
      </c>
      <c r="AG63" s="62">
        <f t="shared" ca="1" si="89"/>
        <v>0</v>
      </c>
      <c r="AH63" s="62">
        <f t="shared" ca="1" si="89"/>
        <v>0</v>
      </c>
      <c r="AI63" s="62">
        <f t="shared" ca="1" si="89"/>
        <v>0</v>
      </c>
      <c r="AJ63" s="62">
        <f t="shared" ca="1" si="89"/>
        <v>0</v>
      </c>
      <c r="AK63" s="62">
        <f t="shared" ca="1" si="89"/>
        <v>0</v>
      </c>
      <c r="AL63" s="62">
        <f t="shared" ca="1" si="89"/>
        <v>0</v>
      </c>
      <c r="AM63" s="62">
        <f t="shared" ca="1" si="89"/>
        <v>0</v>
      </c>
      <c r="AN63" s="62">
        <f t="shared" ca="1" si="89"/>
        <v>0</v>
      </c>
      <c r="AO63" s="62">
        <f t="shared" ca="1" si="89"/>
        <v>0</v>
      </c>
      <c r="AP63" s="62">
        <f t="shared" ca="1" si="89"/>
        <v>0</v>
      </c>
      <c r="AQ63" s="62">
        <f t="shared" ca="1" si="89"/>
        <v>0</v>
      </c>
      <c r="AR63" s="62">
        <f t="shared" ca="1" si="89"/>
        <v>0</v>
      </c>
      <c r="AS63" s="62">
        <f t="shared" ca="1" si="89"/>
        <v>0</v>
      </c>
      <c r="AT63" s="62">
        <f t="shared" ca="1" si="89"/>
        <v>0</v>
      </c>
      <c r="AU63" s="62">
        <f t="shared" ca="1" si="89"/>
        <v>0</v>
      </c>
      <c r="AV63" s="62">
        <f t="shared" ca="1" si="89"/>
        <v>0</v>
      </c>
      <c r="AW63" s="62">
        <f t="shared" ca="1" si="89"/>
        <v>0</v>
      </c>
      <c r="AX63" s="62">
        <f t="shared" ca="1" si="89"/>
        <v>0</v>
      </c>
      <c r="AY63" s="62">
        <f t="shared" ca="1" si="89"/>
        <v>0</v>
      </c>
      <c r="AZ63" s="62">
        <f t="shared" ca="1" si="89"/>
        <v>0</v>
      </c>
      <c r="BA63" s="62">
        <f t="shared" ca="1" si="89"/>
        <v>0</v>
      </c>
      <c r="BB63" s="62">
        <f t="shared" ca="1" si="89"/>
        <v>0</v>
      </c>
      <c r="BC63" s="62">
        <f t="shared" ca="1" si="89"/>
        <v>0</v>
      </c>
      <c r="BD63" s="62">
        <f t="shared" ca="1" si="89"/>
        <v>0</v>
      </c>
      <c r="BE63" s="62">
        <f t="shared" ca="1" si="89"/>
        <v>0</v>
      </c>
      <c r="BF63" s="62">
        <f t="shared" ca="1" si="89"/>
        <v>0</v>
      </c>
      <c r="BG63" s="62">
        <f t="shared" ca="1" si="89"/>
        <v>0</v>
      </c>
      <c r="BH63" s="62">
        <f t="shared" ca="1" si="89"/>
        <v>0</v>
      </c>
      <c r="BI63" s="62">
        <f t="shared" ca="1" si="89"/>
        <v>0</v>
      </c>
      <c r="BJ63" s="62">
        <f t="shared" ca="1" si="89"/>
        <v>0</v>
      </c>
      <c r="BK63" s="62">
        <f t="shared" ca="1" si="89"/>
        <v>0</v>
      </c>
      <c r="BL63" s="62">
        <f t="shared" ca="1" si="89"/>
        <v>0</v>
      </c>
      <c r="BM63" s="62">
        <f t="shared" ca="1" si="89"/>
        <v>0</v>
      </c>
      <c r="BN63" s="62">
        <f t="shared" ca="1" si="89"/>
        <v>0</v>
      </c>
      <c r="BO63" s="62">
        <f t="shared" ca="1" si="89"/>
        <v>0</v>
      </c>
      <c r="BP63" s="62">
        <f t="shared" ca="1" si="89"/>
        <v>0</v>
      </c>
      <c r="BQ63" s="62">
        <f t="shared" ca="1" si="89"/>
        <v>0</v>
      </c>
      <c r="BR63" s="62">
        <f t="shared" ca="1" si="89"/>
        <v>0</v>
      </c>
      <c r="BS63" s="62">
        <f t="shared" ca="1" si="89"/>
        <v>0</v>
      </c>
      <c r="BT63" s="62">
        <f t="shared" ca="1" si="89"/>
        <v>0</v>
      </c>
      <c r="BU63" s="62">
        <f t="shared" ca="1" si="89"/>
        <v>0</v>
      </c>
      <c r="BV63" s="62">
        <f t="shared" ca="1" si="89"/>
        <v>0</v>
      </c>
      <c r="BW63" s="62">
        <f t="shared" ca="1" si="89"/>
        <v>0</v>
      </c>
      <c r="BX63" s="62">
        <f t="shared" ca="1" si="89"/>
        <v>0</v>
      </c>
      <c r="BY63" s="62">
        <f t="shared" ca="1" si="89"/>
        <v>0</v>
      </c>
      <c r="BZ63" s="62">
        <f t="shared" ca="1" si="89"/>
        <v>0</v>
      </c>
      <c r="CA63" s="62">
        <f t="shared" ca="1" si="89"/>
        <v>0</v>
      </c>
      <c r="CB63" s="62">
        <f t="shared" ca="1" si="89"/>
        <v>0</v>
      </c>
      <c r="CC63" s="62">
        <f t="shared" ca="1" si="89"/>
        <v>0</v>
      </c>
      <c r="CD63" s="62">
        <f t="shared" ca="1" si="89"/>
        <v>0</v>
      </c>
      <c r="CE63" s="62">
        <f t="shared" ca="1" si="89"/>
        <v>0</v>
      </c>
      <c r="CF63" s="62">
        <f t="shared" ca="1" si="89"/>
        <v>0</v>
      </c>
      <c r="CG63" s="62">
        <f t="shared" ca="1" si="89"/>
        <v>0</v>
      </c>
      <c r="CH63" s="62">
        <f t="shared" ca="1" si="89"/>
        <v>0</v>
      </c>
      <c r="CI63" s="62">
        <f t="shared" ca="1" si="89"/>
        <v>0</v>
      </c>
      <c r="CJ63" s="62">
        <f t="shared" ca="1" si="89"/>
        <v>0</v>
      </c>
      <c r="CK63" s="62">
        <f t="shared" ca="1" si="89"/>
        <v>0</v>
      </c>
      <c r="CL63" s="62">
        <f t="shared" ca="1" si="89"/>
        <v>0</v>
      </c>
      <c r="CM63" s="62">
        <f t="shared" ca="1" si="89"/>
        <v>0</v>
      </c>
      <c r="CN63" s="62">
        <f t="shared" ref="CN63:EY63" ca="1" si="90">SUM(CN58:CN62)</f>
        <v>0</v>
      </c>
      <c r="CO63" s="62">
        <f t="shared" ca="1" si="90"/>
        <v>0</v>
      </c>
      <c r="CP63" s="62">
        <f t="shared" ca="1" si="90"/>
        <v>0</v>
      </c>
      <c r="CQ63" s="62">
        <f t="shared" ca="1" si="90"/>
        <v>0</v>
      </c>
      <c r="CR63" s="62">
        <f t="shared" ca="1" si="90"/>
        <v>0</v>
      </c>
      <c r="CS63" s="62">
        <f t="shared" ca="1" si="90"/>
        <v>0</v>
      </c>
      <c r="CT63" s="62">
        <f t="shared" ca="1" si="90"/>
        <v>0</v>
      </c>
      <c r="CU63" s="62">
        <f t="shared" ca="1" si="90"/>
        <v>0</v>
      </c>
      <c r="CV63" s="62">
        <f t="shared" ca="1" si="90"/>
        <v>0</v>
      </c>
      <c r="CW63" s="62">
        <f t="shared" ca="1" si="90"/>
        <v>0</v>
      </c>
      <c r="CX63" s="62">
        <f t="shared" ca="1" si="90"/>
        <v>0</v>
      </c>
      <c r="CY63" s="62">
        <f t="shared" ca="1" si="90"/>
        <v>0</v>
      </c>
      <c r="CZ63" s="62">
        <f t="shared" ca="1" si="90"/>
        <v>0</v>
      </c>
      <c r="DA63" s="62">
        <f t="shared" ca="1" si="90"/>
        <v>0</v>
      </c>
      <c r="DB63" s="62">
        <f t="shared" ca="1" si="90"/>
        <v>0</v>
      </c>
      <c r="DC63" s="62">
        <f t="shared" ca="1" si="90"/>
        <v>0</v>
      </c>
      <c r="DD63" s="62">
        <f t="shared" ca="1" si="90"/>
        <v>0</v>
      </c>
      <c r="DE63" s="62">
        <f t="shared" ca="1" si="90"/>
        <v>0</v>
      </c>
      <c r="DF63" s="62">
        <f t="shared" ca="1" si="90"/>
        <v>0</v>
      </c>
      <c r="DG63" s="62">
        <f t="shared" ca="1" si="90"/>
        <v>0</v>
      </c>
      <c r="DH63" s="62">
        <f t="shared" ca="1" si="90"/>
        <v>0</v>
      </c>
      <c r="DI63" s="62">
        <f t="shared" ca="1" si="90"/>
        <v>0</v>
      </c>
      <c r="DJ63" s="62">
        <f t="shared" ca="1" si="90"/>
        <v>0</v>
      </c>
      <c r="DK63" s="62">
        <f t="shared" ca="1" si="90"/>
        <v>0</v>
      </c>
      <c r="DL63" s="62">
        <f t="shared" ca="1" si="90"/>
        <v>0</v>
      </c>
      <c r="DM63" s="62">
        <f t="shared" ca="1" si="90"/>
        <v>0</v>
      </c>
      <c r="DN63" s="62">
        <f t="shared" ca="1" si="90"/>
        <v>0</v>
      </c>
      <c r="DO63" s="62">
        <f t="shared" ca="1" si="90"/>
        <v>0</v>
      </c>
      <c r="DP63" s="62">
        <f t="shared" ca="1" si="90"/>
        <v>0</v>
      </c>
      <c r="DQ63" s="62">
        <f t="shared" ca="1" si="90"/>
        <v>0</v>
      </c>
      <c r="DR63" s="62">
        <f t="shared" ca="1" si="90"/>
        <v>0</v>
      </c>
      <c r="DS63" s="62">
        <f t="shared" ca="1" si="90"/>
        <v>0</v>
      </c>
      <c r="DT63" s="62">
        <f t="shared" ca="1" si="90"/>
        <v>0</v>
      </c>
      <c r="DU63" s="62">
        <f t="shared" ca="1" si="90"/>
        <v>0</v>
      </c>
      <c r="DV63" s="62">
        <f t="shared" ca="1" si="90"/>
        <v>0</v>
      </c>
      <c r="DW63" s="62">
        <f t="shared" ca="1" si="90"/>
        <v>0</v>
      </c>
      <c r="DX63" s="62">
        <f t="shared" ca="1" si="90"/>
        <v>0</v>
      </c>
      <c r="DY63" s="62">
        <f t="shared" ca="1" si="90"/>
        <v>0</v>
      </c>
      <c r="DZ63" s="62">
        <f t="shared" ca="1" si="90"/>
        <v>0</v>
      </c>
      <c r="EA63" s="62">
        <f t="shared" ca="1" si="90"/>
        <v>0</v>
      </c>
      <c r="EB63" s="62">
        <f t="shared" ca="1" si="90"/>
        <v>0</v>
      </c>
      <c r="EC63" s="62">
        <f t="shared" ca="1" si="90"/>
        <v>0</v>
      </c>
      <c r="ED63" s="62">
        <f t="shared" ca="1" si="90"/>
        <v>0</v>
      </c>
      <c r="EE63" s="62">
        <f t="shared" ca="1" si="90"/>
        <v>0</v>
      </c>
      <c r="EF63" s="62">
        <f t="shared" ca="1" si="90"/>
        <v>0</v>
      </c>
      <c r="EG63" s="62">
        <f t="shared" ca="1" si="90"/>
        <v>0</v>
      </c>
      <c r="EH63" s="62">
        <f t="shared" ca="1" si="90"/>
        <v>0</v>
      </c>
      <c r="EI63" s="62">
        <f t="shared" ca="1" si="90"/>
        <v>0</v>
      </c>
      <c r="EJ63" s="62">
        <f t="shared" ca="1" si="90"/>
        <v>0</v>
      </c>
      <c r="EK63" s="62">
        <f t="shared" ca="1" si="90"/>
        <v>0</v>
      </c>
      <c r="EL63" s="62">
        <f t="shared" ca="1" si="90"/>
        <v>0</v>
      </c>
      <c r="EM63" s="62">
        <f t="shared" ca="1" si="90"/>
        <v>0</v>
      </c>
      <c r="EN63" s="62">
        <f t="shared" ca="1" si="90"/>
        <v>0</v>
      </c>
      <c r="EO63" s="62">
        <f t="shared" ca="1" si="90"/>
        <v>0</v>
      </c>
      <c r="EP63" s="62">
        <f t="shared" ca="1" si="90"/>
        <v>0</v>
      </c>
      <c r="EQ63" s="62">
        <f t="shared" ca="1" si="90"/>
        <v>0</v>
      </c>
      <c r="ER63" s="62">
        <f t="shared" ca="1" si="90"/>
        <v>0</v>
      </c>
      <c r="ES63" s="62">
        <f t="shared" ca="1" si="90"/>
        <v>0</v>
      </c>
      <c r="ET63" s="62">
        <f t="shared" ca="1" si="90"/>
        <v>0</v>
      </c>
      <c r="EU63" s="62">
        <f t="shared" ca="1" si="90"/>
        <v>0</v>
      </c>
      <c r="EV63" s="62">
        <f t="shared" ca="1" si="90"/>
        <v>0</v>
      </c>
      <c r="EW63" s="62">
        <f t="shared" ca="1" si="90"/>
        <v>0</v>
      </c>
      <c r="EX63" s="62">
        <f t="shared" ca="1" si="90"/>
        <v>0</v>
      </c>
      <c r="EY63" s="62">
        <f t="shared" ca="1" si="90"/>
        <v>0</v>
      </c>
      <c r="EZ63" s="62">
        <f t="shared" ref="EZ63:HK63" ca="1" si="91">SUM(EZ58:EZ62)</f>
        <v>0</v>
      </c>
      <c r="FA63" s="62">
        <f t="shared" ca="1" si="91"/>
        <v>0</v>
      </c>
      <c r="FB63" s="62">
        <f t="shared" ca="1" si="91"/>
        <v>0</v>
      </c>
      <c r="FC63" s="62">
        <f t="shared" ca="1" si="91"/>
        <v>0</v>
      </c>
      <c r="FD63" s="62">
        <f t="shared" ca="1" si="91"/>
        <v>0</v>
      </c>
      <c r="FE63" s="62">
        <f t="shared" ca="1" si="91"/>
        <v>0</v>
      </c>
      <c r="FF63" s="62">
        <f t="shared" ca="1" si="91"/>
        <v>0</v>
      </c>
      <c r="FG63" s="62">
        <f t="shared" ca="1" si="91"/>
        <v>0</v>
      </c>
      <c r="FH63" s="62">
        <f t="shared" ca="1" si="91"/>
        <v>0</v>
      </c>
      <c r="FI63" s="62">
        <f t="shared" ca="1" si="91"/>
        <v>0</v>
      </c>
      <c r="FJ63" s="62">
        <f t="shared" ca="1" si="91"/>
        <v>0</v>
      </c>
      <c r="FK63" s="62">
        <f t="shared" ca="1" si="91"/>
        <v>0</v>
      </c>
      <c r="FL63" s="62">
        <f t="shared" ca="1" si="91"/>
        <v>0</v>
      </c>
      <c r="FM63" s="62">
        <f t="shared" ca="1" si="91"/>
        <v>0</v>
      </c>
      <c r="FN63" s="62">
        <f t="shared" ca="1" si="91"/>
        <v>0</v>
      </c>
      <c r="FO63" s="62">
        <f t="shared" ca="1" si="91"/>
        <v>0</v>
      </c>
      <c r="FP63" s="62">
        <f t="shared" ca="1" si="91"/>
        <v>0</v>
      </c>
      <c r="FQ63" s="62">
        <f t="shared" ca="1" si="91"/>
        <v>0</v>
      </c>
      <c r="FR63" s="62">
        <f t="shared" ca="1" si="91"/>
        <v>0</v>
      </c>
      <c r="FS63" s="62">
        <f t="shared" ca="1" si="91"/>
        <v>0</v>
      </c>
      <c r="FT63" s="62">
        <f t="shared" ca="1" si="91"/>
        <v>0</v>
      </c>
      <c r="FU63" s="62">
        <f t="shared" ca="1" si="91"/>
        <v>0</v>
      </c>
      <c r="FV63" s="62">
        <f t="shared" ca="1" si="91"/>
        <v>0</v>
      </c>
      <c r="FW63" s="62">
        <f t="shared" ca="1" si="91"/>
        <v>0</v>
      </c>
      <c r="FX63" s="62">
        <f t="shared" ca="1" si="91"/>
        <v>0</v>
      </c>
      <c r="FY63" s="62">
        <f t="shared" ca="1" si="91"/>
        <v>0</v>
      </c>
      <c r="FZ63" s="62">
        <f t="shared" ca="1" si="91"/>
        <v>0</v>
      </c>
      <c r="GA63" s="62">
        <f t="shared" ca="1" si="91"/>
        <v>0</v>
      </c>
      <c r="GB63" s="62">
        <f t="shared" ca="1" si="91"/>
        <v>0</v>
      </c>
      <c r="GC63" s="62">
        <f t="shared" ca="1" si="91"/>
        <v>0</v>
      </c>
      <c r="GD63" s="62">
        <f t="shared" ca="1" si="91"/>
        <v>0</v>
      </c>
      <c r="GE63" s="62">
        <f t="shared" ca="1" si="91"/>
        <v>0</v>
      </c>
      <c r="GF63" s="62">
        <f t="shared" ca="1" si="91"/>
        <v>0</v>
      </c>
      <c r="GG63" s="62">
        <f t="shared" ca="1" si="91"/>
        <v>0</v>
      </c>
      <c r="GH63" s="62">
        <f t="shared" ca="1" si="91"/>
        <v>0</v>
      </c>
      <c r="GI63" s="62">
        <f t="shared" ca="1" si="91"/>
        <v>0</v>
      </c>
      <c r="GJ63" s="62">
        <f t="shared" ca="1" si="91"/>
        <v>0</v>
      </c>
      <c r="GK63" s="62">
        <f t="shared" ca="1" si="91"/>
        <v>0</v>
      </c>
      <c r="GL63" s="62">
        <f t="shared" ca="1" si="91"/>
        <v>0</v>
      </c>
      <c r="GM63" s="62">
        <f t="shared" ca="1" si="91"/>
        <v>0</v>
      </c>
      <c r="GN63" s="62">
        <f t="shared" ca="1" si="91"/>
        <v>0</v>
      </c>
      <c r="GO63" s="62">
        <f t="shared" ca="1" si="91"/>
        <v>0</v>
      </c>
      <c r="GP63" s="62">
        <f t="shared" ca="1" si="91"/>
        <v>0</v>
      </c>
      <c r="GQ63" s="62">
        <f t="shared" ca="1" si="91"/>
        <v>0</v>
      </c>
      <c r="GR63" s="62">
        <f t="shared" ca="1" si="91"/>
        <v>0</v>
      </c>
      <c r="GS63" s="62">
        <f t="shared" ca="1" si="91"/>
        <v>0</v>
      </c>
      <c r="GT63" s="62">
        <f t="shared" ca="1" si="91"/>
        <v>0</v>
      </c>
      <c r="GU63" s="62">
        <f t="shared" ca="1" si="91"/>
        <v>0</v>
      </c>
      <c r="GV63" s="62">
        <f t="shared" ca="1" si="91"/>
        <v>0</v>
      </c>
      <c r="GW63" s="62">
        <f t="shared" ca="1" si="91"/>
        <v>0</v>
      </c>
      <c r="GX63" s="62">
        <f t="shared" ca="1" si="91"/>
        <v>0</v>
      </c>
      <c r="GY63" s="62">
        <f t="shared" ca="1" si="91"/>
        <v>0</v>
      </c>
      <c r="GZ63" s="62">
        <f t="shared" ca="1" si="91"/>
        <v>0</v>
      </c>
      <c r="HA63" s="62">
        <f t="shared" ca="1" si="91"/>
        <v>0</v>
      </c>
      <c r="HB63" s="62">
        <f t="shared" ca="1" si="91"/>
        <v>0</v>
      </c>
      <c r="HC63" s="62">
        <f t="shared" ca="1" si="91"/>
        <v>0</v>
      </c>
      <c r="HD63" s="62">
        <f t="shared" ca="1" si="91"/>
        <v>0</v>
      </c>
      <c r="HE63" s="62">
        <f t="shared" ca="1" si="91"/>
        <v>0</v>
      </c>
      <c r="HF63" s="62">
        <f t="shared" ca="1" si="91"/>
        <v>0</v>
      </c>
      <c r="HG63" s="62">
        <f t="shared" ca="1" si="91"/>
        <v>0</v>
      </c>
      <c r="HH63" s="62">
        <f t="shared" ca="1" si="91"/>
        <v>0</v>
      </c>
      <c r="HI63" s="62">
        <f t="shared" ca="1" si="91"/>
        <v>0</v>
      </c>
      <c r="HJ63" s="62">
        <f t="shared" ca="1" si="91"/>
        <v>0</v>
      </c>
      <c r="HK63" s="62">
        <f t="shared" ca="1" si="91"/>
        <v>0</v>
      </c>
      <c r="HL63" s="62">
        <f t="shared" ref="HL63:IM63" ca="1" si="92">SUM(HL58:HL62)</f>
        <v>0</v>
      </c>
      <c r="HM63" s="62">
        <f t="shared" ca="1" si="92"/>
        <v>0</v>
      </c>
      <c r="HN63" s="62">
        <f t="shared" ca="1" si="92"/>
        <v>0</v>
      </c>
      <c r="HO63" s="62">
        <f t="shared" ca="1" si="92"/>
        <v>0</v>
      </c>
      <c r="HP63" s="62">
        <f t="shared" ca="1" si="92"/>
        <v>0</v>
      </c>
      <c r="HQ63" s="62">
        <f t="shared" ca="1" si="92"/>
        <v>0</v>
      </c>
      <c r="HR63" s="62">
        <f t="shared" ca="1" si="92"/>
        <v>0</v>
      </c>
      <c r="HS63" s="62">
        <f t="shared" ca="1" si="92"/>
        <v>0</v>
      </c>
      <c r="HT63" s="62">
        <f t="shared" ca="1" si="92"/>
        <v>0</v>
      </c>
      <c r="HU63" s="62">
        <f t="shared" ca="1" si="92"/>
        <v>0</v>
      </c>
      <c r="HV63" s="62">
        <f t="shared" ca="1" si="92"/>
        <v>0</v>
      </c>
      <c r="HW63" s="62">
        <f t="shared" ca="1" si="92"/>
        <v>0</v>
      </c>
      <c r="HX63" s="62">
        <f t="shared" ca="1" si="92"/>
        <v>0</v>
      </c>
      <c r="HY63" s="62">
        <f t="shared" ca="1" si="92"/>
        <v>0</v>
      </c>
      <c r="HZ63" s="62">
        <f t="shared" ca="1" si="92"/>
        <v>0</v>
      </c>
      <c r="IA63" s="62">
        <f t="shared" ca="1" si="92"/>
        <v>0</v>
      </c>
      <c r="IB63" s="62">
        <f t="shared" ca="1" si="92"/>
        <v>0</v>
      </c>
      <c r="IC63" s="62">
        <f t="shared" ca="1" si="92"/>
        <v>0</v>
      </c>
      <c r="ID63" s="62">
        <f t="shared" ca="1" si="92"/>
        <v>0</v>
      </c>
      <c r="IE63" s="62">
        <f t="shared" ca="1" si="92"/>
        <v>0</v>
      </c>
      <c r="IF63" s="62">
        <f t="shared" ca="1" si="92"/>
        <v>0</v>
      </c>
      <c r="IG63" s="62">
        <f t="shared" ca="1" si="92"/>
        <v>0</v>
      </c>
      <c r="IH63" s="62">
        <f t="shared" ca="1" si="92"/>
        <v>0</v>
      </c>
      <c r="II63" s="62">
        <f t="shared" ca="1" si="92"/>
        <v>0</v>
      </c>
      <c r="IJ63" s="62">
        <f t="shared" ca="1" si="92"/>
        <v>0</v>
      </c>
      <c r="IK63" s="62">
        <f t="shared" ca="1" si="92"/>
        <v>0</v>
      </c>
      <c r="IL63" s="62">
        <f t="shared" ca="1" si="92"/>
        <v>0</v>
      </c>
      <c r="IM63" s="62">
        <f t="shared" ca="1" si="92"/>
        <v>0</v>
      </c>
      <c r="IN63" s="264"/>
      <c r="IO63" s="264"/>
      <c r="IP63" s="264"/>
      <c r="IQ63" s="264"/>
      <c r="IR63" s="264"/>
      <c r="IS63" s="264"/>
      <c r="IT63" s="264"/>
      <c r="IU63" s="264"/>
      <c r="IV63" s="264"/>
      <c r="IW63" s="264"/>
      <c r="IX63" s="264"/>
      <c r="IY63" s="264"/>
      <c r="IZ63" s="264"/>
      <c r="JA63" s="264"/>
    </row>
    <row r="64" spans="2:261" s="204" customFormat="1" ht="15" customHeight="1">
      <c r="B64" s="38"/>
      <c r="C64" s="59"/>
      <c r="D64" s="38"/>
      <c r="E64" s="38"/>
      <c r="F64" s="38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  <c r="AX64" s="55"/>
      <c r="AY64" s="55"/>
      <c r="AZ64" s="55"/>
      <c r="BA64" s="55"/>
      <c r="BB64" s="55"/>
      <c r="BC64" s="55"/>
      <c r="BD64" s="55"/>
      <c r="BE64" s="55"/>
      <c r="BF64" s="55"/>
      <c r="BG64" s="55"/>
      <c r="BH64" s="55"/>
      <c r="BI64" s="55"/>
      <c r="BJ64" s="55"/>
      <c r="BK64" s="55"/>
      <c r="BL64" s="55"/>
      <c r="BM64" s="55"/>
      <c r="BN64" s="55"/>
      <c r="BO64" s="55"/>
      <c r="BP64" s="55"/>
      <c r="BQ64" s="55"/>
      <c r="BR64" s="55"/>
      <c r="BS64" s="55"/>
      <c r="BT64" s="55"/>
      <c r="BU64" s="55"/>
      <c r="BV64" s="55"/>
      <c r="BW64" s="55"/>
      <c r="BX64" s="55"/>
      <c r="BY64" s="55"/>
      <c r="BZ64" s="55"/>
      <c r="CA64" s="55"/>
      <c r="CB64" s="55"/>
      <c r="CC64" s="55"/>
      <c r="CD64" s="55"/>
      <c r="CE64" s="55"/>
      <c r="CF64" s="55"/>
      <c r="CG64" s="55"/>
      <c r="CH64" s="55"/>
      <c r="CI64" s="55"/>
      <c r="CJ64" s="55"/>
      <c r="CK64" s="55"/>
      <c r="CL64" s="55"/>
      <c r="CM64" s="55"/>
      <c r="CN64" s="55"/>
      <c r="CO64" s="55"/>
      <c r="CP64" s="55"/>
      <c r="CQ64" s="55"/>
      <c r="CR64" s="55"/>
      <c r="CS64" s="55"/>
      <c r="CT64" s="55"/>
      <c r="CU64" s="55"/>
      <c r="CV64" s="55"/>
      <c r="CW64" s="55"/>
      <c r="CX64" s="55"/>
      <c r="CY64" s="55"/>
      <c r="CZ64" s="55"/>
      <c r="DA64" s="55"/>
      <c r="DB64" s="55"/>
      <c r="DC64" s="55"/>
      <c r="DD64" s="55"/>
      <c r="DE64" s="55"/>
      <c r="DF64" s="55"/>
      <c r="DG64" s="55"/>
      <c r="DH64" s="55"/>
      <c r="DI64" s="55"/>
      <c r="DJ64" s="55"/>
      <c r="DK64" s="55"/>
      <c r="DL64" s="55"/>
      <c r="DM64" s="55"/>
      <c r="DN64" s="55"/>
      <c r="DO64" s="55"/>
      <c r="DP64" s="55"/>
      <c r="DQ64" s="55"/>
      <c r="DR64" s="55"/>
      <c r="DS64" s="55"/>
      <c r="DT64" s="55"/>
      <c r="DU64" s="55"/>
      <c r="DV64" s="55"/>
      <c r="DW64" s="55"/>
      <c r="DX64" s="55"/>
      <c r="DY64" s="55"/>
      <c r="DZ64" s="55"/>
      <c r="EA64" s="55"/>
      <c r="EB64" s="55"/>
      <c r="EC64" s="55"/>
      <c r="ED64" s="55"/>
      <c r="EE64" s="55"/>
      <c r="EF64" s="55"/>
      <c r="EG64" s="55"/>
      <c r="EH64" s="55"/>
      <c r="EI64" s="55"/>
      <c r="EJ64" s="55"/>
      <c r="EK64" s="55"/>
      <c r="EL64" s="55"/>
      <c r="EM64" s="55"/>
      <c r="EN64" s="55"/>
      <c r="EO64" s="55"/>
      <c r="EP64" s="55"/>
      <c r="EQ64" s="55"/>
      <c r="ER64" s="55"/>
      <c r="ES64" s="55"/>
      <c r="ET64" s="55"/>
      <c r="EU64" s="55"/>
      <c r="EV64" s="55"/>
      <c r="EW64" s="55"/>
      <c r="EX64" s="55"/>
      <c r="EY64" s="55"/>
      <c r="EZ64" s="55"/>
      <c r="FA64" s="55"/>
      <c r="FB64" s="55"/>
      <c r="FC64" s="55"/>
      <c r="FD64" s="55"/>
      <c r="FE64" s="55"/>
      <c r="FF64" s="55"/>
      <c r="FG64" s="55"/>
      <c r="FH64" s="55"/>
      <c r="FI64" s="55"/>
      <c r="FJ64" s="55"/>
      <c r="FK64" s="55"/>
      <c r="FL64" s="55"/>
      <c r="FM64" s="55"/>
      <c r="FN64" s="55"/>
      <c r="FO64" s="55"/>
      <c r="FP64" s="55"/>
      <c r="FQ64" s="55"/>
      <c r="FR64" s="55"/>
      <c r="FS64" s="55"/>
      <c r="FT64" s="55"/>
      <c r="FU64" s="55"/>
      <c r="FV64" s="55"/>
      <c r="FW64" s="55"/>
      <c r="FX64" s="55"/>
      <c r="FY64" s="55"/>
      <c r="FZ64" s="55"/>
      <c r="GA64" s="55"/>
      <c r="GB64" s="55"/>
      <c r="GC64" s="55"/>
      <c r="GD64" s="55"/>
      <c r="GE64" s="55"/>
      <c r="GF64" s="55"/>
      <c r="GG64" s="55"/>
      <c r="GH64" s="55"/>
      <c r="GI64" s="55"/>
      <c r="GJ64" s="55"/>
      <c r="GK64" s="55"/>
      <c r="GL64" s="55"/>
      <c r="GM64" s="55"/>
      <c r="GN64" s="55"/>
      <c r="GO64" s="55"/>
      <c r="GP64" s="55"/>
      <c r="GQ64" s="55"/>
      <c r="GR64" s="55"/>
      <c r="GS64" s="55"/>
      <c r="GT64" s="55"/>
      <c r="GU64" s="55"/>
      <c r="GV64" s="55"/>
      <c r="GW64" s="55"/>
      <c r="GX64" s="55"/>
      <c r="GY64" s="55"/>
      <c r="GZ64" s="55"/>
      <c r="HA64" s="55"/>
      <c r="HB64" s="55"/>
      <c r="HC64" s="55"/>
      <c r="HD64" s="55"/>
      <c r="HE64" s="55"/>
      <c r="HF64" s="55"/>
      <c r="HG64" s="55"/>
      <c r="HH64" s="55"/>
      <c r="HI64" s="55"/>
      <c r="HJ64" s="55"/>
      <c r="HK64" s="55"/>
      <c r="HL64" s="55"/>
      <c r="HM64" s="55"/>
      <c r="HN64" s="55"/>
      <c r="HO64" s="55"/>
      <c r="HP64" s="55"/>
      <c r="HQ64" s="55"/>
      <c r="HR64" s="55"/>
      <c r="HS64" s="55"/>
      <c r="HT64" s="55"/>
      <c r="HU64" s="55"/>
      <c r="HV64" s="55"/>
      <c r="HW64" s="55"/>
      <c r="HX64" s="55"/>
      <c r="HY64" s="55"/>
      <c r="HZ64" s="55"/>
      <c r="IA64" s="55"/>
      <c r="IB64" s="55"/>
      <c r="IC64" s="55"/>
      <c r="ID64" s="55"/>
      <c r="IE64" s="55"/>
      <c r="IF64" s="55"/>
      <c r="IG64" s="55"/>
      <c r="IH64" s="55"/>
      <c r="II64" s="55"/>
      <c r="IJ64" s="55"/>
      <c r="IK64" s="55"/>
      <c r="IL64" s="55"/>
      <c r="IM64" s="55"/>
      <c r="IN64" s="55"/>
      <c r="IO64" s="55"/>
      <c r="IP64" s="55"/>
      <c r="IQ64" s="55"/>
      <c r="IR64" s="55"/>
      <c r="IS64" s="55"/>
      <c r="IT64" s="55"/>
      <c r="IU64" s="55"/>
      <c r="IV64" s="55"/>
      <c r="IW64" s="55"/>
      <c r="IX64" s="55"/>
      <c r="IY64" s="55"/>
      <c r="IZ64" s="55"/>
      <c r="JA64" s="55"/>
    </row>
    <row r="65" spans="2:261" s="204" customFormat="1" ht="15" customHeight="1">
      <c r="B65" s="38"/>
      <c r="C65" s="56" t="s">
        <v>151</v>
      </c>
      <c r="D65" s="67"/>
      <c r="E65" s="67"/>
      <c r="F65" s="67"/>
      <c r="G65" s="58" t="str">
        <f>_FCY</f>
        <v>USD</v>
      </c>
      <c r="H65" s="58">
        <f t="shared" ref="H65:BS65" ca="1" si="93">H48+H56+H63</f>
        <v>45897.057945763692</v>
      </c>
      <c r="I65" s="58">
        <f t="shared" ca="1" si="93"/>
        <v>86435.755952603591</v>
      </c>
      <c r="J65" s="58">
        <f t="shared" ca="1" si="93"/>
        <v>84097.215721598346</v>
      </c>
      <c r="K65" s="58">
        <f t="shared" ca="1" si="93"/>
        <v>105356.22122770193</v>
      </c>
      <c r="L65" s="58">
        <f t="shared" ca="1" si="93"/>
        <v>119189.59040302044</v>
      </c>
      <c r="M65" s="58">
        <f t="shared" ca="1" si="93"/>
        <v>128397.33096636842</v>
      </c>
      <c r="N65" s="58">
        <f t="shared" ca="1" si="93"/>
        <v>135246.50459934294</v>
      </c>
      <c r="O65" s="58">
        <f t="shared" ca="1" si="93"/>
        <v>136005.65939928664</v>
      </c>
      <c r="P65" s="58">
        <f t="shared" ca="1" si="93"/>
        <v>128477.27351780413</v>
      </c>
      <c r="Q65" s="58">
        <f t="shared" ca="1" si="93"/>
        <v>133714.58316941245</v>
      </c>
      <c r="R65" s="58">
        <f t="shared" ca="1" si="93"/>
        <v>147455.92290865909</v>
      </c>
      <c r="S65" s="58">
        <f t="shared" ca="1" si="93"/>
        <v>152390.37175028143</v>
      </c>
      <c r="T65" s="58">
        <f t="shared" ca="1" si="93"/>
        <v>133998.45085038402</v>
      </c>
      <c r="U65" s="58">
        <f t="shared" ca="1" si="93"/>
        <v>139653.29995889857</v>
      </c>
      <c r="V65" s="58">
        <f t="shared" ca="1" si="93"/>
        <v>110236.11763779631</v>
      </c>
      <c r="W65" s="58">
        <f t="shared" ca="1" si="93"/>
        <v>118363.93124745341</v>
      </c>
      <c r="X65" s="58">
        <f t="shared" ca="1" si="93"/>
        <v>120712.02351002191</v>
      </c>
      <c r="Y65" s="58">
        <f t="shared" ca="1" si="93"/>
        <v>124498.15613041219</v>
      </c>
      <c r="Z65" s="58">
        <f t="shared" ca="1" si="93"/>
        <v>129189.03398208655</v>
      </c>
      <c r="AA65" s="58">
        <f t="shared" ca="1" si="93"/>
        <v>129441.94507020997</v>
      </c>
      <c r="AB65" s="58">
        <f t="shared" ca="1" si="93"/>
        <v>121611.46206784334</v>
      </c>
      <c r="AC65" s="58">
        <f t="shared" ca="1" si="93"/>
        <v>126648.37017094978</v>
      </c>
      <c r="AD65" s="58">
        <f t="shared" ca="1" si="93"/>
        <v>139653.29995889857</v>
      </c>
      <c r="AE65" s="58">
        <f t="shared" ca="1" si="93"/>
        <v>144344.17781057293</v>
      </c>
      <c r="AF65" s="58">
        <f t="shared" ca="1" si="93"/>
        <v>127009.18429948954</v>
      </c>
      <c r="AG65" s="58">
        <f t="shared" ca="1" si="93"/>
        <v>132213.32452304004</v>
      </c>
      <c r="AH65" s="58">
        <f t="shared" ca="1" si="93"/>
        <v>103090.81367079892</v>
      </c>
      <c r="AI65" s="58">
        <f t="shared" ca="1" si="93"/>
        <v>111991.19089960311</v>
      </c>
      <c r="AJ65" s="58">
        <f t="shared" ca="1" si="93"/>
        <v>114277.31725540698</v>
      </c>
      <c r="AK65" s="58">
        <f t="shared" ca="1" si="93"/>
        <v>117817.90736737307</v>
      </c>
      <c r="AL65" s="58">
        <f t="shared" ca="1" si="93"/>
        <v>122273.63172507954</v>
      </c>
      <c r="AM65" s="58">
        <f t="shared" ca="1" si="93"/>
        <v>122569.6082436944</v>
      </c>
      <c r="AN65" s="58">
        <f t="shared" ca="1" si="93"/>
        <v>115075.92314724605</v>
      </c>
      <c r="AO65" s="58">
        <f t="shared" ca="1" si="93"/>
        <v>119916.07512744241</v>
      </c>
      <c r="AP65" s="58">
        <f t="shared" ca="1" si="93"/>
        <v>132213.32452304004</v>
      </c>
      <c r="AQ65" s="58">
        <f t="shared" ca="1" si="93"/>
        <v>136669.04888074647</v>
      </c>
      <c r="AR65" s="58">
        <f t="shared" ca="1" si="93"/>
        <v>123333.6824863393</v>
      </c>
      <c r="AS65" s="58">
        <f t="shared" ca="1" si="93"/>
        <v>126179.4123386342</v>
      </c>
      <c r="AT65" s="58">
        <f t="shared" ca="1" si="93"/>
        <v>96341.833411925065</v>
      </c>
      <c r="AU65" s="58">
        <f t="shared" ca="1" si="93"/>
        <v>106734.37666144499</v>
      </c>
      <c r="AV65" s="58">
        <f t="shared" ca="1" si="93"/>
        <v>109100.43123660899</v>
      </c>
      <c r="AW65" s="58">
        <f t="shared" ca="1" si="93"/>
        <v>112438.75628134208</v>
      </c>
      <c r="AX65" s="58">
        <f t="shared" ca="1" si="93"/>
        <v>116691.81648955155</v>
      </c>
      <c r="AY65" s="58">
        <f t="shared" ca="1" si="93"/>
        <v>121217.93884810236</v>
      </c>
      <c r="AZ65" s="58">
        <f t="shared" ca="1" si="93"/>
        <v>110940.6999442895</v>
      </c>
      <c r="BA65" s="58">
        <f t="shared" ca="1" si="93"/>
        <v>117599.59623920383</v>
      </c>
      <c r="BB65" s="58">
        <f t="shared" ca="1" si="93"/>
        <v>134309.16262675909</v>
      </c>
      <c r="BC65" s="58">
        <f t="shared" ca="1" si="93"/>
        <v>140384.96292420116</v>
      </c>
      <c r="BD65" s="58">
        <f t="shared" ca="1" si="93"/>
        <v>120881.95032819583</v>
      </c>
      <c r="BE65" s="58">
        <f t="shared" ca="1" si="93"/>
        <v>127396.49921702394</v>
      </c>
      <c r="BF65" s="58">
        <f t="shared" ca="1" si="93"/>
        <v>91029.83476036627</v>
      </c>
      <c r="BG65" s="58">
        <f t="shared" ca="1" si="93"/>
        <v>100955.01416121589</v>
      </c>
      <c r="BH65" s="58">
        <f t="shared" ca="1" si="93"/>
        <v>104040.9537052691</v>
      </c>
      <c r="BI65" s="58">
        <f t="shared" ca="1" si="93"/>
        <v>108573.74714339791</v>
      </c>
      <c r="BJ65" s="58">
        <f t="shared" ca="1" si="93"/>
        <v>114399.83707094884</v>
      </c>
      <c r="BK65" s="58">
        <f t="shared" ca="1" si="93"/>
        <v>114883.55282602143</v>
      </c>
      <c r="BL65" s="58">
        <f t="shared" ca="1" si="93"/>
        <v>104988.46103413576</v>
      </c>
      <c r="BM65" s="58">
        <f t="shared" ca="1" si="93"/>
        <v>111413.92110738067</v>
      </c>
      <c r="BN65" s="58">
        <f t="shared" ca="1" si="93"/>
        <v>127396.49921702394</v>
      </c>
      <c r="BO65" s="58">
        <f t="shared" ca="1" si="93"/>
        <v>133222.58914457489</v>
      </c>
      <c r="BP65" s="58">
        <f t="shared" ca="1" si="93"/>
        <v>114603.97316006571</v>
      </c>
      <c r="BQ65" s="58">
        <f t="shared" ca="1" si="93"/>
        <v>120732.30522702304</v>
      </c>
      <c r="BR65" s="58">
        <f t="shared" ca="1" si="93"/>
        <v>85920.548314344938</v>
      </c>
      <c r="BS65" s="58">
        <f t="shared" ca="1" si="93"/>
        <v>95393.608661436869</v>
      </c>
      <c r="BT65" s="58">
        <f t="shared" ref="BT65:EE65" ca="1" si="94">BT48+BT56+BT63</f>
        <v>98389.015733168126</v>
      </c>
      <c r="BU65" s="58">
        <f t="shared" ca="1" si="94"/>
        <v>102694.5890277922</v>
      </c>
      <c r="BV65" s="58">
        <f t="shared" ca="1" si="94"/>
        <v>108277.69166088747</v>
      </c>
      <c r="BW65" s="58">
        <f t="shared" ca="1" si="94"/>
        <v>108779.40524885412</v>
      </c>
      <c r="BX65" s="58">
        <f t="shared" ca="1" si="94"/>
        <v>99258.83356127204</v>
      </c>
      <c r="BY65" s="58">
        <f t="shared" ca="1" si="94"/>
        <v>105454.48060383457</v>
      </c>
      <c r="BZ65" s="58">
        <f t="shared" ca="1" si="94"/>
        <v>120732.30522702304</v>
      </c>
      <c r="CA65" s="58">
        <f t="shared" ca="1" si="94"/>
        <v>126315.40786011833</v>
      </c>
      <c r="CB65" s="58">
        <f t="shared" ca="1" si="94"/>
        <v>108610.60352360301</v>
      </c>
      <c r="CC65" s="58">
        <f t="shared" ca="1" si="94"/>
        <v>114286.54072947628</v>
      </c>
      <c r="CD65" s="58">
        <f t="shared" ca="1" si="94"/>
        <v>81062.011213230551</v>
      </c>
      <c r="CE65" s="58">
        <f t="shared" ca="1" si="94"/>
        <v>90101.259421758266</v>
      </c>
      <c r="CF65" s="58">
        <f t="shared" ca="1" si="94"/>
        <v>93006.275278002257</v>
      </c>
      <c r="CG65" s="58">
        <f t="shared" ca="1" si="94"/>
        <v>97095.28960190792</v>
      </c>
      <c r="CH65" s="58">
        <f t="shared" ca="1" si="94"/>
        <v>102443.66562202237</v>
      </c>
      <c r="CI65" s="58">
        <f t="shared" ca="1" si="94"/>
        <v>102959.828665312</v>
      </c>
      <c r="CJ65" s="58">
        <f t="shared" ca="1" si="94"/>
        <v>93803.981281837478</v>
      </c>
      <c r="CK65" s="58">
        <f t="shared" ca="1" si="94"/>
        <v>99774.691581372841</v>
      </c>
      <c r="CL65" s="58">
        <f t="shared" ca="1" si="94"/>
        <v>114286.54072947628</v>
      </c>
      <c r="CM65" s="58">
        <f t="shared" ca="1" si="94"/>
        <v>118030.40394355642</v>
      </c>
      <c r="CN65" s="58">
        <f t="shared" ca="1" si="94"/>
        <v>114936.81780019018</v>
      </c>
      <c r="CO65" s="58">
        <f t="shared" ca="1" si="94"/>
        <v>117432.62669243618</v>
      </c>
      <c r="CP65" s="58">
        <f t="shared" ca="1" si="94"/>
        <v>85367.137249039326</v>
      </c>
      <c r="CQ65" s="58">
        <f t="shared" ca="1" si="94"/>
        <v>94529.048716252422</v>
      </c>
      <c r="CR65" s="58">
        <f t="shared" ca="1" si="94"/>
        <v>97344.182779977258</v>
      </c>
      <c r="CS65" s="58">
        <f t="shared" ca="1" si="94"/>
        <v>101542.27426603495</v>
      </c>
      <c r="CT65" s="58">
        <f t="shared" ca="1" si="94"/>
        <v>106905.32909822161</v>
      </c>
      <c r="CU65" s="58">
        <f t="shared" ca="1" si="94"/>
        <v>107325.05405575884</v>
      </c>
      <c r="CV65" s="58">
        <f t="shared" ca="1" si="94"/>
        <v>98241.932830843201</v>
      </c>
      <c r="CW65" s="58">
        <f t="shared" ca="1" si="94"/>
        <v>104131.1752475087</v>
      </c>
      <c r="CX65" s="58">
        <f t="shared" ca="1" si="94"/>
        <v>117432.62669243618</v>
      </c>
      <c r="CY65" s="58">
        <f t="shared" ca="1" si="94"/>
        <v>121186.76507496685</v>
      </c>
      <c r="CZ65" s="58">
        <f t="shared" ca="1" si="94"/>
        <v>106737.30975387813</v>
      </c>
      <c r="DA65" s="58">
        <f t="shared" ca="1" si="94"/>
        <v>112447.04210178892</v>
      </c>
      <c r="DB65" s="58">
        <f t="shared" ca="1" si="94"/>
        <v>80434.932737416413</v>
      </c>
      <c r="DC65" s="58">
        <f t="shared" ca="1" si="94"/>
        <v>89165.28567309909</v>
      </c>
      <c r="DD65" s="58">
        <f t="shared" ca="1" si="94"/>
        <v>91891.237158313554</v>
      </c>
      <c r="DE65" s="58">
        <f t="shared" ca="1" si="94"/>
        <v>95873.588372891056</v>
      </c>
      <c r="DF65" s="58">
        <f t="shared" ca="1" si="94"/>
        <v>101003.46690802612</v>
      </c>
      <c r="DG65" s="58">
        <f t="shared" ca="1" si="94"/>
        <v>101438.15750906116</v>
      </c>
      <c r="DH65" s="58">
        <f t="shared" ca="1" si="94"/>
        <v>92716.740043577185</v>
      </c>
      <c r="DI65" s="58">
        <f t="shared" ca="1" si="94"/>
        <v>98383.142996821945</v>
      </c>
      <c r="DJ65" s="58">
        <f t="shared" ca="1" si="94"/>
        <v>112447.04210178892</v>
      </c>
      <c r="DK65" s="58">
        <f t="shared" ca="1" si="94"/>
        <v>116528.12437772873</v>
      </c>
      <c r="DL65" s="58">
        <f t="shared" ca="1" si="94"/>
        <v>101023.26663677965</v>
      </c>
      <c r="DM65" s="58">
        <f t="shared" ca="1" si="94"/>
        <v>106393.77075452944</v>
      </c>
      <c r="DN65" s="58">
        <f t="shared" ca="1" si="94"/>
        <v>75803.818564633912</v>
      </c>
      <c r="DO65" s="58">
        <f t="shared" ca="1" si="94"/>
        <v>84124.264605347867</v>
      </c>
      <c r="DP65" s="58">
        <f t="shared" ca="1" si="94"/>
        <v>86762.02279331813</v>
      </c>
      <c r="DQ65" s="58">
        <f t="shared" ca="1" si="94"/>
        <v>90540.901970366293</v>
      </c>
      <c r="DR65" s="58">
        <f t="shared" ca="1" si="94"/>
        <v>95447.742308321584</v>
      </c>
      <c r="DS65" s="58">
        <f t="shared" ca="1" si="94"/>
        <v>95893.85965055495</v>
      </c>
      <c r="DT65" s="58">
        <f t="shared" ca="1" si="94"/>
        <v>87521.307916239995</v>
      </c>
      <c r="DU65" s="58">
        <f t="shared" ca="1" si="94"/>
        <v>92971.671856239162</v>
      </c>
      <c r="DV65" s="58">
        <f t="shared" ca="1" si="94"/>
        <v>106393.77075452944</v>
      </c>
      <c r="DW65" s="58">
        <f t="shared" ca="1" si="94"/>
        <v>111300.61109248472</v>
      </c>
      <c r="DX65" s="58">
        <f t="shared" ca="1" si="94"/>
        <v>95631.498204019052</v>
      </c>
      <c r="DY65" s="58">
        <f t="shared" ca="1" si="94"/>
        <v>100685.43436227947</v>
      </c>
      <c r="DZ65" s="58">
        <f t="shared" ca="1" si="94"/>
        <v>71453.169353835969</v>
      </c>
      <c r="EA65" s="58">
        <f t="shared" ca="1" si="94"/>
        <v>79384.167610888384</v>
      </c>
      <c r="EB65" s="58">
        <f t="shared" ca="1" si="94"/>
        <v>81934.929920403461</v>
      </c>
      <c r="EC65" s="58">
        <f t="shared" ca="1" si="94"/>
        <v>85521.820742645141</v>
      </c>
      <c r="ED65" s="58">
        <f t="shared" ca="1" si="94"/>
        <v>90215.32019634149</v>
      </c>
      <c r="EE65" s="58">
        <f t="shared" ca="1" si="94"/>
        <v>90669.730392543075</v>
      </c>
      <c r="EF65" s="58">
        <f t="shared" ref="EF65:GQ65" ca="1" si="95">EF48+EF56+EF63</f>
        <v>82633.513386524297</v>
      </c>
      <c r="EG65" s="58">
        <f t="shared" ca="1" si="95"/>
        <v>87874.594241458399</v>
      </c>
      <c r="EH65" s="58">
        <f t="shared" ca="1" si="95"/>
        <v>100685.43436227947</v>
      </c>
      <c r="EI65" s="58">
        <f t="shared" ca="1" si="95"/>
        <v>105378.9338159758</v>
      </c>
      <c r="EJ65" s="58">
        <f t="shared" ca="1" si="95"/>
        <v>92532.444869890052</v>
      </c>
      <c r="EK65" s="58">
        <f t="shared" ca="1" si="95"/>
        <v>95299.927123146394</v>
      </c>
      <c r="EL65" s="58">
        <f t="shared" ca="1" si="95"/>
        <v>67363.911656948112</v>
      </c>
      <c r="EM65" s="58">
        <f t="shared" ca="1" si="95"/>
        <v>74924.80240442451</v>
      </c>
      <c r="EN65" s="58">
        <f t="shared" ca="1" si="95"/>
        <v>77389.943503230083</v>
      </c>
      <c r="EO65" s="58">
        <f t="shared" ca="1" si="95"/>
        <v>80795.601052191822</v>
      </c>
      <c r="EP65" s="58">
        <f t="shared" ca="1" si="95"/>
        <v>85285.03531224918</v>
      </c>
      <c r="EQ65" s="58">
        <f t="shared" ca="1" si="95"/>
        <v>85744.970041798442</v>
      </c>
      <c r="ER65" s="58">
        <f t="shared" ca="1" si="95"/>
        <v>78032.872276771886</v>
      </c>
      <c r="ES65" s="58">
        <f t="shared" ca="1" si="95"/>
        <v>83071.36154945656</v>
      </c>
      <c r="ET65" s="58">
        <f t="shared" ca="1" si="95"/>
        <v>95299.927123146394</v>
      </c>
      <c r="EU65" s="58">
        <f t="shared" ca="1" si="95"/>
        <v>79599.284474454093</v>
      </c>
      <c r="EV65" s="58">
        <f t="shared" ca="1" si="95"/>
        <v>85734.501525549582</v>
      </c>
      <c r="EW65" s="58">
        <f t="shared" ca="1" si="95"/>
        <v>83938.924989557039</v>
      </c>
      <c r="EX65" s="58">
        <f t="shared" ca="1" si="95"/>
        <v>63518.399507924682</v>
      </c>
      <c r="EY65" s="58">
        <f t="shared" ca="1" si="95"/>
        <v>70296.450177891078</v>
      </c>
      <c r="EZ65" s="58">
        <f t="shared" ca="1" si="95"/>
        <v>71963.18108867736</v>
      </c>
      <c r="FA65" s="58">
        <f t="shared" ca="1" si="95"/>
        <v>74227.332750743997</v>
      </c>
      <c r="FB65" s="58">
        <f t="shared" ca="1" si="95"/>
        <v>77233.301777043263</v>
      </c>
      <c r="FC65" s="58">
        <f t="shared" ca="1" si="95"/>
        <v>77557.416249283982</v>
      </c>
      <c r="FD65" s="58">
        <f t="shared" ca="1" si="95"/>
        <v>72377.505657636721</v>
      </c>
      <c r="FE65" s="58">
        <f t="shared" ca="1" si="95"/>
        <v>75767.260997889869</v>
      </c>
      <c r="FF65" s="58">
        <f t="shared" ca="1" si="95"/>
        <v>83938.924989557039</v>
      </c>
      <c r="FG65" s="58">
        <f t="shared" ca="1" si="95"/>
        <v>86944.894015856335</v>
      </c>
      <c r="FH65" s="58">
        <f t="shared" ca="1" si="95"/>
        <v>77622.064888689361</v>
      </c>
      <c r="FI65" s="58">
        <f t="shared" ca="1" si="95"/>
        <v>80578.944799945632</v>
      </c>
      <c r="FJ65" s="58">
        <f t="shared" ca="1" si="95"/>
        <v>59900.30034077532</v>
      </c>
      <c r="FK65" s="58">
        <f t="shared" ca="1" si="95"/>
        <v>66774.859752350851</v>
      </c>
      <c r="FL65" s="58">
        <f t="shared" ca="1" si="95"/>
        <v>69073.456132080551</v>
      </c>
      <c r="FM65" s="58">
        <f t="shared" ca="1" si="95"/>
        <v>71289.595701950544</v>
      </c>
      <c r="FN65" s="58">
        <f t="shared" ca="1" si="95"/>
        <v>74164.870422758555</v>
      </c>
      <c r="FO65" s="58">
        <f t="shared" ca="1" si="95"/>
        <v>74489.646077786616</v>
      </c>
      <c r="FP65" s="58">
        <f t="shared" ca="1" si="95"/>
        <v>69520.195873760982</v>
      </c>
      <c r="FQ65" s="58">
        <f t="shared" ca="1" si="95"/>
        <v>72777.32366340961</v>
      </c>
      <c r="FR65" s="58">
        <f t="shared" ca="1" si="95"/>
        <v>80578.944799945632</v>
      </c>
      <c r="FS65" s="58">
        <f t="shared" ca="1" si="95"/>
        <v>83454.219520753657</v>
      </c>
      <c r="FT65" s="58">
        <f t="shared" ca="1" si="95"/>
        <v>74616.910770653893</v>
      </c>
      <c r="FU65" s="58">
        <f t="shared" ca="1" si="95"/>
        <v>77404.819975730745</v>
      </c>
      <c r="FV65" s="58">
        <f t="shared" ca="1" si="95"/>
        <v>56494.490390941872</v>
      </c>
      <c r="FW65" s="58">
        <f t="shared" ca="1" si="95"/>
        <v>63050.912719801476</v>
      </c>
      <c r="FX65" s="58">
        <f t="shared" ca="1" si="95"/>
        <v>65268.813321755573</v>
      </c>
      <c r="FY65" s="58">
        <f t="shared" ca="1" si="95"/>
        <v>68188.766258177944</v>
      </c>
      <c r="FZ65" s="58">
        <f t="shared" ca="1" si="95"/>
        <v>71269.618397551778</v>
      </c>
      <c r="GA65" s="58">
        <f t="shared" ca="1" si="95"/>
        <v>71593.743608605742</v>
      </c>
      <c r="GB65" s="58">
        <f t="shared" ca="1" si="95"/>
        <v>65770.952828353722</v>
      </c>
      <c r="GC65" s="58">
        <f t="shared" ca="1" si="95"/>
        <v>69955.869994853841</v>
      </c>
      <c r="GD65" s="58">
        <f t="shared" ca="1" si="95"/>
        <v>77404.819975730745</v>
      </c>
      <c r="GE65" s="58">
        <f t="shared" ca="1" si="95"/>
        <v>80155.082752155795</v>
      </c>
      <c r="GF65" s="58">
        <f t="shared" ca="1" si="95"/>
        <v>72888.987477370058</v>
      </c>
      <c r="GG65" s="58">
        <f t="shared" ca="1" si="95"/>
        <v>74405.011651443274</v>
      </c>
      <c r="GH65" s="58">
        <f t="shared" ca="1" si="95"/>
        <v>53286.958774378058</v>
      </c>
      <c r="GI65" s="58">
        <f t="shared" ca="1" si="95"/>
        <v>59540.749388922952</v>
      </c>
      <c r="GJ65" s="58">
        <f t="shared" ca="1" si="95"/>
        <v>61679.789403852032</v>
      </c>
      <c r="GK65" s="58">
        <f t="shared" ca="1" si="95"/>
        <v>64455.217990848279</v>
      </c>
      <c r="GL65" s="58">
        <f t="shared" ca="1" si="95"/>
        <v>68213.341039379418</v>
      </c>
      <c r="GM65" s="58">
        <f t="shared" ca="1" si="95"/>
        <v>68673.814928413718</v>
      </c>
      <c r="GN65" s="58">
        <f t="shared" ca="1" si="95"/>
        <v>62142.526884059902</v>
      </c>
      <c r="GO65" s="58">
        <f t="shared" ca="1" si="95"/>
        <v>66435.726760553953</v>
      </c>
      <c r="GP65" s="58">
        <f t="shared" ca="1" si="95"/>
        <v>74405.011651443274</v>
      </c>
      <c r="GQ65" s="58">
        <f t="shared" ca="1" si="95"/>
        <v>77035.69778541509</v>
      </c>
      <c r="GR65" s="58">
        <f t="shared" ref="GR65:IM65" ca="1" si="96">GR48+GR56+GR63</f>
        <v>68999.703584700852</v>
      </c>
      <c r="GS65" s="58">
        <f t="shared" ca="1" si="96"/>
        <v>71568.783364235293</v>
      </c>
      <c r="GT65" s="58">
        <f t="shared" ca="1" si="96"/>
        <v>50264.71950791571</v>
      </c>
      <c r="GU65" s="58">
        <f t="shared" ca="1" si="96"/>
        <v>56230.564123892618</v>
      </c>
      <c r="GV65" s="58">
        <f t="shared" ca="1" si="96"/>
        <v>58292.64445784736</v>
      </c>
      <c r="GW65" s="58">
        <f t="shared" ca="1" si="96"/>
        <v>60931.360177908122</v>
      </c>
      <c r="GX65" s="58">
        <f t="shared" ca="1" si="96"/>
        <v>64526.086572155298</v>
      </c>
      <c r="GY65" s="58">
        <f t="shared" ca="1" si="96"/>
        <v>64982.581916123738</v>
      </c>
      <c r="GZ65" s="58">
        <f t="shared" ca="1" si="96"/>
        <v>58719.220858371416</v>
      </c>
      <c r="HA65" s="58">
        <f t="shared" ca="1" si="96"/>
        <v>62841.801929475274</v>
      </c>
      <c r="HB65" s="58">
        <f t="shared" ca="1" si="96"/>
        <v>71568.783364235293</v>
      </c>
      <c r="HC65" s="58">
        <f t="shared" ca="1" si="96"/>
        <v>74085.091840208304</v>
      </c>
      <c r="HD65" s="58">
        <f t="shared" ca="1" si="96"/>
        <v>65365.444543795384</v>
      </c>
      <c r="HE65" s="58">
        <f t="shared" ca="1" si="96"/>
        <v>68712.743967809452</v>
      </c>
      <c r="HF65" s="58">
        <f t="shared" ca="1" si="96"/>
        <v>47415.730797747921</v>
      </c>
      <c r="HG65" s="58">
        <f t="shared" ca="1" si="96"/>
        <v>53107.543768034098</v>
      </c>
      <c r="HH65" s="58">
        <f t="shared" ca="1" si="96"/>
        <v>55094.615532465155</v>
      </c>
      <c r="HI65" s="58">
        <f t="shared" ca="1" si="96"/>
        <v>57603.957384918525</v>
      </c>
      <c r="HJ65" s="58">
        <f t="shared" ca="1" si="96"/>
        <v>61042.391327241901</v>
      </c>
      <c r="HK65" s="58">
        <f t="shared" ca="1" si="96"/>
        <v>61493.686144729509</v>
      </c>
      <c r="HL65" s="58">
        <f t="shared" ca="1" si="96"/>
        <v>55487.998035796438</v>
      </c>
      <c r="HM65" s="58">
        <f t="shared" ca="1" si="96"/>
        <v>59445.983548804899</v>
      </c>
      <c r="HN65" s="58">
        <f t="shared" ca="1" si="96"/>
        <v>68712.743967809452</v>
      </c>
      <c r="HO65" s="58">
        <f t="shared" ca="1" si="96"/>
        <v>71293.043777495142</v>
      </c>
      <c r="HP65" s="58">
        <f t="shared" ca="1" si="96"/>
        <v>61924.859262995284</v>
      </c>
      <c r="HQ65" s="58">
        <f t="shared" ca="1" si="96"/>
        <v>65086.50361980404</v>
      </c>
      <c r="HR65" s="58">
        <f t="shared" ca="1" si="96"/>
        <v>44728.820980639503</v>
      </c>
      <c r="HS65" s="58">
        <f t="shared" ca="1" si="96"/>
        <v>50159.790385236309</v>
      </c>
      <c r="HT65" s="58">
        <f t="shared" ca="1" si="96"/>
        <v>52073.841161673379</v>
      </c>
      <c r="HU65" s="58">
        <f t="shared" ca="1" si="96"/>
        <v>54460.707757908363</v>
      </c>
      <c r="HV65" s="58">
        <f t="shared" ca="1" si="96"/>
        <v>57749.644572304642</v>
      </c>
      <c r="HW65" s="58">
        <f t="shared" ca="1" si="96"/>
        <v>58194.691312534938</v>
      </c>
      <c r="HX65" s="58">
        <f t="shared" ca="1" si="96"/>
        <v>52436.746641356811</v>
      </c>
      <c r="HY65" s="58">
        <f t="shared" ca="1" si="96"/>
        <v>56236.01926425923</v>
      </c>
      <c r="HZ65" s="58">
        <f t="shared" ca="1" si="96"/>
        <v>65086.50361980404</v>
      </c>
      <c r="IA65" s="58">
        <f t="shared" ca="1" si="96"/>
        <v>68375.440434200311</v>
      </c>
      <c r="IB65" s="58">
        <f t="shared" ca="1" si="96"/>
        <v>59945.905007488829</v>
      </c>
      <c r="IC65" s="58">
        <f t="shared" ca="1" si="96"/>
        <v>61653.976028924197</v>
      </c>
      <c r="ID65" s="58">
        <f t="shared" ca="1" si="96"/>
        <v>42193.620555265792</v>
      </c>
      <c r="IE65" s="58">
        <f t="shared" ca="1" si="96"/>
        <v>47376.250326294205</v>
      </c>
      <c r="IF65" s="58">
        <f t="shared" ca="1" si="96"/>
        <v>49219.292032776444</v>
      </c>
      <c r="IG65" s="58">
        <f t="shared" ca="1" si="96"/>
        <v>51490.171291458777</v>
      </c>
      <c r="IH65" s="58">
        <f t="shared" ca="1" si="96"/>
        <v>54636.110853055223</v>
      </c>
      <c r="II65" s="58">
        <f t="shared" ca="1" si="96"/>
        <v>55074.018264035338</v>
      </c>
      <c r="IJ65" s="58">
        <f t="shared" ca="1" si="96"/>
        <v>49554.208484322517</v>
      </c>
      <c r="IK65" s="58">
        <f t="shared" ca="1" si="96"/>
        <v>53200.505870032481</v>
      </c>
      <c r="IL65" s="58">
        <f t="shared" ca="1" si="96"/>
        <v>61653.976028924197</v>
      </c>
      <c r="IM65" s="58">
        <f t="shared" ca="1" si="96"/>
        <v>64799.915590520628</v>
      </c>
      <c r="IN65" s="264"/>
      <c r="IO65" s="264"/>
      <c r="IP65" s="264"/>
      <c r="IQ65" s="264"/>
      <c r="IR65" s="264"/>
      <c r="IS65" s="264"/>
      <c r="IT65" s="264"/>
      <c r="IU65" s="264"/>
      <c r="IV65" s="264"/>
      <c r="IW65" s="264"/>
      <c r="IX65" s="264"/>
      <c r="IY65" s="264"/>
      <c r="IZ65" s="264"/>
      <c r="JA65" s="264"/>
    </row>
    <row r="66" spans="2:261"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  <c r="AX66" s="55"/>
      <c r="AY66" s="55"/>
      <c r="AZ66" s="55"/>
      <c r="BA66" s="55"/>
      <c r="BB66" s="55"/>
      <c r="BC66" s="55"/>
      <c r="BD66" s="55"/>
      <c r="BE66" s="55"/>
      <c r="BF66" s="55"/>
      <c r="BG66" s="55"/>
      <c r="BH66" s="55"/>
      <c r="BI66" s="55"/>
      <c r="BJ66" s="55"/>
      <c r="BK66" s="55"/>
      <c r="BL66" s="55"/>
      <c r="BM66" s="55"/>
      <c r="BN66" s="55"/>
      <c r="BO66" s="55"/>
      <c r="BP66" s="55"/>
      <c r="BQ66" s="55"/>
      <c r="BR66" s="55"/>
      <c r="BS66" s="55"/>
      <c r="BT66" s="55"/>
      <c r="BU66" s="55"/>
      <c r="BV66" s="55"/>
      <c r="BW66" s="55"/>
      <c r="BX66" s="55"/>
      <c r="BY66" s="55"/>
      <c r="BZ66" s="55"/>
      <c r="CA66" s="55"/>
      <c r="CB66" s="55"/>
      <c r="CC66" s="55"/>
      <c r="CD66" s="55"/>
      <c r="CE66" s="55"/>
      <c r="CF66" s="55"/>
      <c r="CG66" s="55"/>
      <c r="CH66" s="55"/>
      <c r="CI66" s="55"/>
      <c r="CJ66" s="55"/>
      <c r="CK66" s="55"/>
      <c r="CL66" s="55"/>
      <c r="CM66" s="55"/>
      <c r="CN66" s="55"/>
      <c r="CO66" s="55"/>
      <c r="CP66" s="55"/>
      <c r="CQ66" s="55"/>
      <c r="CR66" s="55"/>
      <c r="CS66" s="55"/>
      <c r="CT66" s="55"/>
      <c r="CU66" s="55"/>
      <c r="CV66" s="55"/>
      <c r="CW66" s="55"/>
      <c r="CX66" s="55"/>
      <c r="CY66" s="55"/>
      <c r="CZ66" s="55"/>
      <c r="DA66" s="55"/>
      <c r="DB66" s="55"/>
      <c r="DC66" s="55"/>
      <c r="DD66" s="55"/>
      <c r="DE66" s="55"/>
      <c r="DF66" s="55"/>
      <c r="DG66" s="55"/>
      <c r="DH66" s="55"/>
      <c r="DI66" s="55"/>
      <c r="DJ66" s="55"/>
      <c r="DK66" s="55"/>
      <c r="DL66" s="55"/>
      <c r="DM66" s="55"/>
      <c r="DN66" s="55"/>
      <c r="DO66" s="55"/>
      <c r="DP66" s="55"/>
      <c r="DQ66" s="55"/>
      <c r="DR66" s="55"/>
      <c r="DS66" s="55"/>
      <c r="DT66" s="55"/>
      <c r="DU66" s="55"/>
      <c r="DV66" s="55"/>
      <c r="DW66" s="55"/>
      <c r="DX66" s="55"/>
      <c r="DY66" s="55"/>
      <c r="DZ66" s="55"/>
      <c r="EA66" s="55"/>
      <c r="EB66" s="55"/>
      <c r="EC66" s="55"/>
      <c r="ED66" s="55"/>
      <c r="EE66" s="55"/>
      <c r="EF66" s="55"/>
      <c r="EG66" s="55"/>
      <c r="EH66" s="55"/>
      <c r="EI66" s="55"/>
      <c r="EJ66" s="55"/>
      <c r="EK66" s="55"/>
      <c r="EL66" s="55"/>
      <c r="EM66" s="55"/>
      <c r="EN66" s="55"/>
      <c r="EO66" s="55"/>
      <c r="EP66" s="55"/>
      <c r="EQ66" s="55"/>
      <c r="ER66" s="55"/>
      <c r="ES66" s="55"/>
      <c r="ET66" s="55"/>
      <c r="EU66" s="55"/>
      <c r="EV66" s="55"/>
      <c r="EW66" s="55"/>
      <c r="EX66" s="55"/>
      <c r="EY66" s="55"/>
      <c r="EZ66" s="55"/>
      <c r="FA66" s="55"/>
      <c r="FB66" s="55"/>
      <c r="FC66" s="55"/>
      <c r="FD66" s="55"/>
      <c r="FE66" s="55"/>
      <c r="FF66" s="55"/>
      <c r="FG66" s="55"/>
      <c r="FH66" s="55"/>
      <c r="FI66" s="55"/>
      <c r="FJ66" s="55"/>
      <c r="FK66" s="55"/>
      <c r="FL66" s="55"/>
      <c r="FM66" s="55"/>
      <c r="FN66" s="55"/>
      <c r="FO66" s="55"/>
      <c r="FP66" s="55"/>
      <c r="FQ66" s="55"/>
      <c r="FR66" s="55"/>
      <c r="FS66" s="55"/>
      <c r="FT66" s="55"/>
      <c r="FU66" s="55"/>
      <c r="FV66" s="55"/>
      <c r="FW66" s="55"/>
      <c r="FX66" s="55"/>
      <c r="FY66" s="55"/>
      <c r="FZ66" s="55"/>
      <c r="GA66" s="55"/>
      <c r="GB66" s="55"/>
      <c r="GC66" s="55"/>
      <c r="GD66" s="55"/>
      <c r="GE66" s="55"/>
      <c r="GF66" s="55"/>
      <c r="GG66" s="55"/>
      <c r="GH66" s="55"/>
      <c r="GI66" s="55"/>
      <c r="GJ66" s="55"/>
      <c r="GK66" s="55"/>
      <c r="GL66" s="55"/>
      <c r="GM66" s="55"/>
      <c r="GN66" s="55"/>
      <c r="GO66" s="55"/>
      <c r="GP66" s="55"/>
      <c r="GQ66" s="55"/>
      <c r="GR66" s="55"/>
      <c r="GS66" s="55"/>
      <c r="GT66" s="55"/>
      <c r="GU66" s="55"/>
      <c r="GV66" s="55"/>
      <c r="GW66" s="55"/>
      <c r="GX66" s="55"/>
      <c r="GY66" s="55"/>
      <c r="GZ66" s="55"/>
      <c r="HA66" s="55"/>
      <c r="HB66" s="55"/>
      <c r="HC66" s="55"/>
      <c r="HD66" s="55"/>
      <c r="HE66" s="55"/>
      <c r="HF66" s="55"/>
      <c r="HG66" s="55"/>
      <c r="HH66" s="55"/>
      <c r="HI66" s="55"/>
      <c r="HJ66" s="55"/>
      <c r="HK66" s="55"/>
      <c r="HL66" s="55"/>
      <c r="HM66" s="55"/>
      <c r="HN66" s="55"/>
      <c r="HO66" s="55"/>
      <c r="HP66" s="55"/>
      <c r="HQ66" s="55"/>
      <c r="HR66" s="55"/>
      <c r="HS66" s="55"/>
      <c r="HT66" s="55"/>
      <c r="HU66" s="55"/>
      <c r="HV66" s="55"/>
      <c r="HW66" s="55"/>
      <c r="HX66" s="55"/>
      <c r="HY66" s="55"/>
      <c r="HZ66" s="55"/>
      <c r="IA66" s="55"/>
      <c r="IB66" s="55"/>
      <c r="IC66" s="55"/>
      <c r="ID66" s="55"/>
      <c r="IE66" s="55"/>
      <c r="IF66" s="55"/>
      <c r="IG66" s="55"/>
      <c r="IH66" s="55"/>
      <c r="II66" s="55"/>
      <c r="IJ66" s="55"/>
      <c r="IK66" s="55"/>
      <c r="IL66" s="55"/>
      <c r="IM66" s="55"/>
      <c r="IN66" s="55"/>
      <c r="IO66" s="55"/>
      <c r="IP66" s="55"/>
      <c r="IQ66" s="55"/>
      <c r="IR66" s="55"/>
      <c r="IS66" s="55"/>
      <c r="IT66" s="55"/>
      <c r="IU66" s="55"/>
      <c r="IV66" s="55"/>
      <c r="IW66" s="55"/>
      <c r="IX66" s="55"/>
      <c r="IY66" s="55"/>
      <c r="IZ66" s="55"/>
      <c r="JA66" s="55"/>
    </row>
    <row r="67" spans="2:261"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  <c r="IS67" s="55"/>
      <c r="IT67" s="55"/>
      <c r="IU67" s="55"/>
      <c r="IV67" s="55"/>
      <c r="IW67" s="55"/>
      <c r="IX67" s="55"/>
      <c r="IY67" s="55"/>
      <c r="IZ67" s="55"/>
      <c r="JA67" s="5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1875B-7F36-4A4D-ABAB-5673DF176DBC}">
  <sheetPr codeName="Sheet6"/>
  <dimension ref="A1:BC115"/>
  <sheetViews>
    <sheetView showGridLines="0" zoomScale="94" zoomScaleNormal="94" workbookViewId="0">
      <pane xSplit="3" ySplit="3" topLeftCell="D66" activePane="bottomRight" state="frozen"/>
      <selection pane="bottomRight" activeCell="AA103" sqref="AA103:BC103"/>
      <selection pane="bottomLeft" activeCell="A4" sqref="A4"/>
      <selection pane="topRight" activeCell="D1" sqref="D1"/>
    </sheetView>
  </sheetViews>
  <sheetFormatPr defaultColWidth="11.42578125" defaultRowHeight="12.95"/>
  <cols>
    <col min="1" max="1" width="5.5703125" style="410" customWidth="1"/>
    <col min="2" max="2" width="13.5703125" style="411" customWidth="1"/>
    <col min="3" max="3" width="14.85546875" style="411" customWidth="1"/>
    <col min="4" max="4" width="13.140625" style="411" bestFit="1" customWidth="1"/>
    <col min="5" max="5" width="9.42578125" style="411" bestFit="1" customWidth="1"/>
    <col min="6" max="7" width="15" style="411" bestFit="1" customWidth="1"/>
    <col min="8" max="8" width="10" style="9" bestFit="1" customWidth="1"/>
    <col min="9" max="16" width="12.42578125" style="9" customWidth="1"/>
    <col min="17" max="17" width="12.42578125" style="412" customWidth="1"/>
    <col min="18" max="18" width="12.42578125" style="9" customWidth="1"/>
    <col min="19" max="19" width="12.42578125" style="8" customWidth="1"/>
    <col min="20" max="22" width="11.5703125" style="8" bestFit="1" customWidth="1"/>
    <col min="23" max="23" width="12.42578125" style="8" customWidth="1"/>
    <col min="24" max="24" width="13.85546875" style="8" customWidth="1"/>
    <col min="25" max="25" width="15.140625" style="8" customWidth="1"/>
    <col min="26" max="26" width="17" style="8" customWidth="1"/>
    <col min="27" max="27" width="12.42578125" style="9" bestFit="1" customWidth="1"/>
    <col min="28" max="28" width="13" style="9" customWidth="1"/>
    <col min="29" max="30" width="11.42578125" style="9" bestFit="1" customWidth="1"/>
    <col min="31" max="34" width="10.85546875" style="9" customWidth="1"/>
    <col min="35" max="35" width="11.5703125" style="9" customWidth="1"/>
    <col min="36" max="38" width="10.85546875" style="8" customWidth="1"/>
    <col min="39" max="39" width="11.42578125" style="8" customWidth="1"/>
    <col min="40" max="44" width="10.85546875" style="8" customWidth="1"/>
    <col min="45" max="55" width="11.42578125" style="8" customWidth="1"/>
    <col min="56" max="57" width="11.5703125" style="8" bestFit="1" customWidth="1"/>
    <col min="58" max="58" width="11.42578125" style="8" customWidth="1"/>
    <col min="59" max="65" width="12.140625" style="8" bestFit="1" customWidth="1"/>
    <col min="66" max="16384" width="11.42578125" style="8"/>
  </cols>
  <sheetData>
    <row r="1" spans="1:55" ht="13.5" thickBot="1">
      <c r="AA1" s="937" t="s">
        <v>154</v>
      </c>
      <c r="AB1" s="937"/>
      <c r="AC1" s="937"/>
      <c r="AD1" s="938"/>
      <c r="AE1" s="939" t="s">
        <v>155</v>
      </c>
      <c r="AF1" s="940"/>
      <c r="AG1" s="940"/>
      <c r="AH1" s="941"/>
      <c r="AI1" s="942" t="s">
        <v>37</v>
      </c>
      <c r="AJ1" s="933"/>
      <c r="AK1" s="933"/>
      <c r="AL1" s="933"/>
      <c r="AM1" s="933"/>
      <c r="AN1" s="933"/>
      <c r="AO1" s="943"/>
      <c r="AP1" s="521"/>
      <c r="AQ1" s="944" t="s">
        <v>156</v>
      </c>
      <c r="AR1" s="945"/>
      <c r="AS1" s="932" t="s">
        <v>157</v>
      </c>
      <c r="AT1" s="933"/>
      <c r="AU1" s="933"/>
      <c r="AV1" s="933"/>
      <c r="AW1" s="933"/>
      <c r="AX1" s="933"/>
      <c r="AY1" s="933"/>
      <c r="AZ1" s="933"/>
      <c r="BA1" s="933"/>
      <c r="BB1" s="933"/>
      <c r="BC1" s="934"/>
    </row>
    <row r="2" spans="1:55" s="385" customFormat="1" ht="72.95" customHeight="1">
      <c r="A2" s="353" t="s">
        <v>158</v>
      </c>
      <c r="B2" s="354" t="s">
        <v>159</v>
      </c>
      <c r="C2" s="352" t="s">
        <v>160</v>
      </c>
      <c r="D2" s="352" t="s">
        <v>161</v>
      </c>
      <c r="E2" s="352" t="s">
        <v>162</v>
      </c>
      <c r="F2" s="352" t="s">
        <v>163</v>
      </c>
      <c r="G2" s="352" t="s">
        <v>164</v>
      </c>
      <c r="H2" s="344" t="s">
        <v>165</v>
      </c>
      <c r="I2" s="344" t="s">
        <v>166</v>
      </c>
      <c r="J2" s="344" t="s">
        <v>167</v>
      </c>
      <c r="K2" s="344" t="s">
        <v>168</v>
      </c>
      <c r="L2" s="344" t="s">
        <v>169</v>
      </c>
      <c r="M2" s="344" t="s">
        <v>170</v>
      </c>
      <c r="N2" s="344" t="s">
        <v>171</v>
      </c>
      <c r="O2" s="344" t="s">
        <v>172</v>
      </c>
      <c r="P2" s="344" t="s">
        <v>173</v>
      </c>
      <c r="Q2" s="366" t="s">
        <v>174</v>
      </c>
      <c r="R2" s="345" t="s">
        <v>175</v>
      </c>
      <c r="S2" s="344" t="s">
        <v>176</v>
      </c>
      <c r="T2" s="344" t="s">
        <v>177</v>
      </c>
      <c r="U2" s="344" t="s">
        <v>178</v>
      </c>
      <c r="V2" s="348" t="s">
        <v>179</v>
      </c>
      <c r="W2" s="348" t="s">
        <v>180</v>
      </c>
      <c r="X2" s="348" t="s">
        <v>181</v>
      </c>
      <c r="Y2" s="395" t="s">
        <v>182</v>
      </c>
      <c r="Z2" s="439" t="s">
        <v>183</v>
      </c>
      <c r="AA2" s="527" t="s">
        <v>184</v>
      </c>
      <c r="AB2" s="527" t="s">
        <v>185</v>
      </c>
      <c r="AC2" s="527" t="s">
        <v>186</v>
      </c>
      <c r="AD2" s="528" t="s">
        <v>187</v>
      </c>
      <c r="AE2" s="529" t="str">
        <f>Summary!B37</f>
        <v>Bulk water ($/m3)</v>
      </c>
      <c r="AF2" s="527" t="str">
        <f>Summary!B38</f>
        <v>Irrigation water ($/m3)</v>
      </c>
      <c r="AG2" s="527" t="str">
        <f>Summary!B39</f>
        <v>Livestock water ($/m3)</v>
      </c>
      <c r="AH2" s="528" t="str">
        <f>Summary!B40</f>
        <v>Drinking water ($/m3)</v>
      </c>
      <c r="AI2" s="529" t="s">
        <v>188</v>
      </c>
      <c r="AJ2" s="527" t="s">
        <v>189</v>
      </c>
      <c r="AK2" s="527" t="s">
        <v>190</v>
      </c>
      <c r="AL2" s="527" t="s">
        <v>191</v>
      </c>
      <c r="AM2" s="527" t="s">
        <v>192</v>
      </c>
      <c r="AN2" s="527" t="s">
        <v>193</v>
      </c>
      <c r="AO2" s="528" t="s">
        <v>194</v>
      </c>
      <c r="AP2" s="544" t="s">
        <v>195</v>
      </c>
      <c r="AQ2" s="530" t="s">
        <v>196</v>
      </c>
      <c r="AR2" s="531" t="s">
        <v>197</v>
      </c>
      <c r="AS2" s="568" t="s">
        <v>198</v>
      </c>
      <c r="AT2" s="544" t="s">
        <v>199</v>
      </c>
      <c r="AU2" s="544" t="s">
        <v>200</v>
      </c>
      <c r="AV2" s="544" t="s">
        <v>201</v>
      </c>
      <c r="AW2" s="544" t="s">
        <v>202</v>
      </c>
      <c r="AX2" s="544" t="s">
        <v>203</v>
      </c>
      <c r="AY2" s="544" t="s">
        <v>204</v>
      </c>
      <c r="AZ2" s="544" t="s">
        <v>205</v>
      </c>
      <c r="BA2" s="544" t="s">
        <v>206</v>
      </c>
      <c r="BB2" s="544" t="s">
        <v>207</v>
      </c>
      <c r="BC2" s="531" t="s">
        <v>208</v>
      </c>
    </row>
    <row r="3" spans="1:55" s="385" customFormat="1" ht="17.100000000000001" customHeight="1">
      <c r="A3" s="935" t="s">
        <v>38</v>
      </c>
      <c r="B3" s="936"/>
      <c r="C3" s="532" t="s">
        <v>209</v>
      </c>
      <c r="D3" s="373"/>
      <c r="E3" s="373"/>
      <c r="F3" s="373"/>
      <c r="G3" s="373"/>
      <c r="H3" s="374"/>
      <c r="I3" s="374"/>
      <c r="J3" s="375"/>
      <c r="K3" s="374"/>
      <c r="L3" s="374"/>
      <c r="M3" s="374"/>
      <c r="N3" s="374"/>
      <c r="O3" s="374"/>
      <c r="P3" s="375"/>
      <c r="Q3" s="376"/>
      <c r="R3" s="377"/>
      <c r="S3" s="374"/>
      <c r="T3" s="374"/>
      <c r="U3" s="374"/>
      <c r="V3" s="378"/>
      <c r="W3" s="378"/>
      <c r="X3" s="378"/>
      <c r="Y3" s="396"/>
      <c r="Z3" s="397" t="str">
        <f t="shared" ref="Z3:Z34" si="0">C3</f>
        <v>Bokku-moyale</v>
      </c>
      <c r="AA3" s="533">
        <f>IFERROR(Calcs_site!G90,0)</f>
        <v>2876871.6029158663</v>
      </c>
      <c r="AB3" s="533">
        <f t="array" ref="AB3">Calcs_site!G117</f>
        <v>820497.60000000044</v>
      </c>
      <c r="AC3" s="533">
        <f>Calcs_site!G99</f>
        <v>835033.74260394496</v>
      </c>
      <c r="AD3" s="534">
        <f>Calcs_site!G108</f>
        <v>1016215.8603119249</v>
      </c>
      <c r="AE3" s="535">
        <f ca="1">IFERROR(_bulk_water_cost,0)</f>
        <v>0.28209786203911796</v>
      </c>
      <c r="AF3" s="536">
        <f ca="1">IFERROR(Calcs_site!G100,0)</f>
        <v>0.6281666107064896</v>
      </c>
      <c r="AG3" s="536">
        <f ca="1">IFERROR(Calcs_site!G109,0)</f>
        <v>0.20614428973649482</v>
      </c>
      <c r="AH3" s="537">
        <f ca="1">IFERROR(Calcs_site!G118,0)</f>
        <v>0.3074401537214641</v>
      </c>
      <c r="AI3" s="538">
        <f>SUM(Calcs_site!F74:F79)</f>
        <v>343047.73933020537</v>
      </c>
      <c r="AJ3" s="539">
        <f>Calcs_site!F74</f>
        <v>19014.962500000001</v>
      </c>
      <c r="AK3" s="539">
        <f>Calcs_site!F75</f>
        <v>102276.50139249041</v>
      </c>
      <c r="AL3" s="539">
        <f>Calcs_site!F76</f>
        <v>60566.778600000005</v>
      </c>
      <c r="AM3" s="539">
        <f>Calcs_site!F77</f>
        <v>147137.49683771498</v>
      </c>
      <c r="AN3" s="539">
        <f>Calcs_site!F78</f>
        <v>0</v>
      </c>
      <c r="AO3" s="540">
        <f>+Calcs_site!F79</f>
        <v>14052</v>
      </c>
      <c r="AP3" s="546">
        <f ca="1">Calcs_site!F71</f>
        <v>0.88130399956900274</v>
      </c>
      <c r="AQ3" s="541">
        <f ca="1">Calcs_site!G209</f>
        <v>0</v>
      </c>
      <c r="AR3" s="542">
        <f ca="1">Calcs_site!G230</f>
        <v>0</v>
      </c>
      <c r="AS3" s="569">
        <f>+Calcs_site!H205</f>
        <v>-35333.917151011119</v>
      </c>
      <c r="AT3" s="564">
        <f ca="1">+Calcs_site!I205</f>
        <v>12237.377842908858</v>
      </c>
      <c r="AU3" s="564">
        <f ca="1">+Calcs_site!J205</f>
        <v>22406.769893355762</v>
      </c>
      <c r="AV3" s="564">
        <f ca="1">+Calcs_site!K205</f>
        <v>29371.382526172045</v>
      </c>
      <c r="AW3" s="564">
        <f ca="1">+Calcs_site!L205</f>
        <v>12568.462133127796</v>
      </c>
      <c r="AX3" s="564">
        <f ca="1">+Calcs_site!M205</f>
        <v>-10150.223794923249</v>
      </c>
      <c r="AY3" s="564">
        <f ca="1">+Calcs_site!N205</f>
        <v>-12343.82652571365</v>
      </c>
      <c r="AZ3" s="564">
        <f ca="1">+Calcs_site!O205</f>
        <v>-14382.023871687852</v>
      </c>
      <c r="BA3" s="564">
        <f ca="1">+Calcs_site!P205</f>
        <v>-13360.38972700858</v>
      </c>
      <c r="BB3" s="564">
        <f ca="1">+Calcs_site!Q205</f>
        <v>-15604.603744076154</v>
      </c>
      <c r="BC3" s="570">
        <f ca="1">+Calcs_site!R205</f>
        <v>-17738.731901499981</v>
      </c>
    </row>
    <row r="4" spans="1:55">
      <c r="A4" s="347">
        <f>ROW(B4)-ROW($A$3)</f>
        <v>1</v>
      </c>
      <c r="B4" s="349" t="s">
        <v>210</v>
      </c>
      <c r="C4" s="350" t="s">
        <v>211</v>
      </c>
      <c r="D4" s="350"/>
      <c r="E4" s="350">
        <v>567405</v>
      </c>
      <c r="F4" s="350">
        <v>1354956</v>
      </c>
      <c r="G4" s="350">
        <v>1446</v>
      </c>
      <c r="H4" s="652">
        <v>105</v>
      </c>
      <c r="I4" s="652">
        <v>19.149999999999999</v>
      </c>
      <c r="J4" s="661">
        <v>30</v>
      </c>
      <c r="K4" s="652">
        <v>35.020000000000003</v>
      </c>
      <c r="L4" s="662"/>
      <c r="M4" s="652"/>
      <c r="N4" s="652"/>
      <c r="O4" s="652">
        <v>80</v>
      </c>
      <c r="P4" s="652">
        <f>L4+20</f>
        <v>20</v>
      </c>
      <c r="Q4" s="651">
        <v>25.2</v>
      </c>
      <c r="R4" s="652">
        <v>45</v>
      </c>
      <c r="S4" s="652">
        <v>225</v>
      </c>
      <c r="T4" s="652"/>
      <c r="U4" s="652"/>
      <c r="V4" s="653"/>
      <c r="W4" s="653"/>
      <c r="X4" s="671">
        <v>36920.047697181537</v>
      </c>
      <c r="Y4" s="398" t="s">
        <v>212</v>
      </c>
      <c r="Z4" s="399" t="str">
        <f t="shared" si="0"/>
        <v>WG9</v>
      </c>
      <c r="AA4" s="400">
        <v>2736986.1119999979</v>
      </c>
      <c r="AB4" s="400">
        <v>0</v>
      </c>
      <c r="AC4" s="400">
        <v>2736986.1119999979</v>
      </c>
      <c r="AD4" s="455">
        <v>0</v>
      </c>
      <c r="AE4" s="458">
        <v>0.13597067947163591</v>
      </c>
      <c r="AF4" s="401">
        <v>0.25843872811641755</v>
      </c>
      <c r="AG4" s="401">
        <v>0</v>
      </c>
      <c r="AH4" s="459">
        <v>0</v>
      </c>
      <c r="AI4" s="475">
        <v>309853.55154142471</v>
      </c>
      <c r="AJ4" s="400">
        <v>19014.962500000001</v>
      </c>
      <c r="AK4" s="400">
        <v>36920.047697181537</v>
      </c>
      <c r="AL4" s="400">
        <v>60566.778600000005</v>
      </c>
      <c r="AM4" s="400">
        <v>193351.76274424317</v>
      </c>
      <c r="AN4" s="400">
        <v>0</v>
      </c>
      <c r="AO4" s="455">
        <v>0</v>
      </c>
      <c r="AP4" s="547">
        <v>0.53738366356795908</v>
      </c>
      <c r="AQ4" s="478">
        <v>1.1594865388561884</v>
      </c>
      <c r="AR4" s="479">
        <v>1.2865221174282393</v>
      </c>
      <c r="AS4" s="571">
        <v>-31914.915808766731</v>
      </c>
      <c r="AT4" s="565">
        <v>40528.624603259836</v>
      </c>
      <c r="AU4" s="565">
        <v>37610.811757543401</v>
      </c>
      <c r="AV4" s="565">
        <v>33927.470387142159</v>
      </c>
      <c r="AW4" s="565">
        <v>25577.856537701868</v>
      </c>
      <c r="AX4" s="565">
        <v>16087.162657797242</v>
      </c>
      <c r="AY4" s="565">
        <v>13217.807374226597</v>
      </c>
      <c r="AZ4" s="565">
        <v>8432.6317909135323</v>
      </c>
      <c r="BA4" s="565">
        <v>8173.4098709856644</v>
      </c>
      <c r="BB4" s="565">
        <v>6309.3611121691811</v>
      </c>
      <c r="BC4" s="572">
        <v>4577.4523449981716</v>
      </c>
    </row>
    <row r="5" spans="1:55">
      <c r="A5" s="347">
        <f t="shared" ref="A5:A68" si="1">ROW(B5)-ROW($A$3)</f>
        <v>2</v>
      </c>
      <c r="B5" s="349" t="s">
        <v>210</v>
      </c>
      <c r="C5" s="351" t="s">
        <v>213</v>
      </c>
      <c r="D5" s="351"/>
      <c r="E5" s="351">
        <v>569685</v>
      </c>
      <c r="F5" s="351">
        <v>1354829</v>
      </c>
      <c r="G5" s="351">
        <v>1403</v>
      </c>
      <c r="H5" s="654">
        <v>167.5</v>
      </c>
      <c r="I5" s="654">
        <v>14</v>
      </c>
      <c r="J5" s="661">
        <v>47.78</v>
      </c>
      <c r="K5" s="654">
        <v>33.78</v>
      </c>
      <c r="L5" s="662"/>
      <c r="M5" s="654"/>
      <c r="N5" s="654"/>
      <c r="O5" s="652">
        <f>L5+15</f>
        <v>15</v>
      </c>
      <c r="P5" s="652">
        <f t="shared" ref="P5:P63" si="2">L5+20</f>
        <v>20</v>
      </c>
      <c r="Q5" s="651">
        <v>40.135199999999998</v>
      </c>
      <c r="R5" s="652">
        <v>71.67</v>
      </c>
      <c r="S5" s="652">
        <v>358.35</v>
      </c>
      <c r="T5" s="654"/>
      <c r="U5" s="654"/>
      <c r="V5" s="655"/>
      <c r="W5" s="655"/>
      <c r="X5" s="671">
        <v>53709.741774760965</v>
      </c>
      <c r="Y5" s="398" t="s">
        <v>212</v>
      </c>
      <c r="Z5" s="399" t="str">
        <f t="shared" si="0"/>
        <v>WG23</v>
      </c>
      <c r="AA5" s="400">
        <v>4359106.547712001</v>
      </c>
      <c r="AB5" s="400">
        <v>0</v>
      </c>
      <c r="AC5" s="400">
        <v>4359106.547712001</v>
      </c>
      <c r="AD5" s="455">
        <v>0</v>
      </c>
      <c r="AE5" s="458">
        <v>0.11879243048083625</v>
      </c>
      <c r="AF5" s="401">
        <v>0.22197561448911571</v>
      </c>
      <c r="AG5" s="401">
        <v>0</v>
      </c>
      <c r="AH5" s="459">
        <v>0</v>
      </c>
      <c r="AI5" s="475">
        <v>441236.39033875894</v>
      </c>
      <c r="AJ5" s="400">
        <v>19014.962500000001</v>
      </c>
      <c r="AK5" s="400">
        <v>53709.741774760965</v>
      </c>
      <c r="AL5" s="400">
        <v>60566.778600000005</v>
      </c>
      <c r="AM5" s="400">
        <v>307944.90746399795</v>
      </c>
      <c r="AN5" s="400">
        <v>0</v>
      </c>
      <c r="AO5" s="455">
        <v>0</v>
      </c>
      <c r="AP5" s="547">
        <v>0.42199777826889312</v>
      </c>
      <c r="AQ5" s="478">
        <v>1.4113784243784622</v>
      </c>
      <c r="AR5" s="479">
        <v>1.5422245522855409</v>
      </c>
      <c r="AS5" s="571">
        <v>-45447.348204892187</v>
      </c>
      <c r="AT5" s="565">
        <v>68473.380779763029</v>
      </c>
      <c r="AU5" s="565">
        <v>63865.506721028571</v>
      </c>
      <c r="AV5" s="565">
        <v>57982.471616244518</v>
      </c>
      <c r="AW5" s="565">
        <v>45474.232872992477</v>
      </c>
      <c r="AX5" s="565">
        <v>31862.332122502015</v>
      </c>
      <c r="AY5" s="565">
        <v>27111.059071862088</v>
      </c>
      <c r="AZ5" s="565">
        <v>17756.908482205465</v>
      </c>
      <c r="BA5" s="565">
        <v>16975.144768200364</v>
      </c>
      <c r="BB5" s="565">
        <v>14116.244292574378</v>
      </c>
      <c r="BC5" s="572">
        <v>11488.912161437958</v>
      </c>
    </row>
    <row r="6" spans="1:55">
      <c r="A6" s="347">
        <f t="shared" si="1"/>
        <v>3</v>
      </c>
      <c r="B6" s="349" t="s">
        <v>210</v>
      </c>
      <c r="C6" s="351" t="s">
        <v>214</v>
      </c>
      <c r="D6" s="351"/>
      <c r="E6" s="351">
        <v>568854</v>
      </c>
      <c r="F6" s="351">
        <v>1352624</v>
      </c>
      <c r="G6" s="351">
        <v>1425</v>
      </c>
      <c r="H6" s="654">
        <v>158</v>
      </c>
      <c r="I6" s="654">
        <v>16.38</v>
      </c>
      <c r="J6" s="661">
        <v>60</v>
      </c>
      <c r="K6" s="654">
        <v>5.08</v>
      </c>
      <c r="L6" s="662"/>
      <c r="M6" s="654"/>
      <c r="N6" s="654"/>
      <c r="O6" s="652">
        <v>100</v>
      </c>
      <c r="P6" s="652">
        <f t="shared" si="2"/>
        <v>20</v>
      </c>
      <c r="Q6" s="651">
        <v>50.4</v>
      </c>
      <c r="R6" s="652">
        <v>90</v>
      </c>
      <c r="S6" s="652">
        <v>450</v>
      </c>
      <c r="T6" s="654"/>
      <c r="U6" s="654"/>
      <c r="V6" s="655"/>
      <c r="W6" s="655"/>
      <c r="X6" s="671">
        <v>53709.741774760965</v>
      </c>
      <c r="Y6" s="398" t="s">
        <v>212</v>
      </c>
      <c r="Z6" s="399" t="str">
        <f t="shared" si="0"/>
        <v>WG28</v>
      </c>
      <c r="AA6" s="400">
        <v>5473972.2239999957</v>
      </c>
      <c r="AB6" s="400">
        <v>0</v>
      </c>
      <c r="AC6" s="400">
        <v>5473972.2239999957</v>
      </c>
      <c r="AD6" s="455">
        <v>0</v>
      </c>
      <c r="AE6" s="458">
        <v>9.8535056236030899E-2</v>
      </c>
      <c r="AF6" s="401">
        <v>0.19509110172186758</v>
      </c>
      <c r="AG6" s="401">
        <v>0</v>
      </c>
      <c r="AH6" s="459">
        <v>0</v>
      </c>
      <c r="AI6" s="475">
        <v>519995.00836324733</v>
      </c>
      <c r="AJ6" s="400">
        <v>19014.962500000001</v>
      </c>
      <c r="AK6" s="400">
        <v>53709.741774760965</v>
      </c>
      <c r="AL6" s="400">
        <v>60566.778600000005</v>
      </c>
      <c r="AM6" s="400">
        <v>386703.52548848634</v>
      </c>
      <c r="AN6" s="400">
        <v>0</v>
      </c>
      <c r="AO6" s="455">
        <v>0</v>
      </c>
      <c r="AP6" s="547">
        <v>0.35739852350317042</v>
      </c>
      <c r="AQ6" s="478">
        <v>1.5445882073312971</v>
      </c>
      <c r="AR6" s="479">
        <v>1.6778136209666896</v>
      </c>
      <c r="AS6" s="571">
        <v>-53559.485861414461</v>
      </c>
      <c r="AT6" s="565">
        <v>87368.255408260244</v>
      </c>
      <c r="AU6" s="565">
        <v>81725.250663422456</v>
      </c>
      <c r="AV6" s="565">
        <v>74324.188723090163</v>
      </c>
      <c r="AW6" s="565">
        <v>60716.145936238405</v>
      </c>
      <c r="AX6" s="565">
        <v>46286.189077841947</v>
      </c>
      <c r="AY6" s="565">
        <v>40545.653084704238</v>
      </c>
      <c r="AZ6" s="565">
        <v>26969.936853463525</v>
      </c>
      <c r="BA6" s="565">
        <v>25711.863226409791</v>
      </c>
      <c r="BB6" s="565">
        <v>22066.795479450848</v>
      </c>
      <c r="BC6" s="572">
        <v>18748.038001287954</v>
      </c>
    </row>
    <row r="7" spans="1:55">
      <c r="A7" s="347">
        <f t="shared" si="1"/>
        <v>4</v>
      </c>
      <c r="B7" s="349" t="s">
        <v>210</v>
      </c>
      <c r="C7" s="351" t="s">
        <v>215</v>
      </c>
      <c r="D7" s="351"/>
      <c r="E7" s="351">
        <v>568000</v>
      </c>
      <c r="F7" s="351">
        <v>1353000</v>
      </c>
      <c r="G7" s="351">
        <v>1436</v>
      </c>
      <c r="H7" s="654">
        <v>137</v>
      </c>
      <c r="I7" s="654">
        <v>8.27</v>
      </c>
      <c r="J7" s="661">
        <v>60</v>
      </c>
      <c r="K7" s="654">
        <v>3.41</v>
      </c>
      <c r="L7" s="662"/>
      <c r="M7" s="654"/>
      <c r="N7" s="654"/>
      <c r="O7" s="652">
        <v>100</v>
      </c>
      <c r="P7" s="652">
        <f t="shared" si="2"/>
        <v>20</v>
      </c>
      <c r="Q7" s="651">
        <v>50.4</v>
      </c>
      <c r="R7" s="652">
        <v>90</v>
      </c>
      <c r="S7" s="652">
        <v>450</v>
      </c>
      <c r="T7" s="654"/>
      <c r="U7" s="654"/>
      <c r="V7" s="655"/>
      <c r="W7" s="655"/>
      <c r="X7" s="671">
        <v>53709.741774760965</v>
      </c>
      <c r="Y7" s="398" t="s">
        <v>212</v>
      </c>
      <c r="Z7" s="399" t="str">
        <f t="shared" si="0"/>
        <v>WG 29</v>
      </c>
      <c r="AA7" s="400">
        <v>5473972.2239999957</v>
      </c>
      <c r="AB7" s="400">
        <v>0</v>
      </c>
      <c r="AC7" s="400">
        <v>5473972.2239999957</v>
      </c>
      <c r="AD7" s="455">
        <v>0</v>
      </c>
      <c r="AE7" s="458">
        <v>9.8535056236030899E-2</v>
      </c>
      <c r="AF7" s="401">
        <v>0.19509110172186758</v>
      </c>
      <c r="AG7" s="401">
        <v>0</v>
      </c>
      <c r="AH7" s="459">
        <v>0</v>
      </c>
      <c r="AI7" s="475">
        <v>519995.00836324733</v>
      </c>
      <c r="AJ7" s="400">
        <v>19014.962500000001</v>
      </c>
      <c r="AK7" s="400">
        <v>53709.741774760965</v>
      </c>
      <c r="AL7" s="400">
        <v>60566.778600000005</v>
      </c>
      <c r="AM7" s="400">
        <v>386703.52548848634</v>
      </c>
      <c r="AN7" s="400">
        <v>0</v>
      </c>
      <c r="AO7" s="455">
        <v>0</v>
      </c>
      <c r="AP7" s="547">
        <v>0.35739852350317042</v>
      </c>
      <c r="AQ7" s="478">
        <v>1.5445882073312971</v>
      </c>
      <c r="AR7" s="479">
        <v>1.6778136209666896</v>
      </c>
      <c r="AS7" s="571">
        <v>-53559.485861414461</v>
      </c>
      <c r="AT7" s="565">
        <v>87368.255408260244</v>
      </c>
      <c r="AU7" s="565">
        <v>81725.250663422456</v>
      </c>
      <c r="AV7" s="565">
        <v>74324.188723090163</v>
      </c>
      <c r="AW7" s="565">
        <v>60716.145936238405</v>
      </c>
      <c r="AX7" s="565">
        <v>46286.189077841947</v>
      </c>
      <c r="AY7" s="565">
        <v>40545.653084704238</v>
      </c>
      <c r="AZ7" s="565">
        <v>26969.936853463525</v>
      </c>
      <c r="BA7" s="565">
        <v>25711.863226409791</v>
      </c>
      <c r="BB7" s="565">
        <v>22066.795479450848</v>
      </c>
      <c r="BC7" s="572">
        <v>18748.038001287954</v>
      </c>
    </row>
    <row r="8" spans="1:55">
      <c r="A8" s="347">
        <f t="shared" si="1"/>
        <v>5</v>
      </c>
      <c r="B8" s="349" t="s">
        <v>210</v>
      </c>
      <c r="C8" s="351" t="s">
        <v>216</v>
      </c>
      <c r="D8" s="351"/>
      <c r="E8" s="351">
        <v>568574</v>
      </c>
      <c r="F8" s="351">
        <v>1354821</v>
      </c>
      <c r="G8" s="351">
        <v>1430</v>
      </c>
      <c r="H8" s="654">
        <v>150</v>
      </c>
      <c r="I8" s="654">
        <v>14.58</v>
      </c>
      <c r="J8" s="661">
        <v>24.36</v>
      </c>
      <c r="K8" s="654">
        <v>9.7799999999999994</v>
      </c>
      <c r="L8" s="662"/>
      <c r="M8" s="654"/>
      <c r="N8" s="654"/>
      <c r="O8" s="652">
        <f>L8+15</f>
        <v>15</v>
      </c>
      <c r="P8" s="652">
        <f t="shared" si="2"/>
        <v>20</v>
      </c>
      <c r="Q8" s="651">
        <v>20.462399999999999</v>
      </c>
      <c r="R8" s="652">
        <v>36.54</v>
      </c>
      <c r="S8" s="652">
        <v>182.7</v>
      </c>
      <c r="T8" s="654"/>
      <c r="U8" s="654"/>
      <c r="V8" s="655"/>
      <c r="W8" s="655"/>
      <c r="X8" s="671">
        <v>36920.047697181537</v>
      </c>
      <c r="Y8" s="398" t="s">
        <v>212</v>
      </c>
      <c r="Z8" s="399" t="str">
        <f t="shared" si="0"/>
        <v>WG31</v>
      </c>
      <c r="AA8" s="400">
        <v>2222432.7229439989</v>
      </c>
      <c r="AB8" s="400">
        <v>0</v>
      </c>
      <c r="AC8" s="400">
        <v>2222432.7229439989</v>
      </c>
      <c r="AD8" s="455">
        <v>0</v>
      </c>
      <c r="AE8" s="458">
        <v>0.16297637589747699</v>
      </c>
      <c r="AF8" s="401">
        <v>0.2974430861035432</v>
      </c>
      <c r="AG8" s="401">
        <v>0</v>
      </c>
      <c r="AH8" s="459">
        <v>0</v>
      </c>
      <c r="AI8" s="475">
        <v>273503.42014550697</v>
      </c>
      <c r="AJ8" s="400">
        <v>19014.962500000001</v>
      </c>
      <c r="AK8" s="400">
        <v>36920.047697181537</v>
      </c>
      <c r="AL8" s="400">
        <v>60566.778600000005</v>
      </c>
      <c r="AM8" s="400">
        <v>157001.63134832543</v>
      </c>
      <c r="AN8" s="400">
        <v>0</v>
      </c>
      <c r="AO8" s="455">
        <v>0</v>
      </c>
      <c r="AP8" s="547">
        <v>0.63753468297489235</v>
      </c>
      <c r="AQ8" s="478">
        <v>0.99356799478893865</v>
      </c>
      <c r="AR8" s="479">
        <v>1.1152357108450506</v>
      </c>
      <c r="AS8" s="571">
        <v>-28170.852274987206</v>
      </c>
      <c r="AT8" s="565">
        <v>31613.895774132776</v>
      </c>
      <c r="AU8" s="565">
        <v>29269.685893674417</v>
      </c>
      <c r="AV8" s="565">
        <v>26330.980779856844</v>
      </c>
      <c r="AW8" s="565">
        <v>18473.921214154972</v>
      </c>
      <c r="AX8" s="565">
        <v>9287.0998233544524</v>
      </c>
      <c r="AY8" s="565">
        <v>6922.3934006600903</v>
      </c>
      <c r="AZ8" s="565">
        <v>3753.7743226759021</v>
      </c>
      <c r="BA8" s="565">
        <v>3720.3179289675454</v>
      </c>
      <c r="BB8" s="565">
        <v>2194.5020886642301</v>
      </c>
      <c r="BC8" s="572">
        <v>730.91499831240185</v>
      </c>
    </row>
    <row r="9" spans="1:55">
      <c r="A9" s="347">
        <f t="shared" si="1"/>
        <v>6</v>
      </c>
      <c r="B9" s="349" t="s">
        <v>210</v>
      </c>
      <c r="C9" s="351" t="s">
        <v>217</v>
      </c>
      <c r="D9" s="351"/>
      <c r="E9" s="351">
        <v>569683</v>
      </c>
      <c r="F9" s="351">
        <v>1354829</v>
      </c>
      <c r="G9" s="351">
        <v>1420</v>
      </c>
      <c r="H9" s="654">
        <v>186</v>
      </c>
      <c r="I9" s="654">
        <v>23.09</v>
      </c>
      <c r="J9" s="661">
        <v>43.2</v>
      </c>
      <c r="K9" s="654">
        <v>16.77</v>
      </c>
      <c r="L9" s="662"/>
      <c r="M9" s="654"/>
      <c r="N9" s="654"/>
      <c r="O9" s="652">
        <f t="shared" ref="O9:O10" si="3">L9+15</f>
        <v>15</v>
      </c>
      <c r="P9" s="652">
        <f t="shared" si="2"/>
        <v>20</v>
      </c>
      <c r="Q9" s="651">
        <v>36.288000000000004</v>
      </c>
      <c r="R9" s="652">
        <v>64.800000000000011</v>
      </c>
      <c r="S9" s="652">
        <v>324.00000000000006</v>
      </c>
      <c r="T9" s="654"/>
      <c r="U9" s="654"/>
      <c r="V9" s="655"/>
      <c r="W9" s="655"/>
      <c r="X9" s="671">
        <v>36781.81350923577</v>
      </c>
      <c r="Y9" s="398" t="s">
        <v>212</v>
      </c>
      <c r="Z9" s="399" t="str">
        <f t="shared" si="0"/>
        <v>WG32</v>
      </c>
      <c r="AA9" s="400">
        <v>3941260.0012799972</v>
      </c>
      <c r="AB9" s="400">
        <v>0</v>
      </c>
      <c r="AC9" s="400">
        <v>3941260.0012799972</v>
      </c>
      <c r="AD9" s="455">
        <v>0</v>
      </c>
      <c r="AE9" s="458">
        <v>0.1000913585991651</v>
      </c>
      <c r="AF9" s="401">
        <v>0.20672429420236943</v>
      </c>
      <c r="AG9" s="401">
        <v>0</v>
      </c>
      <c r="AH9" s="459">
        <v>0</v>
      </c>
      <c r="AI9" s="475">
        <v>394790.09296094597</v>
      </c>
      <c r="AJ9" s="400">
        <v>19014.962500000001</v>
      </c>
      <c r="AK9" s="400">
        <v>36781.81350923577</v>
      </c>
      <c r="AL9" s="400">
        <v>60566.778600000005</v>
      </c>
      <c r="AM9" s="400">
        <v>278426.53835171019</v>
      </c>
      <c r="AN9" s="400">
        <v>0</v>
      </c>
      <c r="AO9" s="455">
        <v>0</v>
      </c>
      <c r="AP9" s="547">
        <v>0.40479528539996318</v>
      </c>
      <c r="AQ9" s="478">
        <v>1.4119311833374208</v>
      </c>
      <c r="AR9" s="479">
        <v>1.5442255837068219</v>
      </c>
      <c r="AS9" s="571">
        <v>-40663.379574977444</v>
      </c>
      <c r="AT9" s="565">
        <v>61139.653825572808</v>
      </c>
      <c r="AU9" s="565">
        <v>56972.23930743344</v>
      </c>
      <c r="AV9" s="565">
        <v>51682.727847670678</v>
      </c>
      <c r="AW9" s="565">
        <v>42076.450342619406</v>
      </c>
      <c r="AX9" s="565">
        <v>31942.813206550054</v>
      </c>
      <c r="AY9" s="565">
        <v>27776.358171794825</v>
      </c>
      <c r="AZ9" s="565">
        <v>18545.726616347169</v>
      </c>
      <c r="BA9" s="565">
        <v>17760.143622203774</v>
      </c>
      <c r="BB9" s="565">
        <v>15195.895037142836</v>
      </c>
      <c r="BC9" s="572">
        <v>12863.9724459303</v>
      </c>
    </row>
    <row r="10" spans="1:55">
      <c r="A10" s="347">
        <f t="shared" si="1"/>
        <v>7</v>
      </c>
      <c r="B10" s="349" t="s">
        <v>210</v>
      </c>
      <c r="C10" s="351" t="s">
        <v>218</v>
      </c>
      <c r="D10" s="351"/>
      <c r="E10" s="351">
        <v>569408</v>
      </c>
      <c r="F10" s="351">
        <v>1356020</v>
      </c>
      <c r="G10" s="351">
        <v>1428</v>
      </c>
      <c r="H10" s="654">
        <v>178.7</v>
      </c>
      <c r="I10" s="654">
        <v>24.1</v>
      </c>
      <c r="J10" s="661">
        <v>51</v>
      </c>
      <c r="K10" s="654">
        <v>21.1</v>
      </c>
      <c r="L10" s="662"/>
      <c r="M10" s="654"/>
      <c r="N10" s="654"/>
      <c r="O10" s="652">
        <f t="shared" si="3"/>
        <v>15</v>
      </c>
      <c r="P10" s="652">
        <f t="shared" si="2"/>
        <v>20</v>
      </c>
      <c r="Q10" s="651">
        <v>42.839999999999996</v>
      </c>
      <c r="R10" s="652">
        <v>76.5</v>
      </c>
      <c r="S10" s="652">
        <v>382.5</v>
      </c>
      <c r="T10" s="654"/>
      <c r="U10" s="654"/>
      <c r="V10" s="655"/>
      <c r="W10" s="655"/>
      <c r="X10" s="671">
        <v>53709.741774760965</v>
      </c>
      <c r="Y10" s="398" t="s">
        <v>212</v>
      </c>
      <c r="Z10" s="399" t="str">
        <f t="shared" si="0"/>
        <v>WG33</v>
      </c>
      <c r="AA10" s="400">
        <v>4652876.3904000018</v>
      </c>
      <c r="AB10" s="400">
        <v>0</v>
      </c>
      <c r="AC10" s="400">
        <v>4652876.3904000018</v>
      </c>
      <c r="AD10" s="455">
        <v>0</v>
      </c>
      <c r="AE10" s="458">
        <v>0.11251258595707833</v>
      </c>
      <c r="AF10" s="401">
        <v>0.21364133788272882</v>
      </c>
      <c r="AG10" s="401">
        <v>0</v>
      </c>
      <c r="AH10" s="459">
        <v>0</v>
      </c>
      <c r="AI10" s="475">
        <v>461989.47953997436</v>
      </c>
      <c r="AJ10" s="400">
        <v>19014.962500000001</v>
      </c>
      <c r="AK10" s="400">
        <v>53709.741774760965</v>
      </c>
      <c r="AL10" s="400">
        <v>60566.778600000005</v>
      </c>
      <c r="AM10" s="400">
        <v>328697.99666521337</v>
      </c>
      <c r="AN10" s="400">
        <v>0</v>
      </c>
      <c r="AO10" s="455">
        <v>0</v>
      </c>
      <c r="AP10" s="547">
        <v>0.40197182271429349</v>
      </c>
      <c r="AQ10" s="478">
        <v>1.4512264494160174</v>
      </c>
      <c r="AR10" s="479">
        <v>1.5828517231107919</v>
      </c>
      <c r="AS10" s="571">
        <v>-47584.916392617335</v>
      </c>
      <c r="AT10" s="565">
        <v>73452.226631134632</v>
      </c>
      <c r="AU10" s="565">
        <v>68588.870113396173</v>
      </c>
      <c r="AV10" s="565">
        <v>62288.554192680102</v>
      </c>
      <c r="AW10" s="565">
        <v>49490.514383929622</v>
      </c>
      <c r="AX10" s="565">
        <v>35685.346888969718</v>
      </c>
      <c r="AY10" s="565">
        <v>30651.107576064362</v>
      </c>
      <c r="AZ10" s="565">
        <v>20184.56407594122</v>
      </c>
      <c r="BA10" s="565">
        <v>19277.291530510869</v>
      </c>
      <c r="BB10" s="565">
        <v>16211.234048854432</v>
      </c>
      <c r="BC10" s="572">
        <v>13421.138117272083</v>
      </c>
    </row>
    <row r="11" spans="1:55">
      <c r="A11" s="347">
        <f t="shared" si="1"/>
        <v>8</v>
      </c>
      <c r="B11" s="349" t="s">
        <v>210</v>
      </c>
      <c r="C11" s="351" t="s">
        <v>219</v>
      </c>
      <c r="D11" s="351"/>
      <c r="E11" s="351">
        <v>571293</v>
      </c>
      <c r="F11" s="351">
        <v>1356513</v>
      </c>
      <c r="G11" s="351">
        <v>1412</v>
      </c>
      <c r="H11" s="654">
        <v>202</v>
      </c>
      <c r="I11" s="654">
        <v>27.6</v>
      </c>
      <c r="J11" s="661">
        <v>40.450000000000003</v>
      </c>
      <c r="K11" s="654">
        <v>24.33</v>
      </c>
      <c r="L11" s="662"/>
      <c r="M11" s="654"/>
      <c r="N11" s="654"/>
      <c r="O11" s="652">
        <v>108</v>
      </c>
      <c r="P11" s="652">
        <f t="shared" si="2"/>
        <v>20</v>
      </c>
      <c r="Q11" s="651">
        <v>33.978000000000002</v>
      </c>
      <c r="R11" s="652">
        <v>60.675000000000004</v>
      </c>
      <c r="S11" s="652">
        <v>303.375</v>
      </c>
      <c r="T11" s="654"/>
      <c r="U11" s="654"/>
      <c r="V11" s="655"/>
      <c r="W11" s="655"/>
      <c r="X11" s="671">
        <v>36781.81350923577</v>
      </c>
      <c r="Y11" s="398" t="s">
        <v>212</v>
      </c>
      <c r="Z11" s="399" t="str">
        <f t="shared" si="0"/>
        <v>WG40</v>
      </c>
      <c r="AA11" s="400">
        <v>3690369.6076800018</v>
      </c>
      <c r="AB11" s="400">
        <v>0</v>
      </c>
      <c r="AC11" s="400">
        <v>3690369.6076800018</v>
      </c>
      <c r="AD11" s="455">
        <v>0</v>
      </c>
      <c r="AE11" s="458">
        <v>0.10558199732149563</v>
      </c>
      <c r="AF11" s="401">
        <v>0.21466164383965303</v>
      </c>
      <c r="AG11" s="401">
        <v>0</v>
      </c>
      <c r="AH11" s="459">
        <v>0</v>
      </c>
      <c r="AI11" s="475">
        <v>377066.18137605698</v>
      </c>
      <c r="AJ11" s="400">
        <v>19014.962500000001</v>
      </c>
      <c r="AK11" s="400">
        <v>36781.81350923577</v>
      </c>
      <c r="AL11" s="400">
        <v>60566.778600000005</v>
      </c>
      <c r="AM11" s="400">
        <v>260702.62676682119</v>
      </c>
      <c r="AN11" s="400">
        <v>0</v>
      </c>
      <c r="AO11" s="455">
        <v>0</v>
      </c>
      <c r="AP11" s="547">
        <v>0.42518939354803564</v>
      </c>
      <c r="AQ11" s="478">
        <v>1.370268070034975</v>
      </c>
      <c r="AR11" s="479">
        <v>1.501838154809338</v>
      </c>
      <c r="AS11" s="571">
        <v>-38837.816681733879</v>
      </c>
      <c r="AT11" s="565">
        <v>56887.533921451104</v>
      </c>
      <c r="AU11" s="565">
        <v>52938.310944386591</v>
      </c>
      <c r="AV11" s="565">
        <v>48001.403678555456</v>
      </c>
      <c r="AW11" s="565">
        <v>38646.396257191722</v>
      </c>
      <c r="AX11" s="565">
        <v>28677.81612338663</v>
      </c>
      <c r="AY11" s="565">
        <v>24753.02482193265</v>
      </c>
      <c r="AZ11" s="565">
        <v>16472.418267659792</v>
      </c>
      <c r="BA11" s="565">
        <v>15794.024492901321</v>
      </c>
      <c r="BB11" s="565">
        <v>13406.695711127266</v>
      </c>
      <c r="BC11" s="572">
        <v>11236.308592481002</v>
      </c>
    </row>
    <row r="12" spans="1:55">
      <c r="A12" s="347">
        <f t="shared" si="1"/>
        <v>9</v>
      </c>
      <c r="B12" s="349" t="s">
        <v>210</v>
      </c>
      <c r="C12" s="351" t="s">
        <v>220</v>
      </c>
      <c r="D12" s="351"/>
      <c r="E12" s="351">
        <v>570153</v>
      </c>
      <c r="F12" s="351">
        <v>1356181</v>
      </c>
      <c r="G12" s="351">
        <v>1421</v>
      </c>
      <c r="H12" s="654">
        <v>179.5</v>
      </c>
      <c r="I12" s="654">
        <v>19.850000000000001</v>
      </c>
      <c r="J12" s="661">
        <v>56</v>
      </c>
      <c r="K12" s="654">
        <v>13.29</v>
      </c>
      <c r="L12" s="662"/>
      <c r="M12" s="654"/>
      <c r="N12" s="654"/>
      <c r="O12" s="652">
        <v>68</v>
      </c>
      <c r="P12" s="652">
        <f t="shared" si="2"/>
        <v>20</v>
      </c>
      <c r="Q12" s="651">
        <v>47.04</v>
      </c>
      <c r="R12" s="652">
        <v>84</v>
      </c>
      <c r="S12" s="652">
        <v>420</v>
      </c>
      <c r="T12" s="654"/>
      <c r="U12" s="654"/>
      <c r="V12" s="655"/>
      <c r="W12" s="655"/>
      <c r="X12" s="671">
        <v>53709.741774760965</v>
      </c>
      <c r="Y12" s="398" t="s">
        <v>212</v>
      </c>
      <c r="Z12" s="399" t="str">
        <f t="shared" si="0"/>
        <v>WG41</v>
      </c>
      <c r="AA12" s="400">
        <v>5109040.7424000036</v>
      </c>
      <c r="AB12" s="400">
        <v>0</v>
      </c>
      <c r="AC12" s="400">
        <v>5109040.7424000036</v>
      </c>
      <c r="AD12" s="455">
        <v>0</v>
      </c>
      <c r="AE12" s="458">
        <v>0.10419262778978813</v>
      </c>
      <c r="AF12" s="401">
        <v>0.20259953064412067</v>
      </c>
      <c r="AG12" s="401">
        <v>0</v>
      </c>
      <c r="AH12" s="459">
        <v>0</v>
      </c>
      <c r="AI12" s="475">
        <v>494214.77333068155</v>
      </c>
      <c r="AJ12" s="400">
        <v>19014.962500000001</v>
      </c>
      <c r="AK12" s="400">
        <v>53709.741774760965</v>
      </c>
      <c r="AL12" s="400">
        <v>60566.778600000005</v>
      </c>
      <c r="AM12" s="400">
        <v>360923.29045592056</v>
      </c>
      <c r="AN12" s="400">
        <v>0</v>
      </c>
      <c r="AO12" s="455">
        <v>0</v>
      </c>
      <c r="AP12" s="547">
        <v>0.37544009699338726</v>
      </c>
      <c r="AQ12" s="478">
        <v>1.5060063592824018</v>
      </c>
      <c r="AR12" s="479">
        <v>1.6386090525475336</v>
      </c>
      <c r="AS12" s="571">
        <v>-50904.121653060196</v>
      </c>
      <c r="AT12" s="565">
        <v>81183.353729537732</v>
      </c>
      <c r="AU12" s="565">
        <v>75900.86956772639</v>
      </c>
      <c r="AV12" s="565">
        <v>68975.01782068568</v>
      </c>
      <c r="AW12" s="565">
        <v>55726.976357434505</v>
      </c>
      <c r="AX12" s="565">
        <v>41609.279306007003</v>
      </c>
      <c r="AY12" s="565">
        <v>36148.077303086502</v>
      </c>
      <c r="AZ12" s="565">
        <v>23954.215619009166</v>
      </c>
      <c r="BA12" s="565">
        <v>22852.053583788045</v>
      </c>
      <c r="BB12" s="565">
        <v>19464.323732519108</v>
      </c>
      <c r="BC12" s="572">
        <v>16380.52694172534</v>
      </c>
    </row>
    <row r="13" spans="1:55">
      <c r="A13" s="347">
        <f t="shared" si="1"/>
        <v>10</v>
      </c>
      <c r="B13" s="349" t="s">
        <v>210</v>
      </c>
      <c r="C13" s="351" t="s">
        <v>221</v>
      </c>
      <c r="D13" s="351"/>
      <c r="E13" s="351">
        <v>569574</v>
      </c>
      <c r="F13" s="351">
        <v>1353799</v>
      </c>
      <c r="G13" s="351">
        <v>1418</v>
      </c>
      <c r="H13" s="654">
        <v>214</v>
      </c>
      <c r="I13" s="654">
        <v>22.6</v>
      </c>
      <c r="J13" s="661">
        <v>58</v>
      </c>
      <c r="K13" s="654">
        <v>1.94</v>
      </c>
      <c r="L13" s="662"/>
      <c r="M13" s="654"/>
      <c r="N13" s="654"/>
      <c r="O13" s="652">
        <v>60</v>
      </c>
      <c r="P13" s="652">
        <f t="shared" si="2"/>
        <v>20</v>
      </c>
      <c r="Q13" s="651">
        <v>48.72</v>
      </c>
      <c r="R13" s="652">
        <v>87</v>
      </c>
      <c r="S13" s="652">
        <v>435</v>
      </c>
      <c r="T13" s="654"/>
      <c r="U13" s="654"/>
      <c r="V13" s="655"/>
      <c r="W13" s="655"/>
      <c r="X13" s="671">
        <v>53709.741774760965</v>
      </c>
      <c r="Y13" s="398" t="s">
        <v>212</v>
      </c>
      <c r="Z13" s="399" t="str">
        <f t="shared" si="0"/>
        <v>WG42</v>
      </c>
      <c r="AA13" s="400">
        <v>5291506.4832000006</v>
      </c>
      <c r="AB13" s="400">
        <v>0</v>
      </c>
      <c r="AC13" s="400">
        <v>5291506.4832000006</v>
      </c>
      <c r="AD13" s="455">
        <v>0</v>
      </c>
      <c r="AE13" s="458">
        <v>0.10126629767577575</v>
      </c>
      <c r="AF13" s="401">
        <v>0.19871586051192089</v>
      </c>
      <c r="AG13" s="401">
        <v>0</v>
      </c>
      <c r="AH13" s="459">
        <v>0</v>
      </c>
      <c r="AI13" s="475">
        <v>507104.89084696444</v>
      </c>
      <c r="AJ13" s="400">
        <v>19014.962500000001</v>
      </c>
      <c r="AK13" s="400">
        <v>53709.741774760965</v>
      </c>
      <c r="AL13" s="400">
        <v>60566.778600000005</v>
      </c>
      <c r="AM13" s="400">
        <v>373813.40797220345</v>
      </c>
      <c r="AN13" s="400">
        <v>0</v>
      </c>
      <c r="AO13" s="455">
        <v>0</v>
      </c>
      <c r="AP13" s="547">
        <v>0.36610824863637831</v>
      </c>
      <c r="AQ13" s="478">
        <v>1.5258344667793975</v>
      </c>
      <c r="AR13" s="479">
        <v>1.6587637842693455</v>
      </c>
      <c r="AS13" s="571">
        <v>-52231.803757237329</v>
      </c>
      <c r="AT13" s="565">
        <v>84275.804568898966</v>
      </c>
      <c r="AU13" s="565">
        <v>78818.156608797697</v>
      </c>
      <c r="AV13" s="565">
        <v>71649.603271887914</v>
      </c>
      <c r="AW13" s="565">
        <v>58221.561146836459</v>
      </c>
      <c r="AX13" s="565">
        <v>43952.241396585217</v>
      </c>
      <c r="AY13" s="565">
        <v>38346.86519389537</v>
      </c>
      <c r="AZ13" s="565">
        <v>25462.076236236346</v>
      </c>
      <c r="BA13" s="565">
        <v>24281.958405098914</v>
      </c>
      <c r="BB13" s="565">
        <v>20765.559605984978</v>
      </c>
      <c r="BC13" s="572">
        <v>17564.282471506645</v>
      </c>
    </row>
    <row r="14" spans="1:55">
      <c r="A14" s="347">
        <f t="shared" si="1"/>
        <v>11</v>
      </c>
      <c r="B14" s="349" t="s">
        <v>210</v>
      </c>
      <c r="C14" s="351" t="s">
        <v>222</v>
      </c>
      <c r="D14" s="351"/>
      <c r="E14" s="351">
        <v>570275</v>
      </c>
      <c r="F14" s="351">
        <v>1355009</v>
      </c>
      <c r="G14" s="351">
        <v>1418</v>
      </c>
      <c r="H14" s="654">
        <v>277</v>
      </c>
      <c r="I14" s="654">
        <v>19.62</v>
      </c>
      <c r="J14" s="661">
        <v>75</v>
      </c>
      <c r="K14" s="654">
        <v>8.5</v>
      </c>
      <c r="L14" s="662"/>
      <c r="M14" s="654"/>
      <c r="N14" s="654"/>
      <c r="O14" s="652">
        <v>100</v>
      </c>
      <c r="P14" s="652">
        <f t="shared" si="2"/>
        <v>20</v>
      </c>
      <c r="Q14" s="651">
        <v>63</v>
      </c>
      <c r="R14" s="652">
        <v>112.5</v>
      </c>
      <c r="S14" s="652">
        <v>562.5</v>
      </c>
      <c r="T14" s="654"/>
      <c r="U14" s="654"/>
      <c r="V14" s="655"/>
      <c r="W14" s="655"/>
      <c r="X14" s="671">
        <v>62274.501669567355</v>
      </c>
      <c r="Y14" s="398" t="s">
        <v>212</v>
      </c>
      <c r="Z14" s="399" t="str">
        <f t="shared" si="0"/>
        <v>WG 43</v>
      </c>
      <c r="AA14" s="400">
        <v>6842465.2800000096</v>
      </c>
      <c r="AB14" s="400">
        <v>0</v>
      </c>
      <c r="AC14" s="400">
        <v>6842465.2800000096</v>
      </c>
      <c r="AD14" s="455">
        <v>0</v>
      </c>
      <c r="AE14" s="458">
        <v>9.1217019227503388E-2</v>
      </c>
      <c r="AF14" s="401">
        <v>0.18259066408155084</v>
      </c>
      <c r="AG14" s="401">
        <v>0</v>
      </c>
      <c r="AH14" s="459">
        <v>0</v>
      </c>
      <c r="AI14" s="475">
        <v>625235.6496301752</v>
      </c>
      <c r="AJ14" s="400">
        <v>19014.962500000001</v>
      </c>
      <c r="AK14" s="400">
        <v>62274.501669567355</v>
      </c>
      <c r="AL14" s="400">
        <v>60566.778600000005</v>
      </c>
      <c r="AM14" s="400">
        <v>483379.40686060791</v>
      </c>
      <c r="AN14" s="400">
        <v>0</v>
      </c>
      <c r="AO14" s="455">
        <v>0</v>
      </c>
      <c r="AP14" s="547">
        <v>0.32169536968843543</v>
      </c>
      <c r="AQ14" s="478">
        <v>1.6352452337356964</v>
      </c>
      <c r="AR14" s="479">
        <v>1.7693918533333273</v>
      </c>
      <c r="AS14" s="571">
        <v>-64399.271911908058</v>
      </c>
      <c r="AT14" s="565">
        <v>110689.14456640345</v>
      </c>
      <c r="AU14" s="565">
        <v>103532.37540372822</v>
      </c>
      <c r="AV14" s="565">
        <v>94472.092831969727</v>
      </c>
      <c r="AW14" s="565">
        <v>78195.4069345631</v>
      </c>
      <c r="AX14" s="565">
        <v>61030.748242148409</v>
      </c>
      <c r="AY14" s="565">
        <v>54030.683334467962</v>
      </c>
      <c r="AZ14" s="565">
        <v>36132.724495573384</v>
      </c>
      <c r="BA14" s="565">
        <v>34382.237140383731</v>
      </c>
      <c r="BB14" s="565">
        <v>29772.152284587275</v>
      </c>
      <c r="BC14" s="572">
        <v>25572.292228790138</v>
      </c>
    </row>
    <row r="15" spans="1:55">
      <c r="A15" s="347">
        <f t="shared" si="1"/>
        <v>12</v>
      </c>
      <c r="B15" s="349" t="s">
        <v>210</v>
      </c>
      <c r="C15" s="351" t="s">
        <v>223</v>
      </c>
      <c r="D15" s="351"/>
      <c r="E15" s="351">
        <v>568670</v>
      </c>
      <c r="F15" s="351">
        <v>1356024</v>
      </c>
      <c r="G15" s="351">
        <v>1438</v>
      </c>
      <c r="H15" s="654">
        <v>156</v>
      </c>
      <c r="I15" s="654">
        <v>14.35</v>
      </c>
      <c r="J15" s="661">
        <v>52</v>
      </c>
      <c r="K15" s="654">
        <v>26.9</v>
      </c>
      <c r="L15" s="662"/>
      <c r="M15" s="654"/>
      <c r="N15" s="654"/>
      <c r="O15" s="652">
        <f>L15+15</f>
        <v>15</v>
      </c>
      <c r="P15" s="652">
        <f t="shared" si="2"/>
        <v>20</v>
      </c>
      <c r="Q15" s="651">
        <v>43.68</v>
      </c>
      <c r="R15" s="652">
        <v>78</v>
      </c>
      <c r="S15" s="652">
        <v>390</v>
      </c>
      <c r="T15" s="654"/>
      <c r="U15" s="654"/>
      <c r="V15" s="655"/>
      <c r="W15" s="655"/>
      <c r="X15" s="671">
        <v>53709.741774760965</v>
      </c>
      <c r="Y15" s="398" t="s">
        <v>212</v>
      </c>
      <c r="Z15" s="399" t="str">
        <f t="shared" si="0"/>
        <v>WG 34</v>
      </c>
      <c r="AA15" s="400">
        <v>4744109.2607999975</v>
      </c>
      <c r="AB15" s="400">
        <v>0</v>
      </c>
      <c r="AC15" s="400">
        <v>4744109.2607999975</v>
      </c>
      <c r="AD15" s="455">
        <v>0</v>
      </c>
      <c r="AE15" s="458">
        <v>0.1107205949672006</v>
      </c>
      <c r="AF15" s="401">
        <v>0.21126310247749028</v>
      </c>
      <c r="AG15" s="401">
        <v>0</v>
      </c>
      <c r="AH15" s="459">
        <v>0</v>
      </c>
      <c r="AI15" s="475">
        <v>468434.53829811577</v>
      </c>
      <c r="AJ15" s="400">
        <v>19014.962500000001</v>
      </c>
      <c r="AK15" s="400">
        <v>53709.741774760965</v>
      </c>
      <c r="AL15" s="400">
        <v>60566.778600000005</v>
      </c>
      <c r="AM15" s="400">
        <v>335143.05542335479</v>
      </c>
      <c r="AN15" s="400">
        <v>0</v>
      </c>
      <c r="AO15" s="455">
        <v>0</v>
      </c>
      <c r="AP15" s="547">
        <v>0.39625729717440589</v>
      </c>
      <c r="AQ15" s="478">
        <v>1.4628420999348752</v>
      </c>
      <c r="AR15" s="479">
        <v>1.5946838039994806</v>
      </c>
      <c r="AS15" s="571">
        <v>-48248.757444705931</v>
      </c>
      <c r="AT15" s="565">
        <v>74998.452050815264</v>
      </c>
      <c r="AU15" s="565">
        <v>70055.753154504113</v>
      </c>
      <c r="AV15" s="565">
        <v>63625.846918281241</v>
      </c>
      <c r="AW15" s="565">
        <v>50737.806778630598</v>
      </c>
      <c r="AX15" s="565">
        <v>36872.618555574605</v>
      </c>
      <c r="AY15" s="565">
        <v>31750.501521468792</v>
      </c>
      <c r="AZ15" s="565">
        <v>20938.494384554815</v>
      </c>
      <c r="BA15" s="565">
        <v>19992.243941166307</v>
      </c>
      <c r="BB15" s="565">
        <v>16861.851985587371</v>
      </c>
      <c r="BC15" s="572">
        <v>14013.015882162737</v>
      </c>
    </row>
    <row r="16" spans="1:55">
      <c r="A16" s="347">
        <f t="shared" si="1"/>
        <v>13</v>
      </c>
      <c r="B16" s="349" t="s">
        <v>210</v>
      </c>
      <c r="C16" s="351" t="s">
        <v>224</v>
      </c>
      <c r="D16" s="351"/>
      <c r="E16" s="351">
        <v>571867</v>
      </c>
      <c r="F16" s="351">
        <v>1334044</v>
      </c>
      <c r="G16" s="351"/>
      <c r="H16" s="654">
        <v>112</v>
      </c>
      <c r="I16" s="654">
        <v>20</v>
      </c>
      <c r="J16" s="661">
        <v>50</v>
      </c>
      <c r="K16" s="654">
        <v>14.3</v>
      </c>
      <c r="L16" s="662"/>
      <c r="M16" s="654"/>
      <c r="N16" s="654"/>
      <c r="O16" s="652">
        <v>58</v>
      </c>
      <c r="P16" s="652">
        <f t="shared" si="2"/>
        <v>20</v>
      </c>
      <c r="Q16" s="651">
        <v>42</v>
      </c>
      <c r="R16" s="652">
        <v>75</v>
      </c>
      <c r="S16" s="652">
        <v>375</v>
      </c>
      <c r="T16" s="654"/>
      <c r="U16" s="654"/>
      <c r="V16" s="655"/>
      <c r="W16" s="655"/>
      <c r="X16" s="671">
        <v>53709.741774760965</v>
      </c>
      <c r="Y16" s="398" t="s">
        <v>212</v>
      </c>
      <c r="Z16" s="399" t="str">
        <f t="shared" si="0"/>
        <v>HG 5</v>
      </c>
      <c r="AA16" s="400">
        <v>4561643.5199999958</v>
      </c>
      <c r="AB16" s="400">
        <v>0</v>
      </c>
      <c r="AC16" s="400">
        <v>4561643.5199999958</v>
      </c>
      <c r="AD16" s="455">
        <v>0</v>
      </c>
      <c r="AE16" s="458">
        <v>0.11437625658655147</v>
      </c>
      <c r="AF16" s="401">
        <v>0.21611470270417737</v>
      </c>
      <c r="AG16" s="401">
        <v>0</v>
      </c>
      <c r="AH16" s="459">
        <v>0</v>
      </c>
      <c r="AI16" s="475">
        <v>455544.42078183295</v>
      </c>
      <c r="AJ16" s="400">
        <v>19014.962500000001</v>
      </c>
      <c r="AK16" s="400">
        <v>53709.741774760965</v>
      </c>
      <c r="AL16" s="400">
        <v>60566.778600000005</v>
      </c>
      <c r="AM16" s="400">
        <v>322252.93790707196</v>
      </c>
      <c r="AN16" s="400">
        <v>0</v>
      </c>
      <c r="AO16" s="455">
        <v>0</v>
      </c>
      <c r="AP16" s="547">
        <v>0.40791492927577694</v>
      </c>
      <c r="AQ16" s="478">
        <v>1.4392632660446329</v>
      </c>
      <c r="AR16" s="479">
        <v>1.5706607194231057</v>
      </c>
      <c r="AS16" s="571">
        <v>-46921.075340528798</v>
      </c>
      <c r="AT16" s="565">
        <v>71906.00121145403</v>
      </c>
      <c r="AU16" s="565">
        <v>67121.987072288233</v>
      </c>
      <c r="AV16" s="565">
        <v>60951.261467078999</v>
      </c>
      <c r="AW16" s="565">
        <v>48243.221989228652</v>
      </c>
      <c r="AX16" s="565">
        <v>34498.075222364845</v>
      </c>
      <c r="AY16" s="565">
        <v>29551.713630659942</v>
      </c>
      <c r="AZ16" s="565">
        <v>19430.633767327632</v>
      </c>
      <c r="BA16" s="565">
        <v>18562.339119855431</v>
      </c>
      <c r="BB16" s="565">
        <v>15560.616112121494</v>
      </c>
      <c r="BC16" s="572">
        <v>12829.260352381429</v>
      </c>
    </row>
    <row r="17" spans="1:55">
      <c r="A17" s="347">
        <f t="shared" si="1"/>
        <v>14</v>
      </c>
      <c r="B17" s="349" t="s">
        <v>210</v>
      </c>
      <c r="C17" s="351" t="s">
        <v>225</v>
      </c>
      <c r="D17" s="351"/>
      <c r="E17" s="351">
        <v>571055</v>
      </c>
      <c r="F17" s="351">
        <v>1335915</v>
      </c>
      <c r="G17" s="351">
        <v>1437</v>
      </c>
      <c r="H17" s="654">
        <v>116.5</v>
      </c>
      <c r="I17" s="654">
        <v>14.4</v>
      </c>
      <c r="J17" s="661">
        <v>50</v>
      </c>
      <c r="K17" s="654">
        <v>20.77</v>
      </c>
      <c r="L17" s="662"/>
      <c r="M17" s="654"/>
      <c r="N17" s="654"/>
      <c r="O17" s="652">
        <v>80</v>
      </c>
      <c r="P17" s="652">
        <f t="shared" si="2"/>
        <v>20</v>
      </c>
      <c r="Q17" s="651">
        <v>42</v>
      </c>
      <c r="R17" s="652">
        <v>75</v>
      </c>
      <c r="S17" s="652">
        <v>375</v>
      </c>
      <c r="T17" s="654"/>
      <c r="U17" s="654"/>
      <c r="V17" s="655"/>
      <c r="W17" s="655"/>
      <c r="X17" s="671">
        <v>53709.741774760965</v>
      </c>
      <c r="Y17" s="398" t="s">
        <v>212</v>
      </c>
      <c r="Z17" s="399" t="str">
        <f t="shared" si="0"/>
        <v>HG11</v>
      </c>
      <c r="AA17" s="400">
        <v>4561643.5199999958</v>
      </c>
      <c r="AB17" s="400">
        <v>0</v>
      </c>
      <c r="AC17" s="400">
        <v>4561643.5199999958</v>
      </c>
      <c r="AD17" s="455">
        <v>0</v>
      </c>
      <c r="AE17" s="458">
        <v>0.11437625658655147</v>
      </c>
      <c r="AF17" s="401">
        <v>0.21611470270417737</v>
      </c>
      <c r="AG17" s="401">
        <v>0</v>
      </c>
      <c r="AH17" s="459">
        <v>0</v>
      </c>
      <c r="AI17" s="475">
        <v>455544.42078183295</v>
      </c>
      <c r="AJ17" s="400">
        <v>19014.962500000001</v>
      </c>
      <c r="AK17" s="400">
        <v>53709.741774760965</v>
      </c>
      <c r="AL17" s="400">
        <v>60566.778600000005</v>
      </c>
      <c r="AM17" s="400">
        <v>322252.93790707196</v>
      </c>
      <c r="AN17" s="400">
        <v>0</v>
      </c>
      <c r="AO17" s="455">
        <v>0</v>
      </c>
      <c r="AP17" s="547">
        <v>0.40791492927577694</v>
      </c>
      <c r="AQ17" s="478">
        <v>1.4392632660446329</v>
      </c>
      <c r="AR17" s="479">
        <v>1.5706607194231057</v>
      </c>
      <c r="AS17" s="571">
        <v>-46921.075340528798</v>
      </c>
      <c r="AT17" s="565">
        <v>71906.00121145403</v>
      </c>
      <c r="AU17" s="565">
        <v>67121.987072288233</v>
      </c>
      <c r="AV17" s="565">
        <v>60951.261467078999</v>
      </c>
      <c r="AW17" s="565">
        <v>48243.221989228652</v>
      </c>
      <c r="AX17" s="565">
        <v>34498.075222364845</v>
      </c>
      <c r="AY17" s="565">
        <v>29551.713630659942</v>
      </c>
      <c r="AZ17" s="565">
        <v>19430.633767327632</v>
      </c>
      <c r="BA17" s="565">
        <v>18562.339119855431</v>
      </c>
      <c r="BB17" s="565">
        <v>15560.616112121494</v>
      </c>
      <c r="BC17" s="572">
        <v>12829.260352381429</v>
      </c>
    </row>
    <row r="18" spans="1:55">
      <c r="A18" s="347">
        <f t="shared" si="1"/>
        <v>15</v>
      </c>
      <c r="B18" s="349" t="s">
        <v>210</v>
      </c>
      <c r="C18" s="351" t="s">
        <v>226</v>
      </c>
      <c r="D18" s="351"/>
      <c r="E18" s="351">
        <v>571683</v>
      </c>
      <c r="F18" s="351">
        <v>1336365</v>
      </c>
      <c r="G18" s="351">
        <v>1425</v>
      </c>
      <c r="H18" s="654">
        <v>110.6</v>
      </c>
      <c r="I18" s="654">
        <v>18.260000000000002</v>
      </c>
      <c r="J18" s="661">
        <v>50</v>
      </c>
      <c r="K18" s="654">
        <v>13.35</v>
      </c>
      <c r="L18" s="662"/>
      <c r="M18" s="654"/>
      <c r="N18" s="654"/>
      <c r="O18" s="652">
        <v>80</v>
      </c>
      <c r="P18" s="652">
        <f t="shared" si="2"/>
        <v>20</v>
      </c>
      <c r="Q18" s="651">
        <v>42</v>
      </c>
      <c r="R18" s="652">
        <v>75</v>
      </c>
      <c r="S18" s="652">
        <v>375</v>
      </c>
      <c r="T18" s="654"/>
      <c r="U18" s="654"/>
      <c r="V18" s="655"/>
      <c r="W18" s="655"/>
      <c r="X18" s="671">
        <v>53709.741774760965</v>
      </c>
      <c r="Y18" s="398" t="s">
        <v>212</v>
      </c>
      <c r="Z18" s="399" t="str">
        <f t="shared" si="0"/>
        <v>HG13</v>
      </c>
      <c r="AA18" s="400">
        <v>4561643.5199999958</v>
      </c>
      <c r="AB18" s="400">
        <v>0</v>
      </c>
      <c r="AC18" s="400">
        <v>4561643.5199999958</v>
      </c>
      <c r="AD18" s="455">
        <v>0</v>
      </c>
      <c r="AE18" s="458">
        <v>0.11437625658655147</v>
      </c>
      <c r="AF18" s="401">
        <v>0.21611470270417737</v>
      </c>
      <c r="AG18" s="401">
        <v>0</v>
      </c>
      <c r="AH18" s="459">
        <v>0</v>
      </c>
      <c r="AI18" s="475">
        <v>455544.42078183295</v>
      </c>
      <c r="AJ18" s="400">
        <v>19014.962500000001</v>
      </c>
      <c r="AK18" s="400">
        <v>53709.741774760965</v>
      </c>
      <c r="AL18" s="400">
        <v>60566.778600000005</v>
      </c>
      <c r="AM18" s="400">
        <v>322252.93790707196</v>
      </c>
      <c r="AN18" s="400">
        <v>0</v>
      </c>
      <c r="AO18" s="455">
        <v>0</v>
      </c>
      <c r="AP18" s="547">
        <v>0.40791492927577694</v>
      </c>
      <c r="AQ18" s="478">
        <v>1.4392632660446329</v>
      </c>
      <c r="AR18" s="479">
        <v>1.5706607194231057</v>
      </c>
      <c r="AS18" s="571">
        <v>-46921.075340528798</v>
      </c>
      <c r="AT18" s="565">
        <v>71906.00121145403</v>
      </c>
      <c r="AU18" s="565">
        <v>67121.987072288233</v>
      </c>
      <c r="AV18" s="565">
        <v>60951.261467078999</v>
      </c>
      <c r="AW18" s="565">
        <v>48243.221989228652</v>
      </c>
      <c r="AX18" s="565">
        <v>34498.075222364845</v>
      </c>
      <c r="AY18" s="565">
        <v>29551.713630659942</v>
      </c>
      <c r="AZ18" s="565">
        <v>19430.633767327632</v>
      </c>
      <c r="BA18" s="565">
        <v>18562.339119855431</v>
      </c>
      <c r="BB18" s="565">
        <v>15560.616112121494</v>
      </c>
      <c r="BC18" s="572">
        <v>12829.260352381429</v>
      </c>
    </row>
    <row r="19" spans="1:55">
      <c r="A19" s="347">
        <f t="shared" si="1"/>
        <v>16</v>
      </c>
      <c r="B19" s="349" t="s">
        <v>210</v>
      </c>
      <c r="C19" s="351" t="s">
        <v>227</v>
      </c>
      <c r="D19" s="351"/>
      <c r="E19" s="351">
        <v>569380</v>
      </c>
      <c r="F19" s="351">
        <v>1339575</v>
      </c>
      <c r="G19" s="351"/>
      <c r="H19" s="654">
        <v>152.69999999999999</v>
      </c>
      <c r="I19" s="654">
        <v>16.7</v>
      </c>
      <c r="J19" s="661">
        <v>85</v>
      </c>
      <c r="K19" s="654">
        <v>14.5</v>
      </c>
      <c r="L19" s="662"/>
      <c r="M19" s="654"/>
      <c r="N19" s="654"/>
      <c r="O19" s="652">
        <v>90</v>
      </c>
      <c r="P19" s="652">
        <f t="shared" si="2"/>
        <v>20</v>
      </c>
      <c r="Q19" s="651">
        <v>71.399999999999991</v>
      </c>
      <c r="R19" s="652">
        <v>127.5</v>
      </c>
      <c r="S19" s="652">
        <v>637.5</v>
      </c>
      <c r="T19" s="654"/>
      <c r="U19" s="654"/>
      <c r="V19" s="655"/>
      <c r="W19" s="655"/>
      <c r="X19" s="671">
        <v>72595.987702851184</v>
      </c>
      <c r="Y19" s="398" t="s">
        <v>212</v>
      </c>
      <c r="Z19" s="399" t="str">
        <f t="shared" si="0"/>
        <v>HG26</v>
      </c>
      <c r="AA19" s="400">
        <v>7754793.983999989</v>
      </c>
      <c r="AB19" s="400">
        <v>0</v>
      </c>
      <c r="AC19" s="400">
        <v>7754793.9839999899</v>
      </c>
      <c r="AD19" s="455">
        <v>0</v>
      </c>
      <c r="AE19" s="458">
        <v>9.1822574173660396E-2</v>
      </c>
      <c r="AF19" s="401">
        <v>0.18075744225980778</v>
      </c>
      <c r="AG19" s="401">
        <v>0</v>
      </c>
      <c r="AH19" s="459">
        <v>0</v>
      </c>
      <c r="AI19" s="475">
        <v>700007.72324487334</v>
      </c>
      <c r="AJ19" s="400">
        <v>19014.962500000001</v>
      </c>
      <c r="AK19" s="400">
        <v>72595.987702851184</v>
      </c>
      <c r="AL19" s="400">
        <v>60566.778600000005</v>
      </c>
      <c r="AM19" s="400">
        <v>547829.99444202217</v>
      </c>
      <c r="AN19" s="400">
        <v>0</v>
      </c>
      <c r="AO19" s="455">
        <v>0</v>
      </c>
      <c r="AP19" s="547">
        <v>0.31193163054661605</v>
      </c>
      <c r="AQ19" s="478">
        <v>1.6687792978591309</v>
      </c>
      <c r="AR19" s="479">
        <v>1.8030385051138262</v>
      </c>
      <c r="AS19" s="571">
        <v>-72100.795494221966</v>
      </c>
      <c r="AT19" s="565">
        <v>126305.05988653016</v>
      </c>
      <c r="AU19" s="565">
        <v>118146.49923249897</v>
      </c>
      <c r="AV19" s="565">
        <v>107951.68834551568</v>
      </c>
      <c r="AW19" s="565">
        <v>89230.545732382801</v>
      </c>
      <c r="AX19" s="565">
        <v>69456.492785837851</v>
      </c>
      <c r="AY19" s="565">
        <v>61516.334550874468</v>
      </c>
      <c r="AZ19" s="565">
        <v>41085.65821999278</v>
      </c>
      <c r="BA19" s="565">
        <v>39056.569085151394</v>
      </c>
      <c r="BB19" s="565">
        <v>33803.139490129928</v>
      </c>
      <c r="BC19" s="572">
        <v>29015.877715909955</v>
      </c>
    </row>
    <row r="20" spans="1:55">
      <c r="A20" s="347">
        <f t="shared" si="1"/>
        <v>17</v>
      </c>
      <c r="B20" s="349" t="s">
        <v>210</v>
      </c>
      <c r="C20" s="351" t="s">
        <v>228</v>
      </c>
      <c r="D20" s="351"/>
      <c r="E20" s="351">
        <v>568066</v>
      </c>
      <c r="F20" s="351">
        <v>1340931</v>
      </c>
      <c r="G20" s="351">
        <v>1491</v>
      </c>
      <c r="H20" s="654">
        <v>170</v>
      </c>
      <c r="I20" s="654">
        <v>25.54</v>
      </c>
      <c r="J20" s="661">
        <v>55</v>
      </c>
      <c r="K20" s="654">
        <v>9</v>
      </c>
      <c r="L20" s="662"/>
      <c r="M20" s="654"/>
      <c r="N20" s="654"/>
      <c r="O20" s="652">
        <v>100</v>
      </c>
      <c r="P20" s="652">
        <f t="shared" si="2"/>
        <v>20</v>
      </c>
      <c r="Q20" s="651">
        <v>46.199999999999996</v>
      </c>
      <c r="R20" s="652">
        <v>82.5</v>
      </c>
      <c r="S20" s="652">
        <v>412.5</v>
      </c>
      <c r="T20" s="654"/>
      <c r="U20" s="654"/>
      <c r="V20" s="655"/>
      <c r="W20" s="655"/>
      <c r="X20" s="671">
        <v>53709.741774760965</v>
      </c>
      <c r="Y20" s="398" t="s">
        <v>212</v>
      </c>
      <c r="Z20" s="399" t="str">
        <f t="shared" si="0"/>
        <v>HG 28</v>
      </c>
      <c r="AA20" s="400">
        <v>5017807.8719999939</v>
      </c>
      <c r="AB20" s="400">
        <v>0</v>
      </c>
      <c r="AC20" s="400">
        <v>5017807.8719999939</v>
      </c>
      <c r="AD20" s="455">
        <v>0</v>
      </c>
      <c r="AE20" s="458">
        <v>0.10573560184990387</v>
      </c>
      <c r="AF20" s="401">
        <v>0.20464728398655399</v>
      </c>
      <c r="AG20" s="401">
        <v>0</v>
      </c>
      <c r="AH20" s="459">
        <v>0</v>
      </c>
      <c r="AI20" s="475">
        <v>487769.71457254008</v>
      </c>
      <c r="AJ20" s="400">
        <v>19014.962500000001</v>
      </c>
      <c r="AK20" s="400">
        <v>53709.741774760965</v>
      </c>
      <c r="AL20" s="400">
        <v>60566.778600000005</v>
      </c>
      <c r="AM20" s="400">
        <v>354478.23169777909</v>
      </c>
      <c r="AN20" s="400">
        <v>0</v>
      </c>
      <c r="AO20" s="455">
        <v>0</v>
      </c>
      <c r="AP20" s="547">
        <v>0.38036052612708254</v>
      </c>
      <c r="AQ20" s="478">
        <v>1.4956803768712077</v>
      </c>
      <c r="AR20" s="479">
        <v>1.6281078469412589</v>
      </c>
      <c r="AS20" s="571">
        <v>-50240.280600971601</v>
      </c>
      <c r="AT20" s="565">
        <v>79637.1283098571</v>
      </c>
      <c r="AU20" s="565">
        <v>74442.226047190707</v>
      </c>
      <c r="AV20" s="565">
        <v>67637.725095084548</v>
      </c>
      <c r="AW20" s="565">
        <v>54479.683962733514</v>
      </c>
      <c r="AX20" s="565">
        <v>40434.433555389238</v>
      </c>
      <c r="AY20" s="565">
        <v>35048.683357682079</v>
      </c>
      <c r="AZ20" s="565">
        <v>23200.285310395571</v>
      </c>
      <c r="BA20" s="565">
        <v>22137.101173132607</v>
      </c>
      <c r="BB20" s="565">
        <v>18813.705795786173</v>
      </c>
      <c r="BC20" s="572">
        <v>15788.64917683469</v>
      </c>
    </row>
    <row r="21" spans="1:55">
      <c r="A21" s="347">
        <f t="shared" si="1"/>
        <v>18</v>
      </c>
      <c r="B21" s="349" t="s">
        <v>210</v>
      </c>
      <c r="C21" s="351" t="s">
        <v>229</v>
      </c>
      <c r="D21" s="351"/>
      <c r="E21" s="351">
        <v>568476</v>
      </c>
      <c r="F21" s="351">
        <v>1341101</v>
      </c>
      <c r="G21" s="351">
        <v>1488</v>
      </c>
      <c r="H21" s="654">
        <v>137</v>
      </c>
      <c r="I21" s="654">
        <v>23.56</v>
      </c>
      <c r="J21" s="661">
        <v>80</v>
      </c>
      <c r="K21" s="654">
        <v>15.6</v>
      </c>
      <c r="L21" s="662"/>
      <c r="M21" s="654"/>
      <c r="N21" s="654"/>
      <c r="O21" s="652">
        <v>110</v>
      </c>
      <c r="P21" s="652">
        <f t="shared" si="2"/>
        <v>20</v>
      </c>
      <c r="Q21" s="651">
        <v>67.2</v>
      </c>
      <c r="R21" s="652">
        <v>120</v>
      </c>
      <c r="S21" s="652">
        <v>600</v>
      </c>
      <c r="T21" s="654"/>
      <c r="U21" s="654"/>
      <c r="V21" s="655"/>
      <c r="W21" s="655"/>
      <c r="X21" s="671">
        <v>72595.987702851184</v>
      </c>
      <c r="Y21" s="398" t="s">
        <v>212</v>
      </c>
      <c r="Z21" s="399" t="str">
        <f t="shared" si="0"/>
        <v>HG 29</v>
      </c>
      <c r="AA21" s="400">
        <v>7298629.6319999946</v>
      </c>
      <c r="AB21" s="400">
        <v>0</v>
      </c>
      <c r="AC21" s="400">
        <v>7298629.6319999946</v>
      </c>
      <c r="AD21" s="455">
        <v>0</v>
      </c>
      <c r="AE21" s="458">
        <v>9.635341915429986E-2</v>
      </c>
      <c r="AF21" s="401">
        <v>0.18643146385040038</v>
      </c>
      <c r="AG21" s="401">
        <v>0</v>
      </c>
      <c r="AH21" s="459">
        <v>0</v>
      </c>
      <c r="AI21" s="475">
        <v>667782.42945416621</v>
      </c>
      <c r="AJ21" s="400">
        <v>19014.962500000001</v>
      </c>
      <c r="AK21" s="400">
        <v>72595.987702851184</v>
      </c>
      <c r="AL21" s="400">
        <v>60566.778600000005</v>
      </c>
      <c r="AM21" s="400">
        <v>515604.7006513151</v>
      </c>
      <c r="AN21" s="400">
        <v>0</v>
      </c>
      <c r="AO21" s="455">
        <v>0</v>
      </c>
      <c r="AP21" s="547">
        <v>0.32487632654077075</v>
      </c>
      <c r="AQ21" s="478">
        <v>1.6396877069798426</v>
      </c>
      <c r="AR21" s="479">
        <v>1.7735381507347792</v>
      </c>
      <c r="AS21" s="571">
        <v>-68781.590233779047</v>
      </c>
      <c r="AT21" s="565">
        <v>118573.93278812704</v>
      </c>
      <c r="AU21" s="565">
        <v>110927.0194277252</v>
      </c>
      <c r="AV21" s="565">
        <v>101265.22471751009</v>
      </c>
      <c r="AW21" s="565">
        <v>83062.856969139713</v>
      </c>
      <c r="AX21" s="565">
        <v>63672.492833310418</v>
      </c>
      <c r="AY21" s="565">
        <v>56091.204062058729</v>
      </c>
      <c r="AZ21" s="565">
        <v>37316.006676924844</v>
      </c>
      <c r="BA21" s="565">
        <v>35481.80703187421</v>
      </c>
      <c r="BB21" s="565">
        <v>30550.049806465264</v>
      </c>
      <c r="BC21" s="572">
        <v>26056.488891456702</v>
      </c>
    </row>
    <row r="22" spans="1:55">
      <c r="A22" s="347">
        <f t="shared" si="1"/>
        <v>19</v>
      </c>
      <c r="B22" s="349" t="s">
        <v>210</v>
      </c>
      <c r="C22" s="351" t="s">
        <v>230</v>
      </c>
      <c r="D22" s="351"/>
      <c r="E22" s="351">
        <v>569485</v>
      </c>
      <c r="F22" s="351">
        <v>1341610</v>
      </c>
      <c r="G22" s="351">
        <v>1475</v>
      </c>
      <c r="H22" s="654">
        <v>145</v>
      </c>
      <c r="I22" s="654">
        <v>23.85</v>
      </c>
      <c r="J22" s="661">
        <v>50</v>
      </c>
      <c r="K22" s="654">
        <v>5.91</v>
      </c>
      <c r="L22" s="662"/>
      <c r="M22" s="654"/>
      <c r="N22" s="654"/>
      <c r="O22" s="652">
        <f>L22+15</f>
        <v>15</v>
      </c>
      <c r="P22" s="652">
        <f t="shared" si="2"/>
        <v>20</v>
      </c>
      <c r="Q22" s="651">
        <v>42</v>
      </c>
      <c r="R22" s="652">
        <v>75</v>
      </c>
      <c r="S22" s="652">
        <v>375</v>
      </c>
      <c r="T22" s="654"/>
      <c r="U22" s="654"/>
      <c r="V22" s="655"/>
      <c r="W22" s="655"/>
      <c r="X22" s="671">
        <v>53709.741774760965</v>
      </c>
      <c r="Y22" s="398" t="s">
        <v>212</v>
      </c>
      <c r="Z22" s="399" t="str">
        <f t="shared" si="0"/>
        <v>HG 37 A</v>
      </c>
      <c r="AA22" s="400">
        <v>4561643.5199999958</v>
      </c>
      <c r="AB22" s="400">
        <v>0</v>
      </c>
      <c r="AC22" s="400">
        <v>4561643.5199999958</v>
      </c>
      <c r="AD22" s="455">
        <v>0</v>
      </c>
      <c r="AE22" s="458">
        <v>0.11437625658655147</v>
      </c>
      <c r="AF22" s="401">
        <v>0.21611470270417737</v>
      </c>
      <c r="AG22" s="401">
        <v>0</v>
      </c>
      <c r="AH22" s="459">
        <v>0</v>
      </c>
      <c r="AI22" s="475">
        <v>455544.42078183295</v>
      </c>
      <c r="AJ22" s="400">
        <v>19014.962500000001</v>
      </c>
      <c r="AK22" s="400">
        <v>53709.741774760965</v>
      </c>
      <c r="AL22" s="400">
        <v>60566.778600000005</v>
      </c>
      <c r="AM22" s="400">
        <v>322252.93790707196</v>
      </c>
      <c r="AN22" s="400">
        <v>0</v>
      </c>
      <c r="AO22" s="455">
        <v>0</v>
      </c>
      <c r="AP22" s="547">
        <v>0.40791492927577694</v>
      </c>
      <c r="AQ22" s="478">
        <v>1.4392632660446329</v>
      </c>
      <c r="AR22" s="479">
        <v>1.5706607194231057</v>
      </c>
      <c r="AS22" s="571">
        <v>-46921.075340528798</v>
      </c>
      <c r="AT22" s="565">
        <v>71906.00121145403</v>
      </c>
      <c r="AU22" s="565">
        <v>67121.987072288233</v>
      </c>
      <c r="AV22" s="565">
        <v>60951.261467078999</v>
      </c>
      <c r="AW22" s="565">
        <v>48243.221989228652</v>
      </c>
      <c r="AX22" s="565">
        <v>34498.075222364845</v>
      </c>
      <c r="AY22" s="565">
        <v>29551.713630659942</v>
      </c>
      <c r="AZ22" s="565">
        <v>19430.633767327632</v>
      </c>
      <c r="BA22" s="565">
        <v>18562.339119855431</v>
      </c>
      <c r="BB22" s="565">
        <v>15560.616112121494</v>
      </c>
      <c r="BC22" s="572">
        <v>12829.260352381429</v>
      </c>
    </row>
    <row r="23" spans="1:55">
      <c r="A23" s="347">
        <f t="shared" si="1"/>
        <v>20</v>
      </c>
      <c r="B23" s="349" t="s">
        <v>210</v>
      </c>
      <c r="C23" s="351" t="s">
        <v>231</v>
      </c>
      <c r="D23" s="351"/>
      <c r="E23" s="351">
        <v>579090</v>
      </c>
      <c r="F23" s="351">
        <v>1332043</v>
      </c>
      <c r="G23" s="351">
        <v>1375</v>
      </c>
      <c r="H23" s="654">
        <v>81</v>
      </c>
      <c r="I23" s="654">
        <v>13.3</v>
      </c>
      <c r="J23" s="661">
        <v>29</v>
      </c>
      <c r="K23" s="654">
        <v>24.71</v>
      </c>
      <c r="L23" s="662"/>
      <c r="M23" s="654"/>
      <c r="N23" s="654"/>
      <c r="O23" s="652">
        <v>64</v>
      </c>
      <c r="P23" s="652">
        <f t="shared" si="2"/>
        <v>20</v>
      </c>
      <c r="Q23" s="651">
        <v>24.36</v>
      </c>
      <c r="R23" s="652">
        <v>43.5</v>
      </c>
      <c r="S23" s="652">
        <v>217.5</v>
      </c>
      <c r="T23" s="654"/>
      <c r="U23" s="654"/>
      <c r="V23" s="655"/>
      <c r="W23" s="655"/>
      <c r="X23" s="671">
        <v>36920.047697181537</v>
      </c>
      <c r="Y23" s="398" t="s">
        <v>212</v>
      </c>
      <c r="Z23" s="399" t="str">
        <f t="shared" si="0"/>
        <v>HG43</v>
      </c>
      <c r="AA23" s="400">
        <v>2645753.2416000003</v>
      </c>
      <c r="AB23" s="400">
        <v>0</v>
      </c>
      <c r="AC23" s="400">
        <v>2645753.2416000003</v>
      </c>
      <c r="AD23" s="455">
        <v>0</v>
      </c>
      <c r="AE23" s="458">
        <v>0.13999280447122917</v>
      </c>
      <c r="AF23" s="401">
        <v>0.26424788781662711</v>
      </c>
      <c r="AG23" s="401">
        <v>0</v>
      </c>
      <c r="AH23" s="459">
        <v>0</v>
      </c>
      <c r="AI23" s="475">
        <v>303408.49278328323</v>
      </c>
      <c r="AJ23" s="400">
        <v>19014.962500000001</v>
      </c>
      <c r="AK23" s="400">
        <v>36920.047697181537</v>
      </c>
      <c r="AL23" s="400">
        <v>60566.778600000005</v>
      </c>
      <c r="AM23" s="400">
        <v>186906.70398610173</v>
      </c>
      <c r="AN23" s="400">
        <v>0</v>
      </c>
      <c r="AO23" s="455">
        <v>0</v>
      </c>
      <c r="AP23" s="547">
        <v>0.55229977284133169</v>
      </c>
      <c r="AQ23" s="478">
        <v>1.1335382393473821</v>
      </c>
      <c r="AR23" s="479">
        <v>1.2598721457250432</v>
      </c>
      <c r="AS23" s="571">
        <v>-31251.074756678136</v>
      </c>
      <c r="AT23" s="565">
        <v>38947.9989243366</v>
      </c>
      <c r="AU23" s="565">
        <v>36139.633049439595</v>
      </c>
      <c r="AV23" s="565">
        <v>32580.575066701502</v>
      </c>
      <c r="AW23" s="565">
        <v>24318.293537072983</v>
      </c>
      <c r="AX23" s="565">
        <v>14881.477758073346</v>
      </c>
      <c r="AY23" s="565">
        <v>12118.413428822167</v>
      </c>
      <c r="AZ23" s="565">
        <v>7615.4229050733429</v>
      </c>
      <c r="BA23" s="565">
        <v>7395.5826665664217</v>
      </c>
      <c r="BB23" s="565">
        <v>5592.7701911741751</v>
      </c>
      <c r="BC23" s="572">
        <v>3913.1322372467853</v>
      </c>
    </row>
    <row r="24" spans="1:55">
      <c r="A24" s="347">
        <f t="shared" si="1"/>
        <v>21</v>
      </c>
      <c r="B24" s="349" t="s">
        <v>210</v>
      </c>
      <c r="C24" s="351" t="s">
        <v>232</v>
      </c>
      <c r="D24" s="351"/>
      <c r="E24" s="351">
        <v>571823</v>
      </c>
      <c r="F24" s="351">
        <v>1334961</v>
      </c>
      <c r="G24" s="351">
        <v>1407</v>
      </c>
      <c r="H24" s="654">
        <v>178</v>
      </c>
      <c r="I24" s="654">
        <v>20.13</v>
      </c>
      <c r="J24" s="661">
        <v>70</v>
      </c>
      <c r="K24" s="654">
        <v>5.72</v>
      </c>
      <c r="L24" s="662"/>
      <c r="M24" s="654"/>
      <c r="N24" s="654"/>
      <c r="O24" s="652">
        <f>L24+15</f>
        <v>15</v>
      </c>
      <c r="P24" s="652">
        <f t="shared" si="2"/>
        <v>20</v>
      </c>
      <c r="Q24" s="651">
        <v>58.8</v>
      </c>
      <c r="R24" s="652">
        <v>105</v>
      </c>
      <c r="S24" s="652">
        <v>525</v>
      </c>
      <c r="T24" s="654"/>
      <c r="U24" s="654"/>
      <c r="V24" s="655"/>
      <c r="W24" s="655"/>
      <c r="X24" s="671">
        <v>61007.354946731182</v>
      </c>
      <c r="Y24" s="398" t="s">
        <v>212</v>
      </c>
      <c r="Z24" s="399" t="str">
        <f t="shared" si="0"/>
        <v>PHG-6</v>
      </c>
      <c r="AA24" s="400">
        <v>6386300.9280000059</v>
      </c>
      <c r="AB24" s="400">
        <v>0</v>
      </c>
      <c r="AC24" s="400">
        <v>6386300.9280000059</v>
      </c>
      <c r="AD24" s="455">
        <v>0</v>
      </c>
      <c r="AE24" s="458">
        <v>9.5000810396004873E-2</v>
      </c>
      <c r="AF24" s="401">
        <v>0.18785514114484944</v>
      </c>
      <c r="AG24" s="401">
        <v>0</v>
      </c>
      <c r="AH24" s="459">
        <v>0</v>
      </c>
      <c r="AI24" s="475">
        <v>591743.20911663189</v>
      </c>
      <c r="AJ24" s="400">
        <v>19014.962500000001</v>
      </c>
      <c r="AK24" s="400">
        <v>61007.354946731182</v>
      </c>
      <c r="AL24" s="400">
        <v>60566.778600000005</v>
      </c>
      <c r="AM24" s="400">
        <v>451154.11306990072</v>
      </c>
      <c r="AN24" s="400">
        <v>0</v>
      </c>
      <c r="AO24" s="455">
        <v>0</v>
      </c>
      <c r="AP24" s="547">
        <v>0.33483857055959715</v>
      </c>
      <c r="AQ24" s="478">
        <v>1.6041790738184649</v>
      </c>
      <c r="AR24" s="479">
        <v>1.7379441099212265</v>
      </c>
      <c r="AS24" s="571">
        <v>-60949.550539013115</v>
      </c>
      <c r="AT24" s="565">
        <v>102939.15282116414</v>
      </c>
      <c r="AU24" s="565">
        <v>96291.391063112329</v>
      </c>
      <c r="AV24" s="565">
        <v>87772.533770561437</v>
      </c>
      <c r="AW24" s="565">
        <v>72187.345693812575</v>
      </c>
      <c r="AX24" s="565">
        <v>55632.516246931438</v>
      </c>
      <c r="AY24" s="565">
        <v>49018.61877615971</v>
      </c>
      <c r="AZ24" s="565">
        <v>32680.595976823312</v>
      </c>
      <c r="BA24" s="565">
        <v>31111.349124825894</v>
      </c>
      <c r="BB24" s="565">
        <v>26822.93663864195</v>
      </c>
      <c r="BC24" s="572">
        <v>22916.777442056216</v>
      </c>
    </row>
    <row r="25" spans="1:55">
      <c r="A25" s="347">
        <f t="shared" si="1"/>
        <v>22</v>
      </c>
      <c r="B25" s="349" t="s">
        <v>210</v>
      </c>
      <c r="C25" s="351" t="s">
        <v>233</v>
      </c>
      <c r="D25" s="351"/>
      <c r="E25" s="351">
        <v>570553</v>
      </c>
      <c r="F25" s="351">
        <v>1334124</v>
      </c>
      <c r="G25" s="351">
        <v>1434.097</v>
      </c>
      <c r="H25" s="654">
        <v>147</v>
      </c>
      <c r="I25" s="654">
        <v>21.27</v>
      </c>
      <c r="J25" s="661">
        <v>46.4</v>
      </c>
      <c r="K25" s="654">
        <v>16.66</v>
      </c>
      <c r="L25" s="662"/>
      <c r="M25" s="654"/>
      <c r="N25" s="654"/>
      <c r="O25" s="652">
        <v>73</v>
      </c>
      <c r="P25" s="652">
        <f t="shared" si="2"/>
        <v>20</v>
      </c>
      <c r="Q25" s="651">
        <v>38.975999999999999</v>
      </c>
      <c r="R25" s="652">
        <v>69.599999999999994</v>
      </c>
      <c r="S25" s="652">
        <v>348</v>
      </c>
      <c r="T25" s="654"/>
      <c r="U25" s="654"/>
      <c r="V25" s="655"/>
      <c r="W25" s="655"/>
      <c r="X25" s="671">
        <v>53709.741774760965</v>
      </c>
      <c r="Y25" s="398" t="s">
        <v>212</v>
      </c>
      <c r="Z25" s="399" t="str">
        <f t="shared" si="0"/>
        <v>PHG 8</v>
      </c>
      <c r="AA25" s="400">
        <v>4233205.1865600059</v>
      </c>
      <c r="AB25" s="400">
        <v>0</v>
      </c>
      <c r="AC25" s="400">
        <v>4233205.1865600059</v>
      </c>
      <c r="AD25" s="455">
        <v>0</v>
      </c>
      <c r="AE25" s="458">
        <v>0.12175060847386249</v>
      </c>
      <c r="AF25" s="401">
        <v>0.2259015514373206</v>
      </c>
      <c r="AG25" s="401">
        <v>0</v>
      </c>
      <c r="AH25" s="459">
        <v>0</v>
      </c>
      <c r="AI25" s="475">
        <v>432342.20925252372</v>
      </c>
      <c r="AJ25" s="400">
        <v>19014.962500000001</v>
      </c>
      <c r="AK25" s="400">
        <v>53709.741774760965</v>
      </c>
      <c r="AL25" s="400">
        <v>60566.778600000005</v>
      </c>
      <c r="AM25" s="400">
        <v>299050.72637776274</v>
      </c>
      <c r="AN25" s="400">
        <v>0</v>
      </c>
      <c r="AO25" s="455">
        <v>0</v>
      </c>
      <c r="AP25" s="547">
        <v>0.43143118713543793</v>
      </c>
      <c r="AQ25" s="478">
        <v>1.3930447815370264</v>
      </c>
      <c r="AR25" s="479">
        <v>1.5235095463413608</v>
      </c>
      <c r="AS25" s="571">
        <v>-44531.247553009947</v>
      </c>
      <c r="AT25" s="565">
        <v>66339.58970060377</v>
      </c>
      <c r="AU25" s="565">
        <v>61841.208124299621</v>
      </c>
      <c r="AV25" s="565">
        <v>56137.007654915011</v>
      </c>
      <c r="AW25" s="565">
        <v>43752.969368305137</v>
      </c>
      <c r="AX25" s="565">
        <v>30206.42236161391</v>
      </c>
      <c r="AY25" s="565">
        <v>25593.895427203985</v>
      </c>
      <c r="AZ25" s="565">
        <v>16716.484656318713</v>
      </c>
      <c r="BA25" s="565">
        <v>15988.510441495864</v>
      </c>
      <c r="BB25" s="565">
        <v>13218.391539882932</v>
      </c>
      <c r="BC25" s="572">
        <v>10608.425531460864</v>
      </c>
    </row>
    <row r="26" spans="1:55">
      <c r="A26" s="347">
        <f t="shared" si="1"/>
        <v>23</v>
      </c>
      <c r="B26" s="349" t="s">
        <v>210</v>
      </c>
      <c r="C26" s="351" t="s">
        <v>234</v>
      </c>
      <c r="D26" s="351"/>
      <c r="E26" s="351">
        <v>570085</v>
      </c>
      <c r="F26" s="351">
        <v>1333953</v>
      </c>
      <c r="G26" s="351">
        <v>1440.327</v>
      </c>
      <c r="H26" s="654">
        <v>158</v>
      </c>
      <c r="I26" s="654">
        <v>21.94</v>
      </c>
      <c r="J26" s="661">
        <v>53.5</v>
      </c>
      <c r="K26" s="654">
        <v>5.58</v>
      </c>
      <c r="L26" s="662"/>
      <c r="M26" s="654"/>
      <c r="N26" s="654"/>
      <c r="O26" s="652">
        <v>107</v>
      </c>
      <c r="P26" s="652">
        <f t="shared" si="2"/>
        <v>20</v>
      </c>
      <c r="Q26" s="651">
        <v>44.94</v>
      </c>
      <c r="R26" s="652">
        <v>80.25</v>
      </c>
      <c r="S26" s="652">
        <v>401.25</v>
      </c>
      <c r="T26" s="654"/>
      <c r="U26" s="654"/>
      <c r="V26" s="655"/>
      <c r="W26" s="655"/>
      <c r="X26" s="671">
        <v>53709.741774760965</v>
      </c>
      <c r="Y26" s="398" t="s">
        <v>212</v>
      </c>
      <c r="Z26" s="399" t="str">
        <f t="shared" si="0"/>
        <v>PHG 9</v>
      </c>
      <c r="AA26" s="400">
        <v>4880958.5664000008</v>
      </c>
      <c r="AB26" s="400">
        <v>0</v>
      </c>
      <c r="AC26" s="400">
        <v>4880958.5664000008</v>
      </c>
      <c r="AD26" s="455">
        <v>0</v>
      </c>
      <c r="AE26" s="458">
        <v>0.10815821532746854</v>
      </c>
      <c r="AF26" s="401">
        <v>0.20786244811299012</v>
      </c>
      <c r="AG26" s="401">
        <v>0</v>
      </c>
      <c r="AH26" s="459">
        <v>0</v>
      </c>
      <c r="AI26" s="475">
        <v>478102.12643532793</v>
      </c>
      <c r="AJ26" s="400">
        <v>19014.962500000001</v>
      </c>
      <c r="AK26" s="400">
        <v>53709.741774760965</v>
      </c>
      <c r="AL26" s="400">
        <v>60566.778600000005</v>
      </c>
      <c r="AM26" s="400">
        <v>344810.64356056694</v>
      </c>
      <c r="AN26" s="400">
        <v>0</v>
      </c>
      <c r="AO26" s="455">
        <v>0</v>
      </c>
      <c r="AP26" s="547">
        <v>0.38808605972017396</v>
      </c>
      <c r="AQ26" s="478">
        <v>1.4796378192028672</v>
      </c>
      <c r="AR26" s="479">
        <v>1.611784192713225</v>
      </c>
      <c r="AS26" s="571">
        <v>-49244.519022838795</v>
      </c>
      <c r="AT26" s="565">
        <v>77317.790180336189</v>
      </c>
      <c r="AU26" s="565">
        <v>72254.260766387219</v>
      </c>
      <c r="AV26" s="565">
        <v>65631.786006682916</v>
      </c>
      <c r="AW26" s="565">
        <v>52608.745370682067</v>
      </c>
      <c r="AX26" s="565">
        <v>38653.526055481925</v>
      </c>
      <c r="AY26" s="565">
        <v>33399.592439575434</v>
      </c>
      <c r="AZ26" s="565">
        <v>22069.389847475199</v>
      </c>
      <c r="BA26" s="565">
        <v>21064.672557149457</v>
      </c>
      <c r="BB26" s="565">
        <v>17837.778890686768</v>
      </c>
      <c r="BC26" s="572">
        <v>14900.832529498715</v>
      </c>
    </row>
    <row r="27" spans="1:55">
      <c r="A27" s="347">
        <f t="shared" si="1"/>
        <v>24</v>
      </c>
      <c r="B27" s="349" t="s">
        <v>210</v>
      </c>
      <c r="C27" s="351" t="s">
        <v>235</v>
      </c>
      <c r="D27" s="351"/>
      <c r="E27" s="351">
        <v>569560</v>
      </c>
      <c r="F27" s="351">
        <v>1334010</v>
      </c>
      <c r="G27" s="351">
        <v>1447.8309999999999</v>
      </c>
      <c r="H27" s="654">
        <v>146</v>
      </c>
      <c r="I27" s="654">
        <v>25.3</v>
      </c>
      <c r="J27" s="661">
        <v>59.5</v>
      </c>
      <c r="K27" s="654">
        <v>5.58</v>
      </c>
      <c r="L27" s="662"/>
      <c r="M27" s="654"/>
      <c r="N27" s="654"/>
      <c r="O27" s="652">
        <v>107</v>
      </c>
      <c r="P27" s="652">
        <f t="shared" si="2"/>
        <v>20</v>
      </c>
      <c r="Q27" s="651">
        <v>49.98</v>
      </c>
      <c r="R27" s="652">
        <v>89.25</v>
      </c>
      <c r="S27" s="652">
        <v>446.25</v>
      </c>
      <c r="T27" s="654"/>
      <c r="U27" s="654"/>
      <c r="V27" s="655"/>
      <c r="W27" s="655"/>
      <c r="X27" s="671">
        <v>53709.741774760965</v>
      </c>
      <c r="Y27" s="398" t="s">
        <v>212</v>
      </c>
      <c r="Z27" s="399" t="str">
        <f t="shared" si="0"/>
        <v>PHG 10</v>
      </c>
      <c r="AA27" s="400">
        <v>5428355.7887999909</v>
      </c>
      <c r="AB27" s="400">
        <v>0</v>
      </c>
      <c r="AC27" s="400">
        <v>5428355.7887999909</v>
      </c>
      <c r="AD27" s="455">
        <v>0</v>
      </c>
      <c r="AE27" s="458">
        <v>9.9200652889414209E-2</v>
      </c>
      <c r="AF27" s="401">
        <v>0.19597444630095653</v>
      </c>
      <c r="AG27" s="401">
        <v>0</v>
      </c>
      <c r="AH27" s="459">
        <v>0</v>
      </c>
      <c r="AI27" s="475">
        <v>516772.47898417659</v>
      </c>
      <c r="AJ27" s="400">
        <v>19014.962500000001</v>
      </c>
      <c r="AK27" s="400">
        <v>53709.741774760965</v>
      </c>
      <c r="AL27" s="400">
        <v>60566.778600000005</v>
      </c>
      <c r="AM27" s="400">
        <v>383480.9961094156</v>
      </c>
      <c r="AN27" s="400">
        <v>0</v>
      </c>
      <c r="AO27" s="455">
        <v>0</v>
      </c>
      <c r="AP27" s="547">
        <v>0.35952106156084312</v>
      </c>
      <c r="AQ27" s="478">
        <v>1.5399981759949002</v>
      </c>
      <c r="AR27" s="479">
        <v>1.6731527204061418</v>
      </c>
      <c r="AS27" s="571">
        <v>-53227.565335370193</v>
      </c>
      <c r="AT27" s="565">
        <v>86595.142698419906</v>
      </c>
      <c r="AU27" s="565">
        <v>80999.672156382003</v>
      </c>
      <c r="AV27" s="565">
        <v>73655.542360289604</v>
      </c>
      <c r="AW27" s="565">
        <v>60092.499738887913</v>
      </c>
      <c r="AX27" s="565">
        <v>45707.789082589203</v>
      </c>
      <c r="AY27" s="565">
        <v>39995.956112002023</v>
      </c>
      <c r="AZ27" s="565">
        <v>26592.971699156726</v>
      </c>
      <c r="BA27" s="565">
        <v>25354.387021082068</v>
      </c>
      <c r="BB27" s="565">
        <v>21741.486511084382</v>
      </c>
      <c r="BC27" s="572">
        <v>18452.099118842623</v>
      </c>
    </row>
    <row r="28" spans="1:55">
      <c r="A28" s="347">
        <f t="shared" si="1"/>
        <v>25</v>
      </c>
      <c r="B28" s="349" t="s">
        <v>210</v>
      </c>
      <c r="C28" s="351" t="s">
        <v>236</v>
      </c>
      <c r="D28" s="351"/>
      <c r="E28" s="351">
        <v>574874</v>
      </c>
      <c r="F28" s="351">
        <v>1331241</v>
      </c>
      <c r="G28" s="351"/>
      <c r="H28" s="654">
        <v>99</v>
      </c>
      <c r="I28" s="654">
        <v>8.5</v>
      </c>
      <c r="J28" s="661">
        <v>25</v>
      </c>
      <c r="K28" s="654">
        <v>35.549999999999997</v>
      </c>
      <c r="L28" s="662"/>
      <c r="M28" s="654"/>
      <c r="N28" s="654"/>
      <c r="O28" s="652">
        <f>L28+15</f>
        <v>15</v>
      </c>
      <c r="P28" s="652">
        <f t="shared" si="2"/>
        <v>20</v>
      </c>
      <c r="Q28" s="651">
        <v>21</v>
      </c>
      <c r="R28" s="652">
        <v>37.5</v>
      </c>
      <c r="S28" s="652">
        <v>187.5</v>
      </c>
      <c r="T28" s="654"/>
      <c r="U28" s="654"/>
      <c r="V28" s="655"/>
      <c r="W28" s="655"/>
      <c r="X28" s="671">
        <v>36920.047697181537</v>
      </c>
      <c r="Y28" s="398" t="s">
        <v>212</v>
      </c>
      <c r="Z28" s="399" t="str">
        <f t="shared" si="0"/>
        <v>PHG-16</v>
      </c>
      <c r="AA28" s="400">
        <v>2280821.7599999979</v>
      </c>
      <c r="AB28" s="400">
        <v>0</v>
      </c>
      <c r="AC28" s="400">
        <v>2280821.7599999979</v>
      </c>
      <c r="AD28" s="455">
        <v>0</v>
      </c>
      <c r="AE28" s="458">
        <v>0.15929900446927739</v>
      </c>
      <c r="AF28" s="401">
        <v>0.29213185437763706</v>
      </c>
      <c r="AG28" s="401">
        <v>0</v>
      </c>
      <c r="AH28" s="459">
        <v>0</v>
      </c>
      <c r="AI28" s="475">
        <v>277628.25775071752</v>
      </c>
      <c r="AJ28" s="400">
        <v>19014.962500000001</v>
      </c>
      <c r="AK28" s="400">
        <v>36920.047697181537</v>
      </c>
      <c r="AL28" s="400">
        <v>60566.778600000005</v>
      </c>
      <c r="AM28" s="400">
        <v>161126.46895353598</v>
      </c>
      <c r="AN28" s="400">
        <v>0</v>
      </c>
      <c r="AO28" s="455">
        <v>0</v>
      </c>
      <c r="AP28" s="547">
        <v>0.6238970973535225</v>
      </c>
      <c r="AQ28" s="478">
        <v>1.0150624290065369</v>
      </c>
      <c r="AR28" s="479">
        <v>1.1375575607637392</v>
      </c>
      <c r="AS28" s="571">
        <v>-28595.710548323899</v>
      </c>
      <c r="AT28" s="565">
        <v>32625.49620864365</v>
      </c>
      <c r="AU28" s="565">
        <v>30217.264811711</v>
      </c>
      <c r="AV28" s="565">
        <v>27192.993784938866</v>
      </c>
      <c r="AW28" s="565">
        <v>19280.041534557455</v>
      </c>
      <c r="AX28" s="565">
        <v>10058.738159177748</v>
      </c>
      <c r="AY28" s="565">
        <v>7641.4532399685386</v>
      </c>
      <c r="AZ28" s="565">
        <v>4292.6876057765621</v>
      </c>
      <c r="BA28" s="565">
        <v>4233.9260596310105</v>
      </c>
      <c r="BB28" s="565">
        <v>2671.6675306581064</v>
      </c>
      <c r="BC28" s="572">
        <v>1187.7949427049816</v>
      </c>
    </row>
    <row r="29" spans="1:55">
      <c r="A29" s="347">
        <f t="shared" si="1"/>
        <v>26</v>
      </c>
      <c r="B29" s="349" t="s">
        <v>210</v>
      </c>
      <c r="C29" s="351" t="s">
        <v>237</v>
      </c>
      <c r="D29" s="351"/>
      <c r="E29" s="351">
        <v>575506</v>
      </c>
      <c r="F29" s="351">
        <v>1314095</v>
      </c>
      <c r="G29" s="351">
        <v>1425</v>
      </c>
      <c r="H29" s="654">
        <v>218</v>
      </c>
      <c r="I29" s="654">
        <v>37.4</v>
      </c>
      <c r="J29" s="661">
        <v>52</v>
      </c>
      <c r="K29" s="654">
        <v>7.79</v>
      </c>
      <c r="L29" s="662"/>
      <c r="M29" s="654"/>
      <c r="N29" s="654"/>
      <c r="O29" s="652">
        <f t="shared" ref="O29:O38" si="4">L29+15</f>
        <v>15</v>
      </c>
      <c r="P29" s="652">
        <f t="shared" si="2"/>
        <v>20</v>
      </c>
      <c r="Q29" s="651">
        <v>43.68</v>
      </c>
      <c r="R29" s="652">
        <v>78</v>
      </c>
      <c r="S29" s="652">
        <v>390</v>
      </c>
      <c r="T29" s="654"/>
      <c r="U29" s="654"/>
      <c r="V29" s="655"/>
      <c r="W29" s="655"/>
      <c r="X29" s="671">
        <v>53709.741774760965</v>
      </c>
      <c r="Y29" s="398" t="s">
        <v>212</v>
      </c>
      <c r="Z29" s="399" t="str">
        <f t="shared" si="0"/>
        <v>ALTW-1</v>
      </c>
      <c r="AA29" s="400">
        <v>4744109.2607999975</v>
      </c>
      <c r="AB29" s="400">
        <v>0</v>
      </c>
      <c r="AC29" s="400">
        <v>4744109.2607999975</v>
      </c>
      <c r="AD29" s="455">
        <v>0</v>
      </c>
      <c r="AE29" s="458">
        <v>0.1107205949672006</v>
      </c>
      <c r="AF29" s="401">
        <v>0.21126310247749028</v>
      </c>
      <c r="AG29" s="401">
        <v>0</v>
      </c>
      <c r="AH29" s="459">
        <v>0</v>
      </c>
      <c r="AI29" s="475">
        <v>468434.53829811577</v>
      </c>
      <c r="AJ29" s="400">
        <v>19014.962500000001</v>
      </c>
      <c r="AK29" s="400">
        <v>53709.741774760965</v>
      </c>
      <c r="AL29" s="400">
        <v>60566.778600000005</v>
      </c>
      <c r="AM29" s="400">
        <v>335143.05542335479</v>
      </c>
      <c r="AN29" s="400">
        <v>0</v>
      </c>
      <c r="AO29" s="455">
        <v>0</v>
      </c>
      <c r="AP29" s="547">
        <v>0.39625729717440589</v>
      </c>
      <c r="AQ29" s="478">
        <v>1.4628420999348752</v>
      </c>
      <c r="AR29" s="479">
        <v>1.5946838039994806</v>
      </c>
      <c r="AS29" s="571">
        <v>-48248.757444705931</v>
      </c>
      <c r="AT29" s="565">
        <v>74998.452050815264</v>
      </c>
      <c r="AU29" s="565">
        <v>70055.753154504113</v>
      </c>
      <c r="AV29" s="565">
        <v>63625.846918281241</v>
      </c>
      <c r="AW29" s="565">
        <v>50737.806778630598</v>
      </c>
      <c r="AX29" s="565">
        <v>36872.618555574605</v>
      </c>
      <c r="AY29" s="565">
        <v>31750.501521468792</v>
      </c>
      <c r="AZ29" s="565">
        <v>20938.494384554815</v>
      </c>
      <c r="BA29" s="565">
        <v>19992.243941166307</v>
      </c>
      <c r="BB29" s="565">
        <v>16861.851985587371</v>
      </c>
      <c r="BC29" s="572">
        <v>14013.015882162737</v>
      </c>
    </row>
    <row r="30" spans="1:55">
      <c r="A30" s="347">
        <f t="shared" si="1"/>
        <v>27</v>
      </c>
      <c r="B30" s="349" t="s">
        <v>210</v>
      </c>
      <c r="C30" s="351" t="s">
        <v>238</v>
      </c>
      <c r="D30" s="351"/>
      <c r="E30" s="351">
        <v>577550</v>
      </c>
      <c r="F30" s="351">
        <v>1316613</v>
      </c>
      <c r="G30" s="351">
        <v>1395</v>
      </c>
      <c r="H30" s="654">
        <v>251</v>
      </c>
      <c r="I30" s="654">
        <v>11.82</v>
      </c>
      <c r="J30" s="661">
        <v>48</v>
      </c>
      <c r="K30" s="654">
        <v>47.23</v>
      </c>
      <c r="L30" s="662"/>
      <c r="M30" s="654"/>
      <c r="N30" s="654"/>
      <c r="O30" s="652">
        <f t="shared" si="4"/>
        <v>15</v>
      </c>
      <c r="P30" s="652">
        <f t="shared" si="2"/>
        <v>20</v>
      </c>
      <c r="Q30" s="651">
        <v>40.32</v>
      </c>
      <c r="R30" s="652">
        <v>72</v>
      </c>
      <c r="S30" s="652">
        <v>360</v>
      </c>
      <c r="T30" s="654"/>
      <c r="U30" s="654"/>
      <c r="V30" s="655"/>
      <c r="W30" s="655"/>
      <c r="X30" s="671">
        <v>53709.741774760965</v>
      </c>
      <c r="Y30" s="398" t="s">
        <v>212</v>
      </c>
      <c r="Z30" s="399" t="str">
        <f t="shared" si="0"/>
        <v>ALTW2</v>
      </c>
      <c r="AA30" s="400">
        <v>4379177.7791999942</v>
      </c>
      <c r="AB30" s="400">
        <v>0</v>
      </c>
      <c r="AC30" s="400">
        <v>4379177.7791999942</v>
      </c>
      <c r="AD30" s="455">
        <v>0</v>
      </c>
      <c r="AE30" s="458">
        <v>0.11833655667418158</v>
      </c>
      <c r="AF30" s="401">
        <v>0.2213706029497548</v>
      </c>
      <c r="AG30" s="401">
        <v>0</v>
      </c>
      <c r="AH30" s="459">
        <v>0</v>
      </c>
      <c r="AI30" s="475">
        <v>442654.30326555006</v>
      </c>
      <c r="AJ30" s="400">
        <v>19014.962500000001</v>
      </c>
      <c r="AK30" s="400">
        <v>53709.741774760965</v>
      </c>
      <c r="AL30" s="400">
        <v>60566.778600000005</v>
      </c>
      <c r="AM30" s="400">
        <v>309362.82039078907</v>
      </c>
      <c r="AN30" s="400">
        <v>0</v>
      </c>
      <c r="AO30" s="455">
        <v>0</v>
      </c>
      <c r="AP30" s="547">
        <v>0.42054403071892776</v>
      </c>
      <c r="AQ30" s="478">
        <v>1.4142273969838732</v>
      </c>
      <c r="AR30" s="479">
        <v>1.545131213335702</v>
      </c>
      <c r="AS30" s="571">
        <v>-45593.393236351665</v>
      </c>
      <c r="AT30" s="565">
        <v>68813.550372092781</v>
      </c>
      <c r="AU30" s="565">
        <v>64188.220990072325</v>
      </c>
      <c r="AV30" s="565">
        <v>58276.676015876772</v>
      </c>
      <c r="AW30" s="565">
        <v>45748.637199826691</v>
      </c>
      <c r="AX30" s="565">
        <v>32123.531889155089</v>
      </c>
      <c r="AY30" s="565">
        <v>27352.925739851078</v>
      </c>
      <c r="AZ30" s="565">
        <v>17922.77315010046</v>
      </c>
      <c r="BA30" s="565">
        <v>17132.434298544562</v>
      </c>
      <c r="BB30" s="565">
        <v>14259.380238655627</v>
      </c>
      <c r="BC30" s="572">
        <v>11626.68688607438</v>
      </c>
    </row>
    <row r="31" spans="1:55">
      <c r="A31" s="347">
        <f t="shared" si="1"/>
        <v>28</v>
      </c>
      <c r="B31" s="349" t="s">
        <v>210</v>
      </c>
      <c r="C31" s="351" t="s">
        <v>239</v>
      </c>
      <c r="D31" s="351"/>
      <c r="E31" s="351">
        <v>574703</v>
      </c>
      <c r="F31" s="351">
        <v>1315873</v>
      </c>
      <c r="G31" s="351">
        <v>1422</v>
      </c>
      <c r="H31" s="654">
        <v>250</v>
      </c>
      <c r="I31" s="654">
        <v>14.58</v>
      </c>
      <c r="J31" s="661">
        <v>50</v>
      </c>
      <c r="K31" s="654">
        <v>21.18</v>
      </c>
      <c r="L31" s="662"/>
      <c r="M31" s="654"/>
      <c r="N31" s="654"/>
      <c r="O31" s="652">
        <f t="shared" si="4"/>
        <v>15</v>
      </c>
      <c r="P31" s="652">
        <f t="shared" si="2"/>
        <v>20</v>
      </c>
      <c r="Q31" s="651">
        <v>42</v>
      </c>
      <c r="R31" s="652">
        <v>75</v>
      </c>
      <c r="S31" s="652">
        <v>375</v>
      </c>
      <c r="T31" s="654"/>
      <c r="U31" s="654"/>
      <c r="V31" s="655"/>
      <c r="W31" s="655"/>
      <c r="X31" s="671">
        <v>53709.741774760965</v>
      </c>
      <c r="Y31" s="398" t="s">
        <v>212</v>
      </c>
      <c r="Z31" s="399" t="str">
        <f t="shared" si="0"/>
        <v>ALTW-3</v>
      </c>
      <c r="AA31" s="400">
        <v>4561643.5199999958</v>
      </c>
      <c r="AB31" s="400">
        <v>0</v>
      </c>
      <c r="AC31" s="400">
        <v>4561643.5199999958</v>
      </c>
      <c r="AD31" s="455">
        <v>0</v>
      </c>
      <c r="AE31" s="458">
        <v>0.11437625658655147</v>
      </c>
      <c r="AF31" s="401">
        <v>0.21611470270417737</v>
      </c>
      <c r="AG31" s="401">
        <v>0</v>
      </c>
      <c r="AH31" s="459">
        <v>0</v>
      </c>
      <c r="AI31" s="475">
        <v>455544.42078183295</v>
      </c>
      <c r="AJ31" s="400">
        <v>19014.962500000001</v>
      </c>
      <c r="AK31" s="400">
        <v>53709.741774760965</v>
      </c>
      <c r="AL31" s="400">
        <v>60566.778600000005</v>
      </c>
      <c r="AM31" s="400">
        <v>322252.93790707196</v>
      </c>
      <c r="AN31" s="400">
        <v>0</v>
      </c>
      <c r="AO31" s="455">
        <v>0</v>
      </c>
      <c r="AP31" s="547">
        <v>0.40791492927577694</v>
      </c>
      <c r="AQ31" s="478">
        <v>1.4392632660446329</v>
      </c>
      <c r="AR31" s="479">
        <v>1.5706607194231057</v>
      </c>
      <c r="AS31" s="571">
        <v>-46921.075340528798</v>
      </c>
      <c r="AT31" s="565">
        <v>71906.00121145403</v>
      </c>
      <c r="AU31" s="565">
        <v>67121.987072288233</v>
      </c>
      <c r="AV31" s="565">
        <v>60951.261467078999</v>
      </c>
      <c r="AW31" s="565">
        <v>48243.221989228652</v>
      </c>
      <c r="AX31" s="565">
        <v>34498.075222364845</v>
      </c>
      <c r="AY31" s="565">
        <v>29551.713630659942</v>
      </c>
      <c r="AZ31" s="565">
        <v>19430.633767327632</v>
      </c>
      <c r="BA31" s="565">
        <v>18562.339119855431</v>
      </c>
      <c r="BB31" s="565">
        <v>15560.616112121494</v>
      </c>
      <c r="BC31" s="572">
        <v>12829.260352381429</v>
      </c>
    </row>
    <row r="32" spans="1:55">
      <c r="A32" s="347">
        <f t="shared" si="1"/>
        <v>29</v>
      </c>
      <c r="B32" s="349" t="s">
        <v>210</v>
      </c>
      <c r="C32" s="351" t="s">
        <v>240</v>
      </c>
      <c r="D32" s="351"/>
      <c r="E32" s="351">
        <v>575116</v>
      </c>
      <c r="F32" s="351">
        <v>1312965</v>
      </c>
      <c r="G32" s="351"/>
      <c r="H32" s="654">
        <v>220</v>
      </c>
      <c r="I32" s="654">
        <v>43</v>
      </c>
      <c r="J32" s="661">
        <v>53</v>
      </c>
      <c r="K32" s="654">
        <v>29.09</v>
      </c>
      <c r="L32" s="662"/>
      <c r="M32" s="654"/>
      <c r="N32" s="654"/>
      <c r="O32" s="652">
        <f t="shared" si="4"/>
        <v>15</v>
      </c>
      <c r="P32" s="652">
        <f t="shared" si="2"/>
        <v>20</v>
      </c>
      <c r="Q32" s="651">
        <v>44.519999999999996</v>
      </c>
      <c r="R32" s="652">
        <v>79.5</v>
      </c>
      <c r="S32" s="652">
        <v>397.5</v>
      </c>
      <c r="T32" s="654"/>
      <c r="U32" s="654"/>
      <c r="V32" s="655"/>
      <c r="W32" s="655"/>
      <c r="X32" s="671">
        <v>53709.741774760965</v>
      </c>
      <c r="Y32" s="398" t="s">
        <v>212</v>
      </c>
      <c r="Z32" s="399" t="str">
        <f t="shared" si="0"/>
        <v>ALPW1</v>
      </c>
      <c r="AA32" s="400">
        <v>4835342.1311999932</v>
      </c>
      <c r="AB32" s="400">
        <v>0</v>
      </c>
      <c r="AC32" s="400">
        <v>4835342.1311999932</v>
      </c>
      <c r="AD32" s="455">
        <v>0</v>
      </c>
      <c r="AE32" s="458">
        <v>0.10899622627882759</v>
      </c>
      <c r="AF32" s="401">
        <v>0.20897461180452523</v>
      </c>
      <c r="AG32" s="401">
        <v>0</v>
      </c>
      <c r="AH32" s="459">
        <v>0</v>
      </c>
      <c r="AI32" s="475">
        <v>474879.59705625719</v>
      </c>
      <c r="AJ32" s="400">
        <v>19014.962500000001</v>
      </c>
      <c r="AK32" s="400">
        <v>53709.741774760965</v>
      </c>
      <c r="AL32" s="400">
        <v>60566.778600000005</v>
      </c>
      <c r="AM32" s="400">
        <v>341588.1141814962</v>
      </c>
      <c r="AN32" s="400">
        <v>0</v>
      </c>
      <c r="AO32" s="455">
        <v>0</v>
      </c>
      <c r="AP32" s="547">
        <v>0.39075841410772127</v>
      </c>
      <c r="AQ32" s="478">
        <v>1.4741256231510453</v>
      </c>
      <c r="AR32" s="479">
        <v>1.606173187687737</v>
      </c>
      <c r="AS32" s="571">
        <v>-48912.598496794468</v>
      </c>
      <c r="AT32" s="565">
        <v>76544.677470495866</v>
      </c>
      <c r="AU32" s="565">
        <v>71522.636195612053</v>
      </c>
      <c r="AV32" s="565">
        <v>64963.139643882336</v>
      </c>
      <c r="AW32" s="565">
        <v>51985.099173331575</v>
      </c>
      <c r="AX32" s="565">
        <v>38059.890222179485</v>
      </c>
      <c r="AY32" s="565">
        <v>32849.895466873219</v>
      </c>
      <c r="AZ32" s="565">
        <v>21692.424693168396</v>
      </c>
      <c r="BA32" s="565">
        <v>20707.196351821738</v>
      </c>
      <c r="BB32" s="565">
        <v>17512.469922320299</v>
      </c>
      <c r="BC32" s="572">
        <v>14604.893647053383</v>
      </c>
    </row>
    <row r="33" spans="1:55">
      <c r="A33" s="347">
        <f t="shared" si="1"/>
        <v>30</v>
      </c>
      <c r="B33" s="349" t="s">
        <v>210</v>
      </c>
      <c r="C33" s="351" t="s">
        <v>241</v>
      </c>
      <c r="D33" s="351"/>
      <c r="E33" s="351">
        <v>574345</v>
      </c>
      <c r="F33" s="351">
        <v>1280320</v>
      </c>
      <c r="G33" s="351">
        <v>1524</v>
      </c>
      <c r="H33" s="654">
        <v>252</v>
      </c>
      <c r="I33" s="654">
        <v>23.15</v>
      </c>
      <c r="J33" s="661">
        <v>62</v>
      </c>
      <c r="K33" s="654">
        <v>11.23</v>
      </c>
      <c r="L33" s="662"/>
      <c r="M33" s="654"/>
      <c r="N33" s="654"/>
      <c r="O33" s="652">
        <f t="shared" si="4"/>
        <v>15</v>
      </c>
      <c r="P33" s="652">
        <f t="shared" si="2"/>
        <v>20</v>
      </c>
      <c r="Q33" s="651">
        <v>52.08</v>
      </c>
      <c r="R33" s="652">
        <v>93</v>
      </c>
      <c r="S33" s="652">
        <v>465</v>
      </c>
      <c r="T33" s="654"/>
      <c r="U33" s="654"/>
      <c r="V33" s="655"/>
      <c r="W33" s="655"/>
      <c r="X33" s="671">
        <v>54164.762643415786</v>
      </c>
      <c r="Y33" s="398" t="s">
        <v>212</v>
      </c>
      <c r="Z33" s="399" t="str">
        <f t="shared" si="0"/>
        <v>MGTW-1</v>
      </c>
      <c r="AA33" s="400">
        <v>5656437.9648000039</v>
      </c>
      <c r="AB33" s="400">
        <v>0</v>
      </c>
      <c r="AC33" s="400">
        <v>5656437.9648000039</v>
      </c>
      <c r="AD33" s="455">
        <v>0</v>
      </c>
      <c r="AE33" s="458">
        <v>9.652777912026482E-2</v>
      </c>
      <c r="AF33" s="401">
        <v>0.19224795353645785</v>
      </c>
      <c r="AG33" s="401">
        <v>0</v>
      </c>
      <c r="AH33" s="459">
        <v>0</v>
      </c>
      <c r="AI33" s="475">
        <v>533340.14674818492</v>
      </c>
      <c r="AJ33" s="400">
        <v>19014.962500000001</v>
      </c>
      <c r="AK33" s="400">
        <v>54164.762643415786</v>
      </c>
      <c r="AL33" s="400">
        <v>60566.778600000005</v>
      </c>
      <c r="AM33" s="400">
        <v>399593.64300476917</v>
      </c>
      <c r="AN33" s="400">
        <v>0</v>
      </c>
      <c r="AO33" s="455">
        <v>0</v>
      </c>
      <c r="AP33" s="547">
        <v>0.35020271427493144</v>
      </c>
      <c r="AQ33" s="478">
        <v>1.5609125760524267</v>
      </c>
      <c r="AR33" s="479">
        <v>1.6943595886044593</v>
      </c>
      <c r="AS33" s="571">
        <v>-54934.035115063016</v>
      </c>
      <c r="AT33" s="565">
        <v>90467.480370803562</v>
      </c>
      <c r="AU33" s="565">
        <v>84624.098881926708</v>
      </c>
      <c r="AV33" s="565">
        <v>77003.47662537788</v>
      </c>
      <c r="AW33" s="565">
        <v>63148.508706466753</v>
      </c>
      <c r="AX33" s="565">
        <v>48461.263292364165</v>
      </c>
      <c r="AY33" s="565">
        <v>42568.966018795196</v>
      </c>
      <c r="AZ33" s="565">
        <v>28363.777839231105</v>
      </c>
      <c r="BA33" s="565">
        <v>27032.649643266894</v>
      </c>
      <c r="BB33" s="565">
        <v>23258.912948462945</v>
      </c>
      <c r="BC33" s="572">
        <v>19822.67512661549</v>
      </c>
    </row>
    <row r="34" spans="1:55">
      <c r="A34" s="347">
        <f t="shared" si="1"/>
        <v>31</v>
      </c>
      <c r="B34" s="349" t="s">
        <v>210</v>
      </c>
      <c r="C34" s="351" t="s">
        <v>242</v>
      </c>
      <c r="D34" s="351"/>
      <c r="E34" s="351">
        <v>576148</v>
      </c>
      <c r="F34" s="351">
        <v>1288640</v>
      </c>
      <c r="G34" s="351">
        <v>1491</v>
      </c>
      <c r="H34" s="654">
        <v>282</v>
      </c>
      <c r="I34" s="654">
        <v>0</v>
      </c>
      <c r="J34" s="661">
        <v>57</v>
      </c>
      <c r="K34" s="654">
        <v>36.47</v>
      </c>
      <c r="L34" s="662"/>
      <c r="M34" s="654"/>
      <c r="N34" s="654"/>
      <c r="O34" s="652">
        <f t="shared" si="4"/>
        <v>15</v>
      </c>
      <c r="P34" s="652">
        <f t="shared" si="2"/>
        <v>20</v>
      </c>
      <c r="Q34" s="651">
        <v>47.879999999999995</v>
      </c>
      <c r="R34" s="652">
        <v>85.5</v>
      </c>
      <c r="S34" s="652">
        <v>427.5</v>
      </c>
      <c r="T34" s="654"/>
      <c r="U34" s="654"/>
      <c r="V34" s="655"/>
      <c r="W34" s="655"/>
      <c r="X34" s="671">
        <v>53709.741774760965</v>
      </c>
      <c r="Y34" s="398" t="s">
        <v>212</v>
      </c>
      <c r="Z34" s="399" t="str">
        <f t="shared" si="0"/>
        <v>MGTW-2</v>
      </c>
      <c r="AA34" s="400">
        <v>5200273.6128000021</v>
      </c>
      <c r="AB34" s="400">
        <v>0</v>
      </c>
      <c r="AC34" s="400">
        <v>5200273.6128000021</v>
      </c>
      <c r="AD34" s="455">
        <v>0</v>
      </c>
      <c r="AE34" s="458">
        <v>0.10270379317037825</v>
      </c>
      <c r="AF34" s="401">
        <v>0.20062362829615932</v>
      </c>
      <c r="AG34" s="401">
        <v>0</v>
      </c>
      <c r="AH34" s="459">
        <v>0</v>
      </c>
      <c r="AI34" s="475">
        <v>500659.83208882296</v>
      </c>
      <c r="AJ34" s="400">
        <v>19014.962500000001</v>
      </c>
      <c r="AK34" s="400">
        <v>53709.741774760965</v>
      </c>
      <c r="AL34" s="400">
        <v>60566.778600000005</v>
      </c>
      <c r="AM34" s="400">
        <v>367368.34921406198</v>
      </c>
      <c r="AN34" s="400">
        <v>0</v>
      </c>
      <c r="AO34" s="455">
        <v>0</v>
      </c>
      <c r="AP34" s="547">
        <v>0.37069231449596141</v>
      </c>
      <c r="AQ34" s="478">
        <v>1.5160535795757584</v>
      </c>
      <c r="AR34" s="479">
        <v>1.648823254244963</v>
      </c>
      <c r="AS34" s="571">
        <v>-51567.962705148733</v>
      </c>
      <c r="AT34" s="565">
        <v>82729.579149218349</v>
      </c>
      <c r="AU34" s="565">
        <v>77359.513088262029</v>
      </c>
      <c r="AV34" s="565">
        <v>70312.310546286797</v>
      </c>
      <c r="AW34" s="565">
        <v>56974.268752135467</v>
      </c>
      <c r="AX34" s="565">
        <v>42780.760351296107</v>
      </c>
      <c r="AY34" s="565">
        <v>37247.47124849094</v>
      </c>
      <c r="AZ34" s="565">
        <v>24708.145927622762</v>
      </c>
      <c r="BA34" s="565">
        <v>23567.005994443483</v>
      </c>
      <c r="BB34" s="565">
        <v>20114.941669252046</v>
      </c>
      <c r="BC34" s="572">
        <v>16972.404706615995</v>
      </c>
    </row>
    <row r="35" spans="1:55">
      <c r="A35" s="347">
        <f t="shared" si="1"/>
        <v>32</v>
      </c>
      <c r="B35" s="349" t="s">
        <v>210</v>
      </c>
      <c r="C35" s="351" t="s">
        <v>243</v>
      </c>
      <c r="D35" s="351"/>
      <c r="E35" s="351">
        <v>573821</v>
      </c>
      <c r="F35" s="351">
        <v>1277578</v>
      </c>
      <c r="G35" s="351"/>
      <c r="H35" s="654">
        <v>251</v>
      </c>
      <c r="I35" s="654">
        <v>18.350000000000001</v>
      </c>
      <c r="J35" s="661">
        <v>25</v>
      </c>
      <c r="K35" s="654">
        <v>72.849999999999994</v>
      </c>
      <c r="L35" s="662"/>
      <c r="M35" s="654"/>
      <c r="N35" s="654"/>
      <c r="O35" s="652">
        <f t="shared" si="4"/>
        <v>15</v>
      </c>
      <c r="P35" s="652">
        <f t="shared" si="2"/>
        <v>20</v>
      </c>
      <c r="Q35" s="651">
        <v>21</v>
      </c>
      <c r="R35" s="652">
        <v>37.5</v>
      </c>
      <c r="S35" s="652">
        <v>187.5</v>
      </c>
      <c r="T35" s="654"/>
      <c r="U35" s="654"/>
      <c r="V35" s="655"/>
      <c r="W35" s="655"/>
      <c r="X35" s="671">
        <v>36920.047697181537</v>
      </c>
      <c r="Y35" s="398" t="s">
        <v>212</v>
      </c>
      <c r="Z35" s="399" t="str">
        <f t="shared" ref="Z35:Z66" si="5">C35</f>
        <v>MGTW3</v>
      </c>
      <c r="AA35" s="400">
        <v>2280821.7599999979</v>
      </c>
      <c r="AB35" s="400">
        <v>0</v>
      </c>
      <c r="AC35" s="400">
        <v>2280821.7599999979</v>
      </c>
      <c r="AD35" s="455">
        <v>0</v>
      </c>
      <c r="AE35" s="458">
        <v>0.15929900446927739</v>
      </c>
      <c r="AF35" s="401">
        <v>0.29213185437763706</v>
      </c>
      <c r="AG35" s="401">
        <v>0</v>
      </c>
      <c r="AH35" s="459">
        <v>0</v>
      </c>
      <c r="AI35" s="475">
        <v>277628.25775071752</v>
      </c>
      <c r="AJ35" s="400">
        <v>19014.962500000001</v>
      </c>
      <c r="AK35" s="400">
        <v>36920.047697181537</v>
      </c>
      <c r="AL35" s="400">
        <v>60566.778600000005</v>
      </c>
      <c r="AM35" s="400">
        <v>161126.46895353598</v>
      </c>
      <c r="AN35" s="400">
        <v>0</v>
      </c>
      <c r="AO35" s="455">
        <v>0</v>
      </c>
      <c r="AP35" s="547">
        <v>0.6238970973535225</v>
      </c>
      <c r="AQ35" s="478">
        <v>1.0150624290065369</v>
      </c>
      <c r="AR35" s="479">
        <v>1.1375575607637392</v>
      </c>
      <c r="AS35" s="571">
        <v>-28595.710548323899</v>
      </c>
      <c r="AT35" s="565">
        <v>32625.49620864365</v>
      </c>
      <c r="AU35" s="565">
        <v>30217.264811711</v>
      </c>
      <c r="AV35" s="565">
        <v>27192.993784938866</v>
      </c>
      <c r="AW35" s="565">
        <v>19280.041534557455</v>
      </c>
      <c r="AX35" s="565">
        <v>10058.738159177748</v>
      </c>
      <c r="AY35" s="565">
        <v>7641.4532399685386</v>
      </c>
      <c r="AZ35" s="565">
        <v>4292.6876057765621</v>
      </c>
      <c r="BA35" s="565">
        <v>4233.9260596310105</v>
      </c>
      <c r="BB35" s="565">
        <v>2671.6675306581064</v>
      </c>
      <c r="BC35" s="572">
        <v>1187.7949427049816</v>
      </c>
    </row>
    <row r="36" spans="1:55">
      <c r="A36" s="347">
        <f t="shared" si="1"/>
        <v>33</v>
      </c>
      <c r="B36" s="349" t="s">
        <v>210</v>
      </c>
      <c r="C36" s="351" t="s">
        <v>244</v>
      </c>
      <c r="D36" s="351"/>
      <c r="E36" s="351">
        <v>573583</v>
      </c>
      <c r="F36" s="351">
        <v>1280146</v>
      </c>
      <c r="G36" s="351"/>
      <c r="H36" s="654">
        <v>200</v>
      </c>
      <c r="I36" s="654">
        <v>8.6</v>
      </c>
      <c r="J36" s="661">
        <v>72</v>
      </c>
      <c r="K36" s="654">
        <v>23.49</v>
      </c>
      <c r="L36" s="662"/>
      <c r="M36" s="654"/>
      <c r="N36" s="654"/>
      <c r="O36" s="652">
        <f t="shared" si="4"/>
        <v>15</v>
      </c>
      <c r="P36" s="652">
        <f t="shared" si="2"/>
        <v>20</v>
      </c>
      <c r="Q36" s="651">
        <v>60.48</v>
      </c>
      <c r="R36" s="652">
        <v>108</v>
      </c>
      <c r="S36" s="652">
        <v>540</v>
      </c>
      <c r="T36" s="654"/>
      <c r="U36" s="654"/>
      <c r="V36" s="655"/>
      <c r="W36" s="655"/>
      <c r="X36" s="671">
        <v>61007.354946731182</v>
      </c>
      <c r="Y36" s="398" t="s">
        <v>212</v>
      </c>
      <c r="Z36" s="399" t="str">
        <f t="shared" si="5"/>
        <v>MGPW1</v>
      </c>
      <c r="AA36" s="400">
        <v>6568766.6687999927</v>
      </c>
      <c r="AB36" s="400">
        <v>0</v>
      </c>
      <c r="AC36" s="400">
        <v>6568766.6687999927</v>
      </c>
      <c r="AD36" s="455">
        <v>0</v>
      </c>
      <c r="AE36" s="458">
        <v>9.2898817176211235E-2</v>
      </c>
      <c r="AF36" s="401">
        <v>0.18513619546889071</v>
      </c>
      <c r="AG36" s="401">
        <v>0</v>
      </c>
      <c r="AH36" s="459">
        <v>0</v>
      </c>
      <c r="AI36" s="475">
        <v>604633.32663291472</v>
      </c>
      <c r="AJ36" s="400">
        <v>19014.962500000001</v>
      </c>
      <c r="AK36" s="400">
        <v>61007.354946731182</v>
      </c>
      <c r="AL36" s="400">
        <v>60566.778600000005</v>
      </c>
      <c r="AM36" s="400">
        <v>464044.23058618355</v>
      </c>
      <c r="AN36" s="400">
        <v>0</v>
      </c>
      <c r="AO36" s="455">
        <v>0</v>
      </c>
      <c r="AP36" s="547">
        <v>0.32844906845072336</v>
      </c>
      <c r="AQ36" s="478">
        <v>1.6184408517652988</v>
      </c>
      <c r="AR36" s="479">
        <v>1.7524057882167097</v>
      </c>
      <c r="AS36" s="571">
        <v>-62277.232643190189</v>
      </c>
      <c r="AT36" s="565">
        <v>106031.60366052536</v>
      </c>
      <c r="AU36" s="565">
        <v>99179.18298502182</v>
      </c>
      <c r="AV36" s="565">
        <v>90447.119221763671</v>
      </c>
      <c r="AW36" s="565">
        <v>74654.421199109813</v>
      </c>
      <c r="AX36" s="565">
        <v>57946.116227942417</v>
      </c>
      <c r="AY36" s="565">
        <v>51188.670971686035</v>
      </c>
      <c r="AZ36" s="565">
        <v>34188.456594050476</v>
      </c>
      <c r="BA36" s="565">
        <v>32541.253946136763</v>
      </c>
      <c r="BB36" s="565">
        <v>28124.172512107816</v>
      </c>
      <c r="BC36" s="572">
        <v>24100.532971837525</v>
      </c>
    </row>
    <row r="37" spans="1:55">
      <c r="A37" s="347">
        <f t="shared" si="1"/>
        <v>34</v>
      </c>
      <c r="B37" s="349" t="s">
        <v>210</v>
      </c>
      <c r="C37" s="351" t="s">
        <v>245</v>
      </c>
      <c r="D37" s="351"/>
      <c r="E37" s="351">
        <v>574158</v>
      </c>
      <c r="F37" s="351">
        <v>1290510</v>
      </c>
      <c r="G37" s="351"/>
      <c r="H37" s="654">
        <v>258</v>
      </c>
      <c r="I37" s="654">
        <v>31.89</v>
      </c>
      <c r="J37" s="661">
        <v>64</v>
      </c>
      <c r="K37" s="654">
        <v>10.44</v>
      </c>
      <c r="L37" s="662"/>
      <c r="M37" s="654"/>
      <c r="N37" s="654"/>
      <c r="O37" s="652">
        <f t="shared" si="4"/>
        <v>15</v>
      </c>
      <c r="P37" s="652">
        <f t="shared" si="2"/>
        <v>20</v>
      </c>
      <c r="Q37" s="651">
        <v>53.76</v>
      </c>
      <c r="R37" s="652">
        <v>96</v>
      </c>
      <c r="S37" s="652">
        <v>480</v>
      </c>
      <c r="T37" s="654"/>
      <c r="U37" s="654"/>
      <c r="V37" s="655"/>
      <c r="W37" s="655"/>
      <c r="X37" s="671">
        <v>61007.354946731182</v>
      </c>
      <c r="Y37" s="398" t="s">
        <v>212</v>
      </c>
      <c r="Z37" s="399" t="str">
        <f t="shared" si="5"/>
        <v>MGPW2</v>
      </c>
      <c r="AA37" s="400">
        <v>5838903.7056</v>
      </c>
      <c r="AB37" s="400">
        <v>0</v>
      </c>
      <c r="AC37" s="400">
        <v>5838903.7056</v>
      </c>
      <c r="AD37" s="455">
        <v>0</v>
      </c>
      <c r="AE37" s="458">
        <v>0.10209503751280906</v>
      </c>
      <c r="AF37" s="401">
        <v>0.1970315828012115</v>
      </c>
      <c r="AG37" s="401">
        <v>0</v>
      </c>
      <c r="AH37" s="459">
        <v>0</v>
      </c>
      <c r="AI37" s="475">
        <v>553072.85656778328</v>
      </c>
      <c r="AJ37" s="400">
        <v>19014.962500000001</v>
      </c>
      <c r="AK37" s="400">
        <v>61007.354946731182</v>
      </c>
      <c r="AL37" s="400">
        <v>60566.778600000005</v>
      </c>
      <c r="AM37" s="400">
        <v>412483.76052105206</v>
      </c>
      <c r="AN37" s="400">
        <v>0</v>
      </c>
      <c r="AO37" s="455">
        <v>0</v>
      </c>
      <c r="AP37" s="547">
        <v>0.35640314017704616</v>
      </c>
      <c r="AQ37" s="478">
        <v>1.5572108512445655</v>
      </c>
      <c r="AR37" s="479">
        <v>1.6902642333950761</v>
      </c>
      <c r="AS37" s="571">
        <v>-56966.504226481658</v>
      </c>
      <c r="AT37" s="565">
        <v>93661.800303080396</v>
      </c>
      <c r="AU37" s="565">
        <v>87628.015297383739</v>
      </c>
      <c r="AV37" s="565">
        <v>79748.777416954763</v>
      </c>
      <c r="AW37" s="565">
        <v>64707.400346776987</v>
      </c>
      <c r="AX37" s="565">
        <v>48680.849177716627</v>
      </c>
      <c r="AY37" s="565">
        <v>42485.738866442967</v>
      </c>
      <c r="AZ37" s="565">
        <v>28157.01412514177</v>
      </c>
      <c r="BA37" s="565">
        <v>26821.634660893287</v>
      </c>
      <c r="BB37" s="565">
        <v>22919.229018244332</v>
      </c>
      <c r="BC37" s="572">
        <v>19365.510852712308</v>
      </c>
    </row>
    <row r="38" spans="1:55">
      <c r="A38" s="347">
        <f t="shared" si="1"/>
        <v>35</v>
      </c>
      <c r="B38" s="349" t="s">
        <v>210</v>
      </c>
      <c r="C38" s="351" t="s">
        <v>246</v>
      </c>
      <c r="D38" s="351"/>
      <c r="E38" s="351">
        <v>574602</v>
      </c>
      <c r="F38" s="351">
        <v>1300133</v>
      </c>
      <c r="G38" s="351"/>
      <c r="H38" s="654">
        <v>250</v>
      </c>
      <c r="I38" s="654">
        <v>8.8000000000000007</v>
      </c>
      <c r="J38" s="661">
        <v>60</v>
      </c>
      <c r="K38" s="654">
        <v>46.65</v>
      </c>
      <c r="L38" s="662"/>
      <c r="M38" s="654"/>
      <c r="N38" s="654"/>
      <c r="O38" s="652">
        <f t="shared" si="4"/>
        <v>15</v>
      </c>
      <c r="P38" s="652">
        <f t="shared" si="2"/>
        <v>20</v>
      </c>
      <c r="Q38" s="651">
        <v>50.4</v>
      </c>
      <c r="R38" s="652">
        <v>90</v>
      </c>
      <c r="S38" s="652">
        <v>450</v>
      </c>
      <c r="T38" s="654"/>
      <c r="U38" s="654"/>
      <c r="V38" s="655"/>
      <c r="W38" s="655"/>
      <c r="X38" s="671">
        <v>53709.741774760965</v>
      </c>
      <c r="Y38" s="398" t="s">
        <v>212</v>
      </c>
      <c r="Z38" s="399" t="str">
        <f t="shared" si="5"/>
        <v>SWTW2</v>
      </c>
      <c r="AA38" s="400">
        <v>5473972.2239999957</v>
      </c>
      <c r="AB38" s="400">
        <v>0</v>
      </c>
      <c r="AC38" s="400">
        <v>5473972.2239999957</v>
      </c>
      <c r="AD38" s="455">
        <v>0</v>
      </c>
      <c r="AE38" s="458">
        <v>9.8535056236030899E-2</v>
      </c>
      <c r="AF38" s="401">
        <v>0.19509110172186758</v>
      </c>
      <c r="AG38" s="401">
        <v>0</v>
      </c>
      <c r="AH38" s="459">
        <v>0</v>
      </c>
      <c r="AI38" s="475">
        <v>519995.00836324733</v>
      </c>
      <c r="AJ38" s="400">
        <v>19014.962500000001</v>
      </c>
      <c r="AK38" s="400">
        <v>53709.741774760965</v>
      </c>
      <c r="AL38" s="400">
        <v>60566.778600000005</v>
      </c>
      <c r="AM38" s="400">
        <v>386703.52548848634</v>
      </c>
      <c r="AN38" s="400">
        <v>0</v>
      </c>
      <c r="AO38" s="455">
        <v>0</v>
      </c>
      <c r="AP38" s="547">
        <v>0.35739852350317042</v>
      </c>
      <c r="AQ38" s="478">
        <v>1.5445882073312971</v>
      </c>
      <c r="AR38" s="479">
        <v>1.6778136209666896</v>
      </c>
      <c r="AS38" s="571">
        <v>-53559.485861414461</v>
      </c>
      <c r="AT38" s="565">
        <v>87368.255408260244</v>
      </c>
      <c r="AU38" s="565">
        <v>81725.250663422456</v>
      </c>
      <c r="AV38" s="565">
        <v>74324.188723090163</v>
      </c>
      <c r="AW38" s="565">
        <v>60716.145936238405</v>
      </c>
      <c r="AX38" s="565">
        <v>46286.189077841947</v>
      </c>
      <c r="AY38" s="565">
        <v>40545.653084704238</v>
      </c>
      <c r="AZ38" s="565">
        <v>26969.936853463525</v>
      </c>
      <c r="BA38" s="565">
        <v>25711.863226409791</v>
      </c>
      <c r="BB38" s="565">
        <v>22066.795479450848</v>
      </c>
      <c r="BC38" s="572">
        <v>18748.038001287954</v>
      </c>
    </row>
    <row r="39" spans="1:55">
      <c r="A39" s="347">
        <f t="shared" si="1"/>
        <v>36</v>
      </c>
      <c r="B39" s="349" t="s">
        <v>210</v>
      </c>
      <c r="C39" s="351" t="s">
        <v>247</v>
      </c>
      <c r="D39" s="351"/>
      <c r="E39" s="351">
        <v>580516</v>
      </c>
      <c r="F39" s="351">
        <v>1279739</v>
      </c>
      <c r="G39" s="351">
        <v>1394</v>
      </c>
      <c r="H39" s="654">
        <v>164</v>
      </c>
      <c r="I39" s="654">
        <v>2.63</v>
      </c>
      <c r="J39" s="661">
        <v>52</v>
      </c>
      <c r="K39" s="654">
        <v>39.270000000000003</v>
      </c>
      <c r="L39" s="662"/>
      <c r="M39" s="654"/>
      <c r="N39" s="654"/>
      <c r="O39" s="652">
        <v>71</v>
      </c>
      <c r="P39" s="652">
        <f t="shared" si="2"/>
        <v>20</v>
      </c>
      <c r="Q39" s="651">
        <v>43.68</v>
      </c>
      <c r="R39" s="652">
        <v>78</v>
      </c>
      <c r="S39" s="652">
        <v>390</v>
      </c>
      <c r="T39" s="654"/>
      <c r="U39" s="654"/>
      <c r="V39" s="655"/>
      <c r="W39" s="655"/>
      <c r="X39" s="671">
        <v>53709.741774760965</v>
      </c>
      <c r="Y39" s="398" t="s">
        <v>212</v>
      </c>
      <c r="Z39" s="399" t="str">
        <f t="shared" si="5"/>
        <v>TG 3</v>
      </c>
      <c r="AA39" s="400">
        <v>4744109.2607999975</v>
      </c>
      <c r="AB39" s="400">
        <v>0</v>
      </c>
      <c r="AC39" s="400">
        <v>4744109.2607999975</v>
      </c>
      <c r="AD39" s="455">
        <v>0</v>
      </c>
      <c r="AE39" s="458">
        <v>0.1107205949672006</v>
      </c>
      <c r="AF39" s="401">
        <v>0.21126310247749028</v>
      </c>
      <c r="AG39" s="401">
        <v>0</v>
      </c>
      <c r="AH39" s="459">
        <v>0</v>
      </c>
      <c r="AI39" s="475">
        <v>468434.53829811577</v>
      </c>
      <c r="AJ39" s="400">
        <v>19014.962500000001</v>
      </c>
      <c r="AK39" s="400">
        <v>53709.741774760965</v>
      </c>
      <c r="AL39" s="400">
        <v>60566.778600000005</v>
      </c>
      <c r="AM39" s="400">
        <v>335143.05542335479</v>
      </c>
      <c r="AN39" s="400">
        <v>0</v>
      </c>
      <c r="AO39" s="455">
        <v>0</v>
      </c>
      <c r="AP39" s="547">
        <v>0.39625729717440589</v>
      </c>
      <c r="AQ39" s="478">
        <v>1.4628420999348752</v>
      </c>
      <c r="AR39" s="479">
        <v>1.5946838039994806</v>
      </c>
      <c r="AS39" s="571">
        <v>-48248.757444705931</v>
      </c>
      <c r="AT39" s="565">
        <v>74998.452050815264</v>
      </c>
      <c r="AU39" s="565">
        <v>70055.753154504113</v>
      </c>
      <c r="AV39" s="565">
        <v>63625.846918281241</v>
      </c>
      <c r="AW39" s="565">
        <v>50737.806778630598</v>
      </c>
      <c r="AX39" s="565">
        <v>36872.618555574605</v>
      </c>
      <c r="AY39" s="565">
        <v>31750.501521468792</v>
      </c>
      <c r="AZ39" s="565">
        <v>20938.494384554815</v>
      </c>
      <c r="BA39" s="565">
        <v>19992.243941166307</v>
      </c>
      <c r="BB39" s="565">
        <v>16861.851985587371</v>
      </c>
      <c r="BC39" s="572">
        <v>14013.015882162737</v>
      </c>
    </row>
    <row r="40" spans="1:55">
      <c r="A40" s="347">
        <f t="shared" si="1"/>
        <v>37</v>
      </c>
      <c r="B40" s="349" t="s">
        <v>210</v>
      </c>
      <c r="C40" s="351" t="s">
        <v>248</v>
      </c>
      <c r="D40" s="351"/>
      <c r="E40" s="351">
        <v>581014</v>
      </c>
      <c r="F40" s="351">
        <v>1278563</v>
      </c>
      <c r="G40" s="351">
        <v>1387</v>
      </c>
      <c r="H40" s="654">
        <v>143</v>
      </c>
      <c r="I40" s="654">
        <v>0.75</v>
      </c>
      <c r="J40" s="661">
        <v>55</v>
      </c>
      <c r="K40" s="654">
        <v>36.82</v>
      </c>
      <c r="L40" s="662"/>
      <c r="M40" s="654"/>
      <c r="N40" s="654"/>
      <c r="O40" s="652">
        <v>110</v>
      </c>
      <c r="P40" s="652">
        <f t="shared" si="2"/>
        <v>20</v>
      </c>
      <c r="Q40" s="651">
        <v>46.199999999999996</v>
      </c>
      <c r="R40" s="652">
        <v>82.5</v>
      </c>
      <c r="S40" s="652">
        <v>412.5</v>
      </c>
      <c r="T40" s="654"/>
      <c r="U40" s="654"/>
      <c r="V40" s="655"/>
      <c r="W40" s="655"/>
      <c r="X40" s="671">
        <v>53709.741774760965</v>
      </c>
      <c r="Y40" s="398" t="s">
        <v>212</v>
      </c>
      <c r="Z40" s="399" t="str">
        <f t="shared" si="5"/>
        <v>TG 4</v>
      </c>
      <c r="AA40" s="400">
        <v>5017807.8719999939</v>
      </c>
      <c r="AB40" s="400">
        <v>0</v>
      </c>
      <c r="AC40" s="400">
        <v>5017807.8719999939</v>
      </c>
      <c r="AD40" s="455">
        <v>0</v>
      </c>
      <c r="AE40" s="458">
        <v>0.10573560184990387</v>
      </c>
      <c r="AF40" s="401">
        <v>0.20464728398655399</v>
      </c>
      <c r="AG40" s="401">
        <v>0</v>
      </c>
      <c r="AH40" s="459">
        <v>0</v>
      </c>
      <c r="AI40" s="475">
        <v>487769.71457254008</v>
      </c>
      <c r="AJ40" s="400">
        <v>19014.962500000001</v>
      </c>
      <c r="AK40" s="400">
        <v>53709.741774760965</v>
      </c>
      <c r="AL40" s="400">
        <v>60566.778600000005</v>
      </c>
      <c r="AM40" s="400">
        <v>354478.23169777909</v>
      </c>
      <c r="AN40" s="400">
        <v>0</v>
      </c>
      <c r="AO40" s="455">
        <v>0</v>
      </c>
      <c r="AP40" s="547">
        <v>0.38036052612708254</v>
      </c>
      <c r="AQ40" s="478">
        <v>1.4956803768712077</v>
      </c>
      <c r="AR40" s="479">
        <v>1.6281078469412589</v>
      </c>
      <c r="AS40" s="571">
        <v>-50240.280600971601</v>
      </c>
      <c r="AT40" s="565">
        <v>79637.1283098571</v>
      </c>
      <c r="AU40" s="565">
        <v>74442.226047190707</v>
      </c>
      <c r="AV40" s="565">
        <v>67637.725095084548</v>
      </c>
      <c r="AW40" s="565">
        <v>54479.683962733514</v>
      </c>
      <c r="AX40" s="565">
        <v>40434.433555389238</v>
      </c>
      <c r="AY40" s="565">
        <v>35048.683357682079</v>
      </c>
      <c r="AZ40" s="565">
        <v>23200.285310395571</v>
      </c>
      <c r="BA40" s="565">
        <v>22137.101173132607</v>
      </c>
      <c r="BB40" s="565">
        <v>18813.705795786173</v>
      </c>
      <c r="BC40" s="572">
        <v>15788.64917683469</v>
      </c>
    </row>
    <row r="41" spans="1:55">
      <c r="A41" s="347">
        <f t="shared" si="1"/>
        <v>38</v>
      </c>
      <c r="B41" s="349" t="s">
        <v>210</v>
      </c>
      <c r="C41" s="351" t="s">
        <v>249</v>
      </c>
      <c r="D41" s="351"/>
      <c r="E41" s="351">
        <v>579579</v>
      </c>
      <c r="F41" s="351">
        <v>1279670</v>
      </c>
      <c r="G41" s="351">
        <v>1409</v>
      </c>
      <c r="H41" s="654">
        <v>126</v>
      </c>
      <c r="I41" s="654">
        <v>11.04</v>
      </c>
      <c r="J41" s="661">
        <v>30</v>
      </c>
      <c r="K41" s="654">
        <v>26.43</v>
      </c>
      <c r="L41" s="662"/>
      <c r="M41" s="654"/>
      <c r="N41" s="654"/>
      <c r="O41" s="652">
        <v>115</v>
      </c>
      <c r="P41" s="652">
        <f t="shared" si="2"/>
        <v>20</v>
      </c>
      <c r="Q41" s="651">
        <v>25.2</v>
      </c>
      <c r="R41" s="652">
        <v>45</v>
      </c>
      <c r="S41" s="652">
        <v>225</v>
      </c>
      <c r="T41" s="654"/>
      <c r="U41" s="654"/>
      <c r="V41" s="655"/>
      <c r="W41" s="655"/>
      <c r="X41" s="671">
        <v>36920.047697181537</v>
      </c>
      <c r="Y41" s="398" t="s">
        <v>212</v>
      </c>
      <c r="Z41" s="399" t="str">
        <f t="shared" si="5"/>
        <v>PG 4</v>
      </c>
      <c r="AA41" s="400">
        <v>2736986.1119999979</v>
      </c>
      <c r="AB41" s="400">
        <v>0</v>
      </c>
      <c r="AC41" s="400">
        <v>2736986.1119999979</v>
      </c>
      <c r="AD41" s="455">
        <v>0</v>
      </c>
      <c r="AE41" s="458">
        <v>0.13597067947163591</v>
      </c>
      <c r="AF41" s="401">
        <v>0.25843872811641755</v>
      </c>
      <c r="AG41" s="401">
        <v>0</v>
      </c>
      <c r="AH41" s="459">
        <v>0</v>
      </c>
      <c r="AI41" s="475">
        <v>309853.55154142471</v>
      </c>
      <c r="AJ41" s="400">
        <v>19014.962500000001</v>
      </c>
      <c r="AK41" s="400">
        <v>36920.047697181537</v>
      </c>
      <c r="AL41" s="400">
        <v>60566.778600000005</v>
      </c>
      <c r="AM41" s="400">
        <v>193351.76274424317</v>
      </c>
      <c r="AN41" s="400">
        <v>0</v>
      </c>
      <c r="AO41" s="455">
        <v>0</v>
      </c>
      <c r="AP41" s="547">
        <v>0.53738366356795908</v>
      </c>
      <c r="AQ41" s="478">
        <v>1.1594865388561884</v>
      </c>
      <c r="AR41" s="479">
        <v>1.2865221174282393</v>
      </c>
      <c r="AS41" s="571">
        <v>-31914.915808766731</v>
      </c>
      <c r="AT41" s="565">
        <v>40528.624603259836</v>
      </c>
      <c r="AU41" s="565">
        <v>37610.811757543401</v>
      </c>
      <c r="AV41" s="565">
        <v>33927.470387142159</v>
      </c>
      <c r="AW41" s="565">
        <v>25577.856537701868</v>
      </c>
      <c r="AX41" s="565">
        <v>16087.162657797242</v>
      </c>
      <c r="AY41" s="565">
        <v>13217.807374226597</v>
      </c>
      <c r="AZ41" s="565">
        <v>8432.6317909135323</v>
      </c>
      <c r="BA41" s="565">
        <v>8173.4098709856644</v>
      </c>
      <c r="BB41" s="565">
        <v>6309.3611121691811</v>
      </c>
      <c r="BC41" s="572">
        <v>4577.4523449981716</v>
      </c>
    </row>
    <row r="42" spans="1:55">
      <c r="A42" s="347">
        <f t="shared" si="1"/>
        <v>39</v>
      </c>
      <c r="B42" s="349" t="s">
        <v>210</v>
      </c>
      <c r="C42" s="351" t="s">
        <v>250</v>
      </c>
      <c r="D42" s="351"/>
      <c r="E42" s="351">
        <v>579838</v>
      </c>
      <c r="F42" s="351">
        <v>1278511</v>
      </c>
      <c r="G42" s="351">
        <v>1405</v>
      </c>
      <c r="H42" s="654">
        <v>120</v>
      </c>
      <c r="I42" s="654">
        <v>11.7</v>
      </c>
      <c r="J42" s="661">
        <v>20</v>
      </c>
      <c r="K42" s="654">
        <v>35.82</v>
      </c>
      <c r="L42" s="662"/>
      <c r="M42" s="654"/>
      <c r="N42" s="654"/>
      <c r="O42" s="652">
        <f>L42+15</f>
        <v>15</v>
      </c>
      <c r="P42" s="652">
        <f t="shared" si="2"/>
        <v>20</v>
      </c>
      <c r="Q42" s="651">
        <v>16.8</v>
      </c>
      <c r="R42" s="652">
        <v>30</v>
      </c>
      <c r="S42" s="652">
        <v>150</v>
      </c>
      <c r="T42" s="654"/>
      <c r="U42" s="654"/>
      <c r="V42" s="655"/>
      <c r="W42" s="655"/>
      <c r="X42" s="671">
        <v>36920.047697181537</v>
      </c>
      <c r="Y42" s="398" t="s">
        <v>212</v>
      </c>
      <c r="Z42" s="399" t="str">
        <f t="shared" si="5"/>
        <v>PG 5</v>
      </c>
      <c r="AA42" s="400">
        <v>1824657.4079999987</v>
      </c>
      <c r="AB42" s="400">
        <v>0</v>
      </c>
      <c r="AC42" s="400">
        <v>1824657.4079999987</v>
      </c>
      <c r="AD42" s="455">
        <v>0</v>
      </c>
      <c r="AE42" s="458">
        <v>0.19429149196573986</v>
      </c>
      <c r="AF42" s="401">
        <v>0.3426715437694664</v>
      </c>
      <c r="AG42" s="401">
        <v>0</v>
      </c>
      <c r="AH42" s="459">
        <v>0</v>
      </c>
      <c r="AI42" s="475">
        <v>245402.96396001033</v>
      </c>
      <c r="AJ42" s="400">
        <v>19014.962500000001</v>
      </c>
      <c r="AK42" s="400">
        <v>36920.047697181537</v>
      </c>
      <c r="AL42" s="400">
        <v>60566.778600000005</v>
      </c>
      <c r="AM42" s="400">
        <v>128901.17516282877</v>
      </c>
      <c r="AN42" s="400">
        <v>0</v>
      </c>
      <c r="AO42" s="455">
        <v>0</v>
      </c>
      <c r="AP42" s="547">
        <v>0.75366724803186769</v>
      </c>
      <c r="AQ42" s="478">
        <v>0.81864385201419299</v>
      </c>
      <c r="AR42" s="479">
        <v>0.93130885879947622</v>
      </c>
      <c r="AS42" s="571">
        <v>-25276.505287881067</v>
      </c>
      <c r="AT42" s="565">
        <v>24674.012412233398</v>
      </c>
      <c r="AU42" s="565">
        <v>22814.304514550255</v>
      </c>
      <c r="AV42" s="565">
        <v>20361.683272591075</v>
      </c>
      <c r="AW42" s="565">
        <v>12972.975681219443</v>
      </c>
      <c r="AX42" s="565">
        <v>3921.7584816054396</v>
      </c>
      <c r="AY42" s="565">
        <v>2023.7982453713221</v>
      </c>
      <c r="AZ42" s="565">
        <v>-64.448565339906054</v>
      </c>
      <c r="BA42" s="565">
        <v>81.881182616574279</v>
      </c>
      <c r="BB42" s="565">
        <v>-1269.7528061499793</v>
      </c>
      <c r="BC42" s="572">
        <v>-2573.3142135172875</v>
      </c>
    </row>
    <row r="43" spans="1:55">
      <c r="A43" s="347">
        <f t="shared" si="1"/>
        <v>40</v>
      </c>
      <c r="B43" s="349" t="s">
        <v>210</v>
      </c>
      <c r="C43" s="351" t="s">
        <v>251</v>
      </c>
      <c r="D43" s="351"/>
      <c r="E43" s="351">
        <v>581793</v>
      </c>
      <c r="F43" s="351">
        <v>1278463</v>
      </c>
      <c r="G43" s="351">
        <v>1377</v>
      </c>
      <c r="H43" s="654">
        <v>173</v>
      </c>
      <c r="I43" s="654">
        <v>0</v>
      </c>
      <c r="J43" s="661">
        <v>43</v>
      </c>
      <c r="K43" s="654">
        <v>29.41</v>
      </c>
      <c r="L43" s="662"/>
      <c r="M43" s="654"/>
      <c r="N43" s="654"/>
      <c r="O43" s="652">
        <v>110</v>
      </c>
      <c r="P43" s="652">
        <f t="shared" si="2"/>
        <v>20</v>
      </c>
      <c r="Q43" s="651">
        <v>36.119999999999997</v>
      </c>
      <c r="R43" s="652">
        <v>64.5</v>
      </c>
      <c r="S43" s="652">
        <v>322.5</v>
      </c>
      <c r="T43" s="654"/>
      <c r="U43" s="654"/>
      <c r="V43" s="655"/>
      <c r="W43" s="655"/>
      <c r="X43" s="671">
        <v>36781.81350923577</v>
      </c>
      <c r="Y43" s="398" t="s">
        <v>212</v>
      </c>
      <c r="Z43" s="399" t="str">
        <f t="shared" si="5"/>
        <v>PG 6</v>
      </c>
      <c r="AA43" s="400">
        <v>3923013.4272000007</v>
      </c>
      <c r="AB43" s="400">
        <v>0</v>
      </c>
      <c r="AC43" s="400">
        <v>3923013.4272000007</v>
      </c>
      <c r="AD43" s="455">
        <v>0</v>
      </c>
      <c r="AE43" s="458">
        <v>0.10046699722295914</v>
      </c>
      <c r="AF43" s="401">
        <v>0.20726732302744832</v>
      </c>
      <c r="AG43" s="401">
        <v>0</v>
      </c>
      <c r="AH43" s="459">
        <v>0</v>
      </c>
      <c r="AI43" s="475">
        <v>393501.08120931761</v>
      </c>
      <c r="AJ43" s="400">
        <v>19014.962500000001</v>
      </c>
      <c r="AK43" s="400">
        <v>36781.81350923577</v>
      </c>
      <c r="AL43" s="400">
        <v>60566.778600000005</v>
      </c>
      <c r="AM43" s="400">
        <v>277137.52660008182</v>
      </c>
      <c r="AN43" s="400">
        <v>0</v>
      </c>
      <c r="AO43" s="455">
        <v>0</v>
      </c>
      <c r="AP43" s="547">
        <v>0.4061905355895441</v>
      </c>
      <c r="AQ43" s="478">
        <v>1.4090355699496238</v>
      </c>
      <c r="AR43" s="479">
        <v>1.5412814720945147</v>
      </c>
      <c r="AS43" s="571">
        <v>-40530.611364559678</v>
      </c>
      <c r="AT43" s="565">
        <v>60830.408741636667</v>
      </c>
      <c r="AU43" s="565">
        <v>56678.862699211844</v>
      </c>
      <c r="AV43" s="565">
        <v>51415.269302550441</v>
      </c>
      <c r="AW43" s="565">
        <v>41826.991863679206</v>
      </c>
      <c r="AX43" s="565">
        <v>31705.358873229066</v>
      </c>
      <c r="AY43" s="565">
        <v>27556.479382713933</v>
      </c>
      <c r="AZ43" s="565">
        <v>18394.940554624445</v>
      </c>
      <c r="BA43" s="565">
        <v>17617.153140072678</v>
      </c>
      <c r="BB43" s="565">
        <v>15065.77144979625</v>
      </c>
      <c r="BC43" s="572">
        <v>12745.596892952164</v>
      </c>
    </row>
    <row r="44" spans="1:55">
      <c r="A44" s="347">
        <f t="shared" si="1"/>
        <v>41</v>
      </c>
      <c r="B44" s="349" t="s">
        <v>210</v>
      </c>
      <c r="C44" s="351" t="s">
        <v>252</v>
      </c>
      <c r="D44" s="351"/>
      <c r="E44" s="351">
        <v>567514</v>
      </c>
      <c r="F44" s="351">
        <v>1267867</v>
      </c>
      <c r="G44" s="351">
        <v>1588</v>
      </c>
      <c r="H44" s="654">
        <v>253</v>
      </c>
      <c r="I44" s="654">
        <v>7.92</v>
      </c>
      <c r="J44" s="661">
        <v>56.9</v>
      </c>
      <c r="K44" s="654">
        <v>14.24</v>
      </c>
      <c r="L44" s="662"/>
      <c r="M44" s="654"/>
      <c r="N44" s="654"/>
      <c r="O44" s="652">
        <f>L44+15</f>
        <v>15</v>
      </c>
      <c r="P44" s="652">
        <f t="shared" si="2"/>
        <v>20</v>
      </c>
      <c r="Q44" s="651">
        <v>47.795999999999999</v>
      </c>
      <c r="R44" s="652">
        <v>85.35</v>
      </c>
      <c r="S44" s="652">
        <v>426.75</v>
      </c>
      <c r="T44" s="654"/>
      <c r="U44" s="654"/>
      <c r="V44" s="655"/>
      <c r="W44" s="655"/>
      <c r="X44" s="671">
        <v>53709.741774760965</v>
      </c>
      <c r="Y44" s="398" t="s">
        <v>212</v>
      </c>
      <c r="Z44" s="399" t="str">
        <f t="shared" si="5"/>
        <v>TATW-1</v>
      </c>
      <c r="AA44" s="400">
        <v>5191150.3257600004</v>
      </c>
      <c r="AB44" s="400">
        <v>0</v>
      </c>
      <c r="AC44" s="400">
        <v>5191150.3257600004</v>
      </c>
      <c r="AD44" s="455">
        <v>0</v>
      </c>
      <c r="AE44" s="458">
        <v>0.10285032170937121</v>
      </c>
      <c r="AF44" s="401">
        <v>0.20081809320210997</v>
      </c>
      <c r="AG44" s="401">
        <v>0</v>
      </c>
      <c r="AH44" s="459">
        <v>0</v>
      </c>
      <c r="AI44" s="475">
        <v>500015.32621300884</v>
      </c>
      <c r="AJ44" s="400">
        <v>19014.962500000001</v>
      </c>
      <c r="AK44" s="400">
        <v>53709.741774760965</v>
      </c>
      <c r="AL44" s="400">
        <v>60566.778600000005</v>
      </c>
      <c r="AM44" s="400">
        <v>366723.84333824785</v>
      </c>
      <c r="AN44" s="400">
        <v>0</v>
      </c>
      <c r="AO44" s="455">
        <v>0</v>
      </c>
      <c r="AP44" s="547">
        <v>0.37115958307215807</v>
      </c>
      <c r="AQ44" s="478">
        <v>1.5150610241780802</v>
      </c>
      <c r="AR44" s="479">
        <v>1.6478143389557616</v>
      </c>
      <c r="AS44" s="571">
        <v>-51501.578599939879</v>
      </c>
      <c r="AT44" s="565">
        <v>82574.956607250293</v>
      </c>
      <c r="AU44" s="565">
        <v>77213.648736208459</v>
      </c>
      <c r="AV44" s="565">
        <v>70178.581273726697</v>
      </c>
      <c r="AW44" s="565">
        <v>56849.539512665375</v>
      </c>
      <c r="AX44" s="565">
        <v>42663.612246767196</v>
      </c>
      <c r="AY44" s="565">
        <v>37137.531853950502</v>
      </c>
      <c r="AZ44" s="565">
        <v>24632.752896761402</v>
      </c>
      <c r="BA44" s="565">
        <v>23495.510753377945</v>
      </c>
      <c r="BB44" s="565">
        <v>20049.879875578754</v>
      </c>
      <c r="BC44" s="572">
        <v>16913.216930126931</v>
      </c>
    </row>
    <row r="45" spans="1:55">
      <c r="A45" s="347">
        <f t="shared" si="1"/>
        <v>42</v>
      </c>
      <c r="B45" s="349" t="s">
        <v>210</v>
      </c>
      <c r="C45" s="351" t="s">
        <v>253</v>
      </c>
      <c r="D45" s="351"/>
      <c r="E45" s="351">
        <v>567307</v>
      </c>
      <c r="F45" s="351">
        <v>1266660</v>
      </c>
      <c r="G45" s="351">
        <v>1571</v>
      </c>
      <c r="H45" s="654">
        <v>248</v>
      </c>
      <c r="I45" s="654">
        <v>14.58</v>
      </c>
      <c r="J45" s="661">
        <v>62</v>
      </c>
      <c r="K45" s="654">
        <v>21.18</v>
      </c>
      <c r="L45" s="662"/>
      <c r="M45" s="654"/>
      <c r="N45" s="654"/>
      <c r="O45" s="652">
        <f t="shared" ref="O45:O61" si="6">L45+15</f>
        <v>15</v>
      </c>
      <c r="P45" s="652">
        <f t="shared" si="2"/>
        <v>20</v>
      </c>
      <c r="Q45" s="651">
        <v>52.08</v>
      </c>
      <c r="R45" s="652">
        <v>93</v>
      </c>
      <c r="S45" s="652">
        <v>465</v>
      </c>
      <c r="T45" s="654"/>
      <c r="U45" s="654"/>
      <c r="V45" s="655"/>
      <c r="W45" s="655"/>
      <c r="X45" s="671">
        <v>54164.762643415786</v>
      </c>
      <c r="Y45" s="398" t="s">
        <v>212</v>
      </c>
      <c r="Z45" s="399" t="str">
        <f t="shared" si="5"/>
        <v>TATW-2</v>
      </c>
      <c r="AA45" s="400">
        <v>5656437.9648000039</v>
      </c>
      <c r="AB45" s="400">
        <v>0</v>
      </c>
      <c r="AC45" s="400">
        <v>5656437.9648000039</v>
      </c>
      <c r="AD45" s="455">
        <v>0</v>
      </c>
      <c r="AE45" s="458">
        <v>9.652777912026482E-2</v>
      </c>
      <c r="AF45" s="401">
        <v>0.19224795353645785</v>
      </c>
      <c r="AG45" s="401">
        <v>0</v>
      </c>
      <c r="AH45" s="459">
        <v>0</v>
      </c>
      <c r="AI45" s="475">
        <v>533340.14674818492</v>
      </c>
      <c r="AJ45" s="400">
        <v>19014.962500000001</v>
      </c>
      <c r="AK45" s="400">
        <v>54164.762643415786</v>
      </c>
      <c r="AL45" s="400">
        <v>60566.778600000005</v>
      </c>
      <c r="AM45" s="400">
        <v>399593.64300476917</v>
      </c>
      <c r="AN45" s="400">
        <v>0</v>
      </c>
      <c r="AO45" s="455">
        <v>0</v>
      </c>
      <c r="AP45" s="547">
        <v>0.35020271427493144</v>
      </c>
      <c r="AQ45" s="478">
        <v>1.5609125760524267</v>
      </c>
      <c r="AR45" s="479">
        <v>1.6943595886044593</v>
      </c>
      <c r="AS45" s="571">
        <v>-54934.035115063016</v>
      </c>
      <c r="AT45" s="565">
        <v>90467.480370803562</v>
      </c>
      <c r="AU45" s="565">
        <v>84624.098881926708</v>
      </c>
      <c r="AV45" s="565">
        <v>77003.47662537788</v>
      </c>
      <c r="AW45" s="565">
        <v>63148.508706466753</v>
      </c>
      <c r="AX45" s="565">
        <v>48461.263292364165</v>
      </c>
      <c r="AY45" s="565">
        <v>42568.966018795196</v>
      </c>
      <c r="AZ45" s="565">
        <v>28363.777839231105</v>
      </c>
      <c r="BA45" s="565">
        <v>27032.649643266894</v>
      </c>
      <c r="BB45" s="565">
        <v>23258.912948462945</v>
      </c>
      <c r="BC45" s="572">
        <v>19822.67512661549</v>
      </c>
    </row>
    <row r="46" spans="1:55">
      <c r="A46" s="347">
        <f t="shared" si="1"/>
        <v>43</v>
      </c>
      <c r="B46" s="349" t="s">
        <v>210</v>
      </c>
      <c r="C46" s="351" t="s">
        <v>254</v>
      </c>
      <c r="D46" s="351"/>
      <c r="E46" s="351">
        <v>587540</v>
      </c>
      <c r="F46" s="351">
        <v>1182638</v>
      </c>
      <c r="G46" s="351">
        <v>1450</v>
      </c>
      <c r="H46" s="654">
        <v>252</v>
      </c>
      <c r="I46" s="654">
        <v>8.32</v>
      </c>
      <c r="J46" s="661">
        <v>60</v>
      </c>
      <c r="K46" s="654">
        <v>3.27</v>
      </c>
      <c r="L46" s="662"/>
      <c r="M46" s="654"/>
      <c r="N46" s="654"/>
      <c r="O46" s="652">
        <f t="shared" si="6"/>
        <v>15</v>
      </c>
      <c r="P46" s="652">
        <f t="shared" si="2"/>
        <v>20</v>
      </c>
      <c r="Q46" s="651">
        <v>50.4</v>
      </c>
      <c r="R46" s="652">
        <v>90</v>
      </c>
      <c r="S46" s="652">
        <v>450</v>
      </c>
      <c r="T46" s="654"/>
      <c r="U46" s="654"/>
      <c r="V46" s="655"/>
      <c r="W46" s="655"/>
      <c r="X46" s="671">
        <v>53709.741774760965</v>
      </c>
      <c r="Y46" s="398" t="s">
        <v>212</v>
      </c>
      <c r="Z46" s="399" t="str">
        <f t="shared" si="5"/>
        <v>HCKTW2</v>
      </c>
      <c r="AA46" s="400">
        <v>5473972.2239999957</v>
      </c>
      <c r="AB46" s="400">
        <v>0</v>
      </c>
      <c r="AC46" s="400">
        <v>5473972.2239999957</v>
      </c>
      <c r="AD46" s="455">
        <v>0</v>
      </c>
      <c r="AE46" s="458">
        <v>9.8535056236030899E-2</v>
      </c>
      <c r="AF46" s="401">
        <v>0.19509110172186758</v>
      </c>
      <c r="AG46" s="401">
        <v>0</v>
      </c>
      <c r="AH46" s="459">
        <v>0</v>
      </c>
      <c r="AI46" s="475">
        <v>519995.00836324733</v>
      </c>
      <c r="AJ46" s="400">
        <v>19014.962500000001</v>
      </c>
      <c r="AK46" s="400">
        <v>53709.741774760965</v>
      </c>
      <c r="AL46" s="400">
        <v>60566.778600000005</v>
      </c>
      <c r="AM46" s="400">
        <v>386703.52548848634</v>
      </c>
      <c r="AN46" s="400">
        <v>0</v>
      </c>
      <c r="AO46" s="455">
        <v>0</v>
      </c>
      <c r="AP46" s="547">
        <v>0.35739852350317042</v>
      </c>
      <c r="AQ46" s="478">
        <v>1.5445882073312971</v>
      </c>
      <c r="AR46" s="479">
        <v>1.6778136209666896</v>
      </c>
      <c r="AS46" s="571">
        <v>-53559.485861414461</v>
      </c>
      <c r="AT46" s="565">
        <v>87368.255408260244</v>
      </c>
      <c r="AU46" s="565">
        <v>81725.250663422456</v>
      </c>
      <c r="AV46" s="565">
        <v>74324.188723090163</v>
      </c>
      <c r="AW46" s="565">
        <v>60716.145936238405</v>
      </c>
      <c r="AX46" s="565">
        <v>46286.189077841947</v>
      </c>
      <c r="AY46" s="565">
        <v>40545.653084704238</v>
      </c>
      <c r="AZ46" s="565">
        <v>26969.936853463525</v>
      </c>
      <c r="BA46" s="565">
        <v>25711.863226409791</v>
      </c>
      <c r="BB46" s="565">
        <v>22066.795479450848</v>
      </c>
      <c r="BC46" s="572">
        <v>18748.038001287954</v>
      </c>
    </row>
    <row r="47" spans="1:55">
      <c r="A47" s="347">
        <f t="shared" si="1"/>
        <v>44</v>
      </c>
      <c r="B47" s="349" t="s">
        <v>210</v>
      </c>
      <c r="C47" s="351" t="s">
        <v>255</v>
      </c>
      <c r="D47" s="351"/>
      <c r="E47" s="351">
        <v>590050</v>
      </c>
      <c r="F47" s="351">
        <v>1185850</v>
      </c>
      <c r="G47" s="351">
        <v>1423</v>
      </c>
      <c r="H47" s="654">
        <v>260</v>
      </c>
      <c r="I47" s="654">
        <v>0</v>
      </c>
      <c r="J47" s="661">
        <v>66</v>
      </c>
      <c r="K47" s="654">
        <v>28.25</v>
      </c>
      <c r="L47" s="662"/>
      <c r="M47" s="654"/>
      <c r="N47" s="654"/>
      <c r="O47" s="652">
        <f t="shared" si="6"/>
        <v>15</v>
      </c>
      <c r="P47" s="652">
        <f t="shared" si="2"/>
        <v>20</v>
      </c>
      <c r="Q47" s="651">
        <v>55.44</v>
      </c>
      <c r="R47" s="652">
        <v>99</v>
      </c>
      <c r="S47" s="652">
        <v>495</v>
      </c>
      <c r="T47" s="654"/>
      <c r="U47" s="654"/>
      <c r="V47" s="655"/>
      <c r="W47" s="655"/>
      <c r="X47" s="671">
        <v>61007.354946731182</v>
      </c>
      <c r="Y47" s="398" t="s">
        <v>212</v>
      </c>
      <c r="Z47" s="399" t="str">
        <f t="shared" si="5"/>
        <v>HCKTW3</v>
      </c>
      <c r="AA47" s="400">
        <v>6021369.4463999933</v>
      </c>
      <c r="AB47" s="400">
        <v>0</v>
      </c>
      <c r="AC47" s="400">
        <v>6021369.4463999933</v>
      </c>
      <c r="AD47" s="455">
        <v>0</v>
      </c>
      <c r="AE47" s="458">
        <v>9.9586977421009776E-2</v>
      </c>
      <c r="AF47" s="401">
        <v>0.19378738625603339</v>
      </c>
      <c r="AG47" s="401">
        <v>0</v>
      </c>
      <c r="AH47" s="459">
        <v>0</v>
      </c>
      <c r="AI47" s="475">
        <v>565962.97408406611</v>
      </c>
      <c r="AJ47" s="400">
        <v>19014.962500000001</v>
      </c>
      <c r="AK47" s="400">
        <v>61007.354946731182</v>
      </c>
      <c r="AL47" s="400">
        <v>60566.778600000005</v>
      </c>
      <c r="AM47" s="400">
        <v>425373.87803733494</v>
      </c>
      <c r="AN47" s="400">
        <v>0</v>
      </c>
      <c r="AO47" s="455">
        <v>0</v>
      </c>
      <c r="AP47" s="547">
        <v>0.34877930243350364</v>
      </c>
      <c r="AQ47" s="478">
        <v>1.5736093339980948</v>
      </c>
      <c r="AR47" s="479">
        <v>1.7069198235894274</v>
      </c>
      <c r="AS47" s="571">
        <v>-58294.186330658849</v>
      </c>
      <c r="AT47" s="565">
        <v>96754.251142441644</v>
      </c>
      <c r="AU47" s="565">
        <v>90515.80721929326</v>
      </c>
      <c r="AV47" s="565">
        <v>82423.362868156983</v>
      </c>
      <c r="AW47" s="565">
        <v>67201.985136178919</v>
      </c>
      <c r="AX47" s="565">
        <v>51005.316284909481</v>
      </c>
      <c r="AY47" s="565">
        <v>44678.514385107104</v>
      </c>
      <c r="AZ47" s="565">
        <v>29664.874742368949</v>
      </c>
      <c r="BA47" s="565">
        <v>28251.539482204149</v>
      </c>
      <c r="BB47" s="565">
        <v>24220.464891710206</v>
      </c>
      <c r="BC47" s="572">
        <v>20549.26638249361</v>
      </c>
    </row>
    <row r="48" spans="1:55">
      <c r="A48" s="347">
        <f t="shared" si="1"/>
        <v>45</v>
      </c>
      <c r="B48" s="349" t="s">
        <v>210</v>
      </c>
      <c r="C48" s="351" t="s">
        <v>256</v>
      </c>
      <c r="D48" s="351"/>
      <c r="E48" s="351">
        <v>585874</v>
      </c>
      <c r="F48" s="351">
        <v>1203916</v>
      </c>
      <c r="G48" s="351">
        <v>1459</v>
      </c>
      <c r="H48" s="654">
        <v>324</v>
      </c>
      <c r="I48" s="654">
        <v>0</v>
      </c>
      <c r="J48" s="661">
        <v>60.3</v>
      </c>
      <c r="K48" s="654">
        <v>45.35</v>
      </c>
      <c r="L48" s="662"/>
      <c r="M48" s="654"/>
      <c r="N48" s="654"/>
      <c r="O48" s="652">
        <f t="shared" si="6"/>
        <v>15</v>
      </c>
      <c r="P48" s="652">
        <f t="shared" si="2"/>
        <v>20</v>
      </c>
      <c r="Q48" s="651">
        <v>50.651999999999994</v>
      </c>
      <c r="R48" s="652">
        <v>90.449999999999989</v>
      </c>
      <c r="S48" s="652">
        <v>452.24999999999994</v>
      </c>
      <c r="T48" s="654"/>
      <c r="U48" s="654"/>
      <c r="V48" s="655"/>
      <c r="W48" s="655"/>
      <c r="X48" s="671">
        <v>53709.741774760965</v>
      </c>
      <c r="Y48" s="398" t="s">
        <v>212</v>
      </c>
      <c r="Z48" s="399" t="str">
        <f t="shared" si="5"/>
        <v>HCKTW4</v>
      </c>
      <c r="AA48" s="400">
        <v>5501342.0851199897</v>
      </c>
      <c r="AB48" s="400">
        <v>0</v>
      </c>
      <c r="AC48" s="400">
        <v>5501342.0851199897</v>
      </c>
      <c r="AD48" s="455">
        <v>0</v>
      </c>
      <c r="AE48" s="458">
        <v>9.8140996525819063E-2</v>
      </c>
      <c r="AF48" s="401">
        <v>0.1945681265730545</v>
      </c>
      <c r="AG48" s="401">
        <v>0</v>
      </c>
      <c r="AH48" s="459">
        <v>0</v>
      </c>
      <c r="AI48" s="475">
        <v>521928.5259906897</v>
      </c>
      <c r="AJ48" s="400">
        <v>19014.962500000001</v>
      </c>
      <c r="AK48" s="400">
        <v>53709.741774760965</v>
      </c>
      <c r="AL48" s="400">
        <v>60566.778600000005</v>
      </c>
      <c r="AM48" s="400">
        <v>388637.04311592871</v>
      </c>
      <c r="AN48" s="400">
        <v>0</v>
      </c>
      <c r="AO48" s="455">
        <v>0</v>
      </c>
      <c r="AP48" s="547">
        <v>0.35614189649390171</v>
      </c>
      <c r="AQ48" s="478">
        <v>1.5473136809038257</v>
      </c>
      <c r="AR48" s="479">
        <v>1.6805807494575702</v>
      </c>
      <c r="AS48" s="571">
        <v>-53758.638177041023</v>
      </c>
      <c r="AT48" s="565">
        <v>87832.123034164397</v>
      </c>
      <c r="AU48" s="565">
        <v>82160.597767646716</v>
      </c>
      <c r="AV48" s="565">
        <v>74725.376540770463</v>
      </c>
      <c r="AW48" s="565">
        <v>61090.333654648683</v>
      </c>
      <c r="AX48" s="565">
        <v>46633.229074993586</v>
      </c>
      <c r="AY48" s="565">
        <v>40872.749873098255</v>
      </c>
      <c r="AZ48" s="565">
        <v>27196.115946047597</v>
      </c>
      <c r="BA48" s="565">
        <v>25926.348949606418</v>
      </c>
      <c r="BB48" s="565">
        <v>22261.980860470729</v>
      </c>
      <c r="BC48" s="572">
        <v>18925.601330755144</v>
      </c>
    </row>
    <row r="49" spans="1:55">
      <c r="A49" s="347">
        <f t="shared" si="1"/>
        <v>46</v>
      </c>
      <c r="B49" s="349" t="s">
        <v>210</v>
      </c>
      <c r="C49" s="351" t="s">
        <v>257</v>
      </c>
      <c r="D49" s="351"/>
      <c r="E49" s="351">
        <v>595255</v>
      </c>
      <c r="F49" s="351">
        <v>1173713</v>
      </c>
      <c r="G49" s="351">
        <v>1406</v>
      </c>
      <c r="H49" s="654">
        <v>310</v>
      </c>
      <c r="I49" s="654">
        <v>0</v>
      </c>
      <c r="J49" s="661">
        <v>19</v>
      </c>
      <c r="K49" s="654">
        <v>134.5</v>
      </c>
      <c r="L49" s="662"/>
      <c r="M49" s="654"/>
      <c r="N49" s="654"/>
      <c r="O49" s="652">
        <f t="shared" si="6"/>
        <v>15</v>
      </c>
      <c r="P49" s="652">
        <f t="shared" si="2"/>
        <v>20</v>
      </c>
      <c r="Q49" s="651">
        <v>15.959999999999999</v>
      </c>
      <c r="R49" s="652">
        <v>28.5</v>
      </c>
      <c r="S49" s="652">
        <v>142.5</v>
      </c>
      <c r="T49" s="654"/>
      <c r="U49" s="654"/>
      <c r="V49" s="655"/>
      <c r="W49" s="655"/>
      <c r="X49" s="671">
        <v>26715.676739796203</v>
      </c>
      <c r="Y49" s="398" t="s">
        <v>212</v>
      </c>
      <c r="Z49" s="399" t="str">
        <f t="shared" si="5"/>
        <v>HCKTW5</v>
      </c>
      <c r="AA49" s="400">
        <v>1733424.537600002</v>
      </c>
      <c r="AB49" s="400">
        <v>0</v>
      </c>
      <c r="AC49" s="400">
        <v>1733424.537600002</v>
      </c>
      <c r="AD49" s="455">
        <v>0</v>
      </c>
      <c r="AE49" s="458">
        <v>0.16341525990078495</v>
      </c>
      <c r="AF49" s="401">
        <v>0.31588668062434366</v>
      </c>
      <c r="AG49" s="401">
        <v>0</v>
      </c>
      <c r="AH49" s="459">
        <v>0</v>
      </c>
      <c r="AI49" s="475">
        <v>228753.53424448354</v>
      </c>
      <c r="AJ49" s="400">
        <v>19014.962500000001</v>
      </c>
      <c r="AK49" s="400">
        <v>26715.676739796203</v>
      </c>
      <c r="AL49" s="400">
        <v>60566.778600000005</v>
      </c>
      <c r="AM49" s="400">
        <v>122456.11640468733</v>
      </c>
      <c r="AN49" s="400">
        <v>0</v>
      </c>
      <c r="AO49" s="455">
        <v>0</v>
      </c>
      <c r="AP49" s="547">
        <v>0.71814996549165622</v>
      </c>
      <c r="AQ49" s="478">
        <v>0.83437106796834914</v>
      </c>
      <c r="AR49" s="479">
        <v>0.95278769291857501</v>
      </c>
      <c r="AS49" s="571">
        <v>-23561.614027181786</v>
      </c>
      <c r="AT49" s="565">
        <v>23013.596616105049</v>
      </c>
      <c r="AU49" s="565">
        <v>21250.827452016736</v>
      </c>
      <c r="AV49" s="565">
        <v>18942.640490348742</v>
      </c>
      <c r="AW49" s="565">
        <v>13135.244565417768</v>
      </c>
      <c r="AX49" s="565">
        <v>6233.2152114596247</v>
      </c>
      <c r="AY49" s="565">
        <v>4446.5311073455905</v>
      </c>
      <c r="AZ49" s="565">
        <v>2232.7547322571977</v>
      </c>
      <c r="BA49" s="565">
        <v>2305.2661703014855</v>
      </c>
      <c r="BB49" s="565">
        <v>1110.192396162769</v>
      </c>
      <c r="BC49" s="572">
        <v>6.5413232613984746</v>
      </c>
    </row>
    <row r="50" spans="1:55">
      <c r="A50" s="347">
        <f t="shared" si="1"/>
        <v>47</v>
      </c>
      <c r="B50" s="349" t="s">
        <v>210</v>
      </c>
      <c r="C50" s="351" t="s">
        <v>258</v>
      </c>
      <c r="D50" s="351"/>
      <c r="E50" s="351">
        <v>564435</v>
      </c>
      <c r="F50" s="351">
        <v>1355542</v>
      </c>
      <c r="G50" s="351">
        <v>1484</v>
      </c>
      <c r="H50" s="654">
        <v>112</v>
      </c>
      <c r="I50" s="654">
        <v>8.32</v>
      </c>
      <c r="J50" s="661">
        <v>41.3</v>
      </c>
      <c r="K50" s="654">
        <v>15.93</v>
      </c>
      <c r="L50" s="662"/>
      <c r="M50" s="654"/>
      <c r="N50" s="654"/>
      <c r="O50" s="652">
        <f t="shared" si="6"/>
        <v>15</v>
      </c>
      <c r="P50" s="652">
        <f t="shared" si="2"/>
        <v>20</v>
      </c>
      <c r="Q50" s="651">
        <v>34.691999999999993</v>
      </c>
      <c r="R50" s="652">
        <v>61.949999999999996</v>
      </c>
      <c r="S50" s="652">
        <v>309.75</v>
      </c>
      <c r="T50" s="654"/>
      <c r="U50" s="654"/>
      <c r="V50" s="655"/>
      <c r="W50" s="655"/>
      <c r="X50" s="671">
        <v>36781.81350923577</v>
      </c>
      <c r="Y50" s="398" t="s">
        <v>212</v>
      </c>
      <c r="Z50" s="399" t="str">
        <f t="shared" si="5"/>
        <v>Mekoy pw-1</v>
      </c>
      <c r="AA50" s="400">
        <v>3767917.5475199991</v>
      </c>
      <c r="AB50" s="400">
        <v>0</v>
      </c>
      <c r="AC50" s="400">
        <v>3767917.5475199991</v>
      </c>
      <c r="AD50" s="455">
        <v>0</v>
      </c>
      <c r="AE50" s="458">
        <v>0.10380681568923528</v>
      </c>
      <c r="AF50" s="401">
        <v>0.21209541466350462</v>
      </c>
      <c r="AG50" s="401">
        <v>0</v>
      </c>
      <c r="AH50" s="459">
        <v>0</v>
      </c>
      <c r="AI50" s="475">
        <v>382544.48132047715</v>
      </c>
      <c r="AJ50" s="400">
        <v>19014.962500000001</v>
      </c>
      <c r="AK50" s="400">
        <v>36781.81350923577</v>
      </c>
      <c r="AL50" s="400">
        <v>60566.778600000005</v>
      </c>
      <c r="AM50" s="400">
        <v>266180.92671124137</v>
      </c>
      <c r="AN50" s="400">
        <v>0</v>
      </c>
      <c r="AO50" s="455">
        <v>0</v>
      </c>
      <c r="AP50" s="547">
        <v>0.41859576245671076</v>
      </c>
      <c r="AQ50" s="478">
        <v>1.3835897832041155</v>
      </c>
      <c r="AR50" s="479">
        <v>1.51539832135252</v>
      </c>
      <c r="AS50" s="571">
        <v>-39402.081576009165</v>
      </c>
      <c r="AT50" s="565">
        <v>58201.825528179608</v>
      </c>
      <c r="AU50" s="565">
        <v>54185.161529328332</v>
      </c>
      <c r="AV50" s="565">
        <v>49141.871669028544</v>
      </c>
      <c r="AW50" s="565">
        <v>39706.594792687538</v>
      </c>
      <c r="AX50" s="565">
        <v>29686.99704000077</v>
      </c>
      <c r="AY50" s="565">
        <v>25687.509675526402</v>
      </c>
      <c r="AZ50" s="565">
        <v>17113.259029981338</v>
      </c>
      <c r="BA50" s="565">
        <v>16401.734041958432</v>
      </c>
      <c r="BB50" s="565">
        <v>13959.720957350255</v>
      </c>
      <c r="BC50" s="572">
        <v>11739.404692638052</v>
      </c>
    </row>
    <row r="51" spans="1:55">
      <c r="A51" s="347">
        <f t="shared" si="1"/>
        <v>48</v>
      </c>
      <c r="B51" s="349" t="s">
        <v>210</v>
      </c>
      <c r="C51" s="351" t="s">
        <v>259</v>
      </c>
      <c r="D51" s="351"/>
      <c r="E51" s="351">
        <v>578231</v>
      </c>
      <c r="F51" s="351">
        <v>1226297</v>
      </c>
      <c r="G51" s="351">
        <v>1470</v>
      </c>
      <c r="H51" s="654">
        <v>88</v>
      </c>
      <c r="I51" s="654">
        <v>13.08</v>
      </c>
      <c r="J51" s="661">
        <v>30</v>
      </c>
      <c r="K51" s="654">
        <v>22.56</v>
      </c>
      <c r="L51" s="662"/>
      <c r="M51" s="654"/>
      <c r="N51" s="654"/>
      <c r="O51" s="652">
        <f t="shared" si="6"/>
        <v>15</v>
      </c>
      <c r="P51" s="652">
        <f t="shared" si="2"/>
        <v>20</v>
      </c>
      <c r="Q51" s="651">
        <v>25.2</v>
      </c>
      <c r="R51" s="652">
        <v>45</v>
      </c>
      <c r="S51" s="652">
        <v>225</v>
      </c>
      <c r="T51" s="654"/>
      <c r="U51" s="654"/>
      <c r="V51" s="655"/>
      <c r="W51" s="655"/>
      <c r="X51" s="671">
        <v>36920.047697181537</v>
      </c>
      <c r="Y51" s="398" t="s">
        <v>212</v>
      </c>
      <c r="Z51" s="399" t="str">
        <f t="shared" si="5"/>
        <v>Mekoy pw-2</v>
      </c>
      <c r="AA51" s="400">
        <v>2736986.1119999979</v>
      </c>
      <c r="AB51" s="400">
        <v>0</v>
      </c>
      <c r="AC51" s="400">
        <v>2736986.1119999979</v>
      </c>
      <c r="AD51" s="455">
        <v>0</v>
      </c>
      <c r="AE51" s="458">
        <v>0.13597067947163591</v>
      </c>
      <c r="AF51" s="401">
        <v>0.25843872811641755</v>
      </c>
      <c r="AG51" s="401">
        <v>0</v>
      </c>
      <c r="AH51" s="459">
        <v>0</v>
      </c>
      <c r="AI51" s="475">
        <v>309853.55154142471</v>
      </c>
      <c r="AJ51" s="400">
        <v>19014.962500000001</v>
      </c>
      <c r="AK51" s="400">
        <v>36920.047697181537</v>
      </c>
      <c r="AL51" s="400">
        <v>60566.778600000005</v>
      </c>
      <c r="AM51" s="400">
        <v>193351.76274424317</v>
      </c>
      <c r="AN51" s="400">
        <v>0</v>
      </c>
      <c r="AO51" s="455">
        <v>0</v>
      </c>
      <c r="AP51" s="547">
        <v>0.53738366356795908</v>
      </c>
      <c r="AQ51" s="478">
        <v>1.1594865388561884</v>
      </c>
      <c r="AR51" s="479">
        <v>1.2865221174282393</v>
      </c>
      <c r="AS51" s="571">
        <v>-31914.915808766731</v>
      </c>
      <c r="AT51" s="565">
        <v>40528.624603259836</v>
      </c>
      <c r="AU51" s="565">
        <v>37610.811757543401</v>
      </c>
      <c r="AV51" s="565">
        <v>33927.470387142159</v>
      </c>
      <c r="AW51" s="565">
        <v>25577.856537701868</v>
      </c>
      <c r="AX51" s="565">
        <v>16087.162657797242</v>
      </c>
      <c r="AY51" s="565">
        <v>13217.807374226597</v>
      </c>
      <c r="AZ51" s="565">
        <v>8432.6317909135323</v>
      </c>
      <c r="BA51" s="565">
        <v>8173.4098709856644</v>
      </c>
      <c r="BB51" s="565">
        <v>6309.3611121691811</v>
      </c>
      <c r="BC51" s="572">
        <v>4577.4523449981716</v>
      </c>
    </row>
    <row r="52" spans="1:55">
      <c r="A52" s="347">
        <f t="shared" si="1"/>
        <v>49</v>
      </c>
      <c r="B52" s="349" t="s">
        <v>210</v>
      </c>
      <c r="C52" s="351" t="s">
        <v>260</v>
      </c>
      <c r="D52" s="351"/>
      <c r="E52" s="351">
        <v>600042</v>
      </c>
      <c r="F52" s="351">
        <v>1164989</v>
      </c>
      <c r="G52" s="351">
        <v>1461</v>
      </c>
      <c r="H52" s="654">
        <v>239</v>
      </c>
      <c r="I52" s="654">
        <v>3.13</v>
      </c>
      <c r="J52" s="661">
        <v>62</v>
      </c>
      <c r="K52" s="654">
        <v>33.049999999999997</v>
      </c>
      <c r="L52" s="662"/>
      <c r="M52" s="654"/>
      <c r="N52" s="654"/>
      <c r="O52" s="652">
        <f t="shared" si="6"/>
        <v>15</v>
      </c>
      <c r="P52" s="652">
        <f t="shared" si="2"/>
        <v>20</v>
      </c>
      <c r="Q52" s="651">
        <v>52.08</v>
      </c>
      <c r="R52" s="652">
        <v>93</v>
      </c>
      <c r="S52" s="652">
        <v>465</v>
      </c>
      <c r="T52" s="654"/>
      <c r="U52" s="654"/>
      <c r="V52" s="655"/>
      <c r="W52" s="655"/>
      <c r="X52" s="671">
        <v>54164.762643415786</v>
      </c>
      <c r="Y52" s="398" t="s">
        <v>212</v>
      </c>
      <c r="Z52" s="399" t="str">
        <f t="shared" si="5"/>
        <v>JRTW1</v>
      </c>
      <c r="AA52" s="400">
        <v>5656437.9648000039</v>
      </c>
      <c r="AB52" s="400">
        <v>0</v>
      </c>
      <c r="AC52" s="400">
        <v>5656437.9648000039</v>
      </c>
      <c r="AD52" s="455">
        <v>0</v>
      </c>
      <c r="AE52" s="458">
        <v>9.652777912026482E-2</v>
      </c>
      <c r="AF52" s="401">
        <v>0.19224795353645785</v>
      </c>
      <c r="AG52" s="401">
        <v>0</v>
      </c>
      <c r="AH52" s="459">
        <v>0</v>
      </c>
      <c r="AI52" s="475">
        <v>533340.14674818492</v>
      </c>
      <c r="AJ52" s="400">
        <v>19014.962500000001</v>
      </c>
      <c r="AK52" s="400">
        <v>54164.762643415786</v>
      </c>
      <c r="AL52" s="400">
        <v>60566.778600000005</v>
      </c>
      <c r="AM52" s="400">
        <v>399593.64300476917</v>
      </c>
      <c r="AN52" s="400">
        <v>0</v>
      </c>
      <c r="AO52" s="455">
        <v>0</v>
      </c>
      <c r="AP52" s="547">
        <v>0.35020271427493144</v>
      </c>
      <c r="AQ52" s="478">
        <v>1.5609125760524267</v>
      </c>
      <c r="AR52" s="479">
        <v>1.6943595886044593</v>
      </c>
      <c r="AS52" s="571">
        <v>-54934.035115063016</v>
      </c>
      <c r="AT52" s="565">
        <v>90467.480370803562</v>
      </c>
      <c r="AU52" s="565">
        <v>84624.098881926708</v>
      </c>
      <c r="AV52" s="565">
        <v>77003.47662537788</v>
      </c>
      <c r="AW52" s="565">
        <v>63148.508706466753</v>
      </c>
      <c r="AX52" s="565">
        <v>48461.263292364165</v>
      </c>
      <c r="AY52" s="565">
        <v>42568.966018795196</v>
      </c>
      <c r="AZ52" s="565">
        <v>28363.777839231105</v>
      </c>
      <c r="BA52" s="565">
        <v>27032.649643266894</v>
      </c>
      <c r="BB52" s="565">
        <v>23258.912948462945</v>
      </c>
      <c r="BC52" s="572">
        <v>19822.67512661549</v>
      </c>
    </row>
    <row r="53" spans="1:55">
      <c r="A53" s="347">
        <f t="shared" si="1"/>
        <v>50</v>
      </c>
      <c r="B53" s="349" t="s">
        <v>210</v>
      </c>
      <c r="C53" s="351" t="s">
        <v>261</v>
      </c>
      <c r="D53" s="351"/>
      <c r="E53" s="351">
        <v>595313</v>
      </c>
      <c r="F53" s="351">
        <v>1167092</v>
      </c>
      <c r="G53" s="351">
        <v>1490</v>
      </c>
      <c r="H53" s="654">
        <v>302</v>
      </c>
      <c r="I53" s="654">
        <v>11</v>
      </c>
      <c r="J53" s="661">
        <v>50</v>
      </c>
      <c r="K53" s="654">
        <v>24.55</v>
      </c>
      <c r="L53" s="662"/>
      <c r="M53" s="654"/>
      <c r="N53" s="654"/>
      <c r="O53" s="652">
        <f t="shared" si="6"/>
        <v>15</v>
      </c>
      <c r="P53" s="652">
        <f t="shared" si="2"/>
        <v>20</v>
      </c>
      <c r="Q53" s="651">
        <v>42</v>
      </c>
      <c r="R53" s="652">
        <v>75</v>
      </c>
      <c r="S53" s="652">
        <v>375</v>
      </c>
      <c r="T53" s="654"/>
      <c r="U53" s="654"/>
      <c r="V53" s="655"/>
      <c r="W53" s="655"/>
      <c r="X53" s="671">
        <v>53709.741774760965</v>
      </c>
      <c r="Y53" s="398" t="s">
        <v>212</v>
      </c>
      <c r="Z53" s="399" t="str">
        <f t="shared" si="5"/>
        <v>JRTW2</v>
      </c>
      <c r="AA53" s="400">
        <v>4561643.5199999958</v>
      </c>
      <c r="AB53" s="400">
        <v>0</v>
      </c>
      <c r="AC53" s="400">
        <v>4561643.5199999958</v>
      </c>
      <c r="AD53" s="455">
        <v>0</v>
      </c>
      <c r="AE53" s="458">
        <v>0.11437625658655147</v>
      </c>
      <c r="AF53" s="401">
        <v>0.21611470270417737</v>
      </c>
      <c r="AG53" s="401">
        <v>0</v>
      </c>
      <c r="AH53" s="459">
        <v>0</v>
      </c>
      <c r="AI53" s="475">
        <v>455544.42078183295</v>
      </c>
      <c r="AJ53" s="400">
        <v>19014.962500000001</v>
      </c>
      <c r="AK53" s="400">
        <v>53709.741774760965</v>
      </c>
      <c r="AL53" s="400">
        <v>60566.778600000005</v>
      </c>
      <c r="AM53" s="400">
        <v>322252.93790707196</v>
      </c>
      <c r="AN53" s="400">
        <v>0</v>
      </c>
      <c r="AO53" s="455">
        <v>0</v>
      </c>
      <c r="AP53" s="547">
        <v>0.40791492927577694</v>
      </c>
      <c r="AQ53" s="478">
        <v>1.4392632660446329</v>
      </c>
      <c r="AR53" s="479">
        <v>1.5706607194231057</v>
      </c>
      <c r="AS53" s="571">
        <v>-46921.075340528798</v>
      </c>
      <c r="AT53" s="565">
        <v>71906.00121145403</v>
      </c>
      <c r="AU53" s="565">
        <v>67121.987072288233</v>
      </c>
      <c r="AV53" s="565">
        <v>60951.261467078999</v>
      </c>
      <c r="AW53" s="565">
        <v>48243.221989228652</v>
      </c>
      <c r="AX53" s="565">
        <v>34498.075222364845</v>
      </c>
      <c r="AY53" s="565">
        <v>29551.713630659942</v>
      </c>
      <c r="AZ53" s="565">
        <v>19430.633767327632</v>
      </c>
      <c r="BA53" s="565">
        <v>18562.339119855431</v>
      </c>
      <c r="BB53" s="565">
        <v>15560.616112121494</v>
      </c>
      <c r="BC53" s="572">
        <v>12829.260352381429</v>
      </c>
    </row>
    <row r="54" spans="1:55">
      <c r="A54" s="347">
        <f t="shared" si="1"/>
        <v>51</v>
      </c>
      <c r="B54" s="349" t="s">
        <v>210</v>
      </c>
      <c r="C54" s="351" t="s">
        <v>262</v>
      </c>
      <c r="D54" s="351"/>
      <c r="E54" s="351">
        <v>603153</v>
      </c>
      <c r="F54" s="351">
        <v>1136754</v>
      </c>
      <c r="G54" s="351">
        <v>1421</v>
      </c>
      <c r="H54" s="654">
        <v>180</v>
      </c>
      <c r="I54" s="654">
        <v>3.19</v>
      </c>
      <c r="J54" s="661">
        <v>55</v>
      </c>
      <c r="K54" s="654">
        <v>28.78</v>
      </c>
      <c r="L54" s="662"/>
      <c r="M54" s="654"/>
      <c r="N54" s="654"/>
      <c r="O54" s="652">
        <f t="shared" si="6"/>
        <v>15</v>
      </c>
      <c r="P54" s="652">
        <f t="shared" si="2"/>
        <v>20</v>
      </c>
      <c r="Q54" s="651">
        <v>46.199999999999996</v>
      </c>
      <c r="R54" s="652">
        <v>82.5</v>
      </c>
      <c r="S54" s="652">
        <v>412.5</v>
      </c>
      <c r="T54" s="654"/>
      <c r="U54" s="654"/>
      <c r="V54" s="655"/>
      <c r="W54" s="655"/>
      <c r="X54" s="671">
        <v>53709.741774760965</v>
      </c>
      <c r="Y54" s="398" t="s">
        <v>212</v>
      </c>
      <c r="Z54" s="399" t="str">
        <f t="shared" si="5"/>
        <v>STW1</v>
      </c>
      <c r="AA54" s="400">
        <v>5017807.8719999939</v>
      </c>
      <c r="AB54" s="400">
        <v>0</v>
      </c>
      <c r="AC54" s="400">
        <v>5017807.8719999939</v>
      </c>
      <c r="AD54" s="455">
        <v>0</v>
      </c>
      <c r="AE54" s="458">
        <v>0.10573560184990387</v>
      </c>
      <c r="AF54" s="401">
        <v>0.20464728398655399</v>
      </c>
      <c r="AG54" s="401">
        <v>0</v>
      </c>
      <c r="AH54" s="459">
        <v>0</v>
      </c>
      <c r="AI54" s="475">
        <v>487769.71457254008</v>
      </c>
      <c r="AJ54" s="400">
        <v>19014.962500000001</v>
      </c>
      <c r="AK54" s="400">
        <v>53709.741774760965</v>
      </c>
      <c r="AL54" s="400">
        <v>60566.778600000005</v>
      </c>
      <c r="AM54" s="400">
        <v>354478.23169777909</v>
      </c>
      <c r="AN54" s="400">
        <v>0</v>
      </c>
      <c r="AO54" s="455">
        <v>0</v>
      </c>
      <c r="AP54" s="547">
        <v>0.38036052612708254</v>
      </c>
      <c r="AQ54" s="478">
        <v>1.4956803768712077</v>
      </c>
      <c r="AR54" s="479">
        <v>1.6281078469412589</v>
      </c>
      <c r="AS54" s="571">
        <v>-50240.280600971601</v>
      </c>
      <c r="AT54" s="565">
        <v>79637.1283098571</v>
      </c>
      <c r="AU54" s="565">
        <v>74442.226047190707</v>
      </c>
      <c r="AV54" s="565">
        <v>67637.725095084548</v>
      </c>
      <c r="AW54" s="565">
        <v>54479.683962733514</v>
      </c>
      <c r="AX54" s="565">
        <v>40434.433555389238</v>
      </c>
      <c r="AY54" s="565">
        <v>35048.683357682079</v>
      </c>
      <c r="AZ54" s="565">
        <v>23200.285310395571</v>
      </c>
      <c r="BA54" s="565">
        <v>22137.101173132607</v>
      </c>
      <c r="BB54" s="565">
        <v>18813.705795786173</v>
      </c>
      <c r="BC54" s="572">
        <v>15788.64917683469</v>
      </c>
    </row>
    <row r="55" spans="1:55">
      <c r="A55" s="347">
        <f t="shared" si="1"/>
        <v>52</v>
      </c>
      <c r="B55" s="349" t="s">
        <v>210</v>
      </c>
      <c r="C55" s="351" t="s">
        <v>263</v>
      </c>
      <c r="D55" s="351"/>
      <c r="E55" s="351">
        <v>600793</v>
      </c>
      <c r="F55" s="351">
        <v>1134590</v>
      </c>
      <c r="G55" s="351"/>
      <c r="H55" s="654">
        <v>227</v>
      </c>
      <c r="I55" s="654">
        <v>4.5599999999999996</v>
      </c>
      <c r="J55" s="661">
        <v>33</v>
      </c>
      <c r="K55" s="654">
        <v>99.26</v>
      </c>
      <c r="L55" s="662"/>
      <c r="M55" s="654"/>
      <c r="N55" s="654"/>
      <c r="O55" s="652">
        <f t="shared" si="6"/>
        <v>15</v>
      </c>
      <c r="P55" s="652">
        <f t="shared" si="2"/>
        <v>20</v>
      </c>
      <c r="Q55" s="651">
        <v>27.72</v>
      </c>
      <c r="R55" s="652">
        <v>49.5</v>
      </c>
      <c r="S55" s="652">
        <v>247.5</v>
      </c>
      <c r="T55" s="654"/>
      <c r="U55" s="654"/>
      <c r="V55" s="655"/>
      <c r="W55" s="655"/>
      <c r="X55" s="671">
        <v>36920.047697181537</v>
      </c>
      <c r="Y55" s="398" t="s">
        <v>212</v>
      </c>
      <c r="Z55" s="399" t="str">
        <f t="shared" si="5"/>
        <v>STW2</v>
      </c>
      <c r="AA55" s="400">
        <v>3010684.7231999966</v>
      </c>
      <c r="AB55" s="400">
        <v>0</v>
      </c>
      <c r="AC55" s="400">
        <v>3010684.7231999966</v>
      </c>
      <c r="AD55" s="455">
        <v>0</v>
      </c>
      <c r="AE55" s="458">
        <v>0.12536689538179877</v>
      </c>
      <c r="AF55" s="401">
        <v>0.24312367072495394</v>
      </c>
      <c r="AG55" s="401">
        <v>0</v>
      </c>
      <c r="AH55" s="459">
        <v>0</v>
      </c>
      <c r="AI55" s="475">
        <v>329188.72781584901</v>
      </c>
      <c r="AJ55" s="400">
        <v>19014.962500000001</v>
      </c>
      <c r="AK55" s="400">
        <v>36920.047697181537</v>
      </c>
      <c r="AL55" s="400">
        <v>60566.778600000005</v>
      </c>
      <c r="AM55" s="400">
        <v>212686.93901866747</v>
      </c>
      <c r="AN55" s="400">
        <v>0</v>
      </c>
      <c r="AO55" s="455">
        <v>0</v>
      </c>
      <c r="AP55" s="547">
        <v>0.49805937548361212</v>
      </c>
      <c r="AQ55" s="478">
        <v>1.2303540375955171</v>
      </c>
      <c r="AR55" s="479">
        <v>1.3590949845113753</v>
      </c>
      <c r="AS55" s="571">
        <v>-33906.438965032459</v>
      </c>
      <c r="AT55" s="565">
        <v>45270.501640029535</v>
      </c>
      <c r="AU55" s="565">
        <v>42011.460880867242</v>
      </c>
      <c r="AV55" s="565">
        <v>37968.156348464137</v>
      </c>
      <c r="AW55" s="565">
        <v>29335.165024768598</v>
      </c>
      <c r="AX55" s="565">
        <v>19704.217356968937</v>
      </c>
      <c r="AY55" s="565">
        <v>16515.989210439882</v>
      </c>
      <c r="AZ55" s="565">
        <v>10820.998593108423</v>
      </c>
      <c r="BA55" s="565">
        <v>10434.479138494389</v>
      </c>
      <c r="BB55" s="565">
        <v>8432.7877738222469</v>
      </c>
      <c r="BC55" s="572">
        <v>6549.3235494042447</v>
      </c>
    </row>
    <row r="56" spans="1:55">
      <c r="A56" s="347">
        <f t="shared" si="1"/>
        <v>53</v>
      </c>
      <c r="B56" s="349" t="s">
        <v>210</v>
      </c>
      <c r="C56" s="351" t="s">
        <v>264</v>
      </c>
      <c r="D56" s="351"/>
      <c r="E56" s="351">
        <v>602800</v>
      </c>
      <c r="F56" s="351">
        <v>1117220</v>
      </c>
      <c r="G56" s="351">
        <v>1180</v>
      </c>
      <c r="H56" s="654">
        <v>184.48</v>
      </c>
      <c r="I56" s="654">
        <v>0</v>
      </c>
      <c r="J56" s="661">
        <v>68</v>
      </c>
      <c r="K56" s="654">
        <v>25.7</v>
      </c>
      <c r="L56" s="662"/>
      <c r="M56" s="654"/>
      <c r="N56" s="654"/>
      <c r="O56" s="652">
        <f t="shared" si="6"/>
        <v>15</v>
      </c>
      <c r="P56" s="652">
        <f t="shared" si="2"/>
        <v>20</v>
      </c>
      <c r="Q56" s="651">
        <v>57.12</v>
      </c>
      <c r="R56" s="652">
        <v>102</v>
      </c>
      <c r="S56" s="652">
        <v>510</v>
      </c>
      <c r="T56" s="654"/>
      <c r="U56" s="654"/>
      <c r="V56" s="655"/>
      <c r="W56" s="655"/>
      <c r="X56" s="671">
        <v>61007.354946731182</v>
      </c>
      <c r="Y56" s="398" t="s">
        <v>212</v>
      </c>
      <c r="Z56" s="399" t="str">
        <f t="shared" si="5"/>
        <v>JWTW1</v>
      </c>
      <c r="AA56" s="400">
        <v>6203835.1871999977</v>
      </c>
      <c r="AB56" s="400">
        <v>0</v>
      </c>
      <c r="AC56" s="400">
        <v>6203835.1871999977</v>
      </c>
      <c r="AD56" s="455">
        <v>0</v>
      </c>
      <c r="AE56" s="458">
        <v>9.7226450275786691E-2</v>
      </c>
      <c r="AF56" s="401">
        <v>0.19073402480174773</v>
      </c>
      <c r="AG56" s="401">
        <v>0</v>
      </c>
      <c r="AH56" s="459">
        <v>0</v>
      </c>
      <c r="AI56" s="475">
        <v>578853.09160034894</v>
      </c>
      <c r="AJ56" s="400">
        <v>19014.962500000001</v>
      </c>
      <c r="AK56" s="400">
        <v>61007.354946731182</v>
      </c>
      <c r="AL56" s="400">
        <v>60566.778600000005</v>
      </c>
      <c r="AM56" s="400">
        <v>438263.99555361783</v>
      </c>
      <c r="AN56" s="400">
        <v>0</v>
      </c>
      <c r="AO56" s="455">
        <v>0</v>
      </c>
      <c r="AP56" s="547">
        <v>0.34160392573369885</v>
      </c>
      <c r="AQ56" s="478">
        <v>1.589247126896109</v>
      </c>
      <c r="AR56" s="479">
        <v>1.722793629185523</v>
      </c>
      <c r="AS56" s="571">
        <v>-59621.868434835924</v>
      </c>
      <c r="AT56" s="565">
        <v>99846.701981802893</v>
      </c>
      <c r="AU56" s="565">
        <v>93403.59914120278</v>
      </c>
      <c r="AV56" s="565">
        <v>85097.948319359231</v>
      </c>
      <c r="AW56" s="565">
        <v>69696.569925580872</v>
      </c>
      <c r="AX56" s="565">
        <v>53318.916265920445</v>
      </c>
      <c r="AY56" s="565">
        <v>46848.566580633436</v>
      </c>
      <c r="AZ56" s="565">
        <v>31172.735359596132</v>
      </c>
      <c r="BA56" s="565">
        <v>29681.444303515029</v>
      </c>
      <c r="BB56" s="565">
        <v>25521.700765176076</v>
      </c>
      <c r="BC56" s="572">
        <v>21733.021912274911</v>
      </c>
    </row>
    <row r="57" spans="1:55">
      <c r="A57" s="347">
        <f t="shared" si="1"/>
        <v>54</v>
      </c>
      <c r="B57" s="349" t="s">
        <v>210</v>
      </c>
      <c r="C57" s="351" t="s">
        <v>265</v>
      </c>
      <c r="D57" s="351"/>
      <c r="E57" s="351">
        <v>604659</v>
      </c>
      <c r="F57" s="351">
        <v>1117744</v>
      </c>
      <c r="G57" s="351"/>
      <c r="H57" s="654">
        <v>220</v>
      </c>
      <c r="I57" s="654">
        <v>5.69</v>
      </c>
      <c r="J57" s="661">
        <v>40</v>
      </c>
      <c r="K57" s="654">
        <v>57.61</v>
      </c>
      <c r="L57" s="662"/>
      <c r="M57" s="654"/>
      <c r="N57" s="654"/>
      <c r="O57" s="652">
        <f t="shared" si="6"/>
        <v>15</v>
      </c>
      <c r="P57" s="652">
        <f t="shared" si="2"/>
        <v>20</v>
      </c>
      <c r="Q57" s="651">
        <v>33.6</v>
      </c>
      <c r="R57" s="652">
        <v>60</v>
      </c>
      <c r="S57" s="652">
        <v>300</v>
      </c>
      <c r="T57" s="654"/>
      <c r="U57" s="654"/>
      <c r="V57" s="655"/>
      <c r="W57" s="655"/>
      <c r="X57" s="671">
        <v>36781.81350923577</v>
      </c>
      <c r="Y57" s="398" t="s">
        <v>212</v>
      </c>
      <c r="Z57" s="399" t="str">
        <f t="shared" si="5"/>
        <v>JWTW2</v>
      </c>
      <c r="AA57" s="400">
        <v>3649314.8159999973</v>
      </c>
      <c r="AB57" s="400">
        <v>0</v>
      </c>
      <c r="AC57" s="400">
        <v>3649314.8159999973</v>
      </c>
      <c r="AD57" s="455">
        <v>0</v>
      </c>
      <c r="AE57" s="458">
        <v>0.10655234292842412</v>
      </c>
      <c r="AF57" s="401">
        <v>0.21606438999373345</v>
      </c>
      <c r="AG57" s="401">
        <v>0</v>
      </c>
      <c r="AH57" s="459">
        <v>0</v>
      </c>
      <c r="AI57" s="475">
        <v>374165.90493489336</v>
      </c>
      <c r="AJ57" s="400">
        <v>19014.962500000001</v>
      </c>
      <c r="AK57" s="400">
        <v>36781.81350923577</v>
      </c>
      <c r="AL57" s="400">
        <v>60566.778600000005</v>
      </c>
      <c r="AM57" s="400">
        <v>257802.35032565755</v>
      </c>
      <c r="AN57" s="400">
        <v>0</v>
      </c>
      <c r="AO57" s="455">
        <v>0</v>
      </c>
      <c r="AP57" s="547">
        <v>0.42879358866074935</v>
      </c>
      <c r="AQ57" s="478">
        <v>1.3630406491058409</v>
      </c>
      <c r="AR57" s="479">
        <v>1.494478149516123</v>
      </c>
      <c r="AS57" s="571">
        <v>-38539.088208294008</v>
      </c>
      <c r="AT57" s="565">
        <v>56191.732482594816</v>
      </c>
      <c r="AU57" s="565">
        <v>52278.213575888003</v>
      </c>
      <c r="AV57" s="565">
        <v>47395.300784357161</v>
      </c>
      <c r="AW57" s="565">
        <v>38085.114679576276</v>
      </c>
      <c r="AX57" s="565">
        <v>28143.543873414441</v>
      </c>
      <c r="AY57" s="565">
        <v>24258.297546500653</v>
      </c>
      <c r="AZ57" s="565">
        <v>16133.14962878368</v>
      </c>
      <c r="BA57" s="565">
        <v>15472.295908106373</v>
      </c>
      <c r="BB57" s="565">
        <v>13113.917639597443</v>
      </c>
      <c r="BC57" s="572">
        <v>10969.96359828021</v>
      </c>
    </row>
    <row r="58" spans="1:55">
      <c r="A58" s="347">
        <f t="shared" si="1"/>
        <v>55</v>
      </c>
      <c r="B58" s="349" t="s">
        <v>210</v>
      </c>
      <c r="C58" s="351" t="s">
        <v>266</v>
      </c>
      <c r="D58" s="351"/>
      <c r="E58" s="351">
        <v>595779</v>
      </c>
      <c r="F58" s="351">
        <v>1107850</v>
      </c>
      <c r="G58" s="351">
        <v>1346</v>
      </c>
      <c r="H58" s="654">
        <v>186</v>
      </c>
      <c r="I58" s="654">
        <v>18.399999999999999</v>
      </c>
      <c r="J58" s="661">
        <v>50</v>
      </c>
      <c r="K58" s="654">
        <v>44.88</v>
      </c>
      <c r="L58" s="662"/>
      <c r="M58" s="654"/>
      <c r="N58" s="654"/>
      <c r="O58" s="652">
        <f t="shared" si="6"/>
        <v>15</v>
      </c>
      <c r="P58" s="652">
        <f t="shared" si="2"/>
        <v>20</v>
      </c>
      <c r="Q58" s="651">
        <v>42</v>
      </c>
      <c r="R58" s="652">
        <v>75</v>
      </c>
      <c r="S58" s="652">
        <v>375</v>
      </c>
      <c r="T58" s="654"/>
      <c r="U58" s="654"/>
      <c r="V58" s="655"/>
      <c r="W58" s="655"/>
      <c r="X58" s="671">
        <v>53709.741774760965</v>
      </c>
      <c r="Y58" s="398" t="s">
        <v>212</v>
      </c>
      <c r="Z58" s="399" t="str">
        <f t="shared" si="5"/>
        <v>SRTW1</v>
      </c>
      <c r="AA58" s="400">
        <v>4561643.5199999958</v>
      </c>
      <c r="AB58" s="400">
        <v>0</v>
      </c>
      <c r="AC58" s="400">
        <v>4561643.5199999958</v>
      </c>
      <c r="AD58" s="455">
        <v>0</v>
      </c>
      <c r="AE58" s="458">
        <v>0.11437625658655147</v>
      </c>
      <c r="AF58" s="401">
        <v>0.21611470270417737</v>
      </c>
      <c r="AG58" s="401">
        <v>0</v>
      </c>
      <c r="AH58" s="459">
        <v>0</v>
      </c>
      <c r="AI58" s="475">
        <v>455544.42078183295</v>
      </c>
      <c r="AJ58" s="400">
        <v>19014.962500000001</v>
      </c>
      <c r="AK58" s="400">
        <v>53709.741774760965</v>
      </c>
      <c r="AL58" s="400">
        <v>60566.778600000005</v>
      </c>
      <c r="AM58" s="400">
        <v>322252.93790707196</v>
      </c>
      <c r="AN58" s="400">
        <v>0</v>
      </c>
      <c r="AO58" s="455">
        <v>0</v>
      </c>
      <c r="AP58" s="547">
        <v>0.40791492927577694</v>
      </c>
      <c r="AQ58" s="478">
        <v>1.4392632660446329</v>
      </c>
      <c r="AR58" s="479">
        <v>1.5706607194231057</v>
      </c>
      <c r="AS58" s="571">
        <v>-46921.075340528798</v>
      </c>
      <c r="AT58" s="565">
        <v>71906.00121145403</v>
      </c>
      <c r="AU58" s="565">
        <v>67121.987072288233</v>
      </c>
      <c r="AV58" s="565">
        <v>60951.261467078999</v>
      </c>
      <c r="AW58" s="565">
        <v>48243.221989228652</v>
      </c>
      <c r="AX58" s="565">
        <v>34498.075222364845</v>
      </c>
      <c r="AY58" s="565">
        <v>29551.713630659942</v>
      </c>
      <c r="AZ58" s="565">
        <v>19430.633767327632</v>
      </c>
      <c r="BA58" s="565">
        <v>18562.339119855431</v>
      </c>
      <c r="BB58" s="565">
        <v>15560.616112121494</v>
      </c>
      <c r="BC58" s="572">
        <v>12829.260352381429</v>
      </c>
    </row>
    <row r="59" spans="1:55">
      <c r="A59" s="347">
        <f t="shared" si="1"/>
        <v>56</v>
      </c>
      <c r="B59" s="349" t="s">
        <v>210</v>
      </c>
      <c r="C59" s="351" t="s">
        <v>267</v>
      </c>
      <c r="D59" s="351"/>
      <c r="E59" s="351">
        <v>569800</v>
      </c>
      <c r="F59" s="351">
        <v>1230107</v>
      </c>
      <c r="G59" s="351">
        <v>2446</v>
      </c>
      <c r="H59" s="654">
        <v>75</v>
      </c>
      <c r="I59" s="654">
        <v>14.2</v>
      </c>
      <c r="J59" s="661">
        <v>41</v>
      </c>
      <c r="K59" s="654">
        <v>13.45</v>
      </c>
      <c r="L59" s="662"/>
      <c r="M59" s="654"/>
      <c r="N59" s="654"/>
      <c r="O59" s="652">
        <f t="shared" si="6"/>
        <v>15</v>
      </c>
      <c r="P59" s="652">
        <f t="shared" si="2"/>
        <v>20</v>
      </c>
      <c r="Q59" s="651">
        <v>34.44</v>
      </c>
      <c r="R59" s="652">
        <v>61.5</v>
      </c>
      <c r="S59" s="652">
        <v>307.5</v>
      </c>
      <c r="T59" s="654"/>
      <c r="U59" s="654"/>
      <c r="V59" s="655"/>
      <c r="W59" s="655"/>
      <c r="X59" s="671">
        <v>36781.81350923577</v>
      </c>
      <c r="Y59" s="398" t="s">
        <v>212</v>
      </c>
      <c r="Z59" s="399" t="str">
        <f t="shared" si="5"/>
        <v>DHBH2</v>
      </c>
      <c r="AA59" s="400">
        <v>3740547.6864</v>
      </c>
      <c r="AB59" s="400">
        <v>0</v>
      </c>
      <c r="AC59" s="400">
        <v>3740547.6864</v>
      </c>
      <c r="AD59" s="455">
        <v>0</v>
      </c>
      <c r="AE59" s="458">
        <v>0.10442494564927778</v>
      </c>
      <c r="AF59" s="401">
        <v>0.21298899259901566</v>
      </c>
      <c r="AG59" s="401">
        <v>0</v>
      </c>
      <c r="AH59" s="459">
        <v>0</v>
      </c>
      <c r="AI59" s="475">
        <v>380610.96369303478</v>
      </c>
      <c r="AJ59" s="400">
        <v>19014.962500000001</v>
      </c>
      <c r="AK59" s="400">
        <v>36781.81350923577</v>
      </c>
      <c r="AL59" s="400">
        <v>60566.778600000005</v>
      </c>
      <c r="AM59" s="400">
        <v>264247.40908379899</v>
      </c>
      <c r="AN59" s="400">
        <v>0</v>
      </c>
      <c r="AO59" s="455">
        <v>0</v>
      </c>
      <c r="AP59" s="547">
        <v>0.4208917083187832</v>
      </c>
      <c r="AQ59" s="478">
        <v>1.3789382636733896</v>
      </c>
      <c r="AR59" s="479">
        <v>1.510664625536974</v>
      </c>
      <c r="AS59" s="571">
        <v>-39202.929260382545</v>
      </c>
      <c r="AT59" s="565">
        <v>57737.957902275411</v>
      </c>
      <c r="AU59" s="565">
        <v>53745.09661699595</v>
      </c>
      <c r="AV59" s="565">
        <v>48740.683851348214</v>
      </c>
      <c r="AW59" s="565">
        <v>39332.407074277253</v>
      </c>
      <c r="AX59" s="565">
        <v>29330.81554001931</v>
      </c>
      <c r="AY59" s="565">
        <v>25357.69149190508</v>
      </c>
      <c r="AZ59" s="565">
        <v>16887.079937397266</v>
      </c>
      <c r="BA59" s="565">
        <v>16187.248318761807</v>
      </c>
      <c r="BB59" s="565">
        <v>13764.535576330374</v>
      </c>
      <c r="BC59" s="572">
        <v>11561.841363170859</v>
      </c>
    </row>
    <row r="60" spans="1:55">
      <c r="A60" s="347">
        <f t="shared" si="1"/>
        <v>57</v>
      </c>
      <c r="B60" s="349" t="s">
        <v>210</v>
      </c>
      <c r="C60" s="351" t="s">
        <v>268</v>
      </c>
      <c r="D60" s="351"/>
      <c r="E60" s="351">
        <v>610691</v>
      </c>
      <c r="F60" s="351">
        <v>1204682</v>
      </c>
      <c r="G60" s="351">
        <v>1192</v>
      </c>
      <c r="H60" s="654">
        <v>94.5</v>
      </c>
      <c r="I60" s="654">
        <v>7.05</v>
      </c>
      <c r="J60" s="661">
        <v>42</v>
      </c>
      <c r="K60" s="654">
        <v>8.6</v>
      </c>
      <c r="L60" s="662"/>
      <c r="M60" s="654"/>
      <c r="N60" s="654"/>
      <c r="O60" s="652">
        <f t="shared" si="6"/>
        <v>15</v>
      </c>
      <c r="P60" s="652">
        <f t="shared" si="2"/>
        <v>20</v>
      </c>
      <c r="Q60" s="651">
        <v>35.28</v>
      </c>
      <c r="R60" s="652">
        <v>63</v>
      </c>
      <c r="S60" s="652">
        <v>315</v>
      </c>
      <c r="T60" s="654"/>
      <c r="U60" s="654"/>
      <c r="V60" s="655"/>
      <c r="W60" s="655"/>
      <c r="X60" s="671">
        <v>36781.81350923577</v>
      </c>
      <c r="Y60" s="398" t="s">
        <v>212</v>
      </c>
      <c r="Z60" s="399" t="str">
        <f t="shared" si="5"/>
        <v>SNBH1</v>
      </c>
      <c r="AA60" s="400">
        <v>3831780.556800005</v>
      </c>
      <c r="AB60" s="400">
        <v>0</v>
      </c>
      <c r="AC60" s="400">
        <v>3831780.556800005</v>
      </c>
      <c r="AD60" s="455">
        <v>0</v>
      </c>
      <c r="AE60" s="458">
        <v>0.10239885300247169</v>
      </c>
      <c r="AF60" s="401">
        <v>0.21006004269928449</v>
      </c>
      <c r="AG60" s="401">
        <v>0</v>
      </c>
      <c r="AH60" s="459">
        <v>0</v>
      </c>
      <c r="AI60" s="475">
        <v>387056.02245117619</v>
      </c>
      <c r="AJ60" s="400">
        <v>19014.962500000001</v>
      </c>
      <c r="AK60" s="400">
        <v>36781.81350923577</v>
      </c>
      <c r="AL60" s="400">
        <v>60566.778600000005</v>
      </c>
      <c r="AM60" s="400">
        <v>270692.46784194041</v>
      </c>
      <c r="AN60" s="400">
        <v>0</v>
      </c>
      <c r="AO60" s="455">
        <v>0</v>
      </c>
      <c r="AP60" s="547">
        <v>0.41336610799310108</v>
      </c>
      <c r="AQ60" s="478">
        <v>1.3942519565810789</v>
      </c>
      <c r="AR60" s="479">
        <v>1.5262462331104127</v>
      </c>
      <c r="AS60" s="571">
        <v>-39866.770312471141</v>
      </c>
      <c r="AT60" s="565">
        <v>59284.183321956058</v>
      </c>
      <c r="AU60" s="565">
        <v>55211.979658103905</v>
      </c>
      <c r="AV60" s="565">
        <v>50077.976576949332</v>
      </c>
      <c r="AW60" s="565">
        <v>40579.699468978237</v>
      </c>
      <c r="AX60" s="565">
        <v>30518.087206624194</v>
      </c>
      <c r="AY60" s="565">
        <v>26457.08543730951</v>
      </c>
      <c r="AZ60" s="565">
        <v>17641.010246010857</v>
      </c>
      <c r="BA60" s="565">
        <v>16902.200729417247</v>
      </c>
      <c r="BB60" s="565">
        <v>14415.153513063316</v>
      </c>
      <c r="BC60" s="572">
        <v>12153.719128061513</v>
      </c>
    </row>
    <row r="61" spans="1:55">
      <c r="A61" s="347">
        <f t="shared" si="1"/>
        <v>58</v>
      </c>
      <c r="B61" s="349" t="s">
        <v>210</v>
      </c>
      <c r="C61" s="351" t="s">
        <v>269</v>
      </c>
      <c r="D61" s="351"/>
      <c r="E61" s="351">
        <v>569303</v>
      </c>
      <c r="F61" s="351">
        <v>1224795</v>
      </c>
      <c r="G61" s="351">
        <v>2257</v>
      </c>
      <c r="H61" s="654">
        <v>109</v>
      </c>
      <c r="I61" s="654">
        <v>0</v>
      </c>
      <c r="J61" s="661">
        <v>35</v>
      </c>
      <c r="K61" s="654">
        <v>40.32</v>
      </c>
      <c r="L61" s="662"/>
      <c r="M61" s="654"/>
      <c r="N61" s="654"/>
      <c r="O61" s="652">
        <f t="shared" si="6"/>
        <v>15</v>
      </c>
      <c r="P61" s="652">
        <f t="shared" si="2"/>
        <v>20</v>
      </c>
      <c r="Q61" s="651">
        <v>29.4</v>
      </c>
      <c r="R61" s="652">
        <v>52.5</v>
      </c>
      <c r="S61" s="652">
        <v>262.5</v>
      </c>
      <c r="T61" s="654"/>
      <c r="U61" s="654"/>
      <c r="V61" s="655"/>
      <c r="W61" s="655"/>
      <c r="X61" s="671">
        <v>36781.81350923577</v>
      </c>
      <c r="Y61" s="398" t="s">
        <v>212</v>
      </c>
      <c r="Z61" s="399" t="str">
        <f t="shared" si="5"/>
        <v>GKBH1</v>
      </c>
      <c r="AA61" s="400">
        <v>3193150.4640000029</v>
      </c>
      <c r="AB61" s="400">
        <v>0</v>
      </c>
      <c r="AC61" s="400">
        <v>3193150.4640000029</v>
      </c>
      <c r="AD61" s="455">
        <v>0</v>
      </c>
      <c r="AE61" s="458">
        <v>0.11901281270628047</v>
      </c>
      <c r="AF61" s="401">
        <v>0.23407743187707755</v>
      </c>
      <c r="AG61" s="401">
        <v>0</v>
      </c>
      <c r="AH61" s="459">
        <v>0</v>
      </c>
      <c r="AI61" s="475">
        <v>341940.61114418611</v>
      </c>
      <c r="AJ61" s="400">
        <v>19014.962500000001</v>
      </c>
      <c r="AK61" s="400">
        <v>36781.81350923577</v>
      </c>
      <c r="AL61" s="400">
        <v>60566.778600000005</v>
      </c>
      <c r="AM61" s="400">
        <v>225577.05653495036</v>
      </c>
      <c r="AN61" s="400">
        <v>0</v>
      </c>
      <c r="AO61" s="455">
        <v>0</v>
      </c>
      <c r="AP61" s="547">
        <v>0.47507603066369358</v>
      </c>
      <c r="AQ61" s="478">
        <v>1.2730735150689698</v>
      </c>
      <c r="AR61" s="479">
        <v>1.4027438930264484</v>
      </c>
      <c r="AS61" s="571">
        <v>-35219.882947851147</v>
      </c>
      <c r="AT61" s="565">
        <v>48418.235222311851</v>
      </c>
      <c r="AU61" s="565">
        <v>44943.798370348297</v>
      </c>
      <c r="AV61" s="565">
        <v>40660.824182153869</v>
      </c>
      <c r="AW61" s="565">
        <v>31848.652706071396</v>
      </c>
      <c r="AX61" s="565">
        <v>22162.137874646491</v>
      </c>
      <c r="AY61" s="565">
        <v>18761.327819478494</v>
      </c>
      <c r="AZ61" s="565">
        <v>12363.498085715733</v>
      </c>
      <c r="BA61" s="565">
        <v>11897.533854829187</v>
      </c>
      <c r="BB61" s="565">
        <v>9860.8279559327639</v>
      </c>
      <c r="BC61" s="572">
        <v>7874.6986241727918</v>
      </c>
    </row>
    <row r="62" spans="1:55">
      <c r="A62" s="347">
        <f t="shared" si="1"/>
        <v>59</v>
      </c>
      <c r="B62" s="349" t="s">
        <v>210</v>
      </c>
      <c r="C62" s="351" t="s">
        <v>270</v>
      </c>
      <c r="D62" s="351"/>
      <c r="E62" s="351">
        <v>579090</v>
      </c>
      <c r="F62" s="351">
        <v>1332043</v>
      </c>
      <c r="G62" s="351">
        <v>1375</v>
      </c>
      <c r="H62" s="654">
        <v>81</v>
      </c>
      <c r="I62" s="654">
        <v>13.3</v>
      </c>
      <c r="J62" s="661">
        <v>29</v>
      </c>
      <c r="K62" s="654">
        <v>24.71</v>
      </c>
      <c r="L62" s="662"/>
      <c r="M62" s="654"/>
      <c r="N62" s="654"/>
      <c r="O62" s="652">
        <v>80</v>
      </c>
      <c r="P62" s="652">
        <f t="shared" si="2"/>
        <v>20</v>
      </c>
      <c r="Q62" s="651">
        <v>24.36</v>
      </c>
      <c r="R62" s="652">
        <v>43.5</v>
      </c>
      <c r="S62" s="652">
        <v>217.5</v>
      </c>
      <c r="T62" s="654"/>
      <c r="U62" s="654"/>
      <c r="V62" s="655"/>
      <c r="W62" s="655"/>
      <c r="X62" s="671">
        <v>36920.047697181537</v>
      </c>
      <c r="Y62" s="398" t="s">
        <v>212</v>
      </c>
      <c r="Z62" s="399" t="str">
        <f t="shared" si="5"/>
        <v>THG 43</v>
      </c>
      <c r="AA62" s="400">
        <v>2645753.2416000003</v>
      </c>
      <c r="AB62" s="400">
        <v>0</v>
      </c>
      <c r="AC62" s="400">
        <v>2645753.2416000003</v>
      </c>
      <c r="AD62" s="455">
        <v>0</v>
      </c>
      <c r="AE62" s="458">
        <v>0.13999280447122917</v>
      </c>
      <c r="AF62" s="401">
        <v>0.26424788781662711</v>
      </c>
      <c r="AG62" s="401">
        <v>0</v>
      </c>
      <c r="AH62" s="459">
        <v>0</v>
      </c>
      <c r="AI62" s="475">
        <v>303408.49278328323</v>
      </c>
      <c r="AJ62" s="400">
        <v>19014.962500000001</v>
      </c>
      <c r="AK62" s="400">
        <v>36920.047697181537</v>
      </c>
      <c r="AL62" s="400">
        <v>60566.778600000005</v>
      </c>
      <c r="AM62" s="400">
        <v>186906.70398610173</v>
      </c>
      <c r="AN62" s="400">
        <v>0</v>
      </c>
      <c r="AO62" s="455">
        <v>0</v>
      </c>
      <c r="AP62" s="547">
        <v>0.55229977284133169</v>
      </c>
      <c r="AQ62" s="478">
        <v>1.1335382393473821</v>
      </c>
      <c r="AR62" s="479">
        <v>1.2598721457250432</v>
      </c>
      <c r="AS62" s="571">
        <v>-31251.074756678136</v>
      </c>
      <c r="AT62" s="565">
        <v>38947.9989243366</v>
      </c>
      <c r="AU62" s="565">
        <v>36139.633049439595</v>
      </c>
      <c r="AV62" s="565">
        <v>32580.575066701502</v>
      </c>
      <c r="AW62" s="565">
        <v>24318.293537072983</v>
      </c>
      <c r="AX62" s="565">
        <v>14881.477758073346</v>
      </c>
      <c r="AY62" s="565">
        <v>12118.413428822167</v>
      </c>
      <c r="AZ62" s="565">
        <v>7615.4229050733429</v>
      </c>
      <c r="BA62" s="565">
        <v>7395.5826665664217</v>
      </c>
      <c r="BB62" s="565">
        <v>5592.7701911741751</v>
      </c>
      <c r="BC62" s="572">
        <v>3913.1322372467853</v>
      </c>
    </row>
    <row r="63" spans="1:55">
      <c r="A63" s="405">
        <f t="shared" si="1"/>
        <v>60</v>
      </c>
      <c r="B63" s="371" t="s">
        <v>210</v>
      </c>
      <c r="C63" s="406" t="s">
        <v>271</v>
      </c>
      <c r="D63" s="406"/>
      <c r="E63" s="406">
        <v>569491</v>
      </c>
      <c r="F63" s="406">
        <v>1357769</v>
      </c>
      <c r="G63" s="406">
        <v>1433</v>
      </c>
      <c r="H63" s="658">
        <v>154</v>
      </c>
      <c r="I63" s="658">
        <v>16.46</v>
      </c>
      <c r="J63" s="663">
        <v>60</v>
      </c>
      <c r="K63" s="658">
        <v>7.46</v>
      </c>
      <c r="L63" s="664"/>
      <c r="M63" s="658"/>
      <c r="N63" s="658"/>
      <c r="O63" s="657">
        <v>100</v>
      </c>
      <c r="P63" s="657">
        <f t="shared" si="2"/>
        <v>20</v>
      </c>
      <c r="Q63" s="656">
        <v>50.4</v>
      </c>
      <c r="R63" s="657">
        <v>90</v>
      </c>
      <c r="S63" s="657">
        <v>450</v>
      </c>
      <c r="T63" s="658"/>
      <c r="U63" s="658"/>
      <c r="V63" s="659"/>
      <c r="W63" s="659"/>
      <c r="X63" s="671">
        <v>53709.741774760965</v>
      </c>
      <c r="Y63" s="339" t="s">
        <v>212</v>
      </c>
      <c r="Z63" s="407" t="str">
        <f t="shared" si="5"/>
        <v>TWJ3</v>
      </c>
      <c r="AA63" s="408">
        <v>5473972.2239999957</v>
      </c>
      <c r="AB63" s="408">
        <v>0</v>
      </c>
      <c r="AC63" s="408">
        <v>5473972.2239999957</v>
      </c>
      <c r="AD63" s="456">
        <v>0</v>
      </c>
      <c r="AE63" s="460">
        <v>9.8535056236030899E-2</v>
      </c>
      <c r="AF63" s="409">
        <v>0.19509110172186758</v>
      </c>
      <c r="AG63" s="409">
        <v>0</v>
      </c>
      <c r="AH63" s="461">
        <v>0</v>
      </c>
      <c r="AI63" s="476">
        <v>519995.00836324733</v>
      </c>
      <c r="AJ63" s="408">
        <v>19014.962500000001</v>
      </c>
      <c r="AK63" s="408">
        <v>53709.741774760965</v>
      </c>
      <c r="AL63" s="408">
        <v>60566.778600000005</v>
      </c>
      <c r="AM63" s="408">
        <v>386703.52548848634</v>
      </c>
      <c r="AN63" s="408">
        <v>0</v>
      </c>
      <c r="AO63" s="456">
        <v>0</v>
      </c>
      <c r="AP63" s="548">
        <v>0.35739852350317042</v>
      </c>
      <c r="AQ63" s="480">
        <v>1.5445882073312971</v>
      </c>
      <c r="AR63" s="481">
        <v>1.6778136209666896</v>
      </c>
      <c r="AS63" s="573">
        <v>-53559.485861414461</v>
      </c>
      <c r="AT63" s="566">
        <v>87368.255408260244</v>
      </c>
      <c r="AU63" s="566">
        <v>81725.250663422456</v>
      </c>
      <c r="AV63" s="566">
        <v>74324.188723090163</v>
      </c>
      <c r="AW63" s="566">
        <v>60716.145936238405</v>
      </c>
      <c r="AX63" s="566">
        <v>46286.189077841947</v>
      </c>
      <c r="AY63" s="566">
        <v>40545.653084704238</v>
      </c>
      <c r="AZ63" s="566">
        <v>26969.936853463525</v>
      </c>
      <c r="BA63" s="566">
        <v>25711.863226409791</v>
      </c>
      <c r="BB63" s="566">
        <v>22066.795479450848</v>
      </c>
      <c r="BC63" s="574">
        <v>18748.038001287954</v>
      </c>
    </row>
    <row r="64" spans="1:55">
      <c r="A64" s="347">
        <f t="shared" si="1"/>
        <v>61</v>
      </c>
      <c r="B64" s="349" t="s">
        <v>272</v>
      </c>
      <c r="C64" s="346" t="s">
        <v>273</v>
      </c>
      <c r="D64" s="346" t="s">
        <v>274</v>
      </c>
      <c r="E64" s="346">
        <v>290068</v>
      </c>
      <c r="F64" s="346">
        <v>487279</v>
      </c>
      <c r="G64" s="346">
        <v>908</v>
      </c>
      <c r="H64" s="665">
        <v>441</v>
      </c>
      <c r="I64" s="665">
        <v>46.83</v>
      </c>
      <c r="J64" s="666">
        <v>71</v>
      </c>
      <c r="K64" s="665">
        <v>59.25</v>
      </c>
      <c r="L64" s="665">
        <f>J64*0.3</f>
        <v>21.3</v>
      </c>
      <c r="M64" s="665">
        <f>J64*0.4</f>
        <v>28.400000000000002</v>
      </c>
      <c r="N64" s="652">
        <f>J64*0.3</f>
        <v>21.3</v>
      </c>
      <c r="O64" s="667">
        <v>138</v>
      </c>
      <c r="P64" s="652">
        <f t="shared" ref="P64:P103" si="7">L64+20</f>
        <v>41.3</v>
      </c>
      <c r="Q64" s="651">
        <v>99.045000000000016</v>
      </c>
      <c r="R64" s="652">
        <v>31.950000000000003</v>
      </c>
      <c r="S64" s="652">
        <v>159.75</v>
      </c>
      <c r="T64" s="653">
        <v>33228</v>
      </c>
      <c r="U64" s="652">
        <v>6645.6</v>
      </c>
      <c r="V64" s="653">
        <v>26582.400000000005</v>
      </c>
      <c r="W64" s="653">
        <v>2658.2400000000007</v>
      </c>
      <c r="X64" s="672">
        <v>121254.07612811457</v>
      </c>
      <c r="Y64" s="398" t="s">
        <v>275</v>
      </c>
      <c r="Z64" s="399" t="str">
        <f t="shared" si="5"/>
        <v>NBTW-6</v>
      </c>
      <c r="AA64" s="400">
        <v>12766117.73793916</v>
      </c>
      <c r="AB64" s="400">
        <v>3640958.1000000061</v>
      </c>
      <c r="AC64" s="400">
        <v>3705462.2328050081</v>
      </c>
      <c r="AD64" s="455">
        <v>4509457.8801341364</v>
      </c>
      <c r="AE64" s="458">
        <v>8.621809939728009E-2</v>
      </c>
      <c r="AF64" s="401">
        <v>0.30070260304205038</v>
      </c>
      <c r="AG64" s="401">
        <v>6.3004266442183376E-2</v>
      </c>
      <c r="AH64" s="459">
        <v>9.8114910158124707E-2</v>
      </c>
      <c r="AI64" s="475">
        <v>890332.9594454749</v>
      </c>
      <c r="AJ64" s="400">
        <v>19014.962500000001</v>
      </c>
      <c r="AK64" s="400">
        <v>121254.07612811457</v>
      </c>
      <c r="AL64" s="400">
        <v>60566.778600000005</v>
      </c>
      <c r="AM64" s="400">
        <v>652922.64221736032</v>
      </c>
      <c r="AN64" s="400">
        <v>0</v>
      </c>
      <c r="AO64" s="455">
        <v>36574.5</v>
      </c>
      <c r="AP64" s="547">
        <v>0.29444879689531261</v>
      </c>
      <c r="AQ64" s="478">
        <v>1.1258020413030412</v>
      </c>
      <c r="AR64" s="479">
        <v>1.2835886574440987</v>
      </c>
      <c r="AS64" s="571">
        <v>-91704.294822883909</v>
      </c>
      <c r="AT64" s="565">
        <v>87102.193777954744</v>
      </c>
      <c r="AU64" s="565">
        <v>118827.77724258858</v>
      </c>
      <c r="AV64" s="565">
        <v>141711.19779050449</v>
      </c>
      <c r="AW64" s="565">
        <v>119929.84005130822</v>
      </c>
      <c r="AX64" s="565">
        <v>94452.103566830381</v>
      </c>
      <c r="AY64" s="565">
        <v>86229.740653770015</v>
      </c>
      <c r="AZ64" s="565">
        <v>77649.096708091616</v>
      </c>
      <c r="BA64" s="565">
        <v>80698.237717890399</v>
      </c>
      <c r="BB64" s="565">
        <v>70835.235567570897</v>
      </c>
      <c r="BC64" s="572">
        <v>60530.854529766468</v>
      </c>
    </row>
    <row r="65" spans="1:55">
      <c r="A65" s="347">
        <f t="shared" si="1"/>
        <v>62</v>
      </c>
      <c r="B65" s="349" t="s">
        <v>272</v>
      </c>
      <c r="C65" s="346" t="s">
        <v>276</v>
      </c>
      <c r="D65" s="346" t="s">
        <v>277</v>
      </c>
      <c r="E65" s="346">
        <v>300532</v>
      </c>
      <c r="F65" s="346">
        <v>510052</v>
      </c>
      <c r="G65" s="346">
        <v>1000</v>
      </c>
      <c r="H65" s="665">
        <v>470</v>
      </c>
      <c r="I65" s="665">
        <v>17</v>
      </c>
      <c r="J65" s="666">
        <v>50</v>
      </c>
      <c r="K65" s="665">
        <v>50.86</v>
      </c>
      <c r="L65" s="665">
        <f t="shared" ref="L65:L87" si="8">J65*0.3</f>
        <v>15</v>
      </c>
      <c r="M65" s="665">
        <f t="shared" ref="M65:M87" si="9">J65*0.4</f>
        <v>20</v>
      </c>
      <c r="N65" s="652">
        <f t="shared" ref="N65:N87" si="10">J65*0.3</f>
        <v>15</v>
      </c>
      <c r="O65" s="667">
        <v>110</v>
      </c>
      <c r="P65" s="652">
        <f t="shared" si="7"/>
        <v>35</v>
      </c>
      <c r="Q65" s="651">
        <v>69.75</v>
      </c>
      <c r="R65" s="652">
        <v>22.5</v>
      </c>
      <c r="S65" s="652">
        <v>112.5</v>
      </c>
      <c r="T65" s="653">
        <v>23400</v>
      </c>
      <c r="U65" s="652">
        <v>4680</v>
      </c>
      <c r="V65" s="653">
        <v>18720</v>
      </c>
      <c r="W65" s="653">
        <v>1872</v>
      </c>
      <c r="X65" s="653">
        <v>121254.07612811457</v>
      </c>
      <c r="Y65" s="398" t="s">
        <v>275</v>
      </c>
      <c r="Z65" s="399" t="str">
        <f t="shared" si="5"/>
        <v>NBTW-5</v>
      </c>
      <c r="AA65" s="400">
        <v>8990223.7591120806</v>
      </c>
      <c r="AB65" s="400">
        <v>2564055</v>
      </c>
      <c r="AC65" s="400">
        <v>2609480.4456373327</v>
      </c>
      <c r="AD65" s="455">
        <v>3175674.5634747487</v>
      </c>
      <c r="AE65" s="458">
        <v>0.11563918310403534</v>
      </c>
      <c r="AF65" s="401">
        <v>0.34620088904974866</v>
      </c>
      <c r="AG65" s="401">
        <v>8.4503856549555292E-2</v>
      </c>
      <c r="AH65" s="459">
        <v>0.12917878717019787</v>
      </c>
      <c r="AI65" s="475">
        <v>688615.49484597391</v>
      </c>
      <c r="AJ65" s="400">
        <v>19014.962500000001</v>
      </c>
      <c r="AK65" s="400">
        <v>121254.07612811457</v>
      </c>
      <c r="AL65" s="400">
        <v>60566.778600000005</v>
      </c>
      <c r="AM65" s="400">
        <v>459804.67761785933</v>
      </c>
      <c r="AN65" s="400">
        <v>0</v>
      </c>
      <c r="AO65" s="455">
        <v>27975</v>
      </c>
      <c r="AP65" s="547">
        <v>0.37684874889340475</v>
      </c>
      <c r="AQ65" s="478">
        <v>1.0005490545816875</v>
      </c>
      <c r="AR65" s="479">
        <v>1.1530812074009833</v>
      </c>
      <c r="AS65" s="571">
        <v>-70927.395969135338</v>
      </c>
      <c r="AT65" s="565">
        <v>59656.720794804663</v>
      </c>
      <c r="AU65" s="565">
        <v>82857.551366709115</v>
      </c>
      <c r="AV65" s="565">
        <v>99055.29660732724</v>
      </c>
      <c r="AW65" s="565">
        <v>80032.277977417383</v>
      </c>
      <c r="AX65" s="565">
        <v>54860.28030680494</v>
      </c>
      <c r="AY65" s="565">
        <v>47647.846587241736</v>
      </c>
      <c r="AZ65" s="565">
        <v>40568.286606251007</v>
      </c>
      <c r="BA65" s="565">
        <v>43081.578002022878</v>
      </c>
      <c r="BB65" s="565">
        <v>35418.629340438034</v>
      </c>
      <c r="BC65" s="572">
        <v>28127.950288424687</v>
      </c>
    </row>
    <row r="66" spans="1:55">
      <c r="A66" s="347">
        <f t="shared" si="1"/>
        <v>63</v>
      </c>
      <c r="B66" s="349" t="s">
        <v>272</v>
      </c>
      <c r="C66" s="346" t="s">
        <v>278</v>
      </c>
      <c r="D66" s="346" t="s">
        <v>279</v>
      </c>
      <c r="E66" s="346">
        <v>337939</v>
      </c>
      <c r="F66" s="346">
        <v>454121</v>
      </c>
      <c r="G66" s="346">
        <v>740</v>
      </c>
      <c r="H66" s="665">
        <v>256.89999999999998</v>
      </c>
      <c r="I66" s="665">
        <v>78.53</v>
      </c>
      <c r="J66" s="666">
        <v>46</v>
      </c>
      <c r="K66" s="665">
        <v>85.73</v>
      </c>
      <c r="L66" s="665">
        <f t="shared" si="8"/>
        <v>13.799999999999999</v>
      </c>
      <c r="M66" s="665">
        <f t="shared" si="9"/>
        <v>18.400000000000002</v>
      </c>
      <c r="N66" s="652">
        <f t="shared" si="10"/>
        <v>13.799999999999999</v>
      </c>
      <c r="O66" s="667">
        <v>147</v>
      </c>
      <c r="P66" s="652">
        <f t="shared" si="7"/>
        <v>33.799999999999997</v>
      </c>
      <c r="Q66" s="651">
        <v>64.17</v>
      </c>
      <c r="R66" s="652">
        <v>20.7</v>
      </c>
      <c r="S66" s="652">
        <v>103.5</v>
      </c>
      <c r="T66" s="653">
        <v>21527.999999999996</v>
      </c>
      <c r="U66" s="652">
        <v>4305.5999999999995</v>
      </c>
      <c r="V66" s="653">
        <v>17222.400000000005</v>
      </c>
      <c r="W66" s="653">
        <v>1722.2400000000005</v>
      </c>
      <c r="X66" s="653">
        <v>121254.07612811457</v>
      </c>
      <c r="Y66" s="398" t="s">
        <v>275</v>
      </c>
      <c r="Z66" s="399" t="str">
        <f t="shared" si="5"/>
        <v>NBTW-12</v>
      </c>
      <c r="AA66" s="400">
        <v>8271005.8583831172</v>
      </c>
      <c r="AB66" s="400">
        <v>2358930.6000000057</v>
      </c>
      <c r="AC66" s="400">
        <v>2400722.0099863419</v>
      </c>
      <c r="AD66" s="455">
        <v>2921620.5983967679</v>
      </c>
      <c r="AE66" s="458">
        <v>0.1242888598873878</v>
      </c>
      <c r="AF66" s="401">
        <v>0.35957719673731237</v>
      </c>
      <c r="AG66" s="401">
        <v>9.082464701590523E-2</v>
      </c>
      <c r="AH66" s="459">
        <v>0.13831143838285667</v>
      </c>
      <c r="AI66" s="475">
        <v>650193.12063654512</v>
      </c>
      <c r="AJ66" s="400">
        <v>19014.962500000001</v>
      </c>
      <c r="AK66" s="400">
        <v>121254.07612811457</v>
      </c>
      <c r="AL66" s="400">
        <v>60566.778600000005</v>
      </c>
      <c r="AM66" s="400">
        <v>423020.3034084306</v>
      </c>
      <c r="AN66" s="400">
        <v>0</v>
      </c>
      <c r="AO66" s="455">
        <v>26336.999999999996</v>
      </c>
      <c r="AP66" s="547">
        <v>0.40107399358021473</v>
      </c>
      <c r="AQ66" s="478">
        <v>0.96435652152511575</v>
      </c>
      <c r="AR66" s="479">
        <v>1.115118649453898</v>
      </c>
      <c r="AS66" s="571">
        <v>-66969.891425564187</v>
      </c>
      <c r="AT66" s="565">
        <v>54203.592872836154</v>
      </c>
      <c r="AU66" s="565">
        <v>76006.079771303484</v>
      </c>
      <c r="AV66" s="565">
        <v>90930.363048626808</v>
      </c>
      <c r="AW66" s="565">
        <v>72137.018669577054</v>
      </c>
      <c r="AX66" s="565">
        <v>46717.817214668321</v>
      </c>
      <c r="AY66" s="565">
        <v>39814.10118898256</v>
      </c>
      <c r="AZ66" s="565">
        <v>33327.642694464361</v>
      </c>
      <c r="BA66" s="565">
        <v>35665.445001872387</v>
      </c>
      <c r="BB66" s="565">
        <v>28639.994533760168</v>
      </c>
      <c r="BC66" s="572">
        <v>21955.968528169124</v>
      </c>
    </row>
    <row r="67" spans="1:55">
      <c r="A67" s="347">
        <f t="shared" si="1"/>
        <v>64</v>
      </c>
      <c r="B67" s="349" t="s">
        <v>272</v>
      </c>
      <c r="C67" s="346" t="s">
        <v>280</v>
      </c>
      <c r="D67" s="346" t="s">
        <v>281</v>
      </c>
      <c r="E67" s="346">
        <v>389315</v>
      </c>
      <c r="F67" s="346">
        <v>520647</v>
      </c>
      <c r="G67" s="346">
        <v>1252</v>
      </c>
      <c r="H67" s="665">
        <v>302</v>
      </c>
      <c r="I67" s="665">
        <v>104.3</v>
      </c>
      <c r="J67" s="666">
        <v>41</v>
      </c>
      <c r="K67" s="665">
        <v>128.10999999999999</v>
      </c>
      <c r="L67" s="665">
        <f t="shared" si="8"/>
        <v>12.299999999999999</v>
      </c>
      <c r="M67" s="665">
        <f t="shared" si="9"/>
        <v>16.400000000000002</v>
      </c>
      <c r="N67" s="652">
        <f t="shared" si="10"/>
        <v>12.299999999999999</v>
      </c>
      <c r="O67" s="667">
        <v>160</v>
      </c>
      <c r="P67" s="652">
        <f t="shared" si="7"/>
        <v>32.299999999999997</v>
      </c>
      <c r="Q67" s="651">
        <v>57.195</v>
      </c>
      <c r="R67" s="652">
        <v>18.45</v>
      </c>
      <c r="S67" s="652">
        <v>92.25</v>
      </c>
      <c r="T67" s="653">
        <v>19187.999999999996</v>
      </c>
      <c r="U67" s="652">
        <v>3837.5999999999995</v>
      </c>
      <c r="V67" s="653">
        <v>15350.400000000001</v>
      </c>
      <c r="W67" s="653">
        <v>1535.0400000000002</v>
      </c>
      <c r="X67" s="653">
        <v>121254.07612811457</v>
      </c>
      <c r="Y67" s="398" t="s">
        <v>275</v>
      </c>
      <c r="Z67" s="399" t="str">
        <f t="shared" ref="Z67:Z103" si="11">C67</f>
        <v>NBTW-8</v>
      </c>
      <c r="AA67" s="400">
        <v>7371983.4824718982</v>
      </c>
      <c r="AB67" s="400">
        <v>2102525.0999999987</v>
      </c>
      <c r="AC67" s="400">
        <v>2139773.9654226117</v>
      </c>
      <c r="AD67" s="455">
        <v>2604053.1420492977</v>
      </c>
      <c r="AE67" s="458">
        <v>0.13747434278883991</v>
      </c>
      <c r="AF67" s="401">
        <v>0.37996790967567146</v>
      </c>
      <c r="AG67" s="401">
        <v>0.10045999833655993</v>
      </c>
      <c r="AH67" s="459">
        <v>0.15223316279239898</v>
      </c>
      <c r="AI67" s="475">
        <v>602165.15287475917</v>
      </c>
      <c r="AJ67" s="400">
        <v>19014.962500000001</v>
      </c>
      <c r="AK67" s="400">
        <v>121254.07612811457</v>
      </c>
      <c r="AL67" s="400">
        <v>60566.778600000005</v>
      </c>
      <c r="AM67" s="400">
        <v>377039.83564664464</v>
      </c>
      <c r="AN67" s="400">
        <v>0</v>
      </c>
      <c r="AO67" s="455">
        <v>24289.499999999996</v>
      </c>
      <c r="AP67" s="547">
        <v>0.43800272023693759</v>
      </c>
      <c r="AQ67" s="478">
        <v>0.91075580333002715</v>
      </c>
      <c r="AR67" s="479">
        <v>1.0585821065819792</v>
      </c>
      <c r="AS67" s="571">
        <v>-62023.010746100219</v>
      </c>
      <c r="AT67" s="565">
        <v>47348.511247449977</v>
      </c>
      <c r="AU67" s="565">
        <v>67441.740277046483</v>
      </c>
      <c r="AV67" s="565">
        <v>80774.196100251283</v>
      </c>
      <c r="AW67" s="565">
        <v>62162.840660504233</v>
      </c>
      <c r="AX67" s="565">
        <v>36188.963782421633</v>
      </c>
      <c r="AY67" s="565">
        <v>30021.919441158574</v>
      </c>
      <c r="AZ67" s="565">
        <v>24276.837804731036</v>
      </c>
      <c r="BA67" s="565">
        <v>26395.278751684265</v>
      </c>
      <c r="BB67" s="565">
        <v>20166.701025412822</v>
      </c>
      <c r="BC67" s="572">
        <v>14240.991327849644</v>
      </c>
    </row>
    <row r="68" spans="1:55">
      <c r="A68" s="347">
        <f t="shared" si="1"/>
        <v>65</v>
      </c>
      <c r="B68" s="349" t="s">
        <v>272</v>
      </c>
      <c r="C68" s="346" t="s">
        <v>282</v>
      </c>
      <c r="D68" s="346" t="s">
        <v>283</v>
      </c>
      <c r="E68" s="346">
        <v>360943</v>
      </c>
      <c r="F68" s="346">
        <v>505273</v>
      </c>
      <c r="G68" s="346">
        <v>1121</v>
      </c>
      <c r="H68" s="665" t="s">
        <v>284</v>
      </c>
      <c r="I68" s="665">
        <v>112</v>
      </c>
      <c r="J68" s="666">
        <v>40</v>
      </c>
      <c r="K68" s="665">
        <v>113.63</v>
      </c>
      <c r="L68" s="665">
        <f t="shared" si="8"/>
        <v>12</v>
      </c>
      <c r="M68" s="665">
        <f t="shared" si="9"/>
        <v>16</v>
      </c>
      <c r="N68" s="652">
        <f t="shared" si="10"/>
        <v>12</v>
      </c>
      <c r="O68" s="667">
        <v>148</v>
      </c>
      <c r="P68" s="652">
        <f t="shared" si="7"/>
        <v>32</v>
      </c>
      <c r="Q68" s="651">
        <v>55.800000000000004</v>
      </c>
      <c r="R68" s="652">
        <v>18</v>
      </c>
      <c r="S68" s="652">
        <v>90</v>
      </c>
      <c r="T68" s="653">
        <v>18720</v>
      </c>
      <c r="U68" s="652">
        <v>3744</v>
      </c>
      <c r="V68" s="653">
        <v>14976</v>
      </c>
      <c r="W68" s="653">
        <v>1497.6</v>
      </c>
      <c r="X68" s="653">
        <v>121254.07612811457</v>
      </c>
      <c r="Y68" s="398" t="s">
        <v>275</v>
      </c>
      <c r="Z68" s="399" t="str">
        <f t="shared" si="11"/>
        <v>NBTW-9</v>
      </c>
      <c r="AA68" s="400">
        <v>7192179.007289663</v>
      </c>
      <c r="AB68" s="400">
        <v>2051244.000000004</v>
      </c>
      <c r="AC68" s="400">
        <v>2087584.3565098657</v>
      </c>
      <c r="AD68" s="455">
        <v>2540539.650779794</v>
      </c>
      <c r="AE68" s="458">
        <v>0.14050700385617365</v>
      </c>
      <c r="AF68" s="401">
        <v>0.38465777365149362</v>
      </c>
      <c r="AG68" s="401">
        <v>0.10267612914031028</v>
      </c>
      <c r="AH68" s="459">
        <v>0.15543515940659286</v>
      </c>
      <c r="AI68" s="475">
        <v>592559.55932240211</v>
      </c>
      <c r="AJ68" s="400">
        <v>19014.962500000001</v>
      </c>
      <c r="AK68" s="400">
        <v>121254.07612811457</v>
      </c>
      <c r="AL68" s="400">
        <v>60566.778600000005</v>
      </c>
      <c r="AM68" s="400">
        <v>367843.74209428747</v>
      </c>
      <c r="AN68" s="400">
        <v>0</v>
      </c>
      <c r="AO68" s="455">
        <v>23880</v>
      </c>
      <c r="AP68" s="547">
        <v>0.446496327367983</v>
      </c>
      <c r="AQ68" s="478">
        <v>0.89854105973808807</v>
      </c>
      <c r="AR68" s="479">
        <v>1.045656333764212</v>
      </c>
      <c r="AS68" s="571">
        <v>-61033.634610207402</v>
      </c>
      <c r="AT68" s="565">
        <v>45955.29885381856</v>
      </c>
      <c r="AU68" s="565">
        <v>65728.872378195068</v>
      </c>
      <c r="AV68" s="565">
        <v>78742.962710576161</v>
      </c>
      <c r="AW68" s="565">
        <v>60136.659576960366</v>
      </c>
      <c r="AX68" s="565">
        <v>34071.589768437931</v>
      </c>
      <c r="AY68" s="565">
        <v>28063.483091593775</v>
      </c>
      <c r="AZ68" s="565">
        <v>22466.676826784365</v>
      </c>
      <c r="BA68" s="565">
        <v>24541.245501646641</v>
      </c>
      <c r="BB68" s="565">
        <v>18472.042323743357</v>
      </c>
      <c r="BC68" s="572">
        <v>12697.995887785759</v>
      </c>
    </row>
    <row r="69" spans="1:55">
      <c r="A69" s="347">
        <f t="shared" ref="A69:A103" si="12">ROW(B69)-ROW($A$3)</f>
        <v>66</v>
      </c>
      <c r="B69" s="349" t="s">
        <v>272</v>
      </c>
      <c r="C69" s="346" t="s">
        <v>285</v>
      </c>
      <c r="D69" s="346" t="s">
        <v>281</v>
      </c>
      <c r="E69" s="346">
        <v>389741</v>
      </c>
      <c r="F69" s="346">
        <v>520258</v>
      </c>
      <c r="G69" s="346" t="s">
        <v>286</v>
      </c>
      <c r="H69" s="665" t="s">
        <v>287</v>
      </c>
      <c r="I69" s="665">
        <v>101</v>
      </c>
      <c r="J69" s="666">
        <v>31.8</v>
      </c>
      <c r="K69" s="665">
        <v>93.49</v>
      </c>
      <c r="L69" s="665">
        <f t="shared" si="8"/>
        <v>9.5399999999999991</v>
      </c>
      <c r="M69" s="665">
        <f t="shared" si="9"/>
        <v>12.72</v>
      </c>
      <c r="N69" s="652">
        <f t="shared" si="10"/>
        <v>9.5399999999999991</v>
      </c>
      <c r="O69" s="667"/>
      <c r="P69" s="652">
        <f t="shared" si="7"/>
        <v>29.54</v>
      </c>
      <c r="Q69" s="651">
        <v>44.360999999999997</v>
      </c>
      <c r="R69" s="652">
        <v>14.309999999999999</v>
      </c>
      <c r="S69" s="652">
        <v>71.55</v>
      </c>
      <c r="T69" s="653">
        <v>14882.4</v>
      </c>
      <c r="U69" s="652">
        <v>2976.48</v>
      </c>
      <c r="V69" s="653">
        <v>11905.92</v>
      </c>
      <c r="W69" s="653">
        <v>1190.5920000000001</v>
      </c>
      <c r="X69" s="653">
        <v>121254.07612811457</v>
      </c>
      <c r="Y69" s="398" t="s">
        <v>275</v>
      </c>
      <c r="Z69" s="399" t="str">
        <f t="shared" si="11"/>
        <v>BH2WF1V1</v>
      </c>
      <c r="AA69" s="400">
        <v>5717782.3107952941</v>
      </c>
      <c r="AB69" s="400">
        <v>1630738.9800000063</v>
      </c>
      <c r="AC69" s="400">
        <v>1659629.56342534</v>
      </c>
      <c r="AD69" s="455">
        <v>2019729.0223699373</v>
      </c>
      <c r="AE69" s="458">
        <v>0.1725692884737102</v>
      </c>
      <c r="AF69" s="401">
        <v>0.43424054939588241</v>
      </c>
      <c r="AG69" s="401">
        <v>0.12610578876989995</v>
      </c>
      <c r="AH69" s="459">
        <v>0.18928771480571854</v>
      </c>
      <c r="AI69" s="475">
        <v>513793.6921930731</v>
      </c>
      <c r="AJ69" s="400">
        <v>19014.962500000001</v>
      </c>
      <c r="AK69" s="400">
        <v>121254.07612811457</v>
      </c>
      <c r="AL69" s="400">
        <v>60566.778600000005</v>
      </c>
      <c r="AM69" s="400">
        <v>292435.77496495855</v>
      </c>
      <c r="AN69" s="400">
        <v>0</v>
      </c>
      <c r="AO69" s="455">
        <v>20522.099999999999</v>
      </c>
      <c r="AP69" s="547">
        <v>0.53629351974086736</v>
      </c>
      <c r="AQ69" s="478">
        <v>0.77358837084807774</v>
      </c>
      <c r="AR69" s="479">
        <v>0.9120251374709416</v>
      </c>
      <c r="AS69" s="571">
        <v>-52920.750295886537</v>
      </c>
      <c r="AT69" s="565">
        <v>34408.427202316583</v>
      </c>
      <c r="AU69" s="565">
        <v>51675.555227874174</v>
      </c>
      <c r="AV69" s="565">
        <v>62086.848915240284</v>
      </c>
      <c r="AW69" s="565">
        <v>43202.274034240545</v>
      </c>
      <c r="AX69" s="565">
        <v>16709.122853771561</v>
      </c>
      <c r="AY69" s="565">
        <v>12004.305025162434</v>
      </c>
      <c r="AZ69" s="565">
        <v>7623.3568076217325</v>
      </c>
      <c r="BA69" s="565">
        <v>9338.172851338144</v>
      </c>
      <c r="BB69" s="565">
        <v>4575.8409700537222</v>
      </c>
      <c r="BC69" s="572">
        <v>45.433279261828829</v>
      </c>
    </row>
    <row r="70" spans="1:55">
      <c r="A70" s="347">
        <f t="shared" si="12"/>
        <v>67</v>
      </c>
      <c r="B70" s="349" t="s">
        <v>272</v>
      </c>
      <c r="C70" s="346" t="s">
        <v>288</v>
      </c>
      <c r="D70" s="346" t="s">
        <v>289</v>
      </c>
      <c r="E70" s="346">
        <v>389603</v>
      </c>
      <c r="F70" s="346">
        <v>520504</v>
      </c>
      <c r="G70" s="346">
        <v>1252</v>
      </c>
      <c r="H70" s="665">
        <v>284</v>
      </c>
      <c r="I70" s="665">
        <v>102</v>
      </c>
      <c r="J70" s="666">
        <v>28</v>
      </c>
      <c r="K70" s="665">
        <v>107</v>
      </c>
      <c r="L70" s="665">
        <f t="shared" si="8"/>
        <v>8.4</v>
      </c>
      <c r="M70" s="665">
        <f t="shared" si="9"/>
        <v>11.200000000000001</v>
      </c>
      <c r="N70" s="652">
        <f t="shared" si="10"/>
        <v>8.4</v>
      </c>
      <c r="O70" s="667">
        <v>159</v>
      </c>
      <c r="P70" s="652">
        <f t="shared" si="7"/>
        <v>28.4</v>
      </c>
      <c r="Q70" s="651">
        <v>39.06</v>
      </c>
      <c r="R70" s="652">
        <v>12.600000000000001</v>
      </c>
      <c r="S70" s="652">
        <v>63.000000000000007</v>
      </c>
      <c r="T70" s="653">
        <v>13104</v>
      </c>
      <c r="U70" s="652">
        <v>2620.8000000000002</v>
      </c>
      <c r="V70" s="653">
        <v>10483.200000000003</v>
      </c>
      <c r="W70" s="653">
        <v>1048.3200000000002</v>
      </c>
      <c r="X70" s="653">
        <v>121254.07612811457</v>
      </c>
      <c r="Y70" s="398" t="s">
        <v>275</v>
      </c>
      <c r="Z70" s="399" t="str">
        <f t="shared" si="11"/>
        <v>Utalo WF1V6</v>
      </c>
      <c r="AA70" s="400">
        <v>5034525.3051027702</v>
      </c>
      <c r="AB70" s="400">
        <v>1435870.8000000047</v>
      </c>
      <c r="AC70" s="400">
        <v>1461309.0495569084</v>
      </c>
      <c r="AD70" s="455">
        <v>1778377.7555458562</v>
      </c>
      <c r="AE70" s="458">
        <v>0.19379519118218402</v>
      </c>
      <c r="AF70" s="401">
        <v>0.46706538351237503</v>
      </c>
      <c r="AG70" s="401">
        <v>0.14161671326335643</v>
      </c>
      <c r="AH70" s="459">
        <v>0.21169881419886769</v>
      </c>
      <c r="AI70" s="475">
        <v>477292.43669411587</v>
      </c>
      <c r="AJ70" s="400">
        <v>19014.962500000001</v>
      </c>
      <c r="AK70" s="400">
        <v>121254.07612811457</v>
      </c>
      <c r="AL70" s="400">
        <v>60566.778600000005</v>
      </c>
      <c r="AM70" s="400">
        <v>257490.61946600126</v>
      </c>
      <c r="AN70" s="400">
        <v>0</v>
      </c>
      <c r="AO70" s="455">
        <v>18966</v>
      </c>
      <c r="AP70" s="547">
        <v>0.59574113838493703</v>
      </c>
      <c r="AQ70" s="478">
        <v>0.69400257623089701</v>
      </c>
      <c r="AR70" s="479">
        <v>0.8249963170709862</v>
      </c>
      <c r="AS70" s="571">
        <v>-49161.12097949395</v>
      </c>
      <c r="AT70" s="565">
        <v>29053.231384285817</v>
      </c>
      <c r="AU70" s="565">
        <v>45093.205582044298</v>
      </c>
      <c r="AV70" s="565">
        <v>54368.162034474881</v>
      </c>
      <c r="AW70" s="565">
        <v>35344.918412140389</v>
      </c>
      <c r="AX70" s="565">
        <v>8663.1016006334921</v>
      </c>
      <c r="AY70" s="565">
        <v>4562.2468968162166</v>
      </c>
      <c r="AZ70" s="565">
        <v>744.74509142441184</v>
      </c>
      <c r="BA70" s="565">
        <v>2292.8465011951744</v>
      </c>
      <c r="BB70" s="565">
        <v>-1863.8620962902532</v>
      </c>
      <c r="BC70" s="572">
        <v>-5817.9493929809614</v>
      </c>
    </row>
    <row r="71" spans="1:55">
      <c r="A71" s="347">
        <f t="shared" si="12"/>
        <v>68</v>
      </c>
      <c r="B71" s="349" t="s">
        <v>272</v>
      </c>
      <c r="C71" s="346" t="s">
        <v>290</v>
      </c>
      <c r="D71" s="346" t="s">
        <v>289</v>
      </c>
      <c r="E71" s="346">
        <v>385739</v>
      </c>
      <c r="F71" s="346">
        <v>525759</v>
      </c>
      <c r="G71" s="346">
        <v>1258</v>
      </c>
      <c r="H71" s="665">
        <v>295</v>
      </c>
      <c r="I71" s="665">
        <v>101</v>
      </c>
      <c r="J71" s="666">
        <v>28</v>
      </c>
      <c r="K71" s="665">
        <v>127</v>
      </c>
      <c r="L71" s="665">
        <f t="shared" si="8"/>
        <v>8.4</v>
      </c>
      <c r="M71" s="665">
        <f t="shared" si="9"/>
        <v>11.200000000000001</v>
      </c>
      <c r="N71" s="652">
        <f t="shared" si="10"/>
        <v>8.4</v>
      </c>
      <c r="O71" s="667">
        <v>160</v>
      </c>
      <c r="P71" s="652">
        <f t="shared" si="7"/>
        <v>28.4</v>
      </c>
      <c r="Q71" s="651">
        <v>39.06</v>
      </c>
      <c r="R71" s="652">
        <v>12.600000000000001</v>
      </c>
      <c r="S71" s="652">
        <v>63.000000000000007</v>
      </c>
      <c r="T71" s="653">
        <v>13104</v>
      </c>
      <c r="U71" s="652">
        <v>2620.8000000000002</v>
      </c>
      <c r="V71" s="653">
        <v>10483.200000000003</v>
      </c>
      <c r="W71" s="653">
        <v>1048.3200000000002</v>
      </c>
      <c r="X71" s="653">
        <v>121254.07612811457</v>
      </c>
      <c r="Y71" s="398" t="s">
        <v>275</v>
      </c>
      <c r="Z71" s="399" t="str">
        <f t="shared" si="11"/>
        <v>Utalo WF2V2</v>
      </c>
      <c r="AA71" s="400">
        <v>5034525.3051027702</v>
      </c>
      <c r="AB71" s="400">
        <v>1435870.8000000047</v>
      </c>
      <c r="AC71" s="400">
        <v>1461309.0495569084</v>
      </c>
      <c r="AD71" s="455">
        <v>1778377.7555458562</v>
      </c>
      <c r="AE71" s="458">
        <v>0.19379519118218402</v>
      </c>
      <c r="AF71" s="401">
        <v>0.46706538351237503</v>
      </c>
      <c r="AG71" s="401">
        <v>0.14161671326335643</v>
      </c>
      <c r="AH71" s="459">
        <v>0.21169881419886769</v>
      </c>
      <c r="AI71" s="475">
        <v>477292.43669411587</v>
      </c>
      <c r="AJ71" s="400">
        <v>19014.962500000001</v>
      </c>
      <c r="AK71" s="400">
        <v>121254.07612811457</v>
      </c>
      <c r="AL71" s="400">
        <v>60566.778600000005</v>
      </c>
      <c r="AM71" s="400">
        <v>257490.61946600126</v>
      </c>
      <c r="AN71" s="400">
        <v>0</v>
      </c>
      <c r="AO71" s="455">
        <v>18966</v>
      </c>
      <c r="AP71" s="547">
        <v>0.59574113838493703</v>
      </c>
      <c r="AQ71" s="478">
        <v>0.69400257623089701</v>
      </c>
      <c r="AR71" s="479">
        <v>0.8249963170709862</v>
      </c>
      <c r="AS71" s="571">
        <v>-49161.12097949395</v>
      </c>
      <c r="AT71" s="565">
        <v>29053.231384285817</v>
      </c>
      <c r="AU71" s="565">
        <v>45093.205582044298</v>
      </c>
      <c r="AV71" s="565">
        <v>54368.162034474881</v>
      </c>
      <c r="AW71" s="565">
        <v>35344.918412140389</v>
      </c>
      <c r="AX71" s="565">
        <v>8663.1016006334921</v>
      </c>
      <c r="AY71" s="565">
        <v>4562.2468968162166</v>
      </c>
      <c r="AZ71" s="565">
        <v>744.74509142441184</v>
      </c>
      <c r="BA71" s="565">
        <v>2292.8465011951744</v>
      </c>
      <c r="BB71" s="565">
        <v>-1863.8620962902532</v>
      </c>
      <c r="BC71" s="572">
        <v>-5817.9493929809614</v>
      </c>
    </row>
    <row r="72" spans="1:55">
      <c r="A72" s="347">
        <f t="shared" si="12"/>
        <v>69</v>
      </c>
      <c r="B72" s="349" t="s">
        <v>272</v>
      </c>
      <c r="C72" s="346" t="s">
        <v>291</v>
      </c>
      <c r="D72" s="346" t="s">
        <v>292</v>
      </c>
      <c r="E72" s="346">
        <v>338613</v>
      </c>
      <c r="F72" s="346">
        <v>505449</v>
      </c>
      <c r="G72" s="346">
        <v>950</v>
      </c>
      <c r="H72" s="665">
        <v>173</v>
      </c>
      <c r="I72" s="665">
        <v>92</v>
      </c>
      <c r="J72" s="666">
        <v>27.2</v>
      </c>
      <c r="K72" s="665">
        <v>125.24000000000001</v>
      </c>
      <c r="L72" s="665">
        <f t="shared" si="8"/>
        <v>8.16</v>
      </c>
      <c r="M72" s="665">
        <f t="shared" si="9"/>
        <v>10.88</v>
      </c>
      <c r="N72" s="652">
        <f t="shared" si="10"/>
        <v>8.16</v>
      </c>
      <c r="O72" s="667">
        <v>140</v>
      </c>
      <c r="P72" s="652">
        <f t="shared" si="7"/>
        <v>28.16</v>
      </c>
      <c r="Q72" s="651">
        <v>37.944000000000003</v>
      </c>
      <c r="R72" s="652">
        <v>12.24</v>
      </c>
      <c r="S72" s="652">
        <v>61.2</v>
      </c>
      <c r="T72" s="653">
        <v>12729.6</v>
      </c>
      <c r="U72" s="652">
        <v>2545.92</v>
      </c>
      <c r="V72" s="653">
        <v>10183.68</v>
      </c>
      <c r="W72" s="653">
        <v>1018.3680000000001</v>
      </c>
      <c r="X72" s="653">
        <v>111585.14547062114</v>
      </c>
      <c r="Y72" s="398" t="s">
        <v>275</v>
      </c>
      <c r="Z72" s="399" t="str">
        <f t="shared" si="11"/>
        <v>NBTW-11</v>
      </c>
      <c r="AA72" s="400">
        <v>4890681.7249569679</v>
      </c>
      <c r="AB72" s="400">
        <v>1394845.9199999976</v>
      </c>
      <c r="AC72" s="400">
        <v>1419557.3624267064</v>
      </c>
      <c r="AD72" s="455">
        <v>1727566.9625302602</v>
      </c>
      <c r="AE72" s="458">
        <v>0.18555759518276643</v>
      </c>
      <c r="AF72" s="401">
        <v>0.46168263285951483</v>
      </c>
      <c r="AG72" s="401">
        <v>0.13559705269534922</v>
      </c>
      <c r="AH72" s="459">
        <v>0.2037529306961442</v>
      </c>
      <c r="AI72" s="475">
        <v>459939.03119473672</v>
      </c>
      <c r="AJ72" s="400">
        <v>19014.962500000001</v>
      </c>
      <c r="AK72" s="400">
        <v>111585.14547062114</v>
      </c>
      <c r="AL72" s="400">
        <v>60566.778600000005</v>
      </c>
      <c r="AM72" s="400">
        <v>250133.7446241155</v>
      </c>
      <c r="AN72" s="400">
        <v>0</v>
      </c>
      <c r="AO72" s="455">
        <v>18638.400000000001</v>
      </c>
      <c r="AP72" s="547">
        <v>0.58413437232820631</v>
      </c>
      <c r="AQ72" s="478">
        <v>0.70201347230315836</v>
      </c>
      <c r="AR72" s="479">
        <v>0.83534285155222388</v>
      </c>
      <c r="AS72" s="571">
        <v>-47373.720213057881</v>
      </c>
      <c r="AT72" s="565">
        <v>27974.371856448543</v>
      </c>
      <c r="AU72" s="565">
        <v>43521.969470811106</v>
      </c>
      <c r="AV72" s="565">
        <v>52536.308551317721</v>
      </c>
      <c r="AW72" s="565">
        <v>34970.143291003522</v>
      </c>
      <c r="AX72" s="565">
        <v>10329.387893026262</v>
      </c>
      <c r="AY72" s="565">
        <v>6355.6833207441005</v>
      </c>
      <c r="AZ72" s="565">
        <v>2656.8018126468019</v>
      </c>
      <c r="BA72" s="565">
        <v>4169.8054047448131</v>
      </c>
      <c r="BB72" s="565">
        <v>140.59644595390228</v>
      </c>
      <c r="BC72" s="572">
        <v>-3692.1602414523491</v>
      </c>
    </row>
    <row r="73" spans="1:55">
      <c r="A73" s="347">
        <f t="shared" si="12"/>
        <v>70</v>
      </c>
      <c r="B73" s="349" t="s">
        <v>272</v>
      </c>
      <c r="C73" s="346" t="s">
        <v>293</v>
      </c>
      <c r="D73" s="346" t="s">
        <v>283</v>
      </c>
      <c r="E73" s="346">
        <v>362488</v>
      </c>
      <c r="F73" s="346">
        <v>507038</v>
      </c>
      <c r="G73" s="346">
        <v>1124</v>
      </c>
      <c r="H73" s="665">
        <v>218.7</v>
      </c>
      <c r="I73" s="665">
        <v>130.47</v>
      </c>
      <c r="J73" s="666">
        <v>22</v>
      </c>
      <c r="K73" s="665">
        <v>157.72</v>
      </c>
      <c r="L73" s="665">
        <f t="shared" si="8"/>
        <v>6.6</v>
      </c>
      <c r="M73" s="665">
        <f t="shared" si="9"/>
        <v>8.8000000000000007</v>
      </c>
      <c r="N73" s="652">
        <f t="shared" si="10"/>
        <v>6.6</v>
      </c>
      <c r="O73" s="667">
        <v>198</v>
      </c>
      <c r="P73" s="652">
        <f t="shared" si="7"/>
        <v>26.6</v>
      </c>
      <c r="Q73" s="651">
        <v>30.69</v>
      </c>
      <c r="R73" s="652">
        <v>9.8999999999999986</v>
      </c>
      <c r="S73" s="652">
        <v>49.499999999999993</v>
      </c>
      <c r="T73" s="653">
        <v>10296</v>
      </c>
      <c r="U73" s="652">
        <v>2059.1999999999998</v>
      </c>
      <c r="V73" s="653">
        <v>8236.8000000000011</v>
      </c>
      <c r="W73" s="653">
        <v>823.68000000000006</v>
      </c>
      <c r="X73" s="653">
        <v>111585.14547062114</v>
      </c>
      <c r="Y73" s="398" t="s">
        <v>275</v>
      </c>
      <c r="Z73" s="399" t="str">
        <f t="shared" si="11"/>
        <v>NGW-2</v>
      </c>
      <c r="AA73" s="400">
        <v>3955698.4540093066</v>
      </c>
      <c r="AB73" s="400">
        <v>1128184.1999999986</v>
      </c>
      <c r="AC73" s="400">
        <v>1148171.3960804264</v>
      </c>
      <c r="AD73" s="455">
        <v>1397296.807928893</v>
      </c>
      <c r="AE73" s="458">
        <v>0.22559515947612482</v>
      </c>
      <c r="AF73" s="401">
        <v>0.52533755411074501</v>
      </c>
      <c r="AG73" s="401">
        <v>0.1648546840519774</v>
      </c>
      <c r="AH73" s="459">
        <v>0.24620375291668617</v>
      </c>
      <c r="AI73" s="475">
        <v>409989.94472247933</v>
      </c>
      <c r="AJ73" s="400">
        <v>19014.962500000001</v>
      </c>
      <c r="AK73" s="400">
        <v>111585.14547062114</v>
      </c>
      <c r="AL73" s="400">
        <v>60566.778600000005</v>
      </c>
      <c r="AM73" s="400">
        <v>202314.05815185813</v>
      </c>
      <c r="AN73" s="400">
        <v>0</v>
      </c>
      <c r="AO73" s="455">
        <v>16509</v>
      </c>
      <c r="AP73" s="547">
        <v>0.69897777569785147</v>
      </c>
      <c r="AQ73" s="478">
        <v>0.54333572199147273</v>
      </c>
      <c r="AR73" s="479">
        <v>-5.9110322320835573E-3</v>
      </c>
      <c r="AS73" s="571">
        <v>-42228.96430641535</v>
      </c>
      <c r="AT73" s="565">
        <v>20646.209158090653</v>
      </c>
      <c r="AU73" s="565">
        <v>34196.876624658282</v>
      </c>
      <c r="AV73" s="565">
        <v>41973.894925007167</v>
      </c>
      <c r="AW73" s="565">
        <v>24159.512493436621</v>
      </c>
      <c r="AX73" s="565">
        <v>-680.95697968900686</v>
      </c>
      <c r="AY73" s="565">
        <v>-3828.1856969928376</v>
      </c>
      <c r="AZ73" s="565">
        <v>-6756.0352726758465</v>
      </c>
      <c r="BA73" s="565">
        <v>-5471.1674954508244</v>
      </c>
      <c r="BB73" s="565">
        <v>-8671.6288027273331</v>
      </c>
      <c r="BC73" s="572">
        <v>-11715.736529784597</v>
      </c>
    </row>
    <row r="74" spans="1:55">
      <c r="A74" s="347">
        <f t="shared" si="12"/>
        <v>71</v>
      </c>
      <c r="B74" s="349" t="s">
        <v>272</v>
      </c>
      <c r="C74" s="346" t="s">
        <v>294</v>
      </c>
      <c r="D74" s="346" t="s">
        <v>295</v>
      </c>
      <c r="E74" s="346">
        <v>359028</v>
      </c>
      <c r="F74" s="346">
        <v>542560</v>
      </c>
      <c r="G74" s="346">
        <v>995</v>
      </c>
      <c r="H74" s="665">
        <v>602</v>
      </c>
      <c r="I74" s="665">
        <v>96.5</v>
      </c>
      <c r="J74" s="666">
        <v>18</v>
      </c>
      <c r="K74" s="665">
        <v>165.97</v>
      </c>
      <c r="L74" s="665">
        <f t="shared" si="8"/>
        <v>5.3999999999999995</v>
      </c>
      <c r="M74" s="665">
        <f t="shared" si="9"/>
        <v>7.2</v>
      </c>
      <c r="N74" s="652">
        <f t="shared" si="10"/>
        <v>5.3999999999999995</v>
      </c>
      <c r="O74" s="667">
        <v>190</v>
      </c>
      <c r="P74" s="652">
        <f t="shared" si="7"/>
        <v>25.4</v>
      </c>
      <c r="Q74" s="651">
        <v>25.11</v>
      </c>
      <c r="R74" s="652">
        <v>8.1</v>
      </c>
      <c r="S74" s="652">
        <v>40.5</v>
      </c>
      <c r="T74" s="653">
        <v>8423.9999999999982</v>
      </c>
      <c r="U74" s="652">
        <v>1684.7999999999997</v>
      </c>
      <c r="V74" s="653">
        <v>6739.2</v>
      </c>
      <c r="W74" s="653">
        <v>673.92</v>
      </c>
      <c r="X74" s="653">
        <v>119143.24818749574</v>
      </c>
      <c r="Y74" s="398" t="s">
        <v>275</v>
      </c>
      <c r="Z74" s="399" t="str">
        <f t="shared" si="11"/>
        <v>NBTW-10</v>
      </c>
      <c r="AA74" s="400">
        <v>3236480.5532803554</v>
      </c>
      <c r="AB74" s="400">
        <v>923059.80000000203</v>
      </c>
      <c r="AC74" s="400">
        <v>939412.96042944072</v>
      </c>
      <c r="AD74" s="455">
        <v>1143242.8428509089</v>
      </c>
      <c r="AE74" s="458">
        <v>0.28803604737055977</v>
      </c>
      <c r="AF74" s="401">
        <v>0.61523109624680905</v>
      </c>
      <c r="AG74" s="401">
        <v>0.21048364554949386</v>
      </c>
      <c r="AH74" s="459">
        <v>0.31144979532477179</v>
      </c>
      <c r="AI74" s="475">
        <v>379125.6732299251</v>
      </c>
      <c r="AJ74" s="400">
        <v>19014.962500000001</v>
      </c>
      <c r="AK74" s="400">
        <v>119143.24818749574</v>
      </c>
      <c r="AL74" s="400">
        <v>60566.778600000005</v>
      </c>
      <c r="AM74" s="400">
        <v>165529.68394242937</v>
      </c>
      <c r="AN74" s="400">
        <v>0</v>
      </c>
      <c r="AO74" s="455">
        <v>14871</v>
      </c>
      <c r="AP74" s="547">
        <v>0.86346453028362613</v>
      </c>
      <c r="AQ74" s="478">
        <v>0</v>
      </c>
      <c r="AR74" s="479">
        <v>0</v>
      </c>
      <c r="AS74" s="571">
        <v>-39049.944342682255</v>
      </c>
      <c r="AT74" s="565">
        <v>14971.209805317474</v>
      </c>
      <c r="AU74" s="565">
        <v>26390.477839592018</v>
      </c>
      <c r="AV74" s="565">
        <v>33887.080487870728</v>
      </c>
      <c r="AW74" s="565">
        <v>14570.741927231367</v>
      </c>
      <c r="AX74" s="565">
        <v>-11777.075159976968</v>
      </c>
      <c r="AY74" s="565">
        <v>-14288.553219605177</v>
      </c>
      <c r="AZ74" s="565">
        <v>-16623.301308815648</v>
      </c>
      <c r="BA74" s="565">
        <v>-15513.922619954466</v>
      </c>
      <c r="BB74" s="565">
        <v>-18076.885733758347</v>
      </c>
      <c r="BC74" s="572">
        <v>-20514.340414393311</v>
      </c>
    </row>
    <row r="75" spans="1:55">
      <c r="A75" s="347">
        <f t="shared" si="12"/>
        <v>72</v>
      </c>
      <c r="B75" s="349" t="s">
        <v>272</v>
      </c>
      <c r="C75" s="346" t="s">
        <v>296</v>
      </c>
      <c r="D75" s="346" t="s">
        <v>297</v>
      </c>
      <c r="E75" s="346">
        <v>311927</v>
      </c>
      <c r="F75" s="346">
        <v>557149</v>
      </c>
      <c r="G75" s="346">
        <v>1307</v>
      </c>
      <c r="H75" s="665">
        <v>282</v>
      </c>
      <c r="I75" s="665">
        <v>34</v>
      </c>
      <c r="J75" s="666">
        <v>17.72</v>
      </c>
      <c r="K75" s="665">
        <v>115.14</v>
      </c>
      <c r="L75" s="665">
        <f t="shared" si="8"/>
        <v>5.3159999999999998</v>
      </c>
      <c r="M75" s="665">
        <f t="shared" si="9"/>
        <v>7.0880000000000001</v>
      </c>
      <c r="N75" s="652">
        <f t="shared" si="10"/>
        <v>5.3159999999999998</v>
      </c>
      <c r="O75" s="667">
        <v>168</v>
      </c>
      <c r="P75" s="652">
        <f t="shared" si="7"/>
        <v>25.315999999999999</v>
      </c>
      <c r="Q75" s="651">
        <v>24.7194</v>
      </c>
      <c r="R75" s="652">
        <v>7.9740000000000002</v>
      </c>
      <c r="S75" s="652">
        <v>39.870000000000005</v>
      </c>
      <c r="T75" s="653">
        <v>8292.9599999999991</v>
      </c>
      <c r="U75" s="652">
        <v>1658.5919999999999</v>
      </c>
      <c r="V75" s="653">
        <v>6634.3679999999995</v>
      </c>
      <c r="W75" s="653">
        <v>663.43679999999995</v>
      </c>
      <c r="X75" s="653">
        <v>102276.50139249041</v>
      </c>
      <c r="Y75" s="398" t="s">
        <v>275</v>
      </c>
      <c r="Z75" s="399" t="str">
        <f t="shared" si="11"/>
        <v>NBTW-1</v>
      </c>
      <c r="AA75" s="400">
        <v>3186135.3002293245</v>
      </c>
      <c r="AB75" s="400">
        <v>908701.09200000355</v>
      </c>
      <c r="AC75" s="400">
        <v>924799.86993386957</v>
      </c>
      <c r="AD75" s="455">
        <v>1125459.0652954509</v>
      </c>
      <c r="AE75" s="458">
        <v>0.25628524722291846</v>
      </c>
      <c r="AF75" s="401">
        <v>0.58586613625335104</v>
      </c>
      <c r="AG75" s="401">
        <v>0.18728160460636337</v>
      </c>
      <c r="AH75" s="459">
        <v>0.27994278400054945</v>
      </c>
      <c r="AI75" s="475">
        <v>359569.36024025973</v>
      </c>
      <c r="AJ75" s="400">
        <v>19014.962500000001</v>
      </c>
      <c r="AK75" s="400">
        <v>102276.50139249041</v>
      </c>
      <c r="AL75" s="400">
        <v>60566.778600000005</v>
      </c>
      <c r="AM75" s="400">
        <v>162954.77774776935</v>
      </c>
      <c r="AN75" s="400">
        <v>0</v>
      </c>
      <c r="AO75" s="455">
        <v>14756.34</v>
      </c>
      <c r="AP75" s="547">
        <v>0.80529731948620753</v>
      </c>
      <c r="AQ75" s="478">
        <v>6.4505903578237822E-2</v>
      </c>
      <c r="AR75" s="479">
        <v>0</v>
      </c>
      <c r="AS75" s="571">
        <v>-37035.644104746752</v>
      </c>
      <c r="AT75" s="565">
        <v>14661.308581596468</v>
      </c>
      <c r="AU75" s="565">
        <v>25891.56453635883</v>
      </c>
      <c r="AV75" s="565">
        <v>33008.725651259549</v>
      </c>
      <c r="AW75" s="565">
        <v>16341.476909715839</v>
      </c>
      <c r="AX75" s="565">
        <v>-6508.3404908712819</v>
      </c>
      <c r="AY75" s="565">
        <v>-8975.3160044621927</v>
      </c>
      <c r="AZ75" s="565">
        <v>-11268.546989619586</v>
      </c>
      <c r="BA75" s="565">
        <v>-10171.452536943865</v>
      </c>
      <c r="BB75" s="565">
        <v>-12689.790777204673</v>
      </c>
      <c r="BC75" s="572">
        <v>-15084.779744590083</v>
      </c>
    </row>
    <row r="76" spans="1:55">
      <c r="A76" s="347">
        <f t="shared" si="12"/>
        <v>73</v>
      </c>
      <c r="B76" s="349" t="s">
        <v>272</v>
      </c>
      <c r="C76" s="346" t="s">
        <v>209</v>
      </c>
      <c r="D76" s="346" t="s">
        <v>298</v>
      </c>
      <c r="E76" s="346">
        <v>464747</v>
      </c>
      <c r="F76" s="346">
        <v>428688</v>
      </c>
      <c r="G76" s="346">
        <v>1243</v>
      </c>
      <c r="H76" s="665">
        <v>92</v>
      </c>
      <c r="I76" s="665">
        <v>37.299999999999997</v>
      </c>
      <c r="J76" s="666">
        <v>16</v>
      </c>
      <c r="K76" s="665">
        <v>43.87</v>
      </c>
      <c r="L76" s="665">
        <f t="shared" si="8"/>
        <v>4.8</v>
      </c>
      <c r="M76" s="665">
        <f t="shared" si="9"/>
        <v>6.4</v>
      </c>
      <c r="N76" s="652">
        <f t="shared" si="10"/>
        <v>4.8</v>
      </c>
      <c r="O76" s="667">
        <v>76</v>
      </c>
      <c r="P76" s="652">
        <f t="shared" si="7"/>
        <v>24.8</v>
      </c>
      <c r="Q76" s="651">
        <v>22.32</v>
      </c>
      <c r="R76" s="652">
        <v>7.1999999999999993</v>
      </c>
      <c r="S76" s="652">
        <v>36</v>
      </c>
      <c r="T76" s="653">
        <v>7488</v>
      </c>
      <c r="U76" s="652">
        <v>1497.6</v>
      </c>
      <c r="V76" s="653">
        <v>5990.4</v>
      </c>
      <c r="W76" s="653">
        <v>599.04</v>
      </c>
      <c r="X76" s="653">
        <v>102276.50139249041</v>
      </c>
      <c r="Y76" s="398" t="s">
        <v>275</v>
      </c>
      <c r="Z76" s="399" t="str">
        <f t="shared" si="11"/>
        <v>Bokku-moyale</v>
      </c>
      <c r="AA76" s="400">
        <v>2876871.6029158663</v>
      </c>
      <c r="AB76" s="400">
        <v>820497.60000000044</v>
      </c>
      <c r="AC76" s="400">
        <v>835033.74260394496</v>
      </c>
      <c r="AD76" s="455">
        <v>1016215.8603119249</v>
      </c>
      <c r="AE76" s="458">
        <v>0.28209786203911796</v>
      </c>
      <c r="AF76" s="401">
        <v>0.6281666107064896</v>
      </c>
      <c r="AG76" s="401">
        <v>0.20614428973649482</v>
      </c>
      <c r="AH76" s="459">
        <v>0.3074401537214641</v>
      </c>
      <c r="AI76" s="475">
        <v>343047.73933020537</v>
      </c>
      <c r="AJ76" s="400">
        <v>19014.962500000001</v>
      </c>
      <c r="AK76" s="400">
        <v>102276.50139249041</v>
      </c>
      <c r="AL76" s="400">
        <v>60566.778600000005</v>
      </c>
      <c r="AM76" s="400">
        <v>147137.49683771498</v>
      </c>
      <c r="AN76" s="400">
        <v>0</v>
      </c>
      <c r="AO76" s="455">
        <v>14052</v>
      </c>
      <c r="AP76" s="547">
        <v>0.88130399956900274</v>
      </c>
      <c r="AQ76" s="478">
        <v>0</v>
      </c>
      <c r="AR76" s="479">
        <v>0</v>
      </c>
      <c r="AS76" s="571">
        <v>-35333.917151011119</v>
      </c>
      <c r="AT76" s="565">
        <v>12237.377842908858</v>
      </c>
      <c r="AU76" s="565">
        <v>22406.769893355762</v>
      </c>
      <c r="AV76" s="565">
        <v>29371.382526172045</v>
      </c>
      <c r="AW76" s="565">
        <v>12568.462133127796</v>
      </c>
      <c r="AX76" s="565">
        <v>-10150.223794923249</v>
      </c>
      <c r="AY76" s="565">
        <v>-12343.82652571365</v>
      </c>
      <c r="AZ76" s="565">
        <v>-14382.023871687852</v>
      </c>
      <c r="BA76" s="565">
        <v>-13360.38972700858</v>
      </c>
      <c r="BB76" s="565">
        <v>-15604.603744076154</v>
      </c>
      <c r="BC76" s="572">
        <v>-17738.731901499981</v>
      </c>
    </row>
    <row r="77" spans="1:55">
      <c r="A77" s="347">
        <f t="shared" si="12"/>
        <v>74</v>
      </c>
      <c r="B77" s="349" t="s">
        <v>272</v>
      </c>
      <c r="C77" s="346" t="s">
        <v>299</v>
      </c>
      <c r="D77" s="346" t="s">
        <v>300</v>
      </c>
      <c r="E77" s="346">
        <v>421636</v>
      </c>
      <c r="F77" s="346">
        <v>583984</v>
      </c>
      <c r="G77" s="346">
        <v>1493</v>
      </c>
      <c r="H77" s="665">
        <v>70</v>
      </c>
      <c r="I77" s="665">
        <v>13.2</v>
      </c>
      <c r="J77" s="666">
        <v>15</v>
      </c>
      <c r="K77" s="665">
        <v>18.2</v>
      </c>
      <c r="L77" s="665">
        <f t="shared" si="8"/>
        <v>4.5</v>
      </c>
      <c r="M77" s="665">
        <f t="shared" si="9"/>
        <v>6</v>
      </c>
      <c r="N77" s="652">
        <f t="shared" si="10"/>
        <v>4.5</v>
      </c>
      <c r="O77" s="667">
        <v>56</v>
      </c>
      <c r="P77" s="652">
        <f t="shared" si="7"/>
        <v>24.5</v>
      </c>
      <c r="Q77" s="651">
        <v>20.925000000000001</v>
      </c>
      <c r="R77" s="652">
        <v>6.75</v>
      </c>
      <c r="S77" s="652">
        <v>33.75</v>
      </c>
      <c r="T77" s="653">
        <v>7020</v>
      </c>
      <c r="U77" s="652">
        <v>1404</v>
      </c>
      <c r="V77" s="653">
        <v>5616</v>
      </c>
      <c r="W77" s="653">
        <v>561.6</v>
      </c>
      <c r="X77" s="653">
        <v>102276.50139249041</v>
      </c>
      <c r="Y77" s="398" t="s">
        <v>275</v>
      </c>
      <c r="Z77" s="399" t="str">
        <f t="shared" si="11"/>
        <v>kella qufa</v>
      </c>
      <c r="AA77" s="400">
        <v>2697067.1277336259</v>
      </c>
      <c r="AB77" s="400">
        <v>769216.5000000014</v>
      </c>
      <c r="AC77" s="400">
        <v>782844.13369119924</v>
      </c>
      <c r="AD77" s="455">
        <v>952702.36904242623</v>
      </c>
      <c r="AE77" s="458">
        <v>0.29982652616869387</v>
      </c>
      <c r="AF77" s="401">
        <v>0.65721949471073682</v>
      </c>
      <c r="AG77" s="401">
        <v>0.21909959130649193</v>
      </c>
      <c r="AH77" s="459">
        <v>0.32632594408792004</v>
      </c>
      <c r="AI77" s="475">
        <v>333442.1457778482</v>
      </c>
      <c r="AJ77" s="400">
        <v>19014.962500000001</v>
      </c>
      <c r="AK77" s="400">
        <v>102276.50139249041</v>
      </c>
      <c r="AL77" s="400">
        <v>60566.778600000005</v>
      </c>
      <c r="AM77" s="400">
        <v>137941.40328535781</v>
      </c>
      <c r="AN77" s="400">
        <v>0</v>
      </c>
      <c r="AO77" s="455">
        <v>13642.5</v>
      </c>
      <c r="AP77" s="547">
        <v>0.93350703720726269</v>
      </c>
      <c r="AQ77" s="478">
        <v>0</v>
      </c>
      <c r="AR77" s="479">
        <v>0</v>
      </c>
      <c r="AS77" s="571">
        <v>-34344.541015118361</v>
      </c>
      <c r="AT77" s="565">
        <v>10828.115785532344</v>
      </c>
      <c r="AU77" s="565">
        <v>20371.484047240498</v>
      </c>
      <c r="AV77" s="565">
        <v>27172.043732227645</v>
      </c>
      <c r="AW77" s="565">
        <v>10355.115661058819</v>
      </c>
      <c r="AX77" s="565">
        <v>-12267.59780890695</v>
      </c>
      <c r="AY77" s="565">
        <v>-14302.262875278442</v>
      </c>
      <c r="AZ77" s="565">
        <v>-16192.184849634512</v>
      </c>
      <c r="BA77" s="565">
        <v>-15214.422977046195</v>
      </c>
      <c r="BB77" s="565">
        <v>-17299.262445745619</v>
      </c>
      <c r="BC77" s="572">
        <v>-19281.72734156387</v>
      </c>
    </row>
    <row r="78" spans="1:55">
      <c r="A78" s="347">
        <f t="shared" si="12"/>
        <v>75</v>
      </c>
      <c r="B78" s="349" t="s">
        <v>272</v>
      </c>
      <c r="C78" s="346" t="s">
        <v>301</v>
      </c>
      <c r="D78" s="346" t="s">
        <v>302</v>
      </c>
      <c r="E78" s="346">
        <v>310921</v>
      </c>
      <c r="F78" s="346">
        <v>475280</v>
      </c>
      <c r="G78" s="346">
        <v>873</v>
      </c>
      <c r="H78" s="665">
        <v>403</v>
      </c>
      <c r="I78" s="665">
        <v>109.45</v>
      </c>
      <c r="J78" s="666">
        <v>15</v>
      </c>
      <c r="K78" s="665">
        <v>175.45</v>
      </c>
      <c r="L78" s="665">
        <f t="shared" si="8"/>
        <v>4.5</v>
      </c>
      <c r="M78" s="665">
        <f t="shared" si="9"/>
        <v>6</v>
      </c>
      <c r="N78" s="652">
        <f t="shared" si="10"/>
        <v>4.5</v>
      </c>
      <c r="O78" s="667">
        <v>228</v>
      </c>
      <c r="P78" s="652">
        <f t="shared" si="7"/>
        <v>24.5</v>
      </c>
      <c r="Q78" s="651">
        <v>20.925000000000001</v>
      </c>
      <c r="R78" s="652">
        <v>6.75</v>
      </c>
      <c r="S78" s="652">
        <v>33.75</v>
      </c>
      <c r="T78" s="653">
        <v>7020</v>
      </c>
      <c r="U78" s="652">
        <v>1404</v>
      </c>
      <c r="V78" s="653">
        <v>5616</v>
      </c>
      <c r="W78" s="653">
        <v>561.6</v>
      </c>
      <c r="X78" s="653">
        <v>88771.378884869628</v>
      </c>
      <c r="Y78" s="398" t="s">
        <v>275</v>
      </c>
      <c r="Z78" s="399" t="str">
        <f t="shared" si="11"/>
        <v>NBTW-7</v>
      </c>
      <c r="AA78" s="400">
        <v>2697067.1277336259</v>
      </c>
      <c r="AB78" s="400">
        <v>769216.5000000014</v>
      </c>
      <c r="AC78" s="400">
        <v>782844.13369119924</v>
      </c>
      <c r="AD78" s="455">
        <v>952702.36904242623</v>
      </c>
      <c r="AE78" s="458">
        <v>0.26573040358078831</v>
      </c>
      <c r="AF78" s="401">
        <v>0.62312337212283098</v>
      </c>
      <c r="AG78" s="401">
        <v>0.19418369537291194</v>
      </c>
      <c r="AH78" s="459">
        <v>0.2922298215000152</v>
      </c>
      <c r="AI78" s="475">
        <v>319937.02327022742</v>
      </c>
      <c r="AJ78" s="400">
        <v>19014.962500000001</v>
      </c>
      <c r="AK78" s="400">
        <v>88771.378884869628</v>
      </c>
      <c r="AL78" s="400">
        <v>60566.778600000005</v>
      </c>
      <c r="AM78" s="400">
        <v>137941.40328535781</v>
      </c>
      <c r="AN78" s="400">
        <v>0</v>
      </c>
      <c r="AO78" s="455">
        <v>13642.5</v>
      </c>
      <c r="AP78" s="547">
        <v>0.86705037019443443</v>
      </c>
      <c r="AQ78" s="478">
        <v>0</v>
      </c>
      <c r="AR78" s="479">
        <v>0</v>
      </c>
      <c r="AS78" s="571">
        <v>-32953.513396833441</v>
      </c>
      <c r="AT78" s="565">
        <v>10895.928381923733</v>
      </c>
      <c r="AU78" s="565">
        <v>20441.035428154748</v>
      </c>
      <c r="AV78" s="565">
        <v>27041.512651851404</v>
      </c>
      <c r="AW78" s="565">
        <v>12291.50266137335</v>
      </c>
      <c r="AX78" s="565">
        <v>-7574.2435506460943</v>
      </c>
      <c r="AY78" s="565">
        <v>-9608.9086170175833</v>
      </c>
      <c r="AZ78" s="565">
        <v>-11498.830591373651</v>
      </c>
      <c r="BA78" s="565">
        <v>-10521.068718785342</v>
      </c>
      <c r="BB78" s="565">
        <v>-12605.908187484767</v>
      </c>
      <c r="BC78" s="572">
        <v>-14588.373083303013</v>
      </c>
    </row>
    <row r="79" spans="1:55">
      <c r="A79" s="347">
        <f t="shared" si="12"/>
        <v>76</v>
      </c>
      <c r="B79" s="349" t="s">
        <v>272</v>
      </c>
      <c r="C79" s="346" t="s">
        <v>303</v>
      </c>
      <c r="D79" s="346" t="s">
        <v>283</v>
      </c>
      <c r="E79" s="346">
        <v>362519</v>
      </c>
      <c r="F79" s="346">
        <v>506349</v>
      </c>
      <c r="G79" s="346">
        <v>1130</v>
      </c>
      <c r="H79" s="665">
        <v>181</v>
      </c>
      <c r="I79" s="654">
        <v>95</v>
      </c>
      <c r="J79" s="666">
        <v>15</v>
      </c>
      <c r="K79" s="665">
        <v>124.32</v>
      </c>
      <c r="L79" s="665">
        <f t="shared" si="8"/>
        <v>4.5</v>
      </c>
      <c r="M79" s="665">
        <f t="shared" si="9"/>
        <v>6</v>
      </c>
      <c r="N79" s="652">
        <f t="shared" si="10"/>
        <v>4.5</v>
      </c>
      <c r="O79" s="667">
        <v>134</v>
      </c>
      <c r="P79" s="652">
        <f t="shared" si="7"/>
        <v>24.5</v>
      </c>
      <c r="Q79" s="651">
        <v>20.925000000000001</v>
      </c>
      <c r="R79" s="652">
        <v>6.75</v>
      </c>
      <c r="S79" s="652">
        <v>33.75</v>
      </c>
      <c r="T79" s="653">
        <v>7020</v>
      </c>
      <c r="U79" s="652">
        <v>1404</v>
      </c>
      <c r="V79" s="653">
        <v>5616</v>
      </c>
      <c r="W79" s="653">
        <v>561.6</v>
      </c>
      <c r="X79" s="653">
        <v>88771.378884869628</v>
      </c>
      <c r="Y79" s="398" t="s">
        <v>275</v>
      </c>
      <c r="Z79" s="399" t="str">
        <f t="shared" si="11"/>
        <v>GW2</v>
      </c>
      <c r="AA79" s="400">
        <v>2697067.1277336259</v>
      </c>
      <c r="AB79" s="400">
        <v>769216.5000000014</v>
      </c>
      <c r="AC79" s="400">
        <v>782844.13369119924</v>
      </c>
      <c r="AD79" s="455">
        <v>952702.36904242623</v>
      </c>
      <c r="AE79" s="458">
        <v>0.26573040358078831</v>
      </c>
      <c r="AF79" s="401">
        <v>0.62312337212283098</v>
      </c>
      <c r="AG79" s="401">
        <v>0.19418369537291194</v>
      </c>
      <c r="AH79" s="459">
        <v>0.2922298215000152</v>
      </c>
      <c r="AI79" s="475">
        <v>319937.02327022742</v>
      </c>
      <c r="AJ79" s="400">
        <v>19014.962500000001</v>
      </c>
      <c r="AK79" s="400">
        <v>88771.378884869628</v>
      </c>
      <c r="AL79" s="400">
        <v>60566.778600000005</v>
      </c>
      <c r="AM79" s="400">
        <v>137941.40328535781</v>
      </c>
      <c r="AN79" s="400">
        <v>0</v>
      </c>
      <c r="AO79" s="455">
        <v>13642.5</v>
      </c>
      <c r="AP79" s="547">
        <v>0.86705037019443443</v>
      </c>
      <c r="AQ79" s="478">
        <v>0</v>
      </c>
      <c r="AR79" s="479">
        <v>0</v>
      </c>
      <c r="AS79" s="571">
        <v>-32953.513396833441</v>
      </c>
      <c r="AT79" s="565">
        <v>10895.928381923733</v>
      </c>
      <c r="AU79" s="565">
        <v>20441.035428154748</v>
      </c>
      <c r="AV79" s="565">
        <v>27041.512651851404</v>
      </c>
      <c r="AW79" s="565">
        <v>12291.50266137335</v>
      </c>
      <c r="AX79" s="565">
        <v>-7574.2435506460943</v>
      </c>
      <c r="AY79" s="565">
        <v>-9608.9086170175833</v>
      </c>
      <c r="AZ79" s="565">
        <v>-11498.830591373651</v>
      </c>
      <c r="BA79" s="565">
        <v>-10521.068718785342</v>
      </c>
      <c r="BB79" s="565">
        <v>-12605.908187484767</v>
      </c>
      <c r="BC79" s="572">
        <v>-14588.373083303013</v>
      </c>
    </row>
    <row r="80" spans="1:55">
      <c r="A80" s="347">
        <f t="shared" si="12"/>
        <v>77</v>
      </c>
      <c r="B80" s="349" t="s">
        <v>272</v>
      </c>
      <c r="C80" s="346" t="s">
        <v>304</v>
      </c>
      <c r="D80" s="346" t="s">
        <v>283</v>
      </c>
      <c r="E80" s="346">
        <v>361707</v>
      </c>
      <c r="F80" s="346">
        <v>505679</v>
      </c>
      <c r="G80" s="346">
        <v>1125</v>
      </c>
      <c r="H80" s="665">
        <v>187</v>
      </c>
      <c r="I80" s="654">
        <v>98</v>
      </c>
      <c r="J80" s="666">
        <v>15</v>
      </c>
      <c r="K80" s="665">
        <v>120</v>
      </c>
      <c r="L80" s="665">
        <f t="shared" si="8"/>
        <v>4.5</v>
      </c>
      <c r="M80" s="665">
        <f t="shared" si="9"/>
        <v>6</v>
      </c>
      <c r="N80" s="652">
        <f t="shared" si="10"/>
        <v>4.5</v>
      </c>
      <c r="O80" s="667">
        <v>130</v>
      </c>
      <c r="P80" s="652">
        <f t="shared" si="7"/>
        <v>24.5</v>
      </c>
      <c r="Q80" s="651">
        <v>20.925000000000001</v>
      </c>
      <c r="R80" s="652">
        <v>6.75</v>
      </c>
      <c r="S80" s="652">
        <v>33.75</v>
      </c>
      <c r="T80" s="653">
        <v>7020</v>
      </c>
      <c r="U80" s="652">
        <v>1404</v>
      </c>
      <c r="V80" s="653">
        <v>5616</v>
      </c>
      <c r="W80" s="653">
        <v>561.6</v>
      </c>
      <c r="X80" s="653">
        <v>88771.378884869628</v>
      </c>
      <c r="Y80" s="398" t="s">
        <v>275</v>
      </c>
      <c r="Z80" s="399" t="str">
        <f t="shared" si="11"/>
        <v>GW4</v>
      </c>
      <c r="AA80" s="400">
        <v>2697067.1277336259</v>
      </c>
      <c r="AB80" s="400">
        <v>769216.5000000014</v>
      </c>
      <c r="AC80" s="400">
        <v>782844.13369119924</v>
      </c>
      <c r="AD80" s="455">
        <v>952702.36904242623</v>
      </c>
      <c r="AE80" s="458">
        <v>0.26573040358078831</v>
      </c>
      <c r="AF80" s="401">
        <v>0.62312337212283098</v>
      </c>
      <c r="AG80" s="401">
        <v>0.19418369537291194</v>
      </c>
      <c r="AH80" s="459">
        <v>0.2922298215000152</v>
      </c>
      <c r="AI80" s="475">
        <v>319937.02327022742</v>
      </c>
      <c r="AJ80" s="400">
        <v>19014.962500000001</v>
      </c>
      <c r="AK80" s="400">
        <v>88771.378884869628</v>
      </c>
      <c r="AL80" s="400">
        <v>60566.778600000005</v>
      </c>
      <c r="AM80" s="400">
        <v>137941.40328535781</v>
      </c>
      <c r="AN80" s="400">
        <v>0</v>
      </c>
      <c r="AO80" s="455">
        <v>13642.5</v>
      </c>
      <c r="AP80" s="547">
        <v>0.86705037019443443</v>
      </c>
      <c r="AQ80" s="478">
        <v>0</v>
      </c>
      <c r="AR80" s="479">
        <v>0</v>
      </c>
      <c r="AS80" s="571">
        <v>-32953.513396833441</v>
      </c>
      <c r="AT80" s="565">
        <v>10895.928381923733</v>
      </c>
      <c r="AU80" s="565">
        <v>20441.035428154748</v>
      </c>
      <c r="AV80" s="565">
        <v>27041.512651851404</v>
      </c>
      <c r="AW80" s="565">
        <v>12291.50266137335</v>
      </c>
      <c r="AX80" s="565">
        <v>-7574.2435506460943</v>
      </c>
      <c r="AY80" s="565">
        <v>-9608.9086170175833</v>
      </c>
      <c r="AZ80" s="565">
        <v>-11498.830591373651</v>
      </c>
      <c r="BA80" s="565">
        <v>-10521.068718785342</v>
      </c>
      <c r="BB80" s="565">
        <v>-12605.908187484767</v>
      </c>
      <c r="BC80" s="572">
        <v>-14588.373083303013</v>
      </c>
    </row>
    <row r="81" spans="1:55">
      <c r="A81" s="347">
        <f t="shared" si="12"/>
        <v>78</v>
      </c>
      <c r="B81" s="349" t="s">
        <v>272</v>
      </c>
      <c r="C81" s="346" t="s">
        <v>305</v>
      </c>
      <c r="D81" s="346" t="s">
        <v>283</v>
      </c>
      <c r="E81" s="346">
        <v>358637</v>
      </c>
      <c r="F81" s="346">
        <v>506621</v>
      </c>
      <c r="G81" s="346">
        <v>1132</v>
      </c>
      <c r="H81" s="665">
        <v>204</v>
      </c>
      <c r="I81" s="654">
        <v>94</v>
      </c>
      <c r="J81" s="666">
        <v>14</v>
      </c>
      <c r="K81" s="665">
        <v>129</v>
      </c>
      <c r="L81" s="665">
        <f t="shared" si="8"/>
        <v>4.2</v>
      </c>
      <c r="M81" s="665">
        <f t="shared" si="9"/>
        <v>5.6000000000000005</v>
      </c>
      <c r="N81" s="652">
        <f t="shared" si="10"/>
        <v>4.2</v>
      </c>
      <c r="O81" s="667">
        <v>139</v>
      </c>
      <c r="P81" s="652">
        <f t="shared" si="7"/>
        <v>24.2</v>
      </c>
      <c r="Q81" s="651">
        <v>19.53</v>
      </c>
      <c r="R81" s="652">
        <v>6.3000000000000007</v>
      </c>
      <c r="S81" s="652">
        <v>31.500000000000004</v>
      </c>
      <c r="T81" s="653">
        <v>6552</v>
      </c>
      <c r="U81" s="652">
        <v>1310.4000000000001</v>
      </c>
      <c r="V81" s="653">
        <v>5241.6000000000013</v>
      </c>
      <c r="W81" s="653">
        <v>524.16000000000008</v>
      </c>
      <c r="X81" s="653">
        <v>73598.268203249987</v>
      </c>
      <c r="Y81" s="398" t="s">
        <v>275</v>
      </c>
      <c r="Z81" s="399" t="str">
        <f t="shared" si="11"/>
        <v>GW3</v>
      </c>
      <c r="AA81" s="400">
        <v>2517262.6525513851</v>
      </c>
      <c r="AB81" s="400">
        <v>717935.40000000235</v>
      </c>
      <c r="AC81" s="400">
        <v>730654.52477845422</v>
      </c>
      <c r="AD81" s="455">
        <v>889188.8777729281</v>
      </c>
      <c r="AE81" s="458">
        <v>0.24251280362274713</v>
      </c>
      <c r="AF81" s="401">
        <v>0.61284773773584256</v>
      </c>
      <c r="AG81" s="401">
        <v>0.17721732909796092</v>
      </c>
      <c r="AH81" s="459">
        <v>0.27033465152697983</v>
      </c>
      <c r="AI81" s="475">
        <v>295158.31903625064</v>
      </c>
      <c r="AJ81" s="400">
        <v>19014.962500000001</v>
      </c>
      <c r="AK81" s="400">
        <v>73598.268203249987</v>
      </c>
      <c r="AL81" s="400">
        <v>60566.778600000005</v>
      </c>
      <c r="AM81" s="400">
        <v>128745.30973300063</v>
      </c>
      <c r="AN81" s="400">
        <v>0</v>
      </c>
      <c r="AO81" s="455">
        <v>13233</v>
      </c>
      <c r="AP81" s="547">
        <v>0.84196631046956527</v>
      </c>
      <c r="AQ81" s="478">
        <v>0</v>
      </c>
      <c r="AR81" s="479">
        <v>0</v>
      </c>
      <c r="AS81" s="571">
        <v>-30401.306860733835</v>
      </c>
      <c r="AT81" s="565">
        <v>9562.8543065573012</v>
      </c>
      <c r="AU81" s="565">
        <v>18483.89110204982</v>
      </c>
      <c r="AV81" s="565">
        <v>24688.301679830445</v>
      </c>
      <c r="AW81" s="565">
        <v>12253.702117276705</v>
      </c>
      <c r="AX81" s="565">
        <v>-4418.5973762932354</v>
      </c>
      <c r="AY81" s="565">
        <v>-6294.3247782458211</v>
      </c>
      <c r="AZ81" s="565">
        <v>-8035.9713809837585</v>
      </c>
      <c r="BA81" s="565">
        <v>-7102.0817804864137</v>
      </c>
      <c r="BB81" s="565">
        <v>-9027.546700817682</v>
      </c>
      <c r="BC81" s="572">
        <v>-10858.348335030352</v>
      </c>
    </row>
    <row r="82" spans="1:55">
      <c r="A82" s="347">
        <f t="shared" si="12"/>
        <v>79</v>
      </c>
      <c r="B82" s="349" t="s">
        <v>272</v>
      </c>
      <c r="C82" s="346" t="s">
        <v>306</v>
      </c>
      <c r="D82" s="346" t="s">
        <v>307</v>
      </c>
      <c r="E82" s="346">
        <v>452994</v>
      </c>
      <c r="F82" s="346">
        <v>407754</v>
      </c>
      <c r="G82" s="346">
        <v>1205</v>
      </c>
      <c r="H82" s="665">
        <v>70</v>
      </c>
      <c r="I82" s="665">
        <v>2</v>
      </c>
      <c r="J82" s="666">
        <v>14</v>
      </c>
      <c r="K82" s="665">
        <v>16</v>
      </c>
      <c r="L82" s="665">
        <f t="shared" si="8"/>
        <v>4.2</v>
      </c>
      <c r="M82" s="665">
        <f t="shared" si="9"/>
        <v>5.6000000000000005</v>
      </c>
      <c r="N82" s="652">
        <f t="shared" si="10"/>
        <v>4.2</v>
      </c>
      <c r="O82" s="667">
        <v>56</v>
      </c>
      <c r="P82" s="652">
        <f t="shared" si="7"/>
        <v>24.2</v>
      </c>
      <c r="Q82" s="651">
        <v>19.53</v>
      </c>
      <c r="R82" s="652">
        <v>6.3000000000000007</v>
      </c>
      <c r="S82" s="652">
        <v>31.500000000000004</v>
      </c>
      <c r="T82" s="653">
        <v>6552</v>
      </c>
      <c r="U82" s="652">
        <v>1310.4000000000001</v>
      </c>
      <c r="V82" s="653">
        <v>5241.6000000000013</v>
      </c>
      <c r="W82" s="653">
        <v>524.16000000000008</v>
      </c>
      <c r="X82" s="653">
        <v>73598.268203249987</v>
      </c>
      <c r="Y82" s="398" t="s">
        <v>275</v>
      </c>
      <c r="Z82" s="399" t="str">
        <f t="shared" si="11"/>
        <v>Mexi</v>
      </c>
      <c r="AA82" s="400">
        <v>2517262.6525513851</v>
      </c>
      <c r="AB82" s="400">
        <v>717935.40000000235</v>
      </c>
      <c r="AC82" s="400">
        <v>730654.52477845422</v>
      </c>
      <c r="AD82" s="455">
        <v>889188.8777729281</v>
      </c>
      <c r="AE82" s="458">
        <v>0.24251280362274713</v>
      </c>
      <c r="AF82" s="401">
        <v>0.61284773773584256</v>
      </c>
      <c r="AG82" s="401">
        <v>0.17721732909796092</v>
      </c>
      <c r="AH82" s="459">
        <v>0.27033465152697983</v>
      </c>
      <c r="AI82" s="475">
        <v>295158.31903625064</v>
      </c>
      <c r="AJ82" s="400">
        <v>19014.962500000001</v>
      </c>
      <c r="AK82" s="400">
        <v>73598.268203249987</v>
      </c>
      <c r="AL82" s="400">
        <v>60566.778600000005</v>
      </c>
      <c r="AM82" s="400">
        <v>128745.30973300063</v>
      </c>
      <c r="AN82" s="400">
        <v>0</v>
      </c>
      <c r="AO82" s="455">
        <v>13233</v>
      </c>
      <c r="AP82" s="547">
        <v>0.84196631046956527</v>
      </c>
      <c r="AQ82" s="478">
        <v>0</v>
      </c>
      <c r="AR82" s="479">
        <v>0</v>
      </c>
      <c r="AS82" s="571">
        <v>-30401.306860733835</v>
      </c>
      <c r="AT82" s="565">
        <v>9562.8543065573012</v>
      </c>
      <c r="AU82" s="565">
        <v>18483.89110204982</v>
      </c>
      <c r="AV82" s="565">
        <v>24688.301679830445</v>
      </c>
      <c r="AW82" s="565">
        <v>12253.702117276705</v>
      </c>
      <c r="AX82" s="565">
        <v>-4418.5973762932354</v>
      </c>
      <c r="AY82" s="565">
        <v>-6294.3247782458211</v>
      </c>
      <c r="AZ82" s="565">
        <v>-8035.9713809837585</v>
      </c>
      <c r="BA82" s="565">
        <v>-7102.0817804864137</v>
      </c>
      <c r="BB82" s="565">
        <v>-9027.546700817682</v>
      </c>
      <c r="BC82" s="572">
        <v>-10858.348335030352</v>
      </c>
    </row>
    <row r="83" spans="1:55">
      <c r="A83" s="347">
        <f t="shared" si="12"/>
        <v>80</v>
      </c>
      <c r="B83" s="349" t="s">
        <v>272</v>
      </c>
      <c r="C83" s="346" t="s">
        <v>308</v>
      </c>
      <c r="D83" s="346" t="s">
        <v>309</v>
      </c>
      <c r="E83" s="346">
        <v>497468</v>
      </c>
      <c r="F83" s="346">
        <v>498425</v>
      </c>
      <c r="G83" s="346">
        <v>1107</v>
      </c>
      <c r="H83" s="665">
        <v>145</v>
      </c>
      <c r="I83" s="665">
        <v>16.7</v>
      </c>
      <c r="J83" s="666">
        <v>13</v>
      </c>
      <c r="K83" s="665">
        <v>23.33</v>
      </c>
      <c r="L83" s="665">
        <f t="shared" si="8"/>
        <v>3.9</v>
      </c>
      <c r="M83" s="665">
        <f t="shared" si="9"/>
        <v>5.2</v>
      </c>
      <c r="N83" s="652">
        <f t="shared" si="10"/>
        <v>3.9</v>
      </c>
      <c r="O83" s="667">
        <v>100</v>
      </c>
      <c r="P83" s="652">
        <f t="shared" si="7"/>
        <v>23.9</v>
      </c>
      <c r="Q83" s="651">
        <v>18.135000000000002</v>
      </c>
      <c r="R83" s="652">
        <v>5.85</v>
      </c>
      <c r="S83" s="652">
        <v>29.25</v>
      </c>
      <c r="T83" s="653">
        <v>6084</v>
      </c>
      <c r="U83" s="652">
        <v>1216.8</v>
      </c>
      <c r="V83" s="653">
        <v>4867.2</v>
      </c>
      <c r="W83" s="653">
        <v>486.71999999999997</v>
      </c>
      <c r="X83" s="653">
        <v>73598.268203249987</v>
      </c>
      <c r="Y83" s="398" t="s">
        <v>275</v>
      </c>
      <c r="Z83" s="399" t="str">
        <f t="shared" si="11"/>
        <v>dusse#2</v>
      </c>
      <c r="AA83" s="400">
        <v>2337458.1773691447</v>
      </c>
      <c r="AB83" s="400">
        <v>666654.30000000203</v>
      </c>
      <c r="AC83" s="400">
        <v>678464.91586570593</v>
      </c>
      <c r="AD83" s="455">
        <v>825675.38650343474</v>
      </c>
      <c r="AE83" s="458">
        <v>0.25992395004792151</v>
      </c>
      <c r="AF83" s="401">
        <v>0.64519192135838854</v>
      </c>
      <c r="AG83" s="401">
        <v>0.18994060316806996</v>
      </c>
      <c r="AH83" s="459">
        <v>0.28927167870408532</v>
      </c>
      <c r="AI83" s="475">
        <v>285552.72548389342</v>
      </c>
      <c r="AJ83" s="400">
        <v>19014.962500000001</v>
      </c>
      <c r="AK83" s="400">
        <v>73598.268203249987</v>
      </c>
      <c r="AL83" s="400">
        <v>60566.778600000005</v>
      </c>
      <c r="AM83" s="400">
        <v>119549.21618064345</v>
      </c>
      <c r="AN83" s="400">
        <v>0</v>
      </c>
      <c r="AO83" s="455">
        <v>12823.5</v>
      </c>
      <c r="AP83" s="547">
        <v>0.89917460858298681</v>
      </c>
      <c r="AQ83" s="478">
        <v>0</v>
      </c>
      <c r="AR83" s="479">
        <v>0</v>
      </c>
      <c r="AS83" s="571">
        <v>-29411.930724841019</v>
      </c>
      <c r="AT83" s="565">
        <v>8153.5922491807805</v>
      </c>
      <c r="AU83" s="565">
        <v>16448.605255934555</v>
      </c>
      <c r="AV83" s="565">
        <v>22467.48163259423</v>
      </c>
      <c r="AW83" s="565">
        <v>10032.450982086053</v>
      </c>
      <c r="AX83" s="565">
        <v>-6535.9713902769463</v>
      </c>
      <c r="AY83" s="565">
        <v>-8252.7611278106233</v>
      </c>
      <c r="AZ83" s="565">
        <v>-9846.1323589304266</v>
      </c>
      <c r="BA83" s="565">
        <v>-8956.1150305240335</v>
      </c>
      <c r="BB83" s="565">
        <v>-10722.205402487149</v>
      </c>
      <c r="BC83" s="572">
        <v>-12401.343775094243</v>
      </c>
    </row>
    <row r="84" spans="1:55">
      <c r="A84" s="347">
        <f t="shared" si="12"/>
        <v>81</v>
      </c>
      <c r="B84" s="349" t="s">
        <v>272</v>
      </c>
      <c r="C84" s="346" t="s">
        <v>310</v>
      </c>
      <c r="D84" s="346" t="s">
        <v>311</v>
      </c>
      <c r="E84" s="346">
        <v>464747</v>
      </c>
      <c r="F84" s="346">
        <v>428688</v>
      </c>
      <c r="G84" s="346">
        <v>1243</v>
      </c>
      <c r="H84" s="665">
        <v>92</v>
      </c>
      <c r="I84" s="665">
        <v>37.299999999999997</v>
      </c>
      <c r="J84" s="666">
        <v>13</v>
      </c>
      <c r="K84" s="665">
        <v>43.87</v>
      </c>
      <c r="L84" s="665">
        <f t="shared" si="8"/>
        <v>3.9</v>
      </c>
      <c r="M84" s="665">
        <f t="shared" si="9"/>
        <v>5.2</v>
      </c>
      <c r="N84" s="652">
        <f t="shared" si="10"/>
        <v>3.9</v>
      </c>
      <c r="O84" s="667">
        <v>76</v>
      </c>
      <c r="P84" s="652">
        <f t="shared" si="7"/>
        <v>23.9</v>
      </c>
      <c r="Q84" s="651">
        <v>18.135000000000002</v>
      </c>
      <c r="R84" s="652">
        <v>5.85</v>
      </c>
      <c r="S84" s="652">
        <v>29.25</v>
      </c>
      <c r="T84" s="653">
        <v>6084</v>
      </c>
      <c r="U84" s="652">
        <v>1216.8</v>
      </c>
      <c r="V84" s="653">
        <v>4867.2</v>
      </c>
      <c r="W84" s="653">
        <v>486.71999999999997</v>
      </c>
      <c r="X84" s="653">
        <v>95525.3741424904</v>
      </c>
      <c r="Y84" s="398" t="s">
        <v>275</v>
      </c>
      <c r="Z84" s="399" t="str">
        <f t="shared" si="11"/>
        <v>boku-moyale (unicef)</v>
      </c>
      <c r="AA84" s="400">
        <v>2337458.1773691447</v>
      </c>
      <c r="AB84" s="400">
        <v>666654.30000000203</v>
      </c>
      <c r="AC84" s="400">
        <v>678464.91586570593</v>
      </c>
      <c r="AD84" s="455">
        <v>825675.38650343474</v>
      </c>
      <c r="AE84" s="458">
        <v>0.32379965222746232</v>
      </c>
      <c r="AF84" s="401">
        <v>0.70906762353792951</v>
      </c>
      <c r="AG84" s="401">
        <v>0.23661806169980318</v>
      </c>
      <c r="AH84" s="459">
        <v>0.35314738088362502</v>
      </c>
      <c r="AI84" s="475">
        <v>307479.83142313384</v>
      </c>
      <c r="AJ84" s="400">
        <v>19014.962500000001</v>
      </c>
      <c r="AK84" s="400">
        <v>95525.3741424904</v>
      </c>
      <c r="AL84" s="400">
        <v>60566.778600000005</v>
      </c>
      <c r="AM84" s="400">
        <v>119549.21618064345</v>
      </c>
      <c r="AN84" s="400">
        <v>0</v>
      </c>
      <c r="AO84" s="455">
        <v>12823.5</v>
      </c>
      <c r="AP84" s="547">
        <v>1.0236745794817927</v>
      </c>
      <c r="AQ84" s="478">
        <v>0</v>
      </c>
      <c r="AR84" s="479">
        <v>0</v>
      </c>
      <c r="AS84" s="571">
        <v>-31670.422636582749</v>
      </c>
      <c r="AT84" s="565">
        <v>8043.4907684833706</v>
      </c>
      <c r="AU84" s="565">
        <v>16335.680660347469</v>
      </c>
      <c r="AV84" s="565">
        <v>22538.490040297147</v>
      </c>
      <c r="AW84" s="565">
        <v>6801.966631830026</v>
      </c>
      <c r="AX84" s="565">
        <v>-14156.167058490912</v>
      </c>
      <c r="AY84" s="565">
        <v>-15872.956796024591</v>
      </c>
      <c r="AZ84" s="565">
        <v>-17466.328027144398</v>
      </c>
      <c r="BA84" s="565">
        <v>-16576.310698738002</v>
      </c>
      <c r="BB84" s="565">
        <v>-18342.401070701118</v>
      </c>
      <c r="BC84" s="572">
        <v>-20021.539443308211</v>
      </c>
    </row>
    <row r="85" spans="1:55">
      <c r="A85" s="347">
        <f t="shared" si="12"/>
        <v>82</v>
      </c>
      <c r="B85" s="349" t="s">
        <v>272</v>
      </c>
      <c r="C85" s="346" t="s">
        <v>312</v>
      </c>
      <c r="D85" s="346" t="s">
        <v>283</v>
      </c>
      <c r="E85" s="346">
        <v>362521</v>
      </c>
      <c r="F85" s="346">
        <v>507901</v>
      </c>
      <c r="G85" s="346">
        <v>1136</v>
      </c>
      <c r="H85" s="665">
        <v>204</v>
      </c>
      <c r="I85" s="665">
        <v>132</v>
      </c>
      <c r="J85" s="666">
        <v>13</v>
      </c>
      <c r="K85" s="665">
        <v>172.07</v>
      </c>
      <c r="L85" s="665">
        <f t="shared" si="8"/>
        <v>3.9</v>
      </c>
      <c r="M85" s="665">
        <f t="shared" si="9"/>
        <v>5.2</v>
      </c>
      <c r="N85" s="652">
        <f t="shared" si="10"/>
        <v>3.9</v>
      </c>
      <c r="O85" s="667">
        <v>193</v>
      </c>
      <c r="P85" s="652">
        <f t="shared" si="7"/>
        <v>23.9</v>
      </c>
      <c r="Q85" s="651">
        <v>18.135000000000002</v>
      </c>
      <c r="R85" s="652">
        <v>5.85</v>
      </c>
      <c r="S85" s="652">
        <v>29.25</v>
      </c>
      <c r="T85" s="653">
        <v>6084</v>
      </c>
      <c r="U85" s="652">
        <v>1216.8</v>
      </c>
      <c r="V85" s="653">
        <v>4867.2</v>
      </c>
      <c r="W85" s="653">
        <v>486.71999999999997</v>
      </c>
      <c r="X85" s="653">
        <v>95525.3741424904</v>
      </c>
      <c r="Y85" s="398" t="s">
        <v>275</v>
      </c>
      <c r="Z85" s="399" t="str">
        <f t="shared" si="11"/>
        <v>NGW-1</v>
      </c>
      <c r="AA85" s="400">
        <v>2337458.1773691447</v>
      </c>
      <c r="AB85" s="400">
        <v>666654.30000000203</v>
      </c>
      <c r="AC85" s="400">
        <v>678464.91586570593</v>
      </c>
      <c r="AD85" s="455">
        <v>825675.38650343474</v>
      </c>
      <c r="AE85" s="458">
        <v>0.32379965222746232</v>
      </c>
      <c r="AF85" s="401">
        <v>0.70906762353792951</v>
      </c>
      <c r="AG85" s="401">
        <v>0.23661806169980318</v>
      </c>
      <c r="AH85" s="459">
        <v>0.35314738088362502</v>
      </c>
      <c r="AI85" s="475">
        <v>307479.83142313384</v>
      </c>
      <c r="AJ85" s="400">
        <v>19014.962500000001</v>
      </c>
      <c r="AK85" s="400">
        <v>95525.3741424904</v>
      </c>
      <c r="AL85" s="400">
        <v>60566.778600000005</v>
      </c>
      <c r="AM85" s="400">
        <v>119549.21618064345</v>
      </c>
      <c r="AN85" s="400">
        <v>0</v>
      </c>
      <c r="AO85" s="455">
        <v>12823.5</v>
      </c>
      <c r="AP85" s="547">
        <v>1.0236745794817927</v>
      </c>
      <c r="AQ85" s="478">
        <v>0</v>
      </c>
      <c r="AR85" s="479">
        <v>0</v>
      </c>
      <c r="AS85" s="571">
        <v>-31670.422636582749</v>
      </c>
      <c r="AT85" s="565">
        <v>8043.4907684833706</v>
      </c>
      <c r="AU85" s="565">
        <v>16335.680660347469</v>
      </c>
      <c r="AV85" s="565">
        <v>22538.490040297147</v>
      </c>
      <c r="AW85" s="565">
        <v>6801.966631830026</v>
      </c>
      <c r="AX85" s="565">
        <v>-14156.167058490912</v>
      </c>
      <c r="AY85" s="565">
        <v>-15872.956796024591</v>
      </c>
      <c r="AZ85" s="565">
        <v>-17466.328027144398</v>
      </c>
      <c r="BA85" s="565">
        <v>-16576.310698738002</v>
      </c>
      <c r="BB85" s="565">
        <v>-18342.401070701118</v>
      </c>
      <c r="BC85" s="572">
        <v>-20021.539443308211</v>
      </c>
    </row>
    <row r="86" spans="1:55">
      <c r="A86" s="347">
        <f t="shared" si="12"/>
        <v>83</v>
      </c>
      <c r="B86" s="349" t="s">
        <v>272</v>
      </c>
      <c r="C86" s="346" t="s">
        <v>313</v>
      </c>
      <c r="D86" s="346" t="s">
        <v>297</v>
      </c>
      <c r="E86" s="346">
        <v>305256</v>
      </c>
      <c r="F86" s="346">
        <v>548785</v>
      </c>
      <c r="G86" s="346">
        <v>1232</v>
      </c>
      <c r="H86" s="665">
        <v>416</v>
      </c>
      <c r="I86" s="665">
        <v>45</v>
      </c>
      <c r="J86" s="666">
        <v>11.11</v>
      </c>
      <c r="K86" s="665">
        <v>128.93</v>
      </c>
      <c r="L86" s="665">
        <f t="shared" si="8"/>
        <v>3.3329999999999997</v>
      </c>
      <c r="M86" s="665">
        <f t="shared" si="9"/>
        <v>4.444</v>
      </c>
      <c r="N86" s="652">
        <f t="shared" si="10"/>
        <v>3.3329999999999997</v>
      </c>
      <c r="O86" s="667">
        <v>202</v>
      </c>
      <c r="P86" s="652">
        <f t="shared" si="7"/>
        <v>23.332999999999998</v>
      </c>
      <c r="Q86" s="651">
        <v>15.49845</v>
      </c>
      <c r="R86" s="652">
        <v>4.9994999999999994</v>
      </c>
      <c r="S86" s="652">
        <v>24.997499999999995</v>
      </c>
      <c r="T86" s="653">
        <v>5199.4799999999996</v>
      </c>
      <c r="U86" s="652">
        <v>1039.896</v>
      </c>
      <c r="V86" s="653">
        <v>4159.5839999999998</v>
      </c>
      <c r="W86" s="653">
        <v>415.95839999999998</v>
      </c>
      <c r="X86" s="653">
        <v>95525.3741424904</v>
      </c>
      <c r="Y86" s="398" t="s">
        <v>275</v>
      </c>
      <c r="Z86" s="399" t="str">
        <f t="shared" si="11"/>
        <v>NBTW-3</v>
      </c>
      <c r="AA86" s="400">
        <v>1997627.7192747025</v>
      </c>
      <c r="AB86" s="400">
        <v>569733.02099999937</v>
      </c>
      <c r="AC86" s="400">
        <v>579826.55502061534</v>
      </c>
      <c r="AD86" s="455">
        <v>705634.88800409099</v>
      </c>
      <c r="AE86" s="458">
        <v>0.37613304660455044</v>
      </c>
      <c r="AF86" s="401">
        <v>0.79696610920596278</v>
      </c>
      <c r="AG86" s="401">
        <v>0.27486092655309419</v>
      </c>
      <c r="AH86" s="459">
        <v>0.40911487109294631</v>
      </c>
      <c r="AI86" s="475">
        <v>289325.25960917876</v>
      </c>
      <c r="AJ86" s="400">
        <v>19014.962500000001</v>
      </c>
      <c r="AK86" s="400">
        <v>95525.3741424904</v>
      </c>
      <c r="AL86" s="400">
        <v>60566.778600000005</v>
      </c>
      <c r="AM86" s="400">
        <v>102168.59936668834</v>
      </c>
      <c r="AN86" s="400">
        <v>0</v>
      </c>
      <c r="AO86" s="455">
        <v>12049.545</v>
      </c>
      <c r="AP86" s="547">
        <v>1.1811036085618882</v>
      </c>
      <c r="AQ86" s="478">
        <v>0</v>
      </c>
      <c r="AR86" s="479">
        <v>0</v>
      </c>
      <c r="AS86" s="571">
        <v>-29800.501739745378</v>
      </c>
      <c r="AT86" s="565">
        <v>5379.9854800417515</v>
      </c>
      <c r="AU86" s="565">
        <v>12488.99041118961</v>
      </c>
      <c r="AV86" s="565">
        <v>17941.149414738542</v>
      </c>
      <c r="AW86" s="565">
        <v>2473.7031136795326</v>
      </c>
      <c r="AX86" s="565">
        <v>-18158.00394492011</v>
      </c>
      <c r="AY86" s="565">
        <v>-19574.401496702056</v>
      </c>
      <c r="AZ86" s="565">
        <v>-20887.532275463593</v>
      </c>
      <c r="BA86" s="565">
        <v>-20080.433541309107</v>
      </c>
      <c r="BB86" s="565">
        <v>-21545.306016856412</v>
      </c>
      <c r="BC86" s="572">
        <v>-22937.800825028971</v>
      </c>
    </row>
    <row r="87" spans="1:55">
      <c r="A87" s="347">
        <f t="shared" si="12"/>
        <v>84</v>
      </c>
      <c r="B87" s="349" t="s">
        <v>272</v>
      </c>
      <c r="C87" s="346" t="s">
        <v>314</v>
      </c>
      <c r="D87" s="346" t="s">
        <v>277</v>
      </c>
      <c r="E87" s="346">
        <v>305869</v>
      </c>
      <c r="F87" s="346">
        <v>526340</v>
      </c>
      <c r="G87" s="346">
        <v>1097</v>
      </c>
      <c r="H87" s="665">
        <v>492</v>
      </c>
      <c r="I87" s="665">
        <v>48.6</v>
      </c>
      <c r="J87" s="666">
        <v>10.19</v>
      </c>
      <c r="K87" s="665">
        <v>140.43</v>
      </c>
      <c r="L87" s="665">
        <f t="shared" si="8"/>
        <v>3.0569999999999999</v>
      </c>
      <c r="M87" s="665">
        <f t="shared" si="9"/>
        <v>4.0759999999999996</v>
      </c>
      <c r="N87" s="652">
        <f t="shared" si="10"/>
        <v>3.0569999999999999</v>
      </c>
      <c r="O87" s="667">
        <v>223</v>
      </c>
      <c r="P87" s="652">
        <f t="shared" si="7"/>
        <v>23.056999999999999</v>
      </c>
      <c r="Q87" s="651">
        <v>14.215050000000002</v>
      </c>
      <c r="R87" s="652">
        <v>4.5854999999999997</v>
      </c>
      <c r="S87" s="652">
        <v>22.927499999999998</v>
      </c>
      <c r="T87" s="653">
        <v>4768.9199999999992</v>
      </c>
      <c r="U87" s="652">
        <v>953.78399999999988</v>
      </c>
      <c r="V87" s="653">
        <v>3815.136</v>
      </c>
      <c r="W87" s="653">
        <v>381.5136</v>
      </c>
      <c r="X87" s="653">
        <v>60330.022730623175</v>
      </c>
      <c r="Y87" s="398" t="s">
        <v>275</v>
      </c>
      <c r="Z87" s="399" t="str">
        <f t="shared" si="11"/>
        <v>NBTW-4</v>
      </c>
      <c r="AA87" s="400">
        <v>1832207.6021070392</v>
      </c>
      <c r="AB87" s="400">
        <v>522554.40900000092</v>
      </c>
      <c r="AC87" s="400">
        <v>531812.11482088745</v>
      </c>
      <c r="AD87" s="455">
        <v>647202.47603615362</v>
      </c>
      <c r="AE87" s="458">
        <v>0.2778320211805857</v>
      </c>
      <c r="AF87" s="401">
        <v>0.72075118810877081</v>
      </c>
      <c r="AG87" s="401">
        <v>0.20302700721774602</v>
      </c>
      <c r="AH87" s="459">
        <v>0.31307063784273048</v>
      </c>
      <c r="AI87" s="475">
        <v>245292.76212914294</v>
      </c>
      <c r="AJ87" s="400">
        <v>19014.962500000001</v>
      </c>
      <c r="AK87" s="400">
        <v>60330.022730623175</v>
      </c>
      <c r="AL87" s="400">
        <v>60566.778600000005</v>
      </c>
      <c r="AM87" s="400">
        <v>93708.193298519749</v>
      </c>
      <c r="AN87" s="400">
        <v>0</v>
      </c>
      <c r="AO87" s="455">
        <v>11672.805</v>
      </c>
      <c r="AP87" s="547">
        <v>1.0239252448918297</v>
      </c>
      <c r="AQ87" s="478">
        <v>0</v>
      </c>
      <c r="AR87" s="479">
        <v>0</v>
      </c>
      <c r="AS87" s="571">
        <v>-25265.154499301716</v>
      </c>
      <c r="AT87" s="565">
        <v>4260.1890455321945</v>
      </c>
      <c r="AU87" s="565">
        <v>10797.783492534681</v>
      </c>
      <c r="AV87" s="565">
        <v>15827.200352721189</v>
      </c>
      <c r="AW87" s="565">
        <v>5568.9018318444396</v>
      </c>
      <c r="AX87" s="565">
        <v>-7874.7585671407251</v>
      </c>
      <c r="AY87" s="565">
        <v>-9144.9334676572744</v>
      </c>
      <c r="AZ87" s="565">
        <v>-10321.650904530128</v>
      </c>
      <c r="BA87" s="565">
        <v>-9554.9146606993272</v>
      </c>
      <c r="BB87" s="565">
        <v>-10873.16255174793</v>
      </c>
      <c r="BC87" s="572">
        <v>-12126.12715924336</v>
      </c>
    </row>
    <row r="88" spans="1:55">
      <c r="A88" s="347">
        <f t="shared" si="12"/>
        <v>85</v>
      </c>
      <c r="B88" s="349" t="s">
        <v>272</v>
      </c>
      <c r="C88" s="346" t="s">
        <v>315</v>
      </c>
      <c r="D88" s="346" t="s">
        <v>309</v>
      </c>
      <c r="E88" s="346">
        <v>497471</v>
      </c>
      <c r="F88" s="346">
        <v>498434</v>
      </c>
      <c r="G88" s="346">
        <v>1109</v>
      </c>
      <c r="H88" s="665">
        <v>127</v>
      </c>
      <c r="I88" s="665">
        <v>16.100000000000001</v>
      </c>
      <c r="J88" s="666">
        <v>8</v>
      </c>
      <c r="K88" s="665">
        <v>44.75</v>
      </c>
      <c r="L88" s="665">
        <f>J88</f>
        <v>8</v>
      </c>
      <c r="M88" s="665"/>
      <c r="N88" s="652"/>
      <c r="O88" s="667">
        <v>100</v>
      </c>
      <c r="P88" s="652">
        <f t="shared" si="7"/>
        <v>28</v>
      </c>
      <c r="Q88" s="651">
        <v>0</v>
      </c>
      <c r="R88" s="652">
        <v>0</v>
      </c>
      <c r="S88" s="652">
        <v>0</v>
      </c>
      <c r="T88" s="653">
        <v>4992</v>
      </c>
      <c r="U88" s="652">
        <v>998.4</v>
      </c>
      <c r="V88" s="653">
        <v>4492.8</v>
      </c>
      <c r="W88" s="653">
        <v>449.28000000000003</v>
      </c>
      <c r="X88" s="653">
        <v>40984.38663049585</v>
      </c>
      <c r="Y88" s="398" t="s">
        <v>275</v>
      </c>
      <c r="Z88" s="399" t="str">
        <f t="shared" si="11"/>
        <v>dusse#3</v>
      </c>
      <c r="AA88" s="400">
        <v>1445909.8952339424</v>
      </c>
      <c r="AB88" s="400">
        <v>546998.40000000293</v>
      </c>
      <c r="AC88" s="400">
        <v>0</v>
      </c>
      <c r="AD88" s="455">
        <v>762161.8952339401</v>
      </c>
      <c r="AE88" s="458">
        <v>0.25094643511733167</v>
      </c>
      <c r="AF88" s="401">
        <v>0</v>
      </c>
      <c r="AG88" s="401">
        <v>0.18338024349150972</v>
      </c>
      <c r="AH88" s="459">
        <v>0.28496717357628204</v>
      </c>
      <c r="AI88" s="475">
        <v>132434.12773049585</v>
      </c>
      <c r="AJ88" s="400">
        <v>19014.962500000001</v>
      </c>
      <c r="AK88" s="400">
        <v>40984.38663049585</v>
      </c>
      <c r="AL88" s="400">
        <v>60566.778600000005</v>
      </c>
      <c r="AM88" s="400">
        <v>0</v>
      </c>
      <c r="AN88" s="400">
        <v>0</v>
      </c>
      <c r="AO88" s="455">
        <v>11868</v>
      </c>
      <c r="AP88" s="547">
        <v>1.3229294718592903</v>
      </c>
      <c r="AQ88" s="478">
        <v>0</v>
      </c>
      <c r="AR88" s="479">
        <v>0</v>
      </c>
      <c r="AS88" s="571">
        <v>-13640.715156241073</v>
      </c>
      <c r="AT88" s="565">
        <v>1112.5870572620706</v>
      </c>
      <c r="AU88" s="565">
        <v>4125.0383456834834</v>
      </c>
      <c r="AV88" s="565">
        <v>6431.925751032526</v>
      </c>
      <c r="AW88" s="565">
        <v>-344.31419470444371</v>
      </c>
      <c r="AX88" s="565">
        <v>-9297.0874718715386</v>
      </c>
      <c r="AY88" s="565">
        <v>-9974.0306391273953</v>
      </c>
      <c r="AZ88" s="565">
        <v>-10595.765432392222</v>
      </c>
      <c r="BA88" s="565">
        <v>-9702.8846128816731</v>
      </c>
      <c r="BB88" s="565">
        <v>-10429.049828071726</v>
      </c>
      <c r="BC88" s="572">
        <v>-11094.140335637712</v>
      </c>
    </row>
    <row r="89" spans="1:55">
      <c r="A89" s="347">
        <f t="shared" si="12"/>
        <v>86</v>
      </c>
      <c r="B89" s="349" t="s">
        <v>272</v>
      </c>
      <c r="C89" s="346" t="s">
        <v>316</v>
      </c>
      <c r="D89" s="346" t="s">
        <v>317</v>
      </c>
      <c r="E89" s="346">
        <v>338312</v>
      </c>
      <c r="F89" s="346">
        <v>566152</v>
      </c>
      <c r="G89" s="346">
        <v>1121</v>
      </c>
      <c r="H89" s="665">
        <v>158</v>
      </c>
      <c r="I89" s="665">
        <v>32</v>
      </c>
      <c r="J89" s="666">
        <v>8</v>
      </c>
      <c r="K89" s="665">
        <v>54</v>
      </c>
      <c r="L89" s="665">
        <f t="shared" ref="L89:L103" si="13">J89</f>
        <v>8</v>
      </c>
      <c r="M89" s="665"/>
      <c r="N89" s="652"/>
      <c r="O89" s="667">
        <v>132</v>
      </c>
      <c r="P89" s="652">
        <f t="shared" si="7"/>
        <v>28</v>
      </c>
      <c r="Q89" s="651">
        <v>0</v>
      </c>
      <c r="R89" s="652">
        <v>0</v>
      </c>
      <c r="S89" s="652">
        <v>0</v>
      </c>
      <c r="T89" s="653">
        <v>4992</v>
      </c>
      <c r="U89" s="652">
        <v>998.4</v>
      </c>
      <c r="V89" s="653">
        <v>4492.8</v>
      </c>
      <c r="W89" s="653">
        <v>449.28000000000003</v>
      </c>
      <c r="X89" s="653">
        <v>40984.38663049585</v>
      </c>
      <c r="Y89" s="398" t="s">
        <v>275</v>
      </c>
      <c r="Z89" s="399" t="str">
        <f t="shared" si="11"/>
        <v>gollole</v>
      </c>
      <c r="AA89" s="400">
        <v>1445909.8952339424</v>
      </c>
      <c r="AB89" s="400">
        <v>546998.40000000293</v>
      </c>
      <c r="AC89" s="400">
        <v>0</v>
      </c>
      <c r="AD89" s="455">
        <v>762161.8952339401</v>
      </c>
      <c r="AE89" s="458">
        <v>0.25094643511733167</v>
      </c>
      <c r="AF89" s="401">
        <v>0</v>
      </c>
      <c r="AG89" s="401">
        <v>0.18338024349150972</v>
      </c>
      <c r="AH89" s="459">
        <v>0.28496717357628204</v>
      </c>
      <c r="AI89" s="475">
        <v>132434.12773049585</v>
      </c>
      <c r="AJ89" s="400">
        <v>19014.962500000001</v>
      </c>
      <c r="AK89" s="400">
        <v>40984.38663049585</v>
      </c>
      <c r="AL89" s="400">
        <v>60566.778600000005</v>
      </c>
      <c r="AM89" s="400">
        <v>0</v>
      </c>
      <c r="AN89" s="400">
        <v>0</v>
      </c>
      <c r="AO89" s="455">
        <v>11868</v>
      </c>
      <c r="AP89" s="547">
        <v>1.3229294718592903</v>
      </c>
      <c r="AQ89" s="478">
        <v>0</v>
      </c>
      <c r="AR89" s="479">
        <v>0</v>
      </c>
      <c r="AS89" s="571">
        <v>-13640.715156241073</v>
      </c>
      <c r="AT89" s="565">
        <v>1112.5870572620706</v>
      </c>
      <c r="AU89" s="565">
        <v>4125.0383456834834</v>
      </c>
      <c r="AV89" s="565">
        <v>6431.925751032526</v>
      </c>
      <c r="AW89" s="565">
        <v>-344.31419470444371</v>
      </c>
      <c r="AX89" s="565">
        <v>-9297.0874718715386</v>
      </c>
      <c r="AY89" s="565">
        <v>-9974.0306391273953</v>
      </c>
      <c r="AZ89" s="565">
        <v>-10595.765432392222</v>
      </c>
      <c r="BA89" s="565">
        <v>-9702.8846128816731</v>
      </c>
      <c r="BB89" s="565">
        <v>-10429.049828071726</v>
      </c>
      <c r="BC89" s="572">
        <v>-11094.140335637712</v>
      </c>
    </row>
    <row r="90" spans="1:55">
      <c r="A90" s="347">
        <f t="shared" si="12"/>
        <v>87</v>
      </c>
      <c r="B90" s="349" t="s">
        <v>272</v>
      </c>
      <c r="C90" s="346" t="s">
        <v>318</v>
      </c>
      <c r="D90" s="346" t="s">
        <v>289</v>
      </c>
      <c r="E90" s="346">
        <v>408298</v>
      </c>
      <c r="F90" s="346">
        <v>550547</v>
      </c>
      <c r="G90" s="346">
        <v>1550</v>
      </c>
      <c r="H90" s="665">
        <v>83</v>
      </c>
      <c r="I90" s="665">
        <v>25</v>
      </c>
      <c r="J90" s="666">
        <v>7</v>
      </c>
      <c r="K90" s="665">
        <v>40</v>
      </c>
      <c r="L90" s="665">
        <f t="shared" si="13"/>
        <v>7</v>
      </c>
      <c r="M90" s="665"/>
      <c r="N90" s="652"/>
      <c r="O90" s="667">
        <v>70</v>
      </c>
      <c r="P90" s="652">
        <f t="shared" si="7"/>
        <v>27</v>
      </c>
      <c r="Q90" s="651">
        <v>0</v>
      </c>
      <c r="R90" s="652">
        <v>0</v>
      </c>
      <c r="S90" s="652">
        <v>0</v>
      </c>
      <c r="T90" s="653">
        <v>4368.0000000000009</v>
      </c>
      <c r="U90" s="652">
        <v>873.60000000000014</v>
      </c>
      <c r="V90" s="653">
        <v>3931.2</v>
      </c>
      <c r="W90" s="653">
        <v>393.12</v>
      </c>
      <c r="X90" s="653">
        <v>40984.38663049585</v>
      </c>
      <c r="Y90" s="398" t="s">
        <v>275</v>
      </c>
      <c r="Z90" s="399" t="str">
        <f t="shared" si="11"/>
        <v>cholkasa</v>
      </c>
      <c r="AA90" s="400">
        <v>1265171.1583296969</v>
      </c>
      <c r="AB90" s="400">
        <v>478623.59999999881</v>
      </c>
      <c r="AC90" s="400">
        <v>0</v>
      </c>
      <c r="AD90" s="455">
        <v>666891.65832969965</v>
      </c>
      <c r="AE90" s="458">
        <v>0.28529890571468774</v>
      </c>
      <c r="AF90" s="401">
        <v>0</v>
      </c>
      <c r="AG90" s="401">
        <v>0.20848346689347791</v>
      </c>
      <c r="AH90" s="459">
        <v>0.3230389785064714</v>
      </c>
      <c r="AI90" s="475">
        <v>131888.12773049585</v>
      </c>
      <c r="AJ90" s="400">
        <v>19014.962500000001</v>
      </c>
      <c r="AK90" s="400">
        <v>40984.38663049585</v>
      </c>
      <c r="AL90" s="400">
        <v>60566.778600000005</v>
      </c>
      <c r="AM90" s="400">
        <v>0</v>
      </c>
      <c r="AN90" s="400">
        <v>0</v>
      </c>
      <c r="AO90" s="455">
        <v>11322</v>
      </c>
      <c r="AP90" s="547">
        <v>1.5027756816037856</v>
      </c>
      <c r="AQ90" s="478">
        <v>0</v>
      </c>
      <c r="AR90" s="479">
        <v>0</v>
      </c>
      <c r="AS90" s="571">
        <v>-13584.477156241075</v>
      </c>
      <c r="AT90" s="565">
        <v>-304.28826524189719</v>
      </c>
      <c r="AU90" s="565">
        <v>2379.1398957900196</v>
      </c>
      <c r="AV90" s="565">
        <v>4447.5718575120181</v>
      </c>
      <c r="AW90" s="565">
        <v>-2164.7351551903885</v>
      </c>
      <c r="AX90" s="565">
        <v>-10975.917392638503</v>
      </c>
      <c r="AY90" s="565">
        <v>-11524.567676498355</v>
      </c>
      <c r="AZ90" s="565">
        <v>-12026.80954561559</v>
      </c>
      <c r="BA90" s="565">
        <v>-11205.579104640876</v>
      </c>
      <c r="BB90" s="565">
        <v>-11802.751323329312</v>
      </c>
      <c r="BC90" s="572">
        <v>-12348.145013916379</v>
      </c>
    </row>
    <row r="91" spans="1:55">
      <c r="A91" s="347">
        <f t="shared" si="12"/>
        <v>88</v>
      </c>
      <c r="B91" s="349" t="s">
        <v>272</v>
      </c>
      <c r="C91" s="346" t="s">
        <v>319</v>
      </c>
      <c r="D91" s="346" t="s">
        <v>320</v>
      </c>
      <c r="E91" s="346">
        <v>439393</v>
      </c>
      <c r="F91" s="346">
        <v>449249</v>
      </c>
      <c r="G91" s="346">
        <v>1396</v>
      </c>
      <c r="H91" s="665">
        <v>88</v>
      </c>
      <c r="I91" s="665">
        <v>38.43</v>
      </c>
      <c r="J91" s="666">
        <v>6.3</v>
      </c>
      <c r="K91" s="665">
        <v>63.93</v>
      </c>
      <c r="L91" s="665">
        <f t="shared" si="13"/>
        <v>6.3</v>
      </c>
      <c r="M91" s="665"/>
      <c r="N91" s="652"/>
      <c r="O91" s="667">
        <v>76</v>
      </c>
      <c r="P91" s="652">
        <f t="shared" si="7"/>
        <v>26.3</v>
      </c>
      <c r="Q91" s="651">
        <v>0</v>
      </c>
      <c r="R91" s="652">
        <v>0</v>
      </c>
      <c r="S91" s="652">
        <v>0</v>
      </c>
      <c r="T91" s="653">
        <v>3931.2</v>
      </c>
      <c r="U91" s="652">
        <v>786.24</v>
      </c>
      <c r="V91" s="653">
        <v>3538.08</v>
      </c>
      <c r="W91" s="653">
        <v>353.80799999999999</v>
      </c>
      <c r="X91" s="653">
        <v>40984.38663049585</v>
      </c>
      <c r="Y91" s="398" t="s">
        <v>275</v>
      </c>
      <c r="Z91" s="399" t="str">
        <f t="shared" si="11"/>
        <v>H/Samaro</v>
      </c>
      <c r="AA91" s="400">
        <v>1138654.0424967285</v>
      </c>
      <c r="AB91" s="400">
        <v>430761.23999999795</v>
      </c>
      <c r="AC91" s="400">
        <v>0</v>
      </c>
      <c r="AD91" s="455">
        <v>600202.49249672703</v>
      </c>
      <c r="AE91" s="458">
        <v>0.3158344351345595</v>
      </c>
      <c r="AF91" s="401">
        <v>0</v>
      </c>
      <c r="AG91" s="401">
        <v>0.23079744325078455</v>
      </c>
      <c r="AH91" s="459">
        <v>0.35688058288885993</v>
      </c>
      <c r="AI91" s="475">
        <v>131505.92773049584</v>
      </c>
      <c r="AJ91" s="400">
        <v>19014.962500000001</v>
      </c>
      <c r="AK91" s="400">
        <v>40984.38663049585</v>
      </c>
      <c r="AL91" s="400">
        <v>60566.778600000005</v>
      </c>
      <c r="AM91" s="400">
        <v>0</v>
      </c>
      <c r="AN91" s="400">
        <v>0</v>
      </c>
      <c r="AO91" s="455">
        <v>10939.8</v>
      </c>
      <c r="AP91" s="547">
        <v>1.6626389791544454</v>
      </c>
      <c r="AQ91" s="478">
        <v>0</v>
      </c>
      <c r="AR91" s="479">
        <v>0</v>
      </c>
      <c r="AS91" s="571">
        <v>-13545.110556241067</v>
      </c>
      <c r="AT91" s="565">
        <v>-1299.8134944989129</v>
      </c>
      <c r="AU91" s="565">
        <v>1157.0109808645948</v>
      </c>
      <c r="AV91" s="565">
        <v>3058.5241320476648</v>
      </c>
      <c r="AW91" s="565">
        <v>-3439.0298275305486</v>
      </c>
      <c r="AX91" s="565">
        <v>-12151.098337175379</v>
      </c>
      <c r="AY91" s="565">
        <v>-12609.943602658033</v>
      </c>
      <c r="AZ91" s="565">
        <v>-13028.540424871953</v>
      </c>
      <c r="BA91" s="565">
        <v>-12257.465248872317</v>
      </c>
      <c r="BB91" s="565">
        <v>-12764.342370009617</v>
      </c>
      <c r="BC91" s="572">
        <v>-13225.948288711443</v>
      </c>
    </row>
    <row r="92" spans="1:55">
      <c r="A92" s="347">
        <f t="shared" si="12"/>
        <v>89</v>
      </c>
      <c r="B92" s="349" t="s">
        <v>272</v>
      </c>
      <c r="C92" s="346" t="s">
        <v>321</v>
      </c>
      <c r="D92" s="346" t="s">
        <v>322</v>
      </c>
      <c r="E92" s="346">
        <v>452446</v>
      </c>
      <c r="F92" s="346">
        <v>458161</v>
      </c>
      <c r="G92" s="346"/>
      <c r="H92" s="665">
        <v>100</v>
      </c>
      <c r="I92" s="665">
        <v>8.35</v>
      </c>
      <c r="J92" s="666">
        <v>6</v>
      </c>
      <c r="K92" s="665">
        <v>66.540000000000006</v>
      </c>
      <c r="L92" s="665">
        <f t="shared" si="13"/>
        <v>6</v>
      </c>
      <c r="M92" s="665"/>
      <c r="N92" s="652"/>
      <c r="O92" s="667">
        <v>75</v>
      </c>
      <c r="P92" s="652">
        <f t="shared" si="7"/>
        <v>26</v>
      </c>
      <c r="Q92" s="651">
        <v>0</v>
      </c>
      <c r="R92" s="652">
        <v>0</v>
      </c>
      <c r="S92" s="652">
        <v>0</v>
      </c>
      <c r="T92" s="653">
        <v>3744.0000000000009</v>
      </c>
      <c r="U92" s="652">
        <v>748.80000000000018</v>
      </c>
      <c r="V92" s="653">
        <v>3369.5999999999995</v>
      </c>
      <c r="W92" s="653">
        <v>336.95999999999992</v>
      </c>
      <c r="X92" s="653">
        <v>34678.057180502234</v>
      </c>
      <c r="Y92" s="398" t="s">
        <v>275</v>
      </c>
      <c r="Z92" s="399" t="str">
        <f t="shared" si="11"/>
        <v>Gaale</v>
      </c>
      <c r="AA92" s="400">
        <v>1084432.4214254536</v>
      </c>
      <c r="AB92" s="400">
        <v>410248.80000000028</v>
      </c>
      <c r="AC92" s="400">
        <v>0</v>
      </c>
      <c r="AD92" s="455">
        <v>571621.42142545432</v>
      </c>
      <c r="AE92" s="458">
        <v>0.29150427898658055</v>
      </c>
      <c r="AF92" s="401">
        <v>0</v>
      </c>
      <c r="AG92" s="401">
        <v>0.21301807150351623</v>
      </c>
      <c r="AH92" s="459">
        <v>0.33420346422213815</v>
      </c>
      <c r="AI92" s="475">
        <v>125035.79828050223</v>
      </c>
      <c r="AJ92" s="400">
        <v>19014.962500000001</v>
      </c>
      <c r="AK92" s="400">
        <v>34678.057180502234</v>
      </c>
      <c r="AL92" s="400">
        <v>60566.778600000005</v>
      </c>
      <c r="AM92" s="400">
        <v>0</v>
      </c>
      <c r="AN92" s="400">
        <v>0</v>
      </c>
      <c r="AO92" s="455">
        <v>10776</v>
      </c>
      <c r="AP92" s="547">
        <v>1.6449578014154107</v>
      </c>
      <c r="AQ92" s="478">
        <v>0</v>
      </c>
      <c r="AR92" s="479">
        <v>0</v>
      </c>
      <c r="AS92" s="571">
        <v>-12878.687222891735</v>
      </c>
      <c r="AT92" s="565">
        <v>-1693.9895675130224</v>
      </c>
      <c r="AU92" s="565">
        <v>665.7190425640249</v>
      </c>
      <c r="AV92" s="565">
        <v>2495.69556065898</v>
      </c>
      <c r="AW92" s="565">
        <v>-3053.0438236083501</v>
      </c>
      <c r="AX92" s="565">
        <v>-10463.146447776762</v>
      </c>
      <c r="AY92" s="565">
        <v>-10883.503848240627</v>
      </c>
      <c r="AZ92" s="565">
        <v>-11266.252793210266</v>
      </c>
      <c r="BA92" s="565">
        <v>-10516.672730771375</v>
      </c>
      <c r="BB92" s="565">
        <v>-10984.851952958194</v>
      </c>
      <c r="BC92" s="572">
        <v>-11410.548826566339</v>
      </c>
    </row>
    <row r="93" spans="1:55">
      <c r="A93" s="347">
        <f t="shared" si="12"/>
        <v>90</v>
      </c>
      <c r="B93" s="349" t="s">
        <v>272</v>
      </c>
      <c r="C93" s="346" t="s">
        <v>323</v>
      </c>
      <c r="D93" s="346" t="s">
        <v>317</v>
      </c>
      <c r="E93" s="346">
        <v>306345</v>
      </c>
      <c r="F93" s="346">
        <v>522346</v>
      </c>
      <c r="G93" s="346">
        <v>1056</v>
      </c>
      <c r="H93" s="665">
        <v>400</v>
      </c>
      <c r="I93" s="665">
        <v>67</v>
      </c>
      <c r="J93" s="666">
        <v>6</v>
      </c>
      <c r="K93" s="665">
        <v>214</v>
      </c>
      <c r="L93" s="665">
        <f t="shared" si="13"/>
        <v>6</v>
      </c>
      <c r="M93" s="665"/>
      <c r="N93" s="652"/>
      <c r="O93" s="667">
        <v>232</v>
      </c>
      <c r="P93" s="652">
        <f t="shared" si="7"/>
        <v>26</v>
      </c>
      <c r="Q93" s="651">
        <v>0</v>
      </c>
      <c r="R93" s="652">
        <v>0</v>
      </c>
      <c r="S93" s="652">
        <v>0</v>
      </c>
      <c r="T93" s="653">
        <v>3744.0000000000009</v>
      </c>
      <c r="U93" s="652">
        <v>748.80000000000018</v>
      </c>
      <c r="V93" s="653">
        <v>3369.5999999999995</v>
      </c>
      <c r="W93" s="653">
        <v>336.95999999999992</v>
      </c>
      <c r="X93" s="653">
        <v>24086.230772747756</v>
      </c>
      <c r="Y93" s="398" t="s">
        <v>275</v>
      </c>
      <c r="Z93" s="399" t="str">
        <f t="shared" si="11"/>
        <v>Marmaro</v>
      </c>
      <c r="AA93" s="400">
        <v>1084432.4214254536</v>
      </c>
      <c r="AB93" s="400">
        <v>410248.80000000028</v>
      </c>
      <c r="AC93" s="400">
        <v>0</v>
      </c>
      <c r="AD93" s="455">
        <v>571621.42142545432</v>
      </c>
      <c r="AE93" s="458">
        <v>0.22499739773960103</v>
      </c>
      <c r="AF93" s="401">
        <v>0</v>
      </c>
      <c r="AG93" s="401">
        <v>0.16441786695695734</v>
      </c>
      <c r="AH93" s="459">
        <v>0.26769658297515792</v>
      </c>
      <c r="AI93" s="475">
        <v>114443.97187274776</v>
      </c>
      <c r="AJ93" s="400">
        <v>19014.962500000001</v>
      </c>
      <c r="AK93" s="400">
        <v>24086.230772747756</v>
      </c>
      <c r="AL93" s="400">
        <v>60566.778600000005</v>
      </c>
      <c r="AM93" s="400">
        <v>0</v>
      </c>
      <c r="AN93" s="400">
        <v>0</v>
      </c>
      <c r="AO93" s="455">
        <v>10776</v>
      </c>
      <c r="AP93" s="547">
        <v>1.4810117022132068</v>
      </c>
      <c r="AQ93" s="478">
        <v>0</v>
      </c>
      <c r="AR93" s="479">
        <v>0</v>
      </c>
      <c r="AS93" s="571">
        <v>-11787.729102893019</v>
      </c>
      <c r="AT93" s="565">
        <v>-1639.4416615130867</v>
      </c>
      <c r="AU93" s="565">
        <v>720.26694856396023</v>
      </c>
      <c r="AV93" s="565">
        <v>2550.2434666589161</v>
      </c>
      <c r="AW93" s="565">
        <v>-1487.5100739993436</v>
      </c>
      <c r="AX93" s="565">
        <v>-6782.232517115056</v>
      </c>
      <c r="AY93" s="565">
        <v>-7202.5899175789218</v>
      </c>
      <c r="AZ93" s="565">
        <v>-7585.3388625485632</v>
      </c>
      <c r="BA93" s="565">
        <v>-6835.758800109671</v>
      </c>
      <c r="BB93" s="565">
        <v>-7303.9380222964937</v>
      </c>
      <c r="BC93" s="572">
        <v>-7729.6348959046336</v>
      </c>
    </row>
    <row r="94" spans="1:55">
      <c r="A94" s="347">
        <f t="shared" si="12"/>
        <v>91</v>
      </c>
      <c r="B94" s="349" t="s">
        <v>272</v>
      </c>
      <c r="C94" s="346" t="s">
        <v>324</v>
      </c>
      <c r="D94" s="346" t="s">
        <v>325</v>
      </c>
      <c r="E94" s="346">
        <v>458155</v>
      </c>
      <c r="F94" s="346">
        <v>538061</v>
      </c>
      <c r="G94" s="346">
        <v>1374</v>
      </c>
      <c r="H94" s="665">
        <v>138</v>
      </c>
      <c r="I94" s="665">
        <v>38.700000000000003</v>
      </c>
      <c r="J94" s="666">
        <v>5.6</v>
      </c>
      <c r="K94" s="665">
        <v>71.7</v>
      </c>
      <c r="L94" s="665">
        <f t="shared" si="13"/>
        <v>5.6</v>
      </c>
      <c r="M94" s="665"/>
      <c r="N94" s="652"/>
      <c r="O94" s="667">
        <v>120</v>
      </c>
      <c r="P94" s="652">
        <f t="shared" si="7"/>
        <v>25.6</v>
      </c>
      <c r="Q94" s="651">
        <v>0</v>
      </c>
      <c r="R94" s="652">
        <v>0</v>
      </c>
      <c r="S94" s="652">
        <v>0</v>
      </c>
      <c r="T94" s="653">
        <v>3494.3999999999996</v>
      </c>
      <c r="U94" s="652">
        <v>698.87999999999988</v>
      </c>
      <c r="V94" s="653">
        <v>3144.96</v>
      </c>
      <c r="W94" s="653">
        <v>314.49599999999998</v>
      </c>
      <c r="X94" s="653">
        <v>24086.230772747756</v>
      </c>
      <c r="Y94" s="398" t="s">
        <v>275</v>
      </c>
      <c r="Z94" s="399" t="str">
        <f t="shared" si="11"/>
        <v>kafara</v>
      </c>
      <c r="AA94" s="400">
        <v>1012136.9266637585</v>
      </c>
      <c r="AB94" s="400">
        <v>382898.8800000003</v>
      </c>
      <c r="AC94" s="400">
        <v>0</v>
      </c>
      <c r="AD94" s="455">
        <v>533513.32666375616</v>
      </c>
      <c r="AE94" s="458">
        <v>0.24032013036844033</v>
      </c>
      <c r="AF94" s="401">
        <v>0</v>
      </c>
      <c r="AG94" s="401">
        <v>0.17561502319118796</v>
      </c>
      <c r="AH94" s="459">
        <v>0.28549887182588429</v>
      </c>
      <c r="AI94" s="475">
        <v>114225.57187274777</v>
      </c>
      <c r="AJ94" s="400">
        <v>19014.962500000001</v>
      </c>
      <c r="AK94" s="400">
        <v>24086.230772747756</v>
      </c>
      <c r="AL94" s="400">
        <v>60566.778600000005</v>
      </c>
      <c r="AM94" s="400">
        <v>0</v>
      </c>
      <c r="AN94" s="400">
        <v>0</v>
      </c>
      <c r="AO94" s="455">
        <v>10557.599999999999</v>
      </c>
      <c r="AP94" s="547">
        <v>1.5822263949678779</v>
      </c>
      <c r="AQ94" s="478">
        <v>0</v>
      </c>
      <c r="AR94" s="479">
        <v>0</v>
      </c>
      <c r="AS94" s="571">
        <v>-11765.233902893015</v>
      </c>
      <c r="AT94" s="565">
        <v>-2208.3132210885265</v>
      </c>
      <c r="AU94" s="565">
        <v>21.907568606570067</v>
      </c>
      <c r="AV94" s="565">
        <v>1756.5019092507114</v>
      </c>
      <c r="AW94" s="565">
        <v>-2215.6784581937236</v>
      </c>
      <c r="AX94" s="565">
        <v>-7453.7644854218415</v>
      </c>
      <c r="AY94" s="565">
        <v>-7822.8047325273146</v>
      </c>
      <c r="AZ94" s="565">
        <v>-8157.7565078379102</v>
      </c>
      <c r="BA94" s="565">
        <v>-7436.8365968133548</v>
      </c>
      <c r="BB94" s="565">
        <v>-7853.4186203995223</v>
      </c>
      <c r="BC94" s="572">
        <v>-8231.2367672160981</v>
      </c>
    </row>
    <row r="95" spans="1:55">
      <c r="A95" s="347">
        <f t="shared" si="12"/>
        <v>92</v>
      </c>
      <c r="B95" s="349" t="s">
        <v>272</v>
      </c>
      <c r="C95" s="346" t="s">
        <v>326</v>
      </c>
      <c r="D95" s="346" t="s">
        <v>289</v>
      </c>
      <c r="E95" s="346">
        <v>413526</v>
      </c>
      <c r="F95" s="346">
        <v>547756</v>
      </c>
      <c r="G95" s="346">
        <v>1536</v>
      </c>
      <c r="H95" s="665">
        <v>80</v>
      </c>
      <c r="I95" s="665">
        <v>12</v>
      </c>
      <c r="J95" s="666">
        <v>5</v>
      </c>
      <c r="K95" s="665">
        <v>30</v>
      </c>
      <c r="L95" s="665">
        <f t="shared" si="13"/>
        <v>5</v>
      </c>
      <c r="M95" s="665"/>
      <c r="N95" s="652"/>
      <c r="O95" s="667">
        <v>68</v>
      </c>
      <c r="P95" s="652">
        <f t="shared" si="7"/>
        <v>25</v>
      </c>
      <c r="Q95" s="651">
        <v>0</v>
      </c>
      <c r="R95" s="652">
        <v>0</v>
      </c>
      <c r="S95" s="652">
        <v>0</v>
      </c>
      <c r="T95" s="653">
        <v>3120</v>
      </c>
      <c r="U95" s="652">
        <v>624</v>
      </c>
      <c r="V95" s="653">
        <v>2808</v>
      </c>
      <c r="W95" s="653">
        <v>280.8</v>
      </c>
      <c r="X95" s="653">
        <v>24086.230772747756</v>
      </c>
      <c r="Y95" s="398" t="s">
        <v>275</v>
      </c>
      <c r="Z95" s="399" t="str">
        <f t="shared" si="11"/>
        <v>Dida Xuyura</v>
      </c>
      <c r="AA95" s="400">
        <v>903693.68452121015</v>
      </c>
      <c r="AB95" s="400">
        <v>341873.99999999919</v>
      </c>
      <c r="AC95" s="400">
        <v>0</v>
      </c>
      <c r="AD95" s="455">
        <v>476351.18452121312</v>
      </c>
      <c r="AE95" s="458">
        <v>0.26790104910035306</v>
      </c>
      <c r="AF95" s="401">
        <v>0</v>
      </c>
      <c r="AG95" s="401">
        <v>0.1957699044128027</v>
      </c>
      <c r="AH95" s="459">
        <v>0.31754299175719447</v>
      </c>
      <c r="AI95" s="475">
        <v>113897.97187274776</v>
      </c>
      <c r="AJ95" s="400">
        <v>19014.962500000001</v>
      </c>
      <c r="AK95" s="400">
        <v>24086.230772747756</v>
      </c>
      <c r="AL95" s="400">
        <v>60566.778600000005</v>
      </c>
      <c r="AM95" s="400">
        <v>0</v>
      </c>
      <c r="AN95" s="400">
        <v>0</v>
      </c>
      <c r="AO95" s="455">
        <v>10230</v>
      </c>
      <c r="AP95" s="547">
        <v>1.7644128419262819</v>
      </c>
      <c r="AQ95" s="478">
        <v>0</v>
      </c>
      <c r="AR95" s="479">
        <v>0</v>
      </c>
      <c r="AS95" s="571">
        <v>-11731.491102893022</v>
      </c>
      <c r="AT95" s="565">
        <v>-3061.6205604516836</v>
      </c>
      <c r="AU95" s="565">
        <v>-1025.6315013295066</v>
      </c>
      <c r="AV95" s="565">
        <v>565.88957313840911</v>
      </c>
      <c r="AW95" s="565">
        <v>-3307.931034485287</v>
      </c>
      <c r="AX95" s="565">
        <v>-8461.062437882023</v>
      </c>
      <c r="AY95" s="565">
        <v>-8753.126954949892</v>
      </c>
      <c r="AZ95" s="565">
        <v>-9016.3829757719359</v>
      </c>
      <c r="BA95" s="565">
        <v>-8338.4532918688747</v>
      </c>
      <c r="BB95" s="565">
        <v>-8677.6395175540692</v>
      </c>
      <c r="BC95" s="572">
        <v>-8983.639574183293</v>
      </c>
    </row>
    <row r="96" spans="1:55">
      <c r="A96" s="347">
        <f t="shared" si="12"/>
        <v>93</v>
      </c>
      <c r="B96" s="349" t="s">
        <v>272</v>
      </c>
      <c r="C96" s="346" t="s">
        <v>327</v>
      </c>
      <c r="D96" s="346" t="s">
        <v>320</v>
      </c>
      <c r="E96" s="346">
        <v>425075</v>
      </c>
      <c r="F96" s="346">
        <v>447473</v>
      </c>
      <c r="G96" s="346">
        <v>1580</v>
      </c>
      <c r="H96" s="665">
        <v>70</v>
      </c>
      <c r="I96" s="665">
        <v>36</v>
      </c>
      <c r="J96" s="666">
        <v>5</v>
      </c>
      <c r="K96" s="665">
        <v>38.700000000000003</v>
      </c>
      <c r="L96" s="665">
        <f t="shared" si="13"/>
        <v>5</v>
      </c>
      <c r="M96" s="665"/>
      <c r="N96" s="652"/>
      <c r="O96" s="667">
        <v>56</v>
      </c>
      <c r="P96" s="652">
        <f t="shared" si="7"/>
        <v>25</v>
      </c>
      <c r="Q96" s="651">
        <v>0</v>
      </c>
      <c r="R96" s="652">
        <v>0</v>
      </c>
      <c r="S96" s="652">
        <v>0</v>
      </c>
      <c r="T96" s="653">
        <v>3120</v>
      </c>
      <c r="U96" s="652">
        <v>624</v>
      </c>
      <c r="V96" s="653">
        <v>2808</v>
      </c>
      <c r="W96" s="653">
        <v>280.8</v>
      </c>
      <c r="X96" s="653">
        <v>20723.629565247928</v>
      </c>
      <c r="Y96" s="398" t="s">
        <v>275</v>
      </c>
      <c r="Z96" s="399" t="str">
        <f t="shared" si="11"/>
        <v>Romso</v>
      </c>
      <c r="AA96" s="400">
        <v>903693.68452121015</v>
      </c>
      <c r="AB96" s="400">
        <v>341873.99999999919</v>
      </c>
      <c r="AC96" s="400">
        <v>0</v>
      </c>
      <c r="AD96" s="455">
        <v>476351.18452121312</v>
      </c>
      <c r="AE96" s="458">
        <v>0.24256421551806409</v>
      </c>
      <c r="AF96" s="401">
        <v>0</v>
      </c>
      <c r="AG96" s="401">
        <v>0.17725489857320359</v>
      </c>
      <c r="AH96" s="459">
        <v>0.29220615817490725</v>
      </c>
      <c r="AI96" s="475">
        <v>110535.37066524793</v>
      </c>
      <c r="AJ96" s="400">
        <v>19014.962500000001</v>
      </c>
      <c r="AK96" s="400">
        <v>20723.629565247928</v>
      </c>
      <c r="AL96" s="400">
        <v>60566.778600000005</v>
      </c>
      <c r="AM96" s="400">
        <v>0</v>
      </c>
      <c r="AN96" s="400">
        <v>0</v>
      </c>
      <c r="AO96" s="455">
        <v>10230</v>
      </c>
      <c r="AP96" s="547">
        <v>1.7019550187045618</v>
      </c>
      <c r="AQ96" s="478">
        <v>0</v>
      </c>
      <c r="AR96" s="479">
        <v>0</v>
      </c>
      <c r="AS96" s="571">
        <v>-11385.143178520535</v>
      </c>
      <c r="AT96" s="565">
        <v>-3044.3031642330579</v>
      </c>
      <c r="AU96" s="565">
        <v>-1008.3141051108821</v>
      </c>
      <c r="AV96" s="565">
        <v>583.20696935703199</v>
      </c>
      <c r="AW96" s="565">
        <v>-2810.9189542114909</v>
      </c>
      <c r="AX96" s="565">
        <v>-7292.4777999309881</v>
      </c>
      <c r="AY96" s="565">
        <v>-7584.5423169988562</v>
      </c>
      <c r="AZ96" s="565">
        <v>-7847.7983378208992</v>
      </c>
      <c r="BA96" s="565">
        <v>-7169.868653917837</v>
      </c>
      <c r="BB96" s="565">
        <v>-7509.0548796030344</v>
      </c>
      <c r="BC96" s="572">
        <v>-7815.0549362322618</v>
      </c>
    </row>
    <row r="97" spans="1:55">
      <c r="A97" s="347">
        <f t="shared" si="12"/>
        <v>94</v>
      </c>
      <c r="B97" s="349" t="s">
        <v>272</v>
      </c>
      <c r="C97" s="346" t="s">
        <v>328</v>
      </c>
      <c r="D97" s="346" t="s">
        <v>297</v>
      </c>
      <c r="E97" s="346">
        <v>313602</v>
      </c>
      <c r="F97" s="346">
        <v>545518</v>
      </c>
      <c r="G97" s="346">
        <v>1351</v>
      </c>
      <c r="H97" s="665">
        <v>500</v>
      </c>
      <c r="I97" s="665">
        <v>75</v>
      </c>
      <c r="J97" s="666">
        <v>4.7</v>
      </c>
      <c r="K97" s="665">
        <v>181.4</v>
      </c>
      <c r="L97" s="665">
        <f t="shared" si="13"/>
        <v>4.7</v>
      </c>
      <c r="M97" s="665"/>
      <c r="N97" s="652"/>
      <c r="O97" s="667">
        <v>204</v>
      </c>
      <c r="P97" s="652">
        <f t="shared" si="7"/>
        <v>24.7</v>
      </c>
      <c r="Q97" s="651">
        <v>0</v>
      </c>
      <c r="R97" s="652">
        <v>0</v>
      </c>
      <c r="S97" s="652">
        <v>0</v>
      </c>
      <c r="T97" s="653">
        <v>2932.8</v>
      </c>
      <c r="U97" s="652">
        <v>586.56000000000006</v>
      </c>
      <c r="V97" s="653">
        <v>2639.52</v>
      </c>
      <c r="W97" s="653">
        <v>263.952</v>
      </c>
      <c r="X97" s="653">
        <v>15731.564246752998</v>
      </c>
      <c r="Y97" s="398" t="s">
        <v>275</v>
      </c>
      <c r="Z97" s="399" t="str">
        <f t="shared" si="11"/>
        <v>NBTW-2</v>
      </c>
      <c r="AA97" s="400">
        <v>849472.06344993855</v>
      </c>
      <c r="AB97" s="400">
        <v>321361.56000000017</v>
      </c>
      <c r="AC97" s="400">
        <v>0</v>
      </c>
      <c r="AD97" s="455">
        <v>447770.11344994168</v>
      </c>
      <c r="AE97" s="458">
        <v>0.21736255213970593</v>
      </c>
      <c r="AF97" s="401">
        <v>0</v>
      </c>
      <c r="AG97" s="401">
        <v>0.15883866897203922</v>
      </c>
      <c r="AH97" s="459">
        <v>0.269663423170657</v>
      </c>
      <c r="AI97" s="475">
        <v>105379.50534675301</v>
      </c>
      <c r="AJ97" s="400">
        <v>19014.962500000001</v>
      </c>
      <c r="AK97" s="400">
        <v>15731.564246752998</v>
      </c>
      <c r="AL97" s="400">
        <v>60566.778600000005</v>
      </c>
      <c r="AM97" s="400">
        <v>0</v>
      </c>
      <c r="AN97" s="400">
        <v>0</v>
      </c>
      <c r="AO97" s="455">
        <v>10066.200000000001</v>
      </c>
      <c r="AP97" s="547">
        <v>1.7078624979322865</v>
      </c>
      <c r="AQ97" s="478">
        <v>0</v>
      </c>
      <c r="AR97" s="479">
        <v>0</v>
      </c>
      <c r="AS97" s="571">
        <v>-10854.089050715556</v>
      </c>
      <c r="AT97" s="565">
        <v>-3445.2476975243862</v>
      </c>
      <c r="AU97" s="565">
        <v>-1506.374503688673</v>
      </c>
      <c r="AV97" s="565">
        <v>13.609937691130654</v>
      </c>
      <c r="AW97" s="565">
        <v>-2619.1888580575123</v>
      </c>
      <c r="AX97" s="565">
        <v>-6061.2642447880025</v>
      </c>
      <c r="AY97" s="565">
        <v>-6314.8408968370732</v>
      </c>
      <c r="AZ97" s="565">
        <v>-6542.2490404148357</v>
      </c>
      <c r="BA97" s="565">
        <v>-5885.8144700725206</v>
      </c>
      <c r="BB97" s="565">
        <v>-6186.3027968072347</v>
      </c>
      <c r="BC97" s="572">
        <v>-6456.3938083427838</v>
      </c>
    </row>
    <row r="98" spans="1:55">
      <c r="A98" s="347">
        <f t="shared" si="12"/>
        <v>95</v>
      </c>
      <c r="B98" s="349" t="s">
        <v>272</v>
      </c>
      <c r="C98" s="346" t="s">
        <v>329</v>
      </c>
      <c r="D98" s="346" t="s">
        <v>330</v>
      </c>
      <c r="E98" s="346">
        <v>351284</v>
      </c>
      <c r="F98" s="346">
        <v>495846</v>
      </c>
      <c r="G98" s="346">
        <v>1011</v>
      </c>
      <c r="H98" s="665">
        <v>215</v>
      </c>
      <c r="I98" s="665">
        <v>133.47999999999999</v>
      </c>
      <c r="J98" s="666">
        <v>4.2</v>
      </c>
      <c r="K98" s="665">
        <v>148.01</v>
      </c>
      <c r="L98" s="665">
        <f t="shared" si="13"/>
        <v>4.2</v>
      </c>
      <c r="M98" s="665"/>
      <c r="N98" s="652"/>
      <c r="O98" s="667"/>
      <c r="P98" s="652">
        <f t="shared" si="7"/>
        <v>24.2</v>
      </c>
      <c r="Q98" s="651">
        <v>0</v>
      </c>
      <c r="R98" s="652">
        <v>0</v>
      </c>
      <c r="S98" s="652">
        <v>0</v>
      </c>
      <c r="T98" s="653">
        <v>2620.8000000000006</v>
      </c>
      <c r="U98" s="652">
        <v>524.16000000000008</v>
      </c>
      <c r="V98" s="653">
        <v>2358.7199999999998</v>
      </c>
      <c r="W98" s="653">
        <v>235.87199999999999</v>
      </c>
      <c r="X98" s="653">
        <v>15731.564246752998</v>
      </c>
      <c r="Y98" s="398" t="s">
        <v>275</v>
      </c>
      <c r="Z98" s="399" t="str">
        <f t="shared" si="11"/>
        <v>WDW2</v>
      </c>
      <c r="AA98" s="400">
        <v>759102.69499781728</v>
      </c>
      <c r="AB98" s="400">
        <v>287174.15999999933</v>
      </c>
      <c r="AC98" s="400">
        <v>0</v>
      </c>
      <c r="AD98" s="455">
        <v>400134.99499781663</v>
      </c>
      <c r="AE98" s="458">
        <v>0.2419915296639753</v>
      </c>
      <c r="AF98" s="401">
        <v>0</v>
      </c>
      <c r="AG98" s="401">
        <v>0.17683640579279172</v>
      </c>
      <c r="AH98" s="459">
        <v>0.29956805223085686</v>
      </c>
      <c r="AI98" s="475">
        <v>105106.50534675301</v>
      </c>
      <c r="AJ98" s="400">
        <v>19014.962500000001</v>
      </c>
      <c r="AK98" s="400">
        <v>15731.564246752998</v>
      </c>
      <c r="AL98" s="400">
        <v>60566.778600000005</v>
      </c>
      <c r="AM98" s="400">
        <v>0</v>
      </c>
      <c r="AN98" s="400">
        <v>0</v>
      </c>
      <c r="AO98" s="455">
        <v>9793.2000000000007</v>
      </c>
      <c r="AP98" s="547">
        <v>1.9035596996328144</v>
      </c>
      <c r="AQ98" s="478">
        <v>0</v>
      </c>
      <c r="AR98" s="479">
        <v>0</v>
      </c>
      <c r="AS98" s="571">
        <v>-10825.970050715565</v>
      </c>
      <c r="AT98" s="565">
        <v>-4156.3371469936828</v>
      </c>
      <c r="AU98" s="565">
        <v>-2379.323728635406</v>
      </c>
      <c r="AV98" s="565">
        <v>-978.56700906912386</v>
      </c>
      <c r="AW98" s="565">
        <v>-3529.3993383004863</v>
      </c>
      <c r="AX98" s="565">
        <v>-6900.6792051714829</v>
      </c>
      <c r="AY98" s="565">
        <v>-7090.1094155225592</v>
      </c>
      <c r="AZ98" s="565">
        <v>-7257.7710970265261</v>
      </c>
      <c r="BA98" s="565">
        <v>-6637.1617159521211</v>
      </c>
      <c r="BB98" s="565">
        <v>-6873.153544436027</v>
      </c>
      <c r="BC98" s="572">
        <v>-7083.396147482119</v>
      </c>
    </row>
    <row r="99" spans="1:55">
      <c r="A99" s="347">
        <f t="shared" si="12"/>
        <v>96</v>
      </c>
      <c r="B99" s="349" t="s">
        <v>272</v>
      </c>
      <c r="C99" s="346" t="s">
        <v>331</v>
      </c>
      <c r="D99" s="346" t="s">
        <v>298</v>
      </c>
      <c r="E99" s="346">
        <v>437300</v>
      </c>
      <c r="F99" s="346">
        <v>434226</v>
      </c>
      <c r="G99" s="346">
        <v>1385</v>
      </c>
      <c r="H99" s="665">
        <v>100</v>
      </c>
      <c r="I99" s="665">
        <v>21</v>
      </c>
      <c r="J99" s="666">
        <v>4</v>
      </c>
      <c r="K99" s="665">
        <v>31</v>
      </c>
      <c r="L99" s="665">
        <f t="shared" si="13"/>
        <v>4</v>
      </c>
      <c r="M99" s="665"/>
      <c r="N99" s="652"/>
      <c r="O99" s="667">
        <v>70</v>
      </c>
      <c r="P99" s="652">
        <f t="shared" si="7"/>
        <v>24</v>
      </c>
      <c r="Q99" s="651">
        <v>0</v>
      </c>
      <c r="R99" s="652">
        <v>0</v>
      </c>
      <c r="S99" s="652">
        <v>0</v>
      </c>
      <c r="T99" s="653">
        <v>2496</v>
      </c>
      <c r="U99" s="652">
        <v>499.2</v>
      </c>
      <c r="V99" s="653">
        <v>2246.4</v>
      </c>
      <c r="W99" s="653">
        <v>224.64000000000001</v>
      </c>
      <c r="X99" s="653">
        <v>15731.564246752998</v>
      </c>
      <c r="Y99" s="398" t="s">
        <v>275</v>
      </c>
      <c r="Z99" s="399" t="str">
        <f t="shared" si="11"/>
        <v>melbana</v>
      </c>
      <c r="AA99" s="400">
        <v>722954.94761697121</v>
      </c>
      <c r="AB99" s="400">
        <v>273499.20000000147</v>
      </c>
      <c r="AC99" s="400">
        <v>0</v>
      </c>
      <c r="AD99" s="455">
        <v>381080.94761697005</v>
      </c>
      <c r="AE99" s="458">
        <v>0.25356714910038075</v>
      </c>
      <c r="AF99" s="401">
        <v>0</v>
      </c>
      <c r="AG99" s="401">
        <v>0.18529534209854318</v>
      </c>
      <c r="AH99" s="459">
        <v>0.31362322788914704</v>
      </c>
      <c r="AI99" s="475">
        <v>104997.30534675301</v>
      </c>
      <c r="AJ99" s="400">
        <v>19014.962500000001</v>
      </c>
      <c r="AK99" s="400">
        <v>15731.564246752998</v>
      </c>
      <c r="AL99" s="400">
        <v>60566.778600000005</v>
      </c>
      <c r="AM99" s="400">
        <v>0</v>
      </c>
      <c r="AN99" s="400">
        <v>0</v>
      </c>
      <c r="AO99" s="455">
        <v>9684</v>
      </c>
      <c r="AP99" s="547">
        <v>1.995537384432061</v>
      </c>
      <c r="AQ99" s="478">
        <v>0</v>
      </c>
      <c r="AR99" s="479">
        <v>0</v>
      </c>
      <c r="AS99" s="571">
        <v>-10814.722450715562</v>
      </c>
      <c r="AT99" s="565">
        <v>-4440.7729267814038</v>
      </c>
      <c r="AU99" s="565">
        <v>-2728.5034186140974</v>
      </c>
      <c r="AV99" s="565">
        <v>-1375.4377877732261</v>
      </c>
      <c r="AW99" s="565">
        <v>-3893.4835303976729</v>
      </c>
      <c r="AX99" s="565">
        <v>-7236.445189324877</v>
      </c>
      <c r="AY99" s="565">
        <v>-7400.2168229967529</v>
      </c>
      <c r="AZ99" s="565">
        <v>-7543.9799196711974</v>
      </c>
      <c r="BA99" s="565">
        <v>-6937.7006143039625</v>
      </c>
      <c r="BB99" s="565">
        <v>-7147.8938434875417</v>
      </c>
      <c r="BC99" s="572">
        <v>-7334.1970831378476</v>
      </c>
    </row>
    <row r="100" spans="1:55">
      <c r="A100" s="347">
        <f t="shared" si="12"/>
        <v>97</v>
      </c>
      <c r="B100" s="349" t="s">
        <v>272</v>
      </c>
      <c r="C100" s="346" t="s">
        <v>332</v>
      </c>
      <c r="D100" s="346" t="s">
        <v>289</v>
      </c>
      <c r="E100" s="346">
        <v>406927</v>
      </c>
      <c r="F100" s="346">
        <v>540254</v>
      </c>
      <c r="G100" s="346">
        <v>1587</v>
      </c>
      <c r="H100" s="665">
        <v>75</v>
      </c>
      <c r="I100" s="665">
        <v>37</v>
      </c>
      <c r="J100" s="666">
        <v>4</v>
      </c>
      <c r="K100" s="665">
        <v>47</v>
      </c>
      <c r="L100" s="665">
        <f t="shared" si="13"/>
        <v>4</v>
      </c>
      <c r="M100" s="665"/>
      <c r="N100" s="652"/>
      <c r="O100" s="667">
        <v>56</v>
      </c>
      <c r="P100" s="652">
        <f t="shared" si="7"/>
        <v>24</v>
      </c>
      <c r="Q100" s="651">
        <v>0</v>
      </c>
      <c r="R100" s="652">
        <v>0</v>
      </c>
      <c r="S100" s="652">
        <v>0</v>
      </c>
      <c r="T100" s="653">
        <v>2496</v>
      </c>
      <c r="U100" s="652">
        <v>499.2</v>
      </c>
      <c r="V100" s="653">
        <v>2246.4</v>
      </c>
      <c r="W100" s="653">
        <v>224.64000000000001</v>
      </c>
      <c r="X100" s="653">
        <v>15731.564246752998</v>
      </c>
      <c r="Y100" s="398" t="s">
        <v>275</v>
      </c>
      <c r="Z100" s="399" t="str">
        <f t="shared" si="11"/>
        <v>Dolollo hola</v>
      </c>
      <c r="AA100" s="400">
        <v>722954.94761697121</v>
      </c>
      <c r="AB100" s="400">
        <v>273499.20000000147</v>
      </c>
      <c r="AC100" s="400">
        <v>0</v>
      </c>
      <c r="AD100" s="455">
        <v>381080.94761697005</v>
      </c>
      <c r="AE100" s="458">
        <v>0.25356714910038075</v>
      </c>
      <c r="AF100" s="401">
        <v>0</v>
      </c>
      <c r="AG100" s="401">
        <v>0.18529534209854318</v>
      </c>
      <c r="AH100" s="459">
        <v>0.31362322788914704</v>
      </c>
      <c r="AI100" s="475">
        <v>104997.30534675301</v>
      </c>
      <c r="AJ100" s="400">
        <v>19014.962500000001</v>
      </c>
      <c r="AK100" s="400">
        <v>15731.564246752998</v>
      </c>
      <c r="AL100" s="400">
        <v>60566.778600000005</v>
      </c>
      <c r="AM100" s="400">
        <v>0</v>
      </c>
      <c r="AN100" s="400">
        <v>0</v>
      </c>
      <c r="AO100" s="455">
        <v>9684</v>
      </c>
      <c r="AP100" s="547">
        <v>1.995537384432061</v>
      </c>
      <c r="AQ100" s="478">
        <v>0</v>
      </c>
      <c r="AR100" s="479">
        <v>0</v>
      </c>
      <c r="AS100" s="571">
        <v>-10814.722450715562</v>
      </c>
      <c r="AT100" s="565">
        <v>-4440.7729267814038</v>
      </c>
      <c r="AU100" s="565">
        <v>-2728.5034186140974</v>
      </c>
      <c r="AV100" s="565">
        <v>-1375.4377877732261</v>
      </c>
      <c r="AW100" s="565">
        <v>-3893.4835303976729</v>
      </c>
      <c r="AX100" s="565">
        <v>-7236.445189324877</v>
      </c>
      <c r="AY100" s="565">
        <v>-7400.2168229967529</v>
      </c>
      <c r="AZ100" s="565">
        <v>-7543.9799196711974</v>
      </c>
      <c r="BA100" s="565">
        <v>-6937.7006143039625</v>
      </c>
      <c r="BB100" s="565">
        <v>-7147.8938434875417</v>
      </c>
      <c r="BC100" s="572">
        <v>-7334.1970831378476</v>
      </c>
    </row>
    <row r="101" spans="1:55">
      <c r="A101" s="347">
        <f t="shared" si="12"/>
        <v>98</v>
      </c>
      <c r="B101" s="349" t="s">
        <v>272</v>
      </c>
      <c r="C101" s="346" t="s">
        <v>333</v>
      </c>
      <c r="D101" s="346" t="s">
        <v>333</v>
      </c>
      <c r="E101" s="346">
        <v>378680</v>
      </c>
      <c r="F101" s="346">
        <v>548496</v>
      </c>
      <c r="G101" s="346">
        <v>1390</v>
      </c>
      <c r="H101" s="665">
        <v>84</v>
      </c>
      <c r="I101" s="665">
        <v>35</v>
      </c>
      <c r="J101" s="666">
        <v>4</v>
      </c>
      <c r="K101" s="665">
        <v>59</v>
      </c>
      <c r="L101" s="665">
        <f t="shared" si="13"/>
        <v>4</v>
      </c>
      <c r="M101" s="665"/>
      <c r="N101" s="652"/>
      <c r="O101" s="667">
        <v>72</v>
      </c>
      <c r="P101" s="652">
        <f t="shared" si="7"/>
        <v>24</v>
      </c>
      <c r="Q101" s="651">
        <v>0</v>
      </c>
      <c r="R101" s="652">
        <v>0</v>
      </c>
      <c r="S101" s="652">
        <v>0</v>
      </c>
      <c r="T101" s="653">
        <v>2496</v>
      </c>
      <c r="U101" s="652">
        <v>499.2</v>
      </c>
      <c r="V101" s="653">
        <v>2246.4</v>
      </c>
      <c r="W101" s="653">
        <v>224.64000000000001</v>
      </c>
      <c r="X101" s="653">
        <v>18168.721433749237</v>
      </c>
      <c r="Y101" s="398" t="s">
        <v>275</v>
      </c>
      <c r="Z101" s="399" t="str">
        <f t="shared" si="11"/>
        <v>Eloye</v>
      </c>
      <c r="AA101" s="400">
        <v>722954.94761697121</v>
      </c>
      <c r="AB101" s="400">
        <v>273499.20000000147</v>
      </c>
      <c r="AC101" s="400">
        <v>0</v>
      </c>
      <c r="AD101" s="455">
        <v>381080.94761697005</v>
      </c>
      <c r="AE101" s="458">
        <v>0.27652179129935694</v>
      </c>
      <c r="AF101" s="401">
        <v>0</v>
      </c>
      <c r="AG101" s="401">
        <v>0.20206955080065295</v>
      </c>
      <c r="AH101" s="459">
        <v>0.33657787008812445</v>
      </c>
      <c r="AI101" s="475">
        <v>107434.46253374925</v>
      </c>
      <c r="AJ101" s="400">
        <v>19014.962500000001</v>
      </c>
      <c r="AK101" s="400">
        <v>18168.721433749237</v>
      </c>
      <c r="AL101" s="400">
        <v>60566.778600000005</v>
      </c>
      <c r="AM101" s="400">
        <v>0</v>
      </c>
      <c r="AN101" s="400">
        <v>0</v>
      </c>
      <c r="AO101" s="455">
        <v>9684</v>
      </c>
      <c r="AP101" s="547">
        <v>2.0521228681676331</v>
      </c>
      <c r="AQ101" s="478">
        <v>0</v>
      </c>
      <c r="AR101" s="479">
        <v>0</v>
      </c>
      <c r="AS101" s="571">
        <v>-11065.749640976166</v>
      </c>
      <c r="AT101" s="565">
        <v>-4453.3242862944326</v>
      </c>
      <c r="AU101" s="565">
        <v>-2741.0547781271271</v>
      </c>
      <c r="AV101" s="565">
        <v>-1387.9891472862564</v>
      </c>
      <c r="AW101" s="565">
        <v>-4253.7095841924565</v>
      </c>
      <c r="AX101" s="565">
        <v>-8083.4158151141137</v>
      </c>
      <c r="AY101" s="565">
        <v>-8247.1874487859859</v>
      </c>
      <c r="AZ101" s="565">
        <v>-8390.950545460435</v>
      </c>
      <c r="BA101" s="565">
        <v>-7784.6712400931974</v>
      </c>
      <c r="BB101" s="565">
        <v>-7994.8644692767757</v>
      </c>
      <c r="BC101" s="572">
        <v>-8181.1677089270797</v>
      </c>
    </row>
    <row r="102" spans="1:55">
      <c r="A102" s="347">
        <f t="shared" si="12"/>
        <v>99</v>
      </c>
      <c r="B102" s="349" t="s">
        <v>272</v>
      </c>
      <c r="C102" s="346" t="s">
        <v>334</v>
      </c>
      <c r="D102" s="346" t="s">
        <v>289</v>
      </c>
      <c r="E102" s="346">
        <v>412311</v>
      </c>
      <c r="F102" s="346">
        <v>550859</v>
      </c>
      <c r="G102" s="346">
        <v>1521</v>
      </c>
      <c r="H102" s="665">
        <v>72</v>
      </c>
      <c r="I102" s="665">
        <v>18</v>
      </c>
      <c r="J102" s="666">
        <v>3</v>
      </c>
      <c r="K102" s="665">
        <v>42</v>
      </c>
      <c r="L102" s="665">
        <f t="shared" si="13"/>
        <v>3</v>
      </c>
      <c r="M102" s="665"/>
      <c r="N102" s="652"/>
      <c r="O102" s="667">
        <v>60</v>
      </c>
      <c r="P102" s="652">
        <f t="shared" si="7"/>
        <v>23</v>
      </c>
      <c r="Q102" s="651">
        <v>0</v>
      </c>
      <c r="R102" s="652">
        <v>0</v>
      </c>
      <c r="S102" s="652">
        <v>0</v>
      </c>
      <c r="T102" s="653">
        <v>4680</v>
      </c>
      <c r="U102" s="652">
        <v>936</v>
      </c>
      <c r="V102" s="653">
        <v>0</v>
      </c>
      <c r="W102" s="653">
        <v>0</v>
      </c>
      <c r="X102" s="653">
        <v>18168.721433749237</v>
      </c>
      <c r="Y102" s="398" t="s">
        <v>275</v>
      </c>
      <c r="Z102" s="399" t="str">
        <f t="shared" si="11"/>
        <v>Haro bake</v>
      </c>
      <c r="AA102" s="400">
        <v>641013.75</v>
      </c>
      <c r="AB102" s="400">
        <v>512811.00000000099</v>
      </c>
      <c r="AC102" s="400">
        <v>0</v>
      </c>
      <c r="AD102" s="455">
        <v>0</v>
      </c>
      <c r="AE102" s="458">
        <v>0.31097528847106848</v>
      </c>
      <c r="AF102" s="401">
        <v>0</v>
      </c>
      <c r="AG102" s="401">
        <v>0</v>
      </c>
      <c r="AH102" s="459">
        <v>0.34673171628534133</v>
      </c>
      <c r="AI102" s="475">
        <v>109345.46253374925</v>
      </c>
      <c r="AJ102" s="400">
        <v>19014.962500000001</v>
      </c>
      <c r="AK102" s="400">
        <v>18168.721433749237</v>
      </c>
      <c r="AL102" s="400">
        <v>60566.778600000005</v>
      </c>
      <c r="AM102" s="400">
        <v>0</v>
      </c>
      <c r="AN102" s="400">
        <v>0</v>
      </c>
      <c r="AO102" s="455">
        <v>11595</v>
      </c>
      <c r="AP102" s="547">
        <v>3.0326928109243254</v>
      </c>
      <c r="AQ102" s="478">
        <v>0</v>
      </c>
      <c r="AR102" s="479">
        <v>0</v>
      </c>
      <c r="AS102" s="571">
        <v>-11262.582640976165</v>
      </c>
      <c r="AT102" s="565">
        <v>-3407.1763043068158</v>
      </c>
      <c r="AU102" s="565">
        <v>-3712.3591823120032</v>
      </c>
      <c r="AV102" s="565">
        <v>-3983.9995268212188</v>
      </c>
      <c r="AW102" s="565">
        <v>-6716.1154595726703</v>
      </c>
      <c r="AX102" s="565">
        <v>-10412.259341764899</v>
      </c>
      <c r="AY102" s="565">
        <v>-10453.25497866363</v>
      </c>
      <c r="AZ102" s="565">
        <v>-10478.751505751705</v>
      </c>
      <c r="BA102" s="565">
        <v>-9867.8675586988065</v>
      </c>
      <c r="BB102" s="565">
        <v>-9915.3020575802057</v>
      </c>
      <c r="BC102" s="572">
        <v>-9935.4665199867304</v>
      </c>
    </row>
    <row r="103" spans="1:55" ht="13.5" thickBot="1">
      <c r="A103" s="347">
        <f t="shared" si="12"/>
        <v>100</v>
      </c>
      <c r="B103" s="371" t="s">
        <v>272</v>
      </c>
      <c r="C103" s="372" t="s">
        <v>335</v>
      </c>
      <c r="D103" s="372" t="s">
        <v>283</v>
      </c>
      <c r="E103" s="372">
        <v>363480</v>
      </c>
      <c r="F103" s="372">
        <v>506842</v>
      </c>
      <c r="G103" s="372">
        <v>1134</v>
      </c>
      <c r="H103" s="668">
        <v>197</v>
      </c>
      <c r="I103" s="668">
        <v>132.34</v>
      </c>
      <c r="J103" s="669">
        <v>2.8</v>
      </c>
      <c r="K103" s="668">
        <v>171.43</v>
      </c>
      <c r="L103" s="668">
        <f t="shared" si="13"/>
        <v>2.8</v>
      </c>
      <c r="M103" s="668"/>
      <c r="N103" s="657"/>
      <c r="O103" s="670">
        <v>194</v>
      </c>
      <c r="P103" s="657">
        <f t="shared" si="7"/>
        <v>22.8</v>
      </c>
      <c r="Q103" s="656">
        <v>0</v>
      </c>
      <c r="R103" s="657">
        <v>0</v>
      </c>
      <c r="S103" s="657">
        <v>0</v>
      </c>
      <c r="T103" s="660">
        <v>4368</v>
      </c>
      <c r="U103" s="657">
        <v>873.6</v>
      </c>
      <c r="V103" s="660">
        <v>0</v>
      </c>
      <c r="W103" s="660">
        <v>0</v>
      </c>
      <c r="X103" s="660">
        <v>15688.79238743868</v>
      </c>
      <c r="Y103" s="339" t="s">
        <v>275</v>
      </c>
      <c r="Z103" s="402" t="str">
        <f t="shared" si="11"/>
        <v>NGW-3</v>
      </c>
      <c r="AA103" s="403">
        <v>598279.50000000151</v>
      </c>
      <c r="AB103" s="403">
        <v>478623.59999999881</v>
      </c>
      <c r="AC103" s="403">
        <v>0</v>
      </c>
      <c r="AD103" s="457">
        <v>0</v>
      </c>
      <c r="AE103" s="462">
        <v>0.30418254522718763</v>
      </c>
      <c r="AF103" s="404">
        <v>0</v>
      </c>
      <c r="AG103" s="404">
        <v>0</v>
      </c>
      <c r="AH103" s="463">
        <v>0.341922618018971</v>
      </c>
      <c r="AI103" s="477">
        <v>106592.53348743869</v>
      </c>
      <c r="AJ103" s="403">
        <v>19014.962500000001</v>
      </c>
      <c r="AK103" s="403">
        <v>15688.79238743868</v>
      </c>
      <c r="AL103" s="403">
        <v>60566.778600000005</v>
      </c>
      <c r="AM103" s="403">
        <v>0</v>
      </c>
      <c r="AN103" s="403">
        <v>0</v>
      </c>
      <c r="AO103" s="457">
        <v>11322</v>
      </c>
      <c r="AP103" s="549">
        <v>3.1520471173118243</v>
      </c>
      <c r="AQ103" s="482">
        <v>0</v>
      </c>
      <c r="AR103" s="483">
        <v>0</v>
      </c>
      <c r="AS103" s="575">
        <v>-10979.030949206179</v>
      </c>
      <c r="AT103" s="567">
        <v>-3843.3955749011175</v>
      </c>
      <c r="AU103" s="567">
        <v>-4100.4068407494387</v>
      </c>
      <c r="AV103" s="567">
        <v>-4327.3215718691908</v>
      </c>
      <c r="AW103" s="567">
        <v>-6670.8526731552702</v>
      </c>
      <c r="AX103" s="567">
        <v>-9842.8562118980062</v>
      </c>
      <c r="AY103" s="567">
        <v>-9857.8254796760139</v>
      </c>
      <c r="AZ103" s="567">
        <v>-9859.3416649638184</v>
      </c>
      <c r="BA103" s="567">
        <v>-9267.8714616328525</v>
      </c>
      <c r="BB103" s="567">
        <v>-9291.7584101339635</v>
      </c>
      <c r="BC103" s="576">
        <v>-9291.0796398290349</v>
      </c>
    </row>
    <row r="104" spans="1:55" ht="13.5" thickBot="1">
      <c r="A104" s="604"/>
      <c r="B104" s="605" t="s">
        <v>336</v>
      </c>
      <c r="C104" s="605"/>
      <c r="D104" s="605"/>
      <c r="E104" s="605"/>
      <c r="F104" s="605"/>
      <c r="G104" s="605"/>
      <c r="H104" s="606"/>
      <c r="I104" s="606"/>
      <c r="J104" s="606"/>
      <c r="K104" s="606"/>
      <c r="L104" s="606"/>
      <c r="M104" s="606"/>
      <c r="N104" s="606"/>
      <c r="O104" s="606"/>
      <c r="P104" s="606"/>
      <c r="Q104" s="607">
        <f>SUM(_irrigated_hectares)</f>
        <v>3340.0425000000023</v>
      </c>
      <c r="R104" s="607">
        <f t="shared" ref="R104:W104" si="14">SUM(R4:R103)</f>
        <v>4770.2940000000017</v>
      </c>
      <c r="S104" s="607">
        <f t="shared" si="14"/>
        <v>23851.47</v>
      </c>
      <c r="T104" s="607">
        <f t="shared" si="14"/>
        <v>331384.55999999994</v>
      </c>
      <c r="U104" s="607">
        <f t="shared" si="14"/>
        <v>66276.911999999997</v>
      </c>
      <c r="V104" s="607">
        <f t="shared" si="14"/>
        <v>262723.96799999999</v>
      </c>
      <c r="W104" s="607">
        <f t="shared" si="14"/>
        <v>26272.396799999988</v>
      </c>
      <c r="X104" s="607"/>
      <c r="Y104" s="608"/>
      <c r="Z104" s="608"/>
      <c r="AA104" s="607"/>
      <c r="AB104" s="607"/>
      <c r="AC104" s="607"/>
      <c r="AD104" s="607"/>
      <c r="AE104" s="607"/>
      <c r="AF104" s="607"/>
      <c r="AG104" s="607"/>
      <c r="AH104" s="607"/>
      <c r="AI104" s="607">
        <f t="shared" ref="AI104:AO104" si="15">SUM(AI4:AI103)</f>
        <v>39129639.461348996</v>
      </c>
      <c r="AJ104" s="607">
        <f t="shared" si="15"/>
        <v>1901496.2499999967</v>
      </c>
      <c r="AK104" s="607">
        <f t="shared" si="15"/>
        <v>5836201.6113490053</v>
      </c>
      <c r="AL104" s="607">
        <f t="shared" si="15"/>
        <v>6056677.859999991</v>
      </c>
      <c r="AM104" s="607">
        <f t="shared" si="15"/>
        <v>24745302.250000004</v>
      </c>
      <c r="AN104" s="607">
        <f t="shared" si="15"/>
        <v>0</v>
      </c>
      <c r="AO104" s="607">
        <f t="shared" si="15"/>
        <v>589961.48999999987</v>
      </c>
      <c r="AS104" s="609">
        <f t="shared" ref="AS104:BC104" si="16">SUM(AS4:AS103)</f>
        <v>-4030352.8645189442</v>
      </c>
      <c r="AT104" s="609">
        <f t="shared" si="16"/>
        <v>4849003.1111867698</v>
      </c>
      <c r="AU104" s="609">
        <f t="shared" si="16"/>
        <v>4915494.0285768313</v>
      </c>
      <c r="AV104" s="609">
        <f t="shared" si="16"/>
        <v>4785791.7218745183</v>
      </c>
      <c r="AW104" s="609">
        <f t="shared" si="16"/>
        <v>3596856.437774621</v>
      </c>
      <c r="AX104" s="609">
        <f t="shared" si="16"/>
        <v>2189242.6490077074</v>
      </c>
      <c r="AY104" s="609">
        <f t="shared" si="16"/>
        <v>1812247.0656318872</v>
      </c>
      <c r="AZ104" s="609">
        <f t="shared" si="16"/>
        <v>1097609.2175216163</v>
      </c>
      <c r="BA104" s="609">
        <f t="shared" si="16"/>
        <v>1087033.0044698534</v>
      </c>
      <c r="BB104" s="609">
        <f t="shared" si="16"/>
        <v>814226.01016630756</v>
      </c>
      <c r="BC104" s="609">
        <f t="shared" si="16"/>
        <v>560777.26954110502</v>
      </c>
    </row>
    <row r="105" spans="1:55" thickTop="1"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AA105" s="8"/>
      <c r="AB105" s="8"/>
      <c r="AC105" s="8"/>
      <c r="AD105" s="8"/>
      <c r="AE105" s="8"/>
      <c r="AF105" s="8"/>
      <c r="AG105" s="8"/>
      <c r="AH105" s="8"/>
      <c r="AI105" s="8"/>
      <c r="AP105" s="545"/>
      <c r="AQ105" s="246"/>
      <c r="AR105" s="246"/>
    </row>
    <row r="106" spans="1:55">
      <c r="AO106" s="598" t="s">
        <v>337</v>
      </c>
      <c r="AP106" s="596" t="s">
        <v>159</v>
      </c>
      <c r="AQ106" s="596" t="s">
        <v>338</v>
      </c>
    </row>
    <row r="107" spans="1:55">
      <c r="AO107" s="595" t="s">
        <v>339</v>
      </c>
      <c r="AP107" s="597">
        <f ca="1">Calcs_Cluster1!G240</f>
        <v>-0.11491698874633727</v>
      </c>
      <c r="AQ107" s="597">
        <f>+IRR(AS107:BC107)</f>
        <v>1.4532778102133439</v>
      </c>
      <c r="AS107" s="324">
        <f>+SUM(AS4:AS63)</f>
        <v>-2793027.1576390509</v>
      </c>
      <c r="AT107" s="324">
        <f t="shared" ref="AT107:BC107" si="17">+SUM(AT4:AT63)</f>
        <v>4314422.691252118</v>
      </c>
      <c r="AU107" s="324">
        <f t="shared" si="17"/>
        <v>4028029.6201175177</v>
      </c>
      <c r="AV107" s="324">
        <f t="shared" si="17"/>
        <v>3659084.8018855364</v>
      </c>
      <c r="AW107" s="324">
        <f t="shared" si="17"/>
        <v>2933283.0448455149</v>
      </c>
      <c r="AX107" s="324">
        <f t="shared" si="17"/>
        <v>2150359.6076377593</v>
      </c>
      <c r="AY107" s="324">
        <f t="shared" si="17"/>
        <v>1859949.8141366029</v>
      </c>
      <c r="AZ107" s="324">
        <f t="shared" si="17"/>
        <v>1227066.9605053328</v>
      </c>
      <c r="BA107" s="324">
        <f t="shared" si="17"/>
        <v>1172285.5492678208</v>
      </c>
      <c r="BB107" s="324">
        <f t="shared" si="17"/>
        <v>990056.42503955355</v>
      </c>
      <c r="BC107" s="324">
        <f t="shared" si="17"/>
        <v>823380.00418989582</v>
      </c>
    </row>
    <row r="108" spans="1:55">
      <c r="AO108" s="595" t="s">
        <v>340</v>
      </c>
      <c r="AP108" s="597">
        <f ca="1">Calcs_Cluster2!G243</f>
        <v>-0.13640239103387886</v>
      </c>
      <c r="AQ108" s="597">
        <f>+IRR(AS108:BC108)</f>
        <v>0.4762550060338675</v>
      </c>
      <c r="AS108" s="324">
        <f>+SUM(AS64:AS103)</f>
        <v>-1237325.7068798945</v>
      </c>
      <c r="AT108" s="324">
        <f t="shared" ref="AT108:BC108" si="18">+SUM(AT64:AT103)</f>
        <v>534580.41993465461</v>
      </c>
      <c r="AU108" s="324">
        <f t="shared" si="18"/>
        <v>887464.40845931473</v>
      </c>
      <c r="AV108" s="324">
        <f t="shared" si="18"/>
        <v>1126706.9199889821</v>
      </c>
      <c r="AW108" s="324">
        <f t="shared" si="18"/>
        <v>663573.39292910462</v>
      </c>
      <c r="AX108" s="324">
        <f t="shared" si="18"/>
        <v>38883.041369946288</v>
      </c>
      <c r="AY108" s="324">
        <f t="shared" si="18"/>
        <v>-47702.748504715753</v>
      </c>
      <c r="AZ108" s="324">
        <f t="shared" si="18"/>
        <v>-129457.74298371644</v>
      </c>
      <c r="BA108" s="324">
        <f t="shared" si="18"/>
        <v>-85252.544797966504</v>
      </c>
      <c r="BB108" s="324">
        <f t="shared" si="18"/>
        <v>-175830.41487324613</v>
      </c>
      <c r="BC108" s="324">
        <f t="shared" si="18"/>
        <v>-262602.73464879062</v>
      </c>
    </row>
    <row r="115" spans="46:46">
      <c r="AT115" s="594"/>
    </row>
  </sheetData>
  <mergeCells count="6">
    <mergeCell ref="AS1:BC1"/>
    <mergeCell ref="A3:B3"/>
    <mergeCell ref="AA1:AD1"/>
    <mergeCell ref="AE1:AH1"/>
    <mergeCell ref="AI1:AO1"/>
    <mergeCell ref="AQ1:AR1"/>
  </mergeCells>
  <phoneticPr fontId="12" type="noConversion"/>
  <dataValidations disablePrompts="1" count="2">
    <dataValidation type="list" allowBlank="1" showInputMessage="1" showErrorMessage="1" sqref="B4:B103" xr:uid="{617FD9B0-0180-5344-BC71-C4A5D6295D42}">
      <formula1>_cluster_names</formula1>
    </dataValidation>
    <dataValidation type="list" allowBlank="1" showInputMessage="1" showErrorMessage="1" sqref="C3" xr:uid="{C3321193-B596-3B47-8080-534407E7B00A}">
      <formula1>$C$4:$C$103</formula1>
    </dataValidation>
  </dataValidation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91" r:id="rId3" name="Button 7">
              <controlPr defaultSize="0" print="0" autoFill="0" autoPict="0" macro="[0]!DataTablePopulate">
                <anchor moveWithCells="1" sizeWithCells="1">
                  <from>
                    <xdr:col>0</xdr:col>
                    <xdr:colOff>190500</xdr:colOff>
                    <xdr:row>0</xdr:row>
                    <xdr:rowOff>107950</xdr:rowOff>
                  </from>
                  <to>
                    <xdr:col>2</xdr:col>
                    <xdr:colOff>457200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DFE21336-FE29-7044-895F-E12E6B3A7E83}">
          <x14:formula1>
            <xm:f>Assumptions!$D$67:$D$74</xm:f>
          </x14:formula1>
          <xm:sqref>Y4:Y103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outlinePr summaryBelow="0" summaryRight="0"/>
  </sheetPr>
  <dimension ref="A1:AB195"/>
  <sheetViews>
    <sheetView showGridLines="0" zoomScaleNormal="120" workbookViewId="0">
      <pane ySplit="1" topLeftCell="A2" activePane="bottomLeft" state="frozen"/>
      <selection pane="bottomLeft" activeCell="L26" sqref="L26"/>
    </sheetView>
  </sheetViews>
  <sheetFormatPr defaultColWidth="14.42578125" defaultRowHeight="15" customHeight="1"/>
  <cols>
    <col min="1" max="1" width="3" style="19" customWidth="1"/>
    <col min="2" max="5" width="1.140625" style="19" customWidth="1"/>
    <col min="6" max="6" width="36" style="19" customWidth="1"/>
    <col min="7" max="7" width="15.42578125" style="19" customWidth="1"/>
    <col min="8" max="8" width="14.42578125" style="19" customWidth="1"/>
    <col min="9" max="19" width="12.85546875" style="19" customWidth="1"/>
    <col min="20" max="23" width="12.42578125" style="19" customWidth="1"/>
    <col min="24" max="16384" width="14.42578125" style="19"/>
  </cols>
  <sheetData>
    <row r="1" spans="1:23" ht="18" customHeight="1">
      <c r="A1" s="1"/>
      <c r="B1" s="19" t="s">
        <v>341</v>
      </c>
      <c r="G1" s="19" t="s">
        <v>342</v>
      </c>
      <c r="H1" s="13" t="s">
        <v>4</v>
      </c>
      <c r="J1" s="13" t="s">
        <v>343</v>
      </c>
      <c r="K1" s="13"/>
      <c r="L1" s="13"/>
      <c r="R1" s="1"/>
      <c r="S1" s="1"/>
      <c r="T1" s="1"/>
      <c r="U1" s="1"/>
      <c r="V1" s="1"/>
      <c r="W1" s="1"/>
    </row>
    <row r="2" spans="1:23" ht="15" customHeight="1">
      <c r="B2" s="21" t="s">
        <v>344</v>
      </c>
      <c r="H2" s="13"/>
      <c r="J2" s="13"/>
      <c r="K2" s="13"/>
      <c r="L2" s="13"/>
    </row>
    <row r="3" spans="1:23" ht="17.100000000000001" customHeight="1">
      <c r="C3" s="19" t="s">
        <v>345</v>
      </c>
      <c r="G3" s="227">
        <v>45658</v>
      </c>
      <c r="H3" s="13"/>
      <c r="J3" s="13"/>
      <c r="K3" s="13"/>
      <c r="L3" s="13"/>
    </row>
    <row r="4" spans="1:23" ht="17.100000000000001" customHeight="1">
      <c r="C4" s="19" t="s">
        <v>346</v>
      </c>
      <c r="G4" s="251"/>
      <c r="H4" s="13"/>
      <c r="J4" s="13"/>
      <c r="K4" s="13"/>
      <c r="L4" s="13"/>
    </row>
    <row r="5" spans="1:23" ht="17.100000000000001" customHeight="1">
      <c r="D5" s="19" t="s">
        <v>339</v>
      </c>
      <c r="G5" s="252" t="s">
        <v>210</v>
      </c>
      <c r="H5" s="13"/>
      <c r="J5" s="13"/>
      <c r="K5" s="13"/>
      <c r="L5" s="13"/>
    </row>
    <row r="6" spans="1:23" ht="17.100000000000001" customHeight="1">
      <c r="D6" s="19" t="s">
        <v>340</v>
      </c>
      <c r="G6" s="252" t="s">
        <v>272</v>
      </c>
      <c r="H6" s="13"/>
      <c r="J6" s="13"/>
      <c r="K6" s="13"/>
      <c r="L6" s="13"/>
    </row>
    <row r="7" spans="1:23" ht="17.100000000000001" customHeight="1">
      <c r="B7" s="21" t="s">
        <v>347</v>
      </c>
      <c r="G7" s="50"/>
      <c r="H7" s="13"/>
      <c r="J7" s="13"/>
      <c r="K7" s="13"/>
      <c r="L7" s="13"/>
    </row>
    <row r="8" spans="1:23" ht="17.100000000000001" customHeight="1">
      <c r="C8" s="19" t="s">
        <v>348</v>
      </c>
      <c r="G8" s="28">
        <v>5</v>
      </c>
      <c r="H8" s="13"/>
      <c r="J8" s="450" t="s">
        <v>349</v>
      </c>
      <c r="K8" s="13"/>
      <c r="L8" s="13"/>
    </row>
    <row r="9" spans="1:23" ht="17.100000000000001" customHeight="1">
      <c r="A9" s="1"/>
      <c r="C9" s="19" t="s">
        <v>350</v>
      </c>
      <c r="G9" s="15">
        <v>0</v>
      </c>
      <c r="H9" s="13" t="s">
        <v>351</v>
      </c>
      <c r="I9" s="1"/>
      <c r="J9" s="343"/>
      <c r="K9" s="13"/>
      <c r="L9" s="13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17.100000000000001" customHeight="1">
      <c r="C10" s="19" t="s">
        <v>352</v>
      </c>
      <c r="G10" s="15">
        <v>0.1</v>
      </c>
      <c r="H10" s="13" t="s">
        <v>351</v>
      </c>
      <c r="K10" s="343"/>
      <c r="L10" s="13"/>
    </row>
    <row r="11" spans="1:23" ht="17.100000000000001" customHeight="1">
      <c r="C11" s="19" t="s">
        <v>353</v>
      </c>
      <c r="G11" s="15">
        <v>0.06</v>
      </c>
      <c r="H11" s="13" t="s">
        <v>351</v>
      </c>
      <c r="K11" s="343"/>
      <c r="L11" s="13"/>
    </row>
    <row r="12" spans="1:23" ht="17.100000000000001" customHeight="1">
      <c r="A12" s="1"/>
      <c r="C12" s="19" t="s">
        <v>354</v>
      </c>
      <c r="G12" s="15">
        <v>0.05</v>
      </c>
      <c r="H12" s="13" t="s">
        <v>351</v>
      </c>
      <c r="I12" s="1"/>
      <c r="K12" s="343"/>
      <c r="L12" s="13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7.100000000000001" customHeight="1">
      <c r="A13" s="1"/>
      <c r="C13" s="19" t="s">
        <v>355</v>
      </c>
      <c r="G13" s="15">
        <v>0.1</v>
      </c>
      <c r="H13" s="13" t="s">
        <v>351</v>
      </c>
      <c r="I13" s="1"/>
      <c r="K13" s="343"/>
      <c r="L13" s="13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7.100000000000001" customHeight="1">
      <c r="C14" s="19" t="s">
        <v>356</v>
      </c>
      <c r="G14" s="15">
        <v>0.05</v>
      </c>
      <c r="H14" s="13" t="s">
        <v>351</v>
      </c>
      <c r="J14" s="13"/>
      <c r="K14" s="13"/>
      <c r="L14" s="13"/>
    </row>
    <row r="15" spans="1:23" ht="17.100000000000001" customHeight="1">
      <c r="C15" s="19" t="s">
        <v>357</v>
      </c>
      <c r="G15" s="15">
        <v>-1.11E-2</v>
      </c>
      <c r="H15" s="13" t="s">
        <v>351</v>
      </c>
      <c r="J15" s="13"/>
      <c r="K15" s="13"/>
      <c r="L15" s="13"/>
    </row>
    <row r="16" spans="1:23" ht="17.100000000000001" customHeight="1">
      <c r="G16" s="486"/>
      <c r="H16" s="13"/>
      <c r="J16" s="13"/>
      <c r="K16" s="13"/>
      <c r="L16" s="13"/>
    </row>
    <row r="17" spans="1:23" ht="17.100000000000001" customHeight="1">
      <c r="B17" s="21" t="s">
        <v>358</v>
      </c>
      <c r="G17" s="50"/>
      <c r="H17" s="13"/>
      <c r="J17" s="13"/>
      <c r="K17" s="13"/>
      <c r="L17" s="13"/>
    </row>
    <row r="18" spans="1:23" ht="17.100000000000001" customHeight="1">
      <c r="B18" s="21"/>
      <c r="C18" s="19" t="s">
        <v>359</v>
      </c>
      <c r="D18" s="33"/>
      <c r="E18" s="33"/>
      <c r="F18" s="33"/>
      <c r="G18" s="191"/>
      <c r="H18" s="13"/>
      <c r="J18" s="13"/>
      <c r="K18" s="13"/>
      <c r="L18" s="13"/>
    </row>
    <row r="19" spans="1:23" ht="17.100000000000001" customHeight="1">
      <c r="B19" s="21"/>
      <c r="D19" s="198" t="s">
        <v>360</v>
      </c>
      <c r="E19" s="199"/>
      <c r="F19" s="199"/>
      <c r="G19" s="47">
        <f>Summary!D13</f>
        <v>0.9</v>
      </c>
      <c r="H19" s="13"/>
      <c r="J19" s="13"/>
      <c r="K19" s="13"/>
      <c r="L19" s="13"/>
    </row>
    <row r="20" spans="1:23" ht="17.100000000000001" customHeight="1">
      <c r="B20" s="21"/>
      <c r="D20" s="33"/>
      <c r="E20" s="33" t="s">
        <v>361</v>
      </c>
      <c r="F20" s="33"/>
      <c r="G20" s="197">
        <v>0</v>
      </c>
      <c r="H20" s="13" t="str">
        <f>_FCY</f>
        <v>USD</v>
      </c>
      <c r="J20" s="13" t="s">
        <v>362</v>
      </c>
      <c r="K20" s="13"/>
      <c r="L20" s="13"/>
    </row>
    <row r="21" spans="1:23" ht="17.100000000000001" customHeight="1">
      <c r="B21" s="21"/>
      <c r="D21" s="33" t="s">
        <v>363</v>
      </c>
      <c r="E21" s="33"/>
      <c r="F21" s="33"/>
      <c r="G21" s="195">
        <f>1-G19-G22-G23</f>
        <v>9.9999999999999978E-2</v>
      </c>
      <c r="H21" s="13"/>
      <c r="J21" s="13"/>
      <c r="K21" s="13"/>
      <c r="L21" s="13"/>
    </row>
    <row r="22" spans="1:23" ht="17.100000000000001" customHeight="1">
      <c r="B22" s="21"/>
      <c r="D22" s="198" t="s">
        <v>364</v>
      </c>
      <c r="E22" s="199"/>
      <c r="F22" s="199"/>
      <c r="G22" s="47">
        <f>Summary!D12</f>
        <v>0</v>
      </c>
      <c r="H22" s="13"/>
      <c r="J22" s="13"/>
      <c r="K22" s="13"/>
      <c r="L22" s="13"/>
    </row>
    <row r="23" spans="1:23" ht="17.100000000000001" customHeight="1">
      <c r="B23" s="21"/>
      <c r="D23" s="33" t="s">
        <v>365</v>
      </c>
      <c r="E23" s="33"/>
      <c r="F23" s="33"/>
      <c r="G23" s="196">
        <v>0</v>
      </c>
      <c r="H23" s="13"/>
      <c r="J23" s="13"/>
      <c r="K23" s="13"/>
      <c r="L23" s="13"/>
    </row>
    <row r="24" spans="1:23" ht="17.100000000000001" customHeight="1">
      <c r="A24" s="1"/>
      <c r="D24" s="45" t="s">
        <v>28</v>
      </c>
      <c r="E24" s="46"/>
      <c r="F24" s="46"/>
      <c r="G24" s="47">
        <f>Summary!D11</f>
        <v>0.05</v>
      </c>
      <c r="H24" s="13"/>
      <c r="I24" s="1"/>
      <c r="J24" s="13"/>
      <c r="K24" s="13"/>
      <c r="L24" s="13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7.100000000000001" customHeight="1">
      <c r="A25" s="1"/>
      <c r="D25" s="16" t="s">
        <v>366</v>
      </c>
      <c r="E25" s="16"/>
      <c r="F25" s="16"/>
      <c r="G25" s="44">
        <v>15</v>
      </c>
      <c r="H25" s="13" t="s">
        <v>367</v>
      </c>
      <c r="I25" s="1"/>
      <c r="J25" s="13"/>
      <c r="K25" s="13"/>
      <c r="L25" s="13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7.100000000000001" customHeight="1">
      <c r="A26" s="1"/>
      <c r="D26" s="16" t="s">
        <v>368</v>
      </c>
      <c r="E26" s="16"/>
      <c r="F26" s="16"/>
      <c r="G26" s="23">
        <v>0.15</v>
      </c>
      <c r="H26" s="13"/>
      <c r="I26" s="1"/>
      <c r="J26" s="13"/>
      <c r="K26" s="13"/>
      <c r="L26" s="13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7.100000000000001" customHeight="1">
      <c r="A27" s="1"/>
      <c r="D27" s="16" t="s">
        <v>369</v>
      </c>
      <c r="E27" s="16"/>
      <c r="F27" s="16"/>
      <c r="G27" s="44">
        <v>5</v>
      </c>
      <c r="H27" s="13" t="s">
        <v>367</v>
      </c>
      <c r="I27" s="1"/>
      <c r="J27" s="13"/>
      <c r="K27" s="13"/>
      <c r="L27" s="13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7.100000000000001" customHeight="1">
      <c r="A28" s="1"/>
      <c r="D28" s="16" t="s">
        <v>370</v>
      </c>
      <c r="E28" s="16"/>
      <c r="F28" s="16"/>
      <c r="G28" s="23">
        <v>0.02</v>
      </c>
      <c r="H28" s="13"/>
      <c r="I28" s="1"/>
      <c r="J28" s="13"/>
      <c r="K28" s="13"/>
      <c r="L28" s="13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7.100000000000001" customHeight="1">
      <c r="A29" s="1"/>
      <c r="C29" s="1" t="s">
        <v>371</v>
      </c>
      <c r="D29" s="1"/>
      <c r="E29" s="1"/>
      <c r="F29" s="1"/>
      <c r="G29" s="23">
        <v>0.3</v>
      </c>
      <c r="H29" s="13"/>
      <c r="I29" s="1"/>
      <c r="J29" s="13"/>
      <c r="K29" s="13"/>
      <c r="L29" s="13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7.100000000000001" customHeight="1">
      <c r="A30" s="1"/>
      <c r="C30" s="1"/>
      <c r="D30" s="1" t="s">
        <v>372</v>
      </c>
      <c r="E30" s="1"/>
      <c r="F30" s="1"/>
      <c r="G30" s="44">
        <v>0</v>
      </c>
      <c r="H30" s="13" t="s">
        <v>367</v>
      </c>
      <c r="I30" s="1"/>
      <c r="J30" s="343"/>
      <c r="K30" s="13"/>
      <c r="L30" s="13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7.100000000000001" customHeight="1">
      <c r="A31" s="1"/>
      <c r="C31" s="1" t="s">
        <v>373</v>
      </c>
      <c r="D31" s="1"/>
      <c r="E31" s="1"/>
      <c r="F31" s="1"/>
      <c r="G31" s="23">
        <v>0.15</v>
      </c>
      <c r="H31" s="13"/>
      <c r="I31" s="1"/>
      <c r="J31" s="13"/>
      <c r="K31" s="13"/>
      <c r="L31" s="13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7.100000000000001" customHeight="1">
      <c r="A32" s="1"/>
      <c r="C32" s="1" t="s">
        <v>374</v>
      </c>
      <c r="D32" s="1"/>
      <c r="E32" s="1"/>
      <c r="F32" s="1"/>
      <c r="G32" s="43" t="s">
        <v>14</v>
      </c>
      <c r="H32" s="13"/>
      <c r="I32" s="1"/>
      <c r="J32" s="13"/>
      <c r="K32" s="13"/>
      <c r="L32" s="13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2:28" ht="17.100000000000001" customHeight="1">
      <c r="C33" s="1" t="s">
        <v>375</v>
      </c>
      <c r="G33" s="43" t="s">
        <v>376</v>
      </c>
      <c r="H33" s="13"/>
      <c r="J33" s="13"/>
      <c r="K33" s="13"/>
      <c r="L33" s="13"/>
    </row>
    <row r="34" spans="2:28" ht="17.100000000000001" customHeight="1">
      <c r="C34" s="19" t="s">
        <v>377</v>
      </c>
      <c r="G34" s="32">
        <v>58</v>
      </c>
      <c r="H34" s="13" t="str">
        <f>_LCY&amp;"/"&amp;_FCY</f>
        <v>ETB/USD</v>
      </c>
      <c r="J34" s="13"/>
      <c r="K34" s="13"/>
      <c r="L34" s="13"/>
    </row>
    <row r="35" spans="2:28" ht="17.100000000000001" customHeight="1">
      <c r="C35" s="19" t="s">
        <v>378</v>
      </c>
      <c r="G35" s="23">
        <v>0.15</v>
      </c>
      <c r="H35" s="13" t="s">
        <v>351</v>
      </c>
      <c r="J35" s="13"/>
      <c r="K35" s="13"/>
      <c r="L35" s="13"/>
    </row>
    <row r="36" spans="2:28" ht="17.100000000000001" customHeight="1">
      <c r="C36" s="19" t="s">
        <v>379</v>
      </c>
      <c r="G36" s="51">
        <v>100</v>
      </c>
      <c r="H36" s="13" t="s">
        <v>380</v>
      </c>
      <c r="J36" s="13"/>
      <c r="K36" s="13"/>
      <c r="L36" s="13"/>
    </row>
    <row r="37" spans="2:28" ht="17.100000000000001" customHeight="1">
      <c r="C37" s="19" t="s">
        <v>381</v>
      </c>
      <c r="G37" s="32">
        <v>0</v>
      </c>
      <c r="H37" s="13" t="s">
        <v>382</v>
      </c>
      <c r="J37" s="13" t="s">
        <v>383</v>
      </c>
      <c r="K37" s="13"/>
      <c r="L37" s="13"/>
    </row>
    <row r="38" spans="2:28" ht="17.100000000000001" customHeight="1">
      <c r="C38" s="19" t="s">
        <v>384</v>
      </c>
      <c r="G38" s="51">
        <v>0</v>
      </c>
      <c r="H38" s="13" t="s">
        <v>385</v>
      </c>
      <c r="J38" s="13" t="s">
        <v>383</v>
      </c>
      <c r="K38" s="13"/>
      <c r="L38" s="13"/>
    </row>
    <row r="39" spans="2:28" ht="17.100000000000001" customHeight="1">
      <c r="C39" s="19" t="s">
        <v>386</v>
      </c>
      <c r="G39" s="51">
        <v>0</v>
      </c>
      <c r="H39" s="13" t="s">
        <v>387</v>
      </c>
      <c r="J39" s="13" t="s">
        <v>383</v>
      </c>
      <c r="K39" s="13"/>
      <c r="L39" s="13"/>
    </row>
    <row r="40" spans="2:28" ht="17.100000000000001" customHeight="1">
      <c r="H40" s="13"/>
      <c r="J40" s="13"/>
      <c r="K40" s="13"/>
      <c r="L40" s="13"/>
    </row>
    <row r="41" spans="2:28" ht="17.100000000000001" customHeight="1">
      <c r="B41" s="21" t="s">
        <v>388</v>
      </c>
      <c r="D41" s="200"/>
      <c r="E41" s="200"/>
      <c r="F41" s="200"/>
      <c r="G41" s="201"/>
      <c r="H41" s="13"/>
      <c r="J41" s="13"/>
      <c r="K41" s="13"/>
      <c r="L41" s="13"/>
    </row>
    <row r="42" spans="2:28" ht="17.100000000000001" customHeight="1">
      <c r="B42" s="21"/>
      <c r="C42" s="200" t="s">
        <v>389</v>
      </c>
      <c r="D42" s="200"/>
      <c r="E42" s="200"/>
      <c r="F42" s="200"/>
      <c r="G42" s="201"/>
      <c r="H42" s="13"/>
      <c r="J42" s="13"/>
      <c r="K42" s="13"/>
      <c r="L42" s="13"/>
    </row>
    <row r="43" spans="2:28" ht="17.100000000000001" customHeight="1">
      <c r="C43" s="19" t="s">
        <v>390</v>
      </c>
      <c r="G43" s="51">
        <v>30</v>
      </c>
      <c r="H43" s="13" t="s">
        <v>391</v>
      </c>
      <c r="J43" s="543" t="s">
        <v>392</v>
      </c>
      <c r="K43" s="13"/>
      <c r="L43" s="13"/>
    </row>
    <row r="44" spans="2:28" ht="17.100000000000001" customHeight="1">
      <c r="C44" s="19" t="s">
        <v>393</v>
      </c>
      <c r="G44" s="51">
        <v>25</v>
      </c>
      <c r="H44" s="13" t="s">
        <v>394</v>
      </c>
      <c r="J44" s="543" t="s">
        <v>392</v>
      </c>
      <c r="K44" s="13"/>
      <c r="L44" s="13"/>
    </row>
    <row r="45" spans="2:28" ht="17.100000000000001" customHeight="1">
      <c r="H45" s="13"/>
      <c r="J45" s="13"/>
      <c r="AA45" s="202"/>
      <c r="AB45" s="202"/>
    </row>
    <row r="46" spans="2:28" ht="17.100000000000001" customHeight="1">
      <c r="B46" s="21"/>
      <c r="C46" s="200" t="s">
        <v>395</v>
      </c>
      <c r="D46" s="21"/>
      <c r="E46" s="21"/>
      <c r="F46" s="21"/>
      <c r="H46" s="13"/>
      <c r="J46" s="13"/>
      <c r="AA46" s="202"/>
      <c r="AB46" s="202"/>
    </row>
    <row r="47" spans="2:28" ht="17.100000000000001" customHeight="1">
      <c r="C47" s="19" t="s">
        <v>396</v>
      </c>
      <c r="G47" s="14">
        <v>6</v>
      </c>
      <c r="H47" s="13" t="s">
        <v>397</v>
      </c>
      <c r="J47" s="343"/>
      <c r="AA47" s="202"/>
      <c r="AB47" s="202"/>
    </row>
    <row r="48" spans="2:28" ht="17.100000000000001" customHeight="1">
      <c r="C48" s="19" t="s">
        <v>398</v>
      </c>
      <c r="G48" s="14">
        <v>10</v>
      </c>
      <c r="H48" s="13" t="s">
        <v>21</v>
      </c>
      <c r="J48" s="343"/>
    </row>
    <row r="49" spans="2:17" ht="17.100000000000001" customHeight="1">
      <c r="C49" s="19" t="s">
        <v>399</v>
      </c>
      <c r="G49" s="14">
        <v>5</v>
      </c>
      <c r="H49" s="13" t="s">
        <v>397</v>
      </c>
      <c r="J49" s="343"/>
    </row>
    <row r="50" spans="2:17" ht="17.100000000000001" customHeight="1">
      <c r="C50" s="19" t="s">
        <v>400</v>
      </c>
      <c r="G50" s="29">
        <v>10</v>
      </c>
      <c r="H50" s="13" t="s">
        <v>21</v>
      </c>
      <c r="J50" s="343"/>
    </row>
    <row r="51" spans="2:17" ht="17.100000000000001" customHeight="1">
      <c r="C51" s="19" t="s">
        <v>401</v>
      </c>
      <c r="G51" s="30">
        <f>G48+G50+(G47+G49)*G8</f>
        <v>75</v>
      </c>
      <c r="H51" s="13" t="s">
        <v>21</v>
      </c>
      <c r="J51" s="13"/>
      <c r="K51" s="13"/>
      <c r="L51" s="13"/>
    </row>
    <row r="52" spans="2:17" ht="17.100000000000001" customHeight="1">
      <c r="C52" s="198" t="s">
        <v>20</v>
      </c>
      <c r="D52" s="199"/>
      <c r="E52" s="199"/>
      <c r="F52" s="199"/>
      <c r="G52" s="48">
        <f>Summary!D8</f>
        <v>75</v>
      </c>
      <c r="H52" s="13" t="s">
        <v>21</v>
      </c>
      <c r="J52" s="13"/>
      <c r="K52" s="13"/>
      <c r="L52" s="13"/>
    </row>
    <row r="53" spans="2:17" ht="17.100000000000001" customHeight="1">
      <c r="H53" s="13"/>
      <c r="J53" s="13"/>
      <c r="K53" s="13"/>
      <c r="L53" s="13"/>
    </row>
    <row r="54" spans="2:17" ht="17.100000000000001" customHeight="1">
      <c r="B54" s="21" t="s">
        <v>402</v>
      </c>
      <c r="C54" s="21"/>
      <c r="D54" s="21"/>
      <c r="E54" s="21"/>
      <c r="F54" s="21"/>
      <c r="H54" s="13"/>
      <c r="J54" s="13"/>
      <c r="K54" s="13"/>
      <c r="L54" s="13"/>
    </row>
    <row r="55" spans="2:17" ht="17.100000000000001" customHeight="1">
      <c r="C55" s="19" t="s">
        <v>403</v>
      </c>
      <c r="G55" s="32">
        <v>6</v>
      </c>
      <c r="H55" s="13" t="s">
        <v>404</v>
      </c>
      <c r="J55" s="13"/>
      <c r="K55" s="13"/>
      <c r="L55" s="13"/>
    </row>
    <row r="56" spans="2:17" ht="17.100000000000001" customHeight="1">
      <c r="C56" s="19" t="s">
        <v>405</v>
      </c>
      <c r="G56" s="51">
        <v>1000</v>
      </c>
      <c r="H56" s="13" t="s">
        <v>406</v>
      </c>
      <c r="J56" s="13"/>
      <c r="K56" s="13"/>
      <c r="L56" s="13"/>
    </row>
    <row r="57" spans="2:17" ht="17.100000000000001" customHeight="1">
      <c r="C57" s="19" t="s">
        <v>407</v>
      </c>
      <c r="G57" s="32">
        <v>9.81</v>
      </c>
      <c r="H57" s="13"/>
      <c r="J57" s="13"/>
      <c r="K57" s="13"/>
      <c r="L57" s="13"/>
    </row>
    <row r="58" spans="2:17" ht="17.100000000000001" customHeight="1">
      <c r="C58" s="19" t="s">
        <v>408</v>
      </c>
      <c r="G58" s="41">
        <v>0.6</v>
      </c>
      <c r="H58" s="13" t="s">
        <v>406</v>
      </c>
      <c r="J58" s="13"/>
      <c r="K58" s="13"/>
      <c r="L58" s="13"/>
    </row>
    <row r="59" spans="2:17" ht="17.100000000000001" customHeight="1">
      <c r="C59" s="19" t="s">
        <v>409</v>
      </c>
      <c r="G59" s="32">
        <v>1.5</v>
      </c>
      <c r="H59" s="13" t="s">
        <v>410</v>
      </c>
      <c r="J59" s="13"/>
      <c r="K59" s="13"/>
      <c r="L59" s="13"/>
    </row>
    <row r="60" spans="2:17" ht="17.100000000000001" customHeight="1">
      <c r="C60" s="19" t="s">
        <v>411</v>
      </c>
      <c r="G60" s="41">
        <v>0.2</v>
      </c>
      <c r="H60" s="13"/>
      <c r="J60" s="13"/>
      <c r="K60" s="13"/>
      <c r="L60" s="13"/>
    </row>
    <row r="61" spans="2:17" ht="17.100000000000001" customHeight="1">
      <c r="H61" s="13"/>
      <c r="J61" s="13"/>
      <c r="K61" s="13"/>
      <c r="L61" s="13"/>
    </row>
    <row r="62" spans="2:17" ht="17.100000000000001" customHeight="1">
      <c r="B62" s="21" t="s">
        <v>37</v>
      </c>
      <c r="H62" s="13"/>
      <c r="J62" s="13"/>
      <c r="K62" s="13"/>
      <c r="L62" s="13"/>
      <c r="Q62" s="19">
        <f>_daily_pump_cycle</f>
        <v>6</v>
      </c>
    </row>
    <row r="63" spans="2:17" ht="17.100000000000001" customHeight="1">
      <c r="B63" s="33"/>
      <c r="C63" s="33" t="s">
        <v>412</v>
      </c>
      <c r="D63" s="33"/>
      <c r="E63" s="33"/>
      <c r="F63" s="33"/>
      <c r="G63" s="33"/>
      <c r="H63" s="136"/>
      <c r="I63" s="33"/>
      <c r="J63" s="136"/>
      <c r="K63" s="136"/>
      <c r="L63" s="451"/>
      <c r="M63" s="33"/>
      <c r="N63" s="33"/>
      <c r="O63" s="33"/>
    </row>
    <row r="64" spans="2:17" ht="17.100000000000001" customHeight="1">
      <c r="C64" s="33"/>
      <c r="D64" s="33" t="s">
        <v>413</v>
      </c>
      <c r="E64" s="33"/>
      <c r="F64" s="33"/>
      <c r="G64" s="51">
        <f>1901496.25/100</f>
        <v>19014.962500000001</v>
      </c>
      <c r="H64" s="13" t="str">
        <f>_FCY&amp;"/well"</f>
        <v>USD/well</v>
      </c>
      <c r="I64" s="33"/>
      <c r="J64" s="543" t="s">
        <v>392</v>
      </c>
      <c r="K64" s="136"/>
      <c r="L64" s="452"/>
      <c r="M64" s="298"/>
      <c r="N64" s="298"/>
      <c r="O64" s="298"/>
    </row>
    <row r="65" spans="3:15" ht="17.100000000000001" customHeight="1">
      <c r="D65" s="19" t="s">
        <v>191</v>
      </c>
      <c r="G65" s="51">
        <f>6056677.86/100</f>
        <v>60566.778600000005</v>
      </c>
      <c r="H65" s="13" t="str">
        <f>_FCY&amp;"/well"</f>
        <v>USD/well</v>
      </c>
      <c r="J65" s="543" t="s">
        <v>392</v>
      </c>
      <c r="K65" s="136"/>
      <c r="L65" s="452"/>
      <c r="M65" s="453"/>
      <c r="N65" s="453"/>
      <c r="O65" s="453"/>
    </row>
    <row r="66" spans="3:15" ht="17.100000000000001" customHeight="1">
      <c r="C66" s="19" t="s">
        <v>414</v>
      </c>
      <c r="H66" s="13"/>
      <c r="J66" s="13"/>
      <c r="K66" s="136"/>
      <c r="L66" s="452"/>
      <c r="M66" s="453"/>
      <c r="N66" s="453"/>
      <c r="O66" s="453"/>
    </row>
    <row r="67" spans="3:15" ht="17.100000000000001" customHeight="1">
      <c r="D67" s="19" t="s">
        <v>275</v>
      </c>
      <c r="H67" s="13"/>
      <c r="J67" s="13"/>
      <c r="K67" s="136"/>
      <c r="L67" s="452"/>
      <c r="M67" s="453"/>
      <c r="N67" s="453"/>
      <c r="O67" s="453"/>
    </row>
    <row r="68" spans="3:15" ht="17.100000000000001" customHeight="1">
      <c r="E68" s="19" t="s">
        <v>415</v>
      </c>
      <c r="G68" s="522">
        <f>SUMIF(_all_sites_irrigation,Assumptions!D67,_irrigated_hectares)</f>
        <v>816.10289999999986</v>
      </c>
      <c r="H68" s="13" t="s">
        <v>416</v>
      </c>
      <c r="J68" s="13"/>
      <c r="K68" s="136"/>
      <c r="L68" s="452"/>
      <c r="M68" s="453"/>
      <c r="N68" s="453"/>
      <c r="O68" s="453"/>
    </row>
    <row r="69" spans="3:15" ht="17.100000000000001" customHeight="1">
      <c r="E69" s="19" t="s">
        <v>417</v>
      </c>
      <c r="G69" s="248">
        <f>5379898.65</f>
        <v>5379898.6500000004</v>
      </c>
      <c r="H69" s="13" t="s">
        <v>14</v>
      </c>
      <c r="J69" s="543" t="s">
        <v>392</v>
      </c>
      <c r="K69" s="136"/>
      <c r="L69" s="452"/>
      <c r="M69" s="453"/>
      <c r="N69" s="453"/>
      <c r="O69" s="453"/>
    </row>
    <row r="70" spans="3:15" ht="17.100000000000001" customHeight="1">
      <c r="E70" s="19" t="s">
        <v>418</v>
      </c>
      <c r="G70" s="523">
        <f>G69/G68</f>
        <v>6592.1817579621411</v>
      </c>
      <c r="H70" s="13" t="s">
        <v>419</v>
      </c>
      <c r="J70" s="13"/>
      <c r="K70" s="136"/>
      <c r="L70" s="452"/>
      <c r="M70" s="453"/>
      <c r="N70" s="453"/>
      <c r="O70" s="453"/>
    </row>
    <row r="71" spans="3:15" ht="17.100000000000001" customHeight="1">
      <c r="D71" s="19" t="s">
        <v>212</v>
      </c>
      <c r="G71" s="524"/>
      <c r="H71" s="13"/>
      <c r="J71" s="13"/>
      <c r="K71" s="136"/>
      <c r="L71" s="452"/>
      <c r="M71" s="453"/>
      <c r="N71" s="453"/>
      <c r="O71" s="453"/>
    </row>
    <row r="72" spans="3:15" ht="17.100000000000001" customHeight="1">
      <c r="E72" s="19" t="s">
        <v>415</v>
      </c>
      <c r="G72" s="522">
        <f>SUMIF(_all_sites_irrigation,Assumptions!D71,_irrigated_hectares)</f>
        <v>2523.9396000000002</v>
      </c>
      <c r="H72" s="13" t="s">
        <v>416</v>
      </c>
      <c r="J72" s="13"/>
      <c r="K72" s="136"/>
      <c r="L72" s="452"/>
      <c r="M72" s="453"/>
      <c r="N72" s="453"/>
      <c r="O72" s="453"/>
    </row>
    <row r="73" spans="3:15" ht="17.100000000000001" customHeight="1">
      <c r="E73" s="19" t="s">
        <v>417</v>
      </c>
      <c r="G73" s="248">
        <v>19365403.600000001</v>
      </c>
      <c r="H73" s="13" t="s">
        <v>14</v>
      </c>
      <c r="J73" s="543" t="s">
        <v>392</v>
      </c>
      <c r="K73" s="136"/>
      <c r="L73" s="452"/>
      <c r="M73" s="453"/>
      <c r="N73" s="453"/>
      <c r="O73" s="453"/>
    </row>
    <row r="74" spans="3:15" ht="17.100000000000001" customHeight="1">
      <c r="E74" s="19" t="s">
        <v>418</v>
      </c>
      <c r="G74" s="523">
        <f>G73/G72</f>
        <v>7672.6889977874271</v>
      </c>
      <c r="H74" s="13" t="s">
        <v>419</v>
      </c>
      <c r="J74" s="13"/>
      <c r="K74" s="136"/>
      <c r="L74" s="452"/>
      <c r="M74" s="453"/>
      <c r="N74" s="453"/>
      <c r="O74" s="453"/>
    </row>
    <row r="75" spans="3:15" ht="17.100000000000001" customHeight="1">
      <c r="C75" s="19" t="s">
        <v>420</v>
      </c>
      <c r="G75" s="249"/>
      <c r="J75" s="13"/>
      <c r="K75" s="33"/>
      <c r="L75" s="207"/>
      <c r="M75" s="208"/>
      <c r="N75" s="208"/>
      <c r="O75" s="208"/>
    </row>
    <row r="76" spans="3:15" ht="17.100000000000001" customHeight="1">
      <c r="D76" s="19" t="s">
        <v>421</v>
      </c>
      <c r="G76" s="248">
        <v>0</v>
      </c>
      <c r="H76" s="13" t="s">
        <v>422</v>
      </c>
      <c r="J76" s="113" t="s">
        <v>423</v>
      </c>
      <c r="L76" s="207"/>
      <c r="M76" s="208"/>
      <c r="N76" s="208"/>
      <c r="O76" s="208"/>
    </row>
    <row r="77" spans="3:15" ht="17.100000000000001" customHeight="1">
      <c r="D77" s="19" t="s">
        <v>424</v>
      </c>
      <c r="G77" s="248">
        <v>0</v>
      </c>
      <c r="H77" s="13" t="str">
        <f>_FCY&amp;"/100 cattle"</f>
        <v>USD/100 cattle</v>
      </c>
      <c r="J77" s="113" t="s">
        <v>423</v>
      </c>
      <c r="L77" s="207"/>
      <c r="M77" s="208"/>
      <c r="N77" s="208"/>
      <c r="O77" s="208"/>
    </row>
    <row r="78" spans="3:15" ht="17.100000000000001" customHeight="1">
      <c r="C78" s="20" t="s">
        <v>425</v>
      </c>
      <c r="D78" s="20"/>
      <c r="E78" s="20"/>
      <c r="F78" s="20"/>
      <c r="G78" s="249"/>
      <c r="J78" s="13"/>
      <c r="L78" s="207"/>
      <c r="M78" s="208"/>
      <c r="N78" s="208"/>
      <c r="O78" s="208"/>
    </row>
    <row r="79" spans="3:15" ht="17.100000000000001" customHeight="1">
      <c r="C79" s="20"/>
      <c r="D79" s="20" t="s">
        <v>421</v>
      </c>
      <c r="E79" s="20"/>
      <c r="F79" s="20"/>
      <c r="G79" s="248">
        <v>2500</v>
      </c>
      <c r="H79" s="13" t="s">
        <v>422</v>
      </c>
      <c r="J79" s="13" t="s">
        <v>426</v>
      </c>
      <c r="L79" s="207"/>
      <c r="M79" s="208"/>
      <c r="N79" s="208"/>
      <c r="O79" s="208"/>
    </row>
    <row r="80" spans="3:15" ht="17.100000000000001" customHeight="1">
      <c r="C80" s="20"/>
      <c r="D80" s="20" t="s">
        <v>427</v>
      </c>
      <c r="E80" s="20"/>
      <c r="F80" s="20"/>
      <c r="G80" s="248">
        <v>700</v>
      </c>
      <c r="H80" s="13" t="str">
        <f>_FCY&amp;" per m3/hr capacity"</f>
        <v>USD per m3/hr capacity</v>
      </c>
      <c r="J80" s="13" t="s">
        <v>426</v>
      </c>
      <c r="K80" s="13"/>
      <c r="L80" s="13"/>
    </row>
    <row r="81" spans="2:12" ht="17.100000000000001" customHeight="1">
      <c r="C81" s="20"/>
      <c r="D81" s="20" t="s">
        <v>428</v>
      </c>
      <c r="E81" s="20"/>
      <c r="F81" s="20"/>
      <c r="G81" s="248">
        <v>5000</v>
      </c>
      <c r="H81" s="13" t="s">
        <v>14</v>
      </c>
      <c r="J81" s="13" t="s">
        <v>426</v>
      </c>
      <c r="K81" s="13"/>
      <c r="L81" s="13"/>
    </row>
    <row r="82" spans="2:12" ht="17.100000000000001" customHeight="1">
      <c r="C82" s="19" t="s">
        <v>429</v>
      </c>
      <c r="G82" s="41">
        <v>0.03</v>
      </c>
      <c r="H82" s="13" t="s">
        <v>430</v>
      </c>
      <c r="J82" s="543" t="s">
        <v>392</v>
      </c>
      <c r="K82" s="13"/>
      <c r="L82" s="13"/>
    </row>
    <row r="83" spans="2:12" ht="17.100000000000001" customHeight="1">
      <c r="F83" s="33"/>
      <c r="G83" s="33"/>
      <c r="H83" s="136"/>
      <c r="J83" s="13"/>
      <c r="K83" s="13"/>
      <c r="L83" s="13"/>
    </row>
    <row r="84" spans="2:12" ht="17.100000000000001" customHeight="1">
      <c r="B84" s="21" t="s">
        <v>431</v>
      </c>
      <c r="J84" s="13"/>
      <c r="K84" s="13"/>
      <c r="L84" s="13"/>
    </row>
    <row r="85" spans="2:12" ht="17.100000000000001" customHeight="1">
      <c r="C85" s="19" t="s">
        <v>412</v>
      </c>
      <c r="F85" s="33"/>
      <c r="G85" s="487" t="s">
        <v>432</v>
      </c>
      <c r="H85" s="488" t="s">
        <v>433</v>
      </c>
      <c r="J85" s="13"/>
      <c r="K85" s="13"/>
      <c r="L85" s="13"/>
    </row>
    <row r="86" spans="2:12" ht="17.100000000000001" customHeight="1">
      <c r="D86" s="19" t="s">
        <v>434</v>
      </c>
      <c r="G86" s="205">
        <v>25</v>
      </c>
      <c r="H86" s="205" t="s">
        <v>158</v>
      </c>
      <c r="J86" s="343"/>
      <c r="K86" s="13"/>
      <c r="L86" s="13"/>
    </row>
    <row r="87" spans="2:12" ht="17.100000000000001" customHeight="1">
      <c r="D87" s="19" t="s">
        <v>435</v>
      </c>
      <c r="G87" s="205">
        <v>12</v>
      </c>
      <c r="H87" s="205" t="s">
        <v>436</v>
      </c>
      <c r="J87" s="343"/>
      <c r="K87" s="13"/>
      <c r="L87" s="13"/>
    </row>
    <row r="88" spans="2:12" ht="17.100000000000001" customHeight="1">
      <c r="D88" s="19" t="s">
        <v>191</v>
      </c>
      <c r="G88" s="205">
        <v>20</v>
      </c>
      <c r="H88" s="205" t="s">
        <v>158</v>
      </c>
      <c r="J88" s="343"/>
      <c r="K88" s="13"/>
      <c r="L88" s="13"/>
    </row>
    <row r="89" spans="2:12" ht="17.100000000000001" customHeight="1">
      <c r="C89" s="19" t="s">
        <v>192</v>
      </c>
      <c r="G89" s="206"/>
      <c r="H89" s="206"/>
      <c r="J89" s="13"/>
      <c r="K89" s="13"/>
      <c r="L89" s="13"/>
    </row>
    <row r="90" spans="2:12" ht="17.100000000000001" customHeight="1">
      <c r="D90" s="19" t="str">
        <f>D67</f>
        <v>Center pivot</v>
      </c>
      <c r="G90" s="205">
        <v>10</v>
      </c>
      <c r="H90" s="205" t="s">
        <v>158</v>
      </c>
      <c r="J90" s="343"/>
      <c r="K90" s="13"/>
      <c r="L90" s="13"/>
    </row>
    <row r="91" spans="2:12" ht="17.100000000000001" customHeight="1">
      <c r="D91" s="19" t="str">
        <f>D71</f>
        <v>Drip</v>
      </c>
      <c r="G91" s="205">
        <v>6</v>
      </c>
      <c r="H91" s="205" t="s">
        <v>158</v>
      </c>
      <c r="J91" s="343"/>
      <c r="K91" s="13"/>
      <c r="L91" s="13"/>
    </row>
    <row r="92" spans="2:12" ht="17.100000000000001" customHeight="1">
      <c r="C92" s="19" t="s">
        <v>420</v>
      </c>
      <c r="G92" s="205">
        <v>25</v>
      </c>
      <c r="H92" s="205" t="s">
        <v>158</v>
      </c>
      <c r="J92" s="343"/>
      <c r="K92" s="13"/>
      <c r="L92" s="13"/>
    </row>
    <row r="93" spans="2:12" ht="17.100000000000001" customHeight="1">
      <c r="C93" s="19" t="s">
        <v>425</v>
      </c>
      <c r="G93" s="205">
        <v>10</v>
      </c>
      <c r="H93" s="205" t="s">
        <v>158</v>
      </c>
      <c r="J93" s="343"/>
      <c r="K93" s="13"/>
      <c r="L93" s="13"/>
    </row>
    <row r="94" spans="2:12" ht="17.100000000000001" customHeight="1">
      <c r="H94" s="13"/>
      <c r="J94" s="13"/>
      <c r="K94" s="13"/>
      <c r="L94" s="13"/>
    </row>
    <row r="95" spans="2:12" ht="17.100000000000001" customHeight="1">
      <c r="B95" s="21" t="s">
        <v>16</v>
      </c>
      <c r="H95" s="13"/>
      <c r="J95" s="13"/>
      <c r="K95" s="13"/>
      <c r="L95" s="13"/>
    </row>
    <row r="96" spans="2:12" ht="17.100000000000001" customHeight="1">
      <c r="B96" s="1"/>
      <c r="C96" s="1" t="s">
        <v>437</v>
      </c>
      <c r="D96" s="1"/>
      <c r="E96" s="1"/>
      <c r="F96" s="1"/>
      <c r="G96" s="14">
        <f>250*_FX</f>
        <v>14500</v>
      </c>
      <c r="H96" s="13" t="str">
        <f>_LCY&amp;"/mo"</f>
        <v>ETB/mo</v>
      </c>
      <c r="J96" s="113" t="s">
        <v>438</v>
      </c>
      <c r="L96" s="13"/>
    </row>
    <row r="97" spans="1:23" ht="17.100000000000001" customHeight="1">
      <c r="B97" s="1"/>
      <c r="C97" s="1" t="s">
        <v>439</v>
      </c>
      <c r="D97" s="1"/>
      <c r="E97" s="1"/>
      <c r="F97" s="1"/>
      <c r="G97" s="14">
        <f>500*_FX</f>
        <v>29000</v>
      </c>
      <c r="H97" s="13" t="str">
        <f>_LCY&amp;"/mo"</f>
        <v>ETB/mo</v>
      </c>
      <c r="J97" s="113" t="s">
        <v>438</v>
      </c>
      <c r="L97" s="13"/>
    </row>
    <row r="98" spans="1:23" ht="17.100000000000001" customHeight="1">
      <c r="B98" s="1"/>
      <c r="C98" s="1" t="s">
        <v>440</v>
      </c>
      <c r="D98" s="1"/>
      <c r="E98" s="1"/>
      <c r="F98" s="1"/>
      <c r="G98" s="14">
        <f>50*_FX</f>
        <v>2900</v>
      </c>
      <c r="H98" s="13" t="str">
        <f>_LCY&amp;"/mo"</f>
        <v>ETB/mo</v>
      </c>
      <c r="J98" s="113" t="s">
        <v>441</v>
      </c>
      <c r="L98" s="13"/>
    </row>
    <row r="99" spans="1:23" ht="17.100000000000001" customHeight="1">
      <c r="C99" s="1" t="s">
        <v>442</v>
      </c>
      <c r="G99" s="14">
        <f>50*_FX</f>
        <v>2900</v>
      </c>
      <c r="H99" s="13" t="str">
        <f>_LCY&amp;"/mo"</f>
        <v>ETB/mo</v>
      </c>
      <c r="J99" s="113" t="s">
        <v>441</v>
      </c>
      <c r="L99" s="13"/>
    </row>
    <row r="100" spans="1:23" ht="17.100000000000001" customHeight="1">
      <c r="C100" s="1" t="s">
        <v>443</v>
      </c>
      <c r="G100" s="22">
        <v>5.0000000000000001E-3</v>
      </c>
      <c r="H100" s="13" t="s">
        <v>444</v>
      </c>
      <c r="J100" s="113" t="s">
        <v>445</v>
      </c>
      <c r="L100" s="13"/>
    </row>
    <row r="101" spans="1:23" ht="17.100000000000001" customHeight="1">
      <c r="A101" s="1"/>
      <c r="C101" s="1" t="s">
        <v>446</v>
      </c>
      <c r="G101" s="15">
        <v>1.4999999999999999E-2</v>
      </c>
      <c r="H101" s="13" t="s">
        <v>447</v>
      </c>
      <c r="I101" s="1"/>
      <c r="J101" s="113" t="s">
        <v>448</v>
      </c>
      <c r="L101" s="13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7.100000000000001" customHeight="1">
      <c r="A102" s="1"/>
      <c r="C102" s="1"/>
      <c r="G102" s="486"/>
      <c r="H102" s="13"/>
      <c r="I102" s="1"/>
      <c r="J102" s="343"/>
      <c r="L102" s="13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7.100000000000001" customHeight="1">
      <c r="A103" s="1"/>
      <c r="G103" s="202" t="s">
        <v>449</v>
      </c>
      <c r="H103" s="202" t="s">
        <v>450</v>
      </c>
      <c r="I103" s="202" t="s">
        <v>451</v>
      </c>
      <c r="J103" s="202" t="s">
        <v>452</v>
      </c>
      <c r="K103" s="202" t="s">
        <v>453</v>
      </c>
      <c r="L103" s="202" t="s">
        <v>454</v>
      </c>
      <c r="M103" s="202" t="s">
        <v>455</v>
      </c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7.100000000000001" customHeight="1">
      <c r="C104" s="19" t="s">
        <v>456</v>
      </c>
      <c r="G104" s="356">
        <v>258000</v>
      </c>
      <c r="H104" s="356">
        <v>475000</v>
      </c>
      <c r="I104" s="356">
        <v>525000</v>
      </c>
      <c r="J104" s="356">
        <v>522000</v>
      </c>
      <c r="K104" s="356">
        <v>476500</v>
      </c>
      <c r="L104" s="356">
        <v>439500</v>
      </c>
      <c r="M104" s="356">
        <v>408000</v>
      </c>
      <c r="N104" s="112" t="s">
        <v>457</v>
      </c>
      <c r="Q104" s="543" t="s">
        <v>392</v>
      </c>
    </row>
    <row r="105" spans="1:23" ht="17.100000000000001" customHeight="1">
      <c r="E105" s="19" t="s">
        <v>458</v>
      </c>
      <c r="G105" s="244">
        <f t="shared" ref="G105:M105" si="0">G104/_total_HH</f>
        <v>54.084716791040535</v>
      </c>
      <c r="H105" s="244">
        <f t="shared" si="0"/>
        <v>99.574575487380827</v>
      </c>
      <c r="I105" s="244">
        <f t="shared" si="0"/>
        <v>110.05610974921039</v>
      </c>
      <c r="J105" s="244">
        <f t="shared" si="0"/>
        <v>109.42721769350061</v>
      </c>
      <c r="K105" s="244">
        <f t="shared" si="0"/>
        <v>99.889021515235711</v>
      </c>
      <c r="L105" s="244">
        <f t="shared" si="0"/>
        <v>92.132686161481843</v>
      </c>
      <c r="M105" s="244">
        <f t="shared" si="0"/>
        <v>85.529319576529218</v>
      </c>
    </row>
    <row r="106" spans="1:23" ht="17.100000000000001" customHeight="1">
      <c r="E106" s="20" t="s">
        <v>459</v>
      </c>
      <c r="F106" s="20"/>
      <c r="G106" s="628">
        <f ca="1">G104/(SUM(OFFSET(Calcs_Cluster1!I129,0,0,1,12))+SUM(OFFSET(Calcs_Cluster2!I113,0,0,1,12)))</f>
        <v>2.1490812748225681E-2</v>
      </c>
      <c r="H106" s="628">
        <f ca="1">H104/(SUM(OFFSET(Calcs_Cluster1!J129,0,12,1,12))+SUM(OFFSET(Calcs_Cluster2!J113,0,12,1,12)))</f>
        <v>2.3840132467453229E-2</v>
      </c>
      <c r="I106" s="628">
        <f ca="1">I104/(SUM(OFFSET(Calcs_Cluster1!K129,0,24,1,12))+SUM(OFFSET(Calcs_Cluster2!K113,0,24,1,12)))</f>
        <v>2.6333055833589671E-2</v>
      </c>
      <c r="J106" s="628">
        <f ca="1">J104/(SUM(OFFSET(Calcs_Cluster1!L129,0,36,1,12))+SUM(OFFSET(Calcs_Cluster2!L113,0,36,1,12)))</f>
        <v>2.6199050837917022E-2</v>
      </c>
      <c r="K106" s="628">
        <f ca="1">K104/(SUM(OFFSET(Calcs_Cluster1!M129,0,48,1,12))+SUM(OFFSET(Calcs_Cluster2!M113,0,48,1,12)))</f>
        <v>2.3915417096297818E-2</v>
      </c>
      <c r="L106" s="628">
        <f ca="1">L104/(SUM(OFFSET(Calcs_Cluster1!N129,0,60,1,12))+SUM(OFFSET(Calcs_Cluster2!N113,0,60,1,12)))</f>
        <v>2.2058396251464617E-2</v>
      </c>
      <c r="M106" s="628">
        <f ca="1">M104/(SUM(OFFSET(Calcs_Cluster1!O129,0,72,1,12))+SUM(OFFSET(Calcs_Cluster2!O113,0,72,1,12)))</f>
        <v>2.0464546247818259E-2</v>
      </c>
    </row>
    <row r="107" spans="1:23" ht="17.100000000000001" customHeight="1">
      <c r="G107" s="485"/>
      <c r="H107" s="13"/>
      <c r="J107" s="450"/>
      <c r="L107" s="13"/>
    </row>
    <row r="108" spans="1:23" ht="17.100000000000001" customHeight="1">
      <c r="B108" s="27" t="s">
        <v>460</v>
      </c>
      <c r="C108" s="27"/>
      <c r="D108" s="27"/>
      <c r="E108" s="27"/>
      <c r="F108" s="27"/>
      <c r="G108" s="49"/>
      <c r="H108" s="49"/>
      <c r="I108" s="25"/>
      <c r="J108" s="550"/>
      <c r="K108" s="167"/>
      <c r="L108" s="550"/>
      <c r="M108" s="25"/>
      <c r="N108" s="25"/>
      <c r="O108" s="25"/>
      <c r="P108" s="25"/>
      <c r="Q108" s="25"/>
      <c r="R108" s="25"/>
      <c r="S108" s="25"/>
      <c r="T108" s="25"/>
      <c r="U108" s="25"/>
      <c r="V108" s="1"/>
      <c r="W108" s="1"/>
    </row>
    <row r="109" spans="1:23" ht="17.100000000000001" customHeight="1">
      <c r="A109" s="1"/>
      <c r="I109" s="1"/>
      <c r="J109" s="13"/>
      <c r="L109" s="13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7.100000000000001" customHeight="1">
      <c r="A110" s="1"/>
      <c r="B110" s="355" t="str">
        <f>"Cluster 1 "&amp;G5</f>
        <v>Cluster 1 Kobo Girana</v>
      </c>
      <c r="G110" s="21" t="s">
        <v>461</v>
      </c>
      <c r="I110" s="1"/>
      <c r="J110" s="13"/>
      <c r="L110" s="13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7.100000000000001" customHeight="1">
      <c r="A111" s="1"/>
      <c r="F111" s="40" t="s">
        <v>462</v>
      </c>
      <c r="G111" s="168" t="s">
        <v>463</v>
      </c>
      <c r="H111" s="253" t="s">
        <v>464</v>
      </c>
      <c r="I111" s="253" t="s">
        <v>465</v>
      </c>
      <c r="J111" s="253" t="s">
        <v>466</v>
      </c>
      <c r="K111" s="253" t="s">
        <v>467</v>
      </c>
      <c r="L111" s="253" t="s">
        <v>468</v>
      </c>
      <c r="M111" s="253" t="s">
        <v>469</v>
      </c>
      <c r="N111" s="253" t="s">
        <v>470</v>
      </c>
      <c r="O111" s="253" t="s">
        <v>471</v>
      </c>
      <c r="P111" s="253" t="s">
        <v>472</v>
      </c>
      <c r="Q111" s="253" t="s">
        <v>473</v>
      </c>
      <c r="R111" s="253" t="s">
        <v>474</v>
      </c>
      <c r="S111" s="253" t="s">
        <v>475</v>
      </c>
      <c r="T111" s="1"/>
      <c r="U111" s="1"/>
      <c r="V111" s="1"/>
      <c r="W111" s="1"/>
    </row>
    <row r="112" spans="1:23" ht="17.100000000000001" customHeight="1">
      <c r="A112" s="1"/>
      <c r="F112" s="40" t="s">
        <v>476</v>
      </c>
      <c r="G112" s="359">
        <v>0.5</v>
      </c>
      <c r="H112" s="356">
        <v>803.52</v>
      </c>
      <c r="I112" s="356">
        <v>806.39999999999986</v>
      </c>
      <c r="J112" s="356">
        <v>1041.5999999999997</v>
      </c>
      <c r="K112" s="356">
        <v>892.8</v>
      </c>
      <c r="L112" s="356">
        <v>1041.5999999999997</v>
      </c>
      <c r="M112" s="356">
        <v>979.2</v>
      </c>
      <c r="N112" s="356">
        <v>148.80000000000001</v>
      </c>
      <c r="O112" s="356">
        <v>0</v>
      </c>
      <c r="P112" s="356">
        <v>547.20000000000005</v>
      </c>
      <c r="Q112" s="356">
        <v>744</v>
      </c>
      <c r="R112" s="356">
        <v>748.80000000000007</v>
      </c>
      <c r="S112" s="356">
        <v>744</v>
      </c>
      <c r="T112" s="1"/>
      <c r="U112" s="1"/>
      <c r="V112" s="1"/>
      <c r="W112" s="1"/>
    </row>
    <row r="113" spans="1:23" ht="17.100000000000001" customHeight="1">
      <c r="A113" s="1"/>
      <c r="F113" s="40" t="s">
        <v>477</v>
      </c>
      <c r="G113" s="359">
        <v>0.35</v>
      </c>
      <c r="H113" s="356">
        <v>357.11999999999995</v>
      </c>
      <c r="I113" s="356">
        <v>483.83999999999992</v>
      </c>
      <c r="J113" s="356">
        <v>714.2399999999999</v>
      </c>
      <c r="K113" s="356">
        <v>604.79999999999984</v>
      </c>
      <c r="L113" s="356">
        <v>0</v>
      </c>
      <c r="M113" s="356">
        <v>374.40000000000003</v>
      </c>
      <c r="N113" s="356">
        <v>89.279999999999987</v>
      </c>
      <c r="O113" s="356">
        <v>0</v>
      </c>
      <c r="P113" s="356">
        <v>403.2</v>
      </c>
      <c r="Q113" s="356">
        <v>29.759999999999998</v>
      </c>
      <c r="R113" s="356">
        <v>0</v>
      </c>
      <c r="S113" s="356">
        <v>0</v>
      </c>
      <c r="T113" s="1"/>
      <c r="U113" s="1"/>
      <c r="V113" s="1"/>
      <c r="W113" s="1"/>
    </row>
    <row r="114" spans="1:23" ht="17.100000000000001" customHeight="1">
      <c r="A114" s="1"/>
      <c r="F114" s="40" t="s">
        <v>478</v>
      </c>
      <c r="G114" s="360">
        <v>0.15</v>
      </c>
      <c r="H114" s="357">
        <v>89.279999999999987</v>
      </c>
      <c r="I114" s="357">
        <v>215.04</v>
      </c>
      <c r="J114" s="357">
        <v>267.83999999999992</v>
      </c>
      <c r="K114" s="357">
        <v>0</v>
      </c>
      <c r="L114" s="357">
        <v>0</v>
      </c>
      <c r="M114" s="357">
        <v>0</v>
      </c>
      <c r="N114" s="357">
        <v>0</v>
      </c>
      <c r="O114" s="357">
        <v>0</v>
      </c>
      <c r="P114" s="357">
        <v>172.79999999999995</v>
      </c>
      <c r="Q114" s="357">
        <v>0</v>
      </c>
      <c r="R114" s="357">
        <v>0</v>
      </c>
      <c r="S114" s="357">
        <v>0</v>
      </c>
      <c r="T114" s="1"/>
      <c r="U114" s="1"/>
      <c r="V114" s="1"/>
      <c r="W114" s="1"/>
    </row>
    <row r="115" spans="1:23" ht="17.100000000000001" customHeight="1">
      <c r="A115" s="1"/>
      <c r="F115" s="295" t="s">
        <v>479</v>
      </c>
      <c r="G115" s="361"/>
      <c r="H115" s="358">
        <f>SUMPRODUCT($G$112:$G$114,H112:H114)</f>
        <v>540.14400000000001</v>
      </c>
      <c r="I115" s="358">
        <f t="shared" ref="I115:S115" si="1">SUMPRODUCT($G$112:$G$114,I112:I114)</f>
        <v>604.79999999999984</v>
      </c>
      <c r="J115" s="358">
        <f t="shared" si="1"/>
        <v>810.95999999999981</v>
      </c>
      <c r="K115" s="358">
        <f t="shared" si="1"/>
        <v>658.07999999999993</v>
      </c>
      <c r="L115" s="358">
        <f t="shared" si="1"/>
        <v>520.79999999999984</v>
      </c>
      <c r="M115" s="358">
        <f t="shared" si="1"/>
        <v>620.64</v>
      </c>
      <c r="N115" s="358">
        <f t="shared" si="1"/>
        <v>105.648</v>
      </c>
      <c r="O115" s="358">
        <f t="shared" si="1"/>
        <v>0</v>
      </c>
      <c r="P115" s="358">
        <f t="shared" si="1"/>
        <v>440.64000000000004</v>
      </c>
      <c r="Q115" s="358">
        <f t="shared" si="1"/>
        <v>382.416</v>
      </c>
      <c r="R115" s="358">
        <f t="shared" si="1"/>
        <v>374.40000000000003</v>
      </c>
      <c r="S115" s="358">
        <f t="shared" si="1"/>
        <v>372</v>
      </c>
      <c r="T115" s="525">
        <f>SUM(_crop_water_reqs)/365</f>
        <v>14.878158904109588</v>
      </c>
      <c r="U115" s="526" t="s">
        <v>480</v>
      </c>
      <c r="V115" s="1"/>
      <c r="W115" s="1"/>
    </row>
    <row r="116" spans="1:23" ht="17.100000000000001" customHeight="1">
      <c r="A116" s="1"/>
      <c r="F116" s="33"/>
      <c r="G116" s="168"/>
      <c r="H116" s="33"/>
      <c r="I116" s="33"/>
      <c r="J116" s="16"/>
      <c r="K116" s="136"/>
      <c r="L116" s="33"/>
      <c r="M116" s="136"/>
      <c r="N116" s="16"/>
      <c r="O116" s="16"/>
      <c r="P116" s="16"/>
      <c r="Q116" s="16"/>
      <c r="R116" s="16"/>
      <c r="S116" s="16"/>
      <c r="T116" s="1"/>
      <c r="U116" s="1"/>
      <c r="V116" s="1"/>
      <c r="W116" s="1"/>
    </row>
    <row r="117" spans="1:23" ht="17.100000000000001" customHeight="1">
      <c r="A117" s="1"/>
      <c r="C117" s="19" t="str">
        <f>"Cluster 2 "&amp;G6</f>
        <v>Cluster 2 Borena</v>
      </c>
      <c r="F117" s="33"/>
      <c r="G117" s="21" t="s">
        <v>481</v>
      </c>
      <c r="H117" s="33"/>
      <c r="I117" s="33"/>
      <c r="J117" s="16"/>
      <c r="K117" s="136"/>
      <c r="L117" s="33"/>
      <c r="M117" s="136"/>
      <c r="N117" s="16"/>
      <c r="O117" s="16"/>
      <c r="P117" s="16"/>
      <c r="Q117" s="16"/>
      <c r="R117" s="16"/>
      <c r="S117" s="16"/>
      <c r="T117" s="1"/>
      <c r="U117" s="1"/>
      <c r="V117" s="1"/>
      <c r="W117" s="1"/>
    </row>
    <row r="118" spans="1:23" ht="17.100000000000001" customHeight="1">
      <c r="A118" s="1"/>
      <c r="F118" s="40" t="s">
        <v>482</v>
      </c>
      <c r="G118" s="168" t="s">
        <v>463</v>
      </c>
      <c r="H118" s="253" t="s">
        <v>464</v>
      </c>
      <c r="I118" s="253" t="s">
        <v>465</v>
      </c>
      <c r="J118" s="253" t="s">
        <v>466</v>
      </c>
      <c r="K118" s="253" t="s">
        <v>467</v>
      </c>
      <c r="L118" s="253" t="s">
        <v>468</v>
      </c>
      <c r="M118" s="253" t="s">
        <v>469</v>
      </c>
      <c r="N118" s="253" t="s">
        <v>470</v>
      </c>
      <c r="O118" s="253" t="s">
        <v>471</v>
      </c>
      <c r="P118" s="253" t="s">
        <v>472</v>
      </c>
      <c r="Q118" s="253" t="s">
        <v>473</v>
      </c>
      <c r="R118" s="253" t="s">
        <v>474</v>
      </c>
      <c r="S118" s="253" t="s">
        <v>475</v>
      </c>
      <c r="T118" s="1"/>
      <c r="U118" s="1"/>
      <c r="V118" s="1"/>
      <c r="W118" s="1"/>
    </row>
    <row r="119" spans="1:23" ht="17.100000000000001" customHeight="1">
      <c r="A119" s="1"/>
      <c r="F119" s="40" t="s">
        <v>483</v>
      </c>
      <c r="G119" s="359">
        <v>0.4</v>
      </c>
      <c r="H119" s="356">
        <v>238.07999999999998</v>
      </c>
      <c r="I119" s="356">
        <v>225.792</v>
      </c>
      <c r="J119" s="356">
        <v>226.17599999999999</v>
      </c>
      <c r="K119" s="356">
        <v>115.2</v>
      </c>
      <c r="L119" s="356">
        <v>142.84800000000001</v>
      </c>
      <c r="M119" s="356">
        <v>161.28000000000003</v>
      </c>
      <c r="N119" s="356">
        <v>166.65600000000001</v>
      </c>
      <c r="O119" s="356">
        <v>190.464</v>
      </c>
      <c r="P119" s="356">
        <v>195.84</v>
      </c>
      <c r="Q119" s="356">
        <v>154.75200000000004</v>
      </c>
      <c r="R119" s="356">
        <v>184.32</v>
      </c>
      <c r="S119" s="356">
        <v>226.17599999999999</v>
      </c>
      <c r="T119" s="1"/>
      <c r="U119" s="1"/>
      <c r="V119" s="1"/>
      <c r="W119" s="1"/>
    </row>
    <row r="120" spans="1:23" ht="17.100000000000001" customHeight="1">
      <c r="A120" s="1"/>
      <c r="F120" s="40" t="s">
        <v>484</v>
      </c>
      <c r="G120" s="359">
        <v>0.4</v>
      </c>
      <c r="H120" s="356">
        <v>273.79200000000003</v>
      </c>
      <c r="I120" s="356">
        <v>258.04799999999994</v>
      </c>
      <c r="J120" s="356">
        <v>249.98400000000001</v>
      </c>
      <c r="K120" s="356">
        <v>149.76</v>
      </c>
      <c r="L120" s="356">
        <v>166.65600000000001</v>
      </c>
      <c r="M120" s="356">
        <v>184.32</v>
      </c>
      <c r="N120" s="356">
        <v>190.464</v>
      </c>
      <c r="O120" s="356">
        <v>202.36800000000002</v>
      </c>
      <c r="P120" s="356">
        <v>218.88</v>
      </c>
      <c r="Q120" s="356">
        <v>178.55999999999997</v>
      </c>
      <c r="R120" s="356">
        <v>207.35999999999993</v>
      </c>
      <c r="S120" s="356">
        <v>249.98400000000001</v>
      </c>
      <c r="T120" s="1"/>
      <c r="U120" s="1"/>
      <c r="V120" s="1"/>
      <c r="W120" s="1"/>
    </row>
    <row r="121" spans="1:23" ht="17.100000000000001" customHeight="1">
      <c r="A121" s="1"/>
      <c r="F121" s="40" t="s">
        <v>485</v>
      </c>
      <c r="G121" s="362">
        <v>0.2</v>
      </c>
      <c r="H121" s="356">
        <v>59.519999999999996</v>
      </c>
      <c r="I121" s="356">
        <v>59.13600000000001</v>
      </c>
      <c r="J121" s="356">
        <v>53.567999999999991</v>
      </c>
      <c r="K121" s="356">
        <v>28.8</v>
      </c>
      <c r="L121" s="356">
        <v>35.712000000000003</v>
      </c>
      <c r="M121" s="356">
        <v>40.320000000000007</v>
      </c>
      <c r="N121" s="356">
        <v>41.664000000000001</v>
      </c>
      <c r="O121" s="356">
        <v>47.616</v>
      </c>
      <c r="P121" s="356">
        <v>46.08</v>
      </c>
      <c r="Q121" s="356">
        <v>41.664000000000001</v>
      </c>
      <c r="R121" s="356">
        <v>46.08</v>
      </c>
      <c r="S121" s="356">
        <v>53.567999999999991</v>
      </c>
      <c r="T121" s="1"/>
      <c r="U121" s="1"/>
      <c r="V121" s="1"/>
      <c r="W121" s="1"/>
    </row>
    <row r="122" spans="1:23" ht="17.100000000000001" customHeight="1">
      <c r="A122" s="1"/>
      <c r="F122" s="295" t="s">
        <v>479</v>
      </c>
      <c r="H122" s="358">
        <f>SUMPRODUCT($G$119:$G$121,H119:H121)</f>
        <v>216.65280000000001</v>
      </c>
      <c r="I122" s="358">
        <f t="shared" ref="I122:S122" si="2">SUMPRODUCT($G$119:$G$121,I119:I121)</f>
        <v>205.36320000000001</v>
      </c>
      <c r="J122" s="358">
        <f t="shared" si="2"/>
        <v>201.17759999999998</v>
      </c>
      <c r="K122" s="358">
        <f t="shared" si="2"/>
        <v>111.74400000000001</v>
      </c>
      <c r="L122" s="358">
        <f t="shared" si="2"/>
        <v>130.94400000000002</v>
      </c>
      <c r="M122" s="358">
        <f t="shared" si="2"/>
        <v>146.304</v>
      </c>
      <c r="N122" s="358">
        <f t="shared" si="2"/>
        <v>151.1808</v>
      </c>
      <c r="O122" s="358">
        <f t="shared" si="2"/>
        <v>166.65600000000003</v>
      </c>
      <c r="P122" s="358">
        <f t="shared" si="2"/>
        <v>175.10400000000004</v>
      </c>
      <c r="Q122" s="358">
        <f t="shared" si="2"/>
        <v>141.6576</v>
      </c>
      <c r="R122" s="358">
        <f t="shared" si="2"/>
        <v>165.88799999999998</v>
      </c>
      <c r="S122" s="358">
        <f t="shared" si="2"/>
        <v>201.17759999999998</v>
      </c>
      <c r="T122" s="525">
        <f>SUM(_fodder_water_reqs)/365</f>
        <v>5.5173961643835616</v>
      </c>
      <c r="U122" s="526" t="s">
        <v>480</v>
      </c>
      <c r="V122" s="1"/>
      <c r="W122" s="1"/>
    </row>
    <row r="123" spans="1:23" ht="17.100000000000001" customHeight="1">
      <c r="A123" s="1"/>
      <c r="I123" s="1"/>
      <c r="J123" s="13"/>
      <c r="L123" s="13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7.100000000000001" customHeight="1">
      <c r="A124" s="1"/>
      <c r="C124" s="21" t="s">
        <v>486</v>
      </c>
      <c r="G124" s="363">
        <v>5</v>
      </c>
      <c r="I124" s="1"/>
      <c r="J124" s="13"/>
      <c r="L124" s="13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7.100000000000001" customHeight="1">
      <c r="A125" s="1"/>
      <c r="I125" s="1"/>
      <c r="J125" s="13"/>
      <c r="L125" s="13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7.100000000000001" customHeight="1" thickBot="1">
      <c r="A126" s="203"/>
      <c r="B126" s="203"/>
      <c r="C126" s="203"/>
      <c r="D126" s="203"/>
      <c r="F126" s="203"/>
      <c r="G126" s="203"/>
      <c r="H126" s="342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</row>
    <row r="128" spans="1:23" ht="15" customHeight="1">
      <c r="B128" s="627" t="s">
        <v>487</v>
      </c>
    </row>
    <row r="129" spans="3:10" ht="15" customHeight="1">
      <c r="C129" s="19" t="s">
        <v>488</v>
      </c>
      <c r="G129" s="14">
        <v>50</v>
      </c>
      <c r="H129" s="13" t="s">
        <v>489</v>
      </c>
      <c r="I129" s="112" t="s">
        <v>490</v>
      </c>
    </row>
    <row r="130" spans="3:10" ht="15" customHeight="1">
      <c r="C130" s="33"/>
      <c r="D130" s="198" t="s">
        <v>491</v>
      </c>
      <c r="E130" s="199"/>
      <c r="F130" s="199"/>
      <c r="G130" s="553">
        <v>0.47039999999999998</v>
      </c>
      <c r="H130" s="552" t="s">
        <v>492</v>
      </c>
      <c r="I130" s="13" t="s">
        <v>493</v>
      </c>
      <c r="J130" s="13"/>
    </row>
    <row r="162" ht="30.95" customHeight="1"/>
    <row r="164" ht="114.95" customHeight="1"/>
    <row r="167" ht="50.1" customHeight="1"/>
    <row r="169" ht="68.099999999999994" customHeight="1"/>
    <row r="171" ht="32.1" customHeight="1"/>
    <row r="172" ht="26.1" customHeight="1"/>
    <row r="174" ht="24.95" customHeight="1"/>
    <row r="175" ht="32.1" customHeight="1"/>
    <row r="181" ht="36.950000000000003" customHeight="1"/>
    <row r="183" ht="156.94999999999999" customHeight="1"/>
    <row r="188" ht="84" customHeight="1"/>
    <row r="191" ht="29.1" customHeight="1"/>
    <row r="194" ht="33" customHeight="1"/>
    <row r="195" ht="30" customHeight="1"/>
  </sheetData>
  <phoneticPr fontId="12" type="noConversion"/>
  <dataValidations disablePrompts="1" count="1">
    <dataValidation type="list" allowBlank="1" showInputMessage="1" showErrorMessage="1" sqref="H86:H93" xr:uid="{758705EA-BBD3-5148-9E6E-ED9AFED923CB}">
      <formula1>"Yes, No"</formula1>
    </dataValidation>
  </dataValidation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N308"/>
  <sheetViews>
    <sheetView showGridLines="0" zoomScale="130" zoomScaleNormal="130" workbookViewId="0">
      <pane xSplit="7" ySplit="4" topLeftCell="H73" activePane="bottomRight" state="frozen"/>
      <selection pane="bottomRight" activeCell="F135" sqref="F135"/>
      <selection pane="bottomLeft" activeCell="A10" sqref="A10"/>
      <selection pane="topRight" activeCell="H1" sqref="H1"/>
    </sheetView>
  </sheetViews>
  <sheetFormatPr defaultColWidth="14.42578125" defaultRowHeight="15" customHeight="1" outlineLevelRow="1"/>
  <cols>
    <col min="1" max="1" width="2.140625" style="19" customWidth="1"/>
    <col min="2" max="4" width="1.42578125" style="19" customWidth="1"/>
    <col min="5" max="5" width="31.85546875" style="19" customWidth="1"/>
    <col min="6" max="6" width="11.5703125" style="19" customWidth="1"/>
    <col min="7" max="7" width="13.5703125" style="13" customWidth="1"/>
    <col min="8" max="8" width="11.5703125" style="19" customWidth="1"/>
    <col min="9" max="9" width="13.140625" style="202" bestFit="1" customWidth="1"/>
    <col min="10" max="10" width="12.85546875" style="202" customWidth="1"/>
    <col min="11" max="188" width="11.5703125" style="202" customWidth="1"/>
    <col min="189" max="248" width="13" style="298" customWidth="1"/>
    <col min="249" max="16384" width="14.42578125" style="19"/>
  </cols>
  <sheetData>
    <row r="1" spans="1:248" s="288" customFormat="1" ht="12" customHeight="1">
      <c r="G1" s="221" t="s">
        <v>494</v>
      </c>
      <c r="H1" s="289">
        <f>Assumptions!G3</f>
        <v>45658</v>
      </c>
      <c r="I1" s="290">
        <f>EOMONTH(H1,1)</f>
        <v>45716</v>
      </c>
      <c r="J1" s="290">
        <f t="shared" ref="J1:BU1" si="0">EOMONTH(I1,1)</f>
        <v>45747</v>
      </c>
      <c r="K1" s="290">
        <f t="shared" si="0"/>
        <v>45777</v>
      </c>
      <c r="L1" s="290">
        <f t="shared" si="0"/>
        <v>45808</v>
      </c>
      <c r="M1" s="290">
        <f t="shared" si="0"/>
        <v>45838</v>
      </c>
      <c r="N1" s="290">
        <f t="shared" si="0"/>
        <v>45869</v>
      </c>
      <c r="O1" s="290">
        <f t="shared" si="0"/>
        <v>45900</v>
      </c>
      <c r="P1" s="290">
        <f t="shared" si="0"/>
        <v>45930</v>
      </c>
      <c r="Q1" s="290">
        <f t="shared" si="0"/>
        <v>45961</v>
      </c>
      <c r="R1" s="290">
        <f t="shared" si="0"/>
        <v>45991</v>
      </c>
      <c r="S1" s="290">
        <f t="shared" si="0"/>
        <v>46022</v>
      </c>
      <c r="T1" s="290">
        <f t="shared" si="0"/>
        <v>46053</v>
      </c>
      <c r="U1" s="290">
        <f t="shared" si="0"/>
        <v>46081</v>
      </c>
      <c r="V1" s="290">
        <f t="shared" si="0"/>
        <v>46112</v>
      </c>
      <c r="W1" s="290">
        <f t="shared" si="0"/>
        <v>46142</v>
      </c>
      <c r="X1" s="290">
        <f t="shared" si="0"/>
        <v>46173</v>
      </c>
      <c r="Y1" s="290">
        <f t="shared" si="0"/>
        <v>46203</v>
      </c>
      <c r="Z1" s="290">
        <f t="shared" si="0"/>
        <v>46234</v>
      </c>
      <c r="AA1" s="290">
        <f t="shared" si="0"/>
        <v>46265</v>
      </c>
      <c r="AB1" s="290">
        <f t="shared" si="0"/>
        <v>46295</v>
      </c>
      <c r="AC1" s="290">
        <f t="shared" si="0"/>
        <v>46326</v>
      </c>
      <c r="AD1" s="290">
        <f t="shared" si="0"/>
        <v>46356</v>
      </c>
      <c r="AE1" s="290">
        <f t="shared" si="0"/>
        <v>46387</v>
      </c>
      <c r="AF1" s="290">
        <f t="shared" si="0"/>
        <v>46418</v>
      </c>
      <c r="AG1" s="290">
        <f t="shared" si="0"/>
        <v>46446</v>
      </c>
      <c r="AH1" s="290">
        <f t="shared" si="0"/>
        <v>46477</v>
      </c>
      <c r="AI1" s="290">
        <f t="shared" si="0"/>
        <v>46507</v>
      </c>
      <c r="AJ1" s="290">
        <f t="shared" si="0"/>
        <v>46538</v>
      </c>
      <c r="AK1" s="290">
        <f t="shared" si="0"/>
        <v>46568</v>
      </c>
      <c r="AL1" s="290">
        <f t="shared" si="0"/>
        <v>46599</v>
      </c>
      <c r="AM1" s="290">
        <f t="shared" si="0"/>
        <v>46630</v>
      </c>
      <c r="AN1" s="290">
        <f t="shared" si="0"/>
        <v>46660</v>
      </c>
      <c r="AO1" s="290">
        <f t="shared" si="0"/>
        <v>46691</v>
      </c>
      <c r="AP1" s="290">
        <f t="shared" si="0"/>
        <v>46721</v>
      </c>
      <c r="AQ1" s="290">
        <f t="shared" si="0"/>
        <v>46752</v>
      </c>
      <c r="AR1" s="290">
        <f t="shared" si="0"/>
        <v>46783</v>
      </c>
      <c r="AS1" s="290">
        <f t="shared" si="0"/>
        <v>46812</v>
      </c>
      <c r="AT1" s="290">
        <f t="shared" si="0"/>
        <v>46843</v>
      </c>
      <c r="AU1" s="290">
        <f t="shared" si="0"/>
        <v>46873</v>
      </c>
      <c r="AV1" s="290">
        <f t="shared" si="0"/>
        <v>46904</v>
      </c>
      <c r="AW1" s="290">
        <f t="shared" si="0"/>
        <v>46934</v>
      </c>
      <c r="AX1" s="290">
        <f t="shared" si="0"/>
        <v>46965</v>
      </c>
      <c r="AY1" s="290">
        <f t="shared" si="0"/>
        <v>46996</v>
      </c>
      <c r="AZ1" s="290">
        <f t="shared" si="0"/>
        <v>47026</v>
      </c>
      <c r="BA1" s="290">
        <f t="shared" si="0"/>
        <v>47057</v>
      </c>
      <c r="BB1" s="290">
        <f t="shared" si="0"/>
        <v>47087</v>
      </c>
      <c r="BC1" s="290">
        <f t="shared" si="0"/>
        <v>47118</v>
      </c>
      <c r="BD1" s="290">
        <f t="shared" si="0"/>
        <v>47149</v>
      </c>
      <c r="BE1" s="290">
        <f t="shared" si="0"/>
        <v>47177</v>
      </c>
      <c r="BF1" s="290">
        <f t="shared" si="0"/>
        <v>47208</v>
      </c>
      <c r="BG1" s="290">
        <f t="shared" si="0"/>
        <v>47238</v>
      </c>
      <c r="BH1" s="290">
        <f t="shared" si="0"/>
        <v>47269</v>
      </c>
      <c r="BI1" s="290">
        <f t="shared" si="0"/>
        <v>47299</v>
      </c>
      <c r="BJ1" s="290">
        <f t="shared" si="0"/>
        <v>47330</v>
      </c>
      <c r="BK1" s="290">
        <f t="shared" si="0"/>
        <v>47361</v>
      </c>
      <c r="BL1" s="290">
        <f t="shared" si="0"/>
        <v>47391</v>
      </c>
      <c r="BM1" s="290">
        <f t="shared" si="0"/>
        <v>47422</v>
      </c>
      <c r="BN1" s="290">
        <f t="shared" si="0"/>
        <v>47452</v>
      </c>
      <c r="BO1" s="290">
        <f t="shared" si="0"/>
        <v>47483</v>
      </c>
      <c r="BP1" s="290">
        <f t="shared" si="0"/>
        <v>47514</v>
      </c>
      <c r="BQ1" s="290">
        <f t="shared" si="0"/>
        <v>47542</v>
      </c>
      <c r="BR1" s="290">
        <f t="shared" si="0"/>
        <v>47573</v>
      </c>
      <c r="BS1" s="290">
        <f t="shared" si="0"/>
        <v>47603</v>
      </c>
      <c r="BT1" s="290">
        <f t="shared" si="0"/>
        <v>47634</v>
      </c>
      <c r="BU1" s="290">
        <f t="shared" si="0"/>
        <v>47664</v>
      </c>
      <c r="BV1" s="290">
        <f t="shared" ref="BV1:EG1" si="1">EOMONTH(BU1,1)</f>
        <v>47695</v>
      </c>
      <c r="BW1" s="290">
        <f t="shared" si="1"/>
        <v>47726</v>
      </c>
      <c r="BX1" s="290">
        <f t="shared" si="1"/>
        <v>47756</v>
      </c>
      <c r="BY1" s="290">
        <f t="shared" si="1"/>
        <v>47787</v>
      </c>
      <c r="BZ1" s="290">
        <f t="shared" si="1"/>
        <v>47817</v>
      </c>
      <c r="CA1" s="290">
        <f t="shared" si="1"/>
        <v>47848</v>
      </c>
      <c r="CB1" s="290">
        <f t="shared" si="1"/>
        <v>47879</v>
      </c>
      <c r="CC1" s="290">
        <f t="shared" si="1"/>
        <v>47907</v>
      </c>
      <c r="CD1" s="290">
        <f t="shared" si="1"/>
        <v>47938</v>
      </c>
      <c r="CE1" s="290">
        <f t="shared" si="1"/>
        <v>47968</v>
      </c>
      <c r="CF1" s="290">
        <f t="shared" si="1"/>
        <v>47999</v>
      </c>
      <c r="CG1" s="290">
        <f t="shared" si="1"/>
        <v>48029</v>
      </c>
      <c r="CH1" s="290">
        <f t="shared" si="1"/>
        <v>48060</v>
      </c>
      <c r="CI1" s="290">
        <f t="shared" si="1"/>
        <v>48091</v>
      </c>
      <c r="CJ1" s="290">
        <f t="shared" si="1"/>
        <v>48121</v>
      </c>
      <c r="CK1" s="290">
        <f t="shared" si="1"/>
        <v>48152</v>
      </c>
      <c r="CL1" s="290">
        <f t="shared" si="1"/>
        <v>48182</v>
      </c>
      <c r="CM1" s="290">
        <f t="shared" si="1"/>
        <v>48213</v>
      </c>
      <c r="CN1" s="290">
        <f t="shared" si="1"/>
        <v>48244</v>
      </c>
      <c r="CO1" s="290">
        <f t="shared" si="1"/>
        <v>48273</v>
      </c>
      <c r="CP1" s="290">
        <f t="shared" si="1"/>
        <v>48304</v>
      </c>
      <c r="CQ1" s="290">
        <f t="shared" si="1"/>
        <v>48334</v>
      </c>
      <c r="CR1" s="290">
        <f t="shared" si="1"/>
        <v>48365</v>
      </c>
      <c r="CS1" s="290">
        <f t="shared" si="1"/>
        <v>48395</v>
      </c>
      <c r="CT1" s="290">
        <f t="shared" si="1"/>
        <v>48426</v>
      </c>
      <c r="CU1" s="290">
        <f t="shared" si="1"/>
        <v>48457</v>
      </c>
      <c r="CV1" s="290">
        <f t="shared" si="1"/>
        <v>48487</v>
      </c>
      <c r="CW1" s="290">
        <f t="shared" si="1"/>
        <v>48518</v>
      </c>
      <c r="CX1" s="290">
        <f t="shared" si="1"/>
        <v>48548</v>
      </c>
      <c r="CY1" s="290">
        <f t="shared" si="1"/>
        <v>48579</v>
      </c>
      <c r="CZ1" s="290">
        <f t="shared" si="1"/>
        <v>48610</v>
      </c>
      <c r="DA1" s="290">
        <f t="shared" si="1"/>
        <v>48638</v>
      </c>
      <c r="DB1" s="290">
        <f t="shared" si="1"/>
        <v>48669</v>
      </c>
      <c r="DC1" s="290">
        <f t="shared" si="1"/>
        <v>48699</v>
      </c>
      <c r="DD1" s="290">
        <f t="shared" si="1"/>
        <v>48730</v>
      </c>
      <c r="DE1" s="290">
        <f t="shared" si="1"/>
        <v>48760</v>
      </c>
      <c r="DF1" s="290">
        <f t="shared" si="1"/>
        <v>48791</v>
      </c>
      <c r="DG1" s="290">
        <f t="shared" si="1"/>
        <v>48822</v>
      </c>
      <c r="DH1" s="290">
        <f t="shared" si="1"/>
        <v>48852</v>
      </c>
      <c r="DI1" s="290">
        <f t="shared" si="1"/>
        <v>48883</v>
      </c>
      <c r="DJ1" s="290">
        <f t="shared" si="1"/>
        <v>48913</v>
      </c>
      <c r="DK1" s="290">
        <f t="shared" si="1"/>
        <v>48944</v>
      </c>
      <c r="DL1" s="290">
        <f t="shared" si="1"/>
        <v>48975</v>
      </c>
      <c r="DM1" s="290">
        <f t="shared" si="1"/>
        <v>49003</v>
      </c>
      <c r="DN1" s="290">
        <f t="shared" si="1"/>
        <v>49034</v>
      </c>
      <c r="DO1" s="290">
        <f t="shared" si="1"/>
        <v>49064</v>
      </c>
      <c r="DP1" s="290">
        <f t="shared" si="1"/>
        <v>49095</v>
      </c>
      <c r="DQ1" s="290">
        <f t="shared" si="1"/>
        <v>49125</v>
      </c>
      <c r="DR1" s="290">
        <f t="shared" si="1"/>
        <v>49156</v>
      </c>
      <c r="DS1" s="290">
        <f t="shared" si="1"/>
        <v>49187</v>
      </c>
      <c r="DT1" s="290">
        <f t="shared" si="1"/>
        <v>49217</v>
      </c>
      <c r="DU1" s="290">
        <f t="shared" si="1"/>
        <v>49248</v>
      </c>
      <c r="DV1" s="290">
        <f t="shared" si="1"/>
        <v>49278</v>
      </c>
      <c r="DW1" s="290">
        <f t="shared" si="1"/>
        <v>49309</v>
      </c>
      <c r="DX1" s="290">
        <f t="shared" si="1"/>
        <v>49340</v>
      </c>
      <c r="DY1" s="290">
        <f t="shared" si="1"/>
        <v>49368</v>
      </c>
      <c r="DZ1" s="290">
        <f t="shared" si="1"/>
        <v>49399</v>
      </c>
      <c r="EA1" s="290">
        <f t="shared" si="1"/>
        <v>49429</v>
      </c>
      <c r="EB1" s="290">
        <f t="shared" si="1"/>
        <v>49460</v>
      </c>
      <c r="EC1" s="290">
        <f t="shared" si="1"/>
        <v>49490</v>
      </c>
      <c r="ED1" s="290">
        <f t="shared" si="1"/>
        <v>49521</v>
      </c>
      <c r="EE1" s="290">
        <f t="shared" si="1"/>
        <v>49552</v>
      </c>
      <c r="EF1" s="290">
        <f t="shared" si="1"/>
        <v>49582</v>
      </c>
      <c r="EG1" s="290">
        <f t="shared" si="1"/>
        <v>49613</v>
      </c>
      <c r="EH1" s="290">
        <f t="shared" ref="EH1:GS1" si="2">EOMONTH(EG1,1)</f>
        <v>49643</v>
      </c>
      <c r="EI1" s="290">
        <f t="shared" si="2"/>
        <v>49674</v>
      </c>
      <c r="EJ1" s="290">
        <f t="shared" si="2"/>
        <v>49705</v>
      </c>
      <c r="EK1" s="290">
        <f t="shared" si="2"/>
        <v>49734</v>
      </c>
      <c r="EL1" s="290">
        <f t="shared" si="2"/>
        <v>49765</v>
      </c>
      <c r="EM1" s="290">
        <f t="shared" si="2"/>
        <v>49795</v>
      </c>
      <c r="EN1" s="290">
        <f t="shared" si="2"/>
        <v>49826</v>
      </c>
      <c r="EO1" s="290">
        <f t="shared" si="2"/>
        <v>49856</v>
      </c>
      <c r="EP1" s="290">
        <f t="shared" si="2"/>
        <v>49887</v>
      </c>
      <c r="EQ1" s="290">
        <f t="shared" si="2"/>
        <v>49918</v>
      </c>
      <c r="ER1" s="290">
        <f t="shared" si="2"/>
        <v>49948</v>
      </c>
      <c r="ES1" s="290">
        <f t="shared" si="2"/>
        <v>49979</v>
      </c>
      <c r="ET1" s="290">
        <f t="shared" si="2"/>
        <v>50009</v>
      </c>
      <c r="EU1" s="290">
        <f t="shared" si="2"/>
        <v>50040</v>
      </c>
      <c r="EV1" s="290">
        <f t="shared" si="2"/>
        <v>50071</v>
      </c>
      <c r="EW1" s="290">
        <f t="shared" si="2"/>
        <v>50099</v>
      </c>
      <c r="EX1" s="290">
        <f t="shared" si="2"/>
        <v>50130</v>
      </c>
      <c r="EY1" s="290">
        <f t="shared" si="2"/>
        <v>50160</v>
      </c>
      <c r="EZ1" s="290">
        <f t="shared" si="2"/>
        <v>50191</v>
      </c>
      <c r="FA1" s="290">
        <f t="shared" si="2"/>
        <v>50221</v>
      </c>
      <c r="FB1" s="290">
        <f t="shared" si="2"/>
        <v>50252</v>
      </c>
      <c r="FC1" s="290">
        <f t="shared" si="2"/>
        <v>50283</v>
      </c>
      <c r="FD1" s="290">
        <f t="shared" si="2"/>
        <v>50313</v>
      </c>
      <c r="FE1" s="290">
        <f t="shared" si="2"/>
        <v>50344</v>
      </c>
      <c r="FF1" s="290">
        <f t="shared" si="2"/>
        <v>50374</v>
      </c>
      <c r="FG1" s="290">
        <f t="shared" si="2"/>
        <v>50405</v>
      </c>
      <c r="FH1" s="290">
        <f t="shared" si="2"/>
        <v>50436</v>
      </c>
      <c r="FI1" s="290">
        <f t="shared" si="2"/>
        <v>50464</v>
      </c>
      <c r="FJ1" s="290">
        <f t="shared" si="2"/>
        <v>50495</v>
      </c>
      <c r="FK1" s="290">
        <f t="shared" si="2"/>
        <v>50525</v>
      </c>
      <c r="FL1" s="290">
        <f t="shared" si="2"/>
        <v>50556</v>
      </c>
      <c r="FM1" s="290">
        <f t="shared" si="2"/>
        <v>50586</v>
      </c>
      <c r="FN1" s="290">
        <f t="shared" si="2"/>
        <v>50617</v>
      </c>
      <c r="FO1" s="290">
        <f t="shared" si="2"/>
        <v>50648</v>
      </c>
      <c r="FP1" s="290">
        <f t="shared" si="2"/>
        <v>50678</v>
      </c>
      <c r="FQ1" s="290">
        <f t="shared" si="2"/>
        <v>50709</v>
      </c>
      <c r="FR1" s="290">
        <f t="shared" si="2"/>
        <v>50739</v>
      </c>
      <c r="FS1" s="290">
        <f t="shared" si="2"/>
        <v>50770</v>
      </c>
      <c r="FT1" s="290">
        <f t="shared" si="2"/>
        <v>50801</v>
      </c>
      <c r="FU1" s="290">
        <f t="shared" si="2"/>
        <v>50829</v>
      </c>
      <c r="FV1" s="290">
        <f t="shared" si="2"/>
        <v>50860</v>
      </c>
      <c r="FW1" s="290">
        <f t="shared" si="2"/>
        <v>50890</v>
      </c>
      <c r="FX1" s="290">
        <f t="shared" si="2"/>
        <v>50921</v>
      </c>
      <c r="FY1" s="290">
        <f t="shared" si="2"/>
        <v>50951</v>
      </c>
      <c r="FZ1" s="290">
        <f t="shared" si="2"/>
        <v>50982</v>
      </c>
      <c r="GA1" s="290">
        <f t="shared" si="2"/>
        <v>51013</v>
      </c>
      <c r="GB1" s="290">
        <f t="shared" si="2"/>
        <v>51043</v>
      </c>
      <c r="GC1" s="290">
        <f t="shared" si="2"/>
        <v>51074</v>
      </c>
      <c r="GD1" s="290">
        <f t="shared" si="2"/>
        <v>51104</v>
      </c>
      <c r="GE1" s="290">
        <f t="shared" si="2"/>
        <v>51135</v>
      </c>
      <c r="GF1" s="290">
        <f t="shared" si="2"/>
        <v>51166</v>
      </c>
      <c r="GG1" s="290">
        <f t="shared" si="2"/>
        <v>51195</v>
      </c>
      <c r="GH1" s="290">
        <f t="shared" si="2"/>
        <v>51226</v>
      </c>
      <c r="GI1" s="290">
        <f t="shared" si="2"/>
        <v>51256</v>
      </c>
      <c r="GJ1" s="290">
        <f t="shared" si="2"/>
        <v>51287</v>
      </c>
      <c r="GK1" s="290">
        <f t="shared" si="2"/>
        <v>51317</v>
      </c>
      <c r="GL1" s="290">
        <f t="shared" si="2"/>
        <v>51348</v>
      </c>
      <c r="GM1" s="290">
        <f t="shared" si="2"/>
        <v>51379</v>
      </c>
      <c r="GN1" s="290">
        <f t="shared" si="2"/>
        <v>51409</v>
      </c>
      <c r="GO1" s="290">
        <f t="shared" si="2"/>
        <v>51440</v>
      </c>
      <c r="GP1" s="290">
        <f t="shared" si="2"/>
        <v>51470</v>
      </c>
      <c r="GQ1" s="290">
        <f t="shared" si="2"/>
        <v>51501</v>
      </c>
      <c r="GR1" s="290">
        <f t="shared" si="2"/>
        <v>51532</v>
      </c>
      <c r="GS1" s="290">
        <f t="shared" si="2"/>
        <v>51560</v>
      </c>
      <c r="GT1" s="290">
        <f t="shared" ref="GT1:IN1" si="3">EOMONTH(GS1,1)</f>
        <v>51591</v>
      </c>
      <c r="GU1" s="290">
        <f t="shared" si="3"/>
        <v>51621</v>
      </c>
      <c r="GV1" s="290">
        <f t="shared" si="3"/>
        <v>51652</v>
      </c>
      <c r="GW1" s="290">
        <f t="shared" si="3"/>
        <v>51682</v>
      </c>
      <c r="GX1" s="290">
        <f t="shared" si="3"/>
        <v>51713</v>
      </c>
      <c r="GY1" s="290">
        <f t="shared" si="3"/>
        <v>51744</v>
      </c>
      <c r="GZ1" s="290">
        <f t="shared" si="3"/>
        <v>51774</v>
      </c>
      <c r="HA1" s="290">
        <f t="shared" si="3"/>
        <v>51805</v>
      </c>
      <c r="HB1" s="290">
        <f t="shared" si="3"/>
        <v>51835</v>
      </c>
      <c r="HC1" s="290">
        <f t="shared" si="3"/>
        <v>51866</v>
      </c>
      <c r="HD1" s="290">
        <f t="shared" si="3"/>
        <v>51897</v>
      </c>
      <c r="HE1" s="290">
        <f t="shared" si="3"/>
        <v>51925</v>
      </c>
      <c r="HF1" s="290">
        <f t="shared" si="3"/>
        <v>51956</v>
      </c>
      <c r="HG1" s="290">
        <f t="shared" si="3"/>
        <v>51986</v>
      </c>
      <c r="HH1" s="290">
        <f t="shared" si="3"/>
        <v>52017</v>
      </c>
      <c r="HI1" s="290">
        <f t="shared" si="3"/>
        <v>52047</v>
      </c>
      <c r="HJ1" s="290">
        <f t="shared" si="3"/>
        <v>52078</v>
      </c>
      <c r="HK1" s="290">
        <f t="shared" si="3"/>
        <v>52109</v>
      </c>
      <c r="HL1" s="290">
        <f t="shared" si="3"/>
        <v>52139</v>
      </c>
      <c r="HM1" s="290">
        <f t="shared" si="3"/>
        <v>52170</v>
      </c>
      <c r="HN1" s="290">
        <f t="shared" si="3"/>
        <v>52200</v>
      </c>
      <c r="HO1" s="290">
        <f t="shared" si="3"/>
        <v>52231</v>
      </c>
      <c r="HP1" s="290">
        <f t="shared" si="3"/>
        <v>52262</v>
      </c>
      <c r="HQ1" s="290">
        <f t="shared" si="3"/>
        <v>52290</v>
      </c>
      <c r="HR1" s="290">
        <f t="shared" si="3"/>
        <v>52321</v>
      </c>
      <c r="HS1" s="290">
        <f t="shared" si="3"/>
        <v>52351</v>
      </c>
      <c r="HT1" s="290">
        <f t="shared" si="3"/>
        <v>52382</v>
      </c>
      <c r="HU1" s="290">
        <f t="shared" si="3"/>
        <v>52412</v>
      </c>
      <c r="HV1" s="290">
        <f t="shared" si="3"/>
        <v>52443</v>
      </c>
      <c r="HW1" s="290">
        <f t="shared" si="3"/>
        <v>52474</v>
      </c>
      <c r="HX1" s="290">
        <f t="shared" si="3"/>
        <v>52504</v>
      </c>
      <c r="HY1" s="290">
        <f t="shared" si="3"/>
        <v>52535</v>
      </c>
      <c r="HZ1" s="290">
        <f t="shared" si="3"/>
        <v>52565</v>
      </c>
      <c r="IA1" s="290">
        <f t="shared" si="3"/>
        <v>52596</v>
      </c>
      <c r="IB1" s="290">
        <f t="shared" si="3"/>
        <v>52627</v>
      </c>
      <c r="IC1" s="290">
        <f t="shared" si="3"/>
        <v>52656</v>
      </c>
      <c r="ID1" s="290">
        <f t="shared" si="3"/>
        <v>52687</v>
      </c>
      <c r="IE1" s="290">
        <f t="shared" si="3"/>
        <v>52717</v>
      </c>
      <c r="IF1" s="290">
        <f t="shared" si="3"/>
        <v>52748</v>
      </c>
      <c r="IG1" s="290">
        <f t="shared" si="3"/>
        <v>52778</v>
      </c>
      <c r="IH1" s="290">
        <f t="shared" si="3"/>
        <v>52809</v>
      </c>
      <c r="II1" s="290">
        <f t="shared" si="3"/>
        <v>52840</v>
      </c>
      <c r="IJ1" s="290">
        <f t="shared" si="3"/>
        <v>52870</v>
      </c>
      <c r="IK1" s="290">
        <f t="shared" si="3"/>
        <v>52901</v>
      </c>
      <c r="IL1" s="290">
        <f t="shared" si="3"/>
        <v>52931</v>
      </c>
      <c r="IM1" s="290">
        <f t="shared" si="3"/>
        <v>52962</v>
      </c>
      <c r="IN1" s="290">
        <f t="shared" si="3"/>
        <v>52993</v>
      </c>
    </row>
    <row r="2" spans="1:248" s="293" customFormat="1" ht="12" customHeight="1">
      <c r="A2" s="292"/>
      <c r="B2" s="218"/>
      <c r="C2" s="219"/>
      <c r="D2" s="219"/>
      <c r="E2" s="219"/>
      <c r="F2" s="220"/>
      <c r="G2" s="221" t="s">
        <v>101</v>
      </c>
      <c r="H2" s="228">
        <v>0</v>
      </c>
      <c r="I2" s="225">
        <f>DATEDIF($I$1,I$1,"y")+1</f>
        <v>1</v>
      </c>
      <c r="J2" s="225">
        <f t="shared" ref="J2:BU2" si="4">DATEDIF($I$1,J$1,"y")+1</f>
        <v>1</v>
      </c>
      <c r="K2" s="225">
        <f t="shared" si="4"/>
        <v>1</v>
      </c>
      <c r="L2" s="225">
        <f t="shared" si="4"/>
        <v>1</v>
      </c>
      <c r="M2" s="225">
        <f t="shared" si="4"/>
        <v>1</v>
      </c>
      <c r="N2" s="225">
        <f t="shared" si="4"/>
        <v>1</v>
      </c>
      <c r="O2" s="225">
        <f t="shared" si="4"/>
        <v>1</v>
      </c>
      <c r="P2" s="225">
        <f t="shared" si="4"/>
        <v>1</v>
      </c>
      <c r="Q2" s="225">
        <f t="shared" si="4"/>
        <v>1</v>
      </c>
      <c r="R2" s="225">
        <f t="shared" si="4"/>
        <v>1</v>
      </c>
      <c r="S2" s="225">
        <f t="shared" si="4"/>
        <v>1</v>
      </c>
      <c r="T2" s="225">
        <f t="shared" si="4"/>
        <v>1</v>
      </c>
      <c r="U2" s="225">
        <f t="shared" si="4"/>
        <v>2</v>
      </c>
      <c r="V2" s="225">
        <f t="shared" si="4"/>
        <v>2</v>
      </c>
      <c r="W2" s="225">
        <f t="shared" si="4"/>
        <v>2</v>
      </c>
      <c r="X2" s="225">
        <f t="shared" si="4"/>
        <v>2</v>
      </c>
      <c r="Y2" s="225">
        <f t="shared" si="4"/>
        <v>2</v>
      </c>
      <c r="Z2" s="225">
        <f t="shared" si="4"/>
        <v>2</v>
      </c>
      <c r="AA2" s="225">
        <f t="shared" si="4"/>
        <v>2</v>
      </c>
      <c r="AB2" s="225">
        <f t="shared" si="4"/>
        <v>2</v>
      </c>
      <c r="AC2" s="225">
        <f t="shared" si="4"/>
        <v>2</v>
      </c>
      <c r="AD2" s="225">
        <f t="shared" si="4"/>
        <v>2</v>
      </c>
      <c r="AE2" s="225">
        <f t="shared" si="4"/>
        <v>2</v>
      </c>
      <c r="AF2" s="225">
        <f t="shared" si="4"/>
        <v>2</v>
      </c>
      <c r="AG2" s="225">
        <f t="shared" si="4"/>
        <v>3</v>
      </c>
      <c r="AH2" s="225">
        <f t="shared" si="4"/>
        <v>3</v>
      </c>
      <c r="AI2" s="225">
        <f t="shared" si="4"/>
        <v>3</v>
      </c>
      <c r="AJ2" s="225">
        <f t="shared" si="4"/>
        <v>3</v>
      </c>
      <c r="AK2" s="225">
        <f t="shared" si="4"/>
        <v>3</v>
      </c>
      <c r="AL2" s="225">
        <f t="shared" si="4"/>
        <v>3</v>
      </c>
      <c r="AM2" s="225">
        <f t="shared" si="4"/>
        <v>3</v>
      </c>
      <c r="AN2" s="225">
        <f t="shared" si="4"/>
        <v>3</v>
      </c>
      <c r="AO2" s="225">
        <f t="shared" si="4"/>
        <v>3</v>
      </c>
      <c r="AP2" s="225">
        <f t="shared" si="4"/>
        <v>3</v>
      </c>
      <c r="AQ2" s="225">
        <f t="shared" si="4"/>
        <v>3</v>
      </c>
      <c r="AR2" s="225">
        <f t="shared" si="4"/>
        <v>3</v>
      </c>
      <c r="AS2" s="225">
        <f t="shared" si="4"/>
        <v>4</v>
      </c>
      <c r="AT2" s="225">
        <f t="shared" si="4"/>
        <v>4</v>
      </c>
      <c r="AU2" s="225">
        <f t="shared" si="4"/>
        <v>4</v>
      </c>
      <c r="AV2" s="225">
        <f t="shared" si="4"/>
        <v>4</v>
      </c>
      <c r="AW2" s="225">
        <f t="shared" si="4"/>
        <v>4</v>
      </c>
      <c r="AX2" s="225">
        <f t="shared" si="4"/>
        <v>4</v>
      </c>
      <c r="AY2" s="225">
        <f t="shared" si="4"/>
        <v>4</v>
      </c>
      <c r="AZ2" s="225">
        <f t="shared" si="4"/>
        <v>4</v>
      </c>
      <c r="BA2" s="225">
        <f t="shared" si="4"/>
        <v>4</v>
      </c>
      <c r="BB2" s="225">
        <f t="shared" si="4"/>
        <v>4</v>
      </c>
      <c r="BC2" s="225">
        <f t="shared" si="4"/>
        <v>4</v>
      </c>
      <c r="BD2" s="225">
        <f t="shared" si="4"/>
        <v>4</v>
      </c>
      <c r="BE2" s="225">
        <f t="shared" si="4"/>
        <v>5</v>
      </c>
      <c r="BF2" s="225">
        <f t="shared" si="4"/>
        <v>5</v>
      </c>
      <c r="BG2" s="225">
        <f t="shared" si="4"/>
        <v>5</v>
      </c>
      <c r="BH2" s="225">
        <f t="shared" si="4"/>
        <v>5</v>
      </c>
      <c r="BI2" s="225">
        <f t="shared" si="4"/>
        <v>5</v>
      </c>
      <c r="BJ2" s="225">
        <f t="shared" si="4"/>
        <v>5</v>
      </c>
      <c r="BK2" s="225">
        <f t="shared" si="4"/>
        <v>5</v>
      </c>
      <c r="BL2" s="225">
        <f t="shared" si="4"/>
        <v>5</v>
      </c>
      <c r="BM2" s="225">
        <f t="shared" si="4"/>
        <v>5</v>
      </c>
      <c r="BN2" s="225">
        <f t="shared" si="4"/>
        <v>5</v>
      </c>
      <c r="BO2" s="225">
        <f t="shared" si="4"/>
        <v>5</v>
      </c>
      <c r="BP2" s="225">
        <f t="shared" si="4"/>
        <v>5</v>
      </c>
      <c r="BQ2" s="225">
        <f t="shared" si="4"/>
        <v>6</v>
      </c>
      <c r="BR2" s="225">
        <f t="shared" si="4"/>
        <v>6</v>
      </c>
      <c r="BS2" s="225">
        <f t="shared" si="4"/>
        <v>6</v>
      </c>
      <c r="BT2" s="225">
        <f t="shared" si="4"/>
        <v>6</v>
      </c>
      <c r="BU2" s="225">
        <f t="shared" si="4"/>
        <v>6</v>
      </c>
      <c r="BV2" s="225">
        <f t="shared" ref="BV2:EG2" si="5">DATEDIF($I$1,BV$1,"y")+1</f>
        <v>6</v>
      </c>
      <c r="BW2" s="225">
        <f t="shared" si="5"/>
        <v>6</v>
      </c>
      <c r="BX2" s="225">
        <f t="shared" si="5"/>
        <v>6</v>
      </c>
      <c r="BY2" s="225">
        <f t="shared" si="5"/>
        <v>6</v>
      </c>
      <c r="BZ2" s="225">
        <f t="shared" si="5"/>
        <v>6</v>
      </c>
      <c r="CA2" s="225">
        <f t="shared" si="5"/>
        <v>6</v>
      </c>
      <c r="CB2" s="225">
        <f t="shared" si="5"/>
        <v>6</v>
      </c>
      <c r="CC2" s="225">
        <f t="shared" si="5"/>
        <v>7</v>
      </c>
      <c r="CD2" s="225">
        <f t="shared" si="5"/>
        <v>7</v>
      </c>
      <c r="CE2" s="225">
        <f t="shared" si="5"/>
        <v>7</v>
      </c>
      <c r="CF2" s="225">
        <f t="shared" si="5"/>
        <v>7</v>
      </c>
      <c r="CG2" s="225">
        <f t="shared" si="5"/>
        <v>7</v>
      </c>
      <c r="CH2" s="225">
        <f t="shared" si="5"/>
        <v>7</v>
      </c>
      <c r="CI2" s="225">
        <f t="shared" si="5"/>
        <v>7</v>
      </c>
      <c r="CJ2" s="225">
        <f t="shared" si="5"/>
        <v>7</v>
      </c>
      <c r="CK2" s="225">
        <f t="shared" si="5"/>
        <v>7</v>
      </c>
      <c r="CL2" s="225">
        <f t="shared" si="5"/>
        <v>7</v>
      </c>
      <c r="CM2" s="225">
        <f t="shared" si="5"/>
        <v>7</v>
      </c>
      <c r="CN2" s="225">
        <f t="shared" si="5"/>
        <v>7</v>
      </c>
      <c r="CO2" s="225">
        <f t="shared" si="5"/>
        <v>8</v>
      </c>
      <c r="CP2" s="225">
        <f t="shared" si="5"/>
        <v>8</v>
      </c>
      <c r="CQ2" s="225">
        <f t="shared" si="5"/>
        <v>8</v>
      </c>
      <c r="CR2" s="225">
        <f t="shared" si="5"/>
        <v>8</v>
      </c>
      <c r="CS2" s="225">
        <f t="shared" si="5"/>
        <v>8</v>
      </c>
      <c r="CT2" s="225">
        <f t="shared" si="5"/>
        <v>8</v>
      </c>
      <c r="CU2" s="225">
        <f t="shared" si="5"/>
        <v>8</v>
      </c>
      <c r="CV2" s="225">
        <f t="shared" si="5"/>
        <v>8</v>
      </c>
      <c r="CW2" s="225">
        <f t="shared" si="5"/>
        <v>8</v>
      </c>
      <c r="CX2" s="225">
        <f t="shared" si="5"/>
        <v>8</v>
      </c>
      <c r="CY2" s="225">
        <f t="shared" si="5"/>
        <v>8</v>
      </c>
      <c r="CZ2" s="225">
        <f t="shared" si="5"/>
        <v>8</v>
      </c>
      <c r="DA2" s="225">
        <f t="shared" si="5"/>
        <v>9</v>
      </c>
      <c r="DB2" s="225">
        <f t="shared" si="5"/>
        <v>9</v>
      </c>
      <c r="DC2" s="225">
        <f t="shared" si="5"/>
        <v>9</v>
      </c>
      <c r="DD2" s="225">
        <f t="shared" si="5"/>
        <v>9</v>
      </c>
      <c r="DE2" s="225">
        <f t="shared" si="5"/>
        <v>9</v>
      </c>
      <c r="DF2" s="225">
        <f t="shared" si="5"/>
        <v>9</v>
      </c>
      <c r="DG2" s="225">
        <f t="shared" si="5"/>
        <v>9</v>
      </c>
      <c r="DH2" s="225">
        <f t="shared" si="5"/>
        <v>9</v>
      </c>
      <c r="DI2" s="225">
        <f t="shared" si="5"/>
        <v>9</v>
      </c>
      <c r="DJ2" s="225">
        <f t="shared" si="5"/>
        <v>9</v>
      </c>
      <c r="DK2" s="225">
        <f t="shared" si="5"/>
        <v>9</v>
      </c>
      <c r="DL2" s="225">
        <f t="shared" si="5"/>
        <v>9</v>
      </c>
      <c r="DM2" s="225">
        <f t="shared" si="5"/>
        <v>10</v>
      </c>
      <c r="DN2" s="225">
        <f t="shared" si="5"/>
        <v>10</v>
      </c>
      <c r="DO2" s="225">
        <f t="shared" si="5"/>
        <v>10</v>
      </c>
      <c r="DP2" s="225">
        <f t="shared" si="5"/>
        <v>10</v>
      </c>
      <c r="DQ2" s="225">
        <f t="shared" si="5"/>
        <v>10</v>
      </c>
      <c r="DR2" s="225">
        <f t="shared" si="5"/>
        <v>10</v>
      </c>
      <c r="DS2" s="225">
        <f t="shared" si="5"/>
        <v>10</v>
      </c>
      <c r="DT2" s="225">
        <f t="shared" si="5"/>
        <v>10</v>
      </c>
      <c r="DU2" s="225">
        <f t="shared" si="5"/>
        <v>10</v>
      </c>
      <c r="DV2" s="225">
        <f t="shared" si="5"/>
        <v>10</v>
      </c>
      <c r="DW2" s="225">
        <f t="shared" si="5"/>
        <v>10</v>
      </c>
      <c r="DX2" s="225">
        <f t="shared" si="5"/>
        <v>10</v>
      </c>
      <c r="DY2" s="225">
        <f t="shared" si="5"/>
        <v>11</v>
      </c>
      <c r="DZ2" s="225">
        <f t="shared" si="5"/>
        <v>11</v>
      </c>
      <c r="EA2" s="225">
        <f t="shared" si="5"/>
        <v>11</v>
      </c>
      <c r="EB2" s="225">
        <f t="shared" si="5"/>
        <v>11</v>
      </c>
      <c r="EC2" s="225">
        <f t="shared" si="5"/>
        <v>11</v>
      </c>
      <c r="ED2" s="225">
        <f t="shared" si="5"/>
        <v>11</v>
      </c>
      <c r="EE2" s="225">
        <f t="shared" si="5"/>
        <v>11</v>
      </c>
      <c r="EF2" s="225">
        <f t="shared" si="5"/>
        <v>11</v>
      </c>
      <c r="EG2" s="225">
        <f t="shared" si="5"/>
        <v>11</v>
      </c>
      <c r="EH2" s="225">
        <f t="shared" ref="EH2:GS2" si="6">DATEDIF($I$1,EH$1,"y")+1</f>
        <v>11</v>
      </c>
      <c r="EI2" s="225">
        <f t="shared" si="6"/>
        <v>11</v>
      </c>
      <c r="EJ2" s="225">
        <f t="shared" si="6"/>
        <v>11</v>
      </c>
      <c r="EK2" s="225">
        <f t="shared" si="6"/>
        <v>12</v>
      </c>
      <c r="EL2" s="225">
        <f t="shared" si="6"/>
        <v>12</v>
      </c>
      <c r="EM2" s="225">
        <f t="shared" si="6"/>
        <v>12</v>
      </c>
      <c r="EN2" s="225">
        <f t="shared" si="6"/>
        <v>12</v>
      </c>
      <c r="EO2" s="225">
        <f t="shared" si="6"/>
        <v>12</v>
      </c>
      <c r="EP2" s="225">
        <f t="shared" si="6"/>
        <v>12</v>
      </c>
      <c r="EQ2" s="225">
        <f t="shared" si="6"/>
        <v>12</v>
      </c>
      <c r="ER2" s="225">
        <f t="shared" si="6"/>
        <v>12</v>
      </c>
      <c r="ES2" s="225">
        <f t="shared" si="6"/>
        <v>12</v>
      </c>
      <c r="ET2" s="225">
        <f t="shared" si="6"/>
        <v>12</v>
      </c>
      <c r="EU2" s="225">
        <f t="shared" si="6"/>
        <v>12</v>
      </c>
      <c r="EV2" s="225">
        <f t="shared" si="6"/>
        <v>12</v>
      </c>
      <c r="EW2" s="225">
        <f t="shared" si="6"/>
        <v>13</v>
      </c>
      <c r="EX2" s="225">
        <f t="shared" si="6"/>
        <v>13</v>
      </c>
      <c r="EY2" s="225">
        <f t="shared" si="6"/>
        <v>13</v>
      </c>
      <c r="EZ2" s="225">
        <f t="shared" si="6"/>
        <v>13</v>
      </c>
      <c r="FA2" s="225">
        <f t="shared" si="6"/>
        <v>13</v>
      </c>
      <c r="FB2" s="225">
        <f t="shared" si="6"/>
        <v>13</v>
      </c>
      <c r="FC2" s="225">
        <f t="shared" si="6"/>
        <v>13</v>
      </c>
      <c r="FD2" s="225">
        <f t="shared" si="6"/>
        <v>13</v>
      </c>
      <c r="FE2" s="225">
        <f t="shared" si="6"/>
        <v>13</v>
      </c>
      <c r="FF2" s="225">
        <f t="shared" si="6"/>
        <v>13</v>
      </c>
      <c r="FG2" s="225">
        <f t="shared" si="6"/>
        <v>13</v>
      </c>
      <c r="FH2" s="225">
        <f t="shared" si="6"/>
        <v>13</v>
      </c>
      <c r="FI2" s="225">
        <f t="shared" si="6"/>
        <v>14</v>
      </c>
      <c r="FJ2" s="225">
        <f t="shared" si="6"/>
        <v>14</v>
      </c>
      <c r="FK2" s="225">
        <f t="shared" si="6"/>
        <v>14</v>
      </c>
      <c r="FL2" s="225">
        <f t="shared" si="6"/>
        <v>14</v>
      </c>
      <c r="FM2" s="225">
        <f t="shared" si="6"/>
        <v>14</v>
      </c>
      <c r="FN2" s="225">
        <f t="shared" si="6"/>
        <v>14</v>
      </c>
      <c r="FO2" s="225">
        <f t="shared" si="6"/>
        <v>14</v>
      </c>
      <c r="FP2" s="225">
        <f t="shared" si="6"/>
        <v>14</v>
      </c>
      <c r="FQ2" s="225">
        <f t="shared" si="6"/>
        <v>14</v>
      </c>
      <c r="FR2" s="225">
        <f t="shared" si="6"/>
        <v>14</v>
      </c>
      <c r="FS2" s="225">
        <f t="shared" si="6"/>
        <v>14</v>
      </c>
      <c r="FT2" s="225">
        <f t="shared" si="6"/>
        <v>14</v>
      </c>
      <c r="FU2" s="225">
        <f t="shared" si="6"/>
        <v>15</v>
      </c>
      <c r="FV2" s="225">
        <f t="shared" si="6"/>
        <v>15</v>
      </c>
      <c r="FW2" s="225">
        <f t="shared" si="6"/>
        <v>15</v>
      </c>
      <c r="FX2" s="225">
        <f t="shared" si="6"/>
        <v>15</v>
      </c>
      <c r="FY2" s="225">
        <f t="shared" si="6"/>
        <v>15</v>
      </c>
      <c r="FZ2" s="225">
        <f t="shared" si="6"/>
        <v>15</v>
      </c>
      <c r="GA2" s="225">
        <f t="shared" si="6"/>
        <v>15</v>
      </c>
      <c r="GB2" s="225">
        <f t="shared" si="6"/>
        <v>15</v>
      </c>
      <c r="GC2" s="225">
        <f t="shared" si="6"/>
        <v>15</v>
      </c>
      <c r="GD2" s="225">
        <f t="shared" si="6"/>
        <v>15</v>
      </c>
      <c r="GE2" s="225">
        <f t="shared" si="6"/>
        <v>15</v>
      </c>
      <c r="GF2" s="225">
        <f t="shared" si="6"/>
        <v>15</v>
      </c>
      <c r="GG2" s="225">
        <f t="shared" si="6"/>
        <v>16</v>
      </c>
      <c r="GH2" s="225">
        <f t="shared" si="6"/>
        <v>16</v>
      </c>
      <c r="GI2" s="225">
        <f t="shared" si="6"/>
        <v>16</v>
      </c>
      <c r="GJ2" s="225">
        <f t="shared" si="6"/>
        <v>16</v>
      </c>
      <c r="GK2" s="225">
        <f t="shared" si="6"/>
        <v>16</v>
      </c>
      <c r="GL2" s="225">
        <f t="shared" si="6"/>
        <v>16</v>
      </c>
      <c r="GM2" s="225">
        <f t="shared" si="6"/>
        <v>16</v>
      </c>
      <c r="GN2" s="225">
        <f t="shared" si="6"/>
        <v>16</v>
      </c>
      <c r="GO2" s="225">
        <f t="shared" si="6"/>
        <v>16</v>
      </c>
      <c r="GP2" s="225">
        <f t="shared" si="6"/>
        <v>16</v>
      </c>
      <c r="GQ2" s="225">
        <f t="shared" si="6"/>
        <v>16</v>
      </c>
      <c r="GR2" s="225">
        <f t="shared" si="6"/>
        <v>16</v>
      </c>
      <c r="GS2" s="225">
        <f t="shared" si="6"/>
        <v>17</v>
      </c>
      <c r="GT2" s="225">
        <f t="shared" ref="GT2:IN2" si="7">DATEDIF($I$1,GT$1,"y")+1</f>
        <v>17</v>
      </c>
      <c r="GU2" s="225">
        <f t="shared" si="7"/>
        <v>17</v>
      </c>
      <c r="GV2" s="225">
        <f t="shared" si="7"/>
        <v>17</v>
      </c>
      <c r="GW2" s="225">
        <f t="shared" si="7"/>
        <v>17</v>
      </c>
      <c r="GX2" s="225">
        <f t="shared" si="7"/>
        <v>17</v>
      </c>
      <c r="GY2" s="225">
        <f t="shared" si="7"/>
        <v>17</v>
      </c>
      <c r="GZ2" s="225">
        <f t="shared" si="7"/>
        <v>17</v>
      </c>
      <c r="HA2" s="225">
        <f t="shared" si="7"/>
        <v>17</v>
      </c>
      <c r="HB2" s="225">
        <f t="shared" si="7"/>
        <v>17</v>
      </c>
      <c r="HC2" s="225">
        <f t="shared" si="7"/>
        <v>17</v>
      </c>
      <c r="HD2" s="225">
        <f t="shared" si="7"/>
        <v>17</v>
      </c>
      <c r="HE2" s="225">
        <f t="shared" si="7"/>
        <v>18</v>
      </c>
      <c r="HF2" s="225">
        <f t="shared" si="7"/>
        <v>18</v>
      </c>
      <c r="HG2" s="225">
        <f t="shared" si="7"/>
        <v>18</v>
      </c>
      <c r="HH2" s="225">
        <f t="shared" si="7"/>
        <v>18</v>
      </c>
      <c r="HI2" s="225">
        <f t="shared" si="7"/>
        <v>18</v>
      </c>
      <c r="HJ2" s="225">
        <f t="shared" si="7"/>
        <v>18</v>
      </c>
      <c r="HK2" s="225">
        <f t="shared" si="7"/>
        <v>18</v>
      </c>
      <c r="HL2" s="225">
        <f t="shared" si="7"/>
        <v>18</v>
      </c>
      <c r="HM2" s="225">
        <f t="shared" si="7"/>
        <v>18</v>
      </c>
      <c r="HN2" s="225">
        <f t="shared" si="7"/>
        <v>18</v>
      </c>
      <c r="HO2" s="225">
        <f t="shared" si="7"/>
        <v>18</v>
      </c>
      <c r="HP2" s="225">
        <f t="shared" si="7"/>
        <v>18</v>
      </c>
      <c r="HQ2" s="225">
        <f t="shared" si="7"/>
        <v>19</v>
      </c>
      <c r="HR2" s="225">
        <f t="shared" si="7"/>
        <v>19</v>
      </c>
      <c r="HS2" s="225">
        <f t="shared" si="7"/>
        <v>19</v>
      </c>
      <c r="HT2" s="225">
        <f t="shared" si="7"/>
        <v>19</v>
      </c>
      <c r="HU2" s="225">
        <f t="shared" si="7"/>
        <v>19</v>
      </c>
      <c r="HV2" s="225">
        <f t="shared" si="7"/>
        <v>19</v>
      </c>
      <c r="HW2" s="225">
        <f t="shared" si="7"/>
        <v>19</v>
      </c>
      <c r="HX2" s="225">
        <f t="shared" si="7"/>
        <v>19</v>
      </c>
      <c r="HY2" s="225">
        <f t="shared" si="7"/>
        <v>19</v>
      </c>
      <c r="HZ2" s="225">
        <f t="shared" si="7"/>
        <v>19</v>
      </c>
      <c r="IA2" s="225">
        <f t="shared" si="7"/>
        <v>19</v>
      </c>
      <c r="IB2" s="225">
        <f t="shared" si="7"/>
        <v>19</v>
      </c>
      <c r="IC2" s="225">
        <f t="shared" si="7"/>
        <v>20</v>
      </c>
      <c r="ID2" s="225">
        <f t="shared" si="7"/>
        <v>20</v>
      </c>
      <c r="IE2" s="225">
        <f t="shared" si="7"/>
        <v>20</v>
      </c>
      <c r="IF2" s="225">
        <f t="shared" si="7"/>
        <v>20</v>
      </c>
      <c r="IG2" s="225">
        <f t="shared" si="7"/>
        <v>20</v>
      </c>
      <c r="IH2" s="225">
        <f t="shared" si="7"/>
        <v>20</v>
      </c>
      <c r="II2" s="225">
        <f t="shared" si="7"/>
        <v>20</v>
      </c>
      <c r="IJ2" s="225">
        <f t="shared" si="7"/>
        <v>20</v>
      </c>
      <c r="IK2" s="225">
        <f t="shared" si="7"/>
        <v>20</v>
      </c>
      <c r="IL2" s="225">
        <f t="shared" si="7"/>
        <v>20</v>
      </c>
      <c r="IM2" s="225">
        <f t="shared" si="7"/>
        <v>20</v>
      </c>
      <c r="IN2" s="225">
        <f t="shared" si="7"/>
        <v>20</v>
      </c>
    </row>
    <row r="3" spans="1:248" s="293" customFormat="1" ht="12" customHeight="1">
      <c r="B3" s="223"/>
      <c r="C3" s="220"/>
      <c r="D3" s="220"/>
      <c r="E3" s="220"/>
      <c r="F3" s="220"/>
      <c r="G3" s="221" t="s">
        <v>495</v>
      </c>
      <c r="H3" s="228">
        <v>0</v>
      </c>
      <c r="I3" s="225">
        <v>1</v>
      </c>
      <c r="J3" s="225">
        <v>2</v>
      </c>
      <c r="K3" s="225">
        <v>3</v>
      </c>
      <c r="L3" s="225">
        <v>4</v>
      </c>
      <c r="M3" s="225">
        <v>5</v>
      </c>
      <c r="N3" s="225">
        <v>6</v>
      </c>
      <c r="O3" s="225">
        <v>7</v>
      </c>
      <c r="P3" s="225">
        <v>8</v>
      </c>
      <c r="Q3" s="225">
        <v>9</v>
      </c>
      <c r="R3" s="225">
        <v>10</v>
      </c>
      <c r="S3" s="225">
        <v>11</v>
      </c>
      <c r="T3" s="225">
        <v>12</v>
      </c>
      <c r="U3" s="225">
        <v>13</v>
      </c>
      <c r="V3" s="225">
        <v>14</v>
      </c>
      <c r="W3" s="225">
        <v>15</v>
      </c>
      <c r="X3" s="225">
        <v>16</v>
      </c>
      <c r="Y3" s="225">
        <v>17</v>
      </c>
      <c r="Z3" s="225">
        <v>18</v>
      </c>
      <c r="AA3" s="225">
        <v>19</v>
      </c>
      <c r="AB3" s="225">
        <v>20</v>
      </c>
      <c r="AC3" s="225">
        <v>21</v>
      </c>
      <c r="AD3" s="225">
        <v>22</v>
      </c>
      <c r="AE3" s="225">
        <v>23</v>
      </c>
      <c r="AF3" s="225">
        <v>24</v>
      </c>
      <c r="AG3" s="225">
        <v>25</v>
      </c>
      <c r="AH3" s="225">
        <v>26</v>
      </c>
      <c r="AI3" s="225">
        <v>27</v>
      </c>
      <c r="AJ3" s="225">
        <v>28</v>
      </c>
      <c r="AK3" s="225">
        <v>29</v>
      </c>
      <c r="AL3" s="225">
        <v>30</v>
      </c>
      <c r="AM3" s="225">
        <v>31</v>
      </c>
      <c r="AN3" s="225">
        <v>32</v>
      </c>
      <c r="AO3" s="225">
        <v>33</v>
      </c>
      <c r="AP3" s="225">
        <v>34</v>
      </c>
      <c r="AQ3" s="225">
        <v>35</v>
      </c>
      <c r="AR3" s="225">
        <v>36</v>
      </c>
      <c r="AS3" s="225">
        <v>37</v>
      </c>
      <c r="AT3" s="225">
        <v>38</v>
      </c>
      <c r="AU3" s="225">
        <v>39</v>
      </c>
      <c r="AV3" s="225">
        <v>40</v>
      </c>
      <c r="AW3" s="225">
        <v>41</v>
      </c>
      <c r="AX3" s="225">
        <v>42</v>
      </c>
      <c r="AY3" s="225">
        <v>43</v>
      </c>
      <c r="AZ3" s="225">
        <v>44</v>
      </c>
      <c r="BA3" s="225">
        <v>45</v>
      </c>
      <c r="BB3" s="225">
        <v>46</v>
      </c>
      <c r="BC3" s="225">
        <v>47</v>
      </c>
      <c r="BD3" s="225">
        <v>48</v>
      </c>
      <c r="BE3" s="225">
        <v>49</v>
      </c>
      <c r="BF3" s="225">
        <v>50</v>
      </c>
      <c r="BG3" s="225">
        <v>51</v>
      </c>
      <c r="BH3" s="225">
        <v>52</v>
      </c>
      <c r="BI3" s="225">
        <v>53</v>
      </c>
      <c r="BJ3" s="225">
        <v>54</v>
      </c>
      <c r="BK3" s="225">
        <v>55</v>
      </c>
      <c r="BL3" s="225">
        <v>56</v>
      </c>
      <c r="BM3" s="225">
        <v>57</v>
      </c>
      <c r="BN3" s="225">
        <v>58</v>
      </c>
      <c r="BO3" s="225">
        <v>59</v>
      </c>
      <c r="BP3" s="225">
        <v>60</v>
      </c>
      <c r="BQ3" s="225">
        <v>61</v>
      </c>
      <c r="BR3" s="225">
        <v>62</v>
      </c>
      <c r="BS3" s="225">
        <v>63</v>
      </c>
      <c r="BT3" s="225">
        <v>64</v>
      </c>
      <c r="BU3" s="225">
        <v>65</v>
      </c>
      <c r="BV3" s="225">
        <v>66</v>
      </c>
      <c r="BW3" s="225">
        <v>67</v>
      </c>
      <c r="BX3" s="225">
        <v>68</v>
      </c>
      <c r="BY3" s="225">
        <v>69</v>
      </c>
      <c r="BZ3" s="225">
        <v>70</v>
      </c>
      <c r="CA3" s="225">
        <v>71</v>
      </c>
      <c r="CB3" s="225">
        <v>72</v>
      </c>
      <c r="CC3" s="225">
        <v>73</v>
      </c>
      <c r="CD3" s="225">
        <v>74</v>
      </c>
      <c r="CE3" s="225">
        <v>75</v>
      </c>
      <c r="CF3" s="225">
        <v>76</v>
      </c>
      <c r="CG3" s="225">
        <v>77</v>
      </c>
      <c r="CH3" s="225">
        <v>78</v>
      </c>
      <c r="CI3" s="225">
        <v>79</v>
      </c>
      <c r="CJ3" s="225">
        <v>80</v>
      </c>
      <c r="CK3" s="225">
        <v>81</v>
      </c>
      <c r="CL3" s="225">
        <v>82</v>
      </c>
      <c r="CM3" s="225">
        <v>83</v>
      </c>
      <c r="CN3" s="225">
        <v>84</v>
      </c>
      <c r="CO3" s="225">
        <v>85</v>
      </c>
      <c r="CP3" s="225">
        <v>86</v>
      </c>
      <c r="CQ3" s="225">
        <v>87</v>
      </c>
      <c r="CR3" s="225">
        <v>88</v>
      </c>
      <c r="CS3" s="225">
        <v>89</v>
      </c>
      <c r="CT3" s="225">
        <v>90</v>
      </c>
      <c r="CU3" s="225">
        <v>91</v>
      </c>
      <c r="CV3" s="225">
        <v>92</v>
      </c>
      <c r="CW3" s="225">
        <v>93</v>
      </c>
      <c r="CX3" s="225">
        <v>94</v>
      </c>
      <c r="CY3" s="225">
        <v>95</v>
      </c>
      <c r="CZ3" s="225">
        <v>96</v>
      </c>
      <c r="DA3" s="225">
        <v>97</v>
      </c>
      <c r="DB3" s="225">
        <v>98</v>
      </c>
      <c r="DC3" s="225">
        <v>99</v>
      </c>
      <c r="DD3" s="225">
        <v>100</v>
      </c>
      <c r="DE3" s="225">
        <v>101</v>
      </c>
      <c r="DF3" s="225">
        <v>102</v>
      </c>
      <c r="DG3" s="225">
        <v>103</v>
      </c>
      <c r="DH3" s="225">
        <v>104</v>
      </c>
      <c r="DI3" s="225">
        <v>105</v>
      </c>
      <c r="DJ3" s="225">
        <v>106</v>
      </c>
      <c r="DK3" s="225">
        <v>107</v>
      </c>
      <c r="DL3" s="225">
        <v>108</v>
      </c>
      <c r="DM3" s="225">
        <v>109</v>
      </c>
      <c r="DN3" s="225">
        <v>110</v>
      </c>
      <c r="DO3" s="225">
        <v>111</v>
      </c>
      <c r="DP3" s="225">
        <v>112</v>
      </c>
      <c r="DQ3" s="225">
        <v>113</v>
      </c>
      <c r="DR3" s="225">
        <v>114</v>
      </c>
      <c r="DS3" s="225">
        <v>115</v>
      </c>
      <c r="DT3" s="225">
        <v>116</v>
      </c>
      <c r="DU3" s="225">
        <v>117</v>
      </c>
      <c r="DV3" s="225">
        <v>118</v>
      </c>
      <c r="DW3" s="225">
        <v>119</v>
      </c>
      <c r="DX3" s="225">
        <v>120</v>
      </c>
      <c r="DY3" s="225">
        <v>121</v>
      </c>
      <c r="DZ3" s="225">
        <v>122</v>
      </c>
      <c r="EA3" s="225">
        <v>123</v>
      </c>
      <c r="EB3" s="225">
        <v>124</v>
      </c>
      <c r="EC3" s="225">
        <v>125</v>
      </c>
      <c r="ED3" s="225">
        <v>126</v>
      </c>
      <c r="EE3" s="225">
        <v>127</v>
      </c>
      <c r="EF3" s="225">
        <v>128</v>
      </c>
      <c r="EG3" s="225">
        <v>129</v>
      </c>
      <c r="EH3" s="225">
        <v>130</v>
      </c>
      <c r="EI3" s="225">
        <v>131</v>
      </c>
      <c r="EJ3" s="225">
        <v>132</v>
      </c>
      <c r="EK3" s="225">
        <v>133</v>
      </c>
      <c r="EL3" s="225">
        <v>134</v>
      </c>
      <c r="EM3" s="225">
        <v>135</v>
      </c>
      <c r="EN3" s="225">
        <v>136</v>
      </c>
      <c r="EO3" s="225">
        <v>137</v>
      </c>
      <c r="EP3" s="225">
        <v>138</v>
      </c>
      <c r="EQ3" s="225">
        <v>139</v>
      </c>
      <c r="ER3" s="225">
        <v>140</v>
      </c>
      <c r="ES3" s="225">
        <v>141</v>
      </c>
      <c r="ET3" s="225">
        <v>142</v>
      </c>
      <c r="EU3" s="225">
        <v>143</v>
      </c>
      <c r="EV3" s="225">
        <v>144</v>
      </c>
      <c r="EW3" s="225">
        <v>145</v>
      </c>
      <c r="EX3" s="225">
        <v>146</v>
      </c>
      <c r="EY3" s="225">
        <v>147</v>
      </c>
      <c r="EZ3" s="225">
        <v>148</v>
      </c>
      <c r="FA3" s="225">
        <v>149</v>
      </c>
      <c r="FB3" s="225">
        <v>150</v>
      </c>
      <c r="FC3" s="225">
        <v>151</v>
      </c>
      <c r="FD3" s="225">
        <v>152</v>
      </c>
      <c r="FE3" s="225">
        <v>153</v>
      </c>
      <c r="FF3" s="225">
        <v>154</v>
      </c>
      <c r="FG3" s="225">
        <v>155</v>
      </c>
      <c r="FH3" s="225">
        <v>156</v>
      </c>
      <c r="FI3" s="225">
        <v>157</v>
      </c>
      <c r="FJ3" s="225">
        <v>158</v>
      </c>
      <c r="FK3" s="225">
        <v>159</v>
      </c>
      <c r="FL3" s="225">
        <v>160</v>
      </c>
      <c r="FM3" s="225">
        <v>161</v>
      </c>
      <c r="FN3" s="225">
        <v>162</v>
      </c>
      <c r="FO3" s="225">
        <v>163</v>
      </c>
      <c r="FP3" s="225">
        <v>164</v>
      </c>
      <c r="FQ3" s="225">
        <v>165</v>
      </c>
      <c r="FR3" s="225">
        <v>166</v>
      </c>
      <c r="FS3" s="225">
        <v>167</v>
      </c>
      <c r="FT3" s="225">
        <v>168</v>
      </c>
      <c r="FU3" s="225">
        <v>169</v>
      </c>
      <c r="FV3" s="225">
        <v>170</v>
      </c>
      <c r="FW3" s="225">
        <v>171</v>
      </c>
      <c r="FX3" s="225">
        <v>172</v>
      </c>
      <c r="FY3" s="225">
        <v>173</v>
      </c>
      <c r="FZ3" s="225">
        <v>174</v>
      </c>
      <c r="GA3" s="225">
        <v>175</v>
      </c>
      <c r="GB3" s="225">
        <v>176</v>
      </c>
      <c r="GC3" s="225">
        <v>177</v>
      </c>
      <c r="GD3" s="225">
        <v>178</v>
      </c>
      <c r="GE3" s="225">
        <v>179</v>
      </c>
      <c r="GF3" s="225">
        <v>180</v>
      </c>
      <c r="GG3" s="225">
        <v>181</v>
      </c>
      <c r="GH3" s="225">
        <v>182</v>
      </c>
      <c r="GI3" s="225">
        <v>183</v>
      </c>
      <c r="GJ3" s="225">
        <v>184</v>
      </c>
      <c r="GK3" s="225">
        <v>185</v>
      </c>
      <c r="GL3" s="225">
        <v>186</v>
      </c>
      <c r="GM3" s="225">
        <v>187</v>
      </c>
      <c r="GN3" s="225">
        <v>188</v>
      </c>
      <c r="GO3" s="225">
        <v>189</v>
      </c>
      <c r="GP3" s="225">
        <v>190</v>
      </c>
      <c r="GQ3" s="225">
        <v>191</v>
      </c>
      <c r="GR3" s="225">
        <v>192</v>
      </c>
      <c r="GS3" s="225">
        <v>193</v>
      </c>
      <c r="GT3" s="225">
        <v>194</v>
      </c>
      <c r="GU3" s="225">
        <v>195</v>
      </c>
      <c r="GV3" s="225">
        <v>196</v>
      </c>
      <c r="GW3" s="225">
        <v>197</v>
      </c>
      <c r="GX3" s="225">
        <v>198</v>
      </c>
      <c r="GY3" s="225">
        <v>199</v>
      </c>
      <c r="GZ3" s="225">
        <v>200</v>
      </c>
      <c r="HA3" s="225">
        <v>201</v>
      </c>
      <c r="HB3" s="225">
        <v>202</v>
      </c>
      <c r="HC3" s="225">
        <v>203</v>
      </c>
      <c r="HD3" s="225">
        <v>204</v>
      </c>
      <c r="HE3" s="225">
        <v>205</v>
      </c>
      <c r="HF3" s="225">
        <v>206</v>
      </c>
      <c r="HG3" s="225">
        <v>207</v>
      </c>
      <c r="HH3" s="225">
        <v>208</v>
      </c>
      <c r="HI3" s="225">
        <v>209</v>
      </c>
      <c r="HJ3" s="225">
        <v>210</v>
      </c>
      <c r="HK3" s="225">
        <v>211</v>
      </c>
      <c r="HL3" s="225">
        <v>212</v>
      </c>
      <c r="HM3" s="225">
        <v>213</v>
      </c>
      <c r="HN3" s="225">
        <v>214</v>
      </c>
      <c r="HO3" s="225">
        <v>215</v>
      </c>
      <c r="HP3" s="225">
        <v>216</v>
      </c>
      <c r="HQ3" s="225">
        <v>217</v>
      </c>
      <c r="HR3" s="225">
        <v>218</v>
      </c>
      <c r="HS3" s="225">
        <v>219</v>
      </c>
      <c r="HT3" s="225">
        <v>220</v>
      </c>
      <c r="HU3" s="225">
        <v>221</v>
      </c>
      <c r="HV3" s="225">
        <v>222</v>
      </c>
      <c r="HW3" s="225">
        <v>223</v>
      </c>
      <c r="HX3" s="225">
        <v>224</v>
      </c>
      <c r="HY3" s="225">
        <v>225</v>
      </c>
      <c r="HZ3" s="225">
        <v>226</v>
      </c>
      <c r="IA3" s="225">
        <v>227</v>
      </c>
      <c r="IB3" s="225">
        <v>228</v>
      </c>
      <c r="IC3" s="225">
        <v>229</v>
      </c>
      <c r="ID3" s="225">
        <v>230</v>
      </c>
      <c r="IE3" s="225">
        <v>231</v>
      </c>
      <c r="IF3" s="225">
        <v>232</v>
      </c>
      <c r="IG3" s="225">
        <v>233</v>
      </c>
      <c r="IH3" s="225">
        <v>234</v>
      </c>
      <c r="II3" s="225">
        <v>235</v>
      </c>
      <c r="IJ3" s="225">
        <v>236</v>
      </c>
      <c r="IK3" s="225">
        <v>237</v>
      </c>
      <c r="IL3" s="225">
        <v>238</v>
      </c>
      <c r="IM3" s="225">
        <v>239</v>
      </c>
      <c r="IN3" s="225">
        <v>240</v>
      </c>
    </row>
    <row r="4" spans="1:248" s="293" customFormat="1" ht="12" customHeight="1">
      <c r="B4" s="223"/>
      <c r="C4" s="220"/>
      <c r="D4" s="220"/>
      <c r="E4" s="220"/>
      <c r="F4" s="220"/>
      <c r="G4" s="221" t="s">
        <v>496</v>
      </c>
      <c r="H4" s="229">
        <f>MONTH(H1)</f>
        <v>1</v>
      </c>
      <c r="I4" s="225">
        <f>MONTH(I1)</f>
        <v>2</v>
      </c>
      <c r="J4" s="225">
        <f t="shared" ref="J4:BU4" si="8">MONTH(J1)</f>
        <v>3</v>
      </c>
      <c r="K4" s="225">
        <f t="shared" si="8"/>
        <v>4</v>
      </c>
      <c r="L4" s="225">
        <f t="shared" si="8"/>
        <v>5</v>
      </c>
      <c r="M4" s="225">
        <f t="shared" si="8"/>
        <v>6</v>
      </c>
      <c r="N4" s="225">
        <f t="shared" si="8"/>
        <v>7</v>
      </c>
      <c r="O4" s="225">
        <f t="shared" si="8"/>
        <v>8</v>
      </c>
      <c r="P4" s="225">
        <f t="shared" si="8"/>
        <v>9</v>
      </c>
      <c r="Q4" s="225">
        <f t="shared" si="8"/>
        <v>10</v>
      </c>
      <c r="R4" s="225">
        <f t="shared" si="8"/>
        <v>11</v>
      </c>
      <c r="S4" s="225">
        <f t="shared" si="8"/>
        <v>12</v>
      </c>
      <c r="T4" s="225">
        <f t="shared" si="8"/>
        <v>1</v>
      </c>
      <c r="U4" s="225">
        <f t="shared" si="8"/>
        <v>2</v>
      </c>
      <c r="V4" s="225">
        <f t="shared" si="8"/>
        <v>3</v>
      </c>
      <c r="W4" s="225">
        <f t="shared" si="8"/>
        <v>4</v>
      </c>
      <c r="X4" s="225">
        <f t="shared" si="8"/>
        <v>5</v>
      </c>
      <c r="Y4" s="225">
        <f t="shared" si="8"/>
        <v>6</v>
      </c>
      <c r="Z4" s="225">
        <f t="shared" si="8"/>
        <v>7</v>
      </c>
      <c r="AA4" s="225">
        <f t="shared" si="8"/>
        <v>8</v>
      </c>
      <c r="AB4" s="225">
        <f t="shared" si="8"/>
        <v>9</v>
      </c>
      <c r="AC4" s="225">
        <f t="shared" si="8"/>
        <v>10</v>
      </c>
      <c r="AD4" s="225">
        <f t="shared" si="8"/>
        <v>11</v>
      </c>
      <c r="AE4" s="225">
        <f t="shared" si="8"/>
        <v>12</v>
      </c>
      <c r="AF4" s="225">
        <f t="shared" si="8"/>
        <v>1</v>
      </c>
      <c r="AG4" s="225">
        <f t="shared" si="8"/>
        <v>2</v>
      </c>
      <c r="AH4" s="225">
        <f t="shared" si="8"/>
        <v>3</v>
      </c>
      <c r="AI4" s="225">
        <f t="shared" si="8"/>
        <v>4</v>
      </c>
      <c r="AJ4" s="225">
        <f t="shared" si="8"/>
        <v>5</v>
      </c>
      <c r="AK4" s="225">
        <f t="shared" si="8"/>
        <v>6</v>
      </c>
      <c r="AL4" s="225">
        <f t="shared" si="8"/>
        <v>7</v>
      </c>
      <c r="AM4" s="225">
        <f t="shared" si="8"/>
        <v>8</v>
      </c>
      <c r="AN4" s="225">
        <f t="shared" si="8"/>
        <v>9</v>
      </c>
      <c r="AO4" s="225">
        <f t="shared" si="8"/>
        <v>10</v>
      </c>
      <c r="AP4" s="225">
        <f t="shared" si="8"/>
        <v>11</v>
      </c>
      <c r="AQ4" s="225">
        <f t="shared" si="8"/>
        <v>12</v>
      </c>
      <c r="AR4" s="225">
        <f t="shared" si="8"/>
        <v>1</v>
      </c>
      <c r="AS4" s="225">
        <f t="shared" si="8"/>
        <v>2</v>
      </c>
      <c r="AT4" s="225">
        <f t="shared" si="8"/>
        <v>3</v>
      </c>
      <c r="AU4" s="225">
        <f t="shared" si="8"/>
        <v>4</v>
      </c>
      <c r="AV4" s="225">
        <f t="shared" si="8"/>
        <v>5</v>
      </c>
      <c r="AW4" s="225">
        <f t="shared" si="8"/>
        <v>6</v>
      </c>
      <c r="AX4" s="225">
        <f t="shared" si="8"/>
        <v>7</v>
      </c>
      <c r="AY4" s="225">
        <f t="shared" si="8"/>
        <v>8</v>
      </c>
      <c r="AZ4" s="225">
        <f t="shared" si="8"/>
        <v>9</v>
      </c>
      <c r="BA4" s="225">
        <f t="shared" si="8"/>
        <v>10</v>
      </c>
      <c r="BB4" s="225">
        <f t="shared" si="8"/>
        <v>11</v>
      </c>
      <c r="BC4" s="225">
        <f t="shared" si="8"/>
        <v>12</v>
      </c>
      <c r="BD4" s="225">
        <f t="shared" si="8"/>
        <v>1</v>
      </c>
      <c r="BE4" s="225">
        <f t="shared" si="8"/>
        <v>2</v>
      </c>
      <c r="BF4" s="225">
        <f t="shared" si="8"/>
        <v>3</v>
      </c>
      <c r="BG4" s="225">
        <f t="shared" si="8"/>
        <v>4</v>
      </c>
      <c r="BH4" s="225">
        <f t="shared" si="8"/>
        <v>5</v>
      </c>
      <c r="BI4" s="225">
        <f t="shared" si="8"/>
        <v>6</v>
      </c>
      <c r="BJ4" s="225">
        <f t="shared" si="8"/>
        <v>7</v>
      </c>
      <c r="BK4" s="225">
        <f t="shared" si="8"/>
        <v>8</v>
      </c>
      <c r="BL4" s="225">
        <f t="shared" si="8"/>
        <v>9</v>
      </c>
      <c r="BM4" s="225">
        <f t="shared" si="8"/>
        <v>10</v>
      </c>
      <c r="BN4" s="225">
        <f t="shared" si="8"/>
        <v>11</v>
      </c>
      <c r="BO4" s="225">
        <f t="shared" si="8"/>
        <v>12</v>
      </c>
      <c r="BP4" s="225">
        <f t="shared" si="8"/>
        <v>1</v>
      </c>
      <c r="BQ4" s="225">
        <f t="shared" si="8"/>
        <v>2</v>
      </c>
      <c r="BR4" s="225">
        <f t="shared" si="8"/>
        <v>3</v>
      </c>
      <c r="BS4" s="225">
        <f t="shared" si="8"/>
        <v>4</v>
      </c>
      <c r="BT4" s="225">
        <f t="shared" si="8"/>
        <v>5</v>
      </c>
      <c r="BU4" s="225">
        <f t="shared" si="8"/>
        <v>6</v>
      </c>
      <c r="BV4" s="225">
        <f t="shared" ref="BV4:EG4" si="9">MONTH(BV1)</f>
        <v>7</v>
      </c>
      <c r="BW4" s="225">
        <f t="shared" si="9"/>
        <v>8</v>
      </c>
      <c r="BX4" s="225">
        <f t="shared" si="9"/>
        <v>9</v>
      </c>
      <c r="BY4" s="225">
        <f t="shared" si="9"/>
        <v>10</v>
      </c>
      <c r="BZ4" s="225">
        <f t="shared" si="9"/>
        <v>11</v>
      </c>
      <c r="CA4" s="225">
        <f t="shared" si="9"/>
        <v>12</v>
      </c>
      <c r="CB4" s="225">
        <f t="shared" si="9"/>
        <v>1</v>
      </c>
      <c r="CC4" s="225">
        <f t="shared" si="9"/>
        <v>2</v>
      </c>
      <c r="CD4" s="225">
        <f t="shared" si="9"/>
        <v>3</v>
      </c>
      <c r="CE4" s="225">
        <f t="shared" si="9"/>
        <v>4</v>
      </c>
      <c r="CF4" s="225">
        <f t="shared" si="9"/>
        <v>5</v>
      </c>
      <c r="CG4" s="225">
        <f t="shared" si="9"/>
        <v>6</v>
      </c>
      <c r="CH4" s="225">
        <f t="shared" si="9"/>
        <v>7</v>
      </c>
      <c r="CI4" s="225">
        <f t="shared" si="9"/>
        <v>8</v>
      </c>
      <c r="CJ4" s="225">
        <f t="shared" si="9"/>
        <v>9</v>
      </c>
      <c r="CK4" s="225">
        <f t="shared" si="9"/>
        <v>10</v>
      </c>
      <c r="CL4" s="225">
        <f t="shared" si="9"/>
        <v>11</v>
      </c>
      <c r="CM4" s="225">
        <f t="shared" si="9"/>
        <v>12</v>
      </c>
      <c r="CN4" s="225">
        <f t="shared" si="9"/>
        <v>1</v>
      </c>
      <c r="CO4" s="225">
        <f t="shared" si="9"/>
        <v>2</v>
      </c>
      <c r="CP4" s="225">
        <f t="shared" si="9"/>
        <v>3</v>
      </c>
      <c r="CQ4" s="225">
        <f t="shared" si="9"/>
        <v>4</v>
      </c>
      <c r="CR4" s="225">
        <f t="shared" si="9"/>
        <v>5</v>
      </c>
      <c r="CS4" s="225">
        <f t="shared" si="9"/>
        <v>6</v>
      </c>
      <c r="CT4" s="225">
        <f t="shared" si="9"/>
        <v>7</v>
      </c>
      <c r="CU4" s="225">
        <f t="shared" si="9"/>
        <v>8</v>
      </c>
      <c r="CV4" s="225">
        <f t="shared" si="9"/>
        <v>9</v>
      </c>
      <c r="CW4" s="225">
        <f t="shared" si="9"/>
        <v>10</v>
      </c>
      <c r="CX4" s="225">
        <f t="shared" si="9"/>
        <v>11</v>
      </c>
      <c r="CY4" s="225">
        <f t="shared" si="9"/>
        <v>12</v>
      </c>
      <c r="CZ4" s="225">
        <f t="shared" si="9"/>
        <v>1</v>
      </c>
      <c r="DA4" s="225">
        <f t="shared" si="9"/>
        <v>2</v>
      </c>
      <c r="DB4" s="225">
        <f t="shared" si="9"/>
        <v>3</v>
      </c>
      <c r="DC4" s="225">
        <f t="shared" si="9"/>
        <v>4</v>
      </c>
      <c r="DD4" s="225">
        <f t="shared" si="9"/>
        <v>5</v>
      </c>
      <c r="DE4" s="225">
        <f t="shared" si="9"/>
        <v>6</v>
      </c>
      <c r="DF4" s="225">
        <f t="shared" si="9"/>
        <v>7</v>
      </c>
      <c r="DG4" s="225">
        <f t="shared" si="9"/>
        <v>8</v>
      </c>
      <c r="DH4" s="225">
        <f t="shared" si="9"/>
        <v>9</v>
      </c>
      <c r="DI4" s="225">
        <f t="shared" si="9"/>
        <v>10</v>
      </c>
      <c r="DJ4" s="225">
        <f t="shared" si="9"/>
        <v>11</v>
      </c>
      <c r="DK4" s="225">
        <f t="shared" si="9"/>
        <v>12</v>
      </c>
      <c r="DL4" s="225">
        <f t="shared" si="9"/>
        <v>1</v>
      </c>
      <c r="DM4" s="225">
        <f t="shared" si="9"/>
        <v>2</v>
      </c>
      <c r="DN4" s="225">
        <f t="shared" si="9"/>
        <v>3</v>
      </c>
      <c r="DO4" s="225">
        <f t="shared" si="9"/>
        <v>4</v>
      </c>
      <c r="DP4" s="225">
        <f t="shared" si="9"/>
        <v>5</v>
      </c>
      <c r="DQ4" s="225">
        <f t="shared" si="9"/>
        <v>6</v>
      </c>
      <c r="DR4" s="225">
        <f t="shared" si="9"/>
        <v>7</v>
      </c>
      <c r="DS4" s="225">
        <f t="shared" si="9"/>
        <v>8</v>
      </c>
      <c r="DT4" s="225">
        <f t="shared" si="9"/>
        <v>9</v>
      </c>
      <c r="DU4" s="225">
        <f t="shared" si="9"/>
        <v>10</v>
      </c>
      <c r="DV4" s="225">
        <f t="shared" si="9"/>
        <v>11</v>
      </c>
      <c r="DW4" s="225">
        <f t="shared" si="9"/>
        <v>12</v>
      </c>
      <c r="DX4" s="225">
        <f t="shared" si="9"/>
        <v>1</v>
      </c>
      <c r="DY4" s="225">
        <f t="shared" si="9"/>
        <v>2</v>
      </c>
      <c r="DZ4" s="225">
        <f t="shared" si="9"/>
        <v>3</v>
      </c>
      <c r="EA4" s="225">
        <f t="shared" si="9"/>
        <v>4</v>
      </c>
      <c r="EB4" s="225">
        <f t="shared" si="9"/>
        <v>5</v>
      </c>
      <c r="EC4" s="225">
        <f t="shared" si="9"/>
        <v>6</v>
      </c>
      <c r="ED4" s="225">
        <f t="shared" si="9"/>
        <v>7</v>
      </c>
      <c r="EE4" s="225">
        <f t="shared" si="9"/>
        <v>8</v>
      </c>
      <c r="EF4" s="225">
        <f t="shared" si="9"/>
        <v>9</v>
      </c>
      <c r="EG4" s="225">
        <f t="shared" si="9"/>
        <v>10</v>
      </c>
      <c r="EH4" s="225">
        <f t="shared" ref="EH4:GS4" si="10">MONTH(EH1)</f>
        <v>11</v>
      </c>
      <c r="EI4" s="225">
        <f t="shared" si="10"/>
        <v>12</v>
      </c>
      <c r="EJ4" s="225">
        <f t="shared" si="10"/>
        <v>1</v>
      </c>
      <c r="EK4" s="225">
        <f t="shared" si="10"/>
        <v>2</v>
      </c>
      <c r="EL4" s="225">
        <f t="shared" si="10"/>
        <v>3</v>
      </c>
      <c r="EM4" s="225">
        <f t="shared" si="10"/>
        <v>4</v>
      </c>
      <c r="EN4" s="225">
        <f t="shared" si="10"/>
        <v>5</v>
      </c>
      <c r="EO4" s="225">
        <f t="shared" si="10"/>
        <v>6</v>
      </c>
      <c r="EP4" s="225">
        <f t="shared" si="10"/>
        <v>7</v>
      </c>
      <c r="EQ4" s="225">
        <f t="shared" si="10"/>
        <v>8</v>
      </c>
      <c r="ER4" s="225">
        <f t="shared" si="10"/>
        <v>9</v>
      </c>
      <c r="ES4" s="225">
        <f t="shared" si="10"/>
        <v>10</v>
      </c>
      <c r="ET4" s="225">
        <f t="shared" si="10"/>
        <v>11</v>
      </c>
      <c r="EU4" s="225">
        <f t="shared" si="10"/>
        <v>12</v>
      </c>
      <c r="EV4" s="225">
        <f t="shared" si="10"/>
        <v>1</v>
      </c>
      <c r="EW4" s="225">
        <f t="shared" si="10"/>
        <v>2</v>
      </c>
      <c r="EX4" s="225">
        <f t="shared" si="10"/>
        <v>3</v>
      </c>
      <c r="EY4" s="225">
        <f t="shared" si="10"/>
        <v>4</v>
      </c>
      <c r="EZ4" s="225">
        <f t="shared" si="10"/>
        <v>5</v>
      </c>
      <c r="FA4" s="225">
        <f t="shared" si="10"/>
        <v>6</v>
      </c>
      <c r="FB4" s="225">
        <f t="shared" si="10"/>
        <v>7</v>
      </c>
      <c r="FC4" s="225">
        <f t="shared" si="10"/>
        <v>8</v>
      </c>
      <c r="FD4" s="225">
        <f t="shared" si="10"/>
        <v>9</v>
      </c>
      <c r="FE4" s="225">
        <f t="shared" si="10"/>
        <v>10</v>
      </c>
      <c r="FF4" s="225">
        <f t="shared" si="10"/>
        <v>11</v>
      </c>
      <c r="FG4" s="225">
        <f t="shared" si="10"/>
        <v>12</v>
      </c>
      <c r="FH4" s="225">
        <f t="shared" si="10"/>
        <v>1</v>
      </c>
      <c r="FI4" s="225">
        <f t="shared" si="10"/>
        <v>2</v>
      </c>
      <c r="FJ4" s="225">
        <f t="shared" si="10"/>
        <v>3</v>
      </c>
      <c r="FK4" s="225">
        <f t="shared" si="10"/>
        <v>4</v>
      </c>
      <c r="FL4" s="225">
        <f t="shared" si="10"/>
        <v>5</v>
      </c>
      <c r="FM4" s="225">
        <f t="shared" si="10"/>
        <v>6</v>
      </c>
      <c r="FN4" s="225">
        <f t="shared" si="10"/>
        <v>7</v>
      </c>
      <c r="FO4" s="225">
        <f t="shared" si="10"/>
        <v>8</v>
      </c>
      <c r="FP4" s="225">
        <f t="shared" si="10"/>
        <v>9</v>
      </c>
      <c r="FQ4" s="225">
        <f t="shared" si="10"/>
        <v>10</v>
      </c>
      <c r="FR4" s="225">
        <f t="shared" si="10"/>
        <v>11</v>
      </c>
      <c r="FS4" s="225">
        <f t="shared" si="10"/>
        <v>12</v>
      </c>
      <c r="FT4" s="225">
        <f t="shared" si="10"/>
        <v>1</v>
      </c>
      <c r="FU4" s="225">
        <f t="shared" si="10"/>
        <v>2</v>
      </c>
      <c r="FV4" s="225">
        <f t="shared" si="10"/>
        <v>3</v>
      </c>
      <c r="FW4" s="225">
        <f t="shared" si="10"/>
        <v>4</v>
      </c>
      <c r="FX4" s="225">
        <f t="shared" si="10"/>
        <v>5</v>
      </c>
      <c r="FY4" s="225">
        <f t="shared" si="10"/>
        <v>6</v>
      </c>
      <c r="FZ4" s="225">
        <f t="shared" si="10"/>
        <v>7</v>
      </c>
      <c r="GA4" s="225">
        <f t="shared" si="10"/>
        <v>8</v>
      </c>
      <c r="GB4" s="225">
        <f t="shared" si="10"/>
        <v>9</v>
      </c>
      <c r="GC4" s="225">
        <f t="shared" si="10"/>
        <v>10</v>
      </c>
      <c r="GD4" s="225">
        <f t="shared" si="10"/>
        <v>11</v>
      </c>
      <c r="GE4" s="225">
        <f t="shared" si="10"/>
        <v>12</v>
      </c>
      <c r="GF4" s="225">
        <f t="shared" si="10"/>
        <v>1</v>
      </c>
      <c r="GG4" s="225">
        <f t="shared" si="10"/>
        <v>2</v>
      </c>
      <c r="GH4" s="225">
        <f t="shared" si="10"/>
        <v>3</v>
      </c>
      <c r="GI4" s="225">
        <f t="shared" si="10"/>
        <v>4</v>
      </c>
      <c r="GJ4" s="225">
        <f t="shared" si="10"/>
        <v>5</v>
      </c>
      <c r="GK4" s="225">
        <f t="shared" si="10"/>
        <v>6</v>
      </c>
      <c r="GL4" s="225">
        <f t="shared" si="10"/>
        <v>7</v>
      </c>
      <c r="GM4" s="225">
        <f t="shared" si="10"/>
        <v>8</v>
      </c>
      <c r="GN4" s="225">
        <f t="shared" si="10"/>
        <v>9</v>
      </c>
      <c r="GO4" s="225">
        <f t="shared" si="10"/>
        <v>10</v>
      </c>
      <c r="GP4" s="225">
        <f t="shared" si="10"/>
        <v>11</v>
      </c>
      <c r="GQ4" s="225">
        <f t="shared" si="10"/>
        <v>12</v>
      </c>
      <c r="GR4" s="225">
        <f t="shared" si="10"/>
        <v>1</v>
      </c>
      <c r="GS4" s="225">
        <f t="shared" si="10"/>
        <v>2</v>
      </c>
      <c r="GT4" s="225">
        <f t="shared" ref="GT4:IN4" si="11">MONTH(GT1)</f>
        <v>3</v>
      </c>
      <c r="GU4" s="225">
        <f t="shared" si="11"/>
        <v>4</v>
      </c>
      <c r="GV4" s="225">
        <f t="shared" si="11"/>
        <v>5</v>
      </c>
      <c r="GW4" s="225">
        <f t="shared" si="11"/>
        <v>6</v>
      </c>
      <c r="GX4" s="225">
        <f t="shared" si="11"/>
        <v>7</v>
      </c>
      <c r="GY4" s="225">
        <f t="shared" si="11"/>
        <v>8</v>
      </c>
      <c r="GZ4" s="225">
        <f t="shared" si="11"/>
        <v>9</v>
      </c>
      <c r="HA4" s="225">
        <f t="shared" si="11"/>
        <v>10</v>
      </c>
      <c r="HB4" s="225">
        <f t="shared" si="11"/>
        <v>11</v>
      </c>
      <c r="HC4" s="225">
        <f t="shared" si="11"/>
        <v>12</v>
      </c>
      <c r="HD4" s="225">
        <f t="shared" si="11"/>
        <v>1</v>
      </c>
      <c r="HE4" s="225">
        <f t="shared" si="11"/>
        <v>2</v>
      </c>
      <c r="HF4" s="225">
        <f t="shared" si="11"/>
        <v>3</v>
      </c>
      <c r="HG4" s="225">
        <f t="shared" si="11"/>
        <v>4</v>
      </c>
      <c r="HH4" s="225">
        <f t="shared" si="11"/>
        <v>5</v>
      </c>
      <c r="HI4" s="225">
        <f t="shared" si="11"/>
        <v>6</v>
      </c>
      <c r="HJ4" s="225">
        <f t="shared" si="11"/>
        <v>7</v>
      </c>
      <c r="HK4" s="225">
        <f t="shared" si="11"/>
        <v>8</v>
      </c>
      <c r="HL4" s="225">
        <f t="shared" si="11"/>
        <v>9</v>
      </c>
      <c r="HM4" s="225">
        <f t="shared" si="11"/>
        <v>10</v>
      </c>
      <c r="HN4" s="225">
        <f t="shared" si="11"/>
        <v>11</v>
      </c>
      <c r="HO4" s="225">
        <f t="shared" si="11"/>
        <v>12</v>
      </c>
      <c r="HP4" s="225">
        <f t="shared" si="11"/>
        <v>1</v>
      </c>
      <c r="HQ4" s="225">
        <f t="shared" si="11"/>
        <v>2</v>
      </c>
      <c r="HR4" s="225">
        <f t="shared" si="11"/>
        <v>3</v>
      </c>
      <c r="HS4" s="225">
        <f t="shared" si="11"/>
        <v>4</v>
      </c>
      <c r="HT4" s="225">
        <f t="shared" si="11"/>
        <v>5</v>
      </c>
      <c r="HU4" s="225">
        <f t="shared" si="11"/>
        <v>6</v>
      </c>
      <c r="HV4" s="225">
        <f t="shared" si="11"/>
        <v>7</v>
      </c>
      <c r="HW4" s="225">
        <f t="shared" si="11"/>
        <v>8</v>
      </c>
      <c r="HX4" s="225">
        <f t="shared" si="11"/>
        <v>9</v>
      </c>
      <c r="HY4" s="225">
        <f t="shared" si="11"/>
        <v>10</v>
      </c>
      <c r="HZ4" s="225">
        <f t="shared" si="11"/>
        <v>11</v>
      </c>
      <c r="IA4" s="225">
        <f t="shared" si="11"/>
        <v>12</v>
      </c>
      <c r="IB4" s="225">
        <f t="shared" si="11"/>
        <v>1</v>
      </c>
      <c r="IC4" s="225">
        <f t="shared" si="11"/>
        <v>2</v>
      </c>
      <c r="ID4" s="225">
        <f t="shared" si="11"/>
        <v>3</v>
      </c>
      <c r="IE4" s="225">
        <f t="shared" si="11"/>
        <v>4</v>
      </c>
      <c r="IF4" s="225">
        <f t="shared" si="11"/>
        <v>5</v>
      </c>
      <c r="IG4" s="225">
        <f t="shared" si="11"/>
        <v>6</v>
      </c>
      <c r="IH4" s="225">
        <f t="shared" si="11"/>
        <v>7</v>
      </c>
      <c r="II4" s="225">
        <f t="shared" si="11"/>
        <v>8</v>
      </c>
      <c r="IJ4" s="225">
        <f t="shared" si="11"/>
        <v>9</v>
      </c>
      <c r="IK4" s="225">
        <f t="shared" si="11"/>
        <v>10</v>
      </c>
      <c r="IL4" s="225">
        <f t="shared" si="11"/>
        <v>11</v>
      </c>
      <c r="IM4" s="225">
        <f t="shared" si="11"/>
        <v>12</v>
      </c>
      <c r="IN4" s="225">
        <f t="shared" si="11"/>
        <v>1</v>
      </c>
    </row>
    <row r="5" spans="1:248" s="293" customFormat="1" ht="12" customHeight="1">
      <c r="B5" s="223"/>
      <c r="C5" s="220"/>
      <c r="D5" s="220"/>
      <c r="E5" s="220"/>
      <c r="F5" s="220"/>
      <c r="G5" s="221" t="s">
        <v>497</v>
      </c>
      <c r="H5" s="224"/>
      <c r="I5" s="226">
        <f>DAY(EOMONTH(I1,0))</f>
        <v>28</v>
      </c>
      <c r="J5" s="226">
        <f t="shared" ref="J5:BU5" si="12">DAY(EOMONTH(J1,0))</f>
        <v>31</v>
      </c>
      <c r="K5" s="226">
        <f t="shared" si="12"/>
        <v>30</v>
      </c>
      <c r="L5" s="226">
        <f t="shared" si="12"/>
        <v>31</v>
      </c>
      <c r="M5" s="226">
        <f t="shared" si="12"/>
        <v>30</v>
      </c>
      <c r="N5" s="226">
        <f t="shared" si="12"/>
        <v>31</v>
      </c>
      <c r="O5" s="226">
        <f t="shared" si="12"/>
        <v>31</v>
      </c>
      <c r="P5" s="226">
        <f t="shared" si="12"/>
        <v>30</v>
      </c>
      <c r="Q5" s="226">
        <f t="shared" si="12"/>
        <v>31</v>
      </c>
      <c r="R5" s="226">
        <f t="shared" si="12"/>
        <v>30</v>
      </c>
      <c r="S5" s="226">
        <f t="shared" si="12"/>
        <v>31</v>
      </c>
      <c r="T5" s="226">
        <f t="shared" si="12"/>
        <v>31</v>
      </c>
      <c r="U5" s="226">
        <f t="shared" si="12"/>
        <v>28</v>
      </c>
      <c r="V5" s="226">
        <f t="shared" si="12"/>
        <v>31</v>
      </c>
      <c r="W5" s="226">
        <f t="shared" si="12"/>
        <v>30</v>
      </c>
      <c r="X5" s="226">
        <f t="shared" si="12"/>
        <v>31</v>
      </c>
      <c r="Y5" s="226">
        <f t="shared" si="12"/>
        <v>30</v>
      </c>
      <c r="Z5" s="226">
        <f t="shared" si="12"/>
        <v>31</v>
      </c>
      <c r="AA5" s="226">
        <f t="shared" si="12"/>
        <v>31</v>
      </c>
      <c r="AB5" s="226">
        <f t="shared" si="12"/>
        <v>30</v>
      </c>
      <c r="AC5" s="226">
        <f t="shared" si="12"/>
        <v>31</v>
      </c>
      <c r="AD5" s="226">
        <f t="shared" si="12"/>
        <v>30</v>
      </c>
      <c r="AE5" s="226">
        <f t="shared" si="12"/>
        <v>31</v>
      </c>
      <c r="AF5" s="226">
        <f t="shared" si="12"/>
        <v>31</v>
      </c>
      <c r="AG5" s="226">
        <f t="shared" si="12"/>
        <v>28</v>
      </c>
      <c r="AH5" s="226">
        <f t="shared" si="12"/>
        <v>31</v>
      </c>
      <c r="AI5" s="226">
        <f t="shared" si="12"/>
        <v>30</v>
      </c>
      <c r="AJ5" s="226">
        <f t="shared" si="12"/>
        <v>31</v>
      </c>
      <c r="AK5" s="226">
        <f t="shared" si="12"/>
        <v>30</v>
      </c>
      <c r="AL5" s="226">
        <f t="shared" si="12"/>
        <v>31</v>
      </c>
      <c r="AM5" s="226">
        <f t="shared" si="12"/>
        <v>31</v>
      </c>
      <c r="AN5" s="226">
        <f t="shared" si="12"/>
        <v>30</v>
      </c>
      <c r="AO5" s="226">
        <f t="shared" si="12"/>
        <v>31</v>
      </c>
      <c r="AP5" s="226">
        <f t="shared" si="12"/>
        <v>30</v>
      </c>
      <c r="AQ5" s="226">
        <f t="shared" si="12"/>
        <v>31</v>
      </c>
      <c r="AR5" s="226">
        <f t="shared" si="12"/>
        <v>31</v>
      </c>
      <c r="AS5" s="226">
        <f t="shared" si="12"/>
        <v>29</v>
      </c>
      <c r="AT5" s="226">
        <f t="shared" si="12"/>
        <v>31</v>
      </c>
      <c r="AU5" s="226">
        <f t="shared" si="12"/>
        <v>30</v>
      </c>
      <c r="AV5" s="226">
        <f t="shared" si="12"/>
        <v>31</v>
      </c>
      <c r="AW5" s="226">
        <f t="shared" si="12"/>
        <v>30</v>
      </c>
      <c r="AX5" s="226">
        <f t="shared" si="12"/>
        <v>31</v>
      </c>
      <c r="AY5" s="226">
        <f t="shared" si="12"/>
        <v>31</v>
      </c>
      <c r="AZ5" s="226">
        <f t="shared" si="12"/>
        <v>30</v>
      </c>
      <c r="BA5" s="226">
        <f t="shared" si="12"/>
        <v>31</v>
      </c>
      <c r="BB5" s="226">
        <f t="shared" si="12"/>
        <v>30</v>
      </c>
      <c r="BC5" s="226">
        <f t="shared" si="12"/>
        <v>31</v>
      </c>
      <c r="BD5" s="226">
        <f t="shared" si="12"/>
        <v>31</v>
      </c>
      <c r="BE5" s="226">
        <f t="shared" si="12"/>
        <v>28</v>
      </c>
      <c r="BF5" s="226">
        <f t="shared" si="12"/>
        <v>31</v>
      </c>
      <c r="BG5" s="226">
        <f t="shared" si="12"/>
        <v>30</v>
      </c>
      <c r="BH5" s="226">
        <f t="shared" si="12"/>
        <v>31</v>
      </c>
      <c r="BI5" s="226">
        <f t="shared" si="12"/>
        <v>30</v>
      </c>
      <c r="BJ5" s="226">
        <f t="shared" si="12"/>
        <v>31</v>
      </c>
      <c r="BK5" s="226">
        <f t="shared" si="12"/>
        <v>31</v>
      </c>
      <c r="BL5" s="226">
        <f t="shared" si="12"/>
        <v>30</v>
      </c>
      <c r="BM5" s="226">
        <f t="shared" si="12"/>
        <v>31</v>
      </c>
      <c r="BN5" s="226">
        <f t="shared" si="12"/>
        <v>30</v>
      </c>
      <c r="BO5" s="226">
        <f t="shared" si="12"/>
        <v>31</v>
      </c>
      <c r="BP5" s="226">
        <f t="shared" si="12"/>
        <v>31</v>
      </c>
      <c r="BQ5" s="226">
        <f t="shared" si="12"/>
        <v>28</v>
      </c>
      <c r="BR5" s="226">
        <f t="shared" si="12"/>
        <v>31</v>
      </c>
      <c r="BS5" s="226">
        <f t="shared" si="12"/>
        <v>30</v>
      </c>
      <c r="BT5" s="226">
        <f t="shared" si="12"/>
        <v>31</v>
      </c>
      <c r="BU5" s="226">
        <f t="shared" si="12"/>
        <v>30</v>
      </c>
      <c r="BV5" s="226">
        <f t="shared" ref="BV5:EG5" si="13">DAY(EOMONTH(BV1,0))</f>
        <v>31</v>
      </c>
      <c r="BW5" s="226">
        <f t="shared" si="13"/>
        <v>31</v>
      </c>
      <c r="BX5" s="226">
        <f t="shared" si="13"/>
        <v>30</v>
      </c>
      <c r="BY5" s="226">
        <f t="shared" si="13"/>
        <v>31</v>
      </c>
      <c r="BZ5" s="226">
        <f t="shared" si="13"/>
        <v>30</v>
      </c>
      <c r="CA5" s="226">
        <f t="shared" si="13"/>
        <v>31</v>
      </c>
      <c r="CB5" s="226">
        <f t="shared" si="13"/>
        <v>31</v>
      </c>
      <c r="CC5" s="226">
        <f t="shared" si="13"/>
        <v>28</v>
      </c>
      <c r="CD5" s="226">
        <f t="shared" si="13"/>
        <v>31</v>
      </c>
      <c r="CE5" s="226">
        <f t="shared" si="13"/>
        <v>30</v>
      </c>
      <c r="CF5" s="226">
        <f t="shared" si="13"/>
        <v>31</v>
      </c>
      <c r="CG5" s="226">
        <f t="shared" si="13"/>
        <v>30</v>
      </c>
      <c r="CH5" s="226">
        <f t="shared" si="13"/>
        <v>31</v>
      </c>
      <c r="CI5" s="226">
        <f t="shared" si="13"/>
        <v>31</v>
      </c>
      <c r="CJ5" s="226">
        <f t="shared" si="13"/>
        <v>30</v>
      </c>
      <c r="CK5" s="226">
        <f t="shared" si="13"/>
        <v>31</v>
      </c>
      <c r="CL5" s="226">
        <f t="shared" si="13"/>
        <v>30</v>
      </c>
      <c r="CM5" s="226">
        <f t="shared" si="13"/>
        <v>31</v>
      </c>
      <c r="CN5" s="226">
        <f t="shared" si="13"/>
        <v>31</v>
      </c>
      <c r="CO5" s="226">
        <f t="shared" si="13"/>
        <v>29</v>
      </c>
      <c r="CP5" s="226">
        <f t="shared" si="13"/>
        <v>31</v>
      </c>
      <c r="CQ5" s="226">
        <f t="shared" si="13"/>
        <v>30</v>
      </c>
      <c r="CR5" s="226">
        <f t="shared" si="13"/>
        <v>31</v>
      </c>
      <c r="CS5" s="226">
        <f t="shared" si="13"/>
        <v>30</v>
      </c>
      <c r="CT5" s="226">
        <f t="shared" si="13"/>
        <v>31</v>
      </c>
      <c r="CU5" s="226">
        <f t="shared" si="13"/>
        <v>31</v>
      </c>
      <c r="CV5" s="226">
        <f t="shared" si="13"/>
        <v>30</v>
      </c>
      <c r="CW5" s="226">
        <f t="shared" si="13"/>
        <v>31</v>
      </c>
      <c r="CX5" s="226">
        <f t="shared" si="13"/>
        <v>30</v>
      </c>
      <c r="CY5" s="226">
        <f t="shared" si="13"/>
        <v>31</v>
      </c>
      <c r="CZ5" s="226">
        <f t="shared" si="13"/>
        <v>31</v>
      </c>
      <c r="DA5" s="226">
        <f t="shared" si="13"/>
        <v>28</v>
      </c>
      <c r="DB5" s="226">
        <f t="shared" si="13"/>
        <v>31</v>
      </c>
      <c r="DC5" s="226">
        <f t="shared" si="13"/>
        <v>30</v>
      </c>
      <c r="DD5" s="226">
        <f t="shared" si="13"/>
        <v>31</v>
      </c>
      <c r="DE5" s="226">
        <f t="shared" si="13"/>
        <v>30</v>
      </c>
      <c r="DF5" s="226">
        <f t="shared" si="13"/>
        <v>31</v>
      </c>
      <c r="DG5" s="226">
        <f t="shared" si="13"/>
        <v>31</v>
      </c>
      <c r="DH5" s="226">
        <f t="shared" si="13"/>
        <v>30</v>
      </c>
      <c r="DI5" s="226">
        <f t="shared" si="13"/>
        <v>31</v>
      </c>
      <c r="DJ5" s="226">
        <f t="shared" si="13"/>
        <v>30</v>
      </c>
      <c r="DK5" s="226">
        <f t="shared" si="13"/>
        <v>31</v>
      </c>
      <c r="DL5" s="226">
        <f t="shared" si="13"/>
        <v>31</v>
      </c>
      <c r="DM5" s="226">
        <f t="shared" si="13"/>
        <v>28</v>
      </c>
      <c r="DN5" s="226">
        <f t="shared" si="13"/>
        <v>31</v>
      </c>
      <c r="DO5" s="226">
        <f t="shared" si="13"/>
        <v>30</v>
      </c>
      <c r="DP5" s="226">
        <f t="shared" si="13"/>
        <v>31</v>
      </c>
      <c r="DQ5" s="226">
        <f t="shared" si="13"/>
        <v>30</v>
      </c>
      <c r="DR5" s="226">
        <f t="shared" si="13"/>
        <v>31</v>
      </c>
      <c r="DS5" s="226">
        <f t="shared" si="13"/>
        <v>31</v>
      </c>
      <c r="DT5" s="226">
        <f t="shared" si="13"/>
        <v>30</v>
      </c>
      <c r="DU5" s="226">
        <f t="shared" si="13"/>
        <v>31</v>
      </c>
      <c r="DV5" s="226">
        <f t="shared" si="13"/>
        <v>30</v>
      </c>
      <c r="DW5" s="226">
        <f t="shared" si="13"/>
        <v>31</v>
      </c>
      <c r="DX5" s="226">
        <f t="shared" si="13"/>
        <v>31</v>
      </c>
      <c r="DY5" s="226">
        <f t="shared" si="13"/>
        <v>28</v>
      </c>
      <c r="DZ5" s="226">
        <f t="shared" si="13"/>
        <v>31</v>
      </c>
      <c r="EA5" s="226">
        <f t="shared" si="13"/>
        <v>30</v>
      </c>
      <c r="EB5" s="226">
        <f t="shared" si="13"/>
        <v>31</v>
      </c>
      <c r="EC5" s="226">
        <f t="shared" si="13"/>
        <v>30</v>
      </c>
      <c r="ED5" s="226">
        <f t="shared" si="13"/>
        <v>31</v>
      </c>
      <c r="EE5" s="226">
        <f t="shared" si="13"/>
        <v>31</v>
      </c>
      <c r="EF5" s="226">
        <f t="shared" si="13"/>
        <v>30</v>
      </c>
      <c r="EG5" s="226">
        <f t="shared" si="13"/>
        <v>31</v>
      </c>
      <c r="EH5" s="226">
        <f t="shared" ref="EH5:GS5" si="14">DAY(EOMONTH(EH1,0))</f>
        <v>30</v>
      </c>
      <c r="EI5" s="226">
        <f t="shared" si="14"/>
        <v>31</v>
      </c>
      <c r="EJ5" s="226">
        <f t="shared" si="14"/>
        <v>31</v>
      </c>
      <c r="EK5" s="226">
        <f t="shared" si="14"/>
        <v>29</v>
      </c>
      <c r="EL5" s="226">
        <f t="shared" si="14"/>
        <v>31</v>
      </c>
      <c r="EM5" s="226">
        <f t="shared" si="14"/>
        <v>30</v>
      </c>
      <c r="EN5" s="226">
        <f t="shared" si="14"/>
        <v>31</v>
      </c>
      <c r="EO5" s="226">
        <f t="shared" si="14"/>
        <v>30</v>
      </c>
      <c r="EP5" s="226">
        <f t="shared" si="14"/>
        <v>31</v>
      </c>
      <c r="EQ5" s="226">
        <f t="shared" si="14"/>
        <v>31</v>
      </c>
      <c r="ER5" s="226">
        <f t="shared" si="14"/>
        <v>30</v>
      </c>
      <c r="ES5" s="226">
        <f t="shared" si="14"/>
        <v>31</v>
      </c>
      <c r="ET5" s="226">
        <f t="shared" si="14"/>
        <v>30</v>
      </c>
      <c r="EU5" s="226">
        <f t="shared" si="14"/>
        <v>31</v>
      </c>
      <c r="EV5" s="226">
        <f t="shared" si="14"/>
        <v>31</v>
      </c>
      <c r="EW5" s="226">
        <f t="shared" si="14"/>
        <v>28</v>
      </c>
      <c r="EX5" s="226">
        <f t="shared" si="14"/>
        <v>31</v>
      </c>
      <c r="EY5" s="226">
        <f t="shared" si="14"/>
        <v>30</v>
      </c>
      <c r="EZ5" s="226">
        <f t="shared" si="14"/>
        <v>31</v>
      </c>
      <c r="FA5" s="226">
        <f t="shared" si="14"/>
        <v>30</v>
      </c>
      <c r="FB5" s="226">
        <f t="shared" si="14"/>
        <v>31</v>
      </c>
      <c r="FC5" s="226">
        <f t="shared" si="14"/>
        <v>31</v>
      </c>
      <c r="FD5" s="226">
        <f t="shared" si="14"/>
        <v>30</v>
      </c>
      <c r="FE5" s="226">
        <f t="shared" si="14"/>
        <v>31</v>
      </c>
      <c r="FF5" s="226">
        <f t="shared" si="14"/>
        <v>30</v>
      </c>
      <c r="FG5" s="226">
        <f t="shared" si="14"/>
        <v>31</v>
      </c>
      <c r="FH5" s="226">
        <f t="shared" si="14"/>
        <v>31</v>
      </c>
      <c r="FI5" s="226">
        <f t="shared" si="14"/>
        <v>28</v>
      </c>
      <c r="FJ5" s="226">
        <f t="shared" si="14"/>
        <v>31</v>
      </c>
      <c r="FK5" s="226">
        <f t="shared" si="14"/>
        <v>30</v>
      </c>
      <c r="FL5" s="226">
        <f t="shared" si="14"/>
        <v>31</v>
      </c>
      <c r="FM5" s="226">
        <f t="shared" si="14"/>
        <v>30</v>
      </c>
      <c r="FN5" s="226">
        <f t="shared" si="14"/>
        <v>31</v>
      </c>
      <c r="FO5" s="226">
        <f t="shared" si="14"/>
        <v>31</v>
      </c>
      <c r="FP5" s="226">
        <f t="shared" si="14"/>
        <v>30</v>
      </c>
      <c r="FQ5" s="226">
        <f t="shared" si="14"/>
        <v>31</v>
      </c>
      <c r="FR5" s="226">
        <f t="shared" si="14"/>
        <v>30</v>
      </c>
      <c r="FS5" s="226">
        <f t="shared" si="14"/>
        <v>31</v>
      </c>
      <c r="FT5" s="226">
        <f t="shared" si="14"/>
        <v>31</v>
      </c>
      <c r="FU5" s="226">
        <f t="shared" si="14"/>
        <v>28</v>
      </c>
      <c r="FV5" s="226">
        <f t="shared" si="14"/>
        <v>31</v>
      </c>
      <c r="FW5" s="226">
        <f t="shared" si="14"/>
        <v>30</v>
      </c>
      <c r="FX5" s="226">
        <f t="shared" si="14"/>
        <v>31</v>
      </c>
      <c r="FY5" s="226">
        <f t="shared" si="14"/>
        <v>30</v>
      </c>
      <c r="FZ5" s="226">
        <f t="shared" si="14"/>
        <v>31</v>
      </c>
      <c r="GA5" s="226">
        <f t="shared" si="14"/>
        <v>31</v>
      </c>
      <c r="GB5" s="226">
        <f t="shared" si="14"/>
        <v>30</v>
      </c>
      <c r="GC5" s="226">
        <f t="shared" si="14"/>
        <v>31</v>
      </c>
      <c r="GD5" s="226">
        <f t="shared" si="14"/>
        <v>30</v>
      </c>
      <c r="GE5" s="226">
        <f t="shared" si="14"/>
        <v>31</v>
      </c>
      <c r="GF5" s="226">
        <f t="shared" si="14"/>
        <v>31</v>
      </c>
      <c r="GG5" s="226">
        <f t="shared" si="14"/>
        <v>29</v>
      </c>
      <c r="GH5" s="226">
        <f t="shared" si="14"/>
        <v>31</v>
      </c>
      <c r="GI5" s="226">
        <f t="shared" si="14"/>
        <v>30</v>
      </c>
      <c r="GJ5" s="226">
        <f t="shared" si="14"/>
        <v>31</v>
      </c>
      <c r="GK5" s="226">
        <f t="shared" si="14"/>
        <v>30</v>
      </c>
      <c r="GL5" s="226">
        <f t="shared" si="14"/>
        <v>31</v>
      </c>
      <c r="GM5" s="226">
        <f t="shared" si="14"/>
        <v>31</v>
      </c>
      <c r="GN5" s="226">
        <f t="shared" si="14"/>
        <v>30</v>
      </c>
      <c r="GO5" s="226">
        <f t="shared" si="14"/>
        <v>31</v>
      </c>
      <c r="GP5" s="226">
        <f t="shared" si="14"/>
        <v>30</v>
      </c>
      <c r="GQ5" s="226">
        <f t="shared" si="14"/>
        <v>31</v>
      </c>
      <c r="GR5" s="226">
        <f t="shared" si="14"/>
        <v>31</v>
      </c>
      <c r="GS5" s="226">
        <f t="shared" si="14"/>
        <v>28</v>
      </c>
      <c r="GT5" s="226">
        <f t="shared" ref="GT5:IN5" si="15">DAY(EOMONTH(GT1,0))</f>
        <v>31</v>
      </c>
      <c r="GU5" s="226">
        <f t="shared" si="15"/>
        <v>30</v>
      </c>
      <c r="GV5" s="226">
        <f t="shared" si="15"/>
        <v>31</v>
      </c>
      <c r="GW5" s="226">
        <f t="shared" si="15"/>
        <v>30</v>
      </c>
      <c r="GX5" s="226">
        <f t="shared" si="15"/>
        <v>31</v>
      </c>
      <c r="GY5" s="226">
        <f t="shared" si="15"/>
        <v>31</v>
      </c>
      <c r="GZ5" s="226">
        <f t="shared" si="15"/>
        <v>30</v>
      </c>
      <c r="HA5" s="226">
        <f t="shared" si="15"/>
        <v>31</v>
      </c>
      <c r="HB5" s="226">
        <f t="shared" si="15"/>
        <v>30</v>
      </c>
      <c r="HC5" s="226">
        <f t="shared" si="15"/>
        <v>31</v>
      </c>
      <c r="HD5" s="226">
        <f t="shared" si="15"/>
        <v>31</v>
      </c>
      <c r="HE5" s="226">
        <f t="shared" si="15"/>
        <v>28</v>
      </c>
      <c r="HF5" s="226">
        <f t="shared" si="15"/>
        <v>31</v>
      </c>
      <c r="HG5" s="226">
        <f t="shared" si="15"/>
        <v>30</v>
      </c>
      <c r="HH5" s="226">
        <f t="shared" si="15"/>
        <v>31</v>
      </c>
      <c r="HI5" s="226">
        <f t="shared" si="15"/>
        <v>30</v>
      </c>
      <c r="HJ5" s="226">
        <f t="shared" si="15"/>
        <v>31</v>
      </c>
      <c r="HK5" s="226">
        <f t="shared" si="15"/>
        <v>31</v>
      </c>
      <c r="HL5" s="226">
        <f t="shared" si="15"/>
        <v>30</v>
      </c>
      <c r="HM5" s="226">
        <f t="shared" si="15"/>
        <v>31</v>
      </c>
      <c r="HN5" s="226">
        <f t="shared" si="15"/>
        <v>30</v>
      </c>
      <c r="HO5" s="226">
        <f t="shared" si="15"/>
        <v>31</v>
      </c>
      <c r="HP5" s="226">
        <f t="shared" si="15"/>
        <v>31</v>
      </c>
      <c r="HQ5" s="226">
        <f t="shared" si="15"/>
        <v>28</v>
      </c>
      <c r="HR5" s="226">
        <f t="shared" si="15"/>
        <v>31</v>
      </c>
      <c r="HS5" s="226">
        <f t="shared" si="15"/>
        <v>30</v>
      </c>
      <c r="HT5" s="226">
        <f t="shared" si="15"/>
        <v>31</v>
      </c>
      <c r="HU5" s="226">
        <f t="shared" si="15"/>
        <v>30</v>
      </c>
      <c r="HV5" s="226">
        <f t="shared" si="15"/>
        <v>31</v>
      </c>
      <c r="HW5" s="226">
        <f t="shared" si="15"/>
        <v>31</v>
      </c>
      <c r="HX5" s="226">
        <f t="shared" si="15"/>
        <v>30</v>
      </c>
      <c r="HY5" s="226">
        <f t="shared" si="15"/>
        <v>31</v>
      </c>
      <c r="HZ5" s="226">
        <f t="shared" si="15"/>
        <v>30</v>
      </c>
      <c r="IA5" s="226">
        <f t="shared" si="15"/>
        <v>31</v>
      </c>
      <c r="IB5" s="226">
        <f t="shared" si="15"/>
        <v>31</v>
      </c>
      <c r="IC5" s="226">
        <f t="shared" si="15"/>
        <v>29</v>
      </c>
      <c r="ID5" s="226">
        <f t="shared" si="15"/>
        <v>31</v>
      </c>
      <c r="IE5" s="226">
        <f t="shared" si="15"/>
        <v>30</v>
      </c>
      <c r="IF5" s="226">
        <f t="shared" si="15"/>
        <v>31</v>
      </c>
      <c r="IG5" s="226">
        <f t="shared" si="15"/>
        <v>30</v>
      </c>
      <c r="IH5" s="226">
        <f t="shared" si="15"/>
        <v>31</v>
      </c>
      <c r="II5" s="226">
        <f t="shared" si="15"/>
        <v>31</v>
      </c>
      <c r="IJ5" s="226">
        <f t="shared" si="15"/>
        <v>30</v>
      </c>
      <c r="IK5" s="226">
        <f t="shared" si="15"/>
        <v>31</v>
      </c>
      <c r="IL5" s="226">
        <f t="shared" si="15"/>
        <v>30</v>
      </c>
      <c r="IM5" s="226">
        <f t="shared" si="15"/>
        <v>31</v>
      </c>
      <c r="IN5" s="226">
        <f t="shared" si="15"/>
        <v>31</v>
      </c>
    </row>
    <row r="6" spans="1:248" ht="12.95" customHeight="1">
      <c r="A6" s="21" t="s">
        <v>498</v>
      </c>
      <c r="B6" s="3"/>
      <c r="C6" s="1"/>
      <c r="D6" s="1"/>
      <c r="E6" s="1"/>
      <c r="F6" s="1"/>
      <c r="G6" s="88"/>
      <c r="H6" s="1"/>
      <c r="I6" s="89"/>
      <c r="J6" s="89"/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  <c r="EM6" s="89"/>
      <c r="EN6" s="89"/>
      <c r="EO6" s="89"/>
      <c r="EP6" s="89"/>
      <c r="EQ6" s="89"/>
      <c r="ER6" s="89"/>
      <c r="ES6" s="89"/>
      <c r="ET6" s="89"/>
      <c r="EU6" s="89"/>
      <c r="EV6" s="89"/>
      <c r="EW6" s="89"/>
      <c r="EX6" s="89"/>
      <c r="EY6" s="89"/>
      <c r="EZ6" s="89"/>
      <c r="FA6" s="89"/>
      <c r="FB6" s="89"/>
      <c r="FC6" s="89"/>
      <c r="FD6" s="89"/>
      <c r="FE6" s="89"/>
      <c r="FF6" s="89"/>
      <c r="FG6" s="89"/>
      <c r="FH6" s="89"/>
      <c r="FI6" s="89"/>
      <c r="FJ6" s="89"/>
      <c r="FK6" s="89"/>
      <c r="FL6" s="89"/>
      <c r="FM6" s="89"/>
      <c r="FN6" s="89"/>
      <c r="FO6" s="89"/>
      <c r="FP6" s="89"/>
      <c r="FQ6" s="89"/>
      <c r="FR6" s="89"/>
      <c r="FS6" s="89"/>
      <c r="FT6" s="89"/>
      <c r="FU6" s="89"/>
      <c r="FV6" s="89"/>
      <c r="FW6" s="89"/>
      <c r="FX6" s="89"/>
      <c r="FY6" s="89"/>
      <c r="FZ6" s="89"/>
      <c r="GA6" s="89"/>
      <c r="GB6" s="89"/>
      <c r="GC6" s="89"/>
      <c r="GD6" s="89"/>
      <c r="GE6" s="89"/>
      <c r="GF6" s="89"/>
      <c r="GG6" s="89"/>
      <c r="GH6" s="89"/>
      <c r="GI6" s="89"/>
      <c r="GJ6" s="89"/>
      <c r="GK6" s="89"/>
      <c r="GL6" s="89"/>
      <c r="GM6" s="89"/>
      <c r="GN6" s="89"/>
      <c r="GO6" s="89"/>
      <c r="GP6" s="89"/>
      <c r="GQ6" s="89"/>
      <c r="GR6" s="89"/>
      <c r="GS6" s="89"/>
      <c r="GT6" s="89"/>
      <c r="GU6" s="89"/>
      <c r="GV6" s="89"/>
      <c r="GW6" s="89"/>
      <c r="GX6" s="89"/>
      <c r="GY6" s="89"/>
      <c r="GZ6" s="89"/>
      <c r="HA6" s="89"/>
      <c r="HB6" s="89"/>
      <c r="HC6" s="89"/>
      <c r="HD6" s="89"/>
      <c r="HE6" s="89"/>
      <c r="HF6" s="89"/>
      <c r="HG6" s="89"/>
      <c r="HH6" s="89"/>
      <c r="HI6" s="89"/>
      <c r="HJ6" s="89"/>
      <c r="HK6" s="89"/>
      <c r="HL6" s="89"/>
      <c r="HM6" s="89"/>
      <c r="HN6" s="89"/>
      <c r="HO6" s="89"/>
      <c r="HP6" s="89"/>
      <c r="HQ6" s="89"/>
      <c r="HR6" s="89"/>
      <c r="HS6" s="89"/>
      <c r="HT6" s="89"/>
      <c r="HU6" s="89"/>
      <c r="HV6" s="89"/>
      <c r="HW6" s="89"/>
      <c r="HX6" s="89"/>
      <c r="HY6" s="89"/>
      <c r="HZ6" s="89"/>
      <c r="IA6" s="89"/>
      <c r="IB6" s="89"/>
      <c r="IC6" s="89"/>
      <c r="ID6" s="89"/>
      <c r="IE6" s="89"/>
      <c r="IF6" s="89"/>
      <c r="IG6" s="89"/>
      <c r="IH6" s="89"/>
      <c r="II6" s="89"/>
      <c r="IJ6" s="89"/>
      <c r="IK6" s="89"/>
      <c r="IL6" s="89"/>
      <c r="IM6" s="89"/>
      <c r="IN6" s="89"/>
    </row>
    <row r="7" spans="1:248" ht="12.95" customHeight="1">
      <c r="B7" s="1" t="s">
        <v>499</v>
      </c>
      <c r="C7" s="1"/>
      <c r="D7" s="1"/>
      <c r="E7" s="1"/>
      <c r="F7" s="124">
        <f>Assumptions!G10</f>
        <v>0.1</v>
      </c>
      <c r="G7" s="166" t="s">
        <v>351</v>
      </c>
      <c r="H7" s="1"/>
      <c r="I7" s="165">
        <v>1</v>
      </c>
      <c r="J7" s="165">
        <f t="shared" ref="J7:S8" si="16">$I7*(1+$F7)^(J$2-1)</f>
        <v>1</v>
      </c>
      <c r="K7" s="165">
        <f t="shared" si="16"/>
        <v>1</v>
      </c>
      <c r="L7" s="165">
        <f t="shared" si="16"/>
        <v>1</v>
      </c>
      <c r="M7" s="165">
        <f t="shared" si="16"/>
        <v>1</v>
      </c>
      <c r="N7" s="165">
        <f t="shared" si="16"/>
        <v>1</v>
      </c>
      <c r="O7" s="165">
        <f t="shared" si="16"/>
        <v>1</v>
      </c>
      <c r="P7" s="165">
        <f t="shared" si="16"/>
        <v>1</v>
      </c>
      <c r="Q7" s="165">
        <f t="shared" si="16"/>
        <v>1</v>
      </c>
      <c r="R7" s="165">
        <f t="shared" si="16"/>
        <v>1</v>
      </c>
      <c r="S7" s="165">
        <f t="shared" si="16"/>
        <v>1</v>
      </c>
      <c r="T7" s="165">
        <f t="shared" ref="T7:AC8" si="17">$I7*(1+$F7)^(T$2-1)</f>
        <v>1</v>
      </c>
      <c r="U7" s="165">
        <f t="shared" si="17"/>
        <v>1.1000000000000001</v>
      </c>
      <c r="V7" s="165">
        <f t="shared" si="17"/>
        <v>1.1000000000000001</v>
      </c>
      <c r="W7" s="165">
        <f t="shared" si="17"/>
        <v>1.1000000000000001</v>
      </c>
      <c r="X7" s="165">
        <f t="shared" si="17"/>
        <v>1.1000000000000001</v>
      </c>
      <c r="Y7" s="165">
        <f t="shared" si="17"/>
        <v>1.1000000000000001</v>
      </c>
      <c r="Z7" s="165">
        <f t="shared" si="17"/>
        <v>1.1000000000000001</v>
      </c>
      <c r="AA7" s="165">
        <f t="shared" si="17"/>
        <v>1.1000000000000001</v>
      </c>
      <c r="AB7" s="165">
        <f t="shared" si="17"/>
        <v>1.1000000000000001</v>
      </c>
      <c r="AC7" s="165">
        <f t="shared" si="17"/>
        <v>1.1000000000000001</v>
      </c>
      <c r="AD7" s="165">
        <f t="shared" ref="AD7:AM8" si="18">$I7*(1+$F7)^(AD$2-1)</f>
        <v>1.1000000000000001</v>
      </c>
      <c r="AE7" s="165">
        <f t="shared" si="18"/>
        <v>1.1000000000000001</v>
      </c>
      <c r="AF7" s="165">
        <f t="shared" si="18"/>
        <v>1.1000000000000001</v>
      </c>
      <c r="AG7" s="165">
        <f t="shared" si="18"/>
        <v>1.2100000000000002</v>
      </c>
      <c r="AH7" s="165">
        <f t="shared" si="18"/>
        <v>1.2100000000000002</v>
      </c>
      <c r="AI7" s="165">
        <f t="shared" si="18"/>
        <v>1.2100000000000002</v>
      </c>
      <c r="AJ7" s="165">
        <f t="shared" si="18"/>
        <v>1.2100000000000002</v>
      </c>
      <c r="AK7" s="165">
        <f t="shared" si="18"/>
        <v>1.2100000000000002</v>
      </c>
      <c r="AL7" s="165">
        <f t="shared" si="18"/>
        <v>1.2100000000000002</v>
      </c>
      <c r="AM7" s="165">
        <f t="shared" si="18"/>
        <v>1.2100000000000002</v>
      </c>
      <c r="AN7" s="165">
        <f t="shared" ref="AN7:AW8" si="19">$I7*(1+$F7)^(AN$2-1)</f>
        <v>1.2100000000000002</v>
      </c>
      <c r="AO7" s="165">
        <f t="shared" si="19"/>
        <v>1.2100000000000002</v>
      </c>
      <c r="AP7" s="165">
        <f t="shared" si="19"/>
        <v>1.2100000000000002</v>
      </c>
      <c r="AQ7" s="165">
        <f t="shared" si="19"/>
        <v>1.2100000000000002</v>
      </c>
      <c r="AR7" s="165">
        <f t="shared" si="19"/>
        <v>1.2100000000000002</v>
      </c>
      <c r="AS7" s="165">
        <f t="shared" si="19"/>
        <v>1.3310000000000004</v>
      </c>
      <c r="AT7" s="165">
        <f t="shared" si="19"/>
        <v>1.3310000000000004</v>
      </c>
      <c r="AU7" s="165">
        <f t="shared" si="19"/>
        <v>1.3310000000000004</v>
      </c>
      <c r="AV7" s="165">
        <f t="shared" si="19"/>
        <v>1.3310000000000004</v>
      </c>
      <c r="AW7" s="165">
        <f t="shared" si="19"/>
        <v>1.3310000000000004</v>
      </c>
      <c r="AX7" s="165">
        <f t="shared" ref="AX7:BG8" si="20">$I7*(1+$F7)^(AX$2-1)</f>
        <v>1.3310000000000004</v>
      </c>
      <c r="AY7" s="165">
        <f t="shared" si="20"/>
        <v>1.3310000000000004</v>
      </c>
      <c r="AZ7" s="165">
        <f t="shared" si="20"/>
        <v>1.3310000000000004</v>
      </c>
      <c r="BA7" s="165">
        <f t="shared" si="20"/>
        <v>1.3310000000000004</v>
      </c>
      <c r="BB7" s="165">
        <f t="shared" si="20"/>
        <v>1.3310000000000004</v>
      </c>
      <c r="BC7" s="165">
        <f t="shared" si="20"/>
        <v>1.3310000000000004</v>
      </c>
      <c r="BD7" s="165">
        <f t="shared" si="20"/>
        <v>1.3310000000000004</v>
      </c>
      <c r="BE7" s="165">
        <f t="shared" si="20"/>
        <v>1.4641000000000004</v>
      </c>
      <c r="BF7" s="165">
        <f t="shared" si="20"/>
        <v>1.4641000000000004</v>
      </c>
      <c r="BG7" s="165">
        <f t="shared" si="20"/>
        <v>1.4641000000000004</v>
      </c>
      <c r="BH7" s="165">
        <f t="shared" ref="BH7:BQ8" si="21">$I7*(1+$F7)^(BH$2-1)</f>
        <v>1.4641000000000004</v>
      </c>
      <c r="BI7" s="165">
        <f t="shared" si="21"/>
        <v>1.4641000000000004</v>
      </c>
      <c r="BJ7" s="165">
        <f t="shared" si="21"/>
        <v>1.4641000000000004</v>
      </c>
      <c r="BK7" s="165">
        <f t="shared" si="21"/>
        <v>1.4641000000000004</v>
      </c>
      <c r="BL7" s="165">
        <f t="shared" si="21"/>
        <v>1.4641000000000004</v>
      </c>
      <c r="BM7" s="165">
        <f t="shared" si="21"/>
        <v>1.4641000000000004</v>
      </c>
      <c r="BN7" s="165">
        <f t="shared" si="21"/>
        <v>1.4641000000000004</v>
      </c>
      <c r="BO7" s="165">
        <f t="shared" si="21"/>
        <v>1.4641000000000004</v>
      </c>
      <c r="BP7" s="165">
        <f t="shared" si="21"/>
        <v>1.4641000000000004</v>
      </c>
      <c r="BQ7" s="165">
        <f t="shared" si="21"/>
        <v>1.6105100000000006</v>
      </c>
      <c r="BR7" s="165">
        <f t="shared" ref="BR7:CA8" si="22">$I7*(1+$F7)^(BR$2-1)</f>
        <v>1.6105100000000006</v>
      </c>
      <c r="BS7" s="165">
        <f t="shared" si="22"/>
        <v>1.6105100000000006</v>
      </c>
      <c r="BT7" s="165">
        <f t="shared" si="22"/>
        <v>1.6105100000000006</v>
      </c>
      <c r="BU7" s="165">
        <f t="shared" si="22"/>
        <v>1.6105100000000006</v>
      </c>
      <c r="BV7" s="165">
        <f t="shared" si="22"/>
        <v>1.6105100000000006</v>
      </c>
      <c r="BW7" s="165">
        <f t="shared" si="22"/>
        <v>1.6105100000000006</v>
      </c>
      <c r="BX7" s="165">
        <f t="shared" si="22"/>
        <v>1.6105100000000006</v>
      </c>
      <c r="BY7" s="165">
        <f t="shared" si="22"/>
        <v>1.6105100000000006</v>
      </c>
      <c r="BZ7" s="165">
        <f t="shared" si="22"/>
        <v>1.6105100000000006</v>
      </c>
      <c r="CA7" s="165">
        <f t="shared" si="22"/>
        <v>1.6105100000000006</v>
      </c>
      <c r="CB7" s="165">
        <f t="shared" ref="CB7:CK8" si="23">$I7*(1+$F7)^(CB$2-1)</f>
        <v>1.6105100000000006</v>
      </c>
      <c r="CC7" s="165">
        <f t="shared" si="23"/>
        <v>1.7715610000000008</v>
      </c>
      <c r="CD7" s="165">
        <f t="shared" si="23"/>
        <v>1.7715610000000008</v>
      </c>
      <c r="CE7" s="165">
        <f t="shared" si="23"/>
        <v>1.7715610000000008</v>
      </c>
      <c r="CF7" s="165">
        <f t="shared" si="23"/>
        <v>1.7715610000000008</v>
      </c>
      <c r="CG7" s="165">
        <f t="shared" si="23"/>
        <v>1.7715610000000008</v>
      </c>
      <c r="CH7" s="165">
        <f t="shared" si="23"/>
        <v>1.7715610000000008</v>
      </c>
      <c r="CI7" s="165">
        <f t="shared" si="23"/>
        <v>1.7715610000000008</v>
      </c>
      <c r="CJ7" s="165">
        <f t="shared" si="23"/>
        <v>1.7715610000000008</v>
      </c>
      <c r="CK7" s="165">
        <f t="shared" si="23"/>
        <v>1.7715610000000008</v>
      </c>
      <c r="CL7" s="165">
        <f t="shared" ref="CL7:CU8" si="24">$I7*(1+$F7)^(CL$2-1)</f>
        <v>1.7715610000000008</v>
      </c>
      <c r="CM7" s="165">
        <f t="shared" si="24"/>
        <v>1.7715610000000008</v>
      </c>
      <c r="CN7" s="165">
        <f t="shared" si="24"/>
        <v>1.7715610000000008</v>
      </c>
      <c r="CO7" s="165">
        <f t="shared" si="24"/>
        <v>1.9487171000000012</v>
      </c>
      <c r="CP7" s="165">
        <f t="shared" si="24"/>
        <v>1.9487171000000012</v>
      </c>
      <c r="CQ7" s="165">
        <f t="shared" si="24"/>
        <v>1.9487171000000012</v>
      </c>
      <c r="CR7" s="165">
        <f t="shared" si="24"/>
        <v>1.9487171000000012</v>
      </c>
      <c r="CS7" s="165">
        <f t="shared" si="24"/>
        <v>1.9487171000000012</v>
      </c>
      <c r="CT7" s="165">
        <f t="shared" si="24"/>
        <v>1.9487171000000012</v>
      </c>
      <c r="CU7" s="165">
        <f t="shared" si="24"/>
        <v>1.9487171000000012</v>
      </c>
      <c r="CV7" s="165">
        <f t="shared" ref="CV7:DE8" si="25">$I7*(1+$F7)^(CV$2-1)</f>
        <v>1.9487171000000012</v>
      </c>
      <c r="CW7" s="165">
        <f t="shared" si="25"/>
        <v>1.9487171000000012</v>
      </c>
      <c r="CX7" s="165">
        <f t="shared" si="25"/>
        <v>1.9487171000000012</v>
      </c>
      <c r="CY7" s="165">
        <f t="shared" si="25"/>
        <v>1.9487171000000012</v>
      </c>
      <c r="CZ7" s="165">
        <f t="shared" si="25"/>
        <v>1.9487171000000012</v>
      </c>
      <c r="DA7" s="165">
        <f t="shared" si="25"/>
        <v>2.1435888100000011</v>
      </c>
      <c r="DB7" s="165">
        <f t="shared" si="25"/>
        <v>2.1435888100000011</v>
      </c>
      <c r="DC7" s="165">
        <f t="shared" si="25"/>
        <v>2.1435888100000011</v>
      </c>
      <c r="DD7" s="165">
        <f t="shared" si="25"/>
        <v>2.1435888100000011</v>
      </c>
      <c r="DE7" s="165">
        <f t="shared" si="25"/>
        <v>2.1435888100000011</v>
      </c>
      <c r="DF7" s="165">
        <f t="shared" ref="DF7:DO8" si="26">$I7*(1+$F7)^(DF$2-1)</f>
        <v>2.1435888100000011</v>
      </c>
      <c r="DG7" s="165">
        <f t="shared" si="26"/>
        <v>2.1435888100000011</v>
      </c>
      <c r="DH7" s="165">
        <f t="shared" si="26"/>
        <v>2.1435888100000011</v>
      </c>
      <c r="DI7" s="165">
        <f t="shared" si="26"/>
        <v>2.1435888100000011</v>
      </c>
      <c r="DJ7" s="165">
        <f t="shared" si="26"/>
        <v>2.1435888100000011</v>
      </c>
      <c r="DK7" s="165">
        <f t="shared" si="26"/>
        <v>2.1435888100000011</v>
      </c>
      <c r="DL7" s="165">
        <f t="shared" si="26"/>
        <v>2.1435888100000011</v>
      </c>
      <c r="DM7" s="165">
        <f t="shared" si="26"/>
        <v>2.3579476910000015</v>
      </c>
      <c r="DN7" s="165">
        <f t="shared" si="26"/>
        <v>2.3579476910000015</v>
      </c>
      <c r="DO7" s="165">
        <f t="shared" si="26"/>
        <v>2.3579476910000015</v>
      </c>
      <c r="DP7" s="165">
        <f t="shared" ref="DP7:DY8" si="27">$I7*(1+$F7)^(DP$2-1)</f>
        <v>2.3579476910000015</v>
      </c>
      <c r="DQ7" s="165">
        <f t="shared" si="27"/>
        <v>2.3579476910000015</v>
      </c>
      <c r="DR7" s="165">
        <f t="shared" si="27"/>
        <v>2.3579476910000015</v>
      </c>
      <c r="DS7" s="165">
        <f t="shared" si="27"/>
        <v>2.3579476910000015</v>
      </c>
      <c r="DT7" s="165">
        <f t="shared" si="27"/>
        <v>2.3579476910000015</v>
      </c>
      <c r="DU7" s="165">
        <f t="shared" si="27"/>
        <v>2.3579476910000015</v>
      </c>
      <c r="DV7" s="165">
        <f t="shared" si="27"/>
        <v>2.3579476910000015</v>
      </c>
      <c r="DW7" s="165">
        <f t="shared" si="27"/>
        <v>2.3579476910000015</v>
      </c>
      <c r="DX7" s="165">
        <f t="shared" si="27"/>
        <v>2.3579476910000015</v>
      </c>
      <c r="DY7" s="165">
        <f t="shared" si="27"/>
        <v>2.5937424601000019</v>
      </c>
      <c r="DZ7" s="165">
        <f t="shared" ref="DZ7:EI8" si="28">$I7*(1+$F7)^(DZ$2-1)</f>
        <v>2.5937424601000019</v>
      </c>
      <c r="EA7" s="165">
        <f t="shared" si="28"/>
        <v>2.5937424601000019</v>
      </c>
      <c r="EB7" s="165">
        <f t="shared" si="28"/>
        <v>2.5937424601000019</v>
      </c>
      <c r="EC7" s="165">
        <f t="shared" si="28"/>
        <v>2.5937424601000019</v>
      </c>
      <c r="ED7" s="165">
        <f t="shared" si="28"/>
        <v>2.5937424601000019</v>
      </c>
      <c r="EE7" s="165">
        <f t="shared" si="28"/>
        <v>2.5937424601000019</v>
      </c>
      <c r="EF7" s="165">
        <f t="shared" si="28"/>
        <v>2.5937424601000019</v>
      </c>
      <c r="EG7" s="165">
        <f t="shared" si="28"/>
        <v>2.5937424601000019</v>
      </c>
      <c r="EH7" s="165">
        <f t="shared" si="28"/>
        <v>2.5937424601000019</v>
      </c>
      <c r="EI7" s="165">
        <f t="shared" si="28"/>
        <v>2.5937424601000019</v>
      </c>
      <c r="EJ7" s="165">
        <f t="shared" ref="EJ7:ES8" si="29">$I7*(1+$F7)^(EJ$2-1)</f>
        <v>2.5937424601000019</v>
      </c>
      <c r="EK7" s="165">
        <f t="shared" si="29"/>
        <v>2.8531167061100025</v>
      </c>
      <c r="EL7" s="165">
        <f t="shared" si="29"/>
        <v>2.8531167061100025</v>
      </c>
      <c r="EM7" s="165">
        <f t="shared" si="29"/>
        <v>2.8531167061100025</v>
      </c>
      <c r="EN7" s="165">
        <f t="shared" si="29"/>
        <v>2.8531167061100025</v>
      </c>
      <c r="EO7" s="165">
        <f t="shared" si="29"/>
        <v>2.8531167061100025</v>
      </c>
      <c r="EP7" s="165">
        <f t="shared" si="29"/>
        <v>2.8531167061100025</v>
      </c>
      <c r="EQ7" s="165">
        <f t="shared" si="29"/>
        <v>2.8531167061100025</v>
      </c>
      <c r="ER7" s="165">
        <f t="shared" si="29"/>
        <v>2.8531167061100025</v>
      </c>
      <c r="ES7" s="165">
        <f t="shared" si="29"/>
        <v>2.8531167061100025</v>
      </c>
      <c r="ET7" s="165">
        <f t="shared" ref="ET7:FC8" si="30">$I7*(1+$F7)^(ET$2-1)</f>
        <v>2.8531167061100025</v>
      </c>
      <c r="EU7" s="165">
        <f t="shared" si="30"/>
        <v>2.8531167061100025</v>
      </c>
      <c r="EV7" s="165">
        <f t="shared" si="30"/>
        <v>2.8531167061100025</v>
      </c>
      <c r="EW7" s="165">
        <f t="shared" si="30"/>
        <v>3.1384283767210026</v>
      </c>
      <c r="EX7" s="165">
        <f t="shared" si="30"/>
        <v>3.1384283767210026</v>
      </c>
      <c r="EY7" s="165">
        <f t="shared" si="30"/>
        <v>3.1384283767210026</v>
      </c>
      <c r="EZ7" s="165">
        <f t="shared" si="30"/>
        <v>3.1384283767210026</v>
      </c>
      <c r="FA7" s="165">
        <f t="shared" si="30"/>
        <v>3.1384283767210026</v>
      </c>
      <c r="FB7" s="165">
        <f t="shared" si="30"/>
        <v>3.1384283767210026</v>
      </c>
      <c r="FC7" s="165">
        <f t="shared" si="30"/>
        <v>3.1384283767210026</v>
      </c>
      <c r="FD7" s="165">
        <f t="shared" ref="FD7:FM8" si="31">$I7*(1+$F7)^(FD$2-1)</f>
        <v>3.1384283767210026</v>
      </c>
      <c r="FE7" s="165">
        <f t="shared" si="31"/>
        <v>3.1384283767210026</v>
      </c>
      <c r="FF7" s="165">
        <f t="shared" si="31"/>
        <v>3.1384283767210026</v>
      </c>
      <c r="FG7" s="165">
        <f t="shared" si="31"/>
        <v>3.1384283767210026</v>
      </c>
      <c r="FH7" s="165">
        <f t="shared" si="31"/>
        <v>3.1384283767210026</v>
      </c>
      <c r="FI7" s="165">
        <f t="shared" si="31"/>
        <v>3.4522712143931029</v>
      </c>
      <c r="FJ7" s="165">
        <f t="shared" si="31"/>
        <v>3.4522712143931029</v>
      </c>
      <c r="FK7" s="165">
        <f t="shared" si="31"/>
        <v>3.4522712143931029</v>
      </c>
      <c r="FL7" s="165">
        <f t="shared" si="31"/>
        <v>3.4522712143931029</v>
      </c>
      <c r="FM7" s="165">
        <f t="shared" si="31"/>
        <v>3.4522712143931029</v>
      </c>
      <c r="FN7" s="165">
        <f t="shared" ref="FN7:FW8" si="32">$I7*(1+$F7)^(FN$2-1)</f>
        <v>3.4522712143931029</v>
      </c>
      <c r="FO7" s="165">
        <f t="shared" si="32"/>
        <v>3.4522712143931029</v>
      </c>
      <c r="FP7" s="165">
        <f t="shared" si="32"/>
        <v>3.4522712143931029</v>
      </c>
      <c r="FQ7" s="165">
        <f t="shared" si="32"/>
        <v>3.4522712143931029</v>
      </c>
      <c r="FR7" s="165">
        <f t="shared" si="32"/>
        <v>3.4522712143931029</v>
      </c>
      <c r="FS7" s="165">
        <f t="shared" si="32"/>
        <v>3.4522712143931029</v>
      </c>
      <c r="FT7" s="165">
        <f t="shared" si="32"/>
        <v>3.4522712143931029</v>
      </c>
      <c r="FU7" s="165">
        <f t="shared" si="32"/>
        <v>3.7974983358324139</v>
      </c>
      <c r="FV7" s="165">
        <f t="shared" si="32"/>
        <v>3.7974983358324139</v>
      </c>
      <c r="FW7" s="165">
        <f t="shared" si="32"/>
        <v>3.7974983358324139</v>
      </c>
      <c r="FX7" s="165">
        <f t="shared" ref="FX7:GG8" si="33">$I7*(1+$F7)^(FX$2-1)</f>
        <v>3.7974983358324139</v>
      </c>
      <c r="FY7" s="165">
        <f t="shared" si="33"/>
        <v>3.7974983358324139</v>
      </c>
      <c r="FZ7" s="165">
        <f t="shared" si="33"/>
        <v>3.7974983358324139</v>
      </c>
      <c r="GA7" s="165">
        <f t="shared" si="33"/>
        <v>3.7974983358324139</v>
      </c>
      <c r="GB7" s="165">
        <f t="shared" si="33"/>
        <v>3.7974983358324139</v>
      </c>
      <c r="GC7" s="165">
        <f t="shared" si="33"/>
        <v>3.7974983358324139</v>
      </c>
      <c r="GD7" s="165">
        <f t="shared" si="33"/>
        <v>3.7974983358324139</v>
      </c>
      <c r="GE7" s="165">
        <f t="shared" si="33"/>
        <v>3.7974983358324139</v>
      </c>
      <c r="GF7" s="165">
        <f t="shared" si="33"/>
        <v>3.7974983358324139</v>
      </c>
      <c r="GG7" s="165">
        <f t="shared" si="33"/>
        <v>4.1772481694156554</v>
      </c>
      <c r="GH7" s="165">
        <f t="shared" ref="GH7:GQ8" si="34">$I7*(1+$F7)^(GH$2-1)</f>
        <v>4.1772481694156554</v>
      </c>
      <c r="GI7" s="165">
        <f t="shared" si="34"/>
        <v>4.1772481694156554</v>
      </c>
      <c r="GJ7" s="165">
        <f t="shared" si="34"/>
        <v>4.1772481694156554</v>
      </c>
      <c r="GK7" s="165">
        <f t="shared" si="34"/>
        <v>4.1772481694156554</v>
      </c>
      <c r="GL7" s="165">
        <f t="shared" si="34"/>
        <v>4.1772481694156554</v>
      </c>
      <c r="GM7" s="165">
        <f t="shared" si="34"/>
        <v>4.1772481694156554</v>
      </c>
      <c r="GN7" s="165">
        <f t="shared" si="34"/>
        <v>4.1772481694156554</v>
      </c>
      <c r="GO7" s="165">
        <f t="shared" si="34"/>
        <v>4.1772481694156554</v>
      </c>
      <c r="GP7" s="165">
        <f t="shared" si="34"/>
        <v>4.1772481694156554</v>
      </c>
      <c r="GQ7" s="165">
        <f t="shared" si="34"/>
        <v>4.1772481694156554</v>
      </c>
      <c r="GR7" s="165">
        <f t="shared" ref="GR7:HA8" si="35">$I7*(1+$F7)^(GR$2-1)</f>
        <v>4.1772481694156554</v>
      </c>
      <c r="GS7" s="165">
        <f t="shared" si="35"/>
        <v>4.5949729863572211</v>
      </c>
      <c r="GT7" s="165">
        <f t="shared" si="35"/>
        <v>4.5949729863572211</v>
      </c>
      <c r="GU7" s="165">
        <f t="shared" si="35"/>
        <v>4.5949729863572211</v>
      </c>
      <c r="GV7" s="165">
        <f t="shared" si="35"/>
        <v>4.5949729863572211</v>
      </c>
      <c r="GW7" s="165">
        <f t="shared" si="35"/>
        <v>4.5949729863572211</v>
      </c>
      <c r="GX7" s="165">
        <f t="shared" si="35"/>
        <v>4.5949729863572211</v>
      </c>
      <c r="GY7" s="165">
        <f t="shared" si="35"/>
        <v>4.5949729863572211</v>
      </c>
      <c r="GZ7" s="165">
        <f t="shared" si="35"/>
        <v>4.5949729863572211</v>
      </c>
      <c r="HA7" s="165">
        <f t="shared" si="35"/>
        <v>4.5949729863572211</v>
      </c>
      <c r="HB7" s="165">
        <f t="shared" ref="HB7:HK8" si="36">$I7*(1+$F7)^(HB$2-1)</f>
        <v>4.5949729863572211</v>
      </c>
      <c r="HC7" s="165">
        <f t="shared" si="36"/>
        <v>4.5949729863572211</v>
      </c>
      <c r="HD7" s="165">
        <f t="shared" si="36"/>
        <v>4.5949729863572211</v>
      </c>
      <c r="HE7" s="165">
        <f t="shared" si="36"/>
        <v>5.0544702849929433</v>
      </c>
      <c r="HF7" s="165">
        <f t="shared" si="36"/>
        <v>5.0544702849929433</v>
      </c>
      <c r="HG7" s="165">
        <f t="shared" si="36"/>
        <v>5.0544702849929433</v>
      </c>
      <c r="HH7" s="165">
        <f t="shared" si="36"/>
        <v>5.0544702849929433</v>
      </c>
      <c r="HI7" s="165">
        <f t="shared" si="36"/>
        <v>5.0544702849929433</v>
      </c>
      <c r="HJ7" s="165">
        <f t="shared" si="36"/>
        <v>5.0544702849929433</v>
      </c>
      <c r="HK7" s="165">
        <f t="shared" si="36"/>
        <v>5.0544702849929433</v>
      </c>
      <c r="HL7" s="165">
        <f t="shared" ref="HL7:HU8" si="37">$I7*(1+$F7)^(HL$2-1)</f>
        <v>5.0544702849929433</v>
      </c>
      <c r="HM7" s="165">
        <f t="shared" si="37"/>
        <v>5.0544702849929433</v>
      </c>
      <c r="HN7" s="165">
        <f t="shared" si="37"/>
        <v>5.0544702849929433</v>
      </c>
      <c r="HO7" s="165">
        <f t="shared" si="37"/>
        <v>5.0544702849929433</v>
      </c>
      <c r="HP7" s="165">
        <f t="shared" si="37"/>
        <v>5.0544702849929433</v>
      </c>
      <c r="HQ7" s="165">
        <f t="shared" si="37"/>
        <v>5.5599173134922379</v>
      </c>
      <c r="HR7" s="165">
        <f t="shared" si="37"/>
        <v>5.5599173134922379</v>
      </c>
      <c r="HS7" s="165">
        <f t="shared" si="37"/>
        <v>5.5599173134922379</v>
      </c>
      <c r="HT7" s="165">
        <f t="shared" si="37"/>
        <v>5.5599173134922379</v>
      </c>
      <c r="HU7" s="165">
        <f t="shared" si="37"/>
        <v>5.5599173134922379</v>
      </c>
      <c r="HV7" s="165">
        <f t="shared" ref="HV7:IE8" si="38">$I7*(1+$F7)^(HV$2-1)</f>
        <v>5.5599173134922379</v>
      </c>
      <c r="HW7" s="165">
        <f t="shared" si="38"/>
        <v>5.5599173134922379</v>
      </c>
      <c r="HX7" s="165">
        <f t="shared" si="38"/>
        <v>5.5599173134922379</v>
      </c>
      <c r="HY7" s="165">
        <f t="shared" si="38"/>
        <v>5.5599173134922379</v>
      </c>
      <c r="HZ7" s="165">
        <f t="shared" si="38"/>
        <v>5.5599173134922379</v>
      </c>
      <c r="IA7" s="165">
        <f t="shared" si="38"/>
        <v>5.5599173134922379</v>
      </c>
      <c r="IB7" s="165">
        <f t="shared" si="38"/>
        <v>5.5599173134922379</v>
      </c>
      <c r="IC7" s="165">
        <f t="shared" si="38"/>
        <v>6.1159090448414632</v>
      </c>
      <c r="ID7" s="165">
        <f t="shared" si="38"/>
        <v>6.1159090448414632</v>
      </c>
      <c r="IE7" s="165">
        <f t="shared" si="38"/>
        <v>6.1159090448414632</v>
      </c>
      <c r="IF7" s="165">
        <f t="shared" ref="IF7:IN8" si="39">$I7*(1+$F7)^(IF$2-1)</f>
        <v>6.1159090448414632</v>
      </c>
      <c r="IG7" s="165">
        <f t="shared" si="39"/>
        <v>6.1159090448414632</v>
      </c>
      <c r="IH7" s="165">
        <f t="shared" si="39"/>
        <v>6.1159090448414632</v>
      </c>
      <c r="II7" s="165">
        <f t="shared" si="39"/>
        <v>6.1159090448414632</v>
      </c>
      <c r="IJ7" s="165">
        <f t="shared" si="39"/>
        <v>6.1159090448414632</v>
      </c>
      <c r="IK7" s="165">
        <f t="shared" si="39"/>
        <v>6.1159090448414632</v>
      </c>
      <c r="IL7" s="165">
        <f t="shared" si="39"/>
        <v>6.1159090448414632</v>
      </c>
      <c r="IM7" s="165">
        <f t="shared" si="39"/>
        <v>6.1159090448414632</v>
      </c>
      <c r="IN7" s="165">
        <f t="shared" si="39"/>
        <v>6.1159090448414632</v>
      </c>
    </row>
    <row r="8" spans="1:248" ht="12.95" customHeight="1">
      <c r="B8" s="1" t="str">
        <f>_LCY&amp;" depreciation vs "&amp;_FCY</f>
        <v>ETB depreciation vs USD</v>
      </c>
      <c r="C8" s="1"/>
      <c r="D8" s="1"/>
      <c r="E8" s="1"/>
      <c r="F8" s="124">
        <f>_FX_depr</f>
        <v>0.15</v>
      </c>
      <c r="G8" s="166" t="s">
        <v>351</v>
      </c>
      <c r="H8" s="1"/>
      <c r="I8" s="165">
        <v>1</v>
      </c>
      <c r="J8" s="165">
        <f t="shared" si="16"/>
        <v>1</v>
      </c>
      <c r="K8" s="165">
        <f t="shared" si="16"/>
        <v>1</v>
      </c>
      <c r="L8" s="165">
        <f t="shared" si="16"/>
        <v>1</v>
      </c>
      <c r="M8" s="165">
        <f t="shared" si="16"/>
        <v>1</v>
      </c>
      <c r="N8" s="165">
        <f t="shared" si="16"/>
        <v>1</v>
      </c>
      <c r="O8" s="165">
        <f t="shared" si="16"/>
        <v>1</v>
      </c>
      <c r="P8" s="165">
        <f t="shared" si="16"/>
        <v>1</v>
      </c>
      <c r="Q8" s="165">
        <f t="shared" si="16"/>
        <v>1</v>
      </c>
      <c r="R8" s="165">
        <f t="shared" si="16"/>
        <v>1</v>
      </c>
      <c r="S8" s="165">
        <f t="shared" si="16"/>
        <v>1</v>
      </c>
      <c r="T8" s="165">
        <f t="shared" si="17"/>
        <v>1</v>
      </c>
      <c r="U8" s="165">
        <f t="shared" si="17"/>
        <v>1.1499999999999999</v>
      </c>
      <c r="V8" s="165">
        <f t="shared" si="17"/>
        <v>1.1499999999999999</v>
      </c>
      <c r="W8" s="165">
        <f t="shared" si="17"/>
        <v>1.1499999999999999</v>
      </c>
      <c r="X8" s="165">
        <f t="shared" si="17"/>
        <v>1.1499999999999999</v>
      </c>
      <c r="Y8" s="165">
        <f t="shared" si="17"/>
        <v>1.1499999999999999</v>
      </c>
      <c r="Z8" s="165">
        <f t="shared" si="17"/>
        <v>1.1499999999999999</v>
      </c>
      <c r="AA8" s="165">
        <f t="shared" si="17"/>
        <v>1.1499999999999999</v>
      </c>
      <c r="AB8" s="165">
        <f t="shared" si="17"/>
        <v>1.1499999999999999</v>
      </c>
      <c r="AC8" s="165">
        <f t="shared" si="17"/>
        <v>1.1499999999999999</v>
      </c>
      <c r="AD8" s="165">
        <f t="shared" si="18"/>
        <v>1.1499999999999999</v>
      </c>
      <c r="AE8" s="165">
        <f t="shared" si="18"/>
        <v>1.1499999999999999</v>
      </c>
      <c r="AF8" s="165">
        <f t="shared" si="18"/>
        <v>1.1499999999999999</v>
      </c>
      <c r="AG8" s="165">
        <f t="shared" si="18"/>
        <v>1.3224999999999998</v>
      </c>
      <c r="AH8" s="165">
        <f t="shared" si="18"/>
        <v>1.3224999999999998</v>
      </c>
      <c r="AI8" s="165">
        <f t="shared" si="18"/>
        <v>1.3224999999999998</v>
      </c>
      <c r="AJ8" s="165">
        <f t="shared" si="18"/>
        <v>1.3224999999999998</v>
      </c>
      <c r="AK8" s="165">
        <f t="shared" si="18"/>
        <v>1.3224999999999998</v>
      </c>
      <c r="AL8" s="165">
        <f t="shared" si="18"/>
        <v>1.3224999999999998</v>
      </c>
      <c r="AM8" s="165">
        <f t="shared" si="18"/>
        <v>1.3224999999999998</v>
      </c>
      <c r="AN8" s="165">
        <f t="shared" si="19"/>
        <v>1.3224999999999998</v>
      </c>
      <c r="AO8" s="165">
        <f t="shared" si="19"/>
        <v>1.3224999999999998</v>
      </c>
      <c r="AP8" s="165">
        <f t="shared" si="19"/>
        <v>1.3224999999999998</v>
      </c>
      <c r="AQ8" s="165">
        <f t="shared" si="19"/>
        <v>1.3224999999999998</v>
      </c>
      <c r="AR8" s="165">
        <f t="shared" si="19"/>
        <v>1.3224999999999998</v>
      </c>
      <c r="AS8" s="165">
        <f t="shared" si="19"/>
        <v>1.5208749999999995</v>
      </c>
      <c r="AT8" s="165">
        <f t="shared" si="19"/>
        <v>1.5208749999999995</v>
      </c>
      <c r="AU8" s="165">
        <f t="shared" si="19"/>
        <v>1.5208749999999995</v>
      </c>
      <c r="AV8" s="165">
        <f t="shared" si="19"/>
        <v>1.5208749999999995</v>
      </c>
      <c r="AW8" s="165">
        <f t="shared" si="19"/>
        <v>1.5208749999999995</v>
      </c>
      <c r="AX8" s="165">
        <f t="shared" si="20"/>
        <v>1.5208749999999995</v>
      </c>
      <c r="AY8" s="165">
        <f t="shared" si="20"/>
        <v>1.5208749999999995</v>
      </c>
      <c r="AZ8" s="165">
        <f t="shared" si="20"/>
        <v>1.5208749999999995</v>
      </c>
      <c r="BA8" s="165">
        <f t="shared" si="20"/>
        <v>1.5208749999999995</v>
      </c>
      <c r="BB8" s="165">
        <f t="shared" si="20"/>
        <v>1.5208749999999995</v>
      </c>
      <c r="BC8" s="165">
        <f t="shared" si="20"/>
        <v>1.5208749999999995</v>
      </c>
      <c r="BD8" s="165">
        <f t="shared" si="20"/>
        <v>1.5208749999999995</v>
      </c>
      <c r="BE8" s="165">
        <f t="shared" si="20"/>
        <v>1.7490062499999994</v>
      </c>
      <c r="BF8" s="165">
        <f t="shared" si="20"/>
        <v>1.7490062499999994</v>
      </c>
      <c r="BG8" s="165">
        <f t="shared" si="20"/>
        <v>1.7490062499999994</v>
      </c>
      <c r="BH8" s="165">
        <f t="shared" si="21"/>
        <v>1.7490062499999994</v>
      </c>
      <c r="BI8" s="165">
        <f t="shared" si="21"/>
        <v>1.7490062499999994</v>
      </c>
      <c r="BJ8" s="165">
        <f t="shared" si="21"/>
        <v>1.7490062499999994</v>
      </c>
      <c r="BK8" s="165">
        <f t="shared" si="21"/>
        <v>1.7490062499999994</v>
      </c>
      <c r="BL8" s="165">
        <f t="shared" si="21"/>
        <v>1.7490062499999994</v>
      </c>
      <c r="BM8" s="165">
        <f t="shared" si="21"/>
        <v>1.7490062499999994</v>
      </c>
      <c r="BN8" s="165">
        <f t="shared" si="21"/>
        <v>1.7490062499999994</v>
      </c>
      <c r="BO8" s="165">
        <f t="shared" si="21"/>
        <v>1.7490062499999994</v>
      </c>
      <c r="BP8" s="165">
        <f t="shared" si="21"/>
        <v>1.7490062499999994</v>
      </c>
      <c r="BQ8" s="165">
        <f t="shared" si="21"/>
        <v>2.0113571874999994</v>
      </c>
      <c r="BR8" s="165">
        <f t="shared" si="22"/>
        <v>2.0113571874999994</v>
      </c>
      <c r="BS8" s="165">
        <f t="shared" si="22"/>
        <v>2.0113571874999994</v>
      </c>
      <c r="BT8" s="165">
        <f t="shared" si="22"/>
        <v>2.0113571874999994</v>
      </c>
      <c r="BU8" s="165">
        <f t="shared" si="22"/>
        <v>2.0113571874999994</v>
      </c>
      <c r="BV8" s="165">
        <f t="shared" si="22"/>
        <v>2.0113571874999994</v>
      </c>
      <c r="BW8" s="165">
        <f t="shared" si="22"/>
        <v>2.0113571874999994</v>
      </c>
      <c r="BX8" s="165">
        <f t="shared" si="22"/>
        <v>2.0113571874999994</v>
      </c>
      <c r="BY8" s="165">
        <f t="shared" si="22"/>
        <v>2.0113571874999994</v>
      </c>
      <c r="BZ8" s="165">
        <f t="shared" si="22"/>
        <v>2.0113571874999994</v>
      </c>
      <c r="CA8" s="165">
        <f t="shared" si="22"/>
        <v>2.0113571874999994</v>
      </c>
      <c r="CB8" s="165">
        <f t="shared" si="23"/>
        <v>2.0113571874999994</v>
      </c>
      <c r="CC8" s="165">
        <f t="shared" si="23"/>
        <v>2.3130607656249991</v>
      </c>
      <c r="CD8" s="165">
        <f t="shared" si="23"/>
        <v>2.3130607656249991</v>
      </c>
      <c r="CE8" s="165">
        <f t="shared" si="23"/>
        <v>2.3130607656249991</v>
      </c>
      <c r="CF8" s="165">
        <f t="shared" si="23"/>
        <v>2.3130607656249991</v>
      </c>
      <c r="CG8" s="165">
        <f t="shared" si="23"/>
        <v>2.3130607656249991</v>
      </c>
      <c r="CH8" s="165">
        <f t="shared" si="23"/>
        <v>2.3130607656249991</v>
      </c>
      <c r="CI8" s="165">
        <f t="shared" si="23"/>
        <v>2.3130607656249991</v>
      </c>
      <c r="CJ8" s="165">
        <f t="shared" si="23"/>
        <v>2.3130607656249991</v>
      </c>
      <c r="CK8" s="165">
        <f t="shared" si="23"/>
        <v>2.3130607656249991</v>
      </c>
      <c r="CL8" s="165">
        <f t="shared" si="24"/>
        <v>2.3130607656249991</v>
      </c>
      <c r="CM8" s="165">
        <f t="shared" si="24"/>
        <v>2.3130607656249991</v>
      </c>
      <c r="CN8" s="165">
        <f t="shared" si="24"/>
        <v>2.3130607656249991</v>
      </c>
      <c r="CO8" s="165">
        <f t="shared" si="24"/>
        <v>2.6600198804687483</v>
      </c>
      <c r="CP8" s="165">
        <f t="shared" si="24"/>
        <v>2.6600198804687483</v>
      </c>
      <c r="CQ8" s="165">
        <f t="shared" si="24"/>
        <v>2.6600198804687483</v>
      </c>
      <c r="CR8" s="165">
        <f t="shared" si="24"/>
        <v>2.6600198804687483</v>
      </c>
      <c r="CS8" s="165">
        <f t="shared" si="24"/>
        <v>2.6600198804687483</v>
      </c>
      <c r="CT8" s="165">
        <f t="shared" si="24"/>
        <v>2.6600198804687483</v>
      </c>
      <c r="CU8" s="165">
        <f t="shared" si="24"/>
        <v>2.6600198804687483</v>
      </c>
      <c r="CV8" s="165">
        <f t="shared" si="25"/>
        <v>2.6600198804687483</v>
      </c>
      <c r="CW8" s="165">
        <f t="shared" si="25"/>
        <v>2.6600198804687483</v>
      </c>
      <c r="CX8" s="165">
        <f t="shared" si="25"/>
        <v>2.6600198804687483</v>
      </c>
      <c r="CY8" s="165">
        <f t="shared" si="25"/>
        <v>2.6600198804687483</v>
      </c>
      <c r="CZ8" s="165">
        <f t="shared" si="25"/>
        <v>2.6600198804687483</v>
      </c>
      <c r="DA8" s="165">
        <f t="shared" si="25"/>
        <v>3.0590228625390603</v>
      </c>
      <c r="DB8" s="165">
        <f t="shared" si="25"/>
        <v>3.0590228625390603</v>
      </c>
      <c r="DC8" s="165">
        <f t="shared" si="25"/>
        <v>3.0590228625390603</v>
      </c>
      <c r="DD8" s="165">
        <f t="shared" si="25"/>
        <v>3.0590228625390603</v>
      </c>
      <c r="DE8" s="165">
        <f t="shared" si="25"/>
        <v>3.0590228625390603</v>
      </c>
      <c r="DF8" s="165">
        <f t="shared" si="26"/>
        <v>3.0590228625390603</v>
      </c>
      <c r="DG8" s="165">
        <f t="shared" si="26"/>
        <v>3.0590228625390603</v>
      </c>
      <c r="DH8" s="165">
        <f t="shared" si="26"/>
        <v>3.0590228625390603</v>
      </c>
      <c r="DI8" s="165">
        <f t="shared" si="26"/>
        <v>3.0590228625390603</v>
      </c>
      <c r="DJ8" s="165">
        <f t="shared" si="26"/>
        <v>3.0590228625390603</v>
      </c>
      <c r="DK8" s="165">
        <f t="shared" si="26"/>
        <v>3.0590228625390603</v>
      </c>
      <c r="DL8" s="165">
        <f t="shared" si="26"/>
        <v>3.0590228625390603</v>
      </c>
      <c r="DM8" s="165">
        <f t="shared" si="26"/>
        <v>3.5178762919199191</v>
      </c>
      <c r="DN8" s="165">
        <f t="shared" si="26"/>
        <v>3.5178762919199191</v>
      </c>
      <c r="DO8" s="165">
        <f t="shared" si="26"/>
        <v>3.5178762919199191</v>
      </c>
      <c r="DP8" s="165">
        <f t="shared" si="27"/>
        <v>3.5178762919199191</v>
      </c>
      <c r="DQ8" s="165">
        <f t="shared" si="27"/>
        <v>3.5178762919199191</v>
      </c>
      <c r="DR8" s="165">
        <f t="shared" si="27"/>
        <v>3.5178762919199191</v>
      </c>
      <c r="DS8" s="165">
        <f t="shared" si="27"/>
        <v>3.5178762919199191</v>
      </c>
      <c r="DT8" s="165">
        <f t="shared" si="27"/>
        <v>3.5178762919199191</v>
      </c>
      <c r="DU8" s="165">
        <f t="shared" si="27"/>
        <v>3.5178762919199191</v>
      </c>
      <c r="DV8" s="165">
        <f t="shared" si="27"/>
        <v>3.5178762919199191</v>
      </c>
      <c r="DW8" s="165">
        <f t="shared" si="27"/>
        <v>3.5178762919199191</v>
      </c>
      <c r="DX8" s="165">
        <f t="shared" si="27"/>
        <v>3.5178762919199191</v>
      </c>
      <c r="DY8" s="165">
        <f t="shared" si="27"/>
        <v>4.0455577357079067</v>
      </c>
      <c r="DZ8" s="165">
        <f t="shared" si="28"/>
        <v>4.0455577357079067</v>
      </c>
      <c r="EA8" s="165">
        <f t="shared" si="28"/>
        <v>4.0455577357079067</v>
      </c>
      <c r="EB8" s="165">
        <f t="shared" si="28"/>
        <v>4.0455577357079067</v>
      </c>
      <c r="EC8" s="165">
        <f t="shared" si="28"/>
        <v>4.0455577357079067</v>
      </c>
      <c r="ED8" s="165">
        <f t="shared" si="28"/>
        <v>4.0455577357079067</v>
      </c>
      <c r="EE8" s="165">
        <f t="shared" si="28"/>
        <v>4.0455577357079067</v>
      </c>
      <c r="EF8" s="165">
        <f t="shared" si="28"/>
        <v>4.0455577357079067</v>
      </c>
      <c r="EG8" s="165">
        <f t="shared" si="28"/>
        <v>4.0455577357079067</v>
      </c>
      <c r="EH8" s="165">
        <f t="shared" si="28"/>
        <v>4.0455577357079067</v>
      </c>
      <c r="EI8" s="165">
        <f t="shared" si="28"/>
        <v>4.0455577357079067</v>
      </c>
      <c r="EJ8" s="165">
        <f t="shared" si="29"/>
        <v>4.0455577357079067</v>
      </c>
      <c r="EK8" s="165">
        <f t="shared" si="29"/>
        <v>4.6523913960640924</v>
      </c>
      <c r="EL8" s="165">
        <f t="shared" si="29"/>
        <v>4.6523913960640924</v>
      </c>
      <c r="EM8" s="165">
        <f t="shared" si="29"/>
        <v>4.6523913960640924</v>
      </c>
      <c r="EN8" s="165">
        <f t="shared" si="29"/>
        <v>4.6523913960640924</v>
      </c>
      <c r="EO8" s="165">
        <f t="shared" si="29"/>
        <v>4.6523913960640924</v>
      </c>
      <c r="EP8" s="165">
        <f t="shared" si="29"/>
        <v>4.6523913960640924</v>
      </c>
      <c r="EQ8" s="165">
        <f t="shared" si="29"/>
        <v>4.6523913960640924</v>
      </c>
      <c r="ER8" s="165">
        <f t="shared" si="29"/>
        <v>4.6523913960640924</v>
      </c>
      <c r="ES8" s="165">
        <f t="shared" si="29"/>
        <v>4.6523913960640924</v>
      </c>
      <c r="ET8" s="165">
        <f t="shared" si="30"/>
        <v>4.6523913960640924</v>
      </c>
      <c r="EU8" s="165">
        <f t="shared" si="30"/>
        <v>4.6523913960640924</v>
      </c>
      <c r="EV8" s="165">
        <f t="shared" si="30"/>
        <v>4.6523913960640924</v>
      </c>
      <c r="EW8" s="165">
        <f t="shared" si="30"/>
        <v>5.3502501054737053</v>
      </c>
      <c r="EX8" s="165">
        <f t="shared" si="30"/>
        <v>5.3502501054737053</v>
      </c>
      <c r="EY8" s="165">
        <f t="shared" si="30"/>
        <v>5.3502501054737053</v>
      </c>
      <c r="EZ8" s="165">
        <f t="shared" si="30"/>
        <v>5.3502501054737053</v>
      </c>
      <c r="FA8" s="165">
        <f t="shared" si="30"/>
        <v>5.3502501054737053</v>
      </c>
      <c r="FB8" s="165">
        <f t="shared" si="30"/>
        <v>5.3502501054737053</v>
      </c>
      <c r="FC8" s="165">
        <f t="shared" si="30"/>
        <v>5.3502501054737053</v>
      </c>
      <c r="FD8" s="165">
        <f t="shared" si="31"/>
        <v>5.3502501054737053</v>
      </c>
      <c r="FE8" s="165">
        <f t="shared" si="31"/>
        <v>5.3502501054737053</v>
      </c>
      <c r="FF8" s="165">
        <f t="shared" si="31"/>
        <v>5.3502501054737053</v>
      </c>
      <c r="FG8" s="165">
        <f t="shared" si="31"/>
        <v>5.3502501054737053</v>
      </c>
      <c r="FH8" s="165">
        <f t="shared" si="31"/>
        <v>5.3502501054737053</v>
      </c>
      <c r="FI8" s="165">
        <f t="shared" si="31"/>
        <v>6.1527876212947614</v>
      </c>
      <c r="FJ8" s="165">
        <f t="shared" si="31"/>
        <v>6.1527876212947614</v>
      </c>
      <c r="FK8" s="165">
        <f t="shared" si="31"/>
        <v>6.1527876212947614</v>
      </c>
      <c r="FL8" s="165">
        <f t="shared" si="31"/>
        <v>6.1527876212947614</v>
      </c>
      <c r="FM8" s="165">
        <f t="shared" si="31"/>
        <v>6.1527876212947614</v>
      </c>
      <c r="FN8" s="165">
        <f t="shared" si="32"/>
        <v>6.1527876212947614</v>
      </c>
      <c r="FO8" s="165">
        <f t="shared" si="32"/>
        <v>6.1527876212947614</v>
      </c>
      <c r="FP8" s="165">
        <f t="shared" si="32"/>
        <v>6.1527876212947614</v>
      </c>
      <c r="FQ8" s="165">
        <f t="shared" si="32"/>
        <v>6.1527876212947614</v>
      </c>
      <c r="FR8" s="165">
        <f t="shared" si="32"/>
        <v>6.1527876212947614</v>
      </c>
      <c r="FS8" s="165">
        <f t="shared" si="32"/>
        <v>6.1527876212947614</v>
      </c>
      <c r="FT8" s="165">
        <f t="shared" si="32"/>
        <v>6.1527876212947614</v>
      </c>
      <c r="FU8" s="165">
        <f t="shared" si="32"/>
        <v>7.0757057644889754</v>
      </c>
      <c r="FV8" s="165">
        <f t="shared" si="32"/>
        <v>7.0757057644889754</v>
      </c>
      <c r="FW8" s="165">
        <f t="shared" si="32"/>
        <v>7.0757057644889754</v>
      </c>
      <c r="FX8" s="165">
        <f t="shared" si="33"/>
        <v>7.0757057644889754</v>
      </c>
      <c r="FY8" s="165">
        <f t="shared" si="33"/>
        <v>7.0757057644889754</v>
      </c>
      <c r="FZ8" s="165">
        <f t="shared" si="33"/>
        <v>7.0757057644889754</v>
      </c>
      <c r="GA8" s="165">
        <f t="shared" si="33"/>
        <v>7.0757057644889754</v>
      </c>
      <c r="GB8" s="165">
        <f t="shared" si="33"/>
        <v>7.0757057644889754</v>
      </c>
      <c r="GC8" s="165">
        <f t="shared" si="33"/>
        <v>7.0757057644889754</v>
      </c>
      <c r="GD8" s="165">
        <f t="shared" si="33"/>
        <v>7.0757057644889754</v>
      </c>
      <c r="GE8" s="165">
        <f t="shared" si="33"/>
        <v>7.0757057644889754</v>
      </c>
      <c r="GF8" s="165">
        <f t="shared" si="33"/>
        <v>7.0757057644889754</v>
      </c>
      <c r="GG8" s="165">
        <f t="shared" si="33"/>
        <v>8.1370616291623197</v>
      </c>
      <c r="GH8" s="165">
        <f t="shared" si="34"/>
        <v>8.1370616291623197</v>
      </c>
      <c r="GI8" s="165">
        <f t="shared" si="34"/>
        <v>8.1370616291623197</v>
      </c>
      <c r="GJ8" s="165">
        <f t="shared" si="34"/>
        <v>8.1370616291623197</v>
      </c>
      <c r="GK8" s="165">
        <f t="shared" si="34"/>
        <v>8.1370616291623197</v>
      </c>
      <c r="GL8" s="165">
        <f t="shared" si="34"/>
        <v>8.1370616291623197</v>
      </c>
      <c r="GM8" s="165">
        <f t="shared" si="34"/>
        <v>8.1370616291623197</v>
      </c>
      <c r="GN8" s="165">
        <f t="shared" si="34"/>
        <v>8.1370616291623197</v>
      </c>
      <c r="GO8" s="165">
        <f t="shared" si="34"/>
        <v>8.1370616291623197</v>
      </c>
      <c r="GP8" s="165">
        <f t="shared" si="34"/>
        <v>8.1370616291623197</v>
      </c>
      <c r="GQ8" s="165">
        <f t="shared" si="34"/>
        <v>8.1370616291623197</v>
      </c>
      <c r="GR8" s="165">
        <f t="shared" si="35"/>
        <v>8.1370616291623197</v>
      </c>
      <c r="GS8" s="165">
        <f t="shared" si="35"/>
        <v>9.3576208735366659</v>
      </c>
      <c r="GT8" s="165">
        <f t="shared" si="35"/>
        <v>9.3576208735366659</v>
      </c>
      <c r="GU8" s="165">
        <f t="shared" si="35"/>
        <v>9.3576208735366659</v>
      </c>
      <c r="GV8" s="165">
        <f t="shared" si="35"/>
        <v>9.3576208735366659</v>
      </c>
      <c r="GW8" s="165">
        <f t="shared" si="35"/>
        <v>9.3576208735366659</v>
      </c>
      <c r="GX8" s="165">
        <f t="shared" si="35"/>
        <v>9.3576208735366659</v>
      </c>
      <c r="GY8" s="165">
        <f t="shared" si="35"/>
        <v>9.3576208735366659</v>
      </c>
      <c r="GZ8" s="165">
        <f t="shared" si="35"/>
        <v>9.3576208735366659</v>
      </c>
      <c r="HA8" s="165">
        <f t="shared" si="35"/>
        <v>9.3576208735366659</v>
      </c>
      <c r="HB8" s="165">
        <f t="shared" si="36"/>
        <v>9.3576208735366659</v>
      </c>
      <c r="HC8" s="165">
        <f t="shared" si="36"/>
        <v>9.3576208735366659</v>
      </c>
      <c r="HD8" s="165">
        <f t="shared" si="36"/>
        <v>9.3576208735366659</v>
      </c>
      <c r="HE8" s="165">
        <f t="shared" si="36"/>
        <v>10.761264004567165</v>
      </c>
      <c r="HF8" s="165">
        <f t="shared" si="36"/>
        <v>10.761264004567165</v>
      </c>
      <c r="HG8" s="165">
        <f t="shared" si="36"/>
        <v>10.761264004567165</v>
      </c>
      <c r="HH8" s="165">
        <f t="shared" si="36"/>
        <v>10.761264004567165</v>
      </c>
      <c r="HI8" s="165">
        <f t="shared" si="36"/>
        <v>10.761264004567165</v>
      </c>
      <c r="HJ8" s="165">
        <f t="shared" si="36"/>
        <v>10.761264004567165</v>
      </c>
      <c r="HK8" s="165">
        <f t="shared" si="36"/>
        <v>10.761264004567165</v>
      </c>
      <c r="HL8" s="165">
        <f t="shared" si="37"/>
        <v>10.761264004567165</v>
      </c>
      <c r="HM8" s="165">
        <f t="shared" si="37"/>
        <v>10.761264004567165</v>
      </c>
      <c r="HN8" s="165">
        <f t="shared" si="37"/>
        <v>10.761264004567165</v>
      </c>
      <c r="HO8" s="165">
        <f t="shared" si="37"/>
        <v>10.761264004567165</v>
      </c>
      <c r="HP8" s="165">
        <f t="shared" si="37"/>
        <v>10.761264004567165</v>
      </c>
      <c r="HQ8" s="165">
        <f t="shared" si="37"/>
        <v>12.375453605252238</v>
      </c>
      <c r="HR8" s="165">
        <f t="shared" si="37"/>
        <v>12.375453605252238</v>
      </c>
      <c r="HS8" s="165">
        <f t="shared" si="37"/>
        <v>12.375453605252238</v>
      </c>
      <c r="HT8" s="165">
        <f t="shared" si="37"/>
        <v>12.375453605252238</v>
      </c>
      <c r="HU8" s="165">
        <f t="shared" si="37"/>
        <v>12.375453605252238</v>
      </c>
      <c r="HV8" s="165">
        <f t="shared" si="38"/>
        <v>12.375453605252238</v>
      </c>
      <c r="HW8" s="165">
        <f t="shared" si="38"/>
        <v>12.375453605252238</v>
      </c>
      <c r="HX8" s="165">
        <f t="shared" si="38"/>
        <v>12.375453605252238</v>
      </c>
      <c r="HY8" s="165">
        <f t="shared" si="38"/>
        <v>12.375453605252238</v>
      </c>
      <c r="HZ8" s="165">
        <f t="shared" si="38"/>
        <v>12.375453605252238</v>
      </c>
      <c r="IA8" s="165">
        <f t="shared" si="38"/>
        <v>12.375453605252238</v>
      </c>
      <c r="IB8" s="165">
        <f t="shared" si="38"/>
        <v>12.375453605252238</v>
      </c>
      <c r="IC8" s="165">
        <f t="shared" si="38"/>
        <v>14.231771646040073</v>
      </c>
      <c r="ID8" s="165">
        <f t="shared" si="38"/>
        <v>14.231771646040073</v>
      </c>
      <c r="IE8" s="165">
        <f t="shared" si="38"/>
        <v>14.231771646040073</v>
      </c>
      <c r="IF8" s="165">
        <f t="shared" si="39"/>
        <v>14.231771646040073</v>
      </c>
      <c r="IG8" s="165">
        <f t="shared" si="39"/>
        <v>14.231771646040073</v>
      </c>
      <c r="IH8" s="165">
        <f t="shared" si="39"/>
        <v>14.231771646040073</v>
      </c>
      <c r="II8" s="165">
        <f t="shared" si="39"/>
        <v>14.231771646040073</v>
      </c>
      <c r="IJ8" s="165">
        <f t="shared" si="39"/>
        <v>14.231771646040073</v>
      </c>
      <c r="IK8" s="165">
        <f t="shared" si="39"/>
        <v>14.231771646040073</v>
      </c>
      <c r="IL8" s="165">
        <f t="shared" si="39"/>
        <v>14.231771646040073</v>
      </c>
      <c r="IM8" s="165">
        <f t="shared" si="39"/>
        <v>14.231771646040073</v>
      </c>
      <c r="IN8" s="165">
        <f t="shared" si="39"/>
        <v>14.231771646040073</v>
      </c>
    </row>
    <row r="9" spans="1:248" ht="12.95" customHeight="1">
      <c r="B9" s="1"/>
      <c r="C9" s="1" t="s">
        <v>500</v>
      </c>
      <c r="D9" s="1"/>
      <c r="E9" s="1"/>
      <c r="F9" s="130">
        <f>_FX</f>
        <v>58</v>
      </c>
      <c r="G9" s="166"/>
      <c r="H9" s="1"/>
      <c r="I9" s="165">
        <f>F9</f>
        <v>58</v>
      </c>
      <c r="J9" s="165">
        <f>$I$9*J8</f>
        <v>58</v>
      </c>
      <c r="K9" s="165">
        <f t="shared" ref="K9:BV9" si="40">$I$9*K8</f>
        <v>58</v>
      </c>
      <c r="L9" s="165">
        <f t="shared" si="40"/>
        <v>58</v>
      </c>
      <c r="M9" s="165">
        <f t="shared" si="40"/>
        <v>58</v>
      </c>
      <c r="N9" s="165">
        <f t="shared" si="40"/>
        <v>58</v>
      </c>
      <c r="O9" s="165">
        <f t="shared" si="40"/>
        <v>58</v>
      </c>
      <c r="P9" s="165">
        <f t="shared" si="40"/>
        <v>58</v>
      </c>
      <c r="Q9" s="165">
        <f t="shared" si="40"/>
        <v>58</v>
      </c>
      <c r="R9" s="165">
        <f t="shared" si="40"/>
        <v>58</v>
      </c>
      <c r="S9" s="165">
        <f t="shared" si="40"/>
        <v>58</v>
      </c>
      <c r="T9" s="165">
        <f t="shared" si="40"/>
        <v>58</v>
      </c>
      <c r="U9" s="165">
        <f t="shared" si="40"/>
        <v>66.699999999999989</v>
      </c>
      <c r="V9" s="165">
        <f t="shared" si="40"/>
        <v>66.699999999999989</v>
      </c>
      <c r="W9" s="165">
        <f t="shared" si="40"/>
        <v>66.699999999999989</v>
      </c>
      <c r="X9" s="165">
        <f t="shared" si="40"/>
        <v>66.699999999999989</v>
      </c>
      <c r="Y9" s="165">
        <f t="shared" si="40"/>
        <v>66.699999999999989</v>
      </c>
      <c r="Z9" s="165">
        <f t="shared" si="40"/>
        <v>66.699999999999989</v>
      </c>
      <c r="AA9" s="165">
        <f t="shared" si="40"/>
        <v>66.699999999999989</v>
      </c>
      <c r="AB9" s="165">
        <f t="shared" si="40"/>
        <v>66.699999999999989</v>
      </c>
      <c r="AC9" s="165">
        <f t="shared" si="40"/>
        <v>66.699999999999989</v>
      </c>
      <c r="AD9" s="165">
        <f t="shared" si="40"/>
        <v>66.699999999999989</v>
      </c>
      <c r="AE9" s="165">
        <f t="shared" si="40"/>
        <v>66.699999999999989</v>
      </c>
      <c r="AF9" s="165">
        <f t="shared" si="40"/>
        <v>66.699999999999989</v>
      </c>
      <c r="AG9" s="165">
        <f t="shared" si="40"/>
        <v>76.704999999999984</v>
      </c>
      <c r="AH9" s="165">
        <f t="shared" si="40"/>
        <v>76.704999999999984</v>
      </c>
      <c r="AI9" s="165">
        <f t="shared" si="40"/>
        <v>76.704999999999984</v>
      </c>
      <c r="AJ9" s="165">
        <f t="shared" si="40"/>
        <v>76.704999999999984</v>
      </c>
      <c r="AK9" s="165">
        <f t="shared" si="40"/>
        <v>76.704999999999984</v>
      </c>
      <c r="AL9" s="165">
        <f t="shared" si="40"/>
        <v>76.704999999999984</v>
      </c>
      <c r="AM9" s="165">
        <f t="shared" si="40"/>
        <v>76.704999999999984</v>
      </c>
      <c r="AN9" s="165">
        <f t="shared" si="40"/>
        <v>76.704999999999984</v>
      </c>
      <c r="AO9" s="165">
        <f t="shared" si="40"/>
        <v>76.704999999999984</v>
      </c>
      <c r="AP9" s="165">
        <f t="shared" si="40"/>
        <v>76.704999999999984</v>
      </c>
      <c r="AQ9" s="165">
        <f t="shared" si="40"/>
        <v>76.704999999999984</v>
      </c>
      <c r="AR9" s="165">
        <f t="shared" si="40"/>
        <v>76.704999999999984</v>
      </c>
      <c r="AS9" s="165">
        <f t="shared" si="40"/>
        <v>88.210749999999976</v>
      </c>
      <c r="AT9" s="165">
        <f t="shared" si="40"/>
        <v>88.210749999999976</v>
      </c>
      <c r="AU9" s="165">
        <f t="shared" si="40"/>
        <v>88.210749999999976</v>
      </c>
      <c r="AV9" s="165">
        <f t="shared" si="40"/>
        <v>88.210749999999976</v>
      </c>
      <c r="AW9" s="165">
        <f t="shared" si="40"/>
        <v>88.210749999999976</v>
      </c>
      <c r="AX9" s="165">
        <f t="shared" si="40"/>
        <v>88.210749999999976</v>
      </c>
      <c r="AY9" s="165">
        <f t="shared" si="40"/>
        <v>88.210749999999976</v>
      </c>
      <c r="AZ9" s="165">
        <f t="shared" si="40"/>
        <v>88.210749999999976</v>
      </c>
      <c r="BA9" s="165">
        <f t="shared" si="40"/>
        <v>88.210749999999976</v>
      </c>
      <c r="BB9" s="165">
        <f t="shared" si="40"/>
        <v>88.210749999999976</v>
      </c>
      <c r="BC9" s="165">
        <f t="shared" si="40"/>
        <v>88.210749999999976</v>
      </c>
      <c r="BD9" s="165">
        <f t="shared" si="40"/>
        <v>88.210749999999976</v>
      </c>
      <c r="BE9" s="165">
        <f t="shared" si="40"/>
        <v>101.44236249999997</v>
      </c>
      <c r="BF9" s="165">
        <f t="shared" si="40"/>
        <v>101.44236249999997</v>
      </c>
      <c r="BG9" s="165">
        <f t="shared" si="40"/>
        <v>101.44236249999997</v>
      </c>
      <c r="BH9" s="165">
        <f t="shared" si="40"/>
        <v>101.44236249999997</v>
      </c>
      <c r="BI9" s="165">
        <f t="shared" si="40"/>
        <v>101.44236249999997</v>
      </c>
      <c r="BJ9" s="165">
        <f t="shared" si="40"/>
        <v>101.44236249999997</v>
      </c>
      <c r="BK9" s="165">
        <f t="shared" si="40"/>
        <v>101.44236249999997</v>
      </c>
      <c r="BL9" s="165">
        <f t="shared" si="40"/>
        <v>101.44236249999997</v>
      </c>
      <c r="BM9" s="165">
        <f t="shared" si="40"/>
        <v>101.44236249999997</v>
      </c>
      <c r="BN9" s="165">
        <f t="shared" si="40"/>
        <v>101.44236249999997</v>
      </c>
      <c r="BO9" s="165">
        <f t="shared" si="40"/>
        <v>101.44236249999997</v>
      </c>
      <c r="BP9" s="165">
        <f t="shared" si="40"/>
        <v>101.44236249999997</v>
      </c>
      <c r="BQ9" s="165">
        <f t="shared" si="40"/>
        <v>116.65871687499997</v>
      </c>
      <c r="BR9" s="165">
        <f t="shared" si="40"/>
        <v>116.65871687499997</v>
      </c>
      <c r="BS9" s="165">
        <f t="shared" si="40"/>
        <v>116.65871687499997</v>
      </c>
      <c r="BT9" s="165">
        <f t="shared" si="40"/>
        <v>116.65871687499997</v>
      </c>
      <c r="BU9" s="165">
        <f t="shared" si="40"/>
        <v>116.65871687499997</v>
      </c>
      <c r="BV9" s="165">
        <f t="shared" si="40"/>
        <v>116.65871687499997</v>
      </c>
      <c r="BW9" s="165">
        <f t="shared" ref="BW9:EH9" si="41">$I$9*BW8</f>
        <v>116.65871687499997</v>
      </c>
      <c r="BX9" s="165">
        <f t="shared" si="41"/>
        <v>116.65871687499997</v>
      </c>
      <c r="BY9" s="165">
        <f t="shared" si="41"/>
        <v>116.65871687499997</v>
      </c>
      <c r="BZ9" s="165">
        <f t="shared" si="41"/>
        <v>116.65871687499997</v>
      </c>
      <c r="CA9" s="165">
        <f t="shared" si="41"/>
        <v>116.65871687499997</v>
      </c>
      <c r="CB9" s="165">
        <f t="shared" si="41"/>
        <v>116.65871687499997</v>
      </c>
      <c r="CC9" s="165">
        <f t="shared" si="41"/>
        <v>134.15752440624993</v>
      </c>
      <c r="CD9" s="165">
        <f t="shared" si="41"/>
        <v>134.15752440624993</v>
      </c>
      <c r="CE9" s="165">
        <f t="shared" si="41"/>
        <v>134.15752440624993</v>
      </c>
      <c r="CF9" s="165">
        <f t="shared" si="41"/>
        <v>134.15752440624993</v>
      </c>
      <c r="CG9" s="165">
        <f t="shared" si="41"/>
        <v>134.15752440624993</v>
      </c>
      <c r="CH9" s="165">
        <f t="shared" si="41"/>
        <v>134.15752440624993</v>
      </c>
      <c r="CI9" s="165">
        <f t="shared" si="41"/>
        <v>134.15752440624993</v>
      </c>
      <c r="CJ9" s="165">
        <f t="shared" si="41"/>
        <v>134.15752440624993</v>
      </c>
      <c r="CK9" s="165">
        <f t="shared" si="41"/>
        <v>134.15752440624993</v>
      </c>
      <c r="CL9" s="165">
        <f t="shared" si="41"/>
        <v>134.15752440624993</v>
      </c>
      <c r="CM9" s="165">
        <f t="shared" si="41"/>
        <v>134.15752440624993</v>
      </c>
      <c r="CN9" s="165">
        <f t="shared" si="41"/>
        <v>134.15752440624993</v>
      </c>
      <c r="CO9" s="165">
        <f t="shared" si="41"/>
        <v>154.2811530671874</v>
      </c>
      <c r="CP9" s="165">
        <f t="shared" si="41"/>
        <v>154.2811530671874</v>
      </c>
      <c r="CQ9" s="165">
        <f t="shared" si="41"/>
        <v>154.2811530671874</v>
      </c>
      <c r="CR9" s="165">
        <f t="shared" si="41"/>
        <v>154.2811530671874</v>
      </c>
      <c r="CS9" s="165">
        <f t="shared" si="41"/>
        <v>154.2811530671874</v>
      </c>
      <c r="CT9" s="165">
        <f t="shared" si="41"/>
        <v>154.2811530671874</v>
      </c>
      <c r="CU9" s="165">
        <f t="shared" si="41"/>
        <v>154.2811530671874</v>
      </c>
      <c r="CV9" s="165">
        <f t="shared" si="41"/>
        <v>154.2811530671874</v>
      </c>
      <c r="CW9" s="165">
        <f t="shared" si="41"/>
        <v>154.2811530671874</v>
      </c>
      <c r="CX9" s="165">
        <f t="shared" si="41"/>
        <v>154.2811530671874</v>
      </c>
      <c r="CY9" s="165">
        <f t="shared" si="41"/>
        <v>154.2811530671874</v>
      </c>
      <c r="CZ9" s="165">
        <f t="shared" si="41"/>
        <v>154.2811530671874</v>
      </c>
      <c r="DA9" s="165">
        <f t="shared" si="41"/>
        <v>177.42332602726549</v>
      </c>
      <c r="DB9" s="165">
        <f t="shared" si="41"/>
        <v>177.42332602726549</v>
      </c>
      <c r="DC9" s="165">
        <f t="shared" si="41"/>
        <v>177.42332602726549</v>
      </c>
      <c r="DD9" s="165">
        <f t="shared" si="41"/>
        <v>177.42332602726549</v>
      </c>
      <c r="DE9" s="165">
        <f t="shared" si="41"/>
        <v>177.42332602726549</v>
      </c>
      <c r="DF9" s="165">
        <f t="shared" si="41"/>
        <v>177.42332602726549</v>
      </c>
      <c r="DG9" s="165">
        <f t="shared" si="41"/>
        <v>177.42332602726549</v>
      </c>
      <c r="DH9" s="165">
        <f t="shared" si="41"/>
        <v>177.42332602726549</v>
      </c>
      <c r="DI9" s="165">
        <f t="shared" si="41"/>
        <v>177.42332602726549</v>
      </c>
      <c r="DJ9" s="165">
        <f t="shared" si="41"/>
        <v>177.42332602726549</v>
      </c>
      <c r="DK9" s="165">
        <f t="shared" si="41"/>
        <v>177.42332602726549</v>
      </c>
      <c r="DL9" s="165">
        <f t="shared" si="41"/>
        <v>177.42332602726549</v>
      </c>
      <c r="DM9" s="165">
        <f t="shared" si="41"/>
        <v>204.03682493135531</v>
      </c>
      <c r="DN9" s="165">
        <f t="shared" si="41"/>
        <v>204.03682493135531</v>
      </c>
      <c r="DO9" s="165">
        <f t="shared" si="41"/>
        <v>204.03682493135531</v>
      </c>
      <c r="DP9" s="165">
        <f t="shared" si="41"/>
        <v>204.03682493135531</v>
      </c>
      <c r="DQ9" s="165">
        <f t="shared" si="41"/>
        <v>204.03682493135531</v>
      </c>
      <c r="DR9" s="165">
        <f t="shared" si="41"/>
        <v>204.03682493135531</v>
      </c>
      <c r="DS9" s="165">
        <f t="shared" si="41"/>
        <v>204.03682493135531</v>
      </c>
      <c r="DT9" s="165">
        <f t="shared" si="41"/>
        <v>204.03682493135531</v>
      </c>
      <c r="DU9" s="165">
        <f t="shared" si="41"/>
        <v>204.03682493135531</v>
      </c>
      <c r="DV9" s="165">
        <f t="shared" si="41"/>
        <v>204.03682493135531</v>
      </c>
      <c r="DW9" s="165">
        <f t="shared" si="41"/>
        <v>204.03682493135531</v>
      </c>
      <c r="DX9" s="165">
        <f t="shared" si="41"/>
        <v>204.03682493135531</v>
      </c>
      <c r="DY9" s="165">
        <f t="shared" si="41"/>
        <v>234.64234867105858</v>
      </c>
      <c r="DZ9" s="165">
        <f t="shared" si="41"/>
        <v>234.64234867105858</v>
      </c>
      <c r="EA9" s="165">
        <f t="shared" si="41"/>
        <v>234.64234867105858</v>
      </c>
      <c r="EB9" s="165">
        <f t="shared" si="41"/>
        <v>234.64234867105858</v>
      </c>
      <c r="EC9" s="165">
        <f t="shared" si="41"/>
        <v>234.64234867105858</v>
      </c>
      <c r="ED9" s="165">
        <f t="shared" si="41"/>
        <v>234.64234867105858</v>
      </c>
      <c r="EE9" s="165">
        <f t="shared" si="41"/>
        <v>234.64234867105858</v>
      </c>
      <c r="EF9" s="165">
        <f t="shared" si="41"/>
        <v>234.64234867105858</v>
      </c>
      <c r="EG9" s="165">
        <f t="shared" si="41"/>
        <v>234.64234867105858</v>
      </c>
      <c r="EH9" s="165">
        <f t="shared" si="41"/>
        <v>234.64234867105858</v>
      </c>
      <c r="EI9" s="165">
        <f t="shared" ref="EI9:GF9" si="42">$I$9*EI8</f>
        <v>234.64234867105858</v>
      </c>
      <c r="EJ9" s="165">
        <f t="shared" si="42"/>
        <v>234.64234867105858</v>
      </c>
      <c r="EK9" s="165">
        <f t="shared" si="42"/>
        <v>269.83870097171734</v>
      </c>
      <c r="EL9" s="165">
        <f t="shared" si="42"/>
        <v>269.83870097171734</v>
      </c>
      <c r="EM9" s="165">
        <f t="shared" si="42"/>
        <v>269.83870097171734</v>
      </c>
      <c r="EN9" s="165">
        <f t="shared" si="42"/>
        <v>269.83870097171734</v>
      </c>
      <c r="EO9" s="165">
        <f t="shared" si="42"/>
        <v>269.83870097171734</v>
      </c>
      <c r="EP9" s="165">
        <f t="shared" si="42"/>
        <v>269.83870097171734</v>
      </c>
      <c r="EQ9" s="165">
        <f t="shared" si="42"/>
        <v>269.83870097171734</v>
      </c>
      <c r="ER9" s="165">
        <f t="shared" si="42"/>
        <v>269.83870097171734</v>
      </c>
      <c r="ES9" s="165">
        <f t="shared" si="42"/>
        <v>269.83870097171734</v>
      </c>
      <c r="ET9" s="165">
        <f t="shared" si="42"/>
        <v>269.83870097171734</v>
      </c>
      <c r="EU9" s="165">
        <f t="shared" si="42"/>
        <v>269.83870097171734</v>
      </c>
      <c r="EV9" s="165">
        <f t="shared" si="42"/>
        <v>269.83870097171734</v>
      </c>
      <c r="EW9" s="165">
        <f t="shared" si="42"/>
        <v>310.31450611747493</v>
      </c>
      <c r="EX9" s="165">
        <f t="shared" si="42"/>
        <v>310.31450611747493</v>
      </c>
      <c r="EY9" s="165">
        <f t="shared" si="42"/>
        <v>310.31450611747493</v>
      </c>
      <c r="EZ9" s="165">
        <f t="shared" si="42"/>
        <v>310.31450611747493</v>
      </c>
      <c r="FA9" s="165">
        <f t="shared" si="42"/>
        <v>310.31450611747493</v>
      </c>
      <c r="FB9" s="165">
        <f t="shared" si="42"/>
        <v>310.31450611747493</v>
      </c>
      <c r="FC9" s="165">
        <f t="shared" si="42"/>
        <v>310.31450611747493</v>
      </c>
      <c r="FD9" s="165">
        <f t="shared" si="42"/>
        <v>310.31450611747493</v>
      </c>
      <c r="FE9" s="165">
        <f t="shared" si="42"/>
        <v>310.31450611747493</v>
      </c>
      <c r="FF9" s="165">
        <f t="shared" si="42"/>
        <v>310.31450611747493</v>
      </c>
      <c r="FG9" s="165">
        <f t="shared" si="42"/>
        <v>310.31450611747493</v>
      </c>
      <c r="FH9" s="165">
        <f t="shared" si="42"/>
        <v>310.31450611747493</v>
      </c>
      <c r="FI9" s="165">
        <f t="shared" si="42"/>
        <v>356.86168203509618</v>
      </c>
      <c r="FJ9" s="165">
        <f t="shared" si="42"/>
        <v>356.86168203509618</v>
      </c>
      <c r="FK9" s="165">
        <f t="shared" si="42"/>
        <v>356.86168203509618</v>
      </c>
      <c r="FL9" s="165">
        <f t="shared" si="42"/>
        <v>356.86168203509618</v>
      </c>
      <c r="FM9" s="165">
        <f t="shared" si="42"/>
        <v>356.86168203509618</v>
      </c>
      <c r="FN9" s="165">
        <f t="shared" si="42"/>
        <v>356.86168203509618</v>
      </c>
      <c r="FO9" s="165">
        <f t="shared" si="42"/>
        <v>356.86168203509618</v>
      </c>
      <c r="FP9" s="165">
        <f t="shared" si="42"/>
        <v>356.86168203509618</v>
      </c>
      <c r="FQ9" s="165">
        <f t="shared" si="42"/>
        <v>356.86168203509618</v>
      </c>
      <c r="FR9" s="165">
        <f t="shared" si="42"/>
        <v>356.86168203509618</v>
      </c>
      <c r="FS9" s="165">
        <f t="shared" si="42"/>
        <v>356.86168203509618</v>
      </c>
      <c r="FT9" s="165">
        <f t="shared" si="42"/>
        <v>356.86168203509618</v>
      </c>
      <c r="FU9" s="165">
        <f t="shared" si="42"/>
        <v>410.39093434036056</v>
      </c>
      <c r="FV9" s="165">
        <f t="shared" si="42"/>
        <v>410.39093434036056</v>
      </c>
      <c r="FW9" s="165">
        <f t="shared" si="42"/>
        <v>410.39093434036056</v>
      </c>
      <c r="FX9" s="165">
        <f t="shared" si="42"/>
        <v>410.39093434036056</v>
      </c>
      <c r="FY9" s="165">
        <f t="shared" si="42"/>
        <v>410.39093434036056</v>
      </c>
      <c r="FZ9" s="165">
        <f t="shared" si="42"/>
        <v>410.39093434036056</v>
      </c>
      <c r="GA9" s="165">
        <f t="shared" si="42"/>
        <v>410.39093434036056</v>
      </c>
      <c r="GB9" s="165">
        <f t="shared" si="42"/>
        <v>410.39093434036056</v>
      </c>
      <c r="GC9" s="165">
        <f t="shared" si="42"/>
        <v>410.39093434036056</v>
      </c>
      <c r="GD9" s="165">
        <f t="shared" si="42"/>
        <v>410.39093434036056</v>
      </c>
      <c r="GE9" s="165">
        <f t="shared" si="42"/>
        <v>410.39093434036056</v>
      </c>
      <c r="GF9" s="165">
        <f t="shared" si="42"/>
        <v>410.39093434036056</v>
      </c>
      <c r="GG9" s="165">
        <f t="shared" ref="GG9:HL9" si="43">$I$9*GG8</f>
        <v>471.94957449141452</v>
      </c>
      <c r="GH9" s="165">
        <f t="shared" si="43"/>
        <v>471.94957449141452</v>
      </c>
      <c r="GI9" s="165">
        <f t="shared" si="43"/>
        <v>471.94957449141452</v>
      </c>
      <c r="GJ9" s="165">
        <f t="shared" si="43"/>
        <v>471.94957449141452</v>
      </c>
      <c r="GK9" s="165">
        <f t="shared" si="43"/>
        <v>471.94957449141452</v>
      </c>
      <c r="GL9" s="165">
        <f t="shared" si="43"/>
        <v>471.94957449141452</v>
      </c>
      <c r="GM9" s="165">
        <f t="shared" si="43"/>
        <v>471.94957449141452</v>
      </c>
      <c r="GN9" s="165">
        <f t="shared" si="43"/>
        <v>471.94957449141452</v>
      </c>
      <c r="GO9" s="165">
        <f t="shared" si="43"/>
        <v>471.94957449141452</v>
      </c>
      <c r="GP9" s="165">
        <f t="shared" si="43"/>
        <v>471.94957449141452</v>
      </c>
      <c r="GQ9" s="165">
        <f t="shared" si="43"/>
        <v>471.94957449141452</v>
      </c>
      <c r="GR9" s="165">
        <f t="shared" si="43"/>
        <v>471.94957449141452</v>
      </c>
      <c r="GS9" s="165">
        <f t="shared" si="43"/>
        <v>542.7420106651266</v>
      </c>
      <c r="GT9" s="165">
        <f t="shared" si="43"/>
        <v>542.7420106651266</v>
      </c>
      <c r="GU9" s="165">
        <f t="shared" si="43"/>
        <v>542.7420106651266</v>
      </c>
      <c r="GV9" s="165">
        <f t="shared" si="43"/>
        <v>542.7420106651266</v>
      </c>
      <c r="GW9" s="165">
        <f t="shared" si="43"/>
        <v>542.7420106651266</v>
      </c>
      <c r="GX9" s="165">
        <f t="shared" si="43"/>
        <v>542.7420106651266</v>
      </c>
      <c r="GY9" s="165">
        <f t="shared" si="43"/>
        <v>542.7420106651266</v>
      </c>
      <c r="GZ9" s="165">
        <f t="shared" si="43"/>
        <v>542.7420106651266</v>
      </c>
      <c r="HA9" s="165">
        <f t="shared" si="43"/>
        <v>542.7420106651266</v>
      </c>
      <c r="HB9" s="165">
        <f t="shared" si="43"/>
        <v>542.7420106651266</v>
      </c>
      <c r="HC9" s="165">
        <f t="shared" si="43"/>
        <v>542.7420106651266</v>
      </c>
      <c r="HD9" s="165">
        <f t="shared" si="43"/>
        <v>542.7420106651266</v>
      </c>
      <c r="HE9" s="165">
        <f t="shared" si="43"/>
        <v>624.15331226489559</v>
      </c>
      <c r="HF9" s="165">
        <f t="shared" si="43"/>
        <v>624.15331226489559</v>
      </c>
      <c r="HG9" s="165">
        <f t="shared" si="43"/>
        <v>624.15331226489559</v>
      </c>
      <c r="HH9" s="165">
        <f t="shared" si="43"/>
        <v>624.15331226489559</v>
      </c>
      <c r="HI9" s="165">
        <f t="shared" si="43"/>
        <v>624.15331226489559</v>
      </c>
      <c r="HJ9" s="165">
        <f t="shared" si="43"/>
        <v>624.15331226489559</v>
      </c>
      <c r="HK9" s="165">
        <f t="shared" si="43"/>
        <v>624.15331226489559</v>
      </c>
      <c r="HL9" s="165">
        <f t="shared" si="43"/>
        <v>624.15331226489559</v>
      </c>
      <c r="HM9" s="165">
        <f t="shared" ref="HM9:IN9" si="44">$I$9*HM8</f>
        <v>624.15331226489559</v>
      </c>
      <c r="HN9" s="165">
        <f t="shared" si="44"/>
        <v>624.15331226489559</v>
      </c>
      <c r="HO9" s="165">
        <f t="shared" si="44"/>
        <v>624.15331226489559</v>
      </c>
      <c r="HP9" s="165">
        <f t="shared" si="44"/>
        <v>624.15331226489559</v>
      </c>
      <c r="HQ9" s="165">
        <f t="shared" si="44"/>
        <v>717.77630910462983</v>
      </c>
      <c r="HR9" s="165">
        <f t="shared" si="44"/>
        <v>717.77630910462983</v>
      </c>
      <c r="HS9" s="165">
        <f t="shared" si="44"/>
        <v>717.77630910462983</v>
      </c>
      <c r="HT9" s="165">
        <f t="shared" si="44"/>
        <v>717.77630910462983</v>
      </c>
      <c r="HU9" s="165">
        <f t="shared" si="44"/>
        <v>717.77630910462983</v>
      </c>
      <c r="HV9" s="165">
        <f t="shared" si="44"/>
        <v>717.77630910462983</v>
      </c>
      <c r="HW9" s="165">
        <f t="shared" si="44"/>
        <v>717.77630910462983</v>
      </c>
      <c r="HX9" s="165">
        <f t="shared" si="44"/>
        <v>717.77630910462983</v>
      </c>
      <c r="HY9" s="165">
        <f t="shared" si="44"/>
        <v>717.77630910462983</v>
      </c>
      <c r="HZ9" s="165">
        <f t="shared" si="44"/>
        <v>717.77630910462983</v>
      </c>
      <c r="IA9" s="165">
        <f t="shared" si="44"/>
        <v>717.77630910462983</v>
      </c>
      <c r="IB9" s="165">
        <f t="shared" si="44"/>
        <v>717.77630910462983</v>
      </c>
      <c r="IC9" s="165">
        <f t="shared" si="44"/>
        <v>825.4427554703243</v>
      </c>
      <c r="ID9" s="165">
        <f t="shared" si="44"/>
        <v>825.4427554703243</v>
      </c>
      <c r="IE9" s="165">
        <f t="shared" si="44"/>
        <v>825.4427554703243</v>
      </c>
      <c r="IF9" s="165">
        <f t="shared" si="44"/>
        <v>825.4427554703243</v>
      </c>
      <c r="IG9" s="165">
        <f t="shared" si="44"/>
        <v>825.4427554703243</v>
      </c>
      <c r="IH9" s="165">
        <f t="shared" si="44"/>
        <v>825.4427554703243</v>
      </c>
      <c r="II9" s="165">
        <f t="shared" si="44"/>
        <v>825.4427554703243</v>
      </c>
      <c r="IJ9" s="165">
        <f t="shared" si="44"/>
        <v>825.4427554703243</v>
      </c>
      <c r="IK9" s="165">
        <f t="shared" si="44"/>
        <v>825.4427554703243</v>
      </c>
      <c r="IL9" s="165">
        <f t="shared" si="44"/>
        <v>825.4427554703243</v>
      </c>
      <c r="IM9" s="165">
        <f t="shared" si="44"/>
        <v>825.4427554703243</v>
      </c>
      <c r="IN9" s="165">
        <f t="shared" si="44"/>
        <v>825.4427554703243</v>
      </c>
    </row>
    <row r="10" spans="1:248" ht="12.95" customHeight="1">
      <c r="B10" s="1" t="s">
        <v>501</v>
      </c>
      <c r="C10" s="1"/>
      <c r="D10" s="1"/>
      <c r="E10" s="1"/>
      <c r="F10" s="124">
        <f>Assumptions!G12</f>
        <v>0.05</v>
      </c>
      <c r="G10" s="166" t="s">
        <v>351</v>
      </c>
      <c r="H10" s="1"/>
      <c r="I10" s="165">
        <v>1</v>
      </c>
      <c r="J10" s="165">
        <f t="shared" ref="J10:S11" si="45">$I10*(1+$F10)^(J$2-1)</f>
        <v>1</v>
      </c>
      <c r="K10" s="165">
        <f t="shared" si="45"/>
        <v>1</v>
      </c>
      <c r="L10" s="165">
        <f t="shared" si="45"/>
        <v>1</v>
      </c>
      <c r="M10" s="165">
        <f t="shared" si="45"/>
        <v>1</v>
      </c>
      <c r="N10" s="165">
        <f t="shared" si="45"/>
        <v>1</v>
      </c>
      <c r="O10" s="165">
        <f t="shared" si="45"/>
        <v>1</v>
      </c>
      <c r="P10" s="165">
        <f t="shared" si="45"/>
        <v>1</v>
      </c>
      <c r="Q10" s="165">
        <f t="shared" si="45"/>
        <v>1</v>
      </c>
      <c r="R10" s="165">
        <f t="shared" si="45"/>
        <v>1</v>
      </c>
      <c r="S10" s="165">
        <f t="shared" si="45"/>
        <v>1</v>
      </c>
      <c r="T10" s="165">
        <f t="shared" ref="T10:AC11" si="46">$I10*(1+$F10)^(T$2-1)</f>
        <v>1</v>
      </c>
      <c r="U10" s="165">
        <f t="shared" si="46"/>
        <v>1.05</v>
      </c>
      <c r="V10" s="165">
        <f t="shared" si="46"/>
        <v>1.05</v>
      </c>
      <c r="W10" s="165">
        <f t="shared" si="46"/>
        <v>1.05</v>
      </c>
      <c r="X10" s="165">
        <f t="shared" si="46"/>
        <v>1.05</v>
      </c>
      <c r="Y10" s="165">
        <f t="shared" si="46"/>
        <v>1.05</v>
      </c>
      <c r="Z10" s="165">
        <f t="shared" si="46"/>
        <v>1.05</v>
      </c>
      <c r="AA10" s="165">
        <f t="shared" si="46"/>
        <v>1.05</v>
      </c>
      <c r="AB10" s="165">
        <f t="shared" si="46"/>
        <v>1.05</v>
      </c>
      <c r="AC10" s="165">
        <f t="shared" si="46"/>
        <v>1.05</v>
      </c>
      <c r="AD10" s="165">
        <f t="shared" ref="AD10:AM11" si="47">$I10*(1+$F10)^(AD$2-1)</f>
        <v>1.05</v>
      </c>
      <c r="AE10" s="165">
        <f t="shared" si="47"/>
        <v>1.05</v>
      </c>
      <c r="AF10" s="165">
        <f t="shared" si="47"/>
        <v>1.05</v>
      </c>
      <c r="AG10" s="165">
        <f t="shared" si="47"/>
        <v>1.1025</v>
      </c>
      <c r="AH10" s="165">
        <f t="shared" si="47"/>
        <v>1.1025</v>
      </c>
      <c r="AI10" s="165">
        <f t="shared" si="47"/>
        <v>1.1025</v>
      </c>
      <c r="AJ10" s="165">
        <f t="shared" si="47"/>
        <v>1.1025</v>
      </c>
      <c r="AK10" s="165">
        <f t="shared" si="47"/>
        <v>1.1025</v>
      </c>
      <c r="AL10" s="165">
        <f t="shared" si="47"/>
        <v>1.1025</v>
      </c>
      <c r="AM10" s="165">
        <f t="shared" si="47"/>
        <v>1.1025</v>
      </c>
      <c r="AN10" s="165">
        <f t="shared" ref="AN10:AW11" si="48">$I10*(1+$F10)^(AN$2-1)</f>
        <v>1.1025</v>
      </c>
      <c r="AO10" s="165">
        <f t="shared" si="48"/>
        <v>1.1025</v>
      </c>
      <c r="AP10" s="165">
        <f t="shared" si="48"/>
        <v>1.1025</v>
      </c>
      <c r="AQ10" s="165">
        <f t="shared" si="48"/>
        <v>1.1025</v>
      </c>
      <c r="AR10" s="165">
        <f t="shared" si="48"/>
        <v>1.1025</v>
      </c>
      <c r="AS10" s="165">
        <f t="shared" si="48"/>
        <v>1.1576250000000001</v>
      </c>
      <c r="AT10" s="165">
        <f t="shared" si="48"/>
        <v>1.1576250000000001</v>
      </c>
      <c r="AU10" s="165">
        <f t="shared" si="48"/>
        <v>1.1576250000000001</v>
      </c>
      <c r="AV10" s="165">
        <f t="shared" si="48"/>
        <v>1.1576250000000001</v>
      </c>
      <c r="AW10" s="165">
        <f t="shared" si="48"/>
        <v>1.1576250000000001</v>
      </c>
      <c r="AX10" s="165">
        <f t="shared" ref="AX10:BG11" si="49">$I10*(1+$F10)^(AX$2-1)</f>
        <v>1.1576250000000001</v>
      </c>
      <c r="AY10" s="165">
        <f t="shared" si="49"/>
        <v>1.1576250000000001</v>
      </c>
      <c r="AZ10" s="165">
        <f t="shared" si="49"/>
        <v>1.1576250000000001</v>
      </c>
      <c r="BA10" s="165">
        <f t="shared" si="49"/>
        <v>1.1576250000000001</v>
      </c>
      <c r="BB10" s="165">
        <f t="shared" si="49"/>
        <v>1.1576250000000001</v>
      </c>
      <c r="BC10" s="165">
        <f t="shared" si="49"/>
        <v>1.1576250000000001</v>
      </c>
      <c r="BD10" s="165">
        <f t="shared" si="49"/>
        <v>1.1576250000000001</v>
      </c>
      <c r="BE10" s="165">
        <f t="shared" si="49"/>
        <v>1.21550625</v>
      </c>
      <c r="BF10" s="165">
        <f t="shared" si="49"/>
        <v>1.21550625</v>
      </c>
      <c r="BG10" s="165">
        <f t="shared" si="49"/>
        <v>1.21550625</v>
      </c>
      <c r="BH10" s="165">
        <f t="shared" ref="BH10:BQ11" si="50">$I10*(1+$F10)^(BH$2-1)</f>
        <v>1.21550625</v>
      </c>
      <c r="BI10" s="165">
        <f t="shared" si="50"/>
        <v>1.21550625</v>
      </c>
      <c r="BJ10" s="165">
        <f t="shared" si="50"/>
        <v>1.21550625</v>
      </c>
      <c r="BK10" s="165">
        <f t="shared" si="50"/>
        <v>1.21550625</v>
      </c>
      <c r="BL10" s="165">
        <f t="shared" si="50"/>
        <v>1.21550625</v>
      </c>
      <c r="BM10" s="165">
        <f t="shared" si="50"/>
        <v>1.21550625</v>
      </c>
      <c r="BN10" s="165">
        <f t="shared" si="50"/>
        <v>1.21550625</v>
      </c>
      <c r="BO10" s="165">
        <f t="shared" si="50"/>
        <v>1.21550625</v>
      </c>
      <c r="BP10" s="165">
        <f t="shared" si="50"/>
        <v>1.21550625</v>
      </c>
      <c r="BQ10" s="165">
        <f t="shared" si="50"/>
        <v>1.2762815625000001</v>
      </c>
      <c r="BR10" s="165">
        <f t="shared" ref="BR10:CA11" si="51">$I10*(1+$F10)^(BR$2-1)</f>
        <v>1.2762815625000001</v>
      </c>
      <c r="BS10" s="165">
        <f t="shared" si="51"/>
        <v>1.2762815625000001</v>
      </c>
      <c r="BT10" s="165">
        <f t="shared" si="51"/>
        <v>1.2762815625000001</v>
      </c>
      <c r="BU10" s="165">
        <f t="shared" si="51"/>
        <v>1.2762815625000001</v>
      </c>
      <c r="BV10" s="165">
        <f t="shared" si="51"/>
        <v>1.2762815625000001</v>
      </c>
      <c r="BW10" s="165">
        <f t="shared" si="51"/>
        <v>1.2762815625000001</v>
      </c>
      <c r="BX10" s="165">
        <f t="shared" si="51"/>
        <v>1.2762815625000001</v>
      </c>
      <c r="BY10" s="165">
        <f t="shared" si="51"/>
        <v>1.2762815625000001</v>
      </c>
      <c r="BZ10" s="165">
        <f t="shared" si="51"/>
        <v>1.2762815625000001</v>
      </c>
      <c r="CA10" s="165">
        <f t="shared" si="51"/>
        <v>1.2762815625000001</v>
      </c>
      <c r="CB10" s="165">
        <f t="shared" ref="CB10:CK11" si="52">$I10*(1+$F10)^(CB$2-1)</f>
        <v>1.2762815625000001</v>
      </c>
      <c r="CC10" s="165">
        <f t="shared" si="52"/>
        <v>1.340095640625</v>
      </c>
      <c r="CD10" s="165">
        <f t="shared" si="52"/>
        <v>1.340095640625</v>
      </c>
      <c r="CE10" s="165">
        <f t="shared" si="52"/>
        <v>1.340095640625</v>
      </c>
      <c r="CF10" s="165">
        <f t="shared" si="52"/>
        <v>1.340095640625</v>
      </c>
      <c r="CG10" s="165">
        <f t="shared" si="52"/>
        <v>1.340095640625</v>
      </c>
      <c r="CH10" s="165">
        <f t="shared" si="52"/>
        <v>1.340095640625</v>
      </c>
      <c r="CI10" s="165">
        <f t="shared" si="52"/>
        <v>1.340095640625</v>
      </c>
      <c r="CJ10" s="165">
        <f t="shared" si="52"/>
        <v>1.340095640625</v>
      </c>
      <c r="CK10" s="165">
        <f t="shared" si="52"/>
        <v>1.340095640625</v>
      </c>
      <c r="CL10" s="165">
        <f t="shared" ref="CL10:CU11" si="53">$I10*(1+$F10)^(CL$2-1)</f>
        <v>1.340095640625</v>
      </c>
      <c r="CM10" s="165">
        <f t="shared" si="53"/>
        <v>1.340095640625</v>
      </c>
      <c r="CN10" s="165">
        <f t="shared" si="53"/>
        <v>1.340095640625</v>
      </c>
      <c r="CO10" s="165">
        <f t="shared" si="53"/>
        <v>1.4071004226562502</v>
      </c>
      <c r="CP10" s="165">
        <f t="shared" si="53"/>
        <v>1.4071004226562502</v>
      </c>
      <c r="CQ10" s="165">
        <f t="shared" si="53"/>
        <v>1.4071004226562502</v>
      </c>
      <c r="CR10" s="165">
        <f t="shared" si="53"/>
        <v>1.4071004226562502</v>
      </c>
      <c r="CS10" s="165">
        <f t="shared" si="53"/>
        <v>1.4071004226562502</v>
      </c>
      <c r="CT10" s="165">
        <f t="shared" si="53"/>
        <v>1.4071004226562502</v>
      </c>
      <c r="CU10" s="165">
        <f t="shared" si="53"/>
        <v>1.4071004226562502</v>
      </c>
      <c r="CV10" s="165">
        <f t="shared" ref="CV10:DE11" si="54">$I10*(1+$F10)^(CV$2-1)</f>
        <v>1.4071004226562502</v>
      </c>
      <c r="CW10" s="165">
        <f t="shared" si="54"/>
        <v>1.4071004226562502</v>
      </c>
      <c r="CX10" s="165">
        <f t="shared" si="54"/>
        <v>1.4071004226562502</v>
      </c>
      <c r="CY10" s="165">
        <f t="shared" si="54"/>
        <v>1.4071004226562502</v>
      </c>
      <c r="CZ10" s="165">
        <f t="shared" si="54"/>
        <v>1.4071004226562502</v>
      </c>
      <c r="DA10" s="165">
        <f t="shared" si="54"/>
        <v>1.4774554437890626</v>
      </c>
      <c r="DB10" s="165">
        <f t="shared" si="54"/>
        <v>1.4774554437890626</v>
      </c>
      <c r="DC10" s="165">
        <f t="shared" si="54"/>
        <v>1.4774554437890626</v>
      </c>
      <c r="DD10" s="165">
        <f t="shared" si="54"/>
        <v>1.4774554437890626</v>
      </c>
      <c r="DE10" s="165">
        <f t="shared" si="54"/>
        <v>1.4774554437890626</v>
      </c>
      <c r="DF10" s="165">
        <f t="shared" ref="DF10:DO11" si="55">$I10*(1+$F10)^(DF$2-1)</f>
        <v>1.4774554437890626</v>
      </c>
      <c r="DG10" s="165">
        <f t="shared" si="55"/>
        <v>1.4774554437890626</v>
      </c>
      <c r="DH10" s="165">
        <f t="shared" si="55"/>
        <v>1.4774554437890626</v>
      </c>
      <c r="DI10" s="165">
        <f t="shared" si="55"/>
        <v>1.4774554437890626</v>
      </c>
      <c r="DJ10" s="165">
        <f t="shared" si="55"/>
        <v>1.4774554437890626</v>
      </c>
      <c r="DK10" s="165">
        <f t="shared" si="55"/>
        <v>1.4774554437890626</v>
      </c>
      <c r="DL10" s="165">
        <f t="shared" si="55"/>
        <v>1.4774554437890626</v>
      </c>
      <c r="DM10" s="165">
        <f t="shared" si="55"/>
        <v>1.5513282159785158</v>
      </c>
      <c r="DN10" s="165">
        <f t="shared" si="55"/>
        <v>1.5513282159785158</v>
      </c>
      <c r="DO10" s="165">
        <f t="shared" si="55"/>
        <v>1.5513282159785158</v>
      </c>
      <c r="DP10" s="165">
        <f t="shared" ref="DP10:DY11" si="56">$I10*(1+$F10)^(DP$2-1)</f>
        <v>1.5513282159785158</v>
      </c>
      <c r="DQ10" s="165">
        <f t="shared" si="56"/>
        <v>1.5513282159785158</v>
      </c>
      <c r="DR10" s="165">
        <f t="shared" si="56"/>
        <v>1.5513282159785158</v>
      </c>
      <c r="DS10" s="165">
        <f t="shared" si="56"/>
        <v>1.5513282159785158</v>
      </c>
      <c r="DT10" s="165">
        <f t="shared" si="56"/>
        <v>1.5513282159785158</v>
      </c>
      <c r="DU10" s="165">
        <f t="shared" si="56"/>
        <v>1.5513282159785158</v>
      </c>
      <c r="DV10" s="165">
        <f t="shared" si="56"/>
        <v>1.5513282159785158</v>
      </c>
      <c r="DW10" s="165">
        <f t="shared" si="56"/>
        <v>1.5513282159785158</v>
      </c>
      <c r="DX10" s="165">
        <f t="shared" si="56"/>
        <v>1.5513282159785158</v>
      </c>
      <c r="DY10" s="165">
        <f t="shared" si="56"/>
        <v>1.6288946267774416</v>
      </c>
      <c r="DZ10" s="165">
        <f t="shared" ref="DZ10:EI11" si="57">$I10*(1+$F10)^(DZ$2-1)</f>
        <v>1.6288946267774416</v>
      </c>
      <c r="EA10" s="165">
        <f t="shared" si="57"/>
        <v>1.6288946267774416</v>
      </c>
      <c r="EB10" s="165">
        <f t="shared" si="57"/>
        <v>1.6288946267774416</v>
      </c>
      <c r="EC10" s="165">
        <f t="shared" si="57"/>
        <v>1.6288946267774416</v>
      </c>
      <c r="ED10" s="165">
        <f t="shared" si="57"/>
        <v>1.6288946267774416</v>
      </c>
      <c r="EE10" s="165">
        <f t="shared" si="57"/>
        <v>1.6288946267774416</v>
      </c>
      <c r="EF10" s="165">
        <f t="shared" si="57"/>
        <v>1.6288946267774416</v>
      </c>
      <c r="EG10" s="165">
        <f t="shared" si="57"/>
        <v>1.6288946267774416</v>
      </c>
      <c r="EH10" s="165">
        <f t="shared" si="57"/>
        <v>1.6288946267774416</v>
      </c>
      <c r="EI10" s="165">
        <f t="shared" si="57"/>
        <v>1.6288946267774416</v>
      </c>
      <c r="EJ10" s="165">
        <f t="shared" ref="EJ10:ES11" si="58">$I10*(1+$F10)^(EJ$2-1)</f>
        <v>1.6288946267774416</v>
      </c>
      <c r="EK10" s="165">
        <f t="shared" si="58"/>
        <v>1.7103393581163138</v>
      </c>
      <c r="EL10" s="165">
        <f t="shared" si="58"/>
        <v>1.7103393581163138</v>
      </c>
      <c r="EM10" s="165">
        <f t="shared" si="58"/>
        <v>1.7103393581163138</v>
      </c>
      <c r="EN10" s="165">
        <f t="shared" si="58"/>
        <v>1.7103393581163138</v>
      </c>
      <c r="EO10" s="165">
        <f t="shared" si="58"/>
        <v>1.7103393581163138</v>
      </c>
      <c r="EP10" s="165">
        <f t="shared" si="58"/>
        <v>1.7103393581163138</v>
      </c>
      <c r="EQ10" s="165">
        <f t="shared" si="58"/>
        <v>1.7103393581163138</v>
      </c>
      <c r="ER10" s="165">
        <f t="shared" si="58"/>
        <v>1.7103393581163138</v>
      </c>
      <c r="ES10" s="165">
        <f t="shared" si="58"/>
        <v>1.7103393581163138</v>
      </c>
      <c r="ET10" s="165">
        <f t="shared" ref="ET10:FC11" si="59">$I10*(1+$F10)^(ET$2-1)</f>
        <v>1.7103393581163138</v>
      </c>
      <c r="EU10" s="165">
        <f t="shared" si="59"/>
        <v>1.7103393581163138</v>
      </c>
      <c r="EV10" s="165">
        <f t="shared" si="59"/>
        <v>1.7103393581163138</v>
      </c>
      <c r="EW10" s="165">
        <f t="shared" si="59"/>
        <v>1.7958563260221292</v>
      </c>
      <c r="EX10" s="165">
        <f t="shared" si="59"/>
        <v>1.7958563260221292</v>
      </c>
      <c r="EY10" s="165">
        <f t="shared" si="59"/>
        <v>1.7958563260221292</v>
      </c>
      <c r="EZ10" s="165">
        <f t="shared" si="59"/>
        <v>1.7958563260221292</v>
      </c>
      <c r="FA10" s="165">
        <f t="shared" si="59"/>
        <v>1.7958563260221292</v>
      </c>
      <c r="FB10" s="165">
        <f t="shared" si="59"/>
        <v>1.7958563260221292</v>
      </c>
      <c r="FC10" s="165">
        <f t="shared" si="59"/>
        <v>1.7958563260221292</v>
      </c>
      <c r="FD10" s="165">
        <f t="shared" ref="FD10:FM11" si="60">$I10*(1+$F10)^(FD$2-1)</f>
        <v>1.7958563260221292</v>
      </c>
      <c r="FE10" s="165">
        <f t="shared" si="60"/>
        <v>1.7958563260221292</v>
      </c>
      <c r="FF10" s="165">
        <f t="shared" si="60"/>
        <v>1.7958563260221292</v>
      </c>
      <c r="FG10" s="165">
        <f t="shared" si="60"/>
        <v>1.7958563260221292</v>
      </c>
      <c r="FH10" s="165">
        <f t="shared" si="60"/>
        <v>1.7958563260221292</v>
      </c>
      <c r="FI10" s="165">
        <f t="shared" si="60"/>
        <v>1.885649142323236</v>
      </c>
      <c r="FJ10" s="165">
        <f t="shared" si="60"/>
        <v>1.885649142323236</v>
      </c>
      <c r="FK10" s="165">
        <f t="shared" si="60"/>
        <v>1.885649142323236</v>
      </c>
      <c r="FL10" s="165">
        <f t="shared" si="60"/>
        <v>1.885649142323236</v>
      </c>
      <c r="FM10" s="165">
        <f t="shared" si="60"/>
        <v>1.885649142323236</v>
      </c>
      <c r="FN10" s="165">
        <f t="shared" ref="FN10:FW11" si="61">$I10*(1+$F10)^(FN$2-1)</f>
        <v>1.885649142323236</v>
      </c>
      <c r="FO10" s="165">
        <f t="shared" si="61"/>
        <v>1.885649142323236</v>
      </c>
      <c r="FP10" s="165">
        <f t="shared" si="61"/>
        <v>1.885649142323236</v>
      </c>
      <c r="FQ10" s="165">
        <f t="shared" si="61"/>
        <v>1.885649142323236</v>
      </c>
      <c r="FR10" s="165">
        <f t="shared" si="61"/>
        <v>1.885649142323236</v>
      </c>
      <c r="FS10" s="165">
        <f t="shared" si="61"/>
        <v>1.885649142323236</v>
      </c>
      <c r="FT10" s="165">
        <f t="shared" si="61"/>
        <v>1.885649142323236</v>
      </c>
      <c r="FU10" s="165">
        <f t="shared" si="61"/>
        <v>1.9799315994393973</v>
      </c>
      <c r="FV10" s="165">
        <f t="shared" si="61"/>
        <v>1.9799315994393973</v>
      </c>
      <c r="FW10" s="165">
        <f t="shared" si="61"/>
        <v>1.9799315994393973</v>
      </c>
      <c r="FX10" s="165">
        <f t="shared" ref="FX10:GG11" si="62">$I10*(1+$F10)^(FX$2-1)</f>
        <v>1.9799315994393973</v>
      </c>
      <c r="FY10" s="165">
        <f t="shared" si="62"/>
        <v>1.9799315994393973</v>
      </c>
      <c r="FZ10" s="165">
        <f t="shared" si="62"/>
        <v>1.9799315994393973</v>
      </c>
      <c r="GA10" s="165">
        <f t="shared" si="62"/>
        <v>1.9799315994393973</v>
      </c>
      <c r="GB10" s="165">
        <f t="shared" si="62"/>
        <v>1.9799315994393973</v>
      </c>
      <c r="GC10" s="165">
        <f t="shared" si="62"/>
        <v>1.9799315994393973</v>
      </c>
      <c r="GD10" s="165">
        <f t="shared" si="62"/>
        <v>1.9799315994393973</v>
      </c>
      <c r="GE10" s="165">
        <f t="shared" si="62"/>
        <v>1.9799315994393973</v>
      </c>
      <c r="GF10" s="165">
        <f t="shared" si="62"/>
        <v>1.9799315994393973</v>
      </c>
      <c r="GG10" s="165">
        <f t="shared" si="62"/>
        <v>2.0789281794113679</v>
      </c>
      <c r="GH10" s="165">
        <f t="shared" ref="GH10:GQ11" si="63">$I10*(1+$F10)^(GH$2-1)</f>
        <v>2.0789281794113679</v>
      </c>
      <c r="GI10" s="165">
        <f t="shared" si="63"/>
        <v>2.0789281794113679</v>
      </c>
      <c r="GJ10" s="165">
        <f t="shared" si="63"/>
        <v>2.0789281794113679</v>
      </c>
      <c r="GK10" s="165">
        <f t="shared" si="63"/>
        <v>2.0789281794113679</v>
      </c>
      <c r="GL10" s="165">
        <f t="shared" si="63"/>
        <v>2.0789281794113679</v>
      </c>
      <c r="GM10" s="165">
        <f t="shared" si="63"/>
        <v>2.0789281794113679</v>
      </c>
      <c r="GN10" s="165">
        <f t="shared" si="63"/>
        <v>2.0789281794113679</v>
      </c>
      <c r="GO10" s="165">
        <f t="shared" si="63"/>
        <v>2.0789281794113679</v>
      </c>
      <c r="GP10" s="165">
        <f t="shared" si="63"/>
        <v>2.0789281794113679</v>
      </c>
      <c r="GQ10" s="165">
        <f t="shared" si="63"/>
        <v>2.0789281794113679</v>
      </c>
      <c r="GR10" s="165">
        <f t="shared" ref="GR10:HA11" si="64">$I10*(1+$F10)^(GR$2-1)</f>
        <v>2.0789281794113679</v>
      </c>
      <c r="GS10" s="165">
        <f t="shared" si="64"/>
        <v>2.182874588381936</v>
      </c>
      <c r="GT10" s="165">
        <f t="shared" si="64"/>
        <v>2.182874588381936</v>
      </c>
      <c r="GU10" s="165">
        <f t="shared" si="64"/>
        <v>2.182874588381936</v>
      </c>
      <c r="GV10" s="165">
        <f t="shared" si="64"/>
        <v>2.182874588381936</v>
      </c>
      <c r="GW10" s="165">
        <f t="shared" si="64"/>
        <v>2.182874588381936</v>
      </c>
      <c r="GX10" s="165">
        <f t="shared" si="64"/>
        <v>2.182874588381936</v>
      </c>
      <c r="GY10" s="165">
        <f t="shared" si="64"/>
        <v>2.182874588381936</v>
      </c>
      <c r="GZ10" s="165">
        <f t="shared" si="64"/>
        <v>2.182874588381936</v>
      </c>
      <c r="HA10" s="165">
        <f t="shared" si="64"/>
        <v>2.182874588381936</v>
      </c>
      <c r="HB10" s="165">
        <f t="shared" ref="HB10:HK11" si="65">$I10*(1+$F10)^(HB$2-1)</f>
        <v>2.182874588381936</v>
      </c>
      <c r="HC10" s="165">
        <f t="shared" si="65"/>
        <v>2.182874588381936</v>
      </c>
      <c r="HD10" s="165">
        <f t="shared" si="65"/>
        <v>2.182874588381936</v>
      </c>
      <c r="HE10" s="165">
        <f t="shared" si="65"/>
        <v>2.2920183178010332</v>
      </c>
      <c r="HF10" s="165">
        <f t="shared" si="65"/>
        <v>2.2920183178010332</v>
      </c>
      <c r="HG10" s="165">
        <f t="shared" si="65"/>
        <v>2.2920183178010332</v>
      </c>
      <c r="HH10" s="165">
        <f t="shared" si="65"/>
        <v>2.2920183178010332</v>
      </c>
      <c r="HI10" s="165">
        <f t="shared" si="65"/>
        <v>2.2920183178010332</v>
      </c>
      <c r="HJ10" s="165">
        <f t="shared" si="65"/>
        <v>2.2920183178010332</v>
      </c>
      <c r="HK10" s="165">
        <f t="shared" si="65"/>
        <v>2.2920183178010332</v>
      </c>
      <c r="HL10" s="165">
        <f t="shared" ref="HL10:HU11" si="66">$I10*(1+$F10)^(HL$2-1)</f>
        <v>2.2920183178010332</v>
      </c>
      <c r="HM10" s="165">
        <f t="shared" si="66"/>
        <v>2.2920183178010332</v>
      </c>
      <c r="HN10" s="165">
        <f t="shared" si="66"/>
        <v>2.2920183178010332</v>
      </c>
      <c r="HO10" s="165">
        <f t="shared" si="66"/>
        <v>2.2920183178010332</v>
      </c>
      <c r="HP10" s="165">
        <f t="shared" si="66"/>
        <v>2.2920183178010332</v>
      </c>
      <c r="HQ10" s="165">
        <f t="shared" si="66"/>
        <v>2.4066192336910848</v>
      </c>
      <c r="HR10" s="165">
        <f t="shared" si="66"/>
        <v>2.4066192336910848</v>
      </c>
      <c r="HS10" s="165">
        <f t="shared" si="66"/>
        <v>2.4066192336910848</v>
      </c>
      <c r="HT10" s="165">
        <f t="shared" si="66"/>
        <v>2.4066192336910848</v>
      </c>
      <c r="HU10" s="165">
        <f t="shared" si="66"/>
        <v>2.4066192336910848</v>
      </c>
      <c r="HV10" s="165">
        <f t="shared" ref="HV10:IE11" si="67">$I10*(1+$F10)^(HV$2-1)</f>
        <v>2.4066192336910848</v>
      </c>
      <c r="HW10" s="165">
        <f t="shared" si="67"/>
        <v>2.4066192336910848</v>
      </c>
      <c r="HX10" s="165">
        <f t="shared" si="67"/>
        <v>2.4066192336910848</v>
      </c>
      <c r="HY10" s="165">
        <f t="shared" si="67"/>
        <v>2.4066192336910848</v>
      </c>
      <c r="HZ10" s="165">
        <f t="shared" si="67"/>
        <v>2.4066192336910848</v>
      </c>
      <c r="IA10" s="165">
        <f t="shared" si="67"/>
        <v>2.4066192336910848</v>
      </c>
      <c r="IB10" s="165">
        <f t="shared" si="67"/>
        <v>2.4066192336910848</v>
      </c>
      <c r="IC10" s="165">
        <f t="shared" si="67"/>
        <v>2.526950195375639</v>
      </c>
      <c r="ID10" s="165">
        <f t="shared" si="67"/>
        <v>2.526950195375639</v>
      </c>
      <c r="IE10" s="165">
        <f t="shared" si="67"/>
        <v>2.526950195375639</v>
      </c>
      <c r="IF10" s="165">
        <f t="shared" ref="IF10:IN11" si="68">$I10*(1+$F10)^(IF$2-1)</f>
        <v>2.526950195375639</v>
      </c>
      <c r="IG10" s="165">
        <f t="shared" si="68"/>
        <v>2.526950195375639</v>
      </c>
      <c r="IH10" s="165">
        <f t="shared" si="68"/>
        <v>2.526950195375639</v>
      </c>
      <c r="II10" s="165">
        <f t="shared" si="68"/>
        <v>2.526950195375639</v>
      </c>
      <c r="IJ10" s="165">
        <f t="shared" si="68"/>
        <v>2.526950195375639</v>
      </c>
      <c r="IK10" s="165">
        <f t="shared" si="68"/>
        <v>2.526950195375639</v>
      </c>
      <c r="IL10" s="165">
        <f t="shared" si="68"/>
        <v>2.526950195375639</v>
      </c>
      <c r="IM10" s="165">
        <f t="shared" si="68"/>
        <v>2.526950195375639</v>
      </c>
      <c r="IN10" s="165">
        <f t="shared" si="68"/>
        <v>2.526950195375639</v>
      </c>
    </row>
    <row r="11" spans="1:248" ht="12.95" customHeight="1">
      <c r="B11" s="1" t="s">
        <v>502</v>
      </c>
      <c r="C11" s="1"/>
      <c r="D11" s="1"/>
      <c r="E11" s="1"/>
      <c r="F11" s="124">
        <f>Assumptions!G13</f>
        <v>0.1</v>
      </c>
      <c r="G11" s="166" t="s">
        <v>351</v>
      </c>
      <c r="H11" s="1"/>
      <c r="I11" s="165">
        <v>1</v>
      </c>
      <c r="J11" s="165">
        <f t="shared" si="45"/>
        <v>1</v>
      </c>
      <c r="K11" s="165">
        <f t="shared" si="45"/>
        <v>1</v>
      </c>
      <c r="L11" s="165">
        <f t="shared" si="45"/>
        <v>1</v>
      </c>
      <c r="M11" s="165">
        <f t="shared" si="45"/>
        <v>1</v>
      </c>
      <c r="N11" s="165">
        <f t="shared" si="45"/>
        <v>1</v>
      </c>
      <c r="O11" s="165">
        <f t="shared" si="45"/>
        <v>1</v>
      </c>
      <c r="P11" s="165">
        <f t="shared" si="45"/>
        <v>1</v>
      </c>
      <c r="Q11" s="165">
        <f t="shared" si="45"/>
        <v>1</v>
      </c>
      <c r="R11" s="165">
        <f t="shared" si="45"/>
        <v>1</v>
      </c>
      <c r="S11" s="165">
        <f t="shared" si="45"/>
        <v>1</v>
      </c>
      <c r="T11" s="165">
        <f t="shared" si="46"/>
        <v>1</v>
      </c>
      <c r="U11" s="165">
        <f t="shared" si="46"/>
        <v>1.1000000000000001</v>
      </c>
      <c r="V11" s="165">
        <f t="shared" si="46"/>
        <v>1.1000000000000001</v>
      </c>
      <c r="W11" s="165">
        <f t="shared" si="46"/>
        <v>1.1000000000000001</v>
      </c>
      <c r="X11" s="165">
        <f t="shared" si="46"/>
        <v>1.1000000000000001</v>
      </c>
      <c r="Y11" s="165">
        <f t="shared" si="46"/>
        <v>1.1000000000000001</v>
      </c>
      <c r="Z11" s="165">
        <f t="shared" si="46"/>
        <v>1.1000000000000001</v>
      </c>
      <c r="AA11" s="165">
        <f t="shared" si="46"/>
        <v>1.1000000000000001</v>
      </c>
      <c r="AB11" s="165">
        <f t="shared" si="46"/>
        <v>1.1000000000000001</v>
      </c>
      <c r="AC11" s="165">
        <f t="shared" si="46"/>
        <v>1.1000000000000001</v>
      </c>
      <c r="AD11" s="165">
        <f t="shared" si="47"/>
        <v>1.1000000000000001</v>
      </c>
      <c r="AE11" s="165">
        <f t="shared" si="47"/>
        <v>1.1000000000000001</v>
      </c>
      <c r="AF11" s="165">
        <f t="shared" si="47"/>
        <v>1.1000000000000001</v>
      </c>
      <c r="AG11" s="165">
        <f t="shared" si="47"/>
        <v>1.2100000000000002</v>
      </c>
      <c r="AH11" s="165">
        <f t="shared" si="47"/>
        <v>1.2100000000000002</v>
      </c>
      <c r="AI11" s="165">
        <f t="shared" si="47"/>
        <v>1.2100000000000002</v>
      </c>
      <c r="AJ11" s="165">
        <f t="shared" si="47"/>
        <v>1.2100000000000002</v>
      </c>
      <c r="AK11" s="165">
        <f t="shared" si="47"/>
        <v>1.2100000000000002</v>
      </c>
      <c r="AL11" s="165">
        <f t="shared" si="47"/>
        <v>1.2100000000000002</v>
      </c>
      <c r="AM11" s="165">
        <f t="shared" si="47"/>
        <v>1.2100000000000002</v>
      </c>
      <c r="AN11" s="165">
        <f t="shared" si="48"/>
        <v>1.2100000000000002</v>
      </c>
      <c r="AO11" s="165">
        <f t="shared" si="48"/>
        <v>1.2100000000000002</v>
      </c>
      <c r="AP11" s="165">
        <f t="shared" si="48"/>
        <v>1.2100000000000002</v>
      </c>
      <c r="AQ11" s="165">
        <f t="shared" si="48"/>
        <v>1.2100000000000002</v>
      </c>
      <c r="AR11" s="165">
        <f t="shared" si="48"/>
        <v>1.2100000000000002</v>
      </c>
      <c r="AS11" s="165">
        <f t="shared" si="48"/>
        <v>1.3310000000000004</v>
      </c>
      <c r="AT11" s="165">
        <f t="shared" si="48"/>
        <v>1.3310000000000004</v>
      </c>
      <c r="AU11" s="165">
        <f t="shared" si="48"/>
        <v>1.3310000000000004</v>
      </c>
      <c r="AV11" s="165">
        <f t="shared" si="48"/>
        <v>1.3310000000000004</v>
      </c>
      <c r="AW11" s="165">
        <f t="shared" si="48"/>
        <v>1.3310000000000004</v>
      </c>
      <c r="AX11" s="165">
        <f t="shared" si="49"/>
        <v>1.3310000000000004</v>
      </c>
      <c r="AY11" s="165">
        <f t="shared" si="49"/>
        <v>1.3310000000000004</v>
      </c>
      <c r="AZ11" s="165">
        <f t="shared" si="49"/>
        <v>1.3310000000000004</v>
      </c>
      <c r="BA11" s="165">
        <f t="shared" si="49"/>
        <v>1.3310000000000004</v>
      </c>
      <c r="BB11" s="165">
        <f t="shared" si="49"/>
        <v>1.3310000000000004</v>
      </c>
      <c r="BC11" s="165">
        <f t="shared" si="49"/>
        <v>1.3310000000000004</v>
      </c>
      <c r="BD11" s="165">
        <f t="shared" si="49"/>
        <v>1.3310000000000004</v>
      </c>
      <c r="BE11" s="165">
        <f t="shared" si="49"/>
        <v>1.4641000000000004</v>
      </c>
      <c r="BF11" s="165">
        <f t="shared" si="49"/>
        <v>1.4641000000000004</v>
      </c>
      <c r="BG11" s="165">
        <f t="shared" si="49"/>
        <v>1.4641000000000004</v>
      </c>
      <c r="BH11" s="165">
        <f t="shared" si="50"/>
        <v>1.4641000000000004</v>
      </c>
      <c r="BI11" s="165">
        <f t="shared" si="50"/>
        <v>1.4641000000000004</v>
      </c>
      <c r="BJ11" s="165">
        <f t="shared" si="50"/>
        <v>1.4641000000000004</v>
      </c>
      <c r="BK11" s="165">
        <f t="shared" si="50"/>
        <v>1.4641000000000004</v>
      </c>
      <c r="BL11" s="165">
        <f t="shared" si="50"/>
        <v>1.4641000000000004</v>
      </c>
      <c r="BM11" s="165">
        <f t="shared" si="50"/>
        <v>1.4641000000000004</v>
      </c>
      <c r="BN11" s="165">
        <f t="shared" si="50"/>
        <v>1.4641000000000004</v>
      </c>
      <c r="BO11" s="165">
        <f t="shared" si="50"/>
        <v>1.4641000000000004</v>
      </c>
      <c r="BP11" s="165">
        <f t="shared" si="50"/>
        <v>1.4641000000000004</v>
      </c>
      <c r="BQ11" s="165">
        <f t="shared" si="50"/>
        <v>1.6105100000000006</v>
      </c>
      <c r="BR11" s="165">
        <f t="shared" si="51"/>
        <v>1.6105100000000006</v>
      </c>
      <c r="BS11" s="165">
        <f t="shared" si="51"/>
        <v>1.6105100000000006</v>
      </c>
      <c r="BT11" s="165">
        <f t="shared" si="51"/>
        <v>1.6105100000000006</v>
      </c>
      <c r="BU11" s="165">
        <f t="shared" si="51"/>
        <v>1.6105100000000006</v>
      </c>
      <c r="BV11" s="165">
        <f t="shared" si="51"/>
        <v>1.6105100000000006</v>
      </c>
      <c r="BW11" s="165">
        <f t="shared" si="51"/>
        <v>1.6105100000000006</v>
      </c>
      <c r="BX11" s="165">
        <f t="shared" si="51"/>
        <v>1.6105100000000006</v>
      </c>
      <c r="BY11" s="165">
        <f t="shared" si="51"/>
        <v>1.6105100000000006</v>
      </c>
      <c r="BZ11" s="165">
        <f t="shared" si="51"/>
        <v>1.6105100000000006</v>
      </c>
      <c r="CA11" s="165">
        <f t="shared" si="51"/>
        <v>1.6105100000000006</v>
      </c>
      <c r="CB11" s="165">
        <f t="shared" si="52"/>
        <v>1.6105100000000006</v>
      </c>
      <c r="CC11" s="165">
        <f t="shared" si="52"/>
        <v>1.7715610000000008</v>
      </c>
      <c r="CD11" s="165">
        <f t="shared" si="52"/>
        <v>1.7715610000000008</v>
      </c>
      <c r="CE11" s="165">
        <f t="shared" si="52"/>
        <v>1.7715610000000008</v>
      </c>
      <c r="CF11" s="165">
        <f t="shared" si="52"/>
        <v>1.7715610000000008</v>
      </c>
      <c r="CG11" s="165">
        <f t="shared" si="52"/>
        <v>1.7715610000000008</v>
      </c>
      <c r="CH11" s="165">
        <f t="shared" si="52"/>
        <v>1.7715610000000008</v>
      </c>
      <c r="CI11" s="165">
        <f t="shared" si="52"/>
        <v>1.7715610000000008</v>
      </c>
      <c r="CJ11" s="165">
        <f t="shared" si="52"/>
        <v>1.7715610000000008</v>
      </c>
      <c r="CK11" s="165">
        <f t="shared" si="52"/>
        <v>1.7715610000000008</v>
      </c>
      <c r="CL11" s="165">
        <f t="shared" si="53"/>
        <v>1.7715610000000008</v>
      </c>
      <c r="CM11" s="165">
        <f t="shared" si="53"/>
        <v>1.7715610000000008</v>
      </c>
      <c r="CN11" s="165">
        <f t="shared" si="53"/>
        <v>1.7715610000000008</v>
      </c>
      <c r="CO11" s="165">
        <f t="shared" si="53"/>
        <v>1.9487171000000012</v>
      </c>
      <c r="CP11" s="165">
        <f t="shared" si="53"/>
        <v>1.9487171000000012</v>
      </c>
      <c r="CQ11" s="165">
        <f t="shared" si="53"/>
        <v>1.9487171000000012</v>
      </c>
      <c r="CR11" s="165">
        <f t="shared" si="53"/>
        <v>1.9487171000000012</v>
      </c>
      <c r="CS11" s="165">
        <f t="shared" si="53"/>
        <v>1.9487171000000012</v>
      </c>
      <c r="CT11" s="165">
        <f t="shared" si="53"/>
        <v>1.9487171000000012</v>
      </c>
      <c r="CU11" s="165">
        <f t="shared" si="53"/>
        <v>1.9487171000000012</v>
      </c>
      <c r="CV11" s="165">
        <f t="shared" si="54"/>
        <v>1.9487171000000012</v>
      </c>
      <c r="CW11" s="165">
        <f t="shared" si="54"/>
        <v>1.9487171000000012</v>
      </c>
      <c r="CX11" s="165">
        <f t="shared" si="54"/>
        <v>1.9487171000000012</v>
      </c>
      <c r="CY11" s="165">
        <f t="shared" si="54"/>
        <v>1.9487171000000012</v>
      </c>
      <c r="CZ11" s="165">
        <f t="shared" si="54"/>
        <v>1.9487171000000012</v>
      </c>
      <c r="DA11" s="165">
        <f t="shared" si="54"/>
        <v>2.1435888100000011</v>
      </c>
      <c r="DB11" s="165">
        <f t="shared" si="54"/>
        <v>2.1435888100000011</v>
      </c>
      <c r="DC11" s="165">
        <f t="shared" si="54"/>
        <v>2.1435888100000011</v>
      </c>
      <c r="DD11" s="165">
        <f t="shared" si="54"/>
        <v>2.1435888100000011</v>
      </c>
      <c r="DE11" s="165">
        <f t="shared" si="54"/>
        <v>2.1435888100000011</v>
      </c>
      <c r="DF11" s="165">
        <f t="shared" si="55"/>
        <v>2.1435888100000011</v>
      </c>
      <c r="DG11" s="165">
        <f t="shared" si="55"/>
        <v>2.1435888100000011</v>
      </c>
      <c r="DH11" s="165">
        <f t="shared" si="55"/>
        <v>2.1435888100000011</v>
      </c>
      <c r="DI11" s="165">
        <f t="shared" si="55"/>
        <v>2.1435888100000011</v>
      </c>
      <c r="DJ11" s="165">
        <f t="shared" si="55"/>
        <v>2.1435888100000011</v>
      </c>
      <c r="DK11" s="165">
        <f t="shared" si="55"/>
        <v>2.1435888100000011</v>
      </c>
      <c r="DL11" s="165">
        <f t="shared" si="55"/>
        <v>2.1435888100000011</v>
      </c>
      <c r="DM11" s="165">
        <f t="shared" si="55"/>
        <v>2.3579476910000015</v>
      </c>
      <c r="DN11" s="165">
        <f t="shared" si="55"/>
        <v>2.3579476910000015</v>
      </c>
      <c r="DO11" s="165">
        <f t="shared" si="55"/>
        <v>2.3579476910000015</v>
      </c>
      <c r="DP11" s="165">
        <f t="shared" si="56"/>
        <v>2.3579476910000015</v>
      </c>
      <c r="DQ11" s="165">
        <f t="shared" si="56"/>
        <v>2.3579476910000015</v>
      </c>
      <c r="DR11" s="165">
        <f t="shared" si="56"/>
        <v>2.3579476910000015</v>
      </c>
      <c r="DS11" s="165">
        <f t="shared" si="56"/>
        <v>2.3579476910000015</v>
      </c>
      <c r="DT11" s="165">
        <f t="shared" si="56"/>
        <v>2.3579476910000015</v>
      </c>
      <c r="DU11" s="165">
        <f t="shared" si="56"/>
        <v>2.3579476910000015</v>
      </c>
      <c r="DV11" s="165">
        <f t="shared" si="56"/>
        <v>2.3579476910000015</v>
      </c>
      <c r="DW11" s="165">
        <f t="shared" si="56"/>
        <v>2.3579476910000015</v>
      </c>
      <c r="DX11" s="165">
        <f t="shared" si="56"/>
        <v>2.3579476910000015</v>
      </c>
      <c r="DY11" s="165">
        <f t="shared" si="56"/>
        <v>2.5937424601000019</v>
      </c>
      <c r="DZ11" s="165">
        <f t="shared" si="57"/>
        <v>2.5937424601000019</v>
      </c>
      <c r="EA11" s="165">
        <f t="shared" si="57"/>
        <v>2.5937424601000019</v>
      </c>
      <c r="EB11" s="165">
        <f t="shared" si="57"/>
        <v>2.5937424601000019</v>
      </c>
      <c r="EC11" s="165">
        <f t="shared" si="57"/>
        <v>2.5937424601000019</v>
      </c>
      <c r="ED11" s="165">
        <f t="shared" si="57"/>
        <v>2.5937424601000019</v>
      </c>
      <c r="EE11" s="165">
        <f t="shared" si="57"/>
        <v>2.5937424601000019</v>
      </c>
      <c r="EF11" s="165">
        <f t="shared" si="57"/>
        <v>2.5937424601000019</v>
      </c>
      <c r="EG11" s="165">
        <f t="shared" si="57"/>
        <v>2.5937424601000019</v>
      </c>
      <c r="EH11" s="165">
        <f t="shared" si="57"/>
        <v>2.5937424601000019</v>
      </c>
      <c r="EI11" s="165">
        <f t="shared" si="57"/>
        <v>2.5937424601000019</v>
      </c>
      <c r="EJ11" s="165">
        <f t="shared" si="58"/>
        <v>2.5937424601000019</v>
      </c>
      <c r="EK11" s="165">
        <f t="shared" si="58"/>
        <v>2.8531167061100025</v>
      </c>
      <c r="EL11" s="165">
        <f t="shared" si="58"/>
        <v>2.8531167061100025</v>
      </c>
      <c r="EM11" s="165">
        <f t="shared" si="58"/>
        <v>2.8531167061100025</v>
      </c>
      <c r="EN11" s="165">
        <f t="shared" si="58"/>
        <v>2.8531167061100025</v>
      </c>
      <c r="EO11" s="165">
        <f t="shared" si="58"/>
        <v>2.8531167061100025</v>
      </c>
      <c r="EP11" s="165">
        <f t="shared" si="58"/>
        <v>2.8531167061100025</v>
      </c>
      <c r="EQ11" s="165">
        <f t="shared" si="58"/>
        <v>2.8531167061100025</v>
      </c>
      <c r="ER11" s="165">
        <f t="shared" si="58"/>
        <v>2.8531167061100025</v>
      </c>
      <c r="ES11" s="165">
        <f t="shared" si="58"/>
        <v>2.8531167061100025</v>
      </c>
      <c r="ET11" s="165">
        <f t="shared" si="59"/>
        <v>2.8531167061100025</v>
      </c>
      <c r="EU11" s="165">
        <f t="shared" si="59"/>
        <v>2.8531167061100025</v>
      </c>
      <c r="EV11" s="165">
        <f t="shared" si="59"/>
        <v>2.8531167061100025</v>
      </c>
      <c r="EW11" s="165">
        <f t="shared" si="59"/>
        <v>3.1384283767210026</v>
      </c>
      <c r="EX11" s="165">
        <f t="shared" si="59"/>
        <v>3.1384283767210026</v>
      </c>
      <c r="EY11" s="165">
        <f t="shared" si="59"/>
        <v>3.1384283767210026</v>
      </c>
      <c r="EZ11" s="165">
        <f t="shared" si="59"/>
        <v>3.1384283767210026</v>
      </c>
      <c r="FA11" s="165">
        <f t="shared" si="59"/>
        <v>3.1384283767210026</v>
      </c>
      <c r="FB11" s="165">
        <f t="shared" si="59"/>
        <v>3.1384283767210026</v>
      </c>
      <c r="FC11" s="165">
        <f t="shared" si="59"/>
        <v>3.1384283767210026</v>
      </c>
      <c r="FD11" s="165">
        <f t="shared" si="60"/>
        <v>3.1384283767210026</v>
      </c>
      <c r="FE11" s="165">
        <f t="shared" si="60"/>
        <v>3.1384283767210026</v>
      </c>
      <c r="FF11" s="165">
        <f t="shared" si="60"/>
        <v>3.1384283767210026</v>
      </c>
      <c r="FG11" s="165">
        <f t="shared" si="60"/>
        <v>3.1384283767210026</v>
      </c>
      <c r="FH11" s="165">
        <f t="shared" si="60"/>
        <v>3.1384283767210026</v>
      </c>
      <c r="FI11" s="165">
        <f t="shared" si="60"/>
        <v>3.4522712143931029</v>
      </c>
      <c r="FJ11" s="165">
        <f t="shared" si="60"/>
        <v>3.4522712143931029</v>
      </c>
      <c r="FK11" s="165">
        <f t="shared" si="60"/>
        <v>3.4522712143931029</v>
      </c>
      <c r="FL11" s="165">
        <f t="shared" si="60"/>
        <v>3.4522712143931029</v>
      </c>
      <c r="FM11" s="165">
        <f t="shared" si="60"/>
        <v>3.4522712143931029</v>
      </c>
      <c r="FN11" s="165">
        <f t="shared" si="61"/>
        <v>3.4522712143931029</v>
      </c>
      <c r="FO11" s="165">
        <f t="shared" si="61"/>
        <v>3.4522712143931029</v>
      </c>
      <c r="FP11" s="165">
        <f t="shared" si="61"/>
        <v>3.4522712143931029</v>
      </c>
      <c r="FQ11" s="165">
        <f t="shared" si="61"/>
        <v>3.4522712143931029</v>
      </c>
      <c r="FR11" s="165">
        <f t="shared" si="61"/>
        <v>3.4522712143931029</v>
      </c>
      <c r="FS11" s="165">
        <f t="shared" si="61"/>
        <v>3.4522712143931029</v>
      </c>
      <c r="FT11" s="165">
        <f t="shared" si="61"/>
        <v>3.4522712143931029</v>
      </c>
      <c r="FU11" s="165">
        <f t="shared" si="61"/>
        <v>3.7974983358324139</v>
      </c>
      <c r="FV11" s="165">
        <f t="shared" si="61"/>
        <v>3.7974983358324139</v>
      </c>
      <c r="FW11" s="165">
        <f t="shared" si="61"/>
        <v>3.7974983358324139</v>
      </c>
      <c r="FX11" s="165">
        <f t="shared" si="62"/>
        <v>3.7974983358324139</v>
      </c>
      <c r="FY11" s="165">
        <f t="shared" si="62"/>
        <v>3.7974983358324139</v>
      </c>
      <c r="FZ11" s="165">
        <f t="shared" si="62"/>
        <v>3.7974983358324139</v>
      </c>
      <c r="GA11" s="165">
        <f t="shared" si="62"/>
        <v>3.7974983358324139</v>
      </c>
      <c r="GB11" s="165">
        <f t="shared" si="62"/>
        <v>3.7974983358324139</v>
      </c>
      <c r="GC11" s="165">
        <f t="shared" si="62"/>
        <v>3.7974983358324139</v>
      </c>
      <c r="GD11" s="165">
        <f t="shared" si="62"/>
        <v>3.7974983358324139</v>
      </c>
      <c r="GE11" s="165">
        <f t="shared" si="62"/>
        <v>3.7974983358324139</v>
      </c>
      <c r="GF11" s="165">
        <f t="shared" si="62"/>
        <v>3.7974983358324139</v>
      </c>
      <c r="GG11" s="165">
        <f t="shared" si="62"/>
        <v>4.1772481694156554</v>
      </c>
      <c r="GH11" s="165">
        <f t="shared" si="63"/>
        <v>4.1772481694156554</v>
      </c>
      <c r="GI11" s="165">
        <f t="shared" si="63"/>
        <v>4.1772481694156554</v>
      </c>
      <c r="GJ11" s="165">
        <f t="shared" si="63"/>
        <v>4.1772481694156554</v>
      </c>
      <c r="GK11" s="165">
        <f t="shared" si="63"/>
        <v>4.1772481694156554</v>
      </c>
      <c r="GL11" s="165">
        <f t="shared" si="63"/>
        <v>4.1772481694156554</v>
      </c>
      <c r="GM11" s="165">
        <f t="shared" si="63"/>
        <v>4.1772481694156554</v>
      </c>
      <c r="GN11" s="165">
        <f t="shared" si="63"/>
        <v>4.1772481694156554</v>
      </c>
      <c r="GO11" s="165">
        <f t="shared" si="63"/>
        <v>4.1772481694156554</v>
      </c>
      <c r="GP11" s="165">
        <f t="shared" si="63"/>
        <v>4.1772481694156554</v>
      </c>
      <c r="GQ11" s="165">
        <f t="shared" si="63"/>
        <v>4.1772481694156554</v>
      </c>
      <c r="GR11" s="165">
        <f t="shared" si="64"/>
        <v>4.1772481694156554</v>
      </c>
      <c r="GS11" s="165">
        <f t="shared" si="64"/>
        <v>4.5949729863572211</v>
      </c>
      <c r="GT11" s="165">
        <f t="shared" si="64"/>
        <v>4.5949729863572211</v>
      </c>
      <c r="GU11" s="165">
        <f t="shared" si="64"/>
        <v>4.5949729863572211</v>
      </c>
      <c r="GV11" s="165">
        <f t="shared" si="64"/>
        <v>4.5949729863572211</v>
      </c>
      <c r="GW11" s="165">
        <f t="shared" si="64"/>
        <v>4.5949729863572211</v>
      </c>
      <c r="GX11" s="165">
        <f t="shared" si="64"/>
        <v>4.5949729863572211</v>
      </c>
      <c r="GY11" s="165">
        <f t="shared" si="64"/>
        <v>4.5949729863572211</v>
      </c>
      <c r="GZ11" s="165">
        <f t="shared" si="64"/>
        <v>4.5949729863572211</v>
      </c>
      <c r="HA11" s="165">
        <f t="shared" si="64"/>
        <v>4.5949729863572211</v>
      </c>
      <c r="HB11" s="165">
        <f t="shared" si="65"/>
        <v>4.5949729863572211</v>
      </c>
      <c r="HC11" s="165">
        <f t="shared" si="65"/>
        <v>4.5949729863572211</v>
      </c>
      <c r="HD11" s="165">
        <f t="shared" si="65"/>
        <v>4.5949729863572211</v>
      </c>
      <c r="HE11" s="165">
        <f t="shared" si="65"/>
        <v>5.0544702849929433</v>
      </c>
      <c r="HF11" s="165">
        <f t="shared" si="65"/>
        <v>5.0544702849929433</v>
      </c>
      <c r="HG11" s="165">
        <f t="shared" si="65"/>
        <v>5.0544702849929433</v>
      </c>
      <c r="HH11" s="165">
        <f t="shared" si="65"/>
        <v>5.0544702849929433</v>
      </c>
      <c r="HI11" s="165">
        <f t="shared" si="65"/>
        <v>5.0544702849929433</v>
      </c>
      <c r="HJ11" s="165">
        <f t="shared" si="65"/>
        <v>5.0544702849929433</v>
      </c>
      <c r="HK11" s="165">
        <f t="shared" si="65"/>
        <v>5.0544702849929433</v>
      </c>
      <c r="HL11" s="165">
        <f t="shared" si="66"/>
        <v>5.0544702849929433</v>
      </c>
      <c r="HM11" s="165">
        <f t="shared" si="66"/>
        <v>5.0544702849929433</v>
      </c>
      <c r="HN11" s="165">
        <f t="shared" si="66"/>
        <v>5.0544702849929433</v>
      </c>
      <c r="HO11" s="165">
        <f t="shared" si="66"/>
        <v>5.0544702849929433</v>
      </c>
      <c r="HP11" s="165">
        <f t="shared" si="66"/>
        <v>5.0544702849929433</v>
      </c>
      <c r="HQ11" s="165">
        <f t="shared" si="66"/>
        <v>5.5599173134922379</v>
      </c>
      <c r="HR11" s="165">
        <f t="shared" si="66"/>
        <v>5.5599173134922379</v>
      </c>
      <c r="HS11" s="165">
        <f t="shared" si="66"/>
        <v>5.5599173134922379</v>
      </c>
      <c r="HT11" s="165">
        <f t="shared" si="66"/>
        <v>5.5599173134922379</v>
      </c>
      <c r="HU11" s="165">
        <f t="shared" si="66"/>
        <v>5.5599173134922379</v>
      </c>
      <c r="HV11" s="165">
        <f t="shared" si="67"/>
        <v>5.5599173134922379</v>
      </c>
      <c r="HW11" s="165">
        <f t="shared" si="67"/>
        <v>5.5599173134922379</v>
      </c>
      <c r="HX11" s="165">
        <f t="shared" si="67"/>
        <v>5.5599173134922379</v>
      </c>
      <c r="HY11" s="165">
        <f t="shared" si="67"/>
        <v>5.5599173134922379</v>
      </c>
      <c r="HZ11" s="165">
        <f t="shared" si="67"/>
        <v>5.5599173134922379</v>
      </c>
      <c r="IA11" s="165">
        <f t="shared" si="67"/>
        <v>5.5599173134922379</v>
      </c>
      <c r="IB11" s="165">
        <f t="shared" si="67"/>
        <v>5.5599173134922379</v>
      </c>
      <c r="IC11" s="165">
        <f t="shared" si="67"/>
        <v>6.1159090448414632</v>
      </c>
      <c r="ID11" s="165">
        <f t="shared" si="67"/>
        <v>6.1159090448414632</v>
      </c>
      <c r="IE11" s="165">
        <f t="shared" si="67"/>
        <v>6.1159090448414632</v>
      </c>
      <c r="IF11" s="165">
        <f t="shared" si="68"/>
        <v>6.1159090448414632</v>
      </c>
      <c r="IG11" s="165">
        <f t="shared" si="68"/>
        <v>6.1159090448414632</v>
      </c>
      <c r="IH11" s="165">
        <f t="shared" si="68"/>
        <v>6.1159090448414632</v>
      </c>
      <c r="II11" s="165">
        <f t="shared" si="68"/>
        <v>6.1159090448414632</v>
      </c>
      <c r="IJ11" s="165">
        <f t="shared" si="68"/>
        <v>6.1159090448414632</v>
      </c>
      <c r="IK11" s="165">
        <f t="shared" si="68"/>
        <v>6.1159090448414632</v>
      </c>
      <c r="IL11" s="165">
        <f t="shared" si="68"/>
        <v>6.1159090448414632</v>
      </c>
      <c r="IM11" s="165">
        <f t="shared" si="68"/>
        <v>6.1159090448414632</v>
      </c>
      <c r="IN11" s="165">
        <f t="shared" si="68"/>
        <v>6.1159090448414632</v>
      </c>
    </row>
    <row r="13" spans="1:248" s="721" customFormat="1" ht="15" customHeight="1">
      <c r="A13" s="721" t="s">
        <v>503</v>
      </c>
      <c r="G13" s="722"/>
      <c r="I13" s="723" cm="1">
        <f t="array" ref="I13">INDEX(_Proj_acc_curve,3,I2)</f>
        <v>0.3</v>
      </c>
      <c r="J13" s="723" cm="1">
        <f t="array" ref="J13">INDEX(_Proj_acc_curve,3,J2)</f>
        <v>0.3</v>
      </c>
      <c r="K13" s="723" cm="1">
        <f t="array" ref="K13">INDEX(_Proj_acc_curve,3,K2)</f>
        <v>0.3</v>
      </c>
      <c r="L13" s="723" cm="1">
        <f t="array" ref="L13">INDEX(_Proj_acc_curve,3,L2)</f>
        <v>0.3</v>
      </c>
      <c r="M13" s="723" cm="1">
        <f t="array" ref="M13">INDEX(_Proj_acc_curve,3,M2)</f>
        <v>0.3</v>
      </c>
      <c r="N13" s="723" cm="1">
        <f t="array" ref="N13">INDEX(_Proj_acc_curve,3,N2)</f>
        <v>0.3</v>
      </c>
      <c r="O13" s="723" cm="1">
        <f t="array" ref="O13">INDEX(_Proj_acc_curve,3,O2)</f>
        <v>0.3</v>
      </c>
      <c r="P13" s="723" cm="1">
        <f t="array" ref="P13">INDEX(_Proj_acc_curve,3,P2)</f>
        <v>0.3</v>
      </c>
      <c r="Q13" s="723" cm="1">
        <f t="array" ref="Q13">INDEX(_Proj_acc_curve,3,Q2)</f>
        <v>0.3</v>
      </c>
      <c r="R13" s="723" cm="1">
        <f t="array" ref="R13">INDEX(_Proj_acc_curve,3,R2)</f>
        <v>0.3</v>
      </c>
      <c r="S13" s="723" cm="1">
        <f t="array" ref="S13">INDEX(_Proj_acc_curve,3,S2)</f>
        <v>0.3</v>
      </c>
      <c r="T13" s="723" cm="1">
        <f t="array" ref="T13">INDEX(_Proj_acc_curve,3,T2)</f>
        <v>0.3</v>
      </c>
      <c r="U13" s="723" cm="1">
        <f t="array" ref="U13">INDEX(_Proj_acc_curve,3,U2)</f>
        <v>0.6</v>
      </c>
      <c r="V13" s="723" cm="1">
        <f t="array" ref="V13">INDEX(_Proj_acc_curve,3,V2)</f>
        <v>0.6</v>
      </c>
      <c r="W13" s="723" cm="1">
        <f t="array" ref="W13">INDEX(_Proj_acc_curve,3,W2)</f>
        <v>0.6</v>
      </c>
      <c r="X13" s="723" cm="1">
        <f t="array" ref="X13">INDEX(_Proj_acc_curve,3,X2)</f>
        <v>0.6</v>
      </c>
      <c r="Y13" s="723" cm="1">
        <f t="array" ref="Y13">INDEX(_Proj_acc_curve,3,Y2)</f>
        <v>0.6</v>
      </c>
      <c r="Z13" s="723" cm="1">
        <f t="array" ref="Z13">INDEX(_Proj_acc_curve,3,Z2)</f>
        <v>0.6</v>
      </c>
      <c r="AA13" s="723" cm="1">
        <f t="array" ref="AA13">INDEX(_Proj_acc_curve,3,AA2)</f>
        <v>0.6</v>
      </c>
      <c r="AB13" s="723" cm="1">
        <f t="array" ref="AB13">INDEX(_Proj_acc_curve,3,AB2)</f>
        <v>0.6</v>
      </c>
      <c r="AC13" s="723" cm="1">
        <f t="array" ref="AC13">INDEX(_Proj_acc_curve,3,AC2)</f>
        <v>0.6</v>
      </c>
      <c r="AD13" s="723" cm="1">
        <f t="array" ref="AD13">INDEX(_Proj_acc_curve,3,AD2)</f>
        <v>0.6</v>
      </c>
      <c r="AE13" s="723" cm="1">
        <f t="array" ref="AE13">INDEX(_Proj_acc_curve,3,AE2)</f>
        <v>0.6</v>
      </c>
      <c r="AF13" s="723" cm="1">
        <f t="array" ref="AF13">INDEX(_Proj_acc_curve,3,AF2)</f>
        <v>0.6</v>
      </c>
      <c r="AG13" s="723" cm="1">
        <f t="array" ref="AG13">INDEX(_Proj_acc_curve,3,AG2)</f>
        <v>0.9</v>
      </c>
      <c r="AH13" s="723" cm="1">
        <f t="array" ref="AH13">INDEX(_Proj_acc_curve,3,AH2)</f>
        <v>0.9</v>
      </c>
      <c r="AI13" s="723" cm="1">
        <f t="array" ref="AI13">INDEX(_Proj_acc_curve,3,AI2)</f>
        <v>0.9</v>
      </c>
      <c r="AJ13" s="723" cm="1">
        <f t="array" ref="AJ13">INDEX(_Proj_acc_curve,3,AJ2)</f>
        <v>0.9</v>
      </c>
      <c r="AK13" s="723" cm="1">
        <f t="array" ref="AK13">INDEX(_Proj_acc_curve,3,AK2)</f>
        <v>0.9</v>
      </c>
      <c r="AL13" s="723" cm="1">
        <f t="array" ref="AL13">INDEX(_Proj_acc_curve,3,AL2)</f>
        <v>0.9</v>
      </c>
      <c r="AM13" s="723" cm="1">
        <f t="array" ref="AM13">INDEX(_Proj_acc_curve,3,AM2)</f>
        <v>0.9</v>
      </c>
      <c r="AN13" s="723" cm="1">
        <f t="array" ref="AN13">INDEX(_Proj_acc_curve,3,AN2)</f>
        <v>0.9</v>
      </c>
      <c r="AO13" s="723" cm="1">
        <f t="array" ref="AO13">INDEX(_Proj_acc_curve,3,AO2)</f>
        <v>0.9</v>
      </c>
      <c r="AP13" s="723" cm="1">
        <f t="array" ref="AP13">INDEX(_Proj_acc_curve,3,AP2)</f>
        <v>0.9</v>
      </c>
      <c r="AQ13" s="723" cm="1">
        <f t="array" ref="AQ13">INDEX(_Proj_acc_curve,3,AQ2)</f>
        <v>0.9</v>
      </c>
      <c r="AR13" s="723" cm="1">
        <f t="array" ref="AR13">INDEX(_Proj_acc_curve,3,AR2)</f>
        <v>0.9</v>
      </c>
      <c r="AS13" s="723" cm="1">
        <f t="array" ref="AS13">INDEX(_Proj_acc_curve,3,AS2)</f>
        <v>0.91800000000000004</v>
      </c>
      <c r="AT13" s="723" cm="1">
        <f t="array" ref="AT13">INDEX(_Proj_acc_curve,3,AT2)</f>
        <v>0.91800000000000004</v>
      </c>
      <c r="AU13" s="723" cm="1">
        <f t="array" ref="AU13">INDEX(_Proj_acc_curve,3,AU2)</f>
        <v>0.91800000000000004</v>
      </c>
      <c r="AV13" s="723" cm="1">
        <f t="array" ref="AV13">INDEX(_Proj_acc_curve,3,AV2)</f>
        <v>0.91800000000000004</v>
      </c>
      <c r="AW13" s="723" cm="1">
        <f t="array" ref="AW13">INDEX(_Proj_acc_curve,3,AW2)</f>
        <v>0.91800000000000004</v>
      </c>
      <c r="AX13" s="723" cm="1">
        <f t="array" ref="AX13">INDEX(_Proj_acc_curve,3,AX2)</f>
        <v>0.91800000000000004</v>
      </c>
      <c r="AY13" s="723" cm="1">
        <f t="array" ref="AY13">INDEX(_Proj_acc_curve,3,AY2)</f>
        <v>0.91800000000000004</v>
      </c>
      <c r="AZ13" s="723" cm="1">
        <f t="array" ref="AZ13">INDEX(_Proj_acc_curve,3,AZ2)</f>
        <v>0.91800000000000004</v>
      </c>
      <c r="BA13" s="723" cm="1">
        <f t="array" ref="BA13">INDEX(_Proj_acc_curve,3,BA2)</f>
        <v>0.91800000000000004</v>
      </c>
      <c r="BB13" s="723" cm="1">
        <f t="array" ref="BB13">INDEX(_Proj_acc_curve,3,BB2)</f>
        <v>0.91800000000000004</v>
      </c>
      <c r="BC13" s="723" cm="1">
        <f t="array" ref="BC13">INDEX(_Proj_acc_curve,3,BC2)</f>
        <v>0.91800000000000004</v>
      </c>
      <c r="BD13" s="723" cm="1">
        <f t="array" ref="BD13">INDEX(_Proj_acc_curve,3,BD2)</f>
        <v>0.91800000000000004</v>
      </c>
      <c r="BE13" s="723" cm="1">
        <f t="array" ref="BE13">INDEX(_Proj_acc_curve,3,BE2)</f>
        <v>0.93636000000000008</v>
      </c>
      <c r="BF13" s="723" cm="1">
        <f t="array" ref="BF13">INDEX(_Proj_acc_curve,3,BF2)</f>
        <v>0.93636000000000008</v>
      </c>
      <c r="BG13" s="723" cm="1">
        <f t="array" ref="BG13">INDEX(_Proj_acc_curve,3,BG2)</f>
        <v>0.93636000000000008</v>
      </c>
      <c r="BH13" s="723" cm="1">
        <f t="array" ref="BH13">INDEX(_Proj_acc_curve,3,BH2)</f>
        <v>0.93636000000000008</v>
      </c>
      <c r="BI13" s="723" cm="1">
        <f t="array" ref="BI13">INDEX(_Proj_acc_curve,3,BI2)</f>
        <v>0.93636000000000008</v>
      </c>
      <c r="BJ13" s="723" cm="1">
        <f t="array" ref="BJ13">INDEX(_Proj_acc_curve,3,BJ2)</f>
        <v>0.93636000000000008</v>
      </c>
      <c r="BK13" s="723" cm="1">
        <f t="array" ref="BK13">INDEX(_Proj_acc_curve,3,BK2)</f>
        <v>0.93636000000000008</v>
      </c>
      <c r="BL13" s="723" cm="1">
        <f t="array" ref="BL13">INDEX(_Proj_acc_curve,3,BL2)</f>
        <v>0.93636000000000008</v>
      </c>
      <c r="BM13" s="723" cm="1">
        <f t="array" ref="BM13">INDEX(_Proj_acc_curve,3,BM2)</f>
        <v>0.93636000000000008</v>
      </c>
      <c r="BN13" s="723" cm="1">
        <f t="array" ref="BN13">INDEX(_Proj_acc_curve,3,BN2)</f>
        <v>0.93636000000000008</v>
      </c>
      <c r="BO13" s="723" cm="1">
        <f t="array" ref="BO13">INDEX(_Proj_acc_curve,3,BO2)</f>
        <v>0.93636000000000008</v>
      </c>
      <c r="BP13" s="723" cm="1">
        <f t="array" ref="BP13">INDEX(_Proj_acc_curve,3,BP2)</f>
        <v>0.93636000000000008</v>
      </c>
      <c r="BQ13" s="723" cm="1">
        <f t="array" ref="BQ13">INDEX(_Proj_acc_curve,3,BQ2)</f>
        <v>0.95508720000000014</v>
      </c>
      <c r="BR13" s="723" cm="1">
        <f t="array" ref="BR13">INDEX(_Proj_acc_curve,3,BR2)</f>
        <v>0.95508720000000014</v>
      </c>
      <c r="BS13" s="723" cm="1">
        <f t="array" ref="BS13">INDEX(_Proj_acc_curve,3,BS2)</f>
        <v>0.95508720000000014</v>
      </c>
      <c r="BT13" s="723" cm="1">
        <f t="array" ref="BT13">INDEX(_Proj_acc_curve,3,BT2)</f>
        <v>0.95508720000000014</v>
      </c>
      <c r="BU13" s="723" cm="1">
        <f t="array" ref="BU13">INDEX(_Proj_acc_curve,3,BU2)</f>
        <v>0.95508720000000014</v>
      </c>
      <c r="BV13" s="723" cm="1">
        <f t="array" ref="BV13">INDEX(_Proj_acc_curve,3,BV2)</f>
        <v>0.95508720000000014</v>
      </c>
      <c r="BW13" s="723" cm="1">
        <f t="array" ref="BW13">INDEX(_Proj_acc_curve,3,BW2)</f>
        <v>0.95508720000000014</v>
      </c>
      <c r="BX13" s="723" cm="1">
        <f t="array" ref="BX13">INDEX(_Proj_acc_curve,3,BX2)</f>
        <v>0.95508720000000014</v>
      </c>
      <c r="BY13" s="723" cm="1">
        <f t="array" ref="BY13">INDEX(_Proj_acc_curve,3,BY2)</f>
        <v>0.95508720000000014</v>
      </c>
      <c r="BZ13" s="723" cm="1">
        <f t="array" ref="BZ13">INDEX(_Proj_acc_curve,3,BZ2)</f>
        <v>0.95508720000000014</v>
      </c>
      <c r="CA13" s="723" cm="1">
        <f t="array" ref="CA13">INDEX(_Proj_acc_curve,3,CA2)</f>
        <v>0.95508720000000014</v>
      </c>
      <c r="CB13" s="723" cm="1">
        <f t="array" ref="CB13">INDEX(_Proj_acc_curve,3,CB2)</f>
        <v>0.95508720000000014</v>
      </c>
      <c r="CC13" s="723" cm="1">
        <f t="array" ref="CC13">INDEX(_Proj_acc_curve,3,CC2)</f>
        <v>0.97418894400000011</v>
      </c>
      <c r="CD13" s="723" cm="1">
        <f t="array" ref="CD13">INDEX(_Proj_acc_curve,3,CD2)</f>
        <v>0.97418894400000011</v>
      </c>
      <c r="CE13" s="723" cm="1">
        <f t="array" ref="CE13">INDEX(_Proj_acc_curve,3,CE2)</f>
        <v>0.97418894400000011</v>
      </c>
      <c r="CF13" s="723" cm="1">
        <f t="array" ref="CF13">INDEX(_Proj_acc_curve,3,CF2)</f>
        <v>0.97418894400000011</v>
      </c>
      <c r="CG13" s="723" cm="1">
        <f t="array" ref="CG13">INDEX(_Proj_acc_curve,3,CG2)</f>
        <v>0.97418894400000011</v>
      </c>
      <c r="CH13" s="723" cm="1">
        <f t="array" ref="CH13">INDEX(_Proj_acc_curve,3,CH2)</f>
        <v>0.97418894400000011</v>
      </c>
      <c r="CI13" s="723" cm="1">
        <f t="array" ref="CI13">INDEX(_Proj_acc_curve,3,CI2)</f>
        <v>0.97418894400000011</v>
      </c>
      <c r="CJ13" s="723" cm="1">
        <f t="array" ref="CJ13">INDEX(_Proj_acc_curve,3,CJ2)</f>
        <v>0.97418894400000011</v>
      </c>
      <c r="CK13" s="723" cm="1">
        <f t="array" ref="CK13">INDEX(_Proj_acc_curve,3,CK2)</f>
        <v>0.97418894400000011</v>
      </c>
      <c r="CL13" s="723" cm="1">
        <f t="array" ref="CL13">INDEX(_Proj_acc_curve,3,CL2)</f>
        <v>0.97418894400000011</v>
      </c>
      <c r="CM13" s="723" cm="1">
        <f t="array" ref="CM13">INDEX(_Proj_acc_curve,3,CM2)</f>
        <v>0.97418894400000011</v>
      </c>
      <c r="CN13" s="723" cm="1">
        <f t="array" ref="CN13">INDEX(_Proj_acc_curve,3,CN2)</f>
        <v>0.97418894400000011</v>
      </c>
      <c r="CO13" s="723" cm="1">
        <f t="array" ref="CO13">INDEX(_Proj_acc_curve,3,CO2)</f>
        <v>0.99367272288000008</v>
      </c>
      <c r="CP13" s="723" cm="1">
        <f t="array" ref="CP13">INDEX(_Proj_acc_curve,3,CP2)</f>
        <v>0.99367272288000008</v>
      </c>
      <c r="CQ13" s="723" cm="1">
        <f t="array" ref="CQ13">INDEX(_Proj_acc_curve,3,CQ2)</f>
        <v>0.99367272288000008</v>
      </c>
      <c r="CR13" s="723" cm="1">
        <f t="array" ref="CR13">INDEX(_Proj_acc_curve,3,CR2)</f>
        <v>0.99367272288000008</v>
      </c>
      <c r="CS13" s="723" cm="1">
        <f t="array" ref="CS13">INDEX(_Proj_acc_curve,3,CS2)</f>
        <v>0.99367272288000008</v>
      </c>
      <c r="CT13" s="723" cm="1">
        <f t="array" ref="CT13">INDEX(_Proj_acc_curve,3,CT2)</f>
        <v>0.99367272288000008</v>
      </c>
      <c r="CU13" s="723" cm="1">
        <f t="array" ref="CU13">INDEX(_Proj_acc_curve,3,CU2)</f>
        <v>0.99367272288000008</v>
      </c>
      <c r="CV13" s="723" cm="1">
        <f t="array" ref="CV13">INDEX(_Proj_acc_curve,3,CV2)</f>
        <v>0.99367272288000008</v>
      </c>
      <c r="CW13" s="723" cm="1">
        <f t="array" ref="CW13">INDEX(_Proj_acc_curve,3,CW2)</f>
        <v>0.99367272288000008</v>
      </c>
      <c r="CX13" s="723" cm="1">
        <f t="array" ref="CX13">INDEX(_Proj_acc_curve,3,CX2)</f>
        <v>0.99367272288000008</v>
      </c>
      <c r="CY13" s="723" cm="1">
        <f t="array" ref="CY13">INDEX(_Proj_acc_curve,3,CY2)</f>
        <v>0.99367272288000008</v>
      </c>
      <c r="CZ13" s="723" cm="1">
        <f t="array" ref="CZ13">INDEX(_Proj_acc_curve,3,CZ2)</f>
        <v>0.99367272288000008</v>
      </c>
      <c r="DA13" s="723" cm="1">
        <f t="array" ref="DA13">INDEX(_Proj_acc_curve,3,DA2)</f>
        <v>1.0135461773376</v>
      </c>
      <c r="DB13" s="723" cm="1">
        <f t="array" ref="DB13">INDEX(_Proj_acc_curve,3,DB2)</f>
        <v>1.0135461773376</v>
      </c>
      <c r="DC13" s="723" cm="1">
        <f t="array" ref="DC13">INDEX(_Proj_acc_curve,3,DC2)</f>
        <v>1.0135461773376</v>
      </c>
      <c r="DD13" s="723" cm="1">
        <f t="array" ref="DD13">INDEX(_Proj_acc_curve,3,DD2)</f>
        <v>1.0135461773376</v>
      </c>
      <c r="DE13" s="723" cm="1">
        <f t="array" ref="DE13">INDEX(_Proj_acc_curve,3,DE2)</f>
        <v>1.0135461773376</v>
      </c>
      <c r="DF13" s="723" cm="1">
        <f t="array" ref="DF13">INDEX(_Proj_acc_curve,3,DF2)</f>
        <v>1.0135461773376</v>
      </c>
      <c r="DG13" s="723" cm="1">
        <f t="array" ref="DG13">INDEX(_Proj_acc_curve,3,DG2)</f>
        <v>1.0135461773376</v>
      </c>
      <c r="DH13" s="723" cm="1">
        <f t="array" ref="DH13">INDEX(_Proj_acc_curve,3,DH2)</f>
        <v>1.0135461773376</v>
      </c>
      <c r="DI13" s="723" cm="1">
        <f t="array" ref="DI13">INDEX(_Proj_acc_curve,3,DI2)</f>
        <v>1.0135461773376</v>
      </c>
      <c r="DJ13" s="723" cm="1">
        <f t="array" ref="DJ13">INDEX(_Proj_acc_curve,3,DJ2)</f>
        <v>1.0135461773376</v>
      </c>
      <c r="DK13" s="723" cm="1">
        <f t="array" ref="DK13">INDEX(_Proj_acc_curve,3,DK2)</f>
        <v>1.0135461773376</v>
      </c>
      <c r="DL13" s="723" cm="1">
        <f t="array" ref="DL13">INDEX(_Proj_acc_curve,3,DL2)</f>
        <v>1.0135461773376</v>
      </c>
      <c r="DM13" s="723" cm="1">
        <f t="array" ref="DM13">INDEX(_Proj_acc_curve,3,DM2)</f>
        <v>1.033817100884352</v>
      </c>
      <c r="DN13" s="723" cm="1">
        <f t="array" ref="DN13">INDEX(_Proj_acc_curve,3,DN2)</f>
        <v>1.033817100884352</v>
      </c>
      <c r="DO13" s="723" cm="1">
        <f t="array" ref="DO13">INDEX(_Proj_acc_curve,3,DO2)</f>
        <v>1.033817100884352</v>
      </c>
      <c r="DP13" s="723" cm="1">
        <f t="array" ref="DP13">INDEX(_Proj_acc_curve,3,DP2)</f>
        <v>1.033817100884352</v>
      </c>
      <c r="DQ13" s="723" cm="1">
        <f t="array" ref="DQ13">INDEX(_Proj_acc_curve,3,DQ2)</f>
        <v>1.033817100884352</v>
      </c>
      <c r="DR13" s="723" cm="1">
        <f t="array" ref="DR13">INDEX(_Proj_acc_curve,3,DR2)</f>
        <v>1.033817100884352</v>
      </c>
      <c r="DS13" s="723" cm="1">
        <f t="array" ref="DS13">INDEX(_Proj_acc_curve,3,DS2)</f>
        <v>1.033817100884352</v>
      </c>
      <c r="DT13" s="723" cm="1">
        <f t="array" ref="DT13">INDEX(_Proj_acc_curve,3,DT2)</f>
        <v>1.033817100884352</v>
      </c>
      <c r="DU13" s="723" cm="1">
        <f t="array" ref="DU13">INDEX(_Proj_acc_curve,3,DU2)</f>
        <v>1.033817100884352</v>
      </c>
      <c r="DV13" s="723" cm="1">
        <f t="array" ref="DV13">INDEX(_Proj_acc_curve,3,DV2)</f>
        <v>1.033817100884352</v>
      </c>
      <c r="DW13" s="723" cm="1">
        <f t="array" ref="DW13">INDEX(_Proj_acc_curve,3,DW2)</f>
        <v>1.033817100884352</v>
      </c>
      <c r="DX13" s="723" cm="1">
        <f t="array" ref="DX13">INDEX(_Proj_acc_curve,3,DX2)</f>
        <v>1.033817100884352</v>
      </c>
      <c r="DY13" s="723" cm="1">
        <f t="array" ref="DY13">INDEX(_Proj_acc_curve,3,DY2)</f>
        <v>1.0544934429020389</v>
      </c>
      <c r="DZ13" s="723" cm="1">
        <f t="array" ref="DZ13">INDEX(_Proj_acc_curve,3,DZ2)</f>
        <v>1.0544934429020389</v>
      </c>
      <c r="EA13" s="723" cm="1">
        <f t="array" ref="EA13">INDEX(_Proj_acc_curve,3,EA2)</f>
        <v>1.0544934429020389</v>
      </c>
      <c r="EB13" s="723" cm="1">
        <f t="array" ref="EB13">INDEX(_Proj_acc_curve,3,EB2)</f>
        <v>1.0544934429020389</v>
      </c>
      <c r="EC13" s="723" cm="1">
        <f t="array" ref="EC13">INDEX(_Proj_acc_curve,3,EC2)</f>
        <v>1.0544934429020389</v>
      </c>
      <c r="ED13" s="723" cm="1">
        <f t="array" ref="ED13">INDEX(_Proj_acc_curve,3,ED2)</f>
        <v>1.0544934429020389</v>
      </c>
      <c r="EE13" s="723" cm="1">
        <f t="array" ref="EE13">INDEX(_Proj_acc_curve,3,EE2)</f>
        <v>1.0544934429020389</v>
      </c>
      <c r="EF13" s="723" cm="1">
        <f t="array" ref="EF13">INDEX(_Proj_acc_curve,3,EF2)</f>
        <v>1.0544934429020389</v>
      </c>
      <c r="EG13" s="723" cm="1">
        <f t="array" ref="EG13">INDEX(_Proj_acc_curve,3,EG2)</f>
        <v>1.0544934429020389</v>
      </c>
      <c r="EH13" s="723" cm="1">
        <f t="array" ref="EH13">INDEX(_Proj_acc_curve,3,EH2)</f>
        <v>1.0544934429020389</v>
      </c>
      <c r="EI13" s="723" cm="1">
        <f t="array" ref="EI13">INDEX(_Proj_acc_curve,3,EI2)</f>
        <v>1.0544934429020389</v>
      </c>
      <c r="EJ13" s="723" cm="1">
        <f t="array" ref="EJ13">INDEX(_Proj_acc_curve,3,EJ2)</f>
        <v>1.0544934429020389</v>
      </c>
      <c r="EK13" s="723" cm="1">
        <f t="array" ref="EK13">INDEX(_Proj_acc_curve,3,EK2)</f>
        <v>1.0755833117600797</v>
      </c>
      <c r="EL13" s="723" cm="1">
        <f t="array" ref="EL13">INDEX(_Proj_acc_curve,3,EL2)</f>
        <v>1.0755833117600797</v>
      </c>
      <c r="EM13" s="723" cm="1">
        <f t="array" ref="EM13">INDEX(_Proj_acc_curve,3,EM2)</f>
        <v>1.0755833117600797</v>
      </c>
      <c r="EN13" s="723" cm="1">
        <f t="array" ref="EN13">INDEX(_Proj_acc_curve,3,EN2)</f>
        <v>1.0755833117600797</v>
      </c>
      <c r="EO13" s="723" cm="1">
        <f t="array" ref="EO13">INDEX(_Proj_acc_curve,3,EO2)</f>
        <v>1.0755833117600797</v>
      </c>
      <c r="EP13" s="723" cm="1">
        <f t="array" ref="EP13">INDEX(_Proj_acc_curve,3,EP2)</f>
        <v>1.0755833117600797</v>
      </c>
      <c r="EQ13" s="723" cm="1">
        <f t="array" ref="EQ13">INDEX(_Proj_acc_curve,3,EQ2)</f>
        <v>1.0755833117600797</v>
      </c>
      <c r="ER13" s="723" cm="1">
        <f t="array" ref="ER13">INDEX(_Proj_acc_curve,3,ER2)</f>
        <v>1.0755833117600797</v>
      </c>
      <c r="ES13" s="723" cm="1">
        <f t="array" ref="ES13">INDEX(_Proj_acc_curve,3,ES2)</f>
        <v>1.0755833117600797</v>
      </c>
      <c r="ET13" s="723" cm="1">
        <f t="array" ref="ET13">INDEX(_Proj_acc_curve,3,ET2)</f>
        <v>1.0755833117600797</v>
      </c>
      <c r="EU13" s="723" cm="1">
        <f t="array" ref="EU13">INDEX(_Proj_acc_curve,3,EU2)</f>
        <v>1.0755833117600797</v>
      </c>
      <c r="EV13" s="723" cm="1">
        <f t="array" ref="EV13">INDEX(_Proj_acc_curve,3,EV2)</f>
        <v>1.0755833117600797</v>
      </c>
      <c r="EW13" s="723" cm="1">
        <f t="array" ref="EW13">INDEX(_Proj_acc_curve,3,EW2)</f>
        <v>1.0970949779952812</v>
      </c>
      <c r="EX13" s="723" cm="1">
        <f t="array" ref="EX13">INDEX(_Proj_acc_curve,3,EX2)</f>
        <v>1.0970949779952812</v>
      </c>
      <c r="EY13" s="723" cm="1">
        <f t="array" ref="EY13">INDEX(_Proj_acc_curve,3,EY2)</f>
        <v>1.0970949779952812</v>
      </c>
      <c r="EZ13" s="723" cm="1">
        <f t="array" ref="EZ13">INDEX(_Proj_acc_curve,3,EZ2)</f>
        <v>1.0970949779952812</v>
      </c>
      <c r="FA13" s="723" cm="1">
        <f t="array" ref="FA13">INDEX(_Proj_acc_curve,3,FA2)</f>
        <v>1.0970949779952812</v>
      </c>
      <c r="FB13" s="723" cm="1">
        <f t="array" ref="FB13">INDEX(_Proj_acc_curve,3,FB2)</f>
        <v>1.0970949779952812</v>
      </c>
      <c r="FC13" s="723" cm="1">
        <f t="array" ref="FC13">INDEX(_Proj_acc_curve,3,FC2)</f>
        <v>1.0970949779952812</v>
      </c>
      <c r="FD13" s="723" cm="1">
        <f t="array" ref="FD13">INDEX(_Proj_acc_curve,3,FD2)</f>
        <v>1.0970949779952812</v>
      </c>
      <c r="FE13" s="723" cm="1">
        <f t="array" ref="FE13">INDEX(_Proj_acc_curve,3,FE2)</f>
        <v>1.0970949779952812</v>
      </c>
      <c r="FF13" s="723" cm="1">
        <f t="array" ref="FF13">INDEX(_Proj_acc_curve,3,FF2)</f>
        <v>1.0970949779952812</v>
      </c>
      <c r="FG13" s="723" cm="1">
        <f t="array" ref="FG13">INDEX(_Proj_acc_curve,3,FG2)</f>
        <v>1.0970949779952812</v>
      </c>
      <c r="FH13" s="723" cm="1">
        <f t="array" ref="FH13">INDEX(_Proj_acc_curve,3,FH2)</f>
        <v>1.0970949779952812</v>
      </c>
      <c r="FI13" s="723" cm="1">
        <f t="array" ref="FI13">INDEX(_Proj_acc_curve,3,FI2)</f>
        <v>1.1190368775551869</v>
      </c>
      <c r="FJ13" s="723" cm="1">
        <f t="array" ref="FJ13">INDEX(_Proj_acc_curve,3,FJ2)</f>
        <v>1.1190368775551869</v>
      </c>
      <c r="FK13" s="723" cm="1">
        <f t="array" ref="FK13">INDEX(_Proj_acc_curve,3,FK2)</f>
        <v>1.1190368775551869</v>
      </c>
      <c r="FL13" s="723" cm="1">
        <f t="array" ref="FL13">INDEX(_Proj_acc_curve,3,FL2)</f>
        <v>1.1190368775551869</v>
      </c>
      <c r="FM13" s="723" cm="1">
        <f t="array" ref="FM13">INDEX(_Proj_acc_curve,3,FM2)</f>
        <v>1.1190368775551869</v>
      </c>
      <c r="FN13" s="723" cm="1">
        <f t="array" ref="FN13">INDEX(_Proj_acc_curve,3,FN2)</f>
        <v>1.1190368775551869</v>
      </c>
      <c r="FO13" s="723" cm="1">
        <f t="array" ref="FO13">INDEX(_Proj_acc_curve,3,FO2)</f>
        <v>1.1190368775551869</v>
      </c>
      <c r="FP13" s="723" cm="1">
        <f t="array" ref="FP13">INDEX(_Proj_acc_curve,3,FP2)</f>
        <v>1.1190368775551869</v>
      </c>
      <c r="FQ13" s="723" cm="1">
        <f t="array" ref="FQ13">INDEX(_Proj_acc_curve,3,FQ2)</f>
        <v>1.1190368775551869</v>
      </c>
      <c r="FR13" s="723" cm="1">
        <f t="array" ref="FR13">INDEX(_Proj_acc_curve,3,FR2)</f>
        <v>1.1190368775551869</v>
      </c>
      <c r="FS13" s="723" cm="1">
        <f t="array" ref="FS13">INDEX(_Proj_acc_curve,3,FS2)</f>
        <v>1.1190368775551869</v>
      </c>
      <c r="FT13" s="723" cm="1">
        <f t="array" ref="FT13">INDEX(_Proj_acc_curve,3,FT2)</f>
        <v>1.1190368775551869</v>
      </c>
      <c r="FU13" s="723" cm="1">
        <f t="array" ref="FU13">INDEX(_Proj_acc_curve,3,FU2)</f>
        <v>1.1414176151062907</v>
      </c>
      <c r="FV13" s="723" cm="1">
        <f t="array" ref="FV13">INDEX(_Proj_acc_curve,3,FV2)</f>
        <v>1.1414176151062907</v>
      </c>
      <c r="FW13" s="723" cm="1">
        <f t="array" ref="FW13">INDEX(_Proj_acc_curve,3,FW2)</f>
        <v>1.1414176151062907</v>
      </c>
      <c r="FX13" s="723" cm="1">
        <f t="array" ref="FX13">INDEX(_Proj_acc_curve,3,FX2)</f>
        <v>1.1414176151062907</v>
      </c>
      <c r="FY13" s="723" cm="1">
        <f t="array" ref="FY13">INDEX(_Proj_acc_curve,3,FY2)</f>
        <v>1.1414176151062907</v>
      </c>
      <c r="FZ13" s="723" cm="1">
        <f t="array" ref="FZ13">INDEX(_Proj_acc_curve,3,FZ2)</f>
        <v>1.1414176151062907</v>
      </c>
      <c r="GA13" s="723" cm="1">
        <f t="array" ref="GA13">INDEX(_Proj_acc_curve,3,GA2)</f>
        <v>1.1414176151062907</v>
      </c>
      <c r="GB13" s="723" cm="1">
        <f t="array" ref="GB13">INDEX(_Proj_acc_curve,3,GB2)</f>
        <v>1.1414176151062907</v>
      </c>
      <c r="GC13" s="723" cm="1">
        <f t="array" ref="GC13">INDEX(_Proj_acc_curve,3,GC2)</f>
        <v>1.1414176151062907</v>
      </c>
      <c r="GD13" s="723" cm="1">
        <f t="array" ref="GD13">INDEX(_Proj_acc_curve,3,GD2)</f>
        <v>1.1414176151062907</v>
      </c>
      <c r="GE13" s="723" cm="1">
        <f t="array" ref="GE13">INDEX(_Proj_acc_curve,3,GE2)</f>
        <v>1.1414176151062907</v>
      </c>
      <c r="GF13" s="723" cm="1">
        <f t="array" ref="GF13">INDEX(_Proj_acc_curve,3,GF2)</f>
        <v>1.1414176151062907</v>
      </c>
      <c r="GG13" s="723" cm="1">
        <f t="array" ref="GG13">INDEX(_Proj_acc_curve,3,GG2)</f>
        <v>1.1642459674084165</v>
      </c>
      <c r="GH13" s="723" cm="1">
        <f t="array" ref="GH13">INDEX(_Proj_acc_curve,3,GH2)</f>
        <v>1.1642459674084165</v>
      </c>
      <c r="GI13" s="723" cm="1">
        <f t="array" ref="GI13">INDEX(_Proj_acc_curve,3,GI2)</f>
        <v>1.1642459674084165</v>
      </c>
      <c r="GJ13" s="723" cm="1">
        <f t="array" ref="GJ13">INDEX(_Proj_acc_curve,3,GJ2)</f>
        <v>1.1642459674084165</v>
      </c>
      <c r="GK13" s="723" cm="1">
        <f t="array" ref="GK13">INDEX(_Proj_acc_curve,3,GK2)</f>
        <v>1.1642459674084165</v>
      </c>
      <c r="GL13" s="723" cm="1">
        <f t="array" ref="GL13">INDEX(_Proj_acc_curve,3,GL2)</f>
        <v>1.1642459674084165</v>
      </c>
      <c r="GM13" s="723" cm="1">
        <f t="array" ref="GM13">INDEX(_Proj_acc_curve,3,GM2)</f>
        <v>1.1642459674084165</v>
      </c>
      <c r="GN13" s="723" cm="1">
        <f t="array" ref="GN13">INDEX(_Proj_acc_curve,3,GN2)</f>
        <v>1.1642459674084165</v>
      </c>
      <c r="GO13" s="723" cm="1">
        <f t="array" ref="GO13">INDEX(_Proj_acc_curve,3,GO2)</f>
        <v>1.1642459674084165</v>
      </c>
      <c r="GP13" s="723" cm="1">
        <f t="array" ref="GP13">INDEX(_Proj_acc_curve,3,GP2)</f>
        <v>1.1642459674084165</v>
      </c>
      <c r="GQ13" s="723" cm="1">
        <f t="array" ref="GQ13">INDEX(_Proj_acc_curve,3,GQ2)</f>
        <v>1.1642459674084165</v>
      </c>
      <c r="GR13" s="723" cm="1">
        <f t="array" ref="GR13">INDEX(_Proj_acc_curve,3,GR2)</f>
        <v>1.1642459674084165</v>
      </c>
      <c r="GS13" s="723" cm="1">
        <f t="array" ref="GS13">INDEX(_Proj_acc_curve,3,GS2)</f>
        <v>1.1875308867565848</v>
      </c>
      <c r="GT13" s="723" cm="1">
        <f t="array" ref="GT13">INDEX(_Proj_acc_curve,3,GT2)</f>
        <v>1.1875308867565848</v>
      </c>
      <c r="GU13" s="723" cm="1">
        <f t="array" ref="GU13">INDEX(_Proj_acc_curve,3,GU2)</f>
        <v>1.1875308867565848</v>
      </c>
      <c r="GV13" s="723" cm="1">
        <f t="array" ref="GV13">INDEX(_Proj_acc_curve,3,GV2)</f>
        <v>1.1875308867565848</v>
      </c>
      <c r="GW13" s="723" cm="1">
        <f t="array" ref="GW13">INDEX(_Proj_acc_curve,3,GW2)</f>
        <v>1.1875308867565848</v>
      </c>
      <c r="GX13" s="723" cm="1">
        <f t="array" ref="GX13">INDEX(_Proj_acc_curve,3,GX2)</f>
        <v>1.1875308867565848</v>
      </c>
      <c r="GY13" s="723" cm="1">
        <f t="array" ref="GY13">INDEX(_Proj_acc_curve,3,GY2)</f>
        <v>1.1875308867565848</v>
      </c>
      <c r="GZ13" s="723" cm="1">
        <f t="array" ref="GZ13">INDEX(_Proj_acc_curve,3,GZ2)</f>
        <v>1.1875308867565848</v>
      </c>
      <c r="HA13" s="723" cm="1">
        <f t="array" ref="HA13">INDEX(_Proj_acc_curve,3,HA2)</f>
        <v>1.1875308867565848</v>
      </c>
      <c r="HB13" s="723" cm="1">
        <f t="array" ref="HB13">INDEX(_Proj_acc_curve,3,HB2)</f>
        <v>1.1875308867565848</v>
      </c>
      <c r="HC13" s="723" cm="1">
        <f t="array" ref="HC13">INDEX(_Proj_acc_curve,3,HC2)</f>
        <v>1.1875308867565848</v>
      </c>
      <c r="HD13" s="723" cm="1">
        <f t="array" ref="HD13">INDEX(_Proj_acc_curve,3,HD2)</f>
        <v>1.1875308867565848</v>
      </c>
      <c r="HE13" s="723" cm="1">
        <f t="array" ref="HE13">INDEX(_Proj_acc_curve,3,HE2)</f>
        <v>1.2112815044917165</v>
      </c>
      <c r="HF13" s="723" cm="1">
        <f t="array" ref="HF13">INDEX(_Proj_acc_curve,3,HF2)</f>
        <v>1.2112815044917165</v>
      </c>
      <c r="HG13" s="723" cm="1">
        <f t="array" ref="HG13">INDEX(_Proj_acc_curve,3,HG2)</f>
        <v>1.2112815044917165</v>
      </c>
      <c r="HH13" s="723" cm="1">
        <f t="array" ref="HH13">INDEX(_Proj_acc_curve,3,HH2)</f>
        <v>1.2112815044917165</v>
      </c>
      <c r="HI13" s="723" cm="1">
        <f t="array" ref="HI13">INDEX(_Proj_acc_curve,3,HI2)</f>
        <v>1.2112815044917165</v>
      </c>
      <c r="HJ13" s="723" cm="1">
        <f t="array" ref="HJ13">INDEX(_Proj_acc_curve,3,HJ2)</f>
        <v>1.2112815044917165</v>
      </c>
      <c r="HK13" s="723" cm="1">
        <f t="array" ref="HK13">INDEX(_Proj_acc_curve,3,HK2)</f>
        <v>1.2112815044917165</v>
      </c>
      <c r="HL13" s="723" cm="1">
        <f t="array" ref="HL13">INDEX(_Proj_acc_curve,3,HL2)</f>
        <v>1.2112815044917165</v>
      </c>
      <c r="HM13" s="723" cm="1">
        <f t="array" ref="HM13">INDEX(_Proj_acc_curve,3,HM2)</f>
        <v>1.2112815044917165</v>
      </c>
      <c r="HN13" s="723" cm="1">
        <f t="array" ref="HN13">INDEX(_Proj_acc_curve,3,HN2)</f>
        <v>1.2112815044917165</v>
      </c>
      <c r="HO13" s="723" cm="1">
        <f t="array" ref="HO13">INDEX(_Proj_acc_curve,3,HO2)</f>
        <v>1.2112815044917165</v>
      </c>
      <c r="HP13" s="723" cm="1">
        <f t="array" ref="HP13">INDEX(_Proj_acc_curve,3,HP2)</f>
        <v>1.2112815044917165</v>
      </c>
      <c r="HQ13" s="723" cm="1">
        <f t="array" ref="HQ13">INDEX(_Proj_acc_curve,3,HQ2)</f>
        <v>1.2355071345815507</v>
      </c>
      <c r="HR13" s="723" cm="1">
        <f t="array" ref="HR13">INDEX(_Proj_acc_curve,3,HR2)</f>
        <v>1.2355071345815507</v>
      </c>
      <c r="HS13" s="723" cm="1">
        <f t="array" ref="HS13">INDEX(_Proj_acc_curve,3,HS2)</f>
        <v>1.2355071345815507</v>
      </c>
      <c r="HT13" s="723" cm="1">
        <f t="array" ref="HT13">INDEX(_Proj_acc_curve,3,HT2)</f>
        <v>1.2355071345815507</v>
      </c>
      <c r="HU13" s="723" cm="1">
        <f t="array" ref="HU13">INDEX(_Proj_acc_curve,3,HU2)</f>
        <v>1.2355071345815507</v>
      </c>
      <c r="HV13" s="723" cm="1">
        <f t="array" ref="HV13">INDEX(_Proj_acc_curve,3,HV2)</f>
        <v>1.2355071345815507</v>
      </c>
      <c r="HW13" s="723" cm="1">
        <f t="array" ref="HW13">INDEX(_Proj_acc_curve,3,HW2)</f>
        <v>1.2355071345815507</v>
      </c>
      <c r="HX13" s="723" cm="1">
        <f t="array" ref="HX13">INDEX(_Proj_acc_curve,3,HX2)</f>
        <v>1.2355071345815507</v>
      </c>
      <c r="HY13" s="723" cm="1">
        <f t="array" ref="HY13">INDEX(_Proj_acc_curve,3,HY2)</f>
        <v>1.2355071345815507</v>
      </c>
      <c r="HZ13" s="723" cm="1">
        <f t="array" ref="HZ13">INDEX(_Proj_acc_curve,3,HZ2)</f>
        <v>1.2355071345815507</v>
      </c>
      <c r="IA13" s="723" cm="1">
        <f t="array" ref="IA13">INDEX(_Proj_acc_curve,3,IA2)</f>
        <v>1.2355071345815507</v>
      </c>
      <c r="IB13" s="723" cm="1">
        <f t="array" ref="IB13">INDEX(_Proj_acc_curve,3,IB2)</f>
        <v>1.2355071345815507</v>
      </c>
      <c r="IC13" s="723" cm="1">
        <f t="array" ref="IC13">INDEX(_Proj_acc_curve,3,IC2)</f>
        <v>1.2602172772731817</v>
      </c>
      <c r="ID13" s="723" cm="1">
        <f t="array" ref="ID13">INDEX(_Proj_acc_curve,3,ID2)</f>
        <v>1.2602172772731817</v>
      </c>
      <c r="IE13" s="723" cm="1">
        <f t="array" ref="IE13">INDEX(_Proj_acc_curve,3,IE2)</f>
        <v>1.2602172772731817</v>
      </c>
      <c r="IF13" s="723" cm="1">
        <f t="array" ref="IF13">INDEX(_Proj_acc_curve,3,IF2)</f>
        <v>1.2602172772731817</v>
      </c>
      <c r="IG13" s="723" cm="1">
        <f t="array" ref="IG13">INDEX(_Proj_acc_curve,3,IG2)</f>
        <v>1.2602172772731817</v>
      </c>
      <c r="IH13" s="723" cm="1">
        <f t="array" ref="IH13">INDEX(_Proj_acc_curve,3,IH2)</f>
        <v>1.2602172772731817</v>
      </c>
      <c r="II13" s="723" cm="1">
        <f t="array" ref="II13">INDEX(_Proj_acc_curve,3,II2)</f>
        <v>1.2602172772731817</v>
      </c>
      <c r="IJ13" s="723" cm="1">
        <f t="array" ref="IJ13">INDEX(_Proj_acc_curve,3,IJ2)</f>
        <v>1.2602172772731817</v>
      </c>
      <c r="IK13" s="723" cm="1">
        <f t="array" ref="IK13">INDEX(_Proj_acc_curve,3,IK2)</f>
        <v>1.2602172772731817</v>
      </c>
      <c r="IL13" s="723" cm="1">
        <f t="array" ref="IL13">INDEX(_Proj_acc_curve,3,IL2)</f>
        <v>1.2602172772731817</v>
      </c>
      <c r="IM13" s="723" cm="1">
        <f t="array" ref="IM13">INDEX(_Proj_acc_curve,3,IM2)</f>
        <v>1.2602172772731817</v>
      </c>
      <c r="IN13" s="723" cm="1">
        <f t="array" ref="IN13">INDEX(_Proj_acc_curve,3,IN2)</f>
        <v>1.2602172772731817</v>
      </c>
    </row>
    <row r="14" spans="1:248" ht="12.95" customHeight="1">
      <c r="B14" s="3"/>
      <c r="C14" s="1"/>
      <c r="D14" s="1"/>
      <c r="E14" s="1"/>
      <c r="F14" s="1"/>
      <c r="G14" s="88"/>
      <c r="H14" s="1"/>
      <c r="I14" s="89"/>
      <c r="J14" s="89"/>
      <c r="K14" s="89"/>
      <c r="L14" s="89"/>
      <c r="M14" s="89"/>
      <c r="N14" s="89"/>
      <c r="O14" s="89"/>
      <c r="P14" s="89"/>
      <c r="Q14" s="89"/>
      <c r="R14" s="89"/>
      <c r="S14" s="89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  <c r="BQ14" s="89"/>
      <c r="BR14" s="89"/>
      <c r="BS14" s="89"/>
      <c r="BT14" s="89"/>
      <c r="BU14" s="89"/>
      <c r="BV14" s="89"/>
      <c r="BW14" s="89"/>
      <c r="BX14" s="89"/>
      <c r="BY14" s="89"/>
      <c r="BZ14" s="89"/>
      <c r="CA14" s="89"/>
      <c r="CB14" s="89"/>
      <c r="CC14" s="89"/>
      <c r="CD14" s="89"/>
      <c r="CE14" s="89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  <c r="EM14" s="89"/>
      <c r="EN14" s="89"/>
      <c r="EO14" s="89"/>
      <c r="EP14" s="89"/>
      <c r="EQ14" s="89"/>
      <c r="ER14" s="89"/>
      <c r="ES14" s="89"/>
      <c r="ET14" s="89"/>
      <c r="EU14" s="89"/>
      <c r="EV14" s="89"/>
      <c r="EW14" s="89"/>
      <c r="EX14" s="89"/>
      <c r="EY14" s="89"/>
      <c r="EZ14" s="89"/>
      <c r="FA14" s="89"/>
      <c r="FB14" s="89"/>
      <c r="FC14" s="89"/>
      <c r="FD14" s="89"/>
      <c r="FE14" s="89"/>
      <c r="FF14" s="89"/>
      <c r="FG14" s="89"/>
      <c r="FH14" s="89"/>
      <c r="FI14" s="89"/>
      <c r="FJ14" s="89"/>
      <c r="FK14" s="89"/>
      <c r="FL14" s="89"/>
      <c r="FM14" s="89"/>
      <c r="FN14" s="89"/>
      <c r="FO14" s="89"/>
      <c r="FP14" s="89"/>
      <c r="FQ14" s="89"/>
      <c r="FR14" s="89"/>
      <c r="FS14" s="89"/>
      <c r="FT14" s="89"/>
      <c r="FU14" s="89"/>
      <c r="FV14" s="89"/>
      <c r="FW14" s="89"/>
      <c r="FX14" s="89"/>
      <c r="FY14" s="89"/>
      <c r="FZ14" s="89"/>
      <c r="GA14" s="89"/>
      <c r="GB14" s="89"/>
      <c r="GC14" s="89"/>
      <c r="GD14" s="89"/>
      <c r="GE14" s="89"/>
      <c r="GF14" s="89"/>
      <c r="GG14" s="89"/>
      <c r="GH14" s="89"/>
      <c r="GI14" s="89"/>
      <c r="GJ14" s="89"/>
      <c r="GK14" s="89"/>
      <c r="GL14" s="89"/>
      <c r="GM14" s="89"/>
      <c r="GN14" s="89"/>
      <c r="GO14" s="89"/>
      <c r="GP14" s="89"/>
      <c r="GQ14" s="89"/>
      <c r="GR14" s="89"/>
      <c r="GS14" s="89"/>
      <c r="GT14" s="89"/>
      <c r="GU14" s="89"/>
      <c r="GV14" s="89"/>
      <c r="GW14" s="89"/>
      <c r="GX14" s="89"/>
      <c r="GY14" s="89"/>
      <c r="GZ14" s="89"/>
      <c r="HA14" s="89"/>
      <c r="HB14" s="89"/>
      <c r="HC14" s="89"/>
      <c r="HD14" s="89"/>
      <c r="HE14" s="89"/>
      <c r="HF14" s="89"/>
      <c r="HG14" s="89"/>
      <c r="HH14" s="89"/>
      <c r="HI14" s="89"/>
      <c r="HJ14" s="89"/>
      <c r="HK14" s="89"/>
      <c r="HL14" s="89"/>
      <c r="HM14" s="89"/>
      <c r="HN14" s="89"/>
      <c r="HO14" s="89"/>
      <c r="HP14" s="89"/>
      <c r="HQ14" s="89"/>
      <c r="HR14" s="89"/>
      <c r="HS14" s="89"/>
      <c r="HT14" s="89"/>
      <c r="HU14" s="89"/>
      <c r="HV14" s="89"/>
      <c r="HW14" s="89"/>
      <c r="HX14" s="89"/>
      <c r="HY14" s="89"/>
      <c r="HZ14" s="89"/>
      <c r="IA14" s="89"/>
      <c r="IB14" s="89"/>
      <c r="IC14" s="89"/>
      <c r="ID14" s="89"/>
      <c r="IE14" s="89"/>
      <c r="IF14" s="89"/>
      <c r="IG14" s="89"/>
      <c r="IH14" s="89"/>
      <c r="II14" s="89"/>
      <c r="IJ14" s="89"/>
      <c r="IK14" s="89"/>
      <c r="IL14" s="89"/>
      <c r="IM14" s="89"/>
      <c r="IN14" s="89"/>
    </row>
    <row r="15" spans="1:248" ht="12.95" customHeight="1">
      <c r="A15" s="90" t="s">
        <v>38</v>
      </c>
      <c r="B15" s="90"/>
      <c r="C15" s="91"/>
      <c r="D15" s="91"/>
      <c r="E15" s="91"/>
      <c r="F15" s="364">
        <f>MATCH(G15,Sites!C4:C103,0)</f>
        <v>73</v>
      </c>
      <c r="G15" s="365" t="str">
        <f>Sites!C3</f>
        <v>Bokku-moyale</v>
      </c>
      <c r="H15" s="1"/>
      <c r="I15" s="89"/>
      <c r="J15" s="89"/>
      <c r="K15" s="89"/>
      <c r="L15" s="89"/>
      <c r="M15" s="89"/>
      <c r="N15" s="89"/>
      <c r="O15" s="89"/>
      <c r="P15" s="89"/>
      <c r="Q15" s="89"/>
      <c r="R15" s="89"/>
      <c r="S15" s="89"/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  <c r="AX15" s="89"/>
      <c r="AY15" s="89"/>
      <c r="AZ15" s="89"/>
      <c r="BA15" s="89"/>
      <c r="BB15" s="89"/>
      <c r="BC15" s="89"/>
      <c r="BD15" s="89"/>
      <c r="BE15" s="89"/>
      <c r="BF15" s="89"/>
      <c r="BG15" s="89"/>
      <c r="BH15" s="89"/>
      <c r="BI15" s="89"/>
      <c r="BJ15" s="89"/>
      <c r="BK15" s="89"/>
      <c r="BL15" s="89"/>
      <c r="BM15" s="89"/>
      <c r="BN15" s="89"/>
      <c r="BO15" s="89"/>
      <c r="BP15" s="89"/>
      <c r="BQ15" s="89"/>
      <c r="BR15" s="89"/>
      <c r="BS15" s="89"/>
      <c r="BT15" s="89"/>
      <c r="BU15" s="89"/>
      <c r="BV15" s="89"/>
      <c r="BW15" s="89"/>
      <c r="BX15" s="89"/>
      <c r="BY15" s="89"/>
      <c r="BZ15" s="89"/>
      <c r="CA15" s="89"/>
      <c r="CB15" s="89"/>
      <c r="CC15" s="89"/>
      <c r="CD15" s="89"/>
      <c r="CE15" s="89"/>
      <c r="CF15" s="89"/>
      <c r="CG15" s="89"/>
      <c r="CH15" s="89"/>
      <c r="CI15" s="89"/>
      <c r="CJ15" s="89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  <c r="EM15" s="89"/>
      <c r="EN15" s="89"/>
      <c r="EO15" s="89"/>
      <c r="EP15" s="89"/>
      <c r="EQ15" s="89"/>
      <c r="ER15" s="89"/>
      <c r="ES15" s="89"/>
      <c r="ET15" s="89"/>
      <c r="EU15" s="89"/>
      <c r="EV15" s="89"/>
      <c r="EW15" s="89"/>
      <c r="EX15" s="89"/>
      <c r="EY15" s="89"/>
      <c r="EZ15" s="89"/>
      <c r="FA15" s="89"/>
      <c r="FB15" s="89"/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9"/>
      <c r="FY15" s="89"/>
      <c r="FZ15" s="89"/>
      <c r="GA15" s="89"/>
      <c r="GB15" s="89"/>
      <c r="GC15" s="89"/>
      <c r="GD15" s="89"/>
      <c r="GE15" s="89"/>
      <c r="GF15" s="89"/>
      <c r="GG15" s="89"/>
      <c r="GH15" s="89"/>
      <c r="GI15" s="89"/>
      <c r="GJ15" s="89"/>
      <c r="GK15" s="89"/>
      <c r="GL15" s="89"/>
      <c r="GM15" s="89"/>
      <c r="GN15" s="89"/>
      <c r="GO15" s="89"/>
      <c r="GP15" s="89"/>
      <c r="GQ15" s="89"/>
      <c r="GR15" s="89"/>
      <c r="GS15" s="89"/>
      <c r="GT15" s="89"/>
      <c r="GU15" s="89"/>
      <c r="GV15" s="89"/>
      <c r="GW15" s="89"/>
      <c r="GX15" s="89"/>
      <c r="GY15" s="89"/>
      <c r="GZ15" s="89"/>
      <c r="HA15" s="89"/>
      <c r="HB15" s="89"/>
      <c r="HC15" s="89"/>
      <c r="HD15" s="89"/>
      <c r="HE15" s="89"/>
      <c r="HF15" s="89"/>
      <c r="HG15" s="89"/>
      <c r="HH15" s="89"/>
      <c r="HI15" s="89"/>
      <c r="HJ15" s="89"/>
      <c r="HK15" s="89"/>
      <c r="HL15" s="89"/>
      <c r="HM15" s="89"/>
      <c r="HN15" s="89"/>
      <c r="HO15" s="89"/>
      <c r="HP15" s="89"/>
      <c r="HQ15" s="89"/>
      <c r="HR15" s="89"/>
      <c r="HS15" s="89"/>
      <c r="HT15" s="89"/>
      <c r="HU15" s="89"/>
      <c r="HV15" s="89"/>
      <c r="HW15" s="89"/>
      <c r="HX15" s="89"/>
      <c r="HY15" s="89"/>
      <c r="HZ15" s="89"/>
      <c r="IA15" s="89"/>
      <c r="IB15" s="89"/>
      <c r="IC15" s="89"/>
      <c r="ID15" s="89"/>
      <c r="IE15" s="89"/>
      <c r="IF15" s="89"/>
      <c r="IG15" s="89"/>
      <c r="IH15" s="89"/>
      <c r="II15" s="89"/>
      <c r="IJ15" s="89"/>
      <c r="IK15" s="89"/>
      <c r="IL15" s="89"/>
      <c r="IM15" s="89"/>
      <c r="IN15" s="89"/>
    </row>
    <row r="16" spans="1:248" ht="12.95" customHeight="1">
      <c r="A16" s="369" t="s">
        <v>504</v>
      </c>
      <c r="B16" s="368"/>
      <c r="C16" s="369"/>
      <c r="D16" s="369"/>
      <c r="E16" s="369"/>
      <c r="F16" s="370" t="str" cm="1">
        <f t="array" ref="F16">INDEX(Sites!$B$4:$B$103,_selected_site,)</f>
        <v>Borena</v>
      </c>
      <c r="G16" s="367">
        <f>MATCH(F16,_cluster_names,0)</f>
        <v>2</v>
      </c>
      <c r="H16" s="1"/>
      <c r="I16" s="89"/>
      <c r="J16" s="89"/>
      <c r="K16" s="89"/>
      <c r="L16" s="89"/>
      <c r="M16" s="89"/>
      <c r="N16" s="89"/>
      <c r="O16" s="89"/>
      <c r="P16" s="89"/>
      <c r="Q16" s="89"/>
      <c r="R16" s="89"/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  <c r="AX16" s="89"/>
      <c r="AY16" s="89"/>
      <c r="AZ16" s="89"/>
      <c r="BA16" s="89"/>
      <c r="BB16" s="89"/>
      <c r="BC16" s="89"/>
      <c r="BD16" s="89"/>
      <c r="BE16" s="89"/>
      <c r="BF16" s="89"/>
      <c r="BG16" s="89"/>
      <c r="BH16" s="89"/>
      <c r="BI16" s="89"/>
      <c r="BJ16" s="89"/>
      <c r="BK16" s="89"/>
      <c r="BL16" s="89"/>
      <c r="BM16" s="89"/>
      <c r="BN16" s="89"/>
      <c r="BO16" s="89"/>
      <c r="BP16" s="89"/>
      <c r="BQ16" s="89"/>
      <c r="BR16" s="89"/>
      <c r="BS16" s="89"/>
      <c r="BT16" s="89"/>
      <c r="BU16" s="89"/>
      <c r="BV16" s="89"/>
      <c r="BW16" s="89"/>
      <c r="BX16" s="89"/>
      <c r="BY16" s="89"/>
      <c r="BZ16" s="89"/>
      <c r="CA16" s="89"/>
      <c r="CB16" s="89"/>
      <c r="CC16" s="89"/>
      <c r="CD16" s="89"/>
      <c r="CE16" s="89"/>
      <c r="CF16" s="89"/>
      <c r="CG16" s="89"/>
      <c r="CH16" s="89"/>
      <c r="CI16" s="89"/>
      <c r="CJ16" s="89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  <c r="EB16" s="89"/>
      <c r="EC16" s="89"/>
      <c r="ED16" s="89"/>
      <c r="EE16" s="89"/>
      <c r="EF16" s="89"/>
      <c r="EG16" s="89"/>
      <c r="EH16" s="89"/>
      <c r="EI16" s="89"/>
      <c r="EJ16" s="89"/>
      <c r="EK16" s="89"/>
      <c r="EL16" s="89"/>
      <c r="EM16" s="89"/>
      <c r="EN16" s="89"/>
      <c r="EO16" s="89"/>
      <c r="EP16" s="89"/>
      <c r="EQ16" s="89"/>
      <c r="ER16" s="89"/>
      <c r="ES16" s="89"/>
      <c r="ET16" s="89"/>
      <c r="EU16" s="89"/>
      <c r="EV16" s="89"/>
      <c r="EW16" s="89"/>
      <c r="EX16" s="89"/>
      <c r="EY16" s="89"/>
      <c r="EZ16" s="89"/>
      <c r="FA16" s="89"/>
      <c r="FB16" s="89"/>
      <c r="FC16" s="89"/>
      <c r="FD16" s="89"/>
      <c r="FE16" s="89"/>
      <c r="FF16" s="89"/>
      <c r="FG16" s="89"/>
      <c r="FH16" s="89"/>
      <c r="FI16" s="89"/>
      <c r="FJ16" s="89"/>
      <c r="FK16" s="89"/>
      <c r="FL16" s="89"/>
      <c r="FM16" s="89"/>
      <c r="FN16" s="89"/>
      <c r="FO16" s="89"/>
      <c r="FP16" s="89"/>
      <c r="FQ16" s="89"/>
      <c r="FR16" s="89"/>
      <c r="FS16" s="89"/>
      <c r="FT16" s="89"/>
      <c r="FU16" s="89"/>
      <c r="FV16" s="89"/>
      <c r="FW16" s="89"/>
      <c r="FX16" s="89"/>
      <c r="FY16" s="89"/>
      <c r="FZ16" s="89"/>
      <c r="GA16" s="89"/>
      <c r="GB16" s="89"/>
      <c r="GC16" s="89"/>
      <c r="GD16" s="89"/>
      <c r="GE16" s="89"/>
      <c r="GF16" s="89"/>
      <c r="GG16" s="89"/>
      <c r="GH16" s="89"/>
      <c r="GI16" s="89"/>
      <c r="GJ16" s="89"/>
      <c r="GK16" s="89"/>
      <c r="GL16" s="89"/>
      <c r="GM16" s="89"/>
      <c r="GN16" s="89"/>
      <c r="GO16" s="89"/>
      <c r="GP16" s="89"/>
      <c r="GQ16" s="89"/>
      <c r="GR16" s="89"/>
      <c r="GS16" s="89"/>
      <c r="GT16" s="89"/>
      <c r="GU16" s="89"/>
      <c r="GV16" s="89"/>
      <c r="GW16" s="89"/>
      <c r="GX16" s="89"/>
      <c r="GY16" s="89"/>
      <c r="GZ16" s="89"/>
      <c r="HA16" s="89"/>
      <c r="HB16" s="89"/>
      <c r="HC16" s="89"/>
      <c r="HD16" s="89"/>
      <c r="HE16" s="89"/>
      <c r="HF16" s="89"/>
      <c r="HG16" s="89"/>
      <c r="HH16" s="89"/>
      <c r="HI16" s="89"/>
      <c r="HJ16" s="89"/>
      <c r="HK16" s="89"/>
      <c r="HL16" s="89"/>
      <c r="HM16" s="89"/>
      <c r="HN16" s="89"/>
      <c r="HO16" s="89"/>
      <c r="HP16" s="89"/>
      <c r="HQ16" s="89"/>
      <c r="HR16" s="89"/>
      <c r="HS16" s="89"/>
      <c r="HT16" s="89"/>
      <c r="HU16" s="89"/>
      <c r="HV16" s="89"/>
      <c r="HW16" s="89"/>
      <c r="HX16" s="89"/>
      <c r="HY16" s="89"/>
      <c r="HZ16" s="89"/>
      <c r="IA16" s="89"/>
      <c r="IB16" s="89"/>
      <c r="IC16" s="89"/>
      <c r="ID16" s="89"/>
      <c r="IE16" s="89"/>
      <c r="IF16" s="89"/>
      <c r="IG16" s="89"/>
      <c r="IH16" s="89"/>
      <c r="II16" s="89"/>
      <c r="IJ16" s="89"/>
      <c r="IK16" s="89"/>
      <c r="IL16" s="89"/>
      <c r="IM16" s="89"/>
      <c r="IN16" s="89"/>
    </row>
    <row r="17" spans="1:248" ht="12.95" customHeight="1">
      <c r="A17" s="1"/>
      <c r="B17" s="727" t="s">
        <v>505</v>
      </c>
      <c r="C17" s="1"/>
      <c r="D17" s="1"/>
      <c r="E17" s="1"/>
      <c r="F17" s="728"/>
      <c r="G17" s="729"/>
      <c r="H17" s="1"/>
      <c r="I17" s="89"/>
      <c r="J17" s="89"/>
      <c r="K17" s="89"/>
      <c r="L17" s="89"/>
      <c r="M17" s="89"/>
      <c r="N17" s="89"/>
      <c r="O17" s="89"/>
      <c r="P17" s="89"/>
      <c r="Q17" s="89"/>
      <c r="R17" s="89"/>
      <c r="S17" s="89"/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  <c r="AX17" s="89"/>
      <c r="AY17" s="89"/>
      <c r="AZ17" s="89"/>
      <c r="BA17" s="89"/>
      <c r="BB17" s="89"/>
      <c r="BC17" s="89"/>
      <c r="BD17" s="89"/>
      <c r="BE17" s="89"/>
      <c r="BF17" s="89"/>
      <c r="BG17" s="89"/>
      <c r="BH17" s="89"/>
      <c r="BI17" s="89"/>
      <c r="BJ17" s="89"/>
      <c r="BK17" s="89"/>
      <c r="BL17" s="89"/>
      <c r="BM17" s="89"/>
      <c r="BN17" s="89"/>
      <c r="BO17" s="89"/>
      <c r="BP17" s="89"/>
      <c r="BQ17" s="89"/>
      <c r="BR17" s="89"/>
      <c r="BS17" s="89"/>
      <c r="BT17" s="89"/>
      <c r="BU17" s="89"/>
      <c r="BV17" s="89"/>
      <c r="BW17" s="89"/>
      <c r="BX17" s="89"/>
      <c r="BY17" s="89"/>
      <c r="BZ17" s="89"/>
      <c r="CA17" s="89"/>
      <c r="CB17" s="89"/>
      <c r="CC17" s="89"/>
      <c r="CD17" s="89"/>
      <c r="CE17" s="89"/>
      <c r="CF17" s="89"/>
      <c r="CG17" s="89"/>
      <c r="CH17" s="89"/>
      <c r="CI17" s="89"/>
      <c r="CJ17" s="89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  <c r="EB17" s="89"/>
      <c r="EC17" s="89"/>
      <c r="ED17" s="89"/>
      <c r="EE17" s="89"/>
      <c r="EF17" s="89"/>
      <c r="EG17" s="89"/>
      <c r="EH17" s="89"/>
      <c r="EI17" s="89"/>
      <c r="EJ17" s="89"/>
      <c r="EK17" s="89"/>
      <c r="EL17" s="89"/>
      <c r="EM17" s="89"/>
      <c r="EN17" s="89"/>
      <c r="EO17" s="89"/>
      <c r="EP17" s="89"/>
      <c r="EQ17" s="89"/>
      <c r="ER17" s="89"/>
      <c r="ES17" s="89"/>
      <c r="ET17" s="89"/>
      <c r="EU17" s="89"/>
      <c r="EV17" s="89"/>
      <c r="EW17" s="89"/>
      <c r="EX17" s="89"/>
      <c r="EY17" s="89"/>
      <c r="EZ17" s="89"/>
      <c r="FA17" s="89"/>
      <c r="FB17" s="89"/>
      <c r="FC17" s="89"/>
      <c r="FD17" s="89"/>
      <c r="FE17" s="89"/>
      <c r="FF17" s="89"/>
      <c r="FG17" s="89"/>
      <c r="FH17" s="89"/>
      <c r="FI17" s="89"/>
      <c r="FJ17" s="89"/>
      <c r="FK17" s="89"/>
      <c r="FL17" s="89"/>
      <c r="FM17" s="89"/>
      <c r="FN17" s="89"/>
      <c r="FO17" s="89"/>
      <c r="FP17" s="89"/>
      <c r="FQ17" s="89"/>
      <c r="FR17" s="89"/>
      <c r="FS17" s="89"/>
      <c r="FT17" s="89"/>
      <c r="FU17" s="89"/>
      <c r="FV17" s="89"/>
      <c r="FW17" s="89"/>
      <c r="FX17" s="89"/>
      <c r="FY17" s="89"/>
      <c r="FZ17" s="89"/>
      <c r="GA17" s="89"/>
      <c r="GB17" s="89"/>
      <c r="GC17" s="89"/>
      <c r="GD17" s="89"/>
      <c r="GE17" s="89"/>
      <c r="GF17" s="89"/>
      <c r="GG17" s="89"/>
      <c r="GH17" s="89"/>
      <c r="GI17" s="89"/>
      <c r="GJ17" s="89"/>
      <c r="GK17" s="89"/>
      <c r="GL17" s="89"/>
      <c r="GM17" s="89"/>
      <c r="GN17" s="89"/>
      <c r="GO17" s="89"/>
      <c r="GP17" s="89"/>
      <c r="GQ17" s="89"/>
      <c r="GR17" s="89"/>
      <c r="GS17" s="89"/>
      <c r="GT17" s="89"/>
      <c r="GU17" s="89"/>
      <c r="GV17" s="89"/>
      <c r="GW17" s="89"/>
      <c r="GX17" s="89"/>
      <c r="GY17" s="89"/>
      <c r="GZ17" s="89"/>
      <c r="HA17" s="89"/>
      <c r="HB17" s="89"/>
      <c r="HC17" s="89"/>
      <c r="HD17" s="89"/>
      <c r="HE17" s="89"/>
      <c r="HF17" s="89"/>
      <c r="HG17" s="89"/>
      <c r="HH17" s="89"/>
      <c r="HI17" s="89"/>
      <c r="HJ17" s="89"/>
      <c r="HK17" s="89"/>
      <c r="HL17" s="89"/>
      <c r="HM17" s="89"/>
      <c r="HN17" s="89"/>
      <c r="HO17" s="89"/>
      <c r="HP17" s="89"/>
      <c r="HQ17" s="89"/>
      <c r="HR17" s="89"/>
      <c r="HS17" s="89"/>
      <c r="HT17" s="89"/>
      <c r="HU17" s="89"/>
      <c r="HV17" s="89"/>
      <c r="HW17" s="89"/>
      <c r="HX17" s="89"/>
      <c r="HY17" s="89"/>
      <c r="HZ17" s="89"/>
      <c r="IA17" s="89"/>
      <c r="IB17" s="89"/>
      <c r="IC17" s="89"/>
      <c r="ID17" s="89"/>
      <c r="IE17" s="89"/>
      <c r="IF17" s="89"/>
      <c r="IG17" s="89"/>
      <c r="IH17" s="89"/>
      <c r="II17" s="89"/>
      <c r="IJ17" s="89"/>
      <c r="IK17" s="89"/>
      <c r="IL17" s="89"/>
      <c r="IM17" s="89"/>
      <c r="IN17" s="89"/>
    </row>
    <row r="18" spans="1:248" ht="12.95" customHeight="1">
      <c r="B18" s="3"/>
      <c r="C18" s="1" t="s">
        <v>506</v>
      </c>
      <c r="D18" s="1"/>
      <c r="E18" s="1"/>
      <c r="F18" s="1" cm="1">
        <f t="array" ref="F18">INDEX(Sites!S4:S103,_selected_site,)</f>
        <v>36</v>
      </c>
      <c r="G18" s="88"/>
      <c r="H18" s="1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  <c r="BD18" s="85"/>
      <c r="BE18" s="85"/>
      <c r="BF18" s="85"/>
      <c r="BG18" s="85"/>
      <c r="BH18" s="85"/>
      <c r="BI18" s="85"/>
      <c r="BJ18" s="85"/>
      <c r="BK18" s="85"/>
      <c r="BL18" s="85"/>
      <c r="BM18" s="85"/>
      <c r="BN18" s="85"/>
      <c r="BO18" s="85"/>
      <c r="BP18" s="85"/>
      <c r="BQ18" s="85"/>
      <c r="BR18" s="85"/>
      <c r="BS18" s="85"/>
      <c r="BT18" s="85"/>
      <c r="BU18" s="85"/>
      <c r="BV18" s="85"/>
      <c r="BW18" s="85"/>
      <c r="BX18" s="85"/>
      <c r="BY18" s="85"/>
      <c r="BZ18" s="85"/>
      <c r="CA18" s="85"/>
      <c r="CB18" s="85"/>
      <c r="CC18" s="85"/>
      <c r="CD18" s="85"/>
      <c r="CE18" s="85"/>
      <c r="CF18" s="85"/>
      <c r="CG18" s="85"/>
      <c r="CH18" s="85"/>
      <c r="CI18" s="85"/>
      <c r="CJ18" s="85"/>
      <c r="CK18" s="85"/>
      <c r="CL18" s="85"/>
      <c r="CM18" s="85"/>
      <c r="CN18" s="85"/>
      <c r="CO18" s="85"/>
      <c r="CP18" s="85"/>
      <c r="CQ18" s="85"/>
      <c r="CR18" s="85"/>
      <c r="CS18" s="85"/>
      <c r="CT18" s="85"/>
      <c r="CU18" s="85"/>
      <c r="CV18" s="85"/>
      <c r="CW18" s="85"/>
      <c r="CX18" s="85"/>
      <c r="CY18" s="85"/>
      <c r="CZ18" s="85"/>
      <c r="DA18" s="85"/>
      <c r="DB18" s="85"/>
      <c r="DC18" s="85"/>
      <c r="DD18" s="85"/>
      <c r="DE18" s="85"/>
      <c r="DF18" s="85"/>
      <c r="DG18" s="85"/>
      <c r="DH18" s="85"/>
      <c r="DI18" s="85"/>
      <c r="DJ18" s="85"/>
      <c r="DK18" s="85"/>
      <c r="DL18" s="85"/>
      <c r="DM18" s="85"/>
      <c r="DN18" s="85"/>
      <c r="DO18" s="85"/>
      <c r="DP18" s="85"/>
      <c r="DQ18" s="85"/>
      <c r="DR18" s="85"/>
      <c r="DS18" s="85"/>
      <c r="DT18" s="85"/>
      <c r="DU18" s="85"/>
      <c r="DV18" s="85"/>
      <c r="DW18" s="85"/>
      <c r="DX18" s="85"/>
      <c r="DY18" s="85"/>
      <c r="DZ18" s="85"/>
      <c r="EA18" s="85"/>
      <c r="EB18" s="85"/>
      <c r="EC18" s="85"/>
      <c r="ED18" s="85"/>
      <c r="EE18" s="85"/>
      <c r="EF18" s="85"/>
      <c r="EG18" s="85"/>
      <c r="EH18" s="85"/>
      <c r="EI18" s="85"/>
      <c r="EJ18" s="85"/>
      <c r="EK18" s="85"/>
      <c r="EL18" s="85"/>
      <c r="EM18" s="85"/>
      <c r="EN18" s="85"/>
      <c r="EO18" s="85"/>
      <c r="EP18" s="85"/>
      <c r="EQ18" s="85"/>
      <c r="ER18" s="85"/>
      <c r="ES18" s="85"/>
      <c r="ET18" s="85"/>
      <c r="EU18" s="85"/>
      <c r="EV18" s="85"/>
      <c r="EW18" s="85"/>
      <c r="EX18" s="85"/>
      <c r="EY18" s="85"/>
      <c r="EZ18" s="85"/>
      <c r="FA18" s="85"/>
      <c r="FB18" s="85"/>
      <c r="FC18" s="85"/>
      <c r="FD18" s="85"/>
      <c r="FE18" s="85"/>
      <c r="FF18" s="85"/>
      <c r="FG18" s="85"/>
      <c r="FH18" s="85"/>
      <c r="FI18" s="85"/>
      <c r="FJ18" s="85"/>
      <c r="FK18" s="85"/>
      <c r="FL18" s="85"/>
      <c r="FM18" s="85"/>
      <c r="FN18" s="85"/>
      <c r="FO18" s="85"/>
      <c r="FP18" s="85"/>
      <c r="FQ18" s="85"/>
      <c r="FR18" s="85"/>
      <c r="FS18" s="85"/>
      <c r="FT18" s="85"/>
      <c r="FU18" s="85"/>
      <c r="FV18" s="85"/>
      <c r="FW18" s="85"/>
      <c r="FX18" s="85"/>
      <c r="FY18" s="85"/>
      <c r="FZ18" s="85"/>
      <c r="GA18" s="85"/>
      <c r="GB18" s="85"/>
      <c r="GC18" s="85"/>
      <c r="GD18" s="85"/>
      <c r="GE18" s="85"/>
      <c r="GF18" s="85"/>
      <c r="GG18" s="85"/>
      <c r="GH18" s="85"/>
      <c r="GI18" s="85"/>
      <c r="GJ18" s="85"/>
      <c r="GK18" s="85"/>
      <c r="GL18" s="85"/>
      <c r="GM18" s="85"/>
      <c r="GN18" s="85"/>
      <c r="GO18" s="85"/>
      <c r="GP18" s="85"/>
      <c r="GQ18" s="85"/>
      <c r="GR18" s="85"/>
      <c r="GS18" s="85"/>
      <c r="GT18" s="85"/>
      <c r="GU18" s="85"/>
      <c r="GV18" s="85"/>
      <c r="GW18" s="85"/>
      <c r="GX18" s="85"/>
      <c r="GY18" s="85"/>
      <c r="GZ18" s="85"/>
      <c r="HA18" s="85"/>
      <c r="HB18" s="85"/>
      <c r="HC18" s="85"/>
      <c r="HD18" s="85"/>
      <c r="HE18" s="85"/>
      <c r="HF18" s="85"/>
      <c r="HG18" s="85"/>
      <c r="HH18" s="85"/>
      <c r="HI18" s="85"/>
      <c r="HJ18" s="85"/>
      <c r="HK18" s="85"/>
      <c r="HL18" s="85"/>
      <c r="HM18" s="85"/>
      <c r="HN18" s="85"/>
      <c r="HO18" s="85"/>
      <c r="HP18" s="85"/>
      <c r="HQ18" s="85"/>
      <c r="HR18" s="85"/>
      <c r="HS18" s="85"/>
      <c r="HT18" s="85"/>
      <c r="HU18" s="85"/>
      <c r="HV18" s="85"/>
      <c r="HW18" s="85"/>
      <c r="HX18" s="85"/>
      <c r="HY18" s="85"/>
      <c r="HZ18" s="85"/>
      <c r="IA18" s="85"/>
      <c r="IB18" s="85"/>
      <c r="IC18" s="85"/>
      <c r="ID18" s="85"/>
      <c r="IE18" s="85"/>
      <c r="IF18" s="85"/>
      <c r="IG18" s="85"/>
      <c r="IH18" s="85"/>
      <c r="II18" s="85"/>
      <c r="IJ18" s="85"/>
      <c r="IK18" s="85"/>
      <c r="IL18" s="85"/>
      <c r="IM18" s="85"/>
      <c r="IN18" s="85"/>
    </row>
    <row r="19" spans="1:248" ht="12.95" customHeight="1">
      <c r="B19" s="3"/>
      <c r="C19" s="1" t="s">
        <v>507</v>
      </c>
      <c r="D19" s="1"/>
      <c r="E19" s="1"/>
      <c r="F19" s="730" cm="1">
        <f t="array" ref="F19">INDEX(Sites!W4:W103,_selected_site,)</f>
        <v>599.04</v>
      </c>
      <c r="G19" s="88"/>
      <c r="H19" s="1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  <c r="BC19" s="85"/>
      <c r="BD19" s="85"/>
      <c r="BE19" s="85"/>
      <c r="BF19" s="85"/>
      <c r="BG19" s="85"/>
      <c r="BH19" s="85"/>
      <c r="BI19" s="85"/>
      <c r="BJ19" s="85"/>
      <c r="BK19" s="85"/>
      <c r="BL19" s="85"/>
      <c r="BM19" s="85"/>
      <c r="BN19" s="85"/>
      <c r="BO19" s="85"/>
      <c r="BP19" s="85"/>
      <c r="BQ19" s="85"/>
      <c r="BR19" s="85"/>
      <c r="BS19" s="85"/>
      <c r="BT19" s="85"/>
      <c r="BU19" s="85"/>
      <c r="BV19" s="85"/>
      <c r="BW19" s="85"/>
      <c r="BX19" s="85"/>
      <c r="BY19" s="85"/>
      <c r="BZ19" s="85"/>
      <c r="CA19" s="85"/>
      <c r="CB19" s="85"/>
      <c r="CC19" s="85"/>
      <c r="CD19" s="85"/>
      <c r="CE19" s="85"/>
      <c r="CF19" s="85"/>
      <c r="CG19" s="85"/>
      <c r="CH19" s="85"/>
      <c r="CI19" s="85"/>
      <c r="CJ19" s="85"/>
      <c r="CK19" s="85"/>
      <c r="CL19" s="85"/>
      <c r="CM19" s="85"/>
      <c r="CN19" s="85"/>
      <c r="CO19" s="85"/>
      <c r="CP19" s="85"/>
      <c r="CQ19" s="85"/>
      <c r="CR19" s="85"/>
      <c r="CS19" s="85"/>
      <c r="CT19" s="85"/>
      <c r="CU19" s="85"/>
      <c r="CV19" s="85"/>
      <c r="CW19" s="85"/>
      <c r="CX19" s="85"/>
      <c r="CY19" s="85"/>
      <c r="CZ19" s="85"/>
      <c r="DA19" s="85"/>
      <c r="DB19" s="85"/>
      <c r="DC19" s="85"/>
      <c r="DD19" s="85"/>
      <c r="DE19" s="85"/>
      <c r="DF19" s="85"/>
      <c r="DG19" s="85"/>
      <c r="DH19" s="85"/>
      <c r="DI19" s="85"/>
      <c r="DJ19" s="85"/>
      <c r="DK19" s="85"/>
      <c r="DL19" s="85"/>
      <c r="DM19" s="85"/>
      <c r="DN19" s="85"/>
      <c r="DO19" s="85"/>
      <c r="DP19" s="85"/>
      <c r="DQ19" s="85"/>
      <c r="DR19" s="85"/>
      <c r="DS19" s="85"/>
      <c r="DT19" s="85"/>
      <c r="DU19" s="85"/>
      <c r="DV19" s="85"/>
      <c r="DW19" s="85"/>
      <c r="DX19" s="85"/>
      <c r="DY19" s="85"/>
      <c r="DZ19" s="85"/>
      <c r="EA19" s="85"/>
      <c r="EB19" s="85"/>
      <c r="EC19" s="85"/>
      <c r="ED19" s="85"/>
      <c r="EE19" s="85"/>
      <c r="EF19" s="85"/>
      <c r="EG19" s="85"/>
      <c r="EH19" s="85"/>
      <c r="EI19" s="85"/>
      <c r="EJ19" s="85"/>
      <c r="EK19" s="85"/>
      <c r="EL19" s="85"/>
      <c r="EM19" s="85"/>
      <c r="EN19" s="85"/>
      <c r="EO19" s="85"/>
      <c r="EP19" s="85"/>
      <c r="EQ19" s="85"/>
      <c r="ER19" s="85"/>
      <c r="ES19" s="85"/>
      <c r="ET19" s="85"/>
      <c r="EU19" s="85"/>
      <c r="EV19" s="85"/>
      <c r="EW19" s="85"/>
      <c r="EX19" s="85"/>
      <c r="EY19" s="85"/>
      <c r="EZ19" s="85"/>
      <c r="FA19" s="85"/>
      <c r="FB19" s="85"/>
      <c r="FC19" s="85"/>
      <c r="FD19" s="85"/>
      <c r="FE19" s="85"/>
      <c r="FF19" s="85"/>
      <c r="FG19" s="85"/>
      <c r="FH19" s="85"/>
      <c r="FI19" s="85"/>
      <c r="FJ19" s="85"/>
      <c r="FK19" s="85"/>
      <c r="FL19" s="85"/>
      <c r="FM19" s="85"/>
      <c r="FN19" s="85"/>
      <c r="FO19" s="85"/>
      <c r="FP19" s="85"/>
      <c r="FQ19" s="85"/>
      <c r="FR19" s="85"/>
      <c r="FS19" s="85"/>
      <c r="FT19" s="85"/>
      <c r="FU19" s="85"/>
      <c r="FV19" s="85"/>
      <c r="FW19" s="85"/>
      <c r="FX19" s="85"/>
      <c r="FY19" s="85"/>
      <c r="FZ19" s="85"/>
      <c r="GA19" s="85"/>
      <c r="GB19" s="85"/>
      <c r="GC19" s="85"/>
      <c r="GD19" s="85"/>
      <c r="GE19" s="85"/>
      <c r="GF19" s="85"/>
      <c r="GG19" s="85"/>
      <c r="GH19" s="85"/>
      <c r="GI19" s="85"/>
      <c r="GJ19" s="85"/>
      <c r="GK19" s="85"/>
      <c r="GL19" s="85"/>
      <c r="GM19" s="85"/>
      <c r="GN19" s="85"/>
      <c r="GO19" s="85"/>
      <c r="GP19" s="85"/>
      <c r="GQ19" s="85"/>
      <c r="GR19" s="85"/>
      <c r="GS19" s="85"/>
      <c r="GT19" s="85"/>
      <c r="GU19" s="85"/>
      <c r="GV19" s="85"/>
      <c r="GW19" s="85"/>
      <c r="GX19" s="85"/>
      <c r="GY19" s="85"/>
      <c r="GZ19" s="85"/>
      <c r="HA19" s="85"/>
      <c r="HB19" s="85"/>
      <c r="HC19" s="85"/>
      <c r="HD19" s="85"/>
      <c r="HE19" s="85"/>
      <c r="HF19" s="85"/>
      <c r="HG19" s="85"/>
      <c r="HH19" s="85"/>
      <c r="HI19" s="85"/>
      <c r="HJ19" s="85"/>
      <c r="HK19" s="85"/>
      <c r="HL19" s="85"/>
      <c r="HM19" s="85"/>
      <c r="HN19" s="85"/>
      <c r="HO19" s="85"/>
      <c r="HP19" s="85"/>
      <c r="HQ19" s="85"/>
      <c r="HR19" s="85"/>
      <c r="HS19" s="85"/>
      <c r="HT19" s="85"/>
      <c r="HU19" s="85"/>
      <c r="HV19" s="85"/>
      <c r="HW19" s="85"/>
      <c r="HX19" s="85"/>
      <c r="HY19" s="85"/>
      <c r="HZ19" s="85"/>
      <c r="IA19" s="85"/>
      <c r="IB19" s="85"/>
      <c r="IC19" s="85"/>
      <c r="ID19" s="85"/>
      <c r="IE19" s="85"/>
      <c r="IF19" s="85"/>
      <c r="IG19" s="85"/>
      <c r="IH19" s="85"/>
      <c r="II19" s="85"/>
      <c r="IJ19" s="85"/>
      <c r="IK19" s="85"/>
      <c r="IL19" s="85"/>
      <c r="IM19" s="85"/>
      <c r="IN19" s="85"/>
    </row>
    <row r="20" spans="1:248" ht="12.95" customHeight="1">
      <c r="B20" s="3"/>
      <c r="C20" s="1"/>
      <c r="D20" s="1"/>
      <c r="E20" s="1"/>
      <c r="F20" s="1"/>
      <c r="G20" s="88"/>
      <c r="H20" s="1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  <c r="BC20" s="85"/>
      <c r="BD20" s="85"/>
      <c r="BE20" s="85"/>
      <c r="BF20" s="85"/>
      <c r="BG20" s="85"/>
      <c r="BH20" s="85"/>
      <c r="BI20" s="85"/>
      <c r="BJ20" s="85"/>
      <c r="BK20" s="85"/>
      <c r="BL20" s="85"/>
      <c r="BM20" s="85"/>
      <c r="BN20" s="85"/>
      <c r="BO20" s="85"/>
      <c r="BP20" s="85"/>
      <c r="BQ20" s="85"/>
      <c r="BR20" s="85"/>
      <c r="BS20" s="85"/>
      <c r="BT20" s="85"/>
      <c r="BU20" s="85"/>
      <c r="BV20" s="85"/>
      <c r="BW20" s="85"/>
      <c r="BX20" s="85"/>
      <c r="BY20" s="85"/>
      <c r="BZ20" s="85"/>
      <c r="CA20" s="85"/>
      <c r="CB20" s="85"/>
      <c r="CC20" s="85"/>
      <c r="CD20" s="85"/>
      <c r="CE20" s="85"/>
      <c r="CF20" s="85"/>
      <c r="CG20" s="85"/>
      <c r="CH20" s="85"/>
      <c r="CI20" s="85"/>
      <c r="CJ20" s="85"/>
      <c r="CK20" s="85"/>
      <c r="CL20" s="85"/>
      <c r="CM20" s="85"/>
      <c r="CN20" s="85"/>
      <c r="CO20" s="85"/>
      <c r="CP20" s="85"/>
      <c r="CQ20" s="85"/>
      <c r="CR20" s="85"/>
      <c r="CS20" s="85"/>
      <c r="CT20" s="85"/>
      <c r="CU20" s="85"/>
      <c r="CV20" s="85"/>
      <c r="CW20" s="85"/>
      <c r="CX20" s="85"/>
      <c r="CY20" s="85"/>
      <c r="CZ20" s="85"/>
      <c r="DA20" s="85"/>
      <c r="DB20" s="85"/>
      <c r="DC20" s="85"/>
      <c r="DD20" s="85"/>
      <c r="DE20" s="85"/>
      <c r="DF20" s="85"/>
      <c r="DG20" s="85"/>
      <c r="DH20" s="85"/>
      <c r="DI20" s="85"/>
      <c r="DJ20" s="85"/>
      <c r="DK20" s="85"/>
      <c r="DL20" s="85"/>
      <c r="DM20" s="85"/>
      <c r="DN20" s="85"/>
      <c r="DO20" s="85"/>
      <c r="DP20" s="85"/>
      <c r="DQ20" s="85"/>
      <c r="DR20" s="85"/>
      <c r="DS20" s="85"/>
      <c r="DT20" s="85"/>
      <c r="DU20" s="85"/>
      <c r="DV20" s="85"/>
      <c r="DW20" s="85"/>
      <c r="DX20" s="85"/>
      <c r="DY20" s="85"/>
      <c r="DZ20" s="85"/>
      <c r="EA20" s="85"/>
      <c r="EB20" s="85"/>
      <c r="EC20" s="85"/>
      <c r="ED20" s="85"/>
      <c r="EE20" s="85"/>
      <c r="EF20" s="85"/>
      <c r="EG20" s="85"/>
      <c r="EH20" s="85"/>
      <c r="EI20" s="85"/>
      <c r="EJ20" s="85"/>
      <c r="EK20" s="85"/>
      <c r="EL20" s="85"/>
      <c r="EM20" s="85"/>
      <c r="EN20" s="85"/>
      <c r="EO20" s="85"/>
      <c r="EP20" s="85"/>
      <c r="EQ20" s="85"/>
      <c r="ER20" s="85"/>
      <c r="ES20" s="85"/>
      <c r="ET20" s="85"/>
      <c r="EU20" s="85"/>
      <c r="EV20" s="85"/>
      <c r="EW20" s="85"/>
      <c r="EX20" s="85"/>
      <c r="EY20" s="85"/>
      <c r="EZ20" s="85"/>
      <c r="FA20" s="85"/>
      <c r="FB20" s="85"/>
      <c r="FC20" s="85"/>
      <c r="FD20" s="85"/>
      <c r="FE20" s="85"/>
      <c r="FF20" s="85"/>
      <c r="FG20" s="85"/>
      <c r="FH20" s="85"/>
      <c r="FI20" s="85"/>
      <c r="FJ20" s="85"/>
      <c r="FK20" s="85"/>
      <c r="FL20" s="85"/>
      <c r="FM20" s="85"/>
      <c r="FN20" s="85"/>
      <c r="FO20" s="85"/>
      <c r="FP20" s="85"/>
      <c r="FQ20" s="85"/>
      <c r="FR20" s="85"/>
      <c r="FS20" s="85"/>
      <c r="FT20" s="85"/>
      <c r="FU20" s="85"/>
      <c r="FV20" s="85"/>
      <c r="FW20" s="85"/>
      <c r="FX20" s="85"/>
      <c r="FY20" s="85"/>
      <c r="FZ20" s="85"/>
      <c r="GA20" s="85"/>
      <c r="GB20" s="85"/>
      <c r="GC20" s="85"/>
      <c r="GD20" s="85"/>
      <c r="GE20" s="85"/>
      <c r="GF20" s="85"/>
      <c r="GG20" s="85"/>
      <c r="GH20" s="85"/>
      <c r="GI20" s="85"/>
      <c r="GJ20" s="85"/>
      <c r="GK20" s="85"/>
      <c r="GL20" s="85"/>
      <c r="GM20" s="85"/>
      <c r="GN20" s="85"/>
      <c r="GO20" s="85"/>
      <c r="GP20" s="85"/>
      <c r="GQ20" s="85"/>
      <c r="GR20" s="85"/>
      <c r="GS20" s="85"/>
      <c r="GT20" s="85"/>
      <c r="GU20" s="85"/>
      <c r="GV20" s="85"/>
      <c r="GW20" s="85"/>
      <c r="GX20" s="85"/>
      <c r="GY20" s="85"/>
      <c r="GZ20" s="85"/>
      <c r="HA20" s="85"/>
      <c r="HB20" s="85"/>
      <c r="HC20" s="85"/>
      <c r="HD20" s="85"/>
      <c r="HE20" s="85"/>
      <c r="HF20" s="85"/>
      <c r="HG20" s="85"/>
      <c r="HH20" s="85"/>
      <c r="HI20" s="85"/>
      <c r="HJ20" s="85"/>
      <c r="HK20" s="85"/>
      <c r="HL20" s="85"/>
      <c r="HM20" s="85"/>
      <c r="HN20" s="85"/>
      <c r="HO20" s="85"/>
      <c r="HP20" s="85"/>
      <c r="HQ20" s="85"/>
      <c r="HR20" s="85"/>
      <c r="HS20" s="85"/>
      <c r="HT20" s="85"/>
      <c r="HU20" s="85"/>
      <c r="HV20" s="85"/>
      <c r="HW20" s="85"/>
      <c r="HX20" s="85"/>
      <c r="HY20" s="85"/>
      <c r="HZ20" s="85"/>
      <c r="IA20" s="85"/>
      <c r="IB20" s="85"/>
      <c r="IC20" s="85"/>
      <c r="ID20" s="85"/>
      <c r="IE20" s="85"/>
      <c r="IF20" s="85"/>
      <c r="IG20" s="85"/>
      <c r="IH20" s="85"/>
      <c r="II20" s="85"/>
      <c r="IJ20" s="85"/>
      <c r="IK20" s="85"/>
      <c r="IL20" s="85"/>
      <c r="IM20" s="85"/>
      <c r="IN20" s="85"/>
    </row>
    <row r="21" spans="1:248" ht="12.95" customHeight="1">
      <c r="A21" s="21" t="s">
        <v>508</v>
      </c>
      <c r="B21" s="3"/>
      <c r="C21" s="1"/>
      <c r="D21" s="1"/>
      <c r="E21" s="1"/>
      <c r="F21" s="84"/>
      <c r="G21" s="88"/>
      <c r="H21" s="1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85"/>
      <c r="BB21" s="85"/>
      <c r="BC21" s="85"/>
      <c r="BD21" s="85"/>
      <c r="BE21" s="85"/>
      <c r="BF21" s="85"/>
      <c r="BG21" s="85"/>
      <c r="BH21" s="85"/>
      <c r="BI21" s="85"/>
      <c r="BJ21" s="85"/>
      <c r="BK21" s="85"/>
      <c r="BL21" s="85"/>
      <c r="BM21" s="85"/>
      <c r="BN21" s="85"/>
      <c r="BO21" s="85"/>
      <c r="BP21" s="85"/>
      <c r="BQ21" s="85"/>
      <c r="BR21" s="85"/>
      <c r="BS21" s="85"/>
      <c r="BT21" s="85"/>
      <c r="BU21" s="85"/>
      <c r="BV21" s="85"/>
      <c r="BW21" s="85"/>
      <c r="BX21" s="85"/>
      <c r="BY21" s="85"/>
      <c r="BZ21" s="85"/>
      <c r="CA21" s="85"/>
      <c r="CB21" s="85"/>
      <c r="CC21" s="85"/>
      <c r="CD21" s="85"/>
      <c r="CE21" s="85"/>
      <c r="CF21" s="85"/>
      <c r="CG21" s="85"/>
      <c r="CH21" s="85"/>
      <c r="CI21" s="85"/>
      <c r="CJ21" s="85"/>
      <c r="CK21" s="85"/>
      <c r="CL21" s="85"/>
      <c r="CM21" s="85"/>
      <c r="CN21" s="85"/>
      <c r="CO21" s="85"/>
      <c r="CP21" s="85"/>
      <c r="CQ21" s="85"/>
      <c r="CR21" s="85"/>
      <c r="CS21" s="85"/>
      <c r="CT21" s="85"/>
      <c r="CU21" s="85"/>
      <c r="CV21" s="85"/>
      <c r="CW21" s="85"/>
      <c r="CX21" s="85"/>
      <c r="CY21" s="85"/>
      <c r="CZ21" s="85"/>
      <c r="DA21" s="85"/>
      <c r="DB21" s="85"/>
      <c r="DC21" s="85"/>
      <c r="DD21" s="85"/>
      <c r="DE21" s="85"/>
      <c r="DF21" s="85"/>
      <c r="DG21" s="85"/>
      <c r="DH21" s="85"/>
      <c r="DI21" s="85"/>
      <c r="DJ21" s="85"/>
      <c r="DK21" s="85"/>
      <c r="DL21" s="85"/>
      <c r="DM21" s="85"/>
      <c r="DN21" s="85"/>
      <c r="DO21" s="85"/>
      <c r="DP21" s="85"/>
      <c r="DQ21" s="85"/>
      <c r="DR21" s="85"/>
      <c r="DS21" s="85"/>
      <c r="DT21" s="85"/>
      <c r="DU21" s="85"/>
      <c r="DV21" s="85"/>
      <c r="DW21" s="85"/>
      <c r="DX21" s="85"/>
      <c r="DY21" s="85"/>
      <c r="DZ21" s="85"/>
      <c r="EA21" s="85"/>
      <c r="EB21" s="85"/>
      <c r="EC21" s="85"/>
      <c r="ED21" s="85"/>
      <c r="EE21" s="85"/>
      <c r="EF21" s="85"/>
      <c r="EG21" s="85"/>
      <c r="EH21" s="85"/>
      <c r="EI21" s="85"/>
      <c r="EJ21" s="85"/>
      <c r="EK21" s="85"/>
      <c r="EL21" s="85"/>
      <c r="EM21" s="85"/>
      <c r="EN21" s="85"/>
      <c r="EO21" s="85"/>
      <c r="EP21" s="85"/>
      <c r="EQ21" s="85"/>
      <c r="ER21" s="85"/>
      <c r="ES21" s="85"/>
      <c r="ET21" s="85"/>
      <c r="EU21" s="85"/>
      <c r="EV21" s="85"/>
      <c r="EW21" s="85"/>
      <c r="EX21" s="85"/>
      <c r="EY21" s="85"/>
      <c r="EZ21" s="85"/>
      <c r="FA21" s="85"/>
      <c r="FB21" s="85"/>
      <c r="FC21" s="85"/>
      <c r="FD21" s="85"/>
      <c r="FE21" s="85"/>
      <c r="FF21" s="85"/>
      <c r="FG21" s="85"/>
      <c r="FH21" s="85"/>
      <c r="FI21" s="85"/>
      <c r="FJ21" s="85"/>
      <c r="FK21" s="85"/>
      <c r="FL21" s="85"/>
      <c r="FM21" s="85"/>
      <c r="FN21" s="85"/>
      <c r="FO21" s="85"/>
      <c r="FP21" s="85"/>
      <c r="FQ21" s="85"/>
      <c r="FR21" s="85"/>
      <c r="FS21" s="85"/>
      <c r="FT21" s="85"/>
      <c r="FU21" s="85"/>
      <c r="FV21" s="85"/>
      <c r="FW21" s="85"/>
      <c r="FX21" s="85"/>
      <c r="FY21" s="85"/>
      <c r="FZ21" s="85"/>
      <c r="GA21" s="85"/>
      <c r="GB21" s="85"/>
      <c r="GC21" s="85"/>
      <c r="GD21" s="85"/>
      <c r="GE21" s="85"/>
      <c r="GF21" s="85"/>
      <c r="GG21" s="85"/>
      <c r="GH21" s="85"/>
      <c r="GI21" s="85"/>
      <c r="GJ21" s="85"/>
      <c r="GK21" s="85"/>
      <c r="GL21" s="85"/>
      <c r="GM21" s="85"/>
      <c r="GN21" s="85"/>
      <c r="GO21" s="85"/>
      <c r="GP21" s="85"/>
      <c r="GQ21" s="85"/>
      <c r="GR21" s="85"/>
      <c r="GS21" s="85"/>
      <c r="GT21" s="85"/>
      <c r="GU21" s="85"/>
      <c r="GV21" s="85"/>
      <c r="GW21" s="85"/>
      <c r="GX21" s="85"/>
      <c r="GY21" s="85"/>
      <c r="GZ21" s="85"/>
      <c r="HA21" s="85"/>
      <c r="HB21" s="85"/>
      <c r="HC21" s="85"/>
      <c r="HD21" s="85"/>
      <c r="HE21" s="85"/>
      <c r="HF21" s="85"/>
      <c r="HG21" s="85"/>
      <c r="HH21" s="85"/>
      <c r="HI21" s="85"/>
      <c r="HJ21" s="85"/>
      <c r="HK21" s="85"/>
      <c r="HL21" s="85"/>
      <c r="HM21" s="85"/>
      <c r="HN21" s="85"/>
      <c r="HO21" s="85"/>
      <c r="HP21" s="85"/>
      <c r="HQ21" s="85"/>
      <c r="HR21" s="85"/>
      <c r="HS21" s="85"/>
      <c r="HT21" s="85"/>
      <c r="HU21" s="85"/>
      <c r="HV21" s="85"/>
      <c r="HW21" s="85"/>
      <c r="HX21" s="85"/>
      <c r="HY21" s="85"/>
      <c r="HZ21" s="85"/>
      <c r="IA21" s="85"/>
      <c r="IB21" s="85"/>
      <c r="IC21" s="85"/>
      <c r="ID21" s="85"/>
      <c r="IE21" s="85"/>
      <c r="IF21" s="85"/>
      <c r="IG21" s="85"/>
      <c r="IH21" s="85"/>
      <c r="II21" s="85"/>
      <c r="IJ21" s="85"/>
      <c r="IK21" s="85"/>
      <c r="IL21" s="85"/>
      <c r="IM21" s="85"/>
      <c r="IN21" s="85"/>
    </row>
    <row r="22" spans="1:248" ht="12.95" customHeight="1">
      <c r="B22" s="3" t="s">
        <v>509</v>
      </c>
      <c r="C22" s="1"/>
      <c r="D22" s="1"/>
      <c r="E22" s="1"/>
      <c r="G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</row>
    <row r="23" spans="1:248" ht="12.95" customHeight="1">
      <c r="B23" s="3"/>
      <c r="C23" s="1" t="s">
        <v>510</v>
      </c>
      <c r="D23" s="1"/>
      <c r="E23" s="1"/>
      <c r="F23" s="715" cm="1">
        <f t="array" ref="F23">IF(_selected_site&lt;=60,INDEX(Sites!$Q$4:$Q$103,_selected_site),0)</f>
        <v>0</v>
      </c>
      <c r="G23" s="19" t="s">
        <v>416</v>
      </c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</row>
    <row r="24" spans="1:248" ht="12.95" customHeight="1">
      <c r="B24" s="3"/>
      <c r="C24" s="1" t="s">
        <v>511</v>
      </c>
      <c r="D24" s="1"/>
      <c r="E24" s="1"/>
      <c r="F24" s="715" cm="1">
        <f t="array" ref="F24">IF(_selected_site&gt;60,INDEX(Sites!$Q$4:$Q$103,_selected_site),0)</f>
        <v>22.32</v>
      </c>
      <c r="G24" s="19" t="s">
        <v>416</v>
      </c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  <c r="DU24" s="19"/>
      <c r="DV24" s="19"/>
      <c r="DW24" s="19"/>
      <c r="DX24" s="19"/>
      <c r="DY24" s="19"/>
      <c r="DZ24" s="19"/>
      <c r="EA24" s="19"/>
      <c r="EB24" s="19"/>
      <c r="EC24" s="19"/>
      <c r="ED24" s="19"/>
      <c r="EE24" s="19"/>
      <c r="EF24" s="19"/>
      <c r="EG24" s="19"/>
      <c r="EH24" s="19"/>
      <c r="EI24" s="19"/>
      <c r="EJ24" s="19"/>
      <c r="EK24" s="19"/>
      <c r="EL24" s="19"/>
      <c r="EM24" s="19"/>
      <c r="EN24" s="19"/>
      <c r="EO24" s="19"/>
      <c r="EP24" s="19"/>
      <c r="EQ24" s="19"/>
      <c r="ER24" s="19"/>
      <c r="ES24" s="19"/>
      <c r="ET24" s="19"/>
      <c r="EU24" s="19"/>
      <c r="EV24" s="19"/>
      <c r="EW24" s="19"/>
      <c r="EX24" s="19"/>
      <c r="EY24" s="19"/>
      <c r="EZ24" s="19"/>
      <c r="FA24" s="19"/>
      <c r="FB24" s="19"/>
      <c r="FC24" s="19"/>
      <c r="FD24" s="19"/>
      <c r="FE24" s="19"/>
      <c r="FF24" s="19"/>
      <c r="FG24" s="19"/>
      <c r="FH24" s="19"/>
      <c r="FI24" s="19"/>
      <c r="FJ24" s="19"/>
      <c r="FK24" s="19"/>
      <c r="FL24" s="19"/>
      <c r="FM24" s="19"/>
      <c r="FN24" s="19"/>
      <c r="FO24" s="19"/>
      <c r="FP24" s="19"/>
      <c r="FQ24" s="19"/>
      <c r="FR24" s="19"/>
      <c r="FS24" s="19"/>
      <c r="FT24" s="19"/>
      <c r="FU24" s="19"/>
      <c r="FV24" s="19"/>
      <c r="FW24" s="19"/>
      <c r="FX24" s="19"/>
      <c r="FY24" s="19"/>
      <c r="FZ24" s="19"/>
      <c r="GA24" s="19"/>
      <c r="GB24" s="19"/>
      <c r="GC24" s="19"/>
      <c r="GD24" s="19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</row>
    <row r="25" spans="1:248" ht="12.95" customHeight="1">
      <c r="A25" s="343" t="s">
        <v>512</v>
      </c>
      <c r="B25" s="3"/>
      <c r="C25" s="1" t="s">
        <v>26</v>
      </c>
      <c r="D25" s="1"/>
      <c r="E25" s="1"/>
      <c r="F25" s="84"/>
      <c r="G25" s="101" t="s">
        <v>11</v>
      </c>
      <c r="H25" s="1"/>
      <c r="I25" s="233" cm="1">
        <f t="array" ref="I25">$F$23*INDEX(_crop_water_reqs,,I$4)+$F$24*INDEX(_fodder_water_reqs,,I$4)*(MIN(I$13,1))</f>
        <v>1375.1119872000002</v>
      </c>
      <c r="J25" s="233" cm="1">
        <f t="array" ref="J25">$F$23*INDEX(_crop_water_reqs,,J$4)+$F$24*INDEX(_fodder_water_reqs,,J$4)*(MIN(J$13,1))</f>
        <v>1347.0852095999999</v>
      </c>
      <c r="K25" s="233" cm="1">
        <f t="array" ref="K25">$F$23*INDEX(_crop_water_reqs,,K$4)+$F$24*INDEX(_fodder_water_reqs,,K$4)*(MIN(K$13,1))</f>
        <v>748.23782400000016</v>
      </c>
      <c r="L25" s="233" cm="1">
        <f t="array" ref="L25">$F$23*INDEX(_crop_water_reqs,,L$4)+$F$24*INDEX(_fodder_water_reqs,,L$4)*(MIN(L$13,1))</f>
        <v>876.8010240000001</v>
      </c>
      <c r="M25" s="233" cm="1">
        <f t="array" ref="M25">$F$23*INDEX(_crop_water_reqs,,M$4)+$F$24*INDEX(_fodder_water_reqs,,M$4)*(MIN(M$13,1))</f>
        <v>979.65158400000007</v>
      </c>
      <c r="N25" s="233" cm="1">
        <f t="array" ref="N25">$F$23*INDEX(_crop_water_reqs,,N$4)+$F$24*INDEX(_fodder_water_reqs,,N$4)*(MIN(N$13,1))</f>
        <v>1012.3066368</v>
      </c>
      <c r="O25" s="233" cm="1">
        <f t="array" ref="O25">$F$23*INDEX(_crop_water_reqs,,O$4)+$F$24*INDEX(_fodder_water_reqs,,O$4)*(MIN(O$13,1))</f>
        <v>1115.9285760000002</v>
      </c>
      <c r="P25" s="233" cm="1">
        <f t="array" ref="P25">$F$23*INDEX(_crop_water_reqs,,P$4)+$F$24*INDEX(_fodder_water_reqs,,P$4)*(MIN(P$13,1))</f>
        <v>1172.4963840000003</v>
      </c>
      <c r="Q25" s="233" cm="1">
        <f t="array" ref="Q25">$F$23*INDEX(_crop_water_reqs,,Q$4)+$F$24*INDEX(_fodder_water_reqs,,Q$4)*(MIN(Q$13,1))</f>
        <v>948.53928960000007</v>
      </c>
      <c r="R25" s="233" cm="1">
        <f t="array" ref="R25">$F$23*INDEX(_crop_water_reqs,,R$4)+$F$24*INDEX(_fodder_water_reqs,,R$4)*(MIN(R$13,1))</f>
        <v>1110.7860479999997</v>
      </c>
      <c r="S25" s="233" cm="1">
        <f t="array" ref="S25">$F$23*INDEX(_crop_water_reqs,,S$4)+$F$24*INDEX(_fodder_water_reqs,,S$4)*(MIN(S$13,1))</f>
        <v>1347.0852095999999</v>
      </c>
      <c r="T25" s="233" cm="1">
        <f t="array" ref="T25">$F$23*INDEX(_crop_water_reqs,,T$4)+$F$24*INDEX(_fodder_water_reqs,,T$4)*(MIN(T$13,1))</f>
        <v>1450.7071487999999</v>
      </c>
      <c r="U25" s="233" cm="1">
        <f t="array" ref="U25">$F$23*INDEX(_crop_water_reqs,,U$4)+$F$24*INDEX(_fodder_water_reqs,,U$4)*(MIN(U$13,1))</f>
        <v>2750.2239744000003</v>
      </c>
      <c r="V25" s="233" cm="1">
        <f t="array" ref="V25">$F$23*INDEX(_crop_water_reqs,,V$4)+$F$24*INDEX(_fodder_water_reqs,,V$4)*(MIN(V$13,1))</f>
        <v>2694.1704191999997</v>
      </c>
      <c r="W25" s="233" cm="1">
        <f t="array" ref="W25">$F$23*INDEX(_crop_water_reqs,,W$4)+$F$24*INDEX(_fodder_water_reqs,,W$4)*(MIN(W$13,1))</f>
        <v>1496.4756480000003</v>
      </c>
      <c r="X25" s="233" cm="1">
        <f t="array" ref="X25">$F$23*INDEX(_crop_water_reqs,,X$4)+$F$24*INDEX(_fodder_water_reqs,,X$4)*(MIN(X$13,1))</f>
        <v>1753.6020480000002</v>
      </c>
      <c r="Y25" s="233" cm="1">
        <f t="array" ref="Y25">$F$23*INDEX(_crop_water_reqs,,Y$4)+$F$24*INDEX(_fodder_water_reqs,,Y$4)*(MIN(Y$13,1))</f>
        <v>1959.3031680000001</v>
      </c>
      <c r="Z25" s="233" cm="1">
        <f t="array" ref="Z25">$F$23*INDEX(_crop_water_reqs,,Z$4)+$F$24*INDEX(_fodder_water_reqs,,Z$4)*(MIN(Z$13,1))</f>
        <v>2024.6132736</v>
      </c>
      <c r="AA25" s="233" cm="1">
        <f t="array" ref="AA25">$F$23*INDEX(_crop_water_reqs,,AA$4)+$F$24*INDEX(_fodder_water_reqs,,AA$4)*(MIN(AA$13,1))</f>
        <v>2231.8571520000005</v>
      </c>
      <c r="AB25" s="233" cm="1">
        <f t="array" ref="AB25">$F$23*INDEX(_crop_water_reqs,,AB$4)+$F$24*INDEX(_fodder_water_reqs,,AB$4)*(MIN(AB$13,1))</f>
        <v>2344.9927680000005</v>
      </c>
      <c r="AC25" s="233" cm="1">
        <f t="array" ref="AC25">$F$23*INDEX(_crop_water_reqs,,AC$4)+$F$24*INDEX(_fodder_water_reqs,,AC$4)*(MIN(AC$13,1))</f>
        <v>1897.0785792000001</v>
      </c>
      <c r="AD25" s="233" cm="1">
        <f t="array" ref="AD25">$F$23*INDEX(_crop_water_reqs,,AD$4)+$F$24*INDEX(_fodder_water_reqs,,AD$4)*(MIN(AD$13,1))</f>
        <v>2221.5720959999994</v>
      </c>
      <c r="AE25" s="233" cm="1">
        <f t="array" ref="AE25">$F$23*INDEX(_crop_water_reqs,,AE$4)+$F$24*INDEX(_fodder_water_reqs,,AE$4)*(MIN(AE$13,1))</f>
        <v>2694.1704191999997</v>
      </c>
      <c r="AF25" s="233" cm="1">
        <f t="array" ref="AF25">$F$23*INDEX(_crop_water_reqs,,AF$4)+$F$24*INDEX(_fodder_water_reqs,,AF$4)*(MIN(AF$13,1))</f>
        <v>2901.4142975999998</v>
      </c>
      <c r="AG25" s="233" cm="1">
        <f t="array" ref="AG25">$F$23*INDEX(_crop_water_reqs,,AG$4)+$F$24*INDEX(_fodder_water_reqs,,AG$4)*(MIN(AG$13,1))</f>
        <v>4125.3359616000007</v>
      </c>
      <c r="AH25" s="233" cm="1">
        <f t="array" ref="AH25">$F$23*INDEX(_crop_water_reqs,,AH$4)+$F$24*INDEX(_fodder_water_reqs,,AH$4)*(MIN(AH$13,1))</f>
        <v>4041.2556287999996</v>
      </c>
      <c r="AI25" s="233" cm="1">
        <f t="array" ref="AI25">$F$23*INDEX(_crop_water_reqs,,AI$4)+$F$24*INDEX(_fodder_water_reqs,,AI$4)*(MIN(AI$13,1))</f>
        <v>2244.7134720000004</v>
      </c>
      <c r="AJ25" s="233" cm="1">
        <f t="array" ref="AJ25">$F$23*INDEX(_crop_water_reqs,,AJ$4)+$F$24*INDEX(_fodder_water_reqs,,AJ$4)*(MIN(AJ$13,1))</f>
        <v>2630.4030720000005</v>
      </c>
      <c r="AK25" s="233" cm="1">
        <f t="array" ref="AK25">$F$23*INDEX(_crop_water_reqs,,AK$4)+$F$24*INDEX(_fodder_water_reqs,,AK$4)*(MIN(AK$13,1))</f>
        <v>2938.9547520000006</v>
      </c>
      <c r="AL25" s="233" cm="1">
        <f t="array" ref="AL25">$F$23*INDEX(_crop_water_reqs,,AL$4)+$F$24*INDEX(_fodder_water_reqs,,AL$4)*(MIN(AL$13,1))</f>
        <v>3036.9199104000004</v>
      </c>
      <c r="AM25" s="233" cm="1">
        <f t="array" ref="AM25">$F$23*INDEX(_crop_water_reqs,,AM$4)+$F$24*INDEX(_fodder_water_reqs,,AM$4)*(MIN(AM$13,1))</f>
        <v>3347.7857280000007</v>
      </c>
      <c r="AN25" s="233" cm="1">
        <f t="array" ref="AN25">$F$23*INDEX(_crop_water_reqs,,AN$4)+$F$24*INDEX(_fodder_water_reqs,,AN$4)*(MIN(AN$13,1))</f>
        <v>3517.489152000001</v>
      </c>
      <c r="AO25" s="233" cm="1">
        <f t="array" ref="AO25">$F$23*INDEX(_crop_water_reqs,,AO$4)+$F$24*INDEX(_fodder_water_reqs,,AO$4)*(MIN(AO$13,1))</f>
        <v>2845.6178688000005</v>
      </c>
      <c r="AP25" s="233" cm="1">
        <f t="array" ref="AP25">$F$23*INDEX(_crop_water_reqs,,AP$4)+$F$24*INDEX(_fodder_water_reqs,,AP$4)*(MIN(AP$13,1))</f>
        <v>3332.3581439999998</v>
      </c>
      <c r="AQ25" s="233" cm="1">
        <f t="array" ref="AQ25">$F$23*INDEX(_crop_water_reqs,,AQ$4)+$F$24*INDEX(_fodder_water_reqs,,AQ$4)*(MIN(AQ$13,1))</f>
        <v>4041.2556287999996</v>
      </c>
      <c r="AR25" s="233" cm="1">
        <f t="array" ref="AR25">$F$23*INDEX(_crop_water_reqs,,AR$4)+$F$24*INDEX(_fodder_water_reqs,,AR$4)*(MIN(AR$13,1))</f>
        <v>4352.1214464000004</v>
      </c>
      <c r="AS25" s="233" cm="1">
        <f t="array" ref="AS25">$F$23*INDEX(_crop_water_reqs,,AS$4)+$F$24*INDEX(_fodder_water_reqs,,AS$4)*(MIN(AS$13,1))</f>
        <v>4207.842680832001</v>
      </c>
      <c r="AT25" s="233" cm="1">
        <f t="array" ref="AT25">$F$23*INDEX(_crop_water_reqs,,AT$4)+$F$24*INDEX(_fodder_water_reqs,,AT$4)*(MIN(AT$13,1))</f>
        <v>4122.0807413759994</v>
      </c>
      <c r="AU25" s="233" cm="1">
        <f t="array" ref="AU25">$F$23*INDEX(_crop_water_reqs,,AU$4)+$F$24*INDEX(_fodder_water_reqs,,AU$4)*(MIN(AU$13,1))</f>
        <v>2289.6077414400006</v>
      </c>
      <c r="AV25" s="233" cm="1">
        <f t="array" ref="AV25">$F$23*INDEX(_crop_water_reqs,,AV$4)+$F$24*INDEX(_fodder_water_reqs,,AV$4)*(MIN(AV$13,1))</f>
        <v>2683.0111334400003</v>
      </c>
      <c r="AW25" s="233" cm="1">
        <f t="array" ref="AW25">$F$23*INDEX(_crop_water_reqs,,AW$4)+$F$24*INDEX(_fodder_water_reqs,,AW$4)*(MIN(AW$13,1))</f>
        <v>2997.7338470400005</v>
      </c>
      <c r="AX25" s="233" cm="1">
        <f t="array" ref="AX25">$F$23*INDEX(_crop_water_reqs,,AX$4)+$F$24*INDEX(_fodder_water_reqs,,AX$4)*(MIN(AX$13,1))</f>
        <v>3097.6583086080004</v>
      </c>
      <c r="AY25" s="233" cm="1">
        <f t="array" ref="AY25">$F$23*INDEX(_crop_water_reqs,,AY$4)+$F$24*INDEX(_fodder_water_reqs,,AY$4)*(MIN(AY$13,1))</f>
        <v>3414.7414425600009</v>
      </c>
      <c r="AZ25" s="233" cm="1">
        <f t="array" ref="AZ25">$F$23*INDEX(_crop_water_reqs,,AZ$4)+$F$24*INDEX(_fodder_water_reqs,,AZ$4)*(MIN(AZ$13,1))</f>
        <v>3587.8389350400012</v>
      </c>
      <c r="BA25" s="233" cm="1">
        <f t="array" ref="BA25">$F$23*INDEX(_crop_water_reqs,,BA$4)+$F$24*INDEX(_fodder_water_reqs,,BA$4)*(MIN(BA$13,1))</f>
        <v>2902.5302261760003</v>
      </c>
      <c r="BB25" s="233" cm="1">
        <f t="array" ref="BB25">$F$23*INDEX(_crop_water_reqs,,BB$4)+$F$24*INDEX(_fodder_water_reqs,,BB$4)*(MIN(BB$13,1))</f>
        <v>3399.0053068799998</v>
      </c>
      <c r="BC25" s="233" cm="1">
        <f t="array" ref="BC25">$F$23*INDEX(_crop_water_reqs,,BC$4)+$F$24*INDEX(_fodder_water_reqs,,BC$4)*(MIN(BC$13,1))</f>
        <v>4122.0807413759994</v>
      </c>
      <c r="BD25" s="233" cm="1">
        <f t="array" ref="BD25">$F$23*INDEX(_crop_water_reqs,,BD$4)+$F$24*INDEX(_fodder_water_reqs,,BD$4)*(MIN(BD$13,1))</f>
        <v>4439.1638753280004</v>
      </c>
      <c r="BE25" s="233" cm="1">
        <f t="array" ref="BE25">$F$23*INDEX(_crop_water_reqs,,BE$4)+$F$24*INDEX(_fodder_water_reqs,,BE$4)*(MIN(BE$13,1))</f>
        <v>4291.9995344486406</v>
      </c>
      <c r="BF25" s="233" cm="1">
        <f t="array" ref="BF25">$F$23*INDEX(_crop_water_reqs,,BF$4)+$F$24*INDEX(_fodder_water_reqs,,BF$4)*(MIN(BF$13,1))</f>
        <v>4204.5223562035198</v>
      </c>
      <c r="BG25" s="233" cm="1">
        <f t="array" ref="BG25">$F$23*INDEX(_crop_water_reqs,,BG$4)+$F$24*INDEX(_fodder_water_reqs,,BG$4)*(MIN(BG$13,1))</f>
        <v>2335.3998962688006</v>
      </c>
      <c r="BH25" s="233" cm="1">
        <f t="array" ref="BH25">$F$23*INDEX(_crop_water_reqs,,BH$4)+$F$24*INDEX(_fodder_water_reqs,,BH$4)*(MIN(BH$13,1))</f>
        <v>2736.6713561088004</v>
      </c>
      <c r="BI25" s="233" cm="1">
        <f t="array" ref="BI25">$F$23*INDEX(_crop_water_reqs,,BI$4)+$F$24*INDEX(_fodder_water_reqs,,BI$4)*(MIN(BI$13,1))</f>
        <v>3057.6885239808007</v>
      </c>
      <c r="BJ25" s="233" cm="1">
        <f t="array" ref="BJ25">$F$23*INDEX(_crop_water_reqs,,BJ$4)+$F$24*INDEX(_fodder_water_reqs,,BJ$4)*(MIN(BJ$13,1))</f>
        <v>3159.6114747801603</v>
      </c>
      <c r="BK25" s="233" cm="1">
        <f t="array" ref="BK25">$F$23*INDEX(_crop_water_reqs,,BK$4)+$F$24*INDEX(_fodder_water_reqs,,BK$4)*(MIN(BK$13,1))</f>
        <v>3483.0362714112011</v>
      </c>
      <c r="BL25" s="233" cm="1">
        <f t="array" ref="BL25">$F$23*INDEX(_crop_water_reqs,,BL$4)+$F$24*INDEX(_fodder_water_reqs,,BL$4)*(MIN(BL$13,1))</f>
        <v>3659.5957137408013</v>
      </c>
      <c r="BM25" s="233" cm="1">
        <f t="array" ref="BM25">$F$23*INDEX(_crop_water_reqs,,BM$4)+$F$24*INDEX(_fodder_water_reqs,,BM$4)*(MIN(BM$13,1))</f>
        <v>2960.5808306995204</v>
      </c>
      <c r="BN25" s="233" cm="1">
        <f t="array" ref="BN25">$F$23*INDEX(_crop_water_reqs,,BN$4)+$F$24*INDEX(_fodder_water_reqs,,BN$4)*(MIN(BN$13,1))</f>
        <v>3466.9854130176</v>
      </c>
      <c r="BO25" s="233" cm="1">
        <f t="array" ref="BO25">$F$23*INDEX(_crop_water_reqs,,BO$4)+$F$24*INDEX(_fodder_water_reqs,,BO$4)*(MIN(BO$13,1))</f>
        <v>4204.5223562035198</v>
      </c>
      <c r="BP25" s="233" cm="1">
        <f t="array" ref="BP25">$F$23*INDEX(_crop_water_reqs,,BP$4)+$F$24*INDEX(_fodder_water_reqs,,BP$4)*(MIN(BP$13,1))</f>
        <v>4527.9471528345603</v>
      </c>
      <c r="BQ25" s="233" cm="1">
        <f t="array" ref="BQ25">$F$23*INDEX(_crop_water_reqs,,BQ$4)+$F$24*INDEX(_fodder_water_reqs,,BQ$4)*(MIN(BQ$13,1))</f>
        <v>4377.8395251376141</v>
      </c>
      <c r="BR25" s="233" cm="1">
        <f t="array" ref="BR25">$F$23*INDEX(_crop_water_reqs,,BR$4)+$F$24*INDEX(_fodder_water_reqs,,BR$4)*(MIN(BR$13,1))</f>
        <v>4288.6128033275909</v>
      </c>
      <c r="BS25" s="233" cm="1">
        <f t="array" ref="BS25">$F$23*INDEX(_crop_water_reqs,,BS$4)+$F$24*INDEX(_fodder_water_reqs,,BS$4)*(MIN(BS$13,1))</f>
        <v>2382.1078941941769</v>
      </c>
      <c r="BT25" s="233" cm="1">
        <f t="array" ref="BT25">$F$23*INDEX(_crop_water_reqs,,BT$4)+$F$24*INDEX(_fodder_water_reqs,,BT$4)*(MIN(BT$13,1))</f>
        <v>2791.4047832309766</v>
      </c>
      <c r="BU25" s="233" cm="1">
        <f t="array" ref="BU25">$F$23*INDEX(_crop_water_reqs,,BU$4)+$F$24*INDEX(_fodder_water_reqs,,BU$4)*(MIN(BU$13,1))</f>
        <v>3118.8422944604167</v>
      </c>
      <c r="BV25" s="233" cm="1">
        <f t="array" ref="BV25">$F$23*INDEX(_crop_water_reqs,,BV$4)+$F$24*INDEX(_fodder_water_reqs,,BV$4)*(MIN(BV$13,1))</f>
        <v>3222.8037042757637</v>
      </c>
      <c r="BW25" s="233" cm="1">
        <f t="array" ref="BW25">$F$23*INDEX(_crop_water_reqs,,BW$4)+$F$24*INDEX(_fodder_water_reqs,,BW$4)*(MIN(BW$13,1))</f>
        <v>3552.6969968394251</v>
      </c>
      <c r="BX25" s="233" cm="1">
        <f t="array" ref="BX25">$F$23*INDEX(_crop_water_reqs,,BX$4)+$F$24*INDEX(_fodder_water_reqs,,BX$4)*(MIN(BX$13,1))</f>
        <v>3732.7876280156174</v>
      </c>
      <c r="BY25" s="233" cm="1">
        <f t="array" ref="BY25">$F$23*INDEX(_crop_water_reqs,,BY$4)+$F$24*INDEX(_fodder_water_reqs,,BY$4)*(MIN(BY$13,1))</f>
        <v>3019.7924473135113</v>
      </c>
      <c r="BZ25" s="233" cm="1">
        <f t="array" ref="BZ25">$F$23*INDEX(_crop_water_reqs,,BZ$4)+$F$24*INDEX(_fodder_water_reqs,,BZ$4)*(MIN(BZ$13,1))</f>
        <v>3536.3251212779519</v>
      </c>
      <c r="CA25" s="233" cm="1">
        <f t="array" ref="CA25">$F$23*INDEX(_crop_water_reqs,,CA$4)+$F$24*INDEX(_fodder_water_reqs,,CA$4)*(MIN(CA$13,1))</f>
        <v>4288.6128033275909</v>
      </c>
      <c r="CB25" s="233" cm="1">
        <f t="array" ref="CB25">$F$23*INDEX(_crop_water_reqs,,CB$4)+$F$24*INDEX(_fodder_water_reqs,,CB$4)*(MIN(CB$13,1))</f>
        <v>4618.5060958912518</v>
      </c>
      <c r="CC25" s="233" cm="1">
        <f t="array" ref="CC25">$F$23*INDEX(_crop_water_reqs,,CC$4)+$F$24*INDEX(_fodder_water_reqs,,CC$4)*(MIN(CC$13,1))</f>
        <v>4465.3963156403661</v>
      </c>
      <c r="CD25" s="233" cm="1">
        <f t="array" ref="CD25">$F$23*INDEX(_crop_water_reqs,,CD$4)+$F$24*INDEX(_fodder_water_reqs,,CD$4)*(MIN(CD$13,1))</f>
        <v>4374.3850593941424</v>
      </c>
      <c r="CE25" s="233" cm="1">
        <f t="array" ref="CE25">$F$23*INDEX(_crop_water_reqs,,CE$4)+$F$24*INDEX(_fodder_water_reqs,,CE$4)*(MIN(CE$13,1))</f>
        <v>2429.7500520780604</v>
      </c>
      <c r="CF25" s="233" cm="1">
        <f t="array" ref="CF25">$F$23*INDEX(_crop_water_reqs,,CF$4)+$F$24*INDEX(_fodder_water_reqs,,CF$4)*(MIN(CF$13,1))</f>
        <v>2847.2328788955961</v>
      </c>
      <c r="CG25" s="233" cm="1">
        <f t="array" ref="CG25">$F$23*INDEX(_crop_water_reqs,,CG$4)+$F$24*INDEX(_fodder_water_reqs,,CG$4)*(MIN(CG$13,1))</f>
        <v>3181.2191403496249</v>
      </c>
      <c r="CH25" s="233" cm="1">
        <f t="array" ref="CH25">$F$23*INDEX(_crop_water_reqs,,CH$4)+$F$24*INDEX(_fodder_water_reqs,,CH$4)*(MIN(CH$13,1))</f>
        <v>3287.2597783612791</v>
      </c>
      <c r="CI25" s="233" cm="1">
        <f t="array" ref="CI25">$F$23*INDEX(_crop_water_reqs,,CI$4)+$F$24*INDEX(_fodder_water_reqs,,CI$4)*(MIN(CI$13,1))</f>
        <v>3623.7509367762136</v>
      </c>
      <c r="CJ25" s="233" cm="1">
        <f t="array" ref="CJ25">$F$23*INDEX(_crop_water_reqs,,CJ$4)+$F$24*INDEX(_fodder_water_reqs,,CJ$4)*(MIN(CJ$13,1))</f>
        <v>3807.44338057593</v>
      </c>
      <c r="CK25" s="233" cm="1">
        <f t="array" ref="CK25">$F$23*INDEX(_crop_water_reqs,,CK$4)+$F$24*INDEX(_fodder_water_reqs,,CK$4)*(MIN(CK$13,1))</f>
        <v>3080.1882962597811</v>
      </c>
      <c r="CL25" s="233" cm="1">
        <f t="array" ref="CL25">$F$23*INDEX(_crop_water_reqs,,CL$4)+$F$24*INDEX(_fodder_water_reqs,,CL$4)*(MIN(CL$13,1))</f>
        <v>3607.0516237035108</v>
      </c>
      <c r="CM25" s="233" cm="1">
        <f t="array" ref="CM25">$F$23*INDEX(_crop_water_reqs,,CM$4)+$F$24*INDEX(_fodder_water_reqs,,CM$4)*(MIN(CM$13,1))</f>
        <v>4374.3850593941424</v>
      </c>
      <c r="CN25" s="233" cm="1">
        <f t="array" ref="CN25">$F$23*INDEX(_crop_water_reqs,,CN$4)+$F$24*INDEX(_fodder_water_reqs,,CN$4)*(MIN(CN$13,1))</f>
        <v>4710.8762178090765</v>
      </c>
      <c r="CO25" s="233" cm="1">
        <f t="array" ref="CO25">$F$23*INDEX(_crop_water_reqs,,CO$4)+$F$24*INDEX(_fodder_water_reqs,,CO$4)*(MIN(CO$13,1))</f>
        <v>4554.7042419531736</v>
      </c>
      <c r="CP25" s="233" cm="1">
        <f t="array" ref="CP25">$F$23*INDEX(_crop_water_reqs,,CP$4)+$F$24*INDEX(_fodder_water_reqs,,CP$4)*(MIN(CP$13,1))</f>
        <v>4461.872760582025</v>
      </c>
      <c r="CQ25" s="233" cm="1">
        <f t="array" ref="CQ25">$F$23*INDEX(_crop_water_reqs,,CQ$4)+$F$24*INDEX(_fodder_water_reqs,,CQ$4)*(MIN(CQ$13,1))</f>
        <v>2478.3450531196213</v>
      </c>
      <c r="CR25" s="233" cm="1">
        <f t="array" ref="CR25">$F$23*INDEX(_crop_water_reqs,,CR$4)+$F$24*INDEX(_fodder_water_reqs,,CR$4)*(MIN(CR$13,1))</f>
        <v>2904.1775364735081</v>
      </c>
      <c r="CS25" s="233" cm="1">
        <f t="array" ref="CS25">$F$23*INDEX(_crop_water_reqs,,CS$4)+$F$24*INDEX(_fodder_water_reqs,,CS$4)*(MIN(CS$13,1))</f>
        <v>3244.8435231566173</v>
      </c>
      <c r="CT25" s="233" cm="1">
        <f t="array" ref="CT25">$F$23*INDEX(_crop_water_reqs,,CT$4)+$F$24*INDEX(_fodder_water_reqs,,CT$4)*(MIN(CT$13,1))</f>
        <v>3353.0049739285046</v>
      </c>
      <c r="CU25" s="233" cm="1">
        <f t="array" ref="CU25">$F$23*INDEX(_crop_water_reqs,,CU$4)+$F$24*INDEX(_fodder_water_reqs,,CU$4)*(MIN(CU$13,1))</f>
        <v>3696.225955511738</v>
      </c>
      <c r="CV25" s="233" cm="1">
        <f t="array" ref="CV25">$F$23*INDEX(_crop_water_reqs,,CV$4)+$F$24*INDEX(_fodder_water_reqs,,CV$4)*(MIN(CV$13,1))</f>
        <v>3883.5922481874481</v>
      </c>
      <c r="CW25" s="233" cm="1">
        <f t="array" ref="CW25">$F$23*INDEX(_crop_water_reqs,,CW$4)+$F$24*INDEX(_fodder_water_reqs,,CW$4)*(MIN(CW$13,1))</f>
        <v>3141.7920621849767</v>
      </c>
      <c r="CX25" s="233" cm="1">
        <f t="array" ref="CX25">$F$23*INDEX(_crop_water_reqs,,CX$4)+$F$24*INDEX(_fodder_water_reqs,,CX$4)*(MIN(CX$13,1))</f>
        <v>3679.1926561775808</v>
      </c>
      <c r="CY25" s="233" cm="1">
        <f t="array" ref="CY25">$F$23*INDEX(_crop_water_reqs,,CY$4)+$F$24*INDEX(_fodder_water_reqs,,CY$4)*(MIN(CY$13,1))</f>
        <v>4461.872760582025</v>
      </c>
      <c r="CZ25" s="233" cm="1">
        <f t="array" ref="CZ25">$F$23*INDEX(_crop_water_reqs,,CZ$4)+$F$24*INDEX(_fodder_water_reqs,,CZ$4)*(MIN(CZ$13,1))</f>
        <v>4805.0937421652579</v>
      </c>
      <c r="DA25" s="233" cm="1">
        <f t="array" ref="DA25">$F$23*INDEX(_crop_water_reqs,,DA$4)+$F$24*INDEX(_fodder_water_reqs,,DA$4)*(MIN(DA$13,1))</f>
        <v>4583.7066240000004</v>
      </c>
      <c r="DB25" s="233" cm="1">
        <f t="array" ref="DB25">$F$23*INDEX(_crop_water_reqs,,DB$4)+$F$24*INDEX(_fodder_water_reqs,,DB$4)*(MIN(DB$13,1))</f>
        <v>4490.2840319999996</v>
      </c>
      <c r="DC25" s="233" cm="1">
        <f t="array" ref="DC25">$F$23*INDEX(_crop_water_reqs,,DC$4)+$F$24*INDEX(_fodder_water_reqs,,DC$4)*(MIN(DC$13,1))</f>
        <v>2494.1260800000005</v>
      </c>
      <c r="DD25" s="233" cm="1">
        <f t="array" ref="DD25">$F$23*INDEX(_crop_water_reqs,,DD$4)+$F$24*INDEX(_fodder_water_reqs,,DD$4)*(MIN(DD$13,1))</f>
        <v>2922.6700800000003</v>
      </c>
      <c r="DE25" s="233" cm="1">
        <f t="array" ref="DE25">$F$23*INDEX(_crop_water_reqs,,DE$4)+$F$24*INDEX(_fodder_water_reqs,,DE$4)*(MIN(DE$13,1))</f>
        <v>3265.5052800000003</v>
      </c>
      <c r="DF25" s="233" cm="1">
        <f t="array" ref="DF25">$F$23*INDEX(_crop_water_reqs,,DF$4)+$F$24*INDEX(_fodder_water_reqs,,DF$4)*(MIN(DF$13,1))</f>
        <v>3374.3554560000002</v>
      </c>
      <c r="DG25" s="233" cm="1">
        <f t="array" ref="DG25">$F$23*INDEX(_crop_water_reqs,,DG$4)+$F$24*INDEX(_fodder_water_reqs,,DG$4)*(MIN(DG$13,1))</f>
        <v>3719.7619200000008</v>
      </c>
      <c r="DH25" s="233" cm="1">
        <f t="array" ref="DH25">$F$23*INDEX(_crop_water_reqs,,DH$4)+$F$24*INDEX(_fodder_water_reqs,,DH$4)*(MIN(DH$13,1))</f>
        <v>3908.321280000001</v>
      </c>
      <c r="DI25" s="233" cm="1">
        <f t="array" ref="DI25">$F$23*INDEX(_crop_water_reqs,,DI$4)+$F$24*INDEX(_fodder_water_reqs,,DI$4)*(MIN(DI$13,1))</f>
        <v>3161.7976320000002</v>
      </c>
      <c r="DJ25" s="233" cm="1">
        <f t="array" ref="DJ25">$F$23*INDEX(_crop_water_reqs,,DJ$4)+$F$24*INDEX(_fodder_water_reqs,,DJ$4)*(MIN(DJ$13,1))</f>
        <v>3702.6201599999995</v>
      </c>
      <c r="DK25" s="233" cm="1">
        <f t="array" ref="DK25">$F$23*INDEX(_crop_water_reqs,,DK$4)+$F$24*INDEX(_fodder_water_reqs,,DK$4)*(MIN(DK$13,1))</f>
        <v>4490.2840319999996</v>
      </c>
      <c r="DL25" s="233" cm="1">
        <f t="array" ref="DL25">$F$23*INDEX(_crop_water_reqs,,DL$4)+$F$24*INDEX(_fodder_water_reqs,,DL$4)*(MIN(DL$13,1))</f>
        <v>4835.6904960000002</v>
      </c>
      <c r="DM25" s="233" cm="1">
        <f t="array" ref="DM25">$F$23*INDEX(_crop_water_reqs,,DM$4)+$F$24*INDEX(_fodder_water_reqs,,DM$4)*(MIN(DM$13,1))</f>
        <v>4583.7066240000004</v>
      </c>
      <c r="DN25" s="233" cm="1">
        <f t="array" ref="DN25">$F$23*INDEX(_crop_water_reqs,,DN$4)+$F$24*INDEX(_fodder_water_reqs,,DN$4)*(MIN(DN$13,1))</f>
        <v>4490.2840319999996</v>
      </c>
      <c r="DO25" s="233" cm="1">
        <f t="array" ref="DO25">$F$23*INDEX(_crop_water_reqs,,DO$4)+$F$24*INDEX(_fodder_water_reqs,,DO$4)*(MIN(DO$13,1))</f>
        <v>2494.1260800000005</v>
      </c>
      <c r="DP25" s="233" cm="1">
        <f t="array" ref="DP25">$F$23*INDEX(_crop_water_reqs,,DP$4)+$F$24*INDEX(_fodder_water_reqs,,DP$4)*(MIN(DP$13,1))</f>
        <v>2922.6700800000003</v>
      </c>
      <c r="DQ25" s="233" cm="1">
        <f t="array" ref="DQ25">$F$23*INDEX(_crop_water_reqs,,DQ$4)+$F$24*INDEX(_fodder_water_reqs,,DQ$4)*(MIN(DQ$13,1))</f>
        <v>3265.5052800000003</v>
      </c>
      <c r="DR25" s="233" cm="1">
        <f t="array" ref="DR25">$F$23*INDEX(_crop_water_reqs,,DR$4)+$F$24*INDEX(_fodder_water_reqs,,DR$4)*(MIN(DR$13,1))</f>
        <v>3374.3554560000002</v>
      </c>
      <c r="DS25" s="233" cm="1">
        <f t="array" ref="DS25">$F$23*INDEX(_crop_water_reqs,,DS$4)+$F$24*INDEX(_fodder_water_reqs,,DS$4)*(MIN(DS$13,1))</f>
        <v>3719.7619200000008</v>
      </c>
      <c r="DT25" s="233" cm="1">
        <f t="array" ref="DT25">$F$23*INDEX(_crop_water_reqs,,DT$4)+$F$24*INDEX(_fodder_water_reqs,,DT$4)*(MIN(DT$13,1))</f>
        <v>3908.321280000001</v>
      </c>
      <c r="DU25" s="233" cm="1">
        <f t="array" ref="DU25">$F$23*INDEX(_crop_water_reqs,,DU$4)+$F$24*INDEX(_fodder_water_reqs,,DU$4)*(MIN(DU$13,1))</f>
        <v>3161.7976320000002</v>
      </c>
      <c r="DV25" s="233" cm="1">
        <f t="array" ref="DV25">$F$23*INDEX(_crop_water_reqs,,DV$4)+$F$24*INDEX(_fodder_water_reqs,,DV$4)*(MIN(DV$13,1))</f>
        <v>3702.6201599999995</v>
      </c>
      <c r="DW25" s="233" cm="1">
        <f t="array" ref="DW25">$F$23*INDEX(_crop_water_reqs,,DW$4)+$F$24*INDEX(_fodder_water_reqs,,DW$4)*(MIN(DW$13,1))</f>
        <v>4490.2840319999996</v>
      </c>
      <c r="DX25" s="233" cm="1">
        <f t="array" ref="DX25">$F$23*INDEX(_crop_water_reqs,,DX$4)+$F$24*INDEX(_fodder_water_reqs,,DX$4)*(MIN(DX$13,1))</f>
        <v>4835.6904960000002</v>
      </c>
      <c r="DY25" s="233" cm="1">
        <f t="array" ref="DY25">$F$23*INDEX(_crop_water_reqs,,DY$4)+$F$24*INDEX(_fodder_water_reqs,,DY$4)*(MIN(DY$13,1))</f>
        <v>4583.7066240000004</v>
      </c>
      <c r="DZ25" s="233" cm="1">
        <f t="array" ref="DZ25">$F$23*INDEX(_crop_water_reqs,,DZ$4)+$F$24*INDEX(_fodder_water_reqs,,DZ$4)*(MIN(DZ$13,1))</f>
        <v>4490.2840319999996</v>
      </c>
      <c r="EA25" s="233" cm="1">
        <f t="array" ref="EA25">$F$23*INDEX(_crop_water_reqs,,EA$4)+$F$24*INDEX(_fodder_water_reqs,,EA$4)*(MIN(EA$13,1))</f>
        <v>2494.1260800000005</v>
      </c>
      <c r="EB25" s="233" cm="1">
        <f t="array" ref="EB25">$F$23*INDEX(_crop_water_reqs,,EB$4)+$F$24*INDEX(_fodder_water_reqs,,EB$4)*(MIN(EB$13,1))</f>
        <v>2922.6700800000003</v>
      </c>
      <c r="EC25" s="233" cm="1">
        <f t="array" ref="EC25">$F$23*INDEX(_crop_water_reqs,,EC$4)+$F$24*INDEX(_fodder_water_reqs,,EC$4)*(MIN(EC$13,1))</f>
        <v>3265.5052800000003</v>
      </c>
      <c r="ED25" s="233" cm="1">
        <f t="array" ref="ED25">$F$23*INDEX(_crop_water_reqs,,ED$4)+$F$24*INDEX(_fodder_water_reqs,,ED$4)*(MIN(ED$13,1))</f>
        <v>3374.3554560000002</v>
      </c>
      <c r="EE25" s="233" cm="1">
        <f t="array" ref="EE25">$F$23*INDEX(_crop_water_reqs,,EE$4)+$F$24*INDEX(_fodder_water_reqs,,EE$4)*(MIN(EE$13,1))</f>
        <v>3719.7619200000008</v>
      </c>
      <c r="EF25" s="233" cm="1">
        <f t="array" ref="EF25">$F$23*INDEX(_crop_water_reqs,,EF$4)+$F$24*INDEX(_fodder_water_reqs,,EF$4)*(MIN(EF$13,1))</f>
        <v>3908.321280000001</v>
      </c>
      <c r="EG25" s="233" cm="1">
        <f t="array" ref="EG25">$F$23*INDEX(_crop_water_reqs,,EG$4)+$F$24*INDEX(_fodder_water_reqs,,EG$4)*(MIN(EG$13,1))</f>
        <v>3161.7976320000002</v>
      </c>
      <c r="EH25" s="233" cm="1">
        <f t="array" ref="EH25">$F$23*INDEX(_crop_water_reqs,,EH$4)+$F$24*INDEX(_fodder_water_reqs,,EH$4)*(MIN(EH$13,1))</f>
        <v>3702.6201599999995</v>
      </c>
      <c r="EI25" s="233" cm="1">
        <f t="array" ref="EI25">$F$23*INDEX(_crop_water_reqs,,EI$4)+$F$24*INDEX(_fodder_water_reqs,,EI$4)*(MIN(EI$13,1))</f>
        <v>4490.2840319999996</v>
      </c>
      <c r="EJ25" s="233" cm="1">
        <f t="array" ref="EJ25">$F$23*INDEX(_crop_water_reqs,,EJ$4)+$F$24*INDEX(_fodder_water_reqs,,EJ$4)*(MIN(EJ$13,1))</f>
        <v>4835.6904960000002</v>
      </c>
      <c r="EK25" s="233" cm="1">
        <f t="array" ref="EK25">$F$23*INDEX(_crop_water_reqs,,EK$4)+$F$24*INDEX(_fodder_water_reqs,,EK$4)*(MIN(EK$13,1))</f>
        <v>4583.7066240000004</v>
      </c>
      <c r="EL25" s="233" cm="1">
        <f t="array" ref="EL25">$F$23*INDEX(_crop_water_reqs,,EL$4)+$F$24*INDEX(_fodder_water_reqs,,EL$4)*(MIN(EL$13,1))</f>
        <v>4490.2840319999996</v>
      </c>
      <c r="EM25" s="233" cm="1">
        <f t="array" ref="EM25">$F$23*INDEX(_crop_water_reqs,,EM$4)+$F$24*INDEX(_fodder_water_reqs,,EM$4)*(MIN(EM$13,1))</f>
        <v>2494.1260800000005</v>
      </c>
      <c r="EN25" s="233" cm="1">
        <f t="array" ref="EN25">$F$23*INDEX(_crop_water_reqs,,EN$4)+$F$24*INDEX(_fodder_water_reqs,,EN$4)*(MIN(EN$13,1))</f>
        <v>2922.6700800000003</v>
      </c>
      <c r="EO25" s="233" cm="1">
        <f t="array" ref="EO25">$F$23*INDEX(_crop_water_reqs,,EO$4)+$F$24*INDEX(_fodder_water_reqs,,EO$4)*(MIN(EO$13,1))</f>
        <v>3265.5052800000003</v>
      </c>
      <c r="EP25" s="233" cm="1">
        <f t="array" ref="EP25">$F$23*INDEX(_crop_water_reqs,,EP$4)+$F$24*INDEX(_fodder_water_reqs,,EP$4)*(MIN(EP$13,1))</f>
        <v>3374.3554560000002</v>
      </c>
      <c r="EQ25" s="233" cm="1">
        <f t="array" ref="EQ25">$F$23*INDEX(_crop_water_reqs,,EQ$4)+$F$24*INDEX(_fodder_water_reqs,,EQ$4)*(MIN(EQ$13,1))</f>
        <v>3719.7619200000008</v>
      </c>
      <c r="ER25" s="233" cm="1">
        <f t="array" ref="ER25">$F$23*INDEX(_crop_water_reqs,,ER$4)+$F$24*INDEX(_fodder_water_reqs,,ER$4)*(MIN(ER$13,1))</f>
        <v>3908.321280000001</v>
      </c>
      <c r="ES25" s="233" cm="1">
        <f t="array" ref="ES25">$F$23*INDEX(_crop_water_reqs,,ES$4)+$F$24*INDEX(_fodder_water_reqs,,ES$4)*(MIN(ES$13,1))</f>
        <v>3161.7976320000002</v>
      </c>
      <c r="ET25" s="233" cm="1">
        <f t="array" ref="ET25">$F$23*INDEX(_crop_water_reqs,,ET$4)+$F$24*INDEX(_fodder_water_reqs,,ET$4)*(MIN(ET$13,1))</f>
        <v>3702.6201599999995</v>
      </c>
      <c r="EU25" s="233" cm="1">
        <f t="array" ref="EU25">$F$23*INDEX(_crop_water_reqs,,EU$4)+$F$24*INDEX(_fodder_water_reqs,,EU$4)*(MIN(EU$13,1))</f>
        <v>4490.2840319999996</v>
      </c>
      <c r="EV25" s="233" cm="1">
        <f t="array" ref="EV25">$F$23*INDEX(_crop_water_reqs,,EV$4)+$F$24*INDEX(_fodder_water_reqs,,EV$4)*(MIN(EV$13,1))</f>
        <v>4835.6904960000002</v>
      </c>
      <c r="EW25" s="233" cm="1">
        <f t="array" ref="EW25">$F$23*INDEX(_crop_water_reqs,,EW$4)+$F$24*INDEX(_fodder_water_reqs,,EW$4)*(MIN(EW$13,1))</f>
        <v>4583.7066240000004</v>
      </c>
      <c r="EX25" s="233" cm="1">
        <f t="array" ref="EX25">$F$23*INDEX(_crop_water_reqs,,EX$4)+$F$24*INDEX(_fodder_water_reqs,,EX$4)*(MIN(EX$13,1))</f>
        <v>4490.2840319999996</v>
      </c>
      <c r="EY25" s="233" cm="1">
        <f t="array" ref="EY25">$F$23*INDEX(_crop_water_reqs,,EY$4)+$F$24*INDEX(_fodder_water_reqs,,EY$4)*(MIN(EY$13,1))</f>
        <v>2494.1260800000005</v>
      </c>
      <c r="EZ25" s="233" cm="1">
        <f t="array" ref="EZ25">$F$23*INDEX(_crop_water_reqs,,EZ$4)+$F$24*INDEX(_fodder_water_reqs,,EZ$4)*(MIN(EZ$13,1))</f>
        <v>2922.6700800000003</v>
      </c>
      <c r="FA25" s="233" cm="1">
        <f t="array" ref="FA25">$F$23*INDEX(_crop_water_reqs,,FA$4)+$F$24*INDEX(_fodder_water_reqs,,FA$4)*(MIN(FA$13,1))</f>
        <v>3265.5052800000003</v>
      </c>
      <c r="FB25" s="233" cm="1">
        <f t="array" ref="FB25">$F$23*INDEX(_crop_water_reqs,,FB$4)+$F$24*INDEX(_fodder_water_reqs,,FB$4)*(MIN(FB$13,1))</f>
        <v>3374.3554560000002</v>
      </c>
      <c r="FC25" s="233" cm="1">
        <f t="array" ref="FC25">$F$23*INDEX(_crop_water_reqs,,FC$4)+$F$24*INDEX(_fodder_water_reqs,,FC$4)*(MIN(FC$13,1))</f>
        <v>3719.7619200000008</v>
      </c>
      <c r="FD25" s="233" cm="1">
        <f t="array" ref="FD25">$F$23*INDEX(_crop_water_reqs,,FD$4)+$F$24*INDEX(_fodder_water_reqs,,FD$4)*(MIN(FD$13,1))</f>
        <v>3908.321280000001</v>
      </c>
      <c r="FE25" s="233" cm="1">
        <f t="array" ref="FE25">$F$23*INDEX(_crop_water_reqs,,FE$4)+$F$24*INDEX(_fodder_water_reqs,,FE$4)*(MIN(FE$13,1))</f>
        <v>3161.7976320000002</v>
      </c>
      <c r="FF25" s="233" cm="1">
        <f t="array" ref="FF25">$F$23*INDEX(_crop_water_reqs,,FF$4)+$F$24*INDEX(_fodder_water_reqs,,FF$4)*(MIN(FF$13,1))</f>
        <v>3702.6201599999995</v>
      </c>
      <c r="FG25" s="233" cm="1">
        <f t="array" ref="FG25">$F$23*INDEX(_crop_water_reqs,,FG$4)+$F$24*INDEX(_fodder_water_reqs,,FG$4)*(MIN(FG$13,1))</f>
        <v>4490.2840319999996</v>
      </c>
      <c r="FH25" s="233" cm="1">
        <f t="array" ref="FH25">$F$23*INDEX(_crop_water_reqs,,FH$4)+$F$24*INDEX(_fodder_water_reqs,,FH$4)*(MIN(FH$13,1))</f>
        <v>4835.6904960000002</v>
      </c>
      <c r="FI25" s="233" cm="1">
        <f t="array" ref="FI25">$F$23*INDEX(_crop_water_reqs,,FI$4)+$F$24*INDEX(_fodder_water_reqs,,FI$4)*(MIN(FI$13,1))</f>
        <v>4583.7066240000004</v>
      </c>
      <c r="FJ25" s="233" cm="1">
        <f t="array" ref="FJ25">$F$23*INDEX(_crop_water_reqs,,FJ$4)+$F$24*INDEX(_fodder_water_reqs,,FJ$4)*(MIN(FJ$13,1))</f>
        <v>4490.2840319999996</v>
      </c>
      <c r="FK25" s="233" cm="1">
        <f t="array" ref="FK25">$F$23*INDEX(_crop_water_reqs,,FK$4)+$F$24*INDEX(_fodder_water_reqs,,FK$4)*(MIN(FK$13,1))</f>
        <v>2494.1260800000005</v>
      </c>
      <c r="FL25" s="233" cm="1">
        <f t="array" ref="FL25">$F$23*INDEX(_crop_water_reqs,,FL$4)+$F$24*INDEX(_fodder_water_reqs,,FL$4)*(MIN(FL$13,1))</f>
        <v>2922.6700800000003</v>
      </c>
      <c r="FM25" s="233" cm="1">
        <f t="array" ref="FM25">$F$23*INDEX(_crop_water_reqs,,FM$4)+$F$24*INDEX(_fodder_water_reqs,,FM$4)*(MIN(FM$13,1))</f>
        <v>3265.5052800000003</v>
      </c>
      <c r="FN25" s="233" cm="1">
        <f t="array" ref="FN25">$F$23*INDEX(_crop_water_reqs,,FN$4)+$F$24*INDEX(_fodder_water_reqs,,FN$4)*(MIN(FN$13,1))</f>
        <v>3374.3554560000002</v>
      </c>
      <c r="FO25" s="233" cm="1">
        <f t="array" ref="FO25">$F$23*INDEX(_crop_water_reqs,,FO$4)+$F$24*INDEX(_fodder_water_reqs,,FO$4)*(MIN(FO$13,1))</f>
        <v>3719.7619200000008</v>
      </c>
      <c r="FP25" s="233" cm="1">
        <f t="array" ref="FP25">$F$23*INDEX(_crop_water_reqs,,FP$4)+$F$24*INDEX(_fodder_water_reqs,,FP$4)*(MIN(FP$13,1))</f>
        <v>3908.321280000001</v>
      </c>
      <c r="FQ25" s="233" cm="1">
        <f t="array" ref="FQ25">$F$23*INDEX(_crop_water_reqs,,FQ$4)+$F$24*INDEX(_fodder_water_reqs,,FQ$4)*(MIN(FQ$13,1))</f>
        <v>3161.7976320000002</v>
      </c>
      <c r="FR25" s="233" cm="1">
        <f t="array" ref="FR25">$F$23*INDEX(_crop_water_reqs,,FR$4)+$F$24*INDEX(_fodder_water_reqs,,FR$4)*(MIN(FR$13,1))</f>
        <v>3702.6201599999995</v>
      </c>
      <c r="FS25" s="233" cm="1">
        <f t="array" ref="FS25">$F$23*INDEX(_crop_water_reqs,,FS$4)+$F$24*INDEX(_fodder_water_reqs,,FS$4)*(MIN(FS$13,1))</f>
        <v>4490.2840319999996</v>
      </c>
      <c r="FT25" s="233" cm="1">
        <f t="array" ref="FT25">$F$23*INDEX(_crop_water_reqs,,FT$4)+$F$24*INDEX(_fodder_water_reqs,,FT$4)*(MIN(FT$13,1))</f>
        <v>4835.6904960000002</v>
      </c>
      <c r="FU25" s="233" cm="1">
        <f t="array" ref="FU25">$F$23*INDEX(_crop_water_reqs,,FU$4)+$F$24*INDEX(_fodder_water_reqs,,FU$4)*(MIN(FU$13,1))</f>
        <v>4583.7066240000004</v>
      </c>
      <c r="FV25" s="233" cm="1">
        <f t="array" ref="FV25">$F$23*INDEX(_crop_water_reqs,,FV$4)+$F$24*INDEX(_fodder_water_reqs,,FV$4)*(MIN(FV$13,1))</f>
        <v>4490.2840319999996</v>
      </c>
      <c r="FW25" s="233" cm="1">
        <f t="array" ref="FW25">$F$23*INDEX(_crop_water_reqs,,FW$4)+$F$24*INDEX(_fodder_water_reqs,,FW$4)*(MIN(FW$13,1))</f>
        <v>2494.1260800000005</v>
      </c>
      <c r="FX25" s="233" cm="1">
        <f t="array" ref="FX25">$F$23*INDEX(_crop_water_reqs,,FX$4)+$F$24*INDEX(_fodder_water_reqs,,FX$4)*(MIN(FX$13,1))</f>
        <v>2922.6700800000003</v>
      </c>
      <c r="FY25" s="233" cm="1">
        <f t="array" ref="FY25">$F$23*INDEX(_crop_water_reqs,,FY$4)+$F$24*INDEX(_fodder_water_reqs,,FY$4)*(MIN(FY$13,1))</f>
        <v>3265.5052800000003</v>
      </c>
      <c r="FZ25" s="233" cm="1">
        <f t="array" ref="FZ25">$F$23*INDEX(_crop_water_reqs,,FZ$4)+$F$24*INDEX(_fodder_water_reqs,,FZ$4)*(MIN(FZ$13,1))</f>
        <v>3374.3554560000002</v>
      </c>
      <c r="GA25" s="233" cm="1">
        <f t="array" ref="GA25">$F$23*INDEX(_crop_water_reqs,,GA$4)+$F$24*INDEX(_fodder_water_reqs,,GA$4)*(MIN(GA$13,1))</f>
        <v>3719.7619200000008</v>
      </c>
      <c r="GB25" s="233" cm="1">
        <f t="array" ref="GB25">$F$23*INDEX(_crop_water_reqs,,GB$4)+$F$24*INDEX(_fodder_water_reqs,,GB$4)*(MIN(GB$13,1))</f>
        <v>3908.321280000001</v>
      </c>
      <c r="GC25" s="233" cm="1">
        <f t="array" ref="GC25">$F$23*INDEX(_crop_water_reqs,,GC$4)+$F$24*INDEX(_fodder_water_reqs,,GC$4)*(MIN(GC$13,1))</f>
        <v>3161.7976320000002</v>
      </c>
      <c r="GD25" s="233" cm="1">
        <f t="array" ref="GD25">$F$23*INDEX(_crop_water_reqs,,GD$4)+$F$24*INDEX(_fodder_water_reqs,,GD$4)*(MIN(GD$13,1))</f>
        <v>3702.6201599999995</v>
      </c>
      <c r="GE25" s="233" cm="1">
        <f t="array" ref="GE25">$F$23*INDEX(_crop_water_reqs,,GE$4)+$F$24*INDEX(_fodder_water_reqs,,GE$4)*(MIN(GE$13,1))</f>
        <v>4490.2840319999996</v>
      </c>
      <c r="GF25" s="233" cm="1">
        <f t="array" ref="GF25">$F$23*INDEX(_crop_water_reqs,,GF$4)+$F$24*INDEX(_fodder_water_reqs,,GF$4)*(MIN(GF$13,1))</f>
        <v>4835.6904960000002</v>
      </c>
      <c r="GG25" s="233" cm="1">
        <f t="array" ref="GG25">$F$23*INDEX(_crop_water_reqs,,GG$4)+$F$24*INDEX(_fodder_water_reqs,,GG$4)*(MIN(GG$13,1))</f>
        <v>4583.7066240000004</v>
      </c>
      <c r="GH25" s="233" cm="1">
        <f t="array" ref="GH25">$F$23*INDEX(_crop_water_reqs,,GH$4)+$F$24*INDEX(_fodder_water_reqs,,GH$4)*(MIN(GH$13,1))</f>
        <v>4490.2840319999996</v>
      </c>
      <c r="GI25" s="233" cm="1">
        <f t="array" ref="GI25">$F$23*INDEX(_crop_water_reqs,,GI$4)+$F$24*INDEX(_fodder_water_reqs,,GI$4)*(MIN(GI$13,1))</f>
        <v>2494.1260800000005</v>
      </c>
      <c r="GJ25" s="233" cm="1">
        <f t="array" ref="GJ25">$F$23*INDEX(_crop_water_reqs,,GJ$4)+$F$24*INDEX(_fodder_water_reqs,,GJ$4)*(MIN(GJ$13,1))</f>
        <v>2922.6700800000003</v>
      </c>
      <c r="GK25" s="233" cm="1">
        <f t="array" ref="GK25">$F$23*INDEX(_crop_water_reqs,,GK$4)+$F$24*INDEX(_fodder_water_reqs,,GK$4)*(MIN(GK$13,1))</f>
        <v>3265.5052800000003</v>
      </c>
      <c r="GL25" s="233" cm="1">
        <f t="array" ref="GL25">$F$23*INDEX(_crop_water_reqs,,GL$4)+$F$24*INDEX(_fodder_water_reqs,,GL$4)*(MIN(GL$13,1))</f>
        <v>3374.3554560000002</v>
      </c>
      <c r="GM25" s="233" cm="1">
        <f t="array" ref="GM25">$F$23*INDEX(_crop_water_reqs,,GM$4)+$F$24*INDEX(_fodder_water_reqs,,GM$4)*(MIN(GM$13,1))</f>
        <v>3719.7619200000008</v>
      </c>
      <c r="GN25" s="233" cm="1">
        <f t="array" ref="GN25">$F$23*INDEX(_crop_water_reqs,,GN$4)+$F$24*INDEX(_fodder_water_reqs,,GN$4)*(MIN(GN$13,1))</f>
        <v>3908.321280000001</v>
      </c>
      <c r="GO25" s="233" cm="1">
        <f t="array" ref="GO25">$F$23*INDEX(_crop_water_reqs,,GO$4)+$F$24*INDEX(_fodder_water_reqs,,GO$4)*(MIN(GO$13,1))</f>
        <v>3161.7976320000002</v>
      </c>
      <c r="GP25" s="233" cm="1">
        <f t="array" ref="GP25">$F$23*INDEX(_crop_water_reqs,,GP$4)+$F$24*INDEX(_fodder_water_reqs,,GP$4)*(MIN(GP$13,1))</f>
        <v>3702.6201599999995</v>
      </c>
      <c r="GQ25" s="233" cm="1">
        <f t="array" ref="GQ25">$F$23*INDEX(_crop_water_reqs,,GQ$4)+$F$24*INDEX(_fodder_water_reqs,,GQ$4)*(MIN(GQ$13,1))</f>
        <v>4490.2840319999996</v>
      </c>
      <c r="GR25" s="233" cm="1">
        <f t="array" ref="GR25">$F$23*INDEX(_crop_water_reqs,,GR$4)+$F$24*INDEX(_fodder_water_reqs,,GR$4)*(MIN(GR$13,1))</f>
        <v>4835.6904960000002</v>
      </c>
      <c r="GS25" s="233" cm="1">
        <f t="array" ref="GS25">$F$23*INDEX(_crop_water_reqs,,GS$4)+$F$24*INDEX(_fodder_water_reqs,,GS$4)*(MIN(GS$13,1))</f>
        <v>4583.7066240000004</v>
      </c>
      <c r="GT25" s="233" cm="1">
        <f t="array" ref="GT25">$F$23*INDEX(_crop_water_reqs,,GT$4)+$F$24*INDEX(_fodder_water_reqs,,GT$4)*(MIN(GT$13,1))</f>
        <v>4490.2840319999996</v>
      </c>
      <c r="GU25" s="233" cm="1">
        <f t="array" ref="GU25">$F$23*INDEX(_crop_water_reqs,,GU$4)+$F$24*INDEX(_fodder_water_reqs,,GU$4)*(MIN(GU$13,1))</f>
        <v>2494.1260800000005</v>
      </c>
      <c r="GV25" s="233" cm="1">
        <f t="array" ref="GV25">$F$23*INDEX(_crop_water_reqs,,GV$4)+$F$24*INDEX(_fodder_water_reqs,,GV$4)*(MIN(GV$13,1))</f>
        <v>2922.6700800000003</v>
      </c>
      <c r="GW25" s="233" cm="1">
        <f t="array" ref="GW25">$F$23*INDEX(_crop_water_reqs,,GW$4)+$F$24*INDEX(_fodder_water_reqs,,GW$4)*(MIN(GW$13,1))</f>
        <v>3265.5052800000003</v>
      </c>
      <c r="GX25" s="233" cm="1">
        <f t="array" ref="GX25">$F$23*INDEX(_crop_water_reqs,,GX$4)+$F$24*INDEX(_fodder_water_reqs,,GX$4)*(MIN(GX$13,1))</f>
        <v>3374.3554560000002</v>
      </c>
      <c r="GY25" s="233" cm="1">
        <f t="array" ref="GY25">$F$23*INDEX(_crop_water_reqs,,GY$4)+$F$24*INDEX(_fodder_water_reqs,,GY$4)*(MIN(GY$13,1))</f>
        <v>3719.7619200000008</v>
      </c>
      <c r="GZ25" s="233" cm="1">
        <f t="array" ref="GZ25">$F$23*INDEX(_crop_water_reqs,,GZ$4)+$F$24*INDEX(_fodder_water_reqs,,GZ$4)*(MIN(GZ$13,1))</f>
        <v>3908.321280000001</v>
      </c>
      <c r="HA25" s="233" cm="1">
        <f t="array" ref="HA25">$F$23*INDEX(_crop_water_reqs,,HA$4)+$F$24*INDEX(_fodder_water_reqs,,HA$4)*(MIN(HA$13,1))</f>
        <v>3161.7976320000002</v>
      </c>
      <c r="HB25" s="233" cm="1">
        <f t="array" ref="HB25">$F$23*INDEX(_crop_water_reqs,,HB$4)+$F$24*INDEX(_fodder_water_reqs,,HB$4)*(MIN(HB$13,1))</f>
        <v>3702.6201599999995</v>
      </c>
      <c r="HC25" s="233" cm="1">
        <f t="array" ref="HC25">$F$23*INDEX(_crop_water_reqs,,HC$4)+$F$24*INDEX(_fodder_water_reqs,,HC$4)*(MIN(HC$13,1))</f>
        <v>4490.2840319999996</v>
      </c>
      <c r="HD25" s="233" cm="1">
        <f t="array" ref="HD25">$F$23*INDEX(_crop_water_reqs,,HD$4)+$F$24*INDEX(_fodder_water_reqs,,HD$4)*(MIN(HD$13,1))</f>
        <v>4835.6904960000002</v>
      </c>
      <c r="HE25" s="233" cm="1">
        <f t="array" ref="HE25">$F$23*INDEX(_crop_water_reqs,,HE$4)+$F$24*INDEX(_fodder_water_reqs,,HE$4)*(MIN(HE$13,1))</f>
        <v>4583.7066240000004</v>
      </c>
      <c r="HF25" s="233" cm="1">
        <f t="array" ref="HF25">$F$23*INDEX(_crop_water_reqs,,HF$4)+$F$24*INDEX(_fodder_water_reqs,,HF$4)*(MIN(HF$13,1))</f>
        <v>4490.2840319999996</v>
      </c>
      <c r="HG25" s="233" cm="1">
        <f t="array" ref="HG25">$F$23*INDEX(_crop_water_reqs,,HG$4)+$F$24*INDEX(_fodder_water_reqs,,HG$4)*(MIN(HG$13,1))</f>
        <v>2494.1260800000005</v>
      </c>
      <c r="HH25" s="233" cm="1">
        <f t="array" ref="HH25">$F$23*INDEX(_crop_water_reqs,,HH$4)+$F$24*INDEX(_fodder_water_reqs,,HH$4)*(MIN(HH$13,1))</f>
        <v>2922.6700800000003</v>
      </c>
      <c r="HI25" s="233" cm="1">
        <f t="array" ref="HI25">$F$23*INDEX(_crop_water_reqs,,HI$4)+$F$24*INDEX(_fodder_water_reqs,,HI$4)*(MIN(HI$13,1))</f>
        <v>3265.5052800000003</v>
      </c>
      <c r="HJ25" s="233" cm="1">
        <f t="array" ref="HJ25">$F$23*INDEX(_crop_water_reqs,,HJ$4)+$F$24*INDEX(_fodder_water_reqs,,HJ$4)*(MIN(HJ$13,1))</f>
        <v>3374.3554560000002</v>
      </c>
      <c r="HK25" s="233" cm="1">
        <f t="array" ref="HK25">$F$23*INDEX(_crop_water_reqs,,HK$4)+$F$24*INDEX(_fodder_water_reqs,,HK$4)*(MIN(HK$13,1))</f>
        <v>3719.7619200000008</v>
      </c>
      <c r="HL25" s="233" cm="1">
        <f t="array" ref="HL25">$F$23*INDEX(_crop_water_reqs,,HL$4)+$F$24*INDEX(_fodder_water_reqs,,HL$4)*(MIN(HL$13,1))</f>
        <v>3908.321280000001</v>
      </c>
      <c r="HM25" s="233" cm="1">
        <f t="array" ref="HM25">$F$23*INDEX(_crop_water_reqs,,HM$4)+$F$24*INDEX(_fodder_water_reqs,,HM$4)*(MIN(HM$13,1))</f>
        <v>3161.7976320000002</v>
      </c>
      <c r="HN25" s="233" cm="1">
        <f t="array" ref="HN25">$F$23*INDEX(_crop_water_reqs,,HN$4)+$F$24*INDEX(_fodder_water_reqs,,HN$4)*(MIN(HN$13,1))</f>
        <v>3702.6201599999995</v>
      </c>
      <c r="HO25" s="233" cm="1">
        <f t="array" ref="HO25">$F$23*INDEX(_crop_water_reqs,,HO$4)+$F$24*INDEX(_fodder_water_reqs,,HO$4)*(MIN(HO$13,1))</f>
        <v>4490.2840319999996</v>
      </c>
      <c r="HP25" s="233" cm="1">
        <f t="array" ref="HP25">$F$23*INDEX(_crop_water_reqs,,HP$4)+$F$24*INDEX(_fodder_water_reqs,,HP$4)*(MIN(HP$13,1))</f>
        <v>4835.6904960000002</v>
      </c>
      <c r="HQ25" s="233" cm="1">
        <f t="array" ref="HQ25">$F$23*INDEX(_crop_water_reqs,,HQ$4)+$F$24*INDEX(_fodder_water_reqs,,HQ$4)*(MIN(HQ$13,1))</f>
        <v>4583.7066240000004</v>
      </c>
      <c r="HR25" s="233" cm="1">
        <f t="array" ref="HR25">$F$23*INDEX(_crop_water_reqs,,HR$4)+$F$24*INDEX(_fodder_water_reqs,,HR$4)*(MIN(HR$13,1))</f>
        <v>4490.2840319999996</v>
      </c>
      <c r="HS25" s="233" cm="1">
        <f t="array" ref="HS25">$F$23*INDEX(_crop_water_reqs,,HS$4)+$F$24*INDEX(_fodder_water_reqs,,HS$4)*(MIN(HS$13,1))</f>
        <v>2494.1260800000005</v>
      </c>
      <c r="HT25" s="233" cm="1">
        <f t="array" ref="HT25">$F$23*INDEX(_crop_water_reqs,,HT$4)+$F$24*INDEX(_fodder_water_reqs,,HT$4)*(MIN(HT$13,1))</f>
        <v>2922.6700800000003</v>
      </c>
      <c r="HU25" s="233" cm="1">
        <f t="array" ref="HU25">$F$23*INDEX(_crop_water_reqs,,HU$4)+$F$24*INDEX(_fodder_water_reqs,,HU$4)*(MIN(HU$13,1))</f>
        <v>3265.5052800000003</v>
      </c>
      <c r="HV25" s="233" cm="1">
        <f t="array" ref="HV25">$F$23*INDEX(_crop_water_reqs,,HV$4)+$F$24*INDEX(_fodder_water_reqs,,HV$4)*(MIN(HV$13,1))</f>
        <v>3374.3554560000002</v>
      </c>
      <c r="HW25" s="233" cm="1">
        <f t="array" ref="HW25">$F$23*INDEX(_crop_water_reqs,,HW$4)+$F$24*INDEX(_fodder_water_reqs,,HW$4)*(MIN(HW$13,1))</f>
        <v>3719.7619200000008</v>
      </c>
      <c r="HX25" s="233" cm="1">
        <f t="array" ref="HX25">$F$23*INDEX(_crop_water_reqs,,HX$4)+$F$24*INDEX(_fodder_water_reqs,,HX$4)*(MIN(HX$13,1))</f>
        <v>3908.321280000001</v>
      </c>
      <c r="HY25" s="233" cm="1">
        <f t="array" ref="HY25">$F$23*INDEX(_crop_water_reqs,,HY$4)+$F$24*INDEX(_fodder_water_reqs,,HY$4)*(MIN(HY$13,1))</f>
        <v>3161.7976320000002</v>
      </c>
      <c r="HZ25" s="233" cm="1">
        <f t="array" ref="HZ25">$F$23*INDEX(_crop_water_reqs,,HZ$4)+$F$24*INDEX(_fodder_water_reqs,,HZ$4)*(MIN(HZ$13,1))</f>
        <v>3702.6201599999995</v>
      </c>
      <c r="IA25" s="233" cm="1">
        <f t="array" ref="IA25">$F$23*INDEX(_crop_water_reqs,,IA$4)+$F$24*INDEX(_fodder_water_reqs,,IA$4)*(MIN(IA$13,1))</f>
        <v>4490.2840319999996</v>
      </c>
      <c r="IB25" s="233" cm="1">
        <f t="array" ref="IB25">$F$23*INDEX(_crop_water_reqs,,IB$4)+$F$24*INDEX(_fodder_water_reqs,,IB$4)*(MIN(IB$13,1))</f>
        <v>4835.6904960000002</v>
      </c>
      <c r="IC25" s="233" cm="1">
        <f t="array" ref="IC25">$F$23*INDEX(_crop_water_reqs,,IC$4)+$F$24*INDEX(_fodder_water_reqs,,IC$4)*(MIN(IC$13,1))</f>
        <v>4583.7066240000004</v>
      </c>
      <c r="ID25" s="233" cm="1">
        <f t="array" ref="ID25">$F$23*INDEX(_crop_water_reqs,,ID$4)+$F$24*INDEX(_fodder_water_reqs,,ID$4)*(MIN(ID$13,1))</f>
        <v>4490.2840319999996</v>
      </c>
      <c r="IE25" s="233" cm="1">
        <f t="array" ref="IE25">$F$23*INDEX(_crop_water_reqs,,IE$4)+$F$24*INDEX(_fodder_water_reqs,,IE$4)*(MIN(IE$13,1))</f>
        <v>2494.1260800000005</v>
      </c>
      <c r="IF25" s="233" cm="1">
        <f t="array" ref="IF25">$F$23*INDEX(_crop_water_reqs,,IF$4)+$F$24*INDEX(_fodder_water_reqs,,IF$4)*(MIN(IF$13,1))</f>
        <v>2922.6700800000003</v>
      </c>
      <c r="IG25" s="233" cm="1">
        <f t="array" ref="IG25">$F$23*INDEX(_crop_water_reqs,,IG$4)+$F$24*INDEX(_fodder_water_reqs,,IG$4)*(MIN(IG$13,1))</f>
        <v>3265.5052800000003</v>
      </c>
      <c r="IH25" s="233" cm="1">
        <f t="array" ref="IH25">$F$23*INDEX(_crop_water_reqs,,IH$4)+$F$24*INDEX(_fodder_water_reqs,,IH$4)*(MIN(IH$13,1))</f>
        <v>3374.3554560000002</v>
      </c>
      <c r="II25" s="233" cm="1">
        <f t="array" ref="II25">$F$23*INDEX(_crop_water_reqs,,II$4)+$F$24*INDEX(_fodder_water_reqs,,II$4)*(MIN(II$13,1))</f>
        <v>3719.7619200000008</v>
      </c>
      <c r="IJ25" s="233" cm="1">
        <f t="array" ref="IJ25">$F$23*INDEX(_crop_water_reqs,,IJ$4)+$F$24*INDEX(_fodder_water_reqs,,IJ$4)*(MIN(IJ$13,1))</f>
        <v>3908.321280000001</v>
      </c>
      <c r="IK25" s="233" cm="1">
        <f t="array" ref="IK25">$F$23*INDEX(_crop_water_reqs,,IK$4)+$F$24*INDEX(_fodder_water_reqs,,IK$4)*(MIN(IK$13,1))</f>
        <v>3161.7976320000002</v>
      </c>
      <c r="IL25" s="233" cm="1">
        <f t="array" ref="IL25">$F$23*INDEX(_crop_water_reqs,,IL$4)+$F$24*INDEX(_fodder_water_reqs,,IL$4)*(MIN(IL$13,1))</f>
        <v>3702.6201599999995</v>
      </c>
      <c r="IM25" s="233" cm="1">
        <f t="array" ref="IM25">$F$23*INDEX(_crop_water_reqs,,IM$4)+$F$24*INDEX(_fodder_water_reqs,,IM$4)*(MIN(IM$13,1))</f>
        <v>4490.2840319999996</v>
      </c>
      <c r="IN25" s="233" cm="1">
        <f t="array" ref="IN25">$F$23*INDEX(_crop_water_reqs,,IN$4)+$F$24*INDEX(_fodder_water_reqs,,IN$4)*(MIN(IN$13,1))</f>
        <v>4835.6904960000002</v>
      </c>
    </row>
    <row r="26" spans="1:248" ht="12.95" customHeight="1">
      <c r="B26" s="3"/>
      <c r="C26" s="1"/>
      <c r="D26" s="1"/>
      <c r="E26" s="1"/>
      <c r="F26" s="84"/>
      <c r="H26" s="1"/>
      <c r="I26" s="233"/>
      <c r="J26" s="233"/>
      <c r="K26" s="239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3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3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3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3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3"/>
      <c r="CW26" s="233"/>
      <c r="CX26" s="233"/>
      <c r="CY26" s="233"/>
      <c r="CZ26" s="233"/>
      <c r="DA26" s="233"/>
      <c r="DB26" s="233"/>
      <c r="DC26" s="233"/>
      <c r="DD26" s="233"/>
      <c r="DE26" s="233"/>
      <c r="DF26" s="233"/>
      <c r="DG26" s="233"/>
      <c r="DH26" s="233"/>
      <c r="DI26" s="233"/>
      <c r="DJ26" s="233"/>
      <c r="DK26" s="233"/>
      <c r="DL26" s="233"/>
      <c r="DM26" s="233"/>
      <c r="DN26" s="233"/>
      <c r="DO26" s="233"/>
      <c r="DP26" s="233"/>
      <c r="DQ26" s="233"/>
      <c r="DR26" s="233"/>
      <c r="DS26" s="233"/>
      <c r="DT26" s="233"/>
      <c r="DU26" s="233"/>
      <c r="DV26" s="233"/>
      <c r="DW26" s="233"/>
      <c r="DX26" s="233"/>
      <c r="DY26" s="233"/>
      <c r="DZ26" s="233"/>
      <c r="EA26" s="233"/>
      <c r="EB26" s="233"/>
      <c r="EC26" s="233"/>
      <c r="ED26" s="233"/>
      <c r="EE26" s="233"/>
      <c r="EF26" s="233"/>
      <c r="EG26" s="233"/>
      <c r="EH26" s="233"/>
      <c r="EI26" s="233"/>
      <c r="EJ26" s="233"/>
      <c r="EK26" s="233"/>
      <c r="EL26" s="233"/>
      <c r="EM26" s="233"/>
      <c r="EN26" s="233"/>
      <c r="EO26" s="233"/>
      <c r="EP26" s="233"/>
      <c r="EQ26" s="233"/>
      <c r="ER26" s="233"/>
      <c r="ES26" s="233"/>
      <c r="ET26" s="233"/>
      <c r="EU26" s="233"/>
      <c r="EV26" s="233"/>
      <c r="EW26" s="233"/>
      <c r="EX26" s="233"/>
      <c r="EY26" s="233"/>
      <c r="EZ26" s="233"/>
      <c r="FA26" s="233"/>
      <c r="FB26" s="233"/>
      <c r="FC26" s="233"/>
      <c r="FD26" s="233"/>
      <c r="FE26" s="233"/>
      <c r="FF26" s="233"/>
      <c r="FG26" s="233"/>
      <c r="FH26" s="233"/>
      <c r="FI26" s="233"/>
      <c r="FJ26" s="233"/>
      <c r="FK26" s="233"/>
      <c r="FL26" s="233"/>
      <c r="FM26" s="233"/>
      <c r="FN26" s="233"/>
      <c r="FO26" s="233"/>
      <c r="FP26" s="233"/>
      <c r="FQ26" s="233"/>
      <c r="FR26" s="233"/>
      <c r="FS26" s="233"/>
      <c r="FT26" s="233"/>
      <c r="FU26" s="233"/>
      <c r="FV26" s="233"/>
      <c r="FW26" s="233"/>
      <c r="FX26" s="233"/>
      <c r="FY26" s="233"/>
      <c r="FZ26" s="233"/>
      <c r="GA26" s="233"/>
      <c r="GB26" s="233"/>
      <c r="GC26" s="233"/>
      <c r="GD26" s="233"/>
      <c r="GE26" s="233"/>
      <c r="GF26" s="233"/>
      <c r="GG26" s="233"/>
      <c r="GH26" s="233"/>
      <c r="GI26" s="233"/>
      <c r="GJ26" s="233"/>
      <c r="GK26" s="233"/>
      <c r="GL26" s="233"/>
      <c r="GM26" s="233"/>
      <c r="GN26" s="233"/>
      <c r="GO26" s="233"/>
      <c r="GP26" s="233"/>
      <c r="GQ26" s="233"/>
      <c r="GR26" s="233"/>
      <c r="GS26" s="233"/>
      <c r="GT26" s="233"/>
      <c r="GU26" s="233"/>
      <c r="GV26" s="233"/>
      <c r="GW26" s="233"/>
      <c r="GX26" s="233"/>
      <c r="GY26" s="233"/>
      <c r="GZ26" s="233"/>
      <c r="HA26" s="233"/>
      <c r="HB26" s="233"/>
      <c r="HC26" s="233"/>
      <c r="HD26" s="233"/>
      <c r="HE26" s="233"/>
      <c r="HF26" s="233"/>
      <c r="HG26" s="233"/>
      <c r="HH26" s="233"/>
      <c r="HI26" s="233"/>
      <c r="HJ26" s="233"/>
      <c r="HK26" s="233"/>
      <c r="HL26" s="233"/>
      <c r="HM26" s="233"/>
      <c r="HN26" s="233"/>
      <c r="HO26" s="233"/>
      <c r="HP26" s="233"/>
      <c r="HQ26" s="233"/>
      <c r="HR26" s="233"/>
      <c r="HS26" s="233"/>
      <c r="HT26" s="233"/>
      <c r="HU26" s="233"/>
      <c r="HV26" s="233"/>
      <c r="HW26" s="233"/>
      <c r="HX26" s="233"/>
      <c r="HY26" s="233"/>
      <c r="HZ26" s="233"/>
      <c r="IA26" s="233"/>
      <c r="IB26" s="233"/>
      <c r="IC26" s="233"/>
      <c r="ID26" s="233"/>
      <c r="IE26" s="233"/>
      <c r="IF26" s="233"/>
      <c r="IG26" s="233"/>
      <c r="IH26" s="233"/>
      <c r="II26" s="233"/>
      <c r="IJ26" s="233"/>
      <c r="IK26" s="233"/>
      <c r="IL26" s="233"/>
      <c r="IM26" s="233"/>
      <c r="IN26" s="233"/>
    </row>
    <row r="27" spans="1:248" ht="12.95" customHeight="1">
      <c r="B27" s="3" t="s">
        <v>389</v>
      </c>
      <c r="C27" s="1"/>
      <c r="D27" s="1"/>
      <c r="E27" s="1"/>
      <c r="F27" s="84"/>
      <c r="H27" s="1"/>
      <c r="I27" s="233"/>
      <c r="J27" s="233"/>
      <c r="K27" s="239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  <c r="AT27" s="233"/>
      <c r="AU27" s="233"/>
      <c r="AV27" s="233"/>
      <c r="AW27" s="233"/>
      <c r="AX27" s="233"/>
      <c r="AY27" s="233"/>
      <c r="AZ27" s="233"/>
      <c r="BA27" s="233"/>
      <c r="BB27" s="233"/>
      <c r="BC27" s="233"/>
      <c r="BD27" s="233"/>
      <c r="BE27" s="233"/>
      <c r="BF27" s="233"/>
      <c r="BG27" s="233"/>
      <c r="BH27" s="233"/>
      <c r="BI27" s="233"/>
      <c r="BJ27" s="233"/>
      <c r="BK27" s="233"/>
      <c r="BL27" s="233"/>
      <c r="BM27" s="233"/>
      <c r="BN27" s="233"/>
      <c r="BO27" s="233"/>
      <c r="BP27" s="233"/>
      <c r="BQ27" s="233"/>
      <c r="BR27" s="233"/>
      <c r="BS27" s="233"/>
      <c r="BT27" s="233"/>
      <c r="BU27" s="233"/>
      <c r="BV27" s="233"/>
      <c r="BW27" s="233"/>
      <c r="BX27" s="233"/>
      <c r="BY27" s="233"/>
      <c r="BZ27" s="233"/>
      <c r="CA27" s="233"/>
      <c r="CB27" s="233"/>
      <c r="CC27" s="233"/>
      <c r="CD27" s="233"/>
      <c r="CE27" s="233"/>
      <c r="CF27" s="233"/>
      <c r="CG27" s="233"/>
      <c r="CH27" s="233"/>
      <c r="CI27" s="233"/>
      <c r="CJ27" s="233"/>
      <c r="CK27" s="233"/>
      <c r="CL27" s="233"/>
      <c r="CM27" s="233"/>
      <c r="CN27" s="233"/>
      <c r="CO27" s="233"/>
      <c r="CP27" s="233"/>
      <c r="CQ27" s="233"/>
      <c r="CR27" s="233"/>
      <c r="CS27" s="233"/>
      <c r="CT27" s="233"/>
      <c r="CU27" s="233"/>
      <c r="CV27" s="233"/>
      <c r="CW27" s="233"/>
      <c r="CX27" s="233"/>
      <c r="CY27" s="233"/>
      <c r="CZ27" s="233"/>
      <c r="DA27" s="233"/>
      <c r="DB27" s="233"/>
      <c r="DC27" s="233"/>
      <c r="DD27" s="233"/>
      <c r="DE27" s="233"/>
      <c r="DF27" s="233"/>
      <c r="DG27" s="233"/>
      <c r="DH27" s="233"/>
      <c r="DI27" s="233"/>
      <c r="DJ27" s="233"/>
      <c r="DK27" s="233"/>
      <c r="DL27" s="233"/>
      <c r="DM27" s="233"/>
      <c r="DN27" s="233"/>
      <c r="DO27" s="233"/>
      <c r="DP27" s="233"/>
      <c r="DQ27" s="233"/>
      <c r="DR27" s="233"/>
      <c r="DS27" s="233"/>
      <c r="DT27" s="233"/>
      <c r="DU27" s="233"/>
      <c r="DV27" s="233"/>
      <c r="DW27" s="233"/>
      <c r="DX27" s="233"/>
      <c r="DY27" s="233"/>
      <c r="DZ27" s="233"/>
      <c r="EA27" s="233"/>
      <c r="EB27" s="233"/>
      <c r="EC27" s="233"/>
      <c r="ED27" s="233"/>
      <c r="EE27" s="233"/>
      <c r="EF27" s="233"/>
      <c r="EG27" s="233"/>
      <c r="EH27" s="233"/>
      <c r="EI27" s="233"/>
      <c r="EJ27" s="233"/>
      <c r="EK27" s="233"/>
      <c r="EL27" s="233"/>
      <c r="EM27" s="233"/>
      <c r="EN27" s="233"/>
      <c r="EO27" s="233"/>
      <c r="EP27" s="233"/>
      <c r="EQ27" s="233"/>
      <c r="ER27" s="233"/>
      <c r="ES27" s="233"/>
      <c r="ET27" s="233"/>
      <c r="EU27" s="233"/>
      <c r="EV27" s="233"/>
      <c r="EW27" s="233"/>
      <c r="EX27" s="233"/>
      <c r="EY27" s="233"/>
      <c r="EZ27" s="233"/>
      <c r="FA27" s="233"/>
      <c r="FB27" s="233"/>
      <c r="FC27" s="233"/>
      <c r="FD27" s="233"/>
      <c r="FE27" s="233"/>
      <c r="FF27" s="233"/>
      <c r="FG27" s="233"/>
      <c r="FH27" s="233"/>
      <c r="FI27" s="233"/>
      <c r="FJ27" s="233"/>
      <c r="FK27" s="233"/>
      <c r="FL27" s="233"/>
      <c r="FM27" s="233"/>
      <c r="FN27" s="233"/>
      <c r="FO27" s="233"/>
      <c r="FP27" s="233"/>
      <c r="FQ27" s="233"/>
      <c r="FR27" s="233"/>
      <c r="FS27" s="233"/>
      <c r="FT27" s="233"/>
      <c r="FU27" s="233"/>
      <c r="FV27" s="233"/>
      <c r="FW27" s="233"/>
      <c r="FX27" s="233"/>
      <c r="FY27" s="233"/>
      <c r="FZ27" s="233"/>
      <c r="GA27" s="233"/>
      <c r="GB27" s="233"/>
      <c r="GC27" s="233"/>
      <c r="GD27" s="233"/>
      <c r="GE27" s="233"/>
      <c r="GF27" s="233"/>
      <c r="GG27" s="233"/>
      <c r="GH27" s="233"/>
      <c r="GI27" s="233"/>
      <c r="GJ27" s="233"/>
      <c r="GK27" s="233"/>
      <c r="GL27" s="233"/>
      <c r="GM27" s="233"/>
      <c r="GN27" s="233"/>
      <c r="GO27" s="233"/>
      <c r="GP27" s="233"/>
      <c r="GQ27" s="233"/>
      <c r="GR27" s="233"/>
      <c r="GS27" s="233"/>
      <c r="GT27" s="233"/>
      <c r="GU27" s="233"/>
      <c r="GV27" s="233"/>
      <c r="GW27" s="233"/>
      <c r="GX27" s="233"/>
      <c r="GY27" s="233"/>
      <c r="GZ27" s="233"/>
      <c r="HA27" s="233"/>
      <c r="HB27" s="233"/>
      <c r="HC27" s="233"/>
      <c r="HD27" s="233"/>
      <c r="HE27" s="233"/>
      <c r="HF27" s="233"/>
      <c r="HG27" s="233"/>
      <c r="HH27" s="233"/>
      <c r="HI27" s="233"/>
      <c r="HJ27" s="233"/>
      <c r="HK27" s="233"/>
      <c r="HL27" s="233"/>
      <c r="HM27" s="233"/>
      <c r="HN27" s="233"/>
      <c r="HO27" s="233"/>
      <c r="HP27" s="233"/>
      <c r="HQ27" s="233"/>
      <c r="HR27" s="233"/>
      <c r="HS27" s="233"/>
      <c r="HT27" s="233"/>
      <c r="HU27" s="233"/>
      <c r="HV27" s="233"/>
      <c r="HW27" s="233"/>
      <c r="HX27" s="233"/>
      <c r="HY27" s="233"/>
      <c r="HZ27" s="233"/>
      <c r="IA27" s="233"/>
      <c r="IB27" s="233"/>
      <c r="IC27" s="233"/>
      <c r="ID27" s="233"/>
      <c r="IE27" s="233"/>
      <c r="IF27" s="233"/>
      <c r="IG27" s="233"/>
      <c r="IH27" s="233"/>
      <c r="II27" s="233"/>
      <c r="IJ27" s="233"/>
      <c r="IK27" s="233"/>
      <c r="IL27" s="233"/>
      <c r="IM27" s="233"/>
      <c r="IN27" s="233"/>
    </row>
    <row r="28" spans="1:248" ht="12.95" customHeight="1">
      <c r="B28" s="3" t="s">
        <v>513</v>
      </c>
      <c r="C28" s="1"/>
      <c r="D28" s="1"/>
      <c r="E28" s="1"/>
      <c r="F28" s="135" cm="1">
        <f t="array" ref="F28">INDEX(Sites!$V$4:$V$103,_selected_site,)*(_selected_site&gt;60)</f>
        <v>5990.4</v>
      </c>
      <c r="H28" s="1"/>
      <c r="I28" s="233"/>
      <c r="J28" s="233"/>
      <c r="K28" s="239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  <c r="AT28" s="233"/>
      <c r="AU28" s="233"/>
      <c r="AV28" s="233"/>
      <c r="AW28" s="233"/>
      <c r="AX28" s="233"/>
      <c r="AY28" s="233"/>
      <c r="AZ28" s="233"/>
      <c r="BA28" s="233"/>
      <c r="BB28" s="233"/>
      <c r="BC28" s="233"/>
      <c r="BD28" s="233"/>
      <c r="BE28" s="233"/>
      <c r="BF28" s="233"/>
      <c r="BG28" s="233"/>
      <c r="BH28" s="233"/>
      <c r="BI28" s="233"/>
      <c r="BJ28" s="233"/>
      <c r="BK28" s="233"/>
      <c r="BL28" s="233"/>
      <c r="BM28" s="233"/>
      <c r="BN28" s="233"/>
      <c r="BO28" s="233"/>
      <c r="BP28" s="233"/>
      <c r="BQ28" s="233"/>
      <c r="BR28" s="233"/>
      <c r="BS28" s="233"/>
      <c r="BT28" s="233"/>
      <c r="BU28" s="233"/>
      <c r="BV28" s="233"/>
      <c r="BW28" s="233"/>
      <c r="BX28" s="233"/>
      <c r="BY28" s="233"/>
      <c r="BZ28" s="233"/>
      <c r="CA28" s="233"/>
      <c r="CB28" s="233"/>
      <c r="CC28" s="233"/>
      <c r="CD28" s="233"/>
      <c r="CE28" s="233"/>
      <c r="CF28" s="233"/>
      <c r="CG28" s="233"/>
      <c r="CH28" s="233"/>
      <c r="CI28" s="233"/>
      <c r="CJ28" s="233"/>
      <c r="CK28" s="233"/>
      <c r="CL28" s="233"/>
      <c r="CM28" s="233"/>
      <c r="CN28" s="233"/>
      <c r="CO28" s="233"/>
      <c r="CP28" s="233"/>
      <c r="CQ28" s="233"/>
      <c r="CR28" s="233"/>
      <c r="CS28" s="233"/>
      <c r="CT28" s="233"/>
      <c r="CU28" s="233"/>
      <c r="CV28" s="233"/>
      <c r="CW28" s="233"/>
      <c r="CX28" s="233"/>
      <c r="CY28" s="233"/>
      <c r="CZ28" s="233"/>
      <c r="DA28" s="233"/>
      <c r="DB28" s="233"/>
      <c r="DC28" s="233"/>
      <c r="DD28" s="233"/>
      <c r="DE28" s="233"/>
      <c r="DF28" s="233"/>
      <c r="DG28" s="233"/>
      <c r="DH28" s="233"/>
      <c r="DI28" s="233"/>
      <c r="DJ28" s="233"/>
      <c r="DK28" s="233"/>
      <c r="DL28" s="233"/>
      <c r="DM28" s="233"/>
      <c r="DN28" s="233"/>
      <c r="DO28" s="233"/>
      <c r="DP28" s="233"/>
      <c r="DQ28" s="233"/>
      <c r="DR28" s="233"/>
      <c r="DS28" s="233"/>
      <c r="DT28" s="233"/>
      <c r="DU28" s="233"/>
      <c r="DV28" s="233"/>
      <c r="DW28" s="233"/>
      <c r="DX28" s="233"/>
      <c r="DY28" s="233"/>
      <c r="DZ28" s="233"/>
      <c r="EA28" s="233"/>
      <c r="EB28" s="233"/>
      <c r="EC28" s="233"/>
      <c r="ED28" s="233"/>
      <c r="EE28" s="233"/>
      <c r="EF28" s="233"/>
      <c r="EG28" s="233"/>
      <c r="EH28" s="233"/>
      <c r="EI28" s="233"/>
      <c r="EJ28" s="233"/>
      <c r="EK28" s="233"/>
      <c r="EL28" s="233"/>
      <c r="EM28" s="233"/>
      <c r="EN28" s="233"/>
      <c r="EO28" s="233"/>
      <c r="EP28" s="233"/>
      <c r="EQ28" s="233"/>
      <c r="ER28" s="233"/>
      <c r="ES28" s="233"/>
      <c r="ET28" s="233"/>
      <c r="EU28" s="233"/>
      <c r="EV28" s="233"/>
      <c r="EW28" s="233"/>
      <c r="EX28" s="233"/>
      <c r="EY28" s="233"/>
      <c r="EZ28" s="233"/>
      <c r="FA28" s="233"/>
      <c r="FB28" s="233"/>
      <c r="FC28" s="233"/>
      <c r="FD28" s="233"/>
      <c r="FE28" s="233"/>
      <c r="FF28" s="233"/>
      <c r="FG28" s="233"/>
      <c r="FH28" s="233"/>
      <c r="FI28" s="233"/>
      <c r="FJ28" s="233"/>
      <c r="FK28" s="233"/>
      <c r="FL28" s="233"/>
      <c r="FM28" s="233"/>
      <c r="FN28" s="233"/>
      <c r="FO28" s="233"/>
      <c r="FP28" s="233"/>
      <c r="FQ28" s="233"/>
      <c r="FR28" s="233"/>
      <c r="FS28" s="233"/>
      <c r="FT28" s="233"/>
      <c r="FU28" s="233"/>
      <c r="FV28" s="233"/>
      <c r="FW28" s="233"/>
      <c r="FX28" s="233"/>
      <c r="FY28" s="233"/>
      <c r="FZ28" s="233"/>
      <c r="GA28" s="233"/>
      <c r="GB28" s="233"/>
      <c r="GC28" s="233"/>
      <c r="GD28" s="233"/>
      <c r="GE28" s="233"/>
      <c r="GF28" s="233"/>
      <c r="GG28" s="233"/>
      <c r="GH28" s="233"/>
      <c r="GI28" s="233"/>
      <c r="GJ28" s="233"/>
      <c r="GK28" s="233"/>
      <c r="GL28" s="233"/>
      <c r="GM28" s="233"/>
      <c r="GN28" s="233"/>
      <c r="GO28" s="233"/>
      <c r="GP28" s="233"/>
      <c r="GQ28" s="233"/>
      <c r="GR28" s="233"/>
      <c r="GS28" s="233"/>
      <c r="GT28" s="233"/>
      <c r="GU28" s="233"/>
      <c r="GV28" s="233"/>
      <c r="GW28" s="233"/>
      <c r="GX28" s="233"/>
      <c r="GY28" s="233"/>
      <c r="GZ28" s="233"/>
      <c r="HA28" s="233"/>
      <c r="HB28" s="233"/>
      <c r="HC28" s="233"/>
      <c r="HD28" s="233"/>
      <c r="HE28" s="233"/>
      <c r="HF28" s="233"/>
      <c r="HG28" s="233"/>
      <c r="HH28" s="233"/>
      <c r="HI28" s="233"/>
      <c r="HJ28" s="233"/>
      <c r="HK28" s="233"/>
      <c r="HL28" s="233"/>
      <c r="HM28" s="233"/>
      <c r="HN28" s="233"/>
      <c r="HO28" s="233"/>
      <c r="HP28" s="233"/>
      <c r="HQ28" s="233"/>
      <c r="HR28" s="233"/>
      <c r="HS28" s="233"/>
      <c r="HT28" s="233"/>
      <c r="HU28" s="233"/>
      <c r="HV28" s="233"/>
      <c r="HW28" s="233"/>
      <c r="HX28" s="233"/>
      <c r="HY28" s="233"/>
      <c r="HZ28" s="233"/>
      <c r="IA28" s="233"/>
      <c r="IB28" s="233"/>
      <c r="IC28" s="233"/>
      <c r="ID28" s="233"/>
      <c r="IE28" s="233"/>
      <c r="IF28" s="233"/>
      <c r="IG28" s="233"/>
      <c r="IH28" s="233"/>
      <c r="II28" s="233"/>
      <c r="IJ28" s="233"/>
      <c r="IK28" s="233"/>
      <c r="IL28" s="233"/>
      <c r="IM28" s="233"/>
      <c r="IN28" s="233"/>
    </row>
    <row r="29" spans="1:248" ht="12.95" customHeight="1">
      <c r="A29" s="343" t="s">
        <v>512</v>
      </c>
      <c r="B29" s="3" t="s">
        <v>514</v>
      </c>
      <c r="C29" s="1"/>
      <c r="D29" s="1"/>
      <c r="E29" s="1"/>
      <c r="F29" s="84">
        <f>_cattle_water_demand</f>
        <v>25</v>
      </c>
      <c r="G29" s="13" t="s">
        <v>515</v>
      </c>
      <c r="H29" s="1"/>
      <c r="I29" s="233">
        <f>$F$29*$F$28/1000*I5*(MIN(I$13,1))</f>
        <v>1257.9839999999999</v>
      </c>
      <c r="J29" s="233">
        <f t="shared" ref="J29:BU29" si="69">$F$29*$F$28/1000*J5*(MIN(J$13,1))</f>
        <v>1392.7679999999998</v>
      </c>
      <c r="K29" s="233">
        <f t="shared" si="69"/>
        <v>1347.8399999999997</v>
      </c>
      <c r="L29" s="233">
        <f t="shared" si="69"/>
        <v>1392.7679999999998</v>
      </c>
      <c r="M29" s="233">
        <f t="shared" si="69"/>
        <v>1347.8399999999997</v>
      </c>
      <c r="N29" s="233">
        <f t="shared" si="69"/>
        <v>1392.7679999999998</v>
      </c>
      <c r="O29" s="233">
        <f t="shared" si="69"/>
        <v>1392.7679999999998</v>
      </c>
      <c r="P29" s="233">
        <f t="shared" si="69"/>
        <v>1347.8399999999997</v>
      </c>
      <c r="Q29" s="233">
        <f t="shared" si="69"/>
        <v>1392.7679999999998</v>
      </c>
      <c r="R29" s="233">
        <f t="shared" si="69"/>
        <v>1347.8399999999997</v>
      </c>
      <c r="S29" s="233">
        <f t="shared" si="69"/>
        <v>1392.7679999999998</v>
      </c>
      <c r="T29" s="233">
        <f t="shared" si="69"/>
        <v>1392.7679999999998</v>
      </c>
      <c r="U29" s="233">
        <f t="shared" si="69"/>
        <v>2515.9679999999998</v>
      </c>
      <c r="V29" s="233">
        <f t="shared" si="69"/>
        <v>2785.5359999999996</v>
      </c>
      <c r="W29" s="233">
        <f t="shared" si="69"/>
        <v>2695.6799999999994</v>
      </c>
      <c r="X29" s="233">
        <f t="shared" si="69"/>
        <v>2785.5359999999996</v>
      </c>
      <c r="Y29" s="233">
        <f t="shared" si="69"/>
        <v>2695.6799999999994</v>
      </c>
      <c r="Z29" s="233">
        <f t="shared" si="69"/>
        <v>2785.5359999999996</v>
      </c>
      <c r="AA29" s="233">
        <f t="shared" si="69"/>
        <v>2785.5359999999996</v>
      </c>
      <c r="AB29" s="233">
        <f t="shared" si="69"/>
        <v>2695.6799999999994</v>
      </c>
      <c r="AC29" s="233">
        <f t="shared" si="69"/>
        <v>2785.5359999999996</v>
      </c>
      <c r="AD29" s="233">
        <f t="shared" si="69"/>
        <v>2695.6799999999994</v>
      </c>
      <c r="AE29" s="233">
        <f t="shared" si="69"/>
        <v>2785.5359999999996</v>
      </c>
      <c r="AF29" s="233">
        <f t="shared" si="69"/>
        <v>2785.5359999999996</v>
      </c>
      <c r="AG29" s="233">
        <f t="shared" si="69"/>
        <v>3773.9519999999998</v>
      </c>
      <c r="AH29" s="233">
        <f t="shared" si="69"/>
        <v>4178.3040000000001</v>
      </c>
      <c r="AI29" s="233">
        <f t="shared" si="69"/>
        <v>4043.5199999999995</v>
      </c>
      <c r="AJ29" s="233">
        <f t="shared" si="69"/>
        <v>4178.3040000000001</v>
      </c>
      <c r="AK29" s="233">
        <f t="shared" si="69"/>
        <v>4043.5199999999995</v>
      </c>
      <c r="AL29" s="233">
        <f t="shared" si="69"/>
        <v>4178.3040000000001</v>
      </c>
      <c r="AM29" s="233">
        <f t="shared" si="69"/>
        <v>4178.3040000000001</v>
      </c>
      <c r="AN29" s="233">
        <f t="shared" si="69"/>
        <v>4043.5199999999995</v>
      </c>
      <c r="AO29" s="233">
        <f t="shared" si="69"/>
        <v>4178.3040000000001</v>
      </c>
      <c r="AP29" s="233">
        <f t="shared" si="69"/>
        <v>4043.5199999999995</v>
      </c>
      <c r="AQ29" s="233">
        <f t="shared" si="69"/>
        <v>4178.3040000000001</v>
      </c>
      <c r="AR29" s="233">
        <f t="shared" si="69"/>
        <v>4178.3040000000001</v>
      </c>
      <c r="AS29" s="233">
        <f t="shared" si="69"/>
        <v>3986.9107200000003</v>
      </c>
      <c r="AT29" s="233">
        <f t="shared" si="69"/>
        <v>4261.8700799999997</v>
      </c>
      <c r="AU29" s="233">
        <f t="shared" si="69"/>
        <v>4124.3903999999993</v>
      </c>
      <c r="AV29" s="233">
        <f t="shared" si="69"/>
        <v>4261.8700799999997</v>
      </c>
      <c r="AW29" s="233">
        <f t="shared" si="69"/>
        <v>4124.3903999999993</v>
      </c>
      <c r="AX29" s="233">
        <f t="shared" si="69"/>
        <v>4261.8700799999997</v>
      </c>
      <c r="AY29" s="233">
        <f t="shared" si="69"/>
        <v>4261.8700799999997</v>
      </c>
      <c r="AZ29" s="233">
        <f t="shared" si="69"/>
        <v>4124.3903999999993</v>
      </c>
      <c r="BA29" s="233">
        <f t="shared" si="69"/>
        <v>4261.8700799999997</v>
      </c>
      <c r="BB29" s="233">
        <f t="shared" si="69"/>
        <v>4124.3903999999993</v>
      </c>
      <c r="BC29" s="233">
        <f t="shared" si="69"/>
        <v>4261.8700799999997</v>
      </c>
      <c r="BD29" s="233">
        <f t="shared" si="69"/>
        <v>4261.8700799999997</v>
      </c>
      <c r="BE29" s="233">
        <f t="shared" si="69"/>
        <v>3926.4196608000002</v>
      </c>
      <c r="BF29" s="233">
        <f t="shared" si="69"/>
        <v>4347.1074816</v>
      </c>
      <c r="BG29" s="233">
        <f t="shared" si="69"/>
        <v>4206.8782080000001</v>
      </c>
      <c r="BH29" s="233">
        <f t="shared" si="69"/>
        <v>4347.1074816</v>
      </c>
      <c r="BI29" s="233">
        <f t="shared" si="69"/>
        <v>4206.8782080000001</v>
      </c>
      <c r="BJ29" s="233">
        <f t="shared" si="69"/>
        <v>4347.1074816</v>
      </c>
      <c r="BK29" s="233">
        <f t="shared" si="69"/>
        <v>4347.1074816</v>
      </c>
      <c r="BL29" s="233">
        <f t="shared" si="69"/>
        <v>4206.8782080000001</v>
      </c>
      <c r="BM29" s="233">
        <f t="shared" si="69"/>
        <v>4347.1074816</v>
      </c>
      <c r="BN29" s="233">
        <f t="shared" si="69"/>
        <v>4206.8782080000001</v>
      </c>
      <c r="BO29" s="233">
        <f t="shared" si="69"/>
        <v>4347.1074816</v>
      </c>
      <c r="BP29" s="233">
        <f t="shared" si="69"/>
        <v>4347.1074816</v>
      </c>
      <c r="BQ29" s="233">
        <f t="shared" si="69"/>
        <v>4004.9480540160002</v>
      </c>
      <c r="BR29" s="233">
        <f t="shared" si="69"/>
        <v>4434.0496312320001</v>
      </c>
      <c r="BS29" s="233">
        <f t="shared" si="69"/>
        <v>4291.0157721599999</v>
      </c>
      <c r="BT29" s="233">
        <f t="shared" si="69"/>
        <v>4434.0496312320001</v>
      </c>
      <c r="BU29" s="233">
        <f t="shared" si="69"/>
        <v>4291.0157721599999</v>
      </c>
      <c r="BV29" s="233">
        <f t="shared" ref="BV29:EG29" si="70">$F$29*$F$28/1000*BV5*(MIN(BV$13,1))</f>
        <v>4434.0496312320001</v>
      </c>
      <c r="BW29" s="233">
        <f t="shared" si="70"/>
        <v>4434.0496312320001</v>
      </c>
      <c r="BX29" s="233">
        <f t="shared" si="70"/>
        <v>4291.0157721599999</v>
      </c>
      <c r="BY29" s="233">
        <f t="shared" si="70"/>
        <v>4434.0496312320001</v>
      </c>
      <c r="BZ29" s="233">
        <f t="shared" si="70"/>
        <v>4291.0157721599999</v>
      </c>
      <c r="CA29" s="233">
        <f t="shared" si="70"/>
        <v>4434.0496312320001</v>
      </c>
      <c r="CB29" s="233">
        <f t="shared" si="70"/>
        <v>4434.0496312320001</v>
      </c>
      <c r="CC29" s="233">
        <f t="shared" si="70"/>
        <v>4085.0470150963201</v>
      </c>
      <c r="CD29" s="233">
        <f t="shared" si="70"/>
        <v>4522.7306238566398</v>
      </c>
      <c r="CE29" s="233">
        <f t="shared" si="70"/>
        <v>4376.8360876032002</v>
      </c>
      <c r="CF29" s="233">
        <f t="shared" si="70"/>
        <v>4522.7306238566398</v>
      </c>
      <c r="CG29" s="233">
        <f t="shared" si="70"/>
        <v>4376.8360876032002</v>
      </c>
      <c r="CH29" s="233">
        <f t="shared" si="70"/>
        <v>4522.7306238566398</v>
      </c>
      <c r="CI29" s="233">
        <f t="shared" si="70"/>
        <v>4522.7306238566398</v>
      </c>
      <c r="CJ29" s="233">
        <f t="shared" si="70"/>
        <v>4376.8360876032002</v>
      </c>
      <c r="CK29" s="233">
        <f t="shared" si="70"/>
        <v>4522.7306238566398</v>
      </c>
      <c r="CL29" s="233">
        <f t="shared" si="70"/>
        <v>4376.8360876032002</v>
      </c>
      <c r="CM29" s="233">
        <f t="shared" si="70"/>
        <v>4522.7306238566398</v>
      </c>
      <c r="CN29" s="233">
        <f t="shared" si="70"/>
        <v>4522.7306238566398</v>
      </c>
      <c r="CO29" s="233">
        <f t="shared" si="70"/>
        <v>4315.5603823767551</v>
      </c>
      <c r="CP29" s="233">
        <f t="shared" si="70"/>
        <v>4613.185236333773</v>
      </c>
      <c r="CQ29" s="233">
        <f t="shared" si="70"/>
        <v>4464.3728093552636</v>
      </c>
      <c r="CR29" s="233">
        <f t="shared" si="70"/>
        <v>4613.185236333773</v>
      </c>
      <c r="CS29" s="233">
        <f t="shared" si="70"/>
        <v>4464.3728093552636</v>
      </c>
      <c r="CT29" s="233">
        <f t="shared" si="70"/>
        <v>4613.185236333773</v>
      </c>
      <c r="CU29" s="233">
        <f t="shared" si="70"/>
        <v>4613.185236333773</v>
      </c>
      <c r="CV29" s="233">
        <f t="shared" si="70"/>
        <v>4464.3728093552636</v>
      </c>
      <c r="CW29" s="233">
        <f t="shared" si="70"/>
        <v>4613.185236333773</v>
      </c>
      <c r="CX29" s="233">
        <f t="shared" si="70"/>
        <v>4464.3728093552636</v>
      </c>
      <c r="CY29" s="233">
        <f t="shared" si="70"/>
        <v>4613.185236333773</v>
      </c>
      <c r="CZ29" s="233">
        <f t="shared" si="70"/>
        <v>4613.185236333773</v>
      </c>
      <c r="DA29" s="233">
        <f t="shared" si="70"/>
        <v>4193.28</v>
      </c>
      <c r="DB29" s="233">
        <f t="shared" si="70"/>
        <v>4642.5599999999995</v>
      </c>
      <c r="DC29" s="233">
        <f t="shared" si="70"/>
        <v>4492.7999999999993</v>
      </c>
      <c r="DD29" s="233">
        <f t="shared" si="70"/>
        <v>4642.5599999999995</v>
      </c>
      <c r="DE29" s="233">
        <f t="shared" si="70"/>
        <v>4492.7999999999993</v>
      </c>
      <c r="DF29" s="233">
        <f t="shared" si="70"/>
        <v>4642.5599999999995</v>
      </c>
      <c r="DG29" s="233">
        <f t="shared" si="70"/>
        <v>4642.5599999999995</v>
      </c>
      <c r="DH29" s="233">
        <f t="shared" si="70"/>
        <v>4492.7999999999993</v>
      </c>
      <c r="DI29" s="233">
        <f t="shared" si="70"/>
        <v>4642.5599999999995</v>
      </c>
      <c r="DJ29" s="233">
        <f t="shared" si="70"/>
        <v>4492.7999999999993</v>
      </c>
      <c r="DK29" s="233">
        <f t="shared" si="70"/>
        <v>4642.5599999999995</v>
      </c>
      <c r="DL29" s="233">
        <f t="shared" si="70"/>
        <v>4642.5599999999995</v>
      </c>
      <c r="DM29" s="233">
        <f t="shared" si="70"/>
        <v>4193.28</v>
      </c>
      <c r="DN29" s="233">
        <f t="shared" si="70"/>
        <v>4642.5599999999995</v>
      </c>
      <c r="DO29" s="233">
        <f t="shared" si="70"/>
        <v>4492.7999999999993</v>
      </c>
      <c r="DP29" s="233">
        <f t="shared" si="70"/>
        <v>4642.5599999999995</v>
      </c>
      <c r="DQ29" s="233">
        <f t="shared" si="70"/>
        <v>4492.7999999999993</v>
      </c>
      <c r="DR29" s="233">
        <f t="shared" si="70"/>
        <v>4642.5599999999995</v>
      </c>
      <c r="DS29" s="233">
        <f t="shared" si="70"/>
        <v>4642.5599999999995</v>
      </c>
      <c r="DT29" s="233">
        <f t="shared" si="70"/>
        <v>4492.7999999999993</v>
      </c>
      <c r="DU29" s="233">
        <f t="shared" si="70"/>
        <v>4642.5599999999995</v>
      </c>
      <c r="DV29" s="233">
        <f t="shared" si="70"/>
        <v>4492.7999999999993</v>
      </c>
      <c r="DW29" s="233">
        <f t="shared" si="70"/>
        <v>4642.5599999999995</v>
      </c>
      <c r="DX29" s="233">
        <f t="shared" si="70"/>
        <v>4642.5599999999995</v>
      </c>
      <c r="DY29" s="233">
        <f t="shared" si="70"/>
        <v>4193.28</v>
      </c>
      <c r="DZ29" s="233">
        <f t="shared" si="70"/>
        <v>4642.5599999999995</v>
      </c>
      <c r="EA29" s="233">
        <f t="shared" si="70"/>
        <v>4492.7999999999993</v>
      </c>
      <c r="EB29" s="233">
        <f t="shared" si="70"/>
        <v>4642.5599999999995</v>
      </c>
      <c r="EC29" s="233">
        <f t="shared" si="70"/>
        <v>4492.7999999999993</v>
      </c>
      <c r="ED29" s="233">
        <f t="shared" si="70"/>
        <v>4642.5599999999995</v>
      </c>
      <c r="EE29" s="233">
        <f t="shared" si="70"/>
        <v>4642.5599999999995</v>
      </c>
      <c r="EF29" s="233">
        <f t="shared" si="70"/>
        <v>4492.7999999999993</v>
      </c>
      <c r="EG29" s="233">
        <f t="shared" si="70"/>
        <v>4642.5599999999995</v>
      </c>
      <c r="EH29" s="233">
        <f t="shared" ref="EH29:GS29" si="71">$F$29*$F$28/1000*EH5*(MIN(EH$13,1))</f>
        <v>4492.7999999999993</v>
      </c>
      <c r="EI29" s="233">
        <f t="shared" si="71"/>
        <v>4642.5599999999995</v>
      </c>
      <c r="EJ29" s="233">
        <f t="shared" si="71"/>
        <v>4642.5599999999995</v>
      </c>
      <c r="EK29" s="233">
        <f t="shared" si="71"/>
        <v>4343.04</v>
      </c>
      <c r="EL29" s="233">
        <f t="shared" si="71"/>
        <v>4642.5599999999995</v>
      </c>
      <c r="EM29" s="233">
        <f t="shared" si="71"/>
        <v>4492.7999999999993</v>
      </c>
      <c r="EN29" s="233">
        <f t="shared" si="71"/>
        <v>4642.5599999999995</v>
      </c>
      <c r="EO29" s="233">
        <f t="shared" si="71"/>
        <v>4492.7999999999993</v>
      </c>
      <c r="EP29" s="233">
        <f t="shared" si="71"/>
        <v>4642.5599999999995</v>
      </c>
      <c r="EQ29" s="233">
        <f t="shared" si="71"/>
        <v>4642.5599999999995</v>
      </c>
      <c r="ER29" s="233">
        <f t="shared" si="71"/>
        <v>4492.7999999999993</v>
      </c>
      <c r="ES29" s="233">
        <f t="shared" si="71"/>
        <v>4642.5599999999995</v>
      </c>
      <c r="ET29" s="233">
        <f t="shared" si="71"/>
        <v>4492.7999999999993</v>
      </c>
      <c r="EU29" s="233">
        <f t="shared" si="71"/>
        <v>4642.5599999999995</v>
      </c>
      <c r="EV29" s="233">
        <f t="shared" si="71"/>
        <v>4642.5599999999995</v>
      </c>
      <c r="EW29" s="233">
        <f t="shared" si="71"/>
        <v>4193.28</v>
      </c>
      <c r="EX29" s="233">
        <f t="shared" si="71"/>
        <v>4642.5599999999995</v>
      </c>
      <c r="EY29" s="233">
        <f t="shared" si="71"/>
        <v>4492.7999999999993</v>
      </c>
      <c r="EZ29" s="233">
        <f t="shared" si="71"/>
        <v>4642.5599999999995</v>
      </c>
      <c r="FA29" s="233">
        <f t="shared" si="71"/>
        <v>4492.7999999999993</v>
      </c>
      <c r="FB29" s="233">
        <f t="shared" si="71"/>
        <v>4642.5599999999995</v>
      </c>
      <c r="FC29" s="233">
        <f t="shared" si="71"/>
        <v>4642.5599999999995</v>
      </c>
      <c r="FD29" s="233">
        <f t="shared" si="71"/>
        <v>4492.7999999999993</v>
      </c>
      <c r="FE29" s="233">
        <f t="shared" si="71"/>
        <v>4642.5599999999995</v>
      </c>
      <c r="FF29" s="233">
        <f t="shared" si="71"/>
        <v>4492.7999999999993</v>
      </c>
      <c r="FG29" s="233">
        <f t="shared" si="71"/>
        <v>4642.5599999999995</v>
      </c>
      <c r="FH29" s="233">
        <f t="shared" si="71"/>
        <v>4642.5599999999995</v>
      </c>
      <c r="FI29" s="233">
        <f t="shared" si="71"/>
        <v>4193.28</v>
      </c>
      <c r="FJ29" s="233">
        <f t="shared" si="71"/>
        <v>4642.5599999999995</v>
      </c>
      <c r="FK29" s="233">
        <f t="shared" si="71"/>
        <v>4492.7999999999993</v>
      </c>
      <c r="FL29" s="233">
        <f t="shared" si="71"/>
        <v>4642.5599999999995</v>
      </c>
      <c r="FM29" s="233">
        <f t="shared" si="71"/>
        <v>4492.7999999999993</v>
      </c>
      <c r="FN29" s="233">
        <f t="shared" si="71"/>
        <v>4642.5599999999995</v>
      </c>
      <c r="FO29" s="233">
        <f t="shared" si="71"/>
        <v>4642.5599999999995</v>
      </c>
      <c r="FP29" s="233">
        <f t="shared" si="71"/>
        <v>4492.7999999999993</v>
      </c>
      <c r="FQ29" s="233">
        <f t="shared" si="71"/>
        <v>4642.5599999999995</v>
      </c>
      <c r="FR29" s="233">
        <f t="shared" si="71"/>
        <v>4492.7999999999993</v>
      </c>
      <c r="FS29" s="233">
        <f t="shared" si="71"/>
        <v>4642.5599999999995</v>
      </c>
      <c r="FT29" s="233">
        <f t="shared" si="71"/>
        <v>4642.5599999999995</v>
      </c>
      <c r="FU29" s="233">
        <f t="shared" si="71"/>
        <v>4193.28</v>
      </c>
      <c r="FV29" s="233">
        <f t="shared" si="71"/>
        <v>4642.5599999999995</v>
      </c>
      <c r="FW29" s="233">
        <f t="shared" si="71"/>
        <v>4492.7999999999993</v>
      </c>
      <c r="FX29" s="233">
        <f t="shared" si="71"/>
        <v>4642.5599999999995</v>
      </c>
      <c r="FY29" s="233">
        <f t="shared" si="71"/>
        <v>4492.7999999999993</v>
      </c>
      <c r="FZ29" s="233">
        <f t="shared" si="71"/>
        <v>4642.5599999999995</v>
      </c>
      <c r="GA29" s="233">
        <f t="shared" si="71"/>
        <v>4642.5599999999995</v>
      </c>
      <c r="GB29" s="233">
        <f t="shared" si="71"/>
        <v>4492.7999999999993</v>
      </c>
      <c r="GC29" s="233">
        <f t="shared" si="71"/>
        <v>4642.5599999999995</v>
      </c>
      <c r="GD29" s="233">
        <f t="shared" si="71"/>
        <v>4492.7999999999993</v>
      </c>
      <c r="GE29" s="233">
        <f t="shared" si="71"/>
        <v>4642.5599999999995</v>
      </c>
      <c r="GF29" s="233">
        <f t="shared" si="71"/>
        <v>4642.5599999999995</v>
      </c>
      <c r="GG29" s="233">
        <f t="shared" si="71"/>
        <v>4343.04</v>
      </c>
      <c r="GH29" s="233">
        <f t="shared" si="71"/>
        <v>4642.5599999999995</v>
      </c>
      <c r="GI29" s="233">
        <f t="shared" si="71"/>
        <v>4492.7999999999993</v>
      </c>
      <c r="GJ29" s="233">
        <f t="shared" si="71"/>
        <v>4642.5599999999995</v>
      </c>
      <c r="GK29" s="233">
        <f t="shared" si="71"/>
        <v>4492.7999999999993</v>
      </c>
      <c r="GL29" s="233">
        <f t="shared" si="71"/>
        <v>4642.5599999999995</v>
      </c>
      <c r="GM29" s="233">
        <f t="shared" si="71"/>
        <v>4642.5599999999995</v>
      </c>
      <c r="GN29" s="233">
        <f t="shared" si="71"/>
        <v>4492.7999999999993</v>
      </c>
      <c r="GO29" s="233">
        <f t="shared" si="71"/>
        <v>4642.5599999999995</v>
      </c>
      <c r="GP29" s="233">
        <f t="shared" si="71"/>
        <v>4492.7999999999993</v>
      </c>
      <c r="GQ29" s="233">
        <f t="shared" si="71"/>
        <v>4642.5599999999995</v>
      </c>
      <c r="GR29" s="233">
        <f t="shared" si="71"/>
        <v>4642.5599999999995</v>
      </c>
      <c r="GS29" s="233">
        <f t="shared" si="71"/>
        <v>4193.28</v>
      </c>
      <c r="GT29" s="233">
        <f t="shared" ref="GT29:IN29" si="72">$F$29*$F$28/1000*GT5*(MIN(GT$13,1))</f>
        <v>4642.5599999999995</v>
      </c>
      <c r="GU29" s="233">
        <f t="shared" si="72"/>
        <v>4492.7999999999993</v>
      </c>
      <c r="GV29" s="233">
        <f t="shared" si="72"/>
        <v>4642.5599999999995</v>
      </c>
      <c r="GW29" s="233">
        <f t="shared" si="72"/>
        <v>4492.7999999999993</v>
      </c>
      <c r="GX29" s="233">
        <f t="shared" si="72"/>
        <v>4642.5599999999995</v>
      </c>
      <c r="GY29" s="233">
        <f t="shared" si="72"/>
        <v>4642.5599999999995</v>
      </c>
      <c r="GZ29" s="233">
        <f t="shared" si="72"/>
        <v>4492.7999999999993</v>
      </c>
      <c r="HA29" s="233">
        <f t="shared" si="72"/>
        <v>4642.5599999999995</v>
      </c>
      <c r="HB29" s="233">
        <f t="shared" si="72"/>
        <v>4492.7999999999993</v>
      </c>
      <c r="HC29" s="233">
        <f t="shared" si="72"/>
        <v>4642.5599999999995</v>
      </c>
      <c r="HD29" s="233">
        <f t="shared" si="72"/>
        <v>4642.5599999999995</v>
      </c>
      <c r="HE29" s="233">
        <f t="shared" si="72"/>
        <v>4193.28</v>
      </c>
      <c r="HF29" s="233">
        <f t="shared" si="72"/>
        <v>4642.5599999999995</v>
      </c>
      <c r="HG29" s="233">
        <f t="shared" si="72"/>
        <v>4492.7999999999993</v>
      </c>
      <c r="HH29" s="233">
        <f t="shared" si="72"/>
        <v>4642.5599999999995</v>
      </c>
      <c r="HI29" s="233">
        <f t="shared" si="72"/>
        <v>4492.7999999999993</v>
      </c>
      <c r="HJ29" s="233">
        <f t="shared" si="72"/>
        <v>4642.5599999999995</v>
      </c>
      <c r="HK29" s="233">
        <f t="shared" si="72"/>
        <v>4642.5599999999995</v>
      </c>
      <c r="HL29" s="233">
        <f t="shared" si="72"/>
        <v>4492.7999999999993</v>
      </c>
      <c r="HM29" s="233">
        <f t="shared" si="72"/>
        <v>4642.5599999999995</v>
      </c>
      <c r="HN29" s="233">
        <f t="shared" si="72"/>
        <v>4492.7999999999993</v>
      </c>
      <c r="HO29" s="233">
        <f t="shared" si="72"/>
        <v>4642.5599999999995</v>
      </c>
      <c r="HP29" s="233">
        <f t="shared" si="72"/>
        <v>4642.5599999999995</v>
      </c>
      <c r="HQ29" s="233">
        <f t="shared" si="72"/>
        <v>4193.28</v>
      </c>
      <c r="HR29" s="233">
        <f t="shared" si="72"/>
        <v>4642.5599999999995</v>
      </c>
      <c r="HS29" s="233">
        <f t="shared" si="72"/>
        <v>4492.7999999999993</v>
      </c>
      <c r="HT29" s="233">
        <f t="shared" si="72"/>
        <v>4642.5599999999995</v>
      </c>
      <c r="HU29" s="233">
        <f t="shared" si="72"/>
        <v>4492.7999999999993</v>
      </c>
      <c r="HV29" s="233">
        <f t="shared" si="72"/>
        <v>4642.5599999999995</v>
      </c>
      <c r="HW29" s="233">
        <f t="shared" si="72"/>
        <v>4642.5599999999995</v>
      </c>
      <c r="HX29" s="233">
        <f t="shared" si="72"/>
        <v>4492.7999999999993</v>
      </c>
      <c r="HY29" s="233">
        <f t="shared" si="72"/>
        <v>4642.5599999999995</v>
      </c>
      <c r="HZ29" s="233">
        <f t="shared" si="72"/>
        <v>4492.7999999999993</v>
      </c>
      <c r="IA29" s="233">
        <f t="shared" si="72"/>
        <v>4642.5599999999995</v>
      </c>
      <c r="IB29" s="233">
        <f t="shared" si="72"/>
        <v>4642.5599999999995</v>
      </c>
      <c r="IC29" s="233">
        <f t="shared" si="72"/>
        <v>4343.04</v>
      </c>
      <c r="ID29" s="233">
        <f t="shared" si="72"/>
        <v>4642.5599999999995</v>
      </c>
      <c r="IE29" s="233">
        <f t="shared" si="72"/>
        <v>4492.7999999999993</v>
      </c>
      <c r="IF29" s="233">
        <f t="shared" si="72"/>
        <v>4642.5599999999995</v>
      </c>
      <c r="IG29" s="233">
        <f t="shared" si="72"/>
        <v>4492.7999999999993</v>
      </c>
      <c r="IH29" s="233">
        <f t="shared" si="72"/>
        <v>4642.5599999999995</v>
      </c>
      <c r="II29" s="233">
        <f t="shared" si="72"/>
        <v>4642.5599999999995</v>
      </c>
      <c r="IJ29" s="233">
        <f t="shared" si="72"/>
        <v>4492.7999999999993</v>
      </c>
      <c r="IK29" s="233">
        <f t="shared" si="72"/>
        <v>4642.5599999999995</v>
      </c>
      <c r="IL29" s="233">
        <f t="shared" si="72"/>
        <v>4492.7999999999993</v>
      </c>
      <c r="IM29" s="233">
        <f t="shared" si="72"/>
        <v>4642.5599999999995</v>
      </c>
      <c r="IN29" s="233">
        <f t="shared" si="72"/>
        <v>4642.5599999999995</v>
      </c>
    </row>
    <row r="30" spans="1:248" ht="12.95" customHeight="1">
      <c r="B30" s="93" t="s">
        <v>516</v>
      </c>
      <c r="C30" s="24"/>
      <c r="D30" s="24"/>
      <c r="E30" s="24"/>
      <c r="F30" s="94">
        <f>+SUM(I30:IN30)</f>
        <v>1851249.6029158654</v>
      </c>
      <c r="G30" s="35" t="s">
        <v>11</v>
      </c>
      <c r="H30" s="24"/>
      <c r="I30" s="174">
        <f>SUM(I25:I29)</f>
        <v>2633.0959872000003</v>
      </c>
      <c r="J30" s="174">
        <f t="shared" ref="J30:BT30" si="73">SUM(J25:J29)</f>
        <v>2739.8532095999999</v>
      </c>
      <c r="K30" s="174">
        <f t="shared" si="73"/>
        <v>2096.077824</v>
      </c>
      <c r="L30" s="174">
        <f t="shared" si="73"/>
        <v>2269.5690239999999</v>
      </c>
      <c r="M30" s="174">
        <f t="shared" si="73"/>
        <v>2327.4915839999999</v>
      </c>
      <c r="N30" s="174">
        <f t="shared" si="73"/>
        <v>2405.0746368</v>
      </c>
      <c r="O30" s="174">
        <f t="shared" si="73"/>
        <v>2508.6965760000003</v>
      </c>
      <c r="P30" s="174">
        <f t="shared" si="73"/>
        <v>2520.3363840000002</v>
      </c>
      <c r="Q30" s="174">
        <f t="shared" si="73"/>
        <v>2341.3072895999999</v>
      </c>
      <c r="R30" s="174">
        <f t="shared" si="73"/>
        <v>2458.6260479999992</v>
      </c>
      <c r="S30" s="174">
        <f t="shared" si="73"/>
        <v>2739.8532095999999</v>
      </c>
      <c r="T30" s="174">
        <f t="shared" si="73"/>
        <v>2843.4751487999997</v>
      </c>
      <c r="U30" s="174">
        <f t="shared" si="73"/>
        <v>5266.1919744000006</v>
      </c>
      <c r="V30" s="174">
        <f t="shared" si="73"/>
        <v>5479.7064191999998</v>
      </c>
      <c r="W30" s="174">
        <f t="shared" si="73"/>
        <v>4192.1556479999999</v>
      </c>
      <c r="X30" s="174">
        <f t="shared" si="73"/>
        <v>4539.1380479999998</v>
      </c>
      <c r="Y30" s="174">
        <f t="shared" si="73"/>
        <v>4654.9831679999998</v>
      </c>
      <c r="Z30" s="174">
        <f t="shared" si="73"/>
        <v>4810.1492736</v>
      </c>
      <c r="AA30" s="174">
        <f t="shared" si="73"/>
        <v>5017.3931520000006</v>
      </c>
      <c r="AB30" s="174">
        <f t="shared" si="73"/>
        <v>5040.6727680000004</v>
      </c>
      <c r="AC30" s="174">
        <f t="shared" si="73"/>
        <v>4682.6145791999998</v>
      </c>
      <c r="AD30" s="174">
        <f t="shared" si="73"/>
        <v>4917.2520959999983</v>
      </c>
      <c r="AE30" s="174">
        <f t="shared" si="73"/>
        <v>5479.7064191999998</v>
      </c>
      <c r="AF30" s="174">
        <f t="shared" si="73"/>
        <v>5686.9502975999994</v>
      </c>
      <c r="AG30" s="174">
        <f t="shared" si="73"/>
        <v>7899.2879616000009</v>
      </c>
      <c r="AH30" s="174">
        <f t="shared" si="73"/>
        <v>8219.5596287999997</v>
      </c>
      <c r="AI30" s="174">
        <f t="shared" si="73"/>
        <v>6288.2334719999999</v>
      </c>
      <c r="AJ30" s="174">
        <f t="shared" si="73"/>
        <v>6808.7070720000011</v>
      </c>
      <c r="AK30" s="174">
        <f t="shared" si="73"/>
        <v>6982.4747520000001</v>
      </c>
      <c r="AL30" s="174">
        <f t="shared" si="73"/>
        <v>7215.2239104</v>
      </c>
      <c r="AM30" s="174">
        <f t="shared" si="73"/>
        <v>7526.0897280000008</v>
      </c>
      <c r="AN30" s="174">
        <f t="shared" si="73"/>
        <v>7561.0091520000005</v>
      </c>
      <c r="AO30" s="174">
        <f t="shared" si="73"/>
        <v>7023.9218688000001</v>
      </c>
      <c r="AP30" s="174">
        <f t="shared" si="73"/>
        <v>7375.8781439999993</v>
      </c>
      <c r="AQ30" s="174">
        <f t="shared" si="73"/>
        <v>8219.5596287999997</v>
      </c>
      <c r="AR30" s="174">
        <f t="shared" si="73"/>
        <v>8530.4254464000005</v>
      </c>
      <c r="AS30" s="174">
        <f t="shared" si="73"/>
        <v>8194.7534008320017</v>
      </c>
      <c r="AT30" s="174">
        <f t="shared" si="73"/>
        <v>8383.9508213759982</v>
      </c>
      <c r="AU30" s="174">
        <f t="shared" si="73"/>
        <v>6413.9981414399999</v>
      </c>
      <c r="AV30" s="174">
        <f t="shared" si="73"/>
        <v>6944.8812134399996</v>
      </c>
      <c r="AW30" s="174">
        <f t="shared" si="73"/>
        <v>7122.1242470399993</v>
      </c>
      <c r="AX30" s="174">
        <f t="shared" si="73"/>
        <v>7359.5283886079997</v>
      </c>
      <c r="AY30" s="174">
        <f t="shared" si="73"/>
        <v>7676.6115225600006</v>
      </c>
      <c r="AZ30" s="174">
        <f t="shared" si="73"/>
        <v>7712.2293350400005</v>
      </c>
      <c r="BA30" s="174">
        <f t="shared" si="73"/>
        <v>7164.4003061759995</v>
      </c>
      <c r="BB30" s="174">
        <f t="shared" si="73"/>
        <v>7523.3957068799991</v>
      </c>
      <c r="BC30" s="174">
        <f t="shared" si="73"/>
        <v>8383.9508213759982</v>
      </c>
      <c r="BD30" s="174">
        <f t="shared" si="73"/>
        <v>8701.0339553279991</v>
      </c>
      <c r="BE30" s="174">
        <f t="shared" si="73"/>
        <v>8218.4191952486399</v>
      </c>
      <c r="BF30" s="174">
        <f t="shared" si="73"/>
        <v>8551.6298378035208</v>
      </c>
      <c r="BG30" s="174">
        <f t="shared" si="73"/>
        <v>6542.2781042688002</v>
      </c>
      <c r="BH30" s="174">
        <f t="shared" si="73"/>
        <v>7083.7788377088</v>
      </c>
      <c r="BI30" s="174">
        <f t="shared" si="73"/>
        <v>7264.5667319808008</v>
      </c>
      <c r="BJ30" s="174">
        <f t="shared" si="73"/>
        <v>7506.7189563801603</v>
      </c>
      <c r="BK30" s="174">
        <f t="shared" si="73"/>
        <v>7830.1437530112016</v>
      </c>
      <c r="BL30" s="174">
        <f t="shared" si="73"/>
        <v>7866.4739217408014</v>
      </c>
      <c r="BM30" s="174">
        <f t="shared" si="73"/>
        <v>7307.6883122995205</v>
      </c>
      <c r="BN30" s="174">
        <f t="shared" si="73"/>
        <v>7673.8636210176001</v>
      </c>
      <c r="BO30" s="174">
        <f t="shared" si="73"/>
        <v>8551.6298378035208</v>
      </c>
      <c r="BP30" s="174">
        <f t="shared" si="73"/>
        <v>8875.0546344345603</v>
      </c>
      <c r="BQ30" s="174">
        <f t="shared" si="73"/>
        <v>8382.7875791536135</v>
      </c>
      <c r="BR30" s="174">
        <f t="shared" si="73"/>
        <v>8722.6624345595919</v>
      </c>
      <c r="BS30" s="174">
        <f t="shared" si="73"/>
        <v>6673.1236663541767</v>
      </c>
      <c r="BT30" s="174">
        <f t="shared" si="73"/>
        <v>7225.4544144629763</v>
      </c>
      <c r="BU30" s="174">
        <f t="shared" ref="BU30:EF30" si="74">SUM(BU25:BU29)</f>
        <v>7409.8580666204161</v>
      </c>
      <c r="BV30" s="174">
        <f t="shared" si="74"/>
        <v>7656.8533355077634</v>
      </c>
      <c r="BW30" s="174">
        <f t="shared" si="74"/>
        <v>7986.7466280714252</v>
      </c>
      <c r="BX30" s="174">
        <f t="shared" si="74"/>
        <v>8023.8034001756168</v>
      </c>
      <c r="BY30" s="174">
        <f t="shared" si="74"/>
        <v>7453.842078545511</v>
      </c>
      <c r="BZ30" s="174">
        <f t="shared" si="74"/>
        <v>7827.3408934379513</v>
      </c>
      <c r="CA30" s="174">
        <f t="shared" si="74"/>
        <v>8722.6624345595919</v>
      </c>
      <c r="CB30" s="174">
        <f t="shared" si="74"/>
        <v>9052.5557271232519</v>
      </c>
      <c r="CC30" s="174">
        <f t="shared" si="74"/>
        <v>8550.4433307366853</v>
      </c>
      <c r="CD30" s="174">
        <f t="shared" si="74"/>
        <v>8897.1156832507822</v>
      </c>
      <c r="CE30" s="174">
        <f t="shared" si="74"/>
        <v>6806.5861396812606</v>
      </c>
      <c r="CF30" s="174">
        <f t="shared" si="74"/>
        <v>7369.9635027522363</v>
      </c>
      <c r="CG30" s="174">
        <f t="shared" si="74"/>
        <v>7558.0552279528256</v>
      </c>
      <c r="CH30" s="174">
        <f t="shared" si="74"/>
        <v>7809.9904022179189</v>
      </c>
      <c r="CI30" s="174">
        <f t="shared" si="74"/>
        <v>8146.4815606328539</v>
      </c>
      <c r="CJ30" s="174">
        <f t="shared" si="74"/>
        <v>8184.2794681791302</v>
      </c>
      <c r="CK30" s="174">
        <f t="shared" si="74"/>
        <v>7602.9189201164208</v>
      </c>
      <c r="CL30" s="174">
        <f t="shared" si="74"/>
        <v>7983.887711306711</v>
      </c>
      <c r="CM30" s="174">
        <f t="shared" si="74"/>
        <v>8897.1156832507822</v>
      </c>
      <c r="CN30" s="174">
        <f t="shared" si="74"/>
        <v>9233.6068416657163</v>
      </c>
      <c r="CO30" s="174">
        <f t="shared" si="74"/>
        <v>8870.2646243299278</v>
      </c>
      <c r="CP30" s="174">
        <f t="shared" si="74"/>
        <v>9075.0579969157989</v>
      </c>
      <c r="CQ30" s="174">
        <f t="shared" si="74"/>
        <v>6942.7178624748849</v>
      </c>
      <c r="CR30" s="174">
        <f t="shared" si="74"/>
        <v>7517.3627728072806</v>
      </c>
      <c r="CS30" s="174">
        <f t="shared" si="74"/>
        <v>7709.2163325118809</v>
      </c>
      <c r="CT30" s="174">
        <f t="shared" si="74"/>
        <v>7966.1902102622771</v>
      </c>
      <c r="CU30" s="174">
        <f t="shared" si="74"/>
        <v>8309.411191845511</v>
      </c>
      <c r="CV30" s="174">
        <f t="shared" si="74"/>
        <v>8347.9650575427113</v>
      </c>
      <c r="CW30" s="174">
        <f t="shared" si="74"/>
        <v>7754.9772985187501</v>
      </c>
      <c r="CX30" s="174">
        <f t="shared" si="74"/>
        <v>8143.5654655328444</v>
      </c>
      <c r="CY30" s="174">
        <f t="shared" si="74"/>
        <v>9075.0579969157989</v>
      </c>
      <c r="CZ30" s="174">
        <f t="shared" si="74"/>
        <v>9418.2789784990309</v>
      </c>
      <c r="DA30" s="174">
        <f t="shared" si="74"/>
        <v>8776.986624000001</v>
      </c>
      <c r="DB30" s="174">
        <f t="shared" si="74"/>
        <v>9132.8440319999991</v>
      </c>
      <c r="DC30" s="174">
        <f t="shared" si="74"/>
        <v>6986.9260799999993</v>
      </c>
      <c r="DD30" s="174">
        <f t="shared" si="74"/>
        <v>7565.2300799999994</v>
      </c>
      <c r="DE30" s="174">
        <f t="shared" si="74"/>
        <v>7758.3052799999996</v>
      </c>
      <c r="DF30" s="174">
        <f t="shared" si="74"/>
        <v>8016.9154559999997</v>
      </c>
      <c r="DG30" s="174">
        <f t="shared" si="74"/>
        <v>8362.3219200000003</v>
      </c>
      <c r="DH30" s="174">
        <f t="shared" si="74"/>
        <v>8401.1212799999994</v>
      </c>
      <c r="DI30" s="174">
        <f t="shared" si="74"/>
        <v>7804.3576319999993</v>
      </c>
      <c r="DJ30" s="174">
        <f t="shared" si="74"/>
        <v>8195.4201599999978</v>
      </c>
      <c r="DK30" s="174">
        <f t="shared" si="74"/>
        <v>9132.8440319999991</v>
      </c>
      <c r="DL30" s="174">
        <f t="shared" si="74"/>
        <v>9478.2504960000006</v>
      </c>
      <c r="DM30" s="174">
        <f t="shared" si="74"/>
        <v>8776.986624000001</v>
      </c>
      <c r="DN30" s="174">
        <f t="shared" si="74"/>
        <v>9132.8440319999991</v>
      </c>
      <c r="DO30" s="174">
        <f t="shared" si="74"/>
        <v>6986.9260799999993</v>
      </c>
      <c r="DP30" s="174">
        <f t="shared" si="74"/>
        <v>7565.2300799999994</v>
      </c>
      <c r="DQ30" s="174">
        <f t="shared" si="74"/>
        <v>7758.3052799999996</v>
      </c>
      <c r="DR30" s="174">
        <f t="shared" si="74"/>
        <v>8016.9154559999997</v>
      </c>
      <c r="DS30" s="174">
        <f t="shared" si="74"/>
        <v>8362.3219200000003</v>
      </c>
      <c r="DT30" s="174">
        <f t="shared" si="74"/>
        <v>8401.1212799999994</v>
      </c>
      <c r="DU30" s="174">
        <f t="shared" si="74"/>
        <v>7804.3576319999993</v>
      </c>
      <c r="DV30" s="174">
        <f t="shared" si="74"/>
        <v>8195.4201599999978</v>
      </c>
      <c r="DW30" s="174">
        <f t="shared" si="74"/>
        <v>9132.8440319999991</v>
      </c>
      <c r="DX30" s="174">
        <f t="shared" si="74"/>
        <v>9478.2504960000006</v>
      </c>
      <c r="DY30" s="174">
        <f t="shared" si="74"/>
        <v>8776.986624000001</v>
      </c>
      <c r="DZ30" s="174">
        <f t="shared" si="74"/>
        <v>9132.8440319999991</v>
      </c>
      <c r="EA30" s="174">
        <f t="shared" si="74"/>
        <v>6986.9260799999993</v>
      </c>
      <c r="EB30" s="174">
        <f t="shared" si="74"/>
        <v>7565.2300799999994</v>
      </c>
      <c r="EC30" s="174">
        <f t="shared" si="74"/>
        <v>7758.3052799999996</v>
      </c>
      <c r="ED30" s="174">
        <f t="shared" si="74"/>
        <v>8016.9154559999997</v>
      </c>
      <c r="EE30" s="174">
        <f t="shared" si="74"/>
        <v>8362.3219200000003</v>
      </c>
      <c r="EF30" s="174">
        <f t="shared" si="74"/>
        <v>8401.1212799999994</v>
      </c>
      <c r="EG30" s="174">
        <f t="shared" ref="EG30:GR30" si="75">SUM(EG25:EG29)</f>
        <v>7804.3576319999993</v>
      </c>
      <c r="EH30" s="174">
        <f t="shared" si="75"/>
        <v>8195.4201599999978</v>
      </c>
      <c r="EI30" s="174">
        <f t="shared" si="75"/>
        <v>9132.8440319999991</v>
      </c>
      <c r="EJ30" s="174">
        <f t="shared" si="75"/>
        <v>9478.2504960000006</v>
      </c>
      <c r="EK30" s="174">
        <f t="shared" si="75"/>
        <v>8926.7466239999994</v>
      </c>
      <c r="EL30" s="174">
        <f t="shared" si="75"/>
        <v>9132.8440319999991</v>
      </c>
      <c r="EM30" s="174">
        <f t="shared" si="75"/>
        <v>6986.9260799999993</v>
      </c>
      <c r="EN30" s="174">
        <f t="shared" si="75"/>
        <v>7565.2300799999994</v>
      </c>
      <c r="EO30" s="174">
        <f t="shared" si="75"/>
        <v>7758.3052799999996</v>
      </c>
      <c r="EP30" s="174">
        <f t="shared" si="75"/>
        <v>8016.9154559999997</v>
      </c>
      <c r="EQ30" s="174">
        <f t="shared" si="75"/>
        <v>8362.3219200000003</v>
      </c>
      <c r="ER30" s="174">
        <f t="shared" si="75"/>
        <v>8401.1212799999994</v>
      </c>
      <c r="ES30" s="174">
        <f t="shared" si="75"/>
        <v>7804.3576319999993</v>
      </c>
      <c r="ET30" s="174">
        <f t="shared" si="75"/>
        <v>8195.4201599999978</v>
      </c>
      <c r="EU30" s="174">
        <f t="shared" si="75"/>
        <v>9132.8440319999991</v>
      </c>
      <c r="EV30" s="174">
        <f t="shared" si="75"/>
        <v>9478.2504960000006</v>
      </c>
      <c r="EW30" s="174">
        <f t="shared" si="75"/>
        <v>8776.986624000001</v>
      </c>
      <c r="EX30" s="174">
        <f t="shared" si="75"/>
        <v>9132.8440319999991</v>
      </c>
      <c r="EY30" s="174">
        <f t="shared" si="75"/>
        <v>6986.9260799999993</v>
      </c>
      <c r="EZ30" s="174">
        <f t="shared" si="75"/>
        <v>7565.2300799999994</v>
      </c>
      <c r="FA30" s="174">
        <f t="shared" si="75"/>
        <v>7758.3052799999996</v>
      </c>
      <c r="FB30" s="174">
        <f t="shared" si="75"/>
        <v>8016.9154559999997</v>
      </c>
      <c r="FC30" s="174">
        <f t="shared" si="75"/>
        <v>8362.3219200000003</v>
      </c>
      <c r="FD30" s="174">
        <f t="shared" si="75"/>
        <v>8401.1212799999994</v>
      </c>
      <c r="FE30" s="174">
        <f t="shared" si="75"/>
        <v>7804.3576319999993</v>
      </c>
      <c r="FF30" s="174">
        <f t="shared" si="75"/>
        <v>8195.4201599999978</v>
      </c>
      <c r="FG30" s="174">
        <f t="shared" si="75"/>
        <v>9132.8440319999991</v>
      </c>
      <c r="FH30" s="174">
        <f t="shared" si="75"/>
        <v>9478.2504960000006</v>
      </c>
      <c r="FI30" s="174">
        <f t="shared" si="75"/>
        <v>8776.986624000001</v>
      </c>
      <c r="FJ30" s="174">
        <f t="shared" si="75"/>
        <v>9132.8440319999991</v>
      </c>
      <c r="FK30" s="174">
        <f t="shared" si="75"/>
        <v>6986.9260799999993</v>
      </c>
      <c r="FL30" s="174">
        <f t="shared" si="75"/>
        <v>7565.2300799999994</v>
      </c>
      <c r="FM30" s="174">
        <f t="shared" si="75"/>
        <v>7758.3052799999996</v>
      </c>
      <c r="FN30" s="174">
        <f t="shared" si="75"/>
        <v>8016.9154559999997</v>
      </c>
      <c r="FO30" s="174">
        <f t="shared" si="75"/>
        <v>8362.3219200000003</v>
      </c>
      <c r="FP30" s="174">
        <f t="shared" si="75"/>
        <v>8401.1212799999994</v>
      </c>
      <c r="FQ30" s="174">
        <f t="shared" si="75"/>
        <v>7804.3576319999993</v>
      </c>
      <c r="FR30" s="174">
        <f t="shared" si="75"/>
        <v>8195.4201599999978</v>
      </c>
      <c r="FS30" s="174">
        <f t="shared" si="75"/>
        <v>9132.8440319999991</v>
      </c>
      <c r="FT30" s="174">
        <f t="shared" si="75"/>
        <v>9478.2504960000006</v>
      </c>
      <c r="FU30" s="174">
        <f t="shared" si="75"/>
        <v>8776.986624000001</v>
      </c>
      <c r="FV30" s="174">
        <f t="shared" si="75"/>
        <v>9132.8440319999991</v>
      </c>
      <c r="FW30" s="174">
        <f t="shared" si="75"/>
        <v>6986.9260799999993</v>
      </c>
      <c r="FX30" s="174">
        <f t="shared" si="75"/>
        <v>7565.2300799999994</v>
      </c>
      <c r="FY30" s="174">
        <f t="shared" si="75"/>
        <v>7758.3052799999996</v>
      </c>
      <c r="FZ30" s="174">
        <f t="shared" si="75"/>
        <v>8016.9154559999997</v>
      </c>
      <c r="GA30" s="174">
        <f t="shared" si="75"/>
        <v>8362.3219200000003</v>
      </c>
      <c r="GB30" s="174">
        <f t="shared" si="75"/>
        <v>8401.1212799999994</v>
      </c>
      <c r="GC30" s="174">
        <f t="shared" si="75"/>
        <v>7804.3576319999993</v>
      </c>
      <c r="GD30" s="174">
        <f t="shared" si="75"/>
        <v>8195.4201599999978</v>
      </c>
      <c r="GE30" s="174">
        <f t="shared" si="75"/>
        <v>9132.8440319999991</v>
      </c>
      <c r="GF30" s="174">
        <f t="shared" si="75"/>
        <v>9478.2504960000006</v>
      </c>
      <c r="GG30" s="174">
        <f t="shared" si="75"/>
        <v>8926.7466239999994</v>
      </c>
      <c r="GH30" s="174">
        <f t="shared" si="75"/>
        <v>9132.8440319999991</v>
      </c>
      <c r="GI30" s="174">
        <f t="shared" si="75"/>
        <v>6986.9260799999993</v>
      </c>
      <c r="GJ30" s="174">
        <f t="shared" si="75"/>
        <v>7565.2300799999994</v>
      </c>
      <c r="GK30" s="174">
        <f t="shared" si="75"/>
        <v>7758.3052799999996</v>
      </c>
      <c r="GL30" s="174">
        <f t="shared" si="75"/>
        <v>8016.9154559999997</v>
      </c>
      <c r="GM30" s="174">
        <f t="shared" si="75"/>
        <v>8362.3219200000003</v>
      </c>
      <c r="GN30" s="174">
        <f t="shared" si="75"/>
        <v>8401.1212799999994</v>
      </c>
      <c r="GO30" s="174">
        <f t="shared" si="75"/>
        <v>7804.3576319999993</v>
      </c>
      <c r="GP30" s="174">
        <f t="shared" si="75"/>
        <v>8195.4201599999978</v>
      </c>
      <c r="GQ30" s="174">
        <f t="shared" si="75"/>
        <v>9132.8440319999991</v>
      </c>
      <c r="GR30" s="174">
        <f t="shared" si="75"/>
        <v>9478.2504960000006</v>
      </c>
      <c r="GS30" s="174">
        <f t="shared" ref="GS30:IN30" si="76">SUM(GS25:GS29)</f>
        <v>8776.986624000001</v>
      </c>
      <c r="GT30" s="174">
        <f t="shared" si="76"/>
        <v>9132.8440319999991</v>
      </c>
      <c r="GU30" s="174">
        <f t="shared" si="76"/>
        <v>6986.9260799999993</v>
      </c>
      <c r="GV30" s="174">
        <f t="shared" si="76"/>
        <v>7565.2300799999994</v>
      </c>
      <c r="GW30" s="174">
        <f t="shared" si="76"/>
        <v>7758.3052799999996</v>
      </c>
      <c r="GX30" s="174">
        <f t="shared" si="76"/>
        <v>8016.9154559999997</v>
      </c>
      <c r="GY30" s="174">
        <f t="shared" si="76"/>
        <v>8362.3219200000003</v>
      </c>
      <c r="GZ30" s="174">
        <f t="shared" si="76"/>
        <v>8401.1212799999994</v>
      </c>
      <c r="HA30" s="174">
        <f t="shared" si="76"/>
        <v>7804.3576319999993</v>
      </c>
      <c r="HB30" s="174">
        <f t="shared" si="76"/>
        <v>8195.4201599999978</v>
      </c>
      <c r="HC30" s="174">
        <f t="shared" si="76"/>
        <v>9132.8440319999991</v>
      </c>
      <c r="HD30" s="174">
        <f t="shared" si="76"/>
        <v>9478.2504960000006</v>
      </c>
      <c r="HE30" s="174">
        <f t="shared" si="76"/>
        <v>8776.986624000001</v>
      </c>
      <c r="HF30" s="174">
        <f t="shared" si="76"/>
        <v>9132.8440319999991</v>
      </c>
      <c r="HG30" s="174">
        <f t="shared" si="76"/>
        <v>6986.9260799999993</v>
      </c>
      <c r="HH30" s="174">
        <f t="shared" si="76"/>
        <v>7565.2300799999994</v>
      </c>
      <c r="HI30" s="174">
        <f t="shared" si="76"/>
        <v>7758.3052799999996</v>
      </c>
      <c r="HJ30" s="174">
        <f t="shared" si="76"/>
        <v>8016.9154559999997</v>
      </c>
      <c r="HK30" s="174">
        <f t="shared" si="76"/>
        <v>8362.3219200000003</v>
      </c>
      <c r="HL30" s="174">
        <f t="shared" si="76"/>
        <v>8401.1212799999994</v>
      </c>
      <c r="HM30" s="174">
        <f t="shared" si="76"/>
        <v>7804.3576319999993</v>
      </c>
      <c r="HN30" s="174">
        <f t="shared" si="76"/>
        <v>8195.4201599999978</v>
      </c>
      <c r="HO30" s="174">
        <f t="shared" si="76"/>
        <v>9132.8440319999991</v>
      </c>
      <c r="HP30" s="174">
        <f t="shared" si="76"/>
        <v>9478.2504960000006</v>
      </c>
      <c r="HQ30" s="174">
        <f t="shared" si="76"/>
        <v>8776.986624000001</v>
      </c>
      <c r="HR30" s="174">
        <f t="shared" si="76"/>
        <v>9132.8440319999991</v>
      </c>
      <c r="HS30" s="174">
        <f t="shared" si="76"/>
        <v>6986.9260799999993</v>
      </c>
      <c r="HT30" s="174">
        <f t="shared" si="76"/>
        <v>7565.2300799999994</v>
      </c>
      <c r="HU30" s="174">
        <f t="shared" si="76"/>
        <v>7758.3052799999996</v>
      </c>
      <c r="HV30" s="174">
        <f t="shared" si="76"/>
        <v>8016.9154559999997</v>
      </c>
      <c r="HW30" s="174">
        <f t="shared" si="76"/>
        <v>8362.3219200000003</v>
      </c>
      <c r="HX30" s="174">
        <f t="shared" si="76"/>
        <v>8401.1212799999994</v>
      </c>
      <c r="HY30" s="174">
        <f t="shared" si="76"/>
        <v>7804.3576319999993</v>
      </c>
      <c r="HZ30" s="174">
        <f t="shared" si="76"/>
        <v>8195.4201599999978</v>
      </c>
      <c r="IA30" s="174">
        <f t="shared" si="76"/>
        <v>9132.8440319999991</v>
      </c>
      <c r="IB30" s="174">
        <f t="shared" si="76"/>
        <v>9478.2504960000006</v>
      </c>
      <c r="IC30" s="174">
        <f t="shared" si="76"/>
        <v>8926.7466239999994</v>
      </c>
      <c r="ID30" s="174">
        <f t="shared" si="76"/>
        <v>9132.8440319999991</v>
      </c>
      <c r="IE30" s="174">
        <f t="shared" si="76"/>
        <v>6986.9260799999993</v>
      </c>
      <c r="IF30" s="174">
        <f t="shared" si="76"/>
        <v>7565.2300799999994</v>
      </c>
      <c r="IG30" s="174">
        <f t="shared" si="76"/>
        <v>7758.3052799999996</v>
      </c>
      <c r="IH30" s="174">
        <f t="shared" si="76"/>
        <v>8016.9154559999997</v>
      </c>
      <c r="II30" s="174">
        <f t="shared" si="76"/>
        <v>8362.3219200000003</v>
      </c>
      <c r="IJ30" s="174">
        <f t="shared" si="76"/>
        <v>8401.1212799999994</v>
      </c>
      <c r="IK30" s="174">
        <f t="shared" si="76"/>
        <v>7804.3576319999993</v>
      </c>
      <c r="IL30" s="174">
        <f t="shared" si="76"/>
        <v>8195.4201599999978</v>
      </c>
      <c r="IM30" s="174">
        <f t="shared" si="76"/>
        <v>9132.8440319999991</v>
      </c>
      <c r="IN30" s="174">
        <f t="shared" si="76"/>
        <v>9478.2504960000006</v>
      </c>
    </row>
    <row r="31" spans="1:248" ht="12.95" customHeight="1">
      <c r="B31" s="3"/>
      <c r="C31" s="1"/>
      <c r="D31" s="1"/>
      <c r="E31" s="1"/>
      <c r="F31" s="10"/>
      <c r="G31" s="88"/>
      <c r="H31" s="1"/>
      <c r="I31" s="233"/>
      <c r="J31" s="233"/>
      <c r="K31" s="233"/>
      <c r="L31" s="233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  <c r="AT31" s="233"/>
      <c r="AU31" s="233"/>
      <c r="AV31" s="233"/>
      <c r="AW31" s="233"/>
      <c r="AX31" s="233"/>
      <c r="AY31" s="233"/>
      <c r="AZ31" s="233"/>
      <c r="BA31" s="233"/>
      <c r="BB31" s="233"/>
      <c r="BC31" s="233"/>
      <c r="BD31" s="233"/>
      <c r="BE31" s="233"/>
      <c r="BF31" s="233"/>
      <c r="BG31" s="233"/>
      <c r="BH31" s="233"/>
      <c r="BI31" s="233"/>
      <c r="BJ31" s="233"/>
      <c r="BK31" s="233"/>
      <c r="BL31" s="233"/>
      <c r="BM31" s="233"/>
      <c r="BN31" s="233"/>
      <c r="BO31" s="233"/>
      <c r="BP31" s="233"/>
      <c r="BQ31" s="233"/>
      <c r="BR31" s="233"/>
      <c r="BS31" s="233"/>
      <c r="BT31" s="233"/>
      <c r="BU31" s="233"/>
      <c r="BV31" s="233"/>
      <c r="BW31" s="233"/>
      <c r="BX31" s="233"/>
      <c r="BY31" s="233"/>
      <c r="BZ31" s="233"/>
      <c r="CA31" s="233"/>
      <c r="CB31" s="233"/>
      <c r="CC31" s="233"/>
      <c r="CD31" s="233"/>
      <c r="CE31" s="233"/>
      <c r="CF31" s="233"/>
      <c r="CG31" s="233"/>
      <c r="CH31" s="233"/>
      <c r="CI31" s="233"/>
      <c r="CJ31" s="233"/>
      <c r="CK31" s="233"/>
      <c r="CL31" s="233"/>
      <c r="CM31" s="233"/>
      <c r="CN31" s="233"/>
      <c r="CO31" s="233"/>
      <c r="CP31" s="233"/>
      <c r="CQ31" s="233"/>
      <c r="CR31" s="233"/>
      <c r="CS31" s="233"/>
      <c r="CT31" s="233"/>
      <c r="CU31" s="233"/>
      <c r="CV31" s="233"/>
      <c r="CW31" s="233"/>
      <c r="CX31" s="233"/>
      <c r="CY31" s="233"/>
      <c r="CZ31" s="233"/>
      <c r="DA31" s="233"/>
      <c r="DB31" s="233"/>
      <c r="DC31" s="233"/>
      <c r="DD31" s="233"/>
      <c r="DE31" s="233"/>
      <c r="DF31" s="233"/>
      <c r="DG31" s="233"/>
      <c r="DH31" s="233"/>
      <c r="DI31" s="233"/>
      <c r="DJ31" s="233"/>
      <c r="DK31" s="233"/>
      <c r="DL31" s="233"/>
      <c r="DM31" s="233"/>
      <c r="DN31" s="233"/>
      <c r="DO31" s="233"/>
      <c r="DP31" s="233"/>
      <c r="DQ31" s="233"/>
      <c r="DR31" s="233"/>
      <c r="DS31" s="233"/>
      <c r="DT31" s="233"/>
      <c r="DU31" s="233"/>
      <c r="DV31" s="233"/>
      <c r="DW31" s="233"/>
      <c r="DX31" s="233"/>
      <c r="DY31" s="233"/>
      <c r="DZ31" s="233"/>
      <c r="EA31" s="233"/>
      <c r="EB31" s="233"/>
      <c r="EC31" s="233"/>
      <c r="ED31" s="233"/>
      <c r="EE31" s="233"/>
      <c r="EF31" s="233"/>
      <c r="EG31" s="233"/>
      <c r="EH31" s="233"/>
      <c r="EI31" s="233"/>
      <c r="EJ31" s="233"/>
      <c r="EK31" s="233"/>
      <c r="EL31" s="233"/>
      <c r="EM31" s="233"/>
      <c r="EN31" s="233"/>
      <c r="EO31" s="233"/>
      <c r="EP31" s="233"/>
      <c r="EQ31" s="233"/>
      <c r="ER31" s="233"/>
      <c r="ES31" s="233"/>
      <c r="ET31" s="233"/>
      <c r="EU31" s="233"/>
      <c r="EV31" s="233"/>
      <c r="EW31" s="233"/>
      <c r="EX31" s="233"/>
      <c r="EY31" s="233"/>
      <c r="EZ31" s="233"/>
      <c r="FA31" s="233"/>
      <c r="FB31" s="233"/>
      <c r="FC31" s="233"/>
      <c r="FD31" s="233"/>
      <c r="FE31" s="233"/>
      <c r="FF31" s="233"/>
      <c r="FG31" s="233"/>
      <c r="FH31" s="233"/>
      <c r="FI31" s="233"/>
      <c r="FJ31" s="233"/>
      <c r="FK31" s="233"/>
      <c r="FL31" s="233"/>
      <c r="FM31" s="233"/>
      <c r="FN31" s="233"/>
      <c r="FO31" s="233"/>
      <c r="FP31" s="233"/>
      <c r="FQ31" s="233"/>
      <c r="FR31" s="233"/>
      <c r="FS31" s="233"/>
      <c r="FT31" s="233"/>
      <c r="FU31" s="233"/>
      <c r="FV31" s="233"/>
      <c r="FW31" s="233"/>
      <c r="FX31" s="233"/>
      <c r="FY31" s="233"/>
      <c r="FZ31" s="233"/>
      <c r="GA31" s="233"/>
      <c r="GB31" s="233"/>
      <c r="GC31" s="233"/>
      <c r="GD31" s="233"/>
      <c r="GE31" s="233"/>
      <c r="GF31" s="233"/>
      <c r="GG31" s="233"/>
      <c r="GH31" s="233"/>
      <c r="GI31" s="233"/>
      <c r="GJ31" s="233"/>
      <c r="GK31" s="233"/>
      <c r="GL31" s="233"/>
      <c r="GM31" s="233"/>
      <c r="GN31" s="233"/>
      <c r="GO31" s="233"/>
      <c r="GP31" s="233"/>
      <c r="GQ31" s="233"/>
      <c r="GR31" s="233"/>
      <c r="GS31" s="233"/>
      <c r="GT31" s="233"/>
      <c r="GU31" s="233"/>
      <c r="GV31" s="233"/>
      <c r="GW31" s="233"/>
      <c r="GX31" s="233"/>
      <c r="GY31" s="233"/>
      <c r="GZ31" s="233"/>
      <c r="HA31" s="233"/>
      <c r="HB31" s="233"/>
      <c r="HC31" s="233"/>
      <c r="HD31" s="233"/>
      <c r="HE31" s="233"/>
      <c r="HF31" s="233"/>
      <c r="HG31" s="233"/>
      <c r="HH31" s="233"/>
      <c r="HI31" s="233"/>
      <c r="HJ31" s="233"/>
      <c r="HK31" s="233"/>
      <c r="HL31" s="233"/>
      <c r="HM31" s="233"/>
      <c r="HN31" s="233"/>
      <c r="HO31" s="233"/>
      <c r="HP31" s="233"/>
      <c r="HQ31" s="233"/>
      <c r="HR31" s="233"/>
      <c r="HS31" s="233"/>
      <c r="HT31" s="233"/>
      <c r="HU31" s="233"/>
      <c r="HV31" s="233"/>
      <c r="HW31" s="233"/>
      <c r="HX31" s="233"/>
      <c r="HY31" s="233"/>
      <c r="HZ31" s="233"/>
      <c r="IA31" s="233"/>
      <c r="IB31" s="233"/>
      <c r="IC31" s="233"/>
      <c r="ID31" s="233"/>
      <c r="IE31" s="233"/>
      <c r="IF31" s="233"/>
      <c r="IG31" s="233"/>
      <c r="IH31" s="233"/>
      <c r="II31" s="233"/>
      <c r="IJ31" s="233"/>
      <c r="IK31" s="233"/>
      <c r="IL31" s="233"/>
      <c r="IM31" s="233"/>
      <c r="IN31" s="233"/>
    </row>
    <row r="32" spans="1:248" ht="12.95" customHeight="1">
      <c r="A32" s="21" t="s">
        <v>517</v>
      </c>
      <c r="B32" s="3"/>
      <c r="C32" s="1"/>
      <c r="D32" s="1"/>
      <c r="E32" s="1"/>
      <c r="F32" s="10"/>
      <c r="G32" s="88"/>
      <c r="H32" s="1"/>
      <c r="I32" s="233"/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  <c r="AU32" s="233"/>
      <c r="AV32" s="233"/>
      <c r="AW32" s="233"/>
      <c r="AX32" s="233"/>
      <c r="AY32" s="233"/>
      <c r="AZ32" s="233"/>
      <c r="BA32" s="233"/>
      <c r="BB32" s="233"/>
      <c r="BC32" s="233"/>
      <c r="BD32" s="233"/>
      <c r="BE32" s="233"/>
      <c r="BF32" s="233"/>
      <c r="BG32" s="233"/>
      <c r="BH32" s="233"/>
      <c r="BI32" s="233"/>
      <c r="BJ32" s="233"/>
      <c r="BK32" s="233"/>
      <c r="BL32" s="233"/>
      <c r="BM32" s="233"/>
      <c r="BN32" s="233"/>
      <c r="BO32" s="233"/>
      <c r="BP32" s="233"/>
      <c r="BQ32" s="233"/>
      <c r="BR32" s="233"/>
      <c r="BS32" s="233"/>
      <c r="BT32" s="233"/>
      <c r="BU32" s="233"/>
      <c r="BV32" s="233"/>
      <c r="BW32" s="233"/>
      <c r="BX32" s="233"/>
      <c r="BY32" s="233"/>
      <c r="BZ32" s="233"/>
      <c r="CA32" s="233"/>
      <c r="CB32" s="233"/>
      <c r="CC32" s="233"/>
      <c r="CD32" s="233"/>
      <c r="CE32" s="233"/>
      <c r="CF32" s="233"/>
      <c r="CG32" s="233"/>
      <c r="CH32" s="233"/>
      <c r="CI32" s="233"/>
      <c r="CJ32" s="233"/>
      <c r="CK32" s="233"/>
      <c r="CL32" s="233"/>
      <c r="CM32" s="233"/>
      <c r="CN32" s="233"/>
      <c r="CO32" s="233"/>
      <c r="CP32" s="233"/>
      <c r="CQ32" s="233"/>
      <c r="CR32" s="233"/>
      <c r="CS32" s="233"/>
      <c r="CT32" s="233"/>
      <c r="CU32" s="233"/>
      <c r="CV32" s="233"/>
      <c r="CW32" s="233"/>
      <c r="CX32" s="233"/>
      <c r="CY32" s="233"/>
      <c r="CZ32" s="233"/>
      <c r="DA32" s="233"/>
      <c r="DB32" s="233"/>
      <c r="DC32" s="233"/>
      <c r="DD32" s="233"/>
      <c r="DE32" s="233"/>
      <c r="DF32" s="233"/>
      <c r="DG32" s="233"/>
      <c r="DH32" s="233"/>
      <c r="DI32" s="233"/>
      <c r="DJ32" s="233"/>
      <c r="DK32" s="233"/>
      <c r="DL32" s="233"/>
      <c r="DM32" s="233"/>
      <c r="DN32" s="233"/>
      <c r="DO32" s="233"/>
      <c r="DP32" s="233"/>
      <c r="DQ32" s="233"/>
      <c r="DR32" s="233"/>
      <c r="DS32" s="233"/>
      <c r="DT32" s="233"/>
      <c r="DU32" s="233"/>
      <c r="DV32" s="233"/>
      <c r="DW32" s="233"/>
      <c r="DX32" s="233"/>
      <c r="DY32" s="233"/>
      <c r="DZ32" s="233"/>
      <c r="EA32" s="233"/>
      <c r="EB32" s="233"/>
      <c r="EC32" s="233"/>
      <c r="ED32" s="233"/>
      <c r="EE32" s="233"/>
      <c r="EF32" s="233"/>
      <c r="EG32" s="233"/>
      <c r="EH32" s="233"/>
      <c r="EI32" s="233"/>
      <c r="EJ32" s="233"/>
      <c r="EK32" s="233"/>
      <c r="EL32" s="233"/>
      <c r="EM32" s="233"/>
      <c r="EN32" s="233"/>
      <c r="EO32" s="233"/>
      <c r="EP32" s="233"/>
      <c r="EQ32" s="233"/>
      <c r="ER32" s="233"/>
      <c r="ES32" s="233"/>
      <c r="ET32" s="233"/>
      <c r="EU32" s="233"/>
      <c r="EV32" s="233"/>
      <c r="EW32" s="233"/>
      <c r="EX32" s="233"/>
      <c r="EY32" s="233"/>
      <c r="EZ32" s="233"/>
      <c r="FA32" s="233"/>
      <c r="FB32" s="233"/>
      <c r="FC32" s="233"/>
      <c r="FD32" s="233"/>
      <c r="FE32" s="233"/>
      <c r="FF32" s="233"/>
      <c r="FG32" s="233"/>
      <c r="FH32" s="233"/>
      <c r="FI32" s="233"/>
      <c r="FJ32" s="233"/>
      <c r="FK32" s="233"/>
      <c r="FL32" s="233"/>
      <c r="FM32" s="233"/>
      <c r="FN32" s="233"/>
      <c r="FO32" s="233"/>
      <c r="FP32" s="233"/>
      <c r="FQ32" s="233"/>
      <c r="FR32" s="233"/>
      <c r="FS32" s="233"/>
      <c r="FT32" s="233"/>
      <c r="FU32" s="233"/>
      <c r="FV32" s="233"/>
      <c r="FW32" s="233"/>
      <c r="FX32" s="233"/>
      <c r="FY32" s="233"/>
      <c r="FZ32" s="233"/>
      <c r="GA32" s="233"/>
      <c r="GB32" s="233"/>
      <c r="GC32" s="233"/>
      <c r="GD32" s="233"/>
      <c r="GE32" s="233"/>
      <c r="GF32" s="233"/>
      <c r="GG32" s="233"/>
      <c r="GH32" s="233"/>
      <c r="GI32" s="233"/>
      <c r="GJ32" s="233"/>
      <c r="GK32" s="233"/>
      <c r="GL32" s="233"/>
      <c r="GM32" s="233"/>
      <c r="GN32" s="233"/>
      <c r="GO32" s="233"/>
      <c r="GP32" s="233"/>
      <c r="GQ32" s="233"/>
      <c r="GR32" s="233"/>
      <c r="GS32" s="233"/>
      <c r="GT32" s="233"/>
      <c r="GU32" s="233"/>
      <c r="GV32" s="233"/>
      <c r="GW32" s="233"/>
      <c r="GX32" s="233"/>
      <c r="GY32" s="233"/>
      <c r="GZ32" s="233"/>
      <c r="HA32" s="233"/>
      <c r="HB32" s="233"/>
      <c r="HC32" s="233"/>
      <c r="HD32" s="233"/>
      <c r="HE32" s="233"/>
      <c r="HF32" s="233"/>
      <c r="HG32" s="233"/>
      <c r="HH32" s="233"/>
      <c r="HI32" s="233"/>
      <c r="HJ32" s="233"/>
      <c r="HK32" s="233"/>
      <c r="HL32" s="233"/>
      <c r="HM32" s="233"/>
      <c r="HN32" s="233"/>
      <c r="HO32" s="233"/>
      <c r="HP32" s="233"/>
      <c r="HQ32" s="233"/>
      <c r="HR32" s="233"/>
      <c r="HS32" s="233"/>
      <c r="HT32" s="233"/>
      <c r="HU32" s="233"/>
      <c r="HV32" s="233"/>
      <c r="HW32" s="233"/>
      <c r="HX32" s="233"/>
      <c r="HY32" s="233"/>
      <c r="HZ32" s="233"/>
      <c r="IA32" s="233"/>
      <c r="IB32" s="233"/>
      <c r="IC32" s="233"/>
      <c r="ID32" s="233"/>
      <c r="IE32" s="233"/>
      <c r="IF32" s="233"/>
      <c r="IG32" s="233"/>
      <c r="IH32" s="233"/>
      <c r="II32" s="233"/>
      <c r="IJ32" s="233"/>
      <c r="IK32" s="233"/>
      <c r="IL32" s="233"/>
      <c r="IM32" s="233"/>
      <c r="IN32" s="233"/>
    </row>
    <row r="33" spans="1:248" ht="12.95" customHeight="1">
      <c r="B33" s="1" t="s">
        <v>518</v>
      </c>
      <c r="C33" s="1"/>
      <c r="D33" s="1"/>
      <c r="E33" s="1"/>
      <c r="F33" s="520" cm="1">
        <f t="array" ref="F33">INDEX(Sites!$U$4:$U$103,_selected_site,)</f>
        <v>1497.6</v>
      </c>
      <c r="G33" s="88"/>
      <c r="H33" s="1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  <c r="AU33" s="233"/>
      <c r="AV33" s="233"/>
      <c r="AW33" s="233"/>
      <c r="AX33" s="233"/>
      <c r="AY33" s="233"/>
      <c r="AZ33" s="233"/>
      <c r="BA33" s="233"/>
      <c r="BB33" s="233"/>
      <c r="BC33" s="233"/>
      <c r="BD33" s="233"/>
      <c r="BE33" s="233"/>
      <c r="BF33" s="233"/>
      <c r="BG33" s="233"/>
      <c r="BH33" s="233"/>
      <c r="BI33" s="233"/>
      <c r="BJ33" s="233"/>
      <c r="BK33" s="233"/>
      <c r="BL33" s="233"/>
      <c r="BM33" s="233"/>
      <c r="BN33" s="233"/>
      <c r="BO33" s="233"/>
      <c r="BP33" s="233"/>
      <c r="BQ33" s="233"/>
      <c r="BR33" s="233"/>
      <c r="BS33" s="233"/>
      <c r="BT33" s="233"/>
      <c r="BU33" s="233"/>
      <c r="BV33" s="233"/>
      <c r="BW33" s="233"/>
      <c r="BX33" s="233"/>
      <c r="BY33" s="233"/>
      <c r="BZ33" s="233"/>
      <c r="CA33" s="233"/>
      <c r="CB33" s="233"/>
      <c r="CC33" s="233"/>
      <c r="CD33" s="233"/>
      <c r="CE33" s="233"/>
      <c r="CF33" s="233"/>
      <c r="CG33" s="233"/>
      <c r="CH33" s="233"/>
      <c r="CI33" s="233"/>
      <c r="CJ33" s="233"/>
      <c r="CK33" s="233"/>
      <c r="CL33" s="233"/>
      <c r="CM33" s="233"/>
      <c r="CN33" s="233"/>
      <c r="CO33" s="233"/>
      <c r="CP33" s="233"/>
      <c r="CQ33" s="233"/>
      <c r="CR33" s="233"/>
      <c r="CS33" s="233"/>
      <c r="CT33" s="233"/>
      <c r="CU33" s="233"/>
      <c r="CV33" s="233"/>
      <c r="CW33" s="233"/>
      <c r="CX33" s="233"/>
      <c r="CY33" s="233"/>
      <c r="CZ33" s="233"/>
      <c r="DA33" s="233"/>
      <c r="DB33" s="233"/>
      <c r="DC33" s="233"/>
      <c r="DD33" s="233"/>
      <c r="DE33" s="233"/>
      <c r="DF33" s="233"/>
      <c r="DG33" s="233"/>
      <c r="DH33" s="233"/>
      <c r="DI33" s="233"/>
      <c r="DJ33" s="233"/>
      <c r="DK33" s="233"/>
      <c r="DL33" s="233"/>
      <c r="DM33" s="233"/>
      <c r="DN33" s="233"/>
      <c r="DO33" s="233"/>
      <c r="DP33" s="233"/>
      <c r="DQ33" s="233"/>
      <c r="DR33" s="233"/>
      <c r="DS33" s="233"/>
      <c r="DT33" s="233"/>
      <c r="DU33" s="233"/>
      <c r="DV33" s="233"/>
      <c r="DW33" s="233"/>
      <c r="DX33" s="233"/>
      <c r="DY33" s="233"/>
      <c r="DZ33" s="233"/>
      <c r="EA33" s="233"/>
      <c r="EB33" s="233"/>
      <c r="EC33" s="233"/>
      <c r="ED33" s="233"/>
      <c r="EE33" s="233"/>
      <c r="EF33" s="233"/>
      <c r="EG33" s="233"/>
      <c r="EH33" s="233"/>
      <c r="EI33" s="233"/>
      <c r="EJ33" s="233"/>
      <c r="EK33" s="233"/>
      <c r="EL33" s="233"/>
      <c r="EM33" s="233"/>
      <c r="EN33" s="233"/>
      <c r="EO33" s="233"/>
      <c r="EP33" s="233"/>
      <c r="EQ33" s="233"/>
      <c r="ER33" s="233"/>
      <c r="ES33" s="233"/>
      <c r="ET33" s="233"/>
      <c r="EU33" s="233"/>
      <c r="EV33" s="233"/>
      <c r="EW33" s="233"/>
      <c r="EX33" s="233"/>
      <c r="EY33" s="233"/>
      <c r="EZ33" s="233"/>
      <c r="FA33" s="233"/>
      <c r="FB33" s="233"/>
      <c r="FC33" s="233"/>
      <c r="FD33" s="233"/>
      <c r="FE33" s="233"/>
      <c r="FF33" s="233"/>
      <c r="FG33" s="233"/>
      <c r="FH33" s="233"/>
      <c r="FI33" s="233"/>
      <c r="FJ33" s="233"/>
      <c r="FK33" s="233"/>
      <c r="FL33" s="233"/>
      <c r="FM33" s="233"/>
      <c r="FN33" s="233"/>
      <c r="FO33" s="233"/>
      <c r="FP33" s="233"/>
      <c r="FQ33" s="233"/>
      <c r="FR33" s="233"/>
      <c r="FS33" s="233"/>
      <c r="FT33" s="233"/>
      <c r="FU33" s="233"/>
      <c r="FV33" s="233"/>
      <c r="FW33" s="233"/>
      <c r="FX33" s="233"/>
      <c r="FY33" s="233"/>
      <c r="FZ33" s="233"/>
      <c r="GA33" s="233"/>
      <c r="GB33" s="233"/>
      <c r="GC33" s="233"/>
      <c r="GD33" s="233"/>
      <c r="GE33" s="233"/>
      <c r="GF33" s="233"/>
      <c r="GG33" s="233"/>
      <c r="GH33" s="233"/>
      <c r="GI33" s="233"/>
      <c r="GJ33" s="233"/>
      <c r="GK33" s="233"/>
      <c r="GL33" s="233"/>
      <c r="GM33" s="233"/>
      <c r="GN33" s="233"/>
      <c r="GO33" s="233"/>
      <c r="GP33" s="233"/>
      <c r="GQ33" s="233"/>
      <c r="GR33" s="233"/>
      <c r="GS33" s="233"/>
      <c r="GT33" s="233"/>
      <c r="GU33" s="233"/>
      <c r="GV33" s="233"/>
      <c r="GW33" s="233"/>
      <c r="GX33" s="233"/>
      <c r="GY33" s="233"/>
      <c r="GZ33" s="233"/>
      <c r="HA33" s="233"/>
      <c r="HB33" s="233"/>
      <c r="HC33" s="233"/>
      <c r="HD33" s="233"/>
      <c r="HE33" s="233"/>
      <c r="HF33" s="233"/>
      <c r="HG33" s="233"/>
      <c r="HH33" s="233"/>
      <c r="HI33" s="233"/>
      <c r="HJ33" s="233"/>
      <c r="HK33" s="233"/>
      <c r="HL33" s="233"/>
      <c r="HM33" s="233"/>
      <c r="HN33" s="233"/>
      <c r="HO33" s="233"/>
      <c r="HP33" s="233"/>
      <c r="HQ33" s="233"/>
      <c r="HR33" s="233"/>
      <c r="HS33" s="233"/>
      <c r="HT33" s="233"/>
      <c r="HU33" s="233"/>
      <c r="HV33" s="233"/>
      <c r="HW33" s="233"/>
      <c r="HX33" s="233"/>
      <c r="HY33" s="233"/>
      <c r="HZ33" s="233"/>
      <c r="IA33" s="233"/>
      <c r="IB33" s="233"/>
      <c r="IC33" s="233"/>
      <c r="ID33" s="233"/>
      <c r="IE33" s="233"/>
      <c r="IF33" s="233"/>
      <c r="IG33" s="233"/>
      <c r="IH33" s="233"/>
      <c r="II33" s="233"/>
      <c r="IJ33" s="233"/>
      <c r="IK33" s="233"/>
      <c r="IL33" s="233"/>
      <c r="IM33" s="233"/>
      <c r="IN33" s="233"/>
    </row>
    <row r="34" spans="1:248" ht="12.95" customHeight="1">
      <c r="B34" s="1" t="s">
        <v>519</v>
      </c>
      <c r="C34" s="1"/>
      <c r="D34" s="1"/>
      <c r="E34" s="1"/>
      <c r="F34" s="84">
        <f>_base_hh_water_demand*(_selected_site&gt;60)</f>
        <v>75</v>
      </c>
      <c r="G34" s="13" t="s">
        <v>515</v>
      </c>
      <c r="H34" s="1"/>
      <c r="I34" s="233"/>
      <c r="J34" s="233"/>
      <c r="K34" s="233"/>
      <c r="L34" s="233"/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  <c r="AT34" s="233"/>
      <c r="AU34" s="233"/>
      <c r="AV34" s="233"/>
      <c r="AW34" s="233"/>
      <c r="AX34" s="233"/>
      <c r="AY34" s="233"/>
      <c r="AZ34" s="233"/>
      <c r="BA34" s="233"/>
      <c r="BB34" s="233"/>
      <c r="BC34" s="233"/>
      <c r="BD34" s="233"/>
      <c r="BE34" s="233"/>
      <c r="BF34" s="233"/>
      <c r="BG34" s="233"/>
      <c r="BH34" s="233"/>
      <c r="BI34" s="233"/>
      <c r="BJ34" s="233"/>
      <c r="BK34" s="233"/>
      <c r="BL34" s="233"/>
      <c r="BM34" s="233"/>
      <c r="BN34" s="233"/>
      <c r="BO34" s="233"/>
      <c r="BP34" s="233"/>
      <c r="BQ34" s="233"/>
      <c r="BR34" s="233"/>
      <c r="BS34" s="233"/>
      <c r="BT34" s="233"/>
      <c r="BU34" s="233"/>
      <c r="BV34" s="233"/>
      <c r="BW34" s="233"/>
      <c r="BX34" s="233"/>
      <c r="BY34" s="233"/>
      <c r="BZ34" s="233"/>
      <c r="CA34" s="233"/>
      <c r="CB34" s="233"/>
      <c r="CC34" s="233"/>
      <c r="CD34" s="233"/>
      <c r="CE34" s="233"/>
      <c r="CF34" s="233"/>
      <c r="CG34" s="233"/>
      <c r="CH34" s="233"/>
      <c r="CI34" s="233"/>
      <c r="CJ34" s="233"/>
      <c r="CK34" s="233"/>
      <c r="CL34" s="233"/>
      <c r="CM34" s="233"/>
      <c r="CN34" s="233"/>
      <c r="CO34" s="233"/>
      <c r="CP34" s="233"/>
      <c r="CQ34" s="233"/>
      <c r="CR34" s="233"/>
      <c r="CS34" s="233"/>
      <c r="CT34" s="233"/>
      <c r="CU34" s="233"/>
      <c r="CV34" s="233"/>
      <c r="CW34" s="233"/>
      <c r="CX34" s="233"/>
      <c r="CY34" s="233"/>
      <c r="CZ34" s="233"/>
      <c r="DA34" s="233"/>
      <c r="DB34" s="233"/>
      <c r="DC34" s="233"/>
      <c r="DD34" s="233"/>
      <c r="DE34" s="233"/>
      <c r="DF34" s="233"/>
      <c r="DG34" s="233"/>
      <c r="DH34" s="233"/>
      <c r="DI34" s="233"/>
      <c r="DJ34" s="233"/>
      <c r="DK34" s="233"/>
      <c r="DL34" s="233"/>
      <c r="DM34" s="233"/>
      <c r="DN34" s="233"/>
      <c r="DO34" s="233"/>
      <c r="DP34" s="233"/>
      <c r="DQ34" s="233"/>
      <c r="DR34" s="233"/>
      <c r="DS34" s="233"/>
      <c r="DT34" s="233"/>
      <c r="DU34" s="233"/>
      <c r="DV34" s="233"/>
      <c r="DW34" s="233"/>
      <c r="DX34" s="233"/>
      <c r="DY34" s="233"/>
      <c r="DZ34" s="233"/>
      <c r="EA34" s="233"/>
      <c r="EB34" s="233"/>
      <c r="EC34" s="233"/>
      <c r="ED34" s="233"/>
      <c r="EE34" s="233"/>
      <c r="EF34" s="233"/>
      <c r="EG34" s="233"/>
      <c r="EH34" s="233"/>
      <c r="EI34" s="233"/>
      <c r="EJ34" s="233"/>
      <c r="EK34" s="233"/>
      <c r="EL34" s="233"/>
      <c r="EM34" s="233"/>
      <c r="EN34" s="233"/>
      <c r="EO34" s="233"/>
      <c r="EP34" s="233"/>
      <c r="EQ34" s="233"/>
      <c r="ER34" s="233"/>
      <c r="ES34" s="233"/>
      <c r="ET34" s="233"/>
      <c r="EU34" s="233"/>
      <c r="EV34" s="233"/>
      <c r="EW34" s="233"/>
      <c r="EX34" s="233"/>
      <c r="EY34" s="233"/>
      <c r="EZ34" s="233"/>
      <c r="FA34" s="233"/>
      <c r="FB34" s="233"/>
      <c r="FC34" s="233"/>
      <c r="FD34" s="233"/>
      <c r="FE34" s="233"/>
      <c r="FF34" s="233"/>
      <c r="FG34" s="233"/>
      <c r="FH34" s="233"/>
      <c r="FI34" s="233"/>
      <c r="FJ34" s="233"/>
      <c r="FK34" s="233"/>
      <c r="FL34" s="233"/>
      <c r="FM34" s="233"/>
      <c r="FN34" s="233"/>
      <c r="FO34" s="233"/>
      <c r="FP34" s="233"/>
      <c r="FQ34" s="233"/>
      <c r="FR34" s="233"/>
      <c r="FS34" s="233"/>
      <c r="FT34" s="233"/>
      <c r="FU34" s="233"/>
      <c r="FV34" s="233"/>
      <c r="FW34" s="233"/>
      <c r="FX34" s="233"/>
      <c r="FY34" s="233"/>
      <c r="FZ34" s="233"/>
      <c r="GA34" s="233"/>
      <c r="GB34" s="233"/>
      <c r="GC34" s="233"/>
      <c r="GD34" s="233"/>
      <c r="GE34" s="233"/>
      <c r="GF34" s="233"/>
      <c r="GG34" s="233"/>
      <c r="GH34" s="233"/>
      <c r="GI34" s="233"/>
      <c r="GJ34" s="233"/>
      <c r="GK34" s="233"/>
      <c r="GL34" s="233"/>
      <c r="GM34" s="233"/>
      <c r="GN34" s="233"/>
      <c r="GO34" s="233"/>
      <c r="GP34" s="233"/>
      <c r="GQ34" s="233"/>
      <c r="GR34" s="233"/>
      <c r="GS34" s="233"/>
      <c r="GT34" s="233"/>
      <c r="GU34" s="233"/>
      <c r="GV34" s="233"/>
      <c r="GW34" s="233"/>
      <c r="GX34" s="233"/>
      <c r="GY34" s="233"/>
      <c r="GZ34" s="233"/>
      <c r="HA34" s="233"/>
      <c r="HB34" s="233"/>
      <c r="HC34" s="233"/>
      <c r="HD34" s="233"/>
      <c r="HE34" s="233"/>
      <c r="HF34" s="233"/>
      <c r="HG34" s="233"/>
      <c r="HH34" s="233"/>
      <c r="HI34" s="233"/>
      <c r="HJ34" s="233"/>
      <c r="HK34" s="233"/>
      <c r="HL34" s="233"/>
      <c r="HM34" s="233"/>
      <c r="HN34" s="233"/>
      <c r="HO34" s="233"/>
      <c r="HP34" s="233"/>
      <c r="HQ34" s="233"/>
      <c r="HR34" s="233"/>
      <c r="HS34" s="233"/>
      <c r="HT34" s="233"/>
      <c r="HU34" s="233"/>
      <c r="HV34" s="233"/>
      <c r="HW34" s="233"/>
      <c r="HX34" s="233"/>
      <c r="HY34" s="233"/>
      <c r="HZ34" s="233"/>
      <c r="IA34" s="233"/>
      <c r="IB34" s="233"/>
      <c r="IC34" s="233"/>
      <c r="ID34" s="233"/>
      <c r="IE34" s="233"/>
      <c r="IF34" s="233"/>
      <c r="IG34" s="233"/>
      <c r="IH34" s="233"/>
      <c r="II34" s="233"/>
      <c r="IJ34" s="233"/>
      <c r="IK34" s="233"/>
      <c r="IL34" s="233"/>
      <c r="IM34" s="233"/>
      <c r="IN34" s="233"/>
    </row>
    <row r="35" spans="1:248" ht="12.95" customHeight="1">
      <c r="B35" s="1" t="s">
        <v>520</v>
      </c>
      <c r="C35" s="1"/>
      <c r="D35" s="1"/>
      <c r="E35" s="1"/>
      <c r="F35" s="10">
        <f>+SUM(I35:IN35)</f>
        <v>820497.60000000044</v>
      </c>
      <c r="G35" s="36" t="s">
        <v>11</v>
      </c>
      <c r="H35" s="1"/>
      <c r="I35" s="233">
        <f>$F$33*$F$34*I$5/1000</f>
        <v>3144.96</v>
      </c>
      <c r="J35" s="233">
        <f t="shared" ref="J35:BT35" si="77">$F$33*$F$34*J$5/1000</f>
        <v>3481.92</v>
      </c>
      <c r="K35" s="233">
        <f t="shared" si="77"/>
        <v>3369.6</v>
      </c>
      <c r="L35" s="233">
        <f t="shared" si="77"/>
        <v>3481.92</v>
      </c>
      <c r="M35" s="233">
        <f t="shared" si="77"/>
        <v>3369.6</v>
      </c>
      <c r="N35" s="233">
        <f t="shared" si="77"/>
        <v>3481.92</v>
      </c>
      <c r="O35" s="233">
        <f t="shared" si="77"/>
        <v>3481.92</v>
      </c>
      <c r="P35" s="233">
        <f t="shared" si="77"/>
        <v>3369.6</v>
      </c>
      <c r="Q35" s="233">
        <f t="shared" si="77"/>
        <v>3481.92</v>
      </c>
      <c r="R35" s="233">
        <f t="shared" si="77"/>
        <v>3369.6</v>
      </c>
      <c r="S35" s="233">
        <f t="shared" si="77"/>
        <v>3481.92</v>
      </c>
      <c r="T35" s="233">
        <f t="shared" si="77"/>
        <v>3481.92</v>
      </c>
      <c r="U35" s="233">
        <f t="shared" si="77"/>
        <v>3144.96</v>
      </c>
      <c r="V35" s="233">
        <f t="shared" si="77"/>
        <v>3481.92</v>
      </c>
      <c r="W35" s="233">
        <f t="shared" si="77"/>
        <v>3369.6</v>
      </c>
      <c r="X35" s="233">
        <f t="shared" si="77"/>
        <v>3481.92</v>
      </c>
      <c r="Y35" s="233">
        <f t="shared" si="77"/>
        <v>3369.6</v>
      </c>
      <c r="Z35" s="233">
        <f t="shared" si="77"/>
        <v>3481.92</v>
      </c>
      <c r="AA35" s="233">
        <f t="shared" si="77"/>
        <v>3481.92</v>
      </c>
      <c r="AB35" s="233">
        <f t="shared" si="77"/>
        <v>3369.6</v>
      </c>
      <c r="AC35" s="233">
        <f t="shared" si="77"/>
        <v>3481.92</v>
      </c>
      <c r="AD35" s="233">
        <f t="shared" si="77"/>
        <v>3369.6</v>
      </c>
      <c r="AE35" s="233">
        <f t="shared" si="77"/>
        <v>3481.92</v>
      </c>
      <c r="AF35" s="233">
        <f t="shared" si="77"/>
        <v>3481.92</v>
      </c>
      <c r="AG35" s="233">
        <f t="shared" si="77"/>
        <v>3144.96</v>
      </c>
      <c r="AH35" s="233">
        <f t="shared" si="77"/>
        <v>3481.92</v>
      </c>
      <c r="AI35" s="233">
        <f t="shared" si="77"/>
        <v>3369.6</v>
      </c>
      <c r="AJ35" s="233">
        <f t="shared" si="77"/>
        <v>3481.92</v>
      </c>
      <c r="AK35" s="233">
        <f t="shared" si="77"/>
        <v>3369.6</v>
      </c>
      <c r="AL35" s="233">
        <f t="shared" si="77"/>
        <v>3481.92</v>
      </c>
      <c r="AM35" s="233">
        <f t="shared" si="77"/>
        <v>3481.92</v>
      </c>
      <c r="AN35" s="233">
        <f t="shared" si="77"/>
        <v>3369.6</v>
      </c>
      <c r="AO35" s="233">
        <f t="shared" si="77"/>
        <v>3481.92</v>
      </c>
      <c r="AP35" s="233">
        <f t="shared" si="77"/>
        <v>3369.6</v>
      </c>
      <c r="AQ35" s="233">
        <f t="shared" si="77"/>
        <v>3481.92</v>
      </c>
      <c r="AR35" s="233">
        <f t="shared" si="77"/>
        <v>3481.92</v>
      </c>
      <c r="AS35" s="233">
        <f t="shared" si="77"/>
        <v>3257.28</v>
      </c>
      <c r="AT35" s="233">
        <f t="shared" si="77"/>
        <v>3481.92</v>
      </c>
      <c r="AU35" s="233">
        <f t="shared" si="77"/>
        <v>3369.6</v>
      </c>
      <c r="AV35" s="233">
        <f t="shared" si="77"/>
        <v>3481.92</v>
      </c>
      <c r="AW35" s="233">
        <f t="shared" si="77"/>
        <v>3369.6</v>
      </c>
      <c r="AX35" s="233">
        <f t="shared" si="77"/>
        <v>3481.92</v>
      </c>
      <c r="AY35" s="233">
        <f t="shared" si="77"/>
        <v>3481.92</v>
      </c>
      <c r="AZ35" s="233">
        <f t="shared" si="77"/>
        <v>3369.6</v>
      </c>
      <c r="BA35" s="233">
        <f t="shared" si="77"/>
        <v>3481.92</v>
      </c>
      <c r="BB35" s="233">
        <f t="shared" si="77"/>
        <v>3369.6</v>
      </c>
      <c r="BC35" s="233">
        <f t="shared" si="77"/>
        <v>3481.92</v>
      </c>
      <c r="BD35" s="233">
        <f t="shared" si="77"/>
        <v>3481.92</v>
      </c>
      <c r="BE35" s="233">
        <f t="shared" si="77"/>
        <v>3144.96</v>
      </c>
      <c r="BF35" s="233">
        <f t="shared" si="77"/>
        <v>3481.92</v>
      </c>
      <c r="BG35" s="233">
        <f t="shared" si="77"/>
        <v>3369.6</v>
      </c>
      <c r="BH35" s="233">
        <f t="shared" si="77"/>
        <v>3481.92</v>
      </c>
      <c r="BI35" s="233">
        <f t="shared" si="77"/>
        <v>3369.6</v>
      </c>
      <c r="BJ35" s="233">
        <f t="shared" si="77"/>
        <v>3481.92</v>
      </c>
      <c r="BK35" s="233">
        <f t="shared" si="77"/>
        <v>3481.92</v>
      </c>
      <c r="BL35" s="233">
        <f t="shared" si="77"/>
        <v>3369.6</v>
      </c>
      <c r="BM35" s="233">
        <f t="shared" si="77"/>
        <v>3481.92</v>
      </c>
      <c r="BN35" s="233">
        <f t="shared" si="77"/>
        <v>3369.6</v>
      </c>
      <c r="BO35" s="233">
        <f t="shared" si="77"/>
        <v>3481.92</v>
      </c>
      <c r="BP35" s="233">
        <f t="shared" si="77"/>
        <v>3481.92</v>
      </c>
      <c r="BQ35" s="233">
        <f t="shared" si="77"/>
        <v>3144.96</v>
      </c>
      <c r="BR35" s="233">
        <f t="shared" si="77"/>
        <v>3481.92</v>
      </c>
      <c r="BS35" s="233">
        <f t="shared" si="77"/>
        <v>3369.6</v>
      </c>
      <c r="BT35" s="233">
        <f t="shared" si="77"/>
        <v>3481.92</v>
      </c>
      <c r="BU35" s="233">
        <f t="shared" ref="BU35:EF35" si="78">$F$33*$F$34*BU$5/1000</f>
        <v>3369.6</v>
      </c>
      <c r="BV35" s="233">
        <f t="shared" si="78"/>
        <v>3481.92</v>
      </c>
      <c r="BW35" s="233">
        <f t="shared" si="78"/>
        <v>3481.92</v>
      </c>
      <c r="BX35" s="233">
        <f t="shared" si="78"/>
        <v>3369.6</v>
      </c>
      <c r="BY35" s="233">
        <f t="shared" si="78"/>
        <v>3481.92</v>
      </c>
      <c r="BZ35" s="233">
        <f t="shared" si="78"/>
        <v>3369.6</v>
      </c>
      <c r="CA35" s="233">
        <f t="shared" si="78"/>
        <v>3481.92</v>
      </c>
      <c r="CB35" s="233">
        <f t="shared" si="78"/>
        <v>3481.92</v>
      </c>
      <c r="CC35" s="233">
        <f t="shared" si="78"/>
        <v>3144.96</v>
      </c>
      <c r="CD35" s="233">
        <f t="shared" si="78"/>
        <v>3481.92</v>
      </c>
      <c r="CE35" s="233">
        <f t="shared" si="78"/>
        <v>3369.6</v>
      </c>
      <c r="CF35" s="233">
        <f t="shared" si="78"/>
        <v>3481.92</v>
      </c>
      <c r="CG35" s="233">
        <f t="shared" si="78"/>
        <v>3369.6</v>
      </c>
      <c r="CH35" s="233">
        <f t="shared" si="78"/>
        <v>3481.92</v>
      </c>
      <c r="CI35" s="233">
        <f t="shared" si="78"/>
        <v>3481.92</v>
      </c>
      <c r="CJ35" s="233">
        <f t="shared" si="78"/>
        <v>3369.6</v>
      </c>
      <c r="CK35" s="233">
        <f t="shared" si="78"/>
        <v>3481.92</v>
      </c>
      <c r="CL35" s="233">
        <f t="shared" si="78"/>
        <v>3369.6</v>
      </c>
      <c r="CM35" s="233">
        <f t="shared" si="78"/>
        <v>3481.92</v>
      </c>
      <c r="CN35" s="233">
        <f t="shared" si="78"/>
        <v>3481.92</v>
      </c>
      <c r="CO35" s="233">
        <f t="shared" si="78"/>
        <v>3257.28</v>
      </c>
      <c r="CP35" s="233">
        <f t="shared" si="78"/>
        <v>3481.92</v>
      </c>
      <c r="CQ35" s="233">
        <f t="shared" si="78"/>
        <v>3369.6</v>
      </c>
      <c r="CR35" s="233">
        <f t="shared" si="78"/>
        <v>3481.92</v>
      </c>
      <c r="CS35" s="233">
        <f t="shared" si="78"/>
        <v>3369.6</v>
      </c>
      <c r="CT35" s="233">
        <f t="shared" si="78"/>
        <v>3481.92</v>
      </c>
      <c r="CU35" s="233">
        <f t="shared" si="78"/>
        <v>3481.92</v>
      </c>
      <c r="CV35" s="233">
        <f t="shared" si="78"/>
        <v>3369.6</v>
      </c>
      <c r="CW35" s="233">
        <f t="shared" si="78"/>
        <v>3481.92</v>
      </c>
      <c r="CX35" s="233">
        <f t="shared" si="78"/>
        <v>3369.6</v>
      </c>
      <c r="CY35" s="233">
        <f t="shared" si="78"/>
        <v>3481.92</v>
      </c>
      <c r="CZ35" s="233">
        <f t="shared" si="78"/>
        <v>3481.92</v>
      </c>
      <c r="DA35" s="233">
        <f t="shared" si="78"/>
        <v>3144.96</v>
      </c>
      <c r="DB35" s="233">
        <f t="shared" si="78"/>
        <v>3481.92</v>
      </c>
      <c r="DC35" s="233">
        <f t="shared" si="78"/>
        <v>3369.6</v>
      </c>
      <c r="DD35" s="233">
        <f t="shared" si="78"/>
        <v>3481.92</v>
      </c>
      <c r="DE35" s="233">
        <f t="shared" si="78"/>
        <v>3369.6</v>
      </c>
      <c r="DF35" s="233">
        <f t="shared" si="78"/>
        <v>3481.92</v>
      </c>
      <c r="DG35" s="233">
        <f t="shared" si="78"/>
        <v>3481.92</v>
      </c>
      <c r="DH35" s="233">
        <f t="shared" si="78"/>
        <v>3369.6</v>
      </c>
      <c r="DI35" s="233">
        <f t="shared" si="78"/>
        <v>3481.92</v>
      </c>
      <c r="DJ35" s="233">
        <f t="shared" si="78"/>
        <v>3369.6</v>
      </c>
      <c r="DK35" s="233">
        <f t="shared" si="78"/>
        <v>3481.92</v>
      </c>
      <c r="DL35" s="233">
        <f t="shared" si="78"/>
        <v>3481.92</v>
      </c>
      <c r="DM35" s="233">
        <f t="shared" si="78"/>
        <v>3144.96</v>
      </c>
      <c r="DN35" s="233">
        <f t="shared" si="78"/>
        <v>3481.92</v>
      </c>
      <c r="DO35" s="233">
        <f t="shared" si="78"/>
        <v>3369.6</v>
      </c>
      <c r="DP35" s="233">
        <f t="shared" si="78"/>
        <v>3481.92</v>
      </c>
      <c r="DQ35" s="233">
        <f t="shared" si="78"/>
        <v>3369.6</v>
      </c>
      <c r="DR35" s="233">
        <f t="shared" si="78"/>
        <v>3481.92</v>
      </c>
      <c r="DS35" s="233">
        <f t="shared" si="78"/>
        <v>3481.92</v>
      </c>
      <c r="DT35" s="233">
        <f t="shared" si="78"/>
        <v>3369.6</v>
      </c>
      <c r="DU35" s="233">
        <f t="shared" si="78"/>
        <v>3481.92</v>
      </c>
      <c r="DV35" s="233">
        <f t="shared" si="78"/>
        <v>3369.6</v>
      </c>
      <c r="DW35" s="233">
        <f t="shared" si="78"/>
        <v>3481.92</v>
      </c>
      <c r="DX35" s="233">
        <f t="shared" si="78"/>
        <v>3481.92</v>
      </c>
      <c r="DY35" s="233">
        <f t="shared" si="78"/>
        <v>3144.96</v>
      </c>
      <c r="DZ35" s="233">
        <f t="shared" si="78"/>
        <v>3481.92</v>
      </c>
      <c r="EA35" s="233">
        <f t="shared" si="78"/>
        <v>3369.6</v>
      </c>
      <c r="EB35" s="233">
        <f t="shared" si="78"/>
        <v>3481.92</v>
      </c>
      <c r="EC35" s="233">
        <f t="shared" si="78"/>
        <v>3369.6</v>
      </c>
      <c r="ED35" s="233">
        <f t="shared" si="78"/>
        <v>3481.92</v>
      </c>
      <c r="EE35" s="233">
        <f t="shared" si="78"/>
        <v>3481.92</v>
      </c>
      <c r="EF35" s="233">
        <f t="shared" si="78"/>
        <v>3369.6</v>
      </c>
      <c r="EG35" s="233">
        <f t="shared" ref="EG35:GR35" si="79">$F$33*$F$34*EG$5/1000</f>
        <v>3481.92</v>
      </c>
      <c r="EH35" s="233">
        <f t="shared" si="79"/>
        <v>3369.6</v>
      </c>
      <c r="EI35" s="233">
        <f t="shared" si="79"/>
        <v>3481.92</v>
      </c>
      <c r="EJ35" s="233">
        <f t="shared" si="79"/>
        <v>3481.92</v>
      </c>
      <c r="EK35" s="233">
        <f t="shared" si="79"/>
        <v>3257.28</v>
      </c>
      <c r="EL35" s="233">
        <f t="shared" si="79"/>
        <v>3481.92</v>
      </c>
      <c r="EM35" s="233">
        <f t="shared" si="79"/>
        <v>3369.6</v>
      </c>
      <c r="EN35" s="233">
        <f t="shared" si="79"/>
        <v>3481.92</v>
      </c>
      <c r="EO35" s="233">
        <f t="shared" si="79"/>
        <v>3369.6</v>
      </c>
      <c r="EP35" s="233">
        <f t="shared" si="79"/>
        <v>3481.92</v>
      </c>
      <c r="EQ35" s="233">
        <f t="shared" si="79"/>
        <v>3481.92</v>
      </c>
      <c r="ER35" s="233">
        <f t="shared" si="79"/>
        <v>3369.6</v>
      </c>
      <c r="ES35" s="233">
        <f t="shared" si="79"/>
        <v>3481.92</v>
      </c>
      <c r="ET35" s="233">
        <f t="shared" si="79"/>
        <v>3369.6</v>
      </c>
      <c r="EU35" s="233">
        <f t="shared" si="79"/>
        <v>3481.92</v>
      </c>
      <c r="EV35" s="233">
        <f t="shared" si="79"/>
        <v>3481.92</v>
      </c>
      <c r="EW35" s="233">
        <f t="shared" si="79"/>
        <v>3144.96</v>
      </c>
      <c r="EX35" s="233">
        <f t="shared" si="79"/>
        <v>3481.92</v>
      </c>
      <c r="EY35" s="233">
        <f t="shared" si="79"/>
        <v>3369.6</v>
      </c>
      <c r="EZ35" s="233">
        <f t="shared" si="79"/>
        <v>3481.92</v>
      </c>
      <c r="FA35" s="233">
        <f t="shared" si="79"/>
        <v>3369.6</v>
      </c>
      <c r="FB35" s="233">
        <f t="shared" si="79"/>
        <v>3481.92</v>
      </c>
      <c r="FC35" s="233">
        <f t="shared" si="79"/>
        <v>3481.92</v>
      </c>
      <c r="FD35" s="233">
        <f t="shared" si="79"/>
        <v>3369.6</v>
      </c>
      <c r="FE35" s="233">
        <f t="shared" si="79"/>
        <v>3481.92</v>
      </c>
      <c r="FF35" s="233">
        <f t="shared" si="79"/>
        <v>3369.6</v>
      </c>
      <c r="FG35" s="233">
        <f t="shared" si="79"/>
        <v>3481.92</v>
      </c>
      <c r="FH35" s="233">
        <f t="shared" si="79"/>
        <v>3481.92</v>
      </c>
      <c r="FI35" s="233">
        <f t="shared" si="79"/>
        <v>3144.96</v>
      </c>
      <c r="FJ35" s="233">
        <f t="shared" si="79"/>
        <v>3481.92</v>
      </c>
      <c r="FK35" s="233">
        <f t="shared" si="79"/>
        <v>3369.6</v>
      </c>
      <c r="FL35" s="233">
        <f t="shared" si="79"/>
        <v>3481.92</v>
      </c>
      <c r="FM35" s="233">
        <f t="shared" si="79"/>
        <v>3369.6</v>
      </c>
      <c r="FN35" s="233">
        <f t="shared" si="79"/>
        <v>3481.92</v>
      </c>
      <c r="FO35" s="233">
        <f t="shared" si="79"/>
        <v>3481.92</v>
      </c>
      <c r="FP35" s="233">
        <f t="shared" si="79"/>
        <v>3369.6</v>
      </c>
      <c r="FQ35" s="233">
        <f t="shared" si="79"/>
        <v>3481.92</v>
      </c>
      <c r="FR35" s="233">
        <f t="shared" si="79"/>
        <v>3369.6</v>
      </c>
      <c r="FS35" s="233">
        <f t="shared" si="79"/>
        <v>3481.92</v>
      </c>
      <c r="FT35" s="233">
        <f t="shared" si="79"/>
        <v>3481.92</v>
      </c>
      <c r="FU35" s="233">
        <f t="shared" si="79"/>
        <v>3144.96</v>
      </c>
      <c r="FV35" s="233">
        <f t="shared" si="79"/>
        <v>3481.92</v>
      </c>
      <c r="FW35" s="233">
        <f t="shared" si="79"/>
        <v>3369.6</v>
      </c>
      <c r="FX35" s="233">
        <f t="shared" si="79"/>
        <v>3481.92</v>
      </c>
      <c r="FY35" s="233">
        <f t="shared" si="79"/>
        <v>3369.6</v>
      </c>
      <c r="FZ35" s="233">
        <f t="shared" si="79"/>
        <v>3481.92</v>
      </c>
      <c r="GA35" s="233">
        <f t="shared" si="79"/>
        <v>3481.92</v>
      </c>
      <c r="GB35" s="233">
        <f t="shared" si="79"/>
        <v>3369.6</v>
      </c>
      <c r="GC35" s="233">
        <f t="shared" si="79"/>
        <v>3481.92</v>
      </c>
      <c r="GD35" s="233">
        <f t="shared" si="79"/>
        <v>3369.6</v>
      </c>
      <c r="GE35" s="233">
        <f t="shared" si="79"/>
        <v>3481.92</v>
      </c>
      <c r="GF35" s="233">
        <f t="shared" si="79"/>
        <v>3481.92</v>
      </c>
      <c r="GG35" s="233">
        <f t="shared" si="79"/>
        <v>3257.28</v>
      </c>
      <c r="GH35" s="233">
        <f t="shared" si="79"/>
        <v>3481.92</v>
      </c>
      <c r="GI35" s="233">
        <f t="shared" si="79"/>
        <v>3369.6</v>
      </c>
      <c r="GJ35" s="233">
        <f t="shared" si="79"/>
        <v>3481.92</v>
      </c>
      <c r="GK35" s="233">
        <f t="shared" si="79"/>
        <v>3369.6</v>
      </c>
      <c r="GL35" s="233">
        <f t="shared" si="79"/>
        <v>3481.92</v>
      </c>
      <c r="GM35" s="233">
        <f t="shared" si="79"/>
        <v>3481.92</v>
      </c>
      <c r="GN35" s="233">
        <f t="shared" si="79"/>
        <v>3369.6</v>
      </c>
      <c r="GO35" s="233">
        <f t="shared" si="79"/>
        <v>3481.92</v>
      </c>
      <c r="GP35" s="233">
        <f t="shared" si="79"/>
        <v>3369.6</v>
      </c>
      <c r="GQ35" s="233">
        <f t="shared" si="79"/>
        <v>3481.92</v>
      </c>
      <c r="GR35" s="233">
        <f t="shared" si="79"/>
        <v>3481.92</v>
      </c>
      <c r="GS35" s="233">
        <f t="shared" ref="GS35:IN35" si="80">$F$33*$F$34*GS$5/1000</f>
        <v>3144.96</v>
      </c>
      <c r="GT35" s="233">
        <f t="shared" si="80"/>
        <v>3481.92</v>
      </c>
      <c r="GU35" s="233">
        <f t="shared" si="80"/>
        <v>3369.6</v>
      </c>
      <c r="GV35" s="233">
        <f t="shared" si="80"/>
        <v>3481.92</v>
      </c>
      <c r="GW35" s="233">
        <f t="shared" si="80"/>
        <v>3369.6</v>
      </c>
      <c r="GX35" s="233">
        <f t="shared" si="80"/>
        <v>3481.92</v>
      </c>
      <c r="GY35" s="233">
        <f t="shared" si="80"/>
        <v>3481.92</v>
      </c>
      <c r="GZ35" s="233">
        <f t="shared" si="80"/>
        <v>3369.6</v>
      </c>
      <c r="HA35" s="233">
        <f t="shared" si="80"/>
        <v>3481.92</v>
      </c>
      <c r="HB35" s="233">
        <f t="shared" si="80"/>
        <v>3369.6</v>
      </c>
      <c r="HC35" s="233">
        <f t="shared" si="80"/>
        <v>3481.92</v>
      </c>
      <c r="HD35" s="233">
        <f t="shared" si="80"/>
        <v>3481.92</v>
      </c>
      <c r="HE35" s="233">
        <f t="shared" si="80"/>
        <v>3144.96</v>
      </c>
      <c r="HF35" s="233">
        <f t="shared" si="80"/>
        <v>3481.92</v>
      </c>
      <c r="HG35" s="233">
        <f t="shared" si="80"/>
        <v>3369.6</v>
      </c>
      <c r="HH35" s="233">
        <f t="shared" si="80"/>
        <v>3481.92</v>
      </c>
      <c r="HI35" s="233">
        <f t="shared" si="80"/>
        <v>3369.6</v>
      </c>
      <c r="HJ35" s="233">
        <f t="shared" si="80"/>
        <v>3481.92</v>
      </c>
      <c r="HK35" s="233">
        <f t="shared" si="80"/>
        <v>3481.92</v>
      </c>
      <c r="HL35" s="233">
        <f t="shared" si="80"/>
        <v>3369.6</v>
      </c>
      <c r="HM35" s="233">
        <f t="shared" si="80"/>
        <v>3481.92</v>
      </c>
      <c r="HN35" s="233">
        <f t="shared" si="80"/>
        <v>3369.6</v>
      </c>
      <c r="HO35" s="233">
        <f t="shared" si="80"/>
        <v>3481.92</v>
      </c>
      <c r="HP35" s="233">
        <f t="shared" si="80"/>
        <v>3481.92</v>
      </c>
      <c r="HQ35" s="233">
        <f t="shared" si="80"/>
        <v>3144.96</v>
      </c>
      <c r="HR35" s="233">
        <f t="shared" si="80"/>
        <v>3481.92</v>
      </c>
      <c r="HS35" s="233">
        <f t="shared" si="80"/>
        <v>3369.6</v>
      </c>
      <c r="HT35" s="233">
        <f t="shared" si="80"/>
        <v>3481.92</v>
      </c>
      <c r="HU35" s="233">
        <f t="shared" si="80"/>
        <v>3369.6</v>
      </c>
      <c r="HV35" s="233">
        <f t="shared" si="80"/>
        <v>3481.92</v>
      </c>
      <c r="HW35" s="233">
        <f t="shared" si="80"/>
        <v>3481.92</v>
      </c>
      <c r="HX35" s="233">
        <f t="shared" si="80"/>
        <v>3369.6</v>
      </c>
      <c r="HY35" s="233">
        <f t="shared" si="80"/>
        <v>3481.92</v>
      </c>
      <c r="HZ35" s="233">
        <f t="shared" si="80"/>
        <v>3369.6</v>
      </c>
      <c r="IA35" s="233">
        <f t="shared" si="80"/>
        <v>3481.92</v>
      </c>
      <c r="IB35" s="233">
        <f t="shared" si="80"/>
        <v>3481.92</v>
      </c>
      <c r="IC35" s="233">
        <f t="shared" si="80"/>
        <v>3257.28</v>
      </c>
      <c r="ID35" s="233">
        <f t="shared" si="80"/>
        <v>3481.92</v>
      </c>
      <c r="IE35" s="233">
        <f t="shared" si="80"/>
        <v>3369.6</v>
      </c>
      <c r="IF35" s="233">
        <f t="shared" si="80"/>
        <v>3481.92</v>
      </c>
      <c r="IG35" s="233">
        <f t="shared" si="80"/>
        <v>3369.6</v>
      </c>
      <c r="IH35" s="233">
        <f t="shared" si="80"/>
        <v>3481.92</v>
      </c>
      <c r="II35" s="233">
        <f t="shared" si="80"/>
        <v>3481.92</v>
      </c>
      <c r="IJ35" s="233">
        <f t="shared" si="80"/>
        <v>3369.6</v>
      </c>
      <c r="IK35" s="233">
        <f t="shared" si="80"/>
        <v>3481.92</v>
      </c>
      <c r="IL35" s="233">
        <f t="shared" si="80"/>
        <v>3369.6</v>
      </c>
      <c r="IM35" s="233">
        <f t="shared" si="80"/>
        <v>3481.92</v>
      </c>
      <c r="IN35" s="233">
        <f t="shared" si="80"/>
        <v>3481.92</v>
      </c>
    </row>
    <row r="36" spans="1:248" ht="12.95" customHeight="1">
      <c r="B36" s="24" t="s">
        <v>521</v>
      </c>
      <c r="C36" s="24"/>
      <c r="D36" s="24"/>
      <c r="E36" s="24"/>
      <c r="F36" s="250">
        <f>Assumptions!G60</f>
        <v>0.2</v>
      </c>
      <c r="G36" s="35"/>
      <c r="H36" s="24"/>
      <c r="I36" s="174">
        <f>I35/(1-$F$36)</f>
        <v>3931.2</v>
      </c>
      <c r="J36" s="174">
        <f t="shared" ref="J36:BU36" si="81">J35/(1-$F$36)</f>
        <v>4352.3999999999996</v>
      </c>
      <c r="K36" s="174">
        <f t="shared" si="81"/>
        <v>4212</v>
      </c>
      <c r="L36" s="174">
        <f t="shared" si="81"/>
        <v>4352.3999999999996</v>
      </c>
      <c r="M36" s="174">
        <f t="shared" si="81"/>
        <v>4212</v>
      </c>
      <c r="N36" s="174">
        <f t="shared" si="81"/>
        <v>4352.3999999999996</v>
      </c>
      <c r="O36" s="174">
        <f t="shared" si="81"/>
        <v>4352.3999999999996</v>
      </c>
      <c r="P36" s="174">
        <f t="shared" si="81"/>
        <v>4212</v>
      </c>
      <c r="Q36" s="174">
        <f t="shared" si="81"/>
        <v>4352.3999999999996</v>
      </c>
      <c r="R36" s="174">
        <f t="shared" si="81"/>
        <v>4212</v>
      </c>
      <c r="S36" s="174">
        <f t="shared" si="81"/>
        <v>4352.3999999999996</v>
      </c>
      <c r="T36" s="174">
        <f t="shared" si="81"/>
        <v>4352.3999999999996</v>
      </c>
      <c r="U36" s="174">
        <f t="shared" si="81"/>
        <v>3931.2</v>
      </c>
      <c r="V36" s="174">
        <f t="shared" si="81"/>
        <v>4352.3999999999996</v>
      </c>
      <c r="W36" s="174">
        <f t="shared" si="81"/>
        <v>4212</v>
      </c>
      <c r="X36" s="174">
        <f t="shared" si="81"/>
        <v>4352.3999999999996</v>
      </c>
      <c r="Y36" s="174">
        <f t="shared" si="81"/>
        <v>4212</v>
      </c>
      <c r="Z36" s="174">
        <f t="shared" si="81"/>
        <v>4352.3999999999996</v>
      </c>
      <c r="AA36" s="174">
        <f t="shared" si="81"/>
        <v>4352.3999999999996</v>
      </c>
      <c r="AB36" s="174">
        <f t="shared" si="81"/>
        <v>4212</v>
      </c>
      <c r="AC36" s="174">
        <f t="shared" si="81"/>
        <v>4352.3999999999996</v>
      </c>
      <c r="AD36" s="174">
        <f t="shared" si="81"/>
        <v>4212</v>
      </c>
      <c r="AE36" s="174">
        <f t="shared" si="81"/>
        <v>4352.3999999999996</v>
      </c>
      <c r="AF36" s="174">
        <f t="shared" si="81"/>
        <v>4352.3999999999996</v>
      </c>
      <c r="AG36" s="174">
        <f t="shared" si="81"/>
        <v>3931.2</v>
      </c>
      <c r="AH36" s="174">
        <f t="shared" si="81"/>
        <v>4352.3999999999996</v>
      </c>
      <c r="AI36" s="174">
        <f t="shared" si="81"/>
        <v>4212</v>
      </c>
      <c r="AJ36" s="174">
        <f t="shared" si="81"/>
        <v>4352.3999999999996</v>
      </c>
      <c r="AK36" s="174">
        <f t="shared" si="81"/>
        <v>4212</v>
      </c>
      <c r="AL36" s="174">
        <f t="shared" si="81"/>
        <v>4352.3999999999996</v>
      </c>
      <c r="AM36" s="174">
        <f t="shared" si="81"/>
        <v>4352.3999999999996</v>
      </c>
      <c r="AN36" s="174">
        <f t="shared" si="81"/>
        <v>4212</v>
      </c>
      <c r="AO36" s="174">
        <f t="shared" si="81"/>
        <v>4352.3999999999996</v>
      </c>
      <c r="AP36" s="174">
        <f t="shared" si="81"/>
        <v>4212</v>
      </c>
      <c r="AQ36" s="174">
        <f t="shared" si="81"/>
        <v>4352.3999999999996</v>
      </c>
      <c r="AR36" s="174">
        <f t="shared" si="81"/>
        <v>4352.3999999999996</v>
      </c>
      <c r="AS36" s="174">
        <f t="shared" si="81"/>
        <v>4071.6</v>
      </c>
      <c r="AT36" s="174">
        <f t="shared" si="81"/>
        <v>4352.3999999999996</v>
      </c>
      <c r="AU36" s="174">
        <f t="shared" si="81"/>
        <v>4212</v>
      </c>
      <c r="AV36" s="174">
        <f t="shared" si="81"/>
        <v>4352.3999999999996</v>
      </c>
      <c r="AW36" s="174">
        <f t="shared" si="81"/>
        <v>4212</v>
      </c>
      <c r="AX36" s="174">
        <f t="shared" si="81"/>
        <v>4352.3999999999996</v>
      </c>
      <c r="AY36" s="174">
        <f t="shared" si="81"/>
        <v>4352.3999999999996</v>
      </c>
      <c r="AZ36" s="174">
        <f t="shared" si="81"/>
        <v>4212</v>
      </c>
      <c r="BA36" s="174">
        <f t="shared" si="81"/>
        <v>4352.3999999999996</v>
      </c>
      <c r="BB36" s="174">
        <f t="shared" si="81"/>
        <v>4212</v>
      </c>
      <c r="BC36" s="174">
        <f t="shared" si="81"/>
        <v>4352.3999999999996</v>
      </c>
      <c r="BD36" s="174">
        <f t="shared" si="81"/>
        <v>4352.3999999999996</v>
      </c>
      <c r="BE36" s="174">
        <f t="shared" si="81"/>
        <v>3931.2</v>
      </c>
      <c r="BF36" s="174">
        <f t="shared" si="81"/>
        <v>4352.3999999999996</v>
      </c>
      <c r="BG36" s="174">
        <f t="shared" si="81"/>
        <v>4212</v>
      </c>
      <c r="BH36" s="174">
        <f t="shared" si="81"/>
        <v>4352.3999999999996</v>
      </c>
      <c r="BI36" s="174">
        <f t="shared" si="81"/>
        <v>4212</v>
      </c>
      <c r="BJ36" s="174">
        <f t="shared" si="81"/>
        <v>4352.3999999999996</v>
      </c>
      <c r="BK36" s="174">
        <f t="shared" si="81"/>
        <v>4352.3999999999996</v>
      </c>
      <c r="BL36" s="174">
        <f t="shared" si="81"/>
        <v>4212</v>
      </c>
      <c r="BM36" s="174">
        <f t="shared" si="81"/>
        <v>4352.3999999999996</v>
      </c>
      <c r="BN36" s="174">
        <f t="shared" si="81"/>
        <v>4212</v>
      </c>
      <c r="BO36" s="174">
        <f t="shared" si="81"/>
        <v>4352.3999999999996</v>
      </c>
      <c r="BP36" s="174">
        <f t="shared" si="81"/>
        <v>4352.3999999999996</v>
      </c>
      <c r="BQ36" s="174">
        <f t="shared" si="81"/>
        <v>3931.2</v>
      </c>
      <c r="BR36" s="174">
        <f t="shared" si="81"/>
        <v>4352.3999999999996</v>
      </c>
      <c r="BS36" s="174">
        <f t="shared" si="81"/>
        <v>4212</v>
      </c>
      <c r="BT36" s="174">
        <f t="shared" si="81"/>
        <v>4352.3999999999996</v>
      </c>
      <c r="BU36" s="174">
        <f t="shared" si="81"/>
        <v>4212</v>
      </c>
      <c r="BV36" s="174">
        <f t="shared" ref="BV36:EG36" si="82">BV35/(1-$F$36)</f>
        <v>4352.3999999999996</v>
      </c>
      <c r="BW36" s="174">
        <f t="shared" si="82"/>
        <v>4352.3999999999996</v>
      </c>
      <c r="BX36" s="174">
        <f t="shared" si="82"/>
        <v>4212</v>
      </c>
      <c r="BY36" s="174">
        <f t="shared" si="82"/>
        <v>4352.3999999999996</v>
      </c>
      <c r="BZ36" s="174">
        <f t="shared" si="82"/>
        <v>4212</v>
      </c>
      <c r="CA36" s="174">
        <f t="shared" si="82"/>
        <v>4352.3999999999996</v>
      </c>
      <c r="CB36" s="174">
        <f t="shared" si="82"/>
        <v>4352.3999999999996</v>
      </c>
      <c r="CC36" s="174">
        <f t="shared" si="82"/>
        <v>3931.2</v>
      </c>
      <c r="CD36" s="174">
        <f t="shared" si="82"/>
        <v>4352.3999999999996</v>
      </c>
      <c r="CE36" s="174">
        <f t="shared" si="82"/>
        <v>4212</v>
      </c>
      <c r="CF36" s="174">
        <f t="shared" si="82"/>
        <v>4352.3999999999996</v>
      </c>
      <c r="CG36" s="174">
        <f t="shared" si="82"/>
        <v>4212</v>
      </c>
      <c r="CH36" s="174">
        <f t="shared" si="82"/>
        <v>4352.3999999999996</v>
      </c>
      <c r="CI36" s="174">
        <f t="shared" si="82"/>
        <v>4352.3999999999996</v>
      </c>
      <c r="CJ36" s="174">
        <f t="shared" si="82"/>
        <v>4212</v>
      </c>
      <c r="CK36" s="174">
        <f t="shared" si="82"/>
        <v>4352.3999999999996</v>
      </c>
      <c r="CL36" s="174">
        <f t="shared" si="82"/>
        <v>4212</v>
      </c>
      <c r="CM36" s="174">
        <f t="shared" si="82"/>
        <v>4352.3999999999996</v>
      </c>
      <c r="CN36" s="174">
        <f t="shared" si="82"/>
        <v>4352.3999999999996</v>
      </c>
      <c r="CO36" s="174">
        <f t="shared" si="82"/>
        <v>4071.6</v>
      </c>
      <c r="CP36" s="174">
        <f t="shared" si="82"/>
        <v>4352.3999999999996</v>
      </c>
      <c r="CQ36" s="174">
        <f t="shared" si="82"/>
        <v>4212</v>
      </c>
      <c r="CR36" s="174">
        <f t="shared" si="82"/>
        <v>4352.3999999999996</v>
      </c>
      <c r="CS36" s="174">
        <f t="shared" si="82"/>
        <v>4212</v>
      </c>
      <c r="CT36" s="174">
        <f t="shared" si="82"/>
        <v>4352.3999999999996</v>
      </c>
      <c r="CU36" s="174">
        <f t="shared" si="82"/>
        <v>4352.3999999999996</v>
      </c>
      <c r="CV36" s="174">
        <f t="shared" si="82"/>
        <v>4212</v>
      </c>
      <c r="CW36" s="174">
        <f t="shared" si="82"/>
        <v>4352.3999999999996</v>
      </c>
      <c r="CX36" s="174">
        <f t="shared" si="82"/>
        <v>4212</v>
      </c>
      <c r="CY36" s="174">
        <f t="shared" si="82"/>
        <v>4352.3999999999996</v>
      </c>
      <c r="CZ36" s="174">
        <f t="shared" si="82"/>
        <v>4352.3999999999996</v>
      </c>
      <c r="DA36" s="174">
        <f t="shared" si="82"/>
        <v>3931.2</v>
      </c>
      <c r="DB36" s="174">
        <f t="shared" si="82"/>
        <v>4352.3999999999996</v>
      </c>
      <c r="DC36" s="174">
        <f t="shared" si="82"/>
        <v>4212</v>
      </c>
      <c r="DD36" s="174">
        <f t="shared" si="82"/>
        <v>4352.3999999999996</v>
      </c>
      <c r="DE36" s="174">
        <f t="shared" si="82"/>
        <v>4212</v>
      </c>
      <c r="DF36" s="174">
        <f t="shared" si="82"/>
        <v>4352.3999999999996</v>
      </c>
      <c r="DG36" s="174">
        <f t="shared" si="82"/>
        <v>4352.3999999999996</v>
      </c>
      <c r="DH36" s="174">
        <f t="shared" si="82"/>
        <v>4212</v>
      </c>
      <c r="DI36" s="174">
        <f t="shared" si="82"/>
        <v>4352.3999999999996</v>
      </c>
      <c r="DJ36" s="174">
        <f t="shared" si="82"/>
        <v>4212</v>
      </c>
      <c r="DK36" s="174">
        <f t="shared" si="82"/>
        <v>4352.3999999999996</v>
      </c>
      <c r="DL36" s="174">
        <f t="shared" si="82"/>
        <v>4352.3999999999996</v>
      </c>
      <c r="DM36" s="174">
        <f t="shared" si="82"/>
        <v>3931.2</v>
      </c>
      <c r="DN36" s="174">
        <f t="shared" si="82"/>
        <v>4352.3999999999996</v>
      </c>
      <c r="DO36" s="174">
        <f t="shared" si="82"/>
        <v>4212</v>
      </c>
      <c r="DP36" s="174">
        <f t="shared" si="82"/>
        <v>4352.3999999999996</v>
      </c>
      <c r="DQ36" s="174">
        <f t="shared" si="82"/>
        <v>4212</v>
      </c>
      <c r="DR36" s="174">
        <f t="shared" si="82"/>
        <v>4352.3999999999996</v>
      </c>
      <c r="DS36" s="174">
        <f t="shared" si="82"/>
        <v>4352.3999999999996</v>
      </c>
      <c r="DT36" s="174">
        <f t="shared" si="82"/>
        <v>4212</v>
      </c>
      <c r="DU36" s="174">
        <f t="shared" si="82"/>
        <v>4352.3999999999996</v>
      </c>
      <c r="DV36" s="174">
        <f t="shared" si="82"/>
        <v>4212</v>
      </c>
      <c r="DW36" s="174">
        <f t="shared" si="82"/>
        <v>4352.3999999999996</v>
      </c>
      <c r="DX36" s="174">
        <f t="shared" si="82"/>
        <v>4352.3999999999996</v>
      </c>
      <c r="DY36" s="174">
        <f t="shared" si="82"/>
        <v>3931.2</v>
      </c>
      <c r="DZ36" s="174">
        <f t="shared" si="82"/>
        <v>4352.3999999999996</v>
      </c>
      <c r="EA36" s="174">
        <f t="shared" si="82"/>
        <v>4212</v>
      </c>
      <c r="EB36" s="174">
        <f t="shared" si="82"/>
        <v>4352.3999999999996</v>
      </c>
      <c r="EC36" s="174">
        <f t="shared" si="82"/>
        <v>4212</v>
      </c>
      <c r="ED36" s="174">
        <f t="shared" si="82"/>
        <v>4352.3999999999996</v>
      </c>
      <c r="EE36" s="174">
        <f t="shared" si="82"/>
        <v>4352.3999999999996</v>
      </c>
      <c r="EF36" s="174">
        <f t="shared" si="82"/>
        <v>4212</v>
      </c>
      <c r="EG36" s="174">
        <f t="shared" si="82"/>
        <v>4352.3999999999996</v>
      </c>
      <c r="EH36" s="174">
        <f t="shared" ref="EH36:GS36" si="83">EH35/(1-$F$36)</f>
        <v>4212</v>
      </c>
      <c r="EI36" s="174">
        <f t="shared" si="83"/>
        <v>4352.3999999999996</v>
      </c>
      <c r="EJ36" s="174">
        <f t="shared" si="83"/>
        <v>4352.3999999999996</v>
      </c>
      <c r="EK36" s="174">
        <f t="shared" si="83"/>
        <v>4071.6</v>
      </c>
      <c r="EL36" s="174">
        <f t="shared" si="83"/>
        <v>4352.3999999999996</v>
      </c>
      <c r="EM36" s="174">
        <f t="shared" si="83"/>
        <v>4212</v>
      </c>
      <c r="EN36" s="174">
        <f t="shared" si="83"/>
        <v>4352.3999999999996</v>
      </c>
      <c r="EO36" s="174">
        <f t="shared" si="83"/>
        <v>4212</v>
      </c>
      <c r="EP36" s="174">
        <f t="shared" si="83"/>
        <v>4352.3999999999996</v>
      </c>
      <c r="EQ36" s="174">
        <f t="shared" si="83"/>
        <v>4352.3999999999996</v>
      </c>
      <c r="ER36" s="174">
        <f t="shared" si="83"/>
        <v>4212</v>
      </c>
      <c r="ES36" s="174">
        <f t="shared" si="83"/>
        <v>4352.3999999999996</v>
      </c>
      <c r="ET36" s="174">
        <f t="shared" si="83"/>
        <v>4212</v>
      </c>
      <c r="EU36" s="174">
        <f t="shared" si="83"/>
        <v>4352.3999999999996</v>
      </c>
      <c r="EV36" s="174">
        <f t="shared" si="83"/>
        <v>4352.3999999999996</v>
      </c>
      <c r="EW36" s="174">
        <f t="shared" si="83"/>
        <v>3931.2</v>
      </c>
      <c r="EX36" s="174">
        <f t="shared" si="83"/>
        <v>4352.3999999999996</v>
      </c>
      <c r="EY36" s="174">
        <f t="shared" si="83"/>
        <v>4212</v>
      </c>
      <c r="EZ36" s="174">
        <f t="shared" si="83"/>
        <v>4352.3999999999996</v>
      </c>
      <c r="FA36" s="174">
        <f t="shared" si="83"/>
        <v>4212</v>
      </c>
      <c r="FB36" s="174">
        <f t="shared" si="83"/>
        <v>4352.3999999999996</v>
      </c>
      <c r="FC36" s="174">
        <f t="shared" si="83"/>
        <v>4352.3999999999996</v>
      </c>
      <c r="FD36" s="174">
        <f t="shared" si="83"/>
        <v>4212</v>
      </c>
      <c r="FE36" s="174">
        <f t="shared" si="83"/>
        <v>4352.3999999999996</v>
      </c>
      <c r="FF36" s="174">
        <f t="shared" si="83"/>
        <v>4212</v>
      </c>
      <c r="FG36" s="174">
        <f t="shared" si="83"/>
        <v>4352.3999999999996</v>
      </c>
      <c r="FH36" s="174">
        <f t="shared" si="83"/>
        <v>4352.3999999999996</v>
      </c>
      <c r="FI36" s="174">
        <f t="shared" si="83"/>
        <v>3931.2</v>
      </c>
      <c r="FJ36" s="174">
        <f t="shared" si="83"/>
        <v>4352.3999999999996</v>
      </c>
      <c r="FK36" s="174">
        <f t="shared" si="83"/>
        <v>4212</v>
      </c>
      <c r="FL36" s="174">
        <f t="shared" si="83"/>
        <v>4352.3999999999996</v>
      </c>
      <c r="FM36" s="174">
        <f t="shared" si="83"/>
        <v>4212</v>
      </c>
      <c r="FN36" s="174">
        <f t="shared" si="83"/>
        <v>4352.3999999999996</v>
      </c>
      <c r="FO36" s="174">
        <f t="shared" si="83"/>
        <v>4352.3999999999996</v>
      </c>
      <c r="FP36" s="174">
        <f t="shared" si="83"/>
        <v>4212</v>
      </c>
      <c r="FQ36" s="174">
        <f t="shared" si="83"/>
        <v>4352.3999999999996</v>
      </c>
      <c r="FR36" s="174">
        <f t="shared" si="83"/>
        <v>4212</v>
      </c>
      <c r="FS36" s="174">
        <f t="shared" si="83"/>
        <v>4352.3999999999996</v>
      </c>
      <c r="FT36" s="174">
        <f t="shared" si="83"/>
        <v>4352.3999999999996</v>
      </c>
      <c r="FU36" s="174">
        <f t="shared" si="83"/>
        <v>3931.2</v>
      </c>
      <c r="FV36" s="174">
        <f t="shared" si="83"/>
        <v>4352.3999999999996</v>
      </c>
      <c r="FW36" s="174">
        <f t="shared" si="83"/>
        <v>4212</v>
      </c>
      <c r="FX36" s="174">
        <f t="shared" si="83"/>
        <v>4352.3999999999996</v>
      </c>
      <c r="FY36" s="174">
        <f t="shared" si="83"/>
        <v>4212</v>
      </c>
      <c r="FZ36" s="174">
        <f t="shared" si="83"/>
        <v>4352.3999999999996</v>
      </c>
      <c r="GA36" s="174">
        <f t="shared" si="83"/>
        <v>4352.3999999999996</v>
      </c>
      <c r="GB36" s="174">
        <f t="shared" si="83"/>
        <v>4212</v>
      </c>
      <c r="GC36" s="174">
        <f t="shared" si="83"/>
        <v>4352.3999999999996</v>
      </c>
      <c r="GD36" s="174">
        <f t="shared" si="83"/>
        <v>4212</v>
      </c>
      <c r="GE36" s="174">
        <f t="shared" si="83"/>
        <v>4352.3999999999996</v>
      </c>
      <c r="GF36" s="174">
        <f t="shared" si="83"/>
        <v>4352.3999999999996</v>
      </c>
      <c r="GG36" s="174">
        <f t="shared" si="83"/>
        <v>4071.6</v>
      </c>
      <c r="GH36" s="174">
        <f t="shared" si="83"/>
        <v>4352.3999999999996</v>
      </c>
      <c r="GI36" s="174">
        <f t="shared" si="83"/>
        <v>4212</v>
      </c>
      <c r="GJ36" s="174">
        <f t="shared" si="83"/>
        <v>4352.3999999999996</v>
      </c>
      <c r="GK36" s="174">
        <f t="shared" si="83"/>
        <v>4212</v>
      </c>
      <c r="GL36" s="174">
        <f t="shared" si="83"/>
        <v>4352.3999999999996</v>
      </c>
      <c r="GM36" s="174">
        <f t="shared" si="83"/>
        <v>4352.3999999999996</v>
      </c>
      <c r="GN36" s="174">
        <f t="shared" si="83"/>
        <v>4212</v>
      </c>
      <c r="GO36" s="174">
        <f t="shared" si="83"/>
        <v>4352.3999999999996</v>
      </c>
      <c r="GP36" s="174">
        <f t="shared" si="83"/>
        <v>4212</v>
      </c>
      <c r="GQ36" s="174">
        <f t="shared" si="83"/>
        <v>4352.3999999999996</v>
      </c>
      <c r="GR36" s="174">
        <f t="shared" si="83"/>
        <v>4352.3999999999996</v>
      </c>
      <c r="GS36" s="174">
        <f t="shared" si="83"/>
        <v>3931.2</v>
      </c>
      <c r="GT36" s="174">
        <f t="shared" ref="GT36:IN36" si="84">GT35/(1-$F$36)</f>
        <v>4352.3999999999996</v>
      </c>
      <c r="GU36" s="174">
        <f t="shared" si="84"/>
        <v>4212</v>
      </c>
      <c r="GV36" s="174">
        <f t="shared" si="84"/>
        <v>4352.3999999999996</v>
      </c>
      <c r="GW36" s="174">
        <f t="shared" si="84"/>
        <v>4212</v>
      </c>
      <c r="GX36" s="174">
        <f t="shared" si="84"/>
        <v>4352.3999999999996</v>
      </c>
      <c r="GY36" s="174">
        <f t="shared" si="84"/>
        <v>4352.3999999999996</v>
      </c>
      <c r="GZ36" s="174">
        <f t="shared" si="84"/>
        <v>4212</v>
      </c>
      <c r="HA36" s="174">
        <f t="shared" si="84"/>
        <v>4352.3999999999996</v>
      </c>
      <c r="HB36" s="174">
        <f t="shared" si="84"/>
        <v>4212</v>
      </c>
      <c r="HC36" s="174">
        <f t="shared" si="84"/>
        <v>4352.3999999999996</v>
      </c>
      <c r="HD36" s="174">
        <f t="shared" si="84"/>
        <v>4352.3999999999996</v>
      </c>
      <c r="HE36" s="174">
        <f t="shared" si="84"/>
        <v>3931.2</v>
      </c>
      <c r="HF36" s="174">
        <f t="shared" si="84"/>
        <v>4352.3999999999996</v>
      </c>
      <c r="HG36" s="174">
        <f t="shared" si="84"/>
        <v>4212</v>
      </c>
      <c r="HH36" s="174">
        <f t="shared" si="84"/>
        <v>4352.3999999999996</v>
      </c>
      <c r="HI36" s="174">
        <f t="shared" si="84"/>
        <v>4212</v>
      </c>
      <c r="HJ36" s="174">
        <f t="shared" si="84"/>
        <v>4352.3999999999996</v>
      </c>
      <c r="HK36" s="174">
        <f t="shared" si="84"/>
        <v>4352.3999999999996</v>
      </c>
      <c r="HL36" s="174">
        <f t="shared" si="84"/>
        <v>4212</v>
      </c>
      <c r="HM36" s="174">
        <f t="shared" si="84"/>
        <v>4352.3999999999996</v>
      </c>
      <c r="HN36" s="174">
        <f t="shared" si="84"/>
        <v>4212</v>
      </c>
      <c r="HO36" s="174">
        <f t="shared" si="84"/>
        <v>4352.3999999999996</v>
      </c>
      <c r="HP36" s="174">
        <f t="shared" si="84"/>
        <v>4352.3999999999996</v>
      </c>
      <c r="HQ36" s="174">
        <f t="shared" si="84"/>
        <v>3931.2</v>
      </c>
      <c r="HR36" s="174">
        <f t="shared" si="84"/>
        <v>4352.3999999999996</v>
      </c>
      <c r="HS36" s="174">
        <f t="shared" si="84"/>
        <v>4212</v>
      </c>
      <c r="HT36" s="174">
        <f t="shared" si="84"/>
        <v>4352.3999999999996</v>
      </c>
      <c r="HU36" s="174">
        <f t="shared" si="84"/>
        <v>4212</v>
      </c>
      <c r="HV36" s="174">
        <f t="shared" si="84"/>
        <v>4352.3999999999996</v>
      </c>
      <c r="HW36" s="174">
        <f t="shared" si="84"/>
        <v>4352.3999999999996</v>
      </c>
      <c r="HX36" s="174">
        <f t="shared" si="84"/>
        <v>4212</v>
      </c>
      <c r="HY36" s="174">
        <f t="shared" si="84"/>
        <v>4352.3999999999996</v>
      </c>
      <c r="HZ36" s="174">
        <f t="shared" si="84"/>
        <v>4212</v>
      </c>
      <c r="IA36" s="174">
        <f t="shared" si="84"/>
        <v>4352.3999999999996</v>
      </c>
      <c r="IB36" s="174">
        <f t="shared" si="84"/>
        <v>4352.3999999999996</v>
      </c>
      <c r="IC36" s="174">
        <f t="shared" si="84"/>
        <v>4071.6</v>
      </c>
      <c r="ID36" s="174">
        <f t="shared" si="84"/>
        <v>4352.3999999999996</v>
      </c>
      <c r="IE36" s="174">
        <f t="shared" si="84"/>
        <v>4212</v>
      </c>
      <c r="IF36" s="174">
        <f t="shared" si="84"/>
        <v>4352.3999999999996</v>
      </c>
      <c r="IG36" s="174">
        <f t="shared" si="84"/>
        <v>4212</v>
      </c>
      <c r="IH36" s="174">
        <f t="shared" si="84"/>
        <v>4352.3999999999996</v>
      </c>
      <c r="II36" s="174">
        <f t="shared" si="84"/>
        <v>4352.3999999999996</v>
      </c>
      <c r="IJ36" s="174">
        <f t="shared" si="84"/>
        <v>4212</v>
      </c>
      <c r="IK36" s="174">
        <f t="shared" si="84"/>
        <v>4352.3999999999996</v>
      </c>
      <c r="IL36" s="174">
        <f t="shared" si="84"/>
        <v>4212</v>
      </c>
      <c r="IM36" s="174">
        <f t="shared" si="84"/>
        <v>4352.3999999999996</v>
      </c>
      <c r="IN36" s="174">
        <f t="shared" si="84"/>
        <v>4352.3999999999996</v>
      </c>
    </row>
    <row r="37" spans="1:248" ht="12.95" customHeight="1">
      <c r="B37" s="1"/>
      <c r="C37" s="1"/>
      <c r="D37" s="1"/>
      <c r="E37" s="1"/>
      <c r="F37" s="10"/>
      <c r="G37" s="36"/>
      <c r="H37" s="1"/>
      <c r="I37" s="233"/>
      <c r="J37" s="233"/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  <c r="AT37" s="233"/>
      <c r="AU37" s="233"/>
      <c r="AV37" s="233"/>
      <c r="AW37" s="233"/>
      <c r="AX37" s="233"/>
      <c r="AY37" s="233"/>
      <c r="AZ37" s="233"/>
      <c r="BA37" s="233"/>
      <c r="BB37" s="233"/>
      <c r="BC37" s="233"/>
      <c r="BD37" s="233"/>
      <c r="BE37" s="233"/>
      <c r="BF37" s="233"/>
      <c r="BG37" s="233"/>
      <c r="BH37" s="233"/>
      <c r="BI37" s="233"/>
      <c r="BJ37" s="233"/>
      <c r="BK37" s="233"/>
      <c r="BL37" s="233"/>
      <c r="BM37" s="233"/>
      <c r="BN37" s="233"/>
      <c r="BO37" s="233"/>
      <c r="BP37" s="233"/>
      <c r="BQ37" s="233"/>
      <c r="BR37" s="233"/>
      <c r="BS37" s="233"/>
      <c r="BT37" s="233"/>
      <c r="BU37" s="233"/>
      <c r="BV37" s="233"/>
      <c r="BW37" s="233"/>
      <c r="BX37" s="233"/>
      <c r="BY37" s="233"/>
      <c r="BZ37" s="233"/>
      <c r="CA37" s="233"/>
      <c r="CB37" s="233"/>
      <c r="CC37" s="233"/>
      <c r="CD37" s="233"/>
      <c r="CE37" s="233"/>
      <c r="CF37" s="233"/>
      <c r="CG37" s="233"/>
      <c r="CH37" s="233"/>
      <c r="CI37" s="233"/>
      <c r="CJ37" s="233"/>
      <c r="CK37" s="233"/>
      <c r="CL37" s="233"/>
      <c r="CM37" s="233"/>
      <c r="CN37" s="233"/>
      <c r="CO37" s="233"/>
      <c r="CP37" s="233"/>
      <c r="CQ37" s="233"/>
      <c r="CR37" s="233"/>
      <c r="CS37" s="233"/>
      <c r="CT37" s="233"/>
      <c r="CU37" s="233"/>
      <c r="CV37" s="233"/>
      <c r="CW37" s="233"/>
      <c r="CX37" s="233"/>
      <c r="CY37" s="233"/>
      <c r="CZ37" s="233"/>
      <c r="DA37" s="233"/>
      <c r="DB37" s="233"/>
      <c r="DC37" s="233"/>
      <c r="DD37" s="233"/>
      <c r="DE37" s="233"/>
      <c r="DF37" s="233"/>
      <c r="DG37" s="233"/>
      <c r="DH37" s="233"/>
      <c r="DI37" s="233"/>
      <c r="DJ37" s="233"/>
      <c r="DK37" s="233"/>
      <c r="DL37" s="233"/>
      <c r="DM37" s="233"/>
      <c r="DN37" s="233"/>
      <c r="DO37" s="233"/>
      <c r="DP37" s="233"/>
      <c r="DQ37" s="233"/>
      <c r="DR37" s="233"/>
      <c r="DS37" s="233"/>
      <c r="DT37" s="233"/>
      <c r="DU37" s="233"/>
      <c r="DV37" s="233"/>
      <c r="DW37" s="233"/>
      <c r="DX37" s="233"/>
      <c r="DY37" s="233"/>
      <c r="DZ37" s="233"/>
      <c r="EA37" s="233"/>
      <c r="EB37" s="233"/>
      <c r="EC37" s="233"/>
      <c r="ED37" s="233"/>
      <c r="EE37" s="233"/>
      <c r="EF37" s="233"/>
      <c r="EG37" s="233"/>
      <c r="EH37" s="233"/>
      <c r="EI37" s="233"/>
      <c r="EJ37" s="233"/>
      <c r="EK37" s="233"/>
      <c r="EL37" s="233"/>
      <c r="EM37" s="233"/>
      <c r="EN37" s="233"/>
      <c r="EO37" s="233"/>
      <c r="EP37" s="233"/>
      <c r="EQ37" s="233"/>
      <c r="ER37" s="233"/>
      <c r="ES37" s="233"/>
      <c r="ET37" s="233"/>
      <c r="EU37" s="233"/>
      <c r="EV37" s="233"/>
      <c r="EW37" s="233"/>
      <c r="EX37" s="233"/>
      <c r="EY37" s="233"/>
      <c r="EZ37" s="233"/>
      <c r="FA37" s="233"/>
      <c r="FB37" s="233"/>
      <c r="FC37" s="233"/>
      <c r="FD37" s="233"/>
      <c r="FE37" s="233"/>
      <c r="FF37" s="233"/>
      <c r="FG37" s="233"/>
      <c r="FH37" s="233"/>
      <c r="FI37" s="233"/>
      <c r="FJ37" s="233"/>
      <c r="FK37" s="233"/>
      <c r="FL37" s="233"/>
      <c r="FM37" s="233"/>
      <c r="FN37" s="233"/>
      <c r="FO37" s="233"/>
      <c r="FP37" s="233"/>
      <c r="FQ37" s="233"/>
      <c r="FR37" s="233"/>
      <c r="FS37" s="233"/>
      <c r="FT37" s="233"/>
      <c r="FU37" s="233"/>
      <c r="FV37" s="233"/>
      <c r="FW37" s="233"/>
      <c r="FX37" s="233"/>
      <c r="FY37" s="233"/>
      <c r="FZ37" s="233"/>
      <c r="GA37" s="233"/>
      <c r="GB37" s="233"/>
      <c r="GC37" s="233"/>
      <c r="GD37" s="233"/>
      <c r="GE37" s="233"/>
      <c r="GF37" s="233"/>
      <c r="GG37" s="233"/>
      <c r="GH37" s="233"/>
      <c r="GI37" s="233"/>
      <c r="GJ37" s="233"/>
      <c r="GK37" s="233"/>
      <c r="GL37" s="233"/>
      <c r="GM37" s="233"/>
      <c r="GN37" s="233"/>
      <c r="GO37" s="233"/>
      <c r="GP37" s="233"/>
      <c r="GQ37" s="233"/>
      <c r="GR37" s="233"/>
      <c r="GS37" s="233"/>
      <c r="GT37" s="233"/>
      <c r="GU37" s="233"/>
      <c r="GV37" s="233"/>
      <c r="GW37" s="233"/>
      <c r="GX37" s="233"/>
      <c r="GY37" s="233"/>
      <c r="GZ37" s="233"/>
      <c r="HA37" s="233"/>
      <c r="HB37" s="233"/>
      <c r="HC37" s="233"/>
      <c r="HD37" s="233"/>
      <c r="HE37" s="233"/>
      <c r="HF37" s="233"/>
      <c r="HG37" s="233"/>
      <c r="HH37" s="233"/>
      <c r="HI37" s="233"/>
      <c r="HJ37" s="233"/>
      <c r="HK37" s="233"/>
      <c r="HL37" s="233"/>
      <c r="HM37" s="233"/>
      <c r="HN37" s="233"/>
      <c r="HO37" s="233"/>
      <c r="HP37" s="233"/>
      <c r="HQ37" s="233"/>
      <c r="HR37" s="233"/>
      <c r="HS37" s="233"/>
      <c r="HT37" s="233"/>
      <c r="HU37" s="233"/>
      <c r="HV37" s="233"/>
      <c r="HW37" s="233"/>
      <c r="HX37" s="233"/>
      <c r="HY37" s="233"/>
      <c r="HZ37" s="233"/>
      <c r="IA37" s="233"/>
      <c r="IB37" s="233"/>
      <c r="IC37" s="233"/>
      <c r="ID37" s="233"/>
      <c r="IE37" s="233"/>
      <c r="IF37" s="233"/>
      <c r="IG37" s="233"/>
      <c r="IH37" s="233"/>
      <c r="II37" s="233"/>
      <c r="IJ37" s="233"/>
      <c r="IK37" s="233"/>
      <c r="IL37" s="233"/>
      <c r="IM37" s="233"/>
      <c r="IN37" s="233"/>
    </row>
    <row r="38" spans="1:248" ht="12.95" customHeight="1">
      <c r="A38" s="294" t="s">
        <v>522</v>
      </c>
      <c r="B38" s="96"/>
      <c r="C38" s="96"/>
      <c r="D38" s="96"/>
      <c r="E38" s="96"/>
      <c r="F38" s="97">
        <f>+SUM(I38:IN38)</f>
        <v>2876871.6029158663</v>
      </c>
      <c r="G38" s="98" t="s">
        <v>11</v>
      </c>
      <c r="H38" s="96"/>
      <c r="I38" s="240">
        <f>I36+I30</f>
        <v>6564.2959872000001</v>
      </c>
      <c r="J38" s="240">
        <f t="shared" ref="J38:BT38" si="85">J36+J30</f>
        <v>7092.2532095999995</v>
      </c>
      <c r="K38" s="240">
        <f t="shared" si="85"/>
        <v>6308.077824</v>
      </c>
      <c r="L38" s="240">
        <f t="shared" si="85"/>
        <v>6621.969024</v>
      </c>
      <c r="M38" s="240">
        <f t="shared" si="85"/>
        <v>6539.4915839999994</v>
      </c>
      <c r="N38" s="240">
        <f t="shared" si="85"/>
        <v>6757.4746367999996</v>
      </c>
      <c r="O38" s="240">
        <f t="shared" si="85"/>
        <v>6861.0965759999999</v>
      </c>
      <c r="P38" s="240">
        <f t="shared" si="85"/>
        <v>6732.3363840000002</v>
      </c>
      <c r="Q38" s="240">
        <f t="shared" si="85"/>
        <v>6693.7072895999991</v>
      </c>
      <c r="R38" s="240">
        <f t="shared" si="85"/>
        <v>6670.6260479999992</v>
      </c>
      <c r="S38" s="240">
        <f t="shared" si="85"/>
        <v>7092.2532095999995</v>
      </c>
      <c r="T38" s="240">
        <f t="shared" si="85"/>
        <v>7195.8751487999998</v>
      </c>
      <c r="U38" s="240">
        <f t="shared" si="85"/>
        <v>9197.3919744000013</v>
      </c>
      <c r="V38" s="240">
        <f t="shared" si="85"/>
        <v>9832.1064191999994</v>
      </c>
      <c r="W38" s="240">
        <f t="shared" si="85"/>
        <v>8404.1556479999999</v>
      </c>
      <c r="X38" s="240">
        <f t="shared" si="85"/>
        <v>8891.5380479999985</v>
      </c>
      <c r="Y38" s="240">
        <f t="shared" si="85"/>
        <v>8866.9831679999988</v>
      </c>
      <c r="Z38" s="240">
        <f t="shared" si="85"/>
        <v>9162.5492735999997</v>
      </c>
      <c r="AA38" s="240">
        <f t="shared" si="85"/>
        <v>9369.7931520000002</v>
      </c>
      <c r="AB38" s="240">
        <f t="shared" si="85"/>
        <v>9252.6727680000004</v>
      </c>
      <c r="AC38" s="240">
        <f t="shared" si="85"/>
        <v>9035.0145792000003</v>
      </c>
      <c r="AD38" s="240">
        <f t="shared" si="85"/>
        <v>9129.2520959999983</v>
      </c>
      <c r="AE38" s="240">
        <f t="shared" si="85"/>
        <v>9832.1064191999994</v>
      </c>
      <c r="AF38" s="240">
        <f t="shared" si="85"/>
        <v>10039.350297599998</v>
      </c>
      <c r="AG38" s="240">
        <f t="shared" si="85"/>
        <v>11830.4879616</v>
      </c>
      <c r="AH38" s="240">
        <f t="shared" si="85"/>
        <v>12571.959628799999</v>
      </c>
      <c r="AI38" s="240">
        <f t="shared" si="85"/>
        <v>10500.233472</v>
      </c>
      <c r="AJ38" s="240">
        <f t="shared" si="85"/>
        <v>11161.107072000001</v>
      </c>
      <c r="AK38" s="240">
        <f t="shared" si="85"/>
        <v>11194.474752</v>
      </c>
      <c r="AL38" s="240">
        <f t="shared" si="85"/>
        <v>11567.6239104</v>
      </c>
      <c r="AM38" s="240">
        <f t="shared" si="85"/>
        <v>11878.489728</v>
      </c>
      <c r="AN38" s="240">
        <f t="shared" si="85"/>
        <v>11773.009152000001</v>
      </c>
      <c r="AO38" s="240">
        <f t="shared" si="85"/>
        <v>11376.3218688</v>
      </c>
      <c r="AP38" s="240">
        <f t="shared" si="85"/>
        <v>11587.878143999998</v>
      </c>
      <c r="AQ38" s="240">
        <f t="shared" si="85"/>
        <v>12571.959628799999</v>
      </c>
      <c r="AR38" s="240">
        <f t="shared" si="85"/>
        <v>12882.8254464</v>
      </c>
      <c r="AS38" s="240">
        <f t="shared" si="85"/>
        <v>12266.353400832002</v>
      </c>
      <c r="AT38" s="240">
        <f t="shared" si="85"/>
        <v>12736.350821375998</v>
      </c>
      <c r="AU38" s="240">
        <f t="shared" si="85"/>
        <v>10625.998141439999</v>
      </c>
      <c r="AV38" s="240">
        <f t="shared" si="85"/>
        <v>11297.281213439999</v>
      </c>
      <c r="AW38" s="240">
        <f t="shared" si="85"/>
        <v>11334.124247039999</v>
      </c>
      <c r="AX38" s="240">
        <f t="shared" si="85"/>
        <v>11711.928388607999</v>
      </c>
      <c r="AY38" s="240">
        <f t="shared" si="85"/>
        <v>12029.01152256</v>
      </c>
      <c r="AZ38" s="240">
        <f t="shared" si="85"/>
        <v>11924.22933504</v>
      </c>
      <c r="BA38" s="240">
        <f t="shared" si="85"/>
        <v>11516.800306175999</v>
      </c>
      <c r="BB38" s="240">
        <f t="shared" si="85"/>
        <v>11735.395706879999</v>
      </c>
      <c r="BC38" s="240">
        <f t="shared" si="85"/>
        <v>12736.350821375998</v>
      </c>
      <c r="BD38" s="240">
        <f t="shared" si="85"/>
        <v>13053.433955327999</v>
      </c>
      <c r="BE38" s="240">
        <f t="shared" si="85"/>
        <v>12149.619195248641</v>
      </c>
      <c r="BF38" s="240">
        <f t="shared" si="85"/>
        <v>12904.02983780352</v>
      </c>
      <c r="BG38" s="240">
        <f t="shared" si="85"/>
        <v>10754.2781042688</v>
      </c>
      <c r="BH38" s="240">
        <f t="shared" si="85"/>
        <v>11436.1788377088</v>
      </c>
      <c r="BI38" s="240">
        <f t="shared" si="85"/>
        <v>11476.566731980802</v>
      </c>
      <c r="BJ38" s="240">
        <f t="shared" si="85"/>
        <v>11859.11895638016</v>
      </c>
      <c r="BK38" s="240">
        <f t="shared" si="85"/>
        <v>12182.543753011201</v>
      </c>
      <c r="BL38" s="240">
        <f t="shared" si="85"/>
        <v>12078.473921740802</v>
      </c>
      <c r="BM38" s="240">
        <f t="shared" si="85"/>
        <v>11660.08831229952</v>
      </c>
      <c r="BN38" s="240">
        <f t="shared" si="85"/>
        <v>11885.863621017601</v>
      </c>
      <c r="BO38" s="240">
        <f t="shared" si="85"/>
        <v>12904.02983780352</v>
      </c>
      <c r="BP38" s="240">
        <f t="shared" si="85"/>
        <v>13227.45463443456</v>
      </c>
      <c r="BQ38" s="240">
        <f t="shared" si="85"/>
        <v>12313.987579153614</v>
      </c>
      <c r="BR38" s="240">
        <f t="shared" si="85"/>
        <v>13075.062434559592</v>
      </c>
      <c r="BS38" s="240">
        <f t="shared" si="85"/>
        <v>10885.123666354177</v>
      </c>
      <c r="BT38" s="240">
        <f t="shared" si="85"/>
        <v>11577.854414462976</v>
      </c>
      <c r="BU38" s="240">
        <f t="shared" ref="BU38:EF38" si="86">BU36+BU30</f>
        <v>11621.858066620416</v>
      </c>
      <c r="BV38" s="240">
        <f t="shared" si="86"/>
        <v>12009.253335507763</v>
      </c>
      <c r="BW38" s="240">
        <f t="shared" si="86"/>
        <v>12339.146628071425</v>
      </c>
      <c r="BX38" s="240">
        <f t="shared" si="86"/>
        <v>12235.803400175617</v>
      </c>
      <c r="BY38" s="240">
        <f t="shared" si="86"/>
        <v>11806.242078545511</v>
      </c>
      <c r="BZ38" s="240">
        <f t="shared" si="86"/>
        <v>12039.340893437951</v>
      </c>
      <c r="CA38" s="240">
        <f t="shared" si="86"/>
        <v>13075.062434559592</v>
      </c>
      <c r="CB38" s="240">
        <f t="shared" si="86"/>
        <v>13404.955727123252</v>
      </c>
      <c r="CC38" s="240">
        <f t="shared" si="86"/>
        <v>12481.643330736686</v>
      </c>
      <c r="CD38" s="240">
        <f t="shared" si="86"/>
        <v>13249.515683250782</v>
      </c>
      <c r="CE38" s="240">
        <f t="shared" si="86"/>
        <v>11018.586139681262</v>
      </c>
      <c r="CF38" s="240">
        <f t="shared" si="86"/>
        <v>11722.363502752236</v>
      </c>
      <c r="CG38" s="240">
        <f t="shared" si="86"/>
        <v>11770.055227952826</v>
      </c>
      <c r="CH38" s="240">
        <f t="shared" si="86"/>
        <v>12162.390402217919</v>
      </c>
      <c r="CI38" s="240">
        <f t="shared" si="86"/>
        <v>12498.881560632854</v>
      </c>
      <c r="CJ38" s="240">
        <f t="shared" si="86"/>
        <v>12396.279468179131</v>
      </c>
      <c r="CK38" s="240">
        <f t="shared" si="86"/>
        <v>11955.31892011642</v>
      </c>
      <c r="CL38" s="240">
        <f t="shared" si="86"/>
        <v>12195.88771130671</v>
      </c>
      <c r="CM38" s="240">
        <f t="shared" si="86"/>
        <v>13249.515683250782</v>
      </c>
      <c r="CN38" s="240">
        <f t="shared" si="86"/>
        <v>13586.006841665716</v>
      </c>
      <c r="CO38" s="240">
        <f t="shared" si="86"/>
        <v>12941.864624329928</v>
      </c>
      <c r="CP38" s="240">
        <f t="shared" si="86"/>
        <v>13427.457996915799</v>
      </c>
      <c r="CQ38" s="240">
        <f t="shared" si="86"/>
        <v>11154.717862474885</v>
      </c>
      <c r="CR38" s="240">
        <f t="shared" si="86"/>
        <v>11869.76277280728</v>
      </c>
      <c r="CS38" s="240">
        <f t="shared" si="86"/>
        <v>11921.216332511882</v>
      </c>
      <c r="CT38" s="240">
        <f t="shared" si="86"/>
        <v>12318.590210262277</v>
      </c>
      <c r="CU38" s="240">
        <f t="shared" si="86"/>
        <v>12661.811191845511</v>
      </c>
      <c r="CV38" s="240">
        <f t="shared" si="86"/>
        <v>12559.965057542711</v>
      </c>
      <c r="CW38" s="240">
        <f t="shared" si="86"/>
        <v>12107.37729851875</v>
      </c>
      <c r="CX38" s="240">
        <f t="shared" si="86"/>
        <v>12355.565465532844</v>
      </c>
      <c r="CY38" s="240">
        <f t="shared" si="86"/>
        <v>13427.457996915799</v>
      </c>
      <c r="CZ38" s="240">
        <f t="shared" si="86"/>
        <v>13770.678978499031</v>
      </c>
      <c r="DA38" s="240">
        <f t="shared" si="86"/>
        <v>12708.186624000002</v>
      </c>
      <c r="DB38" s="240">
        <f t="shared" si="86"/>
        <v>13485.244031999999</v>
      </c>
      <c r="DC38" s="240">
        <f t="shared" si="86"/>
        <v>11198.926079999999</v>
      </c>
      <c r="DD38" s="240">
        <f t="shared" si="86"/>
        <v>11917.630079999999</v>
      </c>
      <c r="DE38" s="240">
        <f t="shared" si="86"/>
        <v>11970.30528</v>
      </c>
      <c r="DF38" s="240">
        <f t="shared" si="86"/>
        <v>12369.315456</v>
      </c>
      <c r="DG38" s="240">
        <f t="shared" si="86"/>
        <v>12714.72192</v>
      </c>
      <c r="DH38" s="240">
        <f t="shared" si="86"/>
        <v>12613.121279999999</v>
      </c>
      <c r="DI38" s="240">
        <f t="shared" si="86"/>
        <v>12156.757631999999</v>
      </c>
      <c r="DJ38" s="240">
        <f t="shared" si="86"/>
        <v>12407.420159999998</v>
      </c>
      <c r="DK38" s="240">
        <f t="shared" si="86"/>
        <v>13485.244031999999</v>
      </c>
      <c r="DL38" s="240">
        <f t="shared" si="86"/>
        <v>13830.650496</v>
      </c>
      <c r="DM38" s="240">
        <f t="shared" si="86"/>
        <v>12708.186624000002</v>
      </c>
      <c r="DN38" s="240">
        <f t="shared" si="86"/>
        <v>13485.244031999999</v>
      </c>
      <c r="DO38" s="240">
        <f t="shared" si="86"/>
        <v>11198.926079999999</v>
      </c>
      <c r="DP38" s="240">
        <f t="shared" si="86"/>
        <v>11917.630079999999</v>
      </c>
      <c r="DQ38" s="240">
        <f t="shared" si="86"/>
        <v>11970.30528</v>
      </c>
      <c r="DR38" s="240">
        <f t="shared" si="86"/>
        <v>12369.315456</v>
      </c>
      <c r="DS38" s="240">
        <f t="shared" si="86"/>
        <v>12714.72192</v>
      </c>
      <c r="DT38" s="240">
        <f t="shared" si="86"/>
        <v>12613.121279999999</v>
      </c>
      <c r="DU38" s="240">
        <f t="shared" si="86"/>
        <v>12156.757631999999</v>
      </c>
      <c r="DV38" s="240">
        <f t="shared" si="86"/>
        <v>12407.420159999998</v>
      </c>
      <c r="DW38" s="240">
        <f t="shared" si="86"/>
        <v>13485.244031999999</v>
      </c>
      <c r="DX38" s="240">
        <f t="shared" si="86"/>
        <v>13830.650496</v>
      </c>
      <c r="DY38" s="240">
        <f t="shared" si="86"/>
        <v>12708.186624000002</v>
      </c>
      <c r="DZ38" s="240">
        <f t="shared" si="86"/>
        <v>13485.244031999999</v>
      </c>
      <c r="EA38" s="240">
        <f t="shared" si="86"/>
        <v>11198.926079999999</v>
      </c>
      <c r="EB38" s="240">
        <f t="shared" si="86"/>
        <v>11917.630079999999</v>
      </c>
      <c r="EC38" s="240">
        <f t="shared" si="86"/>
        <v>11970.30528</v>
      </c>
      <c r="ED38" s="240">
        <f t="shared" si="86"/>
        <v>12369.315456</v>
      </c>
      <c r="EE38" s="240">
        <f t="shared" si="86"/>
        <v>12714.72192</v>
      </c>
      <c r="EF38" s="240">
        <f t="shared" si="86"/>
        <v>12613.121279999999</v>
      </c>
      <c r="EG38" s="240">
        <f t="shared" ref="EG38:GR38" si="87">EG36+EG30</f>
        <v>12156.757631999999</v>
      </c>
      <c r="EH38" s="240">
        <f t="shared" si="87"/>
        <v>12407.420159999998</v>
      </c>
      <c r="EI38" s="240">
        <f t="shared" si="87"/>
        <v>13485.244031999999</v>
      </c>
      <c r="EJ38" s="240">
        <f t="shared" si="87"/>
        <v>13830.650496</v>
      </c>
      <c r="EK38" s="240">
        <f t="shared" si="87"/>
        <v>12998.346624</v>
      </c>
      <c r="EL38" s="240">
        <f t="shared" si="87"/>
        <v>13485.244031999999</v>
      </c>
      <c r="EM38" s="240">
        <f t="shared" si="87"/>
        <v>11198.926079999999</v>
      </c>
      <c r="EN38" s="240">
        <f t="shared" si="87"/>
        <v>11917.630079999999</v>
      </c>
      <c r="EO38" s="240">
        <f t="shared" si="87"/>
        <v>11970.30528</v>
      </c>
      <c r="EP38" s="240">
        <f t="shared" si="87"/>
        <v>12369.315456</v>
      </c>
      <c r="EQ38" s="240">
        <f t="shared" si="87"/>
        <v>12714.72192</v>
      </c>
      <c r="ER38" s="240">
        <f t="shared" si="87"/>
        <v>12613.121279999999</v>
      </c>
      <c r="ES38" s="240">
        <f t="shared" si="87"/>
        <v>12156.757631999999</v>
      </c>
      <c r="ET38" s="240">
        <f t="shared" si="87"/>
        <v>12407.420159999998</v>
      </c>
      <c r="EU38" s="240">
        <f t="shared" si="87"/>
        <v>13485.244031999999</v>
      </c>
      <c r="EV38" s="240">
        <f t="shared" si="87"/>
        <v>13830.650496</v>
      </c>
      <c r="EW38" s="240">
        <f t="shared" si="87"/>
        <v>12708.186624000002</v>
      </c>
      <c r="EX38" s="240">
        <f t="shared" si="87"/>
        <v>13485.244031999999</v>
      </c>
      <c r="EY38" s="240">
        <f t="shared" si="87"/>
        <v>11198.926079999999</v>
      </c>
      <c r="EZ38" s="240">
        <f t="shared" si="87"/>
        <v>11917.630079999999</v>
      </c>
      <c r="FA38" s="240">
        <f t="shared" si="87"/>
        <v>11970.30528</v>
      </c>
      <c r="FB38" s="240">
        <f t="shared" si="87"/>
        <v>12369.315456</v>
      </c>
      <c r="FC38" s="240">
        <f t="shared" si="87"/>
        <v>12714.72192</v>
      </c>
      <c r="FD38" s="240">
        <f t="shared" si="87"/>
        <v>12613.121279999999</v>
      </c>
      <c r="FE38" s="240">
        <f t="shared" si="87"/>
        <v>12156.757631999999</v>
      </c>
      <c r="FF38" s="240">
        <f t="shared" si="87"/>
        <v>12407.420159999998</v>
      </c>
      <c r="FG38" s="240">
        <f t="shared" si="87"/>
        <v>13485.244031999999</v>
      </c>
      <c r="FH38" s="240">
        <f t="shared" si="87"/>
        <v>13830.650496</v>
      </c>
      <c r="FI38" s="240">
        <f t="shared" si="87"/>
        <v>12708.186624000002</v>
      </c>
      <c r="FJ38" s="240">
        <f t="shared" si="87"/>
        <v>13485.244031999999</v>
      </c>
      <c r="FK38" s="240">
        <f t="shared" si="87"/>
        <v>11198.926079999999</v>
      </c>
      <c r="FL38" s="240">
        <f t="shared" si="87"/>
        <v>11917.630079999999</v>
      </c>
      <c r="FM38" s="240">
        <f t="shared" si="87"/>
        <v>11970.30528</v>
      </c>
      <c r="FN38" s="240">
        <f t="shared" si="87"/>
        <v>12369.315456</v>
      </c>
      <c r="FO38" s="240">
        <f t="shared" si="87"/>
        <v>12714.72192</v>
      </c>
      <c r="FP38" s="240">
        <f t="shared" si="87"/>
        <v>12613.121279999999</v>
      </c>
      <c r="FQ38" s="240">
        <f t="shared" si="87"/>
        <v>12156.757631999999</v>
      </c>
      <c r="FR38" s="240">
        <f t="shared" si="87"/>
        <v>12407.420159999998</v>
      </c>
      <c r="FS38" s="240">
        <f t="shared" si="87"/>
        <v>13485.244031999999</v>
      </c>
      <c r="FT38" s="240">
        <f t="shared" si="87"/>
        <v>13830.650496</v>
      </c>
      <c r="FU38" s="240">
        <f t="shared" si="87"/>
        <v>12708.186624000002</v>
      </c>
      <c r="FV38" s="240">
        <f t="shared" si="87"/>
        <v>13485.244031999999</v>
      </c>
      <c r="FW38" s="240">
        <f t="shared" si="87"/>
        <v>11198.926079999999</v>
      </c>
      <c r="FX38" s="240">
        <f t="shared" si="87"/>
        <v>11917.630079999999</v>
      </c>
      <c r="FY38" s="240">
        <f t="shared" si="87"/>
        <v>11970.30528</v>
      </c>
      <c r="FZ38" s="240">
        <f t="shared" si="87"/>
        <v>12369.315456</v>
      </c>
      <c r="GA38" s="240">
        <f t="shared" si="87"/>
        <v>12714.72192</v>
      </c>
      <c r="GB38" s="240">
        <f t="shared" si="87"/>
        <v>12613.121279999999</v>
      </c>
      <c r="GC38" s="240">
        <f t="shared" si="87"/>
        <v>12156.757631999999</v>
      </c>
      <c r="GD38" s="240">
        <f t="shared" si="87"/>
        <v>12407.420159999998</v>
      </c>
      <c r="GE38" s="240">
        <f t="shared" si="87"/>
        <v>13485.244031999999</v>
      </c>
      <c r="GF38" s="240">
        <f t="shared" si="87"/>
        <v>13830.650496</v>
      </c>
      <c r="GG38" s="240">
        <f t="shared" si="87"/>
        <v>12998.346624</v>
      </c>
      <c r="GH38" s="240">
        <f t="shared" si="87"/>
        <v>13485.244031999999</v>
      </c>
      <c r="GI38" s="240">
        <f t="shared" si="87"/>
        <v>11198.926079999999</v>
      </c>
      <c r="GJ38" s="240">
        <f t="shared" si="87"/>
        <v>11917.630079999999</v>
      </c>
      <c r="GK38" s="240">
        <f t="shared" si="87"/>
        <v>11970.30528</v>
      </c>
      <c r="GL38" s="240">
        <f t="shared" si="87"/>
        <v>12369.315456</v>
      </c>
      <c r="GM38" s="240">
        <f t="shared" si="87"/>
        <v>12714.72192</v>
      </c>
      <c r="GN38" s="240">
        <f t="shared" si="87"/>
        <v>12613.121279999999</v>
      </c>
      <c r="GO38" s="240">
        <f t="shared" si="87"/>
        <v>12156.757631999999</v>
      </c>
      <c r="GP38" s="240">
        <f t="shared" si="87"/>
        <v>12407.420159999998</v>
      </c>
      <c r="GQ38" s="240">
        <f t="shared" si="87"/>
        <v>13485.244031999999</v>
      </c>
      <c r="GR38" s="240">
        <f t="shared" si="87"/>
        <v>13830.650496</v>
      </c>
      <c r="GS38" s="240">
        <f t="shared" ref="GS38:IN38" si="88">GS36+GS30</f>
        <v>12708.186624000002</v>
      </c>
      <c r="GT38" s="240">
        <f t="shared" si="88"/>
        <v>13485.244031999999</v>
      </c>
      <c r="GU38" s="240">
        <f t="shared" si="88"/>
        <v>11198.926079999999</v>
      </c>
      <c r="GV38" s="240">
        <f t="shared" si="88"/>
        <v>11917.630079999999</v>
      </c>
      <c r="GW38" s="240">
        <f t="shared" si="88"/>
        <v>11970.30528</v>
      </c>
      <c r="GX38" s="240">
        <f t="shared" si="88"/>
        <v>12369.315456</v>
      </c>
      <c r="GY38" s="240">
        <f t="shared" si="88"/>
        <v>12714.72192</v>
      </c>
      <c r="GZ38" s="240">
        <f t="shared" si="88"/>
        <v>12613.121279999999</v>
      </c>
      <c r="HA38" s="240">
        <f t="shared" si="88"/>
        <v>12156.757631999999</v>
      </c>
      <c r="HB38" s="240">
        <f t="shared" si="88"/>
        <v>12407.420159999998</v>
      </c>
      <c r="HC38" s="240">
        <f t="shared" si="88"/>
        <v>13485.244031999999</v>
      </c>
      <c r="HD38" s="240">
        <f t="shared" si="88"/>
        <v>13830.650496</v>
      </c>
      <c r="HE38" s="240">
        <f t="shared" si="88"/>
        <v>12708.186624000002</v>
      </c>
      <c r="HF38" s="240">
        <f t="shared" si="88"/>
        <v>13485.244031999999</v>
      </c>
      <c r="HG38" s="240">
        <f t="shared" si="88"/>
        <v>11198.926079999999</v>
      </c>
      <c r="HH38" s="240">
        <f t="shared" si="88"/>
        <v>11917.630079999999</v>
      </c>
      <c r="HI38" s="240">
        <f t="shared" si="88"/>
        <v>11970.30528</v>
      </c>
      <c r="HJ38" s="240">
        <f t="shared" si="88"/>
        <v>12369.315456</v>
      </c>
      <c r="HK38" s="240">
        <f t="shared" si="88"/>
        <v>12714.72192</v>
      </c>
      <c r="HL38" s="240">
        <f t="shared" si="88"/>
        <v>12613.121279999999</v>
      </c>
      <c r="HM38" s="240">
        <f t="shared" si="88"/>
        <v>12156.757631999999</v>
      </c>
      <c r="HN38" s="240">
        <f t="shared" si="88"/>
        <v>12407.420159999998</v>
      </c>
      <c r="HO38" s="240">
        <f t="shared" si="88"/>
        <v>13485.244031999999</v>
      </c>
      <c r="HP38" s="240">
        <f t="shared" si="88"/>
        <v>13830.650496</v>
      </c>
      <c r="HQ38" s="240">
        <f t="shared" si="88"/>
        <v>12708.186624000002</v>
      </c>
      <c r="HR38" s="240">
        <f t="shared" si="88"/>
        <v>13485.244031999999</v>
      </c>
      <c r="HS38" s="240">
        <f t="shared" si="88"/>
        <v>11198.926079999999</v>
      </c>
      <c r="HT38" s="240">
        <f t="shared" si="88"/>
        <v>11917.630079999999</v>
      </c>
      <c r="HU38" s="240">
        <f t="shared" si="88"/>
        <v>11970.30528</v>
      </c>
      <c r="HV38" s="240">
        <f t="shared" si="88"/>
        <v>12369.315456</v>
      </c>
      <c r="HW38" s="240">
        <f t="shared" si="88"/>
        <v>12714.72192</v>
      </c>
      <c r="HX38" s="240">
        <f t="shared" si="88"/>
        <v>12613.121279999999</v>
      </c>
      <c r="HY38" s="240">
        <f t="shared" si="88"/>
        <v>12156.757631999999</v>
      </c>
      <c r="HZ38" s="240">
        <f t="shared" si="88"/>
        <v>12407.420159999998</v>
      </c>
      <c r="IA38" s="240">
        <f t="shared" si="88"/>
        <v>13485.244031999999</v>
      </c>
      <c r="IB38" s="240">
        <f t="shared" si="88"/>
        <v>13830.650496</v>
      </c>
      <c r="IC38" s="240">
        <f t="shared" si="88"/>
        <v>12998.346624</v>
      </c>
      <c r="ID38" s="240">
        <f t="shared" si="88"/>
        <v>13485.244031999999</v>
      </c>
      <c r="IE38" s="240">
        <f t="shared" si="88"/>
        <v>11198.926079999999</v>
      </c>
      <c r="IF38" s="240">
        <f t="shared" si="88"/>
        <v>11917.630079999999</v>
      </c>
      <c r="IG38" s="240">
        <f t="shared" si="88"/>
        <v>11970.30528</v>
      </c>
      <c r="IH38" s="240">
        <f t="shared" si="88"/>
        <v>12369.315456</v>
      </c>
      <c r="II38" s="240">
        <f t="shared" si="88"/>
        <v>12714.72192</v>
      </c>
      <c r="IJ38" s="240">
        <f t="shared" si="88"/>
        <v>12613.121279999999</v>
      </c>
      <c r="IK38" s="240">
        <f t="shared" si="88"/>
        <v>12156.757631999999</v>
      </c>
      <c r="IL38" s="240">
        <f t="shared" si="88"/>
        <v>12407.420159999998</v>
      </c>
      <c r="IM38" s="240">
        <f t="shared" si="88"/>
        <v>13485.244031999999</v>
      </c>
      <c r="IN38" s="240">
        <f t="shared" si="88"/>
        <v>13830.650496</v>
      </c>
    </row>
    <row r="39" spans="1:248" ht="12.95" customHeight="1">
      <c r="B39" s="19" t="s">
        <v>523</v>
      </c>
      <c r="C39" s="1"/>
      <c r="D39" s="1"/>
      <c r="E39" s="1"/>
      <c r="F39" s="10"/>
      <c r="G39" s="88"/>
      <c r="H39" s="1"/>
      <c r="I39" s="233">
        <f>I45*I5</f>
        <v>6564.2959872000001</v>
      </c>
      <c r="J39" s="233">
        <f t="shared" ref="J39:BT39" si="89">J45*J5</f>
        <v>7092.2532095999995</v>
      </c>
      <c r="K39" s="233">
        <f t="shared" si="89"/>
        <v>6308.077824</v>
      </c>
      <c r="L39" s="233">
        <f t="shared" si="89"/>
        <v>6621.969024</v>
      </c>
      <c r="M39" s="233">
        <f t="shared" si="89"/>
        <v>6539.4915839999994</v>
      </c>
      <c r="N39" s="233">
        <f t="shared" si="89"/>
        <v>6757.4746367999996</v>
      </c>
      <c r="O39" s="233">
        <f t="shared" si="89"/>
        <v>6861.0965759999999</v>
      </c>
      <c r="P39" s="233">
        <f t="shared" si="89"/>
        <v>6732.3363840000002</v>
      </c>
      <c r="Q39" s="233">
        <f t="shared" si="89"/>
        <v>6693.7072895999991</v>
      </c>
      <c r="R39" s="233">
        <f t="shared" si="89"/>
        <v>6670.6260479999992</v>
      </c>
      <c r="S39" s="233">
        <f t="shared" si="89"/>
        <v>7092.2532095999995</v>
      </c>
      <c r="T39" s="233">
        <f t="shared" si="89"/>
        <v>7195.8751487999998</v>
      </c>
      <c r="U39" s="233">
        <f t="shared" si="89"/>
        <v>9197.3919744000013</v>
      </c>
      <c r="V39" s="233">
        <f t="shared" si="89"/>
        <v>9832.1064191999994</v>
      </c>
      <c r="W39" s="233">
        <f t="shared" si="89"/>
        <v>8404.1556479999999</v>
      </c>
      <c r="X39" s="233">
        <f t="shared" si="89"/>
        <v>8891.5380479999985</v>
      </c>
      <c r="Y39" s="233">
        <f t="shared" si="89"/>
        <v>8866.9831679999988</v>
      </c>
      <c r="Z39" s="233">
        <f t="shared" si="89"/>
        <v>9162.5492735999997</v>
      </c>
      <c r="AA39" s="233">
        <f t="shared" si="89"/>
        <v>9369.7931520000002</v>
      </c>
      <c r="AB39" s="233">
        <f t="shared" si="89"/>
        <v>9252.6727680000004</v>
      </c>
      <c r="AC39" s="233">
        <f t="shared" si="89"/>
        <v>9035.0145792000003</v>
      </c>
      <c r="AD39" s="233">
        <f t="shared" si="89"/>
        <v>9129.2520959999983</v>
      </c>
      <c r="AE39" s="233">
        <f t="shared" si="89"/>
        <v>9832.1064191999994</v>
      </c>
      <c r="AF39" s="233">
        <f t="shared" si="89"/>
        <v>10039.350297599998</v>
      </c>
      <c r="AG39" s="233">
        <f t="shared" si="89"/>
        <v>11830.4879616</v>
      </c>
      <c r="AH39" s="233">
        <f t="shared" si="89"/>
        <v>12571.959628799999</v>
      </c>
      <c r="AI39" s="233">
        <f t="shared" si="89"/>
        <v>10500.233472</v>
      </c>
      <c r="AJ39" s="233">
        <f t="shared" si="89"/>
        <v>11161.107072000001</v>
      </c>
      <c r="AK39" s="233">
        <f t="shared" si="89"/>
        <v>11194.474752</v>
      </c>
      <c r="AL39" s="233">
        <f t="shared" si="89"/>
        <v>11567.6239104</v>
      </c>
      <c r="AM39" s="233">
        <f t="shared" si="89"/>
        <v>11878.489728</v>
      </c>
      <c r="AN39" s="233">
        <f t="shared" si="89"/>
        <v>11773.009152000001</v>
      </c>
      <c r="AO39" s="233">
        <f t="shared" si="89"/>
        <v>11376.3218688</v>
      </c>
      <c r="AP39" s="233">
        <f t="shared" si="89"/>
        <v>11587.878143999998</v>
      </c>
      <c r="AQ39" s="233">
        <f t="shared" si="89"/>
        <v>12571.959628799999</v>
      </c>
      <c r="AR39" s="233">
        <f t="shared" si="89"/>
        <v>12882.8254464</v>
      </c>
      <c r="AS39" s="233">
        <f t="shared" si="89"/>
        <v>12266.353400832002</v>
      </c>
      <c r="AT39" s="233">
        <f t="shared" si="89"/>
        <v>12736.350821375998</v>
      </c>
      <c r="AU39" s="233">
        <f t="shared" si="89"/>
        <v>10625.998141439999</v>
      </c>
      <c r="AV39" s="233">
        <f t="shared" si="89"/>
        <v>11297.281213439999</v>
      </c>
      <c r="AW39" s="233">
        <f t="shared" si="89"/>
        <v>11334.124247039999</v>
      </c>
      <c r="AX39" s="233">
        <f t="shared" si="89"/>
        <v>11711.928388607999</v>
      </c>
      <c r="AY39" s="233">
        <f t="shared" si="89"/>
        <v>12029.01152256</v>
      </c>
      <c r="AZ39" s="233">
        <f t="shared" si="89"/>
        <v>11924.22933504</v>
      </c>
      <c r="BA39" s="233">
        <f t="shared" si="89"/>
        <v>11516.800306175999</v>
      </c>
      <c r="BB39" s="233">
        <f t="shared" si="89"/>
        <v>11735.395706879999</v>
      </c>
      <c r="BC39" s="233">
        <f t="shared" si="89"/>
        <v>12736.350821375998</v>
      </c>
      <c r="BD39" s="233">
        <f t="shared" si="89"/>
        <v>13053.433955327999</v>
      </c>
      <c r="BE39" s="233">
        <f t="shared" si="89"/>
        <v>12149.619195248641</v>
      </c>
      <c r="BF39" s="233">
        <f t="shared" si="89"/>
        <v>12904.02983780352</v>
      </c>
      <c r="BG39" s="233">
        <f t="shared" si="89"/>
        <v>10754.2781042688</v>
      </c>
      <c r="BH39" s="233">
        <f t="shared" si="89"/>
        <v>11436.1788377088</v>
      </c>
      <c r="BI39" s="233">
        <f t="shared" si="89"/>
        <v>11476.566731980802</v>
      </c>
      <c r="BJ39" s="233">
        <f t="shared" si="89"/>
        <v>11859.11895638016</v>
      </c>
      <c r="BK39" s="233">
        <f t="shared" si="89"/>
        <v>12182.543753011201</v>
      </c>
      <c r="BL39" s="233">
        <f t="shared" si="89"/>
        <v>12078.473921740802</v>
      </c>
      <c r="BM39" s="233">
        <f t="shared" si="89"/>
        <v>11660.08831229952</v>
      </c>
      <c r="BN39" s="233">
        <f t="shared" si="89"/>
        <v>11885.863621017601</v>
      </c>
      <c r="BO39" s="233">
        <f t="shared" si="89"/>
        <v>12904.02983780352</v>
      </c>
      <c r="BP39" s="233">
        <f t="shared" si="89"/>
        <v>13227.45463443456</v>
      </c>
      <c r="BQ39" s="233">
        <f t="shared" si="89"/>
        <v>12313.987579153614</v>
      </c>
      <c r="BR39" s="233">
        <f t="shared" si="89"/>
        <v>13075.062434559592</v>
      </c>
      <c r="BS39" s="233">
        <f t="shared" si="89"/>
        <v>10885.123666354177</v>
      </c>
      <c r="BT39" s="233">
        <f t="shared" si="89"/>
        <v>11577.854414462976</v>
      </c>
      <c r="BU39" s="233">
        <f t="shared" ref="BU39:EF39" si="90">BU45*BU5</f>
        <v>11621.858066620416</v>
      </c>
      <c r="BV39" s="233">
        <f t="shared" si="90"/>
        <v>12009.253335507763</v>
      </c>
      <c r="BW39" s="233">
        <f t="shared" si="90"/>
        <v>12339.146628071425</v>
      </c>
      <c r="BX39" s="233">
        <f t="shared" si="90"/>
        <v>12235.803400175617</v>
      </c>
      <c r="BY39" s="233">
        <f t="shared" si="90"/>
        <v>11806.242078545511</v>
      </c>
      <c r="BZ39" s="233">
        <f t="shared" si="90"/>
        <v>12039.340893437951</v>
      </c>
      <c r="CA39" s="233">
        <f t="shared" si="90"/>
        <v>13075.062434559592</v>
      </c>
      <c r="CB39" s="233">
        <f t="shared" si="90"/>
        <v>13404.955727123252</v>
      </c>
      <c r="CC39" s="233">
        <f t="shared" si="90"/>
        <v>12481.643330736686</v>
      </c>
      <c r="CD39" s="233">
        <f t="shared" si="90"/>
        <v>13249.515683250782</v>
      </c>
      <c r="CE39" s="233">
        <f t="shared" si="90"/>
        <v>11018.586139681262</v>
      </c>
      <c r="CF39" s="233">
        <f t="shared" si="90"/>
        <v>11722.363502752236</v>
      </c>
      <c r="CG39" s="233">
        <f t="shared" si="90"/>
        <v>11770.055227952826</v>
      </c>
      <c r="CH39" s="233">
        <f t="shared" si="90"/>
        <v>12162.390402217919</v>
      </c>
      <c r="CI39" s="233">
        <f t="shared" si="90"/>
        <v>12498.881560632854</v>
      </c>
      <c r="CJ39" s="233">
        <f t="shared" si="90"/>
        <v>12396.279468179131</v>
      </c>
      <c r="CK39" s="233">
        <f t="shared" si="90"/>
        <v>11955.31892011642</v>
      </c>
      <c r="CL39" s="233">
        <f t="shared" si="90"/>
        <v>12195.88771130671</v>
      </c>
      <c r="CM39" s="233">
        <f t="shared" si="90"/>
        <v>13249.515683250782</v>
      </c>
      <c r="CN39" s="233">
        <f t="shared" si="90"/>
        <v>13586.006841665716</v>
      </c>
      <c r="CO39" s="233">
        <f t="shared" si="90"/>
        <v>12941.864624329928</v>
      </c>
      <c r="CP39" s="233">
        <f t="shared" si="90"/>
        <v>13427.457996915799</v>
      </c>
      <c r="CQ39" s="233">
        <f t="shared" si="90"/>
        <v>11154.717862474885</v>
      </c>
      <c r="CR39" s="233">
        <f t="shared" si="90"/>
        <v>11869.76277280728</v>
      </c>
      <c r="CS39" s="233">
        <f t="shared" si="90"/>
        <v>11921.216332511882</v>
      </c>
      <c r="CT39" s="233">
        <f t="shared" si="90"/>
        <v>12318.590210262277</v>
      </c>
      <c r="CU39" s="233">
        <f t="shared" si="90"/>
        <v>12661.811191845511</v>
      </c>
      <c r="CV39" s="233">
        <f t="shared" si="90"/>
        <v>12559.965057542711</v>
      </c>
      <c r="CW39" s="233">
        <f t="shared" si="90"/>
        <v>12107.37729851875</v>
      </c>
      <c r="CX39" s="233">
        <f t="shared" si="90"/>
        <v>12355.565465532844</v>
      </c>
      <c r="CY39" s="233">
        <f t="shared" si="90"/>
        <v>13427.457996915799</v>
      </c>
      <c r="CZ39" s="233">
        <f t="shared" si="90"/>
        <v>13770.678978499031</v>
      </c>
      <c r="DA39" s="233">
        <f t="shared" si="90"/>
        <v>12708.186624000002</v>
      </c>
      <c r="DB39" s="233">
        <f t="shared" si="90"/>
        <v>13485.244031999999</v>
      </c>
      <c r="DC39" s="233">
        <f t="shared" si="90"/>
        <v>11198.926079999999</v>
      </c>
      <c r="DD39" s="233">
        <f t="shared" si="90"/>
        <v>11917.630079999999</v>
      </c>
      <c r="DE39" s="233">
        <f t="shared" si="90"/>
        <v>11970.30528</v>
      </c>
      <c r="DF39" s="233">
        <f t="shared" si="90"/>
        <v>12369.315456</v>
      </c>
      <c r="DG39" s="233">
        <f t="shared" si="90"/>
        <v>12714.72192</v>
      </c>
      <c r="DH39" s="233">
        <f t="shared" si="90"/>
        <v>12613.121279999999</v>
      </c>
      <c r="DI39" s="233">
        <f t="shared" si="90"/>
        <v>12156.757631999999</v>
      </c>
      <c r="DJ39" s="233">
        <f t="shared" si="90"/>
        <v>12407.420159999998</v>
      </c>
      <c r="DK39" s="233">
        <f t="shared" si="90"/>
        <v>13485.244031999999</v>
      </c>
      <c r="DL39" s="233">
        <f t="shared" si="90"/>
        <v>13830.650496</v>
      </c>
      <c r="DM39" s="233">
        <f t="shared" si="90"/>
        <v>12708.186624000002</v>
      </c>
      <c r="DN39" s="233">
        <f t="shared" si="90"/>
        <v>13485.244031999999</v>
      </c>
      <c r="DO39" s="233">
        <f t="shared" si="90"/>
        <v>11198.926079999999</v>
      </c>
      <c r="DP39" s="233">
        <f t="shared" si="90"/>
        <v>11917.630079999999</v>
      </c>
      <c r="DQ39" s="233">
        <f t="shared" si="90"/>
        <v>11970.30528</v>
      </c>
      <c r="DR39" s="233">
        <f t="shared" si="90"/>
        <v>12369.315456</v>
      </c>
      <c r="DS39" s="233">
        <f t="shared" si="90"/>
        <v>12714.72192</v>
      </c>
      <c r="DT39" s="233">
        <f t="shared" si="90"/>
        <v>12613.121279999999</v>
      </c>
      <c r="DU39" s="233">
        <f t="shared" si="90"/>
        <v>12156.757631999999</v>
      </c>
      <c r="DV39" s="233">
        <f t="shared" si="90"/>
        <v>12407.420159999998</v>
      </c>
      <c r="DW39" s="233">
        <f t="shared" si="90"/>
        <v>13485.244031999999</v>
      </c>
      <c r="DX39" s="233">
        <f t="shared" si="90"/>
        <v>13830.650496</v>
      </c>
      <c r="DY39" s="233">
        <f t="shared" si="90"/>
        <v>12708.186624000002</v>
      </c>
      <c r="DZ39" s="233">
        <f t="shared" si="90"/>
        <v>13485.244031999999</v>
      </c>
      <c r="EA39" s="233">
        <f t="shared" si="90"/>
        <v>11198.926079999999</v>
      </c>
      <c r="EB39" s="233">
        <f t="shared" si="90"/>
        <v>11917.630079999999</v>
      </c>
      <c r="EC39" s="233">
        <f t="shared" si="90"/>
        <v>11970.30528</v>
      </c>
      <c r="ED39" s="233">
        <f t="shared" si="90"/>
        <v>12369.315456</v>
      </c>
      <c r="EE39" s="233">
        <f t="shared" si="90"/>
        <v>12714.72192</v>
      </c>
      <c r="EF39" s="233">
        <f t="shared" si="90"/>
        <v>12613.121279999999</v>
      </c>
      <c r="EG39" s="233">
        <f t="shared" ref="EG39:GR39" si="91">EG45*EG5</f>
        <v>12156.757631999999</v>
      </c>
      <c r="EH39" s="233">
        <f t="shared" si="91"/>
        <v>12407.420159999998</v>
      </c>
      <c r="EI39" s="233">
        <f t="shared" si="91"/>
        <v>13485.244031999999</v>
      </c>
      <c r="EJ39" s="233">
        <f t="shared" si="91"/>
        <v>13830.650496</v>
      </c>
      <c r="EK39" s="233">
        <f t="shared" si="91"/>
        <v>12998.346624</v>
      </c>
      <c r="EL39" s="233">
        <f t="shared" si="91"/>
        <v>13485.244031999999</v>
      </c>
      <c r="EM39" s="233">
        <f t="shared" si="91"/>
        <v>11198.926079999999</v>
      </c>
      <c r="EN39" s="233">
        <f t="shared" si="91"/>
        <v>11917.630079999999</v>
      </c>
      <c r="EO39" s="233">
        <f t="shared" si="91"/>
        <v>11970.30528</v>
      </c>
      <c r="EP39" s="233">
        <f t="shared" si="91"/>
        <v>12369.315456</v>
      </c>
      <c r="EQ39" s="233">
        <f t="shared" si="91"/>
        <v>12714.72192</v>
      </c>
      <c r="ER39" s="233">
        <f t="shared" si="91"/>
        <v>12613.121279999999</v>
      </c>
      <c r="ES39" s="233">
        <f t="shared" si="91"/>
        <v>12156.757631999999</v>
      </c>
      <c r="ET39" s="233">
        <f t="shared" si="91"/>
        <v>12407.420159999998</v>
      </c>
      <c r="EU39" s="233">
        <f t="shared" si="91"/>
        <v>13485.244031999999</v>
      </c>
      <c r="EV39" s="233">
        <f t="shared" si="91"/>
        <v>13830.650496</v>
      </c>
      <c r="EW39" s="233">
        <f t="shared" si="91"/>
        <v>12708.186624000002</v>
      </c>
      <c r="EX39" s="233">
        <f t="shared" si="91"/>
        <v>13485.244031999999</v>
      </c>
      <c r="EY39" s="233">
        <f t="shared" si="91"/>
        <v>11198.926079999999</v>
      </c>
      <c r="EZ39" s="233">
        <f t="shared" si="91"/>
        <v>11917.630079999999</v>
      </c>
      <c r="FA39" s="233">
        <f t="shared" si="91"/>
        <v>11970.30528</v>
      </c>
      <c r="FB39" s="233">
        <f t="shared" si="91"/>
        <v>12369.315456</v>
      </c>
      <c r="FC39" s="233">
        <f t="shared" si="91"/>
        <v>12714.72192</v>
      </c>
      <c r="FD39" s="233">
        <f t="shared" si="91"/>
        <v>12613.121279999999</v>
      </c>
      <c r="FE39" s="233">
        <f t="shared" si="91"/>
        <v>12156.757631999999</v>
      </c>
      <c r="FF39" s="233">
        <f t="shared" si="91"/>
        <v>12407.420159999998</v>
      </c>
      <c r="FG39" s="233">
        <f t="shared" si="91"/>
        <v>13485.244031999999</v>
      </c>
      <c r="FH39" s="233">
        <f t="shared" si="91"/>
        <v>13830.650496</v>
      </c>
      <c r="FI39" s="233">
        <f t="shared" si="91"/>
        <v>12708.186624000002</v>
      </c>
      <c r="FJ39" s="233">
        <f t="shared" si="91"/>
        <v>13485.244031999999</v>
      </c>
      <c r="FK39" s="233">
        <f t="shared" si="91"/>
        <v>11198.926079999999</v>
      </c>
      <c r="FL39" s="233">
        <f t="shared" si="91"/>
        <v>11917.630079999999</v>
      </c>
      <c r="FM39" s="233">
        <f t="shared" si="91"/>
        <v>11970.30528</v>
      </c>
      <c r="FN39" s="233">
        <f t="shared" si="91"/>
        <v>12369.315456</v>
      </c>
      <c r="FO39" s="233">
        <f t="shared" si="91"/>
        <v>12714.72192</v>
      </c>
      <c r="FP39" s="233">
        <f t="shared" si="91"/>
        <v>12613.121279999999</v>
      </c>
      <c r="FQ39" s="233">
        <f t="shared" si="91"/>
        <v>12156.757631999999</v>
      </c>
      <c r="FR39" s="233">
        <f t="shared" si="91"/>
        <v>12407.420159999998</v>
      </c>
      <c r="FS39" s="233">
        <f t="shared" si="91"/>
        <v>13485.244031999999</v>
      </c>
      <c r="FT39" s="233">
        <f t="shared" si="91"/>
        <v>13830.650496</v>
      </c>
      <c r="FU39" s="233">
        <f t="shared" si="91"/>
        <v>12708.186624000002</v>
      </c>
      <c r="FV39" s="233">
        <f t="shared" si="91"/>
        <v>13485.244031999999</v>
      </c>
      <c r="FW39" s="233">
        <f t="shared" si="91"/>
        <v>11198.926079999999</v>
      </c>
      <c r="FX39" s="233">
        <f t="shared" si="91"/>
        <v>11917.630079999999</v>
      </c>
      <c r="FY39" s="233">
        <f t="shared" si="91"/>
        <v>11970.30528</v>
      </c>
      <c r="FZ39" s="233">
        <f t="shared" si="91"/>
        <v>12369.315456</v>
      </c>
      <c r="GA39" s="233">
        <f t="shared" si="91"/>
        <v>12714.72192</v>
      </c>
      <c r="GB39" s="233">
        <f t="shared" si="91"/>
        <v>12613.121279999999</v>
      </c>
      <c r="GC39" s="233">
        <f t="shared" si="91"/>
        <v>12156.757631999999</v>
      </c>
      <c r="GD39" s="233">
        <f t="shared" si="91"/>
        <v>12407.420159999998</v>
      </c>
      <c r="GE39" s="233">
        <f t="shared" si="91"/>
        <v>13485.244031999999</v>
      </c>
      <c r="GF39" s="233">
        <f t="shared" si="91"/>
        <v>13830.650496</v>
      </c>
      <c r="GG39" s="233">
        <f t="shared" si="91"/>
        <v>12998.346624</v>
      </c>
      <c r="GH39" s="233">
        <f t="shared" si="91"/>
        <v>13485.244031999999</v>
      </c>
      <c r="GI39" s="233">
        <f t="shared" si="91"/>
        <v>11198.926079999999</v>
      </c>
      <c r="GJ39" s="233">
        <f t="shared" si="91"/>
        <v>11917.630079999999</v>
      </c>
      <c r="GK39" s="233">
        <f t="shared" si="91"/>
        <v>11970.30528</v>
      </c>
      <c r="GL39" s="233">
        <f t="shared" si="91"/>
        <v>12369.315456</v>
      </c>
      <c r="GM39" s="233">
        <f t="shared" si="91"/>
        <v>12714.72192</v>
      </c>
      <c r="GN39" s="233">
        <f t="shared" si="91"/>
        <v>12613.121279999999</v>
      </c>
      <c r="GO39" s="233">
        <f t="shared" si="91"/>
        <v>12156.757631999999</v>
      </c>
      <c r="GP39" s="233">
        <f t="shared" si="91"/>
        <v>12407.420159999998</v>
      </c>
      <c r="GQ39" s="233">
        <f t="shared" si="91"/>
        <v>13485.244031999999</v>
      </c>
      <c r="GR39" s="233">
        <f t="shared" si="91"/>
        <v>13830.650496</v>
      </c>
      <c r="GS39" s="233">
        <f t="shared" ref="GS39:IN39" si="92">GS45*GS5</f>
        <v>12708.186624000002</v>
      </c>
      <c r="GT39" s="233">
        <f t="shared" si="92"/>
        <v>13485.244031999999</v>
      </c>
      <c r="GU39" s="233">
        <f t="shared" si="92"/>
        <v>11198.926079999999</v>
      </c>
      <c r="GV39" s="233">
        <f t="shared" si="92"/>
        <v>11917.630079999999</v>
      </c>
      <c r="GW39" s="233">
        <f t="shared" si="92"/>
        <v>11970.30528</v>
      </c>
      <c r="GX39" s="233">
        <f t="shared" si="92"/>
        <v>12369.315456</v>
      </c>
      <c r="GY39" s="233">
        <f t="shared" si="92"/>
        <v>12714.72192</v>
      </c>
      <c r="GZ39" s="233">
        <f t="shared" si="92"/>
        <v>12613.121279999999</v>
      </c>
      <c r="HA39" s="233">
        <f t="shared" si="92"/>
        <v>12156.757631999999</v>
      </c>
      <c r="HB39" s="233">
        <f t="shared" si="92"/>
        <v>12407.420159999998</v>
      </c>
      <c r="HC39" s="233">
        <f t="shared" si="92"/>
        <v>13485.244031999999</v>
      </c>
      <c r="HD39" s="233">
        <f t="shared" si="92"/>
        <v>13830.650496</v>
      </c>
      <c r="HE39" s="233">
        <f t="shared" si="92"/>
        <v>12708.186624000002</v>
      </c>
      <c r="HF39" s="233">
        <f t="shared" si="92"/>
        <v>13485.244031999999</v>
      </c>
      <c r="HG39" s="233">
        <f t="shared" si="92"/>
        <v>11198.926079999999</v>
      </c>
      <c r="HH39" s="233">
        <f t="shared" si="92"/>
        <v>11917.630079999999</v>
      </c>
      <c r="HI39" s="233">
        <f t="shared" si="92"/>
        <v>11970.30528</v>
      </c>
      <c r="HJ39" s="233">
        <f t="shared" si="92"/>
        <v>12369.315456</v>
      </c>
      <c r="HK39" s="233">
        <f t="shared" si="92"/>
        <v>12714.72192</v>
      </c>
      <c r="HL39" s="233">
        <f t="shared" si="92"/>
        <v>12613.121279999999</v>
      </c>
      <c r="HM39" s="233">
        <f t="shared" si="92"/>
        <v>12156.757631999999</v>
      </c>
      <c r="HN39" s="233">
        <f t="shared" si="92"/>
        <v>12407.420159999998</v>
      </c>
      <c r="HO39" s="233">
        <f t="shared" si="92"/>
        <v>13485.244031999999</v>
      </c>
      <c r="HP39" s="233">
        <f t="shared" si="92"/>
        <v>13830.650496</v>
      </c>
      <c r="HQ39" s="233">
        <f t="shared" si="92"/>
        <v>12708.186624000002</v>
      </c>
      <c r="HR39" s="233">
        <f t="shared" si="92"/>
        <v>13485.244031999999</v>
      </c>
      <c r="HS39" s="233">
        <f t="shared" si="92"/>
        <v>11198.926079999999</v>
      </c>
      <c r="HT39" s="233">
        <f t="shared" si="92"/>
        <v>11917.630079999999</v>
      </c>
      <c r="HU39" s="233">
        <f t="shared" si="92"/>
        <v>11970.30528</v>
      </c>
      <c r="HV39" s="233">
        <f t="shared" si="92"/>
        <v>12369.315456</v>
      </c>
      <c r="HW39" s="233">
        <f t="shared" si="92"/>
        <v>12714.72192</v>
      </c>
      <c r="HX39" s="233">
        <f t="shared" si="92"/>
        <v>12613.121279999999</v>
      </c>
      <c r="HY39" s="233">
        <f t="shared" si="92"/>
        <v>12156.757631999999</v>
      </c>
      <c r="HZ39" s="233">
        <f t="shared" si="92"/>
        <v>12407.420159999998</v>
      </c>
      <c r="IA39" s="233">
        <f t="shared" si="92"/>
        <v>13485.244031999999</v>
      </c>
      <c r="IB39" s="233">
        <f t="shared" si="92"/>
        <v>13830.650496</v>
      </c>
      <c r="IC39" s="233">
        <f t="shared" si="92"/>
        <v>12998.346624</v>
      </c>
      <c r="ID39" s="233">
        <f t="shared" si="92"/>
        <v>13485.244031999999</v>
      </c>
      <c r="IE39" s="233">
        <f t="shared" si="92"/>
        <v>11198.926079999999</v>
      </c>
      <c r="IF39" s="233">
        <f t="shared" si="92"/>
        <v>11917.630079999999</v>
      </c>
      <c r="IG39" s="233">
        <f t="shared" si="92"/>
        <v>11970.30528</v>
      </c>
      <c r="IH39" s="233">
        <f t="shared" si="92"/>
        <v>12369.315456</v>
      </c>
      <c r="II39" s="233">
        <f t="shared" si="92"/>
        <v>12714.72192</v>
      </c>
      <c r="IJ39" s="233">
        <f t="shared" si="92"/>
        <v>12613.121279999999</v>
      </c>
      <c r="IK39" s="233">
        <f t="shared" si="92"/>
        <v>12156.757631999999</v>
      </c>
      <c r="IL39" s="233">
        <f t="shared" si="92"/>
        <v>12407.420159999998</v>
      </c>
      <c r="IM39" s="233">
        <f t="shared" si="92"/>
        <v>13485.244031999999</v>
      </c>
      <c r="IN39" s="233">
        <f t="shared" si="92"/>
        <v>13830.650496</v>
      </c>
    </row>
    <row r="40" spans="1:248" ht="12.95" customHeight="1">
      <c r="B40" s="19" t="s">
        <v>524</v>
      </c>
      <c r="C40" s="1"/>
      <c r="D40" s="1"/>
      <c r="E40" s="1"/>
      <c r="F40" s="10"/>
      <c r="G40" s="88"/>
      <c r="H40" s="1"/>
      <c r="I40" s="233">
        <f t="shared" ref="I40:BT40" si="93">I39-I38</f>
        <v>0</v>
      </c>
      <c r="J40" s="233">
        <f t="shared" si="93"/>
        <v>0</v>
      </c>
      <c r="K40" s="233">
        <f t="shared" si="93"/>
        <v>0</v>
      </c>
      <c r="L40" s="233">
        <f t="shared" si="93"/>
        <v>0</v>
      </c>
      <c r="M40" s="233">
        <f t="shared" si="93"/>
        <v>0</v>
      </c>
      <c r="N40" s="233">
        <f t="shared" si="93"/>
        <v>0</v>
      </c>
      <c r="O40" s="233">
        <f t="shared" si="93"/>
        <v>0</v>
      </c>
      <c r="P40" s="233">
        <f t="shared" si="93"/>
        <v>0</v>
      </c>
      <c r="Q40" s="233">
        <f t="shared" si="93"/>
        <v>0</v>
      </c>
      <c r="R40" s="233">
        <f t="shared" si="93"/>
        <v>0</v>
      </c>
      <c r="S40" s="233">
        <f t="shared" si="93"/>
        <v>0</v>
      </c>
      <c r="T40" s="233">
        <f t="shared" si="93"/>
        <v>0</v>
      </c>
      <c r="U40" s="233">
        <f t="shared" si="93"/>
        <v>0</v>
      </c>
      <c r="V40" s="233">
        <f t="shared" si="93"/>
        <v>0</v>
      </c>
      <c r="W40" s="233">
        <f t="shared" si="93"/>
        <v>0</v>
      </c>
      <c r="X40" s="233">
        <f t="shared" si="93"/>
        <v>0</v>
      </c>
      <c r="Y40" s="233">
        <f t="shared" si="93"/>
        <v>0</v>
      </c>
      <c r="Z40" s="233">
        <f t="shared" si="93"/>
        <v>0</v>
      </c>
      <c r="AA40" s="233">
        <f t="shared" si="93"/>
        <v>0</v>
      </c>
      <c r="AB40" s="233">
        <f t="shared" si="93"/>
        <v>0</v>
      </c>
      <c r="AC40" s="233">
        <f t="shared" si="93"/>
        <v>0</v>
      </c>
      <c r="AD40" s="233">
        <f t="shared" si="93"/>
        <v>0</v>
      </c>
      <c r="AE40" s="233">
        <f t="shared" si="93"/>
        <v>0</v>
      </c>
      <c r="AF40" s="233">
        <f t="shared" si="93"/>
        <v>0</v>
      </c>
      <c r="AG40" s="233">
        <f t="shared" si="93"/>
        <v>0</v>
      </c>
      <c r="AH40" s="233">
        <f t="shared" si="93"/>
        <v>0</v>
      </c>
      <c r="AI40" s="233">
        <f t="shared" si="93"/>
        <v>0</v>
      </c>
      <c r="AJ40" s="233">
        <f t="shared" si="93"/>
        <v>0</v>
      </c>
      <c r="AK40" s="233">
        <f t="shared" si="93"/>
        <v>0</v>
      </c>
      <c r="AL40" s="233">
        <f t="shared" si="93"/>
        <v>0</v>
      </c>
      <c r="AM40" s="233">
        <f t="shared" si="93"/>
        <v>0</v>
      </c>
      <c r="AN40" s="233">
        <f t="shared" si="93"/>
        <v>0</v>
      </c>
      <c r="AO40" s="233">
        <f t="shared" si="93"/>
        <v>0</v>
      </c>
      <c r="AP40" s="233">
        <f t="shared" si="93"/>
        <v>0</v>
      </c>
      <c r="AQ40" s="233">
        <f t="shared" si="93"/>
        <v>0</v>
      </c>
      <c r="AR40" s="233">
        <f t="shared" si="93"/>
        <v>0</v>
      </c>
      <c r="AS40" s="233">
        <f t="shared" si="93"/>
        <v>0</v>
      </c>
      <c r="AT40" s="233">
        <f t="shared" si="93"/>
        <v>0</v>
      </c>
      <c r="AU40" s="233">
        <f t="shared" si="93"/>
        <v>0</v>
      </c>
      <c r="AV40" s="233">
        <f t="shared" si="93"/>
        <v>0</v>
      </c>
      <c r="AW40" s="233">
        <f t="shared" si="93"/>
        <v>0</v>
      </c>
      <c r="AX40" s="233">
        <f t="shared" si="93"/>
        <v>0</v>
      </c>
      <c r="AY40" s="233">
        <f t="shared" si="93"/>
        <v>0</v>
      </c>
      <c r="AZ40" s="233">
        <f t="shared" si="93"/>
        <v>0</v>
      </c>
      <c r="BA40" s="233">
        <f t="shared" si="93"/>
        <v>0</v>
      </c>
      <c r="BB40" s="233">
        <f t="shared" si="93"/>
        <v>0</v>
      </c>
      <c r="BC40" s="233">
        <f t="shared" si="93"/>
        <v>0</v>
      </c>
      <c r="BD40" s="233">
        <f t="shared" si="93"/>
        <v>0</v>
      </c>
      <c r="BE40" s="233">
        <f t="shared" si="93"/>
        <v>0</v>
      </c>
      <c r="BF40" s="233">
        <f t="shared" si="93"/>
        <v>0</v>
      </c>
      <c r="BG40" s="233">
        <f t="shared" si="93"/>
        <v>0</v>
      </c>
      <c r="BH40" s="233">
        <f t="shared" si="93"/>
        <v>0</v>
      </c>
      <c r="BI40" s="233">
        <f t="shared" si="93"/>
        <v>0</v>
      </c>
      <c r="BJ40" s="233">
        <f t="shared" si="93"/>
        <v>0</v>
      </c>
      <c r="BK40" s="233">
        <f t="shared" si="93"/>
        <v>0</v>
      </c>
      <c r="BL40" s="233">
        <f t="shared" si="93"/>
        <v>0</v>
      </c>
      <c r="BM40" s="233">
        <f t="shared" si="93"/>
        <v>0</v>
      </c>
      <c r="BN40" s="233">
        <f t="shared" si="93"/>
        <v>0</v>
      </c>
      <c r="BO40" s="233">
        <f t="shared" si="93"/>
        <v>0</v>
      </c>
      <c r="BP40" s="233">
        <f t="shared" si="93"/>
        <v>0</v>
      </c>
      <c r="BQ40" s="233">
        <f t="shared" si="93"/>
        <v>0</v>
      </c>
      <c r="BR40" s="233">
        <f t="shared" si="93"/>
        <v>0</v>
      </c>
      <c r="BS40" s="233">
        <f t="shared" si="93"/>
        <v>0</v>
      </c>
      <c r="BT40" s="233">
        <f t="shared" si="93"/>
        <v>0</v>
      </c>
      <c r="BU40" s="233">
        <f t="shared" ref="BU40:EF40" si="94">BU39-BU38</f>
        <v>0</v>
      </c>
      <c r="BV40" s="233">
        <f t="shared" si="94"/>
        <v>0</v>
      </c>
      <c r="BW40" s="233">
        <f t="shared" si="94"/>
        <v>0</v>
      </c>
      <c r="BX40" s="233">
        <f t="shared" si="94"/>
        <v>0</v>
      </c>
      <c r="BY40" s="233">
        <f t="shared" si="94"/>
        <v>0</v>
      </c>
      <c r="BZ40" s="233">
        <f t="shared" si="94"/>
        <v>0</v>
      </c>
      <c r="CA40" s="233">
        <f t="shared" si="94"/>
        <v>0</v>
      </c>
      <c r="CB40" s="233">
        <f t="shared" si="94"/>
        <v>0</v>
      </c>
      <c r="CC40" s="233">
        <f t="shared" si="94"/>
        <v>0</v>
      </c>
      <c r="CD40" s="233">
        <f t="shared" si="94"/>
        <v>0</v>
      </c>
      <c r="CE40" s="233">
        <f t="shared" si="94"/>
        <v>0</v>
      </c>
      <c r="CF40" s="233">
        <f t="shared" si="94"/>
        <v>0</v>
      </c>
      <c r="CG40" s="233">
        <f t="shared" si="94"/>
        <v>0</v>
      </c>
      <c r="CH40" s="233">
        <f t="shared" si="94"/>
        <v>0</v>
      </c>
      <c r="CI40" s="233">
        <f t="shared" si="94"/>
        <v>0</v>
      </c>
      <c r="CJ40" s="233">
        <f t="shared" si="94"/>
        <v>0</v>
      </c>
      <c r="CK40" s="233">
        <f t="shared" si="94"/>
        <v>0</v>
      </c>
      <c r="CL40" s="233">
        <f t="shared" si="94"/>
        <v>0</v>
      </c>
      <c r="CM40" s="233">
        <f t="shared" si="94"/>
        <v>0</v>
      </c>
      <c r="CN40" s="233">
        <f t="shared" si="94"/>
        <v>0</v>
      </c>
      <c r="CO40" s="233">
        <f t="shared" si="94"/>
        <v>0</v>
      </c>
      <c r="CP40" s="233">
        <f t="shared" si="94"/>
        <v>0</v>
      </c>
      <c r="CQ40" s="233">
        <f t="shared" si="94"/>
        <v>0</v>
      </c>
      <c r="CR40" s="233">
        <f t="shared" si="94"/>
        <v>0</v>
      </c>
      <c r="CS40" s="233">
        <f t="shared" si="94"/>
        <v>0</v>
      </c>
      <c r="CT40" s="233">
        <f t="shared" si="94"/>
        <v>0</v>
      </c>
      <c r="CU40" s="233">
        <f t="shared" si="94"/>
        <v>0</v>
      </c>
      <c r="CV40" s="233">
        <f t="shared" si="94"/>
        <v>0</v>
      </c>
      <c r="CW40" s="233">
        <f t="shared" si="94"/>
        <v>0</v>
      </c>
      <c r="CX40" s="233">
        <f t="shared" si="94"/>
        <v>0</v>
      </c>
      <c r="CY40" s="233">
        <f t="shared" si="94"/>
        <v>0</v>
      </c>
      <c r="CZ40" s="233">
        <f t="shared" si="94"/>
        <v>0</v>
      </c>
      <c r="DA40" s="233">
        <f t="shared" si="94"/>
        <v>0</v>
      </c>
      <c r="DB40" s="233">
        <f t="shared" si="94"/>
        <v>0</v>
      </c>
      <c r="DC40" s="233">
        <f t="shared" si="94"/>
        <v>0</v>
      </c>
      <c r="DD40" s="233">
        <f t="shared" si="94"/>
        <v>0</v>
      </c>
      <c r="DE40" s="233">
        <f t="shared" si="94"/>
        <v>0</v>
      </c>
      <c r="DF40" s="233">
        <f t="shared" si="94"/>
        <v>0</v>
      </c>
      <c r="DG40" s="233">
        <f t="shared" si="94"/>
        <v>0</v>
      </c>
      <c r="DH40" s="233">
        <f t="shared" si="94"/>
        <v>0</v>
      </c>
      <c r="DI40" s="233">
        <f t="shared" si="94"/>
        <v>0</v>
      </c>
      <c r="DJ40" s="233">
        <f t="shared" si="94"/>
        <v>0</v>
      </c>
      <c r="DK40" s="233">
        <f t="shared" si="94"/>
        <v>0</v>
      </c>
      <c r="DL40" s="233">
        <f t="shared" si="94"/>
        <v>0</v>
      </c>
      <c r="DM40" s="233">
        <f t="shared" si="94"/>
        <v>0</v>
      </c>
      <c r="DN40" s="233">
        <f t="shared" si="94"/>
        <v>0</v>
      </c>
      <c r="DO40" s="233">
        <f t="shared" si="94"/>
        <v>0</v>
      </c>
      <c r="DP40" s="233">
        <f t="shared" si="94"/>
        <v>0</v>
      </c>
      <c r="DQ40" s="233">
        <f t="shared" si="94"/>
        <v>0</v>
      </c>
      <c r="DR40" s="233">
        <f t="shared" si="94"/>
        <v>0</v>
      </c>
      <c r="DS40" s="233">
        <f t="shared" si="94"/>
        <v>0</v>
      </c>
      <c r="DT40" s="233">
        <f t="shared" si="94"/>
        <v>0</v>
      </c>
      <c r="DU40" s="233">
        <f t="shared" si="94"/>
        <v>0</v>
      </c>
      <c r="DV40" s="233">
        <f t="shared" si="94"/>
        <v>0</v>
      </c>
      <c r="DW40" s="233">
        <f t="shared" si="94"/>
        <v>0</v>
      </c>
      <c r="DX40" s="233">
        <f t="shared" si="94"/>
        <v>0</v>
      </c>
      <c r="DY40" s="233">
        <f t="shared" si="94"/>
        <v>0</v>
      </c>
      <c r="DZ40" s="233">
        <f t="shared" si="94"/>
        <v>0</v>
      </c>
      <c r="EA40" s="233">
        <f t="shared" si="94"/>
        <v>0</v>
      </c>
      <c r="EB40" s="233">
        <f t="shared" si="94"/>
        <v>0</v>
      </c>
      <c r="EC40" s="233">
        <f t="shared" si="94"/>
        <v>0</v>
      </c>
      <c r="ED40" s="233">
        <f t="shared" si="94"/>
        <v>0</v>
      </c>
      <c r="EE40" s="233">
        <f t="shared" si="94"/>
        <v>0</v>
      </c>
      <c r="EF40" s="233">
        <f t="shared" si="94"/>
        <v>0</v>
      </c>
      <c r="EG40" s="233">
        <f t="shared" ref="EG40:GR40" si="95">EG39-EG38</f>
        <v>0</v>
      </c>
      <c r="EH40" s="233">
        <f t="shared" si="95"/>
        <v>0</v>
      </c>
      <c r="EI40" s="233">
        <f t="shared" si="95"/>
        <v>0</v>
      </c>
      <c r="EJ40" s="233">
        <f t="shared" si="95"/>
        <v>0</v>
      </c>
      <c r="EK40" s="233">
        <f t="shared" si="95"/>
        <v>0</v>
      </c>
      <c r="EL40" s="233">
        <f t="shared" si="95"/>
        <v>0</v>
      </c>
      <c r="EM40" s="233">
        <f t="shared" si="95"/>
        <v>0</v>
      </c>
      <c r="EN40" s="233">
        <f t="shared" si="95"/>
        <v>0</v>
      </c>
      <c r="EO40" s="233">
        <f t="shared" si="95"/>
        <v>0</v>
      </c>
      <c r="EP40" s="233">
        <f t="shared" si="95"/>
        <v>0</v>
      </c>
      <c r="EQ40" s="233">
        <f t="shared" si="95"/>
        <v>0</v>
      </c>
      <c r="ER40" s="233">
        <f t="shared" si="95"/>
        <v>0</v>
      </c>
      <c r="ES40" s="233">
        <f t="shared" si="95"/>
        <v>0</v>
      </c>
      <c r="ET40" s="233">
        <f t="shared" si="95"/>
        <v>0</v>
      </c>
      <c r="EU40" s="233">
        <f t="shared" si="95"/>
        <v>0</v>
      </c>
      <c r="EV40" s="233">
        <f t="shared" si="95"/>
        <v>0</v>
      </c>
      <c r="EW40" s="233">
        <f t="shared" si="95"/>
        <v>0</v>
      </c>
      <c r="EX40" s="233">
        <f t="shared" si="95"/>
        <v>0</v>
      </c>
      <c r="EY40" s="233">
        <f t="shared" si="95"/>
        <v>0</v>
      </c>
      <c r="EZ40" s="233">
        <f t="shared" si="95"/>
        <v>0</v>
      </c>
      <c r="FA40" s="233">
        <f t="shared" si="95"/>
        <v>0</v>
      </c>
      <c r="FB40" s="233">
        <f t="shared" si="95"/>
        <v>0</v>
      </c>
      <c r="FC40" s="233">
        <f t="shared" si="95"/>
        <v>0</v>
      </c>
      <c r="FD40" s="233">
        <f t="shared" si="95"/>
        <v>0</v>
      </c>
      <c r="FE40" s="233">
        <f t="shared" si="95"/>
        <v>0</v>
      </c>
      <c r="FF40" s="233">
        <f t="shared" si="95"/>
        <v>0</v>
      </c>
      <c r="FG40" s="233">
        <f t="shared" si="95"/>
        <v>0</v>
      </c>
      <c r="FH40" s="233">
        <f t="shared" si="95"/>
        <v>0</v>
      </c>
      <c r="FI40" s="233">
        <f t="shared" si="95"/>
        <v>0</v>
      </c>
      <c r="FJ40" s="233">
        <f t="shared" si="95"/>
        <v>0</v>
      </c>
      <c r="FK40" s="233">
        <f t="shared" si="95"/>
        <v>0</v>
      </c>
      <c r="FL40" s="233">
        <f t="shared" si="95"/>
        <v>0</v>
      </c>
      <c r="FM40" s="233">
        <f t="shared" si="95"/>
        <v>0</v>
      </c>
      <c r="FN40" s="233">
        <f t="shared" si="95"/>
        <v>0</v>
      </c>
      <c r="FO40" s="233">
        <f t="shared" si="95"/>
        <v>0</v>
      </c>
      <c r="FP40" s="233">
        <f t="shared" si="95"/>
        <v>0</v>
      </c>
      <c r="FQ40" s="233">
        <f t="shared" si="95"/>
        <v>0</v>
      </c>
      <c r="FR40" s="233">
        <f t="shared" si="95"/>
        <v>0</v>
      </c>
      <c r="FS40" s="233">
        <f t="shared" si="95"/>
        <v>0</v>
      </c>
      <c r="FT40" s="233">
        <f t="shared" si="95"/>
        <v>0</v>
      </c>
      <c r="FU40" s="233">
        <f t="shared" si="95"/>
        <v>0</v>
      </c>
      <c r="FV40" s="233">
        <f t="shared" si="95"/>
        <v>0</v>
      </c>
      <c r="FW40" s="233">
        <f t="shared" si="95"/>
        <v>0</v>
      </c>
      <c r="FX40" s="233">
        <f t="shared" si="95"/>
        <v>0</v>
      </c>
      <c r="FY40" s="233">
        <f t="shared" si="95"/>
        <v>0</v>
      </c>
      <c r="FZ40" s="233">
        <f t="shared" si="95"/>
        <v>0</v>
      </c>
      <c r="GA40" s="233">
        <f t="shared" si="95"/>
        <v>0</v>
      </c>
      <c r="GB40" s="233">
        <f t="shared" si="95"/>
        <v>0</v>
      </c>
      <c r="GC40" s="233">
        <f t="shared" si="95"/>
        <v>0</v>
      </c>
      <c r="GD40" s="233">
        <f t="shared" si="95"/>
        <v>0</v>
      </c>
      <c r="GE40" s="233">
        <f t="shared" si="95"/>
        <v>0</v>
      </c>
      <c r="GF40" s="233">
        <f t="shared" si="95"/>
        <v>0</v>
      </c>
      <c r="GG40" s="233">
        <f t="shared" si="95"/>
        <v>0</v>
      </c>
      <c r="GH40" s="233">
        <f t="shared" si="95"/>
        <v>0</v>
      </c>
      <c r="GI40" s="233">
        <f t="shared" si="95"/>
        <v>0</v>
      </c>
      <c r="GJ40" s="233">
        <f t="shared" si="95"/>
        <v>0</v>
      </c>
      <c r="GK40" s="233">
        <f t="shared" si="95"/>
        <v>0</v>
      </c>
      <c r="GL40" s="233">
        <f t="shared" si="95"/>
        <v>0</v>
      </c>
      <c r="GM40" s="233">
        <f t="shared" si="95"/>
        <v>0</v>
      </c>
      <c r="GN40" s="233">
        <f t="shared" si="95"/>
        <v>0</v>
      </c>
      <c r="GO40" s="233">
        <f t="shared" si="95"/>
        <v>0</v>
      </c>
      <c r="GP40" s="233">
        <f t="shared" si="95"/>
        <v>0</v>
      </c>
      <c r="GQ40" s="233">
        <f t="shared" si="95"/>
        <v>0</v>
      </c>
      <c r="GR40" s="233">
        <f t="shared" si="95"/>
        <v>0</v>
      </c>
      <c r="GS40" s="233">
        <f t="shared" ref="GS40:IN40" si="96">GS39-GS38</f>
        <v>0</v>
      </c>
      <c r="GT40" s="233">
        <f t="shared" si="96"/>
        <v>0</v>
      </c>
      <c r="GU40" s="233">
        <f t="shared" si="96"/>
        <v>0</v>
      </c>
      <c r="GV40" s="233">
        <f t="shared" si="96"/>
        <v>0</v>
      </c>
      <c r="GW40" s="233">
        <f t="shared" si="96"/>
        <v>0</v>
      </c>
      <c r="GX40" s="233">
        <f t="shared" si="96"/>
        <v>0</v>
      </c>
      <c r="GY40" s="233">
        <f t="shared" si="96"/>
        <v>0</v>
      </c>
      <c r="GZ40" s="233">
        <f t="shared" si="96"/>
        <v>0</v>
      </c>
      <c r="HA40" s="233">
        <f t="shared" si="96"/>
        <v>0</v>
      </c>
      <c r="HB40" s="233">
        <f t="shared" si="96"/>
        <v>0</v>
      </c>
      <c r="HC40" s="233">
        <f t="shared" si="96"/>
        <v>0</v>
      </c>
      <c r="HD40" s="233">
        <f t="shared" si="96"/>
        <v>0</v>
      </c>
      <c r="HE40" s="233">
        <f t="shared" si="96"/>
        <v>0</v>
      </c>
      <c r="HF40" s="233">
        <f t="shared" si="96"/>
        <v>0</v>
      </c>
      <c r="HG40" s="233">
        <f t="shared" si="96"/>
        <v>0</v>
      </c>
      <c r="HH40" s="233">
        <f t="shared" si="96"/>
        <v>0</v>
      </c>
      <c r="HI40" s="233">
        <f t="shared" si="96"/>
        <v>0</v>
      </c>
      <c r="HJ40" s="233">
        <f t="shared" si="96"/>
        <v>0</v>
      </c>
      <c r="HK40" s="233">
        <f t="shared" si="96"/>
        <v>0</v>
      </c>
      <c r="HL40" s="233">
        <f t="shared" si="96"/>
        <v>0</v>
      </c>
      <c r="HM40" s="233">
        <f t="shared" si="96"/>
        <v>0</v>
      </c>
      <c r="HN40" s="233">
        <f t="shared" si="96"/>
        <v>0</v>
      </c>
      <c r="HO40" s="233">
        <f t="shared" si="96"/>
        <v>0</v>
      </c>
      <c r="HP40" s="233">
        <f t="shared" si="96"/>
        <v>0</v>
      </c>
      <c r="HQ40" s="233">
        <f t="shared" si="96"/>
        <v>0</v>
      </c>
      <c r="HR40" s="233">
        <f t="shared" si="96"/>
        <v>0</v>
      </c>
      <c r="HS40" s="233">
        <f t="shared" si="96"/>
        <v>0</v>
      </c>
      <c r="HT40" s="233">
        <f t="shared" si="96"/>
        <v>0</v>
      </c>
      <c r="HU40" s="233">
        <f t="shared" si="96"/>
        <v>0</v>
      </c>
      <c r="HV40" s="233">
        <f t="shared" si="96"/>
        <v>0</v>
      </c>
      <c r="HW40" s="233">
        <f t="shared" si="96"/>
        <v>0</v>
      </c>
      <c r="HX40" s="233">
        <f t="shared" si="96"/>
        <v>0</v>
      </c>
      <c r="HY40" s="233">
        <f t="shared" si="96"/>
        <v>0</v>
      </c>
      <c r="HZ40" s="233">
        <f t="shared" si="96"/>
        <v>0</v>
      </c>
      <c r="IA40" s="233">
        <f t="shared" si="96"/>
        <v>0</v>
      </c>
      <c r="IB40" s="233">
        <f t="shared" si="96"/>
        <v>0</v>
      </c>
      <c r="IC40" s="233">
        <f t="shared" si="96"/>
        <v>0</v>
      </c>
      <c r="ID40" s="233">
        <f t="shared" si="96"/>
        <v>0</v>
      </c>
      <c r="IE40" s="233">
        <f t="shared" si="96"/>
        <v>0</v>
      </c>
      <c r="IF40" s="233">
        <f t="shared" si="96"/>
        <v>0</v>
      </c>
      <c r="IG40" s="233">
        <f t="shared" si="96"/>
        <v>0</v>
      </c>
      <c r="IH40" s="233">
        <f t="shared" si="96"/>
        <v>0</v>
      </c>
      <c r="II40" s="233">
        <f t="shared" si="96"/>
        <v>0</v>
      </c>
      <c r="IJ40" s="233">
        <f t="shared" si="96"/>
        <v>0</v>
      </c>
      <c r="IK40" s="233">
        <f t="shared" si="96"/>
        <v>0</v>
      </c>
      <c r="IL40" s="233">
        <f t="shared" si="96"/>
        <v>0</v>
      </c>
      <c r="IM40" s="233">
        <f t="shared" si="96"/>
        <v>0</v>
      </c>
      <c r="IN40" s="233">
        <f t="shared" si="96"/>
        <v>0</v>
      </c>
    </row>
    <row r="41" spans="1:248" ht="12.95" customHeight="1">
      <c r="B41" s="3"/>
      <c r="C41" s="1"/>
      <c r="D41" s="1"/>
      <c r="E41" s="1"/>
      <c r="F41" s="10"/>
      <c r="G41" s="88"/>
      <c r="H41" s="1"/>
      <c r="I41" s="233"/>
      <c r="J41" s="233"/>
      <c r="K41" s="233"/>
      <c r="L41" s="233"/>
      <c r="M41" s="233"/>
      <c r="N41" s="233"/>
      <c r="O41" s="233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  <c r="AK41" s="233"/>
      <c r="AL41" s="233"/>
      <c r="AM41" s="233"/>
      <c r="AN41" s="233"/>
      <c r="AO41" s="233"/>
      <c r="AP41" s="233"/>
      <c r="AQ41" s="233"/>
      <c r="AR41" s="233"/>
      <c r="AS41" s="233"/>
      <c r="AT41" s="233"/>
      <c r="AU41" s="233"/>
      <c r="AV41" s="233"/>
      <c r="AW41" s="233"/>
      <c r="AX41" s="233"/>
      <c r="AY41" s="233"/>
      <c r="AZ41" s="233"/>
      <c r="BA41" s="233"/>
      <c r="BB41" s="233"/>
      <c r="BC41" s="233"/>
      <c r="BD41" s="233"/>
      <c r="BE41" s="233"/>
      <c r="BF41" s="233"/>
      <c r="BG41" s="233"/>
      <c r="BH41" s="233"/>
      <c r="BI41" s="233"/>
      <c r="BJ41" s="233"/>
      <c r="BK41" s="233"/>
      <c r="BL41" s="233"/>
      <c r="BM41" s="233"/>
      <c r="BN41" s="233"/>
      <c r="BO41" s="233"/>
      <c r="BP41" s="233"/>
      <c r="BQ41" s="233"/>
      <c r="BR41" s="233"/>
      <c r="BS41" s="233"/>
      <c r="BT41" s="233"/>
      <c r="BU41" s="233"/>
      <c r="BV41" s="233"/>
      <c r="BW41" s="233"/>
      <c r="BX41" s="233"/>
      <c r="BY41" s="233"/>
      <c r="BZ41" s="233"/>
      <c r="CA41" s="233"/>
      <c r="CB41" s="233"/>
      <c r="CC41" s="233"/>
      <c r="CD41" s="233"/>
      <c r="CE41" s="233"/>
      <c r="CF41" s="233"/>
      <c r="CG41" s="233"/>
      <c r="CH41" s="233"/>
      <c r="CI41" s="233"/>
      <c r="CJ41" s="233"/>
      <c r="CK41" s="233"/>
      <c r="CL41" s="233"/>
      <c r="CM41" s="233"/>
      <c r="CN41" s="233"/>
      <c r="CO41" s="233"/>
      <c r="CP41" s="233"/>
      <c r="CQ41" s="233"/>
      <c r="CR41" s="233"/>
      <c r="CS41" s="233"/>
      <c r="CT41" s="233"/>
      <c r="CU41" s="233"/>
      <c r="CV41" s="233"/>
      <c r="CW41" s="233"/>
      <c r="CX41" s="233"/>
      <c r="CY41" s="233"/>
      <c r="CZ41" s="233"/>
      <c r="DA41" s="233"/>
      <c r="DB41" s="233"/>
      <c r="DC41" s="233"/>
      <c r="DD41" s="233"/>
      <c r="DE41" s="233"/>
      <c r="DF41" s="233"/>
      <c r="DG41" s="233"/>
      <c r="DH41" s="233"/>
      <c r="DI41" s="233"/>
      <c r="DJ41" s="233"/>
      <c r="DK41" s="233"/>
      <c r="DL41" s="233"/>
      <c r="DM41" s="233"/>
      <c r="DN41" s="233"/>
      <c r="DO41" s="233"/>
      <c r="DP41" s="233"/>
      <c r="DQ41" s="233"/>
      <c r="DR41" s="233"/>
      <c r="DS41" s="233"/>
      <c r="DT41" s="233"/>
      <c r="DU41" s="233"/>
      <c r="DV41" s="233"/>
      <c r="DW41" s="233"/>
      <c r="DX41" s="233"/>
      <c r="DY41" s="233"/>
      <c r="DZ41" s="233"/>
      <c r="EA41" s="233"/>
      <c r="EB41" s="233"/>
      <c r="EC41" s="233"/>
      <c r="ED41" s="233"/>
      <c r="EE41" s="233"/>
      <c r="EF41" s="233"/>
      <c r="EG41" s="233"/>
      <c r="EH41" s="233"/>
      <c r="EI41" s="233"/>
      <c r="EJ41" s="233"/>
      <c r="EK41" s="233"/>
      <c r="EL41" s="233"/>
      <c r="EM41" s="233"/>
      <c r="EN41" s="233"/>
      <c r="EO41" s="233"/>
      <c r="EP41" s="233"/>
      <c r="EQ41" s="233"/>
      <c r="ER41" s="233"/>
      <c r="ES41" s="233"/>
      <c r="ET41" s="233"/>
      <c r="EU41" s="233"/>
      <c r="EV41" s="233"/>
      <c r="EW41" s="233"/>
      <c r="EX41" s="233"/>
      <c r="EY41" s="233"/>
      <c r="EZ41" s="233"/>
      <c r="FA41" s="233"/>
      <c r="FB41" s="233"/>
      <c r="FC41" s="233"/>
      <c r="FD41" s="233"/>
      <c r="FE41" s="233"/>
      <c r="FF41" s="233"/>
      <c r="FG41" s="233"/>
      <c r="FH41" s="233"/>
      <c r="FI41" s="233"/>
      <c r="FJ41" s="233"/>
      <c r="FK41" s="233"/>
      <c r="FL41" s="233"/>
      <c r="FM41" s="233"/>
      <c r="FN41" s="233"/>
      <c r="FO41" s="233"/>
      <c r="FP41" s="233"/>
      <c r="FQ41" s="233"/>
      <c r="FR41" s="233"/>
      <c r="FS41" s="233"/>
      <c r="FT41" s="233"/>
      <c r="FU41" s="233"/>
      <c r="FV41" s="233"/>
      <c r="FW41" s="233"/>
      <c r="FX41" s="233"/>
      <c r="FY41" s="233"/>
      <c r="FZ41" s="233"/>
      <c r="GA41" s="233"/>
      <c r="GB41" s="233"/>
      <c r="GC41" s="233"/>
      <c r="GD41" s="233"/>
      <c r="GE41" s="233"/>
      <c r="GF41" s="233"/>
      <c r="GG41" s="233"/>
      <c r="GH41" s="233"/>
      <c r="GI41" s="233"/>
      <c r="GJ41" s="233"/>
      <c r="GK41" s="233"/>
      <c r="GL41" s="233"/>
      <c r="GM41" s="233"/>
      <c r="GN41" s="233"/>
      <c r="GO41" s="233"/>
      <c r="GP41" s="233"/>
      <c r="GQ41" s="233"/>
      <c r="GR41" s="233"/>
      <c r="GS41" s="233"/>
      <c r="GT41" s="233"/>
      <c r="GU41" s="233"/>
      <c r="GV41" s="233"/>
      <c r="GW41" s="233"/>
      <c r="GX41" s="233"/>
      <c r="GY41" s="233"/>
      <c r="GZ41" s="233"/>
      <c r="HA41" s="233"/>
      <c r="HB41" s="233"/>
      <c r="HC41" s="233"/>
      <c r="HD41" s="233"/>
      <c r="HE41" s="233"/>
      <c r="HF41" s="233"/>
      <c r="HG41" s="233"/>
      <c r="HH41" s="233"/>
      <c r="HI41" s="233"/>
      <c r="HJ41" s="233"/>
      <c r="HK41" s="233"/>
      <c r="HL41" s="233"/>
      <c r="HM41" s="233"/>
      <c r="HN41" s="233"/>
      <c r="HO41" s="233"/>
      <c r="HP41" s="233"/>
      <c r="HQ41" s="233"/>
      <c r="HR41" s="233"/>
      <c r="HS41" s="233"/>
      <c r="HT41" s="233"/>
      <c r="HU41" s="233"/>
      <c r="HV41" s="233"/>
      <c r="HW41" s="233"/>
      <c r="HX41" s="233"/>
      <c r="HY41" s="233"/>
      <c r="HZ41" s="233"/>
      <c r="IA41" s="233"/>
      <c r="IB41" s="233"/>
      <c r="IC41" s="233"/>
      <c r="ID41" s="233"/>
      <c r="IE41" s="233"/>
      <c r="IF41" s="233"/>
      <c r="IG41" s="233"/>
      <c r="IH41" s="233"/>
      <c r="II41" s="233"/>
      <c r="IJ41" s="233"/>
      <c r="IK41" s="233"/>
      <c r="IL41" s="233"/>
      <c r="IM41" s="233"/>
      <c r="IN41" s="233"/>
    </row>
    <row r="42" spans="1:248" ht="12.95" customHeight="1">
      <c r="B42" s="1" t="s">
        <v>525</v>
      </c>
      <c r="C42" s="1"/>
      <c r="D42" s="1"/>
      <c r="E42" s="1"/>
      <c r="F42" s="10"/>
      <c r="G42" s="88"/>
      <c r="H42" s="1"/>
      <c r="I42" s="233"/>
      <c r="J42" s="233"/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  <c r="AU42" s="233"/>
      <c r="AV42" s="233"/>
      <c r="AW42" s="233"/>
      <c r="AX42" s="233"/>
      <c r="AY42" s="233"/>
      <c r="AZ42" s="233"/>
      <c r="BA42" s="233"/>
      <c r="BB42" s="233"/>
      <c r="BC42" s="233"/>
      <c r="BD42" s="233"/>
      <c r="BE42" s="233"/>
      <c r="BF42" s="233"/>
      <c r="BG42" s="233"/>
      <c r="BH42" s="233"/>
      <c r="BI42" s="233"/>
      <c r="BJ42" s="233"/>
      <c r="BK42" s="233"/>
      <c r="BL42" s="233"/>
      <c r="BM42" s="233"/>
      <c r="BN42" s="233"/>
      <c r="BO42" s="233"/>
      <c r="BP42" s="233"/>
      <c r="BQ42" s="233"/>
      <c r="BR42" s="233"/>
      <c r="BS42" s="233"/>
      <c r="BT42" s="233"/>
      <c r="BU42" s="233"/>
      <c r="BV42" s="233"/>
      <c r="BW42" s="233"/>
      <c r="BX42" s="233"/>
      <c r="BY42" s="233"/>
      <c r="BZ42" s="233"/>
      <c r="CA42" s="233"/>
      <c r="CB42" s="233"/>
      <c r="CC42" s="233"/>
      <c r="CD42" s="233"/>
      <c r="CE42" s="233"/>
      <c r="CF42" s="233"/>
      <c r="CG42" s="233"/>
      <c r="CH42" s="233"/>
      <c r="CI42" s="233"/>
      <c r="CJ42" s="233"/>
      <c r="CK42" s="233"/>
      <c r="CL42" s="233"/>
      <c r="CM42" s="233"/>
      <c r="CN42" s="233"/>
      <c r="CO42" s="233"/>
      <c r="CP42" s="233"/>
      <c r="CQ42" s="233"/>
      <c r="CR42" s="233"/>
      <c r="CS42" s="233"/>
      <c r="CT42" s="233"/>
      <c r="CU42" s="233"/>
      <c r="CV42" s="233"/>
      <c r="CW42" s="233"/>
      <c r="CX42" s="233"/>
      <c r="CY42" s="233"/>
      <c r="CZ42" s="233"/>
      <c r="DA42" s="233"/>
      <c r="DB42" s="233"/>
      <c r="DC42" s="233"/>
      <c r="DD42" s="233"/>
      <c r="DE42" s="233"/>
      <c r="DF42" s="233"/>
      <c r="DG42" s="233"/>
      <c r="DH42" s="233"/>
      <c r="DI42" s="233"/>
      <c r="DJ42" s="233"/>
      <c r="DK42" s="233"/>
      <c r="DL42" s="233"/>
      <c r="DM42" s="233"/>
      <c r="DN42" s="233"/>
      <c r="DO42" s="233"/>
      <c r="DP42" s="233"/>
      <c r="DQ42" s="233"/>
      <c r="DR42" s="233"/>
      <c r="DS42" s="233"/>
      <c r="DT42" s="233"/>
      <c r="DU42" s="233"/>
      <c r="DV42" s="233"/>
      <c r="DW42" s="233"/>
      <c r="DX42" s="233"/>
      <c r="DY42" s="233"/>
      <c r="DZ42" s="233"/>
      <c r="EA42" s="233"/>
      <c r="EB42" s="233"/>
      <c r="EC42" s="233"/>
      <c r="ED42" s="233"/>
      <c r="EE42" s="233"/>
      <c r="EF42" s="233"/>
      <c r="EG42" s="233"/>
      <c r="EH42" s="233"/>
      <c r="EI42" s="233"/>
      <c r="EJ42" s="233"/>
      <c r="EK42" s="233"/>
      <c r="EL42" s="233"/>
      <c r="EM42" s="233"/>
      <c r="EN42" s="233"/>
      <c r="EO42" s="233"/>
      <c r="EP42" s="233"/>
      <c r="EQ42" s="233"/>
      <c r="ER42" s="233"/>
      <c r="ES42" s="233"/>
      <c r="ET42" s="233"/>
      <c r="EU42" s="233"/>
      <c r="EV42" s="233"/>
      <c r="EW42" s="233"/>
      <c r="EX42" s="233"/>
      <c r="EY42" s="233"/>
      <c r="EZ42" s="233"/>
      <c r="FA42" s="233"/>
      <c r="FB42" s="233"/>
      <c r="FC42" s="233"/>
      <c r="FD42" s="233"/>
      <c r="FE42" s="233"/>
      <c r="FF42" s="233"/>
      <c r="FG42" s="233"/>
      <c r="FH42" s="233"/>
      <c r="FI42" s="233"/>
      <c r="FJ42" s="233"/>
      <c r="FK42" s="233"/>
      <c r="FL42" s="233"/>
      <c r="FM42" s="233"/>
      <c r="FN42" s="233"/>
      <c r="FO42" s="233"/>
      <c r="FP42" s="233"/>
      <c r="FQ42" s="233"/>
      <c r="FR42" s="233"/>
      <c r="FS42" s="233"/>
      <c r="FT42" s="233"/>
      <c r="FU42" s="233"/>
      <c r="FV42" s="233"/>
      <c r="FW42" s="233"/>
      <c r="FX42" s="233"/>
      <c r="FY42" s="233"/>
      <c r="FZ42" s="233"/>
      <c r="GA42" s="233"/>
      <c r="GB42" s="233"/>
      <c r="GC42" s="233"/>
      <c r="GD42" s="233"/>
      <c r="GE42" s="233"/>
      <c r="GF42" s="233"/>
      <c r="GG42" s="233"/>
      <c r="GH42" s="233"/>
      <c r="GI42" s="233"/>
      <c r="GJ42" s="233"/>
      <c r="GK42" s="233"/>
      <c r="GL42" s="233"/>
      <c r="GM42" s="233"/>
      <c r="GN42" s="233"/>
      <c r="GO42" s="233"/>
      <c r="GP42" s="233"/>
      <c r="GQ42" s="233"/>
      <c r="GR42" s="233"/>
      <c r="GS42" s="233"/>
      <c r="GT42" s="233"/>
      <c r="GU42" s="233"/>
      <c r="GV42" s="233"/>
      <c r="GW42" s="233"/>
      <c r="GX42" s="233"/>
      <c r="GY42" s="233"/>
      <c r="GZ42" s="233"/>
      <c r="HA42" s="233"/>
      <c r="HB42" s="233"/>
      <c r="HC42" s="233"/>
      <c r="HD42" s="233"/>
      <c r="HE42" s="233"/>
      <c r="HF42" s="233"/>
      <c r="HG42" s="233"/>
      <c r="HH42" s="233"/>
      <c r="HI42" s="233"/>
      <c r="HJ42" s="233"/>
      <c r="HK42" s="233"/>
      <c r="HL42" s="233"/>
      <c r="HM42" s="233"/>
      <c r="HN42" s="233"/>
      <c r="HO42" s="233"/>
      <c r="HP42" s="233"/>
      <c r="HQ42" s="233"/>
      <c r="HR42" s="233"/>
      <c r="HS42" s="233"/>
      <c r="HT42" s="233"/>
      <c r="HU42" s="233"/>
      <c r="HV42" s="233"/>
      <c r="HW42" s="233"/>
      <c r="HX42" s="233"/>
      <c r="HY42" s="233"/>
      <c r="HZ42" s="233"/>
      <c r="IA42" s="233"/>
      <c r="IB42" s="233"/>
      <c r="IC42" s="233"/>
      <c r="ID42" s="233"/>
      <c r="IE42" s="233"/>
      <c r="IF42" s="233"/>
      <c r="IG42" s="233"/>
      <c r="IH42" s="233"/>
      <c r="II42" s="233"/>
      <c r="IJ42" s="233"/>
      <c r="IK42" s="233"/>
      <c r="IL42" s="233"/>
      <c r="IM42" s="233"/>
      <c r="IN42" s="233"/>
    </row>
    <row r="43" spans="1:248" ht="12.95" customHeight="1">
      <c r="B43" s="1"/>
      <c r="C43" s="1" t="s">
        <v>526</v>
      </c>
      <c r="D43" s="1"/>
      <c r="E43" s="1"/>
      <c r="F43" s="10"/>
      <c r="G43" s="101" t="s">
        <v>527</v>
      </c>
      <c r="H43" s="1"/>
      <c r="I43" s="233">
        <f t="shared" ref="I43:BT43" si="97">I38/I5</f>
        <v>234.43914240000001</v>
      </c>
      <c r="J43" s="233">
        <f t="shared" si="97"/>
        <v>228.78236159999997</v>
      </c>
      <c r="K43" s="233">
        <f t="shared" si="97"/>
        <v>210.26926080000001</v>
      </c>
      <c r="L43" s="233">
        <f t="shared" si="97"/>
        <v>213.61190400000001</v>
      </c>
      <c r="M43" s="233">
        <f t="shared" si="97"/>
        <v>217.98305279999997</v>
      </c>
      <c r="N43" s="233">
        <f t="shared" si="97"/>
        <v>217.9830528</v>
      </c>
      <c r="O43" s="233">
        <f t="shared" si="97"/>
        <v>221.32569599999999</v>
      </c>
      <c r="P43" s="233">
        <f t="shared" si="97"/>
        <v>224.41121280000002</v>
      </c>
      <c r="Q43" s="233">
        <f t="shared" si="97"/>
        <v>215.92604159999996</v>
      </c>
      <c r="R43" s="233">
        <f t="shared" si="97"/>
        <v>222.35420159999998</v>
      </c>
      <c r="S43" s="233">
        <f t="shared" si="97"/>
        <v>228.78236159999997</v>
      </c>
      <c r="T43" s="233">
        <f t="shared" si="97"/>
        <v>232.1250048</v>
      </c>
      <c r="U43" s="233">
        <f t="shared" si="97"/>
        <v>328.47828480000004</v>
      </c>
      <c r="V43" s="233">
        <f t="shared" si="97"/>
        <v>317.16472319999997</v>
      </c>
      <c r="W43" s="233">
        <f t="shared" si="97"/>
        <v>280.13852159999999</v>
      </c>
      <c r="X43" s="233">
        <f t="shared" si="97"/>
        <v>286.82380799999993</v>
      </c>
      <c r="Y43" s="233">
        <f t="shared" si="97"/>
        <v>295.56610559999996</v>
      </c>
      <c r="Z43" s="233">
        <f t="shared" si="97"/>
        <v>295.56610560000001</v>
      </c>
      <c r="AA43" s="233">
        <f t="shared" si="97"/>
        <v>302.25139200000001</v>
      </c>
      <c r="AB43" s="233">
        <f t="shared" si="97"/>
        <v>308.4224256</v>
      </c>
      <c r="AC43" s="233">
        <f t="shared" si="97"/>
        <v>291.4520832</v>
      </c>
      <c r="AD43" s="233">
        <f t="shared" si="97"/>
        <v>304.30840319999993</v>
      </c>
      <c r="AE43" s="233">
        <f t="shared" si="97"/>
        <v>317.16472319999997</v>
      </c>
      <c r="AF43" s="233">
        <f t="shared" si="97"/>
        <v>323.85000959999996</v>
      </c>
      <c r="AG43" s="233">
        <f t="shared" si="97"/>
        <v>422.51742719999999</v>
      </c>
      <c r="AH43" s="233">
        <f t="shared" si="97"/>
        <v>405.54708479999999</v>
      </c>
      <c r="AI43" s="233">
        <f t="shared" si="97"/>
        <v>350.0077824</v>
      </c>
      <c r="AJ43" s="233">
        <f t="shared" si="97"/>
        <v>360.03571200000005</v>
      </c>
      <c r="AK43" s="233">
        <f t="shared" si="97"/>
        <v>373.14915839999998</v>
      </c>
      <c r="AL43" s="233">
        <f t="shared" si="97"/>
        <v>373.14915839999998</v>
      </c>
      <c r="AM43" s="233">
        <f t="shared" si="97"/>
        <v>383.17708800000003</v>
      </c>
      <c r="AN43" s="233">
        <f t="shared" si="97"/>
        <v>392.43363840000001</v>
      </c>
      <c r="AO43" s="233">
        <f t="shared" si="97"/>
        <v>366.97812479999999</v>
      </c>
      <c r="AP43" s="233">
        <f t="shared" si="97"/>
        <v>386.26260479999996</v>
      </c>
      <c r="AQ43" s="233">
        <f t="shared" si="97"/>
        <v>405.54708479999999</v>
      </c>
      <c r="AR43" s="233">
        <f t="shared" si="97"/>
        <v>415.57501439999999</v>
      </c>
      <c r="AS43" s="233">
        <f t="shared" si="97"/>
        <v>422.97770347696559</v>
      </c>
      <c r="AT43" s="233">
        <f t="shared" si="97"/>
        <v>410.85002649599994</v>
      </c>
      <c r="AU43" s="233">
        <f t="shared" si="97"/>
        <v>354.19993804799998</v>
      </c>
      <c r="AV43" s="233">
        <f t="shared" si="97"/>
        <v>364.42842623999996</v>
      </c>
      <c r="AW43" s="233">
        <f t="shared" si="97"/>
        <v>377.80414156799998</v>
      </c>
      <c r="AX43" s="233">
        <f t="shared" si="97"/>
        <v>377.80414156799998</v>
      </c>
      <c r="AY43" s="233">
        <f t="shared" si="97"/>
        <v>388.03262976000002</v>
      </c>
      <c r="AZ43" s="233">
        <f t="shared" si="97"/>
        <v>397.47431116799999</v>
      </c>
      <c r="BA43" s="233">
        <f t="shared" si="97"/>
        <v>371.50968729599998</v>
      </c>
      <c r="BB43" s="233">
        <f t="shared" si="97"/>
        <v>391.17985689599999</v>
      </c>
      <c r="BC43" s="233">
        <f t="shared" si="97"/>
        <v>410.85002649599994</v>
      </c>
      <c r="BD43" s="233">
        <f t="shared" si="97"/>
        <v>421.07851468799998</v>
      </c>
      <c r="BE43" s="233">
        <f t="shared" si="97"/>
        <v>433.91497125888003</v>
      </c>
      <c r="BF43" s="233">
        <f t="shared" si="97"/>
        <v>416.25902702592003</v>
      </c>
      <c r="BG43" s="233">
        <f t="shared" si="97"/>
        <v>358.47593680896</v>
      </c>
      <c r="BH43" s="233">
        <f t="shared" si="97"/>
        <v>368.90899476480001</v>
      </c>
      <c r="BI43" s="233">
        <f t="shared" si="97"/>
        <v>382.55222439936006</v>
      </c>
      <c r="BJ43" s="233">
        <f t="shared" si="97"/>
        <v>382.55222439936</v>
      </c>
      <c r="BK43" s="233">
        <f t="shared" si="97"/>
        <v>392.98528235520001</v>
      </c>
      <c r="BL43" s="233">
        <f t="shared" si="97"/>
        <v>402.6157973913601</v>
      </c>
      <c r="BM43" s="233">
        <f t="shared" si="97"/>
        <v>376.13188104192</v>
      </c>
      <c r="BN43" s="233">
        <f t="shared" si="97"/>
        <v>396.19545403392004</v>
      </c>
      <c r="BO43" s="233">
        <f t="shared" si="97"/>
        <v>416.25902702592003</v>
      </c>
      <c r="BP43" s="233">
        <f t="shared" si="97"/>
        <v>426.69208498175999</v>
      </c>
      <c r="BQ43" s="233">
        <f t="shared" si="97"/>
        <v>439.78527068405765</v>
      </c>
      <c r="BR43" s="233">
        <f t="shared" si="97"/>
        <v>421.77620756643842</v>
      </c>
      <c r="BS43" s="233">
        <f t="shared" si="97"/>
        <v>362.83745554513922</v>
      </c>
      <c r="BT43" s="233">
        <f t="shared" si="97"/>
        <v>373.47917466009602</v>
      </c>
      <c r="BU43" s="233">
        <f t="shared" ref="BU43:EF43" si="98">BU38/BU5</f>
        <v>387.39526888734719</v>
      </c>
      <c r="BV43" s="233">
        <f t="shared" si="98"/>
        <v>387.39526888734719</v>
      </c>
      <c r="BW43" s="233">
        <f t="shared" si="98"/>
        <v>398.03698800230404</v>
      </c>
      <c r="BX43" s="233">
        <f t="shared" si="98"/>
        <v>407.86011333918725</v>
      </c>
      <c r="BY43" s="233">
        <f t="shared" si="98"/>
        <v>380.8465186627584</v>
      </c>
      <c r="BZ43" s="233">
        <f t="shared" si="98"/>
        <v>401.31136311459835</v>
      </c>
      <c r="CA43" s="233">
        <f t="shared" si="98"/>
        <v>421.77620756643842</v>
      </c>
      <c r="CB43" s="233">
        <f t="shared" si="98"/>
        <v>432.41792668139522</v>
      </c>
      <c r="CC43" s="233">
        <f t="shared" si="98"/>
        <v>445.77297609773876</v>
      </c>
      <c r="CD43" s="233">
        <f t="shared" si="98"/>
        <v>427.40373171776713</v>
      </c>
      <c r="CE43" s="233">
        <f t="shared" si="98"/>
        <v>367.28620465604206</v>
      </c>
      <c r="CF43" s="233">
        <f t="shared" si="98"/>
        <v>378.14075815329795</v>
      </c>
      <c r="CG43" s="233">
        <f t="shared" si="98"/>
        <v>392.33517426509417</v>
      </c>
      <c r="CH43" s="233">
        <f t="shared" si="98"/>
        <v>392.33517426509417</v>
      </c>
      <c r="CI43" s="233">
        <f t="shared" si="98"/>
        <v>403.18972776235012</v>
      </c>
      <c r="CJ43" s="233">
        <f t="shared" si="98"/>
        <v>413.20931560597103</v>
      </c>
      <c r="CK43" s="233">
        <f t="shared" si="98"/>
        <v>385.65544903601358</v>
      </c>
      <c r="CL43" s="233">
        <f t="shared" si="98"/>
        <v>406.52959037689033</v>
      </c>
      <c r="CM43" s="233">
        <f t="shared" si="98"/>
        <v>427.40373171776713</v>
      </c>
      <c r="CN43" s="233">
        <f t="shared" si="98"/>
        <v>438.25828521502308</v>
      </c>
      <c r="CO43" s="233">
        <f t="shared" si="98"/>
        <v>446.27119394241129</v>
      </c>
      <c r="CP43" s="233">
        <f t="shared" si="98"/>
        <v>433.14380635212251</v>
      </c>
      <c r="CQ43" s="233">
        <f t="shared" si="98"/>
        <v>371.8239287491628</v>
      </c>
      <c r="CR43" s="233">
        <f t="shared" si="98"/>
        <v>382.89557331636388</v>
      </c>
      <c r="CS43" s="233">
        <f t="shared" si="98"/>
        <v>397.37387775039605</v>
      </c>
      <c r="CT43" s="233">
        <f t="shared" si="98"/>
        <v>397.37387775039605</v>
      </c>
      <c r="CU43" s="233">
        <f t="shared" si="98"/>
        <v>408.44552231759712</v>
      </c>
      <c r="CV43" s="233">
        <f t="shared" si="98"/>
        <v>418.6655019180904</v>
      </c>
      <c r="CW43" s="233">
        <f t="shared" si="98"/>
        <v>390.56055801673386</v>
      </c>
      <c r="CX43" s="233">
        <f t="shared" si="98"/>
        <v>411.8521821844281</v>
      </c>
      <c r="CY43" s="233">
        <f t="shared" si="98"/>
        <v>433.14380635212251</v>
      </c>
      <c r="CZ43" s="233">
        <f t="shared" si="98"/>
        <v>444.21545091932359</v>
      </c>
      <c r="DA43" s="233">
        <f t="shared" si="98"/>
        <v>453.86380800000006</v>
      </c>
      <c r="DB43" s="233">
        <f t="shared" si="98"/>
        <v>435.00787199999996</v>
      </c>
      <c r="DC43" s="233">
        <f t="shared" si="98"/>
        <v>373.29753599999998</v>
      </c>
      <c r="DD43" s="233">
        <f t="shared" si="98"/>
        <v>384.43967999999995</v>
      </c>
      <c r="DE43" s="233">
        <f t="shared" si="98"/>
        <v>399.010176</v>
      </c>
      <c r="DF43" s="233">
        <f t="shared" si="98"/>
        <v>399.010176</v>
      </c>
      <c r="DG43" s="233">
        <f t="shared" si="98"/>
        <v>410.15231999999997</v>
      </c>
      <c r="DH43" s="233">
        <f t="shared" si="98"/>
        <v>420.43737599999997</v>
      </c>
      <c r="DI43" s="233">
        <f t="shared" si="98"/>
        <v>392.15347199999997</v>
      </c>
      <c r="DJ43" s="233">
        <f t="shared" si="98"/>
        <v>413.58067199999994</v>
      </c>
      <c r="DK43" s="233">
        <f t="shared" si="98"/>
        <v>435.00787199999996</v>
      </c>
      <c r="DL43" s="233">
        <f t="shared" si="98"/>
        <v>446.15001599999999</v>
      </c>
      <c r="DM43" s="233">
        <f t="shared" si="98"/>
        <v>453.86380800000006</v>
      </c>
      <c r="DN43" s="233">
        <f t="shared" si="98"/>
        <v>435.00787199999996</v>
      </c>
      <c r="DO43" s="233">
        <f t="shared" si="98"/>
        <v>373.29753599999998</v>
      </c>
      <c r="DP43" s="233">
        <f t="shared" si="98"/>
        <v>384.43967999999995</v>
      </c>
      <c r="DQ43" s="233">
        <f t="shared" si="98"/>
        <v>399.010176</v>
      </c>
      <c r="DR43" s="233">
        <f t="shared" si="98"/>
        <v>399.010176</v>
      </c>
      <c r="DS43" s="233">
        <f t="shared" si="98"/>
        <v>410.15231999999997</v>
      </c>
      <c r="DT43" s="233">
        <f t="shared" si="98"/>
        <v>420.43737599999997</v>
      </c>
      <c r="DU43" s="233">
        <f t="shared" si="98"/>
        <v>392.15347199999997</v>
      </c>
      <c r="DV43" s="233">
        <f t="shared" si="98"/>
        <v>413.58067199999994</v>
      </c>
      <c r="DW43" s="233">
        <f t="shared" si="98"/>
        <v>435.00787199999996</v>
      </c>
      <c r="DX43" s="233">
        <f t="shared" si="98"/>
        <v>446.15001599999999</v>
      </c>
      <c r="DY43" s="233">
        <f t="shared" si="98"/>
        <v>453.86380800000006</v>
      </c>
      <c r="DZ43" s="233">
        <f t="shared" si="98"/>
        <v>435.00787199999996</v>
      </c>
      <c r="EA43" s="233">
        <f t="shared" si="98"/>
        <v>373.29753599999998</v>
      </c>
      <c r="EB43" s="233">
        <f t="shared" si="98"/>
        <v>384.43967999999995</v>
      </c>
      <c r="EC43" s="233">
        <f t="shared" si="98"/>
        <v>399.010176</v>
      </c>
      <c r="ED43" s="233">
        <f t="shared" si="98"/>
        <v>399.010176</v>
      </c>
      <c r="EE43" s="233">
        <f t="shared" si="98"/>
        <v>410.15231999999997</v>
      </c>
      <c r="EF43" s="233">
        <f t="shared" si="98"/>
        <v>420.43737599999997</v>
      </c>
      <c r="EG43" s="233">
        <f t="shared" ref="EG43:GR43" si="99">EG38/EG5</f>
        <v>392.15347199999997</v>
      </c>
      <c r="EH43" s="233">
        <f t="shared" si="99"/>
        <v>413.58067199999994</v>
      </c>
      <c r="EI43" s="233">
        <f t="shared" si="99"/>
        <v>435.00787199999996</v>
      </c>
      <c r="EJ43" s="233">
        <f t="shared" si="99"/>
        <v>446.15001599999999</v>
      </c>
      <c r="EK43" s="233">
        <f t="shared" si="99"/>
        <v>448.21884910344829</v>
      </c>
      <c r="EL43" s="233">
        <f t="shared" si="99"/>
        <v>435.00787199999996</v>
      </c>
      <c r="EM43" s="233">
        <f t="shared" si="99"/>
        <v>373.29753599999998</v>
      </c>
      <c r="EN43" s="233">
        <f t="shared" si="99"/>
        <v>384.43967999999995</v>
      </c>
      <c r="EO43" s="233">
        <f t="shared" si="99"/>
        <v>399.010176</v>
      </c>
      <c r="EP43" s="233">
        <f t="shared" si="99"/>
        <v>399.010176</v>
      </c>
      <c r="EQ43" s="233">
        <f t="shared" si="99"/>
        <v>410.15231999999997</v>
      </c>
      <c r="ER43" s="233">
        <f t="shared" si="99"/>
        <v>420.43737599999997</v>
      </c>
      <c r="ES43" s="233">
        <f t="shared" si="99"/>
        <v>392.15347199999997</v>
      </c>
      <c r="ET43" s="233">
        <f t="shared" si="99"/>
        <v>413.58067199999994</v>
      </c>
      <c r="EU43" s="233">
        <f t="shared" si="99"/>
        <v>435.00787199999996</v>
      </c>
      <c r="EV43" s="233">
        <f t="shared" si="99"/>
        <v>446.15001599999999</v>
      </c>
      <c r="EW43" s="233">
        <f t="shared" si="99"/>
        <v>453.86380800000006</v>
      </c>
      <c r="EX43" s="233">
        <f t="shared" si="99"/>
        <v>435.00787199999996</v>
      </c>
      <c r="EY43" s="233">
        <f t="shared" si="99"/>
        <v>373.29753599999998</v>
      </c>
      <c r="EZ43" s="233">
        <f t="shared" si="99"/>
        <v>384.43967999999995</v>
      </c>
      <c r="FA43" s="233">
        <f t="shared" si="99"/>
        <v>399.010176</v>
      </c>
      <c r="FB43" s="233">
        <f t="shared" si="99"/>
        <v>399.010176</v>
      </c>
      <c r="FC43" s="233">
        <f t="shared" si="99"/>
        <v>410.15231999999997</v>
      </c>
      <c r="FD43" s="233">
        <f t="shared" si="99"/>
        <v>420.43737599999997</v>
      </c>
      <c r="FE43" s="233">
        <f t="shared" si="99"/>
        <v>392.15347199999997</v>
      </c>
      <c r="FF43" s="233">
        <f t="shared" si="99"/>
        <v>413.58067199999994</v>
      </c>
      <c r="FG43" s="233">
        <f t="shared" si="99"/>
        <v>435.00787199999996</v>
      </c>
      <c r="FH43" s="233">
        <f t="shared" si="99"/>
        <v>446.15001599999999</v>
      </c>
      <c r="FI43" s="233">
        <f t="shared" si="99"/>
        <v>453.86380800000006</v>
      </c>
      <c r="FJ43" s="233">
        <f t="shared" si="99"/>
        <v>435.00787199999996</v>
      </c>
      <c r="FK43" s="233">
        <f t="shared" si="99"/>
        <v>373.29753599999998</v>
      </c>
      <c r="FL43" s="233">
        <f t="shared" si="99"/>
        <v>384.43967999999995</v>
      </c>
      <c r="FM43" s="233">
        <f t="shared" si="99"/>
        <v>399.010176</v>
      </c>
      <c r="FN43" s="233">
        <f t="shared" si="99"/>
        <v>399.010176</v>
      </c>
      <c r="FO43" s="233">
        <f t="shared" si="99"/>
        <v>410.15231999999997</v>
      </c>
      <c r="FP43" s="233">
        <f t="shared" si="99"/>
        <v>420.43737599999997</v>
      </c>
      <c r="FQ43" s="233">
        <f t="shared" si="99"/>
        <v>392.15347199999997</v>
      </c>
      <c r="FR43" s="233">
        <f t="shared" si="99"/>
        <v>413.58067199999994</v>
      </c>
      <c r="FS43" s="233">
        <f t="shared" si="99"/>
        <v>435.00787199999996</v>
      </c>
      <c r="FT43" s="233">
        <f t="shared" si="99"/>
        <v>446.15001599999999</v>
      </c>
      <c r="FU43" s="233">
        <f t="shared" si="99"/>
        <v>453.86380800000006</v>
      </c>
      <c r="FV43" s="233">
        <f t="shared" si="99"/>
        <v>435.00787199999996</v>
      </c>
      <c r="FW43" s="233">
        <f t="shared" si="99"/>
        <v>373.29753599999998</v>
      </c>
      <c r="FX43" s="233">
        <f t="shared" si="99"/>
        <v>384.43967999999995</v>
      </c>
      <c r="FY43" s="233">
        <f t="shared" si="99"/>
        <v>399.010176</v>
      </c>
      <c r="FZ43" s="233">
        <f t="shared" si="99"/>
        <v>399.010176</v>
      </c>
      <c r="GA43" s="233">
        <f t="shared" si="99"/>
        <v>410.15231999999997</v>
      </c>
      <c r="GB43" s="233">
        <f t="shared" si="99"/>
        <v>420.43737599999997</v>
      </c>
      <c r="GC43" s="233">
        <f t="shared" si="99"/>
        <v>392.15347199999997</v>
      </c>
      <c r="GD43" s="233">
        <f t="shared" si="99"/>
        <v>413.58067199999994</v>
      </c>
      <c r="GE43" s="233">
        <f t="shared" si="99"/>
        <v>435.00787199999996</v>
      </c>
      <c r="GF43" s="233">
        <f t="shared" si="99"/>
        <v>446.15001599999999</v>
      </c>
      <c r="GG43" s="233">
        <f t="shared" si="99"/>
        <v>448.21884910344829</v>
      </c>
      <c r="GH43" s="233">
        <f t="shared" si="99"/>
        <v>435.00787199999996</v>
      </c>
      <c r="GI43" s="233">
        <f t="shared" si="99"/>
        <v>373.29753599999998</v>
      </c>
      <c r="GJ43" s="233">
        <f t="shared" si="99"/>
        <v>384.43967999999995</v>
      </c>
      <c r="GK43" s="233">
        <f t="shared" si="99"/>
        <v>399.010176</v>
      </c>
      <c r="GL43" s="233">
        <f t="shared" si="99"/>
        <v>399.010176</v>
      </c>
      <c r="GM43" s="233">
        <f t="shared" si="99"/>
        <v>410.15231999999997</v>
      </c>
      <c r="GN43" s="233">
        <f t="shared" si="99"/>
        <v>420.43737599999997</v>
      </c>
      <c r="GO43" s="233">
        <f t="shared" si="99"/>
        <v>392.15347199999997</v>
      </c>
      <c r="GP43" s="233">
        <f t="shared" si="99"/>
        <v>413.58067199999994</v>
      </c>
      <c r="GQ43" s="233">
        <f t="shared" si="99"/>
        <v>435.00787199999996</v>
      </c>
      <c r="GR43" s="233">
        <f t="shared" si="99"/>
        <v>446.15001599999999</v>
      </c>
      <c r="GS43" s="233">
        <f t="shared" ref="GS43:IN43" si="100">GS38/GS5</f>
        <v>453.86380800000006</v>
      </c>
      <c r="GT43" s="233">
        <f t="shared" si="100"/>
        <v>435.00787199999996</v>
      </c>
      <c r="GU43" s="233">
        <f t="shared" si="100"/>
        <v>373.29753599999998</v>
      </c>
      <c r="GV43" s="233">
        <f t="shared" si="100"/>
        <v>384.43967999999995</v>
      </c>
      <c r="GW43" s="233">
        <f t="shared" si="100"/>
        <v>399.010176</v>
      </c>
      <c r="GX43" s="233">
        <f t="shared" si="100"/>
        <v>399.010176</v>
      </c>
      <c r="GY43" s="233">
        <f t="shared" si="100"/>
        <v>410.15231999999997</v>
      </c>
      <c r="GZ43" s="233">
        <f t="shared" si="100"/>
        <v>420.43737599999997</v>
      </c>
      <c r="HA43" s="233">
        <f t="shared" si="100"/>
        <v>392.15347199999997</v>
      </c>
      <c r="HB43" s="233">
        <f t="shared" si="100"/>
        <v>413.58067199999994</v>
      </c>
      <c r="HC43" s="233">
        <f t="shared" si="100"/>
        <v>435.00787199999996</v>
      </c>
      <c r="HD43" s="233">
        <f t="shared" si="100"/>
        <v>446.15001599999999</v>
      </c>
      <c r="HE43" s="233">
        <f t="shared" si="100"/>
        <v>453.86380800000006</v>
      </c>
      <c r="HF43" s="233">
        <f t="shared" si="100"/>
        <v>435.00787199999996</v>
      </c>
      <c r="HG43" s="233">
        <f t="shared" si="100"/>
        <v>373.29753599999998</v>
      </c>
      <c r="HH43" s="233">
        <f t="shared" si="100"/>
        <v>384.43967999999995</v>
      </c>
      <c r="HI43" s="233">
        <f t="shared" si="100"/>
        <v>399.010176</v>
      </c>
      <c r="HJ43" s="233">
        <f t="shared" si="100"/>
        <v>399.010176</v>
      </c>
      <c r="HK43" s="233">
        <f t="shared" si="100"/>
        <v>410.15231999999997</v>
      </c>
      <c r="HL43" s="233">
        <f t="shared" si="100"/>
        <v>420.43737599999997</v>
      </c>
      <c r="HM43" s="233">
        <f t="shared" si="100"/>
        <v>392.15347199999997</v>
      </c>
      <c r="HN43" s="233">
        <f t="shared" si="100"/>
        <v>413.58067199999994</v>
      </c>
      <c r="HO43" s="233">
        <f t="shared" si="100"/>
        <v>435.00787199999996</v>
      </c>
      <c r="HP43" s="233">
        <f t="shared" si="100"/>
        <v>446.15001599999999</v>
      </c>
      <c r="HQ43" s="233">
        <f t="shared" si="100"/>
        <v>453.86380800000006</v>
      </c>
      <c r="HR43" s="233">
        <f t="shared" si="100"/>
        <v>435.00787199999996</v>
      </c>
      <c r="HS43" s="233">
        <f t="shared" si="100"/>
        <v>373.29753599999998</v>
      </c>
      <c r="HT43" s="233">
        <f t="shared" si="100"/>
        <v>384.43967999999995</v>
      </c>
      <c r="HU43" s="233">
        <f t="shared" si="100"/>
        <v>399.010176</v>
      </c>
      <c r="HV43" s="233">
        <f t="shared" si="100"/>
        <v>399.010176</v>
      </c>
      <c r="HW43" s="233">
        <f t="shared" si="100"/>
        <v>410.15231999999997</v>
      </c>
      <c r="HX43" s="233">
        <f t="shared" si="100"/>
        <v>420.43737599999997</v>
      </c>
      <c r="HY43" s="233">
        <f t="shared" si="100"/>
        <v>392.15347199999997</v>
      </c>
      <c r="HZ43" s="233">
        <f t="shared" si="100"/>
        <v>413.58067199999994</v>
      </c>
      <c r="IA43" s="233">
        <f t="shared" si="100"/>
        <v>435.00787199999996</v>
      </c>
      <c r="IB43" s="233">
        <f t="shared" si="100"/>
        <v>446.15001599999999</v>
      </c>
      <c r="IC43" s="233">
        <f t="shared" si="100"/>
        <v>448.21884910344829</v>
      </c>
      <c r="ID43" s="233">
        <f t="shared" si="100"/>
        <v>435.00787199999996</v>
      </c>
      <c r="IE43" s="233">
        <f t="shared" si="100"/>
        <v>373.29753599999998</v>
      </c>
      <c r="IF43" s="233">
        <f t="shared" si="100"/>
        <v>384.43967999999995</v>
      </c>
      <c r="IG43" s="233">
        <f t="shared" si="100"/>
        <v>399.010176</v>
      </c>
      <c r="IH43" s="233">
        <f t="shared" si="100"/>
        <v>399.010176</v>
      </c>
      <c r="II43" s="233">
        <f t="shared" si="100"/>
        <v>410.15231999999997</v>
      </c>
      <c r="IJ43" s="233">
        <f t="shared" si="100"/>
        <v>420.43737599999997</v>
      </c>
      <c r="IK43" s="233">
        <f t="shared" si="100"/>
        <v>392.15347199999997</v>
      </c>
      <c r="IL43" s="233">
        <f t="shared" si="100"/>
        <v>413.58067199999994</v>
      </c>
      <c r="IM43" s="233">
        <f t="shared" si="100"/>
        <v>435.00787199999996</v>
      </c>
      <c r="IN43" s="233">
        <f t="shared" si="100"/>
        <v>446.15001599999999</v>
      </c>
    </row>
    <row r="44" spans="1:248" ht="12.95" customHeight="1">
      <c r="B44" s="1"/>
      <c r="C44" s="16" t="s">
        <v>528</v>
      </c>
      <c r="D44" s="16"/>
      <c r="E44" s="16"/>
      <c r="F44" s="209" cm="1">
        <f t="array" ref="F44">INDEX(_all_sites_discharge,_selected_site,)*3600*24/1000</f>
        <v>1382.4</v>
      </c>
      <c r="G44" s="36" t="s">
        <v>527</v>
      </c>
      <c r="H44" s="16"/>
      <c r="I44" s="239"/>
      <c r="J44" s="239"/>
      <c r="K44" s="239"/>
      <c r="L44" s="239"/>
      <c r="M44" s="239"/>
      <c r="N44" s="239"/>
      <c r="O44" s="239"/>
      <c r="P44" s="239"/>
      <c r="Q44" s="239"/>
      <c r="R44" s="239"/>
      <c r="S44" s="239"/>
      <c r="T44" s="239"/>
      <c r="U44" s="239"/>
      <c r="V44" s="239"/>
      <c r="W44" s="239"/>
      <c r="X44" s="239"/>
      <c r="Y44" s="239"/>
      <c r="Z44" s="239"/>
      <c r="AA44" s="239"/>
      <c r="AB44" s="239"/>
      <c r="AC44" s="239"/>
      <c r="AD44" s="239"/>
      <c r="AE44" s="239"/>
      <c r="AF44" s="239"/>
      <c r="AG44" s="239"/>
      <c r="AH44" s="239"/>
      <c r="AI44" s="239"/>
      <c r="AJ44" s="239"/>
      <c r="AK44" s="239"/>
      <c r="AL44" s="239"/>
      <c r="AM44" s="239"/>
      <c r="AN44" s="239"/>
      <c r="AO44" s="239"/>
      <c r="AP44" s="239"/>
      <c r="AQ44" s="239"/>
      <c r="AR44" s="239"/>
      <c r="AS44" s="239"/>
      <c r="AT44" s="239"/>
      <c r="AU44" s="239"/>
      <c r="AV44" s="239"/>
      <c r="AW44" s="239"/>
      <c r="AX44" s="239"/>
      <c r="AY44" s="239"/>
      <c r="AZ44" s="239"/>
      <c r="BA44" s="239"/>
      <c r="BB44" s="239"/>
      <c r="BC44" s="239"/>
      <c r="BD44" s="239"/>
      <c r="BE44" s="239"/>
      <c r="BF44" s="239"/>
      <c r="BG44" s="239"/>
      <c r="BH44" s="239"/>
      <c r="BI44" s="239"/>
      <c r="BJ44" s="239"/>
      <c r="BK44" s="239"/>
      <c r="BL44" s="239"/>
      <c r="BM44" s="239"/>
      <c r="BN44" s="239"/>
      <c r="BO44" s="239"/>
      <c r="BP44" s="239"/>
      <c r="BQ44" s="239"/>
      <c r="BR44" s="239"/>
      <c r="BS44" s="239"/>
      <c r="BT44" s="239"/>
      <c r="BU44" s="239"/>
      <c r="BV44" s="239"/>
      <c r="BW44" s="239"/>
      <c r="BX44" s="239"/>
      <c r="BY44" s="239"/>
      <c r="BZ44" s="239"/>
      <c r="CA44" s="239"/>
      <c r="CB44" s="239"/>
      <c r="CC44" s="239"/>
      <c r="CD44" s="239"/>
      <c r="CE44" s="239"/>
      <c r="CF44" s="239"/>
      <c r="CG44" s="239"/>
      <c r="CH44" s="239"/>
      <c r="CI44" s="239"/>
      <c r="CJ44" s="239"/>
      <c r="CK44" s="239"/>
      <c r="CL44" s="239"/>
      <c r="CM44" s="239"/>
      <c r="CN44" s="239"/>
      <c r="CO44" s="239"/>
      <c r="CP44" s="239"/>
      <c r="CQ44" s="239"/>
      <c r="CR44" s="239"/>
      <c r="CS44" s="239"/>
      <c r="CT44" s="239"/>
      <c r="CU44" s="239"/>
      <c r="CV44" s="239"/>
      <c r="CW44" s="239"/>
      <c r="CX44" s="239"/>
      <c r="CY44" s="239"/>
      <c r="CZ44" s="239"/>
      <c r="DA44" s="239"/>
      <c r="DB44" s="239"/>
      <c r="DC44" s="239"/>
      <c r="DD44" s="239"/>
      <c r="DE44" s="239"/>
      <c r="DF44" s="239"/>
      <c r="DG44" s="239"/>
      <c r="DH44" s="239"/>
      <c r="DI44" s="239"/>
      <c r="DJ44" s="239"/>
      <c r="DK44" s="239"/>
      <c r="DL44" s="239"/>
      <c r="DM44" s="239"/>
      <c r="DN44" s="239"/>
      <c r="DO44" s="239"/>
      <c r="DP44" s="239"/>
      <c r="DQ44" s="239"/>
      <c r="DR44" s="239"/>
      <c r="DS44" s="239"/>
      <c r="DT44" s="239"/>
      <c r="DU44" s="239"/>
      <c r="DV44" s="239"/>
      <c r="DW44" s="239"/>
      <c r="DX44" s="239"/>
      <c r="DY44" s="239"/>
      <c r="DZ44" s="239"/>
      <c r="EA44" s="239"/>
      <c r="EB44" s="239"/>
      <c r="EC44" s="239"/>
      <c r="ED44" s="239"/>
      <c r="EE44" s="239"/>
      <c r="EF44" s="239"/>
      <c r="EG44" s="239"/>
      <c r="EH44" s="239"/>
      <c r="EI44" s="239"/>
      <c r="EJ44" s="239"/>
      <c r="EK44" s="239"/>
      <c r="EL44" s="239"/>
      <c r="EM44" s="239"/>
      <c r="EN44" s="239"/>
      <c r="EO44" s="239"/>
      <c r="EP44" s="239"/>
      <c r="EQ44" s="239"/>
      <c r="ER44" s="239"/>
      <c r="ES44" s="239"/>
      <c r="ET44" s="239"/>
      <c r="EU44" s="239"/>
      <c r="EV44" s="239"/>
      <c r="EW44" s="239"/>
      <c r="EX44" s="239"/>
      <c r="EY44" s="239"/>
      <c r="EZ44" s="239"/>
      <c r="FA44" s="239"/>
      <c r="FB44" s="239"/>
      <c r="FC44" s="239"/>
      <c r="FD44" s="239"/>
      <c r="FE44" s="239"/>
      <c r="FF44" s="239"/>
      <c r="FG44" s="239"/>
      <c r="FH44" s="239"/>
      <c r="FI44" s="239"/>
      <c r="FJ44" s="239"/>
      <c r="FK44" s="239"/>
      <c r="FL44" s="239"/>
      <c r="FM44" s="239"/>
      <c r="FN44" s="239"/>
      <c r="FO44" s="239"/>
      <c r="FP44" s="239"/>
      <c r="FQ44" s="239"/>
      <c r="FR44" s="239"/>
      <c r="FS44" s="239"/>
      <c r="FT44" s="239"/>
      <c r="FU44" s="239"/>
      <c r="FV44" s="239"/>
      <c r="FW44" s="239"/>
      <c r="FX44" s="239"/>
      <c r="FY44" s="239"/>
      <c r="FZ44" s="239"/>
      <c r="GA44" s="239"/>
      <c r="GB44" s="239"/>
      <c r="GC44" s="239"/>
      <c r="GD44" s="239"/>
      <c r="GE44" s="239"/>
      <c r="GF44" s="239"/>
      <c r="GG44" s="239"/>
      <c r="GH44" s="239"/>
      <c r="GI44" s="239"/>
      <c r="GJ44" s="239"/>
      <c r="GK44" s="239"/>
      <c r="GL44" s="239"/>
      <c r="GM44" s="239"/>
      <c r="GN44" s="239"/>
      <c r="GO44" s="239"/>
      <c r="GP44" s="239"/>
      <c r="GQ44" s="239"/>
      <c r="GR44" s="239"/>
      <c r="GS44" s="239"/>
      <c r="GT44" s="239"/>
      <c r="GU44" s="239"/>
      <c r="GV44" s="239"/>
      <c r="GW44" s="239"/>
      <c r="GX44" s="239"/>
      <c r="GY44" s="239"/>
      <c r="GZ44" s="239"/>
      <c r="HA44" s="239"/>
      <c r="HB44" s="239"/>
      <c r="HC44" s="239"/>
      <c r="HD44" s="239"/>
      <c r="HE44" s="239"/>
      <c r="HF44" s="239"/>
      <c r="HG44" s="239"/>
      <c r="HH44" s="239"/>
      <c r="HI44" s="239"/>
      <c r="HJ44" s="239"/>
      <c r="HK44" s="239"/>
      <c r="HL44" s="239"/>
      <c r="HM44" s="239"/>
      <c r="HN44" s="239"/>
      <c r="HO44" s="239"/>
      <c r="HP44" s="239"/>
      <c r="HQ44" s="239"/>
      <c r="HR44" s="239"/>
      <c r="HS44" s="239"/>
      <c r="HT44" s="239"/>
      <c r="HU44" s="239"/>
      <c r="HV44" s="239"/>
      <c r="HW44" s="239"/>
      <c r="HX44" s="239"/>
      <c r="HY44" s="239"/>
      <c r="HZ44" s="239"/>
      <c r="IA44" s="239"/>
      <c r="IB44" s="239"/>
      <c r="IC44" s="239"/>
      <c r="ID44" s="239"/>
      <c r="IE44" s="239"/>
      <c r="IF44" s="239"/>
      <c r="IG44" s="239"/>
      <c r="IH44" s="239"/>
      <c r="II44" s="239"/>
      <c r="IJ44" s="239"/>
      <c r="IK44" s="239"/>
      <c r="IL44" s="239"/>
      <c r="IM44" s="239"/>
      <c r="IN44" s="239"/>
    </row>
    <row r="45" spans="1:248" ht="12.95" customHeight="1">
      <c r="B45" s="1"/>
      <c r="C45" s="16" t="s">
        <v>529</v>
      </c>
      <c r="D45" s="16"/>
      <c r="E45" s="16"/>
      <c r="F45" s="102"/>
      <c r="G45" s="36" t="s">
        <v>527</v>
      </c>
      <c r="H45" s="16"/>
      <c r="I45" s="239">
        <f t="shared" ref="I45:AN45" si="101">MIN($F$44,I43)</f>
        <v>234.43914240000001</v>
      </c>
      <c r="J45" s="239">
        <f t="shared" si="101"/>
        <v>228.78236159999997</v>
      </c>
      <c r="K45" s="239">
        <f t="shared" si="101"/>
        <v>210.26926080000001</v>
      </c>
      <c r="L45" s="239">
        <f t="shared" si="101"/>
        <v>213.61190400000001</v>
      </c>
      <c r="M45" s="239">
        <f t="shared" si="101"/>
        <v>217.98305279999997</v>
      </c>
      <c r="N45" s="239">
        <f t="shared" si="101"/>
        <v>217.9830528</v>
      </c>
      <c r="O45" s="239">
        <f t="shared" si="101"/>
        <v>221.32569599999999</v>
      </c>
      <c r="P45" s="239">
        <f t="shared" si="101"/>
        <v>224.41121280000002</v>
      </c>
      <c r="Q45" s="239">
        <f t="shared" si="101"/>
        <v>215.92604159999996</v>
      </c>
      <c r="R45" s="239">
        <f t="shared" si="101"/>
        <v>222.35420159999998</v>
      </c>
      <c r="S45" s="239">
        <f t="shared" si="101"/>
        <v>228.78236159999997</v>
      </c>
      <c r="T45" s="239">
        <f t="shared" si="101"/>
        <v>232.1250048</v>
      </c>
      <c r="U45" s="239">
        <f t="shared" si="101"/>
        <v>328.47828480000004</v>
      </c>
      <c r="V45" s="239">
        <f t="shared" si="101"/>
        <v>317.16472319999997</v>
      </c>
      <c r="W45" s="239">
        <f t="shared" si="101"/>
        <v>280.13852159999999</v>
      </c>
      <c r="X45" s="239">
        <f t="shared" si="101"/>
        <v>286.82380799999993</v>
      </c>
      <c r="Y45" s="239">
        <f t="shared" si="101"/>
        <v>295.56610559999996</v>
      </c>
      <c r="Z45" s="239">
        <f t="shared" si="101"/>
        <v>295.56610560000001</v>
      </c>
      <c r="AA45" s="239">
        <f t="shared" si="101"/>
        <v>302.25139200000001</v>
      </c>
      <c r="AB45" s="239">
        <f t="shared" si="101"/>
        <v>308.4224256</v>
      </c>
      <c r="AC45" s="239">
        <f t="shared" si="101"/>
        <v>291.4520832</v>
      </c>
      <c r="AD45" s="239">
        <f t="shared" si="101"/>
        <v>304.30840319999993</v>
      </c>
      <c r="AE45" s="239">
        <f t="shared" si="101"/>
        <v>317.16472319999997</v>
      </c>
      <c r="AF45" s="239">
        <f t="shared" si="101"/>
        <v>323.85000959999996</v>
      </c>
      <c r="AG45" s="239">
        <f t="shared" si="101"/>
        <v>422.51742719999999</v>
      </c>
      <c r="AH45" s="239">
        <f t="shared" si="101"/>
        <v>405.54708479999999</v>
      </c>
      <c r="AI45" s="239">
        <f t="shared" si="101"/>
        <v>350.0077824</v>
      </c>
      <c r="AJ45" s="239">
        <f t="shared" si="101"/>
        <v>360.03571200000005</v>
      </c>
      <c r="AK45" s="239">
        <f t="shared" si="101"/>
        <v>373.14915839999998</v>
      </c>
      <c r="AL45" s="239">
        <f t="shared" si="101"/>
        <v>373.14915839999998</v>
      </c>
      <c r="AM45" s="239">
        <f t="shared" si="101"/>
        <v>383.17708800000003</v>
      </c>
      <c r="AN45" s="239">
        <f t="shared" si="101"/>
        <v>392.43363840000001</v>
      </c>
      <c r="AO45" s="239">
        <f t="shared" ref="AO45:BT45" si="102">MIN($F$44,AO43)</f>
        <v>366.97812479999999</v>
      </c>
      <c r="AP45" s="239">
        <f t="shared" si="102"/>
        <v>386.26260479999996</v>
      </c>
      <c r="AQ45" s="239">
        <f t="shared" si="102"/>
        <v>405.54708479999999</v>
      </c>
      <c r="AR45" s="239">
        <f t="shared" si="102"/>
        <v>415.57501439999999</v>
      </c>
      <c r="AS45" s="239">
        <f t="shared" si="102"/>
        <v>422.97770347696559</v>
      </c>
      <c r="AT45" s="239">
        <f t="shared" si="102"/>
        <v>410.85002649599994</v>
      </c>
      <c r="AU45" s="239">
        <f t="shared" si="102"/>
        <v>354.19993804799998</v>
      </c>
      <c r="AV45" s="239">
        <f t="shared" si="102"/>
        <v>364.42842623999996</v>
      </c>
      <c r="AW45" s="239">
        <f t="shared" si="102"/>
        <v>377.80414156799998</v>
      </c>
      <c r="AX45" s="239">
        <f t="shared" si="102"/>
        <v>377.80414156799998</v>
      </c>
      <c r="AY45" s="239">
        <f t="shared" si="102"/>
        <v>388.03262976000002</v>
      </c>
      <c r="AZ45" s="239">
        <f t="shared" si="102"/>
        <v>397.47431116799999</v>
      </c>
      <c r="BA45" s="239">
        <f t="shared" si="102"/>
        <v>371.50968729599998</v>
      </c>
      <c r="BB45" s="239">
        <f t="shared" si="102"/>
        <v>391.17985689599999</v>
      </c>
      <c r="BC45" s="239">
        <f t="shared" si="102"/>
        <v>410.85002649599994</v>
      </c>
      <c r="BD45" s="239">
        <f t="shared" si="102"/>
        <v>421.07851468799998</v>
      </c>
      <c r="BE45" s="239">
        <f t="shared" si="102"/>
        <v>433.91497125888003</v>
      </c>
      <c r="BF45" s="239">
        <f t="shared" si="102"/>
        <v>416.25902702592003</v>
      </c>
      <c r="BG45" s="239">
        <f t="shared" si="102"/>
        <v>358.47593680896</v>
      </c>
      <c r="BH45" s="239">
        <f t="shared" si="102"/>
        <v>368.90899476480001</v>
      </c>
      <c r="BI45" s="239">
        <f t="shared" si="102"/>
        <v>382.55222439936006</v>
      </c>
      <c r="BJ45" s="239">
        <f t="shared" si="102"/>
        <v>382.55222439936</v>
      </c>
      <c r="BK45" s="239">
        <f t="shared" si="102"/>
        <v>392.98528235520001</v>
      </c>
      <c r="BL45" s="239">
        <f t="shared" si="102"/>
        <v>402.6157973913601</v>
      </c>
      <c r="BM45" s="239">
        <f t="shared" si="102"/>
        <v>376.13188104192</v>
      </c>
      <c r="BN45" s="239">
        <f t="shared" si="102"/>
        <v>396.19545403392004</v>
      </c>
      <c r="BO45" s="239">
        <f t="shared" si="102"/>
        <v>416.25902702592003</v>
      </c>
      <c r="BP45" s="239">
        <f t="shared" si="102"/>
        <v>426.69208498175999</v>
      </c>
      <c r="BQ45" s="239">
        <f t="shared" si="102"/>
        <v>439.78527068405765</v>
      </c>
      <c r="BR45" s="239">
        <f t="shared" si="102"/>
        <v>421.77620756643842</v>
      </c>
      <c r="BS45" s="239">
        <f t="shared" si="102"/>
        <v>362.83745554513922</v>
      </c>
      <c r="BT45" s="239">
        <f t="shared" si="102"/>
        <v>373.47917466009602</v>
      </c>
      <c r="BU45" s="239">
        <f t="shared" ref="BU45:CZ45" si="103">MIN($F$44,BU43)</f>
        <v>387.39526888734719</v>
      </c>
      <c r="BV45" s="239">
        <f t="shared" si="103"/>
        <v>387.39526888734719</v>
      </c>
      <c r="BW45" s="239">
        <f t="shared" si="103"/>
        <v>398.03698800230404</v>
      </c>
      <c r="BX45" s="239">
        <f t="shared" si="103"/>
        <v>407.86011333918725</v>
      </c>
      <c r="BY45" s="239">
        <f t="shared" si="103"/>
        <v>380.8465186627584</v>
      </c>
      <c r="BZ45" s="239">
        <f t="shared" si="103"/>
        <v>401.31136311459835</v>
      </c>
      <c r="CA45" s="239">
        <f t="shared" si="103"/>
        <v>421.77620756643842</v>
      </c>
      <c r="CB45" s="239">
        <f t="shared" si="103"/>
        <v>432.41792668139522</v>
      </c>
      <c r="CC45" s="239">
        <f t="shared" si="103"/>
        <v>445.77297609773876</v>
      </c>
      <c r="CD45" s="239">
        <f t="shared" si="103"/>
        <v>427.40373171776713</v>
      </c>
      <c r="CE45" s="239">
        <f t="shared" si="103"/>
        <v>367.28620465604206</v>
      </c>
      <c r="CF45" s="239">
        <f t="shared" si="103"/>
        <v>378.14075815329795</v>
      </c>
      <c r="CG45" s="239">
        <f t="shared" si="103"/>
        <v>392.33517426509417</v>
      </c>
      <c r="CH45" s="239">
        <f t="shared" si="103"/>
        <v>392.33517426509417</v>
      </c>
      <c r="CI45" s="239">
        <f t="shared" si="103"/>
        <v>403.18972776235012</v>
      </c>
      <c r="CJ45" s="239">
        <f t="shared" si="103"/>
        <v>413.20931560597103</v>
      </c>
      <c r="CK45" s="239">
        <f t="shared" si="103"/>
        <v>385.65544903601358</v>
      </c>
      <c r="CL45" s="239">
        <f t="shared" si="103"/>
        <v>406.52959037689033</v>
      </c>
      <c r="CM45" s="239">
        <f t="shared" si="103"/>
        <v>427.40373171776713</v>
      </c>
      <c r="CN45" s="239">
        <f t="shared" si="103"/>
        <v>438.25828521502308</v>
      </c>
      <c r="CO45" s="239">
        <f t="shared" si="103"/>
        <v>446.27119394241129</v>
      </c>
      <c r="CP45" s="239">
        <f t="shared" si="103"/>
        <v>433.14380635212251</v>
      </c>
      <c r="CQ45" s="239">
        <f t="shared" si="103"/>
        <v>371.8239287491628</v>
      </c>
      <c r="CR45" s="239">
        <f t="shared" si="103"/>
        <v>382.89557331636388</v>
      </c>
      <c r="CS45" s="239">
        <f t="shared" si="103"/>
        <v>397.37387775039605</v>
      </c>
      <c r="CT45" s="239">
        <f t="shared" si="103"/>
        <v>397.37387775039605</v>
      </c>
      <c r="CU45" s="239">
        <f t="shared" si="103"/>
        <v>408.44552231759712</v>
      </c>
      <c r="CV45" s="239">
        <f t="shared" si="103"/>
        <v>418.6655019180904</v>
      </c>
      <c r="CW45" s="239">
        <f t="shared" si="103"/>
        <v>390.56055801673386</v>
      </c>
      <c r="CX45" s="239">
        <f t="shared" si="103"/>
        <v>411.8521821844281</v>
      </c>
      <c r="CY45" s="239">
        <f t="shared" si="103"/>
        <v>433.14380635212251</v>
      </c>
      <c r="CZ45" s="239">
        <f t="shared" si="103"/>
        <v>444.21545091932359</v>
      </c>
      <c r="DA45" s="239">
        <f t="shared" ref="DA45:EF45" si="104">MIN($F$44,DA43)</f>
        <v>453.86380800000006</v>
      </c>
      <c r="DB45" s="239">
        <f t="shared" si="104"/>
        <v>435.00787199999996</v>
      </c>
      <c r="DC45" s="239">
        <f t="shared" si="104"/>
        <v>373.29753599999998</v>
      </c>
      <c r="DD45" s="239">
        <f t="shared" si="104"/>
        <v>384.43967999999995</v>
      </c>
      <c r="DE45" s="239">
        <f t="shared" si="104"/>
        <v>399.010176</v>
      </c>
      <c r="DF45" s="239">
        <f t="shared" si="104"/>
        <v>399.010176</v>
      </c>
      <c r="DG45" s="239">
        <f t="shared" si="104"/>
        <v>410.15231999999997</v>
      </c>
      <c r="DH45" s="239">
        <f t="shared" si="104"/>
        <v>420.43737599999997</v>
      </c>
      <c r="DI45" s="239">
        <f t="shared" si="104"/>
        <v>392.15347199999997</v>
      </c>
      <c r="DJ45" s="239">
        <f t="shared" si="104"/>
        <v>413.58067199999994</v>
      </c>
      <c r="DK45" s="239">
        <f t="shared" si="104"/>
        <v>435.00787199999996</v>
      </c>
      <c r="DL45" s="239">
        <f t="shared" si="104"/>
        <v>446.15001599999999</v>
      </c>
      <c r="DM45" s="239">
        <f t="shared" si="104"/>
        <v>453.86380800000006</v>
      </c>
      <c r="DN45" s="239">
        <f t="shared" si="104"/>
        <v>435.00787199999996</v>
      </c>
      <c r="DO45" s="239">
        <f t="shared" si="104"/>
        <v>373.29753599999998</v>
      </c>
      <c r="DP45" s="239">
        <f t="shared" si="104"/>
        <v>384.43967999999995</v>
      </c>
      <c r="DQ45" s="239">
        <f t="shared" si="104"/>
        <v>399.010176</v>
      </c>
      <c r="DR45" s="239">
        <f t="shared" si="104"/>
        <v>399.010176</v>
      </c>
      <c r="DS45" s="239">
        <f t="shared" si="104"/>
        <v>410.15231999999997</v>
      </c>
      <c r="DT45" s="239">
        <f t="shared" si="104"/>
        <v>420.43737599999997</v>
      </c>
      <c r="DU45" s="239">
        <f t="shared" si="104"/>
        <v>392.15347199999997</v>
      </c>
      <c r="DV45" s="239">
        <f t="shared" si="104"/>
        <v>413.58067199999994</v>
      </c>
      <c r="DW45" s="239">
        <f t="shared" si="104"/>
        <v>435.00787199999996</v>
      </c>
      <c r="DX45" s="239">
        <f t="shared" si="104"/>
        <v>446.15001599999999</v>
      </c>
      <c r="DY45" s="239">
        <f t="shared" si="104"/>
        <v>453.86380800000006</v>
      </c>
      <c r="DZ45" s="239">
        <f t="shared" si="104"/>
        <v>435.00787199999996</v>
      </c>
      <c r="EA45" s="239">
        <f t="shared" si="104"/>
        <v>373.29753599999998</v>
      </c>
      <c r="EB45" s="239">
        <f t="shared" si="104"/>
        <v>384.43967999999995</v>
      </c>
      <c r="EC45" s="239">
        <f t="shared" si="104"/>
        <v>399.010176</v>
      </c>
      <c r="ED45" s="239">
        <f t="shared" si="104"/>
        <v>399.010176</v>
      </c>
      <c r="EE45" s="239">
        <f t="shared" si="104"/>
        <v>410.15231999999997</v>
      </c>
      <c r="EF45" s="239">
        <f t="shared" si="104"/>
        <v>420.43737599999997</v>
      </c>
      <c r="EG45" s="239">
        <f t="shared" ref="EG45:FL45" si="105">MIN($F$44,EG43)</f>
        <v>392.15347199999997</v>
      </c>
      <c r="EH45" s="239">
        <f t="shared" si="105"/>
        <v>413.58067199999994</v>
      </c>
      <c r="EI45" s="239">
        <f t="shared" si="105"/>
        <v>435.00787199999996</v>
      </c>
      <c r="EJ45" s="239">
        <f t="shared" si="105"/>
        <v>446.15001599999999</v>
      </c>
      <c r="EK45" s="239">
        <f t="shared" si="105"/>
        <v>448.21884910344829</v>
      </c>
      <c r="EL45" s="239">
        <f t="shared" si="105"/>
        <v>435.00787199999996</v>
      </c>
      <c r="EM45" s="239">
        <f t="shared" si="105"/>
        <v>373.29753599999998</v>
      </c>
      <c r="EN45" s="239">
        <f t="shared" si="105"/>
        <v>384.43967999999995</v>
      </c>
      <c r="EO45" s="239">
        <f t="shared" si="105"/>
        <v>399.010176</v>
      </c>
      <c r="EP45" s="239">
        <f t="shared" si="105"/>
        <v>399.010176</v>
      </c>
      <c r="EQ45" s="239">
        <f t="shared" si="105"/>
        <v>410.15231999999997</v>
      </c>
      <c r="ER45" s="239">
        <f t="shared" si="105"/>
        <v>420.43737599999997</v>
      </c>
      <c r="ES45" s="239">
        <f t="shared" si="105"/>
        <v>392.15347199999997</v>
      </c>
      <c r="ET45" s="239">
        <f t="shared" si="105"/>
        <v>413.58067199999994</v>
      </c>
      <c r="EU45" s="239">
        <f t="shared" si="105"/>
        <v>435.00787199999996</v>
      </c>
      <c r="EV45" s="239">
        <f t="shared" si="105"/>
        <v>446.15001599999999</v>
      </c>
      <c r="EW45" s="239">
        <f t="shared" si="105"/>
        <v>453.86380800000006</v>
      </c>
      <c r="EX45" s="239">
        <f t="shared" si="105"/>
        <v>435.00787199999996</v>
      </c>
      <c r="EY45" s="239">
        <f t="shared" si="105"/>
        <v>373.29753599999998</v>
      </c>
      <c r="EZ45" s="239">
        <f t="shared" si="105"/>
        <v>384.43967999999995</v>
      </c>
      <c r="FA45" s="239">
        <f t="shared" si="105"/>
        <v>399.010176</v>
      </c>
      <c r="FB45" s="239">
        <f t="shared" si="105"/>
        <v>399.010176</v>
      </c>
      <c r="FC45" s="239">
        <f t="shared" si="105"/>
        <v>410.15231999999997</v>
      </c>
      <c r="FD45" s="239">
        <f t="shared" si="105"/>
        <v>420.43737599999997</v>
      </c>
      <c r="FE45" s="239">
        <f t="shared" si="105"/>
        <v>392.15347199999997</v>
      </c>
      <c r="FF45" s="239">
        <f t="shared" si="105"/>
        <v>413.58067199999994</v>
      </c>
      <c r="FG45" s="239">
        <f t="shared" si="105"/>
        <v>435.00787199999996</v>
      </c>
      <c r="FH45" s="239">
        <f t="shared" si="105"/>
        <v>446.15001599999999</v>
      </c>
      <c r="FI45" s="239">
        <f t="shared" si="105"/>
        <v>453.86380800000006</v>
      </c>
      <c r="FJ45" s="239">
        <f t="shared" si="105"/>
        <v>435.00787199999996</v>
      </c>
      <c r="FK45" s="239">
        <f t="shared" si="105"/>
        <v>373.29753599999998</v>
      </c>
      <c r="FL45" s="239">
        <f t="shared" si="105"/>
        <v>384.43967999999995</v>
      </c>
      <c r="FM45" s="239">
        <f t="shared" ref="FM45:GF45" si="106">MIN($F$44,FM43)</f>
        <v>399.010176</v>
      </c>
      <c r="FN45" s="239">
        <f t="shared" si="106"/>
        <v>399.010176</v>
      </c>
      <c r="FO45" s="239">
        <f t="shared" si="106"/>
        <v>410.15231999999997</v>
      </c>
      <c r="FP45" s="239">
        <f t="shared" si="106"/>
        <v>420.43737599999997</v>
      </c>
      <c r="FQ45" s="239">
        <f t="shared" si="106"/>
        <v>392.15347199999997</v>
      </c>
      <c r="FR45" s="239">
        <f t="shared" si="106"/>
        <v>413.58067199999994</v>
      </c>
      <c r="FS45" s="239">
        <f t="shared" si="106"/>
        <v>435.00787199999996</v>
      </c>
      <c r="FT45" s="239">
        <f t="shared" si="106"/>
        <v>446.15001599999999</v>
      </c>
      <c r="FU45" s="239">
        <f t="shared" si="106"/>
        <v>453.86380800000006</v>
      </c>
      <c r="FV45" s="239">
        <f t="shared" si="106"/>
        <v>435.00787199999996</v>
      </c>
      <c r="FW45" s="239">
        <f t="shared" si="106"/>
        <v>373.29753599999998</v>
      </c>
      <c r="FX45" s="239">
        <f t="shared" si="106"/>
        <v>384.43967999999995</v>
      </c>
      <c r="FY45" s="239">
        <f t="shared" si="106"/>
        <v>399.010176</v>
      </c>
      <c r="FZ45" s="239">
        <f t="shared" si="106"/>
        <v>399.010176</v>
      </c>
      <c r="GA45" s="239">
        <f t="shared" si="106"/>
        <v>410.15231999999997</v>
      </c>
      <c r="GB45" s="239">
        <f t="shared" si="106"/>
        <v>420.43737599999997</v>
      </c>
      <c r="GC45" s="239">
        <f t="shared" si="106"/>
        <v>392.15347199999997</v>
      </c>
      <c r="GD45" s="239">
        <f t="shared" si="106"/>
        <v>413.58067199999994</v>
      </c>
      <c r="GE45" s="239">
        <f t="shared" si="106"/>
        <v>435.00787199999996</v>
      </c>
      <c r="GF45" s="239">
        <f t="shared" si="106"/>
        <v>446.15001599999999</v>
      </c>
      <c r="GG45" s="239">
        <f t="shared" ref="GG45:HL45" si="107">MIN($F$44,GG43)</f>
        <v>448.21884910344829</v>
      </c>
      <c r="GH45" s="239">
        <f t="shared" si="107"/>
        <v>435.00787199999996</v>
      </c>
      <c r="GI45" s="239">
        <f t="shared" si="107"/>
        <v>373.29753599999998</v>
      </c>
      <c r="GJ45" s="239">
        <f t="shared" si="107"/>
        <v>384.43967999999995</v>
      </c>
      <c r="GK45" s="239">
        <f t="shared" si="107"/>
        <v>399.010176</v>
      </c>
      <c r="GL45" s="239">
        <f t="shared" si="107"/>
        <v>399.010176</v>
      </c>
      <c r="GM45" s="239">
        <f t="shared" si="107"/>
        <v>410.15231999999997</v>
      </c>
      <c r="GN45" s="239">
        <f t="shared" si="107"/>
        <v>420.43737599999997</v>
      </c>
      <c r="GO45" s="239">
        <f t="shared" si="107"/>
        <v>392.15347199999997</v>
      </c>
      <c r="GP45" s="239">
        <f t="shared" si="107"/>
        <v>413.58067199999994</v>
      </c>
      <c r="GQ45" s="239">
        <f t="shared" si="107"/>
        <v>435.00787199999996</v>
      </c>
      <c r="GR45" s="239">
        <f t="shared" si="107"/>
        <v>446.15001599999999</v>
      </c>
      <c r="GS45" s="239">
        <f t="shared" si="107"/>
        <v>453.86380800000006</v>
      </c>
      <c r="GT45" s="239">
        <f t="shared" si="107"/>
        <v>435.00787199999996</v>
      </c>
      <c r="GU45" s="239">
        <f t="shared" si="107"/>
        <v>373.29753599999998</v>
      </c>
      <c r="GV45" s="239">
        <f t="shared" si="107"/>
        <v>384.43967999999995</v>
      </c>
      <c r="GW45" s="239">
        <f t="shared" si="107"/>
        <v>399.010176</v>
      </c>
      <c r="GX45" s="239">
        <f t="shared" si="107"/>
        <v>399.010176</v>
      </c>
      <c r="GY45" s="239">
        <f t="shared" si="107"/>
        <v>410.15231999999997</v>
      </c>
      <c r="GZ45" s="239">
        <f t="shared" si="107"/>
        <v>420.43737599999997</v>
      </c>
      <c r="HA45" s="239">
        <f t="shared" si="107"/>
        <v>392.15347199999997</v>
      </c>
      <c r="HB45" s="239">
        <f t="shared" si="107"/>
        <v>413.58067199999994</v>
      </c>
      <c r="HC45" s="239">
        <f t="shared" si="107"/>
        <v>435.00787199999996</v>
      </c>
      <c r="HD45" s="239">
        <f t="shared" si="107"/>
        <v>446.15001599999999</v>
      </c>
      <c r="HE45" s="239">
        <f t="shared" si="107"/>
        <v>453.86380800000006</v>
      </c>
      <c r="HF45" s="239">
        <f t="shared" si="107"/>
        <v>435.00787199999996</v>
      </c>
      <c r="HG45" s="239">
        <f t="shared" si="107"/>
        <v>373.29753599999998</v>
      </c>
      <c r="HH45" s="239">
        <f t="shared" si="107"/>
        <v>384.43967999999995</v>
      </c>
      <c r="HI45" s="239">
        <f t="shared" si="107"/>
        <v>399.010176</v>
      </c>
      <c r="HJ45" s="239">
        <f t="shared" si="107"/>
        <v>399.010176</v>
      </c>
      <c r="HK45" s="239">
        <f t="shared" si="107"/>
        <v>410.15231999999997</v>
      </c>
      <c r="HL45" s="239">
        <f t="shared" si="107"/>
        <v>420.43737599999997</v>
      </c>
      <c r="HM45" s="239">
        <f t="shared" ref="HM45:IN45" si="108">MIN($F$44,HM43)</f>
        <v>392.15347199999997</v>
      </c>
      <c r="HN45" s="239">
        <f t="shared" si="108"/>
        <v>413.58067199999994</v>
      </c>
      <c r="HO45" s="239">
        <f t="shared" si="108"/>
        <v>435.00787199999996</v>
      </c>
      <c r="HP45" s="239">
        <f t="shared" si="108"/>
        <v>446.15001599999999</v>
      </c>
      <c r="HQ45" s="239">
        <f t="shared" si="108"/>
        <v>453.86380800000006</v>
      </c>
      <c r="HR45" s="239">
        <f t="shared" si="108"/>
        <v>435.00787199999996</v>
      </c>
      <c r="HS45" s="239">
        <f t="shared" si="108"/>
        <v>373.29753599999998</v>
      </c>
      <c r="HT45" s="239">
        <f t="shared" si="108"/>
        <v>384.43967999999995</v>
      </c>
      <c r="HU45" s="239">
        <f t="shared" si="108"/>
        <v>399.010176</v>
      </c>
      <c r="HV45" s="239">
        <f t="shared" si="108"/>
        <v>399.010176</v>
      </c>
      <c r="HW45" s="239">
        <f t="shared" si="108"/>
        <v>410.15231999999997</v>
      </c>
      <c r="HX45" s="239">
        <f t="shared" si="108"/>
        <v>420.43737599999997</v>
      </c>
      <c r="HY45" s="239">
        <f t="shared" si="108"/>
        <v>392.15347199999997</v>
      </c>
      <c r="HZ45" s="239">
        <f t="shared" si="108"/>
        <v>413.58067199999994</v>
      </c>
      <c r="IA45" s="239">
        <f t="shared" si="108"/>
        <v>435.00787199999996</v>
      </c>
      <c r="IB45" s="239">
        <f t="shared" si="108"/>
        <v>446.15001599999999</v>
      </c>
      <c r="IC45" s="239">
        <f t="shared" si="108"/>
        <v>448.21884910344829</v>
      </c>
      <c r="ID45" s="239">
        <f t="shared" si="108"/>
        <v>435.00787199999996</v>
      </c>
      <c r="IE45" s="239">
        <f t="shared" si="108"/>
        <v>373.29753599999998</v>
      </c>
      <c r="IF45" s="239">
        <f t="shared" si="108"/>
        <v>384.43967999999995</v>
      </c>
      <c r="IG45" s="239">
        <f t="shared" si="108"/>
        <v>399.010176</v>
      </c>
      <c r="IH45" s="239">
        <f t="shared" si="108"/>
        <v>399.010176</v>
      </c>
      <c r="II45" s="239">
        <f t="shared" si="108"/>
        <v>410.15231999999997</v>
      </c>
      <c r="IJ45" s="239">
        <f t="shared" si="108"/>
        <v>420.43737599999997</v>
      </c>
      <c r="IK45" s="239">
        <f t="shared" si="108"/>
        <v>392.15347199999997</v>
      </c>
      <c r="IL45" s="239">
        <f t="shared" si="108"/>
        <v>413.58067199999994</v>
      </c>
      <c r="IM45" s="239">
        <f t="shared" si="108"/>
        <v>435.00787199999996</v>
      </c>
      <c r="IN45" s="239">
        <f t="shared" si="108"/>
        <v>446.15001599999999</v>
      </c>
    </row>
    <row r="46" spans="1:248" ht="12.95" customHeight="1">
      <c r="B46" s="1"/>
      <c r="C46" s="1" t="s">
        <v>530</v>
      </c>
      <c r="D46" s="1"/>
      <c r="E46" s="1"/>
      <c r="F46" s="84"/>
      <c r="G46" s="101" t="s">
        <v>531</v>
      </c>
      <c r="H46" s="1"/>
      <c r="I46" s="233">
        <f t="shared" ref="I46:AN46" si="109">I45/_daily_pump_cycle</f>
        <v>39.073190400000001</v>
      </c>
      <c r="J46" s="233">
        <f t="shared" si="109"/>
        <v>38.130393599999998</v>
      </c>
      <c r="K46" s="233">
        <f t="shared" si="109"/>
        <v>35.044876800000004</v>
      </c>
      <c r="L46" s="233">
        <f t="shared" si="109"/>
        <v>35.601984000000002</v>
      </c>
      <c r="M46" s="233">
        <f t="shared" si="109"/>
        <v>36.330508799999997</v>
      </c>
      <c r="N46" s="233">
        <f t="shared" si="109"/>
        <v>36.330508799999997</v>
      </c>
      <c r="O46" s="233">
        <f t="shared" si="109"/>
        <v>36.887616000000001</v>
      </c>
      <c r="P46" s="233">
        <f t="shared" si="109"/>
        <v>37.401868800000003</v>
      </c>
      <c r="Q46" s="233">
        <f t="shared" si="109"/>
        <v>35.987673599999994</v>
      </c>
      <c r="R46" s="233">
        <f t="shared" si="109"/>
        <v>37.059033599999999</v>
      </c>
      <c r="S46" s="233">
        <f t="shared" si="109"/>
        <v>38.130393599999998</v>
      </c>
      <c r="T46" s="233">
        <f t="shared" si="109"/>
        <v>38.687500800000002</v>
      </c>
      <c r="U46" s="233">
        <f t="shared" si="109"/>
        <v>54.746380800000004</v>
      </c>
      <c r="V46" s="233">
        <f t="shared" si="109"/>
        <v>52.860787199999997</v>
      </c>
      <c r="W46" s="233">
        <f t="shared" si="109"/>
        <v>46.689753599999996</v>
      </c>
      <c r="X46" s="233">
        <f t="shared" si="109"/>
        <v>47.80396799999999</v>
      </c>
      <c r="Y46" s="233">
        <f t="shared" si="109"/>
        <v>49.261017599999995</v>
      </c>
      <c r="Z46" s="233">
        <f t="shared" si="109"/>
        <v>49.261017600000002</v>
      </c>
      <c r="AA46" s="233">
        <f t="shared" si="109"/>
        <v>50.375232000000004</v>
      </c>
      <c r="AB46" s="233">
        <f t="shared" si="109"/>
        <v>51.403737599999999</v>
      </c>
      <c r="AC46" s="233">
        <f t="shared" si="109"/>
        <v>48.575347200000003</v>
      </c>
      <c r="AD46" s="233">
        <f t="shared" si="109"/>
        <v>50.718067199999986</v>
      </c>
      <c r="AE46" s="233">
        <f t="shared" si="109"/>
        <v>52.860787199999997</v>
      </c>
      <c r="AF46" s="233">
        <f t="shared" si="109"/>
        <v>53.975001599999992</v>
      </c>
      <c r="AG46" s="233">
        <f t="shared" si="109"/>
        <v>70.419571199999993</v>
      </c>
      <c r="AH46" s="233">
        <f t="shared" si="109"/>
        <v>67.591180800000004</v>
      </c>
      <c r="AI46" s="233">
        <f t="shared" si="109"/>
        <v>58.334630400000002</v>
      </c>
      <c r="AJ46" s="233">
        <f t="shared" si="109"/>
        <v>60.005952000000008</v>
      </c>
      <c r="AK46" s="233">
        <f t="shared" si="109"/>
        <v>62.191526399999994</v>
      </c>
      <c r="AL46" s="233">
        <f t="shared" si="109"/>
        <v>62.191526399999994</v>
      </c>
      <c r="AM46" s="233">
        <f t="shared" si="109"/>
        <v>63.862848000000007</v>
      </c>
      <c r="AN46" s="233">
        <f t="shared" si="109"/>
        <v>65.405606399999996</v>
      </c>
      <c r="AO46" s="233">
        <f t="shared" ref="AO46:BT46" si="110">AO45/_daily_pump_cycle</f>
        <v>61.163020799999998</v>
      </c>
      <c r="AP46" s="233">
        <f t="shared" si="110"/>
        <v>64.377100799999994</v>
      </c>
      <c r="AQ46" s="233">
        <f t="shared" si="110"/>
        <v>67.591180800000004</v>
      </c>
      <c r="AR46" s="233">
        <f t="shared" si="110"/>
        <v>69.262502400000002</v>
      </c>
      <c r="AS46" s="233">
        <f t="shared" si="110"/>
        <v>70.496283912827593</v>
      </c>
      <c r="AT46" s="233">
        <f t="shared" si="110"/>
        <v>68.47500441599999</v>
      </c>
      <c r="AU46" s="233">
        <f t="shared" si="110"/>
        <v>59.033323007999996</v>
      </c>
      <c r="AV46" s="233">
        <f t="shared" si="110"/>
        <v>60.738071039999994</v>
      </c>
      <c r="AW46" s="233">
        <f t="shared" si="110"/>
        <v>62.967356927999994</v>
      </c>
      <c r="AX46" s="233">
        <f t="shared" si="110"/>
        <v>62.967356927999994</v>
      </c>
      <c r="AY46" s="233">
        <f t="shared" si="110"/>
        <v>64.672104959999999</v>
      </c>
      <c r="AZ46" s="233">
        <f t="shared" si="110"/>
        <v>66.245718527999998</v>
      </c>
      <c r="BA46" s="233">
        <f t="shared" si="110"/>
        <v>61.918281215999997</v>
      </c>
      <c r="BB46" s="233">
        <f t="shared" si="110"/>
        <v>65.196642815999994</v>
      </c>
      <c r="BC46" s="233">
        <f t="shared" si="110"/>
        <v>68.47500441599999</v>
      </c>
      <c r="BD46" s="233">
        <f t="shared" si="110"/>
        <v>70.179752448000002</v>
      </c>
      <c r="BE46" s="233">
        <f t="shared" si="110"/>
        <v>72.31916187648001</v>
      </c>
      <c r="BF46" s="233">
        <f t="shared" si="110"/>
        <v>69.37650450432001</v>
      </c>
      <c r="BG46" s="233">
        <f t="shared" si="110"/>
        <v>59.745989468159998</v>
      </c>
      <c r="BH46" s="233">
        <f t="shared" si="110"/>
        <v>61.4848324608</v>
      </c>
      <c r="BI46" s="233">
        <f t="shared" si="110"/>
        <v>63.758704066560007</v>
      </c>
      <c r="BJ46" s="233">
        <f t="shared" si="110"/>
        <v>63.75870406656</v>
      </c>
      <c r="BK46" s="233">
        <f t="shared" si="110"/>
        <v>65.497547059200002</v>
      </c>
      <c r="BL46" s="233">
        <f t="shared" si="110"/>
        <v>67.102632898560017</v>
      </c>
      <c r="BM46" s="233">
        <f t="shared" si="110"/>
        <v>62.688646840319997</v>
      </c>
      <c r="BN46" s="233">
        <f t="shared" si="110"/>
        <v>66.032575672320007</v>
      </c>
      <c r="BO46" s="233">
        <f t="shared" si="110"/>
        <v>69.37650450432001</v>
      </c>
      <c r="BP46" s="233">
        <f t="shared" si="110"/>
        <v>71.115347496959998</v>
      </c>
      <c r="BQ46" s="233">
        <f t="shared" si="110"/>
        <v>73.297545114009608</v>
      </c>
      <c r="BR46" s="233">
        <f t="shared" si="110"/>
        <v>70.296034594406407</v>
      </c>
      <c r="BS46" s="233">
        <f t="shared" si="110"/>
        <v>60.472909257523206</v>
      </c>
      <c r="BT46" s="233">
        <f t="shared" si="110"/>
        <v>62.246529110016006</v>
      </c>
      <c r="BU46" s="233">
        <f t="shared" ref="BU46:CZ46" si="111">BU45/_daily_pump_cycle</f>
        <v>64.565878147891198</v>
      </c>
      <c r="BV46" s="233">
        <f t="shared" si="111"/>
        <v>64.565878147891198</v>
      </c>
      <c r="BW46" s="233">
        <f t="shared" si="111"/>
        <v>66.339498000384012</v>
      </c>
      <c r="BX46" s="233">
        <f t="shared" si="111"/>
        <v>67.976685556531208</v>
      </c>
      <c r="BY46" s="233">
        <f t="shared" si="111"/>
        <v>63.4744197771264</v>
      </c>
      <c r="BZ46" s="233">
        <f t="shared" si="111"/>
        <v>66.885227185766396</v>
      </c>
      <c r="CA46" s="233">
        <f t="shared" si="111"/>
        <v>70.296034594406407</v>
      </c>
      <c r="CB46" s="233">
        <f t="shared" si="111"/>
        <v>72.069654446899207</v>
      </c>
      <c r="CC46" s="233">
        <f t="shared" si="111"/>
        <v>74.295496016289789</v>
      </c>
      <c r="CD46" s="233">
        <f t="shared" si="111"/>
        <v>71.233955286294517</v>
      </c>
      <c r="CE46" s="233">
        <f t="shared" si="111"/>
        <v>61.214367442673677</v>
      </c>
      <c r="CF46" s="233">
        <f t="shared" si="111"/>
        <v>63.023459692216328</v>
      </c>
      <c r="CG46" s="233">
        <f t="shared" si="111"/>
        <v>65.389195710849023</v>
      </c>
      <c r="CH46" s="233">
        <f t="shared" si="111"/>
        <v>65.389195710849023</v>
      </c>
      <c r="CI46" s="233">
        <f t="shared" si="111"/>
        <v>67.198287960391681</v>
      </c>
      <c r="CJ46" s="233">
        <f t="shared" si="111"/>
        <v>68.868219267661843</v>
      </c>
      <c r="CK46" s="233">
        <f t="shared" si="111"/>
        <v>64.275908172668935</v>
      </c>
      <c r="CL46" s="233">
        <f t="shared" si="111"/>
        <v>67.754931729481726</v>
      </c>
      <c r="CM46" s="233">
        <f t="shared" si="111"/>
        <v>71.233955286294517</v>
      </c>
      <c r="CN46" s="233">
        <f t="shared" si="111"/>
        <v>73.043047535837175</v>
      </c>
      <c r="CO46" s="233">
        <f t="shared" si="111"/>
        <v>74.378532323735215</v>
      </c>
      <c r="CP46" s="233">
        <f t="shared" si="111"/>
        <v>72.190634392020414</v>
      </c>
      <c r="CQ46" s="233">
        <f t="shared" si="111"/>
        <v>61.970654791527132</v>
      </c>
      <c r="CR46" s="233">
        <f t="shared" si="111"/>
        <v>63.815928886060647</v>
      </c>
      <c r="CS46" s="233">
        <f t="shared" si="111"/>
        <v>66.228979625066003</v>
      </c>
      <c r="CT46" s="233">
        <f t="shared" si="111"/>
        <v>66.228979625066003</v>
      </c>
      <c r="CU46" s="233">
        <f t="shared" si="111"/>
        <v>68.074253719599525</v>
      </c>
      <c r="CV46" s="233">
        <f t="shared" si="111"/>
        <v>69.777583653015071</v>
      </c>
      <c r="CW46" s="233">
        <f t="shared" si="111"/>
        <v>65.093426336122306</v>
      </c>
      <c r="CX46" s="233">
        <f t="shared" si="111"/>
        <v>68.642030364071346</v>
      </c>
      <c r="CY46" s="233">
        <f t="shared" si="111"/>
        <v>72.190634392020414</v>
      </c>
      <c r="CZ46" s="233">
        <f t="shared" si="111"/>
        <v>74.035908486553936</v>
      </c>
      <c r="DA46" s="233">
        <f t="shared" ref="DA46:EF46" si="112">DA45/_daily_pump_cycle</f>
        <v>75.643968000000015</v>
      </c>
      <c r="DB46" s="233">
        <f t="shared" si="112"/>
        <v>72.501311999999999</v>
      </c>
      <c r="DC46" s="233">
        <f t="shared" si="112"/>
        <v>62.216255999999994</v>
      </c>
      <c r="DD46" s="233">
        <f t="shared" si="112"/>
        <v>64.073279999999997</v>
      </c>
      <c r="DE46" s="233">
        <f t="shared" si="112"/>
        <v>66.501695999999995</v>
      </c>
      <c r="DF46" s="233">
        <f t="shared" si="112"/>
        <v>66.501695999999995</v>
      </c>
      <c r="DG46" s="233">
        <f t="shared" si="112"/>
        <v>68.358719999999991</v>
      </c>
      <c r="DH46" s="233">
        <f t="shared" si="112"/>
        <v>70.072896</v>
      </c>
      <c r="DI46" s="233">
        <f t="shared" si="112"/>
        <v>65.358911999999989</v>
      </c>
      <c r="DJ46" s="233">
        <f t="shared" si="112"/>
        <v>68.930111999999994</v>
      </c>
      <c r="DK46" s="233">
        <f t="shared" si="112"/>
        <v>72.501311999999999</v>
      </c>
      <c r="DL46" s="233">
        <f t="shared" si="112"/>
        <v>74.358335999999994</v>
      </c>
      <c r="DM46" s="233">
        <f t="shared" si="112"/>
        <v>75.643968000000015</v>
      </c>
      <c r="DN46" s="233">
        <f t="shared" si="112"/>
        <v>72.501311999999999</v>
      </c>
      <c r="DO46" s="233">
        <f t="shared" si="112"/>
        <v>62.216255999999994</v>
      </c>
      <c r="DP46" s="233">
        <f t="shared" si="112"/>
        <v>64.073279999999997</v>
      </c>
      <c r="DQ46" s="233">
        <f t="shared" si="112"/>
        <v>66.501695999999995</v>
      </c>
      <c r="DR46" s="233">
        <f t="shared" si="112"/>
        <v>66.501695999999995</v>
      </c>
      <c r="DS46" s="233">
        <f t="shared" si="112"/>
        <v>68.358719999999991</v>
      </c>
      <c r="DT46" s="233">
        <f t="shared" si="112"/>
        <v>70.072896</v>
      </c>
      <c r="DU46" s="233">
        <f t="shared" si="112"/>
        <v>65.358911999999989</v>
      </c>
      <c r="DV46" s="233">
        <f t="shared" si="112"/>
        <v>68.930111999999994</v>
      </c>
      <c r="DW46" s="233">
        <f t="shared" si="112"/>
        <v>72.501311999999999</v>
      </c>
      <c r="DX46" s="233">
        <f t="shared" si="112"/>
        <v>74.358335999999994</v>
      </c>
      <c r="DY46" s="233">
        <f t="shared" si="112"/>
        <v>75.643968000000015</v>
      </c>
      <c r="DZ46" s="233">
        <f t="shared" si="112"/>
        <v>72.501311999999999</v>
      </c>
      <c r="EA46" s="233">
        <f t="shared" si="112"/>
        <v>62.216255999999994</v>
      </c>
      <c r="EB46" s="233">
        <f t="shared" si="112"/>
        <v>64.073279999999997</v>
      </c>
      <c r="EC46" s="233">
        <f t="shared" si="112"/>
        <v>66.501695999999995</v>
      </c>
      <c r="ED46" s="233">
        <f t="shared" si="112"/>
        <v>66.501695999999995</v>
      </c>
      <c r="EE46" s="233">
        <f t="shared" si="112"/>
        <v>68.358719999999991</v>
      </c>
      <c r="EF46" s="233">
        <f t="shared" si="112"/>
        <v>70.072896</v>
      </c>
      <c r="EG46" s="233">
        <f t="shared" ref="EG46:FL46" si="113">EG45/_daily_pump_cycle</f>
        <v>65.358911999999989</v>
      </c>
      <c r="EH46" s="233">
        <f t="shared" si="113"/>
        <v>68.930111999999994</v>
      </c>
      <c r="EI46" s="233">
        <f t="shared" si="113"/>
        <v>72.501311999999999</v>
      </c>
      <c r="EJ46" s="233">
        <f t="shared" si="113"/>
        <v>74.358335999999994</v>
      </c>
      <c r="EK46" s="233">
        <f t="shared" si="113"/>
        <v>74.703141517241377</v>
      </c>
      <c r="EL46" s="233">
        <f t="shared" si="113"/>
        <v>72.501311999999999</v>
      </c>
      <c r="EM46" s="233">
        <f t="shared" si="113"/>
        <v>62.216255999999994</v>
      </c>
      <c r="EN46" s="233">
        <f t="shared" si="113"/>
        <v>64.073279999999997</v>
      </c>
      <c r="EO46" s="233">
        <f t="shared" si="113"/>
        <v>66.501695999999995</v>
      </c>
      <c r="EP46" s="233">
        <f t="shared" si="113"/>
        <v>66.501695999999995</v>
      </c>
      <c r="EQ46" s="233">
        <f t="shared" si="113"/>
        <v>68.358719999999991</v>
      </c>
      <c r="ER46" s="233">
        <f t="shared" si="113"/>
        <v>70.072896</v>
      </c>
      <c r="ES46" s="233">
        <f t="shared" si="113"/>
        <v>65.358911999999989</v>
      </c>
      <c r="ET46" s="233">
        <f t="shared" si="113"/>
        <v>68.930111999999994</v>
      </c>
      <c r="EU46" s="233">
        <f t="shared" si="113"/>
        <v>72.501311999999999</v>
      </c>
      <c r="EV46" s="233">
        <f t="shared" si="113"/>
        <v>74.358335999999994</v>
      </c>
      <c r="EW46" s="233">
        <f t="shared" si="113"/>
        <v>75.643968000000015</v>
      </c>
      <c r="EX46" s="233">
        <f t="shared" si="113"/>
        <v>72.501311999999999</v>
      </c>
      <c r="EY46" s="233">
        <f t="shared" si="113"/>
        <v>62.216255999999994</v>
      </c>
      <c r="EZ46" s="233">
        <f t="shared" si="113"/>
        <v>64.073279999999997</v>
      </c>
      <c r="FA46" s="233">
        <f t="shared" si="113"/>
        <v>66.501695999999995</v>
      </c>
      <c r="FB46" s="233">
        <f t="shared" si="113"/>
        <v>66.501695999999995</v>
      </c>
      <c r="FC46" s="233">
        <f t="shared" si="113"/>
        <v>68.358719999999991</v>
      </c>
      <c r="FD46" s="233">
        <f t="shared" si="113"/>
        <v>70.072896</v>
      </c>
      <c r="FE46" s="233">
        <f t="shared" si="113"/>
        <v>65.358911999999989</v>
      </c>
      <c r="FF46" s="233">
        <f t="shared" si="113"/>
        <v>68.930111999999994</v>
      </c>
      <c r="FG46" s="233">
        <f t="shared" si="113"/>
        <v>72.501311999999999</v>
      </c>
      <c r="FH46" s="233">
        <f t="shared" si="113"/>
        <v>74.358335999999994</v>
      </c>
      <c r="FI46" s="233">
        <f t="shared" si="113"/>
        <v>75.643968000000015</v>
      </c>
      <c r="FJ46" s="233">
        <f t="shared" si="113"/>
        <v>72.501311999999999</v>
      </c>
      <c r="FK46" s="233">
        <f t="shared" si="113"/>
        <v>62.216255999999994</v>
      </c>
      <c r="FL46" s="233">
        <f t="shared" si="113"/>
        <v>64.073279999999997</v>
      </c>
      <c r="FM46" s="233">
        <f t="shared" ref="FM46:GF46" si="114">FM45/_daily_pump_cycle</f>
        <v>66.501695999999995</v>
      </c>
      <c r="FN46" s="233">
        <f t="shared" si="114"/>
        <v>66.501695999999995</v>
      </c>
      <c r="FO46" s="233">
        <f t="shared" si="114"/>
        <v>68.358719999999991</v>
      </c>
      <c r="FP46" s="233">
        <f t="shared" si="114"/>
        <v>70.072896</v>
      </c>
      <c r="FQ46" s="233">
        <f t="shared" si="114"/>
        <v>65.358911999999989</v>
      </c>
      <c r="FR46" s="233">
        <f t="shared" si="114"/>
        <v>68.930111999999994</v>
      </c>
      <c r="FS46" s="233">
        <f t="shared" si="114"/>
        <v>72.501311999999999</v>
      </c>
      <c r="FT46" s="233">
        <f t="shared" si="114"/>
        <v>74.358335999999994</v>
      </c>
      <c r="FU46" s="233">
        <f t="shared" si="114"/>
        <v>75.643968000000015</v>
      </c>
      <c r="FV46" s="233">
        <f t="shared" si="114"/>
        <v>72.501311999999999</v>
      </c>
      <c r="FW46" s="233">
        <f t="shared" si="114"/>
        <v>62.216255999999994</v>
      </c>
      <c r="FX46" s="233">
        <f t="shared" si="114"/>
        <v>64.073279999999997</v>
      </c>
      <c r="FY46" s="233">
        <f t="shared" si="114"/>
        <v>66.501695999999995</v>
      </c>
      <c r="FZ46" s="233">
        <f t="shared" si="114"/>
        <v>66.501695999999995</v>
      </c>
      <c r="GA46" s="233">
        <f t="shared" si="114"/>
        <v>68.358719999999991</v>
      </c>
      <c r="GB46" s="233">
        <f t="shared" si="114"/>
        <v>70.072896</v>
      </c>
      <c r="GC46" s="233">
        <f t="shared" si="114"/>
        <v>65.358911999999989</v>
      </c>
      <c r="GD46" s="233">
        <f t="shared" si="114"/>
        <v>68.930111999999994</v>
      </c>
      <c r="GE46" s="233">
        <f t="shared" si="114"/>
        <v>72.501311999999999</v>
      </c>
      <c r="GF46" s="233">
        <f t="shared" si="114"/>
        <v>74.358335999999994</v>
      </c>
      <c r="GG46" s="233">
        <f t="shared" ref="GG46:IN46" si="115">GG45/_daily_pump_cycle</f>
        <v>74.703141517241377</v>
      </c>
      <c r="GH46" s="233">
        <f t="shared" si="115"/>
        <v>72.501311999999999</v>
      </c>
      <c r="GI46" s="233">
        <f t="shared" si="115"/>
        <v>62.216255999999994</v>
      </c>
      <c r="GJ46" s="233">
        <f t="shared" si="115"/>
        <v>64.073279999999997</v>
      </c>
      <c r="GK46" s="233">
        <f t="shared" si="115"/>
        <v>66.501695999999995</v>
      </c>
      <c r="GL46" s="233">
        <f t="shared" si="115"/>
        <v>66.501695999999995</v>
      </c>
      <c r="GM46" s="233">
        <f t="shared" si="115"/>
        <v>68.358719999999991</v>
      </c>
      <c r="GN46" s="233">
        <f t="shared" si="115"/>
        <v>70.072896</v>
      </c>
      <c r="GO46" s="233">
        <f t="shared" si="115"/>
        <v>65.358911999999989</v>
      </c>
      <c r="GP46" s="233">
        <f t="shared" si="115"/>
        <v>68.930111999999994</v>
      </c>
      <c r="GQ46" s="233">
        <f t="shared" si="115"/>
        <v>72.501311999999999</v>
      </c>
      <c r="GR46" s="233">
        <f t="shared" si="115"/>
        <v>74.358335999999994</v>
      </c>
      <c r="GS46" s="233">
        <f t="shared" si="115"/>
        <v>75.643968000000015</v>
      </c>
      <c r="GT46" s="233">
        <f t="shared" si="115"/>
        <v>72.501311999999999</v>
      </c>
      <c r="GU46" s="233">
        <f t="shared" si="115"/>
        <v>62.216255999999994</v>
      </c>
      <c r="GV46" s="233">
        <f t="shared" si="115"/>
        <v>64.073279999999997</v>
      </c>
      <c r="GW46" s="233">
        <f t="shared" si="115"/>
        <v>66.501695999999995</v>
      </c>
      <c r="GX46" s="233">
        <f t="shared" si="115"/>
        <v>66.501695999999995</v>
      </c>
      <c r="GY46" s="233">
        <f t="shared" si="115"/>
        <v>68.358719999999991</v>
      </c>
      <c r="GZ46" s="233">
        <f t="shared" si="115"/>
        <v>70.072896</v>
      </c>
      <c r="HA46" s="233">
        <f t="shared" si="115"/>
        <v>65.358911999999989</v>
      </c>
      <c r="HB46" s="233">
        <f t="shared" si="115"/>
        <v>68.930111999999994</v>
      </c>
      <c r="HC46" s="233">
        <f t="shared" si="115"/>
        <v>72.501311999999999</v>
      </c>
      <c r="HD46" s="233">
        <f t="shared" si="115"/>
        <v>74.358335999999994</v>
      </c>
      <c r="HE46" s="233">
        <f t="shared" si="115"/>
        <v>75.643968000000015</v>
      </c>
      <c r="HF46" s="233">
        <f t="shared" si="115"/>
        <v>72.501311999999999</v>
      </c>
      <c r="HG46" s="233">
        <f t="shared" si="115"/>
        <v>62.216255999999994</v>
      </c>
      <c r="HH46" s="233">
        <f t="shared" si="115"/>
        <v>64.073279999999997</v>
      </c>
      <c r="HI46" s="233">
        <f t="shared" si="115"/>
        <v>66.501695999999995</v>
      </c>
      <c r="HJ46" s="233">
        <f t="shared" si="115"/>
        <v>66.501695999999995</v>
      </c>
      <c r="HK46" s="233">
        <f t="shared" si="115"/>
        <v>68.358719999999991</v>
      </c>
      <c r="HL46" s="233">
        <f t="shared" si="115"/>
        <v>70.072896</v>
      </c>
      <c r="HM46" s="233">
        <f t="shared" si="115"/>
        <v>65.358911999999989</v>
      </c>
      <c r="HN46" s="233">
        <f t="shared" si="115"/>
        <v>68.930111999999994</v>
      </c>
      <c r="HO46" s="233">
        <f t="shared" si="115"/>
        <v>72.501311999999999</v>
      </c>
      <c r="HP46" s="233">
        <f t="shared" si="115"/>
        <v>74.358335999999994</v>
      </c>
      <c r="HQ46" s="233">
        <f t="shared" si="115"/>
        <v>75.643968000000015</v>
      </c>
      <c r="HR46" s="233">
        <f t="shared" si="115"/>
        <v>72.501311999999999</v>
      </c>
      <c r="HS46" s="233">
        <f t="shared" si="115"/>
        <v>62.216255999999994</v>
      </c>
      <c r="HT46" s="233">
        <f t="shared" si="115"/>
        <v>64.073279999999997</v>
      </c>
      <c r="HU46" s="233">
        <f t="shared" si="115"/>
        <v>66.501695999999995</v>
      </c>
      <c r="HV46" s="233">
        <f t="shared" si="115"/>
        <v>66.501695999999995</v>
      </c>
      <c r="HW46" s="233">
        <f t="shared" si="115"/>
        <v>68.358719999999991</v>
      </c>
      <c r="HX46" s="233">
        <f t="shared" si="115"/>
        <v>70.072896</v>
      </c>
      <c r="HY46" s="233">
        <f t="shared" si="115"/>
        <v>65.358911999999989</v>
      </c>
      <c r="HZ46" s="233">
        <f t="shared" si="115"/>
        <v>68.930111999999994</v>
      </c>
      <c r="IA46" s="233">
        <f t="shared" si="115"/>
        <v>72.501311999999999</v>
      </c>
      <c r="IB46" s="233">
        <f t="shared" si="115"/>
        <v>74.358335999999994</v>
      </c>
      <c r="IC46" s="233">
        <f t="shared" si="115"/>
        <v>74.703141517241377</v>
      </c>
      <c r="ID46" s="233">
        <f t="shared" si="115"/>
        <v>72.501311999999999</v>
      </c>
      <c r="IE46" s="233">
        <f t="shared" si="115"/>
        <v>62.216255999999994</v>
      </c>
      <c r="IF46" s="233">
        <f t="shared" si="115"/>
        <v>64.073279999999997</v>
      </c>
      <c r="IG46" s="233">
        <f t="shared" si="115"/>
        <v>66.501695999999995</v>
      </c>
      <c r="IH46" s="233">
        <f t="shared" si="115"/>
        <v>66.501695999999995</v>
      </c>
      <c r="II46" s="233">
        <f t="shared" si="115"/>
        <v>68.358719999999991</v>
      </c>
      <c r="IJ46" s="233">
        <f t="shared" si="115"/>
        <v>70.072896</v>
      </c>
      <c r="IK46" s="233">
        <f t="shared" si="115"/>
        <v>65.358911999999989</v>
      </c>
      <c r="IL46" s="233">
        <f t="shared" si="115"/>
        <v>68.930111999999994</v>
      </c>
      <c r="IM46" s="233">
        <f t="shared" si="115"/>
        <v>72.501311999999999</v>
      </c>
      <c r="IN46" s="233">
        <f t="shared" si="115"/>
        <v>74.358335999999994</v>
      </c>
    </row>
    <row r="47" spans="1:248" ht="12.95" customHeight="1">
      <c r="B47" s="3"/>
      <c r="C47" s="1"/>
      <c r="D47" s="1"/>
      <c r="E47" s="1"/>
      <c r="F47" s="10"/>
      <c r="G47" s="88"/>
      <c r="H47" s="1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  <c r="AW47" s="85"/>
      <c r="AX47" s="85"/>
      <c r="AY47" s="85"/>
      <c r="AZ47" s="85"/>
      <c r="BA47" s="85"/>
      <c r="BB47" s="85"/>
      <c r="BC47" s="85"/>
      <c r="BD47" s="85"/>
      <c r="BE47" s="85"/>
      <c r="BF47" s="85"/>
      <c r="BG47" s="85"/>
      <c r="BH47" s="85"/>
      <c r="BI47" s="85"/>
      <c r="BJ47" s="85"/>
      <c r="BK47" s="85"/>
      <c r="BL47" s="85"/>
      <c r="BM47" s="85"/>
      <c r="BN47" s="85"/>
      <c r="BO47" s="85"/>
      <c r="BP47" s="85"/>
      <c r="BQ47" s="85"/>
      <c r="BR47" s="85"/>
      <c r="BS47" s="85"/>
      <c r="BT47" s="85"/>
      <c r="BU47" s="85"/>
      <c r="BV47" s="85"/>
      <c r="BW47" s="85"/>
      <c r="BX47" s="85"/>
      <c r="BY47" s="85"/>
      <c r="BZ47" s="85"/>
      <c r="CA47" s="85"/>
      <c r="CB47" s="85"/>
      <c r="CC47" s="85"/>
      <c r="CD47" s="85"/>
      <c r="CE47" s="85"/>
      <c r="CF47" s="85"/>
      <c r="CG47" s="85"/>
      <c r="CH47" s="85"/>
      <c r="CI47" s="85"/>
      <c r="CJ47" s="85"/>
      <c r="CK47" s="85"/>
      <c r="CL47" s="85"/>
      <c r="CM47" s="85"/>
      <c r="CN47" s="85"/>
      <c r="CO47" s="85"/>
      <c r="CP47" s="85"/>
      <c r="CQ47" s="85"/>
      <c r="CR47" s="85"/>
      <c r="CS47" s="85"/>
      <c r="CT47" s="85"/>
      <c r="CU47" s="85"/>
      <c r="CV47" s="85"/>
      <c r="CW47" s="85"/>
      <c r="CX47" s="85"/>
      <c r="CY47" s="85"/>
      <c r="CZ47" s="85"/>
      <c r="DA47" s="85"/>
      <c r="DB47" s="85"/>
      <c r="DC47" s="85"/>
      <c r="DD47" s="85"/>
      <c r="DE47" s="85"/>
      <c r="DF47" s="85"/>
      <c r="DG47" s="85"/>
      <c r="DH47" s="85"/>
      <c r="DI47" s="85"/>
      <c r="DJ47" s="85"/>
      <c r="DK47" s="85"/>
      <c r="DL47" s="85"/>
      <c r="DM47" s="85"/>
      <c r="DN47" s="85"/>
      <c r="DO47" s="85"/>
      <c r="DP47" s="85"/>
      <c r="DQ47" s="85"/>
      <c r="DR47" s="85"/>
      <c r="DS47" s="85"/>
      <c r="DT47" s="85"/>
      <c r="DU47" s="85"/>
      <c r="DV47" s="85"/>
      <c r="DW47" s="85"/>
      <c r="DX47" s="85"/>
      <c r="DY47" s="85"/>
      <c r="DZ47" s="85"/>
      <c r="EA47" s="85"/>
      <c r="EB47" s="85"/>
      <c r="EC47" s="85"/>
      <c r="ED47" s="85"/>
      <c r="EE47" s="85"/>
      <c r="EF47" s="85"/>
      <c r="EG47" s="85"/>
      <c r="EH47" s="85"/>
      <c r="EI47" s="85"/>
      <c r="EJ47" s="85"/>
      <c r="EK47" s="85"/>
      <c r="EL47" s="85"/>
      <c r="EM47" s="85"/>
      <c r="EN47" s="85"/>
      <c r="EO47" s="85"/>
      <c r="EP47" s="85"/>
      <c r="EQ47" s="85"/>
      <c r="ER47" s="85"/>
      <c r="ES47" s="85"/>
      <c r="ET47" s="85"/>
      <c r="EU47" s="85"/>
      <c r="EV47" s="85"/>
      <c r="EW47" s="85"/>
      <c r="EX47" s="85"/>
      <c r="EY47" s="85"/>
      <c r="EZ47" s="85"/>
      <c r="FA47" s="85"/>
      <c r="FB47" s="85"/>
      <c r="FC47" s="85"/>
      <c r="FD47" s="85"/>
      <c r="FE47" s="85"/>
      <c r="FF47" s="85"/>
      <c r="FG47" s="85"/>
      <c r="FH47" s="85"/>
      <c r="FI47" s="85"/>
      <c r="FJ47" s="85"/>
      <c r="FK47" s="85"/>
      <c r="FL47" s="85"/>
      <c r="FM47" s="85"/>
      <c r="FN47" s="85"/>
      <c r="FO47" s="85"/>
      <c r="FP47" s="85"/>
      <c r="FQ47" s="85"/>
      <c r="FR47" s="85"/>
      <c r="FS47" s="85"/>
      <c r="FT47" s="85"/>
      <c r="FU47" s="85"/>
      <c r="FV47" s="85"/>
      <c r="FW47" s="85"/>
      <c r="FX47" s="85"/>
      <c r="FY47" s="85"/>
      <c r="FZ47" s="85"/>
      <c r="GA47" s="85"/>
      <c r="GB47" s="85"/>
      <c r="GC47" s="85"/>
      <c r="GD47" s="85"/>
      <c r="GE47" s="85"/>
      <c r="GF47" s="85"/>
      <c r="GG47" s="85"/>
      <c r="GH47" s="85"/>
      <c r="GI47" s="85"/>
      <c r="GJ47" s="85"/>
      <c r="GK47" s="85"/>
      <c r="GL47" s="85"/>
      <c r="GM47" s="85"/>
      <c r="GN47" s="85"/>
      <c r="GO47" s="85"/>
      <c r="GP47" s="85"/>
      <c r="GQ47" s="85"/>
      <c r="GR47" s="85"/>
      <c r="GS47" s="85"/>
      <c r="GT47" s="85"/>
      <c r="GU47" s="85"/>
      <c r="GV47" s="85"/>
      <c r="GW47" s="85"/>
      <c r="GX47" s="85"/>
      <c r="GY47" s="85"/>
      <c r="GZ47" s="85"/>
      <c r="HA47" s="85"/>
      <c r="HB47" s="85"/>
      <c r="HC47" s="85"/>
      <c r="HD47" s="85"/>
      <c r="HE47" s="85"/>
      <c r="HF47" s="85"/>
      <c r="HG47" s="85"/>
      <c r="HH47" s="85"/>
      <c r="HI47" s="85"/>
      <c r="HJ47" s="85"/>
      <c r="HK47" s="85"/>
      <c r="HL47" s="85"/>
      <c r="HM47" s="85"/>
      <c r="HN47" s="85"/>
      <c r="HO47" s="85"/>
      <c r="HP47" s="85"/>
      <c r="HQ47" s="85"/>
      <c r="HR47" s="85"/>
      <c r="HS47" s="85"/>
      <c r="HT47" s="85"/>
      <c r="HU47" s="85"/>
      <c r="HV47" s="85"/>
      <c r="HW47" s="85"/>
      <c r="HX47" s="85"/>
      <c r="HY47" s="85"/>
      <c r="HZ47" s="85"/>
      <c r="IA47" s="85"/>
      <c r="IB47" s="85"/>
      <c r="IC47" s="85"/>
      <c r="ID47" s="85"/>
      <c r="IE47" s="85"/>
      <c r="IF47" s="85"/>
      <c r="IG47" s="85"/>
      <c r="IH47" s="85"/>
      <c r="II47" s="85"/>
      <c r="IJ47" s="85"/>
      <c r="IK47" s="85"/>
      <c r="IL47" s="85"/>
      <c r="IM47" s="85"/>
      <c r="IN47" s="85"/>
    </row>
    <row r="48" spans="1:248" ht="12.95" customHeight="1">
      <c r="A48" s="2" t="s">
        <v>532</v>
      </c>
      <c r="B48" s="3"/>
      <c r="C48" s="1"/>
      <c r="D48" s="1"/>
      <c r="E48" s="1"/>
      <c r="F48" s="1"/>
      <c r="H48" s="1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  <c r="AF48" s="89"/>
      <c r="AG48" s="89"/>
      <c r="AH48" s="89"/>
      <c r="AI48" s="89"/>
      <c r="AJ48" s="89"/>
      <c r="AK48" s="89"/>
      <c r="AL48" s="89"/>
      <c r="AM48" s="89"/>
      <c r="AN48" s="89"/>
      <c r="AO48" s="89"/>
      <c r="AP48" s="89"/>
      <c r="AQ48" s="89"/>
      <c r="AR48" s="89"/>
      <c r="AS48" s="89"/>
      <c r="AT48" s="89"/>
      <c r="AU48" s="89"/>
      <c r="AV48" s="89"/>
      <c r="AW48" s="89"/>
      <c r="AX48" s="89"/>
      <c r="AY48" s="89"/>
      <c r="AZ48" s="89"/>
      <c r="BA48" s="89"/>
      <c r="BB48" s="89"/>
      <c r="BC48" s="89"/>
      <c r="BD48" s="89"/>
      <c r="BE48" s="89"/>
      <c r="BF48" s="89"/>
      <c r="BG48" s="89"/>
      <c r="BH48" s="89"/>
      <c r="BI48" s="89"/>
      <c r="BJ48" s="89"/>
      <c r="BK48" s="89"/>
      <c r="BL48" s="89"/>
      <c r="BM48" s="89"/>
      <c r="BN48" s="89"/>
      <c r="BO48" s="89"/>
      <c r="BP48" s="89"/>
      <c r="BQ48" s="89"/>
      <c r="BR48" s="89"/>
      <c r="BS48" s="89"/>
      <c r="BT48" s="89"/>
      <c r="BU48" s="89"/>
      <c r="BV48" s="89"/>
      <c r="BW48" s="89"/>
      <c r="BX48" s="89"/>
      <c r="BY48" s="89"/>
      <c r="BZ48" s="89"/>
      <c r="CA48" s="89"/>
      <c r="CB48" s="89"/>
      <c r="CC48" s="89"/>
      <c r="CD48" s="89"/>
      <c r="CE48" s="89"/>
      <c r="CF48" s="89"/>
      <c r="CG48" s="89"/>
      <c r="CH48" s="89"/>
      <c r="CI48" s="89"/>
      <c r="CJ48" s="89"/>
      <c r="CK48" s="89"/>
      <c r="CL48" s="89"/>
      <c r="CM48" s="89"/>
      <c r="CN48" s="89"/>
      <c r="CO48" s="89"/>
      <c r="CP48" s="89"/>
      <c r="CQ48" s="89"/>
      <c r="CR48" s="89"/>
      <c r="CS48" s="89"/>
      <c r="CT48" s="89"/>
      <c r="CU48" s="89"/>
      <c r="CV48" s="89"/>
      <c r="CW48" s="89"/>
      <c r="CX48" s="89"/>
      <c r="CY48" s="89"/>
      <c r="CZ48" s="89"/>
      <c r="DA48" s="89"/>
      <c r="DB48" s="89"/>
      <c r="DC48" s="89"/>
      <c r="DD48" s="89"/>
      <c r="DE48" s="89"/>
      <c r="DF48" s="89"/>
      <c r="DG48" s="89"/>
      <c r="DH48" s="89"/>
      <c r="DI48" s="89"/>
      <c r="DJ48" s="89"/>
      <c r="DK48" s="89"/>
      <c r="DL48" s="89"/>
      <c r="DM48" s="89"/>
      <c r="DN48" s="89"/>
      <c r="DO48" s="89"/>
      <c r="DP48" s="89"/>
      <c r="DQ48" s="89"/>
      <c r="DR48" s="89"/>
      <c r="DS48" s="89"/>
      <c r="DT48" s="89"/>
      <c r="DU48" s="89"/>
      <c r="DV48" s="89"/>
      <c r="DW48" s="89"/>
      <c r="DX48" s="89"/>
      <c r="DY48" s="89"/>
      <c r="DZ48" s="89"/>
      <c r="EA48" s="89"/>
      <c r="EB48" s="89"/>
      <c r="EC48" s="89"/>
      <c r="ED48" s="89"/>
      <c r="EE48" s="89"/>
      <c r="EF48" s="89"/>
      <c r="EG48" s="89"/>
      <c r="EH48" s="89"/>
      <c r="EI48" s="89"/>
      <c r="EJ48" s="89"/>
      <c r="EK48" s="89"/>
      <c r="EL48" s="89"/>
      <c r="EM48" s="89"/>
      <c r="EN48" s="89"/>
      <c r="EO48" s="89"/>
      <c r="EP48" s="89"/>
      <c r="EQ48" s="89"/>
      <c r="ER48" s="89"/>
      <c r="ES48" s="89"/>
      <c r="ET48" s="89"/>
      <c r="EU48" s="89"/>
      <c r="EV48" s="89"/>
      <c r="EW48" s="89"/>
      <c r="EX48" s="89"/>
      <c r="EY48" s="89"/>
      <c r="EZ48" s="89"/>
      <c r="FA48" s="89"/>
      <c r="FB48" s="89"/>
      <c r="FC48" s="89"/>
      <c r="FD48" s="89"/>
      <c r="FE48" s="89"/>
      <c r="FF48" s="89"/>
      <c r="FG48" s="89"/>
      <c r="FH48" s="89"/>
      <c r="FI48" s="89"/>
      <c r="FJ48" s="89"/>
      <c r="FK48" s="89"/>
      <c r="FL48" s="89"/>
      <c r="FM48" s="89"/>
      <c r="FN48" s="89"/>
      <c r="FO48" s="89"/>
      <c r="FP48" s="89"/>
      <c r="FQ48" s="89"/>
      <c r="FR48" s="89"/>
      <c r="FS48" s="89"/>
      <c r="FT48" s="89"/>
      <c r="FU48" s="89"/>
      <c r="FV48" s="89"/>
      <c r="FW48" s="89"/>
      <c r="FX48" s="89"/>
      <c r="FY48" s="89"/>
      <c r="FZ48" s="89"/>
      <c r="GA48" s="89"/>
      <c r="GB48" s="89"/>
      <c r="GC48" s="89"/>
      <c r="GD48" s="89"/>
      <c r="GE48" s="89"/>
      <c r="GF48" s="89"/>
      <c r="GG48" s="89"/>
      <c r="GH48" s="89"/>
      <c r="GI48" s="89"/>
      <c r="GJ48" s="89"/>
      <c r="GK48" s="89"/>
      <c r="GL48" s="89"/>
      <c r="GM48" s="89"/>
      <c r="GN48" s="89"/>
      <c r="GO48" s="89"/>
      <c r="GP48" s="89"/>
      <c r="GQ48" s="89"/>
      <c r="GR48" s="89"/>
      <c r="GS48" s="89"/>
      <c r="GT48" s="89"/>
      <c r="GU48" s="89"/>
      <c r="GV48" s="89"/>
      <c r="GW48" s="89"/>
      <c r="GX48" s="89"/>
      <c r="GY48" s="89"/>
      <c r="GZ48" s="89"/>
      <c r="HA48" s="89"/>
      <c r="HB48" s="89"/>
      <c r="HC48" s="89"/>
      <c r="HD48" s="89"/>
      <c r="HE48" s="89"/>
      <c r="HF48" s="89"/>
      <c r="HG48" s="89"/>
      <c r="HH48" s="89"/>
      <c r="HI48" s="89"/>
      <c r="HJ48" s="89"/>
      <c r="HK48" s="89"/>
      <c r="HL48" s="89"/>
      <c r="HM48" s="89"/>
      <c r="HN48" s="89"/>
      <c r="HO48" s="89"/>
      <c r="HP48" s="89"/>
      <c r="HQ48" s="89"/>
      <c r="HR48" s="89"/>
      <c r="HS48" s="89"/>
      <c r="HT48" s="89"/>
      <c r="HU48" s="89"/>
      <c r="HV48" s="89"/>
      <c r="HW48" s="89"/>
      <c r="HX48" s="89"/>
      <c r="HY48" s="89"/>
      <c r="HZ48" s="89"/>
      <c r="IA48" s="89"/>
      <c r="IB48" s="89"/>
      <c r="IC48" s="89"/>
      <c r="ID48" s="89"/>
      <c r="IE48" s="89"/>
      <c r="IF48" s="89"/>
      <c r="IG48" s="89"/>
      <c r="IH48" s="89"/>
      <c r="II48" s="89"/>
      <c r="IJ48" s="89"/>
      <c r="IK48" s="89"/>
      <c r="IL48" s="89"/>
      <c r="IM48" s="89"/>
      <c r="IN48" s="89"/>
    </row>
    <row r="49" spans="1:248" s="113" customFormat="1" ht="12.95" customHeight="1">
      <c r="A49" s="111"/>
      <c r="B49" s="112" t="s">
        <v>533</v>
      </c>
      <c r="F49" s="106">
        <f>Assumptions!G12</f>
        <v>0.05</v>
      </c>
      <c r="H49" s="114"/>
      <c r="I49" s="114">
        <f t="shared" ref="I49:BT49" si="116">1*(1+$F$49)^(I2-1)</f>
        <v>1</v>
      </c>
      <c r="J49" s="114">
        <f t="shared" si="116"/>
        <v>1</v>
      </c>
      <c r="K49" s="114">
        <f t="shared" si="116"/>
        <v>1</v>
      </c>
      <c r="L49" s="114">
        <f t="shared" si="116"/>
        <v>1</v>
      </c>
      <c r="M49" s="114">
        <f t="shared" si="116"/>
        <v>1</v>
      </c>
      <c r="N49" s="114">
        <f t="shared" si="116"/>
        <v>1</v>
      </c>
      <c r="O49" s="114">
        <f t="shared" si="116"/>
        <v>1</v>
      </c>
      <c r="P49" s="114">
        <f t="shared" si="116"/>
        <v>1</v>
      </c>
      <c r="Q49" s="114">
        <f t="shared" si="116"/>
        <v>1</v>
      </c>
      <c r="R49" s="114">
        <f t="shared" si="116"/>
        <v>1</v>
      </c>
      <c r="S49" s="114">
        <f t="shared" si="116"/>
        <v>1</v>
      </c>
      <c r="T49" s="114">
        <f t="shared" si="116"/>
        <v>1</v>
      </c>
      <c r="U49" s="114">
        <f t="shared" si="116"/>
        <v>1.05</v>
      </c>
      <c r="V49" s="114">
        <f t="shared" si="116"/>
        <v>1.05</v>
      </c>
      <c r="W49" s="114">
        <f t="shared" si="116"/>
        <v>1.05</v>
      </c>
      <c r="X49" s="114">
        <f t="shared" si="116"/>
        <v>1.05</v>
      </c>
      <c r="Y49" s="114">
        <f t="shared" si="116"/>
        <v>1.05</v>
      </c>
      <c r="Z49" s="114">
        <f t="shared" si="116"/>
        <v>1.05</v>
      </c>
      <c r="AA49" s="114">
        <f t="shared" si="116"/>
        <v>1.05</v>
      </c>
      <c r="AB49" s="114">
        <f t="shared" si="116"/>
        <v>1.05</v>
      </c>
      <c r="AC49" s="114">
        <f t="shared" si="116"/>
        <v>1.05</v>
      </c>
      <c r="AD49" s="114">
        <f t="shared" si="116"/>
        <v>1.05</v>
      </c>
      <c r="AE49" s="114">
        <f t="shared" si="116"/>
        <v>1.05</v>
      </c>
      <c r="AF49" s="114">
        <f t="shared" si="116"/>
        <v>1.05</v>
      </c>
      <c r="AG49" s="114">
        <f t="shared" si="116"/>
        <v>1.1025</v>
      </c>
      <c r="AH49" s="114">
        <f t="shared" si="116"/>
        <v>1.1025</v>
      </c>
      <c r="AI49" s="114">
        <f t="shared" si="116"/>
        <v>1.1025</v>
      </c>
      <c r="AJ49" s="114">
        <f t="shared" si="116"/>
        <v>1.1025</v>
      </c>
      <c r="AK49" s="114">
        <f t="shared" si="116"/>
        <v>1.1025</v>
      </c>
      <c r="AL49" s="114">
        <f t="shared" si="116"/>
        <v>1.1025</v>
      </c>
      <c r="AM49" s="114">
        <f t="shared" si="116"/>
        <v>1.1025</v>
      </c>
      <c r="AN49" s="114">
        <f t="shared" si="116"/>
        <v>1.1025</v>
      </c>
      <c r="AO49" s="114">
        <f t="shared" si="116"/>
        <v>1.1025</v>
      </c>
      <c r="AP49" s="114">
        <f t="shared" si="116"/>
        <v>1.1025</v>
      </c>
      <c r="AQ49" s="114">
        <f t="shared" si="116"/>
        <v>1.1025</v>
      </c>
      <c r="AR49" s="114">
        <f t="shared" si="116"/>
        <v>1.1025</v>
      </c>
      <c r="AS49" s="114">
        <f t="shared" si="116"/>
        <v>1.1576250000000001</v>
      </c>
      <c r="AT49" s="114">
        <f t="shared" si="116"/>
        <v>1.1576250000000001</v>
      </c>
      <c r="AU49" s="114">
        <f t="shared" si="116"/>
        <v>1.1576250000000001</v>
      </c>
      <c r="AV49" s="114">
        <f t="shared" si="116"/>
        <v>1.1576250000000001</v>
      </c>
      <c r="AW49" s="114">
        <f t="shared" si="116"/>
        <v>1.1576250000000001</v>
      </c>
      <c r="AX49" s="114">
        <f t="shared" si="116"/>
        <v>1.1576250000000001</v>
      </c>
      <c r="AY49" s="114">
        <f t="shared" si="116"/>
        <v>1.1576250000000001</v>
      </c>
      <c r="AZ49" s="114">
        <f t="shared" si="116"/>
        <v>1.1576250000000001</v>
      </c>
      <c r="BA49" s="114">
        <f t="shared" si="116"/>
        <v>1.1576250000000001</v>
      </c>
      <c r="BB49" s="114">
        <f t="shared" si="116"/>
        <v>1.1576250000000001</v>
      </c>
      <c r="BC49" s="114">
        <f t="shared" si="116"/>
        <v>1.1576250000000001</v>
      </c>
      <c r="BD49" s="114">
        <f t="shared" si="116"/>
        <v>1.1576250000000001</v>
      </c>
      <c r="BE49" s="114">
        <f t="shared" si="116"/>
        <v>1.21550625</v>
      </c>
      <c r="BF49" s="114">
        <f t="shared" si="116"/>
        <v>1.21550625</v>
      </c>
      <c r="BG49" s="114">
        <f t="shared" si="116"/>
        <v>1.21550625</v>
      </c>
      <c r="BH49" s="114">
        <f t="shared" si="116"/>
        <v>1.21550625</v>
      </c>
      <c r="BI49" s="114">
        <f t="shared" si="116"/>
        <v>1.21550625</v>
      </c>
      <c r="BJ49" s="114">
        <f t="shared" si="116"/>
        <v>1.21550625</v>
      </c>
      <c r="BK49" s="114">
        <f t="shared" si="116"/>
        <v>1.21550625</v>
      </c>
      <c r="BL49" s="114">
        <f t="shared" si="116"/>
        <v>1.21550625</v>
      </c>
      <c r="BM49" s="114">
        <f t="shared" si="116"/>
        <v>1.21550625</v>
      </c>
      <c r="BN49" s="114">
        <f t="shared" si="116"/>
        <v>1.21550625</v>
      </c>
      <c r="BO49" s="114">
        <f t="shared" si="116"/>
        <v>1.21550625</v>
      </c>
      <c r="BP49" s="114">
        <f t="shared" si="116"/>
        <v>1.21550625</v>
      </c>
      <c r="BQ49" s="114">
        <f t="shared" si="116"/>
        <v>1.2762815625000001</v>
      </c>
      <c r="BR49" s="114">
        <f t="shared" si="116"/>
        <v>1.2762815625000001</v>
      </c>
      <c r="BS49" s="114">
        <f t="shared" si="116"/>
        <v>1.2762815625000001</v>
      </c>
      <c r="BT49" s="114">
        <f t="shared" si="116"/>
        <v>1.2762815625000001</v>
      </c>
      <c r="BU49" s="114">
        <f t="shared" ref="BU49:EF49" si="117">1*(1+$F$49)^(BU2-1)</f>
        <v>1.2762815625000001</v>
      </c>
      <c r="BV49" s="114">
        <f t="shared" si="117"/>
        <v>1.2762815625000001</v>
      </c>
      <c r="BW49" s="114">
        <f t="shared" si="117"/>
        <v>1.2762815625000001</v>
      </c>
      <c r="BX49" s="114">
        <f t="shared" si="117"/>
        <v>1.2762815625000001</v>
      </c>
      <c r="BY49" s="114">
        <f t="shared" si="117"/>
        <v>1.2762815625000001</v>
      </c>
      <c r="BZ49" s="114">
        <f t="shared" si="117"/>
        <v>1.2762815625000001</v>
      </c>
      <c r="CA49" s="114">
        <f t="shared" si="117"/>
        <v>1.2762815625000001</v>
      </c>
      <c r="CB49" s="114">
        <f t="shared" si="117"/>
        <v>1.2762815625000001</v>
      </c>
      <c r="CC49" s="114">
        <f t="shared" si="117"/>
        <v>1.340095640625</v>
      </c>
      <c r="CD49" s="114">
        <f t="shared" si="117"/>
        <v>1.340095640625</v>
      </c>
      <c r="CE49" s="114">
        <f t="shared" si="117"/>
        <v>1.340095640625</v>
      </c>
      <c r="CF49" s="114">
        <f t="shared" si="117"/>
        <v>1.340095640625</v>
      </c>
      <c r="CG49" s="114">
        <f t="shared" si="117"/>
        <v>1.340095640625</v>
      </c>
      <c r="CH49" s="114">
        <f t="shared" si="117"/>
        <v>1.340095640625</v>
      </c>
      <c r="CI49" s="114">
        <f t="shared" si="117"/>
        <v>1.340095640625</v>
      </c>
      <c r="CJ49" s="114">
        <f t="shared" si="117"/>
        <v>1.340095640625</v>
      </c>
      <c r="CK49" s="114">
        <f t="shared" si="117"/>
        <v>1.340095640625</v>
      </c>
      <c r="CL49" s="114">
        <f t="shared" si="117"/>
        <v>1.340095640625</v>
      </c>
      <c r="CM49" s="114">
        <f t="shared" si="117"/>
        <v>1.340095640625</v>
      </c>
      <c r="CN49" s="114">
        <f t="shared" si="117"/>
        <v>1.340095640625</v>
      </c>
      <c r="CO49" s="114">
        <f t="shared" si="117"/>
        <v>1.4071004226562502</v>
      </c>
      <c r="CP49" s="114">
        <f t="shared" si="117"/>
        <v>1.4071004226562502</v>
      </c>
      <c r="CQ49" s="114">
        <f t="shared" si="117"/>
        <v>1.4071004226562502</v>
      </c>
      <c r="CR49" s="114">
        <f t="shared" si="117"/>
        <v>1.4071004226562502</v>
      </c>
      <c r="CS49" s="114">
        <f t="shared" si="117"/>
        <v>1.4071004226562502</v>
      </c>
      <c r="CT49" s="114">
        <f t="shared" si="117"/>
        <v>1.4071004226562502</v>
      </c>
      <c r="CU49" s="114">
        <f t="shared" si="117"/>
        <v>1.4071004226562502</v>
      </c>
      <c r="CV49" s="114">
        <f t="shared" si="117"/>
        <v>1.4071004226562502</v>
      </c>
      <c r="CW49" s="114">
        <f t="shared" si="117"/>
        <v>1.4071004226562502</v>
      </c>
      <c r="CX49" s="114">
        <f t="shared" si="117"/>
        <v>1.4071004226562502</v>
      </c>
      <c r="CY49" s="114">
        <f t="shared" si="117"/>
        <v>1.4071004226562502</v>
      </c>
      <c r="CZ49" s="114">
        <f t="shared" si="117"/>
        <v>1.4071004226562502</v>
      </c>
      <c r="DA49" s="114">
        <f t="shared" si="117"/>
        <v>1.4774554437890626</v>
      </c>
      <c r="DB49" s="114">
        <f t="shared" si="117"/>
        <v>1.4774554437890626</v>
      </c>
      <c r="DC49" s="114">
        <f t="shared" si="117"/>
        <v>1.4774554437890626</v>
      </c>
      <c r="DD49" s="114">
        <f t="shared" si="117"/>
        <v>1.4774554437890626</v>
      </c>
      <c r="DE49" s="114">
        <f t="shared" si="117"/>
        <v>1.4774554437890626</v>
      </c>
      <c r="DF49" s="114">
        <f t="shared" si="117"/>
        <v>1.4774554437890626</v>
      </c>
      <c r="DG49" s="114">
        <f t="shared" si="117"/>
        <v>1.4774554437890626</v>
      </c>
      <c r="DH49" s="114">
        <f t="shared" si="117"/>
        <v>1.4774554437890626</v>
      </c>
      <c r="DI49" s="114">
        <f t="shared" si="117"/>
        <v>1.4774554437890626</v>
      </c>
      <c r="DJ49" s="114">
        <f t="shared" si="117"/>
        <v>1.4774554437890626</v>
      </c>
      <c r="DK49" s="114">
        <f t="shared" si="117"/>
        <v>1.4774554437890626</v>
      </c>
      <c r="DL49" s="114">
        <f t="shared" si="117"/>
        <v>1.4774554437890626</v>
      </c>
      <c r="DM49" s="114">
        <f t="shared" si="117"/>
        <v>1.5513282159785158</v>
      </c>
      <c r="DN49" s="114">
        <f t="shared" si="117"/>
        <v>1.5513282159785158</v>
      </c>
      <c r="DO49" s="114">
        <f t="shared" si="117"/>
        <v>1.5513282159785158</v>
      </c>
      <c r="DP49" s="114">
        <f t="shared" si="117"/>
        <v>1.5513282159785158</v>
      </c>
      <c r="DQ49" s="114">
        <f t="shared" si="117"/>
        <v>1.5513282159785158</v>
      </c>
      <c r="DR49" s="114">
        <f t="shared" si="117"/>
        <v>1.5513282159785158</v>
      </c>
      <c r="DS49" s="114">
        <f t="shared" si="117"/>
        <v>1.5513282159785158</v>
      </c>
      <c r="DT49" s="114">
        <f t="shared" si="117"/>
        <v>1.5513282159785158</v>
      </c>
      <c r="DU49" s="114">
        <f t="shared" si="117"/>
        <v>1.5513282159785158</v>
      </c>
      <c r="DV49" s="114">
        <f t="shared" si="117"/>
        <v>1.5513282159785158</v>
      </c>
      <c r="DW49" s="114">
        <f t="shared" si="117"/>
        <v>1.5513282159785158</v>
      </c>
      <c r="DX49" s="114">
        <f t="shared" si="117"/>
        <v>1.5513282159785158</v>
      </c>
      <c r="DY49" s="114">
        <f t="shared" si="117"/>
        <v>1.6288946267774416</v>
      </c>
      <c r="DZ49" s="114">
        <f t="shared" si="117"/>
        <v>1.6288946267774416</v>
      </c>
      <c r="EA49" s="114">
        <f t="shared" si="117"/>
        <v>1.6288946267774416</v>
      </c>
      <c r="EB49" s="114">
        <f t="shared" si="117"/>
        <v>1.6288946267774416</v>
      </c>
      <c r="EC49" s="114">
        <f t="shared" si="117"/>
        <v>1.6288946267774416</v>
      </c>
      <c r="ED49" s="114">
        <f t="shared" si="117"/>
        <v>1.6288946267774416</v>
      </c>
      <c r="EE49" s="114">
        <f t="shared" si="117"/>
        <v>1.6288946267774416</v>
      </c>
      <c r="EF49" s="114">
        <f t="shared" si="117"/>
        <v>1.6288946267774416</v>
      </c>
      <c r="EG49" s="114">
        <f t="shared" ref="EG49:GR49" si="118">1*(1+$F$49)^(EG2-1)</f>
        <v>1.6288946267774416</v>
      </c>
      <c r="EH49" s="114">
        <f t="shared" si="118"/>
        <v>1.6288946267774416</v>
      </c>
      <c r="EI49" s="114">
        <f t="shared" si="118"/>
        <v>1.6288946267774416</v>
      </c>
      <c r="EJ49" s="114">
        <f t="shared" si="118"/>
        <v>1.6288946267774416</v>
      </c>
      <c r="EK49" s="114">
        <f t="shared" si="118"/>
        <v>1.7103393581163138</v>
      </c>
      <c r="EL49" s="114">
        <f t="shared" si="118"/>
        <v>1.7103393581163138</v>
      </c>
      <c r="EM49" s="114">
        <f t="shared" si="118"/>
        <v>1.7103393581163138</v>
      </c>
      <c r="EN49" s="114">
        <f t="shared" si="118"/>
        <v>1.7103393581163138</v>
      </c>
      <c r="EO49" s="114">
        <f t="shared" si="118"/>
        <v>1.7103393581163138</v>
      </c>
      <c r="EP49" s="114">
        <f t="shared" si="118"/>
        <v>1.7103393581163138</v>
      </c>
      <c r="EQ49" s="114">
        <f t="shared" si="118"/>
        <v>1.7103393581163138</v>
      </c>
      <c r="ER49" s="114">
        <f t="shared" si="118"/>
        <v>1.7103393581163138</v>
      </c>
      <c r="ES49" s="114">
        <f t="shared" si="118"/>
        <v>1.7103393581163138</v>
      </c>
      <c r="ET49" s="114">
        <f t="shared" si="118"/>
        <v>1.7103393581163138</v>
      </c>
      <c r="EU49" s="114">
        <f t="shared" si="118"/>
        <v>1.7103393581163138</v>
      </c>
      <c r="EV49" s="114">
        <f t="shared" si="118"/>
        <v>1.7103393581163138</v>
      </c>
      <c r="EW49" s="114">
        <f t="shared" si="118"/>
        <v>1.7958563260221292</v>
      </c>
      <c r="EX49" s="114">
        <f t="shared" si="118"/>
        <v>1.7958563260221292</v>
      </c>
      <c r="EY49" s="114">
        <f t="shared" si="118"/>
        <v>1.7958563260221292</v>
      </c>
      <c r="EZ49" s="114">
        <f t="shared" si="118"/>
        <v>1.7958563260221292</v>
      </c>
      <c r="FA49" s="114">
        <f t="shared" si="118"/>
        <v>1.7958563260221292</v>
      </c>
      <c r="FB49" s="114">
        <f t="shared" si="118"/>
        <v>1.7958563260221292</v>
      </c>
      <c r="FC49" s="114">
        <f t="shared" si="118"/>
        <v>1.7958563260221292</v>
      </c>
      <c r="FD49" s="114">
        <f t="shared" si="118"/>
        <v>1.7958563260221292</v>
      </c>
      <c r="FE49" s="114">
        <f t="shared" si="118"/>
        <v>1.7958563260221292</v>
      </c>
      <c r="FF49" s="114">
        <f t="shared" si="118"/>
        <v>1.7958563260221292</v>
      </c>
      <c r="FG49" s="114">
        <f t="shared" si="118"/>
        <v>1.7958563260221292</v>
      </c>
      <c r="FH49" s="114">
        <f t="shared" si="118"/>
        <v>1.7958563260221292</v>
      </c>
      <c r="FI49" s="114">
        <f t="shared" si="118"/>
        <v>1.885649142323236</v>
      </c>
      <c r="FJ49" s="114">
        <f t="shared" si="118"/>
        <v>1.885649142323236</v>
      </c>
      <c r="FK49" s="114">
        <f t="shared" si="118"/>
        <v>1.885649142323236</v>
      </c>
      <c r="FL49" s="114">
        <f t="shared" si="118"/>
        <v>1.885649142323236</v>
      </c>
      <c r="FM49" s="114">
        <f t="shared" si="118"/>
        <v>1.885649142323236</v>
      </c>
      <c r="FN49" s="114">
        <f t="shared" si="118"/>
        <v>1.885649142323236</v>
      </c>
      <c r="FO49" s="114">
        <f t="shared" si="118"/>
        <v>1.885649142323236</v>
      </c>
      <c r="FP49" s="114">
        <f t="shared" si="118"/>
        <v>1.885649142323236</v>
      </c>
      <c r="FQ49" s="114">
        <f t="shared" si="118"/>
        <v>1.885649142323236</v>
      </c>
      <c r="FR49" s="114">
        <f t="shared" si="118"/>
        <v>1.885649142323236</v>
      </c>
      <c r="FS49" s="114">
        <f t="shared" si="118"/>
        <v>1.885649142323236</v>
      </c>
      <c r="FT49" s="114">
        <f t="shared" si="118"/>
        <v>1.885649142323236</v>
      </c>
      <c r="FU49" s="114">
        <f t="shared" si="118"/>
        <v>1.9799315994393973</v>
      </c>
      <c r="FV49" s="114">
        <f t="shared" si="118"/>
        <v>1.9799315994393973</v>
      </c>
      <c r="FW49" s="114">
        <f t="shared" si="118"/>
        <v>1.9799315994393973</v>
      </c>
      <c r="FX49" s="114">
        <f t="shared" si="118"/>
        <v>1.9799315994393973</v>
      </c>
      <c r="FY49" s="114">
        <f t="shared" si="118"/>
        <v>1.9799315994393973</v>
      </c>
      <c r="FZ49" s="114">
        <f t="shared" si="118"/>
        <v>1.9799315994393973</v>
      </c>
      <c r="GA49" s="114">
        <f t="shared" si="118"/>
        <v>1.9799315994393973</v>
      </c>
      <c r="GB49" s="114">
        <f t="shared" si="118"/>
        <v>1.9799315994393973</v>
      </c>
      <c r="GC49" s="114">
        <f t="shared" si="118"/>
        <v>1.9799315994393973</v>
      </c>
      <c r="GD49" s="114">
        <f t="shared" si="118"/>
        <v>1.9799315994393973</v>
      </c>
      <c r="GE49" s="114">
        <f t="shared" si="118"/>
        <v>1.9799315994393973</v>
      </c>
      <c r="GF49" s="114">
        <f t="shared" si="118"/>
        <v>1.9799315994393973</v>
      </c>
      <c r="GG49" s="114">
        <f t="shared" si="118"/>
        <v>2.0789281794113679</v>
      </c>
      <c r="GH49" s="114">
        <f t="shared" si="118"/>
        <v>2.0789281794113679</v>
      </c>
      <c r="GI49" s="114">
        <f t="shared" si="118"/>
        <v>2.0789281794113679</v>
      </c>
      <c r="GJ49" s="114">
        <f t="shared" si="118"/>
        <v>2.0789281794113679</v>
      </c>
      <c r="GK49" s="114">
        <f t="shared" si="118"/>
        <v>2.0789281794113679</v>
      </c>
      <c r="GL49" s="114">
        <f t="shared" si="118"/>
        <v>2.0789281794113679</v>
      </c>
      <c r="GM49" s="114">
        <f t="shared" si="118"/>
        <v>2.0789281794113679</v>
      </c>
      <c r="GN49" s="114">
        <f t="shared" si="118"/>
        <v>2.0789281794113679</v>
      </c>
      <c r="GO49" s="114">
        <f t="shared" si="118"/>
        <v>2.0789281794113679</v>
      </c>
      <c r="GP49" s="114">
        <f t="shared" si="118"/>
        <v>2.0789281794113679</v>
      </c>
      <c r="GQ49" s="114">
        <f t="shared" si="118"/>
        <v>2.0789281794113679</v>
      </c>
      <c r="GR49" s="114">
        <f t="shared" si="118"/>
        <v>2.0789281794113679</v>
      </c>
      <c r="GS49" s="114">
        <f t="shared" ref="GS49:IN49" si="119">1*(1+$F$49)^(GS2-1)</f>
        <v>2.182874588381936</v>
      </c>
      <c r="GT49" s="114">
        <f t="shared" si="119"/>
        <v>2.182874588381936</v>
      </c>
      <c r="GU49" s="114">
        <f t="shared" si="119"/>
        <v>2.182874588381936</v>
      </c>
      <c r="GV49" s="114">
        <f t="shared" si="119"/>
        <v>2.182874588381936</v>
      </c>
      <c r="GW49" s="114">
        <f t="shared" si="119"/>
        <v>2.182874588381936</v>
      </c>
      <c r="GX49" s="114">
        <f t="shared" si="119"/>
        <v>2.182874588381936</v>
      </c>
      <c r="GY49" s="114">
        <f t="shared" si="119"/>
        <v>2.182874588381936</v>
      </c>
      <c r="GZ49" s="114">
        <f t="shared" si="119"/>
        <v>2.182874588381936</v>
      </c>
      <c r="HA49" s="114">
        <f t="shared" si="119"/>
        <v>2.182874588381936</v>
      </c>
      <c r="HB49" s="114">
        <f t="shared" si="119"/>
        <v>2.182874588381936</v>
      </c>
      <c r="HC49" s="114">
        <f t="shared" si="119"/>
        <v>2.182874588381936</v>
      </c>
      <c r="HD49" s="114">
        <f t="shared" si="119"/>
        <v>2.182874588381936</v>
      </c>
      <c r="HE49" s="114">
        <f t="shared" si="119"/>
        <v>2.2920183178010332</v>
      </c>
      <c r="HF49" s="114">
        <f t="shared" si="119"/>
        <v>2.2920183178010332</v>
      </c>
      <c r="HG49" s="114">
        <f t="shared" si="119"/>
        <v>2.2920183178010332</v>
      </c>
      <c r="HH49" s="114">
        <f t="shared" si="119"/>
        <v>2.2920183178010332</v>
      </c>
      <c r="HI49" s="114">
        <f t="shared" si="119"/>
        <v>2.2920183178010332</v>
      </c>
      <c r="HJ49" s="114">
        <f t="shared" si="119"/>
        <v>2.2920183178010332</v>
      </c>
      <c r="HK49" s="114">
        <f t="shared" si="119"/>
        <v>2.2920183178010332</v>
      </c>
      <c r="HL49" s="114">
        <f t="shared" si="119"/>
        <v>2.2920183178010332</v>
      </c>
      <c r="HM49" s="114">
        <f t="shared" si="119"/>
        <v>2.2920183178010332</v>
      </c>
      <c r="HN49" s="114">
        <f t="shared" si="119"/>
        <v>2.2920183178010332</v>
      </c>
      <c r="HO49" s="114">
        <f t="shared" si="119"/>
        <v>2.2920183178010332</v>
      </c>
      <c r="HP49" s="114">
        <f t="shared" si="119"/>
        <v>2.2920183178010332</v>
      </c>
      <c r="HQ49" s="114">
        <f t="shared" si="119"/>
        <v>2.4066192336910848</v>
      </c>
      <c r="HR49" s="114">
        <f t="shared" si="119"/>
        <v>2.4066192336910848</v>
      </c>
      <c r="HS49" s="114">
        <f t="shared" si="119"/>
        <v>2.4066192336910848</v>
      </c>
      <c r="HT49" s="114">
        <f t="shared" si="119"/>
        <v>2.4066192336910848</v>
      </c>
      <c r="HU49" s="114">
        <f t="shared" si="119"/>
        <v>2.4066192336910848</v>
      </c>
      <c r="HV49" s="114">
        <f t="shared" si="119"/>
        <v>2.4066192336910848</v>
      </c>
      <c r="HW49" s="114">
        <f t="shared" si="119"/>
        <v>2.4066192336910848</v>
      </c>
      <c r="HX49" s="114">
        <f t="shared" si="119"/>
        <v>2.4066192336910848</v>
      </c>
      <c r="HY49" s="114">
        <f t="shared" si="119"/>
        <v>2.4066192336910848</v>
      </c>
      <c r="HZ49" s="114">
        <f t="shared" si="119"/>
        <v>2.4066192336910848</v>
      </c>
      <c r="IA49" s="114">
        <f t="shared" si="119"/>
        <v>2.4066192336910848</v>
      </c>
      <c r="IB49" s="114">
        <f t="shared" si="119"/>
        <v>2.4066192336910848</v>
      </c>
      <c r="IC49" s="114">
        <f t="shared" si="119"/>
        <v>2.526950195375639</v>
      </c>
      <c r="ID49" s="114">
        <f t="shared" si="119"/>
        <v>2.526950195375639</v>
      </c>
      <c r="IE49" s="114">
        <f t="shared" si="119"/>
        <v>2.526950195375639</v>
      </c>
      <c r="IF49" s="114">
        <f t="shared" si="119"/>
        <v>2.526950195375639</v>
      </c>
      <c r="IG49" s="114">
        <f t="shared" si="119"/>
        <v>2.526950195375639</v>
      </c>
      <c r="IH49" s="114">
        <f t="shared" si="119"/>
        <v>2.526950195375639</v>
      </c>
      <c r="II49" s="114">
        <f t="shared" si="119"/>
        <v>2.526950195375639</v>
      </c>
      <c r="IJ49" s="114">
        <f t="shared" si="119"/>
        <v>2.526950195375639</v>
      </c>
      <c r="IK49" s="114">
        <f t="shared" si="119"/>
        <v>2.526950195375639</v>
      </c>
      <c r="IL49" s="114">
        <f t="shared" si="119"/>
        <v>2.526950195375639</v>
      </c>
      <c r="IM49" s="114">
        <f t="shared" si="119"/>
        <v>2.526950195375639</v>
      </c>
      <c r="IN49" s="114">
        <f t="shared" si="119"/>
        <v>2.526950195375639</v>
      </c>
    </row>
    <row r="50" spans="1:248" ht="12.95" customHeight="1">
      <c r="A50" s="1"/>
      <c r="B50" s="1" t="s">
        <v>534</v>
      </c>
      <c r="D50" s="1"/>
      <c r="E50" s="10"/>
      <c r="F50" s="115">
        <f>IF(G16=1,_base_ag_water_price,_base_CPS_water_price)</f>
        <v>41.1</v>
      </c>
      <c r="G50" s="101" t="str">
        <f t="shared" ref="G50:G55" si="120">_LCY</f>
        <v>ETB</v>
      </c>
      <c r="H50" s="1"/>
      <c r="I50" s="116">
        <f t="shared" ref="I50:BT50" si="121">$F50*I$49*I25</f>
        <v>56517.10267392001</v>
      </c>
      <c r="J50" s="116">
        <f t="shared" si="121"/>
        <v>55365.202114559994</v>
      </c>
      <c r="K50" s="116">
        <f t="shared" si="121"/>
        <v>30752.574566400006</v>
      </c>
      <c r="L50" s="116">
        <f t="shared" si="121"/>
        <v>36036.522086400008</v>
      </c>
      <c r="M50" s="116">
        <f t="shared" si="121"/>
        <v>40263.680102400001</v>
      </c>
      <c r="N50" s="116">
        <f t="shared" si="121"/>
        <v>41605.802772479998</v>
      </c>
      <c r="O50" s="116">
        <f t="shared" si="121"/>
        <v>45864.664473600009</v>
      </c>
      <c r="P50" s="116">
        <f t="shared" si="121"/>
        <v>48189.601382400011</v>
      </c>
      <c r="Q50" s="116">
        <f t="shared" si="121"/>
        <v>38984.964802560004</v>
      </c>
      <c r="R50" s="116">
        <f t="shared" si="121"/>
        <v>45653.306572799993</v>
      </c>
      <c r="S50" s="116">
        <f t="shared" si="121"/>
        <v>55365.202114559994</v>
      </c>
      <c r="T50" s="116">
        <f t="shared" si="121"/>
        <v>59624.063815679998</v>
      </c>
      <c r="U50" s="116">
        <f t="shared" si="121"/>
        <v>118685.91561523202</v>
      </c>
      <c r="V50" s="116">
        <f t="shared" si="121"/>
        <v>116266.924440576</v>
      </c>
      <c r="W50" s="116">
        <f t="shared" si="121"/>
        <v>64580.406589440012</v>
      </c>
      <c r="X50" s="116">
        <f t="shared" si="121"/>
        <v>75676.696381440008</v>
      </c>
      <c r="Y50" s="116">
        <f t="shared" si="121"/>
        <v>84553.728215040013</v>
      </c>
      <c r="Z50" s="116">
        <f t="shared" si="121"/>
        <v>87372.185822208005</v>
      </c>
      <c r="AA50" s="116">
        <f t="shared" si="121"/>
        <v>96315.795394560031</v>
      </c>
      <c r="AB50" s="116">
        <f t="shared" si="121"/>
        <v>101198.16290304002</v>
      </c>
      <c r="AC50" s="116">
        <f t="shared" si="121"/>
        <v>81868.426085376006</v>
      </c>
      <c r="AD50" s="116">
        <f t="shared" si="121"/>
        <v>95871.943802879978</v>
      </c>
      <c r="AE50" s="116">
        <f t="shared" si="121"/>
        <v>116266.924440576</v>
      </c>
      <c r="AF50" s="116">
        <f t="shared" si="121"/>
        <v>125210.53401292799</v>
      </c>
      <c r="AG50" s="116">
        <f t="shared" si="121"/>
        <v>186930.31709399042</v>
      </c>
      <c r="AH50" s="116">
        <f t="shared" si="121"/>
        <v>183120.40599390719</v>
      </c>
      <c r="AI50" s="116">
        <f t="shared" si="121"/>
        <v>101714.14037836801</v>
      </c>
      <c r="AJ50" s="116">
        <f t="shared" si="121"/>
        <v>119190.79680076803</v>
      </c>
      <c r="AK50" s="116">
        <f t="shared" si="121"/>
        <v>133172.12193868804</v>
      </c>
      <c r="AL50" s="116">
        <f t="shared" si="121"/>
        <v>137611.19266997761</v>
      </c>
      <c r="AM50" s="116">
        <f t="shared" si="121"/>
        <v>151697.37774643203</v>
      </c>
      <c r="AN50" s="116">
        <f t="shared" si="121"/>
        <v>159387.10657228806</v>
      </c>
      <c r="AO50" s="116">
        <f t="shared" si="121"/>
        <v>128942.77108446723</v>
      </c>
      <c r="AP50" s="116">
        <f t="shared" si="121"/>
        <v>150998.31148953599</v>
      </c>
      <c r="AQ50" s="116">
        <f t="shared" si="121"/>
        <v>183120.40599390719</v>
      </c>
      <c r="AR50" s="116">
        <f t="shared" si="121"/>
        <v>197206.59107036161</v>
      </c>
      <c r="AS50" s="116">
        <f t="shared" si="121"/>
        <v>200202.36960766377</v>
      </c>
      <c r="AT50" s="116">
        <f t="shared" si="121"/>
        <v>196121.9548194746</v>
      </c>
      <c r="AU50" s="116">
        <f t="shared" si="121"/>
        <v>108935.84434523217</v>
      </c>
      <c r="AV50" s="116">
        <f t="shared" si="121"/>
        <v>127653.34337362256</v>
      </c>
      <c r="AW50" s="116">
        <f t="shared" si="121"/>
        <v>142627.34259633487</v>
      </c>
      <c r="AX50" s="116">
        <f t="shared" si="121"/>
        <v>147381.58734954605</v>
      </c>
      <c r="AY50" s="116">
        <f t="shared" si="121"/>
        <v>162467.89156642873</v>
      </c>
      <c r="AZ50" s="116">
        <f t="shared" si="121"/>
        <v>170703.59113892051</v>
      </c>
      <c r="BA50" s="116">
        <f t="shared" si="121"/>
        <v>138097.70783146439</v>
      </c>
      <c r="BB50" s="116">
        <f t="shared" si="121"/>
        <v>161719.19160529308</v>
      </c>
      <c r="BC50" s="116">
        <f t="shared" si="121"/>
        <v>196121.9548194746</v>
      </c>
      <c r="BD50" s="116">
        <f t="shared" si="121"/>
        <v>211208.25903635731</v>
      </c>
      <c r="BE50" s="116">
        <f t="shared" si="121"/>
        <v>214416.73784980786</v>
      </c>
      <c r="BF50" s="116">
        <f t="shared" si="121"/>
        <v>210046.61361165729</v>
      </c>
      <c r="BG50" s="116">
        <f t="shared" si="121"/>
        <v>116670.28929374364</v>
      </c>
      <c r="BH50" s="116">
        <f t="shared" si="121"/>
        <v>136716.73075314975</v>
      </c>
      <c r="BI50" s="116">
        <f t="shared" si="121"/>
        <v>152753.88392067465</v>
      </c>
      <c r="BJ50" s="116">
        <f t="shared" si="121"/>
        <v>157845.6800513638</v>
      </c>
      <c r="BK50" s="116">
        <f t="shared" si="121"/>
        <v>174003.11186764517</v>
      </c>
      <c r="BL50" s="116">
        <f t="shared" si="121"/>
        <v>182823.54610978387</v>
      </c>
      <c r="BM50" s="116">
        <f t="shared" si="121"/>
        <v>147902.64508749836</v>
      </c>
      <c r="BN50" s="116">
        <f t="shared" si="121"/>
        <v>173201.25420926887</v>
      </c>
      <c r="BO50" s="116">
        <f t="shared" si="121"/>
        <v>210046.61361165729</v>
      </c>
      <c r="BP50" s="116">
        <f t="shared" si="121"/>
        <v>226204.04542793866</v>
      </c>
      <c r="BQ50" s="116">
        <f t="shared" si="121"/>
        <v>229640.3262371443</v>
      </c>
      <c r="BR50" s="116">
        <f t="shared" si="121"/>
        <v>224959.92317808504</v>
      </c>
      <c r="BS50" s="116">
        <f t="shared" si="121"/>
        <v>124953.87983359947</v>
      </c>
      <c r="BT50" s="116">
        <f t="shared" si="121"/>
        <v>146423.6186366234</v>
      </c>
      <c r="BU50" s="116">
        <f t="shared" ref="BU50:EF50" si="122">$F50*BU$49*BU25</f>
        <v>163599.40967904258</v>
      </c>
      <c r="BV50" s="116">
        <f t="shared" si="122"/>
        <v>169052.72333501067</v>
      </c>
      <c r="BW50" s="116">
        <f t="shared" si="122"/>
        <v>186357.33281024799</v>
      </c>
      <c r="BX50" s="116">
        <f t="shared" si="122"/>
        <v>195804.01788357855</v>
      </c>
      <c r="BY50" s="116">
        <f t="shared" si="122"/>
        <v>158403.7328887108</v>
      </c>
      <c r="BZ50" s="116">
        <f t="shared" si="122"/>
        <v>185498.54325812697</v>
      </c>
      <c r="CA50" s="116">
        <f t="shared" si="122"/>
        <v>224959.92317808504</v>
      </c>
      <c r="CB50" s="116">
        <f t="shared" si="122"/>
        <v>242264.53265332236</v>
      </c>
      <c r="CC50" s="116">
        <f t="shared" si="122"/>
        <v>245944.7893999815</v>
      </c>
      <c r="CD50" s="116">
        <f t="shared" si="122"/>
        <v>240932.07772372905</v>
      </c>
      <c r="CE50" s="116">
        <f t="shared" si="122"/>
        <v>133825.60530178502</v>
      </c>
      <c r="CF50" s="116">
        <f t="shared" si="122"/>
        <v>156819.69555982365</v>
      </c>
      <c r="CG50" s="116">
        <f t="shared" si="122"/>
        <v>175214.96776625459</v>
      </c>
      <c r="CH50" s="116">
        <f t="shared" si="122"/>
        <v>181055.46669179641</v>
      </c>
      <c r="CI50" s="116">
        <f t="shared" si="122"/>
        <v>199588.70343977559</v>
      </c>
      <c r="CJ50" s="116">
        <f t="shared" si="122"/>
        <v>209706.10315331261</v>
      </c>
      <c r="CK50" s="116">
        <f t="shared" si="122"/>
        <v>169650.39792380921</v>
      </c>
      <c r="CL50" s="116">
        <f t="shared" si="122"/>
        <v>198668.93982945397</v>
      </c>
      <c r="CM50" s="116">
        <f t="shared" si="122"/>
        <v>240932.07772372905</v>
      </c>
      <c r="CN50" s="116">
        <f t="shared" si="122"/>
        <v>259465.3144717082</v>
      </c>
      <c r="CO50" s="116">
        <f t="shared" si="122"/>
        <v>263406.86944738025</v>
      </c>
      <c r="CP50" s="116">
        <f t="shared" si="122"/>
        <v>258038.25524211384</v>
      </c>
      <c r="CQ50" s="116">
        <f t="shared" si="122"/>
        <v>143327.22327821178</v>
      </c>
      <c r="CR50" s="116">
        <f t="shared" si="122"/>
        <v>167953.89394457117</v>
      </c>
      <c r="CS50" s="116">
        <f t="shared" si="122"/>
        <v>187655.23047765868</v>
      </c>
      <c r="CT50" s="116">
        <f t="shared" si="122"/>
        <v>193910.40482691399</v>
      </c>
      <c r="CU50" s="116">
        <f t="shared" si="122"/>
        <v>213759.50138399971</v>
      </c>
      <c r="CV50" s="116">
        <f t="shared" si="122"/>
        <v>224595.23647719785</v>
      </c>
      <c r="CW50" s="116">
        <f t="shared" si="122"/>
        <v>181695.57617639971</v>
      </c>
      <c r="CX50" s="116">
        <f t="shared" si="122"/>
        <v>212774.43455734523</v>
      </c>
      <c r="CY50" s="116">
        <f t="shared" si="122"/>
        <v>258038.25524211384</v>
      </c>
      <c r="CZ50" s="116">
        <f t="shared" si="122"/>
        <v>277887.35179919953</v>
      </c>
      <c r="DA50" s="116">
        <f t="shared" si="122"/>
        <v>278338.33670922834</v>
      </c>
      <c r="DB50" s="116">
        <f t="shared" si="122"/>
        <v>272665.39753546129</v>
      </c>
      <c r="DC50" s="116">
        <f t="shared" si="122"/>
        <v>151451.86234552253</v>
      </c>
      <c r="DD50" s="116">
        <f t="shared" si="122"/>
        <v>177474.51910592159</v>
      </c>
      <c r="DE50" s="116">
        <f t="shared" si="122"/>
        <v>198292.64451424085</v>
      </c>
      <c r="DF50" s="116">
        <f t="shared" si="122"/>
        <v>204902.39933138218</v>
      </c>
      <c r="DG50" s="116">
        <f t="shared" si="122"/>
        <v>225876.66068026386</v>
      </c>
      <c r="DH50" s="116">
        <f t="shared" si="122"/>
        <v>237326.62965483946</v>
      </c>
      <c r="DI50" s="116">
        <f t="shared" si="122"/>
        <v>191995.16157822427</v>
      </c>
      <c r="DJ50" s="116">
        <f t="shared" si="122"/>
        <v>224835.75440984781</v>
      </c>
      <c r="DK50" s="116">
        <f t="shared" si="122"/>
        <v>272665.39753546129</v>
      </c>
      <c r="DL50" s="116">
        <f t="shared" si="122"/>
        <v>293639.65888434299</v>
      </c>
      <c r="DM50" s="116">
        <f t="shared" si="122"/>
        <v>292255.25354468974</v>
      </c>
      <c r="DN50" s="116">
        <f t="shared" si="122"/>
        <v>286298.66741223435</v>
      </c>
      <c r="DO50" s="116">
        <f t="shared" si="122"/>
        <v>159024.45546279865</v>
      </c>
      <c r="DP50" s="116">
        <f t="shared" si="122"/>
        <v>186348.24506121766</v>
      </c>
      <c r="DQ50" s="116">
        <f t="shared" si="122"/>
        <v>208207.27673995288</v>
      </c>
      <c r="DR50" s="116">
        <f t="shared" si="122"/>
        <v>215147.51929795131</v>
      </c>
      <c r="DS50" s="116">
        <f t="shared" si="122"/>
        <v>237170.49371427705</v>
      </c>
      <c r="DT50" s="116">
        <f t="shared" si="122"/>
        <v>249192.96113758144</v>
      </c>
      <c r="DU50" s="116">
        <f t="shared" si="122"/>
        <v>201594.91965713547</v>
      </c>
      <c r="DV50" s="116">
        <f t="shared" si="122"/>
        <v>236077.54213034021</v>
      </c>
      <c r="DW50" s="116">
        <f t="shared" si="122"/>
        <v>286298.66741223435</v>
      </c>
      <c r="DX50" s="116">
        <f t="shared" si="122"/>
        <v>308321.6418285601</v>
      </c>
      <c r="DY50" s="116">
        <f t="shared" si="122"/>
        <v>306868.01622192422</v>
      </c>
      <c r="DZ50" s="116">
        <f t="shared" si="122"/>
        <v>300613.60078284604</v>
      </c>
      <c r="EA50" s="116">
        <f t="shared" si="122"/>
        <v>166975.6782359386</v>
      </c>
      <c r="EB50" s="116">
        <f t="shared" si="122"/>
        <v>195665.65731427853</v>
      </c>
      <c r="EC50" s="116">
        <f t="shared" si="122"/>
        <v>218617.64057695051</v>
      </c>
      <c r="ED50" s="116">
        <f t="shared" si="122"/>
        <v>225904.89526284885</v>
      </c>
      <c r="EE50" s="116">
        <f t="shared" si="122"/>
        <v>249029.01839999089</v>
      </c>
      <c r="EF50" s="116">
        <f t="shared" si="122"/>
        <v>261652.6091944605</v>
      </c>
      <c r="EG50" s="116">
        <f t="shared" ref="EG50:GR50" si="123">$F50*EG$49*EG25</f>
        <v>211674.66563999222</v>
      </c>
      <c r="EH50" s="116">
        <f t="shared" si="123"/>
        <v>247881.41923685721</v>
      </c>
      <c r="EI50" s="116">
        <f t="shared" si="123"/>
        <v>300613.60078284604</v>
      </c>
      <c r="EJ50" s="116">
        <f t="shared" si="123"/>
        <v>323737.72391998809</v>
      </c>
      <c r="EK50" s="116">
        <f t="shared" si="123"/>
        <v>322211.41703302047</v>
      </c>
      <c r="EL50" s="116">
        <f t="shared" si="123"/>
        <v>315644.28082198842</v>
      </c>
      <c r="EM50" s="116">
        <f t="shared" si="123"/>
        <v>175324.46214773552</v>
      </c>
      <c r="EN50" s="116">
        <f t="shared" si="123"/>
        <v>205448.9401799925</v>
      </c>
      <c r="EO50" s="116">
        <f t="shared" si="123"/>
        <v>229548.52260579806</v>
      </c>
      <c r="EP50" s="116">
        <f t="shared" si="123"/>
        <v>237200.14002599131</v>
      </c>
      <c r="EQ50" s="116">
        <f t="shared" si="123"/>
        <v>261480.46931999046</v>
      </c>
      <c r="ER50" s="116">
        <f t="shared" si="123"/>
        <v>274735.23965418356</v>
      </c>
      <c r="ES50" s="116">
        <f t="shared" si="123"/>
        <v>222258.39892199187</v>
      </c>
      <c r="ET50" s="116">
        <f t="shared" si="123"/>
        <v>260275.49019870008</v>
      </c>
      <c r="EU50" s="116">
        <f t="shared" si="123"/>
        <v>315644.28082198842</v>
      </c>
      <c r="EV50" s="116">
        <f t="shared" si="123"/>
        <v>339924.61011598754</v>
      </c>
      <c r="EW50" s="116">
        <f t="shared" si="123"/>
        <v>338321.98788467149</v>
      </c>
      <c r="EX50" s="116">
        <f t="shared" si="123"/>
        <v>331426.49486308778</v>
      </c>
      <c r="EY50" s="116">
        <f t="shared" si="123"/>
        <v>184090.68525512231</v>
      </c>
      <c r="EZ50" s="116">
        <f t="shared" si="123"/>
        <v>215721.38718899211</v>
      </c>
      <c r="FA50" s="116">
        <f t="shared" si="123"/>
        <v>241025.94873608794</v>
      </c>
      <c r="FB50" s="116">
        <f t="shared" si="123"/>
        <v>249060.14702729086</v>
      </c>
      <c r="FC50" s="116">
        <f t="shared" si="123"/>
        <v>274554.49278599001</v>
      </c>
      <c r="FD50" s="116">
        <f t="shared" si="123"/>
        <v>288472.00163689273</v>
      </c>
      <c r="FE50" s="116">
        <f t="shared" si="123"/>
        <v>233371.31886809145</v>
      </c>
      <c r="FF50" s="116">
        <f t="shared" si="123"/>
        <v>273289.26470863511</v>
      </c>
      <c r="FG50" s="116">
        <f t="shared" si="123"/>
        <v>331426.49486308778</v>
      </c>
      <c r="FH50" s="116">
        <f t="shared" si="123"/>
        <v>356920.84062178689</v>
      </c>
      <c r="FI50" s="116">
        <f t="shared" si="123"/>
        <v>355238.08727890509</v>
      </c>
      <c r="FJ50" s="116">
        <f t="shared" si="123"/>
        <v>347997.81960624224</v>
      </c>
      <c r="FK50" s="116">
        <f t="shared" si="123"/>
        <v>193295.21951787843</v>
      </c>
      <c r="FL50" s="116">
        <f t="shared" si="123"/>
        <v>226507.45654844173</v>
      </c>
      <c r="FM50" s="116">
        <f t="shared" si="123"/>
        <v>253077.24617289237</v>
      </c>
      <c r="FN50" s="116">
        <f t="shared" si="123"/>
        <v>261513.15437865542</v>
      </c>
      <c r="FO50" s="116">
        <f t="shared" si="123"/>
        <v>288282.21742528951</v>
      </c>
      <c r="FP50" s="116">
        <f t="shared" si="123"/>
        <v>302895.60171873739</v>
      </c>
      <c r="FQ50" s="116">
        <f t="shared" si="123"/>
        <v>245039.88481149604</v>
      </c>
      <c r="FR50" s="116">
        <f t="shared" si="123"/>
        <v>286953.72794406686</v>
      </c>
      <c r="FS50" s="116">
        <f t="shared" si="123"/>
        <v>347997.81960624224</v>
      </c>
      <c r="FT50" s="116">
        <f t="shared" si="123"/>
        <v>374766.88265287626</v>
      </c>
      <c r="FU50" s="116">
        <f t="shared" si="123"/>
        <v>372999.99164285028</v>
      </c>
      <c r="FV50" s="116">
        <f t="shared" si="123"/>
        <v>365397.71058655425</v>
      </c>
      <c r="FW50" s="116">
        <f t="shared" si="123"/>
        <v>202959.98049377231</v>
      </c>
      <c r="FX50" s="116">
        <f t="shared" si="123"/>
        <v>237832.82937586377</v>
      </c>
      <c r="FY50" s="116">
        <f t="shared" si="123"/>
        <v>265731.10848153691</v>
      </c>
      <c r="FZ50" s="116">
        <f t="shared" si="123"/>
        <v>274588.81209758815</v>
      </c>
      <c r="GA50" s="116">
        <f t="shared" si="123"/>
        <v>302696.32829655393</v>
      </c>
      <c r="GB50" s="116">
        <f t="shared" si="123"/>
        <v>318040.38180467417</v>
      </c>
      <c r="GC50" s="116">
        <f t="shared" si="123"/>
        <v>257291.87905207078</v>
      </c>
      <c r="GD50" s="116">
        <f t="shared" si="123"/>
        <v>301301.41434127017</v>
      </c>
      <c r="GE50" s="116">
        <f t="shared" si="123"/>
        <v>365397.71058655425</v>
      </c>
      <c r="GF50" s="116">
        <f t="shared" si="123"/>
        <v>393505.22678552003</v>
      </c>
      <c r="GG50" s="116">
        <f t="shared" si="123"/>
        <v>391649.9912249929</v>
      </c>
      <c r="GH50" s="116">
        <f t="shared" si="123"/>
        <v>383667.5961158821</v>
      </c>
      <c r="GI50" s="116">
        <f t="shared" si="123"/>
        <v>213107.97951846101</v>
      </c>
      <c r="GJ50" s="116">
        <f t="shared" si="123"/>
        <v>249724.47084465704</v>
      </c>
      <c r="GK50" s="116">
        <f t="shared" si="123"/>
        <v>279017.66390561388</v>
      </c>
      <c r="GL50" s="116">
        <f t="shared" si="123"/>
        <v>288318.25270246767</v>
      </c>
      <c r="GM50" s="116">
        <f t="shared" si="123"/>
        <v>317831.14471138176</v>
      </c>
      <c r="GN50" s="116">
        <f t="shared" si="123"/>
        <v>333942.400894908</v>
      </c>
      <c r="GO50" s="116">
        <f t="shared" si="123"/>
        <v>270156.47300467442</v>
      </c>
      <c r="GP50" s="116">
        <f t="shared" si="123"/>
        <v>316366.48505833378</v>
      </c>
      <c r="GQ50" s="116">
        <f t="shared" si="123"/>
        <v>383667.5961158821</v>
      </c>
      <c r="GR50" s="116">
        <f t="shared" si="123"/>
        <v>413180.48812479619</v>
      </c>
      <c r="GS50" s="116">
        <f t="shared" ref="GS50:IN50" si="124">$F50*GS$49*GS25</f>
        <v>411232.49078624253</v>
      </c>
      <c r="GT50" s="116">
        <f t="shared" si="124"/>
        <v>402850.97592167614</v>
      </c>
      <c r="GU50" s="116">
        <f t="shared" si="124"/>
        <v>223763.37849438403</v>
      </c>
      <c r="GV50" s="116">
        <f t="shared" si="124"/>
        <v>262210.69438688987</v>
      </c>
      <c r="GW50" s="116">
        <f t="shared" si="124"/>
        <v>292968.54710089456</v>
      </c>
      <c r="GX50" s="116">
        <f t="shared" si="124"/>
        <v>302734.16533759102</v>
      </c>
      <c r="GY50" s="116">
        <f t="shared" si="124"/>
        <v>333722.70194695075</v>
      </c>
      <c r="GZ50" s="116">
        <f t="shared" si="124"/>
        <v>350639.52093965333</v>
      </c>
      <c r="HA50" s="116">
        <f t="shared" si="124"/>
        <v>283664.2966549081</v>
      </c>
      <c r="HB50" s="116">
        <f t="shared" si="124"/>
        <v>332184.8093112504</v>
      </c>
      <c r="HC50" s="116">
        <f t="shared" si="124"/>
        <v>402850.97592167614</v>
      </c>
      <c r="HD50" s="116">
        <f t="shared" si="124"/>
        <v>433839.51253103593</v>
      </c>
      <c r="HE50" s="116">
        <f t="shared" si="124"/>
        <v>431794.11532555468</v>
      </c>
      <c r="HF50" s="116">
        <f t="shared" si="124"/>
        <v>422993.52471775998</v>
      </c>
      <c r="HG50" s="116">
        <f t="shared" si="124"/>
        <v>234951.54741910324</v>
      </c>
      <c r="HH50" s="116">
        <f t="shared" si="124"/>
        <v>275321.22910623439</v>
      </c>
      <c r="HI50" s="116">
        <f t="shared" si="124"/>
        <v>307616.97445593926</v>
      </c>
      <c r="HJ50" s="116">
        <f t="shared" si="124"/>
        <v>317870.87360447057</v>
      </c>
      <c r="HK50" s="116">
        <f t="shared" si="124"/>
        <v>350408.83704429836</v>
      </c>
      <c r="HL50" s="116">
        <f t="shared" si="124"/>
        <v>368171.49698663608</v>
      </c>
      <c r="HM50" s="116">
        <f t="shared" si="124"/>
        <v>297847.51148765354</v>
      </c>
      <c r="HN50" s="116">
        <f t="shared" si="124"/>
        <v>348794.04977681296</v>
      </c>
      <c r="HO50" s="116">
        <f t="shared" si="124"/>
        <v>422993.52471775998</v>
      </c>
      <c r="HP50" s="116">
        <f t="shared" si="124"/>
        <v>455531.48815758777</v>
      </c>
      <c r="HQ50" s="116">
        <f t="shared" si="124"/>
        <v>453383.82109183242</v>
      </c>
      <c r="HR50" s="116">
        <f t="shared" si="124"/>
        <v>444143.20095364802</v>
      </c>
      <c r="HS50" s="116">
        <f t="shared" si="124"/>
        <v>246699.12479005841</v>
      </c>
      <c r="HT50" s="116">
        <f t="shared" si="124"/>
        <v>289087.29056154611</v>
      </c>
      <c r="HU50" s="116">
        <f t="shared" si="124"/>
        <v>322997.82317873626</v>
      </c>
      <c r="HV50" s="116">
        <f t="shared" si="124"/>
        <v>333764.41728469415</v>
      </c>
      <c r="HW50" s="116">
        <f t="shared" si="124"/>
        <v>367929.27889651328</v>
      </c>
      <c r="HX50" s="116">
        <f t="shared" si="124"/>
        <v>386580.07183596789</v>
      </c>
      <c r="HY50" s="116">
        <f t="shared" si="124"/>
        <v>312739.8870620362</v>
      </c>
      <c r="HZ50" s="116">
        <f t="shared" si="124"/>
        <v>366233.75226565363</v>
      </c>
      <c r="IA50" s="116">
        <f t="shared" si="124"/>
        <v>444143.20095364802</v>
      </c>
      <c r="IB50" s="116">
        <f t="shared" si="124"/>
        <v>478308.06256546715</v>
      </c>
      <c r="IC50" s="116">
        <f t="shared" si="124"/>
        <v>476053.01214642409</v>
      </c>
      <c r="ID50" s="116">
        <f t="shared" si="124"/>
        <v>466350.36100133043</v>
      </c>
      <c r="IE50" s="116">
        <f t="shared" si="124"/>
        <v>259034.08102956138</v>
      </c>
      <c r="IF50" s="116">
        <f t="shared" si="124"/>
        <v>303541.65508962341</v>
      </c>
      <c r="IG50" s="116">
        <f t="shared" si="124"/>
        <v>339147.7143376731</v>
      </c>
      <c r="IH50" s="116">
        <f t="shared" si="124"/>
        <v>350452.63814892888</v>
      </c>
      <c r="II50" s="116">
        <f t="shared" si="124"/>
        <v>386325.74284133897</v>
      </c>
      <c r="IJ50" s="116">
        <f t="shared" si="124"/>
        <v>405909.07542776631</v>
      </c>
      <c r="IK50" s="116">
        <f t="shared" si="124"/>
        <v>328376.88141513808</v>
      </c>
      <c r="IL50" s="116">
        <f t="shared" si="124"/>
        <v>384545.43987893633</v>
      </c>
      <c r="IM50" s="116">
        <f t="shared" si="124"/>
        <v>466350.36100133043</v>
      </c>
      <c r="IN50" s="116">
        <f t="shared" si="124"/>
        <v>502223.46569374052</v>
      </c>
    </row>
    <row r="51" spans="1:248" ht="12.95" customHeight="1">
      <c r="A51" s="1"/>
      <c r="B51" s="1" t="s">
        <v>535</v>
      </c>
      <c r="C51" s="1"/>
      <c r="E51" s="10"/>
      <c r="F51" s="115">
        <f>_base_livestock_water_price</f>
        <v>25.7</v>
      </c>
      <c r="G51" s="101" t="str">
        <f t="shared" si="120"/>
        <v>ETB</v>
      </c>
      <c r="H51" s="1"/>
      <c r="I51" s="116">
        <f t="shared" ref="I51:BT51" si="125">$F51*I$49*I29</f>
        <v>32330.188799999996</v>
      </c>
      <c r="J51" s="116">
        <f t="shared" si="125"/>
        <v>35794.137599999995</v>
      </c>
      <c r="K51" s="116">
        <f t="shared" si="125"/>
        <v>34639.48799999999</v>
      </c>
      <c r="L51" s="116">
        <f t="shared" si="125"/>
        <v>35794.137599999995</v>
      </c>
      <c r="M51" s="116">
        <f t="shared" si="125"/>
        <v>34639.48799999999</v>
      </c>
      <c r="N51" s="116">
        <f t="shared" si="125"/>
        <v>35794.137599999995</v>
      </c>
      <c r="O51" s="116">
        <f t="shared" si="125"/>
        <v>35794.137599999995</v>
      </c>
      <c r="P51" s="116">
        <f t="shared" si="125"/>
        <v>34639.48799999999</v>
      </c>
      <c r="Q51" s="116">
        <f t="shared" si="125"/>
        <v>35794.137599999995</v>
      </c>
      <c r="R51" s="116">
        <f t="shared" si="125"/>
        <v>34639.48799999999</v>
      </c>
      <c r="S51" s="116">
        <f t="shared" si="125"/>
        <v>35794.137599999995</v>
      </c>
      <c r="T51" s="116">
        <f t="shared" si="125"/>
        <v>35794.137599999995</v>
      </c>
      <c r="U51" s="116">
        <f t="shared" si="125"/>
        <v>67893.396479999996</v>
      </c>
      <c r="V51" s="116">
        <f t="shared" si="125"/>
        <v>75167.688959999985</v>
      </c>
      <c r="W51" s="116">
        <f t="shared" si="125"/>
        <v>72742.924799999979</v>
      </c>
      <c r="X51" s="116">
        <f t="shared" si="125"/>
        <v>75167.688959999985</v>
      </c>
      <c r="Y51" s="116">
        <f t="shared" si="125"/>
        <v>72742.924799999979</v>
      </c>
      <c r="Z51" s="116">
        <f t="shared" si="125"/>
        <v>75167.688959999985</v>
      </c>
      <c r="AA51" s="116">
        <f t="shared" si="125"/>
        <v>75167.688959999985</v>
      </c>
      <c r="AB51" s="116">
        <f t="shared" si="125"/>
        <v>72742.924799999979</v>
      </c>
      <c r="AC51" s="116">
        <f t="shared" si="125"/>
        <v>75167.688959999985</v>
      </c>
      <c r="AD51" s="116">
        <f t="shared" si="125"/>
        <v>72742.924799999979</v>
      </c>
      <c r="AE51" s="116">
        <f t="shared" si="125"/>
        <v>75167.688959999985</v>
      </c>
      <c r="AF51" s="116">
        <f t="shared" si="125"/>
        <v>75167.688959999985</v>
      </c>
      <c r="AG51" s="116">
        <f t="shared" si="125"/>
        <v>106932.099456</v>
      </c>
      <c r="AH51" s="116">
        <f t="shared" si="125"/>
        <v>118389.11011200001</v>
      </c>
      <c r="AI51" s="116">
        <f t="shared" si="125"/>
        <v>114570.10655999999</v>
      </c>
      <c r="AJ51" s="116">
        <f t="shared" si="125"/>
        <v>118389.11011200001</v>
      </c>
      <c r="AK51" s="116">
        <f t="shared" si="125"/>
        <v>114570.10655999999</v>
      </c>
      <c r="AL51" s="116">
        <f t="shared" si="125"/>
        <v>118389.11011200001</v>
      </c>
      <c r="AM51" s="116">
        <f t="shared" si="125"/>
        <v>118389.11011200001</v>
      </c>
      <c r="AN51" s="116">
        <f t="shared" si="125"/>
        <v>114570.10655999999</v>
      </c>
      <c r="AO51" s="116">
        <f t="shared" si="125"/>
        <v>118389.11011200001</v>
      </c>
      <c r="AP51" s="116">
        <f t="shared" si="125"/>
        <v>114570.10655999999</v>
      </c>
      <c r="AQ51" s="116">
        <f t="shared" si="125"/>
        <v>118389.11011200001</v>
      </c>
      <c r="AR51" s="116">
        <f t="shared" si="125"/>
        <v>118389.11011200001</v>
      </c>
      <c r="AS51" s="116">
        <f t="shared" si="125"/>
        <v>118614.43132156803</v>
      </c>
      <c r="AT51" s="116">
        <f t="shared" si="125"/>
        <v>126794.73692995201</v>
      </c>
      <c r="AU51" s="116">
        <f t="shared" si="125"/>
        <v>122704.58412576</v>
      </c>
      <c r="AV51" s="116">
        <f t="shared" si="125"/>
        <v>126794.73692995201</v>
      </c>
      <c r="AW51" s="116">
        <f t="shared" si="125"/>
        <v>122704.58412576</v>
      </c>
      <c r="AX51" s="116">
        <f t="shared" si="125"/>
        <v>126794.73692995201</v>
      </c>
      <c r="AY51" s="116">
        <f t="shared" si="125"/>
        <v>126794.73692995201</v>
      </c>
      <c r="AZ51" s="116">
        <f t="shared" si="125"/>
        <v>122704.58412576</v>
      </c>
      <c r="BA51" s="116">
        <f t="shared" si="125"/>
        <v>126794.73692995201</v>
      </c>
      <c r="BB51" s="116">
        <f t="shared" si="125"/>
        <v>122704.58412576</v>
      </c>
      <c r="BC51" s="116">
        <f t="shared" si="125"/>
        <v>126794.73692995201</v>
      </c>
      <c r="BD51" s="116">
        <f t="shared" si="125"/>
        <v>126794.73692995201</v>
      </c>
      <c r="BE51" s="116">
        <f t="shared" si="125"/>
        <v>122655.5022921097</v>
      </c>
      <c r="BF51" s="116">
        <f t="shared" si="125"/>
        <v>135797.16325197861</v>
      </c>
      <c r="BG51" s="116">
        <f t="shared" si="125"/>
        <v>131416.60959868896</v>
      </c>
      <c r="BH51" s="116">
        <f t="shared" si="125"/>
        <v>135797.16325197861</v>
      </c>
      <c r="BI51" s="116">
        <f t="shared" si="125"/>
        <v>131416.60959868896</v>
      </c>
      <c r="BJ51" s="116">
        <f t="shared" si="125"/>
        <v>135797.16325197861</v>
      </c>
      <c r="BK51" s="116">
        <f t="shared" si="125"/>
        <v>135797.16325197861</v>
      </c>
      <c r="BL51" s="116">
        <f t="shared" si="125"/>
        <v>131416.60959868896</v>
      </c>
      <c r="BM51" s="116">
        <f t="shared" si="125"/>
        <v>135797.16325197861</v>
      </c>
      <c r="BN51" s="116">
        <f t="shared" si="125"/>
        <v>131416.60959868896</v>
      </c>
      <c r="BO51" s="116">
        <f t="shared" si="125"/>
        <v>135797.16325197861</v>
      </c>
      <c r="BP51" s="116">
        <f t="shared" si="125"/>
        <v>135797.16325197861</v>
      </c>
      <c r="BQ51" s="116">
        <f t="shared" si="125"/>
        <v>131364.04295484949</v>
      </c>
      <c r="BR51" s="116">
        <f t="shared" si="125"/>
        <v>145438.76184286908</v>
      </c>
      <c r="BS51" s="116">
        <f t="shared" si="125"/>
        <v>140747.18888019587</v>
      </c>
      <c r="BT51" s="116">
        <f t="shared" si="125"/>
        <v>145438.76184286908</v>
      </c>
      <c r="BU51" s="116">
        <f t="shared" ref="BU51:EF51" si="126">$F51*BU$49*BU29</f>
        <v>140747.18888019587</v>
      </c>
      <c r="BV51" s="116">
        <f t="shared" si="126"/>
        <v>145438.76184286908</v>
      </c>
      <c r="BW51" s="116">
        <f t="shared" si="126"/>
        <v>145438.76184286908</v>
      </c>
      <c r="BX51" s="116">
        <f t="shared" si="126"/>
        <v>140747.18888019587</v>
      </c>
      <c r="BY51" s="116">
        <f t="shared" si="126"/>
        <v>145438.76184286908</v>
      </c>
      <c r="BZ51" s="116">
        <f t="shared" si="126"/>
        <v>140747.18888019587</v>
      </c>
      <c r="CA51" s="116">
        <f t="shared" si="126"/>
        <v>145438.76184286908</v>
      </c>
      <c r="CB51" s="116">
        <f t="shared" si="126"/>
        <v>145438.76184286908</v>
      </c>
      <c r="CC51" s="116">
        <f t="shared" si="126"/>
        <v>140690.89000464379</v>
      </c>
      <c r="CD51" s="116">
        <f t="shared" si="126"/>
        <v>155764.91393371276</v>
      </c>
      <c r="CE51" s="116">
        <f t="shared" si="126"/>
        <v>150740.23929068976</v>
      </c>
      <c r="CF51" s="116">
        <f t="shared" si="126"/>
        <v>155764.91393371276</v>
      </c>
      <c r="CG51" s="116">
        <f t="shared" si="126"/>
        <v>150740.23929068976</v>
      </c>
      <c r="CH51" s="116">
        <f t="shared" si="126"/>
        <v>155764.91393371276</v>
      </c>
      <c r="CI51" s="116">
        <f t="shared" si="126"/>
        <v>155764.91393371276</v>
      </c>
      <c r="CJ51" s="116">
        <f t="shared" si="126"/>
        <v>150740.23929068976</v>
      </c>
      <c r="CK51" s="116">
        <f t="shared" si="126"/>
        <v>155764.91393371276</v>
      </c>
      <c r="CL51" s="116">
        <f t="shared" si="126"/>
        <v>150740.23929068976</v>
      </c>
      <c r="CM51" s="116">
        <f t="shared" si="126"/>
        <v>155764.91393371276</v>
      </c>
      <c r="CN51" s="116">
        <f t="shared" si="126"/>
        <v>155764.91393371276</v>
      </c>
      <c r="CO51" s="116">
        <f t="shared" si="126"/>
        <v>156061.36973765117</v>
      </c>
      <c r="CP51" s="116">
        <f t="shared" si="126"/>
        <v>166824.22282300642</v>
      </c>
      <c r="CQ51" s="116">
        <f t="shared" si="126"/>
        <v>161442.79628032877</v>
      </c>
      <c r="CR51" s="116">
        <f t="shared" si="126"/>
        <v>166824.22282300642</v>
      </c>
      <c r="CS51" s="116">
        <f t="shared" si="126"/>
        <v>161442.79628032877</v>
      </c>
      <c r="CT51" s="116">
        <f t="shared" si="126"/>
        <v>166824.22282300642</v>
      </c>
      <c r="CU51" s="116">
        <f t="shared" si="126"/>
        <v>166824.22282300642</v>
      </c>
      <c r="CV51" s="116">
        <f t="shared" si="126"/>
        <v>161442.79628032877</v>
      </c>
      <c r="CW51" s="116">
        <f t="shared" si="126"/>
        <v>166824.22282300642</v>
      </c>
      <c r="CX51" s="116">
        <f t="shared" si="126"/>
        <v>161442.79628032877</v>
      </c>
      <c r="CY51" s="116">
        <f t="shared" si="126"/>
        <v>166824.22282300642</v>
      </c>
      <c r="CZ51" s="116">
        <f t="shared" si="126"/>
        <v>166824.22282300642</v>
      </c>
      <c r="DA51" s="116">
        <f t="shared" si="126"/>
        <v>159221.37813762724</v>
      </c>
      <c r="DB51" s="116">
        <f t="shared" si="126"/>
        <v>176280.81150951589</v>
      </c>
      <c r="DC51" s="116">
        <f t="shared" si="126"/>
        <v>170594.33371888631</v>
      </c>
      <c r="DD51" s="116">
        <f t="shared" si="126"/>
        <v>176280.81150951589</v>
      </c>
      <c r="DE51" s="116">
        <f t="shared" si="126"/>
        <v>170594.33371888631</v>
      </c>
      <c r="DF51" s="116">
        <f t="shared" si="126"/>
        <v>176280.81150951589</v>
      </c>
      <c r="DG51" s="116">
        <f t="shared" si="126"/>
        <v>176280.81150951589</v>
      </c>
      <c r="DH51" s="116">
        <f t="shared" si="126"/>
        <v>170594.33371888631</v>
      </c>
      <c r="DI51" s="116">
        <f t="shared" si="126"/>
        <v>176280.81150951589</v>
      </c>
      <c r="DJ51" s="116">
        <f t="shared" si="126"/>
        <v>170594.33371888631</v>
      </c>
      <c r="DK51" s="116">
        <f t="shared" si="126"/>
        <v>176280.81150951589</v>
      </c>
      <c r="DL51" s="116">
        <f t="shared" si="126"/>
        <v>176280.81150951589</v>
      </c>
      <c r="DM51" s="116">
        <f t="shared" si="126"/>
        <v>167182.44704450865</v>
      </c>
      <c r="DN51" s="116">
        <f t="shared" si="126"/>
        <v>185094.8520849917</v>
      </c>
      <c r="DO51" s="116">
        <f t="shared" si="126"/>
        <v>179124.05040483066</v>
      </c>
      <c r="DP51" s="116">
        <f t="shared" si="126"/>
        <v>185094.8520849917</v>
      </c>
      <c r="DQ51" s="116">
        <f t="shared" si="126"/>
        <v>179124.05040483066</v>
      </c>
      <c r="DR51" s="116">
        <f t="shared" si="126"/>
        <v>185094.8520849917</v>
      </c>
      <c r="DS51" s="116">
        <f t="shared" si="126"/>
        <v>185094.8520849917</v>
      </c>
      <c r="DT51" s="116">
        <f t="shared" si="126"/>
        <v>179124.05040483066</v>
      </c>
      <c r="DU51" s="116">
        <f t="shared" si="126"/>
        <v>185094.8520849917</v>
      </c>
      <c r="DV51" s="116">
        <f t="shared" si="126"/>
        <v>179124.05040483066</v>
      </c>
      <c r="DW51" s="116">
        <f t="shared" si="126"/>
        <v>185094.8520849917</v>
      </c>
      <c r="DX51" s="116">
        <f t="shared" si="126"/>
        <v>185094.8520849917</v>
      </c>
      <c r="DY51" s="116">
        <f t="shared" si="126"/>
        <v>175541.56939673406</v>
      </c>
      <c r="DZ51" s="116">
        <f t="shared" si="126"/>
        <v>194349.59468924129</v>
      </c>
      <c r="EA51" s="116">
        <f t="shared" si="126"/>
        <v>188080.25292507219</v>
      </c>
      <c r="EB51" s="116">
        <f t="shared" si="126"/>
        <v>194349.59468924129</v>
      </c>
      <c r="EC51" s="116">
        <f t="shared" si="126"/>
        <v>188080.25292507219</v>
      </c>
      <c r="ED51" s="116">
        <f t="shared" si="126"/>
        <v>194349.59468924129</v>
      </c>
      <c r="EE51" s="116">
        <f t="shared" si="126"/>
        <v>194349.59468924129</v>
      </c>
      <c r="EF51" s="116">
        <f t="shared" si="126"/>
        <v>188080.25292507219</v>
      </c>
      <c r="EG51" s="116">
        <f t="shared" ref="EG51:GR51" si="127">$F51*EG$49*EG29</f>
        <v>194349.59468924129</v>
      </c>
      <c r="EH51" s="116">
        <f t="shared" si="127"/>
        <v>188080.25292507219</v>
      </c>
      <c r="EI51" s="116">
        <f t="shared" si="127"/>
        <v>194349.59468924129</v>
      </c>
      <c r="EJ51" s="116">
        <f t="shared" si="127"/>
        <v>194349.59468924129</v>
      </c>
      <c r="EK51" s="116">
        <f t="shared" si="127"/>
        <v>190901.45671894829</v>
      </c>
      <c r="EL51" s="116">
        <f t="shared" si="127"/>
        <v>204067.07442370334</v>
      </c>
      <c r="EM51" s="116">
        <f t="shared" si="127"/>
        <v>197484.26557132578</v>
      </c>
      <c r="EN51" s="116">
        <f t="shared" si="127"/>
        <v>204067.07442370334</v>
      </c>
      <c r="EO51" s="116">
        <f t="shared" si="127"/>
        <v>197484.26557132578</v>
      </c>
      <c r="EP51" s="116">
        <f t="shared" si="127"/>
        <v>204067.07442370334</v>
      </c>
      <c r="EQ51" s="116">
        <f t="shared" si="127"/>
        <v>204067.07442370334</v>
      </c>
      <c r="ER51" s="116">
        <f t="shared" si="127"/>
        <v>197484.26557132578</v>
      </c>
      <c r="ES51" s="116">
        <f t="shared" si="127"/>
        <v>204067.07442370334</v>
      </c>
      <c r="ET51" s="116">
        <f t="shared" si="127"/>
        <v>197484.26557132578</v>
      </c>
      <c r="EU51" s="116">
        <f t="shared" si="127"/>
        <v>204067.07442370334</v>
      </c>
      <c r="EV51" s="116">
        <f t="shared" si="127"/>
        <v>204067.07442370334</v>
      </c>
      <c r="EW51" s="116">
        <f t="shared" si="127"/>
        <v>193534.58025989929</v>
      </c>
      <c r="EX51" s="116">
        <f t="shared" si="127"/>
        <v>214270.42814488849</v>
      </c>
      <c r="EY51" s="116">
        <f t="shared" si="127"/>
        <v>207358.47884989207</v>
      </c>
      <c r="EZ51" s="116">
        <f t="shared" si="127"/>
        <v>214270.42814488849</v>
      </c>
      <c r="FA51" s="116">
        <f t="shared" si="127"/>
        <v>207358.47884989207</v>
      </c>
      <c r="FB51" s="116">
        <f t="shared" si="127"/>
        <v>214270.42814488849</v>
      </c>
      <c r="FC51" s="116">
        <f t="shared" si="127"/>
        <v>214270.42814488849</v>
      </c>
      <c r="FD51" s="116">
        <f t="shared" si="127"/>
        <v>207358.47884989207</v>
      </c>
      <c r="FE51" s="116">
        <f t="shared" si="127"/>
        <v>214270.42814488849</v>
      </c>
      <c r="FF51" s="116">
        <f t="shared" si="127"/>
        <v>207358.47884989207</v>
      </c>
      <c r="FG51" s="116">
        <f t="shared" si="127"/>
        <v>214270.42814488849</v>
      </c>
      <c r="FH51" s="116">
        <f t="shared" si="127"/>
        <v>214270.42814488849</v>
      </c>
      <c r="FI51" s="116">
        <f t="shared" si="127"/>
        <v>203211.30927289429</v>
      </c>
      <c r="FJ51" s="116">
        <f t="shared" si="127"/>
        <v>224983.94955213295</v>
      </c>
      <c r="FK51" s="116">
        <f t="shared" si="127"/>
        <v>217726.40279238671</v>
      </c>
      <c r="FL51" s="116">
        <f t="shared" si="127"/>
        <v>224983.94955213295</v>
      </c>
      <c r="FM51" s="116">
        <f t="shared" si="127"/>
        <v>217726.40279238671</v>
      </c>
      <c r="FN51" s="116">
        <f t="shared" si="127"/>
        <v>224983.94955213295</v>
      </c>
      <c r="FO51" s="116">
        <f t="shared" si="127"/>
        <v>224983.94955213295</v>
      </c>
      <c r="FP51" s="116">
        <f t="shared" si="127"/>
        <v>217726.40279238671</v>
      </c>
      <c r="FQ51" s="116">
        <f t="shared" si="127"/>
        <v>224983.94955213295</v>
      </c>
      <c r="FR51" s="116">
        <f t="shared" si="127"/>
        <v>217726.40279238671</v>
      </c>
      <c r="FS51" s="116">
        <f t="shared" si="127"/>
        <v>224983.94955213295</v>
      </c>
      <c r="FT51" s="116">
        <f t="shared" si="127"/>
        <v>224983.94955213295</v>
      </c>
      <c r="FU51" s="116">
        <f t="shared" si="127"/>
        <v>213371.87473653897</v>
      </c>
      <c r="FV51" s="116">
        <f t="shared" si="127"/>
        <v>236233.14702973954</v>
      </c>
      <c r="FW51" s="116">
        <f t="shared" si="127"/>
        <v>228612.722932006</v>
      </c>
      <c r="FX51" s="116">
        <f t="shared" si="127"/>
        <v>236233.14702973954</v>
      </c>
      <c r="FY51" s="116">
        <f t="shared" si="127"/>
        <v>228612.722932006</v>
      </c>
      <c r="FZ51" s="116">
        <f t="shared" si="127"/>
        <v>236233.14702973954</v>
      </c>
      <c r="GA51" s="116">
        <f t="shared" si="127"/>
        <v>236233.14702973954</v>
      </c>
      <c r="GB51" s="116">
        <f t="shared" si="127"/>
        <v>228612.722932006</v>
      </c>
      <c r="GC51" s="116">
        <f t="shared" si="127"/>
        <v>236233.14702973954</v>
      </c>
      <c r="GD51" s="116">
        <f t="shared" si="127"/>
        <v>228612.722932006</v>
      </c>
      <c r="GE51" s="116">
        <f t="shared" si="127"/>
        <v>236233.14702973954</v>
      </c>
      <c r="GF51" s="116">
        <f t="shared" si="127"/>
        <v>236233.14702973954</v>
      </c>
      <c r="GG51" s="116">
        <f t="shared" si="127"/>
        <v>232041.91377598621</v>
      </c>
      <c r="GH51" s="116">
        <f t="shared" si="127"/>
        <v>248044.8043812266</v>
      </c>
      <c r="GI51" s="116">
        <f t="shared" si="127"/>
        <v>240043.35907860639</v>
      </c>
      <c r="GJ51" s="116">
        <f t="shared" si="127"/>
        <v>248044.8043812266</v>
      </c>
      <c r="GK51" s="116">
        <f t="shared" si="127"/>
        <v>240043.35907860639</v>
      </c>
      <c r="GL51" s="116">
        <f t="shared" si="127"/>
        <v>248044.8043812266</v>
      </c>
      <c r="GM51" s="116">
        <f t="shared" si="127"/>
        <v>248044.8043812266</v>
      </c>
      <c r="GN51" s="116">
        <f t="shared" si="127"/>
        <v>240043.35907860639</v>
      </c>
      <c r="GO51" s="116">
        <f t="shared" si="127"/>
        <v>248044.8043812266</v>
      </c>
      <c r="GP51" s="116">
        <f t="shared" si="127"/>
        <v>240043.35907860639</v>
      </c>
      <c r="GQ51" s="116">
        <f t="shared" si="127"/>
        <v>248044.8043812266</v>
      </c>
      <c r="GR51" s="116">
        <f t="shared" si="127"/>
        <v>248044.8043812266</v>
      </c>
      <c r="GS51" s="116">
        <f t="shared" ref="GS51:IN51" si="128">$F51*GS$49*GS29</f>
        <v>235242.49189703426</v>
      </c>
      <c r="GT51" s="116">
        <f t="shared" si="128"/>
        <v>260447.04460028792</v>
      </c>
      <c r="GU51" s="116">
        <f t="shared" si="128"/>
        <v>252045.52703253666</v>
      </c>
      <c r="GV51" s="116">
        <f t="shared" si="128"/>
        <v>260447.04460028792</v>
      </c>
      <c r="GW51" s="116">
        <f t="shared" si="128"/>
        <v>252045.52703253666</v>
      </c>
      <c r="GX51" s="116">
        <f t="shared" si="128"/>
        <v>260447.04460028792</v>
      </c>
      <c r="GY51" s="116">
        <f t="shared" si="128"/>
        <v>260447.04460028792</v>
      </c>
      <c r="GZ51" s="116">
        <f t="shared" si="128"/>
        <v>252045.52703253666</v>
      </c>
      <c r="HA51" s="116">
        <f t="shared" si="128"/>
        <v>260447.04460028792</v>
      </c>
      <c r="HB51" s="116">
        <f t="shared" si="128"/>
        <v>252045.52703253666</v>
      </c>
      <c r="HC51" s="116">
        <f t="shared" si="128"/>
        <v>260447.04460028792</v>
      </c>
      <c r="HD51" s="116">
        <f t="shared" si="128"/>
        <v>260447.04460028792</v>
      </c>
      <c r="HE51" s="116">
        <f t="shared" si="128"/>
        <v>247004.61649188597</v>
      </c>
      <c r="HF51" s="116">
        <f t="shared" si="128"/>
        <v>273469.39683030231</v>
      </c>
      <c r="HG51" s="116">
        <f t="shared" si="128"/>
        <v>264647.80338416353</v>
      </c>
      <c r="HH51" s="116">
        <f t="shared" si="128"/>
        <v>273469.39683030231</v>
      </c>
      <c r="HI51" s="116">
        <f t="shared" si="128"/>
        <v>264647.80338416353</v>
      </c>
      <c r="HJ51" s="116">
        <f t="shared" si="128"/>
        <v>273469.39683030231</v>
      </c>
      <c r="HK51" s="116">
        <f t="shared" si="128"/>
        <v>273469.39683030231</v>
      </c>
      <c r="HL51" s="116">
        <f t="shared" si="128"/>
        <v>264647.80338416353</v>
      </c>
      <c r="HM51" s="116">
        <f t="shared" si="128"/>
        <v>273469.39683030231</v>
      </c>
      <c r="HN51" s="116">
        <f t="shared" si="128"/>
        <v>264647.80338416353</v>
      </c>
      <c r="HO51" s="116">
        <f t="shared" si="128"/>
        <v>273469.39683030231</v>
      </c>
      <c r="HP51" s="116">
        <f t="shared" si="128"/>
        <v>273469.39683030231</v>
      </c>
      <c r="HQ51" s="116">
        <f t="shared" si="128"/>
        <v>259354.84731648027</v>
      </c>
      <c r="HR51" s="116">
        <f t="shared" si="128"/>
        <v>287142.86667181744</v>
      </c>
      <c r="HS51" s="116">
        <f t="shared" si="128"/>
        <v>277880.1935533717</v>
      </c>
      <c r="HT51" s="116">
        <f t="shared" si="128"/>
        <v>287142.86667181744</v>
      </c>
      <c r="HU51" s="116">
        <f t="shared" si="128"/>
        <v>277880.1935533717</v>
      </c>
      <c r="HV51" s="116">
        <f t="shared" si="128"/>
        <v>287142.86667181744</v>
      </c>
      <c r="HW51" s="116">
        <f t="shared" si="128"/>
        <v>287142.86667181744</v>
      </c>
      <c r="HX51" s="116">
        <f t="shared" si="128"/>
        <v>277880.1935533717</v>
      </c>
      <c r="HY51" s="116">
        <f t="shared" si="128"/>
        <v>287142.86667181744</v>
      </c>
      <c r="HZ51" s="116">
        <f t="shared" si="128"/>
        <v>277880.1935533717</v>
      </c>
      <c r="IA51" s="116">
        <f t="shared" si="128"/>
        <v>287142.86667181744</v>
      </c>
      <c r="IB51" s="116">
        <f t="shared" si="128"/>
        <v>287142.86667181744</v>
      </c>
      <c r="IC51" s="116">
        <f t="shared" si="128"/>
        <v>282048.39645667234</v>
      </c>
      <c r="ID51" s="116">
        <f t="shared" si="128"/>
        <v>301500.01000540837</v>
      </c>
      <c r="IE51" s="116">
        <f t="shared" si="128"/>
        <v>291774.20323104033</v>
      </c>
      <c r="IF51" s="116">
        <f t="shared" si="128"/>
        <v>301500.01000540837</v>
      </c>
      <c r="IG51" s="116">
        <f t="shared" si="128"/>
        <v>291774.20323104033</v>
      </c>
      <c r="IH51" s="116">
        <f t="shared" si="128"/>
        <v>301500.01000540837</v>
      </c>
      <c r="II51" s="116">
        <f t="shared" si="128"/>
        <v>301500.01000540837</v>
      </c>
      <c r="IJ51" s="116">
        <f t="shared" si="128"/>
        <v>291774.20323104033</v>
      </c>
      <c r="IK51" s="116">
        <f t="shared" si="128"/>
        <v>301500.01000540837</v>
      </c>
      <c r="IL51" s="116">
        <f t="shared" si="128"/>
        <v>291774.20323104033</v>
      </c>
      <c r="IM51" s="116">
        <f t="shared" si="128"/>
        <v>301500.01000540837</v>
      </c>
      <c r="IN51" s="116">
        <f t="shared" si="128"/>
        <v>301500.01000540837</v>
      </c>
    </row>
    <row r="52" spans="1:248" ht="12.95" customHeight="1">
      <c r="A52" s="1"/>
      <c r="B52" s="1" t="s">
        <v>536</v>
      </c>
      <c r="C52" s="1"/>
      <c r="E52" s="10"/>
      <c r="F52" s="115">
        <f>_base_hh_water_price</f>
        <v>20.6</v>
      </c>
      <c r="G52" s="101" t="str">
        <f t="shared" si="120"/>
        <v>ETB</v>
      </c>
      <c r="H52" s="1"/>
      <c r="I52" s="116">
        <f t="shared" ref="I52:BT52" si="129">$F52*I$49*I35</f>
        <v>64786.176000000007</v>
      </c>
      <c r="J52" s="116">
        <f t="shared" si="129"/>
        <v>71727.552000000011</v>
      </c>
      <c r="K52" s="116">
        <f t="shared" si="129"/>
        <v>69413.760000000009</v>
      </c>
      <c r="L52" s="116">
        <f t="shared" si="129"/>
        <v>71727.552000000011</v>
      </c>
      <c r="M52" s="116">
        <f t="shared" si="129"/>
        <v>69413.760000000009</v>
      </c>
      <c r="N52" s="116">
        <f t="shared" si="129"/>
        <v>71727.552000000011</v>
      </c>
      <c r="O52" s="116">
        <f t="shared" si="129"/>
        <v>71727.552000000011</v>
      </c>
      <c r="P52" s="116">
        <f t="shared" si="129"/>
        <v>69413.760000000009</v>
      </c>
      <c r="Q52" s="116">
        <f t="shared" si="129"/>
        <v>71727.552000000011</v>
      </c>
      <c r="R52" s="116">
        <f t="shared" si="129"/>
        <v>69413.760000000009</v>
      </c>
      <c r="S52" s="116">
        <f t="shared" si="129"/>
        <v>71727.552000000011</v>
      </c>
      <c r="T52" s="116">
        <f t="shared" si="129"/>
        <v>71727.552000000011</v>
      </c>
      <c r="U52" s="116">
        <f t="shared" si="129"/>
        <v>68025.484800000006</v>
      </c>
      <c r="V52" s="116">
        <f t="shared" si="129"/>
        <v>75313.929600000018</v>
      </c>
      <c r="W52" s="116">
        <f t="shared" si="129"/>
        <v>72884.448000000004</v>
      </c>
      <c r="X52" s="116">
        <f t="shared" si="129"/>
        <v>75313.929600000018</v>
      </c>
      <c r="Y52" s="116">
        <f t="shared" si="129"/>
        <v>72884.448000000004</v>
      </c>
      <c r="Z52" s="116">
        <f t="shared" si="129"/>
        <v>75313.929600000018</v>
      </c>
      <c r="AA52" s="116">
        <f t="shared" si="129"/>
        <v>75313.929600000018</v>
      </c>
      <c r="AB52" s="116">
        <f t="shared" si="129"/>
        <v>72884.448000000004</v>
      </c>
      <c r="AC52" s="116">
        <f t="shared" si="129"/>
        <v>75313.929600000018</v>
      </c>
      <c r="AD52" s="116">
        <f t="shared" si="129"/>
        <v>72884.448000000004</v>
      </c>
      <c r="AE52" s="116">
        <f t="shared" si="129"/>
        <v>75313.929600000018</v>
      </c>
      <c r="AF52" s="116">
        <f t="shared" si="129"/>
        <v>75313.929600000018</v>
      </c>
      <c r="AG52" s="116">
        <f t="shared" si="129"/>
        <v>71426.759040000004</v>
      </c>
      <c r="AH52" s="116">
        <f t="shared" si="129"/>
        <v>79079.626080000002</v>
      </c>
      <c r="AI52" s="116">
        <f t="shared" si="129"/>
        <v>76528.670400000003</v>
      </c>
      <c r="AJ52" s="116">
        <f t="shared" si="129"/>
        <v>79079.626080000002</v>
      </c>
      <c r="AK52" s="116">
        <f t="shared" si="129"/>
        <v>76528.670400000003</v>
      </c>
      <c r="AL52" s="116">
        <f t="shared" si="129"/>
        <v>79079.626080000002</v>
      </c>
      <c r="AM52" s="116">
        <f t="shared" si="129"/>
        <v>79079.626080000002</v>
      </c>
      <c r="AN52" s="116">
        <f t="shared" si="129"/>
        <v>76528.670400000003</v>
      </c>
      <c r="AO52" s="116">
        <f t="shared" si="129"/>
        <v>79079.626080000002</v>
      </c>
      <c r="AP52" s="116">
        <f t="shared" si="129"/>
        <v>76528.670400000003</v>
      </c>
      <c r="AQ52" s="116">
        <f t="shared" si="129"/>
        <v>79079.626080000002</v>
      </c>
      <c r="AR52" s="116">
        <f t="shared" si="129"/>
        <v>79079.626080000002</v>
      </c>
      <c r="AS52" s="116">
        <f t="shared" si="129"/>
        <v>77676.600456000015</v>
      </c>
      <c r="AT52" s="116">
        <f t="shared" si="129"/>
        <v>83033.607384000017</v>
      </c>
      <c r="AU52" s="116">
        <f t="shared" si="129"/>
        <v>80355.103920000009</v>
      </c>
      <c r="AV52" s="116">
        <f t="shared" si="129"/>
        <v>83033.607384000017</v>
      </c>
      <c r="AW52" s="116">
        <f t="shared" si="129"/>
        <v>80355.103920000009</v>
      </c>
      <c r="AX52" s="116">
        <f t="shared" si="129"/>
        <v>83033.607384000017</v>
      </c>
      <c r="AY52" s="116">
        <f t="shared" si="129"/>
        <v>83033.607384000017</v>
      </c>
      <c r="AZ52" s="116">
        <f t="shared" si="129"/>
        <v>80355.103920000009</v>
      </c>
      <c r="BA52" s="116">
        <f t="shared" si="129"/>
        <v>83033.607384000017</v>
      </c>
      <c r="BB52" s="116">
        <f t="shared" si="129"/>
        <v>80355.103920000009</v>
      </c>
      <c r="BC52" s="116">
        <f t="shared" si="129"/>
        <v>83033.607384000017</v>
      </c>
      <c r="BD52" s="116">
        <f t="shared" si="129"/>
        <v>83033.607384000017</v>
      </c>
      <c r="BE52" s="116">
        <f t="shared" si="129"/>
        <v>78748.001841600009</v>
      </c>
      <c r="BF52" s="116">
        <f t="shared" si="129"/>
        <v>87185.287753200013</v>
      </c>
      <c r="BG52" s="116">
        <f t="shared" si="129"/>
        <v>84372.859116000007</v>
      </c>
      <c r="BH52" s="116">
        <f t="shared" si="129"/>
        <v>87185.287753200013</v>
      </c>
      <c r="BI52" s="116">
        <f t="shared" si="129"/>
        <v>84372.859116000007</v>
      </c>
      <c r="BJ52" s="116">
        <f t="shared" si="129"/>
        <v>87185.287753200013</v>
      </c>
      <c r="BK52" s="116">
        <f t="shared" si="129"/>
        <v>87185.287753200013</v>
      </c>
      <c r="BL52" s="116">
        <f t="shared" si="129"/>
        <v>84372.859116000007</v>
      </c>
      <c r="BM52" s="116">
        <f t="shared" si="129"/>
        <v>87185.287753200013</v>
      </c>
      <c r="BN52" s="116">
        <f t="shared" si="129"/>
        <v>84372.859116000007</v>
      </c>
      <c r="BO52" s="116">
        <f t="shared" si="129"/>
        <v>87185.287753200013</v>
      </c>
      <c r="BP52" s="116">
        <f t="shared" si="129"/>
        <v>87185.287753200013</v>
      </c>
      <c r="BQ52" s="116">
        <f t="shared" si="129"/>
        <v>82685.401933680027</v>
      </c>
      <c r="BR52" s="116">
        <f t="shared" si="129"/>
        <v>91544.552140860018</v>
      </c>
      <c r="BS52" s="116">
        <f t="shared" si="129"/>
        <v>88591.502071800016</v>
      </c>
      <c r="BT52" s="116">
        <f t="shared" si="129"/>
        <v>91544.552140860018</v>
      </c>
      <c r="BU52" s="116">
        <f t="shared" ref="BU52:EF52" si="130">$F52*BU$49*BU35</f>
        <v>88591.502071800016</v>
      </c>
      <c r="BV52" s="116">
        <f t="shared" si="130"/>
        <v>91544.552140860018</v>
      </c>
      <c r="BW52" s="116">
        <f t="shared" si="130"/>
        <v>91544.552140860018</v>
      </c>
      <c r="BX52" s="116">
        <f t="shared" si="130"/>
        <v>88591.502071800016</v>
      </c>
      <c r="BY52" s="116">
        <f t="shared" si="130"/>
        <v>91544.552140860018</v>
      </c>
      <c r="BZ52" s="116">
        <f t="shared" si="130"/>
        <v>88591.502071800016</v>
      </c>
      <c r="CA52" s="116">
        <f t="shared" si="130"/>
        <v>91544.552140860018</v>
      </c>
      <c r="CB52" s="116">
        <f t="shared" si="130"/>
        <v>91544.552140860018</v>
      </c>
      <c r="CC52" s="116">
        <f t="shared" si="130"/>
        <v>86819.672030364003</v>
      </c>
      <c r="CD52" s="116">
        <f t="shared" si="130"/>
        <v>96121.779747903012</v>
      </c>
      <c r="CE52" s="116">
        <f t="shared" si="130"/>
        <v>93021.077175390004</v>
      </c>
      <c r="CF52" s="116">
        <f t="shared" si="130"/>
        <v>96121.779747903012</v>
      </c>
      <c r="CG52" s="116">
        <f t="shared" si="130"/>
        <v>93021.077175390004</v>
      </c>
      <c r="CH52" s="116">
        <f t="shared" si="130"/>
        <v>96121.779747903012</v>
      </c>
      <c r="CI52" s="116">
        <f t="shared" si="130"/>
        <v>96121.779747903012</v>
      </c>
      <c r="CJ52" s="116">
        <f t="shared" si="130"/>
        <v>93021.077175390004</v>
      </c>
      <c r="CK52" s="116">
        <f t="shared" si="130"/>
        <v>96121.779747903012</v>
      </c>
      <c r="CL52" s="116">
        <f t="shared" si="130"/>
        <v>93021.077175390004</v>
      </c>
      <c r="CM52" s="116">
        <f t="shared" si="130"/>
        <v>96121.779747903012</v>
      </c>
      <c r="CN52" s="116">
        <f t="shared" si="130"/>
        <v>96121.779747903012</v>
      </c>
      <c r="CO52" s="116">
        <f t="shared" si="130"/>
        <v>94416.393333020882</v>
      </c>
      <c r="CP52" s="116">
        <f t="shared" si="130"/>
        <v>100927.86873529818</v>
      </c>
      <c r="CQ52" s="116">
        <f t="shared" si="130"/>
        <v>97672.131034159524</v>
      </c>
      <c r="CR52" s="116">
        <f t="shared" si="130"/>
        <v>100927.86873529818</v>
      </c>
      <c r="CS52" s="116">
        <f t="shared" si="130"/>
        <v>97672.131034159524</v>
      </c>
      <c r="CT52" s="116">
        <f t="shared" si="130"/>
        <v>100927.86873529818</v>
      </c>
      <c r="CU52" s="116">
        <f t="shared" si="130"/>
        <v>100927.86873529818</v>
      </c>
      <c r="CV52" s="116">
        <f t="shared" si="130"/>
        <v>97672.131034159524</v>
      </c>
      <c r="CW52" s="116">
        <f t="shared" si="130"/>
        <v>100927.86873529818</v>
      </c>
      <c r="CX52" s="116">
        <f t="shared" si="130"/>
        <v>97672.131034159524</v>
      </c>
      <c r="CY52" s="116">
        <f t="shared" si="130"/>
        <v>100927.86873529818</v>
      </c>
      <c r="CZ52" s="116">
        <f t="shared" si="130"/>
        <v>100927.86873529818</v>
      </c>
      <c r="DA52" s="116">
        <f t="shared" si="130"/>
        <v>95718.688413476324</v>
      </c>
      <c r="DB52" s="116">
        <f t="shared" si="130"/>
        <v>105974.26217206307</v>
      </c>
      <c r="DC52" s="116">
        <f t="shared" si="130"/>
        <v>102555.73758586749</v>
      </c>
      <c r="DD52" s="116">
        <f t="shared" si="130"/>
        <v>105974.26217206307</v>
      </c>
      <c r="DE52" s="116">
        <f t="shared" si="130"/>
        <v>102555.73758586749</v>
      </c>
      <c r="DF52" s="116">
        <f t="shared" si="130"/>
        <v>105974.26217206307</v>
      </c>
      <c r="DG52" s="116">
        <f t="shared" si="130"/>
        <v>105974.26217206307</v>
      </c>
      <c r="DH52" s="116">
        <f t="shared" si="130"/>
        <v>102555.73758586749</v>
      </c>
      <c r="DI52" s="116">
        <f t="shared" si="130"/>
        <v>105974.26217206307</v>
      </c>
      <c r="DJ52" s="116">
        <f t="shared" si="130"/>
        <v>102555.73758586749</v>
      </c>
      <c r="DK52" s="116">
        <f t="shared" si="130"/>
        <v>105974.26217206307</v>
      </c>
      <c r="DL52" s="116">
        <f t="shared" si="130"/>
        <v>105974.26217206307</v>
      </c>
      <c r="DM52" s="116">
        <f t="shared" si="130"/>
        <v>100504.62283415014</v>
      </c>
      <c r="DN52" s="116">
        <f t="shared" si="130"/>
        <v>111272.97528066623</v>
      </c>
      <c r="DO52" s="116">
        <f t="shared" si="130"/>
        <v>107683.52446516087</v>
      </c>
      <c r="DP52" s="116">
        <f t="shared" si="130"/>
        <v>111272.97528066623</v>
      </c>
      <c r="DQ52" s="116">
        <f t="shared" si="130"/>
        <v>107683.52446516087</v>
      </c>
      <c r="DR52" s="116">
        <f t="shared" si="130"/>
        <v>111272.97528066623</v>
      </c>
      <c r="DS52" s="116">
        <f t="shared" si="130"/>
        <v>111272.97528066623</v>
      </c>
      <c r="DT52" s="116">
        <f t="shared" si="130"/>
        <v>107683.52446516087</v>
      </c>
      <c r="DU52" s="116">
        <f t="shared" si="130"/>
        <v>111272.97528066623</v>
      </c>
      <c r="DV52" s="116">
        <f t="shared" si="130"/>
        <v>107683.52446516087</v>
      </c>
      <c r="DW52" s="116">
        <f t="shared" si="130"/>
        <v>111272.97528066623</v>
      </c>
      <c r="DX52" s="116">
        <f t="shared" si="130"/>
        <v>111272.97528066623</v>
      </c>
      <c r="DY52" s="116">
        <f t="shared" si="130"/>
        <v>105529.85397585765</v>
      </c>
      <c r="DZ52" s="116">
        <f t="shared" si="130"/>
        <v>116836.62404469955</v>
      </c>
      <c r="EA52" s="116">
        <f t="shared" si="130"/>
        <v>113067.7006884189</v>
      </c>
      <c r="EB52" s="116">
        <f t="shared" si="130"/>
        <v>116836.62404469955</v>
      </c>
      <c r="EC52" s="116">
        <f t="shared" si="130"/>
        <v>113067.7006884189</v>
      </c>
      <c r="ED52" s="116">
        <f t="shared" si="130"/>
        <v>116836.62404469955</v>
      </c>
      <c r="EE52" s="116">
        <f t="shared" si="130"/>
        <v>116836.62404469955</v>
      </c>
      <c r="EF52" s="116">
        <f t="shared" si="130"/>
        <v>113067.7006884189</v>
      </c>
      <c r="EG52" s="116">
        <f t="shared" ref="EG52:GR52" si="131">$F52*EG$49*EG35</f>
        <v>116836.62404469955</v>
      </c>
      <c r="EH52" s="116">
        <f t="shared" si="131"/>
        <v>113067.7006884189</v>
      </c>
      <c r="EI52" s="116">
        <f t="shared" si="131"/>
        <v>116836.62404469955</v>
      </c>
      <c r="EJ52" s="116">
        <f t="shared" si="131"/>
        <v>116836.62404469955</v>
      </c>
      <c r="EK52" s="116">
        <f t="shared" si="131"/>
        <v>114763.7161987452</v>
      </c>
      <c r="EL52" s="116">
        <f t="shared" si="131"/>
        <v>122678.45524693452</v>
      </c>
      <c r="EM52" s="116">
        <f t="shared" si="131"/>
        <v>118721.08572283985</v>
      </c>
      <c r="EN52" s="116">
        <f t="shared" si="131"/>
        <v>122678.45524693452</v>
      </c>
      <c r="EO52" s="116">
        <f t="shared" si="131"/>
        <v>118721.08572283985</v>
      </c>
      <c r="EP52" s="116">
        <f t="shared" si="131"/>
        <v>122678.45524693452</v>
      </c>
      <c r="EQ52" s="116">
        <f t="shared" si="131"/>
        <v>122678.45524693452</v>
      </c>
      <c r="ER52" s="116">
        <f t="shared" si="131"/>
        <v>118721.08572283985</v>
      </c>
      <c r="ES52" s="116">
        <f t="shared" si="131"/>
        <v>122678.45524693452</v>
      </c>
      <c r="ET52" s="116">
        <f t="shared" si="131"/>
        <v>118721.08572283985</v>
      </c>
      <c r="EU52" s="116">
        <f t="shared" si="131"/>
        <v>122678.45524693452</v>
      </c>
      <c r="EV52" s="116">
        <f t="shared" si="131"/>
        <v>122678.45524693452</v>
      </c>
      <c r="EW52" s="116">
        <f t="shared" si="131"/>
        <v>116346.66400838306</v>
      </c>
      <c r="EX52" s="116">
        <f t="shared" si="131"/>
        <v>128812.37800928124</v>
      </c>
      <c r="EY52" s="116">
        <f t="shared" si="131"/>
        <v>124657.14000898183</v>
      </c>
      <c r="EZ52" s="116">
        <f t="shared" si="131"/>
        <v>128812.37800928124</v>
      </c>
      <c r="FA52" s="116">
        <f t="shared" si="131"/>
        <v>124657.14000898183</v>
      </c>
      <c r="FB52" s="116">
        <f t="shared" si="131"/>
        <v>128812.37800928124</v>
      </c>
      <c r="FC52" s="116">
        <f t="shared" si="131"/>
        <v>128812.37800928124</v>
      </c>
      <c r="FD52" s="116">
        <f t="shared" si="131"/>
        <v>124657.14000898183</v>
      </c>
      <c r="FE52" s="116">
        <f t="shared" si="131"/>
        <v>128812.37800928124</v>
      </c>
      <c r="FF52" s="116">
        <f t="shared" si="131"/>
        <v>124657.14000898183</v>
      </c>
      <c r="FG52" s="116">
        <f t="shared" si="131"/>
        <v>128812.37800928124</v>
      </c>
      <c r="FH52" s="116">
        <f t="shared" si="131"/>
        <v>128812.37800928124</v>
      </c>
      <c r="FI52" s="116">
        <f t="shared" si="131"/>
        <v>122163.99720880223</v>
      </c>
      <c r="FJ52" s="116">
        <f t="shared" si="131"/>
        <v>135252.99690974533</v>
      </c>
      <c r="FK52" s="116">
        <f t="shared" si="131"/>
        <v>130889.99700943095</v>
      </c>
      <c r="FL52" s="116">
        <f t="shared" si="131"/>
        <v>135252.99690974533</v>
      </c>
      <c r="FM52" s="116">
        <f t="shared" si="131"/>
        <v>130889.99700943095</v>
      </c>
      <c r="FN52" s="116">
        <f t="shared" si="131"/>
        <v>135252.99690974533</v>
      </c>
      <c r="FO52" s="116">
        <f t="shared" si="131"/>
        <v>135252.99690974533</v>
      </c>
      <c r="FP52" s="116">
        <f t="shared" si="131"/>
        <v>130889.99700943095</v>
      </c>
      <c r="FQ52" s="116">
        <f t="shared" si="131"/>
        <v>135252.99690974533</v>
      </c>
      <c r="FR52" s="116">
        <f t="shared" si="131"/>
        <v>130889.99700943095</v>
      </c>
      <c r="FS52" s="116">
        <f t="shared" si="131"/>
        <v>135252.99690974533</v>
      </c>
      <c r="FT52" s="116">
        <f t="shared" si="131"/>
        <v>135252.99690974533</v>
      </c>
      <c r="FU52" s="116">
        <f t="shared" si="131"/>
        <v>128272.19706924231</v>
      </c>
      <c r="FV52" s="116">
        <f t="shared" si="131"/>
        <v>142015.64675523256</v>
      </c>
      <c r="FW52" s="116">
        <f t="shared" si="131"/>
        <v>137434.49685990249</v>
      </c>
      <c r="FX52" s="116">
        <f t="shared" si="131"/>
        <v>142015.64675523256</v>
      </c>
      <c r="FY52" s="116">
        <f t="shared" si="131"/>
        <v>137434.49685990249</v>
      </c>
      <c r="FZ52" s="116">
        <f t="shared" si="131"/>
        <v>142015.64675523256</v>
      </c>
      <c r="GA52" s="116">
        <f t="shared" si="131"/>
        <v>142015.64675523256</v>
      </c>
      <c r="GB52" s="116">
        <f t="shared" si="131"/>
        <v>137434.49685990249</v>
      </c>
      <c r="GC52" s="116">
        <f t="shared" si="131"/>
        <v>142015.64675523256</v>
      </c>
      <c r="GD52" s="116">
        <f t="shared" si="131"/>
        <v>137434.49685990249</v>
      </c>
      <c r="GE52" s="116">
        <f t="shared" si="131"/>
        <v>142015.64675523256</v>
      </c>
      <c r="GF52" s="116">
        <f t="shared" si="131"/>
        <v>142015.64675523256</v>
      </c>
      <c r="GG52" s="116">
        <f t="shared" si="131"/>
        <v>139496.01431280107</v>
      </c>
      <c r="GH52" s="116">
        <f t="shared" si="131"/>
        <v>149116.42909299422</v>
      </c>
      <c r="GI52" s="116">
        <f t="shared" si="131"/>
        <v>144306.22170289763</v>
      </c>
      <c r="GJ52" s="116">
        <f t="shared" si="131"/>
        <v>149116.42909299422</v>
      </c>
      <c r="GK52" s="116">
        <f t="shared" si="131"/>
        <v>144306.22170289763</v>
      </c>
      <c r="GL52" s="116">
        <f t="shared" si="131"/>
        <v>149116.42909299422</v>
      </c>
      <c r="GM52" s="116">
        <f t="shared" si="131"/>
        <v>149116.42909299422</v>
      </c>
      <c r="GN52" s="116">
        <f t="shared" si="131"/>
        <v>144306.22170289763</v>
      </c>
      <c r="GO52" s="116">
        <f t="shared" si="131"/>
        <v>149116.42909299422</v>
      </c>
      <c r="GP52" s="116">
        <f t="shared" si="131"/>
        <v>144306.22170289763</v>
      </c>
      <c r="GQ52" s="116">
        <f t="shared" si="131"/>
        <v>149116.42909299422</v>
      </c>
      <c r="GR52" s="116">
        <f t="shared" si="131"/>
        <v>149116.42909299422</v>
      </c>
      <c r="GS52" s="116">
        <f t="shared" ref="GS52:IN52" si="132">$F52*GS$49*GS35</f>
        <v>141420.09726883966</v>
      </c>
      <c r="GT52" s="116">
        <f t="shared" si="132"/>
        <v>156572.25054764393</v>
      </c>
      <c r="GU52" s="116">
        <f t="shared" si="132"/>
        <v>151521.5327880425</v>
      </c>
      <c r="GV52" s="116">
        <f t="shared" si="132"/>
        <v>156572.25054764393</v>
      </c>
      <c r="GW52" s="116">
        <f t="shared" si="132"/>
        <v>151521.5327880425</v>
      </c>
      <c r="GX52" s="116">
        <f t="shared" si="132"/>
        <v>156572.25054764393</v>
      </c>
      <c r="GY52" s="116">
        <f t="shared" si="132"/>
        <v>156572.25054764393</v>
      </c>
      <c r="GZ52" s="116">
        <f t="shared" si="132"/>
        <v>151521.5327880425</v>
      </c>
      <c r="HA52" s="116">
        <f t="shared" si="132"/>
        <v>156572.25054764393</v>
      </c>
      <c r="HB52" s="116">
        <f t="shared" si="132"/>
        <v>151521.5327880425</v>
      </c>
      <c r="HC52" s="116">
        <f t="shared" si="132"/>
        <v>156572.25054764393</v>
      </c>
      <c r="HD52" s="116">
        <f t="shared" si="132"/>
        <v>156572.25054764393</v>
      </c>
      <c r="HE52" s="116">
        <f t="shared" si="132"/>
        <v>148491.1021322817</v>
      </c>
      <c r="HF52" s="116">
        <f t="shared" si="132"/>
        <v>164400.86307502617</v>
      </c>
      <c r="HG52" s="116">
        <f t="shared" si="132"/>
        <v>159097.60942744467</v>
      </c>
      <c r="HH52" s="116">
        <f t="shared" si="132"/>
        <v>164400.86307502617</v>
      </c>
      <c r="HI52" s="116">
        <f t="shared" si="132"/>
        <v>159097.60942744467</v>
      </c>
      <c r="HJ52" s="116">
        <f t="shared" si="132"/>
        <v>164400.86307502617</v>
      </c>
      <c r="HK52" s="116">
        <f t="shared" si="132"/>
        <v>164400.86307502617</v>
      </c>
      <c r="HL52" s="116">
        <f t="shared" si="132"/>
        <v>159097.60942744467</v>
      </c>
      <c r="HM52" s="116">
        <f t="shared" si="132"/>
        <v>164400.86307502617</v>
      </c>
      <c r="HN52" s="116">
        <f t="shared" si="132"/>
        <v>159097.60942744467</v>
      </c>
      <c r="HO52" s="116">
        <f t="shared" si="132"/>
        <v>164400.86307502617</v>
      </c>
      <c r="HP52" s="116">
        <f t="shared" si="132"/>
        <v>164400.86307502617</v>
      </c>
      <c r="HQ52" s="116">
        <f t="shared" si="132"/>
        <v>155915.65723889577</v>
      </c>
      <c r="HR52" s="116">
        <f t="shared" si="132"/>
        <v>172620.90622877746</v>
      </c>
      <c r="HS52" s="116">
        <f t="shared" si="132"/>
        <v>167052.48989881689</v>
      </c>
      <c r="HT52" s="116">
        <f t="shared" si="132"/>
        <v>172620.90622877746</v>
      </c>
      <c r="HU52" s="116">
        <f t="shared" si="132"/>
        <v>167052.48989881689</v>
      </c>
      <c r="HV52" s="116">
        <f t="shared" si="132"/>
        <v>172620.90622877746</v>
      </c>
      <c r="HW52" s="116">
        <f t="shared" si="132"/>
        <v>172620.90622877746</v>
      </c>
      <c r="HX52" s="116">
        <f t="shared" si="132"/>
        <v>167052.48989881689</v>
      </c>
      <c r="HY52" s="116">
        <f t="shared" si="132"/>
        <v>172620.90622877746</v>
      </c>
      <c r="HZ52" s="116">
        <f t="shared" si="132"/>
        <v>167052.48989881689</v>
      </c>
      <c r="IA52" s="116">
        <f t="shared" si="132"/>
        <v>172620.90622877746</v>
      </c>
      <c r="IB52" s="116">
        <f t="shared" si="132"/>
        <v>172620.90622877746</v>
      </c>
      <c r="IC52" s="116">
        <f t="shared" si="132"/>
        <v>169558.27724729915</v>
      </c>
      <c r="ID52" s="116">
        <f t="shared" si="132"/>
        <v>181251.95154021631</v>
      </c>
      <c r="IE52" s="116">
        <f t="shared" si="132"/>
        <v>175405.11439375771</v>
      </c>
      <c r="IF52" s="116">
        <f t="shared" si="132"/>
        <v>181251.95154021631</v>
      </c>
      <c r="IG52" s="116">
        <f t="shared" si="132"/>
        <v>175405.11439375771</v>
      </c>
      <c r="IH52" s="116">
        <f t="shared" si="132"/>
        <v>181251.95154021631</v>
      </c>
      <c r="II52" s="116">
        <f t="shared" si="132"/>
        <v>181251.95154021631</v>
      </c>
      <c r="IJ52" s="116">
        <f t="shared" si="132"/>
        <v>175405.11439375771</v>
      </c>
      <c r="IK52" s="116">
        <f t="shared" si="132"/>
        <v>181251.95154021631</v>
      </c>
      <c r="IL52" s="116">
        <f t="shared" si="132"/>
        <v>175405.11439375771</v>
      </c>
      <c r="IM52" s="116">
        <f t="shared" si="132"/>
        <v>181251.95154021631</v>
      </c>
      <c r="IN52" s="116">
        <f t="shared" si="132"/>
        <v>181251.95154021631</v>
      </c>
    </row>
    <row r="53" spans="1:248" ht="12.95" customHeight="1">
      <c r="A53" s="1"/>
      <c r="B53" s="96" t="s">
        <v>537</v>
      </c>
      <c r="C53" s="96"/>
      <c r="D53" s="294"/>
      <c r="E53" s="96"/>
      <c r="F53" s="183"/>
      <c r="G53" s="182" t="str">
        <f t="shared" si="120"/>
        <v>ETB</v>
      </c>
      <c r="H53" s="96"/>
      <c r="I53" s="184">
        <f>SUM(I50:I52)</f>
        <v>153633.46747392003</v>
      </c>
      <c r="J53" s="184">
        <f t="shared" ref="J53:BU53" si="133">SUM(J50:J52)</f>
        <v>162886.89171455998</v>
      </c>
      <c r="K53" s="184">
        <f t="shared" si="133"/>
        <v>134805.82256639999</v>
      </c>
      <c r="L53" s="184">
        <f t="shared" si="133"/>
        <v>143558.2116864</v>
      </c>
      <c r="M53" s="184">
        <f t="shared" si="133"/>
        <v>144316.92810240001</v>
      </c>
      <c r="N53" s="184">
        <f t="shared" si="133"/>
        <v>149127.49237247999</v>
      </c>
      <c r="O53" s="184">
        <f t="shared" si="133"/>
        <v>153386.35407360003</v>
      </c>
      <c r="P53" s="184">
        <f t="shared" si="133"/>
        <v>152242.84938240002</v>
      </c>
      <c r="Q53" s="184">
        <f t="shared" si="133"/>
        <v>146506.65440256003</v>
      </c>
      <c r="R53" s="184">
        <f t="shared" si="133"/>
        <v>149706.5545728</v>
      </c>
      <c r="S53" s="184">
        <f t="shared" si="133"/>
        <v>162886.89171455998</v>
      </c>
      <c r="T53" s="184">
        <f t="shared" si="133"/>
        <v>167145.75341568002</v>
      </c>
      <c r="U53" s="184">
        <f t="shared" si="133"/>
        <v>254604.79689523202</v>
      </c>
      <c r="V53" s="184">
        <f t="shared" si="133"/>
        <v>266748.54300057603</v>
      </c>
      <c r="W53" s="184">
        <f t="shared" si="133"/>
        <v>210207.77938943999</v>
      </c>
      <c r="X53" s="184">
        <f t="shared" si="133"/>
        <v>226158.31494144001</v>
      </c>
      <c r="Y53" s="184">
        <f t="shared" si="133"/>
        <v>230181.10101503998</v>
      </c>
      <c r="Z53" s="184">
        <f t="shared" si="133"/>
        <v>237853.80438220804</v>
      </c>
      <c r="AA53" s="184">
        <f t="shared" si="133"/>
        <v>246797.41395456006</v>
      </c>
      <c r="AB53" s="184">
        <f t="shared" si="133"/>
        <v>246825.53570303999</v>
      </c>
      <c r="AC53" s="184">
        <f t="shared" si="133"/>
        <v>232350.04464537604</v>
      </c>
      <c r="AD53" s="184">
        <f t="shared" si="133"/>
        <v>241499.31660287996</v>
      </c>
      <c r="AE53" s="184">
        <f t="shared" si="133"/>
        <v>266748.54300057603</v>
      </c>
      <c r="AF53" s="184">
        <f t="shared" si="133"/>
        <v>275692.152572928</v>
      </c>
      <c r="AG53" s="184">
        <f t="shared" si="133"/>
        <v>365289.17558999045</v>
      </c>
      <c r="AH53" s="184">
        <f t="shared" si="133"/>
        <v>380589.14218590723</v>
      </c>
      <c r="AI53" s="184">
        <f t="shared" si="133"/>
        <v>292812.91733836802</v>
      </c>
      <c r="AJ53" s="184">
        <f t="shared" si="133"/>
        <v>316659.53299276804</v>
      </c>
      <c r="AK53" s="184">
        <f t="shared" si="133"/>
        <v>324270.89889868803</v>
      </c>
      <c r="AL53" s="184">
        <f t="shared" si="133"/>
        <v>335079.92886197765</v>
      </c>
      <c r="AM53" s="184">
        <f t="shared" si="133"/>
        <v>349166.11393843207</v>
      </c>
      <c r="AN53" s="184">
        <f t="shared" si="133"/>
        <v>350485.88353228808</v>
      </c>
      <c r="AO53" s="184">
        <f t="shared" si="133"/>
        <v>326411.50727646722</v>
      </c>
      <c r="AP53" s="184">
        <f t="shared" si="133"/>
        <v>342097.08844953595</v>
      </c>
      <c r="AQ53" s="184">
        <f t="shared" si="133"/>
        <v>380589.14218590723</v>
      </c>
      <c r="AR53" s="184">
        <f t="shared" si="133"/>
        <v>394675.32726236165</v>
      </c>
      <c r="AS53" s="184">
        <f t="shared" si="133"/>
        <v>396493.40138523182</v>
      </c>
      <c r="AT53" s="184">
        <f t="shared" si="133"/>
        <v>405950.29913342663</v>
      </c>
      <c r="AU53" s="184">
        <f t="shared" si="133"/>
        <v>311995.53239099216</v>
      </c>
      <c r="AV53" s="184">
        <f t="shared" si="133"/>
        <v>337481.68768757459</v>
      </c>
      <c r="AW53" s="184">
        <f t="shared" si="133"/>
        <v>345687.03064209491</v>
      </c>
      <c r="AX53" s="184">
        <f t="shared" si="133"/>
        <v>357209.93166349811</v>
      </c>
      <c r="AY53" s="184">
        <f t="shared" si="133"/>
        <v>372296.23588038079</v>
      </c>
      <c r="AZ53" s="184">
        <f t="shared" si="133"/>
        <v>373763.27918468055</v>
      </c>
      <c r="BA53" s="184">
        <f t="shared" si="133"/>
        <v>347926.05214541644</v>
      </c>
      <c r="BB53" s="184">
        <f t="shared" si="133"/>
        <v>364778.87965105311</v>
      </c>
      <c r="BC53" s="184">
        <f t="shared" si="133"/>
        <v>405950.29913342663</v>
      </c>
      <c r="BD53" s="184">
        <f t="shared" si="133"/>
        <v>421036.60335030936</v>
      </c>
      <c r="BE53" s="184">
        <f t="shared" si="133"/>
        <v>415820.24198351754</v>
      </c>
      <c r="BF53" s="184">
        <f t="shared" si="133"/>
        <v>433029.06461683591</v>
      </c>
      <c r="BG53" s="184">
        <f t="shared" si="133"/>
        <v>332459.75800843257</v>
      </c>
      <c r="BH53" s="184">
        <f t="shared" si="133"/>
        <v>359699.18175832834</v>
      </c>
      <c r="BI53" s="184">
        <f t="shared" si="133"/>
        <v>368543.35263536358</v>
      </c>
      <c r="BJ53" s="184">
        <f t="shared" si="133"/>
        <v>380828.13105654239</v>
      </c>
      <c r="BK53" s="184">
        <f t="shared" si="133"/>
        <v>396985.56287282379</v>
      </c>
      <c r="BL53" s="184">
        <f t="shared" si="133"/>
        <v>398613.01482447283</v>
      </c>
      <c r="BM53" s="184">
        <f t="shared" si="133"/>
        <v>370885.09609267698</v>
      </c>
      <c r="BN53" s="184">
        <f t="shared" si="133"/>
        <v>388990.72292395786</v>
      </c>
      <c r="BO53" s="184">
        <f t="shared" si="133"/>
        <v>433029.06461683591</v>
      </c>
      <c r="BP53" s="184">
        <f t="shared" si="133"/>
        <v>449186.49643311731</v>
      </c>
      <c r="BQ53" s="184">
        <f t="shared" si="133"/>
        <v>443689.77112567378</v>
      </c>
      <c r="BR53" s="184">
        <f t="shared" si="133"/>
        <v>461943.23716181412</v>
      </c>
      <c r="BS53" s="184">
        <f t="shared" si="133"/>
        <v>354292.57078559534</v>
      </c>
      <c r="BT53" s="184">
        <f t="shared" si="133"/>
        <v>383406.93262035248</v>
      </c>
      <c r="BU53" s="184">
        <f t="shared" si="133"/>
        <v>392938.10063103848</v>
      </c>
      <c r="BV53" s="184">
        <f t="shared" ref="BV53:EG53" si="134">SUM(BV50:BV52)</f>
        <v>406036.03731873975</v>
      </c>
      <c r="BW53" s="184">
        <f t="shared" si="134"/>
        <v>423340.64679397707</v>
      </c>
      <c r="BX53" s="184">
        <f t="shared" si="134"/>
        <v>425142.70883557439</v>
      </c>
      <c r="BY53" s="184">
        <f t="shared" si="134"/>
        <v>395387.04687243991</v>
      </c>
      <c r="BZ53" s="184">
        <f t="shared" si="134"/>
        <v>414837.23421012284</v>
      </c>
      <c r="CA53" s="184">
        <f t="shared" si="134"/>
        <v>461943.23716181412</v>
      </c>
      <c r="CB53" s="184">
        <f t="shared" si="134"/>
        <v>479247.84663705144</v>
      </c>
      <c r="CC53" s="184">
        <f t="shared" si="134"/>
        <v>473455.35143498931</v>
      </c>
      <c r="CD53" s="184">
        <f t="shared" si="134"/>
        <v>492818.77140534483</v>
      </c>
      <c r="CE53" s="184">
        <f t="shared" si="134"/>
        <v>377586.92176786473</v>
      </c>
      <c r="CF53" s="184">
        <f t="shared" si="134"/>
        <v>408706.38924143941</v>
      </c>
      <c r="CG53" s="184">
        <f t="shared" si="134"/>
        <v>418976.28423233435</v>
      </c>
      <c r="CH53" s="184">
        <f t="shared" si="134"/>
        <v>432942.16037341219</v>
      </c>
      <c r="CI53" s="184">
        <f t="shared" si="134"/>
        <v>451475.39712139138</v>
      </c>
      <c r="CJ53" s="184">
        <f t="shared" si="134"/>
        <v>453467.41961939237</v>
      </c>
      <c r="CK53" s="184">
        <f t="shared" si="134"/>
        <v>421537.091605425</v>
      </c>
      <c r="CL53" s="184">
        <f t="shared" si="134"/>
        <v>442430.25629553373</v>
      </c>
      <c r="CM53" s="184">
        <f t="shared" si="134"/>
        <v>492818.77140534483</v>
      </c>
      <c r="CN53" s="184">
        <f t="shared" si="134"/>
        <v>511352.00815332396</v>
      </c>
      <c r="CO53" s="184">
        <f t="shared" si="134"/>
        <v>513884.63251805224</v>
      </c>
      <c r="CP53" s="184">
        <f t="shared" si="134"/>
        <v>525790.34680041845</v>
      </c>
      <c r="CQ53" s="184">
        <f t="shared" si="134"/>
        <v>402442.15059270005</v>
      </c>
      <c r="CR53" s="184">
        <f t="shared" si="134"/>
        <v>435705.98550287576</v>
      </c>
      <c r="CS53" s="184">
        <f t="shared" si="134"/>
        <v>446770.15779214696</v>
      </c>
      <c r="CT53" s="184">
        <f t="shared" si="134"/>
        <v>461662.49638521858</v>
      </c>
      <c r="CU53" s="184">
        <f t="shared" si="134"/>
        <v>481511.59294230433</v>
      </c>
      <c r="CV53" s="184">
        <f t="shared" si="134"/>
        <v>483710.16379168612</v>
      </c>
      <c r="CW53" s="184">
        <f t="shared" si="134"/>
        <v>449447.66773470433</v>
      </c>
      <c r="CX53" s="184">
        <f t="shared" si="134"/>
        <v>471889.36187183351</v>
      </c>
      <c r="CY53" s="184">
        <f t="shared" si="134"/>
        <v>525790.34680041845</v>
      </c>
      <c r="CZ53" s="184">
        <f t="shared" si="134"/>
        <v>545639.44335750409</v>
      </c>
      <c r="DA53" s="184">
        <f t="shared" si="134"/>
        <v>533278.40326033195</v>
      </c>
      <c r="DB53" s="184">
        <f t="shared" si="134"/>
        <v>554920.47121704032</v>
      </c>
      <c r="DC53" s="184">
        <f t="shared" si="134"/>
        <v>424601.93365027639</v>
      </c>
      <c r="DD53" s="184">
        <f t="shared" si="134"/>
        <v>459729.59278750053</v>
      </c>
      <c r="DE53" s="184">
        <f t="shared" si="134"/>
        <v>471442.71581899468</v>
      </c>
      <c r="DF53" s="184">
        <f t="shared" si="134"/>
        <v>487157.47301296116</v>
      </c>
      <c r="DG53" s="184">
        <f t="shared" si="134"/>
        <v>508131.7343618428</v>
      </c>
      <c r="DH53" s="184">
        <f t="shared" si="134"/>
        <v>510476.70095959329</v>
      </c>
      <c r="DI53" s="184">
        <f t="shared" si="134"/>
        <v>474250.23525980319</v>
      </c>
      <c r="DJ53" s="184">
        <f t="shared" si="134"/>
        <v>497985.82571460167</v>
      </c>
      <c r="DK53" s="184">
        <f t="shared" si="134"/>
        <v>554920.47121704032</v>
      </c>
      <c r="DL53" s="184">
        <f t="shared" si="134"/>
        <v>575894.73256592196</v>
      </c>
      <c r="DM53" s="184">
        <f t="shared" si="134"/>
        <v>559942.32342334848</v>
      </c>
      <c r="DN53" s="184">
        <f t="shared" si="134"/>
        <v>582666.49477789225</v>
      </c>
      <c r="DO53" s="184">
        <f t="shared" si="134"/>
        <v>445832.03033279016</v>
      </c>
      <c r="DP53" s="184">
        <f t="shared" si="134"/>
        <v>482716.07242687559</v>
      </c>
      <c r="DQ53" s="184">
        <f t="shared" si="134"/>
        <v>495014.85160994442</v>
      </c>
      <c r="DR53" s="184">
        <f t="shared" si="134"/>
        <v>511515.34666360926</v>
      </c>
      <c r="DS53" s="184">
        <f t="shared" si="134"/>
        <v>533538.32107993495</v>
      </c>
      <c r="DT53" s="184">
        <f t="shared" si="134"/>
        <v>536000.53600757301</v>
      </c>
      <c r="DU53" s="184">
        <f t="shared" si="134"/>
        <v>497962.7470227934</v>
      </c>
      <c r="DV53" s="184">
        <f t="shared" si="134"/>
        <v>522885.11700033169</v>
      </c>
      <c r="DW53" s="184">
        <f t="shared" si="134"/>
        <v>582666.49477789225</v>
      </c>
      <c r="DX53" s="184">
        <f t="shared" si="134"/>
        <v>604689.46919421805</v>
      </c>
      <c r="DY53" s="184">
        <f t="shared" si="134"/>
        <v>587939.43959451595</v>
      </c>
      <c r="DZ53" s="184">
        <f t="shared" si="134"/>
        <v>611799.81951678696</v>
      </c>
      <c r="EA53" s="184">
        <f t="shared" si="134"/>
        <v>468123.63184942969</v>
      </c>
      <c r="EB53" s="184">
        <f t="shared" si="134"/>
        <v>506851.87604821933</v>
      </c>
      <c r="EC53" s="184">
        <f t="shared" si="134"/>
        <v>519765.59419044165</v>
      </c>
      <c r="ED53" s="184">
        <f t="shared" si="134"/>
        <v>537091.11399678967</v>
      </c>
      <c r="EE53" s="184">
        <f t="shared" si="134"/>
        <v>560215.23713393172</v>
      </c>
      <c r="EF53" s="184">
        <f t="shared" si="134"/>
        <v>562800.56280795159</v>
      </c>
      <c r="EG53" s="184">
        <f t="shared" si="134"/>
        <v>522860.88437393302</v>
      </c>
      <c r="EH53" s="184">
        <f t="shared" ref="EH53:GF53" si="135">SUM(EH50:EH52)</f>
        <v>549029.37285034836</v>
      </c>
      <c r="EI53" s="184">
        <f t="shared" si="135"/>
        <v>611799.81951678696</v>
      </c>
      <c r="EJ53" s="184">
        <f t="shared" si="135"/>
        <v>634923.942653929</v>
      </c>
      <c r="EK53" s="184">
        <f t="shared" si="135"/>
        <v>627876.58995071391</v>
      </c>
      <c r="EL53" s="184">
        <f t="shared" si="135"/>
        <v>642389.81049262627</v>
      </c>
      <c r="EM53" s="184">
        <f t="shared" si="135"/>
        <v>491529.81344190118</v>
      </c>
      <c r="EN53" s="184">
        <f t="shared" si="135"/>
        <v>532194.46985063038</v>
      </c>
      <c r="EO53" s="184">
        <f t="shared" si="135"/>
        <v>545753.87389996368</v>
      </c>
      <c r="EP53" s="184">
        <f t="shared" si="135"/>
        <v>563945.66969662916</v>
      </c>
      <c r="EQ53" s="184">
        <f t="shared" si="135"/>
        <v>588225.99899062829</v>
      </c>
      <c r="ER53" s="184">
        <f t="shared" si="135"/>
        <v>590940.59094834921</v>
      </c>
      <c r="ES53" s="184">
        <f t="shared" si="135"/>
        <v>549003.92859262973</v>
      </c>
      <c r="ET53" s="184">
        <f t="shared" si="135"/>
        <v>576480.8414928657</v>
      </c>
      <c r="EU53" s="184">
        <f t="shared" si="135"/>
        <v>642389.81049262627</v>
      </c>
      <c r="EV53" s="184">
        <f t="shared" si="135"/>
        <v>666670.1397866254</v>
      </c>
      <c r="EW53" s="184">
        <f t="shared" si="135"/>
        <v>648203.23215295386</v>
      </c>
      <c r="EX53" s="184">
        <f t="shared" si="135"/>
        <v>674509.3010172575</v>
      </c>
      <c r="EY53" s="184">
        <f t="shared" si="135"/>
        <v>516106.30411399622</v>
      </c>
      <c r="EZ53" s="184">
        <f t="shared" si="135"/>
        <v>558804.19334316184</v>
      </c>
      <c r="FA53" s="184">
        <f t="shared" si="135"/>
        <v>573041.56759496185</v>
      </c>
      <c r="FB53" s="184">
        <f t="shared" si="135"/>
        <v>592142.95318146062</v>
      </c>
      <c r="FC53" s="184">
        <f t="shared" si="135"/>
        <v>617637.29894015973</v>
      </c>
      <c r="FD53" s="184">
        <f t="shared" si="135"/>
        <v>620487.62049576663</v>
      </c>
      <c r="FE53" s="184">
        <f t="shared" si="135"/>
        <v>576454.12502226117</v>
      </c>
      <c r="FF53" s="184">
        <f t="shared" si="135"/>
        <v>605304.88356750901</v>
      </c>
      <c r="FG53" s="184">
        <f t="shared" si="135"/>
        <v>674509.3010172575</v>
      </c>
      <c r="FH53" s="184">
        <f t="shared" si="135"/>
        <v>700003.64677595661</v>
      </c>
      <c r="FI53" s="184">
        <f t="shared" si="135"/>
        <v>680613.39376060164</v>
      </c>
      <c r="FJ53" s="184">
        <f t="shared" si="135"/>
        <v>708234.76606812049</v>
      </c>
      <c r="FK53" s="184">
        <f t="shared" si="135"/>
        <v>541911.6193196961</v>
      </c>
      <c r="FL53" s="184">
        <f t="shared" si="135"/>
        <v>586744.40301031992</v>
      </c>
      <c r="FM53" s="184">
        <f t="shared" si="135"/>
        <v>601693.64597471012</v>
      </c>
      <c r="FN53" s="184">
        <f t="shared" si="135"/>
        <v>621750.10084053362</v>
      </c>
      <c r="FO53" s="184">
        <f t="shared" si="135"/>
        <v>648519.16388716782</v>
      </c>
      <c r="FP53" s="184">
        <f t="shared" si="135"/>
        <v>651512.001520555</v>
      </c>
      <c r="FQ53" s="184">
        <f t="shared" si="135"/>
        <v>605276.83127337438</v>
      </c>
      <c r="FR53" s="184">
        <f t="shared" si="135"/>
        <v>635570.12774588447</v>
      </c>
      <c r="FS53" s="184">
        <f t="shared" si="135"/>
        <v>708234.76606812049</v>
      </c>
      <c r="FT53" s="184">
        <f t="shared" si="135"/>
        <v>735003.82911475445</v>
      </c>
      <c r="FU53" s="184">
        <f t="shared" si="135"/>
        <v>714644.06344863167</v>
      </c>
      <c r="FV53" s="184">
        <f t="shared" si="135"/>
        <v>743646.50437152642</v>
      </c>
      <c r="FW53" s="184">
        <f t="shared" si="135"/>
        <v>569007.20028568082</v>
      </c>
      <c r="FX53" s="184">
        <f t="shared" si="135"/>
        <v>616081.62316083594</v>
      </c>
      <c r="FY53" s="184">
        <f t="shared" si="135"/>
        <v>631778.32827344537</v>
      </c>
      <c r="FZ53" s="184">
        <f t="shared" si="135"/>
        <v>652837.60588256025</v>
      </c>
      <c r="GA53" s="184">
        <f t="shared" si="135"/>
        <v>680945.12208152609</v>
      </c>
      <c r="GB53" s="184">
        <f t="shared" si="135"/>
        <v>684087.60159658268</v>
      </c>
      <c r="GC53" s="184">
        <f t="shared" si="135"/>
        <v>635540.67283704295</v>
      </c>
      <c r="GD53" s="184">
        <f t="shared" si="135"/>
        <v>667348.63413317874</v>
      </c>
      <c r="GE53" s="184">
        <f t="shared" si="135"/>
        <v>743646.50437152642</v>
      </c>
      <c r="GF53" s="184">
        <f t="shared" si="135"/>
        <v>771754.02057049214</v>
      </c>
      <c r="GG53" s="184">
        <f t="shared" ref="GG53:IN53" si="136">SUM(GG50:GG52)</f>
        <v>763187.91931378015</v>
      </c>
      <c r="GH53" s="184">
        <f t="shared" si="136"/>
        <v>780828.82959010289</v>
      </c>
      <c r="GI53" s="184">
        <f t="shared" si="136"/>
        <v>597457.56029996509</v>
      </c>
      <c r="GJ53" s="184">
        <f t="shared" si="136"/>
        <v>646885.70431887789</v>
      </c>
      <c r="GK53" s="184">
        <f t="shared" si="136"/>
        <v>663367.24468711787</v>
      </c>
      <c r="GL53" s="184">
        <f t="shared" si="136"/>
        <v>685479.48617668846</v>
      </c>
      <c r="GM53" s="184">
        <f t="shared" si="136"/>
        <v>714992.3781856026</v>
      </c>
      <c r="GN53" s="184">
        <f t="shared" si="136"/>
        <v>718291.98167641205</v>
      </c>
      <c r="GO53" s="184">
        <f t="shared" si="136"/>
        <v>667317.70647889527</v>
      </c>
      <c r="GP53" s="184">
        <f t="shared" si="136"/>
        <v>700716.06583983777</v>
      </c>
      <c r="GQ53" s="184">
        <f t="shared" si="136"/>
        <v>780828.82959010289</v>
      </c>
      <c r="GR53" s="184">
        <f t="shared" si="136"/>
        <v>810341.72159901704</v>
      </c>
      <c r="GS53" s="184">
        <f t="shared" si="136"/>
        <v>787895.07995211636</v>
      </c>
      <c r="GT53" s="184">
        <f t="shared" si="136"/>
        <v>819870.27106960793</v>
      </c>
      <c r="GU53" s="184">
        <f t="shared" si="136"/>
        <v>627330.43831496313</v>
      </c>
      <c r="GV53" s="184">
        <f t="shared" si="136"/>
        <v>679229.98953482171</v>
      </c>
      <c r="GW53" s="184">
        <f t="shared" si="136"/>
        <v>696535.60692147375</v>
      </c>
      <c r="GX53" s="184">
        <f t="shared" si="136"/>
        <v>719753.46048552287</v>
      </c>
      <c r="GY53" s="184">
        <f t="shared" si="136"/>
        <v>750741.99709488265</v>
      </c>
      <c r="GZ53" s="184">
        <f t="shared" si="136"/>
        <v>754206.58076023241</v>
      </c>
      <c r="HA53" s="184">
        <f t="shared" si="136"/>
        <v>700683.59180283989</v>
      </c>
      <c r="HB53" s="184">
        <f t="shared" si="136"/>
        <v>735751.86913182959</v>
      </c>
      <c r="HC53" s="184">
        <f t="shared" si="136"/>
        <v>819870.27106960793</v>
      </c>
      <c r="HD53" s="184">
        <f t="shared" si="136"/>
        <v>850858.80767896771</v>
      </c>
      <c r="HE53" s="184">
        <f t="shared" si="136"/>
        <v>827289.83394972235</v>
      </c>
      <c r="HF53" s="184">
        <f t="shared" si="136"/>
        <v>860863.78462308843</v>
      </c>
      <c r="HG53" s="184">
        <f t="shared" si="136"/>
        <v>658696.96023071138</v>
      </c>
      <c r="HH53" s="184">
        <f t="shared" si="136"/>
        <v>713191.4890115629</v>
      </c>
      <c r="HI53" s="184">
        <f t="shared" si="136"/>
        <v>731362.38726754743</v>
      </c>
      <c r="HJ53" s="184">
        <f t="shared" si="136"/>
        <v>755741.13350979902</v>
      </c>
      <c r="HK53" s="184">
        <f t="shared" si="136"/>
        <v>788279.09694962681</v>
      </c>
      <c r="HL53" s="184">
        <f t="shared" si="136"/>
        <v>791916.90979824425</v>
      </c>
      <c r="HM53" s="184">
        <f t="shared" si="136"/>
        <v>735717.7713929821</v>
      </c>
      <c r="HN53" s="184">
        <f t="shared" si="136"/>
        <v>772539.46258842107</v>
      </c>
      <c r="HO53" s="184">
        <f t="shared" si="136"/>
        <v>860863.78462308843</v>
      </c>
      <c r="HP53" s="184">
        <f t="shared" si="136"/>
        <v>893401.74806291622</v>
      </c>
      <c r="HQ53" s="184">
        <f t="shared" si="136"/>
        <v>868654.32564720849</v>
      </c>
      <c r="HR53" s="184">
        <f t="shared" si="136"/>
        <v>903906.97385424294</v>
      </c>
      <c r="HS53" s="184">
        <f t="shared" si="136"/>
        <v>691631.80824224697</v>
      </c>
      <c r="HT53" s="184">
        <f t="shared" si="136"/>
        <v>748851.06346214097</v>
      </c>
      <c r="HU53" s="184">
        <f t="shared" si="136"/>
        <v>767930.50663092488</v>
      </c>
      <c r="HV53" s="184">
        <f t="shared" si="136"/>
        <v>793528.19018528913</v>
      </c>
      <c r="HW53" s="184">
        <f t="shared" si="136"/>
        <v>827693.05179710826</v>
      </c>
      <c r="HX53" s="184">
        <f t="shared" si="136"/>
        <v>831512.75528815645</v>
      </c>
      <c r="HY53" s="184">
        <f t="shared" si="136"/>
        <v>772503.65996263106</v>
      </c>
      <c r="HZ53" s="184">
        <f t="shared" si="136"/>
        <v>811166.43571784231</v>
      </c>
      <c r="IA53" s="184">
        <f t="shared" si="136"/>
        <v>903906.97385424294</v>
      </c>
      <c r="IB53" s="184">
        <f t="shared" si="136"/>
        <v>938071.83546606207</v>
      </c>
      <c r="IC53" s="184">
        <f t="shared" si="136"/>
        <v>927659.68585039559</v>
      </c>
      <c r="ID53" s="184">
        <f t="shared" si="136"/>
        <v>949102.3225469552</v>
      </c>
      <c r="IE53" s="184">
        <f t="shared" si="136"/>
        <v>726213.39865435939</v>
      </c>
      <c r="IF53" s="184">
        <f t="shared" si="136"/>
        <v>786293.61663524806</v>
      </c>
      <c r="IG53" s="184">
        <f t="shared" si="136"/>
        <v>806327.03196247108</v>
      </c>
      <c r="IH53" s="184">
        <f t="shared" si="136"/>
        <v>833204.59969455353</v>
      </c>
      <c r="II53" s="184">
        <f t="shared" si="136"/>
        <v>869077.70438696374</v>
      </c>
      <c r="IJ53" s="184">
        <f t="shared" si="136"/>
        <v>873088.39305256424</v>
      </c>
      <c r="IK53" s="184">
        <f t="shared" si="136"/>
        <v>811128.84296076279</v>
      </c>
      <c r="IL53" s="184">
        <f t="shared" si="136"/>
        <v>851724.75750373444</v>
      </c>
      <c r="IM53" s="184">
        <f t="shared" si="136"/>
        <v>949102.3225469552</v>
      </c>
      <c r="IN53" s="184">
        <f t="shared" si="136"/>
        <v>984975.42723936518</v>
      </c>
    </row>
    <row r="54" spans="1:248" ht="12.95" customHeight="1">
      <c r="A54" s="2"/>
      <c r="B54" s="3" t="s">
        <v>538</v>
      </c>
      <c r="C54" s="1"/>
      <c r="D54" s="1"/>
      <c r="E54" s="1"/>
      <c r="F54" s="106">
        <f>Assumptions!G31</f>
        <v>0.15</v>
      </c>
      <c r="G54" s="101" t="str">
        <f t="shared" si="120"/>
        <v>ETB</v>
      </c>
      <c r="H54" s="1"/>
      <c r="I54" s="85">
        <f t="shared" ref="I54:AN54" si="137">-$F$54*I53</f>
        <v>-23045.020121088004</v>
      </c>
      <c r="J54" s="85">
        <f t="shared" si="137"/>
        <v>-24433.033757183995</v>
      </c>
      <c r="K54" s="85">
        <f t="shared" si="137"/>
        <v>-20220.873384959999</v>
      </c>
      <c r="L54" s="85">
        <f t="shared" si="137"/>
        <v>-21533.73175296</v>
      </c>
      <c r="M54" s="85">
        <f t="shared" si="137"/>
        <v>-21647.539215360001</v>
      </c>
      <c r="N54" s="85">
        <f t="shared" si="137"/>
        <v>-22369.123855871996</v>
      </c>
      <c r="O54" s="85">
        <f t="shared" si="137"/>
        <v>-23007.953111040002</v>
      </c>
      <c r="P54" s="85">
        <f t="shared" si="137"/>
        <v>-22836.427407360003</v>
      </c>
      <c r="Q54" s="85">
        <f t="shared" si="137"/>
        <v>-21975.998160384002</v>
      </c>
      <c r="R54" s="85">
        <f t="shared" si="137"/>
        <v>-22455.983185919999</v>
      </c>
      <c r="S54" s="85">
        <f t="shared" si="137"/>
        <v>-24433.033757183995</v>
      </c>
      <c r="T54" s="85">
        <f t="shared" si="137"/>
        <v>-25071.863012352002</v>
      </c>
      <c r="U54" s="85">
        <f t="shared" si="137"/>
        <v>-38190.719534284799</v>
      </c>
      <c r="V54" s="85">
        <f t="shared" si="137"/>
        <v>-40012.281450086404</v>
      </c>
      <c r="W54" s="85">
        <f t="shared" si="137"/>
        <v>-31531.166908415998</v>
      </c>
      <c r="X54" s="85">
        <f t="shared" si="137"/>
        <v>-33923.747241215999</v>
      </c>
      <c r="Y54" s="85">
        <f t="shared" si="137"/>
        <v>-34527.165152255999</v>
      </c>
      <c r="Z54" s="85">
        <f t="shared" si="137"/>
        <v>-35678.070657331205</v>
      </c>
      <c r="AA54" s="85">
        <f t="shared" si="137"/>
        <v>-37019.612093184005</v>
      </c>
      <c r="AB54" s="85">
        <f t="shared" si="137"/>
        <v>-37023.830355455997</v>
      </c>
      <c r="AC54" s="85">
        <f t="shared" si="137"/>
        <v>-34852.506696806406</v>
      </c>
      <c r="AD54" s="85">
        <f t="shared" si="137"/>
        <v>-36224.897490431991</v>
      </c>
      <c r="AE54" s="85">
        <f t="shared" si="137"/>
        <v>-40012.281450086404</v>
      </c>
      <c r="AF54" s="85">
        <f t="shared" si="137"/>
        <v>-41353.822885939197</v>
      </c>
      <c r="AG54" s="85">
        <f t="shared" si="137"/>
        <v>-54793.376338498565</v>
      </c>
      <c r="AH54" s="85">
        <f t="shared" si="137"/>
        <v>-57088.371327886081</v>
      </c>
      <c r="AI54" s="85">
        <f t="shared" si="137"/>
        <v>-43921.937600755198</v>
      </c>
      <c r="AJ54" s="85">
        <f t="shared" si="137"/>
        <v>-47498.929948915204</v>
      </c>
      <c r="AK54" s="85">
        <f t="shared" si="137"/>
        <v>-48640.634834803204</v>
      </c>
      <c r="AL54" s="85">
        <f t="shared" si="137"/>
        <v>-50261.989329296644</v>
      </c>
      <c r="AM54" s="85">
        <f t="shared" si="137"/>
        <v>-52374.917090764808</v>
      </c>
      <c r="AN54" s="85">
        <f t="shared" si="137"/>
        <v>-52572.882529843213</v>
      </c>
      <c r="AO54" s="85">
        <f t="shared" ref="AO54:BT54" si="138">-$F$54*AO53</f>
        <v>-48961.726091470082</v>
      </c>
      <c r="AP54" s="85">
        <f t="shared" si="138"/>
        <v>-51314.563267430392</v>
      </c>
      <c r="AQ54" s="85">
        <f t="shared" si="138"/>
        <v>-57088.371327886081</v>
      </c>
      <c r="AR54" s="85">
        <f t="shared" si="138"/>
        <v>-59201.299089354245</v>
      </c>
      <c r="AS54" s="85">
        <f t="shared" si="138"/>
        <v>-59474.01020778477</v>
      </c>
      <c r="AT54" s="85">
        <f t="shared" si="138"/>
        <v>-60892.54487001399</v>
      </c>
      <c r="AU54" s="85">
        <f t="shared" si="138"/>
        <v>-46799.329858648824</v>
      </c>
      <c r="AV54" s="85">
        <f t="shared" si="138"/>
        <v>-50622.253153136189</v>
      </c>
      <c r="AW54" s="85">
        <f t="shared" si="138"/>
        <v>-51853.054596314236</v>
      </c>
      <c r="AX54" s="85">
        <f t="shared" si="138"/>
        <v>-53581.489749524713</v>
      </c>
      <c r="AY54" s="85">
        <f t="shared" si="138"/>
        <v>-55844.43538205712</v>
      </c>
      <c r="AZ54" s="85">
        <f t="shared" si="138"/>
        <v>-56064.491877702079</v>
      </c>
      <c r="BA54" s="85">
        <f t="shared" si="138"/>
        <v>-52188.907821812463</v>
      </c>
      <c r="BB54" s="85">
        <f t="shared" si="138"/>
        <v>-54716.831947657964</v>
      </c>
      <c r="BC54" s="85">
        <f t="shared" si="138"/>
        <v>-60892.54487001399</v>
      </c>
      <c r="BD54" s="85">
        <f t="shared" si="138"/>
        <v>-63155.490502546403</v>
      </c>
      <c r="BE54" s="85">
        <f t="shared" si="138"/>
        <v>-62373.036297527629</v>
      </c>
      <c r="BF54" s="85">
        <f t="shared" si="138"/>
        <v>-64954.359692525381</v>
      </c>
      <c r="BG54" s="85">
        <f t="shared" si="138"/>
        <v>-49868.963701264882</v>
      </c>
      <c r="BH54" s="85">
        <f t="shared" si="138"/>
        <v>-53954.877263749251</v>
      </c>
      <c r="BI54" s="85">
        <f t="shared" si="138"/>
        <v>-55281.502895304533</v>
      </c>
      <c r="BJ54" s="85">
        <f t="shared" si="138"/>
        <v>-57124.219658481357</v>
      </c>
      <c r="BK54" s="85">
        <f t="shared" si="138"/>
        <v>-59547.834430923569</v>
      </c>
      <c r="BL54" s="85">
        <f t="shared" si="138"/>
        <v>-59791.952223670924</v>
      </c>
      <c r="BM54" s="85">
        <f t="shared" si="138"/>
        <v>-55632.764413901547</v>
      </c>
      <c r="BN54" s="85">
        <f t="shared" si="138"/>
        <v>-58348.608438593677</v>
      </c>
      <c r="BO54" s="85">
        <f t="shared" si="138"/>
        <v>-64954.359692525381</v>
      </c>
      <c r="BP54" s="85">
        <f t="shared" si="138"/>
        <v>-67377.974464967599</v>
      </c>
      <c r="BQ54" s="85">
        <f t="shared" si="138"/>
        <v>-66553.465668851059</v>
      </c>
      <c r="BR54" s="85">
        <f t="shared" si="138"/>
        <v>-69291.485574272112</v>
      </c>
      <c r="BS54" s="85">
        <f t="shared" si="138"/>
        <v>-53143.885617839296</v>
      </c>
      <c r="BT54" s="85">
        <f t="shared" si="138"/>
        <v>-57511.039893052868</v>
      </c>
      <c r="BU54" s="85">
        <f t="shared" ref="BU54:CZ54" si="139">-$F$54*BU53</f>
        <v>-58940.715094655767</v>
      </c>
      <c r="BV54" s="85">
        <f t="shared" si="139"/>
        <v>-60905.405597810961</v>
      </c>
      <c r="BW54" s="85">
        <f t="shared" si="139"/>
        <v>-63501.09701909656</v>
      </c>
      <c r="BX54" s="85">
        <f t="shared" si="139"/>
        <v>-63771.406325336153</v>
      </c>
      <c r="BY54" s="85">
        <f t="shared" si="139"/>
        <v>-59308.057030865981</v>
      </c>
      <c r="BZ54" s="85">
        <f t="shared" si="139"/>
        <v>-62225.585131518426</v>
      </c>
      <c r="CA54" s="85">
        <f t="shared" si="139"/>
        <v>-69291.485574272112</v>
      </c>
      <c r="CB54" s="85">
        <f t="shared" si="139"/>
        <v>-71887.176995557718</v>
      </c>
      <c r="CC54" s="85">
        <f t="shared" si="139"/>
        <v>-71018.302715248399</v>
      </c>
      <c r="CD54" s="85">
        <f t="shared" si="139"/>
        <v>-73922.815710801719</v>
      </c>
      <c r="CE54" s="85">
        <f t="shared" si="139"/>
        <v>-56638.038265179704</v>
      </c>
      <c r="CF54" s="85">
        <f t="shared" si="139"/>
        <v>-61305.958386215905</v>
      </c>
      <c r="CG54" s="85">
        <f t="shared" si="139"/>
        <v>-62846.442634850151</v>
      </c>
      <c r="CH54" s="85">
        <f t="shared" si="139"/>
        <v>-64941.324056011828</v>
      </c>
      <c r="CI54" s="85">
        <f t="shared" si="139"/>
        <v>-67721.309568208701</v>
      </c>
      <c r="CJ54" s="85">
        <f t="shared" si="139"/>
        <v>-68020.112942908847</v>
      </c>
      <c r="CK54" s="85">
        <f t="shared" si="139"/>
        <v>-63230.563740813748</v>
      </c>
      <c r="CL54" s="85">
        <f t="shared" si="139"/>
        <v>-66364.538444330057</v>
      </c>
      <c r="CM54" s="85">
        <f t="shared" si="139"/>
        <v>-73922.815710801719</v>
      </c>
      <c r="CN54" s="85">
        <f t="shared" si="139"/>
        <v>-76702.801222998591</v>
      </c>
      <c r="CO54" s="85">
        <f t="shared" si="139"/>
        <v>-77082.694877707836</v>
      </c>
      <c r="CP54" s="85">
        <f t="shared" si="139"/>
        <v>-78868.552020062765</v>
      </c>
      <c r="CQ54" s="85">
        <f t="shared" si="139"/>
        <v>-60366.322588905008</v>
      </c>
      <c r="CR54" s="85">
        <f t="shared" si="139"/>
        <v>-65355.897825431362</v>
      </c>
      <c r="CS54" s="85">
        <f t="shared" si="139"/>
        <v>-67015.523668822047</v>
      </c>
      <c r="CT54" s="85">
        <f t="shared" si="139"/>
        <v>-69249.374457782789</v>
      </c>
      <c r="CU54" s="85">
        <f t="shared" si="139"/>
        <v>-72226.73894134564</v>
      </c>
      <c r="CV54" s="85">
        <f t="shared" si="139"/>
        <v>-72556.52456875291</v>
      </c>
      <c r="CW54" s="85">
        <f t="shared" si="139"/>
        <v>-67417.150160205652</v>
      </c>
      <c r="CX54" s="85">
        <f t="shared" si="139"/>
        <v>-70783.404280775023</v>
      </c>
      <c r="CY54" s="85">
        <f t="shared" si="139"/>
        <v>-78868.552020062765</v>
      </c>
      <c r="CZ54" s="85">
        <f t="shared" si="139"/>
        <v>-81845.916503625616</v>
      </c>
      <c r="DA54" s="85">
        <f t="shared" ref="DA54:EF54" si="140">-$F$54*DA53</f>
        <v>-79991.76048904979</v>
      </c>
      <c r="DB54" s="85">
        <f t="shared" si="140"/>
        <v>-83238.070682556048</v>
      </c>
      <c r="DC54" s="85">
        <f t="shared" si="140"/>
        <v>-63690.290047541457</v>
      </c>
      <c r="DD54" s="85">
        <f t="shared" si="140"/>
        <v>-68959.438918125074</v>
      </c>
      <c r="DE54" s="85">
        <f t="shared" si="140"/>
        <v>-70716.407372849193</v>
      </c>
      <c r="DF54" s="85">
        <f t="shared" si="140"/>
        <v>-73073.620951944176</v>
      </c>
      <c r="DG54" s="85">
        <f t="shared" si="140"/>
        <v>-76219.760154276417</v>
      </c>
      <c r="DH54" s="85">
        <f t="shared" si="140"/>
        <v>-76571.505143938994</v>
      </c>
      <c r="DI54" s="85">
        <f t="shared" si="140"/>
        <v>-71137.535288970481</v>
      </c>
      <c r="DJ54" s="85">
        <f t="shared" si="140"/>
        <v>-74697.87385719025</v>
      </c>
      <c r="DK54" s="85">
        <f t="shared" si="140"/>
        <v>-83238.070682556048</v>
      </c>
      <c r="DL54" s="85">
        <f t="shared" si="140"/>
        <v>-86384.209884888289</v>
      </c>
      <c r="DM54" s="85">
        <f t="shared" si="140"/>
        <v>-83991.348513502264</v>
      </c>
      <c r="DN54" s="85">
        <f t="shared" si="140"/>
        <v>-87399.97421668384</v>
      </c>
      <c r="DO54" s="85">
        <f t="shared" si="140"/>
        <v>-66874.804549918525</v>
      </c>
      <c r="DP54" s="85">
        <f t="shared" si="140"/>
        <v>-72407.410864031335</v>
      </c>
      <c r="DQ54" s="85">
        <f t="shared" si="140"/>
        <v>-74252.227741491661</v>
      </c>
      <c r="DR54" s="85">
        <f t="shared" si="140"/>
        <v>-76727.301999541392</v>
      </c>
      <c r="DS54" s="85">
        <f t="shared" si="140"/>
        <v>-80030.748161990239</v>
      </c>
      <c r="DT54" s="85">
        <f t="shared" si="140"/>
        <v>-80400.080401135943</v>
      </c>
      <c r="DU54" s="85">
        <f t="shared" si="140"/>
        <v>-74694.412053419001</v>
      </c>
      <c r="DV54" s="85">
        <f t="shared" si="140"/>
        <v>-78432.767550049757</v>
      </c>
      <c r="DW54" s="85">
        <f t="shared" si="140"/>
        <v>-87399.97421668384</v>
      </c>
      <c r="DX54" s="85">
        <f t="shared" si="140"/>
        <v>-90703.420379132702</v>
      </c>
      <c r="DY54" s="85">
        <f t="shared" si="140"/>
        <v>-88190.915939177386</v>
      </c>
      <c r="DZ54" s="85">
        <f t="shared" si="140"/>
        <v>-91769.972927518043</v>
      </c>
      <c r="EA54" s="85">
        <f t="shared" si="140"/>
        <v>-70218.544777414456</v>
      </c>
      <c r="EB54" s="85">
        <f t="shared" si="140"/>
        <v>-76027.781407232891</v>
      </c>
      <c r="EC54" s="85">
        <f t="shared" si="140"/>
        <v>-77964.839128566251</v>
      </c>
      <c r="ED54" s="85">
        <f t="shared" si="140"/>
        <v>-80563.667099518454</v>
      </c>
      <c r="EE54" s="85">
        <f t="shared" si="140"/>
        <v>-84032.285570089749</v>
      </c>
      <c r="EF54" s="85">
        <f t="shared" si="140"/>
        <v>-84420.084421192732</v>
      </c>
      <c r="EG54" s="85">
        <f t="shared" ref="EG54:FL54" si="141">-$F$54*EG53</f>
        <v>-78429.132656089947</v>
      </c>
      <c r="EH54" s="85">
        <f t="shared" si="141"/>
        <v>-82354.405927552245</v>
      </c>
      <c r="EI54" s="85">
        <f t="shared" si="141"/>
        <v>-91769.972927518043</v>
      </c>
      <c r="EJ54" s="85">
        <f t="shared" si="141"/>
        <v>-95238.591398089353</v>
      </c>
      <c r="EK54" s="85">
        <f t="shared" si="141"/>
        <v>-94181.488492607081</v>
      </c>
      <c r="EL54" s="85">
        <f t="shared" si="141"/>
        <v>-96358.471573893941</v>
      </c>
      <c r="EM54" s="85">
        <f t="shared" si="141"/>
        <v>-73729.472016285174</v>
      </c>
      <c r="EN54" s="85">
        <f t="shared" si="141"/>
        <v>-79829.170477594555</v>
      </c>
      <c r="EO54" s="85">
        <f t="shared" si="141"/>
        <v>-81863.081084994556</v>
      </c>
      <c r="EP54" s="85">
        <f t="shared" si="141"/>
        <v>-84591.850454494372</v>
      </c>
      <c r="EQ54" s="85">
        <f t="shared" si="141"/>
        <v>-88233.899848594243</v>
      </c>
      <c r="ER54" s="85">
        <f t="shared" si="141"/>
        <v>-88641.088642252376</v>
      </c>
      <c r="ES54" s="85">
        <f t="shared" si="141"/>
        <v>-82350.589288894451</v>
      </c>
      <c r="ET54" s="85">
        <f t="shared" si="141"/>
        <v>-86472.126223929852</v>
      </c>
      <c r="EU54" s="85">
        <f t="shared" si="141"/>
        <v>-96358.471573893941</v>
      </c>
      <c r="EV54" s="85">
        <f t="shared" si="141"/>
        <v>-100000.52096799381</v>
      </c>
      <c r="EW54" s="85">
        <f t="shared" si="141"/>
        <v>-97230.484822943079</v>
      </c>
      <c r="EX54" s="85">
        <f t="shared" si="141"/>
        <v>-101176.39515258862</v>
      </c>
      <c r="EY54" s="85">
        <f t="shared" si="141"/>
        <v>-77415.945617099424</v>
      </c>
      <c r="EZ54" s="85">
        <f t="shared" si="141"/>
        <v>-83820.62900147427</v>
      </c>
      <c r="FA54" s="85">
        <f t="shared" si="141"/>
        <v>-85956.23513924428</v>
      </c>
      <c r="FB54" s="85">
        <f t="shared" si="141"/>
        <v>-88821.442977219092</v>
      </c>
      <c r="FC54" s="85">
        <f t="shared" si="141"/>
        <v>-92645.594841023951</v>
      </c>
      <c r="FD54" s="85">
        <f t="shared" si="141"/>
        <v>-93073.143074364998</v>
      </c>
      <c r="FE54" s="85">
        <f t="shared" si="141"/>
        <v>-86468.118753339179</v>
      </c>
      <c r="FF54" s="85">
        <f t="shared" si="141"/>
        <v>-90795.732535126343</v>
      </c>
      <c r="FG54" s="85">
        <f t="shared" si="141"/>
        <v>-101176.39515258862</v>
      </c>
      <c r="FH54" s="85">
        <f t="shared" si="141"/>
        <v>-105000.5470163935</v>
      </c>
      <c r="FI54" s="85">
        <f t="shared" si="141"/>
        <v>-102092.00906409025</v>
      </c>
      <c r="FJ54" s="85">
        <f t="shared" si="141"/>
        <v>-106235.21491021807</v>
      </c>
      <c r="FK54" s="85">
        <f t="shared" si="141"/>
        <v>-81286.742897954406</v>
      </c>
      <c r="FL54" s="85">
        <f t="shared" si="141"/>
        <v>-88011.660451547985</v>
      </c>
      <c r="FM54" s="85">
        <f t="shared" ref="FM54:GF54" si="142">-$F$54*FM53</f>
        <v>-90254.046896206521</v>
      </c>
      <c r="FN54" s="85">
        <f t="shared" si="142"/>
        <v>-93262.515126080034</v>
      </c>
      <c r="FO54" s="85">
        <f t="shared" si="142"/>
        <v>-97277.874583075172</v>
      </c>
      <c r="FP54" s="85">
        <f t="shared" si="142"/>
        <v>-97726.800228083244</v>
      </c>
      <c r="FQ54" s="85">
        <f t="shared" si="142"/>
        <v>-90791.524691006154</v>
      </c>
      <c r="FR54" s="85">
        <f t="shared" si="142"/>
        <v>-95335.519161882665</v>
      </c>
      <c r="FS54" s="85">
        <f t="shared" si="142"/>
        <v>-106235.21491021807</v>
      </c>
      <c r="FT54" s="85">
        <f t="shared" si="142"/>
        <v>-110250.57436721316</v>
      </c>
      <c r="FU54" s="85">
        <f t="shared" si="142"/>
        <v>-107196.60951729475</v>
      </c>
      <c r="FV54" s="85">
        <f t="shared" si="142"/>
        <v>-111546.97565572897</v>
      </c>
      <c r="FW54" s="85">
        <f t="shared" si="142"/>
        <v>-85351.080042852118</v>
      </c>
      <c r="FX54" s="85">
        <f t="shared" si="142"/>
        <v>-92412.243474125382</v>
      </c>
      <c r="FY54" s="85">
        <f t="shared" si="142"/>
        <v>-94766.749241016805</v>
      </c>
      <c r="FZ54" s="85">
        <f t="shared" si="142"/>
        <v>-97925.640882384032</v>
      </c>
      <c r="GA54" s="85">
        <f t="shared" si="142"/>
        <v>-102141.76831222892</v>
      </c>
      <c r="GB54" s="85">
        <f t="shared" si="142"/>
        <v>-102613.1402394874</v>
      </c>
      <c r="GC54" s="85">
        <f t="shared" si="142"/>
        <v>-95331.100925556442</v>
      </c>
      <c r="GD54" s="85">
        <f t="shared" si="142"/>
        <v>-100102.29511997681</v>
      </c>
      <c r="GE54" s="85">
        <f t="shared" si="142"/>
        <v>-111546.97565572897</v>
      </c>
      <c r="GF54" s="85">
        <f t="shared" si="142"/>
        <v>-115763.10308557382</v>
      </c>
      <c r="GG54" s="85">
        <f t="shared" ref="GG54" si="143">-$F$54*GG53</f>
        <v>-114478.18789706702</v>
      </c>
      <c r="GH54" s="85">
        <f t="shared" ref="GH54" si="144">-$F$54*GH53</f>
        <v>-117124.32443851542</v>
      </c>
      <c r="GI54" s="85">
        <f t="shared" ref="GI54" si="145">-$F$54*GI53</f>
        <v>-89618.63404499476</v>
      </c>
      <c r="GJ54" s="85">
        <f t="shared" ref="GJ54" si="146">-$F$54*GJ53</f>
        <v>-97032.855647831675</v>
      </c>
      <c r="GK54" s="85">
        <f t="shared" ref="GK54" si="147">-$F$54*GK53</f>
        <v>-99505.086703067675</v>
      </c>
      <c r="GL54" s="85">
        <f t="shared" ref="GL54" si="148">-$F$54*GL53</f>
        <v>-102821.92292650326</v>
      </c>
      <c r="GM54" s="85">
        <f t="shared" ref="GM54" si="149">-$F$54*GM53</f>
        <v>-107248.85672784039</v>
      </c>
      <c r="GN54" s="85">
        <f t="shared" ref="GN54" si="150">-$F$54*GN53</f>
        <v>-107743.7972514618</v>
      </c>
      <c r="GO54" s="85">
        <f t="shared" ref="GO54" si="151">-$F$54*GO53</f>
        <v>-100097.65597183429</v>
      </c>
      <c r="GP54" s="85">
        <f t="shared" ref="GP54" si="152">-$F$54*GP53</f>
        <v>-105107.40987597566</v>
      </c>
      <c r="GQ54" s="85">
        <f t="shared" ref="GQ54" si="153">-$F$54*GQ53</f>
        <v>-117124.32443851542</v>
      </c>
      <c r="GR54" s="85">
        <f t="shared" ref="GR54" si="154">-$F$54*GR53</f>
        <v>-121551.25823985256</v>
      </c>
      <c r="GS54" s="85">
        <f t="shared" ref="GS54" si="155">-$F$54*GS53</f>
        <v>-118184.26199281745</v>
      </c>
      <c r="GT54" s="85">
        <f t="shared" ref="GT54" si="156">-$F$54*GT53</f>
        <v>-122980.54066044118</v>
      </c>
      <c r="GU54" s="85">
        <f t="shared" ref="GU54" si="157">-$F$54*GU53</f>
        <v>-94099.565747244473</v>
      </c>
      <c r="GV54" s="85">
        <f t="shared" ref="GV54" si="158">-$F$54*GV53</f>
        <v>-101884.49843022325</v>
      </c>
      <c r="GW54" s="85">
        <f t="shared" ref="GW54" si="159">-$F$54*GW53</f>
        <v>-104480.34103822106</v>
      </c>
      <c r="GX54" s="85">
        <f t="shared" ref="GX54" si="160">-$F$54*GX53</f>
        <v>-107963.01907282842</v>
      </c>
      <c r="GY54" s="85">
        <f t="shared" ref="GY54" si="161">-$F$54*GY53</f>
        <v>-112611.29956423239</v>
      </c>
      <c r="GZ54" s="85">
        <f t="shared" ref="GZ54" si="162">-$F$54*GZ53</f>
        <v>-113130.98711403486</v>
      </c>
      <c r="HA54" s="85">
        <f t="shared" ref="HA54" si="163">-$F$54*HA53</f>
        <v>-105102.53877042598</v>
      </c>
      <c r="HB54" s="85">
        <f t="shared" ref="HB54" si="164">-$F$54*HB53</f>
        <v>-110362.78036977444</v>
      </c>
      <c r="HC54" s="85">
        <f t="shared" ref="HC54" si="165">-$F$54*HC53</f>
        <v>-122980.54066044118</v>
      </c>
      <c r="HD54" s="85">
        <f t="shared" ref="HD54" si="166">-$F$54*HD53</f>
        <v>-127628.82115184516</v>
      </c>
      <c r="HE54" s="85">
        <f t="shared" ref="HE54" si="167">-$F$54*HE53</f>
        <v>-124093.47509245835</v>
      </c>
      <c r="HF54" s="85">
        <f t="shared" ref="HF54" si="168">-$F$54*HF53</f>
        <v>-129129.56769346326</v>
      </c>
      <c r="HG54" s="85">
        <f t="shared" ref="HG54" si="169">-$F$54*HG53</f>
        <v>-98804.544034606704</v>
      </c>
      <c r="HH54" s="85">
        <f t="shared" ref="HH54" si="170">-$F$54*HH53</f>
        <v>-106978.72335173443</v>
      </c>
      <c r="HI54" s="85">
        <f t="shared" ref="HI54" si="171">-$F$54*HI53</f>
        <v>-109704.35809013211</v>
      </c>
      <c r="HJ54" s="85">
        <f t="shared" ref="HJ54" si="172">-$F$54*HJ53</f>
        <v>-113361.17002646984</v>
      </c>
      <c r="HK54" s="85">
        <f t="shared" ref="HK54" si="173">-$F$54*HK53</f>
        <v>-118241.86454244402</v>
      </c>
      <c r="HL54" s="85">
        <f t="shared" ref="HL54" si="174">-$F$54*HL53</f>
        <v>-118787.53646973663</v>
      </c>
      <c r="HM54" s="85">
        <f t="shared" ref="HM54" si="175">-$F$54*HM53</f>
        <v>-110357.66570894732</v>
      </c>
      <c r="HN54" s="85">
        <f t="shared" ref="HN54" si="176">-$F$54*HN53</f>
        <v>-115880.91938826315</v>
      </c>
      <c r="HO54" s="85">
        <f t="shared" ref="HO54" si="177">-$F$54*HO53</f>
        <v>-129129.56769346326</v>
      </c>
      <c r="HP54" s="85">
        <f t="shared" ref="HP54" si="178">-$F$54*HP53</f>
        <v>-134010.26220943744</v>
      </c>
      <c r="HQ54" s="85">
        <f t="shared" ref="HQ54" si="179">-$F$54*HQ53</f>
        <v>-130298.14884708126</v>
      </c>
      <c r="HR54" s="85">
        <f t="shared" ref="HR54" si="180">-$F$54*HR53</f>
        <v>-135586.04607813642</v>
      </c>
      <c r="HS54" s="85">
        <f t="shared" ref="HS54" si="181">-$F$54*HS53</f>
        <v>-103744.77123633704</v>
      </c>
      <c r="HT54" s="85">
        <f t="shared" ref="HT54" si="182">-$F$54*HT53</f>
        <v>-112327.65951932114</v>
      </c>
      <c r="HU54" s="85">
        <f t="shared" ref="HU54" si="183">-$F$54*HU53</f>
        <v>-115189.57599463873</v>
      </c>
      <c r="HV54" s="85">
        <f t="shared" ref="HV54" si="184">-$F$54*HV53</f>
        <v>-119029.22852779337</v>
      </c>
      <c r="HW54" s="85">
        <f t="shared" ref="HW54" si="185">-$F$54*HW53</f>
        <v>-124153.95776956623</v>
      </c>
      <c r="HX54" s="85">
        <f t="shared" ref="HX54" si="186">-$F$54*HX53</f>
        <v>-124726.91329322346</v>
      </c>
      <c r="HY54" s="85">
        <f t="shared" ref="HY54" si="187">-$F$54*HY53</f>
        <v>-115875.54899439466</v>
      </c>
      <c r="HZ54" s="85">
        <f t="shared" ref="HZ54" si="188">-$F$54*HZ53</f>
        <v>-121674.96535767634</v>
      </c>
      <c r="IA54" s="85">
        <f t="shared" ref="IA54" si="189">-$F$54*IA53</f>
        <v>-135586.04607813642</v>
      </c>
      <c r="IB54" s="85">
        <f t="shared" ref="IB54" si="190">-$F$54*IB53</f>
        <v>-140710.7753199093</v>
      </c>
      <c r="IC54" s="85">
        <f t="shared" ref="IC54" si="191">-$F$54*IC53</f>
        <v>-139148.95287755932</v>
      </c>
      <c r="ID54" s="85">
        <f t="shared" ref="ID54" si="192">-$F$54*ID53</f>
        <v>-142365.34838204327</v>
      </c>
      <c r="IE54" s="85">
        <f t="shared" ref="IE54" si="193">-$F$54*IE53</f>
        <v>-108932.0097981539</v>
      </c>
      <c r="IF54" s="85">
        <f t="shared" ref="IF54" si="194">-$F$54*IF53</f>
        <v>-117944.0424952872</v>
      </c>
      <c r="IG54" s="85">
        <f t="shared" ref="IG54" si="195">-$F$54*IG53</f>
        <v>-120949.05479437066</v>
      </c>
      <c r="IH54" s="85">
        <f t="shared" ref="IH54" si="196">-$F$54*IH53</f>
        <v>-124980.68995418302</v>
      </c>
      <c r="II54" s="85">
        <f t="shared" ref="II54" si="197">-$F$54*II53</f>
        <v>-130361.65565804456</v>
      </c>
      <c r="IJ54" s="85">
        <f t="shared" ref="IJ54" si="198">-$F$54*IJ53</f>
        <v>-130963.25895788462</v>
      </c>
      <c r="IK54" s="85">
        <f t="shared" ref="IK54" si="199">-$F$54*IK53</f>
        <v>-121669.32644411441</v>
      </c>
      <c r="IL54" s="85">
        <f t="shared" ref="IL54" si="200">-$F$54*IL53</f>
        <v>-127758.71362556017</v>
      </c>
      <c r="IM54" s="85">
        <f t="shared" ref="IM54" si="201">-$F$54*IM53</f>
        <v>-142365.34838204327</v>
      </c>
      <c r="IN54" s="85">
        <f t="shared" ref="IN54" si="202">-$F$54*IN53</f>
        <v>-147746.31408590477</v>
      </c>
    </row>
    <row r="55" spans="1:248" s="21" customFormat="1" ht="12.95" customHeight="1" thickBot="1">
      <c r="A55" s="2"/>
      <c r="B55" s="117" t="s">
        <v>539</v>
      </c>
      <c r="C55" s="118"/>
      <c r="D55" s="118"/>
      <c r="E55" s="118"/>
      <c r="F55" s="119"/>
      <c r="G55" s="120" t="str">
        <f t="shared" si="120"/>
        <v>ETB</v>
      </c>
      <c r="H55" s="118"/>
      <c r="I55" s="121">
        <f t="shared" ref="I55" si="203">I53+I54</f>
        <v>130588.44735283202</v>
      </c>
      <c r="J55" s="121">
        <f t="shared" ref="J55" si="204">J53+J54</f>
        <v>138453.85795737599</v>
      </c>
      <c r="K55" s="121">
        <f t="shared" ref="K55" si="205">K53+K54</f>
        <v>114584.94918144</v>
      </c>
      <c r="L55" s="121">
        <f t="shared" ref="L55" si="206">L53+L54</f>
        <v>122024.47993344</v>
      </c>
      <c r="M55" s="121">
        <f t="shared" ref="M55" si="207">M53+M54</f>
        <v>122669.38888704001</v>
      </c>
      <c r="N55" s="121">
        <f t="shared" ref="N55" si="208">N53+N54</f>
        <v>126758.368516608</v>
      </c>
      <c r="O55" s="121">
        <f t="shared" ref="O55" si="209">O53+O54</f>
        <v>130378.40096256003</v>
      </c>
      <c r="P55" s="121">
        <f t="shared" ref="P55" si="210">P53+P54</f>
        <v>129406.42197504002</v>
      </c>
      <c r="Q55" s="121">
        <f t="shared" ref="Q55" si="211">Q53+Q54</f>
        <v>124530.65624217603</v>
      </c>
      <c r="R55" s="121">
        <f t="shared" ref="R55" si="212">R53+R54</f>
        <v>127250.57138688001</v>
      </c>
      <c r="S55" s="121">
        <f t="shared" ref="S55" si="213">S53+S54</f>
        <v>138453.85795737599</v>
      </c>
      <c r="T55" s="121">
        <f t="shared" ref="T55" si="214">T53+T54</f>
        <v>142073.89040332803</v>
      </c>
      <c r="U55" s="121">
        <f t="shared" ref="U55" si="215">U53+U54</f>
        <v>216414.07736094721</v>
      </c>
      <c r="V55" s="121">
        <f t="shared" ref="V55" si="216">V53+V54</f>
        <v>226736.26155048964</v>
      </c>
      <c r="W55" s="121">
        <f t="shared" ref="W55" si="217">W53+W54</f>
        <v>178676.612481024</v>
      </c>
      <c r="X55" s="121">
        <f t="shared" ref="X55" si="218">X53+X54</f>
        <v>192234.567700224</v>
      </c>
      <c r="Y55" s="121">
        <f t="shared" ref="Y55" si="219">Y53+Y54</f>
        <v>195653.93586278398</v>
      </c>
      <c r="Z55" s="121">
        <f t="shared" ref="Z55" si="220">Z53+Z54</f>
        <v>202175.73372487683</v>
      </c>
      <c r="AA55" s="121">
        <f t="shared" ref="AA55" si="221">AA53+AA54</f>
        <v>209777.80186137607</v>
      </c>
      <c r="AB55" s="121">
        <f t="shared" ref="AB55" si="222">AB53+AB54</f>
        <v>209801.70534758398</v>
      </c>
      <c r="AC55" s="121">
        <f t="shared" ref="AC55" si="223">AC53+AC54</f>
        <v>197497.53794856963</v>
      </c>
      <c r="AD55" s="121">
        <f t="shared" ref="AD55" si="224">AD53+AD54</f>
        <v>205274.41911244797</v>
      </c>
      <c r="AE55" s="121">
        <f t="shared" ref="AE55" si="225">AE53+AE54</f>
        <v>226736.26155048964</v>
      </c>
      <c r="AF55" s="121">
        <f t="shared" ref="AF55" si="226">AF53+AF54</f>
        <v>234338.32968698879</v>
      </c>
      <c r="AG55" s="121">
        <f t="shared" ref="AG55" si="227">AG53+AG54</f>
        <v>310495.7992514919</v>
      </c>
      <c r="AH55" s="121">
        <f t="shared" ref="AH55" si="228">AH53+AH54</f>
        <v>323500.77085802116</v>
      </c>
      <c r="AI55" s="121">
        <f t="shared" ref="AI55" si="229">AI53+AI54</f>
        <v>248890.97973761283</v>
      </c>
      <c r="AJ55" s="121">
        <f t="shared" ref="AJ55" si="230">AJ53+AJ54</f>
        <v>269160.60304385284</v>
      </c>
      <c r="AK55" s="121">
        <f t="shared" ref="AK55" si="231">AK53+AK54</f>
        <v>275630.26406388485</v>
      </c>
      <c r="AL55" s="121">
        <f t="shared" ref="AL55" si="232">AL53+AL54</f>
        <v>284817.93953268102</v>
      </c>
      <c r="AM55" s="121">
        <f t="shared" ref="AM55" si="233">AM53+AM54</f>
        <v>296791.19684766728</v>
      </c>
      <c r="AN55" s="121">
        <f t="shared" ref="AN55" si="234">AN53+AN54</f>
        <v>297913.00100244489</v>
      </c>
      <c r="AO55" s="121">
        <f t="shared" ref="AO55" si="235">AO53+AO54</f>
        <v>277449.78118499712</v>
      </c>
      <c r="AP55" s="121">
        <f t="shared" ref="AP55" si="236">AP53+AP54</f>
        <v>290782.52518210554</v>
      </c>
      <c r="AQ55" s="121">
        <f t="shared" ref="AQ55" si="237">AQ53+AQ54</f>
        <v>323500.77085802116</v>
      </c>
      <c r="AR55" s="121">
        <f t="shared" ref="AR55" si="238">AR53+AR54</f>
        <v>335474.02817300742</v>
      </c>
      <c r="AS55" s="121">
        <f t="shared" ref="AS55" si="239">AS53+AS54</f>
        <v>337019.39117744705</v>
      </c>
      <c r="AT55" s="121">
        <f t="shared" ref="AT55" si="240">AT53+AT54</f>
        <v>345057.75426341261</v>
      </c>
      <c r="AU55" s="121">
        <f t="shared" ref="AU55" si="241">AU53+AU54</f>
        <v>265196.20253234333</v>
      </c>
      <c r="AV55" s="121">
        <f t="shared" ref="AV55" si="242">AV53+AV54</f>
        <v>286859.43453443842</v>
      </c>
      <c r="AW55" s="121">
        <f t="shared" ref="AW55" si="243">AW53+AW54</f>
        <v>293833.9760457807</v>
      </c>
      <c r="AX55" s="121">
        <f t="shared" ref="AX55" si="244">AX53+AX54</f>
        <v>303628.44191397342</v>
      </c>
      <c r="AY55" s="121">
        <f t="shared" ref="AY55" si="245">AY53+AY54</f>
        <v>316451.80049832369</v>
      </c>
      <c r="AZ55" s="121">
        <f t="shared" ref="AZ55" si="246">AZ53+AZ54</f>
        <v>317698.78730697848</v>
      </c>
      <c r="BA55" s="121">
        <f t="shared" ref="BA55" si="247">BA53+BA54</f>
        <v>295737.14432360395</v>
      </c>
      <c r="BB55" s="121">
        <f t="shared" ref="BB55" si="248">BB53+BB54</f>
        <v>310062.04770339513</v>
      </c>
      <c r="BC55" s="121">
        <f t="shared" ref="BC55" si="249">BC53+BC54</f>
        <v>345057.75426341261</v>
      </c>
      <c r="BD55" s="121">
        <f t="shared" ref="BD55" si="250">BD53+BD54</f>
        <v>357881.11284776294</v>
      </c>
      <c r="BE55" s="121">
        <f t="shared" ref="BE55" si="251">BE53+BE54</f>
        <v>353447.20568598993</v>
      </c>
      <c r="BF55" s="121">
        <f t="shared" ref="BF55" si="252">BF53+BF54</f>
        <v>368074.70492431056</v>
      </c>
      <c r="BG55" s="121">
        <f t="shared" ref="BG55" si="253">BG53+BG54</f>
        <v>282590.7943071677</v>
      </c>
      <c r="BH55" s="121">
        <f t="shared" ref="BH55" si="254">BH53+BH54</f>
        <v>305744.30449457909</v>
      </c>
      <c r="BI55" s="121">
        <f t="shared" ref="BI55" si="255">BI53+BI54</f>
        <v>313261.84974005906</v>
      </c>
      <c r="BJ55" s="121">
        <f t="shared" ref="BJ55" si="256">BJ53+BJ54</f>
        <v>323703.91139806103</v>
      </c>
      <c r="BK55" s="121">
        <f t="shared" ref="BK55" si="257">BK53+BK54</f>
        <v>337437.72844190022</v>
      </c>
      <c r="BL55" s="121">
        <f t="shared" ref="BL55" si="258">BL53+BL54</f>
        <v>338821.06260080193</v>
      </c>
      <c r="BM55" s="121">
        <f t="shared" ref="BM55" si="259">BM53+BM54</f>
        <v>315252.33167877543</v>
      </c>
      <c r="BN55" s="121">
        <f t="shared" ref="BN55" si="260">BN53+BN54</f>
        <v>330642.11448536417</v>
      </c>
      <c r="BO55" s="121">
        <f t="shared" ref="BO55" si="261">BO53+BO54</f>
        <v>368074.70492431056</v>
      </c>
      <c r="BP55" s="121">
        <f t="shared" ref="BP55" si="262">BP53+BP54</f>
        <v>381808.5219681497</v>
      </c>
      <c r="BQ55" s="121">
        <f t="shared" ref="BQ55" si="263">BQ53+BQ54</f>
        <v>377136.30545682274</v>
      </c>
      <c r="BR55" s="121">
        <f t="shared" ref="BR55" si="264">BR53+BR54</f>
        <v>392651.75158754201</v>
      </c>
      <c r="BS55" s="121">
        <f t="shared" ref="BS55" si="265">BS53+BS54</f>
        <v>301148.68516775605</v>
      </c>
      <c r="BT55" s="121">
        <f t="shared" ref="BT55" si="266">BT53+BT54</f>
        <v>325895.89272729959</v>
      </c>
      <c r="BU55" s="121">
        <f t="shared" ref="BU55" si="267">BU53+BU54</f>
        <v>333997.38553638273</v>
      </c>
      <c r="BV55" s="121">
        <f t="shared" ref="BV55" si="268">BV53+BV54</f>
        <v>345130.63172092877</v>
      </c>
      <c r="BW55" s="121">
        <f t="shared" ref="BW55" si="269">BW53+BW54</f>
        <v>359839.54977488052</v>
      </c>
      <c r="BX55" s="121">
        <f t="shared" ref="BX55" si="270">BX53+BX54</f>
        <v>361371.30251023825</v>
      </c>
      <c r="BY55" s="121">
        <f t="shared" ref="BY55" si="271">BY53+BY54</f>
        <v>336078.98984157393</v>
      </c>
      <c r="BZ55" s="121">
        <f t="shared" ref="BZ55" si="272">BZ53+BZ54</f>
        <v>352611.64907860442</v>
      </c>
      <c r="CA55" s="121">
        <f t="shared" ref="CA55" si="273">CA53+CA54</f>
        <v>392651.75158754201</v>
      </c>
      <c r="CB55" s="121">
        <f t="shared" ref="CB55" si="274">CB53+CB54</f>
        <v>407360.6696414937</v>
      </c>
      <c r="CC55" s="121">
        <f t="shared" ref="CC55" si="275">CC53+CC54</f>
        <v>402437.04871974094</v>
      </c>
      <c r="CD55" s="121">
        <f t="shared" ref="CD55" si="276">CD53+CD54</f>
        <v>418895.95569454308</v>
      </c>
      <c r="CE55" s="121">
        <f t="shared" ref="CE55" si="277">CE53+CE54</f>
        <v>320948.883502685</v>
      </c>
      <c r="CF55" s="121">
        <f t="shared" ref="CF55" si="278">CF53+CF54</f>
        <v>347400.4308552235</v>
      </c>
      <c r="CG55" s="121">
        <f t="shared" ref="CG55" si="279">CG53+CG54</f>
        <v>356129.84159748419</v>
      </c>
      <c r="CH55" s="121">
        <f t="shared" ref="CH55" si="280">CH53+CH54</f>
        <v>368000.83631740033</v>
      </c>
      <c r="CI55" s="121">
        <f t="shared" ref="CI55" si="281">CI53+CI54</f>
        <v>383754.08755318268</v>
      </c>
      <c r="CJ55" s="121">
        <f t="shared" ref="CJ55" si="282">CJ53+CJ54</f>
        <v>385447.30667648354</v>
      </c>
      <c r="CK55" s="121">
        <f t="shared" ref="CK55" si="283">CK53+CK54</f>
        <v>358306.52786461124</v>
      </c>
      <c r="CL55" s="121">
        <f t="shared" ref="CL55" si="284">CL53+CL54</f>
        <v>376065.71785120369</v>
      </c>
      <c r="CM55" s="121">
        <f t="shared" ref="CM55" si="285">CM53+CM54</f>
        <v>418895.95569454308</v>
      </c>
      <c r="CN55" s="121">
        <f t="shared" ref="CN55" si="286">CN53+CN54</f>
        <v>434649.20693032537</v>
      </c>
      <c r="CO55" s="121">
        <f t="shared" ref="CO55" si="287">CO53+CO54</f>
        <v>436801.93764034437</v>
      </c>
      <c r="CP55" s="121">
        <f t="shared" ref="CP55" si="288">CP53+CP54</f>
        <v>446921.7947803557</v>
      </c>
      <c r="CQ55" s="121">
        <f t="shared" ref="CQ55" si="289">CQ53+CQ54</f>
        <v>342075.82800379506</v>
      </c>
      <c r="CR55" s="121">
        <f t="shared" ref="CR55" si="290">CR53+CR54</f>
        <v>370350.08767744439</v>
      </c>
      <c r="CS55" s="121">
        <f t="shared" ref="CS55" si="291">CS53+CS54</f>
        <v>379754.63412332488</v>
      </c>
      <c r="CT55" s="121">
        <f t="shared" ref="CT55" si="292">CT53+CT54</f>
        <v>392413.1219274358</v>
      </c>
      <c r="CU55" s="121">
        <f t="shared" ref="CU55" si="293">CU53+CU54</f>
        <v>409284.85400095867</v>
      </c>
      <c r="CV55" s="121">
        <f t="shared" ref="CV55" si="294">CV53+CV54</f>
        <v>411153.63922293321</v>
      </c>
      <c r="CW55" s="121">
        <f t="shared" ref="CW55" si="295">CW53+CW54</f>
        <v>382030.51757449866</v>
      </c>
      <c r="CX55" s="121">
        <f t="shared" ref="CX55" si="296">CX53+CX54</f>
        <v>401105.95759105845</v>
      </c>
      <c r="CY55" s="121">
        <f t="shared" ref="CY55" si="297">CY53+CY54</f>
        <v>446921.7947803557</v>
      </c>
      <c r="CZ55" s="121">
        <f t="shared" ref="CZ55" si="298">CZ53+CZ54</f>
        <v>463793.52685387846</v>
      </c>
      <c r="DA55" s="121">
        <f t="shared" ref="DA55" si="299">DA53+DA54</f>
        <v>453286.64277128218</v>
      </c>
      <c r="DB55" s="121">
        <f t="shared" ref="DB55" si="300">DB53+DB54</f>
        <v>471682.4005344843</v>
      </c>
      <c r="DC55" s="121">
        <f t="shared" ref="DC55" si="301">DC53+DC54</f>
        <v>360911.64360273496</v>
      </c>
      <c r="DD55" s="121">
        <f t="shared" ref="DD55" si="302">DD53+DD54</f>
        <v>390770.15386937547</v>
      </c>
      <c r="DE55" s="121">
        <f t="shared" ref="DE55" si="303">DE53+DE54</f>
        <v>400726.3084461455</v>
      </c>
      <c r="DF55" s="121">
        <f t="shared" ref="DF55" si="304">DF53+DF54</f>
        <v>414083.85206101695</v>
      </c>
      <c r="DG55" s="121">
        <f t="shared" ref="DG55" si="305">DG53+DG54</f>
        <v>431911.97420756635</v>
      </c>
      <c r="DH55" s="121">
        <f t="shared" ref="DH55" si="306">DH53+DH54</f>
        <v>433905.1958156543</v>
      </c>
      <c r="DI55" s="121">
        <f t="shared" ref="DI55" si="307">DI53+DI54</f>
        <v>403112.69997083268</v>
      </c>
      <c r="DJ55" s="121">
        <f t="shared" ref="DJ55" si="308">DJ53+DJ54</f>
        <v>423287.95185741142</v>
      </c>
      <c r="DK55" s="121">
        <f t="shared" ref="DK55" si="309">DK53+DK54</f>
        <v>471682.4005344843</v>
      </c>
      <c r="DL55" s="121">
        <f t="shared" ref="DL55" si="310">DL53+DL54</f>
        <v>489510.5226810337</v>
      </c>
      <c r="DM55" s="121">
        <f t="shared" ref="DM55" si="311">DM53+DM54</f>
        <v>475950.97490984621</v>
      </c>
      <c r="DN55" s="121">
        <f t="shared" ref="DN55" si="312">DN53+DN54</f>
        <v>495266.52056120842</v>
      </c>
      <c r="DO55" s="121">
        <f t="shared" ref="DO55" si="313">DO53+DO54</f>
        <v>378957.22578287165</v>
      </c>
      <c r="DP55" s="121">
        <f t="shared" ref="DP55" si="314">DP53+DP54</f>
        <v>410308.66156284424</v>
      </c>
      <c r="DQ55" s="121">
        <f t="shared" ref="DQ55" si="315">DQ53+DQ54</f>
        <v>420762.62386845273</v>
      </c>
      <c r="DR55" s="121">
        <f t="shared" ref="DR55" si="316">DR53+DR54</f>
        <v>434788.04466406786</v>
      </c>
      <c r="DS55" s="121">
        <f t="shared" ref="DS55" si="317">DS53+DS54</f>
        <v>453507.57291794469</v>
      </c>
      <c r="DT55" s="121">
        <f t="shared" ref="DT55" si="318">DT53+DT54</f>
        <v>455600.45560643706</v>
      </c>
      <c r="DU55" s="121">
        <f t="shared" ref="DU55" si="319">DU53+DU54</f>
        <v>423268.33496937441</v>
      </c>
      <c r="DV55" s="121">
        <f t="shared" ref="DV55" si="320">DV53+DV54</f>
        <v>444452.34945028194</v>
      </c>
      <c r="DW55" s="121">
        <f t="shared" ref="DW55" si="321">DW53+DW54</f>
        <v>495266.52056120842</v>
      </c>
      <c r="DX55" s="121">
        <f t="shared" ref="DX55" si="322">DX53+DX54</f>
        <v>513986.04881508532</v>
      </c>
      <c r="DY55" s="121">
        <f t="shared" ref="DY55" si="323">DY53+DY54</f>
        <v>499748.52365533856</v>
      </c>
      <c r="DZ55" s="121">
        <f t="shared" ref="DZ55" si="324">DZ53+DZ54</f>
        <v>520029.84658926888</v>
      </c>
      <c r="EA55" s="121">
        <f t="shared" ref="EA55" si="325">EA53+EA54</f>
        <v>397905.08707201522</v>
      </c>
      <c r="EB55" s="121">
        <f t="shared" ref="EB55" si="326">EB53+EB54</f>
        <v>430824.09464098641</v>
      </c>
      <c r="EC55" s="121">
        <f t="shared" ref="EC55" si="327">EC53+EC54</f>
        <v>441800.75506187539</v>
      </c>
      <c r="ED55" s="121">
        <f t="shared" ref="ED55" si="328">ED53+ED54</f>
        <v>456527.44689727121</v>
      </c>
      <c r="EE55" s="121">
        <f t="shared" ref="EE55" si="329">EE53+EE54</f>
        <v>476182.95156384195</v>
      </c>
      <c r="EF55" s="121">
        <f t="shared" ref="EF55" si="330">EF53+EF54</f>
        <v>478380.47838675883</v>
      </c>
      <c r="EG55" s="121">
        <f t="shared" ref="EG55" si="331">EG53+EG54</f>
        <v>444431.75171784306</v>
      </c>
      <c r="EH55" s="121">
        <f t="shared" ref="EH55" si="332">EH53+EH54</f>
        <v>466674.9669227961</v>
      </c>
      <c r="EI55" s="121">
        <f t="shared" ref="EI55" si="333">EI53+EI54</f>
        <v>520029.84658926888</v>
      </c>
      <c r="EJ55" s="121">
        <f t="shared" ref="EJ55" si="334">EJ53+EJ54</f>
        <v>539685.35125583969</v>
      </c>
      <c r="EK55" s="121">
        <f t="shared" ref="EK55" si="335">EK53+EK54</f>
        <v>533695.10145810689</v>
      </c>
      <c r="EL55" s="121">
        <f t="shared" ref="EL55" si="336">EL53+EL54</f>
        <v>546031.33891873236</v>
      </c>
      <c r="EM55" s="121">
        <f t="shared" ref="EM55" si="337">EM53+EM54</f>
        <v>417800.341425616</v>
      </c>
      <c r="EN55" s="121">
        <f t="shared" ref="EN55" si="338">EN53+EN54</f>
        <v>452365.29937303584</v>
      </c>
      <c r="EO55" s="121">
        <f t="shared" ref="EO55" si="339">EO53+EO54</f>
        <v>463890.79281496914</v>
      </c>
      <c r="EP55" s="121">
        <f t="shared" ref="EP55" si="340">EP53+EP54</f>
        <v>479353.81924213481</v>
      </c>
      <c r="EQ55" s="121">
        <f t="shared" ref="EQ55" si="341">EQ53+EQ54</f>
        <v>499992.09914203407</v>
      </c>
      <c r="ER55" s="121">
        <f t="shared" ref="ER55" si="342">ER53+ER54</f>
        <v>502299.50230609684</v>
      </c>
      <c r="ES55" s="121">
        <f t="shared" ref="ES55" si="343">ES53+ES54</f>
        <v>466653.33930373529</v>
      </c>
      <c r="ET55" s="121">
        <f t="shared" ref="ET55" si="344">ET53+ET54</f>
        <v>490008.71526893583</v>
      </c>
      <c r="EU55" s="121">
        <f t="shared" ref="EU55" si="345">EU53+EU54</f>
        <v>546031.33891873236</v>
      </c>
      <c r="EV55" s="121">
        <f t="shared" ref="EV55" si="346">EV53+EV54</f>
        <v>566669.61881863163</v>
      </c>
      <c r="EW55" s="121">
        <f t="shared" ref="EW55" si="347">EW53+EW54</f>
        <v>550972.74733001075</v>
      </c>
      <c r="EX55" s="121">
        <f t="shared" ref="EX55" si="348">EX53+EX54</f>
        <v>573332.90586466889</v>
      </c>
      <c r="EY55" s="121">
        <f t="shared" ref="EY55" si="349">EY53+EY54</f>
        <v>438690.35849689681</v>
      </c>
      <c r="EZ55" s="121">
        <f t="shared" ref="EZ55" si="350">EZ53+EZ54</f>
        <v>474983.5643416876</v>
      </c>
      <c r="FA55" s="121">
        <f t="shared" ref="FA55" si="351">FA53+FA54</f>
        <v>487085.33245571755</v>
      </c>
      <c r="FB55" s="121">
        <f t="shared" ref="FB55" si="352">FB53+FB54</f>
        <v>503321.51020424149</v>
      </c>
      <c r="FC55" s="121">
        <f t="shared" ref="FC55" si="353">FC53+FC54</f>
        <v>524991.70409913582</v>
      </c>
      <c r="FD55" s="121">
        <f t="shared" ref="FD55" si="354">FD53+FD54</f>
        <v>527414.47742140165</v>
      </c>
      <c r="FE55" s="121">
        <f t="shared" ref="FE55" si="355">FE53+FE54</f>
        <v>489986.00626892201</v>
      </c>
      <c r="FF55" s="121">
        <f t="shared" ref="FF55" si="356">FF53+FF54</f>
        <v>514509.15103238268</v>
      </c>
      <c r="FG55" s="121">
        <f t="shared" ref="FG55" si="357">FG53+FG54</f>
        <v>573332.90586466889</v>
      </c>
      <c r="FH55" s="121">
        <f t="shared" ref="FH55" si="358">FH53+FH54</f>
        <v>595003.09975956311</v>
      </c>
      <c r="FI55" s="121">
        <f t="shared" ref="FI55" si="359">FI53+FI54</f>
        <v>578521.38469651144</v>
      </c>
      <c r="FJ55" s="121">
        <f t="shared" ref="FJ55" si="360">FJ53+FJ54</f>
        <v>601999.55115790246</v>
      </c>
      <c r="FK55" s="121">
        <f t="shared" ref="FK55" si="361">FK53+FK54</f>
        <v>460624.87642174168</v>
      </c>
      <c r="FL55" s="121">
        <f t="shared" ref="FL55" si="362">FL53+FL54</f>
        <v>498732.74255877192</v>
      </c>
      <c r="FM55" s="121">
        <f t="shared" ref="FM55" si="363">FM53+FM54</f>
        <v>511439.59907850361</v>
      </c>
      <c r="FN55" s="121">
        <f t="shared" ref="FN55" si="364">FN53+FN54</f>
        <v>528487.5857144536</v>
      </c>
      <c r="FO55" s="121">
        <f t="shared" ref="FO55" si="365">FO53+FO54</f>
        <v>551241.28930409264</v>
      </c>
      <c r="FP55" s="121">
        <f t="shared" ref="FP55" si="366">FP53+FP54</f>
        <v>553785.20129247173</v>
      </c>
      <c r="FQ55" s="121">
        <f t="shared" ref="FQ55" si="367">FQ53+FQ54</f>
        <v>514485.30658236821</v>
      </c>
      <c r="FR55" s="121">
        <f t="shared" ref="FR55" si="368">FR53+FR54</f>
        <v>540234.60858400178</v>
      </c>
      <c r="FS55" s="121">
        <f t="shared" ref="FS55" si="369">FS53+FS54</f>
        <v>601999.55115790246</v>
      </c>
      <c r="FT55" s="121">
        <f t="shared" ref="FT55" si="370">FT53+FT54</f>
        <v>624753.25474754127</v>
      </c>
      <c r="FU55" s="121">
        <f t="shared" ref="FU55" si="371">FU53+FU54</f>
        <v>607447.45393133687</v>
      </c>
      <c r="FV55" s="121">
        <f t="shared" ref="FV55" si="372">FV53+FV54</f>
        <v>632099.52871579747</v>
      </c>
      <c r="FW55" s="121">
        <f t="shared" ref="FW55" si="373">FW53+FW54</f>
        <v>483656.12024282874</v>
      </c>
      <c r="FX55" s="121">
        <f t="shared" ref="FX55" si="374">FX53+FX54</f>
        <v>523669.37968671054</v>
      </c>
      <c r="FY55" s="121">
        <f t="shared" ref="FY55" si="375">FY53+FY54</f>
        <v>537011.57903242856</v>
      </c>
      <c r="FZ55" s="121">
        <f t="shared" ref="FZ55" si="376">FZ53+FZ54</f>
        <v>554911.96500017622</v>
      </c>
      <c r="GA55" s="121">
        <f t="shared" ref="GA55" si="377">GA53+GA54</f>
        <v>578803.35376929713</v>
      </c>
      <c r="GB55" s="121">
        <f t="shared" ref="GB55" si="378">GB53+GB54</f>
        <v>581474.46135709528</v>
      </c>
      <c r="GC55" s="121">
        <f t="shared" ref="GC55" si="379">GC53+GC54</f>
        <v>540209.57191148656</v>
      </c>
      <c r="GD55" s="121">
        <f t="shared" ref="GD55" si="380">GD53+GD54</f>
        <v>567246.33901320188</v>
      </c>
      <c r="GE55" s="121">
        <f t="shared" ref="GE55" si="381">GE53+GE54</f>
        <v>632099.52871579747</v>
      </c>
      <c r="GF55" s="121">
        <f t="shared" ref="GF55" si="382">GF53+GF54</f>
        <v>655990.91748491838</v>
      </c>
      <c r="GG55" s="121">
        <f t="shared" ref="GG55" si="383">GG53+GG54</f>
        <v>648709.7314167131</v>
      </c>
      <c r="GH55" s="121">
        <f t="shared" ref="GH55" si="384">GH53+GH54</f>
        <v>663704.50515158742</v>
      </c>
      <c r="GI55" s="121">
        <f t="shared" ref="GI55" si="385">GI53+GI54</f>
        <v>507838.92625497031</v>
      </c>
      <c r="GJ55" s="121">
        <f t="shared" ref="GJ55" si="386">GJ53+GJ54</f>
        <v>549852.8486710462</v>
      </c>
      <c r="GK55" s="121">
        <f t="shared" ref="GK55" si="387">GK53+GK54</f>
        <v>563862.15798405022</v>
      </c>
      <c r="GL55" s="121">
        <f t="shared" ref="GL55" si="388">GL53+GL54</f>
        <v>582657.56325018522</v>
      </c>
      <c r="GM55" s="121">
        <f t="shared" ref="GM55" si="389">GM53+GM54</f>
        <v>607743.52145776222</v>
      </c>
      <c r="GN55" s="121">
        <f t="shared" ref="GN55" si="390">GN53+GN54</f>
        <v>610548.18442495028</v>
      </c>
      <c r="GO55" s="121">
        <f t="shared" ref="GO55" si="391">GO53+GO54</f>
        <v>567220.05050706095</v>
      </c>
      <c r="GP55" s="121">
        <f t="shared" ref="GP55" si="392">GP53+GP54</f>
        <v>595608.65596386208</v>
      </c>
      <c r="GQ55" s="121">
        <f t="shared" ref="GQ55" si="393">GQ53+GQ54</f>
        <v>663704.50515158742</v>
      </c>
      <c r="GR55" s="121">
        <f t="shared" ref="GR55" si="394">GR53+GR54</f>
        <v>688790.46335916454</v>
      </c>
      <c r="GS55" s="121">
        <f t="shared" ref="GS55" si="395">GS53+GS54</f>
        <v>669710.81795929885</v>
      </c>
      <c r="GT55" s="121">
        <f t="shared" ref="GT55" si="396">GT53+GT54</f>
        <v>696889.73040916678</v>
      </c>
      <c r="GU55" s="121">
        <f t="shared" ref="GU55" si="397">GU53+GU54</f>
        <v>533230.87256771862</v>
      </c>
      <c r="GV55" s="121">
        <f t="shared" ref="GV55" si="398">GV53+GV54</f>
        <v>577345.49110459851</v>
      </c>
      <c r="GW55" s="121">
        <f t="shared" ref="GW55" si="399">GW53+GW54</f>
        <v>592055.26588325272</v>
      </c>
      <c r="GX55" s="121">
        <f t="shared" ref="GX55" si="400">GX53+GX54</f>
        <v>611790.4414126944</v>
      </c>
      <c r="GY55" s="121">
        <f t="shared" ref="GY55" si="401">GY53+GY54</f>
        <v>638130.6975306503</v>
      </c>
      <c r="GZ55" s="121">
        <f t="shared" ref="GZ55" si="402">GZ53+GZ54</f>
        <v>641075.59364619758</v>
      </c>
      <c r="HA55" s="121">
        <f t="shared" ref="HA55" si="403">HA53+HA54</f>
        <v>595581.05303241394</v>
      </c>
      <c r="HB55" s="121">
        <f t="shared" ref="HB55" si="404">HB53+HB54</f>
        <v>625389.08876205515</v>
      </c>
      <c r="HC55" s="121">
        <f t="shared" ref="HC55" si="405">HC53+HC54</f>
        <v>696889.73040916678</v>
      </c>
      <c r="HD55" s="121">
        <f t="shared" ref="HD55" si="406">HD53+HD54</f>
        <v>723229.98652712256</v>
      </c>
      <c r="HE55" s="121">
        <f t="shared" ref="HE55" si="407">HE53+HE54</f>
        <v>703196.35885726404</v>
      </c>
      <c r="HF55" s="121">
        <f t="shared" ref="HF55" si="408">HF53+HF54</f>
        <v>731734.21692962514</v>
      </c>
      <c r="HG55" s="121">
        <f t="shared" ref="HG55" si="409">HG53+HG54</f>
        <v>559892.41619610472</v>
      </c>
      <c r="HH55" s="121">
        <f t="shared" ref="HH55" si="410">HH53+HH54</f>
        <v>606212.76565982844</v>
      </c>
      <c r="HI55" s="121">
        <f t="shared" ref="HI55" si="411">HI53+HI54</f>
        <v>621658.0291774153</v>
      </c>
      <c r="HJ55" s="121">
        <f t="shared" ref="HJ55" si="412">HJ53+HJ54</f>
        <v>642379.96348332916</v>
      </c>
      <c r="HK55" s="121">
        <f t="shared" ref="HK55" si="413">HK53+HK54</f>
        <v>670037.2324071828</v>
      </c>
      <c r="HL55" s="121">
        <f t="shared" ref="HL55" si="414">HL53+HL54</f>
        <v>673129.37332850765</v>
      </c>
      <c r="HM55" s="121">
        <f t="shared" ref="HM55" si="415">HM53+HM54</f>
        <v>625360.10568403476</v>
      </c>
      <c r="HN55" s="121">
        <f t="shared" ref="HN55" si="416">HN53+HN54</f>
        <v>656658.54320015793</v>
      </c>
      <c r="HO55" s="121">
        <f t="shared" ref="HO55" si="417">HO53+HO54</f>
        <v>731734.21692962514</v>
      </c>
      <c r="HP55" s="121">
        <f t="shared" ref="HP55" si="418">HP53+HP54</f>
        <v>759391.48585347878</v>
      </c>
      <c r="HQ55" s="121">
        <f t="shared" ref="HQ55" si="419">HQ53+HQ54</f>
        <v>738356.17680012726</v>
      </c>
      <c r="HR55" s="121">
        <f t="shared" ref="HR55" si="420">HR53+HR54</f>
        <v>768320.92777610652</v>
      </c>
      <c r="HS55" s="121">
        <f t="shared" ref="HS55" si="421">HS53+HS54</f>
        <v>587887.03700590995</v>
      </c>
      <c r="HT55" s="121">
        <f t="shared" ref="HT55" si="422">HT53+HT54</f>
        <v>636523.4039428198</v>
      </c>
      <c r="HU55" s="121">
        <f t="shared" ref="HU55" si="423">HU53+HU54</f>
        <v>652740.93063628615</v>
      </c>
      <c r="HV55" s="121">
        <f t="shared" ref="HV55" si="424">HV53+HV54</f>
        <v>674498.9616574957</v>
      </c>
      <c r="HW55" s="121">
        <f t="shared" ref="HW55" si="425">HW53+HW54</f>
        <v>703539.09402754204</v>
      </c>
      <c r="HX55" s="121">
        <f t="shared" ref="HX55" si="426">HX53+HX54</f>
        <v>706785.84199493297</v>
      </c>
      <c r="HY55" s="121">
        <f t="shared" ref="HY55" si="427">HY53+HY54</f>
        <v>656628.11096823635</v>
      </c>
      <c r="HZ55" s="121">
        <f t="shared" ref="HZ55" si="428">HZ53+HZ54</f>
        <v>689491.47036016593</v>
      </c>
      <c r="IA55" s="121">
        <f t="shared" ref="IA55" si="429">IA53+IA54</f>
        <v>768320.92777610652</v>
      </c>
      <c r="IB55" s="121">
        <f t="shared" ref="IB55" si="430">IB53+IB54</f>
        <v>797361.06014615274</v>
      </c>
      <c r="IC55" s="121">
        <f t="shared" ref="IC55" si="431">IC53+IC54</f>
        <v>788510.73297283624</v>
      </c>
      <c r="ID55" s="121">
        <f t="shared" ref="ID55" si="432">ID53+ID54</f>
        <v>806736.9741649119</v>
      </c>
      <c r="IE55" s="121">
        <f t="shared" ref="IE55" si="433">IE53+IE54</f>
        <v>617281.38885620551</v>
      </c>
      <c r="IF55" s="121">
        <f t="shared" ref="IF55" si="434">IF53+IF54</f>
        <v>668349.57413996081</v>
      </c>
      <c r="IG55" s="121">
        <f t="shared" ref="IG55" si="435">IG53+IG54</f>
        <v>685377.97716810042</v>
      </c>
      <c r="IH55" s="121">
        <f t="shared" ref="IH55" si="436">IH53+IH54</f>
        <v>708223.90974037047</v>
      </c>
      <c r="II55" s="121">
        <f t="shared" ref="II55" si="437">II53+II54</f>
        <v>738716.04872891912</v>
      </c>
      <c r="IJ55" s="121">
        <f t="shared" ref="IJ55" si="438">IJ53+IJ54</f>
        <v>742125.13409467961</v>
      </c>
      <c r="IK55" s="121">
        <f t="shared" ref="IK55" si="439">IK53+IK54</f>
        <v>689459.51651664835</v>
      </c>
      <c r="IL55" s="121">
        <f t="shared" ref="IL55" si="440">IL53+IL54</f>
        <v>723966.04387817427</v>
      </c>
      <c r="IM55" s="121">
        <f t="shared" ref="IM55" si="441">IM53+IM54</f>
        <v>806736.9741649119</v>
      </c>
      <c r="IN55" s="121">
        <f t="shared" ref="IN55" si="442">IN53+IN54</f>
        <v>837229.11315346044</v>
      </c>
    </row>
    <row r="56" spans="1:248" s="21" customFormat="1" ht="12.95" customHeight="1">
      <c r="A56" s="2"/>
      <c r="B56" s="255"/>
      <c r="C56" s="16" t="s">
        <v>540</v>
      </c>
      <c r="D56" s="142"/>
      <c r="E56" s="142"/>
      <c r="F56" s="258">
        <f>AVERAGE(I56:IN56)</f>
        <v>0.27068100487374874</v>
      </c>
      <c r="G56" s="36" t="s">
        <v>14</v>
      </c>
      <c r="H56" s="142"/>
      <c r="I56" s="257">
        <f t="shared" ref="I56:BT56" si="443">IFERROR(SUM(I50:I51)/I9/I30,0)</f>
        <v>0.58176756960066989</v>
      </c>
      <c r="J56" s="257">
        <f t="shared" si="443"/>
        <v>0.57364852547292833</v>
      </c>
      <c r="K56" s="257">
        <f t="shared" si="443"/>
        <v>0.53788525487167382</v>
      </c>
      <c r="L56" s="257">
        <f t="shared" si="443"/>
        <v>0.54568053963954577</v>
      </c>
      <c r="M56" s="257">
        <f t="shared" si="443"/>
        <v>0.55486083888671112</v>
      </c>
      <c r="N56" s="257">
        <f t="shared" si="443"/>
        <v>0.55486083888671112</v>
      </c>
      <c r="O56" s="257">
        <f t="shared" si="443"/>
        <v>0.56121190344356342</v>
      </c>
      <c r="P56" s="257">
        <f t="shared" si="443"/>
        <v>0.56662585083420913</v>
      </c>
      <c r="Q56" s="257">
        <f t="shared" si="443"/>
        <v>0.5506730683053247</v>
      </c>
      <c r="R56" s="257">
        <f t="shared" si="443"/>
        <v>0.56306184840243001</v>
      </c>
      <c r="S56" s="257">
        <f t="shared" si="443"/>
        <v>0.57364852547292833</v>
      </c>
      <c r="T56" s="257">
        <f t="shared" si="443"/>
        <v>0.57856718192627832</v>
      </c>
      <c r="U56" s="257">
        <f t="shared" si="443"/>
        <v>0.5311790852875683</v>
      </c>
      <c r="V56" s="257">
        <f t="shared" si="443"/>
        <v>0.52376604499702173</v>
      </c>
      <c r="W56" s="257">
        <f t="shared" si="443"/>
        <v>0.49111262401326738</v>
      </c>
      <c r="X56" s="257">
        <f t="shared" si="443"/>
        <v>0.49823005793175928</v>
      </c>
      <c r="Y56" s="257">
        <f t="shared" si="443"/>
        <v>0.5066120702878667</v>
      </c>
      <c r="Z56" s="257">
        <f t="shared" si="443"/>
        <v>0.5066120702878667</v>
      </c>
      <c r="AA56" s="257">
        <f t="shared" si="443"/>
        <v>0.51241086836151462</v>
      </c>
      <c r="AB56" s="257">
        <f t="shared" si="443"/>
        <v>0.51735403771819088</v>
      </c>
      <c r="AC56" s="257">
        <f t="shared" si="443"/>
        <v>0.50278845367007918</v>
      </c>
      <c r="AD56" s="257">
        <f t="shared" si="443"/>
        <v>0.51409994854134922</v>
      </c>
      <c r="AE56" s="257">
        <f t="shared" si="443"/>
        <v>0.52376604499702173</v>
      </c>
      <c r="AF56" s="257">
        <f t="shared" si="443"/>
        <v>0.52825699219355837</v>
      </c>
      <c r="AG56" s="257">
        <f t="shared" si="443"/>
        <v>0.4849895996103884</v>
      </c>
      <c r="AH56" s="257">
        <f t="shared" si="443"/>
        <v>0.47822117151901988</v>
      </c>
      <c r="AI56" s="257">
        <f t="shared" si="443"/>
        <v>0.44840717844689643</v>
      </c>
      <c r="AJ56" s="257">
        <f t="shared" si="443"/>
        <v>0.45490570506812805</v>
      </c>
      <c r="AK56" s="257">
        <f t="shared" si="443"/>
        <v>0.46255884678457404</v>
      </c>
      <c r="AL56" s="257">
        <f t="shared" si="443"/>
        <v>0.46255884678457404</v>
      </c>
      <c r="AM56" s="257">
        <f t="shared" si="443"/>
        <v>0.4678534015474699</v>
      </c>
      <c r="AN56" s="257">
        <f t="shared" si="443"/>
        <v>0.47236673009052232</v>
      </c>
      <c r="AO56" s="257">
        <f t="shared" si="443"/>
        <v>0.45906771856833312</v>
      </c>
      <c r="AP56" s="257">
        <f t="shared" si="443"/>
        <v>0.46939560518992746</v>
      </c>
      <c r="AQ56" s="257">
        <f t="shared" si="443"/>
        <v>0.47822117151901988</v>
      </c>
      <c r="AR56" s="257">
        <f t="shared" si="443"/>
        <v>0.48232160156803167</v>
      </c>
      <c r="AS56" s="257">
        <f t="shared" si="443"/>
        <v>0.44104590678319433</v>
      </c>
      <c r="AT56" s="257">
        <f t="shared" si="443"/>
        <v>0.43663672182171387</v>
      </c>
      <c r="AU56" s="257">
        <f t="shared" si="443"/>
        <v>0.40941524988629685</v>
      </c>
      <c r="AV56" s="257">
        <f t="shared" si="443"/>
        <v>0.41534868723611701</v>
      </c>
      <c r="AW56" s="257">
        <f t="shared" si="443"/>
        <v>0.42233633836852424</v>
      </c>
      <c r="AX56" s="257">
        <f t="shared" si="443"/>
        <v>0.42233633836852424</v>
      </c>
      <c r="AY56" s="257">
        <f t="shared" si="443"/>
        <v>0.42717049706508131</v>
      </c>
      <c r="AZ56" s="257">
        <f t="shared" si="443"/>
        <v>0.43129136225656384</v>
      </c>
      <c r="BA56" s="257">
        <f t="shared" si="443"/>
        <v>0.41914878651891291</v>
      </c>
      <c r="BB56" s="257">
        <f t="shared" si="443"/>
        <v>0.42857859604297738</v>
      </c>
      <c r="BC56" s="257">
        <f t="shared" si="443"/>
        <v>0.43663672182171387</v>
      </c>
      <c r="BD56" s="257">
        <f t="shared" si="443"/>
        <v>0.44038059273602903</v>
      </c>
      <c r="BE56" s="257">
        <f t="shared" si="443"/>
        <v>0.40431080043134471</v>
      </c>
      <c r="BF56" s="257">
        <f t="shared" si="443"/>
        <v>0.3986683112285212</v>
      </c>
      <c r="BG56" s="257">
        <f t="shared" si="443"/>
        <v>0.37381392380922746</v>
      </c>
      <c r="BH56" s="257">
        <f t="shared" si="443"/>
        <v>0.37923141008515032</v>
      </c>
      <c r="BI56" s="257">
        <f t="shared" si="443"/>
        <v>0.38561143937995673</v>
      </c>
      <c r="BJ56" s="257">
        <f t="shared" si="443"/>
        <v>0.38561143937995679</v>
      </c>
      <c r="BK56" s="257">
        <f t="shared" si="443"/>
        <v>0.39002523645072629</v>
      </c>
      <c r="BL56" s="257">
        <f t="shared" si="443"/>
        <v>0.39378776553860168</v>
      </c>
      <c r="BM56" s="257">
        <f t="shared" si="443"/>
        <v>0.38270106595205083</v>
      </c>
      <c r="BN56" s="257">
        <f t="shared" si="443"/>
        <v>0.39131089203924013</v>
      </c>
      <c r="BO56" s="257">
        <f t="shared" si="443"/>
        <v>0.3986683112285212</v>
      </c>
      <c r="BP56" s="257">
        <f t="shared" si="443"/>
        <v>0.40208662815028728</v>
      </c>
      <c r="BQ56" s="257">
        <f t="shared" si="443"/>
        <v>0.36915333952427126</v>
      </c>
      <c r="BR56" s="257">
        <f t="shared" si="443"/>
        <v>0.36400150155647598</v>
      </c>
      <c r="BS56" s="257">
        <f t="shared" si="443"/>
        <v>0.34130836521712077</v>
      </c>
      <c r="BT56" s="257">
        <f t="shared" si="443"/>
        <v>0.34625476572991981</v>
      </c>
      <c r="BU56" s="257">
        <f t="shared" ref="BU56:EF56" si="444">IFERROR(SUM(BU50:BU51)/BU9/BU30,0)</f>
        <v>0.35208000986865629</v>
      </c>
      <c r="BV56" s="257">
        <f t="shared" si="444"/>
        <v>0.35208000986865623</v>
      </c>
      <c r="BW56" s="257">
        <f t="shared" si="444"/>
        <v>0.35610999849848929</v>
      </c>
      <c r="BX56" s="257">
        <f t="shared" si="444"/>
        <v>0.35954535114394076</v>
      </c>
      <c r="BY56" s="257">
        <f t="shared" si="444"/>
        <v>0.34942271239100303</v>
      </c>
      <c r="BZ56" s="257">
        <f t="shared" si="444"/>
        <v>0.35728385794887146</v>
      </c>
      <c r="CA56" s="257">
        <f t="shared" si="444"/>
        <v>0.36400150155647598</v>
      </c>
      <c r="CB56" s="257">
        <f t="shared" si="444"/>
        <v>0.36712257352852323</v>
      </c>
      <c r="CC56" s="257">
        <f t="shared" si="444"/>
        <v>0.33705304913085649</v>
      </c>
      <c r="CD56" s="257">
        <f t="shared" si="444"/>
        <v>0.33234919707330424</v>
      </c>
      <c r="CE56" s="257">
        <f t="shared" si="444"/>
        <v>0.31162937693737114</v>
      </c>
      <c r="CF56" s="257">
        <f t="shared" si="444"/>
        <v>0.31614565566644859</v>
      </c>
      <c r="CG56" s="257">
        <f t="shared" si="444"/>
        <v>0.32146435683659919</v>
      </c>
      <c r="CH56" s="257">
        <f t="shared" si="444"/>
        <v>0.3214643568365993</v>
      </c>
      <c r="CI56" s="257">
        <f t="shared" si="444"/>
        <v>0.32514391167253376</v>
      </c>
      <c r="CJ56" s="257">
        <f t="shared" si="444"/>
        <v>0.32828053800098939</v>
      </c>
      <c r="CK56" s="257">
        <f t="shared" si="444"/>
        <v>0.31903812870482889</v>
      </c>
      <c r="CL56" s="257">
        <f t="shared" si="444"/>
        <v>0.32621569638810011</v>
      </c>
      <c r="CM56" s="257">
        <f t="shared" si="444"/>
        <v>0.33234919707330424</v>
      </c>
      <c r="CN56" s="257">
        <f t="shared" si="444"/>
        <v>0.33519887148256478</v>
      </c>
      <c r="CO56" s="257">
        <f t="shared" si="444"/>
        <v>0.30651351659371745</v>
      </c>
      <c r="CP56" s="257">
        <f t="shared" si="444"/>
        <v>0.30344926689301699</v>
      </c>
      <c r="CQ56" s="257">
        <f t="shared" si="444"/>
        <v>0.28453117024716512</v>
      </c>
      <c r="CR56" s="257">
        <f t="shared" si="444"/>
        <v>0.28865472908675754</v>
      </c>
      <c r="CS56" s="257">
        <f t="shared" si="444"/>
        <v>0.29351093450298199</v>
      </c>
      <c r="CT56" s="257">
        <f t="shared" si="444"/>
        <v>0.29351093450298205</v>
      </c>
      <c r="CU56" s="257">
        <f t="shared" si="444"/>
        <v>0.29687052804883529</v>
      </c>
      <c r="CV56" s="257">
        <f t="shared" si="444"/>
        <v>0.29973440426177306</v>
      </c>
      <c r="CW56" s="257">
        <f t="shared" si="444"/>
        <v>0.29129568273049605</v>
      </c>
      <c r="CX56" s="257">
        <f t="shared" si="444"/>
        <v>0.2978491140934828</v>
      </c>
      <c r="CY56" s="257">
        <f t="shared" si="444"/>
        <v>0.30344926689301699</v>
      </c>
      <c r="CZ56" s="257">
        <f t="shared" si="444"/>
        <v>0.30605114352755919</v>
      </c>
      <c r="DA56" s="257">
        <f t="shared" si="444"/>
        <v>0.28098373282931516</v>
      </c>
      <c r="DB56" s="257">
        <f t="shared" si="444"/>
        <v>0.27706237411971119</v>
      </c>
      <c r="DC56" s="257">
        <f t="shared" si="444"/>
        <v>0.25978932935610727</v>
      </c>
      <c r="DD56" s="257">
        <f t="shared" si="444"/>
        <v>0.2635543178618221</v>
      </c>
      <c r="DE56" s="257">
        <f t="shared" si="444"/>
        <v>0.26798824454620096</v>
      </c>
      <c r="DF56" s="257">
        <f t="shared" si="444"/>
        <v>0.26798824454620102</v>
      </c>
      <c r="DG56" s="257">
        <f t="shared" si="444"/>
        <v>0.27105569952284958</v>
      </c>
      <c r="DH56" s="257">
        <f t="shared" si="444"/>
        <v>0.27367054302161886</v>
      </c>
      <c r="DI56" s="257">
        <f t="shared" si="444"/>
        <v>0.2659656233626268</v>
      </c>
      <c r="DJ56" s="257">
        <f t="shared" si="444"/>
        <v>0.27194919112883215</v>
      </c>
      <c r="DK56" s="257">
        <f t="shared" si="444"/>
        <v>0.27706237411971119</v>
      </c>
      <c r="DL56" s="257">
        <f t="shared" si="444"/>
        <v>0.27943800061211926</v>
      </c>
      <c r="DM56" s="257">
        <f t="shared" si="444"/>
        <v>0.25655036475720078</v>
      </c>
      <c r="DN56" s="257">
        <f t="shared" si="444"/>
        <v>0.25296999376147544</v>
      </c>
      <c r="DO56" s="257">
        <f t="shared" si="444"/>
        <v>0.23719895289035883</v>
      </c>
      <c r="DP56" s="257">
        <f t="shared" si="444"/>
        <v>0.24063655109122886</v>
      </c>
      <c r="DQ56" s="257">
        <f t="shared" si="444"/>
        <v>0.24468491893348787</v>
      </c>
      <c r="DR56" s="257">
        <f t="shared" si="444"/>
        <v>0.24468491893348787</v>
      </c>
      <c r="DS56" s="257">
        <f t="shared" si="444"/>
        <v>0.24748563869477572</v>
      </c>
      <c r="DT56" s="257">
        <f t="shared" si="444"/>
        <v>0.24987310449799988</v>
      </c>
      <c r="DU56" s="257">
        <f t="shared" si="444"/>
        <v>0.24283817785283315</v>
      </c>
      <c r="DV56" s="257">
        <f t="shared" si="444"/>
        <v>0.24830143537849891</v>
      </c>
      <c r="DW56" s="257">
        <f t="shared" si="444"/>
        <v>0.25296999376147544</v>
      </c>
      <c r="DX56" s="257">
        <f t="shared" si="444"/>
        <v>0.25513904403715237</v>
      </c>
      <c r="DY56" s="257">
        <f t="shared" si="444"/>
        <v>0.23424163738700945</v>
      </c>
      <c r="DZ56" s="257">
        <f t="shared" si="444"/>
        <v>0.23097260299960801</v>
      </c>
      <c r="EA56" s="257">
        <f t="shared" si="444"/>
        <v>0.21657295698684936</v>
      </c>
      <c r="EB56" s="257">
        <f t="shared" si="444"/>
        <v>0.21971163360503507</v>
      </c>
      <c r="EC56" s="257">
        <f t="shared" si="444"/>
        <v>0.22340796946101066</v>
      </c>
      <c r="ED56" s="257">
        <f t="shared" si="444"/>
        <v>0.22340796946101066</v>
      </c>
      <c r="EE56" s="257">
        <f t="shared" si="444"/>
        <v>0.22596514837349088</v>
      </c>
      <c r="EF56" s="257">
        <f t="shared" si="444"/>
        <v>0.22814500845469554</v>
      </c>
      <c r="EG56" s="257">
        <f t="shared" ref="EG56:GR56" si="445">IFERROR(SUM(EG50:EG51)/EG9/EG30,0)</f>
        <v>0.22172181456128245</v>
      </c>
      <c r="EH56" s="257">
        <f t="shared" si="445"/>
        <v>0.22671000621515122</v>
      </c>
      <c r="EI56" s="257">
        <f t="shared" si="445"/>
        <v>0.23097260299960801</v>
      </c>
      <c r="EJ56" s="257">
        <f t="shared" si="445"/>
        <v>0.23295304020783481</v>
      </c>
      <c r="EK56" s="257">
        <f t="shared" si="445"/>
        <v>0.21301758934774664</v>
      </c>
      <c r="EL56" s="257">
        <f t="shared" si="445"/>
        <v>0.21088802882572907</v>
      </c>
      <c r="EM56" s="257">
        <f t="shared" si="445"/>
        <v>0.19774052594451469</v>
      </c>
      <c r="EN56" s="257">
        <f t="shared" si="445"/>
        <v>0.20060627416111901</v>
      </c>
      <c r="EO56" s="257">
        <f t="shared" si="445"/>
        <v>0.20398118950787933</v>
      </c>
      <c r="EP56" s="257">
        <f t="shared" si="445"/>
        <v>0.2039811895078793</v>
      </c>
      <c r="EQ56" s="257">
        <f t="shared" si="445"/>
        <v>0.20631600503666561</v>
      </c>
      <c r="ER56" s="257">
        <f t="shared" si="445"/>
        <v>0.20830631206733075</v>
      </c>
      <c r="ES56" s="257">
        <f t="shared" si="445"/>
        <v>0.20244165677334491</v>
      </c>
      <c r="ET56" s="257">
        <f t="shared" si="445"/>
        <v>0.20699609263122506</v>
      </c>
      <c r="EU56" s="257">
        <f t="shared" si="445"/>
        <v>0.21088802882572907</v>
      </c>
      <c r="EV56" s="257">
        <f t="shared" si="445"/>
        <v>0.21269625410280568</v>
      </c>
      <c r="EW56" s="257">
        <f t="shared" si="445"/>
        <v>0.19527516462697767</v>
      </c>
      <c r="EX56" s="257">
        <f t="shared" si="445"/>
        <v>0.19254993936262221</v>
      </c>
      <c r="EY56" s="257">
        <f t="shared" si="445"/>
        <v>0.1805456976015134</v>
      </c>
      <c r="EZ56" s="257">
        <f t="shared" si="445"/>
        <v>0.18316225032102171</v>
      </c>
      <c r="FA56" s="257">
        <f t="shared" si="445"/>
        <v>0.18624369476806374</v>
      </c>
      <c r="FB56" s="257">
        <f t="shared" si="445"/>
        <v>0.18624369476806374</v>
      </c>
      <c r="FC56" s="257">
        <f t="shared" si="445"/>
        <v>0.18837548285956426</v>
      </c>
      <c r="FD56" s="257">
        <f t="shared" si="445"/>
        <v>0.19019271971364984</v>
      </c>
      <c r="FE56" s="257">
        <f t="shared" si="445"/>
        <v>0.18483803444522795</v>
      </c>
      <c r="FF56" s="257">
        <f t="shared" si="445"/>
        <v>0.18899643240242289</v>
      </c>
      <c r="FG56" s="257">
        <f t="shared" si="445"/>
        <v>0.19254993936262221</v>
      </c>
      <c r="FH56" s="257">
        <f t="shared" si="445"/>
        <v>0.19420092765908348</v>
      </c>
      <c r="FI56" s="257">
        <f t="shared" si="445"/>
        <v>0.1782947155289796</v>
      </c>
      <c r="FJ56" s="257">
        <f t="shared" si="445"/>
        <v>0.17580646637456812</v>
      </c>
      <c r="FK56" s="257">
        <f t="shared" si="445"/>
        <v>0.16484607172312093</v>
      </c>
      <c r="FL56" s="257">
        <f t="shared" si="445"/>
        <v>0.16723509811919374</v>
      </c>
      <c r="FM56" s="257">
        <f t="shared" si="445"/>
        <v>0.17004859087518864</v>
      </c>
      <c r="FN56" s="257">
        <f t="shared" si="445"/>
        <v>0.17004859087518862</v>
      </c>
      <c r="FO56" s="257">
        <f t="shared" si="445"/>
        <v>0.17199500608916737</v>
      </c>
      <c r="FP56" s="257">
        <f t="shared" si="445"/>
        <v>0.17365422234724551</v>
      </c>
      <c r="FQ56" s="257">
        <f t="shared" si="445"/>
        <v>0.16876516188477339</v>
      </c>
      <c r="FR56" s="257">
        <f t="shared" si="445"/>
        <v>0.1725619600196035</v>
      </c>
      <c r="FS56" s="257">
        <f t="shared" si="445"/>
        <v>0.17580646637456812</v>
      </c>
      <c r="FT56" s="257">
        <f t="shared" si="445"/>
        <v>0.17731389047133708</v>
      </c>
      <c r="FU56" s="257">
        <f t="shared" si="445"/>
        <v>0.16279082722211183</v>
      </c>
      <c r="FV56" s="257">
        <f t="shared" si="445"/>
        <v>0.16051894755938828</v>
      </c>
      <c r="FW56" s="257">
        <f t="shared" si="445"/>
        <v>0.15051163070371909</v>
      </c>
      <c r="FX56" s="257">
        <f t="shared" si="445"/>
        <v>0.15269291567404647</v>
      </c>
      <c r="FY56" s="257">
        <f t="shared" si="445"/>
        <v>0.1552617568860418</v>
      </c>
      <c r="FZ56" s="257">
        <f t="shared" si="445"/>
        <v>0.1552617568860418</v>
      </c>
      <c r="GA56" s="257">
        <f t="shared" si="445"/>
        <v>0.15703891860315283</v>
      </c>
      <c r="GB56" s="257">
        <f t="shared" si="445"/>
        <v>0.15855385518661544</v>
      </c>
      <c r="GC56" s="257">
        <f t="shared" si="445"/>
        <v>0.15408993041653218</v>
      </c>
      <c r="GD56" s="257">
        <f t="shared" si="445"/>
        <v>0.15755657219181191</v>
      </c>
      <c r="GE56" s="257">
        <f t="shared" si="445"/>
        <v>0.16051894755938828</v>
      </c>
      <c r="GF56" s="257">
        <f t="shared" si="445"/>
        <v>0.16189529129991648</v>
      </c>
      <c r="GG56" s="257">
        <f t="shared" si="445"/>
        <v>0.14804075812314546</v>
      </c>
      <c r="GH56" s="257">
        <f t="shared" si="445"/>
        <v>0.14656077820639807</v>
      </c>
      <c r="GI56" s="257">
        <f t="shared" si="445"/>
        <v>0.13742366281643928</v>
      </c>
      <c r="GJ56" s="257">
        <f t="shared" si="445"/>
        <v>0.13941527083282512</v>
      </c>
      <c r="GK56" s="257">
        <f t="shared" si="445"/>
        <v>0.14176073454812521</v>
      </c>
      <c r="GL56" s="257">
        <f t="shared" si="445"/>
        <v>0.14176073454812518</v>
      </c>
      <c r="GM56" s="257">
        <f t="shared" si="445"/>
        <v>0.14338336046374833</v>
      </c>
      <c r="GN56" s="257">
        <f t="shared" si="445"/>
        <v>0.14476656343125766</v>
      </c>
      <c r="GO56" s="257">
        <f t="shared" si="445"/>
        <v>0.14069080603248602</v>
      </c>
      <c r="GP56" s="257">
        <f t="shared" si="445"/>
        <v>0.14385600069687182</v>
      </c>
      <c r="GQ56" s="257">
        <f t="shared" si="445"/>
        <v>0.14656077820639807</v>
      </c>
      <c r="GR56" s="257">
        <f t="shared" si="445"/>
        <v>0.14781743988253254</v>
      </c>
      <c r="GS56" s="257">
        <f t="shared" ref="GS56:IN56" si="446">IFERROR(SUM(GS50:GS51)/GS9/GS30,0)</f>
        <v>0.13571031154055077</v>
      </c>
      <c r="GT56" s="257">
        <f t="shared" si="446"/>
        <v>0.13381636271018954</v>
      </c>
      <c r="GU56" s="257">
        <f t="shared" si="446"/>
        <v>0.12547377909327065</v>
      </c>
      <c r="GV56" s="257">
        <f t="shared" si="446"/>
        <v>0.12729220380388381</v>
      </c>
      <c r="GW56" s="257">
        <f t="shared" si="446"/>
        <v>0.12943371415263605</v>
      </c>
      <c r="GX56" s="257">
        <f t="shared" si="446"/>
        <v>0.12943371415263605</v>
      </c>
      <c r="GY56" s="257">
        <f t="shared" si="446"/>
        <v>0.13091524216255282</v>
      </c>
      <c r="GZ56" s="257">
        <f t="shared" si="446"/>
        <v>0.13217816661114831</v>
      </c>
      <c r="HA56" s="257">
        <f t="shared" si="446"/>
        <v>0.12845682289922636</v>
      </c>
      <c r="HB56" s="257">
        <f t="shared" si="446"/>
        <v>0.13134678324496993</v>
      </c>
      <c r="HC56" s="257">
        <f t="shared" si="446"/>
        <v>0.13381636271018954</v>
      </c>
      <c r="HD56" s="257">
        <f t="shared" si="446"/>
        <v>0.13496374945796449</v>
      </c>
      <c r="HE56" s="257">
        <f t="shared" si="446"/>
        <v>0.1239094148848507</v>
      </c>
      <c r="HF56" s="257">
        <f t="shared" si="446"/>
        <v>0.12218015725712959</v>
      </c>
      <c r="HG56" s="257">
        <f t="shared" si="446"/>
        <v>0.11456301569385581</v>
      </c>
      <c r="HH56" s="257">
        <f t="shared" si="446"/>
        <v>0.11622331651658957</v>
      </c>
      <c r="HI56" s="257">
        <f t="shared" si="446"/>
        <v>0.11817860857414597</v>
      </c>
      <c r="HJ56" s="257">
        <f t="shared" si="446"/>
        <v>0.11817860857414596</v>
      </c>
      <c r="HK56" s="257">
        <f t="shared" si="446"/>
        <v>0.11953130806146127</v>
      </c>
      <c r="HL56" s="257">
        <f t="shared" si="446"/>
        <v>0.12068441299278761</v>
      </c>
      <c r="HM56" s="257">
        <f t="shared" si="446"/>
        <v>0.11728666438625017</v>
      </c>
      <c r="HN56" s="257">
        <f t="shared" si="446"/>
        <v>0.11992532383236383</v>
      </c>
      <c r="HO56" s="257">
        <f t="shared" si="446"/>
        <v>0.12218015725712959</v>
      </c>
      <c r="HP56" s="257">
        <f t="shared" si="446"/>
        <v>0.12322777124422843</v>
      </c>
      <c r="HQ56" s="257">
        <f t="shared" si="446"/>
        <v>0.11313468315573327</v>
      </c>
      <c r="HR56" s="257">
        <f t="shared" si="446"/>
        <v>0.11155579575650966</v>
      </c>
      <c r="HS56" s="257">
        <f t="shared" si="446"/>
        <v>0.10460101432917271</v>
      </c>
      <c r="HT56" s="257">
        <f t="shared" si="446"/>
        <v>0.10611694116732091</v>
      </c>
      <c r="HU56" s="257">
        <f t="shared" si="446"/>
        <v>0.10790220782856808</v>
      </c>
      <c r="HV56" s="257">
        <f t="shared" si="446"/>
        <v>0.10790220782856809</v>
      </c>
      <c r="HW56" s="257">
        <f t="shared" si="446"/>
        <v>0.10913728127350815</v>
      </c>
      <c r="HX56" s="257">
        <f t="shared" si="446"/>
        <v>0.11019011621080607</v>
      </c>
      <c r="HY56" s="257">
        <f t="shared" si="446"/>
        <v>0.1070878240048371</v>
      </c>
      <c r="HZ56" s="257">
        <f t="shared" si="446"/>
        <v>0.10949703480346266</v>
      </c>
      <c r="IA56" s="257">
        <f t="shared" si="446"/>
        <v>0.11155579575650966</v>
      </c>
      <c r="IB56" s="257">
        <f t="shared" si="446"/>
        <v>0.11251231287516512</v>
      </c>
      <c r="IC56" s="257">
        <f t="shared" si="446"/>
        <v>0.10288383289277647</v>
      </c>
      <c r="ID56" s="257">
        <f t="shared" si="446"/>
        <v>0.10185529177768274</v>
      </c>
      <c r="IE56" s="257">
        <f t="shared" si="446"/>
        <v>9.5505273952722944E-2</v>
      </c>
      <c r="IF56" s="257">
        <f t="shared" si="446"/>
        <v>9.6889381065814753E-2</v>
      </c>
      <c r="IG56" s="257">
        <f t="shared" si="446"/>
        <v>9.8519407147823049E-2</v>
      </c>
      <c r="IH56" s="257">
        <f t="shared" si="446"/>
        <v>9.8519407147823035E-2</v>
      </c>
      <c r="II56" s="257">
        <f t="shared" si="446"/>
        <v>9.9647082901898762E-2</v>
      </c>
      <c r="IJ56" s="257">
        <f t="shared" si="446"/>
        <v>0.10060836697508382</v>
      </c>
      <c r="IK56" s="257">
        <f t="shared" si="446"/>
        <v>9.7775839308764351E-2</v>
      </c>
      <c r="IL56" s="257">
        <f t="shared" si="446"/>
        <v>9.9975553516205046E-2</v>
      </c>
      <c r="IM56" s="257">
        <f t="shared" si="446"/>
        <v>0.10185529177768274</v>
      </c>
      <c r="IN56" s="257">
        <f t="shared" si="446"/>
        <v>0.10272863349471599</v>
      </c>
    </row>
    <row r="57" spans="1:248" s="21" customFormat="1" ht="12.95" customHeight="1">
      <c r="A57" s="2"/>
      <c r="B57" s="255"/>
      <c r="C57" s="16" t="s">
        <v>541</v>
      </c>
      <c r="D57" s="142"/>
      <c r="E57" s="142"/>
      <c r="F57" s="258">
        <f>AVERAGE(I57:IN57)</f>
        <v>0.17111588641162315</v>
      </c>
      <c r="G57" s="36" t="s">
        <v>14</v>
      </c>
      <c r="H57" s="142"/>
      <c r="I57" s="257">
        <f>IFERROR(I52/I9/I35,0)</f>
        <v>0.35517241379310349</v>
      </c>
      <c r="J57" s="257">
        <f t="shared" ref="J57:BU57" si="447">IFERROR(J52/J9/J35,0)</f>
        <v>0.35517241379310349</v>
      </c>
      <c r="K57" s="257">
        <f t="shared" si="447"/>
        <v>0.35517241379310355</v>
      </c>
      <c r="L57" s="257">
        <f t="shared" si="447"/>
        <v>0.35517241379310349</v>
      </c>
      <c r="M57" s="257">
        <f t="shared" si="447"/>
        <v>0.35517241379310355</v>
      </c>
      <c r="N57" s="257">
        <f t="shared" si="447"/>
        <v>0.35517241379310349</v>
      </c>
      <c r="O57" s="257">
        <f t="shared" si="447"/>
        <v>0.35517241379310349</v>
      </c>
      <c r="P57" s="257">
        <f t="shared" si="447"/>
        <v>0.35517241379310355</v>
      </c>
      <c r="Q57" s="257">
        <f t="shared" si="447"/>
        <v>0.35517241379310349</v>
      </c>
      <c r="R57" s="257">
        <f t="shared" si="447"/>
        <v>0.35517241379310355</v>
      </c>
      <c r="S57" s="257">
        <f t="shared" si="447"/>
        <v>0.35517241379310349</v>
      </c>
      <c r="T57" s="257">
        <f t="shared" si="447"/>
        <v>0.35517241379310349</v>
      </c>
      <c r="U57" s="257">
        <f t="shared" si="447"/>
        <v>0.32428785607196409</v>
      </c>
      <c r="V57" s="257">
        <f t="shared" si="447"/>
        <v>0.32428785607196414</v>
      </c>
      <c r="W57" s="257">
        <f t="shared" si="447"/>
        <v>0.32428785607196409</v>
      </c>
      <c r="X57" s="257">
        <f t="shared" si="447"/>
        <v>0.32428785607196414</v>
      </c>
      <c r="Y57" s="257">
        <f t="shared" si="447"/>
        <v>0.32428785607196409</v>
      </c>
      <c r="Z57" s="257">
        <f t="shared" si="447"/>
        <v>0.32428785607196414</v>
      </c>
      <c r="AA57" s="257">
        <f t="shared" si="447"/>
        <v>0.32428785607196414</v>
      </c>
      <c r="AB57" s="257">
        <f t="shared" si="447"/>
        <v>0.32428785607196409</v>
      </c>
      <c r="AC57" s="257">
        <f t="shared" si="447"/>
        <v>0.32428785607196414</v>
      </c>
      <c r="AD57" s="257">
        <f t="shared" si="447"/>
        <v>0.32428785607196409</v>
      </c>
      <c r="AE57" s="257">
        <f t="shared" si="447"/>
        <v>0.32428785607196414</v>
      </c>
      <c r="AF57" s="257">
        <f t="shared" si="447"/>
        <v>0.32428785607196414</v>
      </c>
      <c r="AG57" s="257">
        <f t="shared" si="447"/>
        <v>0.29608891206570631</v>
      </c>
      <c r="AH57" s="257">
        <f t="shared" si="447"/>
        <v>0.29608891206570631</v>
      </c>
      <c r="AI57" s="257">
        <f t="shared" si="447"/>
        <v>0.29608891206570637</v>
      </c>
      <c r="AJ57" s="257">
        <f t="shared" si="447"/>
        <v>0.29608891206570631</v>
      </c>
      <c r="AK57" s="257">
        <f t="shared" si="447"/>
        <v>0.29608891206570637</v>
      </c>
      <c r="AL57" s="257">
        <f t="shared" si="447"/>
        <v>0.29608891206570631</v>
      </c>
      <c r="AM57" s="257">
        <f t="shared" si="447"/>
        <v>0.29608891206570631</v>
      </c>
      <c r="AN57" s="257">
        <f t="shared" si="447"/>
        <v>0.29608891206570637</v>
      </c>
      <c r="AO57" s="257">
        <f t="shared" si="447"/>
        <v>0.29608891206570631</v>
      </c>
      <c r="AP57" s="257">
        <f t="shared" si="447"/>
        <v>0.29608891206570637</v>
      </c>
      <c r="AQ57" s="257">
        <f t="shared" si="447"/>
        <v>0.29608891206570631</v>
      </c>
      <c r="AR57" s="257">
        <f t="shared" si="447"/>
        <v>0.29608891206570631</v>
      </c>
      <c r="AS57" s="257">
        <f t="shared" si="447"/>
        <v>0.27034205014694929</v>
      </c>
      <c r="AT57" s="257">
        <f t="shared" si="447"/>
        <v>0.27034205014694934</v>
      </c>
      <c r="AU57" s="257">
        <f t="shared" si="447"/>
        <v>0.27034205014694929</v>
      </c>
      <c r="AV57" s="257">
        <f t="shared" si="447"/>
        <v>0.27034205014694934</v>
      </c>
      <c r="AW57" s="257">
        <f t="shared" si="447"/>
        <v>0.27034205014694929</v>
      </c>
      <c r="AX57" s="257">
        <f t="shared" si="447"/>
        <v>0.27034205014694934</v>
      </c>
      <c r="AY57" s="257">
        <f t="shared" si="447"/>
        <v>0.27034205014694934</v>
      </c>
      <c r="AZ57" s="257">
        <f t="shared" si="447"/>
        <v>0.27034205014694929</v>
      </c>
      <c r="BA57" s="257">
        <f t="shared" si="447"/>
        <v>0.27034205014694934</v>
      </c>
      <c r="BB57" s="257">
        <f t="shared" si="447"/>
        <v>0.27034205014694929</v>
      </c>
      <c r="BC57" s="257">
        <f t="shared" si="447"/>
        <v>0.27034205014694934</v>
      </c>
      <c r="BD57" s="257">
        <f t="shared" si="447"/>
        <v>0.27034205014694934</v>
      </c>
      <c r="BE57" s="257">
        <f t="shared" si="447"/>
        <v>0.24683404578634502</v>
      </c>
      <c r="BF57" s="257">
        <f t="shared" si="447"/>
        <v>0.24683404578634502</v>
      </c>
      <c r="BG57" s="257">
        <f t="shared" si="447"/>
        <v>0.24683404578634502</v>
      </c>
      <c r="BH57" s="257">
        <f t="shared" si="447"/>
        <v>0.24683404578634502</v>
      </c>
      <c r="BI57" s="257">
        <f t="shared" si="447"/>
        <v>0.24683404578634502</v>
      </c>
      <c r="BJ57" s="257">
        <f t="shared" si="447"/>
        <v>0.24683404578634502</v>
      </c>
      <c r="BK57" s="257">
        <f t="shared" si="447"/>
        <v>0.24683404578634502</v>
      </c>
      <c r="BL57" s="257">
        <f t="shared" si="447"/>
        <v>0.24683404578634502</v>
      </c>
      <c r="BM57" s="257">
        <f t="shared" si="447"/>
        <v>0.24683404578634502</v>
      </c>
      <c r="BN57" s="257">
        <f t="shared" si="447"/>
        <v>0.24683404578634502</v>
      </c>
      <c r="BO57" s="257">
        <f t="shared" si="447"/>
        <v>0.24683404578634502</v>
      </c>
      <c r="BP57" s="257">
        <f t="shared" si="447"/>
        <v>0.24683404578634502</v>
      </c>
      <c r="BQ57" s="257">
        <f t="shared" si="447"/>
        <v>0.22537021571796725</v>
      </c>
      <c r="BR57" s="257">
        <f t="shared" si="447"/>
        <v>0.2253702157179672</v>
      </c>
      <c r="BS57" s="257">
        <f t="shared" si="447"/>
        <v>0.22537021571796723</v>
      </c>
      <c r="BT57" s="257">
        <f t="shared" si="447"/>
        <v>0.2253702157179672</v>
      </c>
      <c r="BU57" s="257">
        <f t="shared" si="447"/>
        <v>0.22537021571796723</v>
      </c>
      <c r="BV57" s="257">
        <f t="shared" ref="BV57:EG57" si="448">IFERROR(BV52/BV9/BV35,0)</f>
        <v>0.2253702157179672</v>
      </c>
      <c r="BW57" s="257">
        <f t="shared" si="448"/>
        <v>0.2253702157179672</v>
      </c>
      <c r="BX57" s="257">
        <f t="shared" si="448"/>
        <v>0.22537021571796723</v>
      </c>
      <c r="BY57" s="257">
        <f t="shared" si="448"/>
        <v>0.2253702157179672</v>
      </c>
      <c r="BZ57" s="257">
        <f t="shared" si="448"/>
        <v>0.22537021571796723</v>
      </c>
      <c r="CA57" s="257">
        <f t="shared" si="448"/>
        <v>0.2253702157179672</v>
      </c>
      <c r="CB57" s="257">
        <f t="shared" si="448"/>
        <v>0.2253702157179672</v>
      </c>
      <c r="CC57" s="257">
        <f t="shared" si="448"/>
        <v>0.2057728056555353</v>
      </c>
      <c r="CD57" s="257">
        <f t="shared" si="448"/>
        <v>0.2057728056555353</v>
      </c>
      <c r="CE57" s="257">
        <f t="shared" si="448"/>
        <v>0.2057728056555353</v>
      </c>
      <c r="CF57" s="257">
        <f t="shared" si="448"/>
        <v>0.2057728056555353</v>
      </c>
      <c r="CG57" s="257">
        <f t="shared" si="448"/>
        <v>0.2057728056555353</v>
      </c>
      <c r="CH57" s="257">
        <f t="shared" si="448"/>
        <v>0.2057728056555353</v>
      </c>
      <c r="CI57" s="257">
        <f t="shared" si="448"/>
        <v>0.2057728056555353</v>
      </c>
      <c r="CJ57" s="257">
        <f t="shared" si="448"/>
        <v>0.2057728056555353</v>
      </c>
      <c r="CK57" s="257">
        <f t="shared" si="448"/>
        <v>0.2057728056555353</v>
      </c>
      <c r="CL57" s="257">
        <f t="shared" si="448"/>
        <v>0.2057728056555353</v>
      </c>
      <c r="CM57" s="257">
        <f t="shared" si="448"/>
        <v>0.2057728056555353</v>
      </c>
      <c r="CN57" s="257">
        <f t="shared" si="448"/>
        <v>0.2057728056555353</v>
      </c>
      <c r="CO57" s="257">
        <f t="shared" si="448"/>
        <v>0.18787951820722795</v>
      </c>
      <c r="CP57" s="257">
        <f t="shared" si="448"/>
        <v>0.18787951820722795</v>
      </c>
      <c r="CQ57" s="257">
        <f t="shared" si="448"/>
        <v>0.18787951820722795</v>
      </c>
      <c r="CR57" s="257">
        <f t="shared" si="448"/>
        <v>0.18787951820722795</v>
      </c>
      <c r="CS57" s="257">
        <f t="shared" si="448"/>
        <v>0.18787951820722795</v>
      </c>
      <c r="CT57" s="257">
        <f t="shared" si="448"/>
        <v>0.18787951820722795</v>
      </c>
      <c r="CU57" s="257">
        <f t="shared" si="448"/>
        <v>0.18787951820722795</v>
      </c>
      <c r="CV57" s="257">
        <f t="shared" si="448"/>
        <v>0.18787951820722795</v>
      </c>
      <c r="CW57" s="257">
        <f t="shared" si="448"/>
        <v>0.18787951820722795</v>
      </c>
      <c r="CX57" s="257">
        <f t="shared" si="448"/>
        <v>0.18787951820722795</v>
      </c>
      <c r="CY57" s="257">
        <f t="shared" si="448"/>
        <v>0.18787951820722795</v>
      </c>
      <c r="CZ57" s="257">
        <f t="shared" si="448"/>
        <v>0.18787951820722795</v>
      </c>
      <c r="DA57" s="257">
        <f t="shared" si="448"/>
        <v>0.17154216879790379</v>
      </c>
      <c r="DB57" s="257">
        <f t="shared" si="448"/>
        <v>0.17154216879790377</v>
      </c>
      <c r="DC57" s="257">
        <f t="shared" si="448"/>
        <v>0.17154216879790377</v>
      </c>
      <c r="DD57" s="257">
        <f t="shared" si="448"/>
        <v>0.17154216879790377</v>
      </c>
      <c r="DE57" s="257">
        <f t="shared" si="448"/>
        <v>0.17154216879790377</v>
      </c>
      <c r="DF57" s="257">
        <f t="shared" si="448"/>
        <v>0.17154216879790377</v>
      </c>
      <c r="DG57" s="257">
        <f t="shared" si="448"/>
        <v>0.17154216879790377</v>
      </c>
      <c r="DH57" s="257">
        <f t="shared" si="448"/>
        <v>0.17154216879790377</v>
      </c>
      <c r="DI57" s="257">
        <f t="shared" si="448"/>
        <v>0.17154216879790377</v>
      </c>
      <c r="DJ57" s="257">
        <f t="shared" si="448"/>
        <v>0.17154216879790377</v>
      </c>
      <c r="DK57" s="257">
        <f t="shared" si="448"/>
        <v>0.17154216879790377</v>
      </c>
      <c r="DL57" s="257">
        <f t="shared" si="448"/>
        <v>0.17154216879790377</v>
      </c>
      <c r="DM57" s="257">
        <f t="shared" si="448"/>
        <v>0.15662545846765127</v>
      </c>
      <c r="DN57" s="257">
        <f t="shared" si="448"/>
        <v>0.15662545846765127</v>
      </c>
      <c r="DO57" s="257">
        <f t="shared" si="448"/>
        <v>0.1566254584676513</v>
      </c>
      <c r="DP57" s="257">
        <f t="shared" si="448"/>
        <v>0.15662545846765127</v>
      </c>
      <c r="DQ57" s="257">
        <f t="shared" si="448"/>
        <v>0.1566254584676513</v>
      </c>
      <c r="DR57" s="257">
        <f t="shared" si="448"/>
        <v>0.15662545846765127</v>
      </c>
      <c r="DS57" s="257">
        <f t="shared" si="448"/>
        <v>0.15662545846765127</v>
      </c>
      <c r="DT57" s="257">
        <f t="shared" si="448"/>
        <v>0.1566254584676513</v>
      </c>
      <c r="DU57" s="257">
        <f t="shared" si="448"/>
        <v>0.15662545846765127</v>
      </c>
      <c r="DV57" s="257">
        <f t="shared" si="448"/>
        <v>0.1566254584676513</v>
      </c>
      <c r="DW57" s="257">
        <f t="shared" si="448"/>
        <v>0.15662545846765127</v>
      </c>
      <c r="DX57" s="257">
        <f t="shared" si="448"/>
        <v>0.15662545846765127</v>
      </c>
      <c r="DY57" s="257">
        <f t="shared" si="448"/>
        <v>0.14300585338350771</v>
      </c>
      <c r="DZ57" s="257">
        <f t="shared" si="448"/>
        <v>0.14300585338350771</v>
      </c>
      <c r="EA57" s="257">
        <f t="shared" si="448"/>
        <v>0.14300585338350771</v>
      </c>
      <c r="EB57" s="257">
        <f t="shared" si="448"/>
        <v>0.14300585338350771</v>
      </c>
      <c r="EC57" s="257">
        <f t="shared" si="448"/>
        <v>0.14300585338350771</v>
      </c>
      <c r="ED57" s="257">
        <f t="shared" si="448"/>
        <v>0.14300585338350771</v>
      </c>
      <c r="EE57" s="257">
        <f t="shared" si="448"/>
        <v>0.14300585338350771</v>
      </c>
      <c r="EF57" s="257">
        <f t="shared" si="448"/>
        <v>0.14300585338350771</v>
      </c>
      <c r="EG57" s="257">
        <f t="shared" si="448"/>
        <v>0.14300585338350771</v>
      </c>
      <c r="EH57" s="257">
        <f t="shared" ref="EH57:GS57" si="449">IFERROR(EH52/EH9/EH35,0)</f>
        <v>0.14300585338350771</v>
      </c>
      <c r="EI57" s="257">
        <f t="shared" si="449"/>
        <v>0.14300585338350771</v>
      </c>
      <c r="EJ57" s="257">
        <f t="shared" si="449"/>
        <v>0.14300585338350771</v>
      </c>
      <c r="EK57" s="257">
        <f t="shared" si="449"/>
        <v>0.13057056178494184</v>
      </c>
      <c r="EL57" s="257">
        <f t="shared" si="449"/>
        <v>0.13057056178494184</v>
      </c>
      <c r="EM57" s="257">
        <f t="shared" si="449"/>
        <v>0.13057056178494184</v>
      </c>
      <c r="EN57" s="257">
        <f t="shared" si="449"/>
        <v>0.13057056178494184</v>
      </c>
      <c r="EO57" s="257">
        <f t="shared" si="449"/>
        <v>0.13057056178494184</v>
      </c>
      <c r="EP57" s="257">
        <f t="shared" si="449"/>
        <v>0.13057056178494184</v>
      </c>
      <c r="EQ57" s="257">
        <f t="shared" si="449"/>
        <v>0.13057056178494184</v>
      </c>
      <c r="ER57" s="257">
        <f t="shared" si="449"/>
        <v>0.13057056178494184</v>
      </c>
      <c r="ES57" s="257">
        <f t="shared" si="449"/>
        <v>0.13057056178494184</v>
      </c>
      <c r="ET57" s="257">
        <f t="shared" si="449"/>
        <v>0.13057056178494184</v>
      </c>
      <c r="EU57" s="257">
        <f t="shared" si="449"/>
        <v>0.13057056178494184</v>
      </c>
      <c r="EV57" s="257">
        <f t="shared" si="449"/>
        <v>0.13057056178494184</v>
      </c>
      <c r="EW57" s="257">
        <f t="shared" si="449"/>
        <v>0.11921659989059906</v>
      </c>
      <c r="EX57" s="257">
        <f t="shared" si="449"/>
        <v>0.11921659989059906</v>
      </c>
      <c r="EY57" s="257">
        <f t="shared" si="449"/>
        <v>0.11921659989059906</v>
      </c>
      <c r="EZ57" s="257">
        <f t="shared" si="449"/>
        <v>0.11921659989059906</v>
      </c>
      <c r="FA57" s="257">
        <f t="shared" si="449"/>
        <v>0.11921659989059906</v>
      </c>
      <c r="FB57" s="257">
        <f t="shared" si="449"/>
        <v>0.11921659989059906</v>
      </c>
      <c r="FC57" s="257">
        <f t="shared" si="449"/>
        <v>0.11921659989059906</v>
      </c>
      <c r="FD57" s="257">
        <f t="shared" si="449"/>
        <v>0.11921659989059906</v>
      </c>
      <c r="FE57" s="257">
        <f t="shared" si="449"/>
        <v>0.11921659989059906</v>
      </c>
      <c r="FF57" s="257">
        <f t="shared" si="449"/>
        <v>0.11921659989059906</v>
      </c>
      <c r="FG57" s="257">
        <f t="shared" si="449"/>
        <v>0.11921659989059906</v>
      </c>
      <c r="FH57" s="257">
        <f t="shared" si="449"/>
        <v>0.11921659989059906</v>
      </c>
      <c r="FI57" s="257">
        <f t="shared" si="449"/>
        <v>0.108849939030547</v>
      </c>
      <c r="FJ57" s="257">
        <f t="shared" si="449"/>
        <v>0.108849939030547</v>
      </c>
      <c r="FK57" s="257">
        <f t="shared" si="449"/>
        <v>0.10884993903054699</v>
      </c>
      <c r="FL57" s="257">
        <f t="shared" si="449"/>
        <v>0.108849939030547</v>
      </c>
      <c r="FM57" s="257">
        <f t="shared" si="449"/>
        <v>0.10884993903054699</v>
      </c>
      <c r="FN57" s="257">
        <f t="shared" si="449"/>
        <v>0.108849939030547</v>
      </c>
      <c r="FO57" s="257">
        <f t="shared" si="449"/>
        <v>0.108849939030547</v>
      </c>
      <c r="FP57" s="257">
        <f t="shared" si="449"/>
        <v>0.10884993903054699</v>
      </c>
      <c r="FQ57" s="257">
        <f t="shared" si="449"/>
        <v>0.108849939030547</v>
      </c>
      <c r="FR57" s="257">
        <f t="shared" si="449"/>
        <v>0.10884993903054699</v>
      </c>
      <c r="FS57" s="257">
        <f t="shared" si="449"/>
        <v>0.108849939030547</v>
      </c>
      <c r="FT57" s="257">
        <f t="shared" si="449"/>
        <v>0.108849939030547</v>
      </c>
      <c r="FU57" s="257">
        <f t="shared" si="449"/>
        <v>9.9384726940934198E-2</v>
      </c>
      <c r="FV57" s="257">
        <f t="shared" si="449"/>
        <v>9.9384726940934198E-2</v>
      </c>
      <c r="FW57" s="257">
        <f t="shared" si="449"/>
        <v>9.9384726940934212E-2</v>
      </c>
      <c r="FX57" s="257">
        <f t="shared" si="449"/>
        <v>9.9384726940934198E-2</v>
      </c>
      <c r="FY57" s="257">
        <f t="shared" si="449"/>
        <v>9.9384726940934212E-2</v>
      </c>
      <c r="FZ57" s="257">
        <f t="shared" si="449"/>
        <v>9.9384726940934198E-2</v>
      </c>
      <c r="GA57" s="257">
        <f t="shared" si="449"/>
        <v>9.9384726940934198E-2</v>
      </c>
      <c r="GB57" s="257">
        <f t="shared" si="449"/>
        <v>9.9384726940934212E-2</v>
      </c>
      <c r="GC57" s="257">
        <f t="shared" si="449"/>
        <v>9.9384726940934198E-2</v>
      </c>
      <c r="GD57" s="257">
        <f t="shared" si="449"/>
        <v>9.9384726940934212E-2</v>
      </c>
      <c r="GE57" s="257">
        <f t="shared" si="449"/>
        <v>9.9384726940934198E-2</v>
      </c>
      <c r="GF57" s="257">
        <f t="shared" si="449"/>
        <v>9.9384726940934198E-2</v>
      </c>
      <c r="GG57" s="257">
        <f t="shared" si="449"/>
        <v>9.0742576772157357E-2</v>
      </c>
      <c r="GH57" s="257">
        <f t="shared" si="449"/>
        <v>9.0742576772157343E-2</v>
      </c>
      <c r="GI57" s="257">
        <f t="shared" si="449"/>
        <v>9.0742576772157357E-2</v>
      </c>
      <c r="GJ57" s="257">
        <f t="shared" si="449"/>
        <v>9.0742576772157343E-2</v>
      </c>
      <c r="GK57" s="257">
        <f t="shared" si="449"/>
        <v>9.0742576772157357E-2</v>
      </c>
      <c r="GL57" s="257">
        <f t="shared" si="449"/>
        <v>9.0742576772157343E-2</v>
      </c>
      <c r="GM57" s="257">
        <f t="shared" si="449"/>
        <v>9.0742576772157343E-2</v>
      </c>
      <c r="GN57" s="257">
        <f t="shared" si="449"/>
        <v>9.0742576772157357E-2</v>
      </c>
      <c r="GO57" s="257">
        <f t="shared" si="449"/>
        <v>9.0742576772157343E-2</v>
      </c>
      <c r="GP57" s="257">
        <f t="shared" si="449"/>
        <v>9.0742576772157357E-2</v>
      </c>
      <c r="GQ57" s="257">
        <f t="shared" si="449"/>
        <v>9.0742576772157343E-2</v>
      </c>
      <c r="GR57" s="257">
        <f t="shared" si="449"/>
        <v>9.0742576772157343E-2</v>
      </c>
      <c r="GS57" s="257">
        <f t="shared" si="449"/>
        <v>8.2851917922404553E-2</v>
      </c>
      <c r="GT57" s="257">
        <f t="shared" ref="GT57:IN57" si="450">IFERROR(GT52/GT9/GT35,0)</f>
        <v>8.2851917922404553E-2</v>
      </c>
      <c r="GU57" s="257">
        <f t="shared" si="450"/>
        <v>8.2851917922404553E-2</v>
      </c>
      <c r="GV57" s="257">
        <f t="shared" si="450"/>
        <v>8.2851917922404553E-2</v>
      </c>
      <c r="GW57" s="257">
        <f t="shared" si="450"/>
        <v>8.2851917922404553E-2</v>
      </c>
      <c r="GX57" s="257">
        <f t="shared" si="450"/>
        <v>8.2851917922404553E-2</v>
      </c>
      <c r="GY57" s="257">
        <f t="shared" si="450"/>
        <v>8.2851917922404553E-2</v>
      </c>
      <c r="GZ57" s="257">
        <f t="shared" si="450"/>
        <v>8.2851917922404553E-2</v>
      </c>
      <c r="HA57" s="257">
        <f t="shared" si="450"/>
        <v>8.2851917922404553E-2</v>
      </c>
      <c r="HB57" s="257">
        <f t="shared" si="450"/>
        <v>8.2851917922404553E-2</v>
      </c>
      <c r="HC57" s="257">
        <f t="shared" si="450"/>
        <v>8.2851917922404553E-2</v>
      </c>
      <c r="HD57" s="257">
        <f t="shared" si="450"/>
        <v>8.2851917922404553E-2</v>
      </c>
      <c r="HE57" s="257">
        <f t="shared" si="450"/>
        <v>7.5647403320456344E-2</v>
      </c>
      <c r="HF57" s="257">
        <f t="shared" si="450"/>
        <v>7.5647403320456358E-2</v>
      </c>
      <c r="HG57" s="257">
        <f t="shared" si="450"/>
        <v>7.5647403320456344E-2</v>
      </c>
      <c r="HH57" s="257">
        <f t="shared" si="450"/>
        <v>7.5647403320456358E-2</v>
      </c>
      <c r="HI57" s="257">
        <f t="shared" si="450"/>
        <v>7.5647403320456344E-2</v>
      </c>
      <c r="HJ57" s="257">
        <f t="shared" si="450"/>
        <v>7.5647403320456358E-2</v>
      </c>
      <c r="HK57" s="257">
        <f t="shared" si="450"/>
        <v>7.5647403320456358E-2</v>
      </c>
      <c r="HL57" s="257">
        <f t="shared" si="450"/>
        <v>7.5647403320456344E-2</v>
      </c>
      <c r="HM57" s="257">
        <f t="shared" si="450"/>
        <v>7.5647403320456358E-2</v>
      </c>
      <c r="HN57" s="257">
        <f t="shared" si="450"/>
        <v>7.5647403320456344E-2</v>
      </c>
      <c r="HO57" s="257">
        <f t="shared" si="450"/>
        <v>7.5647403320456358E-2</v>
      </c>
      <c r="HP57" s="257">
        <f t="shared" si="450"/>
        <v>7.5647403320456358E-2</v>
      </c>
      <c r="HQ57" s="257">
        <f t="shared" si="450"/>
        <v>6.906936824911232E-2</v>
      </c>
      <c r="HR57" s="257">
        <f t="shared" si="450"/>
        <v>6.906936824911232E-2</v>
      </c>
      <c r="HS57" s="257">
        <f t="shared" si="450"/>
        <v>6.906936824911232E-2</v>
      </c>
      <c r="HT57" s="257">
        <f t="shared" si="450"/>
        <v>6.906936824911232E-2</v>
      </c>
      <c r="HU57" s="257">
        <f t="shared" si="450"/>
        <v>6.906936824911232E-2</v>
      </c>
      <c r="HV57" s="257">
        <f t="shared" si="450"/>
        <v>6.906936824911232E-2</v>
      </c>
      <c r="HW57" s="257">
        <f t="shared" si="450"/>
        <v>6.906936824911232E-2</v>
      </c>
      <c r="HX57" s="257">
        <f t="shared" si="450"/>
        <v>6.906936824911232E-2</v>
      </c>
      <c r="HY57" s="257">
        <f t="shared" si="450"/>
        <v>6.906936824911232E-2</v>
      </c>
      <c r="HZ57" s="257">
        <f t="shared" si="450"/>
        <v>6.906936824911232E-2</v>
      </c>
      <c r="IA57" s="257">
        <f t="shared" si="450"/>
        <v>6.906936824911232E-2</v>
      </c>
      <c r="IB57" s="257">
        <f t="shared" si="450"/>
        <v>6.906936824911232E-2</v>
      </c>
      <c r="IC57" s="257">
        <f t="shared" si="450"/>
        <v>6.3063336227450376E-2</v>
      </c>
      <c r="ID57" s="257">
        <f t="shared" si="450"/>
        <v>6.3063336227450376E-2</v>
      </c>
      <c r="IE57" s="257">
        <f t="shared" si="450"/>
        <v>6.3063336227450376E-2</v>
      </c>
      <c r="IF57" s="257">
        <f t="shared" si="450"/>
        <v>6.3063336227450376E-2</v>
      </c>
      <c r="IG57" s="257">
        <f t="shared" si="450"/>
        <v>6.3063336227450376E-2</v>
      </c>
      <c r="IH57" s="257">
        <f t="shared" si="450"/>
        <v>6.3063336227450376E-2</v>
      </c>
      <c r="II57" s="257">
        <f t="shared" si="450"/>
        <v>6.3063336227450376E-2</v>
      </c>
      <c r="IJ57" s="257">
        <f t="shared" si="450"/>
        <v>6.3063336227450376E-2</v>
      </c>
      <c r="IK57" s="257">
        <f t="shared" si="450"/>
        <v>6.3063336227450376E-2</v>
      </c>
      <c r="IL57" s="257">
        <f t="shared" si="450"/>
        <v>6.3063336227450376E-2</v>
      </c>
      <c r="IM57" s="257">
        <f t="shared" si="450"/>
        <v>6.3063336227450376E-2</v>
      </c>
      <c r="IN57" s="257">
        <f t="shared" si="450"/>
        <v>6.3063336227450376E-2</v>
      </c>
    </row>
    <row r="58" spans="1:248" ht="12.95" customHeight="1">
      <c r="A58" s="2"/>
      <c r="B58" s="3"/>
      <c r="C58" s="1"/>
      <c r="D58" s="1"/>
      <c r="E58" s="1"/>
      <c r="F58" s="1"/>
      <c r="H58" s="1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  <c r="AF58" s="89"/>
      <c r="AG58" s="89"/>
      <c r="AH58" s="89"/>
      <c r="AI58" s="89"/>
      <c r="AJ58" s="89"/>
      <c r="AK58" s="89"/>
      <c r="AL58" s="89"/>
      <c r="AM58" s="89"/>
      <c r="AN58" s="89"/>
      <c r="AO58" s="89"/>
      <c r="AP58" s="89"/>
      <c r="AQ58" s="89"/>
      <c r="AR58" s="89"/>
      <c r="AS58" s="89"/>
      <c r="AT58" s="89"/>
      <c r="AU58" s="89"/>
      <c r="AV58" s="89"/>
      <c r="AW58" s="89"/>
      <c r="AX58" s="89"/>
      <c r="AY58" s="89"/>
      <c r="AZ58" s="89"/>
      <c r="BA58" s="89"/>
      <c r="BB58" s="89"/>
      <c r="BC58" s="89"/>
      <c r="BD58" s="89"/>
      <c r="BE58" s="89"/>
      <c r="BF58" s="89"/>
      <c r="BG58" s="89"/>
      <c r="BH58" s="89"/>
      <c r="BI58" s="89"/>
      <c r="BJ58" s="89"/>
      <c r="BK58" s="89"/>
      <c r="BL58" s="89"/>
      <c r="BM58" s="89"/>
      <c r="BN58" s="89"/>
      <c r="BO58" s="89"/>
      <c r="BP58" s="89"/>
      <c r="BQ58" s="89"/>
      <c r="BR58" s="89"/>
      <c r="BS58" s="89"/>
      <c r="BT58" s="89"/>
      <c r="BU58" s="89"/>
      <c r="BV58" s="89"/>
      <c r="BW58" s="89"/>
      <c r="BX58" s="89"/>
      <c r="BY58" s="89"/>
      <c r="BZ58" s="89"/>
      <c r="CA58" s="89"/>
      <c r="CB58" s="89"/>
      <c r="CC58" s="89"/>
      <c r="CD58" s="89"/>
      <c r="CE58" s="89"/>
      <c r="CF58" s="89"/>
      <c r="CG58" s="89"/>
      <c r="CH58" s="89"/>
      <c r="CI58" s="89"/>
      <c r="CJ58" s="89"/>
      <c r="CK58" s="89"/>
      <c r="CL58" s="89"/>
      <c r="CM58" s="89"/>
      <c r="CN58" s="89"/>
      <c r="CO58" s="89"/>
      <c r="CP58" s="89"/>
      <c r="CQ58" s="89"/>
      <c r="CR58" s="89"/>
      <c r="CS58" s="89"/>
      <c r="CT58" s="89"/>
      <c r="CU58" s="89"/>
      <c r="CV58" s="89"/>
      <c r="CW58" s="89"/>
      <c r="CX58" s="89"/>
      <c r="CY58" s="89"/>
      <c r="CZ58" s="89"/>
      <c r="DA58" s="89"/>
      <c r="DB58" s="89"/>
      <c r="DC58" s="89"/>
      <c r="DD58" s="89"/>
      <c r="DE58" s="89"/>
      <c r="DF58" s="89"/>
      <c r="DG58" s="89"/>
      <c r="DH58" s="89"/>
      <c r="DI58" s="89"/>
      <c r="DJ58" s="89"/>
      <c r="DK58" s="89"/>
      <c r="DL58" s="89"/>
      <c r="DM58" s="89"/>
      <c r="DN58" s="89"/>
      <c r="DO58" s="89"/>
      <c r="DP58" s="89"/>
      <c r="DQ58" s="89"/>
      <c r="DR58" s="89"/>
      <c r="DS58" s="89"/>
      <c r="DT58" s="89"/>
      <c r="DU58" s="89"/>
      <c r="DV58" s="89"/>
      <c r="DW58" s="89"/>
      <c r="DX58" s="89"/>
      <c r="DY58" s="89"/>
      <c r="DZ58" s="89"/>
      <c r="EA58" s="89"/>
      <c r="EB58" s="89"/>
      <c r="EC58" s="89"/>
      <c r="ED58" s="89"/>
      <c r="EE58" s="89"/>
      <c r="EF58" s="89"/>
      <c r="EG58" s="89"/>
      <c r="EH58" s="89"/>
      <c r="EI58" s="89"/>
      <c r="EJ58" s="89"/>
      <c r="EK58" s="89"/>
      <c r="EL58" s="89"/>
      <c r="EM58" s="89"/>
      <c r="EN58" s="89"/>
      <c r="EO58" s="89"/>
      <c r="EP58" s="89"/>
      <c r="EQ58" s="89"/>
      <c r="ER58" s="89"/>
      <c r="ES58" s="89"/>
      <c r="ET58" s="89"/>
      <c r="EU58" s="89"/>
      <c r="EV58" s="89"/>
      <c r="EW58" s="89"/>
      <c r="EX58" s="89"/>
      <c r="EY58" s="89"/>
      <c r="EZ58" s="89"/>
      <c r="FA58" s="89"/>
      <c r="FB58" s="89"/>
      <c r="FC58" s="89"/>
      <c r="FD58" s="89"/>
      <c r="FE58" s="89"/>
      <c r="FF58" s="89"/>
      <c r="FG58" s="89"/>
      <c r="FH58" s="89"/>
      <c r="FI58" s="89"/>
      <c r="FJ58" s="89"/>
      <c r="FK58" s="89"/>
      <c r="FL58" s="89"/>
      <c r="FM58" s="89"/>
      <c r="FN58" s="89"/>
      <c r="FO58" s="89"/>
      <c r="FP58" s="89"/>
      <c r="FQ58" s="89"/>
      <c r="FR58" s="89"/>
      <c r="FS58" s="89"/>
      <c r="FT58" s="89"/>
      <c r="FU58" s="89"/>
      <c r="FV58" s="89"/>
      <c r="FW58" s="89"/>
      <c r="FX58" s="89"/>
      <c r="FY58" s="89"/>
      <c r="FZ58" s="89"/>
      <c r="GA58" s="89"/>
      <c r="GB58" s="89"/>
      <c r="GC58" s="89"/>
      <c r="GD58" s="89"/>
      <c r="GE58" s="89"/>
      <c r="GF58" s="89"/>
      <c r="GG58" s="89"/>
      <c r="GH58" s="89"/>
      <c r="GI58" s="89"/>
      <c r="GJ58" s="89"/>
      <c r="GK58" s="89"/>
      <c r="GL58" s="89"/>
      <c r="GM58" s="89"/>
      <c r="GN58" s="89"/>
      <c r="GO58" s="89"/>
      <c r="GP58" s="89"/>
      <c r="GQ58" s="89"/>
      <c r="GR58" s="89"/>
      <c r="GS58" s="89"/>
      <c r="GT58" s="89"/>
      <c r="GU58" s="89"/>
      <c r="GV58" s="89"/>
      <c r="GW58" s="89"/>
      <c r="GX58" s="89"/>
      <c r="GY58" s="89"/>
      <c r="GZ58" s="89"/>
      <c r="HA58" s="89"/>
      <c r="HB58" s="89"/>
      <c r="HC58" s="89"/>
      <c r="HD58" s="89"/>
      <c r="HE58" s="89"/>
      <c r="HF58" s="89"/>
      <c r="HG58" s="89"/>
      <c r="HH58" s="89"/>
      <c r="HI58" s="89"/>
      <c r="HJ58" s="89"/>
      <c r="HK58" s="89"/>
      <c r="HL58" s="89"/>
      <c r="HM58" s="89"/>
      <c r="HN58" s="89"/>
      <c r="HO58" s="89"/>
      <c r="HP58" s="89"/>
      <c r="HQ58" s="89"/>
      <c r="HR58" s="89"/>
      <c r="HS58" s="89"/>
      <c r="HT58" s="89"/>
      <c r="HU58" s="89"/>
      <c r="HV58" s="89"/>
      <c r="HW58" s="89"/>
      <c r="HX58" s="89"/>
      <c r="HY58" s="89"/>
      <c r="HZ58" s="89"/>
      <c r="IA58" s="89"/>
      <c r="IB58" s="89"/>
      <c r="IC58" s="89"/>
      <c r="ID58" s="89"/>
      <c r="IE58" s="89"/>
      <c r="IF58" s="89"/>
      <c r="IG58" s="89"/>
      <c r="IH58" s="89"/>
      <c r="II58" s="89"/>
      <c r="IJ58" s="89"/>
      <c r="IK58" s="89"/>
      <c r="IL58" s="89"/>
      <c r="IM58" s="89"/>
      <c r="IN58" s="89"/>
    </row>
    <row r="59" spans="1:248" ht="12.95" customHeight="1">
      <c r="A59" s="2" t="s">
        <v>16</v>
      </c>
      <c r="B59" s="3"/>
      <c r="C59" s="1"/>
      <c r="D59" s="1"/>
      <c r="E59" s="1"/>
      <c r="F59" s="1"/>
      <c r="H59" s="1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  <c r="AF59" s="89"/>
      <c r="AG59" s="89"/>
      <c r="AH59" s="89"/>
      <c r="AI59" s="89"/>
      <c r="AJ59" s="89"/>
      <c r="AK59" s="89"/>
      <c r="AL59" s="89"/>
      <c r="AM59" s="89"/>
      <c r="AN59" s="89"/>
      <c r="AO59" s="89"/>
      <c r="AP59" s="89"/>
      <c r="AQ59" s="89"/>
      <c r="AR59" s="89"/>
      <c r="AS59" s="89"/>
      <c r="AT59" s="89"/>
      <c r="AU59" s="89"/>
      <c r="AV59" s="89"/>
      <c r="AW59" s="89"/>
      <c r="AX59" s="89"/>
      <c r="AY59" s="89"/>
      <c r="AZ59" s="89"/>
      <c r="BA59" s="89"/>
      <c r="BB59" s="89"/>
      <c r="BC59" s="89"/>
      <c r="BD59" s="89"/>
      <c r="BE59" s="89"/>
      <c r="BF59" s="89"/>
      <c r="BG59" s="89"/>
      <c r="BH59" s="89"/>
      <c r="BI59" s="89"/>
      <c r="BJ59" s="89"/>
      <c r="BK59" s="89"/>
      <c r="BL59" s="89"/>
      <c r="BM59" s="89"/>
      <c r="BN59" s="89"/>
      <c r="BO59" s="89"/>
      <c r="BP59" s="89"/>
      <c r="BQ59" s="89"/>
      <c r="BR59" s="89"/>
      <c r="BS59" s="89"/>
      <c r="BT59" s="89"/>
      <c r="BU59" s="89"/>
      <c r="BV59" s="89"/>
      <c r="BW59" s="89"/>
      <c r="BX59" s="89"/>
      <c r="BY59" s="89"/>
      <c r="BZ59" s="89"/>
      <c r="CA59" s="89"/>
      <c r="CB59" s="89"/>
      <c r="CC59" s="89"/>
      <c r="CD59" s="89"/>
      <c r="CE59" s="89"/>
      <c r="CF59" s="89"/>
      <c r="CG59" s="89"/>
      <c r="CH59" s="89"/>
      <c r="CI59" s="89"/>
      <c r="CJ59" s="89"/>
      <c r="CK59" s="89"/>
      <c r="CL59" s="89"/>
      <c r="CM59" s="89"/>
      <c r="CN59" s="89"/>
      <c r="CO59" s="89"/>
      <c r="CP59" s="89"/>
      <c r="CQ59" s="89"/>
      <c r="CR59" s="89"/>
      <c r="CS59" s="89"/>
      <c r="CT59" s="89"/>
      <c r="CU59" s="89"/>
      <c r="CV59" s="89"/>
      <c r="CW59" s="89"/>
      <c r="CX59" s="89"/>
      <c r="CY59" s="89"/>
      <c r="CZ59" s="89"/>
      <c r="DA59" s="89"/>
      <c r="DB59" s="89"/>
      <c r="DC59" s="89"/>
      <c r="DD59" s="89"/>
      <c r="DE59" s="89"/>
      <c r="DF59" s="89"/>
      <c r="DG59" s="89"/>
      <c r="DH59" s="89"/>
      <c r="DI59" s="89"/>
      <c r="DJ59" s="89"/>
      <c r="DK59" s="89"/>
      <c r="DL59" s="89"/>
      <c r="DM59" s="89"/>
      <c r="DN59" s="89"/>
      <c r="DO59" s="89"/>
      <c r="DP59" s="89"/>
      <c r="DQ59" s="89"/>
      <c r="DR59" s="89"/>
      <c r="DS59" s="89"/>
      <c r="DT59" s="89"/>
      <c r="DU59" s="89"/>
      <c r="DV59" s="89"/>
      <c r="DW59" s="89"/>
      <c r="DX59" s="89"/>
      <c r="DY59" s="89"/>
      <c r="DZ59" s="89"/>
      <c r="EA59" s="89"/>
      <c r="EB59" s="89"/>
      <c r="EC59" s="89"/>
      <c r="ED59" s="89"/>
      <c r="EE59" s="89"/>
      <c r="EF59" s="89"/>
      <c r="EG59" s="89"/>
      <c r="EH59" s="89"/>
      <c r="EI59" s="89"/>
      <c r="EJ59" s="89"/>
      <c r="EK59" s="89"/>
      <c r="EL59" s="89"/>
      <c r="EM59" s="89"/>
      <c r="EN59" s="89"/>
      <c r="EO59" s="89"/>
      <c r="EP59" s="89"/>
      <c r="EQ59" s="89"/>
      <c r="ER59" s="89"/>
      <c r="ES59" s="89"/>
      <c r="ET59" s="89"/>
      <c r="EU59" s="89"/>
      <c r="EV59" s="89"/>
      <c r="EW59" s="89"/>
      <c r="EX59" s="89"/>
      <c r="EY59" s="89"/>
      <c r="EZ59" s="89"/>
      <c r="FA59" s="89"/>
      <c r="FB59" s="89"/>
      <c r="FC59" s="89"/>
      <c r="FD59" s="89"/>
      <c r="FE59" s="89"/>
      <c r="FF59" s="89"/>
      <c r="FG59" s="89"/>
      <c r="FH59" s="89"/>
      <c r="FI59" s="89"/>
      <c r="FJ59" s="89"/>
      <c r="FK59" s="89"/>
      <c r="FL59" s="89"/>
      <c r="FM59" s="89"/>
      <c r="FN59" s="89"/>
      <c r="FO59" s="89"/>
      <c r="FP59" s="89"/>
      <c r="FQ59" s="89"/>
      <c r="FR59" s="89"/>
      <c r="FS59" s="89"/>
      <c r="FT59" s="89"/>
      <c r="FU59" s="89"/>
      <c r="FV59" s="89"/>
      <c r="FW59" s="89"/>
      <c r="FX59" s="89"/>
      <c r="FY59" s="89"/>
      <c r="FZ59" s="89"/>
      <c r="GA59" s="89"/>
      <c r="GB59" s="89"/>
      <c r="GC59" s="89"/>
      <c r="GD59" s="89"/>
      <c r="GE59" s="89"/>
      <c r="GF59" s="89"/>
      <c r="GG59" s="89"/>
      <c r="GH59" s="89"/>
      <c r="GI59" s="89"/>
      <c r="GJ59" s="89"/>
      <c r="GK59" s="89"/>
      <c r="GL59" s="89"/>
      <c r="GM59" s="89"/>
      <c r="GN59" s="89"/>
      <c r="GO59" s="89"/>
      <c r="GP59" s="89"/>
      <c r="GQ59" s="89"/>
      <c r="GR59" s="89"/>
      <c r="GS59" s="89"/>
      <c r="GT59" s="89"/>
      <c r="GU59" s="89"/>
      <c r="GV59" s="89"/>
      <c r="GW59" s="89"/>
      <c r="GX59" s="89"/>
      <c r="GY59" s="89"/>
      <c r="GZ59" s="89"/>
      <c r="HA59" s="89"/>
      <c r="HB59" s="89"/>
      <c r="HC59" s="89"/>
      <c r="HD59" s="89"/>
      <c r="HE59" s="89"/>
      <c r="HF59" s="89"/>
      <c r="HG59" s="89"/>
      <c r="HH59" s="89"/>
      <c r="HI59" s="89"/>
      <c r="HJ59" s="89"/>
      <c r="HK59" s="89"/>
      <c r="HL59" s="89"/>
      <c r="HM59" s="89"/>
      <c r="HN59" s="89"/>
      <c r="HO59" s="89"/>
      <c r="HP59" s="89"/>
      <c r="HQ59" s="89"/>
      <c r="HR59" s="89"/>
      <c r="HS59" s="89"/>
      <c r="HT59" s="89"/>
      <c r="HU59" s="89"/>
      <c r="HV59" s="89"/>
      <c r="HW59" s="89"/>
      <c r="HX59" s="89"/>
      <c r="HY59" s="89"/>
      <c r="HZ59" s="89"/>
      <c r="IA59" s="89"/>
      <c r="IB59" s="89"/>
      <c r="IC59" s="89"/>
      <c r="ID59" s="89"/>
      <c r="IE59" s="89"/>
      <c r="IF59" s="89"/>
      <c r="IG59" s="89"/>
      <c r="IH59" s="89"/>
      <c r="II59" s="89"/>
      <c r="IJ59" s="89"/>
      <c r="IK59" s="89"/>
      <c r="IL59" s="89"/>
      <c r="IM59" s="89"/>
      <c r="IN59" s="89"/>
    </row>
    <row r="60" spans="1:248" s="113" customFormat="1" ht="12.95" customHeight="1">
      <c r="A60" s="111"/>
      <c r="B60" s="112" t="s">
        <v>542</v>
      </c>
      <c r="F60" s="106"/>
      <c r="H60" s="114"/>
      <c r="I60" s="241">
        <f t="shared" ref="I60:BT60" si="451">I7</f>
        <v>1</v>
      </c>
      <c r="J60" s="241">
        <f t="shared" si="451"/>
        <v>1</v>
      </c>
      <c r="K60" s="241">
        <f t="shared" si="451"/>
        <v>1</v>
      </c>
      <c r="L60" s="241">
        <f t="shared" si="451"/>
        <v>1</v>
      </c>
      <c r="M60" s="241">
        <f t="shared" si="451"/>
        <v>1</v>
      </c>
      <c r="N60" s="241">
        <f t="shared" si="451"/>
        <v>1</v>
      </c>
      <c r="O60" s="241">
        <f t="shared" si="451"/>
        <v>1</v>
      </c>
      <c r="P60" s="241">
        <f t="shared" si="451"/>
        <v>1</v>
      </c>
      <c r="Q60" s="241">
        <f t="shared" si="451"/>
        <v>1</v>
      </c>
      <c r="R60" s="241">
        <f t="shared" si="451"/>
        <v>1</v>
      </c>
      <c r="S60" s="241">
        <f t="shared" si="451"/>
        <v>1</v>
      </c>
      <c r="T60" s="241">
        <f t="shared" si="451"/>
        <v>1</v>
      </c>
      <c r="U60" s="241">
        <f t="shared" si="451"/>
        <v>1.1000000000000001</v>
      </c>
      <c r="V60" s="241">
        <f t="shared" si="451"/>
        <v>1.1000000000000001</v>
      </c>
      <c r="W60" s="241">
        <f t="shared" si="451"/>
        <v>1.1000000000000001</v>
      </c>
      <c r="X60" s="241">
        <f t="shared" si="451"/>
        <v>1.1000000000000001</v>
      </c>
      <c r="Y60" s="241">
        <f t="shared" si="451"/>
        <v>1.1000000000000001</v>
      </c>
      <c r="Z60" s="241">
        <f t="shared" si="451"/>
        <v>1.1000000000000001</v>
      </c>
      <c r="AA60" s="241">
        <f t="shared" si="451"/>
        <v>1.1000000000000001</v>
      </c>
      <c r="AB60" s="241">
        <f t="shared" si="451"/>
        <v>1.1000000000000001</v>
      </c>
      <c r="AC60" s="241">
        <f t="shared" si="451"/>
        <v>1.1000000000000001</v>
      </c>
      <c r="AD60" s="241">
        <f t="shared" si="451"/>
        <v>1.1000000000000001</v>
      </c>
      <c r="AE60" s="241">
        <f t="shared" si="451"/>
        <v>1.1000000000000001</v>
      </c>
      <c r="AF60" s="241">
        <f t="shared" si="451"/>
        <v>1.1000000000000001</v>
      </c>
      <c r="AG60" s="241">
        <f t="shared" si="451"/>
        <v>1.2100000000000002</v>
      </c>
      <c r="AH60" s="241">
        <f t="shared" si="451"/>
        <v>1.2100000000000002</v>
      </c>
      <c r="AI60" s="241">
        <f t="shared" si="451"/>
        <v>1.2100000000000002</v>
      </c>
      <c r="AJ60" s="241">
        <f t="shared" si="451"/>
        <v>1.2100000000000002</v>
      </c>
      <c r="AK60" s="241">
        <f t="shared" si="451"/>
        <v>1.2100000000000002</v>
      </c>
      <c r="AL60" s="241">
        <f t="shared" si="451"/>
        <v>1.2100000000000002</v>
      </c>
      <c r="AM60" s="241">
        <f t="shared" si="451"/>
        <v>1.2100000000000002</v>
      </c>
      <c r="AN60" s="241">
        <f t="shared" si="451"/>
        <v>1.2100000000000002</v>
      </c>
      <c r="AO60" s="241">
        <f t="shared" si="451"/>
        <v>1.2100000000000002</v>
      </c>
      <c r="AP60" s="241">
        <f t="shared" si="451"/>
        <v>1.2100000000000002</v>
      </c>
      <c r="AQ60" s="241">
        <f t="shared" si="451"/>
        <v>1.2100000000000002</v>
      </c>
      <c r="AR60" s="241">
        <f t="shared" si="451"/>
        <v>1.2100000000000002</v>
      </c>
      <c r="AS60" s="241">
        <f t="shared" si="451"/>
        <v>1.3310000000000004</v>
      </c>
      <c r="AT60" s="241">
        <f t="shared" si="451"/>
        <v>1.3310000000000004</v>
      </c>
      <c r="AU60" s="241">
        <f t="shared" si="451"/>
        <v>1.3310000000000004</v>
      </c>
      <c r="AV60" s="241">
        <f t="shared" si="451"/>
        <v>1.3310000000000004</v>
      </c>
      <c r="AW60" s="241">
        <f t="shared" si="451"/>
        <v>1.3310000000000004</v>
      </c>
      <c r="AX60" s="241">
        <f t="shared" si="451"/>
        <v>1.3310000000000004</v>
      </c>
      <c r="AY60" s="241">
        <f t="shared" si="451"/>
        <v>1.3310000000000004</v>
      </c>
      <c r="AZ60" s="241">
        <f t="shared" si="451"/>
        <v>1.3310000000000004</v>
      </c>
      <c r="BA60" s="241">
        <f t="shared" si="451"/>
        <v>1.3310000000000004</v>
      </c>
      <c r="BB60" s="241">
        <f t="shared" si="451"/>
        <v>1.3310000000000004</v>
      </c>
      <c r="BC60" s="241">
        <f t="shared" si="451"/>
        <v>1.3310000000000004</v>
      </c>
      <c r="BD60" s="241">
        <f t="shared" si="451"/>
        <v>1.3310000000000004</v>
      </c>
      <c r="BE60" s="241">
        <f t="shared" si="451"/>
        <v>1.4641000000000004</v>
      </c>
      <c r="BF60" s="241">
        <f t="shared" si="451"/>
        <v>1.4641000000000004</v>
      </c>
      <c r="BG60" s="241">
        <f t="shared" si="451"/>
        <v>1.4641000000000004</v>
      </c>
      <c r="BH60" s="241">
        <f t="shared" si="451"/>
        <v>1.4641000000000004</v>
      </c>
      <c r="BI60" s="241">
        <f t="shared" si="451"/>
        <v>1.4641000000000004</v>
      </c>
      <c r="BJ60" s="241">
        <f t="shared" si="451"/>
        <v>1.4641000000000004</v>
      </c>
      <c r="BK60" s="241">
        <f t="shared" si="451"/>
        <v>1.4641000000000004</v>
      </c>
      <c r="BL60" s="241">
        <f t="shared" si="451"/>
        <v>1.4641000000000004</v>
      </c>
      <c r="BM60" s="241">
        <f t="shared" si="451"/>
        <v>1.4641000000000004</v>
      </c>
      <c r="BN60" s="241">
        <f t="shared" si="451"/>
        <v>1.4641000000000004</v>
      </c>
      <c r="BO60" s="241">
        <f t="shared" si="451"/>
        <v>1.4641000000000004</v>
      </c>
      <c r="BP60" s="241">
        <f t="shared" si="451"/>
        <v>1.4641000000000004</v>
      </c>
      <c r="BQ60" s="241">
        <f t="shared" si="451"/>
        <v>1.6105100000000006</v>
      </c>
      <c r="BR60" s="241">
        <f t="shared" si="451"/>
        <v>1.6105100000000006</v>
      </c>
      <c r="BS60" s="241">
        <f t="shared" si="451"/>
        <v>1.6105100000000006</v>
      </c>
      <c r="BT60" s="241">
        <f t="shared" si="451"/>
        <v>1.6105100000000006</v>
      </c>
      <c r="BU60" s="241">
        <f t="shared" ref="BU60:EF60" si="452">BU7</f>
        <v>1.6105100000000006</v>
      </c>
      <c r="BV60" s="241">
        <f t="shared" si="452"/>
        <v>1.6105100000000006</v>
      </c>
      <c r="BW60" s="241">
        <f t="shared" si="452"/>
        <v>1.6105100000000006</v>
      </c>
      <c r="BX60" s="241">
        <f t="shared" si="452"/>
        <v>1.6105100000000006</v>
      </c>
      <c r="BY60" s="241">
        <f t="shared" si="452"/>
        <v>1.6105100000000006</v>
      </c>
      <c r="BZ60" s="241">
        <f t="shared" si="452"/>
        <v>1.6105100000000006</v>
      </c>
      <c r="CA60" s="241">
        <f t="shared" si="452"/>
        <v>1.6105100000000006</v>
      </c>
      <c r="CB60" s="241">
        <f t="shared" si="452"/>
        <v>1.6105100000000006</v>
      </c>
      <c r="CC60" s="241">
        <f t="shared" si="452"/>
        <v>1.7715610000000008</v>
      </c>
      <c r="CD60" s="241">
        <f t="shared" si="452"/>
        <v>1.7715610000000008</v>
      </c>
      <c r="CE60" s="241">
        <f t="shared" si="452"/>
        <v>1.7715610000000008</v>
      </c>
      <c r="CF60" s="241">
        <f t="shared" si="452"/>
        <v>1.7715610000000008</v>
      </c>
      <c r="CG60" s="241">
        <f t="shared" si="452"/>
        <v>1.7715610000000008</v>
      </c>
      <c r="CH60" s="241">
        <f t="shared" si="452"/>
        <v>1.7715610000000008</v>
      </c>
      <c r="CI60" s="241">
        <f t="shared" si="452"/>
        <v>1.7715610000000008</v>
      </c>
      <c r="CJ60" s="241">
        <f t="shared" si="452"/>
        <v>1.7715610000000008</v>
      </c>
      <c r="CK60" s="241">
        <f t="shared" si="452"/>
        <v>1.7715610000000008</v>
      </c>
      <c r="CL60" s="241">
        <f t="shared" si="452"/>
        <v>1.7715610000000008</v>
      </c>
      <c r="CM60" s="241">
        <f t="shared" si="452"/>
        <v>1.7715610000000008</v>
      </c>
      <c r="CN60" s="241">
        <f t="shared" si="452"/>
        <v>1.7715610000000008</v>
      </c>
      <c r="CO60" s="241">
        <f t="shared" si="452"/>
        <v>1.9487171000000012</v>
      </c>
      <c r="CP60" s="241">
        <f t="shared" si="452"/>
        <v>1.9487171000000012</v>
      </c>
      <c r="CQ60" s="241">
        <f t="shared" si="452"/>
        <v>1.9487171000000012</v>
      </c>
      <c r="CR60" s="241">
        <f t="shared" si="452"/>
        <v>1.9487171000000012</v>
      </c>
      <c r="CS60" s="241">
        <f t="shared" si="452"/>
        <v>1.9487171000000012</v>
      </c>
      <c r="CT60" s="241">
        <f t="shared" si="452"/>
        <v>1.9487171000000012</v>
      </c>
      <c r="CU60" s="241">
        <f t="shared" si="452"/>
        <v>1.9487171000000012</v>
      </c>
      <c r="CV60" s="241">
        <f t="shared" si="452"/>
        <v>1.9487171000000012</v>
      </c>
      <c r="CW60" s="241">
        <f t="shared" si="452"/>
        <v>1.9487171000000012</v>
      </c>
      <c r="CX60" s="241">
        <f t="shared" si="452"/>
        <v>1.9487171000000012</v>
      </c>
      <c r="CY60" s="241">
        <f t="shared" si="452"/>
        <v>1.9487171000000012</v>
      </c>
      <c r="CZ60" s="241">
        <f t="shared" si="452"/>
        <v>1.9487171000000012</v>
      </c>
      <c r="DA60" s="241">
        <f t="shared" si="452"/>
        <v>2.1435888100000011</v>
      </c>
      <c r="DB60" s="241">
        <f t="shared" si="452"/>
        <v>2.1435888100000011</v>
      </c>
      <c r="DC60" s="241">
        <f t="shared" si="452"/>
        <v>2.1435888100000011</v>
      </c>
      <c r="DD60" s="241">
        <f t="shared" si="452"/>
        <v>2.1435888100000011</v>
      </c>
      <c r="DE60" s="241">
        <f t="shared" si="452"/>
        <v>2.1435888100000011</v>
      </c>
      <c r="DF60" s="241">
        <f t="shared" si="452"/>
        <v>2.1435888100000011</v>
      </c>
      <c r="DG60" s="241">
        <f t="shared" si="452"/>
        <v>2.1435888100000011</v>
      </c>
      <c r="DH60" s="241">
        <f t="shared" si="452"/>
        <v>2.1435888100000011</v>
      </c>
      <c r="DI60" s="241">
        <f t="shared" si="452"/>
        <v>2.1435888100000011</v>
      </c>
      <c r="DJ60" s="241">
        <f t="shared" si="452"/>
        <v>2.1435888100000011</v>
      </c>
      <c r="DK60" s="241">
        <f t="shared" si="452"/>
        <v>2.1435888100000011</v>
      </c>
      <c r="DL60" s="241">
        <f t="shared" si="452"/>
        <v>2.1435888100000011</v>
      </c>
      <c r="DM60" s="241">
        <f t="shared" si="452"/>
        <v>2.3579476910000015</v>
      </c>
      <c r="DN60" s="241">
        <f t="shared" si="452"/>
        <v>2.3579476910000015</v>
      </c>
      <c r="DO60" s="241">
        <f t="shared" si="452"/>
        <v>2.3579476910000015</v>
      </c>
      <c r="DP60" s="241">
        <f t="shared" si="452"/>
        <v>2.3579476910000015</v>
      </c>
      <c r="DQ60" s="241">
        <f t="shared" si="452"/>
        <v>2.3579476910000015</v>
      </c>
      <c r="DR60" s="241">
        <f t="shared" si="452"/>
        <v>2.3579476910000015</v>
      </c>
      <c r="DS60" s="241">
        <f t="shared" si="452"/>
        <v>2.3579476910000015</v>
      </c>
      <c r="DT60" s="241">
        <f t="shared" si="452"/>
        <v>2.3579476910000015</v>
      </c>
      <c r="DU60" s="241">
        <f t="shared" si="452"/>
        <v>2.3579476910000015</v>
      </c>
      <c r="DV60" s="241">
        <f t="shared" si="452"/>
        <v>2.3579476910000015</v>
      </c>
      <c r="DW60" s="241">
        <f t="shared" si="452"/>
        <v>2.3579476910000015</v>
      </c>
      <c r="DX60" s="241">
        <f t="shared" si="452"/>
        <v>2.3579476910000015</v>
      </c>
      <c r="DY60" s="241">
        <f t="shared" si="452"/>
        <v>2.5937424601000019</v>
      </c>
      <c r="DZ60" s="241">
        <f t="shared" si="452"/>
        <v>2.5937424601000019</v>
      </c>
      <c r="EA60" s="241">
        <f t="shared" si="452"/>
        <v>2.5937424601000019</v>
      </c>
      <c r="EB60" s="241">
        <f t="shared" si="452"/>
        <v>2.5937424601000019</v>
      </c>
      <c r="EC60" s="241">
        <f t="shared" si="452"/>
        <v>2.5937424601000019</v>
      </c>
      <c r="ED60" s="241">
        <f t="shared" si="452"/>
        <v>2.5937424601000019</v>
      </c>
      <c r="EE60" s="241">
        <f t="shared" si="452"/>
        <v>2.5937424601000019</v>
      </c>
      <c r="EF60" s="241">
        <f t="shared" si="452"/>
        <v>2.5937424601000019</v>
      </c>
      <c r="EG60" s="241">
        <f t="shared" ref="EG60:GR60" si="453">EG7</f>
        <v>2.5937424601000019</v>
      </c>
      <c r="EH60" s="241">
        <f t="shared" si="453"/>
        <v>2.5937424601000019</v>
      </c>
      <c r="EI60" s="241">
        <f t="shared" si="453"/>
        <v>2.5937424601000019</v>
      </c>
      <c r="EJ60" s="241">
        <f t="shared" si="453"/>
        <v>2.5937424601000019</v>
      </c>
      <c r="EK60" s="241">
        <f t="shared" si="453"/>
        <v>2.8531167061100025</v>
      </c>
      <c r="EL60" s="241">
        <f t="shared" si="453"/>
        <v>2.8531167061100025</v>
      </c>
      <c r="EM60" s="241">
        <f t="shared" si="453"/>
        <v>2.8531167061100025</v>
      </c>
      <c r="EN60" s="241">
        <f t="shared" si="453"/>
        <v>2.8531167061100025</v>
      </c>
      <c r="EO60" s="241">
        <f t="shared" si="453"/>
        <v>2.8531167061100025</v>
      </c>
      <c r="EP60" s="241">
        <f t="shared" si="453"/>
        <v>2.8531167061100025</v>
      </c>
      <c r="EQ60" s="241">
        <f t="shared" si="453"/>
        <v>2.8531167061100025</v>
      </c>
      <c r="ER60" s="241">
        <f t="shared" si="453"/>
        <v>2.8531167061100025</v>
      </c>
      <c r="ES60" s="241">
        <f t="shared" si="453"/>
        <v>2.8531167061100025</v>
      </c>
      <c r="ET60" s="241">
        <f t="shared" si="453"/>
        <v>2.8531167061100025</v>
      </c>
      <c r="EU60" s="241">
        <f t="shared" si="453"/>
        <v>2.8531167061100025</v>
      </c>
      <c r="EV60" s="241">
        <f t="shared" si="453"/>
        <v>2.8531167061100025</v>
      </c>
      <c r="EW60" s="241">
        <f t="shared" si="453"/>
        <v>3.1384283767210026</v>
      </c>
      <c r="EX60" s="241">
        <f t="shared" si="453"/>
        <v>3.1384283767210026</v>
      </c>
      <c r="EY60" s="241">
        <f t="shared" si="453"/>
        <v>3.1384283767210026</v>
      </c>
      <c r="EZ60" s="241">
        <f t="shared" si="453"/>
        <v>3.1384283767210026</v>
      </c>
      <c r="FA60" s="241">
        <f t="shared" si="453"/>
        <v>3.1384283767210026</v>
      </c>
      <c r="FB60" s="241">
        <f t="shared" si="453"/>
        <v>3.1384283767210026</v>
      </c>
      <c r="FC60" s="241">
        <f t="shared" si="453"/>
        <v>3.1384283767210026</v>
      </c>
      <c r="FD60" s="241">
        <f t="shared" si="453"/>
        <v>3.1384283767210026</v>
      </c>
      <c r="FE60" s="241">
        <f t="shared" si="453"/>
        <v>3.1384283767210026</v>
      </c>
      <c r="FF60" s="241">
        <f t="shared" si="453"/>
        <v>3.1384283767210026</v>
      </c>
      <c r="FG60" s="241">
        <f t="shared" si="453"/>
        <v>3.1384283767210026</v>
      </c>
      <c r="FH60" s="241">
        <f t="shared" si="453"/>
        <v>3.1384283767210026</v>
      </c>
      <c r="FI60" s="241">
        <f t="shared" si="453"/>
        <v>3.4522712143931029</v>
      </c>
      <c r="FJ60" s="241">
        <f t="shared" si="453"/>
        <v>3.4522712143931029</v>
      </c>
      <c r="FK60" s="241">
        <f t="shared" si="453"/>
        <v>3.4522712143931029</v>
      </c>
      <c r="FL60" s="241">
        <f t="shared" si="453"/>
        <v>3.4522712143931029</v>
      </c>
      <c r="FM60" s="241">
        <f t="shared" si="453"/>
        <v>3.4522712143931029</v>
      </c>
      <c r="FN60" s="241">
        <f t="shared" si="453"/>
        <v>3.4522712143931029</v>
      </c>
      <c r="FO60" s="241">
        <f t="shared" si="453"/>
        <v>3.4522712143931029</v>
      </c>
      <c r="FP60" s="241">
        <f t="shared" si="453"/>
        <v>3.4522712143931029</v>
      </c>
      <c r="FQ60" s="241">
        <f t="shared" si="453"/>
        <v>3.4522712143931029</v>
      </c>
      <c r="FR60" s="241">
        <f t="shared" si="453"/>
        <v>3.4522712143931029</v>
      </c>
      <c r="FS60" s="241">
        <f t="shared" si="453"/>
        <v>3.4522712143931029</v>
      </c>
      <c r="FT60" s="241">
        <f t="shared" si="453"/>
        <v>3.4522712143931029</v>
      </c>
      <c r="FU60" s="241">
        <f t="shared" si="453"/>
        <v>3.7974983358324139</v>
      </c>
      <c r="FV60" s="241">
        <f t="shared" si="453"/>
        <v>3.7974983358324139</v>
      </c>
      <c r="FW60" s="241">
        <f t="shared" si="453"/>
        <v>3.7974983358324139</v>
      </c>
      <c r="FX60" s="241">
        <f t="shared" si="453"/>
        <v>3.7974983358324139</v>
      </c>
      <c r="FY60" s="241">
        <f t="shared" si="453"/>
        <v>3.7974983358324139</v>
      </c>
      <c r="FZ60" s="241">
        <f t="shared" si="453"/>
        <v>3.7974983358324139</v>
      </c>
      <c r="GA60" s="241">
        <f t="shared" si="453"/>
        <v>3.7974983358324139</v>
      </c>
      <c r="GB60" s="241">
        <f t="shared" si="453"/>
        <v>3.7974983358324139</v>
      </c>
      <c r="GC60" s="241">
        <f t="shared" si="453"/>
        <v>3.7974983358324139</v>
      </c>
      <c r="GD60" s="241">
        <f t="shared" si="453"/>
        <v>3.7974983358324139</v>
      </c>
      <c r="GE60" s="241">
        <f t="shared" si="453"/>
        <v>3.7974983358324139</v>
      </c>
      <c r="GF60" s="241">
        <f t="shared" si="453"/>
        <v>3.7974983358324139</v>
      </c>
      <c r="GG60" s="241">
        <f t="shared" si="453"/>
        <v>4.1772481694156554</v>
      </c>
      <c r="GH60" s="241">
        <f t="shared" si="453"/>
        <v>4.1772481694156554</v>
      </c>
      <c r="GI60" s="241">
        <f t="shared" si="453"/>
        <v>4.1772481694156554</v>
      </c>
      <c r="GJ60" s="241">
        <f t="shared" si="453"/>
        <v>4.1772481694156554</v>
      </c>
      <c r="GK60" s="241">
        <f t="shared" si="453"/>
        <v>4.1772481694156554</v>
      </c>
      <c r="GL60" s="241">
        <f t="shared" si="453"/>
        <v>4.1772481694156554</v>
      </c>
      <c r="GM60" s="241">
        <f t="shared" si="453"/>
        <v>4.1772481694156554</v>
      </c>
      <c r="GN60" s="241">
        <f t="shared" si="453"/>
        <v>4.1772481694156554</v>
      </c>
      <c r="GO60" s="241">
        <f t="shared" si="453"/>
        <v>4.1772481694156554</v>
      </c>
      <c r="GP60" s="241">
        <f t="shared" si="453"/>
        <v>4.1772481694156554</v>
      </c>
      <c r="GQ60" s="241">
        <f t="shared" si="453"/>
        <v>4.1772481694156554</v>
      </c>
      <c r="GR60" s="241">
        <f t="shared" si="453"/>
        <v>4.1772481694156554</v>
      </c>
      <c r="GS60" s="241">
        <f t="shared" ref="GS60:IN60" si="454">GS7</f>
        <v>4.5949729863572211</v>
      </c>
      <c r="GT60" s="241">
        <f t="shared" si="454"/>
        <v>4.5949729863572211</v>
      </c>
      <c r="GU60" s="241">
        <f t="shared" si="454"/>
        <v>4.5949729863572211</v>
      </c>
      <c r="GV60" s="241">
        <f t="shared" si="454"/>
        <v>4.5949729863572211</v>
      </c>
      <c r="GW60" s="241">
        <f t="shared" si="454"/>
        <v>4.5949729863572211</v>
      </c>
      <c r="GX60" s="241">
        <f t="shared" si="454"/>
        <v>4.5949729863572211</v>
      </c>
      <c r="GY60" s="241">
        <f t="shared" si="454"/>
        <v>4.5949729863572211</v>
      </c>
      <c r="GZ60" s="241">
        <f t="shared" si="454"/>
        <v>4.5949729863572211</v>
      </c>
      <c r="HA60" s="241">
        <f t="shared" si="454"/>
        <v>4.5949729863572211</v>
      </c>
      <c r="HB60" s="241">
        <f t="shared" si="454"/>
        <v>4.5949729863572211</v>
      </c>
      <c r="HC60" s="241">
        <f t="shared" si="454"/>
        <v>4.5949729863572211</v>
      </c>
      <c r="HD60" s="241">
        <f t="shared" si="454"/>
        <v>4.5949729863572211</v>
      </c>
      <c r="HE60" s="241">
        <f t="shared" si="454"/>
        <v>5.0544702849929433</v>
      </c>
      <c r="HF60" s="241">
        <f t="shared" si="454"/>
        <v>5.0544702849929433</v>
      </c>
      <c r="HG60" s="241">
        <f t="shared" si="454"/>
        <v>5.0544702849929433</v>
      </c>
      <c r="HH60" s="241">
        <f t="shared" si="454"/>
        <v>5.0544702849929433</v>
      </c>
      <c r="HI60" s="241">
        <f t="shared" si="454"/>
        <v>5.0544702849929433</v>
      </c>
      <c r="HJ60" s="241">
        <f t="shared" si="454"/>
        <v>5.0544702849929433</v>
      </c>
      <c r="HK60" s="241">
        <f t="shared" si="454"/>
        <v>5.0544702849929433</v>
      </c>
      <c r="HL60" s="241">
        <f t="shared" si="454"/>
        <v>5.0544702849929433</v>
      </c>
      <c r="HM60" s="241">
        <f t="shared" si="454"/>
        <v>5.0544702849929433</v>
      </c>
      <c r="HN60" s="241">
        <f t="shared" si="454"/>
        <v>5.0544702849929433</v>
      </c>
      <c r="HO60" s="241">
        <f t="shared" si="454"/>
        <v>5.0544702849929433</v>
      </c>
      <c r="HP60" s="241">
        <f t="shared" si="454"/>
        <v>5.0544702849929433</v>
      </c>
      <c r="HQ60" s="241">
        <f t="shared" si="454"/>
        <v>5.5599173134922379</v>
      </c>
      <c r="HR60" s="241">
        <f t="shared" si="454"/>
        <v>5.5599173134922379</v>
      </c>
      <c r="HS60" s="241">
        <f t="shared" si="454"/>
        <v>5.5599173134922379</v>
      </c>
      <c r="HT60" s="241">
        <f t="shared" si="454"/>
        <v>5.5599173134922379</v>
      </c>
      <c r="HU60" s="241">
        <f t="shared" si="454"/>
        <v>5.5599173134922379</v>
      </c>
      <c r="HV60" s="241">
        <f t="shared" si="454"/>
        <v>5.5599173134922379</v>
      </c>
      <c r="HW60" s="241">
        <f t="shared" si="454"/>
        <v>5.5599173134922379</v>
      </c>
      <c r="HX60" s="241">
        <f t="shared" si="454"/>
        <v>5.5599173134922379</v>
      </c>
      <c r="HY60" s="241">
        <f t="shared" si="454"/>
        <v>5.5599173134922379</v>
      </c>
      <c r="HZ60" s="241">
        <f t="shared" si="454"/>
        <v>5.5599173134922379</v>
      </c>
      <c r="IA60" s="241">
        <f t="shared" si="454"/>
        <v>5.5599173134922379</v>
      </c>
      <c r="IB60" s="241">
        <f t="shared" si="454"/>
        <v>5.5599173134922379</v>
      </c>
      <c r="IC60" s="241">
        <f t="shared" si="454"/>
        <v>6.1159090448414632</v>
      </c>
      <c r="ID60" s="241">
        <f t="shared" si="454"/>
        <v>6.1159090448414632</v>
      </c>
      <c r="IE60" s="241">
        <f t="shared" si="454"/>
        <v>6.1159090448414632</v>
      </c>
      <c r="IF60" s="241">
        <f t="shared" si="454"/>
        <v>6.1159090448414632</v>
      </c>
      <c r="IG60" s="241">
        <f t="shared" si="454"/>
        <v>6.1159090448414632</v>
      </c>
      <c r="IH60" s="241">
        <f t="shared" si="454"/>
        <v>6.1159090448414632</v>
      </c>
      <c r="II60" s="241">
        <f t="shared" si="454"/>
        <v>6.1159090448414632</v>
      </c>
      <c r="IJ60" s="241">
        <f t="shared" si="454"/>
        <v>6.1159090448414632</v>
      </c>
      <c r="IK60" s="241">
        <f t="shared" si="454"/>
        <v>6.1159090448414632</v>
      </c>
      <c r="IL60" s="241">
        <f t="shared" si="454"/>
        <v>6.1159090448414632</v>
      </c>
      <c r="IM60" s="241">
        <f t="shared" si="454"/>
        <v>6.1159090448414632</v>
      </c>
      <c r="IN60" s="241">
        <f t="shared" si="454"/>
        <v>6.1159090448414632</v>
      </c>
    </row>
    <row r="61" spans="1:248" ht="12.95" customHeight="1">
      <c r="A61" s="1"/>
      <c r="B61" s="1" t="s">
        <v>543</v>
      </c>
      <c r="C61" s="1"/>
      <c r="D61" s="1"/>
      <c r="E61" s="1"/>
      <c r="F61" s="578">
        <f>Summary!$D$7</f>
        <v>0.02</v>
      </c>
      <c r="G61" s="101" t="str">
        <f t="shared" ref="G61:G70" si="455">_LCY</f>
        <v>ETB</v>
      </c>
      <c r="H61" s="1"/>
      <c r="I61" s="85">
        <f>-$F$61*I55</f>
        <v>-2611.7689470566406</v>
      </c>
      <c r="J61" s="85">
        <f t="shared" ref="J61:BU61" si="456">-$F$61*J55</f>
        <v>-2769.07715914752</v>
      </c>
      <c r="K61" s="85">
        <f t="shared" si="456"/>
        <v>-2291.6989836287999</v>
      </c>
      <c r="L61" s="85">
        <f t="shared" si="456"/>
        <v>-2440.4895986688002</v>
      </c>
      <c r="M61" s="85">
        <f t="shared" si="456"/>
        <v>-2453.3877777408002</v>
      </c>
      <c r="N61" s="85">
        <f t="shared" si="456"/>
        <v>-2535.1673703321599</v>
      </c>
      <c r="O61" s="85">
        <f t="shared" si="456"/>
        <v>-2607.5680192512004</v>
      </c>
      <c r="P61" s="85">
        <f t="shared" si="456"/>
        <v>-2588.1284395008006</v>
      </c>
      <c r="Q61" s="85">
        <f t="shared" si="456"/>
        <v>-2490.6131248435208</v>
      </c>
      <c r="R61" s="85">
        <f t="shared" si="456"/>
        <v>-2545.0114277376001</v>
      </c>
      <c r="S61" s="85">
        <f t="shared" si="456"/>
        <v>-2769.07715914752</v>
      </c>
      <c r="T61" s="85">
        <f t="shared" si="456"/>
        <v>-2841.4778080665606</v>
      </c>
      <c r="U61" s="85">
        <f t="shared" si="456"/>
        <v>-4328.2815472189441</v>
      </c>
      <c r="V61" s="85">
        <f t="shared" si="456"/>
        <v>-4534.7252310097929</v>
      </c>
      <c r="W61" s="85">
        <f t="shared" si="456"/>
        <v>-3573.5322496204799</v>
      </c>
      <c r="X61" s="85">
        <f t="shared" si="456"/>
        <v>-3844.6913540044802</v>
      </c>
      <c r="Y61" s="85">
        <f t="shared" si="456"/>
        <v>-3913.0787172556797</v>
      </c>
      <c r="Z61" s="85">
        <f t="shared" si="456"/>
        <v>-4043.5146744975368</v>
      </c>
      <c r="AA61" s="85">
        <f t="shared" si="456"/>
        <v>-4195.5560372275213</v>
      </c>
      <c r="AB61" s="85">
        <f t="shared" si="456"/>
        <v>-4196.0341069516799</v>
      </c>
      <c r="AC61" s="85">
        <f t="shared" si="456"/>
        <v>-3949.9507589713926</v>
      </c>
      <c r="AD61" s="85">
        <f t="shared" si="456"/>
        <v>-4105.4883822489592</v>
      </c>
      <c r="AE61" s="85">
        <f t="shared" si="456"/>
        <v>-4534.7252310097929</v>
      </c>
      <c r="AF61" s="85">
        <f t="shared" si="456"/>
        <v>-4686.766593739776</v>
      </c>
      <c r="AG61" s="85">
        <f t="shared" si="456"/>
        <v>-6209.9159850298383</v>
      </c>
      <c r="AH61" s="85">
        <f t="shared" si="456"/>
        <v>-6470.0154171604236</v>
      </c>
      <c r="AI61" s="85">
        <f t="shared" si="456"/>
        <v>-4977.8195947522563</v>
      </c>
      <c r="AJ61" s="85">
        <f t="shared" si="456"/>
        <v>-5383.2120608770565</v>
      </c>
      <c r="AK61" s="85">
        <f t="shared" si="456"/>
        <v>-5512.605281277697</v>
      </c>
      <c r="AL61" s="85">
        <f t="shared" si="456"/>
        <v>-5696.3587906536204</v>
      </c>
      <c r="AM61" s="85">
        <f t="shared" si="456"/>
        <v>-5935.8239369533458</v>
      </c>
      <c r="AN61" s="85">
        <f t="shared" si="456"/>
        <v>-5958.2600200488978</v>
      </c>
      <c r="AO61" s="85">
        <f t="shared" si="456"/>
        <v>-5548.9956236999424</v>
      </c>
      <c r="AP61" s="85">
        <f t="shared" si="456"/>
        <v>-5815.6505036421113</v>
      </c>
      <c r="AQ61" s="85">
        <f t="shared" si="456"/>
        <v>-6470.0154171604236</v>
      </c>
      <c r="AR61" s="85">
        <f t="shared" si="456"/>
        <v>-6709.4805634601489</v>
      </c>
      <c r="AS61" s="85">
        <f t="shared" si="456"/>
        <v>-6740.387823548941</v>
      </c>
      <c r="AT61" s="85">
        <f t="shared" si="456"/>
        <v>-6901.1550852682522</v>
      </c>
      <c r="AU61" s="85">
        <f t="shared" si="456"/>
        <v>-5303.9240506468668</v>
      </c>
      <c r="AV61" s="85">
        <f t="shared" si="456"/>
        <v>-5737.1886906887685</v>
      </c>
      <c r="AW61" s="85">
        <f t="shared" si="456"/>
        <v>-5876.6795209156144</v>
      </c>
      <c r="AX61" s="85">
        <f t="shared" si="456"/>
        <v>-6072.5688382794688</v>
      </c>
      <c r="AY61" s="85">
        <f t="shared" si="456"/>
        <v>-6329.036009966474</v>
      </c>
      <c r="AZ61" s="85">
        <f t="shared" si="456"/>
        <v>-6353.9757461395702</v>
      </c>
      <c r="BA61" s="85">
        <f t="shared" si="456"/>
        <v>-5914.7428864720787</v>
      </c>
      <c r="BB61" s="85">
        <f t="shared" si="456"/>
        <v>-6201.2409540679027</v>
      </c>
      <c r="BC61" s="85">
        <f t="shared" si="456"/>
        <v>-6901.1550852682522</v>
      </c>
      <c r="BD61" s="85">
        <f t="shared" si="456"/>
        <v>-7157.6222569552592</v>
      </c>
      <c r="BE61" s="85">
        <f t="shared" si="456"/>
        <v>-7068.9441137197991</v>
      </c>
      <c r="BF61" s="85">
        <f t="shared" si="456"/>
        <v>-7361.4940984862114</v>
      </c>
      <c r="BG61" s="85">
        <f t="shared" si="456"/>
        <v>-5651.815886143354</v>
      </c>
      <c r="BH61" s="85">
        <f t="shared" si="456"/>
        <v>-6114.8860898915818</v>
      </c>
      <c r="BI61" s="85">
        <f t="shared" si="456"/>
        <v>-6265.236994801181</v>
      </c>
      <c r="BJ61" s="85">
        <f t="shared" si="456"/>
        <v>-6474.0782279612204</v>
      </c>
      <c r="BK61" s="85">
        <f t="shared" si="456"/>
        <v>-6748.7545688380051</v>
      </c>
      <c r="BL61" s="85">
        <f t="shared" si="456"/>
        <v>-6776.421252016039</v>
      </c>
      <c r="BM61" s="85">
        <f t="shared" si="456"/>
        <v>-6305.0466335755091</v>
      </c>
      <c r="BN61" s="85">
        <f t="shared" si="456"/>
        <v>-6612.8422897072833</v>
      </c>
      <c r="BO61" s="85">
        <f t="shared" si="456"/>
        <v>-7361.4940984862114</v>
      </c>
      <c r="BP61" s="85">
        <f t="shared" si="456"/>
        <v>-7636.1704393629943</v>
      </c>
      <c r="BQ61" s="85">
        <f t="shared" si="456"/>
        <v>-7542.7261091364553</v>
      </c>
      <c r="BR61" s="85">
        <f t="shared" si="456"/>
        <v>-7853.0350317508401</v>
      </c>
      <c r="BS61" s="85">
        <f t="shared" si="456"/>
        <v>-6022.973703355121</v>
      </c>
      <c r="BT61" s="85">
        <f t="shared" si="456"/>
        <v>-6517.9178545459918</v>
      </c>
      <c r="BU61" s="85">
        <f t="shared" si="456"/>
        <v>-6679.9477107276543</v>
      </c>
      <c r="BV61" s="85">
        <f t="shared" ref="BV61:EG61" si="457">-$F$61*BV55</f>
        <v>-6902.6126344185759</v>
      </c>
      <c r="BW61" s="85">
        <f t="shared" si="457"/>
        <v>-7196.7909954976103</v>
      </c>
      <c r="BX61" s="85">
        <f t="shared" si="457"/>
        <v>-7227.4260502047655</v>
      </c>
      <c r="BY61" s="85">
        <f t="shared" si="457"/>
        <v>-6721.5797968314791</v>
      </c>
      <c r="BZ61" s="85">
        <f t="shared" si="457"/>
        <v>-7052.2329815720886</v>
      </c>
      <c r="CA61" s="85">
        <f t="shared" si="457"/>
        <v>-7853.0350317508401</v>
      </c>
      <c r="CB61" s="85">
        <f t="shared" si="457"/>
        <v>-8147.2133928298745</v>
      </c>
      <c r="CC61" s="85">
        <f t="shared" si="457"/>
        <v>-8048.7409743948192</v>
      </c>
      <c r="CD61" s="85">
        <f t="shared" si="457"/>
        <v>-8377.9191138908609</v>
      </c>
      <c r="CE61" s="85">
        <f t="shared" si="457"/>
        <v>-6418.9776700537004</v>
      </c>
      <c r="CF61" s="85">
        <f t="shared" si="457"/>
        <v>-6948.0086171044704</v>
      </c>
      <c r="CG61" s="85">
        <f t="shared" si="457"/>
        <v>-7122.5968319496842</v>
      </c>
      <c r="CH61" s="85">
        <f t="shared" si="457"/>
        <v>-7360.0167263480071</v>
      </c>
      <c r="CI61" s="85">
        <f t="shared" si="457"/>
        <v>-7675.0817510636534</v>
      </c>
      <c r="CJ61" s="85">
        <f t="shared" si="457"/>
        <v>-7708.946133529671</v>
      </c>
      <c r="CK61" s="85">
        <f t="shared" si="457"/>
        <v>-7166.1305572922247</v>
      </c>
      <c r="CL61" s="85">
        <f t="shared" si="457"/>
        <v>-7521.3143570240736</v>
      </c>
      <c r="CM61" s="85">
        <f t="shared" si="457"/>
        <v>-8377.9191138908609</v>
      </c>
      <c r="CN61" s="85">
        <f t="shared" si="457"/>
        <v>-8692.9841386065073</v>
      </c>
      <c r="CO61" s="85">
        <f t="shared" si="457"/>
        <v>-8736.0387528068877</v>
      </c>
      <c r="CP61" s="85">
        <f t="shared" si="457"/>
        <v>-8938.4358956071137</v>
      </c>
      <c r="CQ61" s="85">
        <f t="shared" si="457"/>
        <v>-6841.516560075901</v>
      </c>
      <c r="CR61" s="85">
        <f t="shared" si="457"/>
        <v>-7407.0017535488878</v>
      </c>
      <c r="CS61" s="85">
        <f t="shared" si="457"/>
        <v>-7595.0926824664975</v>
      </c>
      <c r="CT61" s="85">
        <f t="shared" si="457"/>
        <v>-7848.2624385487161</v>
      </c>
      <c r="CU61" s="85">
        <f t="shared" si="457"/>
        <v>-8185.6970800191739</v>
      </c>
      <c r="CV61" s="85">
        <f t="shared" si="457"/>
        <v>-8223.0727844586636</v>
      </c>
      <c r="CW61" s="85">
        <f t="shared" si="457"/>
        <v>-7640.6103514899733</v>
      </c>
      <c r="CX61" s="85">
        <f t="shared" si="457"/>
        <v>-8022.119151821169</v>
      </c>
      <c r="CY61" s="85">
        <f t="shared" si="457"/>
        <v>-8938.4358956071137</v>
      </c>
      <c r="CZ61" s="85">
        <f t="shared" si="457"/>
        <v>-9275.8705370775697</v>
      </c>
      <c r="DA61" s="85">
        <f t="shared" si="457"/>
        <v>-9065.7328554256437</v>
      </c>
      <c r="DB61" s="85">
        <f t="shared" si="457"/>
        <v>-9433.648010689687</v>
      </c>
      <c r="DC61" s="85">
        <f t="shared" si="457"/>
        <v>-7218.2328720546993</v>
      </c>
      <c r="DD61" s="85">
        <f t="shared" si="457"/>
        <v>-7815.4030773875093</v>
      </c>
      <c r="DE61" s="85">
        <f t="shared" si="457"/>
        <v>-8014.5261689229101</v>
      </c>
      <c r="DF61" s="85">
        <f t="shared" si="457"/>
        <v>-8281.6770412203387</v>
      </c>
      <c r="DG61" s="85">
        <f t="shared" si="457"/>
        <v>-8638.2394841513269</v>
      </c>
      <c r="DH61" s="85">
        <f t="shared" si="457"/>
        <v>-8678.1039163130863</v>
      </c>
      <c r="DI61" s="85">
        <f t="shared" si="457"/>
        <v>-8062.2539994166536</v>
      </c>
      <c r="DJ61" s="85">
        <f t="shared" si="457"/>
        <v>-8465.7590371482293</v>
      </c>
      <c r="DK61" s="85">
        <f t="shared" si="457"/>
        <v>-9433.648010689687</v>
      </c>
      <c r="DL61" s="85">
        <f t="shared" si="457"/>
        <v>-9790.2104536206734</v>
      </c>
      <c r="DM61" s="85">
        <f t="shared" si="457"/>
        <v>-9519.0194981969235</v>
      </c>
      <c r="DN61" s="85">
        <f t="shared" si="457"/>
        <v>-9905.3304112241694</v>
      </c>
      <c r="DO61" s="85">
        <f t="shared" si="457"/>
        <v>-7579.1445156574337</v>
      </c>
      <c r="DP61" s="85">
        <f t="shared" si="457"/>
        <v>-8206.1732312568856</v>
      </c>
      <c r="DQ61" s="85">
        <f t="shared" si="457"/>
        <v>-8415.2524773690548</v>
      </c>
      <c r="DR61" s="85">
        <f t="shared" si="457"/>
        <v>-8695.7608932813564</v>
      </c>
      <c r="DS61" s="85">
        <f t="shared" si="457"/>
        <v>-9070.1514583588942</v>
      </c>
      <c r="DT61" s="85">
        <f t="shared" si="457"/>
        <v>-9112.0091121287405</v>
      </c>
      <c r="DU61" s="85">
        <f t="shared" si="457"/>
        <v>-8465.3666993874886</v>
      </c>
      <c r="DV61" s="85">
        <f t="shared" si="457"/>
        <v>-8889.0469890056393</v>
      </c>
      <c r="DW61" s="85">
        <f t="shared" si="457"/>
        <v>-9905.3304112241694</v>
      </c>
      <c r="DX61" s="85">
        <f t="shared" si="457"/>
        <v>-10279.720976301707</v>
      </c>
      <c r="DY61" s="85">
        <f t="shared" si="457"/>
        <v>-9994.9704731067723</v>
      </c>
      <c r="DZ61" s="85">
        <f t="shared" si="457"/>
        <v>-10400.596931785378</v>
      </c>
      <c r="EA61" s="85">
        <f t="shared" si="457"/>
        <v>-7958.1017414403041</v>
      </c>
      <c r="EB61" s="85">
        <f t="shared" si="457"/>
        <v>-8616.4818928197292</v>
      </c>
      <c r="EC61" s="85">
        <f t="shared" si="457"/>
        <v>-8836.0151012375081</v>
      </c>
      <c r="ED61" s="85">
        <f t="shared" si="457"/>
        <v>-9130.5489379454248</v>
      </c>
      <c r="EE61" s="85">
        <f t="shared" si="457"/>
        <v>-9523.6590312768385</v>
      </c>
      <c r="EF61" s="85">
        <f t="shared" si="457"/>
        <v>-9567.6095677351768</v>
      </c>
      <c r="EG61" s="85">
        <f t="shared" si="457"/>
        <v>-8888.6350343568611</v>
      </c>
      <c r="EH61" s="85">
        <f t="shared" ref="EH61:GS61" si="458">-$F$61*EH55</f>
        <v>-9333.499338455922</v>
      </c>
      <c r="EI61" s="85">
        <f t="shared" si="458"/>
        <v>-10400.596931785378</v>
      </c>
      <c r="EJ61" s="85">
        <f t="shared" si="458"/>
        <v>-10793.707025116793</v>
      </c>
      <c r="EK61" s="85">
        <f t="shared" si="458"/>
        <v>-10673.902029162138</v>
      </c>
      <c r="EL61" s="85">
        <f t="shared" si="458"/>
        <v>-10920.626778374648</v>
      </c>
      <c r="EM61" s="85">
        <f t="shared" si="458"/>
        <v>-8356.0068285123198</v>
      </c>
      <c r="EN61" s="85">
        <f t="shared" si="458"/>
        <v>-9047.305987460717</v>
      </c>
      <c r="EO61" s="85">
        <f t="shared" si="458"/>
        <v>-9277.8158562993831</v>
      </c>
      <c r="EP61" s="85">
        <f t="shared" si="458"/>
        <v>-9587.0763848426959</v>
      </c>
      <c r="EQ61" s="85">
        <f t="shared" si="458"/>
        <v>-9999.8419828406822</v>
      </c>
      <c r="ER61" s="85">
        <f t="shared" si="458"/>
        <v>-10045.990046121937</v>
      </c>
      <c r="ES61" s="85">
        <f t="shared" si="458"/>
        <v>-9333.0667860747053</v>
      </c>
      <c r="ET61" s="85">
        <f t="shared" si="458"/>
        <v>-9800.1743053787177</v>
      </c>
      <c r="EU61" s="85">
        <f t="shared" si="458"/>
        <v>-10920.626778374648</v>
      </c>
      <c r="EV61" s="85">
        <f t="shared" si="458"/>
        <v>-11333.392376372632</v>
      </c>
      <c r="EW61" s="85">
        <f t="shared" si="458"/>
        <v>-11019.454946600215</v>
      </c>
      <c r="EX61" s="85">
        <f t="shared" si="458"/>
        <v>-11466.658117293378</v>
      </c>
      <c r="EY61" s="85">
        <f t="shared" si="458"/>
        <v>-8773.8071699379361</v>
      </c>
      <c r="EZ61" s="85">
        <f t="shared" si="458"/>
        <v>-9499.6712868337527</v>
      </c>
      <c r="FA61" s="85">
        <f t="shared" si="458"/>
        <v>-9741.7066491143505</v>
      </c>
      <c r="FB61" s="85">
        <f t="shared" si="458"/>
        <v>-10066.430204084831</v>
      </c>
      <c r="FC61" s="85">
        <f t="shared" si="458"/>
        <v>-10499.834081982717</v>
      </c>
      <c r="FD61" s="85">
        <f t="shared" si="458"/>
        <v>-10548.289548428033</v>
      </c>
      <c r="FE61" s="85">
        <f t="shared" si="458"/>
        <v>-9799.7201253784406</v>
      </c>
      <c r="FF61" s="85">
        <f t="shared" si="458"/>
        <v>-10290.183020647653</v>
      </c>
      <c r="FG61" s="85">
        <f t="shared" si="458"/>
        <v>-11466.658117293378</v>
      </c>
      <c r="FH61" s="85">
        <f t="shared" si="458"/>
        <v>-11900.061995191263</v>
      </c>
      <c r="FI61" s="85">
        <f t="shared" si="458"/>
        <v>-11570.427693930229</v>
      </c>
      <c r="FJ61" s="85">
        <f t="shared" si="458"/>
        <v>-12039.991023158049</v>
      </c>
      <c r="FK61" s="85">
        <f t="shared" si="458"/>
        <v>-9212.4975284348329</v>
      </c>
      <c r="FL61" s="85">
        <f t="shared" si="458"/>
        <v>-9974.654851175439</v>
      </c>
      <c r="FM61" s="85">
        <f t="shared" si="458"/>
        <v>-10228.791981570072</v>
      </c>
      <c r="FN61" s="85">
        <f t="shared" si="458"/>
        <v>-10569.751714289072</v>
      </c>
      <c r="FO61" s="85">
        <f t="shared" si="458"/>
        <v>-11024.825786081854</v>
      </c>
      <c r="FP61" s="85">
        <f t="shared" si="458"/>
        <v>-11075.704025849434</v>
      </c>
      <c r="FQ61" s="85">
        <f t="shared" si="458"/>
        <v>-10289.706131647365</v>
      </c>
      <c r="FR61" s="85">
        <f t="shared" si="458"/>
        <v>-10804.692171680035</v>
      </c>
      <c r="FS61" s="85">
        <f t="shared" si="458"/>
        <v>-12039.991023158049</v>
      </c>
      <c r="FT61" s="85">
        <f t="shared" si="458"/>
        <v>-12495.065094950825</v>
      </c>
      <c r="FU61" s="85">
        <f t="shared" si="458"/>
        <v>-12148.949078626738</v>
      </c>
      <c r="FV61" s="85">
        <f t="shared" si="458"/>
        <v>-12641.990574315949</v>
      </c>
      <c r="FW61" s="85">
        <f t="shared" si="458"/>
        <v>-9673.1224048565746</v>
      </c>
      <c r="FX61" s="85">
        <f t="shared" si="458"/>
        <v>-10473.387593734211</v>
      </c>
      <c r="FY61" s="85">
        <f t="shared" si="458"/>
        <v>-10740.231580648571</v>
      </c>
      <c r="FZ61" s="85">
        <f t="shared" si="458"/>
        <v>-11098.239300003524</v>
      </c>
      <c r="GA61" s="85">
        <f t="shared" si="458"/>
        <v>-11576.067075385943</v>
      </c>
      <c r="GB61" s="85">
        <f t="shared" si="458"/>
        <v>-11629.489227141907</v>
      </c>
      <c r="GC61" s="85">
        <f t="shared" si="458"/>
        <v>-10804.191438229731</v>
      </c>
      <c r="GD61" s="85">
        <f t="shared" si="458"/>
        <v>-11344.926780264037</v>
      </c>
      <c r="GE61" s="85">
        <f t="shared" si="458"/>
        <v>-12641.990574315949</v>
      </c>
      <c r="GF61" s="85">
        <f t="shared" si="458"/>
        <v>-13119.818349698367</v>
      </c>
      <c r="GG61" s="85">
        <f t="shared" si="458"/>
        <v>-12974.194628334262</v>
      </c>
      <c r="GH61" s="85">
        <f t="shared" si="458"/>
        <v>-13274.090103031749</v>
      </c>
      <c r="GI61" s="85">
        <f t="shared" si="458"/>
        <v>-10156.778525099406</v>
      </c>
      <c r="GJ61" s="85">
        <f t="shared" si="458"/>
        <v>-10997.056973420924</v>
      </c>
      <c r="GK61" s="85">
        <f t="shared" si="458"/>
        <v>-11277.243159681004</v>
      </c>
      <c r="GL61" s="85">
        <f t="shared" si="458"/>
        <v>-11653.151265003704</v>
      </c>
      <c r="GM61" s="85">
        <f t="shared" si="458"/>
        <v>-12154.870429155244</v>
      </c>
      <c r="GN61" s="85">
        <f t="shared" si="458"/>
        <v>-12210.963688499005</v>
      </c>
      <c r="GO61" s="85">
        <f t="shared" si="458"/>
        <v>-11344.401010141219</v>
      </c>
      <c r="GP61" s="85">
        <f t="shared" si="458"/>
        <v>-11912.173119277242</v>
      </c>
      <c r="GQ61" s="85">
        <f t="shared" si="458"/>
        <v>-13274.090103031749</v>
      </c>
      <c r="GR61" s="85">
        <f t="shared" si="458"/>
        <v>-13775.809267183291</v>
      </c>
      <c r="GS61" s="85">
        <f t="shared" si="458"/>
        <v>-13394.216359185977</v>
      </c>
      <c r="GT61" s="85">
        <f t="shared" ref="GT61:IN61" si="459">-$F$61*GT55</f>
        <v>-13937.794608183336</v>
      </c>
      <c r="GU61" s="85">
        <f t="shared" si="459"/>
        <v>-10664.617451354372</v>
      </c>
      <c r="GV61" s="85">
        <f t="shared" si="459"/>
        <v>-11546.90982209197</v>
      </c>
      <c r="GW61" s="85">
        <f t="shared" si="459"/>
        <v>-11841.105317665055</v>
      </c>
      <c r="GX61" s="85">
        <f t="shared" si="459"/>
        <v>-12235.808828253888</v>
      </c>
      <c r="GY61" s="85">
        <f t="shared" si="459"/>
        <v>-12762.613950613006</v>
      </c>
      <c r="GZ61" s="85">
        <f t="shared" si="459"/>
        <v>-12821.511872923951</v>
      </c>
      <c r="HA61" s="85">
        <f t="shared" si="459"/>
        <v>-11911.621060648278</v>
      </c>
      <c r="HB61" s="85">
        <f t="shared" si="459"/>
        <v>-12507.781775241103</v>
      </c>
      <c r="HC61" s="85">
        <f t="shared" si="459"/>
        <v>-13937.794608183336</v>
      </c>
      <c r="HD61" s="85">
        <f t="shared" si="459"/>
        <v>-14464.599730542452</v>
      </c>
      <c r="HE61" s="85">
        <f t="shared" si="459"/>
        <v>-14063.92717714528</v>
      </c>
      <c r="HF61" s="85">
        <f t="shared" si="459"/>
        <v>-14634.684338592502</v>
      </c>
      <c r="HG61" s="85">
        <f t="shared" si="459"/>
        <v>-11197.848323922095</v>
      </c>
      <c r="HH61" s="85">
        <f t="shared" si="459"/>
        <v>-12124.255313196569</v>
      </c>
      <c r="HI61" s="85">
        <f t="shared" si="459"/>
        <v>-12433.160583548306</v>
      </c>
      <c r="HJ61" s="85">
        <f t="shared" si="459"/>
        <v>-12847.599269666583</v>
      </c>
      <c r="HK61" s="85">
        <f t="shared" si="459"/>
        <v>-13400.744648143656</v>
      </c>
      <c r="HL61" s="85">
        <f t="shared" si="459"/>
        <v>-13462.587466570154</v>
      </c>
      <c r="HM61" s="85">
        <f t="shared" si="459"/>
        <v>-12507.202113680696</v>
      </c>
      <c r="HN61" s="85">
        <f t="shared" si="459"/>
        <v>-13133.170864003159</v>
      </c>
      <c r="HO61" s="85">
        <f t="shared" si="459"/>
        <v>-14634.684338592502</v>
      </c>
      <c r="HP61" s="85">
        <f t="shared" si="459"/>
        <v>-15187.829717069575</v>
      </c>
      <c r="HQ61" s="85">
        <f t="shared" si="459"/>
        <v>-14767.123536002546</v>
      </c>
      <c r="HR61" s="85">
        <f t="shared" si="459"/>
        <v>-15366.41855552213</v>
      </c>
      <c r="HS61" s="85">
        <f t="shared" si="459"/>
        <v>-11757.740740118199</v>
      </c>
      <c r="HT61" s="85">
        <f t="shared" si="459"/>
        <v>-12730.468078856396</v>
      </c>
      <c r="HU61" s="85">
        <f t="shared" si="459"/>
        <v>-13054.818612725723</v>
      </c>
      <c r="HV61" s="85">
        <f t="shared" si="459"/>
        <v>-13489.979233149914</v>
      </c>
      <c r="HW61" s="85">
        <f t="shared" si="459"/>
        <v>-14070.781880550841</v>
      </c>
      <c r="HX61" s="85">
        <f t="shared" si="459"/>
        <v>-14135.71683989866</v>
      </c>
      <c r="HY61" s="85">
        <f t="shared" si="459"/>
        <v>-13132.562219364727</v>
      </c>
      <c r="HZ61" s="85">
        <f t="shared" si="459"/>
        <v>-13789.829407203319</v>
      </c>
      <c r="IA61" s="85">
        <f t="shared" si="459"/>
        <v>-15366.41855552213</v>
      </c>
      <c r="IB61" s="85">
        <f t="shared" si="459"/>
        <v>-15947.221202923056</v>
      </c>
      <c r="IC61" s="85">
        <f t="shared" si="459"/>
        <v>-15770.214659456726</v>
      </c>
      <c r="ID61" s="85">
        <f t="shared" si="459"/>
        <v>-16134.739483298239</v>
      </c>
      <c r="IE61" s="85">
        <f t="shared" si="459"/>
        <v>-12345.627777124111</v>
      </c>
      <c r="IF61" s="85">
        <f t="shared" si="459"/>
        <v>-13366.991482799216</v>
      </c>
      <c r="IG61" s="85">
        <f t="shared" si="459"/>
        <v>-13707.559543362009</v>
      </c>
      <c r="IH61" s="85">
        <f t="shared" si="459"/>
        <v>-14164.478194807409</v>
      </c>
      <c r="II61" s="85">
        <f t="shared" si="459"/>
        <v>-14774.320974578382</v>
      </c>
      <c r="IJ61" s="85">
        <f t="shared" si="459"/>
        <v>-14842.502681893593</v>
      </c>
      <c r="IK61" s="85">
        <f t="shared" si="459"/>
        <v>-13789.190330332967</v>
      </c>
      <c r="IL61" s="85">
        <f t="shared" si="459"/>
        <v>-14479.320877563485</v>
      </c>
      <c r="IM61" s="85">
        <f t="shared" si="459"/>
        <v>-16134.739483298239</v>
      </c>
      <c r="IN61" s="85">
        <f t="shared" si="459"/>
        <v>-16744.582263069209</v>
      </c>
    </row>
    <row r="62" spans="1:248" ht="12.95" customHeight="1">
      <c r="A62" s="1"/>
      <c r="B62" s="1" t="s">
        <v>437</v>
      </c>
      <c r="C62" s="1"/>
      <c r="D62" s="1"/>
      <c r="E62" s="1"/>
      <c r="F62" s="130">
        <f>Assumptions!G96*(F75&gt;0)</f>
        <v>14500</v>
      </c>
      <c r="G62" s="101" t="str">
        <f t="shared" si="455"/>
        <v>ETB</v>
      </c>
      <c r="H62" s="1"/>
      <c r="I62" s="85">
        <f>-$F62*I$60</f>
        <v>-14500</v>
      </c>
      <c r="J62" s="85">
        <f t="shared" ref="J62:BU63" si="460">-$F62*J$60</f>
        <v>-14500</v>
      </c>
      <c r="K62" s="85">
        <f t="shared" si="460"/>
        <v>-14500</v>
      </c>
      <c r="L62" s="85">
        <f t="shared" si="460"/>
        <v>-14500</v>
      </c>
      <c r="M62" s="85">
        <f t="shared" si="460"/>
        <v>-14500</v>
      </c>
      <c r="N62" s="85">
        <f t="shared" si="460"/>
        <v>-14500</v>
      </c>
      <c r="O62" s="85">
        <f t="shared" si="460"/>
        <v>-14500</v>
      </c>
      <c r="P62" s="85">
        <f t="shared" si="460"/>
        <v>-14500</v>
      </c>
      <c r="Q62" s="85">
        <f t="shared" si="460"/>
        <v>-14500</v>
      </c>
      <c r="R62" s="85">
        <f t="shared" si="460"/>
        <v>-14500</v>
      </c>
      <c r="S62" s="85">
        <f t="shared" si="460"/>
        <v>-14500</v>
      </c>
      <c r="T62" s="85">
        <f t="shared" si="460"/>
        <v>-14500</v>
      </c>
      <c r="U62" s="85">
        <f t="shared" si="460"/>
        <v>-15950.000000000002</v>
      </c>
      <c r="V62" s="85">
        <f t="shared" si="460"/>
        <v>-15950.000000000002</v>
      </c>
      <c r="W62" s="85">
        <f t="shared" si="460"/>
        <v>-15950.000000000002</v>
      </c>
      <c r="X62" s="85">
        <f t="shared" si="460"/>
        <v>-15950.000000000002</v>
      </c>
      <c r="Y62" s="85">
        <f t="shared" si="460"/>
        <v>-15950.000000000002</v>
      </c>
      <c r="Z62" s="85">
        <f t="shared" si="460"/>
        <v>-15950.000000000002</v>
      </c>
      <c r="AA62" s="85">
        <f t="shared" si="460"/>
        <v>-15950.000000000002</v>
      </c>
      <c r="AB62" s="85">
        <f t="shared" si="460"/>
        <v>-15950.000000000002</v>
      </c>
      <c r="AC62" s="85">
        <f t="shared" si="460"/>
        <v>-15950.000000000002</v>
      </c>
      <c r="AD62" s="85">
        <f t="shared" si="460"/>
        <v>-15950.000000000002</v>
      </c>
      <c r="AE62" s="85">
        <f t="shared" si="460"/>
        <v>-15950.000000000002</v>
      </c>
      <c r="AF62" s="85">
        <f t="shared" si="460"/>
        <v>-15950.000000000002</v>
      </c>
      <c r="AG62" s="85">
        <f t="shared" si="460"/>
        <v>-17545.000000000004</v>
      </c>
      <c r="AH62" s="85">
        <f t="shared" si="460"/>
        <v>-17545.000000000004</v>
      </c>
      <c r="AI62" s="85">
        <f t="shared" si="460"/>
        <v>-17545.000000000004</v>
      </c>
      <c r="AJ62" s="85">
        <f t="shared" si="460"/>
        <v>-17545.000000000004</v>
      </c>
      <c r="AK62" s="85">
        <f t="shared" si="460"/>
        <v>-17545.000000000004</v>
      </c>
      <c r="AL62" s="85">
        <f t="shared" si="460"/>
        <v>-17545.000000000004</v>
      </c>
      <c r="AM62" s="85">
        <f t="shared" si="460"/>
        <v>-17545.000000000004</v>
      </c>
      <c r="AN62" s="85">
        <f t="shared" si="460"/>
        <v>-17545.000000000004</v>
      </c>
      <c r="AO62" s="85">
        <f t="shared" si="460"/>
        <v>-17545.000000000004</v>
      </c>
      <c r="AP62" s="85">
        <f t="shared" si="460"/>
        <v>-17545.000000000004</v>
      </c>
      <c r="AQ62" s="85">
        <f t="shared" si="460"/>
        <v>-17545.000000000004</v>
      </c>
      <c r="AR62" s="85">
        <f t="shared" si="460"/>
        <v>-17545.000000000004</v>
      </c>
      <c r="AS62" s="85">
        <f t="shared" si="460"/>
        <v>-19299.500000000007</v>
      </c>
      <c r="AT62" s="85">
        <f t="shared" si="460"/>
        <v>-19299.500000000007</v>
      </c>
      <c r="AU62" s="85">
        <f t="shared" si="460"/>
        <v>-19299.500000000007</v>
      </c>
      <c r="AV62" s="85">
        <f t="shared" si="460"/>
        <v>-19299.500000000007</v>
      </c>
      <c r="AW62" s="85">
        <f t="shared" si="460"/>
        <v>-19299.500000000007</v>
      </c>
      <c r="AX62" s="85">
        <f t="shared" si="460"/>
        <v>-19299.500000000007</v>
      </c>
      <c r="AY62" s="85">
        <f t="shared" si="460"/>
        <v>-19299.500000000007</v>
      </c>
      <c r="AZ62" s="85">
        <f t="shared" si="460"/>
        <v>-19299.500000000007</v>
      </c>
      <c r="BA62" s="85">
        <f t="shared" si="460"/>
        <v>-19299.500000000007</v>
      </c>
      <c r="BB62" s="85">
        <f t="shared" si="460"/>
        <v>-19299.500000000007</v>
      </c>
      <c r="BC62" s="85">
        <f t="shared" si="460"/>
        <v>-19299.500000000007</v>
      </c>
      <c r="BD62" s="85">
        <f t="shared" si="460"/>
        <v>-19299.500000000007</v>
      </c>
      <c r="BE62" s="85">
        <f t="shared" si="460"/>
        <v>-21229.450000000004</v>
      </c>
      <c r="BF62" s="85">
        <f t="shared" si="460"/>
        <v>-21229.450000000004</v>
      </c>
      <c r="BG62" s="85">
        <f t="shared" si="460"/>
        <v>-21229.450000000004</v>
      </c>
      <c r="BH62" s="85">
        <f t="shared" si="460"/>
        <v>-21229.450000000004</v>
      </c>
      <c r="BI62" s="85">
        <f t="shared" si="460"/>
        <v>-21229.450000000004</v>
      </c>
      <c r="BJ62" s="85">
        <f t="shared" si="460"/>
        <v>-21229.450000000004</v>
      </c>
      <c r="BK62" s="85">
        <f t="shared" si="460"/>
        <v>-21229.450000000004</v>
      </c>
      <c r="BL62" s="85">
        <f t="shared" si="460"/>
        <v>-21229.450000000004</v>
      </c>
      <c r="BM62" s="85">
        <f t="shared" si="460"/>
        <v>-21229.450000000004</v>
      </c>
      <c r="BN62" s="85">
        <f t="shared" si="460"/>
        <v>-21229.450000000004</v>
      </c>
      <c r="BO62" s="85">
        <f t="shared" si="460"/>
        <v>-21229.450000000004</v>
      </c>
      <c r="BP62" s="85">
        <f t="shared" si="460"/>
        <v>-21229.450000000004</v>
      </c>
      <c r="BQ62" s="85">
        <f t="shared" si="460"/>
        <v>-23352.395000000008</v>
      </c>
      <c r="BR62" s="85">
        <f t="shared" si="460"/>
        <v>-23352.395000000008</v>
      </c>
      <c r="BS62" s="85">
        <f t="shared" si="460"/>
        <v>-23352.395000000008</v>
      </c>
      <c r="BT62" s="85">
        <f t="shared" si="460"/>
        <v>-23352.395000000008</v>
      </c>
      <c r="BU62" s="85">
        <f t="shared" si="460"/>
        <v>-23352.395000000008</v>
      </c>
      <c r="BV62" s="85">
        <f t="shared" ref="BV62:EG65" si="461">-$F62*BV$60</f>
        <v>-23352.395000000008</v>
      </c>
      <c r="BW62" s="85">
        <f t="shared" si="461"/>
        <v>-23352.395000000008</v>
      </c>
      <c r="BX62" s="85">
        <f t="shared" si="461"/>
        <v>-23352.395000000008</v>
      </c>
      <c r="BY62" s="85">
        <f t="shared" si="461"/>
        <v>-23352.395000000008</v>
      </c>
      <c r="BZ62" s="85">
        <f t="shared" si="461"/>
        <v>-23352.395000000008</v>
      </c>
      <c r="CA62" s="85">
        <f t="shared" si="461"/>
        <v>-23352.395000000008</v>
      </c>
      <c r="CB62" s="85">
        <f t="shared" si="461"/>
        <v>-23352.395000000008</v>
      </c>
      <c r="CC62" s="85">
        <f t="shared" si="461"/>
        <v>-25687.634500000011</v>
      </c>
      <c r="CD62" s="85">
        <f t="shared" si="461"/>
        <v>-25687.634500000011</v>
      </c>
      <c r="CE62" s="85">
        <f t="shared" si="461"/>
        <v>-25687.634500000011</v>
      </c>
      <c r="CF62" s="85">
        <f t="shared" si="461"/>
        <v>-25687.634500000011</v>
      </c>
      <c r="CG62" s="85">
        <f t="shared" si="461"/>
        <v>-25687.634500000011</v>
      </c>
      <c r="CH62" s="85">
        <f t="shared" si="461"/>
        <v>-25687.634500000011</v>
      </c>
      <c r="CI62" s="85">
        <f t="shared" si="461"/>
        <v>-25687.634500000011</v>
      </c>
      <c r="CJ62" s="85">
        <f t="shared" si="461"/>
        <v>-25687.634500000011</v>
      </c>
      <c r="CK62" s="85">
        <f t="shared" si="461"/>
        <v>-25687.634500000011</v>
      </c>
      <c r="CL62" s="85">
        <f t="shared" si="461"/>
        <v>-25687.634500000011</v>
      </c>
      <c r="CM62" s="85">
        <f t="shared" si="461"/>
        <v>-25687.634500000011</v>
      </c>
      <c r="CN62" s="85">
        <f t="shared" si="461"/>
        <v>-25687.634500000011</v>
      </c>
      <c r="CO62" s="85">
        <f t="shared" si="461"/>
        <v>-28256.397950000017</v>
      </c>
      <c r="CP62" s="85">
        <f t="shared" si="461"/>
        <v>-28256.397950000017</v>
      </c>
      <c r="CQ62" s="85">
        <f t="shared" si="461"/>
        <v>-28256.397950000017</v>
      </c>
      <c r="CR62" s="85">
        <f t="shared" si="461"/>
        <v>-28256.397950000017</v>
      </c>
      <c r="CS62" s="85">
        <f t="shared" si="461"/>
        <v>-28256.397950000017</v>
      </c>
      <c r="CT62" s="85">
        <f t="shared" si="461"/>
        <v>-28256.397950000017</v>
      </c>
      <c r="CU62" s="85">
        <f t="shared" si="461"/>
        <v>-28256.397950000017</v>
      </c>
      <c r="CV62" s="85">
        <f t="shared" si="461"/>
        <v>-28256.397950000017</v>
      </c>
      <c r="CW62" s="85">
        <f t="shared" si="461"/>
        <v>-28256.397950000017</v>
      </c>
      <c r="CX62" s="85">
        <f t="shared" si="461"/>
        <v>-28256.397950000017</v>
      </c>
      <c r="CY62" s="85">
        <f t="shared" si="461"/>
        <v>-28256.397950000017</v>
      </c>
      <c r="CZ62" s="85">
        <f t="shared" si="461"/>
        <v>-28256.397950000017</v>
      </c>
      <c r="DA62" s="85">
        <f t="shared" si="461"/>
        <v>-31082.037745000016</v>
      </c>
      <c r="DB62" s="85">
        <f t="shared" si="461"/>
        <v>-31082.037745000016</v>
      </c>
      <c r="DC62" s="85">
        <f t="shared" si="461"/>
        <v>-31082.037745000016</v>
      </c>
      <c r="DD62" s="85">
        <f t="shared" si="461"/>
        <v>-31082.037745000016</v>
      </c>
      <c r="DE62" s="85">
        <f t="shared" si="461"/>
        <v>-31082.037745000016</v>
      </c>
      <c r="DF62" s="85">
        <f t="shared" si="461"/>
        <v>-31082.037745000016</v>
      </c>
      <c r="DG62" s="85">
        <f t="shared" si="461"/>
        <v>-31082.037745000016</v>
      </c>
      <c r="DH62" s="85">
        <f t="shared" si="461"/>
        <v>-31082.037745000016</v>
      </c>
      <c r="DI62" s="85">
        <f t="shared" si="461"/>
        <v>-31082.037745000016</v>
      </c>
      <c r="DJ62" s="85">
        <f t="shared" si="461"/>
        <v>-31082.037745000016</v>
      </c>
      <c r="DK62" s="85">
        <f t="shared" si="461"/>
        <v>-31082.037745000016</v>
      </c>
      <c r="DL62" s="85">
        <f t="shared" si="461"/>
        <v>-31082.037745000016</v>
      </c>
      <c r="DM62" s="85">
        <f t="shared" si="461"/>
        <v>-34190.241519500021</v>
      </c>
      <c r="DN62" s="85">
        <f t="shared" si="461"/>
        <v>-34190.241519500021</v>
      </c>
      <c r="DO62" s="85">
        <f t="shared" si="461"/>
        <v>-34190.241519500021</v>
      </c>
      <c r="DP62" s="85">
        <f t="shared" si="461"/>
        <v>-34190.241519500021</v>
      </c>
      <c r="DQ62" s="85">
        <f t="shared" si="461"/>
        <v>-34190.241519500021</v>
      </c>
      <c r="DR62" s="85">
        <f t="shared" si="461"/>
        <v>-34190.241519500021</v>
      </c>
      <c r="DS62" s="85">
        <f t="shared" si="461"/>
        <v>-34190.241519500021</v>
      </c>
      <c r="DT62" s="85">
        <f t="shared" si="461"/>
        <v>-34190.241519500021</v>
      </c>
      <c r="DU62" s="85">
        <f t="shared" si="461"/>
        <v>-34190.241519500021</v>
      </c>
      <c r="DV62" s="85">
        <f t="shared" si="461"/>
        <v>-34190.241519500021</v>
      </c>
      <c r="DW62" s="85">
        <f t="shared" si="461"/>
        <v>-34190.241519500021</v>
      </c>
      <c r="DX62" s="85">
        <f t="shared" si="461"/>
        <v>-34190.241519500021</v>
      </c>
      <c r="DY62" s="85">
        <f t="shared" si="461"/>
        <v>-37609.265671450026</v>
      </c>
      <c r="DZ62" s="85">
        <f t="shared" si="461"/>
        <v>-37609.265671450026</v>
      </c>
      <c r="EA62" s="85">
        <f t="shared" si="461"/>
        <v>-37609.265671450026</v>
      </c>
      <c r="EB62" s="85">
        <f t="shared" si="461"/>
        <v>-37609.265671450026</v>
      </c>
      <c r="EC62" s="85">
        <f t="shared" si="461"/>
        <v>-37609.265671450026</v>
      </c>
      <c r="ED62" s="85">
        <f t="shared" si="461"/>
        <v>-37609.265671450026</v>
      </c>
      <c r="EE62" s="85">
        <f t="shared" si="461"/>
        <v>-37609.265671450026</v>
      </c>
      <c r="EF62" s="85">
        <f t="shared" si="461"/>
        <v>-37609.265671450026</v>
      </c>
      <c r="EG62" s="85">
        <f t="shared" si="461"/>
        <v>-37609.265671450026</v>
      </c>
      <c r="EH62" s="85">
        <f t="shared" ref="EH62:GS65" si="462">-$F62*EH$60</f>
        <v>-37609.265671450026</v>
      </c>
      <c r="EI62" s="85">
        <f t="shared" si="462"/>
        <v>-37609.265671450026</v>
      </c>
      <c r="EJ62" s="85">
        <f t="shared" si="462"/>
        <v>-37609.265671450026</v>
      </c>
      <c r="EK62" s="85">
        <f t="shared" si="462"/>
        <v>-41370.192238595038</v>
      </c>
      <c r="EL62" s="85">
        <f t="shared" si="462"/>
        <v>-41370.192238595038</v>
      </c>
      <c r="EM62" s="85">
        <f t="shared" si="462"/>
        <v>-41370.192238595038</v>
      </c>
      <c r="EN62" s="85">
        <f t="shared" si="462"/>
        <v>-41370.192238595038</v>
      </c>
      <c r="EO62" s="85">
        <f t="shared" si="462"/>
        <v>-41370.192238595038</v>
      </c>
      <c r="EP62" s="85">
        <f t="shared" si="462"/>
        <v>-41370.192238595038</v>
      </c>
      <c r="EQ62" s="85">
        <f t="shared" si="462"/>
        <v>-41370.192238595038</v>
      </c>
      <c r="ER62" s="85">
        <f t="shared" si="462"/>
        <v>-41370.192238595038</v>
      </c>
      <c r="ES62" s="85">
        <f t="shared" si="462"/>
        <v>-41370.192238595038</v>
      </c>
      <c r="ET62" s="85">
        <f t="shared" si="462"/>
        <v>-41370.192238595038</v>
      </c>
      <c r="EU62" s="85">
        <f t="shared" si="462"/>
        <v>-41370.192238595038</v>
      </c>
      <c r="EV62" s="85">
        <f t="shared" si="462"/>
        <v>-41370.192238595038</v>
      </c>
      <c r="EW62" s="85">
        <f t="shared" si="462"/>
        <v>-45507.211462454536</v>
      </c>
      <c r="EX62" s="85">
        <f t="shared" si="462"/>
        <v>-45507.211462454536</v>
      </c>
      <c r="EY62" s="85">
        <f t="shared" si="462"/>
        <v>-45507.211462454536</v>
      </c>
      <c r="EZ62" s="85">
        <f t="shared" si="462"/>
        <v>-45507.211462454536</v>
      </c>
      <c r="FA62" s="85">
        <f t="shared" si="462"/>
        <v>-45507.211462454536</v>
      </c>
      <c r="FB62" s="85">
        <f t="shared" si="462"/>
        <v>-45507.211462454536</v>
      </c>
      <c r="FC62" s="85">
        <f t="shared" si="462"/>
        <v>-45507.211462454536</v>
      </c>
      <c r="FD62" s="85">
        <f t="shared" si="462"/>
        <v>-45507.211462454536</v>
      </c>
      <c r="FE62" s="85">
        <f t="shared" si="462"/>
        <v>-45507.211462454536</v>
      </c>
      <c r="FF62" s="85">
        <f t="shared" si="462"/>
        <v>-45507.211462454536</v>
      </c>
      <c r="FG62" s="85">
        <f t="shared" si="462"/>
        <v>-45507.211462454536</v>
      </c>
      <c r="FH62" s="85">
        <f t="shared" si="462"/>
        <v>-45507.211462454536</v>
      </c>
      <c r="FI62" s="85">
        <f t="shared" si="462"/>
        <v>-50057.932608699994</v>
      </c>
      <c r="FJ62" s="85">
        <f t="shared" si="462"/>
        <v>-50057.932608699994</v>
      </c>
      <c r="FK62" s="85">
        <f t="shared" si="462"/>
        <v>-50057.932608699994</v>
      </c>
      <c r="FL62" s="85">
        <f t="shared" si="462"/>
        <v>-50057.932608699994</v>
      </c>
      <c r="FM62" s="85">
        <f t="shared" si="462"/>
        <v>-50057.932608699994</v>
      </c>
      <c r="FN62" s="85">
        <f t="shared" si="462"/>
        <v>-50057.932608699994</v>
      </c>
      <c r="FO62" s="85">
        <f t="shared" si="462"/>
        <v>-50057.932608699994</v>
      </c>
      <c r="FP62" s="85">
        <f t="shared" si="462"/>
        <v>-50057.932608699994</v>
      </c>
      <c r="FQ62" s="85">
        <f t="shared" si="462"/>
        <v>-50057.932608699994</v>
      </c>
      <c r="FR62" s="85">
        <f t="shared" si="462"/>
        <v>-50057.932608699994</v>
      </c>
      <c r="FS62" s="85">
        <f t="shared" si="462"/>
        <v>-50057.932608699994</v>
      </c>
      <c r="FT62" s="85">
        <f t="shared" si="462"/>
        <v>-50057.932608699994</v>
      </c>
      <c r="FU62" s="85">
        <f t="shared" si="462"/>
        <v>-55063.72586957</v>
      </c>
      <c r="FV62" s="85">
        <f t="shared" si="462"/>
        <v>-55063.72586957</v>
      </c>
      <c r="FW62" s="85">
        <f t="shared" si="462"/>
        <v>-55063.72586957</v>
      </c>
      <c r="FX62" s="85">
        <f t="shared" si="462"/>
        <v>-55063.72586957</v>
      </c>
      <c r="FY62" s="85">
        <f t="shared" si="462"/>
        <v>-55063.72586957</v>
      </c>
      <c r="FZ62" s="85">
        <f t="shared" si="462"/>
        <v>-55063.72586957</v>
      </c>
      <c r="GA62" s="85">
        <f t="shared" si="462"/>
        <v>-55063.72586957</v>
      </c>
      <c r="GB62" s="85">
        <f t="shared" si="462"/>
        <v>-55063.72586957</v>
      </c>
      <c r="GC62" s="85">
        <f t="shared" si="462"/>
        <v>-55063.72586957</v>
      </c>
      <c r="GD62" s="85">
        <f t="shared" si="462"/>
        <v>-55063.72586957</v>
      </c>
      <c r="GE62" s="85">
        <f t="shared" si="462"/>
        <v>-55063.72586957</v>
      </c>
      <c r="GF62" s="85">
        <f t="shared" si="462"/>
        <v>-55063.72586957</v>
      </c>
      <c r="GG62" s="85">
        <f t="shared" si="462"/>
        <v>-60570.098456527005</v>
      </c>
      <c r="GH62" s="85">
        <f t="shared" si="462"/>
        <v>-60570.098456527005</v>
      </c>
      <c r="GI62" s="85">
        <f t="shared" si="462"/>
        <v>-60570.098456527005</v>
      </c>
      <c r="GJ62" s="85">
        <f t="shared" si="462"/>
        <v>-60570.098456527005</v>
      </c>
      <c r="GK62" s="85">
        <f t="shared" si="462"/>
        <v>-60570.098456527005</v>
      </c>
      <c r="GL62" s="85">
        <f t="shared" si="462"/>
        <v>-60570.098456527005</v>
      </c>
      <c r="GM62" s="85">
        <f t="shared" si="462"/>
        <v>-60570.098456527005</v>
      </c>
      <c r="GN62" s="85">
        <f t="shared" si="462"/>
        <v>-60570.098456527005</v>
      </c>
      <c r="GO62" s="85">
        <f t="shared" si="462"/>
        <v>-60570.098456527005</v>
      </c>
      <c r="GP62" s="85">
        <f t="shared" si="462"/>
        <v>-60570.098456527005</v>
      </c>
      <c r="GQ62" s="85">
        <f t="shared" si="462"/>
        <v>-60570.098456527005</v>
      </c>
      <c r="GR62" s="85">
        <f t="shared" si="462"/>
        <v>-60570.098456527005</v>
      </c>
      <c r="GS62" s="85">
        <f t="shared" si="462"/>
        <v>-66627.108302179709</v>
      </c>
      <c r="GT62" s="85">
        <f t="shared" ref="GT62:IN65" si="463">-$F62*GT$60</f>
        <v>-66627.108302179709</v>
      </c>
      <c r="GU62" s="85">
        <f t="shared" si="463"/>
        <v>-66627.108302179709</v>
      </c>
      <c r="GV62" s="85">
        <f t="shared" si="463"/>
        <v>-66627.108302179709</v>
      </c>
      <c r="GW62" s="85">
        <f t="shared" si="463"/>
        <v>-66627.108302179709</v>
      </c>
      <c r="GX62" s="85">
        <f t="shared" si="463"/>
        <v>-66627.108302179709</v>
      </c>
      <c r="GY62" s="85">
        <f t="shared" si="463"/>
        <v>-66627.108302179709</v>
      </c>
      <c r="GZ62" s="85">
        <f t="shared" si="463"/>
        <v>-66627.108302179709</v>
      </c>
      <c r="HA62" s="85">
        <f t="shared" si="463"/>
        <v>-66627.108302179709</v>
      </c>
      <c r="HB62" s="85">
        <f t="shared" si="463"/>
        <v>-66627.108302179709</v>
      </c>
      <c r="HC62" s="85">
        <f t="shared" si="463"/>
        <v>-66627.108302179709</v>
      </c>
      <c r="HD62" s="85">
        <f t="shared" si="463"/>
        <v>-66627.108302179709</v>
      </c>
      <c r="HE62" s="85">
        <f t="shared" si="463"/>
        <v>-73289.819132397679</v>
      </c>
      <c r="HF62" s="85">
        <f t="shared" si="463"/>
        <v>-73289.819132397679</v>
      </c>
      <c r="HG62" s="85">
        <f t="shared" si="463"/>
        <v>-73289.819132397679</v>
      </c>
      <c r="HH62" s="85">
        <f t="shared" si="463"/>
        <v>-73289.819132397679</v>
      </c>
      <c r="HI62" s="85">
        <f t="shared" si="463"/>
        <v>-73289.819132397679</v>
      </c>
      <c r="HJ62" s="85">
        <f t="shared" si="463"/>
        <v>-73289.819132397679</v>
      </c>
      <c r="HK62" s="85">
        <f t="shared" si="463"/>
        <v>-73289.819132397679</v>
      </c>
      <c r="HL62" s="85">
        <f t="shared" si="463"/>
        <v>-73289.819132397679</v>
      </c>
      <c r="HM62" s="85">
        <f t="shared" si="463"/>
        <v>-73289.819132397679</v>
      </c>
      <c r="HN62" s="85">
        <f t="shared" si="463"/>
        <v>-73289.819132397679</v>
      </c>
      <c r="HO62" s="85">
        <f t="shared" si="463"/>
        <v>-73289.819132397679</v>
      </c>
      <c r="HP62" s="85">
        <f t="shared" si="463"/>
        <v>-73289.819132397679</v>
      </c>
      <c r="HQ62" s="85">
        <f t="shared" si="463"/>
        <v>-80618.801045637447</v>
      </c>
      <c r="HR62" s="85">
        <f t="shared" si="463"/>
        <v>-80618.801045637447</v>
      </c>
      <c r="HS62" s="85">
        <f t="shared" si="463"/>
        <v>-80618.801045637447</v>
      </c>
      <c r="HT62" s="85">
        <f t="shared" si="463"/>
        <v>-80618.801045637447</v>
      </c>
      <c r="HU62" s="85">
        <f t="shared" si="463"/>
        <v>-80618.801045637447</v>
      </c>
      <c r="HV62" s="85">
        <f t="shared" si="463"/>
        <v>-80618.801045637447</v>
      </c>
      <c r="HW62" s="85">
        <f t="shared" si="463"/>
        <v>-80618.801045637447</v>
      </c>
      <c r="HX62" s="85">
        <f t="shared" si="463"/>
        <v>-80618.801045637447</v>
      </c>
      <c r="HY62" s="85">
        <f t="shared" si="463"/>
        <v>-80618.801045637447</v>
      </c>
      <c r="HZ62" s="85">
        <f t="shared" si="463"/>
        <v>-80618.801045637447</v>
      </c>
      <c r="IA62" s="85">
        <f t="shared" si="463"/>
        <v>-80618.801045637447</v>
      </c>
      <c r="IB62" s="85">
        <f t="shared" si="463"/>
        <v>-80618.801045637447</v>
      </c>
      <c r="IC62" s="85">
        <f t="shared" si="463"/>
        <v>-88680.681150201213</v>
      </c>
      <c r="ID62" s="85">
        <f t="shared" si="463"/>
        <v>-88680.681150201213</v>
      </c>
      <c r="IE62" s="85">
        <f t="shared" si="463"/>
        <v>-88680.681150201213</v>
      </c>
      <c r="IF62" s="85">
        <f t="shared" si="463"/>
        <v>-88680.681150201213</v>
      </c>
      <c r="IG62" s="85">
        <f t="shared" si="463"/>
        <v>-88680.681150201213</v>
      </c>
      <c r="IH62" s="85">
        <f t="shared" si="463"/>
        <v>-88680.681150201213</v>
      </c>
      <c r="II62" s="85">
        <f t="shared" si="463"/>
        <v>-88680.681150201213</v>
      </c>
      <c r="IJ62" s="85">
        <f t="shared" si="463"/>
        <v>-88680.681150201213</v>
      </c>
      <c r="IK62" s="85">
        <f t="shared" si="463"/>
        <v>-88680.681150201213</v>
      </c>
      <c r="IL62" s="85">
        <f t="shared" si="463"/>
        <v>-88680.681150201213</v>
      </c>
      <c r="IM62" s="85">
        <f t="shared" si="463"/>
        <v>-88680.681150201213</v>
      </c>
      <c r="IN62" s="85">
        <f t="shared" si="463"/>
        <v>-88680.681150201213</v>
      </c>
    </row>
    <row r="63" spans="1:248" ht="12.95" customHeight="1">
      <c r="A63" s="1"/>
      <c r="B63" s="1" t="s">
        <v>439</v>
      </c>
      <c r="D63" s="1"/>
      <c r="E63" s="1"/>
      <c r="F63" s="130">
        <f>Assumptions!G97*(F76&gt;0)</f>
        <v>29000</v>
      </c>
      <c r="G63" s="101" t="str">
        <f t="shared" si="455"/>
        <v>ETB</v>
      </c>
      <c r="H63" s="1"/>
      <c r="I63" s="85">
        <f t="shared" ref="I63:X65" si="464">-$F63*I$60</f>
        <v>-29000</v>
      </c>
      <c r="J63" s="85">
        <f t="shared" si="464"/>
        <v>-29000</v>
      </c>
      <c r="K63" s="85">
        <f t="shared" si="464"/>
        <v>-29000</v>
      </c>
      <c r="L63" s="85">
        <f t="shared" si="464"/>
        <v>-29000</v>
      </c>
      <c r="M63" s="85">
        <f t="shared" si="464"/>
        <v>-29000</v>
      </c>
      <c r="N63" s="85">
        <f t="shared" si="464"/>
        <v>-29000</v>
      </c>
      <c r="O63" s="85">
        <f t="shared" si="464"/>
        <v>-29000</v>
      </c>
      <c r="P63" s="85">
        <f t="shared" si="464"/>
        <v>-29000</v>
      </c>
      <c r="Q63" s="85">
        <f t="shared" si="464"/>
        <v>-29000</v>
      </c>
      <c r="R63" s="85">
        <f t="shared" si="464"/>
        <v>-29000</v>
      </c>
      <c r="S63" s="85">
        <f t="shared" si="464"/>
        <v>-29000</v>
      </c>
      <c r="T63" s="85">
        <f t="shared" si="464"/>
        <v>-29000</v>
      </c>
      <c r="U63" s="85">
        <f t="shared" si="464"/>
        <v>-31900.000000000004</v>
      </c>
      <c r="V63" s="85">
        <f t="shared" si="464"/>
        <v>-31900.000000000004</v>
      </c>
      <c r="W63" s="85">
        <f t="shared" si="464"/>
        <v>-31900.000000000004</v>
      </c>
      <c r="X63" s="85">
        <f t="shared" si="464"/>
        <v>-31900.000000000004</v>
      </c>
      <c r="Y63" s="85">
        <f t="shared" si="460"/>
        <v>-31900.000000000004</v>
      </c>
      <c r="Z63" s="85">
        <f t="shared" si="460"/>
        <v>-31900.000000000004</v>
      </c>
      <c r="AA63" s="85">
        <f t="shared" si="460"/>
        <v>-31900.000000000004</v>
      </c>
      <c r="AB63" s="85">
        <f t="shared" si="460"/>
        <v>-31900.000000000004</v>
      </c>
      <c r="AC63" s="85">
        <f t="shared" si="460"/>
        <v>-31900.000000000004</v>
      </c>
      <c r="AD63" s="85">
        <f t="shared" si="460"/>
        <v>-31900.000000000004</v>
      </c>
      <c r="AE63" s="85">
        <f t="shared" si="460"/>
        <v>-31900.000000000004</v>
      </c>
      <c r="AF63" s="85">
        <f t="shared" si="460"/>
        <v>-31900.000000000004</v>
      </c>
      <c r="AG63" s="85">
        <f t="shared" si="460"/>
        <v>-35090.000000000007</v>
      </c>
      <c r="AH63" s="85">
        <f t="shared" si="460"/>
        <v>-35090.000000000007</v>
      </c>
      <c r="AI63" s="85">
        <f t="shared" si="460"/>
        <v>-35090.000000000007</v>
      </c>
      <c r="AJ63" s="85">
        <f t="shared" si="460"/>
        <v>-35090.000000000007</v>
      </c>
      <c r="AK63" s="85">
        <f t="shared" si="460"/>
        <v>-35090.000000000007</v>
      </c>
      <c r="AL63" s="85">
        <f t="shared" si="460"/>
        <v>-35090.000000000007</v>
      </c>
      <c r="AM63" s="85">
        <f t="shared" si="460"/>
        <v>-35090.000000000007</v>
      </c>
      <c r="AN63" s="85">
        <f t="shared" si="460"/>
        <v>-35090.000000000007</v>
      </c>
      <c r="AO63" s="85">
        <f t="shared" si="460"/>
        <v>-35090.000000000007</v>
      </c>
      <c r="AP63" s="85">
        <f t="shared" si="460"/>
        <v>-35090.000000000007</v>
      </c>
      <c r="AQ63" s="85">
        <f t="shared" si="460"/>
        <v>-35090.000000000007</v>
      </c>
      <c r="AR63" s="85">
        <f t="shared" si="460"/>
        <v>-35090.000000000007</v>
      </c>
      <c r="AS63" s="85">
        <f t="shared" si="460"/>
        <v>-38599.000000000015</v>
      </c>
      <c r="AT63" s="85">
        <f t="shared" si="460"/>
        <v>-38599.000000000015</v>
      </c>
      <c r="AU63" s="85">
        <f t="shared" si="460"/>
        <v>-38599.000000000015</v>
      </c>
      <c r="AV63" s="85">
        <f t="shared" si="460"/>
        <v>-38599.000000000015</v>
      </c>
      <c r="AW63" s="85">
        <f t="shared" si="460"/>
        <v>-38599.000000000015</v>
      </c>
      <c r="AX63" s="85">
        <f t="shared" si="460"/>
        <v>-38599.000000000015</v>
      </c>
      <c r="AY63" s="85">
        <f t="shared" si="460"/>
        <v>-38599.000000000015</v>
      </c>
      <c r="AZ63" s="85">
        <f t="shared" si="460"/>
        <v>-38599.000000000015</v>
      </c>
      <c r="BA63" s="85">
        <f t="shared" si="460"/>
        <v>-38599.000000000015</v>
      </c>
      <c r="BB63" s="85">
        <f t="shared" si="460"/>
        <v>-38599.000000000015</v>
      </c>
      <c r="BC63" s="85">
        <f t="shared" si="460"/>
        <v>-38599.000000000015</v>
      </c>
      <c r="BD63" s="85">
        <f t="shared" si="460"/>
        <v>-38599.000000000015</v>
      </c>
      <c r="BE63" s="85">
        <f t="shared" si="460"/>
        <v>-42458.900000000009</v>
      </c>
      <c r="BF63" s="85">
        <f t="shared" si="460"/>
        <v>-42458.900000000009</v>
      </c>
      <c r="BG63" s="85">
        <f t="shared" si="460"/>
        <v>-42458.900000000009</v>
      </c>
      <c r="BH63" s="85">
        <f t="shared" si="460"/>
        <v>-42458.900000000009</v>
      </c>
      <c r="BI63" s="85">
        <f t="shared" si="460"/>
        <v>-42458.900000000009</v>
      </c>
      <c r="BJ63" s="85">
        <f t="shared" si="460"/>
        <v>-42458.900000000009</v>
      </c>
      <c r="BK63" s="85">
        <f t="shared" si="460"/>
        <v>-42458.900000000009</v>
      </c>
      <c r="BL63" s="85">
        <f t="shared" si="460"/>
        <v>-42458.900000000009</v>
      </c>
      <c r="BM63" s="85">
        <f t="shared" si="460"/>
        <v>-42458.900000000009</v>
      </c>
      <c r="BN63" s="85">
        <f t="shared" si="460"/>
        <v>-42458.900000000009</v>
      </c>
      <c r="BO63" s="85">
        <f t="shared" si="460"/>
        <v>-42458.900000000009</v>
      </c>
      <c r="BP63" s="85">
        <f t="shared" si="460"/>
        <v>-42458.900000000009</v>
      </c>
      <c r="BQ63" s="85">
        <f t="shared" si="460"/>
        <v>-46704.790000000015</v>
      </c>
      <c r="BR63" s="85">
        <f t="shared" si="460"/>
        <v>-46704.790000000015</v>
      </c>
      <c r="BS63" s="85">
        <f t="shared" si="460"/>
        <v>-46704.790000000015</v>
      </c>
      <c r="BT63" s="85">
        <f t="shared" si="460"/>
        <v>-46704.790000000015</v>
      </c>
      <c r="BU63" s="85">
        <f t="shared" si="460"/>
        <v>-46704.790000000015</v>
      </c>
      <c r="BV63" s="85">
        <f t="shared" si="461"/>
        <v>-46704.790000000015</v>
      </c>
      <c r="BW63" s="85">
        <f t="shared" si="461"/>
        <v>-46704.790000000015</v>
      </c>
      <c r="BX63" s="85">
        <f t="shared" si="461"/>
        <v>-46704.790000000015</v>
      </c>
      <c r="BY63" s="85">
        <f t="shared" si="461"/>
        <v>-46704.790000000015</v>
      </c>
      <c r="BZ63" s="85">
        <f t="shared" si="461"/>
        <v>-46704.790000000015</v>
      </c>
      <c r="CA63" s="85">
        <f t="shared" si="461"/>
        <v>-46704.790000000015</v>
      </c>
      <c r="CB63" s="85">
        <f t="shared" si="461"/>
        <v>-46704.790000000015</v>
      </c>
      <c r="CC63" s="85">
        <f t="shared" si="461"/>
        <v>-51375.269000000022</v>
      </c>
      <c r="CD63" s="85">
        <f t="shared" si="461"/>
        <v>-51375.269000000022</v>
      </c>
      <c r="CE63" s="85">
        <f t="shared" si="461"/>
        <v>-51375.269000000022</v>
      </c>
      <c r="CF63" s="85">
        <f t="shared" si="461"/>
        <v>-51375.269000000022</v>
      </c>
      <c r="CG63" s="85">
        <f t="shared" si="461"/>
        <v>-51375.269000000022</v>
      </c>
      <c r="CH63" s="85">
        <f t="shared" si="461"/>
        <v>-51375.269000000022</v>
      </c>
      <c r="CI63" s="85">
        <f t="shared" si="461"/>
        <v>-51375.269000000022</v>
      </c>
      <c r="CJ63" s="85">
        <f t="shared" si="461"/>
        <v>-51375.269000000022</v>
      </c>
      <c r="CK63" s="85">
        <f t="shared" si="461"/>
        <v>-51375.269000000022</v>
      </c>
      <c r="CL63" s="85">
        <f t="shared" si="461"/>
        <v>-51375.269000000022</v>
      </c>
      <c r="CM63" s="85">
        <f t="shared" si="461"/>
        <v>-51375.269000000022</v>
      </c>
      <c r="CN63" s="85">
        <f t="shared" si="461"/>
        <v>-51375.269000000022</v>
      </c>
      <c r="CO63" s="85">
        <f t="shared" si="461"/>
        <v>-56512.795900000034</v>
      </c>
      <c r="CP63" s="85">
        <f t="shared" si="461"/>
        <v>-56512.795900000034</v>
      </c>
      <c r="CQ63" s="85">
        <f t="shared" si="461"/>
        <v>-56512.795900000034</v>
      </c>
      <c r="CR63" s="85">
        <f t="shared" si="461"/>
        <v>-56512.795900000034</v>
      </c>
      <c r="CS63" s="85">
        <f t="shared" si="461"/>
        <v>-56512.795900000034</v>
      </c>
      <c r="CT63" s="85">
        <f t="shared" si="461"/>
        <v>-56512.795900000034</v>
      </c>
      <c r="CU63" s="85">
        <f t="shared" si="461"/>
        <v>-56512.795900000034</v>
      </c>
      <c r="CV63" s="85">
        <f t="shared" si="461"/>
        <v>-56512.795900000034</v>
      </c>
      <c r="CW63" s="85">
        <f t="shared" si="461"/>
        <v>-56512.795900000034</v>
      </c>
      <c r="CX63" s="85">
        <f t="shared" si="461"/>
        <v>-56512.795900000034</v>
      </c>
      <c r="CY63" s="85">
        <f t="shared" si="461"/>
        <v>-56512.795900000034</v>
      </c>
      <c r="CZ63" s="85">
        <f t="shared" si="461"/>
        <v>-56512.795900000034</v>
      </c>
      <c r="DA63" s="85">
        <f t="shared" si="461"/>
        <v>-62164.075490000032</v>
      </c>
      <c r="DB63" s="85">
        <f t="shared" si="461"/>
        <v>-62164.075490000032</v>
      </c>
      <c r="DC63" s="85">
        <f t="shared" si="461"/>
        <v>-62164.075490000032</v>
      </c>
      <c r="DD63" s="85">
        <f t="shared" si="461"/>
        <v>-62164.075490000032</v>
      </c>
      <c r="DE63" s="85">
        <f t="shared" si="461"/>
        <v>-62164.075490000032</v>
      </c>
      <c r="DF63" s="85">
        <f t="shared" si="461"/>
        <v>-62164.075490000032</v>
      </c>
      <c r="DG63" s="85">
        <f t="shared" si="461"/>
        <v>-62164.075490000032</v>
      </c>
      <c r="DH63" s="85">
        <f t="shared" si="461"/>
        <v>-62164.075490000032</v>
      </c>
      <c r="DI63" s="85">
        <f t="shared" si="461"/>
        <v>-62164.075490000032</v>
      </c>
      <c r="DJ63" s="85">
        <f t="shared" si="461"/>
        <v>-62164.075490000032</v>
      </c>
      <c r="DK63" s="85">
        <f t="shared" si="461"/>
        <v>-62164.075490000032</v>
      </c>
      <c r="DL63" s="85">
        <f t="shared" si="461"/>
        <v>-62164.075490000032</v>
      </c>
      <c r="DM63" s="85">
        <f t="shared" si="461"/>
        <v>-68380.483039000042</v>
      </c>
      <c r="DN63" s="85">
        <f t="shared" si="461"/>
        <v>-68380.483039000042</v>
      </c>
      <c r="DO63" s="85">
        <f t="shared" si="461"/>
        <v>-68380.483039000042</v>
      </c>
      <c r="DP63" s="85">
        <f t="shared" si="461"/>
        <v>-68380.483039000042</v>
      </c>
      <c r="DQ63" s="85">
        <f t="shared" si="461"/>
        <v>-68380.483039000042</v>
      </c>
      <c r="DR63" s="85">
        <f t="shared" si="461"/>
        <v>-68380.483039000042</v>
      </c>
      <c r="DS63" s="85">
        <f t="shared" si="461"/>
        <v>-68380.483039000042</v>
      </c>
      <c r="DT63" s="85">
        <f t="shared" si="461"/>
        <v>-68380.483039000042</v>
      </c>
      <c r="DU63" s="85">
        <f t="shared" si="461"/>
        <v>-68380.483039000042</v>
      </c>
      <c r="DV63" s="85">
        <f t="shared" si="461"/>
        <v>-68380.483039000042</v>
      </c>
      <c r="DW63" s="85">
        <f t="shared" si="461"/>
        <v>-68380.483039000042</v>
      </c>
      <c r="DX63" s="85">
        <f t="shared" si="461"/>
        <v>-68380.483039000042</v>
      </c>
      <c r="DY63" s="85">
        <f t="shared" si="461"/>
        <v>-75218.531342900053</v>
      </c>
      <c r="DZ63" s="85">
        <f t="shared" si="461"/>
        <v>-75218.531342900053</v>
      </c>
      <c r="EA63" s="85">
        <f t="shared" si="461"/>
        <v>-75218.531342900053</v>
      </c>
      <c r="EB63" s="85">
        <f t="shared" si="461"/>
        <v>-75218.531342900053</v>
      </c>
      <c r="EC63" s="85">
        <f t="shared" si="461"/>
        <v>-75218.531342900053</v>
      </c>
      <c r="ED63" s="85">
        <f t="shared" si="461"/>
        <v>-75218.531342900053</v>
      </c>
      <c r="EE63" s="85">
        <f t="shared" si="461"/>
        <v>-75218.531342900053</v>
      </c>
      <c r="EF63" s="85">
        <f t="shared" si="461"/>
        <v>-75218.531342900053</v>
      </c>
      <c r="EG63" s="85">
        <f t="shared" si="461"/>
        <v>-75218.531342900053</v>
      </c>
      <c r="EH63" s="85">
        <f t="shared" si="462"/>
        <v>-75218.531342900053</v>
      </c>
      <c r="EI63" s="85">
        <f t="shared" si="462"/>
        <v>-75218.531342900053</v>
      </c>
      <c r="EJ63" s="85">
        <f t="shared" si="462"/>
        <v>-75218.531342900053</v>
      </c>
      <c r="EK63" s="85">
        <f t="shared" si="462"/>
        <v>-82740.384477190077</v>
      </c>
      <c r="EL63" s="85">
        <f t="shared" si="462"/>
        <v>-82740.384477190077</v>
      </c>
      <c r="EM63" s="85">
        <f t="shared" si="462"/>
        <v>-82740.384477190077</v>
      </c>
      <c r="EN63" s="85">
        <f t="shared" si="462"/>
        <v>-82740.384477190077</v>
      </c>
      <c r="EO63" s="85">
        <f t="shared" si="462"/>
        <v>-82740.384477190077</v>
      </c>
      <c r="EP63" s="85">
        <f t="shared" si="462"/>
        <v>-82740.384477190077</v>
      </c>
      <c r="EQ63" s="85">
        <f t="shared" si="462"/>
        <v>-82740.384477190077</v>
      </c>
      <c r="ER63" s="85">
        <f t="shared" si="462"/>
        <v>-82740.384477190077</v>
      </c>
      <c r="ES63" s="85">
        <f t="shared" si="462"/>
        <v>-82740.384477190077</v>
      </c>
      <c r="ET63" s="85">
        <f t="shared" si="462"/>
        <v>-82740.384477190077</v>
      </c>
      <c r="EU63" s="85">
        <f t="shared" si="462"/>
        <v>-82740.384477190077</v>
      </c>
      <c r="EV63" s="85">
        <f t="shared" si="462"/>
        <v>-82740.384477190077</v>
      </c>
      <c r="EW63" s="85">
        <f t="shared" si="462"/>
        <v>-91014.422924909071</v>
      </c>
      <c r="EX63" s="85">
        <f t="shared" si="462"/>
        <v>-91014.422924909071</v>
      </c>
      <c r="EY63" s="85">
        <f t="shared" si="462"/>
        <v>-91014.422924909071</v>
      </c>
      <c r="EZ63" s="85">
        <f t="shared" si="462"/>
        <v>-91014.422924909071</v>
      </c>
      <c r="FA63" s="85">
        <f t="shared" si="462"/>
        <v>-91014.422924909071</v>
      </c>
      <c r="FB63" s="85">
        <f t="shared" si="462"/>
        <v>-91014.422924909071</v>
      </c>
      <c r="FC63" s="85">
        <f t="shared" si="462"/>
        <v>-91014.422924909071</v>
      </c>
      <c r="FD63" s="85">
        <f t="shared" si="462"/>
        <v>-91014.422924909071</v>
      </c>
      <c r="FE63" s="85">
        <f t="shared" si="462"/>
        <v>-91014.422924909071</v>
      </c>
      <c r="FF63" s="85">
        <f t="shared" si="462"/>
        <v>-91014.422924909071</v>
      </c>
      <c r="FG63" s="85">
        <f t="shared" si="462"/>
        <v>-91014.422924909071</v>
      </c>
      <c r="FH63" s="85">
        <f t="shared" si="462"/>
        <v>-91014.422924909071</v>
      </c>
      <c r="FI63" s="85">
        <f t="shared" si="462"/>
        <v>-100115.86521739999</v>
      </c>
      <c r="FJ63" s="85">
        <f t="shared" si="462"/>
        <v>-100115.86521739999</v>
      </c>
      <c r="FK63" s="85">
        <f t="shared" si="462"/>
        <v>-100115.86521739999</v>
      </c>
      <c r="FL63" s="85">
        <f t="shared" si="462"/>
        <v>-100115.86521739999</v>
      </c>
      <c r="FM63" s="85">
        <f t="shared" si="462"/>
        <v>-100115.86521739999</v>
      </c>
      <c r="FN63" s="85">
        <f t="shared" si="462"/>
        <v>-100115.86521739999</v>
      </c>
      <c r="FO63" s="85">
        <f t="shared" si="462"/>
        <v>-100115.86521739999</v>
      </c>
      <c r="FP63" s="85">
        <f t="shared" si="462"/>
        <v>-100115.86521739999</v>
      </c>
      <c r="FQ63" s="85">
        <f t="shared" si="462"/>
        <v>-100115.86521739999</v>
      </c>
      <c r="FR63" s="85">
        <f t="shared" si="462"/>
        <v>-100115.86521739999</v>
      </c>
      <c r="FS63" s="85">
        <f t="shared" si="462"/>
        <v>-100115.86521739999</v>
      </c>
      <c r="FT63" s="85">
        <f t="shared" si="462"/>
        <v>-100115.86521739999</v>
      </c>
      <c r="FU63" s="85">
        <f t="shared" si="462"/>
        <v>-110127.45173914</v>
      </c>
      <c r="FV63" s="85">
        <f t="shared" si="462"/>
        <v>-110127.45173914</v>
      </c>
      <c r="FW63" s="85">
        <f t="shared" si="462"/>
        <v>-110127.45173914</v>
      </c>
      <c r="FX63" s="85">
        <f t="shared" si="462"/>
        <v>-110127.45173914</v>
      </c>
      <c r="FY63" s="85">
        <f t="shared" si="462"/>
        <v>-110127.45173914</v>
      </c>
      <c r="FZ63" s="85">
        <f t="shared" si="462"/>
        <v>-110127.45173914</v>
      </c>
      <c r="GA63" s="85">
        <f t="shared" si="462"/>
        <v>-110127.45173914</v>
      </c>
      <c r="GB63" s="85">
        <f t="shared" si="462"/>
        <v>-110127.45173914</v>
      </c>
      <c r="GC63" s="85">
        <f t="shared" si="462"/>
        <v>-110127.45173914</v>
      </c>
      <c r="GD63" s="85">
        <f t="shared" si="462"/>
        <v>-110127.45173914</v>
      </c>
      <c r="GE63" s="85">
        <f t="shared" si="462"/>
        <v>-110127.45173914</v>
      </c>
      <c r="GF63" s="85">
        <f t="shared" si="462"/>
        <v>-110127.45173914</v>
      </c>
      <c r="GG63" s="85">
        <f t="shared" si="462"/>
        <v>-121140.19691305401</v>
      </c>
      <c r="GH63" s="85">
        <f t="shared" si="462"/>
        <v>-121140.19691305401</v>
      </c>
      <c r="GI63" s="85">
        <f t="shared" si="462"/>
        <v>-121140.19691305401</v>
      </c>
      <c r="GJ63" s="85">
        <f t="shared" si="462"/>
        <v>-121140.19691305401</v>
      </c>
      <c r="GK63" s="85">
        <f t="shared" si="462"/>
        <v>-121140.19691305401</v>
      </c>
      <c r="GL63" s="85">
        <f t="shared" si="462"/>
        <v>-121140.19691305401</v>
      </c>
      <c r="GM63" s="85">
        <f t="shared" si="462"/>
        <v>-121140.19691305401</v>
      </c>
      <c r="GN63" s="85">
        <f t="shared" si="462"/>
        <v>-121140.19691305401</v>
      </c>
      <c r="GO63" s="85">
        <f t="shared" si="462"/>
        <v>-121140.19691305401</v>
      </c>
      <c r="GP63" s="85">
        <f t="shared" si="462"/>
        <v>-121140.19691305401</v>
      </c>
      <c r="GQ63" s="85">
        <f t="shared" si="462"/>
        <v>-121140.19691305401</v>
      </c>
      <c r="GR63" s="85">
        <f t="shared" si="462"/>
        <v>-121140.19691305401</v>
      </c>
      <c r="GS63" s="85">
        <f t="shared" si="462"/>
        <v>-133254.21660435942</v>
      </c>
      <c r="GT63" s="85">
        <f t="shared" si="463"/>
        <v>-133254.21660435942</v>
      </c>
      <c r="GU63" s="85">
        <f t="shared" si="463"/>
        <v>-133254.21660435942</v>
      </c>
      <c r="GV63" s="85">
        <f t="shared" si="463"/>
        <v>-133254.21660435942</v>
      </c>
      <c r="GW63" s="85">
        <f t="shared" si="463"/>
        <v>-133254.21660435942</v>
      </c>
      <c r="GX63" s="85">
        <f t="shared" si="463"/>
        <v>-133254.21660435942</v>
      </c>
      <c r="GY63" s="85">
        <f t="shared" si="463"/>
        <v>-133254.21660435942</v>
      </c>
      <c r="GZ63" s="85">
        <f t="shared" si="463"/>
        <v>-133254.21660435942</v>
      </c>
      <c r="HA63" s="85">
        <f t="shared" si="463"/>
        <v>-133254.21660435942</v>
      </c>
      <c r="HB63" s="85">
        <f t="shared" si="463"/>
        <v>-133254.21660435942</v>
      </c>
      <c r="HC63" s="85">
        <f t="shared" si="463"/>
        <v>-133254.21660435942</v>
      </c>
      <c r="HD63" s="85">
        <f t="shared" si="463"/>
        <v>-133254.21660435942</v>
      </c>
      <c r="HE63" s="85">
        <f t="shared" si="463"/>
        <v>-146579.63826479536</v>
      </c>
      <c r="HF63" s="85">
        <f t="shared" si="463"/>
        <v>-146579.63826479536</v>
      </c>
      <c r="HG63" s="85">
        <f t="shared" si="463"/>
        <v>-146579.63826479536</v>
      </c>
      <c r="HH63" s="85">
        <f t="shared" si="463"/>
        <v>-146579.63826479536</v>
      </c>
      <c r="HI63" s="85">
        <f t="shared" si="463"/>
        <v>-146579.63826479536</v>
      </c>
      <c r="HJ63" s="85">
        <f t="shared" si="463"/>
        <v>-146579.63826479536</v>
      </c>
      <c r="HK63" s="85">
        <f t="shared" si="463"/>
        <v>-146579.63826479536</v>
      </c>
      <c r="HL63" s="85">
        <f t="shared" si="463"/>
        <v>-146579.63826479536</v>
      </c>
      <c r="HM63" s="85">
        <f t="shared" si="463"/>
        <v>-146579.63826479536</v>
      </c>
      <c r="HN63" s="85">
        <f t="shared" si="463"/>
        <v>-146579.63826479536</v>
      </c>
      <c r="HO63" s="85">
        <f t="shared" si="463"/>
        <v>-146579.63826479536</v>
      </c>
      <c r="HP63" s="85">
        <f t="shared" si="463"/>
        <v>-146579.63826479536</v>
      </c>
      <c r="HQ63" s="85">
        <f t="shared" si="463"/>
        <v>-161237.60209127489</v>
      </c>
      <c r="HR63" s="85">
        <f t="shared" si="463"/>
        <v>-161237.60209127489</v>
      </c>
      <c r="HS63" s="85">
        <f t="shared" si="463"/>
        <v>-161237.60209127489</v>
      </c>
      <c r="HT63" s="85">
        <f t="shared" si="463"/>
        <v>-161237.60209127489</v>
      </c>
      <c r="HU63" s="85">
        <f t="shared" si="463"/>
        <v>-161237.60209127489</v>
      </c>
      <c r="HV63" s="85">
        <f t="shared" si="463"/>
        <v>-161237.60209127489</v>
      </c>
      <c r="HW63" s="85">
        <f t="shared" si="463"/>
        <v>-161237.60209127489</v>
      </c>
      <c r="HX63" s="85">
        <f t="shared" si="463"/>
        <v>-161237.60209127489</v>
      </c>
      <c r="HY63" s="85">
        <f t="shared" si="463"/>
        <v>-161237.60209127489</v>
      </c>
      <c r="HZ63" s="85">
        <f t="shared" si="463"/>
        <v>-161237.60209127489</v>
      </c>
      <c r="IA63" s="85">
        <f t="shared" si="463"/>
        <v>-161237.60209127489</v>
      </c>
      <c r="IB63" s="85">
        <f t="shared" si="463"/>
        <v>-161237.60209127489</v>
      </c>
      <c r="IC63" s="85">
        <f t="shared" si="463"/>
        <v>-177361.36230040243</v>
      </c>
      <c r="ID63" s="85">
        <f t="shared" si="463"/>
        <v>-177361.36230040243</v>
      </c>
      <c r="IE63" s="85">
        <f t="shared" si="463"/>
        <v>-177361.36230040243</v>
      </c>
      <c r="IF63" s="85">
        <f t="shared" si="463"/>
        <v>-177361.36230040243</v>
      </c>
      <c r="IG63" s="85">
        <f t="shared" si="463"/>
        <v>-177361.36230040243</v>
      </c>
      <c r="IH63" s="85">
        <f t="shared" si="463"/>
        <v>-177361.36230040243</v>
      </c>
      <c r="II63" s="85">
        <f t="shared" si="463"/>
        <v>-177361.36230040243</v>
      </c>
      <c r="IJ63" s="85">
        <f t="shared" si="463"/>
        <v>-177361.36230040243</v>
      </c>
      <c r="IK63" s="85">
        <f t="shared" si="463"/>
        <v>-177361.36230040243</v>
      </c>
      <c r="IL63" s="85">
        <f t="shared" si="463"/>
        <v>-177361.36230040243</v>
      </c>
      <c r="IM63" s="85">
        <f t="shared" si="463"/>
        <v>-177361.36230040243</v>
      </c>
      <c r="IN63" s="85">
        <f t="shared" si="463"/>
        <v>-177361.36230040243</v>
      </c>
    </row>
    <row r="64" spans="1:248" ht="12.95" customHeight="1">
      <c r="A64" s="1"/>
      <c r="B64" s="1" t="s">
        <v>440</v>
      </c>
      <c r="D64" s="1"/>
      <c r="E64" s="1"/>
      <c r="F64" s="585">
        <f>Assumptions!G98*(F78&gt;0)</f>
        <v>0</v>
      </c>
      <c r="G64" s="101" t="str">
        <f t="shared" si="455"/>
        <v>ETB</v>
      </c>
      <c r="H64" s="1"/>
      <c r="I64" s="85">
        <f t="shared" si="464"/>
        <v>0</v>
      </c>
      <c r="J64" s="85">
        <f t="shared" ref="J64:BU65" si="465">-$F64*J$60</f>
        <v>0</v>
      </c>
      <c r="K64" s="85">
        <f t="shared" si="465"/>
        <v>0</v>
      </c>
      <c r="L64" s="85">
        <f t="shared" si="465"/>
        <v>0</v>
      </c>
      <c r="M64" s="85">
        <f t="shared" si="465"/>
        <v>0</v>
      </c>
      <c r="N64" s="85">
        <f t="shared" si="465"/>
        <v>0</v>
      </c>
      <c r="O64" s="85">
        <f t="shared" si="465"/>
        <v>0</v>
      </c>
      <c r="P64" s="85">
        <f t="shared" si="465"/>
        <v>0</v>
      </c>
      <c r="Q64" s="85">
        <f t="shared" si="465"/>
        <v>0</v>
      </c>
      <c r="R64" s="85">
        <f t="shared" si="465"/>
        <v>0</v>
      </c>
      <c r="S64" s="85">
        <f t="shared" si="465"/>
        <v>0</v>
      </c>
      <c r="T64" s="85">
        <f t="shared" si="465"/>
        <v>0</v>
      </c>
      <c r="U64" s="85">
        <f t="shared" si="465"/>
        <v>0</v>
      </c>
      <c r="V64" s="85">
        <f t="shared" si="465"/>
        <v>0</v>
      </c>
      <c r="W64" s="85">
        <f t="shared" si="465"/>
        <v>0</v>
      </c>
      <c r="X64" s="85">
        <f t="shared" si="465"/>
        <v>0</v>
      </c>
      <c r="Y64" s="85">
        <f t="shared" si="465"/>
        <v>0</v>
      </c>
      <c r="Z64" s="85">
        <f t="shared" si="465"/>
        <v>0</v>
      </c>
      <c r="AA64" s="85">
        <f t="shared" si="465"/>
        <v>0</v>
      </c>
      <c r="AB64" s="85">
        <f t="shared" si="465"/>
        <v>0</v>
      </c>
      <c r="AC64" s="85">
        <f t="shared" si="465"/>
        <v>0</v>
      </c>
      <c r="AD64" s="85">
        <f t="shared" si="465"/>
        <v>0</v>
      </c>
      <c r="AE64" s="85">
        <f t="shared" si="465"/>
        <v>0</v>
      </c>
      <c r="AF64" s="85">
        <f t="shared" si="465"/>
        <v>0</v>
      </c>
      <c r="AG64" s="85">
        <f t="shared" si="465"/>
        <v>0</v>
      </c>
      <c r="AH64" s="85">
        <f t="shared" si="465"/>
        <v>0</v>
      </c>
      <c r="AI64" s="85">
        <f t="shared" si="465"/>
        <v>0</v>
      </c>
      <c r="AJ64" s="85">
        <f t="shared" si="465"/>
        <v>0</v>
      </c>
      <c r="AK64" s="85">
        <f t="shared" si="465"/>
        <v>0</v>
      </c>
      <c r="AL64" s="85">
        <f t="shared" si="465"/>
        <v>0</v>
      </c>
      <c r="AM64" s="85">
        <f t="shared" si="465"/>
        <v>0</v>
      </c>
      <c r="AN64" s="85">
        <f t="shared" si="465"/>
        <v>0</v>
      </c>
      <c r="AO64" s="85">
        <f t="shared" si="465"/>
        <v>0</v>
      </c>
      <c r="AP64" s="85">
        <f t="shared" si="465"/>
        <v>0</v>
      </c>
      <c r="AQ64" s="85">
        <f t="shared" si="465"/>
        <v>0</v>
      </c>
      <c r="AR64" s="85">
        <f t="shared" si="465"/>
        <v>0</v>
      </c>
      <c r="AS64" s="85">
        <f t="shared" si="465"/>
        <v>0</v>
      </c>
      <c r="AT64" s="85">
        <f t="shared" si="465"/>
        <v>0</v>
      </c>
      <c r="AU64" s="85">
        <f t="shared" si="465"/>
        <v>0</v>
      </c>
      <c r="AV64" s="85">
        <f t="shared" si="465"/>
        <v>0</v>
      </c>
      <c r="AW64" s="85">
        <f t="shared" si="465"/>
        <v>0</v>
      </c>
      <c r="AX64" s="85">
        <f t="shared" si="465"/>
        <v>0</v>
      </c>
      <c r="AY64" s="85">
        <f t="shared" si="465"/>
        <v>0</v>
      </c>
      <c r="AZ64" s="85">
        <f t="shared" si="465"/>
        <v>0</v>
      </c>
      <c r="BA64" s="85">
        <f t="shared" si="465"/>
        <v>0</v>
      </c>
      <c r="BB64" s="85">
        <f t="shared" si="465"/>
        <v>0</v>
      </c>
      <c r="BC64" s="85">
        <f t="shared" si="465"/>
        <v>0</v>
      </c>
      <c r="BD64" s="85">
        <f t="shared" si="465"/>
        <v>0</v>
      </c>
      <c r="BE64" s="85">
        <f t="shared" si="465"/>
        <v>0</v>
      </c>
      <c r="BF64" s="85">
        <f t="shared" si="465"/>
        <v>0</v>
      </c>
      <c r="BG64" s="85">
        <f t="shared" si="465"/>
        <v>0</v>
      </c>
      <c r="BH64" s="85">
        <f t="shared" si="465"/>
        <v>0</v>
      </c>
      <c r="BI64" s="85">
        <f t="shared" si="465"/>
        <v>0</v>
      </c>
      <c r="BJ64" s="85">
        <f t="shared" si="465"/>
        <v>0</v>
      </c>
      <c r="BK64" s="85">
        <f t="shared" si="465"/>
        <v>0</v>
      </c>
      <c r="BL64" s="85">
        <f t="shared" si="465"/>
        <v>0</v>
      </c>
      <c r="BM64" s="85">
        <f t="shared" si="465"/>
        <v>0</v>
      </c>
      <c r="BN64" s="85">
        <f t="shared" si="465"/>
        <v>0</v>
      </c>
      <c r="BO64" s="85">
        <f t="shared" si="465"/>
        <v>0</v>
      </c>
      <c r="BP64" s="85">
        <f t="shared" si="465"/>
        <v>0</v>
      </c>
      <c r="BQ64" s="85">
        <f t="shared" si="465"/>
        <v>0</v>
      </c>
      <c r="BR64" s="85">
        <f t="shared" si="465"/>
        <v>0</v>
      </c>
      <c r="BS64" s="85">
        <f t="shared" si="465"/>
        <v>0</v>
      </c>
      <c r="BT64" s="85">
        <f t="shared" si="465"/>
        <v>0</v>
      </c>
      <c r="BU64" s="85">
        <f t="shared" si="465"/>
        <v>0</v>
      </c>
      <c r="BV64" s="85">
        <f t="shared" si="461"/>
        <v>0</v>
      </c>
      <c r="BW64" s="85">
        <f t="shared" si="461"/>
        <v>0</v>
      </c>
      <c r="BX64" s="85">
        <f t="shared" si="461"/>
        <v>0</v>
      </c>
      <c r="BY64" s="85">
        <f t="shared" si="461"/>
        <v>0</v>
      </c>
      <c r="BZ64" s="85">
        <f t="shared" si="461"/>
        <v>0</v>
      </c>
      <c r="CA64" s="85">
        <f t="shared" si="461"/>
        <v>0</v>
      </c>
      <c r="CB64" s="85">
        <f t="shared" si="461"/>
        <v>0</v>
      </c>
      <c r="CC64" s="85">
        <f t="shared" si="461"/>
        <v>0</v>
      </c>
      <c r="CD64" s="85">
        <f t="shared" si="461"/>
        <v>0</v>
      </c>
      <c r="CE64" s="85">
        <f t="shared" si="461"/>
        <v>0</v>
      </c>
      <c r="CF64" s="85">
        <f t="shared" si="461"/>
        <v>0</v>
      </c>
      <c r="CG64" s="85">
        <f t="shared" si="461"/>
        <v>0</v>
      </c>
      <c r="CH64" s="85">
        <f t="shared" si="461"/>
        <v>0</v>
      </c>
      <c r="CI64" s="85">
        <f t="shared" si="461"/>
        <v>0</v>
      </c>
      <c r="CJ64" s="85">
        <f t="shared" si="461"/>
        <v>0</v>
      </c>
      <c r="CK64" s="85">
        <f t="shared" si="461"/>
        <v>0</v>
      </c>
      <c r="CL64" s="85">
        <f t="shared" si="461"/>
        <v>0</v>
      </c>
      <c r="CM64" s="85">
        <f t="shared" si="461"/>
        <v>0</v>
      </c>
      <c r="CN64" s="85">
        <f t="shared" si="461"/>
        <v>0</v>
      </c>
      <c r="CO64" s="85">
        <f t="shared" si="461"/>
        <v>0</v>
      </c>
      <c r="CP64" s="85">
        <f t="shared" si="461"/>
        <v>0</v>
      </c>
      <c r="CQ64" s="85">
        <f t="shared" si="461"/>
        <v>0</v>
      </c>
      <c r="CR64" s="85">
        <f t="shared" si="461"/>
        <v>0</v>
      </c>
      <c r="CS64" s="85">
        <f t="shared" si="461"/>
        <v>0</v>
      </c>
      <c r="CT64" s="85">
        <f t="shared" si="461"/>
        <v>0</v>
      </c>
      <c r="CU64" s="85">
        <f t="shared" si="461"/>
        <v>0</v>
      </c>
      <c r="CV64" s="85">
        <f t="shared" si="461"/>
        <v>0</v>
      </c>
      <c r="CW64" s="85">
        <f t="shared" si="461"/>
        <v>0</v>
      </c>
      <c r="CX64" s="85">
        <f t="shared" si="461"/>
        <v>0</v>
      </c>
      <c r="CY64" s="85">
        <f t="shared" si="461"/>
        <v>0</v>
      </c>
      <c r="CZ64" s="85">
        <f t="shared" si="461"/>
        <v>0</v>
      </c>
      <c r="DA64" s="85">
        <f t="shared" si="461"/>
        <v>0</v>
      </c>
      <c r="DB64" s="85">
        <f t="shared" si="461"/>
        <v>0</v>
      </c>
      <c r="DC64" s="85">
        <f t="shared" si="461"/>
        <v>0</v>
      </c>
      <c r="DD64" s="85">
        <f t="shared" si="461"/>
        <v>0</v>
      </c>
      <c r="DE64" s="85">
        <f t="shared" si="461"/>
        <v>0</v>
      </c>
      <c r="DF64" s="85">
        <f t="shared" si="461"/>
        <v>0</v>
      </c>
      <c r="DG64" s="85">
        <f t="shared" si="461"/>
        <v>0</v>
      </c>
      <c r="DH64" s="85">
        <f t="shared" si="461"/>
        <v>0</v>
      </c>
      <c r="DI64" s="85">
        <f t="shared" si="461"/>
        <v>0</v>
      </c>
      <c r="DJ64" s="85">
        <f t="shared" si="461"/>
        <v>0</v>
      </c>
      <c r="DK64" s="85">
        <f t="shared" si="461"/>
        <v>0</v>
      </c>
      <c r="DL64" s="85">
        <f t="shared" si="461"/>
        <v>0</v>
      </c>
      <c r="DM64" s="85">
        <f t="shared" si="461"/>
        <v>0</v>
      </c>
      <c r="DN64" s="85">
        <f t="shared" si="461"/>
        <v>0</v>
      </c>
      <c r="DO64" s="85">
        <f t="shared" si="461"/>
        <v>0</v>
      </c>
      <c r="DP64" s="85">
        <f t="shared" si="461"/>
        <v>0</v>
      </c>
      <c r="DQ64" s="85">
        <f t="shared" si="461"/>
        <v>0</v>
      </c>
      <c r="DR64" s="85">
        <f t="shared" si="461"/>
        <v>0</v>
      </c>
      <c r="DS64" s="85">
        <f t="shared" si="461"/>
        <v>0</v>
      </c>
      <c r="DT64" s="85">
        <f t="shared" si="461"/>
        <v>0</v>
      </c>
      <c r="DU64" s="85">
        <f t="shared" si="461"/>
        <v>0</v>
      </c>
      <c r="DV64" s="85">
        <f t="shared" si="461"/>
        <v>0</v>
      </c>
      <c r="DW64" s="85">
        <f t="shared" si="461"/>
        <v>0</v>
      </c>
      <c r="DX64" s="85">
        <f t="shared" si="461"/>
        <v>0</v>
      </c>
      <c r="DY64" s="85">
        <f t="shared" si="461"/>
        <v>0</v>
      </c>
      <c r="DZ64" s="85">
        <f t="shared" si="461"/>
        <v>0</v>
      </c>
      <c r="EA64" s="85">
        <f t="shared" si="461"/>
        <v>0</v>
      </c>
      <c r="EB64" s="85">
        <f t="shared" si="461"/>
        <v>0</v>
      </c>
      <c r="EC64" s="85">
        <f t="shared" si="461"/>
        <v>0</v>
      </c>
      <c r="ED64" s="85">
        <f t="shared" si="461"/>
        <v>0</v>
      </c>
      <c r="EE64" s="85">
        <f t="shared" si="461"/>
        <v>0</v>
      </c>
      <c r="EF64" s="85">
        <f t="shared" si="461"/>
        <v>0</v>
      </c>
      <c r="EG64" s="85">
        <f t="shared" si="461"/>
        <v>0</v>
      </c>
      <c r="EH64" s="85">
        <f t="shared" si="462"/>
        <v>0</v>
      </c>
      <c r="EI64" s="85">
        <f t="shared" si="462"/>
        <v>0</v>
      </c>
      <c r="EJ64" s="85">
        <f t="shared" si="462"/>
        <v>0</v>
      </c>
      <c r="EK64" s="85">
        <f t="shared" si="462"/>
        <v>0</v>
      </c>
      <c r="EL64" s="85">
        <f t="shared" si="462"/>
        <v>0</v>
      </c>
      <c r="EM64" s="85">
        <f t="shared" si="462"/>
        <v>0</v>
      </c>
      <c r="EN64" s="85">
        <f t="shared" si="462"/>
        <v>0</v>
      </c>
      <c r="EO64" s="85">
        <f t="shared" si="462"/>
        <v>0</v>
      </c>
      <c r="EP64" s="85">
        <f t="shared" si="462"/>
        <v>0</v>
      </c>
      <c r="EQ64" s="85">
        <f t="shared" si="462"/>
        <v>0</v>
      </c>
      <c r="ER64" s="85">
        <f t="shared" si="462"/>
        <v>0</v>
      </c>
      <c r="ES64" s="85">
        <f t="shared" si="462"/>
        <v>0</v>
      </c>
      <c r="ET64" s="85">
        <f t="shared" si="462"/>
        <v>0</v>
      </c>
      <c r="EU64" s="85">
        <f t="shared" si="462"/>
        <v>0</v>
      </c>
      <c r="EV64" s="85">
        <f t="shared" si="462"/>
        <v>0</v>
      </c>
      <c r="EW64" s="85">
        <f t="shared" si="462"/>
        <v>0</v>
      </c>
      <c r="EX64" s="85">
        <f t="shared" si="462"/>
        <v>0</v>
      </c>
      <c r="EY64" s="85">
        <f t="shared" si="462"/>
        <v>0</v>
      </c>
      <c r="EZ64" s="85">
        <f t="shared" si="462"/>
        <v>0</v>
      </c>
      <c r="FA64" s="85">
        <f t="shared" si="462"/>
        <v>0</v>
      </c>
      <c r="FB64" s="85">
        <f t="shared" si="462"/>
        <v>0</v>
      </c>
      <c r="FC64" s="85">
        <f t="shared" si="462"/>
        <v>0</v>
      </c>
      <c r="FD64" s="85">
        <f t="shared" si="462"/>
        <v>0</v>
      </c>
      <c r="FE64" s="85">
        <f t="shared" si="462"/>
        <v>0</v>
      </c>
      <c r="FF64" s="85">
        <f t="shared" si="462"/>
        <v>0</v>
      </c>
      <c r="FG64" s="85">
        <f t="shared" si="462"/>
        <v>0</v>
      </c>
      <c r="FH64" s="85">
        <f t="shared" si="462"/>
        <v>0</v>
      </c>
      <c r="FI64" s="85">
        <f t="shared" si="462"/>
        <v>0</v>
      </c>
      <c r="FJ64" s="85">
        <f t="shared" si="462"/>
        <v>0</v>
      </c>
      <c r="FK64" s="85">
        <f t="shared" si="462"/>
        <v>0</v>
      </c>
      <c r="FL64" s="85">
        <f t="shared" si="462"/>
        <v>0</v>
      </c>
      <c r="FM64" s="85">
        <f t="shared" si="462"/>
        <v>0</v>
      </c>
      <c r="FN64" s="85">
        <f t="shared" si="462"/>
        <v>0</v>
      </c>
      <c r="FO64" s="85">
        <f t="shared" si="462"/>
        <v>0</v>
      </c>
      <c r="FP64" s="85">
        <f t="shared" si="462"/>
        <v>0</v>
      </c>
      <c r="FQ64" s="85">
        <f t="shared" si="462"/>
        <v>0</v>
      </c>
      <c r="FR64" s="85">
        <f t="shared" si="462"/>
        <v>0</v>
      </c>
      <c r="FS64" s="85">
        <f t="shared" si="462"/>
        <v>0</v>
      </c>
      <c r="FT64" s="85">
        <f t="shared" si="462"/>
        <v>0</v>
      </c>
      <c r="FU64" s="85">
        <f t="shared" si="462"/>
        <v>0</v>
      </c>
      <c r="FV64" s="85">
        <f t="shared" si="462"/>
        <v>0</v>
      </c>
      <c r="FW64" s="85">
        <f t="shared" si="462"/>
        <v>0</v>
      </c>
      <c r="FX64" s="85">
        <f t="shared" si="462"/>
        <v>0</v>
      </c>
      <c r="FY64" s="85">
        <f t="shared" si="462"/>
        <v>0</v>
      </c>
      <c r="FZ64" s="85">
        <f t="shared" si="462"/>
        <v>0</v>
      </c>
      <c r="GA64" s="85">
        <f t="shared" si="462"/>
        <v>0</v>
      </c>
      <c r="GB64" s="85">
        <f t="shared" si="462"/>
        <v>0</v>
      </c>
      <c r="GC64" s="85">
        <f t="shared" si="462"/>
        <v>0</v>
      </c>
      <c r="GD64" s="85">
        <f t="shared" si="462"/>
        <v>0</v>
      </c>
      <c r="GE64" s="85">
        <f t="shared" si="462"/>
        <v>0</v>
      </c>
      <c r="GF64" s="85">
        <f t="shared" si="462"/>
        <v>0</v>
      </c>
      <c r="GG64" s="85">
        <f t="shared" si="462"/>
        <v>0</v>
      </c>
      <c r="GH64" s="85">
        <f t="shared" si="462"/>
        <v>0</v>
      </c>
      <c r="GI64" s="85">
        <f t="shared" si="462"/>
        <v>0</v>
      </c>
      <c r="GJ64" s="85">
        <f t="shared" si="462"/>
        <v>0</v>
      </c>
      <c r="GK64" s="85">
        <f t="shared" si="462"/>
        <v>0</v>
      </c>
      <c r="GL64" s="85">
        <f t="shared" si="462"/>
        <v>0</v>
      </c>
      <c r="GM64" s="85">
        <f t="shared" si="462"/>
        <v>0</v>
      </c>
      <c r="GN64" s="85">
        <f t="shared" si="462"/>
        <v>0</v>
      </c>
      <c r="GO64" s="85">
        <f t="shared" si="462"/>
        <v>0</v>
      </c>
      <c r="GP64" s="85">
        <f t="shared" si="462"/>
        <v>0</v>
      </c>
      <c r="GQ64" s="85">
        <f t="shared" si="462"/>
        <v>0</v>
      </c>
      <c r="GR64" s="85">
        <f t="shared" si="462"/>
        <v>0</v>
      </c>
      <c r="GS64" s="85">
        <f t="shared" si="462"/>
        <v>0</v>
      </c>
      <c r="GT64" s="85">
        <f t="shared" si="463"/>
        <v>0</v>
      </c>
      <c r="GU64" s="85">
        <f t="shared" si="463"/>
        <v>0</v>
      </c>
      <c r="GV64" s="85">
        <f t="shared" si="463"/>
        <v>0</v>
      </c>
      <c r="GW64" s="85">
        <f t="shared" si="463"/>
        <v>0</v>
      </c>
      <c r="GX64" s="85">
        <f t="shared" si="463"/>
        <v>0</v>
      </c>
      <c r="GY64" s="85">
        <f t="shared" si="463"/>
        <v>0</v>
      </c>
      <c r="GZ64" s="85">
        <f t="shared" si="463"/>
        <v>0</v>
      </c>
      <c r="HA64" s="85">
        <f t="shared" si="463"/>
        <v>0</v>
      </c>
      <c r="HB64" s="85">
        <f t="shared" si="463"/>
        <v>0</v>
      </c>
      <c r="HC64" s="85">
        <f t="shared" si="463"/>
        <v>0</v>
      </c>
      <c r="HD64" s="85">
        <f t="shared" si="463"/>
        <v>0</v>
      </c>
      <c r="HE64" s="85">
        <f t="shared" si="463"/>
        <v>0</v>
      </c>
      <c r="HF64" s="85">
        <f t="shared" si="463"/>
        <v>0</v>
      </c>
      <c r="HG64" s="85">
        <f t="shared" si="463"/>
        <v>0</v>
      </c>
      <c r="HH64" s="85">
        <f t="shared" si="463"/>
        <v>0</v>
      </c>
      <c r="HI64" s="85">
        <f t="shared" si="463"/>
        <v>0</v>
      </c>
      <c r="HJ64" s="85">
        <f t="shared" si="463"/>
        <v>0</v>
      </c>
      <c r="HK64" s="85">
        <f t="shared" si="463"/>
        <v>0</v>
      </c>
      <c r="HL64" s="85">
        <f t="shared" si="463"/>
        <v>0</v>
      </c>
      <c r="HM64" s="85">
        <f t="shared" si="463"/>
        <v>0</v>
      </c>
      <c r="HN64" s="85">
        <f t="shared" si="463"/>
        <v>0</v>
      </c>
      <c r="HO64" s="85">
        <f t="shared" si="463"/>
        <v>0</v>
      </c>
      <c r="HP64" s="85">
        <f t="shared" si="463"/>
        <v>0</v>
      </c>
      <c r="HQ64" s="85">
        <f t="shared" si="463"/>
        <v>0</v>
      </c>
      <c r="HR64" s="85">
        <f t="shared" si="463"/>
        <v>0</v>
      </c>
      <c r="HS64" s="85">
        <f t="shared" si="463"/>
        <v>0</v>
      </c>
      <c r="HT64" s="85">
        <f t="shared" si="463"/>
        <v>0</v>
      </c>
      <c r="HU64" s="85">
        <f t="shared" si="463"/>
        <v>0</v>
      </c>
      <c r="HV64" s="85">
        <f t="shared" si="463"/>
        <v>0</v>
      </c>
      <c r="HW64" s="85">
        <f t="shared" si="463"/>
        <v>0</v>
      </c>
      <c r="HX64" s="85">
        <f t="shared" si="463"/>
        <v>0</v>
      </c>
      <c r="HY64" s="85">
        <f t="shared" si="463"/>
        <v>0</v>
      </c>
      <c r="HZ64" s="85">
        <f t="shared" si="463"/>
        <v>0</v>
      </c>
      <c r="IA64" s="85">
        <f t="shared" si="463"/>
        <v>0</v>
      </c>
      <c r="IB64" s="85">
        <f t="shared" si="463"/>
        <v>0</v>
      </c>
      <c r="IC64" s="85">
        <f t="shared" si="463"/>
        <v>0</v>
      </c>
      <c r="ID64" s="85">
        <f t="shared" si="463"/>
        <v>0</v>
      </c>
      <c r="IE64" s="85">
        <f t="shared" si="463"/>
        <v>0</v>
      </c>
      <c r="IF64" s="85">
        <f t="shared" si="463"/>
        <v>0</v>
      </c>
      <c r="IG64" s="85">
        <f t="shared" si="463"/>
        <v>0</v>
      </c>
      <c r="IH64" s="85">
        <f t="shared" si="463"/>
        <v>0</v>
      </c>
      <c r="II64" s="85">
        <f t="shared" si="463"/>
        <v>0</v>
      </c>
      <c r="IJ64" s="85">
        <f t="shared" si="463"/>
        <v>0</v>
      </c>
      <c r="IK64" s="85">
        <f t="shared" si="463"/>
        <v>0</v>
      </c>
      <c r="IL64" s="85">
        <f t="shared" si="463"/>
        <v>0</v>
      </c>
      <c r="IM64" s="85">
        <f t="shared" si="463"/>
        <v>0</v>
      </c>
      <c r="IN64" s="85">
        <f t="shared" si="463"/>
        <v>0</v>
      </c>
    </row>
    <row r="65" spans="1:248" ht="12.95" customHeight="1">
      <c r="A65" s="1"/>
      <c r="B65" s="1" t="s">
        <v>442</v>
      </c>
      <c r="D65" s="1"/>
      <c r="E65" s="1"/>
      <c r="F65" s="130">
        <f>Assumptions!G99*(F79&gt;0)</f>
        <v>2900</v>
      </c>
      <c r="G65" s="101" t="str">
        <f t="shared" si="455"/>
        <v>ETB</v>
      </c>
      <c r="H65" s="1"/>
      <c r="I65" s="85">
        <f t="shared" si="464"/>
        <v>-2900</v>
      </c>
      <c r="J65" s="85">
        <f t="shared" si="465"/>
        <v>-2900</v>
      </c>
      <c r="K65" s="85">
        <f t="shared" si="465"/>
        <v>-2900</v>
      </c>
      <c r="L65" s="85">
        <f t="shared" si="465"/>
        <v>-2900</v>
      </c>
      <c r="M65" s="85">
        <f t="shared" si="465"/>
        <v>-2900</v>
      </c>
      <c r="N65" s="85">
        <f t="shared" si="465"/>
        <v>-2900</v>
      </c>
      <c r="O65" s="85">
        <f t="shared" si="465"/>
        <v>-2900</v>
      </c>
      <c r="P65" s="85">
        <f t="shared" si="465"/>
        <v>-2900</v>
      </c>
      <c r="Q65" s="85">
        <f t="shared" si="465"/>
        <v>-2900</v>
      </c>
      <c r="R65" s="85">
        <f t="shared" si="465"/>
        <v>-2900</v>
      </c>
      <c r="S65" s="85">
        <f t="shared" si="465"/>
        <v>-2900</v>
      </c>
      <c r="T65" s="85">
        <f t="shared" si="465"/>
        <v>-2900</v>
      </c>
      <c r="U65" s="85">
        <f t="shared" si="465"/>
        <v>-3190.0000000000005</v>
      </c>
      <c r="V65" s="85">
        <f t="shared" si="465"/>
        <v>-3190.0000000000005</v>
      </c>
      <c r="W65" s="85">
        <f t="shared" si="465"/>
        <v>-3190.0000000000005</v>
      </c>
      <c r="X65" s="85">
        <f t="shared" si="465"/>
        <v>-3190.0000000000005</v>
      </c>
      <c r="Y65" s="85">
        <f t="shared" si="465"/>
        <v>-3190.0000000000005</v>
      </c>
      <c r="Z65" s="85">
        <f t="shared" si="465"/>
        <v>-3190.0000000000005</v>
      </c>
      <c r="AA65" s="85">
        <f t="shared" si="465"/>
        <v>-3190.0000000000005</v>
      </c>
      <c r="AB65" s="85">
        <f t="shared" si="465"/>
        <v>-3190.0000000000005</v>
      </c>
      <c r="AC65" s="85">
        <f t="shared" si="465"/>
        <v>-3190.0000000000005</v>
      </c>
      <c r="AD65" s="85">
        <f t="shared" si="465"/>
        <v>-3190.0000000000005</v>
      </c>
      <c r="AE65" s="85">
        <f t="shared" si="465"/>
        <v>-3190.0000000000005</v>
      </c>
      <c r="AF65" s="85">
        <f t="shared" si="465"/>
        <v>-3190.0000000000005</v>
      </c>
      <c r="AG65" s="85">
        <f t="shared" si="465"/>
        <v>-3509.0000000000005</v>
      </c>
      <c r="AH65" s="85">
        <f t="shared" si="465"/>
        <v>-3509.0000000000005</v>
      </c>
      <c r="AI65" s="85">
        <f t="shared" si="465"/>
        <v>-3509.0000000000005</v>
      </c>
      <c r="AJ65" s="85">
        <f t="shared" si="465"/>
        <v>-3509.0000000000005</v>
      </c>
      <c r="AK65" s="85">
        <f t="shared" si="465"/>
        <v>-3509.0000000000005</v>
      </c>
      <c r="AL65" s="85">
        <f t="shared" si="465"/>
        <v>-3509.0000000000005</v>
      </c>
      <c r="AM65" s="85">
        <f t="shared" si="465"/>
        <v>-3509.0000000000005</v>
      </c>
      <c r="AN65" s="85">
        <f t="shared" si="465"/>
        <v>-3509.0000000000005</v>
      </c>
      <c r="AO65" s="85">
        <f t="shared" si="465"/>
        <v>-3509.0000000000005</v>
      </c>
      <c r="AP65" s="85">
        <f t="shared" si="465"/>
        <v>-3509.0000000000005</v>
      </c>
      <c r="AQ65" s="85">
        <f t="shared" si="465"/>
        <v>-3509.0000000000005</v>
      </c>
      <c r="AR65" s="85">
        <f t="shared" si="465"/>
        <v>-3509.0000000000005</v>
      </c>
      <c r="AS65" s="85">
        <f t="shared" si="465"/>
        <v>-3859.900000000001</v>
      </c>
      <c r="AT65" s="85">
        <f t="shared" si="465"/>
        <v>-3859.900000000001</v>
      </c>
      <c r="AU65" s="85">
        <f t="shared" si="465"/>
        <v>-3859.900000000001</v>
      </c>
      <c r="AV65" s="85">
        <f t="shared" si="465"/>
        <v>-3859.900000000001</v>
      </c>
      <c r="AW65" s="85">
        <f t="shared" si="465"/>
        <v>-3859.900000000001</v>
      </c>
      <c r="AX65" s="85">
        <f t="shared" si="465"/>
        <v>-3859.900000000001</v>
      </c>
      <c r="AY65" s="85">
        <f t="shared" si="465"/>
        <v>-3859.900000000001</v>
      </c>
      <c r="AZ65" s="85">
        <f t="shared" si="465"/>
        <v>-3859.900000000001</v>
      </c>
      <c r="BA65" s="85">
        <f t="shared" si="465"/>
        <v>-3859.900000000001</v>
      </c>
      <c r="BB65" s="85">
        <f t="shared" si="465"/>
        <v>-3859.900000000001</v>
      </c>
      <c r="BC65" s="85">
        <f t="shared" si="465"/>
        <v>-3859.900000000001</v>
      </c>
      <c r="BD65" s="85">
        <f t="shared" si="465"/>
        <v>-3859.900000000001</v>
      </c>
      <c r="BE65" s="85">
        <f t="shared" si="465"/>
        <v>-4245.8900000000012</v>
      </c>
      <c r="BF65" s="85">
        <f t="shared" si="465"/>
        <v>-4245.8900000000012</v>
      </c>
      <c r="BG65" s="85">
        <f t="shared" si="465"/>
        <v>-4245.8900000000012</v>
      </c>
      <c r="BH65" s="85">
        <f t="shared" si="465"/>
        <v>-4245.8900000000012</v>
      </c>
      <c r="BI65" s="85">
        <f t="shared" si="465"/>
        <v>-4245.8900000000012</v>
      </c>
      <c r="BJ65" s="85">
        <f t="shared" si="465"/>
        <v>-4245.8900000000012</v>
      </c>
      <c r="BK65" s="85">
        <f t="shared" si="465"/>
        <v>-4245.8900000000012</v>
      </c>
      <c r="BL65" s="85">
        <f t="shared" si="465"/>
        <v>-4245.8900000000012</v>
      </c>
      <c r="BM65" s="85">
        <f t="shared" si="465"/>
        <v>-4245.8900000000012</v>
      </c>
      <c r="BN65" s="85">
        <f t="shared" si="465"/>
        <v>-4245.8900000000012</v>
      </c>
      <c r="BO65" s="85">
        <f t="shared" si="465"/>
        <v>-4245.8900000000012</v>
      </c>
      <c r="BP65" s="85">
        <f t="shared" si="465"/>
        <v>-4245.8900000000012</v>
      </c>
      <c r="BQ65" s="85">
        <f t="shared" si="465"/>
        <v>-4670.4790000000012</v>
      </c>
      <c r="BR65" s="85">
        <f t="shared" si="465"/>
        <v>-4670.4790000000012</v>
      </c>
      <c r="BS65" s="85">
        <f t="shared" si="465"/>
        <v>-4670.4790000000012</v>
      </c>
      <c r="BT65" s="85">
        <f t="shared" si="465"/>
        <v>-4670.4790000000012</v>
      </c>
      <c r="BU65" s="85">
        <f t="shared" si="465"/>
        <v>-4670.4790000000012</v>
      </c>
      <c r="BV65" s="85">
        <f t="shared" si="461"/>
        <v>-4670.4790000000012</v>
      </c>
      <c r="BW65" s="85">
        <f t="shared" si="461"/>
        <v>-4670.4790000000012</v>
      </c>
      <c r="BX65" s="85">
        <f t="shared" si="461"/>
        <v>-4670.4790000000012</v>
      </c>
      <c r="BY65" s="85">
        <f t="shared" si="461"/>
        <v>-4670.4790000000012</v>
      </c>
      <c r="BZ65" s="85">
        <f t="shared" si="461"/>
        <v>-4670.4790000000012</v>
      </c>
      <c r="CA65" s="85">
        <f t="shared" si="461"/>
        <v>-4670.4790000000012</v>
      </c>
      <c r="CB65" s="85">
        <f t="shared" si="461"/>
        <v>-4670.4790000000012</v>
      </c>
      <c r="CC65" s="85">
        <f t="shared" si="461"/>
        <v>-5137.5269000000026</v>
      </c>
      <c r="CD65" s="85">
        <f t="shared" si="461"/>
        <v>-5137.5269000000026</v>
      </c>
      <c r="CE65" s="85">
        <f t="shared" si="461"/>
        <v>-5137.5269000000026</v>
      </c>
      <c r="CF65" s="85">
        <f t="shared" si="461"/>
        <v>-5137.5269000000026</v>
      </c>
      <c r="CG65" s="85">
        <f t="shared" si="461"/>
        <v>-5137.5269000000026</v>
      </c>
      <c r="CH65" s="85">
        <f t="shared" si="461"/>
        <v>-5137.5269000000026</v>
      </c>
      <c r="CI65" s="85">
        <f t="shared" si="461"/>
        <v>-5137.5269000000026</v>
      </c>
      <c r="CJ65" s="85">
        <f t="shared" si="461"/>
        <v>-5137.5269000000026</v>
      </c>
      <c r="CK65" s="85">
        <f t="shared" si="461"/>
        <v>-5137.5269000000026</v>
      </c>
      <c r="CL65" s="85">
        <f t="shared" si="461"/>
        <v>-5137.5269000000026</v>
      </c>
      <c r="CM65" s="85">
        <f t="shared" si="461"/>
        <v>-5137.5269000000026</v>
      </c>
      <c r="CN65" s="85">
        <f t="shared" si="461"/>
        <v>-5137.5269000000026</v>
      </c>
      <c r="CO65" s="85">
        <f t="shared" si="461"/>
        <v>-5651.2795900000037</v>
      </c>
      <c r="CP65" s="85">
        <f t="shared" si="461"/>
        <v>-5651.2795900000037</v>
      </c>
      <c r="CQ65" s="85">
        <f t="shared" si="461"/>
        <v>-5651.2795900000037</v>
      </c>
      <c r="CR65" s="85">
        <f t="shared" si="461"/>
        <v>-5651.2795900000037</v>
      </c>
      <c r="CS65" s="85">
        <f t="shared" si="461"/>
        <v>-5651.2795900000037</v>
      </c>
      <c r="CT65" s="85">
        <f t="shared" si="461"/>
        <v>-5651.2795900000037</v>
      </c>
      <c r="CU65" s="85">
        <f t="shared" si="461"/>
        <v>-5651.2795900000037</v>
      </c>
      <c r="CV65" s="85">
        <f t="shared" si="461"/>
        <v>-5651.2795900000037</v>
      </c>
      <c r="CW65" s="85">
        <f t="shared" si="461"/>
        <v>-5651.2795900000037</v>
      </c>
      <c r="CX65" s="85">
        <f t="shared" si="461"/>
        <v>-5651.2795900000037</v>
      </c>
      <c r="CY65" s="85">
        <f t="shared" si="461"/>
        <v>-5651.2795900000037</v>
      </c>
      <c r="CZ65" s="85">
        <f t="shared" si="461"/>
        <v>-5651.2795900000037</v>
      </c>
      <c r="DA65" s="85">
        <f t="shared" si="461"/>
        <v>-6216.4075490000032</v>
      </c>
      <c r="DB65" s="85">
        <f t="shared" si="461"/>
        <v>-6216.4075490000032</v>
      </c>
      <c r="DC65" s="85">
        <f t="shared" si="461"/>
        <v>-6216.4075490000032</v>
      </c>
      <c r="DD65" s="85">
        <f t="shared" si="461"/>
        <v>-6216.4075490000032</v>
      </c>
      <c r="DE65" s="85">
        <f t="shared" si="461"/>
        <v>-6216.4075490000032</v>
      </c>
      <c r="DF65" s="85">
        <f t="shared" si="461"/>
        <v>-6216.4075490000032</v>
      </c>
      <c r="DG65" s="85">
        <f t="shared" si="461"/>
        <v>-6216.4075490000032</v>
      </c>
      <c r="DH65" s="85">
        <f t="shared" si="461"/>
        <v>-6216.4075490000032</v>
      </c>
      <c r="DI65" s="85">
        <f t="shared" si="461"/>
        <v>-6216.4075490000032</v>
      </c>
      <c r="DJ65" s="85">
        <f t="shared" si="461"/>
        <v>-6216.4075490000032</v>
      </c>
      <c r="DK65" s="85">
        <f t="shared" si="461"/>
        <v>-6216.4075490000032</v>
      </c>
      <c r="DL65" s="85">
        <f t="shared" si="461"/>
        <v>-6216.4075490000032</v>
      </c>
      <c r="DM65" s="85">
        <f t="shared" si="461"/>
        <v>-6838.0483039000046</v>
      </c>
      <c r="DN65" s="85">
        <f t="shared" si="461"/>
        <v>-6838.0483039000046</v>
      </c>
      <c r="DO65" s="85">
        <f t="shared" si="461"/>
        <v>-6838.0483039000046</v>
      </c>
      <c r="DP65" s="85">
        <f t="shared" si="461"/>
        <v>-6838.0483039000046</v>
      </c>
      <c r="DQ65" s="85">
        <f t="shared" si="461"/>
        <v>-6838.0483039000046</v>
      </c>
      <c r="DR65" s="85">
        <f t="shared" si="461"/>
        <v>-6838.0483039000046</v>
      </c>
      <c r="DS65" s="85">
        <f t="shared" si="461"/>
        <v>-6838.0483039000046</v>
      </c>
      <c r="DT65" s="85">
        <f t="shared" si="461"/>
        <v>-6838.0483039000046</v>
      </c>
      <c r="DU65" s="85">
        <f t="shared" si="461"/>
        <v>-6838.0483039000046</v>
      </c>
      <c r="DV65" s="85">
        <f t="shared" si="461"/>
        <v>-6838.0483039000046</v>
      </c>
      <c r="DW65" s="85">
        <f t="shared" si="461"/>
        <v>-6838.0483039000046</v>
      </c>
      <c r="DX65" s="85">
        <f t="shared" si="461"/>
        <v>-6838.0483039000046</v>
      </c>
      <c r="DY65" s="85">
        <f t="shared" si="461"/>
        <v>-7521.8531342900051</v>
      </c>
      <c r="DZ65" s="85">
        <f t="shared" si="461"/>
        <v>-7521.8531342900051</v>
      </c>
      <c r="EA65" s="85">
        <f t="shared" si="461"/>
        <v>-7521.8531342900051</v>
      </c>
      <c r="EB65" s="85">
        <f t="shared" si="461"/>
        <v>-7521.8531342900051</v>
      </c>
      <c r="EC65" s="85">
        <f t="shared" si="461"/>
        <v>-7521.8531342900051</v>
      </c>
      <c r="ED65" s="85">
        <f t="shared" si="461"/>
        <v>-7521.8531342900051</v>
      </c>
      <c r="EE65" s="85">
        <f t="shared" si="461"/>
        <v>-7521.8531342900051</v>
      </c>
      <c r="EF65" s="85">
        <f t="shared" si="461"/>
        <v>-7521.8531342900051</v>
      </c>
      <c r="EG65" s="85">
        <f t="shared" ref="EG65:GR65" si="466">-$F65*EG$60</f>
        <v>-7521.8531342900051</v>
      </c>
      <c r="EH65" s="85">
        <f t="shared" si="466"/>
        <v>-7521.8531342900051</v>
      </c>
      <c r="EI65" s="85">
        <f t="shared" si="466"/>
        <v>-7521.8531342900051</v>
      </c>
      <c r="EJ65" s="85">
        <f t="shared" si="466"/>
        <v>-7521.8531342900051</v>
      </c>
      <c r="EK65" s="85">
        <f t="shared" si="466"/>
        <v>-8274.0384477190073</v>
      </c>
      <c r="EL65" s="85">
        <f t="shared" si="466"/>
        <v>-8274.0384477190073</v>
      </c>
      <c r="EM65" s="85">
        <f t="shared" si="466"/>
        <v>-8274.0384477190073</v>
      </c>
      <c r="EN65" s="85">
        <f t="shared" si="466"/>
        <v>-8274.0384477190073</v>
      </c>
      <c r="EO65" s="85">
        <f t="shared" si="466"/>
        <v>-8274.0384477190073</v>
      </c>
      <c r="EP65" s="85">
        <f t="shared" si="466"/>
        <v>-8274.0384477190073</v>
      </c>
      <c r="EQ65" s="85">
        <f t="shared" si="466"/>
        <v>-8274.0384477190073</v>
      </c>
      <c r="ER65" s="85">
        <f t="shared" si="466"/>
        <v>-8274.0384477190073</v>
      </c>
      <c r="ES65" s="85">
        <f t="shared" si="466"/>
        <v>-8274.0384477190073</v>
      </c>
      <c r="ET65" s="85">
        <f t="shared" si="466"/>
        <v>-8274.0384477190073</v>
      </c>
      <c r="EU65" s="85">
        <f t="shared" si="466"/>
        <v>-8274.0384477190073</v>
      </c>
      <c r="EV65" s="85">
        <f t="shared" si="466"/>
        <v>-8274.0384477190073</v>
      </c>
      <c r="EW65" s="85">
        <f t="shared" si="466"/>
        <v>-9101.4422924909068</v>
      </c>
      <c r="EX65" s="85">
        <f t="shared" si="466"/>
        <v>-9101.4422924909068</v>
      </c>
      <c r="EY65" s="85">
        <f t="shared" si="466"/>
        <v>-9101.4422924909068</v>
      </c>
      <c r="EZ65" s="85">
        <f t="shared" si="466"/>
        <v>-9101.4422924909068</v>
      </c>
      <c r="FA65" s="85">
        <f t="shared" si="466"/>
        <v>-9101.4422924909068</v>
      </c>
      <c r="FB65" s="85">
        <f t="shared" si="466"/>
        <v>-9101.4422924909068</v>
      </c>
      <c r="FC65" s="85">
        <f t="shared" si="466"/>
        <v>-9101.4422924909068</v>
      </c>
      <c r="FD65" s="85">
        <f t="shared" si="466"/>
        <v>-9101.4422924909068</v>
      </c>
      <c r="FE65" s="85">
        <f t="shared" si="466"/>
        <v>-9101.4422924909068</v>
      </c>
      <c r="FF65" s="85">
        <f t="shared" si="466"/>
        <v>-9101.4422924909068</v>
      </c>
      <c r="FG65" s="85">
        <f t="shared" si="466"/>
        <v>-9101.4422924909068</v>
      </c>
      <c r="FH65" s="85">
        <f t="shared" si="466"/>
        <v>-9101.4422924909068</v>
      </c>
      <c r="FI65" s="85">
        <f t="shared" si="466"/>
        <v>-10011.586521739999</v>
      </c>
      <c r="FJ65" s="85">
        <f t="shared" si="466"/>
        <v>-10011.586521739999</v>
      </c>
      <c r="FK65" s="85">
        <f t="shared" si="466"/>
        <v>-10011.586521739999</v>
      </c>
      <c r="FL65" s="85">
        <f t="shared" si="466"/>
        <v>-10011.586521739999</v>
      </c>
      <c r="FM65" s="85">
        <f t="shared" si="466"/>
        <v>-10011.586521739999</v>
      </c>
      <c r="FN65" s="85">
        <f t="shared" si="466"/>
        <v>-10011.586521739999</v>
      </c>
      <c r="FO65" s="85">
        <f t="shared" si="466"/>
        <v>-10011.586521739999</v>
      </c>
      <c r="FP65" s="85">
        <f t="shared" si="466"/>
        <v>-10011.586521739999</v>
      </c>
      <c r="FQ65" s="85">
        <f t="shared" si="466"/>
        <v>-10011.586521739999</v>
      </c>
      <c r="FR65" s="85">
        <f t="shared" si="466"/>
        <v>-10011.586521739999</v>
      </c>
      <c r="FS65" s="85">
        <f t="shared" si="466"/>
        <v>-10011.586521739999</v>
      </c>
      <c r="FT65" s="85">
        <f t="shared" si="466"/>
        <v>-10011.586521739999</v>
      </c>
      <c r="FU65" s="85">
        <f t="shared" si="466"/>
        <v>-11012.745173914</v>
      </c>
      <c r="FV65" s="85">
        <f t="shared" si="466"/>
        <v>-11012.745173914</v>
      </c>
      <c r="FW65" s="85">
        <f t="shared" si="466"/>
        <v>-11012.745173914</v>
      </c>
      <c r="FX65" s="85">
        <f t="shared" si="466"/>
        <v>-11012.745173914</v>
      </c>
      <c r="FY65" s="85">
        <f t="shared" si="466"/>
        <v>-11012.745173914</v>
      </c>
      <c r="FZ65" s="85">
        <f t="shared" si="466"/>
        <v>-11012.745173914</v>
      </c>
      <c r="GA65" s="85">
        <f t="shared" si="466"/>
        <v>-11012.745173914</v>
      </c>
      <c r="GB65" s="85">
        <f t="shared" si="466"/>
        <v>-11012.745173914</v>
      </c>
      <c r="GC65" s="85">
        <f t="shared" si="466"/>
        <v>-11012.745173914</v>
      </c>
      <c r="GD65" s="85">
        <f t="shared" si="466"/>
        <v>-11012.745173914</v>
      </c>
      <c r="GE65" s="85">
        <f t="shared" si="466"/>
        <v>-11012.745173914</v>
      </c>
      <c r="GF65" s="85">
        <f t="shared" si="466"/>
        <v>-11012.745173914</v>
      </c>
      <c r="GG65" s="85">
        <f t="shared" si="466"/>
        <v>-12114.019691305401</v>
      </c>
      <c r="GH65" s="85">
        <f t="shared" si="466"/>
        <v>-12114.019691305401</v>
      </c>
      <c r="GI65" s="85">
        <f t="shared" si="466"/>
        <v>-12114.019691305401</v>
      </c>
      <c r="GJ65" s="85">
        <f t="shared" si="466"/>
        <v>-12114.019691305401</v>
      </c>
      <c r="GK65" s="85">
        <f t="shared" si="466"/>
        <v>-12114.019691305401</v>
      </c>
      <c r="GL65" s="85">
        <f t="shared" si="466"/>
        <v>-12114.019691305401</v>
      </c>
      <c r="GM65" s="85">
        <f t="shared" si="466"/>
        <v>-12114.019691305401</v>
      </c>
      <c r="GN65" s="85">
        <f t="shared" si="466"/>
        <v>-12114.019691305401</v>
      </c>
      <c r="GO65" s="85">
        <f t="shared" si="466"/>
        <v>-12114.019691305401</v>
      </c>
      <c r="GP65" s="85">
        <f t="shared" si="466"/>
        <v>-12114.019691305401</v>
      </c>
      <c r="GQ65" s="85">
        <f t="shared" si="466"/>
        <v>-12114.019691305401</v>
      </c>
      <c r="GR65" s="85">
        <f t="shared" si="466"/>
        <v>-12114.019691305401</v>
      </c>
      <c r="GS65" s="85">
        <f t="shared" si="462"/>
        <v>-13325.421660435941</v>
      </c>
      <c r="GT65" s="85">
        <f t="shared" si="463"/>
        <v>-13325.421660435941</v>
      </c>
      <c r="GU65" s="85">
        <f t="shared" si="463"/>
        <v>-13325.421660435941</v>
      </c>
      <c r="GV65" s="85">
        <f t="shared" si="463"/>
        <v>-13325.421660435941</v>
      </c>
      <c r="GW65" s="85">
        <f t="shared" si="463"/>
        <v>-13325.421660435941</v>
      </c>
      <c r="GX65" s="85">
        <f t="shared" si="463"/>
        <v>-13325.421660435941</v>
      </c>
      <c r="GY65" s="85">
        <f t="shared" si="463"/>
        <v>-13325.421660435941</v>
      </c>
      <c r="GZ65" s="85">
        <f t="shared" si="463"/>
        <v>-13325.421660435941</v>
      </c>
      <c r="HA65" s="85">
        <f t="shared" si="463"/>
        <v>-13325.421660435941</v>
      </c>
      <c r="HB65" s="85">
        <f t="shared" si="463"/>
        <v>-13325.421660435941</v>
      </c>
      <c r="HC65" s="85">
        <f t="shared" si="463"/>
        <v>-13325.421660435941</v>
      </c>
      <c r="HD65" s="85">
        <f t="shared" si="463"/>
        <v>-13325.421660435941</v>
      </c>
      <c r="HE65" s="85">
        <f t="shared" si="463"/>
        <v>-14657.963826479536</v>
      </c>
      <c r="HF65" s="85">
        <f t="shared" si="463"/>
        <v>-14657.963826479536</v>
      </c>
      <c r="HG65" s="85">
        <f t="shared" si="463"/>
        <v>-14657.963826479536</v>
      </c>
      <c r="HH65" s="85">
        <f t="shared" si="463"/>
        <v>-14657.963826479536</v>
      </c>
      <c r="HI65" s="85">
        <f t="shared" si="463"/>
        <v>-14657.963826479536</v>
      </c>
      <c r="HJ65" s="85">
        <f t="shared" si="463"/>
        <v>-14657.963826479536</v>
      </c>
      <c r="HK65" s="85">
        <f t="shared" si="463"/>
        <v>-14657.963826479536</v>
      </c>
      <c r="HL65" s="85">
        <f t="shared" si="463"/>
        <v>-14657.963826479536</v>
      </c>
      <c r="HM65" s="85">
        <f t="shared" si="463"/>
        <v>-14657.963826479536</v>
      </c>
      <c r="HN65" s="85">
        <f t="shared" si="463"/>
        <v>-14657.963826479536</v>
      </c>
      <c r="HO65" s="85">
        <f t="shared" si="463"/>
        <v>-14657.963826479536</v>
      </c>
      <c r="HP65" s="85">
        <f t="shared" si="463"/>
        <v>-14657.963826479536</v>
      </c>
      <c r="HQ65" s="85">
        <f t="shared" si="463"/>
        <v>-16123.760209127489</v>
      </c>
      <c r="HR65" s="85">
        <f t="shared" si="463"/>
        <v>-16123.760209127489</v>
      </c>
      <c r="HS65" s="85">
        <f t="shared" si="463"/>
        <v>-16123.760209127489</v>
      </c>
      <c r="HT65" s="85">
        <f t="shared" si="463"/>
        <v>-16123.760209127489</v>
      </c>
      <c r="HU65" s="85">
        <f t="shared" si="463"/>
        <v>-16123.760209127489</v>
      </c>
      <c r="HV65" s="85">
        <f t="shared" si="463"/>
        <v>-16123.760209127489</v>
      </c>
      <c r="HW65" s="85">
        <f t="shared" si="463"/>
        <v>-16123.760209127489</v>
      </c>
      <c r="HX65" s="85">
        <f t="shared" si="463"/>
        <v>-16123.760209127489</v>
      </c>
      <c r="HY65" s="85">
        <f t="shared" si="463"/>
        <v>-16123.760209127489</v>
      </c>
      <c r="HZ65" s="85">
        <f t="shared" si="463"/>
        <v>-16123.760209127489</v>
      </c>
      <c r="IA65" s="85">
        <f t="shared" si="463"/>
        <v>-16123.760209127489</v>
      </c>
      <c r="IB65" s="85">
        <f t="shared" si="463"/>
        <v>-16123.760209127489</v>
      </c>
      <c r="IC65" s="85">
        <f t="shared" si="463"/>
        <v>-17736.136230040243</v>
      </c>
      <c r="ID65" s="85">
        <f t="shared" si="463"/>
        <v>-17736.136230040243</v>
      </c>
      <c r="IE65" s="85">
        <f t="shared" si="463"/>
        <v>-17736.136230040243</v>
      </c>
      <c r="IF65" s="85">
        <f t="shared" si="463"/>
        <v>-17736.136230040243</v>
      </c>
      <c r="IG65" s="85">
        <f t="shared" si="463"/>
        <v>-17736.136230040243</v>
      </c>
      <c r="IH65" s="85">
        <f t="shared" si="463"/>
        <v>-17736.136230040243</v>
      </c>
      <c r="II65" s="85">
        <f t="shared" si="463"/>
        <v>-17736.136230040243</v>
      </c>
      <c r="IJ65" s="85">
        <f t="shared" si="463"/>
        <v>-17736.136230040243</v>
      </c>
      <c r="IK65" s="85">
        <f t="shared" si="463"/>
        <v>-17736.136230040243</v>
      </c>
      <c r="IL65" s="85">
        <f t="shared" si="463"/>
        <v>-17736.136230040243</v>
      </c>
      <c r="IM65" s="85">
        <f t="shared" si="463"/>
        <v>-17736.136230040243</v>
      </c>
      <c r="IN65" s="85">
        <f t="shared" si="463"/>
        <v>-17736.136230040243</v>
      </c>
    </row>
    <row r="66" spans="1:248" ht="12.95" customHeight="1">
      <c r="A66" s="1"/>
      <c r="B66" s="1" t="s">
        <v>443</v>
      </c>
      <c r="D66" s="1"/>
      <c r="E66" s="1"/>
      <c r="F66" s="126">
        <f>Assumptions!G100</f>
        <v>5.0000000000000001E-3</v>
      </c>
      <c r="G66" s="101" t="str">
        <f t="shared" si="455"/>
        <v>ETB</v>
      </c>
      <c r="H66" s="1"/>
      <c r="I66" s="85">
        <f t="shared" ref="I66:BT66" si="467">-$F$66/12*$F$81*I9</f>
        <v>-8539.0299781610302</v>
      </c>
      <c r="J66" s="85">
        <f t="shared" si="467"/>
        <v>-8539.0299781610302</v>
      </c>
      <c r="K66" s="85">
        <f t="shared" si="467"/>
        <v>-8539.0299781610302</v>
      </c>
      <c r="L66" s="85">
        <f t="shared" si="467"/>
        <v>-8539.0299781610302</v>
      </c>
      <c r="M66" s="85">
        <f t="shared" si="467"/>
        <v>-8539.0299781610302</v>
      </c>
      <c r="N66" s="85">
        <f t="shared" si="467"/>
        <v>-8539.0299781610302</v>
      </c>
      <c r="O66" s="85">
        <f t="shared" si="467"/>
        <v>-8539.0299781610302</v>
      </c>
      <c r="P66" s="85">
        <f t="shared" si="467"/>
        <v>-8539.0299781610302</v>
      </c>
      <c r="Q66" s="85">
        <f t="shared" si="467"/>
        <v>-8539.0299781610302</v>
      </c>
      <c r="R66" s="85">
        <f t="shared" si="467"/>
        <v>-8539.0299781610302</v>
      </c>
      <c r="S66" s="85">
        <f t="shared" si="467"/>
        <v>-8539.0299781610302</v>
      </c>
      <c r="T66" s="85">
        <f t="shared" si="467"/>
        <v>-8539.0299781610302</v>
      </c>
      <c r="U66" s="85">
        <f t="shared" si="467"/>
        <v>-9819.8844748851825</v>
      </c>
      <c r="V66" s="85">
        <f t="shared" si="467"/>
        <v>-9819.8844748851825</v>
      </c>
      <c r="W66" s="85">
        <f t="shared" si="467"/>
        <v>-9819.8844748851825</v>
      </c>
      <c r="X66" s="85">
        <f t="shared" si="467"/>
        <v>-9819.8844748851825</v>
      </c>
      <c r="Y66" s="85">
        <f t="shared" si="467"/>
        <v>-9819.8844748851825</v>
      </c>
      <c r="Z66" s="85">
        <f t="shared" si="467"/>
        <v>-9819.8844748851825</v>
      </c>
      <c r="AA66" s="85">
        <f t="shared" si="467"/>
        <v>-9819.8844748851825</v>
      </c>
      <c r="AB66" s="85">
        <f t="shared" si="467"/>
        <v>-9819.8844748851825</v>
      </c>
      <c r="AC66" s="85">
        <f t="shared" si="467"/>
        <v>-9819.8844748851825</v>
      </c>
      <c r="AD66" s="85">
        <f t="shared" si="467"/>
        <v>-9819.8844748851825</v>
      </c>
      <c r="AE66" s="85">
        <f t="shared" si="467"/>
        <v>-9819.8844748851825</v>
      </c>
      <c r="AF66" s="85">
        <f t="shared" si="467"/>
        <v>-9819.8844748851825</v>
      </c>
      <c r="AG66" s="85">
        <f t="shared" si="467"/>
        <v>-11292.867146117958</v>
      </c>
      <c r="AH66" s="85">
        <f t="shared" si="467"/>
        <v>-11292.867146117958</v>
      </c>
      <c r="AI66" s="85">
        <f t="shared" si="467"/>
        <v>-11292.867146117958</v>
      </c>
      <c r="AJ66" s="85">
        <f t="shared" si="467"/>
        <v>-11292.867146117958</v>
      </c>
      <c r="AK66" s="85">
        <f t="shared" si="467"/>
        <v>-11292.867146117958</v>
      </c>
      <c r="AL66" s="85">
        <f t="shared" si="467"/>
        <v>-11292.867146117958</v>
      </c>
      <c r="AM66" s="85">
        <f t="shared" si="467"/>
        <v>-11292.867146117958</v>
      </c>
      <c r="AN66" s="85">
        <f t="shared" si="467"/>
        <v>-11292.867146117958</v>
      </c>
      <c r="AO66" s="85">
        <f t="shared" si="467"/>
        <v>-11292.867146117958</v>
      </c>
      <c r="AP66" s="85">
        <f t="shared" si="467"/>
        <v>-11292.867146117958</v>
      </c>
      <c r="AQ66" s="85">
        <f t="shared" si="467"/>
        <v>-11292.867146117958</v>
      </c>
      <c r="AR66" s="85">
        <f t="shared" si="467"/>
        <v>-11292.867146117958</v>
      </c>
      <c r="AS66" s="85">
        <f t="shared" si="467"/>
        <v>-12986.797218035652</v>
      </c>
      <c r="AT66" s="85">
        <f t="shared" si="467"/>
        <v>-12986.797218035652</v>
      </c>
      <c r="AU66" s="85">
        <f t="shared" si="467"/>
        <v>-12986.797218035652</v>
      </c>
      <c r="AV66" s="85">
        <f t="shared" si="467"/>
        <v>-12986.797218035652</v>
      </c>
      <c r="AW66" s="85">
        <f t="shared" si="467"/>
        <v>-12986.797218035652</v>
      </c>
      <c r="AX66" s="85">
        <f t="shared" si="467"/>
        <v>-12986.797218035652</v>
      </c>
      <c r="AY66" s="85">
        <f t="shared" si="467"/>
        <v>-12986.797218035652</v>
      </c>
      <c r="AZ66" s="85">
        <f t="shared" si="467"/>
        <v>-12986.797218035652</v>
      </c>
      <c r="BA66" s="85">
        <f t="shared" si="467"/>
        <v>-12986.797218035652</v>
      </c>
      <c r="BB66" s="85">
        <f t="shared" si="467"/>
        <v>-12986.797218035652</v>
      </c>
      <c r="BC66" s="85">
        <f t="shared" si="467"/>
        <v>-12986.797218035652</v>
      </c>
      <c r="BD66" s="85">
        <f t="shared" si="467"/>
        <v>-12986.797218035652</v>
      </c>
      <c r="BE66" s="85">
        <f t="shared" si="467"/>
        <v>-14934.816800741</v>
      </c>
      <c r="BF66" s="85">
        <f t="shared" si="467"/>
        <v>-14934.816800741</v>
      </c>
      <c r="BG66" s="85">
        <f t="shared" si="467"/>
        <v>-14934.816800741</v>
      </c>
      <c r="BH66" s="85">
        <f t="shared" si="467"/>
        <v>-14934.816800741</v>
      </c>
      <c r="BI66" s="85">
        <f t="shared" si="467"/>
        <v>-14934.816800741</v>
      </c>
      <c r="BJ66" s="85">
        <f t="shared" si="467"/>
        <v>-14934.816800741</v>
      </c>
      <c r="BK66" s="85">
        <f t="shared" si="467"/>
        <v>-14934.816800741</v>
      </c>
      <c r="BL66" s="85">
        <f t="shared" si="467"/>
        <v>-14934.816800741</v>
      </c>
      <c r="BM66" s="85">
        <f t="shared" si="467"/>
        <v>-14934.816800741</v>
      </c>
      <c r="BN66" s="85">
        <f t="shared" si="467"/>
        <v>-14934.816800741</v>
      </c>
      <c r="BO66" s="85">
        <f t="shared" si="467"/>
        <v>-14934.816800741</v>
      </c>
      <c r="BP66" s="85">
        <f t="shared" si="467"/>
        <v>-14934.816800741</v>
      </c>
      <c r="BQ66" s="85">
        <f t="shared" si="467"/>
        <v>-17175.039320852149</v>
      </c>
      <c r="BR66" s="85">
        <f t="shared" si="467"/>
        <v>-17175.039320852149</v>
      </c>
      <c r="BS66" s="85">
        <f t="shared" si="467"/>
        <v>-17175.039320852149</v>
      </c>
      <c r="BT66" s="85">
        <f t="shared" si="467"/>
        <v>-17175.039320852149</v>
      </c>
      <c r="BU66" s="85">
        <f t="shared" ref="BU66:EF66" si="468">-$F$66/12*$F$81*BU9</f>
        <v>-17175.039320852149</v>
      </c>
      <c r="BV66" s="85">
        <f t="shared" si="468"/>
        <v>-17175.039320852149</v>
      </c>
      <c r="BW66" s="85">
        <f t="shared" si="468"/>
        <v>-17175.039320852149</v>
      </c>
      <c r="BX66" s="85">
        <f t="shared" si="468"/>
        <v>-17175.039320852149</v>
      </c>
      <c r="BY66" s="85">
        <f t="shared" si="468"/>
        <v>-17175.039320852149</v>
      </c>
      <c r="BZ66" s="85">
        <f t="shared" si="468"/>
        <v>-17175.039320852149</v>
      </c>
      <c r="CA66" s="85">
        <f t="shared" si="468"/>
        <v>-17175.039320852149</v>
      </c>
      <c r="CB66" s="85">
        <f t="shared" si="468"/>
        <v>-17175.039320852149</v>
      </c>
      <c r="CC66" s="85">
        <f t="shared" si="468"/>
        <v>-19751.295218979969</v>
      </c>
      <c r="CD66" s="85">
        <f t="shared" si="468"/>
        <v>-19751.295218979969</v>
      </c>
      <c r="CE66" s="85">
        <f t="shared" si="468"/>
        <v>-19751.295218979969</v>
      </c>
      <c r="CF66" s="85">
        <f t="shared" si="468"/>
        <v>-19751.295218979969</v>
      </c>
      <c r="CG66" s="85">
        <f t="shared" si="468"/>
        <v>-19751.295218979969</v>
      </c>
      <c r="CH66" s="85">
        <f t="shared" si="468"/>
        <v>-19751.295218979969</v>
      </c>
      <c r="CI66" s="85">
        <f t="shared" si="468"/>
        <v>-19751.295218979969</v>
      </c>
      <c r="CJ66" s="85">
        <f t="shared" si="468"/>
        <v>-19751.295218979969</v>
      </c>
      <c r="CK66" s="85">
        <f t="shared" si="468"/>
        <v>-19751.295218979969</v>
      </c>
      <c r="CL66" s="85">
        <f t="shared" si="468"/>
        <v>-19751.295218979969</v>
      </c>
      <c r="CM66" s="85">
        <f t="shared" si="468"/>
        <v>-19751.295218979969</v>
      </c>
      <c r="CN66" s="85">
        <f t="shared" si="468"/>
        <v>-19751.295218979969</v>
      </c>
      <c r="CO66" s="85">
        <f t="shared" si="468"/>
        <v>-22713.98950182696</v>
      </c>
      <c r="CP66" s="85">
        <f t="shared" si="468"/>
        <v>-22713.98950182696</v>
      </c>
      <c r="CQ66" s="85">
        <f t="shared" si="468"/>
        <v>-22713.98950182696</v>
      </c>
      <c r="CR66" s="85">
        <f t="shared" si="468"/>
        <v>-22713.98950182696</v>
      </c>
      <c r="CS66" s="85">
        <f t="shared" si="468"/>
        <v>-22713.98950182696</v>
      </c>
      <c r="CT66" s="85">
        <f t="shared" si="468"/>
        <v>-22713.98950182696</v>
      </c>
      <c r="CU66" s="85">
        <f t="shared" si="468"/>
        <v>-22713.98950182696</v>
      </c>
      <c r="CV66" s="85">
        <f t="shared" si="468"/>
        <v>-22713.98950182696</v>
      </c>
      <c r="CW66" s="85">
        <f t="shared" si="468"/>
        <v>-22713.98950182696</v>
      </c>
      <c r="CX66" s="85">
        <f t="shared" si="468"/>
        <v>-22713.98950182696</v>
      </c>
      <c r="CY66" s="85">
        <f t="shared" si="468"/>
        <v>-22713.98950182696</v>
      </c>
      <c r="CZ66" s="85">
        <f t="shared" si="468"/>
        <v>-22713.98950182696</v>
      </c>
      <c r="DA66" s="85">
        <f t="shared" si="468"/>
        <v>-26121.087927101002</v>
      </c>
      <c r="DB66" s="85">
        <f t="shared" si="468"/>
        <v>-26121.087927101002</v>
      </c>
      <c r="DC66" s="85">
        <f t="shared" si="468"/>
        <v>-26121.087927101002</v>
      </c>
      <c r="DD66" s="85">
        <f t="shared" si="468"/>
        <v>-26121.087927101002</v>
      </c>
      <c r="DE66" s="85">
        <f t="shared" si="468"/>
        <v>-26121.087927101002</v>
      </c>
      <c r="DF66" s="85">
        <f t="shared" si="468"/>
        <v>-26121.087927101002</v>
      </c>
      <c r="DG66" s="85">
        <f t="shared" si="468"/>
        <v>-26121.087927101002</v>
      </c>
      <c r="DH66" s="85">
        <f t="shared" si="468"/>
        <v>-26121.087927101002</v>
      </c>
      <c r="DI66" s="85">
        <f t="shared" si="468"/>
        <v>-26121.087927101002</v>
      </c>
      <c r="DJ66" s="85">
        <f t="shared" si="468"/>
        <v>-26121.087927101002</v>
      </c>
      <c r="DK66" s="85">
        <f t="shared" si="468"/>
        <v>-26121.087927101002</v>
      </c>
      <c r="DL66" s="85">
        <f t="shared" si="468"/>
        <v>-26121.087927101002</v>
      </c>
      <c r="DM66" s="85">
        <f t="shared" si="468"/>
        <v>-30039.25111616615</v>
      </c>
      <c r="DN66" s="85">
        <f t="shared" si="468"/>
        <v>-30039.25111616615</v>
      </c>
      <c r="DO66" s="85">
        <f t="shared" si="468"/>
        <v>-30039.25111616615</v>
      </c>
      <c r="DP66" s="85">
        <f t="shared" si="468"/>
        <v>-30039.25111616615</v>
      </c>
      <c r="DQ66" s="85">
        <f t="shared" si="468"/>
        <v>-30039.25111616615</v>
      </c>
      <c r="DR66" s="85">
        <f t="shared" si="468"/>
        <v>-30039.25111616615</v>
      </c>
      <c r="DS66" s="85">
        <f t="shared" si="468"/>
        <v>-30039.25111616615</v>
      </c>
      <c r="DT66" s="85">
        <f t="shared" si="468"/>
        <v>-30039.25111616615</v>
      </c>
      <c r="DU66" s="85">
        <f t="shared" si="468"/>
        <v>-30039.25111616615</v>
      </c>
      <c r="DV66" s="85">
        <f t="shared" si="468"/>
        <v>-30039.25111616615</v>
      </c>
      <c r="DW66" s="85">
        <f t="shared" si="468"/>
        <v>-30039.25111616615</v>
      </c>
      <c r="DX66" s="85">
        <f t="shared" si="468"/>
        <v>-30039.25111616615</v>
      </c>
      <c r="DY66" s="85">
        <f t="shared" si="468"/>
        <v>-34545.138783591072</v>
      </c>
      <c r="DZ66" s="85">
        <f t="shared" si="468"/>
        <v>-34545.138783591072</v>
      </c>
      <c r="EA66" s="85">
        <f t="shared" si="468"/>
        <v>-34545.138783591072</v>
      </c>
      <c r="EB66" s="85">
        <f t="shared" si="468"/>
        <v>-34545.138783591072</v>
      </c>
      <c r="EC66" s="85">
        <f t="shared" si="468"/>
        <v>-34545.138783591072</v>
      </c>
      <c r="ED66" s="85">
        <f t="shared" si="468"/>
        <v>-34545.138783591072</v>
      </c>
      <c r="EE66" s="85">
        <f t="shared" si="468"/>
        <v>-34545.138783591072</v>
      </c>
      <c r="EF66" s="85">
        <f t="shared" si="468"/>
        <v>-34545.138783591072</v>
      </c>
      <c r="EG66" s="85">
        <f t="shared" ref="EG66:GR66" si="469">-$F$66/12*$F$81*EG9</f>
        <v>-34545.138783591072</v>
      </c>
      <c r="EH66" s="85">
        <f t="shared" si="469"/>
        <v>-34545.138783591072</v>
      </c>
      <c r="EI66" s="85">
        <f t="shared" si="469"/>
        <v>-34545.138783591072</v>
      </c>
      <c r="EJ66" s="85">
        <f t="shared" si="469"/>
        <v>-34545.138783591072</v>
      </c>
      <c r="EK66" s="85">
        <f t="shared" si="469"/>
        <v>-39726.909601129722</v>
      </c>
      <c r="EL66" s="85">
        <f t="shared" si="469"/>
        <v>-39726.909601129722</v>
      </c>
      <c r="EM66" s="85">
        <f t="shared" si="469"/>
        <v>-39726.909601129722</v>
      </c>
      <c r="EN66" s="85">
        <f t="shared" si="469"/>
        <v>-39726.909601129722</v>
      </c>
      <c r="EO66" s="85">
        <f t="shared" si="469"/>
        <v>-39726.909601129722</v>
      </c>
      <c r="EP66" s="85">
        <f t="shared" si="469"/>
        <v>-39726.909601129722</v>
      </c>
      <c r="EQ66" s="85">
        <f t="shared" si="469"/>
        <v>-39726.909601129722</v>
      </c>
      <c r="ER66" s="85">
        <f t="shared" si="469"/>
        <v>-39726.909601129722</v>
      </c>
      <c r="ES66" s="85">
        <f t="shared" si="469"/>
        <v>-39726.909601129722</v>
      </c>
      <c r="ET66" s="85">
        <f t="shared" si="469"/>
        <v>-39726.909601129722</v>
      </c>
      <c r="EU66" s="85">
        <f t="shared" si="469"/>
        <v>-39726.909601129722</v>
      </c>
      <c r="EV66" s="85">
        <f t="shared" si="469"/>
        <v>-39726.909601129722</v>
      </c>
      <c r="EW66" s="85">
        <f t="shared" si="469"/>
        <v>-45685.946041299183</v>
      </c>
      <c r="EX66" s="85">
        <f t="shared" si="469"/>
        <v>-45685.946041299183</v>
      </c>
      <c r="EY66" s="85">
        <f t="shared" si="469"/>
        <v>-45685.946041299183</v>
      </c>
      <c r="EZ66" s="85">
        <f t="shared" si="469"/>
        <v>-45685.946041299183</v>
      </c>
      <c r="FA66" s="85">
        <f t="shared" si="469"/>
        <v>-45685.946041299183</v>
      </c>
      <c r="FB66" s="85">
        <f t="shared" si="469"/>
        <v>-45685.946041299183</v>
      </c>
      <c r="FC66" s="85">
        <f t="shared" si="469"/>
        <v>-45685.946041299183</v>
      </c>
      <c r="FD66" s="85">
        <f t="shared" si="469"/>
        <v>-45685.946041299183</v>
      </c>
      <c r="FE66" s="85">
        <f t="shared" si="469"/>
        <v>-45685.946041299183</v>
      </c>
      <c r="FF66" s="85">
        <f t="shared" si="469"/>
        <v>-45685.946041299183</v>
      </c>
      <c r="FG66" s="85">
        <f t="shared" si="469"/>
        <v>-45685.946041299183</v>
      </c>
      <c r="FH66" s="85">
        <f t="shared" si="469"/>
        <v>-45685.946041299183</v>
      </c>
      <c r="FI66" s="85">
        <f t="shared" si="469"/>
        <v>-52538.837947494059</v>
      </c>
      <c r="FJ66" s="85">
        <f t="shared" si="469"/>
        <v>-52538.837947494059</v>
      </c>
      <c r="FK66" s="85">
        <f t="shared" si="469"/>
        <v>-52538.837947494059</v>
      </c>
      <c r="FL66" s="85">
        <f t="shared" si="469"/>
        <v>-52538.837947494059</v>
      </c>
      <c r="FM66" s="85">
        <f t="shared" si="469"/>
        <v>-52538.837947494059</v>
      </c>
      <c r="FN66" s="85">
        <f t="shared" si="469"/>
        <v>-52538.837947494059</v>
      </c>
      <c r="FO66" s="85">
        <f t="shared" si="469"/>
        <v>-52538.837947494059</v>
      </c>
      <c r="FP66" s="85">
        <f t="shared" si="469"/>
        <v>-52538.837947494059</v>
      </c>
      <c r="FQ66" s="85">
        <f t="shared" si="469"/>
        <v>-52538.837947494059</v>
      </c>
      <c r="FR66" s="85">
        <f t="shared" si="469"/>
        <v>-52538.837947494059</v>
      </c>
      <c r="FS66" s="85">
        <f t="shared" si="469"/>
        <v>-52538.837947494059</v>
      </c>
      <c r="FT66" s="85">
        <f t="shared" si="469"/>
        <v>-52538.837947494059</v>
      </c>
      <c r="FU66" s="85">
        <f t="shared" si="469"/>
        <v>-60419.663639618164</v>
      </c>
      <c r="FV66" s="85">
        <f t="shared" si="469"/>
        <v>-60419.663639618164</v>
      </c>
      <c r="FW66" s="85">
        <f t="shared" si="469"/>
        <v>-60419.663639618164</v>
      </c>
      <c r="FX66" s="85">
        <f t="shared" si="469"/>
        <v>-60419.663639618164</v>
      </c>
      <c r="FY66" s="85">
        <f t="shared" si="469"/>
        <v>-60419.663639618164</v>
      </c>
      <c r="FZ66" s="85">
        <f t="shared" si="469"/>
        <v>-60419.663639618164</v>
      </c>
      <c r="GA66" s="85">
        <f t="shared" si="469"/>
        <v>-60419.663639618164</v>
      </c>
      <c r="GB66" s="85">
        <f t="shared" si="469"/>
        <v>-60419.663639618164</v>
      </c>
      <c r="GC66" s="85">
        <f t="shared" si="469"/>
        <v>-60419.663639618164</v>
      </c>
      <c r="GD66" s="85">
        <f t="shared" si="469"/>
        <v>-60419.663639618164</v>
      </c>
      <c r="GE66" s="85">
        <f t="shared" si="469"/>
        <v>-60419.663639618164</v>
      </c>
      <c r="GF66" s="85">
        <f t="shared" si="469"/>
        <v>-60419.663639618164</v>
      </c>
      <c r="GG66" s="85">
        <f t="shared" si="469"/>
        <v>-69482.613185560869</v>
      </c>
      <c r="GH66" s="85">
        <f t="shared" si="469"/>
        <v>-69482.613185560869</v>
      </c>
      <c r="GI66" s="85">
        <f t="shared" si="469"/>
        <v>-69482.613185560869</v>
      </c>
      <c r="GJ66" s="85">
        <f t="shared" si="469"/>
        <v>-69482.613185560869</v>
      </c>
      <c r="GK66" s="85">
        <f t="shared" si="469"/>
        <v>-69482.613185560869</v>
      </c>
      <c r="GL66" s="85">
        <f t="shared" si="469"/>
        <v>-69482.613185560869</v>
      </c>
      <c r="GM66" s="85">
        <f t="shared" si="469"/>
        <v>-69482.613185560869</v>
      </c>
      <c r="GN66" s="85">
        <f t="shared" si="469"/>
        <v>-69482.613185560869</v>
      </c>
      <c r="GO66" s="85">
        <f t="shared" si="469"/>
        <v>-69482.613185560869</v>
      </c>
      <c r="GP66" s="85">
        <f t="shared" si="469"/>
        <v>-69482.613185560869</v>
      </c>
      <c r="GQ66" s="85">
        <f t="shared" si="469"/>
        <v>-69482.613185560869</v>
      </c>
      <c r="GR66" s="85">
        <f t="shared" si="469"/>
        <v>-69482.613185560869</v>
      </c>
      <c r="GS66" s="85">
        <f t="shared" ref="GS66:IN66" si="470">-$F$66/12*$F$81*GS9</f>
        <v>-79905.005163394992</v>
      </c>
      <c r="GT66" s="85">
        <f t="shared" si="470"/>
        <v>-79905.005163394992</v>
      </c>
      <c r="GU66" s="85">
        <f t="shared" si="470"/>
        <v>-79905.005163394992</v>
      </c>
      <c r="GV66" s="85">
        <f t="shared" si="470"/>
        <v>-79905.005163394992</v>
      </c>
      <c r="GW66" s="85">
        <f t="shared" si="470"/>
        <v>-79905.005163394992</v>
      </c>
      <c r="GX66" s="85">
        <f t="shared" si="470"/>
        <v>-79905.005163394992</v>
      </c>
      <c r="GY66" s="85">
        <f t="shared" si="470"/>
        <v>-79905.005163394992</v>
      </c>
      <c r="GZ66" s="85">
        <f t="shared" si="470"/>
        <v>-79905.005163394992</v>
      </c>
      <c r="HA66" s="85">
        <f t="shared" si="470"/>
        <v>-79905.005163394992</v>
      </c>
      <c r="HB66" s="85">
        <f t="shared" si="470"/>
        <v>-79905.005163394992</v>
      </c>
      <c r="HC66" s="85">
        <f t="shared" si="470"/>
        <v>-79905.005163394992</v>
      </c>
      <c r="HD66" s="85">
        <f t="shared" si="470"/>
        <v>-79905.005163394992</v>
      </c>
      <c r="HE66" s="85">
        <f t="shared" si="470"/>
        <v>-91890.755937904236</v>
      </c>
      <c r="HF66" s="85">
        <f t="shared" si="470"/>
        <v>-91890.755937904236</v>
      </c>
      <c r="HG66" s="85">
        <f t="shared" si="470"/>
        <v>-91890.755937904236</v>
      </c>
      <c r="HH66" s="85">
        <f t="shared" si="470"/>
        <v>-91890.755937904236</v>
      </c>
      <c r="HI66" s="85">
        <f t="shared" si="470"/>
        <v>-91890.755937904236</v>
      </c>
      <c r="HJ66" s="85">
        <f t="shared" si="470"/>
        <v>-91890.755937904236</v>
      </c>
      <c r="HK66" s="85">
        <f t="shared" si="470"/>
        <v>-91890.755937904236</v>
      </c>
      <c r="HL66" s="85">
        <f t="shared" si="470"/>
        <v>-91890.755937904236</v>
      </c>
      <c r="HM66" s="85">
        <f t="shared" si="470"/>
        <v>-91890.755937904236</v>
      </c>
      <c r="HN66" s="85">
        <f t="shared" si="470"/>
        <v>-91890.755937904236</v>
      </c>
      <c r="HO66" s="85">
        <f t="shared" si="470"/>
        <v>-91890.755937904236</v>
      </c>
      <c r="HP66" s="85">
        <f t="shared" si="470"/>
        <v>-91890.755937904236</v>
      </c>
      <c r="HQ66" s="85">
        <f t="shared" si="470"/>
        <v>-105674.36932858985</v>
      </c>
      <c r="HR66" s="85">
        <f t="shared" si="470"/>
        <v>-105674.36932858985</v>
      </c>
      <c r="HS66" s="85">
        <f t="shared" si="470"/>
        <v>-105674.36932858985</v>
      </c>
      <c r="HT66" s="85">
        <f t="shared" si="470"/>
        <v>-105674.36932858985</v>
      </c>
      <c r="HU66" s="85">
        <f t="shared" si="470"/>
        <v>-105674.36932858985</v>
      </c>
      <c r="HV66" s="85">
        <f t="shared" si="470"/>
        <v>-105674.36932858985</v>
      </c>
      <c r="HW66" s="85">
        <f t="shared" si="470"/>
        <v>-105674.36932858985</v>
      </c>
      <c r="HX66" s="85">
        <f t="shared" si="470"/>
        <v>-105674.36932858985</v>
      </c>
      <c r="HY66" s="85">
        <f t="shared" si="470"/>
        <v>-105674.36932858985</v>
      </c>
      <c r="HZ66" s="85">
        <f t="shared" si="470"/>
        <v>-105674.36932858985</v>
      </c>
      <c r="IA66" s="85">
        <f t="shared" si="470"/>
        <v>-105674.36932858985</v>
      </c>
      <c r="IB66" s="85">
        <f t="shared" si="470"/>
        <v>-105674.36932858985</v>
      </c>
      <c r="IC66" s="85">
        <f t="shared" si="470"/>
        <v>-121525.52472787834</v>
      </c>
      <c r="ID66" s="85">
        <f t="shared" si="470"/>
        <v>-121525.52472787834</v>
      </c>
      <c r="IE66" s="85">
        <f t="shared" si="470"/>
        <v>-121525.52472787834</v>
      </c>
      <c r="IF66" s="85">
        <f t="shared" si="470"/>
        <v>-121525.52472787834</v>
      </c>
      <c r="IG66" s="85">
        <f t="shared" si="470"/>
        <v>-121525.52472787834</v>
      </c>
      <c r="IH66" s="85">
        <f t="shared" si="470"/>
        <v>-121525.52472787834</v>
      </c>
      <c r="II66" s="85">
        <f t="shared" si="470"/>
        <v>-121525.52472787834</v>
      </c>
      <c r="IJ66" s="85">
        <f t="shared" si="470"/>
        <v>-121525.52472787834</v>
      </c>
      <c r="IK66" s="85">
        <f t="shared" si="470"/>
        <v>-121525.52472787834</v>
      </c>
      <c r="IL66" s="85">
        <f t="shared" si="470"/>
        <v>-121525.52472787834</v>
      </c>
      <c r="IM66" s="85">
        <f t="shared" si="470"/>
        <v>-121525.52472787834</v>
      </c>
      <c r="IN66" s="85">
        <f t="shared" si="470"/>
        <v>-121525.52472787834</v>
      </c>
    </row>
    <row r="67" spans="1:248" ht="12.95" customHeight="1">
      <c r="A67" s="1"/>
      <c r="B67" s="1" t="s">
        <v>544</v>
      </c>
      <c r="D67" s="1"/>
      <c r="E67" s="1"/>
      <c r="F67" s="126"/>
      <c r="G67" s="101" t="str">
        <f t="shared" si="455"/>
        <v>ETB</v>
      </c>
      <c r="H67" s="1"/>
      <c r="I67" s="85">
        <f t="shared" ref="I67:BT67" si="471">-I238*I9</f>
        <v>0</v>
      </c>
      <c r="J67" s="85">
        <f t="shared" si="471"/>
        <v>0</v>
      </c>
      <c r="K67" s="85">
        <f t="shared" si="471"/>
        <v>0</v>
      </c>
      <c r="L67" s="85">
        <f t="shared" si="471"/>
        <v>0</v>
      </c>
      <c r="M67" s="85">
        <f t="shared" si="471"/>
        <v>0</v>
      </c>
      <c r="N67" s="85">
        <f t="shared" si="471"/>
        <v>0</v>
      </c>
      <c r="O67" s="85">
        <f t="shared" si="471"/>
        <v>0</v>
      </c>
      <c r="P67" s="85">
        <f t="shared" si="471"/>
        <v>0</v>
      </c>
      <c r="Q67" s="85">
        <f t="shared" si="471"/>
        <v>0</v>
      </c>
      <c r="R67" s="85">
        <f t="shared" si="471"/>
        <v>0</v>
      </c>
      <c r="S67" s="85">
        <f t="shared" si="471"/>
        <v>0</v>
      </c>
      <c r="T67" s="85">
        <f t="shared" si="471"/>
        <v>0</v>
      </c>
      <c r="U67" s="85">
        <f t="shared" si="471"/>
        <v>0</v>
      </c>
      <c r="V67" s="85">
        <f t="shared" si="471"/>
        <v>0</v>
      </c>
      <c r="W67" s="85">
        <f t="shared" si="471"/>
        <v>0</v>
      </c>
      <c r="X67" s="85">
        <f t="shared" si="471"/>
        <v>0</v>
      </c>
      <c r="Y67" s="85">
        <f t="shared" si="471"/>
        <v>0</v>
      </c>
      <c r="Z67" s="85">
        <f t="shared" si="471"/>
        <v>0</v>
      </c>
      <c r="AA67" s="85">
        <f t="shared" si="471"/>
        <v>0</v>
      </c>
      <c r="AB67" s="85">
        <f t="shared" si="471"/>
        <v>0</v>
      </c>
      <c r="AC67" s="85">
        <f t="shared" si="471"/>
        <v>0</v>
      </c>
      <c r="AD67" s="85">
        <f t="shared" si="471"/>
        <v>0</v>
      </c>
      <c r="AE67" s="85">
        <f t="shared" si="471"/>
        <v>0</v>
      </c>
      <c r="AF67" s="85">
        <f t="shared" si="471"/>
        <v>0</v>
      </c>
      <c r="AG67" s="85">
        <f t="shared" si="471"/>
        <v>0</v>
      </c>
      <c r="AH67" s="85">
        <f t="shared" si="471"/>
        <v>0</v>
      </c>
      <c r="AI67" s="85">
        <f t="shared" si="471"/>
        <v>0</v>
      </c>
      <c r="AJ67" s="85">
        <f t="shared" si="471"/>
        <v>0</v>
      </c>
      <c r="AK67" s="85">
        <f t="shared" si="471"/>
        <v>0</v>
      </c>
      <c r="AL67" s="85">
        <f t="shared" si="471"/>
        <v>0</v>
      </c>
      <c r="AM67" s="85">
        <f t="shared" si="471"/>
        <v>0</v>
      </c>
      <c r="AN67" s="85">
        <f t="shared" si="471"/>
        <v>0</v>
      </c>
      <c r="AO67" s="85">
        <f t="shared" si="471"/>
        <v>0</v>
      </c>
      <c r="AP67" s="85">
        <f t="shared" si="471"/>
        <v>0</v>
      </c>
      <c r="AQ67" s="85">
        <f t="shared" si="471"/>
        <v>0</v>
      </c>
      <c r="AR67" s="85">
        <f t="shared" si="471"/>
        <v>0</v>
      </c>
      <c r="AS67" s="85">
        <f t="shared" si="471"/>
        <v>0</v>
      </c>
      <c r="AT67" s="85">
        <f t="shared" si="471"/>
        <v>0</v>
      </c>
      <c r="AU67" s="85">
        <f t="shared" si="471"/>
        <v>0</v>
      </c>
      <c r="AV67" s="85">
        <f t="shared" si="471"/>
        <v>0</v>
      </c>
      <c r="AW67" s="85">
        <f t="shared" si="471"/>
        <v>0</v>
      </c>
      <c r="AX67" s="85">
        <f t="shared" si="471"/>
        <v>0</v>
      </c>
      <c r="AY67" s="85">
        <f t="shared" si="471"/>
        <v>0</v>
      </c>
      <c r="AZ67" s="85">
        <f t="shared" si="471"/>
        <v>-257404.96221351763</v>
      </c>
      <c r="BA67" s="85">
        <f t="shared" si="471"/>
        <v>-257404.96221351763</v>
      </c>
      <c r="BB67" s="85">
        <f t="shared" si="471"/>
        <v>-257404.96221351763</v>
      </c>
      <c r="BC67" s="85">
        <f t="shared" si="471"/>
        <v>-257404.96221351763</v>
      </c>
      <c r="BD67" s="85">
        <f t="shared" si="471"/>
        <v>-257404.96221351763</v>
      </c>
      <c r="BE67" s="85">
        <f t="shared" si="471"/>
        <v>-296015.70654554531</v>
      </c>
      <c r="BF67" s="85">
        <f t="shared" si="471"/>
        <v>-296015.70654554531</v>
      </c>
      <c r="BG67" s="85">
        <f t="shared" si="471"/>
        <v>-296015.70654554531</v>
      </c>
      <c r="BH67" s="85">
        <f t="shared" si="471"/>
        <v>-296015.70654554531</v>
      </c>
      <c r="BI67" s="85">
        <f t="shared" si="471"/>
        <v>-296015.70654554531</v>
      </c>
      <c r="BJ67" s="85">
        <f t="shared" si="471"/>
        <v>-296015.70654554531</v>
      </c>
      <c r="BK67" s="85">
        <f t="shared" si="471"/>
        <v>-296015.70654554531</v>
      </c>
      <c r="BL67" s="85">
        <f t="shared" si="471"/>
        <v>-296015.70654554531</v>
      </c>
      <c r="BM67" s="85">
        <f t="shared" si="471"/>
        <v>-296015.70654554531</v>
      </c>
      <c r="BN67" s="85">
        <f t="shared" si="471"/>
        <v>-296015.70654554531</v>
      </c>
      <c r="BO67" s="85">
        <f t="shared" si="471"/>
        <v>-296015.70654554531</v>
      </c>
      <c r="BP67" s="85">
        <f t="shared" si="471"/>
        <v>-296015.70654554531</v>
      </c>
      <c r="BQ67" s="85">
        <f t="shared" si="471"/>
        <v>-340418.0625273771</v>
      </c>
      <c r="BR67" s="85">
        <f t="shared" si="471"/>
        <v>-340418.0625273771</v>
      </c>
      <c r="BS67" s="85">
        <f t="shared" si="471"/>
        <v>-340418.0625273771</v>
      </c>
      <c r="BT67" s="85">
        <f t="shared" si="471"/>
        <v>-340418.0625273771</v>
      </c>
      <c r="BU67" s="85">
        <f t="shared" ref="BU67:EF67" si="472">-BU238*BU9</f>
        <v>-340418.0625273771</v>
      </c>
      <c r="BV67" s="85">
        <f t="shared" si="472"/>
        <v>-340418.0625273771</v>
      </c>
      <c r="BW67" s="85">
        <f t="shared" si="472"/>
        <v>-340418.0625273771</v>
      </c>
      <c r="BX67" s="85">
        <f t="shared" si="472"/>
        <v>-340418.0625273771</v>
      </c>
      <c r="BY67" s="85">
        <f t="shared" si="472"/>
        <v>-340418.0625273771</v>
      </c>
      <c r="BZ67" s="85">
        <f t="shared" si="472"/>
        <v>-340418.0625273771</v>
      </c>
      <c r="CA67" s="85">
        <f t="shared" si="472"/>
        <v>-340418.0625273771</v>
      </c>
      <c r="CB67" s="85">
        <f t="shared" si="472"/>
        <v>-340418.0625273771</v>
      </c>
      <c r="CC67" s="85">
        <f t="shared" si="472"/>
        <v>-391480.77190648357</v>
      </c>
      <c r="CD67" s="85">
        <f t="shared" si="472"/>
        <v>-391480.77190648357</v>
      </c>
      <c r="CE67" s="85">
        <f t="shared" si="472"/>
        <v>-391480.77190648357</v>
      </c>
      <c r="CF67" s="85">
        <f t="shared" si="472"/>
        <v>-391480.77190648357</v>
      </c>
      <c r="CG67" s="85">
        <f t="shared" si="472"/>
        <v>-391480.77190648357</v>
      </c>
      <c r="CH67" s="85">
        <f t="shared" si="472"/>
        <v>-391480.77190648357</v>
      </c>
      <c r="CI67" s="85">
        <f t="shared" si="472"/>
        <v>-391480.77190648357</v>
      </c>
      <c r="CJ67" s="85">
        <f t="shared" si="472"/>
        <v>-391480.77190648357</v>
      </c>
      <c r="CK67" s="85">
        <f t="shared" si="472"/>
        <v>-391480.77190648357</v>
      </c>
      <c r="CL67" s="85">
        <f t="shared" si="472"/>
        <v>-391480.77190648357</v>
      </c>
      <c r="CM67" s="85">
        <f t="shared" si="472"/>
        <v>-391480.77190648357</v>
      </c>
      <c r="CN67" s="85">
        <f t="shared" si="472"/>
        <v>-391480.77190648357</v>
      </c>
      <c r="CO67" s="85">
        <f t="shared" si="472"/>
        <v>-450202.88769245602</v>
      </c>
      <c r="CP67" s="85">
        <f t="shared" si="472"/>
        <v>-450202.88769245602</v>
      </c>
      <c r="CQ67" s="85">
        <f t="shared" si="472"/>
        <v>-450202.88769245602</v>
      </c>
      <c r="CR67" s="85">
        <f t="shared" si="472"/>
        <v>-450202.88769245602</v>
      </c>
      <c r="CS67" s="85">
        <f t="shared" si="472"/>
        <v>-450202.88769245602</v>
      </c>
      <c r="CT67" s="85">
        <f t="shared" si="472"/>
        <v>-450202.88769245602</v>
      </c>
      <c r="CU67" s="85">
        <f t="shared" si="472"/>
        <v>-450202.88769245602</v>
      </c>
      <c r="CV67" s="85">
        <f t="shared" si="472"/>
        <v>-450202.88769245602</v>
      </c>
      <c r="CW67" s="85">
        <f t="shared" si="472"/>
        <v>-450202.88769245602</v>
      </c>
      <c r="CX67" s="85">
        <f t="shared" si="472"/>
        <v>-450202.88769245602</v>
      </c>
      <c r="CY67" s="85">
        <f t="shared" si="472"/>
        <v>-450202.88769245602</v>
      </c>
      <c r="CZ67" s="85">
        <f t="shared" si="472"/>
        <v>-450202.88769245602</v>
      </c>
      <c r="DA67" s="85">
        <f t="shared" si="472"/>
        <v>-517733.32084632432</v>
      </c>
      <c r="DB67" s="85">
        <f t="shared" si="472"/>
        <v>-517733.32084632432</v>
      </c>
      <c r="DC67" s="85">
        <f t="shared" si="472"/>
        <v>-517733.32084632432</v>
      </c>
      <c r="DD67" s="85">
        <f t="shared" si="472"/>
        <v>-517733.32084632432</v>
      </c>
      <c r="DE67" s="85">
        <f t="shared" si="472"/>
        <v>-517733.32084632432</v>
      </c>
      <c r="DF67" s="85">
        <f t="shared" si="472"/>
        <v>-517733.32084632432</v>
      </c>
      <c r="DG67" s="85">
        <f t="shared" si="472"/>
        <v>-517733.32084632432</v>
      </c>
      <c r="DH67" s="85">
        <f t="shared" si="472"/>
        <v>-517733.32084632432</v>
      </c>
      <c r="DI67" s="85">
        <f t="shared" si="472"/>
        <v>-517733.32084632432</v>
      </c>
      <c r="DJ67" s="85">
        <f t="shared" si="472"/>
        <v>-517733.32084632432</v>
      </c>
      <c r="DK67" s="85">
        <f t="shared" si="472"/>
        <v>-517733.32084632432</v>
      </c>
      <c r="DL67" s="85">
        <f t="shared" si="472"/>
        <v>-517733.32084632432</v>
      </c>
      <c r="DM67" s="85">
        <f t="shared" si="472"/>
        <v>-595393.31897327304</v>
      </c>
      <c r="DN67" s="85">
        <f t="shared" si="472"/>
        <v>-595393.31897327304</v>
      </c>
      <c r="DO67" s="85">
        <f t="shared" si="472"/>
        <v>-595393.31897327304</v>
      </c>
      <c r="DP67" s="85">
        <f t="shared" si="472"/>
        <v>-595393.31897327304</v>
      </c>
      <c r="DQ67" s="85">
        <f t="shared" si="472"/>
        <v>-595393.31897327304</v>
      </c>
      <c r="DR67" s="85">
        <f t="shared" si="472"/>
        <v>-595393.31897327304</v>
      </c>
      <c r="DS67" s="85">
        <f t="shared" si="472"/>
        <v>-595393.31897327304</v>
      </c>
      <c r="DT67" s="85">
        <f t="shared" si="472"/>
        <v>-595393.31897327304</v>
      </c>
      <c r="DU67" s="85">
        <f t="shared" si="472"/>
        <v>-595393.31897327304</v>
      </c>
      <c r="DV67" s="85">
        <f t="shared" si="472"/>
        <v>-595393.31897327304</v>
      </c>
      <c r="DW67" s="85">
        <f t="shared" si="472"/>
        <v>-595393.31897327304</v>
      </c>
      <c r="DX67" s="85">
        <f t="shared" si="472"/>
        <v>-595393.31897327304</v>
      </c>
      <c r="DY67" s="85">
        <f t="shared" si="472"/>
        <v>-684702.31681926385</v>
      </c>
      <c r="DZ67" s="85">
        <f t="shared" si="472"/>
        <v>-684702.31681926385</v>
      </c>
      <c r="EA67" s="85">
        <f t="shared" si="472"/>
        <v>-684702.31681926385</v>
      </c>
      <c r="EB67" s="85">
        <f t="shared" si="472"/>
        <v>-684702.31681926385</v>
      </c>
      <c r="EC67" s="85">
        <f t="shared" si="472"/>
        <v>-684702.31681926385</v>
      </c>
      <c r="ED67" s="85">
        <f t="shared" si="472"/>
        <v>-684702.31681926385</v>
      </c>
      <c r="EE67" s="85">
        <f t="shared" si="472"/>
        <v>-684702.31681926385</v>
      </c>
      <c r="EF67" s="85">
        <f t="shared" si="472"/>
        <v>-684702.31681926385</v>
      </c>
      <c r="EG67" s="85">
        <f t="shared" ref="EG67:GR67" si="473">-EG238*EG9</f>
        <v>-684702.31681926385</v>
      </c>
      <c r="EH67" s="85">
        <f t="shared" si="473"/>
        <v>-684702.31681926385</v>
      </c>
      <c r="EI67" s="85">
        <f t="shared" si="473"/>
        <v>-684702.31681926385</v>
      </c>
      <c r="EJ67" s="85">
        <f t="shared" si="473"/>
        <v>-684702.31681926385</v>
      </c>
      <c r="EK67" s="85">
        <f t="shared" si="473"/>
        <v>-787407.66434215335</v>
      </c>
      <c r="EL67" s="85">
        <f t="shared" si="473"/>
        <v>-787407.66434215335</v>
      </c>
      <c r="EM67" s="85">
        <f t="shared" si="473"/>
        <v>-787407.66434215335</v>
      </c>
      <c r="EN67" s="85">
        <f t="shared" si="473"/>
        <v>-787407.66434215335</v>
      </c>
      <c r="EO67" s="85">
        <f t="shared" si="473"/>
        <v>-787407.66434215335</v>
      </c>
      <c r="EP67" s="85">
        <f t="shared" si="473"/>
        <v>-787407.66434215335</v>
      </c>
      <c r="EQ67" s="85">
        <f t="shared" si="473"/>
        <v>-787407.66434215335</v>
      </c>
      <c r="ER67" s="85">
        <f t="shared" si="473"/>
        <v>-787407.66434215335</v>
      </c>
      <c r="ES67" s="85">
        <f t="shared" si="473"/>
        <v>-787407.66434215335</v>
      </c>
      <c r="ET67" s="85">
        <f t="shared" si="473"/>
        <v>-787407.66434215335</v>
      </c>
      <c r="EU67" s="85">
        <f t="shared" si="473"/>
        <v>-787407.66434215335</v>
      </c>
      <c r="EV67" s="85">
        <f t="shared" si="473"/>
        <v>0</v>
      </c>
      <c r="EW67" s="85">
        <f t="shared" si="473"/>
        <v>0</v>
      </c>
      <c r="EX67" s="85">
        <f t="shared" si="473"/>
        <v>0</v>
      </c>
      <c r="EY67" s="85">
        <f t="shared" si="473"/>
        <v>0</v>
      </c>
      <c r="EZ67" s="85">
        <f t="shared" si="473"/>
        <v>0</v>
      </c>
      <c r="FA67" s="85">
        <f t="shared" si="473"/>
        <v>0</v>
      </c>
      <c r="FB67" s="85">
        <f t="shared" si="473"/>
        <v>0</v>
      </c>
      <c r="FC67" s="85">
        <f t="shared" si="473"/>
        <v>0</v>
      </c>
      <c r="FD67" s="85">
        <f t="shared" si="473"/>
        <v>0</v>
      </c>
      <c r="FE67" s="85">
        <f t="shared" si="473"/>
        <v>0</v>
      </c>
      <c r="FF67" s="85">
        <f t="shared" si="473"/>
        <v>0</v>
      </c>
      <c r="FG67" s="85">
        <f t="shared" si="473"/>
        <v>0</v>
      </c>
      <c r="FH67" s="85">
        <f t="shared" si="473"/>
        <v>0</v>
      </c>
      <c r="FI67" s="85">
        <f t="shared" si="473"/>
        <v>0</v>
      </c>
      <c r="FJ67" s="85">
        <f t="shared" si="473"/>
        <v>0</v>
      </c>
      <c r="FK67" s="85">
        <f t="shared" si="473"/>
        <v>0</v>
      </c>
      <c r="FL67" s="85">
        <f t="shared" si="473"/>
        <v>0</v>
      </c>
      <c r="FM67" s="85">
        <f t="shared" si="473"/>
        <v>0</v>
      </c>
      <c r="FN67" s="85">
        <f t="shared" si="473"/>
        <v>0</v>
      </c>
      <c r="FO67" s="85">
        <f t="shared" si="473"/>
        <v>0</v>
      </c>
      <c r="FP67" s="85">
        <f t="shared" si="473"/>
        <v>0</v>
      </c>
      <c r="FQ67" s="85">
        <f t="shared" si="473"/>
        <v>0</v>
      </c>
      <c r="FR67" s="85">
        <f t="shared" si="473"/>
        <v>0</v>
      </c>
      <c r="FS67" s="85">
        <f t="shared" si="473"/>
        <v>0</v>
      </c>
      <c r="FT67" s="85">
        <f t="shared" si="473"/>
        <v>0</v>
      </c>
      <c r="FU67" s="85">
        <f t="shared" si="473"/>
        <v>0</v>
      </c>
      <c r="FV67" s="85">
        <f t="shared" si="473"/>
        <v>0</v>
      </c>
      <c r="FW67" s="85">
        <f t="shared" si="473"/>
        <v>0</v>
      </c>
      <c r="FX67" s="85">
        <f t="shared" si="473"/>
        <v>0</v>
      </c>
      <c r="FY67" s="85">
        <f t="shared" si="473"/>
        <v>0</v>
      </c>
      <c r="FZ67" s="85">
        <f t="shared" si="473"/>
        <v>0</v>
      </c>
      <c r="GA67" s="85">
        <f t="shared" si="473"/>
        <v>0</v>
      </c>
      <c r="GB67" s="85">
        <f t="shared" si="473"/>
        <v>0</v>
      </c>
      <c r="GC67" s="85">
        <f t="shared" si="473"/>
        <v>0</v>
      </c>
      <c r="GD67" s="85">
        <f t="shared" si="473"/>
        <v>0</v>
      </c>
      <c r="GE67" s="85">
        <f t="shared" si="473"/>
        <v>0</v>
      </c>
      <c r="GF67" s="85">
        <f t="shared" si="473"/>
        <v>0</v>
      </c>
      <c r="GG67" s="85">
        <f t="shared" si="473"/>
        <v>0</v>
      </c>
      <c r="GH67" s="85">
        <f t="shared" si="473"/>
        <v>0</v>
      </c>
      <c r="GI67" s="85">
        <f t="shared" si="473"/>
        <v>0</v>
      </c>
      <c r="GJ67" s="85">
        <f t="shared" si="473"/>
        <v>0</v>
      </c>
      <c r="GK67" s="85">
        <f t="shared" si="473"/>
        <v>0</v>
      </c>
      <c r="GL67" s="85">
        <f t="shared" si="473"/>
        <v>0</v>
      </c>
      <c r="GM67" s="85">
        <f t="shared" si="473"/>
        <v>0</v>
      </c>
      <c r="GN67" s="85">
        <f t="shared" si="473"/>
        <v>0</v>
      </c>
      <c r="GO67" s="85">
        <f t="shared" si="473"/>
        <v>0</v>
      </c>
      <c r="GP67" s="85">
        <f t="shared" si="473"/>
        <v>0</v>
      </c>
      <c r="GQ67" s="85">
        <f t="shared" si="473"/>
        <v>0</v>
      </c>
      <c r="GR67" s="85">
        <f t="shared" si="473"/>
        <v>0</v>
      </c>
      <c r="GS67" s="85">
        <f t="shared" ref="GS67:IN67" si="474">-GS238*GS9</f>
        <v>0</v>
      </c>
      <c r="GT67" s="85">
        <f t="shared" si="474"/>
        <v>0</v>
      </c>
      <c r="GU67" s="85">
        <f t="shared" si="474"/>
        <v>0</v>
      </c>
      <c r="GV67" s="85">
        <f t="shared" si="474"/>
        <v>0</v>
      </c>
      <c r="GW67" s="85">
        <f t="shared" si="474"/>
        <v>0</v>
      </c>
      <c r="GX67" s="85">
        <f t="shared" si="474"/>
        <v>0</v>
      </c>
      <c r="GY67" s="85">
        <f t="shared" si="474"/>
        <v>0</v>
      </c>
      <c r="GZ67" s="85">
        <f t="shared" si="474"/>
        <v>0</v>
      </c>
      <c r="HA67" s="85">
        <f t="shared" si="474"/>
        <v>0</v>
      </c>
      <c r="HB67" s="85">
        <f t="shared" si="474"/>
        <v>0</v>
      </c>
      <c r="HC67" s="85">
        <f t="shared" si="474"/>
        <v>0</v>
      </c>
      <c r="HD67" s="85">
        <f t="shared" si="474"/>
        <v>0</v>
      </c>
      <c r="HE67" s="85">
        <f t="shared" si="474"/>
        <v>0</v>
      </c>
      <c r="HF67" s="85">
        <f t="shared" si="474"/>
        <v>0</v>
      </c>
      <c r="HG67" s="85">
        <f t="shared" si="474"/>
        <v>0</v>
      </c>
      <c r="HH67" s="85">
        <f t="shared" si="474"/>
        <v>0</v>
      </c>
      <c r="HI67" s="85">
        <f t="shared" si="474"/>
        <v>0</v>
      </c>
      <c r="HJ67" s="85">
        <f t="shared" si="474"/>
        <v>0</v>
      </c>
      <c r="HK67" s="85">
        <f t="shared" si="474"/>
        <v>0</v>
      </c>
      <c r="HL67" s="85">
        <f t="shared" si="474"/>
        <v>0</v>
      </c>
      <c r="HM67" s="85">
        <f t="shared" si="474"/>
        <v>0</v>
      </c>
      <c r="HN67" s="85">
        <f t="shared" si="474"/>
        <v>0</v>
      </c>
      <c r="HO67" s="85">
        <f t="shared" si="474"/>
        <v>0</v>
      </c>
      <c r="HP67" s="85">
        <f t="shared" si="474"/>
        <v>0</v>
      </c>
      <c r="HQ67" s="85">
        <f t="shared" si="474"/>
        <v>0</v>
      </c>
      <c r="HR67" s="85">
        <f t="shared" si="474"/>
        <v>0</v>
      </c>
      <c r="HS67" s="85">
        <f t="shared" si="474"/>
        <v>0</v>
      </c>
      <c r="HT67" s="85">
        <f t="shared" si="474"/>
        <v>0</v>
      </c>
      <c r="HU67" s="85">
        <f t="shared" si="474"/>
        <v>0</v>
      </c>
      <c r="HV67" s="85">
        <f t="shared" si="474"/>
        <v>0</v>
      </c>
      <c r="HW67" s="85">
        <f t="shared" si="474"/>
        <v>0</v>
      </c>
      <c r="HX67" s="85">
        <f t="shared" si="474"/>
        <v>0</v>
      </c>
      <c r="HY67" s="85">
        <f t="shared" si="474"/>
        <v>0</v>
      </c>
      <c r="HZ67" s="85">
        <f t="shared" si="474"/>
        <v>0</v>
      </c>
      <c r="IA67" s="85">
        <f t="shared" si="474"/>
        <v>0</v>
      </c>
      <c r="IB67" s="85">
        <f t="shared" si="474"/>
        <v>0</v>
      </c>
      <c r="IC67" s="85">
        <f t="shared" si="474"/>
        <v>0</v>
      </c>
      <c r="ID67" s="85">
        <f t="shared" si="474"/>
        <v>0</v>
      </c>
      <c r="IE67" s="85">
        <f t="shared" si="474"/>
        <v>0</v>
      </c>
      <c r="IF67" s="85">
        <f t="shared" si="474"/>
        <v>0</v>
      </c>
      <c r="IG67" s="85">
        <f t="shared" si="474"/>
        <v>0</v>
      </c>
      <c r="IH67" s="85">
        <f t="shared" si="474"/>
        <v>0</v>
      </c>
      <c r="II67" s="85">
        <f t="shared" si="474"/>
        <v>0</v>
      </c>
      <c r="IJ67" s="85">
        <f t="shared" si="474"/>
        <v>0</v>
      </c>
      <c r="IK67" s="85">
        <f t="shared" si="474"/>
        <v>0</v>
      </c>
      <c r="IL67" s="85">
        <f t="shared" si="474"/>
        <v>0</v>
      </c>
      <c r="IM67" s="85">
        <f t="shared" si="474"/>
        <v>0</v>
      </c>
      <c r="IN67" s="85">
        <f t="shared" si="474"/>
        <v>0</v>
      </c>
    </row>
    <row r="68" spans="1:248" ht="12.95" customHeight="1">
      <c r="B68" s="19" t="s">
        <v>545</v>
      </c>
      <c r="F68" s="716"/>
      <c r="G68" s="101" t="str">
        <f t="shared" si="455"/>
        <v>ETB</v>
      </c>
      <c r="I68" s="85">
        <f ca="1">IF(I2&lt;=7,-INDEX(_Project_cost_perM3,,I2)*I$38*I9,0)</f>
        <v>-8182.1792413209778</v>
      </c>
      <c r="J68" s="85" cm="1">
        <f t="array" aca="1" ref="J68" ca="1">IF(J2&lt;=7,-INDEX(_Project_cost_perM3,,J2)*J$38*J9,0)</f>
        <v>-8840.2605700499371</v>
      </c>
      <c r="K68" s="85" cm="1">
        <f t="array" aca="1" ref="K68" ca="1">IF(K2&lt;=7,-INDEX(_Project_cost_perM3,,K2)*K$38*K9,0)</f>
        <v>-7862.8117203754964</v>
      </c>
      <c r="L68" s="85" cm="1">
        <f t="array" aca="1" ref="L68" ca="1">IF(L2&lt;=7,-INDEX(_Project_cost_perM3,,L2)*L$38*L9,0)</f>
        <v>-8254.0667865214164</v>
      </c>
      <c r="M68" s="85" cm="1">
        <f t="array" aca="1" ref="M68" ca="1">IF(M2&lt;=7,-INDEX(_Project_cost_perM3,,M2)*M$38*M9,0)</f>
        <v>-8151.2613678198213</v>
      </c>
      <c r="N68" s="85" cm="1">
        <f t="array" aca="1" ref="N68" ca="1">IF(N2&lt;=7,-INDEX(_Project_cost_perM3,,N2)*N$38*N9,0)</f>
        <v>-8422.9700800804821</v>
      </c>
      <c r="O68" s="85" cm="1">
        <f t="array" aca="1" ref="O68" ca="1">IF(O2&lt;=7,-INDEX(_Project_cost_perM3,,O2)*O$38*O9,0)</f>
        <v>-8552.1314222138863</v>
      </c>
      <c r="P68" s="85" cm="1">
        <f t="array" aca="1" ref="P68" ca="1">IF(P2&lt;=7,-INDEX(_Project_cost_perM3,,P2)*P$38*P9,0)</f>
        <v>-8391.636074023425</v>
      </c>
      <c r="Q68" s="85" cm="1">
        <f t="array" aca="1" ref="Q68" ca="1">IF(Q2&lt;=7,-INDEX(_Project_cost_perM3,,Q2)*Q$38*Q9,0)</f>
        <v>-8343.4861772291551</v>
      </c>
      <c r="R68" s="85" cm="1">
        <f t="array" aca="1" ref="R68" ca="1">IF(R2&lt;=7,-INDEX(_Project_cost_perM3,,R2)*R$38*R9,0)</f>
        <v>-8314.7161680382724</v>
      </c>
      <c r="S68" s="85" cm="1">
        <f t="array" aca="1" ref="S68" ca="1">IF(S2&lt;=7,-INDEX(_Project_cost_perM3,,S2)*S$38*S9,0)</f>
        <v>-8840.2605700499371</v>
      </c>
      <c r="T68" s="85" cm="1">
        <f t="array" aca="1" ref="T68" ca="1">IF(T2&lt;=7,-INDEX(_Project_cost_perM3,,T2)*T$38*T9,0)</f>
        <v>-8969.4219121833412</v>
      </c>
      <c r="U68" s="85" cm="1">
        <f t="array" aca="1" ref="U68" ca="1">IF(U2&lt;=7,-INDEX(_Project_cost_perM3,,U2)*U$38*U9,0)</f>
        <v>-14625.111769753306</v>
      </c>
      <c r="V68" s="85" cm="1">
        <f t="array" aca="1" ref="V68" ca="1">IF(V2&lt;=7,-INDEX(_Project_cost_perM3,,V2)*V$38*V9,0)</f>
        <v>-15634.394588503937</v>
      </c>
      <c r="W68" s="85" cm="1">
        <f t="array" aca="1" ref="W68" ca="1">IF(W2&lt;=7,-INDEX(_Project_cost_perM3,,W2)*W$38*W9,0)</f>
        <v>-13363.757467825193</v>
      </c>
      <c r="X68" s="85" cm="1">
        <f t="array" aca="1" ref="X68" ca="1">IF(X2&lt;=7,-INDEX(_Project_cost_perM3,,X2)*X$38*X9,0)</f>
        <v>-14138.762175078153</v>
      </c>
      <c r="Y68" s="85" cm="1">
        <f t="array" aca="1" ref="Y68" ca="1">IF(Y2&lt;=7,-INDEX(_Project_cost_perM3,,Y2)*Y$38*Y9,0)</f>
        <v>-14099.716555896928</v>
      </c>
      <c r="Z68" s="85" cm="1">
        <f t="array" aca="1" ref="Z68" ca="1">IF(Z2&lt;=7,-INDEX(_Project_cost_perM3,,Z2)*Z$38*Z9,0)</f>
        <v>-14569.707107760161</v>
      </c>
      <c r="AA68" s="85" cm="1">
        <f t="array" aca="1" ref="AA68" ca="1">IF(AA2&lt;=7,-INDEX(_Project_cost_perM3,,AA2)*AA$38*AA9,0)</f>
        <v>-14899.253232752284</v>
      </c>
      <c r="AB68" s="85" cm="1">
        <f t="array" aca="1" ref="AB68" ca="1">IF(AB2&lt;=7,-INDEX(_Project_cost_perM3,,AB2)*AB$38*AB9,0)</f>
        <v>-14713.015795956711</v>
      </c>
      <c r="AC68" s="85" cm="1">
        <f t="array" aca="1" ref="AC68" ca="1">IF(AC2&lt;=7,-INDEX(_Project_cost_perM3,,AC2)*AC$38*AC9,0)</f>
        <v>-14366.909492380393</v>
      </c>
      <c r="AD68" s="85" cm="1">
        <f t="array" aca="1" ref="AD68" ca="1">IF(AD2&lt;=7,-INDEX(_Project_cost_perM3,,AD2)*AD$38*AD9,0)</f>
        <v>-14516.760039137578</v>
      </c>
      <c r="AE68" s="85" cm="1">
        <f t="array" aca="1" ref="AE68" ca="1">IF(AE2&lt;=7,-INDEX(_Project_cost_perM3,,AE2)*AE$38*AE9,0)</f>
        <v>-15634.394588503937</v>
      </c>
      <c r="AF68" s="85" cm="1">
        <f t="array" aca="1" ref="AF68" ca="1">IF(AF2&lt;=7,-INDEX(_Project_cost_perM3,,AF2)*AF$38*AF9,0)</f>
        <v>-15963.94071349606</v>
      </c>
      <c r="AG68" s="85" cm="1">
        <f t="array" aca="1" ref="AG68" ca="1">IF(AG2&lt;=7,-INDEX(_Project_cost_perM3,,AG2)*AG$38*AG9,0)</f>
        <v>-23896.131096910314</v>
      </c>
      <c r="AH68" s="85" cm="1">
        <f t="array" aca="1" ref="AH68" ca="1">IF(AH2&lt;=7,-INDEX(_Project_cost_perM3,,AH2)*AH$38*AH9,0)</f>
        <v>-25393.812699018938</v>
      </c>
      <c r="AI68" s="85" cm="1">
        <f t="array" aca="1" ref="AI68" ca="1">IF(AI2&lt;=7,-INDEX(_Project_cost_perM3,,AI2)*AI$38*AI9,0)</f>
        <v>-21209.180585746784</v>
      </c>
      <c r="AJ68" s="85" cm="1">
        <f t="array" aca="1" ref="AJ68" ca="1">IF(AJ2&lt;=7,-INDEX(_Project_cost_perM3,,AJ2)*AJ$38*AJ9,0)</f>
        <v>-22544.064001827897</v>
      </c>
      <c r="AK68" s="85" cm="1">
        <f t="array" aca="1" ref="AK68" ca="1">IF(AK2&lt;=7,-INDEX(_Project_cost_perM3,,AK2)*AK$38*AK9,0)</f>
        <v>-22611.462612795411</v>
      </c>
      <c r="AL68" s="85" cm="1">
        <f t="array" aca="1" ref="AL68" ca="1">IF(AL2&lt;=7,-INDEX(_Project_cost_perM3,,AL2)*AL$38*AL9,0)</f>
        <v>-23365.178033221924</v>
      </c>
      <c r="AM68" s="85" cm="1">
        <f t="array" aca="1" ref="AM68" ca="1">IF(AM2&lt;=7,-INDEX(_Project_cost_perM3,,AM2)*AM$38*AM9,0)</f>
        <v>-23993.088763111475</v>
      </c>
      <c r="AN68" s="85" cm="1">
        <f t="array" aca="1" ref="AN68" ca="1">IF(AN2&lt;=7,-INDEX(_Project_cost_perM3,,AN2)*AN$38*AN9,0)</f>
        <v>-23780.030968669267</v>
      </c>
      <c r="AO68" s="85" cm="1">
        <f t="array" aca="1" ref="AO68" ca="1">IF(AO2&lt;=7,-INDEX(_Project_cost_perM3,,AO2)*AO$38*AO9,0)</f>
        <v>-22978.771430212968</v>
      </c>
      <c r="AP68" s="85" cm="1">
        <f t="array" aca="1" ref="AP68" ca="1">IF(AP2&lt;=7,-INDEX(_Project_cost_perM3,,AP2)*AP$38*AP9,0)</f>
        <v>-23406.08909478963</v>
      </c>
      <c r="AQ68" s="85" cm="1">
        <f t="array" aca="1" ref="AQ68" ca="1">IF(AQ2&lt;=7,-INDEX(_Project_cost_perM3,,AQ2)*AQ$38*AQ9,0)</f>
        <v>-25393.812699018938</v>
      </c>
      <c r="AR68" s="85" cm="1">
        <f t="array" aca="1" ref="AR68" ca="1">IF(AR2&lt;=7,-INDEX(_Project_cost_perM3,,AR2)*AR$38*AR9,0)</f>
        <v>-26021.723428908488</v>
      </c>
      <c r="AS68" s="85" cm="1">
        <f t="array" aca="1" ref="AS68" ca="1">IF(AS2&lt;=7,-INDEX(_Project_cost_perM3,,AS2)*AS$38*AS9,0)</f>
        <v>-28348.007894838891</v>
      </c>
      <c r="AT68" s="85" cm="1">
        <f t="array" aca="1" ref="AT68" ca="1">IF(AT2&lt;=7,-INDEX(_Project_cost_perM3,,AT2)*AT$38*AT9,0)</f>
        <v>-29434.189757757616</v>
      </c>
      <c r="AU68" s="85" cm="1">
        <f t="array" aca="1" ref="AU68" ca="1">IF(AU2&lt;=7,-INDEX(_Project_cost_perM3,,AU2)*AU$38*AU9,0)</f>
        <v>-24557.084682041932</v>
      </c>
      <c r="AV68" s="85" cm="1">
        <f t="array" aca="1" ref="AV68" ca="1">IF(AV2&lt;=7,-INDEX(_Project_cost_perM3,,AV2)*AV$38*AV9,0)</f>
        <v>-26108.445318972295</v>
      </c>
      <c r="AW68" s="85" cm="1">
        <f t="array" aca="1" ref="AW68" ca="1">IF(AW2&lt;=7,-INDEX(_Project_cost_perM3,,AW2)*AW$38*AW9,0)</f>
        <v>-26193.590966846081</v>
      </c>
      <c r="AX68" s="85" cm="1">
        <f t="array" aca="1" ref="AX68" ca="1">IF(AX2&lt;=7,-INDEX(_Project_cost_perM3,,AX2)*AX$38*AX9,0)</f>
        <v>-27066.710665740953</v>
      </c>
      <c r="AY68" s="85" cm="1">
        <f t="array" aca="1" ref="AY68" ca="1">IF(AY2&lt;=7,-INDEX(_Project_cost_perM3,,AY2)*AY$38*AY9,0)</f>
        <v>-27799.501813269922</v>
      </c>
      <c r="AZ68" s="85" cm="1">
        <f t="array" aca="1" ref="AZ68" ca="1">IF(AZ2&lt;=7,-INDEX(_Project_cost_perM3,,AZ2)*AZ$38*AZ9,0)</f>
        <v>-27557.346204182875</v>
      </c>
      <c r="BA68" s="85" cm="1">
        <f t="array" aca="1" ref="BA68" ca="1">IF(BA2&lt;=7,-INDEX(_Project_cost_perM3,,BA2)*BA$38*BA9,0)</f>
        <v>-26615.762267261587</v>
      </c>
      <c r="BB68" s="85" cm="1">
        <f t="array" aca="1" ref="BB68" ca="1">IF(BB2&lt;=7,-INDEX(_Project_cost_perM3,,BB2)*BB$38*BB9,0)</f>
        <v>-27120.944528235097</v>
      </c>
      <c r="BC68" s="85" cm="1">
        <f t="array" aca="1" ref="BC68" ca="1">IF(BC2&lt;=7,-INDEX(_Project_cost_perM3,,BC2)*BC$38*BC9,0)</f>
        <v>-29434.189757757616</v>
      </c>
      <c r="BD68" s="85" cm="1">
        <f t="array" aca="1" ref="BD68" ca="1">IF(BD2&lt;=7,-INDEX(_Project_cost_perM3,,BD2)*BD$38*BD9,0)</f>
        <v>-30166.980905286589</v>
      </c>
      <c r="BE68" s="85" cm="1">
        <f t="array" aca="1" ref="BE68" ca="1">IF(BE2&lt;=7,-INDEX(_Project_cost_perM3,,BE2)*BE$38*BE9,0)</f>
        <v>-29475.418540427221</v>
      </c>
      <c r="BF68" s="85" cm="1">
        <f t="array" aca="1" ref="BF68" ca="1">IF(BF2&lt;=7,-INDEX(_Project_cost_perM3,,BF2)*BF$38*BF9,0)</f>
        <v>-31305.646227674722</v>
      </c>
      <c r="BG68" s="85" cm="1">
        <f t="array" aca="1" ref="BG68" ca="1">IF(BG2&lt;=7,-INDEX(_Project_cost_perM3,,BG2)*BG$38*BG9,0)</f>
        <v>-26090.270248753091</v>
      </c>
      <c r="BH68" s="85" cm="1">
        <f t="array" aca="1" ref="BH68" ca="1">IF(BH2&lt;=7,-INDEX(_Project_cost_perM3,,BH2)*BH$38*BH9,0)</f>
        <v>-27744.586256371545</v>
      </c>
      <c r="BI68" s="85" cm="1">
        <f t="array" aca="1" ref="BI68" ca="1">IF(BI2&lt;=7,-INDEX(_Project_cost_perM3,,BI2)*BI$38*BI9,0)</f>
        <v>-27842.568758415669</v>
      </c>
      <c r="BJ68" s="85" cm="1">
        <f t="array" aca="1" ref="BJ68" ca="1">IF(BJ2&lt;=7,-INDEX(_Project_cost_perM3,,BJ2)*BJ$38*BJ9,0)</f>
        <v>-28770.65438369619</v>
      </c>
      <c r="BK68" s="85" cm="1">
        <f t="array" aca="1" ref="BK68" ca="1">IF(BK2&lt;=7,-INDEX(_Project_cost_perM3,,BK2)*BK$38*BK9,0)</f>
        <v>-29555.294716356217</v>
      </c>
      <c r="BL68" s="85" cm="1">
        <f t="array" aca="1" ref="BL68" ca="1">IF(BL2&lt;=7,-INDEX(_Project_cost_perM3,,BL2)*BL$38*BL9,0)</f>
        <v>-29302.817516467825</v>
      </c>
      <c r="BM68" s="85" cm="1">
        <f t="array" aca="1" ref="BM68" ca="1">IF(BM2&lt;=7,-INDEX(_Project_cost_perM3,,BM2)*BM$38*BM9,0)</f>
        <v>-28287.798794366947</v>
      </c>
      <c r="BN68" s="85" cm="1">
        <f t="array" aca="1" ref="BN68" ca="1">IF(BN2&lt;=7,-INDEX(_Project_cost_perM3,,BN2)*BN$38*BN9,0)</f>
        <v>-28835.537913891134</v>
      </c>
      <c r="BO68" s="85" cm="1">
        <f t="array" aca="1" ref="BO68" ca="1">IF(BO2&lt;=7,-INDEX(_Project_cost_perM3,,BO2)*BO$38*BO9,0)</f>
        <v>-31305.646227674722</v>
      </c>
      <c r="BP68" s="85" cm="1">
        <f t="array" aca="1" ref="BP68" ca="1">IF(BP2&lt;=7,-INDEX(_Project_cost_perM3,,BP2)*BP$38*BP9,0)</f>
        <v>-32090.286560334738</v>
      </c>
      <c r="BQ68" s="85" cm="1">
        <f t="array" aca="1" ref="BQ68" ca="1">IF(BQ2&lt;=7,-INDEX(_Project_cost_perM3,,BQ2)*BQ$38*BQ9,0)</f>
        <v>-31687.635993324922</v>
      </c>
      <c r="BR68" s="85" cm="1">
        <f t="array" aca="1" ref="BR68" ca="1">IF(BR2&lt;=7,-INDEX(_Project_cost_perM3,,BR2)*BR$38*BR9,0)</f>
        <v>-33646.113117551053</v>
      </c>
      <c r="BS68" s="85" cm="1">
        <f t="array" aca="1" ref="BS68" ca="1">IF(BS2&lt;=7,-INDEX(_Project_cost_perM3,,BS2)*BS$38*BS9,0)</f>
        <v>-28010.734480980002</v>
      </c>
      <c r="BT68" s="85" cm="1">
        <f t="array" aca="1" ref="BT68" ca="1">IF(BT2&lt;=7,-INDEX(_Project_cost_perM3,,BT2)*BT$38*BT9,0)</f>
        <v>-29793.341426646912</v>
      </c>
      <c r="BU68" s="85" cm="1">
        <f t="array" aca="1" ref="BU68" ca="1">IF(BU2&lt;=7,-INDEX(_Project_cost_perM3,,BU2)*BU$38*BU9,0)</f>
        <v>-29906.576209691713</v>
      </c>
      <c r="BV68" s="85" cm="1">
        <f t="array" aca="1" ref="BV68" ca="1">IF(BV2&lt;=7,-INDEX(_Project_cost_perM3,,BV2)*BV$38*BV9,0)</f>
        <v>-30903.462083348106</v>
      </c>
      <c r="BW68" s="85" cm="1">
        <f t="array" aca="1" ref="BW68" ca="1">IF(BW2&lt;=7,-INDEX(_Project_cost_perM3,,BW2)*BW$38*BW9,0)</f>
        <v>-31752.377879649019</v>
      </c>
      <c r="BX68" s="85" cm="1">
        <f t="array" aca="1" ref="BX68" ca="1">IF(BX2&lt;=7,-INDEX(_Project_cost_perM3,,BX2)*BX$38*BX9,0)</f>
        <v>-31486.444316951474</v>
      </c>
      <c r="BY68" s="85" cm="1">
        <f t="array" aca="1" ref="BY68" ca="1">IF(BY2&lt;=7,-INDEX(_Project_cost_perM3,,BY2)*BY$38*BY9,0)</f>
        <v>-30381.05236254754</v>
      </c>
      <c r="BZ68" s="85" cm="1">
        <f t="array" aca="1" ref="BZ68" ca="1">IF(BZ2&lt;=7,-INDEX(_Project_cost_perM3,,BZ2)*BZ$38*BZ9,0)</f>
        <v>-30980.886522628349</v>
      </c>
      <c r="CA68" s="85" cm="1">
        <f t="array" aca="1" ref="CA68" ca="1">IF(CA2&lt;=7,-INDEX(_Project_cost_perM3,,CA2)*CA$38*CA9,0)</f>
        <v>-33646.113117551053</v>
      </c>
      <c r="CB68" s="85" cm="1">
        <f t="array" aca="1" ref="CB68" ca="1">IF(CB2&lt;=7,-INDEX(_Project_cost_perM3,,CB2)*CB$38*CB9,0)</f>
        <v>-34495.028913851958</v>
      </c>
      <c r="CC68" s="85" cm="1">
        <f t="array" aca="1" ref="CC68" ca="1">IF(CC2&lt;=7,-INDEX(_Project_cost_perM3,,CC2)*CC$38*CC9,0)</f>
        <v>-34268.013046494285</v>
      </c>
      <c r="CD68" s="85" cm="1">
        <f t="array" aca="1" ref="CD68" ca="1">IF(CD2&lt;=7,-INDEX(_Project_cost_perM3,,CD2)*CD$38*CD9,0)</f>
        <v>-36376.185752342812</v>
      </c>
      <c r="CE68" s="85" cm="1">
        <f t="array" aca="1" ref="CE68" ca="1">IF(CE2&lt;=7,-INDEX(_Project_cost_perM3,,CE2)*CE$38*CE9,0)</f>
        <v>-30251.229231866935</v>
      </c>
      <c r="CF68" s="85" cm="1">
        <f t="array" aca="1" ref="CF68" ca="1">IF(CF2&lt;=7,-INDEX(_Project_cost_perM3,,CF2)*CF$38*CF9,0)</f>
        <v>-32183.430883564033</v>
      </c>
      <c r="CG68" s="85" cm="1">
        <f t="array" aca="1" ref="CG68" ca="1">IF(CG2&lt;=7,-INDEX(_Project_cost_perM3,,CG2)*CG$38*CG9,0)</f>
        <v>-32314.367220877812</v>
      </c>
      <c r="CH68" s="85" cm="1">
        <f t="array" aca="1" ref="CH68" ca="1">IF(CH2&lt;=7,-INDEX(_Project_cost_perM3,,CH2)*CH$38*CH9,0)</f>
        <v>-33391.512794907067</v>
      </c>
      <c r="CI68" s="85" cm="1">
        <f t="array" aca="1" ref="CI68" ca="1">IF(CI2&lt;=7,-INDEX(_Project_cost_perM3,,CI2)*CI$38*CI9,0)</f>
        <v>-34315.340138875275</v>
      </c>
      <c r="CJ68" s="85" cm="1">
        <f t="array" aca="1" ref="CJ68" ca="1">IF(CJ2&lt;=7,-INDEX(_Project_cost_perM3,,CJ2)*CJ$38*CJ9,0)</f>
        <v>-34033.648878386884</v>
      </c>
      <c r="CK68" s="85" cm="1">
        <f t="array" aca="1" ref="CK68" ca="1">IF(CK2&lt;=7,-INDEX(_Project_cost_perM3,,CK2)*CK$38*CK9,0)</f>
        <v>-32823.003660157403</v>
      </c>
      <c r="CL68" s="85" cm="1">
        <f t="array" aca="1" ref="CL68" ca="1">IF(CL2&lt;=7,-INDEX(_Project_cost_perM3,,CL2)*CL$38*CL9,0)</f>
        <v>-33483.478747983972</v>
      </c>
      <c r="CM68" s="85" cm="1">
        <f t="array" aca="1" ref="CM68" ca="1">IF(CM2&lt;=7,-INDEX(_Project_cost_perM3,,CM2)*CM$38*CM9,0)</f>
        <v>-36376.185752342812</v>
      </c>
      <c r="CN68" s="85" cm="1">
        <f t="array" aca="1" ref="CN68" ca="1">IF(CN2&lt;=7,-INDEX(_Project_cost_perM3,,CN2)*CN$38*CN9,0)</f>
        <v>-37300.013096311013</v>
      </c>
      <c r="CO68" s="85" cm="1">
        <f t="array" ref="CO68">IF(CO2&lt;=7,-INDEX(_Project_cost_perM3,,CO2)*CO$38*CO9,0)</f>
        <v>0</v>
      </c>
      <c r="CP68" s="85" cm="1">
        <f t="array" ref="CP68">IF(CP2&lt;=7,-INDEX(_Project_cost_perM3,,CP2)*CP$38*CP9,0)</f>
        <v>0</v>
      </c>
      <c r="CQ68" s="85" cm="1">
        <f t="array" ref="CQ68">IF(CQ2&lt;=7,-INDEX(_Project_cost_perM3,,CQ2)*CQ$38*CQ9,0)</f>
        <v>0</v>
      </c>
      <c r="CR68" s="85" cm="1">
        <f t="array" ref="CR68">IF(CR2&lt;=7,-INDEX(_Project_cost_perM3,,CR2)*CR$38*CR9,0)</f>
        <v>0</v>
      </c>
      <c r="CS68" s="85" cm="1">
        <f t="array" ref="CS68">IF(CS2&lt;=7,-INDEX(_Project_cost_perM3,,CS2)*CS$38*CS9,0)</f>
        <v>0</v>
      </c>
      <c r="CT68" s="85" cm="1">
        <f t="array" ref="CT68">IF(CT2&lt;=7,-INDEX(_Project_cost_perM3,,CT2)*CT$38*CT9,0)</f>
        <v>0</v>
      </c>
      <c r="CU68" s="85" cm="1">
        <f t="array" ref="CU68">IF(CU2&lt;=7,-INDEX(_Project_cost_perM3,,CU2)*CU$38*CU9,0)</f>
        <v>0</v>
      </c>
      <c r="CV68" s="85" cm="1">
        <f t="array" ref="CV68">IF(CV2&lt;=7,-INDEX(_Project_cost_perM3,,CV2)*CV$38*CV9,0)</f>
        <v>0</v>
      </c>
      <c r="CW68" s="85" cm="1">
        <f t="array" ref="CW68">IF(CW2&lt;=7,-INDEX(_Project_cost_perM3,,CW2)*CW$38*CW9,0)</f>
        <v>0</v>
      </c>
      <c r="CX68" s="85" cm="1">
        <f t="array" ref="CX68">IF(CX2&lt;=7,-INDEX(_Project_cost_perM3,,CX2)*CX$38*CX9,0)</f>
        <v>0</v>
      </c>
      <c r="CY68" s="85" cm="1">
        <f t="array" ref="CY68">IF(CY2&lt;=7,-INDEX(_Project_cost_perM3,,CY2)*CY$38*CY9,0)</f>
        <v>0</v>
      </c>
      <c r="CZ68" s="85" cm="1">
        <f t="array" ref="CZ68">IF(CZ2&lt;=7,-INDEX(_Project_cost_perM3,,CZ2)*CZ$38*CZ9,0)</f>
        <v>0</v>
      </c>
      <c r="DA68" s="85" cm="1">
        <f t="array" ref="DA68">IF(DA2&lt;=7,-INDEX(_Project_cost_perM3,,DA2)*DA$38*DA9,0)</f>
        <v>0</v>
      </c>
      <c r="DB68" s="85" cm="1">
        <f t="array" ref="DB68">IF(DB2&lt;=7,-INDEX(_Project_cost_perM3,,DB2)*DB$38*DB9,0)</f>
        <v>0</v>
      </c>
      <c r="DC68" s="85" cm="1">
        <f t="array" ref="DC68">IF(DC2&lt;=7,-INDEX(_Project_cost_perM3,,DC2)*DC$38*DC9,0)</f>
        <v>0</v>
      </c>
      <c r="DD68" s="85" cm="1">
        <f t="array" ref="DD68">IF(DD2&lt;=7,-INDEX(_Project_cost_perM3,,DD2)*DD$38*DD9,0)</f>
        <v>0</v>
      </c>
      <c r="DE68" s="85" cm="1">
        <f t="array" ref="DE68">IF(DE2&lt;=7,-INDEX(_Project_cost_perM3,,DE2)*DE$38*DE9,0)</f>
        <v>0</v>
      </c>
      <c r="DF68" s="85" cm="1">
        <f t="array" ref="DF68">IF(DF2&lt;=7,-INDEX(_Project_cost_perM3,,DF2)*DF$38*DF9,0)</f>
        <v>0</v>
      </c>
      <c r="DG68" s="85" cm="1">
        <f t="array" ref="DG68">IF(DG2&lt;=7,-INDEX(_Project_cost_perM3,,DG2)*DG$38*DG9,0)</f>
        <v>0</v>
      </c>
      <c r="DH68" s="85" cm="1">
        <f t="array" ref="DH68">IF(DH2&lt;=7,-INDEX(_Project_cost_perM3,,DH2)*DH$38*DH9,0)</f>
        <v>0</v>
      </c>
      <c r="DI68" s="85" cm="1">
        <f t="array" ref="DI68">IF(DI2&lt;=7,-INDEX(_Project_cost_perM3,,DI2)*DI$38*DI9,0)</f>
        <v>0</v>
      </c>
      <c r="DJ68" s="85" cm="1">
        <f t="array" ref="DJ68">IF(DJ2&lt;=7,-INDEX(_Project_cost_perM3,,DJ2)*DJ$38*DJ9,0)</f>
        <v>0</v>
      </c>
      <c r="DK68" s="85" cm="1">
        <f t="array" ref="DK68">IF(DK2&lt;=7,-INDEX(_Project_cost_perM3,,DK2)*DK$38*DK9,0)</f>
        <v>0</v>
      </c>
      <c r="DL68" s="85" cm="1">
        <f t="array" ref="DL68">IF(DL2&lt;=7,-INDEX(_Project_cost_perM3,,DL2)*DL$38*DL9,0)</f>
        <v>0</v>
      </c>
      <c r="DM68" s="85" cm="1">
        <f t="array" ref="DM68">IF(DM2&lt;=7,-INDEX(_Project_cost_perM3,,DM2)*DM$38*DM9,0)</f>
        <v>0</v>
      </c>
      <c r="DN68" s="85" cm="1">
        <f t="array" ref="DN68">IF(DN2&lt;=7,-INDEX(_Project_cost_perM3,,DN2)*DN$38*DN9,0)</f>
        <v>0</v>
      </c>
      <c r="DO68" s="85" cm="1">
        <f t="array" ref="DO68">IF(DO2&lt;=7,-INDEX(_Project_cost_perM3,,DO2)*DO$38*DO9,0)</f>
        <v>0</v>
      </c>
      <c r="DP68" s="85" cm="1">
        <f t="array" ref="DP68">IF(DP2&lt;=7,-INDEX(_Project_cost_perM3,,DP2)*DP$38*DP9,0)</f>
        <v>0</v>
      </c>
      <c r="DQ68" s="85" cm="1">
        <f t="array" ref="DQ68">IF(DQ2&lt;=7,-INDEX(_Project_cost_perM3,,DQ2)*DQ$38*DQ9,0)</f>
        <v>0</v>
      </c>
      <c r="DR68" s="85" cm="1">
        <f t="array" ref="DR68">IF(DR2&lt;=7,-INDEX(_Project_cost_perM3,,DR2)*DR$38*DR9,0)</f>
        <v>0</v>
      </c>
      <c r="DS68" s="85" cm="1">
        <f t="array" ref="DS68">IF(DS2&lt;=7,-INDEX(_Project_cost_perM3,,DS2)*DS$38*DS9,0)</f>
        <v>0</v>
      </c>
      <c r="DT68" s="85" cm="1">
        <f t="array" ref="DT68">IF(DT2&lt;=7,-INDEX(_Project_cost_perM3,,DT2)*DT$38*DT9,0)</f>
        <v>0</v>
      </c>
      <c r="DU68" s="85" cm="1">
        <f t="array" ref="DU68">IF(DU2&lt;=7,-INDEX(_Project_cost_perM3,,DU2)*DU$38*DU9,0)</f>
        <v>0</v>
      </c>
      <c r="DV68" s="85" cm="1">
        <f t="array" ref="DV68">IF(DV2&lt;=7,-INDEX(_Project_cost_perM3,,DV2)*DV$38*DV9,0)</f>
        <v>0</v>
      </c>
      <c r="DW68" s="85" cm="1">
        <f t="array" ref="DW68">IF(DW2&lt;=7,-INDEX(_Project_cost_perM3,,DW2)*DW$38*DW9,0)</f>
        <v>0</v>
      </c>
      <c r="DX68" s="85" cm="1">
        <f t="array" ref="DX68">IF(DX2&lt;=7,-INDEX(_Project_cost_perM3,,DX2)*DX$38*DX9,0)</f>
        <v>0</v>
      </c>
      <c r="DY68" s="85" cm="1">
        <f t="array" ref="DY68">IF(DY2&lt;=7,-INDEX(_Project_cost_perM3,,DY2)*DY$38*DY9,0)</f>
        <v>0</v>
      </c>
      <c r="DZ68" s="85" cm="1">
        <f t="array" ref="DZ68">IF(DZ2&lt;=7,-INDEX(_Project_cost_perM3,,DZ2)*DZ$38*DZ9,0)</f>
        <v>0</v>
      </c>
      <c r="EA68" s="85" cm="1">
        <f t="array" ref="EA68">IF(EA2&lt;=7,-INDEX(_Project_cost_perM3,,EA2)*EA$38*EA9,0)</f>
        <v>0</v>
      </c>
      <c r="EB68" s="85" cm="1">
        <f t="array" ref="EB68">IF(EB2&lt;=7,-INDEX(_Project_cost_perM3,,EB2)*EB$38*EB9,0)</f>
        <v>0</v>
      </c>
      <c r="EC68" s="85" cm="1">
        <f t="array" ref="EC68">IF(EC2&lt;=7,-INDEX(_Project_cost_perM3,,EC2)*EC$38*EC9,0)</f>
        <v>0</v>
      </c>
      <c r="ED68" s="85" cm="1">
        <f t="array" ref="ED68">IF(ED2&lt;=7,-INDEX(_Project_cost_perM3,,ED2)*ED$38*ED9,0)</f>
        <v>0</v>
      </c>
      <c r="EE68" s="85" cm="1">
        <f t="array" ref="EE68">IF(EE2&lt;=7,-INDEX(_Project_cost_perM3,,EE2)*EE$38*EE9,0)</f>
        <v>0</v>
      </c>
      <c r="EF68" s="85" cm="1">
        <f t="array" ref="EF68">IF(EF2&lt;=7,-INDEX(_Project_cost_perM3,,EF2)*EF$38*EF9,0)</f>
        <v>0</v>
      </c>
      <c r="EG68" s="85" cm="1">
        <f t="array" ref="EG68">IF(EG2&lt;=7,-INDEX(_Project_cost_perM3,,EG2)*EG$38*EG9,0)</f>
        <v>0</v>
      </c>
      <c r="EH68" s="85" cm="1">
        <f t="array" ref="EH68">IF(EH2&lt;=7,-INDEX(_Project_cost_perM3,,EH2)*EH$38*EH9,0)</f>
        <v>0</v>
      </c>
      <c r="EI68" s="85" cm="1">
        <f t="array" ref="EI68">IF(EI2&lt;=7,-INDEX(_Project_cost_perM3,,EI2)*EI$38*EI9,0)</f>
        <v>0</v>
      </c>
      <c r="EJ68" s="85" cm="1">
        <f t="array" ref="EJ68">IF(EJ2&lt;=7,-INDEX(_Project_cost_perM3,,EJ2)*EJ$38*EJ9,0)</f>
        <v>0</v>
      </c>
      <c r="EK68" s="85" cm="1">
        <f t="array" ref="EK68">IF(EK2&lt;=7,-INDEX(_Project_cost_perM3,,EK2)*EK$38*EK9,0)</f>
        <v>0</v>
      </c>
      <c r="EL68" s="85" cm="1">
        <f t="array" ref="EL68">IF(EL2&lt;=7,-INDEX(_Project_cost_perM3,,EL2)*EL$38*EL9,0)</f>
        <v>0</v>
      </c>
      <c r="EM68" s="85" cm="1">
        <f t="array" ref="EM68">IF(EM2&lt;=7,-INDEX(_Project_cost_perM3,,EM2)*EM$38*EM9,0)</f>
        <v>0</v>
      </c>
      <c r="EN68" s="85" cm="1">
        <f t="array" ref="EN68">IF(EN2&lt;=7,-INDEX(_Project_cost_perM3,,EN2)*EN$38*EN9,0)</f>
        <v>0</v>
      </c>
      <c r="EO68" s="85" cm="1">
        <f t="array" ref="EO68">IF(EO2&lt;=7,-INDEX(_Project_cost_perM3,,EO2)*EO$38*EO9,0)</f>
        <v>0</v>
      </c>
      <c r="EP68" s="85" cm="1">
        <f t="array" ref="EP68">IF(EP2&lt;=7,-INDEX(_Project_cost_perM3,,EP2)*EP$38*EP9,0)</f>
        <v>0</v>
      </c>
      <c r="EQ68" s="85" cm="1">
        <f t="array" ref="EQ68">IF(EQ2&lt;=7,-INDEX(_Project_cost_perM3,,EQ2)*EQ$38*EQ9,0)</f>
        <v>0</v>
      </c>
      <c r="ER68" s="85" cm="1">
        <f t="array" ref="ER68">IF(ER2&lt;=7,-INDEX(_Project_cost_perM3,,ER2)*ER$38*ER9,0)</f>
        <v>0</v>
      </c>
      <c r="ES68" s="85" cm="1">
        <f t="array" ref="ES68">IF(ES2&lt;=7,-INDEX(_Project_cost_perM3,,ES2)*ES$38*ES9,0)</f>
        <v>0</v>
      </c>
      <c r="ET68" s="85" cm="1">
        <f t="array" ref="ET68">IF(ET2&lt;=7,-INDEX(_Project_cost_perM3,,ET2)*ET$38*ET9,0)</f>
        <v>0</v>
      </c>
      <c r="EU68" s="85" cm="1">
        <f t="array" ref="EU68">IF(EU2&lt;=7,-INDEX(_Project_cost_perM3,,EU2)*EU$38*EU9,0)</f>
        <v>0</v>
      </c>
      <c r="EV68" s="85" cm="1">
        <f t="array" ref="EV68">IF(EV2&lt;=7,-INDEX(_Project_cost_perM3,,EV2)*EV$38*EV9,0)</f>
        <v>0</v>
      </c>
      <c r="EW68" s="85" cm="1">
        <f t="array" ref="EW68">IF(EW2&lt;=7,-INDEX(_Project_cost_perM3,,EW2)*EW$38*EW9,0)</f>
        <v>0</v>
      </c>
      <c r="EX68" s="85" cm="1">
        <f t="array" ref="EX68">IF(EX2&lt;=7,-INDEX(_Project_cost_perM3,,EX2)*EX$38*EX9,0)</f>
        <v>0</v>
      </c>
      <c r="EY68" s="85" cm="1">
        <f t="array" ref="EY68">IF(EY2&lt;=7,-INDEX(_Project_cost_perM3,,EY2)*EY$38*EY9,0)</f>
        <v>0</v>
      </c>
      <c r="EZ68" s="85" cm="1">
        <f t="array" ref="EZ68">IF(EZ2&lt;=7,-INDEX(_Project_cost_perM3,,EZ2)*EZ$38*EZ9,0)</f>
        <v>0</v>
      </c>
      <c r="FA68" s="85" cm="1">
        <f t="array" ref="FA68">IF(FA2&lt;=7,-INDEX(_Project_cost_perM3,,FA2)*FA$38*FA9,0)</f>
        <v>0</v>
      </c>
      <c r="FB68" s="85" cm="1">
        <f t="array" ref="FB68">IF(FB2&lt;=7,-INDEX(_Project_cost_perM3,,FB2)*FB$38*FB9,0)</f>
        <v>0</v>
      </c>
      <c r="FC68" s="85" cm="1">
        <f t="array" ref="FC68">IF(FC2&lt;=7,-INDEX(_Project_cost_perM3,,FC2)*FC$38*FC9,0)</f>
        <v>0</v>
      </c>
      <c r="FD68" s="85" cm="1">
        <f t="array" ref="FD68">IF(FD2&lt;=7,-INDEX(_Project_cost_perM3,,FD2)*FD$38*FD9,0)</f>
        <v>0</v>
      </c>
      <c r="FE68" s="85" cm="1">
        <f t="array" ref="FE68">IF(FE2&lt;=7,-INDEX(_Project_cost_perM3,,FE2)*FE$38*FE9,0)</f>
        <v>0</v>
      </c>
      <c r="FF68" s="85" cm="1">
        <f t="array" ref="FF68">IF(FF2&lt;=7,-INDEX(_Project_cost_perM3,,FF2)*FF$38*FF9,0)</f>
        <v>0</v>
      </c>
      <c r="FG68" s="85" cm="1">
        <f t="array" ref="FG68">IF(FG2&lt;=7,-INDEX(_Project_cost_perM3,,FG2)*FG$38*FG9,0)</f>
        <v>0</v>
      </c>
      <c r="FH68" s="85" cm="1">
        <f t="array" ref="FH68">IF(FH2&lt;=7,-INDEX(_Project_cost_perM3,,FH2)*FH$38*FH9,0)</f>
        <v>0</v>
      </c>
      <c r="FI68" s="85" cm="1">
        <f t="array" ref="FI68">IF(FI2&lt;=7,-INDEX(_Project_cost_perM3,,FI2)*FI$38*FI9,0)</f>
        <v>0</v>
      </c>
      <c r="FJ68" s="85" cm="1">
        <f t="array" ref="FJ68">IF(FJ2&lt;=7,-INDEX(_Project_cost_perM3,,FJ2)*FJ$38*FJ9,0)</f>
        <v>0</v>
      </c>
      <c r="FK68" s="85" cm="1">
        <f t="array" ref="FK68">IF(FK2&lt;=7,-INDEX(_Project_cost_perM3,,FK2)*FK$38*FK9,0)</f>
        <v>0</v>
      </c>
      <c r="FL68" s="85" cm="1">
        <f t="array" ref="FL68">IF(FL2&lt;=7,-INDEX(_Project_cost_perM3,,FL2)*FL$38*FL9,0)</f>
        <v>0</v>
      </c>
      <c r="FM68" s="85" cm="1">
        <f t="array" ref="FM68">IF(FM2&lt;=7,-INDEX(_Project_cost_perM3,,FM2)*FM$38*FM9,0)</f>
        <v>0</v>
      </c>
      <c r="FN68" s="85" cm="1">
        <f t="array" ref="FN68">IF(FN2&lt;=7,-INDEX(_Project_cost_perM3,,FN2)*FN$38*FN9,0)</f>
        <v>0</v>
      </c>
      <c r="FO68" s="85" cm="1">
        <f t="array" ref="FO68">IF(FO2&lt;=7,-INDEX(_Project_cost_perM3,,FO2)*FO$38*FO9,0)</f>
        <v>0</v>
      </c>
      <c r="FP68" s="85" cm="1">
        <f t="array" ref="FP68">IF(FP2&lt;=7,-INDEX(_Project_cost_perM3,,FP2)*FP$38*FP9,0)</f>
        <v>0</v>
      </c>
      <c r="FQ68" s="85" cm="1">
        <f t="array" ref="FQ68">IF(FQ2&lt;=7,-INDEX(_Project_cost_perM3,,FQ2)*FQ$38*FQ9,0)</f>
        <v>0</v>
      </c>
      <c r="FR68" s="85" cm="1">
        <f t="array" ref="FR68">IF(FR2&lt;=7,-INDEX(_Project_cost_perM3,,FR2)*FR$38*FR9,0)</f>
        <v>0</v>
      </c>
      <c r="FS68" s="85" cm="1">
        <f t="array" ref="FS68">IF(FS2&lt;=7,-INDEX(_Project_cost_perM3,,FS2)*FS$38*FS9,0)</f>
        <v>0</v>
      </c>
      <c r="FT68" s="85" cm="1">
        <f t="array" ref="FT68">IF(FT2&lt;=7,-INDEX(_Project_cost_perM3,,FT2)*FT$38*FT9,0)</f>
        <v>0</v>
      </c>
      <c r="FU68" s="85" cm="1">
        <f t="array" ref="FU68">IF(FU2&lt;=7,-INDEX(_Project_cost_perM3,,FU2)*FU$38*FU9,0)</f>
        <v>0</v>
      </c>
      <c r="FV68" s="85" cm="1">
        <f t="array" ref="FV68">IF(FV2&lt;=7,-INDEX(_Project_cost_perM3,,FV2)*FV$38*FV9,0)</f>
        <v>0</v>
      </c>
      <c r="FW68" s="85" cm="1">
        <f t="array" ref="FW68">IF(FW2&lt;=7,-INDEX(_Project_cost_perM3,,FW2)*FW$38*FW9,0)</f>
        <v>0</v>
      </c>
      <c r="FX68" s="85" cm="1">
        <f t="array" ref="FX68">IF(FX2&lt;=7,-INDEX(_Project_cost_perM3,,FX2)*FX$38*FX9,0)</f>
        <v>0</v>
      </c>
      <c r="FY68" s="85" cm="1">
        <f t="array" ref="FY68">IF(FY2&lt;=7,-INDEX(_Project_cost_perM3,,FY2)*FY$38*FY9,0)</f>
        <v>0</v>
      </c>
      <c r="FZ68" s="85" cm="1">
        <f t="array" ref="FZ68">IF(FZ2&lt;=7,-INDEX(_Project_cost_perM3,,FZ2)*FZ$38*FZ9,0)</f>
        <v>0</v>
      </c>
      <c r="GA68" s="85" cm="1">
        <f t="array" ref="GA68">IF(GA2&lt;=7,-INDEX(_Project_cost_perM3,,GA2)*GA$38*GA9,0)</f>
        <v>0</v>
      </c>
      <c r="GB68" s="85" cm="1">
        <f t="array" ref="GB68">IF(GB2&lt;=7,-INDEX(_Project_cost_perM3,,GB2)*GB$38*GB9,0)</f>
        <v>0</v>
      </c>
      <c r="GC68" s="85" cm="1">
        <f t="array" ref="GC68">IF(GC2&lt;=7,-INDEX(_Project_cost_perM3,,GC2)*GC$38*GC9,0)</f>
        <v>0</v>
      </c>
      <c r="GD68" s="85" cm="1">
        <f t="array" ref="GD68">IF(GD2&lt;=7,-INDEX(_Project_cost_perM3,,GD2)*GD$38*GD9,0)</f>
        <v>0</v>
      </c>
      <c r="GE68" s="85" cm="1">
        <f t="array" ref="GE68">IF(GE2&lt;=7,-INDEX(_Project_cost_perM3,,GE2)*GE$38*GE9,0)</f>
        <v>0</v>
      </c>
      <c r="GF68" s="85" cm="1">
        <f t="array" ref="GF68">IF(GF2&lt;=7,-INDEX(_Project_cost_perM3,,GF2)*GF$38*GF9,0)</f>
        <v>0</v>
      </c>
      <c r="GG68" s="85" cm="1">
        <f t="array" ref="GG68">IF(GG2&lt;=7,-INDEX(_Project_cost_perM3,,GG2)*GG$38*GG9,0)</f>
        <v>0</v>
      </c>
      <c r="GH68" s="85" cm="1">
        <f t="array" ref="GH68">IF(GH2&lt;=7,-INDEX(_Project_cost_perM3,,GH2)*GH$38*GH9,0)</f>
        <v>0</v>
      </c>
      <c r="GI68" s="85" cm="1">
        <f t="array" ref="GI68">IF(GI2&lt;=7,-INDEX(_Project_cost_perM3,,GI2)*GI$38*GI9,0)</f>
        <v>0</v>
      </c>
      <c r="GJ68" s="85" cm="1">
        <f t="array" ref="GJ68">IF(GJ2&lt;=7,-INDEX(_Project_cost_perM3,,GJ2)*GJ$38*GJ9,0)</f>
        <v>0</v>
      </c>
      <c r="GK68" s="85" cm="1">
        <f t="array" ref="GK68">IF(GK2&lt;=7,-INDEX(_Project_cost_perM3,,GK2)*GK$38*GK9,0)</f>
        <v>0</v>
      </c>
      <c r="GL68" s="85" cm="1">
        <f t="array" ref="GL68">IF(GL2&lt;=7,-INDEX(_Project_cost_perM3,,GL2)*GL$38*GL9,0)</f>
        <v>0</v>
      </c>
      <c r="GM68" s="85" cm="1">
        <f t="array" ref="GM68">IF(GM2&lt;=7,-INDEX(_Project_cost_perM3,,GM2)*GM$38*GM9,0)</f>
        <v>0</v>
      </c>
      <c r="GN68" s="85" cm="1">
        <f t="array" ref="GN68">IF(GN2&lt;=7,-INDEX(_Project_cost_perM3,,GN2)*GN$38*GN9,0)</f>
        <v>0</v>
      </c>
      <c r="GO68" s="85" cm="1">
        <f t="array" ref="GO68">IF(GO2&lt;=7,-INDEX(_Project_cost_perM3,,GO2)*GO$38*GO9,0)</f>
        <v>0</v>
      </c>
      <c r="GP68" s="85" cm="1">
        <f t="array" ref="GP68">IF(GP2&lt;=7,-INDEX(_Project_cost_perM3,,GP2)*GP$38*GP9,0)</f>
        <v>0</v>
      </c>
      <c r="GQ68" s="85" cm="1">
        <f t="array" ref="GQ68">IF(GQ2&lt;=7,-INDEX(_Project_cost_perM3,,GQ2)*GQ$38*GQ9,0)</f>
        <v>0</v>
      </c>
      <c r="GR68" s="85" cm="1">
        <f t="array" ref="GR68">IF(GR2&lt;=7,-INDEX(_Project_cost_perM3,,GR2)*GR$38*GR9,0)</f>
        <v>0</v>
      </c>
      <c r="GS68" s="85" cm="1">
        <f t="array" ref="GS68">IF(GS2&lt;=7,-INDEX(_Project_cost_perM3,,GS2)*GS$38*GS9,0)</f>
        <v>0</v>
      </c>
      <c r="GT68" s="85" cm="1">
        <f t="array" ref="GT68">IF(GT2&lt;=7,-INDEX(_Project_cost_perM3,,GT2)*GT$38*GT9,0)</f>
        <v>0</v>
      </c>
      <c r="GU68" s="85" cm="1">
        <f t="array" ref="GU68">IF(GU2&lt;=7,-INDEX(_Project_cost_perM3,,GU2)*GU$38*GU9,0)</f>
        <v>0</v>
      </c>
      <c r="GV68" s="85" cm="1">
        <f t="array" ref="GV68">IF(GV2&lt;=7,-INDEX(_Project_cost_perM3,,GV2)*GV$38*GV9,0)</f>
        <v>0</v>
      </c>
      <c r="GW68" s="85" cm="1">
        <f t="array" ref="GW68">IF(GW2&lt;=7,-INDEX(_Project_cost_perM3,,GW2)*GW$38*GW9,0)</f>
        <v>0</v>
      </c>
      <c r="GX68" s="85" cm="1">
        <f t="array" ref="GX68">IF(GX2&lt;=7,-INDEX(_Project_cost_perM3,,GX2)*GX$38*GX9,0)</f>
        <v>0</v>
      </c>
      <c r="GY68" s="85" cm="1">
        <f t="array" ref="GY68">IF(GY2&lt;=7,-INDEX(_Project_cost_perM3,,GY2)*GY$38*GY9,0)</f>
        <v>0</v>
      </c>
      <c r="GZ68" s="85" cm="1">
        <f t="array" ref="GZ68">IF(GZ2&lt;=7,-INDEX(_Project_cost_perM3,,GZ2)*GZ$38*GZ9,0)</f>
        <v>0</v>
      </c>
      <c r="HA68" s="85" cm="1">
        <f t="array" ref="HA68">IF(HA2&lt;=7,-INDEX(_Project_cost_perM3,,HA2)*HA$38*HA9,0)</f>
        <v>0</v>
      </c>
      <c r="HB68" s="85" cm="1">
        <f t="array" ref="HB68">IF(HB2&lt;=7,-INDEX(_Project_cost_perM3,,HB2)*HB$38*HB9,0)</f>
        <v>0</v>
      </c>
      <c r="HC68" s="85" cm="1">
        <f t="array" ref="HC68">IF(HC2&lt;=7,-INDEX(_Project_cost_perM3,,HC2)*HC$38*HC9,0)</f>
        <v>0</v>
      </c>
      <c r="HD68" s="85" cm="1">
        <f t="array" ref="HD68">IF(HD2&lt;=7,-INDEX(_Project_cost_perM3,,HD2)*HD$38*HD9,0)</f>
        <v>0</v>
      </c>
      <c r="HE68" s="85" cm="1">
        <f t="array" ref="HE68">IF(HE2&lt;=7,-INDEX(_Project_cost_perM3,,HE2)*HE$38*HE9,0)</f>
        <v>0</v>
      </c>
      <c r="HF68" s="85" cm="1">
        <f t="array" ref="HF68">IF(HF2&lt;=7,-INDEX(_Project_cost_perM3,,HF2)*HF$38*HF9,0)</f>
        <v>0</v>
      </c>
      <c r="HG68" s="85" cm="1">
        <f t="array" ref="HG68">IF(HG2&lt;=7,-INDEX(_Project_cost_perM3,,HG2)*HG$38*HG9,0)</f>
        <v>0</v>
      </c>
      <c r="HH68" s="85" cm="1">
        <f t="array" ref="HH68">IF(HH2&lt;=7,-INDEX(_Project_cost_perM3,,HH2)*HH$38*HH9,0)</f>
        <v>0</v>
      </c>
      <c r="HI68" s="85" cm="1">
        <f t="array" ref="HI68">IF(HI2&lt;=7,-INDEX(_Project_cost_perM3,,HI2)*HI$38*HI9,0)</f>
        <v>0</v>
      </c>
      <c r="HJ68" s="85" cm="1">
        <f t="array" ref="HJ68">IF(HJ2&lt;=7,-INDEX(_Project_cost_perM3,,HJ2)*HJ$38*HJ9,0)</f>
        <v>0</v>
      </c>
      <c r="HK68" s="85" cm="1">
        <f t="array" ref="HK68">IF(HK2&lt;=7,-INDEX(_Project_cost_perM3,,HK2)*HK$38*HK9,0)</f>
        <v>0</v>
      </c>
      <c r="HL68" s="85" cm="1">
        <f t="array" ref="HL68">IF(HL2&lt;=7,-INDEX(_Project_cost_perM3,,HL2)*HL$38*HL9,0)</f>
        <v>0</v>
      </c>
      <c r="HM68" s="85" cm="1">
        <f t="array" ref="HM68">IF(HM2&lt;=7,-INDEX(_Project_cost_perM3,,HM2)*HM$38*HM9,0)</f>
        <v>0</v>
      </c>
      <c r="HN68" s="85" cm="1">
        <f t="array" ref="HN68">IF(HN2&lt;=7,-INDEX(_Project_cost_perM3,,HN2)*HN$38*HN9,0)</f>
        <v>0</v>
      </c>
      <c r="HO68" s="85" cm="1">
        <f t="array" ref="HO68">IF(HO2&lt;=7,-INDEX(_Project_cost_perM3,,HO2)*HO$38*HO9,0)</f>
        <v>0</v>
      </c>
      <c r="HP68" s="85" cm="1">
        <f t="array" ref="HP68">IF(HP2&lt;=7,-INDEX(_Project_cost_perM3,,HP2)*HP$38*HP9,0)</f>
        <v>0</v>
      </c>
      <c r="HQ68" s="85" cm="1">
        <f t="array" ref="HQ68">IF(HQ2&lt;=7,-INDEX(_Project_cost_perM3,,HQ2)*HQ$38*HQ9,0)</f>
        <v>0</v>
      </c>
      <c r="HR68" s="85" cm="1">
        <f t="array" ref="HR68">IF(HR2&lt;=7,-INDEX(_Project_cost_perM3,,HR2)*HR$38*HR9,0)</f>
        <v>0</v>
      </c>
      <c r="HS68" s="85" cm="1">
        <f t="array" ref="HS68">IF(HS2&lt;=7,-INDEX(_Project_cost_perM3,,HS2)*HS$38*HS9,0)</f>
        <v>0</v>
      </c>
      <c r="HT68" s="85" cm="1">
        <f t="array" ref="HT68">IF(HT2&lt;=7,-INDEX(_Project_cost_perM3,,HT2)*HT$38*HT9,0)</f>
        <v>0</v>
      </c>
      <c r="HU68" s="85" cm="1">
        <f t="array" ref="HU68">IF(HU2&lt;=7,-INDEX(_Project_cost_perM3,,HU2)*HU$38*HU9,0)</f>
        <v>0</v>
      </c>
      <c r="HV68" s="85" cm="1">
        <f t="array" ref="HV68">IF(HV2&lt;=7,-INDEX(_Project_cost_perM3,,HV2)*HV$38*HV9,0)</f>
        <v>0</v>
      </c>
      <c r="HW68" s="85" cm="1">
        <f t="array" ref="HW68">IF(HW2&lt;=7,-INDEX(_Project_cost_perM3,,HW2)*HW$38*HW9,0)</f>
        <v>0</v>
      </c>
      <c r="HX68" s="85" cm="1">
        <f t="array" ref="HX68">IF(HX2&lt;=7,-INDEX(_Project_cost_perM3,,HX2)*HX$38*HX9,0)</f>
        <v>0</v>
      </c>
      <c r="HY68" s="85" cm="1">
        <f t="array" ref="HY68">IF(HY2&lt;=7,-INDEX(_Project_cost_perM3,,HY2)*HY$38*HY9,0)</f>
        <v>0</v>
      </c>
      <c r="HZ68" s="85" cm="1">
        <f t="array" ref="HZ68">IF(HZ2&lt;=7,-INDEX(_Project_cost_perM3,,HZ2)*HZ$38*HZ9,0)</f>
        <v>0</v>
      </c>
      <c r="IA68" s="85" cm="1">
        <f t="array" ref="IA68">IF(IA2&lt;=7,-INDEX(_Project_cost_perM3,,IA2)*IA$38*IA9,0)</f>
        <v>0</v>
      </c>
      <c r="IB68" s="85" cm="1">
        <f t="array" ref="IB68">IF(IB2&lt;=7,-INDEX(_Project_cost_perM3,,IB2)*IB$38*IB9,0)</f>
        <v>0</v>
      </c>
      <c r="IC68" s="85" cm="1">
        <f t="array" ref="IC68">IF(IC2&lt;=7,-INDEX(_Project_cost_perM3,,IC2)*IC$38*IC9,0)</f>
        <v>0</v>
      </c>
      <c r="ID68" s="85" cm="1">
        <f t="array" ref="ID68">IF(ID2&lt;=7,-INDEX(_Project_cost_perM3,,ID2)*ID$38*ID9,0)</f>
        <v>0</v>
      </c>
      <c r="IE68" s="85" cm="1">
        <f t="array" ref="IE68">IF(IE2&lt;=7,-INDEX(_Project_cost_perM3,,IE2)*IE$38*IE9,0)</f>
        <v>0</v>
      </c>
      <c r="IF68" s="85" cm="1">
        <f t="array" ref="IF68">IF(IF2&lt;=7,-INDEX(_Project_cost_perM3,,IF2)*IF$38*IF9,0)</f>
        <v>0</v>
      </c>
      <c r="IG68" s="85" cm="1">
        <f t="array" ref="IG68">IF(IG2&lt;=7,-INDEX(_Project_cost_perM3,,IG2)*IG$38*IG9,0)</f>
        <v>0</v>
      </c>
      <c r="IH68" s="85" cm="1">
        <f t="array" ref="IH68">IF(IH2&lt;=7,-INDEX(_Project_cost_perM3,,IH2)*IH$38*IH9,0)</f>
        <v>0</v>
      </c>
      <c r="II68" s="85" cm="1">
        <f t="array" ref="II68">IF(II2&lt;=7,-INDEX(_Project_cost_perM3,,II2)*II$38*II9,0)</f>
        <v>0</v>
      </c>
      <c r="IJ68" s="85" cm="1">
        <f t="array" ref="IJ68">IF(IJ2&lt;=7,-INDEX(_Project_cost_perM3,,IJ2)*IJ$38*IJ9,0)</f>
        <v>0</v>
      </c>
      <c r="IK68" s="85" cm="1">
        <f t="array" ref="IK68">IF(IK2&lt;=7,-INDEX(_Project_cost_perM3,,IK2)*IK$38*IK9,0)</f>
        <v>0</v>
      </c>
      <c r="IL68" s="85" cm="1">
        <f t="array" ref="IL68">IF(IL2&lt;=7,-INDEX(_Project_cost_perM3,,IL2)*IL$38*IL9,0)</f>
        <v>0</v>
      </c>
      <c r="IM68" s="85" cm="1">
        <f t="array" ref="IM68">IF(IM2&lt;=7,-INDEX(_Project_cost_perM3,,IM2)*IM$38*IM9,0)</f>
        <v>0</v>
      </c>
      <c r="IN68" s="85" cm="1">
        <f t="array" ref="IN68">IF(IN2&lt;=7,-INDEX(_Project_cost_perM3,,IN2)*IN$38*IN9,0)</f>
        <v>0</v>
      </c>
    </row>
    <row r="69" spans="1:248" ht="12.95" customHeight="1">
      <c r="A69" s="1"/>
      <c r="B69" s="1" t="s">
        <v>446</v>
      </c>
      <c r="D69" s="1"/>
      <c r="E69" s="1"/>
      <c r="F69" s="126">
        <f>Assumptions!G101</f>
        <v>1.4999999999999999E-2</v>
      </c>
      <c r="G69" s="101" t="str">
        <f t="shared" si="455"/>
        <v>ETB</v>
      </c>
      <c r="H69" s="1"/>
      <c r="I69" s="134">
        <f t="shared" ref="I69:BT69" si="475">-$F$69*I53</f>
        <v>-2304.5020121088005</v>
      </c>
      <c r="J69" s="134">
        <f t="shared" si="475"/>
        <v>-2443.3033757183998</v>
      </c>
      <c r="K69" s="134">
        <f t="shared" si="475"/>
        <v>-2022.0873384959998</v>
      </c>
      <c r="L69" s="134">
        <f t="shared" si="475"/>
        <v>-2153.3731752959998</v>
      </c>
      <c r="M69" s="134">
        <f t="shared" si="475"/>
        <v>-2164.7539215360002</v>
      </c>
      <c r="N69" s="134">
        <f t="shared" si="475"/>
        <v>-2236.9123855871999</v>
      </c>
      <c r="O69" s="134">
        <f t="shared" si="475"/>
        <v>-2300.7953111040001</v>
      </c>
      <c r="P69" s="134">
        <f t="shared" si="475"/>
        <v>-2283.6427407360002</v>
      </c>
      <c r="Q69" s="134">
        <f t="shared" si="475"/>
        <v>-2197.5998160384006</v>
      </c>
      <c r="R69" s="134">
        <f t="shared" si="475"/>
        <v>-2245.5983185919999</v>
      </c>
      <c r="S69" s="134">
        <f t="shared" si="475"/>
        <v>-2443.3033757183998</v>
      </c>
      <c r="T69" s="134">
        <f t="shared" si="475"/>
        <v>-2507.1863012352001</v>
      </c>
      <c r="U69" s="134">
        <f t="shared" si="475"/>
        <v>-3819.0719534284804</v>
      </c>
      <c r="V69" s="134">
        <f t="shared" si="475"/>
        <v>-4001.2281450086402</v>
      </c>
      <c r="W69" s="134">
        <f t="shared" si="475"/>
        <v>-3153.1166908415998</v>
      </c>
      <c r="X69" s="134">
        <f t="shared" si="475"/>
        <v>-3392.3747241216001</v>
      </c>
      <c r="Y69" s="134">
        <f t="shared" si="475"/>
        <v>-3452.7165152255998</v>
      </c>
      <c r="Z69" s="134">
        <f t="shared" si="475"/>
        <v>-3567.8070657331205</v>
      </c>
      <c r="AA69" s="134">
        <f t="shared" si="475"/>
        <v>-3701.961209318401</v>
      </c>
      <c r="AB69" s="134">
        <f t="shared" si="475"/>
        <v>-3702.3830355455998</v>
      </c>
      <c r="AC69" s="134">
        <f t="shared" si="475"/>
        <v>-3485.2506696806404</v>
      </c>
      <c r="AD69" s="134">
        <f t="shared" si="475"/>
        <v>-3622.4897490431995</v>
      </c>
      <c r="AE69" s="134">
        <f t="shared" si="475"/>
        <v>-4001.2281450086402</v>
      </c>
      <c r="AF69" s="134">
        <f t="shared" si="475"/>
        <v>-4135.3822885939198</v>
      </c>
      <c r="AG69" s="134">
        <f t="shared" si="475"/>
        <v>-5479.3376338498565</v>
      </c>
      <c r="AH69" s="134">
        <f t="shared" si="475"/>
        <v>-5708.837132788608</v>
      </c>
      <c r="AI69" s="134">
        <f t="shared" si="475"/>
        <v>-4392.19376007552</v>
      </c>
      <c r="AJ69" s="134">
        <f t="shared" si="475"/>
        <v>-4749.8929948915202</v>
      </c>
      <c r="AK69" s="134">
        <f t="shared" si="475"/>
        <v>-4864.0634834803204</v>
      </c>
      <c r="AL69" s="134">
        <f t="shared" si="475"/>
        <v>-5026.1989329296648</v>
      </c>
      <c r="AM69" s="134">
        <f t="shared" si="475"/>
        <v>-5237.4917090764811</v>
      </c>
      <c r="AN69" s="134">
        <f t="shared" si="475"/>
        <v>-5257.2882529843209</v>
      </c>
      <c r="AO69" s="134">
        <f t="shared" si="475"/>
        <v>-4896.1726091470082</v>
      </c>
      <c r="AP69" s="134">
        <f t="shared" si="475"/>
        <v>-5131.4563267430394</v>
      </c>
      <c r="AQ69" s="134">
        <f t="shared" si="475"/>
        <v>-5708.837132788608</v>
      </c>
      <c r="AR69" s="134">
        <f t="shared" si="475"/>
        <v>-5920.1299089354243</v>
      </c>
      <c r="AS69" s="134">
        <f t="shared" si="475"/>
        <v>-5947.4010207784768</v>
      </c>
      <c r="AT69" s="134">
        <f t="shared" si="475"/>
        <v>-6089.254487001399</v>
      </c>
      <c r="AU69" s="134">
        <f t="shared" si="475"/>
        <v>-4679.9329858648825</v>
      </c>
      <c r="AV69" s="134">
        <f t="shared" si="475"/>
        <v>-5062.2253153136189</v>
      </c>
      <c r="AW69" s="134">
        <f t="shared" si="475"/>
        <v>-5185.3054596314232</v>
      </c>
      <c r="AX69" s="134">
        <f t="shared" si="475"/>
        <v>-5358.1489749524717</v>
      </c>
      <c r="AY69" s="134">
        <f t="shared" si="475"/>
        <v>-5584.4435382057118</v>
      </c>
      <c r="AZ69" s="134">
        <f t="shared" si="475"/>
        <v>-5606.4491877702076</v>
      </c>
      <c r="BA69" s="134">
        <f t="shared" si="475"/>
        <v>-5218.8907821812463</v>
      </c>
      <c r="BB69" s="134">
        <f t="shared" si="475"/>
        <v>-5471.6831947657965</v>
      </c>
      <c r="BC69" s="134">
        <f t="shared" si="475"/>
        <v>-6089.254487001399</v>
      </c>
      <c r="BD69" s="134">
        <f t="shared" si="475"/>
        <v>-6315.54905025464</v>
      </c>
      <c r="BE69" s="134">
        <f t="shared" si="475"/>
        <v>-6237.3036297527633</v>
      </c>
      <c r="BF69" s="134">
        <f t="shared" si="475"/>
        <v>-6495.4359692525386</v>
      </c>
      <c r="BG69" s="134">
        <f t="shared" si="475"/>
        <v>-4986.8963701264884</v>
      </c>
      <c r="BH69" s="134">
        <f t="shared" si="475"/>
        <v>-5395.4877263749249</v>
      </c>
      <c r="BI69" s="134">
        <f t="shared" si="475"/>
        <v>-5528.1502895304538</v>
      </c>
      <c r="BJ69" s="134">
        <f t="shared" si="475"/>
        <v>-5712.4219658481361</v>
      </c>
      <c r="BK69" s="134">
        <f t="shared" si="475"/>
        <v>-5954.7834430923567</v>
      </c>
      <c r="BL69" s="134">
        <f t="shared" si="475"/>
        <v>-5979.1952223670924</v>
      </c>
      <c r="BM69" s="134">
        <f t="shared" si="475"/>
        <v>-5563.2764413901541</v>
      </c>
      <c r="BN69" s="134">
        <f t="shared" si="475"/>
        <v>-5834.8608438593674</v>
      </c>
      <c r="BO69" s="134">
        <f t="shared" si="475"/>
        <v>-6495.4359692525386</v>
      </c>
      <c r="BP69" s="134">
        <f t="shared" si="475"/>
        <v>-6737.7974464967592</v>
      </c>
      <c r="BQ69" s="134">
        <f t="shared" si="475"/>
        <v>-6655.3465668851068</v>
      </c>
      <c r="BR69" s="134">
        <f t="shared" si="475"/>
        <v>-6929.1485574272119</v>
      </c>
      <c r="BS69" s="134">
        <f t="shared" si="475"/>
        <v>-5314.3885617839296</v>
      </c>
      <c r="BT69" s="134">
        <f t="shared" si="475"/>
        <v>-5751.1039893052866</v>
      </c>
      <c r="BU69" s="134">
        <f t="shared" ref="BU69:EF69" si="476">-$F$69*BU53</f>
        <v>-5894.071509465577</v>
      </c>
      <c r="BV69" s="134">
        <f t="shared" si="476"/>
        <v>-6090.5405597810959</v>
      </c>
      <c r="BW69" s="134">
        <f t="shared" si="476"/>
        <v>-6350.109701909656</v>
      </c>
      <c r="BX69" s="134">
        <f t="shared" si="476"/>
        <v>-6377.1406325336156</v>
      </c>
      <c r="BY69" s="134">
        <f t="shared" si="476"/>
        <v>-5930.8057030865984</v>
      </c>
      <c r="BZ69" s="134">
        <f t="shared" si="476"/>
        <v>-6222.5585131518428</v>
      </c>
      <c r="CA69" s="134">
        <f t="shared" si="476"/>
        <v>-6929.1485574272119</v>
      </c>
      <c r="CB69" s="134">
        <f t="shared" si="476"/>
        <v>-7188.7176995557711</v>
      </c>
      <c r="CC69" s="134">
        <f t="shared" si="476"/>
        <v>-7101.8302715248392</v>
      </c>
      <c r="CD69" s="134">
        <f t="shared" si="476"/>
        <v>-7392.2815710801724</v>
      </c>
      <c r="CE69" s="134">
        <f t="shared" si="476"/>
        <v>-5663.8038265179703</v>
      </c>
      <c r="CF69" s="134">
        <f t="shared" si="476"/>
        <v>-6130.5958386215907</v>
      </c>
      <c r="CG69" s="134">
        <f t="shared" si="476"/>
        <v>-6284.6442634850155</v>
      </c>
      <c r="CH69" s="134">
        <f t="shared" si="476"/>
        <v>-6494.1324056011827</v>
      </c>
      <c r="CI69" s="134">
        <f t="shared" si="476"/>
        <v>-6772.1309568208708</v>
      </c>
      <c r="CJ69" s="134">
        <f t="shared" si="476"/>
        <v>-6802.0112942908854</v>
      </c>
      <c r="CK69" s="134">
        <f t="shared" si="476"/>
        <v>-6323.056374081375</v>
      </c>
      <c r="CL69" s="134">
        <f t="shared" si="476"/>
        <v>-6636.4538444330055</v>
      </c>
      <c r="CM69" s="134">
        <f t="shared" si="476"/>
        <v>-7392.2815710801724</v>
      </c>
      <c r="CN69" s="134">
        <f t="shared" si="476"/>
        <v>-7670.2801222998587</v>
      </c>
      <c r="CO69" s="134">
        <f t="shared" si="476"/>
        <v>-7708.2694877707836</v>
      </c>
      <c r="CP69" s="134">
        <f t="shared" si="476"/>
        <v>-7886.8552020062762</v>
      </c>
      <c r="CQ69" s="134">
        <f t="shared" si="476"/>
        <v>-6036.6322588905005</v>
      </c>
      <c r="CR69" s="134">
        <f t="shared" si="476"/>
        <v>-6535.5897825431357</v>
      </c>
      <c r="CS69" s="134">
        <f t="shared" si="476"/>
        <v>-6701.5523668822043</v>
      </c>
      <c r="CT69" s="134">
        <f t="shared" si="476"/>
        <v>-6924.9374457782787</v>
      </c>
      <c r="CU69" s="134">
        <f t="shared" si="476"/>
        <v>-7222.6738941345648</v>
      </c>
      <c r="CV69" s="134">
        <f t="shared" si="476"/>
        <v>-7255.6524568752911</v>
      </c>
      <c r="CW69" s="134">
        <f t="shared" si="476"/>
        <v>-6741.7150160205647</v>
      </c>
      <c r="CX69" s="134">
        <f t="shared" si="476"/>
        <v>-7078.3404280775021</v>
      </c>
      <c r="CY69" s="134">
        <f t="shared" si="476"/>
        <v>-7886.8552020062762</v>
      </c>
      <c r="CZ69" s="134">
        <f t="shared" si="476"/>
        <v>-8184.5916503625613</v>
      </c>
      <c r="DA69" s="134">
        <f t="shared" si="476"/>
        <v>-7999.1760489049793</v>
      </c>
      <c r="DB69" s="134">
        <f t="shared" si="476"/>
        <v>-8323.8070682556045</v>
      </c>
      <c r="DC69" s="134">
        <f t="shared" si="476"/>
        <v>-6369.0290047541457</v>
      </c>
      <c r="DD69" s="134">
        <f t="shared" si="476"/>
        <v>-6895.9438918125079</v>
      </c>
      <c r="DE69" s="134">
        <f t="shared" si="476"/>
        <v>-7071.6407372849199</v>
      </c>
      <c r="DF69" s="134">
        <f t="shared" si="476"/>
        <v>-7307.3620951944167</v>
      </c>
      <c r="DG69" s="134">
        <f t="shared" si="476"/>
        <v>-7621.9760154276419</v>
      </c>
      <c r="DH69" s="134">
        <f t="shared" si="476"/>
        <v>-7657.1505143938994</v>
      </c>
      <c r="DI69" s="134">
        <f t="shared" si="476"/>
        <v>-7113.7535288970475</v>
      </c>
      <c r="DJ69" s="134">
        <f t="shared" si="476"/>
        <v>-7469.7873857190243</v>
      </c>
      <c r="DK69" s="134">
        <f t="shared" si="476"/>
        <v>-8323.8070682556045</v>
      </c>
      <c r="DL69" s="134">
        <f t="shared" si="476"/>
        <v>-8638.4209884888296</v>
      </c>
      <c r="DM69" s="134">
        <f t="shared" si="476"/>
        <v>-8399.1348513502271</v>
      </c>
      <c r="DN69" s="134">
        <f t="shared" si="476"/>
        <v>-8739.997421668384</v>
      </c>
      <c r="DO69" s="134">
        <f t="shared" si="476"/>
        <v>-6687.4804549918526</v>
      </c>
      <c r="DP69" s="134">
        <f t="shared" si="476"/>
        <v>-7240.7410864031335</v>
      </c>
      <c r="DQ69" s="134">
        <f t="shared" si="476"/>
        <v>-7425.2227741491661</v>
      </c>
      <c r="DR69" s="134">
        <f t="shared" si="476"/>
        <v>-7672.7301999541387</v>
      </c>
      <c r="DS69" s="134">
        <f t="shared" si="476"/>
        <v>-8003.0748161990241</v>
      </c>
      <c r="DT69" s="134">
        <f t="shared" si="476"/>
        <v>-8040.0080401135947</v>
      </c>
      <c r="DU69" s="134">
        <f t="shared" si="476"/>
        <v>-7469.441205341901</v>
      </c>
      <c r="DV69" s="134">
        <f t="shared" si="476"/>
        <v>-7843.2767550049748</v>
      </c>
      <c r="DW69" s="134">
        <f t="shared" si="476"/>
        <v>-8739.997421668384</v>
      </c>
      <c r="DX69" s="134">
        <f t="shared" si="476"/>
        <v>-9070.3420379132713</v>
      </c>
      <c r="DY69" s="134">
        <f t="shared" si="476"/>
        <v>-8819.0915939177394</v>
      </c>
      <c r="DZ69" s="134">
        <f t="shared" si="476"/>
        <v>-9176.9972927518047</v>
      </c>
      <c r="EA69" s="134">
        <f t="shared" si="476"/>
        <v>-7021.8544777414454</v>
      </c>
      <c r="EB69" s="134">
        <f t="shared" si="476"/>
        <v>-7602.7781407232897</v>
      </c>
      <c r="EC69" s="134">
        <f t="shared" si="476"/>
        <v>-7796.4839128566246</v>
      </c>
      <c r="ED69" s="134">
        <f t="shared" si="476"/>
        <v>-8056.3667099518452</v>
      </c>
      <c r="EE69" s="134">
        <f t="shared" si="476"/>
        <v>-8403.2285570089753</v>
      </c>
      <c r="EF69" s="134">
        <f t="shared" si="476"/>
        <v>-8442.0084421192732</v>
      </c>
      <c r="EG69" s="134">
        <f t="shared" ref="EG69:GR69" si="477">-$F$69*EG53</f>
        <v>-7842.9132656089951</v>
      </c>
      <c r="EH69" s="134">
        <f t="shared" si="477"/>
        <v>-8235.4405927552252</v>
      </c>
      <c r="EI69" s="134">
        <f t="shared" si="477"/>
        <v>-9176.9972927518047</v>
      </c>
      <c r="EJ69" s="134">
        <f t="shared" si="477"/>
        <v>-9523.8591398089338</v>
      </c>
      <c r="EK69" s="134">
        <f t="shared" si="477"/>
        <v>-9418.1488492607077</v>
      </c>
      <c r="EL69" s="134">
        <f t="shared" si="477"/>
        <v>-9635.847157389393</v>
      </c>
      <c r="EM69" s="134">
        <f t="shared" si="477"/>
        <v>-7372.9472016285172</v>
      </c>
      <c r="EN69" s="134">
        <f t="shared" si="477"/>
        <v>-7982.9170477594553</v>
      </c>
      <c r="EO69" s="134">
        <f t="shared" si="477"/>
        <v>-8186.3081084994546</v>
      </c>
      <c r="EP69" s="134">
        <f t="shared" si="477"/>
        <v>-8459.1850454494379</v>
      </c>
      <c r="EQ69" s="134">
        <f t="shared" si="477"/>
        <v>-8823.3899848594247</v>
      </c>
      <c r="ER69" s="134">
        <f t="shared" si="477"/>
        <v>-8864.108864225238</v>
      </c>
      <c r="ES69" s="134">
        <f t="shared" si="477"/>
        <v>-8235.0589288894462</v>
      </c>
      <c r="ET69" s="134">
        <f t="shared" si="477"/>
        <v>-8647.2126223929845</v>
      </c>
      <c r="EU69" s="134">
        <f t="shared" si="477"/>
        <v>-9635.847157389393</v>
      </c>
      <c r="EV69" s="134">
        <f t="shared" si="477"/>
        <v>-10000.05209679938</v>
      </c>
      <c r="EW69" s="134">
        <f t="shared" si="477"/>
        <v>-9723.0484822943072</v>
      </c>
      <c r="EX69" s="134">
        <f t="shared" si="477"/>
        <v>-10117.639515258863</v>
      </c>
      <c r="EY69" s="134">
        <f t="shared" si="477"/>
        <v>-7741.5945617099433</v>
      </c>
      <c r="EZ69" s="134">
        <f t="shared" si="477"/>
        <v>-8382.0629001474281</v>
      </c>
      <c r="FA69" s="134">
        <f t="shared" si="477"/>
        <v>-8595.6235139244272</v>
      </c>
      <c r="FB69" s="134">
        <f t="shared" si="477"/>
        <v>-8882.1442977219085</v>
      </c>
      <c r="FC69" s="134">
        <f t="shared" si="477"/>
        <v>-9264.5594841023958</v>
      </c>
      <c r="FD69" s="134">
        <f t="shared" si="477"/>
        <v>-9307.3143074364998</v>
      </c>
      <c r="FE69" s="134">
        <f t="shared" si="477"/>
        <v>-8646.8118753339168</v>
      </c>
      <c r="FF69" s="134">
        <f t="shared" si="477"/>
        <v>-9079.5732535126353</v>
      </c>
      <c r="FG69" s="134">
        <f t="shared" si="477"/>
        <v>-10117.639515258863</v>
      </c>
      <c r="FH69" s="134">
        <f t="shared" si="477"/>
        <v>-10500.054701639348</v>
      </c>
      <c r="FI69" s="134">
        <f t="shared" si="477"/>
        <v>-10209.200906409023</v>
      </c>
      <c r="FJ69" s="134">
        <f t="shared" si="477"/>
        <v>-10623.521491021807</v>
      </c>
      <c r="FK69" s="134">
        <f t="shared" si="477"/>
        <v>-8128.6742897954409</v>
      </c>
      <c r="FL69" s="134">
        <f t="shared" si="477"/>
        <v>-8801.1660451547978</v>
      </c>
      <c r="FM69" s="134">
        <f t="shared" si="477"/>
        <v>-9025.404689620651</v>
      </c>
      <c r="FN69" s="134">
        <f t="shared" si="477"/>
        <v>-9326.2515126080034</v>
      </c>
      <c r="FO69" s="134">
        <f t="shared" si="477"/>
        <v>-9727.7874583075172</v>
      </c>
      <c r="FP69" s="134">
        <f t="shared" si="477"/>
        <v>-9772.6800228083248</v>
      </c>
      <c r="FQ69" s="134">
        <f t="shared" si="477"/>
        <v>-9079.1524691006161</v>
      </c>
      <c r="FR69" s="134">
        <f t="shared" si="477"/>
        <v>-9533.5519161882676</v>
      </c>
      <c r="FS69" s="134">
        <f t="shared" si="477"/>
        <v>-10623.521491021807</v>
      </c>
      <c r="FT69" s="134">
        <f t="shared" si="477"/>
        <v>-11025.057436721316</v>
      </c>
      <c r="FU69" s="134">
        <f t="shared" si="477"/>
        <v>-10719.660951729475</v>
      </c>
      <c r="FV69" s="134">
        <f t="shared" si="477"/>
        <v>-11154.697565572897</v>
      </c>
      <c r="FW69" s="134">
        <f t="shared" si="477"/>
        <v>-8535.1080042852118</v>
      </c>
      <c r="FX69" s="134">
        <f t="shared" si="477"/>
        <v>-9241.2243474125389</v>
      </c>
      <c r="FY69" s="134">
        <f t="shared" si="477"/>
        <v>-9476.6749241016805</v>
      </c>
      <c r="FZ69" s="134">
        <f t="shared" si="477"/>
        <v>-9792.5640882384032</v>
      </c>
      <c r="GA69" s="134">
        <f t="shared" si="477"/>
        <v>-10214.176831222891</v>
      </c>
      <c r="GB69" s="134">
        <f t="shared" si="477"/>
        <v>-10261.31402394874</v>
      </c>
      <c r="GC69" s="134">
        <f t="shared" si="477"/>
        <v>-9533.1100925556439</v>
      </c>
      <c r="GD69" s="134">
        <f t="shared" si="477"/>
        <v>-10010.229511997681</v>
      </c>
      <c r="GE69" s="134">
        <f t="shared" si="477"/>
        <v>-11154.697565572897</v>
      </c>
      <c r="GF69" s="134">
        <f t="shared" si="477"/>
        <v>-11576.310308557382</v>
      </c>
      <c r="GG69" s="134">
        <f t="shared" si="477"/>
        <v>-11447.818789706702</v>
      </c>
      <c r="GH69" s="134">
        <f t="shared" si="477"/>
        <v>-11712.432443851543</v>
      </c>
      <c r="GI69" s="134">
        <f t="shared" si="477"/>
        <v>-8961.863404499476</v>
      </c>
      <c r="GJ69" s="134">
        <f t="shared" si="477"/>
        <v>-9703.2855647831675</v>
      </c>
      <c r="GK69" s="134">
        <f t="shared" si="477"/>
        <v>-9950.5086703067682</v>
      </c>
      <c r="GL69" s="134">
        <f t="shared" si="477"/>
        <v>-10282.192292650327</v>
      </c>
      <c r="GM69" s="134">
        <f t="shared" si="477"/>
        <v>-10724.885672784039</v>
      </c>
      <c r="GN69" s="134">
        <f t="shared" si="477"/>
        <v>-10774.37972514618</v>
      </c>
      <c r="GO69" s="134">
        <f t="shared" si="477"/>
        <v>-10009.765597183428</v>
      </c>
      <c r="GP69" s="134">
        <f t="shared" si="477"/>
        <v>-10510.740987597566</v>
      </c>
      <c r="GQ69" s="134">
        <f t="shared" si="477"/>
        <v>-11712.432443851543</v>
      </c>
      <c r="GR69" s="134">
        <f t="shared" si="477"/>
        <v>-12155.125823985256</v>
      </c>
      <c r="GS69" s="134">
        <f t="shared" ref="GS69:IN69" si="478">-$F$69*GS53</f>
        <v>-11818.426199281745</v>
      </c>
      <c r="GT69" s="134">
        <f t="shared" si="478"/>
        <v>-12298.054066044118</v>
      </c>
      <c r="GU69" s="134">
        <f t="shared" si="478"/>
        <v>-9409.9565747244469</v>
      </c>
      <c r="GV69" s="134">
        <f t="shared" si="478"/>
        <v>-10188.449843022325</v>
      </c>
      <c r="GW69" s="134">
        <f t="shared" si="478"/>
        <v>-10448.034103822107</v>
      </c>
      <c r="GX69" s="134">
        <f t="shared" si="478"/>
        <v>-10796.301907282843</v>
      </c>
      <c r="GY69" s="134">
        <f t="shared" si="478"/>
        <v>-11261.129956423239</v>
      </c>
      <c r="GZ69" s="134">
        <f t="shared" si="478"/>
        <v>-11313.098711403485</v>
      </c>
      <c r="HA69" s="134">
        <f t="shared" si="478"/>
        <v>-10510.253877042598</v>
      </c>
      <c r="HB69" s="134">
        <f t="shared" si="478"/>
        <v>-11036.278036977443</v>
      </c>
      <c r="HC69" s="134">
        <f t="shared" si="478"/>
        <v>-12298.054066044118</v>
      </c>
      <c r="HD69" s="134">
        <f t="shared" si="478"/>
        <v>-12762.882115184515</v>
      </c>
      <c r="HE69" s="134">
        <f t="shared" si="478"/>
        <v>-12409.347509245836</v>
      </c>
      <c r="HF69" s="134">
        <f t="shared" si="478"/>
        <v>-12912.956769346327</v>
      </c>
      <c r="HG69" s="134">
        <f t="shared" si="478"/>
        <v>-9880.4544034606697</v>
      </c>
      <c r="HH69" s="134">
        <f t="shared" si="478"/>
        <v>-10697.872335173442</v>
      </c>
      <c r="HI69" s="134">
        <f t="shared" si="478"/>
        <v>-10970.435809013212</v>
      </c>
      <c r="HJ69" s="134">
        <f t="shared" si="478"/>
        <v>-11336.117002646984</v>
      </c>
      <c r="HK69" s="134">
        <f t="shared" si="478"/>
        <v>-11824.186454244402</v>
      </c>
      <c r="HL69" s="134">
        <f t="shared" si="478"/>
        <v>-11878.753646973662</v>
      </c>
      <c r="HM69" s="134">
        <f t="shared" si="478"/>
        <v>-11035.766570894732</v>
      </c>
      <c r="HN69" s="134">
        <f t="shared" si="478"/>
        <v>-11588.091938826316</v>
      </c>
      <c r="HO69" s="134">
        <f t="shared" si="478"/>
        <v>-12912.956769346327</v>
      </c>
      <c r="HP69" s="134">
        <f t="shared" si="478"/>
        <v>-13401.026220943742</v>
      </c>
      <c r="HQ69" s="134">
        <f t="shared" si="478"/>
        <v>-13029.814884708127</v>
      </c>
      <c r="HR69" s="134">
        <f t="shared" si="478"/>
        <v>-13558.604607813644</v>
      </c>
      <c r="HS69" s="134">
        <f t="shared" si="478"/>
        <v>-10374.477123633704</v>
      </c>
      <c r="HT69" s="134">
        <f t="shared" si="478"/>
        <v>-11232.765951932113</v>
      </c>
      <c r="HU69" s="134">
        <f t="shared" si="478"/>
        <v>-11518.957599463873</v>
      </c>
      <c r="HV69" s="134">
        <f t="shared" si="478"/>
        <v>-11902.922852779337</v>
      </c>
      <c r="HW69" s="134">
        <f t="shared" si="478"/>
        <v>-12415.395776956624</v>
      </c>
      <c r="HX69" s="134">
        <f t="shared" si="478"/>
        <v>-12472.691329322346</v>
      </c>
      <c r="HY69" s="134">
        <f t="shared" si="478"/>
        <v>-11587.554899439465</v>
      </c>
      <c r="HZ69" s="134">
        <f t="shared" si="478"/>
        <v>-12167.496535767634</v>
      </c>
      <c r="IA69" s="134">
        <f t="shared" si="478"/>
        <v>-13558.604607813644</v>
      </c>
      <c r="IB69" s="134">
        <f t="shared" si="478"/>
        <v>-14071.07753199093</v>
      </c>
      <c r="IC69" s="134">
        <f t="shared" si="478"/>
        <v>-13914.895287755933</v>
      </c>
      <c r="ID69" s="134">
        <f t="shared" si="478"/>
        <v>-14236.534838204327</v>
      </c>
      <c r="IE69" s="134">
        <f t="shared" si="478"/>
        <v>-10893.20097981539</v>
      </c>
      <c r="IF69" s="134">
        <f t="shared" si="478"/>
        <v>-11794.404249528721</v>
      </c>
      <c r="IG69" s="134">
        <f t="shared" si="478"/>
        <v>-12094.905479437066</v>
      </c>
      <c r="IH69" s="134">
        <f t="shared" si="478"/>
        <v>-12498.068995418302</v>
      </c>
      <c r="II69" s="134">
        <f t="shared" si="478"/>
        <v>-13036.165565804456</v>
      </c>
      <c r="IJ69" s="134">
        <f t="shared" si="478"/>
        <v>-13096.325895788463</v>
      </c>
      <c r="IK69" s="134">
        <f t="shared" si="478"/>
        <v>-12166.932644411441</v>
      </c>
      <c r="IL69" s="134">
        <f t="shared" si="478"/>
        <v>-12775.871362556016</v>
      </c>
      <c r="IM69" s="134">
        <f t="shared" si="478"/>
        <v>-14236.534838204327</v>
      </c>
      <c r="IN69" s="134">
        <f t="shared" si="478"/>
        <v>-14774.631408590478</v>
      </c>
    </row>
    <row r="70" spans="1:248" s="21" customFormat="1" ht="12.95" customHeight="1">
      <c r="A70" s="2"/>
      <c r="B70" s="127" t="s">
        <v>546</v>
      </c>
      <c r="C70" s="6"/>
      <c r="D70" s="6"/>
      <c r="E70" s="6"/>
      <c r="F70" s="128"/>
      <c r="G70" s="190" t="str">
        <f t="shared" si="455"/>
        <v>ETB</v>
      </c>
      <c r="H70" s="6"/>
      <c r="I70" s="86">
        <f ca="1">SUM(I61:I69)</f>
        <v>-68037.480178647456</v>
      </c>
      <c r="J70" s="86">
        <f t="shared" ref="J70:BU70" ca="1" si="479">SUM(J61:J69)</f>
        <v>-68991.671083076886</v>
      </c>
      <c r="K70" s="86">
        <f t="shared" ca="1" si="479"/>
        <v>-67115.62802066133</v>
      </c>
      <c r="L70" s="86">
        <f t="shared" ca="1" si="479"/>
        <v>-67786.95953864725</v>
      </c>
      <c r="M70" s="86">
        <f t="shared" ca="1" si="479"/>
        <v>-67708.433045257654</v>
      </c>
      <c r="N70" s="86">
        <f t="shared" ca="1" si="479"/>
        <v>-68134.079814160868</v>
      </c>
      <c r="O70" s="86">
        <f t="shared" ca="1" si="479"/>
        <v>-68399.524730730118</v>
      </c>
      <c r="P70" s="86">
        <f t="shared" ca="1" si="479"/>
        <v>-68202.43723242126</v>
      </c>
      <c r="Q70" s="86">
        <f t="shared" ca="1" si="479"/>
        <v>-67970.729096272102</v>
      </c>
      <c r="R70" s="86">
        <f t="shared" ca="1" si="479"/>
        <v>-68044.355892528911</v>
      </c>
      <c r="S70" s="86">
        <f t="shared" ca="1" si="479"/>
        <v>-68991.671083076886</v>
      </c>
      <c r="T70" s="86">
        <f t="shared" ca="1" si="479"/>
        <v>-69257.115999646121</v>
      </c>
      <c r="U70" s="86">
        <f t="shared" ca="1" si="479"/>
        <v>-83632.34974528593</v>
      </c>
      <c r="V70" s="86">
        <f t="shared" ca="1" si="479"/>
        <v>-85030.232439407569</v>
      </c>
      <c r="W70" s="86">
        <f t="shared" ca="1" si="479"/>
        <v>-80950.290883172478</v>
      </c>
      <c r="X70" s="86">
        <f t="shared" ca="1" si="479"/>
        <v>-82235.71272808942</v>
      </c>
      <c r="Y70" s="86">
        <f t="shared" ca="1" si="479"/>
        <v>-82325.396263263407</v>
      </c>
      <c r="Z70" s="86">
        <f t="shared" ca="1" si="479"/>
        <v>-83040.913322876018</v>
      </c>
      <c r="AA70" s="86">
        <f t="shared" ca="1" si="479"/>
        <v>-83656.654954183381</v>
      </c>
      <c r="AB70" s="86">
        <f t="shared" ca="1" si="479"/>
        <v>-83471.317413339188</v>
      </c>
      <c r="AC70" s="86">
        <f t="shared" ca="1" si="479"/>
        <v>-82661.995395917605</v>
      </c>
      <c r="AD70" s="86">
        <f t="shared" ca="1" si="479"/>
        <v>-83104.622645314928</v>
      </c>
      <c r="AE70" s="86">
        <f t="shared" ca="1" si="479"/>
        <v>-85030.232439407569</v>
      </c>
      <c r="AF70" s="86">
        <f t="shared" ca="1" si="479"/>
        <v>-85645.974070714947</v>
      </c>
      <c r="AG70" s="86">
        <f t="shared" ca="1" si="479"/>
        <v>-103022.25186190798</v>
      </c>
      <c r="AH70" s="86">
        <f t="shared" ca="1" si="479"/>
        <v>-105009.53239508595</v>
      </c>
      <c r="AI70" s="86">
        <f t="shared" ca="1" si="479"/>
        <v>-98016.061086692527</v>
      </c>
      <c r="AJ70" s="86">
        <f t="shared" ca="1" si="479"/>
        <v>-100114.03620371444</v>
      </c>
      <c r="AK70" s="86">
        <f t="shared" ca="1" si="479"/>
        <v>-100424.9985236714</v>
      </c>
      <c r="AL70" s="86">
        <f t="shared" ca="1" si="479"/>
        <v>-101524.60290292317</v>
      </c>
      <c r="AM70" s="86">
        <f t="shared" ca="1" si="479"/>
        <v>-102603.27155525927</v>
      </c>
      <c r="AN70" s="86">
        <f t="shared" ca="1" si="479"/>
        <v>-102432.44638782046</v>
      </c>
      <c r="AO70" s="86">
        <f t="shared" ca="1" si="479"/>
        <v>-100860.80680917788</v>
      </c>
      <c r="AP70" s="86">
        <f t="shared" ca="1" si="479"/>
        <v>-101790.06307129274</v>
      </c>
      <c r="AQ70" s="86">
        <f t="shared" ca="1" si="479"/>
        <v>-105009.53239508595</v>
      </c>
      <c r="AR70" s="86">
        <f t="shared" ca="1" si="479"/>
        <v>-106088.20104742203</v>
      </c>
      <c r="AS70" s="86">
        <f t="shared" ca="1" si="479"/>
        <v>-115780.99395720199</v>
      </c>
      <c r="AT70" s="86">
        <f t="shared" ca="1" si="479"/>
        <v>-117169.79654806294</v>
      </c>
      <c r="AU70" s="86">
        <f t="shared" ca="1" si="479"/>
        <v>-109286.13893658934</v>
      </c>
      <c r="AV70" s="86">
        <f t="shared" ca="1" si="479"/>
        <v>-111653.05654301037</v>
      </c>
      <c r="AW70" s="86">
        <f t="shared" ca="1" si="479"/>
        <v>-112000.77316542878</v>
      </c>
      <c r="AX70" s="86">
        <f t="shared" ca="1" si="479"/>
        <v>-113242.62569700855</v>
      </c>
      <c r="AY70" s="86">
        <f t="shared" ca="1" si="479"/>
        <v>-114458.17857947778</v>
      </c>
      <c r="AZ70" s="86">
        <f t="shared" ca="1" si="479"/>
        <v>-371667.93056964595</v>
      </c>
      <c r="BA70" s="86">
        <f t="shared" ca="1" si="479"/>
        <v>-369899.55536746816</v>
      </c>
      <c r="BB70" s="86">
        <f t="shared" ca="1" si="479"/>
        <v>-370944.02810862218</v>
      </c>
      <c r="BC70" s="86">
        <f t="shared" ca="1" si="479"/>
        <v>-374574.75876158051</v>
      </c>
      <c r="BD70" s="86">
        <f t="shared" ca="1" si="479"/>
        <v>-375790.31164404983</v>
      </c>
      <c r="BE70" s="86">
        <f t="shared" ca="1" si="479"/>
        <v>-421666.42963018612</v>
      </c>
      <c r="BF70" s="86">
        <f t="shared" ca="1" si="479"/>
        <v>-424047.3396416998</v>
      </c>
      <c r="BG70" s="86">
        <f t="shared" ca="1" si="479"/>
        <v>-415613.74585130927</v>
      </c>
      <c r="BH70" s="86">
        <f t="shared" ca="1" si="479"/>
        <v>-418139.72341892438</v>
      </c>
      <c r="BI70" s="86">
        <f t="shared" ca="1" si="479"/>
        <v>-418520.71938903368</v>
      </c>
      <c r="BJ70" s="86">
        <f t="shared" ca="1" si="479"/>
        <v>-419841.91792379192</v>
      </c>
      <c r="BK70" s="86">
        <f t="shared" ca="1" si="479"/>
        <v>-421143.59607457288</v>
      </c>
      <c r="BL70" s="86">
        <f t="shared" ca="1" si="479"/>
        <v>-420943.19733713724</v>
      </c>
      <c r="BM70" s="86">
        <f t="shared" ca="1" si="479"/>
        <v>-419040.88521561894</v>
      </c>
      <c r="BN70" s="86">
        <f t="shared" ca="1" si="479"/>
        <v>-420168.00439374411</v>
      </c>
      <c r="BO70" s="86">
        <f t="shared" ca="1" si="479"/>
        <v>-424047.3396416998</v>
      </c>
      <c r="BP70" s="86">
        <f t="shared" ca="1" si="479"/>
        <v>-425349.01779248082</v>
      </c>
      <c r="BQ70" s="86">
        <f t="shared" ca="1" si="479"/>
        <v>-478206.47451757581</v>
      </c>
      <c r="BR70" s="86">
        <f t="shared" ca="1" si="479"/>
        <v>-480749.06255495839</v>
      </c>
      <c r="BS70" s="86">
        <f t="shared" ca="1" si="479"/>
        <v>-471668.86259434838</v>
      </c>
      <c r="BT70" s="86">
        <f t="shared" ca="1" si="479"/>
        <v>-474383.12911872746</v>
      </c>
      <c r="BU70" s="86">
        <f t="shared" ca="1" si="479"/>
        <v>-474801.3612781142</v>
      </c>
      <c r="BV70" s="86">
        <f t="shared" ref="BV70:EG70" ca="1" si="480">SUM(BV61:BV69)</f>
        <v>-476217.38112577703</v>
      </c>
      <c r="BW70" s="86">
        <f t="shared" ca="1" si="480"/>
        <v>-477620.04442528554</v>
      </c>
      <c r="BX70" s="86">
        <f t="shared" ca="1" si="480"/>
        <v>-477411.77684791922</v>
      </c>
      <c r="BY70" s="86">
        <f t="shared" ca="1" si="480"/>
        <v>-475354.20371069491</v>
      </c>
      <c r="BZ70" s="86">
        <f t="shared" ca="1" si="480"/>
        <v>-476576.44386558153</v>
      </c>
      <c r="CA70" s="86">
        <f t="shared" ca="1" si="480"/>
        <v>-480749.06255495839</v>
      </c>
      <c r="CB70" s="86">
        <f t="shared" ca="1" si="480"/>
        <v>-482151.7258544669</v>
      </c>
      <c r="CC70" s="86">
        <f t="shared" ca="1" si="480"/>
        <v>-542851.0818178776</v>
      </c>
      <c r="CD70" s="86">
        <f t="shared" ca="1" si="480"/>
        <v>-545578.88396277744</v>
      </c>
      <c r="CE70" s="86">
        <f t="shared" ca="1" si="480"/>
        <v>-535766.5082539022</v>
      </c>
      <c r="CF70" s="86">
        <f t="shared" ca="1" si="480"/>
        <v>-538694.53286475374</v>
      </c>
      <c r="CG70" s="86">
        <f t="shared" ca="1" si="480"/>
        <v>-539154.10584177601</v>
      </c>
      <c r="CH70" s="86">
        <f t="shared" ca="1" si="480"/>
        <v>-540678.15945231984</v>
      </c>
      <c r="CI70" s="86">
        <f t="shared" ca="1" si="480"/>
        <v>-542195.05037222337</v>
      </c>
      <c r="CJ70" s="86">
        <f t="shared" ca="1" si="480"/>
        <v>-541977.10383167095</v>
      </c>
      <c r="CK70" s="86">
        <f t="shared" ca="1" si="480"/>
        <v>-539744.68811699457</v>
      </c>
      <c r="CL70" s="86">
        <f t="shared" ca="1" si="480"/>
        <v>-541073.7444749045</v>
      </c>
      <c r="CM70" s="86">
        <f t="shared" ca="1" si="480"/>
        <v>-545578.88396277744</v>
      </c>
      <c r="CN70" s="86">
        <f t="shared" ca="1" si="480"/>
        <v>-547095.77488268097</v>
      </c>
      <c r="CO70" s="86">
        <f t="shared" si="480"/>
        <v>-579781.65887486062</v>
      </c>
      <c r="CP70" s="86">
        <f t="shared" si="480"/>
        <v>-580162.64173189644</v>
      </c>
      <c r="CQ70" s="86">
        <f t="shared" si="480"/>
        <v>-576215.4994532495</v>
      </c>
      <c r="CR70" s="86">
        <f t="shared" si="480"/>
        <v>-577279.94217037503</v>
      </c>
      <c r="CS70" s="86">
        <f t="shared" si="480"/>
        <v>-577633.99568363174</v>
      </c>
      <c r="CT70" s="86">
        <f t="shared" si="480"/>
        <v>-578110.55051861005</v>
      </c>
      <c r="CU70" s="86">
        <f t="shared" si="480"/>
        <v>-578745.72160843678</v>
      </c>
      <c r="CV70" s="86">
        <f t="shared" si="480"/>
        <v>-578816.07587561698</v>
      </c>
      <c r="CW70" s="86">
        <f t="shared" si="480"/>
        <v>-577719.67600179359</v>
      </c>
      <c r="CX70" s="86">
        <f t="shared" si="480"/>
        <v>-578437.81021418166</v>
      </c>
      <c r="CY70" s="86">
        <f t="shared" si="480"/>
        <v>-580162.64173189644</v>
      </c>
      <c r="CZ70" s="86">
        <f t="shared" si="480"/>
        <v>-580797.81282172317</v>
      </c>
      <c r="DA70" s="86">
        <f t="shared" si="480"/>
        <v>-660381.83846175601</v>
      </c>
      <c r="DB70" s="86">
        <f t="shared" si="480"/>
        <v>-661074.3846363707</v>
      </c>
      <c r="DC70" s="86">
        <f t="shared" si="480"/>
        <v>-656904.19143423426</v>
      </c>
      <c r="DD70" s="86">
        <f t="shared" si="480"/>
        <v>-658028.27652662538</v>
      </c>
      <c r="DE70" s="86">
        <f t="shared" si="480"/>
        <v>-658403.09646363324</v>
      </c>
      <c r="DF70" s="86">
        <f t="shared" si="480"/>
        <v>-658905.96869384008</v>
      </c>
      <c r="DG70" s="86">
        <f t="shared" si="480"/>
        <v>-659577.14505700429</v>
      </c>
      <c r="DH70" s="86">
        <f t="shared" si="480"/>
        <v>-659652.1839881324</v>
      </c>
      <c r="DI70" s="86">
        <f t="shared" si="480"/>
        <v>-658492.9370857391</v>
      </c>
      <c r="DJ70" s="86">
        <f t="shared" si="480"/>
        <v>-659252.47598029266</v>
      </c>
      <c r="DK70" s="86">
        <f t="shared" si="480"/>
        <v>-661074.3846363707</v>
      </c>
      <c r="DL70" s="86">
        <f t="shared" si="480"/>
        <v>-661745.56099953491</v>
      </c>
      <c r="DM70" s="86">
        <f t="shared" si="480"/>
        <v>-752759.49730138644</v>
      </c>
      <c r="DN70" s="86">
        <f t="shared" si="480"/>
        <v>-753486.67078473186</v>
      </c>
      <c r="DO70" s="86">
        <f t="shared" si="480"/>
        <v>-749107.96792248846</v>
      </c>
      <c r="DP70" s="86">
        <f t="shared" si="480"/>
        <v>-750288.25726949924</v>
      </c>
      <c r="DQ70" s="86">
        <f t="shared" si="480"/>
        <v>-750681.81820335751</v>
      </c>
      <c r="DR70" s="86">
        <f t="shared" si="480"/>
        <v>-751209.83404507476</v>
      </c>
      <c r="DS70" s="86">
        <f t="shared" si="480"/>
        <v>-751914.5692263972</v>
      </c>
      <c r="DT70" s="86">
        <f t="shared" si="480"/>
        <v>-751993.36010408157</v>
      </c>
      <c r="DU70" s="86">
        <f t="shared" si="480"/>
        <v>-750776.15085656871</v>
      </c>
      <c r="DV70" s="86">
        <f t="shared" si="480"/>
        <v>-751573.66669584985</v>
      </c>
      <c r="DW70" s="86">
        <f t="shared" si="480"/>
        <v>-753486.67078473186</v>
      </c>
      <c r="DX70" s="86">
        <f t="shared" si="480"/>
        <v>-754191.4059660543</v>
      </c>
      <c r="DY70" s="86">
        <f t="shared" si="480"/>
        <v>-858411.16781851952</v>
      </c>
      <c r="DZ70" s="86">
        <f t="shared" si="480"/>
        <v>-859174.69997603225</v>
      </c>
      <c r="EA70" s="86">
        <f t="shared" si="480"/>
        <v>-854577.06197067664</v>
      </c>
      <c r="EB70" s="86">
        <f t="shared" si="480"/>
        <v>-855816.36578503798</v>
      </c>
      <c r="EC70" s="86">
        <f t="shared" si="480"/>
        <v>-856229.60476558923</v>
      </c>
      <c r="ED70" s="86">
        <f t="shared" si="480"/>
        <v>-856784.0213993924</v>
      </c>
      <c r="EE70" s="86">
        <f t="shared" si="480"/>
        <v>-857523.99333978095</v>
      </c>
      <c r="EF70" s="86">
        <f t="shared" si="480"/>
        <v>-857606.72376134945</v>
      </c>
      <c r="EG70" s="86">
        <f t="shared" si="480"/>
        <v>-856328.65405146079</v>
      </c>
      <c r="EH70" s="86">
        <f t="shared" ref="EH70:GS70" si="481">SUM(EH61:EH69)</f>
        <v>-857166.04568270617</v>
      </c>
      <c r="EI70" s="86">
        <f t="shared" si="481"/>
        <v>-859174.69997603225</v>
      </c>
      <c r="EJ70" s="86">
        <f t="shared" si="481"/>
        <v>-859914.67191642069</v>
      </c>
      <c r="EK70" s="86">
        <f t="shared" si="481"/>
        <v>-979611.23998521012</v>
      </c>
      <c r="EL70" s="86">
        <f t="shared" si="481"/>
        <v>-980075.66304255126</v>
      </c>
      <c r="EM70" s="86">
        <f t="shared" si="481"/>
        <v>-975248.14313692797</v>
      </c>
      <c r="EN70" s="86">
        <f t="shared" si="481"/>
        <v>-976549.41214200726</v>
      </c>
      <c r="EO70" s="86">
        <f t="shared" si="481"/>
        <v>-976983.31307158608</v>
      </c>
      <c r="EP70" s="86">
        <f t="shared" si="481"/>
        <v>-977565.45053707936</v>
      </c>
      <c r="EQ70" s="86">
        <f t="shared" si="481"/>
        <v>-978342.42107448727</v>
      </c>
      <c r="ER70" s="86">
        <f t="shared" si="481"/>
        <v>-978429.28801713441</v>
      </c>
      <c r="ES70" s="86">
        <f t="shared" si="481"/>
        <v>-977087.31482175132</v>
      </c>
      <c r="ET70" s="86">
        <f t="shared" si="481"/>
        <v>-977966.57603455894</v>
      </c>
      <c r="EU70" s="86">
        <f t="shared" si="481"/>
        <v>-980075.66304255126</v>
      </c>
      <c r="EV70" s="86">
        <f t="shared" si="481"/>
        <v>-193444.96923780587</v>
      </c>
      <c r="EW70" s="86">
        <f t="shared" si="481"/>
        <v>-212051.52615004822</v>
      </c>
      <c r="EX70" s="86">
        <f t="shared" si="481"/>
        <v>-212893.32035370596</v>
      </c>
      <c r="EY70" s="86">
        <f t="shared" si="481"/>
        <v>-207824.42445280158</v>
      </c>
      <c r="EZ70" s="86">
        <f t="shared" si="481"/>
        <v>-209190.75690813488</v>
      </c>
      <c r="FA70" s="86">
        <f t="shared" si="481"/>
        <v>-209646.35288419246</v>
      </c>
      <c r="FB70" s="86">
        <f t="shared" si="481"/>
        <v>-210257.59722296044</v>
      </c>
      <c r="FC70" s="86">
        <f t="shared" si="481"/>
        <v>-211073.4162872388</v>
      </c>
      <c r="FD70" s="86">
        <f t="shared" si="481"/>
        <v>-211164.62657701824</v>
      </c>
      <c r="FE70" s="86">
        <f t="shared" si="481"/>
        <v>-209755.55472186606</v>
      </c>
      <c r="FF70" s="86">
        <f t="shared" si="481"/>
        <v>-210678.778995314</v>
      </c>
      <c r="FG70" s="86">
        <f t="shared" si="481"/>
        <v>-212893.32035370596</v>
      </c>
      <c r="FH70" s="86">
        <f t="shared" si="481"/>
        <v>-213709.13941798432</v>
      </c>
      <c r="FI70" s="86">
        <f t="shared" si="481"/>
        <v>-234503.85089567327</v>
      </c>
      <c r="FJ70" s="86">
        <f t="shared" si="481"/>
        <v>-235387.73480951393</v>
      </c>
      <c r="FK70" s="86">
        <f t="shared" si="481"/>
        <v>-230065.39411356434</v>
      </c>
      <c r="FL70" s="86">
        <f t="shared" si="481"/>
        <v>-231500.04319166427</v>
      </c>
      <c r="FM70" s="86">
        <f t="shared" si="481"/>
        <v>-231978.41896652477</v>
      </c>
      <c r="FN70" s="86">
        <f t="shared" si="481"/>
        <v>-232620.22552223111</v>
      </c>
      <c r="FO70" s="86">
        <f t="shared" si="481"/>
        <v>-233476.8355397234</v>
      </c>
      <c r="FP70" s="86">
        <f t="shared" si="481"/>
        <v>-233572.60634399182</v>
      </c>
      <c r="FQ70" s="86">
        <f t="shared" si="481"/>
        <v>-232093.08089608198</v>
      </c>
      <c r="FR70" s="86">
        <f t="shared" si="481"/>
        <v>-233062.46638320235</v>
      </c>
      <c r="FS70" s="86">
        <f t="shared" si="481"/>
        <v>-235387.73480951393</v>
      </c>
      <c r="FT70" s="86">
        <f t="shared" si="481"/>
        <v>-236244.34482700619</v>
      </c>
      <c r="FU70" s="86">
        <f t="shared" si="481"/>
        <v>-259492.19645259841</v>
      </c>
      <c r="FV70" s="86">
        <f t="shared" si="481"/>
        <v>-260420.27456213103</v>
      </c>
      <c r="FW70" s="86">
        <f t="shared" si="481"/>
        <v>-254831.81683138397</v>
      </c>
      <c r="FX70" s="86">
        <f t="shared" si="481"/>
        <v>-256338.19836338892</v>
      </c>
      <c r="FY70" s="86">
        <f t="shared" si="481"/>
        <v>-256840.49292699245</v>
      </c>
      <c r="FZ70" s="86">
        <f t="shared" si="481"/>
        <v>-257514.38981048411</v>
      </c>
      <c r="GA70" s="86">
        <f t="shared" si="481"/>
        <v>-258413.83032885104</v>
      </c>
      <c r="GB70" s="86">
        <f t="shared" si="481"/>
        <v>-258514.38967333283</v>
      </c>
      <c r="GC70" s="86">
        <f t="shared" si="481"/>
        <v>-256960.88795302753</v>
      </c>
      <c r="GD70" s="86">
        <f t="shared" si="481"/>
        <v>-257978.7427145039</v>
      </c>
      <c r="GE70" s="86">
        <f t="shared" si="481"/>
        <v>-260420.27456213103</v>
      </c>
      <c r="GF70" s="86">
        <f t="shared" si="481"/>
        <v>-261319.71508049793</v>
      </c>
      <c r="GG70" s="86">
        <f t="shared" si="481"/>
        <v>-287728.94166448823</v>
      </c>
      <c r="GH70" s="86">
        <f t="shared" si="481"/>
        <v>-288293.45079333056</v>
      </c>
      <c r="GI70" s="86">
        <f t="shared" si="481"/>
        <v>-282425.57017604617</v>
      </c>
      <c r="GJ70" s="86">
        <f t="shared" si="481"/>
        <v>-284007.27078465134</v>
      </c>
      <c r="GK70" s="86">
        <f t="shared" si="481"/>
        <v>-284534.68007643503</v>
      </c>
      <c r="GL70" s="86">
        <f t="shared" si="481"/>
        <v>-285242.27180410136</v>
      </c>
      <c r="GM70" s="86">
        <f t="shared" si="481"/>
        <v>-286186.6843483866</v>
      </c>
      <c r="GN70" s="86">
        <f t="shared" si="481"/>
        <v>-286292.27166009246</v>
      </c>
      <c r="GO70" s="86">
        <f t="shared" si="481"/>
        <v>-284661.09485377191</v>
      </c>
      <c r="GP70" s="86">
        <f t="shared" si="481"/>
        <v>-285729.84235332208</v>
      </c>
      <c r="GQ70" s="86">
        <f t="shared" si="481"/>
        <v>-288293.45079333056</v>
      </c>
      <c r="GR70" s="86">
        <f t="shared" si="481"/>
        <v>-289237.86333761585</v>
      </c>
      <c r="GS70" s="86">
        <f t="shared" si="481"/>
        <v>-318324.39428883779</v>
      </c>
      <c r="GT70" s="86">
        <f t="shared" ref="GT70:IN70" si="482">SUM(GT61:GT69)</f>
        <v>-319347.60040459753</v>
      </c>
      <c r="GU70" s="86">
        <f t="shared" si="482"/>
        <v>-313186.3257564489</v>
      </c>
      <c r="GV70" s="86">
        <f t="shared" si="482"/>
        <v>-314847.11139548436</v>
      </c>
      <c r="GW70" s="86">
        <f t="shared" si="482"/>
        <v>-315400.89115185721</v>
      </c>
      <c r="GX70" s="86">
        <f t="shared" si="482"/>
        <v>-316143.86246590683</v>
      </c>
      <c r="GY70" s="86">
        <f t="shared" si="482"/>
        <v>-317135.4956374063</v>
      </c>
      <c r="GZ70" s="86">
        <f t="shared" si="482"/>
        <v>-317246.36231469753</v>
      </c>
      <c r="HA70" s="86">
        <f t="shared" si="482"/>
        <v>-315533.62666806096</v>
      </c>
      <c r="HB70" s="86">
        <f t="shared" si="482"/>
        <v>-316655.81154258864</v>
      </c>
      <c r="HC70" s="86">
        <f t="shared" si="482"/>
        <v>-319347.60040459753</v>
      </c>
      <c r="HD70" s="86">
        <f t="shared" si="482"/>
        <v>-320339.233576097</v>
      </c>
      <c r="HE70" s="86">
        <f t="shared" si="482"/>
        <v>-352891.45184796792</v>
      </c>
      <c r="HF70" s="86">
        <f t="shared" si="482"/>
        <v>-353965.81826951558</v>
      </c>
      <c r="HG70" s="86">
        <f t="shared" si="482"/>
        <v>-347496.47988895961</v>
      </c>
      <c r="HH70" s="86">
        <f t="shared" si="482"/>
        <v>-349240.3048099468</v>
      </c>
      <c r="HI70" s="86">
        <f t="shared" si="482"/>
        <v>-349821.77355413832</v>
      </c>
      <c r="HJ70" s="86">
        <f t="shared" si="482"/>
        <v>-350601.89343389036</v>
      </c>
      <c r="HK70" s="86">
        <f t="shared" si="482"/>
        <v>-351643.10826396488</v>
      </c>
      <c r="HL70" s="86">
        <f t="shared" si="482"/>
        <v>-351759.51827512064</v>
      </c>
      <c r="HM70" s="86">
        <f t="shared" si="482"/>
        <v>-349961.14584615221</v>
      </c>
      <c r="HN70" s="86">
        <f t="shared" si="482"/>
        <v>-351139.43996440625</v>
      </c>
      <c r="HO70" s="86">
        <f t="shared" si="482"/>
        <v>-353965.81826951558</v>
      </c>
      <c r="HP70" s="86">
        <f t="shared" si="482"/>
        <v>-355007.0330995901</v>
      </c>
      <c r="HQ70" s="86">
        <f t="shared" si="482"/>
        <v>-391451.47109534033</v>
      </c>
      <c r="HR70" s="86">
        <f t="shared" si="482"/>
        <v>-392579.55583796545</v>
      </c>
      <c r="HS70" s="86">
        <f t="shared" si="482"/>
        <v>-385786.75053838163</v>
      </c>
      <c r="HT70" s="86">
        <f t="shared" si="482"/>
        <v>-387617.76670541818</v>
      </c>
      <c r="HU70" s="86">
        <f t="shared" si="482"/>
        <v>-388228.30888681929</v>
      </c>
      <c r="HV70" s="86">
        <f t="shared" si="482"/>
        <v>-389047.43476055894</v>
      </c>
      <c r="HW70" s="86">
        <f t="shared" si="482"/>
        <v>-390140.71033213713</v>
      </c>
      <c r="HX70" s="86">
        <f t="shared" si="482"/>
        <v>-390262.94084385067</v>
      </c>
      <c r="HY70" s="86">
        <f t="shared" si="482"/>
        <v>-388374.64979343384</v>
      </c>
      <c r="HZ70" s="86">
        <f t="shared" si="482"/>
        <v>-389611.85861760058</v>
      </c>
      <c r="IA70" s="86">
        <f t="shared" si="482"/>
        <v>-392579.55583796545</v>
      </c>
      <c r="IB70" s="86">
        <f t="shared" si="482"/>
        <v>-393672.83140954364</v>
      </c>
      <c r="IC70" s="86">
        <f t="shared" si="482"/>
        <v>-434988.81435573485</v>
      </c>
      <c r="ID70" s="86">
        <f t="shared" si="482"/>
        <v>-435674.97873002477</v>
      </c>
      <c r="IE70" s="86">
        <f t="shared" si="482"/>
        <v>-428542.53316546173</v>
      </c>
      <c r="IF70" s="86">
        <f t="shared" si="482"/>
        <v>-430465.10014085012</v>
      </c>
      <c r="IG70" s="86">
        <f t="shared" si="482"/>
        <v>-431106.16943132126</v>
      </c>
      <c r="IH70" s="86">
        <f t="shared" si="482"/>
        <v>-431966.25159874791</v>
      </c>
      <c r="II70" s="86">
        <f t="shared" si="482"/>
        <v>-433114.19094890502</v>
      </c>
      <c r="IJ70" s="86">
        <f t="shared" si="482"/>
        <v>-433242.53298620426</v>
      </c>
      <c r="IK70" s="86">
        <f t="shared" si="482"/>
        <v>-431259.82738326659</v>
      </c>
      <c r="IL70" s="86">
        <f t="shared" si="482"/>
        <v>-432558.89664864168</v>
      </c>
      <c r="IM70" s="86">
        <f t="shared" si="482"/>
        <v>-435674.97873002477</v>
      </c>
      <c r="IN70" s="86">
        <f t="shared" si="482"/>
        <v>-436822.91808018187</v>
      </c>
    </row>
    <row r="71" spans="1:248" s="20" customFormat="1" ht="12.95" customHeight="1">
      <c r="B71" s="645"/>
      <c r="C71" s="40" t="s">
        <v>547</v>
      </c>
      <c r="D71" s="40"/>
      <c r="E71" s="40"/>
      <c r="F71" s="243">
        <f ca="1">-SUM(I70:IN70)/SUM(I55:IN55)</f>
        <v>0.88130399956900274</v>
      </c>
      <c r="G71" s="253" t="s">
        <v>548</v>
      </c>
      <c r="H71" s="40"/>
      <c r="I71" s="646">
        <f ca="1">IFERROR(-I70/I55,0)</f>
        <v>0.52100688504871751</v>
      </c>
      <c r="J71" s="646">
        <f t="shared" ref="J71:BU71" ca="1" si="483">IFERROR(-J70/J55,0)</f>
        <v>0.49830082094437894</v>
      </c>
      <c r="K71" s="646">
        <f t="shared" ca="1" si="483"/>
        <v>0.58572813009138591</v>
      </c>
      <c r="L71" s="646">
        <f t="shared" ca="1" si="483"/>
        <v>0.55551934804903591</v>
      </c>
      <c r="M71" s="646">
        <f t="shared" ca="1" si="483"/>
        <v>0.55195867249006103</v>
      </c>
      <c r="N71" s="646">
        <f t="shared" ca="1" si="483"/>
        <v>0.53751149223125161</v>
      </c>
      <c r="O71" s="646">
        <f t="shared" ca="1" si="483"/>
        <v>0.52462312948884837</v>
      </c>
      <c r="P71" s="646">
        <f t="shared" ca="1" si="483"/>
        <v>0.52704059189254282</v>
      </c>
      <c r="Q71" s="646">
        <f t="shared" ca="1" si="483"/>
        <v>0.54581523254875275</v>
      </c>
      <c r="R71" s="646">
        <f t="shared" ca="1" si="483"/>
        <v>0.53472731124839989</v>
      </c>
      <c r="S71" s="646">
        <f t="shared" ca="1" si="483"/>
        <v>0.49830082094437894</v>
      </c>
      <c r="T71" s="646">
        <f t="shared" ca="1" si="483"/>
        <v>0.48747251027641175</v>
      </c>
      <c r="U71" s="646">
        <f t="shared" ca="1" si="483"/>
        <v>0.38644597784551388</v>
      </c>
      <c r="V71" s="646">
        <f t="shared" ca="1" si="483"/>
        <v>0.37501823421602565</v>
      </c>
      <c r="W71" s="646">
        <f t="shared" ca="1" si="483"/>
        <v>0.45305476614500761</v>
      </c>
      <c r="X71" s="646">
        <f t="shared" ca="1" si="483"/>
        <v>0.42778837184127105</v>
      </c>
      <c r="Y71" s="646">
        <f t="shared" ca="1" si="483"/>
        <v>0.42077045831063603</v>
      </c>
      <c r="Z71" s="646">
        <f t="shared" ca="1" si="483"/>
        <v>0.41073630248761256</v>
      </c>
      <c r="AA71" s="646">
        <f t="shared" ca="1" si="483"/>
        <v>0.39878697465552049</v>
      </c>
      <c r="AB71" s="646">
        <f t="shared" ca="1" si="483"/>
        <v>0.39785814550482357</v>
      </c>
      <c r="AC71" s="646">
        <f t="shared" ca="1" si="483"/>
        <v>0.41854696648139295</v>
      </c>
      <c r="AD71" s="646">
        <f t="shared" ca="1" si="483"/>
        <v>0.40484646360046822</v>
      </c>
      <c r="AE71" s="646">
        <f t="shared" ca="1" si="483"/>
        <v>0.37501823421602565</v>
      </c>
      <c r="AF71" s="646">
        <f t="shared" ca="1" si="483"/>
        <v>0.36548000570420675</v>
      </c>
      <c r="AG71" s="646">
        <f t="shared" ca="1" si="483"/>
        <v>0.33179918089153654</v>
      </c>
      <c r="AH71" s="646">
        <f t="shared" ca="1" si="483"/>
        <v>0.32460365431763621</v>
      </c>
      <c r="AI71" s="646">
        <f t="shared" ca="1" si="483"/>
        <v>0.39381122284955261</v>
      </c>
      <c r="AJ71" s="646">
        <f t="shared" ca="1" si="483"/>
        <v>0.37194907082075235</v>
      </c>
      <c r="AK71" s="646">
        <f t="shared" ca="1" si="483"/>
        <v>0.36434677761073131</v>
      </c>
      <c r="AL71" s="646">
        <f t="shared" ca="1" si="483"/>
        <v>0.35645438299813936</v>
      </c>
      <c r="AM71" s="646">
        <f t="shared" ca="1" si="483"/>
        <v>0.34570860808894543</v>
      </c>
      <c r="AN71" s="646">
        <f t="shared" ca="1" si="483"/>
        <v>0.34383342131141104</v>
      </c>
      <c r="AO71" s="646">
        <f t="shared" ca="1" si="483"/>
        <v>0.36352815409836714</v>
      </c>
      <c r="AP71" s="646">
        <f t="shared" ca="1" si="483"/>
        <v>0.35005564040530174</v>
      </c>
      <c r="AQ71" s="646">
        <f t="shared" ca="1" si="483"/>
        <v>0.32460365431763621</v>
      </c>
      <c r="AR71" s="646">
        <f t="shared" ca="1" si="483"/>
        <v>0.31623372344255291</v>
      </c>
      <c r="AS71" s="646">
        <f t="shared" ca="1" si="483"/>
        <v>0.3435440125646691</v>
      </c>
      <c r="AT71" s="646">
        <f t="shared" ca="1" si="483"/>
        <v>0.33956575413928253</v>
      </c>
      <c r="AU71" s="646">
        <f t="shared" ca="1" si="483"/>
        <v>0.41209541423678869</v>
      </c>
      <c r="AV71" s="646">
        <f t="shared" ca="1" si="483"/>
        <v>0.38922567327868751</v>
      </c>
      <c r="AW71" s="646">
        <f t="shared" ca="1" si="483"/>
        <v>0.38117026040575558</v>
      </c>
      <c r="AX71" s="646">
        <f t="shared" ca="1" si="483"/>
        <v>0.37296448574831936</v>
      </c>
      <c r="AY71" s="646">
        <f t="shared" ca="1" si="483"/>
        <v>0.36169229689715132</v>
      </c>
      <c r="AZ71" s="646">
        <f t="shared" ca="1" si="483"/>
        <v>1.1698751944259687</v>
      </c>
      <c r="BA71" s="646">
        <f t="shared" ca="1" si="483"/>
        <v>1.2507713774456197</v>
      </c>
      <c r="BB71" s="646">
        <f t="shared" ca="1" si="483"/>
        <v>1.1963541841259677</v>
      </c>
      <c r="BC71" s="646">
        <f t="shared" ca="1" si="483"/>
        <v>1.0855422146972966</v>
      </c>
      <c r="BD71" s="646">
        <f t="shared" ca="1" si="483"/>
        <v>1.0500423133642853</v>
      </c>
      <c r="BE71" s="646">
        <f t="shared" ca="1" si="483"/>
        <v>1.193011071658616</v>
      </c>
      <c r="BF71" s="646">
        <f t="shared" ca="1" si="483"/>
        <v>1.1520686805383684</v>
      </c>
      <c r="BG71" s="646">
        <f t="shared" ca="1" si="483"/>
        <v>1.4707264150988217</v>
      </c>
      <c r="BH71" s="646">
        <f t="shared" ca="1" si="483"/>
        <v>1.3676124698713334</v>
      </c>
      <c r="BI71" s="646">
        <f t="shared" ca="1" si="483"/>
        <v>1.336009219559666</v>
      </c>
      <c r="BJ71" s="646">
        <f t="shared" ca="1" si="483"/>
        <v>1.2969936511131905</v>
      </c>
      <c r="BK71" s="646">
        <f t="shared" ca="1" si="483"/>
        <v>1.2480631552943999</v>
      </c>
      <c r="BL71" s="646">
        <f t="shared" ca="1" si="483"/>
        <v>1.2423761206164783</v>
      </c>
      <c r="BM71" s="646">
        <f t="shared" ca="1" si="483"/>
        <v>1.3292237458931733</v>
      </c>
      <c r="BN71" s="646">
        <f t="shared" ca="1" si="483"/>
        <v>1.2707637230294291</v>
      </c>
      <c r="BO71" s="646">
        <f t="shared" ca="1" si="483"/>
        <v>1.1520686805383684</v>
      </c>
      <c r="BP71" s="646">
        <f t="shared" ca="1" si="483"/>
        <v>1.1140375170252572</v>
      </c>
      <c r="BQ71" s="646">
        <f t="shared" ca="1" si="483"/>
        <v>1.2679937401898431</v>
      </c>
      <c r="BR71" s="646">
        <f t="shared" ca="1" si="483"/>
        <v>1.2243650018399956</v>
      </c>
      <c r="BS71" s="646">
        <f t="shared" ca="1" si="483"/>
        <v>1.566232515116589</v>
      </c>
      <c r="BT71" s="646">
        <f t="shared" ca="1" si="483"/>
        <v>1.4556278238083773</v>
      </c>
      <c r="BU71" s="646">
        <f t="shared" ca="1" si="483"/>
        <v>1.4215720896006641</v>
      </c>
      <c r="BV71" s="646">
        <f t="shared" ref="BV71:EG71" ca="1" si="484">IFERROR(-BV70/BV55,0)</f>
        <v>1.3798177772607692</v>
      </c>
      <c r="BW71" s="646">
        <f t="shared" ca="1" si="484"/>
        <v>1.3273139228972739</v>
      </c>
      <c r="BX71" s="646">
        <f t="shared" ca="1" si="484"/>
        <v>1.3211114815471363</v>
      </c>
      <c r="BY71" s="646">
        <f t="shared" ca="1" si="484"/>
        <v>1.414412141427748</v>
      </c>
      <c r="BZ71" s="646">
        <f t="shared" ca="1" si="484"/>
        <v>1.3515618247749461</v>
      </c>
      <c r="CA71" s="646">
        <f t="shared" ca="1" si="484"/>
        <v>1.2243650018399956</v>
      </c>
      <c r="CB71" s="646">
        <f t="shared" ca="1" si="484"/>
        <v>1.1835991095527083</v>
      </c>
      <c r="CC71" s="646">
        <f t="shared" ca="1" si="484"/>
        <v>1.3489093102755598</v>
      </c>
      <c r="CD71" s="646">
        <f t="shared" ca="1" si="484"/>
        <v>1.3024209867535961</v>
      </c>
      <c r="CE71" s="646">
        <f t="shared" ca="1" si="484"/>
        <v>1.6693203678006254</v>
      </c>
      <c r="CF71" s="646">
        <f t="shared" ca="1" si="484"/>
        <v>1.5506444005800633</v>
      </c>
      <c r="CG71" s="646">
        <f t="shared" ca="1" si="484"/>
        <v>1.5139256609985383</v>
      </c>
      <c r="CH71" s="646">
        <f t="shared" ca="1" si="484"/>
        <v>1.4692307899702313</v>
      </c>
      <c r="CI71" s="646">
        <f t="shared" ca="1" si="484"/>
        <v>1.4128710754047229</v>
      </c>
      <c r="CJ71" s="646">
        <f t="shared" ca="1" si="484"/>
        <v>1.4060990813630647</v>
      </c>
      <c r="CK71" s="646">
        <f t="shared" ca="1" si="484"/>
        <v>1.5063769318792346</v>
      </c>
      <c r="CL71" s="646">
        <f t="shared" ca="1" si="484"/>
        <v>1.4387744449734416</v>
      </c>
      <c r="CM71" s="646">
        <f t="shared" ca="1" si="484"/>
        <v>1.3024209867535961</v>
      </c>
      <c r="CN71" s="646">
        <f t="shared" ca="1" si="484"/>
        <v>1.2587064836641491</v>
      </c>
      <c r="CO71" s="646">
        <f t="shared" si="484"/>
        <v>1.3273330745896175</v>
      </c>
      <c r="CP71" s="646">
        <f t="shared" si="484"/>
        <v>1.2981301169638042</v>
      </c>
      <c r="CQ71" s="646">
        <f t="shared" si="484"/>
        <v>1.6844671627802268</v>
      </c>
      <c r="CR71" s="646">
        <f t="shared" si="484"/>
        <v>1.5587412056269196</v>
      </c>
      <c r="CS71" s="646">
        <f t="shared" si="484"/>
        <v>1.521071617775297</v>
      </c>
      <c r="CT71" s="646">
        <f t="shared" si="484"/>
        <v>1.4732192126478203</v>
      </c>
      <c r="CU71" s="646">
        <f t="shared" si="484"/>
        <v>1.4140413845049864</v>
      </c>
      <c r="CV71" s="646">
        <f t="shared" si="484"/>
        <v>1.4077853645405163</v>
      </c>
      <c r="CW71" s="646">
        <f t="shared" si="484"/>
        <v>1.5122343619816554</v>
      </c>
      <c r="CX71" s="646">
        <f t="shared" si="484"/>
        <v>1.4421072518796123</v>
      </c>
      <c r="CY71" s="646">
        <f t="shared" si="484"/>
        <v>1.2981301169638042</v>
      </c>
      <c r="CZ71" s="646">
        <f t="shared" si="484"/>
        <v>1.2522766688046247</v>
      </c>
      <c r="DA71" s="646">
        <f t="shared" si="484"/>
        <v>1.4568746928529488</v>
      </c>
      <c r="DB71" s="646">
        <f t="shared" si="484"/>
        <v>1.401524381421223</v>
      </c>
      <c r="DC71" s="646">
        <f t="shared" si="484"/>
        <v>1.8201246844707126</v>
      </c>
      <c r="DD71" s="646">
        <f t="shared" si="484"/>
        <v>1.6839266510271598</v>
      </c>
      <c r="DE71" s="646">
        <f t="shared" si="484"/>
        <v>1.6430243849390724</v>
      </c>
      <c r="DF71" s="646">
        <f t="shared" si="484"/>
        <v>1.5912380195805065</v>
      </c>
      <c r="DG71" s="646">
        <f t="shared" si="484"/>
        <v>1.5271101160534799</v>
      </c>
      <c r="DH71" s="646">
        <f t="shared" si="484"/>
        <v>1.5202679994373409</v>
      </c>
      <c r="DI71" s="646">
        <f t="shared" si="484"/>
        <v>1.6335206931793131</v>
      </c>
      <c r="DJ71" s="646">
        <f t="shared" si="484"/>
        <v>1.5574562731763462</v>
      </c>
      <c r="DK71" s="646">
        <f t="shared" si="484"/>
        <v>1.401524381421223</v>
      </c>
      <c r="DL71" s="646">
        <f t="shared" si="484"/>
        <v>1.3518515544368186</v>
      </c>
      <c r="DM71" s="646">
        <f t="shared" si="484"/>
        <v>1.5815904094827682</v>
      </c>
      <c r="DN71" s="646">
        <f t="shared" si="484"/>
        <v>1.5213761469903573</v>
      </c>
      <c r="DO71" s="646">
        <f t="shared" si="484"/>
        <v>1.9767612726606232</v>
      </c>
      <c r="DP71" s="646">
        <f t="shared" si="484"/>
        <v>1.8285947325890965</v>
      </c>
      <c r="DQ71" s="646">
        <f t="shared" si="484"/>
        <v>1.7840981485039193</v>
      </c>
      <c r="DR71" s="646">
        <f t="shared" si="484"/>
        <v>1.7277610165787451</v>
      </c>
      <c r="DS71" s="646">
        <f t="shared" si="484"/>
        <v>1.6579978243548421</v>
      </c>
      <c r="DT71" s="646">
        <f t="shared" si="484"/>
        <v>1.6505544514944002</v>
      </c>
      <c r="DU71" s="646">
        <f t="shared" si="484"/>
        <v>1.7737593125431674</v>
      </c>
      <c r="DV71" s="646">
        <f t="shared" si="484"/>
        <v>1.6910106733048638</v>
      </c>
      <c r="DW71" s="646">
        <f t="shared" si="484"/>
        <v>1.5213761469903573</v>
      </c>
      <c r="DX71" s="646">
        <f t="shared" si="484"/>
        <v>1.4673382822446737</v>
      </c>
      <c r="DY71" s="646">
        <f t="shared" si="484"/>
        <v>1.7176862505561692</v>
      </c>
      <c r="DZ71" s="646">
        <f t="shared" si="484"/>
        <v>1.6521642086720987</v>
      </c>
      <c r="EA71" s="646">
        <f t="shared" si="484"/>
        <v>2.1476907175504651</v>
      </c>
      <c r="EB71" s="646">
        <f t="shared" si="484"/>
        <v>1.9864635623460323</v>
      </c>
      <c r="EC71" s="646">
        <f t="shared" si="484"/>
        <v>1.9380446840695689</v>
      </c>
      <c r="ED71" s="646">
        <f t="shared" si="484"/>
        <v>1.8767415348680838</v>
      </c>
      <c r="EE71" s="646">
        <f t="shared" si="484"/>
        <v>1.8008288421993464</v>
      </c>
      <c r="EF71" s="646">
        <f t="shared" si="484"/>
        <v>1.7927293493527459</v>
      </c>
      <c r="EG71" s="646">
        <f t="shared" si="484"/>
        <v>1.926794498236299</v>
      </c>
      <c r="EH71" s="646">
        <f t="shared" ref="EH71:GS71" si="485">IFERROR(-EH70/EH55,0)</f>
        <v>1.8367517146564893</v>
      </c>
      <c r="EI71" s="646">
        <f t="shared" si="485"/>
        <v>1.6521642086720987</v>
      </c>
      <c r="EJ71" s="646">
        <f t="shared" si="485"/>
        <v>1.5933630029338617</v>
      </c>
      <c r="EK71" s="646">
        <f t="shared" si="485"/>
        <v>1.8355260097175654</v>
      </c>
      <c r="EL71" s="646">
        <f t="shared" si="485"/>
        <v>1.7949073490604524</v>
      </c>
      <c r="EM71" s="646">
        <f t="shared" si="485"/>
        <v>2.3342444857971913</v>
      </c>
      <c r="EN71" s="646">
        <f t="shared" si="485"/>
        <v>2.1587628703958375</v>
      </c>
      <c r="EO71" s="646">
        <f t="shared" si="485"/>
        <v>2.1060631687537561</v>
      </c>
      <c r="EP71" s="646">
        <f t="shared" si="485"/>
        <v>2.0393400684334262</v>
      </c>
      <c r="EQ71" s="646">
        <f t="shared" si="485"/>
        <v>1.956715761615599</v>
      </c>
      <c r="ER71" s="646">
        <f t="shared" si="485"/>
        <v>1.9479001741492634</v>
      </c>
      <c r="ES71" s="646">
        <f t="shared" si="485"/>
        <v>2.0938183283539837</v>
      </c>
      <c r="ET71" s="646">
        <f t="shared" si="485"/>
        <v>1.9958146570879109</v>
      </c>
      <c r="EU71" s="646">
        <f t="shared" si="485"/>
        <v>1.7949073490604524</v>
      </c>
      <c r="EV71" s="646">
        <f t="shared" si="485"/>
        <v>0.34137169668826006</v>
      </c>
      <c r="EW71" s="646">
        <f t="shared" si="485"/>
        <v>0.38486754050475347</v>
      </c>
      <c r="EX71" s="646">
        <f t="shared" si="485"/>
        <v>0.37132583561139243</v>
      </c>
      <c r="EY71" s="646">
        <f t="shared" si="485"/>
        <v>0.47373829952606922</v>
      </c>
      <c r="EZ71" s="646">
        <f t="shared" si="485"/>
        <v>0.44041683252359848</v>
      </c>
      <c r="FA71" s="646">
        <f t="shared" si="485"/>
        <v>0.43040990749449853</v>
      </c>
      <c r="FB71" s="646">
        <f t="shared" si="485"/>
        <v>0.41774013818253181</v>
      </c>
      <c r="FC71" s="646">
        <f t="shared" si="485"/>
        <v>0.40205095554687309</v>
      </c>
      <c r="FD71" s="646">
        <f t="shared" si="485"/>
        <v>0.40037700066450527</v>
      </c>
      <c r="FE71" s="646">
        <f t="shared" si="485"/>
        <v>0.428084786173964</v>
      </c>
      <c r="FF71" s="646">
        <f t="shared" si="485"/>
        <v>0.40947528060983718</v>
      </c>
      <c r="FG71" s="646">
        <f t="shared" si="485"/>
        <v>0.37132583561139243</v>
      </c>
      <c r="FH71" s="646">
        <f t="shared" si="485"/>
        <v>0.35917315305473668</v>
      </c>
      <c r="FI71" s="646">
        <f t="shared" si="485"/>
        <v>0.40535035886131066</v>
      </c>
      <c r="FJ71" s="646">
        <f t="shared" si="485"/>
        <v>0.39100981779265898</v>
      </c>
      <c r="FK71" s="646">
        <f t="shared" si="485"/>
        <v>0.49946367617132276</v>
      </c>
      <c r="FL71" s="646">
        <f t="shared" si="485"/>
        <v>0.46417654875423331</v>
      </c>
      <c r="FM71" s="646">
        <f t="shared" si="485"/>
        <v>0.45357930708630395</v>
      </c>
      <c r="FN71" s="646">
        <f t="shared" si="485"/>
        <v>0.44016213778750485</v>
      </c>
      <c r="FO71" s="646">
        <f t="shared" si="485"/>
        <v>0.4235474375195537</v>
      </c>
      <c r="FP71" s="646">
        <f t="shared" si="485"/>
        <v>0.4217747346784636</v>
      </c>
      <c r="FQ71" s="646">
        <f t="shared" si="485"/>
        <v>0.45111702496973893</v>
      </c>
      <c r="FR71" s="646">
        <f t="shared" si="485"/>
        <v>0.43140972955079232</v>
      </c>
      <c r="FS71" s="646">
        <f t="shared" si="485"/>
        <v>0.39100981779265898</v>
      </c>
      <c r="FT71" s="646">
        <f t="shared" si="485"/>
        <v>0.37814023861703772</v>
      </c>
      <c r="FU71" s="646">
        <f t="shared" si="485"/>
        <v>0.42718459806390141</v>
      </c>
      <c r="FV71" s="646">
        <f t="shared" si="485"/>
        <v>0.41199251499398026</v>
      </c>
      <c r="FW71" s="646">
        <f t="shared" si="485"/>
        <v>0.52688636856996829</v>
      </c>
      <c r="FX71" s="646">
        <f t="shared" si="485"/>
        <v>0.48950388987178384</v>
      </c>
      <c r="FY71" s="646">
        <f t="shared" si="485"/>
        <v>0.47827738349657184</v>
      </c>
      <c r="FZ71" s="646">
        <f t="shared" si="485"/>
        <v>0.46406350205550589</v>
      </c>
      <c r="GA71" s="646">
        <f t="shared" si="485"/>
        <v>0.44646222010636649</v>
      </c>
      <c r="GB71" s="646">
        <f t="shared" si="485"/>
        <v>0.44458425408742741</v>
      </c>
      <c r="GC71" s="646">
        <f t="shared" si="485"/>
        <v>0.47566889095243692</v>
      </c>
      <c r="GD71" s="646">
        <f t="shared" si="485"/>
        <v>0.45479137540718406</v>
      </c>
      <c r="GE71" s="646">
        <f t="shared" si="485"/>
        <v>0.41199251499398026</v>
      </c>
      <c r="GF71" s="646">
        <f t="shared" si="485"/>
        <v>0.39835873960329005</v>
      </c>
      <c r="GG71" s="646">
        <f t="shared" si="485"/>
        <v>0.44354035052953317</v>
      </c>
      <c r="GH71" s="646">
        <f t="shared" si="485"/>
        <v>0.43437018817204731</v>
      </c>
      <c r="GI71" s="646">
        <f t="shared" si="485"/>
        <v>0.55613218202625325</v>
      </c>
      <c r="GJ71" s="646">
        <f t="shared" si="485"/>
        <v>0.51651504847356156</v>
      </c>
      <c r="GK71" s="646">
        <f t="shared" si="485"/>
        <v>0.50461744248579909</v>
      </c>
      <c r="GL71" s="646">
        <f t="shared" si="485"/>
        <v>0.48955388172250019</v>
      </c>
      <c r="GM71" s="646">
        <f t="shared" si="485"/>
        <v>0.47090042796659642</v>
      </c>
      <c r="GN71" s="646">
        <f t="shared" si="485"/>
        <v>0.46891020064164002</v>
      </c>
      <c r="GO71" s="646">
        <f t="shared" si="485"/>
        <v>0.50185301912247604</v>
      </c>
      <c r="GP71" s="646">
        <f t="shared" si="485"/>
        <v>0.47972748463658732</v>
      </c>
      <c r="GQ71" s="646">
        <f t="shared" si="485"/>
        <v>0.43437018817204731</v>
      </c>
      <c r="GR71" s="646">
        <f t="shared" si="485"/>
        <v>0.41992141111685943</v>
      </c>
      <c r="GS71" s="646">
        <f t="shared" si="485"/>
        <v>0.47531618984267882</v>
      </c>
      <c r="GT71" s="646">
        <f t="shared" ref="GT71:IN71" si="486">IFERROR(-GT70/GT55,0)</f>
        <v>0.45824695998475701</v>
      </c>
      <c r="GU71" s="646">
        <f t="shared" si="486"/>
        <v>0.58733719645363414</v>
      </c>
      <c r="GV71" s="646">
        <f t="shared" si="486"/>
        <v>0.54533570668943365</v>
      </c>
      <c r="GW71" s="646">
        <f t="shared" si="486"/>
        <v>0.53272204357701136</v>
      </c>
      <c r="GX71" s="646">
        <f t="shared" si="486"/>
        <v>0.51675188277851214</v>
      </c>
      <c r="GY71" s="646">
        <f t="shared" si="486"/>
        <v>0.4969757713656674</v>
      </c>
      <c r="GZ71" s="646">
        <f t="shared" si="486"/>
        <v>0.49486576225795648</v>
      </c>
      <c r="HA71" s="646">
        <f t="shared" si="486"/>
        <v>0.52979124346134687</v>
      </c>
      <c r="HB71" s="646">
        <f t="shared" si="486"/>
        <v>0.50633408422491399</v>
      </c>
      <c r="HC71" s="646">
        <f t="shared" si="486"/>
        <v>0.45824695998475701</v>
      </c>
      <c r="HD71" s="646">
        <f t="shared" si="486"/>
        <v>0.44292858363676774</v>
      </c>
      <c r="HE71" s="646">
        <f t="shared" si="486"/>
        <v>0.50183913412384207</v>
      </c>
      <c r="HF71" s="646">
        <f t="shared" si="486"/>
        <v>0.48373550133375598</v>
      </c>
      <c r="HG71" s="646">
        <f t="shared" si="486"/>
        <v>0.62064866363049198</v>
      </c>
      <c r="HH71" s="646">
        <f t="shared" si="486"/>
        <v>0.57610186487877468</v>
      </c>
      <c r="HI71" s="646">
        <f t="shared" si="486"/>
        <v>0.5627238081635112</v>
      </c>
      <c r="HJ71" s="646">
        <f t="shared" si="486"/>
        <v>0.54578584850738276</v>
      </c>
      <c r="HK71" s="646">
        <f t="shared" si="486"/>
        <v>0.52481129593447839</v>
      </c>
      <c r="HL71" s="646">
        <f t="shared" si="486"/>
        <v>0.52257341933502477</v>
      </c>
      <c r="HM71" s="646">
        <f t="shared" si="486"/>
        <v>0.55961540025543499</v>
      </c>
      <c r="HN71" s="646">
        <f t="shared" si="486"/>
        <v>0.53473672672126416</v>
      </c>
      <c r="HO71" s="646">
        <f t="shared" si="486"/>
        <v>0.48373550133375598</v>
      </c>
      <c r="HP71" s="646">
        <f t="shared" si="486"/>
        <v>0.46748882455614882</v>
      </c>
      <c r="HQ71" s="646">
        <f t="shared" si="486"/>
        <v>0.5301661764269443</v>
      </c>
      <c r="HR71" s="646">
        <f t="shared" si="486"/>
        <v>0.51095778033052042</v>
      </c>
      <c r="HS71" s="646">
        <f t="shared" si="486"/>
        <v>0.65622598603837456</v>
      </c>
      <c r="HT71" s="646">
        <f t="shared" si="486"/>
        <v>0.60896074567627156</v>
      </c>
      <c r="HU71" s="646">
        <f t="shared" si="486"/>
        <v>0.5947663010934181</v>
      </c>
      <c r="HV71" s="646">
        <f t="shared" si="486"/>
        <v>0.57679471263309912</v>
      </c>
      <c r="HW71" s="646">
        <f t="shared" si="486"/>
        <v>0.55454020060022979</v>
      </c>
      <c r="HX71" s="646">
        <f t="shared" si="486"/>
        <v>0.55216575892680164</v>
      </c>
      <c r="HY71" s="646">
        <f t="shared" si="486"/>
        <v>0.59146820446165915</v>
      </c>
      <c r="HZ71" s="646">
        <f t="shared" si="486"/>
        <v>0.56507132483318634</v>
      </c>
      <c r="IA71" s="646">
        <f t="shared" si="486"/>
        <v>0.51095778033052042</v>
      </c>
      <c r="IB71" s="646">
        <f t="shared" si="486"/>
        <v>0.49371965987075561</v>
      </c>
      <c r="IC71" s="646">
        <f t="shared" si="486"/>
        <v>0.55165871073909656</v>
      </c>
      <c r="ID71" s="646">
        <f t="shared" si="486"/>
        <v>0.54004587949004157</v>
      </c>
      <c r="IE71" s="646">
        <f t="shared" si="486"/>
        <v>0.69424178486821331</v>
      </c>
      <c r="IF71" s="646">
        <f t="shared" si="486"/>
        <v>0.64407178039243473</v>
      </c>
      <c r="IG71" s="646">
        <f t="shared" si="486"/>
        <v>0.6290049925627903</v>
      </c>
      <c r="IH71" s="646">
        <f t="shared" si="486"/>
        <v>0.60992893018410443</v>
      </c>
      <c r="II71" s="646">
        <f t="shared" si="486"/>
        <v>0.58630673002725242</v>
      </c>
      <c r="IJ71" s="646">
        <f t="shared" si="486"/>
        <v>0.58378636308379173</v>
      </c>
      <c r="IK71" s="646">
        <f t="shared" si="486"/>
        <v>0.62550420590626943</v>
      </c>
      <c r="IL71" s="646">
        <f t="shared" si="486"/>
        <v>0.59748506204999685</v>
      </c>
      <c r="IM71" s="646">
        <f t="shared" si="486"/>
        <v>0.54004587949004157</v>
      </c>
      <c r="IN71" s="646">
        <f t="shared" si="486"/>
        <v>0.52174836161020377</v>
      </c>
    </row>
    <row r="72" spans="1:248" ht="12.95" customHeight="1">
      <c r="A72" s="1"/>
      <c r="B72" s="3"/>
      <c r="C72" s="1"/>
      <c r="D72" s="1"/>
      <c r="E72" s="1"/>
      <c r="F72" s="87"/>
      <c r="H72" s="1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  <c r="AF72" s="89"/>
      <c r="AG72" s="89"/>
      <c r="AH72" s="89"/>
      <c r="AI72" s="89"/>
      <c r="AJ72" s="89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  <c r="AX72" s="89"/>
      <c r="AY72" s="89"/>
      <c r="AZ72" s="89"/>
      <c r="BA72" s="89"/>
      <c r="BB72" s="89"/>
      <c r="BC72" s="89"/>
      <c r="BD72" s="89"/>
      <c r="BE72" s="89"/>
      <c r="BF72" s="89"/>
      <c r="BG72" s="89"/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/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  <c r="CT72" s="89"/>
      <c r="CU72" s="89"/>
      <c r="CV72" s="89"/>
      <c r="CW72" s="89"/>
      <c r="CX72" s="89"/>
      <c r="CY72" s="89"/>
      <c r="CZ72" s="89"/>
      <c r="DA72" s="89"/>
      <c r="DB72" s="89"/>
      <c r="DC72" s="89"/>
      <c r="DD72" s="89"/>
      <c r="DE72" s="89"/>
      <c r="DF72" s="89"/>
      <c r="DG72" s="89"/>
      <c r="DH72" s="89"/>
      <c r="DI72" s="89"/>
      <c r="DJ72" s="89"/>
      <c r="DK72" s="89"/>
      <c r="DL72" s="89"/>
      <c r="DM72" s="89"/>
      <c r="DN72" s="89"/>
      <c r="DO72" s="89"/>
      <c r="DP72" s="89"/>
      <c r="DQ72" s="89"/>
      <c r="DR72" s="89"/>
      <c r="DS72" s="89"/>
      <c r="DT72" s="89"/>
      <c r="DU72" s="89"/>
      <c r="DV72" s="89"/>
      <c r="DW72" s="89"/>
      <c r="DX72" s="89"/>
      <c r="DY72" s="89"/>
      <c r="DZ72" s="89"/>
      <c r="EA72" s="89"/>
      <c r="EB72" s="89"/>
      <c r="EC72" s="89"/>
      <c r="ED72" s="89"/>
      <c r="EE72" s="89"/>
      <c r="EF72" s="89"/>
      <c r="EG72" s="89"/>
      <c r="EH72" s="89"/>
      <c r="EI72" s="89"/>
      <c r="EJ72" s="89"/>
      <c r="EK72" s="89"/>
      <c r="EL72" s="89"/>
      <c r="EM72" s="89"/>
      <c r="EN72" s="89"/>
      <c r="EO72" s="89"/>
      <c r="EP72" s="89"/>
      <c r="EQ72" s="89"/>
      <c r="ER72" s="89"/>
      <c r="ES72" s="89"/>
      <c r="ET72" s="89"/>
      <c r="EU72" s="89"/>
      <c r="EV72" s="89"/>
      <c r="EW72" s="89"/>
      <c r="EX72" s="89"/>
      <c r="EY72" s="89"/>
      <c r="EZ72" s="89"/>
      <c r="FA72" s="89"/>
      <c r="FB72" s="89"/>
      <c r="FC72" s="89"/>
      <c r="FD72" s="89"/>
      <c r="FE72" s="89"/>
      <c r="FF72" s="89"/>
      <c r="FG72" s="89"/>
      <c r="FH72" s="89"/>
      <c r="FI72" s="89"/>
      <c r="FJ72" s="89"/>
      <c r="FK72" s="89"/>
      <c r="FL72" s="89"/>
      <c r="FM72" s="89"/>
      <c r="FN72" s="89"/>
      <c r="FO72" s="89"/>
      <c r="FP72" s="89"/>
      <c r="FQ72" s="89"/>
      <c r="FR72" s="89"/>
      <c r="FS72" s="89"/>
      <c r="FT72" s="89"/>
      <c r="FU72" s="89"/>
      <c r="FV72" s="89"/>
      <c r="FW72" s="89"/>
      <c r="FX72" s="89"/>
      <c r="FY72" s="89"/>
      <c r="FZ72" s="89"/>
      <c r="GA72" s="89"/>
      <c r="GB72" s="89"/>
      <c r="GC72" s="89"/>
      <c r="GD72" s="89"/>
      <c r="GE72" s="89"/>
      <c r="GF72" s="89"/>
      <c r="GG72" s="89"/>
      <c r="GH72" s="89"/>
      <c r="GI72" s="89"/>
      <c r="GJ72" s="89"/>
      <c r="GK72" s="89"/>
      <c r="GL72" s="89"/>
      <c r="GM72" s="89"/>
      <c r="GN72" s="89"/>
      <c r="GO72" s="89"/>
      <c r="GP72" s="89"/>
      <c r="GQ72" s="89"/>
      <c r="GR72" s="89"/>
      <c r="GS72" s="89"/>
      <c r="GT72" s="89"/>
      <c r="GU72" s="89"/>
      <c r="GV72" s="89"/>
      <c r="GW72" s="89"/>
      <c r="GX72" s="89"/>
      <c r="GY72" s="89"/>
      <c r="GZ72" s="89"/>
      <c r="HA72" s="89"/>
      <c r="HB72" s="89"/>
      <c r="HC72" s="89"/>
      <c r="HD72" s="89"/>
      <c r="HE72" s="89"/>
      <c r="HF72" s="89"/>
      <c r="HG72" s="89"/>
      <c r="HH72" s="89"/>
      <c r="HI72" s="89"/>
      <c r="HJ72" s="89"/>
      <c r="HK72" s="89"/>
      <c r="HL72" s="89"/>
      <c r="HM72" s="89"/>
      <c r="HN72" s="89"/>
      <c r="HO72" s="89"/>
      <c r="HP72" s="89"/>
      <c r="HQ72" s="89"/>
      <c r="HR72" s="89"/>
      <c r="HS72" s="89"/>
      <c r="HT72" s="89"/>
      <c r="HU72" s="89"/>
      <c r="HV72" s="89"/>
      <c r="HW72" s="89"/>
      <c r="HX72" s="89"/>
      <c r="HY72" s="89"/>
      <c r="HZ72" s="89"/>
      <c r="IA72" s="89"/>
      <c r="IB72" s="89"/>
      <c r="IC72" s="89"/>
      <c r="ID72" s="89"/>
      <c r="IE72" s="89"/>
      <c r="IF72" s="89"/>
      <c r="IG72" s="89"/>
      <c r="IH72" s="89"/>
      <c r="II72" s="89"/>
      <c r="IJ72" s="89"/>
      <c r="IK72" s="89"/>
      <c r="IL72" s="89"/>
      <c r="IM72" s="89"/>
      <c r="IN72" s="89"/>
    </row>
    <row r="73" spans="1:248" ht="12.95" customHeight="1">
      <c r="A73" s="2" t="s">
        <v>37</v>
      </c>
      <c r="B73" s="3"/>
      <c r="C73" s="16"/>
      <c r="D73" s="16"/>
      <c r="E73" s="16"/>
      <c r="F73" s="16"/>
      <c r="G73" s="136"/>
      <c r="H73" s="16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  <c r="BN73" s="92"/>
      <c r="BO73" s="92"/>
      <c r="BP73" s="92"/>
      <c r="BQ73" s="92"/>
      <c r="BR73" s="92"/>
      <c r="BS73" s="92"/>
      <c r="BT73" s="92"/>
      <c r="BU73" s="92"/>
      <c r="BV73" s="92"/>
      <c r="BW73" s="92"/>
      <c r="BX73" s="92"/>
      <c r="BY73" s="92"/>
      <c r="BZ73" s="92"/>
      <c r="CA73" s="92"/>
      <c r="CB73" s="92"/>
      <c r="CC73" s="92"/>
      <c r="CD73" s="92"/>
      <c r="CE73" s="92"/>
      <c r="CF73" s="92"/>
      <c r="CG73" s="92"/>
      <c r="CH73" s="92"/>
      <c r="CI73" s="92"/>
      <c r="CJ73" s="92"/>
      <c r="CK73" s="92"/>
      <c r="CL73" s="92"/>
      <c r="CM73" s="92"/>
      <c r="CN73" s="92"/>
      <c r="CO73" s="92"/>
      <c r="CP73" s="92"/>
      <c r="CQ73" s="92"/>
      <c r="CR73" s="92"/>
      <c r="CS73" s="92"/>
      <c r="CT73" s="92"/>
      <c r="CU73" s="92"/>
      <c r="CV73" s="92"/>
      <c r="CW73" s="92"/>
      <c r="CX73" s="92"/>
      <c r="CY73" s="92"/>
      <c r="CZ73" s="92"/>
      <c r="DA73" s="92"/>
      <c r="DB73" s="92"/>
      <c r="DC73" s="92"/>
      <c r="DD73" s="92"/>
      <c r="DE73" s="92"/>
      <c r="DF73" s="92"/>
      <c r="DG73" s="92"/>
      <c r="DH73" s="92"/>
      <c r="DI73" s="92"/>
      <c r="DJ73" s="92"/>
      <c r="DK73" s="92"/>
      <c r="DL73" s="92"/>
      <c r="DM73" s="92"/>
      <c r="DN73" s="92"/>
      <c r="DO73" s="92"/>
      <c r="DP73" s="92"/>
      <c r="DQ73" s="92"/>
      <c r="DR73" s="92"/>
      <c r="DS73" s="92"/>
      <c r="DT73" s="92"/>
      <c r="DU73" s="92"/>
      <c r="DV73" s="92"/>
      <c r="DW73" s="92"/>
      <c r="DX73" s="92"/>
      <c r="DY73" s="92"/>
      <c r="DZ73" s="92"/>
      <c r="EA73" s="92"/>
      <c r="EB73" s="92"/>
      <c r="EC73" s="92"/>
      <c r="ED73" s="92"/>
      <c r="EE73" s="92"/>
      <c r="EF73" s="92"/>
      <c r="EG73" s="92"/>
      <c r="EH73" s="92"/>
      <c r="EI73" s="92"/>
      <c r="EJ73" s="92"/>
      <c r="EK73" s="92"/>
      <c r="EL73" s="92"/>
      <c r="EM73" s="92"/>
      <c r="EN73" s="92"/>
      <c r="EO73" s="92"/>
      <c r="EP73" s="92"/>
      <c r="EQ73" s="92"/>
      <c r="ER73" s="92"/>
      <c r="ES73" s="92"/>
      <c r="ET73" s="92"/>
      <c r="EU73" s="92"/>
      <c r="EV73" s="92"/>
      <c r="EW73" s="92"/>
      <c r="EX73" s="92"/>
      <c r="EY73" s="92"/>
      <c r="EZ73" s="92"/>
      <c r="FA73" s="92"/>
      <c r="FB73" s="92"/>
      <c r="FC73" s="92"/>
      <c r="FD73" s="92"/>
      <c r="FE73" s="92"/>
      <c r="FF73" s="92"/>
      <c r="FG73" s="92"/>
      <c r="FH73" s="92"/>
      <c r="FI73" s="92"/>
      <c r="FJ73" s="92"/>
      <c r="FK73" s="92"/>
      <c r="FL73" s="92"/>
      <c r="FM73" s="92"/>
      <c r="FN73" s="92"/>
      <c r="FO73" s="92"/>
      <c r="FP73" s="92"/>
      <c r="FQ73" s="92"/>
      <c r="FR73" s="92"/>
      <c r="FS73" s="92"/>
      <c r="FT73" s="92"/>
      <c r="FU73" s="92"/>
      <c r="FV73" s="92"/>
      <c r="FW73" s="92"/>
      <c r="FX73" s="92"/>
      <c r="FY73" s="92"/>
      <c r="FZ73" s="92"/>
      <c r="GA73" s="92"/>
      <c r="GB73" s="92"/>
      <c r="GC73" s="92"/>
      <c r="GD73" s="92"/>
      <c r="GE73" s="92"/>
      <c r="GF73" s="92"/>
      <c r="GG73" s="92"/>
      <c r="GH73" s="92"/>
      <c r="GI73" s="92"/>
      <c r="GJ73" s="92"/>
      <c r="GK73" s="92"/>
      <c r="GL73" s="92"/>
      <c r="GM73" s="92"/>
      <c r="GN73" s="92"/>
      <c r="GO73" s="92"/>
      <c r="GP73" s="92"/>
      <c r="GQ73" s="92"/>
      <c r="GR73" s="92"/>
      <c r="GS73" s="92"/>
      <c r="GT73" s="92"/>
      <c r="GU73" s="92"/>
      <c r="GV73" s="92"/>
      <c r="GW73" s="92"/>
      <c r="GX73" s="92"/>
      <c r="GY73" s="92"/>
      <c r="GZ73" s="92"/>
      <c r="HA73" s="92"/>
      <c r="HB73" s="92"/>
      <c r="HC73" s="92"/>
      <c r="HD73" s="92"/>
      <c r="HE73" s="92"/>
      <c r="HF73" s="92"/>
      <c r="HG73" s="92"/>
      <c r="HH73" s="92"/>
      <c r="HI73" s="92"/>
      <c r="HJ73" s="92"/>
      <c r="HK73" s="92"/>
      <c r="HL73" s="92"/>
      <c r="HM73" s="92"/>
      <c r="HN73" s="92"/>
      <c r="HO73" s="92"/>
      <c r="HP73" s="92"/>
      <c r="HQ73" s="92"/>
      <c r="HR73" s="92"/>
      <c r="HS73" s="92"/>
      <c r="HT73" s="92"/>
      <c r="HU73" s="92"/>
      <c r="HV73" s="92"/>
      <c r="HW73" s="92"/>
      <c r="HX73" s="92"/>
      <c r="HY73" s="92"/>
      <c r="HZ73" s="92"/>
      <c r="IA73" s="92"/>
      <c r="IB73" s="92"/>
      <c r="IC73" s="92"/>
      <c r="ID73" s="92"/>
      <c r="IE73" s="92"/>
      <c r="IF73" s="92"/>
      <c r="IG73" s="92"/>
      <c r="IH73" s="92"/>
      <c r="II73" s="92"/>
      <c r="IJ73" s="92"/>
      <c r="IK73" s="92"/>
      <c r="IL73" s="92"/>
      <c r="IM73" s="92"/>
      <c r="IN73" s="92"/>
    </row>
    <row r="74" spans="1:248" ht="12.95" customHeight="1">
      <c r="A74" s="2"/>
      <c r="B74" s="1" t="str">
        <f>Assumptions!$D$64</f>
        <v>Well rehabilitation</v>
      </c>
      <c r="C74" s="16"/>
      <c r="D74" s="16"/>
      <c r="E74" s="16"/>
      <c r="F74" s="209">
        <f>Assumptions!G64</f>
        <v>19014.962500000001</v>
      </c>
      <c r="G74" s="245">
        <f t="shared" ref="G74:G80" si="487">IFERROR(F74/$F$81,0)</f>
        <v>5.3815042410195524E-2</v>
      </c>
      <c r="H74" s="16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  <c r="BN74" s="92"/>
      <c r="BO74" s="92"/>
      <c r="BP74" s="92"/>
      <c r="BQ74" s="92"/>
      <c r="BR74" s="92"/>
      <c r="BS74" s="92"/>
      <c r="BT74" s="92"/>
      <c r="BU74" s="92"/>
      <c r="BV74" s="92"/>
      <c r="BW74" s="92"/>
      <c r="BX74" s="92"/>
      <c r="BY74" s="92"/>
      <c r="BZ74" s="92"/>
      <c r="CA74" s="92"/>
      <c r="CB74" s="92"/>
      <c r="CC74" s="92"/>
      <c r="CD74" s="92"/>
      <c r="CE74" s="92"/>
      <c r="CF74" s="92"/>
      <c r="CG74" s="92"/>
      <c r="CH74" s="92"/>
      <c r="CI74" s="92"/>
      <c r="CJ74" s="92"/>
      <c r="CK74" s="92"/>
      <c r="CL74" s="92"/>
      <c r="CM74" s="92"/>
      <c r="CN74" s="92"/>
      <c r="CO74" s="92"/>
      <c r="CP74" s="92"/>
      <c r="CQ74" s="92"/>
      <c r="CR74" s="92"/>
      <c r="CS74" s="92"/>
      <c r="CT74" s="92"/>
      <c r="CU74" s="92"/>
      <c r="CV74" s="92"/>
      <c r="CW74" s="92"/>
      <c r="CX74" s="92"/>
      <c r="CY74" s="92"/>
      <c r="CZ74" s="92"/>
      <c r="DA74" s="92"/>
      <c r="DB74" s="92"/>
      <c r="DC74" s="92"/>
      <c r="DD74" s="92"/>
      <c r="DE74" s="92"/>
      <c r="DF74" s="92"/>
      <c r="DG74" s="92"/>
      <c r="DH74" s="92"/>
      <c r="DI74" s="92"/>
      <c r="DJ74" s="92"/>
      <c r="DK74" s="92"/>
      <c r="DL74" s="92"/>
      <c r="DM74" s="92"/>
      <c r="DN74" s="92"/>
      <c r="DO74" s="92"/>
      <c r="DP74" s="92"/>
      <c r="DQ74" s="92"/>
      <c r="DR74" s="92"/>
      <c r="DS74" s="92"/>
      <c r="DT74" s="92"/>
      <c r="DU74" s="92"/>
      <c r="DV74" s="92"/>
      <c r="DW74" s="92"/>
      <c r="DX74" s="92"/>
      <c r="DY74" s="92"/>
      <c r="DZ74" s="92"/>
      <c r="EA74" s="92"/>
      <c r="EB74" s="92"/>
      <c r="EC74" s="92"/>
      <c r="ED74" s="92"/>
      <c r="EE74" s="92"/>
      <c r="EF74" s="92"/>
      <c r="EG74" s="92"/>
      <c r="EH74" s="92"/>
      <c r="EI74" s="92"/>
      <c r="EJ74" s="92"/>
      <c r="EK74" s="92"/>
      <c r="EL74" s="92"/>
      <c r="EM74" s="92"/>
      <c r="EN74" s="92"/>
      <c r="EO74" s="92"/>
      <c r="EP74" s="92"/>
      <c r="EQ74" s="92"/>
      <c r="ER74" s="92"/>
      <c r="ES74" s="92"/>
      <c r="ET74" s="92"/>
      <c r="EU74" s="92"/>
      <c r="EV74" s="92"/>
      <c r="EW74" s="92"/>
      <c r="EX74" s="92"/>
      <c r="EY74" s="92"/>
      <c r="EZ74" s="92"/>
      <c r="FA74" s="92"/>
      <c r="FB74" s="92"/>
      <c r="FC74" s="92"/>
      <c r="FD74" s="92"/>
      <c r="FE74" s="92"/>
      <c r="FF74" s="92"/>
      <c r="FG74" s="92"/>
      <c r="FH74" s="92"/>
      <c r="FI74" s="92"/>
      <c r="FJ74" s="92"/>
      <c r="FK74" s="92"/>
      <c r="FL74" s="92"/>
      <c r="FM74" s="92"/>
      <c r="FN74" s="92"/>
      <c r="FO74" s="92"/>
      <c r="FP74" s="92"/>
      <c r="FQ74" s="92"/>
      <c r="FR74" s="92"/>
      <c r="FS74" s="92"/>
      <c r="FT74" s="92"/>
      <c r="FU74" s="92"/>
      <c r="FV74" s="92"/>
      <c r="FW74" s="92"/>
      <c r="FX74" s="92"/>
      <c r="FY74" s="92"/>
      <c r="FZ74" s="92"/>
      <c r="GA74" s="92"/>
      <c r="GB74" s="92"/>
      <c r="GC74" s="92"/>
      <c r="GD74" s="92"/>
      <c r="GE74" s="92"/>
      <c r="GF74" s="92"/>
      <c r="GG74" s="92"/>
      <c r="GH74" s="92"/>
      <c r="GI74" s="92"/>
      <c r="GJ74" s="92"/>
      <c r="GK74" s="92"/>
      <c r="GL74" s="92"/>
      <c r="GM74" s="92"/>
      <c r="GN74" s="92"/>
      <c r="GO74" s="92"/>
      <c r="GP74" s="92"/>
      <c r="GQ74" s="92"/>
      <c r="GR74" s="92"/>
      <c r="GS74" s="92"/>
      <c r="GT74" s="92"/>
      <c r="GU74" s="92"/>
      <c r="GV74" s="92"/>
      <c r="GW74" s="92"/>
      <c r="GX74" s="92"/>
      <c r="GY74" s="92"/>
      <c r="GZ74" s="92"/>
      <c r="HA74" s="92"/>
      <c r="HB74" s="92"/>
      <c r="HC74" s="92"/>
      <c r="HD74" s="92"/>
      <c r="HE74" s="92"/>
      <c r="HF74" s="92"/>
      <c r="HG74" s="92"/>
      <c r="HH74" s="92"/>
      <c r="HI74" s="92"/>
      <c r="HJ74" s="92"/>
      <c r="HK74" s="92"/>
      <c r="HL74" s="92"/>
      <c r="HM74" s="92"/>
      <c r="HN74" s="92"/>
      <c r="HO74" s="92"/>
      <c r="HP74" s="92"/>
      <c r="HQ74" s="92"/>
      <c r="HR74" s="92"/>
      <c r="HS74" s="92"/>
      <c r="HT74" s="92"/>
      <c r="HU74" s="92"/>
      <c r="HV74" s="92"/>
      <c r="HW74" s="92"/>
      <c r="HX74" s="92"/>
      <c r="HY74" s="92"/>
      <c r="HZ74" s="92"/>
      <c r="IA74" s="92"/>
      <c r="IB74" s="92"/>
      <c r="IC74" s="92"/>
      <c r="ID74" s="92"/>
      <c r="IE74" s="92"/>
      <c r="IF74" s="92"/>
      <c r="IG74" s="92"/>
      <c r="IH74" s="92"/>
      <c r="II74" s="92"/>
      <c r="IJ74" s="92"/>
      <c r="IK74" s="92"/>
      <c r="IL74" s="92"/>
      <c r="IM74" s="92"/>
      <c r="IN74" s="92"/>
    </row>
    <row r="75" spans="1:248" ht="12.95" customHeight="1">
      <c r="A75" s="2"/>
      <c r="B75" s="1" t="s">
        <v>549</v>
      </c>
      <c r="C75" s="16"/>
      <c r="D75" s="16"/>
      <c r="E75" s="16"/>
      <c r="F75" s="209" cm="1">
        <f t="array" ref="F75">INDEX(_Sites_pump_capex,_selected_site,)</f>
        <v>102276.50139249041</v>
      </c>
      <c r="G75" s="245">
        <f t="shared" si="487"/>
        <v>0.2894570136545519</v>
      </c>
      <c r="H75" s="16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  <c r="BN75" s="92"/>
      <c r="BO75" s="92"/>
      <c r="BP75" s="92"/>
      <c r="BQ75" s="92"/>
      <c r="BR75" s="92"/>
      <c r="BS75" s="92"/>
      <c r="BT75" s="92"/>
      <c r="BU75" s="92"/>
      <c r="BV75" s="92"/>
      <c r="BW75" s="92"/>
      <c r="BX75" s="92"/>
      <c r="BY75" s="92"/>
      <c r="BZ75" s="92"/>
      <c r="CA75" s="92"/>
      <c r="CB75" s="92"/>
      <c r="CC75" s="92"/>
      <c r="CD75" s="92"/>
      <c r="CE75" s="92"/>
      <c r="CF75" s="92"/>
      <c r="CG75" s="92"/>
      <c r="CH75" s="92"/>
      <c r="CI75" s="92"/>
      <c r="CJ75" s="92"/>
      <c r="CK75" s="92"/>
      <c r="CL75" s="92"/>
      <c r="CM75" s="92"/>
      <c r="CN75" s="92"/>
      <c r="CO75" s="92"/>
      <c r="CP75" s="92"/>
      <c r="CQ75" s="92"/>
      <c r="CR75" s="92"/>
      <c r="CS75" s="92"/>
      <c r="CT75" s="92"/>
      <c r="CU75" s="92"/>
      <c r="CV75" s="92"/>
      <c r="CW75" s="92"/>
      <c r="CX75" s="92"/>
      <c r="CY75" s="92"/>
      <c r="CZ75" s="92"/>
      <c r="DA75" s="92"/>
      <c r="DB75" s="92"/>
      <c r="DC75" s="92"/>
      <c r="DD75" s="92"/>
      <c r="DE75" s="92"/>
      <c r="DF75" s="92"/>
      <c r="DG75" s="92"/>
      <c r="DH75" s="92"/>
      <c r="DI75" s="92"/>
      <c r="DJ75" s="92"/>
      <c r="DK75" s="92"/>
      <c r="DL75" s="92"/>
      <c r="DM75" s="92"/>
      <c r="DN75" s="92"/>
      <c r="DO75" s="92"/>
      <c r="DP75" s="92"/>
      <c r="DQ75" s="92"/>
      <c r="DR75" s="92"/>
      <c r="DS75" s="92"/>
      <c r="DT75" s="92"/>
      <c r="DU75" s="92"/>
      <c r="DV75" s="92"/>
      <c r="DW75" s="92"/>
      <c r="DX75" s="92"/>
      <c r="DY75" s="92"/>
      <c r="DZ75" s="92"/>
      <c r="EA75" s="92"/>
      <c r="EB75" s="92"/>
      <c r="EC75" s="92"/>
      <c r="ED75" s="92"/>
      <c r="EE75" s="92"/>
      <c r="EF75" s="92"/>
      <c r="EG75" s="92"/>
      <c r="EH75" s="92"/>
      <c r="EI75" s="92"/>
      <c r="EJ75" s="92"/>
      <c r="EK75" s="92"/>
      <c r="EL75" s="92"/>
      <c r="EM75" s="92"/>
      <c r="EN75" s="92"/>
      <c r="EO75" s="92"/>
      <c r="EP75" s="92"/>
      <c r="EQ75" s="92"/>
      <c r="ER75" s="92"/>
      <c r="ES75" s="92"/>
      <c r="ET75" s="92"/>
      <c r="EU75" s="92"/>
      <c r="EV75" s="92"/>
      <c r="EW75" s="92"/>
      <c r="EX75" s="92"/>
      <c r="EY75" s="92"/>
      <c r="EZ75" s="92"/>
      <c r="FA75" s="92"/>
      <c r="FB75" s="92"/>
      <c r="FC75" s="92"/>
      <c r="FD75" s="92"/>
      <c r="FE75" s="92"/>
      <c r="FF75" s="92"/>
      <c r="FG75" s="92"/>
      <c r="FH75" s="92"/>
      <c r="FI75" s="92"/>
      <c r="FJ75" s="92"/>
      <c r="FK75" s="92"/>
      <c r="FL75" s="92"/>
      <c r="FM75" s="92"/>
      <c r="FN75" s="92"/>
      <c r="FO75" s="92"/>
      <c r="FP75" s="92"/>
      <c r="FQ75" s="92"/>
      <c r="FR75" s="92"/>
      <c r="FS75" s="92"/>
      <c r="FT75" s="92"/>
      <c r="FU75" s="92"/>
      <c r="FV75" s="92"/>
      <c r="FW75" s="92"/>
      <c r="FX75" s="92"/>
      <c r="FY75" s="92"/>
      <c r="FZ75" s="92"/>
      <c r="GA75" s="92"/>
      <c r="GB75" s="92"/>
      <c r="GC75" s="92"/>
      <c r="GD75" s="92"/>
      <c r="GE75" s="92"/>
      <c r="GF75" s="92"/>
      <c r="GG75" s="92"/>
      <c r="GH75" s="92"/>
      <c r="GI75" s="92"/>
      <c r="GJ75" s="92"/>
      <c r="GK75" s="92"/>
      <c r="GL75" s="92"/>
      <c r="GM75" s="92"/>
      <c r="GN75" s="92"/>
      <c r="GO75" s="92"/>
      <c r="GP75" s="92"/>
      <c r="GQ75" s="92"/>
      <c r="GR75" s="92"/>
      <c r="GS75" s="92"/>
      <c r="GT75" s="92"/>
      <c r="GU75" s="92"/>
      <c r="GV75" s="92"/>
      <c r="GW75" s="92"/>
      <c r="GX75" s="92"/>
      <c r="GY75" s="92"/>
      <c r="GZ75" s="92"/>
      <c r="HA75" s="92"/>
      <c r="HB75" s="92"/>
      <c r="HC75" s="92"/>
      <c r="HD75" s="92"/>
      <c r="HE75" s="92"/>
      <c r="HF75" s="92"/>
      <c r="HG75" s="92"/>
      <c r="HH75" s="92"/>
      <c r="HI75" s="92"/>
      <c r="HJ75" s="92"/>
      <c r="HK75" s="92"/>
      <c r="HL75" s="92"/>
      <c r="HM75" s="92"/>
      <c r="HN75" s="92"/>
      <c r="HO75" s="92"/>
      <c r="HP75" s="92"/>
      <c r="HQ75" s="92"/>
      <c r="HR75" s="92"/>
      <c r="HS75" s="92"/>
      <c r="HT75" s="92"/>
      <c r="HU75" s="92"/>
      <c r="HV75" s="92"/>
      <c r="HW75" s="92"/>
      <c r="HX75" s="92"/>
      <c r="HY75" s="92"/>
      <c r="HZ75" s="92"/>
      <c r="IA75" s="92"/>
      <c r="IB75" s="92"/>
      <c r="IC75" s="92"/>
      <c r="ID75" s="92"/>
      <c r="IE75" s="92"/>
      <c r="IF75" s="92"/>
      <c r="IG75" s="92"/>
      <c r="IH75" s="92"/>
      <c r="II75" s="92"/>
      <c r="IJ75" s="92"/>
      <c r="IK75" s="92"/>
      <c r="IL75" s="92"/>
      <c r="IM75" s="92"/>
      <c r="IN75" s="92"/>
    </row>
    <row r="76" spans="1:248" ht="12.95" customHeight="1">
      <c r="A76" s="2"/>
      <c r="B76" s="16" t="str">
        <f>Assumptions!$D$65</f>
        <v>Conveyancing</v>
      </c>
      <c r="D76" s="16"/>
      <c r="E76" s="16"/>
      <c r="F76" s="209">
        <f>Assumptions!G65</f>
        <v>60566.778600000005</v>
      </c>
      <c r="G76" s="245">
        <f t="shared" si="487"/>
        <v>0.1714125788577244</v>
      </c>
      <c r="H76" s="16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  <c r="BN76" s="92"/>
      <c r="BO76" s="92"/>
      <c r="BP76" s="92"/>
      <c r="BQ76" s="92"/>
      <c r="BR76" s="92"/>
      <c r="BS76" s="92"/>
      <c r="BT76" s="92"/>
      <c r="BU76" s="92"/>
      <c r="BV76" s="92"/>
      <c r="BW76" s="92"/>
      <c r="BX76" s="92"/>
      <c r="BY76" s="92"/>
      <c r="BZ76" s="92"/>
      <c r="CA76" s="92"/>
      <c r="CB76" s="92"/>
      <c r="CC76" s="92"/>
      <c r="CD76" s="92"/>
      <c r="CE76" s="92"/>
      <c r="CF76" s="92"/>
      <c r="CG76" s="92"/>
      <c r="CH76" s="92"/>
      <c r="CI76" s="92"/>
      <c r="CJ76" s="92"/>
      <c r="CK76" s="92"/>
      <c r="CL76" s="92"/>
      <c r="CM76" s="92"/>
      <c r="CN76" s="92"/>
      <c r="CO76" s="92"/>
      <c r="CP76" s="92"/>
      <c r="CQ76" s="92"/>
      <c r="CR76" s="92"/>
      <c r="CS76" s="92"/>
      <c r="CT76" s="92"/>
      <c r="CU76" s="92"/>
      <c r="CV76" s="92"/>
      <c r="CW76" s="92"/>
      <c r="CX76" s="92"/>
      <c r="CY76" s="92"/>
      <c r="CZ76" s="92"/>
      <c r="DA76" s="92"/>
      <c r="DB76" s="92"/>
      <c r="DC76" s="92"/>
      <c r="DD76" s="92"/>
      <c r="DE76" s="92"/>
      <c r="DF76" s="92"/>
      <c r="DG76" s="92"/>
      <c r="DH76" s="92"/>
      <c r="DI76" s="92"/>
      <c r="DJ76" s="92"/>
      <c r="DK76" s="92"/>
      <c r="DL76" s="92"/>
      <c r="DM76" s="92"/>
      <c r="DN76" s="92"/>
      <c r="DO76" s="92"/>
      <c r="DP76" s="92"/>
      <c r="DQ76" s="92"/>
      <c r="DR76" s="92"/>
      <c r="DS76" s="92"/>
      <c r="DT76" s="92"/>
      <c r="DU76" s="92"/>
      <c r="DV76" s="92"/>
      <c r="DW76" s="92"/>
      <c r="DX76" s="92"/>
      <c r="DY76" s="92"/>
      <c r="DZ76" s="92"/>
      <c r="EA76" s="92"/>
      <c r="EB76" s="92"/>
      <c r="EC76" s="92"/>
      <c r="ED76" s="92"/>
      <c r="EE76" s="92"/>
      <c r="EF76" s="92"/>
      <c r="EG76" s="92"/>
      <c r="EH76" s="92"/>
      <c r="EI76" s="92"/>
      <c r="EJ76" s="92"/>
      <c r="EK76" s="92"/>
      <c r="EL76" s="92"/>
      <c r="EM76" s="92"/>
      <c r="EN76" s="92"/>
      <c r="EO76" s="92"/>
      <c r="EP76" s="92"/>
      <c r="EQ76" s="92"/>
      <c r="ER76" s="92"/>
      <c r="ES76" s="92"/>
      <c r="ET76" s="92"/>
      <c r="EU76" s="92"/>
      <c r="EV76" s="92"/>
      <c r="EW76" s="92"/>
      <c r="EX76" s="92"/>
      <c r="EY76" s="92"/>
      <c r="EZ76" s="92"/>
      <c r="FA76" s="92"/>
      <c r="FB76" s="92"/>
      <c r="FC76" s="92"/>
      <c r="FD76" s="92"/>
      <c r="FE76" s="92"/>
      <c r="FF76" s="92"/>
      <c r="FG76" s="92"/>
      <c r="FH76" s="92"/>
      <c r="FI76" s="92"/>
      <c r="FJ76" s="92"/>
      <c r="FK76" s="92"/>
      <c r="FL76" s="92"/>
      <c r="FM76" s="92"/>
      <c r="FN76" s="92"/>
      <c r="FO76" s="92"/>
      <c r="FP76" s="92"/>
      <c r="FQ76" s="92"/>
      <c r="FR76" s="92"/>
      <c r="FS76" s="92"/>
      <c r="FT76" s="92"/>
      <c r="FU76" s="92"/>
      <c r="FV76" s="92"/>
      <c r="FW76" s="92"/>
      <c r="FX76" s="92"/>
      <c r="FY76" s="92"/>
      <c r="FZ76" s="92"/>
      <c r="GA76" s="92"/>
      <c r="GB76" s="92"/>
      <c r="GC76" s="92"/>
      <c r="GD76" s="92"/>
      <c r="GE76" s="92"/>
      <c r="GF76" s="92"/>
      <c r="GG76" s="92"/>
      <c r="GH76" s="92"/>
      <c r="GI76" s="92"/>
      <c r="GJ76" s="92"/>
      <c r="GK76" s="92"/>
      <c r="GL76" s="92"/>
      <c r="GM76" s="92"/>
      <c r="GN76" s="92"/>
      <c r="GO76" s="92"/>
      <c r="GP76" s="92"/>
      <c r="GQ76" s="92"/>
      <c r="GR76" s="92"/>
      <c r="GS76" s="92"/>
      <c r="GT76" s="92"/>
      <c r="GU76" s="92"/>
      <c r="GV76" s="92"/>
      <c r="GW76" s="92"/>
      <c r="GX76" s="92"/>
      <c r="GY76" s="92"/>
      <c r="GZ76" s="92"/>
      <c r="HA76" s="92"/>
      <c r="HB76" s="92"/>
      <c r="HC76" s="92"/>
      <c r="HD76" s="92"/>
      <c r="HE76" s="92"/>
      <c r="HF76" s="92"/>
      <c r="HG76" s="92"/>
      <c r="HH76" s="92"/>
      <c r="HI76" s="92"/>
      <c r="HJ76" s="92"/>
      <c r="HK76" s="92"/>
      <c r="HL76" s="92"/>
      <c r="HM76" s="92"/>
      <c r="HN76" s="92"/>
      <c r="HO76" s="92"/>
      <c r="HP76" s="92"/>
      <c r="HQ76" s="92"/>
      <c r="HR76" s="92"/>
      <c r="HS76" s="92"/>
      <c r="HT76" s="92"/>
      <c r="HU76" s="92"/>
      <c r="HV76" s="92"/>
      <c r="HW76" s="92"/>
      <c r="HX76" s="92"/>
      <c r="HY76" s="92"/>
      <c r="HZ76" s="92"/>
      <c r="IA76" s="92"/>
      <c r="IB76" s="92"/>
      <c r="IC76" s="92"/>
      <c r="ID76" s="92"/>
      <c r="IE76" s="92"/>
      <c r="IF76" s="92"/>
      <c r="IG76" s="92"/>
      <c r="IH76" s="92"/>
      <c r="II76" s="92"/>
      <c r="IJ76" s="92"/>
      <c r="IK76" s="92"/>
      <c r="IL76" s="92"/>
      <c r="IM76" s="92"/>
      <c r="IN76" s="92"/>
    </row>
    <row r="77" spans="1:248" ht="12.95" customHeight="1">
      <c r="A77" s="2"/>
      <c r="B77" s="16" t="str">
        <f>Assumptions!$C$66</f>
        <v>Irrigation systems</v>
      </c>
      <c r="D77" s="16"/>
      <c r="E77" s="16"/>
      <c r="F77" s="209">
        <f>F23*_CAPEX_DRIP+F24*_CAPEX_CPS</f>
        <v>147137.49683771498</v>
      </c>
      <c r="G77" s="245">
        <f t="shared" si="487"/>
        <v>0.41641999727591578</v>
      </c>
      <c r="H77" s="16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  <c r="BN77" s="92"/>
      <c r="BO77" s="92"/>
      <c r="BP77" s="92"/>
      <c r="BQ77" s="92"/>
      <c r="BR77" s="92"/>
      <c r="BS77" s="92"/>
      <c r="BT77" s="92"/>
      <c r="BU77" s="92"/>
      <c r="BV77" s="92"/>
      <c r="BW77" s="92"/>
      <c r="BX77" s="92"/>
      <c r="BY77" s="92"/>
      <c r="BZ77" s="92"/>
      <c r="CA77" s="92"/>
      <c r="CB77" s="92"/>
      <c r="CC77" s="92"/>
      <c r="CD77" s="92"/>
      <c r="CE77" s="92"/>
      <c r="CF77" s="92"/>
      <c r="CG77" s="92"/>
      <c r="CH77" s="92"/>
      <c r="CI77" s="92"/>
      <c r="CJ77" s="92"/>
      <c r="CK77" s="92"/>
      <c r="CL77" s="92"/>
      <c r="CM77" s="92"/>
      <c r="CN77" s="92"/>
      <c r="CO77" s="92"/>
      <c r="CP77" s="92"/>
      <c r="CQ77" s="92"/>
      <c r="CR77" s="92"/>
      <c r="CS77" s="92"/>
      <c r="CT77" s="92"/>
      <c r="CU77" s="92"/>
      <c r="CV77" s="92"/>
      <c r="CW77" s="92"/>
      <c r="CX77" s="92"/>
      <c r="CY77" s="92"/>
      <c r="CZ77" s="92"/>
      <c r="DA77" s="92"/>
      <c r="DB77" s="92"/>
      <c r="DC77" s="92"/>
      <c r="DD77" s="92"/>
      <c r="DE77" s="92"/>
      <c r="DF77" s="92"/>
      <c r="DG77" s="92"/>
      <c r="DH77" s="92"/>
      <c r="DI77" s="92"/>
      <c r="DJ77" s="92"/>
      <c r="DK77" s="92"/>
      <c r="DL77" s="92"/>
      <c r="DM77" s="92"/>
      <c r="DN77" s="92"/>
      <c r="DO77" s="92"/>
      <c r="DP77" s="92"/>
      <c r="DQ77" s="92"/>
      <c r="DR77" s="92"/>
      <c r="DS77" s="92"/>
      <c r="DT77" s="92"/>
      <c r="DU77" s="92"/>
      <c r="DV77" s="92"/>
      <c r="DW77" s="92"/>
      <c r="DX77" s="92"/>
      <c r="DY77" s="92"/>
      <c r="DZ77" s="92"/>
      <c r="EA77" s="92"/>
      <c r="EB77" s="92"/>
      <c r="EC77" s="92"/>
      <c r="ED77" s="92"/>
      <c r="EE77" s="92"/>
      <c r="EF77" s="92"/>
      <c r="EG77" s="92"/>
      <c r="EH77" s="92"/>
      <c r="EI77" s="92"/>
      <c r="EJ77" s="92"/>
      <c r="EK77" s="92"/>
      <c r="EL77" s="92"/>
      <c r="EM77" s="92"/>
      <c r="EN77" s="92"/>
      <c r="EO77" s="92"/>
      <c r="EP77" s="92"/>
      <c r="EQ77" s="92"/>
      <c r="ER77" s="92"/>
      <c r="ES77" s="92"/>
      <c r="ET77" s="92"/>
      <c r="EU77" s="92"/>
      <c r="EV77" s="92"/>
      <c r="EW77" s="92"/>
      <c r="EX77" s="92"/>
      <c r="EY77" s="92"/>
      <c r="EZ77" s="92"/>
      <c r="FA77" s="92"/>
      <c r="FB77" s="92"/>
      <c r="FC77" s="92"/>
      <c r="FD77" s="92"/>
      <c r="FE77" s="92"/>
      <c r="FF77" s="92"/>
      <c r="FG77" s="92"/>
      <c r="FH77" s="92"/>
      <c r="FI77" s="92"/>
      <c r="FJ77" s="92"/>
      <c r="FK77" s="92"/>
      <c r="FL77" s="92"/>
      <c r="FM77" s="92"/>
      <c r="FN77" s="92"/>
      <c r="FO77" s="92"/>
      <c r="FP77" s="92"/>
      <c r="FQ77" s="92"/>
      <c r="FR77" s="92"/>
      <c r="FS77" s="92"/>
      <c r="FT77" s="92"/>
      <c r="FU77" s="92"/>
      <c r="FV77" s="92"/>
      <c r="FW77" s="92"/>
      <c r="FX77" s="92"/>
      <c r="FY77" s="92"/>
      <c r="FZ77" s="92"/>
      <c r="GA77" s="92"/>
      <c r="GB77" s="92"/>
      <c r="GC77" s="92"/>
      <c r="GD77" s="92"/>
      <c r="GE77" s="92"/>
      <c r="GF77" s="92"/>
      <c r="GG77" s="92"/>
      <c r="GH77" s="92"/>
      <c r="GI77" s="92"/>
      <c r="GJ77" s="92"/>
      <c r="GK77" s="92"/>
      <c r="GL77" s="92"/>
      <c r="GM77" s="92"/>
      <c r="GN77" s="92"/>
      <c r="GO77" s="92"/>
      <c r="GP77" s="92"/>
      <c r="GQ77" s="92"/>
      <c r="GR77" s="92"/>
      <c r="GS77" s="92"/>
      <c r="GT77" s="92"/>
      <c r="GU77" s="92"/>
      <c r="GV77" s="92"/>
      <c r="GW77" s="92"/>
      <c r="GX77" s="92"/>
      <c r="GY77" s="92"/>
      <c r="GZ77" s="92"/>
      <c r="HA77" s="92"/>
      <c r="HB77" s="92"/>
      <c r="HC77" s="92"/>
      <c r="HD77" s="92"/>
      <c r="HE77" s="92"/>
      <c r="HF77" s="92"/>
      <c r="HG77" s="92"/>
      <c r="HH77" s="92"/>
      <c r="HI77" s="92"/>
      <c r="HJ77" s="92"/>
      <c r="HK77" s="92"/>
      <c r="HL77" s="92"/>
      <c r="HM77" s="92"/>
      <c r="HN77" s="92"/>
      <c r="HO77" s="92"/>
      <c r="HP77" s="92"/>
      <c r="HQ77" s="92"/>
      <c r="HR77" s="92"/>
      <c r="HS77" s="92"/>
      <c r="HT77" s="92"/>
      <c r="HU77" s="92"/>
      <c r="HV77" s="92"/>
      <c r="HW77" s="92"/>
      <c r="HX77" s="92"/>
      <c r="HY77" s="92"/>
      <c r="HZ77" s="92"/>
      <c r="IA77" s="92"/>
      <c r="IB77" s="92"/>
      <c r="IC77" s="92"/>
      <c r="ID77" s="92"/>
      <c r="IE77" s="92"/>
      <c r="IF77" s="92"/>
      <c r="IG77" s="92"/>
      <c r="IH77" s="92"/>
      <c r="II77" s="92"/>
      <c r="IJ77" s="92"/>
      <c r="IK77" s="92"/>
      <c r="IL77" s="92"/>
      <c r="IM77" s="92"/>
      <c r="IN77" s="92"/>
    </row>
    <row r="78" spans="1:248" ht="12.95" customHeight="1">
      <c r="A78" s="2"/>
      <c r="B78" s="16" t="str">
        <f>Assumptions!$C$75</f>
        <v>Livestock water system</v>
      </c>
      <c r="D78" s="16"/>
      <c r="E78" s="16"/>
      <c r="F78" s="209">
        <f>(Assumptions!G76+Assumptions!G77*Calcs_site!F28/100)*(F28&lt;&gt;0)</f>
        <v>0</v>
      </c>
      <c r="G78" s="245">
        <f t="shared" si="487"/>
        <v>0</v>
      </c>
      <c r="H78" s="16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  <c r="BN78" s="92"/>
      <c r="BO78" s="92"/>
      <c r="BP78" s="92"/>
      <c r="BQ78" s="92"/>
      <c r="BR78" s="92"/>
      <c r="BS78" s="92"/>
      <c r="BT78" s="92"/>
      <c r="BU78" s="92"/>
      <c r="BV78" s="92"/>
      <c r="BW78" s="92"/>
      <c r="BX78" s="92"/>
      <c r="BY78" s="92"/>
      <c r="BZ78" s="92"/>
      <c r="CA78" s="92"/>
      <c r="CB78" s="92"/>
      <c r="CC78" s="92"/>
      <c r="CD78" s="92"/>
      <c r="CE78" s="92"/>
      <c r="CF78" s="92"/>
      <c r="CG78" s="92"/>
      <c r="CH78" s="92"/>
      <c r="CI78" s="92"/>
      <c r="CJ78" s="92"/>
      <c r="CK78" s="92"/>
      <c r="CL78" s="92"/>
      <c r="CM78" s="92"/>
      <c r="CN78" s="92"/>
      <c r="CO78" s="92"/>
      <c r="CP78" s="92"/>
      <c r="CQ78" s="92"/>
      <c r="CR78" s="92"/>
      <c r="CS78" s="92"/>
      <c r="CT78" s="92"/>
      <c r="CU78" s="92"/>
      <c r="CV78" s="92"/>
      <c r="CW78" s="92"/>
      <c r="CX78" s="92"/>
      <c r="CY78" s="92"/>
      <c r="CZ78" s="92"/>
      <c r="DA78" s="92"/>
      <c r="DB78" s="92"/>
      <c r="DC78" s="92"/>
      <c r="DD78" s="92"/>
      <c r="DE78" s="92"/>
      <c r="DF78" s="92"/>
      <c r="DG78" s="92"/>
      <c r="DH78" s="92"/>
      <c r="DI78" s="92"/>
      <c r="DJ78" s="92"/>
      <c r="DK78" s="92"/>
      <c r="DL78" s="92"/>
      <c r="DM78" s="92"/>
      <c r="DN78" s="92"/>
      <c r="DO78" s="92"/>
      <c r="DP78" s="92"/>
      <c r="DQ78" s="92"/>
      <c r="DR78" s="92"/>
      <c r="DS78" s="92"/>
      <c r="DT78" s="92"/>
      <c r="DU78" s="92"/>
      <c r="DV78" s="92"/>
      <c r="DW78" s="92"/>
      <c r="DX78" s="92"/>
      <c r="DY78" s="92"/>
      <c r="DZ78" s="92"/>
      <c r="EA78" s="92"/>
      <c r="EB78" s="92"/>
      <c r="EC78" s="92"/>
      <c r="ED78" s="92"/>
      <c r="EE78" s="92"/>
      <c r="EF78" s="92"/>
      <c r="EG78" s="92"/>
      <c r="EH78" s="92"/>
      <c r="EI78" s="92"/>
      <c r="EJ78" s="92"/>
      <c r="EK78" s="92"/>
      <c r="EL78" s="92"/>
      <c r="EM78" s="92"/>
      <c r="EN78" s="92"/>
      <c r="EO78" s="92"/>
      <c r="EP78" s="92"/>
      <c r="EQ78" s="92"/>
      <c r="ER78" s="92"/>
      <c r="ES78" s="92"/>
      <c r="ET78" s="92"/>
      <c r="EU78" s="92"/>
      <c r="EV78" s="92"/>
      <c r="EW78" s="92"/>
      <c r="EX78" s="92"/>
      <c r="EY78" s="92"/>
      <c r="EZ78" s="92"/>
      <c r="FA78" s="92"/>
      <c r="FB78" s="92"/>
      <c r="FC78" s="92"/>
      <c r="FD78" s="92"/>
      <c r="FE78" s="92"/>
      <c r="FF78" s="92"/>
      <c r="FG78" s="92"/>
      <c r="FH78" s="92"/>
      <c r="FI78" s="92"/>
      <c r="FJ78" s="92"/>
      <c r="FK78" s="92"/>
      <c r="FL78" s="92"/>
      <c r="FM78" s="92"/>
      <c r="FN78" s="92"/>
      <c r="FO78" s="92"/>
      <c r="FP78" s="92"/>
      <c r="FQ78" s="92"/>
      <c r="FR78" s="92"/>
      <c r="FS78" s="92"/>
      <c r="FT78" s="92"/>
      <c r="FU78" s="92"/>
      <c r="FV78" s="92"/>
      <c r="FW78" s="92"/>
      <c r="FX78" s="92"/>
      <c r="FY78" s="92"/>
      <c r="FZ78" s="92"/>
      <c r="GA78" s="92"/>
      <c r="GB78" s="92"/>
      <c r="GC78" s="92"/>
      <c r="GD78" s="92"/>
      <c r="GE78" s="92"/>
      <c r="GF78" s="92"/>
      <c r="GG78" s="92"/>
      <c r="GH78" s="92"/>
      <c r="GI78" s="92"/>
      <c r="GJ78" s="92"/>
      <c r="GK78" s="92"/>
      <c r="GL78" s="92"/>
      <c r="GM78" s="92"/>
      <c r="GN78" s="92"/>
      <c r="GO78" s="92"/>
      <c r="GP78" s="92"/>
      <c r="GQ78" s="92"/>
      <c r="GR78" s="92"/>
      <c r="GS78" s="92"/>
      <c r="GT78" s="92"/>
      <c r="GU78" s="92"/>
      <c r="GV78" s="92"/>
      <c r="GW78" s="92"/>
      <c r="GX78" s="92"/>
      <c r="GY78" s="92"/>
      <c r="GZ78" s="92"/>
      <c r="HA78" s="92"/>
      <c r="HB78" s="92"/>
      <c r="HC78" s="92"/>
      <c r="HD78" s="92"/>
      <c r="HE78" s="92"/>
      <c r="HF78" s="92"/>
      <c r="HG78" s="92"/>
      <c r="HH78" s="92"/>
      <c r="HI78" s="92"/>
      <c r="HJ78" s="92"/>
      <c r="HK78" s="92"/>
      <c r="HL78" s="92"/>
      <c r="HM78" s="92"/>
      <c r="HN78" s="92"/>
      <c r="HO78" s="92"/>
      <c r="HP78" s="92"/>
      <c r="HQ78" s="92"/>
      <c r="HR78" s="92"/>
      <c r="HS78" s="92"/>
      <c r="HT78" s="92"/>
      <c r="HU78" s="92"/>
      <c r="HV78" s="92"/>
      <c r="HW78" s="92"/>
      <c r="HX78" s="92"/>
      <c r="HY78" s="92"/>
      <c r="HZ78" s="92"/>
      <c r="IA78" s="92"/>
      <c r="IB78" s="92"/>
      <c r="IC78" s="92"/>
      <c r="ID78" s="92"/>
      <c r="IE78" s="92"/>
      <c r="IF78" s="92"/>
      <c r="IG78" s="92"/>
      <c r="IH78" s="92"/>
      <c r="II78" s="92"/>
      <c r="IJ78" s="92"/>
      <c r="IK78" s="92"/>
      <c r="IL78" s="92"/>
      <c r="IM78" s="92"/>
      <c r="IN78" s="92"/>
    </row>
    <row r="79" spans="1:248" ht="12.95" customHeight="1">
      <c r="A79" s="2"/>
      <c r="B79" s="16" t="str">
        <f>Assumptions!$C$78</f>
        <v>Drinking water system</v>
      </c>
      <c r="D79" s="16"/>
      <c r="E79" s="16"/>
      <c r="F79" s="209">
        <f>(Assumptions!G79+Assumptions!G81+Assumptions!G80*Calcs_site!F33*Calcs_site!F34/1000/12)*(_selected_site&gt;60)*(F33&gt;0)</f>
        <v>14052</v>
      </c>
      <c r="G79" s="245">
        <f t="shared" si="487"/>
        <v>3.9769154209379452E-2</v>
      </c>
      <c r="H79" s="16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  <c r="BN79" s="92"/>
      <c r="BO79" s="92"/>
      <c r="BP79" s="92"/>
      <c r="BQ79" s="92"/>
      <c r="BR79" s="92"/>
      <c r="BS79" s="92"/>
      <c r="BT79" s="92"/>
      <c r="BU79" s="92"/>
      <c r="BV79" s="92"/>
      <c r="BW79" s="92"/>
      <c r="BX79" s="92"/>
      <c r="BY79" s="92"/>
      <c r="BZ79" s="92"/>
      <c r="CA79" s="92"/>
      <c r="CB79" s="92"/>
      <c r="CC79" s="92"/>
      <c r="CD79" s="92"/>
      <c r="CE79" s="92"/>
      <c r="CF79" s="92"/>
      <c r="CG79" s="92"/>
      <c r="CH79" s="92"/>
      <c r="CI79" s="92"/>
      <c r="CJ79" s="92"/>
      <c r="CK79" s="92"/>
      <c r="CL79" s="92"/>
      <c r="CM79" s="92"/>
      <c r="CN79" s="92"/>
      <c r="CO79" s="92"/>
      <c r="CP79" s="92"/>
      <c r="CQ79" s="92"/>
      <c r="CR79" s="92"/>
      <c r="CS79" s="92"/>
      <c r="CT79" s="92"/>
      <c r="CU79" s="92"/>
      <c r="CV79" s="92"/>
      <c r="CW79" s="92"/>
      <c r="CX79" s="92"/>
      <c r="CY79" s="92"/>
      <c r="CZ79" s="92"/>
      <c r="DA79" s="92"/>
      <c r="DB79" s="92"/>
      <c r="DC79" s="92"/>
      <c r="DD79" s="92"/>
      <c r="DE79" s="92"/>
      <c r="DF79" s="92"/>
      <c r="DG79" s="92"/>
      <c r="DH79" s="92"/>
      <c r="DI79" s="92"/>
      <c r="DJ79" s="92"/>
      <c r="DK79" s="92"/>
      <c r="DL79" s="92"/>
      <c r="DM79" s="92"/>
      <c r="DN79" s="92"/>
      <c r="DO79" s="92"/>
      <c r="DP79" s="92"/>
      <c r="DQ79" s="92"/>
      <c r="DR79" s="92"/>
      <c r="DS79" s="92"/>
      <c r="DT79" s="92"/>
      <c r="DU79" s="92"/>
      <c r="DV79" s="92"/>
      <c r="DW79" s="92"/>
      <c r="DX79" s="92"/>
      <c r="DY79" s="92"/>
      <c r="DZ79" s="92"/>
      <c r="EA79" s="92"/>
      <c r="EB79" s="92"/>
      <c r="EC79" s="92"/>
      <c r="ED79" s="92"/>
      <c r="EE79" s="92"/>
      <c r="EF79" s="92"/>
      <c r="EG79" s="92"/>
      <c r="EH79" s="92"/>
      <c r="EI79" s="92"/>
      <c r="EJ79" s="92"/>
      <c r="EK79" s="92"/>
      <c r="EL79" s="92"/>
      <c r="EM79" s="92"/>
      <c r="EN79" s="92"/>
      <c r="EO79" s="92"/>
      <c r="EP79" s="92"/>
      <c r="EQ79" s="92"/>
      <c r="ER79" s="92"/>
      <c r="ES79" s="92"/>
      <c r="ET79" s="92"/>
      <c r="EU79" s="92"/>
      <c r="EV79" s="92"/>
      <c r="EW79" s="92"/>
      <c r="EX79" s="92"/>
      <c r="EY79" s="92"/>
      <c r="EZ79" s="92"/>
      <c r="FA79" s="92"/>
      <c r="FB79" s="92"/>
      <c r="FC79" s="92"/>
      <c r="FD79" s="92"/>
      <c r="FE79" s="92"/>
      <c r="FF79" s="92"/>
      <c r="FG79" s="92"/>
      <c r="FH79" s="92"/>
      <c r="FI79" s="92"/>
      <c r="FJ79" s="92"/>
      <c r="FK79" s="92"/>
      <c r="FL79" s="92"/>
      <c r="FM79" s="92"/>
      <c r="FN79" s="92"/>
      <c r="FO79" s="92"/>
      <c r="FP79" s="92"/>
      <c r="FQ79" s="92"/>
      <c r="FR79" s="92"/>
      <c r="FS79" s="92"/>
      <c r="FT79" s="92"/>
      <c r="FU79" s="92"/>
      <c r="FV79" s="92"/>
      <c r="FW79" s="92"/>
      <c r="FX79" s="92"/>
      <c r="FY79" s="92"/>
      <c r="FZ79" s="92"/>
      <c r="GA79" s="92"/>
      <c r="GB79" s="92"/>
      <c r="GC79" s="92"/>
      <c r="GD79" s="92"/>
      <c r="GE79" s="92"/>
      <c r="GF79" s="92"/>
      <c r="GG79" s="92"/>
      <c r="GH79" s="92"/>
      <c r="GI79" s="92"/>
      <c r="GJ79" s="92"/>
      <c r="GK79" s="92"/>
      <c r="GL79" s="92"/>
      <c r="GM79" s="92"/>
      <c r="GN79" s="92"/>
      <c r="GO79" s="92"/>
      <c r="GP79" s="92"/>
      <c r="GQ79" s="92"/>
      <c r="GR79" s="92"/>
      <c r="GS79" s="92"/>
      <c r="GT79" s="92"/>
      <c r="GU79" s="92"/>
      <c r="GV79" s="92"/>
      <c r="GW79" s="92"/>
      <c r="GX79" s="92"/>
      <c r="GY79" s="92"/>
      <c r="GZ79" s="92"/>
      <c r="HA79" s="92"/>
      <c r="HB79" s="92"/>
      <c r="HC79" s="92"/>
      <c r="HD79" s="92"/>
      <c r="HE79" s="92"/>
      <c r="HF79" s="92"/>
      <c r="HG79" s="92"/>
      <c r="HH79" s="92"/>
      <c r="HI79" s="92"/>
      <c r="HJ79" s="92"/>
      <c r="HK79" s="92"/>
      <c r="HL79" s="92"/>
      <c r="HM79" s="92"/>
      <c r="HN79" s="92"/>
      <c r="HO79" s="92"/>
      <c r="HP79" s="92"/>
      <c r="HQ79" s="92"/>
      <c r="HR79" s="92"/>
      <c r="HS79" s="92"/>
      <c r="HT79" s="92"/>
      <c r="HU79" s="92"/>
      <c r="HV79" s="92"/>
      <c r="HW79" s="92"/>
      <c r="HX79" s="92"/>
      <c r="HY79" s="92"/>
      <c r="HZ79" s="92"/>
      <c r="IA79" s="92"/>
      <c r="IB79" s="92"/>
      <c r="IC79" s="92"/>
      <c r="ID79" s="92"/>
      <c r="IE79" s="92"/>
      <c r="IF79" s="92"/>
      <c r="IG79" s="92"/>
      <c r="IH79" s="92"/>
      <c r="II79" s="92"/>
      <c r="IJ79" s="92"/>
      <c r="IK79" s="92"/>
      <c r="IL79" s="92"/>
      <c r="IM79" s="92"/>
      <c r="IN79" s="92"/>
    </row>
    <row r="80" spans="1:248" ht="12.95" customHeight="1">
      <c r="A80" s="2"/>
      <c r="B80" s="16" t="s">
        <v>550</v>
      </c>
      <c r="D80" s="16"/>
      <c r="E80" s="16"/>
      <c r="F80" s="209">
        <f>SUM(F74:F79)*_CAPEX_Contingency</f>
        <v>10291.43217990616</v>
      </c>
      <c r="G80" s="245">
        <f t="shared" si="487"/>
        <v>2.9126213592233007E-2</v>
      </c>
      <c r="H80" s="16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  <c r="BN80" s="92"/>
      <c r="BO80" s="92"/>
      <c r="BP80" s="92"/>
      <c r="BQ80" s="92"/>
      <c r="BR80" s="92"/>
      <c r="BS80" s="92"/>
      <c r="BT80" s="92"/>
      <c r="BU80" s="92"/>
      <c r="BV80" s="92"/>
      <c r="BW80" s="92"/>
      <c r="BX80" s="92"/>
      <c r="BY80" s="92"/>
      <c r="BZ80" s="92"/>
      <c r="CA80" s="92"/>
      <c r="CB80" s="92"/>
      <c r="CC80" s="92"/>
      <c r="CD80" s="92"/>
      <c r="CE80" s="92"/>
      <c r="CF80" s="92"/>
      <c r="CG80" s="92"/>
      <c r="CH80" s="92"/>
      <c r="CI80" s="92"/>
      <c r="CJ80" s="92"/>
      <c r="CK80" s="92"/>
      <c r="CL80" s="92"/>
      <c r="CM80" s="92"/>
      <c r="CN80" s="92"/>
      <c r="CO80" s="92"/>
      <c r="CP80" s="92"/>
      <c r="CQ80" s="92"/>
      <c r="CR80" s="92"/>
      <c r="CS80" s="92"/>
      <c r="CT80" s="92"/>
      <c r="CU80" s="92"/>
      <c r="CV80" s="92"/>
      <c r="CW80" s="92"/>
      <c r="CX80" s="92"/>
      <c r="CY80" s="92"/>
      <c r="CZ80" s="92"/>
      <c r="DA80" s="92"/>
      <c r="DB80" s="92"/>
      <c r="DC80" s="92"/>
      <c r="DD80" s="92"/>
      <c r="DE80" s="92"/>
      <c r="DF80" s="92"/>
      <c r="DG80" s="92"/>
      <c r="DH80" s="92"/>
      <c r="DI80" s="92"/>
      <c r="DJ80" s="92"/>
      <c r="DK80" s="92"/>
      <c r="DL80" s="92"/>
      <c r="DM80" s="92"/>
      <c r="DN80" s="92"/>
      <c r="DO80" s="92"/>
      <c r="DP80" s="92"/>
      <c r="DQ80" s="92"/>
      <c r="DR80" s="92"/>
      <c r="DS80" s="92"/>
      <c r="DT80" s="92"/>
      <c r="DU80" s="92"/>
      <c r="DV80" s="92"/>
      <c r="DW80" s="92"/>
      <c r="DX80" s="92"/>
      <c r="DY80" s="92"/>
      <c r="DZ80" s="92"/>
      <c r="EA80" s="92"/>
      <c r="EB80" s="92"/>
      <c r="EC80" s="92"/>
      <c r="ED80" s="92"/>
      <c r="EE80" s="92"/>
      <c r="EF80" s="92"/>
      <c r="EG80" s="92"/>
      <c r="EH80" s="92"/>
      <c r="EI80" s="92"/>
      <c r="EJ80" s="92"/>
      <c r="EK80" s="92"/>
      <c r="EL80" s="92"/>
      <c r="EM80" s="92"/>
      <c r="EN80" s="92"/>
      <c r="EO80" s="92"/>
      <c r="EP80" s="92"/>
      <c r="EQ80" s="92"/>
      <c r="ER80" s="92"/>
      <c r="ES80" s="92"/>
      <c r="ET80" s="92"/>
      <c r="EU80" s="92"/>
      <c r="EV80" s="92"/>
      <c r="EW80" s="92"/>
      <c r="EX80" s="92"/>
      <c r="EY80" s="92"/>
      <c r="EZ80" s="92"/>
      <c r="FA80" s="92"/>
      <c r="FB80" s="92"/>
      <c r="FC80" s="92"/>
      <c r="FD80" s="92"/>
      <c r="FE80" s="92"/>
      <c r="FF80" s="92"/>
      <c r="FG80" s="92"/>
      <c r="FH80" s="92"/>
      <c r="FI80" s="92"/>
      <c r="FJ80" s="92"/>
      <c r="FK80" s="92"/>
      <c r="FL80" s="92"/>
      <c r="FM80" s="92"/>
      <c r="FN80" s="92"/>
      <c r="FO80" s="92"/>
      <c r="FP80" s="92"/>
      <c r="FQ80" s="92"/>
      <c r="FR80" s="92"/>
      <c r="FS80" s="92"/>
      <c r="FT80" s="92"/>
      <c r="FU80" s="92"/>
      <c r="FV80" s="92"/>
      <c r="FW80" s="92"/>
      <c r="FX80" s="92"/>
      <c r="FY80" s="92"/>
      <c r="FZ80" s="92"/>
      <c r="GA80" s="92"/>
      <c r="GB80" s="92"/>
      <c r="GC80" s="92"/>
      <c r="GD80" s="92"/>
      <c r="GE80" s="92"/>
      <c r="GF80" s="92"/>
      <c r="GG80" s="92"/>
      <c r="GH80" s="92"/>
      <c r="GI80" s="92"/>
      <c r="GJ80" s="92"/>
      <c r="GK80" s="92"/>
      <c r="GL80" s="92"/>
      <c r="GM80" s="92"/>
      <c r="GN80" s="92"/>
      <c r="GO80" s="92"/>
      <c r="GP80" s="92"/>
      <c r="GQ80" s="92"/>
      <c r="GR80" s="92"/>
      <c r="GS80" s="92"/>
      <c r="GT80" s="92"/>
      <c r="GU80" s="92"/>
      <c r="GV80" s="92"/>
      <c r="GW80" s="92"/>
      <c r="GX80" s="92"/>
      <c r="GY80" s="92"/>
      <c r="GZ80" s="92"/>
      <c r="HA80" s="92"/>
      <c r="HB80" s="92"/>
      <c r="HC80" s="92"/>
      <c r="HD80" s="92"/>
      <c r="HE80" s="92"/>
      <c r="HF80" s="92"/>
      <c r="HG80" s="92"/>
      <c r="HH80" s="92"/>
      <c r="HI80" s="92"/>
      <c r="HJ80" s="92"/>
      <c r="HK80" s="92"/>
      <c r="HL80" s="92"/>
      <c r="HM80" s="92"/>
      <c r="HN80" s="92"/>
      <c r="HO80" s="92"/>
      <c r="HP80" s="92"/>
      <c r="HQ80" s="92"/>
      <c r="HR80" s="92"/>
      <c r="HS80" s="92"/>
      <c r="HT80" s="92"/>
      <c r="HU80" s="92"/>
      <c r="HV80" s="92"/>
      <c r="HW80" s="92"/>
      <c r="HX80" s="92"/>
      <c r="HY80" s="92"/>
      <c r="HZ80" s="92"/>
      <c r="IA80" s="92"/>
      <c r="IB80" s="92"/>
      <c r="IC80" s="92"/>
      <c r="ID80" s="92"/>
      <c r="IE80" s="92"/>
      <c r="IF80" s="92"/>
      <c r="IG80" s="92"/>
      <c r="IH80" s="92"/>
      <c r="II80" s="92"/>
      <c r="IJ80" s="92"/>
      <c r="IK80" s="92"/>
      <c r="IL80" s="92"/>
      <c r="IM80" s="92"/>
      <c r="IN80" s="92"/>
    </row>
    <row r="81" spans="1:248" ht="12.95" customHeight="1">
      <c r="A81" s="1"/>
      <c r="B81" s="137" t="s">
        <v>42</v>
      </c>
      <c r="C81" s="295"/>
      <c r="D81" s="137"/>
      <c r="E81" s="137"/>
      <c r="F81" s="186">
        <f>SUM(F74:F80)</f>
        <v>353339.17151011154</v>
      </c>
      <c r="G81" s="179">
        <f>SUM(G74:G80)</f>
        <v>1</v>
      </c>
      <c r="H81" s="16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  <c r="BN81" s="92"/>
      <c r="BO81" s="92"/>
      <c r="BP81" s="92"/>
      <c r="BQ81" s="92"/>
      <c r="BR81" s="92"/>
      <c r="BS81" s="92"/>
      <c r="BT81" s="92"/>
      <c r="BU81" s="92"/>
      <c r="BV81" s="92"/>
      <c r="BW81" s="92"/>
      <c r="BX81" s="92"/>
      <c r="BY81" s="92"/>
      <c r="BZ81" s="92"/>
      <c r="CA81" s="92"/>
      <c r="CB81" s="92"/>
      <c r="CC81" s="92"/>
      <c r="CD81" s="92"/>
      <c r="CE81" s="92"/>
      <c r="CF81" s="92"/>
      <c r="CG81" s="92"/>
      <c r="CH81" s="92"/>
      <c r="CI81" s="92"/>
      <c r="CJ81" s="92"/>
      <c r="CK81" s="92"/>
      <c r="CL81" s="92"/>
      <c r="CM81" s="92"/>
      <c r="CN81" s="92"/>
      <c r="CO81" s="92"/>
      <c r="CP81" s="92"/>
      <c r="CQ81" s="92"/>
      <c r="CR81" s="92"/>
      <c r="CS81" s="92"/>
      <c r="CT81" s="92"/>
      <c r="CU81" s="92"/>
      <c r="CV81" s="92"/>
      <c r="CW81" s="92"/>
      <c r="CX81" s="92"/>
      <c r="CY81" s="92"/>
      <c r="CZ81" s="92"/>
      <c r="DA81" s="92"/>
      <c r="DB81" s="92"/>
      <c r="DC81" s="92"/>
      <c r="DD81" s="92"/>
      <c r="DE81" s="92"/>
      <c r="DF81" s="92"/>
      <c r="DG81" s="92"/>
      <c r="DH81" s="92"/>
      <c r="DI81" s="92"/>
      <c r="DJ81" s="92"/>
      <c r="DK81" s="92"/>
      <c r="DL81" s="92"/>
      <c r="DM81" s="92"/>
      <c r="DN81" s="92"/>
      <c r="DO81" s="92"/>
      <c r="DP81" s="92"/>
      <c r="DQ81" s="92"/>
      <c r="DR81" s="92"/>
      <c r="DS81" s="92"/>
      <c r="DT81" s="92"/>
      <c r="DU81" s="92"/>
      <c r="DV81" s="92"/>
      <c r="DW81" s="92"/>
      <c r="DX81" s="92"/>
      <c r="DY81" s="92"/>
      <c r="DZ81" s="92"/>
      <c r="EA81" s="92"/>
      <c r="EB81" s="92"/>
      <c r="EC81" s="92"/>
      <c r="ED81" s="92"/>
      <c r="EE81" s="92"/>
      <c r="EF81" s="92"/>
      <c r="EG81" s="92"/>
      <c r="EH81" s="92"/>
      <c r="EI81" s="92"/>
      <c r="EJ81" s="92"/>
      <c r="EK81" s="92"/>
      <c r="EL81" s="92"/>
      <c r="EM81" s="92"/>
      <c r="EN81" s="92"/>
      <c r="EO81" s="92"/>
      <c r="EP81" s="92"/>
      <c r="EQ81" s="92"/>
      <c r="ER81" s="92"/>
      <c r="ES81" s="92"/>
      <c r="ET81" s="92"/>
      <c r="EU81" s="92"/>
      <c r="EV81" s="92"/>
      <c r="EW81" s="92"/>
      <c r="EX81" s="92"/>
      <c r="EY81" s="92"/>
      <c r="EZ81" s="92"/>
      <c r="FA81" s="92"/>
      <c r="FB81" s="92"/>
      <c r="FC81" s="92"/>
      <c r="FD81" s="92"/>
      <c r="FE81" s="92"/>
      <c r="FF81" s="92"/>
      <c r="FG81" s="92"/>
      <c r="FH81" s="92"/>
      <c r="FI81" s="92"/>
      <c r="FJ81" s="92"/>
      <c r="FK81" s="92"/>
      <c r="FL81" s="92"/>
      <c r="FM81" s="92"/>
      <c r="FN81" s="92"/>
      <c r="FO81" s="92"/>
      <c r="FP81" s="92"/>
      <c r="FQ81" s="92"/>
      <c r="FR81" s="92"/>
      <c r="FS81" s="92"/>
      <c r="FT81" s="92"/>
      <c r="FU81" s="92"/>
      <c r="FV81" s="92"/>
      <c r="FW81" s="92"/>
      <c r="FX81" s="92"/>
      <c r="FY81" s="92"/>
      <c r="FZ81" s="92"/>
      <c r="GA81" s="92"/>
      <c r="GB81" s="92"/>
      <c r="GC81" s="92"/>
      <c r="GD81" s="92"/>
      <c r="GE81" s="92"/>
      <c r="GF81" s="92"/>
      <c r="GG81" s="92"/>
      <c r="GH81" s="92"/>
      <c r="GI81" s="92"/>
      <c r="GJ81" s="92"/>
      <c r="GK81" s="92"/>
      <c r="GL81" s="92"/>
      <c r="GM81" s="92"/>
      <c r="GN81" s="92"/>
      <c r="GO81" s="92"/>
      <c r="GP81" s="92"/>
      <c r="GQ81" s="92"/>
      <c r="GR81" s="92"/>
      <c r="GS81" s="92"/>
      <c r="GT81" s="92"/>
      <c r="GU81" s="92"/>
      <c r="GV81" s="92"/>
      <c r="GW81" s="92"/>
      <c r="GX81" s="92"/>
      <c r="GY81" s="92"/>
      <c r="GZ81" s="92"/>
      <c r="HA81" s="92"/>
      <c r="HB81" s="92"/>
      <c r="HC81" s="92"/>
      <c r="HD81" s="92"/>
      <c r="HE81" s="92"/>
      <c r="HF81" s="92"/>
      <c r="HG81" s="92"/>
      <c r="HH81" s="92"/>
      <c r="HI81" s="92"/>
      <c r="HJ81" s="92"/>
      <c r="HK81" s="92"/>
      <c r="HL81" s="92"/>
      <c r="HM81" s="92"/>
      <c r="HN81" s="92"/>
      <c r="HO81" s="92"/>
      <c r="HP81" s="92"/>
      <c r="HQ81" s="92"/>
      <c r="HR81" s="92"/>
      <c r="HS81" s="92"/>
      <c r="HT81" s="92"/>
      <c r="HU81" s="92"/>
      <c r="HV81" s="92"/>
      <c r="HW81" s="92"/>
      <c r="HX81" s="92"/>
      <c r="HY81" s="92"/>
      <c r="HZ81" s="92"/>
      <c r="IA81" s="92"/>
      <c r="IB81" s="92"/>
      <c r="IC81" s="92"/>
      <c r="ID81" s="92"/>
      <c r="IE81" s="92"/>
      <c r="IF81" s="92"/>
      <c r="IG81" s="92"/>
      <c r="IH81" s="92"/>
      <c r="II81" s="92"/>
      <c r="IJ81" s="92"/>
      <c r="IK81" s="92"/>
      <c r="IL81" s="92"/>
      <c r="IM81" s="92"/>
      <c r="IN81" s="92"/>
    </row>
    <row r="82" spans="1:248" ht="12.95" customHeight="1">
      <c r="A82" s="1"/>
      <c r="B82" s="142"/>
      <c r="C82" s="33" t="s">
        <v>551</v>
      </c>
      <c r="D82" s="16"/>
      <c r="E82" s="16"/>
      <c r="F82" s="172">
        <f>F239</f>
        <v>291806.79476539732</v>
      </c>
      <c r="G82" s="610"/>
      <c r="H82" s="16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  <c r="BN82" s="92"/>
      <c r="BO82" s="92"/>
      <c r="BP82" s="92"/>
      <c r="BQ82" s="92"/>
      <c r="BR82" s="92"/>
      <c r="BS82" s="92"/>
      <c r="BT82" s="92"/>
      <c r="BU82" s="92"/>
      <c r="BV82" s="92"/>
      <c r="BW82" s="92"/>
      <c r="BX82" s="92"/>
      <c r="BY82" s="92"/>
      <c r="BZ82" s="92"/>
      <c r="CA82" s="92"/>
      <c r="CB82" s="92"/>
      <c r="CC82" s="92"/>
      <c r="CD82" s="92"/>
      <c r="CE82" s="92"/>
      <c r="CF82" s="92"/>
      <c r="CG82" s="92"/>
      <c r="CH82" s="92"/>
      <c r="CI82" s="92"/>
      <c r="CJ82" s="92"/>
      <c r="CK82" s="92"/>
      <c r="CL82" s="92"/>
      <c r="CM82" s="92"/>
      <c r="CN82" s="92"/>
      <c r="CO82" s="92"/>
      <c r="CP82" s="92"/>
      <c r="CQ82" s="92"/>
      <c r="CR82" s="92"/>
      <c r="CS82" s="92"/>
      <c r="CT82" s="92"/>
      <c r="CU82" s="92"/>
      <c r="CV82" s="92"/>
      <c r="CW82" s="92"/>
      <c r="CX82" s="92"/>
      <c r="CY82" s="92"/>
      <c r="CZ82" s="92"/>
      <c r="DA82" s="92"/>
      <c r="DB82" s="92"/>
      <c r="DC82" s="92"/>
      <c r="DD82" s="92"/>
      <c r="DE82" s="92"/>
      <c r="DF82" s="92"/>
      <c r="DG82" s="92"/>
      <c r="DH82" s="92"/>
      <c r="DI82" s="92"/>
      <c r="DJ82" s="92"/>
      <c r="DK82" s="92"/>
      <c r="DL82" s="92"/>
      <c r="DM82" s="92"/>
      <c r="DN82" s="92"/>
      <c r="DO82" s="92"/>
      <c r="DP82" s="92"/>
      <c r="DQ82" s="92"/>
      <c r="DR82" s="92"/>
      <c r="DS82" s="92"/>
      <c r="DT82" s="92"/>
      <c r="DU82" s="92"/>
      <c r="DV82" s="92"/>
      <c r="DW82" s="92"/>
      <c r="DX82" s="92"/>
      <c r="DY82" s="92"/>
      <c r="DZ82" s="92"/>
      <c r="EA82" s="92"/>
      <c r="EB82" s="92"/>
      <c r="EC82" s="92"/>
      <c r="ED82" s="92"/>
      <c r="EE82" s="92"/>
      <c r="EF82" s="92"/>
      <c r="EG82" s="92"/>
      <c r="EH82" s="92"/>
      <c r="EI82" s="92"/>
      <c r="EJ82" s="92"/>
      <c r="EK82" s="92"/>
      <c r="EL82" s="92"/>
      <c r="EM82" s="92"/>
      <c r="EN82" s="92"/>
      <c r="EO82" s="92"/>
      <c r="EP82" s="92"/>
      <c r="EQ82" s="92"/>
      <c r="ER82" s="92"/>
      <c r="ES82" s="92"/>
      <c r="ET82" s="92"/>
      <c r="EU82" s="92"/>
      <c r="EV82" s="92"/>
      <c r="EW82" s="92"/>
      <c r="EX82" s="92"/>
      <c r="EY82" s="92"/>
      <c r="EZ82" s="92"/>
      <c r="FA82" s="92"/>
      <c r="FB82" s="92"/>
      <c r="FC82" s="92"/>
      <c r="FD82" s="92"/>
      <c r="FE82" s="92"/>
      <c r="FF82" s="92"/>
      <c r="FG82" s="92"/>
      <c r="FH82" s="92"/>
      <c r="FI82" s="92"/>
      <c r="FJ82" s="92"/>
      <c r="FK82" s="92"/>
      <c r="FL82" s="92"/>
      <c r="FM82" s="92"/>
      <c r="FN82" s="92"/>
      <c r="FO82" s="92"/>
      <c r="FP82" s="92"/>
      <c r="FQ82" s="92"/>
      <c r="FR82" s="92"/>
      <c r="FS82" s="92"/>
      <c r="FT82" s="92"/>
      <c r="FU82" s="92"/>
      <c r="FV82" s="92"/>
      <c r="FW82" s="92"/>
      <c r="FX82" s="92"/>
      <c r="FY82" s="92"/>
      <c r="FZ82" s="92"/>
      <c r="GA82" s="92"/>
      <c r="GB82" s="92"/>
      <c r="GC82" s="92"/>
      <c r="GD82" s="92"/>
      <c r="GE82" s="92"/>
      <c r="GF82" s="92"/>
      <c r="GG82" s="92"/>
      <c r="GH82" s="92"/>
      <c r="GI82" s="92"/>
      <c r="GJ82" s="92"/>
      <c r="GK82" s="92"/>
      <c r="GL82" s="92"/>
      <c r="GM82" s="92"/>
      <c r="GN82" s="92"/>
      <c r="GO82" s="92"/>
      <c r="GP82" s="92"/>
      <c r="GQ82" s="92"/>
      <c r="GR82" s="92"/>
      <c r="GS82" s="92"/>
      <c r="GT82" s="92"/>
      <c r="GU82" s="92"/>
      <c r="GV82" s="92"/>
      <c r="GW82" s="92"/>
      <c r="GX82" s="92"/>
      <c r="GY82" s="92"/>
      <c r="GZ82" s="92"/>
      <c r="HA82" s="92"/>
      <c r="HB82" s="92"/>
      <c r="HC82" s="92"/>
      <c r="HD82" s="92"/>
      <c r="HE82" s="92"/>
      <c r="HF82" s="92"/>
      <c r="HG82" s="92"/>
      <c r="HH82" s="92"/>
      <c r="HI82" s="92"/>
      <c r="HJ82" s="92"/>
      <c r="HK82" s="92"/>
      <c r="HL82" s="92"/>
      <c r="HM82" s="92"/>
      <c r="HN82" s="92"/>
      <c r="HO82" s="92"/>
      <c r="HP82" s="92"/>
      <c r="HQ82" s="92"/>
      <c r="HR82" s="92"/>
      <c r="HS82" s="92"/>
      <c r="HT82" s="92"/>
      <c r="HU82" s="92"/>
      <c r="HV82" s="92"/>
      <c r="HW82" s="92"/>
      <c r="HX82" s="92"/>
      <c r="HY82" s="92"/>
      <c r="HZ82" s="92"/>
      <c r="IA82" s="92"/>
      <c r="IB82" s="92"/>
      <c r="IC82" s="92"/>
      <c r="ID82" s="92"/>
      <c r="IE82" s="92"/>
      <c r="IF82" s="92"/>
      <c r="IG82" s="92"/>
      <c r="IH82" s="92"/>
      <c r="II82" s="92"/>
      <c r="IJ82" s="92"/>
      <c r="IK82" s="92"/>
      <c r="IL82" s="92"/>
      <c r="IM82" s="92"/>
      <c r="IN82" s="92"/>
    </row>
    <row r="83" spans="1:248" ht="12.95" customHeight="1">
      <c r="A83" s="1"/>
      <c r="B83" s="3"/>
      <c r="C83" s="16"/>
      <c r="D83" s="16"/>
      <c r="E83" s="16"/>
      <c r="F83" s="16"/>
      <c r="G83" s="136"/>
      <c r="H83" s="16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  <c r="BN83" s="92"/>
      <c r="BO83" s="92"/>
      <c r="BP83" s="92"/>
      <c r="BQ83" s="92"/>
      <c r="BR83" s="92"/>
      <c r="BS83" s="92"/>
      <c r="BT83" s="92"/>
      <c r="BU83" s="92"/>
      <c r="BV83" s="92"/>
      <c r="BW83" s="92"/>
      <c r="BX83" s="92"/>
      <c r="BY83" s="92"/>
      <c r="BZ83" s="92"/>
      <c r="CA83" s="92"/>
      <c r="CB83" s="92"/>
      <c r="CC83" s="92"/>
      <c r="CD83" s="92"/>
      <c r="CE83" s="92"/>
      <c r="CF83" s="92"/>
      <c r="CG83" s="92"/>
      <c r="CH83" s="92"/>
      <c r="CI83" s="92"/>
      <c r="CJ83" s="92"/>
      <c r="CK83" s="92"/>
      <c r="CL83" s="92"/>
      <c r="CM83" s="92"/>
      <c r="CN83" s="92"/>
      <c r="CO83" s="92"/>
      <c r="CP83" s="92"/>
      <c r="CQ83" s="92"/>
      <c r="CR83" s="92"/>
      <c r="CS83" s="92"/>
      <c r="CT83" s="92"/>
      <c r="CU83" s="92"/>
      <c r="CV83" s="92"/>
      <c r="CW83" s="92"/>
      <c r="CX83" s="92"/>
      <c r="CY83" s="92"/>
      <c r="CZ83" s="92"/>
      <c r="DA83" s="92"/>
      <c r="DB83" s="92"/>
      <c r="DC83" s="92"/>
      <c r="DD83" s="92"/>
      <c r="DE83" s="92"/>
      <c r="DF83" s="92"/>
      <c r="DG83" s="92"/>
      <c r="DH83" s="92"/>
      <c r="DI83" s="92"/>
      <c r="DJ83" s="92"/>
      <c r="DK83" s="92"/>
      <c r="DL83" s="92"/>
      <c r="DM83" s="92"/>
      <c r="DN83" s="92"/>
      <c r="DO83" s="92"/>
      <c r="DP83" s="92"/>
      <c r="DQ83" s="92"/>
      <c r="DR83" s="92"/>
      <c r="DS83" s="92"/>
      <c r="DT83" s="92"/>
      <c r="DU83" s="92"/>
      <c r="DV83" s="92"/>
      <c r="DW83" s="92"/>
      <c r="DX83" s="92"/>
      <c r="DY83" s="92"/>
      <c r="DZ83" s="92"/>
      <c r="EA83" s="92"/>
      <c r="EB83" s="92"/>
      <c r="EC83" s="92"/>
      <c r="ED83" s="92"/>
      <c r="EE83" s="92"/>
      <c r="EF83" s="92"/>
      <c r="EG83" s="92"/>
      <c r="EH83" s="92"/>
      <c r="EI83" s="92"/>
      <c r="EJ83" s="92"/>
      <c r="EK83" s="92"/>
      <c r="EL83" s="92"/>
      <c r="EM83" s="92"/>
      <c r="EN83" s="92"/>
      <c r="EO83" s="92"/>
      <c r="EP83" s="92"/>
      <c r="EQ83" s="92"/>
      <c r="ER83" s="92"/>
      <c r="ES83" s="92"/>
      <c r="ET83" s="92"/>
      <c r="EU83" s="92"/>
      <c r="EV83" s="92"/>
      <c r="EW83" s="92"/>
      <c r="EX83" s="92"/>
      <c r="EY83" s="92"/>
      <c r="EZ83" s="92"/>
      <c r="FA83" s="92"/>
      <c r="FB83" s="92"/>
      <c r="FC83" s="92"/>
      <c r="FD83" s="92"/>
      <c r="FE83" s="92"/>
      <c r="FF83" s="92"/>
      <c r="FG83" s="92"/>
      <c r="FH83" s="92"/>
      <c r="FI83" s="92"/>
      <c r="FJ83" s="92"/>
      <c r="FK83" s="92"/>
      <c r="FL83" s="92"/>
      <c r="FM83" s="92"/>
      <c r="FN83" s="92"/>
      <c r="FO83" s="92"/>
      <c r="FP83" s="92"/>
      <c r="FQ83" s="92"/>
      <c r="FR83" s="92"/>
      <c r="FS83" s="92"/>
      <c r="FT83" s="92"/>
      <c r="FU83" s="92"/>
      <c r="FV83" s="92"/>
      <c r="FW83" s="92"/>
      <c r="FX83" s="92"/>
      <c r="FY83" s="92"/>
      <c r="FZ83" s="92"/>
      <c r="GA83" s="92"/>
      <c r="GB83" s="92"/>
      <c r="GC83" s="92"/>
      <c r="GD83" s="92"/>
      <c r="GE83" s="92"/>
      <c r="GF83" s="92"/>
      <c r="GG83" s="92"/>
      <c r="GH83" s="92"/>
      <c r="GI83" s="92"/>
      <c r="GJ83" s="92"/>
      <c r="GK83" s="92"/>
      <c r="GL83" s="92"/>
      <c r="GM83" s="92"/>
      <c r="GN83" s="92"/>
      <c r="GO83" s="92"/>
      <c r="GP83" s="92"/>
      <c r="GQ83" s="92"/>
      <c r="GR83" s="92"/>
      <c r="GS83" s="92"/>
      <c r="GT83" s="92"/>
      <c r="GU83" s="92"/>
      <c r="GV83" s="92"/>
      <c r="GW83" s="92"/>
      <c r="GX83" s="92"/>
      <c r="GY83" s="92"/>
      <c r="GZ83" s="92"/>
      <c r="HA83" s="92"/>
      <c r="HB83" s="92"/>
      <c r="HC83" s="92"/>
      <c r="HD83" s="92"/>
      <c r="HE83" s="92"/>
      <c r="HF83" s="92"/>
      <c r="HG83" s="92"/>
      <c r="HH83" s="92"/>
      <c r="HI83" s="92"/>
      <c r="HJ83" s="92"/>
      <c r="HK83" s="92"/>
      <c r="HL83" s="92"/>
      <c r="HM83" s="92"/>
      <c r="HN83" s="92"/>
      <c r="HO83" s="92"/>
      <c r="HP83" s="92"/>
      <c r="HQ83" s="92"/>
      <c r="HR83" s="92"/>
      <c r="HS83" s="92"/>
      <c r="HT83" s="92"/>
      <c r="HU83" s="92"/>
      <c r="HV83" s="92"/>
      <c r="HW83" s="92"/>
      <c r="HX83" s="92"/>
      <c r="HY83" s="92"/>
      <c r="HZ83" s="92"/>
      <c r="IA83" s="92"/>
      <c r="IB83" s="92"/>
      <c r="IC83" s="92"/>
      <c r="ID83" s="92"/>
      <c r="IE83" s="92"/>
      <c r="IF83" s="92"/>
      <c r="IG83" s="92"/>
      <c r="IH83" s="92"/>
      <c r="II83" s="92"/>
      <c r="IJ83" s="92"/>
      <c r="IK83" s="92"/>
      <c r="IL83" s="92"/>
      <c r="IM83" s="92"/>
      <c r="IN83" s="92"/>
    </row>
    <row r="84" spans="1:248" ht="12.95" customHeight="1">
      <c r="A84" s="2" t="s">
        <v>552</v>
      </c>
      <c r="B84" s="3"/>
      <c r="C84" s="16"/>
      <c r="D84" s="16"/>
      <c r="E84" s="16"/>
      <c r="F84" s="16"/>
      <c r="G84" s="136"/>
      <c r="H84" s="16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  <c r="BN84" s="92"/>
      <c r="BO84" s="92"/>
      <c r="BP84" s="92"/>
      <c r="BQ84" s="92"/>
      <c r="BR84" s="92"/>
      <c r="BS84" s="92"/>
      <c r="BT84" s="92"/>
      <c r="BU84" s="92"/>
      <c r="BV84" s="92"/>
      <c r="BW84" s="92"/>
      <c r="BX84" s="92"/>
      <c r="BY84" s="92"/>
      <c r="BZ84" s="92"/>
      <c r="CA84" s="92"/>
      <c r="CB84" s="92"/>
      <c r="CC84" s="92"/>
      <c r="CD84" s="92"/>
      <c r="CE84" s="92"/>
      <c r="CF84" s="92"/>
      <c r="CG84" s="92"/>
      <c r="CH84" s="92"/>
      <c r="CI84" s="92"/>
      <c r="CJ84" s="92"/>
      <c r="CK84" s="92"/>
      <c r="CL84" s="92"/>
      <c r="CM84" s="92"/>
      <c r="CN84" s="92"/>
      <c r="CO84" s="92"/>
      <c r="CP84" s="92"/>
      <c r="CQ84" s="92"/>
      <c r="CR84" s="92"/>
      <c r="CS84" s="92"/>
      <c r="CT84" s="92"/>
      <c r="CU84" s="92"/>
      <c r="CV84" s="92"/>
      <c r="CW84" s="92"/>
      <c r="CX84" s="92"/>
      <c r="CY84" s="92"/>
      <c r="CZ84" s="92"/>
      <c r="DA84" s="92"/>
      <c r="DB84" s="92"/>
      <c r="DC84" s="92"/>
      <c r="DD84" s="92"/>
      <c r="DE84" s="92"/>
      <c r="DF84" s="92"/>
      <c r="DG84" s="92"/>
      <c r="DH84" s="92"/>
      <c r="DI84" s="92"/>
      <c r="DJ84" s="92"/>
      <c r="DK84" s="92"/>
      <c r="DL84" s="92"/>
      <c r="DM84" s="92"/>
      <c r="DN84" s="92"/>
      <c r="DO84" s="92"/>
      <c r="DP84" s="92"/>
      <c r="DQ84" s="92"/>
      <c r="DR84" s="92"/>
      <c r="DS84" s="92"/>
      <c r="DT84" s="92"/>
      <c r="DU84" s="92"/>
      <c r="DV84" s="92"/>
      <c r="DW84" s="92"/>
      <c r="DX84" s="92"/>
      <c r="DY84" s="92"/>
      <c r="DZ84" s="92"/>
      <c r="EA84" s="92"/>
      <c r="EB84" s="92"/>
      <c r="EC84" s="92"/>
      <c r="ED84" s="92"/>
      <c r="EE84" s="92"/>
      <c r="EF84" s="92"/>
      <c r="EG84" s="92"/>
      <c r="EH84" s="92"/>
      <c r="EI84" s="92"/>
      <c r="EJ84" s="92"/>
      <c r="EK84" s="92"/>
      <c r="EL84" s="92"/>
      <c r="EM84" s="92"/>
      <c r="EN84" s="92"/>
      <c r="EO84" s="92"/>
      <c r="EP84" s="92"/>
      <c r="EQ84" s="92"/>
      <c r="ER84" s="92"/>
      <c r="ES84" s="92"/>
      <c r="ET84" s="92"/>
      <c r="EU84" s="92"/>
      <c r="EV84" s="92"/>
      <c r="EW84" s="92"/>
      <c r="EX84" s="92"/>
      <c r="EY84" s="92"/>
      <c r="EZ84" s="92"/>
      <c r="FA84" s="92"/>
      <c r="FB84" s="92"/>
      <c r="FC84" s="92"/>
      <c r="FD84" s="92"/>
      <c r="FE84" s="92"/>
      <c r="FF84" s="92"/>
      <c r="FG84" s="92"/>
      <c r="FH84" s="92"/>
      <c r="FI84" s="92"/>
      <c r="FJ84" s="92"/>
      <c r="FK84" s="92"/>
      <c r="FL84" s="92"/>
      <c r="FM84" s="92"/>
      <c r="FN84" s="92"/>
      <c r="FO84" s="92"/>
      <c r="FP84" s="92"/>
      <c r="FQ84" s="92"/>
      <c r="FR84" s="92"/>
      <c r="FS84" s="92"/>
      <c r="FT84" s="92"/>
      <c r="FU84" s="92"/>
      <c r="FV84" s="92"/>
      <c r="FW84" s="92"/>
      <c r="FX84" s="92"/>
      <c r="FY84" s="92"/>
      <c r="FZ84" s="92"/>
      <c r="GA84" s="92"/>
      <c r="GB84" s="92"/>
      <c r="GC84" s="92"/>
      <c r="GD84" s="92"/>
      <c r="GE84" s="92"/>
      <c r="GF84" s="92"/>
      <c r="GG84" s="92"/>
      <c r="GH84" s="92"/>
      <c r="GI84" s="92"/>
      <c r="GJ84" s="92"/>
      <c r="GK84" s="92"/>
      <c r="GL84" s="92"/>
      <c r="GM84" s="92"/>
      <c r="GN84" s="92"/>
      <c r="GO84" s="92"/>
      <c r="GP84" s="92"/>
      <c r="GQ84" s="92"/>
      <c r="GR84" s="92"/>
      <c r="GS84" s="92"/>
      <c r="GT84" s="92"/>
      <c r="GU84" s="92"/>
      <c r="GV84" s="92"/>
      <c r="GW84" s="92"/>
      <c r="GX84" s="92"/>
      <c r="GY84" s="92"/>
      <c r="GZ84" s="92"/>
      <c r="HA84" s="92"/>
      <c r="HB84" s="92"/>
      <c r="HC84" s="92"/>
      <c r="HD84" s="92"/>
      <c r="HE84" s="92"/>
      <c r="HF84" s="92"/>
      <c r="HG84" s="92"/>
      <c r="HH84" s="92"/>
      <c r="HI84" s="92"/>
      <c r="HJ84" s="92"/>
      <c r="HK84" s="92"/>
      <c r="HL84" s="92"/>
      <c r="HM84" s="92"/>
      <c r="HN84" s="92"/>
      <c r="HO84" s="92"/>
      <c r="HP84" s="92"/>
      <c r="HQ84" s="92"/>
      <c r="HR84" s="92"/>
      <c r="HS84" s="92"/>
      <c r="HT84" s="92"/>
      <c r="HU84" s="92"/>
      <c r="HV84" s="92"/>
      <c r="HW84" s="92"/>
      <c r="HX84" s="92"/>
      <c r="HY84" s="92"/>
      <c r="HZ84" s="92"/>
      <c r="IA84" s="92"/>
      <c r="IB84" s="92"/>
      <c r="IC84" s="92"/>
      <c r="ID84" s="92"/>
      <c r="IE84" s="92"/>
      <c r="IF84" s="92"/>
      <c r="IG84" s="92"/>
      <c r="IH84" s="92"/>
      <c r="II84" s="92"/>
      <c r="IJ84" s="92"/>
      <c r="IK84" s="92"/>
      <c r="IL84" s="92"/>
      <c r="IM84" s="92"/>
      <c r="IN84" s="92"/>
    </row>
    <row r="85" spans="1:248" ht="14.1" customHeight="1">
      <c r="A85" s="1"/>
      <c r="B85" s="3" t="s">
        <v>553</v>
      </c>
      <c r="C85" s="16"/>
      <c r="D85" s="16"/>
      <c r="E85" s="16"/>
      <c r="F85" s="16"/>
      <c r="G85" s="136"/>
      <c r="H85" s="16"/>
      <c r="I85" s="239"/>
      <c r="J85" s="239"/>
      <c r="K85" s="239"/>
      <c r="L85" s="239"/>
      <c r="M85" s="239"/>
      <c r="N85" s="239"/>
      <c r="O85" s="239"/>
      <c r="P85" s="239"/>
      <c r="Q85" s="239"/>
      <c r="R85" s="239"/>
      <c r="S85" s="239"/>
      <c r="T85" s="239"/>
      <c r="U85" s="239"/>
      <c r="V85" s="239"/>
      <c r="W85" s="239"/>
      <c r="X85" s="239"/>
      <c r="Y85" s="239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239"/>
      <c r="AK85" s="239"/>
      <c r="AL85" s="239"/>
      <c r="AM85" s="239"/>
      <c r="AN85" s="239"/>
      <c r="AO85" s="239"/>
      <c r="AP85" s="239"/>
      <c r="AQ85" s="239"/>
      <c r="AR85" s="239"/>
      <c r="AS85" s="239"/>
      <c r="AT85" s="239"/>
      <c r="AU85" s="239"/>
      <c r="AV85" s="239"/>
      <c r="AW85" s="239"/>
      <c r="AX85" s="239"/>
      <c r="AY85" s="239"/>
      <c r="AZ85" s="239"/>
      <c r="BA85" s="239"/>
      <c r="BB85" s="239"/>
      <c r="BC85" s="239"/>
      <c r="BD85" s="239"/>
      <c r="BE85" s="239"/>
      <c r="BF85" s="239"/>
      <c r="BG85" s="239"/>
      <c r="BH85" s="239"/>
      <c r="BI85" s="239"/>
      <c r="BJ85" s="239"/>
      <c r="BK85" s="239"/>
      <c r="BL85" s="239"/>
      <c r="BM85" s="239"/>
      <c r="BN85" s="239"/>
      <c r="BO85" s="239"/>
      <c r="BP85" s="239"/>
      <c r="BQ85" s="239"/>
      <c r="BR85" s="239"/>
      <c r="BS85" s="239"/>
      <c r="BT85" s="239"/>
      <c r="BU85" s="239"/>
      <c r="BV85" s="239"/>
      <c r="BW85" s="239"/>
      <c r="BX85" s="239"/>
      <c r="BY85" s="239"/>
      <c r="BZ85" s="239"/>
      <c r="CA85" s="239"/>
      <c r="CB85" s="239"/>
      <c r="CC85" s="239"/>
      <c r="CD85" s="239"/>
      <c r="CE85" s="239"/>
      <c r="CF85" s="239"/>
      <c r="CG85" s="239"/>
      <c r="CH85" s="239"/>
      <c r="CI85" s="239"/>
      <c r="CJ85" s="239"/>
      <c r="CK85" s="239"/>
      <c r="CL85" s="239"/>
      <c r="CM85" s="239"/>
      <c r="CN85" s="239"/>
      <c r="CO85" s="239"/>
      <c r="CP85" s="239"/>
      <c r="CQ85" s="239"/>
      <c r="CR85" s="239"/>
      <c r="CS85" s="239"/>
      <c r="CT85" s="239"/>
      <c r="CU85" s="239"/>
      <c r="CV85" s="239"/>
      <c r="CW85" s="239"/>
      <c r="CX85" s="239"/>
      <c r="CY85" s="239"/>
      <c r="CZ85" s="239"/>
      <c r="DA85" s="239"/>
      <c r="DB85" s="239"/>
      <c r="DC85" s="239"/>
      <c r="DD85" s="239"/>
      <c r="DE85" s="239"/>
      <c r="DF85" s="239"/>
      <c r="DG85" s="239"/>
      <c r="DH85" s="239"/>
      <c r="DI85" s="239"/>
      <c r="DJ85" s="239"/>
      <c r="DK85" s="239"/>
      <c r="DL85" s="239"/>
      <c r="DM85" s="239"/>
      <c r="DN85" s="239"/>
      <c r="DO85" s="239"/>
      <c r="DP85" s="239"/>
      <c r="DQ85" s="239"/>
      <c r="DR85" s="239"/>
      <c r="DS85" s="239"/>
      <c r="DT85" s="239"/>
      <c r="DU85" s="239"/>
      <c r="DV85" s="239"/>
      <c r="DW85" s="239"/>
      <c r="DX85" s="239"/>
      <c r="DY85" s="239"/>
      <c r="DZ85" s="239"/>
      <c r="EA85" s="239"/>
      <c r="EB85" s="239"/>
      <c r="EC85" s="239"/>
      <c r="ED85" s="239"/>
      <c r="EE85" s="239"/>
      <c r="EF85" s="239"/>
      <c r="EG85" s="239"/>
      <c r="EH85" s="239"/>
      <c r="EI85" s="239"/>
      <c r="EJ85" s="239"/>
      <c r="EK85" s="239"/>
      <c r="EL85" s="239"/>
      <c r="EM85" s="239"/>
      <c r="EN85" s="239"/>
      <c r="EO85" s="239"/>
      <c r="EP85" s="239"/>
      <c r="EQ85" s="239"/>
      <c r="ER85" s="239"/>
      <c r="ES85" s="239"/>
      <c r="ET85" s="239"/>
      <c r="EU85" s="239"/>
      <c r="EV85" s="239"/>
      <c r="EW85" s="239"/>
      <c r="EX85" s="239"/>
      <c r="EY85" s="239"/>
      <c r="EZ85" s="239"/>
      <c r="FA85" s="239"/>
      <c r="FB85" s="239"/>
      <c r="FC85" s="239"/>
      <c r="FD85" s="239"/>
      <c r="FE85" s="239"/>
      <c r="FF85" s="239"/>
      <c r="FG85" s="239"/>
      <c r="FH85" s="239"/>
      <c r="FI85" s="239"/>
      <c r="FJ85" s="239"/>
      <c r="FK85" s="239"/>
      <c r="FL85" s="239"/>
      <c r="FM85" s="239"/>
      <c r="FN85" s="239"/>
      <c r="FO85" s="239"/>
      <c r="FP85" s="239"/>
      <c r="FQ85" s="239"/>
      <c r="FR85" s="239"/>
      <c r="FS85" s="239"/>
      <c r="FT85" s="239"/>
      <c r="FU85" s="239"/>
      <c r="FV85" s="239"/>
      <c r="FW85" s="239"/>
      <c r="FX85" s="239"/>
      <c r="FY85" s="239"/>
      <c r="FZ85" s="239"/>
      <c r="GA85" s="239"/>
      <c r="GB85" s="239"/>
      <c r="GC85" s="239"/>
      <c r="GD85" s="239"/>
      <c r="GE85" s="239"/>
      <c r="GF85" s="239"/>
      <c r="GG85" s="239"/>
      <c r="GH85" s="239"/>
      <c r="GI85" s="239"/>
      <c r="GJ85" s="239"/>
      <c r="GK85" s="239"/>
      <c r="GL85" s="239"/>
      <c r="GM85" s="239"/>
      <c r="GN85" s="239"/>
      <c r="GO85" s="239"/>
      <c r="GP85" s="239"/>
      <c r="GQ85" s="239"/>
      <c r="GR85" s="239"/>
      <c r="GS85" s="239"/>
      <c r="GT85" s="239"/>
      <c r="GU85" s="239"/>
      <c r="GV85" s="239"/>
      <c r="GW85" s="239"/>
      <c r="GX85" s="239"/>
      <c r="GY85" s="239"/>
      <c r="GZ85" s="239"/>
      <c r="HA85" s="239"/>
      <c r="HB85" s="239"/>
      <c r="HC85" s="239"/>
      <c r="HD85" s="239"/>
      <c r="HE85" s="239"/>
      <c r="HF85" s="239"/>
      <c r="HG85" s="239"/>
      <c r="HH85" s="239"/>
      <c r="HI85" s="239"/>
      <c r="HJ85" s="239"/>
      <c r="HK85" s="239"/>
      <c r="HL85" s="239"/>
      <c r="HM85" s="239"/>
      <c r="HN85" s="239"/>
      <c r="HO85" s="239"/>
      <c r="HP85" s="239"/>
      <c r="HQ85" s="239"/>
      <c r="HR85" s="239"/>
      <c r="HS85" s="239"/>
      <c r="HT85" s="239"/>
      <c r="HU85" s="239"/>
      <c r="HV85" s="239"/>
      <c r="HW85" s="239"/>
      <c r="HX85" s="239"/>
      <c r="HY85" s="239"/>
      <c r="HZ85" s="239"/>
      <c r="IA85" s="239"/>
      <c r="IB85" s="239"/>
      <c r="IC85" s="239"/>
      <c r="ID85" s="239"/>
      <c r="IE85" s="239"/>
      <c r="IF85" s="239"/>
      <c r="IG85" s="239"/>
      <c r="IH85" s="239"/>
      <c r="II85" s="239"/>
      <c r="IJ85" s="239"/>
      <c r="IK85" s="239"/>
      <c r="IL85" s="239"/>
      <c r="IM85" s="239"/>
      <c r="IN85" s="239"/>
    </row>
    <row r="86" spans="1:248" ht="12.95" customHeight="1">
      <c r="A86" s="1"/>
      <c r="B86" s="3"/>
      <c r="C86" s="16" t="str">
        <f>B85&amp;" Capex"</f>
        <v>Water pumping Capex</v>
      </c>
      <c r="D86" s="16"/>
      <c r="E86" s="16"/>
      <c r="F86" s="16"/>
      <c r="G86" s="243">
        <f>SUM(G74:G75)</f>
        <v>0.34327205606474742</v>
      </c>
      <c r="H86" s="40"/>
      <c r="I86" s="244">
        <f>SUM(F74:F75)+SUM(I282:I284)</f>
        <v>121291.4638924904</v>
      </c>
      <c r="J86" s="244">
        <f>SUM(J282:J284)</f>
        <v>0</v>
      </c>
      <c r="K86" s="244">
        <f t="shared" ref="K86:BV86" si="488">SUM(K282:K284)</f>
        <v>0</v>
      </c>
      <c r="L86" s="244">
        <f t="shared" si="488"/>
        <v>0</v>
      </c>
      <c r="M86" s="244">
        <f t="shared" si="488"/>
        <v>0</v>
      </c>
      <c r="N86" s="244">
        <f t="shared" si="488"/>
        <v>0</v>
      </c>
      <c r="O86" s="244">
        <f t="shared" si="488"/>
        <v>0</v>
      </c>
      <c r="P86" s="244">
        <f t="shared" si="488"/>
        <v>0</v>
      </c>
      <c r="Q86" s="244">
        <f t="shared" si="488"/>
        <v>0</v>
      </c>
      <c r="R86" s="244">
        <f t="shared" si="488"/>
        <v>0</v>
      </c>
      <c r="S86" s="244">
        <f t="shared" si="488"/>
        <v>0</v>
      </c>
      <c r="T86" s="244">
        <f t="shared" si="488"/>
        <v>0</v>
      </c>
      <c r="U86" s="244">
        <f t="shared" si="488"/>
        <v>0</v>
      </c>
      <c r="V86" s="244">
        <f t="shared" si="488"/>
        <v>0</v>
      </c>
      <c r="W86" s="244">
        <f t="shared" si="488"/>
        <v>0</v>
      </c>
      <c r="X86" s="244">
        <f t="shared" si="488"/>
        <v>0</v>
      </c>
      <c r="Y86" s="244">
        <f t="shared" si="488"/>
        <v>0</v>
      </c>
      <c r="Z86" s="244">
        <f t="shared" si="488"/>
        <v>0</v>
      </c>
      <c r="AA86" s="244">
        <f t="shared" si="488"/>
        <v>0</v>
      </c>
      <c r="AB86" s="244">
        <f t="shared" si="488"/>
        <v>0</v>
      </c>
      <c r="AC86" s="244">
        <f t="shared" si="488"/>
        <v>0</v>
      </c>
      <c r="AD86" s="244">
        <f t="shared" si="488"/>
        <v>0</v>
      </c>
      <c r="AE86" s="244">
        <f t="shared" si="488"/>
        <v>0</v>
      </c>
      <c r="AF86" s="244">
        <f t="shared" si="488"/>
        <v>0</v>
      </c>
      <c r="AG86" s="244">
        <f t="shared" si="488"/>
        <v>0</v>
      </c>
      <c r="AH86" s="244">
        <f t="shared" si="488"/>
        <v>0</v>
      </c>
      <c r="AI86" s="244">
        <f t="shared" si="488"/>
        <v>0</v>
      </c>
      <c r="AJ86" s="244">
        <f t="shared" si="488"/>
        <v>0</v>
      </c>
      <c r="AK86" s="244">
        <f t="shared" si="488"/>
        <v>0</v>
      </c>
      <c r="AL86" s="244">
        <f t="shared" si="488"/>
        <v>0</v>
      </c>
      <c r="AM86" s="244">
        <f t="shared" si="488"/>
        <v>0</v>
      </c>
      <c r="AN86" s="244">
        <f t="shared" si="488"/>
        <v>0</v>
      </c>
      <c r="AO86" s="244">
        <f t="shared" si="488"/>
        <v>0</v>
      </c>
      <c r="AP86" s="244">
        <f t="shared" si="488"/>
        <v>0</v>
      </c>
      <c r="AQ86" s="244">
        <f t="shared" si="488"/>
        <v>0</v>
      </c>
      <c r="AR86" s="244">
        <f t="shared" si="488"/>
        <v>0</v>
      </c>
      <c r="AS86" s="244">
        <f t="shared" si="488"/>
        <v>0</v>
      </c>
      <c r="AT86" s="244">
        <f t="shared" si="488"/>
        <v>0</v>
      </c>
      <c r="AU86" s="244">
        <f t="shared" si="488"/>
        <v>0</v>
      </c>
      <c r="AV86" s="244">
        <f t="shared" si="488"/>
        <v>0</v>
      </c>
      <c r="AW86" s="244">
        <f t="shared" si="488"/>
        <v>0</v>
      </c>
      <c r="AX86" s="244">
        <f t="shared" si="488"/>
        <v>0</v>
      </c>
      <c r="AY86" s="244">
        <f t="shared" si="488"/>
        <v>0</v>
      </c>
      <c r="AZ86" s="244">
        <f t="shared" si="488"/>
        <v>0</v>
      </c>
      <c r="BA86" s="244">
        <f t="shared" si="488"/>
        <v>0</v>
      </c>
      <c r="BB86" s="244">
        <f t="shared" si="488"/>
        <v>0</v>
      </c>
      <c r="BC86" s="244">
        <f t="shared" si="488"/>
        <v>0</v>
      </c>
      <c r="BD86" s="244">
        <f t="shared" si="488"/>
        <v>0</v>
      </c>
      <c r="BE86" s="244">
        <f t="shared" si="488"/>
        <v>0</v>
      </c>
      <c r="BF86" s="244">
        <f t="shared" si="488"/>
        <v>0</v>
      </c>
      <c r="BG86" s="244">
        <f t="shared" si="488"/>
        <v>0</v>
      </c>
      <c r="BH86" s="244">
        <f t="shared" si="488"/>
        <v>0</v>
      </c>
      <c r="BI86" s="244">
        <f t="shared" si="488"/>
        <v>0</v>
      </c>
      <c r="BJ86" s="244">
        <f t="shared" si="488"/>
        <v>0</v>
      </c>
      <c r="BK86" s="244">
        <f t="shared" si="488"/>
        <v>0</v>
      </c>
      <c r="BL86" s="244">
        <f t="shared" si="488"/>
        <v>0</v>
      </c>
      <c r="BM86" s="244">
        <f t="shared" si="488"/>
        <v>0</v>
      </c>
      <c r="BN86" s="244">
        <f t="shared" si="488"/>
        <v>0</v>
      </c>
      <c r="BO86" s="244">
        <f t="shared" si="488"/>
        <v>0</v>
      </c>
      <c r="BP86" s="244">
        <f t="shared" si="488"/>
        <v>0</v>
      </c>
      <c r="BQ86" s="244">
        <f t="shared" si="488"/>
        <v>0</v>
      </c>
      <c r="BR86" s="244">
        <f t="shared" si="488"/>
        <v>0</v>
      </c>
      <c r="BS86" s="244">
        <f t="shared" si="488"/>
        <v>0</v>
      </c>
      <c r="BT86" s="244">
        <f t="shared" si="488"/>
        <v>0</v>
      </c>
      <c r="BU86" s="244">
        <f t="shared" si="488"/>
        <v>0</v>
      </c>
      <c r="BV86" s="244">
        <f t="shared" si="488"/>
        <v>0</v>
      </c>
      <c r="BW86" s="244">
        <f t="shared" ref="BW86:EH86" si="489">SUM(BW282:BW284)</f>
        <v>0</v>
      </c>
      <c r="BX86" s="244">
        <f t="shared" si="489"/>
        <v>0</v>
      </c>
      <c r="BY86" s="244">
        <f t="shared" si="489"/>
        <v>0</v>
      </c>
      <c r="BZ86" s="244">
        <f t="shared" si="489"/>
        <v>0</v>
      </c>
      <c r="CA86" s="244">
        <f t="shared" si="489"/>
        <v>0</v>
      </c>
      <c r="CB86" s="244">
        <f t="shared" si="489"/>
        <v>0</v>
      </c>
      <c r="CC86" s="244">
        <f t="shared" si="489"/>
        <v>0</v>
      </c>
      <c r="CD86" s="244">
        <f t="shared" si="489"/>
        <v>0</v>
      </c>
      <c r="CE86" s="244">
        <f t="shared" si="489"/>
        <v>0</v>
      </c>
      <c r="CF86" s="244">
        <f t="shared" si="489"/>
        <v>0</v>
      </c>
      <c r="CG86" s="244">
        <f t="shared" si="489"/>
        <v>0</v>
      </c>
      <c r="CH86" s="244">
        <f t="shared" si="489"/>
        <v>0</v>
      </c>
      <c r="CI86" s="244">
        <f t="shared" si="489"/>
        <v>0</v>
      </c>
      <c r="CJ86" s="244">
        <f t="shared" si="489"/>
        <v>0</v>
      </c>
      <c r="CK86" s="244">
        <f t="shared" si="489"/>
        <v>0</v>
      </c>
      <c r="CL86" s="244">
        <f t="shared" si="489"/>
        <v>0</v>
      </c>
      <c r="CM86" s="244">
        <f t="shared" si="489"/>
        <v>0</v>
      </c>
      <c r="CN86" s="244">
        <f t="shared" si="489"/>
        <v>0</v>
      </c>
      <c r="CO86" s="244">
        <f t="shared" si="489"/>
        <v>0</v>
      </c>
      <c r="CP86" s="244">
        <f t="shared" si="489"/>
        <v>0</v>
      </c>
      <c r="CQ86" s="244">
        <f t="shared" si="489"/>
        <v>0</v>
      </c>
      <c r="CR86" s="244">
        <f t="shared" si="489"/>
        <v>0</v>
      </c>
      <c r="CS86" s="244">
        <f t="shared" si="489"/>
        <v>0</v>
      </c>
      <c r="CT86" s="244">
        <f t="shared" si="489"/>
        <v>0</v>
      </c>
      <c r="CU86" s="244">
        <f t="shared" si="489"/>
        <v>0</v>
      </c>
      <c r="CV86" s="244">
        <f t="shared" si="489"/>
        <v>0</v>
      </c>
      <c r="CW86" s="244">
        <f t="shared" si="489"/>
        <v>0</v>
      </c>
      <c r="CX86" s="244">
        <f t="shared" si="489"/>
        <v>0</v>
      </c>
      <c r="CY86" s="244">
        <f t="shared" si="489"/>
        <v>0</v>
      </c>
      <c r="CZ86" s="244">
        <f t="shared" si="489"/>
        <v>0</v>
      </c>
      <c r="DA86" s="244">
        <f t="shared" si="489"/>
        <v>0</v>
      </c>
      <c r="DB86" s="244">
        <f t="shared" si="489"/>
        <v>0</v>
      </c>
      <c r="DC86" s="244">
        <f t="shared" si="489"/>
        <v>0</v>
      </c>
      <c r="DD86" s="244">
        <f t="shared" si="489"/>
        <v>0</v>
      </c>
      <c r="DE86" s="244">
        <f t="shared" si="489"/>
        <v>0</v>
      </c>
      <c r="DF86" s="244">
        <f t="shared" si="489"/>
        <v>0</v>
      </c>
      <c r="DG86" s="244">
        <f t="shared" si="489"/>
        <v>0</v>
      </c>
      <c r="DH86" s="244">
        <f t="shared" si="489"/>
        <v>0</v>
      </c>
      <c r="DI86" s="244">
        <f t="shared" si="489"/>
        <v>0</v>
      </c>
      <c r="DJ86" s="244">
        <f t="shared" si="489"/>
        <v>0</v>
      </c>
      <c r="DK86" s="244">
        <f t="shared" si="489"/>
        <v>0</v>
      </c>
      <c r="DL86" s="244">
        <f t="shared" si="489"/>
        <v>0</v>
      </c>
      <c r="DM86" s="244">
        <f t="shared" si="489"/>
        <v>0</v>
      </c>
      <c r="DN86" s="244">
        <f t="shared" si="489"/>
        <v>0</v>
      </c>
      <c r="DO86" s="244">
        <f t="shared" si="489"/>
        <v>0</v>
      </c>
      <c r="DP86" s="244">
        <f t="shared" si="489"/>
        <v>0</v>
      </c>
      <c r="DQ86" s="244">
        <f t="shared" si="489"/>
        <v>0</v>
      </c>
      <c r="DR86" s="244">
        <f t="shared" si="489"/>
        <v>0</v>
      </c>
      <c r="DS86" s="244">
        <f t="shared" si="489"/>
        <v>0</v>
      </c>
      <c r="DT86" s="244">
        <f t="shared" si="489"/>
        <v>0</v>
      </c>
      <c r="DU86" s="244">
        <f t="shared" si="489"/>
        <v>0</v>
      </c>
      <c r="DV86" s="244">
        <f t="shared" si="489"/>
        <v>0</v>
      </c>
      <c r="DW86" s="244">
        <f t="shared" si="489"/>
        <v>0</v>
      </c>
      <c r="DX86" s="244">
        <f t="shared" si="489"/>
        <v>0</v>
      </c>
      <c r="DY86" s="244">
        <f t="shared" si="489"/>
        <v>0</v>
      </c>
      <c r="DZ86" s="244">
        <f t="shared" si="489"/>
        <v>0</v>
      </c>
      <c r="EA86" s="244">
        <f t="shared" si="489"/>
        <v>0</v>
      </c>
      <c r="EB86" s="244">
        <f t="shared" si="489"/>
        <v>0</v>
      </c>
      <c r="EC86" s="244">
        <f t="shared" si="489"/>
        <v>0</v>
      </c>
      <c r="ED86" s="244">
        <f t="shared" si="489"/>
        <v>0</v>
      </c>
      <c r="EE86" s="244">
        <f t="shared" si="489"/>
        <v>0</v>
      </c>
      <c r="EF86" s="244">
        <f t="shared" si="489"/>
        <v>0</v>
      </c>
      <c r="EG86" s="244">
        <f t="shared" si="489"/>
        <v>0</v>
      </c>
      <c r="EH86" s="244">
        <f t="shared" si="489"/>
        <v>0</v>
      </c>
      <c r="EI86" s="244">
        <f t="shared" ref="EI86:GT86" si="490">SUM(EI282:EI284)</f>
        <v>0</v>
      </c>
      <c r="EJ86" s="244">
        <f t="shared" si="490"/>
        <v>0</v>
      </c>
      <c r="EK86" s="244">
        <f t="shared" si="490"/>
        <v>0</v>
      </c>
      <c r="EL86" s="244">
        <f t="shared" si="490"/>
        <v>0</v>
      </c>
      <c r="EM86" s="244">
        <f t="shared" si="490"/>
        <v>0</v>
      </c>
      <c r="EN86" s="244">
        <f t="shared" si="490"/>
        <v>0</v>
      </c>
      <c r="EO86" s="244">
        <f t="shared" si="490"/>
        <v>0</v>
      </c>
      <c r="EP86" s="244">
        <f t="shared" si="490"/>
        <v>0</v>
      </c>
      <c r="EQ86" s="244">
        <f t="shared" si="490"/>
        <v>0</v>
      </c>
      <c r="ER86" s="244">
        <f t="shared" si="490"/>
        <v>0</v>
      </c>
      <c r="ES86" s="244">
        <f t="shared" si="490"/>
        <v>0</v>
      </c>
      <c r="ET86" s="244">
        <f t="shared" si="490"/>
        <v>0</v>
      </c>
      <c r="EU86" s="244">
        <f t="shared" si="490"/>
        <v>0</v>
      </c>
      <c r="EV86" s="244">
        <f t="shared" si="490"/>
        <v>291806.79476539732</v>
      </c>
      <c r="EW86" s="244">
        <f t="shared" si="490"/>
        <v>0</v>
      </c>
      <c r="EX86" s="244">
        <f t="shared" si="490"/>
        <v>0</v>
      </c>
      <c r="EY86" s="244">
        <f t="shared" si="490"/>
        <v>0</v>
      </c>
      <c r="EZ86" s="244">
        <f t="shared" si="490"/>
        <v>0</v>
      </c>
      <c r="FA86" s="244">
        <f t="shared" si="490"/>
        <v>0</v>
      </c>
      <c r="FB86" s="244">
        <f t="shared" si="490"/>
        <v>0</v>
      </c>
      <c r="FC86" s="244">
        <f t="shared" si="490"/>
        <v>0</v>
      </c>
      <c r="FD86" s="244">
        <f t="shared" si="490"/>
        <v>0</v>
      </c>
      <c r="FE86" s="244">
        <f t="shared" si="490"/>
        <v>0</v>
      </c>
      <c r="FF86" s="244">
        <f t="shared" si="490"/>
        <v>0</v>
      </c>
      <c r="FG86" s="244">
        <f t="shared" si="490"/>
        <v>0</v>
      </c>
      <c r="FH86" s="244">
        <f t="shared" si="490"/>
        <v>0</v>
      </c>
      <c r="FI86" s="244">
        <f t="shared" si="490"/>
        <v>0</v>
      </c>
      <c r="FJ86" s="244">
        <f t="shared" si="490"/>
        <v>0</v>
      </c>
      <c r="FK86" s="244">
        <f t="shared" si="490"/>
        <v>0</v>
      </c>
      <c r="FL86" s="244">
        <f t="shared" si="490"/>
        <v>0</v>
      </c>
      <c r="FM86" s="244">
        <f t="shared" si="490"/>
        <v>0</v>
      </c>
      <c r="FN86" s="244">
        <f t="shared" si="490"/>
        <v>0</v>
      </c>
      <c r="FO86" s="244">
        <f t="shared" si="490"/>
        <v>0</v>
      </c>
      <c r="FP86" s="244">
        <f t="shared" si="490"/>
        <v>0</v>
      </c>
      <c r="FQ86" s="244">
        <f t="shared" si="490"/>
        <v>0</v>
      </c>
      <c r="FR86" s="244">
        <f t="shared" si="490"/>
        <v>0</v>
      </c>
      <c r="FS86" s="244">
        <f t="shared" si="490"/>
        <v>0</v>
      </c>
      <c r="FT86" s="244">
        <f t="shared" si="490"/>
        <v>0</v>
      </c>
      <c r="FU86" s="244">
        <f t="shared" si="490"/>
        <v>0</v>
      </c>
      <c r="FV86" s="244">
        <f t="shared" si="490"/>
        <v>0</v>
      </c>
      <c r="FW86" s="244">
        <f t="shared" si="490"/>
        <v>0</v>
      </c>
      <c r="FX86" s="244">
        <f t="shared" si="490"/>
        <v>0</v>
      </c>
      <c r="FY86" s="244">
        <f t="shared" si="490"/>
        <v>0</v>
      </c>
      <c r="FZ86" s="244">
        <f t="shared" si="490"/>
        <v>0</v>
      </c>
      <c r="GA86" s="244">
        <f t="shared" si="490"/>
        <v>0</v>
      </c>
      <c r="GB86" s="244">
        <f t="shared" si="490"/>
        <v>0</v>
      </c>
      <c r="GC86" s="244">
        <f t="shared" si="490"/>
        <v>0</v>
      </c>
      <c r="GD86" s="244">
        <f t="shared" si="490"/>
        <v>0</v>
      </c>
      <c r="GE86" s="244">
        <f t="shared" si="490"/>
        <v>0</v>
      </c>
      <c r="GF86" s="244">
        <f t="shared" si="490"/>
        <v>0</v>
      </c>
      <c r="GG86" s="244">
        <f t="shared" si="490"/>
        <v>0</v>
      </c>
      <c r="GH86" s="244">
        <f t="shared" si="490"/>
        <v>0</v>
      </c>
      <c r="GI86" s="244">
        <f t="shared" si="490"/>
        <v>0</v>
      </c>
      <c r="GJ86" s="244">
        <f t="shared" si="490"/>
        <v>0</v>
      </c>
      <c r="GK86" s="244">
        <f t="shared" si="490"/>
        <v>0</v>
      </c>
      <c r="GL86" s="244">
        <f t="shared" si="490"/>
        <v>0</v>
      </c>
      <c r="GM86" s="244">
        <f t="shared" si="490"/>
        <v>0</v>
      </c>
      <c r="GN86" s="244">
        <f t="shared" si="490"/>
        <v>0</v>
      </c>
      <c r="GO86" s="244">
        <f t="shared" si="490"/>
        <v>0</v>
      </c>
      <c r="GP86" s="244">
        <f t="shared" si="490"/>
        <v>0</v>
      </c>
      <c r="GQ86" s="244">
        <f t="shared" si="490"/>
        <v>0</v>
      </c>
      <c r="GR86" s="244">
        <f t="shared" si="490"/>
        <v>0</v>
      </c>
      <c r="GS86" s="244">
        <f t="shared" si="490"/>
        <v>0</v>
      </c>
      <c r="GT86" s="244">
        <f t="shared" si="490"/>
        <v>0</v>
      </c>
      <c r="GU86" s="244">
        <f t="shared" ref="GU86:IN86" si="491">SUM(GU282:GU284)</f>
        <v>0</v>
      </c>
      <c r="GV86" s="244">
        <f t="shared" si="491"/>
        <v>0</v>
      </c>
      <c r="GW86" s="244">
        <f t="shared" si="491"/>
        <v>0</v>
      </c>
      <c r="GX86" s="244">
        <f t="shared" si="491"/>
        <v>0</v>
      </c>
      <c r="GY86" s="244">
        <f t="shared" si="491"/>
        <v>0</v>
      </c>
      <c r="GZ86" s="244">
        <f t="shared" si="491"/>
        <v>0</v>
      </c>
      <c r="HA86" s="244">
        <f t="shared" si="491"/>
        <v>0</v>
      </c>
      <c r="HB86" s="244">
        <f t="shared" si="491"/>
        <v>0</v>
      </c>
      <c r="HC86" s="244">
        <f t="shared" si="491"/>
        <v>0</v>
      </c>
      <c r="HD86" s="244">
        <f t="shared" si="491"/>
        <v>0</v>
      </c>
      <c r="HE86" s="244">
        <f t="shared" si="491"/>
        <v>0</v>
      </c>
      <c r="HF86" s="244">
        <f t="shared" si="491"/>
        <v>0</v>
      </c>
      <c r="HG86" s="244">
        <f t="shared" si="491"/>
        <v>0</v>
      </c>
      <c r="HH86" s="244">
        <f t="shared" si="491"/>
        <v>0</v>
      </c>
      <c r="HI86" s="244">
        <f t="shared" si="491"/>
        <v>0</v>
      </c>
      <c r="HJ86" s="244">
        <f t="shared" si="491"/>
        <v>0</v>
      </c>
      <c r="HK86" s="244">
        <f t="shared" si="491"/>
        <v>0</v>
      </c>
      <c r="HL86" s="244">
        <f t="shared" si="491"/>
        <v>0</v>
      </c>
      <c r="HM86" s="244">
        <f t="shared" si="491"/>
        <v>0</v>
      </c>
      <c r="HN86" s="244">
        <f t="shared" si="491"/>
        <v>0</v>
      </c>
      <c r="HO86" s="244">
        <f t="shared" si="491"/>
        <v>0</v>
      </c>
      <c r="HP86" s="244">
        <f t="shared" si="491"/>
        <v>0</v>
      </c>
      <c r="HQ86" s="244">
        <f t="shared" si="491"/>
        <v>0</v>
      </c>
      <c r="HR86" s="244">
        <f t="shared" si="491"/>
        <v>0</v>
      </c>
      <c r="HS86" s="244">
        <f t="shared" si="491"/>
        <v>0</v>
      </c>
      <c r="HT86" s="244">
        <f t="shared" si="491"/>
        <v>0</v>
      </c>
      <c r="HU86" s="244">
        <f t="shared" si="491"/>
        <v>0</v>
      </c>
      <c r="HV86" s="244">
        <f t="shared" si="491"/>
        <v>0</v>
      </c>
      <c r="HW86" s="244">
        <f t="shared" si="491"/>
        <v>0</v>
      </c>
      <c r="HX86" s="244">
        <f t="shared" si="491"/>
        <v>0</v>
      </c>
      <c r="HY86" s="244">
        <f t="shared" si="491"/>
        <v>0</v>
      </c>
      <c r="HZ86" s="244">
        <f t="shared" si="491"/>
        <v>0</v>
      </c>
      <c r="IA86" s="244">
        <f t="shared" si="491"/>
        <v>0</v>
      </c>
      <c r="IB86" s="244">
        <f t="shared" si="491"/>
        <v>0</v>
      </c>
      <c r="IC86" s="244">
        <f t="shared" si="491"/>
        <v>0</v>
      </c>
      <c r="ID86" s="244">
        <f t="shared" si="491"/>
        <v>0</v>
      </c>
      <c r="IE86" s="244">
        <f t="shared" si="491"/>
        <v>0</v>
      </c>
      <c r="IF86" s="244">
        <f t="shared" si="491"/>
        <v>0</v>
      </c>
      <c r="IG86" s="244">
        <f t="shared" si="491"/>
        <v>0</v>
      </c>
      <c r="IH86" s="244">
        <f t="shared" si="491"/>
        <v>0</v>
      </c>
      <c r="II86" s="244">
        <f t="shared" si="491"/>
        <v>0</v>
      </c>
      <c r="IJ86" s="244">
        <f t="shared" si="491"/>
        <v>0</v>
      </c>
      <c r="IK86" s="244">
        <f t="shared" si="491"/>
        <v>0</v>
      </c>
      <c r="IL86" s="244">
        <f t="shared" si="491"/>
        <v>0</v>
      </c>
      <c r="IM86" s="244">
        <f t="shared" si="491"/>
        <v>0</v>
      </c>
      <c r="IN86" s="244">
        <f t="shared" si="491"/>
        <v>0</v>
      </c>
    </row>
    <row r="87" spans="1:248" ht="12.95" customHeight="1">
      <c r="A87" s="1"/>
      <c r="B87" s="3"/>
      <c r="C87" s="16" t="str">
        <f>B85&amp;" financing cost"</f>
        <v>Water pumping financing cost</v>
      </c>
      <c r="D87" s="16"/>
      <c r="E87" s="16"/>
      <c r="F87" s="16"/>
      <c r="G87" s="36" t="str">
        <f>_FCY</f>
        <v>USD</v>
      </c>
      <c r="H87" s="16"/>
      <c r="I87" s="239">
        <f t="shared" ref="I87:BT87" si="492">-$G$86*I177</f>
        <v>0</v>
      </c>
      <c r="J87" s="239">
        <f t="shared" si="492"/>
        <v>0</v>
      </c>
      <c r="K87" s="239">
        <f t="shared" si="492"/>
        <v>0</v>
      </c>
      <c r="L87" s="239">
        <f t="shared" si="492"/>
        <v>0</v>
      </c>
      <c r="M87" s="239">
        <f t="shared" si="492"/>
        <v>0</v>
      </c>
      <c r="N87" s="239">
        <f t="shared" si="492"/>
        <v>0</v>
      </c>
      <c r="O87" s="239">
        <f t="shared" si="492"/>
        <v>0</v>
      </c>
      <c r="P87" s="239">
        <f t="shared" si="492"/>
        <v>0</v>
      </c>
      <c r="Q87" s="239">
        <f t="shared" si="492"/>
        <v>0</v>
      </c>
      <c r="R87" s="239">
        <f t="shared" si="492"/>
        <v>0</v>
      </c>
      <c r="S87" s="239">
        <f t="shared" si="492"/>
        <v>0</v>
      </c>
      <c r="T87" s="239">
        <f t="shared" si="492"/>
        <v>0</v>
      </c>
      <c r="U87" s="239">
        <f t="shared" si="492"/>
        <v>0</v>
      </c>
      <c r="V87" s="239">
        <f t="shared" si="492"/>
        <v>0</v>
      </c>
      <c r="W87" s="239">
        <f t="shared" si="492"/>
        <v>0</v>
      </c>
      <c r="X87" s="239">
        <f t="shared" si="492"/>
        <v>0</v>
      </c>
      <c r="Y87" s="239">
        <f t="shared" si="492"/>
        <v>0</v>
      </c>
      <c r="Z87" s="239">
        <f t="shared" si="492"/>
        <v>0</v>
      </c>
      <c r="AA87" s="239">
        <f t="shared" si="492"/>
        <v>0</v>
      </c>
      <c r="AB87" s="239">
        <f t="shared" si="492"/>
        <v>0</v>
      </c>
      <c r="AC87" s="239">
        <f t="shared" si="492"/>
        <v>0</v>
      </c>
      <c r="AD87" s="239">
        <f t="shared" si="492"/>
        <v>0</v>
      </c>
      <c r="AE87" s="239">
        <f t="shared" si="492"/>
        <v>0</v>
      </c>
      <c r="AF87" s="239">
        <f t="shared" si="492"/>
        <v>0</v>
      </c>
      <c r="AG87" s="239">
        <f t="shared" si="492"/>
        <v>0</v>
      </c>
      <c r="AH87" s="239">
        <f t="shared" si="492"/>
        <v>0</v>
      </c>
      <c r="AI87" s="239">
        <f t="shared" si="492"/>
        <v>0</v>
      </c>
      <c r="AJ87" s="239">
        <f t="shared" si="492"/>
        <v>0</v>
      </c>
      <c r="AK87" s="239">
        <f t="shared" si="492"/>
        <v>0</v>
      </c>
      <c r="AL87" s="239">
        <f t="shared" si="492"/>
        <v>0</v>
      </c>
      <c r="AM87" s="239">
        <f t="shared" si="492"/>
        <v>0</v>
      </c>
      <c r="AN87" s="239">
        <f t="shared" si="492"/>
        <v>0</v>
      </c>
      <c r="AO87" s="239">
        <f t="shared" si="492"/>
        <v>0</v>
      </c>
      <c r="AP87" s="239">
        <f t="shared" si="492"/>
        <v>0</v>
      </c>
      <c r="AQ87" s="239">
        <f t="shared" si="492"/>
        <v>0</v>
      </c>
      <c r="AR87" s="239">
        <f t="shared" si="492"/>
        <v>0</v>
      </c>
      <c r="AS87" s="239">
        <f t="shared" si="492"/>
        <v>0</v>
      </c>
      <c r="AT87" s="239">
        <f t="shared" si="492"/>
        <v>0</v>
      </c>
      <c r="AU87" s="239">
        <f t="shared" si="492"/>
        <v>0</v>
      </c>
      <c r="AV87" s="239">
        <f t="shared" si="492"/>
        <v>0</v>
      </c>
      <c r="AW87" s="239">
        <f t="shared" si="492"/>
        <v>0</v>
      </c>
      <c r="AX87" s="239">
        <f t="shared" si="492"/>
        <v>0</v>
      </c>
      <c r="AY87" s="239">
        <f t="shared" si="492"/>
        <v>0</v>
      </c>
      <c r="AZ87" s="239">
        <f t="shared" si="492"/>
        <v>0</v>
      </c>
      <c r="BA87" s="239">
        <f t="shared" si="492"/>
        <v>0</v>
      </c>
      <c r="BB87" s="239">
        <f t="shared" si="492"/>
        <v>0</v>
      </c>
      <c r="BC87" s="239">
        <f t="shared" si="492"/>
        <v>0</v>
      </c>
      <c r="BD87" s="239">
        <f t="shared" si="492"/>
        <v>0</v>
      </c>
      <c r="BE87" s="239">
        <f t="shared" si="492"/>
        <v>0</v>
      </c>
      <c r="BF87" s="239">
        <f t="shared" si="492"/>
        <v>0</v>
      </c>
      <c r="BG87" s="239">
        <f t="shared" si="492"/>
        <v>0</v>
      </c>
      <c r="BH87" s="239">
        <f t="shared" si="492"/>
        <v>0</v>
      </c>
      <c r="BI87" s="239">
        <f t="shared" si="492"/>
        <v>0</v>
      </c>
      <c r="BJ87" s="239">
        <f t="shared" si="492"/>
        <v>0</v>
      </c>
      <c r="BK87" s="239">
        <f t="shared" si="492"/>
        <v>0</v>
      </c>
      <c r="BL87" s="239">
        <f t="shared" si="492"/>
        <v>0</v>
      </c>
      <c r="BM87" s="239">
        <f t="shared" si="492"/>
        <v>0</v>
      </c>
      <c r="BN87" s="239">
        <f t="shared" si="492"/>
        <v>0</v>
      </c>
      <c r="BO87" s="239">
        <f t="shared" si="492"/>
        <v>0</v>
      </c>
      <c r="BP87" s="239">
        <f t="shared" si="492"/>
        <v>0</v>
      </c>
      <c r="BQ87" s="239">
        <f t="shared" si="492"/>
        <v>0</v>
      </c>
      <c r="BR87" s="239">
        <f t="shared" si="492"/>
        <v>0</v>
      </c>
      <c r="BS87" s="239">
        <f t="shared" si="492"/>
        <v>0</v>
      </c>
      <c r="BT87" s="239">
        <f t="shared" si="492"/>
        <v>0</v>
      </c>
      <c r="BU87" s="239">
        <f t="shared" ref="BU87:EF87" si="493">-$G$86*BU177</f>
        <v>0</v>
      </c>
      <c r="BV87" s="239">
        <f t="shared" si="493"/>
        <v>0</v>
      </c>
      <c r="BW87" s="239">
        <f t="shared" si="493"/>
        <v>0</v>
      </c>
      <c r="BX87" s="239">
        <f t="shared" si="493"/>
        <v>0</v>
      </c>
      <c r="BY87" s="239">
        <f t="shared" si="493"/>
        <v>0</v>
      </c>
      <c r="BZ87" s="239">
        <f t="shared" si="493"/>
        <v>0</v>
      </c>
      <c r="CA87" s="239">
        <f t="shared" si="493"/>
        <v>0</v>
      </c>
      <c r="CB87" s="239">
        <f t="shared" si="493"/>
        <v>0</v>
      </c>
      <c r="CC87" s="239">
        <f t="shared" si="493"/>
        <v>0</v>
      </c>
      <c r="CD87" s="239">
        <f t="shared" si="493"/>
        <v>0</v>
      </c>
      <c r="CE87" s="239">
        <f t="shared" si="493"/>
        <v>0</v>
      </c>
      <c r="CF87" s="239">
        <f t="shared" si="493"/>
        <v>0</v>
      </c>
      <c r="CG87" s="239">
        <f t="shared" si="493"/>
        <v>0</v>
      </c>
      <c r="CH87" s="239">
        <f t="shared" si="493"/>
        <v>0</v>
      </c>
      <c r="CI87" s="239">
        <f t="shared" si="493"/>
        <v>0</v>
      </c>
      <c r="CJ87" s="239">
        <f t="shared" si="493"/>
        <v>0</v>
      </c>
      <c r="CK87" s="239">
        <f t="shared" si="493"/>
        <v>0</v>
      </c>
      <c r="CL87" s="239">
        <f t="shared" si="493"/>
        <v>0</v>
      </c>
      <c r="CM87" s="239">
        <f t="shared" si="493"/>
        <v>0</v>
      </c>
      <c r="CN87" s="239">
        <f t="shared" si="493"/>
        <v>0</v>
      </c>
      <c r="CO87" s="239">
        <f t="shared" si="493"/>
        <v>0</v>
      </c>
      <c r="CP87" s="239">
        <f t="shared" si="493"/>
        <v>0</v>
      </c>
      <c r="CQ87" s="239">
        <f t="shared" si="493"/>
        <v>0</v>
      </c>
      <c r="CR87" s="239">
        <f t="shared" si="493"/>
        <v>0</v>
      </c>
      <c r="CS87" s="239">
        <f t="shared" si="493"/>
        <v>0</v>
      </c>
      <c r="CT87" s="239">
        <f t="shared" si="493"/>
        <v>0</v>
      </c>
      <c r="CU87" s="239">
        <f t="shared" si="493"/>
        <v>0</v>
      </c>
      <c r="CV87" s="239">
        <f t="shared" si="493"/>
        <v>0</v>
      </c>
      <c r="CW87" s="239">
        <f t="shared" si="493"/>
        <v>0</v>
      </c>
      <c r="CX87" s="239">
        <f t="shared" si="493"/>
        <v>0</v>
      </c>
      <c r="CY87" s="239">
        <f t="shared" si="493"/>
        <v>0</v>
      </c>
      <c r="CZ87" s="239">
        <f t="shared" si="493"/>
        <v>0</v>
      </c>
      <c r="DA87" s="239">
        <f t="shared" si="493"/>
        <v>0</v>
      </c>
      <c r="DB87" s="239">
        <f t="shared" si="493"/>
        <v>0</v>
      </c>
      <c r="DC87" s="239">
        <f t="shared" si="493"/>
        <v>0</v>
      </c>
      <c r="DD87" s="239">
        <f t="shared" si="493"/>
        <v>0</v>
      </c>
      <c r="DE87" s="239">
        <f t="shared" si="493"/>
        <v>0</v>
      </c>
      <c r="DF87" s="239">
        <f t="shared" si="493"/>
        <v>0</v>
      </c>
      <c r="DG87" s="239">
        <f t="shared" si="493"/>
        <v>0</v>
      </c>
      <c r="DH87" s="239">
        <f t="shared" si="493"/>
        <v>0</v>
      </c>
      <c r="DI87" s="239">
        <f t="shared" si="493"/>
        <v>0</v>
      </c>
      <c r="DJ87" s="239">
        <f t="shared" si="493"/>
        <v>0</v>
      </c>
      <c r="DK87" s="239">
        <f t="shared" si="493"/>
        <v>0</v>
      </c>
      <c r="DL87" s="239">
        <f t="shared" si="493"/>
        <v>0</v>
      </c>
      <c r="DM87" s="239">
        <f t="shared" si="493"/>
        <v>0</v>
      </c>
      <c r="DN87" s="239">
        <f t="shared" si="493"/>
        <v>0</v>
      </c>
      <c r="DO87" s="239">
        <f t="shared" si="493"/>
        <v>0</v>
      </c>
      <c r="DP87" s="239">
        <f t="shared" si="493"/>
        <v>0</v>
      </c>
      <c r="DQ87" s="239">
        <f t="shared" si="493"/>
        <v>0</v>
      </c>
      <c r="DR87" s="239">
        <f t="shared" si="493"/>
        <v>0</v>
      </c>
      <c r="DS87" s="239">
        <f t="shared" si="493"/>
        <v>0</v>
      </c>
      <c r="DT87" s="239">
        <f t="shared" si="493"/>
        <v>0</v>
      </c>
      <c r="DU87" s="239">
        <f t="shared" si="493"/>
        <v>0</v>
      </c>
      <c r="DV87" s="239">
        <f t="shared" si="493"/>
        <v>0</v>
      </c>
      <c r="DW87" s="239">
        <f t="shared" si="493"/>
        <v>0</v>
      </c>
      <c r="DX87" s="239">
        <f t="shared" si="493"/>
        <v>0</v>
      </c>
      <c r="DY87" s="239">
        <f t="shared" si="493"/>
        <v>0</v>
      </c>
      <c r="DZ87" s="239">
        <f t="shared" si="493"/>
        <v>0</v>
      </c>
      <c r="EA87" s="239">
        <f t="shared" si="493"/>
        <v>0</v>
      </c>
      <c r="EB87" s="239">
        <f t="shared" si="493"/>
        <v>0</v>
      </c>
      <c r="EC87" s="239">
        <f t="shared" si="493"/>
        <v>0</v>
      </c>
      <c r="ED87" s="239">
        <f t="shared" si="493"/>
        <v>0</v>
      </c>
      <c r="EE87" s="239">
        <f t="shared" si="493"/>
        <v>0</v>
      </c>
      <c r="EF87" s="239">
        <f t="shared" si="493"/>
        <v>0</v>
      </c>
      <c r="EG87" s="239">
        <f t="shared" ref="EG87:GR87" si="494">-$G$86*EG177</f>
        <v>0</v>
      </c>
      <c r="EH87" s="239">
        <f t="shared" si="494"/>
        <v>0</v>
      </c>
      <c r="EI87" s="239">
        <f t="shared" si="494"/>
        <v>0</v>
      </c>
      <c r="EJ87" s="239">
        <f t="shared" si="494"/>
        <v>0</v>
      </c>
      <c r="EK87" s="239">
        <f t="shared" si="494"/>
        <v>0</v>
      </c>
      <c r="EL87" s="239">
        <f t="shared" si="494"/>
        <v>0</v>
      </c>
      <c r="EM87" s="239">
        <f t="shared" si="494"/>
        <v>0</v>
      </c>
      <c r="EN87" s="239">
        <f t="shared" si="494"/>
        <v>0</v>
      </c>
      <c r="EO87" s="239">
        <f t="shared" si="494"/>
        <v>0</v>
      </c>
      <c r="EP87" s="239">
        <f t="shared" si="494"/>
        <v>0</v>
      </c>
      <c r="EQ87" s="239">
        <f t="shared" si="494"/>
        <v>0</v>
      </c>
      <c r="ER87" s="239">
        <f t="shared" si="494"/>
        <v>0</v>
      </c>
      <c r="ES87" s="239">
        <f t="shared" si="494"/>
        <v>0</v>
      </c>
      <c r="ET87" s="239">
        <f t="shared" si="494"/>
        <v>0</v>
      </c>
      <c r="EU87" s="239">
        <f t="shared" si="494"/>
        <v>0</v>
      </c>
      <c r="EV87" s="239">
        <f t="shared" si="494"/>
        <v>0</v>
      </c>
      <c r="EW87" s="239">
        <f t="shared" si="494"/>
        <v>0</v>
      </c>
      <c r="EX87" s="239">
        <f t="shared" si="494"/>
        <v>0</v>
      </c>
      <c r="EY87" s="239">
        <f t="shared" si="494"/>
        <v>0</v>
      </c>
      <c r="EZ87" s="239">
        <f t="shared" si="494"/>
        <v>0</v>
      </c>
      <c r="FA87" s="239">
        <f t="shared" si="494"/>
        <v>0</v>
      </c>
      <c r="FB87" s="239">
        <f t="shared" si="494"/>
        <v>0</v>
      </c>
      <c r="FC87" s="239">
        <f t="shared" si="494"/>
        <v>0</v>
      </c>
      <c r="FD87" s="239">
        <f t="shared" si="494"/>
        <v>0</v>
      </c>
      <c r="FE87" s="239">
        <f t="shared" si="494"/>
        <v>0</v>
      </c>
      <c r="FF87" s="239">
        <f t="shared" si="494"/>
        <v>0</v>
      </c>
      <c r="FG87" s="239">
        <f t="shared" si="494"/>
        <v>0</v>
      </c>
      <c r="FH87" s="239">
        <f t="shared" si="494"/>
        <v>0</v>
      </c>
      <c r="FI87" s="239">
        <f t="shared" si="494"/>
        <v>0</v>
      </c>
      <c r="FJ87" s="239">
        <f t="shared" si="494"/>
        <v>0</v>
      </c>
      <c r="FK87" s="239">
        <f t="shared" si="494"/>
        <v>0</v>
      </c>
      <c r="FL87" s="239">
        <f t="shared" si="494"/>
        <v>0</v>
      </c>
      <c r="FM87" s="239">
        <f t="shared" si="494"/>
        <v>0</v>
      </c>
      <c r="FN87" s="239">
        <f t="shared" si="494"/>
        <v>0</v>
      </c>
      <c r="FO87" s="239">
        <f t="shared" si="494"/>
        <v>0</v>
      </c>
      <c r="FP87" s="239">
        <f t="shared" si="494"/>
        <v>0</v>
      </c>
      <c r="FQ87" s="239">
        <f t="shared" si="494"/>
        <v>0</v>
      </c>
      <c r="FR87" s="239">
        <f t="shared" si="494"/>
        <v>0</v>
      </c>
      <c r="FS87" s="239">
        <f t="shared" si="494"/>
        <v>0</v>
      </c>
      <c r="FT87" s="239">
        <f t="shared" si="494"/>
        <v>0</v>
      </c>
      <c r="FU87" s="239">
        <f t="shared" si="494"/>
        <v>0</v>
      </c>
      <c r="FV87" s="239">
        <f t="shared" si="494"/>
        <v>0</v>
      </c>
      <c r="FW87" s="239">
        <f t="shared" si="494"/>
        <v>0</v>
      </c>
      <c r="FX87" s="239">
        <f t="shared" si="494"/>
        <v>0</v>
      </c>
      <c r="FY87" s="239">
        <f t="shared" si="494"/>
        <v>0</v>
      </c>
      <c r="FZ87" s="239">
        <f t="shared" si="494"/>
        <v>0</v>
      </c>
      <c r="GA87" s="239">
        <f t="shared" si="494"/>
        <v>0</v>
      </c>
      <c r="GB87" s="239">
        <f t="shared" si="494"/>
        <v>0</v>
      </c>
      <c r="GC87" s="239">
        <f t="shared" si="494"/>
        <v>0</v>
      </c>
      <c r="GD87" s="239">
        <f t="shared" si="494"/>
        <v>0</v>
      </c>
      <c r="GE87" s="239">
        <f t="shared" si="494"/>
        <v>0</v>
      </c>
      <c r="GF87" s="239">
        <f t="shared" si="494"/>
        <v>0</v>
      </c>
      <c r="GG87" s="239">
        <f t="shared" si="494"/>
        <v>0</v>
      </c>
      <c r="GH87" s="239">
        <f t="shared" si="494"/>
        <v>0</v>
      </c>
      <c r="GI87" s="239">
        <f t="shared" si="494"/>
        <v>0</v>
      </c>
      <c r="GJ87" s="239">
        <f t="shared" si="494"/>
        <v>0</v>
      </c>
      <c r="GK87" s="239">
        <f t="shared" si="494"/>
        <v>0</v>
      </c>
      <c r="GL87" s="239">
        <f t="shared" si="494"/>
        <v>0</v>
      </c>
      <c r="GM87" s="239">
        <f t="shared" si="494"/>
        <v>0</v>
      </c>
      <c r="GN87" s="239">
        <f t="shared" si="494"/>
        <v>0</v>
      </c>
      <c r="GO87" s="239">
        <f t="shared" si="494"/>
        <v>0</v>
      </c>
      <c r="GP87" s="239">
        <f t="shared" si="494"/>
        <v>0</v>
      </c>
      <c r="GQ87" s="239">
        <f t="shared" si="494"/>
        <v>0</v>
      </c>
      <c r="GR87" s="239">
        <f t="shared" si="494"/>
        <v>0</v>
      </c>
      <c r="GS87" s="239">
        <f t="shared" ref="GS87:IN87" si="495">-$G$86*GS177</f>
        <v>0</v>
      </c>
      <c r="GT87" s="239">
        <f t="shared" si="495"/>
        <v>0</v>
      </c>
      <c r="GU87" s="239">
        <f t="shared" si="495"/>
        <v>0</v>
      </c>
      <c r="GV87" s="239">
        <f t="shared" si="495"/>
        <v>0</v>
      </c>
      <c r="GW87" s="239">
        <f t="shared" si="495"/>
        <v>0</v>
      </c>
      <c r="GX87" s="239">
        <f t="shared" si="495"/>
        <v>0</v>
      </c>
      <c r="GY87" s="239">
        <f t="shared" si="495"/>
        <v>0</v>
      </c>
      <c r="GZ87" s="239">
        <f t="shared" si="495"/>
        <v>0</v>
      </c>
      <c r="HA87" s="239">
        <f t="shared" si="495"/>
        <v>0</v>
      </c>
      <c r="HB87" s="239">
        <f t="shared" si="495"/>
        <v>0</v>
      </c>
      <c r="HC87" s="239">
        <f t="shared" si="495"/>
        <v>0</v>
      </c>
      <c r="HD87" s="239">
        <f t="shared" si="495"/>
        <v>0</v>
      </c>
      <c r="HE87" s="239">
        <f t="shared" si="495"/>
        <v>0</v>
      </c>
      <c r="HF87" s="239">
        <f t="shared" si="495"/>
        <v>0</v>
      </c>
      <c r="HG87" s="239">
        <f t="shared" si="495"/>
        <v>0</v>
      </c>
      <c r="HH87" s="239">
        <f t="shared" si="495"/>
        <v>0</v>
      </c>
      <c r="HI87" s="239">
        <f t="shared" si="495"/>
        <v>0</v>
      </c>
      <c r="HJ87" s="239">
        <f t="shared" si="495"/>
        <v>0</v>
      </c>
      <c r="HK87" s="239">
        <f t="shared" si="495"/>
        <v>0</v>
      </c>
      <c r="HL87" s="239">
        <f t="shared" si="495"/>
        <v>0</v>
      </c>
      <c r="HM87" s="239">
        <f t="shared" si="495"/>
        <v>0</v>
      </c>
      <c r="HN87" s="239">
        <f t="shared" si="495"/>
        <v>0</v>
      </c>
      <c r="HO87" s="239">
        <f t="shared" si="495"/>
        <v>0</v>
      </c>
      <c r="HP87" s="239">
        <f t="shared" si="495"/>
        <v>0</v>
      </c>
      <c r="HQ87" s="239">
        <f t="shared" si="495"/>
        <v>0</v>
      </c>
      <c r="HR87" s="239">
        <f t="shared" si="495"/>
        <v>0</v>
      </c>
      <c r="HS87" s="239">
        <f t="shared" si="495"/>
        <v>0</v>
      </c>
      <c r="HT87" s="239">
        <f t="shared" si="495"/>
        <v>0</v>
      </c>
      <c r="HU87" s="239">
        <f t="shared" si="495"/>
        <v>0</v>
      </c>
      <c r="HV87" s="239">
        <f t="shared" si="495"/>
        <v>0</v>
      </c>
      <c r="HW87" s="239">
        <f t="shared" si="495"/>
        <v>0</v>
      </c>
      <c r="HX87" s="239">
        <f t="shared" si="495"/>
        <v>0</v>
      </c>
      <c r="HY87" s="239">
        <f t="shared" si="495"/>
        <v>0</v>
      </c>
      <c r="HZ87" s="239">
        <f t="shared" si="495"/>
        <v>0</v>
      </c>
      <c r="IA87" s="239">
        <f t="shared" si="495"/>
        <v>0</v>
      </c>
      <c r="IB87" s="239">
        <f t="shared" si="495"/>
        <v>0</v>
      </c>
      <c r="IC87" s="239">
        <f t="shared" si="495"/>
        <v>0</v>
      </c>
      <c r="ID87" s="239">
        <f t="shared" si="495"/>
        <v>0</v>
      </c>
      <c r="IE87" s="239">
        <f t="shared" si="495"/>
        <v>0</v>
      </c>
      <c r="IF87" s="239">
        <f t="shared" si="495"/>
        <v>0</v>
      </c>
      <c r="IG87" s="239">
        <f t="shared" si="495"/>
        <v>0</v>
      </c>
      <c r="IH87" s="239">
        <f t="shared" si="495"/>
        <v>0</v>
      </c>
      <c r="II87" s="239">
        <f t="shared" si="495"/>
        <v>0</v>
      </c>
      <c r="IJ87" s="239">
        <f t="shared" si="495"/>
        <v>0</v>
      </c>
      <c r="IK87" s="239">
        <f t="shared" si="495"/>
        <v>0</v>
      </c>
      <c r="IL87" s="239">
        <f t="shared" si="495"/>
        <v>0</v>
      </c>
      <c r="IM87" s="239">
        <f t="shared" si="495"/>
        <v>0</v>
      </c>
      <c r="IN87" s="239">
        <f t="shared" si="495"/>
        <v>0</v>
      </c>
    </row>
    <row r="88" spans="1:248" ht="12.95" customHeight="1">
      <c r="A88" s="1"/>
      <c r="B88" s="3"/>
      <c r="C88" s="16" t="str">
        <f>B85&amp;" OPEX"</f>
        <v>Water pumping OPEX</v>
      </c>
      <c r="D88" s="16"/>
      <c r="E88" s="16"/>
      <c r="F88" s="16"/>
      <c r="G88" s="36" t="str">
        <f>_FCY</f>
        <v>USD</v>
      </c>
      <c r="H88" s="16"/>
      <c r="I88" s="239">
        <f ca="1">-(I62+I66+I67+I68+I69)/I9</f>
        <v>578.02950399294502</v>
      </c>
      <c r="J88" s="239">
        <f t="shared" ref="J88:BU88" ca="1" si="496">-(J62+J66+J67+J68+J69)/J9</f>
        <v>591.76886075740288</v>
      </c>
      <c r="K88" s="239">
        <f t="shared" ca="1" si="496"/>
        <v>567.65394891435392</v>
      </c>
      <c r="L88" s="239">
        <f t="shared" ca="1" si="496"/>
        <v>576.66327482721454</v>
      </c>
      <c r="M88" s="239">
        <f t="shared" ca="1" si="496"/>
        <v>575.08698737098018</v>
      </c>
      <c r="N88" s="239">
        <f t="shared" ca="1" si="496"/>
        <v>581.0157317901502</v>
      </c>
      <c r="O88" s="239">
        <f t="shared" ca="1" si="496"/>
        <v>584.34408123239507</v>
      </c>
      <c r="P88" s="239">
        <f t="shared" ca="1" si="496"/>
        <v>581.28118608483544</v>
      </c>
      <c r="Q88" s="239">
        <f t="shared" ca="1" si="496"/>
        <v>578.96751674876873</v>
      </c>
      <c r="R88" s="239">
        <f t="shared" ca="1" si="496"/>
        <v>579.29904249640174</v>
      </c>
      <c r="S88" s="239">
        <f t="shared" ca="1" si="496"/>
        <v>591.76886075740288</v>
      </c>
      <c r="T88" s="239">
        <f t="shared" ca="1" si="496"/>
        <v>595.09721019964775</v>
      </c>
      <c r="U88" s="239">
        <f t="shared" ca="1" si="496"/>
        <v>662.87958317941491</v>
      </c>
      <c r="V88" s="239">
        <f t="shared" ca="1" si="496"/>
        <v>680.74223700746279</v>
      </c>
      <c r="W88" s="239">
        <f t="shared" ca="1" si="496"/>
        <v>633.98438730962494</v>
      </c>
      <c r="X88" s="239">
        <f t="shared" ca="1" si="496"/>
        <v>649.19072524864987</v>
      </c>
      <c r="Y88" s="239">
        <f t="shared" ca="1" si="496"/>
        <v>649.51000818602279</v>
      </c>
      <c r="Z88" s="239">
        <f t="shared" ca="1" si="496"/>
        <v>658.28183880627387</v>
      </c>
      <c r="AA88" s="239">
        <f t="shared" ca="1" si="496"/>
        <v>665.2338668209278</v>
      </c>
      <c r="AB88" s="239">
        <f t="shared" ca="1" si="496"/>
        <v>662.44802558302115</v>
      </c>
      <c r="AC88" s="239">
        <f t="shared" ca="1" si="496"/>
        <v>654.00366772033317</v>
      </c>
      <c r="AD88" s="239">
        <f t="shared" ca="1" si="496"/>
        <v>658.30786001598142</v>
      </c>
      <c r="AE88" s="239">
        <f t="shared" ca="1" si="496"/>
        <v>680.74223700746279</v>
      </c>
      <c r="AF88" s="239">
        <f t="shared" ca="1" si="496"/>
        <v>687.69426502211661</v>
      </c>
      <c r="AG88" s="239">
        <f t="shared" ca="1" si="496"/>
        <v>758.92491854348668</v>
      </c>
      <c r="AH88" s="239">
        <f t="shared" ca="1" si="496"/>
        <v>781.44210909230833</v>
      </c>
      <c r="AI88" s="239">
        <f t="shared" ca="1" si="496"/>
        <v>709.72220183743275</v>
      </c>
      <c r="AJ88" s="239">
        <f t="shared" ca="1" si="496"/>
        <v>731.78833378316131</v>
      </c>
      <c r="AK88" s="239">
        <f t="shared" ca="1" si="496"/>
        <v>734.15544283154554</v>
      </c>
      <c r="AL88" s="239">
        <f t="shared" ca="1" si="496"/>
        <v>746.09535378749183</v>
      </c>
      <c r="AM88" s="239">
        <f t="shared" ca="1" si="496"/>
        <v>757.03601614374463</v>
      </c>
      <c r="AN88" s="239">
        <f t="shared" ca="1" si="496"/>
        <v>754.51647699330624</v>
      </c>
      <c r="AO88" s="239">
        <f t="shared" ca="1" si="496"/>
        <v>739.36263849133638</v>
      </c>
      <c r="AP88" s="239">
        <f t="shared" ca="1" si="496"/>
        <v>748.00094606154278</v>
      </c>
      <c r="AQ88" s="239">
        <f t="shared" ca="1" si="496"/>
        <v>781.44210909230833</v>
      </c>
      <c r="AR88" s="239">
        <f t="shared" ca="1" si="496"/>
        <v>792.38277144856113</v>
      </c>
      <c r="AS88" s="239">
        <f t="shared" ca="1" si="496"/>
        <v>754.80263044643709</v>
      </c>
      <c r="AT88" s="239">
        <f t="shared" ca="1" si="496"/>
        <v>768.72423670351623</v>
      </c>
      <c r="AU88" s="239">
        <f t="shared" ca="1" si="496"/>
        <v>697.45824500916831</v>
      </c>
      <c r="AV88" s="239">
        <f t="shared" ca="1" si="496"/>
        <v>719.37907627269465</v>
      </c>
      <c r="AW88" s="239">
        <f t="shared" ca="1" si="496"/>
        <v>721.73962521022872</v>
      </c>
      <c r="AX88" s="239">
        <f t="shared" ca="1" si="496"/>
        <v>733.59717334598224</v>
      </c>
      <c r="AY88" s="239">
        <f t="shared" ca="1" si="496"/>
        <v>744.46983581379038</v>
      </c>
      <c r="AZ88" s="239">
        <f t="shared" ca="1" si="496"/>
        <v>3660.0420563650855</v>
      </c>
      <c r="BA88" s="239">
        <f t="shared" ca="1" si="496"/>
        <v>3644.9742517889963</v>
      </c>
      <c r="BB88" s="239">
        <f t="shared" ca="1" si="496"/>
        <v>3653.5670216448034</v>
      </c>
      <c r="BC88" s="239">
        <f t="shared" ca="1" si="496"/>
        <v>3686.7921843574891</v>
      </c>
      <c r="BD88" s="239">
        <f t="shared" ca="1" si="496"/>
        <v>3697.6648468252979</v>
      </c>
      <c r="BE88" s="239">
        <f t="shared" ca="1" si="496"/>
        <v>3626.6179774398142</v>
      </c>
      <c r="BF88" s="239">
        <f t="shared" ca="1" si="496"/>
        <v>3647.2046433580813</v>
      </c>
      <c r="BG88" s="239">
        <f t="shared" ca="1" si="496"/>
        <v>3580.9215303435585</v>
      </c>
      <c r="BH88" s="239">
        <f t="shared" ca="1" si="496"/>
        <v>3601.2572886306043</v>
      </c>
      <c r="BI88" s="239">
        <f t="shared" ca="1" si="496"/>
        <v>3603.5309449169476</v>
      </c>
      <c r="BJ88" s="239">
        <f t="shared" ca="1" si="496"/>
        <v>3614.4963569419115</v>
      </c>
      <c r="BK88" s="239">
        <f t="shared" ca="1" si="496"/>
        <v>3624.6203503564402</v>
      </c>
      <c r="BL88" s="239">
        <f t="shared" ca="1" si="496"/>
        <v>3622.3721237281056</v>
      </c>
      <c r="BM88" s="239">
        <f t="shared" ca="1" si="496"/>
        <v>3608.2662071483551</v>
      </c>
      <c r="BN88" s="239">
        <f t="shared" ca="1" si="496"/>
        <v>3616.3429465085355</v>
      </c>
      <c r="BO88" s="239">
        <f t="shared" ca="1" si="496"/>
        <v>3647.2046433580813</v>
      </c>
      <c r="BP88" s="239">
        <f t="shared" ca="1" si="496"/>
        <v>3657.32863677261</v>
      </c>
      <c r="BQ88" s="239">
        <f t="shared" ca="1" si="496"/>
        <v>3594.1461610426222</v>
      </c>
      <c r="BR88" s="239">
        <f t="shared" ca="1" si="496"/>
        <v>3613.2812859142605</v>
      </c>
      <c r="BS88" s="239">
        <f t="shared" ca="1" si="496"/>
        <v>3551.133005644876</v>
      </c>
      <c r="BT88" s="239">
        <f t="shared" ca="1" si="496"/>
        <v>3570.1570651634306</v>
      </c>
      <c r="BU88" s="239">
        <f t="shared" ca="1" si="496"/>
        <v>3572.3532345545236</v>
      </c>
      <c r="BV88" s="239">
        <f t="shared" ref="BV88:EG88" ca="1" si="497">-(BV62+BV66+BV67+BV68+BV69)/BV9</f>
        <v>3582.5826880916356</v>
      </c>
      <c r="BW88" s="239">
        <f t="shared" ca="1" si="497"/>
        <v>3592.0846350367337</v>
      </c>
      <c r="BX88" s="239">
        <f t="shared" ca="1" si="497"/>
        <v>3590.0367586458979</v>
      </c>
      <c r="BY88" s="239">
        <f t="shared" ca="1" si="497"/>
        <v>3576.7353361254218</v>
      </c>
      <c r="BZ88" s="239">
        <f t="shared" ca="1" si="497"/>
        <v>3584.378030936658</v>
      </c>
      <c r="CA88" s="239">
        <f t="shared" ca="1" si="497"/>
        <v>3613.2812859142605</v>
      </c>
      <c r="CB88" s="239">
        <f t="shared" ca="1" si="497"/>
        <v>3622.7832328593586</v>
      </c>
      <c r="CC88" s="239">
        <f t="shared" ca="1" si="497"/>
        <v>3565.1339502594519</v>
      </c>
      <c r="CD88" s="239">
        <f t="shared" ca="1" si="497"/>
        <v>3583.0131114620726</v>
      </c>
      <c r="CE88" s="239">
        <f t="shared" ca="1" si="497"/>
        <v>3524.4742087818427</v>
      </c>
      <c r="CF88" s="239">
        <f t="shared" ca="1" si="497"/>
        <v>3542.3561253900843</v>
      </c>
      <c r="CG88" s="239">
        <f t="shared" ca="1" si="497"/>
        <v>3544.4803801677308</v>
      </c>
      <c r="CH88" s="239">
        <f t="shared" ca="1" si="497"/>
        <v>3554.0708501904878</v>
      </c>
      <c r="CI88" s="239">
        <f t="shared" ca="1" si="497"/>
        <v>3563.0291691555021</v>
      </c>
      <c r="CJ88" s="239">
        <f t="shared" ca="1" si="497"/>
        <v>3561.1521896559711</v>
      </c>
      <c r="CK88" s="239">
        <f t="shared" ca="1" si="497"/>
        <v>3548.558038519709</v>
      </c>
      <c r="CL88" s="239">
        <f t="shared" ca="1" si="497"/>
        <v>3555.8172106197344</v>
      </c>
      <c r="CM88" s="239">
        <f t="shared" ca="1" si="497"/>
        <v>3583.0131114620726</v>
      </c>
      <c r="CN88" s="239">
        <f t="shared" ca="1" si="497"/>
        <v>3591.9714304270869</v>
      </c>
      <c r="CO88" s="239">
        <f t="shared" si="497"/>
        <v>3298.4038200080249</v>
      </c>
      <c r="CP88" s="239">
        <f t="shared" si="497"/>
        <v>3299.5613542284086</v>
      </c>
      <c r="CQ88" s="239">
        <f t="shared" si="497"/>
        <v>3287.5688139450854</v>
      </c>
      <c r="CR88" s="239">
        <f t="shared" si="497"/>
        <v>3290.8028935052462</v>
      </c>
      <c r="CS88" s="239">
        <f t="shared" si="497"/>
        <v>3291.8786087241156</v>
      </c>
      <c r="CT88" s="239">
        <f t="shared" si="497"/>
        <v>3293.3265177814114</v>
      </c>
      <c r="CU88" s="239">
        <f t="shared" si="497"/>
        <v>3295.2563481102443</v>
      </c>
      <c r="CV88" s="239">
        <f t="shared" si="497"/>
        <v>3295.4701043733071</v>
      </c>
      <c r="CW88" s="239">
        <f t="shared" si="497"/>
        <v>3292.1389298867457</v>
      </c>
      <c r="CX88" s="239">
        <f t="shared" si="497"/>
        <v>3294.3208257655656</v>
      </c>
      <c r="CY88" s="239">
        <f t="shared" si="497"/>
        <v>3299.5613542284086</v>
      </c>
      <c r="CZ88" s="239">
        <f t="shared" si="497"/>
        <v>3301.4911845572406</v>
      </c>
      <c r="DA88" s="239">
        <f t="shared" si="497"/>
        <v>3285.5636044031094</v>
      </c>
      <c r="DB88" s="239">
        <f t="shared" si="497"/>
        <v>3287.3933019215783</v>
      </c>
      <c r="DC88" s="239">
        <f t="shared" si="497"/>
        <v>3276.3757085347816</v>
      </c>
      <c r="DD88" s="239">
        <f t="shared" si="497"/>
        <v>3279.3455259700454</v>
      </c>
      <c r="DE88" s="239">
        <f t="shared" si="497"/>
        <v>3280.335795115634</v>
      </c>
      <c r="DF88" s="239">
        <f t="shared" si="497"/>
        <v>3281.6643766679449</v>
      </c>
      <c r="DG88" s="239">
        <f t="shared" si="497"/>
        <v>3283.4376154369265</v>
      </c>
      <c r="DH88" s="239">
        <f t="shared" si="497"/>
        <v>3283.6358672663446</v>
      </c>
      <c r="DI88" s="239">
        <f t="shared" si="497"/>
        <v>3280.5731528101101</v>
      </c>
      <c r="DJ88" s="239">
        <f t="shared" si="497"/>
        <v>3282.5798441781167</v>
      </c>
      <c r="DK88" s="239">
        <f t="shared" si="497"/>
        <v>3287.3933019215783</v>
      </c>
      <c r="DL88" s="239">
        <f t="shared" si="497"/>
        <v>3289.1665406905599</v>
      </c>
      <c r="DM88" s="239">
        <f t="shared" si="497"/>
        <v>3274.0263758026717</v>
      </c>
      <c r="DN88" s="239">
        <f t="shared" si="497"/>
        <v>3275.6969691890999</v>
      </c>
      <c r="DO88" s="239">
        <f t="shared" si="497"/>
        <v>3265.637427401155</v>
      </c>
      <c r="DP88" s="239">
        <f t="shared" si="497"/>
        <v>3268.3489998420487</v>
      </c>
      <c r="DQ88" s="239">
        <f t="shared" si="497"/>
        <v>3269.2531586271507</v>
      </c>
      <c r="DR88" s="239">
        <f t="shared" si="497"/>
        <v>3270.4662113488262</v>
      </c>
      <c r="DS88" s="239">
        <f t="shared" si="497"/>
        <v>3272.085255442244</v>
      </c>
      <c r="DT88" s="239">
        <f t="shared" si="497"/>
        <v>3272.2662679821474</v>
      </c>
      <c r="DU88" s="239">
        <f t="shared" si="497"/>
        <v>3269.4698765221078</v>
      </c>
      <c r="DV88" s="239">
        <f t="shared" si="497"/>
        <v>3271.3020729885484</v>
      </c>
      <c r="DW88" s="239">
        <f t="shared" si="497"/>
        <v>3275.6969691890999</v>
      </c>
      <c r="DX88" s="239">
        <f t="shared" si="497"/>
        <v>3277.3160132825178</v>
      </c>
      <c r="DY88" s="239">
        <f t="shared" si="497"/>
        <v>3263.1612204905582</v>
      </c>
      <c r="DZ88" s="239">
        <f t="shared" si="497"/>
        <v>3264.6865448868625</v>
      </c>
      <c r="EA88" s="239">
        <f t="shared" si="497"/>
        <v>3255.5017458630864</v>
      </c>
      <c r="EB88" s="239">
        <f t="shared" si="497"/>
        <v>3257.9775293960761</v>
      </c>
      <c r="EC88" s="239">
        <f t="shared" si="497"/>
        <v>3258.8030656781266</v>
      </c>
      <c r="ED88" s="239">
        <f t="shared" si="497"/>
        <v>3259.9106355544386</v>
      </c>
      <c r="EE88" s="239">
        <f t="shared" si="497"/>
        <v>3261.3888932049508</v>
      </c>
      <c r="EF88" s="239">
        <f t="shared" si="497"/>
        <v>3261.5541655239922</v>
      </c>
      <c r="EG88" s="239">
        <f t="shared" si="497"/>
        <v>3259.0009385387384</v>
      </c>
      <c r="EH88" s="239">
        <f t="shared" ref="EH88:GS88" si="498">-(EH62+EH66+EH67+EH68+EH69)/EH9</f>
        <v>3260.6738135733153</v>
      </c>
      <c r="EI88" s="239">
        <f t="shared" si="498"/>
        <v>3264.6865448868625</v>
      </c>
      <c r="EJ88" s="239">
        <f t="shared" si="498"/>
        <v>3266.1648025373743</v>
      </c>
      <c r="EK88" s="239">
        <f t="shared" si="498"/>
        <v>3253.510011238739</v>
      </c>
      <c r="EL88" s="239">
        <f t="shared" si="498"/>
        <v>3254.3167832375098</v>
      </c>
      <c r="EM88" s="239">
        <f t="shared" si="498"/>
        <v>3245.9306623897141</v>
      </c>
      <c r="EN88" s="239">
        <f t="shared" si="498"/>
        <v>3248.1911603980961</v>
      </c>
      <c r="EO88" s="239">
        <f t="shared" si="498"/>
        <v>3248.9449109164898</v>
      </c>
      <c r="EP88" s="239">
        <f t="shared" si="498"/>
        <v>3249.9561703687746</v>
      </c>
      <c r="EQ88" s="239">
        <f t="shared" si="498"/>
        <v>3251.3058838757638</v>
      </c>
      <c r="ER88" s="239">
        <f t="shared" si="498"/>
        <v>3251.4567846888021</v>
      </c>
      <c r="ES88" s="239">
        <f t="shared" si="498"/>
        <v>3249.1255774413967</v>
      </c>
      <c r="ET88" s="239">
        <f t="shared" si="498"/>
        <v>3250.6529850816623</v>
      </c>
      <c r="EU88" s="239">
        <f t="shared" si="498"/>
        <v>3254.3167832375098</v>
      </c>
      <c r="EV88" s="239">
        <f t="shared" si="498"/>
        <v>337.59854909052621</v>
      </c>
      <c r="EW88" s="239">
        <f t="shared" si="498"/>
        <v>325.20621497418642</v>
      </c>
      <c r="EX88" s="239">
        <f t="shared" si="498"/>
        <v>326.47779920626601</v>
      </c>
      <c r="EY88" s="239">
        <f t="shared" si="498"/>
        <v>318.82090625827919</v>
      </c>
      <c r="EZ88" s="239">
        <f t="shared" si="498"/>
        <v>320.88483922245399</v>
      </c>
      <c r="FA88" s="239">
        <f t="shared" si="498"/>
        <v>321.5730462175087</v>
      </c>
      <c r="FB88" s="239">
        <f t="shared" si="498"/>
        <v>322.49637006524728</v>
      </c>
      <c r="FC88" s="239">
        <f t="shared" si="498"/>
        <v>323.72871718032451</v>
      </c>
      <c r="FD88" s="239">
        <f t="shared" si="498"/>
        <v>323.86649618353329</v>
      </c>
      <c r="FE88" s="239">
        <f t="shared" si="498"/>
        <v>321.73800260981517</v>
      </c>
      <c r="FF88" s="239">
        <f t="shared" si="498"/>
        <v>323.13259219440545</v>
      </c>
      <c r="FG88" s="239">
        <f t="shared" si="498"/>
        <v>326.47779920626601</v>
      </c>
      <c r="FH88" s="239">
        <f t="shared" si="498"/>
        <v>327.71014632134325</v>
      </c>
      <c r="FI88" s="239">
        <f t="shared" si="498"/>
        <v>316.10558695822374</v>
      </c>
      <c r="FJ88" s="239">
        <f t="shared" si="498"/>
        <v>317.26659864838336</v>
      </c>
      <c r="FK88" s="239">
        <f t="shared" si="498"/>
        <v>310.27552247848229</v>
      </c>
      <c r="FL88" s="239">
        <f t="shared" si="498"/>
        <v>312.15998301098972</v>
      </c>
      <c r="FM88" s="239">
        <f t="shared" si="498"/>
        <v>312.78834591951801</v>
      </c>
      <c r="FN88" s="239">
        <f t="shared" si="498"/>
        <v>313.63138073701845</v>
      </c>
      <c r="FO88" s="239">
        <f t="shared" si="498"/>
        <v>314.7565672333933</v>
      </c>
      <c r="FP88" s="239">
        <f t="shared" si="498"/>
        <v>314.88236545371439</v>
      </c>
      <c r="FQ88" s="239">
        <f t="shared" si="498"/>
        <v>312.93895827771081</v>
      </c>
      <c r="FR88" s="239">
        <f t="shared" si="498"/>
        <v>314.21227920277153</v>
      </c>
      <c r="FS88" s="239">
        <f t="shared" si="498"/>
        <v>317.26659864838336</v>
      </c>
      <c r="FT88" s="239">
        <f t="shared" si="498"/>
        <v>318.39178514475822</v>
      </c>
      <c r="FU88" s="239">
        <f t="shared" si="498"/>
        <v>307.51909923100362</v>
      </c>
      <c r="FV88" s="239">
        <f t="shared" si="498"/>
        <v>308.57915338288848</v>
      </c>
      <c r="FW88" s="239">
        <f t="shared" si="498"/>
        <v>302.19599687993536</v>
      </c>
      <c r="FX88" s="239">
        <f t="shared" si="498"/>
        <v>303.91659127918132</v>
      </c>
      <c r="FY88" s="239">
        <f t="shared" si="498"/>
        <v>304.49031393479407</v>
      </c>
      <c r="FZ88" s="239">
        <f t="shared" si="498"/>
        <v>305.26004137685965</v>
      </c>
      <c r="GA88" s="239">
        <f t="shared" si="498"/>
        <v>306.28738556920194</v>
      </c>
      <c r="GB88" s="239">
        <f t="shared" si="498"/>
        <v>306.40224481384291</v>
      </c>
      <c r="GC88" s="239">
        <f t="shared" si="498"/>
        <v>304.62782956618747</v>
      </c>
      <c r="GD88" s="239">
        <f t="shared" si="498"/>
        <v>305.79042693254729</v>
      </c>
      <c r="GE88" s="239">
        <f t="shared" si="498"/>
        <v>308.57915338288848</v>
      </c>
      <c r="GF88" s="239">
        <f t="shared" si="498"/>
        <v>309.60649757523078</v>
      </c>
      <c r="GG88" s="239">
        <f t="shared" si="498"/>
        <v>299.82129040857666</v>
      </c>
      <c r="GH88" s="239">
        <f t="shared" si="498"/>
        <v>300.38197245692896</v>
      </c>
      <c r="GI88" s="239">
        <f t="shared" si="498"/>
        <v>294.55387304118915</v>
      </c>
      <c r="GJ88" s="239">
        <f t="shared" si="498"/>
        <v>296.12485053615285</v>
      </c>
      <c r="GK88" s="239">
        <f t="shared" si="498"/>
        <v>296.64868426519052</v>
      </c>
      <c r="GL88" s="239">
        <f t="shared" si="498"/>
        <v>297.35147888620691</v>
      </c>
      <c r="GM88" s="239">
        <f t="shared" si="498"/>
        <v>298.28948880095425</v>
      </c>
      <c r="GN88" s="239">
        <f t="shared" si="498"/>
        <v>298.39436028519174</v>
      </c>
      <c r="GO88" s="239">
        <f t="shared" si="498"/>
        <v>296.77424201559325</v>
      </c>
      <c r="GP88" s="239">
        <f t="shared" si="498"/>
        <v>297.83574395879128</v>
      </c>
      <c r="GQ88" s="239">
        <f t="shared" si="498"/>
        <v>300.38197245692896</v>
      </c>
      <c r="GR88" s="239">
        <f t="shared" si="498"/>
        <v>301.31998237167625</v>
      </c>
      <c r="GS88" s="239">
        <f t="shared" si="498"/>
        <v>291.76024069115073</v>
      </c>
      <c r="GT88" s="239">
        <f t="shared" ref="GT88:IN88" si="499">-(GT62+GT66+GT67+GT68+GT69)/GT9</f>
        <v>292.64395313156894</v>
      </c>
      <c r="GU88" s="239">
        <f t="shared" si="499"/>
        <v>287.32264496937171</v>
      </c>
      <c r="GV88" s="239">
        <f t="shared" si="499"/>
        <v>288.75701572564293</v>
      </c>
      <c r="GW88" s="239">
        <f t="shared" si="499"/>
        <v>289.23529869563384</v>
      </c>
      <c r="GX88" s="239">
        <f t="shared" si="499"/>
        <v>289.87698074090974</v>
      </c>
      <c r="GY88" s="239">
        <f t="shared" si="499"/>
        <v>290.7334245761138</v>
      </c>
      <c r="GZ88" s="239">
        <f t="shared" si="499"/>
        <v>290.82917680085234</v>
      </c>
      <c r="HA88" s="239">
        <f t="shared" si="499"/>
        <v>289.34993838078412</v>
      </c>
      <c r="HB88" s="239">
        <f t="shared" si="499"/>
        <v>290.31913580718242</v>
      </c>
      <c r="HC88" s="239">
        <f t="shared" si="499"/>
        <v>292.64395313156894</v>
      </c>
      <c r="HD88" s="239">
        <f t="shared" si="499"/>
        <v>293.500396966773</v>
      </c>
      <c r="HE88" s="239">
        <f t="shared" si="499"/>
        <v>284.52932811510448</v>
      </c>
      <c r="HF88" s="239">
        <f t="shared" si="499"/>
        <v>285.33619599548632</v>
      </c>
      <c r="HG88" s="239">
        <f t="shared" si="499"/>
        <v>280.47761028217582</v>
      </c>
      <c r="HH88" s="239">
        <f t="shared" si="499"/>
        <v>281.78725314659738</v>
      </c>
      <c r="HI88" s="239">
        <f t="shared" si="499"/>
        <v>282.22394629311083</v>
      </c>
      <c r="HJ88" s="239">
        <f t="shared" si="499"/>
        <v>282.80982989966708</v>
      </c>
      <c r="HK88" s="239">
        <f t="shared" si="499"/>
        <v>283.59180035789683</v>
      </c>
      <c r="HL88" s="239">
        <f t="shared" si="499"/>
        <v>283.67922630222336</v>
      </c>
      <c r="HM88" s="239">
        <f t="shared" si="499"/>
        <v>282.32861730998718</v>
      </c>
      <c r="HN88" s="239">
        <f t="shared" si="499"/>
        <v>283.21353669930733</v>
      </c>
      <c r="HO88" s="239">
        <f t="shared" si="499"/>
        <v>285.33619599548632</v>
      </c>
      <c r="HP88" s="239">
        <f t="shared" si="499"/>
        <v>286.11816645371613</v>
      </c>
      <c r="HQ88" s="239">
        <f t="shared" si="499"/>
        <v>277.69512970910858</v>
      </c>
      <c r="HR88" s="239">
        <f t="shared" si="499"/>
        <v>278.43183516510942</v>
      </c>
      <c r="HS88" s="239">
        <f t="shared" si="499"/>
        <v>273.9957351659998</v>
      </c>
      <c r="HT88" s="239">
        <f t="shared" si="499"/>
        <v>275.19149604221076</v>
      </c>
      <c r="HU88" s="239">
        <f t="shared" si="499"/>
        <v>275.59021587163613</v>
      </c>
      <c r="HV88" s="239">
        <f t="shared" si="499"/>
        <v>276.12515307762226</v>
      </c>
      <c r="HW88" s="239">
        <f t="shared" si="499"/>
        <v>276.83912610470162</v>
      </c>
      <c r="HX88" s="239">
        <f t="shared" si="499"/>
        <v>276.91894979299968</v>
      </c>
      <c r="HY88" s="239">
        <f t="shared" si="499"/>
        <v>275.68578506095804</v>
      </c>
      <c r="HZ88" s="239">
        <f t="shared" si="499"/>
        <v>276.49375493816336</v>
      </c>
      <c r="IA88" s="239">
        <f t="shared" si="499"/>
        <v>278.43183516510942</v>
      </c>
      <c r="IB88" s="239">
        <f t="shared" si="499"/>
        <v>279.14580819218878</v>
      </c>
      <c r="IC88" s="239">
        <f t="shared" si="499"/>
        <v>271.51622529915454</v>
      </c>
      <c r="ID88" s="239">
        <f t="shared" si="499"/>
        <v>271.90588230240138</v>
      </c>
      <c r="IE88" s="239">
        <f t="shared" si="499"/>
        <v>267.85553012930131</v>
      </c>
      <c r="IF88" s="239">
        <f t="shared" si="499"/>
        <v>268.94731179888521</v>
      </c>
      <c r="IG88" s="239">
        <f t="shared" si="499"/>
        <v>269.31136033879528</v>
      </c>
      <c r="IH88" s="239">
        <f t="shared" si="499"/>
        <v>269.79978126600002</v>
      </c>
      <c r="II88" s="239">
        <f t="shared" si="499"/>
        <v>270.45166968202903</v>
      </c>
      <c r="IJ88" s="239">
        <f t="shared" si="499"/>
        <v>270.5245521800403</v>
      </c>
      <c r="IK88" s="239">
        <f t="shared" si="499"/>
        <v>269.39861916382836</v>
      </c>
      <c r="IL88" s="239">
        <f t="shared" si="499"/>
        <v>270.1363307908419</v>
      </c>
      <c r="IM88" s="239">
        <f t="shared" si="499"/>
        <v>271.90588230240138</v>
      </c>
      <c r="IN88" s="239">
        <f t="shared" si="499"/>
        <v>272.55777071843033</v>
      </c>
    </row>
    <row r="89" spans="1:248" ht="12.95" customHeight="1">
      <c r="A89" s="1"/>
      <c r="B89" s="3"/>
      <c r="C89" s="137" t="str">
        <f>"Total "&amp;B85&amp;" costs"</f>
        <v>Total Water pumping costs</v>
      </c>
      <c r="D89" s="137"/>
      <c r="E89" s="137"/>
      <c r="F89" s="24"/>
      <c r="G89" s="141">
        <f ca="1">SUM(I89:IN89)</f>
        <v>811559.32854361623</v>
      </c>
      <c r="H89" s="137"/>
      <c r="I89" s="242">
        <f ca="1">SUM(I86:I88)</f>
        <v>121869.49339648335</v>
      </c>
      <c r="J89" s="242">
        <f t="shared" ref="J89:BU89" ca="1" si="500">SUM(J86:J88)</f>
        <v>591.76886075740288</v>
      </c>
      <c r="K89" s="242">
        <f t="shared" ca="1" si="500"/>
        <v>567.65394891435392</v>
      </c>
      <c r="L89" s="242">
        <f t="shared" ca="1" si="500"/>
        <v>576.66327482721454</v>
      </c>
      <c r="M89" s="242">
        <f t="shared" ca="1" si="500"/>
        <v>575.08698737098018</v>
      </c>
      <c r="N89" s="242">
        <f t="shared" ca="1" si="500"/>
        <v>581.0157317901502</v>
      </c>
      <c r="O89" s="242">
        <f t="shared" ca="1" si="500"/>
        <v>584.34408123239507</v>
      </c>
      <c r="P89" s="242">
        <f t="shared" ca="1" si="500"/>
        <v>581.28118608483544</v>
      </c>
      <c r="Q89" s="242">
        <f t="shared" ca="1" si="500"/>
        <v>578.96751674876873</v>
      </c>
      <c r="R89" s="242">
        <f t="shared" ca="1" si="500"/>
        <v>579.29904249640174</v>
      </c>
      <c r="S89" s="242">
        <f t="shared" ca="1" si="500"/>
        <v>591.76886075740288</v>
      </c>
      <c r="T89" s="242">
        <f t="shared" ca="1" si="500"/>
        <v>595.09721019964775</v>
      </c>
      <c r="U89" s="242">
        <f t="shared" ca="1" si="500"/>
        <v>662.87958317941491</v>
      </c>
      <c r="V89" s="242">
        <f t="shared" ca="1" si="500"/>
        <v>680.74223700746279</v>
      </c>
      <c r="W89" s="242">
        <f t="shared" ca="1" si="500"/>
        <v>633.98438730962494</v>
      </c>
      <c r="X89" s="242">
        <f t="shared" ca="1" si="500"/>
        <v>649.19072524864987</v>
      </c>
      <c r="Y89" s="242">
        <f t="shared" ca="1" si="500"/>
        <v>649.51000818602279</v>
      </c>
      <c r="Z89" s="242">
        <f t="shared" ca="1" si="500"/>
        <v>658.28183880627387</v>
      </c>
      <c r="AA89" s="242">
        <f t="shared" ca="1" si="500"/>
        <v>665.2338668209278</v>
      </c>
      <c r="AB89" s="242">
        <f t="shared" ca="1" si="500"/>
        <v>662.44802558302115</v>
      </c>
      <c r="AC89" s="242">
        <f t="shared" ca="1" si="500"/>
        <v>654.00366772033317</v>
      </c>
      <c r="AD89" s="242">
        <f t="shared" ca="1" si="500"/>
        <v>658.30786001598142</v>
      </c>
      <c r="AE89" s="242">
        <f t="shared" ca="1" si="500"/>
        <v>680.74223700746279</v>
      </c>
      <c r="AF89" s="242">
        <f t="shared" ca="1" si="500"/>
        <v>687.69426502211661</v>
      </c>
      <c r="AG89" s="242">
        <f t="shared" ca="1" si="500"/>
        <v>758.92491854348668</v>
      </c>
      <c r="AH89" s="242">
        <f t="shared" ca="1" si="500"/>
        <v>781.44210909230833</v>
      </c>
      <c r="AI89" s="242">
        <f t="shared" ca="1" si="500"/>
        <v>709.72220183743275</v>
      </c>
      <c r="AJ89" s="242">
        <f t="shared" ca="1" si="500"/>
        <v>731.78833378316131</v>
      </c>
      <c r="AK89" s="242">
        <f t="shared" ca="1" si="500"/>
        <v>734.15544283154554</v>
      </c>
      <c r="AL89" s="242">
        <f t="shared" ca="1" si="500"/>
        <v>746.09535378749183</v>
      </c>
      <c r="AM89" s="242">
        <f t="shared" ca="1" si="500"/>
        <v>757.03601614374463</v>
      </c>
      <c r="AN89" s="242">
        <f t="shared" ca="1" si="500"/>
        <v>754.51647699330624</v>
      </c>
      <c r="AO89" s="242">
        <f t="shared" ca="1" si="500"/>
        <v>739.36263849133638</v>
      </c>
      <c r="AP89" s="242">
        <f t="shared" ca="1" si="500"/>
        <v>748.00094606154278</v>
      </c>
      <c r="AQ89" s="242">
        <f t="shared" ca="1" si="500"/>
        <v>781.44210909230833</v>
      </c>
      <c r="AR89" s="242">
        <f t="shared" ca="1" si="500"/>
        <v>792.38277144856113</v>
      </c>
      <c r="AS89" s="242">
        <f t="shared" ca="1" si="500"/>
        <v>754.80263044643709</v>
      </c>
      <c r="AT89" s="242">
        <f t="shared" ca="1" si="500"/>
        <v>768.72423670351623</v>
      </c>
      <c r="AU89" s="242">
        <f t="shared" ca="1" si="500"/>
        <v>697.45824500916831</v>
      </c>
      <c r="AV89" s="242">
        <f t="shared" ca="1" si="500"/>
        <v>719.37907627269465</v>
      </c>
      <c r="AW89" s="242">
        <f t="shared" ca="1" si="500"/>
        <v>721.73962521022872</v>
      </c>
      <c r="AX89" s="242">
        <f t="shared" ca="1" si="500"/>
        <v>733.59717334598224</v>
      </c>
      <c r="AY89" s="242">
        <f t="shared" ca="1" si="500"/>
        <v>744.46983581379038</v>
      </c>
      <c r="AZ89" s="242">
        <f t="shared" ca="1" si="500"/>
        <v>3660.0420563650855</v>
      </c>
      <c r="BA89" s="242">
        <f t="shared" ca="1" si="500"/>
        <v>3644.9742517889963</v>
      </c>
      <c r="BB89" s="242">
        <f t="shared" ca="1" si="500"/>
        <v>3653.5670216448034</v>
      </c>
      <c r="BC89" s="242">
        <f t="shared" ca="1" si="500"/>
        <v>3686.7921843574891</v>
      </c>
      <c r="BD89" s="242">
        <f t="shared" ca="1" si="500"/>
        <v>3697.6648468252979</v>
      </c>
      <c r="BE89" s="242">
        <f t="shared" ca="1" si="500"/>
        <v>3626.6179774398142</v>
      </c>
      <c r="BF89" s="242">
        <f t="shared" ca="1" si="500"/>
        <v>3647.2046433580813</v>
      </c>
      <c r="BG89" s="242">
        <f t="shared" ca="1" si="500"/>
        <v>3580.9215303435585</v>
      </c>
      <c r="BH89" s="242">
        <f t="shared" ca="1" si="500"/>
        <v>3601.2572886306043</v>
      </c>
      <c r="BI89" s="242">
        <f t="shared" ca="1" si="500"/>
        <v>3603.5309449169476</v>
      </c>
      <c r="BJ89" s="242">
        <f t="shared" ca="1" si="500"/>
        <v>3614.4963569419115</v>
      </c>
      <c r="BK89" s="242">
        <f t="shared" ca="1" si="500"/>
        <v>3624.6203503564402</v>
      </c>
      <c r="BL89" s="242">
        <f t="shared" ca="1" si="500"/>
        <v>3622.3721237281056</v>
      </c>
      <c r="BM89" s="242">
        <f t="shared" ca="1" si="500"/>
        <v>3608.2662071483551</v>
      </c>
      <c r="BN89" s="242">
        <f t="shared" ca="1" si="500"/>
        <v>3616.3429465085355</v>
      </c>
      <c r="BO89" s="242">
        <f t="shared" ca="1" si="500"/>
        <v>3647.2046433580813</v>
      </c>
      <c r="BP89" s="242">
        <f t="shared" ca="1" si="500"/>
        <v>3657.32863677261</v>
      </c>
      <c r="BQ89" s="242">
        <f t="shared" ca="1" si="500"/>
        <v>3594.1461610426222</v>
      </c>
      <c r="BR89" s="242">
        <f t="shared" ca="1" si="500"/>
        <v>3613.2812859142605</v>
      </c>
      <c r="BS89" s="242">
        <f t="shared" ca="1" si="500"/>
        <v>3551.133005644876</v>
      </c>
      <c r="BT89" s="242">
        <f t="shared" ca="1" si="500"/>
        <v>3570.1570651634306</v>
      </c>
      <c r="BU89" s="242">
        <f t="shared" ca="1" si="500"/>
        <v>3572.3532345545236</v>
      </c>
      <c r="BV89" s="242">
        <f t="shared" ref="BV89:EG89" ca="1" si="501">SUM(BV86:BV88)</f>
        <v>3582.5826880916356</v>
      </c>
      <c r="BW89" s="242">
        <f t="shared" ca="1" si="501"/>
        <v>3592.0846350367337</v>
      </c>
      <c r="BX89" s="242">
        <f t="shared" ca="1" si="501"/>
        <v>3590.0367586458979</v>
      </c>
      <c r="BY89" s="242">
        <f t="shared" ca="1" si="501"/>
        <v>3576.7353361254218</v>
      </c>
      <c r="BZ89" s="242">
        <f t="shared" ca="1" si="501"/>
        <v>3584.378030936658</v>
      </c>
      <c r="CA89" s="242">
        <f t="shared" ca="1" si="501"/>
        <v>3613.2812859142605</v>
      </c>
      <c r="CB89" s="242">
        <f t="shared" ca="1" si="501"/>
        <v>3622.7832328593586</v>
      </c>
      <c r="CC89" s="242">
        <f t="shared" ca="1" si="501"/>
        <v>3565.1339502594519</v>
      </c>
      <c r="CD89" s="242">
        <f t="shared" ca="1" si="501"/>
        <v>3583.0131114620726</v>
      </c>
      <c r="CE89" s="242">
        <f t="shared" ca="1" si="501"/>
        <v>3524.4742087818427</v>
      </c>
      <c r="CF89" s="242">
        <f t="shared" ca="1" si="501"/>
        <v>3542.3561253900843</v>
      </c>
      <c r="CG89" s="242">
        <f t="shared" ca="1" si="501"/>
        <v>3544.4803801677308</v>
      </c>
      <c r="CH89" s="242">
        <f t="shared" ca="1" si="501"/>
        <v>3554.0708501904878</v>
      </c>
      <c r="CI89" s="242">
        <f t="shared" ca="1" si="501"/>
        <v>3563.0291691555021</v>
      </c>
      <c r="CJ89" s="242">
        <f t="shared" ca="1" si="501"/>
        <v>3561.1521896559711</v>
      </c>
      <c r="CK89" s="242">
        <f t="shared" ca="1" si="501"/>
        <v>3548.558038519709</v>
      </c>
      <c r="CL89" s="242">
        <f t="shared" ca="1" si="501"/>
        <v>3555.8172106197344</v>
      </c>
      <c r="CM89" s="242">
        <f t="shared" ca="1" si="501"/>
        <v>3583.0131114620726</v>
      </c>
      <c r="CN89" s="242">
        <f t="shared" ca="1" si="501"/>
        <v>3591.9714304270869</v>
      </c>
      <c r="CO89" s="242">
        <f t="shared" si="501"/>
        <v>3298.4038200080249</v>
      </c>
      <c r="CP89" s="242">
        <f t="shared" si="501"/>
        <v>3299.5613542284086</v>
      </c>
      <c r="CQ89" s="242">
        <f t="shared" si="501"/>
        <v>3287.5688139450854</v>
      </c>
      <c r="CR89" s="242">
        <f t="shared" si="501"/>
        <v>3290.8028935052462</v>
      </c>
      <c r="CS89" s="242">
        <f t="shared" si="501"/>
        <v>3291.8786087241156</v>
      </c>
      <c r="CT89" s="242">
        <f t="shared" si="501"/>
        <v>3293.3265177814114</v>
      </c>
      <c r="CU89" s="242">
        <f t="shared" si="501"/>
        <v>3295.2563481102443</v>
      </c>
      <c r="CV89" s="242">
        <f t="shared" si="501"/>
        <v>3295.4701043733071</v>
      </c>
      <c r="CW89" s="242">
        <f t="shared" si="501"/>
        <v>3292.1389298867457</v>
      </c>
      <c r="CX89" s="242">
        <f t="shared" si="501"/>
        <v>3294.3208257655656</v>
      </c>
      <c r="CY89" s="242">
        <f t="shared" si="501"/>
        <v>3299.5613542284086</v>
      </c>
      <c r="CZ89" s="242">
        <f t="shared" si="501"/>
        <v>3301.4911845572406</v>
      </c>
      <c r="DA89" s="242">
        <f t="shared" si="501"/>
        <v>3285.5636044031094</v>
      </c>
      <c r="DB89" s="242">
        <f t="shared" si="501"/>
        <v>3287.3933019215783</v>
      </c>
      <c r="DC89" s="242">
        <f t="shared" si="501"/>
        <v>3276.3757085347816</v>
      </c>
      <c r="DD89" s="242">
        <f t="shared" si="501"/>
        <v>3279.3455259700454</v>
      </c>
      <c r="DE89" s="242">
        <f t="shared" si="501"/>
        <v>3280.335795115634</v>
      </c>
      <c r="DF89" s="242">
        <f t="shared" si="501"/>
        <v>3281.6643766679449</v>
      </c>
      <c r="DG89" s="242">
        <f t="shared" si="501"/>
        <v>3283.4376154369265</v>
      </c>
      <c r="DH89" s="242">
        <f t="shared" si="501"/>
        <v>3283.6358672663446</v>
      </c>
      <c r="DI89" s="242">
        <f t="shared" si="501"/>
        <v>3280.5731528101101</v>
      </c>
      <c r="DJ89" s="242">
        <f t="shared" si="501"/>
        <v>3282.5798441781167</v>
      </c>
      <c r="DK89" s="242">
        <f t="shared" si="501"/>
        <v>3287.3933019215783</v>
      </c>
      <c r="DL89" s="242">
        <f t="shared" si="501"/>
        <v>3289.1665406905599</v>
      </c>
      <c r="DM89" s="242">
        <f t="shared" si="501"/>
        <v>3274.0263758026717</v>
      </c>
      <c r="DN89" s="242">
        <f t="shared" si="501"/>
        <v>3275.6969691890999</v>
      </c>
      <c r="DO89" s="242">
        <f t="shared" si="501"/>
        <v>3265.637427401155</v>
      </c>
      <c r="DP89" s="242">
        <f t="shared" si="501"/>
        <v>3268.3489998420487</v>
      </c>
      <c r="DQ89" s="242">
        <f t="shared" si="501"/>
        <v>3269.2531586271507</v>
      </c>
      <c r="DR89" s="242">
        <f t="shared" si="501"/>
        <v>3270.4662113488262</v>
      </c>
      <c r="DS89" s="242">
        <f t="shared" si="501"/>
        <v>3272.085255442244</v>
      </c>
      <c r="DT89" s="242">
        <f t="shared" si="501"/>
        <v>3272.2662679821474</v>
      </c>
      <c r="DU89" s="242">
        <f t="shared" si="501"/>
        <v>3269.4698765221078</v>
      </c>
      <c r="DV89" s="242">
        <f t="shared" si="501"/>
        <v>3271.3020729885484</v>
      </c>
      <c r="DW89" s="242">
        <f t="shared" si="501"/>
        <v>3275.6969691890999</v>
      </c>
      <c r="DX89" s="242">
        <f t="shared" si="501"/>
        <v>3277.3160132825178</v>
      </c>
      <c r="DY89" s="242">
        <f t="shared" si="501"/>
        <v>3263.1612204905582</v>
      </c>
      <c r="DZ89" s="242">
        <f t="shared" si="501"/>
        <v>3264.6865448868625</v>
      </c>
      <c r="EA89" s="242">
        <f t="shared" si="501"/>
        <v>3255.5017458630864</v>
      </c>
      <c r="EB89" s="242">
        <f t="shared" si="501"/>
        <v>3257.9775293960761</v>
      </c>
      <c r="EC89" s="242">
        <f t="shared" si="501"/>
        <v>3258.8030656781266</v>
      </c>
      <c r="ED89" s="242">
        <f t="shared" si="501"/>
        <v>3259.9106355544386</v>
      </c>
      <c r="EE89" s="242">
        <f t="shared" si="501"/>
        <v>3261.3888932049508</v>
      </c>
      <c r="EF89" s="242">
        <f t="shared" si="501"/>
        <v>3261.5541655239922</v>
      </c>
      <c r="EG89" s="242">
        <f t="shared" si="501"/>
        <v>3259.0009385387384</v>
      </c>
      <c r="EH89" s="242">
        <f t="shared" ref="EH89:GF89" si="502">SUM(EH86:EH88)</f>
        <v>3260.6738135733153</v>
      </c>
      <c r="EI89" s="242">
        <f t="shared" si="502"/>
        <v>3264.6865448868625</v>
      </c>
      <c r="EJ89" s="242">
        <f t="shared" si="502"/>
        <v>3266.1648025373743</v>
      </c>
      <c r="EK89" s="242">
        <f t="shared" si="502"/>
        <v>3253.510011238739</v>
      </c>
      <c r="EL89" s="242">
        <f t="shared" si="502"/>
        <v>3254.3167832375098</v>
      </c>
      <c r="EM89" s="242">
        <f t="shared" si="502"/>
        <v>3245.9306623897141</v>
      </c>
      <c r="EN89" s="242">
        <f t="shared" si="502"/>
        <v>3248.1911603980961</v>
      </c>
      <c r="EO89" s="242">
        <f t="shared" si="502"/>
        <v>3248.9449109164898</v>
      </c>
      <c r="EP89" s="242">
        <f t="shared" si="502"/>
        <v>3249.9561703687746</v>
      </c>
      <c r="EQ89" s="242">
        <f t="shared" si="502"/>
        <v>3251.3058838757638</v>
      </c>
      <c r="ER89" s="242">
        <f t="shared" si="502"/>
        <v>3251.4567846888021</v>
      </c>
      <c r="ES89" s="242">
        <f t="shared" si="502"/>
        <v>3249.1255774413967</v>
      </c>
      <c r="ET89" s="242">
        <f t="shared" si="502"/>
        <v>3250.6529850816623</v>
      </c>
      <c r="EU89" s="242">
        <f t="shared" si="502"/>
        <v>3254.3167832375098</v>
      </c>
      <c r="EV89" s="242">
        <f t="shared" si="502"/>
        <v>292144.39331448782</v>
      </c>
      <c r="EW89" s="242">
        <f t="shared" si="502"/>
        <v>325.20621497418642</v>
      </c>
      <c r="EX89" s="242">
        <f t="shared" si="502"/>
        <v>326.47779920626601</v>
      </c>
      <c r="EY89" s="242">
        <f t="shared" si="502"/>
        <v>318.82090625827919</v>
      </c>
      <c r="EZ89" s="242">
        <f t="shared" si="502"/>
        <v>320.88483922245399</v>
      </c>
      <c r="FA89" s="242">
        <f t="shared" si="502"/>
        <v>321.5730462175087</v>
      </c>
      <c r="FB89" s="242">
        <f t="shared" si="502"/>
        <v>322.49637006524728</v>
      </c>
      <c r="FC89" s="242">
        <f t="shared" si="502"/>
        <v>323.72871718032451</v>
      </c>
      <c r="FD89" s="242">
        <f t="shared" si="502"/>
        <v>323.86649618353329</v>
      </c>
      <c r="FE89" s="242">
        <f t="shared" si="502"/>
        <v>321.73800260981517</v>
      </c>
      <c r="FF89" s="242">
        <f t="shared" si="502"/>
        <v>323.13259219440545</v>
      </c>
      <c r="FG89" s="242">
        <f t="shared" si="502"/>
        <v>326.47779920626601</v>
      </c>
      <c r="FH89" s="242">
        <f t="shared" si="502"/>
        <v>327.71014632134325</v>
      </c>
      <c r="FI89" s="242">
        <f t="shared" si="502"/>
        <v>316.10558695822374</v>
      </c>
      <c r="FJ89" s="242">
        <f t="shared" si="502"/>
        <v>317.26659864838336</v>
      </c>
      <c r="FK89" s="242">
        <f t="shared" si="502"/>
        <v>310.27552247848229</v>
      </c>
      <c r="FL89" s="242">
        <f t="shared" si="502"/>
        <v>312.15998301098972</v>
      </c>
      <c r="FM89" s="242">
        <f t="shared" si="502"/>
        <v>312.78834591951801</v>
      </c>
      <c r="FN89" s="242">
        <f t="shared" si="502"/>
        <v>313.63138073701845</v>
      </c>
      <c r="FO89" s="242">
        <f t="shared" si="502"/>
        <v>314.7565672333933</v>
      </c>
      <c r="FP89" s="242">
        <f t="shared" si="502"/>
        <v>314.88236545371439</v>
      </c>
      <c r="FQ89" s="242">
        <f t="shared" si="502"/>
        <v>312.93895827771081</v>
      </c>
      <c r="FR89" s="242">
        <f t="shared" si="502"/>
        <v>314.21227920277153</v>
      </c>
      <c r="FS89" s="242">
        <f t="shared" si="502"/>
        <v>317.26659864838336</v>
      </c>
      <c r="FT89" s="242">
        <f t="shared" si="502"/>
        <v>318.39178514475822</v>
      </c>
      <c r="FU89" s="242">
        <f t="shared" si="502"/>
        <v>307.51909923100362</v>
      </c>
      <c r="FV89" s="242">
        <f t="shared" si="502"/>
        <v>308.57915338288848</v>
      </c>
      <c r="FW89" s="242">
        <f t="shared" si="502"/>
        <v>302.19599687993536</v>
      </c>
      <c r="FX89" s="242">
        <f t="shared" si="502"/>
        <v>303.91659127918132</v>
      </c>
      <c r="FY89" s="242">
        <f t="shared" si="502"/>
        <v>304.49031393479407</v>
      </c>
      <c r="FZ89" s="242">
        <f t="shared" si="502"/>
        <v>305.26004137685965</v>
      </c>
      <c r="GA89" s="242">
        <f t="shared" si="502"/>
        <v>306.28738556920194</v>
      </c>
      <c r="GB89" s="242">
        <f t="shared" si="502"/>
        <v>306.40224481384291</v>
      </c>
      <c r="GC89" s="242">
        <f t="shared" si="502"/>
        <v>304.62782956618747</v>
      </c>
      <c r="GD89" s="242">
        <f t="shared" si="502"/>
        <v>305.79042693254729</v>
      </c>
      <c r="GE89" s="242">
        <f t="shared" si="502"/>
        <v>308.57915338288848</v>
      </c>
      <c r="GF89" s="242">
        <f t="shared" si="502"/>
        <v>309.60649757523078</v>
      </c>
      <c r="GG89" s="242">
        <f t="shared" ref="GG89:IN89" si="503">SUM(GG86:GG88)</f>
        <v>299.82129040857666</v>
      </c>
      <c r="GH89" s="242">
        <f t="shared" si="503"/>
        <v>300.38197245692896</v>
      </c>
      <c r="GI89" s="242">
        <f t="shared" si="503"/>
        <v>294.55387304118915</v>
      </c>
      <c r="GJ89" s="242">
        <f t="shared" si="503"/>
        <v>296.12485053615285</v>
      </c>
      <c r="GK89" s="242">
        <f t="shared" si="503"/>
        <v>296.64868426519052</v>
      </c>
      <c r="GL89" s="242">
        <f t="shared" si="503"/>
        <v>297.35147888620691</v>
      </c>
      <c r="GM89" s="242">
        <f t="shared" si="503"/>
        <v>298.28948880095425</v>
      </c>
      <c r="GN89" s="242">
        <f t="shared" si="503"/>
        <v>298.39436028519174</v>
      </c>
      <c r="GO89" s="242">
        <f t="shared" si="503"/>
        <v>296.77424201559325</v>
      </c>
      <c r="GP89" s="242">
        <f t="shared" si="503"/>
        <v>297.83574395879128</v>
      </c>
      <c r="GQ89" s="242">
        <f t="shared" si="503"/>
        <v>300.38197245692896</v>
      </c>
      <c r="GR89" s="242">
        <f t="shared" si="503"/>
        <v>301.31998237167625</v>
      </c>
      <c r="GS89" s="242">
        <f t="shared" si="503"/>
        <v>291.76024069115073</v>
      </c>
      <c r="GT89" s="242">
        <f t="shared" si="503"/>
        <v>292.64395313156894</v>
      </c>
      <c r="GU89" s="242">
        <f t="shared" si="503"/>
        <v>287.32264496937171</v>
      </c>
      <c r="GV89" s="242">
        <f t="shared" si="503"/>
        <v>288.75701572564293</v>
      </c>
      <c r="GW89" s="242">
        <f t="shared" si="503"/>
        <v>289.23529869563384</v>
      </c>
      <c r="GX89" s="242">
        <f t="shared" si="503"/>
        <v>289.87698074090974</v>
      </c>
      <c r="GY89" s="242">
        <f t="shared" si="503"/>
        <v>290.7334245761138</v>
      </c>
      <c r="GZ89" s="242">
        <f t="shared" si="503"/>
        <v>290.82917680085234</v>
      </c>
      <c r="HA89" s="242">
        <f t="shared" si="503"/>
        <v>289.34993838078412</v>
      </c>
      <c r="HB89" s="242">
        <f t="shared" si="503"/>
        <v>290.31913580718242</v>
      </c>
      <c r="HC89" s="242">
        <f t="shared" si="503"/>
        <v>292.64395313156894</v>
      </c>
      <c r="HD89" s="242">
        <f t="shared" si="503"/>
        <v>293.500396966773</v>
      </c>
      <c r="HE89" s="242">
        <f t="shared" si="503"/>
        <v>284.52932811510448</v>
      </c>
      <c r="HF89" s="242">
        <f t="shared" si="503"/>
        <v>285.33619599548632</v>
      </c>
      <c r="HG89" s="242">
        <f t="shared" si="503"/>
        <v>280.47761028217582</v>
      </c>
      <c r="HH89" s="242">
        <f t="shared" si="503"/>
        <v>281.78725314659738</v>
      </c>
      <c r="HI89" s="242">
        <f t="shared" si="503"/>
        <v>282.22394629311083</v>
      </c>
      <c r="HJ89" s="242">
        <f t="shared" si="503"/>
        <v>282.80982989966708</v>
      </c>
      <c r="HK89" s="242">
        <f t="shared" si="503"/>
        <v>283.59180035789683</v>
      </c>
      <c r="HL89" s="242">
        <f t="shared" si="503"/>
        <v>283.67922630222336</v>
      </c>
      <c r="HM89" s="242">
        <f t="shared" si="503"/>
        <v>282.32861730998718</v>
      </c>
      <c r="HN89" s="242">
        <f t="shared" si="503"/>
        <v>283.21353669930733</v>
      </c>
      <c r="HO89" s="242">
        <f t="shared" si="503"/>
        <v>285.33619599548632</v>
      </c>
      <c r="HP89" s="242">
        <f t="shared" si="503"/>
        <v>286.11816645371613</v>
      </c>
      <c r="HQ89" s="242">
        <f t="shared" si="503"/>
        <v>277.69512970910858</v>
      </c>
      <c r="HR89" s="242">
        <f t="shared" si="503"/>
        <v>278.43183516510942</v>
      </c>
      <c r="HS89" s="242">
        <f t="shared" si="503"/>
        <v>273.9957351659998</v>
      </c>
      <c r="HT89" s="242">
        <f t="shared" si="503"/>
        <v>275.19149604221076</v>
      </c>
      <c r="HU89" s="242">
        <f t="shared" si="503"/>
        <v>275.59021587163613</v>
      </c>
      <c r="HV89" s="242">
        <f t="shared" si="503"/>
        <v>276.12515307762226</v>
      </c>
      <c r="HW89" s="242">
        <f t="shared" si="503"/>
        <v>276.83912610470162</v>
      </c>
      <c r="HX89" s="242">
        <f t="shared" si="503"/>
        <v>276.91894979299968</v>
      </c>
      <c r="HY89" s="242">
        <f t="shared" si="503"/>
        <v>275.68578506095804</v>
      </c>
      <c r="HZ89" s="242">
        <f t="shared" si="503"/>
        <v>276.49375493816336</v>
      </c>
      <c r="IA89" s="242">
        <f t="shared" si="503"/>
        <v>278.43183516510942</v>
      </c>
      <c r="IB89" s="242">
        <f t="shared" si="503"/>
        <v>279.14580819218878</v>
      </c>
      <c r="IC89" s="242">
        <f t="shared" si="503"/>
        <v>271.51622529915454</v>
      </c>
      <c r="ID89" s="242">
        <f t="shared" si="503"/>
        <v>271.90588230240138</v>
      </c>
      <c r="IE89" s="242">
        <f t="shared" si="503"/>
        <v>267.85553012930131</v>
      </c>
      <c r="IF89" s="242">
        <f t="shared" si="503"/>
        <v>268.94731179888521</v>
      </c>
      <c r="IG89" s="242">
        <f t="shared" si="503"/>
        <v>269.31136033879528</v>
      </c>
      <c r="IH89" s="242">
        <f t="shared" si="503"/>
        <v>269.79978126600002</v>
      </c>
      <c r="II89" s="242">
        <f t="shared" si="503"/>
        <v>270.45166968202903</v>
      </c>
      <c r="IJ89" s="242">
        <f t="shared" si="503"/>
        <v>270.5245521800403</v>
      </c>
      <c r="IK89" s="242">
        <f t="shared" si="503"/>
        <v>269.39861916382836</v>
      </c>
      <c r="IL89" s="242">
        <f t="shared" si="503"/>
        <v>270.1363307908419</v>
      </c>
      <c r="IM89" s="242">
        <f t="shared" si="503"/>
        <v>271.90588230240138</v>
      </c>
      <c r="IN89" s="242">
        <f t="shared" si="503"/>
        <v>272.55777071843033</v>
      </c>
    </row>
    <row r="90" spans="1:248" ht="12.95" customHeight="1">
      <c r="A90" s="1"/>
      <c r="B90" s="3"/>
      <c r="C90" s="16" t="s">
        <v>554</v>
      </c>
      <c r="D90" s="16"/>
      <c r="E90" s="16"/>
      <c r="F90" s="16"/>
      <c r="G90" s="144">
        <f>SUM(I90:IN90)</f>
        <v>2876871.6029158663</v>
      </c>
      <c r="H90" s="16"/>
      <c r="I90" s="239">
        <f>I39</f>
        <v>6564.2959872000001</v>
      </c>
      <c r="J90" s="239">
        <f t="shared" ref="J90:BU90" si="504">J39</f>
        <v>7092.2532095999995</v>
      </c>
      <c r="K90" s="239">
        <f t="shared" si="504"/>
        <v>6308.077824</v>
      </c>
      <c r="L90" s="239">
        <f t="shared" si="504"/>
        <v>6621.969024</v>
      </c>
      <c r="M90" s="239">
        <f t="shared" si="504"/>
        <v>6539.4915839999994</v>
      </c>
      <c r="N90" s="239">
        <f t="shared" si="504"/>
        <v>6757.4746367999996</v>
      </c>
      <c r="O90" s="239">
        <f t="shared" si="504"/>
        <v>6861.0965759999999</v>
      </c>
      <c r="P90" s="239">
        <f t="shared" si="504"/>
        <v>6732.3363840000002</v>
      </c>
      <c r="Q90" s="239">
        <f t="shared" si="504"/>
        <v>6693.7072895999991</v>
      </c>
      <c r="R90" s="239">
        <f t="shared" si="504"/>
        <v>6670.6260479999992</v>
      </c>
      <c r="S90" s="239">
        <f t="shared" si="504"/>
        <v>7092.2532095999995</v>
      </c>
      <c r="T90" s="239">
        <f t="shared" si="504"/>
        <v>7195.8751487999998</v>
      </c>
      <c r="U90" s="239">
        <f t="shared" si="504"/>
        <v>9197.3919744000013</v>
      </c>
      <c r="V90" s="239">
        <f t="shared" si="504"/>
        <v>9832.1064191999994</v>
      </c>
      <c r="W90" s="239">
        <f t="shared" si="504"/>
        <v>8404.1556479999999</v>
      </c>
      <c r="X90" s="239">
        <f t="shared" si="504"/>
        <v>8891.5380479999985</v>
      </c>
      <c r="Y90" s="239">
        <f t="shared" si="504"/>
        <v>8866.9831679999988</v>
      </c>
      <c r="Z90" s="239">
        <f t="shared" si="504"/>
        <v>9162.5492735999997</v>
      </c>
      <c r="AA90" s="239">
        <f t="shared" si="504"/>
        <v>9369.7931520000002</v>
      </c>
      <c r="AB90" s="239">
        <f t="shared" si="504"/>
        <v>9252.6727680000004</v>
      </c>
      <c r="AC90" s="239">
        <f t="shared" si="504"/>
        <v>9035.0145792000003</v>
      </c>
      <c r="AD90" s="239">
        <f t="shared" si="504"/>
        <v>9129.2520959999983</v>
      </c>
      <c r="AE90" s="239">
        <f t="shared" si="504"/>
        <v>9832.1064191999994</v>
      </c>
      <c r="AF90" s="239">
        <f t="shared" si="504"/>
        <v>10039.350297599998</v>
      </c>
      <c r="AG90" s="239">
        <f t="shared" si="504"/>
        <v>11830.4879616</v>
      </c>
      <c r="AH90" s="239">
        <f t="shared" si="504"/>
        <v>12571.959628799999</v>
      </c>
      <c r="AI90" s="239">
        <f t="shared" si="504"/>
        <v>10500.233472</v>
      </c>
      <c r="AJ90" s="239">
        <f t="shared" si="504"/>
        <v>11161.107072000001</v>
      </c>
      <c r="AK90" s="239">
        <f t="shared" si="504"/>
        <v>11194.474752</v>
      </c>
      <c r="AL90" s="239">
        <f t="shared" si="504"/>
        <v>11567.6239104</v>
      </c>
      <c r="AM90" s="239">
        <f t="shared" si="504"/>
        <v>11878.489728</v>
      </c>
      <c r="AN90" s="239">
        <f t="shared" si="504"/>
        <v>11773.009152000001</v>
      </c>
      <c r="AO90" s="239">
        <f t="shared" si="504"/>
        <v>11376.3218688</v>
      </c>
      <c r="AP90" s="239">
        <f t="shared" si="504"/>
        <v>11587.878143999998</v>
      </c>
      <c r="AQ90" s="239">
        <f t="shared" si="504"/>
        <v>12571.959628799999</v>
      </c>
      <c r="AR90" s="239">
        <f t="shared" si="504"/>
        <v>12882.8254464</v>
      </c>
      <c r="AS90" s="239">
        <f t="shared" si="504"/>
        <v>12266.353400832002</v>
      </c>
      <c r="AT90" s="239">
        <f t="shared" si="504"/>
        <v>12736.350821375998</v>
      </c>
      <c r="AU90" s="239">
        <f t="shared" si="504"/>
        <v>10625.998141439999</v>
      </c>
      <c r="AV90" s="239">
        <f t="shared" si="504"/>
        <v>11297.281213439999</v>
      </c>
      <c r="AW90" s="239">
        <f t="shared" si="504"/>
        <v>11334.124247039999</v>
      </c>
      <c r="AX90" s="239">
        <f t="shared" si="504"/>
        <v>11711.928388607999</v>
      </c>
      <c r="AY90" s="239">
        <f t="shared" si="504"/>
        <v>12029.01152256</v>
      </c>
      <c r="AZ90" s="239">
        <f t="shared" si="504"/>
        <v>11924.22933504</v>
      </c>
      <c r="BA90" s="239">
        <f t="shared" si="504"/>
        <v>11516.800306175999</v>
      </c>
      <c r="BB90" s="239">
        <f t="shared" si="504"/>
        <v>11735.395706879999</v>
      </c>
      <c r="BC90" s="239">
        <f t="shared" si="504"/>
        <v>12736.350821375998</v>
      </c>
      <c r="BD90" s="239">
        <f t="shared" si="504"/>
        <v>13053.433955327999</v>
      </c>
      <c r="BE90" s="239">
        <f t="shared" si="504"/>
        <v>12149.619195248641</v>
      </c>
      <c r="BF90" s="239">
        <f t="shared" si="504"/>
        <v>12904.02983780352</v>
      </c>
      <c r="BG90" s="239">
        <f t="shared" si="504"/>
        <v>10754.2781042688</v>
      </c>
      <c r="BH90" s="239">
        <f t="shared" si="504"/>
        <v>11436.1788377088</v>
      </c>
      <c r="BI90" s="239">
        <f t="shared" si="504"/>
        <v>11476.566731980802</v>
      </c>
      <c r="BJ90" s="239">
        <f t="shared" si="504"/>
        <v>11859.11895638016</v>
      </c>
      <c r="BK90" s="239">
        <f t="shared" si="504"/>
        <v>12182.543753011201</v>
      </c>
      <c r="BL90" s="239">
        <f t="shared" si="504"/>
        <v>12078.473921740802</v>
      </c>
      <c r="BM90" s="239">
        <f t="shared" si="504"/>
        <v>11660.08831229952</v>
      </c>
      <c r="BN90" s="239">
        <f t="shared" si="504"/>
        <v>11885.863621017601</v>
      </c>
      <c r="BO90" s="239">
        <f t="shared" si="504"/>
        <v>12904.02983780352</v>
      </c>
      <c r="BP90" s="239">
        <f t="shared" si="504"/>
        <v>13227.45463443456</v>
      </c>
      <c r="BQ90" s="239">
        <f t="shared" si="504"/>
        <v>12313.987579153614</v>
      </c>
      <c r="BR90" s="239">
        <f t="shared" si="504"/>
        <v>13075.062434559592</v>
      </c>
      <c r="BS90" s="239">
        <f t="shared" si="504"/>
        <v>10885.123666354177</v>
      </c>
      <c r="BT90" s="239">
        <f t="shared" si="504"/>
        <v>11577.854414462976</v>
      </c>
      <c r="BU90" s="239">
        <f t="shared" si="504"/>
        <v>11621.858066620416</v>
      </c>
      <c r="BV90" s="239">
        <f t="shared" ref="BV90:EG90" si="505">BV39</f>
        <v>12009.253335507763</v>
      </c>
      <c r="BW90" s="239">
        <f t="shared" si="505"/>
        <v>12339.146628071425</v>
      </c>
      <c r="BX90" s="239">
        <f t="shared" si="505"/>
        <v>12235.803400175617</v>
      </c>
      <c r="BY90" s="239">
        <f t="shared" si="505"/>
        <v>11806.242078545511</v>
      </c>
      <c r="BZ90" s="239">
        <f t="shared" si="505"/>
        <v>12039.340893437951</v>
      </c>
      <c r="CA90" s="239">
        <f t="shared" si="505"/>
        <v>13075.062434559592</v>
      </c>
      <c r="CB90" s="239">
        <f t="shared" si="505"/>
        <v>13404.955727123252</v>
      </c>
      <c r="CC90" s="239">
        <f t="shared" si="505"/>
        <v>12481.643330736686</v>
      </c>
      <c r="CD90" s="239">
        <f t="shared" si="505"/>
        <v>13249.515683250782</v>
      </c>
      <c r="CE90" s="239">
        <f t="shared" si="505"/>
        <v>11018.586139681262</v>
      </c>
      <c r="CF90" s="239">
        <f t="shared" si="505"/>
        <v>11722.363502752236</v>
      </c>
      <c r="CG90" s="239">
        <f t="shared" si="505"/>
        <v>11770.055227952826</v>
      </c>
      <c r="CH90" s="239">
        <f t="shared" si="505"/>
        <v>12162.390402217919</v>
      </c>
      <c r="CI90" s="239">
        <f t="shared" si="505"/>
        <v>12498.881560632854</v>
      </c>
      <c r="CJ90" s="239">
        <f t="shared" si="505"/>
        <v>12396.279468179131</v>
      </c>
      <c r="CK90" s="239">
        <f t="shared" si="505"/>
        <v>11955.31892011642</v>
      </c>
      <c r="CL90" s="239">
        <f t="shared" si="505"/>
        <v>12195.88771130671</v>
      </c>
      <c r="CM90" s="239">
        <f t="shared" si="505"/>
        <v>13249.515683250782</v>
      </c>
      <c r="CN90" s="239">
        <f t="shared" si="505"/>
        <v>13586.006841665716</v>
      </c>
      <c r="CO90" s="239">
        <f t="shared" si="505"/>
        <v>12941.864624329928</v>
      </c>
      <c r="CP90" s="239">
        <f t="shared" si="505"/>
        <v>13427.457996915799</v>
      </c>
      <c r="CQ90" s="239">
        <f t="shared" si="505"/>
        <v>11154.717862474885</v>
      </c>
      <c r="CR90" s="239">
        <f t="shared" si="505"/>
        <v>11869.76277280728</v>
      </c>
      <c r="CS90" s="239">
        <f t="shared" si="505"/>
        <v>11921.216332511882</v>
      </c>
      <c r="CT90" s="239">
        <f t="shared" si="505"/>
        <v>12318.590210262277</v>
      </c>
      <c r="CU90" s="239">
        <f t="shared" si="505"/>
        <v>12661.811191845511</v>
      </c>
      <c r="CV90" s="239">
        <f t="shared" si="505"/>
        <v>12559.965057542711</v>
      </c>
      <c r="CW90" s="239">
        <f t="shared" si="505"/>
        <v>12107.37729851875</v>
      </c>
      <c r="CX90" s="239">
        <f t="shared" si="505"/>
        <v>12355.565465532844</v>
      </c>
      <c r="CY90" s="239">
        <f t="shared" si="505"/>
        <v>13427.457996915799</v>
      </c>
      <c r="CZ90" s="239">
        <f t="shared" si="505"/>
        <v>13770.678978499031</v>
      </c>
      <c r="DA90" s="239">
        <f t="shared" si="505"/>
        <v>12708.186624000002</v>
      </c>
      <c r="DB90" s="239">
        <f t="shared" si="505"/>
        <v>13485.244031999999</v>
      </c>
      <c r="DC90" s="239">
        <f t="shared" si="505"/>
        <v>11198.926079999999</v>
      </c>
      <c r="DD90" s="239">
        <f t="shared" si="505"/>
        <v>11917.630079999999</v>
      </c>
      <c r="DE90" s="239">
        <f t="shared" si="505"/>
        <v>11970.30528</v>
      </c>
      <c r="DF90" s="239">
        <f t="shared" si="505"/>
        <v>12369.315456</v>
      </c>
      <c r="DG90" s="239">
        <f t="shared" si="505"/>
        <v>12714.72192</v>
      </c>
      <c r="DH90" s="239">
        <f t="shared" si="505"/>
        <v>12613.121279999999</v>
      </c>
      <c r="DI90" s="239">
        <f t="shared" si="505"/>
        <v>12156.757631999999</v>
      </c>
      <c r="DJ90" s="239">
        <f t="shared" si="505"/>
        <v>12407.420159999998</v>
      </c>
      <c r="DK90" s="239">
        <f t="shared" si="505"/>
        <v>13485.244031999999</v>
      </c>
      <c r="DL90" s="239">
        <f t="shared" si="505"/>
        <v>13830.650496</v>
      </c>
      <c r="DM90" s="239">
        <f t="shared" si="505"/>
        <v>12708.186624000002</v>
      </c>
      <c r="DN90" s="239">
        <f t="shared" si="505"/>
        <v>13485.244031999999</v>
      </c>
      <c r="DO90" s="239">
        <f t="shared" si="505"/>
        <v>11198.926079999999</v>
      </c>
      <c r="DP90" s="239">
        <f t="shared" si="505"/>
        <v>11917.630079999999</v>
      </c>
      <c r="DQ90" s="239">
        <f t="shared" si="505"/>
        <v>11970.30528</v>
      </c>
      <c r="DR90" s="239">
        <f t="shared" si="505"/>
        <v>12369.315456</v>
      </c>
      <c r="DS90" s="239">
        <f t="shared" si="505"/>
        <v>12714.72192</v>
      </c>
      <c r="DT90" s="239">
        <f t="shared" si="505"/>
        <v>12613.121279999999</v>
      </c>
      <c r="DU90" s="239">
        <f t="shared" si="505"/>
        <v>12156.757631999999</v>
      </c>
      <c r="DV90" s="239">
        <f t="shared" si="505"/>
        <v>12407.420159999998</v>
      </c>
      <c r="DW90" s="239">
        <f t="shared" si="505"/>
        <v>13485.244031999999</v>
      </c>
      <c r="DX90" s="239">
        <f t="shared" si="505"/>
        <v>13830.650496</v>
      </c>
      <c r="DY90" s="239">
        <f t="shared" si="505"/>
        <v>12708.186624000002</v>
      </c>
      <c r="DZ90" s="239">
        <f t="shared" si="505"/>
        <v>13485.244031999999</v>
      </c>
      <c r="EA90" s="239">
        <f t="shared" si="505"/>
        <v>11198.926079999999</v>
      </c>
      <c r="EB90" s="239">
        <f t="shared" si="505"/>
        <v>11917.630079999999</v>
      </c>
      <c r="EC90" s="239">
        <f t="shared" si="505"/>
        <v>11970.30528</v>
      </c>
      <c r="ED90" s="239">
        <f t="shared" si="505"/>
        <v>12369.315456</v>
      </c>
      <c r="EE90" s="239">
        <f t="shared" si="505"/>
        <v>12714.72192</v>
      </c>
      <c r="EF90" s="239">
        <f t="shared" si="505"/>
        <v>12613.121279999999</v>
      </c>
      <c r="EG90" s="239">
        <f t="shared" si="505"/>
        <v>12156.757631999999</v>
      </c>
      <c r="EH90" s="239">
        <f t="shared" ref="EH90:GS90" si="506">EH39</f>
        <v>12407.420159999998</v>
      </c>
      <c r="EI90" s="239">
        <f t="shared" si="506"/>
        <v>13485.244031999999</v>
      </c>
      <c r="EJ90" s="239">
        <f t="shared" si="506"/>
        <v>13830.650496</v>
      </c>
      <c r="EK90" s="239">
        <f t="shared" si="506"/>
        <v>12998.346624</v>
      </c>
      <c r="EL90" s="239">
        <f t="shared" si="506"/>
        <v>13485.244031999999</v>
      </c>
      <c r="EM90" s="239">
        <f t="shared" si="506"/>
        <v>11198.926079999999</v>
      </c>
      <c r="EN90" s="239">
        <f t="shared" si="506"/>
        <v>11917.630079999999</v>
      </c>
      <c r="EO90" s="239">
        <f t="shared" si="506"/>
        <v>11970.30528</v>
      </c>
      <c r="EP90" s="239">
        <f t="shared" si="506"/>
        <v>12369.315456</v>
      </c>
      <c r="EQ90" s="239">
        <f t="shared" si="506"/>
        <v>12714.72192</v>
      </c>
      <c r="ER90" s="239">
        <f t="shared" si="506"/>
        <v>12613.121279999999</v>
      </c>
      <c r="ES90" s="239">
        <f t="shared" si="506"/>
        <v>12156.757631999999</v>
      </c>
      <c r="ET90" s="239">
        <f t="shared" si="506"/>
        <v>12407.420159999998</v>
      </c>
      <c r="EU90" s="239">
        <f t="shared" si="506"/>
        <v>13485.244031999999</v>
      </c>
      <c r="EV90" s="239">
        <f t="shared" si="506"/>
        <v>13830.650496</v>
      </c>
      <c r="EW90" s="239">
        <f t="shared" si="506"/>
        <v>12708.186624000002</v>
      </c>
      <c r="EX90" s="239">
        <f t="shared" si="506"/>
        <v>13485.244031999999</v>
      </c>
      <c r="EY90" s="239">
        <f t="shared" si="506"/>
        <v>11198.926079999999</v>
      </c>
      <c r="EZ90" s="239">
        <f t="shared" si="506"/>
        <v>11917.630079999999</v>
      </c>
      <c r="FA90" s="239">
        <f t="shared" si="506"/>
        <v>11970.30528</v>
      </c>
      <c r="FB90" s="239">
        <f t="shared" si="506"/>
        <v>12369.315456</v>
      </c>
      <c r="FC90" s="239">
        <f t="shared" si="506"/>
        <v>12714.72192</v>
      </c>
      <c r="FD90" s="239">
        <f t="shared" si="506"/>
        <v>12613.121279999999</v>
      </c>
      <c r="FE90" s="239">
        <f t="shared" si="506"/>
        <v>12156.757631999999</v>
      </c>
      <c r="FF90" s="239">
        <f t="shared" si="506"/>
        <v>12407.420159999998</v>
      </c>
      <c r="FG90" s="239">
        <f t="shared" si="506"/>
        <v>13485.244031999999</v>
      </c>
      <c r="FH90" s="239">
        <f t="shared" si="506"/>
        <v>13830.650496</v>
      </c>
      <c r="FI90" s="239">
        <f t="shared" si="506"/>
        <v>12708.186624000002</v>
      </c>
      <c r="FJ90" s="239">
        <f t="shared" si="506"/>
        <v>13485.244031999999</v>
      </c>
      <c r="FK90" s="239">
        <f t="shared" si="506"/>
        <v>11198.926079999999</v>
      </c>
      <c r="FL90" s="239">
        <f t="shared" si="506"/>
        <v>11917.630079999999</v>
      </c>
      <c r="FM90" s="239">
        <f t="shared" si="506"/>
        <v>11970.30528</v>
      </c>
      <c r="FN90" s="239">
        <f t="shared" si="506"/>
        <v>12369.315456</v>
      </c>
      <c r="FO90" s="239">
        <f t="shared" si="506"/>
        <v>12714.72192</v>
      </c>
      <c r="FP90" s="239">
        <f t="shared" si="506"/>
        <v>12613.121279999999</v>
      </c>
      <c r="FQ90" s="239">
        <f t="shared" si="506"/>
        <v>12156.757631999999</v>
      </c>
      <c r="FR90" s="239">
        <f t="shared" si="506"/>
        <v>12407.420159999998</v>
      </c>
      <c r="FS90" s="239">
        <f t="shared" si="506"/>
        <v>13485.244031999999</v>
      </c>
      <c r="FT90" s="239">
        <f t="shared" si="506"/>
        <v>13830.650496</v>
      </c>
      <c r="FU90" s="239">
        <f t="shared" si="506"/>
        <v>12708.186624000002</v>
      </c>
      <c r="FV90" s="239">
        <f t="shared" si="506"/>
        <v>13485.244031999999</v>
      </c>
      <c r="FW90" s="239">
        <f t="shared" si="506"/>
        <v>11198.926079999999</v>
      </c>
      <c r="FX90" s="239">
        <f t="shared" si="506"/>
        <v>11917.630079999999</v>
      </c>
      <c r="FY90" s="239">
        <f t="shared" si="506"/>
        <v>11970.30528</v>
      </c>
      <c r="FZ90" s="239">
        <f t="shared" si="506"/>
        <v>12369.315456</v>
      </c>
      <c r="GA90" s="239">
        <f t="shared" si="506"/>
        <v>12714.72192</v>
      </c>
      <c r="GB90" s="239">
        <f t="shared" si="506"/>
        <v>12613.121279999999</v>
      </c>
      <c r="GC90" s="239">
        <f t="shared" si="506"/>
        <v>12156.757631999999</v>
      </c>
      <c r="GD90" s="239">
        <f t="shared" si="506"/>
        <v>12407.420159999998</v>
      </c>
      <c r="GE90" s="239">
        <f t="shared" si="506"/>
        <v>13485.244031999999</v>
      </c>
      <c r="GF90" s="239">
        <f t="shared" si="506"/>
        <v>13830.650496</v>
      </c>
      <c r="GG90" s="239">
        <f t="shared" si="506"/>
        <v>12998.346624</v>
      </c>
      <c r="GH90" s="239">
        <f t="shared" si="506"/>
        <v>13485.244031999999</v>
      </c>
      <c r="GI90" s="239">
        <f t="shared" si="506"/>
        <v>11198.926079999999</v>
      </c>
      <c r="GJ90" s="239">
        <f t="shared" si="506"/>
        <v>11917.630079999999</v>
      </c>
      <c r="GK90" s="239">
        <f t="shared" si="506"/>
        <v>11970.30528</v>
      </c>
      <c r="GL90" s="239">
        <f t="shared" si="506"/>
        <v>12369.315456</v>
      </c>
      <c r="GM90" s="239">
        <f t="shared" si="506"/>
        <v>12714.72192</v>
      </c>
      <c r="GN90" s="239">
        <f t="shared" si="506"/>
        <v>12613.121279999999</v>
      </c>
      <c r="GO90" s="239">
        <f t="shared" si="506"/>
        <v>12156.757631999999</v>
      </c>
      <c r="GP90" s="239">
        <f t="shared" si="506"/>
        <v>12407.420159999998</v>
      </c>
      <c r="GQ90" s="239">
        <f t="shared" si="506"/>
        <v>13485.244031999999</v>
      </c>
      <c r="GR90" s="239">
        <f t="shared" si="506"/>
        <v>13830.650496</v>
      </c>
      <c r="GS90" s="239">
        <f t="shared" si="506"/>
        <v>12708.186624000002</v>
      </c>
      <c r="GT90" s="239">
        <f t="shared" ref="GT90:IN90" si="507">GT39</f>
        <v>13485.244031999999</v>
      </c>
      <c r="GU90" s="239">
        <f t="shared" si="507"/>
        <v>11198.926079999999</v>
      </c>
      <c r="GV90" s="239">
        <f t="shared" si="507"/>
        <v>11917.630079999999</v>
      </c>
      <c r="GW90" s="239">
        <f t="shared" si="507"/>
        <v>11970.30528</v>
      </c>
      <c r="GX90" s="239">
        <f t="shared" si="507"/>
        <v>12369.315456</v>
      </c>
      <c r="GY90" s="239">
        <f t="shared" si="507"/>
        <v>12714.72192</v>
      </c>
      <c r="GZ90" s="239">
        <f t="shared" si="507"/>
        <v>12613.121279999999</v>
      </c>
      <c r="HA90" s="239">
        <f t="shared" si="507"/>
        <v>12156.757631999999</v>
      </c>
      <c r="HB90" s="239">
        <f t="shared" si="507"/>
        <v>12407.420159999998</v>
      </c>
      <c r="HC90" s="239">
        <f t="shared" si="507"/>
        <v>13485.244031999999</v>
      </c>
      <c r="HD90" s="239">
        <f t="shared" si="507"/>
        <v>13830.650496</v>
      </c>
      <c r="HE90" s="239">
        <f t="shared" si="507"/>
        <v>12708.186624000002</v>
      </c>
      <c r="HF90" s="239">
        <f t="shared" si="507"/>
        <v>13485.244031999999</v>
      </c>
      <c r="HG90" s="239">
        <f t="shared" si="507"/>
        <v>11198.926079999999</v>
      </c>
      <c r="HH90" s="239">
        <f t="shared" si="507"/>
        <v>11917.630079999999</v>
      </c>
      <c r="HI90" s="239">
        <f t="shared" si="507"/>
        <v>11970.30528</v>
      </c>
      <c r="HJ90" s="239">
        <f t="shared" si="507"/>
        <v>12369.315456</v>
      </c>
      <c r="HK90" s="239">
        <f t="shared" si="507"/>
        <v>12714.72192</v>
      </c>
      <c r="HL90" s="239">
        <f t="shared" si="507"/>
        <v>12613.121279999999</v>
      </c>
      <c r="HM90" s="239">
        <f t="shared" si="507"/>
        <v>12156.757631999999</v>
      </c>
      <c r="HN90" s="239">
        <f t="shared" si="507"/>
        <v>12407.420159999998</v>
      </c>
      <c r="HO90" s="239">
        <f t="shared" si="507"/>
        <v>13485.244031999999</v>
      </c>
      <c r="HP90" s="239">
        <f t="shared" si="507"/>
        <v>13830.650496</v>
      </c>
      <c r="HQ90" s="239">
        <f t="shared" si="507"/>
        <v>12708.186624000002</v>
      </c>
      <c r="HR90" s="239">
        <f t="shared" si="507"/>
        <v>13485.244031999999</v>
      </c>
      <c r="HS90" s="239">
        <f t="shared" si="507"/>
        <v>11198.926079999999</v>
      </c>
      <c r="HT90" s="239">
        <f t="shared" si="507"/>
        <v>11917.630079999999</v>
      </c>
      <c r="HU90" s="239">
        <f t="shared" si="507"/>
        <v>11970.30528</v>
      </c>
      <c r="HV90" s="239">
        <f t="shared" si="507"/>
        <v>12369.315456</v>
      </c>
      <c r="HW90" s="239">
        <f t="shared" si="507"/>
        <v>12714.72192</v>
      </c>
      <c r="HX90" s="239">
        <f t="shared" si="507"/>
        <v>12613.121279999999</v>
      </c>
      <c r="HY90" s="239">
        <f t="shared" si="507"/>
        <v>12156.757631999999</v>
      </c>
      <c r="HZ90" s="239">
        <f t="shared" si="507"/>
        <v>12407.420159999998</v>
      </c>
      <c r="IA90" s="239">
        <f t="shared" si="507"/>
        <v>13485.244031999999</v>
      </c>
      <c r="IB90" s="239">
        <f t="shared" si="507"/>
        <v>13830.650496</v>
      </c>
      <c r="IC90" s="239">
        <f t="shared" si="507"/>
        <v>12998.346624</v>
      </c>
      <c r="ID90" s="239">
        <f t="shared" si="507"/>
        <v>13485.244031999999</v>
      </c>
      <c r="IE90" s="239">
        <f t="shared" si="507"/>
        <v>11198.926079999999</v>
      </c>
      <c r="IF90" s="239">
        <f t="shared" si="507"/>
        <v>11917.630079999999</v>
      </c>
      <c r="IG90" s="239">
        <f t="shared" si="507"/>
        <v>11970.30528</v>
      </c>
      <c r="IH90" s="239">
        <f t="shared" si="507"/>
        <v>12369.315456</v>
      </c>
      <c r="II90" s="239">
        <f t="shared" si="507"/>
        <v>12714.72192</v>
      </c>
      <c r="IJ90" s="239">
        <f t="shared" si="507"/>
        <v>12613.121279999999</v>
      </c>
      <c r="IK90" s="239">
        <f t="shared" si="507"/>
        <v>12156.757631999999</v>
      </c>
      <c r="IL90" s="239">
        <f t="shared" si="507"/>
        <v>12407.420159999998</v>
      </c>
      <c r="IM90" s="239">
        <f t="shared" si="507"/>
        <v>13485.244031999999</v>
      </c>
      <c r="IN90" s="239">
        <f t="shared" si="507"/>
        <v>13830.650496</v>
      </c>
    </row>
    <row r="91" spans="1:248" ht="12.95" customHeight="1">
      <c r="A91" s="1"/>
      <c r="B91" s="3"/>
      <c r="C91" s="139" t="s">
        <v>555</v>
      </c>
      <c r="D91" s="140"/>
      <c r="E91" s="140"/>
      <c r="F91" s="140"/>
      <c r="G91" s="145">
        <f ca="1">IFERROR(SUM(G89:G89)/G90,0)</f>
        <v>0.28209786203911796</v>
      </c>
      <c r="H91" s="16"/>
      <c r="I91" s="239"/>
      <c r="J91" s="239"/>
      <c r="K91" s="239"/>
      <c r="L91" s="239"/>
      <c r="M91" s="239"/>
      <c r="N91" s="239"/>
      <c r="O91" s="239"/>
      <c r="P91" s="239"/>
      <c r="Q91" s="239"/>
      <c r="R91" s="239"/>
      <c r="S91" s="239"/>
      <c r="T91" s="239"/>
      <c r="U91" s="239"/>
      <c r="V91" s="239"/>
      <c r="W91" s="239"/>
      <c r="X91" s="239"/>
      <c r="Y91" s="239"/>
      <c r="Z91" s="239"/>
      <c r="AA91" s="239"/>
      <c r="AB91" s="239"/>
      <c r="AC91" s="239"/>
      <c r="AD91" s="239"/>
      <c r="AE91" s="239"/>
      <c r="AF91" s="239"/>
      <c r="AG91" s="239"/>
      <c r="AH91" s="239"/>
      <c r="AI91" s="239"/>
      <c r="AJ91" s="239"/>
      <c r="AK91" s="239"/>
      <c r="AL91" s="239"/>
      <c r="AM91" s="239"/>
      <c r="AN91" s="239"/>
      <c r="AO91" s="239"/>
      <c r="AP91" s="239"/>
      <c r="AQ91" s="239"/>
      <c r="AR91" s="239"/>
      <c r="AS91" s="239"/>
      <c r="AT91" s="239"/>
      <c r="AU91" s="239"/>
      <c r="AV91" s="239"/>
      <c r="AW91" s="239"/>
      <c r="AX91" s="239"/>
      <c r="AY91" s="239"/>
      <c r="AZ91" s="239"/>
      <c r="BA91" s="239"/>
      <c r="BB91" s="239"/>
      <c r="BC91" s="239"/>
      <c r="BD91" s="239"/>
      <c r="BE91" s="239"/>
      <c r="BF91" s="239"/>
      <c r="BG91" s="239"/>
      <c r="BH91" s="239"/>
      <c r="BI91" s="239"/>
      <c r="BJ91" s="239"/>
      <c r="BK91" s="239"/>
      <c r="BL91" s="239"/>
      <c r="BM91" s="239"/>
      <c r="BN91" s="239"/>
      <c r="BO91" s="239"/>
      <c r="BP91" s="239"/>
      <c r="BQ91" s="239"/>
      <c r="BR91" s="239"/>
      <c r="BS91" s="239"/>
      <c r="BT91" s="239"/>
      <c r="BU91" s="239"/>
      <c r="BV91" s="239"/>
      <c r="BW91" s="239"/>
      <c r="BX91" s="239"/>
      <c r="BY91" s="239"/>
      <c r="BZ91" s="239"/>
      <c r="CA91" s="239"/>
      <c r="CB91" s="239"/>
      <c r="CC91" s="239"/>
      <c r="CD91" s="239"/>
      <c r="CE91" s="239"/>
      <c r="CF91" s="239"/>
      <c r="CG91" s="239"/>
      <c r="CH91" s="239"/>
      <c r="CI91" s="239"/>
      <c r="CJ91" s="239"/>
      <c r="CK91" s="239"/>
      <c r="CL91" s="239"/>
      <c r="CM91" s="239"/>
      <c r="CN91" s="239"/>
      <c r="CO91" s="239"/>
      <c r="CP91" s="239"/>
      <c r="CQ91" s="239"/>
      <c r="CR91" s="239"/>
      <c r="CS91" s="239"/>
      <c r="CT91" s="239"/>
      <c r="CU91" s="239"/>
      <c r="CV91" s="239"/>
      <c r="CW91" s="239"/>
      <c r="CX91" s="239"/>
      <c r="CY91" s="239"/>
      <c r="CZ91" s="239"/>
      <c r="DA91" s="239"/>
      <c r="DB91" s="239"/>
      <c r="DC91" s="239"/>
      <c r="DD91" s="239"/>
      <c r="DE91" s="239"/>
      <c r="DF91" s="239"/>
      <c r="DG91" s="239"/>
      <c r="DH91" s="239"/>
      <c r="DI91" s="239"/>
      <c r="DJ91" s="239"/>
      <c r="DK91" s="239"/>
      <c r="DL91" s="239"/>
      <c r="DM91" s="239"/>
      <c r="DN91" s="239"/>
      <c r="DO91" s="239"/>
      <c r="DP91" s="239"/>
      <c r="DQ91" s="239"/>
      <c r="DR91" s="239"/>
      <c r="DS91" s="239"/>
      <c r="DT91" s="239"/>
      <c r="DU91" s="239"/>
      <c r="DV91" s="239"/>
      <c r="DW91" s="239"/>
      <c r="DX91" s="239"/>
      <c r="DY91" s="239"/>
      <c r="DZ91" s="239"/>
      <c r="EA91" s="239"/>
      <c r="EB91" s="239"/>
      <c r="EC91" s="239"/>
      <c r="ED91" s="239"/>
      <c r="EE91" s="239"/>
      <c r="EF91" s="239"/>
      <c r="EG91" s="239"/>
      <c r="EH91" s="239"/>
      <c r="EI91" s="239"/>
      <c r="EJ91" s="239"/>
      <c r="EK91" s="239"/>
      <c r="EL91" s="239"/>
      <c r="EM91" s="239"/>
      <c r="EN91" s="239"/>
      <c r="EO91" s="239"/>
      <c r="EP91" s="239"/>
      <c r="EQ91" s="239"/>
      <c r="ER91" s="239"/>
      <c r="ES91" s="239"/>
      <c r="ET91" s="239"/>
      <c r="EU91" s="239"/>
      <c r="EV91" s="239"/>
      <c r="EW91" s="239"/>
      <c r="EX91" s="239"/>
      <c r="EY91" s="239"/>
      <c r="EZ91" s="239"/>
      <c r="FA91" s="239"/>
      <c r="FB91" s="239"/>
      <c r="FC91" s="239"/>
      <c r="FD91" s="239"/>
      <c r="FE91" s="239"/>
      <c r="FF91" s="239"/>
      <c r="FG91" s="239"/>
      <c r="FH91" s="239"/>
      <c r="FI91" s="239"/>
      <c r="FJ91" s="239"/>
      <c r="FK91" s="239"/>
      <c r="FL91" s="239"/>
      <c r="FM91" s="239"/>
      <c r="FN91" s="239"/>
      <c r="FO91" s="239"/>
      <c r="FP91" s="239"/>
      <c r="FQ91" s="239"/>
      <c r="FR91" s="239"/>
      <c r="FS91" s="239"/>
      <c r="FT91" s="239"/>
      <c r="FU91" s="239"/>
      <c r="FV91" s="239"/>
      <c r="FW91" s="239"/>
      <c r="FX91" s="239"/>
      <c r="FY91" s="239"/>
      <c r="FZ91" s="239"/>
      <c r="GA91" s="239"/>
      <c r="GB91" s="239"/>
      <c r="GC91" s="239"/>
      <c r="GD91" s="239"/>
      <c r="GE91" s="239"/>
      <c r="GF91" s="239"/>
      <c r="GG91" s="239"/>
      <c r="GH91" s="239"/>
      <c r="GI91" s="239"/>
      <c r="GJ91" s="239"/>
      <c r="GK91" s="239"/>
      <c r="GL91" s="239"/>
      <c r="GM91" s="239"/>
      <c r="GN91" s="239"/>
      <c r="GO91" s="239"/>
      <c r="GP91" s="239"/>
      <c r="GQ91" s="239"/>
      <c r="GR91" s="239"/>
      <c r="GS91" s="239"/>
      <c r="GT91" s="239"/>
      <c r="GU91" s="239"/>
      <c r="GV91" s="239"/>
      <c r="GW91" s="239"/>
      <c r="GX91" s="239"/>
      <c r="GY91" s="239"/>
      <c r="GZ91" s="239"/>
      <c r="HA91" s="239"/>
      <c r="HB91" s="239"/>
      <c r="HC91" s="239"/>
      <c r="HD91" s="239"/>
      <c r="HE91" s="239"/>
      <c r="HF91" s="239"/>
      <c r="HG91" s="239"/>
      <c r="HH91" s="239"/>
      <c r="HI91" s="239"/>
      <c r="HJ91" s="239"/>
      <c r="HK91" s="239"/>
      <c r="HL91" s="239"/>
      <c r="HM91" s="239"/>
      <c r="HN91" s="239"/>
      <c r="HO91" s="239"/>
      <c r="HP91" s="239"/>
      <c r="HQ91" s="239"/>
      <c r="HR91" s="239"/>
      <c r="HS91" s="239"/>
      <c r="HT91" s="239"/>
      <c r="HU91" s="239"/>
      <c r="HV91" s="239"/>
      <c r="HW91" s="239"/>
      <c r="HX91" s="239"/>
      <c r="HY91" s="239"/>
      <c r="HZ91" s="239"/>
      <c r="IA91" s="239"/>
      <c r="IB91" s="239"/>
      <c r="IC91" s="239"/>
      <c r="ID91" s="239"/>
      <c r="IE91" s="239"/>
      <c r="IF91" s="239"/>
      <c r="IG91" s="239"/>
      <c r="IH91" s="239"/>
      <c r="II91" s="239"/>
      <c r="IJ91" s="239"/>
      <c r="IK91" s="239"/>
      <c r="IL91" s="239"/>
      <c r="IM91" s="239"/>
      <c r="IN91" s="239"/>
    </row>
    <row r="92" spans="1:248" ht="12.95" customHeight="1">
      <c r="A92" s="1"/>
      <c r="B92" s="3"/>
      <c r="C92" s="16"/>
      <c r="D92" s="16"/>
      <c r="E92" s="16"/>
      <c r="F92" s="16"/>
      <c r="G92" s="136"/>
      <c r="H92" s="16"/>
      <c r="I92" s="239"/>
      <c r="J92" s="239"/>
      <c r="K92" s="239"/>
      <c r="L92" s="239"/>
      <c r="M92" s="239"/>
      <c r="N92" s="239"/>
      <c r="O92" s="239"/>
      <c r="P92" s="239"/>
      <c r="Q92" s="239"/>
      <c r="R92" s="239"/>
      <c r="S92" s="239"/>
      <c r="T92" s="239"/>
      <c r="U92" s="239"/>
      <c r="V92" s="239"/>
      <c r="W92" s="239"/>
      <c r="X92" s="239"/>
      <c r="Y92" s="239"/>
      <c r="Z92" s="239"/>
      <c r="AA92" s="239"/>
      <c r="AB92" s="239"/>
      <c r="AC92" s="239"/>
      <c r="AD92" s="239"/>
      <c r="AE92" s="239"/>
      <c r="AF92" s="239"/>
      <c r="AG92" s="239"/>
      <c r="AH92" s="239"/>
      <c r="AI92" s="239"/>
      <c r="AJ92" s="239"/>
      <c r="AK92" s="239"/>
      <c r="AL92" s="239"/>
      <c r="AM92" s="239"/>
      <c r="AN92" s="239"/>
      <c r="AO92" s="239"/>
      <c r="AP92" s="239"/>
      <c r="AQ92" s="239"/>
      <c r="AR92" s="239"/>
      <c r="AS92" s="239"/>
      <c r="AT92" s="239"/>
      <c r="AU92" s="239"/>
      <c r="AV92" s="239"/>
      <c r="AW92" s="239"/>
      <c r="AX92" s="239"/>
      <c r="AY92" s="239"/>
      <c r="AZ92" s="239"/>
      <c r="BA92" s="239"/>
      <c r="BB92" s="239"/>
      <c r="BC92" s="239"/>
      <c r="BD92" s="239"/>
      <c r="BE92" s="239"/>
      <c r="BF92" s="239"/>
      <c r="BG92" s="239"/>
      <c r="BH92" s="239"/>
      <c r="BI92" s="239"/>
      <c r="BJ92" s="239"/>
      <c r="BK92" s="239"/>
      <c r="BL92" s="239"/>
      <c r="BM92" s="239"/>
      <c r="BN92" s="239"/>
      <c r="BO92" s="239"/>
      <c r="BP92" s="239"/>
      <c r="BQ92" s="239"/>
      <c r="BR92" s="239"/>
      <c r="BS92" s="239"/>
      <c r="BT92" s="239"/>
      <c r="BU92" s="239"/>
      <c r="BV92" s="239"/>
      <c r="BW92" s="239"/>
      <c r="BX92" s="239"/>
      <c r="BY92" s="239"/>
      <c r="BZ92" s="239"/>
      <c r="CA92" s="239"/>
      <c r="CB92" s="239"/>
      <c r="CC92" s="239"/>
      <c r="CD92" s="239"/>
      <c r="CE92" s="239"/>
      <c r="CF92" s="239"/>
      <c r="CG92" s="239"/>
      <c r="CH92" s="239"/>
      <c r="CI92" s="239"/>
      <c r="CJ92" s="239"/>
      <c r="CK92" s="239"/>
      <c r="CL92" s="239"/>
      <c r="CM92" s="239"/>
      <c r="CN92" s="239"/>
      <c r="CO92" s="239"/>
      <c r="CP92" s="239"/>
      <c r="CQ92" s="239"/>
      <c r="CR92" s="239"/>
      <c r="CS92" s="239"/>
      <c r="CT92" s="239"/>
      <c r="CU92" s="239"/>
      <c r="CV92" s="239"/>
      <c r="CW92" s="239"/>
      <c r="CX92" s="239"/>
      <c r="CY92" s="239"/>
      <c r="CZ92" s="239"/>
      <c r="DA92" s="239"/>
      <c r="DB92" s="239"/>
      <c r="DC92" s="239"/>
      <c r="DD92" s="239"/>
      <c r="DE92" s="239"/>
      <c r="DF92" s="239"/>
      <c r="DG92" s="239"/>
      <c r="DH92" s="239"/>
      <c r="DI92" s="239"/>
      <c r="DJ92" s="239"/>
      <c r="DK92" s="239"/>
      <c r="DL92" s="239"/>
      <c r="DM92" s="239"/>
      <c r="DN92" s="239"/>
      <c r="DO92" s="239"/>
      <c r="DP92" s="239"/>
      <c r="DQ92" s="239"/>
      <c r="DR92" s="239"/>
      <c r="DS92" s="239"/>
      <c r="DT92" s="239"/>
      <c r="DU92" s="239"/>
      <c r="DV92" s="239"/>
      <c r="DW92" s="239"/>
      <c r="DX92" s="239"/>
      <c r="DY92" s="239"/>
      <c r="DZ92" s="239"/>
      <c r="EA92" s="239"/>
      <c r="EB92" s="239"/>
      <c r="EC92" s="239"/>
      <c r="ED92" s="239"/>
      <c r="EE92" s="239"/>
      <c r="EF92" s="239"/>
      <c r="EG92" s="239"/>
      <c r="EH92" s="239"/>
      <c r="EI92" s="239"/>
      <c r="EJ92" s="239"/>
      <c r="EK92" s="239"/>
      <c r="EL92" s="239"/>
      <c r="EM92" s="239"/>
      <c r="EN92" s="239"/>
      <c r="EO92" s="239"/>
      <c r="EP92" s="239"/>
      <c r="EQ92" s="239"/>
      <c r="ER92" s="239"/>
      <c r="ES92" s="239"/>
      <c r="ET92" s="239"/>
      <c r="EU92" s="239"/>
      <c r="EV92" s="239"/>
      <c r="EW92" s="239"/>
      <c r="EX92" s="239"/>
      <c r="EY92" s="239"/>
      <c r="EZ92" s="239"/>
      <c r="FA92" s="239"/>
      <c r="FB92" s="239"/>
      <c r="FC92" s="239"/>
      <c r="FD92" s="239"/>
      <c r="FE92" s="239"/>
      <c r="FF92" s="239"/>
      <c r="FG92" s="239"/>
      <c r="FH92" s="239"/>
      <c r="FI92" s="239"/>
      <c r="FJ92" s="239"/>
      <c r="FK92" s="239"/>
      <c r="FL92" s="239"/>
      <c r="FM92" s="239"/>
      <c r="FN92" s="239"/>
      <c r="FO92" s="239"/>
      <c r="FP92" s="239"/>
      <c r="FQ92" s="239"/>
      <c r="FR92" s="239"/>
      <c r="FS92" s="239"/>
      <c r="FT92" s="239"/>
      <c r="FU92" s="239"/>
      <c r="FV92" s="239"/>
      <c r="FW92" s="239"/>
      <c r="FX92" s="239"/>
      <c r="FY92" s="239"/>
      <c r="FZ92" s="239"/>
      <c r="GA92" s="239"/>
      <c r="GB92" s="239"/>
      <c r="GC92" s="239"/>
      <c r="GD92" s="239"/>
      <c r="GE92" s="239"/>
      <c r="GF92" s="239"/>
      <c r="GG92" s="239"/>
      <c r="GH92" s="239"/>
      <c r="GI92" s="239"/>
      <c r="GJ92" s="239"/>
      <c r="GK92" s="239"/>
      <c r="GL92" s="239"/>
      <c r="GM92" s="239"/>
      <c r="GN92" s="239"/>
      <c r="GO92" s="239"/>
      <c r="GP92" s="239"/>
      <c r="GQ92" s="239"/>
      <c r="GR92" s="239"/>
      <c r="GS92" s="239"/>
      <c r="GT92" s="239"/>
      <c r="GU92" s="239"/>
      <c r="GV92" s="239"/>
      <c r="GW92" s="239"/>
      <c r="GX92" s="239"/>
      <c r="GY92" s="239"/>
      <c r="GZ92" s="239"/>
      <c r="HA92" s="239"/>
      <c r="HB92" s="239"/>
      <c r="HC92" s="239"/>
      <c r="HD92" s="239"/>
      <c r="HE92" s="239"/>
      <c r="HF92" s="239"/>
      <c r="HG92" s="239"/>
      <c r="HH92" s="239"/>
      <c r="HI92" s="239"/>
      <c r="HJ92" s="239"/>
      <c r="HK92" s="239"/>
      <c r="HL92" s="239"/>
      <c r="HM92" s="239"/>
      <c r="HN92" s="239"/>
      <c r="HO92" s="239"/>
      <c r="HP92" s="239"/>
      <c r="HQ92" s="239"/>
      <c r="HR92" s="239"/>
      <c r="HS92" s="239"/>
      <c r="HT92" s="239"/>
      <c r="HU92" s="239"/>
      <c r="HV92" s="239"/>
      <c r="HW92" s="239"/>
      <c r="HX92" s="239"/>
      <c r="HY92" s="239"/>
      <c r="HZ92" s="239"/>
      <c r="IA92" s="239"/>
      <c r="IB92" s="239"/>
      <c r="IC92" s="239"/>
      <c r="ID92" s="239"/>
      <c r="IE92" s="239"/>
      <c r="IF92" s="239"/>
      <c r="IG92" s="239"/>
      <c r="IH92" s="239"/>
      <c r="II92" s="239"/>
      <c r="IJ92" s="239"/>
      <c r="IK92" s="239"/>
      <c r="IL92" s="239"/>
      <c r="IM92" s="239"/>
      <c r="IN92" s="239"/>
    </row>
    <row r="93" spans="1:248" ht="14.1" customHeight="1">
      <c r="A93" s="1"/>
      <c r="B93" s="3" t="s">
        <v>556</v>
      </c>
      <c r="C93" s="16"/>
      <c r="D93" s="16"/>
      <c r="E93" s="16"/>
      <c r="F93" s="16"/>
      <c r="G93" s="136"/>
      <c r="H93" s="16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39"/>
      <c r="V93" s="239"/>
      <c r="W93" s="239"/>
      <c r="X93" s="239"/>
      <c r="Y93" s="239"/>
      <c r="Z93" s="239"/>
      <c r="AA93" s="239"/>
      <c r="AB93" s="239"/>
      <c r="AC93" s="239"/>
      <c r="AD93" s="239"/>
      <c r="AE93" s="239"/>
      <c r="AF93" s="239"/>
      <c r="AG93" s="239"/>
      <c r="AH93" s="239"/>
      <c r="AI93" s="239"/>
      <c r="AJ93" s="239"/>
      <c r="AK93" s="239"/>
      <c r="AL93" s="239"/>
      <c r="AM93" s="239"/>
      <c r="AN93" s="239"/>
      <c r="AO93" s="239"/>
      <c r="AP93" s="239"/>
      <c r="AQ93" s="239"/>
      <c r="AR93" s="239"/>
      <c r="AS93" s="239"/>
      <c r="AT93" s="239"/>
      <c r="AU93" s="239"/>
      <c r="AV93" s="239"/>
      <c r="AW93" s="239"/>
      <c r="AX93" s="239"/>
      <c r="AY93" s="239"/>
      <c r="AZ93" s="239"/>
      <c r="BA93" s="239"/>
      <c r="BB93" s="239"/>
      <c r="BC93" s="239"/>
      <c r="BD93" s="239"/>
      <c r="BE93" s="239"/>
      <c r="BF93" s="239"/>
      <c r="BG93" s="239"/>
      <c r="BH93" s="239"/>
      <c r="BI93" s="239"/>
      <c r="BJ93" s="239"/>
      <c r="BK93" s="239"/>
      <c r="BL93" s="239"/>
      <c r="BM93" s="239"/>
      <c r="BN93" s="239"/>
      <c r="BO93" s="239"/>
      <c r="BP93" s="239"/>
      <c r="BQ93" s="239"/>
      <c r="BR93" s="239"/>
      <c r="BS93" s="239"/>
      <c r="BT93" s="239"/>
      <c r="BU93" s="239"/>
      <c r="BV93" s="239"/>
      <c r="BW93" s="239"/>
      <c r="BX93" s="239"/>
      <c r="BY93" s="239"/>
      <c r="BZ93" s="239"/>
      <c r="CA93" s="239"/>
      <c r="CB93" s="239"/>
      <c r="CC93" s="239"/>
      <c r="CD93" s="239"/>
      <c r="CE93" s="239"/>
      <c r="CF93" s="239"/>
      <c r="CG93" s="239"/>
      <c r="CH93" s="239"/>
      <c r="CI93" s="239"/>
      <c r="CJ93" s="239"/>
      <c r="CK93" s="239"/>
      <c r="CL93" s="239"/>
      <c r="CM93" s="239"/>
      <c r="CN93" s="239"/>
      <c r="CO93" s="239"/>
      <c r="CP93" s="239"/>
      <c r="CQ93" s="239"/>
      <c r="CR93" s="239"/>
      <c r="CS93" s="239"/>
      <c r="CT93" s="239"/>
      <c r="CU93" s="239"/>
      <c r="CV93" s="239"/>
      <c r="CW93" s="239"/>
      <c r="CX93" s="239"/>
      <c r="CY93" s="239"/>
      <c r="CZ93" s="239"/>
      <c r="DA93" s="239"/>
      <c r="DB93" s="239"/>
      <c r="DC93" s="239"/>
      <c r="DD93" s="239"/>
      <c r="DE93" s="239"/>
      <c r="DF93" s="239"/>
      <c r="DG93" s="239"/>
      <c r="DH93" s="239"/>
      <c r="DI93" s="239"/>
      <c r="DJ93" s="239"/>
      <c r="DK93" s="239"/>
      <c r="DL93" s="239"/>
      <c r="DM93" s="239"/>
      <c r="DN93" s="239"/>
      <c r="DO93" s="239"/>
      <c r="DP93" s="239"/>
      <c r="DQ93" s="239"/>
      <c r="DR93" s="239"/>
      <c r="DS93" s="239"/>
      <c r="DT93" s="239"/>
      <c r="DU93" s="239"/>
      <c r="DV93" s="239"/>
      <c r="DW93" s="239"/>
      <c r="DX93" s="239"/>
      <c r="DY93" s="239"/>
      <c r="DZ93" s="239"/>
      <c r="EA93" s="239"/>
      <c r="EB93" s="239"/>
      <c r="EC93" s="239"/>
      <c r="ED93" s="239"/>
      <c r="EE93" s="239"/>
      <c r="EF93" s="239"/>
      <c r="EG93" s="239"/>
      <c r="EH93" s="239"/>
      <c r="EI93" s="239"/>
      <c r="EJ93" s="239"/>
      <c r="EK93" s="239"/>
      <c r="EL93" s="239"/>
      <c r="EM93" s="239"/>
      <c r="EN93" s="239"/>
      <c r="EO93" s="239"/>
      <c r="EP93" s="239"/>
      <c r="EQ93" s="239"/>
      <c r="ER93" s="239"/>
      <c r="ES93" s="239"/>
      <c r="ET93" s="239"/>
      <c r="EU93" s="239"/>
      <c r="EV93" s="239"/>
      <c r="EW93" s="239"/>
      <c r="EX93" s="239"/>
      <c r="EY93" s="239"/>
      <c r="EZ93" s="239"/>
      <c r="FA93" s="239"/>
      <c r="FB93" s="239"/>
      <c r="FC93" s="239"/>
      <c r="FD93" s="239"/>
      <c r="FE93" s="239"/>
      <c r="FF93" s="239"/>
      <c r="FG93" s="239"/>
      <c r="FH93" s="239"/>
      <c r="FI93" s="239"/>
      <c r="FJ93" s="239"/>
      <c r="FK93" s="239"/>
      <c r="FL93" s="239"/>
      <c r="FM93" s="239"/>
      <c r="FN93" s="239"/>
      <c r="FO93" s="239"/>
      <c r="FP93" s="239"/>
      <c r="FQ93" s="239"/>
      <c r="FR93" s="239"/>
      <c r="FS93" s="239"/>
      <c r="FT93" s="239"/>
      <c r="FU93" s="239"/>
      <c r="FV93" s="239"/>
      <c r="FW93" s="239"/>
      <c r="FX93" s="239"/>
      <c r="FY93" s="239"/>
      <c r="FZ93" s="239"/>
      <c r="GA93" s="239"/>
      <c r="GB93" s="239"/>
      <c r="GC93" s="239"/>
      <c r="GD93" s="239"/>
      <c r="GE93" s="239"/>
      <c r="GF93" s="239"/>
      <c r="GG93" s="239"/>
      <c r="GH93" s="239"/>
      <c r="GI93" s="239"/>
      <c r="GJ93" s="239"/>
      <c r="GK93" s="239"/>
      <c r="GL93" s="239"/>
      <c r="GM93" s="239"/>
      <c r="GN93" s="239"/>
      <c r="GO93" s="239"/>
      <c r="GP93" s="239"/>
      <c r="GQ93" s="239"/>
      <c r="GR93" s="239"/>
      <c r="GS93" s="239"/>
      <c r="GT93" s="239"/>
      <c r="GU93" s="239"/>
      <c r="GV93" s="239"/>
      <c r="GW93" s="239"/>
      <c r="GX93" s="239"/>
      <c r="GY93" s="239"/>
      <c r="GZ93" s="239"/>
      <c r="HA93" s="239"/>
      <c r="HB93" s="239"/>
      <c r="HC93" s="239"/>
      <c r="HD93" s="239"/>
      <c r="HE93" s="239"/>
      <c r="HF93" s="239"/>
      <c r="HG93" s="239"/>
      <c r="HH93" s="239"/>
      <c r="HI93" s="239"/>
      <c r="HJ93" s="239"/>
      <c r="HK93" s="239"/>
      <c r="HL93" s="239"/>
      <c r="HM93" s="239"/>
      <c r="HN93" s="239"/>
      <c r="HO93" s="239"/>
      <c r="HP93" s="239"/>
      <c r="HQ93" s="239"/>
      <c r="HR93" s="239"/>
      <c r="HS93" s="239"/>
      <c r="HT93" s="239"/>
      <c r="HU93" s="239"/>
      <c r="HV93" s="239"/>
      <c r="HW93" s="239"/>
      <c r="HX93" s="239"/>
      <c r="HY93" s="239"/>
      <c r="HZ93" s="239"/>
      <c r="IA93" s="239"/>
      <c r="IB93" s="239"/>
      <c r="IC93" s="239"/>
      <c r="ID93" s="239"/>
      <c r="IE93" s="239"/>
      <c r="IF93" s="239"/>
      <c r="IG93" s="239"/>
      <c r="IH93" s="239"/>
      <c r="II93" s="239"/>
      <c r="IJ93" s="239"/>
      <c r="IK93" s="239"/>
      <c r="IL93" s="239"/>
      <c r="IM93" s="239"/>
      <c r="IN93" s="239"/>
    </row>
    <row r="94" spans="1:248" ht="12.95" customHeight="1">
      <c r="A94" s="1"/>
      <c r="B94" s="3"/>
      <c r="C94" s="16" t="str">
        <f>B93&amp;" Capex"</f>
        <v>Conveyancing &amp; Irrigation Capex</v>
      </c>
      <c r="D94" s="16"/>
      <c r="E94" s="16"/>
      <c r="F94" s="16"/>
      <c r="G94" s="243">
        <f>G76+G77</f>
        <v>0.58783257613364015</v>
      </c>
      <c r="H94" s="16"/>
      <c r="I94" s="244">
        <f>F76+F77+I284+I285</f>
        <v>207704.275437715</v>
      </c>
      <c r="J94" s="244">
        <f>J284+J285</f>
        <v>0</v>
      </c>
      <c r="K94" s="244">
        <f t="shared" ref="K94:BV94" si="508">K284+K285</f>
        <v>0</v>
      </c>
      <c r="L94" s="244">
        <f t="shared" si="508"/>
        <v>0</v>
      </c>
      <c r="M94" s="244">
        <f t="shared" si="508"/>
        <v>0</v>
      </c>
      <c r="N94" s="244">
        <f t="shared" si="508"/>
        <v>0</v>
      </c>
      <c r="O94" s="244">
        <f t="shared" si="508"/>
        <v>0</v>
      </c>
      <c r="P94" s="244">
        <f t="shared" si="508"/>
        <v>0</v>
      </c>
      <c r="Q94" s="244">
        <f t="shared" si="508"/>
        <v>0</v>
      </c>
      <c r="R94" s="244">
        <f t="shared" si="508"/>
        <v>0</v>
      </c>
      <c r="S94" s="244">
        <f t="shared" si="508"/>
        <v>0</v>
      </c>
      <c r="T94" s="244">
        <f t="shared" si="508"/>
        <v>0</v>
      </c>
      <c r="U94" s="244">
        <f t="shared" si="508"/>
        <v>0</v>
      </c>
      <c r="V94" s="244">
        <f t="shared" si="508"/>
        <v>0</v>
      </c>
      <c r="W94" s="244">
        <f t="shared" si="508"/>
        <v>0</v>
      </c>
      <c r="X94" s="244">
        <f t="shared" si="508"/>
        <v>0</v>
      </c>
      <c r="Y94" s="244">
        <f t="shared" si="508"/>
        <v>0</v>
      </c>
      <c r="Z94" s="244">
        <f t="shared" si="508"/>
        <v>0</v>
      </c>
      <c r="AA94" s="244">
        <f t="shared" si="508"/>
        <v>0</v>
      </c>
      <c r="AB94" s="244">
        <f t="shared" si="508"/>
        <v>0</v>
      </c>
      <c r="AC94" s="244">
        <f t="shared" si="508"/>
        <v>0</v>
      </c>
      <c r="AD94" s="244">
        <f t="shared" si="508"/>
        <v>0</v>
      </c>
      <c r="AE94" s="244">
        <f t="shared" si="508"/>
        <v>0</v>
      </c>
      <c r="AF94" s="244">
        <f t="shared" si="508"/>
        <v>0</v>
      </c>
      <c r="AG94" s="244">
        <f t="shared" si="508"/>
        <v>0</v>
      </c>
      <c r="AH94" s="244">
        <f t="shared" si="508"/>
        <v>0</v>
      </c>
      <c r="AI94" s="244">
        <f t="shared" si="508"/>
        <v>0</v>
      </c>
      <c r="AJ94" s="244">
        <f t="shared" si="508"/>
        <v>0</v>
      </c>
      <c r="AK94" s="244">
        <f t="shared" si="508"/>
        <v>0</v>
      </c>
      <c r="AL94" s="244">
        <f t="shared" si="508"/>
        <v>0</v>
      </c>
      <c r="AM94" s="244">
        <f t="shared" si="508"/>
        <v>0</v>
      </c>
      <c r="AN94" s="244">
        <f t="shared" si="508"/>
        <v>0</v>
      </c>
      <c r="AO94" s="244">
        <f t="shared" si="508"/>
        <v>0</v>
      </c>
      <c r="AP94" s="244">
        <f t="shared" si="508"/>
        <v>0</v>
      </c>
      <c r="AQ94" s="244">
        <f t="shared" si="508"/>
        <v>0</v>
      </c>
      <c r="AR94" s="244">
        <f t="shared" si="508"/>
        <v>0</v>
      </c>
      <c r="AS94" s="244">
        <f t="shared" si="508"/>
        <v>0</v>
      </c>
      <c r="AT94" s="244">
        <f t="shared" si="508"/>
        <v>0</v>
      </c>
      <c r="AU94" s="244">
        <f t="shared" si="508"/>
        <v>0</v>
      </c>
      <c r="AV94" s="244">
        <f t="shared" si="508"/>
        <v>0</v>
      </c>
      <c r="AW94" s="244">
        <f t="shared" si="508"/>
        <v>0</v>
      </c>
      <c r="AX94" s="244">
        <f t="shared" si="508"/>
        <v>0</v>
      </c>
      <c r="AY94" s="244">
        <f t="shared" si="508"/>
        <v>0</v>
      </c>
      <c r="AZ94" s="244">
        <f t="shared" si="508"/>
        <v>0</v>
      </c>
      <c r="BA94" s="244">
        <f t="shared" si="508"/>
        <v>0</v>
      </c>
      <c r="BB94" s="244">
        <f t="shared" si="508"/>
        <v>0</v>
      </c>
      <c r="BC94" s="244">
        <f t="shared" si="508"/>
        <v>0</v>
      </c>
      <c r="BD94" s="244">
        <f t="shared" si="508"/>
        <v>0</v>
      </c>
      <c r="BE94" s="244">
        <f t="shared" si="508"/>
        <v>0</v>
      </c>
      <c r="BF94" s="244">
        <f t="shared" si="508"/>
        <v>0</v>
      </c>
      <c r="BG94" s="244">
        <f t="shared" si="508"/>
        <v>0</v>
      </c>
      <c r="BH94" s="244">
        <f t="shared" si="508"/>
        <v>0</v>
      </c>
      <c r="BI94" s="244">
        <f t="shared" si="508"/>
        <v>0</v>
      </c>
      <c r="BJ94" s="244">
        <f t="shared" si="508"/>
        <v>0</v>
      </c>
      <c r="BK94" s="244">
        <f t="shared" si="508"/>
        <v>0</v>
      </c>
      <c r="BL94" s="244">
        <f t="shared" si="508"/>
        <v>0</v>
      </c>
      <c r="BM94" s="244">
        <f t="shared" si="508"/>
        <v>0</v>
      </c>
      <c r="BN94" s="244">
        <f t="shared" si="508"/>
        <v>0</v>
      </c>
      <c r="BO94" s="244">
        <f t="shared" si="508"/>
        <v>0</v>
      </c>
      <c r="BP94" s="244">
        <f t="shared" si="508"/>
        <v>0</v>
      </c>
      <c r="BQ94" s="244">
        <f t="shared" si="508"/>
        <v>0</v>
      </c>
      <c r="BR94" s="244">
        <f t="shared" si="508"/>
        <v>0</v>
      </c>
      <c r="BS94" s="244">
        <f t="shared" si="508"/>
        <v>0</v>
      </c>
      <c r="BT94" s="244">
        <f t="shared" si="508"/>
        <v>0</v>
      </c>
      <c r="BU94" s="244">
        <f t="shared" si="508"/>
        <v>0</v>
      </c>
      <c r="BV94" s="244">
        <f t="shared" si="508"/>
        <v>0</v>
      </c>
      <c r="BW94" s="244">
        <f t="shared" ref="BW94:EH94" si="509">BW284+BW285</f>
        <v>0</v>
      </c>
      <c r="BX94" s="244">
        <f t="shared" si="509"/>
        <v>0</v>
      </c>
      <c r="BY94" s="244">
        <f t="shared" si="509"/>
        <v>0</v>
      </c>
      <c r="BZ94" s="244">
        <f t="shared" si="509"/>
        <v>0</v>
      </c>
      <c r="CA94" s="244">
        <f t="shared" si="509"/>
        <v>0</v>
      </c>
      <c r="CB94" s="244">
        <f t="shared" si="509"/>
        <v>0</v>
      </c>
      <c r="CC94" s="244">
        <f t="shared" si="509"/>
        <v>0</v>
      </c>
      <c r="CD94" s="244">
        <f t="shared" si="509"/>
        <v>0</v>
      </c>
      <c r="CE94" s="244">
        <f t="shared" si="509"/>
        <v>0</v>
      </c>
      <c r="CF94" s="244">
        <f t="shared" si="509"/>
        <v>0</v>
      </c>
      <c r="CG94" s="244">
        <f t="shared" si="509"/>
        <v>0</v>
      </c>
      <c r="CH94" s="244">
        <f t="shared" si="509"/>
        <v>0</v>
      </c>
      <c r="CI94" s="244">
        <f t="shared" si="509"/>
        <v>0</v>
      </c>
      <c r="CJ94" s="244">
        <f t="shared" si="509"/>
        <v>0</v>
      </c>
      <c r="CK94" s="244">
        <f t="shared" si="509"/>
        <v>0</v>
      </c>
      <c r="CL94" s="244">
        <f t="shared" si="509"/>
        <v>0</v>
      </c>
      <c r="CM94" s="244">
        <f t="shared" si="509"/>
        <v>0</v>
      </c>
      <c r="CN94" s="244">
        <f t="shared" si="509"/>
        <v>0</v>
      </c>
      <c r="CO94" s="244">
        <f t="shared" si="509"/>
        <v>0</v>
      </c>
      <c r="CP94" s="244">
        <f t="shared" si="509"/>
        <v>0</v>
      </c>
      <c r="CQ94" s="244">
        <f t="shared" si="509"/>
        <v>0</v>
      </c>
      <c r="CR94" s="244">
        <f t="shared" si="509"/>
        <v>0</v>
      </c>
      <c r="CS94" s="244">
        <f t="shared" si="509"/>
        <v>0</v>
      </c>
      <c r="CT94" s="244">
        <f t="shared" si="509"/>
        <v>0</v>
      </c>
      <c r="CU94" s="244">
        <f t="shared" si="509"/>
        <v>0</v>
      </c>
      <c r="CV94" s="244">
        <f t="shared" si="509"/>
        <v>0</v>
      </c>
      <c r="CW94" s="244">
        <f t="shared" si="509"/>
        <v>0</v>
      </c>
      <c r="CX94" s="244">
        <f t="shared" si="509"/>
        <v>0</v>
      </c>
      <c r="CY94" s="244">
        <f t="shared" si="509"/>
        <v>0</v>
      </c>
      <c r="CZ94" s="244">
        <f t="shared" si="509"/>
        <v>0</v>
      </c>
      <c r="DA94" s="244">
        <f t="shared" si="509"/>
        <v>0</v>
      </c>
      <c r="DB94" s="244">
        <f t="shared" si="509"/>
        <v>0</v>
      </c>
      <c r="DC94" s="244">
        <f t="shared" si="509"/>
        <v>0</v>
      </c>
      <c r="DD94" s="244">
        <f t="shared" si="509"/>
        <v>0</v>
      </c>
      <c r="DE94" s="244">
        <f t="shared" si="509"/>
        <v>0</v>
      </c>
      <c r="DF94" s="244">
        <f t="shared" si="509"/>
        <v>0</v>
      </c>
      <c r="DG94" s="244">
        <f t="shared" si="509"/>
        <v>0</v>
      </c>
      <c r="DH94" s="244">
        <f t="shared" si="509"/>
        <v>0</v>
      </c>
      <c r="DI94" s="244">
        <f t="shared" si="509"/>
        <v>0</v>
      </c>
      <c r="DJ94" s="244">
        <f t="shared" si="509"/>
        <v>0</v>
      </c>
      <c r="DK94" s="244">
        <f t="shared" si="509"/>
        <v>0</v>
      </c>
      <c r="DL94" s="244">
        <f t="shared" si="509"/>
        <v>0</v>
      </c>
      <c r="DM94" s="244">
        <f t="shared" si="509"/>
        <v>0</v>
      </c>
      <c r="DN94" s="244">
        <f t="shared" si="509"/>
        <v>0</v>
      </c>
      <c r="DO94" s="244">
        <f t="shared" si="509"/>
        <v>0</v>
      </c>
      <c r="DP94" s="244">
        <f t="shared" si="509"/>
        <v>0</v>
      </c>
      <c r="DQ94" s="244">
        <f t="shared" si="509"/>
        <v>0</v>
      </c>
      <c r="DR94" s="244">
        <f t="shared" si="509"/>
        <v>0</v>
      </c>
      <c r="DS94" s="244">
        <f t="shared" si="509"/>
        <v>0</v>
      </c>
      <c r="DT94" s="244">
        <f t="shared" si="509"/>
        <v>0</v>
      </c>
      <c r="DU94" s="244">
        <f t="shared" si="509"/>
        <v>0</v>
      </c>
      <c r="DV94" s="244">
        <f t="shared" si="509"/>
        <v>0</v>
      </c>
      <c r="DW94" s="244">
        <f t="shared" si="509"/>
        <v>0</v>
      </c>
      <c r="DX94" s="244">
        <f t="shared" si="509"/>
        <v>0</v>
      </c>
      <c r="DY94" s="244">
        <f t="shared" si="509"/>
        <v>0</v>
      </c>
      <c r="DZ94" s="244">
        <f t="shared" si="509"/>
        <v>0</v>
      </c>
      <c r="EA94" s="244">
        <f t="shared" si="509"/>
        <v>0</v>
      </c>
      <c r="EB94" s="244">
        <f t="shared" si="509"/>
        <v>0</v>
      </c>
      <c r="EC94" s="244">
        <f t="shared" si="509"/>
        <v>0</v>
      </c>
      <c r="ED94" s="244">
        <f t="shared" si="509"/>
        <v>0</v>
      </c>
      <c r="EE94" s="244">
        <f t="shared" si="509"/>
        <v>0</v>
      </c>
      <c r="EF94" s="244">
        <f t="shared" si="509"/>
        <v>0</v>
      </c>
      <c r="EG94" s="244">
        <f t="shared" si="509"/>
        <v>0</v>
      </c>
      <c r="EH94" s="244">
        <f t="shared" si="509"/>
        <v>0</v>
      </c>
      <c r="EI94" s="244">
        <f t="shared" ref="EI94:GT94" si="510">EI284+EI285</f>
        <v>0</v>
      </c>
      <c r="EJ94" s="244">
        <f t="shared" si="510"/>
        <v>0</v>
      </c>
      <c r="EK94" s="244">
        <f t="shared" si="510"/>
        <v>0</v>
      </c>
      <c r="EL94" s="244">
        <f t="shared" si="510"/>
        <v>0</v>
      </c>
      <c r="EM94" s="244">
        <f t="shared" si="510"/>
        <v>0</v>
      </c>
      <c r="EN94" s="244">
        <f t="shared" si="510"/>
        <v>0</v>
      </c>
      <c r="EO94" s="244">
        <f t="shared" si="510"/>
        <v>0</v>
      </c>
      <c r="EP94" s="244">
        <f t="shared" si="510"/>
        <v>0</v>
      </c>
      <c r="EQ94" s="244">
        <f t="shared" si="510"/>
        <v>0</v>
      </c>
      <c r="ER94" s="244">
        <f t="shared" si="510"/>
        <v>0</v>
      </c>
      <c r="ES94" s="244">
        <f t="shared" si="510"/>
        <v>0</v>
      </c>
      <c r="ET94" s="244">
        <f t="shared" si="510"/>
        <v>0</v>
      </c>
      <c r="EU94" s="244">
        <f t="shared" si="510"/>
        <v>0</v>
      </c>
      <c r="EV94" s="244">
        <f t="shared" si="510"/>
        <v>0</v>
      </c>
      <c r="EW94" s="244">
        <f t="shared" si="510"/>
        <v>0</v>
      </c>
      <c r="EX94" s="244">
        <f t="shared" si="510"/>
        <v>0</v>
      </c>
      <c r="EY94" s="244">
        <f t="shared" si="510"/>
        <v>0</v>
      </c>
      <c r="EZ94" s="244">
        <f t="shared" si="510"/>
        <v>0</v>
      </c>
      <c r="FA94" s="244">
        <f t="shared" si="510"/>
        <v>0</v>
      </c>
      <c r="FB94" s="244">
        <f t="shared" si="510"/>
        <v>0</v>
      </c>
      <c r="FC94" s="244">
        <f t="shared" si="510"/>
        <v>0</v>
      </c>
      <c r="FD94" s="244">
        <f t="shared" si="510"/>
        <v>0</v>
      </c>
      <c r="FE94" s="244">
        <f t="shared" si="510"/>
        <v>0</v>
      </c>
      <c r="FF94" s="244">
        <f t="shared" si="510"/>
        <v>0</v>
      </c>
      <c r="FG94" s="244">
        <f t="shared" si="510"/>
        <v>0</v>
      </c>
      <c r="FH94" s="244">
        <f t="shared" si="510"/>
        <v>0</v>
      </c>
      <c r="FI94" s="244">
        <f t="shared" si="510"/>
        <v>0</v>
      </c>
      <c r="FJ94" s="244">
        <f t="shared" si="510"/>
        <v>0</v>
      </c>
      <c r="FK94" s="244">
        <f t="shared" si="510"/>
        <v>0</v>
      </c>
      <c r="FL94" s="244">
        <f t="shared" si="510"/>
        <v>0</v>
      </c>
      <c r="FM94" s="244">
        <f t="shared" si="510"/>
        <v>0</v>
      </c>
      <c r="FN94" s="244">
        <f t="shared" si="510"/>
        <v>0</v>
      </c>
      <c r="FO94" s="244">
        <f t="shared" si="510"/>
        <v>0</v>
      </c>
      <c r="FP94" s="244">
        <f t="shared" si="510"/>
        <v>0</v>
      </c>
      <c r="FQ94" s="244">
        <f t="shared" si="510"/>
        <v>0</v>
      </c>
      <c r="FR94" s="244">
        <f t="shared" si="510"/>
        <v>0</v>
      </c>
      <c r="FS94" s="244">
        <f t="shared" si="510"/>
        <v>0</v>
      </c>
      <c r="FT94" s="244">
        <f t="shared" si="510"/>
        <v>0</v>
      </c>
      <c r="FU94" s="244">
        <f t="shared" si="510"/>
        <v>0</v>
      </c>
      <c r="FV94" s="244">
        <f t="shared" si="510"/>
        <v>0</v>
      </c>
      <c r="FW94" s="244">
        <f t="shared" si="510"/>
        <v>0</v>
      </c>
      <c r="FX94" s="244">
        <f t="shared" si="510"/>
        <v>0</v>
      </c>
      <c r="FY94" s="244">
        <f t="shared" si="510"/>
        <v>0</v>
      </c>
      <c r="FZ94" s="244">
        <f t="shared" si="510"/>
        <v>0</v>
      </c>
      <c r="GA94" s="244">
        <f t="shared" si="510"/>
        <v>0</v>
      </c>
      <c r="GB94" s="244">
        <f t="shared" si="510"/>
        <v>0</v>
      </c>
      <c r="GC94" s="244">
        <f t="shared" si="510"/>
        <v>0</v>
      </c>
      <c r="GD94" s="244">
        <f t="shared" si="510"/>
        <v>0</v>
      </c>
      <c r="GE94" s="244">
        <f t="shared" si="510"/>
        <v>0</v>
      </c>
      <c r="GF94" s="244">
        <f t="shared" si="510"/>
        <v>0</v>
      </c>
      <c r="GG94" s="244">
        <f t="shared" si="510"/>
        <v>0</v>
      </c>
      <c r="GH94" s="244">
        <f t="shared" si="510"/>
        <v>0</v>
      </c>
      <c r="GI94" s="244">
        <f t="shared" si="510"/>
        <v>0</v>
      </c>
      <c r="GJ94" s="244">
        <f t="shared" si="510"/>
        <v>0</v>
      </c>
      <c r="GK94" s="244">
        <f t="shared" si="510"/>
        <v>0</v>
      </c>
      <c r="GL94" s="244">
        <f t="shared" si="510"/>
        <v>0</v>
      </c>
      <c r="GM94" s="244">
        <f t="shared" si="510"/>
        <v>0</v>
      </c>
      <c r="GN94" s="244">
        <f t="shared" si="510"/>
        <v>0</v>
      </c>
      <c r="GO94" s="244">
        <f t="shared" si="510"/>
        <v>0</v>
      </c>
      <c r="GP94" s="244">
        <f t="shared" si="510"/>
        <v>0</v>
      </c>
      <c r="GQ94" s="244">
        <f t="shared" si="510"/>
        <v>0</v>
      </c>
      <c r="GR94" s="244">
        <f t="shared" si="510"/>
        <v>0</v>
      </c>
      <c r="GS94" s="244">
        <f t="shared" si="510"/>
        <v>0</v>
      </c>
      <c r="GT94" s="244">
        <f t="shared" si="510"/>
        <v>0</v>
      </c>
      <c r="GU94" s="244">
        <f t="shared" ref="GU94:IN94" si="511">GU284+GU285</f>
        <v>0</v>
      </c>
      <c r="GV94" s="244">
        <f t="shared" si="511"/>
        <v>0</v>
      </c>
      <c r="GW94" s="244">
        <f t="shared" si="511"/>
        <v>0</v>
      </c>
      <c r="GX94" s="244">
        <f t="shared" si="511"/>
        <v>0</v>
      </c>
      <c r="GY94" s="244">
        <f t="shared" si="511"/>
        <v>0</v>
      </c>
      <c r="GZ94" s="244">
        <f t="shared" si="511"/>
        <v>0</v>
      </c>
      <c r="HA94" s="244">
        <f t="shared" si="511"/>
        <v>0</v>
      </c>
      <c r="HB94" s="244">
        <f t="shared" si="511"/>
        <v>0</v>
      </c>
      <c r="HC94" s="244">
        <f t="shared" si="511"/>
        <v>0</v>
      </c>
      <c r="HD94" s="244">
        <f t="shared" si="511"/>
        <v>0</v>
      </c>
      <c r="HE94" s="244">
        <f t="shared" si="511"/>
        <v>0</v>
      </c>
      <c r="HF94" s="244">
        <f t="shared" si="511"/>
        <v>0</v>
      </c>
      <c r="HG94" s="244">
        <f t="shared" si="511"/>
        <v>0</v>
      </c>
      <c r="HH94" s="244">
        <f t="shared" si="511"/>
        <v>0</v>
      </c>
      <c r="HI94" s="244">
        <f t="shared" si="511"/>
        <v>0</v>
      </c>
      <c r="HJ94" s="244">
        <f t="shared" si="511"/>
        <v>0</v>
      </c>
      <c r="HK94" s="244">
        <f t="shared" si="511"/>
        <v>0</v>
      </c>
      <c r="HL94" s="244">
        <f t="shared" si="511"/>
        <v>0</v>
      </c>
      <c r="HM94" s="244">
        <f t="shared" si="511"/>
        <v>0</v>
      </c>
      <c r="HN94" s="244">
        <f t="shared" si="511"/>
        <v>0</v>
      </c>
      <c r="HO94" s="244">
        <f t="shared" si="511"/>
        <v>0</v>
      </c>
      <c r="HP94" s="244">
        <f t="shared" si="511"/>
        <v>0</v>
      </c>
      <c r="HQ94" s="244">
        <f t="shared" si="511"/>
        <v>0</v>
      </c>
      <c r="HR94" s="244">
        <f t="shared" si="511"/>
        <v>0</v>
      </c>
      <c r="HS94" s="244">
        <f t="shared" si="511"/>
        <v>0</v>
      </c>
      <c r="HT94" s="244">
        <f t="shared" si="511"/>
        <v>0</v>
      </c>
      <c r="HU94" s="244">
        <f t="shared" si="511"/>
        <v>0</v>
      </c>
      <c r="HV94" s="244">
        <f t="shared" si="511"/>
        <v>0</v>
      </c>
      <c r="HW94" s="244">
        <f t="shared" si="511"/>
        <v>0</v>
      </c>
      <c r="HX94" s="244">
        <f t="shared" si="511"/>
        <v>0</v>
      </c>
      <c r="HY94" s="244">
        <f t="shared" si="511"/>
        <v>0</v>
      </c>
      <c r="HZ94" s="244">
        <f t="shared" si="511"/>
        <v>0</v>
      </c>
      <c r="IA94" s="244">
        <f t="shared" si="511"/>
        <v>0</v>
      </c>
      <c r="IB94" s="244">
        <f t="shared" si="511"/>
        <v>0</v>
      </c>
      <c r="IC94" s="244">
        <f t="shared" si="511"/>
        <v>0</v>
      </c>
      <c r="ID94" s="244">
        <f t="shared" si="511"/>
        <v>0</v>
      </c>
      <c r="IE94" s="244">
        <f t="shared" si="511"/>
        <v>0</v>
      </c>
      <c r="IF94" s="244">
        <f t="shared" si="511"/>
        <v>0</v>
      </c>
      <c r="IG94" s="244">
        <f t="shared" si="511"/>
        <v>0</v>
      </c>
      <c r="IH94" s="244">
        <f t="shared" si="511"/>
        <v>0</v>
      </c>
      <c r="II94" s="244">
        <f t="shared" si="511"/>
        <v>0</v>
      </c>
      <c r="IJ94" s="244">
        <f t="shared" si="511"/>
        <v>0</v>
      </c>
      <c r="IK94" s="244">
        <f t="shared" si="511"/>
        <v>0</v>
      </c>
      <c r="IL94" s="244">
        <f t="shared" si="511"/>
        <v>0</v>
      </c>
      <c r="IM94" s="244">
        <f t="shared" si="511"/>
        <v>0</v>
      </c>
      <c r="IN94" s="244">
        <f t="shared" si="511"/>
        <v>0</v>
      </c>
    </row>
    <row r="95" spans="1:248" ht="12.95" customHeight="1">
      <c r="A95" s="1"/>
      <c r="B95" s="3"/>
      <c r="C95" s="16" t="str">
        <f>B93&amp;" financing cost"</f>
        <v>Conveyancing &amp; Irrigation financing cost</v>
      </c>
      <c r="D95" s="16"/>
      <c r="E95" s="16"/>
      <c r="F95" s="16"/>
      <c r="G95" s="36" t="str">
        <f>_FCY</f>
        <v>USD</v>
      </c>
      <c r="H95" s="16"/>
      <c r="I95" s="239">
        <f>-$G94*I$177</f>
        <v>0</v>
      </c>
      <c r="J95" s="239"/>
      <c r="K95" s="239">
        <f t="shared" ref="K95:BV95" si="512">-$G94*K$177</f>
        <v>0</v>
      </c>
      <c r="L95" s="239">
        <f t="shared" si="512"/>
        <v>0</v>
      </c>
      <c r="M95" s="239">
        <f t="shared" si="512"/>
        <v>0</v>
      </c>
      <c r="N95" s="239">
        <f t="shared" si="512"/>
        <v>0</v>
      </c>
      <c r="O95" s="239">
        <f t="shared" si="512"/>
        <v>0</v>
      </c>
      <c r="P95" s="239">
        <f t="shared" si="512"/>
        <v>0</v>
      </c>
      <c r="Q95" s="239">
        <f t="shared" si="512"/>
        <v>0</v>
      </c>
      <c r="R95" s="239">
        <f t="shared" si="512"/>
        <v>0</v>
      </c>
      <c r="S95" s="239">
        <f t="shared" si="512"/>
        <v>0</v>
      </c>
      <c r="T95" s="239">
        <f t="shared" si="512"/>
        <v>0</v>
      </c>
      <c r="U95" s="239">
        <f t="shared" si="512"/>
        <v>0</v>
      </c>
      <c r="V95" s="239">
        <f t="shared" si="512"/>
        <v>0</v>
      </c>
      <c r="W95" s="239">
        <f t="shared" si="512"/>
        <v>0</v>
      </c>
      <c r="X95" s="239">
        <f t="shared" si="512"/>
        <v>0</v>
      </c>
      <c r="Y95" s="239">
        <f t="shared" si="512"/>
        <v>0</v>
      </c>
      <c r="Z95" s="239">
        <f t="shared" si="512"/>
        <v>0</v>
      </c>
      <c r="AA95" s="239">
        <f t="shared" si="512"/>
        <v>0</v>
      </c>
      <c r="AB95" s="239">
        <f t="shared" si="512"/>
        <v>0</v>
      </c>
      <c r="AC95" s="239">
        <f t="shared" si="512"/>
        <v>0</v>
      </c>
      <c r="AD95" s="239">
        <f t="shared" si="512"/>
        <v>0</v>
      </c>
      <c r="AE95" s="239">
        <f t="shared" si="512"/>
        <v>0</v>
      </c>
      <c r="AF95" s="239">
        <f t="shared" si="512"/>
        <v>0</v>
      </c>
      <c r="AG95" s="239">
        <f t="shared" si="512"/>
        <v>0</v>
      </c>
      <c r="AH95" s="239">
        <f t="shared" si="512"/>
        <v>0</v>
      </c>
      <c r="AI95" s="239">
        <f t="shared" si="512"/>
        <v>0</v>
      </c>
      <c r="AJ95" s="239">
        <f t="shared" si="512"/>
        <v>0</v>
      </c>
      <c r="AK95" s="239">
        <f t="shared" si="512"/>
        <v>0</v>
      </c>
      <c r="AL95" s="239">
        <f t="shared" si="512"/>
        <v>0</v>
      </c>
      <c r="AM95" s="239">
        <f t="shared" si="512"/>
        <v>0</v>
      </c>
      <c r="AN95" s="239">
        <f t="shared" si="512"/>
        <v>0</v>
      </c>
      <c r="AO95" s="239">
        <f t="shared" si="512"/>
        <v>0</v>
      </c>
      <c r="AP95" s="239">
        <f t="shared" si="512"/>
        <v>0</v>
      </c>
      <c r="AQ95" s="239">
        <f t="shared" si="512"/>
        <v>0</v>
      </c>
      <c r="AR95" s="239">
        <f t="shared" si="512"/>
        <v>0</v>
      </c>
      <c r="AS95" s="239">
        <f t="shared" si="512"/>
        <v>0</v>
      </c>
      <c r="AT95" s="239">
        <f t="shared" si="512"/>
        <v>0</v>
      </c>
      <c r="AU95" s="239">
        <f t="shared" si="512"/>
        <v>0</v>
      </c>
      <c r="AV95" s="239">
        <f t="shared" si="512"/>
        <v>0</v>
      </c>
      <c r="AW95" s="239">
        <f t="shared" si="512"/>
        <v>0</v>
      </c>
      <c r="AX95" s="239">
        <f t="shared" si="512"/>
        <v>0</v>
      </c>
      <c r="AY95" s="239">
        <f t="shared" si="512"/>
        <v>0</v>
      </c>
      <c r="AZ95" s="239">
        <f t="shared" si="512"/>
        <v>0</v>
      </c>
      <c r="BA95" s="239">
        <f t="shared" si="512"/>
        <v>0</v>
      </c>
      <c r="BB95" s="239">
        <f t="shared" si="512"/>
        <v>0</v>
      </c>
      <c r="BC95" s="239">
        <f t="shared" si="512"/>
        <v>0</v>
      </c>
      <c r="BD95" s="239">
        <f t="shared" si="512"/>
        <v>0</v>
      </c>
      <c r="BE95" s="239">
        <f t="shared" si="512"/>
        <v>0</v>
      </c>
      <c r="BF95" s="239">
        <f t="shared" si="512"/>
        <v>0</v>
      </c>
      <c r="BG95" s="239">
        <f t="shared" si="512"/>
        <v>0</v>
      </c>
      <c r="BH95" s="239">
        <f t="shared" si="512"/>
        <v>0</v>
      </c>
      <c r="BI95" s="239">
        <f t="shared" si="512"/>
        <v>0</v>
      </c>
      <c r="BJ95" s="239">
        <f t="shared" si="512"/>
        <v>0</v>
      </c>
      <c r="BK95" s="239">
        <f t="shared" si="512"/>
        <v>0</v>
      </c>
      <c r="BL95" s="239">
        <f t="shared" si="512"/>
        <v>0</v>
      </c>
      <c r="BM95" s="239">
        <f t="shared" si="512"/>
        <v>0</v>
      </c>
      <c r="BN95" s="239">
        <f t="shared" si="512"/>
        <v>0</v>
      </c>
      <c r="BO95" s="239">
        <f t="shared" si="512"/>
        <v>0</v>
      </c>
      <c r="BP95" s="239">
        <f t="shared" si="512"/>
        <v>0</v>
      </c>
      <c r="BQ95" s="239">
        <f t="shared" si="512"/>
        <v>0</v>
      </c>
      <c r="BR95" s="239">
        <f t="shared" si="512"/>
        <v>0</v>
      </c>
      <c r="BS95" s="239">
        <f t="shared" si="512"/>
        <v>0</v>
      </c>
      <c r="BT95" s="239">
        <f t="shared" si="512"/>
        <v>0</v>
      </c>
      <c r="BU95" s="239">
        <f t="shared" si="512"/>
        <v>0</v>
      </c>
      <c r="BV95" s="239">
        <f t="shared" si="512"/>
        <v>0</v>
      </c>
      <c r="BW95" s="239">
        <f t="shared" ref="BW95:EH95" si="513">-$G94*BW$177</f>
        <v>0</v>
      </c>
      <c r="BX95" s="239">
        <f t="shared" si="513"/>
        <v>0</v>
      </c>
      <c r="BY95" s="239">
        <f t="shared" si="513"/>
        <v>0</v>
      </c>
      <c r="BZ95" s="239">
        <f t="shared" si="513"/>
        <v>0</v>
      </c>
      <c r="CA95" s="239">
        <f t="shared" si="513"/>
        <v>0</v>
      </c>
      <c r="CB95" s="239">
        <f t="shared" si="513"/>
        <v>0</v>
      </c>
      <c r="CC95" s="239">
        <f t="shared" si="513"/>
        <v>0</v>
      </c>
      <c r="CD95" s="239">
        <f t="shared" si="513"/>
        <v>0</v>
      </c>
      <c r="CE95" s="239">
        <f t="shared" si="513"/>
        <v>0</v>
      </c>
      <c r="CF95" s="239">
        <f t="shared" si="513"/>
        <v>0</v>
      </c>
      <c r="CG95" s="239">
        <f t="shared" si="513"/>
        <v>0</v>
      </c>
      <c r="CH95" s="239">
        <f t="shared" si="513"/>
        <v>0</v>
      </c>
      <c r="CI95" s="239">
        <f t="shared" si="513"/>
        <v>0</v>
      </c>
      <c r="CJ95" s="239">
        <f t="shared" si="513"/>
        <v>0</v>
      </c>
      <c r="CK95" s="239">
        <f t="shared" si="513"/>
        <v>0</v>
      </c>
      <c r="CL95" s="239">
        <f t="shared" si="513"/>
        <v>0</v>
      </c>
      <c r="CM95" s="239">
        <f t="shared" si="513"/>
        <v>0</v>
      </c>
      <c r="CN95" s="239">
        <f t="shared" si="513"/>
        <v>0</v>
      </c>
      <c r="CO95" s="239">
        <f t="shared" si="513"/>
        <v>0</v>
      </c>
      <c r="CP95" s="239">
        <f t="shared" si="513"/>
        <v>0</v>
      </c>
      <c r="CQ95" s="239">
        <f t="shared" si="513"/>
        <v>0</v>
      </c>
      <c r="CR95" s="239">
        <f t="shared" si="513"/>
        <v>0</v>
      </c>
      <c r="CS95" s="239">
        <f t="shared" si="513"/>
        <v>0</v>
      </c>
      <c r="CT95" s="239">
        <f t="shared" si="513"/>
        <v>0</v>
      </c>
      <c r="CU95" s="239">
        <f t="shared" si="513"/>
        <v>0</v>
      </c>
      <c r="CV95" s="239">
        <f t="shared" si="513"/>
        <v>0</v>
      </c>
      <c r="CW95" s="239">
        <f t="shared" si="513"/>
        <v>0</v>
      </c>
      <c r="CX95" s="239">
        <f t="shared" si="513"/>
        <v>0</v>
      </c>
      <c r="CY95" s="239">
        <f t="shared" si="513"/>
        <v>0</v>
      </c>
      <c r="CZ95" s="239">
        <f t="shared" si="513"/>
        <v>0</v>
      </c>
      <c r="DA95" s="239">
        <f t="shared" si="513"/>
        <v>0</v>
      </c>
      <c r="DB95" s="239">
        <f t="shared" si="513"/>
        <v>0</v>
      </c>
      <c r="DC95" s="239">
        <f t="shared" si="513"/>
        <v>0</v>
      </c>
      <c r="DD95" s="239">
        <f t="shared" si="513"/>
        <v>0</v>
      </c>
      <c r="DE95" s="239">
        <f t="shared" si="513"/>
        <v>0</v>
      </c>
      <c r="DF95" s="239">
        <f t="shared" si="513"/>
        <v>0</v>
      </c>
      <c r="DG95" s="239">
        <f t="shared" si="513"/>
        <v>0</v>
      </c>
      <c r="DH95" s="239">
        <f t="shared" si="513"/>
        <v>0</v>
      </c>
      <c r="DI95" s="239">
        <f t="shared" si="513"/>
        <v>0</v>
      </c>
      <c r="DJ95" s="239">
        <f t="shared" si="513"/>
        <v>0</v>
      </c>
      <c r="DK95" s="239">
        <f t="shared" si="513"/>
        <v>0</v>
      </c>
      <c r="DL95" s="239">
        <f t="shared" si="513"/>
        <v>0</v>
      </c>
      <c r="DM95" s="239">
        <f t="shared" si="513"/>
        <v>0</v>
      </c>
      <c r="DN95" s="239">
        <f t="shared" si="513"/>
        <v>0</v>
      </c>
      <c r="DO95" s="239">
        <f t="shared" si="513"/>
        <v>0</v>
      </c>
      <c r="DP95" s="239">
        <f t="shared" si="513"/>
        <v>0</v>
      </c>
      <c r="DQ95" s="239">
        <f t="shared" si="513"/>
        <v>0</v>
      </c>
      <c r="DR95" s="239">
        <f t="shared" si="513"/>
        <v>0</v>
      </c>
      <c r="DS95" s="239">
        <f t="shared" si="513"/>
        <v>0</v>
      </c>
      <c r="DT95" s="239">
        <f t="shared" si="513"/>
        <v>0</v>
      </c>
      <c r="DU95" s="239">
        <f t="shared" si="513"/>
        <v>0</v>
      </c>
      <c r="DV95" s="239">
        <f t="shared" si="513"/>
        <v>0</v>
      </c>
      <c r="DW95" s="239">
        <f t="shared" si="513"/>
        <v>0</v>
      </c>
      <c r="DX95" s="239">
        <f t="shared" si="513"/>
        <v>0</v>
      </c>
      <c r="DY95" s="239">
        <f t="shared" si="513"/>
        <v>0</v>
      </c>
      <c r="DZ95" s="239">
        <f t="shared" si="513"/>
        <v>0</v>
      </c>
      <c r="EA95" s="239">
        <f t="shared" si="513"/>
        <v>0</v>
      </c>
      <c r="EB95" s="239">
        <f t="shared" si="513"/>
        <v>0</v>
      </c>
      <c r="EC95" s="239">
        <f t="shared" si="513"/>
        <v>0</v>
      </c>
      <c r="ED95" s="239">
        <f t="shared" si="513"/>
        <v>0</v>
      </c>
      <c r="EE95" s="239">
        <f t="shared" si="513"/>
        <v>0</v>
      </c>
      <c r="EF95" s="239">
        <f t="shared" si="513"/>
        <v>0</v>
      </c>
      <c r="EG95" s="239">
        <f t="shared" si="513"/>
        <v>0</v>
      </c>
      <c r="EH95" s="239">
        <f t="shared" si="513"/>
        <v>0</v>
      </c>
      <c r="EI95" s="239">
        <f t="shared" ref="EI95:GT95" si="514">-$G94*EI$177</f>
        <v>0</v>
      </c>
      <c r="EJ95" s="239">
        <f t="shared" si="514"/>
        <v>0</v>
      </c>
      <c r="EK95" s="239">
        <f t="shared" si="514"/>
        <v>0</v>
      </c>
      <c r="EL95" s="239">
        <f t="shared" si="514"/>
        <v>0</v>
      </c>
      <c r="EM95" s="239">
        <f t="shared" si="514"/>
        <v>0</v>
      </c>
      <c r="EN95" s="239">
        <f t="shared" si="514"/>
        <v>0</v>
      </c>
      <c r="EO95" s="239">
        <f t="shared" si="514"/>
        <v>0</v>
      </c>
      <c r="EP95" s="239">
        <f t="shared" si="514"/>
        <v>0</v>
      </c>
      <c r="EQ95" s="239">
        <f t="shared" si="514"/>
        <v>0</v>
      </c>
      <c r="ER95" s="239">
        <f t="shared" si="514"/>
        <v>0</v>
      </c>
      <c r="ES95" s="239">
        <f t="shared" si="514"/>
        <v>0</v>
      </c>
      <c r="ET95" s="239">
        <f t="shared" si="514"/>
        <v>0</v>
      </c>
      <c r="EU95" s="239">
        <f t="shared" si="514"/>
        <v>0</v>
      </c>
      <c r="EV95" s="239">
        <f t="shared" si="514"/>
        <v>0</v>
      </c>
      <c r="EW95" s="239">
        <f t="shared" si="514"/>
        <v>0</v>
      </c>
      <c r="EX95" s="239">
        <f t="shared" si="514"/>
        <v>0</v>
      </c>
      <c r="EY95" s="239">
        <f t="shared" si="514"/>
        <v>0</v>
      </c>
      <c r="EZ95" s="239">
        <f t="shared" si="514"/>
        <v>0</v>
      </c>
      <c r="FA95" s="239">
        <f t="shared" si="514"/>
        <v>0</v>
      </c>
      <c r="FB95" s="239">
        <f t="shared" si="514"/>
        <v>0</v>
      </c>
      <c r="FC95" s="239">
        <f t="shared" si="514"/>
        <v>0</v>
      </c>
      <c r="FD95" s="239">
        <f t="shared" si="514"/>
        <v>0</v>
      </c>
      <c r="FE95" s="239">
        <f t="shared" si="514"/>
        <v>0</v>
      </c>
      <c r="FF95" s="239">
        <f t="shared" si="514"/>
        <v>0</v>
      </c>
      <c r="FG95" s="239">
        <f t="shared" si="514"/>
        <v>0</v>
      </c>
      <c r="FH95" s="239">
        <f t="shared" si="514"/>
        <v>0</v>
      </c>
      <c r="FI95" s="239">
        <f t="shared" si="514"/>
        <v>0</v>
      </c>
      <c r="FJ95" s="239">
        <f t="shared" si="514"/>
        <v>0</v>
      </c>
      <c r="FK95" s="239">
        <f t="shared" si="514"/>
        <v>0</v>
      </c>
      <c r="FL95" s="239">
        <f t="shared" si="514"/>
        <v>0</v>
      </c>
      <c r="FM95" s="239">
        <f t="shared" si="514"/>
        <v>0</v>
      </c>
      <c r="FN95" s="239">
        <f t="shared" si="514"/>
        <v>0</v>
      </c>
      <c r="FO95" s="239">
        <f t="shared" si="514"/>
        <v>0</v>
      </c>
      <c r="FP95" s="239">
        <f t="shared" si="514"/>
        <v>0</v>
      </c>
      <c r="FQ95" s="239">
        <f t="shared" si="514"/>
        <v>0</v>
      </c>
      <c r="FR95" s="239">
        <f t="shared" si="514"/>
        <v>0</v>
      </c>
      <c r="FS95" s="239">
        <f t="shared" si="514"/>
        <v>0</v>
      </c>
      <c r="FT95" s="239">
        <f t="shared" si="514"/>
        <v>0</v>
      </c>
      <c r="FU95" s="239">
        <f t="shared" si="514"/>
        <v>0</v>
      </c>
      <c r="FV95" s="239">
        <f t="shared" si="514"/>
        <v>0</v>
      </c>
      <c r="FW95" s="239">
        <f t="shared" si="514"/>
        <v>0</v>
      </c>
      <c r="FX95" s="239">
        <f t="shared" si="514"/>
        <v>0</v>
      </c>
      <c r="FY95" s="239">
        <f t="shared" si="514"/>
        <v>0</v>
      </c>
      <c r="FZ95" s="239">
        <f t="shared" si="514"/>
        <v>0</v>
      </c>
      <c r="GA95" s="239">
        <f t="shared" si="514"/>
        <v>0</v>
      </c>
      <c r="GB95" s="239">
        <f t="shared" si="514"/>
        <v>0</v>
      </c>
      <c r="GC95" s="239">
        <f t="shared" si="514"/>
        <v>0</v>
      </c>
      <c r="GD95" s="239">
        <f t="shared" si="514"/>
        <v>0</v>
      </c>
      <c r="GE95" s="239">
        <f t="shared" si="514"/>
        <v>0</v>
      </c>
      <c r="GF95" s="239">
        <f t="shared" si="514"/>
        <v>0</v>
      </c>
      <c r="GG95" s="239">
        <f t="shared" si="514"/>
        <v>0</v>
      </c>
      <c r="GH95" s="239">
        <f t="shared" si="514"/>
        <v>0</v>
      </c>
      <c r="GI95" s="239">
        <f t="shared" si="514"/>
        <v>0</v>
      </c>
      <c r="GJ95" s="239">
        <f t="shared" si="514"/>
        <v>0</v>
      </c>
      <c r="GK95" s="239">
        <f t="shared" si="514"/>
        <v>0</v>
      </c>
      <c r="GL95" s="239">
        <f t="shared" si="514"/>
        <v>0</v>
      </c>
      <c r="GM95" s="239">
        <f t="shared" si="514"/>
        <v>0</v>
      </c>
      <c r="GN95" s="239">
        <f t="shared" si="514"/>
        <v>0</v>
      </c>
      <c r="GO95" s="239">
        <f t="shared" si="514"/>
        <v>0</v>
      </c>
      <c r="GP95" s="239">
        <f t="shared" si="514"/>
        <v>0</v>
      </c>
      <c r="GQ95" s="239">
        <f t="shared" si="514"/>
        <v>0</v>
      </c>
      <c r="GR95" s="239">
        <f t="shared" si="514"/>
        <v>0</v>
      </c>
      <c r="GS95" s="239">
        <f t="shared" si="514"/>
        <v>0</v>
      </c>
      <c r="GT95" s="239">
        <f t="shared" si="514"/>
        <v>0</v>
      </c>
      <c r="GU95" s="239">
        <f t="shared" ref="GU95:IN95" si="515">-$G94*GU$177</f>
        <v>0</v>
      </c>
      <c r="GV95" s="239">
        <f t="shared" si="515"/>
        <v>0</v>
      </c>
      <c r="GW95" s="239">
        <f t="shared" si="515"/>
        <v>0</v>
      </c>
      <c r="GX95" s="239">
        <f t="shared" si="515"/>
        <v>0</v>
      </c>
      <c r="GY95" s="239">
        <f t="shared" si="515"/>
        <v>0</v>
      </c>
      <c r="GZ95" s="239">
        <f t="shared" si="515"/>
        <v>0</v>
      </c>
      <c r="HA95" s="239">
        <f t="shared" si="515"/>
        <v>0</v>
      </c>
      <c r="HB95" s="239">
        <f t="shared" si="515"/>
        <v>0</v>
      </c>
      <c r="HC95" s="239">
        <f t="shared" si="515"/>
        <v>0</v>
      </c>
      <c r="HD95" s="239">
        <f t="shared" si="515"/>
        <v>0</v>
      </c>
      <c r="HE95" s="239">
        <f t="shared" si="515"/>
        <v>0</v>
      </c>
      <c r="HF95" s="239">
        <f t="shared" si="515"/>
        <v>0</v>
      </c>
      <c r="HG95" s="239">
        <f t="shared" si="515"/>
        <v>0</v>
      </c>
      <c r="HH95" s="239">
        <f t="shared" si="515"/>
        <v>0</v>
      </c>
      <c r="HI95" s="239">
        <f t="shared" si="515"/>
        <v>0</v>
      </c>
      <c r="HJ95" s="239">
        <f t="shared" si="515"/>
        <v>0</v>
      </c>
      <c r="HK95" s="239">
        <f t="shared" si="515"/>
        <v>0</v>
      </c>
      <c r="HL95" s="239">
        <f t="shared" si="515"/>
        <v>0</v>
      </c>
      <c r="HM95" s="239">
        <f t="shared" si="515"/>
        <v>0</v>
      </c>
      <c r="HN95" s="239">
        <f t="shared" si="515"/>
        <v>0</v>
      </c>
      <c r="HO95" s="239">
        <f t="shared" si="515"/>
        <v>0</v>
      </c>
      <c r="HP95" s="239">
        <f t="shared" si="515"/>
        <v>0</v>
      </c>
      <c r="HQ95" s="239">
        <f t="shared" si="515"/>
        <v>0</v>
      </c>
      <c r="HR95" s="239">
        <f t="shared" si="515"/>
        <v>0</v>
      </c>
      <c r="HS95" s="239">
        <f t="shared" si="515"/>
        <v>0</v>
      </c>
      <c r="HT95" s="239">
        <f t="shared" si="515"/>
        <v>0</v>
      </c>
      <c r="HU95" s="239">
        <f t="shared" si="515"/>
        <v>0</v>
      </c>
      <c r="HV95" s="239">
        <f t="shared" si="515"/>
        <v>0</v>
      </c>
      <c r="HW95" s="239">
        <f t="shared" si="515"/>
        <v>0</v>
      </c>
      <c r="HX95" s="239">
        <f t="shared" si="515"/>
        <v>0</v>
      </c>
      <c r="HY95" s="239">
        <f t="shared" si="515"/>
        <v>0</v>
      </c>
      <c r="HZ95" s="239">
        <f t="shared" si="515"/>
        <v>0</v>
      </c>
      <c r="IA95" s="239">
        <f t="shared" si="515"/>
        <v>0</v>
      </c>
      <c r="IB95" s="239">
        <f t="shared" si="515"/>
        <v>0</v>
      </c>
      <c r="IC95" s="239">
        <f t="shared" si="515"/>
        <v>0</v>
      </c>
      <c r="ID95" s="239">
        <f t="shared" si="515"/>
        <v>0</v>
      </c>
      <c r="IE95" s="239">
        <f t="shared" si="515"/>
        <v>0</v>
      </c>
      <c r="IF95" s="239">
        <f t="shared" si="515"/>
        <v>0</v>
      </c>
      <c r="IG95" s="239">
        <f t="shared" si="515"/>
        <v>0</v>
      </c>
      <c r="IH95" s="239">
        <f t="shared" si="515"/>
        <v>0</v>
      </c>
      <c r="II95" s="239">
        <f t="shared" si="515"/>
        <v>0</v>
      </c>
      <c r="IJ95" s="239">
        <f t="shared" si="515"/>
        <v>0</v>
      </c>
      <c r="IK95" s="239">
        <f t="shared" si="515"/>
        <v>0</v>
      </c>
      <c r="IL95" s="239">
        <f t="shared" si="515"/>
        <v>0</v>
      </c>
      <c r="IM95" s="239">
        <f t="shared" si="515"/>
        <v>0</v>
      </c>
      <c r="IN95" s="239">
        <f t="shared" si="515"/>
        <v>0</v>
      </c>
    </row>
    <row r="96" spans="1:248" ht="12.95" customHeight="1">
      <c r="A96" s="1"/>
      <c r="B96" s="3"/>
      <c r="C96" s="16" t="str">
        <f>B93&amp;" OPEX"</f>
        <v>Conveyancing &amp; Irrigation OPEX</v>
      </c>
      <c r="D96" s="16"/>
      <c r="E96" s="16"/>
      <c r="F96" s="16"/>
      <c r="G96" s="36" t="str">
        <f>_FCY</f>
        <v>USD</v>
      </c>
      <c r="H96" s="16"/>
      <c r="I96" s="239">
        <f t="shared" ref="I96:BT96" si="516">-I63/I9</f>
        <v>500</v>
      </c>
      <c r="J96" s="239">
        <f t="shared" si="516"/>
        <v>500</v>
      </c>
      <c r="K96" s="239">
        <f t="shared" si="516"/>
        <v>500</v>
      </c>
      <c r="L96" s="239">
        <f t="shared" si="516"/>
        <v>500</v>
      </c>
      <c r="M96" s="239">
        <f t="shared" si="516"/>
        <v>500</v>
      </c>
      <c r="N96" s="239">
        <f t="shared" si="516"/>
        <v>500</v>
      </c>
      <c r="O96" s="239">
        <f t="shared" si="516"/>
        <v>500</v>
      </c>
      <c r="P96" s="239">
        <f t="shared" si="516"/>
        <v>500</v>
      </c>
      <c r="Q96" s="239">
        <f t="shared" si="516"/>
        <v>500</v>
      </c>
      <c r="R96" s="239">
        <f t="shared" si="516"/>
        <v>500</v>
      </c>
      <c r="S96" s="239">
        <f t="shared" si="516"/>
        <v>500</v>
      </c>
      <c r="T96" s="239">
        <f t="shared" si="516"/>
        <v>500</v>
      </c>
      <c r="U96" s="239">
        <f t="shared" si="516"/>
        <v>478.26086956521755</v>
      </c>
      <c r="V96" s="239">
        <f t="shared" si="516"/>
        <v>478.26086956521755</v>
      </c>
      <c r="W96" s="239">
        <f t="shared" si="516"/>
        <v>478.26086956521755</v>
      </c>
      <c r="X96" s="239">
        <f t="shared" si="516"/>
        <v>478.26086956521755</v>
      </c>
      <c r="Y96" s="239">
        <f t="shared" si="516"/>
        <v>478.26086956521755</v>
      </c>
      <c r="Z96" s="239">
        <f t="shared" si="516"/>
        <v>478.26086956521755</v>
      </c>
      <c r="AA96" s="239">
        <f t="shared" si="516"/>
        <v>478.26086956521755</v>
      </c>
      <c r="AB96" s="239">
        <f t="shared" si="516"/>
        <v>478.26086956521755</v>
      </c>
      <c r="AC96" s="239">
        <f t="shared" si="516"/>
        <v>478.26086956521755</v>
      </c>
      <c r="AD96" s="239">
        <f t="shared" si="516"/>
        <v>478.26086956521755</v>
      </c>
      <c r="AE96" s="239">
        <f t="shared" si="516"/>
        <v>478.26086956521755</v>
      </c>
      <c r="AF96" s="239">
        <f t="shared" si="516"/>
        <v>478.26086956521755</v>
      </c>
      <c r="AG96" s="239">
        <f t="shared" si="516"/>
        <v>457.46691871455596</v>
      </c>
      <c r="AH96" s="239">
        <f t="shared" si="516"/>
        <v>457.46691871455596</v>
      </c>
      <c r="AI96" s="239">
        <f t="shared" si="516"/>
        <v>457.46691871455596</v>
      </c>
      <c r="AJ96" s="239">
        <f t="shared" si="516"/>
        <v>457.46691871455596</v>
      </c>
      <c r="AK96" s="239">
        <f t="shared" si="516"/>
        <v>457.46691871455596</v>
      </c>
      <c r="AL96" s="239">
        <f t="shared" si="516"/>
        <v>457.46691871455596</v>
      </c>
      <c r="AM96" s="239">
        <f t="shared" si="516"/>
        <v>457.46691871455596</v>
      </c>
      <c r="AN96" s="239">
        <f t="shared" si="516"/>
        <v>457.46691871455596</v>
      </c>
      <c r="AO96" s="239">
        <f t="shared" si="516"/>
        <v>457.46691871455596</v>
      </c>
      <c r="AP96" s="239">
        <f t="shared" si="516"/>
        <v>457.46691871455596</v>
      </c>
      <c r="AQ96" s="239">
        <f t="shared" si="516"/>
        <v>457.46691871455596</v>
      </c>
      <c r="AR96" s="239">
        <f t="shared" si="516"/>
        <v>457.46691871455596</v>
      </c>
      <c r="AS96" s="239">
        <f t="shared" si="516"/>
        <v>437.57705268348843</v>
      </c>
      <c r="AT96" s="239">
        <f t="shared" si="516"/>
        <v>437.57705268348843</v>
      </c>
      <c r="AU96" s="239">
        <f t="shared" si="516"/>
        <v>437.57705268348843</v>
      </c>
      <c r="AV96" s="239">
        <f t="shared" si="516"/>
        <v>437.57705268348843</v>
      </c>
      <c r="AW96" s="239">
        <f t="shared" si="516"/>
        <v>437.57705268348843</v>
      </c>
      <c r="AX96" s="239">
        <f t="shared" si="516"/>
        <v>437.57705268348843</v>
      </c>
      <c r="AY96" s="239">
        <f t="shared" si="516"/>
        <v>437.57705268348843</v>
      </c>
      <c r="AZ96" s="239">
        <f t="shared" si="516"/>
        <v>437.57705268348843</v>
      </c>
      <c r="BA96" s="239">
        <f t="shared" si="516"/>
        <v>437.57705268348843</v>
      </c>
      <c r="BB96" s="239">
        <f t="shared" si="516"/>
        <v>437.57705268348843</v>
      </c>
      <c r="BC96" s="239">
        <f t="shared" si="516"/>
        <v>437.57705268348843</v>
      </c>
      <c r="BD96" s="239">
        <f t="shared" si="516"/>
        <v>437.57705268348843</v>
      </c>
      <c r="BE96" s="239">
        <f t="shared" si="516"/>
        <v>418.55196343638016</v>
      </c>
      <c r="BF96" s="239">
        <f t="shared" si="516"/>
        <v>418.55196343638016</v>
      </c>
      <c r="BG96" s="239">
        <f t="shared" si="516"/>
        <v>418.55196343638016</v>
      </c>
      <c r="BH96" s="239">
        <f t="shared" si="516"/>
        <v>418.55196343638016</v>
      </c>
      <c r="BI96" s="239">
        <f t="shared" si="516"/>
        <v>418.55196343638016</v>
      </c>
      <c r="BJ96" s="239">
        <f t="shared" si="516"/>
        <v>418.55196343638016</v>
      </c>
      <c r="BK96" s="239">
        <f t="shared" si="516"/>
        <v>418.55196343638016</v>
      </c>
      <c r="BL96" s="239">
        <f t="shared" si="516"/>
        <v>418.55196343638016</v>
      </c>
      <c r="BM96" s="239">
        <f t="shared" si="516"/>
        <v>418.55196343638016</v>
      </c>
      <c r="BN96" s="239">
        <f t="shared" si="516"/>
        <v>418.55196343638016</v>
      </c>
      <c r="BO96" s="239">
        <f t="shared" si="516"/>
        <v>418.55196343638016</v>
      </c>
      <c r="BP96" s="239">
        <f t="shared" si="516"/>
        <v>418.55196343638016</v>
      </c>
      <c r="BQ96" s="239">
        <f t="shared" si="516"/>
        <v>400.35405198262453</v>
      </c>
      <c r="BR96" s="239">
        <f t="shared" si="516"/>
        <v>400.35405198262453</v>
      </c>
      <c r="BS96" s="239">
        <f t="shared" si="516"/>
        <v>400.35405198262453</v>
      </c>
      <c r="BT96" s="239">
        <f t="shared" si="516"/>
        <v>400.35405198262453</v>
      </c>
      <c r="BU96" s="239">
        <f t="shared" ref="BU96:EF96" si="517">-BU63/BU9</f>
        <v>400.35405198262453</v>
      </c>
      <c r="BV96" s="239">
        <f t="shared" si="517"/>
        <v>400.35405198262453</v>
      </c>
      <c r="BW96" s="239">
        <f t="shared" si="517"/>
        <v>400.35405198262453</v>
      </c>
      <c r="BX96" s="239">
        <f t="shared" si="517"/>
        <v>400.35405198262453</v>
      </c>
      <c r="BY96" s="239">
        <f t="shared" si="517"/>
        <v>400.35405198262453</v>
      </c>
      <c r="BZ96" s="239">
        <f t="shared" si="517"/>
        <v>400.35405198262453</v>
      </c>
      <c r="CA96" s="239">
        <f t="shared" si="517"/>
        <v>400.35405198262453</v>
      </c>
      <c r="CB96" s="239">
        <f t="shared" si="517"/>
        <v>400.35405198262453</v>
      </c>
      <c r="CC96" s="239">
        <f t="shared" si="517"/>
        <v>382.94735407033664</v>
      </c>
      <c r="CD96" s="239">
        <f t="shared" si="517"/>
        <v>382.94735407033664</v>
      </c>
      <c r="CE96" s="239">
        <f t="shared" si="517"/>
        <v>382.94735407033664</v>
      </c>
      <c r="CF96" s="239">
        <f t="shared" si="517"/>
        <v>382.94735407033664</v>
      </c>
      <c r="CG96" s="239">
        <f t="shared" si="517"/>
        <v>382.94735407033664</v>
      </c>
      <c r="CH96" s="239">
        <f t="shared" si="517"/>
        <v>382.94735407033664</v>
      </c>
      <c r="CI96" s="239">
        <f t="shared" si="517"/>
        <v>382.94735407033664</v>
      </c>
      <c r="CJ96" s="239">
        <f t="shared" si="517"/>
        <v>382.94735407033664</v>
      </c>
      <c r="CK96" s="239">
        <f t="shared" si="517"/>
        <v>382.94735407033664</v>
      </c>
      <c r="CL96" s="239">
        <f t="shared" si="517"/>
        <v>382.94735407033664</v>
      </c>
      <c r="CM96" s="239">
        <f t="shared" si="517"/>
        <v>382.94735407033664</v>
      </c>
      <c r="CN96" s="239">
        <f t="shared" si="517"/>
        <v>382.94735407033664</v>
      </c>
      <c r="CO96" s="239">
        <f t="shared" si="517"/>
        <v>366.29746911075688</v>
      </c>
      <c r="CP96" s="239">
        <f t="shared" si="517"/>
        <v>366.29746911075688</v>
      </c>
      <c r="CQ96" s="239">
        <f t="shared" si="517"/>
        <v>366.29746911075688</v>
      </c>
      <c r="CR96" s="239">
        <f t="shared" si="517"/>
        <v>366.29746911075688</v>
      </c>
      <c r="CS96" s="239">
        <f t="shared" si="517"/>
        <v>366.29746911075688</v>
      </c>
      <c r="CT96" s="239">
        <f t="shared" si="517"/>
        <v>366.29746911075688</v>
      </c>
      <c r="CU96" s="239">
        <f t="shared" si="517"/>
        <v>366.29746911075688</v>
      </c>
      <c r="CV96" s="239">
        <f t="shared" si="517"/>
        <v>366.29746911075688</v>
      </c>
      <c r="CW96" s="239">
        <f t="shared" si="517"/>
        <v>366.29746911075688</v>
      </c>
      <c r="CX96" s="239">
        <f t="shared" si="517"/>
        <v>366.29746911075688</v>
      </c>
      <c r="CY96" s="239">
        <f t="shared" si="517"/>
        <v>366.29746911075688</v>
      </c>
      <c r="CZ96" s="239">
        <f t="shared" si="517"/>
        <v>366.29746911075688</v>
      </c>
      <c r="DA96" s="239">
        <f t="shared" si="517"/>
        <v>350.3714921928979</v>
      </c>
      <c r="DB96" s="239">
        <f t="shared" si="517"/>
        <v>350.3714921928979</v>
      </c>
      <c r="DC96" s="239">
        <f t="shared" si="517"/>
        <v>350.3714921928979</v>
      </c>
      <c r="DD96" s="239">
        <f t="shared" si="517"/>
        <v>350.3714921928979</v>
      </c>
      <c r="DE96" s="239">
        <f t="shared" si="517"/>
        <v>350.3714921928979</v>
      </c>
      <c r="DF96" s="239">
        <f t="shared" si="517"/>
        <v>350.3714921928979</v>
      </c>
      <c r="DG96" s="239">
        <f t="shared" si="517"/>
        <v>350.3714921928979</v>
      </c>
      <c r="DH96" s="239">
        <f t="shared" si="517"/>
        <v>350.3714921928979</v>
      </c>
      <c r="DI96" s="239">
        <f t="shared" si="517"/>
        <v>350.3714921928979</v>
      </c>
      <c r="DJ96" s="239">
        <f t="shared" si="517"/>
        <v>350.3714921928979</v>
      </c>
      <c r="DK96" s="239">
        <f t="shared" si="517"/>
        <v>350.3714921928979</v>
      </c>
      <c r="DL96" s="239">
        <f t="shared" si="517"/>
        <v>350.3714921928979</v>
      </c>
      <c r="DM96" s="239">
        <f t="shared" si="517"/>
        <v>335.13794905407633</v>
      </c>
      <c r="DN96" s="239">
        <f t="shared" si="517"/>
        <v>335.13794905407633</v>
      </c>
      <c r="DO96" s="239">
        <f t="shared" si="517"/>
        <v>335.13794905407633</v>
      </c>
      <c r="DP96" s="239">
        <f t="shared" si="517"/>
        <v>335.13794905407633</v>
      </c>
      <c r="DQ96" s="239">
        <f t="shared" si="517"/>
        <v>335.13794905407633</v>
      </c>
      <c r="DR96" s="239">
        <f t="shared" si="517"/>
        <v>335.13794905407633</v>
      </c>
      <c r="DS96" s="239">
        <f t="shared" si="517"/>
        <v>335.13794905407633</v>
      </c>
      <c r="DT96" s="239">
        <f t="shared" si="517"/>
        <v>335.13794905407633</v>
      </c>
      <c r="DU96" s="239">
        <f t="shared" si="517"/>
        <v>335.13794905407633</v>
      </c>
      <c r="DV96" s="239">
        <f t="shared" si="517"/>
        <v>335.13794905407633</v>
      </c>
      <c r="DW96" s="239">
        <f t="shared" si="517"/>
        <v>335.13794905407633</v>
      </c>
      <c r="DX96" s="239">
        <f t="shared" si="517"/>
        <v>335.13794905407633</v>
      </c>
      <c r="DY96" s="239">
        <f t="shared" si="517"/>
        <v>320.56673387781217</v>
      </c>
      <c r="DZ96" s="239">
        <f t="shared" si="517"/>
        <v>320.56673387781217</v>
      </c>
      <c r="EA96" s="239">
        <f t="shared" si="517"/>
        <v>320.56673387781217</v>
      </c>
      <c r="EB96" s="239">
        <f t="shared" si="517"/>
        <v>320.56673387781217</v>
      </c>
      <c r="EC96" s="239">
        <f t="shared" si="517"/>
        <v>320.56673387781217</v>
      </c>
      <c r="ED96" s="239">
        <f t="shared" si="517"/>
        <v>320.56673387781217</v>
      </c>
      <c r="EE96" s="239">
        <f t="shared" si="517"/>
        <v>320.56673387781217</v>
      </c>
      <c r="EF96" s="239">
        <f t="shared" si="517"/>
        <v>320.56673387781217</v>
      </c>
      <c r="EG96" s="239">
        <f t="shared" ref="EG96:GR96" si="518">-EG63/EG9</f>
        <v>320.56673387781217</v>
      </c>
      <c r="EH96" s="239">
        <f t="shared" si="518"/>
        <v>320.56673387781217</v>
      </c>
      <c r="EI96" s="239">
        <f t="shared" si="518"/>
        <v>320.56673387781217</v>
      </c>
      <c r="EJ96" s="239">
        <f t="shared" si="518"/>
        <v>320.56673387781217</v>
      </c>
      <c r="EK96" s="239">
        <f t="shared" si="518"/>
        <v>306.62904979616826</v>
      </c>
      <c r="EL96" s="239">
        <f t="shared" si="518"/>
        <v>306.62904979616826</v>
      </c>
      <c r="EM96" s="239">
        <f t="shared" si="518"/>
        <v>306.62904979616826</v>
      </c>
      <c r="EN96" s="239">
        <f t="shared" si="518"/>
        <v>306.62904979616826</v>
      </c>
      <c r="EO96" s="239">
        <f t="shared" si="518"/>
        <v>306.62904979616826</v>
      </c>
      <c r="EP96" s="239">
        <f t="shared" si="518"/>
        <v>306.62904979616826</v>
      </c>
      <c r="EQ96" s="239">
        <f t="shared" si="518"/>
        <v>306.62904979616826</v>
      </c>
      <c r="ER96" s="239">
        <f t="shared" si="518"/>
        <v>306.62904979616826</v>
      </c>
      <c r="ES96" s="239">
        <f t="shared" si="518"/>
        <v>306.62904979616826</v>
      </c>
      <c r="ET96" s="239">
        <f t="shared" si="518"/>
        <v>306.62904979616826</v>
      </c>
      <c r="EU96" s="239">
        <f t="shared" si="518"/>
        <v>306.62904979616826</v>
      </c>
      <c r="EV96" s="239">
        <f t="shared" si="518"/>
        <v>306.62904979616826</v>
      </c>
      <c r="EW96" s="239">
        <f t="shared" si="518"/>
        <v>293.29735197894354</v>
      </c>
      <c r="EX96" s="239">
        <f t="shared" si="518"/>
        <v>293.29735197894354</v>
      </c>
      <c r="EY96" s="239">
        <f t="shared" si="518"/>
        <v>293.29735197894354</v>
      </c>
      <c r="EZ96" s="239">
        <f t="shared" si="518"/>
        <v>293.29735197894354</v>
      </c>
      <c r="FA96" s="239">
        <f t="shared" si="518"/>
        <v>293.29735197894354</v>
      </c>
      <c r="FB96" s="239">
        <f t="shared" si="518"/>
        <v>293.29735197894354</v>
      </c>
      <c r="FC96" s="239">
        <f t="shared" si="518"/>
        <v>293.29735197894354</v>
      </c>
      <c r="FD96" s="239">
        <f t="shared" si="518"/>
        <v>293.29735197894354</v>
      </c>
      <c r="FE96" s="239">
        <f t="shared" si="518"/>
        <v>293.29735197894354</v>
      </c>
      <c r="FF96" s="239">
        <f t="shared" si="518"/>
        <v>293.29735197894354</v>
      </c>
      <c r="FG96" s="239">
        <f t="shared" si="518"/>
        <v>293.29735197894354</v>
      </c>
      <c r="FH96" s="239">
        <f t="shared" si="518"/>
        <v>293.29735197894354</v>
      </c>
      <c r="FI96" s="239">
        <f t="shared" si="518"/>
        <v>280.54529319725037</v>
      </c>
      <c r="FJ96" s="239">
        <f t="shared" si="518"/>
        <v>280.54529319725037</v>
      </c>
      <c r="FK96" s="239">
        <f t="shared" si="518"/>
        <v>280.54529319725037</v>
      </c>
      <c r="FL96" s="239">
        <f t="shared" si="518"/>
        <v>280.54529319725037</v>
      </c>
      <c r="FM96" s="239">
        <f t="shared" si="518"/>
        <v>280.54529319725037</v>
      </c>
      <c r="FN96" s="239">
        <f t="shared" si="518"/>
        <v>280.54529319725037</v>
      </c>
      <c r="FO96" s="239">
        <f t="shared" si="518"/>
        <v>280.54529319725037</v>
      </c>
      <c r="FP96" s="239">
        <f t="shared" si="518"/>
        <v>280.54529319725037</v>
      </c>
      <c r="FQ96" s="239">
        <f t="shared" si="518"/>
        <v>280.54529319725037</v>
      </c>
      <c r="FR96" s="239">
        <f t="shared" si="518"/>
        <v>280.54529319725037</v>
      </c>
      <c r="FS96" s="239">
        <f t="shared" si="518"/>
        <v>280.54529319725037</v>
      </c>
      <c r="FT96" s="239">
        <f t="shared" si="518"/>
        <v>280.54529319725037</v>
      </c>
      <c r="FU96" s="239">
        <f t="shared" si="518"/>
        <v>268.34767175389169</v>
      </c>
      <c r="FV96" s="239">
        <f t="shared" si="518"/>
        <v>268.34767175389169</v>
      </c>
      <c r="FW96" s="239">
        <f t="shared" si="518"/>
        <v>268.34767175389169</v>
      </c>
      <c r="FX96" s="239">
        <f t="shared" si="518"/>
        <v>268.34767175389169</v>
      </c>
      <c r="FY96" s="239">
        <f t="shared" si="518"/>
        <v>268.34767175389169</v>
      </c>
      <c r="FZ96" s="239">
        <f t="shared" si="518"/>
        <v>268.34767175389169</v>
      </c>
      <c r="GA96" s="239">
        <f t="shared" si="518"/>
        <v>268.34767175389169</v>
      </c>
      <c r="GB96" s="239">
        <f t="shared" si="518"/>
        <v>268.34767175389169</v>
      </c>
      <c r="GC96" s="239">
        <f t="shared" si="518"/>
        <v>268.34767175389169</v>
      </c>
      <c r="GD96" s="239">
        <f t="shared" si="518"/>
        <v>268.34767175389169</v>
      </c>
      <c r="GE96" s="239">
        <f t="shared" si="518"/>
        <v>268.34767175389169</v>
      </c>
      <c r="GF96" s="239">
        <f t="shared" si="518"/>
        <v>268.34767175389169</v>
      </c>
      <c r="GG96" s="239">
        <f t="shared" si="518"/>
        <v>256.68038167763564</v>
      </c>
      <c r="GH96" s="239">
        <f t="shared" si="518"/>
        <v>256.68038167763564</v>
      </c>
      <c r="GI96" s="239">
        <f t="shared" si="518"/>
        <v>256.68038167763564</v>
      </c>
      <c r="GJ96" s="239">
        <f t="shared" si="518"/>
        <v>256.68038167763564</v>
      </c>
      <c r="GK96" s="239">
        <f t="shared" si="518"/>
        <v>256.68038167763564</v>
      </c>
      <c r="GL96" s="239">
        <f t="shared" si="518"/>
        <v>256.68038167763564</v>
      </c>
      <c r="GM96" s="239">
        <f t="shared" si="518"/>
        <v>256.68038167763564</v>
      </c>
      <c r="GN96" s="239">
        <f t="shared" si="518"/>
        <v>256.68038167763564</v>
      </c>
      <c r="GO96" s="239">
        <f t="shared" si="518"/>
        <v>256.68038167763564</v>
      </c>
      <c r="GP96" s="239">
        <f t="shared" si="518"/>
        <v>256.68038167763564</v>
      </c>
      <c r="GQ96" s="239">
        <f t="shared" si="518"/>
        <v>256.68038167763564</v>
      </c>
      <c r="GR96" s="239">
        <f t="shared" si="518"/>
        <v>256.68038167763564</v>
      </c>
      <c r="GS96" s="239">
        <f t="shared" ref="GS96:IN96" si="519">-GS63/GS9</f>
        <v>245.52036508295589</v>
      </c>
      <c r="GT96" s="239">
        <f t="shared" si="519"/>
        <v>245.52036508295589</v>
      </c>
      <c r="GU96" s="239">
        <f t="shared" si="519"/>
        <v>245.52036508295589</v>
      </c>
      <c r="GV96" s="239">
        <f t="shared" si="519"/>
        <v>245.52036508295589</v>
      </c>
      <c r="GW96" s="239">
        <f t="shared" si="519"/>
        <v>245.52036508295589</v>
      </c>
      <c r="GX96" s="239">
        <f t="shared" si="519"/>
        <v>245.52036508295589</v>
      </c>
      <c r="GY96" s="239">
        <f t="shared" si="519"/>
        <v>245.52036508295589</v>
      </c>
      <c r="GZ96" s="239">
        <f t="shared" si="519"/>
        <v>245.52036508295589</v>
      </c>
      <c r="HA96" s="239">
        <f t="shared" si="519"/>
        <v>245.52036508295589</v>
      </c>
      <c r="HB96" s="239">
        <f t="shared" si="519"/>
        <v>245.52036508295589</v>
      </c>
      <c r="HC96" s="239">
        <f t="shared" si="519"/>
        <v>245.52036508295589</v>
      </c>
      <c r="HD96" s="239">
        <f t="shared" si="519"/>
        <v>245.52036508295589</v>
      </c>
      <c r="HE96" s="239">
        <f t="shared" si="519"/>
        <v>234.84556660108822</v>
      </c>
      <c r="HF96" s="239">
        <f t="shared" si="519"/>
        <v>234.84556660108822</v>
      </c>
      <c r="HG96" s="239">
        <f t="shared" si="519"/>
        <v>234.84556660108822</v>
      </c>
      <c r="HH96" s="239">
        <f t="shared" si="519"/>
        <v>234.84556660108822</v>
      </c>
      <c r="HI96" s="239">
        <f t="shared" si="519"/>
        <v>234.84556660108822</v>
      </c>
      <c r="HJ96" s="239">
        <f t="shared" si="519"/>
        <v>234.84556660108822</v>
      </c>
      <c r="HK96" s="239">
        <f t="shared" si="519"/>
        <v>234.84556660108822</v>
      </c>
      <c r="HL96" s="239">
        <f t="shared" si="519"/>
        <v>234.84556660108822</v>
      </c>
      <c r="HM96" s="239">
        <f t="shared" si="519"/>
        <v>234.84556660108822</v>
      </c>
      <c r="HN96" s="239">
        <f t="shared" si="519"/>
        <v>234.84556660108822</v>
      </c>
      <c r="HO96" s="239">
        <f t="shared" si="519"/>
        <v>234.84556660108822</v>
      </c>
      <c r="HP96" s="239">
        <f t="shared" si="519"/>
        <v>234.84556660108822</v>
      </c>
      <c r="HQ96" s="239">
        <f t="shared" si="519"/>
        <v>224.63488979234529</v>
      </c>
      <c r="HR96" s="239">
        <f t="shared" si="519"/>
        <v>224.63488979234529</v>
      </c>
      <c r="HS96" s="239">
        <f t="shared" si="519"/>
        <v>224.63488979234529</v>
      </c>
      <c r="HT96" s="239">
        <f t="shared" si="519"/>
        <v>224.63488979234529</v>
      </c>
      <c r="HU96" s="239">
        <f t="shared" si="519"/>
        <v>224.63488979234529</v>
      </c>
      <c r="HV96" s="239">
        <f t="shared" si="519"/>
        <v>224.63488979234529</v>
      </c>
      <c r="HW96" s="239">
        <f t="shared" si="519"/>
        <v>224.63488979234529</v>
      </c>
      <c r="HX96" s="239">
        <f t="shared" si="519"/>
        <v>224.63488979234529</v>
      </c>
      <c r="HY96" s="239">
        <f t="shared" si="519"/>
        <v>224.63488979234529</v>
      </c>
      <c r="HZ96" s="239">
        <f t="shared" si="519"/>
        <v>224.63488979234529</v>
      </c>
      <c r="IA96" s="239">
        <f t="shared" si="519"/>
        <v>224.63488979234529</v>
      </c>
      <c r="IB96" s="239">
        <f t="shared" si="519"/>
        <v>224.63488979234529</v>
      </c>
      <c r="IC96" s="239">
        <f t="shared" si="519"/>
        <v>214.86815545354773</v>
      </c>
      <c r="ID96" s="239">
        <f t="shared" si="519"/>
        <v>214.86815545354773</v>
      </c>
      <c r="IE96" s="239">
        <f t="shared" si="519"/>
        <v>214.86815545354773</v>
      </c>
      <c r="IF96" s="239">
        <f t="shared" si="519"/>
        <v>214.86815545354773</v>
      </c>
      <c r="IG96" s="239">
        <f t="shared" si="519"/>
        <v>214.86815545354773</v>
      </c>
      <c r="IH96" s="239">
        <f t="shared" si="519"/>
        <v>214.86815545354773</v>
      </c>
      <c r="II96" s="239">
        <f t="shared" si="519"/>
        <v>214.86815545354773</v>
      </c>
      <c r="IJ96" s="239">
        <f t="shared" si="519"/>
        <v>214.86815545354773</v>
      </c>
      <c r="IK96" s="239">
        <f t="shared" si="519"/>
        <v>214.86815545354773</v>
      </c>
      <c r="IL96" s="239">
        <f t="shared" si="519"/>
        <v>214.86815545354773</v>
      </c>
      <c r="IM96" s="239">
        <f t="shared" si="519"/>
        <v>214.86815545354773</v>
      </c>
      <c r="IN96" s="239">
        <f t="shared" si="519"/>
        <v>214.86815545354773</v>
      </c>
    </row>
    <row r="97" spans="1:248" ht="12.95" customHeight="1">
      <c r="A97" s="1"/>
      <c r="B97" s="3"/>
      <c r="C97" s="137" t="str">
        <f>"Total "&amp;B93&amp;" costs"</f>
        <v>Total Conveyancing &amp; Irrigation costs</v>
      </c>
      <c r="D97" s="137"/>
      <c r="E97" s="137"/>
      <c r="F97" s="24"/>
      <c r="G97" s="141">
        <f>SUM(I97:IN97)</f>
        <v>288979.08239797899</v>
      </c>
      <c r="H97" s="137"/>
      <c r="I97" s="242">
        <f>SUM(I94:I96)</f>
        <v>208204.275437715</v>
      </c>
      <c r="J97" s="242">
        <f t="shared" ref="J97:BU97" si="520">SUM(J94:J96)</f>
        <v>500</v>
      </c>
      <c r="K97" s="242">
        <f t="shared" si="520"/>
        <v>500</v>
      </c>
      <c r="L97" s="242">
        <f t="shared" si="520"/>
        <v>500</v>
      </c>
      <c r="M97" s="242">
        <f t="shared" si="520"/>
        <v>500</v>
      </c>
      <c r="N97" s="242">
        <f t="shared" si="520"/>
        <v>500</v>
      </c>
      <c r="O97" s="242">
        <f t="shared" si="520"/>
        <v>500</v>
      </c>
      <c r="P97" s="242">
        <f t="shared" si="520"/>
        <v>500</v>
      </c>
      <c r="Q97" s="242">
        <f t="shared" si="520"/>
        <v>500</v>
      </c>
      <c r="R97" s="242">
        <f t="shared" si="520"/>
        <v>500</v>
      </c>
      <c r="S97" s="242">
        <f t="shared" si="520"/>
        <v>500</v>
      </c>
      <c r="T97" s="242">
        <f t="shared" si="520"/>
        <v>500</v>
      </c>
      <c r="U97" s="242">
        <f t="shared" si="520"/>
        <v>478.26086956521755</v>
      </c>
      <c r="V97" s="242">
        <f t="shared" si="520"/>
        <v>478.26086956521755</v>
      </c>
      <c r="W97" s="242">
        <f t="shared" si="520"/>
        <v>478.26086956521755</v>
      </c>
      <c r="X97" s="242">
        <f t="shared" si="520"/>
        <v>478.26086956521755</v>
      </c>
      <c r="Y97" s="242">
        <f t="shared" si="520"/>
        <v>478.26086956521755</v>
      </c>
      <c r="Z97" s="242">
        <f t="shared" si="520"/>
        <v>478.26086956521755</v>
      </c>
      <c r="AA97" s="242">
        <f t="shared" si="520"/>
        <v>478.26086956521755</v>
      </c>
      <c r="AB97" s="242">
        <f t="shared" si="520"/>
        <v>478.26086956521755</v>
      </c>
      <c r="AC97" s="242">
        <f t="shared" si="520"/>
        <v>478.26086956521755</v>
      </c>
      <c r="AD97" s="242">
        <f t="shared" si="520"/>
        <v>478.26086956521755</v>
      </c>
      <c r="AE97" s="242">
        <f t="shared" si="520"/>
        <v>478.26086956521755</v>
      </c>
      <c r="AF97" s="242">
        <f t="shared" si="520"/>
        <v>478.26086956521755</v>
      </c>
      <c r="AG97" s="242">
        <f t="shared" si="520"/>
        <v>457.46691871455596</v>
      </c>
      <c r="AH97" s="242">
        <f t="shared" si="520"/>
        <v>457.46691871455596</v>
      </c>
      <c r="AI97" s="242">
        <f t="shared" si="520"/>
        <v>457.46691871455596</v>
      </c>
      <c r="AJ97" s="242">
        <f t="shared" si="520"/>
        <v>457.46691871455596</v>
      </c>
      <c r="AK97" s="242">
        <f t="shared" si="520"/>
        <v>457.46691871455596</v>
      </c>
      <c r="AL97" s="242">
        <f t="shared" si="520"/>
        <v>457.46691871455596</v>
      </c>
      <c r="AM97" s="242">
        <f t="shared" si="520"/>
        <v>457.46691871455596</v>
      </c>
      <c r="AN97" s="242">
        <f t="shared" si="520"/>
        <v>457.46691871455596</v>
      </c>
      <c r="AO97" s="242">
        <f t="shared" si="520"/>
        <v>457.46691871455596</v>
      </c>
      <c r="AP97" s="242">
        <f t="shared" si="520"/>
        <v>457.46691871455596</v>
      </c>
      <c r="AQ97" s="242">
        <f t="shared" si="520"/>
        <v>457.46691871455596</v>
      </c>
      <c r="AR97" s="242">
        <f t="shared" si="520"/>
        <v>457.46691871455596</v>
      </c>
      <c r="AS97" s="242">
        <f t="shared" si="520"/>
        <v>437.57705268348843</v>
      </c>
      <c r="AT97" s="242">
        <f t="shared" si="520"/>
        <v>437.57705268348843</v>
      </c>
      <c r="AU97" s="242">
        <f t="shared" si="520"/>
        <v>437.57705268348843</v>
      </c>
      <c r="AV97" s="242">
        <f t="shared" si="520"/>
        <v>437.57705268348843</v>
      </c>
      <c r="AW97" s="242">
        <f t="shared" si="520"/>
        <v>437.57705268348843</v>
      </c>
      <c r="AX97" s="242">
        <f t="shared" si="520"/>
        <v>437.57705268348843</v>
      </c>
      <c r="AY97" s="242">
        <f t="shared" si="520"/>
        <v>437.57705268348843</v>
      </c>
      <c r="AZ97" s="242">
        <f t="shared" si="520"/>
        <v>437.57705268348843</v>
      </c>
      <c r="BA97" s="242">
        <f t="shared" si="520"/>
        <v>437.57705268348843</v>
      </c>
      <c r="BB97" s="242">
        <f t="shared" si="520"/>
        <v>437.57705268348843</v>
      </c>
      <c r="BC97" s="242">
        <f t="shared" si="520"/>
        <v>437.57705268348843</v>
      </c>
      <c r="BD97" s="242">
        <f t="shared" si="520"/>
        <v>437.57705268348843</v>
      </c>
      <c r="BE97" s="242">
        <f t="shared" si="520"/>
        <v>418.55196343638016</v>
      </c>
      <c r="BF97" s="242">
        <f t="shared" si="520"/>
        <v>418.55196343638016</v>
      </c>
      <c r="BG97" s="242">
        <f t="shared" si="520"/>
        <v>418.55196343638016</v>
      </c>
      <c r="BH97" s="242">
        <f t="shared" si="520"/>
        <v>418.55196343638016</v>
      </c>
      <c r="BI97" s="242">
        <f t="shared" si="520"/>
        <v>418.55196343638016</v>
      </c>
      <c r="BJ97" s="242">
        <f t="shared" si="520"/>
        <v>418.55196343638016</v>
      </c>
      <c r="BK97" s="242">
        <f t="shared" si="520"/>
        <v>418.55196343638016</v>
      </c>
      <c r="BL97" s="242">
        <f t="shared" si="520"/>
        <v>418.55196343638016</v>
      </c>
      <c r="BM97" s="242">
        <f t="shared" si="520"/>
        <v>418.55196343638016</v>
      </c>
      <c r="BN97" s="242">
        <f t="shared" si="520"/>
        <v>418.55196343638016</v>
      </c>
      <c r="BO97" s="242">
        <f t="shared" si="520"/>
        <v>418.55196343638016</v>
      </c>
      <c r="BP97" s="242">
        <f t="shared" si="520"/>
        <v>418.55196343638016</v>
      </c>
      <c r="BQ97" s="242">
        <f t="shared" si="520"/>
        <v>400.35405198262453</v>
      </c>
      <c r="BR97" s="242">
        <f t="shared" si="520"/>
        <v>400.35405198262453</v>
      </c>
      <c r="BS97" s="242">
        <f t="shared" si="520"/>
        <v>400.35405198262453</v>
      </c>
      <c r="BT97" s="242">
        <f t="shared" si="520"/>
        <v>400.35405198262453</v>
      </c>
      <c r="BU97" s="242">
        <f t="shared" si="520"/>
        <v>400.35405198262453</v>
      </c>
      <c r="BV97" s="242">
        <f t="shared" ref="BV97:EG97" si="521">SUM(BV94:BV96)</f>
        <v>400.35405198262453</v>
      </c>
      <c r="BW97" s="242">
        <f t="shared" si="521"/>
        <v>400.35405198262453</v>
      </c>
      <c r="BX97" s="242">
        <f t="shared" si="521"/>
        <v>400.35405198262453</v>
      </c>
      <c r="BY97" s="242">
        <f t="shared" si="521"/>
        <v>400.35405198262453</v>
      </c>
      <c r="BZ97" s="242">
        <f t="shared" si="521"/>
        <v>400.35405198262453</v>
      </c>
      <c r="CA97" s="242">
        <f t="shared" si="521"/>
        <v>400.35405198262453</v>
      </c>
      <c r="CB97" s="242">
        <f t="shared" si="521"/>
        <v>400.35405198262453</v>
      </c>
      <c r="CC97" s="242">
        <f t="shared" si="521"/>
        <v>382.94735407033664</v>
      </c>
      <c r="CD97" s="242">
        <f t="shared" si="521"/>
        <v>382.94735407033664</v>
      </c>
      <c r="CE97" s="242">
        <f t="shared" si="521"/>
        <v>382.94735407033664</v>
      </c>
      <c r="CF97" s="242">
        <f t="shared" si="521"/>
        <v>382.94735407033664</v>
      </c>
      <c r="CG97" s="242">
        <f t="shared" si="521"/>
        <v>382.94735407033664</v>
      </c>
      <c r="CH97" s="242">
        <f t="shared" si="521"/>
        <v>382.94735407033664</v>
      </c>
      <c r="CI97" s="242">
        <f t="shared" si="521"/>
        <v>382.94735407033664</v>
      </c>
      <c r="CJ97" s="242">
        <f t="shared" si="521"/>
        <v>382.94735407033664</v>
      </c>
      <c r="CK97" s="242">
        <f t="shared" si="521"/>
        <v>382.94735407033664</v>
      </c>
      <c r="CL97" s="242">
        <f t="shared" si="521"/>
        <v>382.94735407033664</v>
      </c>
      <c r="CM97" s="242">
        <f t="shared" si="521"/>
        <v>382.94735407033664</v>
      </c>
      <c r="CN97" s="242">
        <f t="shared" si="521"/>
        <v>382.94735407033664</v>
      </c>
      <c r="CO97" s="242">
        <f t="shared" si="521"/>
        <v>366.29746911075688</v>
      </c>
      <c r="CP97" s="242">
        <f t="shared" si="521"/>
        <v>366.29746911075688</v>
      </c>
      <c r="CQ97" s="242">
        <f t="shared" si="521"/>
        <v>366.29746911075688</v>
      </c>
      <c r="CR97" s="242">
        <f t="shared" si="521"/>
        <v>366.29746911075688</v>
      </c>
      <c r="CS97" s="242">
        <f t="shared" si="521"/>
        <v>366.29746911075688</v>
      </c>
      <c r="CT97" s="242">
        <f t="shared" si="521"/>
        <v>366.29746911075688</v>
      </c>
      <c r="CU97" s="242">
        <f t="shared" si="521"/>
        <v>366.29746911075688</v>
      </c>
      <c r="CV97" s="242">
        <f t="shared" si="521"/>
        <v>366.29746911075688</v>
      </c>
      <c r="CW97" s="242">
        <f t="shared" si="521"/>
        <v>366.29746911075688</v>
      </c>
      <c r="CX97" s="242">
        <f t="shared" si="521"/>
        <v>366.29746911075688</v>
      </c>
      <c r="CY97" s="242">
        <f t="shared" si="521"/>
        <v>366.29746911075688</v>
      </c>
      <c r="CZ97" s="242">
        <f t="shared" si="521"/>
        <v>366.29746911075688</v>
      </c>
      <c r="DA97" s="242">
        <f t="shared" si="521"/>
        <v>350.3714921928979</v>
      </c>
      <c r="DB97" s="242">
        <f t="shared" si="521"/>
        <v>350.3714921928979</v>
      </c>
      <c r="DC97" s="242">
        <f t="shared" si="521"/>
        <v>350.3714921928979</v>
      </c>
      <c r="DD97" s="242">
        <f t="shared" si="521"/>
        <v>350.3714921928979</v>
      </c>
      <c r="DE97" s="242">
        <f t="shared" si="521"/>
        <v>350.3714921928979</v>
      </c>
      <c r="DF97" s="242">
        <f t="shared" si="521"/>
        <v>350.3714921928979</v>
      </c>
      <c r="DG97" s="242">
        <f t="shared" si="521"/>
        <v>350.3714921928979</v>
      </c>
      <c r="DH97" s="242">
        <f t="shared" si="521"/>
        <v>350.3714921928979</v>
      </c>
      <c r="DI97" s="242">
        <f t="shared" si="521"/>
        <v>350.3714921928979</v>
      </c>
      <c r="DJ97" s="242">
        <f t="shared" si="521"/>
        <v>350.3714921928979</v>
      </c>
      <c r="DK97" s="242">
        <f t="shared" si="521"/>
        <v>350.3714921928979</v>
      </c>
      <c r="DL97" s="242">
        <f t="shared" si="521"/>
        <v>350.3714921928979</v>
      </c>
      <c r="DM97" s="242">
        <f t="shared" si="521"/>
        <v>335.13794905407633</v>
      </c>
      <c r="DN97" s="242">
        <f t="shared" si="521"/>
        <v>335.13794905407633</v>
      </c>
      <c r="DO97" s="242">
        <f t="shared" si="521"/>
        <v>335.13794905407633</v>
      </c>
      <c r="DP97" s="242">
        <f t="shared" si="521"/>
        <v>335.13794905407633</v>
      </c>
      <c r="DQ97" s="242">
        <f t="shared" si="521"/>
        <v>335.13794905407633</v>
      </c>
      <c r="DR97" s="242">
        <f t="shared" si="521"/>
        <v>335.13794905407633</v>
      </c>
      <c r="DS97" s="242">
        <f t="shared" si="521"/>
        <v>335.13794905407633</v>
      </c>
      <c r="DT97" s="242">
        <f t="shared" si="521"/>
        <v>335.13794905407633</v>
      </c>
      <c r="DU97" s="242">
        <f t="shared" si="521"/>
        <v>335.13794905407633</v>
      </c>
      <c r="DV97" s="242">
        <f t="shared" si="521"/>
        <v>335.13794905407633</v>
      </c>
      <c r="DW97" s="242">
        <f t="shared" si="521"/>
        <v>335.13794905407633</v>
      </c>
      <c r="DX97" s="242">
        <f t="shared" si="521"/>
        <v>335.13794905407633</v>
      </c>
      <c r="DY97" s="242">
        <f t="shared" si="521"/>
        <v>320.56673387781217</v>
      </c>
      <c r="DZ97" s="242">
        <f t="shared" si="521"/>
        <v>320.56673387781217</v>
      </c>
      <c r="EA97" s="242">
        <f t="shared" si="521"/>
        <v>320.56673387781217</v>
      </c>
      <c r="EB97" s="242">
        <f t="shared" si="521"/>
        <v>320.56673387781217</v>
      </c>
      <c r="EC97" s="242">
        <f t="shared" si="521"/>
        <v>320.56673387781217</v>
      </c>
      <c r="ED97" s="242">
        <f t="shared" si="521"/>
        <v>320.56673387781217</v>
      </c>
      <c r="EE97" s="242">
        <f t="shared" si="521"/>
        <v>320.56673387781217</v>
      </c>
      <c r="EF97" s="242">
        <f t="shared" si="521"/>
        <v>320.56673387781217</v>
      </c>
      <c r="EG97" s="242">
        <f t="shared" si="521"/>
        <v>320.56673387781217</v>
      </c>
      <c r="EH97" s="242">
        <f t="shared" ref="EH97:GF97" si="522">SUM(EH94:EH96)</f>
        <v>320.56673387781217</v>
      </c>
      <c r="EI97" s="242">
        <f t="shared" si="522"/>
        <v>320.56673387781217</v>
      </c>
      <c r="EJ97" s="242">
        <f t="shared" si="522"/>
        <v>320.56673387781217</v>
      </c>
      <c r="EK97" s="242">
        <f t="shared" si="522"/>
        <v>306.62904979616826</v>
      </c>
      <c r="EL97" s="242">
        <f t="shared" si="522"/>
        <v>306.62904979616826</v>
      </c>
      <c r="EM97" s="242">
        <f t="shared" si="522"/>
        <v>306.62904979616826</v>
      </c>
      <c r="EN97" s="242">
        <f t="shared" si="522"/>
        <v>306.62904979616826</v>
      </c>
      <c r="EO97" s="242">
        <f t="shared" si="522"/>
        <v>306.62904979616826</v>
      </c>
      <c r="EP97" s="242">
        <f t="shared" si="522"/>
        <v>306.62904979616826</v>
      </c>
      <c r="EQ97" s="242">
        <f t="shared" si="522"/>
        <v>306.62904979616826</v>
      </c>
      <c r="ER97" s="242">
        <f t="shared" si="522"/>
        <v>306.62904979616826</v>
      </c>
      <c r="ES97" s="242">
        <f t="shared" si="522"/>
        <v>306.62904979616826</v>
      </c>
      <c r="ET97" s="242">
        <f t="shared" si="522"/>
        <v>306.62904979616826</v>
      </c>
      <c r="EU97" s="242">
        <f t="shared" si="522"/>
        <v>306.62904979616826</v>
      </c>
      <c r="EV97" s="242">
        <f t="shared" si="522"/>
        <v>306.62904979616826</v>
      </c>
      <c r="EW97" s="242">
        <f t="shared" si="522"/>
        <v>293.29735197894354</v>
      </c>
      <c r="EX97" s="242">
        <f t="shared" si="522"/>
        <v>293.29735197894354</v>
      </c>
      <c r="EY97" s="242">
        <f t="shared" si="522"/>
        <v>293.29735197894354</v>
      </c>
      <c r="EZ97" s="242">
        <f t="shared" si="522"/>
        <v>293.29735197894354</v>
      </c>
      <c r="FA97" s="242">
        <f t="shared" si="522"/>
        <v>293.29735197894354</v>
      </c>
      <c r="FB97" s="242">
        <f t="shared" si="522"/>
        <v>293.29735197894354</v>
      </c>
      <c r="FC97" s="242">
        <f t="shared" si="522"/>
        <v>293.29735197894354</v>
      </c>
      <c r="FD97" s="242">
        <f t="shared" si="522"/>
        <v>293.29735197894354</v>
      </c>
      <c r="FE97" s="242">
        <f t="shared" si="522"/>
        <v>293.29735197894354</v>
      </c>
      <c r="FF97" s="242">
        <f t="shared" si="522"/>
        <v>293.29735197894354</v>
      </c>
      <c r="FG97" s="242">
        <f t="shared" si="522"/>
        <v>293.29735197894354</v>
      </c>
      <c r="FH97" s="242">
        <f t="shared" si="522"/>
        <v>293.29735197894354</v>
      </c>
      <c r="FI97" s="242">
        <f t="shared" si="522"/>
        <v>280.54529319725037</v>
      </c>
      <c r="FJ97" s="242">
        <f t="shared" si="522"/>
        <v>280.54529319725037</v>
      </c>
      <c r="FK97" s="242">
        <f t="shared" si="522"/>
        <v>280.54529319725037</v>
      </c>
      <c r="FL97" s="242">
        <f t="shared" si="522"/>
        <v>280.54529319725037</v>
      </c>
      <c r="FM97" s="242">
        <f t="shared" si="522"/>
        <v>280.54529319725037</v>
      </c>
      <c r="FN97" s="242">
        <f t="shared" si="522"/>
        <v>280.54529319725037</v>
      </c>
      <c r="FO97" s="242">
        <f t="shared" si="522"/>
        <v>280.54529319725037</v>
      </c>
      <c r="FP97" s="242">
        <f t="shared" si="522"/>
        <v>280.54529319725037</v>
      </c>
      <c r="FQ97" s="242">
        <f t="shared" si="522"/>
        <v>280.54529319725037</v>
      </c>
      <c r="FR97" s="242">
        <f t="shared" si="522"/>
        <v>280.54529319725037</v>
      </c>
      <c r="FS97" s="242">
        <f t="shared" si="522"/>
        <v>280.54529319725037</v>
      </c>
      <c r="FT97" s="242">
        <f t="shared" si="522"/>
        <v>280.54529319725037</v>
      </c>
      <c r="FU97" s="242">
        <f t="shared" si="522"/>
        <v>268.34767175389169</v>
      </c>
      <c r="FV97" s="242">
        <f t="shared" si="522"/>
        <v>268.34767175389169</v>
      </c>
      <c r="FW97" s="242">
        <f t="shared" si="522"/>
        <v>268.34767175389169</v>
      </c>
      <c r="FX97" s="242">
        <f t="shared" si="522"/>
        <v>268.34767175389169</v>
      </c>
      <c r="FY97" s="242">
        <f t="shared" si="522"/>
        <v>268.34767175389169</v>
      </c>
      <c r="FZ97" s="242">
        <f t="shared" si="522"/>
        <v>268.34767175389169</v>
      </c>
      <c r="GA97" s="242">
        <f t="shared" si="522"/>
        <v>268.34767175389169</v>
      </c>
      <c r="GB97" s="242">
        <f t="shared" si="522"/>
        <v>268.34767175389169</v>
      </c>
      <c r="GC97" s="242">
        <f t="shared" si="522"/>
        <v>268.34767175389169</v>
      </c>
      <c r="GD97" s="242">
        <f t="shared" si="522"/>
        <v>268.34767175389169</v>
      </c>
      <c r="GE97" s="242">
        <f t="shared" si="522"/>
        <v>268.34767175389169</v>
      </c>
      <c r="GF97" s="242">
        <f t="shared" si="522"/>
        <v>268.34767175389169</v>
      </c>
      <c r="GG97" s="242">
        <f t="shared" ref="GG97:IN97" si="523">SUM(GG94:GG96)</f>
        <v>256.68038167763564</v>
      </c>
      <c r="GH97" s="242">
        <f t="shared" si="523"/>
        <v>256.68038167763564</v>
      </c>
      <c r="GI97" s="242">
        <f t="shared" si="523"/>
        <v>256.68038167763564</v>
      </c>
      <c r="GJ97" s="242">
        <f t="shared" si="523"/>
        <v>256.68038167763564</v>
      </c>
      <c r="GK97" s="242">
        <f t="shared" si="523"/>
        <v>256.68038167763564</v>
      </c>
      <c r="GL97" s="242">
        <f t="shared" si="523"/>
        <v>256.68038167763564</v>
      </c>
      <c r="GM97" s="242">
        <f t="shared" si="523"/>
        <v>256.68038167763564</v>
      </c>
      <c r="GN97" s="242">
        <f t="shared" si="523"/>
        <v>256.68038167763564</v>
      </c>
      <c r="GO97" s="242">
        <f t="shared" si="523"/>
        <v>256.68038167763564</v>
      </c>
      <c r="GP97" s="242">
        <f t="shared" si="523"/>
        <v>256.68038167763564</v>
      </c>
      <c r="GQ97" s="242">
        <f t="shared" si="523"/>
        <v>256.68038167763564</v>
      </c>
      <c r="GR97" s="242">
        <f t="shared" si="523"/>
        <v>256.68038167763564</v>
      </c>
      <c r="GS97" s="242">
        <f t="shared" si="523"/>
        <v>245.52036508295589</v>
      </c>
      <c r="GT97" s="242">
        <f t="shared" si="523"/>
        <v>245.52036508295589</v>
      </c>
      <c r="GU97" s="242">
        <f t="shared" si="523"/>
        <v>245.52036508295589</v>
      </c>
      <c r="GV97" s="242">
        <f t="shared" si="523"/>
        <v>245.52036508295589</v>
      </c>
      <c r="GW97" s="242">
        <f t="shared" si="523"/>
        <v>245.52036508295589</v>
      </c>
      <c r="GX97" s="242">
        <f t="shared" si="523"/>
        <v>245.52036508295589</v>
      </c>
      <c r="GY97" s="242">
        <f t="shared" si="523"/>
        <v>245.52036508295589</v>
      </c>
      <c r="GZ97" s="242">
        <f t="shared" si="523"/>
        <v>245.52036508295589</v>
      </c>
      <c r="HA97" s="242">
        <f t="shared" si="523"/>
        <v>245.52036508295589</v>
      </c>
      <c r="HB97" s="242">
        <f t="shared" si="523"/>
        <v>245.52036508295589</v>
      </c>
      <c r="HC97" s="242">
        <f t="shared" si="523"/>
        <v>245.52036508295589</v>
      </c>
      <c r="HD97" s="242">
        <f t="shared" si="523"/>
        <v>245.52036508295589</v>
      </c>
      <c r="HE97" s="242">
        <f t="shared" si="523"/>
        <v>234.84556660108822</v>
      </c>
      <c r="HF97" s="242">
        <f t="shared" si="523"/>
        <v>234.84556660108822</v>
      </c>
      <c r="HG97" s="242">
        <f t="shared" si="523"/>
        <v>234.84556660108822</v>
      </c>
      <c r="HH97" s="242">
        <f t="shared" si="523"/>
        <v>234.84556660108822</v>
      </c>
      <c r="HI97" s="242">
        <f t="shared" si="523"/>
        <v>234.84556660108822</v>
      </c>
      <c r="HJ97" s="242">
        <f t="shared" si="523"/>
        <v>234.84556660108822</v>
      </c>
      <c r="HK97" s="242">
        <f t="shared" si="523"/>
        <v>234.84556660108822</v>
      </c>
      <c r="HL97" s="242">
        <f t="shared" si="523"/>
        <v>234.84556660108822</v>
      </c>
      <c r="HM97" s="242">
        <f t="shared" si="523"/>
        <v>234.84556660108822</v>
      </c>
      <c r="HN97" s="242">
        <f t="shared" si="523"/>
        <v>234.84556660108822</v>
      </c>
      <c r="HO97" s="242">
        <f t="shared" si="523"/>
        <v>234.84556660108822</v>
      </c>
      <c r="HP97" s="242">
        <f t="shared" si="523"/>
        <v>234.84556660108822</v>
      </c>
      <c r="HQ97" s="242">
        <f t="shared" si="523"/>
        <v>224.63488979234529</v>
      </c>
      <c r="HR97" s="242">
        <f t="shared" si="523"/>
        <v>224.63488979234529</v>
      </c>
      <c r="HS97" s="242">
        <f t="shared" si="523"/>
        <v>224.63488979234529</v>
      </c>
      <c r="HT97" s="242">
        <f t="shared" si="523"/>
        <v>224.63488979234529</v>
      </c>
      <c r="HU97" s="242">
        <f t="shared" si="523"/>
        <v>224.63488979234529</v>
      </c>
      <c r="HV97" s="242">
        <f t="shared" si="523"/>
        <v>224.63488979234529</v>
      </c>
      <c r="HW97" s="242">
        <f t="shared" si="523"/>
        <v>224.63488979234529</v>
      </c>
      <c r="HX97" s="242">
        <f t="shared" si="523"/>
        <v>224.63488979234529</v>
      </c>
      <c r="HY97" s="242">
        <f t="shared" si="523"/>
        <v>224.63488979234529</v>
      </c>
      <c r="HZ97" s="242">
        <f t="shared" si="523"/>
        <v>224.63488979234529</v>
      </c>
      <c r="IA97" s="242">
        <f t="shared" si="523"/>
        <v>224.63488979234529</v>
      </c>
      <c r="IB97" s="242">
        <f t="shared" si="523"/>
        <v>224.63488979234529</v>
      </c>
      <c r="IC97" s="242">
        <f t="shared" si="523"/>
        <v>214.86815545354773</v>
      </c>
      <c r="ID97" s="242">
        <f t="shared" si="523"/>
        <v>214.86815545354773</v>
      </c>
      <c r="IE97" s="242">
        <f t="shared" si="523"/>
        <v>214.86815545354773</v>
      </c>
      <c r="IF97" s="242">
        <f t="shared" si="523"/>
        <v>214.86815545354773</v>
      </c>
      <c r="IG97" s="242">
        <f t="shared" si="523"/>
        <v>214.86815545354773</v>
      </c>
      <c r="IH97" s="242">
        <f t="shared" si="523"/>
        <v>214.86815545354773</v>
      </c>
      <c r="II97" s="242">
        <f t="shared" si="523"/>
        <v>214.86815545354773</v>
      </c>
      <c r="IJ97" s="242">
        <f t="shared" si="523"/>
        <v>214.86815545354773</v>
      </c>
      <c r="IK97" s="242">
        <f t="shared" si="523"/>
        <v>214.86815545354773</v>
      </c>
      <c r="IL97" s="242">
        <f t="shared" si="523"/>
        <v>214.86815545354773</v>
      </c>
      <c r="IM97" s="242">
        <f t="shared" si="523"/>
        <v>214.86815545354773</v>
      </c>
      <c r="IN97" s="242">
        <f t="shared" si="523"/>
        <v>214.86815545354773</v>
      </c>
    </row>
    <row r="98" spans="1:248" ht="12.95" customHeight="1">
      <c r="A98" s="1"/>
      <c r="B98" s="3"/>
      <c r="C98" s="16" t="s">
        <v>557</v>
      </c>
      <c r="D98" s="142"/>
      <c r="E98" s="142"/>
      <c r="F98" s="16"/>
      <c r="G98" s="143">
        <f ca="1">SUM(I98:IN98)</f>
        <v>235561.23351909639</v>
      </c>
      <c r="H98" s="142"/>
      <c r="I98" s="239">
        <f t="shared" ref="I98:BT98" ca="1" si="524">I25*_bulk_water_cost</f>
        <v>387.91615165348298</v>
      </c>
      <c r="J98" s="239">
        <f t="shared" ca="1" si="524"/>
        <v>380.00985761267708</v>
      </c>
      <c r="K98" s="239">
        <f t="shared" ca="1" si="524"/>
        <v>211.07629044720187</v>
      </c>
      <c r="L98" s="239">
        <f t="shared" ca="1" si="524"/>
        <v>247.34369430410939</v>
      </c>
      <c r="M98" s="239">
        <f t="shared" ca="1" si="524"/>
        <v>276.35761738963538</v>
      </c>
      <c r="N98" s="239">
        <f t="shared" ca="1" si="524"/>
        <v>285.56953796928991</v>
      </c>
      <c r="O98" s="239">
        <f t="shared" ca="1" si="524"/>
        <v>314.80106547795742</v>
      </c>
      <c r="P98" s="239">
        <f t="shared" ca="1" si="524"/>
        <v>330.75872317499676</v>
      </c>
      <c r="Q98" s="239">
        <f t="shared" ca="1" si="524"/>
        <v>267.58090565626378</v>
      </c>
      <c r="R98" s="239">
        <f t="shared" ca="1" si="524"/>
        <v>313.35036932368098</v>
      </c>
      <c r="S98" s="239">
        <f t="shared" ca="1" si="524"/>
        <v>380.00985761267708</v>
      </c>
      <c r="T98" s="239">
        <f t="shared" ca="1" si="524"/>
        <v>409.24138512134454</v>
      </c>
      <c r="U98" s="239">
        <f t="shared" ca="1" si="524"/>
        <v>775.83230330696597</v>
      </c>
      <c r="V98" s="239">
        <f t="shared" ca="1" si="524"/>
        <v>760.01971522535416</v>
      </c>
      <c r="W98" s="239">
        <f t="shared" ca="1" si="524"/>
        <v>422.15258089440374</v>
      </c>
      <c r="X98" s="239">
        <f t="shared" ca="1" si="524"/>
        <v>494.68738860821878</v>
      </c>
      <c r="Y98" s="239">
        <f t="shared" ca="1" si="524"/>
        <v>552.71523477927076</v>
      </c>
      <c r="Z98" s="239">
        <f t="shared" ca="1" si="524"/>
        <v>571.13907593857982</v>
      </c>
      <c r="AA98" s="239">
        <f t="shared" ca="1" si="524"/>
        <v>629.60213095591484</v>
      </c>
      <c r="AB98" s="239">
        <f t="shared" ca="1" si="524"/>
        <v>661.51744634999352</v>
      </c>
      <c r="AC98" s="239">
        <f t="shared" ca="1" si="524"/>
        <v>535.16181131252756</v>
      </c>
      <c r="AD98" s="239">
        <f t="shared" ca="1" si="524"/>
        <v>626.70073864736196</v>
      </c>
      <c r="AE98" s="239">
        <f t="shared" ca="1" si="524"/>
        <v>760.01971522535416</v>
      </c>
      <c r="AF98" s="239">
        <f t="shared" ca="1" si="524"/>
        <v>818.48277024268907</v>
      </c>
      <c r="AG98" s="239">
        <f t="shared" ca="1" si="524"/>
        <v>1163.748454960449</v>
      </c>
      <c r="AH98" s="239">
        <f t="shared" ca="1" si="524"/>
        <v>1140.0295728380313</v>
      </c>
      <c r="AI98" s="239">
        <f t="shared" ca="1" si="524"/>
        <v>633.22887134160555</v>
      </c>
      <c r="AJ98" s="239">
        <f t="shared" ca="1" si="524"/>
        <v>742.0310829123282</v>
      </c>
      <c r="AK98" s="239">
        <f t="shared" ca="1" si="524"/>
        <v>829.07285216890625</v>
      </c>
      <c r="AL98" s="239">
        <f t="shared" ca="1" si="524"/>
        <v>856.70861390786979</v>
      </c>
      <c r="AM98" s="239">
        <f t="shared" ca="1" si="524"/>
        <v>944.40319643387227</v>
      </c>
      <c r="AN98" s="239">
        <f t="shared" ca="1" si="524"/>
        <v>992.27616952499034</v>
      </c>
      <c r="AO98" s="239">
        <f t="shared" ca="1" si="524"/>
        <v>802.74271696879146</v>
      </c>
      <c r="AP98" s="239">
        <f t="shared" ca="1" si="524"/>
        <v>940.05110797104317</v>
      </c>
      <c r="AQ98" s="239">
        <f t="shared" ca="1" si="524"/>
        <v>1140.0295728380313</v>
      </c>
      <c r="AR98" s="239">
        <f t="shared" ca="1" si="524"/>
        <v>1227.7241553640338</v>
      </c>
      <c r="AS98" s="239">
        <f t="shared" ca="1" si="524"/>
        <v>1187.0234240596581</v>
      </c>
      <c r="AT98" s="239">
        <f t="shared" ca="1" si="524"/>
        <v>1162.8301642947918</v>
      </c>
      <c r="AU98" s="239">
        <f t="shared" ca="1" si="524"/>
        <v>645.89344876843779</v>
      </c>
      <c r="AV98" s="239">
        <f t="shared" ca="1" si="524"/>
        <v>756.87170457057471</v>
      </c>
      <c r="AW98" s="239">
        <f t="shared" ca="1" si="524"/>
        <v>845.65430921228437</v>
      </c>
      <c r="AX98" s="239">
        <f t="shared" ca="1" si="524"/>
        <v>873.84278618602718</v>
      </c>
      <c r="AY98" s="239">
        <f t="shared" ca="1" si="524"/>
        <v>963.29126036254979</v>
      </c>
      <c r="AZ98" s="239">
        <f t="shared" ca="1" si="524"/>
        <v>1012.1216929154901</v>
      </c>
      <c r="BA98" s="239">
        <f t="shared" ca="1" si="524"/>
        <v>818.79757130816722</v>
      </c>
      <c r="BB98" s="239">
        <f t="shared" ca="1" si="524"/>
        <v>958.85213013046405</v>
      </c>
      <c r="BC98" s="239">
        <f t="shared" ca="1" si="524"/>
        <v>1162.8301642947918</v>
      </c>
      <c r="BD98" s="239">
        <f t="shared" ca="1" si="524"/>
        <v>1252.2786384713145</v>
      </c>
      <c r="BE98" s="239">
        <f t="shared" ca="1" si="524"/>
        <v>1210.7638925408512</v>
      </c>
      <c r="BF98" s="239">
        <f t="shared" ca="1" si="524"/>
        <v>1186.0867675806878</v>
      </c>
      <c r="BG98" s="239">
        <f t="shared" ca="1" si="524"/>
        <v>658.81131774380651</v>
      </c>
      <c r="BH98" s="239">
        <f t="shared" ca="1" si="524"/>
        <v>772.0091386619863</v>
      </c>
      <c r="BI98" s="239">
        <f t="shared" ca="1" si="524"/>
        <v>862.56739539653017</v>
      </c>
      <c r="BJ98" s="239">
        <f t="shared" ca="1" si="524"/>
        <v>891.3196419097477</v>
      </c>
      <c r="BK98" s="239">
        <f t="shared" ca="1" si="524"/>
        <v>982.55708556980085</v>
      </c>
      <c r="BL98" s="239">
        <f t="shared" ca="1" si="524"/>
        <v>1032.3641267738001</v>
      </c>
      <c r="BM98" s="239">
        <f t="shared" ca="1" si="524"/>
        <v>835.17352273433062</v>
      </c>
      <c r="BN98" s="239">
        <f t="shared" ca="1" si="524"/>
        <v>978.02917273307332</v>
      </c>
      <c r="BO98" s="239">
        <f t="shared" ca="1" si="524"/>
        <v>1186.0867675806878</v>
      </c>
      <c r="BP98" s="239">
        <f t="shared" ca="1" si="524"/>
        <v>1277.3242112407409</v>
      </c>
      <c r="BQ98" s="239">
        <f t="shared" ca="1" si="524"/>
        <v>1234.9791703916683</v>
      </c>
      <c r="BR98" s="239">
        <f t="shared" ca="1" si="524"/>
        <v>1209.8085029323017</v>
      </c>
      <c r="BS98" s="239">
        <f t="shared" ca="1" si="524"/>
        <v>671.98754409868275</v>
      </c>
      <c r="BT98" s="239">
        <f t="shared" ca="1" si="524"/>
        <v>787.44932143522601</v>
      </c>
      <c r="BU98" s="239">
        <f t="shared" ref="BU98:EF98" ca="1" si="525">BU25*_bulk_water_cost</f>
        <v>879.81874330446078</v>
      </c>
      <c r="BV98" s="239">
        <f t="shared" ca="1" si="525"/>
        <v>909.14603474794274</v>
      </c>
      <c r="BW98" s="239">
        <f t="shared" ca="1" si="525"/>
        <v>1002.2082272811969</v>
      </c>
      <c r="BX98" s="239">
        <f t="shared" ca="1" si="525"/>
        <v>1053.0114093092761</v>
      </c>
      <c r="BY98" s="239">
        <f t="shared" ca="1" si="525"/>
        <v>851.8769931890173</v>
      </c>
      <c r="BZ98" s="239">
        <f t="shared" ca="1" si="525"/>
        <v>997.58975618773479</v>
      </c>
      <c r="CA98" s="239">
        <f t="shared" ca="1" si="525"/>
        <v>1209.8085029323017</v>
      </c>
      <c r="CB98" s="239">
        <f t="shared" ca="1" si="525"/>
        <v>1302.8706954655556</v>
      </c>
      <c r="CC98" s="239">
        <f t="shared" ca="1" si="525"/>
        <v>1259.6787537995017</v>
      </c>
      <c r="CD98" s="239">
        <f t="shared" ca="1" si="525"/>
        <v>1234.0046729909477</v>
      </c>
      <c r="CE98" s="239">
        <f t="shared" ca="1" si="525"/>
        <v>685.42729498065637</v>
      </c>
      <c r="CF98" s="239">
        <f t="shared" ca="1" si="525"/>
        <v>803.19830786393049</v>
      </c>
      <c r="CG98" s="239">
        <f t="shared" ca="1" si="525"/>
        <v>897.41511817054993</v>
      </c>
      <c r="CH98" s="239">
        <f t="shared" ca="1" si="525"/>
        <v>927.32895544290159</v>
      </c>
      <c r="CI98" s="239">
        <f t="shared" ca="1" si="525"/>
        <v>1022.2523918268208</v>
      </c>
      <c r="CJ98" s="239">
        <f t="shared" ca="1" si="525"/>
        <v>1074.0716374954616</v>
      </c>
      <c r="CK98" s="239">
        <f t="shared" ca="1" si="525"/>
        <v>868.91453305279754</v>
      </c>
      <c r="CL98" s="239">
        <f t="shared" ca="1" si="525"/>
        <v>1017.5415513114895</v>
      </c>
      <c r="CM98" s="239">
        <f t="shared" ca="1" si="525"/>
        <v>1234.0046729909477</v>
      </c>
      <c r="CN98" s="239">
        <f t="shared" ca="1" si="525"/>
        <v>1328.9281093748666</v>
      </c>
      <c r="CO98" s="239">
        <f t="shared" ca="1" si="525"/>
        <v>1284.8723288754918</v>
      </c>
      <c r="CP98" s="239">
        <f t="shared" ca="1" si="525"/>
        <v>1258.6847664507666</v>
      </c>
      <c r="CQ98" s="239">
        <f t="shared" ca="1" si="525"/>
        <v>699.13584088026937</v>
      </c>
      <c r="CR98" s="239">
        <f t="shared" ca="1" si="525"/>
        <v>819.26227402120912</v>
      </c>
      <c r="CS98" s="239">
        <f t="shared" ca="1" si="525"/>
        <v>915.36342053396095</v>
      </c>
      <c r="CT98" s="239">
        <f t="shared" ca="1" si="525"/>
        <v>945.87553455175964</v>
      </c>
      <c r="CU98" s="239">
        <f t="shared" ca="1" si="525"/>
        <v>1042.6974396633573</v>
      </c>
      <c r="CV98" s="239">
        <f t="shared" ca="1" si="525"/>
        <v>1095.5530702453707</v>
      </c>
      <c r="CW98" s="239">
        <f t="shared" ca="1" si="525"/>
        <v>886.29282371385352</v>
      </c>
      <c r="CX98" s="239">
        <f t="shared" ca="1" si="525"/>
        <v>1037.8923823377193</v>
      </c>
      <c r="CY98" s="239">
        <f t="shared" ca="1" si="525"/>
        <v>1258.6847664507666</v>
      </c>
      <c r="CZ98" s="239">
        <f t="shared" ca="1" si="525"/>
        <v>1355.5066715623641</v>
      </c>
      <c r="DA98" s="239">
        <f t="shared" ca="1" si="525"/>
        <v>1293.0538388449434</v>
      </c>
      <c r="DB98" s="239">
        <f t="shared" ca="1" si="525"/>
        <v>1266.6995253755902</v>
      </c>
      <c r="DC98" s="239">
        <f t="shared" ca="1" si="525"/>
        <v>703.58763482400627</v>
      </c>
      <c r="DD98" s="239">
        <f t="shared" ca="1" si="525"/>
        <v>824.47898101369799</v>
      </c>
      <c r="DE98" s="239">
        <f t="shared" ca="1" si="525"/>
        <v>921.19205796545134</v>
      </c>
      <c r="DF98" s="239">
        <f t="shared" ca="1" si="525"/>
        <v>951.89845989763307</v>
      </c>
      <c r="DG98" s="239">
        <f t="shared" ca="1" si="525"/>
        <v>1049.3368849265248</v>
      </c>
      <c r="DH98" s="239">
        <f t="shared" ca="1" si="525"/>
        <v>1102.5290772499893</v>
      </c>
      <c r="DI98" s="239">
        <f t="shared" ca="1" si="525"/>
        <v>891.93635218754594</v>
      </c>
      <c r="DJ98" s="239">
        <f t="shared" ca="1" si="525"/>
        <v>1044.5012310789368</v>
      </c>
      <c r="DK98" s="239">
        <f t="shared" ca="1" si="525"/>
        <v>1266.6995253755902</v>
      </c>
      <c r="DL98" s="239">
        <f t="shared" ca="1" si="525"/>
        <v>1364.1379504044819</v>
      </c>
      <c r="DM98" s="239">
        <f t="shared" ca="1" si="525"/>
        <v>1293.0538388449434</v>
      </c>
      <c r="DN98" s="239">
        <f t="shared" ca="1" si="525"/>
        <v>1266.6995253755902</v>
      </c>
      <c r="DO98" s="239">
        <f t="shared" ca="1" si="525"/>
        <v>703.58763482400627</v>
      </c>
      <c r="DP98" s="239">
        <f t="shared" ca="1" si="525"/>
        <v>824.47898101369799</v>
      </c>
      <c r="DQ98" s="239">
        <f t="shared" ca="1" si="525"/>
        <v>921.19205796545134</v>
      </c>
      <c r="DR98" s="239">
        <f t="shared" ca="1" si="525"/>
        <v>951.89845989763307</v>
      </c>
      <c r="DS98" s="239">
        <f t="shared" ca="1" si="525"/>
        <v>1049.3368849265248</v>
      </c>
      <c r="DT98" s="239">
        <f t="shared" ca="1" si="525"/>
        <v>1102.5290772499893</v>
      </c>
      <c r="DU98" s="239">
        <f t="shared" ca="1" si="525"/>
        <v>891.93635218754594</v>
      </c>
      <c r="DV98" s="239">
        <f t="shared" ca="1" si="525"/>
        <v>1044.5012310789368</v>
      </c>
      <c r="DW98" s="239">
        <f t="shared" ca="1" si="525"/>
        <v>1266.6995253755902</v>
      </c>
      <c r="DX98" s="239">
        <f t="shared" ca="1" si="525"/>
        <v>1364.1379504044819</v>
      </c>
      <c r="DY98" s="239">
        <f t="shared" ca="1" si="525"/>
        <v>1293.0538388449434</v>
      </c>
      <c r="DZ98" s="239">
        <f t="shared" ca="1" si="525"/>
        <v>1266.6995253755902</v>
      </c>
      <c r="EA98" s="239">
        <f t="shared" ca="1" si="525"/>
        <v>703.58763482400627</v>
      </c>
      <c r="EB98" s="239">
        <f t="shared" ca="1" si="525"/>
        <v>824.47898101369799</v>
      </c>
      <c r="EC98" s="239">
        <f t="shared" ca="1" si="525"/>
        <v>921.19205796545134</v>
      </c>
      <c r="ED98" s="239">
        <f t="shared" ca="1" si="525"/>
        <v>951.89845989763307</v>
      </c>
      <c r="EE98" s="239">
        <f t="shared" ca="1" si="525"/>
        <v>1049.3368849265248</v>
      </c>
      <c r="EF98" s="239">
        <f t="shared" ca="1" si="525"/>
        <v>1102.5290772499893</v>
      </c>
      <c r="EG98" s="239">
        <f t="shared" ref="EG98:GR98" ca="1" si="526">EG25*_bulk_water_cost</f>
        <v>891.93635218754594</v>
      </c>
      <c r="EH98" s="239">
        <f t="shared" ca="1" si="526"/>
        <v>1044.5012310789368</v>
      </c>
      <c r="EI98" s="239">
        <f t="shared" ca="1" si="526"/>
        <v>1266.6995253755902</v>
      </c>
      <c r="EJ98" s="239">
        <f t="shared" ca="1" si="526"/>
        <v>1364.1379504044819</v>
      </c>
      <c r="EK98" s="239">
        <f t="shared" ca="1" si="526"/>
        <v>1293.0538388449434</v>
      </c>
      <c r="EL98" s="239">
        <f t="shared" ca="1" si="526"/>
        <v>1266.6995253755902</v>
      </c>
      <c r="EM98" s="239">
        <f t="shared" ca="1" si="526"/>
        <v>703.58763482400627</v>
      </c>
      <c r="EN98" s="239">
        <f t="shared" ca="1" si="526"/>
        <v>824.47898101369799</v>
      </c>
      <c r="EO98" s="239">
        <f t="shared" ca="1" si="526"/>
        <v>921.19205796545134</v>
      </c>
      <c r="EP98" s="239">
        <f t="shared" ca="1" si="526"/>
        <v>951.89845989763307</v>
      </c>
      <c r="EQ98" s="239">
        <f t="shared" ca="1" si="526"/>
        <v>1049.3368849265248</v>
      </c>
      <c r="ER98" s="239">
        <f t="shared" ca="1" si="526"/>
        <v>1102.5290772499893</v>
      </c>
      <c r="ES98" s="239">
        <f t="shared" ca="1" si="526"/>
        <v>891.93635218754594</v>
      </c>
      <c r="ET98" s="239">
        <f t="shared" ca="1" si="526"/>
        <v>1044.5012310789368</v>
      </c>
      <c r="EU98" s="239">
        <f t="shared" ca="1" si="526"/>
        <v>1266.6995253755902</v>
      </c>
      <c r="EV98" s="239">
        <f t="shared" ca="1" si="526"/>
        <v>1364.1379504044819</v>
      </c>
      <c r="EW98" s="239">
        <f t="shared" ca="1" si="526"/>
        <v>1293.0538388449434</v>
      </c>
      <c r="EX98" s="239">
        <f t="shared" ca="1" si="526"/>
        <v>1266.6995253755902</v>
      </c>
      <c r="EY98" s="239">
        <f t="shared" ca="1" si="526"/>
        <v>703.58763482400627</v>
      </c>
      <c r="EZ98" s="239">
        <f t="shared" ca="1" si="526"/>
        <v>824.47898101369799</v>
      </c>
      <c r="FA98" s="239">
        <f t="shared" ca="1" si="526"/>
        <v>921.19205796545134</v>
      </c>
      <c r="FB98" s="239">
        <f t="shared" ca="1" si="526"/>
        <v>951.89845989763307</v>
      </c>
      <c r="FC98" s="239">
        <f t="shared" ca="1" si="526"/>
        <v>1049.3368849265248</v>
      </c>
      <c r="FD98" s="239">
        <f t="shared" ca="1" si="526"/>
        <v>1102.5290772499893</v>
      </c>
      <c r="FE98" s="239">
        <f t="shared" ca="1" si="526"/>
        <v>891.93635218754594</v>
      </c>
      <c r="FF98" s="239">
        <f t="shared" ca="1" si="526"/>
        <v>1044.5012310789368</v>
      </c>
      <c r="FG98" s="239">
        <f t="shared" ca="1" si="526"/>
        <v>1266.6995253755902</v>
      </c>
      <c r="FH98" s="239">
        <f t="shared" ca="1" si="526"/>
        <v>1364.1379504044819</v>
      </c>
      <c r="FI98" s="239">
        <f t="shared" ca="1" si="526"/>
        <v>1293.0538388449434</v>
      </c>
      <c r="FJ98" s="239">
        <f t="shared" ca="1" si="526"/>
        <v>1266.6995253755902</v>
      </c>
      <c r="FK98" s="239">
        <f t="shared" ca="1" si="526"/>
        <v>703.58763482400627</v>
      </c>
      <c r="FL98" s="239">
        <f t="shared" ca="1" si="526"/>
        <v>824.47898101369799</v>
      </c>
      <c r="FM98" s="239">
        <f t="shared" ca="1" si="526"/>
        <v>921.19205796545134</v>
      </c>
      <c r="FN98" s="239">
        <f t="shared" ca="1" si="526"/>
        <v>951.89845989763307</v>
      </c>
      <c r="FO98" s="239">
        <f t="shared" ca="1" si="526"/>
        <v>1049.3368849265248</v>
      </c>
      <c r="FP98" s="239">
        <f t="shared" ca="1" si="526"/>
        <v>1102.5290772499893</v>
      </c>
      <c r="FQ98" s="239">
        <f t="shared" ca="1" si="526"/>
        <v>891.93635218754594</v>
      </c>
      <c r="FR98" s="239">
        <f t="shared" ca="1" si="526"/>
        <v>1044.5012310789368</v>
      </c>
      <c r="FS98" s="239">
        <f t="shared" ca="1" si="526"/>
        <v>1266.6995253755902</v>
      </c>
      <c r="FT98" s="239">
        <f t="shared" ca="1" si="526"/>
        <v>1364.1379504044819</v>
      </c>
      <c r="FU98" s="239">
        <f t="shared" ca="1" si="526"/>
        <v>1293.0538388449434</v>
      </c>
      <c r="FV98" s="239">
        <f t="shared" ca="1" si="526"/>
        <v>1266.6995253755902</v>
      </c>
      <c r="FW98" s="239">
        <f t="shared" ca="1" si="526"/>
        <v>703.58763482400627</v>
      </c>
      <c r="FX98" s="239">
        <f t="shared" ca="1" si="526"/>
        <v>824.47898101369799</v>
      </c>
      <c r="FY98" s="239">
        <f t="shared" ca="1" si="526"/>
        <v>921.19205796545134</v>
      </c>
      <c r="FZ98" s="239">
        <f t="shared" ca="1" si="526"/>
        <v>951.89845989763307</v>
      </c>
      <c r="GA98" s="239">
        <f t="shared" ca="1" si="526"/>
        <v>1049.3368849265248</v>
      </c>
      <c r="GB98" s="239">
        <f t="shared" ca="1" si="526"/>
        <v>1102.5290772499893</v>
      </c>
      <c r="GC98" s="239">
        <f t="shared" ca="1" si="526"/>
        <v>891.93635218754594</v>
      </c>
      <c r="GD98" s="239">
        <f t="shared" ca="1" si="526"/>
        <v>1044.5012310789368</v>
      </c>
      <c r="GE98" s="239">
        <f t="shared" ca="1" si="526"/>
        <v>1266.6995253755902</v>
      </c>
      <c r="GF98" s="239">
        <f t="shared" ca="1" si="526"/>
        <v>1364.1379504044819</v>
      </c>
      <c r="GG98" s="239">
        <f t="shared" ca="1" si="526"/>
        <v>1293.0538388449434</v>
      </c>
      <c r="GH98" s="239">
        <f t="shared" ca="1" si="526"/>
        <v>1266.6995253755902</v>
      </c>
      <c r="GI98" s="239">
        <f t="shared" ca="1" si="526"/>
        <v>703.58763482400627</v>
      </c>
      <c r="GJ98" s="239">
        <f t="shared" ca="1" si="526"/>
        <v>824.47898101369799</v>
      </c>
      <c r="GK98" s="239">
        <f t="shared" ca="1" si="526"/>
        <v>921.19205796545134</v>
      </c>
      <c r="GL98" s="239">
        <f t="shared" ca="1" si="526"/>
        <v>951.89845989763307</v>
      </c>
      <c r="GM98" s="239">
        <f t="shared" ca="1" si="526"/>
        <v>1049.3368849265248</v>
      </c>
      <c r="GN98" s="239">
        <f t="shared" ca="1" si="526"/>
        <v>1102.5290772499893</v>
      </c>
      <c r="GO98" s="239">
        <f t="shared" ca="1" si="526"/>
        <v>891.93635218754594</v>
      </c>
      <c r="GP98" s="239">
        <f t="shared" ca="1" si="526"/>
        <v>1044.5012310789368</v>
      </c>
      <c r="GQ98" s="239">
        <f t="shared" ca="1" si="526"/>
        <v>1266.6995253755902</v>
      </c>
      <c r="GR98" s="239">
        <f t="shared" ca="1" si="526"/>
        <v>1364.1379504044819</v>
      </c>
      <c r="GS98" s="239">
        <f t="shared" ref="GS98:IN98" ca="1" si="527">GS25*_bulk_water_cost</f>
        <v>1293.0538388449434</v>
      </c>
      <c r="GT98" s="239">
        <f t="shared" ca="1" si="527"/>
        <v>1266.6995253755902</v>
      </c>
      <c r="GU98" s="239">
        <f t="shared" ca="1" si="527"/>
        <v>703.58763482400627</v>
      </c>
      <c r="GV98" s="239">
        <f t="shared" ca="1" si="527"/>
        <v>824.47898101369799</v>
      </c>
      <c r="GW98" s="239">
        <f t="shared" ca="1" si="527"/>
        <v>921.19205796545134</v>
      </c>
      <c r="GX98" s="239">
        <f t="shared" ca="1" si="527"/>
        <v>951.89845989763307</v>
      </c>
      <c r="GY98" s="239">
        <f t="shared" ca="1" si="527"/>
        <v>1049.3368849265248</v>
      </c>
      <c r="GZ98" s="239">
        <f t="shared" ca="1" si="527"/>
        <v>1102.5290772499893</v>
      </c>
      <c r="HA98" s="239">
        <f t="shared" ca="1" si="527"/>
        <v>891.93635218754594</v>
      </c>
      <c r="HB98" s="239">
        <f t="shared" ca="1" si="527"/>
        <v>1044.5012310789368</v>
      </c>
      <c r="HC98" s="239">
        <f t="shared" ca="1" si="527"/>
        <v>1266.6995253755902</v>
      </c>
      <c r="HD98" s="239">
        <f t="shared" ca="1" si="527"/>
        <v>1364.1379504044819</v>
      </c>
      <c r="HE98" s="239">
        <f t="shared" ca="1" si="527"/>
        <v>1293.0538388449434</v>
      </c>
      <c r="HF98" s="239">
        <f t="shared" ca="1" si="527"/>
        <v>1266.6995253755902</v>
      </c>
      <c r="HG98" s="239">
        <f t="shared" ca="1" si="527"/>
        <v>703.58763482400627</v>
      </c>
      <c r="HH98" s="239">
        <f t="shared" ca="1" si="527"/>
        <v>824.47898101369799</v>
      </c>
      <c r="HI98" s="239">
        <f t="shared" ca="1" si="527"/>
        <v>921.19205796545134</v>
      </c>
      <c r="HJ98" s="239">
        <f t="shared" ca="1" si="527"/>
        <v>951.89845989763307</v>
      </c>
      <c r="HK98" s="239">
        <f t="shared" ca="1" si="527"/>
        <v>1049.3368849265248</v>
      </c>
      <c r="HL98" s="239">
        <f t="shared" ca="1" si="527"/>
        <v>1102.5290772499893</v>
      </c>
      <c r="HM98" s="239">
        <f t="shared" ca="1" si="527"/>
        <v>891.93635218754594</v>
      </c>
      <c r="HN98" s="239">
        <f t="shared" ca="1" si="527"/>
        <v>1044.5012310789368</v>
      </c>
      <c r="HO98" s="239">
        <f t="shared" ca="1" si="527"/>
        <v>1266.6995253755902</v>
      </c>
      <c r="HP98" s="239">
        <f t="shared" ca="1" si="527"/>
        <v>1364.1379504044819</v>
      </c>
      <c r="HQ98" s="239">
        <f t="shared" ca="1" si="527"/>
        <v>1293.0538388449434</v>
      </c>
      <c r="HR98" s="239">
        <f t="shared" ca="1" si="527"/>
        <v>1266.6995253755902</v>
      </c>
      <c r="HS98" s="239">
        <f t="shared" ca="1" si="527"/>
        <v>703.58763482400627</v>
      </c>
      <c r="HT98" s="239">
        <f t="shared" ca="1" si="527"/>
        <v>824.47898101369799</v>
      </c>
      <c r="HU98" s="239">
        <f t="shared" ca="1" si="527"/>
        <v>921.19205796545134</v>
      </c>
      <c r="HV98" s="239">
        <f t="shared" ca="1" si="527"/>
        <v>951.89845989763307</v>
      </c>
      <c r="HW98" s="239">
        <f t="shared" ca="1" si="527"/>
        <v>1049.3368849265248</v>
      </c>
      <c r="HX98" s="239">
        <f t="shared" ca="1" si="527"/>
        <v>1102.5290772499893</v>
      </c>
      <c r="HY98" s="239">
        <f t="shared" ca="1" si="527"/>
        <v>891.93635218754594</v>
      </c>
      <c r="HZ98" s="239">
        <f t="shared" ca="1" si="527"/>
        <v>1044.5012310789368</v>
      </c>
      <c r="IA98" s="239">
        <f t="shared" ca="1" si="527"/>
        <v>1266.6995253755902</v>
      </c>
      <c r="IB98" s="239">
        <f t="shared" ca="1" si="527"/>
        <v>1364.1379504044819</v>
      </c>
      <c r="IC98" s="239">
        <f t="shared" ca="1" si="527"/>
        <v>1293.0538388449434</v>
      </c>
      <c r="ID98" s="239">
        <f t="shared" ca="1" si="527"/>
        <v>1266.6995253755902</v>
      </c>
      <c r="IE98" s="239">
        <f t="shared" ca="1" si="527"/>
        <v>703.58763482400627</v>
      </c>
      <c r="IF98" s="239">
        <f t="shared" ca="1" si="527"/>
        <v>824.47898101369799</v>
      </c>
      <c r="IG98" s="239">
        <f t="shared" ca="1" si="527"/>
        <v>921.19205796545134</v>
      </c>
      <c r="IH98" s="239">
        <f t="shared" ca="1" si="527"/>
        <v>951.89845989763307</v>
      </c>
      <c r="II98" s="239">
        <f t="shared" ca="1" si="527"/>
        <v>1049.3368849265248</v>
      </c>
      <c r="IJ98" s="239">
        <f t="shared" ca="1" si="527"/>
        <v>1102.5290772499893</v>
      </c>
      <c r="IK98" s="239">
        <f t="shared" ca="1" si="527"/>
        <v>891.93635218754594</v>
      </c>
      <c r="IL98" s="239">
        <f t="shared" ca="1" si="527"/>
        <v>1044.5012310789368</v>
      </c>
      <c r="IM98" s="239">
        <f t="shared" ca="1" si="527"/>
        <v>1266.6995253755902</v>
      </c>
      <c r="IN98" s="239">
        <f t="shared" ca="1" si="527"/>
        <v>1364.1379504044819</v>
      </c>
    </row>
    <row r="99" spans="1:248" ht="12.95" customHeight="1">
      <c r="A99" s="1"/>
      <c r="B99" s="3"/>
      <c r="C99" s="16" t="s">
        <v>554</v>
      </c>
      <c r="D99" s="16"/>
      <c r="E99" s="16"/>
      <c r="F99" s="204"/>
      <c r="G99" s="143">
        <f>+SUM(I99:IN99)</f>
        <v>835033.74260394496</v>
      </c>
      <c r="H99" s="16"/>
      <c r="I99" s="239">
        <f t="shared" ref="I99:BT99" si="528">I25</f>
        <v>1375.1119872000002</v>
      </c>
      <c r="J99" s="239">
        <f t="shared" si="528"/>
        <v>1347.0852095999999</v>
      </c>
      <c r="K99" s="239">
        <f t="shared" si="528"/>
        <v>748.23782400000016</v>
      </c>
      <c r="L99" s="239">
        <f t="shared" si="528"/>
        <v>876.8010240000001</v>
      </c>
      <c r="M99" s="239">
        <f t="shared" si="528"/>
        <v>979.65158400000007</v>
      </c>
      <c r="N99" s="239">
        <f t="shared" si="528"/>
        <v>1012.3066368</v>
      </c>
      <c r="O99" s="239">
        <f t="shared" si="528"/>
        <v>1115.9285760000002</v>
      </c>
      <c r="P99" s="239">
        <f t="shared" si="528"/>
        <v>1172.4963840000003</v>
      </c>
      <c r="Q99" s="239">
        <f t="shared" si="528"/>
        <v>948.53928960000007</v>
      </c>
      <c r="R99" s="239">
        <f t="shared" si="528"/>
        <v>1110.7860479999997</v>
      </c>
      <c r="S99" s="239">
        <f t="shared" si="528"/>
        <v>1347.0852095999999</v>
      </c>
      <c r="T99" s="239">
        <f t="shared" si="528"/>
        <v>1450.7071487999999</v>
      </c>
      <c r="U99" s="239">
        <f t="shared" si="528"/>
        <v>2750.2239744000003</v>
      </c>
      <c r="V99" s="239">
        <f t="shared" si="528"/>
        <v>2694.1704191999997</v>
      </c>
      <c r="W99" s="239">
        <f t="shared" si="528"/>
        <v>1496.4756480000003</v>
      </c>
      <c r="X99" s="239">
        <f t="shared" si="528"/>
        <v>1753.6020480000002</v>
      </c>
      <c r="Y99" s="239">
        <f t="shared" si="528"/>
        <v>1959.3031680000001</v>
      </c>
      <c r="Z99" s="239">
        <f t="shared" si="528"/>
        <v>2024.6132736</v>
      </c>
      <c r="AA99" s="239">
        <f t="shared" si="528"/>
        <v>2231.8571520000005</v>
      </c>
      <c r="AB99" s="239">
        <f t="shared" si="528"/>
        <v>2344.9927680000005</v>
      </c>
      <c r="AC99" s="239">
        <f t="shared" si="528"/>
        <v>1897.0785792000001</v>
      </c>
      <c r="AD99" s="239">
        <f t="shared" si="528"/>
        <v>2221.5720959999994</v>
      </c>
      <c r="AE99" s="239">
        <f t="shared" si="528"/>
        <v>2694.1704191999997</v>
      </c>
      <c r="AF99" s="239">
        <f t="shared" si="528"/>
        <v>2901.4142975999998</v>
      </c>
      <c r="AG99" s="239">
        <f t="shared" si="528"/>
        <v>4125.3359616000007</v>
      </c>
      <c r="AH99" s="239">
        <f t="shared" si="528"/>
        <v>4041.2556287999996</v>
      </c>
      <c r="AI99" s="239">
        <f t="shared" si="528"/>
        <v>2244.7134720000004</v>
      </c>
      <c r="AJ99" s="239">
        <f t="shared" si="528"/>
        <v>2630.4030720000005</v>
      </c>
      <c r="AK99" s="239">
        <f t="shared" si="528"/>
        <v>2938.9547520000006</v>
      </c>
      <c r="AL99" s="239">
        <f t="shared" si="528"/>
        <v>3036.9199104000004</v>
      </c>
      <c r="AM99" s="239">
        <f t="shared" si="528"/>
        <v>3347.7857280000007</v>
      </c>
      <c r="AN99" s="239">
        <f t="shared" si="528"/>
        <v>3517.489152000001</v>
      </c>
      <c r="AO99" s="239">
        <f t="shared" si="528"/>
        <v>2845.6178688000005</v>
      </c>
      <c r="AP99" s="239">
        <f t="shared" si="528"/>
        <v>3332.3581439999998</v>
      </c>
      <c r="AQ99" s="239">
        <f t="shared" si="528"/>
        <v>4041.2556287999996</v>
      </c>
      <c r="AR99" s="239">
        <f t="shared" si="528"/>
        <v>4352.1214464000004</v>
      </c>
      <c r="AS99" s="239">
        <f t="shared" si="528"/>
        <v>4207.842680832001</v>
      </c>
      <c r="AT99" s="239">
        <f t="shared" si="528"/>
        <v>4122.0807413759994</v>
      </c>
      <c r="AU99" s="239">
        <f t="shared" si="528"/>
        <v>2289.6077414400006</v>
      </c>
      <c r="AV99" s="239">
        <f t="shared" si="528"/>
        <v>2683.0111334400003</v>
      </c>
      <c r="AW99" s="239">
        <f t="shared" si="528"/>
        <v>2997.7338470400005</v>
      </c>
      <c r="AX99" s="239">
        <f t="shared" si="528"/>
        <v>3097.6583086080004</v>
      </c>
      <c r="AY99" s="239">
        <f t="shared" si="528"/>
        <v>3414.7414425600009</v>
      </c>
      <c r="AZ99" s="239">
        <f t="shared" si="528"/>
        <v>3587.8389350400012</v>
      </c>
      <c r="BA99" s="239">
        <f t="shared" si="528"/>
        <v>2902.5302261760003</v>
      </c>
      <c r="BB99" s="239">
        <f t="shared" si="528"/>
        <v>3399.0053068799998</v>
      </c>
      <c r="BC99" s="239">
        <f t="shared" si="528"/>
        <v>4122.0807413759994</v>
      </c>
      <c r="BD99" s="239">
        <f t="shared" si="528"/>
        <v>4439.1638753280004</v>
      </c>
      <c r="BE99" s="239">
        <f t="shared" si="528"/>
        <v>4291.9995344486406</v>
      </c>
      <c r="BF99" s="239">
        <f t="shared" si="528"/>
        <v>4204.5223562035198</v>
      </c>
      <c r="BG99" s="239">
        <f t="shared" si="528"/>
        <v>2335.3998962688006</v>
      </c>
      <c r="BH99" s="239">
        <f t="shared" si="528"/>
        <v>2736.6713561088004</v>
      </c>
      <c r="BI99" s="239">
        <f t="shared" si="528"/>
        <v>3057.6885239808007</v>
      </c>
      <c r="BJ99" s="239">
        <f t="shared" si="528"/>
        <v>3159.6114747801603</v>
      </c>
      <c r="BK99" s="239">
        <f t="shared" si="528"/>
        <v>3483.0362714112011</v>
      </c>
      <c r="BL99" s="239">
        <f t="shared" si="528"/>
        <v>3659.5957137408013</v>
      </c>
      <c r="BM99" s="239">
        <f t="shared" si="528"/>
        <v>2960.5808306995204</v>
      </c>
      <c r="BN99" s="239">
        <f t="shared" si="528"/>
        <v>3466.9854130176</v>
      </c>
      <c r="BO99" s="239">
        <f t="shared" si="528"/>
        <v>4204.5223562035198</v>
      </c>
      <c r="BP99" s="239">
        <f t="shared" si="528"/>
        <v>4527.9471528345603</v>
      </c>
      <c r="BQ99" s="239">
        <f t="shared" si="528"/>
        <v>4377.8395251376141</v>
      </c>
      <c r="BR99" s="239">
        <f t="shared" si="528"/>
        <v>4288.6128033275909</v>
      </c>
      <c r="BS99" s="239">
        <f t="shared" si="528"/>
        <v>2382.1078941941769</v>
      </c>
      <c r="BT99" s="239">
        <f t="shared" si="528"/>
        <v>2791.4047832309766</v>
      </c>
      <c r="BU99" s="239">
        <f t="shared" ref="BU99:EF99" si="529">BU25</f>
        <v>3118.8422944604167</v>
      </c>
      <c r="BV99" s="239">
        <f t="shared" si="529"/>
        <v>3222.8037042757637</v>
      </c>
      <c r="BW99" s="239">
        <f t="shared" si="529"/>
        <v>3552.6969968394251</v>
      </c>
      <c r="BX99" s="239">
        <f t="shared" si="529"/>
        <v>3732.7876280156174</v>
      </c>
      <c r="BY99" s="239">
        <f t="shared" si="529"/>
        <v>3019.7924473135113</v>
      </c>
      <c r="BZ99" s="239">
        <f t="shared" si="529"/>
        <v>3536.3251212779519</v>
      </c>
      <c r="CA99" s="239">
        <f t="shared" si="529"/>
        <v>4288.6128033275909</v>
      </c>
      <c r="CB99" s="239">
        <f t="shared" si="529"/>
        <v>4618.5060958912518</v>
      </c>
      <c r="CC99" s="239">
        <f t="shared" si="529"/>
        <v>4465.3963156403661</v>
      </c>
      <c r="CD99" s="239">
        <f t="shared" si="529"/>
        <v>4374.3850593941424</v>
      </c>
      <c r="CE99" s="239">
        <f t="shared" si="529"/>
        <v>2429.7500520780604</v>
      </c>
      <c r="CF99" s="239">
        <f t="shared" si="529"/>
        <v>2847.2328788955961</v>
      </c>
      <c r="CG99" s="239">
        <f t="shared" si="529"/>
        <v>3181.2191403496249</v>
      </c>
      <c r="CH99" s="239">
        <f t="shared" si="529"/>
        <v>3287.2597783612791</v>
      </c>
      <c r="CI99" s="239">
        <f t="shared" si="529"/>
        <v>3623.7509367762136</v>
      </c>
      <c r="CJ99" s="239">
        <f t="shared" si="529"/>
        <v>3807.44338057593</v>
      </c>
      <c r="CK99" s="239">
        <f t="shared" si="529"/>
        <v>3080.1882962597811</v>
      </c>
      <c r="CL99" s="239">
        <f t="shared" si="529"/>
        <v>3607.0516237035108</v>
      </c>
      <c r="CM99" s="239">
        <f t="shared" si="529"/>
        <v>4374.3850593941424</v>
      </c>
      <c r="CN99" s="239">
        <f t="shared" si="529"/>
        <v>4710.8762178090765</v>
      </c>
      <c r="CO99" s="239">
        <f t="shared" si="529"/>
        <v>4554.7042419531736</v>
      </c>
      <c r="CP99" s="239">
        <f t="shared" si="529"/>
        <v>4461.872760582025</v>
      </c>
      <c r="CQ99" s="239">
        <f t="shared" si="529"/>
        <v>2478.3450531196213</v>
      </c>
      <c r="CR99" s="239">
        <f t="shared" si="529"/>
        <v>2904.1775364735081</v>
      </c>
      <c r="CS99" s="239">
        <f t="shared" si="529"/>
        <v>3244.8435231566173</v>
      </c>
      <c r="CT99" s="239">
        <f t="shared" si="529"/>
        <v>3353.0049739285046</v>
      </c>
      <c r="CU99" s="239">
        <f t="shared" si="529"/>
        <v>3696.225955511738</v>
      </c>
      <c r="CV99" s="239">
        <f t="shared" si="529"/>
        <v>3883.5922481874481</v>
      </c>
      <c r="CW99" s="239">
        <f t="shared" si="529"/>
        <v>3141.7920621849767</v>
      </c>
      <c r="CX99" s="239">
        <f t="shared" si="529"/>
        <v>3679.1926561775808</v>
      </c>
      <c r="CY99" s="239">
        <f t="shared" si="529"/>
        <v>4461.872760582025</v>
      </c>
      <c r="CZ99" s="239">
        <f t="shared" si="529"/>
        <v>4805.0937421652579</v>
      </c>
      <c r="DA99" s="239">
        <f t="shared" si="529"/>
        <v>4583.7066240000004</v>
      </c>
      <c r="DB99" s="239">
        <f t="shared" si="529"/>
        <v>4490.2840319999996</v>
      </c>
      <c r="DC99" s="239">
        <f t="shared" si="529"/>
        <v>2494.1260800000005</v>
      </c>
      <c r="DD99" s="239">
        <f t="shared" si="529"/>
        <v>2922.6700800000003</v>
      </c>
      <c r="DE99" s="239">
        <f t="shared" si="529"/>
        <v>3265.5052800000003</v>
      </c>
      <c r="DF99" s="239">
        <f t="shared" si="529"/>
        <v>3374.3554560000002</v>
      </c>
      <c r="DG99" s="239">
        <f t="shared" si="529"/>
        <v>3719.7619200000008</v>
      </c>
      <c r="DH99" s="239">
        <f t="shared" si="529"/>
        <v>3908.321280000001</v>
      </c>
      <c r="DI99" s="239">
        <f t="shared" si="529"/>
        <v>3161.7976320000002</v>
      </c>
      <c r="DJ99" s="239">
        <f t="shared" si="529"/>
        <v>3702.6201599999995</v>
      </c>
      <c r="DK99" s="239">
        <f t="shared" si="529"/>
        <v>4490.2840319999996</v>
      </c>
      <c r="DL99" s="239">
        <f t="shared" si="529"/>
        <v>4835.6904960000002</v>
      </c>
      <c r="DM99" s="239">
        <f t="shared" si="529"/>
        <v>4583.7066240000004</v>
      </c>
      <c r="DN99" s="239">
        <f t="shared" si="529"/>
        <v>4490.2840319999996</v>
      </c>
      <c r="DO99" s="239">
        <f t="shared" si="529"/>
        <v>2494.1260800000005</v>
      </c>
      <c r="DP99" s="239">
        <f t="shared" si="529"/>
        <v>2922.6700800000003</v>
      </c>
      <c r="DQ99" s="239">
        <f t="shared" si="529"/>
        <v>3265.5052800000003</v>
      </c>
      <c r="DR99" s="239">
        <f t="shared" si="529"/>
        <v>3374.3554560000002</v>
      </c>
      <c r="DS99" s="239">
        <f t="shared" si="529"/>
        <v>3719.7619200000008</v>
      </c>
      <c r="DT99" s="239">
        <f t="shared" si="529"/>
        <v>3908.321280000001</v>
      </c>
      <c r="DU99" s="239">
        <f t="shared" si="529"/>
        <v>3161.7976320000002</v>
      </c>
      <c r="DV99" s="239">
        <f t="shared" si="529"/>
        <v>3702.6201599999995</v>
      </c>
      <c r="DW99" s="239">
        <f t="shared" si="529"/>
        <v>4490.2840319999996</v>
      </c>
      <c r="DX99" s="239">
        <f t="shared" si="529"/>
        <v>4835.6904960000002</v>
      </c>
      <c r="DY99" s="239">
        <f t="shared" si="529"/>
        <v>4583.7066240000004</v>
      </c>
      <c r="DZ99" s="239">
        <f t="shared" si="529"/>
        <v>4490.2840319999996</v>
      </c>
      <c r="EA99" s="239">
        <f t="shared" si="529"/>
        <v>2494.1260800000005</v>
      </c>
      <c r="EB99" s="239">
        <f t="shared" si="529"/>
        <v>2922.6700800000003</v>
      </c>
      <c r="EC99" s="239">
        <f t="shared" si="529"/>
        <v>3265.5052800000003</v>
      </c>
      <c r="ED99" s="239">
        <f t="shared" si="529"/>
        <v>3374.3554560000002</v>
      </c>
      <c r="EE99" s="239">
        <f t="shared" si="529"/>
        <v>3719.7619200000008</v>
      </c>
      <c r="EF99" s="239">
        <f t="shared" si="529"/>
        <v>3908.321280000001</v>
      </c>
      <c r="EG99" s="239">
        <f t="shared" ref="EG99:GR99" si="530">EG25</f>
        <v>3161.7976320000002</v>
      </c>
      <c r="EH99" s="239">
        <f t="shared" si="530"/>
        <v>3702.6201599999995</v>
      </c>
      <c r="EI99" s="239">
        <f t="shared" si="530"/>
        <v>4490.2840319999996</v>
      </c>
      <c r="EJ99" s="239">
        <f t="shared" si="530"/>
        <v>4835.6904960000002</v>
      </c>
      <c r="EK99" s="239">
        <f t="shared" si="530"/>
        <v>4583.7066240000004</v>
      </c>
      <c r="EL99" s="239">
        <f t="shared" si="530"/>
        <v>4490.2840319999996</v>
      </c>
      <c r="EM99" s="239">
        <f t="shared" si="530"/>
        <v>2494.1260800000005</v>
      </c>
      <c r="EN99" s="239">
        <f t="shared" si="530"/>
        <v>2922.6700800000003</v>
      </c>
      <c r="EO99" s="239">
        <f t="shared" si="530"/>
        <v>3265.5052800000003</v>
      </c>
      <c r="EP99" s="239">
        <f t="shared" si="530"/>
        <v>3374.3554560000002</v>
      </c>
      <c r="EQ99" s="239">
        <f t="shared" si="530"/>
        <v>3719.7619200000008</v>
      </c>
      <c r="ER99" s="239">
        <f t="shared" si="530"/>
        <v>3908.321280000001</v>
      </c>
      <c r="ES99" s="239">
        <f t="shared" si="530"/>
        <v>3161.7976320000002</v>
      </c>
      <c r="ET99" s="239">
        <f t="shared" si="530"/>
        <v>3702.6201599999995</v>
      </c>
      <c r="EU99" s="239">
        <f t="shared" si="530"/>
        <v>4490.2840319999996</v>
      </c>
      <c r="EV99" s="239">
        <f t="shared" si="530"/>
        <v>4835.6904960000002</v>
      </c>
      <c r="EW99" s="239">
        <f t="shared" si="530"/>
        <v>4583.7066240000004</v>
      </c>
      <c r="EX99" s="239">
        <f t="shared" si="530"/>
        <v>4490.2840319999996</v>
      </c>
      <c r="EY99" s="239">
        <f t="shared" si="530"/>
        <v>2494.1260800000005</v>
      </c>
      <c r="EZ99" s="239">
        <f t="shared" si="530"/>
        <v>2922.6700800000003</v>
      </c>
      <c r="FA99" s="239">
        <f t="shared" si="530"/>
        <v>3265.5052800000003</v>
      </c>
      <c r="FB99" s="239">
        <f t="shared" si="530"/>
        <v>3374.3554560000002</v>
      </c>
      <c r="FC99" s="239">
        <f t="shared" si="530"/>
        <v>3719.7619200000008</v>
      </c>
      <c r="FD99" s="239">
        <f t="shared" si="530"/>
        <v>3908.321280000001</v>
      </c>
      <c r="FE99" s="239">
        <f t="shared" si="530"/>
        <v>3161.7976320000002</v>
      </c>
      <c r="FF99" s="239">
        <f t="shared" si="530"/>
        <v>3702.6201599999995</v>
      </c>
      <c r="FG99" s="239">
        <f t="shared" si="530"/>
        <v>4490.2840319999996</v>
      </c>
      <c r="FH99" s="239">
        <f t="shared" si="530"/>
        <v>4835.6904960000002</v>
      </c>
      <c r="FI99" s="239">
        <f t="shared" si="530"/>
        <v>4583.7066240000004</v>
      </c>
      <c r="FJ99" s="239">
        <f t="shared" si="530"/>
        <v>4490.2840319999996</v>
      </c>
      <c r="FK99" s="239">
        <f t="shared" si="530"/>
        <v>2494.1260800000005</v>
      </c>
      <c r="FL99" s="239">
        <f t="shared" si="530"/>
        <v>2922.6700800000003</v>
      </c>
      <c r="FM99" s="239">
        <f t="shared" si="530"/>
        <v>3265.5052800000003</v>
      </c>
      <c r="FN99" s="239">
        <f t="shared" si="530"/>
        <v>3374.3554560000002</v>
      </c>
      <c r="FO99" s="239">
        <f t="shared" si="530"/>
        <v>3719.7619200000008</v>
      </c>
      <c r="FP99" s="239">
        <f t="shared" si="530"/>
        <v>3908.321280000001</v>
      </c>
      <c r="FQ99" s="239">
        <f t="shared" si="530"/>
        <v>3161.7976320000002</v>
      </c>
      <c r="FR99" s="239">
        <f t="shared" si="530"/>
        <v>3702.6201599999995</v>
      </c>
      <c r="FS99" s="239">
        <f t="shared" si="530"/>
        <v>4490.2840319999996</v>
      </c>
      <c r="FT99" s="239">
        <f t="shared" si="530"/>
        <v>4835.6904960000002</v>
      </c>
      <c r="FU99" s="239">
        <f t="shared" si="530"/>
        <v>4583.7066240000004</v>
      </c>
      <c r="FV99" s="239">
        <f t="shared" si="530"/>
        <v>4490.2840319999996</v>
      </c>
      <c r="FW99" s="239">
        <f t="shared" si="530"/>
        <v>2494.1260800000005</v>
      </c>
      <c r="FX99" s="239">
        <f t="shared" si="530"/>
        <v>2922.6700800000003</v>
      </c>
      <c r="FY99" s="239">
        <f t="shared" si="530"/>
        <v>3265.5052800000003</v>
      </c>
      <c r="FZ99" s="239">
        <f t="shared" si="530"/>
        <v>3374.3554560000002</v>
      </c>
      <c r="GA99" s="239">
        <f t="shared" si="530"/>
        <v>3719.7619200000008</v>
      </c>
      <c r="GB99" s="239">
        <f t="shared" si="530"/>
        <v>3908.321280000001</v>
      </c>
      <c r="GC99" s="239">
        <f t="shared" si="530"/>
        <v>3161.7976320000002</v>
      </c>
      <c r="GD99" s="239">
        <f t="shared" si="530"/>
        <v>3702.6201599999995</v>
      </c>
      <c r="GE99" s="239">
        <f t="shared" si="530"/>
        <v>4490.2840319999996</v>
      </c>
      <c r="GF99" s="239">
        <f t="shared" si="530"/>
        <v>4835.6904960000002</v>
      </c>
      <c r="GG99" s="239">
        <f t="shared" si="530"/>
        <v>4583.7066240000004</v>
      </c>
      <c r="GH99" s="239">
        <f t="shared" si="530"/>
        <v>4490.2840319999996</v>
      </c>
      <c r="GI99" s="239">
        <f t="shared" si="530"/>
        <v>2494.1260800000005</v>
      </c>
      <c r="GJ99" s="239">
        <f t="shared" si="530"/>
        <v>2922.6700800000003</v>
      </c>
      <c r="GK99" s="239">
        <f t="shared" si="530"/>
        <v>3265.5052800000003</v>
      </c>
      <c r="GL99" s="239">
        <f t="shared" si="530"/>
        <v>3374.3554560000002</v>
      </c>
      <c r="GM99" s="239">
        <f t="shared" si="530"/>
        <v>3719.7619200000008</v>
      </c>
      <c r="GN99" s="239">
        <f t="shared" si="530"/>
        <v>3908.321280000001</v>
      </c>
      <c r="GO99" s="239">
        <f t="shared" si="530"/>
        <v>3161.7976320000002</v>
      </c>
      <c r="GP99" s="239">
        <f t="shared" si="530"/>
        <v>3702.6201599999995</v>
      </c>
      <c r="GQ99" s="239">
        <f t="shared" si="530"/>
        <v>4490.2840319999996</v>
      </c>
      <c r="GR99" s="239">
        <f t="shared" si="530"/>
        <v>4835.6904960000002</v>
      </c>
      <c r="GS99" s="239">
        <f t="shared" ref="GS99:IN99" si="531">GS25</f>
        <v>4583.7066240000004</v>
      </c>
      <c r="GT99" s="239">
        <f t="shared" si="531"/>
        <v>4490.2840319999996</v>
      </c>
      <c r="GU99" s="239">
        <f t="shared" si="531"/>
        <v>2494.1260800000005</v>
      </c>
      <c r="GV99" s="239">
        <f t="shared" si="531"/>
        <v>2922.6700800000003</v>
      </c>
      <c r="GW99" s="239">
        <f t="shared" si="531"/>
        <v>3265.5052800000003</v>
      </c>
      <c r="GX99" s="239">
        <f t="shared" si="531"/>
        <v>3374.3554560000002</v>
      </c>
      <c r="GY99" s="239">
        <f t="shared" si="531"/>
        <v>3719.7619200000008</v>
      </c>
      <c r="GZ99" s="239">
        <f t="shared" si="531"/>
        <v>3908.321280000001</v>
      </c>
      <c r="HA99" s="239">
        <f t="shared" si="531"/>
        <v>3161.7976320000002</v>
      </c>
      <c r="HB99" s="239">
        <f t="shared" si="531"/>
        <v>3702.6201599999995</v>
      </c>
      <c r="HC99" s="239">
        <f t="shared" si="531"/>
        <v>4490.2840319999996</v>
      </c>
      <c r="HD99" s="239">
        <f t="shared" si="531"/>
        <v>4835.6904960000002</v>
      </c>
      <c r="HE99" s="239">
        <f t="shared" si="531"/>
        <v>4583.7066240000004</v>
      </c>
      <c r="HF99" s="239">
        <f t="shared" si="531"/>
        <v>4490.2840319999996</v>
      </c>
      <c r="HG99" s="239">
        <f t="shared" si="531"/>
        <v>2494.1260800000005</v>
      </c>
      <c r="HH99" s="239">
        <f t="shared" si="531"/>
        <v>2922.6700800000003</v>
      </c>
      <c r="HI99" s="239">
        <f t="shared" si="531"/>
        <v>3265.5052800000003</v>
      </c>
      <c r="HJ99" s="239">
        <f t="shared" si="531"/>
        <v>3374.3554560000002</v>
      </c>
      <c r="HK99" s="239">
        <f t="shared" si="531"/>
        <v>3719.7619200000008</v>
      </c>
      <c r="HL99" s="239">
        <f t="shared" si="531"/>
        <v>3908.321280000001</v>
      </c>
      <c r="HM99" s="239">
        <f t="shared" si="531"/>
        <v>3161.7976320000002</v>
      </c>
      <c r="HN99" s="239">
        <f t="shared" si="531"/>
        <v>3702.6201599999995</v>
      </c>
      <c r="HO99" s="239">
        <f t="shared" si="531"/>
        <v>4490.2840319999996</v>
      </c>
      <c r="HP99" s="239">
        <f t="shared" si="531"/>
        <v>4835.6904960000002</v>
      </c>
      <c r="HQ99" s="239">
        <f t="shared" si="531"/>
        <v>4583.7066240000004</v>
      </c>
      <c r="HR99" s="239">
        <f t="shared" si="531"/>
        <v>4490.2840319999996</v>
      </c>
      <c r="HS99" s="239">
        <f t="shared" si="531"/>
        <v>2494.1260800000005</v>
      </c>
      <c r="HT99" s="239">
        <f t="shared" si="531"/>
        <v>2922.6700800000003</v>
      </c>
      <c r="HU99" s="239">
        <f t="shared" si="531"/>
        <v>3265.5052800000003</v>
      </c>
      <c r="HV99" s="239">
        <f t="shared" si="531"/>
        <v>3374.3554560000002</v>
      </c>
      <c r="HW99" s="239">
        <f t="shared" si="531"/>
        <v>3719.7619200000008</v>
      </c>
      <c r="HX99" s="239">
        <f t="shared" si="531"/>
        <v>3908.321280000001</v>
      </c>
      <c r="HY99" s="239">
        <f t="shared" si="531"/>
        <v>3161.7976320000002</v>
      </c>
      <c r="HZ99" s="239">
        <f t="shared" si="531"/>
        <v>3702.6201599999995</v>
      </c>
      <c r="IA99" s="239">
        <f t="shared" si="531"/>
        <v>4490.2840319999996</v>
      </c>
      <c r="IB99" s="239">
        <f t="shared" si="531"/>
        <v>4835.6904960000002</v>
      </c>
      <c r="IC99" s="239">
        <f t="shared" si="531"/>
        <v>4583.7066240000004</v>
      </c>
      <c r="ID99" s="239">
        <f t="shared" si="531"/>
        <v>4490.2840319999996</v>
      </c>
      <c r="IE99" s="239">
        <f t="shared" si="531"/>
        <v>2494.1260800000005</v>
      </c>
      <c r="IF99" s="239">
        <f t="shared" si="531"/>
        <v>2922.6700800000003</v>
      </c>
      <c r="IG99" s="239">
        <f t="shared" si="531"/>
        <v>3265.5052800000003</v>
      </c>
      <c r="IH99" s="239">
        <f t="shared" si="531"/>
        <v>3374.3554560000002</v>
      </c>
      <c r="II99" s="239">
        <f t="shared" si="531"/>
        <v>3719.7619200000008</v>
      </c>
      <c r="IJ99" s="239">
        <f t="shared" si="531"/>
        <v>3908.321280000001</v>
      </c>
      <c r="IK99" s="239">
        <f t="shared" si="531"/>
        <v>3161.7976320000002</v>
      </c>
      <c r="IL99" s="239">
        <f t="shared" si="531"/>
        <v>3702.6201599999995</v>
      </c>
      <c r="IM99" s="239">
        <f t="shared" si="531"/>
        <v>4490.2840319999996</v>
      </c>
      <c r="IN99" s="239">
        <f t="shared" si="531"/>
        <v>4835.6904960000002</v>
      </c>
    </row>
    <row r="100" spans="1:248" ht="12.95" customHeight="1">
      <c r="A100" s="1"/>
      <c r="B100" s="3"/>
      <c r="C100" s="139" t="s">
        <v>558</v>
      </c>
      <c r="D100" s="140"/>
      <c r="E100" s="140"/>
      <c r="F100" s="140"/>
      <c r="G100" s="145">
        <f ca="1">IFERROR(SUM(G97:G98)/G99,0)</f>
        <v>0.6281666107064896</v>
      </c>
      <c r="H100" s="16"/>
      <c r="I100" s="239"/>
      <c r="J100" s="239"/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39"/>
      <c r="AH100" s="239"/>
      <c r="AI100" s="239"/>
      <c r="AJ100" s="239"/>
      <c r="AK100" s="239"/>
      <c r="AL100" s="239"/>
      <c r="AM100" s="239"/>
      <c r="AN100" s="239"/>
      <c r="AO100" s="239"/>
      <c r="AP100" s="239"/>
      <c r="AQ100" s="239"/>
      <c r="AR100" s="239"/>
      <c r="AS100" s="239"/>
      <c r="AT100" s="239"/>
      <c r="AU100" s="239"/>
      <c r="AV100" s="239"/>
      <c r="AW100" s="239"/>
      <c r="AX100" s="239"/>
      <c r="AY100" s="239"/>
      <c r="AZ100" s="239"/>
      <c r="BA100" s="239"/>
      <c r="BB100" s="239"/>
      <c r="BC100" s="239"/>
      <c r="BD100" s="239"/>
      <c r="BE100" s="239"/>
      <c r="BF100" s="239"/>
      <c r="BG100" s="239"/>
      <c r="BH100" s="239"/>
      <c r="BI100" s="239"/>
      <c r="BJ100" s="239"/>
      <c r="BK100" s="239"/>
      <c r="BL100" s="239"/>
      <c r="BM100" s="239"/>
      <c r="BN100" s="239"/>
      <c r="BO100" s="239"/>
      <c r="BP100" s="239"/>
      <c r="BQ100" s="239"/>
      <c r="BR100" s="239"/>
      <c r="BS100" s="239"/>
      <c r="BT100" s="239"/>
      <c r="BU100" s="239"/>
      <c r="BV100" s="239"/>
      <c r="BW100" s="239"/>
      <c r="BX100" s="239"/>
      <c r="BY100" s="239"/>
      <c r="BZ100" s="239"/>
      <c r="CA100" s="239"/>
      <c r="CB100" s="239"/>
      <c r="CC100" s="239"/>
      <c r="CD100" s="239"/>
      <c r="CE100" s="239"/>
      <c r="CF100" s="239"/>
      <c r="CG100" s="239"/>
      <c r="CH100" s="239"/>
      <c r="CI100" s="239"/>
      <c r="CJ100" s="239"/>
      <c r="CK100" s="239"/>
      <c r="CL100" s="239"/>
      <c r="CM100" s="239"/>
      <c r="CN100" s="239"/>
      <c r="CO100" s="239"/>
      <c r="CP100" s="239"/>
      <c r="CQ100" s="239"/>
      <c r="CR100" s="239"/>
      <c r="CS100" s="239"/>
      <c r="CT100" s="239"/>
      <c r="CU100" s="239"/>
      <c r="CV100" s="239"/>
      <c r="CW100" s="239"/>
      <c r="CX100" s="239"/>
      <c r="CY100" s="239"/>
      <c r="CZ100" s="239"/>
      <c r="DA100" s="239"/>
      <c r="DB100" s="239"/>
      <c r="DC100" s="239"/>
      <c r="DD100" s="239"/>
      <c r="DE100" s="239"/>
      <c r="DF100" s="239"/>
      <c r="DG100" s="239"/>
      <c r="DH100" s="239"/>
      <c r="DI100" s="239"/>
      <c r="DJ100" s="239"/>
      <c r="DK100" s="239"/>
      <c r="DL100" s="239"/>
      <c r="DM100" s="239"/>
      <c r="DN100" s="239"/>
      <c r="DO100" s="239"/>
      <c r="DP100" s="239"/>
      <c r="DQ100" s="239"/>
      <c r="DR100" s="239"/>
      <c r="DS100" s="239"/>
      <c r="DT100" s="239"/>
      <c r="DU100" s="239"/>
      <c r="DV100" s="239"/>
      <c r="DW100" s="239"/>
      <c r="DX100" s="239"/>
      <c r="DY100" s="239"/>
      <c r="DZ100" s="239"/>
      <c r="EA100" s="239"/>
      <c r="EB100" s="239"/>
      <c r="EC100" s="239"/>
      <c r="ED100" s="239"/>
      <c r="EE100" s="239"/>
      <c r="EF100" s="239"/>
      <c r="EG100" s="239"/>
      <c r="EH100" s="239"/>
      <c r="EI100" s="239"/>
      <c r="EJ100" s="239"/>
      <c r="EK100" s="239"/>
      <c r="EL100" s="239"/>
      <c r="EM100" s="239"/>
      <c r="EN100" s="239"/>
      <c r="EO100" s="239"/>
      <c r="EP100" s="239"/>
      <c r="EQ100" s="239"/>
      <c r="ER100" s="239"/>
      <c r="ES100" s="239"/>
      <c r="ET100" s="239"/>
      <c r="EU100" s="239"/>
      <c r="EV100" s="239"/>
      <c r="EW100" s="239"/>
      <c r="EX100" s="239"/>
      <c r="EY100" s="239"/>
      <c r="EZ100" s="239"/>
      <c r="FA100" s="239"/>
      <c r="FB100" s="239"/>
      <c r="FC100" s="239"/>
      <c r="FD100" s="239"/>
      <c r="FE100" s="239"/>
      <c r="FF100" s="239"/>
      <c r="FG100" s="239"/>
      <c r="FH100" s="239"/>
      <c r="FI100" s="239"/>
      <c r="FJ100" s="239"/>
      <c r="FK100" s="239"/>
      <c r="FL100" s="239"/>
      <c r="FM100" s="239"/>
      <c r="FN100" s="239"/>
      <c r="FO100" s="239"/>
      <c r="FP100" s="239"/>
      <c r="FQ100" s="239"/>
      <c r="FR100" s="239"/>
      <c r="FS100" s="239"/>
      <c r="FT100" s="239"/>
      <c r="FU100" s="239"/>
      <c r="FV100" s="239"/>
      <c r="FW100" s="239"/>
      <c r="FX100" s="239"/>
      <c r="FY100" s="239"/>
      <c r="FZ100" s="239"/>
      <c r="GA100" s="239"/>
      <c r="GB100" s="239"/>
      <c r="GC100" s="239"/>
      <c r="GD100" s="239"/>
      <c r="GE100" s="239"/>
      <c r="GF100" s="239"/>
      <c r="GG100" s="239"/>
      <c r="GH100" s="239"/>
      <c r="GI100" s="239"/>
      <c r="GJ100" s="239"/>
      <c r="GK100" s="239"/>
      <c r="GL100" s="239"/>
      <c r="GM100" s="239"/>
      <c r="GN100" s="239"/>
      <c r="GO100" s="239"/>
      <c r="GP100" s="239"/>
      <c r="GQ100" s="239"/>
      <c r="GR100" s="239"/>
      <c r="GS100" s="239"/>
      <c r="GT100" s="239"/>
      <c r="GU100" s="239"/>
      <c r="GV100" s="239"/>
      <c r="GW100" s="239"/>
      <c r="GX100" s="239"/>
      <c r="GY100" s="239"/>
      <c r="GZ100" s="239"/>
      <c r="HA100" s="239"/>
      <c r="HB100" s="239"/>
      <c r="HC100" s="239"/>
      <c r="HD100" s="239"/>
      <c r="HE100" s="239"/>
      <c r="HF100" s="239"/>
      <c r="HG100" s="239"/>
      <c r="HH100" s="239"/>
      <c r="HI100" s="239"/>
      <c r="HJ100" s="239"/>
      <c r="HK100" s="239"/>
      <c r="HL100" s="239"/>
      <c r="HM100" s="239"/>
      <c r="HN100" s="239"/>
      <c r="HO100" s="239"/>
      <c r="HP100" s="239"/>
      <c r="HQ100" s="239"/>
      <c r="HR100" s="239"/>
      <c r="HS100" s="239"/>
      <c r="HT100" s="239"/>
      <c r="HU100" s="239"/>
      <c r="HV100" s="239"/>
      <c r="HW100" s="239"/>
      <c r="HX100" s="239"/>
      <c r="HY100" s="239"/>
      <c r="HZ100" s="239"/>
      <c r="IA100" s="239"/>
      <c r="IB100" s="239"/>
      <c r="IC100" s="239"/>
      <c r="ID100" s="239"/>
      <c r="IE100" s="239"/>
      <c r="IF100" s="239"/>
      <c r="IG100" s="239"/>
      <c r="IH100" s="239"/>
      <c r="II100" s="239"/>
      <c r="IJ100" s="239"/>
      <c r="IK100" s="239"/>
      <c r="IL100" s="239"/>
      <c r="IM100" s="239"/>
      <c r="IN100" s="239"/>
    </row>
    <row r="101" spans="1:248" ht="12.95" customHeight="1">
      <c r="A101" s="1"/>
      <c r="B101" s="3"/>
      <c r="C101" s="16"/>
      <c r="D101" s="16"/>
      <c r="E101" s="16"/>
      <c r="F101" s="16"/>
      <c r="G101" s="136"/>
      <c r="H101" s="16"/>
      <c r="I101" s="239"/>
      <c r="J101" s="239"/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39"/>
      <c r="AH101" s="239"/>
      <c r="AI101" s="239"/>
      <c r="AJ101" s="239"/>
      <c r="AK101" s="239"/>
      <c r="AL101" s="239"/>
      <c r="AM101" s="239"/>
      <c r="AN101" s="239"/>
      <c r="AO101" s="239"/>
      <c r="AP101" s="239"/>
      <c r="AQ101" s="239"/>
      <c r="AR101" s="239"/>
      <c r="AS101" s="239"/>
      <c r="AT101" s="239"/>
      <c r="AU101" s="239"/>
      <c r="AV101" s="239"/>
      <c r="AW101" s="239"/>
      <c r="AX101" s="239"/>
      <c r="AY101" s="239"/>
      <c r="AZ101" s="239"/>
      <c r="BA101" s="239"/>
      <c r="BB101" s="239"/>
      <c r="BC101" s="239"/>
      <c r="BD101" s="239"/>
      <c r="BE101" s="239"/>
      <c r="BF101" s="239"/>
      <c r="BG101" s="239"/>
      <c r="BH101" s="239"/>
      <c r="BI101" s="239"/>
      <c r="BJ101" s="239"/>
      <c r="BK101" s="239"/>
      <c r="BL101" s="239"/>
      <c r="BM101" s="239"/>
      <c r="BN101" s="239"/>
      <c r="BO101" s="239"/>
      <c r="BP101" s="239"/>
      <c r="BQ101" s="239"/>
      <c r="BR101" s="239"/>
      <c r="BS101" s="239"/>
      <c r="BT101" s="239"/>
      <c r="BU101" s="239"/>
      <c r="BV101" s="239"/>
      <c r="BW101" s="239"/>
      <c r="BX101" s="239"/>
      <c r="BY101" s="239"/>
      <c r="BZ101" s="239"/>
      <c r="CA101" s="239"/>
      <c r="CB101" s="239"/>
      <c r="CC101" s="239"/>
      <c r="CD101" s="239"/>
      <c r="CE101" s="239"/>
      <c r="CF101" s="239"/>
      <c r="CG101" s="239"/>
      <c r="CH101" s="239"/>
      <c r="CI101" s="239"/>
      <c r="CJ101" s="239"/>
      <c r="CK101" s="239"/>
      <c r="CL101" s="239"/>
      <c r="CM101" s="239"/>
      <c r="CN101" s="239"/>
      <c r="CO101" s="239"/>
      <c r="CP101" s="239"/>
      <c r="CQ101" s="239"/>
      <c r="CR101" s="239"/>
      <c r="CS101" s="239"/>
      <c r="CT101" s="239"/>
      <c r="CU101" s="239"/>
      <c r="CV101" s="239"/>
      <c r="CW101" s="239"/>
      <c r="CX101" s="239"/>
      <c r="CY101" s="239"/>
      <c r="CZ101" s="239"/>
      <c r="DA101" s="239"/>
      <c r="DB101" s="239"/>
      <c r="DC101" s="239"/>
      <c r="DD101" s="239"/>
      <c r="DE101" s="239"/>
      <c r="DF101" s="239"/>
      <c r="DG101" s="239"/>
      <c r="DH101" s="239"/>
      <c r="DI101" s="239"/>
      <c r="DJ101" s="239"/>
      <c r="DK101" s="239"/>
      <c r="DL101" s="239"/>
      <c r="DM101" s="239"/>
      <c r="DN101" s="239"/>
      <c r="DO101" s="239"/>
      <c r="DP101" s="239"/>
      <c r="DQ101" s="239"/>
      <c r="DR101" s="239"/>
      <c r="DS101" s="239"/>
      <c r="DT101" s="239"/>
      <c r="DU101" s="239"/>
      <c r="DV101" s="239"/>
      <c r="DW101" s="239"/>
      <c r="DX101" s="239"/>
      <c r="DY101" s="239"/>
      <c r="DZ101" s="239"/>
      <c r="EA101" s="239"/>
      <c r="EB101" s="239"/>
      <c r="EC101" s="239"/>
      <c r="ED101" s="239"/>
      <c r="EE101" s="239"/>
      <c r="EF101" s="239"/>
      <c r="EG101" s="239"/>
      <c r="EH101" s="239"/>
      <c r="EI101" s="239"/>
      <c r="EJ101" s="239"/>
      <c r="EK101" s="239"/>
      <c r="EL101" s="239"/>
      <c r="EM101" s="239"/>
      <c r="EN101" s="239"/>
      <c r="EO101" s="239"/>
      <c r="EP101" s="239"/>
      <c r="EQ101" s="239"/>
      <c r="ER101" s="239"/>
      <c r="ES101" s="239"/>
      <c r="ET101" s="239"/>
      <c r="EU101" s="239"/>
      <c r="EV101" s="239"/>
      <c r="EW101" s="239"/>
      <c r="EX101" s="239"/>
      <c r="EY101" s="239"/>
      <c r="EZ101" s="239"/>
      <c r="FA101" s="239"/>
      <c r="FB101" s="239"/>
      <c r="FC101" s="239"/>
      <c r="FD101" s="239"/>
      <c r="FE101" s="239"/>
      <c r="FF101" s="239"/>
      <c r="FG101" s="239"/>
      <c r="FH101" s="239"/>
      <c r="FI101" s="239"/>
      <c r="FJ101" s="239"/>
      <c r="FK101" s="239"/>
      <c r="FL101" s="239"/>
      <c r="FM101" s="239"/>
      <c r="FN101" s="239"/>
      <c r="FO101" s="239"/>
      <c r="FP101" s="239"/>
      <c r="FQ101" s="239"/>
      <c r="FR101" s="239"/>
      <c r="FS101" s="239"/>
      <c r="FT101" s="239"/>
      <c r="FU101" s="239"/>
      <c r="FV101" s="239"/>
      <c r="FW101" s="239"/>
      <c r="FX101" s="239"/>
      <c r="FY101" s="239"/>
      <c r="FZ101" s="239"/>
      <c r="GA101" s="239"/>
      <c r="GB101" s="239"/>
      <c r="GC101" s="239"/>
      <c r="GD101" s="239"/>
      <c r="GE101" s="239"/>
      <c r="GF101" s="239"/>
      <c r="GG101" s="239"/>
      <c r="GH101" s="239"/>
      <c r="GI101" s="239"/>
      <c r="GJ101" s="239"/>
      <c r="GK101" s="239"/>
      <c r="GL101" s="239"/>
      <c r="GM101" s="239"/>
      <c r="GN101" s="239"/>
      <c r="GO101" s="239"/>
      <c r="GP101" s="239"/>
      <c r="GQ101" s="239"/>
      <c r="GR101" s="239"/>
      <c r="GS101" s="239"/>
      <c r="GT101" s="239"/>
      <c r="GU101" s="239"/>
      <c r="GV101" s="239"/>
      <c r="GW101" s="239"/>
      <c r="GX101" s="239"/>
      <c r="GY101" s="239"/>
      <c r="GZ101" s="239"/>
      <c r="HA101" s="239"/>
      <c r="HB101" s="239"/>
      <c r="HC101" s="239"/>
      <c r="HD101" s="239"/>
      <c r="HE101" s="239"/>
      <c r="HF101" s="239"/>
      <c r="HG101" s="239"/>
      <c r="HH101" s="239"/>
      <c r="HI101" s="239"/>
      <c r="HJ101" s="239"/>
      <c r="HK101" s="239"/>
      <c r="HL101" s="239"/>
      <c r="HM101" s="239"/>
      <c r="HN101" s="239"/>
      <c r="HO101" s="239"/>
      <c r="HP101" s="239"/>
      <c r="HQ101" s="239"/>
      <c r="HR101" s="239"/>
      <c r="HS101" s="239"/>
      <c r="HT101" s="239"/>
      <c r="HU101" s="239"/>
      <c r="HV101" s="239"/>
      <c r="HW101" s="239"/>
      <c r="HX101" s="239"/>
      <c r="HY101" s="239"/>
      <c r="HZ101" s="239"/>
      <c r="IA101" s="239"/>
      <c r="IB101" s="239"/>
      <c r="IC101" s="239"/>
      <c r="ID101" s="239"/>
      <c r="IE101" s="239"/>
      <c r="IF101" s="239"/>
      <c r="IG101" s="239"/>
      <c r="IH101" s="239"/>
      <c r="II101" s="239"/>
      <c r="IJ101" s="239"/>
      <c r="IK101" s="239"/>
      <c r="IL101" s="239"/>
      <c r="IM101" s="239"/>
      <c r="IN101" s="239"/>
    </row>
    <row r="102" spans="1:248" ht="14.1" customHeight="1">
      <c r="A102" s="1"/>
      <c r="B102" s="3" t="s">
        <v>559</v>
      </c>
      <c r="C102" s="16"/>
      <c r="D102" s="16"/>
      <c r="E102" s="16"/>
      <c r="F102" s="16"/>
      <c r="G102" s="136"/>
      <c r="H102" s="16"/>
      <c r="I102" s="239"/>
      <c r="J102" s="239"/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39"/>
      <c r="AH102" s="239"/>
      <c r="AI102" s="239"/>
      <c r="AJ102" s="239"/>
      <c r="AK102" s="239"/>
      <c r="AL102" s="239"/>
      <c r="AM102" s="239"/>
      <c r="AN102" s="239"/>
      <c r="AO102" s="239"/>
      <c r="AP102" s="239"/>
      <c r="AQ102" s="239"/>
      <c r="AR102" s="239"/>
      <c r="AS102" s="239"/>
      <c r="AT102" s="239"/>
      <c r="AU102" s="239"/>
      <c r="AV102" s="239"/>
      <c r="AW102" s="239"/>
      <c r="AX102" s="239"/>
      <c r="AY102" s="239"/>
      <c r="AZ102" s="239"/>
      <c r="BA102" s="239"/>
      <c r="BB102" s="239"/>
      <c r="BC102" s="239"/>
      <c r="BD102" s="239"/>
      <c r="BE102" s="239"/>
      <c r="BF102" s="239"/>
      <c r="BG102" s="239"/>
      <c r="BH102" s="239"/>
      <c r="BI102" s="239"/>
      <c r="BJ102" s="239"/>
      <c r="BK102" s="239"/>
      <c r="BL102" s="239"/>
      <c r="BM102" s="239"/>
      <c r="BN102" s="239"/>
      <c r="BO102" s="239"/>
      <c r="BP102" s="239"/>
      <c r="BQ102" s="239"/>
      <c r="BR102" s="239"/>
      <c r="BS102" s="239"/>
      <c r="BT102" s="239"/>
      <c r="BU102" s="239"/>
      <c r="BV102" s="239"/>
      <c r="BW102" s="239"/>
      <c r="BX102" s="239"/>
      <c r="BY102" s="239"/>
      <c r="BZ102" s="239"/>
      <c r="CA102" s="239"/>
      <c r="CB102" s="239"/>
      <c r="CC102" s="239"/>
      <c r="CD102" s="239"/>
      <c r="CE102" s="239"/>
      <c r="CF102" s="239"/>
      <c r="CG102" s="239"/>
      <c r="CH102" s="239"/>
      <c r="CI102" s="239"/>
      <c r="CJ102" s="239"/>
      <c r="CK102" s="239"/>
      <c r="CL102" s="239"/>
      <c r="CM102" s="239"/>
      <c r="CN102" s="239"/>
      <c r="CO102" s="239"/>
      <c r="CP102" s="239"/>
      <c r="CQ102" s="239"/>
      <c r="CR102" s="239"/>
      <c r="CS102" s="239"/>
      <c r="CT102" s="239"/>
      <c r="CU102" s="239"/>
      <c r="CV102" s="239"/>
      <c r="CW102" s="239"/>
      <c r="CX102" s="239"/>
      <c r="CY102" s="239"/>
      <c r="CZ102" s="239"/>
      <c r="DA102" s="239"/>
      <c r="DB102" s="239"/>
      <c r="DC102" s="239"/>
      <c r="DD102" s="239"/>
      <c r="DE102" s="239"/>
      <c r="DF102" s="239"/>
      <c r="DG102" s="239"/>
      <c r="DH102" s="239"/>
      <c r="DI102" s="239"/>
      <c r="DJ102" s="239"/>
      <c r="DK102" s="239"/>
      <c r="DL102" s="239"/>
      <c r="DM102" s="239"/>
      <c r="DN102" s="239"/>
      <c r="DO102" s="239"/>
      <c r="DP102" s="239"/>
      <c r="DQ102" s="239"/>
      <c r="DR102" s="239"/>
      <c r="DS102" s="239"/>
      <c r="DT102" s="239"/>
      <c r="DU102" s="239"/>
      <c r="DV102" s="239"/>
      <c r="DW102" s="239"/>
      <c r="DX102" s="239"/>
      <c r="DY102" s="239"/>
      <c r="DZ102" s="239"/>
      <c r="EA102" s="239"/>
      <c r="EB102" s="239"/>
      <c r="EC102" s="239"/>
      <c r="ED102" s="239"/>
      <c r="EE102" s="239"/>
      <c r="EF102" s="239"/>
      <c r="EG102" s="239"/>
      <c r="EH102" s="239"/>
      <c r="EI102" s="239"/>
      <c r="EJ102" s="239"/>
      <c r="EK102" s="239"/>
      <c r="EL102" s="239"/>
      <c r="EM102" s="239"/>
      <c r="EN102" s="239"/>
      <c r="EO102" s="239"/>
      <c r="EP102" s="239"/>
      <c r="EQ102" s="239"/>
      <c r="ER102" s="239"/>
      <c r="ES102" s="239"/>
      <c r="ET102" s="239"/>
      <c r="EU102" s="239"/>
      <c r="EV102" s="239"/>
      <c r="EW102" s="239"/>
      <c r="EX102" s="239"/>
      <c r="EY102" s="239"/>
      <c r="EZ102" s="239"/>
      <c r="FA102" s="239"/>
      <c r="FB102" s="239"/>
      <c r="FC102" s="239"/>
      <c r="FD102" s="239"/>
      <c r="FE102" s="239"/>
      <c r="FF102" s="239"/>
      <c r="FG102" s="239"/>
      <c r="FH102" s="239"/>
      <c r="FI102" s="239"/>
      <c r="FJ102" s="239"/>
      <c r="FK102" s="239"/>
      <c r="FL102" s="239"/>
      <c r="FM102" s="239"/>
      <c r="FN102" s="239"/>
      <c r="FO102" s="239"/>
      <c r="FP102" s="239"/>
      <c r="FQ102" s="239"/>
      <c r="FR102" s="239"/>
      <c r="FS102" s="239"/>
      <c r="FT102" s="239"/>
      <c r="FU102" s="239"/>
      <c r="FV102" s="239"/>
      <c r="FW102" s="239"/>
      <c r="FX102" s="239"/>
      <c r="FY102" s="239"/>
      <c r="FZ102" s="239"/>
      <c r="GA102" s="239"/>
      <c r="GB102" s="239"/>
      <c r="GC102" s="239"/>
      <c r="GD102" s="239"/>
      <c r="GE102" s="239"/>
      <c r="GF102" s="239"/>
      <c r="GG102" s="239"/>
      <c r="GH102" s="239"/>
      <c r="GI102" s="239"/>
      <c r="GJ102" s="239"/>
      <c r="GK102" s="239"/>
      <c r="GL102" s="239"/>
      <c r="GM102" s="239"/>
      <c r="GN102" s="239"/>
      <c r="GO102" s="239"/>
      <c r="GP102" s="239"/>
      <c r="GQ102" s="239"/>
      <c r="GR102" s="239"/>
      <c r="GS102" s="239"/>
      <c r="GT102" s="239"/>
      <c r="GU102" s="239"/>
      <c r="GV102" s="239"/>
      <c r="GW102" s="239"/>
      <c r="GX102" s="239"/>
      <c r="GY102" s="239"/>
      <c r="GZ102" s="239"/>
      <c r="HA102" s="239"/>
      <c r="HB102" s="239"/>
      <c r="HC102" s="239"/>
      <c r="HD102" s="239"/>
      <c r="HE102" s="239"/>
      <c r="HF102" s="239"/>
      <c r="HG102" s="239"/>
      <c r="HH102" s="239"/>
      <c r="HI102" s="239"/>
      <c r="HJ102" s="239"/>
      <c r="HK102" s="239"/>
      <c r="HL102" s="239"/>
      <c r="HM102" s="239"/>
      <c r="HN102" s="239"/>
      <c r="HO102" s="239"/>
      <c r="HP102" s="239"/>
      <c r="HQ102" s="239"/>
      <c r="HR102" s="239"/>
      <c r="HS102" s="239"/>
      <c r="HT102" s="239"/>
      <c r="HU102" s="239"/>
      <c r="HV102" s="239"/>
      <c r="HW102" s="239"/>
      <c r="HX102" s="239"/>
      <c r="HY102" s="239"/>
      <c r="HZ102" s="239"/>
      <c r="IA102" s="239"/>
      <c r="IB102" s="239"/>
      <c r="IC102" s="239"/>
      <c r="ID102" s="239"/>
      <c r="IE102" s="239"/>
      <c r="IF102" s="239"/>
      <c r="IG102" s="239"/>
      <c r="IH102" s="239"/>
      <c r="II102" s="239"/>
      <c r="IJ102" s="239"/>
      <c r="IK102" s="239"/>
      <c r="IL102" s="239"/>
      <c r="IM102" s="239"/>
      <c r="IN102" s="239"/>
    </row>
    <row r="103" spans="1:248" ht="12.95" customHeight="1">
      <c r="A103" s="1"/>
      <c r="B103" s="3"/>
      <c r="C103" s="16" t="str">
        <f>B102&amp;" Capex"</f>
        <v>Livestock water supply Capex</v>
      </c>
      <c r="D103" s="16"/>
      <c r="E103" s="16"/>
      <c r="F103" s="16"/>
      <c r="G103" s="180">
        <f>G78</f>
        <v>0</v>
      </c>
      <c r="H103" s="16"/>
      <c r="I103" s="244">
        <f>F78+I286</f>
        <v>0</v>
      </c>
      <c r="J103" s="244">
        <f>J286</f>
        <v>0</v>
      </c>
      <c r="K103" s="244">
        <f t="shared" ref="K103:BV103" si="532">K286</f>
        <v>0</v>
      </c>
      <c r="L103" s="244">
        <f t="shared" si="532"/>
        <v>0</v>
      </c>
      <c r="M103" s="244">
        <f t="shared" si="532"/>
        <v>0</v>
      </c>
      <c r="N103" s="244">
        <f t="shared" si="532"/>
        <v>0</v>
      </c>
      <c r="O103" s="244">
        <f t="shared" si="532"/>
        <v>0</v>
      </c>
      <c r="P103" s="244">
        <f t="shared" si="532"/>
        <v>0</v>
      </c>
      <c r="Q103" s="244">
        <f t="shared" si="532"/>
        <v>0</v>
      </c>
      <c r="R103" s="244">
        <f t="shared" si="532"/>
        <v>0</v>
      </c>
      <c r="S103" s="244">
        <f t="shared" si="532"/>
        <v>0</v>
      </c>
      <c r="T103" s="244">
        <f t="shared" si="532"/>
        <v>0</v>
      </c>
      <c r="U103" s="244">
        <f t="shared" si="532"/>
        <v>0</v>
      </c>
      <c r="V103" s="244">
        <f t="shared" si="532"/>
        <v>0</v>
      </c>
      <c r="W103" s="244">
        <f t="shared" si="532"/>
        <v>0</v>
      </c>
      <c r="X103" s="244">
        <f t="shared" si="532"/>
        <v>0</v>
      </c>
      <c r="Y103" s="244">
        <f t="shared" si="532"/>
        <v>0</v>
      </c>
      <c r="Z103" s="244">
        <f t="shared" si="532"/>
        <v>0</v>
      </c>
      <c r="AA103" s="244">
        <f t="shared" si="532"/>
        <v>0</v>
      </c>
      <c r="AB103" s="244">
        <f t="shared" si="532"/>
        <v>0</v>
      </c>
      <c r="AC103" s="244">
        <f t="shared" si="532"/>
        <v>0</v>
      </c>
      <c r="AD103" s="244">
        <f t="shared" si="532"/>
        <v>0</v>
      </c>
      <c r="AE103" s="244">
        <f t="shared" si="532"/>
        <v>0</v>
      </c>
      <c r="AF103" s="244">
        <f t="shared" si="532"/>
        <v>0</v>
      </c>
      <c r="AG103" s="244">
        <f t="shared" si="532"/>
        <v>0</v>
      </c>
      <c r="AH103" s="244">
        <f t="shared" si="532"/>
        <v>0</v>
      </c>
      <c r="AI103" s="244">
        <f t="shared" si="532"/>
        <v>0</v>
      </c>
      <c r="AJ103" s="244">
        <f t="shared" si="532"/>
        <v>0</v>
      </c>
      <c r="AK103" s="244">
        <f t="shared" si="532"/>
        <v>0</v>
      </c>
      <c r="AL103" s="244">
        <f t="shared" si="532"/>
        <v>0</v>
      </c>
      <c r="AM103" s="244">
        <f t="shared" si="532"/>
        <v>0</v>
      </c>
      <c r="AN103" s="244">
        <f t="shared" si="532"/>
        <v>0</v>
      </c>
      <c r="AO103" s="244">
        <f t="shared" si="532"/>
        <v>0</v>
      </c>
      <c r="AP103" s="244">
        <f t="shared" si="532"/>
        <v>0</v>
      </c>
      <c r="AQ103" s="244">
        <f t="shared" si="532"/>
        <v>0</v>
      </c>
      <c r="AR103" s="244">
        <f t="shared" si="532"/>
        <v>0</v>
      </c>
      <c r="AS103" s="244">
        <f t="shared" si="532"/>
        <v>0</v>
      </c>
      <c r="AT103" s="244">
        <f t="shared" si="532"/>
        <v>0</v>
      </c>
      <c r="AU103" s="244">
        <f t="shared" si="532"/>
        <v>0</v>
      </c>
      <c r="AV103" s="244">
        <f t="shared" si="532"/>
        <v>0</v>
      </c>
      <c r="AW103" s="244">
        <f t="shared" si="532"/>
        <v>0</v>
      </c>
      <c r="AX103" s="244">
        <f t="shared" si="532"/>
        <v>0</v>
      </c>
      <c r="AY103" s="244">
        <f t="shared" si="532"/>
        <v>0</v>
      </c>
      <c r="AZ103" s="244">
        <f t="shared" si="532"/>
        <v>0</v>
      </c>
      <c r="BA103" s="244">
        <f t="shared" si="532"/>
        <v>0</v>
      </c>
      <c r="BB103" s="244">
        <f t="shared" si="532"/>
        <v>0</v>
      </c>
      <c r="BC103" s="244">
        <f t="shared" si="532"/>
        <v>0</v>
      </c>
      <c r="BD103" s="244">
        <f t="shared" si="532"/>
        <v>0</v>
      </c>
      <c r="BE103" s="244">
        <f t="shared" si="532"/>
        <v>0</v>
      </c>
      <c r="BF103" s="244">
        <f t="shared" si="532"/>
        <v>0</v>
      </c>
      <c r="BG103" s="244">
        <f t="shared" si="532"/>
        <v>0</v>
      </c>
      <c r="BH103" s="244">
        <f t="shared" si="532"/>
        <v>0</v>
      </c>
      <c r="BI103" s="244">
        <f t="shared" si="532"/>
        <v>0</v>
      </c>
      <c r="BJ103" s="244">
        <f t="shared" si="532"/>
        <v>0</v>
      </c>
      <c r="BK103" s="244">
        <f t="shared" si="532"/>
        <v>0</v>
      </c>
      <c r="BL103" s="244">
        <f t="shared" si="532"/>
        <v>0</v>
      </c>
      <c r="BM103" s="244">
        <f t="shared" si="532"/>
        <v>0</v>
      </c>
      <c r="BN103" s="244">
        <f t="shared" si="532"/>
        <v>0</v>
      </c>
      <c r="BO103" s="244">
        <f t="shared" si="532"/>
        <v>0</v>
      </c>
      <c r="BP103" s="244">
        <f t="shared" si="532"/>
        <v>0</v>
      </c>
      <c r="BQ103" s="244">
        <f t="shared" si="532"/>
        <v>0</v>
      </c>
      <c r="BR103" s="244">
        <f t="shared" si="532"/>
        <v>0</v>
      </c>
      <c r="BS103" s="244">
        <f t="shared" si="532"/>
        <v>0</v>
      </c>
      <c r="BT103" s="244">
        <f t="shared" si="532"/>
        <v>0</v>
      </c>
      <c r="BU103" s="244">
        <f t="shared" si="532"/>
        <v>0</v>
      </c>
      <c r="BV103" s="244">
        <f t="shared" si="532"/>
        <v>0</v>
      </c>
      <c r="BW103" s="244">
        <f t="shared" ref="BW103:EH103" si="533">BW286</f>
        <v>0</v>
      </c>
      <c r="BX103" s="244">
        <f t="shared" si="533"/>
        <v>0</v>
      </c>
      <c r="BY103" s="244">
        <f t="shared" si="533"/>
        <v>0</v>
      </c>
      <c r="BZ103" s="244">
        <f t="shared" si="533"/>
        <v>0</v>
      </c>
      <c r="CA103" s="244">
        <f t="shared" si="533"/>
        <v>0</v>
      </c>
      <c r="CB103" s="244">
        <f t="shared" si="533"/>
        <v>0</v>
      </c>
      <c r="CC103" s="244">
        <f t="shared" si="533"/>
        <v>0</v>
      </c>
      <c r="CD103" s="244">
        <f t="shared" si="533"/>
        <v>0</v>
      </c>
      <c r="CE103" s="244">
        <f t="shared" si="533"/>
        <v>0</v>
      </c>
      <c r="CF103" s="244">
        <f t="shared" si="533"/>
        <v>0</v>
      </c>
      <c r="CG103" s="244">
        <f t="shared" si="533"/>
        <v>0</v>
      </c>
      <c r="CH103" s="244">
        <f t="shared" si="533"/>
        <v>0</v>
      </c>
      <c r="CI103" s="244">
        <f t="shared" si="533"/>
        <v>0</v>
      </c>
      <c r="CJ103" s="244">
        <f t="shared" si="533"/>
        <v>0</v>
      </c>
      <c r="CK103" s="244">
        <f t="shared" si="533"/>
        <v>0</v>
      </c>
      <c r="CL103" s="244">
        <f t="shared" si="533"/>
        <v>0</v>
      </c>
      <c r="CM103" s="244">
        <f t="shared" si="533"/>
        <v>0</v>
      </c>
      <c r="CN103" s="244">
        <f t="shared" si="533"/>
        <v>0</v>
      </c>
      <c r="CO103" s="244">
        <f t="shared" si="533"/>
        <v>0</v>
      </c>
      <c r="CP103" s="244">
        <f t="shared" si="533"/>
        <v>0</v>
      </c>
      <c r="CQ103" s="244">
        <f t="shared" si="533"/>
        <v>0</v>
      </c>
      <c r="CR103" s="244">
        <f t="shared" si="533"/>
        <v>0</v>
      </c>
      <c r="CS103" s="244">
        <f t="shared" si="533"/>
        <v>0</v>
      </c>
      <c r="CT103" s="244">
        <f t="shared" si="533"/>
        <v>0</v>
      </c>
      <c r="CU103" s="244">
        <f t="shared" si="533"/>
        <v>0</v>
      </c>
      <c r="CV103" s="244">
        <f t="shared" si="533"/>
        <v>0</v>
      </c>
      <c r="CW103" s="244">
        <f t="shared" si="533"/>
        <v>0</v>
      </c>
      <c r="CX103" s="244">
        <f t="shared" si="533"/>
        <v>0</v>
      </c>
      <c r="CY103" s="244">
        <f t="shared" si="533"/>
        <v>0</v>
      </c>
      <c r="CZ103" s="244">
        <f t="shared" si="533"/>
        <v>0</v>
      </c>
      <c r="DA103" s="244">
        <f t="shared" si="533"/>
        <v>0</v>
      </c>
      <c r="DB103" s="244">
        <f t="shared" si="533"/>
        <v>0</v>
      </c>
      <c r="DC103" s="244">
        <f t="shared" si="533"/>
        <v>0</v>
      </c>
      <c r="DD103" s="244">
        <f t="shared" si="533"/>
        <v>0</v>
      </c>
      <c r="DE103" s="244">
        <f t="shared" si="533"/>
        <v>0</v>
      </c>
      <c r="DF103" s="244">
        <f t="shared" si="533"/>
        <v>0</v>
      </c>
      <c r="DG103" s="244">
        <f t="shared" si="533"/>
        <v>0</v>
      </c>
      <c r="DH103" s="244">
        <f t="shared" si="533"/>
        <v>0</v>
      </c>
      <c r="DI103" s="244">
        <f t="shared" si="533"/>
        <v>0</v>
      </c>
      <c r="DJ103" s="244">
        <f t="shared" si="533"/>
        <v>0</v>
      </c>
      <c r="DK103" s="244">
        <f t="shared" si="533"/>
        <v>0</v>
      </c>
      <c r="DL103" s="244">
        <f t="shared" si="533"/>
        <v>0</v>
      </c>
      <c r="DM103" s="244">
        <f t="shared" si="533"/>
        <v>0</v>
      </c>
      <c r="DN103" s="244">
        <f t="shared" si="533"/>
        <v>0</v>
      </c>
      <c r="DO103" s="244">
        <f t="shared" si="533"/>
        <v>0</v>
      </c>
      <c r="DP103" s="244">
        <f t="shared" si="533"/>
        <v>0</v>
      </c>
      <c r="DQ103" s="244">
        <f t="shared" si="533"/>
        <v>0</v>
      </c>
      <c r="DR103" s="244">
        <f t="shared" si="533"/>
        <v>0</v>
      </c>
      <c r="DS103" s="244">
        <f t="shared" si="533"/>
        <v>0</v>
      </c>
      <c r="DT103" s="244">
        <f t="shared" si="533"/>
        <v>0</v>
      </c>
      <c r="DU103" s="244">
        <f t="shared" si="533"/>
        <v>0</v>
      </c>
      <c r="DV103" s="244">
        <f t="shared" si="533"/>
        <v>0</v>
      </c>
      <c r="DW103" s="244">
        <f t="shared" si="533"/>
        <v>0</v>
      </c>
      <c r="DX103" s="244">
        <f t="shared" si="533"/>
        <v>0</v>
      </c>
      <c r="DY103" s="244">
        <f t="shared" si="533"/>
        <v>0</v>
      </c>
      <c r="DZ103" s="244">
        <f t="shared" si="533"/>
        <v>0</v>
      </c>
      <c r="EA103" s="244">
        <f t="shared" si="533"/>
        <v>0</v>
      </c>
      <c r="EB103" s="244">
        <f t="shared" si="533"/>
        <v>0</v>
      </c>
      <c r="EC103" s="244">
        <f t="shared" si="533"/>
        <v>0</v>
      </c>
      <c r="ED103" s="244">
        <f t="shared" si="533"/>
        <v>0</v>
      </c>
      <c r="EE103" s="244">
        <f t="shared" si="533"/>
        <v>0</v>
      </c>
      <c r="EF103" s="244">
        <f t="shared" si="533"/>
        <v>0</v>
      </c>
      <c r="EG103" s="244">
        <f t="shared" si="533"/>
        <v>0</v>
      </c>
      <c r="EH103" s="244">
        <f t="shared" si="533"/>
        <v>0</v>
      </c>
      <c r="EI103" s="244">
        <f t="shared" ref="EI103:GT103" si="534">EI286</f>
        <v>0</v>
      </c>
      <c r="EJ103" s="244">
        <f t="shared" si="534"/>
        <v>0</v>
      </c>
      <c r="EK103" s="244">
        <f t="shared" si="534"/>
        <v>0</v>
      </c>
      <c r="EL103" s="244">
        <f t="shared" si="534"/>
        <v>0</v>
      </c>
      <c r="EM103" s="244">
        <f t="shared" si="534"/>
        <v>0</v>
      </c>
      <c r="EN103" s="244">
        <f t="shared" si="534"/>
        <v>0</v>
      </c>
      <c r="EO103" s="244">
        <f t="shared" si="534"/>
        <v>0</v>
      </c>
      <c r="EP103" s="244">
        <f t="shared" si="534"/>
        <v>0</v>
      </c>
      <c r="EQ103" s="244">
        <f t="shared" si="534"/>
        <v>0</v>
      </c>
      <c r="ER103" s="244">
        <f t="shared" si="534"/>
        <v>0</v>
      </c>
      <c r="ES103" s="244">
        <f t="shared" si="534"/>
        <v>0</v>
      </c>
      <c r="ET103" s="244">
        <f t="shared" si="534"/>
        <v>0</v>
      </c>
      <c r="EU103" s="244">
        <f t="shared" si="534"/>
        <v>0</v>
      </c>
      <c r="EV103" s="244">
        <f t="shared" si="534"/>
        <v>0</v>
      </c>
      <c r="EW103" s="244">
        <f t="shared" si="534"/>
        <v>0</v>
      </c>
      <c r="EX103" s="244">
        <f t="shared" si="534"/>
        <v>0</v>
      </c>
      <c r="EY103" s="244">
        <f t="shared" si="534"/>
        <v>0</v>
      </c>
      <c r="EZ103" s="244">
        <f t="shared" si="534"/>
        <v>0</v>
      </c>
      <c r="FA103" s="244">
        <f t="shared" si="534"/>
        <v>0</v>
      </c>
      <c r="FB103" s="244">
        <f t="shared" si="534"/>
        <v>0</v>
      </c>
      <c r="FC103" s="244">
        <f t="shared" si="534"/>
        <v>0</v>
      </c>
      <c r="FD103" s="244">
        <f t="shared" si="534"/>
        <v>0</v>
      </c>
      <c r="FE103" s="244">
        <f t="shared" si="534"/>
        <v>0</v>
      </c>
      <c r="FF103" s="244">
        <f t="shared" si="534"/>
        <v>0</v>
      </c>
      <c r="FG103" s="244">
        <f t="shared" si="534"/>
        <v>0</v>
      </c>
      <c r="FH103" s="244">
        <f t="shared" si="534"/>
        <v>0</v>
      </c>
      <c r="FI103" s="244">
        <f t="shared" si="534"/>
        <v>0</v>
      </c>
      <c r="FJ103" s="244">
        <f t="shared" si="534"/>
        <v>0</v>
      </c>
      <c r="FK103" s="244">
        <f t="shared" si="534"/>
        <v>0</v>
      </c>
      <c r="FL103" s="244">
        <f t="shared" si="534"/>
        <v>0</v>
      </c>
      <c r="FM103" s="244">
        <f t="shared" si="534"/>
        <v>0</v>
      </c>
      <c r="FN103" s="244">
        <f t="shared" si="534"/>
        <v>0</v>
      </c>
      <c r="FO103" s="244">
        <f t="shared" si="534"/>
        <v>0</v>
      </c>
      <c r="FP103" s="244">
        <f t="shared" si="534"/>
        <v>0</v>
      </c>
      <c r="FQ103" s="244">
        <f t="shared" si="534"/>
        <v>0</v>
      </c>
      <c r="FR103" s="244">
        <f t="shared" si="534"/>
        <v>0</v>
      </c>
      <c r="FS103" s="244">
        <f t="shared" si="534"/>
        <v>0</v>
      </c>
      <c r="FT103" s="244">
        <f t="shared" si="534"/>
        <v>0</v>
      </c>
      <c r="FU103" s="244">
        <f t="shared" si="534"/>
        <v>0</v>
      </c>
      <c r="FV103" s="244">
        <f t="shared" si="534"/>
        <v>0</v>
      </c>
      <c r="FW103" s="244">
        <f t="shared" si="534"/>
        <v>0</v>
      </c>
      <c r="FX103" s="244">
        <f t="shared" si="534"/>
        <v>0</v>
      </c>
      <c r="FY103" s="244">
        <f t="shared" si="534"/>
        <v>0</v>
      </c>
      <c r="FZ103" s="244">
        <f t="shared" si="534"/>
        <v>0</v>
      </c>
      <c r="GA103" s="244">
        <f t="shared" si="534"/>
        <v>0</v>
      </c>
      <c r="GB103" s="244">
        <f t="shared" si="534"/>
        <v>0</v>
      </c>
      <c r="GC103" s="244">
        <f t="shared" si="534"/>
        <v>0</v>
      </c>
      <c r="GD103" s="244">
        <f t="shared" si="534"/>
        <v>0</v>
      </c>
      <c r="GE103" s="244">
        <f t="shared" si="534"/>
        <v>0</v>
      </c>
      <c r="GF103" s="244">
        <f t="shared" si="534"/>
        <v>0</v>
      </c>
      <c r="GG103" s="244">
        <f t="shared" si="534"/>
        <v>0</v>
      </c>
      <c r="GH103" s="244">
        <f t="shared" si="534"/>
        <v>0</v>
      </c>
      <c r="GI103" s="244">
        <f t="shared" si="534"/>
        <v>0</v>
      </c>
      <c r="GJ103" s="244">
        <f t="shared" si="534"/>
        <v>0</v>
      </c>
      <c r="GK103" s="244">
        <f t="shared" si="534"/>
        <v>0</v>
      </c>
      <c r="GL103" s="244">
        <f t="shared" si="534"/>
        <v>0</v>
      </c>
      <c r="GM103" s="244">
        <f t="shared" si="534"/>
        <v>0</v>
      </c>
      <c r="GN103" s="244">
        <f t="shared" si="534"/>
        <v>0</v>
      </c>
      <c r="GO103" s="244">
        <f t="shared" si="534"/>
        <v>0</v>
      </c>
      <c r="GP103" s="244">
        <f t="shared" si="534"/>
        <v>0</v>
      </c>
      <c r="GQ103" s="244">
        <f t="shared" si="534"/>
        <v>0</v>
      </c>
      <c r="GR103" s="244">
        <f t="shared" si="534"/>
        <v>0</v>
      </c>
      <c r="GS103" s="244">
        <f t="shared" si="534"/>
        <v>0</v>
      </c>
      <c r="GT103" s="244">
        <f t="shared" si="534"/>
        <v>0</v>
      </c>
      <c r="GU103" s="244">
        <f t="shared" ref="GU103:IN103" si="535">GU286</f>
        <v>0</v>
      </c>
      <c r="GV103" s="244">
        <f t="shared" si="535"/>
        <v>0</v>
      </c>
      <c r="GW103" s="244">
        <f t="shared" si="535"/>
        <v>0</v>
      </c>
      <c r="GX103" s="244">
        <f t="shared" si="535"/>
        <v>0</v>
      </c>
      <c r="GY103" s="244">
        <f t="shared" si="535"/>
        <v>0</v>
      </c>
      <c r="GZ103" s="244">
        <f t="shared" si="535"/>
        <v>0</v>
      </c>
      <c r="HA103" s="244">
        <f t="shared" si="535"/>
        <v>0</v>
      </c>
      <c r="HB103" s="244">
        <f t="shared" si="535"/>
        <v>0</v>
      </c>
      <c r="HC103" s="244">
        <f t="shared" si="535"/>
        <v>0</v>
      </c>
      <c r="HD103" s="244">
        <f t="shared" si="535"/>
        <v>0</v>
      </c>
      <c r="HE103" s="244">
        <f t="shared" si="535"/>
        <v>0</v>
      </c>
      <c r="HF103" s="244">
        <f t="shared" si="535"/>
        <v>0</v>
      </c>
      <c r="HG103" s="244">
        <f t="shared" si="535"/>
        <v>0</v>
      </c>
      <c r="HH103" s="244">
        <f t="shared" si="535"/>
        <v>0</v>
      </c>
      <c r="HI103" s="244">
        <f t="shared" si="535"/>
        <v>0</v>
      </c>
      <c r="HJ103" s="244">
        <f t="shared" si="535"/>
        <v>0</v>
      </c>
      <c r="HK103" s="244">
        <f t="shared" si="535"/>
        <v>0</v>
      </c>
      <c r="HL103" s="244">
        <f t="shared" si="535"/>
        <v>0</v>
      </c>
      <c r="HM103" s="244">
        <f t="shared" si="535"/>
        <v>0</v>
      </c>
      <c r="HN103" s="244">
        <f t="shared" si="535"/>
        <v>0</v>
      </c>
      <c r="HO103" s="244">
        <f t="shared" si="535"/>
        <v>0</v>
      </c>
      <c r="HP103" s="244">
        <f t="shared" si="535"/>
        <v>0</v>
      </c>
      <c r="HQ103" s="244">
        <f t="shared" si="535"/>
        <v>0</v>
      </c>
      <c r="HR103" s="244">
        <f t="shared" si="535"/>
        <v>0</v>
      </c>
      <c r="HS103" s="244">
        <f t="shared" si="535"/>
        <v>0</v>
      </c>
      <c r="HT103" s="244">
        <f t="shared" si="535"/>
        <v>0</v>
      </c>
      <c r="HU103" s="244">
        <f t="shared" si="535"/>
        <v>0</v>
      </c>
      <c r="HV103" s="244">
        <f t="shared" si="535"/>
        <v>0</v>
      </c>
      <c r="HW103" s="244">
        <f t="shared" si="535"/>
        <v>0</v>
      </c>
      <c r="HX103" s="244">
        <f t="shared" si="535"/>
        <v>0</v>
      </c>
      <c r="HY103" s="244">
        <f t="shared" si="535"/>
        <v>0</v>
      </c>
      <c r="HZ103" s="244">
        <f t="shared" si="535"/>
        <v>0</v>
      </c>
      <c r="IA103" s="244">
        <f t="shared" si="535"/>
        <v>0</v>
      </c>
      <c r="IB103" s="244">
        <f t="shared" si="535"/>
        <v>0</v>
      </c>
      <c r="IC103" s="244">
        <f t="shared" si="535"/>
        <v>0</v>
      </c>
      <c r="ID103" s="244">
        <f t="shared" si="535"/>
        <v>0</v>
      </c>
      <c r="IE103" s="244">
        <f t="shared" si="535"/>
        <v>0</v>
      </c>
      <c r="IF103" s="244">
        <f t="shared" si="535"/>
        <v>0</v>
      </c>
      <c r="IG103" s="244">
        <f t="shared" si="535"/>
        <v>0</v>
      </c>
      <c r="IH103" s="244">
        <f t="shared" si="535"/>
        <v>0</v>
      </c>
      <c r="II103" s="244">
        <f t="shared" si="535"/>
        <v>0</v>
      </c>
      <c r="IJ103" s="244">
        <f t="shared" si="535"/>
        <v>0</v>
      </c>
      <c r="IK103" s="244">
        <f t="shared" si="535"/>
        <v>0</v>
      </c>
      <c r="IL103" s="244">
        <f t="shared" si="535"/>
        <v>0</v>
      </c>
      <c r="IM103" s="244">
        <f t="shared" si="535"/>
        <v>0</v>
      </c>
      <c r="IN103" s="244">
        <f t="shared" si="535"/>
        <v>0</v>
      </c>
    </row>
    <row r="104" spans="1:248" ht="12.95" customHeight="1">
      <c r="A104" s="1"/>
      <c r="B104" s="3"/>
      <c r="C104" s="16" t="str">
        <f>B102&amp;" financing cost"</f>
        <v>Livestock water supply financing cost</v>
      </c>
      <c r="D104" s="16"/>
      <c r="E104" s="16"/>
      <c r="F104" s="16"/>
      <c r="G104" s="36" t="str">
        <f>_FCY</f>
        <v>USD</v>
      </c>
      <c r="H104" s="16"/>
      <c r="I104" s="239">
        <f t="shared" ref="I104:BT104" si="536">-$G103*I$177</f>
        <v>0</v>
      </c>
      <c r="J104" s="239">
        <f t="shared" si="536"/>
        <v>0</v>
      </c>
      <c r="K104" s="239">
        <f t="shared" si="536"/>
        <v>0</v>
      </c>
      <c r="L104" s="239">
        <f t="shared" si="536"/>
        <v>0</v>
      </c>
      <c r="M104" s="239">
        <f t="shared" si="536"/>
        <v>0</v>
      </c>
      <c r="N104" s="239">
        <f t="shared" si="536"/>
        <v>0</v>
      </c>
      <c r="O104" s="239">
        <f t="shared" si="536"/>
        <v>0</v>
      </c>
      <c r="P104" s="239">
        <f t="shared" si="536"/>
        <v>0</v>
      </c>
      <c r="Q104" s="239">
        <f t="shared" si="536"/>
        <v>0</v>
      </c>
      <c r="R104" s="239">
        <f t="shared" si="536"/>
        <v>0</v>
      </c>
      <c r="S104" s="239">
        <f t="shared" si="536"/>
        <v>0</v>
      </c>
      <c r="T104" s="239">
        <f t="shared" si="536"/>
        <v>0</v>
      </c>
      <c r="U104" s="239">
        <f t="shared" si="536"/>
        <v>0</v>
      </c>
      <c r="V104" s="239">
        <f t="shared" si="536"/>
        <v>0</v>
      </c>
      <c r="W104" s="239">
        <f t="shared" si="536"/>
        <v>0</v>
      </c>
      <c r="X104" s="239">
        <f t="shared" si="536"/>
        <v>0</v>
      </c>
      <c r="Y104" s="239">
        <f t="shared" si="536"/>
        <v>0</v>
      </c>
      <c r="Z104" s="239">
        <f t="shared" si="536"/>
        <v>0</v>
      </c>
      <c r="AA104" s="239">
        <f t="shared" si="536"/>
        <v>0</v>
      </c>
      <c r="AB104" s="239">
        <f t="shared" si="536"/>
        <v>0</v>
      </c>
      <c r="AC104" s="239">
        <f t="shared" si="536"/>
        <v>0</v>
      </c>
      <c r="AD104" s="239">
        <f t="shared" si="536"/>
        <v>0</v>
      </c>
      <c r="AE104" s="239">
        <f t="shared" si="536"/>
        <v>0</v>
      </c>
      <c r="AF104" s="239">
        <f t="shared" si="536"/>
        <v>0</v>
      </c>
      <c r="AG104" s="239">
        <f t="shared" si="536"/>
        <v>0</v>
      </c>
      <c r="AH104" s="239">
        <f t="shared" si="536"/>
        <v>0</v>
      </c>
      <c r="AI104" s="239">
        <f t="shared" si="536"/>
        <v>0</v>
      </c>
      <c r="AJ104" s="239">
        <f t="shared" si="536"/>
        <v>0</v>
      </c>
      <c r="AK104" s="239">
        <f t="shared" si="536"/>
        <v>0</v>
      </c>
      <c r="AL104" s="239">
        <f t="shared" si="536"/>
        <v>0</v>
      </c>
      <c r="AM104" s="239">
        <f t="shared" si="536"/>
        <v>0</v>
      </c>
      <c r="AN104" s="239">
        <f t="shared" si="536"/>
        <v>0</v>
      </c>
      <c r="AO104" s="239">
        <f t="shared" si="536"/>
        <v>0</v>
      </c>
      <c r="AP104" s="239">
        <f t="shared" si="536"/>
        <v>0</v>
      </c>
      <c r="AQ104" s="239">
        <f t="shared" si="536"/>
        <v>0</v>
      </c>
      <c r="AR104" s="239">
        <f t="shared" si="536"/>
        <v>0</v>
      </c>
      <c r="AS104" s="239">
        <f t="shared" si="536"/>
        <v>0</v>
      </c>
      <c r="AT104" s="239">
        <f t="shared" si="536"/>
        <v>0</v>
      </c>
      <c r="AU104" s="239">
        <f t="shared" si="536"/>
        <v>0</v>
      </c>
      <c r="AV104" s="239">
        <f t="shared" si="536"/>
        <v>0</v>
      </c>
      <c r="AW104" s="239">
        <f t="shared" si="536"/>
        <v>0</v>
      </c>
      <c r="AX104" s="239">
        <f t="shared" si="536"/>
        <v>0</v>
      </c>
      <c r="AY104" s="239">
        <f t="shared" si="536"/>
        <v>0</v>
      </c>
      <c r="AZ104" s="239">
        <f t="shared" si="536"/>
        <v>0</v>
      </c>
      <c r="BA104" s="239">
        <f t="shared" si="536"/>
        <v>0</v>
      </c>
      <c r="BB104" s="239">
        <f t="shared" si="536"/>
        <v>0</v>
      </c>
      <c r="BC104" s="239">
        <f t="shared" si="536"/>
        <v>0</v>
      </c>
      <c r="BD104" s="239">
        <f t="shared" si="536"/>
        <v>0</v>
      </c>
      <c r="BE104" s="239">
        <f t="shared" si="536"/>
        <v>0</v>
      </c>
      <c r="BF104" s="239">
        <f t="shared" si="536"/>
        <v>0</v>
      </c>
      <c r="BG104" s="239">
        <f t="shared" si="536"/>
        <v>0</v>
      </c>
      <c r="BH104" s="239">
        <f t="shared" si="536"/>
        <v>0</v>
      </c>
      <c r="BI104" s="239">
        <f t="shared" si="536"/>
        <v>0</v>
      </c>
      <c r="BJ104" s="239">
        <f t="shared" si="536"/>
        <v>0</v>
      </c>
      <c r="BK104" s="239">
        <f t="shared" si="536"/>
        <v>0</v>
      </c>
      <c r="BL104" s="239">
        <f t="shared" si="536"/>
        <v>0</v>
      </c>
      <c r="BM104" s="239">
        <f t="shared" si="536"/>
        <v>0</v>
      </c>
      <c r="BN104" s="239">
        <f t="shared" si="536"/>
        <v>0</v>
      </c>
      <c r="BO104" s="239">
        <f t="shared" si="536"/>
        <v>0</v>
      </c>
      <c r="BP104" s="239">
        <f t="shared" si="536"/>
        <v>0</v>
      </c>
      <c r="BQ104" s="239">
        <f t="shared" si="536"/>
        <v>0</v>
      </c>
      <c r="BR104" s="239">
        <f t="shared" si="536"/>
        <v>0</v>
      </c>
      <c r="BS104" s="239">
        <f t="shared" si="536"/>
        <v>0</v>
      </c>
      <c r="BT104" s="239">
        <f t="shared" si="536"/>
        <v>0</v>
      </c>
      <c r="BU104" s="239">
        <f t="shared" ref="BU104:EF104" si="537">-$G103*BU$177</f>
        <v>0</v>
      </c>
      <c r="BV104" s="239">
        <f t="shared" si="537"/>
        <v>0</v>
      </c>
      <c r="BW104" s="239">
        <f t="shared" si="537"/>
        <v>0</v>
      </c>
      <c r="BX104" s="239">
        <f t="shared" si="537"/>
        <v>0</v>
      </c>
      <c r="BY104" s="239">
        <f t="shared" si="537"/>
        <v>0</v>
      </c>
      <c r="BZ104" s="239">
        <f t="shared" si="537"/>
        <v>0</v>
      </c>
      <c r="CA104" s="239">
        <f t="shared" si="537"/>
        <v>0</v>
      </c>
      <c r="CB104" s="239">
        <f t="shared" si="537"/>
        <v>0</v>
      </c>
      <c r="CC104" s="239">
        <f t="shared" si="537"/>
        <v>0</v>
      </c>
      <c r="CD104" s="239">
        <f t="shared" si="537"/>
        <v>0</v>
      </c>
      <c r="CE104" s="239">
        <f t="shared" si="537"/>
        <v>0</v>
      </c>
      <c r="CF104" s="239">
        <f t="shared" si="537"/>
        <v>0</v>
      </c>
      <c r="CG104" s="239">
        <f t="shared" si="537"/>
        <v>0</v>
      </c>
      <c r="CH104" s="239">
        <f t="shared" si="537"/>
        <v>0</v>
      </c>
      <c r="CI104" s="239">
        <f t="shared" si="537"/>
        <v>0</v>
      </c>
      <c r="CJ104" s="239">
        <f t="shared" si="537"/>
        <v>0</v>
      </c>
      <c r="CK104" s="239">
        <f t="shared" si="537"/>
        <v>0</v>
      </c>
      <c r="CL104" s="239">
        <f t="shared" si="537"/>
        <v>0</v>
      </c>
      <c r="CM104" s="239">
        <f t="shared" si="537"/>
        <v>0</v>
      </c>
      <c r="CN104" s="239">
        <f t="shared" si="537"/>
        <v>0</v>
      </c>
      <c r="CO104" s="239">
        <f t="shared" si="537"/>
        <v>0</v>
      </c>
      <c r="CP104" s="239">
        <f t="shared" si="537"/>
        <v>0</v>
      </c>
      <c r="CQ104" s="239">
        <f t="shared" si="537"/>
        <v>0</v>
      </c>
      <c r="CR104" s="239">
        <f t="shared" si="537"/>
        <v>0</v>
      </c>
      <c r="CS104" s="239">
        <f t="shared" si="537"/>
        <v>0</v>
      </c>
      <c r="CT104" s="239">
        <f t="shared" si="537"/>
        <v>0</v>
      </c>
      <c r="CU104" s="239">
        <f t="shared" si="537"/>
        <v>0</v>
      </c>
      <c r="CV104" s="239">
        <f t="shared" si="537"/>
        <v>0</v>
      </c>
      <c r="CW104" s="239">
        <f t="shared" si="537"/>
        <v>0</v>
      </c>
      <c r="CX104" s="239">
        <f t="shared" si="537"/>
        <v>0</v>
      </c>
      <c r="CY104" s="239">
        <f t="shared" si="537"/>
        <v>0</v>
      </c>
      <c r="CZ104" s="239">
        <f t="shared" si="537"/>
        <v>0</v>
      </c>
      <c r="DA104" s="239">
        <f t="shared" si="537"/>
        <v>0</v>
      </c>
      <c r="DB104" s="239">
        <f t="shared" si="537"/>
        <v>0</v>
      </c>
      <c r="DC104" s="239">
        <f t="shared" si="537"/>
        <v>0</v>
      </c>
      <c r="DD104" s="239">
        <f t="shared" si="537"/>
        <v>0</v>
      </c>
      <c r="DE104" s="239">
        <f t="shared" si="537"/>
        <v>0</v>
      </c>
      <c r="DF104" s="239">
        <f t="shared" si="537"/>
        <v>0</v>
      </c>
      <c r="DG104" s="239">
        <f t="shared" si="537"/>
        <v>0</v>
      </c>
      <c r="DH104" s="239">
        <f t="shared" si="537"/>
        <v>0</v>
      </c>
      <c r="DI104" s="239">
        <f t="shared" si="537"/>
        <v>0</v>
      </c>
      <c r="DJ104" s="239">
        <f t="shared" si="537"/>
        <v>0</v>
      </c>
      <c r="DK104" s="239">
        <f t="shared" si="537"/>
        <v>0</v>
      </c>
      <c r="DL104" s="239">
        <f t="shared" si="537"/>
        <v>0</v>
      </c>
      <c r="DM104" s="239">
        <f t="shared" si="537"/>
        <v>0</v>
      </c>
      <c r="DN104" s="239">
        <f t="shared" si="537"/>
        <v>0</v>
      </c>
      <c r="DO104" s="239">
        <f t="shared" si="537"/>
        <v>0</v>
      </c>
      <c r="DP104" s="239">
        <f t="shared" si="537"/>
        <v>0</v>
      </c>
      <c r="DQ104" s="239">
        <f t="shared" si="537"/>
        <v>0</v>
      </c>
      <c r="DR104" s="239">
        <f t="shared" si="537"/>
        <v>0</v>
      </c>
      <c r="DS104" s="239">
        <f t="shared" si="537"/>
        <v>0</v>
      </c>
      <c r="DT104" s="239">
        <f t="shared" si="537"/>
        <v>0</v>
      </c>
      <c r="DU104" s="239">
        <f t="shared" si="537"/>
        <v>0</v>
      </c>
      <c r="DV104" s="239">
        <f t="shared" si="537"/>
        <v>0</v>
      </c>
      <c r="DW104" s="239">
        <f t="shared" si="537"/>
        <v>0</v>
      </c>
      <c r="DX104" s="239">
        <f t="shared" si="537"/>
        <v>0</v>
      </c>
      <c r="DY104" s="239">
        <f t="shared" si="537"/>
        <v>0</v>
      </c>
      <c r="DZ104" s="239">
        <f t="shared" si="537"/>
        <v>0</v>
      </c>
      <c r="EA104" s="239">
        <f t="shared" si="537"/>
        <v>0</v>
      </c>
      <c r="EB104" s="239">
        <f t="shared" si="537"/>
        <v>0</v>
      </c>
      <c r="EC104" s="239">
        <f t="shared" si="537"/>
        <v>0</v>
      </c>
      <c r="ED104" s="239">
        <f t="shared" si="537"/>
        <v>0</v>
      </c>
      <c r="EE104" s="239">
        <f t="shared" si="537"/>
        <v>0</v>
      </c>
      <c r="EF104" s="239">
        <f t="shared" si="537"/>
        <v>0</v>
      </c>
      <c r="EG104" s="239">
        <f t="shared" ref="EG104:GR104" si="538">-$G103*EG$177</f>
        <v>0</v>
      </c>
      <c r="EH104" s="239">
        <f t="shared" si="538"/>
        <v>0</v>
      </c>
      <c r="EI104" s="239">
        <f t="shared" si="538"/>
        <v>0</v>
      </c>
      <c r="EJ104" s="239">
        <f t="shared" si="538"/>
        <v>0</v>
      </c>
      <c r="EK104" s="239">
        <f t="shared" si="538"/>
        <v>0</v>
      </c>
      <c r="EL104" s="239">
        <f t="shared" si="538"/>
        <v>0</v>
      </c>
      <c r="EM104" s="239">
        <f t="shared" si="538"/>
        <v>0</v>
      </c>
      <c r="EN104" s="239">
        <f t="shared" si="538"/>
        <v>0</v>
      </c>
      <c r="EO104" s="239">
        <f t="shared" si="538"/>
        <v>0</v>
      </c>
      <c r="EP104" s="239">
        <f t="shared" si="538"/>
        <v>0</v>
      </c>
      <c r="EQ104" s="239">
        <f t="shared" si="538"/>
        <v>0</v>
      </c>
      <c r="ER104" s="239">
        <f t="shared" si="538"/>
        <v>0</v>
      </c>
      <c r="ES104" s="239">
        <f t="shared" si="538"/>
        <v>0</v>
      </c>
      <c r="ET104" s="239">
        <f t="shared" si="538"/>
        <v>0</v>
      </c>
      <c r="EU104" s="239">
        <f t="shared" si="538"/>
        <v>0</v>
      </c>
      <c r="EV104" s="239">
        <f t="shared" si="538"/>
        <v>0</v>
      </c>
      <c r="EW104" s="239">
        <f t="shared" si="538"/>
        <v>0</v>
      </c>
      <c r="EX104" s="239">
        <f t="shared" si="538"/>
        <v>0</v>
      </c>
      <c r="EY104" s="239">
        <f t="shared" si="538"/>
        <v>0</v>
      </c>
      <c r="EZ104" s="239">
        <f t="shared" si="538"/>
        <v>0</v>
      </c>
      <c r="FA104" s="239">
        <f t="shared" si="538"/>
        <v>0</v>
      </c>
      <c r="FB104" s="239">
        <f t="shared" si="538"/>
        <v>0</v>
      </c>
      <c r="FC104" s="239">
        <f t="shared" si="538"/>
        <v>0</v>
      </c>
      <c r="FD104" s="239">
        <f t="shared" si="538"/>
        <v>0</v>
      </c>
      <c r="FE104" s="239">
        <f t="shared" si="538"/>
        <v>0</v>
      </c>
      <c r="FF104" s="239">
        <f t="shared" si="538"/>
        <v>0</v>
      </c>
      <c r="FG104" s="239">
        <f t="shared" si="538"/>
        <v>0</v>
      </c>
      <c r="FH104" s="239">
        <f t="shared" si="538"/>
        <v>0</v>
      </c>
      <c r="FI104" s="239">
        <f t="shared" si="538"/>
        <v>0</v>
      </c>
      <c r="FJ104" s="239">
        <f t="shared" si="538"/>
        <v>0</v>
      </c>
      <c r="FK104" s="239">
        <f t="shared" si="538"/>
        <v>0</v>
      </c>
      <c r="FL104" s="239">
        <f t="shared" si="538"/>
        <v>0</v>
      </c>
      <c r="FM104" s="239">
        <f t="shared" si="538"/>
        <v>0</v>
      </c>
      <c r="FN104" s="239">
        <f t="shared" si="538"/>
        <v>0</v>
      </c>
      <c r="FO104" s="239">
        <f t="shared" si="538"/>
        <v>0</v>
      </c>
      <c r="FP104" s="239">
        <f t="shared" si="538"/>
        <v>0</v>
      </c>
      <c r="FQ104" s="239">
        <f t="shared" si="538"/>
        <v>0</v>
      </c>
      <c r="FR104" s="239">
        <f t="shared" si="538"/>
        <v>0</v>
      </c>
      <c r="FS104" s="239">
        <f t="shared" si="538"/>
        <v>0</v>
      </c>
      <c r="FT104" s="239">
        <f t="shared" si="538"/>
        <v>0</v>
      </c>
      <c r="FU104" s="239">
        <f t="shared" si="538"/>
        <v>0</v>
      </c>
      <c r="FV104" s="239">
        <f t="shared" si="538"/>
        <v>0</v>
      </c>
      <c r="FW104" s="239">
        <f t="shared" si="538"/>
        <v>0</v>
      </c>
      <c r="FX104" s="239">
        <f t="shared" si="538"/>
        <v>0</v>
      </c>
      <c r="FY104" s="239">
        <f t="shared" si="538"/>
        <v>0</v>
      </c>
      <c r="FZ104" s="239">
        <f t="shared" si="538"/>
        <v>0</v>
      </c>
      <c r="GA104" s="239">
        <f t="shared" si="538"/>
        <v>0</v>
      </c>
      <c r="GB104" s="239">
        <f t="shared" si="538"/>
        <v>0</v>
      </c>
      <c r="GC104" s="239">
        <f t="shared" si="538"/>
        <v>0</v>
      </c>
      <c r="GD104" s="239">
        <f t="shared" si="538"/>
        <v>0</v>
      </c>
      <c r="GE104" s="239">
        <f t="shared" si="538"/>
        <v>0</v>
      </c>
      <c r="GF104" s="239">
        <f t="shared" si="538"/>
        <v>0</v>
      </c>
      <c r="GG104" s="239">
        <f t="shared" si="538"/>
        <v>0</v>
      </c>
      <c r="GH104" s="239">
        <f t="shared" si="538"/>
        <v>0</v>
      </c>
      <c r="GI104" s="239">
        <f t="shared" si="538"/>
        <v>0</v>
      </c>
      <c r="GJ104" s="239">
        <f t="shared" si="538"/>
        <v>0</v>
      </c>
      <c r="GK104" s="239">
        <f t="shared" si="538"/>
        <v>0</v>
      </c>
      <c r="GL104" s="239">
        <f t="shared" si="538"/>
        <v>0</v>
      </c>
      <c r="GM104" s="239">
        <f t="shared" si="538"/>
        <v>0</v>
      </c>
      <c r="GN104" s="239">
        <f t="shared" si="538"/>
        <v>0</v>
      </c>
      <c r="GO104" s="239">
        <f t="shared" si="538"/>
        <v>0</v>
      </c>
      <c r="GP104" s="239">
        <f t="shared" si="538"/>
        <v>0</v>
      </c>
      <c r="GQ104" s="239">
        <f t="shared" si="538"/>
        <v>0</v>
      </c>
      <c r="GR104" s="239">
        <f t="shared" si="538"/>
        <v>0</v>
      </c>
      <c r="GS104" s="239">
        <f t="shared" ref="GS104:IN104" si="539">-$G103*GS$177</f>
        <v>0</v>
      </c>
      <c r="GT104" s="239">
        <f t="shared" si="539"/>
        <v>0</v>
      </c>
      <c r="GU104" s="239">
        <f t="shared" si="539"/>
        <v>0</v>
      </c>
      <c r="GV104" s="239">
        <f t="shared" si="539"/>
        <v>0</v>
      </c>
      <c r="GW104" s="239">
        <f t="shared" si="539"/>
        <v>0</v>
      </c>
      <c r="GX104" s="239">
        <f t="shared" si="539"/>
        <v>0</v>
      </c>
      <c r="GY104" s="239">
        <f t="shared" si="539"/>
        <v>0</v>
      </c>
      <c r="GZ104" s="239">
        <f t="shared" si="539"/>
        <v>0</v>
      </c>
      <c r="HA104" s="239">
        <f t="shared" si="539"/>
        <v>0</v>
      </c>
      <c r="HB104" s="239">
        <f t="shared" si="539"/>
        <v>0</v>
      </c>
      <c r="HC104" s="239">
        <f t="shared" si="539"/>
        <v>0</v>
      </c>
      <c r="HD104" s="239">
        <f t="shared" si="539"/>
        <v>0</v>
      </c>
      <c r="HE104" s="239">
        <f t="shared" si="539"/>
        <v>0</v>
      </c>
      <c r="HF104" s="239">
        <f t="shared" si="539"/>
        <v>0</v>
      </c>
      <c r="HG104" s="239">
        <f t="shared" si="539"/>
        <v>0</v>
      </c>
      <c r="HH104" s="239">
        <f t="shared" si="539"/>
        <v>0</v>
      </c>
      <c r="HI104" s="239">
        <f t="shared" si="539"/>
        <v>0</v>
      </c>
      <c r="HJ104" s="239">
        <f t="shared" si="539"/>
        <v>0</v>
      </c>
      <c r="HK104" s="239">
        <f t="shared" si="539"/>
        <v>0</v>
      </c>
      <c r="HL104" s="239">
        <f t="shared" si="539"/>
        <v>0</v>
      </c>
      <c r="HM104" s="239">
        <f t="shared" si="539"/>
        <v>0</v>
      </c>
      <c r="HN104" s="239">
        <f t="shared" si="539"/>
        <v>0</v>
      </c>
      <c r="HO104" s="239">
        <f t="shared" si="539"/>
        <v>0</v>
      </c>
      <c r="HP104" s="239">
        <f t="shared" si="539"/>
        <v>0</v>
      </c>
      <c r="HQ104" s="239">
        <f t="shared" si="539"/>
        <v>0</v>
      </c>
      <c r="HR104" s="239">
        <f t="shared" si="539"/>
        <v>0</v>
      </c>
      <c r="HS104" s="239">
        <f t="shared" si="539"/>
        <v>0</v>
      </c>
      <c r="HT104" s="239">
        <f t="shared" si="539"/>
        <v>0</v>
      </c>
      <c r="HU104" s="239">
        <f t="shared" si="539"/>
        <v>0</v>
      </c>
      <c r="HV104" s="239">
        <f t="shared" si="539"/>
        <v>0</v>
      </c>
      <c r="HW104" s="239">
        <f t="shared" si="539"/>
        <v>0</v>
      </c>
      <c r="HX104" s="239">
        <f t="shared" si="539"/>
        <v>0</v>
      </c>
      <c r="HY104" s="239">
        <f t="shared" si="539"/>
        <v>0</v>
      </c>
      <c r="HZ104" s="239">
        <f t="shared" si="539"/>
        <v>0</v>
      </c>
      <c r="IA104" s="239">
        <f t="shared" si="539"/>
        <v>0</v>
      </c>
      <c r="IB104" s="239">
        <f t="shared" si="539"/>
        <v>0</v>
      </c>
      <c r="IC104" s="239">
        <f t="shared" si="539"/>
        <v>0</v>
      </c>
      <c r="ID104" s="239">
        <f t="shared" si="539"/>
        <v>0</v>
      </c>
      <c r="IE104" s="239">
        <f t="shared" si="539"/>
        <v>0</v>
      </c>
      <c r="IF104" s="239">
        <f t="shared" si="539"/>
        <v>0</v>
      </c>
      <c r="IG104" s="239">
        <f t="shared" si="539"/>
        <v>0</v>
      </c>
      <c r="IH104" s="239">
        <f t="shared" si="539"/>
        <v>0</v>
      </c>
      <c r="II104" s="239">
        <f t="shared" si="539"/>
        <v>0</v>
      </c>
      <c r="IJ104" s="239">
        <f t="shared" si="539"/>
        <v>0</v>
      </c>
      <c r="IK104" s="239">
        <f t="shared" si="539"/>
        <v>0</v>
      </c>
      <c r="IL104" s="239">
        <f t="shared" si="539"/>
        <v>0</v>
      </c>
      <c r="IM104" s="239">
        <f t="shared" si="539"/>
        <v>0</v>
      </c>
      <c r="IN104" s="239">
        <f t="shared" si="539"/>
        <v>0</v>
      </c>
    </row>
    <row r="105" spans="1:248" ht="12.95" customHeight="1">
      <c r="A105" s="1"/>
      <c r="B105" s="3"/>
      <c r="C105" s="16" t="str">
        <f>B102&amp;" OPEX"</f>
        <v>Livestock water supply OPEX</v>
      </c>
      <c r="D105" s="16"/>
      <c r="E105" s="16"/>
      <c r="F105" s="16"/>
      <c r="G105" s="36" t="str">
        <f>_FCY</f>
        <v>USD</v>
      </c>
      <c r="H105" s="16"/>
      <c r="I105" s="239">
        <f t="shared" ref="I105:BT105" si="540">-I64/I9*(I103&lt;&gt;0)</f>
        <v>0</v>
      </c>
      <c r="J105" s="239">
        <f t="shared" si="540"/>
        <v>0</v>
      </c>
      <c r="K105" s="239">
        <f t="shared" si="540"/>
        <v>0</v>
      </c>
      <c r="L105" s="239">
        <f t="shared" si="540"/>
        <v>0</v>
      </c>
      <c r="M105" s="239">
        <f t="shared" si="540"/>
        <v>0</v>
      </c>
      <c r="N105" s="239">
        <f t="shared" si="540"/>
        <v>0</v>
      </c>
      <c r="O105" s="239">
        <f t="shared" si="540"/>
        <v>0</v>
      </c>
      <c r="P105" s="239">
        <f t="shared" si="540"/>
        <v>0</v>
      </c>
      <c r="Q105" s="239">
        <f t="shared" si="540"/>
        <v>0</v>
      </c>
      <c r="R105" s="239">
        <f t="shared" si="540"/>
        <v>0</v>
      </c>
      <c r="S105" s="239">
        <f t="shared" si="540"/>
        <v>0</v>
      </c>
      <c r="T105" s="239">
        <f t="shared" si="540"/>
        <v>0</v>
      </c>
      <c r="U105" s="239">
        <f t="shared" si="540"/>
        <v>0</v>
      </c>
      <c r="V105" s="239">
        <f t="shared" si="540"/>
        <v>0</v>
      </c>
      <c r="W105" s="239">
        <f t="shared" si="540"/>
        <v>0</v>
      </c>
      <c r="X105" s="239">
        <f t="shared" si="540"/>
        <v>0</v>
      </c>
      <c r="Y105" s="239">
        <f t="shared" si="540"/>
        <v>0</v>
      </c>
      <c r="Z105" s="239">
        <f t="shared" si="540"/>
        <v>0</v>
      </c>
      <c r="AA105" s="239">
        <f t="shared" si="540"/>
        <v>0</v>
      </c>
      <c r="AB105" s="239">
        <f t="shared" si="540"/>
        <v>0</v>
      </c>
      <c r="AC105" s="239">
        <f t="shared" si="540"/>
        <v>0</v>
      </c>
      <c r="AD105" s="239">
        <f t="shared" si="540"/>
        <v>0</v>
      </c>
      <c r="AE105" s="239">
        <f t="shared" si="540"/>
        <v>0</v>
      </c>
      <c r="AF105" s="239">
        <f t="shared" si="540"/>
        <v>0</v>
      </c>
      <c r="AG105" s="239">
        <f t="shared" si="540"/>
        <v>0</v>
      </c>
      <c r="AH105" s="239">
        <f t="shared" si="540"/>
        <v>0</v>
      </c>
      <c r="AI105" s="239">
        <f t="shared" si="540"/>
        <v>0</v>
      </c>
      <c r="AJ105" s="239">
        <f t="shared" si="540"/>
        <v>0</v>
      </c>
      <c r="AK105" s="239">
        <f t="shared" si="540"/>
        <v>0</v>
      </c>
      <c r="AL105" s="239">
        <f t="shared" si="540"/>
        <v>0</v>
      </c>
      <c r="AM105" s="239">
        <f t="shared" si="540"/>
        <v>0</v>
      </c>
      <c r="AN105" s="239">
        <f t="shared" si="540"/>
        <v>0</v>
      </c>
      <c r="AO105" s="239">
        <f t="shared" si="540"/>
        <v>0</v>
      </c>
      <c r="AP105" s="239">
        <f t="shared" si="540"/>
        <v>0</v>
      </c>
      <c r="AQ105" s="239">
        <f t="shared" si="540"/>
        <v>0</v>
      </c>
      <c r="AR105" s="239">
        <f t="shared" si="540"/>
        <v>0</v>
      </c>
      <c r="AS105" s="239">
        <f t="shared" si="540"/>
        <v>0</v>
      </c>
      <c r="AT105" s="239">
        <f t="shared" si="540"/>
        <v>0</v>
      </c>
      <c r="AU105" s="239">
        <f t="shared" si="540"/>
        <v>0</v>
      </c>
      <c r="AV105" s="239">
        <f t="shared" si="540"/>
        <v>0</v>
      </c>
      <c r="AW105" s="239">
        <f t="shared" si="540"/>
        <v>0</v>
      </c>
      <c r="AX105" s="239">
        <f t="shared" si="540"/>
        <v>0</v>
      </c>
      <c r="AY105" s="239">
        <f t="shared" si="540"/>
        <v>0</v>
      </c>
      <c r="AZ105" s="239">
        <f t="shared" si="540"/>
        <v>0</v>
      </c>
      <c r="BA105" s="239">
        <f t="shared" si="540"/>
        <v>0</v>
      </c>
      <c r="BB105" s="239">
        <f t="shared" si="540"/>
        <v>0</v>
      </c>
      <c r="BC105" s="239">
        <f t="shared" si="540"/>
        <v>0</v>
      </c>
      <c r="BD105" s="239">
        <f t="shared" si="540"/>
        <v>0</v>
      </c>
      <c r="BE105" s="239">
        <f t="shared" si="540"/>
        <v>0</v>
      </c>
      <c r="BF105" s="239">
        <f t="shared" si="540"/>
        <v>0</v>
      </c>
      <c r="BG105" s="239">
        <f t="shared" si="540"/>
        <v>0</v>
      </c>
      <c r="BH105" s="239">
        <f t="shared" si="540"/>
        <v>0</v>
      </c>
      <c r="BI105" s="239">
        <f t="shared" si="540"/>
        <v>0</v>
      </c>
      <c r="BJ105" s="239">
        <f t="shared" si="540"/>
        <v>0</v>
      </c>
      <c r="BK105" s="239">
        <f t="shared" si="540"/>
        <v>0</v>
      </c>
      <c r="BL105" s="239">
        <f t="shared" si="540"/>
        <v>0</v>
      </c>
      <c r="BM105" s="239">
        <f t="shared" si="540"/>
        <v>0</v>
      </c>
      <c r="BN105" s="239">
        <f t="shared" si="540"/>
        <v>0</v>
      </c>
      <c r="BO105" s="239">
        <f t="shared" si="540"/>
        <v>0</v>
      </c>
      <c r="BP105" s="239">
        <f t="shared" si="540"/>
        <v>0</v>
      </c>
      <c r="BQ105" s="239">
        <f t="shared" si="540"/>
        <v>0</v>
      </c>
      <c r="BR105" s="239">
        <f t="shared" si="540"/>
        <v>0</v>
      </c>
      <c r="BS105" s="239">
        <f t="shared" si="540"/>
        <v>0</v>
      </c>
      <c r="BT105" s="239">
        <f t="shared" si="540"/>
        <v>0</v>
      </c>
      <c r="BU105" s="239">
        <f t="shared" ref="BU105:EF105" si="541">-BU64/BU9*(BU103&lt;&gt;0)</f>
        <v>0</v>
      </c>
      <c r="BV105" s="239">
        <f t="shared" si="541"/>
        <v>0</v>
      </c>
      <c r="BW105" s="239">
        <f t="shared" si="541"/>
        <v>0</v>
      </c>
      <c r="BX105" s="239">
        <f t="shared" si="541"/>
        <v>0</v>
      </c>
      <c r="BY105" s="239">
        <f t="shared" si="541"/>
        <v>0</v>
      </c>
      <c r="BZ105" s="239">
        <f t="shared" si="541"/>
        <v>0</v>
      </c>
      <c r="CA105" s="239">
        <f t="shared" si="541"/>
        <v>0</v>
      </c>
      <c r="CB105" s="239">
        <f t="shared" si="541"/>
        <v>0</v>
      </c>
      <c r="CC105" s="239">
        <f t="shared" si="541"/>
        <v>0</v>
      </c>
      <c r="CD105" s="239">
        <f t="shared" si="541"/>
        <v>0</v>
      </c>
      <c r="CE105" s="239">
        <f t="shared" si="541"/>
        <v>0</v>
      </c>
      <c r="CF105" s="239">
        <f t="shared" si="541"/>
        <v>0</v>
      </c>
      <c r="CG105" s="239">
        <f t="shared" si="541"/>
        <v>0</v>
      </c>
      <c r="CH105" s="239">
        <f t="shared" si="541"/>
        <v>0</v>
      </c>
      <c r="CI105" s="239">
        <f t="shared" si="541"/>
        <v>0</v>
      </c>
      <c r="CJ105" s="239">
        <f t="shared" si="541"/>
        <v>0</v>
      </c>
      <c r="CK105" s="239">
        <f t="shared" si="541"/>
        <v>0</v>
      </c>
      <c r="CL105" s="239">
        <f t="shared" si="541"/>
        <v>0</v>
      </c>
      <c r="CM105" s="239">
        <f t="shared" si="541"/>
        <v>0</v>
      </c>
      <c r="CN105" s="239">
        <f t="shared" si="541"/>
        <v>0</v>
      </c>
      <c r="CO105" s="239">
        <f t="shared" si="541"/>
        <v>0</v>
      </c>
      <c r="CP105" s="239">
        <f t="shared" si="541"/>
        <v>0</v>
      </c>
      <c r="CQ105" s="239">
        <f t="shared" si="541"/>
        <v>0</v>
      </c>
      <c r="CR105" s="239">
        <f t="shared" si="541"/>
        <v>0</v>
      </c>
      <c r="CS105" s="239">
        <f t="shared" si="541"/>
        <v>0</v>
      </c>
      <c r="CT105" s="239">
        <f t="shared" si="541"/>
        <v>0</v>
      </c>
      <c r="CU105" s="239">
        <f t="shared" si="541"/>
        <v>0</v>
      </c>
      <c r="CV105" s="239">
        <f t="shared" si="541"/>
        <v>0</v>
      </c>
      <c r="CW105" s="239">
        <f t="shared" si="541"/>
        <v>0</v>
      </c>
      <c r="CX105" s="239">
        <f t="shared" si="541"/>
        <v>0</v>
      </c>
      <c r="CY105" s="239">
        <f t="shared" si="541"/>
        <v>0</v>
      </c>
      <c r="CZ105" s="239">
        <f t="shared" si="541"/>
        <v>0</v>
      </c>
      <c r="DA105" s="239">
        <f t="shared" si="541"/>
        <v>0</v>
      </c>
      <c r="DB105" s="239">
        <f t="shared" si="541"/>
        <v>0</v>
      </c>
      <c r="DC105" s="239">
        <f t="shared" si="541"/>
        <v>0</v>
      </c>
      <c r="DD105" s="239">
        <f t="shared" si="541"/>
        <v>0</v>
      </c>
      <c r="DE105" s="239">
        <f t="shared" si="541"/>
        <v>0</v>
      </c>
      <c r="DF105" s="239">
        <f t="shared" si="541"/>
        <v>0</v>
      </c>
      <c r="DG105" s="239">
        <f t="shared" si="541"/>
        <v>0</v>
      </c>
      <c r="DH105" s="239">
        <f t="shared" si="541"/>
        <v>0</v>
      </c>
      <c r="DI105" s="239">
        <f t="shared" si="541"/>
        <v>0</v>
      </c>
      <c r="DJ105" s="239">
        <f t="shared" si="541"/>
        <v>0</v>
      </c>
      <c r="DK105" s="239">
        <f t="shared" si="541"/>
        <v>0</v>
      </c>
      <c r="DL105" s="239">
        <f t="shared" si="541"/>
        <v>0</v>
      </c>
      <c r="DM105" s="239">
        <f t="shared" si="541"/>
        <v>0</v>
      </c>
      <c r="DN105" s="239">
        <f t="shared" si="541"/>
        <v>0</v>
      </c>
      <c r="DO105" s="239">
        <f t="shared" si="541"/>
        <v>0</v>
      </c>
      <c r="DP105" s="239">
        <f t="shared" si="541"/>
        <v>0</v>
      </c>
      <c r="DQ105" s="239">
        <f t="shared" si="541"/>
        <v>0</v>
      </c>
      <c r="DR105" s="239">
        <f t="shared" si="541"/>
        <v>0</v>
      </c>
      <c r="DS105" s="239">
        <f t="shared" si="541"/>
        <v>0</v>
      </c>
      <c r="DT105" s="239">
        <f t="shared" si="541"/>
        <v>0</v>
      </c>
      <c r="DU105" s="239">
        <f t="shared" si="541"/>
        <v>0</v>
      </c>
      <c r="DV105" s="239">
        <f t="shared" si="541"/>
        <v>0</v>
      </c>
      <c r="DW105" s="239">
        <f t="shared" si="541"/>
        <v>0</v>
      </c>
      <c r="DX105" s="239">
        <f t="shared" si="541"/>
        <v>0</v>
      </c>
      <c r="DY105" s="239">
        <f t="shared" si="541"/>
        <v>0</v>
      </c>
      <c r="DZ105" s="239">
        <f t="shared" si="541"/>
        <v>0</v>
      </c>
      <c r="EA105" s="239">
        <f t="shared" si="541"/>
        <v>0</v>
      </c>
      <c r="EB105" s="239">
        <f t="shared" si="541"/>
        <v>0</v>
      </c>
      <c r="EC105" s="239">
        <f t="shared" si="541"/>
        <v>0</v>
      </c>
      <c r="ED105" s="239">
        <f t="shared" si="541"/>
        <v>0</v>
      </c>
      <c r="EE105" s="239">
        <f t="shared" si="541"/>
        <v>0</v>
      </c>
      <c r="EF105" s="239">
        <f t="shared" si="541"/>
        <v>0</v>
      </c>
      <c r="EG105" s="239">
        <f t="shared" ref="EG105:GR105" si="542">-EG64/EG9*(EG103&lt;&gt;0)</f>
        <v>0</v>
      </c>
      <c r="EH105" s="239">
        <f t="shared" si="542"/>
        <v>0</v>
      </c>
      <c r="EI105" s="239">
        <f t="shared" si="542"/>
        <v>0</v>
      </c>
      <c r="EJ105" s="239">
        <f t="shared" si="542"/>
        <v>0</v>
      </c>
      <c r="EK105" s="239">
        <f t="shared" si="542"/>
        <v>0</v>
      </c>
      <c r="EL105" s="239">
        <f t="shared" si="542"/>
        <v>0</v>
      </c>
      <c r="EM105" s="239">
        <f t="shared" si="542"/>
        <v>0</v>
      </c>
      <c r="EN105" s="239">
        <f t="shared" si="542"/>
        <v>0</v>
      </c>
      <c r="EO105" s="239">
        <f t="shared" si="542"/>
        <v>0</v>
      </c>
      <c r="EP105" s="239">
        <f t="shared" si="542"/>
        <v>0</v>
      </c>
      <c r="EQ105" s="239">
        <f t="shared" si="542"/>
        <v>0</v>
      </c>
      <c r="ER105" s="239">
        <f t="shared" si="542"/>
        <v>0</v>
      </c>
      <c r="ES105" s="239">
        <f t="shared" si="542"/>
        <v>0</v>
      </c>
      <c r="ET105" s="239">
        <f t="shared" si="542"/>
        <v>0</v>
      </c>
      <c r="EU105" s="239">
        <f t="shared" si="542"/>
        <v>0</v>
      </c>
      <c r="EV105" s="239">
        <f t="shared" si="542"/>
        <v>0</v>
      </c>
      <c r="EW105" s="239">
        <f t="shared" si="542"/>
        <v>0</v>
      </c>
      <c r="EX105" s="239">
        <f t="shared" si="542"/>
        <v>0</v>
      </c>
      <c r="EY105" s="239">
        <f t="shared" si="542"/>
        <v>0</v>
      </c>
      <c r="EZ105" s="239">
        <f t="shared" si="542"/>
        <v>0</v>
      </c>
      <c r="FA105" s="239">
        <f t="shared" si="542"/>
        <v>0</v>
      </c>
      <c r="FB105" s="239">
        <f t="shared" si="542"/>
        <v>0</v>
      </c>
      <c r="FC105" s="239">
        <f t="shared" si="542"/>
        <v>0</v>
      </c>
      <c r="FD105" s="239">
        <f t="shared" si="542"/>
        <v>0</v>
      </c>
      <c r="FE105" s="239">
        <f t="shared" si="542"/>
        <v>0</v>
      </c>
      <c r="FF105" s="239">
        <f t="shared" si="542"/>
        <v>0</v>
      </c>
      <c r="FG105" s="239">
        <f t="shared" si="542"/>
        <v>0</v>
      </c>
      <c r="FH105" s="239">
        <f t="shared" si="542"/>
        <v>0</v>
      </c>
      <c r="FI105" s="239">
        <f t="shared" si="542"/>
        <v>0</v>
      </c>
      <c r="FJ105" s="239">
        <f t="shared" si="542"/>
        <v>0</v>
      </c>
      <c r="FK105" s="239">
        <f t="shared" si="542"/>
        <v>0</v>
      </c>
      <c r="FL105" s="239">
        <f t="shared" si="542"/>
        <v>0</v>
      </c>
      <c r="FM105" s="239">
        <f t="shared" si="542"/>
        <v>0</v>
      </c>
      <c r="FN105" s="239">
        <f t="shared" si="542"/>
        <v>0</v>
      </c>
      <c r="FO105" s="239">
        <f t="shared" si="542"/>
        <v>0</v>
      </c>
      <c r="FP105" s="239">
        <f t="shared" si="542"/>
        <v>0</v>
      </c>
      <c r="FQ105" s="239">
        <f t="shared" si="542"/>
        <v>0</v>
      </c>
      <c r="FR105" s="239">
        <f t="shared" si="542"/>
        <v>0</v>
      </c>
      <c r="FS105" s="239">
        <f t="shared" si="542"/>
        <v>0</v>
      </c>
      <c r="FT105" s="239">
        <f t="shared" si="542"/>
        <v>0</v>
      </c>
      <c r="FU105" s="239">
        <f t="shared" si="542"/>
        <v>0</v>
      </c>
      <c r="FV105" s="239">
        <f t="shared" si="542"/>
        <v>0</v>
      </c>
      <c r="FW105" s="239">
        <f t="shared" si="542"/>
        <v>0</v>
      </c>
      <c r="FX105" s="239">
        <f t="shared" si="542"/>
        <v>0</v>
      </c>
      <c r="FY105" s="239">
        <f t="shared" si="542"/>
        <v>0</v>
      </c>
      <c r="FZ105" s="239">
        <f t="shared" si="542"/>
        <v>0</v>
      </c>
      <c r="GA105" s="239">
        <f t="shared" si="542"/>
        <v>0</v>
      </c>
      <c r="GB105" s="239">
        <f t="shared" si="542"/>
        <v>0</v>
      </c>
      <c r="GC105" s="239">
        <f t="shared" si="542"/>
        <v>0</v>
      </c>
      <c r="GD105" s="239">
        <f t="shared" si="542"/>
        <v>0</v>
      </c>
      <c r="GE105" s="239">
        <f t="shared" si="542"/>
        <v>0</v>
      </c>
      <c r="GF105" s="239">
        <f t="shared" si="542"/>
        <v>0</v>
      </c>
      <c r="GG105" s="239">
        <f t="shared" si="542"/>
        <v>0</v>
      </c>
      <c r="GH105" s="239">
        <f t="shared" si="542"/>
        <v>0</v>
      </c>
      <c r="GI105" s="239">
        <f t="shared" si="542"/>
        <v>0</v>
      </c>
      <c r="GJ105" s="239">
        <f t="shared" si="542"/>
        <v>0</v>
      </c>
      <c r="GK105" s="239">
        <f t="shared" si="542"/>
        <v>0</v>
      </c>
      <c r="GL105" s="239">
        <f t="shared" si="542"/>
        <v>0</v>
      </c>
      <c r="GM105" s="239">
        <f t="shared" si="542"/>
        <v>0</v>
      </c>
      <c r="GN105" s="239">
        <f t="shared" si="542"/>
        <v>0</v>
      </c>
      <c r="GO105" s="239">
        <f t="shared" si="542"/>
        <v>0</v>
      </c>
      <c r="GP105" s="239">
        <f t="shared" si="542"/>
        <v>0</v>
      </c>
      <c r="GQ105" s="239">
        <f t="shared" si="542"/>
        <v>0</v>
      </c>
      <c r="GR105" s="239">
        <f t="shared" si="542"/>
        <v>0</v>
      </c>
      <c r="GS105" s="239">
        <f t="shared" ref="GS105:IN105" si="543">-GS64/GS9*(GS103&lt;&gt;0)</f>
        <v>0</v>
      </c>
      <c r="GT105" s="239">
        <f t="shared" si="543"/>
        <v>0</v>
      </c>
      <c r="GU105" s="239">
        <f t="shared" si="543"/>
        <v>0</v>
      </c>
      <c r="GV105" s="239">
        <f t="shared" si="543"/>
        <v>0</v>
      </c>
      <c r="GW105" s="239">
        <f t="shared" si="543"/>
        <v>0</v>
      </c>
      <c r="GX105" s="239">
        <f t="shared" si="543"/>
        <v>0</v>
      </c>
      <c r="GY105" s="239">
        <f t="shared" si="543"/>
        <v>0</v>
      </c>
      <c r="GZ105" s="239">
        <f t="shared" si="543"/>
        <v>0</v>
      </c>
      <c r="HA105" s="239">
        <f t="shared" si="543"/>
        <v>0</v>
      </c>
      <c r="HB105" s="239">
        <f t="shared" si="543"/>
        <v>0</v>
      </c>
      <c r="HC105" s="239">
        <f t="shared" si="543"/>
        <v>0</v>
      </c>
      <c r="HD105" s="239">
        <f t="shared" si="543"/>
        <v>0</v>
      </c>
      <c r="HE105" s="239">
        <f t="shared" si="543"/>
        <v>0</v>
      </c>
      <c r="HF105" s="239">
        <f t="shared" si="543"/>
        <v>0</v>
      </c>
      <c r="HG105" s="239">
        <f t="shared" si="543"/>
        <v>0</v>
      </c>
      <c r="HH105" s="239">
        <f t="shared" si="543"/>
        <v>0</v>
      </c>
      <c r="HI105" s="239">
        <f t="shared" si="543"/>
        <v>0</v>
      </c>
      <c r="HJ105" s="239">
        <f t="shared" si="543"/>
        <v>0</v>
      </c>
      <c r="HK105" s="239">
        <f t="shared" si="543"/>
        <v>0</v>
      </c>
      <c r="HL105" s="239">
        <f t="shared" si="543"/>
        <v>0</v>
      </c>
      <c r="HM105" s="239">
        <f t="shared" si="543"/>
        <v>0</v>
      </c>
      <c r="HN105" s="239">
        <f t="shared" si="543"/>
        <v>0</v>
      </c>
      <c r="HO105" s="239">
        <f t="shared" si="543"/>
        <v>0</v>
      </c>
      <c r="HP105" s="239">
        <f t="shared" si="543"/>
        <v>0</v>
      </c>
      <c r="HQ105" s="239">
        <f t="shared" si="543"/>
        <v>0</v>
      </c>
      <c r="HR105" s="239">
        <f t="shared" si="543"/>
        <v>0</v>
      </c>
      <c r="HS105" s="239">
        <f t="shared" si="543"/>
        <v>0</v>
      </c>
      <c r="HT105" s="239">
        <f t="shared" si="543"/>
        <v>0</v>
      </c>
      <c r="HU105" s="239">
        <f t="shared" si="543"/>
        <v>0</v>
      </c>
      <c r="HV105" s="239">
        <f t="shared" si="543"/>
        <v>0</v>
      </c>
      <c r="HW105" s="239">
        <f t="shared" si="543"/>
        <v>0</v>
      </c>
      <c r="HX105" s="239">
        <f t="shared" si="543"/>
        <v>0</v>
      </c>
      <c r="HY105" s="239">
        <f t="shared" si="543"/>
        <v>0</v>
      </c>
      <c r="HZ105" s="239">
        <f t="shared" si="543"/>
        <v>0</v>
      </c>
      <c r="IA105" s="239">
        <f t="shared" si="543"/>
        <v>0</v>
      </c>
      <c r="IB105" s="239">
        <f t="shared" si="543"/>
        <v>0</v>
      </c>
      <c r="IC105" s="239">
        <f t="shared" si="543"/>
        <v>0</v>
      </c>
      <c r="ID105" s="239">
        <f t="shared" si="543"/>
        <v>0</v>
      </c>
      <c r="IE105" s="239">
        <f t="shared" si="543"/>
        <v>0</v>
      </c>
      <c r="IF105" s="239">
        <f t="shared" si="543"/>
        <v>0</v>
      </c>
      <c r="IG105" s="239">
        <f t="shared" si="543"/>
        <v>0</v>
      </c>
      <c r="IH105" s="239">
        <f t="shared" si="543"/>
        <v>0</v>
      </c>
      <c r="II105" s="239">
        <f t="shared" si="543"/>
        <v>0</v>
      </c>
      <c r="IJ105" s="239">
        <f t="shared" si="543"/>
        <v>0</v>
      </c>
      <c r="IK105" s="239">
        <f t="shared" si="543"/>
        <v>0</v>
      </c>
      <c r="IL105" s="239">
        <f t="shared" si="543"/>
        <v>0</v>
      </c>
      <c r="IM105" s="239">
        <f t="shared" si="543"/>
        <v>0</v>
      </c>
      <c r="IN105" s="239">
        <f t="shared" si="543"/>
        <v>0</v>
      </c>
    </row>
    <row r="106" spans="1:248" ht="12.95" customHeight="1">
      <c r="A106" s="1"/>
      <c r="B106" s="3"/>
      <c r="C106" s="137" t="str">
        <f>"Total "&amp;B102&amp;" costs"</f>
        <v>Total Livestock water supply costs</v>
      </c>
      <c r="D106" s="137"/>
      <c r="E106" s="137"/>
      <c r="F106" s="24"/>
      <c r="G106" s="141">
        <f>SUM(I106:GG106)</f>
        <v>0</v>
      </c>
      <c r="H106" s="137"/>
      <c r="I106" s="242">
        <f>SUM(I103:I105)</f>
        <v>0</v>
      </c>
      <c r="J106" s="242">
        <f t="shared" ref="J106:BU106" si="544">SUM(J103:J105)</f>
        <v>0</v>
      </c>
      <c r="K106" s="242">
        <f t="shared" si="544"/>
        <v>0</v>
      </c>
      <c r="L106" s="242">
        <f t="shared" si="544"/>
        <v>0</v>
      </c>
      <c r="M106" s="242">
        <f t="shared" si="544"/>
        <v>0</v>
      </c>
      <c r="N106" s="242">
        <f t="shared" si="544"/>
        <v>0</v>
      </c>
      <c r="O106" s="242">
        <f t="shared" si="544"/>
        <v>0</v>
      </c>
      <c r="P106" s="242">
        <f t="shared" si="544"/>
        <v>0</v>
      </c>
      <c r="Q106" s="242">
        <f t="shared" si="544"/>
        <v>0</v>
      </c>
      <c r="R106" s="242">
        <f t="shared" si="544"/>
        <v>0</v>
      </c>
      <c r="S106" s="242">
        <f t="shared" si="544"/>
        <v>0</v>
      </c>
      <c r="T106" s="242">
        <f t="shared" si="544"/>
        <v>0</v>
      </c>
      <c r="U106" s="242">
        <f t="shared" si="544"/>
        <v>0</v>
      </c>
      <c r="V106" s="242">
        <f t="shared" si="544"/>
        <v>0</v>
      </c>
      <c r="W106" s="242">
        <f t="shared" si="544"/>
        <v>0</v>
      </c>
      <c r="X106" s="242">
        <f t="shared" si="544"/>
        <v>0</v>
      </c>
      <c r="Y106" s="242">
        <f t="shared" si="544"/>
        <v>0</v>
      </c>
      <c r="Z106" s="242">
        <f t="shared" si="544"/>
        <v>0</v>
      </c>
      <c r="AA106" s="242">
        <f t="shared" si="544"/>
        <v>0</v>
      </c>
      <c r="AB106" s="242">
        <f t="shared" si="544"/>
        <v>0</v>
      </c>
      <c r="AC106" s="242">
        <f t="shared" si="544"/>
        <v>0</v>
      </c>
      <c r="AD106" s="242">
        <f t="shared" si="544"/>
        <v>0</v>
      </c>
      <c r="AE106" s="242">
        <f t="shared" si="544"/>
        <v>0</v>
      </c>
      <c r="AF106" s="242">
        <f t="shared" si="544"/>
        <v>0</v>
      </c>
      <c r="AG106" s="242">
        <f t="shared" si="544"/>
        <v>0</v>
      </c>
      <c r="AH106" s="242">
        <f t="shared" si="544"/>
        <v>0</v>
      </c>
      <c r="AI106" s="242">
        <f t="shared" si="544"/>
        <v>0</v>
      </c>
      <c r="AJ106" s="242">
        <f t="shared" si="544"/>
        <v>0</v>
      </c>
      <c r="AK106" s="242">
        <f t="shared" si="544"/>
        <v>0</v>
      </c>
      <c r="AL106" s="242">
        <f t="shared" si="544"/>
        <v>0</v>
      </c>
      <c r="AM106" s="242">
        <f t="shared" si="544"/>
        <v>0</v>
      </c>
      <c r="AN106" s="242">
        <f t="shared" si="544"/>
        <v>0</v>
      </c>
      <c r="AO106" s="242">
        <f t="shared" si="544"/>
        <v>0</v>
      </c>
      <c r="AP106" s="242">
        <f t="shared" si="544"/>
        <v>0</v>
      </c>
      <c r="AQ106" s="242">
        <f t="shared" si="544"/>
        <v>0</v>
      </c>
      <c r="AR106" s="242">
        <f t="shared" si="544"/>
        <v>0</v>
      </c>
      <c r="AS106" s="242">
        <f t="shared" si="544"/>
        <v>0</v>
      </c>
      <c r="AT106" s="242">
        <f t="shared" si="544"/>
        <v>0</v>
      </c>
      <c r="AU106" s="242">
        <f t="shared" si="544"/>
        <v>0</v>
      </c>
      <c r="AV106" s="242">
        <f t="shared" si="544"/>
        <v>0</v>
      </c>
      <c r="AW106" s="242">
        <f t="shared" si="544"/>
        <v>0</v>
      </c>
      <c r="AX106" s="242">
        <f t="shared" si="544"/>
        <v>0</v>
      </c>
      <c r="AY106" s="242">
        <f t="shared" si="544"/>
        <v>0</v>
      </c>
      <c r="AZ106" s="242">
        <f t="shared" si="544"/>
        <v>0</v>
      </c>
      <c r="BA106" s="242">
        <f t="shared" si="544"/>
        <v>0</v>
      </c>
      <c r="BB106" s="242">
        <f t="shared" si="544"/>
        <v>0</v>
      </c>
      <c r="BC106" s="242">
        <f t="shared" si="544"/>
        <v>0</v>
      </c>
      <c r="BD106" s="242">
        <f t="shared" si="544"/>
        <v>0</v>
      </c>
      <c r="BE106" s="242">
        <f t="shared" si="544"/>
        <v>0</v>
      </c>
      <c r="BF106" s="242">
        <f t="shared" si="544"/>
        <v>0</v>
      </c>
      <c r="BG106" s="242">
        <f t="shared" si="544"/>
        <v>0</v>
      </c>
      <c r="BH106" s="242">
        <f t="shared" si="544"/>
        <v>0</v>
      </c>
      <c r="BI106" s="242">
        <f t="shared" si="544"/>
        <v>0</v>
      </c>
      <c r="BJ106" s="242">
        <f t="shared" si="544"/>
        <v>0</v>
      </c>
      <c r="BK106" s="242">
        <f t="shared" si="544"/>
        <v>0</v>
      </c>
      <c r="BL106" s="242">
        <f t="shared" si="544"/>
        <v>0</v>
      </c>
      <c r="BM106" s="242">
        <f t="shared" si="544"/>
        <v>0</v>
      </c>
      <c r="BN106" s="242">
        <f t="shared" si="544"/>
        <v>0</v>
      </c>
      <c r="BO106" s="242">
        <f t="shared" si="544"/>
        <v>0</v>
      </c>
      <c r="BP106" s="242">
        <f t="shared" si="544"/>
        <v>0</v>
      </c>
      <c r="BQ106" s="242">
        <f t="shared" si="544"/>
        <v>0</v>
      </c>
      <c r="BR106" s="242">
        <f t="shared" si="544"/>
        <v>0</v>
      </c>
      <c r="BS106" s="242">
        <f t="shared" si="544"/>
        <v>0</v>
      </c>
      <c r="BT106" s="242">
        <f t="shared" si="544"/>
        <v>0</v>
      </c>
      <c r="BU106" s="242">
        <f t="shared" si="544"/>
        <v>0</v>
      </c>
      <c r="BV106" s="242">
        <f t="shared" ref="BV106:EG106" si="545">SUM(BV103:BV105)</f>
        <v>0</v>
      </c>
      <c r="BW106" s="242">
        <f t="shared" si="545"/>
        <v>0</v>
      </c>
      <c r="BX106" s="242">
        <f t="shared" si="545"/>
        <v>0</v>
      </c>
      <c r="BY106" s="242">
        <f t="shared" si="545"/>
        <v>0</v>
      </c>
      <c r="BZ106" s="242">
        <f t="shared" si="545"/>
        <v>0</v>
      </c>
      <c r="CA106" s="242">
        <f t="shared" si="545"/>
        <v>0</v>
      </c>
      <c r="CB106" s="242">
        <f t="shared" si="545"/>
        <v>0</v>
      </c>
      <c r="CC106" s="242">
        <f t="shared" si="545"/>
        <v>0</v>
      </c>
      <c r="CD106" s="242">
        <f t="shared" si="545"/>
        <v>0</v>
      </c>
      <c r="CE106" s="242">
        <f t="shared" si="545"/>
        <v>0</v>
      </c>
      <c r="CF106" s="242">
        <f t="shared" si="545"/>
        <v>0</v>
      </c>
      <c r="CG106" s="242">
        <f t="shared" si="545"/>
        <v>0</v>
      </c>
      <c r="CH106" s="242">
        <f t="shared" si="545"/>
        <v>0</v>
      </c>
      <c r="CI106" s="242">
        <f t="shared" si="545"/>
        <v>0</v>
      </c>
      <c r="CJ106" s="242">
        <f t="shared" si="545"/>
        <v>0</v>
      </c>
      <c r="CK106" s="242">
        <f t="shared" si="545"/>
        <v>0</v>
      </c>
      <c r="CL106" s="242">
        <f t="shared" si="545"/>
        <v>0</v>
      </c>
      <c r="CM106" s="242">
        <f t="shared" si="545"/>
        <v>0</v>
      </c>
      <c r="CN106" s="242">
        <f t="shared" si="545"/>
        <v>0</v>
      </c>
      <c r="CO106" s="242">
        <f t="shared" si="545"/>
        <v>0</v>
      </c>
      <c r="CP106" s="242">
        <f t="shared" si="545"/>
        <v>0</v>
      </c>
      <c r="CQ106" s="242">
        <f t="shared" si="545"/>
        <v>0</v>
      </c>
      <c r="CR106" s="242">
        <f t="shared" si="545"/>
        <v>0</v>
      </c>
      <c r="CS106" s="242">
        <f t="shared" si="545"/>
        <v>0</v>
      </c>
      <c r="CT106" s="242">
        <f t="shared" si="545"/>
        <v>0</v>
      </c>
      <c r="CU106" s="242">
        <f t="shared" si="545"/>
        <v>0</v>
      </c>
      <c r="CV106" s="242">
        <f t="shared" si="545"/>
        <v>0</v>
      </c>
      <c r="CW106" s="242">
        <f t="shared" si="545"/>
        <v>0</v>
      </c>
      <c r="CX106" s="242">
        <f t="shared" si="545"/>
        <v>0</v>
      </c>
      <c r="CY106" s="242">
        <f t="shared" si="545"/>
        <v>0</v>
      </c>
      <c r="CZ106" s="242">
        <f t="shared" si="545"/>
        <v>0</v>
      </c>
      <c r="DA106" s="242">
        <f t="shared" si="545"/>
        <v>0</v>
      </c>
      <c r="DB106" s="242">
        <f t="shared" si="545"/>
        <v>0</v>
      </c>
      <c r="DC106" s="242">
        <f t="shared" si="545"/>
        <v>0</v>
      </c>
      <c r="DD106" s="242">
        <f t="shared" si="545"/>
        <v>0</v>
      </c>
      <c r="DE106" s="242">
        <f t="shared" si="545"/>
        <v>0</v>
      </c>
      <c r="DF106" s="242">
        <f t="shared" si="545"/>
        <v>0</v>
      </c>
      <c r="DG106" s="242">
        <f t="shared" si="545"/>
        <v>0</v>
      </c>
      <c r="DH106" s="242">
        <f t="shared" si="545"/>
        <v>0</v>
      </c>
      <c r="DI106" s="242">
        <f t="shared" si="545"/>
        <v>0</v>
      </c>
      <c r="DJ106" s="242">
        <f t="shared" si="545"/>
        <v>0</v>
      </c>
      <c r="DK106" s="242">
        <f t="shared" si="545"/>
        <v>0</v>
      </c>
      <c r="DL106" s="242">
        <f t="shared" si="545"/>
        <v>0</v>
      </c>
      <c r="DM106" s="242">
        <f t="shared" si="545"/>
        <v>0</v>
      </c>
      <c r="DN106" s="242">
        <f t="shared" si="545"/>
        <v>0</v>
      </c>
      <c r="DO106" s="242">
        <f t="shared" si="545"/>
        <v>0</v>
      </c>
      <c r="DP106" s="242">
        <f t="shared" si="545"/>
        <v>0</v>
      </c>
      <c r="DQ106" s="242">
        <f t="shared" si="545"/>
        <v>0</v>
      </c>
      <c r="DR106" s="242">
        <f t="shared" si="545"/>
        <v>0</v>
      </c>
      <c r="DS106" s="242">
        <f t="shared" si="545"/>
        <v>0</v>
      </c>
      <c r="DT106" s="242">
        <f t="shared" si="545"/>
        <v>0</v>
      </c>
      <c r="DU106" s="242">
        <f t="shared" si="545"/>
        <v>0</v>
      </c>
      <c r="DV106" s="242">
        <f t="shared" si="545"/>
        <v>0</v>
      </c>
      <c r="DW106" s="242">
        <f t="shared" si="545"/>
        <v>0</v>
      </c>
      <c r="DX106" s="242">
        <f t="shared" si="545"/>
        <v>0</v>
      </c>
      <c r="DY106" s="242">
        <f t="shared" si="545"/>
        <v>0</v>
      </c>
      <c r="DZ106" s="242">
        <f t="shared" si="545"/>
        <v>0</v>
      </c>
      <c r="EA106" s="242">
        <f t="shared" si="545"/>
        <v>0</v>
      </c>
      <c r="EB106" s="242">
        <f t="shared" si="545"/>
        <v>0</v>
      </c>
      <c r="EC106" s="242">
        <f t="shared" si="545"/>
        <v>0</v>
      </c>
      <c r="ED106" s="242">
        <f t="shared" si="545"/>
        <v>0</v>
      </c>
      <c r="EE106" s="242">
        <f t="shared" si="545"/>
        <v>0</v>
      </c>
      <c r="EF106" s="242">
        <f t="shared" si="545"/>
        <v>0</v>
      </c>
      <c r="EG106" s="242">
        <f t="shared" si="545"/>
        <v>0</v>
      </c>
      <c r="EH106" s="242">
        <f t="shared" ref="EH106:GF106" si="546">SUM(EH103:EH105)</f>
        <v>0</v>
      </c>
      <c r="EI106" s="242">
        <f t="shared" si="546"/>
        <v>0</v>
      </c>
      <c r="EJ106" s="242">
        <f t="shared" si="546"/>
        <v>0</v>
      </c>
      <c r="EK106" s="242">
        <f t="shared" si="546"/>
        <v>0</v>
      </c>
      <c r="EL106" s="242">
        <f t="shared" si="546"/>
        <v>0</v>
      </c>
      <c r="EM106" s="242">
        <f t="shared" si="546"/>
        <v>0</v>
      </c>
      <c r="EN106" s="242">
        <f t="shared" si="546"/>
        <v>0</v>
      </c>
      <c r="EO106" s="242">
        <f t="shared" si="546"/>
        <v>0</v>
      </c>
      <c r="EP106" s="242">
        <f t="shared" si="546"/>
        <v>0</v>
      </c>
      <c r="EQ106" s="242">
        <f t="shared" si="546"/>
        <v>0</v>
      </c>
      <c r="ER106" s="242">
        <f t="shared" si="546"/>
        <v>0</v>
      </c>
      <c r="ES106" s="242">
        <f t="shared" si="546"/>
        <v>0</v>
      </c>
      <c r="ET106" s="242">
        <f t="shared" si="546"/>
        <v>0</v>
      </c>
      <c r="EU106" s="242">
        <f t="shared" si="546"/>
        <v>0</v>
      </c>
      <c r="EV106" s="242">
        <f t="shared" si="546"/>
        <v>0</v>
      </c>
      <c r="EW106" s="242">
        <f t="shared" si="546"/>
        <v>0</v>
      </c>
      <c r="EX106" s="242">
        <f t="shared" si="546"/>
        <v>0</v>
      </c>
      <c r="EY106" s="242">
        <f t="shared" si="546"/>
        <v>0</v>
      </c>
      <c r="EZ106" s="242">
        <f t="shared" si="546"/>
        <v>0</v>
      </c>
      <c r="FA106" s="242">
        <f t="shared" si="546"/>
        <v>0</v>
      </c>
      <c r="FB106" s="242">
        <f t="shared" si="546"/>
        <v>0</v>
      </c>
      <c r="FC106" s="242">
        <f t="shared" si="546"/>
        <v>0</v>
      </c>
      <c r="FD106" s="242">
        <f t="shared" si="546"/>
        <v>0</v>
      </c>
      <c r="FE106" s="242">
        <f t="shared" si="546"/>
        <v>0</v>
      </c>
      <c r="FF106" s="242">
        <f t="shared" si="546"/>
        <v>0</v>
      </c>
      <c r="FG106" s="242">
        <f t="shared" si="546"/>
        <v>0</v>
      </c>
      <c r="FH106" s="242">
        <f t="shared" si="546"/>
        <v>0</v>
      </c>
      <c r="FI106" s="242">
        <f t="shared" si="546"/>
        <v>0</v>
      </c>
      <c r="FJ106" s="242">
        <f t="shared" si="546"/>
        <v>0</v>
      </c>
      <c r="FK106" s="242">
        <f t="shared" si="546"/>
        <v>0</v>
      </c>
      <c r="FL106" s="242">
        <f t="shared" si="546"/>
        <v>0</v>
      </c>
      <c r="FM106" s="242">
        <f t="shared" si="546"/>
        <v>0</v>
      </c>
      <c r="FN106" s="242">
        <f t="shared" si="546"/>
        <v>0</v>
      </c>
      <c r="FO106" s="242">
        <f t="shared" si="546"/>
        <v>0</v>
      </c>
      <c r="FP106" s="242">
        <f t="shared" si="546"/>
        <v>0</v>
      </c>
      <c r="FQ106" s="242">
        <f t="shared" si="546"/>
        <v>0</v>
      </c>
      <c r="FR106" s="242">
        <f t="shared" si="546"/>
        <v>0</v>
      </c>
      <c r="FS106" s="242">
        <f t="shared" si="546"/>
        <v>0</v>
      </c>
      <c r="FT106" s="242">
        <f t="shared" si="546"/>
        <v>0</v>
      </c>
      <c r="FU106" s="242">
        <f t="shared" si="546"/>
        <v>0</v>
      </c>
      <c r="FV106" s="242">
        <f t="shared" si="546"/>
        <v>0</v>
      </c>
      <c r="FW106" s="242">
        <f t="shared" si="546"/>
        <v>0</v>
      </c>
      <c r="FX106" s="242">
        <f t="shared" si="546"/>
        <v>0</v>
      </c>
      <c r="FY106" s="242">
        <f t="shared" si="546"/>
        <v>0</v>
      </c>
      <c r="FZ106" s="242">
        <f t="shared" si="546"/>
        <v>0</v>
      </c>
      <c r="GA106" s="242">
        <f t="shared" si="546"/>
        <v>0</v>
      </c>
      <c r="GB106" s="242">
        <f t="shared" si="546"/>
        <v>0</v>
      </c>
      <c r="GC106" s="242">
        <f t="shared" si="546"/>
        <v>0</v>
      </c>
      <c r="GD106" s="242">
        <f t="shared" si="546"/>
        <v>0</v>
      </c>
      <c r="GE106" s="242">
        <f t="shared" si="546"/>
        <v>0</v>
      </c>
      <c r="GF106" s="242">
        <f t="shared" si="546"/>
        <v>0</v>
      </c>
      <c r="GG106" s="242">
        <f t="shared" ref="GG106:IN106" si="547">SUM(GG103:GG105)</f>
        <v>0</v>
      </c>
      <c r="GH106" s="242">
        <f t="shared" si="547"/>
        <v>0</v>
      </c>
      <c r="GI106" s="242">
        <f t="shared" si="547"/>
        <v>0</v>
      </c>
      <c r="GJ106" s="242">
        <f t="shared" si="547"/>
        <v>0</v>
      </c>
      <c r="GK106" s="242">
        <f t="shared" si="547"/>
        <v>0</v>
      </c>
      <c r="GL106" s="242">
        <f t="shared" si="547"/>
        <v>0</v>
      </c>
      <c r="GM106" s="242">
        <f t="shared" si="547"/>
        <v>0</v>
      </c>
      <c r="GN106" s="242">
        <f t="shared" si="547"/>
        <v>0</v>
      </c>
      <c r="GO106" s="242">
        <f t="shared" si="547"/>
        <v>0</v>
      </c>
      <c r="GP106" s="242">
        <f t="shared" si="547"/>
        <v>0</v>
      </c>
      <c r="GQ106" s="242">
        <f t="shared" si="547"/>
        <v>0</v>
      </c>
      <c r="GR106" s="242">
        <f t="shared" si="547"/>
        <v>0</v>
      </c>
      <c r="GS106" s="242">
        <f t="shared" si="547"/>
        <v>0</v>
      </c>
      <c r="GT106" s="242">
        <f t="shared" si="547"/>
        <v>0</v>
      </c>
      <c r="GU106" s="242">
        <f t="shared" si="547"/>
        <v>0</v>
      </c>
      <c r="GV106" s="242">
        <f t="shared" si="547"/>
        <v>0</v>
      </c>
      <c r="GW106" s="242">
        <f t="shared" si="547"/>
        <v>0</v>
      </c>
      <c r="GX106" s="242">
        <f t="shared" si="547"/>
        <v>0</v>
      </c>
      <c r="GY106" s="242">
        <f t="shared" si="547"/>
        <v>0</v>
      </c>
      <c r="GZ106" s="242">
        <f t="shared" si="547"/>
        <v>0</v>
      </c>
      <c r="HA106" s="242">
        <f t="shared" si="547"/>
        <v>0</v>
      </c>
      <c r="HB106" s="242">
        <f t="shared" si="547"/>
        <v>0</v>
      </c>
      <c r="HC106" s="242">
        <f t="shared" si="547"/>
        <v>0</v>
      </c>
      <c r="HD106" s="242">
        <f t="shared" si="547"/>
        <v>0</v>
      </c>
      <c r="HE106" s="242">
        <f t="shared" si="547"/>
        <v>0</v>
      </c>
      <c r="HF106" s="242">
        <f t="shared" si="547"/>
        <v>0</v>
      </c>
      <c r="HG106" s="242">
        <f t="shared" si="547"/>
        <v>0</v>
      </c>
      <c r="HH106" s="242">
        <f t="shared" si="547"/>
        <v>0</v>
      </c>
      <c r="HI106" s="242">
        <f t="shared" si="547"/>
        <v>0</v>
      </c>
      <c r="HJ106" s="242">
        <f t="shared" si="547"/>
        <v>0</v>
      </c>
      <c r="HK106" s="242">
        <f t="shared" si="547"/>
        <v>0</v>
      </c>
      <c r="HL106" s="242">
        <f t="shared" si="547"/>
        <v>0</v>
      </c>
      <c r="HM106" s="242">
        <f t="shared" si="547"/>
        <v>0</v>
      </c>
      <c r="HN106" s="242">
        <f t="shared" si="547"/>
        <v>0</v>
      </c>
      <c r="HO106" s="242">
        <f t="shared" si="547"/>
        <v>0</v>
      </c>
      <c r="HP106" s="242">
        <f t="shared" si="547"/>
        <v>0</v>
      </c>
      <c r="HQ106" s="242">
        <f t="shared" si="547"/>
        <v>0</v>
      </c>
      <c r="HR106" s="242">
        <f t="shared" si="547"/>
        <v>0</v>
      </c>
      <c r="HS106" s="242">
        <f t="shared" si="547"/>
        <v>0</v>
      </c>
      <c r="HT106" s="242">
        <f t="shared" si="547"/>
        <v>0</v>
      </c>
      <c r="HU106" s="242">
        <f t="shared" si="547"/>
        <v>0</v>
      </c>
      <c r="HV106" s="242">
        <f t="shared" si="547"/>
        <v>0</v>
      </c>
      <c r="HW106" s="242">
        <f t="shared" si="547"/>
        <v>0</v>
      </c>
      <c r="HX106" s="242">
        <f t="shared" si="547"/>
        <v>0</v>
      </c>
      <c r="HY106" s="242">
        <f t="shared" si="547"/>
        <v>0</v>
      </c>
      <c r="HZ106" s="242">
        <f t="shared" si="547"/>
        <v>0</v>
      </c>
      <c r="IA106" s="242">
        <f t="shared" si="547"/>
        <v>0</v>
      </c>
      <c r="IB106" s="242">
        <f t="shared" si="547"/>
        <v>0</v>
      </c>
      <c r="IC106" s="242">
        <f t="shared" si="547"/>
        <v>0</v>
      </c>
      <c r="ID106" s="242">
        <f t="shared" si="547"/>
        <v>0</v>
      </c>
      <c r="IE106" s="242">
        <f t="shared" si="547"/>
        <v>0</v>
      </c>
      <c r="IF106" s="242">
        <f t="shared" si="547"/>
        <v>0</v>
      </c>
      <c r="IG106" s="242">
        <f t="shared" si="547"/>
        <v>0</v>
      </c>
      <c r="IH106" s="242">
        <f t="shared" si="547"/>
        <v>0</v>
      </c>
      <c r="II106" s="242">
        <f t="shared" si="547"/>
        <v>0</v>
      </c>
      <c r="IJ106" s="242">
        <f t="shared" si="547"/>
        <v>0</v>
      </c>
      <c r="IK106" s="242">
        <f t="shared" si="547"/>
        <v>0</v>
      </c>
      <c r="IL106" s="242">
        <f t="shared" si="547"/>
        <v>0</v>
      </c>
      <c r="IM106" s="242">
        <f t="shared" si="547"/>
        <v>0</v>
      </c>
      <c r="IN106" s="242">
        <f t="shared" si="547"/>
        <v>0</v>
      </c>
    </row>
    <row r="107" spans="1:248" ht="12.95" customHeight="1">
      <c r="A107" s="1"/>
      <c r="B107" s="3"/>
      <c r="C107" s="16" t="s">
        <v>557</v>
      </c>
      <c r="D107" s="142"/>
      <c r="E107" s="142"/>
      <c r="F107" s="16"/>
      <c r="G107" s="143">
        <f ca="1">SUM(I107:GF107)</f>
        <v>209487.09674296281</v>
      </c>
      <c r="H107" s="142"/>
      <c r="I107" s="239">
        <f t="shared" ref="I107:AN107" ca="1" si="548">I108*_bulk_water_cost</f>
        <v>354.87459687941777</v>
      </c>
      <c r="J107" s="239">
        <f t="shared" ca="1" si="548"/>
        <v>392.89687511649817</v>
      </c>
      <c r="K107" s="239">
        <f t="shared" ca="1" si="548"/>
        <v>380.22278237080468</v>
      </c>
      <c r="L107" s="239">
        <f t="shared" ca="1" si="548"/>
        <v>392.89687511649817</v>
      </c>
      <c r="M107" s="239">
        <f t="shared" ca="1" si="548"/>
        <v>380.22278237080468</v>
      </c>
      <c r="N107" s="239">
        <f t="shared" ca="1" si="548"/>
        <v>392.89687511649817</v>
      </c>
      <c r="O107" s="239">
        <f t="shared" ca="1" si="548"/>
        <v>392.89687511649817</v>
      </c>
      <c r="P107" s="239">
        <f t="shared" ca="1" si="548"/>
        <v>380.22278237080468</v>
      </c>
      <c r="Q107" s="239">
        <f t="shared" ca="1" si="548"/>
        <v>392.89687511649817</v>
      </c>
      <c r="R107" s="239">
        <f t="shared" ca="1" si="548"/>
        <v>380.22278237080468</v>
      </c>
      <c r="S107" s="239">
        <f t="shared" ca="1" si="548"/>
        <v>392.89687511649817</v>
      </c>
      <c r="T107" s="239">
        <f t="shared" ca="1" si="548"/>
        <v>392.89687511649817</v>
      </c>
      <c r="U107" s="239">
        <f t="shared" ca="1" si="548"/>
        <v>709.74919375883553</v>
      </c>
      <c r="V107" s="239">
        <f t="shared" ca="1" si="548"/>
        <v>785.79375023299633</v>
      </c>
      <c r="W107" s="239">
        <f t="shared" ca="1" si="548"/>
        <v>760.44556474160936</v>
      </c>
      <c r="X107" s="239">
        <f t="shared" ca="1" si="548"/>
        <v>785.79375023299633</v>
      </c>
      <c r="Y107" s="239">
        <f t="shared" ca="1" si="548"/>
        <v>760.44556474160936</v>
      </c>
      <c r="Z107" s="239">
        <f t="shared" ca="1" si="548"/>
        <v>785.79375023299633</v>
      </c>
      <c r="AA107" s="239">
        <f t="shared" ca="1" si="548"/>
        <v>785.79375023299633</v>
      </c>
      <c r="AB107" s="239">
        <f t="shared" ca="1" si="548"/>
        <v>760.44556474160936</v>
      </c>
      <c r="AC107" s="239">
        <f t="shared" ca="1" si="548"/>
        <v>785.79375023299633</v>
      </c>
      <c r="AD107" s="239">
        <f t="shared" ca="1" si="548"/>
        <v>760.44556474160936</v>
      </c>
      <c r="AE107" s="239">
        <f t="shared" ca="1" si="548"/>
        <v>785.79375023299633</v>
      </c>
      <c r="AF107" s="239">
        <f t="shared" ca="1" si="548"/>
        <v>785.79375023299633</v>
      </c>
      <c r="AG107" s="239">
        <f t="shared" ca="1" si="548"/>
        <v>1064.6237906382532</v>
      </c>
      <c r="AH107" s="239">
        <f t="shared" ca="1" si="548"/>
        <v>1178.6906253494947</v>
      </c>
      <c r="AI107" s="239">
        <f t="shared" ca="1" si="548"/>
        <v>1140.668347112414</v>
      </c>
      <c r="AJ107" s="239">
        <f t="shared" ca="1" si="548"/>
        <v>1178.6906253494947</v>
      </c>
      <c r="AK107" s="239">
        <f t="shared" ca="1" si="548"/>
        <v>1140.668347112414</v>
      </c>
      <c r="AL107" s="239">
        <f t="shared" ca="1" si="548"/>
        <v>1178.6906253494947</v>
      </c>
      <c r="AM107" s="239">
        <f t="shared" ca="1" si="548"/>
        <v>1178.6906253494947</v>
      </c>
      <c r="AN107" s="239">
        <f t="shared" ca="1" si="548"/>
        <v>1140.668347112414</v>
      </c>
      <c r="AO107" s="239">
        <f t="shared" ref="AO107:BT107" ca="1" si="549">AO108*_bulk_water_cost</f>
        <v>1178.6906253494947</v>
      </c>
      <c r="AP107" s="239">
        <f t="shared" ca="1" si="549"/>
        <v>1140.668347112414</v>
      </c>
      <c r="AQ107" s="239">
        <f t="shared" ca="1" si="549"/>
        <v>1178.6906253494947</v>
      </c>
      <c r="AR107" s="239">
        <f t="shared" ca="1" si="549"/>
        <v>1178.6906253494947</v>
      </c>
      <c r="AS107" s="239">
        <f t="shared" ca="1" si="549"/>
        <v>1124.6989902528405</v>
      </c>
      <c r="AT107" s="239">
        <f t="shared" ca="1" si="549"/>
        <v>1202.2644378564846</v>
      </c>
      <c r="AU107" s="239">
        <f t="shared" ca="1" si="549"/>
        <v>1163.4817140546625</v>
      </c>
      <c r="AV107" s="239">
        <f t="shared" ca="1" si="549"/>
        <v>1202.2644378564846</v>
      </c>
      <c r="AW107" s="239">
        <f t="shared" ca="1" si="549"/>
        <v>1163.4817140546625</v>
      </c>
      <c r="AX107" s="239">
        <f t="shared" ca="1" si="549"/>
        <v>1202.2644378564846</v>
      </c>
      <c r="AY107" s="239">
        <f t="shared" ca="1" si="549"/>
        <v>1202.2644378564846</v>
      </c>
      <c r="AZ107" s="239">
        <f t="shared" ca="1" si="549"/>
        <v>1163.4817140546625</v>
      </c>
      <c r="BA107" s="239">
        <f t="shared" ca="1" si="549"/>
        <v>1202.2644378564846</v>
      </c>
      <c r="BB107" s="239">
        <f t="shared" ca="1" si="549"/>
        <v>1163.4817140546625</v>
      </c>
      <c r="BC107" s="239">
        <f t="shared" ca="1" si="549"/>
        <v>1202.2644378564846</v>
      </c>
      <c r="BD107" s="239">
        <f t="shared" ca="1" si="549"/>
        <v>1202.2644378564846</v>
      </c>
      <c r="BE107" s="239">
        <f t="shared" ca="1" si="549"/>
        <v>1107.6345917800388</v>
      </c>
      <c r="BF107" s="239">
        <f t="shared" ca="1" si="549"/>
        <v>1226.3097266136144</v>
      </c>
      <c r="BG107" s="239">
        <f t="shared" ca="1" si="549"/>
        <v>1186.7513483357559</v>
      </c>
      <c r="BH107" s="239">
        <f t="shared" ca="1" si="549"/>
        <v>1226.3097266136144</v>
      </c>
      <c r="BI107" s="239">
        <f t="shared" ca="1" si="549"/>
        <v>1186.7513483357559</v>
      </c>
      <c r="BJ107" s="239">
        <f t="shared" ca="1" si="549"/>
        <v>1226.3097266136144</v>
      </c>
      <c r="BK107" s="239">
        <f t="shared" ca="1" si="549"/>
        <v>1226.3097266136144</v>
      </c>
      <c r="BL107" s="239">
        <f t="shared" ca="1" si="549"/>
        <v>1186.7513483357559</v>
      </c>
      <c r="BM107" s="239">
        <f t="shared" ca="1" si="549"/>
        <v>1226.3097266136144</v>
      </c>
      <c r="BN107" s="239">
        <f t="shared" ca="1" si="549"/>
        <v>1186.7513483357559</v>
      </c>
      <c r="BO107" s="239">
        <f t="shared" ca="1" si="549"/>
        <v>1226.3097266136144</v>
      </c>
      <c r="BP107" s="239">
        <f t="shared" ca="1" si="549"/>
        <v>1226.3097266136144</v>
      </c>
      <c r="BQ107" s="239">
        <f t="shared" ca="1" si="549"/>
        <v>1129.7872836156396</v>
      </c>
      <c r="BR107" s="239">
        <f t="shared" ca="1" si="549"/>
        <v>1250.8359211458867</v>
      </c>
      <c r="BS107" s="239">
        <f t="shared" ca="1" si="549"/>
        <v>1210.4863753024708</v>
      </c>
      <c r="BT107" s="239">
        <f t="shared" ca="1" si="549"/>
        <v>1250.8359211458867</v>
      </c>
      <c r="BU107" s="239">
        <f t="shared" ref="BU107:CZ107" ca="1" si="550">BU108*_bulk_water_cost</f>
        <v>1210.4863753024708</v>
      </c>
      <c r="BV107" s="239">
        <f t="shared" ca="1" si="550"/>
        <v>1250.8359211458867</v>
      </c>
      <c r="BW107" s="239">
        <f t="shared" ca="1" si="550"/>
        <v>1250.8359211458867</v>
      </c>
      <c r="BX107" s="239">
        <f t="shared" ca="1" si="550"/>
        <v>1210.4863753024708</v>
      </c>
      <c r="BY107" s="239">
        <f t="shared" ca="1" si="550"/>
        <v>1250.8359211458867</v>
      </c>
      <c r="BZ107" s="239">
        <f t="shared" ca="1" si="550"/>
        <v>1210.4863753024708</v>
      </c>
      <c r="CA107" s="239">
        <f t="shared" ca="1" si="550"/>
        <v>1250.8359211458867</v>
      </c>
      <c r="CB107" s="239">
        <f t="shared" ca="1" si="550"/>
        <v>1250.8359211458867</v>
      </c>
      <c r="CC107" s="239">
        <f t="shared" ca="1" si="550"/>
        <v>1152.3830292879525</v>
      </c>
      <c r="CD107" s="239">
        <f t="shared" ca="1" si="550"/>
        <v>1275.8526395688043</v>
      </c>
      <c r="CE107" s="239">
        <f t="shared" ca="1" si="550"/>
        <v>1234.6961028085204</v>
      </c>
      <c r="CF107" s="239">
        <f t="shared" ca="1" si="550"/>
        <v>1275.8526395688043</v>
      </c>
      <c r="CG107" s="239">
        <f t="shared" ca="1" si="550"/>
        <v>1234.6961028085204</v>
      </c>
      <c r="CH107" s="239">
        <f t="shared" ca="1" si="550"/>
        <v>1275.8526395688043</v>
      </c>
      <c r="CI107" s="239">
        <f t="shared" ca="1" si="550"/>
        <v>1275.8526395688043</v>
      </c>
      <c r="CJ107" s="239">
        <f t="shared" ca="1" si="550"/>
        <v>1234.6961028085204</v>
      </c>
      <c r="CK107" s="239">
        <f t="shared" ca="1" si="550"/>
        <v>1275.8526395688043</v>
      </c>
      <c r="CL107" s="239">
        <f t="shared" ca="1" si="550"/>
        <v>1234.6961028085204</v>
      </c>
      <c r="CM107" s="239">
        <f t="shared" ca="1" si="550"/>
        <v>1275.8526395688043</v>
      </c>
      <c r="CN107" s="239">
        <f t="shared" ca="1" si="550"/>
        <v>1275.8526395688043</v>
      </c>
      <c r="CO107" s="239">
        <f t="shared" ca="1" si="550"/>
        <v>1217.4103573692009</v>
      </c>
      <c r="CP107" s="239">
        <f t="shared" ca="1" si="550"/>
        <v>1301.3696923601806</v>
      </c>
      <c r="CQ107" s="239">
        <f t="shared" ca="1" si="550"/>
        <v>1259.3900248646905</v>
      </c>
      <c r="CR107" s="239">
        <f t="shared" ca="1" si="550"/>
        <v>1301.3696923601806</v>
      </c>
      <c r="CS107" s="239">
        <f t="shared" ca="1" si="550"/>
        <v>1259.3900248646905</v>
      </c>
      <c r="CT107" s="239">
        <f t="shared" ca="1" si="550"/>
        <v>1301.3696923601806</v>
      </c>
      <c r="CU107" s="239">
        <f t="shared" ca="1" si="550"/>
        <v>1301.3696923601806</v>
      </c>
      <c r="CV107" s="239">
        <f t="shared" ca="1" si="550"/>
        <v>1259.3900248646905</v>
      </c>
      <c r="CW107" s="239">
        <f t="shared" ca="1" si="550"/>
        <v>1301.3696923601806</v>
      </c>
      <c r="CX107" s="239">
        <f t="shared" ca="1" si="550"/>
        <v>1259.3900248646905</v>
      </c>
      <c r="CY107" s="239">
        <f t="shared" ca="1" si="550"/>
        <v>1301.3696923601806</v>
      </c>
      <c r="CZ107" s="239">
        <f t="shared" ca="1" si="550"/>
        <v>1301.3696923601806</v>
      </c>
      <c r="DA107" s="239">
        <f t="shared" ref="DA107:EF107" ca="1" si="551">DA108*_bulk_water_cost</f>
        <v>1182.9153229313924</v>
      </c>
      <c r="DB107" s="239">
        <f t="shared" ca="1" si="551"/>
        <v>1309.6562503883274</v>
      </c>
      <c r="DC107" s="239">
        <f t="shared" ca="1" si="551"/>
        <v>1267.409274569349</v>
      </c>
      <c r="DD107" s="239">
        <f t="shared" ca="1" si="551"/>
        <v>1309.6562503883274</v>
      </c>
      <c r="DE107" s="239">
        <f t="shared" ca="1" si="551"/>
        <v>1267.409274569349</v>
      </c>
      <c r="DF107" s="239">
        <f t="shared" ca="1" si="551"/>
        <v>1309.6562503883274</v>
      </c>
      <c r="DG107" s="239">
        <f t="shared" ca="1" si="551"/>
        <v>1309.6562503883274</v>
      </c>
      <c r="DH107" s="239">
        <f t="shared" ca="1" si="551"/>
        <v>1267.409274569349</v>
      </c>
      <c r="DI107" s="239">
        <f t="shared" ca="1" si="551"/>
        <v>1309.6562503883274</v>
      </c>
      <c r="DJ107" s="239">
        <f t="shared" ca="1" si="551"/>
        <v>1267.409274569349</v>
      </c>
      <c r="DK107" s="239">
        <f t="shared" ca="1" si="551"/>
        <v>1309.6562503883274</v>
      </c>
      <c r="DL107" s="239">
        <f t="shared" ca="1" si="551"/>
        <v>1309.6562503883274</v>
      </c>
      <c r="DM107" s="239">
        <f t="shared" ca="1" si="551"/>
        <v>1182.9153229313924</v>
      </c>
      <c r="DN107" s="239">
        <f t="shared" ca="1" si="551"/>
        <v>1309.6562503883274</v>
      </c>
      <c r="DO107" s="239">
        <f t="shared" ca="1" si="551"/>
        <v>1267.409274569349</v>
      </c>
      <c r="DP107" s="239">
        <f t="shared" ca="1" si="551"/>
        <v>1309.6562503883274</v>
      </c>
      <c r="DQ107" s="239">
        <f t="shared" ca="1" si="551"/>
        <v>1267.409274569349</v>
      </c>
      <c r="DR107" s="239">
        <f t="shared" ca="1" si="551"/>
        <v>1309.6562503883274</v>
      </c>
      <c r="DS107" s="239">
        <f t="shared" ca="1" si="551"/>
        <v>1309.6562503883274</v>
      </c>
      <c r="DT107" s="239">
        <f t="shared" ca="1" si="551"/>
        <v>1267.409274569349</v>
      </c>
      <c r="DU107" s="239">
        <f t="shared" ca="1" si="551"/>
        <v>1309.6562503883274</v>
      </c>
      <c r="DV107" s="239">
        <f t="shared" ca="1" si="551"/>
        <v>1267.409274569349</v>
      </c>
      <c r="DW107" s="239">
        <f t="shared" ca="1" si="551"/>
        <v>1309.6562503883274</v>
      </c>
      <c r="DX107" s="239">
        <f t="shared" ca="1" si="551"/>
        <v>1309.6562503883274</v>
      </c>
      <c r="DY107" s="239">
        <f t="shared" ca="1" si="551"/>
        <v>1182.9153229313924</v>
      </c>
      <c r="DZ107" s="239">
        <f t="shared" ca="1" si="551"/>
        <v>1309.6562503883274</v>
      </c>
      <c r="EA107" s="239">
        <f t="shared" ca="1" si="551"/>
        <v>1267.409274569349</v>
      </c>
      <c r="EB107" s="239">
        <f t="shared" ca="1" si="551"/>
        <v>1309.6562503883274</v>
      </c>
      <c r="EC107" s="239">
        <f t="shared" ca="1" si="551"/>
        <v>1267.409274569349</v>
      </c>
      <c r="ED107" s="239">
        <f t="shared" ca="1" si="551"/>
        <v>1309.6562503883274</v>
      </c>
      <c r="EE107" s="239">
        <f t="shared" ca="1" si="551"/>
        <v>1309.6562503883274</v>
      </c>
      <c r="EF107" s="239">
        <f t="shared" ca="1" si="551"/>
        <v>1267.409274569349</v>
      </c>
      <c r="EG107" s="239">
        <f t="shared" ref="EG107:FL107" ca="1" si="552">EG108*_bulk_water_cost</f>
        <v>1309.6562503883274</v>
      </c>
      <c r="EH107" s="239">
        <f t="shared" ca="1" si="552"/>
        <v>1267.409274569349</v>
      </c>
      <c r="EI107" s="239">
        <f t="shared" ca="1" si="552"/>
        <v>1309.6562503883274</v>
      </c>
      <c r="EJ107" s="239">
        <f t="shared" ca="1" si="552"/>
        <v>1309.6562503883274</v>
      </c>
      <c r="EK107" s="239">
        <f t="shared" ca="1" si="552"/>
        <v>1225.1622987503708</v>
      </c>
      <c r="EL107" s="239">
        <f t="shared" ca="1" si="552"/>
        <v>1309.6562503883274</v>
      </c>
      <c r="EM107" s="239">
        <f t="shared" ca="1" si="552"/>
        <v>1267.409274569349</v>
      </c>
      <c r="EN107" s="239">
        <f t="shared" ca="1" si="552"/>
        <v>1309.6562503883274</v>
      </c>
      <c r="EO107" s="239">
        <f t="shared" ca="1" si="552"/>
        <v>1267.409274569349</v>
      </c>
      <c r="EP107" s="239">
        <f t="shared" ca="1" si="552"/>
        <v>1309.6562503883274</v>
      </c>
      <c r="EQ107" s="239">
        <f t="shared" ca="1" si="552"/>
        <v>1309.6562503883274</v>
      </c>
      <c r="ER107" s="239">
        <f t="shared" ca="1" si="552"/>
        <v>1267.409274569349</v>
      </c>
      <c r="ES107" s="239">
        <f t="shared" ca="1" si="552"/>
        <v>1309.6562503883274</v>
      </c>
      <c r="ET107" s="239">
        <f t="shared" ca="1" si="552"/>
        <v>1267.409274569349</v>
      </c>
      <c r="EU107" s="239">
        <f t="shared" ca="1" si="552"/>
        <v>1309.6562503883274</v>
      </c>
      <c r="EV107" s="239">
        <f t="shared" ca="1" si="552"/>
        <v>1309.6562503883274</v>
      </c>
      <c r="EW107" s="239">
        <f t="shared" ca="1" si="552"/>
        <v>1182.9153229313924</v>
      </c>
      <c r="EX107" s="239">
        <f t="shared" ca="1" si="552"/>
        <v>1309.6562503883274</v>
      </c>
      <c r="EY107" s="239">
        <f t="shared" ca="1" si="552"/>
        <v>1267.409274569349</v>
      </c>
      <c r="EZ107" s="239">
        <f t="shared" ca="1" si="552"/>
        <v>1309.6562503883274</v>
      </c>
      <c r="FA107" s="239">
        <f t="shared" ca="1" si="552"/>
        <v>1267.409274569349</v>
      </c>
      <c r="FB107" s="239">
        <f t="shared" ca="1" si="552"/>
        <v>1309.6562503883274</v>
      </c>
      <c r="FC107" s="239">
        <f t="shared" ca="1" si="552"/>
        <v>1309.6562503883274</v>
      </c>
      <c r="FD107" s="239">
        <f t="shared" ca="1" si="552"/>
        <v>1267.409274569349</v>
      </c>
      <c r="FE107" s="239">
        <f t="shared" ca="1" si="552"/>
        <v>1309.6562503883274</v>
      </c>
      <c r="FF107" s="239">
        <f t="shared" ca="1" si="552"/>
        <v>1267.409274569349</v>
      </c>
      <c r="FG107" s="239">
        <f t="shared" ca="1" si="552"/>
        <v>1309.6562503883274</v>
      </c>
      <c r="FH107" s="239">
        <f t="shared" ca="1" si="552"/>
        <v>1309.6562503883274</v>
      </c>
      <c r="FI107" s="239">
        <f t="shared" ca="1" si="552"/>
        <v>1182.9153229313924</v>
      </c>
      <c r="FJ107" s="239">
        <f t="shared" ca="1" si="552"/>
        <v>1309.6562503883274</v>
      </c>
      <c r="FK107" s="239">
        <f t="shared" ca="1" si="552"/>
        <v>1267.409274569349</v>
      </c>
      <c r="FL107" s="239">
        <f t="shared" ca="1" si="552"/>
        <v>1309.6562503883274</v>
      </c>
      <c r="FM107" s="239">
        <f t="shared" ref="FM107:HX107" ca="1" si="553">FM108*_bulk_water_cost</f>
        <v>1267.409274569349</v>
      </c>
      <c r="FN107" s="239">
        <f t="shared" ca="1" si="553"/>
        <v>1309.6562503883274</v>
      </c>
      <c r="FO107" s="239">
        <f t="shared" ca="1" si="553"/>
        <v>1309.6562503883274</v>
      </c>
      <c r="FP107" s="239">
        <f t="shared" ca="1" si="553"/>
        <v>1267.409274569349</v>
      </c>
      <c r="FQ107" s="239">
        <f t="shared" ca="1" si="553"/>
        <v>1309.6562503883274</v>
      </c>
      <c r="FR107" s="239">
        <f t="shared" ca="1" si="553"/>
        <v>1267.409274569349</v>
      </c>
      <c r="FS107" s="239">
        <f t="shared" ca="1" si="553"/>
        <v>1309.6562503883274</v>
      </c>
      <c r="FT107" s="239">
        <f t="shared" ca="1" si="553"/>
        <v>1309.6562503883274</v>
      </c>
      <c r="FU107" s="239">
        <f t="shared" ca="1" si="553"/>
        <v>1182.9153229313924</v>
      </c>
      <c r="FV107" s="239">
        <f t="shared" ca="1" si="553"/>
        <v>1309.6562503883274</v>
      </c>
      <c r="FW107" s="239">
        <f t="shared" ca="1" si="553"/>
        <v>1267.409274569349</v>
      </c>
      <c r="FX107" s="239">
        <f t="shared" ca="1" si="553"/>
        <v>1309.6562503883274</v>
      </c>
      <c r="FY107" s="239">
        <f t="shared" ca="1" si="553"/>
        <v>1267.409274569349</v>
      </c>
      <c r="FZ107" s="239">
        <f t="shared" ca="1" si="553"/>
        <v>1309.6562503883274</v>
      </c>
      <c r="GA107" s="239">
        <f t="shared" ca="1" si="553"/>
        <v>1309.6562503883274</v>
      </c>
      <c r="GB107" s="239">
        <f t="shared" ca="1" si="553"/>
        <v>1267.409274569349</v>
      </c>
      <c r="GC107" s="239">
        <f t="shared" ca="1" si="553"/>
        <v>1309.6562503883274</v>
      </c>
      <c r="GD107" s="239">
        <f t="shared" ca="1" si="553"/>
        <v>1267.409274569349</v>
      </c>
      <c r="GE107" s="239">
        <f t="shared" ca="1" si="553"/>
        <v>1309.6562503883274</v>
      </c>
      <c r="GF107" s="239">
        <f t="shared" ca="1" si="553"/>
        <v>1309.6562503883274</v>
      </c>
      <c r="GG107" s="239">
        <f t="shared" ca="1" si="553"/>
        <v>1225.1622987503708</v>
      </c>
      <c r="GH107" s="239">
        <f t="shared" ca="1" si="553"/>
        <v>1309.6562503883274</v>
      </c>
      <c r="GI107" s="239">
        <f t="shared" ca="1" si="553"/>
        <v>1267.409274569349</v>
      </c>
      <c r="GJ107" s="239">
        <f t="shared" ca="1" si="553"/>
        <v>1309.6562503883274</v>
      </c>
      <c r="GK107" s="239">
        <f t="shared" ca="1" si="553"/>
        <v>1267.409274569349</v>
      </c>
      <c r="GL107" s="239">
        <f t="shared" ca="1" si="553"/>
        <v>1309.6562503883274</v>
      </c>
      <c r="GM107" s="239">
        <f t="shared" ca="1" si="553"/>
        <v>1309.6562503883274</v>
      </c>
      <c r="GN107" s="239">
        <f t="shared" ca="1" si="553"/>
        <v>1267.409274569349</v>
      </c>
      <c r="GO107" s="239">
        <f t="shared" ca="1" si="553"/>
        <v>1309.6562503883274</v>
      </c>
      <c r="GP107" s="239">
        <f t="shared" ca="1" si="553"/>
        <v>1267.409274569349</v>
      </c>
      <c r="GQ107" s="239">
        <f t="shared" ca="1" si="553"/>
        <v>1309.6562503883274</v>
      </c>
      <c r="GR107" s="239">
        <f t="shared" ca="1" si="553"/>
        <v>1309.6562503883274</v>
      </c>
      <c r="GS107" s="239">
        <f t="shared" ca="1" si="553"/>
        <v>1182.9153229313924</v>
      </c>
      <c r="GT107" s="239">
        <f t="shared" ca="1" si="553"/>
        <v>1309.6562503883274</v>
      </c>
      <c r="GU107" s="239">
        <f t="shared" ca="1" si="553"/>
        <v>1267.409274569349</v>
      </c>
      <c r="GV107" s="239">
        <f t="shared" ca="1" si="553"/>
        <v>1309.6562503883274</v>
      </c>
      <c r="GW107" s="239">
        <f t="shared" ca="1" si="553"/>
        <v>1267.409274569349</v>
      </c>
      <c r="GX107" s="239">
        <f t="shared" ca="1" si="553"/>
        <v>1309.6562503883274</v>
      </c>
      <c r="GY107" s="239">
        <f t="shared" ca="1" si="553"/>
        <v>1309.6562503883274</v>
      </c>
      <c r="GZ107" s="239">
        <f t="shared" ca="1" si="553"/>
        <v>1267.409274569349</v>
      </c>
      <c r="HA107" s="239">
        <f t="shared" ca="1" si="553"/>
        <v>1309.6562503883274</v>
      </c>
      <c r="HB107" s="239">
        <f t="shared" ca="1" si="553"/>
        <v>1267.409274569349</v>
      </c>
      <c r="HC107" s="239">
        <f t="shared" ca="1" si="553"/>
        <v>1309.6562503883274</v>
      </c>
      <c r="HD107" s="239">
        <f t="shared" ca="1" si="553"/>
        <v>1309.6562503883274</v>
      </c>
      <c r="HE107" s="239">
        <f t="shared" ca="1" si="553"/>
        <v>1182.9153229313924</v>
      </c>
      <c r="HF107" s="239">
        <f t="shared" ca="1" si="553"/>
        <v>1309.6562503883274</v>
      </c>
      <c r="HG107" s="239">
        <f t="shared" ca="1" si="553"/>
        <v>1267.409274569349</v>
      </c>
      <c r="HH107" s="239">
        <f t="shared" ca="1" si="553"/>
        <v>1309.6562503883274</v>
      </c>
      <c r="HI107" s="239">
        <f t="shared" ca="1" si="553"/>
        <v>1267.409274569349</v>
      </c>
      <c r="HJ107" s="239">
        <f t="shared" ca="1" si="553"/>
        <v>1309.6562503883274</v>
      </c>
      <c r="HK107" s="239">
        <f t="shared" ca="1" si="553"/>
        <v>1309.6562503883274</v>
      </c>
      <c r="HL107" s="239">
        <f t="shared" ca="1" si="553"/>
        <v>1267.409274569349</v>
      </c>
      <c r="HM107" s="239">
        <f t="shared" ca="1" si="553"/>
        <v>1309.6562503883274</v>
      </c>
      <c r="HN107" s="239">
        <f t="shared" ca="1" si="553"/>
        <v>1267.409274569349</v>
      </c>
      <c r="HO107" s="239">
        <f t="shared" ca="1" si="553"/>
        <v>1309.6562503883274</v>
      </c>
      <c r="HP107" s="239">
        <f t="shared" ca="1" si="553"/>
        <v>1309.6562503883274</v>
      </c>
      <c r="HQ107" s="239">
        <f t="shared" ca="1" si="553"/>
        <v>1182.9153229313924</v>
      </c>
      <c r="HR107" s="239">
        <f t="shared" ca="1" si="553"/>
        <v>1309.6562503883274</v>
      </c>
      <c r="HS107" s="239">
        <f t="shared" ca="1" si="553"/>
        <v>1267.409274569349</v>
      </c>
      <c r="HT107" s="239">
        <f t="shared" ca="1" si="553"/>
        <v>1309.6562503883274</v>
      </c>
      <c r="HU107" s="239">
        <f t="shared" ca="1" si="553"/>
        <v>1267.409274569349</v>
      </c>
      <c r="HV107" s="239">
        <f t="shared" ca="1" si="553"/>
        <v>1309.6562503883274</v>
      </c>
      <c r="HW107" s="239">
        <f t="shared" ca="1" si="553"/>
        <v>1309.6562503883274</v>
      </c>
      <c r="HX107" s="239">
        <f t="shared" ca="1" si="553"/>
        <v>1267.409274569349</v>
      </c>
      <c r="HY107" s="239">
        <f t="shared" ref="HY107:IN107" ca="1" si="554">HY108*_bulk_water_cost</f>
        <v>1309.6562503883274</v>
      </c>
      <c r="HZ107" s="239">
        <f t="shared" ca="1" si="554"/>
        <v>1267.409274569349</v>
      </c>
      <c r="IA107" s="239">
        <f t="shared" ca="1" si="554"/>
        <v>1309.6562503883274</v>
      </c>
      <c r="IB107" s="239">
        <f t="shared" ca="1" si="554"/>
        <v>1309.6562503883274</v>
      </c>
      <c r="IC107" s="239">
        <f t="shared" ca="1" si="554"/>
        <v>1225.1622987503708</v>
      </c>
      <c r="ID107" s="239">
        <f t="shared" ca="1" si="554"/>
        <v>1309.6562503883274</v>
      </c>
      <c r="IE107" s="239">
        <f t="shared" ca="1" si="554"/>
        <v>1267.409274569349</v>
      </c>
      <c r="IF107" s="239">
        <f t="shared" ca="1" si="554"/>
        <v>1309.6562503883274</v>
      </c>
      <c r="IG107" s="239">
        <f t="shared" ca="1" si="554"/>
        <v>1267.409274569349</v>
      </c>
      <c r="IH107" s="239">
        <f t="shared" ca="1" si="554"/>
        <v>1309.6562503883274</v>
      </c>
      <c r="II107" s="239">
        <f t="shared" ca="1" si="554"/>
        <v>1309.6562503883274</v>
      </c>
      <c r="IJ107" s="239">
        <f t="shared" ca="1" si="554"/>
        <v>1267.409274569349</v>
      </c>
      <c r="IK107" s="239">
        <f t="shared" ca="1" si="554"/>
        <v>1309.6562503883274</v>
      </c>
      <c r="IL107" s="239">
        <f t="shared" ca="1" si="554"/>
        <v>1267.409274569349</v>
      </c>
      <c r="IM107" s="239">
        <f t="shared" ca="1" si="554"/>
        <v>1309.6562503883274</v>
      </c>
      <c r="IN107" s="239">
        <f t="shared" ca="1" si="554"/>
        <v>1309.6562503883274</v>
      </c>
    </row>
    <row r="108" spans="1:248" ht="12.95" customHeight="1">
      <c r="A108" s="1"/>
      <c r="B108" s="3"/>
      <c r="C108" s="16" t="s">
        <v>554</v>
      </c>
      <c r="D108" s="16"/>
      <c r="E108" s="16"/>
      <c r="F108" s="16"/>
      <c r="G108" s="144">
        <f>SUM(I108:IN108)</f>
        <v>1016215.8603119249</v>
      </c>
      <c r="H108" s="16"/>
      <c r="I108" s="239">
        <f t="shared" ref="I108:BT108" si="555">I29</f>
        <v>1257.9839999999999</v>
      </c>
      <c r="J108" s="239">
        <f t="shared" si="555"/>
        <v>1392.7679999999998</v>
      </c>
      <c r="K108" s="239">
        <f t="shared" si="555"/>
        <v>1347.8399999999997</v>
      </c>
      <c r="L108" s="239">
        <f t="shared" si="555"/>
        <v>1392.7679999999998</v>
      </c>
      <c r="M108" s="239">
        <f t="shared" si="555"/>
        <v>1347.8399999999997</v>
      </c>
      <c r="N108" s="239">
        <f t="shared" si="555"/>
        <v>1392.7679999999998</v>
      </c>
      <c r="O108" s="239">
        <f t="shared" si="555"/>
        <v>1392.7679999999998</v>
      </c>
      <c r="P108" s="239">
        <f t="shared" si="555"/>
        <v>1347.8399999999997</v>
      </c>
      <c r="Q108" s="239">
        <f t="shared" si="555"/>
        <v>1392.7679999999998</v>
      </c>
      <c r="R108" s="239">
        <f t="shared" si="555"/>
        <v>1347.8399999999997</v>
      </c>
      <c r="S108" s="239">
        <f t="shared" si="555"/>
        <v>1392.7679999999998</v>
      </c>
      <c r="T108" s="239">
        <f t="shared" si="555"/>
        <v>1392.7679999999998</v>
      </c>
      <c r="U108" s="239">
        <f t="shared" si="555"/>
        <v>2515.9679999999998</v>
      </c>
      <c r="V108" s="239">
        <f t="shared" si="555"/>
        <v>2785.5359999999996</v>
      </c>
      <c r="W108" s="239">
        <f t="shared" si="555"/>
        <v>2695.6799999999994</v>
      </c>
      <c r="X108" s="239">
        <f t="shared" si="555"/>
        <v>2785.5359999999996</v>
      </c>
      <c r="Y108" s="239">
        <f t="shared" si="555"/>
        <v>2695.6799999999994</v>
      </c>
      <c r="Z108" s="239">
        <f t="shared" si="555"/>
        <v>2785.5359999999996</v>
      </c>
      <c r="AA108" s="239">
        <f t="shared" si="555"/>
        <v>2785.5359999999996</v>
      </c>
      <c r="AB108" s="239">
        <f t="shared" si="555"/>
        <v>2695.6799999999994</v>
      </c>
      <c r="AC108" s="239">
        <f t="shared" si="555"/>
        <v>2785.5359999999996</v>
      </c>
      <c r="AD108" s="239">
        <f t="shared" si="555"/>
        <v>2695.6799999999994</v>
      </c>
      <c r="AE108" s="239">
        <f t="shared" si="555"/>
        <v>2785.5359999999996</v>
      </c>
      <c r="AF108" s="239">
        <f t="shared" si="555"/>
        <v>2785.5359999999996</v>
      </c>
      <c r="AG108" s="239">
        <f t="shared" si="555"/>
        <v>3773.9519999999998</v>
      </c>
      <c r="AH108" s="239">
        <f t="shared" si="555"/>
        <v>4178.3040000000001</v>
      </c>
      <c r="AI108" s="239">
        <f t="shared" si="555"/>
        <v>4043.5199999999995</v>
      </c>
      <c r="AJ108" s="239">
        <f t="shared" si="555"/>
        <v>4178.3040000000001</v>
      </c>
      <c r="AK108" s="239">
        <f t="shared" si="555"/>
        <v>4043.5199999999995</v>
      </c>
      <c r="AL108" s="239">
        <f t="shared" si="555"/>
        <v>4178.3040000000001</v>
      </c>
      <c r="AM108" s="239">
        <f t="shared" si="555"/>
        <v>4178.3040000000001</v>
      </c>
      <c r="AN108" s="239">
        <f t="shared" si="555"/>
        <v>4043.5199999999995</v>
      </c>
      <c r="AO108" s="239">
        <f t="shared" si="555"/>
        <v>4178.3040000000001</v>
      </c>
      <c r="AP108" s="239">
        <f t="shared" si="555"/>
        <v>4043.5199999999995</v>
      </c>
      <c r="AQ108" s="239">
        <f t="shared" si="555"/>
        <v>4178.3040000000001</v>
      </c>
      <c r="AR108" s="239">
        <f t="shared" si="555"/>
        <v>4178.3040000000001</v>
      </c>
      <c r="AS108" s="239">
        <f t="shared" si="555"/>
        <v>3986.9107200000003</v>
      </c>
      <c r="AT108" s="239">
        <f t="shared" si="555"/>
        <v>4261.8700799999997</v>
      </c>
      <c r="AU108" s="239">
        <f t="shared" si="555"/>
        <v>4124.3903999999993</v>
      </c>
      <c r="AV108" s="239">
        <f t="shared" si="555"/>
        <v>4261.8700799999997</v>
      </c>
      <c r="AW108" s="239">
        <f t="shared" si="555"/>
        <v>4124.3903999999993</v>
      </c>
      <c r="AX108" s="239">
        <f t="shared" si="555"/>
        <v>4261.8700799999997</v>
      </c>
      <c r="AY108" s="239">
        <f t="shared" si="555"/>
        <v>4261.8700799999997</v>
      </c>
      <c r="AZ108" s="239">
        <f t="shared" si="555"/>
        <v>4124.3903999999993</v>
      </c>
      <c r="BA108" s="239">
        <f t="shared" si="555"/>
        <v>4261.8700799999997</v>
      </c>
      <c r="BB108" s="239">
        <f t="shared" si="555"/>
        <v>4124.3903999999993</v>
      </c>
      <c r="BC108" s="239">
        <f t="shared" si="555"/>
        <v>4261.8700799999997</v>
      </c>
      <c r="BD108" s="239">
        <f t="shared" si="555"/>
        <v>4261.8700799999997</v>
      </c>
      <c r="BE108" s="239">
        <f t="shared" si="555"/>
        <v>3926.4196608000002</v>
      </c>
      <c r="BF108" s="239">
        <f t="shared" si="555"/>
        <v>4347.1074816</v>
      </c>
      <c r="BG108" s="239">
        <f t="shared" si="555"/>
        <v>4206.8782080000001</v>
      </c>
      <c r="BH108" s="239">
        <f t="shared" si="555"/>
        <v>4347.1074816</v>
      </c>
      <c r="BI108" s="239">
        <f t="shared" si="555"/>
        <v>4206.8782080000001</v>
      </c>
      <c r="BJ108" s="239">
        <f t="shared" si="555"/>
        <v>4347.1074816</v>
      </c>
      <c r="BK108" s="239">
        <f t="shared" si="555"/>
        <v>4347.1074816</v>
      </c>
      <c r="BL108" s="239">
        <f t="shared" si="555"/>
        <v>4206.8782080000001</v>
      </c>
      <c r="BM108" s="239">
        <f t="shared" si="555"/>
        <v>4347.1074816</v>
      </c>
      <c r="BN108" s="239">
        <f t="shared" si="555"/>
        <v>4206.8782080000001</v>
      </c>
      <c r="BO108" s="239">
        <f t="shared" si="555"/>
        <v>4347.1074816</v>
      </c>
      <c r="BP108" s="239">
        <f t="shared" si="555"/>
        <v>4347.1074816</v>
      </c>
      <c r="BQ108" s="239">
        <f t="shared" si="555"/>
        <v>4004.9480540160002</v>
      </c>
      <c r="BR108" s="239">
        <f t="shared" si="555"/>
        <v>4434.0496312320001</v>
      </c>
      <c r="BS108" s="239">
        <f t="shared" si="555"/>
        <v>4291.0157721599999</v>
      </c>
      <c r="BT108" s="239">
        <f t="shared" si="555"/>
        <v>4434.0496312320001</v>
      </c>
      <c r="BU108" s="239">
        <f t="shared" ref="BU108:EF108" si="556">BU29</f>
        <v>4291.0157721599999</v>
      </c>
      <c r="BV108" s="239">
        <f t="shared" si="556"/>
        <v>4434.0496312320001</v>
      </c>
      <c r="BW108" s="239">
        <f t="shared" si="556"/>
        <v>4434.0496312320001</v>
      </c>
      <c r="BX108" s="239">
        <f t="shared" si="556"/>
        <v>4291.0157721599999</v>
      </c>
      <c r="BY108" s="239">
        <f t="shared" si="556"/>
        <v>4434.0496312320001</v>
      </c>
      <c r="BZ108" s="239">
        <f t="shared" si="556"/>
        <v>4291.0157721599999</v>
      </c>
      <c r="CA108" s="239">
        <f t="shared" si="556"/>
        <v>4434.0496312320001</v>
      </c>
      <c r="CB108" s="239">
        <f t="shared" si="556"/>
        <v>4434.0496312320001</v>
      </c>
      <c r="CC108" s="239">
        <f t="shared" si="556"/>
        <v>4085.0470150963201</v>
      </c>
      <c r="CD108" s="239">
        <f t="shared" si="556"/>
        <v>4522.7306238566398</v>
      </c>
      <c r="CE108" s="239">
        <f t="shared" si="556"/>
        <v>4376.8360876032002</v>
      </c>
      <c r="CF108" s="239">
        <f t="shared" si="556"/>
        <v>4522.7306238566398</v>
      </c>
      <c r="CG108" s="239">
        <f t="shared" si="556"/>
        <v>4376.8360876032002</v>
      </c>
      <c r="CH108" s="239">
        <f t="shared" si="556"/>
        <v>4522.7306238566398</v>
      </c>
      <c r="CI108" s="239">
        <f t="shared" si="556"/>
        <v>4522.7306238566398</v>
      </c>
      <c r="CJ108" s="239">
        <f t="shared" si="556"/>
        <v>4376.8360876032002</v>
      </c>
      <c r="CK108" s="239">
        <f t="shared" si="556"/>
        <v>4522.7306238566398</v>
      </c>
      <c r="CL108" s="239">
        <f t="shared" si="556"/>
        <v>4376.8360876032002</v>
      </c>
      <c r="CM108" s="239">
        <f t="shared" si="556"/>
        <v>4522.7306238566398</v>
      </c>
      <c r="CN108" s="239">
        <f t="shared" si="556"/>
        <v>4522.7306238566398</v>
      </c>
      <c r="CO108" s="239">
        <f t="shared" si="556"/>
        <v>4315.5603823767551</v>
      </c>
      <c r="CP108" s="239">
        <f t="shared" si="556"/>
        <v>4613.185236333773</v>
      </c>
      <c r="CQ108" s="239">
        <f t="shared" si="556"/>
        <v>4464.3728093552636</v>
      </c>
      <c r="CR108" s="239">
        <f t="shared" si="556"/>
        <v>4613.185236333773</v>
      </c>
      <c r="CS108" s="239">
        <f t="shared" si="556"/>
        <v>4464.3728093552636</v>
      </c>
      <c r="CT108" s="239">
        <f t="shared" si="556"/>
        <v>4613.185236333773</v>
      </c>
      <c r="CU108" s="239">
        <f t="shared" si="556"/>
        <v>4613.185236333773</v>
      </c>
      <c r="CV108" s="239">
        <f t="shared" si="556"/>
        <v>4464.3728093552636</v>
      </c>
      <c r="CW108" s="239">
        <f t="shared" si="556"/>
        <v>4613.185236333773</v>
      </c>
      <c r="CX108" s="239">
        <f t="shared" si="556"/>
        <v>4464.3728093552636</v>
      </c>
      <c r="CY108" s="239">
        <f t="shared" si="556"/>
        <v>4613.185236333773</v>
      </c>
      <c r="CZ108" s="239">
        <f t="shared" si="556"/>
        <v>4613.185236333773</v>
      </c>
      <c r="DA108" s="239">
        <f t="shared" si="556"/>
        <v>4193.28</v>
      </c>
      <c r="DB108" s="239">
        <f t="shared" si="556"/>
        <v>4642.5599999999995</v>
      </c>
      <c r="DC108" s="239">
        <f t="shared" si="556"/>
        <v>4492.7999999999993</v>
      </c>
      <c r="DD108" s="239">
        <f t="shared" si="556"/>
        <v>4642.5599999999995</v>
      </c>
      <c r="DE108" s="239">
        <f t="shared" si="556"/>
        <v>4492.7999999999993</v>
      </c>
      <c r="DF108" s="239">
        <f t="shared" si="556"/>
        <v>4642.5599999999995</v>
      </c>
      <c r="DG108" s="239">
        <f t="shared" si="556"/>
        <v>4642.5599999999995</v>
      </c>
      <c r="DH108" s="239">
        <f t="shared" si="556"/>
        <v>4492.7999999999993</v>
      </c>
      <c r="DI108" s="239">
        <f t="shared" si="556"/>
        <v>4642.5599999999995</v>
      </c>
      <c r="DJ108" s="239">
        <f t="shared" si="556"/>
        <v>4492.7999999999993</v>
      </c>
      <c r="DK108" s="239">
        <f t="shared" si="556"/>
        <v>4642.5599999999995</v>
      </c>
      <c r="DL108" s="239">
        <f t="shared" si="556"/>
        <v>4642.5599999999995</v>
      </c>
      <c r="DM108" s="239">
        <f t="shared" si="556"/>
        <v>4193.28</v>
      </c>
      <c r="DN108" s="239">
        <f t="shared" si="556"/>
        <v>4642.5599999999995</v>
      </c>
      <c r="DO108" s="239">
        <f t="shared" si="556"/>
        <v>4492.7999999999993</v>
      </c>
      <c r="DP108" s="239">
        <f t="shared" si="556"/>
        <v>4642.5599999999995</v>
      </c>
      <c r="DQ108" s="239">
        <f t="shared" si="556"/>
        <v>4492.7999999999993</v>
      </c>
      <c r="DR108" s="239">
        <f t="shared" si="556"/>
        <v>4642.5599999999995</v>
      </c>
      <c r="DS108" s="239">
        <f t="shared" si="556"/>
        <v>4642.5599999999995</v>
      </c>
      <c r="DT108" s="239">
        <f t="shared" si="556"/>
        <v>4492.7999999999993</v>
      </c>
      <c r="DU108" s="239">
        <f t="shared" si="556"/>
        <v>4642.5599999999995</v>
      </c>
      <c r="DV108" s="239">
        <f t="shared" si="556"/>
        <v>4492.7999999999993</v>
      </c>
      <c r="DW108" s="239">
        <f t="shared" si="556"/>
        <v>4642.5599999999995</v>
      </c>
      <c r="DX108" s="239">
        <f t="shared" si="556"/>
        <v>4642.5599999999995</v>
      </c>
      <c r="DY108" s="239">
        <f t="shared" si="556"/>
        <v>4193.28</v>
      </c>
      <c r="DZ108" s="239">
        <f t="shared" si="556"/>
        <v>4642.5599999999995</v>
      </c>
      <c r="EA108" s="239">
        <f t="shared" si="556"/>
        <v>4492.7999999999993</v>
      </c>
      <c r="EB108" s="239">
        <f t="shared" si="556"/>
        <v>4642.5599999999995</v>
      </c>
      <c r="EC108" s="239">
        <f t="shared" si="556"/>
        <v>4492.7999999999993</v>
      </c>
      <c r="ED108" s="239">
        <f t="shared" si="556"/>
        <v>4642.5599999999995</v>
      </c>
      <c r="EE108" s="239">
        <f t="shared" si="556"/>
        <v>4642.5599999999995</v>
      </c>
      <c r="EF108" s="239">
        <f t="shared" si="556"/>
        <v>4492.7999999999993</v>
      </c>
      <c r="EG108" s="239">
        <f t="shared" ref="EG108:GR108" si="557">EG29</f>
        <v>4642.5599999999995</v>
      </c>
      <c r="EH108" s="239">
        <f t="shared" si="557"/>
        <v>4492.7999999999993</v>
      </c>
      <c r="EI108" s="239">
        <f t="shared" si="557"/>
        <v>4642.5599999999995</v>
      </c>
      <c r="EJ108" s="239">
        <f t="shared" si="557"/>
        <v>4642.5599999999995</v>
      </c>
      <c r="EK108" s="239">
        <f t="shared" si="557"/>
        <v>4343.04</v>
      </c>
      <c r="EL108" s="239">
        <f t="shared" si="557"/>
        <v>4642.5599999999995</v>
      </c>
      <c r="EM108" s="239">
        <f t="shared" si="557"/>
        <v>4492.7999999999993</v>
      </c>
      <c r="EN108" s="239">
        <f t="shared" si="557"/>
        <v>4642.5599999999995</v>
      </c>
      <c r="EO108" s="239">
        <f t="shared" si="557"/>
        <v>4492.7999999999993</v>
      </c>
      <c r="EP108" s="239">
        <f t="shared" si="557"/>
        <v>4642.5599999999995</v>
      </c>
      <c r="EQ108" s="239">
        <f t="shared" si="557"/>
        <v>4642.5599999999995</v>
      </c>
      <c r="ER108" s="239">
        <f t="shared" si="557"/>
        <v>4492.7999999999993</v>
      </c>
      <c r="ES108" s="239">
        <f t="shared" si="557"/>
        <v>4642.5599999999995</v>
      </c>
      <c r="ET108" s="239">
        <f t="shared" si="557"/>
        <v>4492.7999999999993</v>
      </c>
      <c r="EU108" s="239">
        <f t="shared" si="557"/>
        <v>4642.5599999999995</v>
      </c>
      <c r="EV108" s="239">
        <f t="shared" si="557"/>
        <v>4642.5599999999995</v>
      </c>
      <c r="EW108" s="239">
        <f t="shared" si="557"/>
        <v>4193.28</v>
      </c>
      <c r="EX108" s="239">
        <f t="shared" si="557"/>
        <v>4642.5599999999995</v>
      </c>
      <c r="EY108" s="239">
        <f t="shared" si="557"/>
        <v>4492.7999999999993</v>
      </c>
      <c r="EZ108" s="239">
        <f t="shared" si="557"/>
        <v>4642.5599999999995</v>
      </c>
      <c r="FA108" s="239">
        <f t="shared" si="557"/>
        <v>4492.7999999999993</v>
      </c>
      <c r="FB108" s="239">
        <f t="shared" si="557"/>
        <v>4642.5599999999995</v>
      </c>
      <c r="FC108" s="239">
        <f t="shared" si="557"/>
        <v>4642.5599999999995</v>
      </c>
      <c r="FD108" s="239">
        <f t="shared" si="557"/>
        <v>4492.7999999999993</v>
      </c>
      <c r="FE108" s="239">
        <f t="shared" si="557"/>
        <v>4642.5599999999995</v>
      </c>
      <c r="FF108" s="239">
        <f t="shared" si="557"/>
        <v>4492.7999999999993</v>
      </c>
      <c r="FG108" s="239">
        <f t="shared" si="557"/>
        <v>4642.5599999999995</v>
      </c>
      <c r="FH108" s="239">
        <f t="shared" si="557"/>
        <v>4642.5599999999995</v>
      </c>
      <c r="FI108" s="239">
        <f t="shared" si="557"/>
        <v>4193.28</v>
      </c>
      <c r="FJ108" s="239">
        <f t="shared" si="557"/>
        <v>4642.5599999999995</v>
      </c>
      <c r="FK108" s="239">
        <f t="shared" si="557"/>
        <v>4492.7999999999993</v>
      </c>
      <c r="FL108" s="239">
        <f t="shared" si="557"/>
        <v>4642.5599999999995</v>
      </c>
      <c r="FM108" s="239">
        <f t="shared" si="557"/>
        <v>4492.7999999999993</v>
      </c>
      <c r="FN108" s="239">
        <f t="shared" si="557"/>
        <v>4642.5599999999995</v>
      </c>
      <c r="FO108" s="239">
        <f t="shared" si="557"/>
        <v>4642.5599999999995</v>
      </c>
      <c r="FP108" s="239">
        <f t="shared" si="557"/>
        <v>4492.7999999999993</v>
      </c>
      <c r="FQ108" s="239">
        <f t="shared" si="557"/>
        <v>4642.5599999999995</v>
      </c>
      <c r="FR108" s="239">
        <f t="shared" si="557"/>
        <v>4492.7999999999993</v>
      </c>
      <c r="FS108" s="239">
        <f t="shared" si="557"/>
        <v>4642.5599999999995</v>
      </c>
      <c r="FT108" s="239">
        <f t="shared" si="557"/>
        <v>4642.5599999999995</v>
      </c>
      <c r="FU108" s="239">
        <f t="shared" si="557"/>
        <v>4193.28</v>
      </c>
      <c r="FV108" s="239">
        <f t="shared" si="557"/>
        <v>4642.5599999999995</v>
      </c>
      <c r="FW108" s="239">
        <f t="shared" si="557"/>
        <v>4492.7999999999993</v>
      </c>
      <c r="FX108" s="239">
        <f t="shared" si="557"/>
        <v>4642.5599999999995</v>
      </c>
      <c r="FY108" s="239">
        <f t="shared" si="557"/>
        <v>4492.7999999999993</v>
      </c>
      <c r="FZ108" s="239">
        <f t="shared" si="557"/>
        <v>4642.5599999999995</v>
      </c>
      <c r="GA108" s="239">
        <f t="shared" si="557"/>
        <v>4642.5599999999995</v>
      </c>
      <c r="GB108" s="239">
        <f t="shared" si="557"/>
        <v>4492.7999999999993</v>
      </c>
      <c r="GC108" s="239">
        <f t="shared" si="557"/>
        <v>4642.5599999999995</v>
      </c>
      <c r="GD108" s="239">
        <f t="shared" si="557"/>
        <v>4492.7999999999993</v>
      </c>
      <c r="GE108" s="239">
        <f t="shared" si="557"/>
        <v>4642.5599999999995</v>
      </c>
      <c r="GF108" s="239">
        <f t="shared" si="557"/>
        <v>4642.5599999999995</v>
      </c>
      <c r="GG108" s="239">
        <f t="shared" si="557"/>
        <v>4343.04</v>
      </c>
      <c r="GH108" s="239">
        <f t="shared" si="557"/>
        <v>4642.5599999999995</v>
      </c>
      <c r="GI108" s="239">
        <f t="shared" si="557"/>
        <v>4492.7999999999993</v>
      </c>
      <c r="GJ108" s="239">
        <f t="shared" si="557"/>
        <v>4642.5599999999995</v>
      </c>
      <c r="GK108" s="239">
        <f t="shared" si="557"/>
        <v>4492.7999999999993</v>
      </c>
      <c r="GL108" s="239">
        <f t="shared" si="557"/>
        <v>4642.5599999999995</v>
      </c>
      <c r="GM108" s="239">
        <f t="shared" si="557"/>
        <v>4642.5599999999995</v>
      </c>
      <c r="GN108" s="239">
        <f t="shared" si="557"/>
        <v>4492.7999999999993</v>
      </c>
      <c r="GO108" s="239">
        <f t="shared" si="557"/>
        <v>4642.5599999999995</v>
      </c>
      <c r="GP108" s="239">
        <f t="shared" si="557"/>
        <v>4492.7999999999993</v>
      </c>
      <c r="GQ108" s="239">
        <f t="shared" si="557"/>
        <v>4642.5599999999995</v>
      </c>
      <c r="GR108" s="239">
        <f t="shared" si="557"/>
        <v>4642.5599999999995</v>
      </c>
      <c r="GS108" s="239">
        <f t="shared" ref="GS108:IN108" si="558">GS29</f>
        <v>4193.28</v>
      </c>
      <c r="GT108" s="239">
        <f t="shared" si="558"/>
        <v>4642.5599999999995</v>
      </c>
      <c r="GU108" s="239">
        <f t="shared" si="558"/>
        <v>4492.7999999999993</v>
      </c>
      <c r="GV108" s="239">
        <f t="shared" si="558"/>
        <v>4642.5599999999995</v>
      </c>
      <c r="GW108" s="239">
        <f t="shared" si="558"/>
        <v>4492.7999999999993</v>
      </c>
      <c r="GX108" s="239">
        <f t="shared" si="558"/>
        <v>4642.5599999999995</v>
      </c>
      <c r="GY108" s="239">
        <f t="shared" si="558"/>
        <v>4642.5599999999995</v>
      </c>
      <c r="GZ108" s="239">
        <f t="shared" si="558"/>
        <v>4492.7999999999993</v>
      </c>
      <c r="HA108" s="239">
        <f t="shared" si="558"/>
        <v>4642.5599999999995</v>
      </c>
      <c r="HB108" s="239">
        <f t="shared" si="558"/>
        <v>4492.7999999999993</v>
      </c>
      <c r="HC108" s="239">
        <f t="shared" si="558"/>
        <v>4642.5599999999995</v>
      </c>
      <c r="HD108" s="239">
        <f t="shared" si="558"/>
        <v>4642.5599999999995</v>
      </c>
      <c r="HE108" s="239">
        <f t="shared" si="558"/>
        <v>4193.28</v>
      </c>
      <c r="HF108" s="239">
        <f t="shared" si="558"/>
        <v>4642.5599999999995</v>
      </c>
      <c r="HG108" s="239">
        <f t="shared" si="558"/>
        <v>4492.7999999999993</v>
      </c>
      <c r="HH108" s="239">
        <f t="shared" si="558"/>
        <v>4642.5599999999995</v>
      </c>
      <c r="HI108" s="239">
        <f t="shared" si="558"/>
        <v>4492.7999999999993</v>
      </c>
      <c r="HJ108" s="239">
        <f t="shared" si="558"/>
        <v>4642.5599999999995</v>
      </c>
      <c r="HK108" s="239">
        <f t="shared" si="558"/>
        <v>4642.5599999999995</v>
      </c>
      <c r="HL108" s="239">
        <f t="shared" si="558"/>
        <v>4492.7999999999993</v>
      </c>
      <c r="HM108" s="239">
        <f t="shared" si="558"/>
        <v>4642.5599999999995</v>
      </c>
      <c r="HN108" s="239">
        <f t="shared" si="558"/>
        <v>4492.7999999999993</v>
      </c>
      <c r="HO108" s="239">
        <f t="shared" si="558"/>
        <v>4642.5599999999995</v>
      </c>
      <c r="HP108" s="239">
        <f t="shared" si="558"/>
        <v>4642.5599999999995</v>
      </c>
      <c r="HQ108" s="239">
        <f t="shared" si="558"/>
        <v>4193.28</v>
      </c>
      <c r="HR108" s="239">
        <f t="shared" si="558"/>
        <v>4642.5599999999995</v>
      </c>
      <c r="HS108" s="239">
        <f t="shared" si="558"/>
        <v>4492.7999999999993</v>
      </c>
      <c r="HT108" s="239">
        <f t="shared" si="558"/>
        <v>4642.5599999999995</v>
      </c>
      <c r="HU108" s="239">
        <f t="shared" si="558"/>
        <v>4492.7999999999993</v>
      </c>
      <c r="HV108" s="239">
        <f t="shared" si="558"/>
        <v>4642.5599999999995</v>
      </c>
      <c r="HW108" s="239">
        <f t="shared" si="558"/>
        <v>4642.5599999999995</v>
      </c>
      <c r="HX108" s="239">
        <f t="shared" si="558"/>
        <v>4492.7999999999993</v>
      </c>
      <c r="HY108" s="239">
        <f t="shared" si="558"/>
        <v>4642.5599999999995</v>
      </c>
      <c r="HZ108" s="239">
        <f t="shared" si="558"/>
        <v>4492.7999999999993</v>
      </c>
      <c r="IA108" s="239">
        <f t="shared" si="558"/>
        <v>4642.5599999999995</v>
      </c>
      <c r="IB108" s="239">
        <f t="shared" si="558"/>
        <v>4642.5599999999995</v>
      </c>
      <c r="IC108" s="239">
        <f t="shared" si="558"/>
        <v>4343.04</v>
      </c>
      <c r="ID108" s="239">
        <f t="shared" si="558"/>
        <v>4642.5599999999995</v>
      </c>
      <c r="IE108" s="239">
        <f t="shared" si="558"/>
        <v>4492.7999999999993</v>
      </c>
      <c r="IF108" s="239">
        <f t="shared" si="558"/>
        <v>4642.5599999999995</v>
      </c>
      <c r="IG108" s="239">
        <f t="shared" si="558"/>
        <v>4492.7999999999993</v>
      </c>
      <c r="IH108" s="239">
        <f t="shared" si="558"/>
        <v>4642.5599999999995</v>
      </c>
      <c r="II108" s="239">
        <f t="shared" si="558"/>
        <v>4642.5599999999995</v>
      </c>
      <c r="IJ108" s="239">
        <f t="shared" si="558"/>
        <v>4492.7999999999993</v>
      </c>
      <c r="IK108" s="239">
        <f t="shared" si="558"/>
        <v>4642.5599999999995</v>
      </c>
      <c r="IL108" s="239">
        <f t="shared" si="558"/>
        <v>4492.7999999999993</v>
      </c>
      <c r="IM108" s="239">
        <f t="shared" si="558"/>
        <v>4642.5599999999995</v>
      </c>
      <c r="IN108" s="239">
        <f t="shared" si="558"/>
        <v>4642.5599999999995</v>
      </c>
    </row>
    <row r="109" spans="1:248" ht="12.95" customHeight="1">
      <c r="A109" s="1"/>
      <c r="B109" s="3"/>
      <c r="C109" s="139" t="s">
        <v>560</v>
      </c>
      <c r="D109" s="140"/>
      <c r="E109" s="140"/>
      <c r="F109" s="140"/>
      <c r="G109" s="145">
        <f ca="1">IFERROR(SUM(G106:G107)/G108,0)</f>
        <v>0.20614428973649482</v>
      </c>
      <c r="H109" s="16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U109" s="239"/>
      <c r="CV109" s="239"/>
      <c r="CW109" s="239"/>
      <c r="CX109" s="239"/>
      <c r="CY109" s="239"/>
      <c r="CZ109" s="239"/>
      <c r="DA109" s="239"/>
      <c r="DB109" s="239"/>
      <c r="DC109" s="239"/>
      <c r="DD109" s="239"/>
      <c r="DE109" s="239"/>
      <c r="DF109" s="239"/>
      <c r="DG109" s="239"/>
      <c r="DH109" s="239"/>
      <c r="DI109" s="239"/>
      <c r="DJ109" s="239"/>
      <c r="DK109" s="239"/>
      <c r="DL109" s="239"/>
      <c r="DM109" s="239"/>
      <c r="DN109" s="239"/>
      <c r="DO109" s="239"/>
      <c r="DP109" s="239"/>
      <c r="DQ109" s="239"/>
      <c r="DR109" s="239"/>
      <c r="DS109" s="239"/>
      <c r="DT109" s="239"/>
      <c r="DU109" s="239"/>
      <c r="DV109" s="239"/>
      <c r="DW109" s="239"/>
      <c r="DX109" s="239"/>
      <c r="DY109" s="239"/>
      <c r="DZ109" s="239"/>
      <c r="EA109" s="239"/>
      <c r="EB109" s="239"/>
      <c r="EC109" s="239"/>
      <c r="ED109" s="239"/>
      <c r="EE109" s="239"/>
      <c r="EF109" s="239"/>
      <c r="EG109" s="239"/>
      <c r="EH109" s="239"/>
      <c r="EI109" s="239"/>
      <c r="EJ109" s="239"/>
      <c r="EK109" s="239"/>
      <c r="EL109" s="239"/>
      <c r="EM109" s="239"/>
      <c r="EN109" s="239"/>
      <c r="EO109" s="239"/>
      <c r="EP109" s="239"/>
      <c r="EQ109" s="239"/>
      <c r="ER109" s="239"/>
      <c r="ES109" s="239"/>
      <c r="ET109" s="239"/>
      <c r="EU109" s="239"/>
      <c r="EV109" s="239"/>
      <c r="EW109" s="239"/>
      <c r="EX109" s="239"/>
      <c r="EY109" s="239"/>
      <c r="EZ109" s="239"/>
      <c r="FA109" s="239"/>
      <c r="FB109" s="239"/>
      <c r="FC109" s="239"/>
      <c r="FD109" s="239"/>
      <c r="FE109" s="239"/>
      <c r="FF109" s="239"/>
      <c r="FG109" s="239"/>
      <c r="FH109" s="239"/>
      <c r="FI109" s="239"/>
      <c r="FJ109" s="239"/>
      <c r="FK109" s="239"/>
      <c r="FL109" s="239"/>
      <c r="FM109" s="239"/>
      <c r="FN109" s="239"/>
      <c r="FO109" s="239"/>
      <c r="FP109" s="239"/>
      <c r="FQ109" s="239"/>
      <c r="FR109" s="239"/>
      <c r="FS109" s="239"/>
      <c r="FT109" s="239"/>
      <c r="FU109" s="239"/>
      <c r="FV109" s="239"/>
      <c r="FW109" s="239"/>
      <c r="FX109" s="239"/>
      <c r="FY109" s="239"/>
      <c r="FZ109" s="239"/>
      <c r="GA109" s="239"/>
      <c r="GB109" s="239"/>
      <c r="GC109" s="239"/>
      <c r="GD109" s="239"/>
      <c r="GE109" s="239"/>
      <c r="GF109" s="239"/>
      <c r="GG109" s="239"/>
      <c r="GH109" s="239"/>
      <c r="GI109" s="239"/>
      <c r="GJ109" s="239"/>
      <c r="GK109" s="239"/>
      <c r="GL109" s="239"/>
      <c r="GM109" s="239"/>
      <c r="GN109" s="239"/>
      <c r="GO109" s="239"/>
      <c r="GP109" s="239"/>
      <c r="GQ109" s="239"/>
      <c r="GR109" s="239"/>
      <c r="GS109" s="239"/>
      <c r="GT109" s="239"/>
      <c r="GU109" s="239"/>
      <c r="GV109" s="239"/>
      <c r="GW109" s="239"/>
      <c r="GX109" s="239"/>
      <c r="GY109" s="239"/>
      <c r="GZ109" s="239"/>
      <c r="HA109" s="239"/>
      <c r="HB109" s="239"/>
      <c r="HC109" s="239"/>
      <c r="HD109" s="239"/>
      <c r="HE109" s="239"/>
      <c r="HF109" s="239"/>
      <c r="HG109" s="239"/>
      <c r="HH109" s="239"/>
      <c r="HI109" s="239"/>
      <c r="HJ109" s="239"/>
      <c r="HK109" s="239"/>
      <c r="HL109" s="239"/>
      <c r="HM109" s="239"/>
      <c r="HN109" s="239"/>
      <c r="HO109" s="239"/>
      <c r="HP109" s="239"/>
      <c r="HQ109" s="239"/>
      <c r="HR109" s="239"/>
      <c r="HS109" s="239"/>
      <c r="HT109" s="239"/>
      <c r="HU109" s="239"/>
      <c r="HV109" s="239"/>
      <c r="HW109" s="239"/>
      <c r="HX109" s="239"/>
      <c r="HY109" s="239"/>
      <c r="HZ109" s="239"/>
      <c r="IA109" s="239"/>
      <c r="IB109" s="239"/>
      <c r="IC109" s="239"/>
      <c r="ID109" s="239"/>
      <c r="IE109" s="239"/>
      <c r="IF109" s="239"/>
      <c r="IG109" s="239"/>
      <c r="IH109" s="239"/>
      <c r="II109" s="239"/>
      <c r="IJ109" s="239"/>
      <c r="IK109" s="239"/>
      <c r="IL109" s="239"/>
      <c r="IM109" s="239"/>
      <c r="IN109" s="239"/>
    </row>
    <row r="110" spans="1:248" ht="12.95" customHeight="1">
      <c r="A110" s="1"/>
      <c r="B110" s="3"/>
      <c r="C110" s="16"/>
      <c r="D110" s="16"/>
      <c r="E110" s="16"/>
      <c r="F110" s="16"/>
      <c r="G110" s="136"/>
      <c r="H110" s="16"/>
      <c r="I110" s="239"/>
      <c r="J110" s="239"/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39"/>
      <c r="AH110" s="239"/>
      <c r="AI110" s="239"/>
      <c r="AJ110" s="239"/>
      <c r="AK110" s="239"/>
      <c r="AL110" s="239"/>
      <c r="AM110" s="239"/>
      <c r="AN110" s="239"/>
      <c r="AO110" s="239"/>
      <c r="AP110" s="239"/>
      <c r="AQ110" s="239"/>
      <c r="AR110" s="239"/>
      <c r="AS110" s="239"/>
      <c r="AT110" s="239"/>
      <c r="AU110" s="239"/>
      <c r="AV110" s="239"/>
      <c r="AW110" s="239"/>
      <c r="AX110" s="239"/>
      <c r="AY110" s="239"/>
      <c r="AZ110" s="239"/>
      <c r="BA110" s="239"/>
      <c r="BB110" s="239"/>
      <c r="BC110" s="239"/>
      <c r="BD110" s="239"/>
      <c r="BE110" s="239"/>
      <c r="BF110" s="239"/>
      <c r="BG110" s="239"/>
      <c r="BH110" s="239"/>
      <c r="BI110" s="239"/>
      <c r="BJ110" s="239"/>
      <c r="BK110" s="239"/>
      <c r="BL110" s="239"/>
      <c r="BM110" s="239"/>
      <c r="BN110" s="239"/>
      <c r="BO110" s="239"/>
      <c r="BP110" s="239"/>
      <c r="BQ110" s="239"/>
      <c r="BR110" s="239"/>
      <c r="BS110" s="239"/>
      <c r="BT110" s="239"/>
      <c r="BU110" s="239"/>
      <c r="BV110" s="239"/>
      <c r="BW110" s="239"/>
      <c r="BX110" s="239"/>
      <c r="BY110" s="239"/>
      <c r="BZ110" s="239"/>
      <c r="CA110" s="239"/>
      <c r="CB110" s="239"/>
      <c r="CC110" s="239"/>
      <c r="CD110" s="239"/>
      <c r="CE110" s="239"/>
      <c r="CF110" s="239"/>
      <c r="CG110" s="239"/>
      <c r="CH110" s="239"/>
      <c r="CI110" s="239"/>
      <c r="CJ110" s="239"/>
      <c r="CK110" s="239"/>
      <c r="CL110" s="239"/>
      <c r="CM110" s="239"/>
      <c r="CN110" s="239"/>
      <c r="CO110" s="239"/>
      <c r="CP110" s="239"/>
      <c r="CQ110" s="239"/>
      <c r="CR110" s="239"/>
      <c r="CS110" s="239"/>
      <c r="CT110" s="239"/>
      <c r="CU110" s="239"/>
      <c r="CV110" s="239"/>
      <c r="CW110" s="239"/>
      <c r="CX110" s="239"/>
      <c r="CY110" s="239"/>
      <c r="CZ110" s="239"/>
      <c r="DA110" s="239"/>
      <c r="DB110" s="239"/>
      <c r="DC110" s="239"/>
      <c r="DD110" s="239"/>
      <c r="DE110" s="239"/>
      <c r="DF110" s="239"/>
      <c r="DG110" s="239"/>
      <c r="DH110" s="239"/>
      <c r="DI110" s="239"/>
      <c r="DJ110" s="239"/>
      <c r="DK110" s="239"/>
      <c r="DL110" s="239"/>
      <c r="DM110" s="239"/>
      <c r="DN110" s="239"/>
      <c r="DO110" s="239"/>
      <c r="DP110" s="239"/>
      <c r="DQ110" s="239"/>
      <c r="DR110" s="239"/>
      <c r="DS110" s="239"/>
      <c r="DT110" s="239"/>
      <c r="DU110" s="239"/>
      <c r="DV110" s="239"/>
      <c r="DW110" s="239"/>
      <c r="DX110" s="239"/>
      <c r="DY110" s="239"/>
      <c r="DZ110" s="239"/>
      <c r="EA110" s="239"/>
      <c r="EB110" s="239"/>
      <c r="EC110" s="239"/>
      <c r="ED110" s="239"/>
      <c r="EE110" s="239"/>
      <c r="EF110" s="239"/>
      <c r="EG110" s="239"/>
      <c r="EH110" s="239"/>
      <c r="EI110" s="239"/>
      <c r="EJ110" s="239"/>
      <c r="EK110" s="239"/>
      <c r="EL110" s="239"/>
      <c r="EM110" s="239"/>
      <c r="EN110" s="239"/>
      <c r="EO110" s="239"/>
      <c r="EP110" s="239"/>
      <c r="EQ110" s="239"/>
      <c r="ER110" s="239"/>
      <c r="ES110" s="239"/>
      <c r="ET110" s="239"/>
      <c r="EU110" s="239"/>
      <c r="EV110" s="239"/>
      <c r="EW110" s="239"/>
      <c r="EX110" s="239"/>
      <c r="EY110" s="239"/>
      <c r="EZ110" s="239"/>
      <c r="FA110" s="239"/>
      <c r="FB110" s="239"/>
      <c r="FC110" s="239"/>
      <c r="FD110" s="239"/>
      <c r="FE110" s="239"/>
      <c r="FF110" s="239"/>
      <c r="FG110" s="239"/>
      <c r="FH110" s="239"/>
      <c r="FI110" s="239"/>
      <c r="FJ110" s="239"/>
      <c r="FK110" s="239"/>
      <c r="FL110" s="239"/>
      <c r="FM110" s="239"/>
      <c r="FN110" s="239"/>
      <c r="FO110" s="239"/>
      <c r="FP110" s="239"/>
      <c r="FQ110" s="239"/>
      <c r="FR110" s="239"/>
      <c r="FS110" s="239"/>
      <c r="FT110" s="239"/>
      <c r="FU110" s="239"/>
      <c r="FV110" s="239"/>
      <c r="FW110" s="239"/>
      <c r="FX110" s="239"/>
      <c r="FY110" s="239"/>
      <c r="FZ110" s="239"/>
      <c r="GA110" s="239"/>
      <c r="GB110" s="239"/>
      <c r="GC110" s="239"/>
      <c r="GD110" s="239"/>
      <c r="GE110" s="239"/>
      <c r="GF110" s="239"/>
      <c r="GG110" s="239"/>
      <c r="GH110" s="239"/>
      <c r="GI110" s="239"/>
      <c r="GJ110" s="239"/>
      <c r="GK110" s="239"/>
      <c r="GL110" s="239"/>
      <c r="GM110" s="239"/>
      <c r="GN110" s="239"/>
      <c r="GO110" s="239"/>
      <c r="GP110" s="239"/>
      <c r="GQ110" s="239"/>
      <c r="GR110" s="239"/>
      <c r="GS110" s="239"/>
      <c r="GT110" s="239"/>
      <c r="GU110" s="239"/>
      <c r="GV110" s="239"/>
      <c r="GW110" s="239"/>
      <c r="GX110" s="239"/>
      <c r="GY110" s="239"/>
      <c r="GZ110" s="239"/>
      <c r="HA110" s="239"/>
      <c r="HB110" s="239"/>
      <c r="HC110" s="239"/>
      <c r="HD110" s="239"/>
      <c r="HE110" s="239"/>
      <c r="HF110" s="239"/>
      <c r="HG110" s="239"/>
      <c r="HH110" s="239"/>
      <c r="HI110" s="239"/>
      <c r="HJ110" s="239"/>
      <c r="HK110" s="239"/>
      <c r="HL110" s="239"/>
      <c r="HM110" s="239"/>
      <c r="HN110" s="239"/>
      <c r="HO110" s="239"/>
      <c r="HP110" s="239"/>
      <c r="HQ110" s="239"/>
      <c r="HR110" s="239"/>
      <c r="HS110" s="239"/>
      <c r="HT110" s="239"/>
      <c r="HU110" s="239"/>
      <c r="HV110" s="239"/>
      <c r="HW110" s="239"/>
      <c r="HX110" s="239"/>
      <c r="HY110" s="239"/>
      <c r="HZ110" s="239"/>
      <c r="IA110" s="239"/>
      <c r="IB110" s="239"/>
      <c r="IC110" s="239"/>
      <c r="ID110" s="239"/>
      <c r="IE110" s="239"/>
      <c r="IF110" s="239"/>
      <c r="IG110" s="239"/>
      <c r="IH110" s="239"/>
      <c r="II110" s="239"/>
      <c r="IJ110" s="239"/>
      <c r="IK110" s="239"/>
      <c r="IL110" s="239"/>
      <c r="IM110" s="239"/>
      <c r="IN110" s="239"/>
    </row>
    <row r="111" spans="1:248" ht="14.1" customHeight="1">
      <c r="A111" s="1"/>
      <c r="B111" s="3" t="s">
        <v>561</v>
      </c>
      <c r="C111" s="16"/>
      <c r="D111" s="16"/>
      <c r="E111" s="16"/>
      <c r="F111" s="16"/>
      <c r="G111" s="136"/>
      <c r="H111" s="16"/>
      <c r="I111" s="239"/>
      <c r="J111" s="239"/>
      <c r="K111" s="239"/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  <c r="AA111" s="239"/>
      <c r="AB111" s="239"/>
      <c r="AC111" s="239"/>
      <c r="AD111" s="239"/>
      <c r="AE111" s="239"/>
      <c r="AF111" s="239"/>
      <c r="AG111" s="239"/>
      <c r="AH111" s="239"/>
      <c r="AI111" s="239"/>
      <c r="AJ111" s="239"/>
      <c r="AK111" s="239"/>
      <c r="AL111" s="239"/>
      <c r="AM111" s="239"/>
      <c r="AN111" s="239"/>
      <c r="AO111" s="239"/>
      <c r="AP111" s="239"/>
      <c r="AQ111" s="239"/>
      <c r="AR111" s="239"/>
      <c r="AS111" s="239"/>
      <c r="AT111" s="239"/>
      <c r="AU111" s="239"/>
      <c r="AV111" s="239"/>
      <c r="AW111" s="239"/>
      <c r="AX111" s="239"/>
      <c r="AY111" s="239"/>
      <c r="AZ111" s="239"/>
      <c r="BA111" s="239"/>
      <c r="BB111" s="239"/>
      <c r="BC111" s="239"/>
      <c r="BD111" s="239"/>
      <c r="BE111" s="239"/>
      <c r="BF111" s="239"/>
      <c r="BG111" s="239"/>
      <c r="BH111" s="239"/>
      <c r="BI111" s="239"/>
      <c r="BJ111" s="239"/>
      <c r="BK111" s="239"/>
      <c r="BL111" s="239"/>
      <c r="BM111" s="239"/>
      <c r="BN111" s="239"/>
      <c r="BO111" s="239"/>
      <c r="BP111" s="239"/>
      <c r="BQ111" s="239"/>
      <c r="BR111" s="239"/>
      <c r="BS111" s="239"/>
      <c r="BT111" s="239"/>
      <c r="BU111" s="239"/>
      <c r="BV111" s="239"/>
      <c r="BW111" s="239"/>
      <c r="BX111" s="239"/>
      <c r="BY111" s="239"/>
      <c r="BZ111" s="239"/>
      <c r="CA111" s="239"/>
      <c r="CB111" s="239"/>
      <c r="CC111" s="239"/>
      <c r="CD111" s="239"/>
      <c r="CE111" s="239"/>
      <c r="CF111" s="239"/>
      <c r="CG111" s="239"/>
      <c r="CH111" s="239"/>
      <c r="CI111" s="239"/>
      <c r="CJ111" s="239"/>
      <c r="CK111" s="239"/>
      <c r="CL111" s="239"/>
      <c r="CM111" s="239"/>
      <c r="CN111" s="239"/>
      <c r="CO111" s="239"/>
      <c r="CP111" s="239"/>
      <c r="CQ111" s="239"/>
      <c r="CR111" s="239"/>
      <c r="CS111" s="239"/>
      <c r="CT111" s="239"/>
      <c r="CU111" s="239"/>
      <c r="CV111" s="239"/>
      <c r="CW111" s="239"/>
      <c r="CX111" s="239"/>
      <c r="CY111" s="239"/>
      <c r="CZ111" s="239"/>
      <c r="DA111" s="239"/>
      <c r="DB111" s="239"/>
      <c r="DC111" s="239"/>
      <c r="DD111" s="239"/>
      <c r="DE111" s="239"/>
      <c r="DF111" s="239"/>
      <c r="DG111" s="239"/>
      <c r="DH111" s="239"/>
      <c r="DI111" s="239"/>
      <c r="DJ111" s="239"/>
      <c r="DK111" s="239"/>
      <c r="DL111" s="239"/>
      <c r="DM111" s="239"/>
      <c r="DN111" s="239"/>
      <c r="DO111" s="239"/>
      <c r="DP111" s="239"/>
      <c r="DQ111" s="239"/>
      <c r="DR111" s="239"/>
      <c r="DS111" s="239"/>
      <c r="DT111" s="239"/>
      <c r="DU111" s="239"/>
      <c r="DV111" s="239"/>
      <c r="DW111" s="239"/>
      <c r="DX111" s="239"/>
      <c r="DY111" s="239"/>
      <c r="DZ111" s="239"/>
      <c r="EA111" s="239"/>
      <c r="EB111" s="239"/>
      <c r="EC111" s="239"/>
      <c r="ED111" s="239"/>
      <c r="EE111" s="239"/>
      <c r="EF111" s="239"/>
      <c r="EG111" s="239"/>
      <c r="EH111" s="239"/>
      <c r="EI111" s="239"/>
      <c r="EJ111" s="239"/>
      <c r="EK111" s="239"/>
      <c r="EL111" s="239"/>
      <c r="EM111" s="239"/>
      <c r="EN111" s="239"/>
      <c r="EO111" s="239"/>
      <c r="EP111" s="239"/>
      <c r="EQ111" s="239"/>
      <c r="ER111" s="239"/>
      <c r="ES111" s="239"/>
      <c r="ET111" s="239"/>
      <c r="EU111" s="239"/>
      <c r="EV111" s="239"/>
      <c r="EW111" s="239"/>
      <c r="EX111" s="239"/>
      <c r="EY111" s="239"/>
      <c r="EZ111" s="239"/>
      <c r="FA111" s="239"/>
      <c r="FB111" s="239"/>
      <c r="FC111" s="239"/>
      <c r="FD111" s="239"/>
      <c r="FE111" s="239"/>
      <c r="FF111" s="239"/>
      <c r="FG111" s="239"/>
      <c r="FH111" s="239"/>
      <c r="FI111" s="239"/>
      <c r="FJ111" s="239"/>
      <c r="FK111" s="239"/>
      <c r="FL111" s="239"/>
      <c r="FM111" s="239"/>
      <c r="FN111" s="239"/>
      <c r="FO111" s="239"/>
      <c r="FP111" s="239"/>
      <c r="FQ111" s="239"/>
      <c r="FR111" s="239"/>
      <c r="FS111" s="239"/>
      <c r="FT111" s="239"/>
      <c r="FU111" s="239"/>
      <c r="FV111" s="239"/>
      <c r="FW111" s="239"/>
      <c r="FX111" s="239"/>
      <c r="FY111" s="239"/>
      <c r="FZ111" s="239"/>
      <c r="GA111" s="239"/>
      <c r="GB111" s="239"/>
      <c r="GC111" s="239"/>
      <c r="GD111" s="239"/>
      <c r="GE111" s="239"/>
      <c r="GF111" s="239"/>
      <c r="GG111" s="239"/>
      <c r="GH111" s="239"/>
      <c r="GI111" s="239"/>
      <c r="GJ111" s="239"/>
      <c r="GK111" s="239"/>
      <c r="GL111" s="239"/>
      <c r="GM111" s="239"/>
      <c r="GN111" s="239"/>
      <c r="GO111" s="239"/>
      <c r="GP111" s="239"/>
      <c r="GQ111" s="239"/>
      <c r="GR111" s="239"/>
      <c r="GS111" s="239"/>
      <c r="GT111" s="239"/>
      <c r="GU111" s="239"/>
      <c r="GV111" s="239"/>
      <c r="GW111" s="239"/>
      <c r="GX111" s="239"/>
      <c r="GY111" s="239"/>
      <c r="GZ111" s="239"/>
      <c r="HA111" s="239"/>
      <c r="HB111" s="239"/>
      <c r="HC111" s="239"/>
      <c r="HD111" s="239"/>
      <c r="HE111" s="239"/>
      <c r="HF111" s="239"/>
      <c r="HG111" s="239"/>
      <c r="HH111" s="239"/>
      <c r="HI111" s="239"/>
      <c r="HJ111" s="239"/>
      <c r="HK111" s="239"/>
      <c r="HL111" s="239"/>
      <c r="HM111" s="239"/>
      <c r="HN111" s="239"/>
      <c r="HO111" s="239"/>
      <c r="HP111" s="239"/>
      <c r="HQ111" s="239"/>
      <c r="HR111" s="239"/>
      <c r="HS111" s="239"/>
      <c r="HT111" s="239"/>
      <c r="HU111" s="239"/>
      <c r="HV111" s="239"/>
      <c r="HW111" s="239"/>
      <c r="HX111" s="239"/>
      <c r="HY111" s="239"/>
      <c r="HZ111" s="239"/>
      <c r="IA111" s="239"/>
      <c r="IB111" s="239"/>
      <c r="IC111" s="239"/>
      <c r="ID111" s="239"/>
      <c r="IE111" s="239"/>
      <c r="IF111" s="239"/>
      <c r="IG111" s="239"/>
      <c r="IH111" s="239"/>
      <c r="II111" s="239"/>
      <c r="IJ111" s="239"/>
      <c r="IK111" s="239"/>
      <c r="IL111" s="239"/>
      <c r="IM111" s="239"/>
      <c r="IN111" s="239"/>
    </row>
    <row r="112" spans="1:248" ht="12.95" customHeight="1">
      <c r="A112" s="1"/>
      <c r="B112" s="3"/>
      <c r="C112" s="16" t="str">
        <f>B111&amp;" Capex"</f>
        <v>Drinking water treatment &amp; Retail Capex</v>
      </c>
      <c r="D112" s="16"/>
      <c r="E112" s="16"/>
      <c r="F112" s="16"/>
      <c r="G112" s="180">
        <f>G79</f>
        <v>3.9769154209379452E-2</v>
      </c>
      <c r="H112" s="16"/>
      <c r="I112" s="244">
        <f>F79+I287</f>
        <v>14052</v>
      </c>
      <c r="J112" s="244">
        <f>J287</f>
        <v>0</v>
      </c>
      <c r="K112" s="244">
        <f t="shared" ref="K112:BV112" si="559">K287</f>
        <v>0</v>
      </c>
      <c r="L112" s="244">
        <f t="shared" si="559"/>
        <v>0</v>
      </c>
      <c r="M112" s="244">
        <f t="shared" si="559"/>
        <v>0</v>
      </c>
      <c r="N112" s="244">
        <f t="shared" si="559"/>
        <v>0</v>
      </c>
      <c r="O112" s="244">
        <f t="shared" si="559"/>
        <v>0</v>
      </c>
      <c r="P112" s="244">
        <f t="shared" si="559"/>
        <v>0</v>
      </c>
      <c r="Q112" s="244">
        <f t="shared" si="559"/>
        <v>0</v>
      </c>
      <c r="R112" s="244">
        <f t="shared" si="559"/>
        <v>0</v>
      </c>
      <c r="S112" s="244">
        <f t="shared" si="559"/>
        <v>0</v>
      </c>
      <c r="T112" s="244">
        <f t="shared" si="559"/>
        <v>0</v>
      </c>
      <c r="U112" s="244">
        <f t="shared" si="559"/>
        <v>0</v>
      </c>
      <c r="V112" s="244">
        <f t="shared" si="559"/>
        <v>0</v>
      </c>
      <c r="W112" s="244">
        <f t="shared" si="559"/>
        <v>0</v>
      </c>
      <c r="X112" s="244">
        <f t="shared" si="559"/>
        <v>0</v>
      </c>
      <c r="Y112" s="244">
        <f t="shared" si="559"/>
        <v>0</v>
      </c>
      <c r="Z112" s="244">
        <f t="shared" si="559"/>
        <v>0</v>
      </c>
      <c r="AA112" s="244">
        <f t="shared" si="559"/>
        <v>0</v>
      </c>
      <c r="AB112" s="244">
        <f t="shared" si="559"/>
        <v>0</v>
      </c>
      <c r="AC112" s="244">
        <f t="shared" si="559"/>
        <v>0</v>
      </c>
      <c r="AD112" s="244">
        <f t="shared" si="559"/>
        <v>0</v>
      </c>
      <c r="AE112" s="244">
        <f t="shared" si="559"/>
        <v>0</v>
      </c>
      <c r="AF112" s="244">
        <f t="shared" si="559"/>
        <v>0</v>
      </c>
      <c r="AG112" s="244">
        <f t="shared" si="559"/>
        <v>0</v>
      </c>
      <c r="AH112" s="244">
        <f t="shared" si="559"/>
        <v>0</v>
      </c>
      <c r="AI112" s="244">
        <f t="shared" si="559"/>
        <v>0</v>
      </c>
      <c r="AJ112" s="244">
        <f t="shared" si="559"/>
        <v>0</v>
      </c>
      <c r="AK112" s="244">
        <f t="shared" si="559"/>
        <v>0</v>
      </c>
      <c r="AL112" s="244">
        <f t="shared" si="559"/>
        <v>0</v>
      </c>
      <c r="AM112" s="244">
        <f t="shared" si="559"/>
        <v>0</v>
      </c>
      <c r="AN112" s="244">
        <f t="shared" si="559"/>
        <v>0</v>
      </c>
      <c r="AO112" s="244">
        <f t="shared" si="559"/>
        <v>0</v>
      </c>
      <c r="AP112" s="244">
        <f t="shared" si="559"/>
        <v>0</v>
      </c>
      <c r="AQ112" s="244">
        <f t="shared" si="559"/>
        <v>0</v>
      </c>
      <c r="AR112" s="244">
        <f t="shared" si="559"/>
        <v>0</v>
      </c>
      <c r="AS112" s="244">
        <f t="shared" si="559"/>
        <v>0</v>
      </c>
      <c r="AT112" s="244">
        <f t="shared" si="559"/>
        <v>0</v>
      </c>
      <c r="AU112" s="244">
        <f t="shared" si="559"/>
        <v>0</v>
      </c>
      <c r="AV112" s="244">
        <f t="shared" si="559"/>
        <v>0</v>
      </c>
      <c r="AW112" s="244">
        <f t="shared" si="559"/>
        <v>0</v>
      </c>
      <c r="AX112" s="244">
        <f t="shared" si="559"/>
        <v>0</v>
      </c>
      <c r="AY112" s="244">
        <f t="shared" si="559"/>
        <v>0</v>
      </c>
      <c r="AZ112" s="244">
        <f t="shared" si="559"/>
        <v>0</v>
      </c>
      <c r="BA112" s="244">
        <f t="shared" si="559"/>
        <v>0</v>
      </c>
      <c r="BB112" s="244">
        <f t="shared" si="559"/>
        <v>0</v>
      </c>
      <c r="BC112" s="244">
        <f t="shared" si="559"/>
        <v>0</v>
      </c>
      <c r="BD112" s="244">
        <f t="shared" si="559"/>
        <v>0</v>
      </c>
      <c r="BE112" s="244">
        <f t="shared" si="559"/>
        <v>0</v>
      </c>
      <c r="BF112" s="244">
        <f t="shared" si="559"/>
        <v>0</v>
      </c>
      <c r="BG112" s="244">
        <f t="shared" si="559"/>
        <v>0</v>
      </c>
      <c r="BH112" s="244">
        <f t="shared" si="559"/>
        <v>0</v>
      </c>
      <c r="BI112" s="244">
        <f t="shared" si="559"/>
        <v>0</v>
      </c>
      <c r="BJ112" s="244">
        <f t="shared" si="559"/>
        <v>0</v>
      </c>
      <c r="BK112" s="244">
        <f t="shared" si="559"/>
        <v>0</v>
      </c>
      <c r="BL112" s="244">
        <f t="shared" si="559"/>
        <v>0</v>
      </c>
      <c r="BM112" s="244">
        <f t="shared" si="559"/>
        <v>0</v>
      </c>
      <c r="BN112" s="244">
        <f t="shared" si="559"/>
        <v>0</v>
      </c>
      <c r="BO112" s="244">
        <f t="shared" si="559"/>
        <v>0</v>
      </c>
      <c r="BP112" s="244">
        <f t="shared" si="559"/>
        <v>0</v>
      </c>
      <c r="BQ112" s="244">
        <f t="shared" si="559"/>
        <v>0</v>
      </c>
      <c r="BR112" s="244">
        <f t="shared" si="559"/>
        <v>0</v>
      </c>
      <c r="BS112" s="244">
        <f t="shared" si="559"/>
        <v>0</v>
      </c>
      <c r="BT112" s="244">
        <f t="shared" si="559"/>
        <v>0</v>
      </c>
      <c r="BU112" s="244">
        <f t="shared" si="559"/>
        <v>0</v>
      </c>
      <c r="BV112" s="244">
        <f t="shared" si="559"/>
        <v>0</v>
      </c>
      <c r="BW112" s="244">
        <f t="shared" ref="BW112:EH112" si="560">BW287</f>
        <v>0</v>
      </c>
      <c r="BX112" s="244">
        <f t="shared" si="560"/>
        <v>0</v>
      </c>
      <c r="BY112" s="244">
        <f t="shared" si="560"/>
        <v>0</v>
      </c>
      <c r="BZ112" s="244">
        <f t="shared" si="560"/>
        <v>0</v>
      </c>
      <c r="CA112" s="244">
        <f t="shared" si="560"/>
        <v>0</v>
      </c>
      <c r="CB112" s="244">
        <f t="shared" si="560"/>
        <v>0</v>
      </c>
      <c r="CC112" s="244">
        <f t="shared" si="560"/>
        <v>0</v>
      </c>
      <c r="CD112" s="244">
        <f t="shared" si="560"/>
        <v>0</v>
      </c>
      <c r="CE112" s="244">
        <f t="shared" si="560"/>
        <v>0</v>
      </c>
      <c r="CF112" s="244">
        <f t="shared" si="560"/>
        <v>0</v>
      </c>
      <c r="CG112" s="244">
        <f t="shared" si="560"/>
        <v>0</v>
      </c>
      <c r="CH112" s="244">
        <f t="shared" si="560"/>
        <v>0</v>
      </c>
      <c r="CI112" s="244">
        <f t="shared" si="560"/>
        <v>0</v>
      </c>
      <c r="CJ112" s="244">
        <f t="shared" si="560"/>
        <v>0</v>
      </c>
      <c r="CK112" s="244">
        <f t="shared" si="560"/>
        <v>0</v>
      </c>
      <c r="CL112" s="244">
        <f t="shared" si="560"/>
        <v>0</v>
      </c>
      <c r="CM112" s="244">
        <f t="shared" si="560"/>
        <v>0</v>
      </c>
      <c r="CN112" s="244">
        <f t="shared" si="560"/>
        <v>0</v>
      </c>
      <c r="CO112" s="244">
        <f t="shared" si="560"/>
        <v>0</v>
      </c>
      <c r="CP112" s="244">
        <f t="shared" si="560"/>
        <v>0</v>
      </c>
      <c r="CQ112" s="244">
        <f t="shared" si="560"/>
        <v>0</v>
      </c>
      <c r="CR112" s="244">
        <f t="shared" si="560"/>
        <v>0</v>
      </c>
      <c r="CS112" s="244">
        <f t="shared" si="560"/>
        <v>0</v>
      </c>
      <c r="CT112" s="244">
        <f t="shared" si="560"/>
        <v>0</v>
      </c>
      <c r="CU112" s="244">
        <f t="shared" si="560"/>
        <v>0</v>
      </c>
      <c r="CV112" s="244">
        <f t="shared" si="560"/>
        <v>0</v>
      </c>
      <c r="CW112" s="244">
        <f t="shared" si="560"/>
        <v>0</v>
      </c>
      <c r="CX112" s="244">
        <f t="shared" si="560"/>
        <v>0</v>
      </c>
      <c r="CY112" s="244">
        <f t="shared" si="560"/>
        <v>0</v>
      </c>
      <c r="CZ112" s="244">
        <f t="shared" si="560"/>
        <v>0</v>
      </c>
      <c r="DA112" s="244">
        <f t="shared" si="560"/>
        <v>0</v>
      </c>
      <c r="DB112" s="244">
        <f t="shared" si="560"/>
        <v>0</v>
      </c>
      <c r="DC112" s="244">
        <f t="shared" si="560"/>
        <v>0</v>
      </c>
      <c r="DD112" s="244">
        <f t="shared" si="560"/>
        <v>0</v>
      </c>
      <c r="DE112" s="244">
        <f t="shared" si="560"/>
        <v>0</v>
      </c>
      <c r="DF112" s="244">
        <f t="shared" si="560"/>
        <v>0</v>
      </c>
      <c r="DG112" s="244">
        <f t="shared" si="560"/>
        <v>0</v>
      </c>
      <c r="DH112" s="244">
        <f t="shared" si="560"/>
        <v>0</v>
      </c>
      <c r="DI112" s="244">
        <f t="shared" si="560"/>
        <v>0</v>
      </c>
      <c r="DJ112" s="244">
        <f t="shared" si="560"/>
        <v>0</v>
      </c>
      <c r="DK112" s="244">
        <f t="shared" si="560"/>
        <v>0</v>
      </c>
      <c r="DL112" s="244">
        <f t="shared" si="560"/>
        <v>0</v>
      </c>
      <c r="DM112" s="244">
        <f t="shared" si="560"/>
        <v>0</v>
      </c>
      <c r="DN112" s="244">
        <f t="shared" si="560"/>
        <v>0</v>
      </c>
      <c r="DO112" s="244">
        <f t="shared" si="560"/>
        <v>0</v>
      </c>
      <c r="DP112" s="244">
        <f t="shared" si="560"/>
        <v>0</v>
      </c>
      <c r="DQ112" s="244">
        <f t="shared" si="560"/>
        <v>0</v>
      </c>
      <c r="DR112" s="244">
        <f t="shared" si="560"/>
        <v>0</v>
      </c>
      <c r="DS112" s="244">
        <f t="shared" si="560"/>
        <v>0</v>
      </c>
      <c r="DT112" s="244">
        <f t="shared" si="560"/>
        <v>0</v>
      </c>
      <c r="DU112" s="244">
        <f t="shared" si="560"/>
        <v>0</v>
      </c>
      <c r="DV112" s="244">
        <f t="shared" si="560"/>
        <v>0</v>
      </c>
      <c r="DW112" s="244">
        <f t="shared" si="560"/>
        <v>0</v>
      </c>
      <c r="DX112" s="244">
        <f t="shared" si="560"/>
        <v>0</v>
      </c>
      <c r="DY112" s="244">
        <f t="shared" si="560"/>
        <v>0</v>
      </c>
      <c r="DZ112" s="244">
        <f t="shared" si="560"/>
        <v>0</v>
      </c>
      <c r="EA112" s="244">
        <f t="shared" si="560"/>
        <v>0</v>
      </c>
      <c r="EB112" s="244">
        <f t="shared" si="560"/>
        <v>0</v>
      </c>
      <c r="EC112" s="244">
        <f t="shared" si="560"/>
        <v>0</v>
      </c>
      <c r="ED112" s="244">
        <f t="shared" si="560"/>
        <v>0</v>
      </c>
      <c r="EE112" s="244">
        <f t="shared" si="560"/>
        <v>0</v>
      </c>
      <c r="EF112" s="244">
        <f t="shared" si="560"/>
        <v>0</v>
      </c>
      <c r="EG112" s="244">
        <f t="shared" si="560"/>
        <v>0</v>
      </c>
      <c r="EH112" s="244">
        <f t="shared" si="560"/>
        <v>0</v>
      </c>
      <c r="EI112" s="244">
        <f t="shared" ref="EI112:GT112" si="561">EI287</f>
        <v>0</v>
      </c>
      <c r="EJ112" s="244">
        <f t="shared" si="561"/>
        <v>0</v>
      </c>
      <c r="EK112" s="244">
        <f t="shared" si="561"/>
        <v>0</v>
      </c>
      <c r="EL112" s="244">
        <f t="shared" si="561"/>
        <v>0</v>
      </c>
      <c r="EM112" s="244">
        <f t="shared" si="561"/>
        <v>0</v>
      </c>
      <c r="EN112" s="244">
        <f t="shared" si="561"/>
        <v>0</v>
      </c>
      <c r="EO112" s="244">
        <f t="shared" si="561"/>
        <v>0</v>
      </c>
      <c r="EP112" s="244">
        <f t="shared" si="561"/>
        <v>0</v>
      </c>
      <c r="EQ112" s="244">
        <f t="shared" si="561"/>
        <v>0</v>
      </c>
      <c r="ER112" s="244">
        <f t="shared" si="561"/>
        <v>0</v>
      </c>
      <c r="ES112" s="244">
        <f t="shared" si="561"/>
        <v>0</v>
      </c>
      <c r="ET112" s="244">
        <f t="shared" si="561"/>
        <v>0</v>
      </c>
      <c r="EU112" s="244">
        <f t="shared" si="561"/>
        <v>0</v>
      </c>
      <c r="EV112" s="244">
        <f t="shared" si="561"/>
        <v>0</v>
      </c>
      <c r="EW112" s="244">
        <f t="shared" si="561"/>
        <v>0</v>
      </c>
      <c r="EX112" s="244">
        <f t="shared" si="561"/>
        <v>0</v>
      </c>
      <c r="EY112" s="244">
        <f t="shared" si="561"/>
        <v>0</v>
      </c>
      <c r="EZ112" s="244">
        <f t="shared" si="561"/>
        <v>0</v>
      </c>
      <c r="FA112" s="244">
        <f t="shared" si="561"/>
        <v>0</v>
      </c>
      <c r="FB112" s="244">
        <f t="shared" si="561"/>
        <v>0</v>
      </c>
      <c r="FC112" s="244">
        <f t="shared" si="561"/>
        <v>0</v>
      </c>
      <c r="FD112" s="244">
        <f t="shared" si="561"/>
        <v>0</v>
      </c>
      <c r="FE112" s="244">
        <f t="shared" si="561"/>
        <v>0</v>
      </c>
      <c r="FF112" s="244">
        <f t="shared" si="561"/>
        <v>0</v>
      </c>
      <c r="FG112" s="244">
        <f t="shared" si="561"/>
        <v>0</v>
      </c>
      <c r="FH112" s="244">
        <f t="shared" si="561"/>
        <v>0</v>
      </c>
      <c r="FI112" s="244">
        <f t="shared" si="561"/>
        <v>0</v>
      </c>
      <c r="FJ112" s="244">
        <f t="shared" si="561"/>
        <v>0</v>
      </c>
      <c r="FK112" s="244">
        <f t="shared" si="561"/>
        <v>0</v>
      </c>
      <c r="FL112" s="244">
        <f t="shared" si="561"/>
        <v>0</v>
      </c>
      <c r="FM112" s="244">
        <f t="shared" si="561"/>
        <v>0</v>
      </c>
      <c r="FN112" s="244">
        <f t="shared" si="561"/>
        <v>0</v>
      </c>
      <c r="FO112" s="244">
        <f t="shared" si="561"/>
        <v>0</v>
      </c>
      <c r="FP112" s="244">
        <f t="shared" si="561"/>
        <v>0</v>
      </c>
      <c r="FQ112" s="244">
        <f t="shared" si="561"/>
        <v>0</v>
      </c>
      <c r="FR112" s="244">
        <f t="shared" si="561"/>
        <v>0</v>
      </c>
      <c r="FS112" s="244">
        <f t="shared" si="561"/>
        <v>0</v>
      </c>
      <c r="FT112" s="244">
        <f t="shared" si="561"/>
        <v>0</v>
      </c>
      <c r="FU112" s="244">
        <f t="shared" si="561"/>
        <v>0</v>
      </c>
      <c r="FV112" s="244">
        <f t="shared" si="561"/>
        <v>0</v>
      </c>
      <c r="FW112" s="244">
        <f t="shared" si="561"/>
        <v>0</v>
      </c>
      <c r="FX112" s="244">
        <f t="shared" si="561"/>
        <v>0</v>
      </c>
      <c r="FY112" s="244">
        <f t="shared" si="561"/>
        <v>0</v>
      </c>
      <c r="FZ112" s="244">
        <f t="shared" si="561"/>
        <v>0</v>
      </c>
      <c r="GA112" s="244">
        <f t="shared" si="561"/>
        <v>0</v>
      </c>
      <c r="GB112" s="244">
        <f t="shared" si="561"/>
        <v>0</v>
      </c>
      <c r="GC112" s="244">
        <f t="shared" si="561"/>
        <v>0</v>
      </c>
      <c r="GD112" s="244">
        <f t="shared" si="561"/>
        <v>0</v>
      </c>
      <c r="GE112" s="244">
        <f t="shared" si="561"/>
        <v>0</v>
      </c>
      <c r="GF112" s="244">
        <f t="shared" si="561"/>
        <v>0</v>
      </c>
      <c r="GG112" s="244">
        <f t="shared" si="561"/>
        <v>0</v>
      </c>
      <c r="GH112" s="244">
        <f t="shared" si="561"/>
        <v>0</v>
      </c>
      <c r="GI112" s="244">
        <f t="shared" si="561"/>
        <v>0</v>
      </c>
      <c r="GJ112" s="244">
        <f t="shared" si="561"/>
        <v>0</v>
      </c>
      <c r="GK112" s="244">
        <f t="shared" si="561"/>
        <v>0</v>
      </c>
      <c r="GL112" s="244">
        <f t="shared" si="561"/>
        <v>0</v>
      </c>
      <c r="GM112" s="244">
        <f t="shared" si="561"/>
        <v>0</v>
      </c>
      <c r="GN112" s="244">
        <f t="shared" si="561"/>
        <v>0</v>
      </c>
      <c r="GO112" s="244">
        <f t="shared" si="561"/>
        <v>0</v>
      </c>
      <c r="GP112" s="244">
        <f t="shared" si="561"/>
        <v>0</v>
      </c>
      <c r="GQ112" s="244">
        <f t="shared" si="561"/>
        <v>0</v>
      </c>
      <c r="GR112" s="244">
        <f t="shared" si="561"/>
        <v>0</v>
      </c>
      <c r="GS112" s="244">
        <f t="shared" si="561"/>
        <v>0</v>
      </c>
      <c r="GT112" s="244">
        <f t="shared" si="561"/>
        <v>0</v>
      </c>
      <c r="GU112" s="244">
        <f t="shared" ref="GU112:IN112" si="562">GU287</f>
        <v>0</v>
      </c>
      <c r="GV112" s="244">
        <f t="shared" si="562"/>
        <v>0</v>
      </c>
      <c r="GW112" s="244">
        <f t="shared" si="562"/>
        <v>0</v>
      </c>
      <c r="GX112" s="244">
        <f t="shared" si="562"/>
        <v>0</v>
      </c>
      <c r="GY112" s="244">
        <f t="shared" si="562"/>
        <v>0</v>
      </c>
      <c r="GZ112" s="244">
        <f t="shared" si="562"/>
        <v>0</v>
      </c>
      <c r="HA112" s="244">
        <f t="shared" si="562"/>
        <v>0</v>
      </c>
      <c r="HB112" s="244">
        <f t="shared" si="562"/>
        <v>0</v>
      </c>
      <c r="HC112" s="244">
        <f t="shared" si="562"/>
        <v>0</v>
      </c>
      <c r="HD112" s="244">
        <f t="shared" si="562"/>
        <v>0</v>
      </c>
      <c r="HE112" s="244">
        <f t="shared" si="562"/>
        <v>0</v>
      </c>
      <c r="HF112" s="244">
        <f t="shared" si="562"/>
        <v>0</v>
      </c>
      <c r="HG112" s="244">
        <f t="shared" si="562"/>
        <v>0</v>
      </c>
      <c r="HH112" s="244">
        <f t="shared" si="562"/>
        <v>0</v>
      </c>
      <c r="HI112" s="244">
        <f t="shared" si="562"/>
        <v>0</v>
      </c>
      <c r="HJ112" s="244">
        <f t="shared" si="562"/>
        <v>0</v>
      </c>
      <c r="HK112" s="244">
        <f t="shared" si="562"/>
        <v>0</v>
      </c>
      <c r="HL112" s="244">
        <f t="shared" si="562"/>
        <v>0</v>
      </c>
      <c r="HM112" s="244">
        <f t="shared" si="562"/>
        <v>0</v>
      </c>
      <c r="HN112" s="244">
        <f t="shared" si="562"/>
        <v>0</v>
      </c>
      <c r="HO112" s="244">
        <f t="shared" si="562"/>
        <v>0</v>
      </c>
      <c r="HP112" s="244">
        <f t="shared" si="562"/>
        <v>0</v>
      </c>
      <c r="HQ112" s="244">
        <f t="shared" si="562"/>
        <v>0</v>
      </c>
      <c r="HR112" s="244">
        <f t="shared" si="562"/>
        <v>0</v>
      </c>
      <c r="HS112" s="244">
        <f t="shared" si="562"/>
        <v>0</v>
      </c>
      <c r="HT112" s="244">
        <f t="shared" si="562"/>
        <v>0</v>
      </c>
      <c r="HU112" s="244">
        <f t="shared" si="562"/>
        <v>0</v>
      </c>
      <c r="HV112" s="244">
        <f t="shared" si="562"/>
        <v>0</v>
      </c>
      <c r="HW112" s="244">
        <f t="shared" si="562"/>
        <v>0</v>
      </c>
      <c r="HX112" s="244">
        <f t="shared" si="562"/>
        <v>0</v>
      </c>
      <c r="HY112" s="244">
        <f t="shared" si="562"/>
        <v>0</v>
      </c>
      <c r="HZ112" s="244">
        <f t="shared" si="562"/>
        <v>0</v>
      </c>
      <c r="IA112" s="244">
        <f t="shared" si="562"/>
        <v>0</v>
      </c>
      <c r="IB112" s="244">
        <f t="shared" si="562"/>
        <v>0</v>
      </c>
      <c r="IC112" s="244">
        <f t="shared" si="562"/>
        <v>0</v>
      </c>
      <c r="ID112" s="244">
        <f t="shared" si="562"/>
        <v>0</v>
      </c>
      <c r="IE112" s="244">
        <f t="shared" si="562"/>
        <v>0</v>
      </c>
      <c r="IF112" s="244">
        <f t="shared" si="562"/>
        <v>0</v>
      </c>
      <c r="IG112" s="244">
        <f t="shared" si="562"/>
        <v>0</v>
      </c>
      <c r="IH112" s="244">
        <f t="shared" si="562"/>
        <v>0</v>
      </c>
      <c r="II112" s="244">
        <f t="shared" si="562"/>
        <v>0</v>
      </c>
      <c r="IJ112" s="244">
        <f t="shared" si="562"/>
        <v>0</v>
      </c>
      <c r="IK112" s="244">
        <f t="shared" si="562"/>
        <v>0</v>
      </c>
      <c r="IL112" s="244">
        <f t="shared" si="562"/>
        <v>0</v>
      </c>
      <c r="IM112" s="244">
        <f t="shared" si="562"/>
        <v>0</v>
      </c>
      <c r="IN112" s="244">
        <f t="shared" si="562"/>
        <v>0</v>
      </c>
    </row>
    <row r="113" spans="1:248" ht="12.95" customHeight="1">
      <c r="A113" s="1"/>
      <c r="B113" s="3"/>
      <c r="C113" s="16" t="str">
        <f>B111&amp;" financing cost"</f>
        <v>Drinking water treatment &amp; Retail financing cost</v>
      </c>
      <c r="D113" s="16"/>
      <c r="E113" s="16"/>
      <c r="F113" s="16"/>
      <c r="G113" s="36" t="str">
        <f>_FCY</f>
        <v>USD</v>
      </c>
      <c r="H113" s="16"/>
      <c r="I113" s="239">
        <f t="shared" ref="I113:BT113" si="563">-$G112*I$177</f>
        <v>0</v>
      </c>
      <c r="J113" s="239">
        <f t="shared" si="563"/>
        <v>0</v>
      </c>
      <c r="K113" s="239">
        <f t="shared" si="563"/>
        <v>0</v>
      </c>
      <c r="L113" s="239">
        <f t="shared" si="563"/>
        <v>0</v>
      </c>
      <c r="M113" s="239">
        <f t="shared" si="563"/>
        <v>0</v>
      </c>
      <c r="N113" s="239">
        <f t="shared" si="563"/>
        <v>0</v>
      </c>
      <c r="O113" s="239">
        <f t="shared" si="563"/>
        <v>0</v>
      </c>
      <c r="P113" s="239">
        <f t="shared" si="563"/>
        <v>0</v>
      </c>
      <c r="Q113" s="239">
        <f t="shared" si="563"/>
        <v>0</v>
      </c>
      <c r="R113" s="239">
        <f t="shared" si="563"/>
        <v>0</v>
      </c>
      <c r="S113" s="239">
        <f t="shared" si="563"/>
        <v>0</v>
      </c>
      <c r="T113" s="239">
        <f t="shared" si="563"/>
        <v>0</v>
      </c>
      <c r="U113" s="239">
        <f t="shared" si="563"/>
        <v>0</v>
      </c>
      <c r="V113" s="239">
        <f t="shared" si="563"/>
        <v>0</v>
      </c>
      <c r="W113" s="239">
        <f t="shared" si="563"/>
        <v>0</v>
      </c>
      <c r="X113" s="239">
        <f t="shared" si="563"/>
        <v>0</v>
      </c>
      <c r="Y113" s="239">
        <f t="shared" si="563"/>
        <v>0</v>
      </c>
      <c r="Z113" s="239">
        <f t="shared" si="563"/>
        <v>0</v>
      </c>
      <c r="AA113" s="239">
        <f t="shared" si="563"/>
        <v>0</v>
      </c>
      <c r="AB113" s="239">
        <f t="shared" si="563"/>
        <v>0</v>
      </c>
      <c r="AC113" s="239">
        <f t="shared" si="563"/>
        <v>0</v>
      </c>
      <c r="AD113" s="239">
        <f t="shared" si="563"/>
        <v>0</v>
      </c>
      <c r="AE113" s="239">
        <f t="shared" si="563"/>
        <v>0</v>
      </c>
      <c r="AF113" s="239">
        <f t="shared" si="563"/>
        <v>0</v>
      </c>
      <c r="AG113" s="239">
        <f t="shared" si="563"/>
        <v>0</v>
      </c>
      <c r="AH113" s="239">
        <f t="shared" si="563"/>
        <v>0</v>
      </c>
      <c r="AI113" s="239">
        <f t="shared" si="563"/>
        <v>0</v>
      </c>
      <c r="AJ113" s="239">
        <f t="shared" si="563"/>
        <v>0</v>
      </c>
      <c r="AK113" s="239">
        <f t="shared" si="563"/>
        <v>0</v>
      </c>
      <c r="AL113" s="239">
        <f t="shared" si="563"/>
        <v>0</v>
      </c>
      <c r="AM113" s="239">
        <f t="shared" si="563"/>
        <v>0</v>
      </c>
      <c r="AN113" s="239">
        <f t="shared" si="563"/>
        <v>0</v>
      </c>
      <c r="AO113" s="239">
        <f t="shared" si="563"/>
        <v>0</v>
      </c>
      <c r="AP113" s="239">
        <f t="shared" si="563"/>
        <v>0</v>
      </c>
      <c r="AQ113" s="239">
        <f t="shared" si="563"/>
        <v>0</v>
      </c>
      <c r="AR113" s="239">
        <f t="shared" si="563"/>
        <v>0</v>
      </c>
      <c r="AS113" s="239">
        <f t="shared" si="563"/>
        <v>0</v>
      </c>
      <c r="AT113" s="239">
        <f t="shared" si="563"/>
        <v>0</v>
      </c>
      <c r="AU113" s="239">
        <f t="shared" si="563"/>
        <v>0</v>
      </c>
      <c r="AV113" s="239">
        <f t="shared" si="563"/>
        <v>0</v>
      </c>
      <c r="AW113" s="239">
        <f t="shared" si="563"/>
        <v>0</v>
      </c>
      <c r="AX113" s="239">
        <f t="shared" si="563"/>
        <v>0</v>
      </c>
      <c r="AY113" s="239">
        <f t="shared" si="563"/>
        <v>0</v>
      </c>
      <c r="AZ113" s="239">
        <f t="shared" si="563"/>
        <v>0</v>
      </c>
      <c r="BA113" s="239">
        <f t="shared" si="563"/>
        <v>0</v>
      </c>
      <c r="BB113" s="239">
        <f t="shared" si="563"/>
        <v>0</v>
      </c>
      <c r="BC113" s="239">
        <f t="shared" si="563"/>
        <v>0</v>
      </c>
      <c r="BD113" s="239">
        <f t="shared" si="563"/>
        <v>0</v>
      </c>
      <c r="BE113" s="239">
        <f t="shared" si="563"/>
        <v>0</v>
      </c>
      <c r="BF113" s="239">
        <f t="shared" si="563"/>
        <v>0</v>
      </c>
      <c r="BG113" s="239">
        <f t="shared" si="563"/>
        <v>0</v>
      </c>
      <c r="BH113" s="239">
        <f t="shared" si="563"/>
        <v>0</v>
      </c>
      <c r="BI113" s="239">
        <f t="shared" si="563"/>
        <v>0</v>
      </c>
      <c r="BJ113" s="239">
        <f t="shared" si="563"/>
        <v>0</v>
      </c>
      <c r="BK113" s="239">
        <f t="shared" si="563"/>
        <v>0</v>
      </c>
      <c r="BL113" s="239">
        <f t="shared" si="563"/>
        <v>0</v>
      </c>
      <c r="BM113" s="239">
        <f t="shared" si="563"/>
        <v>0</v>
      </c>
      <c r="BN113" s="239">
        <f t="shared" si="563"/>
        <v>0</v>
      </c>
      <c r="BO113" s="239">
        <f t="shared" si="563"/>
        <v>0</v>
      </c>
      <c r="BP113" s="239">
        <f t="shared" si="563"/>
        <v>0</v>
      </c>
      <c r="BQ113" s="239">
        <f t="shared" si="563"/>
        <v>0</v>
      </c>
      <c r="BR113" s="239">
        <f t="shared" si="563"/>
        <v>0</v>
      </c>
      <c r="BS113" s="239">
        <f t="shared" si="563"/>
        <v>0</v>
      </c>
      <c r="BT113" s="239">
        <f t="shared" si="563"/>
        <v>0</v>
      </c>
      <c r="BU113" s="239">
        <f t="shared" ref="BU113:EF113" si="564">-$G112*BU$177</f>
        <v>0</v>
      </c>
      <c r="BV113" s="239">
        <f t="shared" si="564"/>
        <v>0</v>
      </c>
      <c r="BW113" s="239">
        <f t="shared" si="564"/>
        <v>0</v>
      </c>
      <c r="BX113" s="239">
        <f t="shared" si="564"/>
        <v>0</v>
      </c>
      <c r="BY113" s="239">
        <f t="shared" si="564"/>
        <v>0</v>
      </c>
      <c r="BZ113" s="239">
        <f t="shared" si="564"/>
        <v>0</v>
      </c>
      <c r="CA113" s="239">
        <f t="shared" si="564"/>
        <v>0</v>
      </c>
      <c r="CB113" s="239">
        <f t="shared" si="564"/>
        <v>0</v>
      </c>
      <c r="CC113" s="239">
        <f t="shared" si="564"/>
        <v>0</v>
      </c>
      <c r="CD113" s="239">
        <f t="shared" si="564"/>
        <v>0</v>
      </c>
      <c r="CE113" s="239">
        <f t="shared" si="564"/>
        <v>0</v>
      </c>
      <c r="CF113" s="239">
        <f t="shared" si="564"/>
        <v>0</v>
      </c>
      <c r="CG113" s="239">
        <f t="shared" si="564"/>
        <v>0</v>
      </c>
      <c r="CH113" s="239">
        <f t="shared" si="564"/>
        <v>0</v>
      </c>
      <c r="CI113" s="239">
        <f t="shared" si="564"/>
        <v>0</v>
      </c>
      <c r="CJ113" s="239">
        <f t="shared" si="564"/>
        <v>0</v>
      </c>
      <c r="CK113" s="239">
        <f t="shared" si="564"/>
        <v>0</v>
      </c>
      <c r="CL113" s="239">
        <f t="shared" si="564"/>
        <v>0</v>
      </c>
      <c r="CM113" s="239">
        <f t="shared" si="564"/>
        <v>0</v>
      </c>
      <c r="CN113" s="239">
        <f t="shared" si="564"/>
        <v>0</v>
      </c>
      <c r="CO113" s="239">
        <f t="shared" si="564"/>
        <v>0</v>
      </c>
      <c r="CP113" s="239">
        <f t="shared" si="564"/>
        <v>0</v>
      </c>
      <c r="CQ113" s="239">
        <f t="shared" si="564"/>
        <v>0</v>
      </c>
      <c r="CR113" s="239">
        <f t="shared" si="564"/>
        <v>0</v>
      </c>
      <c r="CS113" s="239">
        <f t="shared" si="564"/>
        <v>0</v>
      </c>
      <c r="CT113" s="239">
        <f t="shared" si="564"/>
        <v>0</v>
      </c>
      <c r="CU113" s="239">
        <f t="shared" si="564"/>
        <v>0</v>
      </c>
      <c r="CV113" s="239">
        <f t="shared" si="564"/>
        <v>0</v>
      </c>
      <c r="CW113" s="239">
        <f t="shared" si="564"/>
        <v>0</v>
      </c>
      <c r="CX113" s="239">
        <f t="shared" si="564"/>
        <v>0</v>
      </c>
      <c r="CY113" s="239">
        <f t="shared" si="564"/>
        <v>0</v>
      </c>
      <c r="CZ113" s="239">
        <f t="shared" si="564"/>
        <v>0</v>
      </c>
      <c r="DA113" s="239">
        <f t="shared" si="564"/>
        <v>0</v>
      </c>
      <c r="DB113" s="239">
        <f t="shared" si="564"/>
        <v>0</v>
      </c>
      <c r="DC113" s="239">
        <f t="shared" si="564"/>
        <v>0</v>
      </c>
      <c r="DD113" s="239">
        <f t="shared" si="564"/>
        <v>0</v>
      </c>
      <c r="DE113" s="239">
        <f t="shared" si="564"/>
        <v>0</v>
      </c>
      <c r="DF113" s="239">
        <f t="shared" si="564"/>
        <v>0</v>
      </c>
      <c r="DG113" s="239">
        <f t="shared" si="564"/>
        <v>0</v>
      </c>
      <c r="DH113" s="239">
        <f t="shared" si="564"/>
        <v>0</v>
      </c>
      <c r="DI113" s="239">
        <f t="shared" si="564"/>
        <v>0</v>
      </c>
      <c r="DJ113" s="239">
        <f t="shared" si="564"/>
        <v>0</v>
      </c>
      <c r="DK113" s="239">
        <f t="shared" si="564"/>
        <v>0</v>
      </c>
      <c r="DL113" s="239">
        <f t="shared" si="564"/>
        <v>0</v>
      </c>
      <c r="DM113" s="239">
        <f t="shared" si="564"/>
        <v>0</v>
      </c>
      <c r="DN113" s="239">
        <f t="shared" si="564"/>
        <v>0</v>
      </c>
      <c r="DO113" s="239">
        <f t="shared" si="564"/>
        <v>0</v>
      </c>
      <c r="DP113" s="239">
        <f t="shared" si="564"/>
        <v>0</v>
      </c>
      <c r="DQ113" s="239">
        <f t="shared" si="564"/>
        <v>0</v>
      </c>
      <c r="DR113" s="239">
        <f t="shared" si="564"/>
        <v>0</v>
      </c>
      <c r="DS113" s="239">
        <f t="shared" si="564"/>
        <v>0</v>
      </c>
      <c r="DT113" s="239">
        <f t="shared" si="564"/>
        <v>0</v>
      </c>
      <c r="DU113" s="239">
        <f t="shared" si="564"/>
        <v>0</v>
      </c>
      <c r="DV113" s="239">
        <f t="shared" si="564"/>
        <v>0</v>
      </c>
      <c r="DW113" s="239">
        <f t="shared" si="564"/>
        <v>0</v>
      </c>
      <c r="DX113" s="239">
        <f t="shared" si="564"/>
        <v>0</v>
      </c>
      <c r="DY113" s="239">
        <f t="shared" si="564"/>
        <v>0</v>
      </c>
      <c r="DZ113" s="239">
        <f t="shared" si="564"/>
        <v>0</v>
      </c>
      <c r="EA113" s="239">
        <f t="shared" si="564"/>
        <v>0</v>
      </c>
      <c r="EB113" s="239">
        <f t="shared" si="564"/>
        <v>0</v>
      </c>
      <c r="EC113" s="239">
        <f t="shared" si="564"/>
        <v>0</v>
      </c>
      <c r="ED113" s="239">
        <f t="shared" si="564"/>
        <v>0</v>
      </c>
      <c r="EE113" s="239">
        <f t="shared" si="564"/>
        <v>0</v>
      </c>
      <c r="EF113" s="239">
        <f t="shared" si="564"/>
        <v>0</v>
      </c>
      <c r="EG113" s="239">
        <f t="shared" ref="EG113:GR113" si="565">-$G112*EG$177</f>
        <v>0</v>
      </c>
      <c r="EH113" s="239">
        <f t="shared" si="565"/>
        <v>0</v>
      </c>
      <c r="EI113" s="239">
        <f t="shared" si="565"/>
        <v>0</v>
      </c>
      <c r="EJ113" s="239">
        <f t="shared" si="565"/>
        <v>0</v>
      </c>
      <c r="EK113" s="239">
        <f t="shared" si="565"/>
        <v>0</v>
      </c>
      <c r="EL113" s="239">
        <f t="shared" si="565"/>
        <v>0</v>
      </c>
      <c r="EM113" s="239">
        <f t="shared" si="565"/>
        <v>0</v>
      </c>
      <c r="EN113" s="239">
        <f t="shared" si="565"/>
        <v>0</v>
      </c>
      <c r="EO113" s="239">
        <f t="shared" si="565"/>
        <v>0</v>
      </c>
      <c r="EP113" s="239">
        <f t="shared" si="565"/>
        <v>0</v>
      </c>
      <c r="EQ113" s="239">
        <f t="shared" si="565"/>
        <v>0</v>
      </c>
      <c r="ER113" s="239">
        <f t="shared" si="565"/>
        <v>0</v>
      </c>
      <c r="ES113" s="239">
        <f t="shared" si="565"/>
        <v>0</v>
      </c>
      <c r="ET113" s="239">
        <f t="shared" si="565"/>
        <v>0</v>
      </c>
      <c r="EU113" s="239">
        <f t="shared" si="565"/>
        <v>0</v>
      </c>
      <c r="EV113" s="239">
        <f t="shared" si="565"/>
        <v>0</v>
      </c>
      <c r="EW113" s="239">
        <f t="shared" si="565"/>
        <v>0</v>
      </c>
      <c r="EX113" s="239">
        <f t="shared" si="565"/>
        <v>0</v>
      </c>
      <c r="EY113" s="239">
        <f t="shared" si="565"/>
        <v>0</v>
      </c>
      <c r="EZ113" s="239">
        <f t="shared" si="565"/>
        <v>0</v>
      </c>
      <c r="FA113" s="239">
        <f t="shared" si="565"/>
        <v>0</v>
      </c>
      <c r="FB113" s="239">
        <f t="shared" si="565"/>
        <v>0</v>
      </c>
      <c r="FC113" s="239">
        <f t="shared" si="565"/>
        <v>0</v>
      </c>
      <c r="FD113" s="239">
        <f t="shared" si="565"/>
        <v>0</v>
      </c>
      <c r="FE113" s="239">
        <f t="shared" si="565"/>
        <v>0</v>
      </c>
      <c r="FF113" s="239">
        <f t="shared" si="565"/>
        <v>0</v>
      </c>
      <c r="FG113" s="239">
        <f t="shared" si="565"/>
        <v>0</v>
      </c>
      <c r="FH113" s="239">
        <f t="shared" si="565"/>
        <v>0</v>
      </c>
      <c r="FI113" s="239">
        <f t="shared" si="565"/>
        <v>0</v>
      </c>
      <c r="FJ113" s="239">
        <f t="shared" si="565"/>
        <v>0</v>
      </c>
      <c r="FK113" s="239">
        <f t="shared" si="565"/>
        <v>0</v>
      </c>
      <c r="FL113" s="239">
        <f t="shared" si="565"/>
        <v>0</v>
      </c>
      <c r="FM113" s="239">
        <f t="shared" si="565"/>
        <v>0</v>
      </c>
      <c r="FN113" s="239">
        <f t="shared" si="565"/>
        <v>0</v>
      </c>
      <c r="FO113" s="239">
        <f t="shared" si="565"/>
        <v>0</v>
      </c>
      <c r="FP113" s="239">
        <f t="shared" si="565"/>
        <v>0</v>
      </c>
      <c r="FQ113" s="239">
        <f t="shared" si="565"/>
        <v>0</v>
      </c>
      <c r="FR113" s="239">
        <f t="shared" si="565"/>
        <v>0</v>
      </c>
      <c r="FS113" s="239">
        <f t="shared" si="565"/>
        <v>0</v>
      </c>
      <c r="FT113" s="239">
        <f t="shared" si="565"/>
        <v>0</v>
      </c>
      <c r="FU113" s="239">
        <f t="shared" si="565"/>
        <v>0</v>
      </c>
      <c r="FV113" s="239">
        <f t="shared" si="565"/>
        <v>0</v>
      </c>
      <c r="FW113" s="239">
        <f t="shared" si="565"/>
        <v>0</v>
      </c>
      <c r="FX113" s="239">
        <f t="shared" si="565"/>
        <v>0</v>
      </c>
      <c r="FY113" s="239">
        <f t="shared" si="565"/>
        <v>0</v>
      </c>
      <c r="FZ113" s="239">
        <f t="shared" si="565"/>
        <v>0</v>
      </c>
      <c r="GA113" s="239">
        <f t="shared" si="565"/>
        <v>0</v>
      </c>
      <c r="GB113" s="239">
        <f t="shared" si="565"/>
        <v>0</v>
      </c>
      <c r="GC113" s="239">
        <f t="shared" si="565"/>
        <v>0</v>
      </c>
      <c r="GD113" s="239">
        <f t="shared" si="565"/>
        <v>0</v>
      </c>
      <c r="GE113" s="239">
        <f t="shared" si="565"/>
        <v>0</v>
      </c>
      <c r="GF113" s="239">
        <f t="shared" si="565"/>
        <v>0</v>
      </c>
      <c r="GG113" s="239">
        <f t="shared" si="565"/>
        <v>0</v>
      </c>
      <c r="GH113" s="239">
        <f t="shared" si="565"/>
        <v>0</v>
      </c>
      <c r="GI113" s="239">
        <f t="shared" si="565"/>
        <v>0</v>
      </c>
      <c r="GJ113" s="239">
        <f t="shared" si="565"/>
        <v>0</v>
      </c>
      <c r="GK113" s="239">
        <f t="shared" si="565"/>
        <v>0</v>
      </c>
      <c r="GL113" s="239">
        <f t="shared" si="565"/>
        <v>0</v>
      </c>
      <c r="GM113" s="239">
        <f t="shared" si="565"/>
        <v>0</v>
      </c>
      <c r="GN113" s="239">
        <f t="shared" si="565"/>
        <v>0</v>
      </c>
      <c r="GO113" s="239">
        <f t="shared" si="565"/>
        <v>0</v>
      </c>
      <c r="GP113" s="239">
        <f t="shared" si="565"/>
        <v>0</v>
      </c>
      <c r="GQ113" s="239">
        <f t="shared" si="565"/>
        <v>0</v>
      </c>
      <c r="GR113" s="239">
        <f t="shared" si="565"/>
        <v>0</v>
      </c>
      <c r="GS113" s="239">
        <f t="shared" ref="GS113:IN113" si="566">-$G112*GS$177</f>
        <v>0</v>
      </c>
      <c r="GT113" s="239">
        <f t="shared" si="566"/>
        <v>0</v>
      </c>
      <c r="GU113" s="239">
        <f t="shared" si="566"/>
        <v>0</v>
      </c>
      <c r="GV113" s="239">
        <f t="shared" si="566"/>
        <v>0</v>
      </c>
      <c r="GW113" s="239">
        <f t="shared" si="566"/>
        <v>0</v>
      </c>
      <c r="GX113" s="239">
        <f t="shared" si="566"/>
        <v>0</v>
      </c>
      <c r="GY113" s="239">
        <f t="shared" si="566"/>
        <v>0</v>
      </c>
      <c r="GZ113" s="239">
        <f t="shared" si="566"/>
        <v>0</v>
      </c>
      <c r="HA113" s="239">
        <f t="shared" si="566"/>
        <v>0</v>
      </c>
      <c r="HB113" s="239">
        <f t="shared" si="566"/>
        <v>0</v>
      </c>
      <c r="HC113" s="239">
        <f t="shared" si="566"/>
        <v>0</v>
      </c>
      <c r="HD113" s="239">
        <f t="shared" si="566"/>
        <v>0</v>
      </c>
      <c r="HE113" s="239">
        <f t="shared" si="566"/>
        <v>0</v>
      </c>
      <c r="HF113" s="239">
        <f t="shared" si="566"/>
        <v>0</v>
      </c>
      <c r="HG113" s="239">
        <f t="shared" si="566"/>
        <v>0</v>
      </c>
      <c r="HH113" s="239">
        <f t="shared" si="566"/>
        <v>0</v>
      </c>
      <c r="HI113" s="239">
        <f t="shared" si="566"/>
        <v>0</v>
      </c>
      <c r="HJ113" s="239">
        <f t="shared" si="566"/>
        <v>0</v>
      </c>
      <c r="HK113" s="239">
        <f t="shared" si="566"/>
        <v>0</v>
      </c>
      <c r="HL113" s="239">
        <f t="shared" si="566"/>
        <v>0</v>
      </c>
      <c r="HM113" s="239">
        <f t="shared" si="566"/>
        <v>0</v>
      </c>
      <c r="HN113" s="239">
        <f t="shared" si="566"/>
        <v>0</v>
      </c>
      <c r="HO113" s="239">
        <f t="shared" si="566"/>
        <v>0</v>
      </c>
      <c r="HP113" s="239">
        <f t="shared" si="566"/>
        <v>0</v>
      </c>
      <c r="HQ113" s="239">
        <f t="shared" si="566"/>
        <v>0</v>
      </c>
      <c r="HR113" s="239">
        <f t="shared" si="566"/>
        <v>0</v>
      </c>
      <c r="HS113" s="239">
        <f t="shared" si="566"/>
        <v>0</v>
      </c>
      <c r="HT113" s="239">
        <f t="shared" si="566"/>
        <v>0</v>
      </c>
      <c r="HU113" s="239">
        <f t="shared" si="566"/>
        <v>0</v>
      </c>
      <c r="HV113" s="239">
        <f t="shared" si="566"/>
        <v>0</v>
      </c>
      <c r="HW113" s="239">
        <f t="shared" si="566"/>
        <v>0</v>
      </c>
      <c r="HX113" s="239">
        <f t="shared" si="566"/>
        <v>0</v>
      </c>
      <c r="HY113" s="239">
        <f t="shared" si="566"/>
        <v>0</v>
      </c>
      <c r="HZ113" s="239">
        <f t="shared" si="566"/>
        <v>0</v>
      </c>
      <c r="IA113" s="239">
        <f t="shared" si="566"/>
        <v>0</v>
      </c>
      <c r="IB113" s="239">
        <f t="shared" si="566"/>
        <v>0</v>
      </c>
      <c r="IC113" s="239">
        <f t="shared" si="566"/>
        <v>0</v>
      </c>
      <c r="ID113" s="239">
        <f t="shared" si="566"/>
        <v>0</v>
      </c>
      <c r="IE113" s="239">
        <f t="shared" si="566"/>
        <v>0</v>
      </c>
      <c r="IF113" s="239">
        <f t="shared" si="566"/>
        <v>0</v>
      </c>
      <c r="IG113" s="239">
        <f t="shared" si="566"/>
        <v>0</v>
      </c>
      <c r="IH113" s="239">
        <f t="shared" si="566"/>
        <v>0</v>
      </c>
      <c r="II113" s="239">
        <f t="shared" si="566"/>
        <v>0</v>
      </c>
      <c r="IJ113" s="239">
        <f t="shared" si="566"/>
        <v>0</v>
      </c>
      <c r="IK113" s="239">
        <f t="shared" si="566"/>
        <v>0</v>
      </c>
      <c r="IL113" s="239">
        <f t="shared" si="566"/>
        <v>0</v>
      </c>
      <c r="IM113" s="239">
        <f t="shared" si="566"/>
        <v>0</v>
      </c>
      <c r="IN113" s="239">
        <f t="shared" si="566"/>
        <v>0</v>
      </c>
    </row>
    <row r="114" spans="1:248" ht="12.95" customHeight="1">
      <c r="A114" s="1"/>
      <c r="B114" s="3"/>
      <c r="C114" s="16" t="str">
        <f>B111&amp;" OPEX"</f>
        <v>Drinking water treatment &amp; Retail OPEX</v>
      </c>
      <c r="D114" s="16"/>
      <c r="E114" s="16"/>
      <c r="F114" s="16"/>
      <c r="G114" s="36" t="str">
        <f>_FCY</f>
        <v>USD</v>
      </c>
      <c r="H114" s="16"/>
      <c r="I114" s="239">
        <f t="shared" ref="I114:BT114" si="567">-I65/I9</f>
        <v>50</v>
      </c>
      <c r="J114" s="239">
        <f t="shared" si="567"/>
        <v>50</v>
      </c>
      <c r="K114" s="239">
        <f t="shared" si="567"/>
        <v>50</v>
      </c>
      <c r="L114" s="239">
        <f t="shared" si="567"/>
        <v>50</v>
      </c>
      <c r="M114" s="239">
        <f t="shared" si="567"/>
        <v>50</v>
      </c>
      <c r="N114" s="239">
        <f t="shared" si="567"/>
        <v>50</v>
      </c>
      <c r="O114" s="239">
        <f t="shared" si="567"/>
        <v>50</v>
      </c>
      <c r="P114" s="239">
        <f t="shared" si="567"/>
        <v>50</v>
      </c>
      <c r="Q114" s="239">
        <f t="shared" si="567"/>
        <v>50</v>
      </c>
      <c r="R114" s="239">
        <f t="shared" si="567"/>
        <v>50</v>
      </c>
      <c r="S114" s="239">
        <f t="shared" si="567"/>
        <v>50</v>
      </c>
      <c r="T114" s="239">
        <f t="shared" si="567"/>
        <v>50</v>
      </c>
      <c r="U114" s="239">
        <f t="shared" si="567"/>
        <v>47.826086956521756</v>
      </c>
      <c r="V114" s="239">
        <f t="shared" si="567"/>
        <v>47.826086956521756</v>
      </c>
      <c r="W114" s="239">
        <f t="shared" si="567"/>
        <v>47.826086956521756</v>
      </c>
      <c r="X114" s="239">
        <f t="shared" si="567"/>
        <v>47.826086956521756</v>
      </c>
      <c r="Y114" s="239">
        <f t="shared" si="567"/>
        <v>47.826086956521756</v>
      </c>
      <c r="Z114" s="239">
        <f t="shared" si="567"/>
        <v>47.826086956521756</v>
      </c>
      <c r="AA114" s="239">
        <f t="shared" si="567"/>
        <v>47.826086956521756</v>
      </c>
      <c r="AB114" s="239">
        <f t="shared" si="567"/>
        <v>47.826086956521756</v>
      </c>
      <c r="AC114" s="239">
        <f t="shared" si="567"/>
        <v>47.826086956521756</v>
      </c>
      <c r="AD114" s="239">
        <f t="shared" si="567"/>
        <v>47.826086956521756</v>
      </c>
      <c r="AE114" s="239">
        <f t="shared" si="567"/>
        <v>47.826086956521756</v>
      </c>
      <c r="AF114" s="239">
        <f t="shared" si="567"/>
        <v>47.826086956521756</v>
      </c>
      <c r="AG114" s="239">
        <f t="shared" si="567"/>
        <v>45.746691871455589</v>
      </c>
      <c r="AH114" s="239">
        <f t="shared" si="567"/>
        <v>45.746691871455589</v>
      </c>
      <c r="AI114" s="239">
        <f t="shared" si="567"/>
        <v>45.746691871455589</v>
      </c>
      <c r="AJ114" s="239">
        <f t="shared" si="567"/>
        <v>45.746691871455589</v>
      </c>
      <c r="AK114" s="239">
        <f t="shared" si="567"/>
        <v>45.746691871455589</v>
      </c>
      <c r="AL114" s="239">
        <f t="shared" si="567"/>
        <v>45.746691871455589</v>
      </c>
      <c r="AM114" s="239">
        <f t="shared" si="567"/>
        <v>45.746691871455589</v>
      </c>
      <c r="AN114" s="239">
        <f t="shared" si="567"/>
        <v>45.746691871455589</v>
      </c>
      <c r="AO114" s="239">
        <f t="shared" si="567"/>
        <v>45.746691871455589</v>
      </c>
      <c r="AP114" s="239">
        <f t="shared" si="567"/>
        <v>45.746691871455589</v>
      </c>
      <c r="AQ114" s="239">
        <f t="shared" si="567"/>
        <v>45.746691871455589</v>
      </c>
      <c r="AR114" s="239">
        <f t="shared" si="567"/>
        <v>45.746691871455589</v>
      </c>
      <c r="AS114" s="239">
        <f t="shared" si="567"/>
        <v>43.757705268348836</v>
      </c>
      <c r="AT114" s="239">
        <f t="shared" si="567"/>
        <v>43.757705268348836</v>
      </c>
      <c r="AU114" s="239">
        <f t="shared" si="567"/>
        <v>43.757705268348836</v>
      </c>
      <c r="AV114" s="239">
        <f t="shared" si="567"/>
        <v>43.757705268348836</v>
      </c>
      <c r="AW114" s="239">
        <f t="shared" si="567"/>
        <v>43.757705268348836</v>
      </c>
      <c r="AX114" s="239">
        <f t="shared" si="567"/>
        <v>43.757705268348836</v>
      </c>
      <c r="AY114" s="239">
        <f t="shared" si="567"/>
        <v>43.757705268348836</v>
      </c>
      <c r="AZ114" s="239">
        <f t="shared" si="567"/>
        <v>43.757705268348836</v>
      </c>
      <c r="BA114" s="239">
        <f t="shared" si="567"/>
        <v>43.757705268348836</v>
      </c>
      <c r="BB114" s="239">
        <f t="shared" si="567"/>
        <v>43.757705268348836</v>
      </c>
      <c r="BC114" s="239">
        <f t="shared" si="567"/>
        <v>43.757705268348836</v>
      </c>
      <c r="BD114" s="239">
        <f t="shared" si="567"/>
        <v>43.757705268348836</v>
      </c>
      <c r="BE114" s="239">
        <f t="shared" si="567"/>
        <v>41.855196343638021</v>
      </c>
      <c r="BF114" s="239">
        <f t="shared" si="567"/>
        <v>41.855196343638021</v>
      </c>
      <c r="BG114" s="239">
        <f t="shared" si="567"/>
        <v>41.855196343638021</v>
      </c>
      <c r="BH114" s="239">
        <f t="shared" si="567"/>
        <v>41.855196343638021</v>
      </c>
      <c r="BI114" s="239">
        <f t="shared" si="567"/>
        <v>41.855196343638021</v>
      </c>
      <c r="BJ114" s="239">
        <f t="shared" si="567"/>
        <v>41.855196343638021</v>
      </c>
      <c r="BK114" s="239">
        <f t="shared" si="567"/>
        <v>41.855196343638021</v>
      </c>
      <c r="BL114" s="239">
        <f t="shared" si="567"/>
        <v>41.855196343638021</v>
      </c>
      <c r="BM114" s="239">
        <f t="shared" si="567"/>
        <v>41.855196343638021</v>
      </c>
      <c r="BN114" s="239">
        <f t="shared" si="567"/>
        <v>41.855196343638021</v>
      </c>
      <c r="BO114" s="239">
        <f t="shared" si="567"/>
        <v>41.855196343638021</v>
      </c>
      <c r="BP114" s="239">
        <f t="shared" si="567"/>
        <v>41.855196343638021</v>
      </c>
      <c r="BQ114" s="239">
        <f t="shared" si="567"/>
        <v>40.035405198262453</v>
      </c>
      <c r="BR114" s="239">
        <f t="shared" si="567"/>
        <v>40.035405198262453</v>
      </c>
      <c r="BS114" s="239">
        <f t="shared" si="567"/>
        <v>40.035405198262453</v>
      </c>
      <c r="BT114" s="239">
        <f t="shared" si="567"/>
        <v>40.035405198262453</v>
      </c>
      <c r="BU114" s="239">
        <f t="shared" ref="BU114:EF114" si="568">-BU65/BU9</f>
        <v>40.035405198262453</v>
      </c>
      <c r="BV114" s="239">
        <f t="shared" si="568"/>
        <v>40.035405198262453</v>
      </c>
      <c r="BW114" s="239">
        <f t="shared" si="568"/>
        <v>40.035405198262453</v>
      </c>
      <c r="BX114" s="239">
        <f t="shared" si="568"/>
        <v>40.035405198262453</v>
      </c>
      <c r="BY114" s="239">
        <f t="shared" si="568"/>
        <v>40.035405198262453</v>
      </c>
      <c r="BZ114" s="239">
        <f t="shared" si="568"/>
        <v>40.035405198262453</v>
      </c>
      <c r="CA114" s="239">
        <f t="shared" si="568"/>
        <v>40.035405198262453</v>
      </c>
      <c r="CB114" s="239">
        <f t="shared" si="568"/>
        <v>40.035405198262453</v>
      </c>
      <c r="CC114" s="239">
        <f t="shared" si="568"/>
        <v>38.294735407033663</v>
      </c>
      <c r="CD114" s="239">
        <f t="shared" si="568"/>
        <v>38.294735407033663</v>
      </c>
      <c r="CE114" s="239">
        <f t="shared" si="568"/>
        <v>38.294735407033663</v>
      </c>
      <c r="CF114" s="239">
        <f t="shared" si="568"/>
        <v>38.294735407033663</v>
      </c>
      <c r="CG114" s="239">
        <f t="shared" si="568"/>
        <v>38.294735407033663</v>
      </c>
      <c r="CH114" s="239">
        <f t="shared" si="568"/>
        <v>38.294735407033663</v>
      </c>
      <c r="CI114" s="239">
        <f t="shared" si="568"/>
        <v>38.294735407033663</v>
      </c>
      <c r="CJ114" s="239">
        <f t="shared" si="568"/>
        <v>38.294735407033663</v>
      </c>
      <c r="CK114" s="239">
        <f t="shared" si="568"/>
        <v>38.294735407033663</v>
      </c>
      <c r="CL114" s="239">
        <f t="shared" si="568"/>
        <v>38.294735407033663</v>
      </c>
      <c r="CM114" s="239">
        <f t="shared" si="568"/>
        <v>38.294735407033663</v>
      </c>
      <c r="CN114" s="239">
        <f t="shared" si="568"/>
        <v>38.294735407033663</v>
      </c>
      <c r="CO114" s="239">
        <f t="shared" si="568"/>
        <v>36.629746911075692</v>
      </c>
      <c r="CP114" s="239">
        <f t="shared" si="568"/>
        <v>36.629746911075692</v>
      </c>
      <c r="CQ114" s="239">
        <f t="shared" si="568"/>
        <v>36.629746911075692</v>
      </c>
      <c r="CR114" s="239">
        <f t="shared" si="568"/>
        <v>36.629746911075692</v>
      </c>
      <c r="CS114" s="239">
        <f t="shared" si="568"/>
        <v>36.629746911075692</v>
      </c>
      <c r="CT114" s="239">
        <f t="shared" si="568"/>
        <v>36.629746911075692</v>
      </c>
      <c r="CU114" s="239">
        <f t="shared" si="568"/>
        <v>36.629746911075692</v>
      </c>
      <c r="CV114" s="239">
        <f t="shared" si="568"/>
        <v>36.629746911075692</v>
      </c>
      <c r="CW114" s="239">
        <f t="shared" si="568"/>
        <v>36.629746911075692</v>
      </c>
      <c r="CX114" s="239">
        <f t="shared" si="568"/>
        <v>36.629746911075692</v>
      </c>
      <c r="CY114" s="239">
        <f t="shared" si="568"/>
        <v>36.629746911075692</v>
      </c>
      <c r="CZ114" s="239">
        <f t="shared" si="568"/>
        <v>36.629746911075692</v>
      </c>
      <c r="DA114" s="239">
        <f t="shared" si="568"/>
        <v>35.037149219289795</v>
      </c>
      <c r="DB114" s="239">
        <f t="shared" si="568"/>
        <v>35.037149219289795</v>
      </c>
      <c r="DC114" s="239">
        <f t="shared" si="568"/>
        <v>35.037149219289795</v>
      </c>
      <c r="DD114" s="239">
        <f t="shared" si="568"/>
        <v>35.037149219289795</v>
      </c>
      <c r="DE114" s="239">
        <f t="shared" si="568"/>
        <v>35.037149219289795</v>
      </c>
      <c r="DF114" s="239">
        <f t="shared" si="568"/>
        <v>35.037149219289795</v>
      </c>
      <c r="DG114" s="239">
        <f t="shared" si="568"/>
        <v>35.037149219289795</v>
      </c>
      <c r="DH114" s="239">
        <f t="shared" si="568"/>
        <v>35.037149219289795</v>
      </c>
      <c r="DI114" s="239">
        <f t="shared" si="568"/>
        <v>35.037149219289795</v>
      </c>
      <c r="DJ114" s="239">
        <f t="shared" si="568"/>
        <v>35.037149219289795</v>
      </c>
      <c r="DK114" s="239">
        <f t="shared" si="568"/>
        <v>35.037149219289795</v>
      </c>
      <c r="DL114" s="239">
        <f t="shared" si="568"/>
        <v>35.037149219289795</v>
      </c>
      <c r="DM114" s="239">
        <f t="shared" si="568"/>
        <v>33.513794905407629</v>
      </c>
      <c r="DN114" s="239">
        <f t="shared" si="568"/>
        <v>33.513794905407629</v>
      </c>
      <c r="DO114" s="239">
        <f t="shared" si="568"/>
        <v>33.513794905407629</v>
      </c>
      <c r="DP114" s="239">
        <f t="shared" si="568"/>
        <v>33.513794905407629</v>
      </c>
      <c r="DQ114" s="239">
        <f t="shared" si="568"/>
        <v>33.513794905407629</v>
      </c>
      <c r="DR114" s="239">
        <f t="shared" si="568"/>
        <v>33.513794905407629</v>
      </c>
      <c r="DS114" s="239">
        <f t="shared" si="568"/>
        <v>33.513794905407629</v>
      </c>
      <c r="DT114" s="239">
        <f t="shared" si="568"/>
        <v>33.513794905407629</v>
      </c>
      <c r="DU114" s="239">
        <f t="shared" si="568"/>
        <v>33.513794905407629</v>
      </c>
      <c r="DV114" s="239">
        <f t="shared" si="568"/>
        <v>33.513794905407629</v>
      </c>
      <c r="DW114" s="239">
        <f t="shared" si="568"/>
        <v>33.513794905407629</v>
      </c>
      <c r="DX114" s="239">
        <f t="shared" si="568"/>
        <v>33.513794905407629</v>
      </c>
      <c r="DY114" s="239">
        <f t="shared" si="568"/>
        <v>32.056673387781217</v>
      </c>
      <c r="DZ114" s="239">
        <f t="shared" si="568"/>
        <v>32.056673387781217</v>
      </c>
      <c r="EA114" s="239">
        <f t="shared" si="568"/>
        <v>32.056673387781217</v>
      </c>
      <c r="EB114" s="239">
        <f t="shared" si="568"/>
        <v>32.056673387781217</v>
      </c>
      <c r="EC114" s="239">
        <f t="shared" si="568"/>
        <v>32.056673387781217</v>
      </c>
      <c r="ED114" s="239">
        <f t="shared" si="568"/>
        <v>32.056673387781217</v>
      </c>
      <c r="EE114" s="239">
        <f t="shared" si="568"/>
        <v>32.056673387781217</v>
      </c>
      <c r="EF114" s="239">
        <f t="shared" si="568"/>
        <v>32.056673387781217</v>
      </c>
      <c r="EG114" s="239">
        <f t="shared" ref="EG114:GR114" si="569">-EG65/EG9</f>
        <v>32.056673387781217</v>
      </c>
      <c r="EH114" s="239">
        <f t="shared" si="569"/>
        <v>32.056673387781217</v>
      </c>
      <c r="EI114" s="239">
        <f t="shared" si="569"/>
        <v>32.056673387781217</v>
      </c>
      <c r="EJ114" s="239">
        <f t="shared" si="569"/>
        <v>32.056673387781217</v>
      </c>
      <c r="EK114" s="239">
        <f t="shared" si="569"/>
        <v>30.662904979616826</v>
      </c>
      <c r="EL114" s="239">
        <f t="shared" si="569"/>
        <v>30.662904979616826</v>
      </c>
      <c r="EM114" s="239">
        <f t="shared" si="569"/>
        <v>30.662904979616826</v>
      </c>
      <c r="EN114" s="239">
        <f t="shared" si="569"/>
        <v>30.662904979616826</v>
      </c>
      <c r="EO114" s="239">
        <f t="shared" si="569"/>
        <v>30.662904979616826</v>
      </c>
      <c r="EP114" s="239">
        <f t="shared" si="569"/>
        <v>30.662904979616826</v>
      </c>
      <c r="EQ114" s="239">
        <f t="shared" si="569"/>
        <v>30.662904979616826</v>
      </c>
      <c r="ER114" s="239">
        <f t="shared" si="569"/>
        <v>30.662904979616826</v>
      </c>
      <c r="ES114" s="239">
        <f t="shared" si="569"/>
        <v>30.662904979616826</v>
      </c>
      <c r="ET114" s="239">
        <f t="shared" si="569"/>
        <v>30.662904979616826</v>
      </c>
      <c r="EU114" s="239">
        <f t="shared" si="569"/>
        <v>30.662904979616826</v>
      </c>
      <c r="EV114" s="239">
        <f t="shared" si="569"/>
        <v>30.662904979616826</v>
      </c>
      <c r="EW114" s="239">
        <f t="shared" si="569"/>
        <v>29.329735197894351</v>
      </c>
      <c r="EX114" s="239">
        <f t="shared" si="569"/>
        <v>29.329735197894351</v>
      </c>
      <c r="EY114" s="239">
        <f t="shared" si="569"/>
        <v>29.329735197894351</v>
      </c>
      <c r="EZ114" s="239">
        <f t="shared" si="569"/>
        <v>29.329735197894351</v>
      </c>
      <c r="FA114" s="239">
        <f t="shared" si="569"/>
        <v>29.329735197894351</v>
      </c>
      <c r="FB114" s="239">
        <f t="shared" si="569"/>
        <v>29.329735197894351</v>
      </c>
      <c r="FC114" s="239">
        <f t="shared" si="569"/>
        <v>29.329735197894351</v>
      </c>
      <c r="FD114" s="239">
        <f t="shared" si="569"/>
        <v>29.329735197894351</v>
      </c>
      <c r="FE114" s="239">
        <f t="shared" si="569"/>
        <v>29.329735197894351</v>
      </c>
      <c r="FF114" s="239">
        <f t="shared" si="569"/>
        <v>29.329735197894351</v>
      </c>
      <c r="FG114" s="239">
        <f t="shared" si="569"/>
        <v>29.329735197894351</v>
      </c>
      <c r="FH114" s="239">
        <f t="shared" si="569"/>
        <v>29.329735197894351</v>
      </c>
      <c r="FI114" s="239">
        <f t="shared" si="569"/>
        <v>28.054529319725034</v>
      </c>
      <c r="FJ114" s="239">
        <f t="shared" si="569"/>
        <v>28.054529319725034</v>
      </c>
      <c r="FK114" s="239">
        <f t="shared" si="569"/>
        <v>28.054529319725034</v>
      </c>
      <c r="FL114" s="239">
        <f t="shared" si="569"/>
        <v>28.054529319725034</v>
      </c>
      <c r="FM114" s="239">
        <f t="shared" si="569"/>
        <v>28.054529319725034</v>
      </c>
      <c r="FN114" s="239">
        <f t="shared" si="569"/>
        <v>28.054529319725034</v>
      </c>
      <c r="FO114" s="239">
        <f t="shared" si="569"/>
        <v>28.054529319725034</v>
      </c>
      <c r="FP114" s="239">
        <f t="shared" si="569"/>
        <v>28.054529319725034</v>
      </c>
      <c r="FQ114" s="239">
        <f t="shared" si="569"/>
        <v>28.054529319725034</v>
      </c>
      <c r="FR114" s="239">
        <f t="shared" si="569"/>
        <v>28.054529319725034</v>
      </c>
      <c r="FS114" s="239">
        <f t="shared" si="569"/>
        <v>28.054529319725034</v>
      </c>
      <c r="FT114" s="239">
        <f t="shared" si="569"/>
        <v>28.054529319725034</v>
      </c>
      <c r="FU114" s="239">
        <f t="shared" si="569"/>
        <v>26.834767175389171</v>
      </c>
      <c r="FV114" s="239">
        <f t="shared" si="569"/>
        <v>26.834767175389171</v>
      </c>
      <c r="FW114" s="239">
        <f t="shared" si="569"/>
        <v>26.834767175389171</v>
      </c>
      <c r="FX114" s="239">
        <f t="shared" si="569"/>
        <v>26.834767175389171</v>
      </c>
      <c r="FY114" s="239">
        <f t="shared" si="569"/>
        <v>26.834767175389171</v>
      </c>
      <c r="FZ114" s="239">
        <f t="shared" si="569"/>
        <v>26.834767175389171</v>
      </c>
      <c r="GA114" s="239">
        <f t="shared" si="569"/>
        <v>26.834767175389171</v>
      </c>
      <c r="GB114" s="239">
        <f t="shared" si="569"/>
        <v>26.834767175389171</v>
      </c>
      <c r="GC114" s="239">
        <f t="shared" si="569"/>
        <v>26.834767175389171</v>
      </c>
      <c r="GD114" s="239">
        <f t="shared" si="569"/>
        <v>26.834767175389171</v>
      </c>
      <c r="GE114" s="239">
        <f t="shared" si="569"/>
        <v>26.834767175389171</v>
      </c>
      <c r="GF114" s="239">
        <f t="shared" si="569"/>
        <v>26.834767175389171</v>
      </c>
      <c r="GG114" s="239">
        <f t="shared" si="569"/>
        <v>25.668038167763562</v>
      </c>
      <c r="GH114" s="239">
        <f t="shared" si="569"/>
        <v>25.668038167763562</v>
      </c>
      <c r="GI114" s="239">
        <f t="shared" si="569"/>
        <v>25.668038167763562</v>
      </c>
      <c r="GJ114" s="239">
        <f t="shared" si="569"/>
        <v>25.668038167763562</v>
      </c>
      <c r="GK114" s="239">
        <f t="shared" si="569"/>
        <v>25.668038167763562</v>
      </c>
      <c r="GL114" s="239">
        <f t="shared" si="569"/>
        <v>25.668038167763562</v>
      </c>
      <c r="GM114" s="239">
        <f t="shared" si="569"/>
        <v>25.668038167763562</v>
      </c>
      <c r="GN114" s="239">
        <f t="shared" si="569"/>
        <v>25.668038167763562</v>
      </c>
      <c r="GO114" s="239">
        <f t="shared" si="569"/>
        <v>25.668038167763562</v>
      </c>
      <c r="GP114" s="239">
        <f t="shared" si="569"/>
        <v>25.668038167763562</v>
      </c>
      <c r="GQ114" s="239">
        <f t="shared" si="569"/>
        <v>25.668038167763562</v>
      </c>
      <c r="GR114" s="239">
        <f t="shared" si="569"/>
        <v>25.668038167763562</v>
      </c>
      <c r="GS114" s="239">
        <f t="shared" ref="GS114:IN114" si="570">-GS65/GS9</f>
        <v>24.552036508295586</v>
      </c>
      <c r="GT114" s="239">
        <f t="shared" si="570"/>
        <v>24.552036508295586</v>
      </c>
      <c r="GU114" s="239">
        <f t="shared" si="570"/>
        <v>24.552036508295586</v>
      </c>
      <c r="GV114" s="239">
        <f t="shared" si="570"/>
        <v>24.552036508295586</v>
      </c>
      <c r="GW114" s="239">
        <f t="shared" si="570"/>
        <v>24.552036508295586</v>
      </c>
      <c r="GX114" s="239">
        <f t="shared" si="570"/>
        <v>24.552036508295586</v>
      </c>
      <c r="GY114" s="239">
        <f t="shared" si="570"/>
        <v>24.552036508295586</v>
      </c>
      <c r="GZ114" s="239">
        <f t="shared" si="570"/>
        <v>24.552036508295586</v>
      </c>
      <c r="HA114" s="239">
        <f t="shared" si="570"/>
        <v>24.552036508295586</v>
      </c>
      <c r="HB114" s="239">
        <f t="shared" si="570"/>
        <v>24.552036508295586</v>
      </c>
      <c r="HC114" s="239">
        <f t="shared" si="570"/>
        <v>24.552036508295586</v>
      </c>
      <c r="HD114" s="239">
        <f t="shared" si="570"/>
        <v>24.552036508295586</v>
      </c>
      <c r="HE114" s="239">
        <f t="shared" si="570"/>
        <v>23.484556660108822</v>
      </c>
      <c r="HF114" s="239">
        <f t="shared" si="570"/>
        <v>23.484556660108822</v>
      </c>
      <c r="HG114" s="239">
        <f t="shared" si="570"/>
        <v>23.484556660108822</v>
      </c>
      <c r="HH114" s="239">
        <f t="shared" si="570"/>
        <v>23.484556660108822</v>
      </c>
      <c r="HI114" s="239">
        <f t="shared" si="570"/>
        <v>23.484556660108822</v>
      </c>
      <c r="HJ114" s="239">
        <f t="shared" si="570"/>
        <v>23.484556660108822</v>
      </c>
      <c r="HK114" s="239">
        <f t="shared" si="570"/>
        <v>23.484556660108822</v>
      </c>
      <c r="HL114" s="239">
        <f t="shared" si="570"/>
        <v>23.484556660108822</v>
      </c>
      <c r="HM114" s="239">
        <f t="shared" si="570"/>
        <v>23.484556660108822</v>
      </c>
      <c r="HN114" s="239">
        <f t="shared" si="570"/>
        <v>23.484556660108822</v>
      </c>
      <c r="HO114" s="239">
        <f t="shared" si="570"/>
        <v>23.484556660108822</v>
      </c>
      <c r="HP114" s="239">
        <f t="shared" si="570"/>
        <v>23.484556660108822</v>
      </c>
      <c r="HQ114" s="239">
        <f t="shared" si="570"/>
        <v>22.46348897923453</v>
      </c>
      <c r="HR114" s="239">
        <f t="shared" si="570"/>
        <v>22.46348897923453</v>
      </c>
      <c r="HS114" s="239">
        <f t="shared" si="570"/>
        <v>22.46348897923453</v>
      </c>
      <c r="HT114" s="239">
        <f t="shared" si="570"/>
        <v>22.46348897923453</v>
      </c>
      <c r="HU114" s="239">
        <f t="shared" si="570"/>
        <v>22.46348897923453</v>
      </c>
      <c r="HV114" s="239">
        <f t="shared" si="570"/>
        <v>22.46348897923453</v>
      </c>
      <c r="HW114" s="239">
        <f t="shared" si="570"/>
        <v>22.46348897923453</v>
      </c>
      <c r="HX114" s="239">
        <f t="shared" si="570"/>
        <v>22.46348897923453</v>
      </c>
      <c r="HY114" s="239">
        <f t="shared" si="570"/>
        <v>22.46348897923453</v>
      </c>
      <c r="HZ114" s="239">
        <f t="shared" si="570"/>
        <v>22.46348897923453</v>
      </c>
      <c r="IA114" s="239">
        <f t="shared" si="570"/>
        <v>22.46348897923453</v>
      </c>
      <c r="IB114" s="239">
        <f t="shared" si="570"/>
        <v>22.46348897923453</v>
      </c>
      <c r="IC114" s="239">
        <f t="shared" si="570"/>
        <v>21.486815545354773</v>
      </c>
      <c r="ID114" s="239">
        <f t="shared" si="570"/>
        <v>21.486815545354773</v>
      </c>
      <c r="IE114" s="239">
        <f t="shared" si="570"/>
        <v>21.486815545354773</v>
      </c>
      <c r="IF114" s="239">
        <f t="shared" si="570"/>
        <v>21.486815545354773</v>
      </c>
      <c r="IG114" s="239">
        <f t="shared" si="570"/>
        <v>21.486815545354773</v>
      </c>
      <c r="IH114" s="239">
        <f t="shared" si="570"/>
        <v>21.486815545354773</v>
      </c>
      <c r="II114" s="239">
        <f t="shared" si="570"/>
        <v>21.486815545354773</v>
      </c>
      <c r="IJ114" s="239">
        <f t="shared" si="570"/>
        <v>21.486815545354773</v>
      </c>
      <c r="IK114" s="239">
        <f t="shared" si="570"/>
        <v>21.486815545354773</v>
      </c>
      <c r="IL114" s="239">
        <f t="shared" si="570"/>
        <v>21.486815545354773</v>
      </c>
      <c r="IM114" s="239">
        <f t="shared" si="570"/>
        <v>21.486815545354773</v>
      </c>
      <c r="IN114" s="239">
        <f t="shared" si="570"/>
        <v>21.486815545354773</v>
      </c>
    </row>
    <row r="115" spans="1:248" ht="12.95" customHeight="1">
      <c r="A115" s="1"/>
      <c r="B115" s="3"/>
      <c r="C115" s="137" t="str">
        <f>"Total "&amp;B111&amp;" costs"</f>
        <v>Total Drinking water treatment &amp; Retail costs</v>
      </c>
      <c r="D115" s="137"/>
      <c r="E115" s="137"/>
      <c r="F115" s="24"/>
      <c r="G115" s="141">
        <f>SUM(I115:GG115)</f>
        <v>20793.289503865079</v>
      </c>
      <c r="H115" s="137"/>
      <c r="I115" s="242">
        <f>SUM(I112:I114)</f>
        <v>14102</v>
      </c>
      <c r="J115" s="242">
        <f t="shared" ref="J115:BU115" si="571">SUM(J112:J114)</f>
        <v>50</v>
      </c>
      <c r="K115" s="242">
        <f t="shared" si="571"/>
        <v>50</v>
      </c>
      <c r="L115" s="242">
        <f t="shared" si="571"/>
        <v>50</v>
      </c>
      <c r="M115" s="242">
        <f t="shared" si="571"/>
        <v>50</v>
      </c>
      <c r="N115" s="242">
        <f t="shared" si="571"/>
        <v>50</v>
      </c>
      <c r="O115" s="242">
        <f t="shared" si="571"/>
        <v>50</v>
      </c>
      <c r="P115" s="242">
        <f t="shared" si="571"/>
        <v>50</v>
      </c>
      <c r="Q115" s="242">
        <f t="shared" si="571"/>
        <v>50</v>
      </c>
      <c r="R115" s="242">
        <f t="shared" si="571"/>
        <v>50</v>
      </c>
      <c r="S115" s="242">
        <f t="shared" si="571"/>
        <v>50</v>
      </c>
      <c r="T115" s="242">
        <f t="shared" si="571"/>
        <v>50</v>
      </c>
      <c r="U115" s="242">
        <f t="shared" si="571"/>
        <v>47.826086956521756</v>
      </c>
      <c r="V115" s="242">
        <f t="shared" si="571"/>
        <v>47.826086956521756</v>
      </c>
      <c r="W115" s="242">
        <f t="shared" si="571"/>
        <v>47.826086956521756</v>
      </c>
      <c r="X115" s="242">
        <f t="shared" si="571"/>
        <v>47.826086956521756</v>
      </c>
      <c r="Y115" s="242">
        <f t="shared" si="571"/>
        <v>47.826086956521756</v>
      </c>
      <c r="Z115" s="242">
        <f t="shared" si="571"/>
        <v>47.826086956521756</v>
      </c>
      <c r="AA115" s="242">
        <f t="shared" si="571"/>
        <v>47.826086956521756</v>
      </c>
      <c r="AB115" s="242">
        <f t="shared" si="571"/>
        <v>47.826086956521756</v>
      </c>
      <c r="AC115" s="242">
        <f t="shared" si="571"/>
        <v>47.826086956521756</v>
      </c>
      <c r="AD115" s="242">
        <f t="shared" si="571"/>
        <v>47.826086956521756</v>
      </c>
      <c r="AE115" s="242">
        <f t="shared" si="571"/>
        <v>47.826086956521756</v>
      </c>
      <c r="AF115" s="242">
        <f t="shared" si="571"/>
        <v>47.826086956521756</v>
      </c>
      <c r="AG115" s="242">
        <f t="shared" si="571"/>
        <v>45.746691871455589</v>
      </c>
      <c r="AH115" s="242">
        <f t="shared" si="571"/>
        <v>45.746691871455589</v>
      </c>
      <c r="AI115" s="242">
        <f t="shared" si="571"/>
        <v>45.746691871455589</v>
      </c>
      <c r="AJ115" s="242">
        <f t="shared" si="571"/>
        <v>45.746691871455589</v>
      </c>
      <c r="AK115" s="242">
        <f t="shared" si="571"/>
        <v>45.746691871455589</v>
      </c>
      <c r="AL115" s="242">
        <f t="shared" si="571"/>
        <v>45.746691871455589</v>
      </c>
      <c r="AM115" s="242">
        <f t="shared" si="571"/>
        <v>45.746691871455589</v>
      </c>
      <c r="AN115" s="242">
        <f t="shared" si="571"/>
        <v>45.746691871455589</v>
      </c>
      <c r="AO115" s="242">
        <f t="shared" si="571"/>
        <v>45.746691871455589</v>
      </c>
      <c r="AP115" s="242">
        <f t="shared" si="571"/>
        <v>45.746691871455589</v>
      </c>
      <c r="AQ115" s="242">
        <f t="shared" si="571"/>
        <v>45.746691871455589</v>
      </c>
      <c r="AR115" s="242">
        <f t="shared" si="571"/>
        <v>45.746691871455589</v>
      </c>
      <c r="AS115" s="242">
        <f t="shared" si="571"/>
        <v>43.757705268348836</v>
      </c>
      <c r="AT115" s="242">
        <f t="shared" si="571"/>
        <v>43.757705268348836</v>
      </c>
      <c r="AU115" s="242">
        <f t="shared" si="571"/>
        <v>43.757705268348836</v>
      </c>
      <c r="AV115" s="242">
        <f t="shared" si="571"/>
        <v>43.757705268348836</v>
      </c>
      <c r="AW115" s="242">
        <f t="shared" si="571"/>
        <v>43.757705268348836</v>
      </c>
      <c r="AX115" s="242">
        <f t="shared" si="571"/>
        <v>43.757705268348836</v>
      </c>
      <c r="AY115" s="242">
        <f t="shared" si="571"/>
        <v>43.757705268348836</v>
      </c>
      <c r="AZ115" s="242">
        <f t="shared" si="571"/>
        <v>43.757705268348836</v>
      </c>
      <c r="BA115" s="242">
        <f t="shared" si="571"/>
        <v>43.757705268348836</v>
      </c>
      <c r="BB115" s="242">
        <f t="shared" si="571"/>
        <v>43.757705268348836</v>
      </c>
      <c r="BC115" s="242">
        <f t="shared" si="571"/>
        <v>43.757705268348836</v>
      </c>
      <c r="BD115" s="242">
        <f t="shared" si="571"/>
        <v>43.757705268348836</v>
      </c>
      <c r="BE115" s="242">
        <f t="shared" si="571"/>
        <v>41.855196343638021</v>
      </c>
      <c r="BF115" s="242">
        <f t="shared" si="571"/>
        <v>41.855196343638021</v>
      </c>
      <c r="BG115" s="242">
        <f t="shared" si="571"/>
        <v>41.855196343638021</v>
      </c>
      <c r="BH115" s="242">
        <f t="shared" si="571"/>
        <v>41.855196343638021</v>
      </c>
      <c r="BI115" s="242">
        <f t="shared" si="571"/>
        <v>41.855196343638021</v>
      </c>
      <c r="BJ115" s="242">
        <f t="shared" si="571"/>
        <v>41.855196343638021</v>
      </c>
      <c r="BK115" s="242">
        <f t="shared" si="571"/>
        <v>41.855196343638021</v>
      </c>
      <c r="BL115" s="242">
        <f t="shared" si="571"/>
        <v>41.855196343638021</v>
      </c>
      <c r="BM115" s="242">
        <f t="shared" si="571"/>
        <v>41.855196343638021</v>
      </c>
      <c r="BN115" s="242">
        <f t="shared" si="571"/>
        <v>41.855196343638021</v>
      </c>
      <c r="BO115" s="242">
        <f t="shared" si="571"/>
        <v>41.855196343638021</v>
      </c>
      <c r="BP115" s="242">
        <f t="shared" si="571"/>
        <v>41.855196343638021</v>
      </c>
      <c r="BQ115" s="242">
        <f t="shared" si="571"/>
        <v>40.035405198262453</v>
      </c>
      <c r="BR115" s="242">
        <f t="shared" si="571"/>
        <v>40.035405198262453</v>
      </c>
      <c r="BS115" s="242">
        <f t="shared" si="571"/>
        <v>40.035405198262453</v>
      </c>
      <c r="BT115" s="242">
        <f t="shared" si="571"/>
        <v>40.035405198262453</v>
      </c>
      <c r="BU115" s="242">
        <f t="shared" si="571"/>
        <v>40.035405198262453</v>
      </c>
      <c r="BV115" s="242">
        <f t="shared" ref="BV115:EG115" si="572">SUM(BV112:BV114)</f>
        <v>40.035405198262453</v>
      </c>
      <c r="BW115" s="242">
        <f t="shared" si="572"/>
        <v>40.035405198262453</v>
      </c>
      <c r="BX115" s="242">
        <f t="shared" si="572"/>
        <v>40.035405198262453</v>
      </c>
      <c r="BY115" s="242">
        <f t="shared" si="572"/>
        <v>40.035405198262453</v>
      </c>
      <c r="BZ115" s="242">
        <f t="shared" si="572"/>
        <v>40.035405198262453</v>
      </c>
      <c r="CA115" s="242">
        <f t="shared" si="572"/>
        <v>40.035405198262453</v>
      </c>
      <c r="CB115" s="242">
        <f t="shared" si="572"/>
        <v>40.035405198262453</v>
      </c>
      <c r="CC115" s="242">
        <f t="shared" si="572"/>
        <v>38.294735407033663</v>
      </c>
      <c r="CD115" s="242">
        <f t="shared" si="572"/>
        <v>38.294735407033663</v>
      </c>
      <c r="CE115" s="242">
        <f t="shared" si="572"/>
        <v>38.294735407033663</v>
      </c>
      <c r="CF115" s="242">
        <f t="shared" si="572"/>
        <v>38.294735407033663</v>
      </c>
      <c r="CG115" s="242">
        <f t="shared" si="572"/>
        <v>38.294735407033663</v>
      </c>
      <c r="CH115" s="242">
        <f t="shared" si="572"/>
        <v>38.294735407033663</v>
      </c>
      <c r="CI115" s="242">
        <f t="shared" si="572"/>
        <v>38.294735407033663</v>
      </c>
      <c r="CJ115" s="242">
        <f t="shared" si="572"/>
        <v>38.294735407033663</v>
      </c>
      <c r="CK115" s="242">
        <f t="shared" si="572"/>
        <v>38.294735407033663</v>
      </c>
      <c r="CL115" s="242">
        <f t="shared" si="572"/>
        <v>38.294735407033663</v>
      </c>
      <c r="CM115" s="242">
        <f t="shared" si="572"/>
        <v>38.294735407033663</v>
      </c>
      <c r="CN115" s="242">
        <f t="shared" si="572"/>
        <v>38.294735407033663</v>
      </c>
      <c r="CO115" s="242">
        <f t="shared" si="572"/>
        <v>36.629746911075692</v>
      </c>
      <c r="CP115" s="242">
        <f t="shared" si="572"/>
        <v>36.629746911075692</v>
      </c>
      <c r="CQ115" s="242">
        <f t="shared" si="572"/>
        <v>36.629746911075692</v>
      </c>
      <c r="CR115" s="242">
        <f t="shared" si="572"/>
        <v>36.629746911075692</v>
      </c>
      <c r="CS115" s="242">
        <f t="shared" si="572"/>
        <v>36.629746911075692</v>
      </c>
      <c r="CT115" s="242">
        <f t="shared" si="572"/>
        <v>36.629746911075692</v>
      </c>
      <c r="CU115" s="242">
        <f t="shared" si="572"/>
        <v>36.629746911075692</v>
      </c>
      <c r="CV115" s="242">
        <f t="shared" si="572"/>
        <v>36.629746911075692</v>
      </c>
      <c r="CW115" s="242">
        <f t="shared" si="572"/>
        <v>36.629746911075692</v>
      </c>
      <c r="CX115" s="242">
        <f t="shared" si="572"/>
        <v>36.629746911075692</v>
      </c>
      <c r="CY115" s="242">
        <f t="shared" si="572"/>
        <v>36.629746911075692</v>
      </c>
      <c r="CZ115" s="242">
        <f t="shared" si="572"/>
        <v>36.629746911075692</v>
      </c>
      <c r="DA115" s="242">
        <f t="shared" si="572"/>
        <v>35.037149219289795</v>
      </c>
      <c r="DB115" s="242">
        <f t="shared" si="572"/>
        <v>35.037149219289795</v>
      </c>
      <c r="DC115" s="242">
        <f t="shared" si="572"/>
        <v>35.037149219289795</v>
      </c>
      <c r="DD115" s="242">
        <f t="shared" si="572"/>
        <v>35.037149219289795</v>
      </c>
      <c r="DE115" s="242">
        <f t="shared" si="572"/>
        <v>35.037149219289795</v>
      </c>
      <c r="DF115" s="242">
        <f t="shared" si="572"/>
        <v>35.037149219289795</v>
      </c>
      <c r="DG115" s="242">
        <f t="shared" si="572"/>
        <v>35.037149219289795</v>
      </c>
      <c r="DH115" s="242">
        <f t="shared" si="572"/>
        <v>35.037149219289795</v>
      </c>
      <c r="DI115" s="242">
        <f t="shared" si="572"/>
        <v>35.037149219289795</v>
      </c>
      <c r="DJ115" s="242">
        <f t="shared" si="572"/>
        <v>35.037149219289795</v>
      </c>
      <c r="DK115" s="242">
        <f t="shared" si="572"/>
        <v>35.037149219289795</v>
      </c>
      <c r="DL115" s="242">
        <f t="shared" si="572"/>
        <v>35.037149219289795</v>
      </c>
      <c r="DM115" s="242">
        <f t="shared" si="572"/>
        <v>33.513794905407629</v>
      </c>
      <c r="DN115" s="242">
        <f t="shared" si="572"/>
        <v>33.513794905407629</v>
      </c>
      <c r="DO115" s="242">
        <f t="shared" si="572"/>
        <v>33.513794905407629</v>
      </c>
      <c r="DP115" s="242">
        <f t="shared" si="572"/>
        <v>33.513794905407629</v>
      </c>
      <c r="DQ115" s="242">
        <f t="shared" si="572"/>
        <v>33.513794905407629</v>
      </c>
      <c r="DR115" s="242">
        <f t="shared" si="572"/>
        <v>33.513794905407629</v>
      </c>
      <c r="DS115" s="242">
        <f t="shared" si="572"/>
        <v>33.513794905407629</v>
      </c>
      <c r="DT115" s="242">
        <f t="shared" si="572"/>
        <v>33.513794905407629</v>
      </c>
      <c r="DU115" s="242">
        <f t="shared" si="572"/>
        <v>33.513794905407629</v>
      </c>
      <c r="DV115" s="242">
        <f t="shared" si="572"/>
        <v>33.513794905407629</v>
      </c>
      <c r="DW115" s="242">
        <f t="shared" si="572"/>
        <v>33.513794905407629</v>
      </c>
      <c r="DX115" s="242">
        <f t="shared" si="572"/>
        <v>33.513794905407629</v>
      </c>
      <c r="DY115" s="242">
        <f t="shared" si="572"/>
        <v>32.056673387781217</v>
      </c>
      <c r="DZ115" s="242">
        <f t="shared" si="572"/>
        <v>32.056673387781217</v>
      </c>
      <c r="EA115" s="242">
        <f t="shared" si="572"/>
        <v>32.056673387781217</v>
      </c>
      <c r="EB115" s="242">
        <f t="shared" si="572"/>
        <v>32.056673387781217</v>
      </c>
      <c r="EC115" s="242">
        <f t="shared" si="572"/>
        <v>32.056673387781217</v>
      </c>
      <c r="ED115" s="242">
        <f t="shared" si="572"/>
        <v>32.056673387781217</v>
      </c>
      <c r="EE115" s="242">
        <f t="shared" si="572"/>
        <v>32.056673387781217</v>
      </c>
      <c r="EF115" s="242">
        <f t="shared" si="572"/>
        <v>32.056673387781217</v>
      </c>
      <c r="EG115" s="242">
        <f t="shared" si="572"/>
        <v>32.056673387781217</v>
      </c>
      <c r="EH115" s="242">
        <f t="shared" ref="EH115:GF115" si="573">SUM(EH112:EH114)</f>
        <v>32.056673387781217</v>
      </c>
      <c r="EI115" s="242">
        <f t="shared" si="573"/>
        <v>32.056673387781217</v>
      </c>
      <c r="EJ115" s="242">
        <f t="shared" si="573"/>
        <v>32.056673387781217</v>
      </c>
      <c r="EK115" s="242">
        <f t="shared" si="573"/>
        <v>30.662904979616826</v>
      </c>
      <c r="EL115" s="242">
        <f t="shared" si="573"/>
        <v>30.662904979616826</v>
      </c>
      <c r="EM115" s="242">
        <f t="shared" si="573"/>
        <v>30.662904979616826</v>
      </c>
      <c r="EN115" s="242">
        <f t="shared" si="573"/>
        <v>30.662904979616826</v>
      </c>
      <c r="EO115" s="242">
        <f t="shared" si="573"/>
        <v>30.662904979616826</v>
      </c>
      <c r="EP115" s="242">
        <f t="shared" si="573"/>
        <v>30.662904979616826</v>
      </c>
      <c r="EQ115" s="242">
        <f t="shared" si="573"/>
        <v>30.662904979616826</v>
      </c>
      <c r="ER115" s="242">
        <f t="shared" si="573"/>
        <v>30.662904979616826</v>
      </c>
      <c r="ES115" s="242">
        <f t="shared" si="573"/>
        <v>30.662904979616826</v>
      </c>
      <c r="ET115" s="242">
        <f t="shared" si="573"/>
        <v>30.662904979616826</v>
      </c>
      <c r="EU115" s="242">
        <f t="shared" si="573"/>
        <v>30.662904979616826</v>
      </c>
      <c r="EV115" s="242">
        <f t="shared" si="573"/>
        <v>30.662904979616826</v>
      </c>
      <c r="EW115" s="242">
        <f t="shared" si="573"/>
        <v>29.329735197894351</v>
      </c>
      <c r="EX115" s="242">
        <f t="shared" si="573"/>
        <v>29.329735197894351</v>
      </c>
      <c r="EY115" s="242">
        <f t="shared" si="573"/>
        <v>29.329735197894351</v>
      </c>
      <c r="EZ115" s="242">
        <f t="shared" si="573"/>
        <v>29.329735197894351</v>
      </c>
      <c r="FA115" s="242">
        <f t="shared" si="573"/>
        <v>29.329735197894351</v>
      </c>
      <c r="FB115" s="242">
        <f t="shared" si="573"/>
        <v>29.329735197894351</v>
      </c>
      <c r="FC115" s="242">
        <f t="shared" si="573"/>
        <v>29.329735197894351</v>
      </c>
      <c r="FD115" s="242">
        <f t="shared" si="573"/>
        <v>29.329735197894351</v>
      </c>
      <c r="FE115" s="242">
        <f t="shared" si="573"/>
        <v>29.329735197894351</v>
      </c>
      <c r="FF115" s="242">
        <f t="shared" si="573"/>
        <v>29.329735197894351</v>
      </c>
      <c r="FG115" s="242">
        <f t="shared" si="573"/>
        <v>29.329735197894351</v>
      </c>
      <c r="FH115" s="242">
        <f t="shared" si="573"/>
        <v>29.329735197894351</v>
      </c>
      <c r="FI115" s="242">
        <f t="shared" si="573"/>
        <v>28.054529319725034</v>
      </c>
      <c r="FJ115" s="242">
        <f t="shared" si="573"/>
        <v>28.054529319725034</v>
      </c>
      <c r="FK115" s="242">
        <f t="shared" si="573"/>
        <v>28.054529319725034</v>
      </c>
      <c r="FL115" s="242">
        <f t="shared" si="573"/>
        <v>28.054529319725034</v>
      </c>
      <c r="FM115" s="242">
        <f t="shared" si="573"/>
        <v>28.054529319725034</v>
      </c>
      <c r="FN115" s="242">
        <f t="shared" si="573"/>
        <v>28.054529319725034</v>
      </c>
      <c r="FO115" s="242">
        <f t="shared" si="573"/>
        <v>28.054529319725034</v>
      </c>
      <c r="FP115" s="242">
        <f t="shared" si="573"/>
        <v>28.054529319725034</v>
      </c>
      <c r="FQ115" s="242">
        <f t="shared" si="573"/>
        <v>28.054529319725034</v>
      </c>
      <c r="FR115" s="242">
        <f t="shared" si="573"/>
        <v>28.054529319725034</v>
      </c>
      <c r="FS115" s="242">
        <f t="shared" si="573"/>
        <v>28.054529319725034</v>
      </c>
      <c r="FT115" s="242">
        <f t="shared" si="573"/>
        <v>28.054529319725034</v>
      </c>
      <c r="FU115" s="242">
        <f t="shared" si="573"/>
        <v>26.834767175389171</v>
      </c>
      <c r="FV115" s="242">
        <f t="shared" si="573"/>
        <v>26.834767175389171</v>
      </c>
      <c r="FW115" s="242">
        <f t="shared" si="573"/>
        <v>26.834767175389171</v>
      </c>
      <c r="FX115" s="242">
        <f t="shared" si="573"/>
        <v>26.834767175389171</v>
      </c>
      <c r="FY115" s="242">
        <f t="shared" si="573"/>
        <v>26.834767175389171</v>
      </c>
      <c r="FZ115" s="242">
        <f t="shared" si="573"/>
        <v>26.834767175389171</v>
      </c>
      <c r="GA115" s="242">
        <f t="shared" si="573"/>
        <v>26.834767175389171</v>
      </c>
      <c r="GB115" s="242">
        <f t="shared" si="573"/>
        <v>26.834767175389171</v>
      </c>
      <c r="GC115" s="242">
        <f t="shared" si="573"/>
        <v>26.834767175389171</v>
      </c>
      <c r="GD115" s="242">
        <f t="shared" si="573"/>
        <v>26.834767175389171</v>
      </c>
      <c r="GE115" s="242">
        <f t="shared" si="573"/>
        <v>26.834767175389171</v>
      </c>
      <c r="GF115" s="242">
        <f t="shared" si="573"/>
        <v>26.834767175389171</v>
      </c>
      <c r="GG115" s="242">
        <f t="shared" ref="GG115:IN115" si="574">SUM(GG112:GG114)</f>
        <v>25.668038167763562</v>
      </c>
      <c r="GH115" s="242">
        <f t="shared" si="574"/>
        <v>25.668038167763562</v>
      </c>
      <c r="GI115" s="242">
        <f t="shared" si="574"/>
        <v>25.668038167763562</v>
      </c>
      <c r="GJ115" s="242">
        <f t="shared" si="574"/>
        <v>25.668038167763562</v>
      </c>
      <c r="GK115" s="242">
        <f t="shared" si="574"/>
        <v>25.668038167763562</v>
      </c>
      <c r="GL115" s="242">
        <f t="shared" si="574"/>
        <v>25.668038167763562</v>
      </c>
      <c r="GM115" s="242">
        <f t="shared" si="574"/>
        <v>25.668038167763562</v>
      </c>
      <c r="GN115" s="242">
        <f t="shared" si="574"/>
        <v>25.668038167763562</v>
      </c>
      <c r="GO115" s="242">
        <f t="shared" si="574"/>
        <v>25.668038167763562</v>
      </c>
      <c r="GP115" s="242">
        <f t="shared" si="574"/>
        <v>25.668038167763562</v>
      </c>
      <c r="GQ115" s="242">
        <f t="shared" si="574"/>
        <v>25.668038167763562</v>
      </c>
      <c r="GR115" s="242">
        <f t="shared" si="574"/>
        <v>25.668038167763562</v>
      </c>
      <c r="GS115" s="242">
        <f t="shared" si="574"/>
        <v>24.552036508295586</v>
      </c>
      <c r="GT115" s="242">
        <f t="shared" si="574"/>
        <v>24.552036508295586</v>
      </c>
      <c r="GU115" s="242">
        <f t="shared" si="574"/>
        <v>24.552036508295586</v>
      </c>
      <c r="GV115" s="242">
        <f t="shared" si="574"/>
        <v>24.552036508295586</v>
      </c>
      <c r="GW115" s="242">
        <f t="shared" si="574"/>
        <v>24.552036508295586</v>
      </c>
      <c r="GX115" s="242">
        <f t="shared" si="574"/>
        <v>24.552036508295586</v>
      </c>
      <c r="GY115" s="242">
        <f t="shared" si="574"/>
        <v>24.552036508295586</v>
      </c>
      <c r="GZ115" s="242">
        <f t="shared" si="574"/>
        <v>24.552036508295586</v>
      </c>
      <c r="HA115" s="242">
        <f t="shared" si="574"/>
        <v>24.552036508295586</v>
      </c>
      <c r="HB115" s="242">
        <f t="shared" si="574"/>
        <v>24.552036508295586</v>
      </c>
      <c r="HC115" s="242">
        <f t="shared" si="574"/>
        <v>24.552036508295586</v>
      </c>
      <c r="HD115" s="242">
        <f t="shared" si="574"/>
        <v>24.552036508295586</v>
      </c>
      <c r="HE115" s="242">
        <f t="shared" si="574"/>
        <v>23.484556660108822</v>
      </c>
      <c r="HF115" s="242">
        <f t="shared" si="574"/>
        <v>23.484556660108822</v>
      </c>
      <c r="HG115" s="242">
        <f t="shared" si="574"/>
        <v>23.484556660108822</v>
      </c>
      <c r="HH115" s="242">
        <f t="shared" si="574"/>
        <v>23.484556660108822</v>
      </c>
      <c r="HI115" s="242">
        <f t="shared" si="574"/>
        <v>23.484556660108822</v>
      </c>
      <c r="HJ115" s="242">
        <f t="shared" si="574"/>
        <v>23.484556660108822</v>
      </c>
      <c r="HK115" s="242">
        <f t="shared" si="574"/>
        <v>23.484556660108822</v>
      </c>
      <c r="HL115" s="242">
        <f t="shared" si="574"/>
        <v>23.484556660108822</v>
      </c>
      <c r="HM115" s="242">
        <f t="shared" si="574"/>
        <v>23.484556660108822</v>
      </c>
      <c r="HN115" s="242">
        <f t="shared" si="574"/>
        <v>23.484556660108822</v>
      </c>
      <c r="HO115" s="242">
        <f t="shared" si="574"/>
        <v>23.484556660108822</v>
      </c>
      <c r="HP115" s="242">
        <f t="shared" si="574"/>
        <v>23.484556660108822</v>
      </c>
      <c r="HQ115" s="242">
        <f t="shared" si="574"/>
        <v>22.46348897923453</v>
      </c>
      <c r="HR115" s="242">
        <f t="shared" si="574"/>
        <v>22.46348897923453</v>
      </c>
      <c r="HS115" s="242">
        <f t="shared" si="574"/>
        <v>22.46348897923453</v>
      </c>
      <c r="HT115" s="242">
        <f t="shared" si="574"/>
        <v>22.46348897923453</v>
      </c>
      <c r="HU115" s="242">
        <f t="shared" si="574"/>
        <v>22.46348897923453</v>
      </c>
      <c r="HV115" s="242">
        <f t="shared" si="574"/>
        <v>22.46348897923453</v>
      </c>
      <c r="HW115" s="242">
        <f t="shared" si="574"/>
        <v>22.46348897923453</v>
      </c>
      <c r="HX115" s="242">
        <f t="shared" si="574"/>
        <v>22.46348897923453</v>
      </c>
      <c r="HY115" s="242">
        <f t="shared" si="574"/>
        <v>22.46348897923453</v>
      </c>
      <c r="HZ115" s="242">
        <f t="shared" si="574"/>
        <v>22.46348897923453</v>
      </c>
      <c r="IA115" s="242">
        <f t="shared" si="574"/>
        <v>22.46348897923453</v>
      </c>
      <c r="IB115" s="242">
        <f t="shared" si="574"/>
        <v>22.46348897923453</v>
      </c>
      <c r="IC115" s="242">
        <f t="shared" si="574"/>
        <v>21.486815545354773</v>
      </c>
      <c r="ID115" s="242">
        <f t="shared" si="574"/>
        <v>21.486815545354773</v>
      </c>
      <c r="IE115" s="242">
        <f t="shared" si="574"/>
        <v>21.486815545354773</v>
      </c>
      <c r="IF115" s="242">
        <f t="shared" si="574"/>
        <v>21.486815545354773</v>
      </c>
      <c r="IG115" s="242">
        <f t="shared" si="574"/>
        <v>21.486815545354773</v>
      </c>
      <c r="IH115" s="242">
        <f t="shared" si="574"/>
        <v>21.486815545354773</v>
      </c>
      <c r="II115" s="242">
        <f t="shared" si="574"/>
        <v>21.486815545354773</v>
      </c>
      <c r="IJ115" s="242">
        <f t="shared" si="574"/>
        <v>21.486815545354773</v>
      </c>
      <c r="IK115" s="242">
        <f t="shared" si="574"/>
        <v>21.486815545354773</v>
      </c>
      <c r="IL115" s="242">
        <f t="shared" si="574"/>
        <v>21.486815545354773</v>
      </c>
      <c r="IM115" s="242">
        <f t="shared" si="574"/>
        <v>21.486815545354773</v>
      </c>
      <c r="IN115" s="242">
        <f t="shared" si="574"/>
        <v>21.486815545354773</v>
      </c>
    </row>
    <row r="116" spans="1:248" ht="12.95" customHeight="1">
      <c r="A116" s="1"/>
      <c r="B116" s="3"/>
      <c r="C116" s="16" t="s">
        <v>557</v>
      </c>
      <c r="D116" s="142"/>
      <c r="E116" s="142"/>
      <c r="F116" s="16"/>
      <c r="G116" s="143">
        <f ca="1">SUM(I116:IN116)</f>
        <v>231460.61876822743</v>
      </c>
      <c r="H116" s="142"/>
      <c r="I116" s="239">
        <f t="shared" ref="I116:AN116" ca="1" si="575">I117*_bulk_water_cost</f>
        <v>887.18649219854444</v>
      </c>
      <c r="J116" s="239">
        <f t="shared" ca="1" si="575"/>
        <v>982.24218779124567</v>
      </c>
      <c r="K116" s="239">
        <f t="shared" ca="1" si="575"/>
        <v>950.55695592701181</v>
      </c>
      <c r="L116" s="239">
        <f t="shared" ca="1" si="575"/>
        <v>982.24218779124567</v>
      </c>
      <c r="M116" s="239">
        <f t="shared" ca="1" si="575"/>
        <v>950.55695592701181</v>
      </c>
      <c r="N116" s="239">
        <f t="shared" ca="1" si="575"/>
        <v>982.24218779124567</v>
      </c>
      <c r="O116" s="239">
        <f t="shared" ca="1" si="575"/>
        <v>982.24218779124567</v>
      </c>
      <c r="P116" s="239">
        <f t="shared" ca="1" si="575"/>
        <v>950.55695592701181</v>
      </c>
      <c r="Q116" s="239">
        <f t="shared" ca="1" si="575"/>
        <v>982.24218779124567</v>
      </c>
      <c r="R116" s="239">
        <f t="shared" ca="1" si="575"/>
        <v>950.55695592701181</v>
      </c>
      <c r="S116" s="239">
        <f t="shared" ca="1" si="575"/>
        <v>982.24218779124567</v>
      </c>
      <c r="T116" s="239">
        <f t="shared" ca="1" si="575"/>
        <v>982.24218779124567</v>
      </c>
      <c r="U116" s="239">
        <f t="shared" ca="1" si="575"/>
        <v>887.18649219854444</v>
      </c>
      <c r="V116" s="239">
        <f t="shared" ca="1" si="575"/>
        <v>982.24218779124567</v>
      </c>
      <c r="W116" s="239">
        <f t="shared" ca="1" si="575"/>
        <v>950.55695592701181</v>
      </c>
      <c r="X116" s="239">
        <f t="shared" ca="1" si="575"/>
        <v>982.24218779124567</v>
      </c>
      <c r="Y116" s="239">
        <f t="shared" ca="1" si="575"/>
        <v>950.55695592701181</v>
      </c>
      <c r="Z116" s="239">
        <f t="shared" ca="1" si="575"/>
        <v>982.24218779124567</v>
      </c>
      <c r="AA116" s="239">
        <f t="shared" ca="1" si="575"/>
        <v>982.24218779124567</v>
      </c>
      <c r="AB116" s="239">
        <f t="shared" ca="1" si="575"/>
        <v>950.55695592701181</v>
      </c>
      <c r="AC116" s="239">
        <f t="shared" ca="1" si="575"/>
        <v>982.24218779124567</v>
      </c>
      <c r="AD116" s="239">
        <f t="shared" ca="1" si="575"/>
        <v>950.55695592701181</v>
      </c>
      <c r="AE116" s="239">
        <f t="shared" ca="1" si="575"/>
        <v>982.24218779124567</v>
      </c>
      <c r="AF116" s="239">
        <f t="shared" ca="1" si="575"/>
        <v>982.24218779124567</v>
      </c>
      <c r="AG116" s="239">
        <f t="shared" ca="1" si="575"/>
        <v>887.18649219854444</v>
      </c>
      <c r="AH116" s="239">
        <f t="shared" ca="1" si="575"/>
        <v>982.24218779124567</v>
      </c>
      <c r="AI116" s="239">
        <f t="shared" ca="1" si="575"/>
        <v>950.55695592701181</v>
      </c>
      <c r="AJ116" s="239">
        <f t="shared" ca="1" si="575"/>
        <v>982.24218779124567</v>
      </c>
      <c r="AK116" s="239">
        <f t="shared" ca="1" si="575"/>
        <v>950.55695592701181</v>
      </c>
      <c r="AL116" s="239">
        <f t="shared" ca="1" si="575"/>
        <v>982.24218779124567</v>
      </c>
      <c r="AM116" s="239">
        <f t="shared" ca="1" si="575"/>
        <v>982.24218779124567</v>
      </c>
      <c r="AN116" s="239">
        <f t="shared" ca="1" si="575"/>
        <v>950.55695592701181</v>
      </c>
      <c r="AO116" s="239">
        <f t="shared" ref="AO116:BT116" ca="1" si="576">AO117*_bulk_water_cost</f>
        <v>982.24218779124567</v>
      </c>
      <c r="AP116" s="239">
        <f t="shared" ca="1" si="576"/>
        <v>950.55695592701181</v>
      </c>
      <c r="AQ116" s="239">
        <f t="shared" ca="1" si="576"/>
        <v>982.24218779124567</v>
      </c>
      <c r="AR116" s="239">
        <f t="shared" ca="1" si="576"/>
        <v>982.24218779124567</v>
      </c>
      <c r="AS116" s="239">
        <f t="shared" ca="1" si="576"/>
        <v>918.87172406277818</v>
      </c>
      <c r="AT116" s="239">
        <f t="shared" ca="1" si="576"/>
        <v>982.24218779124567</v>
      </c>
      <c r="AU116" s="239">
        <f t="shared" ca="1" si="576"/>
        <v>950.55695592701181</v>
      </c>
      <c r="AV116" s="239">
        <f t="shared" ca="1" si="576"/>
        <v>982.24218779124567</v>
      </c>
      <c r="AW116" s="239">
        <f t="shared" ca="1" si="576"/>
        <v>950.55695592701181</v>
      </c>
      <c r="AX116" s="239">
        <f t="shared" ca="1" si="576"/>
        <v>982.24218779124567</v>
      </c>
      <c r="AY116" s="239">
        <f t="shared" ca="1" si="576"/>
        <v>982.24218779124567</v>
      </c>
      <c r="AZ116" s="239">
        <f t="shared" ca="1" si="576"/>
        <v>950.55695592701181</v>
      </c>
      <c r="BA116" s="239">
        <f t="shared" ca="1" si="576"/>
        <v>982.24218779124567</v>
      </c>
      <c r="BB116" s="239">
        <f t="shared" ca="1" si="576"/>
        <v>950.55695592701181</v>
      </c>
      <c r="BC116" s="239">
        <f t="shared" ca="1" si="576"/>
        <v>982.24218779124567</v>
      </c>
      <c r="BD116" s="239">
        <f t="shared" ca="1" si="576"/>
        <v>982.24218779124567</v>
      </c>
      <c r="BE116" s="239">
        <f t="shared" ca="1" si="576"/>
        <v>887.18649219854444</v>
      </c>
      <c r="BF116" s="239">
        <f t="shared" ca="1" si="576"/>
        <v>982.24218779124567</v>
      </c>
      <c r="BG116" s="239">
        <f t="shared" ca="1" si="576"/>
        <v>950.55695592701181</v>
      </c>
      <c r="BH116" s="239">
        <f t="shared" ca="1" si="576"/>
        <v>982.24218779124567</v>
      </c>
      <c r="BI116" s="239">
        <f t="shared" ca="1" si="576"/>
        <v>950.55695592701181</v>
      </c>
      <c r="BJ116" s="239">
        <f t="shared" ca="1" si="576"/>
        <v>982.24218779124567</v>
      </c>
      <c r="BK116" s="239">
        <f t="shared" ca="1" si="576"/>
        <v>982.24218779124567</v>
      </c>
      <c r="BL116" s="239">
        <f t="shared" ca="1" si="576"/>
        <v>950.55695592701181</v>
      </c>
      <c r="BM116" s="239">
        <f t="shared" ca="1" si="576"/>
        <v>982.24218779124567</v>
      </c>
      <c r="BN116" s="239">
        <f t="shared" ca="1" si="576"/>
        <v>950.55695592701181</v>
      </c>
      <c r="BO116" s="239">
        <f t="shared" ca="1" si="576"/>
        <v>982.24218779124567</v>
      </c>
      <c r="BP116" s="239">
        <f t="shared" ca="1" si="576"/>
        <v>982.24218779124567</v>
      </c>
      <c r="BQ116" s="239">
        <f t="shared" ca="1" si="576"/>
        <v>887.18649219854444</v>
      </c>
      <c r="BR116" s="239">
        <f t="shared" ca="1" si="576"/>
        <v>982.24218779124567</v>
      </c>
      <c r="BS116" s="239">
        <f t="shared" ca="1" si="576"/>
        <v>950.55695592701181</v>
      </c>
      <c r="BT116" s="239">
        <f t="shared" ca="1" si="576"/>
        <v>982.24218779124567</v>
      </c>
      <c r="BU116" s="239">
        <f t="shared" ref="BU116:CZ116" ca="1" si="577">BU117*_bulk_water_cost</f>
        <v>950.55695592701181</v>
      </c>
      <c r="BV116" s="239">
        <f t="shared" ca="1" si="577"/>
        <v>982.24218779124567</v>
      </c>
      <c r="BW116" s="239">
        <f t="shared" ca="1" si="577"/>
        <v>982.24218779124567</v>
      </c>
      <c r="BX116" s="239">
        <f t="shared" ca="1" si="577"/>
        <v>950.55695592701181</v>
      </c>
      <c r="BY116" s="239">
        <f t="shared" ca="1" si="577"/>
        <v>982.24218779124567</v>
      </c>
      <c r="BZ116" s="239">
        <f t="shared" ca="1" si="577"/>
        <v>950.55695592701181</v>
      </c>
      <c r="CA116" s="239">
        <f t="shared" ca="1" si="577"/>
        <v>982.24218779124567</v>
      </c>
      <c r="CB116" s="239">
        <f t="shared" ca="1" si="577"/>
        <v>982.24218779124567</v>
      </c>
      <c r="CC116" s="239">
        <f t="shared" ca="1" si="577"/>
        <v>887.18649219854444</v>
      </c>
      <c r="CD116" s="239">
        <f t="shared" ca="1" si="577"/>
        <v>982.24218779124567</v>
      </c>
      <c r="CE116" s="239">
        <f t="shared" ca="1" si="577"/>
        <v>950.55695592701181</v>
      </c>
      <c r="CF116" s="239">
        <f t="shared" ca="1" si="577"/>
        <v>982.24218779124567</v>
      </c>
      <c r="CG116" s="239">
        <f t="shared" ca="1" si="577"/>
        <v>950.55695592701181</v>
      </c>
      <c r="CH116" s="239">
        <f t="shared" ca="1" si="577"/>
        <v>982.24218779124567</v>
      </c>
      <c r="CI116" s="239">
        <f t="shared" ca="1" si="577"/>
        <v>982.24218779124567</v>
      </c>
      <c r="CJ116" s="239">
        <f t="shared" ca="1" si="577"/>
        <v>950.55695592701181</v>
      </c>
      <c r="CK116" s="239">
        <f t="shared" ca="1" si="577"/>
        <v>982.24218779124567</v>
      </c>
      <c r="CL116" s="239">
        <f t="shared" ca="1" si="577"/>
        <v>950.55695592701181</v>
      </c>
      <c r="CM116" s="239">
        <f t="shared" ca="1" si="577"/>
        <v>982.24218779124567</v>
      </c>
      <c r="CN116" s="239">
        <f t="shared" ca="1" si="577"/>
        <v>982.24218779124567</v>
      </c>
      <c r="CO116" s="239">
        <f t="shared" ca="1" si="577"/>
        <v>918.87172406277818</v>
      </c>
      <c r="CP116" s="239">
        <f t="shared" ca="1" si="577"/>
        <v>982.24218779124567</v>
      </c>
      <c r="CQ116" s="239">
        <f t="shared" ca="1" si="577"/>
        <v>950.55695592701181</v>
      </c>
      <c r="CR116" s="239">
        <f t="shared" ca="1" si="577"/>
        <v>982.24218779124567</v>
      </c>
      <c r="CS116" s="239">
        <f t="shared" ca="1" si="577"/>
        <v>950.55695592701181</v>
      </c>
      <c r="CT116" s="239">
        <f t="shared" ca="1" si="577"/>
        <v>982.24218779124567</v>
      </c>
      <c r="CU116" s="239">
        <f t="shared" ca="1" si="577"/>
        <v>982.24218779124567</v>
      </c>
      <c r="CV116" s="239">
        <f t="shared" ca="1" si="577"/>
        <v>950.55695592701181</v>
      </c>
      <c r="CW116" s="239">
        <f t="shared" ca="1" si="577"/>
        <v>982.24218779124567</v>
      </c>
      <c r="CX116" s="239">
        <f t="shared" ca="1" si="577"/>
        <v>950.55695592701181</v>
      </c>
      <c r="CY116" s="239">
        <f t="shared" ca="1" si="577"/>
        <v>982.24218779124567</v>
      </c>
      <c r="CZ116" s="239">
        <f t="shared" ca="1" si="577"/>
        <v>982.24218779124567</v>
      </c>
      <c r="DA116" s="239">
        <f t="shared" ref="DA116:EF116" ca="1" si="578">DA117*_bulk_water_cost</f>
        <v>887.18649219854444</v>
      </c>
      <c r="DB116" s="239">
        <f t="shared" ca="1" si="578"/>
        <v>982.24218779124567</v>
      </c>
      <c r="DC116" s="239">
        <f t="shared" ca="1" si="578"/>
        <v>950.55695592701181</v>
      </c>
      <c r="DD116" s="239">
        <f t="shared" ca="1" si="578"/>
        <v>982.24218779124567</v>
      </c>
      <c r="DE116" s="239">
        <f t="shared" ca="1" si="578"/>
        <v>950.55695592701181</v>
      </c>
      <c r="DF116" s="239">
        <f t="shared" ca="1" si="578"/>
        <v>982.24218779124567</v>
      </c>
      <c r="DG116" s="239">
        <f t="shared" ca="1" si="578"/>
        <v>982.24218779124567</v>
      </c>
      <c r="DH116" s="239">
        <f t="shared" ca="1" si="578"/>
        <v>950.55695592701181</v>
      </c>
      <c r="DI116" s="239">
        <f t="shared" ca="1" si="578"/>
        <v>982.24218779124567</v>
      </c>
      <c r="DJ116" s="239">
        <f t="shared" ca="1" si="578"/>
        <v>950.55695592701181</v>
      </c>
      <c r="DK116" s="239">
        <f t="shared" ca="1" si="578"/>
        <v>982.24218779124567</v>
      </c>
      <c r="DL116" s="239">
        <f t="shared" ca="1" si="578"/>
        <v>982.24218779124567</v>
      </c>
      <c r="DM116" s="239">
        <f t="shared" ca="1" si="578"/>
        <v>887.18649219854444</v>
      </c>
      <c r="DN116" s="239">
        <f t="shared" ca="1" si="578"/>
        <v>982.24218779124567</v>
      </c>
      <c r="DO116" s="239">
        <f t="shared" ca="1" si="578"/>
        <v>950.55695592701181</v>
      </c>
      <c r="DP116" s="239">
        <f t="shared" ca="1" si="578"/>
        <v>982.24218779124567</v>
      </c>
      <c r="DQ116" s="239">
        <f t="shared" ca="1" si="578"/>
        <v>950.55695592701181</v>
      </c>
      <c r="DR116" s="239">
        <f t="shared" ca="1" si="578"/>
        <v>982.24218779124567</v>
      </c>
      <c r="DS116" s="239">
        <f t="shared" ca="1" si="578"/>
        <v>982.24218779124567</v>
      </c>
      <c r="DT116" s="239">
        <f t="shared" ca="1" si="578"/>
        <v>950.55695592701181</v>
      </c>
      <c r="DU116" s="239">
        <f t="shared" ca="1" si="578"/>
        <v>982.24218779124567</v>
      </c>
      <c r="DV116" s="239">
        <f t="shared" ca="1" si="578"/>
        <v>950.55695592701181</v>
      </c>
      <c r="DW116" s="239">
        <f t="shared" ca="1" si="578"/>
        <v>982.24218779124567</v>
      </c>
      <c r="DX116" s="239">
        <f t="shared" ca="1" si="578"/>
        <v>982.24218779124567</v>
      </c>
      <c r="DY116" s="239">
        <f t="shared" ca="1" si="578"/>
        <v>887.18649219854444</v>
      </c>
      <c r="DZ116" s="239">
        <f t="shared" ca="1" si="578"/>
        <v>982.24218779124567</v>
      </c>
      <c r="EA116" s="239">
        <f t="shared" ca="1" si="578"/>
        <v>950.55695592701181</v>
      </c>
      <c r="EB116" s="239">
        <f t="shared" ca="1" si="578"/>
        <v>982.24218779124567</v>
      </c>
      <c r="EC116" s="239">
        <f t="shared" ca="1" si="578"/>
        <v>950.55695592701181</v>
      </c>
      <c r="ED116" s="239">
        <f t="shared" ca="1" si="578"/>
        <v>982.24218779124567</v>
      </c>
      <c r="EE116" s="239">
        <f t="shared" ca="1" si="578"/>
        <v>982.24218779124567</v>
      </c>
      <c r="EF116" s="239">
        <f t="shared" ca="1" si="578"/>
        <v>950.55695592701181</v>
      </c>
      <c r="EG116" s="239">
        <f t="shared" ref="EG116:FL116" ca="1" si="579">EG117*_bulk_water_cost</f>
        <v>982.24218779124567</v>
      </c>
      <c r="EH116" s="239">
        <f t="shared" ca="1" si="579"/>
        <v>950.55695592701181</v>
      </c>
      <c r="EI116" s="239">
        <f t="shared" ca="1" si="579"/>
        <v>982.24218779124567</v>
      </c>
      <c r="EJ116" s="239">
        <f t="shared" ca="1" si="579"/>
        <v>982.24218779124567</v>
      </c>
      <c r="EK116" s="239">
        <f t="shared" ca="1" si="579"/>
        <v>918.87172406277818</v>
      </c>
      <c r="EL116" s="239">
        <f t="shared" ca="1" si="579"/>
        <v>982.24218779124567</v>
      </c>
      <c r="EM116" s="239">
        <f t="shared" ca="1" si="579"/>
        <v>950.55695592701181</v>
      </c>
      <c r="EN116" s="239">
        <f t="shared" ca="1" si="579"/>
        <v>982.24218779124567</v>
      </c>
      <c r="EO116" s="239">
        <f t="shared" ca="1" si="579"/>
        <v>950.55695592701181</v>
      </c>
      <c r="EP116" s="239">
        <f t="shared" ca="1" si="579"/>
        <v>982.24218779124567</v>
      </c>
      <c r="EQ116" s="239">
        <f t="shared" ca="1" si="579"/>
        <v>982.24218779124567</v>
      </c>
      <c r="ER116" s="239">
        <f t="shared" ca="1" si="579"/>
        <v>950.55695592701181</v>
      </c>
      <c r="ES116" s="239">
        <f t="shared" ca="1" si="579"/>
        <v>982.24218779124567</v>
      </c>
      <c r="ET116" s="239">
        <f t="shared" ca="1" si="579"/>
        <v>950.55695592701181</v>
      </c>
      <c r="EU116" s="239">
        <f t="shared" ca="1" si="579"/>
        <v>982.24218779124567</v>
      </c>
      <c r="EV116" s="239">
        <f t="shared" ca="1" si="579"/>
        <v>982.24218779124567</v>
      </c>
      <c r="EW116" s="239">
        <f t="shared" ca="1" si="579"/>
        <v>887.18649219854444</v>
      </c>
      <c r="EX116" s="239">
        <f t="shared" ca="1" si="579"/>
        <v>982.24218779124567</v>
      </c>
      <c r="EY116" s="239">
        <f t="shared" ca="1" si="579"/>
        <v>950.55695592701181</v>
      </c>
      <c r="EZ116" s="239">
        <f t="shared" ca="1" si="579"/>
        <v>982.24218779124567</v>
      </c>
      <c r="FA116" s="239">
        <f t="shared" ca="1" si="579"/>
        <v>950.55695592701181</v>
      </c>
      <c r="FB116" s="239">
        <f t="shared" ca="1" si="579"/>
        <v>982.24218779124567</v>
      </c>
      <c r="FC116" s="239">
        <f t="shared" ca="1" si="579"/>
        <v>982.24218779124567</v>
      </c>
      <c r="FD116" s="239">
        <f t="shared" ca="1" si="579"/>
        <v>950.55695592701181</v>
      </c>
      <c r="FE116" s="239">
        <f t="shared" ca="1" si="579"/>
        <v>982.24218779124567</v>
      </c>
      <c r="FF116" s="239">
        <f t="shared" ca="1" si="579"/>
        <v>950.55695592701181</v>
      </c>
      <c r="FG116" s="239">
        <f t="shared" ca="1" si="579"/>
        <v>982.24218779124567</v>
      </c>
      <c r="FH116" s="239">
        <f t="shared" ca="1" si="579"/>
        <v>982.24218779124567</v>
      </c>
      <c r="FI116" s="239">
        <f t="shared" ca="1" si="579"/>
        <v>887.18649219854444</v>
      </c>
      <c r="FJ116" s="239">
        <f t="shared" ca="1" si="579"/>
        <v>982.24218779124567</v>
      </c>
      <c r="FK116" s="239">
        <f t="shared" ca="1" si="579"/>
        <v>950.55695592701181</v>
      </c>
      <c r="FL116" s="239">
        <f t="shared" ca="1" si="579"/>
        <v>982.24218779124567</v>
      </c>
      <c r="FM116" s="239">
        <f t="shared" ref="FM116:HX116" ca="1" si="580">FM117*_bulk_water_cost</f>
        <v>950.55695592701181</v>
      </c>
      <c r="FN116" s="239">
        <f t="shared" ca="1" si="580"/>
        <v>982.24218779124567</v>
      </c>
      <c r="FO116" s="239">
        <f t="shared" ca="1" si="580"/>
        <v>982.24218779124567</v>
      </c>
      <c r="FP116" s="239">
        <f t="shared" ca="1" si="580"/>
        <v>950.55695592701181</v>
      </c>
      <c r="FQ116" s="239">
        <f t="shared" ca="1" si="580"/>
        <v>982.24218779124567</v>
      </c>
      <c r="FR116" s="239">
        <f t="shared" ca="1" si="580"/>
        <v>950.55695592701181</v>
      </c>
      <c r="FS116" s="239">
        <f t="shared" ca="1" si="580"/>
        <v>982.24218779124567</v>
      </c>
      <c r="FT116" s="239">
        <f t="shared" ca="1" si="580"/>
        <v>982.24218779124567</v>
      </c>
      <c r="FU116" s="239">
        <f t="shared" ca="1" si="580"/>
        <v>887.18649219854444</v>
      </c>
      <c r="FV116" s="239">
        <f t="shared" ca="1" si="580"/>
        <v>982.24218779124567</v>
      </c>
      <c r="FW116" s="239">
        <f t="shared" ca="1" si="580"/>
        <v>950.55695592701181</v>
      </c>
      <c r="FX116" s="239">
        <f t="shared" ca="1" si="580"/>
        <v>982.24218779124567</v>
      </c>
      <c r="FY116" s="239">
        <f t="shared" ca="1" si="580"/>
        <v>950.55695592701181</v>
      </c>
      <c r="FZ116" s="239">
        <f t="shared" ca="1" si="580"/>
        <v>982.24218779124567</v>
      </c>
      <c r="GA116" s="239">
        <f t="shared" ca="1" si="580"/>
        <v>982.24218779124567</v>
      </c>
      <c r="GB116" s="239">
        <f t="shared" ca="1" si="580"/>
        <v>950.55695592701181</v>
      </c>
      <c r="GC116" s="239">
        <f t="shared" ca="1" si="580"/>
        <v>982.24218779124567</v>
      </c>
      <c r="GD116" s="239">
        <f t="shared" ca="1" si="580"/>
        <v>950.55695592701181</v>
      </c>
      <c r="GE116" s="239">
        <f t="shared" ca="1" si="580"/>
        <v>982.24218779124567</v>
      </c>
      <c r="GF116" s="239">
        <f t="shared" ca="1" si="580"/>
        <v>982.24218779124567</v>
      </c>
      <c r="GG116" s="239">
        <f t="shared" ca="1" si="580"/>
        <v>918.87172406277818</v>
      </c>
      <c r="GH116" s="239">
        <f t="shared" ca="1" si="580"/>
        <v>982.24218779124567</v>
      </c>
      <c r="GI116" s="239">
        <f t="shared" ca="1" si="580"/>
        <v>950.55695592701181</v>
      </c>
      <c r="GJ116" s="239">
        <f t="shared" ca="1" si="580"/>
        <v>982.24218779124567</v>
      </c>
      <c r="GK116" s="239">
        <f t="shared" ca="1" si="580"/>
        <v>950.55695592701181</v>
      </c>
      <c r="GL116" s="239">
        <f t="shared" ca="1" si="580"/>
        <v>982.24218779124567</v>
      </c>
      <c r="GM116" s="239">
        <f t="shared" ca="1" si="580"/>
        <v>982.24218779124567</v>
      </c>
      <c r="GN116" s="239">
        <f t="shared" ca="1" si="580"/>
        <v>950.55695592701181</v>
      </c>
      <c r="GO116" s="239">
        <f t="shared" ca="1" si="580"/>
        <v>982.24218779124567</v>
      </c>
      <c r="GP116" s="239">
        <f t="shared" ca="1" si="580"/>
        <v>950.55695592701181</v>
      </c>
      <c r="GQ116" s="239">
        <f t="shared" ca="1" si="580"/>
        <v>982.24218779124567</v>
      </c>
      <c r="GR116" s="239">
        <f t="shared" ca="1" si="580"/>
        <v>982.24218779124567</v>
      </c>
      <c r="GS116" s="239">
        <f t="shared" ca="1" si="580"/>
        <v>887.18649219854444</v>
      </c>
      <c r="GT116" s="239">
        <f t="shared" ca="1" si="580"/>
        <v>982.24218779124567</v>
      </c>
      <c r="GU116" s="239">
        <f t="shared" ca="1" si="580"/>
        <v>950.55695592701181</v>
      </c>
      <c r="GV116" s="239">
        <f t="shared" ca="1" si="580"/>
        <v>982.24218779124567</v>
      </c>
      <c r="GW116" s="239">
        <f t="shared" ca="1" si="580"/>
        <v>950.55695592701181</v>
      </c>
      <c r="GX116" s="239">
        <f t="shared" ca="1" si="580"/>
        <v>982.24218779124567</v>
      </c>
      <c r="GY116" s="239">
        <f t="shared" ca="1" si="580"/>
        <v>982.24218779124567</v>
      </c>
      <c r="GZ116" s="239">
        <f t="shared" ca="1" si="580"/>
        <v>950.55695592701181</v>
      </c>
      <c r="HA116" s="239">
        <f t="shared" ca="1" si="580"/>
        <v>982.24218779124567</v>
      </c>
      <c r="HB116" s="239">
        <f t="shared" ca="1" si="580"/>
        <v>950.55695592701181</v>
      </c>
      <c r="HC116" s="239">
        <f t="shared" ca="1" si="580"/>
        <v>982.24218779124567</v>
      </c>
      <c r="HD116" s="239">
        <f t="shared" ca="1" si="580"/>
        <v>982.24218779124567</v>
      </c>
      <c r="HE116" s="239">
        <f t="shared" ca="1" si="580"/>
        <v>887.18649219854444</v>
      </c>
      <c r="HF116" s="239">
        <f t="shared" ca="1" si="580"/>
        <v>982.24218779124567</v>
      </c>
      <c r="HG116" s="239">
        <f t="shared" ca="1" si="580"/>
        <v>950.55695592701181</v>
      </c>
      <c r="HH116" s="239">
        <f t="shared" ca="1" si="580"/>
        <v>982.24218779124567</v>
      </c>
      <c r="HI116" s="239">
        <f t="shared" ca="1" si="580"/>
        <v>950.55695592701181</v>
      </c>
      <c r="HJ116" s="239">
        <f t="shared" ca="1" si="580"/>
        <v>982.24218779124567</v>
      </c>
      <c r="HK116" s="239">
        <f t="shared" ca="1" si="580"/>
        <v>982.24218779124567</v>
      </c>
      <c r="HL116" s="239">
        <f t="shared" ca="1" si="580"/>
        <v>950.55695592701181</v>
      </c>
      <c r="HM116" s="239">
        <f t="shared" ca="1" si="580"/>
        <v>982.24218779124567</v>
      </c>
      <c r="HN116" s="239">
        <f t="shared" ca="1" si="580"/>
        <v>950.55695592701181</v>
      </c>
      <c r="HO116" s="239">
        <f t="shared" ca="1" si="580"/>
        <v>982.24218779124567</v>
      </c>
      <c r="HP116" s="239">
        <f t="shared" ca="1" si="580"/>
        <v>982.24218779124567</v>
      </c>
      <c r="HQ116" s="239">
        <f t="shared" ca="1" si="580"/>
        <v>887.18649219854444</v>
      </c>
      <c r="HR116" s="239">
        <f t="shared" ca="1" si="580"/>
        <v>982.24218779124567</v>
      </c>
      <c r="HS116" s="239">
        <f t="shared" ca="1" si="580"/>
        <v>950.55695592701181</v>
      </c>
      <c r="HT116" s="239">
        <f t="shared" ca="1" si="580"/>
        <v>982.24218779124567</v>
      </c>
      <c r="HU116" s="239">
        <f t="shared" ca="1" si="580"/>
        <v>950.55695592701181</v>
      </c>
      <c r="HV116" s="239">
        <f t="shared" ca="1" si="580"/>
        <v>982.24218779124567</v>
      </c>
      <c r="HW116" s="239">
        <f t="shared" ca="1" si="580"/>
        <v>982.24218779124567</v>
      </c>
      <c r="HX116" s="239">
        <f t="shared" ca="1" si="580"/>
        <v>950.55695592701181</v>
      </c>
      <c r="HY116" s="239">
        <f t="shared" ref="HY116:IN116" ca="1" si="581">HY117*_bulk_water_cost</f>
        <v>982.24218779124567</v>
      </c>
      <c r="HZ116" s="239">
        <f t="shared" ca="1" si="581"/>
        <v>950.55695592701181</v>
      </c>
      <c r="IA116" s="239">
        <f t="shared" ca="1" si="581"/>
        <v>982.24218779124567</v>
      </c>
      <c r="IB116" s="239">
        <f t="shared" ca="1" si="581"/>
        <v>982.24218779124567</v>
      </c>
      <c r="IC116" s="239">
        <f t="shared" ca="1" si="581"/>
        <v>918.87172406277818</v>
      </c>
      <c r="ID116" s="239">
        <f t="shared" ca="1" si="581"/>
        <v>982.24218779124567</v>
      </c>
      <c r="IE116" s="239">
        <f t="shared" ca="1" si="581"/>
        <v>950.55695592701181</v>
      </c>
      <c r="IF116" s="239">
        <f t="shared" ca="1" si="581"/>
        <v>982.24218779124567</v>
      </c>
      <c r="IG116" s="239">
        <f t="shared" ca="1" si="581"/>
        <v>950.55695592701181</v>
      </c>
      <c r="IH116" s="239">
        <f t="shared" ca="1" si="581"/>
        <v>982.24218779124567</v>
      </c>
      <c r="II116" s="239">
        <f t="shared" ca="1" si="581"/>
        <v>982.24218779124567</v>
      </c>
      <c r="IJ116" s="239">
        <f t="shared" ca="1" si="581"/>
        <v>950.55695592701181</v>
      </c>
      <c r="IK116" s="239">
        <f t="shared" ca="1" si="581"/>
        <v>982.24218779124567</v>
      </c>
      <c r="IL116" s="239">
        <f t="shared" ca="1" si="581"/>
        <v>950.55695592701181</v>
      </c>
      <c r="IM116" s="239">
        <f t="shared" ca="1" si="581"/>
        <v>982.24218779124567</v>
      </c>
      <c r="IN116" s="239">
        <f t="shared" ca="1" si="581"/>
        <v>982.24218779124567</v>
      </c>
    </row>
    <row r="117" spans="1:248" ht="12.95" customHeight="1">
      <c r="A117" s="1"/>
      <c r="B117" s="3"/>
      <c r="C117" s="16" t="s">
        <v>554</v>
      </c>
      <c r="D117" s="16"/>
      <c r="E117" s="16"/>
      <c r="F117" s="16"/>
      <c r="G117" s="144">
        <f>SUM(H117:IN117)</f>
        <v>820497.60000000044</v>
      </c>
      <c r="H117" s="16"/>
      <c r="I117" s="239">
        <f t="shared" ref="I117:BT117" si="582">I35</f>
        <v>3144.96</v>
      </c>
      <c r="J117" s="239">
        <f t="shared" si="582"/>
        <v>3481.92</v>
      </c>
      <c r="K117" s="239">
        <f t="shared" si="582"/>
        <v>3369.6</v>
      </c>
      <c r="L117" s="239">
        <f t="shared" si="582"/>
        <v>3481.92</v>
      </c>
      <c r="M117" s="239">
        <f t="shared" si="582"/>
        <v>3369.6</v>
      </c>
      <c r="N117" s="239">
        <f t="shared" si="582"/>
        <v>3481.92</v>
      </c>
      <c r="O117" s="239">
        <f t="shared" si="582"/>
        <v>3481.92</v>
      </c>
      <c r="P117" s="239">
        <f t="shared" si="582"/>
        <v>3369.6</v>
      </c>
      <c r="Q117" s="239">
        <f t="shared" si="582"/>
        <v>3481.92</v>
      </c>
      <c r="R117" s="239">
        <f t="shared" si="582"/>
        <v>3369.6</v>
      </c>
      <c r="S117" s="239">
        <f t="shared" si="582"/>
        <v>3481.92</v>
      </c>
      <c r="T117" s="239">
        <f t="shared" si="582"/>
        <v>3481.92</v>
      </c>
      <c r="U117" s="239">
        <f t="shared" si="582"/>
        <v>3144.96</v>
      </c>
      <c r="V117" s="239">
        <f t="shared" si="582"/>
        <v>3481.92</v>
      </c>
      <c r="W117" s="239">
        <f t="shared" si="582"/>
        <v>3369.6</v>
      </c>
      <c r="X117" s="239">
        <f t="shared" si="582"/>
        <v>3481.92</v>
      </c>
      <c r="Y117" s="239">
        <f t="shared" si="582"/>
        <v>3369.6</v>
      </c>
      <c r="Z117" s="239">
        <f t="shared" si="582"/>
        <v>3481.92</v>
      </c>
      <c r="AA117" s="239">
        <f t="shared" si="582"/>
        <v>3481.92</v>
      </c>
      <c r="AB117" s="239">
        <f t="shared" si="582"/>
        <v>3369.6</v>
      </c>
      <c r="AC117" s="239">
        <f t="shared" si="582"/>
        <v>3481.92</v>
      </c>
      <c r="AD117" s="239">
        <f t="shared" si="582"/>
        <v>3369.6</v>
      </c>
      <c r="AE117" s="239">
        <f t="shared" si="582"/>
        <v>3481.92</v>
      </c>
      <c r="AF117" s="239">
        <f t="shared" si="582"/>
        <v>3481.92</v>
      </c>
      <c r="AG117" s="239">
        <f t="shared" si="582"/>
        <v>3144.96</v>
      </c>
      <c r="AH117" s="239">
        <f t="shared" si="582"/>
        <v>3481.92</v>
      </c>
      <c r="AI117" s="239">
        <f t="shared" si="582"/>
        <v>3369.6</v>
      </c>
      <c r="AJ117" s="239">
        <f t="shared" si="582"/>
        <v>3481.92</v>
      </c>
      <c r="AK117" s="239">
        <f t="shared" si="582"/>
        <v>3369.6</v>
      </c>
      <c r="AL117" s="239">
        <f t="shared" si="582"/>
        <v>3481.92</v>
      </c>
      <c r="AM117" s="239">
        <f t="shared" si="582"/>
        <v>3481.92</v>
      </c>
      <c r="AN117" s="239">
        <f t="shared" si="582"/>
        <v>3369.6</v>
      </c>
      <c r="AO117" s="239">
        <f t="shared" si="582"/>
        <v>3481.92</v>
      </c>
      <c r="AP117" s="239">
        <f t="shared" si="582"/>
        <v>3369.6</v>
      </c>
      <c r="AQ117" s="239">
        <f t="shared" si="582"/>
        <v>3481.92</v>
      </c>
      <c r="AR117" s="239">
        <f t="shared" si="582"/>
        <v>3481.92</v>
      </c>
      <c r="AS117" s="239">
        <f t="shared" si="582"/>
        <v>3257.28</v>
      </c>
      <c r="AT117" s="239">
        <f t="shared" si="582"/>
        <v>3481.92</v>
      </c>
      <c r="AU117" s="239">
        <f t="shared" si="582"/>
        <v>3369.6</v>
      </c>
      <c r="AV117" s="239">
        <f t="shared" si="582"/>
        <v>3481.92</v>
      </c>
      <c r="AW117" s="239">
        <f t="shared" si="582"/>
        <v>3369.6</v>
      </c>
      <c r="AX117" s="239">
        <f t="shared" si="582"/>
        <v>3481.92</v>
      </c>
      <c r="AY117" s="239">
        <f t="shared" si="582"/>
        <v>3481.92</v>
      </c>
      <c r="AZ117" s="239">
        <f t="shared" si="582"/>
        <v>3369.6</v>
      </c>
      <c r="BA117" s="239">
        <f t="shared" si="582"/>
        <v>3481.92</v>
      </c>
      <c r="BB117" s="239">
        <f t="shared" si="582"/>
        <v>3369.6</v>
      </c>
      <c r="BC117" s="239">
        <f t="shared" si="582"/>
        <v>3481.92</v>
      </c>
      <c r="BD117" s="239">
        <f t="shared" si="582"/>
        <v>3481.92</v>
      </c>
      <c r="BE117" s="239">
        <f t="shared" si="582"/>
        <v>3144.96</v>
      </c>
      <c r="BF117" s="239">
        <f t="shared" si="582"/>
        <v>3481.92</v>
      </c>
      <c r="BG117" s="239">
        <f t="shared" si="582"/>
        <v>3369.6</v>
      </c>
      <c r="BH117" s="239">
        <f t="shared" si="582"/>
        <v>3481.92</v>
      </c>
      <c r="BI117" s="239">
        <f t="shared" si="582"/>
        <v>3369.6</v>
      </c>
      <c r="BJ117" s="239">
        <f t="shared" si="582"/>
        <v>3481.92</v>
      </c>
      <c r="BK117" s="239">
        <f t="shared" si="582"/>
        <v>3481.92</v>
      </c>
      <c r="BL117" s="239">
        <f t="shared" si="582"/>
        <v>3369.6</v>
      </c>
      <c r="BM117" s="239">
        <f t="shared" si="582"/>
        <v>3481.92</v>
      </c>
      <c r="BN117" s="239">
        <f t="shared" si="582"/>
        <v>3369.6</v>
      </c>
      <c r="BO117" s="239">
        <f t="shared" si="582"/>
        <v>3481.92</v>
      </c>
      <c r="BP117" s="239">
        <f t="shared" si="582"/>
        <v>3481.92</v>
      </c>
      <c r="BQ117" s="239">
        <f t="shared" si="582"/>
        <v>3144.96</v>
      </c>
      <c r="BR117" s="239">
        <f t="shared" si="582"/>
        <v>3481.92</v>
      </c>
      <c r="BS117" s="239">
        <f t="shared" si="582"/>
        <v>3369.6</v>
      </c>
      <c r="BT117" s="239">
        <f t="shared" si="582"/>
        <v>3481.92</v>
      </c>
      <c r="BU117" s="239">
        <f t="shared" ref="BU117:EF117" si="583">BU35</f>
        <v>3369.6</v>
      </c>
      <c r="BV117" s="239">
        <f t="shared" si="583"/>
        <v>3481.92</v>
      </c>
      <c r="BW117" s="239">
        <f t="shared" si="583"/>
        <v>3481.92</v>
      </c>
      <c r="BX117" s="239">
        <f t="shared" si="583"/>
        <v>3369.6</v>
      </c>
      <c r="BY117" s="239">
        <f t="shared" si="583"/>
        <v>3481.92</v>
      </c>
      <c r="BZ117" s="239">
        <f t="shared" si="583"/>
        <v>3369.6</v>
      </c>
      <c r="CA117" s="239">
        <f t="shared" si="583"/>
        <v>3481.92</v>
      </c>
      <c r="CB117" s="239">
        <f t="shared" si="583"/>
        <v>3481.92</v>
      </c>
      <c r="CC117" s="239">
        <f t="shared" si="583"/>
        <v>3144.96</v>
      </c>
      <c r="CD117" s="239">
        <f t="shared" si="583"/>
        <v>3481.92</v>
      </c>
      <c r="CE117" s="239">
        <f t="shared" si="583"/>
        <v>3369.6</v>
      </c>
      <c r="CF117" s="239">
        <f t="shared" si="583"/>
        <v>3481.92</v>
      </c>
      <c r="CG117" s="239">
        <f t="shared" si="583"/>
        <v>3369.6</v>
      </c>
      <c r="CH117" s="239">
        <f t="shared" si="583"/>
        <v>3481.92</v>
      </c>
      <c r="CI117" s="239">
        <f t="shared" si="583"/>
        <v>3481.92</v>
      </c>
      <c r="CJ117" s="239">
        <f t="shared" si="583"/>
        <v>3369.6</v>
      </c>
      <c r="CK117" s="239">
        <f t="shared" si="583"/>
        <v>3481.92</v>
      </c>
      <c r="CL117" s="239">
        <f t="shared" si="583"/>
        <v>3369.6</v>
      </c>
      <c r="CM117" s="239">
        <f t="shared" si="583"/>
        <v>3481.92</v>
      </c>
      <c r="CN117" s="239">
        <f t="shared" si="583"/>
        <v>3481.92</v>
      </c>
      <c r="CO117" s="239">
        <f t="shared" si="583"/>
        <v>3257.28</v>
      </c>
      <c r="CP117" s="239">
        <f t="shared" si="583"/>
        <v>3481.92</v>
      </c>
      <c r="CQ117" s="239">
        <f t="shared" si="583"/>
        <v>3369.6</v>
      </c>
      <c r="CR117" s="239">
        <f t="shared" si="583"/>
        <v>3481.92</v>
      </c>
      <c r="CS117" s="239">
        <f t="shared" si="583"/>
        <v>3369.6</v>
      </c>
      <c r="CT117" s="239">
        <f t="shared" si="583"/>
        <v>3481.92</v>
      </c>
      <c r="CU117" s="239">
        <f t="shared" si="583"/>
        <v>3481.92</v>
      </c>
      <c r="CV117" s="239">
        <f t="shared" si="583"/>
        <v>3369.6</v>
      </c>
      <c r="CW117" s="239">
        <f t="shared" si="583"/>
        <v>3481.92</v>
      </c>
      <c r="CX117" s="239">
        <f t="shared" si="583"/>
        <v>3369.6</v>
      </c>
      <c r="CY117" s="239">
        <f t="shared" si="583"/>
        <v>3481.92</v>
      </c>
      <c r="CZ117" s="239">
        <f t="shared" si="583"/>
        <v>3481.92</v>
      </c>
      <c r="DA117" s="239">
        <f t="shared" si="583"/>
        <v>3144.96</v>
      </c>
      <c r="DB117" s="239">
        <f t="shared" si="583"/>
        <v>3481.92</v>
      </c>
      <c r="DC117" s="239">
        <f t="shared" si="583"/>
        <v>3369.6</v>
      </c>
      <c r="DD117" s="239">
        <f t="shared" si="583"/>
        <v>3481.92</v>
      </c>
      <c r="DE117" s="239">
        <f t="shared" si="583"/>
        <v>3369.6</v>
      </c>
      <c r="DF117" s="239">
        <f t="shared" si="583"/>
        <v>3481.92</v>
      </c>
      <c r="DG117" s="239">
        <f t="shared" si="583"/>
        <v>3481.92</v>
      </c>
      <c r="DH117" s="239">
        <f t="shared" si="583"/>
        <v>3369.6</v>
      </c>
      <c r="DI117" s="239">
        <f t="shared" si="583"/>
        <v>3481.92</v>
      </c>
      <c r="DJ117" s="239">
        <f t="shared" si="583"/>
        <v>3369.6</v>
      </c>
      <c r="DK117" s="239">
        <f t="shared" si="583"/>
        <v>3481.92</v>
      </c>
      <c r="DL117" s="239">
        <f t="shared" si="583"/>
        <v>3481.92</v>
      </c>
      <c r="DM117" s="239">
        <f t="shared" si="583"/>
        <v>3144.96</v>
      </c>
      <c r="DN117" s="239">
        <f t="shared" si="583"/>
        <v>3481.92</v>
      </c>
      <c r="DO117" s="239">
        <f t="shared" si="583"/>
        <v>3369.6</v>
      </c>
      <c r="DP117" s="239">
        <f t="shared" si="583"/>
        <v>3481.92</v>
      </c>
      <c r="DQ117" s="239">
        <f t="shared" si="583"/>
        <v>3369.6</v>
      </c>
      <c r="DR117" s="239">
        <f t="shared" si="583"/>
        <v>3481.92</v>
      </c>
      <c r="DS117" s="239">
        <f t="shared" si="583"/>
        <v>3481.92</v>
      </c>
      <c r="DT117" s="239">
        <f t="shared" si="583"/>
        <v>3369.6</v>
      </c>
      <c r="DU117" s="239">
        <f t="shared" si="583"/>
        <v>3481.92</v>
      </c>
      <c r="DV117" s="239">
        <f t="shared" si="583"/>
        <v>3369.6</v>
      </c>
      <c r="DW117" s="239">
        <f t="shared" si="583"/>
        <v>3481.92</v>
      </c>
      <c r="DX117" s="239">
        <f t="shared" si="583"/>
        <v>3481.92</v>
      </c>
      <c r="DY117" s="239">
        <f t="shared" si="583"/>
        <v>3144.96</v>
      </c>
      <c r="DZ117" s="239">
        <f t="shared" si="583"/>
        <v>3481.92</v>
      </c>
      <c r="EA117" s="239">
        <f t="shared" si="583"/>
        <v>3369.6</v>
      </c>
      <c r="EB117" s="239">
        <f t="shared" si="583"/>
        <v>3481.92</v>
      </c>
      <c r="EC117" s="239">
        <f t="shared" si="583"/>
        <v>3369.6</v>
      </c>
      <c r="ED117" s="239">
        <f t="shared" si="583"/>
        <v>3481.92</v>
      </c>
      <c r="EE117" s="239">
        <f t="shared" si="583"/>
        <v>3481.92</v>
      </c>
      <c r="EF117" s="239">
        <f t="shared" si="583"/>
        <v>3369.6</v>
      </c>
      <c r="EG117" s="239">
        <f t="shared" ref="EG117:GR117" si="584">EG35</f>
        <v>3481.92</v>
      </c>
      <c r="EH117" s="239">
        <f t="shared" si="584"/>
        <v>3369.6</v>
      </c>
      <c r="EI117" s="239">
        <f t="shared" si="584"/>
        <v>3481.92</v>
      </c>
      <c r="EJ117" s="239">
        <f t="shared" si="584"/>
        <v>3481.92</v>
      </c>
      <c r="EK117" s="239">
        <f t="shared" si="584"/>
        <v>3257.28</v>
      </c>
      <c r="EL117" s="239">
        <f t="shared" si="584"/>
        <v>3481.92</v>
      </c>
      <c r="EM117" s="239">
        <f t="shared" si="584"/>
        <v>3369.6</v>
      </c>
      <c r="EN117" s="239">
        <f t="shared" si="584"/>
        <v>3481.92</v>
      </c>
      <c r="EO117" s="239">
        <f t="shared" si="584"/>
        <v>3369.6</v>
      </c>
      <c r="EP117" s="239">
        <f t="shared" si="584"/>
        <v>3481.92</v>
      </c>
      <c r="EQ117" s="239">
        <f t="shared" si="584"/>
        <v>3481.92</v>
      </c>
      <c r="ER117" s="239">
        <f t="shared" si="584"/>
        <v>3369.6</v>
      </c>
      <c r="ES117" s="239">
        <f t="shared" si="584"/>
        <v>3481.92</v>
      </c>
      <c r="ET117" s="239">
        <f t="shared" si="584"/>
        <v>3369.6</v>
      </c>
      <c r="EU117" s="239">
        <f t="shared" si="584"/>
        <v>3481.92</v>
      </c>
      <c r="EV117" s="239">
        <f t="shared" si="584"/>
        <v>3481.92</v>
      </c>
      <c r="EW117" s="239">
        <f t="shared" si="584"/>
        <v>3144.96</v>
      </c>
      <c r="EX117" s="239">
        <f t="shared" si="584"/>
        <v>3481.92</v>
      </c>
      <c r="EY117" s="239">
        <f t="shared" si="584"/>
        <v>3369.6</v>
      </c>
      <c r="EZ117" s="239">
        <f t="shared" si="584"/>
        <v>3481.92</v>
      </c>
      <c r="FA117" s="239">
        <f t="shared" si="584"/>
        <v>3369.6</v>
      </c>
      <c r="FB117" s="239">
        <f t="shared" si="584"/>
        <v>3481.92</v>
      </c>
      <c r="FC117" s="239">
        <f t="shared" si="584"/>
        <v>3481.92</v>
      </c>
      <c r="FD117" s="239">
        <f t="shared" si="584"/>
        <v>3369.6</v>
      </c>
      <c r="FE117" s="239">
        <f t="shared" si="584"/>
        <v>3481.92</v>
      </c>
      <c r="FF117" s="239">
        <f t="shared" si="584"/>
        <v>3369.6</v>
      </c>
      <c r="FG117" s="239">
        <f t="shared" si="584"/>
        <v>3481.92</v>
      </c>
      <c r="FH117" s="239">
        <f t="shared" si="584"/>
        <v>3481.92</v>
      </c>
      <c r="FI117" s="239">
        <f t="shared" si="584"/>
        <v>3144.96</v>
      </c>
      <c r="FJ117" s="239">
        <f t="shared" si="584"/>
        <v>3481.92</v>
      </c>
      <c r="FK117" s="239">
        <f t="shared" si="584"/>
        <v>3369.6</v>
      </c>
      <c r="FL117" s="239">
        <f t="shared" si="584"/>
        <v>3481.92</v>
      </c>
      <c r="FM117" s="239">
        <f t="shared" si="584"/>
        <v>3369.6</v>
      </c>
      <c r="FN117" s="239">
        <f t="shared" si="584"/>
        <v>3481.92</v>
      </c>
      <c r="FO117" s="239">
        <f t="shared" si="584"/>
        <v>3481.92</v>
      </c>
      <c r="FP117" s="239">
        <f t="shared" si="584"/>
        <v>3369.6</v>
      </c>
      <c r="FQ117" s="239">
        <f t="shared" si="584"/>
        <v>3481.92</v>
      </c>
      <c r="FR117" s="239">
        <f t="shared" si="584"/>
        <v>3369.6</v>
      </c>
      <c r="FS117" s="239">
        <f t="shared" si="584"/>
        <v>3481.92</v>
      </c>
      <c r="FT117" s="239">
        <f t="shared" si="584"/>
        <v>3481.92</v>
      </c>
      <c r="FU117" s="239">
        <f t="shared" si="584"/>
        <v>3144.96</v>
      </c>
      <c r="FV117" s="239">
        <f t="shared" si="584"/>
        <v>3481.92</v>
      </c>
      <c r="FW117" s="239">
        <f t="shared" si="584"/>
        <v>3369.6</v>
      </c>
      <c r="FX117" s="239">
        <f t="shared" si="584"/>
        <v>3481.92</v>
      </c>
      <c r="FY117" s="239">
        <f t="shared" si="584"/>
        <v>3369.6</v>
      </c>
      <c r="FZ117" s="239">
        <f t="shared" si="584"/>
        <v>3481.92</v>
      </c>
      <c r="GA117" s="239">
        <f t="shared" si="584"/>
        <v>3481.92</v>
      </c>
      <c r="GB117" s="239">
        <f t="shared" si="584"/>
        <v>3369.6</v>
      </c>
      <c r="GC117" s="239">
        <f t="shared" si="584"/>
        <v>3481.92</v>
      </c>
      <c r="GD117" s="239">
        <f t="shared" si="584"/>
        <v>3369.6</v>
      </c>
      <c r="GE117" s="239">
        <f t="shared" si="584"/>
        <v>3481.92</v>
      </c>
      <c r="GF117" s="239">
        <f t="shared" si="584"/>
        <v>3481.92</v>
      </c>
      <c r="GG117" s="239">
        <f t="shared" si="584"/>
        <v>3257.28</v>
      </c>
      <c r="GH117" s="239">
        <f t="shared" si="584"/>
        <v>3481.92</v>
      </c>
      <c r="GI117" s="239">
        <f t="shared" si="584"/>
        <v>3369.6</v>
      </c>
      <c r="GJ117" s="239">
        <f t="shared" si="584"/>
        <v>3481.92</v>
      </c>
      <c r="GK117" s="239">
        <f t="shared" si="584"/>
        <v>3369.6</v>
      </c>
      <c r="GL117" s="239">
        <f t="shared" si="584"/>
        <v>3481.92</v>
      </c>
      <c r="GM117" s="239">
        <f t="shared" si="584"/>
        <v>3481.92</v>
      </c>
      <c r="GN117" s="239">
        <f t="shared" si="584"/>
        <v>3369.6</v>
      </c>
      <c r="GO117" s="239">
        <f t="shared" si="584"/>
        <v>3481.92</v>
      </c>
      <c r="GP117" s="239">
        <f t="shared" si="584"/>
        <v>3369.6</v>
      </c>
      <c r="GQ117" s="239">
        <f t="shared" si="584"/>
        <v>3481.92</v>
      </c>
      <c r="GR117" s="239">
        <f t="shared" si="584"/>
        <v>3481.92</v>
      </c>
      <c r="GS117" s="239">
        <f t="shared" ref="GS117:IN117" si="585">GS35</f>
        <v>3144.96</v>
      </c>
      <c r="GT117" s="239">
        <f t="shared" si="585"/>
        <v>3481.92</v>
      </c>
      <c r="GU117" s="239">
        <f t="shared" si="585"/>
        <v>3369.6</v>
      </c>
      <c r="GV117" s="239">
        <f t="shared" si="585"/>
        <v>3481.92</v>
      </c>
      <c r="GW117" s="239">
        <f t="shared" si="585"/>
        <v>3369.6</v>
      </c>
      <c r="GX117" s="239">
        <f t="shared" si="585"/>
        <v>3481.92</v>
      </c>
      <c r="GY117" s="239">
        <f t="shared" si="585"/>
        <v>3481.92</v>
      </c>
      <c r="GZ117" s="239">
        <f t="shared" si="585"/>
        <v>3369.6</v>
      </c>
      <c r="HA117" s="239">
        <f t="shared" si="585"/>
        <v>3481.92</v>
      </c>
      <c r="HB117" s="239">
        <f t="shared" si="585"/>
        <v>3369.6</v>
      </c>
      <c r="HC117" s="239">
        <f t="shared" si="585"/>
        <v>3481.92</v>
      </c>
      <c r="HD117" s="239">
        <f t="shared" si="585"/>
        <v>3481.92</v>
      </c>
      <c r="HE117" s="239">
        <f t="shared" si="585"/>
        <v>3144.96</v>
      </c>
      <c r="HF117" s="239">
        <f t="shared" si="585"/>
        <v>3481.92</v>
      </c>
      <c r="HG117" s="239">
        <f t="shared" si="585"/>
        <v>3369.6</v>
      </c>
      <c r="HH117" s="239">
        <f t="shared" si="585"/>
        <v>3481.92</v>
      </c>
      <c r="HI117" s="239">
        <f t="shared" si="585"/>
        <v>3369.6</v>
      </c>
      <c r="HJ117" s="239">
        <f t="shared" si="585"/>
        <v>3481.92</v>
      </c>
      <c r="HK117" s="239">
        <f t="shared" si="585"/>
        <v>3481.92</v>
      </c>
      <c r="HL117" s="239">
        <f t="shared" si="585"/>
        <v>3369.6</v>
      </c>
      <c r="HM117" s="239">
        <f t="shared" si="585"/>
        <v>3481.92</v>
      </c>
      <c r="HN117" s="239">
        <f t="shared" si="585"/>
        <v>3369.6</v>
      </c>
      <c r="HO117" s="239">
        <f t="shared" si="585"/>
        <v>3481.92</v>
      </c>
      <c r="HP117" s="239">
        <f t="shared" si="585"/>
        <v>3481.92</v>
      </c>
      <c r="HQ117" s="239">
        <f t="shared" si="585"/>
        <v>3144.96</v>
      </c>
      <c r="HR117" s="239">
        <f t="shared" si="585"/>
        <v>3481.92</v>
      </c>
      <c r="HS117" s="239">
        <f t="shared" si="585"/>
        <v>3369.6</v>
      </c>
      <c r="HT117" s="239">
        <f t="shared" si="585"/>
        <v>3481.92</v>
      </c>
      <c r="HU117" s="239">
        <f t="shared" si="585"/>
        <v>3369.6</v>
      </c>
      <c r="HV117" s="239">
        <f t="shared" si="585"/>
        <v>3481.92</v>
      </c>
      <c r="HW117" s="239">
        <f t="shared" si="585"/>
        <v>3481.92</v>
      </c>
      <c r="HX117" s="239">
        <f t="shared" si="585"/>
        <v>3369.6</v>
      </c>
      <c r="HY117" s="239">
        <f t="shared" si="585"/>
        <v>3481.92</v>
      </c>
      <c r="HZ117" s="239">
        <f t="shared" si="585"/>
        <v>3369.6</v>
      </c>
      <c r="IA117" s="239">
        <f t="shared" si="585"/>
        <v>3481.92</v>
      </c>
      <c r="IB117" s="239">
        <f t="shared" si="585"/>
        <v>3481.92</v>
      </c>
      <c r="IC117" s="239">
        <f t="shared" si="585"/>
        <v>3257.28</v>
      </c>
      <c r="ID117" s="239">
        <f t="shared" si="585"/>
        <v>3481.92</v>
      </c>
      <c r="IE117" s="239">
        <f t="shared" si="585"/>
        <v>3369.6</v>
      </c>
      <c r="IF117" s="239">
        <f t="shared" si="585"/>
        <v>3481.92</v>
      </c>
      <c r="IG117" s="239">
        <f t="shared" si="585"/>
        <v>3369.6</v>
      </c>
      <c r="IH117" s="239">
        <f t="shared" si="585"/>
        <v>3481.92</v>
      </c>
      <c r="II117" s="239">
        <f t="shared" si="585"/>
        <v>3481.92</v>
      </c>
      <c r="IJ117" s="239">
        <f t="shared" si="585"/>
        <v>3369.6</v>
      </c>
      <c r="IK117" s="239">
        <f t="shared" si="585"/>
        <v>3481.92</v>
      </c>
      <c r="IL117" s="239">
        <f t="shared" si="585"/>
        <v>3369.6</v>
      </c>
      <c r="IM117" s="239">
        <f t="shared" si="585"/>
        <v>3481.92</v>
      </c>
      <c r="IN117" s="239">
        <f t="shared" si="585"/>
        <v>3481.92</v>
      </c>
    </row>
    <row r="118" spans="1:248" ht="12.95" customHeight="1">
      <c r="A118" s="1"/>
      <c r="B118" s="3"/>
      <c r="C118" s="139" t="s">
        <v>562</v>
      </c>
      <c r="D118" s="140"/>
      <c r="E118" s="140"/>
      <c r="F118" s="140"/>
      <c r="G118" s="145">
        <f ca="1">IFERROR(SUM(G115:G116)/G117,0)</f>
        <v>0.3074401537214641</v>
      </c>
      <c r="H118" s="16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/>
      <c r="CI118" s="92"/>
      <c r="CJ118" s="92"/>
      <c r="CK118" s="92"/>
      <c r="CL118" s="92"/>
      <c r="CM118" s="92"/>
      <c r="CN118" s="92"/>
      <c r="CO118" s="92"/>
      <c r="CP118" s="92"/>
      <c r="CQ118" s="92"/>
      <c r="CR118" s="92"/>
      <c r="CS118" s="92"/>
      <c r="CT118" s="92"/>
      <c r="CU118" s="92"/>
      <c r="CV118" s="92"/>
      <c r="CW118" s="92"/>
      <c r="CX118" s="92"/>
      <c r="CY118" s="92"/>
      <c r="CZ118" s="92"/>
      <c r="DA118" s="92"/>
      <c r="DB118" s="92"/>
      <c r="DC118" s="92"/>
      <c r="DD118" s="92"/>
      <c r="DE118" s="92"/>
      <c r="DF118" s="92"/>
      <c r="DG118" s="92"/>
      <c r="DH118" s="92"/>
      <c r="DI118" s="92"/>
      <c r="DJ118" s="92"/>
      <c r="DK118" s="92"/>
      <c r="DL118" s="92"/>
      <c r="DM118" s="92"/>
      <c r="DN118" s="92"/>
      <c r="DO118" s="92"/>
      <c r="DP118" s="92"/>
      <c r="DQ118" s="92"/>
      <c r="DR118" s="92"/>
      <c r="DS118" s="92"/>
      <c r="DT118" s="92"/>
      <c r="DU118" s="92"/>
      <c r="DV118" s="92"/>
      <c r="DW118" s="92"/>
      <c r="DX118" s="92"/>
      <c r="DY118" s="92"/>
      <c r="DZ118" s="92"/>
      <c r="EA118" s="92"/>
      <c r="EB118" s="92"/>
      <c r="EC118" s="92"/>
      <c r="ED118" s="92"/>
      <c r="EE118" s="92"/>
      <c r="EF118" s="92"/>
      <c r="EG118" s="92"/>
      <c r="EH118" s="92"/>
      <c r="EI118" s="92"/>
      <c r="EJ118" s="92"/>
      <c r="EK118" s="92"/>
      <c r="EL118" s="92"/>
      <c r="EM118" s="92"/>
      <c r="EN118" s="92"/>
      <c r="EO118" s="92"/>
      <c r="EP118" s="92"/>
      <c r="EQ118" s="92"/>
      <c r="ER118" s="92"/>
      <c r="ES118" s="92"/>
      <c r="ET118" s="92"/>
      <c r="EU118" s="92"/>
      <c r="EV118" s="92"/>
      <c r="EW118" s="92"/>
      <c r="EX118" s="92"/>
      <c r="EY118" s="92"/>
      <c r="EZ118" s="92"/>
      <c r="FA118" s="92"/>
      <c r="FB118" s="92"/>
      <c r="FC118" s="92"/>
      <c r="FD118" s="92"/>
      <c r="FE118" s="92"/>
      <c r="FF118" s="92"/>
      <c r="FG118" s="92"/>
      <c r="FH118" s="92"/>
      <c r="FI118" s="92"/>
      <c r="FJ118" s="92"/>
      <c r="FK118" s="92"/>
      <c r="FL118" s="92"/>
      <c r="FM118" s="92"/>
      <c r="FN118" s="92"/>
      <c r="FO118" s="92"/>
      <c r="FP118" s="92"/>
      <c r="FQ118" s="92"/>
      <c r="FR118" s="92"/>
      <c r="FS118" s="92"/>
      <c r="FT118" s="92"/>
      <c r="FU118" s="92"/>
      <c r="FV118" s="92"/>
      <c r="FW118" s="92"/>
      <c r="FX118" s="92"/>
      <c r="FY118" s="92"/>
      <c r="FZ118" s="92"/>
      <c r="GA118" s="92"/>
      <c r="GB118" s="92"/>
      <c r="GC118" s="92"/>
      <c r="GD118" s="92"/>
      <c r="GE118" s="92"/>
      <c r="GF118" s="92"/>
      <c r="GG118" s="92"/>
      <c r="GH118" s="92"/>
      <c r="GI118" s="92"/>
      <c r="GJ118" s="92"/>
      <c r="GK118" s="92"/>
      <c r="GL118" s="92"/>
      <c r="GM118" s="92"/>
      <c r="GN118" s="92"/>
      <c r="GO118" s="92"/>
      <c r="GP118" s="92"/>
      <c r="GQ118" s="92"/>
      <c r="GR118" s="92"/>
      <c r="GS118" s="92"/>
      <c r="GT118" s="92"/>
      <c r="GU118" s="92"/>
      <c r="GV118" s="92"/>
      <c r="GW118" s="92"/>
      <c r="GX118" s="92"/>
      <c r="GY118" s="92"/>
      <c r="GZ118" s="92"/>
      <c r="HA118" s="92"/>
      <c r="HB118" s="92"/>
      <c r="HC118" s="92"/>
      <c r="HD118" s="92"/>
      <c r="HE118" s="92"/>
      <c r="HF118" s="92"/>
      <c r="HG118" s="92"/>
      <c r="HH118" s="92"/>
      <c r="HI118" s="92"/>
      <c r="HJ118" s="92"/>
      <c r="HK118" s="92"/>
      <c r="HL118" s="92"/>
      <c r="HM118" s="92"/>
      <c r="HN118" s="92"/>
      <c r="HO118" s="92"/>
      <c r="HP118" s="92"/>
      <c r="HQ118" s="92"/>
      <c r="HR118" s="92"/>
      <c r="HS118" s="92"/>
      <c r="HT118" s="92"/>
      <c r="HU118" s="92"/>
      <c r="HV118" s="92"/>
      <c r="HW118" s="92"/>
      <c r="HX118" s="92"/>
      <c r="HY118" s="92"/>
      <c r="HZ118" s="92"/>
      <c r="IA118" s="92"/>
      <c r="IB118" s="92"/>
      <c r="IC118" s="92"/>
      <c r="ID118" s="92"/>
      <c r="IE118" s="92"/>
      <c r="IF118" s="92"/>
      <c r="IG118" s="92"/>
      <c r="IH118" s="92"/>
      <c r="II118" s="92"/>
      <c r="IJ118" s="92"/>
      <c r="IK118" s="92"/>
      <c r="IL118" s="92"/>
      <c r="IM118" s="92"/>
      <c r="IN118" s="92"/>
    </row>
    <row r="119" spans="1:248" ht="12.95" customHeight="1">
      <c r="A119" s="1"/>
      <c r="B119" s="3"/>
      <c r="C119" s="16"/>
      <c r="D119" s="16"/>
      <c r="E119" s="16"/>
      <c r="F119" s="16"/>
      <c r="G119" s="136"/>
      <c r="H119" s="16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/>
      <c r="CJ119" s="92"/>
      <c r="CK119" s="92"/>
      <c r="CL119" s="92"/>
      <c r="CM119" s="92"/>
      <c r="CN119" s="92"/>
      <c r="CO119" s="92"/>
      <c r="CP119" s="92"/>
      <c r="CQ119" s="92"/>
      <c r="CR119" s="92"/>
      <c r="CS119" s="92"/>
      <c r="CT119" s="92"/>
      <c r="CU119" s="92"/>
      <c r="CV119" s="92"/>
      <c r="CW119" s="92"/>
      <c r="CX119" s="92"/>
      <c r="CY119" s="92"/>
      <c r="CZ119" s="92"/>
      <c r="DA119" s="92"/>
      <c r="DB119" s="92"/>
      <c r="DC119" s="92"/>
      <c r="DD119" s="92"/>
      <c r="DE119" s="92"/>
      <c r="DF119" s="92"/>
      <c r="DG119" s="92"/>
      <c r="DH119" s="92"/>
      <c r="DI119" s="92"/>
      <c r="DJ119" s="92"/>
      <c r="DK119" s="92"/>
      <c r="DL119" s="92"/>
      <c r="DM119" s="92"/>
      <c r="DN119" s="92"/>
      <c r="DO119" s="92"/>
      <c r="DP119" s="92"/>
      <c r="DQ119" s="92"/>
      <c r="DR119" s="92"/>
      <c r="DS119" s="92"/>
      <c r="DT119" s="92"/>
      <c r="DU119" s="92"/>
      <c r="DV119" s="92"/>
      <c r="DW119" s="92"/>
      <c r="DX119" s="92"/>
      <c r="DY119" s="92"/>
      <c r="DZ119" s="92"/>
      <c r="EA119" s="92"/>
      <c r="EB119" s="92"/>
      <c r="EC119" s="92"/>
      <c r="ED119" s="92"/>
      <c r="EE119" s="92"/>
      <c r="EF119" s="92"/>
      <c r="EG119" s="92"/>
      <c r="EH119" s="92"/>
      <c r="EI119" s="92"/>
      <c r="EJ119" s="92"/>
      <c r="EK119" s="92"/>
      <c r="EL119" s="92"/>
      <c r="EM119" s="92"/>
      <c r="EN119" s="92"/>
      <c r="EO119" s="92"/>
      <c r="EP119" s="92"/>
      <c r="EQ119" s="92"/>
      <c r="ER119" s="92"/>
      <c r="ES119" s="92"/>
      <c r="ET119" s="92"/>
      <c r="EU119" s="92"/>
      <c r="EV119" s="92"/>
      <c r="EW119" s="92"/>
      <c r="EX119" s="92"/>
      <c r="EY119" s="92"/>
      <c r="EZ119" s="92"/>
      <c r="FA119" s="92"/>
      <c r="FB119" s="92"/>
      <c r="FC119" s="92"/>
      <c r="FD119" s="92"/>
      <c r="FE119" s="92"/>
      <c r="FF119" s="92"/>
      <c r="FG119" s="92"/>
      <c r="FH119" s="92"/>
      <c r="FI119" s="92"/>
      <c r="FJ119" s="92"/>
      <c r="FK119" s="92"/>
      <c r="FL119" s="92"/>
      <c r="FM119" s="92"/>
      <c r="FN119" s="92"/>
      <c r="FO119" s="92"/>
      <c r="FP119" s="92"/>
      <c r="FQ119" s="92"/>
      <c r="FR119" s="92"/>
      <c r="FS119" s="92"/>
      <c r="FT119" s="92"/>
      <c r="FU119" s="92"/>
      <c r="FV119" s="92"/>
      <c r="FW119" s="92"/>
      <c r="FX119" s="92"/>
      <c r="FY119" s="92"/>
      <c r="FZ119" s="92"/>
      <c r="GA119" s="92"/>
      <c r="GB119" s="92"/>
      <c r="GC119" s="92"/>
      <c r="GD119" s="92"/>
      <c r="GE119" s="92"/>
      <c r="GF119" s="92"/>
      <c r="GG119" s="92"/>
      <c r="GH119" s="92"/>
      <c r="GI119" s="92"/>
      <c r="GJ119" s="92"/>
      <c r="GK119" s="92"/>
      <c r="GL119" s="92"/>
      <c r="GM119" s="92"/>
      <c r="GN119" s="92"/>
      <c r="GO119" s="92"/>
      <c r="GP119" s="92"/>
      <c r="GQ119" s="92"/>
      <c r="GR119" s="92"/>
      <c r="GS119" s="92"/>
      <c r="GT119" s="92"/>
      <c r="GU119" s="92"/>
      <c r="GV119" s="92"/>
      <c r="GW119" s="92"/>
      <c r="GX119" s="92"/>
      <c r="GY119" s="92"/>
      <c r="GZ119" s="92"/>
      <c r="HA119" s="92"/>
      <c r="HB119" s="92"/>
      <c r="HC119" s="92"/>
      <c r="HD119" s="92"/>
      <c r="HE119" s="92"/>
      <c r="HF119" s="92"/>
      <c r="HG119" s="92"/>
      <c r="HH119" s="92"/>
      <c r="HI119" s="92"/>
      <c r="HJ119" s="92"/>
      <c r="HK119" s="92"/>
      <c r="HL119" s="92"/>
      <c r="HM119" s="92"/>
      <c r="HN119" s="92"/>
      <c r="HO119" s="92"/>
      <c r="HP119" s="92"/>
      <c r="HQ119" s="92"/>
      <c r="HR119" s="92"/>
      <c r="HS119" s="92"/>
      <c r="HT119" s="92"/>
      <c r="HU119" s="92"/>
      <c r="HV119" s="92"/>
      <c r="HW119" s="92"/>
      <c r="HX119" s="92"/>
      <c r="HY119" s="92"/>
      <c r="HZ119" s="92"/>
      <c r="IA119" s="92"/>
      <c r="IB119" s="92"/>
      <c r="IC119" s="92"/>
      <c r="ID119" s="92"/>
      <c r="IE119" s="92"/>
      <c r="IF119" s="92"/>
      <c r="IG119" s="92"/>
      <c r="IH119" s="92"/>
      <c r="II119" s="92"/>
      <c r="IJ119" s="92"/>
      <c r="IK119" s="92"/>
      <c r="IL119" s="92"/>
      <c r="IM119" s="92"/>
      <c r="IN119" s="92"/>
    </row>
    <row r="120" spans="1:248" ht="12.95" customHeight="1">
      <c r="A120" s="746" t="s">
        <v>563</v>
      </c>
      <c r="B120" s="719"/>
      <c r="C120" s="720"/>
      <c r="D120" s="720"/>
      <c r="E120" s="720"/>
      <c r="F120" s="720"/>
      <c r="G120" s="731"/>
      <c r="H120" s="720"/>
      <c r="I120" s="732"/>
      <c r="J120" s="732"/>
      <c r="K120" s="732"/>
      <c r="L120" s="732"/>
      <c r="M120" s="732"/>
      <c r="N120" s="732"/>
      <c r="O120" s="732"/>
      <c r="P120" s="732"/>
      <c r="Q120" s="732"/>
      <c r="R120" s="732"/>
      <c r="S120" s="732"/>
      <c r="T120" s="732"/>
      <c r="U120" s="732"/>
      <c r="V120" s="732"/>
      <c r="W120" s="732"/>
      <c r="X120" s="732"/>
      <c r="Y120" s="732"/>
      <c r="Z120" s="732"/>
      <c r="AA120" s="732"/>
      <c r="AB120" s="732"/>
      <c r="AC120" s="732"/>
      <c r="AD120" s="732"/>
      <c r="AE120" s="732"/>
      <c r="AF120" s="732"/>
      <c r="AG120" s="732"/>
      <c r="AH120" s="732"/>
      <c r="AI120" s="732"/>
      <c r="AJ120" s="732"/>
      <c r="AK120" s="732"/>
      <c r="AL120" s="732"/>
      <c r="AM120" s="732"/>
      <c r="AN120" s="732"/>
      <c r="AO120" s="732"/>
      <c r="AP120" s="732"/>
      <c r="AQ120" s="732"/>
      <c r="AR120" s="732"/>
      <c r="AS120" s="732"/>
      <c r="AT120" s="732"/>
      <c r="AU120" s="732"/>
      <c r="AV120" s="732"/>
      <c r="AW120" s="732"/>
      <c r="AX120" s="732"/>
      <c r="AY120" s="732"/>
      <c r="AZ120" s="732"/>
      <c r="BA120" s="732"/>
      <c r="BB120" s="732"/>
      <c r="BC120" s="732"/>
      <c r="BD120" s="732"/>
      <c r="BE120" s="732"/>
      <c r="BF120" s="732"/>
      <c r="BG120" s="732"/>
      <c r="BH120" s="732"/>
      <c r="BI120" s="732"/>
      <c r="BJ120" s="732"/>
      <c r="BK120" s="732"/>
      <c r="BL120" s="732"/>
      <c r="BM120" s="732"/>
      <c r="BN120" s="732"/>
      <c r="BO120" s="732"/>
      <c r="BP120" s="732"/>
      <c r="BQ120" s="732"/>
      <c r="BR120" s="732"/>
      <c r="BS120" s="732"/>
      <c r="BT120" s="732"/>
      <c r="BU120" s="732"/>
      <c r="BV120" s="732"/>
      <c r="BW120" s="732"/>
      <c r="BX120" s="732"/>
      <c r="BY120" s="732"/>
      <c r="BZ120" s="732"/>
      <c r="CA120" s="732"/>
      <c r="CB120" s="732"/>
      <c r="CC120" s="732"/>
      <c r="CD120" s="732"/>
      <c r="CE120" s="732"/>
      <c r="CF120" s="732"/>
      <c r="CG120" s="732"/>
      <c r="CH120" s="732"/>
      <c r="CI120" s="732"/>
      <c r="CJ120" s="732"/>
      <c r="CK120" s="732"/>
      <c r="CL120" s="732"/>
      <c r="CM120" s="732"/>
      <c r="CN120" s="732"/>
      <c r="CO120" s="732"/>
      <c r="CP120" s="732"/>
      <c r="CQ120" s="732"/>
      <c r="CR120" s="732"/>
      <c r="CS120" s="732"/>
      <c r="CT120" s="732"/>
      <c r="CU120" s="732"/>
      <c r="CV120" s="732"/>
      <c r="CW120" s="732"/>
      <c r="CX120" s="732"/>
      <c r="CY120" s="732"/>
      <c r="CZ120" s="732"/>
      <c r="DA120" s="732"/>
      <c r="DB120" s="732"/>
      <c r="DC120" s="732"/>
      <c r="DD120" s="732"/>
      <c r="DE120" s="732"/>
      <c r="DF120" s="732"/>
      <c r="DG120" s="732"/>
      <c r="DH120" s="732"/>
      <c r="DI120" s="732"/>
      <c r="DJ120" s="732"/>
      <c r="DK120" s="732"/>
      <c r="DL120" s="732"/>
      <c r="DM120" s="732"/>
      <c r="DN120" s="732"/>
      <c r="DO120" s="732"/>
      <c r="DP120" s="732"/>
      <c r="DQ120" s="732"/>
      <c r="DR120" s="732"/>
      <c r="DS120" s="732"/>
      <c r="DT120" s="732"/>
      <c r="DU120" s="732"/>
      <c r="DV120" s="732"/>
      <c r="DW120" s="732"/>
      <c r="DX120" s="732"/>
      <c r="DY120" s="732"/>
      <c r="DZ120" s="732"/>
      <c r="EA120" s="732"/>
      <c r="EB120" s="732"/>
      <c r="EC120" s="732"/>
      <c r="ED120" s="732"/>
      <c r="EE120" s="732"/>
      <c r="EF120" s="732"/>
      <c r="EG120" s="732"/>
      <c r="EH120" s="732"/>
      <c r="EI120" s="732"/>
      <c r="EJ120" s="732"/>
      <c r="EK120" s="732"/>
      <c r="EL120" s="732"/>
      <c r="EM120" s="732"/>
      <c r="EN120" s="732"/>
      <c r="EO120" s="732"/>
      <c r="EP120" s="732"/>
      <c r="EQ120" s="732"/>
      <c r="ER120" s="732"/>
      <c r="ES120" s="732"/>
      <c r="ET120" s="732"/>
      <c r="EU120" s="732"/>
      <c r="EV120" s="732"/>
      <c r="EW120" s="732"/>
      <c r="EX120" s="732"/>
      <c r="EY120" s="732"/>
      <c r="EZ120" s="732"/>
      <c r="FA120" s="732"/>
      <c r="FB120" s="732"/>
      <c r="FC120" s="732"/>
      <c r="FD120" s="732"/>
      <c r="FE120" s="732"/>
      <c r="FF120" s="732"/>
      <c r="FG120" s="732"/>
      <c r="FH120" s="732"/>
      <c r="FI120" s="732"/>
      <c r="FJ120" s="732"/>
      <c r="FK120" s="732"/>
      <c r="FL120" s="732"/>
      <c r="FM120" s="732"/>
      <c r="FN120" s="732"/>
      <c r="FO120" s="732"/>
      <c r="FP120" s="732"/>
      <c r="FQ120" s="732"/>
      <c r="FR120" s="732"/>
      <c r="FS120" s="732"/>
      <c r="FT120" s="732"/>
      <c r="FU120" s="732"/>
      <c r="FV120" s="732"/>
      <c r="FW120" s="732"/>
      <c r="FX120" s="732"/>
      <c r="FY120" s="732"/>
      <c r="FZ120" s="732"/>
      <c r="GA120" s="732"/>
      <c r="GB120" s="732"/>
      <c r="GC120" s="732"/>
      <c r="GD120" s="732"/>
      <c r="GE120" s="732"/>
      <c r="GF120" s="732"/>
      <c r="GG120" s="732"/>
      <c r="GH120" s="732"/>
      <c r="GI120" s="732"/>
      <c r="GJ120" s="732"/>
      <c r="GK120" s="732"/>
      <c r="GL120" s="732"/>
      <c r="GM120" s="732"/>
      <c r="GN120" s="732"/>
      <c r="GO120" s="732"/>
      <c r="GP120" s="732"/>
      <c r="GQ120" s="732"/>
      <c r="GR120" s="732"/>
      <c r="GS120" s="732"/>
      <c r="GT120" s="732"/>
      <c r="GU120" s="732"/>
      <c r="GV120" s="732"/>
      <c r="GW120" s="732"/>
      <c r="GX120" s="732"/>
      <c r="GY120" s="732"/>
      <c r="GZ120" s="732"/>
      <c r="HA120" s="732"/>
      <c r="HB120" s="732"/>
      <c r="HC120" s="732"/>
      <c r="HD120" s="732"/>
      <c r="HE120" s="732"/>
      <c r="HF120" s="732"/>
      <c r="HG120" s="732"/>
      <c r="HH120" s="732"/>
      <c r="HI120" s="732"/>
      <c r="HJ120" s="732"/>
      <c r="HK120" s="732"/>
      <c r="HL120" s="732"/>
      <c r="HM120" s="732"/>
      <c r="HN120" s="732"/>
      <c r="HO120" s="732"/>
      <c r="HP120" s="732"/>
      <c r="HQ120" s="732"/>
      <c r="HR120" s="732"/>
      <c r="HS120" s="732"/>
      <c r="HT120" s="732"/>
      <c r="HU120" s="732"/>
      <c r="HV120" s="732"/>
      <c r="HW120" s="732"/>
      <c r="HX120" s="732"/>
      <c r="HY120" s="732"/>
      <c r="HZ120" s="732"/>
      <c r="IA120" s="732"/>
      <c r="IB120" s="732"/>
      <c r="IC120" s="732"/>
      <c r="ID120" s="732"/>
      <c r="IE120" s="732"/>
      <c r="IF120" s="732"/>
      <c r="IG120" s="732"/>
      <c r="IH120" s="732"/>
      <c r="II120" s="732"/>
      <c r="IJ120" s="732"/>
      <c r="IK120" s="732"/>
      <c r="IL120" s="732"/>
      <c r="IM120" s="732"/>
      <c r="IN120" s="732"/>
    </row>
    <row r="121" spans="1:248" ht="12.95" customHeight="1">
      <c r="A121" s="946" t="s">
        <v>564</v>
      </c>
      <c r="B121" s="946"/>
      <c r="C121" s="946"/>
      <c r="D121" s="946"/>
      <c r="E121" s="946"/>
      <c r="F121" s="720"/>
      <c r="G121" s="731"/>
      <c r="H121" s="720"/>
      <c r="I121" s="732"/>
      <c r="J121" s="732"/>
      <c r="K121" s="732"/>
      <c r="L121" s="732"/>
      <c r="M121" s="732"/>
      <c r="N121" s="732"/>
      <c r="O121" s="732"/>
      <c r="P121" s="732"/>
      <c r="Q121" s="732"/>
      <c r="R121" s="732"/>
      <c r="S121" s="732"/>
      <c r="T121" s="732"/>
      <c r="U121" s="732"/>
      <c r="V121" s="732"/>
      <c r="W121" s="732"/>
      <c r="X121" s="732"/>
      <c r="Y121" s="732"/>
      <c r="Z121" s="732"/>
      <c r="AA121" s="732"/>
      <c r="AB121" s="732"/>
      <c r="AC121" s="732"/>
      <c r="AD121" s="732"/>
      <c r="AE121" s="732"/>
      <c r="AF121" s="732"/>
      <c r="AG121" s="732"/>
      <c r="AH121" s="732"/>
      <c r="AI121" s="732"/>
      <c r="AJ121" s="732"/>
      <c r="AK121" s="732"/>
      <c r="AL121" s="732"/>
      <c r="AM121" s="732"/>
      <c r="AN121" s="732"/>
      <c r="AO121" s="732"/>
      <c r="AP121" s="732"/>
      <c r="AQ121" s="732"/>
      <c r="AR121" s="732"/>
      <c r="AS121" s="732"/>
      <c r="AT121" s="732"/>
      <c r="AU121" s="732"/>
      <c r="AV121" s="732"/>
      <c r="AW121" s="732"/>
      <c r="AX121" s="732"/>
      <c r="AY121" s="732"/>
      <c r="AZ121" s="732"/>
      <c r="BA121" s="732"/>
      <c r="BB121" s="732"/>
      <c r="BC121" s="732"/>
      <c r="BD121" s="732"/>
      <c r="BE121" s="732"/>
      <c r="BF121" s="732"/>
      <c r="BG121" s="732"/>
      <c r="BH121" s="732"/>
      <c r="BI121" s="732"/>
      <c r="BJ121" s="732"/>
      <c r="BK121" s="732"/>
      <c r="BL121" s="732"/>
      <c r="BM121" s="732"/>
      <c r="BN121" s="732"/>
      <c r="BO121" s="732"/>
      <c r="BP121" s="732"/>
      <c r="BQ121" s="732"/>
      <c r="BR121" s="732"/>
      <c r="BS121" s="732"/>
      <c r="BT121" s="732"/>
      <c r="BU121" s="732"/>
      <c r="BV121" s="732"/>
      <c r="BW121" s="732"/>
      <c r="BX121" s="732"/>
      <c r="BY121" s="732"/>
      <c r="BZ121" s="732"/>
      <c r="CA121" s="732"/>
      <c r="CB121" s="732"/>
      <c r="CC121" s="732"/>
      <c r="CD121" s="732"/>
      <c r="CE121" s="732"/>
      <c r="CF121" s="732"/>
      <c r="CG121" s="732"/>
      <c r="CH121" s="732"/>
      <c r="CI121" s="732"/>
      <c r="CJ121" s="732"/>
      <c r="CK121" s="732"/>
      <c r="CL121" s="732"/>
      <c r="CM121" s="732"/>
      <c r="CN121" s="732"/>
      <c r="CO121" s="732"/>
      <c r="CP121" s="732"/>
      <c r="CQ121" s="732"/>
      <c r="CR121" s="732"/>
      <c r="CS121" s="732"/>
      <c r="CT121" s="732"/>
      <c r="CU121" s="732"/>
      <c r="CV121" s="732"/>
      <c r="CW121" s="732"/>
      <c r="CX121" s="732"/>
      <c r="CY121" s="732"/>
      <c r="CZ121" s="732"/>
      <c r="DA121" s="732"/>
      <c r="DB121" s="732"/>
      <c r="DC121" s="732"/>
      <c r="DD121" s="732"/>
      <c r="DE121" s="732"/>
      <c r="DF121" s="732"/>
      <c r="DG121" s="732"/>
      <c r="DH121" s="732"/>
      <c r="DI121" s="732"/>
      <c r="DJ121" s="732"/>
      <c r="DK121" s="732"/>
      <c r="DL121" s="732"/>
      <c r="DM121" s="732"/>
      <c r="DN121" s="732"/>
      <c r="DO121" s="732"/>
      <c r="DP121" s="732"/>
      <c r="DQ121" s="732"/>
      <c r="DR121" s="732"/>
      <c r="DS121" s="732"/>
      <c r="DT121" s="732"/>
      <c r="DU121" s="732"/>
      <c r="DV121" s="732"/>
      <c r="DW121" s="732"/>
      <c r="DX121" s="732"/>
      <c r="DY121" s="732"/>
      <c r="DZ121" s="732"/>
      <c r="EA121" s="732"/>
      <c r="EB121" s="732"/>
      <c r="EC121" s="732"/>
      <c r="ED121" s="732"/>
      <c r="EE121" s="732"/>
      <c r="EF121" s="732"/>
      <c r="EG121" s="732"/>
      <c r="EH121" s="732"/>
      <c r="EI121" s="732"/>
      <c r="EJ121" s="732"/>
      <c r="EK121" s="732"/>
      <c r="EL121" s="732"/>
      <c r="EM121" s="732"/>
      <c r="EN121" s="732"/>
      <c r="EO121" s="732"/>
      <c r="EP121" s="732"/>
      <c r="EQ121" s="732"/>
      <c r="ER121" s="732"/>
      <c r="ES121" s="732"/>
      <c r="ET121" s="732"/>
      <c r="EU121" s="732"/>
      <c r="EV121" s="732"/>
      <c r="EW121" s="732"/>
      <c r="EX121" s="732"/>
      <c r="EY121" s="732"/>
      <c r="EZ121" s="732"/>
      <c r="FA121" s="732"/>
      <c r="FB121" s="732"/>
      <c r="FC121" s="732"/>
      <c r="FD121" s="732"/>
      <c r="FE121" s="732"/>
      <c r="FF121" s="732"/>
      <c r="FG121" s="732"/>
      <c r="FH121" s="732"/>
      <c r="FI121" s="732"/>
      <c r="FJ121" s="732"/>
      <c r="FK121" s="732"/>
      <c r="FL121" s="732"/>
      <c r="FM121" s="732"/>
      <c r="FN121" s="732"/>
      <c r="FO121" s="732"/>
      <c r="FP121" s="732"/>
      <c r="FQ121" s="732"/>
      <c r="FR121" s="732"/>
      <c r="FS121" s="732"/>
      <c r="FT121" s="732"/>
      <c r="FU121" s="732"/>
      <c r="FV121" s="732"/>
      <c r="FW121" s="732"/>
      <c r="FX121" s="732"/>
      <c r="FY121" s="732"/>
      <c r="FZ121" s="732"/>
      <c r="GA121" s="732"/>
      <c r="GB121" s="732"/>
      <c r="GC121" s="732"/>
      <c r="GD121" s="732"/>
      <c r="GE121" s="732"/>
      <c r="GF121" s="732"/>
      <c r="GG121" s="732"/>
      <c r="GH121" s="732"/>
      <c r="GI121" s="732"/>
      <c r="GJ121" s="732"/>
      <c r="GK121" s="732"/>
      <c r="GL121" s="732"/>
      <c r="GM121" s="732"/>
      <c r="GN121" s="732"/>
      <c r="GO121" s="732"/>
      <c r="GP121" s="732"/>
      <c r="GQ121" s="732"/>
      <c r="GR121" s="732"/>
      <c r="GS121" s="732"/>
      <c r="GT121" s="732"/>
      <c r="GU121" s="732"/>
      <c r="GV121" s="732"/>
      <c r="GW121" s="732"/>
      <c r="GX121" s="732"/>
      <c r="GY121" s="732"/>
      <c r="GZ121" s="732"/>
      <c r="HA121" s="732"/>
      <c r="HB121" s="732"/>
      <c r="HC121" s="732"/>
      <c r="HD121" s="732"/>
      <c r="HE121" s="732"/>
      <c r="HF121" s="732"/>
      <c r="HG121" s="732"/>
      <c r="HH121" s="732"/>
      <c r="HI121" s="732"/>
      <c r="HJ121" s="732"/>
      <c r="HK121" s="732"/>
      <c r="HL121" s="732"/>
      <c r="HM121" s="732"/>
      <c r="HN121" s="732"/>
      <c r="HO121" s="732"/>
      <c r="HP121" s="732"/>
      <c r="HQ121" s="732"/>
      <c r="HR121" s="732"/>
      <c r="HS121" s="732"/>
      <c r="HT121" s="732"/>
      <c r="HU121" s="732"/>
      <c r="HV121" s="732"/>
      <c r="HW121" s="732"/>
      <c r="HX121" s="732"/>
      <c r="HY121" s="732"/>
      <c r="HZ121" s="732"/>
      <c r="IA121" s="732"/>
      <c r="IB121" s="732"/>
      <c r="IC121" s="732"/>
      <c r="ID121" s="732"/>
      <c r="IE121" s="732"/>
      <c r="IF121" s="732"/>
      <c r="IG121" s="732"/>
      <c r="IH121" s="732"/>
      <c r="II121" s="732"/>
      <c r="IJ121" s="732"/>
      <c r="IK121" s="732"/>
      <c r="IL121" s="732"/>
      <c r="IM121" s="732"/>
      <c r="IN121" s="732"/>
    </row>
    <row r="122" spans="1:248" ht="12.95" customHeight="1">
      <c r="A122" s="733"/>
      <c r="B122" s="719" t="s">
        <v>565</v>
      </c>
      <c r="C122" s="720"/>
      <c r="D122" s="720"/>
      <c r="E122" s="720"/>
      <c r="F122" s="734">
        <f>_yield_decline</f>
        <v>-1.11E-2</v>
      </c>
      <c r="G122" s="735" t="s">
        <v>351</v>
      </c>
      <c r="H122" s="718"/>
      <c r="I122" s="736">
        <v>1</v>
      </c>
      <c r="J122" s="736">
        <f t="shared" ref="J122:BU122" si="586">$I122*(1+$F122)^(J$2-1)</f>
        <v>1</v>
      </c>
      <c r="K122" s="736">
        <f t="shared" si="586"/>
        <v>1</v>
      </c>
      <c r="L122" s="736">
        <f t="shared" si="586"/>
        <v>1</v>
      </c>
      <c r="M122" s="736">
        <f t="shared" si="586"/>
        <v>1</v>
      </c>
      <c r="N122" s="736">
        <f t="shared" si="586"/>
        <v>1</v>
      </c>
      <c r="O122" s="736">
        <f t="shared" si="586"/>
        <v>1</v>
      </c>
      <c r="P122" s="736">
        <f t="shared" si="586"/>
        <v>1</v>
      </c>
      <c r="Q122" s="736">
        <f t="shared" si="586"/>
        <v>1</v>
      </c>
      <c r="R122" s="736">
        <f t="shared" si="586"/>
        <v>1</v>
      </c>
      <c r="S122" s="736">
        <f t="shared" si="586"/>
        <v>1</v>
      </c>
      <c r="T122" s="736">
        <f t="shared" si="586"/>
        <v>1</v>
      </c>
      <c r="U122" s="736">
        <f t="shared" si="586"/>
        <v>0.9889</v>
      </c>
      <c r="V122" s="736">
        <f t="shared" si="586"/>
        <v>0.9889</v>
      </c>
      <c r="W122" s="736">
        <f t="shared" si="586"/>
        <v>0.9889</v>
      </c>
      <c r="X122" s="736">
        <f t="shared" si="586"/>
        <v>0.9889</v>
      </c>
      <c r="Y122" s="736">
        <f t="shared" si="586"/>
        <v>0.9889</v>
      </c>
      <c r="Z122" s="736">
        <f t="shared" si="586"/>
        <v>0.9889</v>
      </c>
      <c r="AA122" s="736">
        <f t="shared" si="586"/>
        <v>0.9889</v>
      </c>
      <c r="AB122" s="736">
        <f t="shared" si="586"/>
        <v>0.9889</v>
      </c>
      <c r="AC122" s="736">
        <f t="shared" si="586"/>
        <v>0.9889</v>
      </c>
      <c r="AD122" s="736">
        <f t="shared" si="586"/>
        <v>0.9889</v>
      </c>
      <c r="AE122" s="736">
        <f t="shared" si="586"/>
        <v>0.9889</v>
      </c>
      <c r="AF122" s="736">
        <f t="shared" si="586"/>
        <v>0.9889</v>
      </c>
      <c r="AG122" s="736">
        <f t="shared" si="586"/>
        <v>0.97792321000000004</v>
      </c>
      <c r="AH122" s="736">
        <f t="shared" si="586"/>
        <v>0.97792321000000004</v>
      </c>
      <c r="AI122" s="736">
        <f t="shared" si="586"/>
        <v>0.97792321000000004</v>
      </c>
      <c r="AJ122" s="736">
        <f t="shared" si="586"/>
        <v>0.97792321000000004</v>
      </c>
      <c r="AK122" s="736">
        <f t="shared" si="586"/>
        <v>0.97792321000000004</v>
      </c>
      <c r="AL122" s="736">
        <f t="shared" si="586"/>
        <v>0.97792321000000004</v>
      </c>
      <c r="AM122" s="736">
        <f t="shared" si="586"/>
        <v>0.97792321000000004</v>
      </c>
      <c r="AN122" s="736">
        <f t="shared" si="586"/>
        <v>0.97792321000000004</v>
      </c>
      <c r="AO122" s="736">
        <f t="shared" si="586"/>
        <v>0.97792321000000004</v>
      </c>
      <c r="AP122" s="736">
        <f t="shared" si="586"/>
        <v>0.97792321000000004</v>
      </c>
      <c r="AQ122" s="736">
        <f t="shared" si="586"/>
        <v>0.97792321000000004</v>
      </c>
      <c r="AR122" s="736">
        <f t="shared" si="586"/>
        <v>0.97792321000000004</v>
      </c>
      <c r="AS122" s="736">
        <f t="shared" si="586"/>
        <v>0.96706826236900001</v>
      </c>
      <c r="AT122" s="736">
        <f t="shared" si="586"/>
        <v>0.96706826236900001</v>
      </c>
      <c r="AU122" s="736">
        <f t="shared" si="586"/>
        <v>0.96706826236900001</v>
      </c>
      <c r="AV122" s="736">
        <f t="shared" si="586"/>
        <v>0.96706826236900001</v>
      </c>
      <c r="AW122" s="736">
        <f t="shared" si="586"/>
        <v>0.96706826236900001</v>
      </c>
      <c r="AX122" s="736">
        <f t="shared" si="586"/>
        <v>0.96706826236900001</v>
      </c>
      <c r="AY122" s="736">
        <f t="shared" si="586"/>
        <v>0.96706826236900001</v>
      </c>
      <c r="AZ122" s="736">
        <f t="shared" si="586"/>
        <v>0.96706826236900001</v>
      </c>
      <c r="BA122" s="736">
        <f t="shared" si="586"/>
        <v>0.96706826236900001</v>
      </c>
      <c r="BB122" s="736">
        <f t="shared" si="586"/>
        <v>0.96706826236900001</v>
      </c>
      <c r="BC122" s="736">
        <f t="shared" si="586"/>
        <v>0.96706826236900001</v>
      </c>
      <c r="BD122" s="736">
        <f t="shared" si="586"/>
        <v>0.96706826236900001</v>
      </c>
      <c r="BE122" s="736">
        <f t="shared" si="586"/>
        <v>0.95633380465670415</v>
      </c>
      <c r="BF122" s="736">
        <f t="shared" si="586"/>
        <v>0.95633380465670415</v>
      </c>
      <c r="BG122" s="736">
        <f t="shared" si="586"/>
        <v>0.95633380465670415</v>
      </c>
      <c r="BH122" s="736">
        <f t="shared" si="586"/>
        <v>0.95633380465670415</v>
      </c>
      <c r="BI122" s="736">
        <f t="shared" si="586"/>
        <v>0.95633380465670415</v>
      </c>
      <c r="BJ122" s="736">
        <f t="shared" si="586"/>
        <v>0.95633380465670415</v>
      </c>
      <c r="BK122" s="736">
        <f t="shared" si="586"/>
        <v>0.95633380465670415</v>
      </c>
      <c r="BL122" s="736">
        <f t="shared" si="586"/>
        <v>0.95633380465670415</v>
      </c>
      <c r="BM122" s="736">
        <f t="shared" si="586"/>
        <v>0.95633380465670415</v>
      </c>
      <c r="BN122" s="736">
        <f t="shared" si="586"/>
        <v>0.95633380465670415</v>
      </c>
      <c r="BO122" s="736">
        <f t="shared" si="586"/>
        <v>0.95633380465670415</v>
      </c>
      <c r="BP122" s="736">
        <f t="shared" si="586"/>
        <v>0.95633380465670415</v>
      </c>
      <c r="BQ122" s="736">
        <f t="shared" si="586"/>
        <v>0.94571849942501474</v>
      </c>
      <c r="BR122" s="736">
        <f t="shared" si="586"/>
        <v>0.94571849942501474</v>
      </c>
      <c r="BS122" s="736">
        <f t="shared" si="586"/>
        <v>0.94571849942501474</v>
      </c>
      <c r="BT122" s="736">
        <f t="shared" si="586"/>
        <v>0.94571849942501474</v>
      </c>
      <c r="BU122" s="736">
        <f t="shared" si="586"/>
        <v>0.94571849942501474</v>
      </c>
      <c r="BV122" s="736">
        <f t="shared" ref="BV122:EG122" si="587">$I122*(1+$F122)^(BV$2-1)</f>
        <v>0.94571849942501474</v>
      </c>
      <c r="BW122" s="736">
        <f t="shared" si="587"/>
        <v>0.94571849942501474</v>
      </c>
      <c r="BX122" s="736">
        <f t="shared" si="587"/>
        <v>0.94571849942501474</v>
      </c>
      <c r="BY122" s="736">
        <f t="shared" si="587"/>
        <v>0.94571849942501474</v>
      </c>
      <c r="BZ122" s="736">
        <f t="shared" si="587"/>
        <v>0.94571849942501474</v>
      </c>
      <c r="CA122" s="736">
        <f t="shared" si="587"/>
        <v>0.94571849942501474</v>
      </c>
      <c r="CB122" s="736">
        <f t="shared" si="587"/>
        <v>0.94571849942501474</v>
      </c>
      <c r="CC122" s="736">
        <f t="shared" si="587"/>
        <v>0.93522102408139707</v>
      </c>
      <c r="CD122" s="736">
        <f t="shared" si="587"/>
        <v>0.93522102408139707</v>
      </c>
      <c r="CE122" s="736">
        <f t="shared" si="587"/>
        <v>0.93522102408139707</v>
      </c>
      <c r="CF122" s="736">
        <f t="shared" si="587"/>
        <v>0.93522102408139707</v>
      </c>
      <c r="CG122" s="736">
        <f t="shared" si="587"/>
        <v>0.93522102408139707</v>
      </c>
      <c r="CH122" s="736">
        <f t="shared" si="587"/>
        <v>0.93522102408139707</v>
      </c>
      <c r="CI122" s="736">
        <f t="shared" si="587"/>
        <v>0.93522102408139707</v>
      </c>
      <c r="CJ122" s="736">
        <f t="shared" si="587"/>
        <v>0.93522102408139707</v>
      </c>
      <c r="CK122" s="736">
        <f t="shared" si="587"/>
        <v>0.93522102408139707</v>
      </c>
      <c r="CL122" s="736">
        <f t="shared" si="587"/>
        <v>0.93522102408139707</v>
      </c>
      <c r="CM122" s="736">
        <f t="shared" si="587"/>
        <v>0.93522102408139707</v>
      </c>
      <c r="CN122" s="736">
        <f t="shared" si="587"/>
        <v>0.93522102408139707</v>
      </c>
      <c r="CO122" s="736">
        <f t="shared" si="587"/>
        <v>0.92484007071409358</v>
      </c>
      <c r="CP122" s="736">
        <f t="shared" si="587"/>
        <v>0.92484007071409358</v>
      </c>
      <c r="CQ122" s="736">
        <f t="shared" si="587"/>
        <v>0.92484007071409358</v>
      </c>
      <c r="CR122" s="736">
        <f t="shared" si="587"/>
        <v>0.92484007071409358</v>
      </c>
      <c r="CS122" s="736">
        <f t="shared" si="587"/>
        <v>0.92484007071409358</v>
      </c>
      <c r="CT122" s="736">
        <f t="shared" si="587"/>
        <v>0.92484007071409358</v>
      </c>
      <c r="CU122" s="736">
        <f t="shared" si="587"/>
        <v>0.92484007071409358</v>
      </c>
      <c r="CV122" s="736">
        <f t="shared" si="587"/>
        <v>0.92484007071409358</v>
      </c>
      <c r="CW122" s="736">
        <f t="shared" si="587"/>
        <v>0.92484007071409358</v>
      </c>
      <c r="CX122" s="736">
        <f t="shared" si="587"/>
        <v>0.92484007071409358</v>
      </c>
      <c r="CY122" s="736">
        <f t="shared" si="587"/>
        <v>0.92484007071409358</v>
      </c>
      <c r="CZ122" s="736">
        <f t="shared" si="587"/>
        <v>0.92484007071409358</v>
      </c>
      <c r="DA122" s="736">
        <f t="shared" si="587"/>
        <v>0.9145743459291672</v>
      </c>
      <c r="DB122" s="736">
        <f t="shared" si="587"/>
        <v>0.9145743459291672</v>
      </c>
      <c r="DC122" s="736">
        <f t="shared" si="587"/>
        <v>0.9145743459291672</v>
      </c>
      <c r="DD122" s="736">
        <f t="shared" si="587"/>
        <v>0.9145743459291672</v>
      </c>
      <c r="DE122" s="736">
        <f t="shared" si="587"/>
        <v>0.9145743459291672</v>
      </c>
      <c r="DF122" s="736">
        <f t="shared" si="587"/>
        <v>0.9145743459291672</v>
      </c>
      <c r="DG122" s="736">
        <f t="shared" si="587"/>
        <v>0.9145743459291672</v>
      </c>
      <c r="DH122" s="736">
        <f t="shared" si="587"/>
        <v>0.9145743459291672</v>
      </c>
      <c r="DI122" s="736">
        <f t="shared" si="587"/>
        <v>0.9145743459291672</v>
      </c>
      <c r="DJ122" s="736">
        <f t="shared" si="587"/>
        <v>0.9145743459291672</v>
      </c>
      <c r="DK122" s="736">
        <f t="shared" si="587"/>
        <v>0.9145743459291672</v>
      </c>
      <c r="DL122" s="736">
        <f t="shared" si="587"/>
        <v>0.9145743459291672</v>
      </c>
      <c r="DM122" s="736">
        <f t="shared" si="587"/>
        <v>0.90442257068935339</v>
      </c>
      <c r="DN122" s="736">
        <f t="shared" si="587"/>
        <v>0.90442257068935339</v>
      </c>
      <c r="DO122" s="736">
        <f t="shared" si="587"/>
        <v>0.90442257068935339</v>
      </c>
      <c r="DP122" s="736">
        <f t="shared" si="587"/>
        <v>0.90442257068935339</v>
      </c>
      <c r="DQ122" s="736">
        <f t="shared" si="587"/>
        <v>0.90442257068935339</v>
      </c>
      <c r="DR122" s="736">
        <f t="shared" si="587"/>
        <v>0.90442257068935339</v>
      </c>
      <c r="DS122" s="736">
        <f t="shared" si="587"/>
        <v>0.90442257068935339</v>
      </c>
      <c r="DT122" s="736">
        <f t="shared" si="587"/>
        <v>0.90442257068935339</v>
      </c>
      <c r="DU122" s="736">
        <f t="shared" si="587"/>
        <v>0.90442257068935339</v>
      </c>
      <c r="DV122" s="736">
        <f t="shared" si="587"/>
        <v>0.90442257068935339</v>
      </c>
      <c r="DW122" s="736">
        <f t="shared" si="587"/>
        <v>0.90442257068935339</v>
      </c>
      <c r="DX122" s="736">
        <f t="shared" si="587"/>
        <v>0.90442257068935339</v>
      </c>
      <c r="DY122" s="736">
        <f t="shared" si="587"/>
        <v>0.8943834801547017</v>
      </c>
      <c r="DZ122" s="736">
        <f t="shared" si="587"/>
        <v>0.8943834801547017</v>
      </c>
      <c r="EA122" s="736">
        <f t="shared" si="587"/>
        <v>0.8943834801547017</v>
      </c>
      <c r="EB122" s="736">
        <f t="shared" si="587"/>
        <v>0.8943834801547017</v>
      </c>
      <c r="EC122" s="736">
        <f t="shared" si="587"/>
        <v>0.8943834801547017</v>
      </c>
      <c r="ED122" s="736">
        <f t="shared" si="587"/>
        <v>0.8943834801547017</v>
      </c>
      <c r="EE122" s="736">
        <f t="shared" si="587"/>
        <v>0.8943834801547017</v>
      </c>
      <c r="EF122" s="736">
        <f t="shared" si="587"/>
        <v>0.8943834801547017</v>
      </c>
      <c r="EG122" s="736">
        <f t="shared" si="587"/>
        <v>0.8943834801547017</v>
      </c>
      <c r="EH122" s="736">
        <f t="shared" ref="EH122:GS122" si="588">$I122*(1+$F122)^(EH$2-1)</f>
        <v>0.8943834801547017</v>
      </c>
      <c r="EI122" s="736">
        <f t="shared" si="588"/>
        <v>0.8943834801547017</v>
      </c>
      <c r="EJ122" s="736">
        <f t="shared" si="588"/>
        <v>0.8943834801547017</v>
      </c>
      <c r="EK122" s="736">
        <f t="shared" si="588"/>
        <v>0.88445582352498442</v>
      </c>
      <c r="EL122" s="736">
        <f t="shared" si="588"/>
        <v>0.88445582352498442</v>
      </c>
      <c r="EM122" s="736">
        <f t="shared" si="588"/>
        <v>0.88445582352498442</v>
      </c>
      <c r="EN122" s="736">
        <f t="shared" si="588"/>
        <v>0.88445582352498442</v>
      </c>
      <c r="EO122" s="736">
        <f t="shared" si="588"/>
        <v>0.88445582352498442</v>
      </c>
      <c r="EP122" s="736">
        <f t="shared" si="588"/>
        <v>0.88445582352498442</v>
      </c>
      <c r="EQ122" s="736">
        <f t="shared" si="588"/>
        <v>0.88445582352498442</v>
      </c>
      <c r="ER122" s="736">
        <f t="shared" si="588"/>
        <v>0.88445582352498442</v>
      </c>
      <c r="ES122" s="736">
        <f t="shared" si="588"/>
        <v>0.88445582352498442</v>
      </c>
      <c r="ET122" s="736">
        <f t="shared" si="588"/>
        <v>0.88445582352498442</v>
      </c>
      <c r="EU122" s="736">
        <f t="shared" si="588"/>
        <v>0.88445582352498442</v>
      </c>
      <c r="EV122" s="736">
        <f t="shared" si="588"/>
        <v>0.88445582352498442</v>
      </c>
      <c r="EW122" s="736">
        <f t="shared" si="588"/>
        <v>0.87463836388385718</v>
      </c>
      <c r="EX122" s="736">
        <f t="shared" si="588"/>
        <v>0.87463836388385718</v>
      </c>
      <c r="EY122" s="736">
        <f t="shared" si="588"/>
        <v>0.87463836388385718</v>
      </c>
      <c r="EZ122" s="736">
        <f t="shared" si="588"/>
        <v>0.87463836388385718</v>
      </c>
      <c r="FA122" s="736">
        <f t="shared" si="588"/>
        <v>0.87463836388385718</v>
      </c>
      <c r="FB122" s="736">
        <f t="shared" si="588"/>
        <v>0.87463836388385718</v>
      </c>
      <c r="FC122" s="736">
        <f t="shared" si="588"/>
        <v>0.87463836388385718</v>
      </c>
      <c r="FD122" s="736">
        <f t="shared" si="588"/>
        <v>0.87463836388385718</v>
      </c>
      <c r="FE122" s="736">
        <f t="shared" si="588"/>
        <v>0.87463836388385718</v>
      </c>
      <c r="FF122" s="736">
        <f t="shared" si="588"/>
        <v>0.87463836388385718</v>
      </c>
      <c r="FG122" s="736">
        <f t="shared" si="588"/>
        <v>0.87463836388385718</v>
      </c>
      <c r="FH122" s="736">
        <f t="shared" si="588"/>
        <v>0.87463836388385718</v>
      </c>
      <c r="FI122" s="736">
        <f t="shared" si="588"/>
        <v>0.8649298780447463</v>
      </c>
      <c r="FJ122" s="736">
        <f t="shared" si="588"/>
        <v>0.8649298780447463</v>
      </c>
      <c r="FK122" s="736">
        <f t="shared" si="588"/>
        <v>0.8649298780447463</v>
      </c>
      <c r="FL122" s="736">
        <f t="shared" si="588"/>
        <v>0.8649298780447463</v>
      </c>
      <c r="FM122" s="736">
        <f t="shared" si="588"/>
        <v>0.8649298780447463</v>
      </c>
      <c r="FN122" s="736">
        <f t="shared" si="588"/>
        <v>0.8649298780447463</v>
      </c>
      <c r="FO122" s="736">
        <f t="shared" si="588"/>
        <v>0.8649298780447463</v>
      </c>
      <c r="FP122" s="736">
        <f t="shared" si="588"/>
        <v>0.8649298780447463</v>
      </c>
      <c r="FQ122" s="736">
        <f t="shared" si="588"/>
        <v>0.8649298780447463</v>
      </c>
      <c r="FR122" s="736">
        <f t="shared" si="588"/>
        <v>0.8649298780447463</v>
      </c>
      <c r="FS122" s="736">
        <f t="shared" si="588"/>
        <v>0.8649298780447463</v>
      </c>
      <c r="FT122" s="736">
        <f t="shared" si="588"/>
        <v>0.8649298780447463</v>
      </c>
      <c r="FU122" s="736">
        <f t="shared" si="588"/>
        <v>0.85532915639844964</v>
      </c>
      <c r="FV122" s="736">
        <f t="shared" si="588"/>
        <v>0.85532915639844964</v>
      </c>
      <c r="FW122" s="736">
        <f t="shared" si="588"/>
        <v>0.85532915639844964</v>
      </c>
      <c r="FX122" s="736">
        <f t="shared" si="588"/>
        <v>0.85532915639844964</v>
      </c>
      <c r="FY122" s="736">
        <f t="shared" si="588"/>
        <v>0.85532915639844964</v>
      </c>
      <c r="FZ122" s="736">
        <f t="shared" si="588"/>
        <v>0.85532915639844964</v>
      </c>
      <c r="GA122" s="736">
        <f t="shared" si="588"/>
        <v>0.85532915639844964</v>
      </c>
      <c r="GB122" s="736">
        <f t="shared" si="588"/>
        <v>0.85532915639844964</v>
      </c>
      <c r="GC122" s="736">
        <f t="shared" si="588"/>
        <v>0.85532915639844964</v>
      </c>
      <c r="GD122" s="736">
        <f t="shared" si="588"/>
        <v>0.85532915639844964</v>
      </c>
      <c r="GE122" s="736">
        <f t="shared" si="588"/>
        <v>0.85532915639844964</v>
      </c>
      <c r="GF122" s="736">
        <f t="shared" si="588"/>
        <v>0.85532915639844964</v>
      </c>
      <c r="GG122" s="736">
        <f t="shared" si="588"/>
        <v>0.84583500276242685</v>
      </c>
      <c r="GH122" s="736">
        <f t="shared" si="588"/>
        <v>0.84583500276242685</v>
      </c>
      <c r="GI122" s="736">
        <f t="shared" si="588"/>
        <v>0.84583500276242685</v>
      </c>
      <c r="GJ122" s="736">
        <f t="shared" si="588"/>
        <v>0.84583500276242685</v>
      </c>
      <c r="GK122" s="736">
        <f t="shared" si="588"/>
        <v>0.84583500276242685</v>
      </c>
      <c r="GL122" s="736">
        <f t="shared" si="588"/>
        <v>0.84583500276242685</v>
      </c>
      <c r="GM122" s="736">
        <f t="shared" si="588"/>
        <v>0.84583500276242685</v>
      </c>
      <c r="GN122" s="736">
        <f t="shared" si="588"/>
        <v>0.84583500276242685</v>
      </c>
      <c r="GO122" s="736">
        <f t="shared" si="588"/>
        <v>0.84583500276242685</v>
      </c>
      <c r="GP122" s="736">
        <f t="shared" si="588"/>
        <v>0.84583500276242685</v>
      </c>
      <c r="GQ122" s="736">
        <f t="shared" si="588"/>
        <v>0.84583500276242685</v>
      </c>
      <c r="GR122" s="736">
        <f t="shared" si="588"/>
        <v>0.84583500276242685</v>
      </c>
      <c r="GS122" s="736">
        <f t="shared" si="588"/>
        <v>0.83644623423176401</v>
      </c>
      <c r="GT122" s="736">
        <f t="shared" ref="GT122:IN122" si="589">$I122*(1+$F122)^(GT$2-1)</f>
        <v>0.83644623423176401</v>
      </c>
      <c r="GU122" s="736">
        <f t="shared" si="589"/>
        <v>0.83644623423176401</v>
      </c>
      <c r="GV122" s="736">
        <f t="shared" si="589"/>
        <v>0.83644623423176401</v>
      </c>
      <c r="GW122" s="736">
        <f t="shared" si="589"/>
        <v>0.83644623423176401</v>
      </c>
      <c r="GX122" s="736">
        <f t="shared" si="589"/>
        <v>0.83644623423176401</v>
      </c>
      <c r="GY122" s="736">
        <f t="shared" si="589"/>
        <v>0.83644623423176401</v>
      </c>
      <c r="GZ122" s="736">
        <f t="shared" si="589"/>
        <v>0.83644623423176401</v>
      </c>
      <c r="HA122" s="736">
        <f t="shared" si="589"/>
        <v>0.83644623423176401</v>
      </c>
      <c r="HB122" s="736">
        <f t="shared" si="589"/>
        <v>0.83644623423176401</v>
      </c>
      <c r="HC122" s="736">
        <f t="shared" si="589"/>
        <v>0.83644623423176401</v>
      </c>
      <c r="HD122" s="736">
        <f t="shared" si="589"/>
        <v>0.83644623423176401</v>
      </c>
      <c r="HE122" s="736">
        <f t="shared" si="589"/>
        <v>0.82716168103179144</v>
      </c>
      <c r="HF122" s="736">
        <f t="shared" si="589"/>
        <v>0.82716168103179144</v>
      </c>
      <c r="HG122" s="736">
        <f t="shared" si="589"/>
        <v>0.82716168103179144</v>
      </c>
      <c r="HH122" s="736">
        <f t="shared" si="589"/>
        <v>0.82716168103179144</v>
      </c>
      <c r="HI122" s="736">
        <f t="shared" si="589"/>
        <v>0.82716168103179144</v>
      </c>
      <c r="HJ122" s="736">
        <f t="shared" si="589"/>
        <v>0.82716168103179144</v>
      </c>
      <c r="HK122" s="736">
        <f t="shared" si="589"/>
        <v>0.82716168103179144</v>
      </c>
      <c r="HL122" s="736">
        <f t="shared" si="589"/>
        <v>0.82716168103179144</v>
      </c>
      <c r="HM122" s="736">
        <f t="shared" si="589"/>
        <v>0.82716168103179144</v>
      </c>
      <c r="HN122" s="736">
        <f t="shared" si="589"/>
        <v>0.82716168103179144</v>
      </c>
      <c r="HO122" s="736">
        <f t="shared" si="589"/>
        <v>0.82716168103179144</v>
      </c>
      <c r="HP122" s="736">
        <f t="shared" si="589"/>
        <v>0.82716168103179144</v>
      </c>
      <c r="HQ122" s="736">
        <f t="shared" si="589"/>
        <v>0.8179801863723386</v>
      </c>
      <c r="HR122" s="736">
        <f t="shared" si="589"/>
        <v>0.8179801863723386</v>
      </c>
      <c r="HS122" s="736">
        <f t="shared" si="589"/>
        <v>0.8179801863723386</v>
      </c>
      <c r="HT122" s="736">
        <f t="shared" si="589"/>
        <v>0.8179801863723386</v>
      </c>
      <c r="HU122" s="736">
        <f t="shared" si="589"/>
        <v>0.8179801863723386</v>
      </c>
      <c r="HV122" s="736">
        <f t="shared" si="589"/>
        <v>0.8179801863723386</v>
      </c>
      <c r="HW122" s="736">
        <f t="shared" si="589"/>
        <v>0.8179801863723386</v>
      </c>
      <c r="HX122" s="736">
        <f t="shared" si="589"/>
        <v>0.8179801863723386</v>
      </c>
      <c r="HY122" s="736">
        <f t="shared" si="589"/>
        <v>0.8179801863723386</v>
      </c>
      <c r="HZ122" s="736">
        <f t="shared" si="589"/>
        <v>0.8179801863723386</v>
      </c>
      <c r="IA122" s="736">
        <f t="shared" si="589"/>
        <v>0.8179801863723386</v>
      </c>
      <c r="IB122" s="736">
        <f t="shared" si="589"/>
        <v>0.8179801863723386</v>
      </c>
      <c r="IC122" s="736">
        <f t="shared" si="589"/>
        <v>0.80890060630360561</v>
      </c>
      <c r="ID122" s="736">
        <f t="shared" si="589"/>
        <v>0.80890060630360561</v>
      </c>
      <c r="IE122" s="736">
        <f t="shared" si="589"/>
        <v>0.80890060630360561</v>
      </c>
      <c r="IF122" s="736">
        <f t="shared" si="589"/>
        <v>0.80890060630360561</v>
      </c>
      <c r="IG122" s="736">
        <f t="shared" si="589"/>
        <v>0.80890060630360561</v>
      </c>
      <c r="IH122" s="736">
        <f t="shared" si="589"/>
        <v>0.80890060630360561</v>
      </c>
      <c r="II122" s="736">
        <f t="shared" si="589"/>
        <v>0.80890060630360561</v>
      </c>
      <c r="IJ122" s="736">
        <f t="shared" si="589"/>
        <v>0.80890060630360561</v>
      </c>
      <c r="IK122" s="736">
        <f t="shared" si="589"/>
        <v>0.80890060630360561</v>
      </c>
      <c r="IL122" s="736">
        <f t="shared" si="589"/>
        <v>0.80890060630360561</v>
      </c>
      <c r="IM122" s="736">
        <f t="shared" si="589"/>
        <v>0.80890060630360561</v>
      </c>
      <c r="IN122" s="736">
        <f t="shared" si="589"/>
        <v>0.80890060630360561</v>
      </c>
    </row>
    <row r="123" spans="1:248" ht="12.95" customHeight="1">
      <c r="A123" s="733"/>
      <c r="B123" s="718" t="s">
        <v>566</v>
      </c>
      <c r="C123" s="718"/>
      <c r="D123" s="718"/>
      <c r="E123" s="718"/>
      <c r="F123" s="737">
        <f>Assumptions!$G$14</f>
        <v>0.05</v>
      </c>
      <c r="G123" s="735" t="s">
        <v>351</v>
      </c>
      <c r="H123" s="718"/>
      <c r="I123" s="736">
        <v>1</v>
      </c>
      <c r="J123" s="736">
        <f t="shared" ref="J123:BU123" si="590">$I123*(1+$F123)^(J$2-1)</f>
        <v>1</v>
      </c>
      <c r="K123" s="736">
        <f t="shared" si="590"/>
        <v>1</v>
      </c>
      <c r="L123" s="736">
        <f t="shared" si="590"/>
        <v>1</v>
      </c>
      <c r="M123" s="736">
        <f t="shared" si="590"/>
        <v>1</v>
      </c>
      <c r="N123" s="736">
        <f t="shared" si="590"/>
        <v>1</v>
      </c>
      <c r="O123" s="736">
        <f t="shared" si="590"/>
        <v>1</v>
      </c>
      <c r="P123" s="736">
        <f t="shared" si="590"/>
        <v>1</v>
      </c>
      <c r="Q123" s="736">
        <f t="shared" si="590"/>
        <v>1</v>
      </c>
      <c r="R123" s="736">
        <f t="shared" si="590"/>
        <v>1</v>
      </c>
      <c r="S123" s="736">
        <f t="shared" si="590"/>
        <v>1</v>
      </c>
      <c r="T123" s="736">
        <f t="shared" si="590"/>
        <v>1</v>
      </c>
      <c r="U123" s="736">
        <f t="shared" si="590"/>
        <v>1.05</v>
      </c>
      <c r="V123" s="736">
        <f t="shared" si="590"/>
        <v>1.05</v>
      </c>
      <c r="W123" s="736">
        <f t="shared" si="590"/>
        <v>1.05</v>
      </c>
      <c r="X123" s="736">
        <f t="shared" si="590"/>
        <v>1.05</v>
      </c>
      <c r="Y123" s="736">
        <f t="shared" si="590"/>
        <v>1.05</v>
      </c>
      <c r="Z123" s="736">
        <f t="shared" si="590"/>
        <v>1.05</v>
      </c>
      <c r="AA123" s="736">
        <f t="shared" si="590"/>
        <v>1.05</v>
      </c>
      <c r="AB123" s="736">
        <f t="shared" si="590"/>
        <v>1.05</v>
      </c>
      <c r="AC123" s="736">
        <f t="shared" si="590"/>
        <v>1.05</v>
      </c>
      <c r="AD123" s="736">
        <f t="shared" si="590"/>
        <v>1.05</v>
      </c>
      <c r="AE123" s="736">
        <f t="shared" si="590"/>
        <v>1.05</v>
      </c>
      <c r="AF123" s="736">
        <f t="shared" si="590"/>
        <v>1.05</v>
      </c>
      <c r="AG123" s="736">
        <f t="shared" si="590"/>
        <v>1.1025</v>
      </c>
      <c r="AH123" s="736">
        <f t="shared" si="590"/>
        <v>1.1025</v>
      </c>
      <c r="AI123" s="736">
        <f t="shared" si="590"/>
        <v>1.1025</v>
      </c>
      <c r="AJ123" s="736">
        <f t="shared" si="590"/>
        <v>1.1025</v>
      </c>
      <c r="AK123" s="736">
        <f t="shared" si="590"/>
        <v>1.1025</v>
      </c>
      <c r="AL123" s="736">
        <f t="shared" si="590"/>
        <v>1.1025</v>
      </c>
      <c r="AM123" s="736">
        <f t="shared" si="590"/>
        <v>1.1025</v>
      </c>
      <c r="AN123" s="736">
        <f t="shared" si="590"/>
        <v>1.1025</v>
      </c>
      <c r="AO123" s="736">
        <f t="shared" si="590"/>
        <v>1.1025</v>
      </c>
      <c r="AP123" s="736">
        <f t="shared" si="590"/>
        <v>1.1025</v>
      </c>
      <c r="AQ123" s="736">
        <f t="shared" si="590"/>
        <v>1.1025</v>
      </c>
      <c r="AR123" s="736">
        <f t="shared" si="590"/>
        <v>1.1025</v>
      </c>
      <c r="AS123" s="736">
        <f t="shared" si="590"/>
        <v>1.1576250000000001</v>
      </c>
      <c r="AT123" s="736">
        <f t="shared" si="590"/>
        <v>1.1576250000000001</v>
      </c>
      <c r="AU123" s="736">
        <f t="shared" si="590"/>
        <v>1.1576250000000001</v>
      </c>
      <c r="AV123" s="736">
        <f t="shared" si="590"/>
        <v>1.1576250000000001</v>
      </c>
      <c r="AW123" s="736">
        <f t="shared" si="590"/>
        <v>1.1576250000000001</v>
      </c>
      <c r="AX123" s="736">
        <f t="shared" si="590"/>
        <v>1.1576250000000001</v>
      </c>
      <c r="AY123" s="736">
        <f t="shared" si="590"/>
        <v>1.1576250000000001</v>
      </c>
      <c r="AZ123" s="736">
        <f t="shared" si="590"/>
        <v>1.1576250000000001</v>
      </c>
      <c r="BA123" s="736">
        <f t="shared" si="590"/>
        <v>1.1576250000000001</v>
      </c>
      <c r="BB123" s="736">
        <f t="shared" si="590"/>
        <v>1.1576250000000001</v>
      </c>
      <c r="BC123" s="736">
        <f t="shared" si="590"/>
        <v>1.1576250000000001</v>
      </c>
      <c r="BD123" s="736">
        <f t="shared" si="590"/>
        <v>1.1576250000000001</v>
      </c>
      <c r="BE123" s="736">
        <f t="shared" si="590"/>
        <v>1.21550625</v>
      </c>
      <c r="BF123" s="736">
        <f t="shared" si="590"/>
        <v>1.21550625</v>
      </c>
      <c r="BG123" s="736">
        <f t="shared" si="590"/>
        <v>1.21550625</v>
      </c>
      <c r="BH123" s="736">
        <f t="shared" si="590"/>
        <v>1.21550625</v>
      </c>
      <c r="BI123" s="736">
        <f t="shared" si="590"/>
        <v>1.21550625</v>
      </c>
      <c r="BJ123" s="736">
        <f t="shared" si="590"/>
        <v>1.21550625</v>
      </c>
      <c r="BK123" s="736">
        <f t="shared" si="590"/>
        <v>1.21550625</v>
      </c>
      <c r="BL123" s="736">
        <f t="shared" si="590"/>
        <v>1.21550625</v>
      </c>
      <c r="BM123" s="736">
        <f t="shared" si="590"/>
        <v>1.21550625</v>
      </c>
      <c r="BN123" s="736">
        <f t="shared" si="590"/>
        <v>1.21550625</v>
      </c>
      <c r="BO123" s="736">
        <f t="shared" si="590"/>
        <v>1.21550625</v>
      </c>
      <c r="BP123" s="736">
        <f t="shared" si="590"/>
        <v>1.21550625</v>
      </c>
      <c r="BQ123" s="736">
        <f t="shared" si="590"/>
        <v>1.2762815625000001</v>
      </c>
      <c r="BR123" s="736">
        <f t="shared" si="590"/>
        <v>1.2762815625000001</v>
      </c>
      <c r="BS123" s="736">
        <f t="shared" si="590"/>
        <v>1.2762815625000001</v>
      </c>
      <c r="BT123" s="736">
        <f t="shared" si="590"/>
        <v>1.2762815625000001</v>
      </c>
      <c r="BU123" s="736">
        <f t="shared" si="590"/>
        <v>1.2762815625000001</v>
      </c>
      <c r="BV123" s="736">
        <f t="shared" ref="BV123:EG123" si="591">$I123*(1+$F123)^(BV$2-1)</f>
        <v>1.2762815625000001</v>
      </c>
      <c r="BW123" s="736">
        <f t="shared" si="591"/>
        <v>1.2762815625000001</v>
      </c>
      <c r="BX123" s="736">
        <f t="shared" si="591"/>
        <v>1.2762815625000001</v>
      </c>
      <c r="BY123" s="736">
        <f t="shared" si="591"/>
        <v>1.2762815625000001</v>
      </c>
      <c r="BZ123" s="736">
        <f t="shared" si="591"/>
        <v>1.2762815625000001</v>
      </c>
      <c r="CA123" s="736">
        <f t="shared" si="591"/>
        <v>1.2762815625000001</v>
      </c>
      <c r="CB123" s="736">
        <f t="shared" si="591"/>
        <v>1.2762815625000001</v>
      </c>
      <c r="CC123" s="736">
        <f t="shared" si="591"/>
        <v>1.340095640625</v>
      </c>
      <c r="CD123" s="736">
        <f t="shared" si="591"/>
        <v>1.340095640625</v>
      </c>
      <c r="CE123" s="736">
        <f t="shared" si="591"/>
        <v>1.340095640625</v>
      </c>
      <c r="CF123" s="736">
        <f t="shared" si="591"/>
        <v>1.340095640625</v>
      </c>
      <c r="CG123" s="736">
        <f t="shared" si="591"/>
        <v>1.340095640625</v>
      </c>
      <c r="CH123" s="736">
        <f t="shared" si="591"/>
        <v>1.340095640625</v>
      </c>
      <c r="CI123" s="736">
        <f t="shared" si="591"/>
        <v>1.340095640625</v>
      </c>
      <c r="CJ123" s="736">
        <f t="shared" si="591"/>
        <v>1.340095640625</v>
      </c>
      <c r="CK123" s="736">
        <f t="shared" si="591"/>
        <v>1.340095640625</v>
      </c>
      <c r="CL123" s="736">
        <f t="shared" si="591"/>
        <v>1.340095640625</v>
      </c>
      <c r="CM123" s="736">
        <f t="shared" si="591"/>
        <v>1.340095640625</v>
      </c>
      <c r="CN123" s="736">
        <f t="shared" si="591"/>
        <v>1.340095640625</v>
      </c>
      <c r="CO123" s="736">
        <f t="shared" si="591"/>
        <v>1.4071004226562502</v>
      </c>
      <c r="CP123" s="736">
        <f t="shared" si="591"/>
        <v>1.4071004226562502</v>
      </c>
      <c r="CQ123" s="736">
        <f t="shared" si="591"/>
        <v>1.4071004226562502</v>
      </c>
      <c r="CR123" s="736">
        <f t="shared" si="591"/>
        <v>1.4071004226562502</v>
      </c>
      <c r="CS123" s="736">
        <f t="shared" si="591"/>
        <v>1.4071004226562502</v>
      </c>
      <c r="CT123" s="736">
        <f t="shared" si="591"/>
        <v>1.4071004226562502</v>
      </c>
      <c r="CU123" s="736">
        <f t="shared" si="591"/>
        <v>1.4071004226562502</v>
      </c>
      <c r="CV123" s="736">
        <f t="shared" si="591"/>
        <v>1.4071004226562502</v>
      </c>
      <c r="CW123" s="736">
        <f t="shared" si="591"/>
        <v>1.4071004226562502</v>
      </c>
      <c r="CX123" s="736">
        <f t="shared" si="591"/>
        <v>1.4071004226562502</v>
      </c>
      <c r="CY123" s="736">
        <f t="shared" si="591"/>
        <v>1.4071004226562502</v>
      </c>
      <c r="CZ123" s="736">
        <f t="shared" si="591"/>
        <v>1.4071004226562502</v>
      </c>
      <c r="DA123" s="736">
        <f t="shared" si="591"/>
        <v>1.4774554437890626</v>
      </c>
      <c r="DB123" s="736">
        <f t="shared" si="591"/>
        <v>1.4774554437890626</v>
      </c>
      <c r="DC123" s="736">
        <f t="shared" si="591"/>
        <v>1.4774554437890626</v>
      </c>
      <c r="DD123" s="736">
        <f t="shared" si="591"/>
        <v>1.4774554437890626</v>
      </c>
      <c r="DE123" s="736">
        <f t="shared" si="591"/>
        <v>1.4774554437890626</v>
      </c>
      <c r="DF123" s="736">
        <f t="shared" si="591"/>
        <v>1.4774554437890626</v>
      </c>
      <c r="DG123" s="736">
        <f t="shared" si="591"/>
        <v>1.4774554437890626</v>
      </c>
      <c r="DH123" s="736">
        <f t="shared" si="591"/>
        <v>1.4774554437890626</v>
      </c>
      <c r="DI123" s="736">
        <f t="shared" si="591"/>
        <v>1.4774554437890626</v>
      </c>
      <c r="DJ123" s="736">
        <f t="shared" si="591"/>
        <v>1.4774554437890626</v>
      </c>
      <c r="DK123" s="736">
        <f t="shared" si="591"/>
        <v>1.4774554437890626</v>
      </c>
      <c r="DL123" s="736">
        <f t="shared" si="591"/>
        <v>1.4774554437890626</v>
      </c>
      <c r="DM123" s="736">
        <f t="shared" si="591"/>
        <v>1.5513282159785158</v>
      </c>
      <c r="DN123" s="736">
        <f t="shared" si="591"/>
        <v>1.5513282159785158</v>
      </c>
      <c r="DO123" s="736">
        <f t="shared" si="591"/>
        <v>1.5513282159785158</v>
      </c>
      <c r="DP123" s="736">
        <f t="shared" si="591"/>
        <v>1.5513282159785158</v>
      </c>
      <c r="DQ123" s="736">
        <f t="shared" si="591"/>
        <v>1.5513282159785158</v>
      </c>
      <c r="DR123" s="736">
        <f t="shared" si="591"/>
        <v>1.5513282159785158</v>
      </c>
      <c r="DS123" s="736">
        <f t="shared" si="591"/>
        <v>1.5513282159785158</v>
      </c>
      <c r="DT123" s="736">
        <f t="shared" si="591"/>
        <v>1.5513282159785158</v>
      </c>
      <c r="DU123" s="736">
        <f t="shared" si="591"/>
        <v>1.5513282159785158</v>
      </c>
      <c r="DV123" s="736">
        <f t="shared" si="591"/>
        <v>1.5513282159785158</v>
      </c>
      <c r="DW123" s="736">
        <f t="shared" si="591"/>
        <v>1.5513282159785158</v>
      </c>
      <c r="DX123" s="736">
        <f t="shared" si="591"/>
        <v>1.5513282159785158</v>
      </c>
      <c r="DY123" s="736">
        <f t="shared" si="591"/>
        <v>1.6288946267774416</v>
      </c>
      <c r="DZ123" s="736">
        <f t="shared" si="591"/>
        <v>1.6288946267774416</v>
      </c>
      <c r="EA123" s="736">
        <f t="shared" si="591"/>
        <v>1.6288946267774416</v>
      </c>
      <c r="EB123" s="736">
        <f t="shared" si="591"/>
        <v>1.6288946267774416</v>
      </c>
      <c r="EC123" s="736">
        <f t="shared" si="591"/>
        <v>1.6288946267774416</v>
      </c>
      <c r="ED123" s="736">
        <f t="shared" si="591"/>
        <v>1.6288946267774416</v>
      </c>
      <c r="EE123" s="736">
        <f t="shared" si="591"/>
        <v>1.6288946267774416</v>
      </c>
      <c r="EF123" s="736">
        <f t="shared" si="591"/>
        <v>1.6288946267774416</v>
      </c>
      <c r="EG123" s="736">
        <f t="shared" si="591"/>
        <v>1.6288946267774416</v>
      </c>
      <c r="EH123" s="736">
        <f t="shared" ref="EH123:GS123" si="592">$I123*(1+$F123)^(EH$2-1)</f>
        <v>1.6288946267774416</v>
      </c>
      <c r="EI123" s="736">
        <f t="shared" si="592"/>
        <v>1.6288946267774416</v>
      </c>
      <c r="EJ123" s="736">
        <f t="shared" si="592"/>
        <v>1.6288946267774416</v>
      </c>
      <c r="EK123" s="736">
        <f t="shared" si="592"/>
        <v>1.7103393581163138</v>
      </c>
      <c r="EL123" s="736">
        <f t="shared" si="592"/>
        <v>1.7103393581163138</v>
      </c>
      <c r="EM123" s="736">
        <f t="shared" si="592"/>
        <v>1.7103393581163138</v>
      </c>
      <c r="EN123" s="736">
        <f t="shared" si="592"/>
        <v>1.7103393581163138</v>
      </c>
      <c r="EO123" s="736">
        <f t="shared" si="592"/>
        <v>1.7103393581163138</v>
      </c>
      <c r="EP123" s="736">
        <f t="shared" si="592"/>
        <v>1.7103393581163138</v>
      </c>
      <c r="EQ123" s="736">
        <f t="shared" si="592"/>
        <v>1.7103393581163138</v>
      </c>
      <c r="ER123" s="736">
        <f t="shared" si="592"/>
        <v>1.7103393581163138</v>
      </c>
      <c r="ES123" s="736">
        <f t="shared" si="592"/>
        <v>1.7103393581163138</v>
      </c>
      <c r="ET123" s="736">
        <f t="shared" si="592"/>
        <v>1.7103393581163138</v>
      </c>
      <c r="EU123" s="736">
        <f t="shared" si="592"/>
        <v>1.7103393581163138</v>
      </c>
      <c r="EV123" s="736">
        <f t="shared" si="592"/>
        <v>1.7103393581163138</v>
      </c>
      <c r="EW123" s="736">
        <f t="shared" si="592"/>
        <v>1.7958563260221292</v>
      </c>
      <c r="EX123" s="736">
        <f t="shared" si="592"/>
        <v>1.7958563260221292</v>
      </c>
      <c r="EY123" s="736">
        <f t="shared" si="592"/>
        <v>1.7958563260221292</v>
      </c>
      <c r="EZ123" s="736">
        <f t="shared" si="592"/>
        <v>1.7958563260221292</v>
      </c>
      <c r="FA123" s="736">
        <f t="shared" si="592"/>
        <v>1.7958563260221292</v>
      </c>
      <c r="FB123" s="736">
        <f t="shared" si="592"/>
        <v>1.7958563260221292</v>
      </c>
      <c r="FC123" s="736">
        <f t="shared" si="592"/>
        <v>1.7958563260221292</v>
      </c>
      <c r="FD123" s="736">
        <f t="shared" si="592"/>
        <v>1.7958563260221292</v>
      </c>
      <c r="FE123" s="736">
        <f t="shared" si="592"/>
        <v>1.7958563260221292</v>
      </c>
      <c r="FF123" s="736">
        <f t="shared" si="592"/>
        <v>1.7958563260221292</v>
      </c>
      <c r="FG123" s="736">
        <f t="shared" si="592"/>
        <v>1.7958563260221292</v>
      </c>
      <c r="FH123" s="736">
        <f t="shared" si="592"/>
        <v>1.7958563260221292</v>
      </c>
      <c r="FI123" s="736">
        <f t="shared" si="592"/>
        <v>1.885649142323236</v>
      </c>
      <c r="FJ123" s="736">
        <f t="shared" si="592"/>
        <v>1.885649142323236</v>
      </c>
      <c r="FK123" s="736">
        <f t="shared" si="592"/>
        <v>1.885649142323236</v>
      </c>
      <c r="FL123" s="736">
        <f t="shared" si="592"/>
        <v>1.885649142323236</v>
      </c>
      <c r="FM123" s="736">
        <f t="shared" si="592"/>
        <v>1.885649142323236</v>
      </c>
      <c r="FN123" s="736">
        <f t="shared" si="592"/>
        <v>1.885649142323236</v>
      </c>
      <c r="FO123" s="736">
        <f t="shared" si="592"/>
        <v>1.885649142323236</v>
      </c>
      <c r="FP123" s="736">
        <f t="shared" si="592"/>
        <v>1.885649142323236</v>
      </c>
      <c r="FQ123" s="736">
        <f t="shared" si="592"/>
        <v>1.885649142323236</v>
      </c>
      <c r="FR123" s="736">
        <f t="shared" si="592"/>
        <v>1.885649142323236</v>
      </c>
      <c r="FS123" s="736">
        <f t="shared" si="592"/>
        <v>1.885649142323236</v>
      </c>
      <c r="FT123" s="736">
        <f t="shared" si="592"/>
        <v>1.885649142323236</v>
      </c>
      <c r="FU123" s="736">
        <f t="shared" si="592"/>
        <v>1.9799315994393973</v>
      </c>
      <c r="FV123" s="736">
        <f t="shared" si="592"/>
        <v>1.9799315994393973</v>
      </c>
      <c r="FW123" s="736">
        <f t="shared" si="592"/>
        <v>1.9799315994393973</v>
      </c>
      <c r="FX123" s="736">
        <f t="shared" si="592"/>
        <v>1.9799315994393973</v>
      </c>
      <c r="FY123" s="736">
        <f t="shared" si="592"/>
        <v>1.9799315994393973</v>
      </c>
      <c r="FZ123" s="736">
        <f t="shared" si="592"/>
        <v>1.9799315994393973</v>
      </c>
      <c r="GA123" s="736">
        <f t="shared" si="592"/>
        <v>1.9799315994393973</v>
      </c>
      <c r="GB123" s="736">
        <f t="shared" si="592"/>
        <v>1.9799315994393973</v>
      </c>
      <c r="GC123" s="736">
        <f t="shared" si="592"/>
        <v>1.9799315994393973</v>
      </c>
      <c r="GD123" s="736">
        <f t="shared" si="592"/>
        <v>1.9799315994393973</v>
      </c>
      <c r="GE123" s="736">
        <f t="shared" si="592"/>
        <v>1.9799315994393973</v>
      </c>
      <c r="GF123" s="736">
        <f t="shared" si="592"/>
        <v>1.9799315994393973</v>
      </c>
      <c r="GG123" s="736">
        <f t="shared" si="592"/>
        <v>2.0789281794113679</v>
      </c>
      <c r="GH123" s="736">
        <f t="shared" si="592"/>
        <v>2.0789281794113679</v>
      </c>
      <c r="GI123" s="736">
        <f t="shared" si="592"/>
        <v>2.0789281794113679</v>
      </c>
      <c r="GJ123" s="736">
        <f t="shared" si="592"/>
        <v>2.0789281794113679</v>
      </c>
      <c r="GK123" s="736">
        <f t="shared" si="592"/>
        <v>2.0789281794113679</v>
      </c>
      <c r="GL123" s="736">
        <f t="shared" si="592"/>
        <v>2.0789281794113679</v>
      </c>
      <c r="GM123" s="736">
        <f t="shared" si="592"/>
        <v>2.0789281794113679</v>
      </c>
      <c r="GN123" s="736">
        <f t="shared" si="592"/>
        <v>2.0789281794113679</v>
      </c>
      <c r="GO123" s="736">
        <f t="shared" si="592"/>
        <v>2.0789281794113679</v>
      </c>
      <c r="GP123" s="736">
        <f t="shared" si="592"/>
        <v>2.0789281794113679</v>
      </c>
      <c r="GQ123" s="736">
        <f t="shared" si="592"/>
        <v>2.0789281794113679</v>
      </c>
      <c r="GR123" s="736">
        <f t="shared" si="592"/>
        <v>2.0789281794113679</v>
      </c>
      <c r="GS123" s="736">
        <f t="shared" si="592"/>
        <v>2.182874588381936</v>
      </c>
      <c r="GT123" s="736">
        <f t="shared" ref="GT123:IN123" si="593">$I123*(1+$F123)^(GT$2-1)</f>
        <v>2.182874588381936</v>
      </c>
      <c r="GU123" s="736">
        <f t="shared" si="593"/>
        <v>2.182874588381936</v>
      </c>
      <c r="GV123" s="736">
        <f t="shared" si="593"/>
        <v>2.182874588381936</v>
      </c>
      <c r="GW123" s="736">
        <f t="shared" si="593"/>
        <v>2.182874588381936</v>
      </c>
      <c r="GX123" s="736">
        <f t="shared" si="593"/>
        <v>2.182874588381936</v>
      </c>
      <c r="GY123" s="736">
        <f t="shared" si="593"/>
        <v>2.182874588381936</v>
      </c>
      <c r="GZ123" s="736">
        <f t="shared" si="593"/>
        <v>2.182874588381936</v>
      </c>
      <c r="HA123" s="736">
        <f t="shared" si="593"/>
        <v>2.182874588381936</v>
      </c>
      <c r="HB123" s="736">
        <f t="shared" si="593"/>
        <v>2.182874588381936</v>
      </c>
      <c r="HC123" s="736">
        <f t="shared" si="593"/>
        <v>2.182874588381936</v>
      </c>
      <c r="HD123" s="736">
        <f t="shared" si="593"/>
        <v>2.182874588381936</v>
      </c>
      <c r="HE123" s="736">
        <f t="shared" si="593"/>
        <v>2.2920183178010332</v>
      </c>
      <c r="HF123" s="736">
        <f t="shared" si="593"/>
        <v>2.2920183178010332</v>
      </c>
      <c r="HG123" s="736">
        <f t="shared" si="593"/>
        <v>2.2920183178010332</v>
      </c>
      <c r="HH123" s="736">
        <f t="shared" si="593"/>
        <v>2.2920183178010332</v>
      </c>
      <c r="HI123" s="736">
        <f t="shared" si="593"/>
        <v>2.2920183178010332</v>
      </c>
      <c r="HJ123" s="736">
        <f t="shared" si="593"/>
        <v>2.2920183178010332</v>
      </c>
      <c r="HK123" s="736">
        <f t="shared" si="593"/>
        <v>2.2920183178010332</v>
      </c>
      <c r="HL123" s="736">
        <f t="shared" si="593"/>
        <v>2.2920183178010332</v>
      </c>
      <c r="HM123" s="736">
        <f t="shared" si="593"/>
        <v>2.2920183178010332</v>
      </c>
      <c r="HN123" s="736">
        <f t="shared" si="593"/>
        <v>2.2920183178010332</v>
      </c>
      <c r="HO123" s="736">
        <f t="shared" si="593"/>
        <v>2.2920183178010332</v>
      </c>
      <c r="HP123" s="736">
        <f t="shared" si="593"/>
        <v>2.2920183178010332</v>
      </c>
      <c r="HQ123" s="736">
        <f t="shared" si="593"/>
        <v>2.4066192336910848</v>
      </c>
      <c r="HR123" s="736">
        <f t="shared" si="593"/>
        <v>2.4066192336910848</v>
      </c>
      <c r="HS123" s="736">
        <f t="shared" si="593"/>
        <v>2.4066192336910848</v>
      </c>
      <c r="HT123" s="736">
        <f t="shared" si="593"/>
        <v>2.4066192336910848</v>
      </c>
      <c r="HU123" s="736">
        <f t="shared" si="593"/>
        <v>2.4066192336910848</v>
      </c>
      <c r="HV123" s="736">
        <f t="shared" si="593"/>
        <v>2.4066192336910848</v>
      </c>
      <c r="HW123" s="736">
        <f t="shared" si="593"/>
        <v>2.4066192336910848</v>
      </c>
      <c r="HX123" s="736">
        <f t="shared" si="593"/>
        <v>2.4066192336910848</v>
      </c>
      <c r="HY123" s="736">
        <f t="shared" si="593"/>
        <v>2.4066192336910848</v>
      </c>
      <c r="HZ123" s="736">
        <f t="shared" si="593"/>
        <v>2.4066192336910848</v>
      </c>
      <c r="IA123" s="736">
        <f t="shared" si="593"/>
        <v>2.4066192336910848</v>
      </c>
      <c r="IB123" s="736">
        <f t="shared" si="593"/>
        <v>2.4066192336910848</v>
      </c>
      <c r="IC123" s="736">
        <f t="shared" si="593"/>
        <v>2.526950195375639</v>
      </c>
      <c r="ID123" s="736">
        <f t="shared" si="593"/>
        <v>2.526950195375639</v>
      </c>
      <c r="IE123" s="736">
        <f t="shared" si="593"/>
        <v>2.526950195375639</v>
      </c>
      <c r="IF123" s="736">
        <f t="shared" si="593"/>
        <v>2.526950195375639</v>
      </c>
      <c r="IG123" s="736">
        <f t="shared" si="593"/>
        <v>2.526950195375639</v>
      </c>
      <c r="IH123" s="736">
        <f t="shared" si="593"/>
        <v>2.526950195375639</v>
      </c>
      <c r="II123" s="736">
        <f t="shared" si="593"/>
        <v>2.526950195375639</v>
      </c>
      <c r="IJ123" s="736">
        <f t="shared" si="593"/>
        <v>2.526950195375639</v>
      </c>
      <c r="IK123" s="736">
        <f t="shared" si="593"/>
        <v>2.526950195375639</v>
      </c>
      <c r="IL123" s="736">
        <f t="shared" si="593"/>
        <v>2.526950195375639</v>
      </c>
      <c r="IM123" s="736">
        <f t="shared" si="593"/>
        <v>2.526950195375639</v>
      </c>
      <c r="IN123" s="736">
        <f t="shared" si="593"/>
        <v>2.526950195375639</v>
      </c>
    </row>
    <row r="124" spans="1:248" ht="12.95" customHeight="1">
      <c r="A124" s="733"/>
      <c r="B124" s="719"/>
      <c r="C124" s="720" t="s">
        <v>567</v>
      </c>
      <c r="D124" s="720"/>
      <c r="E124" s="720"/>
      <c r="F124" s="738">
        <f>'Econ. analysis (assumptions)'!$B$28</f>
        <v>53.341960093896716</v>
      </c>
      <c r="G124" s="731" t="s">
        <v>568</v>
      </c>
      <c r="H124" s="720"/>
      <c r="I124" s="739">
        <f>$F124*I123/I9</f>
        <v>0.91968896713615034</v>
      </c>
      <c r="J124" s="739">
        <f t="shared" ref="J124:BU124" si="594">$F124*J123/J9</f>
        <v>0.91968896713615034</v>
      </c>
      <c r="K124" s="739">
        <f t="shared" si="594"/>
        <v>0.91968896713615034</v>
      </c>
      <c r="L124" s="739">
        <f t="shared" si="594"/>
        <v>0.91968896713615034</v>
      </c>
      <c r="M124" s="739">
        <f t="shared" si="594"/>
        <v>0.91968896713615034</v>
      </c>
      <c r="N124" s="739">
        <f t="shared" si="594"/>
        <v>0.91968896713615034</v>
      </c>
      <c r="O124" s="739">
        <f t="shared" si="594"/>
        <v>0.91968896713615034</v>
      </c>
      <c r="P124" s="739">
        <f t="shared" si="594"/>
        <v>0.91968896713615034</v>
      </c>
      <c r="Q124" s="739">
        <f t="shared" si="594"/>
        <v>0.91968896713615034</v>
      </c>
      <c r="R124" s="739">
        <f t="shared" si="594"/>
        <v>0.91968896713615034</v>
      </c>
      <c r="S124" s="739">
        <f t="shared" si="594"/>
        <v>0.91968896713615034</v>
      </c>
      <c r="T124" s="739">
        <f t="shared" si="594"/>
        <v>0.91968896713615034</v>
      </c>
      <c r="U124" s="739">
        <f t="shared" si="594"/>
        <v>0.83971601347213731</v>
      </c>
      <c r="V124" s="739">
        <f t="shared" si="594"/>
        <v>0.83971601347213731</v>
      </c>
      <c r="W124" s="739">
        <f t="shared" si="594"/>
        <v>0.83971601347213731</v>
      </c>
      <c r="X124" s="739">
        <f t="shared" si="594"/>
        <v>0.83971601347213731</v>
      </c>
      <c r="Y124" s="739">
        <f t="shared" si="594"/>
        <v>0.83971601347213731</v>
      </c>
      <c r="Z124" s="739">
        <f t="shared" si="594"/>
        <v>0.83971601347213731</v>
      </c>
      <c r="AA124" s="739">
        <f t="shared" si="594"/>
        <v>0.83971601347213731</v>
      </c>
      <c r="AB124" s="739">
        <f t="shared" si="594"/>
        <v>0.83971601347213731</v>
      </c>
      <c r="AC124" s="739">
        <f t="shared" si="594"/>
        <v>0.83971601347213731</v>
      </c>
      <c r="AD124" s="739">
        <f t="shared" si="594"/>
        <v>0.83971601347213731</v>
      </c>
      <c r="AE124" s="739">
        <f t="shared" si="594"/>
        <v>0.83971601347213731</v>
      </c>
      <c r="AF124" s="739">
        <f t="shared" si="594"/>
        <v>0.83971601347213731</v>
      </c>
      <c r="AG124" s="739">
        <f t="shared" si="594"/>
        <v>0.76669722969195153</v>
      </c>
      <c r="AH124" s="739">
        <f t="shared" si="594"/>
        <v>0.76669722969195153</v>
      </c>
      <c r="AI124" s="739">
        <f t="shared" si="594"/>
        <v>0.76669722969195153</v>
      </c>
      <c r="AJ124" s="739">
        <f t="shared" si="594"/>
        <v>0.76669722969195153</v>
      </c>
      <c r="AK124" s="739">
        <f t="shared" si="594"/>
        <v>0.76669722969195153</v>
      </c>
      <c r="AL124" s="739">
        <f t="shared" si="594"/>
        <v>0.76669722969195153</v>
      </c>
      <c r="AM124" s="739">
        <f t="shared" si="594"/>
        <v>0.76669722969195153</v>
      </c>
      <c r="AN124" s="739">
        <f t="shared" si="594"/>
        <v>0.76669722969195153</v>
      </c>
      <c r="AO124" s="739">
        <f t="shared" si="594"/>
        <v>0.76669722969195153</v>
      </c>
      <c r="AP124" s="739">
        <f t="shared" si="594"/>
        <v>0.76669722969195153</v>
      </c>
      <c r="AQ124" s="739">
        <f t="shared" si="594"/>
        <v>0.76669722969195153</v>
      </c>
      <c r="AR124" s="739">
        <f t="shared" si="594"/>
        <v>0.76669722969195153</v>
      </c>
      <c r="AS124" s="739">
        <f t="shared" si="594"/>
        <v>0.70002790537091242</v>
      </c>
      <c r="AT124" s="739">
        <f t="shared" si="594"/>
        <v>0.70002790537091242</v>
      </c>
      <c r="AU124" s="739">
        <f t="shared" si="594"/>
        <v>0.70002790537091242</v>
      </c>
      <c r="AV124" s="739">
        <f t="shared" si="594"/>
        <v>0.70002790537091242</v>
      </c>
      <c r="AW124" s="739">
        <f t="shared" si="594"/>
        <v>0.70002790537091242</v>
      </c>
      <c r="AX124" s="739">
        <f t="shared" si="594"/>
        <v>0.70002790537091242</v>
      </c>
      <c r="AY124" s="739">
        <f t="shared" si="594"/>
        <v>0.70002790537091242</v>
      </c>
      <c r="AZ124" s="739">
        <f t="shared" si="594"/>
        <v>0.70002790537091242</v>
      </c>
      <c r="BA124" s="739">
        <f t="shared" si="594"/>
        <v>0.70002790537091242</v>
      </c>
      <c r="BB124" s="739">
        <f t="shared" si="594"/>
        <v>0.70002790537091242</v>
      </c>
      <c r="BC124" s="739">
        <f t="shared" si="594"/>
        <v>0.70002790537091242</v>
      </c>
      <c r="BD124" s="739">
        <f t="shared" si="594"/>
        <v>0.70002790537091242</v>
      </c>
      <c r="BE124" s="739">
        <f t="shared" si="594"/>
        <v>0.63915591359952872</v>
      </c>
      <c r="BF124" s="739">
        <f t="shared" si="594"/>
        <v>0.63915591359952872</v>
      </c>
      <c r="BG124" s="739">
        <f t="shared" si="594"/>
        <v>0.63915591359952872</v>
      </c>
      <c r="BH124" s="739">
        <f t="shared" si="594"/>
        <v>0.63915591359952872</v>
      </c>
      <c r="BI124" s="739">
        <f t="shared" si="594"/>
        <v>0.63915591359952872</v>
      </c>
      <c r="BJ124" s="739">
        <f t="shared" si="594"/>
        <v>0.63915591359952872</v>
      </c>
      <c r="BK124" s="739">
        <f t="shared" si="594"/>
        <v>0.63915591359952872</v>
      </c>
      <c r="BL124" s="739">
        <f t="shared" si="594"/>
        <v>0.63915591359952872</v>
      </c>
      <c r="BM124" s="739">
        <f t="shared" si="594"/>
        <v>0.63915591359952872</v>
      </c>
      <c r="BN124" s="739">
        <f t="shared" si="594"/>
        <v>0.63915591359952872</v>
      </c>
      <c r="BO124" s="739">
        <f t="shared" si="594"/>
        <v>0.63915591359952872</v>
      </c>
      <c r="BP124" s="739">
        <f t="shared" si="594"/>
        <v>0.63915591359952872</v>
      </c>
      <c r="BQ124" s="739">
        <f t="shared" si="594"/>
        <v>0.58357713850391757</v>
      </c>
      <c r="BR124" s="739">
        <f t="shared" si="594"/>
        <v>0.58357713850391757</v>
      </c>
      <c r="BS124" s="739">
        <f t="shared" si="594"/>
        <v>0.58357713850391757</v>
      </c>
      <c r="BT124" s="739">
        <f t="shared" si="594"/>
        <v>0.58357713850391757</v>
      </c>
      <c r="BU124" s="739">
        <f t="shared" si="594"/>
        <v>0.58357713850391757</v>
      </c>
      <c r="BV124" s="739">
        <f t="shared" ref="BV124:EG124" si="595">$F124*BV123/BV9</f>
        <v>0.58357713850391757</v>
      </c>
      <c r="BW124" s="739">
        <f t="shared" si="595"/>
        <v>0.58357713850391757</v>
      </c>
      <c r="BX124" s="739">
        <f t="shared" si="595"/>
        <v>0.58357713850391757</v>
      </c>
      <c r="BY124" s="739">
        <f t="shared" si="595"/>
        <v>0.58357713850391757</v>
      </c>
      <c r="BZ124" s="739">
        <f t="shared" si="595"/>
        <v>0.58357713850391757</v>
      </c>
      <c r="CA124" s="739">
        <f t="shared" si="595"/>
        <v>0.58357713850391757</v>
      </c>
      <c r="CB124" s="739">
        <f t="shared" si="595"/>
        <v>0.58357713850391757</v>
      </c>
      <c r="CC124" s="739">
        <f t="shared" si="595"/>
        <v>0.53283130037314219</v>
      </c>
      <c r="CD124" s="739">
        <f t="shared" si="595"/>
        <v>0.53283130037314219</v>
      </c>
      <c r="CE124" s="739">
        <f t="shared" si="595"/>
        <v>0.53283130037314219</v>
      </c>
      <c r="CF124" s="739">
        <f t="shared" si="595"/>
        <v>0.53283130037314219</v>
      </c>
      <c r="CG124" s="739">
        <f t="shared" si="595"/>
        <v>0.53283130037314219</v>
      </c>
      <c r="CH124" s="739">
        <f t="shared" si="595"/>
        <v>0.53283130037314219</v>
      </c>
      <c r="CI124" s="739">
        <f t="shared" si="595"/>
        <v>0.53283130037314219</v>
      </c>
      <c r="CJ124" s="739">
        <f t="shared" si="595"/>
        <v>0.53283130037314219</v>
      </c>
      <c r="CK124" s="739">
        <f t="shared" si="595"/>
        <v>0.53283130037314219</v>
      </c>
      <c r="CL124" s="739">
        <f t="shared" si="595"/>
        <v>0.53283130037314219</v>
      </c>
      <c r="CM124" s="739">
        <f t="shared" si="595"/>
        <v>0.53283130037314219</v>
      </c>
      <c r="CN124" s="739">
        <f t="shared" si="595"/>
        <v>0.53283130037314219</v>
      </c>
      <c r="CO124" s="739">
        <f t="shared" si="595"/>
        <v>0.48649814381895606</v>
      </c>
      <c r="CP124" s="739">
        <f t="shared" si="595"/>
        <v>0.48649814381895606</v>
      </c>
      <c r="CQ124" s="739">
        <f t="shared" si="595"/>
        <v>0.48649814381895606</v>
      </c>
      <c r="CR124" s="739">
        <f t="shared" si="595"/>
        <v>0.48649814381895606</v>
      </c>
      <c r="CS124" s="739">
        <f t="shared" si="595"/>
        <v>0.48649814381895606</v>
      </c>
      <c r="CT124" s="739">
        <f t="shared" si="595"/>
        <v>0.48649814381895606</v>
      </c>
      <c r="CU124" s="739">
        <f t="shared" si="595"/>
        <v>0.48649814381895606</v>
      </c>
      <c r="CV124" s="739">
        <f t="shared" si="595"/>
        <v>0.48649814381895606</v>
      </c>
      <c r="CW124" s="739">
        <f t="shared" si="595"/>
        <v>0.48649814381895606</v>
      </c>
      <c r="CX124" s="739">
        <f t="shared" si="595"/>
        <v>0.48649814381895606</v>
      </c>
      <c r="CY124" s="739">
        <f t="shared" si="595"/>
        <v>0.48649814381895606</v>
      </c>
      <c r="CZ124" s="739">
        <f t="shared" si="595"/>
        <v>0.48649814381895606</v>
      </c>
      <c r="DA124" s="739">
        <f t="shared" si="595"/>
        <v>0.44419395739991641</v>
      </c>
      <c r="DB124" s="739">
        <f t="shared" si="595"/>
        <v>0.44419395739991641</v>
      </c>
      <c r="DC124" s="739">
        <f t="shared" si="595"/>
        <v>0.44419395739991641</v>
      </c>
      <c r="DD124" s="739">
        <f t="shared" si="595"/>
        <v>0.44419395739991641</v>
      </c>
      <c r="DE124" s="739">
        <f t="shared" si="595"/>
        <v>0.44419395739991641</v>
      </c>
      <c r="DF124" s="739">
        <f t="shared" si="595"/>
        <v>0.44419395739991641</v>
      </c>
      <c r="DG124" s="739">
        <f t="shared" si="595"/>
        <v>0.44419395739991641</v>
      </c>
      <c r="DH124" s="739">
        <f t="shared" si="595"/>
        <v>0.44419395739991641</v>
      </c>
      <c r="DI124" s="739">
        <f t="shared" si="595"/>
        <v>0.44419395739991641</v>
      </c>
      <c r="DJ124" s="739">
        <f t="shared" si="595"/>
        <v>0.44419395739991641</v>
      </c>
      <c r="DK124" s="739">
        <f t="shared" si="595"/>
        <v>0.44419395739991641</v>
      </c>
      <c r="DL124" s="739">
        <f t="shared" si="595"/>
        <v>0.44419395739991641</v>
      </c>
      <c r="DM124" s="739">
        <f t="shared" si="595"/>
        <v>0.40556839588688021</v>
      </c>
      <c r="DN124" s="739">
        <f t="shared" si="595"/>
        <v>0.40556839588688021</v>
      </c>
      <c r="DO124" s="739">
        <f t="shared" si="595"/>
        <v>0.40556839588688021</v>
      </c>
      <c r="DP124" s="739">
        <f t="shared" si="595"/>
        <v>0.40556839588688021</v>
      </c>
      <c r="DQ124" s="739">
        <f t="shared" si="595"/>
        <v>0.40556839588688021</v>
      </c>
      <c r="DR124" s="739">
        <f t="shared" si="595"/>
        <v>0.40556839588688021</v>
      </c>
      <c r="DS124" s="739">
        <f t="shared" si="595"/>
        <v>0.40556839588688021</v>
      </c>
      <c r="DT124" s="739">
        <f t="shared" si="595"/>
        <v>0.40556839588688021</v>
      </c>
      <c r="DU124" s="739">
        <f t="shared" si="595"/>
        <v>0.40556839588688021</v>
      </c>
      <c r="DV124" s="739">
        <f t="shared" si="595"/>
        <v>0.40556839588688021</v>
      </c>
      <c r="DW124" s="739">
        <f t="shared" si="595"/>
        <v>0.40556839588688021</v>
      </c>
      <c r="DX124" s="739">
        <f t="shared" si="595"/>
        <v>0.40556839588688021</v>
      </c>
      <c r="DY124" s="739">
        <f t="shared" si="595"/>
        <v>0.37030157885323844</v>
      </c>
      <c r="DZ124" s="739">
        <f t="shared" si="595"/>
        <v>0.37030157885323844</v>
      </c>
      <c r="EA124" s="739">
        <f t="shared" si="595"/>
        <v>0.37030157885323844</v>
      </c>
      <c r="EB124" s="739">
        <f t="shared" si="595"/>
        <v>0.37030157885323844</v>
      </c>
      <c r="EC124" s="739">
        <f t="shared" si="595"/>
        <v>0.37030157885323844</v>
      </c>
      <c r="ED124" s="739">
        <f t="shared" si="595"/>
        <v>0.37030157885323844</v>
      </c>
      <c r="EE124" s="739">
        <f t="shared" si="595"/>
        <v>0.37030157885323844</v>
      </c>
      <c r="EF124" s="739">
        <f t="shared" si="595"/>
        <v>0.37030157885323844</v>
      </c>
      <c r="EG124" s="739">
        <f t="shared" si="595"/>
        <v>0.37030157885323844</v>
      </c>
      <c r="EH124" s="739">
        <f t="shared" ref="EH124:GS124" si="596">$F124*EH123/EH9</f>
        <v>0.37030157885323844</v>
      </c>
      <c r="EI124" s="739">
        <f t="shared" si="596"/>
        <v>0.37030157885323844</v>
      </c>
      <c r="EJ124" s="739">
        <f t="shared" si="596"/>
        <v>0.37030157885323844</v>
      </c>
      <c r="EK124" s="739">
        <f t="shared" si="596"/>
        <v>0.33810144156165262</v>
      </c>
      <c r="EL124" s="739">
        <f t="shared" si="596"/>
        <v>0.33810144156165262</v>
      </c>
      <c r="EM124" s="739">
        <f t="shared" si="596"/>
        <v>0.33810144156165262</v>
      </c>
      <c r="EN124" s="739">
        <f t="shared" si="596"/>
        <v>0.33810144156165262</v>
      </c>
      <c r="EO124" s="739">
        <f t="shared" si="596"/>
        <v>0.33810144156165262</v>
      </c>
      <c r="EP124" s="739">
        <f t="shared" si="596"/>
        <v>0.33810144156165262</v>
      </c>
      <c r="EQ124" s="739">
        <f t="shared" si="596"/>
        <v>0.33810144156165262</v>
      </c>
      <c r="ER124" s="739">
        <f t="shared" si="596"/>
        <v>0.33810144156165262</v>
      </c>
      <c r="ES124" s="739">
        <f t="shared" si="596"/>
        <v>0.33810144156165262</v>
      </c>
      <c r="ET124" s="739">
        <f t="shared" si="596"/>
        <v>0.33810144156165262</v>
      </c>
      <c r="EU124" s="739">
        <f t="shared" si="596"/>
        <v>0.33810144156165262</v>
      </c>
      <c r="EV124" s="739">
        <f t="shared" si="596"/>
        <v>0.33810144156165262</v>
      </c>
      <c r="EW124" s="739">
        <f t="shared" si="596"/>
        <v>0.30870131620846536</v>
      </c>
      <c r="EX124" s="739">
        <f t="shared" si="596"/>
        <v>0.30870131620846536</v>
      </c>
      <c r="EY124" s="739">
        <f t="shared" si="596"/>
        <v>0.30870131620846536</v>
      </c>
      <c r="EZ124" s="739">
        <f t="shared" si="596"/>
        <v>0.30870131620846536</v>
      </c>
      <c r="FA124" s="739">
        <f t="shared" si="596"/>
        <v>0.30870131620846536</v>
      </c>
      <c r="FB124" s="739">
        <f t="shared" si="596"/>
        <v>0.30870131620846536</v>
      </c>
      <c r="FC124" s="739">
        <f t="shared" si="596"/>
        <v>0.30870131620846536</v>
      </c>
      <c r="FD124" s="739">
        <f t="shared" si="596"/>
        <v>0.30870131620846536</v>
      </c>
      <c r="FE124" s="739">
        <f t="shared" si="596"/>
        <v>0.30870131620846536</v>
      </c>
      <c r="FF124" s="739">
        <f t="shared" si="596"/>
        <v>0.30870131620846536</v>
      </c>
      <c r="FG124" s="739">
        <f t="shared" si="596"/>
        <v>0.30870131620846536</v>
      </c>
      <c r="FH124" s="739">
        <f t="shared" si="596"/>
        <v>0.30870131620846536</v>
      </c>
      <c r="FI124" s="739">
        <f t="shared" si="596"/>
        <v>0.2818577234946858</v>
      </c>
      <c r="FJ124" s="739">
        <f t="shared" si="596"/>
        <v>0.2818577234946858</v>
      </c>
      <c r="FK124" s="739">
        <f t="shared" si="596"/>
        <v>0.2818577234946858</v>
      </c>
      <c r="FL124" s="739">
        <f t="shared" si="596"/>
        <v>0.2818577234946858</v>
      </c>
      <c r="FM124" s="739">
        <f t="shared" si="596"/>
        <v>0.2818577234946858</v>
      </c>
      <c r="FN124" s="739">
        <f t="shared" si="596"/>
        <v>0.2818577234946858</v>
      </c>
      <c r="FO124" s="739">
        <f t="shared" si="596"/>
        <v>0.2818577234946858</v>
      </c>
      <c r="FP124" s="739">
        <f t="shared" si="596"/>
        <v>0.2818577234946858</v>
      </c>
      <c r="FQ124" s="739">
        <f t="shared" si="596"/>
        <v>0.2818577234946858</v>
      </c>
      <c r="FR124" s="739">
        <f t="shared" si="596"/>
        <v>0.2818577234946858</v>
      </c>
      <c r="FS124" s="739">
        <f t="shared" si="596"/>
        <v>0.2818577234946858</v>
      </c>
      <c r="FT124" s="739">
        <f t="shared" si="596"/>
        <v>0.2818577234946858</v>
      </c>
      <c r="FU124" s="739">
        <f t="shared" si="596"/>
        <v>0.25734835623427832</v>
      </c>
      <c r="FV124" s="739">
        <f t="shared" si="596"/>
        <v>0.25734835623427832</v>
      </c>
      <c r="FW124" s="739">
        <f t="shared" si="596"/>
        <v>0.25734835623427832</v>
      </c>
      <c r="FX124" s="739">
        <f t="shared" si="596"/>
        <v>0.25734835623427832</v>
      </c>
      <c r="FY124" s="739">
        <f t="shared" si="596"/>
        <v>0.25734835623427832</v>
      </c>
      <c r="FZ124" s="739">
        <f t="shared" si="596"/>
        <v>0.25734835623427832</v>
      </c>
      <c r="GA124" s="739">
        <f t="shared" si="596"/>
        <v>0.25734835623427832</v>
      </c>
      <c r="GB124" s="739">
        <f t="shared" si="596"/>
        <v>0.25734835623427832</v>
      </c>
      <c r="GC124" s="739">
        <f t="shared" si="596"/>
        <v>0.25734835623427832</v>
      </c>
      <c r="GD124" s="739">
        <f t="shared" si="596"/>
        <v>0.25734835623427832</v>
      </c>
      <c r="GE124" s="739">
        <f t="shared" si="596"/>
        <v>0.25734835623427832</v>
      </c>
      <c r="GF124" s="739">
        <f t="shared" si="596"/>
        <v>0.25734835623427832</v>
      </c>
      <c r="GG124" s="739">
        <f t="shared" si="596"/>
        <v>0.23497023830086294</v>
      </c>
      <c r="GH124" s="739">
        <f t="shared" si="596"/>
        <v>0.23497023830086294</v>
      </c>
      <c r="GI124" s="739">
        <f t="shared" si="596"/>
        <v>0.23497023830086294</v>
      </c>
      <c r="GJ124" s="739">
        <f t="shared" si="596"/>
        <v>0.23497023830086294</v>
      </c>
      <c r="GK124" s="739">
        <f t="shared" si="596"/>
        <v>0.23497023830086294</v>
      </c>
      <c r="GL124" s="739">
        <f t="shared" si="596"/>
        <v>0.23497023830086294</v>
      </c>
      <c r="GM124" s="739">
        <f t="shared" si="596"/>
        <v>0.23497023830086294</v>
      </c>
      <c r="GN124" s="739">
        <f t="shared" si="596"/>
        <v>0.23497023830086294</v>
      </c>
      <c r="GO124" s="739">
        <f t="shared" si="596"/>
        <v>0.23497023830086294</v>
      </c>
      <c r="GP124" s="739">
        <f t="shared" si="596"/>
        <v>0.23497023830086294</v>
      </c>
      <c r="GQ124" s="739">
        <f t="shared" si="596"/>
        <v>0.23497023830086294</v>
      </c>
      <c r="GR124" s="739">
        <f t="shared" si="596"/>
        <v>0.23497023830086294</v>
      </c>
      <c r="GS124" s="739">
        <f t="shared" si="596"/>
        <v>0.21453804366600532</v>
      </c>
      <c r="GT124" s="739">
        <f t="shared" ref="GT124:IN124" si="597">$F124*GT123/GT9</f>
        <v>0.21453804366600532</v>
      </c>
      <c r="GU124" s="739">
        <f t="shared" si="597"/>
        <v>0.21453804366600532</v>
      </c>
      <c r="GV124" s="739">
        <f t="shared" si="597"/>
        <v>0.21453804366600532</v>
      </c>
      <c r="GW124" s="739">
        <f t="shared" si="597"/>
        <v>0.21453804366600532</v>
      </c>
      <c r="GX124" s="739">
        <f t="shared" si="597"/>
        <v>0.21453804366600532</v>
      </c>
      <c r="GY124" s="739">
        <f t="shared" si="597"/>
        <v>0.21453804366600532</v>
      </c>
      <c r="GZ124" s="739">
        <f t="shared" si="597"/>
        <v>0.21453804366600532</v>
      </c>
      <c r="HA124" s="739">
        <f t="shared" si="597"/>
        <v>0.21453804366600532</v>
      </c>
      <c r="HB124" s="739">
        <f t="shared" si="597"/>
        <v>0.21453804366600532</v>
      </c>
      <c r="HC124" s="739">
        <f t="shared" si="597"/>
        <v>0.21453804366600532</v>
      </c>
      <c r="HD124" s="739">
        <f t="shared" si="597"/>
        <v>0.21453804366600532</v>
      </c>
      <c r="HE124" s="739">
        <f t="shared" si="597"/>
        <v>0.19588256160809184</v>
      </c>
      <c r="HF124" s="739">
        <f t="shared" si="597"/>
        <v>0.19588256160809184</v>
      </c>
      <c r="HG124" s="739">
        <f t="shared" si="597"/>
        <v>0.19588256160809184</v>
      </c>
      <c r="HH124" s="739">
        <f t="shared" si="597"/>
        <v>0.19588256160809184</v>
      </c>
      <c r="HI124" s="739">
        <f t="shared" si="597"/>
        <v>0.19588256160809184</v>
      </c>
      <c r="HJ124" s="739">
        <f t="shared" si="597"/>
        <v>0.19588256160809184</v>
      </c>
      <c r="HK124" s="739">
        <f t="shared" si="597"/>
        <v>0.19588256160809184</v>
      </c>
      <c r="HL124" s="739">
        <f t="shared" si="597"/>
        <v>0.19588256160809184</v>
      </c>
      <c r="HM124" s="739">
        <f t="shared" si="597"/>
        <v>0.19588256160809184</v>
      </c>
      <c r="HN124" s="739">
        <f t="shared" si="597"/>
        <v>0.19588256160809184</v>
      </c>
      <c r="HO124" s="739">
        <f t="shared" si="597"/>
        <v>0.19588256160809184</v>
      </c>
      <c r="HP124" s="739">
        <f t="shared" si="597"/>
        <v>0.19588256160809184</v>
      </c>
      <c r="HQ124" s="739">
        <f t="shared" si="597"/>
        <v>0.17884929538130126</v>
      </c>
      <c r="HR124" s="739">
        <f t="shared" si="597"/>
        <v>0.17884929538130126</v>
      </c>
      <c r="HS124" s="739">
        <f t="shared" si="597"/>
        <v>0.17884929538130126</v>
      </c>
      <c r="HT124" s="739">
        <f t="shared" si="597"/>
        <v>0.17884929538130126</v>
      </c>
      <c r="HU124" s="739">
        <f t="shared" si="597"/>
        <v>0.17884929538130126</v>
      </c>
      <c r="HV124" s="739">
        <f t="shared" si="597"/>
        <v>0.17884929538130126</v>
      </c>
      <c r="HW124" s="739">
        <f t="shared" si="597"/>
        <v>0.17884929538130126</v>
      </c>
      <c r="HX124" s="739">
        <f t="shared" si="597"/>
        <v>0.17884929538130126</v>
      </c>
      <c r="HY124" s="739">
        <f t="shared" si="597"/>
        <v>0.17884929538130126</v>
      </c>
      <c r="HZ124" s="739">
        <f t="shared" si="597"/>
        <v>0.17884929538130126</v>
      </c>
      <c r="IA124" s="739">
        <f t="shared" si="597"/>
        <v>0.17884929538130126</v>
      </c>
      <c r="IB124" s="739">
        <f t="shared" si="597"/>
        <v>0.17884929538130126</v>
      </c>
      <c r="IC124" s="739">
        <f t="shared" si="597"/>
        <v>0.16329718273944896</v>
      </c>
      <c r="ID124" s="739">
        <f t="shared" si="597"/>
        <v>0.16329718273944896</v>
      </c>
      <c r="IE124" s="739">
        <f t="shared" si="597"/>
        <v>0.16329718273944896</v>
      </c>
      <c r="IF124" s="739">
        <f t="shared" si="597"/>
        <v>0.16329718273944896</v>
      </c>
      <c r="IG124" s="739">
        <f t="shared" si="597"/>
        <v>0.16329718273944896</v>
      </c>
      <c r="IH124" s="739">
        <f t="shared" si="597"/>
        <v>0.16329718273944896</v>
      </c>
      <c r="II124" s="739">
        <f t="shared" si="597"/>
        <v>0.16329718273944896</v>
      </c>
      <c r="IJ124" s="739">
        <f t="shared" si="597"/>
        <v>0.16329718273944896</v>
      </c>
      <c r="IK124" s="739">
        <f t="shared" si="597"/>
        <v>0.16329718273944896</v>
      </c>
      <c r="IL124" s="739">
        <f t="shared" si="597"/>
        <v>0.16329718273944896</v>
      </c>
      <c r="IM124" s="739">
        <f t="shared" si="597"/>
        <v>0.16329718273944896</v>
      </c>
      <c r="IN124" s="739">
        <f t="shared" si="597"/>
        <v>0.16329718273944896</v>
      </c>
    </row>
    <row r="125" spans="1:248" ht="12.95" customHeight="1">
      <c r="A125" s="733"/>
      <c r="B125" s="719"/>
      <c r="C125" s="720" t="s">
        <v>569</v>
      </c>
      <c r="D125" s="720"/>
      <c r="E125" s="720"/>
      <c r="F125" s="738">
        <f>'Econ. analysis (assumptions)'!$B$22</f>
        <v>25</v>
      </c>
      <c r="G125" s="731" t="s">
        <v>570</v>
      </c>
      <c r="H125" s="720"/>
      <c r="I125" s="739">
        <f>$F125*I123/I9</f>
        <v>0.43103448275862066</v>
      </c>
      <c r="J125" s="739">
        <f t="shared" ref="J125:BU125" si="598">$F125*J123/J9</f>
        <v>0.43103448275862066</v>
      </c>
      <c r="K125" s="739">
        <f t="shared" si="598"/>
        <v>0.43103448275862066</v>
      </c>
      <c r="L125" s="739">
        <f t="shared" si="598"/>
        <v>0.43103448275862066</v>
      </c>
      <c r="M125" s="739">
        <f t="shared" si="598"/>
        <v>0.43103448275862066</v>
      </c>
      <c r="N125" s="739">
        <f t="shared" si="598"/>
        <v>0.43103448275862066</v>
      </c>
      <c r="O125" s="739">
        <f t="shared" si="598"/>
        <v>0.43103448275862066</v>
      </c>
      <c r="P125" s="739">
        <f t="shared" si="598"/>
        <v>0.43103448275862066</v>
      </c>
      <c r="Q125" s="739">
        <f t="shared" si="598"/>
        <v>0.43103448275862066</v>
      </c>
      <c r="R125" s="739">
        <f t="shared" si="598"/>
        <v>0.43103448275862066</v>
      </c>
      <c r="S125" s="739">
        <f t="shared" si="598"/>
        <v>0.43103448275862066</v>
      </c>
      <c r="T125" s="739">
        <f t="shared" si="598"/>
        <v>0.43103448275862066</v>
      </c>
      <c r="U125" s="739">
        <f t="shared" si="598"/>
        <v>0.3935532233883059</v>
      </c>
      <c r="V125" s="739">
        <f t="shared" si="598"/>
        <v>0.3935532233883059</v>
      </c>
      <c r="W125" s="739">
        <f t="shared" si="598"/>
        <v>0.3935532233883059</v>
      </c>
      <c r="X125" s="739">
        <f t="shared" si="598"/>
        <v>0.3935532233883059</v>
      </c>
      <c r="Y125" s="739">
        <f t="shared" si="598"/>
        <v>0.3935532233883059</v>
      </c>
      <c r="Z125" s="739">
        <f t="shared" si="598"/>
        <v>0.3935532233883059</v>
      </c>
      <c r="AA125" s="739">
        <f t="shared" si="598"/>
        <v>0.3935532233883059</v>
      </c>
      <c r="AB125" s="739">
        <f t="shared" si="598"/>
        <v>0.3935532233883059</v>
      </c>
      <c r="AC125" s="739">
        <f t="shared" si="598"/>
        <v>0.3935532233883059</v>
      </c>
      <c r="AD125" s="739">
        <f t="shared" si="598"/>
        <v>0.3935532233883059</v>
      </c>
      <c r="AE125" s="739">
        <f t="shared" si="598"/>
        <v>0.3935532233883059</v>
      </c>
      <c r="AF125" s="739">
        <f t="shared" si="598"/>
        <v>0.3935532233883059</v>
      </c>
      <c r="AG125" s="739">
        <f t="shared" si="598"/>
        <v>0.35933120396323587</v>
      </c>
      <c r="AH125" s="739">
        <f t="shared" si="598"/>
        <v>0.35933120396323587</v>
      </c>
      <c r="AI125" s="739">
        <f t="shared" si="598"/>
        <v>0.35933120396323587</v>
      </c>
      <c r="AJ125" s="739">
        <f t="shared" si="598"/>
        <v>0.35933120396323587</v>
      </c>
      <c r="AK125" s="739">
        <f t="shared" si="598"/>
        <v>0.35933120396323587</v>
      </c>
      <c r="AL125" s="739">
        <f t="shared" si="598"/>
        <v>0.35933120396323587</v>
      </c>
      <c r="AM125" s="739">
        <f t="shared" si="598"/>
        <v>0.35933120396323587</v>
      </c>
      <c r="AN125" s="739">
        <f t="shared" si="598"/>
        <v>0.35933120396323587</v>
      </c>
      <c r="AO125" s="739">
        <f t="shared" si="598"/>
        <v>0.35933120396323587</v>
      </c>
      <c r="AP125" s="739">
        <f t="shared" si="598"/>
        <v>0.35933120396323587</v>
      </c>
      <c r="AQ125" s="739">
        <f t="shared" si="598"/>
        <v>0.35933120396323587</v>
      </c>
      <c r="AR125" s="739">
        <f t="shared" si="598"/>
        <v>0.35933120396323587</v>
      </c>
      <c r="AS125" s="739">
        <f t="shared" si="598"/>
        <v>0.32808501231425891</v>
      </c>
      <c r="AT125" s="739">
        <f t="shared" si="598"/>
        <v>0.32808501231425891</v>
      </c>
      <c r="AU125" s="739">
        <f t="shared" si="598"/>
        <v>0.32808501231425891</v>
      </c>
      <c r="AV125" s="739">
        <f t="shared" si="598"/>
        <v>0.32808501231425891</v>
      </c>
      <c r="AW125" s="739">
        <f t="shared" si="598"/>
        <v>0.32808501231425891</v>
      </c>
      <c r="AX125" s="739">
        <f t="shared" si="598"/>
        <v>0.32808501231425891</v>
      </c>
      <c r="AY125" s="739">
        <f t="shared" si="598"/>
        <v>0.32808501231425891</v>
      </c>
      <c r="AZ125" s="739">
        <f t="shared" si="598"/>
        <v>0.32808501231425891</v>
      </c>
      <c r="BA125" s="739">
        <f t="shared" si="598"/>
        <v>0.32808501231425891</v>
      </c>
      <c r="BB125" s="739">
        <f t="shared" si="598"/>
        <v>0.32808501231425891</v>
      </c>
      <c r="BC125" s="739">
        <f t="shared" si="598"/>
        <v>0.32808501231425891</v>
      </c>
      <c r="BD125" s="739">
        <f t="shared" si="598"/>
        <v>0.32808501231425891</v>
      </c>
      <c r="BE125" s="739">
        <f t="shared" si="598"/>
        <v>0.29955588080867113</v>
      </c>
      <c r="BF125" s="739">
        <f t="shared" si="598"/>
        <v>0.29955588080867113</v>
      </c>
      <c r="BG125" s="739">
        <f t="shared" si="598"/>
        <v>0.29955588080867113</v>
      </c>
      <c r="BH125" s="739">
        <f t="shared" si="598"/>
        <v>0.29955588080867113</v>
      </c>
      <c r="BI125" s="739">
        <f t="shared" si="598"/>
        <v>0.29955588080867113</v>
      </c>
      <c r="BJ125" s="739">
        <f t="shared" si="598"/>
        <v>0.29955588080867113</v>
      </c>
      <c r="BK125" s="739">
        <f t="shared" si="598"/>
        <v>0.29955588080867113</v>
      </c>
      <c r="BL125" s="739">
        <f t="shared" si="598"/>
        <v>0.29955588080867113</v>
      </c>
      <c r="BM125" s="739">
        <f t="shared" si="598"/>
        <v>0.29955588080867113</v>
      </c>
      <c r="BN125" s="739">
        <f t="shared" si="598"/>
        <v>0.29955588080867113</v>
      </c>
      <c r="BO125" s="739">
        <f t="shared" si="598"/>
        <v>0.29955588080867113</v>
      </c>
      <c r="BP125" s="739">
        <f t="shared" si="598"/>
        <v>0.29955588080867113</v>
      </c>
      <c r="BQ125" s="739">
        <f t="shared" si="598"/>
        <v>0.27350754334704758</v>
      </c>
      <c r="BR125" s="739">
        <f t="shared" si="598"/>
        <v>0.27350754334704758</v>
      </c>
      <c r="BS125" s="739">
        <f t="shared" si="598"/>
        <v>0.27350754334704758</v>
      </c>
      <c r="BT125" s="739">
        <f t="shared" si="598"/>
        <v>0.27350754334704758</v>
      </c>
      <c r="BU125" s="739">
        <f t="shared" si="598"/>
        <v>0.27350754334704758</v>
      </c>
      <c r="BV125" s="739">
        <f t="shared" ref="BV125:EG125" si="599">$F125*BV123/BV9</f>
        <v>0.27350754334704758</v>
      </c>
      <c r="BW125" s="739">
        <f t="shared" si="599"/>
        <v>0.27350754334704758</v>
      </c>
      <c r="BX125" s="739">
        <f t="shared" si="599"/>
        <v>0.27350754334704758</v>
      </c>
      <c r="BY125" s="739">
        <f t="shared" si="599"/>
        <v>0.27350754334704758</v>
      </c>
      <c r="BZ125" s="739">
        <f t="shared" si="599"/>
        <v>0.27350754334704758</v>
      </c>
      <c r="CA125" s="739">
        <f t="shared" si="599"/>
        <v>0.27350754334704758</v>
      </c>
      <c r="CB125" s="739">
        <f t="shared" si="599"/>
        <v>0.27350754334704758</v>
      </c>
      <c r="CC125" s="739">
        <f t="shared" si="599"/>
        <v>0.2497242787081739</v>
      </c>
      <c r="CD125" s="739">
        <f t="shared" si="599"/>
        <v>0.2497242787081739</v>
      </c>
      <c r="CE125" s="739">
        <f t="shared" si="599"/>
        <v>0.2497242787081739</v>
      </c>
      <c r="CF125" s="739">
        <f t="shared" si="599"/>
        <v>0.2497242787081739</v>
      </c>
      <c r="CG125" s="739">
        <f t="shared" si="599"/>
        <v>0.2497242787081739</v>
      </c>
      <c r="CH125" s="739">
        <f t="shared" si="599"/>
        <v>0.2497242787081739</v>
      </c>
      <c r="CI125" s="739">
        <f t="shared" si="599"/>
        <v>0.2497242787081739</v>
      </c>
      <c r="CJ125" s="739">
        <f t="shared" si="599"/>
        <v>0.2497242787081739</v>
      </c>
      <c r="CK125" s="739">
        <f t="shared" si="599"/>
        <v>0.2497242787081739</v>
      </c>
      <c r="CL125" s="739">
        <f t="shared" si="599"/>
        <v>0.2497242787081739</v>
      </c>
      <c r="CM125" s="739">
        <f t="shared" si="599"/>
        <v>0.2497242787081739</v>
      </c>
      <c r="CN125" s="739">
        <f t="shared" si="599"/>
        <v>0.2497242787081739</v>
      </c>
      <c r="CO125" s="739">
        <f t="shared" si="599"/>
        <v>0.22800912403789797</v>
      </c>
      <c r="CP125" s="739">
        <f t="shared" si="599"/>
        <v>0.22800912403789797</v>
      </c>
      <c r="CQ125" s="739">
        <f t="shared" si="599"/>
        <v>0.22800912403789797</v>
      </c>
      <c r="CR125" s="739">
        <f t="shared" si="599"/>
        <v>0.22800912403789797</v>
      </c>
      <c r="CS125" s="739">
        <f t="shared" si="599"/>
        <v>0.22800912403789797</v>
      </c>
      <c r="CT125" s="739">
        <f t="shared" si="599"/>
        <v>0.22800912403789797</v>
      </c>
      <c r="CU125" s="739">
        <f t="shared" si="599"/>
        <v>0.22800912403789797</v>
      </c>
      <c r="CV125" s="739">
        <f t="shared" si="599"/>
        <v>0.22800912403789797</v>
      </c>
      <c r="CW125" s="739">
        <f t="shared" si="599"/>
        <v>0.22800912403789797</v>
      </c>
      <c r="CX125" s="739">
        <f t="shared" si="599"/>
        <v>0.22800912403789797</v>
      </c>
      <c r="CY125" s="739">
        <f t="shared" si="599"/>
        <v>0.22800912403789797</v>
      </c>
      <c r="CZ125" s="739">
        <f t="shared" si="599"/>
        <v>0.22800912403789797</v>
      </c>
      <c r="DA125" s="739">
        <f t="shared" si="599"/>
        <v>0.20818224368677643</v>
      </c>
      <c r="DB125" s="739">
        <f t="shared" si="599"/>
        <v>0.20818224368677643</v>
      </c>
      <c r="DC125" s="739">
        <f t="shared" si="599"/>
        <v>0.20818224368677643</v>
      </c>
      <c r="DD125" s="739">
        <f t="shared" si="599"/>
        <v>0.20818224368677643</v>
      </c>
      <c r="DE125" s="739">
        <f t="shared" si="599"/>
        <v>0.20818224368677643</v>
      </c>
      <c r="DF125" s="739">
        <f t="shared" si="599"/>
        <v>0.20818224368677643</v>
      </c>
      <c r="DG125" s="739">
        <f t="shared" si="599"/>
        <v>0.20818224368677643</v>
      </c>
      <c r="DH125" s="739">
        <f t="shared" si="599"/>
        <v>0.20818224368677643</v>
      </c>
      <c r="DI125" s="739">
        <f t="shared" si="599"/>
        <v>0.20818224368677643</v>
      </c>
      <c r="DJ125" s="739">
        <f t="shared" si="599"/>
        <v>0.20818224368677643</v>
      </c>
      <c r="DK125" s="739">
        <f t="shared" si="599"/>
        <v>0.20818224368677643</v>
      </c>
      <c r="DL125" s="739">
        <f t="shared" si="599"/>
        <v>0.20818224368677643</v>
      </c>
      <c r="DM125" s="739">
        <f t="shared" si="599"/>
        <v>0.1900794398879263</v>
      </c>
      <c r="DN125" s="739">
        <f t="shared" si="599"/>
        <v>0.1900794398879263</v>
      </c>
      <c r="DO125" s="739">
        <f t="shared" si="599"/>
        <v>0.1900794398879263</v>
      </c>
      <c r="DP125" s="739">
        <f t="shared" si="599"/>
        <v>0.1900794398879263</v>
      </c>
      <c r="DQ125" s="739">
        <f t="shared" si="599"/>
        <v>0.1900794398879263</v>
      </c>
      <c r="DR125" s="739">
        <f t="shared" si="599"/>
        <v>0.1900794398879263</v>
      </c>
      <c r="DS125" s="739">
        <f t="shared" si="599"/>
        <v>0.1900794398879263</v>
      </c>
      <c r="DT125" s="739">
        <f t="shared" si="599"/>
        <v>0.1900794398879263</v>
      </c>
      <c r="DU125" s="739">
        <f t="shared" si="599"/>
        <v>0.1900794398879263</v>
      </c>
      <c r="DV125" s="739">
        <f t="shared" si="599"/>
        <v>0.1900794398879263</v>
      </c>
      <c r="DW125" s="739">
        <f t="shared" si="599"/>
        <v>0.1900794398879263</v>
      </c>
      <c r="DX125" s="739">
        <f t="shared" si="599"/>
        <v>0.1900794398879263</v>
      </c>
      <c r="DY125" s="739">
        <f t="shared" si="599"/>
        <v>0.17355079294115011</v>
      </c>
      <c r="DZ125" s="739">
        <f t="shared" si="599"/>
        <v>0.17355079294115011</v>
      </c>
      <c r="EA125" s="739">
        <f t="shared" si="599"/>
        <v>0.17355079294115011</v>
      </c>
      <c r="EB125" s="739">
        <f t="shared" si="599"/>
        <v>0.17355079294115011</v>
      </c>
      <c r="EC125" s="739">
        <f t="shared" si="599"/>
        <v>0.17355079294115011</v>
      </c>
      <c r="ED125" s="739">
        <f t="shared" si="599"/>
        <v>0.17355079294115011</v>
      </c>
      <c r="EE125" s="739">
        <f t="shared" si="599"/>
        <v>0.17355079294115011</v>
      </c>
      <c r="EF125" s="739">
        <f t="shared" si="599"/>
        <v>0.17355079294115011</v>
      </c>
      <c r="EG125" s="739">
        <f t="shared" si="599"/>
        <v>0.17355079294115011</v>
      </c>
      <c r="EH125" s="739">
        <f t="shared" ref="EH125:GS125" si="600">$F125*EH123/EH9</f>
        <v>0.17355079294115011</v>
      </c>
      <c r="EI125" s="739">
        <f t="shared" si="600"/>
        <v>0.17355079294115011</v>
      </c>
      <c r="EJ125" s="739">
        <f t="shared" si="600"/>
        <v>0.17355079294115011</v>
      </c>
      <c r="EK125" s="739">
        <f t="shared" si="600"/>
        <v>0.1584594196419197</v>
      </c>
      <c r="EL125" s="739">
        <f t="shared" si="600"/>
        <v>0.1584594196419197</v>
      </c>
      <c r="EM125" s="739">
        <f t="shared" si="600"/>
        <v>0.1584594196419197</v>
      </c>
      <c r="EN125" s="739">
        <f t="shared" si="600"/>
        <v>0.1584594196419197</v>
      </c>
      <c r="EO125" s="739">
        <f t="shared" si="600"/>
        <v>0.1584594196419197</v>
      </c>
      <c r="EP125" s="739">
        <f t="shared" si="600"/>
        <v>0.1584594196419197</v>
      </c>
      <c r="EQ125" s="739">
        <f t="shared" si="600"/>
        <v>0.1584594196419197</v>
      </c>
      <c r="ER125" s="739">
        <f t="shared" si="600"/>
        <v>0.1584594196419197</v>
      </c>
      <c r="ES125" s="739">
        <f t="shared" si="600"/>
        <v>0.1584594196419197</v>
      </c>
      <c r="ET125" s="739">
        <f t="shared" si="600"/>
        <v>0.1584594196419197</v>
      </c>
      <c r="EU125" s="739">
        <f t="shared" si="600"/>
        <v>0.1584594196419197</v>
      </c>
      <c r="EV125" s="739">
        <f t="shared" si="600"/>
        <v>0.1584594196419197</v>
      </c>
      <c r="EW125" s="739">
        <f t="shared" si="600"/>
        <v>0.1446803396730571</v>
      </c>
      <c r="EX125" s="739">
        <f t="shared" si="600"/>
        <v>0.1446803396730571</v>
      </c>
      <c r="EY125" s="739">
        <f t="shared" si="600"/>
        <v>0.1446803396730571</v>
      </c>
      <c r="EZ125" s="739">
        <f t="shared" si="600"/>
        <v>0.1446803396730571</v>
      </c>
      <c r="FA125" s="739">
        <f t="shared" si="600"/>
        <v>0.1446803396730571</v>
      </c>
      <c r="FB125" s="739">
        <f t="shared" si="600"/>
        <v>0.1446803396730571</v>
      </c>
      <c r="FC125" s="739">
        <f t="shared" si="600"/>
        <v>0.1446803396730571</v>
      </c>
      <c r="FD125" s="739">
        <f t="shared" si="600"/>
        <v>0.1446803396730571</v>
      </c>
      <c r="FE125" s="739">
        <f t="shared" si="600"/>
        <v>0.1446803396730571</v>
      </c>
      <c r="FF125" s="739">
        <f t="shared" si="600"/>
        <v>0.1446803396730571</v>
      </c>
      <c r="FG125" s="739">
        <f t="shared" si="600"/>
        <v>0.1446803396730571</v>
      </c>
      <c r="FH125" s="739">
        <f t="shared" si="600"/>
        <v>0.1446803396730571</v>
      </c>
      <c r="FI125" s="739">
        <f t="shared" si="600"/>
        <v>0.13209944057105216</v>
      </c>
      <c r="FJ125" s="739">
        <f t="shared" si="600"/>
        <v>0.13209944057105216</v>
      </c>
      <c r="FK125" s="739">
        <f t="shared" si="600"/>
        <v>0.13209944057105216</v>
      </c>
      <c r="FL125" s="739">
        <f t="shared" si="600"/>
        <v>0.13209944057105216</v>
      </c>
      <c r="FM125" s="739">
        <f t="shared" si="600"/>
        <v>0.13209944057105216</v>
      </c>
      <c r="FN125" s="739">
        <f t="shared" si="600"/>
        <v>0.13209944057105216</v>
      </c>
      <c r="FO125" s="739">
        <f t="shared" si="600"/>
        <v>0.13209944057105216</v>
      </c>
      <c r="FP125" s="739">
        <f t="shared" si="600"/>
        <v>0.13209944057105216</v>
      </c>
      <c r="FQ125" s="739">
        <f t="shared" si="600"/>
        <v>0.13209944057105216</v>
      </c>
      <c r="FR125" s="739">
        <f t="shared" si="600"/>
        <v>0.13209944057105216</v>
      </c>
      <c r="FS125" s="739">
        <f t="shared" si="600"/>
        <v>0.13209944057105216</v>
      </c>
      <c r="FT125" s="739">
        <f t="shared" si="600"/>
        <v>0.13209944057105216</v>
      </c>
      <c r="FU125" s="739">
        <f t="shared" si="600"/>
        <v>0.12061253269530847</v>
      </c>
      <c r="FV125" s="739">
        <f t="shared" si="600"/>
        <v>0.12061253269530847</v>
      </c>
      <c r="FW125" s="739">
        <f t="shared" si="600"/>
        <v>0.12061253269530847</v>
      </c>
      <c r="FX125" s="739">
        <f t="shared" si="600"/>
        <v>0.12061253269530847</v>
      </c>
      <c r="FY125" s="739">
        <f t="shared" si="600"/>
        <v>0.12061253269530847</v>
      </c>
      <c r="FZ125" s="739">
        <f t="shared" si="600"/>
        <v>0.12061253269530847</v>
      </c>
      <c r="GA125" s="739">
        <f t="shared" si="600"/>
        <v>0.12061253269530847</v>
      </c>
      <c r="GB125" s="739">
        <f t="shared" si="600"/>
        <v>0.12061253269530847</v>
      </c>
      <c r="GC125" s="739">
        <f t="shared" si="600"/>
        <v>0.12061253269530847</v>
      </c>
      <c r="GD125" s="739">
        <f t="shared" si="600"/>
        <v>0.12061253269530847</v>
      </c>
      <c r="GE125" s="739">
        <f t="shared" si="600"/>
        <v>0.12061253269530847</v>
      </c>
      <c r="GF125" s="739">
        <f t="shared" si="600"/>
        <v>0.12061253269530847</v>
      </c>
      <c r="GG125" s="739">
        <f t="shared" si="600"/>
        <v>0.11012448637397737</v>
      </c>
      <c r="GH125" s="739">
        <f t="shared" si="600"/>
        <v>0.11012448637397737</v>
      </c>
      <c r="GI125" s="739">
        <f t="shared" si="600"/>
        <v>0.11012448637397737</v>
      </c>
      <c r="GJ125" s="739">
        <f t="shared" si="600"/>
        <v>0.11012448637397737</v>
      </c>
      <c r="GK125" s="739">
        <f t="shared" si="600"/>
        <v>0.11012448637397737</v>
      </c>
      <c r="GL125" s="739">
        <f t="shared" si="600"/>
        <v>0.11012448637397737</v>
      </c>
      <c r="GM125" s="739">
        <f t="shared" si="600"/>
        <v>0.11012448637397737</v>
      </c>
      <c r="GN125" s="739">
        <f t="shared" si="600"/>
        <v>0.11012448637397737</v>
      </c>
      <c r="GO125" s="739">
        <f t="shared" si="600"/>
        <v>0.11012448637397737</v>
      </c>
      <c r="GP125" s="739">
        <f t="shared" si="600"/>
        <v>0.11012448637397737</v>
      </c>
      <c r="GQ125" s="739">
        <f t="shared" si="600"/>
        <v>0.11012448637397737</v>
      </c>
      <c r="GR125" s="739">
        <f t="shared" si="600"/>
        <v>0.11012448637397737</v>
      </c>
      <c r="GS125" s="739">
        <f t="shared" si="600"/>
        <v>0.10054844408058804</v>
      </c>
      <c r="GT125" s="739">
        <f t="shared" ref="GT125:IN125" si="601">$F125*GT123/GT9</f>
        <v>0.10054844408058804</v>
      </c>
      <c r="GU125" s="739">
        <f t="shared" si="601"/>
        <v>0.10054844408058804</v>
      </c>
      <c r="GV125" s="739">
        <f t="shared" si="601"/>
        <v>0.10054844408058804</v>
      </c>
      <c r="GW125" s="739">
        <f t="shared" si="601"/>
        <v>0.10054844408058804</v>
      </c>
      <c r="GX125" s="739">
        <f t="shared" si="601"/>
        <v>0.10054844408058804</v>
      </c>
      <c r="GY125" s="739">
        <f t="shared" si="601"/>
        <v>0.10054844408058804</v>
      </c>
      <c r="GZ125" s="739">
        <f t="shared" si="601"/>
        <v>0.10054844408058804</v>
      </c>
      <c r="HA125" s="739">
        <f t="shared" si="601"/>
        <v>0.10054844408058804</v>
      </c>
      <c r="HB125" s="739">
        <f t="shared" si="601"/>
        <v>0.10054844408058804</v>
      </c>
      <c r="HC125" s="739">
        <f t="shared" si="601"/>
        <v>0.10054844408058804</v>
      </c>
      <c r="HD125" s="739">
        <f t="shared" si="601"/>
        <v>0.10054844408058804</v>
      </c>
      <c r="HE125" s="739">
        <f t="shared" si="601"/>
        <v>9.1805101117058655E-2</v>
      </c>
      <c r="HF125" s="739">
        <f t="shared" si="601"/>
        <v>9.1805101117058655E-2</v>
      </c>
      <c r="HG125" s="739">
        <f t="shared" si="601"/>
        <v>9.1805101117058655E-2</v>
      </c>
      <c r="HH125" s="739">
        <f t="shared" si="601"/>
        <v>9.1805101117058655E-2</v>
      </c>
      <c r="HI125" s="739">
        <f t="shared" si="601"/>
        <v>9.1805101117058655E-2</v>
      </c>
      <c r="HJ125" s="739">
        <f t="shared" si="601"/>
        <v>9.1805101117058655E-2</v>
      </c>
      <c r="HK125" s="739">
        <f t="shared" si="601"/>
        <v>9.1805101117058655E-2</v>
      </c>
      <c r="HL125" s="739">
        <f t="shared" si="601"/>
        <v>9.1805101117058655E-2</v>
      </c>
      <c r="HM125" s="739">
        <f t="shared" si="601"/>
        <v>9.1805101117058655E-2</v>
      </c>
      <c r="HN125" s="739">
        <f t="shared" si="601"/>
        <v>9.1805101117058655E-2</v>
      </c>
      <c r="HO125" s="739">
        <f t="shared" si="601"/>
        <v>9.1805101117058655E-2</v>
      </c>
      <c r="HP125" s="739">
        <f t="shared" si="601"/>
        <v>9.1805101117058655E-2</v>
      </c>
      <c r="HQ125" s="739">
        <f t="shared" si="601"/>
        <v>8.3822048846010092E-2</v>
      </c>
      <c r="HR125" s="739">
        <f t="shared" si="601"/>
        <v>8.3822048846010092E-2</v>
      </c>
      <c r="HS125" s="739">
        <f t="shared" si="601"/>
        <v>8.3822048846010092E-2</v>
      </c>
      <c r="HT125" s="739">
        <f t="shared" si="601"/>
        <v>8.3822048846010092E-2</v>
      </c>
      <c r="HU125" s="739">
        <f t="shared" si="601"/>
        <v>8.3822048846010092E-2</v>
      </c>
      <c r="HV125" s="739">
        <f t="shared" si="601"/>
        <v>8.3822048846010092E-2</v>
      </c>
      <c r="HW125" s="739">
        <f t="shared" si="601"/>
        <v>8.3822048846010092E-2</v>
      </c>
      <c r="HX125" s="739">
        <f t="shared" si="601"/>
        <v>8.3822048846010092E-2</v>
      </c>
      <c r="HY125" s="739">
        <f t="shared" si="601"/>
        <v>8.3822048846010092E-2</v>
      </c>
      <c r="HZ125" s="739">
        <f t="shared" si="601"/>
        <v>8.3822048846010092E-2</v>
      </c>
      <c r="IA125" s="739">
        <f t="shared" si="601"/>
        <v>8.3822048846010092E-2</v>
      </c>
      <c r="IB125" s="739">
        <f t="shared" si="601"/>
        <v>8.3822048846010092E-2</v>
      </c>
      <c r="IC125" s="739">
        <f t="shared" si="601"/>
        <v>7.6533175033313555E-2</v>
      </c>
      <c r="ID125" s="739">
        <f t="shared" si="601"/>
        <v>7.6533175033313555E-2</v>
      </c>
      <c r="IE125" s="739">
        <f t="shared" si="601"/>
        <v>7.6533175033313555E-2</v>
      </c>
      <c r="IF125" s="739">
        <f t="shared" si="601"/>
        <v>7.6533175033313555E-2</v>
      </c>
      <c r="IG125" s="739">
        <f t="shared" si="601"/>
        <v>7.6533175033313555E-2</v>
      </c>
      <c r="IH125" s="739">
        <f t="shared" si="601"/>
        <v>7.6533175033313555E-2</v>
      </c>
      <c r="II125" s="739">
        <f t="shared" si="601"/>
        <v>7.6533175033313555E-2</v>
      </c>
      <c r="IJ125" s="739">
        <f t="shared" si="601"/>
        <v>7.6533175033313555E-2</v>
      </c>
      <c r="IK125" s="739">
        <f t="shared" si="601"/>
        <v>7.6533175033313555E-2</v>
      </c>
      <c r="IL125" s="739">
        <f t="shared" si="601"/>
        <v>7.6533175033313555E-2</v>
      </c>
      <c r="IM125" s="739">
        <f t="shared" si="601"/>
        <v>7.6533175033313555E-2</v>
      </c>
      <c r="IN125" s="739">
        <f t="shared" si="601"/>
        <v>7.6533175033313555E-2</v>
      </c>
    </row>
    <row r="126" spans="1:248" ht="12.95" customHeight="1">
      <c r="A126" s="733"/>
      <c r="B126" s="719" t="s">
        <v>571</v>
      </c>
      <c r="C126" s="720"/>
      <c r="D126" s="720"/>
      <c r="E126" s="720"/>
      <c r="F126" s="740">
        <f>'Econ. analysis (assumptions)'!$B$27</f>
        <v>3550</v>
      </c>
      <c r="G126" s="731" t="s">
        <v>572</v>
      </c>
      <c r="H126" s="720"/>
      <c r="I126" s="732">
        <f>$F126/12*$I122*$F$23</f>
        <v>0</v>
      </c>
      <c r="J126" s="732">
        <f t="shared" ref="J126:BU126" si="602">$F126/12*$I122*$F$23</f>
        <v>0</v>
      </c>
      <c r="K126" s="732">
        <f t="shared" si="602"/>
        <v>0</v>
      </c>
      <c r="L126" s="732">
        <f t="shared" si="602"/>
        <v>0</v>
      </c>
      <c r="M126" s="732">
        <f t="shared" si="602"/>
        <v>0</v>
      </c>
      <c r="N126" s="732">
        <f t="shared" si="602"/>
        <v>0</v>
      </c>
      <c r="O126" s="732">
        <f t="shared" si="602"/>
        <v>0</v>
      </c>
      <c r="P126" s="732">
        <f t="shared" si="602"/>
        <v>0</v>
      </c>
      <c r="Q126" s="732">
        <f t="shared" si="602"/>
        <v>0</v>
      </c>
      <c r="R126" s="732">
        <f t="shared" si="602"/>
        <v>0</v>
      </c>
      <c r="S126" s="732">
        <f t="shared" si="602"/>
        <v>0</v>
      </c>
      <c r="T126" s="732">
        <f t="shared" si="602"/>
        <v>0</v>
      </c>
      <c r="U126" s="732">
        <f t="shared" si="602"/>
        <v>0</v>
      </c>
      <c r="V126" s="732">
        <f t="shared" si="602"/>
        <v>0</v>
      </c>
      <c r="W126" s="732">
        <f t="shared" si="602"/>
        <v>0</v>
      </c>
      <c r="X126" s="732">
        <f t="shared" si="602"/>
        <v>0</v>
      </c>
      <c r="Y126" s="732">
        <f t="shared" si="602"/>
        <v>0</v>
      </c>
      <c r="Z126" s="732">
        <f t="shared" si="602"/>
        <v>0</v>
      </c>
      <c r="AA126" s="732">
        <f t="shared" si="602"/>
        <v>0</v>
      </c>
      <c r="AB126" s="732">
        <f t="shared" si="602"/>
        <v>0</v>
      </c>
      <c r="AC126" s="732">
        <f t="shared" si="602"/>
        <v>0</v>
      </c>
      <c r="AD126" s="732">
        <f t="shared" si="602"/>
        <v>0</v>
      </c>
      <c r="AE126" s="732">
        <f t="shared" si="602"/>
        <v>0</v>
      </c>
      <c r="AF126" s="732">
        <f t="shared" si="602"/>
        <v>0</v>
      </c>
      <c r="AG126" s="732">
        <f t="shared" si="602"/>
        <v>0</v>
      </c>
      <c r="AH126" s="732">
        <f t="shared" si="602"/>
        <v>0</v>
      </c>
      <c r="AI126" s="732">
        <f t="shared" si="602"/>
        <v>0</v>
      </c>
      <c r="AJ126" s="732">
        <f t="shared" si="602"/>
        <v>0</v>
      </c>
      <c r="AK126" s="732">
        <f t="shared" si="602"/>
        <v>0</v>
      </c>
      <c r="AL126" s="732">
        <f t="shared" si="602"/>
        <v>0</v>
      </c>
      <c r="AM126" s="732">
        <f t="shared" si="602"/>
        <v>0</v>
      </c>
      <c r="AN126" s="732">
        <f t="shared" si="602"/>
        <v>0</v>
      </c>
      <c r="AO126" s="732">
        <f t="shared" si="602"/>
        <v>0</v>
      </c>
      <c r="AP126" s="732">
        <f t="shared" si="602"/>
        <v>0</v>
      </c>
      <c r="AQ126" s="732">
        <f t="shared" si="602"/>
        <v>0</v>
      </c>
      <c r="AR126" s="732">
        <f t="shared" si="602"/>
        <v>0</v>
      </c>
      <c r="AS126" s="732">
        <f t="shared" si="602"/>
        <v>0</v>
      </c>
      <c r="AT126" s="732">
        <f t="shared" si="602"/>
        <v>0</v>
      </c>
      <c r="AU126" s="732">
        <f t="shared" si="602"/>
        <v>0</v>
      </c>
      <c r="AV126" s="732">
        <f t="shared" si="602"/>
        <v>0</v>
      </c>
      <c r="AW126" s="732">
        <f t="shared" si="602"/>
        <v>0</v>
      </c>
      <c r="AX126" s="732">
        <f t="shared" si="602"/>
        <v>0</v>
      </c>
      <c r="AY126" s="732">
        <f t="shared" si="602"/>
        <v>0</v>
      </c>
      <c r="AZ126" s="732">
        <f t="shared" si="602"/>
        <v>0</v>
      </c>
      <c r="BA126" s="732">
        <f t="shared" si="602"/>
        <v>0</v>
      </c>
      <c r="BB126" s="732">
        <f t="shared" si="602"/>
        <v>0</v>
      </c>
      <c r="BC126" s="732">
        <f t="shared" si="602"/>
        <v>0</v>
      </c>
      <c r="BD126" s="732">
        <f t="shared" si="602"/>
        <v>0</v>
      </c>
      <c r="BE126" s="732">
        <f t="shared" si="602"/>
        <v>0</v>
      </c>
      <c r="BF126" s="732">
        <f t="shared" si="602"/>
        <v>0</v>
      </c>
      <c r="BG126" s="732">
        <f t="shared" si="602"/>
        <v>0</v>
      </c>
      <c r="BH126" s="732">
        <f t="shared" si="602"/>
        <v>0</v>
      </c>
      <c r="BI126" s="732">
        <f t="shared" si="602"/>
        <v>0</v>
      </c>
      <c r="BJ126" s="732">
        <f t="shared" si="602"/>
        <v>0</v>
      </c>
      <c r="BK126" s="732">
        <f t="shared" si="602"/>
        <v>0</v>
      </c>
      <c r="BL126" s="732">
        <f t="shared" si="602"/>
        <v>0</v>
      </c>
      <c r="BM126" s="732">
        <f t="shared" si="602"/>
        <v>0</v>
      </c>
      <c r="BN126" s="732">
        <f t="shared" si="602"/>
        <v>0</v>
      </c>
      <c r="BO126" s="732">
        <f t="shared" si="602"/>
        <v>0</v>
      </c>
      <c r="BP126" s="732">
        <f t="shared" si="602"/>
        <v>0</v>
      </c>
      <c r="BQ126" s="732">
        <f t="shared" si="602"/>
        <v>0</v>
      </c>
      <c r="BR126" s="732">
        <f t="shared" si="602"/>
        <v>0</v>
      </c>
      <c r="BS126" s="732">
        <f t="shared" si="602"/>
        <v>0</v>
      </c>
      <c r="BT126" s="732">
        <f t="shared" si="602"/>
        <v>0</v>
      </c>
      <c r="BU126" s="732">
        <f t="shared" si="602"/>
        <v>0</v>
      </c>
      <c r="BV126" s="732">
        <f t="shared" ref="BV126:EG126" si="603">$F126/12*$I122*$F$23</f>
        <v>0</v>
      </c>
      <c r="BW126" s="732">
        <f t="shared" si="603"/>
        <v>0</v>
      </c>
      <c r="BX126" s="732">
        <f t="shared" si="603"/>
        <v>0</v>
      </c>
      <c r="BY126" s="732">
        <f t="shared" si="603"/>
        <v>0</v>
      </c>
      <c r="BZ126" s="732">
        <f t="shared" si="603"/>
        <v>0</v>
      </c>
      <c r="CA126" s="732">
        <f t="shared" si="603"/>
        <v>0</v>
      </c>
      <c r="CB126" s="732">
        <f t="shared" si="603"/>
        <v>0</v>
      </c>
      <c r="CC126" s="732">
        <f t="shared" si="603"/>
        <v>0</v>
      </c>
      <c r="CD126" s="732">
        <f t="shared" si="603"/>
        <v>0</v>
      </c>
      <c r="CE126" s="732">
        <f t="shared" si="603"/>
        <v>0</v>
      </c>
      <c r="CF126" s="732">
        <f t="shared" si="603"/>
        <v>0</v>
      </c>
      <c r="CG126" s="732">
        <f t="shared" si="603"/>
        <v>0</v>
      </c>
      <c r="CH126" s="732">
        <f t="shared" si="603"/>
        <v>0</v>
      </c>
      <c r="CI126" s="732">
        <f t="shared" si="603"/>
        <v>0</v>
      </c>
      <c r="CJ126" s="732">
        <f t="shared" si="603"/>
        <v>0</v>
      </c>
      <c r="CK126" s="732">
        <f t="shared" si="603"/>
        <v>0</v>
      </c>
      <c r="CL126" s="732">
        <f t="shared" si="603"/>
        <v>0</v>
      </c>
      <c r="CM126" s="732">
        <f t="shared" si="603"/>
        <v>0</v>
      </c>
      <c r="CN126" s="732">
        <f t="shared" si="603"/>
        <v>0</v>
      </c>
      <c r="CO126" s="732">
        <f t="shared" si="603"/>
        <v>0</v>
      </c>
      <c r="CP126" s="732">
        <f t="shared" si="603"/>
        <v>0</v>
      </c>
      <c r="CQ126" s="732">
        <f t="shared" si="603"/>
        <v>0</v>
      </c>
      <c r="CR126" s="732">
        <f t="shared" si="603"/>
        <v>0</v>
      </c>
      <c r="CS126" s="732">
        <f t="shared" si="603"/>
        <v>0</v>
      </c>
      <c r="CT126" s="732">
        <f t="shared" si="603"/>
        <v>0</v>
      </c>
      <c r="CU126" s="732">
        <f t="shared" si="603"/>
        <v>0</v>
      </c>
      <c r="CV126" s="732">
        <f t="shared" si="603"/>
        <v>0</v>
      </c>
      <c r="CW126" s="732">
        <f t="shared" si="603"/>
        <v>0</v>
      </c>
      <c r="CX126" s="732">
        <f t="shared" si="603"/>
        <v>0</v>
      </c>
      <c r="CY126" s="732">
        <f t="shared" si="603"/>
        <v>0</v>
      </c>
      <c r="CZ126" s="732">
        <f t="shared" si="603"/>
        <v>0</v>
      </c>
      <c r="DA126" s="732">
        <f t="shared" si="603"/>
        <v>0</v>
      </c>
      <c r="DB126" s="732">
        <f t="shared" si="603"/>
        <v>0</v>
      </c>
      <c r="DC126" s="732">
        <f t="shared" si="603"/>
        <v>0</v>
      </c>
      <c r="DD126" s="732">
        <f t="shared" si="603"/>
        <v>0</v>
      </c>
      <c r="DE126" s="732">
        <f t="shared" si="603"/>
        <v>0</v>
      </c>
      <c r="DF126" s="732">
        <f t="shared" si="603"/>
        <v>0</v>
      </c>
      <c r="DG126" s="732">
        <f t="shared" si="603"/>
        <v>0</v>
      </c>
      <c r="DH126" s="732">
        <f t="shared" si="603"/>
        <v>0</v>
      </c>
      <c r="DI126" s="732">
        <f t="shared" si="603"/>
        <v>0</v>
      </c>
      <c r="DJ126" s="732">
        <f t="shared" si="603"/>
        <v>0</v>
      </c>
      <c r="DK126" s="732">
        <f t="shared" si="603"/>
        <v>0</v>
      </c>
      <c r="DL126" s="732">
        <f t="shared" si="603"/>
        <v>0</v>
      </c>
      <c r="DM126" s="732">
        <f t="shared" si="603"/>
        <v>0</v>
      </c>
      <c r="DN126" s="732">
        <f t="shared" si="603"/>
        <v>0</v>
      </c>
      <c r="DO126" s="732">
        <f t="shared" si="603"/>
        <v>0</v>
      </c>
      <c r="DP126" s="732">
        <f t="shared" si="603"/>
        <v>0</v>
      </c>
      <c r="DQ126" s="732">
        <f t="shared" si="603"/>
        <v>0</v>
      </c>
      <c r="DR126" s="732">
        <f t="shared" si="603"/>
        <v>0</v>
      </c>
      <c r="DS126" s="732">
        <f t="shared" si="603"/>
        <v>0</v>
      </c>
      <c r="DT126" s="732">
        <f t="shared" si="603"/>
        <v>0</v>
      </c>
      <c r="DU126" s="732">
        <f t="shared" si="603"/>
        <v>0</v>
      </c>
      <c r="DV126" s="732">
        <f t="shared" si="603"/>
        <v>0</v>
      </c>
      <c r="DW126" s="732">
        <f t="shared" si="603"/>
        <v>0</v>
      </c>
      <c r="DX126" s="732">
        <f t="shared" si="603"/>
        <v>0</v>
      </c>
      <c r="DY126" s="732">
        <f t="shared" si="603"/>
        <v>0</v>
      </c>
      <c r="DZ126" s="732">
        <f t="shared" si="603"/>
        <v>0</v>
      </c>
      <c r="EA126" s="732">
        <f t="shared" si="603"/>
        <v>0</v>
      </c>
      <c r="EB126" s="732">
        <f t="shared" si="603"/>
        <v>0</v>
      </c>
      <c r="EC126" s="732">
        <f t="shared" si="603"/>
        <v>0</v>
      </c>
      <c r="ED126" s="732">
        <f t="shared" si="603"/>
        <v>0</v>
      </c>
      <c r="EE126" s="732">
        <f t="shared" si="603"/>
        <v>0</v>
      </c>
      <c r="EF126" s="732">
        <f t="shared" si="603"/>
        <v>0</v>
      </c>
      <c r="EG126" s="732">
        <f t="shared" si="603"/>
        <v>0</v>
      </c>
      <c r="EH126" s="732">
        <f t="shared" ref="EH126:GS126" si="604">$F126/12*$I122*$F$23</f>
        <v>0</v>
      </c>
      <c r="EI126" s="732">
        <f t="shared" si="604"/>
        <v>0</v>
      </c>
      <c r="EJ126" s="732">
        <f t="shared" si="604"/>
        <v>0</v>
      </c>
      <c r="EK126" s="732">
        <f t="shared" si="604"/>
        <v>0</v>
      </c>
      <c r="EL126" s="732">
        <f t="shared" si="604"/>
        <v>0</v>
      </c>
      <c r="EM126" s="732">
        <f t="shared" si="604"/>
        <v>0</v>
      </c>
      <c r="EN126" s="732">
        <f t="shared" si="604"/>
        <v>0</v>
      </c>
      <c r="EO126" s="732">
        <f t="shared" si="604"/>
        <v>0</v>
      </c>
      <c r="EP126" s="732">
        <f t="shared" si="604"/>
        <v>0</v>
      </c>
      <c r="EQ126" s="732">
        <f t="shared" si="604"/>
        <v>0</v>
      </c>
      <c r="ER126" s="732">
        <f t="shared" si="604"/>
        <v>0</v>
      </c>
      <c r="ES126" s="732">
        <f t="shared" si="604"/>
        <v>0</v>
      </c>
      <c r="ET126" s="732">
        <f t="shared" si="604"/>
        <v>0</v>
      </c>
      <c r="EU126" s="732">
        <f t="shared" si="604"/>
        <v>0</v>
      </c>
      <c r="EV126" s="732">
        <f t="shared" si="604"/>
        <v>0</v>
      </c>
      <c r="EW126" s="732">
        <f t="shared" si="604"/>
        <v>0</v>
      </c>
      <c r="EX126" s="732">
        <f t="shared" si="604"/>
        <v>0</v>
      </c>
      <c r="EY126" s="732">
        <f t="shared" si="604"/>
        <v>0</v>
      </c>
      <c r="EZ126" s="732">
        <f t="shared" si="604"/>
        <v>0</v>
      </c>
      <c r="FA126" s="732">
        <f t="shared" si="604"/>
        <v>0</v>
      </c>
      <c r="FB126" s="732">
        <f t="shared" si="604"/>
        <v>0</v>
      </c>
      <c r="FC126" s="732">
        <f t="shared" si="604"/>
        <v>0</v>
      </c>
      <c r="FD126" s="732">
        <f t="shared" si="604"/>
        <v>0</v>
      </c>
      <c r="FE126" s="732">
        <f t="shared" si="604"/>
        <v>0</v>
      </c>
      <c r="FF126" s="732">
        <f t="shared" si="604"/>
        <v>0</v>
      </c>
      <c r="FG126" s="732">
        <f t="shared" si="604"/>
        <v>0</v>
      </c>
      <c r="FH126" s="732">
        <f t="shared" si="604"/>
        <v>0</v>
      </c>
      <c r="FI126" s="732">
        <f t="shared" si="604"/>
        <v>0</v>
      </c>
      <c r="FJ126" s="732">
        <f t="shared" si="604"/>
        <v>0</v>
      </c>
      <c r="FK126" s="732">
        <f t="shared" si="604"/>
        <v>0</v>
      </c>
      <c r="FL126" s="732">
        <f t="shared" si="604"/>
        <v>0</v>
      </c>
      <c r="FM126" s="732">
        <f t="shared" si="604"/>
        <v>0</v>
      </c>
      <c r="FN126" s="732">
        <f t="shared" si="604"/>
        <v>0</v>
      </c>
      <c r="FO126" s="732">
        <f t="shared" si="604"/>
        <v>0</v>
      </c>
      <c r="FP126" s="732">
        <f t="shared" si="604"/>
        <v>0</v>
      </c>
      <c r="FQ126" s="732">
        <f t="shared" si="604"/>
        <v>0</v>
      </c>
      <c r="FR126" s="732">
        <f t="shared" si="604"/>
        <v>0</v>
      </c>
      <c r="FS126" s="732">
        <f t="shared" si="604"/>
        <v>0</v>
      </c>
      <c r="FT126" s="732">
        <f t="shared" si="604"/>
        <v>0</v>
      </c>
      <c r="FU126" s="732">
        <f t="shared" si="604"/>
        <v>0</v>
      </c>
      <c r="FV126" s="732">
        <f t="shared" si="604"/>
        <v>0</v>
      </c>
      <c r="FW126" s="732">
        <f t="shared" si="604"/>
        <v>0</v>
      </c>
      <c r="FX126" s="732">
        <f t="shared" si="604"/>
        <v>0</v>
      </c>
      <c r="FY126" s="732">
        <f t="shared" si="604"/>
        <v>0</v>
      </c>
      <c r="FZ126" s="732">
        <f t="shared" si="604"/>
        <v>0</v>
      </c>
      <c r="GA126" s="732">
        <f t="shared" si="604"/>
        <v>0</v>
      </c>
      <c r="GB126" s="732">
        <f t="shared" si="604"/>
        <v>0</v>
      </c>
      <c r="GC126" s="732">
        <f t="shared" si="604"/>
        <v>0</v>
      </c>
      <c r="GD126" s="732">
        <f t="shared" si="604"/>
        <v>0</v>
      </c>
      <c r="GE126" s="732">
        <f t="shared" si="604"/>
        <v>0</v>
      </c>
      <c r="GF126" s="732">
        <f t="shared" si="604"/>
        <v>0</v>
      </c>
      <c r="GG126" s="732">
        <f t="shared" si="604"/>
        <v>0</v>
      </c>
      <c r="GH126" s="732">
        <f t="shared" si="604"/>
        <v>0</v>
      </c>
      <c r="GI126" s="732">
        <f t="shared" si="604"/>
        <v>0</v>
      </c>
      <c r="GJ126" s="732">
        <f t="shared" si="604"/>
        <v>0</v>
      </c>
      <c r="GK126" s="732">
        <f t="shared" si="604"/>
        <v>0</v>
      </c>
      <c r="GL126" s="732">
        <f t="shared" si="604"/>
        <v>0</v>
      </c>
      <c r="GM126" s="732">
        <f t="shared" si="604"/>
        <v>0</v>
      </c>
      <c r="GN126" s="732">
        <f t="shared" si="604"/>
        <v>0</v>
      </c>
      <c r="GO126" s="732">
        <f t="shared" si="604"/>
        <v>0</v>
      </c>
      <c r="GP126" s="732">
        <f t="shared" si="604"/>
        <v>0</v>
      </c>
      <c r="GQ126" s="732">
        <f t="shared" si="604"/>
        <v>0</v>
      </c>
      <c r="GR126" s="732">
        <f t="shared" si="604"/>
        <v>0</v>
      </c>
      <c r="GS126" s="732">
        <f t="shared" si="604"/>
        <v>0</v>
      </c>
      <c r="GT126" s="732">
        <f t="shared" ref="GT126:IN126" si="605">$F126/12*$I122*$F$23</f>
        <v>0</v>
      </c>
      <c r="GU126" s="732">
        <f t="shared" si="605"/>
        <v>0</v>
      </c>
      <c r="GV126" s="732">
        <f t="shared" si="605"/>
        <v>0</v>
      </c>
      <c r="GW126" s="732">
        <f t="shared" si="605"/>
        <v>0</v>
      </c>
      <c r="GX126" s="732">
        <f t="shared" si="605"/>
        <v>0</v>
      </c>
      <c r="GY126" s="732">
        <f t="shared" si="605"/>
        <v>0</v>
      </c>
      <c r="GZ126" s="732">
        <f t="shared" si="605"/>
        <v>0</v>
      </c>
      <c r="HA126" s="732">
        <f t="shared" si="605"/>
        <v>0</v>
      </c>
      <c r="HB126" s="732">
        <f t="shared" si="605"/>
        <v>0</v>
      </c>
      <c r="HC126" s="732">
        <f t="shared" si="605"/>
        <v>0</v>
      </c>
      <c r="HD126" s="732">
        <f t="shared" si="605"/>
        <v>0</v>
      </c>
      <c r="HE126" s="732">
        <f t="shared" si="605"/>
        <v>0</v>
      </c>
      <c r="HF126" s="732">
        <f t="shared" si="605"/>
        <v>0</v>
      </c>
      <c r="HG126" s="732">
        <f t="shared" si="605"/>
        <v>0</v>
      </c>
      <c r="HH126" s="732">
        <f t="shared" si="605"/>
        <v>0</v>
      </c>
      <c r="HI126" s="732">
        <f t="shared" si="605"/>
        <v>0</v>
      </c>
      <c r="HJ126" s="732">
        <f t="shared" si="605"/>
        <v>0</v>
      </c>
      <c r="HK126" s="732">
        <f t="shared" si="605"/>
        <v>0</v>
      </c>
      <c r="HL126" s="732">
        <f t="shared" si="605"/>
        <v>0</v>
      </c>
      <c r="HM126" s="732">
        <f t="shared" si="605"/>
        <v>0</v>
      </c>
      <c r="HN126" s="732">
        <f t="shared" si="605"/>
        <v>0</v>
      </c>
      <c r="HO126" s="732">
        <f t="shared" si="605"/>
        <v>0</v>
      </c>
      <c r="HP126" s="732">
        <f t="shared" si="605"/>
        <v>0</v>
      </c>
      <c r="HQ126" s="732">
        <f t="shared" si="605"/>
        <v>0</v>
      </c>
      <c r="HR126" s="732">
        <f t="shared" si="605"/>
        <v>0</v>
      </c>
      <c r="HS126" s="732">
        <f t="shared" si="605"/>
        <v>0</v>
      </c>
      <c r="HT126" s="732">
        <f t="shared" si="605"/>
        <v>0</v>
      </c>
      <c r="HU126" s="732">
        <f t="shared" si="605"/>
        <v>0</v>
      </c>
      <c r="HV126" s="732">
        <f t="shared" si="605"/>
        <v>0</v>
      </c>
      <c r="HW126" s="732">
        <f t="shared" si="605"/>
        <v>0</v>
      </c>
      <c r="HX126" s="732">
        <f t="shared" si="605"/>
        <v>0</v>
      </c>
      <c r="HY126" s="732">
        <f t="shared" si="605"/>
        <v>0</v>
      </c>
      <c r="HZ126" s="732">
        <f t="shared" si="605"/>
        <v>0</v>
      </c>
      <c r="IA126" s="732">
        <f t="shared" si="605"/>
        <v>0</v>
      </c>
      <c r="IB126" s="732">
        <f t="shared" si="605"/>
        <v>0</v>
      </c>
      <c r="IC126" s="732">
        <f t="shared" si="605"/>
        <v>0</v>
      </c>
      <c r="ID126" s="732">
        <f t="shared" si="605"/>
        <v>0</v>
      </c>
      <c r="IE126" s="732">
        <f t="shared" si="605"/>
        <v>0</v>
      </c>
      <c r="IF126" s="732">
        <f t="shared" si="605"/>
        <v>0</v>
      </c>
      <c r="IG126" s="732">
        <f t="shared" si="605"/>
        <v>0</v>
      </c>
      <c r="IH126" s="732">
        <f t="shared" si="605"/>
        <v>0</v>
      </c>
      <c r="II126" s="732">
        <f t="shared" si="605"/>
        <v>0</v>
      </c>
      <c r="IJ126" s="732">
        <f t="shared" si="605"/>
        <v>0</v>
      </c>
      <c r="IK126" s="732">
        <f t="shared" si="605"/>
        <v>0</v>
      </c>
      <c r="IL126" s="732">
        <f t="shared" si="605"/>
        <v>0</v>
      </c>
      <c r="IM126" s="732">
        <f t="shared" si="605"/>
        <v>0</v>
      </c>
      <c r="IN126" s="732">
        <f t="shared" si="605"/>
        <v>0</v>
      </c>
    </row>
    <row r="127" spans="1:248" ht="12.95" customHeight="1">
      <c r="A127" s="733"/>
      <c r="B127" s="719" t="s">
        <v>573</v>
      </c>
      <c r="C127" s="720"/>
      <c r="D127" s="720"/>
      <c r="E127" s="720"/>
      <c r="F127" s="741">
        <f>'Econ. analysis (assumptions)'!$B$19*'Econ. analysis (assumptions)'!$B$21*365*'Econ. analysis (assumptions)'!C20</f>
        <v>9855</v>
      </c>
      <c r="G127" s="731" t="s">
        <v>574</v>
      </c>
      <c r="H127" s="720"/>
      <c r="I127" s="732">
        <f>$F$127*I122/12*$F$19</f>
        <v>491961.59999999998</v>
      </c>
      <c r="J127" s="732">
        <f t="shared" ref="J127:BU127" si="606">$F$127*J122/12*$F$19</f>
        <v>491961.59999999998</v>
      </c>
      <c r="K127" s="732">
        <f t="shared" si="606"/>
        <v>491961.59999999998</v>
      </c>
      <c r="L127" s="732">
        <f t="shared" si="606"/>
        <v>491961.59999999998</v>
      </c>
      <c r="M127" s="732">
        <f t="shared" si="606"/>
        <v>491961.59999999998</v>
      </c>
      <c r="N127" s="732">
        <f t="shared" si="606"/>
        <v>491961.59999999998</v>
      </c>
      <c r="O127" s="732">
        <f t="shared" si="606"/>
        <v>491961.59999999998</v>
      </c>
      <c r="P127" s="732">
        <f t="shared" si="606"/>
        <v>491961.59999999998</v>
      </c>
      <c r="Q127" s="732">
        <f t="shared" si="606"/>
        <v>491961.59999999998</v>
      </c>
      <c r="R127" s="732">
        <f t="shared" si="606"/>
        <v>491961.59999999998</v>
      </c>
      <c r="S127" s="732">
        <f t="shared" si="606"/>
        <v>491961.59999999998</v>
      </c>
      <c r="T127" s="732">
        <f t="shared" si="606"/>
        <v>491961.59999999998</v>
      </c>
      <c r="U127" s="732">
        <f t="shared" si="606"/>
        <v>486500.82623999997</v>
      </c>
      <c r="V127" s="732">
        <f t="shared" si="606"/>
        <v>486500.82623999997</v>
      </c>
      <c r="W127" s="732">
        <f t="shared" si="606"/>
        <v>486500.82623999997</v>
      </c>
      <c r="X127" s="732">
        <f t="shared" si="606"/>
        <v>486500.82623999997</v>
      </c>
      <c r="Y127" s="732">
        <f t="shared" si="606"/>
        <v>486500.82623999997</v>
      </c>
      <c r="Z127" s="732">
        <f t="shared" si="606"/>
        <v>486500.82623999997</v>
      </c>
      <c r="AA127" s="732">
        <f t="shared" si="606"/>
        <v>486500.82623999997</v>
      </c>
      <c r="AB127" s="732">
        <f t="shared" si="606"/>
        <v>486500.82623999997</v>
      </c>
      <c r="AC127" s="732">
        <f t="shared" si="606"/>
        <v>486500.82623999997</v>
      </c>
      <c r="AD127" s="732">
        <f t="shared" si="606"/>
        <v>486500.82623999997</v>
      </c>
      <c r="AE127" s="732">
        <f t="shared" si="606"/>
        <v>486500.82623999997</v>
      </c>
      <c r="AF127" s="732">
        <f t="shared" si="606"/>
        <v>486500.82623999997</v>
      </c>
      <c r="AG127" s="732">
        <f t="shared" si="606"/>
        <v>481100.66706873605</v>
      </c>
      <c r="AH127" s="732">
        <f t="shared" si="606"/>
        <v>481100.66706873605</v>
      </c>
      <c r="AI127" s="732">
        <f t="shared" si="606"/>
        <v>481100.66706873605</v>
      </c>
      <c r="AJ127" s="732">
        <f t="shared" si="606"/>
        <v>481100.66706873605</v>
      </c>
      <c r="AK127" s="732">
        <f t="shared" si="606"/>
        <v>481100.66706873605</v>
      </c>
      <c r="AL127" s="732">
        <f t="shared" si="606"/>
        <v>481100.66706873605</v>
      </c>
      <c r="AM127" s="732">
        <f t="shared" si="606"/>
        <v>481100.66706873605</v>
      </c>
      <c r="AN127" s="732">
        <f t="shared" si="606"/>
        <v>481100.66706873605</v>
      </c>
      <c r="AO127" s="732">
        <f t="shared" si="606"/>
        <v>481100.66706873605</v>
      </c>
      <c r="AP127" s="732">
        <f t="shared" si="606"/>
        <v>481100.66706873605</v>
      </c>
      <c r="AQ127" s="732">
        <f t="shared" si="606"/>
        <v>481100.66706873605</v>
      </c>
      <c r="AR127" s="732">
        <f t="shared" si="606"/>
        <v>481100.66706873605</v>
      </c>
      <c r="AS127" s="732">
        <f t="shared" si="606"/>
        <v>475760.44966427301</v>
      </c>
      <c r="AT127" s="732">
        <f t="shared" si="606"/>
        <v>475760.44966427301</v>
      </c>
      <c r="AU127" s="732">
        <f t="shared" si="606"/>
        <v>475760.44966427301</v>
      </c>
      <c r="AV127" s="732">
        <f t="shared" si="606"/>
        <v>475760.44966427301</v>
      </c>
      <c r="AW127" s="732">
        <f t="shared" si="606"/>
        <v>475760.44966427301</v>
      </c>
      <c r="AX127" s="732">
        <f t="shared" si="606"/>
        <v>475760.44966427301</v>
      </c>
      <c r="AY127" s="732">
        <f t="shared" si="606"/>
        <v>475760.44966427301</v>
      </c>
      <c r="AZ127" s="732">
        <f t="shared" si="606"/>
        <v>475760.44966427301</v>
      </c>
      <c r="BA127" s="732">
        <f t="shared" si="606"/>
        <v>475760.44966427301</v>
      </c>
      <c r="BB127" s="732">
        <f t="shared" si="606"/>
        <v>475760.44966427301</v>
      </c>
      <c r="BC127" s="732">
        <f t="shared" si="606"/>
        <v>475760.44966427301</v>
      </c>
      <c r="BD127" s="732">
        <f t="shared" si="606"/>
        <v>475760.44966427301</v>
      </c>
      <c r="BE127" s="732">
        <f t="shared" si="606"/>
        <v>470479.50867299957</v>
      </c>
      <c r="BF127" s="732">
        <f t="shared" si="606"/>
        <v>470479.50867299957</v>
      </c>
      <c r="BG127" s="732">
        <f t="shared" si="606"/>
        <v>470479.50867299957</v>
      </c>
      <c r="BH127" s="732">
        <f t="shared" si="606"/>
        <v>470479.50867299957</v>
      </c>
      <c r="BI127" s="732">
        <f t="shared" si="606"/>
        <v>470479.50867299957</v>
      </c>
      <c r="BJ127" s="732">
        <f t="shared" si="606"/>
        <v>470479.50867299957</v>
      </c>
      <c r="BK127" s="732">
        <f t="shared" si="606"/>
        <v>470479.50867299957</v>
      </c>
      <c r="BL127" s="732">
        <f t="shared" si="606"/>
        <v>470479.50867299957</v>
      </c>
      <c r="BM127" s="732">
        <f t="shared" si="606"/>
        <v>470479.50867299957</v>
      </c>
      <c r="BN127" s="732">
        <f t="shared" si="606"/>
        <v>470479.50867299957</v>
      </c>
      <c r="BO127" s="732">
        <f t="shared" si="606"/>
        <v>470479.50867299957</v>
      </c>
      <c r="BP127" s="732">
        <f t="shared" si="606"/>
        <v>470479.50867299957</v>
      </c>
      <c r="BQ127" s="732">
        <f t="shared" si="606"/>
        <v>465257.18612672924</v>
      </c>
      <c r="BR127" s="732">
        <f t="shared" si="606"/>
        <v>465257.18612672924</v>
      </c>
      <c r="BS127" s="732">
        <f t="shared" si="606"/>
        <v>465257.18612672924</v>
      </c>
      <c r="BT127" s="732">
        <f t="shared" si="606"/>
        <v>465257.18612672924</v>
      </c>
      <c r="BU127" s="732">
        <f t="shared" si="606"/>
        <v>465257.18612672924</v>
      </c>
      <c r="BV127" s="732">
        <f t="shared" ref="BV127:EG127" si="607">$F$127*BV122/12*$F$19</f>
        <v>465257.18612672924</v>
      </c>
      <c r="BW127" s="732">
        <f t="shared" si="607"/>
        <v>465257.18612672924</v>
      </c>
      <c r="BX127" s="732">
        <f t="shared" si="607"/>
        <v>465257.18612672924</v>
      </c>
      <c r="BY127" s="732">
        <f t="shared" si="607"/>
        <v>465257.18612672924</v>
      </c>
      <c r="BZ127" s="732">
        <f t="shared" si="607"/>
        <v>465257.18612672924</v>
      </c>
      <c r="CA127" s="732">
        <f t="shared" si="607"/>
        <v>465257.18612672924</v>
      </c>
      <c r="CB127" s="732">
        <f t="shared" si="607"/>
        <v>465257.18612672924</v>
      </c>
      <c r="CC127" s="732">
        <f t="shared" si="607"/>
        <v>460092.83136072266</v>
      </c>
      <c r="CD127" s="732">
        <f t="shared" si="607"/>
        <v>460092.83136072266</v>
      </c>
      <c r="CE127" s="732">
        <f t="shared" si="607"/>
        <v>460092.83136072266</v>
      </c>
      <c r="CF127" s="732">
        <f t="shared" si="607"/>
        <v>460092.83136072266</v>
      </c>
      <c r="CG127" s="732">
        <f t="shared" si="607"/>
        <v>460092.83136072266</v>
      </c>
      <c r="CH127" s="732">
        <f t="shared" si="607"/>
        <v>460092.83136072266</v>
      </c>
      <c r="CI127" s="732">
        <f t="shared" si="607"/>
        <v>460092.83136072266</v>
      </c>
      <c r="CJ127" s="732">
        <f t="shared" si="607"/>
        <v>460092.83136072266</v>
      </c>
      <c r="CK127" s="732">
        <f t="shared" si="607"/>
        <v>460092.83136072266</v>
      </c>
      <c r="CL127" s="732">
        <f t="shared" si="607"/>
        <v>460092.83136072266</v>
      </c>
      <c r="CM127" s="732">
        <f t="shared" si="607"/>
        <v>460092.83136072266</v>
      </c>
      <c r="CN127" s="732">
        <f t="shared" si="607"/>
        <v>460092.83136072266</v>
      </c>
      <c r="CO127" s="732">
        <f t="shared" si="607"/>
        <v>454985.80093261861</v>
      </c>
      <c r="CP127" s="732">
        <f t="shared" si="607"/>
        <v>454985.80093261861</v>
      </c>
      <c r="CQ127" s="732">
        <f t="shared" si="607"/>
        <v>454985.80093261861</v>
      </c>
      <c r="CR127" s="732">
        <f t="shared" si="607"/>
        <v>454985.80093261861</v>
      </c>
      <c r="CS127" s="732">
        <f t="shared" si="607"/>
        <v>454985.80093261861</v>
      </c>
      <c r="CT127" s="732">
        <f t="shared" si="607"/>
        <v>454985.80093261861</v>
      </c>
      <c r="CU127" s="732">
        <f t="shared" si="607"/>
        <v>454985.80093261861</v>
      </c>
      <c r="CV127" s="732">
        <f t="shared" si="607"/>
        <v>454985.80093261861</v>
      </c>
      <c r="CW127" s="732">
        <f t="shared" si="607"/>
        <v>454985.80093261861</v>
      </c>
      <c r="CX127" s="732">
        <f t="shared" si="607"/>
        <v>454985.80093261861</v>
      </c>
      <c r="CY127" s="732">
        <f t="shared" si="607"/>
        <v>454985.80093261861</v>
      </c>
      <c r="CZ127" s="732">
        <f t="shared" si="607"/>
        <v>454985.80093261861</v>
      </c>
      <c r="DA127" s="732">
        <f t="shared" si="607"/>
        <v>449935.45854226651</v>
      </c>
      <c r="DB127" s="732">
        <f t="shared" si="607"/>
        <v>449935.45854226651</v>
      </c>
      <c r="DC127" s="732">
        <f t="shared" si="607"/>
        <v>449935.45854226651</v>
      </c>
      <c r="DD127" s="732">
        <f t="shared" si="607"/>
        <v>449935.45854226651</v>
      </c>
      <c r="DE127" s="732">
        <f t="shared" si="607"/>
        <v>449935.45854226651</v>
      </c>
      <c r="DF127" s="732">
        <f t="shared" si="607"/>
        <v>449935.45854226651</v>
      </c>
      <c r="DG127" s="732">
        <f t="shared" si="607"/>
        <v>449935.45854226651</v>
      </c>
      <c r="DH127" s="732">
        <f t="shared" si="607"/>
        <v>449935.45854226651</v>
      </c>
      <c r="DI127" s="732">
        <f t="shared" si="607"/>
        <v>449935.45854226651</v>
      </c>
      <c r="DJ127" s="732">
        <f t="shared" si="607"/>
        <v>449935.45854226651</v>
      </c>
      <c r="DK127" s="732">
        <f t="shared" si="607"/>
        <v>449935.45854226651</v>
      </c>
      <c r="DL127" s="732">
        <f t="shared" si="607"/>
        <v>449935.45854226651</v>
      </c>
      <c r="DM127" s="732">
        <f t="shared" si="607"/>
        <v>444941.17495244736</v>
      </c>
      <c r="DN127" s="732">
        <f t="shared" si="607"/>
        <v>444941.17495244736</v>
      </c>
      <c r="DO127" s="732">
        <f t="shared" si="607"/>
        <v>444941.17495244736</v>
      </c>
      <c r="DP127" s="732">
        <f t="shared" si="607"/>
        <v>444941.17495244736</v>
      </c>
      <c r="DQ127" s="732">
        <f t="shared" si="607"/>
        <v>444941.17495244736</v>
      </c>
      <c r="DR127" s="732">
        <f t="shared" si="607"/>
        <v>444941.17495244736</v>
      </c>
      <c r="DS127" s="732">
        <f t="shared" si="607"/>
        <v>444941.17495244736</v>
      </c>
      <c r="DT127" s="732">
        <f t="shared" si="607"/>
        <v>444941.17495244736</v>
      </c>
      <c r="DU127" s="732">
        <f t="shared" si="607"/>
        <v>444941.17495244736</v>
      </c>
      <c r="DV127" s="732">
        <f t="shared" si="607"/>
        <v>444941.17495244736</v>
      </c>
      <c r="DW127" s="732">
        <f t="shared" si="607"/>
        <v>444941.17495244736</v>
      </c>
      <c r="DX127" s="732">
        <f t="shared" si="607"/>
        <v>444941.17495244736</v>
      </c>
      <c r="DY127" s="732">
        <f t="shared" si="607"/>
        <v>440002.32791047526</v>
      </c>
      <c r="DZ127" s="732">
        <f t="shared" si="607"/>
        <v>440002.32791047526</v>
      </c>
      <c r="EA127" s="732">
        <f t="shared" si="607"/>
        <v>440002.32791047526</v>
      </c>
      <c r="EB127" s="732">
        <f t="shared" si="607"/>
        <v>440002.32791047526</v>
      </c>
      <c r="EC127" s="732">
        <f t="shared" si="607"/>
        <v>440002.32791047526</v>
      </c>
      <c r="ED127" s="732">
        <f t="shared" si="607"/>
        <v>440002.32791047526</v>
      </c>
      <c r="EE127" s="732">
        <f t="shared" si="607"/>
        <v>440002.32791047526</v>
      </c>
      <c r="EF127" s="732">
        <f t="shared" si="607"/>
        <v>440002.32791047526</v>
      </c>
      <c r="EG127" s="732">
        <f t="shared" si="607"/>
        <v>440002.32791047526</v>
      </c>
      <c r="EH127" s="732">
        <f t="shared" ref="EH127:GS127" si="608">$F$127*EH122/12*$F$19</f>
        <v>440002.32791047526</v>
      </c>
      <c r="EI127" s="732">
        <f t="shared" si="608"/>
        <v>440002.32791047526</v>
      </c>
      <c r="EJ127" s="732">
        <f t="shared" si="608"/>
        <v>440002.32791047526</v>
      </c>
      <c r="EK127" s="732">
        <f t="shared" si="608"/>
        <v>435118.30207066896</v>
      </c>
      <c r="EL127" s="732">
        <f t="shared" si="608"/>
        <v>435118.30207066896</v>
      </c>
      <c r="EM127" s="732">
        <f t="shared" si="608"/>
        <v>435118.30207066896</v>
      </c>
      <c r="EN127" s="732">
        <f t="shared" si="608"/>
        <v>435118.30207066896</v>
      </c>
      <c r="EO127" s="732">
        <f t="shared" si="608"/>
        <v>435118.30207066896</v>
      </c>
      <c r="EP127" s="732">
        <f t="shared" si="608"/>
        <v>435118.30207066896</v>
      </c>
      <c r="EQ127" s="732">
        <f t="shared" si="608"/>
        <v>435118.30207066896</v>
      </c>
      <c r="ER127" s="732">
        <f t="shared" si="608"/>
        <v>435118.30207066896</v>
      </c>
      <c r="ES127" s="732">
        <f t="shared" si="608"/>
        <v>435118.30207066896</v>
      </c>
      <c r="ET127" s="732">
        <f t="shared" si="608"/>
        <v>435118.30207066896</v>
      </c>
      <c r="EU127" s="732">
        <f t="shared" si="608"/>
        <v>435118.30207066896</v>
      </c>
      <c r="EV127" s="732">
        <f t="shared" si="608"/>
        <v>435118.30207066896</v>
      </c>
      <c r="EW127" s="732">
        <f t="shared" si="608"/>
        <v>430288.48891768459</v>
      </c>
      <c r="EX127" s="732">
        <f t="shared" si="608"/>
        <v>430288.48891768459</v>
      </c>
      <c r="EY127" s="732">
        <f t="shared" si="608"/>
        <v>430288.48891768459</v>
      </c>
      <c r="EZ127" s="732">
        <f t="shared" si="608"/>
        <v>430288.48891768459</v>
      </c>
      <c r="FA127" s="732">
        <f t="shared" si="608"/>
        <v>430288.48891768459</v>
      </c>
      <c r="FB127" s="732">
        <f t="shared" si="608"/>
        <v>430288.48891768459</v>
      </c>
      <c r="FC127" s="732">
        <f t="shared" si="608"/>
        <v>430288.48891768459</v>
      </c>
      <c r="FD127" s="732">
        <f t="shared" si="608"/>
        <v>430288.48891768459</v>
      </c>
      <c r="FE127" s="732">
        <f t="shared" si="608"/>
        <v>430288.48891768459</v>
      </c>
      <c r="FF127" s="732">
        <f t="shared" si="608"/>
        <v>430288.48891768459</v>
      </c>
      <c r="FG127" s="732">
        <f t="shared" si="608"/>
        <v>430288.48891768459</v>
      </c>
      <c r="FH127" s="732">
        <f t="shared" si="608"/>
        <v>430288.48891768459</v>
      </c>
      <c r="FI127" s="732">
        <f t="shared" si="608"/>
        <v>425512.2866906983</v>
      </c>
      <c r="FJ127" s="732">
        <f t="shared" si="608"/>
        <v>425512.2866906983</v>
      </c>
      <c r="FK127" s="732">
        <f t="shared" si="608"/>
        <v>425512.2866906983</v>
      </c>
      <c r="FL127" s="732">
        <f t="shared" si="608"/>
        <v>425512.2866906983</v>
      </c>
      <c r="FM127" s="732">
        <f t="shared" si="608"/>
        <v>425512.2866906983</v>
      </c>
      <c r="FN127" s="732">
        <f t="shared" si="608"/>
        <v>425512.2866906983</v>
      </c>
      <c r="FO127" s="732">
        <f t="shared" si="608"/>
        <v>425512.2866906983</v>
      </c>
      <c r="FP127" s="732">
        <f t="shared" si="608"/>
        <v>425512.2866906983</v>
      </c>
      <c r="FQ127" s="732">
        <f t="shared" si="608"/>
        <v>425512.2866906983</v>
      </c>
      <c r="FR127" s="732">
        <f t="shared" si="608"/>
        <v>425512.2866906983</v>
      </c>
      <c r="FS127" s="732">
        <f t="shared" si="608"/>
        <v>425512.2866906983</v>
      </c>
      <c r="FT127" s="732">
        <f t="shared" si="608"/>
        <v>425512.2866906983</v>
      </c>
      <c r="FU127" s="732">
        <f t="shared" si="608"/>
        <v>420789.10030843149</v>
      </c>
      <c r="FV127" s="732">
        <f t="shared" si="608"/>
        <v>420789.10030843149</v>
      </c>
      <c r="FW127" s="732">
        <f t="shared" si="608"/>
        <v>420789.10030843149</v>
      </c>
      <c r="FX127" s="732">
        <f t="shared" si="608"/>
        <v>420789.10030843149</v>
      </c>
      <c r="FY127" s="732">
        <f t="shared" si="608"/>
        <v>420789.10030843149</v>
      </c>
      <c r="FZ127" s="732">
        <f t="shared" si="608"/>
        <v>420789.10030843149</v>
      </c>
      <c r="GA127" s="732">
        <f t="shared" si="608"/>
        <v>420789.10030843149</v>
      </c>
      <c r="GB127" s="732">
        <f t="shared" si="608"/>
        <v>420789.10030843149</v>
      </c>
      <c r="GC127" s="732">
        <f t="shared" si="608"/>
        <v>420789.10030843149</v>
      </c>
      <c r="GD127" s="732">
        <f t="shared" si="608"/>
        <v>420789.10030843149</v>
      </c>
      <c r="GE127" s="732">
        <f t="shared" si="608"/>
        <v>420789.10030843149</v>
      </c>
      <c r="GF127" s="732">
        <f t="shared" si="608"/>
        <v>420789.10030843149</v>
      </c>
      <c r="GG127" s="732">
        <f t="shared" si="608"/>
        <v>416118.34129500797</v>
      </c>
      <c r="GH127" s="732">
        <f t="shared" si="608"/>
        <v>416118.34129500797</v>
      </c>
      <c r="GI127" s="732">
        <f t="shared" si="608"/>
        <v>416118.34129500797</v>
      </c>
      <c r="GJ127" s="732">
        <f t="shared" si="608"/>
        <v>416118.34129500797</v>
      </c>
      <c r="GK127" s="732">
        <f t="shared" si="608"/>
        <v>416118.34129500797</v>
      </c>
      <c r="GL127" s="732">
        <f t="shared" si="608"/>
        <v>416118.34129500797</v>
      </c>
      <c r="GM127" s="732">
        <f t="shared" si="608"/>
        <v>416118.34129500797</v>
      </c>
      <c r="GN127" s="732">
        <f t="shared" si="608"/>
        <v>416118.34129500797</v>
      </c>
      <c r="GO127" s="732">
        <f t="shared" si="608"/>
        <v>416118.34129500797</v>
      </c>
      <c r="GP127" s="732">
        <f t="shared" si="608"/>
        <v>416118.34129500797</v>
      </c>
      <c r="GQ127" s="732">
        <f t="shared" si="608"/>
        <v>416118.34129500797</v>
      </c>
      <c r="GR127" s="732">
        <f t="shared" si="608"/>
        <v>416118.34129500797</v>
      </c>
      <c r="GS127" s="732">
        <f t="shared" si="608"/>
        <v>411499.4277066334</v>
      </c>
      <c r="GT127" s="732">
        <f t="shared" ref="GT127:IN127" si="609">$F$127*GT122/12*$F$19</f>
        <v>411499.4277066334</v>
      </c>
      <c r="GU127" s="732">
        <f t="shared" si="609"/>
        <v>411499.4277066334</v>
      </c>
      <c r="GV127" s="732">
        <f t="shared" si="609"/>
        <v>411499.4277066334</v>
      </c>
      <c r="GW127" s="732">
        <f t="shared" si="609"/>
        <v>411499.4277066334</v>
      </c>
      <c r="GX127" s="732">
        <f t="shared" si="609"/>
        <v>411499.4277066334</v>
      </c>
      <c r="GY127" s="732">
        <f t="shared" si="609"/>
        <v>411499.4277066334</v>
      </c>
      <c r="GZ127" s="732">
        <f t="shared" si="609"/>
        <v>411499.4277066334</v>
      </c>
      <c r="HA127" s="732">
        <f t="shared" si="609"/>
        <v>411499.4277066334</v>
      </c>
      <c r="HB127" s="732">
        <f t="shared" si="609"/>
        <v>411499.4277066334</v>
      </c>
      <c r="HC127" s="732">
        <f t="shared" si="609"/>
        <v>411499.4277066334</v>
      </c>
      <c r="HD127" s="732">
        <f t="shared" si="609"/>
        <v>411499.4277066334</v>
      </c>
      <c r="HE127" s="732">
        <f t="shared" si="609"/>
        <v>406931.78405908972</v>
      </c>
      <c r="HF127" s="732">
        <f t="shared" si="609"/>
        <v>406931.78405908972</v>
      </c>
      <c r="HG127" s="732">
        <f t="shared" si="609"/>
        <v>406931.78405908972</v>
      </c>
      <c r="HH127" s="732">
        <f t="shared" si="609"/>
        <v>406931.78405908972</v>
      </c>
      <c r="HI127" s="732">
        <f t="shared" si="609"/>
        <v>406931.78405908972</v>
      </c>
      <c r="HJ127" s="732">
        <f t="shared" si="609"/>
        <v>406931.78405908972</v>
      </c>
      <c r="HK127" s="732">
        <f t="shared" si="609"/>
        <v>406931.78405908972</v>
      </c>
      <c r="HL127" s="732">
        <f t="shared" si="609"/>
        <v>406931.78405908972</v>
      </c>
      <c r="HM127" s="732">
        <f t="shared" si="609"/>
        <v>406931.78405908972</v>
      </c>
      <c r="HN127" s="732">
        <f t="shared" si="609"/>
        <v>406931.78405908972</v>
      </c>
      <c r="HO127" s="732">
        <f t="shared" si="609"/>
        <v>406931.78405908972</v>
      </c>
      <c r="HP127" s="732">
        <f t="shared" si="609"/>
        <v>406931.78405908972</v>
      </c>
      <c r="HQ127" s="732">
        <f t="shared" si="609"/>
        <v>402414.84125603386</v>
      </c>
      <c r="HR127" s="732">
        <f t="shared" si="609"/>
        <v>402414.84125603386</v>
      </c>
      <c r="HS127" s="732">
        <f t="shared" si="609"/>
        <v>402414.84125603386</v>
      </c>
      <c r="HT127" s="732">
        <f t="shared" si="609"/>
        <v>402414.84125603386</v>
      </c>
      <c r="HU127" s="732">
        <f t="shared" si="609"/>
        <v>402414.84125603386</v>
      </c>
      <c r="HV127" s="732">
        <f t="shared" si="609"/>
        <v>402414.84125603386</v>
      </c>
      <c r="HW127" s="732">
        <f t="shared" si="609"/>
        <v>402414.84125603386</v>
      </c>
      <c r="HX127" s="732">
        <f t="shared" si="609"/>
        <v>402414.84125603386</v>
      </c>
      <c r="HY127" s="732">
        <f t="shared" si="609"/>
        <v>402414.84125603386</v>
      </c>
      <c r="HZ127" s="732">
        <f t="shared" si="609"/>
        <v>402414.84125603386</v>
      </c>
      <c r="IA127" s="732">
        <f t="shared" si="609"/>
        <v>402414.84125603386</v>
      </c>
      <c r="IB127" s="732">
        <f t="shared" si="609"/>
        <v>402414.84125603386</v>
      </c>
      <c r="IC127" s="732">
        <f t="shared" si="609"/>
        <v>397948.03651809192</v>
      </c>
      <c r="ID127" s="732">
        <f t="shared" si="609"/>
        <v>397948.03651809192</v>
      </c>
      <c r="IE127" s="732">
        <f t="shared" si="609"/>
        <v>397948.03651809192</v>
      </c>
      <c r="IF127" s="732">
        <f t="shared" si="609"/>
        <v>397948.03651809192</v>
      </c>
      <c r="IG127" s="732">
        <f t="shared" si="609"/>
        <v>397948.03651809192</v>
      </c>
      <c r="IH127" s="732">
        <f t="shared" si="609"/>
        <v>397948.03651809192</v>
      </c>
      <c r="II127" s="732">
        <f t="shared" si="609"/>
        <v>397948.03651809192</v>
      </c>
      <c r="IJ127" s="732">
        <f t="shared" si="609"/>
        <v>397948.03651809192</v>
      </c>
      <c r="IK127" s="732">
        <f t="shared" si="609"/>
        <v>397948.03651809192</v>
      </c>
      <c r="IL127" s="732">
        <f t="shared" si="609"/>
        <v>397948.03651809192</v>
      </c>
      <c r="IM127" s="732">
        <f t="shared" si="609"/>
        <v>397948.03651809192</v>
      </c>
      <c r="IN127" s="732">
        <f t="shared" si="609"/>
        <v>397948.03651809192</v>
      </c>
    </row>
    <row r="128" spans="1:248" s="21" customFormat="1" ht="12.95">
      <c r="A128" s="749"/>
      <c r="B128" s="754" t="s">
        <v>575</v>
      </c>
      <c r="C128" s="754"/>
      <c r="D128" s="754"/>
      <c r="E128" s="754"/>
      <c r="F128" s="754"/>
      <c r="G128" s="755" t="s">
        <v>14</v>
      </c>
      <c r="H128" s="754"/>
      <c r="I128" s="756">
        <f t="shared" ref="I128:BT128" si="610">I126*I124+I127*I125</f>
        <v>212052.41379310342</v>
      </c>
      <c r="J128" s="756">
        <f t="shared" si="610"/>
        <v>212052.41379310342</v>
      </c>
      <c r="K128" s="756">
        <f t="shared" si="610"/>
        <v>212052.41379310342</v>
      </c>
      <c r="L128" s="756">
        <f t="shared" si="610"/>
        <v>212052.41379310342</v>
      </c>
      <c r="M128" s="756">
        <f t="shared" si="610"/>
        <v>212052.41379310342</v>
      </c>
      <c r="N128" s="756">
        <f t="shared" si="610"/>
        <v>212052.41379310342</v>
      </c>
      <c r="O128" s="756">
        <f t="shared" si="610"/>
        <v>212052.41379310342</v>
      </c>
      <c r="P128" s="756">
        <f t="shared" si="610"/>
        <v>212052.41379310342</v>
      </c>
      <c r="Q128" s="756">
        <f t="shared" si="610"/>
        <v>212052.41379310342</v>
      </c>
      <c r="R128" s="756">
        <f t="shared" si="610"/>
        <v>212052.41379310342</v>
      </c>
      <c r="S128" s="756">
        <f t="shared" si="610"/>
        <v>212052.41379310342</v>
      </c>
      <c r="T128" s="756">
        <f t="shared" si="610"/>
        <v>212052.41379310342</v>
      </c>
      <c r="U128" s="756">
        <f t="shared" si="610"/>
        <v>191463.9683478261</v>
      </c>
      <c r="V128" s="756">
        <f t="shared" si="610"/>
        <v>191463.9683478261</v>
      </c>
      <c r="W128" s="756">
        <f t="shared" si="610"/>
        <v>191463.9683478261</v>
      </c>
      <c r="X128" s="756">
        <f t="shared" si="610"/>
        <v>191463.9683478261</v>
      </c>
      <c r="Y128" s="756">
        <f t="shared" si="610"/>
        <v>191463.9683478261</v>
      </c>
      <c r="Z128" s="756">
        <f t="shared" si="610"/>
        <v>191463.9683478261</v>
      </c>
      <c r="AA128" s="756">
        <f t="shared" si="610"/>
        <v>191463.9683478261</v>
      </c>
      <c r="AB128" s="756">
        <f t="shared" si="610"/>
        <v>191463.9683478261</v>
      </c>
      <c r="AC128" s="756">
        <f t="shared" si="610"/>
        <v>191463.9683478261</v>
      </c>
      <c r="AD128" s="756">
        <f t="shared" si="610"/>
        <v>191463.9683478261</v>
      </c>
      <c r="AE128" s="756">
        <f t="shared" si="610"/>
        <v>191463.9683478261</v>
      </c>
      <c r="AF128" s="756">
        <f t="shared" si="610"/>
        <v>191463.9683478261</v>
      </c>
      <c r="AG128" s="756">
        <f t="shared" si="610"/>
        <v>172874.48192532483</v>
      </c>
      <c r="AH128" s="756">
        <f t="shared" si="610"/>
        <v>172874.48192532483</v>
      </c>
      <c r="AI128" s="756">
        <f t="shared" si="610"/>
        <v>172874.48192532483</v>
      </c>
      <c r="AJ128" s="756">
        <f t="shared" si="610"/>
        <v>172874.48192532483</v>
      </c>
      <c r="AK128" s="756">
        <f t="shared" si="610"/>
        <v>172874.48192532483</v>
      </c>
      <c r="AL128" s="756">
        <f t="shared" si="610"/>
        <v>172874.48192532483</v>
      </c>
      <c r="AM128" s="756">
        <f t="shared" si="610"/>
        <v>172874.48192532483</v>
      </c>
      <c r="AN128" s="756">
        <f t="shared" si="610"/>
        <v>172874.48192532483</v>
      </c>
      <c r="AO128" s="756">
        <f t="shared" si="610"/>
        <v>172874.48192532483</v>
      </c>
      <c r="AP128" s="756">
        <f t="shared" si="610"/>
        <v>172874.48192532483</v>
      </c>
      <c r="AQ128" s="756">
        <f t="shared" si="610"/>
        <v>172874.48192532483</v>
      </c>
      <c r="AR128" s="756">
        <f t="shared" si="610"/>
        <v>172874.48192532483</v>
      </c>
      <c r="AS128" s="756">
        <f t="shared" si="610"/>
        <v>156089.87298674037</v>
      </c>
      <c r="AT128" s="756">
        <f t="shared" si="610"/>
        <v>156089.87298674037</v>
      </c>
      <c r="AU128" s="756">
        <f t="shared" si="610"/>
        <v>156089.87298674037</v>
      </c>
      <c r="AV128" s="756">
        <f t="shared" si="610"/>
        <v>156089.87298674037</v>
      </c>
      <c r="AW128" s="756">
        <f t="shared" si="610"/>
        <v>156089.87298674037</v>
      </c>
      <c r="AX128" s="756">
        <f t="shared" si="610"/>
        <v>156089.87298674037</v>
      </c>
      <c r="AY128" s="756">
        <f t="shared" si="610"/>
        <v>156089.87298674037</v>
      </c>
      <c r="AZ128" s="756">
        <f t="shared" si="610"/>
        <v>156089.87298674037</v>
      </c>
      <c r="BA128" s="756">
        <f t="shared" si="610"/>
        <v>156089.87298674037</v>
      </c>
      <c r="BB128" s="756">
        <f t="shared" si="610"/>
        <v>156089.87298674037</v>
      </c>
      <c r="BC128" s="756">
        <f t="shared" si="610"/>
        <v>156089.87298674037</v>
      </c>
      <c r="BD128" s="756">
        <f t="shared" si="610"/>
        <v>156089.87298674037</v>
      </c>
      <c r="BE128" s="756">
        <f t="shared" si="610"/>
        <v>140934.90362297121</v>
      </c>
      <c r="BF128" s="756">
        <f t="shared" si="610"/>
        <v>140934.90362297121</v>
      </c>
      <c r="BG128" s="756">
        <f t="shared" si="610"/>
        <v>140934.90362297121</v>
      </c>
      <c r="BH128" s="756">
        <f t="shared" si="610"/>
        <v>140934.90362297121</v>
      </c>
      <c r="BI128" s="756">
        <f t="shared" si="610"/>
        <v>140934.90362297121</v>
      </c>
      <c r="BJ128" s="756">
        <f t="shared" si="610"/>
        <v>140934.90362297121</v>
      </c>
      <c r="BK128" s="756">
        <f t="shared" si="610"/>
        <v>140934.90362297121</v>
      </c>
      <c r="BL128" s="756">
        <f t="shared" si="610"/>
        <v>140934.90362297121</v>
      </c>
      <c r="BM128" s="756">
        <f t="shared" si="610"/>
        <v>140934.90362297121</v>
      </c>
      <c r="BN128" s="756">
        <f t="shared" si="610"/>
        <v>140934.90362297121</v>
      </c>
      <c r="BO128" s="756">
        <f t="shared" si="610"/>
        <v>140934.90362297121</v>
      </c>
      <c r="BP128" s="756">
        <f t="shared" si="610"/>
        <v>140934.90362297121</v>
      </c>
      <c r="BQ128" s="756">
        <f t="shared" si="610"/>
        <v>127251.35000208177</v>
      </c>
      <c r="BR128" s="756">
        <f t="shared" si="610"/>
        <v>127251.35000208177</v>
      </c>
      <c r="BS128" s="756">
        <f t="shared" si="610"/>
        <v>127251.35000208177</v>
      </c>
      <c r="BT128" s="756">
        <f t="shared" si="610"/>
        <v>127251.35000208177</v>
      </c>
      <c r="BU128" s="756">
        <f t="shared" ref="BU128:EF128" si="611">BU126*BU124+BU127*BU125</f>
        <v>127251.35000208177</v>
      </c>
      <c r="BV128" s="756">
        <f t="shared" si="611"/>
        <v>127251.35000208177</v>
      </c>
      <c r="BW128" s="756">
        <f t="shared" si="611"/>
        <v>127251.35000208177</v>
      </c>
      <c r="BX128" s="756">
        <f t="shared" si="611"/>
        <v>127251.35000208177</v>
      </c>
      <c r="BY128" s="756">
        <f t="shared" si="611"/>
        <v>127251.35000208177</v>
      </c>
      <c r="BZ128" s="756">
        <f t="shared" si="611"/>
        <v>127251.35000208177</v>
      </c>
      <c r="CA128" s="756">
        <f t="shared" si="611"/>
        <v>127251.35000208177</v>
      </c>
      <c r="CB128" s="756">
        <f t="shared" si="611"/>
        <v>127251.35000208177</v>
      </c>
      <c r="CC128" s="756">
        <f t="shared" si="611"/>
        <v>114896.35045035796</v>
      </c>
      <c r="CD128" s="756">
        <f t="shared" si="611"/>
        <v>114896.35045035796</v>
      </c>
      <c r="CE128" s="756">
        <f t="shared" si="611"/>
        <v>114896.35045035796</v>
      </c>
      <c r="CF128" s="756">
        <f t="shared" si="611"/>
        <v>114896.35045035796</v>
      </c>
      <c r="CG128" s="756">
        <f t="shared" si="611"/>
        <v>114896.35045035796</v>
      </c>
      <c r="CH128" s="756">
        <f t="shared" si="611"/>
        <v>114896.35045035796</v>
      </c>
      <c r="CI128" s="756">
        <f t="shared" si="611"/>
        <v>114896.35045035796</v>
      </c>
      <c r="CJ128" s="756">
        <f t="shared" si="611"/>
        <v>114896.35045035796</v>
      </c>
      <c r="CK128" s="756">
        <f t="shared" si="611"/>
        <v>114896.35045035796</v>
      </c>
      <c r="CL128" s="756">
        <f t="shared" si="611"/>
        <v>114896.35045035796</v>
      </c>
      <c r="CM128" s="756">
        <f t="shared" si="611"/>
        <v>114896.35045035796</v>
      </c>
      <c r="CN128" s="756">
        <f t="shared" si="611"/>
        <v>114896.35045035796</v>
      </c>
      <c r="CO128" s="756">
        <f t="shared" si="611"/>
        <v>103740.91392032779</v>
      </c>
      <c r="CP128" s="756">
        <f t="shared" si="611"/>
        <v>103740.91392032779</v>
      </c>
      <c r="CQ128" s="756">
        <f t="shared" si="611"/>
        <v>103740.91392032779</v>
      </c>
      <c r="CR128" s="756">
        <f t="shared" si="611"/>
        <v>103740.91392032779</v>
      </c>
      <c r="CS128" s="756">
        <f t="shared" si="611"/>
        <v>103740.91392032779</v>
      </c>
      <c r="CT128" s="756">
        <f t="shared" si="611"/>
        <v>103740.91392032779</v>
      </c>
      <c r="CU128" s="756">
        <f t="shared" si="611"/>
        <v>103740.91392032779</v>
      </c>
      <c r="CV128" s="756">
        <f t="shared" si="611"/>
        <v>103740.91392032779</v>
      </c>
      <c r="CW128" s="756">
        <f t="shared" si="611"/>
        <v>103740.91392032779</v>
      </c>
      <c r="CX128" s="756">
        <f t="shared" si="611"/>
        <v>103740.91392032779</v>
      </c>
      <c r="CY128" s="756">
        <f t="shared" si="611"/>
        <v>103740.91392032779</v>
      </c>
      <c r="CZ128" s="756">
        <f t="shared" si="611"/>
        <v>103740.91392032779</v>
      </c>
      <c r="DA128" s="756">
        <f t="shared" si="611"/>
        <v>93668.573273567614</v>
      </c>
      <c r="DB128" s="756">
        <f t="shared" si="611"/>
        <v>93668.573273567614</v>
      </c>
      <c r="DC128" s="756">
        <f t="shared" si="611"/>
        <v>93668.573273567614</v>
      </c>
      <c r="DD128" s="756">
        <f t="shared" si="611"/>
        <v>93668.573273567614</v>
      </c>
      <c r="DE128" s="756">
        <f t="shared" si="611"/>
        <v>93668.573273567614</v>
      </c>
      <c r="DF128" s="756">
        <f t="shared" si="611"/>
        <v>93668.573273567614</v>
      </c>
      <c r="DG128" s="756">
        <f t="shared" si="611"/>
        <v>93668.573273567614</v>
      </c>
      <c r="DH128" s="756">
        <f t="shared" si="611"/>
        <v>93668.573273567614</v>
      </c>
      <c r="DI128" s="756">
        <f t="shared" si="611"/>
        <v>93668.573273567614</v>
      </c>
      <c r="DJ128" s="756">
        <f t="shared" si="611"/>
        <v>93668.573273567614</v>
      </c>
      <c r="DK128" s="756">
        <f t="shared" si="611"/>
        <v>93668.573273567614</v>
      </c>
      <c r="DL128" s="756">
        <f t="shared" si="611"/>
        <v>93668.573273567614</v>
      </c>
      <c r="DM128" s="756">
        <f t="shared" si="611"/>
        <v>84574.16931803702</v>
      </c>
      <c r="DN128" s="756">
        <f t="shared" si="611"/>
        <v>84574.16931803702</v>
      </c>
      <c r="DO128" s="756">
        <f t="shared" si="611"/>
        <v>84574.16931803702</v>
      </c>
      <c r="DP128" s="756">
        <f t="shared" si="611"/>
        <v>84574.16931803702</v>
      </c>
      <c r="DQ128" s="756">
        <f t="shared" si="611"/>
        <v>84574.16931803702</v>
      </c>
      <c r="DR128" s="756">
        <f t="shared" si="611"/>
        <v>84574.16931803702</v>
      </c>
      <c r="DS128" s="756">
        <f t="shared" si="611"/>
        <v>84574.16931803702</v>
      </c>
      <c r="DT128" s="756">
        <f t="shared" si="611"/>
        <v>84574.16931803702</v>
      </c>
      <c r="DU128" s="756">
        <f t="shared" si="611"/>
        <v>84574.16931803702</v>
      </c>
      <c r="DV128" s="756">
        <f t="shared" si="611"/>
        <v>84574.16931803702</v>
      </c>
      <c r="DW128" s="756">
        <f t="shared" si="611"/>
        <v>84574.16931803702</v>
      </c>
      <c r="DX128" s="756">
        <f t="shared" si="611"/>
        <v>84574.16931803702</v>
      </c>
      <c r="DY128" s="756">
        <f t="shared" si="611"/>
        <v>76362.75290481493</v>
      </c>
      <c r="DZ128" s="756">
        <f t="shared" si="611"/>
        <v>76362.75290481493</v>
      </c>
      <c r="EA128" s="756">
        <f t="shared" si="611"/>
        <v>76362.75290481493</v>
      </c>
      <c r="EB128" s="756">
        <f t="shared" si="611"/>
        <v>76362.75290481493</v>
      </c>
      <c r="EC128" s="756">
        <f t="shared" si="611"/>
        <v>76362.75290481493</v>
      </c>
      <c r="ED128" s="756">
        <f t="shared" si="611"/>
        <v>76362.75290481493</v>
      </c>
      <c r="EE128" s="756">
        <f t="shared" si="611"/>
        <v>76362.75290481493</v>
      </c>
      <c r="EF128" s="756">
        <f t="shared" si="611"/>
        <v>76362.75290481493</v>
      </c>
      <c r="EG128" s="756">
        <f t="shared" ref="EG128:GR128" si="612">EG126*EG124+EG127*EG125</f>
        <v>76362.75290481493</v>
      </c>
      <c r="EH128" s="756">
        <f t="shared" si="612"/>
        <v>76362.75290481493</v>
      </c>
      <c r="EI128" s="756">
        <f t="shared" si="612"/>
        <v>76362.75290481493</v>
      </c>
      <c r="EJ128" s="756">
        <f t="shared" si="612"/>
        <v>76362.75290481493</v>
      </c>
      <c r="EK128" s="756">
        <f t="shared" si="612"/>
        <v>68948.593621695705</v>
      </c>
      <c r="EL128" s="756">
        <f t="shared" si="612"/>
        <v>68948.593621695705</v>
      </c>
      <c r="EM128" s="756">
        <f t="shared" si="612"/>
        <v>68948.593621695705</v>
      </c>
      <c r="EN128" s="756">
        <f t="shared" si="612"/>
        <v>68948.593621695705</v>
      </c>
      <c r="EO128" s="756">
        <f t="shared" si="612"/>
        <v>68948.593621695705</v>
      </c>
      <c r="EP128" s="756">
        <f t="shared" si="612"/>
        <v>68948.593621695705</v>
      </c>
      <c r="EQ128" s="756">
        <f t="shared" si="612"/>
        <v>68948.593621695705</v>
      </c>
      <c r="ER128" s="756">
        <f t="shared" si="612"/>
        <v>68948.593621695705</v>
      </c>
      <c r="ES128" s="756">
        <f t="shared" si="612"/>
        <v>68948.593621695705</v>
      </c>
      <c r="ET128" s="756">
        <f t="shared" si="612"/>
        <v>68948.593621695705</v>
      </c>
      <c r="EU128" s="756">
        <f t="shared" si="612"/>
        <v>68948.593621695705</v>
      </c>
      <c r="EV128" s="756">
        <f t="shared" si="612"/>
        <v>68948.593621695705</v>
      </c>
      <c r="EW128" s="756">
        <f t="shared" si="612"/>
        <v>62254.28473401707</v>
      </c>
      <c r="EX128" s="756">
        <f t="shared" si="612"/>
        <v>62254.28473401707</v>
      </c>
      <c r="EY128" s="756">
        <f t="shared" si="612"/>
        <v>62254.28473401707</v>
      </c>
      <c r="EZ128" s="756">
        <f t="shared" si="612"/>
        <v>62254.28473401707</v>
      </c>
      <c r="FA128" s="756">
        <f t="shared" si="612"/>
        <v>62254.28473401707</v>
      </c>
      <c r="FB128" s="756">
        <f t="shared" si="612"/>
        <v>62254.28473401707</v>
      </c>
      <c r="FC128" s="756">
        <f t="shared" si="612"/>
        <v>62254.28473401707</v>
      </c>
      <c r="FD128" s="756">
        <f t="shared" si="612"/>
        <v>62254.28473401707</v>
      </c>
      <c r="FE128" s="756">
        <f t="shared" si="612"/>
        <v>62254.28473401707</v>
      </c>
      <c r="FF128" s="756">
        <f t="shared" si="612"/>
        <v>62254.28473401707</v>
      </c>
      <c r="FG128" s="756">
        <f t="shared" si="612"/>
        <v>62254.28473401707</v>
      </c>
      <c r="FH128" s="756">
        <f t="shared" si="612"/>
        <v>62254.28473401707</v>
      </c>
      <c r="FI128" s="756">
        <f t="shared" si="612"/>
        <v>56209.935027950407</v>
      </c>
      <c r="FJ128" s="756">
        <f t="shared" si="612"/>
        <v>56209.935027950407</v>
      </c>
      <c r="FK128" s="756">
        <f t="shared" si="612"/>
        <v>56209.935027950407</v>
      </c>
      <c r="FL128" s="756">
        <f t="shared" si="612"/>
        <v>56209.935027950407</v>
      </c>
      <c r="FM128" s="756">
        <f t="shared" si="612"/>
        <v>56209.935027950407</v>
      </c>
      <c r="FN128" s="756">
        <f t="shared" si="612"/>
        <v>56209.935027950407</v>
      </c>
      <c r="FO128" s="756">
        <f t="shared" si="612"/>
        <v>56209.935027950407</v>
      </c>
      <c r="FP128" s="756">
        <f t="shared" si="612"/>
        <v>56209.935027950407</v>
      </c>
      <c r="FQ128" s="756">
        <f t="shared" si="612"/>
        <v>56209.935027950407</v>
      </c>
      <c r="FR128" s="756">
        <f t="shared" si="612"/>
        <v>56209.935027950407</v>
      </c>
      <c r="FS128" s="756">
        <f t="shared" si="612"/>
        <v>56209.935027950407</v>
      </c>
      <c r="FT128" s="756">
        <f t="shared" si="612"/>
        <v>56209.935027950407</v>
      </c>
      <c r="FU128" s="756">
        <f t="shared" si="612"/>
        <v>50752.43911878013</v>
      </c>
      <c r="FV128" s="756">
        <f t="shared" si="612"/>
        <v>50752.43911878013</v>
      </c>
      <c r="FW128" s="756">
        <f t="shared" si="612"/>
        <v>50752.43911878013</v>
      </c>
      <c r="FX128" s="756">
        <f t="shared" si="612"/>
        <v>50752.43911878013</v>
      </c>
      <c r="FY128" s="756">
        <f t="shared" si="612"/>
        <v>50752.43911878013</v>
      </c>
      <c r="FZ128" s="756">
        <f t="shared" si="612"/>
        <v>50752.43911878013</v>
      </c>
      <c r="GA128" s="756">
        <f t="shared" si="612"/>
        <v>50752.43911878013</v>
      </c>
      <c r="GB128" s="756">
        <f t="shared" si="612"/>
        <v>50752.43911878013</v>
      </c>
      <c r="GC128" s="756">
        <f t="shared" si="612"/>
        <v>50752.43911878013</v>
      </c>
      <c r="GD128" s="756">
        <f t="shared" si="612"/>
        <v>50752.43911878013</v>
      </c>
      <c r="GE128" s="756">
        <f t="shared" si="612"/>
        <v>50752.43911878013</v>
      </c>
      <c r="GF128" s="756">
        <f t="shared" si="612"/>
        <v>50752.43911878013</v>
      </c>
      <c r="GG128" s="756">
        <f t="shared" si="612"/>
        <v>45824.818605904169</v>
      </c>
      <c r="GH128" s="756">
        <f t="shared" si="612"/>
        <v>45824.818605904169</v>
      </c>
      <c r="GI128" s="756">
        <f t="shared" si="612"/>
        <v>45824.818605904169</v>
      </c>
      <c r="GJ128" s="756">
        <f t="shared" si="612"/>
        <v>45824.818605904169</v>
      </c>
      <c r="GK128" s="756">
        <f t="shared" si="612"/>
        <v>45824.818605904169</v>
      </c>
      <c r="GL128" s="756">
        <f t="shared" si="612"/>
        <v>45824.818605904169</v>
      </c>
      <c r="GM128" s="756">
        <f t="shared" si="612"/>
        <v>45824.818605904169</v>
      </c>
      <c r="GN128" s="756">
        <f t="shared" si="612"/>
        <v>45824.818605904169</v>
      </c>
      <c r="GO128" s="756">
        <f t="shared" si="612"/>
        <v>45824.818605904169</v>
      </c>
      <c r="GP128" s="756">
        <f t="shared" si="612"/>
        <v>45824.818605904169</v>
      </c>
      <c r="GQ128" s="756">
        <f t="shared" si="612"/>
        <v>45824.818605904169</v>
      </c>
      <c r="GR128" s="756">
        <f t="shared" si="612"/>
        <v>45824.818605904169</v>
      </c>
      <c r="GS128" s="756">
        <f t="shared" ref="GS128:IN128" si="613">GS126*GS124+GS127*GS125</f>
        <v>41375.62719595441</v>
      </c>
      <c r="GT128" s="756">
        <f t="shared" si="613"/>
        <v>41375.62719595441</v>
      </c>
      <c r="GU128" s="756">
        <f t="shared" si="613"/>
        <v>41375.62719595441</v>
      </c>
      <c r="GV128" s="756">
        <f t="shared" si="613"/>
        <v>41375.62719595441</v>
      </c>
      <c r="GW128" s="756">
        <f t="shared" si="613"/>
        <v>41375.62719595441</v>
      </c>
      <c r="GX128" s="756">
        <f t="shared" si="613"/>
        <v>41375.62719595441</v>
      </c>
      <c r="GY128" s="756">
        <f t="shared" si="613"/>
        <v>41375.62719595441</v>
      </c>
      <c r="GZ128" s="756">
        <f t="shared" si="613"/>
        <v>41375.62719595441</v>
      </c>
      <c r="HA128" s="756">
        <f t="shared" si="613"/>
        <v>41375.62719595441</v>
      </c>
      <c r="HB128" s="756">
        <f t="shared" si="613"/>
        <v>41375.62719595441</v>
      </c>
      <c r="HC128" s="756">
        <f t="shared" si="613"/>
        <v>41375.62719595441</v>
      </c>
      <c r="HD128" s="756">
        <f t="shared" si="613"/>
        <v>41375.62719595441</v>
      </c>
      <c r="HE128" s="756">
        <f t="shared" si="613"/>
        <v>37358.41358328981</v>
      </c>
      <c r="HF128" s="756">
        <f t="shared" si="613"/>
        <v>37358.41358328981</v>
      </c>
      <c r="HG128" s="756">
        <f t="shared" si="613"/>
        <v>37358.41358328981</v>
      </c>
      <c r="HH128" s="756">
        <f t="shared" si="613"/>
        <v>37358.41358328981</v>
      </c>
      <c r="HI128" s="756">
        <f t="shared" si="613"/>
        <v>37358.41358328981</v>
      </c>
      <c r="HJ128" s="756">
        <f t="shared" si="613"/>
        <v>37358.41358328981</v>
      </c>
      <c r="HK128" s="756">
        <f t="shared" si="613"/>
        <v>37358.41358328981</v>
      </c>
      <c r="HL128" s="756">
        <f t="shared" si="613"/>
        <v>37358.41358328981</v>
      </c>
      <c r="HM128" s="756">
        <f t="shared" si="613"/>
        <v>37358.41358328981</v>
      </c>
      <c r="HN128" s="756">
        <f t="shared" si="613"/>
        <v>37358.41358328981</v>
      </c>
      <c r="HO128" s="756">
        <f t="shared" si="613"/>
        <v>37358.41358328981</v>
      </c>
      <c r="HP128" s="756">
        <f t="shared" si="613"/>
        <v>37358.41358328981</v>
      </c>
      <c r="HQ128" s="756">
        <f t="shared" si="613"/>
        <v>33731.236480122665</v>
      </c>
      <c r="HR128" s="756">
        <f t="shared" si="613"/>
        <v>33731.236480122665</v>
      </c>
      <c r="HS128" s="756">
        <f t="shared" si="613"/>
        <v>33731.236480122665</v>
      </c>
      <c r="HT128" s="756">
        <f t="shared" si="613"/>
        <v>33731.236480122665</v>
      </c>
      <c r="HU128" s="756">
        <f t="shared" si="613"/>
        <v>33731.236480122665</v>
      </c>
      <c r="HV128" s="756">
        <f t="shared" si="613"/>
        <v>33731.236480122665</v>
      </c>
      <c r="HW128" s="756">
        <f t="shared" si="613"/>
        <v>33731.236480122665</v>
      </c>
      <c r="HX128" s="756">
        <f t="shared" si="613"/>
        <v>33731.236480122665</v>
      </c>
      <c r="HY128" s="756">
        <f t="shared" si="613"/>
        <v>33731.236480122665</v>
      </c>
      <c r="HZ128" s="756">
        <f t="shared" si="613"/>
        <v>33731.236480122665</v>
      </c>
      <c r="IA128" s="756">
        <f t="shared" si="613"/>
        <v>33731.236480122665</v>
      </c>
      <c r="IB128" s="756">
        <f t="shared" si="613"/>
        <v>33731.236480122665</v>
      </c>
      <c r="IC128" s="756">
        <f t="shared" si="613"/>
        <v>30456.226733002582</v>
      </c>
      <c r="ID128" s="756">
        <f t="shared" si="613"/>
        <v>30456.226733002582</v>
      </c>
      <c r="IE128" s="756">
        <f t="shared" si="613"/>
        <v>30456.226733002582</v>
      </c>
      <c r="IF128" s="756">
        <f t="shared" si="613"/>
        <v>30456.226733002582</v>
      </c>
      <c r="IG128" s="756">
        <f t="shared" si="613"/>
        <v>30456.226733002582</v>
      </c>
      <c r="IH128" s="756">
        <f t="shared" si="613"/>
        <v>30456.226733002582</v>
      </c>
      <c r="II128" s="756">
        <f t="shared" si="613"/>
        <v>30456.226733002582</v>
      </c>
      <c r="IJ128" s="756">
        <f t="shared" si="613"/>
        <v>30456.226733002582</v>
      </c>
      <c r="IK128" s="756">
        <f t="shared" si="613"/>
        <v>30456.226733002582</v>
      </c>
      <c r="IL128" s="756">
        <f t="shared" si="613"/>
        <v>30456.226733002582</v>
      </c>
      <c r="IM128" s="756">
        <f t="shared" si="613"/>
        <v>30456.226733002582</v>
      </c>
      <c r="IN128" s="756">
        <f t="shared" si="613"/>
        <v>30456.226733002582</v>
      </c>
    </row>
    <row r="129" spans="1:248" ht="15" customHeight="1">
      <c r="A129" s="733"/>
      <c r="B129" s="713" t="s">
        <v>576</v>
      </c>
      <c r="C129" s="713"/>
      <c r="D129" s="713"/>
      <c r="E129" s="713"/>
      <c r="F129" s="713"/>
      <c r="G129" s="714" t="s">
        <v>14</v>
      </c>
      <c r="H129" s="713"/>
      <c r="I129" s="742">
        <f>I128/SUM($F$18:$F$19)</f>
        <v>333.91977480647427</v>
      </c>
      <c r="J129" s="742">
        <f t="shared" ref="J129:BU129" si="614">J128/SUM($F$18:$F$19)</f>
        <v>333.91977480647427</v>
      </c>
      <c r="K129" s="742">
        <f t="shared" si="614"/>
        <v>333.91977480647427</v>
      </c>
      <c r="L129" s="742">
        <f t="shared" si="614"/>
        <v>333.91977480647427</v>
      </c>
      <c r="M129" s="742">
        <f t="shared" si="614"/>
        <v>333.91977480647427</v>
      </c>
      <c r="N129" s="742">
        <f t="shared" si="614"/>
        <v>333.91977480647427</v>
      </c>
      <c r="O129" s="742">
        <f t="shared" si="614"/>
        <v>333.91977480647427</v>
      </c>
      <c r="P129" s="742">
        <f t="shared" si="614"/>
        <v>333.91977480647427</v>
      </c>
      <c r="Q129" s="742">
        <f t="shared" si="614"/>
        <v>333.91977480647427</v>
      </c>
      <c r="R129" s="742">
        <f t="shared" si="614"/>
        <v>333.91977480647427</v>
      </c>
      <c r="S129" s="742">
        <f t="shared" si="614"/>
        <v>333.91977480647427</v>
      </c>
      <c r="T129" s="742">
        <f t="shared" si="614"/>
        <v>333.91977480647427</v>
      </c>
      <c r="U129" s="742">
        <f t="shared" si="614"/>
        <v>301.49906832298143</v>
      </c>
      <c r="V129" s="742">
        <f t="shared" si="614"/>
        <v>301.49906832298143</v>
      </c>
      <c r="W129" s="742">
        <f t="shared" si="614"/>
        <v>301.49906832298143</v>
      </c>
      <c r="X129" s="742">
        <f t="shared" si="614"/>
        <v>301.49906832298143</v>
      </c>
      <c r="Y129" s="742">
        <f t="shared" si="614"/>
        <v>301.49906832298143</v>
      </c>
      <c r="Z129" s="742">
        <f t="shared" si="614"/>
        <v>301.49906832298143</v>
      </c>
      <c r="AA129" s="742">
        <f t="shared" si="614"/>
        <v>301.49906832298143</v>
      </c>
      <c r="AB129" s="742">
        <f t="shared" si="614"/>
        <v>301.49906832298143</v>
      </c>
      <c r="AC129" s="742">
        <f t="shared" si="614"/>
        <v>301.49906832298143</v>
      </c>
      <c r="AD129" s="742">
        <f t="shared" si="614"/>
        <v>301.49906832298143</v>
      </c>
      <c r="AE129" s="742">
        <f t="shared" si="614"/>
        <v>301.49906832298143</v>
      </c>
      <c r="AF129" s="742">
        <f t="shared" si="614"/>
        <v>301.49906832298143</v>
      </c>
      <c r="AG129" s="742">
        <f t="shared" si="614"/>
        <v>272.22613051984888</v>
      </c>
      <c r="AH129" s="742">
        <f t="shared" si="614"/>
        <v>272.22613051984888</v>
      </c>
      <c r="AI129" s="742">
        <f t="shared" si="614"/>
        <v>272.22613051984888</v>
      </c>
      <c r="AJ129" s="742">
        <f t="shared" si="614"/>
        <v>272.22613051984888</v>
      </c>
      <c r="AK129" s="742">
        <f t="shared" si="614"/>
        <v>272.22613051984888</v>
      </c>
      <c r="AL129" s="742">
        <f t="shared" si="614"/>
        <v>272.22613051984888</v>
      </c>
      <c r="AM129" s="742">
        <f t="shared" si="614"/>
        <v>272.22613051984888</v>
      </c>
      <c r="AN129" s="742">
        <f t="shared" si="614"/>
        <v>272.22613051984888</v>
      </c>
      <c r="AO129" s="742">
        <f t="shared" si="614"/>
        <v>272.22613051984888</v>
      </c>
      <c r="AP129" s="742">
        <f t="shared" si="614"/>
        <v>272.22613051984888</v>
      </c>
      <c r="AQ129" s="742">
        <f t="shared" si="614"/>
        <v>272.22613051984888</v>
      </c>
      <c r="AR129" s="742">
        <f t="shared" si="614"/>
        <v>272.22613051984888</v>
      </c>
      <c r="AS129" s="742">
        <f t="shared" si="614"/>
        <v>245.79534043011523</v>
      </c>
      <c r="AT129" s="742">
        <f t="shared" si="614"/>
        <v>245.79534043011523</v>
      </c>
      <c r="AU129" s="742">
        <f t="shared" si="614"/>
        <v>245.79534043011523</v>
      </c>
      <c r="AV129" s="742">
        <f t="shared" si="614"/>
        <v>245.79534043011523</v>
      </c>
      <c r="AW129" s="742">
        <f t="shared" si="614"/>
        <v>245.79534043011523</v>
      </c>
      <c r="AX129" s="742">
        <f t="shared" si="614"/>
        <v>245.79534043011523</v>
      </c>
      <c r="AY129" s="742">
        <f t="shared" si="614"/>
        <v>245.79534043011523</v>
      </c>
      <c r="AZ129" s="742">
        <f t="shared" si="614"/>
        <v>245.79534043011523</v>
      </c>
      <c r="BA129" s="742">
        <f t="shared" si="614"/>
        <v>245.79534043011523</v>
      </c>
      <c r="BB129" s="742">
        <f t="shared" si="614"/>
        <v>245.79534043011523</v>
      </c>
      <c r="BC129" s="742">
        <f t="shared" si="614"/>
        <v>245.79534043011523</v>
      </c>
      <c r="BD129" s="742">
        <f t="shared" si="614"/>
        <v>245.79534043011523</v>
      </c>
      <c r="BE129" s="742">
        <f t="shared" si="614"/>
        <v>221.93075022513733</v>
      </c>
      <c r="BF129" s="742">
        <f t="shared" si="614"/>
        <v>221.93075022513733</v>
      </c>
      <c r="BG129" s="742">
        <f t="shared" si="614"/>
        <v>221.93075022513733</v>
      </c>
      <c r="BH129" s="742">
        <f t="shared" si="614"/>
        <v>221.93075022513733</v>
      </c>
      <c r="BI129" s="742">
        <f t="shared" si="614"/>
        <v>221.93075022513733</v>
      </c>
      <c r="BJ129" s="742">
        <f t="shared" si="614"/>
        <v>221.93075022513733</v>
      </c>
      <c r="BK129" s="742">
        <f t="shared" si="614"/>
        <v>221.93075022513733</v>
      </c>
      <c r="BL129" s="742">
        <f t="shared" si="614"/>
        <v>221.93075022513733</v>
      </c>
      <c r="BM129" s="742">
        <f t="shared" si="614"/>
        <v>221.93075022513733</v>
      </c>
      <c r="BN129" s="742">
        <f t="shared" si="614"/>
        <v>221.93075022513733</v>
      </c>
      <c r="BO129" s="742">
        <f t="shared" si="614"/>
        <v>221.93075022513733</v>
      </c>
      <c r="BP129" s="742">
        <f t="shared" si="614"/>
        <v>221.93075022513733</v>
      </c>
      <c r="BQ129" s="742">
        <f t="shared" si="614"/>
        <v>200.38320421088716</v>
      </c>
      <c r="BR129" s="742">
        <f t="shared" si="614"/>
        <v>200.38320421088716</v>
      </c>
      <c r="BS129" s="742">
        <f t="shared" si="614"/>
        <v>200.38320421088716</v>
      </c>
      <c r="BT129" s="742">
        <f t="shared" si="614"/>
        <v>200.38320421088716</v>
      </c>
      <c r="BU129" s="742">
        <f t="shared" si="614"/>
        <v>200.38320421088716</v>
      </c>
      <c r="BV129" s="742">
        <f t="shared" ref="BV129:EG129" si="615">BV128/SUM($F$18:$F$19)</f>
        <v>200.38320421088716</v>
      </c>
      <c r="BW129" s="742">
        <f t="shared" si="615"/>
        <v>200.38320421088716</v>
      </c>
      <c r="BX129" s="742">
        <f t="shared" si="615"/>
        <v>200.38320421088716</v>
      </c>
      <c r="BY129" s="742">
        <f t="shared" si="615"/>
        <v>200.38320421088716</v>
      </c>
      <c r="BZ129" s="742">
        <f t="shared" si="615"/>
        <v>200.38320421088716</v>
      </c>
      <c r="CA129" s="742">
        <f t="shared" si="615"/>
        <v>200.38320421088716</v>
      </c>
      <c r="CB129" s="742">
        <f t="shared" si="615"/>
        <v>200.38320421088716</v>
      </c>
      <c r="CC129" s="742">
        <f t="shared" si="615"/>
        <v>180.9277375446554</v>
      </c>
      <c r="CD129" s="742">
        <f t="shared" si="615"/>
        <v>180.9277375446554</v>
      </c>
      <c r="CE129" s="742">
        <f t="shared" si="615"/>
        <v>180.9277375446554</v>
      </c>
      <c r="CF129" s="742">
        <f t="shared" si="615"/>
        <v>180.9277375446554</v>
      </c>
      <c r="CG129" s="742">
        <f t="shared" si="615"/>
        <v>180.9277375446554</v>
      </c>
      <c r="CH129" s="742">
        <f t="shared" si="615"/>
        <v>180.9277375446554</v>
      </c>
      <c r="CI129" s="742">
        <f t="shared" si="615"/>
        <v>180.9277375446554</v>
      </c>
      <c r="CJ129" s="742">
        <f t="shared" si="615"/>
        <v>180.9277375446554</v>
      </c>
      <c r="CK129" s="742">
        <f t="shared" si="615"/>
        <v>180.9277375446554</v>
      </c>
      <c r="CL129" s="742">
        <f t="shared" si="615"/>
        <v>180.9277375446554</v>
      </c>
      <c r="CM129" s="742">
        <f t="shared" si="615"/>
        <v>180.9277375446554</v>
      </c>
      <c r="CN129" s="742">
        <f t="shared" si="615"/>
        <v>180.9277375446554</v>
      </c>
      <c r="CO129" s="742">
        <f t="shared" si="615"/>
        <v>163.3612275137437</v>
      </c>
      <c r="CP129" s="742">
        <f t="shared" si="615"/>
        <v>163.3612275137437</v>
      </c>
      <c r="CQ129" s="742">
        <f t="shared" si="615"/>
        <v>163.3612275137437</v>
      </c>
      <c r="CR129" s="742">
        <f t="shared" si="615"/>
        <v>163.3612275137437</v>
      </c>
      <c r="CS129" s="742">
        <f t="shared" si="615"/>
        <v>163.3612275137437</v>
      </c>
      <c r="CT129" s="742">
        <f t="shared" si="615"/>
        <v>163.3612275137437</v>
      </c>
      <c r="CU129" s="742">
        <f t="shared" si="615"/>
        <v>163.3612275137437</v>
      </c>
      <c r="CV129" s="742">
        <f t="shared" si="615"/>
        <v>163.3612275137437</v>
      </c>
      <c r="CW129" s="742">
        <f t="shared" si="615"/>
        <v>163.3612275137437</v>
      </c>
      <c r="CX129" s="742">
        <f t="shared" si="615"/>
        <v>163.3612275137437</v>
      </c>
      <c r="CY129" s="742">
        <f t="shared" si="615"/>
        <v>163.3612275137437</v>
      </c>
      <c r="CZ129" s="742">
        <f t="shared" si="615"/>
        <v>163.3612275137437</v>
      </c>
      <c r="DA129" s="742">
        <f t="shared" si="615"/>
        <v>147.50027285457233</v>
      </c>
      <c r="DB129" s="742">
        <f t="shared" si="615"/>
        <v>147.50027285457233</v>
      </c>
      <c r="DC129" s="742">
        <f t="shared" si="615"/>
        <v>147.50027285457233</v>
      </c>
      <c r="DD129" s="742">
        <f t="shared" si="615"/>
        <v>147.50027285457233</v>
      </c>
      <c r="DE129" s="742">
        <f t="shared" si="615"/>
        <v>147.50027285457233</v>
      </c>
      <c r="DF129" s="742">
        <f t="shared" si="615"/>
        <v>147.50027285457233</v>
      </c>
      <c r="DG129" s="742">
        <f t="shared" si="615"/>
        <v>147.50027285457233</v>
      </c>
      <c r="DH129" s="742">
        <f t="shared" si="615"/>
        <v>147.50027285457233</v>
      </c>
      <c r="DI129" s="742">
        <f t="shared" si="615"/>
        <v>147.50027285457233</v>
      </c>
      <c r="DJ129" s="742">
        <f t="shared" si="615"/>
        <v>147.50027285457233</v>
      </c>
      <c r="DK129" s="742">
        <f t="shared" si="615"/>
        <v>147.50027285457233</v>
      </c>
      <c r="DL129" s="742">
        <f t="shared" si="615"/>
        <v>147.50027285457233</v>
      </c>
      <c r="DM129" s="742">
        <f t="shared" si="615"/>
        <v>133.17927897146168</v>
      </c>
      <c r="DN129" s="742">
        <f t="shared" si="615"/>
        <v>133.17927897146168</v>
      </c>
      <c r="DO129" s="742">
        <f t="shared" si="615"/>
        <v>133.17927897146168</v>
      </c>
      <c r="DP129" s="742">
        <f t="shared" si="615"/>
        <v>133.17927897146168</v>
      </c>
      <c r="DQ129" s="742">
        <f t="shared" si="615"/>
        <v>133.17927897146168</v>
      </c>
      <c r="DR129" s="742">
        <f t="shared" si="615"/>
        <v>133.17927897146168</v>
      </c>
      <c r="DS129" s="742">
        <f t="shared" si="615"/>
        <v>133.17927897146168</v>
      </c>
      <c r="DT129" s="742">
        <f t="shared" si="615"/>
        <v>133.17927897146168</v>
      </c>
      <c r="DU129" s="742">
        <f t="shared" si="615"/>
        <v>133.17927897146168</v>
      </c>
      <c r="DV129" s="742">
        <f t="shared" si="615"/>
        <v>133.17927897146168</v>
      </c>
      <c r="DW129" s="742">
        <f t="shared" si="615"/>
        <v>133.17927897146168</v>
      </c>
      <c r="DX129" s="742">
        <f t="shared" si="615"/>
        <v>133.17927897146168</v>
      </c>
      <c r="DY129" s="742">
        <f t="shared" si="615"/>
        <v>120.24872906401949</v>
      </c>
      <c r="DZ129" s="742">
        <f t="shared" si="615"/>
        <v>120.24872906401949</v>
      </c>
      <c r="EA129" s="742">
        <f t="shared" si="615"/>
        <v>120.24872906401949</v>
      </c>
      <c r="EB129" s="742">
        <f t="shared" si="615"/>
        <v>120.24872906401949</v>
      </c>
      <c r="EC129" s="742">
        <f t="shared" si="615"/>
        <v>120.24872906401949</v>
      </c>
      <c r="ED129" s="742">
        <f t="shared" si="615"/>
        <v>120.24872906401949</v>
      </c>
      <c r="EE129" s="742">
        <f t="shared" si="615"/>
        <v>120.24872906401949</v>
      </c>
      <c r="EF129" s="742">
        <f t="shared" si="615"/>
        <v>120.24872906401949</v>
      </c>
      <c r="EG129" s="742">
        <f t="shared" si="615"/>
        <v>120.24872906401949</v>
      </c>
      <c r="EH129" s="742">
        <f t="shared" ref="EH129:GS129" si="616">EH128/SUM($F$18:$F$19)</f>
        <v>120.24872906401949</v>
      </c>
      <c r="EI129" s="742">
        <f t="shared" si="616"/>
        <v>120.24872906401949</v>
      </c>
      <c r="EJ129" s="742">
        <f t="shared" si="616"/>
        <v>120.24872906401949</v>
      </c>
      <c r="EK129" s="742">
        <f t="shared" si="616"/>
        <v>108.57362311302549</v>
      </c>
      <c r="EL129" s="742">
        <f t="shared" si="616"/>
        <v>108.57362311302549</v>
      </c>
      <c r="EM129" s="742">
        <f t="shared" si="616"/>
        <v>108.57362311302549</v>
      </c>
      <c r="EN129" s="742">
        <f t="shared" si="616"/>
        <v>108.57362311302549</v>
      </c>
      <c r="EO129" s="742">
        <f t="shared" si="616"/>
        <v>108.57362311302549</v>
      </c>
      <c r="EP129" s="742">
        <f t="shared" si="616"/>
        <v>108.57362311302549</v>
      </c>
      <c r="EQ129" s="742">
        <f t="shared" si="616"/>
        <v>108.57362311302549</v>
      </c>
      <c r="ER129" s="742">
        <f t="shared" si="616"/>
        <v>108.57362311302549</v>
      </c>
      <c r="ES129" s="742">
        <f t="shared" si="616"/>
        <v>108.57362311302549</v>
      </c>
      <c r="ET129" s="742">
        <f t="shared" si="616"/>
        <v>108.57362311302549</v>
      </c>
      <c r="EU129" s="742">
        <f t="shared" si="616"/>
        <v>108.57362311302549</v>
      </c>
      <c r="EV129" s="742">
        <f t="shared" si="616"/>
        <v>108.57362311302549</v>
      </c>
      <c r="EW129" s="742">
        <f t="shared" si="616"/>
        <v>98.032068427212579</v>
      </c>
      <c r="EX129" s="742">
        <f t="shared" si="616"/>
        <v>98.032068427212579</v>
      </c>
      <c r="EY129" s="742">
        <f t="shared" si="616"/>
        <v>98.032068427212579</v>
      </c>
      <c r="EZ129" s="742">
        <f t="shared" si="616"/>
        <v>98.032068427212579</v>
      </c>
      <c r="FA129" s="742">
        <f t="shared" si="616"/>
        <v>98.032068427212579</v>
      </c>
      <c r="FB129" s="742">
        <f t="shared" si="616"/>
        <v>98.032068427212579</v>
      </c>
      <c r="FC129" s="742">
        <f t="shared" si="616"/>
        <v>98.032068427212579</v>
      </c>
      <c r="FD129" s="742">
        <f t="shared" si="616"/>
        <v>98.032068427212579</v>
      </c>
      <c r="FE129" s="742">
        <f t="shared" si="616"/>
        <v>98.032068427212579</v>
      </c>
      <c r="FF129" s="742">
        <f t="shared" si="616"/>
        <v>98.032068427212579</v>
      </c>
      <c r="FG129" s="742">
        <f t="shared" si="616"/>
        <v>98.032068427212579</v>
      </c>
      <c r="FH129" s="742">
        <f t="shared" si="616"/>
        <v>98.032068427212579</v>
      </c>
      <c r="FI129" s="742">
        <f t="shared" si="616"/>
        <v>88.51400703569918</v>
      </c>
      <c r="FJ129" s="742">
        <f t="shared" si="616"/>
        <v>88.51400703569918</v>
      </c>
      <c r="FK129" s="742">
        <f t="shared" si="616"/>
        <v>88.51400703569918</v>
      </c>
      <c r="FL129" s="742">
        <f t="shared" si="616"/>
        <v>88.51400703569918</v>
      </c>
      <c r="FM129" s="742">
        <f t="shared" si="616"/>
        <v>88.51400703569918</v>
      </c>
      <c r="FN129" s="742">
        <f t="shared" si="616"/>
        <v>88.51400703569918</v>
      </c>
      <c r="FO129" s="742">
        <f t="shared" si="616"/>
        <v>88.51400703569918</v>
      </c>
      <c r="FP129" s="742">
        <f t="shared" si="616"/>
        <v>88.51400703569918</v>
      </c>
      <c r="FQ129" s="742">
        <f t="shared" si="616"/>
        <v>88.51400703569918</v>
      </c>
      <c r="FR129" s="742">
        <f t="shared" si="616"/>
        <v>88.51400703569918</v>
      </c>
      <c r="FS129" s="742">
        <f t="shared" si="616"/>
        <v>88.51400703569918</v>
      </c>
      <c r="FT129" s="742">
        <f t="shared" si="616"/>
        <v>88.51400703569918</v>
      </c>
      <c r="FU129" s="742">
        <f t="shared" si="616"/>
        <v>79.92006663955047</v>
      </c>
      <c r="FV129" s="742">
        <f t="shared" si="616"/>
        <v>79.92006663955047</v>
      </c>
      <c r="FW129" s="742">
        <f t="shared" si="616"/>
        <v>79.92006663955047</v>
      </c>
      <c r="FX129" s="742">
        <f t="shared" si="616"/>
        <v>79.92006663955047</v>
      </c>
      <c r="FY129" s="742">
        <f t="shared" si="616"/>
        <v>79.92006663955047</v>
      </c>
      <c r="FZ129" s="742">
        <f t="shared" si="616"/>
        <v>79.92006663955047</v>
      </c>
      <c r="GA129" s="742">
        <f t="shared" si="616"/>
        <v>79.92006663955047</v>
      </c>
      <c r="GB129" s="742">
        <f t="shared" si="616"/>
        <v>79.92006663955047</v>
      </c>
      <c r="GC129" s="742">
        <f t="shared" si="616"/>
        <v>79.92006663955047</v>
      </c>
      <c r="GD129" s="742">
        <f t="shared" si="616"/>
        <v>79.92006663955047</v>
      </c>
      <c r="GE129" s="742">
        <f t="shared" si="616"/>
        <v>79.92006663955047</v>
      </c>
      <c r="GF129" s="742">
        <f t="shared" si="616"/>
        <v>79.92006663955047</v>
      </c>
      <c r="GG129" s="742">
        <f t="shared" si="616"/>
        <v>72.160523125951386</v>
      </c>
      <c r="GH129" s="742">
        <f t="shared" si="616"/>
        <v>72.160523125951386</v>
      </c>
      <c r="GI129" s="742">
        <f t="shared" si="616"/>
        <v>72.160523125951386</v>
      </c>
      <c r="GJ129" s="742">
        <f t="shared" si="616"/>
        <v>72.160523125951386</v>
      </c>
      <c r="GK129" s="742">
        <f t="shared" si="616"/>
        <v>72.160523125951386</v>
      </c>
      <c r="GL129" s="742">
        <f t="shared" si="616"/>
        <v>72.160523125951386</v>
      </c>
      <c r="GM129" s="742">
        <f t="shared" si="616"/>
        <v>72.160523125951386</v>
      </c>
      <c r="GN129" s="742">
        <f t="shared" si="616"/>
        <v>72.160523125951386</v>
      </c>
      <c r="GO129" s="742">
        <f t="shared" si="616"/>
        <v>72.160523125951386</v>
      </c>
      <c r="GP129" s="742">
        <f t="shared" si="616"/>
        <v>72.160523125951386</v>
      </c>
      <c r="GQ129" s="742">
        <f t="shared" si="616"/>
        <v>72.160523125951386</v>
      </c>
      <c r="GR129" s="742">
        <f t="shared" si="616"/>
        <v>72.160523125951386</v>
      </c>
      <c r="GS129" s="742">
        <f t="shared" si="616"/>
        <v>65.154363813231313</v>
      </c>
      <c r="GT129" s="742">
        <f t="shared" ref="GT129:IN129" si="617">GT128/SUM($F$18:$F$19)</f>
        <v>65.154363813231313</v>
      </c>
      <c r="GU129" s="742">
        <f t="shared" si="617"/>
        <v>65.154363813231313</v>
      </c>
      <c r="GV129" s="742">
        <f t="shared" si="617"/>
        <v>65.154363813231313</v>
      </c>
      <c r="GW129" s="742">
        <f t="shared" si="617"/>
        <v>65.154363813231313</v>
      </c>
      <c r="GX129" s="742">
        <f t="shared" si="617"/>
        <v>65.154363813231313</v>
      </c>
      <c r="GY129" s="742">
        <f t="shared" si="617"/>
        <v>65.154363813231313</v>
      </c>
      <c r="GZ129" s="742">
        <f t="shared" si="617"/>
        <v>65.154363813231313</v>
      </c>
      <c r="HA129" s="742">
        <f t="shared" si="617"/>
        <v>65.154363813231313</v>
      </c>
      <c r="HB129" s="742">
        <f t="shared" si="617"/>
        <v>65.154363813231313</v>
      </c>
      <c r="HC129" s="742">
        <f t="shared" si="617"/>
        <v>65.154363813231313</v>
      </c>
      <c r="HD129" s="742">
        <f t="shared" si="617"/>
        <v>65.154363813231313</v>
      </c>
      <c r="HE129" s="742">
        <f t="shared" si="617"/>
        <v>58.828441646651882</v>
      </c>
      <c r="HF129" s="742">
        <f t="shared" si="617"/>
        <v>58.828441646651882</v>
      </c>
      <c r="HG129" s="742">
        <f t="shared" si="617"/>
        <v>58.828441646651882</v>
      </c>
      <c r="HH129" s="742">
        <f t="shared" si="617"/>
        <v>58.828441646651882</v>
      </c>
      <c r="HI129" s="742">
        <f t="shared" si="617"/>
        <v>58.828441646651882</v>
      </c>
      <c r="HJ129" s="742">
        <f t="shared" si="617"/>
        <v>58.828441646651882</v>
      </c>
      <c r="HK129" s="742">
        <f t="shared" si="617"/>
        <v>58.828441646651882</v>
      </c>
      <c r="HL129" s="742">
        <f t="shared" si="617"/>
        <v>58.828441646651882</v>
      </c>
      <c r="HM129" s="742">
        <f t="shared" si="617"/>
        <v>58.828441646651882</v>
      </c>
      <c r="HN129" s="742">
        <f t="shared" si="617"/>
        <v>58.828441646651882</v>
      </c>
      <c r="HO129" s="742">
        <f t="shared" si="617"/>
        <v>58.828441646651882</v>
      </c>
      <c r="HP129" s="742">
        <f t="shared" si="617"/>
        <v>58.828441646651882</v>
      </c>
      <c r="HQ129" s="742">
        <f t="shared" si="617"/>
        <v>53.116711514428488</v>
      </c>
      <c r="HR129" s="742">
        <f t="shared" si="617"/>
        <v>53.116711514428488</v>
      </c>
      <c r="HS129" s="742">
        <f t="shared" si="617"/>
        <v>53.116711514428488</v>
      </c>
      <c r="HT129" s="742">
        <f t="shared" si="617"/>
        <v>53.116711514428488</v>
      </c>
      <c r="HU129" s="742">
        <f t="shared" si="617"/>
        <v>53.116711514428488</v>
      </c>
      <c r="HV129" s="742">
        <f t="shared" si="617"/>
        <v>53.116711514428488</v>
      </c>
      <c r="HW129" s="742">
        <f t="shared" si="617"/>
        <v>53.116711514428488</v>
      </c>
      <c r="HX129" s="742">
        <f t="shared" si="617"/>
        <v>53.116711514428488</v>
      </c>
      <c r="HY129" s="742">
        <f t="shared" si="617"/>
        <v>53.116711514428488</v>
      </c>
      <c r="HZ129" s="742">
        <f t="shared" si="617"/>
        <v>53.116711514428488</v>
      </c>
      <c r="IA129" s="742">
        <f t="shared" si="617"/>
        <v>53.116711514428488</v>
      </c>
      <c r="IB129" s="742">
        <f t="shared" si="617"/>
        <v>53.116711514428488</v>
      </c>
      <c r="IC129" s="742">
        <f t="shared" si="617"/>
        <v>47.959540710825436</v>
      </c>
      <c r="ID129" s="742">
        <f t="shared" si="617"/>
        <v>47.959540710825436</v>
      </c>
      <c r="IE129" s="742">
        <f t="shared" si="617"/>
        <v>47.959540710825436</v>
      </c>
      <c r="IF129" s="742">
        <f t="shared" si="617"/>
        <v>47.959540710825436</v>
      </c>
      <c r="IG129" s="742">
        <f t="shared" si="617"/>
        <v>47.959540710825436</v>
      </c>
      <c r="IH129" s="742">
        <f t="shared" si="617"/>
        <v>47.959540710825436</v>
      </c>
      <c r="II129" s="742">
        <f t="shared" si="617"/>
        <v>47.959540710825436</v>
      </c>
      <c r="IJ129" s="742">
        <f t="shared" si="617"/>
        <v>47.959540710825436</v>
      </c>
      <c r="IK129" s="742">
        <f t="shared" si="617"/>
        <v>47.959540710825436</v>
      </c>
      <c r="IL129" s="742">
        <f t="shared" si="617"/>
        <v>47.959540710825436</v>
      </c>
      <c r="IM129" s="742">
        <f t="shared" si="617"/>
        <v>47.959540710825436</v>
      </c>
      <c r="IN129" s="742">
        <f t="shared" si="617"/>
        <v>47.959540710825436</v>
      </c>
    </row>
    <row r="130" spans="1:248" ht="12.95" customHeight="1">
      <c r="A130" s="733"/>
      <c r="B130" s="719"/>
      <c r="C130" s="720"/>
      <c r="D130" s="720"/>
      <c r="E130" s="720"/>
      <c r="F130" s="720"/>
      <c r="G130" s="731"/>
      <c r="H130" s="720"/>
      <c r="I130" s="732"/>
      <c r="J130" s="732"/>
      <c r="K130" s="732"/>
      <c r="L130" s="732"/>
      <c r="M130" s="732"/>
      <c r="N130" s="732"/>
      <c r="O130" s="732"/>
      <c r="P130" s="732"/>
      <c r="Q130" s="732"/>
      <c r="R130" s="732"/>
      <c r="S130" s="732"/>
      <c r="T130" s="732"/>
      <c r="U130" s="732"/>
      <c r="V130" s="732"/>
      <c r="W130" s="732"/>
      <c r="X130" s="732"/>
      <c r="Y130" s="732"/>
      <c r="Z130" s="732"/>
      <c r="AA130" s="732"/>
      <c r="AB130" s="732"/>
      <c r="AC130" s="732"/>
      <c r="AD130" s="732"/>
      <c r="AE130" s="732"/>
      <c r="AF130" s="732"/>
      <c r="AG130" s="732"/>
      <c r="AH130" s="732"/>
      <c r="AI130" s="732"/>
      <c r="AJ130" s="732"/>
      <c r="AK130" s="732"/>
      <c r="AL130" s="732"/>
      <c r="AM130" s="732"/>
      <c r="AN130" s="732"/>
      <c r="AO130" s="732"/>
      <c r="AP130" s="732"/>
      <c r="AQ130" s="732"/>
      <c r="AR130" s="732"/>
      <c r="AS130" s="732"/>
      <c r="AT130" s="732"/>
      <c r="AU130" s="732"/>
      <c r="AV130" s="732"/>
      <c r="AW130" s="732"/>
      <c r="AX130" s="732"/>
      <c r="AY130" s="732"/>
      <c r="AZ130" s="732"/>
      <c r="BA130" s="732"/>
      <c r="BB130" s="732"/>
      <c r="BC130" s="732"/>
      <c r="BD130" s="732"/>
      <c r="BE130" s="732"/>
      <c r="BF130" s="732"/>
      <c r="BG130" s="732"/>
      <c r="BH130" s="732"/>
      <c r="BI130" s="732"/>
      <c r="BJ130" s="732"/>
      <c r="BK130" s="732"/>
      <c r="BL130" s="732"/>
      <c r="BM130" s="732"/>
      <c r="BN130" s="732"/>
      <c r="BO130" s="732"/>
      <c r="BP130" s="732"/>
      <c r="BQ130" s="732"/>
      <c r="BR130" s="732"/>
      <c r="BS130" s="732"/>
      <c r="BT130" s="732"/>
      <c r="BU130" s="732"/>
      <c r="BV130" s="732"/>
      <c r="BW130" s="732"/>
      <c r="BX130" s="732"/>
      <c r="BY130" s="732"/>
      <c r="BZ130" s="732"/>
      <c r="CA130" s="732"/>
      <c r="CB130" s="732"/>
      <c r="CC130" s="732"/>
      <c r="CD130" s="732"/>
      <c r="CE130" s="732"/>
      <c r="CF130" s="732"/>
      <c r="CG130" s="732"/>
      <c r="CH130" s="732"/>
      <c r="CI130" s="732"/>
      <c r="CJ130" s="732"/>
      <c r="CK130" s="732"/>
      <c r="CL130" s="732"/>
      <c r="CM130" s="732"/>
      <c r="CN130" s="732"/>
      <c r="CO130" s="732"/>
      <c r="CP130" s="732"/>
      <c r="CQ130" s="732"/>
      <c r="CR130" s="732"/>
      <c r="CS130" s="732"/>
      <c r="CT130" s="732"/>
      <c r="CU130" s="732"/>
      <c r="CV130" s="732"/>
      <c r="CW130" s="732"/>
      <c r="CX130" s="732"/>
      <c r="CY130" s="732"/>
      <c r="CZ130" s="732"/>
      <c r="DA130" s="732"/>
      <c r="DB130" s="732"/>
      <c r="DC130" s="732"/>
      <c r="DD130" s="732"/>
      <c r="DE130" s="732"/>
      <c r="DF130" s="732"/>
      <c r="DG130" s="732"/>
      <c r="DH130" s="732"/>
      <c r="DI130" s="732"/>
      <c r="DJ130" s="732"/>
      <c r="DK130" s="732"/>
      <c r="DL130" s="732"/>
      <c r="DM130" s="732"/>
      <c r="DN130" s="732"/>
      <c r="DO130" s="732"/>
      <c r="DP130" s="732"/>
      <c r="DQ130" s="732"/>
      <c r="DR130" s="732"/>
      <c r="DS130" s="732"/>
      <c r="DT130" s="732"/>
      <c r="DU130" s="732"/>
      <c r="DV130" s="732"/>
      <c r="DW130" s="732"/>
      <c r="DX130" s="732"/>
      <c r="DY130" s="732"/>
      <c r="DZ130" s="732"/>
      <c r="EA130" s="732"/>
      <c r="EB130" s="732"/>
      <c r="EC130" s="732"/>
      <c r="ED130" s="732"/>
      <c r="EE130" s="732"/>
      <c r="EF130" s="732"/>
      <c r="EG130" s="732"/>
      <c r="EH130" s="732"/>
      <c r="EI130" s="732"/>
      <c r="EJ130" s="732"/>
      <c r="EK130" s="732"/>
      <c r="EL130" s="732"/>
      <c r="EM130" s="732"/>
      <c r="EN130" s="732"/>
      <c r="EO130" s="732"/>
      <c r="EP130" s="732"/>
      <c r="EQ130" s="732"/>
      <c r="ER130" s="732"/>
      <c r="ES130" s="732"/>
      <c r="ET130" s="732"/>
      <c r="EU130" s="732"/>
      <c r="EV130" s="732"/>
      <c r="EW130" s="732"/>
      <c r="EX130" s="732"/>
      <c r="EY130" s="732"/>
      <c r="EZ130" s="732"/>
      <c r="FA130" s="732"/>
      <c r="FB130" s="732"/>
      <c r="FC130" s="732"/>
      <c r="FD130" s="732"/>
      <c r="FE130" s="732"/>
      <c r="FF130" s="732"/>
      <c r="FG130" s="732"/>
      <c r="FH130" s="732"/>
      <c r="FI130" s="732"/>
      <c r="FJ130" s="732"/>
      <c r="FK130" s="732"/>
      <c r="FL130" s="732"/>
      <c r="FM130" s="732"/>
      <c r="FN130" s="732"/>
      <c r="FO130" s="732"/>
      <c r="FP130" s="732"/>
      <c r="FQ130" s="732"/>
      <c r="FR130" s="732"/>
      <c r="FS130" s="732"/>
      <c r="FT130" s="732"/>
      <c r="FU130" s="732"/>
      <c r="FV130" s="732"/>
      <c r="FW130" s="732"/>
      <c r="FX130" s="732"/>
      <c r="FY130" s="732"/>
      <c r="FZ130" s="732"/>
      <c r="GA130" s="732"/>
      <c r="GB130" s="732"/>
      <c r="GC130" s="732"/>
      <c r="GD130" s="732"/>
      <c r="GE130" s="732"/>
      <c r="GF130" s="732"/>
      <c r="GG130" s="732"/>
      <c r="GH130" s="732"/>
      <c r="GI130" s="732"/>
      <c r="GJ130" s="732"/>
      <c r="GK130" s="732"/>
      <c r="GL130" s="732"/>
      <c r="GM130" s="732"/>
      <c r="GN130" s="732"/>
      <c r="GO130" s="732"/>
      <c r="GP130" s="732"/>
      <c r="GQ130" s="732"/>
      <c r="GR130" s="732"/>
      <c r="GS130" s="732"/>
      <c r="GT130" s="732"/>
      <c r="GU130" s="732"/>
      <c r="GV130" s="732"/>
      <c r="GW130" s="732"/>
      <c r="GX130" s="732"/>
      <c r="GY130" s="732"/>
      <c r="GZ130" s="732"/>
      <c r="HA130" s="732"/>
      <c r="HB130" s="732"/>
      <c r="HC130" s="732"/>
      <c r="HD130" s="732"/>
      <c r="HE130" s="732"/>
      <c r="HF130" s="732"/>
      <c r="HG130" s="732"/>
      <c r="HH130" s="732"/>
      <c r="HI130" s="732"/>
      <c r="HJ130" s="732"/>
      <c r="HK130" s="732"/>
      <c r="HL130" s="732"/>
      <c r="HM130" s="732"/>
      <c r="HN130" s="732"/>
      <c r="HO130" s="732"/>
      <c r="HP130" s="732"/>
      <c r="HQ130" s="732"/>
      <c r="HR130" s="732"/>
      <c r="HS130" s="732"/>
      <c r="HT130" s="732"/>
      <c r="HU130" s="732"/>
      <c r="HV130" s="732"/>
      <c r="HW130" s="732"/>
      <c r="HX130" s="732"/>
      <c r="HY130" s="732"/>
      <c r="HZ130" s="732"/>
      <c r="IA130" s="732"/>
      <c r="IB130" s="732"/>
      <c r="IC130" s="732"/>
      <c r="ID130" s="732"/>
      <c r="IE130" s="732"/>
      <c r="IF130" s="732"/>
      <c r="IG130" s="732"/>
      <c r="IH130" s="732"/>
      <c r="II130" s="732"/>
      <c r="IJ130" s="732"/>
      <c r="IK130" s="732"/>
      <c r="IL130" s="732"/>
      <c r="IM130" s="732"/>
      <c r="IN130" s="732"/>
    </row>
    <row r="131" spans="1:248" ht="12.95" customHeight="1">
      <c r="A131" s="824" t="s">
        <v>577</v>
      </c>
      <c r="B131" s="719"/>
      <c r="C131" s="720"/>
      <c r="D131" s="720"/>
      <c r="E131" s="720"/>
      <c r="F131" s="720"/>
      <c r="G131" s="731"/>
      <c r="H131" s="720"/>
      <c r="I131" s="732"/>
      <c r="J131" s="732"/>
      <c r="K131" s="732"/>
      <c r="L131" s="732"/>
      <c r="M131" s="732"/>
      <c r="N131" s="732"/>
      <c r="O131" s="732"/>
      <c r="P131" s="732"/>
      <c r="Q131" s="732"/>
      <c r="R131" s="732"/>
      <c r="S131" s="732"/>
      <c r="T131" s="732"/>
      <c r="U131" s="732"/>
      <c r="V131" s="732"/>
      <c r="W131" s="732"/>
      <c r="X131" s="732"/>
      <c r="Y131" s="732"/>
      <c r="Z131" s="732"/>
      <c r="AA131" s="732"/>
      <c r="AB131" s="732"/>
      <c r="AC131" s="732"/>
      <c r="AD131" s="732"/>
      <c r="AE131" s="732"/>
      <c r="AF131" s="732"/>
      <c r="AG131" s="732"/>
      <c r="AH131" s="732"/>
      <c r="AI131" s="732"/>
      <c r="AJ131" s="732"/>
      <c r="AK131" s="732"/>
      <c r="AL131" s="732"/>
      <c r="AM131" s="732"/>
      <c r="AN131" s="732"/>
      <c r="AO131" s="732"/>
      <c r="AP131" s="732"/>
      <c r="AQ131" s="732"/>
      <c r="AR131" s="732"/>
      <c r="AS131" s="732"/>
      <c r="AT131" s="732"/>
      <c r="AU131" s="732"/>
      <c r="AV131" s="732"/>
      <c r="AW131" s="732"/>
      <c r="AX131" s="732"/>
      <c r="AY131" s="732"/>
      <c r="AZ131" s="732"/>
      <c r="BA131" s="732"/>
      <c r="BB131" s="732"/>
      <c r="BC131" s="732"/>
      <c r="BD131" s="732"/>
      <c r="BE131" s="732"/>
      <c r="BF131" s="732"/>
      <c r="BG131" s="732"/>
      <c r="BH131" s="732"/>
      <c r="BI131" s="732"/>
      <c r="BJ131" s="732"/>
      <c r="BK131" s="732"/>
      <c r="BL131" s="732"/>
      <c r="BM131" s="732"/>
      <c r="BN131" s="732"/>
      <c r="BO131" s="732"/>
      <c r="BP131" s="732"/>
      <c r="BQ131" s="732"/>
      <c r="BR131" s="732"/>
      <c r="BS131" s="732"/>
      <c r="BT131" s="732"/>
      <c r="BU131" s="732"/>
      <c r="BV131" s="732"/>
      <c r="BW131" s="732"/>
      <c r="BX131" s="732"/>
      <c r="BY131" s="732"/>
      <c r="BZ131" s="732"/>
      <c r="CA131" s="732"/>
      <c r="CB131" s="732"/>
      <c r="CC131" s="732"/>
      <c r="CD131" s="732"/>
      <c r="CE131" s="732"/>
      <c r="CF131" s="732"/>
      <c r="CG131" s="732"/>
      <c r="CH131" s="732"/>
      <c r="CI131" s="732"/>
      <c r="CJ131" s="732"/>
      <c r="CK131" s="732"/>
      <c r="CL131" s="732"/>
      <c r="CM131" s="732"/>
      <c r="CN131" s="732"/>
      <c r="CO131" s="732"/>
      <c r="CP131" s="732"/>
      <c r="CQ131" s="732"/>
      <c r="CR131" s="732"/>
      <c r="CS131" s="732"/>
      <c r="CT131" s="732"/>
      <c r="CU131" s="732"/>
      <c r="CV131" s="732"/>
      <c r="CW131" s="732"/>
      <c r="CX131" s="732"/>
      <c r="CY131" s="732"/>
      <c r="CZ131" s="732"/>
      <c r="DA131" s="732"/>
      <c r="DB131" s="732"/>
      <c r="DC131" s="732"/>
      <c r="DD131" s="732"/>
      <c r="DE131" s="732"/>
      <c r="DF131" s="732"/>
      <c r="DG131" s="732"/>
      <c r="DH131" s="732"/>
      <c r="DI131" s="732"/>
      <c r="DJ131" s="732"/>
      <c r="DK131" s="732"/>
      <c r="DL131" s="732"/>
      <c r="DM131" s="732"/>
      <c r="DN131" s="732"/>
      <c r="DO131" s="732"/>
      <c r="DP131" s="732"/>
      <c r="DQ131" s="732"/>
      <c r="DR131" s="732"/>
      <c r="DS131" s="732"/>
      <c r="DT131" s="732"/>
      <c r="DU131" s="732"/>
      <c r="DV131" s="732"/>
      <c r="DW131" s="732"/>
      <c r="DX131" s="732"/>
      <c r="DY131" s="732"/>
      <c r="DZ131" s="732"/>
      <c r="EA131" s="732"/>
      <c r="EB131" s="732"/>
      <c r="EC131" s="732"/>
      <c r="ED131" s="732"/>
      <c r="EE131" s="732"/>
      <c r="EF131" s="732"/>
      <c r="EG131" s="732"/>
      <c r="EH131" s="732"/>
      <c r="EI131" s="732"/>
      <c r="EJ131" s="732"/>
      <c r="EK131" s="732"/>
      <c r="EL131" s="732"/>
      <c r="EM131" s="732"/>
      <c r="EN131" s="732"/>
      <c r="EO131" s="732"/>
      <c r="EP131" s="732"/>
      <c r="EQ131" s="732"/>
      <c r="ER131" s="732"/>
      <c r="ES131" s="732"/>
      <c r="ET131" s="732"/>
      <c r="EU131" s="732"/>
      <c r="EV131" s="732"/>
      <c r="EW131" s="732"/>
      <c r="EX131" s="732"/>
      <c r="EY131" s="732"/>
      <c r="EZ131" s="732"/>
      <c r="FA131" s="732"/>
      <c r="FB131" s="732"/>
      <c r="FC131" s="732"/>
      <c r="FD131" s="732"/>
      <c r="FE131" s="732"/>
      <c r="FF131" s="732"/>
      <c r="FG131" s="732"/>
      <c r="FH131" s="732"/>
      <c r="FI131" s="732"/>
      <c r="FJ131" s="732"/>
      <c r="FK131" s="732"/>
      <c r="FL131" s="732"/>
      <c r="FM131" s="732"/>
      <c r="FN131" s="732"/>
      <c r="FO131" s="732"/>
      <c r="FP131" s="732"/>
      <c r="FQ131" s="732"/>
      <c r="FR131" s="732"/>
      <c r="FS131" s="732"/>
      <c r="FT131" s="732"/>
      <c r="FU131" s="732"/>
      <c r="FV131" s="732"/>
      <c r="FW131" s="732"/>
      <c r="FX131" s="732"/>
      <c r="FY131" s="732"/>
      <c r="FZ131" s="732"/>
      <c r="GA131" s="732"/>
      <c r="GB131" s="732"/>
      <c r="GC131" s="732"/>
      <c r="GD131" s="732"/>
      <c r="GE131" s="732"/>
      <c r="GF131" s="732"/>
      <c r="GG131" s="732"/>
      <c r="GH131" s="732"/>
      <c r="GI131" s="732"/>
      <c r="GJ131" s="732"/>
      <c r="GK131" s="732"/>
      <c r="GL131" s="732"/>
      <c r="GM131" s="732"/>
      <c r="GN131" s="732"/>
      <c r="GO131" s="732"/>
      <c r="GP131" s="732"/>
      <c r="GQ131" s="732"/>
      <c r="GR131" s="732"/>
      <c r="GS131" s="732"/>
      <c r="GT131" s="732"/>
      <c r="GU131" s="732"/>
      <c r="GV131" s="732"/>
      <c r="GW131" s="732"/>
      <c r="GX131" s="732"/>
      <c r="GY131" s="732"/>
      <c r="GZ131" s="732"/>
      <c r="HA131" s="732"/>
      <c r="HB131" s="732"/>
      <c r="HC131" s="732"/>
      <c r="HD131" s="732"/>
      <c r="HE131" s="732"/>
      <c r="HF131" s="732"/>
      <c r="HG131" s="732"/>
      <c r="HH131" s="732"/>
      <c r="HI131" s="732"/>
      <c r="HJ131" s="732"/>
      <c r="HK131" s="732"/>
      <c r="HL131" s="732"/>
      <c r="HM131" s="732"/>
      <c r="HN131" s="732"/>
      <c r="HO131" s="732"/>
      <c r="HP131" s="732"/>
      <c r="HQ131" s="732"/>
      <c r="HR131" s="732"/>
      <c r="HS131" s="732"/>
      <c r="HT131" s="732"/>
      <c r="HU131" s="732"/>
      <c r="HV131" s="732"/>
      <c r="HW131" s="732"/>
      <c r="HX131" s="732"/>
      <c r="HY131" s="732"/>
      <c r="HZ131" s="732"/>
      <c r="IA131" s="732"/>
      <c r="IB131" s="732"/>
      <c r="IC131" s="732"/>
      <c r="ID131" s="732"/>
      <c r="IE131" s="732"/>
      <c r="IF131" s="732"/>
      <c r="IG131" s="732"/>
      <c r="IH131" s="732"/>
      <c r="II131" s="732"/>
      <c r="IJ131" s="732"/>
      <c r="IK131" s="732"/>
      <c r="IL131" s="732"/>
      <c r="IM131" s="732"/>
      <c r="IN131" s="732"/>
    </row>
    <row r="132" spans="1:248" ht="12.95" customHeight="1">
      <c r="A132" s="733"/>
      <c r="B132" s="719" t="s">
        <v>578</v>
      </c>
      <c r="C132" s="720"/>
      <c r="D132" s="720"/>
      <c r="E132" s="720"/>
      <c r="F132" s="720"/>
      <c r="G132" s="731"/>
      <c r="H132" s="720"/>
      <c r="I132" s="743">
        <f>MIN(I13,1)</f>
        <v>0.3</v>
      </c>
      <c r="J132" s="743">
        <f t="shared" ref="J132:BU132" si="618">MIN(J13,1)</f>
        <v>0.3</v>
      </c>
      <c r="K132" s="743">
        <f t="shared" si="618"/>
        <v>0.3</v>
      </c>
      <c r="L132" s="743">
        <f t="shared" si="618"/>
        <v>0.3</v>
      </c>
      <c r="M132" s="743">
        <f t="shared" si="618"/>
        <v>0.3</v>
      </c>
      <c r="N132" s="743">
        <f t="shared" si="618"/>
        <v>0.3</v>
      </c>
      <c r="O132" s="743">
        <f t="shared" si="618"/>
        <v>0.3</v>
      </c>
      <c r="P132" s="743">
        <f t="shared" si="618"/>
        <v>0.3</v>
      </c>
      <c r="Q132" s="743">
        <f t="shared" si="618"/>
        <v>0.3</v>
      </c>
      <c r="R132" s="743">
        <f t="shared" si="618"/>
        <v>0.3</v>
      </c>
      <c r="S132" s="743">
        <f t="shared" si="618"/>
        <v>0.3</v>
      </c>
      <c r="T132" s="743">
        <f t="shared" si="618"/>
        <v>0.3</v>
      </c>
      <c r="U132" s="743">
        <f t="shared" si="618"/>
        <v>0.6</v>
      </c>
      <c r="V132" s="743">
        <f t="shared" si="618"/>
        <v>0.6</v>
      </c>
      <c r="W132" s="743">
        <f t="shared" si="618"/>
        <v>0.6</v>
      </c>
      <c r="X132" s="743">
        <f t="shared" si="618"/>
        <v>0.6</v>
      </c>
      <c r="Y132" s="743">
        <f t="shared" si="618"/>
        <v>0.6</v>
      </c>
      <c r="Z132" s="743">
        <f t="shared" si="618"/>
        <v>0.6</v>
      </c>
      <c r="AA132" s="743">
        <f t="shared" si="618"/>
        <v>0.6</v>
      </c>
      <c r="AB132" s="743">
        <f t="shared" si="618"/>
        <v>0.6</v>
      </c>
      <c r="AC132" s="743">
        <f t="shared" si="618"/>
        <v>0.6</v>
      </c>
      <c r="AD132" s="743">
        <f t="shared" si="618"/>
        <v>0.6</v>
      </c>
      <c r="AE132" s="743">
        <f t="shared" si="618"/>
        <v>0.6</v>
      </c>
      <c r="AF132" s="743">
        <f t="shared" si="618"/>
        <v>0.6</v>
      </c>
      <c r="AG132" s="743">
        <f t="shared" si="618"/>
        <v>0.9</v>
      </c>
      <c r="AH132" s="743">
        <f t="shared" si="618"/>
        <v>0.9</v>
      </c>
      <c r="AI132" s="743">
        <f t="shared" si="618"/>
        <v>0.9</v>
      </c>
      <c r="AJ132" s="743">
        <f t="shared" si="618"/>
        <v>0.9</v>
      </c>
      <c r="AK132" s="743">
        <f t="shared" si="618"/>
        <v>0.9</v>
      </c>
      <c r="AL132" s="743">
        <f t="shared" si="618"/>
        <v>0.9</v>
      </c>
      <c r="AM132" s="743">
        <f t="shared" si="618"/>
        <v>0.9</v>
      </c>
      <c r="AN132" s="743">
        <f t="shared" si="618"/>
        <v>0.9</v>
      </c>
      <c r="AO132" s="743">
        <f t="shared" si="618"/>
        <v>0.9</v>
      </c>
      <c r="AP132" s="743">
        <f t="shared" si="618"/>
        <v>0.9</v>
      </c>
      <c r="AQ132" s="743">
        <f t="shared" si="618"/>
        <v>0.9</v>
      </c>
      <c r="AR132" s="743">
        <f t="shared" si="618"/>
        <v>0.9</v>
      </c>
      <c r="AS132" s="743">
        <f t="shared" si="618"/>
        <v>0.91800000000000004</v>
      </c>
      <c r="AT132" s="743">
        <f t="shared" si="618"/>
        <v>0.91800000000000004</v>
      </c>
      <c r="AU132" s="743">
        <f t="shared" si="618"/>
        <v>0.91800000000000004</v>
      </c>
      <c r="AV132" s="743">
        <f t="shared" si="618"/>
        <v>0.91800000000000004</v>
      </c>
      <c r="AW132" s="743">
        <f t="shared" si="618"/>
        <v>0.91800000000000004</v>
      </c>
      <c r="AX132" s="743">
        <f t="shared" si="618"/>
        <v>0.91800000000000004</v>
      </c>
      <c r="AY132" s="743">
        <f t="shared" si="618"/>
        <v>0.91800000000000004</v>
      </c>
      <c r="AZ132" s="743">
        <f t="shared" si="618"/>
        <v>0.91800000000000004</v>
      </c>
      <c r="BA132" s="743">
        <f t="shared" si="618"/>
        <v>0.91800000000000004</v>
      </c>
      <c r="BB132" s="743">
        <f t="shared" si="618"/>
        <v>0.91800000000000004</v>
      </c>
      <c r="BC132" s="743">
        <f t="shared" si="618"/>
        <v>0.91800000000000004</v>
      </c>
      <c r="BD132" s="743">
        <f t="shared" si="618"/>
        <v>0.91800000000000004</v>
      </c>
      <c r="BE132" s="743">
        <f t="shared" si="618"/>
        <v>0.93636000000000008</v>
      </c>
      <c r="BF132" s="743">
        <f t="shared" si="618"/>
        <v>0.93636000000000008</v>
      </c>
      <c r="BG132" s="743">
        <f t="shared" si="618"/>
        <v>0.93636000000000008</v>
      </c>
      <c r="BH132" s="743">
        <f t="shared" si="618"/>
        <v>0.93636000000000008</v>
      </c>
      <c r="BI132" s="743">
        <f t="shared" si="618"/>
        <v>0.93636000000000008</v>
      </c>
      <c r="BJ132" s="743">
        <f t="shared" si="618"/>
        <v>0.93636000000000008</v>
      </c>
      <c r="BK132" s="743">
        <f t="shared" si="618"/>
        <v>0.93636000000000008</v>
      </c>
      <c r="BL132" s="743">
        <f t="shared" si="618"/>
        <v>0.93636000000000008</v>
      </c>
      <c r="BM132" s="743">
        <f t="shared" si="618"/>
        <v>0.93636000000000008</v>
      </c>
      <c r="BN132" s="743">
        <f t="shared" si="618"/>
        <v>0.93636000000000008</v>
      </c>
      <c r="BO132" s="743">
        <f t="shared" si="618"/>
        <v>0.93636000000000008</v>
      </c>
      <c r="BP132" s="743">
        <f t="shared" si="618"/>
        <v>0.93636000000000008</v>
      </c>
      <c r="BQ132" s="743">
        <f t="shared" si="618"/>
        <v>0.95508720000000014</v>
      </c>
      <c r="BR132" s="743">
        <f t="shared" si="618"/>
        <v>0.95508720000000014</v>
      </c>
      <c r="BS132" s="743">
        <f t="shared" si="618"/>
        <v>0.95508720000000014</v>
      </c>
      <c r="BT132" s="743">
        <f t="shared" si="618"/>
        <v>0.95508720000000014</v>
      </c>
      <c r="BU132" s="743">
        <f t="shared" si="618"/>
        <v>0.95508720000000014</v>
      </c>
      <c r="BV132" s="743">
        <f t="shared" ref="BV132:EG132" si="619">MIN(BV13,1)</f>
        <v>0.95508720000000014</v>
      </c>
      <c r="BW132" s="743">
        <f t="shared" si="619"/>
        <v>0.95508720000000014</v>
      </c>
      <c r="BX132" s="743">
        <f t="shared" si="619"/>
        <v>0.95508720000000014</v>
      </c>
      <c r="BY132" s="743">
        <f t="shared" si="619"/>
        <v>0.95508720000000014</v>
      </c>
      <c r="BZ132" s="743">
        <f t="shared" si="619"/>
        <v>0.95508720000000014</v>
      </c>
      <c r="CA132" s="743">
        <f t="shared" si="619"/>
        <v>0.95508720000000014</v>
      </c>
      <c r="CB132" s="743">
        <f t="shared" si="619"/>
        <v>0.95508720000000014</v>
      </c>
      <c r="CC132" s="743">
        <f t="shared" si="619"/>
        <v>0.97418894400000011</v>
      </c>
      <c r="CD132" s="743">
        <f t="shared" si="619"/>
        <v>0.97418894400000011</v>
      </c>
      <c r="CE132" s="743">
        <f t="shared" si="619"/>
        <v>0.97418894400000011</v>
      </c>
      <c r="CF132" s="743">
        <f t="shared" si="619"/>
        <v>0.97418894400000011</v>
      </c>
      <c r="CG132" s="743">
        <f t="shared" si="619"/>
        <v>0.97418894400000011</v>
      </c>
      <c r="CH132" s="743">
        <f t="shared" si="619"/>
        <v>0.97418894400000011</v>
      </c>
      <c r="CI132" s="743">
        <f t="shared" si="619"/>
        <v>0.97418894400000011</v>
      </c>
      <c r="CJ132" s="743">
        <f t="shared" si="619"/>
        <v>0.97418894400000011</v>
      </c>
      <c r="CK132" s="743">
        <f t="shared" si="619"/>
        <v>0.97418894400000011</v>
      </c>
      <c r="CL132" s="743">
        <f t="shared" si="619"/>
        <v>0.97418894400000011</v>
      </c>
      <c r="CM132" s="743">
        <f t="shared" si="619"/>
        <v>0.97418894400000011</v>
      </c>
      <c r="CN132" s="743">
        <f t="shared" si="619"/>
        <v>0.97418894400000011</v>
      </c>
      <c r="CO132" s="743">
        <f t="shared" si="619"/>
        <v>0.99367272288000008</v>
      </c>
      <c r="CP132" s="743">
        <f t="shared" si="619"/>
        <v>0.99367272288000008</v>
      </c>
      <c r="CQ132" s="743">
        <f t="shared" si="619"/>
        <v>0.99367272288000008</v>
      </c>
      <c r="CR132" s="743">
        <f t="shared" si="619"/>
        <v>0.99367272288000008</v>
      </c>
      <c r="CS132" s="743">
        <f t="shared" si="619"/>
        <v>0.99367272288000008</v>
      </c>
      <c r="CT132" s="743">
        <f t="shared" si="619"/>
        <v>0.99367272288000008</v>
      </c>
      <c r="CU132" s="743">
        <f t="shared" si="619"/>
        <v>0.99367272288000008</v>
      </c>
      <c r="CV132" s="743">
        <f t="shared" si="619"/>
        <v>0.99367272288000008</v>
      </c>
      <c r="CW132" s="743">
        <f t="shared" si="619"/>
        <v>0.99367272288000008</v>
      </c>
      <c r="CX132" s="743">
        <f t="shared" si="619"/>
        <v>0.99367272288000008</v>
      </c>
      <c r="CY132" s="743">
        <f t="shared" si="619"/>
        <v>0.99367272288000008</v>
      </c>
      <c r="CZ132" s="743">
        <f t="shared" si="619"/>
        <v>0.99367272288000008</v>
      </c>
      <c r="DA132" s="743">
        <f t="shared" si="619"/>
        <v>1</v>
      </c>
      <c r="DB132" s="743">
        <f t="shared" si="619"/>
        <v>1</v>
      </c>
      <c r="DC132" s="743">
        <f t="shared" si="619"/>
        <v>1</v>
      </c>
      <c r="DD132" s="743">
        <f t="shared" si="619"/>
        <v>1</v>
      </c>
      <c r="DE132" s="743">
        <f t="shared" si="619"/>
        <v>1</v>
      </c>
      <c r="DF132" s="743">
        <f t="shared" si="619"/>
        <v>1</v>
      </c>
      <c r="DG132" s="743">
        <f t="shared" si="619"/>
        <v>1</v>
      </c>
      <c r="DH132" s="743">
        <f t="shared" si="619"/>
        <v>1</v>
      </c>
      <c r="DI132" s="743">
        <f t="shared" si="619"/>
        <v>1</v>
      </c>
      <c r="DJ132" s="743">
        <f t="shared" si="619"/>
        <v>1</v>
      </c>
      <c r="DK132" s="743">
        <f t="shared" si="619"/>
        <v>1</v>
      </c>
      <c r="DL132" s="743">
        <f t="shared" si="619"/>
        <v>1</v>
      </c>
      <c r="DM132" s="743">
        <f t="shared" si="619"/>
        <v>1</v>
      </c>
      <c r="DN132" s="743">
        <f t="shared" si="619"/>
        <v>1</v>
      </c>
      <c r="DO132" s="743">
        <f t="shared" si="619"/>
        <v>1</v>
      </c>
      <c r="DP132" s="743">
        <f t="shared" si="619"/>
        <v>1</v>
      </c>
      <c r="DQ132" s="743">
        <f t="shared" si="619"/>
        <v>1</v>
      </c>
      <c r="DR132" s="743">
        <f t="shared" si="619"/>
        <v>1</v>
      </c>
      <c r="DS132" s="743">
        <f t="shared" si="619"/>
        <v>1</v>
      </c>
      <c r="DT132" s="743">
        <f t="shared" si="619"/>
        <v>1</v>
      </c>
      <c r="DU132" s="743">
        <f t="shared" si="619"/>
        <v>1</v>
      </c>
      <c r="DV132" s="743">
        <f t="shared" si="619"/>
        <v>1</v>
      </c>
      <c r="DW132" s="743">
        <f t="shared" si="619"/>
        <v>1</v>
      </c>
      <c r="DX132" s="743">
        <f t="shared" si="619"/>
        <v>1</v>
      </c>
      <c r="DY132" s="743">
        <f t="shared" si="619"/>
        <v>1</v>
      </c>
      <c r="DZ132" s="743">
        <f t="shared" si="619"/>
        <v>1</v>
      </c>
      <c r="EA132" s="743">
        <f t="shared" si="619"/>
        <v>1</v>
      </c>
      <c r="EB132" s="743">
        <f t="shared" si="619"/>
        <v>1</v>
      </c>
      <c r="EC132" s="743">
        <f t="shared" si="619"/>
        <v>1</v>
      </c>
      <c r="ED132" s="743">
        <f t="shared" si="619"/>
        <v>1</v>
      </c>
      <c r="EE132" s="743">
        <f t="shared" si="619"/>
        <v>1</v>
      </c>
      <c r="EF132" s="743">
        <f t="shared" si="619"/>
        <v>1</v>
      </c>
      <c r="EG132" s="743">
        <f t="shared" si="619"/>
        <v>1</v>
      </c>
      <c r="EH132" s="743">
        <f t="shared" ref="EH132:GS132" si="620">MIN(EH13,1)</f>
        <v>1</v>
      </c>
      <c r="EI132" s="743">
        <f t="shared" si="620"/>
        <v>1</v>
      </c>
      <c r="EJ132" s="743">
        <f t="shared" si="620"/>
        <v>1</v>
      </c>
      <c r="EK132" s="743">
        <f t="shared" si="620"/>
        <v>1</v>
      </c>
      <c r="EL132" s="743">
        <f t="shared" si="620"/>
        <v>1</v>
      </c>
      <c r="EM132" s="743">
        <f t="shared" si="620"/>
        <v>1</v>
      </c>
      <c r="EN132" s="743">
        <f t="shared" si="620"/>
        <v>1</v>
      </c>
      <c r="EO132" s="743">
        <f t="shared" si="620"/>
        <v>1</v>
      </c>
      <c r="EP132" s="743">
        <f t="shared" si="620"/>
        <v>1</v>
      </c>
      <c r="EQ132" s="743">
        <f t="shared" si="620"/>
        <v>1</v>
      </c>
      <c r="ER132" s="743">
        <f t="shared" si="620"/>
        <v>1</v>
      </c>
      <c r="ES132" s="743">
        <f t="shared" si="620"/>
        <v>1</v>
      </c>
      <c r="ET132" s="743">
        <f t="shared" si="620"/>
        <v>1</v>
      </c>
      <c r="EU132" s="743">
        <f t="shared" si="620"/>
        <v>1</v>
      </c>
      <c r="EV132" s="743">
        <f t="shared" si="620"/>
        <v>1</v>
      </c>
      <c r="EW132" s="743">
        <f t="shared" si="620"/>
        <v>1</v>
      </c>
      <c r="EX132" s="743">
        <f t="shared" si="620"/>
        <v>1</v>
      </c>
      <c r="EY132" s="743">
        <f t="shared" si="620"/>
        <v>1</v>
      </c>
      <c r="EZ132" s="743">
        <f t="shared" si="620"/>
        <v>1</v>
      </c>
      <c r="FA132" s="743">
        <f t="shared" si="620"/>
        <v>1</v>
      </c>
      <c r="FB132" s="743">
        <f t="shared" si="620"/>
        <v>1</v>
      </c>
      <c r="FC132" s="743">
        <f t="shared" si="620"/>
        <v>1</v>
      </c>
      <c r="FD132" s="743">
        <f t="shared" si="620"/>
        <v>1</v>
      </c>
      <c r="FE132" s="743">
        <f t="shared" si="620"/>
        <v>1</v>
      </c>
      <c r="FF132" s="743">
        <f t="shared" si="620"/>
        <v>1</v>
      </c>
      <c r="FG132" s="743">
        <f t="shared" si="620"/>
        <v>1</v>
      </c>
      <c r="FH132" s="743">
        <f t="shared" si="620"/>
        <v>1</v>
      </c>
      <c r="FI132" s="743">
        <f t="shared" si="620"/>
        <v>1</v>
      </c>
      <c r="FJ132" s="743">
        <f t="shared" si="620"/>
        <v>1</v>
      </c>
      <c r="FK132" s="743">
        <f t="shared" si="620"/>
        <v>1</v>
      </c>
      <c r="FL132" s="743">
        <f t="shared" si="620"/>
        <v>1</v>
      </c>
      <c r="FM132" s="743">
        <f t="shared" si="620"/>
        <v>1</v>
      </c>
      <c r="FN132" s="743">
        <f t="shared" si="620"/>
        <v>1</v>
      </c>
      <c r="FO132" s="743">
        <f t="shared" si="620"/>
        <v>1</v>
      </c>
      <c r="FP132" s="743">
        <f t="shared" si="620"/>
        <v>1</v>
      </c>
      <c r="FQ132" s="743">
        <f t="shared" si="620"/>
        <v>1</v>
      </c>
      <c r="FR132" s="743">
        <f t="shared" si="620"/>
        <v>1</v>
      </c>
      <c r="FS132" s="743">
        <f t="shared" si="620"/>
        <v>1</v>
      </c>
      <c r="FT132" s="743">
        <f t="shared" si="620"/>
        <v>1</v>
      </c>
      <c r="FU132" s="743">
        <f t="shared" si="620"/>
        <v>1</v>
      </c>
      <c r="FV132" s="743">
        <f t="shared" si="620"/>
        <v>1</v>
      </c>
      <c r="FW132" s="743">
        <f t="shared" si="620"/>
        <v>1</v>
      </c>
      <c r="FX132" s="743">
        <f t="shared" si="620"/>
        <v>1</v>
      </c>
      <c r="FY132" s="743">
        <f t="shared" si="620"/>
        <v>1</v>
      </c>
      <c r="FZ132" s="743">
        <f t="shared" si="620"/>
        <v>1</v>
      </c>
      <c r="GA132" s="743">
        <f t="shared" si="620"/>
        <v>1</v>
      </c>
      <c r="GB132" s="743">
        <f t="shared" si="620"/>
        <v>1</v>
      </c>
      <c r="GC132" s="743">
        <f t="shared" si="620"/>
        <v>1</v>
      </c>
      <c r="GD132" s="743">
        <f t="shared" si="620"/>
        <v>1</v>
      </c>
      <c r="GE132" s="743">
        <f t="shared" si="620"/>
        <v>1</v>
      </c>
      <c r="GF132" s="743">
        <f t="shared" si="620"/>
        <v>1</v>
      </c>
      <c r="GG132" s="743">
        <f t="shared" si="620"/>
        <v>1</v>
      </c>
      <c r="GH132" s="743">
        <f t="shared" si="620"/>
        <v>1</v>
      </c>
      <c r="GI132" s="743">
        <f t="shared" si="620"/>
        <v>1</v>
      </c>
      <c r="GJ132" s="743">
        <f t="shared" si="620"/>
        <v>1</v>
      </c>
      <c r="GK132" s="743">
        <f t="shared" si="620"/>
        <v>1</v>
      </c>
      <c r="GL132" s="743">
        <f t="shared" si="620"/>
        <v>1</v>
      </c>
      <c r="GM132" s="743">
        <f t="shared" si="620"/>
        <v>1</v>
      </c>
      <c r="GN132" s="743">
        <f t="shared" si="620"/>
        <v>1</v>
      </c>
      <c r="GO132" s="743">
        <f t="shared" si="620"/>
        <v>1</v>
      </c>
      <c r="GP132" s="743">
        <f t="shared" si="620"/>
        <v>1</v>
      </c>
      <c r="GQ132" s="743">
        <f t="shared" si="620"/>
        <v>1</v>
      </c>
      <c r="GR132" s="743">
        <f t="shared" si="620"/>
        <v>1</v>
      </c>
      <c r="GS132" s="743">
        <f t="shared" si="620"/>
        <v>1</v>
      </c>
      <c r="GT132" s="743">
        <f t="shared" ref="GT132:IN132" si="621">MIN(GT13,1)</f>
        <v>1</v>
      </c>
      <c r="GU132" s="743">
        <f t="shared" si="621"/>
        <v>1</v>
      </c>
      <c r="GV132" s="743">
        <f t="shared" si="621"/>
        <v>1</v>
      </c>
      <c r="GW132" s="743">
        <f t="shared" si="621"/>
        <v>1</v>
      </c>
      <c r="GX132" s="743">
        <f t="shared" si="621"/>
        <v>1</v>
      </c>
      <c r="GY132" s="743">
        <f t="shared" si="621"/>
        <v>1</v>
      </c>
      <c r="GZ132" s="743">
        <f t="shared" si="621"/>
        <v>1</v>
      </c>
      <c r="HA132" s="743">
        <f t="shared" si="621"/>
        <v>1</v>
      </c>
      <c r="HB132" s="743">
        <f t="shared" si="621"/>
        <v>1</v>
      </c>
      <c r="HC132" s="743">
        <f t="shared" si="621"/>
        <v>1</v>
      </c>
      <c r="HD132" s="743">
        <f t="shared" si="621"/>
        <v>1</v>
      </c>
      <c r="HE132" s="743">
        <f t="shared" si="621"/>
        <v>1</v>
      </c>
      <c r="HF132" s="743">
        <f t="shared" si="621"/>
        <v>1</v>
      </c>
      <c r="HG132" s="743">
        <f t="shared" si="621"/>
        <v>1</v>
      </c>
      <c r="HH132" s="743">
        <f t="shared" si="621"/>
        <v>1</v>
      </c>
      <c r="HI132" s="743">
        <f t="shared" si="621"/>
        <v>1</v>
      </c>
      <c r="HJ132" s="743">
        <f t="shared" si="621"/>
        <v>1</v>
      </c>
      <c r="HK132" s="743">
        <f t="shared" si="621"/>
        <v>1</v>
      </c>
      <c r="HL132" s="743">
        <f t="shared" si="621"/>
        <v>1</v>
      </c>
      <c r="HM132" s="743">
        <f t="shared" si="621"/>
        <v>1</v>
      </c>
      <c r="HN132" s="743">
        <f t="shared" si="621"/>
        <v>1</v>
      </c>
      <c r="HO132" s="743">
        <f t="shared" si="621"/>
        <v>1</v>
      </c>
      <c r="HP132" s="743">
        <f t="shared" si="621"/>
        <v>1</v>
      </c>
      <c r="HQ132" s="743">
        <f t="shared" si="621"/>
        <v>1</v>
      </c>
      <c r="HR132" s="743">
        <f t="shared" si="621"/>
        <v>1</v>
      </c>
      <c r="HS132" s="743">
        <f t="shared" si="621"/>
        <v>1</v>
      </c>
      <c r="HT132" s="743">
        <f t="shared" si="621"/>
        <v>1</v>
      </c>
      <c r="HU132" s="743">
        <f t="shared" si="621"/>
        <v>1</v>
      </c>
      <c r="HV132" s="743">
        <f t="shared" si="621"/>
        <v>1</v>
      </c>
      <c r="HW132" s="743">
        <f t="shared" si="621"/>
        <v>1</v>
      </c>
      <c r="HX132" s="743">
        <f t="shared" si="621"/>
        <v>1</v>
      </c>
      <c r="HY132" s="743">
        <f t="shared" si="621"/>
        <v>1</v>
      </c>
      <c r="HZ132" s="743">
        <f t="shared" si="621"/>
        <v>1</v>
      </c>
      <c r="IA132" s="743">
        <f t="shared" si="621"/>
        <v>1</v>
      </c>
      <c r="IB132" s="743">
        <f t="shared" si="621"/>
        <v>1</v>
      </c>
      <c r="IC132" s="743">
        <f t="shared" si="621"/>
        <v>1</v>
      </c>
      <c r="ID132" s="743">
        <f t="shared" si="621"/>
        <v>1</v>
      </c>
      <c r="IE132" s="743">
        <f t="shared" si="621"/>
        <v>1</v>
      </c>
      <c r="IF132" s="743">
        <f t="shared" si="621"/>
        <v>1</v>
      </c>
      <c r="IG132" s="743">
        <f t="shared" si="621"/>
        <v>1</v>
      </c>
      <c r="IH132" s="743">
        <f t="shared" si="621"/>
        <v>1</v>
      </c>
      <c r="II132" s="743">
        <f t="shared" si="621"/>
        <v>1</v>
      </c>
      <c r="IJ132" s="743">
        <f t="shared" si="621"/>
        <v>1</v>
      </c>
      <c r="IK132" s="743">
        <f t="shared" si="621"/>
        <v>1</v>
      </c>
      <c r="IL132" s="743">
        <f t="shared" si="621"/>
        <v>1</v>
      </c>
      <c r="IM132" s="743">
        <f t="shared" si="621"/>
        <v>1</v>
      </c>
      <c r="IN132" s="743">
        <f t="shared" si="621"/>
        <v>1</v>
      </c>
    </row>
    <row r="133" spans="1:248" ht="12.95" customHeight="1">
      <c r="A133" s="733"/>
      <c r="B133" s="719" t="s">
        <v>579</v>
      </c>
      <c r="C133" s="720"/>
      <c r="D133" s="720"/>
      <c r="E133" s="720"/>
      <c r="F133" s="744">
        <f>'Econ. analysis (assumptions)'!$C$27</f>
        <v>28400</v>
      </c>
      <c r="G133" s="731" t="s">
        <v>572</v>
      </c>
      <c r="H133" s="720"/>
      <c r="I133" s="732">
        <f t="shared" ref="I133:BT133" si="622">$F133/12*$F$23*I13</f>
        <v>0</v>
      </c>
      <c r="J133" s="732">
        <f t="shared" si="622"/>
        <v>0</v>
      </c>
      <c r="K133" s="732">
        <f t="shared" si="622"/>
        <v>0</v>
      </c>
      <c r="L133" s="732">
        <f t="shared" si="622"/>
        <v>0</v>
      </c>
      <c r="M133" s="732">
        <f t="shared" si="622"/>
        <v>0</v>
      </c>
      <c r="N133" s="732">
        <f t="shared" si="622"/>
        <v>0</v>
      </c>
      <c r="O133" s="732">
        <f t="shared" si="622"/>
        <v>0</v>
      </c>
      <c r="P133" s="732">
        <f t="shared" si="622"/>
        <v>0</v>
      </c>
      <c r="Q133" s="732">
        <f t="shared" si="622"/>
        <v>0</v>
      </c>
      <c r="R133" s="732">
        <f t="shared" si="622"/>
        <v>0</v>
      </c>
      <c r="S133" s="732">
        <f t="shared" si="622"/>
        <v>0</v>
      </c>
      <c r="T133" s="732">
        <f t="shared" si="622"/>
        <v>0</v>
      </c>
      <c r="U133" s="732">
        <f t="shared" si="622"/>
        <v>0</v>
      </c>
      <c r="V133" s="732">
        <f t="shared" si="622"/>
        <v>0</v>
      </c>
      <c r="W133" s="732">
        <f t="shared" si="622"/>
        <v>0</v>
      </c>
      <c r="X133" s="732">
        <f t="shared" si="622"/>
        <v>0</v>
      </c>
      <c r="Y133" s="732">
        <f t="shared" si="622"/>
        <v>0</v>
      </c>
      <c r="Z133" s="732">
        <f t="shared" si="622"/>
        <v>0</v>
      </c>
      <c r="AA133" s="732">
        <f t="shared" si="622"/>
        <v>0</v>
      </c>
      <c r="AB133" s="732">
        <f t="shared" si="622"/>
        <v>0</v>
      </c>
      <c r="AC133" s="732">
        <f t="shared" si="622"/>
        <v>0</v>
      </c>
      <c r="AD133" s="732">
        <f t="shared" si="622"/>
        <v>0</v>
      </c>
      <c r="AE133" s="732">
        <f t="shared" si="622"/>
        <v>0</v>
      </c>
      <c r="AF133" s="732">
        <f t="shared" si="622"/>
        <v>0</v>
      </c>
      <c r="AG133" s="732">
        <f t="shared" si="622"/>
        <v>0</v>
      </c>
      <c r="AH133" s="732">
        <f t="shared" si="622"/>
        <v>0</v>
      </c>
      <c r="AI133" s="732">
        <f t="shared" si="622"/>
        <v>0</v>
      </c>
      <c r="AJ133" s="732">
        <f t="shared" si="622"/>
        <v>0</v>
      </c>
      <c r="AK133" s="732">
        <f t="shared" si="622"/>
        <v>0</v>
      </c>
      <c r="AL133" s="732">
        <f t="shared" si="622"/>
        <v>0</v>
      </c>
      <c r="AM133" s="732">
        <f t="shared" si="622"/>
        <v>0</v>
      </c>
      <c r="AN133" s="732">
        <f t="shared" si="622"/>
        <v>0</v>
      </c>
      <c r="AO133" s="732">
        <f t="shared" si="622"/>
        <v>0</v>
      </c>
      <c r="AP133" s="732">
        <f t="shared" si="622"/>
        <v>0</v>
      </c>
      <c r="AQ133" s="732">
        <f t="shared" si="622"/>
        <v>0</v>
      </c>
      <c r="AR133" s="732">
        <f t="shared" si="622"/>
        <v>0</v>
      </c>
      <c r="AS133" s="732">
        <f t="shared" si="622"/>
        <v>0</v>
      </c>
      <c r="AT133" s="732">
        <f t="shared" si="622"/>
        <v>0</v>
      </c>
      <c r="AU133" s="732">
        <f t="shared" si="622"/>
        <v>0</v>
      </c>
      <c r="AV133" s="732">
        <f t="shared" si="622"/>
        <v>0</v>
      </c>
      <c r="AW133" s="732">
        <f t="shared" si="622"/>
        <v>0</v>
      </c>
      <c r="AX133" s="732">
        <f t="shared" si="622"/>
        <v>0</v>
      </c>
      <c r="AY133" s="732">
        <f t="shared" si="622"/>
        <v>0</v>
      </c>
      <c r="AZ133" s="732">
        <f t="shared" si="622"/>
        <v>0</v>
      </c>
      <c r="BA133" s="732">
        <f t="shared" si="622"/>
        <v>0</v>
      </c>
      <c r="BB133" s="732">
        <f t="shared" si="622"/>
        <v>0</v>
      </c>
      <c r="BC133" s="732">
        <f t="shared" si="622"/>
        <v>0</v>
      </c>
      <c r="BD133" s="732">
        <f t="shared" si="622"/>
        <v>0</v>
      </c>
      <c r="BE133" s="732">
        <f t="shared" si="622"/>
        <v>0</v>
      </c>
      <c r="BF133" s="732">
        <f t="shared" si="622"/>
        <v>0</v>
      </c>
      <c r="BG133" s="732">
        <f t="shared" si="622"/>
        <v>0</v>
      </c>
      <c r="BH133" s="732">
        <f t="shared" si="622"/>
        <v>0</v>
      </c>
      <c r="BI133" s="732">
        <f t="shared" si="622"/>
        <v>0</v>
      </c>
      <c r="BJ133" s="732">
        <f t="shared" si="622"/>
        <v>0</v>
      </c>
      <c r="BK133" s="732">
        <f t="shared" si="622"/>
        <v>0</v>
      </c>
      <c r="BL133" s="732">
        <f t="shared" si="622"/>
        <v>0</v>
      </c>
      <c r="BM133" s="732">
        <f t="shared" si="622"/>
        <v>0</v>
      </c>
      <c r="BN133" s="732">
        <f t="shared" si="622"/>
        <v>0</v>
      </c>
      <c r="BO133" s="732">
        <f t="shared" si="622"/>
        <v>0</v>
      </c>
      <c r="BP133" s="732">
        <f t="shared" si="622"/>
        <v>0</v>
      </c>
      <c r="BQ133" s="732">
        <f t="shared" si="622"/>
        <v>0</v>
      </c>
      <c r="BR133" s="732">
        <f t="shared" si="622"/>
        <v>0</v>
      </c>
      <c r="BS133" s="732">
        <f t="shared" si="622"/>
        <v>0</v>
      </c>
      <c r="BT133" s="732">
        <f t="shared" si="622"/>
        <v>0</v>
      </c>
      <c r="BU133" s="732">
        <f t="shared" ref="BU133:EF133" si="623">$F133/12*$F$23*BU13</f>
        <v>0</v>
      </c>
      <c r="BV133" s="732">
        <f t="shared" si="623"/>
        <v>0</v>
      </c>
      <c r="BW133" s="732">
        <f t="shared" si="623"/>
        <v>0</v>
      </c>
      <c r="BX133" s="732">
        <f t="shared" si="623"/>
        <v>0</v>
      </c>
      <c r="BY133" s="732">
        <f t="shared" si="623"/>
        <v>0</v>
      </c>
      <c r="BZ133" s="732">
        <f t="shared" si="623"/>
        <v>0</v>
      </c>
      <c r="CA133" s="732">
        <f t="shared" si="623"/>
        <v>0</v>
      </c>
      <c r="CB133" s="732">
        <f t="shared" si="623"/>
        <v>0</v>
      </c>
      <c r="CC133" s="732">
        <f t="shared" si="623"/>
        <v>0</v>
      </c>
      <c r="CD133" s="732">
        <f t="shared" si="623"/>
        <v>0</v>
      </c>
      <c r="CE133" s="732">
        <f t="shared" si="623"/>
        <v>0</v>
      </c>
      <c r="CF133" s="732">
        <f t="shared" si="623"/>
        <v>0</v>
      </c>
      <c r="CG133" s="732">
        <f t="shared" si="623"/>
        <v>0</v>
      </c>
      <c r="CH133" s="732">
        <f t="shared" si="623"/>
        <v>0</v>
      </c>
      <c r="CI133" s="732">
        <f t="shared" si="623"/>
        <v>0</v>
      </c>
      <c r="CJ133" s="732">
        <f t="shared" si="623"/>
        <v>0</v>
      </c>
      <c r="CK133" s="732">
        <f t="shared" si="623"/>
        <v>0</v>
      </c>
      <c r="CL133" s="732">
        <f t="shared" si="623"/>
        <v>0</v>
      </c>
      <c r="CM133" s="732">
        <f t="shared" si="623"/>
        <v>0</v>
      </c>
      <c r="CN133" s="732">
        <f t="shared" si="623"/>
        <v>0</v>
      </c>
      <c r="CO133" s="732">
        <f t="shared" si="623"/>
        <v>0</v>
      </c>
      <c r="CP133" s="732">
        <f t="shared" si="623"/>
        <v>0</v>
      </c>
      <c r="CQ133" s="732">
        <f t="shared" si="623"/>
        <v>0</v>
      </c>
      <c r="CR133" s="732">
        <f t="shared" si="623"/>
        <v>0</v>
      </c>
      <c r="CS133" s="732">
        <f t="shared" si="623"/>
        <v>0</v>
      </c>
      <c r="CT133" s="732">
        <f t="shared" si="623"/>
        <v>0</v>
      </c>
      <c r="CU133" s="732">
        <f t="shared" si="623"/>
        <v>0</v>
      </c>
      <c r="CV133" s="732">
        <f t="shared" si="623"/>
        <v>0</v>
      </c>
      <c r="CW133" s="732">
        <f t="shared" si="623"/>
        <v>0</v>
      </c>
      <c r="CX133" s="732">
        <f t="shared" si="623"/>
        <v>0</v>
      </c>
      <c r="CY133" s="732">
        <f t="shared" si="623"/>
        <v>0</v>
      </c>
      <c r="CZ133" s="732">
        <f t="shared" si="623"/>
        <v>0</v>
      </c>
      <c r="DA133" s="732">
        <f t="shared" si="623"/>
        <v>0</v>
      </c>
      <c r="DB133" s="732">
        <f t="shared" si="623"/>
        <v>0</v>
      </c>
      <c r="DC133" s="732">
        <f t="shared" si="623"/>
        <v>0</v>
      </c>
      <c r="DD133" s="732">
        <f t="shared" si="623"/>
        <v>0</v>
      </c>
      <c r="DE133" s="732">
        <f t="shared" si="623"/>
        <v>0</v>
      </c>
      <c r="DF133" s="732">
        <f t="shared" si="623"/>
        <v>0</v>
      </c>
      <c r="DG133" s="732">
        <f t="shared" si="623"/>
        <v>0</v>
      </c>
      <c r="DH133" s="732">
        <f t="shared" si="623"/>
        <v>0</v>
      </c>
      <c r="DI133" s="732">
        <f t="shared" si="623"/>
        <v>0</v>
      </c>
      <c r="DJ133" s="732">
        <f t="shared" si="623"/>
        <v>0</v>
      </c>
      <c r="DK133" s="732">
        <f t="shared" si="623"/>
        <v>0</v>
      </c>
      <c r="DL133" s="732">
        <f t="shared" si="623"/>
        <v>0</v>
      </c>
      <c r="DM133" s="732">
        <f t="shared" si="623"/>
        <v>0</v>
      </c>
      <c r="DN133" s="732">
        <f t="shared" si="623"/>
        <v>0</v>
      </c>
      <c r="DO133" s="732">
        <f t="shared" si="623"/>
        <v>0</v>
      </c>
      <c r="DP133" s="732">
        <f t="shared" si="623"/>
        <v>0</v>
      </c>
      <c r="DQ133" s="732">
        <f t="shared" si="623"/>
        <v>0</v>
      </c>
      <c r="DR133" s="732">
        <f t="shared" si="623"/>
        <v>0</v>
      </c>
      <c r="DS133" s="732">
        <f t="shared" si="623"/>
        <v>0</v>
      </c>
      <c r="DT133" s="732">
        <f t="shared" si="623"/>
        <v>0</v>
      </c>
      <c r="DU133" s="732">
        <f t="shared" si="623"/>
        <v>0</v>
      </c>
      <c r="DV133" s="732">
        <f t="shared" si="623"/>
        <v>0</v>
      </c>
      <c r="DW133" s="732">
        <f t="shared" si="623"/>
        <v>0</v>
      </c>
      <c r="DX133" s="732">
        <f t="shared" si="623"/>
        <v>0</v>
      </c>
      <c r="DY133" s="732">
        <f t="shared" si="623"/>
        <v>0</v>
      </c>
      <c r="DZ133" s="732">
        <f t="shared" si="623"/>
        <v>0</v>
      </c>
      <c r="EA133" s="732">
        <f t="shared" si="623"/>
        <v>0</v>
      </c>
      <c r="EB133" s="732">
        <f t="shared" si="623"/>
        <v>0</v>
      </c>
      <c r="EC133" s="732">
        <f t="shared" si="623"/>
        <v>0</v>
      </c>
      <c r="ED133" s="732">
        <f t="shared" si="623"/>
        <v>0</v>
      </c>
      <c r="EE133" s="732">
        <f t="shared" si="623"/>
        <v>0</v>
      </c>
      <c r="EF133" s="732">
        <f t="shared" si="623"/>
        <v>0</v>
      </c>
      <c r="EG133" s="732">
        <f t="shared" ref="EG133:GR133" si="624">$F133/12*$F$23*EG13</f>
        <v>0</v>
      </c>
      <c r="EH133" s="732">
        <f t="shared" si="624"/>
        <v>0</v>
      </c>
      <c r="EI133" s="732">
        <f t="shared" si="624"/>
        <v>0</v>
      </c>
      <c r="EJ133" s="732">
        <f t="shared" si="624"/>
        <v>0</v>
      </c>
      <c r="EK133" s="732">
        <f t="shared" si="624"/>
        <v>0</v>
      </c>
      <c r="EL133" s="732">
        <f t="shared" si="624"/>
        <v>0</v>
      </c>
      <c r="EM133" s="732">
        <f t="shared" si="624"/>
        <v>0</v>
      </c>
      <c r="EN133" s="732">
        <f t="shared" si="624"/>
        <v>0</v>
      </c>
      <c r="EO133" s="732">
        <f t="shared" si="624"/>
        <v>0</v>
      </c>
      <c r="EP133" s="732">
        <f t="shared" si="624"/>
        <v>0</v>
      </c>
      <c r="EQ133" s="732">
        <f t="shared" si="624"/>
        <v>0</v>
      </c>
      <c r="ER133" s="732">
        <f t="shared" si="624"/>
        <v>0</v>
      </c>
      <c r="ES133" s="732">
        <f t="shared" si="624"/>
        <v>0</v>
      </c>
      <c r="ET133" s="732">
        <f t="shared" si="624"/>
        <v>0</v>
      </c>
      <c r="EU133" s="732">
        <f t="shared" si="624"/>
        <v>0</v>
      </c>
      <c r="EV133" s="732">
        <f t="shared" si="624"/>
        <v>0</v>
      </c>
      <c r="EW133" s="732">
        <f t="shared" si="624"/>
        <v>0</v>
      </c>
      <c r="EX133" s="732">
        <f t="shared" si="624"/>
        <v>0</v>
      </c>
      <c r="EY133" s="732">
        <f t="shared" si="624"/>
        <v>0</v>
      </c>
      <c r="EZ133" s="732">
        <f t="shared" si="624"/>
        <v>0</v>
      </c>
      <c r="FA133" s="732">
        <f t="shared" si="624"/>
        <v>0</v>
      </c>
      <c r="FB133" s="732">
        <f t="shared" si="624"/>
        <v>0</v>
      </c>
      <c r="FC133" s="732">
        <f t="shared" si="624"/>
        <v>0</v>
      </c>
      <c r="FD133" s="732">
        <f t="shared" si="624"/>
        <v>0</v>
      </c>
      <c r="FE133" s="732">
        <f t="shared" si="624"/>
        <v>0</v>
      </c>
      <c r="FF133" s="732">
        <f t="shared" si="624"/>
        <v>0</v>
      </c>
      <c r="FG133" s="732">
        <f t="shared" si="624"/>
        <v>0</v>
      </c>
      <c r="FH133" s="732">
        <f t="shared" si="624"/>
        <v>0</v>
      </c>
      <c r="FI133" s="732">
        <f t="shared" si="624"/>
        <v>0</v>
      </c>
      <c r="FJ133" s="732">
        <f t="shared" si="624"/>
        <v>0</v>
      </c>
      <c r="FK133" s="732">
        <f t="shared" si="624"/>
        <v>0</v>
      </c>
      <c r="FL133" s="732">
        <f t="shared" si="624"/>
        <v>0</v>
      </c>
      <c r="FM133" s="732">
        <f t="shared" si="624"/>
        <v>0</v>
      </c>
      <c r="FN133" s="732">
        <f t="shared" si="624"/>
        <v>0</v>
      </c>
      <c r="FO133" s="732">
        <f t="shared" si="624"/>
        <v>0</v>
      </c>
      <c r="FP133" s="732">
        <f t="shared" si="624"/>
        <v>0</v>
      </c>
      <c r="FQ133" s="732">
        <f t="shared" si="624"/>
        <v>0</v>
      </c>
      <c r="FR133" s="732">
        <f t="shared" si="624"/>
        <v>0</v>
      </c>
      <c r="FS133" s="732">
        <f t="shared" si="624"/>
        <v>0</v>
      </c>
      <c r="FT133" s="732">
        <f t="shared" si="624"/>
        <v>0</v>
      </c>
      <c r="FU133" s="732">
        <f t="shared" si="624"/>
        <v>0</v>
      </c>
      <c r="FV133" s="732">
        <f t="shared" si="624"/>
        <v>0</v>
      </c>
      <c r="FW133" s="732">
        <f t="shared" si="624"/>
        <v>0</v>
      </c>
      <c r="FX133" s="732">
        <f t="shared" si="624"/>
        <v>0</v>
      </c>
      <c r="FY133" s="732">
        <f t="shared" si="624"/>
        <v>0</v>
      </c>
      <c r="FZ133" s="732">
        <f t="shared" si="624"/>
        <v>0</v>
      </c>
      <c r="GA133" s="732">
        <f t="shared" si="624"/>
        <v>0</v>
      </c>
      <c r="GB133" s="732">
        <f t="shared" si="624"/>
        <v>0</v>
      </c>
      <c r="GC133" s="732">
        <f t="shared" si="624"/>
        <v>0</v>
      </c>
      <c r="GD133" s="732">
        <f t="shared" si="624"/>
        <v>0</v>
      </c>
      <c r="GE133" s="732">
        <f t="shared" si="624"/>
        <v>0</v>
      </c>
      <c r="GF133" s="732">
        <f t="shared" si="624"/>
        <v>0</v>
      </c>
      <c r="GG133" s="732">
        <f t="shared" si="624"/>
        <v>0</v>
      </c>
      <c r="GH133" s="732">
        <f t="shared" si="624"/>
        <v>0</v>
      </c>
      <c r="GI133" s="732">
        <f t="shared" si="624"/>
        <v>0</v>
      </c>
      <c r="GJ133" s="732">
        <f t="shared" si="624"/>
        <v>0</v>
      </c>
      <c r="GK133" s="732">
        <f t="shared" si="624"/>
        <v>0</v>
      </c>
      <c r="GL133" s="732">
        <f t="shared" si="624"/>
        <v>0</v>
      </c>
      <c r="GM133" s="732">
        <f t="shared" si="624"/>
        <v>0</v>
      </c>
      <c r="GN133" s="732">
        <f t="shared" si="624"/>
        <v>0</v>
      </c>
      <c r="GO133" s="732">
        <f t="shared" si="624"/>
        <v>0</v>
      </c>
      <c r="GP133" s="732">
        <f t="shared" si="624"/>
        <v>0</v>
      </c>
      <c r="GQ133" s="732">
        <f t="shared" si="624"/>
        <v>0</v>
      </c>
      <c r="GR133" s="732">
        <f t="shared" si="624"/>
        <v>0</v>
      </c>
      <c r="GS133" s="732">
        <f t="shared" ref="GS133:IN133" si="625">$F133/12*$F$23*GS13</f>
        <v>0</v>
      </c>
      <c r="GT133" s="732">
        <f t="shared" si="625"/>
        <v>0</v>
      </c>
      <c r="GU133" s="732">
        <f t="shared" si="625"/>
        <v>0</v>
      </c>
      <c r="GV133" s="732">
        <f t="shared" si="625"/>
        <v>0</v>
      </c>
      <c r="GW133" s="732">
        <f t="shared" si="625"/>
        <v>0</v>
      </c>
      <c r="GX133" s="732">
        <f t="shared" si="625"/>
        <v>0</v>
      </c>
      <c r="GY133" s="732">
        <f t="shared" si="625"/>
        <v>0</v>
      </c>
      <c r="GZ133" s="732">
        <f t="shared" si="625"/>
        <v>0</v>
      </c>
      <c r="HA133" s="732">
        <f t="shared" si="625"/>
        <v>0</v>
      </c>
      <c r="HB133" s="732">
        <f t="shared" si="625"/>
        <v>0</v>
      </c>
      <c r="HC133" s="732">
        <f t="shared" si="625"/>
        <v>0</v>
      </c>
      <c r="HD133" s="732">
        <f t="shared" si="625"/>
        <v>0</v>
      </c>
      <c r="HE133" s="732">
        <f t="shared" si="625"/>
        <v>0</v>
      </c>
      <c r="HF133" s="732">
        <f t="shared" si="625"/>
        <v>0</v>
      </c>
      <c r="HG133" s="732">
        <f t="shared" si="625"/>
        <v>0</v>
      </c>
      <c r="HH133" s="732">
        <f t="shared" si="625"/>
        <v>0</v>
      </c>
      <c r="HI133" s="732">
        <f t="shared" si="625"/>
        <v>0</v>
      </c>
      <c r="HJ133" s="732">
        <f t="shared" si="625"/>
        <v>0</v>
      </c>
      <c r="HK133" s="732">
        <f t="shared" si="625"/>
        <v>0</v>
      </c>
      <c r="HL133" s="732">
        <f t="shared" si="625"/>
        <v>0</v>
      </c>
      <c r="HM133" s="732">
        <f t="shared" si="625"/>
        <v>0</v>
      </c>
      <c r="HN133" s="732">
        <f t="shared" si="625"/>
        <v>0</v>
      </c>
      <c r="HO133" s="732">
        <f t="shared" si="625"/>
        <v>0</v>
      </c>
      <c r="HP133" s="732">
        <f t="shared" si="625"/>
        <v>0</v>
      </c>
      <c r="HQ133" s="732">
        <f t="shared" si="625"/>
        <v>0</v>
      </c>
      <c r="HR133" s="732">
        <f t="shared" si="625"/>
        <v>0</v>
      </c>
      <c r="HS133" s="732">
        <f t="shared" si="625"/>
        <v>0</v>
      </c>
      <c r="HT133" s="732">
        <f t="shared" si="625"/>
        <v>0</v>
      </c>
      <c r="HU133" s="732">
        <f t="shared" si="625"/>
        <v>0</v>
      </c>
      <c r="HV133" s="732">
        <f t="shared" si="625"/>
        <v>0</v>
      </c>
      <c r="HW133" s="732">
        <f t="shared" si="625"/>
        <v>0</v>
      </c>
      <c r="HX133" s="732">
        <f t="shared" si="625"/>
        <v>0</v>
      </c>
      <c r="HY133" s="732">
        <f t="shared" si="625"/>
        <v>0</v>
      </c>
      <c r="HZ133" s="732">
        <f t="shared" si="625"/>
        <v>0</v>
      </c>
      <c r="IA133" s="732">
        <f t="shared" si="625"/>
        <v>0</v>
      </c>
      <c r="IB133" s="732">
        <f t="shared" si="625"/>
        <v>0</v>
      </c>
      <c r="IC133" s="732">
        <f t="shared" si="625"/>
        <v>0</v>
      </c>
      <c r="ID133" s="732">
        <f t="shared" si="625"/>
        <v>0</v>
      </c>
      <c r="IE133" s="732">
        <f t="shared" si="625"/>
        <v>0</v>
      </c>
      <c r="IF133" s="732">
        <f t="shared" si="625"/>
        <v>0</v>
      </c>
      <c r="IG133" s="732">
        <f t="shared" si="625"/>
        <v>0</v>
      </c>
      <c r="IH133" s="732">
        <f t="shared" si="625"/>
        <v>0</v>
      </c>
      <c r="II133" s="732">
        <f t="shared" si="625"/>
        <v>0</v>
      </c>
      <c r="IJ133" s="732">
        <f t="shared" si="625"/>
        <v>0</v>
      </c>
      <c r="IK133" s="732">
        <f t="shared" si="625"/>
        <v>0</v>
      </c>
      <c r="IL133" s="732">
        <f t="shared" si="625"/>
        <v>0</v>
      </c>
      <c r="IM133" s="732">
        <f t="shared" si="625"/>
        <v>0</v>
      </c>
      <c r="IN133" s="732">
        <f t="shared" si="625"/>
        <v>0</v>
      </c>
    </row>
    <row r="134" spans="1:248" ht="12.95" customHeight="1">
      <c r="A134" s="733"/>
      <c r="B134" s="719" t="s">
        <v>580</v>
      </c>
      <c r="C134" s="720"/>
      <c r="D134" s="720"/>
      <c r="E134" s="720"/>
      <c r="F134" s="745">
        <f>'Econ. analysis (assumptions)'!$C$21*'Econ. analysis (assumptions)'!$C$19*365*'Econ. analysis (assumptions)'!C20</f>
        <v>13140</v>
      </c>
      <c r="G134" s="731" t="s">
        <v>574</v>
      </c>
      <c r="H134" s="720"/>
      <c r="I134" s="732">
        <f t="shared" ref="I134:BT134" si="626">($F$134*I132+$F$127*(1-I132))*$F$19/12</f>
        <v>541157.75999999989</v>
      </c>
      <c r="J134" s="732">
        <f t="shared" si="626"/>
        <v>541157.75999999989</v>
      </c>
      <c r="K134" s="732">
        <f t="shared" si="626"/>
        <v>541157.75999999989</v>
      </c>
      <c r="L134" s="732">
        <f t="shared" si="626"/>
        <v>541157.75999999989</v>
      </c>
      <c r="M134" s="732">
        <f t="shared" si="626"/>
        <v>541157.75999999989</v>
      </c>
      <c r="N134" s="732">
        <f t="shared" si="626"/>
        <v>541157.75999999989</v>
      </c>
      <c r="O134" s="732">
        <f t="shared" si="626"/>
        <v>541157.75999999989</v>
      </c>
      <c r="P134" s="732">
        <f t="shared" si="626"/>
        <v>541157.75999999989</v>
      </c>
      <c r="Q134" s="732">
        <f t="shared" si="626"/>
        <v>541157.75999999989</v>
      </c>
      <c r="R134" s="732">
        <f t="shared" si="626"/>
        <v>541157.75999999989</v>
      </c>
      <c r="S134" s="732">
        <f t="shared" si="626"/>
        <v>541157.75999999989</v>
      </c>
      <c r="T134" s="732">
        <f t="shared" si="626"/>
        <v>541157.75999999989</v>
      </c>
      <c r="U134" s="732">
        <f t="shared" si="626"/>
        <v>590353.91999999993</v>
      </c>
      <c r="V134" s="732">
        <f t="shared" si="626"/>
        <v>590353.91999999993</v>
      </c>
      <c r="W134" s="732">
        <f t="shared" si="626"/>
        <v>590353.91999999993</v>
      </c>
      <c r="X134" s="732">
        <f t="shared" si="626"/>
        <v>590353.91999999993</v>
      </c>
      <c r="Y134" s="732">
        <f t="shared" si="626"/>
        <v>590353.91999999993</v>
      </c>
      <c r="Z134" s="732">
        <f t="shared" si="626"/>
        <v>590353.91999999993</v>
      </c>
      <c r="AA134" s="732">
        <f t="shared" si="626"/>
        <v>590353.91999999993</v>
      </c>
      <c r="AB134" s="732">
        <f t="shared" si="626"/>
        <v>590353.91999999993</v>
      </c>
      <c r="AC134" s="732">
        <f t="shared" si="626"/>
        <v>590353.91999999993</v>
      </c>
      <c r="AD134" s="732">
        <f t="shared" si="626"/>
        <v>590353.91999999993</v>
      </c>
      <c r="AE134" s="732">
        <f t="shared" si="626"/>
        <v>590353.91999999993</v>
      </c>
      <c r="AF134" s="732">
        <f t="shared" si="626"/>
        <v>590353.91999999993</v>
      </c>
      <c r="AG134" s="732">
        <f t="shared" si="626"/>
        <v>639550.07999999996</v>
      </c>
      <c r="AH134" s="732">
        <f t="shared" si="626"/>
        <v>639550.07999999996</v>
      </c>
      <c r="AI134" s="732">
        <f t="shared" si="626"/>
        <v>639550.07999999996</v>
      </c>
      <c r="AJ134" s="732">
        <f t="shared" si="626"/>
        <v>639550.07999999996</v>
      </c>
      <c r="AK134" s="732">
        <f t="shared" si="626"/>
        <v>639550.07999999996</v>
      </c>
      <c r="AL134" s="732">
        <f t="shared" si="626"/>
        <v>639550.07999999996</v>
      </c>
      <c r="AM134" s="732">
        <f t="shared" si="626"/>
        <v>639550.07999999996</v>
      </c>
      <c r="AN134" s="732">
        <f t="shared" si="626"/>
        <v>639550.07999999996</v>
      </c>
      <c r="AO134" s="732">
        <f t="shared" si="626"/>
        <v>639550.07999999996</v>
      </c>
      <c r="AP134" s="732">
        <f t="shared" si="626"/>
        <v>639550.07999999996</v>
      </c>
      <c r="AQ134" s="732">
        <f t="shared" si="626"/>
        <v>639550.07999999996</v>
      </c>
      <c r="AR134" s="732">
        <f t="shared" si="626"/>
        <v>639550.07999999996</v>
      </c>
      <c r="AS134" s="732">
        <f t="shared" si="626"/>
        <v>642501.84959999996</v>
      </c>
      <c r="AT134" s="732">
        <f t="shared" si="626"/>
        <v>642501.84959999996</v>
      </c>
      <c r="AU134" s="732">
        <f t="shared" si="626"/>
        <v>642501.84959999996</v>
      </c>
      <c r="AV134" s="732">
        <f t="shared" si="626"/>
        <v>642501.84959999996</v>
      </c>
      <c r="AW134" s="732">
        <f t="shared" si="626"/>
        <v>642501.84959999996</v>
      </c>
      <c r="AX134" s="732">
        <f t="shared" si="626"/>
        <v>642501.84959999996</v>
      </c>
      <c r="AY134" s="732">
        <f t="shared" si="626"/>
        <v>642501.84959999996</v>
      </c>
      <c r="AZ134" s="732">
        <f t="shared" si="626"/>
        <v>642501.84959999996</v>
      </c>
      <c r="BA134" s="732">
        <f t="shared" si="626"/>
        <v>642501.84959999996</v>
      </c>
      <c r="BB134" s="732">
        <f t="shared" si="626"/>
        <v>642501.84959999996</v>
      </c>
      <c r="BC134" s="732">
        <f t="shared" si="626"/>
        <v>642501.84959999996</v>
      </c>
      <c r="BD134" s="732">
        <f t="shared" si="626"/>
        <v>642501.84959999996</v>
      </c>
      <c r="BE134" s="732">
        <f t="shared" si="626"/>
        <v>645512.65459199995</v>
      </c>
      <c r="BF134" s="732">
        <f t="shared" si="626"/>
        <v>645512.65459199995</v>
      </c>
      <c r="BG134" s="732">
        <f t="shared" si="626"/>
        <v>645512.65459199995</v>
      </c>
      <c r="BH134" s="732">
        <f t="shared" si="626"/>
        <v>645512.65459199995</v>
      </c>
      <c r="BI134" s="732">
        <f t="shared" si="626"/>
        <v>645512.65459199995</v>
      </c>
      <c r="BJ134" s="732">
        <f t="shared" si="626"/>
        <v>645512.65459199995</v>
      </c>
      <c r="BK134" s="732">
        <f t="shared" si="626"/>
        <v>645512.65459199995</v>
      </c>
      <c r="BL134" s="732">
        <f t="shared" si="626"/>
        <v>645512.65459199995</v>
      </c>
      <c r="BM134" s="732">
        <f t="shared" si="626"/>
        <v>645512.65459199995</v>
      </c>
      <c r="BN134" s="732">
        <f t="shared" si="626"/>
        <v>645512.65459199995</v>
      </c>
      <c r="BO134" s="732">
        <f t="shared" si="626"/>
        <v>645512.65459199995</v>
      </c>
      <c r="BP134" s="732">
        <f t="shared" si="626"/>
        <v>645512.65459199995</v>
      </c>
      <c r="BQ134" s="732">
        <f t="shared" si="626"/>
        <v>648583.67568384006</v>
      </c>
      <c r="BR134" s="732">
        <f t="shared" si="626"/>
        <v>648583.67568384006</v>
      </c>
      <c r="BS134" s="732">
        <f t="shared" si="626"/>
        <v>648583.67568384006</v>
      </c>
      <c r="BT134" s="732">
        <f t="shared" si="626"/>
        <v>648583.67568384006</v>
      </c>
      <c r="BU134" s="732">
        <f t="shared" ref="BU134:EF134" si="627">($F$134*BU132+$F$127*(1-BU132))*$F$19/12</f>
        <v>648583.67568384006</v>
      </c>
      <c r="BV134" s="732">
        <f t="shared" si="627"/>
        <v>648583.67568384006</v>
      </c>
      <c r="BW134" s="732">
        <f t="shared" si="627"/>
        <v>648583.67568384006</v>
      </c>
      <c r="BX134" s="732">
        <f t="shared" si="627"/>
        <v>648583.67568384006</v>
      </c>
      <c r="BY134" s="732">
        <f t="shared" si="627"/>
        <v>648583.67568384006</v>
      </c>
      <c r="BZ134" s="732">
        <f t="shared" si="627"/>
        <v>648583.67568384006</v>
      </c>
      <c r="CA134" s="732">
        <f t="shared" si="627"/>
        <v>648583.67568384006</v>
      </c>
      <c r="CB134" s="732">
        <f t="shared" si="627"/>
        <v>648583.67568384006</v>
      </c>
      <c r="CC134" s="732">
        <f t="shared" si="627"/>
        <v>651716.11719751672</v>
      </c>
      <c r="CD134" s="732">
        <f t="shared" si="627"/>
        <v>651716.11719751672</v>
      </c>
      <c r="CE134" s="732">
        <f t="shared" si="627"/>
        <v>651716.11719751672</v>
      </c>
      <c r="CF134" s="732">
        <f t="shared" si="627"/>
        <v>651716.11719751672</v>
      </c>
      <c r="CG134" s="732">
        <f t="shared" si="627"/>
        <v>651716.11719751672</v>
      </c>
      <c r="CH134" s="732">
        <f t="shared" si="627"/>
        <v>651716.11719751672</v>
      </c>
      <c r="CI134" s="732">
        <f t="shared" si="627"/>
        <v>651716.11719751672</v>
      </c>
      <c r="CJ134" s="732">
        <f t="shared" si="627"/>
        <v>651716.11719751672</v>
      </c>
      <c r="CK134" s="732">
        <f t="shared" si="627"/>
        <v>651716.11719751672</v>
      </c>
      <c r="CL134" s="732">
        <f t="shared" si="627"/>
        <v>651716.11719751672</v>
      </c>
      <c r="CM134" s="732">
        <f t="shared" si="627"/>
        <v>651716.11719751672</v>
      </c>
      <c r="CN134" s="732">
        <f t="shared" si="627"/>
        <v>651716.11719751672</v>
      </c>
      <c r="CO134" s="732">
        <f t="shared" si="627"/>
        <v>654911.20754146716</v>
      </c>
      <c r="CP134" s="732">
        <f t="shared" si="627"/>
        <v>654911.20754146716</v>
      </c>
      <c r="CQ134" s="732">
        <f t="shared" si="627"/>
        <v>654911.20754146716</v>
      </c>
      <c r="CR134" s="732">
        <f t="shared" si="627"/>
        <v>654911.20754146716</v>
      </c>
      <c r="CS134" s="732">
        <f t="shared" si="627"/>
        <v>654911.20754146716</v>
      </c>
      <c r="CT134" s="732">
        <f t="shared" si="627"/>
        <v>654911.20754146716</v>
      </c>
      <c r="CU134" s="732">
        <f t="shared" si="627"/>
        <v>654911.20754146716</v>
      </c>
      <c r="CV134" s="732">
        <f t="shared" si="627"/>
        <v>654911.20754146716</v>
      </c>
      <c r="CW134" s="732">
        <f t="shared" si="627"/>
        <v>654911.20754146716</v>
      </c>
      <c r="CX134" s="732">
        <f t="shared" si="627"/>
        <v>654911.20754146716</v>
      </c>
      <c r="CY134" s="732">
        <f t="shared" si="627"/>
        <v>654911.20754146716</v>
      </c>
      <c r="CZ134" s="732">
        <f t="shared" si="627"/>
        <v>654911.20754146716</v>
      </c>
      <c r="DA134" s="732">
        <f t="shared" si="627"/>
        <v>655948.79999999993</v>
      </c>
      <c r="DB134" s="732">
        <f t="shared" si="627"/>
        <v>655948.79999999993</v>
      </c>
      <c r="DC134" s="732">
        <f t="shared" si="627"/>
        <v>655948.79999999993</v>
      </c>
      <c r="DD134" s="732">
        <f t="shared" si="627"/>
        <v>655948.79999999993</v>
      </c>
      <c r="DE134" s="732">
        <f t="shared" si="627"/>
        <v>655948.79999999993</v>
      </c>
      <c r="DF134" s="732">
        <f t="shared" si="627"/>
        <v>655948.79999999993</v>
      </c>
      <c r="DG134" s="732">
        <f t="shared" si="627"/>
        <v>655948.79999999993</v>
      </c>
      <c r="DH134" s="732">
        <f t="shared" si="627"/>
        <v>655948.79999999993</v>
      </c>
      <c r="DI134" s="732">
        <f t="shared" si="627"/>
        <v>655948.79999999993</v>
      </c>
      <c r="DJ134" s="732">
        <f t="shared" si="627"/>
        <v>655948.79999999993</v>
      </c>
      <c r="DK134" s="732">
        <f t="shared" si="627"/>
        <v>655948.79999999993</v>
      </c>
      <c r="DL134" s="732">
        <f t="shared" si="627"/>
        <v>655948.79999999993</v>
      </c>
      <c r="DM134" s="732">
        <f t="shared" si="627"/>
        <v>655948.79999999993</v>
      </c>
      <c r="DN134" s="732">
        <f t="shared" si="627"/>
        <v>655948.79999999993</v>
      </c>
      <c r="DO134" s="732">
        <f t="shared" si="627"/>
        <v>655948.79999999993</v>
      </c>
      <c r="DP134" s="732">
        <f t="shared" si="627"/>
        <v>655948.79999999993</v>
      </c>
      <c r="DQ134" s="732">
        <f t="shared" si="627"/>
        <v>655948.79999999993</v>
      </c>
      <c r="DR134" s="732">
        <f t="shared" si="627"/>
        <v>655948.79999999993</v>
      </c>
      <c r="DS134" s="732">
        <f t="shared" si="627"/>
        <v>655948.79999999993</v>
      </c>
      <c r="DT134" s="732">
        <f t="shared" si="627"/>
        <v>655948.79999999993</v>
      </c>
      <c r="DU134" s="732">
        <f t="shared" si="627"/>
        <v>655948.79999999993</v>
      </c>
      <c r="DV134" s="732">
        <f t="shared" si="627"/>
        <v>655948.79999999993</v>
      </c>
      <c r="DW134" s="732">
        <f t="shared" si="627"/>
        <v>655948.79999999993</v>
      </c>
      <c r="DX134" s="732">
        <f t="shared" si="627"/>
        <v>655948.79999999993</v>
      </c>
      <c r="DY134" s="732">
        <f t="shared" si="627"/>
        <v>655948.79999999993</v>
      </c>
      <c r="DZ134" s="732">
        <f t="shared" si="627"/>
        <v>655948.79999999993</v>
      </c>
      <c r="EA134" s="732">
        <f t="shared" si="627"/>
        <v>655948.79999999993</v>
      </c>
      <c r="EB134" s="732">
        <f t="shared" si="627"/>
        <v>655948.79999999993</v>
      </c>
      <c r="EC134" s="732">
        <f t="shared" si="627"/>
        <v>655948.79999999993</v>
      </c>
      <c r="ED134" s="732">
        <f t="shared" si="627"/>
        <v>655948.79999999993</v>
      </c>
      <c r="EE134" s="732">
        <f t="shared" si="627"/>
        <v>655948.79999999993</v>
      </c>
      <c r="EF134" s="732">
        <f t="shared" si="627"/>
        <v>655948.79999999993</v>
      </c>
      <c r="EG134" s="732">
        <f t="shared" ref="EG134:GR134" si="628">($F$134*EG132+$F$127*(1-EG132))*$F$19/12</f>
        <v>655948.79999999993</v>
      </c>
      <c r="EH134" s="732">
        <f t="shared" si="628"/>
        <v>655948.79999999993</v>
      </c>
      <c r="EI134" s="732">
        <f t="shared" si="628"/>
        <v>655948.79999999993</v>
      </c>
      <c r="EJ134" s="732">
        <f t="shared" si="628"/>
        <v>655948.79999999993</v>
      </c>
      <c r="EK134" s="732">
        <f t="shared" si="628"/>
        <v>655948.79999999993</v>
      </c>
      <c r="EL134" s="732">
        <f t="shared" si="628"/>
        <v>655948.79999999993</v>
      </c>
      <c r="EM134" s="732">
        <f t="shared" si="628"/>
        <v>655948.79999999993</v>
      </c>
      <c r="EN134" s="732">
        <f t="shared" si="628"/>
        <v>655948.79999999993</v>
      </c>
      <c r="EO134" s="732">
        <f t="shared" si="628"/>
        <v>655948.79999999993</v>
      </c>
      <c r="EP134" s="732">
        <f t="shared" si="628"/>
        <v>655948.79999999993</v>
      </c>
      <c r="EQ134" s="732">
        <f t="shared" si="628"/>
        <v>655948.79999999993</v>
      </c>
      <c r="ER134" s="732">
        <f t="shared" si="628"/>
        <v>655948.79999999993</v>
      </c>
      <c r="ES134" s="732">
        <f t="shared" si="628"/>
        <v>655948.79999999993</v>
      </c>
      <c r="ET134" s="732">
        <f t="shared" si="628"/>
        <v>655948.79999999993</v>
      </c>
      <c r="EU134" s="732">
        <f t="shared" si="628"/>
        <v>655948.79999999993</v>
      </c>
      <c r="EV134" s="732">
        <f t="shared" si="628"/>
        <v>655948.79999999993</v>
      </c>
      <c r="EW134" s="732">
        <f t="shared" si="628"/>
        <v>655948.79999999993</v>
      </c>
      <c r="EX134" s="732">
        <f t="shared" si="628"/>
        <v>655948.79999999993</v>
      </c>
      <c r="EY134" s="732">
        <f t="shared" si="628"/>
        <v>655948.79999999993</v>
      </c>
      <c r="EZ134" s="732">
        <f t="shared" si="628"/>
        <v>655948.79999999993</v>
      </c>
      <c r="FA134" s="732">
        <f t="shared" si="628"/>
        <v>655948.79999999993</v>
      </c>
      <c r="FB134" s="732">
        <f t="shared" si="628"/>
        <v>655948.79999999993</v>
      </c>
      <c r="FC134" s="732">
        <f t="shared" si="628"/>
        <v>655948.79999999993</v>
      </c>
      <c r="FD134" s="732">
        <f t="shared" si="628"/>
        <v>655948.79999999993</v>
      </c>
      <c r="FE134" s="732">
        <f t="shared" si="628"/>
        <v>655948.79999999993</v>
      </c>
      <c r="FF134" s="732">
        <f t="shared" si="628"/>
        <v>655948.79999999993</v>
      </c>
      <c r="FG134" s="732">
        <f t="shared" si="628"/>
        <v>655948.79999999993</v>
      </c>
      <c r="FH134" s="732">
        <f t="shared" si="628"/>
        <v>655948.79999999993</v>
      </c>
      <c r="FI134" s="732">
        <f t="shared" si="628"/>
        <v>655948.79999999993</v>
      </c>
      <c r="FJ134" s="732">
        <f t="shared" si="628"/>
        <v>655948.79999999993</v>
      </c>
      <c r="FK134" s="732">
        <f t="shared" si="628"/>
        <v>655948.79999999993</v>
      </c>
      <c r="FL134" s="732">
        <f t="shared" si="628"/>
        <v>655948.79999999993</v>
      </c>
      <c r="FM134" s="732">
        <f t="shared" si="628"/>
        <v>655948.79999999993</v>
      </c>
      <c r="FN134" s="732">
        <f t="shared" si="628"/>
        <v>655948.79999999993</v>
      </c>
      <c r="FO134" s="732">
        <f t="shared" si="628"/>
        <v>655948.79999999993</v>
      </c>
      <c r="FP134" s="732">
        <f t="shared" si="628"/>
        <v>655948.79999999993</v>
      </c>
      <c r="FQ134" s="732">
        <f t="shared" si="628"/>
        <v>655948.79999999993</v>
      </c>
      <c r="FR134" s="732">
        <f t="shared" si="628"/>
        <v>655948.79999999993</v>
      </c>
      <c r="FS134" s="732">
        <f t="shared" si="628"/>
        <v>655948.79999999993</v>
      </c>
      <c r="FT134" s="732">
        <f t="shared" si="628"/>
        <v>655948.79999999993</v>
      </c>
      <c r="FU134" s="732">
        <f t="shared" si="628"/>
        <v>655948.79999999993</v>
      </c>
      <c r="FV134" s="732">
        <f t="shared" si="628"/>
        <v>655948.79999999993</v>
      </c>
      <c r="FW134" s="732">
        <f t="shared" si="628"/>
        <v>655948.79999999993</v>
      </c>
      <c r="FX134" s="732">
        <f t="shared" si="628"/>
        <v>655948.79999999993</v>
      </c>
      <c r="FY134" s="732">
        <f t="shared" si="628"/>
        <v>655948.79999999993</v>
      </c>
      <c r="FZ134" s="732">
        <f t="shared" si="628"/>
        <v>655948.79999999993</v>
      </c>
      <c r="GA134" s="732">
        <f t="shared" si="628"/>
        <v>655948.79999999993</v>
      </c>
      <c r="GB134" s="732">
        <f t="shared" si="628"/>
        <v>655948.79999999993</v>
      </c>
      <c r="GC134" s="732">
        <f t="shared" si="628"/>
        <v>655948.79999999993</v>
      </c>
      <c r="GD134" s="732">
        <f t="shared" si="628"/>
        <v>655948.79999999993</v>
      </c>
      <c r="GE134" s="732">
        <f t="shared" si="628"/>
        <v>655948.79999999993</v>
      </c>
      <c r="GF134" s="732">
        <f t="shared" si="628"/>
        <v>655948.79999999993</v>
      </c>
      <c r="GG134" s="732">
        <f t="shared" si="628"/>
        <v>655948.79999999993</v>
      </c>
      <c r="GH134" s="732">
        <f t="shared" si="628"/>
        <v>655948.79999999993</v>
      </c>
      <c r="GI134" s="732">
        <f t="shared" si="628"/>
        <v>655948.79999999993</v>
      </c>
      <c r="GJ134" s="732">
        <f t="shared" si="628"/>
        <v>655948.79999999993</v>
      </c>
      <c r="GK134" s="732">
        <f t="shared" si="628"/>
        <v>655948.79999999993</v>
      </c>
      <c r="GL134" s="732">
        <f t="shared" si="628"/>
        <v>655948.79999999993</v>
      </c>
      <c r="GM134" s="732">
        <f t="shared" si="628"/>
        <v>655948.79999999993</v>
      </c>
      <c r="GN134" s="732">
        <f t="shared" si="628"/>
        <v>655948.79999999993</v>
      </c>
      <c r="GO134" s="732">
        <f t="shared" si="628"/>
        <v>655948.79999999993</v>
      </c>
      <c r="GP134" s="732">
        <f t="shared" si="628"/>
        <v>655948.79999999993</v>
      </c>
      <c r="GQ134" s="732">
        <f t="shared" si="628"/>
        <v>655948.79999999993</v>
      </c>
      <c r="GR134" s="732">
        <f t="shared" si="628"/>
        <v>655948.79999999993</v>
      </c>
      <c r="GS134" s="732">
        <f t="shared" ref="GS134:IN134" si="629">($F$134*GS132+$F$127*(1-GS132))*$F$19/12</f>
        <v>655948.79999999993</v>
      </c>
      <c r="GT134" s="732">
        <f t="shared" si="629"/>
        <v>655948.79999999993</v>
      </c>
      <c r="GU134" s="732">
        <f t="shared" si="629"/>
        <v>655948.79999999993</v>
      </c>
      <c r="GV134" s="732">
        <f t="shared" si="629"/>
        <v>655948.79999999993</v>
      </c>
      <c r="GW134" s="732">
        <f t="shared" si="629"/>
        <v>655948.79999999993</v>
      </c>
      <c r="GX134" s="732">
        <f t="shared" si="629"/>
        <v>655948.79999999993</v>
      </c>
      <c r="GY134" s="732">
        <f t="shared" si="629"/>
        <v>655948.79999999993</v>
      </c>
      <c r="GZ134" s="732">
        <f t="shared" si="629"/>
        <v>655948.79999999993</v>
      </c>
      <c r="HA134" s="732">
        <f t="shared" si="629"/>
        <v>655948.79999999993</v>
      </c>
      <c r="HB134" s="732">
        <f t="shared" si="629"/>
        <v>655948.79999999993</v>
      </c>
      <c r="HC134" s="732">
        <f t="shared" si="629"/>
        <v>655948.79999999993</v>
      </c>
      <c r="HD134" s="732">
        <f t="shared" si="629"/>
        <v>655948.79999999993</v>
      </c>
      <c r="HE134" s="732">
        <f t="shared" si="629"/>
        <v>655948.79999999993</v>
      </c>
      <c r="HF134" s="732">
        <f t="shared" si="629"/>
        <v>655948.79999999993</v>
      </c>
      <c r="HG134" s="732">
        <f t="shared" si="629"/>
        <v>655948.79999999993</v>
      </c>
      <c r="HH134" s="732">
        <f t="shared" si="629"/>
        <v>655948.79999999993</v>
      </c>
      <c r="HI134" s="732">
        <f t="shared" si="629"/>
        <v>655948.79999999993</v>
      </c>
      <c r="HJ134" s="732">
        <f t="shared" si="629"/>
        <v>655948.79999999993</v>
      </c>
      <c r="HK134" s="732">
        <f t="shared" si="629"/>
        <v>655948.79999999993</v>
      </c>
      <c r="HL134" s="732">
        <f t="shared" si="629"/>
        <v>655948.79999999993</v>
      </c>
      <c r="HM134" s="732">
        <f t="shared" si="629"/>
        <v>655948.79999999993</v>
      </c>
      <c r="HN134" s="732">
        <f t="shared" si="629"/>
        <v>655948.79999999993</v>
      </c>
      <c r="HO134" s="732">
        <f t="shared" si="629"/>
        <v>655948.79999999993</v>
      </c>
      <c r="HP134" s="732">
        <f t="shared" si="629"/>
        <v>655948.79999999993</v>
      </c>
      <c r="HQ134" s="732">
        <f t="shared" si="629"/>
        <v>655948.79999999993</v>
      </c>
      <c r="HR134" s="732">
        <f t="shared" si="629"/>
        <v>655948.79999999993</v>
      </c>
      <c r="HS134" s="732">
        <f t="shared" si="629"/>
        <v>655948.79999999993</v>
      </c>
      <c r="HT134" s="732">
        <f t="shared" si="629"/>
        <v>655948.79999999993</v>
      </c>
      <c r="HU134" s="732">
        <f t="shared" si="629"/>
        <v>655948.79999999993</v>
      </c>
      <c r="HV134" s="732">
        <f t="shared" si="629"/>
        <v>655948.79999999993</v>
      </c>
      <c r="HW134" s="732">
        <f t="shared" si="629"/>
        <v>655948.79999999993</v>
      </c>
      <c r="HX134" s="732">
        <f t="shared" si="629"/>
        <v>655948.79999999993</v>
      </c>
      <c r="HY134" s="732">
        <f t="shared" si="629"/>
        <v>655948.79999999993</v>
      </c>
      <c r="HZ134" s="732">
        <f t="shared" si="629"/>
        <v>655948.79999999993</v>
      </c>
      <c r="IA134" s="732">
        <f t="shared" si="629"/>
        <v>655948.79999999993</v>
      </c>
      <c r="IB134" s="732">
        <f t="shared" si="629"/>
        <v>655948.79999999993</v>
      </c>
      <c r="IC134" s="732">
        <f t="shared" si="629"/>
        <v>655948.79999999993</v>
      </c>
      <c r="ID134" s="732">
        <f t="shared" si="629"/>
        <v>655948.79999999993</v>
      </c>
      <c r="IE134" s="732">
        <f t="shared" si="629"/>
        <v>655948.79999999993</v>
      </c>
      <c r="IF134" s="732">
        <f t="shared" si="629"/>
        <v>655948.79999999993</v>
      </c>
      <c r="IG134" s="732">
        <f t="shared" si="629"/>
        <v>655948.79999999993</v>
      </c>
      <c r="IH134" s="732">
        <f t="shared" si="629"/>
        <v>655948.79999999993</v>
      </c>
      <c r="II134" s="732">
        <f t="shared" si="629"/>
        <v>655948.79999999993</v>
      </c>
      <c r="IJ134" s="732">
        <f t="shared" si="629"/>
        <v>655948.79999999993</v>
      </c>
      <c r="IK134" s="732">
        <f t="shared" si="629"/>
        <v>655948.79999999993</v>
      </c>
      <c r="IL134" s="732">
        <f t="shared" si="629"/>
        <v>655948.79999999993</v>
      </c>
      <c r="IM134" s="732">
        <f t="shared" si="629"/>
        <v>655948.79999999993</v>
      </c>
      <c r="IN134" s="732">
        <f t="shared" si="629"/>
        <v>655948.79999999993</v>
      </c>
    </row>
    <row r="135" spans="1:248" s="21" customFormat="1" ht="12.95" customHeight="1">
      <c r="A135" s="749"/>
      <c r="B135" s="757" t="s">
        <v>581</v>
      </c>
      <c r="C135" s="758"/>
      <c r="D135" s="758"/>
      <c r="E135" s="758"/>
      <c r="F135" s="758"/>
      <c r="G135" s="755" t="s">
        <v>14</v>
      </c>
      <c r="H135" s="758"/>
      <c r="I135" s="759">
        <f>(I133*I124+I125*I134)</f>
        <v>233257.65517241374</v>
      </c>
      <c r="J135" s="759">
        <f t="shared" ref="J135:BU135" si="630">(J133*J124+J125*J134)</f>
        <v>233257.65517241374</v>
      </c>
      <c r="K135" s="759">
        <f t="shared" si="630"/>
        <v>233257.65517241374</v>
      </c>
      <c r="L135" s="759">
        <f t="shared" si="630"/>
        <v>233257.65517241374</v>
      </c>
      <c r="M135" s="759">
        <f t="shared" si="630"/>
        <v>233257.65517241374</v>
      </c>
      <c r="N135" s="759">
        <f t="shared" si="630"/>
        <v>233257.65517241374</v>
      </c>
      <c r="O135" s="759">
        <f t="shared" si="630"/>
        <v>233257.65517241374</v>
      </c>
      <c r="P135" s="759">
        <f t="shared" si="630"/>
        <v>233257.65517241374</v>
      </c>
      <c r="Q135" s="759">
        <f t="shared" si="630"/>
        <v>233257.65517241374</v>
      </c>
      <c r="R135" s="759">
        <f t="shared" si="630"/>
        <v>233257.65517241374</v>
      </c>
      <c r="S135" s="759">
        <f t="shared" si="630"/>
        <v>233257.65517241374</v>
      </c>
      <c r="T135" s="759">
        <f t="shared" si="630"/>
        <v>233257.65517241374</v>
      </c>
      <c r="U135" s="759">
        <f t="shared" si="630"/>
        <v>232335.68815592205</v>
      </c>
      <c r="V135" s="759">
        <f t="shared" si="630"/>
        <v>232335.68815592205</v>
      </c>
      <c r="W135" s="759">
        <f t="shared" si="630"/>
        <v>232335.68815592205</v>
      </c>
      <c r="X135" s="759">
        <f t="shared" si="630"/>
        <v>232335.68815592205</v>
      </c>
      <c r="Y135" s="759">
        <f t="shared" si="630"/>
        <v>232335.68815592205</v>
      </c>
      <c r="Z135" s="759">
        <f t="shared" si="630"/>
        <v>232335.68815592205</v>
      </c>
      <c r="AA135" s="759">
        <f t="shared" si="630"/>
        <v>232335.68815592205</v>
      </c>
      <c r="AB135" s="759">
        <f t="shared" si="630"/>
        <v>232335.68815592205</v>
      </c>
      <c r="AC135" s="759">
        <f t="shared" si="630"/>
        <v>232335.68815592205</v>
      </c>
      <c r="AD135" s="759">
        <f t="shared" si="630"/>
        <v>232335.68815592205</v>
      </c>
      <c r="AE135" s="759">
        <f t="shared" si="630"/>
        <v>232335.68815592205</v>
      </c>
      <c r="AF135" s="759">
        <f t="shared" si="630"/>
        <v>232335.68815592205</v>
      </c>
      <c r="AG135" s="759">
        <f t="shared" si="630"/>
        <v>229810.30024118381</v>
      </c>
      <c r="AH135" s="759">
        <f t="shared" si="630"/>
        <v>229810.30024118381</v>
      </c>
      <c r="AI135" s="759">
        <f t="shared" si="630"/>
        <v>229810.30024118381</v>
      </c>
      <c r="AJ135" s="759">
        <f t="shared" si="630"/>
        <v>229810.30024118381</v>
      </c>
      <c r="AK135" s="759">
        <f t="shared" si="630"/>
        <v>229810.30024118381</v>
      </c>
      <c r="AL135" s="759">
        <f t="shared" si="630"/>
        <v>229810.30024118381</v>
      </c>
      <c r="AM135" s="759">
        <f t="shared" si="630"/>
        <v>229810.30024118381</v>
      </c>
      <c r="AN135" s="759">
        <f t="shared" si="630"/>
        <v>229810.30024118381</v>
      </c>
      <c r="AO135" s="759">
        <f t="shared" si="630"/>
        <v>229810.30024118381</v>
      </c>
      <c r="AP135" s="759">
        <f t="shared" si="630"/>
        <v>229810.30024118381</v>
      </c>
      <c r="AQ135" s="759">
        <f t="shared" si="630"/>
        <v>229810.30024118381</v>
      </c>
      <c r="AR135" s="759">
        <f t="shared" si="630"/>
        <v>229810.30024118381</v>
      </c>
      <c r="AS135" s="759">
        <f t="shared" si="630"/>
        <v>210795.22723795011</v>
      </c>
      <c r="AT135" s="759">
        <f t="shared" si="630"/>
        <v>210795.22723795011</v>
      </c>
      <c r="AU135" s="759">
        <f t="shared" si="630"/>
        <v>210795.22723795011</v>
      </c>
      <c r="AV135" s="759">
        <f t="shared" si="630"/>
        <v>210795.22723795011</v>
      </c>
      <c r="AW135" s="759">
        <f t="shared" si="630"/>
        <v>210795.22723795011</v>
      </c>
      <c r="AX135" s="759">
        <f t="shared" si="630"/>
        <v>210795.22723795011</v>
      </c>
      <c r="AY135" s="759">
        <f t="shared" si="630"/>
        <v>210795.22723795011</v>
      </c>
      <c r="AZ135" s="759">
        <f t="shared" si="630"/>
        <v>210795.22723795011</v>
      </c>
      <c r="BA135" s="759">
        <f t="shared" si="630"/>
        <v>210795.22723795011</v>
      </c>
      <c r="BB135" s="759">
        <f t="shared" si="630"/>
        <v>210795.22723795011</v>
      </c>
      <c r="BC135" s="759">
        <f t="shared" si="630"/>
        <v>210795.22723795011</v>
      </c>
      <c r="BD135" s="759">
        <f t="shared" si="630"/>
        <v>210795.22723795011</v>
      </c>
      <c r="BE135" s="759">
        <f t="shared" si="630"/>
        <v>193367.11181945005</v>
      </c>
      <c r="BF135" s="759">
        <f t="shared" si="630"/>
        <v>193367.11181945005</v>
      </c>
      <c r="BG135" s="759">
        <f t="shared" si="630"/>
        <v>193367.11181945005</v>
      </c>
      <c r="BH135" s="759">
        <f t="shared" si="630"/>
        <v>193367.11181945005</v>
      </c>
      <c r="BI135" s="759">
        <f t="shared" si="630"/>
        <v>193367.11181945005</v>
      </c>
      <c r="BJ135" s="759">
        <f t="shared" si="630"/>
        <v>193367.11181945005</v>
      </c>
      <c r="BK135" s="759">
        <f t="shared" si="630"/>
        <v>193367.11181945005</v>
      </c>
      <c r="BL135" s="759">
        <f t="shared" si="630"/>
        <v>193367.11181945005</v>
      </c>
      <c r="BM135" s="759">
        <f t="shared" si="630"/>
        <v>193367.11181945005</v>
      </c>
      <c r="BN135" s="759">
        <f t="shared" si="630"/>
        <v>193367.11181945005</v>
      </c>
      <c r="BO135" s="759">
        <f t="shared" si="630"/>
        <v>193367.11181945005</v>
      </c>
      <c r="BP135" s="759">
        <f t="shared" si="630"/>
        <v>193367.11181945005</v>
      </c>
      <c r="BQ135" s="759">
        <f t="shared" si="630"/>
        <v>177392.52779128533</v>
      </c>
      <c r="BR135" s="759">
        <f t="shared" si="630"/>
        <v>177392.52779128533</v>
      </c>
      <c r="BS135" s="759">
        <f t="shared" si="630"/>
        <v>177392.52779128533</v>
      </c>
      <c r="BT135" s="759">
        <f t="shared" si="630"/>
        <v>177392.52779128533</v>
      </c>
      <c r="BU135" s="759">
        <f t="shared" si="630"/>
        <v>177392.52779128533</v>
      </c>
      <c r="BV135" s="759">
        <f t="shared" ref="BV135:EG135" si="631">(BV133*BV124+BV125*BV134)</f>
        <v>177392.52779128533</v>
      </c>
      <c r="BW135" s="759">
        <f t="shared" si="631"/>
        <v>177392.52779128533</v>
      </c>
      <c r="BX135" s="759">
        <f t="shared" si="631"/>
        <v>177392.52779128533</v>
      </c>
      <c r="BY135" s="759">
        <f t="shared" si="631"/>
        <v>177392.52779128533</v>
      </c>
      <c r="BZ135" s="759">
        <f t="shared" si="631"/>
        <v>177392.52779128533</v>
      </c>
      <c r="CA135" s="759">
        <f t="shared" si="631"/>
        <v>177392.52779128533</v>
      </c>
      <c r="CB135" s="759">
        <f t="shared" si="631"/>
        <v>177392.52779128533</v>
      </c>
      <c r="CC135" s="759">
        <f t="shared" si="631"/>
        <v>162749.33728964158</v>
      </c>
      <c r="CD135" s="759">
        <f t="shared" si="631"/>
        <v>162749.33728964158</v>
      </c>
      <c r="CE135" s="759">
        <f t="shared" si="631"/>
        <v>162749.33728964158</v>
      </c>
      <c r="CF135" s="759">
        <f t="shared" si="631"/>
        <v>162749.33728964158</v>
      </c>
      <c r="CG135" s="759">
        <f t="shared" si="631"/>
        <v>162749.33728964158</v>
      </c>
      <c r="CH135" s="759">
        <f t="shared" si="631"/>
        <v>162749.33728964158</v>
      </c>
      <c r="CI135" s="759">
        <f t="shared" si="631"/>
        <v>162749.33728964158</v>
      </c>
      <c r="CJ135" s="759">
        <f t="shared" si="631"/>
        <v>162749.33728964158</v>
      </c>
      <c r="CK135" s="759">
        <f t="shared" si="631"/>
        <v>162749.33728964158</v>
      </c>
      <c r="CL135" s="759">
        <f t="shared" si="631"/>
        <v>162749.33728964158</v>
      </c>
      <c r="CM135" s="759">
        <f t="shared" si="631"/>
        <v>162749.33728964158</v>
      </c>
      <c r="CN135" s="759">
        <f t="shared" si="631"/>
        <v>162749.33728964158</v>
      </c>
      <c r="CO135" s="759">
        <f t="shared" si="631"/>
        <v>149325.73075413192</v>
      </c>
      <c r="CP135" s="759">
        <f t="shared" si="631"/>
        <v>149325.73075413192</v>
      </c>
      <c r="CQ135" s="759">
        <f t="shared" si="631"/>
        <v>149325.73075413192</v>
      </c>
      <c r="CR135" s="759">
        <f t="shared" si="631"/>
        <v>149325.73075413192</v>
      </c>
      <c r="CS135" s="759">
        <f t="shared" si="631"/>
        <v>149325.73075413192</v>
      </c>
      <c r="CT135" s="759">
        <f t="shared" si="631"/>
        <v>149325.73075413192</v>
      </c>
      <c r="CU135" s="759">
        <f t="shared" si="631"/>
        <v>149325.73075413192</v>
      </c>
      <c r="CV135" s="759">
        <f t="shared" si="631"/>
        <v>149325.73075413192</v>
      </c>
      <c r="CW135" s="759">
        <f t="shared" si="631"/>
        <v>149325.73075413192</v>
      </c>
      <c r="CX135" s="759">
        <f t="shared" si="631"/>
        <v>149325.73075413192</v>
      </c>
      <c r="CY135" s="759">
        <f t="shared" si="631"/>
        <v>149325.73075413192</v>
      </c>
      <c r="CZ135" s="759">
        <f t="shared" si="631"/>
        <v>149325.73075413192</v>
      </c>
      <c r="DA135" s="759">
        <f t="shared" si="631"/>
        <v>136556.89292764856</v>
      </c>
      <c r="DB135" s="759">
        <f t="shared" si="631"/>
        <v>136556.89292764856</v>
      </c>
      <c r="DC135" s="759">
        <f t="shared" si="631"/>
        <v>136556.89292764856</v>
      </c>
      <c r="DD135" s="759">
        <f t="shared" si="631"/>
        <v>136556.89292764856</v>
      </c>
      <c r="DE135" s="759">
        <f t="shared" si="631"/>
        <v>136556.89292764856</v>
      </c>
      <c r="DF135" s="759">
        <f t="shared" si="631"/>
        <v>136556.89292764856</v>
      </c>
      <c r="DG135" s="759">
        <f t="shared" si="631"/>
        <v>136556.89292764856</v>
      </c>
      <c r="DH135" s="759">
        <f t="shared" si="631"/>
        <v>136556.89292764856</v>
      </c>
      <c r="DI135" s="759">
        <f t="shared" si="631"/>
        <v>136556.89292764856</v>
      </c>
      <c r="DJ135" s="759">
        <f t="shared" si="631"/>
        <v>136556.89292764856</v>
      </c>
      <c r="DK135" s="759">
        <f t="shared" si="631"/>
        <v>136556.89292764856</v>
      </c>
      <c r="DL135" s="759">
        <f t="shared" si="631"/>
        <v>136556.89292764856</v>
      </c>
      <c r="DM135" s="759">
        <f t="shared" si="631"/>
        <v>124682.38049915739</v>
      </c>
      <c r="DN135" s="759">
        <f t="shared" si="631"/>
        <v>124682.38049915739</v>
      </c>
      <c r="DO135" s="759">
        <f t="shared" si="631"/>
        <v>124682.38049915739</v>
      </c>
      <c r="DP135" s="759">
        <f t="shared" si="631"/>
        <v>124682.38049915739</v>
      </c>
      <c r="DQ135" s="759">
        <f t="shared" si="631"/>
        <v>124682.38049915739</v>
      </c>
      <c r="DR135" s="759">
        <f t="shared" si="631"/>
        <v>124682.38049915739</v>
      </c>
      <c r="DS135" s="759">
        <f t="shared" si="631"/>
        <v>124682.38049915739</v>
      </c>
      <c r="DT135" s="759">
        <f t="shared" si="631"/>
        <v>124682.38049915739</v>
      </c>
      <c r="DU135" s="759">
        <f t="shared" si="631"/>
        <v>124682.38049915739</v>
      </c>
      <c r="DV135" s="759">
        <f t="shared" si="631"/>
        <v>124682.38049915739</v>
      </c>
      <c r="DW135" s="759">
        <f t="shared" si="631"/>
        <v>124682.38049915739</v>
      </c>
      <c r="DX135" s="759">
        <f t="shared" si="631"/>
        <v>124682.38049915739</v>
      </c>
      <c r="DY135" s="759">
        <f t="shared" si="631"/>
        <v>113840.43436879588</v>
      </c>
      <c r="DZ135" s="759">
        <f t="shared" si="631"/>
        <v>113840.43436879588</v>
      </c>
      <c r="EA135" s="759">
        <f t="shared" si="631"/>
        <v>113840.43436879588</v>
      </c>
      <c r="EB135" s="759">
        <f t="shared" si="631"/>
        <v>113840.43436879588</v>
      </c>
      <c r="EC135" s="759">
        <f t="shared" si="631"/>
        <v>113840.43436879588</v>
      </c>
      <c r="ED135" s="759">
        <f t="shared" si="631"/>
        <v>113840.43436879588</v>
      </c>
      <c r="EE135" s="759">
        <f t="shared" si="631"/>
        <v>113840.43436879588</v>
      </c>
      <c r="EF135" s="759">
        <f t="shared" si="631"/>
        <v>113840.43436879588</v>
      </c>
      <c r="EG135" s="759">
        <f t="shared" si="631"/>
        <v>113840.43436879588</v>
      </c>
      <c r="EH135" s="759">
        <f t="shared" ref="EH135:GS135" si="632">(EH133*EH124+EH125*EH134)</f>
        <v>113840.43436879588</v>
      </c>
      <c r="EI135" s="759">
        <f t="shared" si="632"/>
        <v>113840.43436879588</v>
      </c>
      <c r="EJ135" s="759">
        <f t="shared" si="632"/>
        <v>113840.43436879588</v>
      </c>
      <c r="EK135" s="759">
        <f t="shared" si="632"/>
        <v>103941.26616281364</v>
      </c>
      <c r="EL135" s="759">
        <f t="shared" si="632"/>
        <v>103941.26616281364</v>
      </c>
      <c r="EM135" s="759">
        <f t="shared" si="632"/>
        <v>103941.26616281364</v>
      </c>
      <c r="EN135" s="759">
        <f t="shared" si="632"/>
        <v>103941.26616281364</v>
      </c>
      <c r="EO135" s="759">
        <f t="shared" si="632"/>
        <v>103941.26616281364</v>
      </c>
      <c r="EP135" s="759">
        <f t="shared" si="632"/>
        <v>103941.26616281364</v>
      </c>
      <c r="EQ135" s="759">
        <f t="shared" si="632"/>
        <v>103941.26616281364</v>
      </c>
      <c r="ER135" s="759">
        <f t="shared" si="632"/>
        <v>103941.26616281364</v>
      </c>
      <c r="ES135" s="759">
        <f t="shared" si="632"/>
        <v>103941.26616281364</v>
      </c>
      <c r="ET135" s="759">
        <f t="shared" si="632"/>
        <v>103941.26616281364</v>
      </c>
      <c r="EU135" s="759">
        <f t="shared" si="632"/>
        <v>103941.26616281364</v>
      </c>
      <c r="EV135" s="759">
        <f t="shared" si="632"/>
        <v>103941.26616281364</v>
      </c>
      <c r="EW135" s="759">
        <f t="shared" si="632"/>
        <v>94902.895192134194</v>
      </c>
      <c r="EX135" s="759">
        <f t="shared" si="632"/>
        <v>94902.895192134194</v>
      </c>
      <c r="EY135" s="759">
        <f t="shared" si="632"/>
        <v>94902.895192134194</v>
      </c>
      <c r="EZ135" s="759">
        <f t="shared" si="632"/>
        <v>94902.895192134194</v>
      </c>
      <c r="FA135" s="759">
        <f t="shared" si="632"/>
        <v>94902.895192134194</v>
      </c>
      <c r="FB135" s="759">
        <f t="shared" si="632"/>
        <v>94902.895192134194</v>
      </c>
      <c r="FC135" s="759">
        <f t="shared" si="632"/>
        <v>94902.895192134194</v>
      </c>
      <c r="FD135" s="759">
        <f t="shared" si="632"/>
        <v>94902.895192134194</v>
      </c>
      <c r="FE135" s="759">
        <f t="shared" si="632"/>
        <v>94902.895192134194</v>
      </c>
      <c r="FF135" s="759">
        <f t="shared" si="632"/>
        <v>94902.895192134194</v>
      </c>
      <c r="FG135" s="759">
        <f t="shared" si="632"/>
        <v>94902.895192134194</v>
      </c>
      <c r="FH135" s="759">
        <f t="shared" si="632"/>
        <v>94902.895192134194</v>
      </c>
      <c r="FI135" s="759">
        <f t="shared" si="632"/>
        <v>86650.469523252978</v>
      </c>
      <c r="FJ135" s="759">
        <f t="shared" si="632"/>
        <v>86650.469523252978</v>
      </c>
      <c r="FK135" s="759">
        <f t="shared" si="632"/>
        <v>86650.469523252978</v>
      </c>
      <c r="FL135" s="759">
        <f t="shared" si="632"/>
        <v>86650.469523252978</v>
      </c>
      <c r="FM135" s="759">
        <f t="shared" si="632"/>
        <v>86650.469523252978</v>
      </c>
      <c r="FN135" s="759">
        <f t="shared" si="632"/>
        <v>86650.469523252978</v>
      </c>
      <c r="FO135" s="759">
        <f t="shared" si="632"/>
        <v>86650.469523252978</v>
      </c>
      <c r="FP135" s="759">
        <f t="shared" si="632"/>
        <v>86650.469523252978</v>
      </c>
      <c r="FQ135" s="759">
        <f t="shared" si="632"/>
        <v>86650.469523252978</v>
      </c>
      <c r="FR135" s="759">
        <f t="shared" si="632"/>
        <v>86650.469523252978</v>
      </c>
      <c r="FS135" s="759">
        <f t="shared" si="632"/>
        <v>86650.469523252978</v>
      </c>
      <c r="FT135" s="759">
        <f t="shared" si="632"/>
        <v>86650.469523252978</v>
      </c>
      <c r="FU135" s="759">
        <f t="shared" si="632"/>
        <v>79115.646086448352</v>
      </c>
      <c r="FV135" s="759">
        <f t="shared" si="632"/>
        <v>79115.646086448352</v>
      </c>
      <c r="FW135" s="759">
        <f t="shared" si="632"/>
        <v>79115.646086448352</v>
      </c>
      <c r="FX135" s="759">
        <f t="shared" si="632"/>
        <v>79115.646086448352</v>
      </c>
      <c r="FY135" s="759">
        <f t="shared" si="632"/>
        <v>79115.646086448352</v>
      </c>
      <c r="FZ135" s="759">
        <f t="shared" si="632"/>
        <v>79115.646086448352</v>
      </c>
      <c r="GA135" s="759">
        <f t="shared" si="632"/>
        <v>79115.646086448352</v>
      </c>
      <c r="GB135" s="759">
        <f t="shared" si="632"/>
        <v>79115.646086448352</v>
      </c>
      <c r="GC135" s="759">
        <f t="shared" si="632"/>
        <v>79115.646086448352</v>
      </c>
      <c r="GD135" s="759">
        <f t="shared" si="632"/>
        <v>79115.646086448352</v>
      </c>
      <c r="GE135" s="759">
        <f t="shared" si="632"/>
        <v>79115.646086448352</v>
      </c>
      <c r="GF135" s="759">
        <f t="shared" si="632"/>
        <v>79115.646086448352</v>
      </c>
      <c r="GG135" s="759">
        <f t="shared" si="632"/>
        <v>72236.024687626807</v>
      </c>
      <c r="GH135" s="759">
        <f t="shared" si="632"/>
        <v>72236.024687626807</v>
      </c>
      <c r="GI135" s="759">
        <f t="shared" si="632"/>
        <v>72236.024687626807</v>
      </c>
      <c r="GJ135" s="759">
        <f t="shared" si="632"/>
        <v>72236.024687626807</v>
      </c>
      <c r="GK135" s="759">
        <f t="shared" si="632"/>
        <v>72236.024687626807</v>
      </c>
      <c r="GL135" s="759">
        <f t="shared" si="632"/>
        <v>72236.024687626807</v>
      </c>
      <c r="GM135" s="759">
        <f t="shared" si="632"/>
        <v>72236.024687626807</v>
      </c>
      <c r="GN135" s="759">
        <f t="shared" si="632"/>
        <v>72236.024687626807</v>
      </c>
      <c r="GO135" s="759">
        <f t="shared" si="632"/>
        <v>72236.024687626807</v>
      </c>
      <c r="GP135" s="759">
        <f t="shared" si="632"/>
        <v>72236.024687626807</v>
      </c>
      <c r="GQ135" s="759">
        <f t="shared" si="632"/>
        <v>72236.024687626807</v>
      </c>
      <c r="GR135" s="759">
        <f t="shared" si="632"/>
        <v>72236.024687626807</v>
      </c>
      <c r="GS135" s="759">
        <f t="shared" si="632"/>
        <v>65954.631236528818</v>
      </c>
      <c r="GT135" s="759">
        <f t="shared" ref="GT135:IN135" si="633">(GT133*GT124+GT125*GT134)</f>
        <v>65954.631236528818</v>
      </c>
      <c r="GU135" s="759">
        <f t="shared" si="633"/>
        <v>65954.631236528818</v>
      </c>
      <c r="GV135" s="759">
        <f t="shared" si="633"/>
        <v>65954.631236528818</v>
      </c>
      <c r="GW135" s="759">
        <f t="shared" si="633"/>
        <v>65954.631236528818</v>
      </c>
      <c r="GX135" s="759">
        <f t="shared" si="633"/>
        <v>65954.631236528818</v>
      </c>
      <c r="GY135" s="759">
        <f t="shared" si="633"/>
        <v>65954.631236528818</v>
      </c>
      <c r="GZ135" s="759">
        <f t="shared" si="633"/>
        <v>65954.631236528818</v>
      </c>
      <c r="HA135" s="759">
        <f t="shared" si="633"/>
        <v>65954.631236528818</v>
      </c>
      <c r="HB135" s="759">
        <f t="shared" si="633"/>
        <v>65954.631236528818</v>
      </c>
      <c r="HC135" s="759">
        <f t="shared" si="633"/>
        <v>65954.631236528818</v>
      </c>
      <c r="HD135" s="759">
        <f t="shared" si="633"/>
        <v>65954.631236528818</v>
      </c>
      <c r="HE135" s="759">
        <f t="shared" si="633"/>
        <v>60219.445911613278</v>
      </c>
      <c r="HF135" s="759">
        <f t="shared" si="633"/>
        <v>60219.445911613278</v>
      </c>
      <c r="HG135" s="759">
        <f t="shared" si="633"/>
        <v>60219.445911613278</v>
      </c>
      <c r="HH135" s="759">
        <f t="shared" si="633"/>
        <v>60219.445911613278</v>
      </c>
      <c r="HI135" s="759">
        <f t="shared" si="633"/>
        <v>60219.445911613278</v>
      </c>
      <c r="HJ135" s="759">
        <f t="shared" si="633"/>
        <v>60219.445911613278</v>
      </c>
      <c r="HK135" s="759">
        <f t="shared" si="633"/>
        <v>60219.445911613278</v>
      </c>
      <c r="HL135" s="759">
        <f t="shared" si="633"/>
        <v>60219.445911613278</v>
      </c>
      <c r="HM135" s="759">
        <f t="shared" si="633"/>
        <v>60219.445911613278</v>
      </c>
      <c r="HN135" s="759">
        <f t="shared" si="633"/>
        <v>60219.445911613278</v>
      </c>
      <c r="HO135" s="759">
        <f t="shared" si="633"/>
        <v>60219.445911613278</v>
      </c>
      <c r="HP135" s="759">
        <f t="shared" si="633"/>
        <v>60219.445911613278</v>
      </c>
      <c r="HQ135" s="759">
        <f t="shared" si="633"/>
        <v>54982.972354081699</v>
      </c>
      <c r="HR135" s="759">
        <f t="shared" si="633"/>
        <v>54982.972354081699</v>
      </c>
      <c r="HS135" s="759">
        <f t="shared" si="633"/>
        <v>54982.972354081699</v>
      </c>
      <c r="HT135" s="759">
        <f t="shared" si="633"/>
        <v>54982.972354081699</v>
      </c>
      <c r="HU135" s="759">
        <f t="shared" si="633"/>
        <v>54982.972354081699</v>
      </c>
      <c r="HV135" s="759">
        <f t="shared" si="633"/>
        <v>54982.972354081699</v>
      </c>
      <c r="HW135" s="759">
        <f t="shared" si="633"/>
        <v>54982.972354081699</v>
      </c>
      <c r="HX135" s="759">
        <f t="shared" si="633"/>
        <v>54982.972354081699</v>
      </c>
      <c r="HY135" s="759">
        <f t="shared" si="633"/>
        <v>54982.972354081699</v>
      </c>
      <c r="HZ135" s="759">
        <f t="shared" si="633"/>
        <v>54982.972354081699</v>
      </c>
      <c r="IA135" s="759">
        <f t="shared" si="633"/>
        <v>54982.972354081699</v>
      </c>
      <c r="IB135" s="759">
        <f t="shared" si="633"/>
        <v>54982.972354081699</v>
      </c>
      <c r="IC135" s="759">
        <f t="shared" si="633"/>
        <v>50201.844323291982</v>
      </c>
      <c r="ID135" s="759">
        <f t="shared" si="633"/>
        <v>50201.844323291982</v>
      </c>
      <c r="IE135" s="759">
        <f t="shared" si="633"/>
        <v>50201.844323291982</v>
      </c>
      <c r="IF135" s="759">
        <f t="shared" si="633"/>
        <v>50201.844323291982</v>
      </c>
      <c r="IG135" s="759">
        <f t="shared" si="633"/>
        <v>50201.844323291982</v>
      </c>
      <c r="IH135" s="759">
        <f t="shared" si="633"/>
        <v>50201.844323291982</v>
      </c>
      <c r="II135" s="759">
        <f t="shared" si="633"/>
        <v>50201.844323291982</v>
      </c>
      <c r="IJ135" s="759">
        <f t="shared" si="633"/>
        <v>50201.844323291982</v>
      </c>
      <c r="IK135" s="759">
        <f t="shared" si="633"/>
        <v>50201.844323291982</v>
      </c>
      <c r="IL135" s="759">
        <f t="shared" si="633"/>
        <v>50201.844323291982</v>
      </c>
      <c r="IM135" s="759">
        <f t="shared" si="633"/>
        <v>50201.844323291982</v>
      </c>
      <c r="IN135" s="759">
        <f t="shared" si="633"/>
        <v>50201.844323291982</v>
      </c>
    </row>
    <row r="136" spans="1:248" ht="12.95" customHeight="1">
      <c r="A136" s="733"/>
      <c r="B136" s="719" t="s">
        <v>582</v>
      </c>
      <c r="C136" s="720"/>
      <c r="D136" s="720"/>
      <c r="E136" s="720"/>
      <c r="F136" s="720"/>
      <c r="G136" s="731" t="s">
        <v>14</v>
      </c>
      <c r="H136" s="720"/>
      <c r="I136" s="742">
        <f>I135/SUM($F$18:$F$19)</f>
        <v>367.31175228712169</v>
      </c>
      <c r="J136" s="742">
        <f t="shared" ref="J136:BU136" si="634">J135/SUM($F$18:$F$19)</f>
        <v>367.31175228712169</v>
      </c>
      <c r="K136" s="742">
        <f t="shared" si="634"/>
        <v>367.31175228712169</v>
      </c>
      <c r="L136" s="742">
        <f t="shared" si="634"/>
        <v>367.31175228712169</v>
      </c>
      <c r="M136" s="742">
        <f t="shared" si="634"/>
        <v>367.31175228712169</v>
      </c>
      <c r="N136" s="742">
        <f t="shared" si="634"/>
        <v>367.31175228712169</v>
      </c>
      <c r="O136" s="742">
        <f t="shared" si="634"/>
        <v>367.31175228712169</v>
      </c>
      <c r="P136" s="742">
        <f t="shared" si="634"/>
        <v>367.31175228712169</v>
      </c>
      <c r="Q136" s="742">
        <f t="shared" si="634"/>
        <v>367.31175228712169</v>
      </c>
      <c r="R136" s="742">
        <f t="shared" si="634"/>
        <v>367.31175228712169</v>
      </c>
      <c r="S136" s="742">
        <f t="shared" si="634"/>
        <v>367.31175228712169</v>
      </c>
      <c r="T136" s="742">
        <f t="shared" si="634"/>
        <v>367.31175228712169</v>
      </c>
      <c r="U136" s="742">
        <f t="shared" si="634"/>
        <v>365.85992717926757</v>
      </c>
      <c r="V136" s="742">
        <f t="shared" si="634"/>
        <v>365.85992717926757</v>
      </c>
      <c r="W136" s="742">
        <f t="shared" si="634"/>
        <v>365.85992717926757</v>
      </c>
      <c r="X136" s="742">
        <f t="shared" si="634"/>
        <v>365.85992717926757</v>
      </c>
      <c r="Y136" s="742">
        <f t="shared" si="634"/>
        <v>365.85992717926757</v>
      </c>
      <c r="Z136" s="742">
        <f t="shared" si="634"/>
        <v>365.85992717926757</v>
      </c>
      <c r="AA136" s="742">
        <f t="shared" si="634"/>
        <v>365.85992717926757</v>
      </c>
      <c r="AB136" s="742">
        <f t="shared" si="634"/>
        <v>365.85992717926757</v>
      </c>
      <c r="AC136" s="742">
        <f t="shared" si="634"/>
        <v>365.85992717926757</v>
      </c>
      <c r="AD136" s="742">
        <f t="shared" si="634"/>
        <v>365.85992717926757</v>
      </c>
      <c r="AE136" s="742">
        <f t="shared" si="634"/>
        <v>365.85992717926757</v>
      </c>
      <c r="AF136" s="742">
        <f t="shared" si="634"/>
        <v>365.85992717926757</v>
      </c>
      <c r="AG136" s="742">
        <f t="shared" si="634"/>
        <v>361.88318884036255</v>
      </c>
      <c r="AH136" s="742">
        <f t="shared" si="634"/>
        <v>361.88318884036255</v>
      </c>
      <c r="AI136" s="742">
        <f t="shared" si="634"/>
        <v>361.88318884036255</v>
      </c>
      <c r="AJ136" s="742">
        <f t="shared" si="634"/>
        <v>361.88318884036255</v>
      </c>
      <c r="AK136" s="742">
        <f t="shared" si="634"/>
        <v>361.88318884036255</v>
      </c>
      <c r="AL136" s="742">
        <f t="shared" si="634"/>
        <v>361.88318884036255</v>
      </c>
      <c r="AM136" s="742">
        <f t="shared" si="634"/>
        <v>361.88318884036255</v>
      </c>
      <c r="AN136" s="742">
        <f t="shared" si="634"/>
        <v>361.88318884036255</v>
      </c>
      <c r="AO136" s="742">
        <f t="shared" si="634"/>
        <v>361.88318884036255</v>
      </c>
      <c r="AP136" s="742">
        <f t="shared" si="634"/>
        <v>361.88318884036255</v>
      </c>
      <c r="AQ136" s="742">
        <f t="shared" si="634"/>
        <v>361.88318884036255</v>
      </c>
      <c r="AR136" s="742">
        <f t="shared" si="634"/>
        <v>361.88318884036255</v>
      </c>
      <c r="AS136" s="742">
        <f t="shared" si="634"/>
        <v>331.94007816507639</v>
      </c>
      <c r="AT136" s="742">
        <f t="shared" si="634"/>
        <v>331.94007816507639</v>
      </c>
      <c r="AU136" s="742">
        <f t="shared" si="634"/>
        <v>331.94007816507639</v>
      </c>
      <c r="AV136" s="742">
        <f t="shared" si="634"/>
        <v>331.94007816507639</v>
      </c>
      <c r="AW136" s="742">
        <f t="shared" si="634"/>
        <v>331.94007816507639</v>
      </c>
      <c r="AX136" s="742">
        <f t="shared" si="634"/>
        <v>331.94007816507639</v>
      </c>
      <c r="AY136" s="742">
        <f t="shared" si="634"/>
        <v>331.94007816507639</v>
      </c>
      <c r="AZ136" s="742">
        <f t="shared" si="634"/>
        <v>331.94007816507639</v>
      </c>
      <c r="BA136" s="742">
        <f t="shared" si="634"/>
        <v>331.94007816507639</v>
      </c>
      <c r="BB136" s="742">
        <f t="shared" si="634"/>
        <v>331.94007816507639</v>
      </c>
      <c r="BC136" s="742">
        <f t="shared" si="634"/>
        <v>331.94007816507639</v>
      </c>
      <c r="BD136" s="742">
        <f t="shared" si="634"/>
        <v>331.94007816507639</v>
      </c>
      <c r="BE136" s="742">
        <f t="shared" si="634"/>
        <v>304.49595587592916</v>
      </c>
      <c r="BF136" s="742">
        <f t="shared" si="634"/>
        <v>304.49595587592916</v>
      </c>
      <c r="BG136" s="742">
        <f t="shared" si="634"/>
        <v>304.49595587592916</v>
      </c>
      <c r="BH136" s="742">
        <f t="shared" si="634"/>
        <v>304.49595587592916</v>
      </c>
      <c r="BI136" s="742">
        <f t="shared" si="634"/>
        <v>304.49595587592916</v>
      </c>
      <c r="BJ136" s="742">
        <f t="shared" si="634"/>
        <v>304.49595587592916</v>
      </c>
      <c r="BK136" s="742">
        <f t="shared" si="634"/>
        <v>304.49595587592916</v>
      </c>
      <c r="BL136" s="742">
        <f t="shared" si="634"/>
        <v>304.49595587592916</v>
      </c>
      <c r="BM136" s="742">
        <f t="shared" si="634"/>
        <v>304.49595587592916</v>
      </c>
      <c r="BN136" s="742">
        <f t="shared" si="634"/>
        <v>304.49595587592916</v>
      </c>
      <c r="BO136" s="742">
        <f t="shared" si="634"/>
        <v>304.49595587592916</v>
      </c>
      <c r="BP136" s="742">
        <f t="shared" si="634"/>
        <v>304.49595587592916</v>
      </c>
      <c r="BQ136" s="742">
        <f t="shared" si="634"/>
        <v>279.34071521681363</v>
      </c>
      <c r="BR136" s="742">
        <f t="shared" si="634"/>
        <v>279.34071521681363</v>
      </c>
      <c r="BS136" s="742">
        <f t="shared" si="634"/>
        <v>279.34071521681363</v>
      </c>
      <c r="BT136" s="742">
        <f t="shared" si="634"/>
        <v>279.34071521681363</v>
      </c>
      <c r="BU136" s="742">
        <f t="shared" si="634"/>
        <v>279.34071521681363</v>
      </c>
      <c r="BV136" s="742">
        <f t="shared" ref="BV136:EG136" si="635">BV135/SUM($F$18:$F$19)</f>
        <v>279.34071521681363</v>
      </c>
      <c r="BW136" s="742">
        <f t="shared" si="635"/>
        <v>279.34071521681363</v>
      </c>
      <c r="BX136" s="742">
        <f t="shared" si="635"/>
        <v>279.34071521681363</v>
      </c>
      <c r="BY136" s="742">
        <f t="shared" si="635"/>
        <v>279.34071521681363</v>
      </c>
      <c r="BZ136" s="742">
        <f t="shared" si="635"/>
        <v>279.34071521681363</v>
      </c>
      <c r="CA136" s="742">
        <f t="shared" si="635"/>
        <v>279.34071521681363</v>
      </c>
      <c r="CB136" s="742">
        <f t="shared" si="635"/>
        <v>279.34071521681363</v>
      </c>
      <c r="CC136" s="742">
        <f t="shared" si="635"/>
        <v>256.28202521044597</v>
      </c>
      <c r="CD136" s="742">
        <f t="shared" si="635"/>
        <v>256.28202521044597</v>
      </c>
      <c r="CE136" s="742">
        <f t="shared" si="635"/>
        <v>256.28202521044597</v>
      </c>
      <c r="CF136" s="742">
        <f t="shared" si="635"/>
        <v>256.28202521044597</v>
      </c>
      <c r="CG136" s="742">
        <f t="shared" si="635"/>
        <v>256.28202521044597</v>
      </c>
      <c r="CH136" s="742">
        <f t="shared" si="635"/>
        <v>256.28202521044597</v>
      </c>
      <c r="CI136" s="742">
        <f t="shared" si="635"/>
        <v>256.28202521044597</v>
      </c>
      <c r="CJ136" s="742">
        <f t="shared" si="635"/>
        <v>256.28202521044597</v>
      </c>
      <c r="CK136" s="742">
        <f t="shared" si="635"/>
        <v>256.28202521044597</v>
      </c>
      <c r="CL136" s="742">
        <f t="shared" si="635"/>
        <v>256.28202521044597</v>
      </c>
      <c r="CM136" s="742">
        <f t="shared" si="635"/>
        <v>256.28202521044597</v>
      </c>
      <c r="CN136" s="742">
        <f t="shared" si="635"/>
        <v>256.28202521044597</v>
      </c>
      <c r="CO136" s="742">
        <f t="shared" si="635"/>
        <v>235.14381889980461</v>
      </c>
      <c r="CP136" s="742">
        <f t="shared" si="635"/>
        <v>235.14381889980461</v>
      </c>
      <c r="CQ136" s="742">
        <f t="shared" si="635"/>
        <v>235.14381889980461</v>
      </c>
      <c r="CR136" s="742">
        <f t="shared" si="635"/>
        <v>235.14381889980461</v>
      </c>
      <c r="CS136" s="742">
        <f t="shared" si="635"/>
        <v>235.14381889980461</v>
      </c>
      <c r="CT136" s="742">
        <f t="shared" si="635"/>
        <v>235.14381889980461</v>
      </c>
      <c r="CU136" s="742">
        <f t="shared" si="635"/>
        <v>235.14381889980461</v>
      </c>
      <c r="CV136" s="742">
        <f t="shared" si="635"/>
        <v>235.14381889980461</v>
      </c>
      <c r="CW136" s="742">
        <f t="shared" si="635"/>
        <v>235.14381889980461</v>
      </c>
      <c r="CX136" s="742">
        <f t="shared" si="635"/>
        <v>235.14381889980461</v>
      </c>
      <c r="CY136" s="742">
        <f t="shared" si="635"/>
        <v>235.14381889980461</v>
      </c>
      <c r="CZ136" s="742">
        <f t="shared" si="635"/>
        <v>235.14381889980461</v>
      </c>
      <c r="DA136" s="742">
        <f t="shared" si="635"/>
        <v>215.036679465307</v>
      </c>
      <c r="DB136" s="742">
        <f t="shared" si="635"/>
        <v>215.036679465307</v>
      </c>
      <c r="DC136" s="742">
        <f t="shared" si="635"/>
        <v>215.036679465307</v>
      </c>
      <c r="DD136" s="742">
        <f t="shared" si="635"/>
        <v>215.036679465307</v>
      </c>
      <c r="DE136" s="742">
        <f t="shared" si="635"/>
        <v>215.036679465307</v>
      </c>
      <c r="DF136" s="742">
        <f t="shared" si="635"/>
        <v>215.036679465307</v>
      </c>
      <c r="DG136" s="742">
        <f t="shared" si="635"/>
        <v>215.036679465307</v>
      </c>
      <c r="DH136" s="742">
        <f t="shared" si="635"/>
        <v>215.036679465307</v>
      </c>
      <c r="DI136" s="742">
        <f t="shared" si="635"/>
        <v>215.036679465307</v>
      </c>
      <c r="DJ136" s="742">
        <f t="shared" si="635"/>
        <v>215.036679465307</v>
      </c>
      <c r="DK136" s="742">
        <f t="shared" si="635"/>
        <v>215.036679465307</v>
      </c>
      <c r="DL136" s="742">
        <f t="shared" si="635"/>
        <v>215.036679465307</v>
      </c>
      <c r="DM136" s="742">
        <f t="shared" si="635"/>
        <v>196.33783777267163</v>
      </c>
      <c r="DN136" s="742">
        <f t="shared" si="635"/>
        <v>196.33783777267163</v>
      </c>
      <c r="DO136" s="742">
        <f t="shared" si="635"/>
        <v>196.33783777267163</v>
      </c>
      <c r="DP136" s="742">
        <f t="shared" si="635"/>
        <v>196.33783777267163</v>
      </c>
      <c r="DQ136" s="742">
        <f t="shared" si="635"/>
        <v>196.33783777267163</v>
      </c>
      <c r="DR136" s="742">
        <f t="shared" si="635"/>
        <v>196.33783777267163</v>
      </c>
      <c r="DS136" s="742">
        <f t="shared" si="635"/>
        <v>196.33783777267163</v>
      </c>
      <c r="DT136" s="742">
        <f t="shared" si="635"/>
        <v>196.33783777267163</v>
      </c>
      <c r="DU136" s="742">
        <f t="shared" si="635"/>
        <v>196.33783777267163</v>
      </c>
      <c r="DV136" s="742">
        <f t="shared" si="635"/>
        <v>196.33783777267163</v>
      </c>
      <c r="DW136" s="742">
        <f t="shared" si="635"/>
        <v>196.33783777267163</v>
      </c>
      <c r="DX136" s="742">
        <f t="shared" si="635"/>
        <v>196.33783777267163</v>
      </c>
      <c r="DY136" s="742">
        <f t="shared" si="635"/>
        <v>179.26498231417844</v>
      </c>
      <c r="DZ136" s="742">
        <f t="shared" si="635"/>
        <v>179.26498231417844</v>
      </c>
      <c r="EA136" s="742">
        <f t="shared" si="635"/>
        <v>179.26498231417844</v>
      </c>
      <c r="EB136" s="742">
        <f t="shared" si="635"/>
        <v>179.26498231417844</v>
      </c>
      <c r="EC136" s="742">
        <f t="shared" si="635"/>
        <v>179.26498231417844</v>
      </c>
      <c r="ED136" s="742">
        <f t="shared" si="635"/>
        <v>179.26498231417844</v>
      </c>
      <c r="EE136" s="742">
        <f t="shared" si="635"/>
        <v>179.26498231417844</v>
      </c>
      <c r="EF136" s="742">
        <f t="shared" si="635"/>
        <v>179.26498231417844</v>
      </c>
      <c r="EG136" s="742">
        <f t="shared" si="635"/>
        <v>179.26498231417844</v>
      </c>
      <c r="EH136" s="742">
        <f t="shared" ref="EH136:GS136" si="636">EH135/SUM($F$18:$F$19)</f>
        <v>179.26498231417844</v>
      </c>
      <c r="EI136" s="742">
        <f t="shared" si="636"/>
        <v>179.26498231417844</v>
      </c>
      <c r="EJ136" s="742">
        <f t="shared" si="636"/>
        <v>179.26498231417844</v>
      </c>
      <c r="EK136" s="742">
        <f t="shared" si="636"/>
        <v>163.6767229825108</v>
      </c>
      <c r="EL136" s="742">
        <f t="shared" si="636"/>
        <v>163.6767229825108</v>
      </c>
      <c r="EM136" s="742">
        <f t="shared" si="636"/>
        <v>163.6767229825108</v>
      </c>
      <c r="EN136" s="742">
        <f t="shared" si="636"/>
        <v>163.6767229825108</v>
      </c>
      <c r="EO136" s="742">
        <f t="shared" si="636"/>
        <v>163.6767229825108</v>
      </c>
      <c r="EP136" s="742">
        <f t="shared" si="636"/>
        <v>163.6767229825108</v>
      </c>
      <c r="EQ136" s="742">
        <f t="shared" si="636"/>
        <v>163.6767229825108</v>
      </c>
      <c r="ER136" s="742">
        <f t="shared" si="636"/>
        <v>163.6767229825108</v>
      </c>
      <c r="ES136" s="742">
        <f t="shared" si="636"/>
        <v>163.6767229825108</v>
      </c>
      <c r="ET136" s="742">
        <f t="shared" si="636"/>
        <v>163.6767229825108</v>
      </c>
      <c r="EU136" s="742">
        <f t="shared" si="636"/>
        <v>163.6767229825108</v>
      </c>
      <c r="EV136" s="742">
        <f t="shared" si="636"/>
        <v>163.6767229825108</v>
      </c>
      <c r="EW136" s="742">
        <f t="shared" si="636"/>
        <v>149.44396446229246</v>
      </c>
      <c r="EX136" s="742">
        <f t="shared" si="636"/>
        <v>149.44396446229246</v>
      </c>
      <c r="EY136" s="742">
        <f t="shared" si="636"/>
        <v>149.44396446229246</v>
      </c>
      <c r="EZ136" s="742">
        <f t="shared" si="636"/>
        <v>149.44396446229246</v>
      </c>
      <c r="FA136" s="742">
        <f t="shared" si="636"/>
        <v>149.44396446229246</v>
      </c>
      <c r="FB136" s="742">
        <f t="shared" si="636"/>
        <v>149.44396446229246</v>
      </c>
      <c r="FC136" s="742">
        <f t="shared" si="636"/>
        <v>149.44396446229246</v>
      </c>
      <c r="FD136" s="742">
        <f t="shared" si="636"/>
        <v>149.44396446229246</v>
      </c>
      <c r="FE136" s="742">
        <f t="shared" si="636"/>
        <v>149.44396446229246</v>
      </c>
      <c r="FF136" s="742">
        <f t="shared" si="636"/>
        <v>149.44396446229246</v>
      </c>
      <c r="FG136" s="742">
        <f t="shared" si="636"/>
        <v>149.44396446229246</v>
      </c>
      <c r="FH136" s="742">
        <f t="shared" si="636"/>
        <v>149.44396446229246</v>
      </c>
      <c r="FI136" s="742">
        <f t="shared" si="636"/>
        <v>136.44883711774531</v>
      </c>
      <c r="FJ136" s="742">
        <f t="shared" si="636"/>
        <v>136.44883711774531</v>
      </c>
      <c r="FK136" s="742">
        <f t="shared" si="636"/>
        <v>136.44883711774531</v>
      </c>
      <c r="FL136" s="742">
        <f t="shared" si="636"/>
        <v>136.44883711774531</v>
      </c>
      <c r="FM136" s="742">
        <f t="shared" si="636"/>
        <v>136.44883711774531</v>
      </c>
      <c r="FN136" s="742">
        <f t="shared" si="636"/>
        <v>136.44883711774531</v>
      </c>
      <c r="FO136" s="742">
        <f t="shared" si="636"/>
        <v>136.44883711774531</v>
      </c>
      <c r="FP136" s="742">
        <f t="shared" si="636"/>
        <v>136.44883711774531</v>
      </c>
      <c r="FQ136" s="742">
        <f t="shared" si="636"/>
        <v>136.44883711774531</v>
      </c>
      <c r="FR136" s="742">
        <f t="shared" si="636"/>
        <v>136.44883711774531</v>
      </c>
      <c r="FS136" s="742">
        <f t="shared" si="636"/>
        <v>136.44883711774531</v>
      </c>
      <c r="FT136" s="742">
        <f t="shared" si="636"/>
        <v>136.44883711774531</v>
      </c>
      <c r="FU136" s="742">
        <f t="shared" si="636"/>
        <v>124.58372084663699</v>
      </c>
      <c r="FV136" s="742">
        <f t="shared" si="636"/>
        <v>124.58372084663699</v>
      </c>
      <c r="FW136" s="742">
        <f t="shared" si="636"/>
        <v>124.58372084663699</v>
      </c>
      <c r="FX136" s="742">
        <f t="shared" si="636"/>
        <v>124.58372084663699</v>
      </c>
      <c r="FY136" s="742">
        <f t="shared" si="636"/>
        <v>124.58372084663699</v>
      </c>
      <c r="FZ136" s="742">
        <f t="shared" si="636"/>
        <v>124.58372084663699</v>
      </c>
      <c r="GA136" s="742">
        <f t="shared" si="636"/>
        <v>124.58372084663699</v>
      </c>
      <c r="GB136" s="742">
        <f t="shared" si="636"/>
        <v>124.58372084663699</v>
      </c>
      <c r="GC136" s="742">
        <f t="shared" si="636"/>
        <v>124.58372084663699</v>
      </c>
      <c r="GD136" s="742">
        <f t="shared" si="636"/>
        <v>124.58372084663699</v>
      </c>
      <c r="GE136" s="742">
        <f t="shared" si="636"/>
        <v>124.58372084663699</v>
      </c>
      <c r="GF136" s="742">
        <f t="shared" si="636"/>
        <v>124.58372084663699</v>
      </c>
      <c r="GG136" s="742">
        <f t="shared" si="636"/>
        <v>113.75035381649472</v>
      </c>
      <c r="GH136" s="742">
        <f t="shared" si="636"/>
        <v>113.75035381649472</v>
      </c>
      <c r="GI136" s="742">
        <f t="shared" si="636"/>
        <v>113.75035381649472</v>
      </c>
      <c r="GJ136" s="742">
        <f t="shared" si="636"/>
        <v>113.75035381649472</v>
      </c>
      <c r="GK136" s="742">
        <f t="shared" si="636"/>
        <v>113.75035381649472</v>
      </c>
      <c r="GL136" s="742">
        <f t="shared" si="636"/>
        <v>113.75035381649472</v>
      </c>
      <c r="GM136" s="742">
        <f t="shared" si="636"/>
        <v>113.75035381649472</v>
      </c>
      <c r="GN136" s="742">
        <f t="shared" si="636"/>
        <v>113.75035381649472</v>
      </c>
      <c r="GO136" s="742">
        <f t="shared" si="636"/>
        <v>113.75035381649472</v>
      </c>
      <c r="GP136" s="742">
        <f t="shared" si="636"/>
        <v>113.75035381649472</v>
      </c>
      <c r="GQ136" s="742">
        <f t="shared" si="636"/>
        <v>113.75035381649472</v>
      </c>
      <c r="GR136" s="742">
        <f t="shared" si="636"/>
        <v>113.75035381649472</v>
      </c>
      <c r="GS136" s="742">
        <f t="shared" si="636"/>
        <v>103.85901870201691</v>
      </c>
      <c r="GT136" s="742">
        <f t="shared" ref="GT136:IN136" si="637">GT135/SUM($F$18:$F$19)</f>
        <v>103.85901870201691</v>
      </c>
      <c r="GU136" s="742">
        <f t="shared" si="637"/>
        <v>103.85901870201691</v>
      </c>
      <c r="GV136" s="742">
        <f t="shared" si="637"/>
        <v>103.85901870201691</v>
      </c>
      <c r="GW136" s="742">
        <f t="shared" si="637"/>
        <v>103.85901870201691</v>
      </c>
      <c r="GX136" s="742">
        <f t="shared" si="637"/>
        <v>103.85901870201691</v>
      </c>
      <c r="GY136" s="742">
        <f t="shared" si="637"/>
        <v>103.85901870201691</v>
      </c>
      <c r="GZ136" s="742">
        <f t="shared" si="637"/>
        <v>103.85901870201691</v>
      </c>
      <c r="HA136" s="742">
        <f t="shared" si="637"/>
        <v>103.85901870201691</v>
      </c>
      <c r="HB136" s="742">
        <f t="shared" si="637"/>
        <v>103.85901870201691</v>
      </c>
      <c r="HC136" s="742">
        <f t="shared" si="637"/>
        <v>103.85901870201691</v>
      </c>
      <c r="HD136" s="742">
        <f t="shared" si="637"/>
        <v>103.85901870201691</v>
      </c>
      <c r="HE136" s="742">
        <f t="shared" si="637"/>
        <v>94.827799684450241</v>
      </c>
      <c r="HF136" s="742">
        <f t="shared" si="637"/>
        <v>94.827799684450241</v>
      </c>
      <c r="HG136" s="742">
        <f t="shared" si="637"/>
        <v>94.827799684450241</v>
      </c>
      <c r="HH136" s="742">
        <f t="shared" si="637"/>
        <v>94.827799684450241</v>
      </c>
      <c r="HI136" s="742">
        <f t="shared" si="637"/>
        <v>94.827799684450241</v>
      </c>
      <c r="HJ136" s="742">
        <f t="shared" si="637"/>
        <v>94.827799684450241</v>
      </c>
      <c r="HK136" s="742">
        <f t="shared" si="637"/>
        <v>94.827799684450241</v>
      </c>
      <c r="HL136" s="742">
        <f t="shared" si="637"/>
        <v>94.827799684450241</v>
      </c>
      <c r="HM136" s="742">
        <f t="shared" si="637"/>
        <v>94.827799684450241</v>
      </c>
      <c r="HN136" s="742">
        <f t="shared" si="637"/>
        <v>94.827799684450241</v>
      </c>
      <c r="HO136" s="742">
        <f t="shared" si="637"/>
        <v>94.827799684450241</v>
      </c>
      <c r="HP136" s="742">
        <f t="shared" si="637"/>
        <v>94.827799684450241</v>
      </c>
      <c r="HQ136" s="742">
        <f t="shared" si="637"/>
        <v>86.581904059715455</v>
      </c>
      <c r="HR136" s="742">
        <f t="shared" si="637"/>
        <v>86.581904059715455</v>
      </c>
      <c r="HS136" s="742">
        <f t="shared" si="637"/>
        <v>86.581904059715455</v>
      </c>
      <c r="HT136" s="742">
        <f t="shared" si="637"/>
        <v>86.581904059715455</v>
      </c>
      <c r="HU136" s="742">
        <f t="shared" si="637"/>
        <v>86.581904059715455</v>
      </c>
      <c r="HV136" s="742">
        <f t="shared" si="637"/>
        <v>86.581904059715455</v>
      </c>
      <c r="HW136" s="742">
        <f t="shared" si="637"/>
        <v>86.581904059715455</v>
      </c>
      <c r="HX136" s="742">
        <f t="shared" si="637"/>
        <v>86.581904059715455</v>
      </c>
      <c r="HY136" s="742">
        <f t="shared" si="637"/>
        <v>86.581904059715455</v>
      </c>
      <c r="HZ136" s="742">
        <f t="shared" si="637"/>
        <v>86.581904059715455</v>
      </c>
      <c r="IA136" s="742">
        <f t="shared" si="637"/>
        <v>86.581904059715455</v>
      </c>
      <c r="IB136" s="742">
        <f t="shared" si="637"/>
        <v>86.581904059715455</v>
      </c>
      <c r="IC136" s="742">
        <f t="shared" si="637"/>
        <v>79.0530428371315</v>
      </c>
      <c r="ID136" s="742">
        <f t="shared" si="637"/>
        <v>79.0530428371315</v>
      </c>
      <c r="IE136" s="742">
        <f t="shared" si="637"/>
        <v>79.0530428371315</v>
      </c>
      <c r="IF136" s="742">
        <f t="shared" si="637"/>
        <v>79.0530428371315</v>
      </c>
      <c r="IG136" s="742">
        <f t="shared" si="637"/>
        <v>79.0530428371315</v>
      </c>
      <c r="IH136" s="742">
        <f t="shared" si="637"/>
        <v>79.0530428371315</v>
      </c>
      <c r="II136" s="742">
        <f t="shared" si="637"/>
        <v>79.0530428371315</v>
      </c>
      <c r="IJ136" s="742">
        <f t="shared" si="637"/>
        <v>79.0530428371315</v>
      </c>
      <c r="IK136" s="742">
        <f t="shared" si="637"/>
        <v>79.0530428371315</v>
      </c>
      <c r="IL136" s="742">
        <f t="shared" si="637"/>
        <v>79.0530428371315</v>
      </c>
      <c r="IM136" s="742">
        <f t="shared" si="637"/>
        <v>79.0530428371315</v>
      </c>
      <c r="IN136" s="742">
        <f t="shared" si="637"/>
        <v>79.0530428371315</v>
      </c>
    </row>
    <row r="137" spans="1:248" ht="12.95" customHeight="1">
      <c r="A137" s="733"/>
      <c r="B137" s="719" t="s">
        <v>583</v>
      </c>
      <c r="C137" s="720"/>
      <c r="D137" s="720"/>
      <c r="E137" s="720"/>
      <c r="F137" s="720"/>
      <c r="G137" s="731" t="s">
        <v>14</v>
      </c>
      <c r="H137" s="720"/>
      <c r="I137" s="747">
        <f t="shared" ref="I137:BT137" si="638">-SUM(I50:I51)/I9</f>
        <v>-1531.8498529986207</v>
      </c>
      <c r="J137" s="747">
        <f t="shared" si="638"/>
        <v>-1571.71275369931</v>
      </c>
      <c r="K137" s="747">
        <f t="shared" si="638"/>
        <v>-1127.4493545931034</v>
      </c>
      <c r="L137" s="747">
        <f t="shared" si="638"/>
        <v>-1238.4596497655173</v>
      </c>
      <c r="M137" s="747">
        <f t="shared" si="638"/>
        <v>-1291.4339328000001</v>
      </c>
      <c r="N137" s="747">
        <f t="shared" si="638"/>
        <v>-1334.48173056</v>
      </c>
      <c r="O137" s="747">
        <f t="shared" si="638"/>
        <v>-1407.9103805793104</v>
      </c>
      <c r="P137" s="747">
        <f t="shared" si="638"/>
        <v>-1428.087747972414</v>
      </c>
      <c r="Q137" s="747">
        <f t="shared" si="638"/>
        <v>-1289.2948690096553</v>
      </c>
      <c r="R137" s="747">
        <f t="shared" si="638"/>
        <v>-1384.3585271172412</v>
      </c>
      <c r="S137" s="747">
        <f t="shared" si="638"/>
        <v>-1571.71275369931</v>
      </c>
      <c r="T137" s="747">
        <f t="shared" si="638"/>
        <v>-1645.1414037186207</v>
      </c>
      <c r="U137" s="747">
        <f t="shared" si="638"/>
        <v>-2797.2910359105254</v>
      </c>
      <c r="V137" s="747">
        <f t="shared" si="638"/>
        <v>-2870.0841589291758</v>
      </c>
      <c r="W137" s="747">
        <f t="shared" si="638"/>
        <v>-2058.8205605613193</v>
      </c>
      <c r="X137" s="747">
        <f t="shared" si="638"/>
        <v>-2261.5350126152925</v>
      </c>
      <c r="Y137" s="747">
        <f t="shared" si="638"/>
        <v>-2358.2706598956524</v>
      </c>
      <c r="Z137" s="747">
        <f t="shared" si="638"/>
        <v>-2436.8796818921742</v>
      </c>
      <c r="AA137" s="747">
        <f t="shared" si="638"/>
        <v>-2570.9667819274373</v>
      </c>
      <c r="AB137" s="747">
        <f t="shared" si="638"/>
        <v>-2607.8124093409297</v>
      </c>
      <c r="AC137" s="747">
        <f t="shared" si="638"/>
        <v>-2354.3645434089362</v>
      </c>
      <c r="AD137" s="747">
        <f t="shared" si="638"/>
        <v>-2527.9590495184407</v>
      </c>
      <c r="AE137" s="747">
        <f t="shared" si="638"/>
        <v>-2870.0841589291758</v>
      </c>
      <c r="AF137" s="747">
        <f t="shared" si="638"/>
        <v>-3004.1712589644376</v>
      </c>
      <c r="AG137" s="747">
        <f t="shared" si="638"/>
        <v>-3831.0725057035456</v>
      </c>
      <c r="AH137" s="747">
        <f t="shared" si="638"/>
        <v>-3930.7674350551761</v>
      </c>
      <c r="AI137" s="747">
        <f t="shared" si="638"/>
        <v>-2819.6890285948512</v>
      </c>
      <c r="AJ137" s="747">
        <f t="shared" si="638"/>
        <v>-3097.3196911905102</v>
      </c>
      <c r="AK137" s="747">
        <f t="shared" si="638"/>
        <v>-3229.8054689875248</v>
      </c>
      <c r="AL137" s="747">
        <f t="shared" si="638"/>
        <v>-3337.4656512871088</v>
      </c>
      <c r="AM137" s="747">
        <f t="shared" si="638"/>
        <v>-3521.1066795962729</v>
      </c>
      <c r="AN137" s="747">
        <f t="shared" si="638"/>
        <v>-3571.5691693147533</v>
      </c>
      <c r="AO137" s="747">
        <f t="shared" si="638"/>
        <v>-3224.4557877122388</v>
      </c>
      <c r="AP137" s="747">
        <f t="shared" si="638"/>
        <v>-3462.2047852100386</v>
      </c>
      <c r="AQ137" s="747">
        <f t="shared" si="638"/>
        <v>-3930.7674350551761</v>
      </c>
      <c r="AR137" s="747">
        <f t="shared" si="638"/>
        <v>-4114.4084633643397</v>
      </c>
      <c r="AS137" s="747">
        <f t="shared" si="638"/>
        <v>-3614.262444534616</v>
      </c>
      <c r="AT137" s="747">
        <f t="shared" si="638"/>
        <v>-3660.7408025600812</v>
      </c>
      <c r="AU137" s="747">
        <f t="shared" si="638"/>
        <v>-2625.9886518479011</v>
      </c>
      <c r="AV137" s="747">
        <f t="shared" si="638"/>
        <v>-2884.5472950130752</v>
      </c>
      <c r="AW137" s="747">
        <f t="shared" si="638"/>
        <v>-3007.931875900556</v>
      </c>
      <c r="AX137" s="747">
        <f t="shared" si="638"/>
        <v>-3108.196271763908</v>
      </c>
      <c r="AY137" s="747">
        <f t="shared" si="638"/>
        <v>-3279.221959867486</v>
      </c>
      <c r="AZ137" s="747">
        <f t="shared" si="638"/>
        <v>-3326.2178959444354</v>
      </c>
      <c r="BA137" s="747">
        <f t="shared" si="638"/>
        <v>-3002.9496944693983</v>
      </c>
      <c r="BB137" s="747">
        <f t="shared" si="638"/>
        <v>-3224.3663695303935</v>
      </c>
      <c r="BC137" s="747">
        <f t="shared" si="638"/>
        <v>-3660.7408025600812</v>
      </c>
      <c r="BD137" s="747">
        <f t="shared" si="638"/>
        <v>-3831.7664906636596</v>
      </c>
      <c r="BE137" s="747">
        <f t="shared" si="638"/>
        <v>-3322.7956431113053</v>
      </c>
      <c r="BF137" s="747">
        <f t="shared" si="638"/>
        <v>-3409.2638256885625</v>
      </c>
      <c r="BG137" s="747">
        <f t="shared" si="638"/>
        <v>-2445.5946488079144</v>
      </c>
      <c r="BH137" s="747">
        <f t="shared" si="638"/>
        <v>-2686.3914373556554</v>
      </c>
      <c r="BI137" s="747">
        <f t="shared" si="638"/>
        <v>-2801.3000339908649</v>
      </c>
      <c r="BJ137" s="747">
        <f t="shared" si="638"/>
        <v>-2894.6767017905609</v>
      </c>
      <c r="BK137" s="747">
        <f t="shared" si="638"/>
        <v>-3053.9536687113714</v>
      </c>
      <c r="BL137" s="747">
        <f t="shared" si="638"/>
        <v>-3097.7211883099912</v>
      </c>
      <c r="BM137" s="747">
        <f t="shared" si="638"/>
        <v>-2796.6601067623697</v>
      </c>
      <c r="BN137" s="747">
        <f t="shared" si="638"/>
        <v>-3002.8664189278707</v>
      </c>
      <c r="BO137" s="747">
        <f t="shared" si="638"/>
        <v>-3409.2638256885625</v>
      </c>
      <c r="BP137" s="747">
        <f t="shared" si="638"/>
        <v>-3568.5407926093731</v>
      </c>
      <c r="BQ137" s="747">
        <f t="shared" si="638"/>
        <v>-3094.5340293671379</v>
      </c>
      <c r="BR137" s="747">
        <f t="shared" si="638"/>
        <v>-3175.0622237499579</v>
      </c>
      <c r="BS137" s="747">
        <f t="shared" si="638"/>
        <v>-2277.5929294550233</v>
      </c>
      <c r="BT137" s="747">
        <f t="shared" si="638"/>
        <v>-2501.8480255720929</v>
      </c>
      <c r="BU137" s="747">
        <f t="shared" ref="BU137:EF137" si="639">-SUM(BU50:BU51)/BU9</f>
        <v>-2608.8629012210586</v>
      </c>
      <c r="BV137" s="747">
        <f t="shared" si="639"/>
        <v>-2695.8249979284269</v>
      </c>
      <c r="BW137" s="747">
        <f t="shared" si="639"/>
        <v>-2844.1603297303295</v>
      </c>
      <c r="BX137" s="747">
        <f t="shared" si="639"/>
        <v>-2884.9212110260878</v>
      </c>
      <c r="BY137" s="747">
        <f t="shared" si="639"/>
        <v>-2604.5417168195645</v>
      </c>
      <c r="BZ137" s="747">
        <f t="shared" si="639"/>
        <v>-2796.5825518884776</v>
      </c>
      <c r="CA137" s="747">
        <f t="shared" si="639"/>
        <v>-3175.0622237499579</v>
      </c>
      <c r="CB137" s="747">
        <f t="shared" si="639"/>
        <v>-3323.39755555186</v>
      </c>
      <c r="CC137" s="747">
        <f t="shared" si="639"/>
        <v>-2881.952996045396</v>
      </c>
      <c r="CD137" s="747">
        <f t="shared" si="639"/>
        <v>-2956.9492535967001</v>
      </c>
      <c r="CE137" s="747">
        <f t="shared" si="639"/>
        <v>-2121.1321977794173</v>
      </c>
      <c r="CF137" s="747">
        <f t="shared" si="639"/>
        <v>-2329.9819438154018</v>
      </c>
      <c r="CG137" s="747">
        <f t="shared" si="639"/>
        <v>-2429.6453627893511</v>
      </c>
      <c r="CH137" s="747">
        <f t="shared" si="639"/>
        <v>-2510.6335415489966</v>
      </c>
      <c r="CI137" s="747">
        <f t="shared" si="639"/>
        <v>-2648.7788809923336</v>
      </c>
      <c r="CJ137" s="747">
        <f t="shared" si="639"/>
        <v>-2686.7396669642962</v>
      </c>
      <c r="CK137" s="747">
        <f t="shared" si="639"/>
        <v>-2425.6210249684814</v>
      </c>
      <c r="CL137" s="747">
        <f t="shared" si="639"/>
        <v>-2604.4694896283136</v>
      </c>
      <c r="CM137" s="747">
        <f t="shared" si="639"/>
        <v>-2956.9492535967001</v>
      </c>
      <c r="CN137" s="747">
        <f t="shared" si="639"/>
        <v>-3095.0945930400371</v>
      </c>
      <c r="CO137" s="747">
        <f t="shared" si="639"/>
        <v>-2718.856003120216</v>
      </c>
      <c r="CP137" s="747">
        <f t="shared" si="639"/>
        <v>-2753.8196961757103</v>
      </c>
      <c r="CQ137" s="747">
        <f t="shared" si="639"/>
        <v>-1975.4196381058757</v>
      </c>
      <c r="CR137" s="747">
        <f t="shared" si="639"/>
        <v>-2169.9223146315621</v>
      </c>
      <c r="CS137" s="747">
        <f t="shared" si="639"/>
        <v>-2262.7392900412137</v>
      </c>
      <c r="CT137" s="747">
        <f t="shared" si="639"/>
        <v>-2338.1639330425878</v>
      </c>
      <c r="CU137" s="747">
        <f t="shared" si="639"/>
        <v>-2466.8192882980788</v>
      </c>
      <c r="CV137" s="747">
        <f t="shared" si="639"/>
        <v>-2502.1723333206628</v>
      </c>
      <c r="CW137" s="747">
        <f t="shared" si="639"/>
        <v>-2258.9914067315171</v>
      </c>
      <c r="CX137" s="747">
        <f t="shared" si="639"/>
        <v>-2425.5537594712387</v>
      </c>
      <c r="CY137" s="747">
        <f t="shared" si="639"/>
        <v>-2753.8196961757103</v>
      </c>
      <c r="CZ137" s="747">
        <f t="shared" si="639"/>
        <v>-2882.4750514312004</v>
      </c>
      <c r="DA137" s="747">
        <f t="shared" si="639"/>
        <v>-2466.1904646044891</v>
      </c>
      <c r="DB137" s="747">
        <f t="shared" si="639"/>
        <v>-2530.3674499709555</v>
      </c>
      <c r="DC137" s="747">
        <f t="shared" si="639"/>
        <v>-1815.1288405838955</v>
      </c>
      <c r="DD137" s="747">
        <f t="shared" si="639"/>
        <v>-1993.8490532021376</v>
      </c>
      <c r="DE137" s="747">
        <f t="shared" si="639"/>
        <v>-2079.134612640722</v>
      </c>
      <c r="DF137" s="747">
        <f t="shared" si="639"/>
        <v>-2148.4390997287464</v>
      </c>
      <c r="DG137" s="747">
        <f t="shared" si="639"/>
        <v>-2266.6550176608584</v>
      </c>
      <c r="DH137" s="747">
        <f t="shared" si="639"/>
        <v>-2299.1394226880775</v>
      </c>
      <c r="DI137" s="747">
        <f t="shared" si="639"/>
        <v>-2075.6908425397537</v>
      </c>
      <c r="DJ137" s="747">
        <f t="shared" si="639"/>
        <v>-2228.7378834729234</v>
      </c>
      <c r="DK137" s="747">
        <f t="shared" si="639"/>
        <v>-2530.3674499709555</v>
      </c>
      <c r="DL137" s="747">
        <f t="shared" si="639"/>
        <v>-2648.5833679030679</v>
      </c>
      <c r="DM137" s="747">
        <f t="shared" si="639"/>
        <v>-2251.7391198562727</v>
      </c>
      <c r="DN137" s="747">
        <f t="shared" si="639"/>
        <v>-2310.3354977995677</v>
      </c>
      <c r="DO137" s="747">
        <f t="shared" si="639"/>
        <v>-1657.2915500983393</v>
      </c>
      <c r="DP137" s="747">
        <f t="shared" si="639"/>
        <v>-1820.4708746628212</v>
      </c>
      <c r="DQ137" s="747">
        <f t="shared" si="639"/>
        <v>-1898.3402984980507</v>
      </c>
      <c r="DR137" s="747">
        <f t="shared" si="639"/>
        <v>-1961.6183084479858</v>
      </c>
      <c r="DS137" s="747">
        <f t="shared" si="639"/>
        <v>-2069.5545813425233</v>
      </c>
      <c r="DT137" s="747">
        <f t="shared" si="639"/>
        <v>-2099.2142554978104</v>
      </c>
      <c r="DU137" s="747">
        <f t="shared" si="639"/>
        <v>-1895.1959866667316</v>
      </c>
      <c r="DV137" s="747">
        <f t="shared" si="639"/>
        <v>-2034.9345892578867</v>
      </c>
      <c r="DW137" s="747">
        <f t="shared" si="639"/>
        <v>-2310.3354977995677</v>
      </c>
      <c r="DX137" s="747">
        <f t="shared" si="639"/>
        <v>-2418.2717706941053</v>
      </c>
      <c r="DY137" s="747">
        <f t="shared" si="639"/>
        <v>-2055.9357181296405</v>
      </c>
      <c r="DZ137" s="747">
        <f t="shared" si="639"/>
        <v>-2109.436758860475</v>
      </c>
      <c r="EA137" s="747">
        <f t="shared" si="639"/>
        <v>-1513.1792413941359</v>
      </c>
      <c r="EB137" s="747">
        <f t="shared" si="639"/>
        <v>-1662.1690594747499</v>
      </c>
      <c r="EC137" s="747">
        <f t="shared" si="639"/>
        <v>-1733.2672290634378</v>
      </c>
      <c r="ED137" s="747">
        <f t="shared" si="639"/>
        <v>-1791.0428033655523</v>
      </c>
      <c r="EE137" s="747">
        <f t="shared" si="639"/>
        <v>-1889.5933133996953</v>
      </c>
      <c r="EF137" s="747">
        <f t="shared" si="639"/>
        <v>-1916.6738854545224</v>
      </c>
      <c r="EG137" s="747">
        <f t="shared" ref="EG137:GR137" si="640">-SUM(EG50:EG51)/EG9</f>
        <v>-1730.3963356522333</v>
      </c>
      <c r="EH137" s="747">
        <f t="shared" si="640"/>
        <v>-1857.9837554093751</v>
      </c>
      <c r="EI137" s="747">
        <f t="shared" si="640"/>
        <v>-2109.436758860475</v>
      </c>
      <c r="EJ137" s="747">
        <f t="shared" si="640"/>
        <v>-2207.9872688946184</v>
      </c>
      <c r="EK137" s="747">
        <f t="shared" si="640"/>
        <v>-1901.5540465626157</v>
      </c>
      <c r="EL137" s="747">
        <f t="shared" si="640"/>
        <v>-1926.0074754813036</v>
      </c>
      <c r="EM137" s="747">
        <f t="shared" si="640"/>
        <v>-1381.5984377946461</v>
      </c>
      <c r="EN137" s="747">
        <f t="shared" si="640"/>
        <v>-1517.6326195204242</v>
      </c>
      <c r="EO137" s="747">
        <f t="shared" si="640"/>
        <v>-1582.5483395796607</v>
      </c>
      <c r="EP137" s="747">
        <f t="shared" si="640"/>
        <v>-1635.2999508989826</v>
      </c>
      <c r="EQ137" s="747">
        <f t="shared" si="640"/>
        <v>-1725.2808513649393</v>
      </c>
      <c r="ER137" s="747">
        <f t="shared" si="640"/>
        <v>-1750.0065910671731</v>
      </c>
      <c r="ES137" s="747">
        <f t="shared" si="640"/>
        <v>-1579.9270890737787</v>
      </c>
      <c r="ET137" s="747">
        <f t="shared" si="640"/>
        <v>-1696.4199505911688</v>
      </c>
      <c r="EU137" s="747">
        <f t="shared" si="640"/>
        <v>-1926.0074754813036</v>
      </c>
      <c r="EV137" s="747">
        <f t="shared" si="640"/>
        <v>-2015.9883759472602</v>
      </c>
      <c r="EW137" s="747">
        <f t="shared" si="640"/>
        <v>-1713.9275079303811</v>
      </c>
      <c r="EX137" s="747">
        <f t="shared" si="640"/>
        <v>-1758.5285645698859</v>
      </c>
      <c r="EY137" s="747">
        <f t="shared" si="640"/>
        <v>-1261.4594432038073</v>
      </c>
      <c r="EZ137" s="747">
        <f t="shared" si="640"/>
        <v>-1385.664565649083</v>
      </c>
      <c r="FA137" s="747">
        <f t="shared" si="640"/>
        <v>-1444.9354404857772</v>
      </c>
      <c r="FB137" s="747">
        <f t="shared" si="640"/>
        <v>-1493.0999551686364</v>
      </c>
      <c r="FC137" s="747">
        <f t="shared" si="640"/>
        <v>-1575.2564295071186</v>
      </c>
      <c r="FD137" s="747">
        <f t="shared" si="640"/>
        <v>-1597.8321048874191</v>
      </c>
      <c r="FE137" s="747">
        <f t="shared" si="640"/>
        <v>-1442.5421248064936</v>
      </c>
      <c r="FF137" s="747">
        <f t="shared" si="640"/>
        <v>-1548.9051722788934</v>
      </c>
      <c r="FG137" s="747">
        <f t="shared" si="640"/>
        <v>-1758.5285645698859</v>
      </c>
      <c r="FH137" s="747">
        <f t="shared" si="640"/>
        <v>-1840.6850389083681</v>
      </c>
      <c r="FI137" s="747">
        <f t="shared" si="640"/>
        <v>-1564.8903333277392</v>
      </c>
      <c r="FJ137" s="747">
        <f t="shared" si="640"/>
        <v>-1605.613037215983</v>
      </c>
      <c r="FK137" s="747">
        <f t="shared" si="640"/>
        <v>-1151.7673177078241</v>
      </c>
      <c r="FL137" s="747">
        <f t="shared" si="640"/>
        <v>-1265.1719947230758</v>
      </c>
      <c r="FM137" s="747">
        <f t="shared" si="640"/>
        <v>-1319.2888804435358</v>
      </c>
      <c r="FN137" s="747">
        <f t="shared" si="640"/>
        <v>-1363.2651764583202</v>
      </c>
      <c r="FO137" s="747">
        <f t="shared" si="640"/>
        <v>-1438.2776095499778</v>
      </c>
      <c r="FP137" s="747">
        <f t="shared" si="640"/>
        <v>-1458.8901827232958</v>
      </c>
      <c r="FQ137" s="747">
        <f t="shared" si="640"/>
        <v>-1317.1036791711465</v>
      </c>
      <c r="FR137" s="747">
        <f t="shared" si="640"/>
        <v>-1414.2177659937722</v>
      </c>
      <c r="FS137" s="747">
        <f t="shared" si="640"/>
        <v>-1605.613037215983</v>
      </c>
      <c r="FT137" s="747">
        <f t="shared" si="640"/>
        <v>-1680.6254703076404</v>
      </c>
      <c r="FU137" s="747">
        <f t="shared" si="640"/>
        <v>-1428.8129130383707</v>
      </c>
      <c r="FV137" s="747">
        <f t="shared" si="640"/>
        <v>-1465.99451224068</v>
      </c>
      <c r="FW137" s="747">
        <f t="shared" si="640"/>
        <v>-1051.6136379071436</v>
      </c>
      <c r="FX137" s="747">
        <f t="shared" si="640"/>
        <v>-1155.1570386601998</v>
      </c>
      <c r="FY137" s="747">
        <f t="shared" si="640"/>
        <v>-1204.5681082310543</v>
      </c>
      <c r="FZ137" s="747">
        <f t="shared" si="640"/>
        <v>-1244.7203785054228</v>
      </c>
      <c r="GA137" s="747">
        <f t="shared" si="640"/>
        <v>-1313.2099913282407</v>
      </c>
      <c r="GB137" s="747">
        <f t="shared" si="640"/>
        <v>-1332.0301668343131</v>
      </c>
      <c r="GC137" s="747">
        <f t="shared" si="640"/>
        <v>-1202.5729244606118</v>
      </c>
      <c r="GD137" s="747">
        <f t="shared" si="640"/>
        <v>-1291.2423080812703</v>
      </c>
      <c r="GE137" s="747">
        <f t="shared" si="640"/>
        <v>-1465.99451224068</v>
      </c>
      <c r="GF137" s="747">
        <f t="shared" si="640"/>
        <v>-1534.4841250634979</v>
      </c>
      <c r="GG137" s="747">
        <f t="shared" si="640"/>
        <v>-1321.5223377901891</v>
      </c>
      <c r="GH137" s="747">
        <f t="shared" si="640"/>
        <v>-1338.5167285675782</v>
      </c>
      <c r="GI137" s="747">
        <f t="shared" si="640"/>
        <v>-960.16897374130576</v>
      </c>
      <c r="GJ137" s="747">
        <f t="shared" si="640"/>
        <v>-1054.7086005158351</v>
      </c>
      <c r="GK137" s="747">
        <f t="shared" si="640"/>
        <v>-1099.8230553413982</v>
      </c>
      <c r="GL137" s="747">
        <f t="shared" si="640"/>
        <v>-1136.483823852778</v>
      </c>
      <c r="GM137" s="747">
        <f t="shared" si="640"/>
        <v>-1199.017818169264</v>
      </c>
      <c r="GN137" s="747">
        <f t="shared" si="640"/>
        <v>-1216.2014566748085</v>
      </c>
      <c r="GO137" s="747">
        <f t="shared" si="640"/>
        <v>-1098.0013658118637</v>
      </c>
      <c r="GP137" s="747">
        <f t="shared" si="640"/>
        <v>-1178.960368248117</v>
      </c>
      <c r="GQ137" s="747">
        <f t="shared" si="640"/>
        <v>-1338.5167285675782</v>
      </c>
      <c r="GR137" s="747">
        <f t="shared" si="640"/>
        <v>-1401.0507228840643</v>
      </c>
      <c r="GS137" s="747">
        <f t="shared" ref="GS137:IN137" si="641">-SUM(GS50:GS51)/GS9</f>
        <v>-1191.1275891302871</v>
      </c>
      <c r="GT137" s="747">
        <f t="shared" si="641"/>
        <v>-1222.1239695617019</v>
      </c>
      <c r="GU137" s="747">
        <f t="shared" si="641"/>
        <v>-876.67601950293135</v>
      </c>
      <c r="GV137" s="747">
        <f t="shared" si="641"/>
        <v>-962.99480916663208</v>
      </c>
      <c r="GW137" s="747">
        <f t="shared" si="641"/>
        <v>-1004.186267920407</v>
      </c>
      <c r="GX137" s="747">
        <f t="shared" si="641"/>
        <v>-1037.6591435177538</v>
      </c>
      <c r="GY137" s="747">
        <f t="shared" si="641"/>
        <v>-1094.7553991980237</v>
      </c>
      <c r="GZ137" s="747">
        <f t="shared" si="641"/>
        <v>-1110.4448082683034</v>
      </c>
      <c r="HA137" s="747">
        <f t="shared" si="641"/>
        <v>-1002.5229861760495</v>
      </c>
      <c r="HB137" s="747">
        <f t="shared" si="641"/>
        <v>-1076.4420753569764</v>
      </c>
      <c r="HC137" s="747">
        <f t="shared" si="641"/>
        <v>-1222.1239695617019</v>
      </c>
      <c r="HD137" s="747">
        <f t="shared" si="641"/>
        <v>-1279.2202252419718</v>
      </c>
      <c r="HE137" s="747">
        <f t="shared" si="641"/>
        <v>-1087.5512770320013</v>
      </c>
      <c r="HF137" s="747">
        <f t="shared" si="641"/>
        <v>-1115.8523200345974</v>
      </c>
      <c r="HG137" s="747">
        <f t="shared" si="641"/>
        <v>-800.44332215485042</v>
      </c>
      <c r="HH137" s="747">
        <f t="shared" si="641"/>
        <v>-879.25613010866414</v>
      </c>
      <c r="HI137" s="747">
        <f t="shared" si="641"/>
        <v>-916.86572288384991</v>
      </c>
      <c r="HJ137" s="747">
        <f t="shared" si="641"/>
        <v>-947.42791364664481</v>
      </c>
      <c r="HK137" s="747">
        <f t="shared" si="641"/>
        <v>-999.55927752863033</v>
      </c>
      <c r="HL137" s="747">
        <f t="shared" si="641"/>
        <v>-1013.8843901580163</v>
      </c>
      <c r="HM137" s="747">
        <f t="shared" si="641"/>
        <v>-915.34707433465405</v>
      </c>
      <c r="HN137" s="747">
        <f t="shared" si="641"/>
        <v>-982.83841663028272</v>
      </c>
      <c r="HO137" s="747">
        <f t="shared" si="641"/>
        <v>-1115.8523200345974</v>
      </c>
      <c r="HP137" s="747">
        <f t="shared" si="641"/>
        <v>-1167.9836839165828</v>
      </c>
      <c r="HQ137" s="747">
        <f t="shared" si="641"/>
        <v>-992.98160076834915</v>
      </c>
      <c r="HR137" s="747">
        <f t="shared" si="641"/>
        <v>-1018.82168350985</v>
      </c>
      <c r="HS137" s="747">
        <f t="shared" si="641"/>
        <v>-730.83955501095045</v>
      </c>
      <c r="HT137" s="747">
        <f t="shared" si="641"/>
        <v>-802.79907531660638</v>
      </c>
      <c r="HU137" s="747">
        <f t="shared" si="641"/>
        <v>-837.13826872003699</v>
      </c>
      <c r="HV137" s="747">
        <f t="shared" si="641"/>
        <v>-865.04287767737173</v>
      </c>
      <c r="HW137" s="747">
        <f t="shared" si="641"/>
        <v>-912.64107948266269</v>
      </c>
      <c r="HX137" s="747">
        <f t="shared" si="641"/>
        <v>-925.72053014427581</v>
      </c>
      <c r="HY137" s="747">
        <f t="shared" si="641"/>
        <v>-835.75167656642316</v>
      </c>
      <c r="HZ137" s="747">
        <f t="shared" si="641"/>
        <v>-897.37420648851935</v>
      </c>
      <c r="IA137" s="747">
        <f t="shared" si="641"/>
        <v>-1018.82168350985</v>
      </c>
      <c r="IB137" s="747">
        <f t="shared" si="641"/>
        <v>-1066.4198853151411</v>
      </c>
      <c r="IC137" s="747">
        <f t="shared" si="641"/>
        <v>-918.41790793977248</v>
      </c>
      <c r="ID137" s="747">
        <f t="shared" si="641"/>
        <v>-930.22849363942839</v>
      </c>
      <c r="IE137" s="747">
        <f t="shared" si="641"/>
        <v>-667.28828935782451</v>
      </c>
      <c r="IF137" s="747">
        <f t="shared" si="641"/>
        <v>-732.9904600716842</v>
      </c>
      <c r="IG137" s="747">
        <f t="shared" si="641"/>
        <v>-764.34363665742524</v>
      </c>
      <c r="IH137" s="747">
        <f t="shared" si="641"/>
        <v>-789.82175787933932</v>
      </c>
      <c r="II137" s="747">
        <f t="shared" si="641"/>
        <v>-833.28098561460524</v>
      </c>
      <c r="IJ137" s="747">
        <f t="shared" si="641"/>
        <v>-845.22309274042584</v>
      </c>
      <c r="IK137" s="747">
        <f t="shared" si="641"/>
        <v>-763.07761773456059</v>
      </c>
      <c r="IL137" s="747">
        <f t="shared" si="641"/>
        <v>-819.34166679386556</v>
      </c>
      <c r="IM137" s="747">
        <f t="shared" si="641"/>
        <v>-930.22849363942839</v>
      </c>
      <c r="IN137" s="747">
        <f t="shared" si="641"/>
        <v>-973.68772137469409</v>
      </c>
    </row>
    <row r="138" spans="1:248" ht="12.95" customHeight="1">
      <c r="A138" s="733"/>
      <c r="B138" s="719" t="s">
        <v>584</v>
      </c>
      <c r="C138" s="720"/>
      <c r="D138" s="720"/>
      <c r="E138" s="720"/>
      <c r="F138" s="720"/>
      <c r="G138" s="731" t="s">
        <v>14</v>
      </c>
      <c r="H138" s="720"/>
      <c r="I138" s="742">
        <f>I135+I137</f>
        <v>231725.80531941511</v>
      </c>
      <c r="J138" s="742">
        <f t="shared" ref="J138:BU138" si="642">J135+J137</f>
        <v>231685.94241871443</v>
      </c>
      <c r="K138" s="742">
        <f t="shared" si="642"/>
        <v>232130.20581782065</v>
      </c>
      <c r="L138" s="742">
        <f t="shared" si="642"/>
        <v>232019.19552264822</v>
      </c>
      <c r="M138" s="742">
        <f t="shared" si="642"/>
        <v>231966.22123961375</v>
      </c>
      <c r="N138" s="742">
        <f t="shared" si="642"/>
        <v>231923.17344185375</v>
      </c>
      <c r="O138" s="742">
        <f t="shared" si="642"/>
        <v>231849.74479183444</v>
      </c>
      <c r="P138" s="742">
        <f t="shared" si="642"/>
        <v>231829.56742444134</v>
      </c>
      <c r="Q138" s="742">
        <f t="shared" si="642"/>
        <v>231968.36030340407</v>
      </c>
      <c r="R138" s="742">
        <f t="shared" si="642"/>
        <v>231873.2966452965</v>
      </c>
      <c r="S138" s="742">
        <f t="shared" si="642"/>
        <v>231685.94241871443</v>
      </c>
      <c r="T138" s="742">
        <f t="shared" si="642"/>
        <v>231612.51376869512</v>
      </c>
      <c r="U138" s="742">
        <f t="shared" si="642"/>
        <v>229538.39712001153</v>
      </c>
      <c r="V138" s="742">
        <f t="shared" si="642"/>
        <v>229465.60399699287</v>
      </c>
      <c r="W138" s="742">
        <f t="shared" si="642"/>
        <v>230276.86759536073</v>
      </c>
      <c r="X138" s="742">
        <f t="shared" si="642"/>
        <v>230074.15314330676</v>
      </c>
      <c r="Y138" s="742">
        <f t="shared" si="642"/>
        <v>229977.41749602641</v>
      </c>
      <c r="Z138" s="742">
        <f t="shared" si="642"/>
        <v>229898.80847402988</v>
      </c>
      <c r="AA138" s="742">
        <f t="shared" si="642"/>
        <v>229764.7213739946</v>
      </c>
      <c r="AB138" s="742">
        <f t="shared" si="642"/>
        <v>229727.87574658112</v>
      </c>
      <c r="AC138" s="742">
        <f t="shared" si="642"/>
        <v>229981.32361251311</v>
      </c>
      <c r="AD138" s="742">
        <f t="shared" si="642"/>
        <v>229807.7291064036</v>
      </c>
      <c r="AE138" s="742">
        <f t="shared" si="642"/>
        <v>229465.60399699287</v>
      </c>
      <c r="AF138" s="742">
        <f t="shared" si="642"/>
        <v>229331.51689695762</v>
      </c>
      <c r="AG138" s="742">
        <f t="shared" si="642"/>
        <v>225979.22773548026</v>
      </c>
      <c r="AH138" s="742">
        <f t="shared" si="642"/>
        <v>225879.53280612864</v>
      </c>
      <c r="AI138" s="742">
        <f t="shared" si="642"/>
        <v>226990.61121258896</v>
      </c>
      <c r="AJ138" s="742">
        <f t="shared" si="642"/>
        <v>226712.98054999331</v>
      </c>
      <c r="AK138" s="742">
        <f t="shared" si="642"/>
        <v>226580.49477219628</v>
      </c>
      <c r="AL138" s="742">
        <f t="shared" si="642"/>
        <v>226472.83458989669</v>
      </c>
      <c r="AM138" s="742">
        <f t="shared" si="642"/>
        <v>226289.19356158754</v>
      </c>
      <c r="AN138" s="742">
        <f t="shared" si="642"/>
        <v>226238.73107186906</v>
      </c>
      <c r="AO138" s="742">
        <f t="shared" si="642"/>
        <v>226585.84445347157</v>
      </c>
      <c r="AP138" s="742">
        <f t="shared" si="642"/>
        <v>226348.09545597376</v>
      </c>
      <c r="AQ138" s="742">
        <f t="shared" si="642"/>
        <v>225879.53280612864</v>
      </c>
      <c r="AR138" s="742">
        <f t="shared" si="642"/>
        <v>225695.89177781946</v>
      </c>
      <c r="AS138" s="742">
        <f t="shared" si="642"/>
        <v>207180.96479341548</v>
      </c>
      <c r="AT138" s="742">
        <f t="shared" si="642"/>
        <v>207134.48643539002</v>
      </c>
      <c r="AU138" s="742">
        <f t="shared" si="642"/>
        <v>208169.2385861022</v>
      </c>
      <c r="AV138" s="742">
        <f t="shared" si="642"/>
        <v>207910.67994293704</v>
      </c>
      <c r="AW138" s="742">
        <f t="shared" si="642"/>
        <v>207787.29536204954</v>
      </c>
      <c r="AX138" s="742">
        <f t="shared" si="642"/>
        <v>207687.0309661862</v>
      </c>
      <c r="AY138" s="742">
        <f t="shared" si="642"/>
        <v>207516.00527808262</v>
      </c>
      <c r="AZ138" s="742">
        <f t="shared" si="642"/>
        <v>207469.00934200568</v>
      </c>
      <c r="BA138" s="742">
        <f t="shared" si="642"/>
        <v>207792.27754348071</v>
      </c>
      <c r="BB138" s="742">
        <f t="shared" si="642"/>
        <v>207570.86086841972</v>
      </c>
      <c r="BC138" s="742">
        <f t="shared" si="642"/>
        <v>207134.48643539002</v>
      </c>
      <c r="BD138" s="742">
        <f t="shared" si="642"/>
        <v>206963.46074728644</v>
      </c>
      <c r="BE138" s="742">
        <f t="shared" si="642"/>
        <v>190044.31617633873</v>
      </c>
      <c r="BF138" s="742">
        <f t="shared" si="642"/>
        <v>189957.84799376148</v>
      </c>
      <c r="BG138" s="742">
        <f t="shared" si="642"/>
        <v>190921.51717064212</v>
      </c>
      <c r="BH138" s="742">
        <f t="shared" si="642"/>
        <v>190680.72038209438</v>
      </c>
      <c r="BI138" s="742">
        <f t="shared" si="642"/>
        <v>190565.81178545917</v>
      </c>
      <c r="BJ138" s="742">
        <f t="shared" si="642"/>
        <v>190472.43511765948</v>
      </c>
      <c r="BK138" s="742">
        <f t="shared" si="642"/>
        <v>190313.15815073869</v>
      </c>
      <c r="BL138" s="742">
        <f t="shared" si="642"/>
        <v>190269.39063114006</v>
      </c>
      <c r="BM138" s="742">
        <f t="shared" si="642"/>
        <v>190570.45171268767</v>
      </c>
      <c r="BN138" s="742">
        <f t="shared" si="642"/>
        <v>190364.24540052217</v>
      </c>
      <c r="BO138" s="742">
        <f t="shared" si="642"/>
        <v>189957.84799376148</v>
      </c>
      <c r="BP138" s="742">
        <f t="shared" si="642"/>
        <v>189798.57102684068</v>
      </c>
      <c r="BQ138" s="742">
        <f t="shared" si="642"/>
        <v>174297.99376191819</v>
      </c>
      <c r="BR138" s="742">
        <f t="shared" si="642"/>
        <v>174217.46556753537</v>
      </c>
      <c r="BS138" s="742">
        <f t="shared" si="642"/>
        <v>175114.93486183032</v>
      </c>
      <c r="BT138" s="742">
        <f t="shared" si="642"/>
        <v>174890.67976571326</v>
      </c>
      <c r="BU138" s="742">
        <f t="shared" si="642"/>
        <v>174783.66489006428</v>
      </c>
      <c r="BV138" s="742">
        <f t="shared" ref="BV138:EG138" si="643">BV135+BV137</f>
        <v>174696.7027933569</v>
      </c>
      <c r="BW138" s="742">
        <f t="shared" si="643"/>
        <v>174548.367461555</v>
      </c>
      <c r="BX138" s="742">
        <f t="shared" si="643"/>
        <v>174507.60658025925</v>
      </c>
      <c r="BY138" s="742">
        <f t="shared" si="643"/>
        <v>174787.98607446576</v>
      </c>
      <c r="BZ138" s="742">
        <f t="shared" si="643"/>
        <v>174595.94523939685</v>
      </c>
      <c r="CA138" s="742">
        <f t="shared" si="643"/>
        <v>174217.46556753537</v>
      </c>
      <c r="CB138" s="742">
        <f t="shared" si="643"/>
        <v>174069.13023573346</v>
      </c>
      <c r="CC138" s="742">
        <f t="shared" si="643"/>
        <v>159867.38429359617</v>
      </c>
      <c r="CD138" s="742">
        <f t="shared" si="643"/>
        <v>159792.3880360449</v>
      </c>
      <c r="CE138" s="742">
        <f t="shared" si="643"/>
        <v>160628.20509186215</v>
      </c>
      <c r="CF138" s="742">
        <f t="shared" si="643"/>
        <v>160419.35534582619</v>
      </c>
      <c r="CG138" s="742">
        <f t="shared" si="643"/>
        <v>160319.69192685222</v>
      </c>
      <c r="CH138" s="742">
        <f t="shared" si="643"/>
        <v>160238.70374809258</v>
      </c>
      <c r="CI138" s="742">
        <f t="shared" si="643"/>
        <v>160100.55840864926</v>
      </c>
      <c r="CJ138" s="742">
        <f t="shared" si="643"/>
        <v>160062.59762267728</v>
      </c>
      <c r="CK138" s="742">
        <f t="shared" si="643"/>
        <v>160323.7162646731</v>
      </c>
      <c r="CL138" s="742">
        <f t="shared" si="643"/>
        <v>160144.86780001328</v>
      </c>
      <c r="CM138" s="742">
        <f t="shared" si="643"/>
        <v>159792.3880360449</v>
      </c>
      <c r="CN138" s="742">
        <f t="shared" si="643"/>
        <v>159654.24269660155</v>
      </c>
      <c r="CO138" s="742">
        <f t="shared" si="643"/>
        <v>146606.8747510117</v>
      </c>
      <c r="CP138" s="742">
        <f t="shared" si="643"/>
        <v>146571.9110579562</v>
      </c>
      <c r="CQ138" s="742">
        <f t="shared" si="643"/>
        <v>147350.31111602605</v>
      </c>
      <c r="CR138" s="742">
        <f t="shared" si="643"/>
        <v>147155.80843950037</v>
      </c>
      <c r="CS138" s="742">
        <f t="shared" si="643"/>
        <v>147062.99146409071</v>
      </c>
      <c r="CT138" s="742">
        <f t="shared" si="643"/>
        <v>146987.56682108933</v>
      </c>
      <c r="CU138" s="742">
        <f t="shared" si="643"/>
        <v>146858.91146583384</v>
      </c>
      <c r="CV138" s="742">
        <f t="shared" si="643"/>
        <v>146823.55842081126</v>
      </c>
      <c r="CW138" s="742">
        <f t="shared" si="643"/>
        <v>147066.73934740041</v>
      </c>
      <c r="CX138" s="742">
        <f t="shared" si="643"/>
        <v>146900.17699466067</v>
      </c>
      <c r="CY138" s="742">
        <f t="shared" si="643"/>
        <v>146571.9110579562</v>
      </c>
      <c r="CZ138" s="742">
        <f t="shared" si="643"/>
        <v>146443.25570270073</v>
      </c>
      <c r="DA138" s="742">
        <f t="shared" si="643"/>
        <v>134090.70246304406</v>
      </c>
      <c r="DB138" s="742">
        <f t="shared" si="643"/>
        <v>134026.52547767761</v>
      </c>
      <c r="DC138" s="742">
        <f t="shared" si="643"/>
        <v>134741.76408706466</v>
      </c>
      <c r="DD138" s="742">
        <f t="shared" si="643"/>
        <v>134563.04387444642</v>
      </c>
      <c r="DE138" s="742">
        <f t="shared" si="643"/>
        <v>134477.75831500784</v>
      </c>
      <c r="DF138" s="742">
        <f t="shared" si="643"/>
        <v>134408.45382791982</v>
      </c>
      <c r="DG138" s="742">
        <f t="shared" si="643"/>
        <v>134290.23790998769</v>
      </c>
      <c r="DH138" s="742">
        <f t="shared" si="643"/>
        <v>134257.75350496048</v>
      </c>
      <c r="DI138" s="742">
        <f t="shared" si="643"/>
        <v>134481.20208510882</v>
      </c>
      <c r="DJ138" s="742">
        <f t="shared" si="643"/>
        <v>134328.15504417563</v>
      </c>
      <c r="DK138" s="742">
        <f t="shared" si="643"/>
        <v>134026.52547767761</v>
      </c>
      <c r="DL138" s="742">
        <f t="shared" si="643"/>
        <v>133908.30955974548</v>
      </c>
      <c r="DM138" s="742">
        <f t="shared" si="643"/>
        <v>122430.64137930112</v>
      </c>
      <c r="DN138" s="742">
        <f t="shared" si="643"/>
        <v>122372.04500135782</v>
      </c>
      <c r="DO138" s="742">
        <f t="shared" si="643"/>
        <v>123025.08894905905</v>
      </c>
      <c r="DP138" s="742">
        <f t="shared" si="643"/>
        <v>122861.90962449457</v>
      </c>
      <c r="DQ138" s="742">
        <f t="shared" si="643"/>
        <v>122784.04020065934</v>
      </c>
      <c r="DR138" s="742">
        <f t="shared" si="643"/>
        <v>122720.7621907094</v>
      </c>
      <c r="DS138" s="742">
        <f t="shared" si="643"/>
        <v>122612.82591781486</v>
      </c>
      <c r="DT138" s="742">
        <f t="shared" si="643"/>
        <v>122583.16624365958</v>
      </c>
      <c r="DU138" s="742">
        <f t="shared" si="643"/>
        <v>122787.18451249065</v>
      </c>
      <c r="DV138" s="742">
        <f t="shared" si="643"/>
        <v>122647.4459098995</v>
      </c>
      <c r="DW138" s="742">
        <f t="shared" si="643"/>
        <v>122372.04500135782</v>
      </c>
      <c r="DX138" s="742">
        <f t="shared" si="643"/>
        <v>122264.10872846328</v>
      </c>
      <c r="DY138" s="742">
        <f t="shared" si="643"/>
        <v>111784.49865066624</v>
      </c>
      <c r="DZ138" s="742">
        <f t="shared" si="643"/>
        <v>111730.9976099354</v>
      </c>
      <c r="EA138" s="742">
        <f t="shared" si="643"/>
        <v>112327.25512740175</v>
      </c>
      <c r="EB138" s="742">
        <f t="shared" si="643"/>
        <v>112178.26530932113</v>
      </c>
      <c r="EC138" s="742">
        <f t="shared" si="643"/>
        <v>112107.16713973244</v>
      </c>
      <c r="ED138" s="742">
        <f t="shared" si="643"/>
        <v>112049.39156543033</v>
      </c>
      <c r="EE138" s="742">
        <f t="shared" si="643"/>
        <v>111950.84105539617</v>
      </c>
      <c r="EF138" s="742">
        <f t="shared" si="643"/>
        <v>111923.76048334135</v>
      </c>
      <c r="EG138" s="742">
        <f t="shared" si="643"/>
        <v>112110.03803314365</v>
      </c>
      <c r="EH138" s="742">
        <f t="shared" ref="EH138:GS138" si="644">EH135+EH137</f>
        <v>111982.45061338651</v>
      </c>
      <c r="EI138" s="742">
        <f t="shared" si="644"/>
        <v>111730.9976099354</v>
      </c>
      <c r="EJ138" s="742">
        <f t="shared" si="644"/>
        <v>111632.44709990126</v>
      </c>
      <c r="EK138" s="742">
        <f t="shared" si="644"/>
        <v>102039.71211625103</v>
      </c>
      <c r="EL138" s="742">
        <f t="shared" si="644"/>
        <v>102015.25868733233</v>
      </c>
      <c r="EM138" s="742">
        <f t="shared" si="644"/>
        <v>102559.667725019</v>
      </c>
      <c r="EN138" s="742">
        <f t="shared" si="644"/>
        <v>102423.63354329321</v>
      </c>
      <c r="EO138" s="742">
        <f t="shared" si="644"/>
        <v>102358.71782323398</v>
      </c>
      <c r="EP138" s="742">
        <f t="shared" si="644"/>
        <v>102305.96621191465</v>
      </c>
      <c r="EQ138" s="742">
        <f t="shared" si="644"/>
        <v>102215.98531144871</v>
      </c>
      <c r="ER138" s="742">
        <f t="shared" si="644"/>
        <v>102191.25957174647</v>
      </c>
      <c r="ES138" s="742">
        <f t="shared" si="644"/>
        <v>102361.33907373986</v>
      </c>
      <c r="ET138" s="742">
        <f t="shared" si="644"/>
        <v>102244.84621222247</v>
      </c>
      <c r="EU138" s="742">
        <f t="shared" si="644"/>
        <v>102015.25868733233</v>
      </c>
      <c r="EV138" s="742">
        <f t="shared" si="644"/>
        <v>101925.27778686638</v>
      </c>
      <c r="EW138" s="742">
        <f t="shared" si="644"/>
        <v>93188.967684203817</v>
      </c>
      <c r="EX138" s="742">
        <f t="shared" si="644"/>
        <v>93144.366627564305</v>
      </c>
      <c r="EY138" s="742">
        <f t="shared" si="644"/>
        <v>93641.43574893038</v>
      </c>
      <c r="EZ138" s="742">
        <f t="shared" si="644"/>
        <v>93517.230626485107</v>
      </c>
      <c r="FA138" s="742">
        <f t="shared" si="644"/>
        <v>93457.959751648421</v>
      </c>
      <c r="FB138" s="742">
        <f t="shared" si="644"/>
        <v>93409.795236965554</v>
      </c>
      <c r="FC138" s="742">
        <f t="shared" si="644"/>
        <v>93327.638762627073</v>
      </c>
      <c r="FD138" s="742">
        <f t="shared" si="644"/>
        <v>93305.063087246774</v>
      </c>
      <c r="FE138" s="742">
        <f t="shared" si="644"/>
        <v>93460.353067327698</v>
      </c>
      <c r="FF138" s="742">
        <f t="shared" si="644"/>
        <v>93353.990019855308</v>
      </c>
      <c r="FG138" s="742">
        <f t="shared" si="644"/>
        <v>93144.366627564305</v>
      </c>
      <c r="FH138" s="742">
        <f t="shared" si="644"/>
        <v>93062.210153225824</v>
      </c>
      <c r="FI138" s="742">
        <f t="shared" si="644"/>
        <v>85085.579189925236</v>
      </c>
      <c r="FJ138" s="742">
        <f t="shared" si="644"/>
        <v>85044.856486036995</v>
      </c>
      <c r="FK138" s="742">
        <f t="shared" si="644"/>
        <v>85498.702205545153</v>
      </c>
      <c r="FL138" s="742">
        <f t="shared" si="644"/>
        <v>85385.297528529904</v>
      </c>
      <c r="FM138" s="742">
        <f t="shared" si="644"/>
        <v>85331.180642809442</v>
      </c>
      <c r="FN138" s="742">
        <f t="shared" si="644"/>
        <v>85287.204346794664</v>
      </c>
      <c r="FO138" s="742">
        <f t="shared" si="644"/>
        <v>85212.191913703005</v>
      </c>
      <c r="FP138" s="742">
        <f t="shared" si="644"/>
        <v>85191.579340529686</v>
      </c>
      <c r="FQ138" s="742">
        <f t="shared" si="644"/>
        <v>85333.365844081825</v>
      </c>
      <c r="FR138" s="742">
        <f t="shared" si="644"/>
        <v>85236.251757259204</v>
      </c>
      <c r="FS138" s="742">
        <f t="shared" si="644"/>
        <v>85044.856486036995</v>
      </c>
      <c r="FT138" s="742">
        <f t="shared" si="644"/>
        <v>84969.844052945336</v>
      </c>
      <c r="FU138" s="742">
        <f t="shared" si="644"/>
        <v>77686.833173409977</v>
      </c>
      <c r="FV138" s="742">
        <f t="shared" si="644"/>
        <v>77649.651574207674</v>
      </c>
      <c r="FW138" s="742">
        <f t="shared" si="644"/>
        <v>78064.032448541213</v>
      </c>
      <c r="FX138" s="742">
        <f t="shared" si="644"/>
        <v>77960.489047788156</v>
      </c>
      <c r="FY138" s="742">
        <f t="shared" si="644"/>
        <v>77911.077978217305</v>
      </c>
      <c r="FZ138" s="742">
        <f t="shared" si="644"/>
        <v>77870.925707942923</v>
      </c>
      <c r="GA138" s="742">
        <f t="shared" si="644"/>
        <v>77802.436095120109</v>
      </c>
      <c r="GB138" s="742">
        <f t="shared" si="644"/>
        <v>77783.615919614036</v>
      </c>
      <c r="GC138" s="742">
        <f t="shared" si="644"/>
        <v>77913.073161987733</v>
      </c>
      <c r="GD138" s="742">
        <f t="shared" si="644"/>
        <v>77824.403778367079</v>
      </c>
      <c r="GE138" s="742">
        <f t="shared" si="644"/>
        <v>77649.651574207674</v>
      </c>
      <c r="GF138" s="742">
        <f t="shared" si="644"/>
        <v>77581.16196138486</v>
      </c>
      <c r="GG138" s="742">
        <f t="shared" si="644"/>
        <v>70914.502349836621</v>
      </c>
      <c r="GH138" s="742">
        <f t="shared" si="644"/>
        <v>70897.507959059221</v>
      </c>
      <c r="GI138" s="742">
        <f t="shared" si="644"/>
        <v>71275.855713885496</v>
      </c>
      <c r="GJ138" s="742">
        <f t="shared" si="644"/>
        <v>71181.316087110972</v>
      </c>
      <c r="GK138" s="742">
        <f t="shared" si="644"/>
        <v>71136.201632285403</v>
      </c>
      <c r="GL138" s="742">
        <f t="shared" si="644"/>
        <v>71099.540863774033</v>
      </c>
      <c r="GM138" s="742">
        <f t="shared" si="644"/>
        <v>71037.006869457546</v>
      </c>
      <c r="GN138" s="742">
        <f t="shared" si="644"/>
        <v>71019.823230951995</v>
      </c>
      <c r="GO138" s="742">
        <f t="shared" si="644"/>
        <v>71138.023321814937</v>
      </c>
      <c r="GP138" s="742">
        <f t="shared" si="644"/>
        <v>71057.064319378696</v>
      </c>
      <c r="GQ138" s="742">
        <f t="shared" si="644"/>
        <v>70897.507959059221</v>
      </c>
      <c r="GR138" s="742">
        <f t="shared" si="644"/>
        <v>70834.973964742749</v>
      </c>
      <c r="GS138" s="742">
        <f t="shared" si="644"/>
        <v>64763.503647398531</v>
      </c>
      <c r="GT138" s="742">
        <f t="shared" ref="GT138:IN138" si="645">GT135+GT137</f>
        <v>64732.507266967114</v>
      </c>
      <c r="GU138" s="742">
        <f t="shared" si="645"/>
        <v>65077.955217025883</v>
      </c>
      <c r="GV138" s="742">
        <f t="shared" si="645"/>
        <v>64991.636427362188</v>
      </c>
      <c r="GW138" s="742">
        <f t="shared" si="645"/>
        <v>64950.444968608412</v>
      </c>
      <c r="GX138" s="742">
        <f t="shared" si="645"/>
        <v>64916.972093011063</v>
      </c>
      <c r="GY138" s="742">
        <f t="shared" si="645"/>
        <v>64859.875837330794</v>
      </c>
      <c r="GZ138" s="742">
        <f t="shared" si="645"/>
        <v>64844.186428260517</v>
      </c>
      <c r="HA138" s="742">
        <f t="shared" si="645"/>
        <v>64952.108250352765</v>
      </c>
      <c r="HB138" s="742">
        <f t="shared" si="645"/>
        <v>64878.189161171838</v>
      </c>
      <c r="HC138" s="742">
        <f t="shared" si="645"/>
        <v>64732.507266967114</v>
      </c>
      <c r="HD138" s="742">
        <f t="shared" si="645"/>
        <v>64675.411011286844</v>
      </c>
      <c r="HE138" s="742">
        <f t="shared" si="645"/>
        <v>59131.89463458128</v>
      </c>
      <c r="HF138" s="742">
        <f t="shared" si="645"/>
        <v>59103.593591578683</v>
      </c>
      <c r="HG138" s="742">
        <f t="shared" si="645"/>
        <v>59419.002589458425</v>
      </c>
      <c r="HH138" s="742">
        <f t="shared" si="645"/>
        <v>59340.189781504618</v>
      </c>
      <c r="HI138" s="742">
        <f t="shared" si="645"/>
        <v>59302.580188729429</v>
      </c>
      <c r="HJ138" s="742">
        <f t="shared" si="645"/>
        <v>59272.017997966635</v>
      </c>
      <c r="HK138" s="742">
        <f t="shared" si="645"/>
        <v>59219.886634084651</v>
      </c>
      <c r="HL138" s="742">
        <f t="shared" si="645"/>
        <v>59205.56152145526</v>
      </c>
      <c r="HM138" s="742">
        <f t="shared" si="645"/>
        <v>59304.098837278623</v>
      </c>
      <c r="HN138" s="742">
        <f t="shared" si="645"/>
        <v>59236.607494982993</v>
      </c>
      <c r="HO138" s="742">
        <f t="shared" si="645"/>
        <v>59103.593591578683</v>
      </c>
      <c r="HP138" s="742">
        <f t="shared" si="645"/>
        <v>59051.462227696698</v>
      </c>
      <c r="HQ138" s="742">
        <f t="shared" si="645"/>
        <v>53989.990753313352</v>
      </c>
      <c r="HR138" s="742">
        <f t="shared" si="645"/>
        <v>53964.150670571849</v>
      </c>
      <c r="HS138" s="742">
        <f t="shared" si="645"/>
        <v>54252.13279907075</v>
      </c>
      <c r="HT138" s="742">
        <f t="shared" si="645"/>
        <v>54180.173278765091</v>
      </c>
      <c r="HU138" s="742">
        <f t="shared" si="645"/>
        <v>54145.834085361661</v>
      </c>
      <c r="HV138" s="742">
        <f t="shared" si="645"/>
        <v>54117.92947640433</v>
      </c>
      <c r="HW138" s="742">
        <f t="shared" si="645"/>
        <v>54070.331274599033</v>
      </c>
      <c r="HX138" s="742">
        <f t="shared" si="645"/>
        <v>54057.251823937426</v>
      </c>
      <c r="HY138" s="742">
        <f t="shared" si="645"/>
        <v>54147.220677515274</v>
      </c>
      <c r="HZ138" s="742">
        <f t="shared" si="645"/>
        <v>54085.598147593177</v>
      </c>
      <c r="IA138" s="742">
        <f t="shared" si="645"/>
        <v>53964.150670571849</v>
      </c>
      <c r="IB138" s="742">
        <f t="shared" si="645"/>
        <v>53916.55246876656</v>
      </c>
      <c r="IC138" s="742">
        <f t="shared" si="645"/>
        <v>49283.426415352209</v>
      </c>
      <c r="ID138" s="742">
        <f t="shared" si="645"/>
        <v>49271.615829652554</v>
      </c>
      <c r="IE138" s="742">
        <f t="shared" si="645"/>
        <v>49534.556033934154</v>
      </c>
      <c r="IF138" s="742">
        <f t="shared" si="645"/>
        <v>49468.853863220298</v>
      </c>
      <c r="IG138" s="742">
        <f t="shared" si="645"/>
        <v>49437.500686634557</v>
      </c>
      <c r="IH138" s="742">
        <f t="shared" si="645"/>
        <v>49412.022565412641</v>
      </c>
      <c r="II138" s="742">
        <f t="shared" si="645"/>
        <v>49368.563337677377</v>
      </c>
      <c r="IJ138" s="742">
        <f t="shared" si="645"/>
        <v>49356.621230551558</v>
      </c>
      <c r="IK138" s="742">
        <f t="shared" si="645"/>
        <v>49438.76670555742</v>
      </c>
      <c r="IL138" s="742">
        <f t="shared" si="645"/>
        <v>49382.502656498116</v>
      </c>
      <c r="IM138" s="742">
        <f t="shared" si="645"/>
        <v>49271.615829652554</v>
      </c>
      <c r="IN138" s="742">
        <f t="shared" si="645"/>
        <v>49228.15660191729</v>
      </c>
    </row>
    <row r="139" spans="1:248" ht="12.95" customHeight="1">
      <c r="A139" s="733"/>
      <c r="B139" s="719"/>
      <c r="C139" s="720"/>
      <c r="D139" s="720"/>
      <c r="E139" s="720"/>
      <c r="F139" s="720"/>
      <c r="G139" s="731"/>
      <c r="H139" s="720"/>
      <c r="I139" s="742"/>
      <c r="J139" s="742"/>
      <c r="K139" s="742"/>
      <c r="L139" s="742"/>
      <c r="M139" s="742"/>
      <c r="N139" s="742"/>
      <c r="O139" s="742"/>
      <c r="P139" s="742"/>
      <c r="Q139" s="742"/>
      <c r="R139" s="742"/>
      <c r="S139" s="742"/>
      <c r="T139" s="742"/>
      <c r="U139" s="742"/>
      <c r="V139" s="742"/>
      <c r="W139" s="742"/>
      <c r="X139" s="742"/>
      <c r="Y139" s="742"/>
      <c r="Z139" s="742"/>
      <c r="AA139" s="742"/>
      <c r="AB139" s="742"/>
      <c r="AC139" s="742"/>
      <c r="AD139" s="742"/>
      <c r="AE139" s="742"/>
      <c r="AF139" s="742"/>
      <c r="AG139" s="742"/>
      <c r="AH139" s="742"/>
      <c r="AI139" s="742"/>
      <c r="AJ139" s="742"/>
      <c r="AK139" s="742"/>
      <c r="AL139" s="742"/>
      <c r="AM139" s="742"/>
      <c r="AN139" s="742"/>
      <c r="AO139" s="742"/>
      <c r="AP139" s="742"/>
      <c r="AQ139" s="742"/>
      <c r="AR139" s="742"/>
      <c r="AS139" s="742"/>
      <c r="AT139" s="742"/>
      <c r="AU139" s="742"/>
      <c r="AV139" s="742"/>
      <c r="AW139" s="742"/>
      <c r="AX139" s="742"/>
      <c r="AY139" s="742"/>
      <c r="AZ139" s="742"/>
      <c r="BA139" s="742"/>
      <c r="BB139" s="742"/>
      <c r="BC139" s="742"/>
      <c r="BD139" s="742"/>
      <c r="BE139" s="742"/>
      <c r="BF139" s="742"/>
      <c r="BG139" s="742"/>
      <c r="BH139" s="742"/>
      <c r="BI139" s="742"/>
      <c r="BJ139" s="742"/>
      <c r="BK139" s="742"/>
      <c r="BL139" s="742"/>
      <c r="BM139" s="742"/>
      <c r="BN139" s="742"/>
      <c r="BO139" s="742"/>
      <c r="BP139" s="742"/>
      <c r="BQ139" s="742"/>
      <c r="BR139" s="742"/>
      <c r="BS139" s="742"/>
      <c r="BT139" s="742"/>
      <c r="BU139" s="742"/>
      <c r="BV139" s="742"/>
      <c r="BW139" s="742"/>
      <c r="BX139" s="742"/>
      <c r="BY139" s="742"/>
      <c r="BZ139" s="742"/>
      <c r="CA139" s="742"/>
      <c r="CB139" s="742"/>
      <c r="CC139" s="742"/>
      <c r="CD139" s="742"/>
      <c r="CE139" s="742"/>
      <c r="CF139" s="742"/>
      <c r="CG139" s="742"/>
      <c r="CH139" s="742"/>
      <c r="CI139" s="742"/>
      <c r="CJ139" s="742"/>
      <c r="CK139" s="742"/>
      <c r="CL139" s="742"/>
      <c r="CM139" s="742"/>
      <c r="CN139" s="742"/>
      <c r="CO139" s="742"/>
      <c r="CP139" s="742"/>
      <c r="CQ139" s="742"/>
      <c r="CR139" s="742"/>
      <c r="CS139" s="742"/>
      <c r="CT139" s="742"/>
      <c r="CU139" s="742"/>
      <c r="CV139" s="742"/>
      <c r="CW139" s="742"/>
      <c r="CX139" s="742"/>
      <c r="CY139" s="742"/>
      <c r="CZ139" s="742"/>
      <c r="DA139" s="742"/>
      <c r="DB139" s="742"/>
      <c r="DC139" s="742"/>
      <c r="DD139" s="742"/>
      <c r="DE139" s="742"/>
      <c r="DF139" s="742"/>
      <c r="DG139" s="742"/>
      <c r="DH139" s="742"/>
      <c r="DI139" s="742"/>
      <c r="DJ139" s="742"/>
      <c r="DK139" s="742"/>
      <c r="DL139" s="742"/>
      <c r="DM139" s="742"/>
      <c r="DN139" s="742"/>
      <c r="DO139" s="742"/>
      <c r="DP139" s="742"/>
      <c r="DQ139" s="742"/>
      <c r="DR139" s="742"/>
      <c r="DS139" s="742"/>
      <c r="DT139" s="742"/>
      <c r="DU139" s="742"/>
      <c r="DV139" s="742"/>
      <c r="DW139" s="742"/>
      <c r="DX139" s="742"/>
      <c r="DY139" s="742"/>
      <c r="DZ139" s="742"/>
      <c r="EA139" s="742"/>
      <c r="EB139" s="742"/>
      <c r="EC139" s="742"/>
      <c r="ED139" s="742"/>
      <c r="EE139" s="742"/>
      <c r="EF139" s="742"/>
      <c r="EG139" s="742"/>
      <c r="EH139" s="742"/>
      <c r="EI139" s="742"/>
      <c r="EJ139" s="742"/>
      <c r="EK139" s="742"/>
      <c r="EL139" s="742"/>
      <c r="EM139" s="742"/>
      <c r="EN139" s="742"/>
      <c r="EO139" s="742"/>
      <c r="EP139" s="742"/>
      <c r="EQ139" s="742"/>
      <c r="ER139" s="742"/>
      <c r="ES139" s="742"/>
      <c r="ET139" s="742"/>
      <c r="EU139" s="742"/>
      <c r="EV139" s="742"/>
      <c r="EW139" s="742"/>
      <c r="EX139" s="742"/>
      <c r="EY139" s="742"/>
      <c r="EZ139" s="742"/>
      <c r="FA139" s="742"/>
      <c r="FB139" s="742"/>
      <c r="FC139" s="742"/>
      <c r="FD139" s="742"/>
      <c r="FE139" s="742"/>
      <c r="FF139" s="742"/>
      <c r="FG139" s="742"/>
      <c r="FH139" s="742"/>
      <c r="FI139" s="742"/>
      <c r="FJ139" s="742"/>
      <c r="FK139" s="742"/>
      <c r="FL139" s="742"/>
      <c r="FM139" s="742"/>
      <c r="FN139" s="742"/>
      <c r="FO139" s="742"/>
      <c r="FP139" s="742"/>
      <c r="FQ139" s="742"/>
      <c r="FR139" s="742"/>
      <c r="FS139" s="742"/>
      <c r="FT139" s="742"/>
      <c r="FU139" s="742"/>
      <c r="FV139" s="742"/>
      <c r="FW139" s="742"/>
      <c r="FX139" s="742"/>
      <c r="FY139" s="742"/>
      <c r="FZ139" s="742"/>
      <c r="GA139" s="742"/>
      <c r="GB139" s="742"/>
      <c r="GC139" s="742"/>
      <c r="GD139" s="742"/>
      <c r="GE139" s="742"/>
      <c r="GF139" s="742"/>
      <c r="GG139" s="742"/>
      <c r="GH139" s="742"/>
      <c r="GI139" s="742"/>
      <c r="GJ139" s="742"/>
      <c r="GK139" s="742"/>
      <c r="GL139" s="742"/>
      <c r="GM139" s="742"/>
      <c r="GN139" s="742"/>
      <c r="GO139" s="742"/>
      <c r="GP139" s="742"/>
      <c r="GQ139" s="742"/>
      <c r="GR139" s="742"/>
      <c r="GS139" s="742"/>
      <c r="GT139" s="742"/>
      <c r="GU139" s="742"/>
      <c r="GV139" s="742"/>
      <c r="GW139" s="742"/>
      <c r="GX139" s="742"/>
      <c r="GY139" s="742"/>
      <c r="GZ139" s="742"/>
      <c r="HA139" s="742"/>
      <c r="HB139" s="742"/>
      <c r="HC139" s="742"/>
      <c r="HD139" s="742"/>
      <c r="HE139" s="742"/>
      <c r="HF139" s="742"/>
      <c r="HG139" s="742"/>
      <c r="HH139" s="742"/>
      <c r="HI139" s="742"/>
      <c r="HJ139" s="742"/>
      <c r="HK139" s="742"/>
      <c r="HL139" s="742"/>
      <c r="HM139" s="742"/>
      <c r="HN139" s="742"/>
      <c r="HO139" s="742"/>
      <c r="HP139" s="742"/>
      <c r="HQ139" s="742"/>
      <c r="HR139" s="742"/>
      <c r="HS139" s="742"/>
      <c r="HT139" s="742"/>
      <c r="HU139" s="742"/>
      <c r="HV139" s="742"/>
      <c r="HW139" s="742"/>
      <c r="HX139" s="742"/>
      <c r="HY139" s="742"/>
      <c r="HZ139" s="742"/>
      <c r="IA139" s="742"/>
      <c r="IB139" s="742"/>
      <c r="IC139" s="742"/>
      <c r="ID139" s="742"/>
      <c r="IE139" s="742"/>
      <c r="IF139" s="742"/>
      <c r="IG139" s="742"/>
      <c r="IH139" s="742"/>
      <c r="II139" s="742"/>
      <c r="IJ139" s="742"/>
      <c r="IK139" s="742"/>
      <c r="IL139" s="742"/>
      <c r="IM139" s="742"/>
      <c r="IN139" s="742"/>
    </row>
    <row r="140" spans="1:248" ht="12.95" customHeight="1">
      <c r="A140" s="824" t="s">
        <v>585</v>
      </c>
      <c r="B140" s="719"/>
      <c r="C140" s="720"/>
      <c r="D140" s="720"/>
      <c r="E140" s="720"/>
      <c r="F140" s="720"/>
      <c r="G140" s="731"/>
      <c r="H140" s="720"/>
      <c r="I140" s="742"/>
      <c r="J140" s="742"/>
      <c r="K140" s="742"/>
      <c r="L140" s="742"/>
      <c r="M140" s="742"/>
      <c r="N140" s="742"/>
      <c r="O140" s="742"/>
      <c r="P140" s="742"/>
      <c r="Q140" s="742"/>
      <c r="R140" s="742"/>
      <c r="S140" s="742"/>
      <c r="T140" s="742"/>
      <c r="U140" s="742"/>
      <c r="V140" s="742"/>
      <c r="W140" s="742"/>
      <c r="X140" s="742"/>
      <c r="Y140" s="742"/>
      <c r="Z140" s="742"/>
      <c r="AA140" s="742"/>
      <c r="AB140" s="742"/>
      <c r="AC140" s="742"/>
      <c r="AD140" s="742"/>
      <c r="AE140" s="742"/>
      <c r="AF140" s="742"/>
      <c r="AG140" s="742"/>
      <c r="AH140" s="742"/>
      <c r="AI140" s="742"/>
      <c r="AJ140" s="742"/>
      <c r="AK140" s="742"/>
      <c r="AL140" s="742"/>
      <c r="AM140" s="742"/>
      <c r="AN140" s="742"/>
      <c r="AO140" s="742"/>
      <c r="AP140" s="742"/>
      <c r="AQ140" s="742"/>
      <c r="AR140" s="742"/>
      <c r="AS140" s="742"/>
      <c r="AT140" s="742"/>
      <c r="AU140" s="742"/>
      <c r="AV140" s="742"/>
      <c r="AW140" s="742"/>
      <c r="AX140" s="742"/>
      <c r="AY140" s="742"/>
      <c r="AZ140" s="742"/>
      <c r="BA140" s="742"/>
      <c r="BB140" s="742"/>
      <c r="BC140" s="742"/>
      <c r="BD140" s="742"/>
      <c r="BE140" s="742"/>
      <c r="BF140" s="742"/>
      <c r="BG140" s="742"/>
      <c r="BH140" s="742"/>
      <c r="BI140" s="742"/>
      <c r="BJ140" s="742"/>
      <c r="BK140" s="742"/>
      <c r="BL140" s="742"/>
      <c r="BM140" s="742"/>
      <c r="BN140" s="742"/>
      <c r="BO140" s="742"/>
      <c r="BP140" s="742"/>
      <c r="BQ140" s="742"/>
      <c r="BR140" s="742"/>
      <c r="BS140" s="742"/>
      <c r="BT140" s="742"/>
      <c r="BU140" s="742"/>
      <c r="BV140" s="742"/>
      <c r="BW140" s="742"/>
      <c r="BX140" s="742"/>
      <c r="BY140" s="742"/>
      <c r="BZ140" s="742"/>
      <c r="CA140" s="742"/>
      <c r="CB140" s="742"/>
      <c r="CC140" s="742"/>
      <c r="CD140" s="742"/>
      <c r="CE140" s="742"/>
      <c r="CF140" s="742"/>
      <c r="CG140" s="742"/>
      <c r="CH140" s="742"/>
      <c r="CI140" s="742"/>
      <c r="CJ140" s="742"/>
      <c r="CK140" s="742"/>
      <c r="CL140" s="742"/>
      <c r="CM140" s="742"/>
      <c r="CN140" s="742"/>
      <c r="CO140" s="742"/>
      <c r="CP140" s="742"/>
      <c r="CQ140" s="742"/>
      <c r="CR140" s="742"/>
      <c r="CS140" s="742"/>
      <c r="CT140" s="742"/>
      <c r="CU140" s="742"/>
      <c r="CV140" s="742"/>
      <c r="CW140" s="742"/>
      <c r="CX140" s="742"/>
      <c r="CY140" s="742"/>
      <c r="CZ140" s="742"/>
      <c r="DA140" s="742"/>
      <c r="DB140" s="742"/>
      <c r="DC140" s="742"/>
      <c r="DD140" s="742"/>
      <c r="DE140" s="742"/>
      <c r="DF140" s="742"/>
      <c r="DG140" s="742"/>
      <c r="DH140" s="742"/>
      <c r="DI140" s="742"/>
      <c r="DJ140" s="742"/>
      <c r="DK140" s="742"/>
      <c r="DL140" s="742"/>
      <c r="DM140" s="742"/>
      <c r="DN140" s="742"/>
      <c r="DO140" s="742"/>
      <c r="DP140" s="742"/>
      <c r="DQ140" s="742"/>
      <c r="DR140" s="742"/>
      <c r="DS140" s="742"/>
      <c r="DT140" s="742"/>
      <c r="DU140" s="742"/>
      <c r="DV140" s="742"/>
      <c r="DW140" s="742"/>
      <c r="DX140" s="742"/>
      <c r="DY140" s="742"/>
      <c r="DZ140" s="742"/>
      <c r="EA140" s="742"/>
      <c r="EB140" s="742"/>
      <c r="EC140" s="742"/>
      <c r="ED140" s="742"/>
      <c r="EE140" s="742"/>
      <c r="EF140" s="742"/>
      <c r="EG140" s="742"/>
      <c r="EH140" s="742"/>
      <c r="EI140" s="742"/>
      <c r="EJ140" s="742"/>
      <c r="EK140" s="742"/>
      <c r="EL140" s="742"/>
      <c r="EM140" s="742"/>
      <c r="EN140" s="742"/>
      <c r="EO140" s="742"/>
      <c r="EP140" s="742"/>
      <c r="EQ140" s="742"/>
      <c r="ER140" s="742"/>
      <c r="ES140" s="742"/>
      <c r="ET140" s="742"/>
      <c r="EU140" s="742"/>
      <c r="EV140" s="742"/>
      <c r="EW140" s="742"/>
      <c r="EX140" s="742"/>
      <c r="EY140" s="742"/>
      <c r="EZ140" s="742"/>
      <c r="FA140" s="742"/>
      <c r="FB140" s="742"/>
      <c r="FC140" s="742"/>
      <c r="FD140" s="742"/>
      <c r="FE140" s="742"/>
      <c r="FF140" s="742"/>
      <c r="FG140" s="742"/>
      <c r="FH140" s="742"/>
      <c r="FI140" s="742"/>
      <c r="FJ140" s="742"/>
      <c r="FK140" s="742"/>
      <c r="FL140" s="742"/>
      <c r="FM140" s="742"/>
      <c r="FN140" s="742"/>
      <c r="FO140" s="742"/>
      <c r="FP140" s="742"/>
      <c r="FQ140" s="742"/>
      <c r="FR140" s="742"/>
      <c r="FS140" s="742"/>
      <c r="FT140" s="742"/>
      <c r="FU140" s="742"/>
      <c r="FV140" s="742"/>
      <c r="FW140" s="742"/>
      <c r="FX140" s="742"/>
      <c r="FY140" s="742"/>
      <c r="FZ140" s="742"/>
      <c r="GA140" s="742"/>
      <c r="GB140" s="742"/>
      <c r="GC140" s="742"/>
      <c r="GD140" s="742"/>
      <c r="GE140" s="742"/>
      <c r="GF140" s="742"/>
      <c r="GG140" s="742"/>
      <c r="GH140" s="742"/>
      <c r="GI140" s="742"/>
      <c r="GJ140" s="742"/>
      <c r="GK140" s="742"/>
      <c r="GL140" s="742"/>
      <c r="GM140" s="742"/>
      <c r="GN140" s="742"/>
      <c r="GO140" s="742"/>
      <c r="GP140" s="742"/>
      <c r="GQ140" s="742"/>
      <c r="GR140" s="742"/>
      <c r="GS140" s="742"/>
      <c r="GT140" s="742"/>
      <c r="GU140" s="742"/>
      <c r="GV140" s="742"/>
      <c r="GW140" s="742"/>
      <c r="GX140" s="742"/>
      <c r="GY140" s="742"/>
      <c r="GZ140" s="742"/>
      <c r="HA140" s="742"/>
      <c r="HB140" s="742"/>
      <c r="HC140" s="742"/>
      <c r="HD140" s="742"/>
      <c r="HE140" s="742"/>
      <c r="HF140" s="742"/>
      <c r="HG140" s="742"/>
      <c r="HH140" s="742"/>
      <c r="HI140" s="742"/>
      <c r="HJ140" s="742"/>
      <c r="HK140" s="742"/>
      <c r="HL140" s="742"/>
      <c r="HM140" s="742"/>
      <c r="HN140" s="742"/>
      <c r="HO140" s="742"/>
      <c r="HP140" s="742"/>
      <c r="HQ140" s="742"/>
      <c r="HR140" s="742"/>
      <c r="HS140" s="742"/>
      <c r="HT140" s="742"/>
      <c r="HU140" s="742"/>
      <c r="HV140" s="742"/>
      <c r="HW140" s="742"/>
      <c r="HX140" s="742"/>
      <c r="HY140" s="742"/>
      <c r="HZ140" s="742"/>
      <c r="IA140" s="742"/>
      <c r="IB140" s="742"/>
      <c r="IC140" s="742"/>
      <c r="ID140" s="742"/>
      <c r="IE140" s="742"/>
      <c r="IF140" s="742"/>
      <c r="IG140" s="742"/>
      <c r="IH140" s="742"/>
      <c r="II140" s="742"/>
      <c r="IJ140" s="742"/>
      <c r="IK140" s="742"/>
      <c r="IL140" s="742"/>
      <c r="IM140" s="742"/>
      <c r="IN140" s="742"/>
    </row>
    <row r="141" spans="1:248" ht="12.95" customHeight="1">
      <c r="A141" s="733"/>
      <c r="B141" s="718" t="s">
        <v>586</v>
      </c>
      <c r="C141" s="720"/>
      <c r="D141" s="720"/>
      <c r="E141" s="720"/>
      <c r="F141" s="720"/>
      <c r="G141" s="731" t="s">
        <v>14</v>
      </c>
      <c r="H141" s="720"/>
      <c r="I141" s="742">
        <f>I138-I128</f>
        <v>19673.391526311694</v>
      </c>
      <c r="J141" s="742">
        <f t="shared" ref="J141:BU141" si="646">J138-J128</f>
        <v>19633.528625611012</v>
      </c>
      <c r="K141" s="742">
        <f t="shared" si="646"/>
        <v>20077.79202471723</v>
      </c>
      <c r="L141" s="742">
        <f t="shared" si="646"/>
        <v>19966.781729544804</v>
      </c>
      <c r="M141" s="742">
        <f t="shared" si="646"/>
        <v>19913.807446510327</v>
      </c>
      <c r="N141" s="742">
        <f t="shared" si="646"/>
        <v>19870.759648750332</v>
      </c>
      <c r="O141" s="742">
        <f t="shared" si="646"/>
        <v>19797.33099873102</v>
      </c>
      <c r="P141" s="742">
        <f t="shared" si="646"/>
        <v>19777.153631337918</v>
      </c>
      <c r="Q141" s="742">
        <f t="shared" si="646"/>
        <v>19915.946510300651</v>
      </c>
      <c r="R141" s="742">
        <f t="shared" si="646"/>
        <v>19820.882852193085</v>
      </c>
      <c r="S141" s="742">
        <f t="shared" si="646"/>
        <v>19633.528625611012</v>
      </c>
      <c r="T141" s="742">
        <f t="shared" si="646"/>
        <v>19560.0999755917</v>
      </c>
      <c r="U141" s="742">
        <f t="shared" si="646"/>
        <v>38074.428772185434</v>
      </c>
      <c r="V141" s="742">
        <f t="shared" si="646"/>
        <v>38001.635649166768</v>
      </c>
      <c r="W141" s="742">
        <f t="shared" si="646"/>
        <v>38812.899247534631</v>
      </c>
      <c r="X141" s="742">
        <f t="shared" si="646"/>
        <v>38610.184795480658</v>
      </c>
      <c r="Y141" s="742">
        <f t="shared" si="646"/>
        <v>38513.449148200307</v>
      </c>
      <c r="Z141" s="742">
        <f t="shared" si="646"/>
        <v>38434.840126203781</v>
      </c>
      <c r="AA141" s="742">
        <f t="shared" si="646"/>
        <v>38300.753026168502</v>
      </c>
      <c r="AB141" s="742">
        <f t="shared" si="646"/>
        <v>38263.907398755022</v>
      </c>
      <c r="AC141" s="742">
        <f t="shared" si="646"/>
        <v>38517.355264687008</v>
      </c>
      <c r="AD141" s="742">
        <f t="shared" si="646"/>
        <v>38343.760758577497</v>
      </c>
      <c r="AE141" s="742">
        <f t="shared" si="646"/>
        <v>38001.635649166768</v>
      </c>
      <c r="AF141" s="742">
        <f t="shared" si="646"/>
        <v>37867.548549131519</v>
      </c>
      <c r="AG141" s="742">
        <f t="shared" si="646"/>
        <v>53104.745810155437</v>
      </c>
      <c r="AH141" s="742">
        <f t="shared" si="646"/>
        <v>53005.050880803814</v>
      </c>
      <c r="AI141" s="742">
        <f t="shared" si="646"/>
        <v>54116.129287264135</v>
      </c>
      <c r="AJ141" s="742">
        <f t="shared" si="646"/>
        <v>53838.498624668486</v>
      </c>
      <c r="AK141" s="742">
        <f t="shared" si="646"/>
        <v>53706.012846871454</v>
      </c>
      <c r="AL141" s="742">
        <f t="shared" si="646"/>
        <v>53598.352664571867</v>
      </c>
      <c r="AM141" s="742">
        <f t="shared" si="646"/>
        <v>53414.711636262713</v>
      </c>
      <c r="AN141" s="742">
        <f t="shared" si="646"/>
        <v>53364.249146544229</v>
      </c>
      <c r="AO141" s="742">
        <f t="shared" si="646"/>
        <v>53711.362528146739</v>
      </c>
      <c r="AP141" s="742">
        <f t="shared" si="646"/>
        <v>53473.61353064893</v>
      </c>
      <c r="AQ141" s="742">
        <f t="shared" si="646"/>
        <v>53005.050880803814</v>
      </c>
      <c r="AR141" s="742">
        <f t="shared" si="646"/>
        <v>52821.409852494631</v>
      </c>
      <c r="AS141" s="742">
        <f t="shared" si="646"/>
        <v>51091.091806675104</v>
      </c>
      <c r="AT141" s="742">
        <f t="shared" si="646"/>
        <v>51044.613448649645</v>
      </c>
      <c r="AU141" s="742">
        <f t="shared" si="646"/>
        <v>52079.36559936183</v>
      </c>
      <c r="AV141" s="742">
        <f t="shared" si="646"/>
        <v>51820.806956196669</v>
      </c>
      <c r="AW141" s="742">
        <f t="shared" si="646"/>
        <v>51697.422375309165</v>
      </c>
      <c r="AX141" s="742">
        <f t="shared" si="646"/>
        <v>51597.157979445823</v>
      </c>
      <c r="AY141" s="742">
        <f t="shared" si="646"/>
        <v>51426.132291342248</v>
      </c>
      <c r="AZ141" s="742">
        <f t="shared" si="646"/>
        <v>51379.136355265306</v>
      </c>
      <c r="BA141" s="742">
        <f t="shared" si="646"/>
        <v>51702.404556740337</v>
      </c>
      <c r="BB141" s="742">
        <f t="shared" si="646"/>
        <v>51480.98788167935</v>
      </c>
      <c r="BC141" s="742">
        <f t="shared" si="646"/>
        <v>51044.613448649645</v>
      </c>
      <c r="BD141" s="742">
        <f t="shared" si="646"/>
        <v>50873.58776054607</v>
      </c>
      <c r="BE141" s="742">
        <f t="shared" si="646"/>
        <v>49109.412553367525</v>
      </c>
      <c r="BF141" s="742">
        <f t="shared" si="646"/>
        <v>49022.944370790268</v>
      </c>
      <c r="BG141" s="742">
        <f t="shared" si="646"/>
        <v>49986.613547670917</v>
      </c>
      <c r="BH141" s="742">
        <f t="shared" si="646"/>
        <v>49745.816759123176</v>
      </c>
      <c r="BI141" s="742">
        <f t="shared" si="646"/>
        <v>49630.908162487962</v>
      </c>
      <c r="BJ141" s="742">
        <f t="shared" si="646"/>
        <v>49537.531494688272</v>
      </c>
      <c r="BK141" s="742">
        <f t="shared" si="646"/>
        <v>49378.25452776748</v>
      </c>
      <c r="BL141" s="742">
        <f t="shared" si="646"/>
        <v>49334.487008168857</v>
      </c>
      <c r="BM141" s="742">
        <f t="shared" si="646"/>
        <v>49635.548089716467</v>
      </c>
      <c r="BN141" s="742">
        <f t="shared" si="646"/>
        <v>49429.341777550959</v>
      </c>
      <c r="BO141" s="742">
        <f t="shared" si="646"/>
        <v>49022.944370790268</v>
      </c>
      <c r="BP141" s="742">
        <f t="shared" si="646"/>
        <v>48863.667403869476</v>
      </c>
      <c r="BQ141" s="742">
        <f t="shared" si="646"/>
        <v>47046.643759836414</v>
      </c>
      <c r="BR141" s="742">
        <f t="shared" si="646"/>
        <v>46966.115565453598</v>
      </c>
      <c r="BS141" s="742">
        <f t="shared" si="646"/>
        <v>47863.584859748546</v>
      </c>
      <c r="BT141" s="742">
        <f t="shared" si="646"/>
        <v>47639.329763631482</v>
      </c>
      <c r="BU141" s="742">
        <f t="shared" si="646"/>
        <v>47532.314887982502</v>
      </c>
      <c r="BV141" s="742">
        <f t="shared" ref="BV141:EG141" si="647">BV138-BV128</f>
        <v>47445.352791275131</v>
      </c>
      <c r="BW141" s="742">
        <f t="shared" si="647"/>
        <v>47297.017459473223</v>
      </c>
      <c r="BX141" s="742">
        <f t="shared" si="647"/>
        <v>47256.256578177476</v>
      </c>
      <c r="BY141" s="742">
        <f t="shared" si="647"/>
        <v>47536.63607238399</v>
      </c>
      <c r="BZ141" s="742">
        <f t="shared" si="647"/>
        <v>47344.595237315079</v>
      </c>
      <c r="CA141" s="742">
        <f t="shared" si="647"/>
        <v>46966.115565453598</v>
      </c>
      <c r="CB141" s="742">
        <f t="shared" si="647"/>
        <v>46817.780233651691</v>
      </c>
      <c r="CC141" s="742">
        <f t="shared" si="647"/>
        <v>44971.033843238212</v>
      </c>
      <c r="CD141" s="742">
        <f t="shared" si="647"/>
        <v>44896.037585686936</v>
      </c>
      <c r="CE141" s="742">
        <f t="shared" si="647"/>
        <v>45731.854641504193</v>
      </c>
      <c r="CF141" s="742">
        <f t="shared" si="647"/>
        <v>45523.004895468228</v>
      </c>
      <c r="CG141" s="742">
        <f t="shared" si="647"/>
        <v>45423.341476494257</v>
      </c>
      <c r="CH141" s="742">
        <f t="shared" si="647"/>
        <v>45342.353297734619</v>
      </c>
      <c r="CI141" s="742">
        <f t="shared" si="647"/>
        <v>45204.207958291299</v>
      </c>
      <c r="CJ141" s="742">
        <f t="shared" si="647"/>
        <v>45166.247172319316</v>
      </c>
      <c r="CK141" s="742">
        <f t="shared" si="647"/>
        <v>45427.365814315141</v>
      </c>
      <c r="CL141" s="742">
        <f t="shared" si="647"/>
        <v>45248.517349655318</v>
      </c>
      <c r="CM141" s="742">
        <f t="shared" si="647"/>
        <v>44896.037585686936</v>
      </c>
      <c r="CN141" s="742">
        <f t="shared" si="647"/>
        <v>44757.892246243588</v>
      </c>
      <c r="CO141" s="742">
        <f t="shared" si="647"/>
        <v>42865.960830683907</v>
      </c>
      <c r="CP141" s="742">
        <f t="shared" si="647"/>
        <v>42830.997137628408</v>
      </c>
      <c r="CQ141" s="742">
        <f t="shared" si="647"/>
        <v>43609.397195698257</v>
      </c>
      <c r="CR141" s="742">
        <f t="shared" si="647"/>
        <v>43414.89451917258</v>
      </c>
      <c r="CS141" s="742">
        <f t="shared" si="647"/>
        <v>43322.07754376292</v>
      </c>
      <c r="CT141" s="742">
        <f t="shared" si="647"/>
        <v>43246.652900761546</v>
      </c>
      <c r="CU141" s="742">
        <f t="shared" si="647"/>
        <v>43117.997545506048</v>
      </c>
      <c r="CV141" s="742">
        <f t="shared" si="647"/>
        <v>43082.644500483468</v>
      </c>
      <c r="CW141" s="742">
        <f t="shared" si="647"/>
        <v>43325.825427072617</v>
      </c>
      <c r="CX141" s="742">
        <f t="shared" si="647"/>
        <v>43159.263074332877</v>
      </c>
      <c r="CY141" s="742">
        <f t="shared" si="647"/>
        <v>42830.997137628408</v>
      </c>
      <c r="CZ141" s="742">
        <f t="shared" si="647"/>
        <v>42702.34178237294</v>
      </c>
      <c r="DA141" s="742">
        <f t="shared" si="647"/>
        <v>40422.129189476444</v>
      </c>
      <c r="DB141" s="742">
        <f t="shared" si="647"/>
        <v>40357.952204109999</v>
      </c>
      <c r="DC141" s="742">
        <f t="shared" si="647"/>
        <v>41073.190813497044</v>
      </c>
      <c r="DD141" s="742">
        <f t="shared" si="647"/>
        <v>40894.470600878805</v>
      </c>
      <c r="DE141" s="742">
        <f t="shared" si="647"/>
        <v>40809.185041440229</v>
      </c>
      <c r="DF141" s="742">
        <f t="shared" si="647"/>
        <v>40739.880554352203</v>
      </c>
      <c r="DG141" s="742">
        <f t="shared" si="647"/>
        <v>40621.664636420071</v>
      </c>
      <c r="DH141" s="742">
        <f t="shared" si="647"/>
        <v>40589.180231392864</v>
      </c>
      <c r="DI141" s="742">
        <f t="shared" si="647"/>
        <v>40812.628811541203</v>
      </c>
      <c r="DJ141" s="742">
        <f t="shared" si="647"/>
        <v>40659.581770608012</v>
      </c>
      <c r="DK141" s="742">
        <f t="shared" si="647"/>
        <v>40357.952204109999</v>
      </c>
      <c r="DL141" s="742">
        <f t="shared" si="647"/>
        <v>40239.736286177867</v>
      </c>
      <c r="DM141" s="742">
        <f t="shared" si="647"/>
        <v>37856.472061264096</v>
      </c>
      <c r="DN141" s="742">
        <f t="shared" si="647"/>
        <v>37797.875683320803</v>
      </c>
      <c r="DO141" s="742">
        <f t="shared" si="647"/>
        <v>38450.919631022029</v>
      </c>
      <c r="DP141" s="742">
        <f t="shared" si="647"/>
        <v>38287.740306457548</v>
      </c>
      <c r="DQ141" s="742">
        <f t="shared" si="647"/>
        <v>38209.870882622316</v>
      </c>
      <c r="DR141" s="742">
        <f t="shared" si="647"/>
        <v>38146.59287267238</v>
      </c>
      <c r="DS141" s="742">
        <f t="shared" si="647"/>
        <v>38038.656599777838</v>
      </c>
      <c r="DT141" s="742">
        <f t="shared" si="647"/>
        <v>38008.99692562256</v>
      </c>
      <c r="DU141" s="742">
        <f t="shared" si="647"/>
        <v>38213.015194453634</v>
      </c>
      <c r="DV141" s="742">
        <f t="shared" si="647"/>
        <v>38073.276591862479</v>
      </c>
      <c r="DW141" s="742">
        <f t="shared" si="647"/>
        <v>37797.875683320803</v>
      </c>
      <c r="DX141" s="742">
        <f t="shared" si="647"/>
        <v>37689.939410426261</v>
      </c>
      <c r="DY141" s="742">
        <f t="shared" si="647"/>
        <v>35421.745745851309</v>
      </c>
      <c r="DZ141" s="742">
        <f t="shared" si="647"/>
        <v>35368.244705120465</v>
      </c>
      <c r="EA141" s="742">
        <f t="shared" si="647"/>
        <v>35964.502222586816</v>
      </c>
      <c r="EB141" s="742">
        <f t="shared" si="647"/>
        <v>35815.512404506197</v>
      </c>
      <c r="EC141" s="742">
        <f t="shared" si="647"/>
        <v>35744.414234917509</v>
      </c>
      <c r="ED141" s="742">
        <f t="shared" si="647"/>
        <v>35686.638660615397</v>
      </c>
      <c r="EE141" s="742">
        <f t="shared" si="647"/>
        <v>35588.088150581243</v>
      </c>
      <c r="EF141" s="742">
        <f t="shared" si="647"/>
        <v>35561.00757852642</v>
      </c>
      <c r="EG141" s="742">
        <f t="shared" si="647"/>
        <v>35747.285128328716</v>
      </c>
      <c r="EH141" s="742">
        <f t="shared" ref="EH141:GS141" si="648">EH138-EH128</f>
        <v>35619.697708571577</v>
      </c>
      <c r="EI141" s="742">
        <f t="shared" si="648"/>
        <v>35368.244705120465</v>
      </c>
      <c r="EJ141" s="742">
        <f t="shared" si="648"/>
        <v>35269.694195086326</v>
      </c>
      <c r="EK141" s="742">
        <f t="shared" si="648"/>
        <v>33091.118494555325</v>
      </c>
      <c r="EL141" s="742">
        <f t="shared" si="648"/>
        <v>33066.665065636626</v>
      </c>
      <c r="EM141" s="742">
        <f t="shared" si="648"/>
        <v>33611.074103323292</v>
      </c>
      <c r="EN141" s="742">
        <f t="shared" si="648"/>
        <v>33475.039921597505</v>
      </c>
      <c r="EO141" s="742">
        <f t="shared" si="648"/>
        <v>33410.124201538274</v>
      </c>
      <c r="EP141" s="742">
        <f t="shared" si="648"/>
        <v>33357.372590218947</v>
      </c>
      <c r="EQ141" s="742">
        <f t="shared" si="648"/>
        <v>33267.391689753</v>
      </c>
      <c r="ER141" s="742">
        <f t="shared" si="648"/>
        <v>33242.665950050767</v>
      </c>
      <c r="ES141" s="742">
        <f t="shared" si="648"/>
        <v>33412.745452044153</v>
      </c>
      <c r="ET141" s="742">
        <f t="shared" si="648"/>
        <v>33296.252590526768</v>
      </c>
      <c r="EU141" s="742">
        <f t="shared" si="648"/>
        <v>33066.665065636626</v>
      </c>
      <c r="EV141" s="742">
        <f t="shared" si="648"/>
        <v>32976.684165170678</v>
      </c>
      <c r="EW141" s="742">
        <f t="shared" si="648"/>
        <v>30934.682950186747</v>
      </c>
      <c r="EX141" s="742">
        <f t="shared" si="648"/>
        <v>30890.081893547234</v>
      </c>
      <c r="EY141" s="742">
        <f t="shared" si="648"/>
        <v>31387.15101491331</v>
      </c>
      <c r="EZ141" s="742">
        <f t="shared" si="648"/>
        <v>31262.945892468037</v>
      </c>
      <c r="FA141" s="742">
        <f t="shared" si="648"/>
        <v>31203.675017631351</v>
      </c>
      <c r="FB141" s="742">
        <f t="shared" si="648"/>
        <v>31155.510502948484</v>
      </c>
      <c r="FC141" s="742">
        <f t="shared" si="648"/>
        <v>31073.354028610003</v>
      </c>
      <c r="FD141" s="742">
        <f t="shared" si="648"/>
        <v>31050.778353229703</v>
      </c>
      <c r="FE141" s="742">
        <f t="shared" si="648"/>
        <v>31206.068333310628</v>
      </c>
      <c r="FF141" s="742">
        <f t="shared" si="648"/>
        <v>31099.705285838238</v>
      </c>
      <c r="FG141" s="742">
        <f t="shared" si="648"/>
        <v>30890.081893547234</v>
      </c>
      <c r="FH141" s="742">
        <f t="shared" si="648"/>
        <v>30807.925419208754</v>
      </c>
      <c r="FI141" s="742">
        <f t="shared" si="648"/>
        <v>28875.644161974829</v>
      </c>
      <c r="FJ141" s="742">
        <f t="shared" si="648"/>
        <v>28834.921458086588</v>
      </c>
      <c r="FK141" s="742">
        <f t="shared" si="648"/>
        <v>29288.767177594746</v>
      </c>
      <c r="FL141" s="742">
        <f t="shared" si="648"/>
        <v>29175.362500579497</v>
      </c>
      <c r="FM141" s="742">
        <f t="shared" si="648"/>
        <v>29121.245614859035</v>
      </c>
      <c r="FN141" s="742">
        <f t="shared" si="648"/>
        <v>29077.269318844257</v>
      </c>
      <c r="FO141" s="742">
        <f t="shared" si="648"/>
        <v>29002.256885752598</v>
      </c>
      <c r="FP141" s="742">
        <f t="shared" si="648"/>
        <v>28981.644312579279</v>
      </c>
      <c r="FQ141" s="742">
        <f t="shared" si="648"/>
        <v>29123.430816131418</v>
      </c>
      <c r="FR141" s="742">
        <f t="shared" si="648"/>
        <v>29026.316729308797</v>
      </c>
      <c r="FS141" s="742">
        <f t="shared" si="648"/>
        <v>28834.921458086588</v>
      </c>
      <c r="FT141" s="742">
        <f t="shared" si="648"/>
        <v>28759.909024994929</v>
      </c>
      <c r="FU141" s="742">
        <f t="shared" si="648"/>
        <v>26934.394054629847</v>
      </c>
      <c r="FV141" s="742">
        <f t="shared" si="648"/>
        <v>26897.212455427543</v>
      </c>
      <c r="FW141" s="742">
        <f t="shared" si="648"/>
        <v>27311.593329761083</v>
      </c>
      <c r="FX141" s="742">
        <f t="shared" si="648"/>
        <v>27208.049929008026</v>
      </c>
      <c r="FY141" s="742">
        <f t="shared" si="648"/>
        <v>27158.638859437175</v>
      </c>
      <c r="FZ141" s="742">
        <f t="shared" si="648"/>
        <v>27118.486589162792</v>
      </c>
      <c r="GA141" s="742">
        <f t="shared" si="648"/>
        <v>27049.996976339979</v>
      </c>
      <c r="GB141" s="742">
        <f t="shared" si="648"/>
        <v>27031.176800833906</v>
      </c>
      <c r="GC141" s="742">
        <f t="shared" si="648"/>
        <v>27160.634043207603</v>
      </c>
      <c r="GD141" s="742">
        <f t="shared" si="648"/>
        <v>27071.964659586949</v>
      </c>
      <c r="GE141" s="742">
        <f t="shared" si="648"/>
        <v>26897.212455427543</v>
      </c>
      <c r="GF141" s="742">
        <f t="shared" si="648"/>
        <v>26828.72284260473</v>
      </c>
      <c r="GG141" s="742">
        <f t="shared" si="648"/>
        <v>25089.683743932452</v>
      </c>
      <c r="GH141" s="742">
        <f t="shared" si="648"/>
        <v>25072.689353155052</v>
      </c>
      <c r="GI141" s="742">
        <f t="shared" si="648"/>
        <v>25451.037107981327</v>
      </c>
      <c r="GJ141" s="742">
        <f t="shared" si="648"/>
        <v>25356.497481206803</v>
      </c>
      <c r="GK141" s="742">
        <f t="shared" si="648"/>
        <v>25311.383026381234</v>
      </c>
      <c r="GL141" s="742">
        <f t="shared" si="648"/>
        <v>25274.722257869864</v>
      </c>
      <c r="GM141" s="742">
        <f t="shared" si="648"/>
        <v>25212.188263553377</v>
      </c>
      <c r="GN141" s="742">
        <f t="shared" si="648"/>
        <v>25195.004625047826</v>
      </c>
      <c r="GO141" s="742">
        <f t="shared" si="648"/>
        <v>25313.204715910768</v>
      </c>
      <c r="GP141" s="742">
        <f t="shared" si="648"/>
        <v>25232.245713474527</v>
      </c>
      <c r="GQ141" s="742">
        <f t="shared" si="648"/>
        <v>25072.689353155052</v>
      </c>
      <c r="GR141" s="742">
        <f t="shared" si="648"/>
        <v>25010.15535883858</v>
      </c>
      <c r="GS141" s="742">
        <f t="shared" si="648"/>
        <v>23387.876451444121</v>
      </c>
      <c r="GT141" s="742">
        <f t="shared" ref="GT141:IN141" si="649">GT138-GT128</f>
        <v>23356.880071012703</v>
      </c>
      <c r="GU141" s="742">
        <f t="shared" si="649"/>
        <v>23702.328021071473</v>
      </c>
      <c r="GV141" s="742">
        <f t="shared" si="649"/>
        <v>23616.009231407777</v>
      </c>
      <c r="GW141" s="742">
        <f t="shared" si="649"/>
        <v>23574.817772654002</v>
      </c>
      <c r="GX141" s="742">
        <f t="shared" si="649"/>
        <v>23541.344897056653</v>
      </c>
      <c r="GY141" s="742">
        <f t="shared" si="649"/>
        <v>23484.248641376384</v>
      </c>
      <c r="GZ141" s="742">
        <f t="shared" si="649"/>
        <v>23468.559232306106</v>
      </c>
      <c r="HA141" s="742">
        <f t="shared" si="649"/>
        <v>23576.481054398355</v>
      </c>
      <c r="HB141" s="742">
        <f t="shared" si="649"/>
        <v>23502.561965217428</v>
      </c>
      <c r="HC141" s="742">
        <f t="shared" si="649"/>
        <v>23356.880071012703</v>
      </c>
      <c r="HD141" s="742">
        <f t="shared" si="649"/>
        <v>23299.783815332434</v>
      </c>
      <c r="HE141" s="742">
        <f t="shared" si="649"/>
        <v>21773.48105129147</v>
      </c>
      <c r="HF141" s="742">
        <f t="shared" si="649"/>
        <v>21745.180008288873</v>
      </c>
      <c r="HG141" s="742">
        <f t="shared" si="649"/>
        <v>22060.589006168615</v>
      </c>
      <c r="HH141" s="742">
        <f t="shared" si="649"/>
        <v>21981.776198214808</v>
      </c>
      <c r="HI141" s="742">
        <f t="shared" si="649"/>
        <v>21944.166605439619</v>
      </c>
      <c r="HJ141" s="742">
        <f t="shared" si="649"/>
        <v>21913.604414676825</v>
      </c>
      <c r="HK141" s="742">
        <f t="shared" si="649"/>
        <v>21861.473050794841</v>
      </c>
      <c r="HL141" s="742">
        <f t="shared" si="649"/>
        <v>21847.14793816545</v>
      </c>
      <c r="HM141" s="742">
        <f t="shared" si="649"/>
        <v>21945.685253988813</v>
      </c>
      <c r="HN141" s="742">
        <f t="shared" si="649"/>
        <v>21878.193911693183</v>
      </c>
      <c r="HO141" s="742">
        <f t="shared" si="649"/>
        <v>21745.180008288873</v>
      </c>
      <c r="HP141" s="742">
        <f t="shared" si="649"/>
        <v>21693.048644406888</v>
      </c>
      <c r="HQ141" s="742">
        <f t="shared" si="649"/>
        <v>20258.754273190687</v>
      </c>
      <c r="HR141" s="742">
        <f t="shared" si="649"/>
        <v>20232.914190449184</v>
      </c>
      <c r="HS141" s="742">
        <f t="shared" si="649"/>
        <v>20520.896318948086</v>
      </c>
      <c r="HT141" s="742">
        <f t="shared" si="649"/>
        <v>20448.936798642426</v>
      </c>
      <c r="HU141" s="742">
        <f t="shared" si="649"/>
        <v>20414.597605238996</v>
      </c>
      <c r="HV141" s="742">
        <f t="shared" si="649"/>
        <v>20386.692996281665</v>
      </c>
      <c r="HW141" s="742">
        <f t="shared" si="649"/>
        <v>20339.094794476368</v>
      </c>
      <c r="HX141" s="742">
        <f t="shared" si="649"/>
        <v>20326.015343814761</v>
      </c>
      <c r="HY141" s="742">
        <f t="shared" si="649"/>
        <v>20415.984197392609</v>
      </c>
      <c r="HZ141" s="742">
        <f t="shared" si="649"/>
        <v>20354.361667470512</v>
      </c>
      <c r="IA141" s="742">
        <f t="shared" si="649"/>
        <v>20232.914190449184</v>
      </c>
      <c r="IB141" s="742">
        <f t="shared" si="649"/>
        <v>20185.315988643895</v>
      </c>
      <c r="IC141" s="742">
        <f t="shared" si="649"/>
        <v>18827.199682349627</v>
      </c>
      <c r="ID141" s="742">
        <f t="shared" si="649"/>
        <v>18815.389096649971</v>
      </c>
      <c r="IE141" s="742">
        <f t="shared" si="649"/>
        <v>19078.329300931571</v>
      </c>
      <c r="IF141" s="742">
        <f t="shared" si="649"/>
        <v>19012.627130217716</v>
      </c>
      <c r="IG141" s="742">
        <f t="shared" si="649"/>
        <v>18981.273953631975</v>
      </c>
      <c r="IH141" s="742">
        <f t="shared" si="649"/>
        <v>18955.795832410058</v>
      </c>
      <c r="II141" s="742">
        <f t="shared" si="649"/>
        <v>18912.336604674794</v>
      </c>
      <c r="IJ141" s="742">
        <f t="shared" si="649"/>
        <v>18900.394497548976</v>
      </c>
      <c r="IK141" s="742">
        <f t="shared" si="649"/>
        <v>18982.539972554838</v>
      </c>
      <c r="IL141" s="742">
        <f t="shared" si="649"/>
        <v>18926.275923495534</v>
      </c>
      <c r="IM141" s="742">
        <f t="shared" si="649"/>
        <v>18815.389096649971</v>
      </c>
      <c r="IN141" s="742">
        <f t="shared" si="649"/>
        <v>18771.929868914707</v>
      </c>
    </row>
    <row r="142" spans="1:248" s="21" customFormat="1" ht="12.95" customHeight="1">
      <c r="A142" s="749"/>
      <c r="B142" s="750" t="s">
        <v>587</v>
      </c>
      <c r="C142" s="751"/>
      <c r="D142" s="751"/>
      <c r="E142" s="751"/>
      <c r="F142" s="751"/>
      <c r="G142" s="752" t="s">
        <v>14</v>
      </c>
      <c r="H142" s="751"/>
      <c r="I142" s="753">
        <f>I141/SUM($F$18:$F$19)</f>
        <v>30.97976745765888</v>
      </c>
      <c r="J142" s="753">
        <f t="shared" ref="J142:BU142" si="650">J141/SUM($F$18:$F$19)</f>
        <v>30.916995190241579</v>
      </c>
      <c r="K142" s="753">
        <f t="shared" si="650"/>
        <v>31.616578522167472</v>
      </c>
      <c r="L142" s="753">
        <f t="shared" si="650"/>
        <v>31.441770171240876</v>
      </c>
      <c r="M142" s="753">
        <f t="shared" si="650"/>
        <v>31.358351358198426</v>
      </c>
      <c r="N142" s="753">
        <f t="shared" si="650"/>
        <v>31.290563820783468</v>
      </c>
      <c r="O142" s="753">
        <f t="shared" si="650"/>
        <v>31.174935435139552</v>
      </c>
      <c r="P142" s="753">
        <f t="shared" si="650"/>
        <v>31.143162054890904</v>
      </c>
      <c r="Q142" s="753">
        <f t="shared" si="650"/>
        <v>31.361719750410451</v>
      </c>
      <c r="R142" s="753">
        <f t="shared" si="650"/>
        <v>31.212022631949303</v>
      </c>
      <c r="S142" s="753">
        <f t="shared" si="650"/>
        <v>30.916995190241579</v>
      </c>
      <c r="T142" s="753">
        <f t="shared" si="650"/>
        <v>30.801366804597667</v>
      </c>
      <c r="U142" s="753">
        <f t="shared" si="650"/>
        <v>59.95595359691584</v>
      </c>
      <c r="V142" s="753">
        <f t="shared" si="650"/>
        <v>59.841325978153769</v>
      </c>
      <c r="W142" s="753">
        <f t="shared" si="650"/>
        <v>61.11882597558364</v>
      </c>
      <c r="X142" s="753">
        <f t="shared" si="650"/>
        <v>60.799610726065538</v>
      </c>
      <c r="Y142" s="753">
        <f t="shared" si="650"/>
        <v>60.647280719640193</v>
      </c>
      <c r="Z142" s="753">
        <f t="shared" si="650"/>
        <v>60.523494781751985</v>
      </c>
      <c r="AA142" s="753">
        <f t="shared" si="650"/>
        <v>60.312347294923946</v>
      </c>
      <c r="AB142" s="753">
        <f t="shared" si="650"/>
        <v>60.254326339687303</v>
      </c>
      <c r="AC142" s="753">
        <f t="shared" si="650"/>
        <v>60.653431696723061</v>
      </c>
      <c r="AD142" s="753">
        <f t="shared" si="650"/>
        <v>60.380071741272204</v>
      </c>
      <c r="AE142" s="753">
        <f t="shared" si="650"/>
        <v>59.841325978153769</v>
      </c>
      <c r="AF142" s="753">
        <f t="shared" si="650"/>
        <v>59.630178491325779</v>
      </c>
      <c r="AG142" s="753">
        <f t="shared" si="650"/>
        <v>83.624253291376036</v>
      </c>
      <c r="AH142" s="753">
        <f t="shared" si="650"/>
        <v>83.467263291767154</v>
      </c>
      <c r="AI142" s="753">
        <f t="shared" si="650"/>
        <v>85.216882853464568</v>
      </c>
      <c r="AJ142" s="753">
        <f t="shared" si="650"/>
        <v>84.779696750863707</v>
      </c>
      <c r="AK142" s="753">
        <f t="shared" si="650"/>
        <v>84.57107087249851</v>
      </c>
      <c r="AL142" s="753">
        <f t="shared" si="650"/>
        <v>84.40153795756467</v>
      </c>
      <c r="AM142" s="753">
        <f t="shared" si="650"/>
        <v>84.112357703865456</v>
      </c>
      <c r="AN142" s="753">
        <f t="shared" si="650"/>
        <v>84.032894221693482</v>
      </c>
      <c r="AO142" s="753">
        <f t="shared" si="650"/>
        <v>84.579495036764214</v>
      </c>
      <c r="AP142" s="753">
        <f t="shared" si="650"/>
        <v>84.205110749951075</v>
      </c>
      <c r="AQ142" s="753">
        <f t="shared" si="650"/>
        <v>83.467263291767154</v>
      </c>
      <c r="AR142" s="753">
        <f t="shared" si="650"/>
        <v>83.178083038067896</v>
      </c>
      <c r="AS142" s="753">
        <f t="shared" si="650"/>
        <v>80.453344366772342</v>
      </c>
      <c r="AT142" s="753">
        <f t="shared" si="650"/>
        <v>80.380154712537234</v>
      </c>
      <c r="AU142" s="753">
        <f t="shared" si="650"/>
        <v>82.009583017387612</v>
      </c>
      <c r="AV142" s="753">
        <f t="shared" si="650"/>
        <v>81.602429699226306</v>
      </c>
      <c r="AW142" s="753">
        <f t="shared" si="650"/>
        <v>81.408135511635749</v>
      </c>
      <c r="AX142" s="753">
        <f t="shared" si="650"/>
        <v>81.250248770858249</v>
      </c>
      <c r="AY142" s="753">
        <f t="shared" si="650"/>
        <v>80.980933943282707</v>
      </c>
      <c r="AZ142" s="753">
        <f t="shared" si="650"/>
        <v>80.906929256842574</v>
      </c>
      <c r="BA142" s="753">
        <f t="shared" si="650"/>
        <v>81.415980972443222</v>
      </c>
      <c r="BB142" s="753">
        <f t="shared" si="650"/>
        <v>81.067315258376411</v>
      </c>
      <c r="BC142" s="753">
        <f t="shared" si="650"/>
        <v>80.380154712537234</v>
      </c>
      <c r="BD142" s="753">
        <f t="shared" si="650"/>
        <v>80.110839884961692</v>
      </c>
      <c r="BE142" s="753">
        <f t="shared" si="650"/>
        <v>77.332786207746807</v>
      </c>
      <c r="BF142" s="753">
        <f t="shared" si="650"/>
        <v>77.196624418603975</v>
      </c>
      <c r="BG142" s="753">
        <f t="shared" si="650"/>
        <v>78.714118083382019</v>
      </c>
      <c r="BH142" s="753">
        <f t="shared" si="650"/>
        <v>78.33493442794655</v>
      </c>
      <c r="BI142" s="753">
        <f t="shared" si="650"/>
        <v>78.153987406286163</v>
      </c>
      <c r="BJ142" s="753">
        <f t="shared" si="650"/>
        <v>78.006946798135985</v>
      </c>
      <c r="BK142" s="753">
        <f t="shared" si="650"/>
        <v>77.756132728280875</v>
      </c>
      <c r="BL142" s="753">
        <f t="shared" si="650"/>
        <v>77.687211842039645</v>
      </c>
      <c r="BM142" s="753">
        <f t="shared" si="650"/>
        <v>78.161293918046852</v>
      </c>
      <c r="BN142" s="753">
        <f t="shared" si="650"/>
        <v>77.836580022598511</v>
      </c>
      <c r="BO142" s="753">
        <f t="shared" si="650"/>
        <v>77.196624418603975</v>
      </c>
      <c r="BP142" s="753">
        <f t="shared" si="650"/>
        <v>76.945810348748864</v>
      </c>
      <c r="BQ142" s="753">
        <f t="shared" si="650"/>
        <v>74.084536028968913</v>
      </c>
      <c r="BR142" s="753">
        <f t="shared" si="650"/>
        <v>73.95772796273242</v>
      </c>
      <c r="BS142" s="753">
        <f t="shared" si="650"/>
        <v>75.370976410538788</v>
      </c>
      <c r="BT142" s="753">
        <f t="shared" si="650"/>
        <v>75.017841023607147</v>
      </c>
      <c r="BU142" s="753">
        <f t="shared" si="650"/>
        <v>74.849324275608637</v>
      </c>
      <c r="BV142" s="753">
        <f t="shared" ref="BV142:EG142" si="651">BV141/SUM($F$18:$F$19)</f>
        <v>74.712384717931357</v>
      </c>
      <c r="BW142" s="753">
        <f t="shared" si="651"/>
        <v>74.478800484179303</v>
      </c>
      <c r="BX142" s="753">
        <f t="shared" si="651"/>
        <v>74.41461416316686</v>
      </c>
      <c r="BY142" s="753">
        <f t="shared" si="651"/>
        <v>74.856128861778771</v>
      </c>
      <c r="BZ142" s="753">
        <f t="shared" si="651"/>
        <v>74.553721399148216</v>
      </c>
      <c r="CA142" s="753">
        <f t="shared" si="651"/>
        <v>73.95772796273242</v>
      </c>
      <c r="CB142" s="753">
        <f t="shared" si="651"/>
        <v>73.724143728980366</v>
      </c>
      <c r="CC142" s="753">
        <f t="shared" si="651"/>
        <v>70.816064882902197</v>
      </c>
      <c r="CD142" s="753">
        <f t="shared" si="651"/>
        <v>70.697967979476786</v>
      </c>
      <c r="CE142" s="753">
        <f t="shared" si="651"/>
        <v>72.014132403477248</v>
      </c>
      <c r="CF142" s="753">
        <f t="shared" si="651"/>
        <v>71.685255882256598</v>
      </c>
      <c r="CG142" s="753">
        <f t="shared" si="651"/>
        <v>71.528315502164048</v>
      </c>
      <c r="CH142" s="753">
        <f t="shared" si="651"/>
        <v>71.400783096709844</v>
      </c>
      <c r="CI142" s="753">
        <f t="shared" si="651"/>
        <v>71.183245084232965</v>
      </c>
      <c r="CJ142" s="753">
        <f t="shared" si="651"/>
        <v>71.123468084403058</v>
      </c>
      <c r="CK142" s="753">
        <f t="shared" si="651"/>
        <v>71.534652642849494</v>
      </c>
      <c r="CL142" s="753">
        <f t="shared" si="651"/>
        <v>71.25301925808661</v>
      </c>
      <c r="CM142" s="753">
        <f t="shared" si="651"/>
        <v>70.697967979476786</v>
      </c>
      <c r="CN142" s="753">
        <f t="shared" si="651"/>
        <v>70.480429966999864</v>
      </c>
      <c r="CO142" s="753">
        <f t="shared" si="651"/>
        <v>67.501198083087544</v>
      </c>
      <c r="CP142" s="753">
        <f t="shared" si="651"/>
        <v>67.446140617328695</v>
      </c>
      <c r="CQ142" s="753">
        <f t="shared" si="651"/>
        <v>68.671890267854408</v>
      </c>
      <c r="CR142" s="753">
        <f t="shared" si="651"/>
        <v>68.365606133743668</v>
      </c>
      <c r="CS142" s="753">
        <f t="shared" si="651"/>
        <v>68.219446875414022</v>
      </c>
      <c r="CT142" s="753">
        <f t="shared" si="651"/>
        <v>68.100675391725801</v>
      </c>
      <c r="CU142" s="753">
        <f t="shared" si="651"/>
        <v>67.898081294888584</v>
      </c>
      <c r="CV142" s="753">
        <f t="shared" si="651"/>
        <v>67.842410715047038</v>
      </c>
      <c r="CW142" s="753">
        <f t="shared" si="651"/>
        <v>68.225348682087144</v>
      </c>
      <c r="CX142" s="753">
        <f t="shared" si="651"/>
        <v>67.963062286364448</v>
      </c>
      <c r="CY142" s="753">
        <f t="shared" si="651"/>
        <v>67.446140617328695</v>
      </c>
      <c r="CZ142" s="753">
        <f t="shared" si="651"/>
        <v>67.243546520491535</v>
      </c>
      <c r="DA142" s="753">
        <f t="shared" si="651"/>
        <v>63.652886730720027</v>
      </c>
      <c r="DB142" s="753">
        <f t="shared" si="651"/>
        <v>63.551826978001387</v>
      </c>
      <c r="DC142" s="753">
        <f t="shared" si="651"/>
        <v>64.6781160454413</v>
      </c>
      <c r="DD142" s="753">
        <f t="shared" si="651"/>
        <v>64.396684619675625</v>
      </c>
      <c r="DE142" s="753">
        <f t="shared" si="651"/>
        <v>64.262385111867331</v>
      </c>
      <c r="DF142" s="753">
        <f t="shared" si="651"/>
        <v>64.153251061905081</v>
      </c>
      <c r="DG142" s="753">
        <f t="shared" si="651"/>
        <v>63.967095988315812</v>
      </c>
      <c r="DH142" s="753">
        <f t="shared" si="651"/>
        <v>63.915942667222325</v>
      </c>
      <c r="DI142" s="753">
        <f t="shared" si="651"/>
        <v>64.267808030267702</v>
      </c>
      <c r="DJ142" s="753">
        <f t="shared" si="651"/>
        <v>64.026804249508714</v>
      </c>
      <c r="DK142" s="753">
        <f t="shared" si="651"/>
        <v>63.551826978001387</v>
      </c>
      <c r="DL142" s="753">
        <f t="shared" si="651"/>
        <v>63.365671904412117</v>
      </c>
      <c r="DM142" s="753">
        <f t="shared" si="651"/>
        <v>59.612736302066168</v>
      </c>
      <c r="DN142" s="753">
        <f t="shared" si="651"/>
        <v>59.520464353931729</v>
      </c>
      <c r="DO142" s="753">
        <f t="shared" si="651"/>
        <v>60.548815241594276</v>
      </c>
      <c r="DP142" s="753">
        <f t="shared" si="651"/>
        <v>60.291856113721259</v>
      </c>
      <c r="DQ142" s="753">
        <f t="shared" si="651"/>
        <v>60.169234823983238</v>
      </c>
      <c r="DR142" s="753">
        <f t="shared" si="651"/>
        <v>60.069590691409019</v>
      </c>
      <c r="DS142" s="753">
        <f t="shared" si="651"/>
        <v>59.899623015523183</v>
      </c>
      <c r="DT142" s="753">
        <f t="shared" si="651"/>
        <v>59.852917809307385</v>
      </c>
      <c r="DU142" s="753">
        <f t="shared" si="651"/>
        <v>60.174186184261835</v>
      </c>
      <c r="DV142" s="753">
        <f t="shared" si="651"/>
        <v>59.954139254003657</v>
      </c>
      <c r="DW142" s="753">
        <f t="shared" si="651"/>
        <v>59.520464353931729</v>
      </c>
      <c r="DX142" s="753">
        <f t="shared" si="651"/>
        <v>59.350496678045893</v>
      </c>
      <c r="DY142" s="753">
        <f t="shared" si="651"/>
        <v>55.778763142245076</v>
      </c>
      <c r="DZ142" s="753">
        <f t="shared" si="651"/>
        <v>55.694514841774485</v>
      </c>
      <c r="EA142" s="753">
        <f t="shared" si="651"/>
        <v>56.633443913118569</v>
      </c>
      <c r="EB142" s="753">
        <f t="shared" si="651"/>
        <v>56.398829057234501</v>
      </c>
      <c r="EC142" s="753">
        <f t="shared" si="651"/>
        <v>56.286870488343268</v>
      </c>
      <c r="ED142" s="753">
        <f t="shared" si="651"/>
        <v>56.195891062949421</v>
      </c>
      <c r="EE142" s="753">
        <f t="shared" si="651"/>
        <v>56.040703184966688</v>
      </c>
      <c r="EF142" s="753">
        <f t="shared" si="651"/>
        <v>55.998059301030523</v>
      </c>
      <c r="EG142" s="753">
        <f t="shared" si="651"/>
        <v>56.29139129555417</v>
      </c>
      <c r="EH142" s="753">
        <f t="shared" ref="EH142:GS142" si="652">EH141/SUM($F$18:$F$19)</f>
        <v>56.090478880970615</v>
      </c>
      <c r="EI142" s="753">
        <f t="shared" si="652"/>
        <v>55.694514841774485</v>
      </c>
      <c r="EJ142" s="753">
        <f t="shared" si="652"/>
        <v>55.539326963791773</v>
      </c>
      <c r="EK142" s="753">
        <f t="shared" si="652"/>
        <v>52.108715190468828</v>
      </c>
      <c r="EL142" s="753">
        <f t="shared" si="652"/>
        <v>52.070208279221191</v>
      </c>
      <c r="EM142" s="753">
        <f t="shared" si="652"/>
        <v>52.927491344361449</v>
      </c>
      <c r="EN142" s="753">
        <f t="shared" si="652"/>
        <v>52.713277780293375</v>
      </c>
      <c r="EO142" s="753">
        <f t="shared" si="652"/>
        <v>52.611054739131831</v>
      </c>
      <c r="EP142" s="753">
        <f t="shared" si="652"/>
        <v>52.527986568120035</v>
      </c>
      <c r="EQ142" s="753">
        <f t="shared" si="652"/>
        <v>52.386293288222795</v>
      </c>
      <c r="ER142" s="753">
        <f t="shared" si="652"/>
        <v>52.347357568107157</v>
      </c>
      <c r="ES142" s="753">
        <f t="shared" si="652"/>
        <v>52.615182432672199</v>
      </c>
      <c r="ET142" s="753">
        <f t="shared" si="652"/>
        <v>52.431740662835047</v>
      </c>
      <c r="EU142" s="753">
        <f t="shared" si="652"/>
        <v>52.070208279221191</v>
      </c>
      <c r="EV142" s="753">
        <f t="shared" si="652"/>
        <v>51.928514999323951</v>
      </c>
      <c r="EW142" s="753">
        <f t="shared" si="652"/>
        <v>48.712967608633704</v>
      </c>
      <c r="EX142" s="753">
        <f t="shared" si="652"/>
        <v>48.642734148317011</v>
      </c>
      <c r="EY142" s="753">
        <f t="shared" si="652"/>
        <v>49.425470859966794</v>
      </c>
      <c r="EZ142" s="753">
        <f t="shared" si="652"/>
        <v>49.229884562339443</v>
      </c>
      <c r="FA142" s="753">
        <f t="shared" si="652"/>
        <v>49.136550481278903</v>
      </c>
      <c r="FB142" s="753">
        <f t="shared" si="652"/>
        <v>49.060705629485518</v>
      </c>
      <c r="FC142" s="753">
        <f t="shared" si="652"/>
        <v>48.931333504361938</v>
      </c>
      <c r="FD142" s="753">
        <f t="shared" si="652"/>
        <v>48.89578349903897</v>
      </c>
      <c r="FE142" s="753">
        <f t="shared" si="652"/>
        <v>49.140319244946191</v>
      </c>
      <c r="FF142" s="753">
        <f t="shared" si="652"/>
        <v>48.972828933355757</v>
      </c>
      <c r="FG142" s="753">
        <f t="shared" si="652"/>
        <v>48.642734148317011</v>
      </c>
      <c r="FH142" s="753">
        <f t="shared" si="652"/>
        <v>48.51336202319343</v>
      </c>
      <c r="FI142" s="753">
        <f t="shared" si="652"/>
        <v>45.470591083986569</v>
      </c>
      <c r="FJ142" s="753">
        <f t="shared" si="652"/>
        <v>45.406464881088738</v>
      </c>
      <c r="FK142" s="753">
        <f t="shared" si="652"/>
        <v>46.121137530855925</v>
      </c>
      <c r="FL142" s="753">
        <f t="shared" si="652"/>
        <v>45.942558737370085</v>
      </c>
      <c r="FM142" s="753">
        <f t="shared" si="652"/>
        <v>45.857340663358272</v>
      </c>
      <c r="FN142" s="753">
        <f t="shared" si="652"/>
        <v>45.788091016068684</v>
      </c>
      <c r="FO142" s="753">
        <f t="shared" si="652"/>
        <v>45.669968640955844</v>
      </c>
      <c r="FP142" s="753">
        <f t="shared" si="652"/>
        <v>45.637509940443564</v>
      </c>
      <c r="FQ142" s="753">
        <f t="shared" si="652"/>
        <v>45.860781708445799</v>
      </c>
      <c r="FR142" s="753">
        <f t="shared" si="652"/>
        <v>45.707855771776266</v>
      </c>
      <c r="FS142" s="753">
        <f t="shared" si="652"/>
        <v>45.406464881088738</v>
      </c>
      <c r="FT142" s="753">
        <f t="shared" si="652"/>
        <v>45.288342505975891</v>
      </c>
      <c r="FU142" s="753">
        <f t="shared" si="652"/>
        <v>42.413696861032136</v>
      </c>
      <c r="FV142" s="753">
        <f t="shared" si="652"/>
        <v>42.355146849690641</v>
      </c>
      <c r="FW142" s="753">
        <f t="shared" si="652"/>
        <v>43.007674051651996</v>
      </c>
      <c r="FX142" s="753">
        <f t="shared" si="652"/>
        <v>42.84462384890405</v>
      </c>
      <c r="FY142" s="753">
        <f t="shared" si="652"/>
        <v>42.766816042197618</v>
      </c>
      <c r="FZ142" s="753">
        <f t="shared" si="652"/>
        <v>42.70358810336797</v>
      </c>
      <c r="GA142" s="753">
        <f t="shared" si="652"/>
        <v>42.595737239134515</v>
      </c>
      <c r="GB142" s="753">
        <f t="shared" si="652"/>
        <v>42.566101034318955</v>
      </c>
      <c r="GC142" s="753">
        <f t="shared" si="652"/>
        <v>42.769957865973176</v>
      </c>
      <c r="GD142" s="753">
        <f t="shared" si="652"/>
        <v>42.630329836840119</v>
      </c>
      <c r="GE142" s="753">
        <f t="shared" si="652"/>
        <v>42.355146849690641</v>
      </c>
      <c r="GF142" s="753">
        <f t="shared" si="652"/>
        <v>42.247295985457185</v>
      </c>
      <c r="GG142" s="753">
        <f t="shared" si="652"/>
        <v>39.508824237736917</v>
      </c>
      <c r="GH142" s="753">
        <f t="shared" si="652"/>
        <v>39.482063103355777</v>
      </c>
      <c r="GI142" s="753">
        <f t="shared" si="652"/>
        <v>40.077848809494405</v>
      </c>
      <c r="GJ142" s="753">
        <f t="shared" si="652"/>
        <v>39.928976885246293</v>
      </c>
      <c r="GK142" s="753">
        <f t="shared" si="652"/>
        <v>39.857934974775191</v>
      </c>
      <c r="GL142" s="753">
        <f t="shared" si="652"/>
        <v>39.800205117582934</v>
      </c>
      <c r="GM142" s="753">
        <f t="shared" si="652"/>
        <v>39.701732589369769</v>
      </c>
      <c r="GN142" s="753">
        <f t="shared" si="652"/>
        <v>39.674673445842508</v>
      </c>
      <c r="GO142" s="753">
        <f t="shared" si="652"/>
        <v>39.860803596483322</v>
      </c>
      <c r="GP142" s="753">
        <f t="shared" si="652"/>
        <v>39.733317135100982</v>
      </c>
      <c r="GQ142" s="753">
        <f t="shared" si="652"/>
        <v>39.482063103355777</v>
      </c>
      <c r="GR142" s="753">
        <f t="shared" si="652"/>
        <v>39.383590575142641</v>
      </c>
      <c r="GS142" s="753">
        <f t="shared" si="652"/>
        <v>36.828981562490746</v>
      </c>
      <c r="GT142" s="753">
        <f t="shared" ref="GT142:IN142" si="653">GT141/SUM($F$18:$F$19)</f>
        <v>36.780171439614364</v>
      </c>
      <c r="GU142" s="753">
        <f t="shared" si="653"/>
        <v>37.324149693045278</v>
      </c>
      <c r="GV142" s="753">
        <f t="shared" si="653"/>
        <v>37.188223153514393</v>
      </c>
      <c r="GW142" s="753">
        <f t="shared" si="653"/>
        <v>37.123358800475565</v>
      </c>
      <c r="GX142" s="753">
        <f t="shared" si="653"/>
        <v>37.070648930865225</v>
      </c>
      <c r="GY142" s="753">
        <f t="shared" si="653"/>
        <v>36.980739231192345</v>
      </c>
      <c r="GZ142" s="753">
        <f t="shared" si="653"/>
        <v>36.956033056667465</v>
      </c>
      <c r="HA142" s="753">
        <f t="shared" si="653"/>
        <v>37.125977976817772</v>
      </c>
      <c r="HB142" s="753">
        <f t="shared" si="653"/>
        <v>37.009577294686054</v>
      </c>
      <c r="HC142" s="753">
        <f t="shared" si="653"/>
        <v>36.780171439614364</v>
      </c>
      <c r="HD142" s="753">
        <f t="shared" si="653"/>
        <v>36.690261739941477</v>
      </c>
      <c r="HE142" s="753">
        <f t="shared" si="653"/>
        <v>34.286786739876973</v>
      </c>
      <c r="HF142" s="753">
        <f t="shared" si="653"/>
        <v>34.242220975511579</v>
      </c>
      <c r="HG142" s="753">
        <f t="shared" si="653"/>
        <v>34.738896772122409</v>
      </c>
      <c r="HH142" s="753">
        <f t="shared" si="653"/>
        <v>34.614789931681166</v>
      </c>
      <c r="HI142" s="753">
        <f t="shared" si="653"/>
        <v>34.555565957167452</v>
      </c>
      <c r="HJ142" s="753">
        <f t="shared" si="653"/>
        <v>34.50743955447976</v>
      </c>
      <c r="HK142" s="753">
        <f t="shared" si="653"/>
        <v>34.425348089561041</v>
      </c>
      <c r="HL142" s="753">
        <f t="shared" si="653"/>
        <v>34.402790278038317</v>
      </c>
      <c r="HM142" s="753">
        <f t="shared" si="653"/>
        <v>34.557957379045121</v>
      </c>
      <c r="HN142" s="753">
        <f t="shared" si="653"/>
        <v>34.451678495359637</v>
      </c>
      <c r="HO142" s="753">
        <f t="shared" si="653"/>
        <v>34.242220975511579</v>
      </c>
      <c r="HP142" s="753">
        <f t="shared" si="653"/>
        <v>34.16012951059286</v>
      </c>
      <c r="HQ142" s="753">
        <f t="shared" si="653"/>
        <v>31.901540490663088</v>
      </c>
      <c r="HR142" s="753">
        <f t="shared" si="653"/>
        <v>31.860850010155559</v>
      </c>
      <c r="HS142" s="753">
        <f t="shared" si="653"/>
        <v>32.314336607061108</v>
      </c>
      <c r="HT142" s="753">
        <f t="shared" si="653"/>
        <v>32.201021665788652</v>
      </c>
      <c r="HU142" s="753">
        <f t="shared" si="653"/>
        <v>32.146947602102223</v>
      </c>
      <c r="HV142" s="753">
        <f t="shared" si="653"/>
        <v>32.103006103996073</v>
      </c>
      <c r="HW142" s="753">
        <f t="shared" si="653"/>
        <v>32.028053027331147</v>
      </c>
      <c r="HX142" s="753">
        <f t="shared" si="653"/>
        <v>32.007456764636501</v>
      </c>
      <c r="HY142" s="753">
        <f t="shared" si="653"/>
        <v>32.1491310742514</v>
      </c>
      <c r="HZ142" s="753">
        <f t="shared" si="653"/>
        <v>32.052093832625523</v>
      </c>
      <c r="IA142" s="753">
        <f t="shared" si="653"/>
        <v>31.860850010155559</v>
      </c>
      <c r="IB142" s="753">
        <f t="shared" si="653"/>
        <v>31.78589693349064</v>
      </c>
      <c r="IC142" s="753">
        <f t="shared" si="653"/>
        <v>29.647265813727682</v>
      </c>
      <c r="ID142" s="753">
        <f t="shared" si="653"/>
        <v>29.628667637707817</v>
      </c>
      <c r="IE142" s="753">
        <f t="shared" si="653"/>
        <v>30.042720617491138</v>
      </c>
      <c r="IF142" s="753">
        <f t="shared" si="653"/>
        <v>29.939259149372823</v>
      </c>
      <c r="IG142" s="753">
        <f t="shared" si="653"/>
        <v>29.889887178180864</v>
      </c>
      <c r="IH142" s="753">
        <f t="shared" si="653"/>
        <v>29.849766679910019</v>
      </c>
      <c r="II142" s="753">
        <f t="shared" si="653"/>
        <v>29.78133126208553</v>
      </c>
      <c r="IJ142" s="753">
        <f t="shared" si="653"/>
        <v>29.762525978755633</v>
      </c>
      <c r="IK142" s="753">
        <f t="shared" si="653"/>
        <v>29.891880783186632</v>
      </c>
      <c r="IL142" s="753">
        <f t="shared" si="653"/>
        <v>29.803281562571705</v>
      </c>
      <c r="IM142" s="753">
        <f t="shared" si="653"/>
        <v>29.628667637707817</v>
      </c>
      <c r="IN142" s="753">
        <f t="shared" si="653"/>
        <v>29.560232219883328</v>
      </c>
    </row>
    <row r="143" spans="1:248" ht="12.95" customHeight="1">
      <c r="A143" s="733"/>
      <c r="B143" s="719"/>
      <c r="C143" s="720"/>
      <c r="D143" s="720"/>
      <c r="E143" s="720"/>
      <c r="F143" s="720"/>
      <c r="G143" s="731"/>
      <c r="H143" s="720"/>
      <c r="I143" s="742"/>
      <c r="J143" s="742"/>
      <c r="K143" s="742"/>
      <c r="L143" s="742"/>
      <c r="M143" s="742"/>
      <c r="N143" s="742"/>
      <c r="O143" s="742"/>
      <c r="P143" s="742"/>
      <c r="Q143" s="742"/>
      <c r="R143" s="742"/>
      <c r="S143" s="742"/>
      <c r="T143" s="742"/>
      <c r="U143" s="742"/>
      <c r="V143" s="742"/>
      <c r="W143" s="742"/>
      <c r="X143" s="742"/>
      <c r="Y143" s="742"/>
      <c r="Z143" s="742"/>
      <c r="AA143" s="742"/>
      <c r="AB143" s="742"/>
      <c r="AC143" s="742"/>
      <c r="AD143" s="742"/>
      <c r="AE143" s="742"/>
      <c r="AF143" s="742"/>
      <c r="AG143" s="742"/>
      <c r="AH143" s="742"/>
      <c r="AI143" s="742"/>
      <c r="AJ143" s="742"/>
      <c r="AK143" s="742"/>
      <c r="AL143" s="742"/>
      <c r="AM143" s="742"/>
      <c r="AN143" s="742"/>
      <c r="AO143" s="742"/>
      <c r="AP143" s="742"/>
      <c r="AQ143" s="742"/>
      <c r="AR143" s="742"/>
      <c r="AS143" s="742"/>
      <c r="AT143" s="742"/>
      <c r="AU143" s="742"/>
      <c r="AV143" s="742"/>
      <c r="AW143" s="742"/>
      <c r="AX143" s="742"/>
      <c r="AY143" s="742"/>
      <c r="AZ143" s="742"/>
      <c r="BA143" s="742"/>
      <c r="BB143" s="742"/>
      <c r="BC143" s="742"/>
      <c r="BD143" s="742"/>
      <c r="BE143" s="742"/>
      <c r="BF143" s="742"/>
      <c r="BG143" s="742"/>
      <c r="BH143" s="742"/>
      <c r="BI143" s="742"/>
      <c r="BJ143" s="742"/>
      <c r="BK143" s="742"/>
      <c r="BL143" s="742"/>
      <c r="BM143" s="742"/>
      <c r="BN143" s="742"/>
      <c r="BO143" s="742"/>
      <c r="BP143" s="742"/>
      <c r="BQ143" s="742"/>
      <c r="BR143" s="742"/>
      <c r="BS143" s="742"/>
      <c r="BT143" s="742"/>
      <c r="BU143" s="742"/>
      <c r="BV143" s="742"/>
      <c r="BW143" s="742"/>
      <c r="BX143" s="742"/>
      <c r="BY143" s="742"/>
      <c r="BZ143" s="742"/>
      <c r="CA143" s="742"/>
      <c r="CB143" s="742"/>
      <c r="CC143" s="742"/>
      <c r="CD143" s="742"/>
      <c r="CE143" s="742"/>
      <c r="CF143" s="742"/>
      <c r="CG143" s="742"/>
      <c r="CH143" s="742"/>
      <c r="CI143" s="742"/>
      <c r="CJ143" s="742"/>
      <c r="CK143" s="742"/>
      <c r="CL143" s="742"/>
      <c r="CM143" s="742"/>
      <c r="CN143" s="742"/>
      <c r="CO143" s="742"/>
      <c r="CP143" s="742"/>
      <c r="CQ143" s="742"/>
      <c r="CR143" s="742"/>
      <c r="CS143" s="742"/>
      <c r="CT143" s="742"/>
      <c r="CU143" s="742"/>
      <c r="CV143" s="742"/>
      <c r="CW143" s="742"/>
      <c r="CX143" s="742"/>
      <c r="CY143" s="742"/>
      <c r="CZ143" s="742"/>
      <c r="DA143" s="742"/>
      <c r="DB143" s="742"/>
      <c r="DC143" s="742"/>
      <c r="DD143" s="742"/>
      <c r="DE143" s="742"/>
      <c r="DF143" s="742"/>
      <c r="DG143" s="742"/>
      <c r="DH143" s="742"/>
      <c r="DI143" s="742"/>
      <c r="DJ143" s="742"/>
      <c r="DK143" s="742"/>
      <c r="DL143" s="742"/>
      <c r="DM143" s="742"/>
      <c r="DN143" s="742"/>
      <c r="DO143" s="742"/>
      <c r="DP143" s="742"/>
      <c r="DQ143" s="742"/>
      <c r="DR143" s="742"/>
      <c r="DS143" s="742"/>
      <c r="DT143" s="742"/>
      <c r="DU143" s="742"/>
      <c r="DV143" s="742"/>
      <c r="DW143" s="742"/>
      <c r="DX143" s="742"/>
      <c r="DY143" s="742"/>
      <c r="DZ143" s="742"/>
      <c r="EA143" s="742"/>
      <c r="EB143" s="742"/>
      <c r="EC143" s="742"/>
      <c r="ED143" s="742"/>
      <c r="EE143" s="742"/>
      <c r="EF143" s="742"/>
      <c r="EG143" s="742"/>
      <c r="EH143" s="742"/>
      <c r="EI143" s="742"/>
      <c r="EJ143" s="742"/>
      <c r="EK143" s="742"/>
      <c r="EL143" s="742"/>
      <c r="EM143" s="742"/>
      <c r="EN143" s="742"/>
      <c r="EO143" s="742"/>
      <c r="EP143" s="742"/>
      <c r="EQ143" s="742"/>
      <c r="ER143" s="742"/>
      <c r="ES143" s="742"/>
      <c r="ET143" s="742"/>
      <c r="EU143" s="742"/>
      <c r="EV143" s="742"/>
      <c r="EW143" s="742"/>
      <c r="EX143" s="742"/>
      <c r="EY143" s="742"/>
      <c r="EZ143" s="742"/>
      <c r="FA143" s="742"/>
      <c r="FB143" s="742"/>
      <c r="FC143" s="742"/>
      <c r="FD143" s="742"/>
      <c r="FE143" s="742"/>
      <c r="FF143" s="742"/>
      <c r="FG143" s="742"/>
      <c r="FH143" s="742"/>
      <c r="FI143" s="742"/>
      <c r="FJ143" s="742"/>
      <c r="FK143" s="742"/>
      <c r="FL143" s="742"/>
      <c r="FM143" s="742"/>
      <c r="FN143" s="742"/>
      <c r="FO143" s="742"/>
      <c r="FP143" s="742"/>
      <c r="FQ143" s="742"/>
      <c r="FR143" s="742"/>
      <c r="FS143" s="742"/>
      <c r="FT143" s="742"/>
      <c r="FU143" s="742"/>
      <c r="FV143" s="742"/>
      <c r="FW143" s="742"/>
      <c r="FX143" s="742"/>
      <c r="FY143" s="742"/>
      <c r="FZ143" s="742"/>
      <c r="GA143" s="742"/>
      <c r="GB143" s="742"/>
      <c r="GC143" s="742"/>
      <c r="GD143" s="742"/>
      <c r="GE143" s="742"/>
      <c r="GF143" s="742"/>
      <c r="GG143" s="742"/>
      <c r="GH143" s="742"/>
      <c r="GI143" s="742"/>
      <c r="GJ143" s="742"/>
      <c r="GK143" s="742"/>
      <c r="GL143" s="742"/>
      <c r="GM143" s="742"/>
      <c r="GN143" s="742"/>
      <c r="GO143" s="742"/>
      <c r="GP143" s="742"/>
      <c r="GQ143" s="742"/>
      <c r="GR143" s="742"/>
      <c r="GS143" s="742"/>
      <c r="GT143" s="742"/>
      <c r="GU143" s="742"/>
      <c r="GV143" s="742"/>
      <c r="GW143" s="742"/>
      <c r="GX143" s="742"/>
      <c r="GY143" s="742"/>
      <c r="GZ143" s="742"/>
      <c r="HA143" s="742"/>
      <c r="HB143" s="742"/>
      <c r="HC143" s="742"/>
      <c r="HD143" s="742"/>
      <c r="HE143" s="742"/>
      <c r="HF143" s="742"/>
      <c r="HG143" s="742"/>
      <c r="HH143" s="742"/>
      <c r="HI143" s="742"/>
      <c r="HJ143" s="742"/>
      <c r="HK143" s="742"/>
      <c r="HL143" s="742"/>
      <c r="HM143" s="742"/>
      <c r="HN143" s="742"/>
      <c r="HO143" s="742"/>
      <c r="HP143" s="742"/>
      <c r="HQ143" s="742"/>
      <c r="HR143" s="742"/>
      <c r="HS143" s="742"/>
      <c r="HT143" s="742"/>
      <c r="HU143" s="742"/>
      <c r="HV143" s="742"/>
      <c r="HW143" s="742"/>
      <c r="HX143" s="742"/>
      <c r="HY143" s="742"/>
      <c r="HZ143" s="742"/>
      <c r="IA143" s="742"/>
      <c r="IB143" s="742"/>
      <c r="IC143" s="742"/>
      <c r="ID143" s="742"/>
      <c r="IE143" s="742"/>
      <c r="IF143" s="742"/>
      <c r="IG143" s="742"/>
      <c r="IH143" s="742"/>
      <c r="II143" s="742"/>
      <c r="IJ143" s="742"/>
      <c r="IK143" s="742"/>
      <c r="IL143" s="742"/>
      <c r="IM143" s="742"/>
      <c r="IN143" s="742"/>
    </row>
    <row r="144" spans="1:248" ht="12.95" customHeight="1">
      <c r="A144" s="1"/>
      <c r="B144" s="3"/>
      <c r="C144" s="16"/>
      <c r="D144" s="16"/>
      <c r="E144" s="16"/>
      <c r="F144" s="16"/>
      <c r="G144" s="136"/>
      <c r="H144" s="16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  <c r="BN144" s="92"/>
      <c r="BO144" s="92"/>
      <c r="BP144" s="92"/>
      <c r="BQ144" s="92"/>
      <c r="BR144" s="92"/>
      <c r="BS144" s="92"/>
      <c r="BT144" s="92"/>
      <c r="BU144" s="92"/>
      <c r="BV144" s="92"/>
      <c r="BW144" s="92"/>
      <c r="BX144" s="92"/>
      <c r="BY144" s="92"/>
      <c r="BZ144" s="92"/>
      <c r="CA144" s="92"/>
      <c r="CB144" s="92"/>
      <c r="CC144" s="92"/>
      <c r="CD144" s="92"/>
      <c r="CE144" s="92"/>
      <c r="CF144" s="92"/>
      <c r="CG144" s="92"/>
      <c r="CH144" s="92"/>
      <c r="CI144" s="92"/>
      <c r="CJ144" s="92"/>
      <c r="CK144" s="92"/>
      <c r="CL144" s="92"/>
      <c r="CM144" s="92"/>
      <c r="CN144" s="92"/>
      <c r="CO144" s="92"/>
      <c r="CP144" s="92"/>
      <c r="CQ144" s="92"/>
      <c r="CR144" s="92"/>
      <c r="CS144" s="92"/>
      <c r="CT144" s="92"/>
      <c r="CU144" s="92"/>
      <c r="CV144" s="92"/>
      <c r="CW144" s="92"/>
      <c r="CX144" s="92"/>
      <c r="CY144" s="92"/>
      <c r="CZ144" s="92"/>
      <c r="DA144" s="92"/>
      <c r="DB144" s="92"/>
      <c r="DC144" s="92"/>
      <c r="DD144" s="92"/>
      <c r="DE144" s="92"/>
      <c r="DF144" s="92"/>
      <c r="DG144" s="92"/>
      <c r="DH144" s="92"/>
      <c r="DI144" s="92"/>
      <c r="DJ144" s="92"/>
      <c r="DK144" s="92"/>
      <c r="DL144" s="92"/>
      <c r="DM144" s="92"/>
      <c r="DN144" s="92"/>
      <c r="DO144" s="92"/>
      <c r="DP144" s="92"/>
      <c r="DQ144" s="92"/>
      <c r="DR144" s="92"/>
      <c r="DS144" s="92"/>
      <c r="DT144" s="92"/>
      <c r="DU144" s="92"/>
      <c r="DV144" s="92"/>
      <c r="DW144" s="92"/>
      <c r="DX144" s="92"/>
      <c r="DY144" s="92"/>
      <c r="DZ144" s="92"/>
      <c r="EA144" s="92"/>
      <c r="EB144" s="92"/>
      <c r="EC144" s="92"/>
      <c r="ED144" s="92"/>
      <c r="EE144" s="92"/>
      <c r="EF144" s="92"/>
      <c r="EG144" s="92"/>
      <c r="EH144" s="92"/>
      <c r="EI144" s="92"/>
      <c r="EJ144" s="92"/>
      <c r="EK144" s="92"/>
      <c r="EL144" s="92"/>
      <c r="EM144" s="92"/>
      <c r="EN144" s="92"/>
      <c r="EO144" s="92"/>
      <c r="EP144" s="92"/>
      <c r="EQ144" s="92"/>
      <c r="ER144" s="92"/>
      <c r="ES144" s="92"/>
      <c r="ET144" s="92"/>
      <c r="EU144" s="92"/>
      <c r="EV144" s="92"/>
      <c r="EW144" s="92"/>
      <c r="EX144" s="92"/>
      <c r="EY144" s="92"/>
      <c r="EZ144" s="92"/>
      <c r="FA144" s="92"/>
      <c r="FB144" s="92"/>
      <c r="FC144" s="92"/>
      <c r="FD144" s="92"/>
      <c r="FE144" s="92"/>
      <c r="FF144" s="92"/>
      <c r="FG144" s="92"/>
      <c r="FH144" s="92"/>
      <c r="FI144" s="92"/>
      <c r="FJ144" s="92"/>
      <c r="FK144" s="92"/>
      <c r="FL144" s="92"/>
      <c r="FM144" s="92"/>
      <c r="FN144" s="92"/>
      <c r="FO144" s="92"/>
      <c r="FP144" s="92"/>
      <c r="FQ144" s="92"/>
      <c r="FR144" s="92"/>
      <c r="FS144" s="92"/>
      <c r="FT144" s="92"/>
      <c r="FU144" s="92"/>
      <c r="FV144" s="92"/>
      <c r="FW144" s="92"/>
      <c r="FX144" s="92"/>
      <c r="FY144" s="92"/>
      <c r="FZ144" s="92"/>
      <c r="GA144" s="92"/>
      <c r="GB144" s="92"/>
      <c r="GC144" s="92"/>
      <c r="GD144" s="92"/>
      <c r="GE144" s="92"/>
      <c r="GF144" s="92"/>
      <c r="GG144" s="92"/>
      <c r="GH144" s="92"/>
      <c r="GI144" s="92"/>
      <c r="GJ144" s="92"/>
      <c r="GK144" s="92"/>
      <c r="GL144" s="92"/>
      <c r="GM144" s="92"/>
      <c r="GN144" s="92"/>
      <c r="GO144" s="92"/>
      <c r="GP144" s="92"/>
      <c r="GQ144" s="92"/>
      <c r="GR144" s="92"/>
      <c r="GS144" s="92"/>
      <c r="GT144" s="92"/>
      <c r="GU144" s="92"/>
      <c r="GV144" s="92"/>
      <c r="GW144" s="92"/>
      <c r="GX144" s="92"/>
      <c r="GY144" s="92"/>
      <c r="GZ144" s="92"/>
      <c r="HA144" s="92"/>
      <c r="HB144" s="92"/>
      <c r="HC144" s="92"/>
      <c r="HD144" s="92"/>
      <c r="HE144" s="92"/>
      <c r="HF144" s="92"/>
      <c r="HG144" s="92"/>
      <c r="HH144" s="92"/>
      <c r="HI144" s="92"/>
      <c r="HJ144" s="92"/>
      <c r="HK144" s="92"/>
      <c r="HL144" s="92"/>
      <c r="HM144" s="92"/>
      <c r="HN144" s="92"/>
      <c r="HO144" s="92"/>
      <c r="HP144" s="92"/>
      <c r="HQ144" s="92"/>
      <c r="HR144" s="92"/>
      <c r="HS144" s="92"/>
      <c r="HT144" s="92"/>
      <c r="HU144" s="92"/>
      <c r="HV144" s="92"/>
      <c r="HW144" s="92"/>
      <c r="HX144" s="92"/>
      <c r="HY144" s="92"/>
      <c r="HZ144" s="92"/>
      <c r="IA144" s="92"/>
      <c r="IB144" s="92"/>
      <c r="IC144" s="92"/>
      <c r="ID144" s="92"/>
      <c r="IE144" s="92"/>
      <c r="IF144" s="92"/>
      <c r="IG144" s="92"/>
      <c r="IH144" s="92"/>
      <c r="II144" s="92"/>
      <c r="IJ144" s="92"/>
      <c r="IK144" s="92"/>
      <c r="IL144" s="92"/>
      <c r="IM144" s="92"/>
      <c r="IN144" s="92"/>
    </row>
    <row r="145" spans="1:248" ht="12.95" customHeight="1">
      <c r="A145" s="1"/>
      <c r="B145" s="3"/>
      <c r="C145" s="16"/>
      <c r="D145" s="16"/>
      <c r="E145" s="16"/>
      <c r="F145" s="16"/>
      <c r="G145" s="136"/>
      <c r="H145" s="16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  <c r="BN145" s="92"/>
      <c r="BO145" s="92"/>
      <c r="BP145" s="92"/>
      <c r="BQ145" s="92"/>
      <c r="BR145" s="92"/>
      <c r="BS145" s="92"/>
      <c r="BT145" s="92"/>
      <c r="BU145" s="92"/>
      <c r="BV145" s="92"/>
      <c r="BW145" s="92"/>
      <c r="BX145" s="92"/>
      <c r="BY145" s="92"/>
      <c r="BZ145" s="92"/>
      <c r="CA145" s="92"/>
      <c r="CB145" s="92"/>
      <c r="CC145" s="92"/>
      <c r="CD145" s="92"/>
      <c r="CE145" s="92"/>
      <c r="CF145" s="92"/>
      <c r="CG145" s="92"/>
      <c r="CH145" s="92"/>
      <c r="CI145" s="92"/>
      <c r="CJ145" s="92"/>
      <c r="CK145" s="92"/>
      <c r="CL145" s="92"/>
      <c r="CM145" s="92"/>
      <c r="CN145" s="92"/>
      <c r="CO145" s="92"/>
      <c r="CP145" s="92"/>
      <c r="CQ145" s="92"/>
      <c r="CR145" s="92"/>
      <c r="CS145" s="92"/>
      <c r="CT145" s="92"/>
      <c r="CU145" s="92"/>
      <c r="CV145" s="92"/>
      <c r="CW145" s="92"/>
      <c r="CX145" s="92"/>
      <c r="CY145" s="92"/>
      <c r="CZ145" s="92"/>
      <c r="DA145" s="92"/>
      <c r="DB145" s="92"/>
      <c r="DC145" s="92"/>
      <c r="DD145" s="92"/>
      <c r="DE145" s="92"/>
      <c r="DF145" s="92"/>
      <c r="DG145" s="92"/>
      <c r="DH145" s="92"/>
      <c r="DI145" s="92"/>
      <c r="DJ145" s="92"/>
      <c r="DK145" s="92"/>
      <c r="DL145" s="92"/>
      <c r="DM145" s="92"/>
      <c r="DN145" s="92"/>
      <c r="DO145" s="92"/>
      <c r="DP145" s="92"/>
      <c r="DQ145" s="92"/>
      <c r="DR145" s="92"/>
      <c r="DS145" s="92"/>
      <c r="DT145" s="92"/>
      <c r="DU145" s="92"/>
      <c r="DV145" s="92"/>
      <c r="DW145" s="92"/>
      <c r="DX145" s="92"/>
      <c r="DY145" s="92"/>
      <c r="DZ145" s="92"/>
      <c r="EA145" s="92"/>
      <c r="EB145" s="92"/>
      <c r="EC145" s="92"/>
      <c r="ED145" s="92"/>
      <c r="EE145" s="92"/>
      <c r="EF145" s="92"/>
      <c r="EG145" s="92"/>
      <c r="EH145" s="92"/>
      <c r="EI145" s="92"/>
      <c r="EJ145" s="92"/>
      <c r="EK145" s="92"/>
      <c r="EL145" s="92"/>
      <c r="EM145" s="92"/>
      <c r="EN145" s="92"/>
      <c r="EO145" s="92"/>
      <c r="EP145" s="92"/>
      <c r="EQ145" s="92"/>
      <c r="ER145" s="92"/>
      <c r="ES145" s="92"/>
      <c r="ET145" s="92"/>
      <c r="EU145" s="92"/>
      <c r="EV145" s="92"/>
      <c r="EW145" s="92"/>
      <c r="EX145" s="92"/>
      <c r="EY145" s="92"/>
      <c r="EZ145" s="92"/>
      <c r="FA145" s="92"/>
      <c r="FB145" s="92"/>
      <c r="FC145" s="92"/>
      <c r="FD145" s="92"/>
      <c r="FE145" s="92"/>
      <c r="FF145" s="92"/>
      <c r="FG145" s="92"/>
      <c r="FH145" s="92"/>
      <c r="FI145" s="92"/>
      <c r="FJ145" s="92"/>
      <c r="FK145" s="92"/>
      <c r="FL145" s="92"/>
      <c r="FM145" s="92"/>
      <c r="FN145" s="92"/>
      <c r="FO145" s="92"/>
      <c r="FP145" s="92"/>
      <c r="FQ145" s="92"/>
      <c r="FR145" s="92"/>
      <c r="FS145" s="92"/>
      <c r="FT145" s="92"/>
      <c r="FU145" s="92"/>
      <c r="FV145" s="92"/>
      <c r="FW145" s="92"/>
      <c r="FX145" s="92"/>
      <c r="FY145" s="92"/>
      <c r="FZ145" s="92"/>
      <c r="GA145" s="92"/>
      <c r="GB145" s="92"/>
      <c r="GC145" s="92"/>
      <c r="GD145" s="92"/>
      <c r="GE145" s="92"/>
      <c r="GF145" s="92"/>
      <c r="GG145" s="92"/>
      <c r="GH145" s="92"/>
      <c r="GI145" s="92"/>
      <c r="GJ145" s="92"/>
      <c r="GK145" s="92"/>
      <c r="GL145" s="92"/>
      <c r="GM145" s="92"/>
      <c r="GN145" s="92"/>
      <c r="GO145" s="92"/>
      <c r="GP145" s="92"/>
      <c r="GQ145" s="92"/>
      <c r="GR145" s="92"/>
      <c r="GS145" s="92"/>
      <c r="GT145" s="92"/>
      <c r="GU145" s="92"/>
      <c r="GV145" s="92"/>
      <c r="GW145" s="92"/>
      <c r="GX145" s="92"/>
      <c r="GY145" s="92"/>
      <c r="GZ145" s="92"/>
      <c r="HA145" s="92"/>
      <c r="HB145" s="92"/>
      <c r="HC145" s="92"/>
      <c r="HD145" s="92"/>
      <c r="HE145" s="92"/>
      <c r="HF145" s="92"/>
      <c r="HG145" s="92"/>
      <c r="HH145" s="92"/>
      <c r="HI145" s="92"/>
      <c r="HJ145" s="92"/>
      <c r="HK145" s="92"/>
      <c r="HL145" s="92"/>
      <c r="HM145" s="92"/>
      <c r="HN145" s="92"/>
      <c r="HO145" s="92"/>
      <c r="HP145" s="92"/>
      <c r="HQ145" s="92"/>
      <c r="HR145" s="92"/>
      <c r="HS145" s="92"/>
      <c r="HT145" s="92"/>
      <c r="HU145" s="92"/>
      <c r="HV145" s="92"/>
      <c r="HW145" s="92"/>
      <c r="HX145" s="92"/>
      <c r="HY145" s="92"/>
      <c r="HZ145" s="92"/>
      <c r="IA145" s="92"/>
      <c r="IB145" s="92"/>
      <c r="IC145" s="92"/>
      <c r="ID145" s="92"/>
      <c r="IE145" s="92"/>
      <c r="IF145" s="92"/>
      <c r="IG145" s="92"/>
      <c r="IH145" s="92"/>
      <c r="II145" s="92"/>
      <c r="IJ145" s="92"/>
      <c r="IK145" s="92"/>
      <c r="IL145" s="92"/>
      <c r="IM145" s="92"/>
      <c r="IN145" s="92"/>
    </row>
    <row r="146" spans="1:248" ht="12.95" customHeight="1">
      <c r="A146" s="2" t="s">
        <v>359</v>
      </c>
      <c r="B146" s="3"/>
      <c r="C146" s="16"/>
      <c r="D146" s="16"/>
      <c r="E146" s="16"/>
      <c r="F146" s="170"/>
      <c r="G146" s="136"/>
      <c r="H146" s="16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  <c r="BN146" s="92"/>
      <c r="BO146" s="92"/>
      <c r="BP146" s="92"/>
      <c r="BQ146" s="92"/>
      <c r="BR146" s="92"/>
      <c r="BS146" s="92"/>
      <c r="BT146" s="92"/>
      <c r="BU146" s="92"/>
      <c r="BV146" s="92"/>
      <c r="BW146" s="92"/>
      <c r="BX146" s="92"/>
      <c r="BY146" s="92"/>
      <c r="BZ146" s="92"/>
      <c r="CA146" s="92"/>
      <c r="CB146" s="92"/>
      <c r="CC146" s="92"/>
      <c r="CD146" s="92"/>
      <c r="CE146" s="92"/>
      <c r="CF146" s="92"/>
      <c r="CG146" s="92"/>
      <c r="CH146" s="92"/>
      <c r="CI146" s="92"/>
      <c r="CJ146" s="92"/>
      <c r="CK146" s="92"/>
      <c r="CL146" s="92"/>
      <c r="CM146" s="92"/>
      <c r="CN146" s="92"/>
      <c r="CO146" s="92"/>
      <c r="CP146" s="92"/>
      <c r="CQ146" s="92"/>
      <c r="CR146" s="92"/>
      <c r="CS146" s="92"/>
      <c r="CT146" s="92"/>
      <c r="CU146" s="92"/>
      <c r="CV146" s="92"/>
      <c r="CW146" s="92"/>
      <c r="CX146" s="92"/>
      <c r="CY146" s="92"/>
      <c r="CZ146" s="92"/>
      <c r="DA146" s="92"/>
      <c r="DB146" s="92"/>
      <c r="DC146" s="92"/>
      <c r="DD146" s="92"/>
      <c r="DE146" s="92"/>
      <c r="DF146" s="92"/>
      <c r="DG146" s="92"/>
      <c r="DH146" s="92"/>
      <c r="DI146" s="92"/>
      <c r="DJ146" s="92"/>
      <c r="DK146" s="92"/>
      <c r="DL146" s="92"/>
      <c r="DM146" s="92"/>
      <c r="DN146" s="92"/>
      <c r="DO146" s="92"/>
      <c r="DP146" s="92"/>
      <c r="DQ146" s="92"/>
      <c r="DR146" s="92"/>
      <c r="DS146" s="92"/>
      <c r="DT146" s="92"/>
      <c r="DU146" s="92"/>
      <c r="DV146" s="92"/>
      <c r="DW146" s="92"/>
      <c r="DX146" s="92"/>
      <c r="DY146" s="92"/>
      <c r="DZ146" s="92"/>
      <c r="EA146" s="92"/>
      <c r="EB146" s="92"/>
      <c r="EC146" s="92"/>
      <c r="ED146" s="92"/>
      <c r="EE146" s="92"/>
      <c r="EF146" s="92"/>
      <c r="EG146" s="92"/>
      <c r="EH146" s="92"/>
      <c r="EI146" s="92"/>
      <c r="EJ146" s="92"/>
      <c r="EK146" s="92"/>
      <c r="EL146" s="92"/>
      <c r="EM146" s="92"/>
      <c r="EN146" s="92"/>
      <c r="EO146" s="92"/>
      <c r="EP146" s="92"/>
      <c r="EQ146" s="92"/>
      <c r="ER146" s="92"/>
      <c r="ES146" s="92"/>
      <c r="ET146" s="92"/>
      <c r="EU146" s="92"/>
      <c r="EV146" s="92"/>
      <c r="EW146" s="92"/>
      <c r="EX146" s="92"/>
      <c r="EY146" s="92"/>
      <c r="EZ146" s="92"/>
      <c r="FA146" s="92"/>
      <c r="FB146" s="92"/>
      <c r="FC146" s="92"/>
      <c r="FD146" s="92"/>
      <c r="FE146" s="92"/>
      <c r="FF146" s="92"/>
      <c r="FG146" s="92"/>
      <c r="FH146" s="92"/>
      <c r="FI146" s="92"/>
      <c r="FJ146" s="92"/>
      <c r="FK146" s="92"/>
      <c r="FL146" s="92"/>
      <c r="FM146" s="92"/>
      <c r="FN146" s="92"/>
      <c r="FO146" s="92"/>
      <c r="FP146" s="92"/>
      <c r="FQ146" s="92"/>
      <c r="FR146" s="92"/>
      <c r="FS146" s="92"/>
      <c r="FT146" s="92"/>
      <c r="FU146" s="92"/>
      <c r="FV146" s="92"/>
      <c r="FW146" s="92"/>
      <c r="FX146" s="92"/>
      <c r="FY146" s="92"/>
      <c r="FZ146" s="92"/>
      <c r="GA146" s="92"/>
      <c r="GB146" s="92"/>
      <c r="GC146" s="92"/>
      <c r="GD146" s="92"/>
      <c r="GE146" s="92"/>
      <c r="GF146" s="92"/>
      <c r="GG146" s="92"/>
      <c r="GH146" s="92"/>
      <c r="GI146" s="92"/>
      <c r="GJ146" s="92"/>
      <c r="GK146" s="92"/>
      <c r="GL146" s="92"/>
      <c r="GM146" s="92"/>
      <c r="GN146" s="92"/>
      <c r="GO146" s="92"/>
      <c r="GP146" s="92"/>
      <c r="GQ146" s="92"/>
      <c r="GR146" s="92"/>
      <c r="GS146" s="92"/>
      <c r="GT146" s="92"/>
      <c r="GU146" s="92"/>
      <c r="GV146" s="92"/>
      <c r="GW146" s="92"/>
      <c r="GX146" s="92"/>
      <c r="GY146" s="92"/>
      <c r="GZ146" s="92"/>
      <c r="HA146" s="92"/>
      <c r="HB146" s="92"/>
      <c r="HC146" s="92"/>
      <c r="HD146" s="92"/>
      <c r="HE146" s="92"/>
      <c r="HF146" s="92"/>
      <c r="HG146" s="92"/>
      <c r="HH146" s="92"/>
      <c r="HI146" s="92"/>
      <c r="HJ146" s="92"/>
      <c r="HK146" s="92"/>
      <c r="HL146" s="92"/>
      <c r="HM146" s="92"/>
      <c r="HN146" s="92"/>
      <c r="HO146" s="92"/>
      <c r="HP146" s="92"/>
      <c r="HQ146" s="92"/>
      <c r="HR146" s="92"/>
      <c r="HS146" s="92"/>
      <c r="HT146" s="92"/>
      <c r="HU146" s="92"/>
      <c r="HV146" s="92"/>
      <c r="HW146" s="92"/>
      <c r="HX146" s="92"/>
      <c r="HY146" s="92"/>
      <c r="HZ146" s="92"/>
      <c r="IA146" s="92"/>
      <c r="IB146" s="92"/>
      <c r="IC146" s="92"/>
      <c r="ID146" s="92"/>
      <c r="IE146" s="92"/>
      <c r="IF146" s="92"/>
      <c r="IG146" s="92"/>
      <c r="IH146" s="92"/>
      <c r="II146" s="92"/>
      <c r="IJ146" s="92"/>
      <c r="IK146" s="92"/>
      <c r="IL146" s="92"/>
      <c r="IM146" s="92"/>
      <c r="IN146" s="92"/>
    </row>
    <row r="147" spans="1:248" ht="12.95" customHeight="1">
      <c r="A147" s="2"/>
      <c r="B147" s="16" t="s">
        <v>588</v>
      </c>
      <c r="D147" s="16"/>
      <c r="E147" s="16"/>
      <c r="F147" s="102">
        <f>F81</f>
        <v>353339.17151011154</v>
      </c>
      <c r="G147" s="136" t="str">
        <f t="shared" ref="G147" si="654">_FCY</f>
        <v>USD</v>
      </c>
      <c r="H147" s="16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  <c r="BN147" s="92"/>
      <c r="BO147" s="92"/>
      <c r="BP147" s="92"/>
      <c r="BQ147" s="92"/>
      <c r="BR147" s="92"/>
      <c r="BS147" s="92"/>
      <c r="BT147" s="92"/>
      <c r="BU147" s="92"/>
      <c r="BV147" s="92"/>
      <c r="BW147" s="92"/>
      <c r="BX147" s="92"/>
      <c r="BY147" s="92"/>
      <c r="BZ147" s="92"/>
      <c r="CA147" s="92"/>
      <c r="CB147" s="92"/>
      <c r="CC147" s="92"/>
      <c r="CD147" s="92"/>
      <c r="CE147" s="92"/>
      <c r="CF147" s="92"/>
      <c r="CG147" s="92"/>
      <c r="CH147" s="92"/>
      <c r="CI147" s="92"/>
      <c r="CJ147" s="92"/>
      <c r="CK147" s="92"/>
      <c r="CL147" s="92"/>
      <c r="CM147" s="92"/>
      <c r="CN147" s="92"/>
      <c r="CO147" s="92"/>
      <c r="CP147" s="92"/>
      <c r="CQ147" s="92"/>
      <c r="CR147" s="92"/>
      <c r="CS147" s="92"/>
      <c r="CT147" s="92"/>
      <c r="CU147" s="92"/>
      <c r="CV147" s="92"/>
      <c r="CW147" s="92"/>
      <c r="CX147" s="92"/>
      <c r="CY147" s="92"/>
      <c r="CZ147" s="92"/>
      <c r="DA147" s="92"/>
      <c r="DB147" s="92"/>
      <c r="DC147" s="92"/>
      <c r="DD147" s="92"/>
      <c r="DE147" s="92"/>
      <c r="DF147" s="92"/>
      <c r="DG147" s="92"/>
      <c r="DH147" s="92"/>
      <c r="DI147" s="92"/>
      <c r="DJ147" s="92"/>
      <c r="DK147" s="92"/>
      <c r="DL147" s="92"/>
      <c r="DM147" s="92"/>
      <c r="DN147" s="92"/>
      <c r="DO147" s="92"/>
      <c r="DP147" s="92"/>
      <c r="DQ147" s="92"/>
      <c r="DR147" s="92"/>
      <c r="DS147" s="92"/>
      <c r="DT147" s="92"/>
      <c r="DU147" s="92"/>
      <c r="DV147" s="92"/>
      <c r="DW147" s="92"/>
      <c r="DX147" s="92"/>
      <c r="DY147" s="92"/>
      <c r="DZ147" s="92"/>
      <c r="EA147" s="92"/>
      <c r="EB147" s="92"/>
      <c r="EC147" s="92"/>
      <c r="ED147" s="92"/>
      <c r="EE147" s="92"/>
      <c r="EF147" s="92"/>
      <c r="EG147" s="92"/>
      <c r="EH147" s="92"/>
      <c r="EI147" s="92"/>
      <c r="EJ147" s="92"/>
      <c r="EK147" s="92"/>
      <c r="EL147" s="92"/>
      <c r="EM147" s="92"/>
      <c r="EN147" s="92"/>
      <c r="EO147" s="92"/>
      <c r="EP147" s="92"/>
      <c r="EQ147" s="92"/>
      <c r="ER147" s="92"/>
      <c r="ES147" s="92"/>
      <c r="ET147" s="92"/>
      <c r="EU147" s="92"/>
      <c r="EV147" s="92"/>
      <c r="EW147" s="92"/>
      <c r="EX147" s="92"/>
      <c r="EY147" s="92"/>
      <c r="EZ147" s="92"/>
      <c r="FA147" s="92"/>
      <c r="FB147" s="92"/>
      <c r="FC147" s="92"/>
      <c r="FD147" s="92"/>
      <c r="FE147" s="92"/>
      <c r="FF147" s="92"/>
      <c r="FG147" s="92"/>
      <c r="FH147" s="92"/>
      <c r="FI147" s="92"/>
      <c r="FJ147" s="92"/>
      <c r="FK147" s="92"/>
      <c r="FL147" s="92"/>
      <c r="FM147" s="92"/>
      <c r="FN147" s="92"/>
      <c r="FO147" s="92"/>
      <c r="FP147" s="92"/>
      <c r="FQ147" s="92"/>
      <c r="FR147" s="92"/>
      <c r="FS147" s="92"/>
      <c r="FT147" s="92"/>
      <c r="FU147" s="92"/>
      <c r="FV147" s="92"/>
      <c r="FW147" s="92"/>
      <c r="FX147" s="92"/>
      <c r="FY147" s="92"/>
      <c r="FZ147" s="92"/>
      <c r="GA147" s="92"/>
      <c r="GB147" s="92"/>
      <c r="GC147" s="92"/>
      <c r="GD147" s="92"/>
      <c r="GE147" s="92"/>
      <c r="GF147" s="92"/>
      <c r="GG147" s="92"/>
      <c r="GH147" s="92"/>
      <c r="GI147" s="92"/>
      <c r="GJ147" s="92"/>
      <c r="GK147" s="92"/>
      <c r="GL147" s="92"/>
      <c r="GM147" s="92"/>
      <c r="GN147" s="92"/>
      <c r="GO147" s="92"/>
      <c r="GP147" s="92"/>
      <c r="GQ147" s="92"/>
      <c r="GR147" s="92"/>
      <c r="GS147" s="92"/>
      <c r="GT147" s="92"/>
      <c r="GU147" s="92"/>
      <c r="GV147" s="92"/>
      <c r="GW147" s="92"/>
      <c r="GX147" s="92"/>
      <c r="GY147" s="92"/>
      <c r="GZ147" s="92"/>
      <c r="HA147" s="92"/>
      <c r="HB147" s="92"/>
      <c r="HC147" s="92"/>
      <c r="HD147" s="92"/>
      <c r="HE147" s="92"/>
      <c r="HF147" s="92"/>
      <c r="HG147" s="92"/>
      <c r="HH147" s="92"/>
      <c r="HI147" s="92"/>
      <c r="HJ147" s="92"/>
      <c r="HK147" s="92"/>
      <c r="HL147" s="92"/>
      <c r="HM147" s="92"/>
      <c r="HN147" s="92"/>
      <c r="HO147" s="92"/>
      <c r="HP147" s="92"/>
      <c r="HQ147" s="92"/>
      <c r="HR147" s="92"/>
      <c r="HS147" s="92"/>
      <c r="HT147" s="92"/>
      <c r="HU147" s="92"/>
      <c r="HV147" s="92"/>
      <c r="HW147" s="92"/>
      <c r="HX147" s="92"/>
      <c r="HY147" s="92"/>
      <c r="HZ147" s="92"/>
      <c r="IA147" s="92"/>
      <c r="IB147" s="92"/>
      <c r="IC147" s="92"/>
      <c r="ID147" s="92"/>
      <c r="IE147" s="92"/>
      <c r="IF147" s="92"/>
      <c r="IG147" s="92"/>
      <c r="IH147" s="92"/>
      <c r="II147" s="92"/>
      <c r="IJ147" s="92"/>
      <c r="IK147" s="92"/>
      <c r="IL147" s="92"/>
      <c r="IM147" s="92"/>
      <c r="IN147" s="92"/>
    </row>
    <row r="148" spans="1:248" ht="12.95" customHeight="1">
      <c r="A148" s="2"/>
      <c r="B148" s="16" t="s">
        <v>370</v>
      </c>
      <c r="D148" s="16"/>
      <c r="E148" s="16"/>
      <c r="F148" s="170">
        <f>(F158+F166/_FX)*G148</f>
        <v>0</v>
      </c>
      <c r="G148" s="192">
        <f>Assumptions!G28</f>
        <v>0.02</v>
      </c>
      <c r="H148" s="16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/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2"/>
      <c r="CF148" s="92"/>
      <c r="CG148" s="92"/>
      <c r="CH148" s="92"/>
      <c r="CI148" s="92"/>
      <c r="CJ148" s="92"/>
      <c r="CK148" s="92"/>
      <c r="CL148" s="92"/>
      <c r="CM148" s="92"/>
      <c r="CN148" s="92"/>
      <c r="CO148" s="92"/>
      <c r="CP148" s="92"/>
      <c r="CQ148" s="92"/>
      <c r="CR148" s="92"/>
      <c r="CS148" s="92"/>
      <c r="CT148" s="92"/>
      <c r="CU148" s="92"/>
      <c r="CV148" s="92"/>
      <c r="CW148" s="92"/>
      <c r="CX148" s="92"/>
      <c r="CY148" s="92"/>
      <c r="CZ148" s="92"/>
      <c r="DA148" s="92"/>
      <c r="DB148" s="92"/>
      <c r="DC148" s="92"/>
      <c r="DD148" s="92"/>
      <c r="DE148" s="92"/>
      <c r="DF148" s="92"/>
      <c r="DG148" s="92"/>
      <c r="DH148" s="92"/>
      <c r="DI148" s="92"/>
      <c r="DJ148" s="92"/>
      <c r="DK148" s="92"/>
      <c r="DL148" s="92"/>
      <c r="DM148" s="92"/>
      <c r="DN148" s="92"/>
      <c r="DO148" s="92"/>
      <c r="DP148" s="92"/>
      <c r="DQ148" s="92"/>
      <c r="DR148" s="92"/>
      <c r="DS148" s="92"/>
      <c r="DT148" s="92"/>
      <c r="DU148" s="92"/>
      <c r="DV148" s="92"/>
      <c r="DW148" s="92"/>
      <c r="DX148" s="92"/>
      <c r="DY148" s="92"/>
      <c r="DZ148" s="92"/>
      <c r="EA148" s="92"/>
      <c r="EB148" s="92"/>
      <c r="EC148" s="92"/>
      <c r="ED148" s="92"/>
      <c r="EE148" s="92"/>
      <c r="EF148" s="92"/>
      <c r="EG148" s="92"/>
      <c r="EH148" s="92"/>
      <c r="EI148" s="92"/>
      <c r="EJ148" s="92"/>
      <c r="EK148" s="92"/>
      <c r="EL148" s="92"/>
      <c r="EM148" s="92"/>
      <c r="EN148" s="92"/>
      <c r="EO148" s="92"/>
      <c r="EP148" s="92"/>
      <c r="EQ148" s="92"/>
      <c r="ER148" s="92"/>
      <c r="ES148" s="92"/>
      <c r="ET148" s="92"/>
      <c r="EU148" s="92"/>
      <c r="EV148" s="92"/>
      <c r="EW148" s="92"/>
      <c r="EX148" s="92"/>
      <c r="EY148" s="92"/>
      <c r="EZ148" s="92"/>
      <c r="FA148" s="92"/>
      <c r="FB148" s="92"/>
      <c r="FC148" s="92"/>
      <c r="FD148" s="92"/>
      <c r="FE148" s="92"/>
      <c r="FF148" s="92"/>
      <c r="FG148" s="92"/>
      <c r="FH148" s="92"/>
      <c r="FI148" s="92"/>
      <c r="FJ148" s="92"/>
      <c r="FK148" s="92"/>
      <c r="FL148" s="92"/>
      <c r="FM148" s="92"/>
      <c r="FN148" s="92"/>
      <c r="FO148" s="92"/>
      <c r="FP148" s="92"/>
      <c r="FQ148" s="92"/>
      <c r="FR148" s="92"/>
      <c r="FS148" s="92"/>
      <c r="FT148" s="92"/>
      <c r="FU148" s="92"/>
      <c r="FV148" s="92"/>
      <c r="FW148" s="92"/>
      <c r="FX148" s="92"/>
      <c r="FY148" s="92"/>
      <c r="FZ148" s="92"/>
      <c r="GA148" s="92"/>
      <c r="GB148" s="92"/>
      <c r="GC148" s="92"/>
      <c r="GD148" s="92"/>
      <c r="GE148" s="92"/>
      <c r="GF148" s="92"/>
      <c r="GG148" s="92"/>
      <c r="GH148" s="92"/>
      <c r="GI148" s="92"/>
      <c r="GJ148" s="92"/>
      <c r="GK148" s="92"/>
      <c r="GL148" s="92"/>
      <c r="GM148" s="92"/>
      <c r="GN148" s="92"/>
      <c r="GO148" s="92"/>
      <c r="GP148" s="92"/>
      <c r="GQ148" s="92"/>
      <c r="GR148" s="92"/>
      <c r="GS148" s="92"/>
      <c r="GT148" s="92"/>
      <c r="GU148" s="92"/>
      <c r="GV148" s="92"/>
      <c r="GW148" s="92"/>
      <c r="GX148" s="92"/>
      <c r="GY148" s="92"/>
      <c r="GZ148" s="92"/>
      <c r="HA148" s="92"/>
      <c r="HB148" s="92"/>
      <c r="HC148" s="92"/>
      <c r="HD148" s="92"/>
      <c r="HE148" s="92"/>
      <c r="HF148" s="92"/>
      <c r="HG148" s="92"/>
      <c r="HH148" s="92"/>
      <c r="HI148" s="92"/>
      <c r="HJ148" s="92"/>
      <c r="HK148" s="92"/>
      <c r="HL148" s="92"/>
      <c r="HM148" s="92"/>
      <c r="HN148" s="92"/>
      <c r="HO148" s="92"/>
      <c r="HP148" s="92"/>
      <c r="HQ148" s="92"/>
      <c r="HR148" s="92"/>
      <c r="HS148" s="92"/>
      <c r="HT148" s="92"/>
      <c r="HU148" s="92"/>
      <c r="HV148" s="92"/>
      <c r="HW148" s="92"/>
      <c r="HX148" s="92"/>
      <c r="HY148" s="92"/>
      <c r="HZ148" s="92"/>
      <c r="IA148" s="92"/>
      <c r="IB148" s="92"/>
      <c r="IC148" s="92"/>
      <c r="ID148" s="92"/>
      <c r="IE148" s="92"/>
      <c r="IF148" s="92"/>
      <c r="IG148" s="92"/>
      <c r="IH148" s="92"/>
      <c r="II148" s="92"/>
      <c r="IJ148" s="92"/>
      <c r="IK148" s="92"/>
      <c r="IL148" s="92"/>
      <c r="IM148" s="92"/>
      <c r="IN148" s="92"/>
    </row>
    <row r="149" spans="1:248" ht="12.95" customHeight="1">
      <c r="A149" s="1"/>
      <c r="B149" s="1" t="s">
        <v>589</v>
      </c>
      <c r="C149" s="16"/>
      <c r="D149" s="16"/>
      <c r="E149" s="16"/>
      <c r="F149" s="16"/>
      <c r="G149" s="136"/>
      <c r="H149" s="16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  <c r="BN149" s="92"/>
      <c r="BO149" s="92"/>
      <c r="BP149" s="92"/>
      <c r="BQ149" s="92"/>
      <c r="BR149" s="92"/>
      <c r="BS149" s="92"/>
      <c r="BT149" s="92"/>
      <c r="BU149" s="92"/>
      <c r="BV149" s="92"/>
      <c r="BW149" s="92"/>
      <c r="BX149" s="92"/>
      <c r="BY149" s="92"/>
      <c r="BZ149" s="92"/>
      <c r="CA149" s="92"/>
      <c r="CB149" s="92"/>
      <c r="CC149" s="92"/>
      <c r="CD149" s="92"/>
      <c r="CE149" s="92"/>
      <c r="CF149" s="92"/>
      <c r="CG149" s="92"/>
      <c r="CH149" s="92"/>
      <c r="CI149" s="92"/>
      <c r="CJ149" s="92"/>
      <c r="CK149" s="92"/>
      <c r="CL149" s="92"/>
      <c r="CM149" s="92"/>
      <c r="CN149" s="92"/>
      <c r="CO149" s="92"/>
      <c r="CP149" s="92"/>
      <c r="CQ149" s="92"/>
      <c r="CR149" s="92"/>
      <c r="CS149" s="92"/>
      <c r="CT149" s="92"/>
      <c r="CU149" s="92"/>
      <c r="CV149" s="92"/>
      <c r="CW149" s="92"/>
      <c r="CX149" s="92"/>
      <c r="CY149" s="92"/>
      <c r="CZ149" s="92"/>
      <c r="DA149" s="92"/>
      <c r="DB149" s="92"/>
      <c r="DC149" s="92"/>
      <c r="DD149" s="92"/>
      <c r="DE149" s="92"/>
      <c r="DF149" s="92"/>
      <c r="DG149" s="92"/>
      <c r="DH149" s="92"/>
      <c r="DI149" s="92"/>
      <c r="DJ149" s="92"/>
      <c r="DK149" s="92"/>
      <c r="DL149" s="92"/>
      <c r="DM149" s="92"/>
      <c r="DN149" s="92"/>
      <c r="DO149" s="92"/>
      <c r="DP149" s="92"/>
      <c r="DQ149" s="92"/>
      <c r="DR149" s="92"/>
      <c r="DS149" s="92"/>
      <c r="DT149" s="92"/>
      <c r="DU149" s="92"/>
      <c r="DV149" s="92"/>
      <c r="DW149" s="92"/>
      <c r="DX149" s="92"/>
      <c r="DY149" s="92"/>
      <c r="DZ149" s="92"/>
      <c r="EA149" s="92"/>
      <c r="EB149" s="92"/>
      <c r="EC149" s="92"/>
      <c r="ED149" s="92"/>
      <c r="EE149" s="92"/>
      <c r="EF149" s="92"/>
      <c r="EG149" s="92"/>
      <c r="EH149" s="92"/>
      <c r="EI149" s="92"/>
      <c r="EJ149" s="92"/>
      <c r="EK149" s="92"/>
      <c r="EL149" s="92"/>
      <c r="EM149" s="92"/>
      <c r="EN149" s="92"/>
      <c r="EO149" s="92"/>
      <c r="EP149" s="92"/>
      <c r="EQ149" s="92"/>
      <c r="ER149" s="92"/>
      <c r="ES149" s="92"/>
      <c r="ET149" s="92"/>
      <c r="EU149" s="92"/>
      <c r="EV149" s="92"/>
      <c r="EW149" s="92"/>
      <c r="EX149" s="92"/>
      <c r="EY149" s="92"/>
      <c r="EZ149" s="92"/>
      <c r="FA149" s="92"/>
      <c r="FB149" s="92"/>
      <c r="FC149" s="92"/>
      <c r="FD149" s="92"/>
      <c r="FE149" s="92"/>
      <c r="FF149" s="92"/>
      <c r="FG149" s="92"/>
      <c r="FH149" s="92"/>
      <c r="FI149" s="92"/>
      <c r="FJ149" s="92"/>
      <c r="FK149" s="92"/>
      <c r="FL149" s="92"/>
      <c r="FM149" s="92"/>
      <c r="FN149" s="92"/>
      <c r="FO149" s="92"/>
      <c r="FP149" s="92"/>
      <c r="FQ149" s="92"/>
      <c r="FR149" s="92"/>
      <c r="FS149" s="92"/>
      <c r="FT149" s="92"/>
      <c r="FU149" s="92"/>
      <c r="FV149" s="92"/>
      <c r="FW149" s="92"/>
      <c r="FX149" s="92"/>
      <c r="FY149" s="92"/>
      <c r="FZ149" s="92"/>
      <c r="GA149" s="92"/>
      <c r="GB149" s="92"/>
      <c r="GC149" s="92"/>
      <c r="GD149" s="92"/>
      <c r="GE149" s="92"/>
      <c r="GF149" s="92"/>
      <c r="GG149" s="92"/>
      <c r="GH149" s="92"/>
      <c r="GI149" s="92"/>
      <c r="GJ149" s="92"/>
      <c r="GK149" s="92"/>
      <c r="GL149" s="92"/>
      <c r="GM149" s="92"/>
      <c r="GN149" s="92"/>
      <c r="GO149" s="92"/>
      <c r="GP149" s="92"/>
      <c r="GQ149" s="92"/>
      <c r="GR149" s="92"/>
      <c r="GS149" s="92"/>
      <c r="GT149" s="92"/>
      <c r="GU149" s="92"/>
      <c r="GV149" s="92"/>
      <c r="GW149" s="92"/>
      <c r="GX149" s="92"/>
      <c r="GY149" s="92"/>
      <c r="GZ149" s="92"/>
      <c r="HA149" s="92"/>
      <c r="HB149" s="92"/>
      <c r="HC149" s="92"/>
      <c r="HD149" s="92"/>
      <c r="HE149" s="92"/>
      <c r="HF149" s="92"/>
      <c r="HG149" s="92"/>
      <c r="HH149" s="92"/>
      <c r="HI149" s="92"/>
      <c r="HJ149" s="92"/>
      <c r="HK149" s="92"/>
      <c r="HL149" s="92"/>
      <c r="HM149" s="92"/>
      <c r="HN149" s="92"/>
      <c r="HO149" s="92"/>
      <c r="HP149" s="92"/>
      <c r="HQ149" s="92"/>
      <c r="HR149" s="92"/>
      <c r="HS149" s="92"/>
      <c r="HT149" s="92"/>
      <c r="HU149" s="92"/>
      <c r="HV149" s="92"/>
      <c r="HW149" s="92"/>
      <c r="HX149" s="92"/>
      <c r="HY149" s="92"/>
      <c r="HZ149" s="92"/>
      <c r="IA149" s="92"/>
      <c r="IB149" s="92"/>
      <c r="IC149" s="92"/>
      <c r="ID149" s="92"/>
      <c r="IE149" s="92"/>
      <c r="IF149" s="92"/>
      <c r="IG149" s="92"/>
      <c r="IH149" s="92"/>
      <c r="II149" s="92"/>
      <c r="IJ149" s="92"/>
      <c r="IK149" s="92"/>
      <c r="IL149" s="92"/>
      <c r="IM149" s="92"/>
      <c r="IN149" s="92"/>
    </row>
    <row r="150" spans="1:248" ht="12.95" customHeight="1">
      <c r="A150" s="1"/>
      <c r="B150" s="1"/>
      <c r="C150" s="16" t="s">
        <v>590</v>
      </c>
      <c r="D150" s="16"/>
      <c r="E150" s="16"/>
      <c r="F150" s="193">
        <f>Assumptions!G19</f>
        <v>0.9</v>
      </c>
      <c r="G150" s="136"/>
      <c r="H150" s="16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  <c r="BN150" s="92"/>
      <c r="BO150" s="92"/>
      <c r="BP150" s="92"/>
      <c r="BQ150" s="92"/>
      <c r="BR150" s="92"/>
      <c r="BS150" s="92"/>
      <c r="BT150" s="92"/>
      <c r="BU150" s="92"/>
      <c r="BV150" s="92"/>
      <c r="BW150" s="92"/>
      <c r="BX150" s="92"/>
      <c r="BY150" s="92"/>
      <c r="BZ150" s="92"/>
      <c r="CA150" s="92"/>
      <c r="CB150" s="92"/>
      <c r="CC150" s="92"/>
      <c r="CD150" s="92"/>
      <c r="CE150" s="92"/>
      <c r="CF150" s="92"/>
      <c r="CG150" s="92"/>
      <c r="CH150" s="92"/>
      <c r="CI150" s="92"/>
      <c r="CJ150" s="92"/>
      <c r="CK150" s="92"/>
      <c r="CL150" s="92"/>
      <c r="CM150" s="92"/>
      <c r="CN150" s="92"/>
      <c r="CO150" s="92"/>
      <c r="CP150" s="92"/>
      <c r="CQ150" s="92"/>
      <c r="CR150" s="92"/>
      <c r="CS150" s="92"/>
      <c r="CT150" s="92"/>
      <c r="CU150" s="92"/>
      <c r="CV150" s="92"/>
      <c r="CW150" s="92"/>
      <c r="CX150" s="92"/>
      <c r="CY150" s="92"/>
      <c r="CZ150" s="92"/>
      <c r="DA150" s="92"/>
      <c r="DB150" s="92"/>
      <c r="DC150" s="92"/>
      <c r="DD150" s="92"/>
      <c r="DE150" s="92"/>
      <c r="DF150" s="92"/>
      <c r="DG150" s="92"/>
      <c r="DH150" s="92"/>
      <c r="DI150" s="92"/>
      <c r="DJ150" s="92"/>
      <c r="DK150" s="92"/>
      <c r="DL150" s="92"/>
      <c r="DM150" s="92"/>
      <c r="DN150" s="92"/>
      <c r="DO150" s="92"/>
      <c r="DP150" s="92"/>
      <c r="DQ150" s="92"/>
      <c r="DR150" s="92"/>
      <c r="DS150" s="92"/>
      <c r="DT150" s="92"/>
      <c r="DU150" s="92"/>
      <c r="DV150" s="92"/>
      <c r="DW150" s="92"/>
      <c r="DX150" s="92"/>
      <c r="DY150" s="92"/>
      <c r="DZ150" s="92"/>
      <c r="EA150" s="92"/>
      <c r="EB150" s="92"/>
      <c r="EC150" s="92"/>
      <c r="ED150" s="92"/>
      <c r="EE150" s="92"/>
      <c r="EF150" s="92"/>
      <c r="EG150" s="92"/>
      <c r="EH150" s="92"/>
      <c r="EI150" s="92"/>
      <c r="EJ150" s="92"/>
      <c r="EK150" s="92"/>
      <c r="EL150" s="92"/>
      <c r="EM150" s="92"/>
      <c r="EN150" s="92"/>
      <c r="EO150" s="92"/>
      <c r="EP150" s="92"/>
      <c r="EQ150" s="92"/>
      <c r="ER150" s="92"/>
      <c r="ES150" s="92"/>
      <c r="ET150" s="92"/>
      <c r="EU150" s="92"/>
      <c r="EV150" s="92"/>
      <c r="EW150" s="92"/>
      <c r="EX150" s="92"/>
      <c r="EY150" s="92"/>
      <c r="EZ150" s="92"/>
      <c r="FA150" s="92"/>
      <c r="FB150" s="92"/>
      <c r="FC150" s="92"/>
      <c r="FD150" s="92"/>
      <c r="FE150" s="92"/>
      <c r="FF150" s="92"/>
      <c r="FG150" s="92"/>
      <c r="FH150" s="92"/>
      <c r="FI150" s="92"/>
      <c r="FJ150" s="92"/>
      <c r="FK150" s="92"/>
      <c r="FL150" s="92"/>
      <c r="FM150" s="92"/>
      <c r="FN150" s="92"/>
      <c r="FO150" s="92"/>
      <c r="FP150" s="92"/>
      <c r="FQ150" s="92"/>
      <c r="FR150" s="92"/>
      <c r="FS150" s="92"/>
      <c r="FT150" s="92"/>
      <c r="FU150" s="92"/>
      <c r="FV150" s="92"/>
      <c r="FW150" s="92"/>
      <c r="FX150" s="92"/>
      <c r="FY150" s="92"/>
      <c r="FZ150" s="92"/>
      <c r="GA150" s="92"/>
      <c r="GB150" s="92"/>
      <c r="GC150" s="92"/>
      <c r="GD150" s="92"/>
      <c r="GE150" s="92"/>
      <c r="GF150" s="92"/>
      <c r="GG150" s="92"/>
      <c r="GH150" s="92"/>
      <c r="GI150" s="92"/>
      <c r="GJ150" s="92"/>
      <c r="GK150" s="92"/>
      <c r="GL150" s="92"/>
      <c r="GM150" s="92"/>
      <c r="GN150" s="92"/>
      <c r="GO150" s="92"/>
      <c r="GP150" s="92"/>
      <c r="GQ150" s="92"/>
      <c r="GR150" s="92"/>
      <c r="GS150" s="92"/>
      <c r="GT150" s="92"/>
      <c r="GU150" s="92"/>
      <c r="GV150" s="92"/>
      <c r="GW150" s="92"/>
      <c r="GX150" s="92"/>
      <c r="GY150" s="92"/>
      <c r="GZ150" s="92"/>
      <c r="HA150" s="92"/>
      <c r="HB150" s="92"/>
      <c r="HC150" s="92"/>
      <c r="HD150" s="92"/>
      <c r="HE150" s="92"/>
      <c r="HF150" s="92"/>
      <c r="HG150" s="92"/>
      <c r="HH150" s="92"/>
      <c r="HI150" s="92"/>
      <c r="HJ150" s="92"/>
      <c r="HK150" s="92"/>
      <c r="HL150" s="92"/>
      <c r="HM150" s="92"/>
      <c r="HN150" s="92"/>
      <c r="HO150" s="92"/>
      <c r="HP150" s="92"/>
      <c r="HQ150" s="92"/>
      <c r="HR150" s="92"/>
      <c r="HS150" s="92"/>
      <c r="HT150" s="92"/>
      <c r="HU150" s="92"/>
      <c r="HV150" s="92"/>
      <c r="HW150" s="92"/>
      <c r="HX150" s="92"/>
      <c r="HY150" s="92"/>
      <c r="HZ150" s="92"/>
      <c r="IA150" s="92"/>
      <c r="IB150" s="92"/>
      <c r="IC150" s="92"/>
      <c r="ID150" s="92"/>
      <c r="IE150" s="92"/>
      <c r="IF150" s="92"/>
      <c r="IG150" s="92"/>
      <c r="IH150" s="92"/>
      <c r="II150" s="92"/>
      <c r="IJ150" s="92"/>
      <c r="IK150" s="92"/>
      <c r="IL150" s="92"/>
      <c r="IM150" s="92"/>
      <c r="IN150" s="92"/>
    </row>
    <row r="151" spans="1:248" ht="12.95" customHeight="1">
      <c r="A151" s="1"/>
      <c r="B151" s="1"/>
      <c r="C151" s="16" t="s">
        <v>591</v>
      </c>
      <c r="D151" s="16"/>
      <c r="E151" s="16"/>
      <c r="F151" s="102">
        <f>Assumptions!G20</f>
        <v>0</v>
      </c>
      <c r="G151" s="136"/>
      <c r="H151" s="16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  <c r="BN151" s="92"/>
      <c r="BO151" s="92"/>
      <c r="BP151" s="92"/>
      <c r="BQ151" s="92"/>
      <c r="BR151" s="92"/>
      <c r="BS151" s="92"/>
      <c r="BT151" s="92"/>
      <c r="BU151" s="92"/>
      <c r="BV151" s="92"/>
      <c r="BW151" s="92"/>
      <c r="BX151" s="92"/>
      <c r="BY151" s="92"/>
      <c r="BZ151" s="92"/>
      <c r="CA151" s="92"/>
      <c r="CB151" s="92"/>
      <c r="CC151" s="92"/>
      <c r="CD151" s="92"/>
      <c r="CE151" s="92"/>
      <c r="CF151" s="92"/>
      <c r="CG151" s="92"/>
      <c r="CH151" s="92"/>
      <c r="CI151" s="92"/>
      <c r="CJ151" s="92"/>
      <c r="CK151" s="92"/>
      <c r="CL151" s="92"/>
      <c r="CM151" s="92"/>
      <c r="CN151" s="92"/>
      <c r="CO151" s="92"/>
      <c r="CP151" s="92"/>
      <c r="CQ151" s="92"/>
      <c r="CR151" s="92"/>
      <c r="CS151" s="92"/>
      <c r="CT151" s="92"/>
      <c r="CU151" s="92"/>
      <c r="CV151" s="92"/>
      <c r="CW151" s="92"/>
      <c r="CX151" s="92"/>
      <c r="CY151" s="92"/>
      <c r="CZ151" s="92"/>
      <c r="DA151" s="92"/>
      <c r="DB151" s="92"/>
      <c r="DC151" s="92"/>
      <c r="DD151" s="92"/>
      <c r="DE151" s="92"/>
      <c r="DF151" s="92"/>
      <c r="DG151" s="92"/>
      <c r="DH151" s="92"/>
      <c r="DI151" s="92"/>
      <c r="DJ151" s="92"/>
      <c r="DK151" s="92"/>
      <c r="DL151" s="92"/>
      <c r="DM151" s="92"/>
      <c r="DN151" s="92"/>
      <c r="DO151" s="92"/>
      <c r="DP151" s="92"/>
      <c r="DQ151" s="92"/>
      <c r="DR151" s="92"/>
      <c r="DS151" s="92"/>
      <c r="DT151" s="92"/>
      <c r="DU151" s="92"/>
      <c r="DV151" s="92"/>
      <c r="DW151" s="92"/>
      <c r="DX151" s="92"/>
      <c r="DY151" s="92"/>
      <c r="DZ151" s="92"/>
      <c r="EA151" s="92"/>
      <c r="EB151" s="92"/>
      <c r="EC151" s="92"/>
      <c r="ED151" s="92"/>
      <c r="EE151" s="92"/>
      <c r="EF151" s="92"/>
      <c r="EG151" s="92"/>
      <c r="EH151" s="92"/>
      <c r="EI151" s="92"/>
      <c r="EJ151" s="92"/>
      <c r="EK151" s="92"/>
      <c r="EL151" s="92"/>
      <c r="EM151" s="92"/>
      <c r="EN151" s="92"/>
      <c r="EO151" s="92"/>
      <c r="EP151" s="92"/>
      <c r="EQ151" s="92"/>
      <c r="ER151" s="92"/>
      <c r="ES151" s="92"/>
      <c r="ET151" s="92"/>
      <c r="EU151" s="92"/>
      <c r="EV151" s="92"/>
      <c r="EW151" s="92"/>
      <c r="EX151" s="92"/>
      <c r="EY151" s="92"/>
      <c r="EZ151" s="92"/>
      <c r="FA151" s="92"/>
      <c r="FB151" s="92"/>
      <c r="FC151" s="92"/>
      <c r="FD151" s="92"/>
      <c r="FE151" s="92"/>
      <c r="FF151" s="92"/>
      <c r="FG151" s="92"/>
      <c r="FH151" s="92"/>
      <c r="FI151" s="92"/>
      <c r="FJ151" s="92"/>
      <c r="FK151" s="92"/>
      <c r="FL151" s="92"/>
      <c r="FM151" s="92"/>
      <c r="FN151" s="92"/>
      <c r="FO151" s="92"/>
      <c r="FP151" s="92"/>
      <c r="FQ151" s="92"/>
      <c r="FR151" s="92"/>
      <c r="FS151" s="92"/>
      <c r="FT151" s="92"/>
      <c r="FU151" s="92"/>
      <c r="FV151" s="92"/>
      <c r="FW151" s="92"/>
      <c r="FX151" s="92"/>
      <c r="FY151" s="92"/>
      <c r="FZ151" s="92"/>
      <c r="GA151" s="92"/>
      <c r="GB151" s="92"/>
      <c r="GC151" s="92"/>
      <c r="GD151" s="92"/>
      <c r="GE151" s="92"/>
      <c r="GF151" s="92"/>
      <c r="GG151" s="92"/>
      <c r="GH151" s="92"/>
      <c r="GI151" s="92"/>
      <c r="GJ151" s="92"/>
      <c r="GK151" s="92"/>
      <c r="GL151" s="92"/>
      <c r="GM151" s="92"/>
      <c r="GN151" s="92"/>
      <c r="GO151" s="92"/>
      <c r="GP151" s="92"/>
      <c r="GQ151" s="92"/>
      <c r="GR151" s="92"/>
      <c r="GS151" s="92"/>
      <c r="GT151" s="92"/>
      <c r="GU151" s="92"/>
      <c r="GV151" s="92"/>
      <c r="GW151" s="92"/>
      <c r="GX151" s="92"/>
      <c r="GY151" s="92"/>
      <c r="GZ151" s="92"/>
      <c r="HA151" s="92"/>
      <c r="HB151" s="92"/>
      <c r="HC151" s="92"/>
      <c r="HD151" s="92"/>
      <c r="HE151" s="92"/>
      <c r="HF151" s="92"/>
      <c r="HG151" s="92"/>
      <c r="HH151" s="92"/>
      <c r="HI151" s="92"/>
      <c r="HJ151" s="92"/>
      <c r="HK151" s="92"/>
      <c r="HL151" s="92"/>
      <c r="HM151" s="92"/>
      <c r="HN151" s="92"/>
      <c r="HO151" s="92"/>
      <c r="HP151" s="92"/>
      <c r="HQ151" s="92"/>
      <c r="HR151" s="92"/>
      <c r="HS151" s="92"/>
      <c r="HT151" s="92"/>
      <c r="HU151" s="92"/>
      <c r="HV151" s="92"/>
      <c r="HW151" s="92"/>
      <c r="HX151" s="92"/>
      <c r="HY151" s="92"/>
      <c r="HZ151" s="92"/>
      <c r="IA151" s="92"/>
      <c r="IB151" s="92"/>
      <c r="IC151" s="92"/>
      <c r="ID151" s="92"/>
      <c r="IE151" s="92"/>
      <c r="IF151" s="92"/>
      <c r="IG151" s="92"/>
      <c r="IH151" s="92"/>
      <c r="II151" s="92"/>
      <c r="IJ151" s="92"/>
      <c r="IK151" s="92"/>
      <c r="IL151" s="92"/>
      <c r="IM151" s="92"/>
      <c r="IN151" s="92"/>
    </row>
    <row r="152" spans="1:248" ht="12.95" customHeight="1">
      <c r="A152" s="1"/>
      <c r="B152" s="1"/>
      <c r="C152" s="16" t="s">
        <v>592</v>
      </c>
      <c r="D152" s="16"/>
      <c r="E152" s="16"/>
      <c r="F152" s="170">
        <f>IF(F151=0,F150*F147,MIN(F151,F147*F150))</f>
        <v>318005.25435910042</v>
      </c>
      <c r="G152" s="136"/>
      <c r="H152" s="172">
        <f>F152</f>
        <v>318005.25435910042</v>
      </c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  <c r="BN152" s="92"/>
      <c r="BO152" s="92"/>
      <c r="BP152" s="92"/>
      <c r="BQ152" s="92"/>
      <c r="BR152" s="92"/>
      <c r="BS152" s="92"/>
      <c r="BT152" s="92"/>
      <c r="BU152" s="92"/>
      <c r="BV152" s="92"/>
      <c r="BW152" s="92"/>
      <c r="BX152" s="92"/>
      <c r="BY152" s="92"/>
      <c r="BZ152" s="92"/>
      <c r="CA152" s="92"/>
      <c r="CB152" s="92"/>
      <c r="CC152" s="92"/>
      <c r="CD152" s="92"/>
      <c r="CE152" s="92"/>
      <c r="CF152" s="92"/>
      <c r="CG152" s="92"/>
      <c r="CH152" s="92"/>
      <c r="CI152" s="92"/>
      <c r="CJ152" s="92"/>
      <c r="CK152" s="92"/>
      <c r="CL152" s="92"/>
      <c r="CM152" s="92"/>
      <c r="CN152" s="92"/>
      <c r="CO152" s="92"/>
      <c r="CP152" s="92"/>
      <c r="CQ152" s="92"/>
      <c r="CR152" s="92"/>
      <c r="CS152" s="92"/>
      <c r="CT152" s="92"/>
      <c r="CU152" s="92"/>
      <c r="CV152" s="92"/>
      <c r="CW152" s="92"/>
      <c r="CX152" s="92"/>
      <c r="CY152" s="92"/>
      <c r="CZ152" s="92"/>
      <c r="DA152" s="92"/>
      <c r="DB152" s="92"/>
      <c r="DC152" s="92"/>
      <c r="DD152" s="92"/>
      <c r="DE152" s="92"/>
      <c r="DF152" s="92"/>
      <c r="DG152" s="92"/>
      <c r="DH152" s="92"/>
      <c r="DI152" s="92"/>
      <c r="DJ152" s="92"/>
      <c r="DK152" s="92"/>
      <c r="DL152" s="92"/>
      <c r="DM152" s="92"/>
      <c r="DN152" s="92"/>
      <c r="DO152" s="92"/>
      <c r="DP152" s="92"/>
      <c r="DQ152" s="92"/>
      <c r="DR152" s="92"/>
      <c r="DS152" s="92"/>
      <c r="DT152" s="92"/>
      <c r="DU152" s="92"/>
      <c r="DV152" s="92"/>
      <c r="DW152" s="92"/>
      <c r="DX152" s="92"/>
      <c r="DY152" s="92"/>
      <c r="DZ152" s="92"/>
      <c r="EA152" s="92"/>
      <c r="EB152" s="92"/>
      <c r="EC152" s="92"/>
      <c r="ED152" s="92"/>
      <c r="EE152" s="92"/>
      <c r="EF152" s="92"/>
      <c r="EG152" s="92"/>
      <c r="EH152" s="92"/>
      <c r="EI152" s="92"/>
      <c r="EJ152" s="92"/>
      <c r="EK152" s="92"/>
      <c r="EL152" s="92"/>
      <c r="EM152" s="92"/>
      <c r="EN152" s="92"/>
      <c r="EO152" s="92"/>
      <c r="EP152" s="92"/>
      <c r="EQ152" s="92"/>
      <c r="ER152" s="92"/>
      <c r="ES152" s="92"/>
      <c r="ET152" s="92"/>
      <c r="EU152" s="92"/>
      <c r="EV152" s="92"/>
      <c r="EW152" s="92"/>
      <c r="EX152" s="92"/>
      <c r="EY152" s="92"/>
      <c r="EZ152" s="92"/>
      <c r="FA152" s="92"/>
      <c r="FB152" s="92"/>
      <c r="FC152" s="92"/>
      <c r="FD152" s="92"/>
      <c r="FE152" s="92"/>
      <c r="FF152" s="92"/>
      <c r="FG152" s="92"/>
      <c r="FH152" s="92"/>
      <c r="FI152" s="92"/>
      <c r="FJ152" s="92"/>
      <c r="FK152" s="92"/>
      <c r="FL152" s="92"/>
      <c r="FM152" s="92"/>
      <c r="FN152" s="92"/>
      <c r="FO152" s="92"/>
      <c r="FP152" s="92"/>
      <c r="FQ152" s="92"/>
      <c r="FR152" s="92"/>
      <c r="FS152" s="92"/>
      <c r="FT152" s="92"/>
      <c r="FU152" s="92"/>
      <c r="FV152" s="92"/>
      <c r="FW152" s="92"/>
      <c r="FX152" s="92"/>
      <c r="FY152" s="92"/>
      <c r="FZ152" s="92"/>
      <c r="GA152" s="92"/>
      <c r="GB152" s="92"/>
      <c r="GC152" s="92"/>
      <c r="GD152" s="92"/>
      <c r="GE152" s="92"/>
      <c r="GF152" s="92"/>
      <c r="GG152" s="92"/>
      <c r="GH152" s="92"/>
      <c r="GI152" s="92"/>
      <c r="GJ152" s="92"/>
      <c r="GK152" s="92"/>
      <c r="GL152" s="92"/>
      <c r="GM152" s="92"/>
      <c r="GN152" s="92"/>
      <c r="GO152" s="92"/>
      <c r="GP152" s="92"/>
      <c r="GQ152" s="92"/>
      <c r="GR152" s="92"/>
      <c r="GS152" s="92"/>
      <c r="GT152" s="92"/>
      <c r="GU152" s="92"/>
      <c r="GV152" s="92"/>
      <c r="GW152" s="92"/>
      <c r="GX152" s="92"/>
      <c r="GY152" s="92"/>
      <c r="GZ152" s="92"/>
      <c r="HA152" s="92"/>
      <c r="HB152" s="92"/>
      <c r="HC152" s="92"/>
      <c r="HD152" s="92"/>
      <c r="HE152" s="92"/>
      <c r="HF152" s="92"/>
      <c r="HG152" s="92"/>
      <c r="HH152" s="92"/>
      <c r="HI152" s="92"/>
      <c r="HJ152" s="92"/>
      <c r="HK152" s="92"/>
      <c r="HL152" s="92"/>
      <c r="HM152" s="92"/>
      <c r="HN152" s="92"/>
      <c r="HO152" s="92"/>
      <c r="HP152" s="92"/>
      <c r="HQ152" s="92"/>
      <c r="HR152" s="92"/>
      <c r="HS152" s="92"/>
      <c r="HT152" s="92"/>
      <c r="HU152" s="92"/>
      <c r="HV152" s="92"/>
      <c r="HW152" s="92"/>
      <c r="HX152" s="92"/>
      <c r="HY152" s="92"/>
      <c r="HZ152" s="92"/>
      <c r="IA152" s="92"/>
      <c r="IB152" s="92"/>
      <c r="IC152" s="92"/>
      <c r="ID152" s="92"/>
      <c r="IE152" s="92"/>
      <c r="IF152" s="92"/>
      <c r="IG152" s="92"/>
      <c r="IH152" s="92"/>
      <c r="II152" s="92"/>
      <c r="IJ152" s="92"/>
      <c r="IK152" s="92"/>
      <c r="IL152" s="92"/>
      <c r="IM152" s="92"/>
      <c r="IN152" s="92"/>
    </row>
    <row r="153" spans="1:248" ht="12.95" customHeight="1">
      <c r="A153" s="1"/>
      <c r="B153" s="1" t="s">
        <v>593</v>
      </c>
      <c r="C153" s="16"/>
      <c r="D153" s="16"/>
      <c r="E153" s="16"/>
      <c r="F153" s="16"/>
      <c r="G153" s="136"/>
      <c r="H153" s="16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  <c r="BN153" s="92"/>
      <c r="BO153" s="92"/>
      <c r="BP153" s="92"/>
      <c r="BQ153" s="92"/>
      <c r="BR153" s="92"/>
      <c r="BS153" s="92"/>
      <c r="BT153" s="92"/>
      <c r="BU153" s="92"/>
      <c r="BV153" s="92"/>
      <c r="BW153" s="92"/>
      <c r="BX153" s="92"/>
      <c r="BY153" s="92"/>
      <c r="BZ153" s="92"/>
      <c r="CA153" s="92"/>
      <c r="CB153" s="92"/>
      <c r="CC153" s="92"/>
      <c r="CD153" s="92"/>
      <c r="CE153" s="92"/>
      <c r="CF153" s="92"/>
      <c r="CG153" s="92"/>
      <c r="CH153" s="92"/>
      <c r="CI153" s="92"/>
      <c r="CJ153" s="92"/>
      <c r="CK153" s="92"/>
      <c r="CL153" s="92"/>
      <c r="CM153" s="92"/>
      <c r="CN153" s="92"/>
      <c r="CO153" s="92"/>
      <c r="CP153" s="92"/>
      <c r="CQ153" s="92"/>
      <c r="CR153" s="92"/>
      <c r="CS153" s="92"/>
      <c r="CT153" s="92"/>
      <c r="CU153" s="92"/>
      <c r="CV153" s="92"/>
      <c r="CW153" s="92"/>
      <c r="CX153" s="92"/>
      <c r="CY153" s="92"/>
      <c r="CZ153" s="92"/>
      <c r="DA153" s="92"/>
      <c r="DB153" s="92"/>
      <c r="DC153" s="92"/>
      <c r="DD153" s="92"/>
      <c r="DE153" s="92"/>
      <c r="DF153" s="92"/>
      <c r="DG153" s="92"/>
      <c r="DH153" s="92"/>
      <c r="DI153" s="92"/>
      <c r="DJ153" s="92"/>
      <c r="DK153" s="92"/>
      <c r="DL153" s="92"/>
      <c r="DM153" s="92"/>
      <c r="DN153" s="92"/>
      <c r="DO153" s="92"/>
      <c r="DP153" s="92"/>
      <c r="DQ153" s="92"/>
      <c r="DR153" s="92"/>
      <c r="DS153" s="92"/>
      <c r="DT153" s="92"/>
      <c r="DU153" s="92"/>
      <c r="DV153" s="92"/>
      <c r="DW153" s="92"/>
      <c r="DX153" s="92"/>
      <c r="DY153" s="92"/>
      <c r="DZ153" s="92"/>
      <c r="EA153" s="92"/>
      <c r="EB153" s="92"/>
      <c r="EC153" s="92"/>
      <c r="ED153" s="92"/>
      <c r="EE153" s="92"/>
      <c r="EF153" s="92"/>
      <c r="EG153" s="92"/>
      <c r="EH153" s="92"/>
      <c r="EI153" s="92"/>
      <c r="EJ153" s="92"/>
      <c r="EK153" s="92"/>
      <c r="EL153" s="92"/>
      <c r="EM153" s="92"/>
      <c r="EN153" s="92"/>
      <c r="EO153" s="92"/>
      <c r="EP153" s="92"/>
      <c r="EQ153" s="92"/>
      <c r="ER153" s="92"/>
      <c r="ES153" s="92"/>
      <c r="ET153" s="92"/>
      <c r="EU153" s="92"/>
      <c r="EV153" s="92"/>
      <c r="EW153" s="92"/>
      <c r="EX153" s="92"/>
      <c r="EY153" s="92"/>
      <c r="EZ153" s="92"/>
      <c r="FA153" s="92"/>
      <c r="FB153" s="92"/>
      <c r="FC153" s="92"/>
      <c r="FD153" s="92"/>
      <c r="FE153" s="92"/>
      <c r="FF153" s="92"/>
      <c r="FG153" s="92"/>
      <c r="FH153" s="92"/>
      <c r="FI153" s="92"/>
      <c r="FJ153" s="92"/>
      <c r="FK153" s="92"/>
      <c r="FL153" s="92"/>
      <c r="FM153" s="92"/>
      <c r="FN153" s="92"/>
      <c r="FO153" s="92"/>
      <c r="FP153" s="92"/>
      <c r="FQ153" s="92"/>
      <c r="FR153" s="92"/>
      <c r="FS153" s="92"/>
      <c r="FT153" s="92"/>
      <c r="FU153" s="92"/>
      <c r="FV153" s="92"/>
      <c r="FW153" s="92"/>
      <c r="FX153" s="92"/>
      <c r="FY153" s="92"/>
      <c r="FZ153" s="92"/>
      <c r="GA153" s="92"/>
      <c r="GB153" s="92"/>
      <c r="GC153" s="92"/>
      <c r="GD153" s="92"/>
      <c r="GE153" s="92"/>
      <c r="GF153" s="92"/>
      <c r="GG153" s="92"/>
      <c r="GH153" s="92"/>
      <c r="GI153" s="92"/>
      <c r="GJ153" s="92"/>
      <c r="GK153" s="92"/>
      <c r="GL153" s="92"/>
      <c r="GM153" s="92"/>
      <c r="GN153" s="92"/>
      <c r="GO153" s="92"/>
      <c r="GP153" s="92"/>
      <c r="GQ153" s="92"/>
      <c r="GR153" s="92"/>
      <c r="GS153" s="92"/>
      <c r="GT153" s="92"/>
      <c r="GU153" s="92"/>
      <c r="GV153" s="92"/>
      <c r="GW153" s="92"/>
      <c r="GX153" s="92"/>
      <c r="GY153" s="92"/>
      <c r="GZ153" s="92"/>
      <c r="HA153" s="92"/>
      <c r="HB153" s="92"/>
      <c r="HC153" s="92"/>
      <c r="HD153" s="92"/>
      <c r="HE153" s="92"/>
      <c r="HF153" s="92"/>
      <c r="HG153" s="92"/>
      <c r="HH153" s="92"/>
      <c r="HI153" s="92"/>
      <c r="HJ153" s="92"/>
      <c r="HK153" s="92"/>
      <c r="HL153" s="92"/>
      <c r="HM153" s="92"/>
      <c r="HN153" s="92"/>
      <c r="HO153" s="92"/>
      <c r="HP153" s="92"/>
      <c r="HQ153" s="92"/>
      <c r="HR153" s="92"/>
      <c r="HS153" s="92"/>
      <c r="HT153" s="92"/>
      <c r="HU153" s="92"/>
      <c r="HV153" s="92"/>
      <c r="HW153" s="92"/>
      <c r="HX153" s="92"/>
      <c r="HY153" s="92"/>
      <c r="HZ153" s="92"/>
      <c r="IA153" s="92"/>
      <c r="IB153" s="92"/>
      <c r="IC153" s="92"/>
      <c r="ID153" s="92"/>
      <c r="IE153" s="92"/>
      <c r="IF153" s="92"/>
      <c r="IG153" s="92"/>
      <c r="IH153" s="92"/>
      <c r="II153" s="92"/>
      <c r="IJ153" s="92"/>
      <c r="IK153" s="92"/>
      <c r="IL153" s="92"/>
      <c r="IM153" s="92"/>
      <c r="IN153" s="92"/>
    </row>
    <row r="154" spans="1:248" ht="12.95" customHeight="1">
      <c r="A154" s="1"/>
      <c r="B154" s="1"/>
      <c r="C154" s="16" t="s">
        <v>594</v>
      </c>
      <c r="D154" s="16"/>
      <c r="E154" s="16"/>
      <c r="F154" s="194">
        <f>IFERROR(F155/F147,0)</f>
        <v>9.9999999999999895E-2</v>
      </c>
      <c r="G154" s="136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  <c r="BN154" s="92"/>
      <c r="BO154" s="92"/>
      <c r="BP154" s="92"/>
      <c r="BQ154" s="92"/>
      <c r="BR154" s="92"/>
      <c r="BS154" s="92"/>
      <c r="BT154" s="92"/>
      <c r="BU154" s="92"/>
      <c r="BV154" s="92"/>
      <c r="BW154" s="92"/>
      <c r="BX154" s="92"/>
      <c r="BY154" s="92"/>
      <c r="BZ154" s="92"/>
      <c r="CA154" s="92"/>
      <c r="CB154" s="92"/>
      <c r="CC154" s="92"/>
      <c r="CD154" s="92"/>
      <c r="CE154" s="92"/>
      <c r="CF154" s="92"/>
      <c r="CG154" s="92"/>
      <c r="CH154" s="92"/>
      <c r="CI154" s="92"/>
      <c r="CJ154" s="92"/>
      <c r="CK154" s="92"/>
      <c r="CL154" s="92"/>
      <c r="CM154" s="92"/>
      <c r="CN154" s="92"/>
      <c r="CO154" s="92"/>
      <c r="CP154" s="92"/>
      <c r="CQ154" s="92"/>
      <c r="CR154" s="92"/>
      <c r="CS154" s="92"/>
      <c r="CT154" s="92"/>
      <c r="CU154" s="92"/>
      <c r="CV154" s="92"/>
      <c r="CW154" s="92"/>
      <c r="CX154" s="92"/>
      <c r="CY154" s="92"/>
      <c r="CZ154" s="92"/>
      <c r="DA154" s="92"/>
      <c r="DB154" s="92"/>
      <c r="DC154" s="92"/>
      <c r="DD154" s="92"/>
      <c r="DE154" s="92"/>
      <c r="DF154" s="92"/>
      <c r="DG154" s="92"/>
      <c r="DH154" s="92"/>
      <c r="DI154" s="92"/>
      <c r="DJ154" s="92"/>
      <c r="DK154" s="92"/>
      <c r="DL154" s="92"/>
      <c r="DM154" s="92"/>
      <c r="DN154" s="92"/>
      <c r="DO154" s="92"/>
      <c r="DP154" s="92"/>
      <c r="DQ154" s="92"/>
      <c r="DR154" s="92"/>
      <c r="DS154" s="92"/>
      <c r="DT154" s="92"/>
      <c r="DU154" s="92"/>
      <c r="DV154" s="92"/>
      <c r="DW154" s="92"/>
      <c r="DX154" s="92"/>
      <c r="DY154" s="92"/>
      <c r="DZ154" s="92"/>
      <c r="EA154" s="92"/>
      <c r="EB154" s="92"/>
      <c r="EC154" s="92"/>
      <c r="ED154" s="92"/>
      <c r="EE154" s="92"/>
      <c r="EF154" s="92"/>
      <c r="EG154" s="92"/>
      <c r="EH154" s="92"/>
      <c r="EI154" s="92"/>
      <c r="EJ154" s="92"/>
      <c r="EK154" s="92"/>
      <c r="EL154" s="92"/>
      <c r="EM154" s="92"/>
      <c r="EN154" s="92"/>
      <c r="EO154" s="92"/>
      <c r="EP154" s="92"/>
      <c r="EQ154" s="92"/>
      <c r="ER154" s="92"/>
      <c r="ES154" s="92"/>
      <c r="ET154" s="92"/>
      <c r="EU154" s="92"/>
      <c r="EV154" s="92"/>
      <c r="EW154" s="92"/>
      <c r="EX154" s="92"/>
      <c r="EY154" s="92"/>
      <c r="EZ154" s="92"/>
      <c r="FA154" s="92"/>
      <c r="FB154" s="92"/>
      <c r="FC154" s="92"/>
      <c r="FD154" s="92"/>
      <c r="FE154" s="92"/>
      <c r="FF154" s="92"/>
      <c r="FG154" s="92"/>
      <c r="FH154" s="92"/>
      <c r="FI154" s="92"/>
      <c r="FJ154" s="92"/>
      <c r="FK154" s="92"/>
      <c r="FL154" s="92"/>
      <c r="FM154" s="92"/>
      <c r="FN154" s="92"/>
      <c r="FO154" s="92"/>
      <c r="FP154" s="92"/>
      <c r="FQ154" s="92"/>
      <c r="FR154" s="92"/>
      <c r="FS154" s="92"/>
      <c r="FT154" s="92"/>
      <c r="FU154" s="92"/>
      <c r="FV154" s="92"/>
      <c r="FW154" s="92"/>
      <c r="FX154" s="92"/>
      <c r="FY154" s="92"/>
      <c r="FZ154" s="92"/>
      <c r="GA154" s="92"/>
      <c r="GB154" s="92"/>
      <c r="GC154" s="92"/>
      <c r="GD154" s="92"/>
      <c r="GE154" s="92"/>
      <c r="GF154" s="92"/>
      <c r="GG154" s="92"/>
      <c r="GH154" s="92"/>
      <c r="GI154" s="92"/>
      <c r="GJ154" s="92"/>
      <c r="GK154" s="92"/>
      <c r="GL154" s="92"/>
      <c r="GM154" s="92"/>
      <c r="GN154" s="92"/>
      <c r="GO154" s="92"/>
      <c r="GP154" s="92"/>
      <c r="GQ154" s="92"/>
      <c r="GR154" s="92"/>
      <c r="GS154" s="92"/>
      <c r="GT154" s="92"/>
      <c r="GU154" s="92"/>
      <c r="GV154" s="92"/>
      <c r="GW154" s="92"/>
      <c r="GX154" s="92"/>
      <c r="GY154" s="92"/>
      <c r="GZ154" s="92"/>
      <c r="HA154" s="92"/>
      <c r="HB154" s="92"/>
      <c r="HC154" s="92"/>
      <c r="HD154" s="92"/>
      <c r="HE154" s="92"/>
      <c r="HF154" s="92"/>
      <c r="HG154" s="92"/>
      <c r="HH154" s="92"/>
      <c r="HI154" s="92"/>
      <c r="HJ154" s="92"/>
      <c r="HK154" s="92"/>
      <c r="HL154" s="92"/>
      <c r="HM154" s="92"/>
      <c r="HN154" s="92"/>
      <c r="HO154" s="92"/>
      <c r="HP154" s="92"/>
      <c r="HQ154" s="92"/>
      <c r="HR154" s="92"/>
      <c r="HS154" s="92"/>
      <c r="HT154" s="92"/>
      <c r="HU154" s="92"/>
      <c r="HV154" s="92"/>
      <c r="HW154" s="92"/>
      <c r="HX154" s="92"/>
      <c r="HY154" s="92"/>
      <c r="HZ154" s="92"/>
      <c r="IA154" s="92"/>
      <c r="IB154" s="92"/>
      <c r="IC154" s="92"/>
      <c r="ID154" s="92"/>
      <c r="IE154" s="92"/>
      <c r="IF154" s="92"/>
      <c r="IG154" s="92"/>
      <c r="IH154" s="92"/>
      <c r="II154" s="92"/>
      <c r="IJ154" s="92"/>
      <c r="IK154" s="92"/>
      <c r="IL154" s="92"/>
      <c r="IM154" s="92"/>
      <c r="IN154" s="92"/>
    </row>
    <row r="155" spans="1:248" ht="12.95" customHeight="1">
      <c r="A155" s="1"/>
      <c r="B155" s="1"/>
      <c r="C155" s="16" t="s">
        <v>595</v>
      </c>
      <c r="D155" s="16"/>
      <c r="E155" s="16"/>
      <c r="F155" s="172">
        <f>F147-F152-F158-F166/F9+F148</f>
        <v>35333.917151011119</v>
      </c>
      <c r="G155" s="136"/>
      <c r="H155" s="172">
        <f>F155</f>
        <v>35333.917151011119</v>
      </c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  <c r="BN155" s="92"/>
      <c r="BO155" s="92"/>
      <c r="BP155" s="92"/>
      <c r="BQ155" s="92"/>
      <c r="BR155" s="92"/>
      <c r="BS155" s="92"/>
      <c r="BT155" s="92"/>
      <c r="BU155" s="92"/>
      <c r="BV155" s="92"/>
      <c r="BW155" s="92"/>
      <c r="BX155" s="92"/>
      <c r="BY155" s="92"/>
      <c r="BZ155" s="92"/>
      <c r="CA155" s="92"/>
      <c r="CB155" s="92"/>
      <c r="CC155" s="92"/>
      <c r="CD155" s="92"/>
      <c r="CE155" s="92"/>
      <c r="CF155" s="92"/>
      <c r="CG155" s="92"/>
      <c r="CH155" s="92"/>
      <c r="CI155" s="92"/>
      <c r="CJ155" s="92"/>
      <c r="CK155" s="92"/>
      <c r="CL155" s="92"/>
      <c r="CM155" s="92"/>
      <c r="CN155" s="92"/>
      <c r="CO155" s="92"/>
      <c r="CP155" s="92"/>
      <c r="CQ155" s="92"/>
      <c r="CR155" s="92"/>
      <c r="CS155" s="92"/>
      <c r="CT155" s="92"/>
      <c r="CU155" s="92"/>
      <c r="CV155" s="92"/>
      <c r="CW155" s="92"/>
      <c r="CX155" s="92"/>
      <c r="CY155" s="92"/>
      <c r="CZ155" s="92"/>
      <c r="DA155" s="92"/>
      <c r="DB155" s="92"/>
      <c r="DC155" s="92"/>
      <c r="DD155" s="92"/>
      <c r="DE155" s="92"/>
      <c r="DF155" s="92"/>
      <c r="DG155" s="92"/>
      <c r="DH155" s="92"/>
      <c r="DI155" s="92"/>
      <c r="DJ155" s="92"/>
      <c r="DK155" s="92"/>
      <c r="DL155" s="92"/>
      <c r="DM155" s="92"/>
      <c r="DN155" s="92"/>
      <c r="DO155" s="92"/>
      <c r="DP155" s="92"/>
      <c r="DQ155" s="92"/>
      <c r="DR155" s="92"/>
      <c r="DS155" s="92"/>
      <c r="DT155" s="92"/>
      <c r="DU155" s="92"/>
      <c r="DV155" s="92"/>
      <c r="DW155" s="92"/>
      <c r="DX155" s="92"/>
      <c r="DY155" s="92"/>
      <c r="DZ155" s="92"/>
      <c r="EA155" s="92"/>
      <c r="EB155" s="92"/>
      <c r="EC155" s="92"/>
      <c r="ED155" s="92"/>
      <c r="EE155" s="92"/>
      <c r="EF155" s="92"/>
      <c r="EG155" s="92"/>
      <c r="EH155" s="92"/>
      <c r="EI155" s="92"/>
      <c r="EJ155" s="92"/>
      <c r="EK155" s="92"/>
      <c r="EL155" s="92"/>
      <c r="EM155" s="92"/>
      <c r="EN155" s="92"/>
      <c r="EO155" s="92"/>
      <c r="EP155" s="92"/>
      <c r="EQ155" s="92"/>
      <c r="ER155" s="92"/>
      <c r="ES155" s="92"/>
      <c r="ET155" s="92"/>
      <c r="EU155" s="92"/>
      <c r="EV155" s="92"/>
      <c r="EW155" s="92"/>
      <c r="EX155" s="92"/>
      <c r="EY155" s="92"/>
      <c r="EZ155" s="92"/>
      <c r="FA155" s="92"/>
      <c r="FB155" s="92"/>
      <c r="FC155" s="92"/>
      <c r="FD155" s="92"/>
      <c r="FE155" s="92"/>
      <c r="FF155" s="92"/>
      <c r="FG155" s="92"/>
      <c r="FH155" s="92"/>
      <c r="FI155" s="92"/>
      <c r="FJ155" s="92"/>
      <c r="FK155" s="92"/>
      <c r="FL155" s="92"/>
      <c r="FM155" s="92"/>
      <c r="FN155" s="92"/>
      <c r="FO155" s="92"/>
      <c r="FP155" s="92"/>
      <c r="FQ155" s="92"/>
      <c r="FR155" s="92"/>
      <c r="FS155" s="92"/>
      <c r="FT155" s="92"/>
      <c r="FU155" s="92"/>
      <c r="FV155" s="92"/>
      <c r="FW155" s="92"/>
      <c r="FX155" s="92"/>
      <c r="FY155" s="92"/>
      <c r="FZ155" s="92"/>
      <c r="GA155" s="92"/>
      <c r="GB155" s="92"/>
      <c r="GC155" s="92"/>
      <c r="GD155" s="92"/>
      <c r="GE155" s="92"/>
      <c r="GF155" s="92"/>
      <c r="GG155" s="92"/>
      <c r="GH155" s="92"/>
      <c r="GI155" s="92"/>
      <c r="GJ155" s="92"/>
      <c r="GK155" s="92"/>
      <c r="GL155" s="92"/>
      <c r="GM155" s="92"/>
      <c r="GN155" s="92"/>
      <c r="GO155" s="92"/>
      <c r="GP155" s="92"/>
      <c r="GQ155" s="92"/>
      <c r="GR155" s="92"/>
      <c r="GS155" s="92"/>
      <c r="GT155" s="92"/>
      <c r="GU155" s="92"/>
      <c r="GV155" s="92"/>
      <c r="GW155" s="92"/>
      <c r="GX155" s="92"/>
      <c r="GY155" s="92"/>
      <c r="GZ155" s="92"/>
      <c r="HA155" s="92"/>
      <c r="HB155" s="92"/>
      <c r="HC155" s="92"/>
      <c r="HD155" s="92"/>
      <c r="HE155" s="92"/>
      <c r="HF155" s="92"/>
      <c r="HG155" s="92"/>
      <c r="HH155" s="92"/>
      <c r="HI155" s="92"/>
      <c r="HJ155" s="92"/>
      <c r="HK155" s="92"/>
      <c r="HL155" s="92"/>
      <c r="HM155" s="92"/>
      <c r="HN155" s="92"/>
      <c r="HO155" s="92"/>
      <c r="HP155" s="92"/>
      <c r="HQ155" s="92"/>
      <c r="HR155" s="92"/>
      <c r="HS155" s="92"/>
      <c r="HT155" s="92"/>
      <c r="HU155" s="92"/>
      <c r="HV155" s="92"/>
      <c r="HW155" s="92"/>
      <c r="HX155" s="92"/>
      <c r="HY155" s="92"/>
      <c r="HZ155" s="92"/>
      <c r="IA155" s="92"/>
      <c r="IB155" s="92"/>
      <c r="IC155" s="92"/>
      <c r="ID155" s="92"/>
      <c r="IE155" s="92"/>
      <c r="IF155" s="92"/>
      <c r="IG155" s="92"/>
      <c r="IH155" s="92"/>
      <c r="II155" s="92"/>
      <c r="IJ155" s="92"/>
      <c r="IK155" s="92"/>
      <c r="IL155" s="92"/>
      <c r="IM155" s="92"/>
      <c r="IN155" s="92"/>
    </row>
    <row r="156" spans="1:248" ht="12.95" customHeight="1">
      <c r="A156" s="1"/>
      <c r="B156" s="1" t="s">
        <v>596</v>
      </c>
      <c r="C156" s="16"/>
      <c r="D156" s="16"/>
      <c r="E156" s="16"/>
      <c r="F156" s="16"/>
      <c r="G156" s="136"/>
      <c r="H156" s="16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  <c r="BN156" s="92"/>
      <c r="BO156" s="92"/>
      <c r="BP156" s="92"/>
      <c r="BQ156" s="92"/>
      <c r="BR156" s="92"/>
      <c r="BS156" s="92"/>
      <c r="BT156" s="92"/>
      <c r="BU156" s="92"/>
      <c r="BV156" s="92"/>
      <c r="BW156" s="92"/>
      <c r="BX156" s="92"/>
      <c r="BY156" s="92"/>
      <c r="BZ156" s="92"/>
      <c r="CA156" s="92"/>
      <c r="CB156" s="92"/>
      <c r="CC156" s="92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92"/>
      <c r="CP156" s="92"/>
      <c r="CQ156" s="92"/>
      <c r="CR156" s="92"/>
      <c r="CS156" s="92"/>
      <c r="CT156" s="92"/>
      <c r="CU156" s="92"/>
      <c r="CV156" s="92"/>
      <c r="CW156" s="92"/>
      <c r="CX156" s="92"/>
      <c r="CY156" s="92"/>
      <c r="CZ156" s="92"/>
      <c r="DA156" s="92"/>
      <c r="DB156" s="92"/>
      <c r="DC156" s="92"/>
      <c r="DD156" s="92"/>
      <c r="DE156" s="92"/>
      <c r="DF156" s="92"/>
      <c r="DG156" s="92"/>
      <c r="DH156" s="92"/>
      <c r="DI156" s="92"/>
      <c r="DJ156" s="92"/>
      <c r="DK156" s="92"/>
      <c r="DL156" s="92"/>
      <c r="DM156" s="92"/>
      <c r="DN156" s="92"/>
      <c r="DO156" s="92"/>
      <c r="DP156" s="92"/>
      <c r="DQ156" s="92"/>
      <c r="DR156" s="92"/>
      <c r="DS156" s="92"/>
      <c r="DT156" s="92"/>
      <c r="DU156" s="92"/>
      <c r="DV156" s="92"/>
      <c r="DW156" s="92"/>
      <c r="DX156" s="92"/>
      <c r="DY156" s="92"/>
      <c r="DZ156" s="92"/>
      <c r="EA156" s="92"/>
      <c r="EB156" s="92"/>
      <c r="EC156" s="92"/>
      <c r="ED156" s="92"/>
      <c r="EE156" s="92"/>
      <c r="EF156" s="92"/>
      <c r="EG156" s="92"/>
      <c r="EH156" s="92"/>
      <c r="EI156" s="92"/>
      <c r="EJ156" s="92"/>
      <c r="EK156" s="92"/>
      <c r="EL156" s="92"/>
      <c r="EM156" s="92"/>
      <c r="EN156" s="92"/>
      <c r="EO156" s="92"/>
      <c r="EP156" s="92"/>
      <c r="EQ156" s="92"/>
      <c r="ER156" s="92"/>
      <c r="ES156" s="92"/>
      <c r="ET156" s="92"/>
      <c r="EU156" s="92"/>
      <c r="EV156" s="92"/>
      <c r="EW156" s="92"/>
      <c r="EX156" s="92"/>
      <c r="EY156" s="92"/>
      <c r="EZ156" s="92"/>
      <c r="FA156" s="92"/>
      <c r="FB156" s="92"/>
      <c r="FC156" s="92"/>
      <c r="FD156" s="92"/>
      <c r="FE156" s="92"/>
      <c r="FF156" s="92"/>
      <c r="FG156" s="92"/>
      <c r="FH156" s="92"/>
      <c r="FI156" s="92"/>
      <c r="FJ156" s="92"/>
      <c r="FK156" s="92"/>
      <c r="FL156" s="92"/>
      <c r="FM156" s="92"/>
      <c r="FN156" s="92"/>
      <c r="FO156" s="92"/>
      <c r="FP156" s="92"/>
      <c r="FQ156" s="92"/>
      <c r="FR156" s="92"/>
      <c r="FS156" s="92"/>
      <c r="FT156" s="92"/>
      <c r="FU156" s="92"/>
      <c r="FV156" s="92"/>
      <c r="FW156" s="92"/>
      <c r="FX156" s="92"/>
      <c r="FY156" s="92"/>
      <c r="FZ156" s="92"/>
      <c r="GA156" s="92"/>
      <c r="GB156" s="92"/>
      <c r="GC156" s="92"/>
      <c r="GD156" s="92"/>
      <c r="GE156" s="92"/>
      <c r="GF156" s="92"/>
      <c r="GG156" s="92"/>
      <c r="GH156" s="92"/>
      <c r="GI156" s="92"/>
      <c r="GJ156" s="92"/>
      <c r="GK156" s="92"/>
      <c r="GL156" s="92"/>
      <c r="GM156" s="92"/>
      <c r="GN156" s="92"/>
      <c r="GO156" s="92"/>
      <c r="GP156" s="92"/>
      <c r="GQ156" s="92"/>
      <c r="GR156" s="92"/>
      <c r="GS156" s="92"/>
      <c r="GT156" s="92"/>
      <c r="GU156" s="92"/>
      <c r="GV156" s="92"/>
      <c r="GW156" s="92"/>
      <c r="GX156" s="92"/>
      <c r="GY156" s="92"/>
      <c r="GZ156" s="92"/>
      <c r="HA156" s="92"/>
      <c r="HB156" s="92"/>
      <c r="HC156" s="92"/>
      <c r="HD156" s="92"/>
      <c r="HE156" s="92"/>
      <c r="HF156" s="92"/>
      <c r="HG156" s="92"/>
      <c r="HH156" s="92"/>
      <c r="HI156" s="92"/>
      <c r="HJ156" s="92"/>
      <c r="HK156" s="92"/>
      <c r="HL156" s="92"/>
      <c r="HM156" s="92"/>
      <c r="HN156" s="92"/>
      <c r="HO156" s="92"/>
      <c r="HP156" s="92"/>
      <c r="HQ156" s="92"/>
      <c r="HR156" s="92"/>
      <c r="HS156" s="92"/>
      <c r="HT156" s="92"/>
      <c r="HU156" s="92"/>
      <c r="HV156" s="92"/>
      <c r="HW156" s="92"/>
      <c r="HX156" s="92"/>
      <c r="HY156" s="92"/>
      <c r="HZ156" s="92"/>
      <c r="IA156" s="92"/>
      <c r="IB156" s="92"/>
      <c r="IC156" s="92"/>
      <c r="ID156" s="92"/>
      <c r="IE156" s="92"/>
      <c r="IF156" s="92"/>
      <c r="IG156" s="92"/>
      <c r="IH156" s="92"/>
      <c r="II156" s="92"/>
      <c r="IJ156" s="92"/>
      <c r="IK156" s="92"/>
      <c r="IL156" s="92"/>
      <c r="IM156" s="92"/>
      <c r="IN156" s="92"/>
    </row>
    <row r="157" spans="1:248" ht="12.95" customHeight="1">
      <c r="A157" s="1"/>
      <c r="B157" s="1"/>
      <c r="C157" s="16" t="s">
        <v>597</v>
      </c>
      <c r="D157" s="16"/>
      <c r="E157" s="16"/>
      <c r="F157" s="193">
        <f>Assumptions!G22</f>
        <v>0</v>
      </c>
      <c r="G157" s="136"/>
      <c r="H157" s="16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  <c r="BN157" s="92"/>
      <c r="BO157" s="92"/>
      <c r="BP157" s="92"/>
      <c r="BQ157" s="92"/>
      <c r="BR157" s="92"/>
      <c r="BS157" s="92"/>
      <c r="BT157" s="92"/>
      <c r="BU157" s="92"/>
      <c r="BV157" s="92"/>
      <c r="BW157" s="92"/>
      <c r="BX157" s="92"/>
      <c r="BY157" s="92"/>
      <c r="BZ157" s="92"/>
      <c r="CA157" s="92"/>
      <c r="CB157" s="92"/>
      <c r="CC157" s="92"/>
      <c r="CD157" s="92"/>
      <c r="CE157" s="92"/>
      <c r="CF157" s="92"/>
      <c r="CG157" s="92"/>
      <c r="CH157" s="92"/>
      <c r="CI157" s="92"/>
      <c r="CJ157" s="92"/>
      <c r="CK157" s="92"/>
      <c r="CL157" s="92"/>
      <c r="CM157" s="92"/>
      <c r="CN157" s="92"/>
      <c r="CO157" s="92"/>
      <c r="CP157" s="92"/>
      <c r="CQ157" s="92"/>
      <c r="CR157" s="92"/>
      <c r="CS157" s="92"/>
      <c r="CT157" s="92"/>
      <c r="CU157" s="92"/>
      <c r="CV157" s="92"/>
      <c r="CW157" s="92"/>
      <c r="CX157" s="92"/>
      <c r="CY157" s="92"/>
      <c r="CZ157" s="92"/>
      <c r="DA157" s="92"/>
      <c r="DB157" s="92"/>
      <c r="DC157" s="92"/>
      <c r="DD157" s="92"/>
      <c r="DE157" s="92"/>
      <c r="DF157" s="92"/>
      <c r="DG157" s="92"/>
      <c r="DH157" s="92"/>
      <c r="DI157" s="92"/>
      <c r="DJ157" s="92"/>
      <c r="DK157" s="92"/>
      <c r="DL157" s="92"/>
      <c r="DM157" s="92"/>
      <c r="DN157" s="92"/>
      <c r="DO157" s="92"/>
      <c r="DP157" s="92"/>
      <c r="DQ157" s="92"/>
      <c r="DR157" s="92"/>
      <c r="DS157" s="92"/>
      <c r="DT157" s="92"/>
      <c r="DU157" s="92"/>
      <c r="DV157" s="92"/>
      <c r="DW157" s="92"/>
      <c r="DX157" s="92"/>
      <c r="DY157" s="92"/>
      <c r="DZ157" s="92"/>
      <c r="EA157" s="92"/>
      <c r="EB157" s="92"/>
      <c r="EC157" s="92"/>
      <c r="ED157" s="92"/>
      <c r="EE157" s="92"/>
      <c r="EF157" s="92"/>
      <c r="EG157" s="92"/>
      <c r="EH157" s="92"/>
      <c r="EI157" s="92"/>
      <c r="EJ157" s="92"/>
      <c r="EK157" s="92"/>
      <c r="EL157" s="92"/>
      <c r="EM157" s="92"/>
      <c r="EN157" s="92"/>
      <c r="EO157" s="92"/>
      <c r="EP157" s="92"/>
      <c r="EQ157" s="92"/>
      <c r="ER157" s="92"/>
      <c r="ES157" s="92"/>
      <c r="ET157" s="92"/>
      <c r="EU157" s="92"/>
      <c r="EV157" s="92"/>
      <c r="EW157" s="92"/>
      <c r="EX157" s="92"/>
      <c r="EY157" s="92"/>
      <c r="EZ157" s="92"/>
      <c r="FA157" s="92"/>
      <c r="FB157" s="92"/>
      <c r="FC157" s="92"/>
      <c r="FD157" s="92"/>
      <c r="FE157" s="92"/>
      <c r="FF157" s="92"/>
      <c r="FG157" s="92"/>
      <c r="FH157" s="92"/>
      <c r="FI157" s="92"/>
      <c r="FJ157" s="92"/>
      <c r="FK157" s="92"/>
      <c r="FL157" s="92"/>
      <c r="FM157" s="92"/>
      <c r="FN157" s="92"/>
      <c r="FO157" s="92"/>
      <c r="FP157" s="92"/>
      <c r="FQ157" s="92"/>
      <c r="FR157" s="92"/>
      <c r="FS157" s="92"/>
      <c r="FT157" s="92"/>
      <c r="FU157" s="92"/>
      <c r="FV157" s="92"/>
      <c r="FW157" s="92"/>
      <c r="FX157" s="92"/>
      <c r="FY157" s="92"/>
      <c r="FZ157" s="92"/>
      <c r="GA157" s="92"/>
      <c r="GB157" s="92"/>
      <c r="GC157" s="92"/>
      <c r="GD157" s="92"/>
      <c r="GE157" s="92"/>
      <c r="GF157" s="92"/>
      <c r="GG157" s="92"/>
      <c r="GH157" s="92"/>
      <c r="GI157" s="92"/>
      <c r="GJ157" s="92"/>
      <c r="GK157" s="92"/>
      <c r="GL157" s="92"/>
      <c r="GM157" s="92"/>
      <c r="GN157" s="92"/>
      <c r="GO157" s="92"/>
      <c r="GP157" s="92"/>
      <c r="GQ157" s="92"/>
      <c r="GR157" s="92"/>
      <c r="GS157" s="92"/>
      <c r="GT157" s="92"/>
      <c r="GU157" s="92"/>
      <c r="GV157" s="92"/>
      <c r="GW157" s="92"/>
      <c r="GX157" s="92"/>
      <c r="GY157" s="92"/>
      <c r="GZ157" s="92"/>
      <c r="HA157" s="92"/>
      <c r="HB157" s="92"/>
      <c r="HC157" s="92"/>
      <c r="HD157" s="92"/>
      <c r="HE157" s="92"/>
      <c r="HF157" s="92"/>
      <c r="HG157" s="92"/>
      <c r="HH157" s="92"/>
      <c r="HI157" s="92"/>
      <c r="HJ157" s="92"/>
      <c r="HK157" s="92"/>
      <c r="HL157" s="92"/>
      <c r="HM157" s="92"/>
      <c r="HN157" s="92"/>
      <c r="HO157" s="92"/>
      <c r="HP157" s="92"/>
      <c r="HQ157" s="92"/>
      <c r="HR157" s="92"/>
      <c r="HS157" s="92"/>
      <c r="HT157" s="92"/>
      <c r="HU157" s="92"/>
      <c r="HV157" s="92"/>
      <c r="HW157" s="92"/>
      <c r="HX157" s="92"/>
      <c r="HY157" s="92"/>
      <c r="HZ157" s="92"/>
      <c r="IA157" s="92"/>
      <c r="IB157" s="92"/>
      <c r="IC157" s="92"/>
      <c r="ID157" s="92"/>
      <c r="IE157" s="92"/>
      <c r="IF157" s="92"/>
      <c r="IG157" s="92"/>
      <c r="IH157" s="92"/>
      <c r="II157" s="92"/>
      <c r="IJ157" s="92"/>
      <c r="IK157" s="92"/>
      <c r="IL157" s="92"/>
      <c r="IM157" s="92"/>
      <c r="IN157" s="92"/>
    </row>
    <row r="158" spans="1:248" ht="12.95" customHeight="1">
      <c r="A158" s="1"/>
      <c r="B158" s="1"/>
      <c r="C158" s="16" t="s">
        <v>598</v>
      </c>
      <c r="D158" s="16"/>
      <c r="E158" s="16"/>
      <c r="F158" s="172">
        <f>F157*F147</f>
        <v>0</v>
      </c>
      <c r="G158" s="136" t="str">
        <f>_FCY</f>
        <v>USD</v>
      </c>
      <c r="H158" s="16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  <c r="BN158" s="92"/>
      <c r="BO158" s="92"/>
      <c r="BP158" s="92"/>
      <c r="BQ158" s="92"/>
      <c r="BR158" s="92"/>
      <c r="BS158" s="92"/>
      <c r="BT158" s="92"/>
      <c r="BU158" s="92"/>
      <c r="BV158" s="92"/>
      <c r="BW158" s="92"/>
      <c r="BX158" s="92"/>
      <c r="BY158" s="92"/>
      <c r="BZ158" s="92"/>
      <c r="CA158" s="92"/>
      <c r="CB158" s="92"/>
      <c r="CC158" s="92"/>
      <c r="CD158" s="92"/>
      <c r="CE158" s="92"/>
      <c r="CF158" s="92"/>
      <c r="CG158" s="92"/>
      <c r="CH158" s="92"/>
      <c r="CI158" s="92"/>
      <c r="CJ158" s="92"/>
      <c r="CK158" s="92"/>
      <c r="CL158" s="92"/>
      <c r="CM158" s="92"/>
      <c r="CN158" s="92"/>
      <c r="CO158" s="92"/>
      <c r="CP158" s="92"/>
      <c r="CQ158" s="92"/>
      <c r="CR158" s="92"/>
      <c r="CS158" s="92"/>
      <c r="CT158" s="92"/>
      <c r="CU158" s="92"/>
      <c r="CV158" s="92"/>
      <c r="CW158" s="92"/>
      <c r="CX158" s="92"/>
      <c r="CY158" s="92"/>
      <c r="CZ158" s="92"/>
      <c r="DA158" s="92"/>
      <c r="DB158" s="92"/>
      <c r="DC158" s="92"/>
      <c r="DD158" s="92"/>
      <c r="DE158" s="92"/>
      <c r="DF158" s="92"/>
      <c r="DG158" s="92"/>
      <c r="DH158" s="92"/>
      <c r="DI158" s="92"/>
      <c r="DJ158" s="92"/>
      <c r="DK158" s="92"/>
      <c r="DL158" s="92"/>
      <c r="DM158" s="92"/>
      <c r="DN158" s="92"/>
      <c r="DO158" s="92"/>
      <c r="DP158" s="92"/>
      <c r="DQ158" s="92"/>
      <c r="DR158" s="92"/>
      <c r="DS158" s="92"/>
      <c r="DT158" s="92"/>
      <c r="DU158" s="92"/>
      <c r="DV158" s="92"/>
      <c r="DW158" s="92"/>
      <c r="DX158" s="92"/>
      <c r="DY158" s="92"/>
      <c r="DZ158" s="92"/>
      <c r="EA158" s="92"/>
      <c r="EB158" s="92"/>
      <c r="EC158" s="92"/>
      <c r="ED158" s="92"/>
      <c r="EE158" s="92"/>
      <c r="EF158" s="92"/>
      <c r="EG158" s="92"/>
      <c r="EH158" s="92"/>
      <c r="EI158" s="92"/>
      <c r="EJ158" s="92"/>
      <c r="EK158" s="92"/>
      <c r="EL158" s="92"/>
      <c r="EM158" s="92"/>
      <c r="EN158" s="92"/>
      <c r="EO158" s="92"/>
      <c r="EP158" s="92"/>
      <c r="EQ158" s="92"/>
      <c r="ER158" s="92"/>
      <c r="ES158" s="92"/>
      <c r="ET158" s="92"/>
      <c r="EU158" s="92"/>
      <c r="EV158" s="92"/>
      <c r="EW158" s="92"/>
      <c r="EX158" s="92"/>
      <c r="EY158" s="92"/>
      <c r="EZ158" s="92"/>
      <c r="FA158" s="92"/>
      <c r="FB158" s="92"/>
      <c r="FC158" s="92"/>
      <c r="FD158" s="92"/>
      <c r="FE158" s="92"/>
      <c r="FF158" s="92"/>
      <c r="FG158" s="92"/>
      <c r="FH158" s="92"/>
      <c r="FI158" s="92"/>
      <c r="FJ158" s="92"/>
      <c r="FK158" s="92"/>
      <c r="FL158" s="92"/>
      <c r="FM158" s="92"/>
      <c r="FN158" s="92"/>
      <c r="FO158" s="92"/>
      <c r="FP158" s="92"/>
      <c r="FQ158" s="92"/>
      <c r="FR158" s="92"/>
      <c r="FS158" s="92"/>
      <c r="FT158" s="92"/>
      <c r="FU158" s="92"/>
      <c r="FV158" s="92"/>
      <c r="FW158" s="92"/>
      <c r="FX158" s="92"/>
      <c r="FY158" s="92"/>
      <c r="FZ158" s="92"/>
      <c r="GA158" s="92"/>
      <c r="GB158" s="92"/>
      <c r="GC158" s="92"/>
      <c r="GD158" s="92"/>
      <c r="GE158" s="92"/>
      <c r="GF158" s="92"/>
      <c r="GG158" s="92"/>
      <c r="GH158" s="92"/>
      <c r="GI158" s="92"/>
      <c r="GJ158" s="92"/>
      <c r="GK158" s="92"/>
      <c r="GL158" s="92"/>
      <c r="GM158" s="92"/>
      <c r="GN158" s="92"/>
      <c r="GO158" s="92"/>
      <c r="GP158" s="92"/>
      <c r="GQ158" s="92"/>
      <c r="GR158" s="92"/>
      <c r="GS158" s="92"/>
      <c r="GT158" s="92"/>
      <c r="GU158" s="92"/>
      <c r="GV158" s="92"/>
      <c r="GW158" s="92"/>
      <c r="GX158" s="92"/>
      <c r="GY158" s="92"/>
      <c r="GZ158" s="92"/>
      <c r="HA158" s="92"/>
      <c r="HB158" s="92"/>
      <c r="HC158" s="92"/>
      <c r="HD158" s="92"/>
      <c r="HE158" s="92"/>
      <c r="HF158" s="92"/>
      <c r="HG158" s="92"/>
      <c r="HH158" s="92"/>
      <c r="HI158" s="92"/>
      <c r="HJ158" s="92"/>
      <c r="HK158" s="92"/>
      <c r="HL158" s="92"/>
      <c r="HM158" s="92"/>
      <c r="HN158" s="92"/>
      <c r="HO158" s="92"/>
      <c r="HP158" s="92"/>
      <c r="HQ158" s="92"/>
      <c r="HR158" s="92"/>
      <c r="HS158" s="92"/>
      <c r="HT158" s="92"/>
      <c r="HU158" s="92"/>
      <c r="HV158" s="92"/>
      <c r="HW158" s="92"/>
      <c r="HX158" s="92"/>
      <c r="HY158" s="92"/>
      <c r="HZ158" s="92"/>
      <c r="IA158" s="92"/>
      <c r="IB158" s="92"/>
      <c r="IC158" s="92"/>
      <c r="ID158" s="92"/>
      <c r="IE158" s="92"/>
      <c r="IF158" s="92"/>
      <c r="IG158" s="92"/>
      <c r="IH158" s="92"/>
      <c r="II158" s="92"/>
      <c r="IJ158" s="92"/>
      <c r="IK158" s="92"/>
      <c r="IL158" s="92"/>
      <c r="IM158" s="92"/>
      <c r="IN158" s="92"/>
    </row>
    <row r="159" spans="1:248" ht="12.95" customHeight="1">
      <c r="A159" s="1"/>
      <c r="C159" s="1" t="s">
        <v>599</v>
      </c>
      <c r="D159" s="1"/>
      <c r="E159" s="1"/>
      <c r="F159" s="130">
        <f>_tenor</f>
        <v>15</v>
      </c>
      <c r="G159" s="13" t="s">
        <v>600</v>
      </c>
      <c r="H159" s="1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  <c r="Z159" s="89"/>
      <c r="AA159" s="89"/>
      <c r="AB159" s="89"/>
      <c r="AC159" s="89"/>
      <c r="AD159" s="89"/>
      <c r="AE159" s="89"/>
      <c r="AF159" s="89"/>
      <c r="AG159" s="89"/>
      <c r="AH159" s="89"/>
      <c r="AI159" s="89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  <c r="AX159" s="89"/>
      <c r="AY159" s="89"/>
      <c r="AZ159" s="89"/>
      <c r="BA159" s="89"/>
      <c r="BB159" s="89"/>
      <c r="BC159" s="89"/>
      <c r="BD159" s="89"/>
      <c r="BE159" s="89"/>
      <c r="BF159" s="89"/>
      <c r="BG159" s="89"/>
      <c r="BH159" s="89"/>
      <c r="BI159" s="89"/>
      <c r="BJ159" s="89"/>
      <c r="BK159" s="89"/>
      <c r="BL159" s="89"/>
      <c r="BM159" s="89"/>
      <c r="BN159" s="89"/>
      <c r="BO159" s="89"/>
      <c r="BP159" s="89"/>
      <c r="BQ159" s="89"/>
      <c r="BR159" s="89"/>
      <c r="BS159" s="89"/>
      <c r="BT159" s="89"/>
      <c r="BU159" s="89"/>
      <c r="BV159" s="89"/>
      <c r="BW159" s="89"/>
      <c r="BX159" s="89"/>
      <c r="BY159" s="89"/>
      <c r="BZ159" s="89"/>
      <c r="CA159" s="89"/>
      <c r="CB159" s="89"/>
      <c r="CC159" s="89"/>
      <c r="CD159" s="89"/>
      <c r="CE159" s="89"/>
      <c r="CF159" s="89"/>
      <c r="CG159" s="89"/>
      <c r="CH159" s="89"/>
      <c r="CI159" s="89"/>
      <c r="CJ159" s="89"/>
      <c r="CK159" s="89"/>
      <c r="CL159" s="89"/>
      <c r="CM159" s="89"/>
      <c r="CN159" s="89"/>
      <c r="CO159" s="89"/>
      <c r="CP159" s="89"/>
      <c r="CQ159" s="89"/>
      <c r="CR159" s="89"/>
      <c r="CS159" s="89"/>
      <c r="CT159" s="89"/>
      <c r="CU159" s="89"/>
      <c r="CV159" s="89"/>
      <c r="CW159" s="89"/>
      <c r="CX159" s="89"/>
      <c r="CY159" s="89"/>
      <c r="CZ159" s="89"/>
      <c r="DA159" s="89"/>
      <c r="DB159" s="89"/>
      <c r="DC159" s="89"/>
      <c r="DD159" s="89"/>
      <c r="DE159" s="89"/>
      <c r="DF159" s="89"/>
      <c r="DG159" s="89"/>
      <c r="DH159" s="89"/>
      <c r="DI159" s="89"/>
      <c r="DJ159" s="89"/>
      <c r="DK159" s="89"/>
      <c r="DL159" s="89"/>
      <c r="DM159" s="89"/>
      <c r="DN159" s="89"/>
      <c r="DO159" s="89"/>
      <c r="DP159" s="89"/>
      <c r="DQ159" s="89"/>
      <c r="DR159" s="89"/>
      <c r="DS159" s="89"/>
      <c r="DT159" s="89"/>
      <c r="DU159" s="89"/>
      <c r="DV159" s="89"/>
      <c r="DW159" s="89"/>
      <c r="DX159" s="89"/>
      <c r="DY159" s="89"/>
      <c r="DZ159" s="89"/>
      <c r="EA159" s="89"/>
      <c r="EB159" s="89"/>
      <c r="EC159" s="89"/>
      <c r="ED159" s="89"/>
      <c r="EE159" s="89"/>
      <c r="EF159" s="89"/>
      <c r="EG159" s="89"/>
      <c r="EH159" s="89"/>
      <c r="EI159" s="89"/>
      <c r="EJ159" s="89"/>
      <c r="EK159" s="89"/>
      <c r="EL159" s="89"/>
      <c r="EM159" s="89"/>
      <c r="EN159" s="89"/>
      <c r="EO159" s="89"/>
      <c r="EP159" s="89"/>
      <c r="EQ159" s="89"/>
      <c r="ER159" s="89"/>
      <c r="ES159" s="89"/>
      <c r="ET159" s="89"/>
      <c r="EU159" s="89"/>
      <c r="EV159" s="89"/>
      <c r="EW159" s="89"/>
      <c r="EX159" s="89"/>
      <c r="EY159" s="89"/>
      <c r="EZ159" s="89"/>
      <c r="FA159" s="89"/>
      <c r="FB159" s="89"/>
      <c r="FC159" s="89"/>
      <c r="FD159" s="89"/>
      <c r="FE159" s="89"/>
      <c r="FF159" s="89"/>
      <c r="FG159" s="89"/>
      <c r="FH159" s="89"/>
      <c r="FI159" s="89"/>
      <c r="FJ159" s="89"/>
      <c r="FK159" s="89"/>
      <c r="FL159" s="89"/>
      <c r="FM159" s="89"/>
      <c r="FN159" s="89"/>
      <c r="FO159" s="89"/>
      <c r="FP159" s="89"/>
      <c r="FQ159" s="89"/>
      <c r="FR159" s="89"/>
      <c r="FS159" s="89"/>
      <c r="FT159" s="89"/>
      <c r="FU159" s="89"/>
      <c r="FV159" s="89"/>
      <c r="FW159" s="89"/>
      <c r="FX159" s="89"/>
      <c r="FY159" s="89"/>
      <c r="FZ159" s="89"/>
      <c r="GA159" s="89"/>
      <c r="GB159" s="89"/>
      <c r="GC159" s="89"/>
      <c r="GD159" s="89"/>
      <c r="GE159" s="89"/>
      <c r="GF159" s="89"/>
      <c r="GG159" s="89"/>
      <c r="GH159" s="89"/>
      <c r="GI159" s="89"/>
      <c r="GJ159" s="89"/>
      <c r="GK159" s="89"/>
      <c r="GL159" s="89"/>
      <c r="GM159" s="89"/>
      <c r="GN159" s="89"/>
      <c r="GO159" s="89"/>
      <c r="GP159" s="89"/>
      <c r="GQ159" s="89"/>
      <c r="GR159" s="89"/>
      <c r="GS159" s="89"/>
      <c r="GT159" s="89"/>
      <c r="GU159" s="89"/>
      <c r="GV159" s="89"/>
      <c r="GW159" s="89"/>
      <c r="GX159" s="89"/>
      <c r="GY159" s="89"/>
      <c r="GZ159" s="89"/>
      <c r="HA159" s="89"/>
      <c r="HB159" s="89"/>
      <c r="HC159" s="89"/>
      <c r="HD159" s="89"/>
      <c r="HE159" s="89"/>
      <c r="HF159" s="89"/>
      <c r="HG159" s="89"/>
      <c r="HH159" s="89"/>
      <c r="HI159" s="89"/>
      <c r="HJ159" s="89"/>
      <c r="HK159" s="89"/>
      <c r="HL159" s="89"/>
      <c r="HM159" s="89"/>
      <c r="HN159" s="89"/>
      <c r="HO159" s="89"/>
      <c r="HP159" s="89"/>
      <c r="HQ159" s="89"/>
      <c r="HR159" s="89"/>
      <c r="HS159" s="89"/>
      <c r="HT159" s="89"/>
      <c r="HU159" s="89"/>
      <c r="HV159" s="89"/>
      <c r="HW159" s="89"/>
      <c r="HX159" s="89"/>
      <c r="HY159" s="89"/>
      <c r="HZ159" s="89"/>
      <c r="IA159" s="89"/>
      <c r="IB159" s="89"/>
      <c r="IC159" s="89"/>
      <c r="ID159" s="89"/>
      <c r="IE159" s="89"/>
      <c r="IF159" s="89"/>
      <c r="IG159" s="89"/>
      <c r="IH159" s="89"/>
      <c r="II159" s="89"/>
      <c r="IJ159" s="89"/>
      <c r="IK159" s="89"/>
      <c r="IL159" s="89"/>
      <c r="IM159" s="89"/>
      <c r="IN159" s="89"/>
    </row>
    <row r="160" spans="1:248" ht="12.95" customHeight="1">
      <c r="A160" s="1"/>
      <c r="C160" s="1" t="s">
        <v>25</v>
      </c>
      <c r="D160" s="1"/>
      <c r="E160" s="1"/>
      <c r="F160" s="124">
        <f>_interest</f>
        <v>0.05</v>
      </c>
      <c r="H160" s="1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  <c r="Z160" s="89"/>
      <c r="AA160" s="89"/>
      <c r="AB160" s="89"/>
      <c r="AC160" s="89"/>
      <c r="AD160" s="89"/>
      <c r="AE160" s="89"/>
      <c r="AF160" s="89"/>
      <c r="AG160" s="89"/>
      <c r="AH160" s="89"/>
      <c r="AI160" s="89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89"/>
      <c r="BH160" s="89"/>
      <c r="BI160" s="89"/>
      <c r="BJ160" s="89"/>
      <c r="BK160" s="89"/>
      <c r="BL160" s="89"/>
      <c r="BM160" s="89"/>
      <c r="BN160" s="89"/>
      <c r="BO160" s="89"/>
      <c r="BP160" s="89"/>
      <c r="BQ160" s="89"/>
      <c r="BR160" s="89"/>
      <c r="BS160" s="89"/>
      <c r="BT160" s="89"/>
      <c r="BU160" s="89"/>
      <c r="BV160" s="89"/>
      <c r="BW160" s="89"/>
      <c r="BX160" s="89"/>
      <c r="BY160" s="89"/>
      <c r="BZ160" s="89"/>
      <c r="CA160" s="89"/>
      <c r="CB160" s="89"/>
      <c r="CC160" s="89"/>
      <c r="CD160" s="89"/>
      <c r="CE160" s="89"/>
      <c r="CF160" s="89"/>
      <c r="CG160" s="89"/>
      <c r="CH160" s="89"/>
      <c r="CI160" s="89"/>
      <c r="CJ160" s="89"/>
      <c r="CK160" s="89"/>
      <c r="CL160" s="89"/>
      <c r="CM160" s="89"/>
      <c r="CN160" s="89"/>
      <c r="CO160" s="89"/>
      <c r="CP160" s="89"/>
      <c r="CQ160" s="89"/>
      <c r="CR160" s="89"/>
      <c r="CS160" s="89"/>
      <c r="CT160" s="89"/>
      <c r="CU160" s="89"/>
      <c r="CV160" s="89"/>
      <c r="CW160" s="89"/>
      <c r="CX160" s="89"/>
      <c r="CY160" s="89"/>
      <c r="CZ160" s="89"/>
      <c r="DA160" s="89"/>
      <c r="DB160" s="89"/>
      <c r="DC160" s="89"/>
      <c r="DD160" s="89"/>
      <c r="DE160" s="89"/>
      <c r="DF160" s="89"/>
      <c r="DG160" s="89"/>
      <c r="DH160" s="89"/>
      <c r="DI160" s="89"/>
      <c r="DJ160" s="89"/>
      <c r="DK160" s="89"/>
      <c r="DL160" s="89"/>
      <c r="DM160" s="89"/>
      <c r="DN160" s="89"/>
      <c r="DO160" s="89"/>
      <c r="DP160" s="89"/>
      <c r="DQ160" s="89"/>
      <c r="DR160" s="89"/>
      <c r="DS160" s="89"/>
      <c r="DT160" s="89"/>
      <c r="DU160" s="89"/>
      <c r="DV160" s="89"/>
      <c r="DW160" s="89"/>
      <c r="DX160" s="89"/>
      <c r="DY160" s="89"/>
      <c r="DZ160" s="89"/>
      <c r="EA160" s="89"/>
      <c r="EB160" s="89"/>
      <c r="EC160" s="89"/>
      <c r="ED160" s="89"/>
      <c r="EE160" s="89"/>
      <c r="EF160" s="89"/>
      <c r="EG160" s="89"/>
      <c r="EH160" s="89"/>
      <c r="EI160" s="89"/>
      <c r="EJ160" s="89"/>
      <c r="EK160" s="89"/>
      <c r="EL160" s="89"/>
      <c r="EM160" s="89"/>
      <c r="EN160" s="89"/>
      <c r="EO160" s="89"/>
      <c r="EP160" s="89"/>
      <c r="EQ160" s="89"/>
      <c r="ER160" s="89"/>
      <c r="ES160" s="89"/>
      <c r="ET160" s="89"/>
      <c r="EU160" s="89"/>
      <c r="EV160" s="89"/>
      <c r="EW160" s="89"/>
      <c r="EX160" s="89"/>
      <c r="EY160" s="89"/>
      <c r="EZ160" s="89"/>
      <c r="FA160" s="89"/>
      <c r="FB160" s="89"/>
      <c r="FC160" s="89"/>
      <c r="FD160" s="89"/>
      <c r="FE160" s="89"/>
      <c r="FF160" s="89"/>
      <c r="FG160" s="89"/>
      <c r="FH160" s="89"/>
      <c r="FI160" s="89"/>
      <c r="FJ160" s="89"/>
      <c r="FK160" s="89"/>
      <c r="FL160" s="89"/>
      <c r="FM160" s="89"/>
      <c r="FN160" s="89"/>
      <c r="FO160" s="89"/>
      <c r="FP160" s="89"/>
      <c r="FQ160" s="89"/>
      <c r="FR160" s="89"/>
      <c r="FS160" s="89"/>
      <c r="FT160" s="89"/>
      <c r="FU160" s="89"/>
      <c r="FV160" s="89"/>
      <c r="FW160" s="89"/>
      <c r="FX160" s="89"/>
      <c r="FY160" s="89"/>
      <c r="FZ160" s="89"/>
      <c r="GA160" s="89"/>
      <c r="GB160" s="89"/>
      <c r="GC160" s="89"/>
      <c r="GD160" s="89"/>
      <c r="GE160" s="89"/>
      <c r="GF160" s="89"/>
      <c r="GG160" s="89"/>
      <c r="GH160" s="89"/>
      <c r="GI160" s="89"/>
      <c r="GJ160" s="89"/>
      <c r="GK160" s="89"/>
      <c r="GL160" s="89"/>
      <c r="GM160" s="89"/>
      <c r="GN160" s="89"/>
      <c r="GO160" s="89"/>
      <c r="GP160" s="89"/>
      <c r="GQ160" s="89"/>
      <c r="GR160" s="89"/>
      <c r="GS160" s="89"/>
      <c r="GT160" s="89"/>
      <c r="GU160" s="89"/>
      <c r="GV160" s="89"/>
      <c r="GW160" s="89"/>
      <c r="GX160" s="89"/>
      <c r="GY160" s="89"/>
      <c r="GZ160" s="89"/>
      <c r="HA160" s="89"/>
      <c r="HB160" s="89"/>
      <c r="HC160" s="89"/>
      <c r="HD160" s="89"/>
      <c r="HE160" s="89"/>
      <c r="HF160" s="89"/>
      <c r="HG160" s="89"/>
      <c r="HH160" s="89"/>
      <c r="HI160" s="89"/>
      <c r="HJ160" s="89"/>
      <c r="HK160" s="89"/>
      <c r="HL160" s="89"/>
      <c r="HM160" s="89"/>
      <c r="HN160" s="89"/>
      <c r="HO160" s="89"/>
      <c r="HP160" s="89"/>
      <c r="HQ160" s="89"/>
      <c r="HR160" s="89"/>
      <c r="HS160" s="89"/>
      <c r="HT160" s="89"/>
      <c r="HU160" s="89"/>
      <c r="HV160" s="89"/>
      <c r="HW160" s="89"/>
      <c r="HX160" s="89"/>
      <c r="HY160" s="89"/>
      <c r="HZ160" s="89"/>
      <c r="IA160" s="89"/>
      <c r="IB160" s="89"/>
      <c r="IC160" s="89"/>
      <c r="ID160" s="89"/>
      <c r="IE160" s="89"/>
      <c r="IF160" s="89"/>
      <c r="IG160" s="89"/>
      <c r="IH160" s="89"/>
      <c r="II160" s="89"/>
      <c r="IJ160" s="89"/>
      <c r="IK160" s="89"/>
      <c r="IL160" s="89"/>
      <c r="IM160" s="89"/>
      <c r="IN160" s="89"/>
    </row>
    <row r="161" spans="1:248" ht="12.95" customHeight="1">
      <c r="A161" s="1"/>
      <c r="C161" s="24" t="s">
        <v>598</v>
      </c>
      <c r="D161" s="279"/>
      <c r="E161" s="279"/>
      <c r="F161" s="132"/>
      <c r="G161" s="35" t="str">
        <f>_FCY</f>
        <v>USD</v>
      </c>
      <c r="H161" s="24"/>
      <c r="I161" s="174">
        <f t="shared" ref="I161:BT161" si="655">IFERROR(PPMT($F$160/12,I$3,$F$159*12,$F$158),0)</f>
        <v>0</v>
      </c>
      <c r="J161" s="174">
        <f t="shared" si="655"/>
        <v>0</v>
      </c>
      <c r="K161" s="174">
        <f t="shared" si="655"/>
        <v>0</v>
      </c>
      <c r="L161" s="174">
        <f t="shared" si="655"/>
        <v>0</v>
      </c>
      <c r="M161" s="174">
        <f t="shared" si="655"/>
        <v>0</v>
      </c>
      <c r="N161" s="174">
        <f t="shared" si="655"/>
        <v>0</v>
      </c>
      <c r="O161" s="174">
        <f t="shared" si="655"/>
        <v>0</v>
      </c>
      <c r="P161" s="174">
        <f t="shared" si="655"/>
        <v>0</v>
      </c>
      <c r="Q161" s="174">
        <f t="shared" si="655"/>
        <v>0</v>
      </c>
      <c r="R161" s="174">
        <f t="shared" si="655"/>
        <v>0</v>
      </c>
      <c r="S161" s="174">
        <f t="shared" si="655"/>
        <v>0</v>
      </c>
      <c r="T161" s="174">
        <f t="shared" si="655"/>
        <v>0</v>
      </c>
      <c r="U161" s="174">
        <f t="shared" si="655"/>
        <v>0</v>
      </c>
      <c r="V161" s="174">
        <f t="shared" si="655"/>
        <v>0</v>
      </c>
      <c r="W161" s="174">
        <f t="shared" si="655"/>
        <v>0</v>
      </c>
      <c r="X161" s="174">
        <f t="shared" si="655"/>
        <v>0</v>
      </c>
      <c r="Y161" s="174">
        <f t="shared" si="655"/>
        <v>0</v>
      </c>
      <c r="Z161" s="174">
        <f t="shared" si="655"/>
        <v>0</v>
      </c>
      <c r="AA161" s="174">
        <f t="shared" si="655"/>
        <v>0</v>
      </c>
      <c r="AB161" s="174">
        <f t="shared" si="655"/>
        <v>0</v>
      </c>
      <c r="AC161" s="174">
        <f t="shared" si="655"/>
        <v>0</v>
      </c>
      <c r="AD161" s="174">
        <f t="shared" si="655"/>
        <v>0</v>
      </c>
      <c r="AE161" s="174">
        <f t="shared" si="655"/>
        <v>0</v>
      </c>
      <c r="AF161" s="174">
        <f t="shared" si="655"/>
        <v>0</v>
      </c>
      <c r="AG161" s="174">
        <f t="shared" si="655"/>
        <v>0</v>
      </c>
      <c r="AH161" s="174">
        <f t="shared" si="655"/>
        <v>0</v>
      </c>
      <c r="AI161" s="174">
        <f t="shared" si="655"/>
        <v>0</v>
      </c>
      <c r="AJ161" s="174">
        <f t="shared" si="655"/>
        <v>0</v>
      </c>
      <c r="AK161" s="174">
        <f t="shared" si="655"/>
        <v>0</v>
      </c>
      <c r="AL161" s="174">
        <f t="shared" si="655"/>
        <v>0</v>
      </c>
      <c r="AM161" s="174">
        <f t="shared" si="655"/>
        <v>0</v>
      </c>
      <c r="AN161" s="174">
        <f t="shared" si="655"/>
        <v>0</v>
      </c>
      <c r="AO161" s="174">
        <f t="shared" si="655"/>
        <v>0</v>
      </c>
      <c r="AP161" s="174">
        <f t="shared" si="655"/>
        <v>0</v>
      </c>
      <c r="AQ161" s="174">
        <f t="shared" si="655"/>
        <v>0</v>
      </c>
      <c r="AR161" s="174">
        <f t="shared" si="655"/>
        <v>0</v>
      </c>
      <c r="AS161" s="174">
        <f t="shared" si="655"/>
        <v>0</v>
      </c>
      <c r="AT161" s="174">
        <f t="shared" si="655"/>
        <v>0</v>
      </c>
      <c r="AU161" s="174">
        <f t="shared" si="655"/>
        <v>0</v>
      </c>
      <c r="AV161" s="174">
        <f t="shared" si="655"/>
        <v>0</v>
      </c>
      <c r="AW161" s="174">
        <f t="shared" si="655"/>
        <v>0</v>
      </c>
      <c r="AX161" s="174">
        <f t="shared" si="655"/>
        <v>0</v>
      </c>
      <c r="AY161" s="174">
        <f t="shared" si="655"/>
        <v>0</v>
      </c>
      <c r="AZ161" s="174">
        <f t="shared" si="655"/>
        <v>0</v>
      </c>
      <c r="BA161" s="174">
        <f t="shared" si="655"/>
        <v>0</v>
      </c>
      <c r="BB161" s="174">
        <f t="shared" si="655"/>
        <v>0</v>
      </c>
      <c r="BC161" s="174">
        <f t="shared" si="655"/>
        <v>0</v>
      </c>
      <c r="BD161" s="174">
        <f t="shared" si="655"/>
        <v>0</v>
      </c>
      <c r="BE161" s="174">
        <f t="shared" si="655"/>
        <v>0</v>
      </c>
      <c r="BF161" s="174">
        <f t="shared" si="655"/>
        <v>0</v>
      </c>
      <c r="BG161" s="174">
        <f t="shared" si="655"/>
        <v>0</v>
      </c>
      <c r="BH161" s="174">
        <f t="shared" si="655"/>
        <v>0</v>
      </c>
      <c r="BI161" s="174">
        <f t="shared" si="655"/>
        <v>0</v>
      </c>
      <c r="BJ161" s="174">
        <f t="shared" si="655"/>
        <v>0</v>
      </c>
      <c r="BK161" s="174">
        <f t="shared" si="655"/>
        <v>0</v>
      </c>
      <c r="BL161" s="174">
        <f t="shared" si="655"/>
        <v>0</v>
      </c>
      <c r="BM161" s="174">
        <f t="shared" si="655"/>
        <v>0</v>
      </c>
      <c r="BN161" s="174">
        <f t="shared" si="655"/>
        <v>0</v>
      </c>
      <c r="BO161" s="174">
        <f t="shared" si="655"/>
        <v>0</v>
      </c>
      <c r="BP161" s="174">
        <f t="shared" si="655"/>
        <v>0</v>
      </c>
      <c r="BQ161" s="174">
        <f t="shared" si="655"/>
        <v>0</v>
      </c>
      <c r="BR161" s="174">
        <f t="shared" si="655"/>
        <v>0</v>
      </c>
      <c r="BS161" s="174">
        <f t="shared" si="655"/>
        <v>0</v>
      </c>
      <c r="BT161" s="174">
        <f t="shared" si="655"/>
        <v>0</v>
      </c>
      <c r="BU161" s="174">
        <f t="shared" ref="BU161:EF161" si="656">IFERROR(PPMT($F$160/12,BU$3,$F$159*12,$F$158),0)</f>
        <v>0</v>
      </c>
      <c r="BV161" s="174">
        <f t="shared" si="656"/>
        <v>0</v>
      </c>
      <c r="BW161" s="174">
        <f t="shared" si="656"/>
        <v>0</v>
      </c>
      <c r="BX161" s="174">
        <f t="shared" si="656"/>
        <v>0</v>
      </c>
      <c r="BY161" s="174">
        <f t="shared" si="656"/>
        <v>0</v>
      </c>
      <c r="BZ161" s="174">
        <f t="shared" si="656"/>
        <v>0</v>
      </c>
      <c r="CA161" s="174">
        <f t="shared" si="656"/>
        <v>0</v>
      </c>
      <c r="CB161" s="174">
        <f t="shared" si="656"/>
        <v>0</v>
      </c>
      <c r="CC161" s="174">
        <f t="shared" si="656"/>
        <v>0</v>
      </c>
      <c r="CD161" s="174">
        <f t="shared" si="656"/>
        <v>0</v>
      </c>
      <c r="CE161" s="174">
        <f t="shared" si="656"/>
        <v>0</v>
      </c>
      <c r="CF161" s="174">
        <f t="shared" si="656"/>
        <v>0</v>
      </c>
      <c r="CG161" s="174">
        <f t="shared" si="656"/>
        <v>0</v>
      </c>
      <c r="CH161" s="174">
        <f t="shared" si="656"/>
        <v>0</v>
      </c>
      <c r="CI161" s="174">
        <f t="shared" si="656"/>
        <v>0</v>
      </c>
      <c r="CJ161" s="174">
        <f t="shared" si="656"/>
        <v>0</v>
      </c>
      <c r="CK161" s="174">
        <f t="shared" si="656"/>
        <v>0</v>
      </c>
      <c r="CL161" s="174">
        <f t="shared" si="656"/>
        <v>0</v>
      </c>
      <c r="CM161" s="174">
        <f t="shared" si="656"/>
        <v>0</v>
      </c>
      <c r="CN161" s="174">
        <f t="shared" si="656"/>
        <v>0</v>
      </c>
      <c r="CO161" s="174">
        <f t="shared" si="656"/>
        <v>0</v>
      </c>
      <c r="CP161" s="174">
        <f t="shared" si="656"/>
        <v>0</v>
      </c>
      <c r="CQ161" s="174">
        <f t="shared" si="656"/>
        <v>0</v>
      </c>
      <c r="CR161" s="174">
        <f t="shared" si="656"/>
        <v>0</v>
      </c>
      <c r="CS161" s="174">
        <f t="shared" si="656"/>
        <v>0</v>
      </c>
      <c r="CT161" s="174">
        <f t="shared" si="656"/>
        <v>0</v>
      </c>
      <c r="CU161" s="174">
        <f t="shared" si="656"/>
        <v>0</v>
      </c>
      <c r="CV161" s="174">
        <f t="shared" si="656"/>
        <v>0</v>
      </c>
      <c r="CW161" s="174">
        <f t="shared" si="656"/>
        <v>0</v>
      </c>
      <c r="CX161" s="174">
        <f t="shared" si="656"/>
        <v>0</v>
      </c>
      <c r="CY161" s="174">
        <f t="shared" si="656"/>
        <v>0</v>
      </c>
      <c r="CZ161" s="174">
        <f t="shared" si="656"/>
        <v>0</v>
      </c>
      <c r="DA161" s="174">
        <f t="shared" si="656"/>
        <v>0</v>
      </c>
      <c r="DB161" s="174">
        <f t="shared" si="656"/>
        <v>0</v>
      </c>
      <c r="DC161" s="174">
        <f t="shared" si="656"/>
        <v>0</v>
      </c>
      <c r="DD161" s="174">
        <f t="shared" si="656"/>
        <v>0</v>
      </c>
      <c r="DE161" s="174">
        <f t="shared" si="656"/>
        <v>0</v>
      </c>
      <c r="DF161" s="174">
        <f t="shared" si="656"/>
        <v>0</v>
      </c>
      <c r="DG161" s="174">
        <f t="shared" si="656"/>
        <v>0</v>
      </c>
      <c r="DH161" s="174">
        <f t="shared" si="656"/>
        <v>0</v>
      </c>
      <c r="DI161" s="174">
        <f t="shared" si="656"/>
        <v>0</v>
      </c>
      <c r="DJ161" s="174">
        <f t="shared" si="656"/>
        <v>0</v>
      </c>
      <c r="DK161" s="174">
        <f t="shared" si="656"/>
        <v>0</v>
      </c>
      <c r="DL161" s="174">
        <f t="shared" si="656"/>
        <v>0</v>
      </c>
      <c r="DM161" s="174">
        <f t="shared" si="656"/>
        <v>0</v>
      </c>
      <c r="DN161" s="174">
        <f t="shared" si="656"/>
        <v>0</v>
      </c>
      <c r="DO161" s="174">
        <f t="shared" si="656"/>
        <v>0</v>
      </c>
      <c r="DP161" s="174">
        <f t="shared" si="656"/>
        <v>0</v>
      </c>
      <c r="DQ161" s="174">
        <f t="shared" si="656"/>
        <v>0</v>
      </c>
      <c r="DR161" s="174">
        <f t="shared" si="656"/>
        <v>0</v>
      </c>
      <c r="DS161" s="174">
        <f t="shared" si="656"/>
        <v>0</v>
      </c>
      <c r="DT161" s="174">
        <f t="shared" si="656"/>
        <v>0</v>
      </c>
      <c r="DU161" s="174">
        <f t="shared" si="656"/>
        <v>0</v>
      </c>
      <c r="DV161" s="174">
        <f t="shared" si="656"/>
        <v>0</v>
      </c>
      <c r="DW161" s="174">
        <f t="shared" si="656"/>
        <v>0</v>
      </c>
      <c r="DX161" s="174">
        <f t="shared" si="656"/>
        <v>0</v>
      </c>
      <c r="DY161" s="174">
        <f t="shared" si="656"/>
        <v>0</v>
      </c>
      <c r="DZ161" s="174">
        <f t="shared" si="656"/>
        <v>0</v>
      </c>
      <c r="EA161" s="174">
        <f t="shared" si="656"/>
        <v>0</v>
      </c>
      <c r="EB161" s="174">
        <f t="shared" si="656"/>
        <v>0</v>
      </c>
      <c r="EC161" s="174">
        <f t="shared" si="656"/>
        <v>0</v>
      </c>
      <c r="ED161" s="174">
        <f t="shared" si="656"/>
        <v>0</v>
      </c>
      <c r="EE161" s="174">
        <f t="shared" si="656"/>
        <v>0</v>
      </c>
      <c r="EF161" s="174">
        <f t="shared" si="656"/>
        <v>0</v>
      </c>
      <c r="EG161" s="174">
        <f t="shared" ref="EG161:GR161" si="657">IFERROR(PPMT($F$160/12,EG$3,$F$159*12,$F$158),0)</f>
        <v>0</v>
      </c>
      <c r="EH161" s="174">
        <f t="shared" si="657"/>
        <v>0</v>
      </c>
      <c r="EI161" s="174">
        <f t="shared" si="657"/>
        <v>0</v>
      </c>
      <c r="EJ161" s="174">
        <f t="shared" si="657"/>
        <v>0</v>
      </c>
      <c r="EK161" s="174">
        <f t="shared" si="657"/>
        <v>0</v>
      </c>
      <c r="EL161" s="174">
        <f t="shared" si="657"/>
        <v>0</v>
      </c>
      <c r="EM161" s="174">
        <f t="shared" si="657"/>
        <v>0</v>
      </c>
      <c r="EN161" s="174">
        <f t="shared" si="657"/>
        <v>0</v>
      </c>
      <c r="EO161" s="174">
        <f t="shared" si="657"/>
        <v>0</v>
      </c>
      <c r="EP161" s="174">
        <f t="shared" si="657"/>
        <v>0</v>
      </c>
      <c r="EQ161" s="174">
        <f t="shared" si="657"/>
        <v>0</v>
      </c>
      <c r="ER161" s="174">
        <f t="shared" si="657"/>
        <v>0</v>
      </c>
      <c r="ES161" s="174">
        <f t="shared" si="657"/>
        <v>0</v>
      </c>
      <c r="ET161" s="174">
        <f t="shared" si="657"/>
        <v>0</v>
      </c>
      <c r="EU161" s="174">
        <f t="shared" si="657"/>
        <v>0</v>
      </c>
      <c r="EV161" s="174">
        <f t="shared" si="657"/>
        <v>0</v>
      </c>
      <c r="EW161" s="174">
        <f t="shared" si="657"/>
        <v>0</v>
      </c>
      <c r="EX161" s="174">
        <f t="shared" si="657"/>
        <v>0</v>
      </c>
      <c r="EY161" s="174">
        <f t="shared" si="657"/>
        <v>0</v>
      </c>
      <c r="EZ161" s="174">
        <f t="shared" si="657"/>
        <v>0</v>
      </c>
      <c r="FA161" s="174">
        <f t="shared" si="657"/>
        <v>0</v>
      </c>
      <c r="FB161" s="174">
        <f t="shared" si="657"/>
        <v>0</v>
      </c>
      <c r="FC161" s="174">
        <f t="shared" si="657"/>
        <v>0</v>
      </c>
      <c r="FD161" s="174">
        <f t="shared" si="657"/>
        <v>0</v>
      </c>
      <c r="FE161" s="174">
        <f t="shared" si="657"/>
        <v>0</v>
      </c>
      <c r="FF161" s="174">
        <f t="shared" si="657"/>
        <v>0</v>
      </c>
      <c r="FG161" s="174">
        <f t="shared" si="657"/>
        <v>0</v>
      </c>
      <c r="FH161" s="174">
        <f t="shared" si="657"/>
        <v>0</v>
      </c>
      <c r="FI161" s="174">
        <f t="shared" si="657"/>
        <v>0</v>
      </c>
      <c r="FJ161" s="174">
        <f t="shared" si="657"/>
        <v>0</v>
      </c>
      <c r="FK161" s="174">
        <f t="shared" si="657"/>
        <v>0</v>
      </c>
      <c r="FL161" s="174">
        <f t="shared" si="657"/>
        <v>0</v>
      </c>
      <c r="FM161" s="174">
        <f t="shared" si="657"/>
        <v>0</v>
      </c>
      <c r="FN161" s="174">
        <f t="shared" si="657"/>
        <v>0</v>
      </c>
      <c r="FO161" s="174">
        <f t="shared" si="657"/>
        <v>0</v>
      </c>
      <c r="FP161" s="174">
        <f t="shared" si="657"/>
        <v>0</v>
      </c>
      <c r="FQ161" s="174">
        <f t="shared" si="657"/>
        <v>0</v>
      </c>
      <c r="FR161" s="174">
        <f t="shared" si="657"/>
        <v>0</v>
      </c>
      <c r="FS161" s="174">
        <f t="shared" si="657"/>
        <v>0</v>
      </c>
      <c r="FT161" s="174">
        <f t="shared" si="657"/>
        <v>0</v>
      </c>
      <c r="FU161" s="174">
        <f t="shared" si="657"/>
        <v>0</v>
      </c>
      <c r="FV161" s="174">
        <f t="shared" si="657"/>
        <v>0</v>
      </c>
      <c r="FW161" s="174">
        <f t="shared" si="657"/>
        <v>0</v>
      </c>
      <c r="FX161" s="174">
        <f t="shared" si="657"/>
        <v>0</v>
      </c>
      <c r="FY161" s="174">
        <f t="shared" si="657"/>
        <v>0</v>
      </c>
      <c r="FZ161" s="174">
        <f t="shared" si="657"/>
        <v>0</v>
      </c>
      <c r="GA161" s="174">
        <f t="shared" si="657"/>
        <v>0</v>
      </c>
      <c r="GB161" s="174">
        <f t="shared" si="657"/>
        <v>0</v>
      </c>
      <c r="GC161" s="174">
        <f t="shared" si="657"/>
        <v>0</v>
      </c>
      <c r="GD161" s="174">
        <f t="shared" si="657"/>
        <v>0</v>
      </c>
      <c r="GE161" s="174">
        <f t="shared" si="657"/>
        <v>0</v>
      </c>
      <c r="GF161" s="174">
        <f t="shared" si="657"/>
        <v>0</v>
      </c>
      <c r="GG161" s="174">
        <f t="shared" si="657"/>
        <v>0</v>
      </c>
      <c r="GH161" s="174">
        <f t="shared" si="657"/>
        <v>0</v>
      </c>
      <c r="GI161" s="174">
        <f t="shared" si="657"/>
        <v>0</v>
      </c>
      <c r="GJ161" s="174">
        <f t="shared" si="657"/>
        <v>0</v>
      </c>
      <c r="GK161" s="174">
        <f t="shared" si="657"/>
        <v>0</v>
      </c>
      <c r="GL161" s="174">
        <f t="shared" si="657"/>
        <v>0</v>
      </c>
      <c r="GM161" s="174">
        <f t="shared" si="657"/>
        <v>0</v>
      </c>
      <c r="GN161" s="174">
        <f t="shared" si="657"/>
        <v>0</v>
      </c>
      <c r="GO161" s="174">
        <f t="shared" si="657"/>
        <v>0</v>
      </c>
      <c r="GP161" s="174">
        <f t="shared" si="657"/>
        <v>0</v>
      </c>
      <c r="GQ161" s="174">
        <f t="shared" si="657"/>
        <v>0</v>
      </c>
      <c r="GR161" s="174">
        <f t="shared" si="657"/>
        <v>0</v>
      </c>
      <c r="GS161" s="174">
        <f t="shared" ref="GS161:IN161" si="658">IFERROR(PPMT($F$160/12,GS$3,$F$159*12,$F$158),0)</f>
        <v>0</v>
      </c>
      <c r="GT161" s="174">
        <f t="shared" si="658"/>
        <v>0</v>
      </c>
      <c r="GU161" s="174">
        <f t="shared" si="658"/>
        <v>0</v>
      </c>
      <c r="GV161" s="174">
        <f t="shared" si="658"/>
        <v>0</v>
      </c>
      <c r="GW161" s="174">
        <f t="shared" si="658"/>
        <v>0</v>
      </c>
      <c r="GX161" s="174">
        <f t="shared" si="658"/>
        <v>0</v>
      </c>
      <c r="GY161" s="174">
        <f t="shared" si="658"/>
        <v>0</v>
      </c>
      <c r="GZ161" s="174">
        <f t="shared" si="658"/>
        <v>0</v>
      </c>
      <c r="HA161" s="174">
        <f t="shared" si="658"/>
        <v>0</v>
      </c>
      <c r="HB161" s="174">
        <f t="shared" si="658"/>
        <v>0</v>
      </c>
      <c r="HC161" s="174">
        <f t="shared" si="658"/>
        <v>0</v>
      </c>
      <c r="HD161" s="174">
        <f t="shared" si="658"/>
        <v>0</v>
      </c>
      <c r="HE161" s="174">
        <f t="shared" si="658"/>
        <v>0</v>
      </c>
      <c r="HF161" s="174">
        <f t="shared" si="658"/>
        <v>0</v>
      </c>
      <c r="HG161" s="174">
        <f t="shared" si="658"/>
        <v>0</v>
      </c>
      <c r="HH161" s="174">
        <f t="shared" si="658"/>
        <v>0</v>
      </c>
      <c r="HI161" s="174">
        <f t="shared" si="658"/>
        <v>0</v>
      </c>
      <c r="HJ161" s="174">
        <f t="shared" si="658"/>
        <v>0</v>
      </c>
      <c r="HK161" s="174">
        <f t="shared" si="658"/>
        <v>0</v>
      </c>
      <c r="HL161" s="174">
        <f t="shared" si="658"/>
        <v>0</v>
      </c>
      <c r="HM161" s="174">
        <f t="shared" si="658"/>
        <v>0</v>
      </c>
      <c r="HN161" s="174">
        <f t="shared" si="658"/>
        <v>0</v>
      </c>
      <c r="HO161" s="174">
        <f t="shared" si="658"/>
        <v>0</v>
      </c>
      <c r="HP161" s="174">
        <f t="shared" si="658"/>
        <v>0</v>
      </c>
      <c r="HQ161" s="174">
        <f t="shared" si="658"/>
        <v>0</v>
      </c>
      <c r="HR161" s="174">
        <f t="shared" si="658"/>
        <v>0</v>
      </c>
      <c r="HS161" s="174">
        <f t="shared" si="658"/>
        <v>0</v>
      </c>
      <c r="HT161" s="174">
        <f t="shared" si="658"/>
        <v>0</v>
      </c>
      <c r="HU161" s="174">
        <f t="shared" si="658"/>
        <v>0</v>
      </c>
      <c r="HV161" s="174">
        <f t="shared" si="658"/>
        <v>0</v>
      </c>
      <c r="HW161" s="174">
        <f t="shared" si="658"/>
        <v>0</v>
      </c>
      <c r="HX161" s="174">
        <f t="shared" si="658"/>
        <v>0</v>
      </c>
      <c r="HY161" s="174">
        <f t="shared" si="658"/>
        <v>0</v>
      </c>
      <c r="HZ161" s="174">
        <f t="shared" si="658"/>
        <v>0</v>
      </c>
      <c r="IA161" s="174">
        <f t="shared" si="658"/>
        <v>0</v>
      </c>
      <c r="IB161" s="174">
        <f t="shared" si="658"/>
        <v>0</v>
      </c>
      <c r="IC161" s="174">
        <f t="shared" si="658"/>
        <v>0</v>
      </c>
      <c r="ID161" s="174">
        <f t="shared" si="658"/>
        <v>0</v>
      </c>
      <c r="IE161" s="174">
        <f t="shared" si="658"/>
        <v>0</v>
      </c>
      <c r="IF161" s="174">
        <f t="shared" si="658"/>
        <v>0</v>
      </c>
      <c r="IG161" s="174">
        <f t="shared" si="658"/>
        <v>0</v>
      </c>
      <c r="IH161" s="174">
        <f t="shared" si="658"/>
        <v>0</v>
      </c>
      <c r="II161" s="174">
        <f t="shared" si="658"/>
        <v>0</v>
      </c>
      <c r="IJ161" s="174">
        <f t="shared" si="658"/>
        <v>0</v>
      </c>
      <c r="IK161" s="174">
        <f t="shared" si="658"/>
        <v>0</v>
      </c>
      <c r="IL161" s="174">
        <f t="shared" si="658"/>
        <v>0</v>
      </c>
      <c r="IM161" s="174">
        <f t="shared" si="658"/>
        <v>0</v>
      </c>
      <c r="IN161" s="174">
        <f t="shared" si="658"/>
        <v>0</v>
      </c>
    </row>
    <row r="162" spans="1:248" ht="12.95" customHeight="1">
      <c r="A162" s="1"/>
      <c r="C162" s="25" t="s">
        <v>25</v>
      </c>
      <c r="D162" s="167"/>
      <c r="E162" s="167"/>
      <c r="F162" s="133"/>
      <c r="G162" s="173" t="str">
        <f>_FCY</f>
        <v>USD</v>
      </c>
      <c r="H162" s="25"/>
      <c r="I162" s="175">
        <f t="shared" ref="I162:BT162" si="659">IFERROR(IPMT($F$160/12,I$3,$F$159*12,$F$158),0)</f>
        <v>0</v>
      </c>
      <c r="J162" s="175">
        <f t="shared" si="659"/>
        <v>0</v>
      </c>
      <c r="K162" s="175">
        <f t="shared" si="659"/>
        <v>0</v>
      </c>
      <c r="L162" s="175">
        <f t="shared" si="659"/>
        <v>0</v>
      </c>
      <c r="M162" s="175">
        <f t="shared" si="659"/>
        <v>0</v>
      </c>
      <c r="N162" s="175">
        <f t="shared" si="659"/>
        <v>0</v>
      </c>
      <c r="O162" s="175">
        <f t="shared" si="659"/>
        <v>0</v>
      </c>
      <c r="P162" s="175">
        <f t="shared" si="659"/>
        <v>0</v>
      </c>
      <c r="Q162" s="175">
        <f t="shared" si="659"/>
        <v>0</v>
      </c>
      <c r="R162" s="175">
        <f t="shared" si="659"/>
        <v>0</v>
      </c>
      <c r="S162" s="175">
        <f t="shared" si="659"/>
        <v>0</v>
      </c>
      <c r="T162" s="175">
        <f t="shared" si="659"/>
        <v>0</v>
      </c>
      <c r="U162" s="175">
        <f t="shared" si="659"/>
        <v>0</v>
      </c>
      <c r="V162" s="175">
        <f t="shared" si="659"/>
        <v>0</v>
      </c>
      <c r="W162" s="175">
        <f t="shared" si="659"/>
        <v>0</v>
      </c>
      <c r="X162" s="175">
        <f t="shared" si="659"/>
        <v>0</v>
      </c>
      <c r="Y162" s="175">
        <f t="shared" si="659"/>
        <v>0</v>
      </c>
      <c r="Z162" s="175">
        <f t="shared" si="659"/>
        <v>0</v>
      </c>
      <c r="AA162" s="175">
        <f t="shared" si="659"/>
        <v>0</v>
      </c>
      <c r="AB162" s="175">
        <f t="shared" si="659"/>
        <v>0</v>
      </c>
      <c r="AC162" s="175">
        <f t="shared" si="659"/>
        <v>0</v>
      </c>
      <c r="AD162" s="175">
        <f t="shared" si="659"/>
        <v>0</v>
      </c>
      <c r="AE162" s="175">
        <f t="shared" si="659"/>
        <v>0</v>
      </c>
      <c r="AF162" s="175">
        <f t="shared" si="659"/>
        <v>0</v>
      </c>
      <c r="AG162" s="175">
        <f t="shared" si="659"/>
        <v>0</v>
      </c>
      <c r="AH162" s="175">
        <f t="shared" si="659"/>
        <v>0</v>
      </c>
      <c r="AI162" s="175">
        <f t="shared" si="659"/>
        <v>0</v>
      </c>
      <c r="AJ162" s="175">
        <f t="shared" si="659"/>
        <v>0</v>
      </c>
      <c r="AK162" s="175">
        <f t="shared" si="659"/>
        <v>0</v>
      </c>
      <c r="AL162" s="175">
        <f t="shared" si="659"/>
        <v>0</v>
      </c>
      <c r="AM162" s="175">
        <f t="shared" si="659"/>
        <v>0</v>
      </c>
      <c r="AN162" s="175">
        <f t="shared" si="659"/>
        <v>0</v>
      </c>
      <c r="AO162" s="175">
        <f t="shared" si="659"/>
        <v>0</v>
      </c>
      <c r="AP162" s="175">
        <f t="shared" si="659"/>
        <v>0</v>
      </c>
      <c r="AQ162" s="175">
        <f t="shared" si="659"/>
        <v>0</v>
      </c>
      <c r="AR162" s="175">
        <f t="shared" si="659"/>
        <v>0</v>
      </c>
      <c r="AS162" s="175">
        <f t="shared" si="659"/>
        <v>0</v>
      </c>
      <c r="AT162" s="175">
        <f t="shared" si="659"/>
        <v>0</v>
      </c>
      <c r="AU162" s="175">
        <f t="shared" si="659"/>
        <v>0</v>
      </c>
      <c r="AV162" s="175">
        <f t="shared" si="659"/>
        <v>0</v>
      </c>
      <c r="AW162" s="175">
        <f t="shared" si="659"/>
        <v>0</v>
      </c>
      <c r="AX162" s="175">
        <f t="shared" si="659"/>
        <v>0</v>
      </c>
      <c r="AY162" s="175">
        <f t="shared" si="659"/>
        <v>0</v>
      </c>
      <c r="AZ162" s="175">
        <f t="shared" si="659"/>
        <v>0</v>
      </c>
      <c r="BA162" s="175">
        <f t="shared" si="659"/>
        <v>0</v>
      </c>
      <c r="BB162" s="175">
        <f t="shared" si="659"/>
        <v>0</v>
      </c>
      <c r="BC162" s="175">
        <f t="shared" si="659"/>
        <v>0</v>
      </c>
      <c r="BD162" s="175">
        <f t="shared" si="659"/>
        <v>0</v>
      </c>
      <c r="BE162" s="175">
        <f t="shared" si="659"/>
        <v>0</v>
      </c>
      <c r="BF162" s="175">
        <f t="shared" si="659"/>
        <v>0</v>
      </c>
      <c r="BG162" s="175">
        <f t="shared" si="659"/>
        <v>0</v>
      </c>
      <c r="BH162" s="175">
        <f t="shared" si="659"/>
        <v>0</v>
      </c>
      <c r="BI162" s="175">
        <f t="shared" si="659"/>
        <v>0</v>
      </c>
      <c r="BJ162" s="175">
        <f t="shared" si="659"/>
        <v>0</v>
      </c>
      <c r="BK162" s="175">
        <f t="shared" si="659"/>
        <v>0</v>
      </c>
      <c r="BL162" s="175">
        <f t="shared" si="659"/>
        <v>0</v>
      </c>
      <c r="BM162" s="175">
        <f t="shared" si="659"/>
        <v>0</v>
      </c>
      <c r="BN162" s="175">
        <f t="shared" si="659"/>
        <v>0</v>
      </c>
      <c r="BO162" s="175">
        <f t="shared" si="659"/>
        <v>0</v>
      </c>
      <c r="BP162" s="175">
        <f t="shared" si="659"/>
        <v>0</v>
      </c>
      <c r="BQ162" s="175">
        <f t="shared" si="659"/>
        <v>0</v>
      </c>
      <c r="BR162" s="175">
        <f t="shared" si="659"/>
        <v>0</v>
      </c>
      <c r="BS162" s="175">
        <f t="shared" si="659"/>
        <v>0</v>
      </c>
      <c r="BT162" s="175">
        <f t="shared" si="659"/>
        <v>0</v>
      </c>
      <c r="BU162" s="175">
        <f t="shared" ref="BU162:EF162" si="660">IFERROR(IPMT($F$160/12,BU$3,$F$159*12,$F$158),0)</f>
        <v>0</v>
      </c>
      <c r="BV162" s="175">
        <f t="shared" si="660"/>
        <v>0</v>
      </c>
      <c r="BW162" s="175">
        <f t="shared" si="660"/>
        <v>0</v>
      </c>
      <c r="BX162" s="175">
        <f t="shared" si="660"/>
        <v>0</v>
      </c>
      <c r="BY162" s="175">
        <f t="shared" si="660"/>
        <v>0</v>
      </c>
      <c r="BZ162" s="175">
        <f t="shared" si="660"/>
        <v>0</v>
      </c>
      <c r="CA162" s="175">
        <f t="shared" si="660"/>
        <v>0</v>
      </c>
      <c r="CB162" s="175">
        <f t="shared" si="660"/>
        <v>0</v>
      </c>
      <c r="CC162" s="175">
        <f t="shared" si="660"/>
        <v>0</v>
      </c>
      <c r="CD162" s="175">
        <f t="shared" si="660"/>
        <v>0</v>
      </c>
      <c r="CE162" s="175">
        <f t="shared" si="660"/>
        <v>0</v>
      </c>
      <c r="CF162" s="175">
        <f t="shared" si="660"/>
        <v>0</v>
      </c>
      <c r="CG162" s="175">
        <f t="shared" si="660"/>
        <v>0</v>
      </c>
      <c r="CH162" s="175">
        <f t="shared" si="660"/>
        <v>0</v>
      </c>
      <c r="CI162" s="175">
        <f t="shared" si="660"/>
        <v>0</v>
      </c>
      <c r="CJ162" s="175">
        <f t="shared" si="660"/>
        <v>0</v>
      </c>
      <c r="CK162" s="175">
        <f t="shared" si="660"/>
        <v>0</v>
      </c>
      <c r="CL162" s="175">
        <f t="shared" si="660"/>
        <v>0</v>
      </c>
      <c r="CM162" s="175">
        <f t="shared" si="660"/>
        <v>0</v>
      </c>
      <c r="CN162" s="175">
        <f t="shared" si="660"/>
        <v>0</v>
      </c>
      <c r="CO162" s="175">
        <f t="shared" si="660"/>
        <v>0</v>
      </c>
      <c r="CP162" s="175">
        <f t="shared" si="660"/>
        <v>0</v>
      </c>
      <c r="CQ162" s="175">
        <f t="shared" si="660"/>
        <v>0</v>
      </c>
      <c r="CR162" s="175">
        <f t="shared" si="660"/>
        <v>0</v>
      </c>
      <c r="CS162" s="175">
        <f t="shared" si="660"/>
        <v>0</v>
      </c>
      <c r="CT162" s="175">
        <f t="shared" si="660"/>
        <v>0</v>
      </c>
      <c r="CU162" s="175">
        <f t="shared" si="660"/>
        <v>0</v>
      </c>
      <c r="CV162" s="175">
        <f t="shared" si="660"/>
        <v>0</v>
      </c>
      <c r="CW162" s="175">
        <f t="shared" si="660"/>
        <v>0</v>
      </c>
      <c r="CX162" s="175">
        <f t="shared" si="660"/>
        <v>0</v>
      </c>
      <c r="CY162" s="175">
        <f t="shared" si="660"/>
        <v>0</v>
      </c>
      <c r="CZ162" s="175">
        <f t="shared" si="660"/>
        <v>0</v>
      </c>
      <c r="DA162" s="175">
        <f t="shared" si="660"/>
        <v>0</v>
      </c>
      <c r="DB162" s="175">
        <f t="shared" si="660"/>
        <v>0</v>
      </c>
      <c r="DC162" s="175">
        <f t="shared" si="660"/>
        <v>0</v>
      </c>
      <c r="DD162" s="175">
        <f t="shared" si="660"/>
        <v>0</v>
      </c>
      <c r="DE162" s="175">
        <f t="shared" si="660"/>
        <v>0</v>
      </c>
      <c r="DF162" s="175">
        <f t="shared" si="660"/>
        <v>0</v>
      </c>
      <c r="DG162" s="175">
        <f t="shared" si="660"/>
        <v>0</v>
      </c>
      <c r="DH162" s="175">
        <f t="shared" si="660"/>
        <v>0</v>
      </c>
      <c r="DI162" s="175">
        <f t="shared" si="660"/>
        <v>0</v>
      </c>
      <c r="DJ162" s="175">
        <f t="shared" si="660"/>
        <v>0</v>
      </c>
      <c r="DK162" s="175">
        <f t="shared" si="660"/>
        <v>0</v>
      </c>
      <c r="DL162" s="175">
        <f t="shared" si="660"/>
        <v>0</v>
      </c>
      <c r="DM162" s="175">
        <f t="shared" si="660"/>
        <v>0</v>
      </c>
      <c r="DN162" s="175">
        <f t="shared" si="660"/>
        <v>0</v>
      </c>
      <c r="DO162" s="175">
        <f t="shared" si="660"/>
        <v>0</v>
      </c>
      <c r="DP162" s="175">
        <f t="shared" si="660"/>
        <v>0</v>
      </c>
      <c r="DQ162" s="175">
        <f t="shared" si="660"/>
        <v>0</v>
      </c>
      <c r="DR162" s="175">
        <f t="shared" si="660"/>
        <v>0</v>
      </c>
      <c r="DS162" s="175">
        <f t="shared" si="660"/>
        <v>0</v>
      </c>
      <c r="DT162" s="175">
        <f t="shared" si="660"/>
        <v>0</v>
      </c>
      <c r="DU162" s="175">
        <f t="shared" si="660"/>
        <v>0</v>
      </c>
      <c r="DV162" s="175">
        <f t="shared" si="660"/>
        <v>0</v>
      </c>
      <c r="DW162" s="175">
        <f t="shared" si="660"/>
        <v>0</v>
      </c>
      <c r="DX162" s="175">
        <f t="shared" si="660"/>
        <v>0</v>
      </c>
      <c r="DY162" s="175">
        <f t="shared" si="660"/>
        <v>0</v>
      </c>
      <c r="DZ162" s="175">
        <f t="shared" si="660"/>
        <v>0</v>
      </c>
      <c r="EA162" s="175">
        <f t="shared" si="660"/>
        <v>0</v>
      </c>
      <c r="EB162" s="175">
        <f t="shared" si="660"/>
        <v>0</v>
      </c>
      <c r="EC162" s="175">
        <f t="shared" si="660"/>
        <v>0</v>
      </c>
      <c r="ED162" s="175">
        <f t="shared" si="660"/>
        <v>0</v>
      </c>
      <c r="EE162" s="175">
        <f t="shared" si="660"/>
        <v>0</v>
      </c>
      <c r="EF162" s="175">
        <f t="shared" si="660"/>
        <v>0</v>
      </c>
      <c r="EG162" s="175">
        <f t="shared" ref="EG162:GR162" si="661">IFERROR(IPMT($F$160/12,EG$3,$F$159*12,$F$158),0)</f>
        <v>0</v>
      </c>
      <c r="EH162" s="175">
        <f t="shared" si="661"/>
        <v>0</v>
      </c>
      <c r="EI162" s="175">
        <f t="shared" si="661"/>
        <v>0</v>
      </c>
      <c r="EJ162" s="175">
        <f t="shared" si="661"/>
        <v>0</v>
      </c>
      <c r="EK162" s="175">
        <f t="shared" si="661"/>
        <v>0</v>
      </c>
      <c r="EL162" s="175">
        <f t="shared" si="661"/>
        <v>0</v>
      </c>
      <c r="EM162" s="175">
        <f t="shared" si="661"/>
        <v>0</v>
      </c>
      <c r="EN162" s="175">
        <f t="shared" si="661"/>
        <v>0</v>
      </c>
      <c r="EO162" s="175">
        <f t="shared" si="661"/>
        <v>0</v>
      </c>
      <c r="EP162" s="175">
        <f t="shared" si="661"/>
        <v>0</v>
      </c>
      <c r="EQ162" s="175">
        <f t="shared" si="661"/>
        <v>0</v>
      </c>
      <c r="ER162" s="175">
        <f t="shared" si="661"/>
        <v>0</v>
      </c>
      <c r="ES162" s="175">
        <f t="shared" si="661"/>
        <v>0</v>
      </c>
      <c r="ET162" s="175">
        <f t="shared" si="661"/>
        <v>0</v>
      </c>
      <c r="EU162" s="175">
        <f t="shared" si="661"/>
        <v>0</v>
      </c>
      <c r="EV162" s="175">
        <f t="shared" si="661"/>
        <v>0</v>
      </c>
      <c r="EW162" s="175">
        <f t="shared" si="661"/>
        <v>0</v>
      </c>
      <c r="EX162" s="175">
        <f t="shared" si="661"/>
        <v>0</v>
      </c>
      <c r="EY162" s="175">
        <f t="shared" si="661"/>
        <v>0</v>
      </c>
      <c r="EZ162" s="175">
        <f t="shared" si="661"/>
        <v>0</v>
      </c>
      <c r="FA162" s="175">
        <f t="shared" si="661"/>
        <v>0</v>
      </c>
      <c r="FB162" s="175">
        <f t="shared" si="661"/>
        <v>0</v>
      </c>
      <c r="FC162" s="175">
        <f t="shared" si="661"/>
        <v>0</v>
      </c>
      <c r="FD162" s="175">
        <f t="shared" si="661"/>
        <v>0</v>
      </c>
      <c r="FE162" s="175">
        <f t="shared" si="661"/>
        <v>0</v>
      </c>
      <c r="FF162" s="175">
        <f t="shared" si="661"/>
        <v>0</v>
      </c>
      <c r="FG162" s="175">
        <f t="shared" si="661"/>
        <v>0</v>
      </c>
      <c r="FH162" s="175">
        <f t="shared" si="661"/>
        <v>0</v>
      </c>
      <c r="FI162" s="175">
        <f t="shared" si="661"/>
        <v>0</v>
      </c>
      <c r="FJ162" s="175">
        <f t="shared" si="661"/>
        <v>0</v>
      </c>
      <c r="FK162" s="175">
        <f t="shared" si="661"/>
        <v>0</v>
      </c>
      <c r="FL162" s="175">
        <f t="shared" si="661"/>
        <v>0</v>
      </c>
      <c r="FM162" s="175">
        <f t="shared" si="661"/>
        <v>0</v>
      </c>
      <c r="FN162" s="175">
        <f t="shared" si="661"/>
        <v>0</v>
      </c>
      <c r="FO162" s="175">
        <f t="shared" si="661"/>
        <v>0</v>
      </c>
      <c r="FP162" s="175">
        <f t="shared" si="661"/>
        <v>0</v>
      </c>
      <c r="FQ162" s="175">
        <f t="shared" si="661"/>
        <v>0</v>
      </c>
      <c r="FR162" s="175">
        <f t="shared" si="661"/>
        <v>0</v>
      </c>
      <c r="FS162" s="175">
        <f t="shared" si="661"/>
        <v>0</v>
      </c>
      <c r="FT162" s="175">
        <f t="shared" si="661"/>
        <v>0</v>
      </c>
      <c r="FU162" s="175">
        <f t="shared" si="661"/>
        <v>0</v>
      </c>
      <c r="FV162" s="175">
        <f t="shared" si="661"/>
        <v>0</v>
      </c>
      <c r="FW162" s="175">
        <f t="shared" si="661"/>
        <v>0</v>
      </c>
      <c r="FX162" s="175">
        <f t="shared" si="661"/>
        <v>0</v>
      </c>
      <c r="FY162" s="175">
        <f t="shared" si="661"/>
        <v>0</v>
      </c>
      <c r="FZ162" s="175">
        <f t="shared" si="661"/>
        <v>0</v>
      </c>
      <c r="GA162" s="175">
        <f t="shared" si="661"/>
        <v>0</v>
      </c>
      <c r="GB162" s="175">
        <f t="shared" si="661"/>
        <v>0</v>
      </c>
      <c r="GC162" s="175">
        <f t="shared" si="661"/>
        <v>0</v>
      </c>
      <c r="GD162" s="175">
        <f t="shared" si="661"/>
        <v>0</v>
      </c>
      <c r="GE162" s="175">
        <f t="shared" si="661"/>
        <v>0</v>
      </c>
      <c r="GF162" s="175">
        <f t="shared" si="661"/>
        <v>0</v>
      </c>
      <c r="GG162" s="175">
        <f t="shared" si="661"/>
        <v>0</v>
      </c>
      <c r="GH162" s="175">
        <f t="shared" si="661"/>
        <v>0</v>
      </c>
      <c r="GI162" s="175">
        <f t="shared" si="661"/>
        <v>0</v>
      </c>
      <c r="GJ162" s="175">
        <f t="shared" si="661"/>
        <v>0</v>
      </c>
      <c r="GK162" s="175">
        <f t="shared" si="661"/>
        <v>0</v>
      </c>
      <c r="GL162" s="175">
        <f t="shared" si="661"/>
        <v>0</v>
      </c>
      <c r="GM162" s="175">
        <f t="shared" si="661"/>
        <v>0</v>
      </c>
      <c r="GN162" s="175">
        <f t="shared" si="661"/>
        <v>0</v>
      </c>
      <c r="GO162" s="175">
        <f t="shared" si="661"/>
        <v>0</v>
      </c>
      <c r="GP162" s="175">
        <f t="shared" si="661"/>
        <v>0</v>
      </c>
      <c r="GQ162" s="175">
        <f t="shared" si="661"/>
        <v>0</v>
      </c>
      <c r="GR162" s="175">
        <f t="shared" si="661"/>
        <v>0</v>
      </c>
      <c r="GS162" s="175">
        <f t="shared" ref="GS162:IN162" si="662">IFERROR(IPMT($F$160/12,GS$3,$F$159*12,$F$158),0)</f>
        <v>0</v>
      </c>
      <c r="GT162" s="175">
        <f t="shared" si="662"/>
        <v>0</v>
      </c>
      <c r="GU162" s="175">
        <f t="shared" si="662"/>
        <v>0</v>
      </c>
      <c r="GV162" s="175">
        <f t="shared" si="662"/>
        <v>0</v>
      </c>
      <c r="GW162" s="175">
        <f t="shared" si="662"/>
        <v>0</v>
      </c>
      <c r="GX162" s="175">
        <f t="shared" si="662"/>
        <v>0</v>
      </c>
      <c r="GY162" s="175">
        <f t="shared" si="662"/>
        <v>0</v>
      </c>
      <c r="GZ162" s="175">
        <f t="shared" si="662"/>
        <v>0</v>
      </c>
      <c r="HA162" s="175">
        <f t="shared" si="662"/>
        <v>0</v>
      </c>
      <c r="HB162" s="175">
        <f t="shared" si="662"/>
        <v>0</v>
      </c>
      <c r="HC162" s="175">
        <f t="shared" si="662"/>
        <v>0</v>
      </c>
      <c r="HD162" s="175">
        <f t="shared" si="662"/>
        <v>0</v>
      </c>
      <c r="HE162" s="175">
        <f t="shared" si="662"/>
        <v>0</v>
      </c>
      <c r="HF162" s="175">
        <f t="shared" si="662"/>
        <v>0</v>
      </c>
      <c r="HG162" s="175">
        <f t="shared" si="662"/>
        <v>0</v>
      </c>
      <c r="HH162" s="175">
        <f t="shared" si="662"/>
        <v>0</v>
      </c>
      <c r="HI162" s="175">
        <f t="shared" si="662"/>
        <v>0</v>
      </c>
      <c r="HJ162" s="175">
        <f t="shared" si="662"/>
        <v>0</v>
      </c>
      <c r="HK162" s="175">
        <f t="shared" si="662"/>
        <v>0</v>
      </c>
      <c r="HL162" s="175">
        <f t="shared" si="662"/>
        <v>0</v>
      </c>
      <c r="HM162" s="175">
        <f t="shared" si="662"/>
        <v>0</v>
      </c>
      <c r="HN162" s="175">
        <f t="shared" si="662"/>
        <v>0</v>
      </c>
      <c r="HO162" s="175">
        <f t="shared" si="662"/>
        <v>0</v>
      </c>
      <c r="HP162" s="175">
        <f t="shared" si="662"/>
        <v>0</v>
      </c>
      <c r="HQ162" s="175">
        <f t="shared" si="662"/>
        <v>0</v>
      </c>
      <c r="HR162" s="175">
        <f t="shared" si="662"/>
        <v>0</v>
      </c>
      <c r="HS162" s="175">
        <f t="shared" si="662"/>
        <v>0</v>
      </c>
      <c r="HT162" s="175">
        <f t="shared" si="662"/>
        <v>0</v>
      </c>
      <c r="HU162" s="175">
        <f t="shared" si="662"/>
        <v>0</v>
      </c>
      <c r="HV162" s="175">
        <f t="shared" si="662"/>
        <v>0</v>
      </c>
      <c r="HW162" s="175">
        <f t="shared" si="662"/>
        <v>0</v>
      </c>
      <c r="HX162" s="175">
        <f t="shared" si="662"/>
        <v>0</v>
      </c>
      <c r="HY162" s="175">
        <f t="shared" si="662"/>
        <v>0</v>
      </c>
      <c r="HZ162" s="175">
        <f t="shared" si="662"/>
        <v>0</v>
      </c>
      <c r="IA162" s="175">
        <f t="shared" si="662"/>
        <v>0</v>
      </c>
      <c r="IB162" s="175">
        <f t="shared" si="662"/>
        <v>0</v>
      </c>
      <c r="IC162" s="175">
        <f t="shared" si="662"/>
        <v>0</v>
      </c>
      <c r="ID162" s="175">
        <f t="shared" si="662"/>
        <v>0</v>
      </c>
      <c r="IE162" s="175">
        <f t="shared" si="662"/>
        <v>0</v>
      </c>
      <c r="IF162" s="175">
        <f t="shared" si="662"/>
        <v>0</v>
      </c>
      <c r="IG162" s="175">
        <f t="shared" si="662"/>
        <v>0</v>
      </c>
      <c r="IH162" s="175">
        <f t="shared" si="662"/>
        <v>0</v>
      </c>
      <c r="II162" s="175">
        <f t="shared" si="662"/>
        <v>0</v>
      </c>
      <c r="IJ162" s="175">
        <f t="shared" si="662"/>
        <v>0</v>
      </c>
      <c r="IK162" s="175">
        <f t="shared" si="662"/>
        <v>0</v>
      </c>
      <c r="IL162" s="175">
        <f t="shared" si="662"/>
        <v>0</v>
      </c>
      <c r="IM162" s="175">
        <f t="shared" si="662"/>
        <v>0</v>
      </c>
      <c r="IN162" s="175">
        <f t="shared" si="662"/>
        <v>0</v>
      </c>
    </row>
    <row r="163" spans="1:248" ht="12.95" customHeight="1">
      <c r="A163" s="1"/>
      <c r="B163" s="1"/>
      <c r="C163" s="16"/>
      <c r="D163" s="16"/>
      <c r="E163" s="16"/>
      <c r="F163" s="172"/>
      <c r="G163" s="136"/>
      <c r="H163" s="16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  <c r="BN163" s="92"/>
      <c r="BO163" s="92"/>
      <c r="BP163" s="92"/>
      <c r="BQ163" s="92"/>
      <c r="BR163" s="92"/>
      <c r="BS163" s="92"/>
      <c r="BT163" s="92"/>
      <c r="BU163" s="92"/>
      <c r="BV163" s="92"/>
      <c r="BW163" s="92"/>
      <c r="BX163" s="92"/>
      <c r="BY163" s="92"/>
      <c r="BZ163" s="92"/>
      <c r="CA163" s="92"/>
      <c r="CB163" s="92"/>
      <c r="CC163" s="92"/>
      <c r="CD163" s="92"/>
      <c r="CE163" s="92"/>
      <c r="CF163" s="92"/>
      <c r="CG163" s="92"/>
      <c r="CH163" s="92"/>
      <c r="CI163" s="92"/>
      <c r="CJ163" s="92"/>
      <c r="CK163" s="92"/>
      <c r="CL163" s="92"/>
      <c r="CM163" s="92"/>
      <c r="CN163" s="92"/>
      <c r="CO163" s="92"/>
      <c r="CP163" s="92"/>
      <c r="CQ163" s="92"/>
      <c r="CR163" s="92"/>
      <c r="CS163" s="92"/>
      <c r="CT163" s="92"/>
      <c r="CU163" s="92"/>
      <c r="CV163" s="92"/>
      <c r="CW163" s="92"/>
      <c r="CX163" s="92"/>
      <c r="CY163" s="92"/>
      <c r="CZ163" s="92"/>
      <c r="DA163" s="92"/>
      <c r="DB163" s="92"/>
      <c r="DC163" s="92"/>
      <c r="DD163" s="92"/>
      <c r="DE163" s="92"/>
      <c r="DF163" s="92"/>
      <c r="DG163" s="92"/>
      <c r="DH163" s="92"/>
      <c r="DI163" s="92"/>
      <c r="DJ163" s="92"/>
      <c r="DK163" s="92"/>
      <c r="DL163" s="92"/>
      <c r="DM163" s="92"/>
      <c r="DN163" s="92"/>
      <c r="DO163" s="92"/>
      <c r="DP163" s="92"/>
      <c r="DQ163" s="92"/>
      <c r="DR163" s="92"/>
      <c r="DS163" s="92"/>
      <c r="DT163" s="92"/>
      <c r="DU163" s="92"/>
      <c r="DV163" s="92"/>
      <c r="DW163" s="92"/>
      <c r="DX163" s="92"/>
      <c r="DY163" s="92"/>
      <c r="DZ163" s="92"/>
      <c r="EA163" s="92"/>
      <c r="EB163" s="92"/>
      <c r="EC163" s="92"/>
      <c r="ED163" s="92"/>
      <c r="EE163" s="92"/>
      <c r="EF163" s="92"/>
      <c r="EG163" s="92"/>
      <c r="EH163" s="92"/>
      <c r="EI163" s="92"/>
      <c r="EJ163" s="92"/>
      <c r="EK163" s="92"/>
      <c r="EL163" s="92"/>
      <c r="EM163" s="92"/>
      <c r="EN163" s="92"/>
      <c r="EO163" s="92"/>
      <c r="EP163" s="92"/>
      <c r="EQ163" s="92"/>
      <c r="ER163" s="92"/>
      <c r="ES163" s="92"/>
      <c r="ET163" s="92"/>
      <c r="EU163" s="92"/>
      <c r="EV163" s="92"/>
      <c r="EW163" s="92"/>
      <c r="EX163" s="92"/>
      <c r="EY163" s="92"/>
      <c r="EZ163" s="92"/>
      <c r="FA163" s="92"/>
      <c r="FB163" s="92"/>
      <c r="FC163" s="92"/>
      <c r="FD163" s="92"/>
      <c r="FE163" s="92"/>
      <c r="FF163" s="92"/>
      <c r="FG163" s="92"/>
      <c r="FH163" s="92"/>
      <c r="FI163" s="92"/>
      <c r="FJ163" s="92"/>
      <c r="FK163" s="92"/>
      <c r="FL163" s="92"/>
      <c r="FM163" s="92"/>
      <c r="FN163" s="92"/>
      <c r="FO163" s="92"/>
      <c r="FP163" s="92"/>
      <c r="FQ163" s="92"/>
      <c r="FR163" s="92"/>
      <c r="FS163" s="92"/>
      <c r="FT163" s="92"/>
      <c r="FU163" s="92"/>
      <c r="FV163" s="92"/>
      <c r="FW163" s="92"/>
      <c r="FX163" s="92"/>
      <c r="FY163" s="92"/>
      <c r="FZ163" s="92"/>
      <c r="GA163" s="92"/>
      <c r="GB163" s="92"/>
      <c r="GC163" s="92"/>
      <c r="GD163" s="92"/>
      <c r="GE163" s="92"/>
      <c r="GF163" s="92"/>
      <c r="GG163" s="92"/>
      <c r="GH163" s="92"/>
      <c r="GI163" s="92"/>
      <c r="GJ163" s="92"/>
      <c r="GK163" s="92"/>
      <c r="GL163" s="92"/>
      <c r="GM163" s="92"/>
      <c r="GN163" s="92"/>
      <c r="GO163" s="92"/>
      <c r="GP163" s="92"/>
      <c r="GQ163" s="92"/>
      <c r="GR163" s="92"/>
      <c r="GS163" s="92"/>
      <c r="GT163" s="92"/>
      <c r="GU163" s="92"/>
      <c r="GV163" s="92"/>
      <c r="GW163" s="92"/>
      <c r="GX163" s="92"/>
      <c r="GY163" s="92"/>
      <c r="GZ163" s="92"/>
      <c r="HA163" s="92"/>
      <c r="HB163" s="92"/>
      <c r="HC163" s="92"/>
      <c r="HD163" s="92"/>
      <c r="HE163" s="92"/>
      <c r="HF163" s="92"/>
      <c r="HG163" s="92"/>
      <c r="HH163" s="92"/>
      <c r="HI163" s="92"/>
      <c r="HJ163" s="92"/>
      <c r="HK163" s="92"/>
      <c r="HL163" s="92"/>
      <c r="HM163" s="92"/>
      <c r="HN163" s="92"/>
      <c r="HO163" s="92"/>
      <c r="HP163" s="92"/>
      <c r="HQ163" s="92"/>
      <c r="HR163" s="92"/>
      <c r="HS163" s="92"/>
      <c r="HT163" s="92"/>
      <c r="HU163" s="92"/>
      <c r="HV163" s="92"/>
      <c r="HW163" s="92"/>
      <c r="HX163" s="92"/>
      <c r="HY163" s="92"/>
      <c r="HZ163" s="92"/>
      <c r="IA163" s="92"/>
      <c r="IB163" s="92"/>
      <c r="IC163" s="92"/>
      <c r="ID163" s="92"/>
      <c r="IE163" s="92"/>
      <c r="IF163" s="92"/>
      <c r="IG163" s="92"/>
      <c r="IH163" s="92"/>
      <c r="II163" s="92"/>
      <c r="IJ163" s="92"/>
      <c r="IK163" s="92"/>
      <c r="IL163" s="92"/>
      <c r="IM163" s="92"/>
      <c r="IN163" s="92"/>
    </row>
    <row r="164" spans="1:248" ht="12.95" customHeight="1">
      <c r="A164" s="1"/>
      <c r="B164" s="1" t="s">
        <v>601</v>
      </c>
      <c r="C164" s="16"/>
      <c r="D164" s="16"/>
      <c r="E164" s="16"/>
      <c r="F164" s="16"/>
      <c r="G164" s="136"/>
      <c r="H164" s="16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92"/>
      <c r="BS164" s="92"/>
      <c r="BT164" s="92"/>
      <c r="BU164" s="92"/>
      <c r="BV164" s="92"/>
      <c r="BW164" s="92"/>
      <c r="BX164" s="92"/>
      <c r="BY164" s="92"/>
      <c r="BZ164" s="92"/>
      <c r="CA164" s="92"/>
      <c r="CB164" s="92"/>
      <c r="CC164" s="92"/>
      <c r="CD164" s="92"/>
      <c r="CE164" s="92"/>
      <c r="CF164" s="92"/>
      <c r="CG164" s="92"/>
      <c r="CH164" s="92"/>
      <c r="CI164" s="92"/>
      <c r="CJ164" s="92"/>
      <c r="CK164" s="92"/>
      <c r="CL164" s="92"/>
      <c r="CM164" s="92"/>
      <c r="CN164" s="92"/>
      <c r="CO164" s="92"/>
      <c r="CP164" s="92"/>
      <c r="CQ164" s="92"/>
      <c r="CR164" s="92"/>
      <c r="CS164" s="92"/>
      <c r="CT164" s="92"/>
      <c r="CU164" s="92"/>
      <c r="CV164" s="92"/>
      <c r="CW164" s="92"/>
      <c r="CX164" s="92"/>
      <c r="CY164" s="92"/>
      <c r="CZ164" s="92"/>
      <c r="DA164" s="92"/>
      <c r="DB164" s="92"/>
      <c r="DC164" s="92"/>
      <c r="DD164" s="92"/>
      <c r="DE164" s="92"/>
      <c r="DF164" s="92"/>
      <c r="DG164" s="92"/>
      <c r="DH164" s="92"/>
      <c r="DI164" s="92"/>
      <c r="DJ164" s="92"/>
      <c r="DK164" s="92"/>
      <c r="DL164" s="92"/>
      <c r="DM164" s="92"/>
      <c r="DN164" s="92"/>
      <c r="DO164" s="92"/>
      <c r="DP164" s="92"/>
      <c r="DQ164" s="92"/>
      <c r="DR164" s="92"/>
      <c r="DS164" s="92"/>
      <c r="DT164" s="92"/>
      <c r="DU164" s="92"/>
      <c r="DV164" s="92"/>
      <c r="DW164" s="92"/>
      <c r="DX164" s="92"/>
      <c r="DY164" s="92"/>
      <c r="DZ164" s="92"/>
      <c r="EA164" s="92"/>
      <c r="EB164" s="92"/>
      <c r="EC164" s="92"/>
      <c r="ED164" s="92"/>
      <c r="EE164" s="92"/>
      <c r="EF164" s="92"/>
      <c r="EG164" s="92"/>
      <c r="EH164" s="92"/>
      <c r="EI164" s="92"/>
      <c r="EJ164" s="92"/>
      <c r="EK164" s="92"/>
      <c r="EL164" s="92"/>
      <c r="EM164" s="92"/>
      <c r="EN164" s="92"/>
      <c r="EO164" s="92"/>
      <c r="EP164" s="92"/>
      <c r="EQ164" s="92"/>
      <c r="ER164" s="92"/>
      <c r="ES164" s="92"/>
      <c r="ET164" s="92"/>
      <c r="EU164" s="92"/>
      <c r="EV164" s="92"/>
      <c r="EW164" s="92"/>
      <c r="EX164" s="92"/>
      <c r="EY164" s="92"/>
      <c r="EZ164" s="92"/>
      <c r="FA164" s="92"/>
      <c r="FB164" s="92"/>
      <c r="FC164" s="92"/>
      <c r="FD164" s="92"/>
      <c r="FE164" s="92"/>
      <c r="FF164" s="92"/>
      <c r="FG164" s="92"/>
      <c r="FH164" s="92"/>
      <c r="FI164" s="92"/>
      <c r="FJ164" s="92"/>
      <c r="FK164" s="92"/>
      <c r="FL164" s="92"/>
      <c r="FM164" s="92"/>
      <c r="FN164" s="92"/>
      <c r="FO164" s="92"/>
      <c r="FP164" s="92"/>
      <c r="FQ164" s="92"/>
      <c r="FR164" s="92"/>
      <c r="FS164" s="92"/>
      <c r="FT164" s="92"/>
      <c r="FU164" s="92"/>
      <c r="FV164" s="92"/>
      <c r="FW164" s="92"/>
      <c r="FX164" s="92"/>
      <c r="FY164" s="92"/>
      <c r="FZ164" s="92"/>
      <c r="GA164" s="92"/>
      <c r="GB164" s="92"/>
      <c r="GC164" s="92"/>
      <c r="GD164" s="92"/>
      <c r="GE164" s="92"/>
      <c r="GF164" s="92"/>
      <c r="GG164" s="92"/>
      <c r="GH164" s="92"/>
      <c r="GI164" s="92"/>
      <c r="GJ164" s="92"/>
      <c r="GK164" s="92"/>
      <c r="GL164" s="92"/>
      <c r="GM164" s="92"/>
      <c r="GN164" s="92"/>
      <c r="GO164" s="92"/>
      <c r="GP164" s="92"/>
      <c r="GQ164" s="92"/>
      <c r="GR164" s="92"/>
      <c r="GS164" s="92"/>
      <c r="GT164" s="92"/>
      <c r="GU164" s="92"/>
      <c r="GV164" s="92"/>
      <c r="GW164" s="92"/>
      <c r="GX164" s="92"/>
      <c r="GY164" s="92"/>
      <c r="GZ164" s="92"/>
      <c r="HA164" s="92"/>
      <c r="HB164" s="92"/>
      <c r="HC164" s="92"/>
      <c r="HD164" s="92"/>
      <c r="HE164" s="92"/>
      <c r="HF164" s="92"/>
      <c r="HG164" s="92"/>
      <c r="HH164" s="92"/>
      <c r="HI164" s="92"/>
      <c r="HJ164" s="92"/>
      <c r="HK164" s="92"/>
      <c r="HL164" s="92"/>
      <c r="HM164" s="92"/>
      <c r="HN164" s="92"/>
      <c r="HO164" s="92"/>
      <c r="HP164" s="92"/>
      <c r="HQ164" s="92"/>
      <c r="HR164" s="92"/>
      <c r="HS164" s="92"/>
      <c r="HT164" s="92"/>
      <c r="HU164" s="92"/>
      <c r="HV164" s="92"/>
      <c r="HW164" s="92"/>
      <c r="HX164" s="92"/>
      <c r="HY164" s="92"/>
      <c r="HZ164" s="92"/>
      <c r="IA164" s="92"/>
      <c r="IB164" s="92"/>
      <c r="IC164" s="92"/>
      <c r="ID164" s="92"/>
      <c r="IE164" s="92"/>
      <c r="IF164" s="92"/>
      <c r="IG164" s="92"/>
      <c r="IH164" s="92"/>
      <c r="II164" s="92"/>
      <c r="IJ164" s="92"/>
      <c r="IK164" s="92"/>
      <c r="IL164" s="92"/>
      <c r="IM164" s="92"/>
      <c r="IN164" s="92"/>
    </row>
    <row r="165" spans="1:248" ht="12.95" customHeight="1">
      <c r="A165" s="1"/>
      <c r="B165" s="1"/>
      <c r="C165" s="16" t="s">
        <v>602</v>
      </c>
      <c r="D165" s="16"/>
      <c r="E165" s="16"/>
      <c r="F165" s="171">
        <f>Assumptions!G23</f>
        <v>0</v>
      </c>
      <c r="G165" s="136"/>
      <c r="H165" s="16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  <c r="BN165" s="92"/>
      <c r="BO165" s="92"/>
      <c r="BP165" s="92"/>
      <c r="BQ165" s="92"/>
      <c r="BR165" s="92"/>
      <c r="BS165" s="92"/>
      <c r="BT165" s="92"/>
      <c r="BU165" s="92"/>
      <c r="BV165" s="92"/>
      <c r="BW165" s="92"/>
      <c r="BX165" s="92"/>
      <c r="BY165" s="92"/>
      <c r="BZ165" s="92"/>
      <c r="CA165" s="92"/>
      <c r="CB165" s="92"/>
      <c r="CC165" s="92"/>
      <c r="CD165" s="92"/>
      <c r="CE165" s="92"/>
      <c r="CF165" s="92"/>
      <c r="CG165" s="92"/>
      <c r="CH165" s="92"/>
      <c r="CI165" s="92"/>
      <c r="CJ165" s="92"/>
      <c r="CK165" s="92"/>
      <c r="CL165" s="92"/>
      <c r="CM165" s="92"/>
      <c r="CN165" s="92"/>
      <c r="CO165" s="92"/>
      <c r="CP165" s="92"/>
      <c r="CQ165" s="92"/>
      <c r="CR165" s="92"/>
      <c r="CS165" s="92"/>
      <c r="CT165" s="92"/>
      <c r="CU165" s="92"/>
      <c r="CV165" s="92"/>
      <c r="CW165" s="92"/>
      <c r="CX165" s="92"/>
      <c r="CY165" s="92"/>
      <c r="CZ165" s="92"/>
      <c r="DA165" s="92"/>
      <c r="DB165" s="92"/>
      <c r="DC165" s="92"/>
      <c r="DD165" s="92"/>
      <c r="DE165" s="92"/>
      <c r="DF165" s="92"/>
      <c r="DG165" s="92"/>
      <c r="DH165" s="92"/>
      <c r="DI165" s="92"/>
      <c r="DJ165" s="92"/>
      <c r="DK165" s="92"/>
      <c r="DL165" s="92"/>
      <c r="DM165" s="92"/>
      <c r="DN165" s="92"/>
      <c r="DO165" s="92"/>
      <c r="DP165" s="92"/>
      <c r="DQ165" s="92"/>
      <c r="DR165" s="92"/>
      <c r="DS165" s="92"/>
      <c r="DT165" s="92"/>
      <c r="DU165" s="92"/>
      <c r="DV165" s="92"/>
      <c r="DW165" s="92"/>
      <c r="DX165" s="92"/>
      <c r="DY165" s="92"/>
      <c r="DZ165" s="92"/>
      <c r="EA165" s="92"/>
      <c r="EB165" s="92"/>
      <c r="EC165" s="92"/>
      <c r="ED165" s="92"/>
      <c r="EE165" s="92"/>
      <c r="EF165" s="92"/>
      <c r="EG165" s="92"/>
      <c r="EH165" s="92"/>
      <c r="EI165" s="92"/>
      <c r="EJ165" s="92"/>
      <c r="EK165" s="92"/>
      <c r="EL165" s="92"/>
      <c r="EM165" s="92"/>
      <c r="EN165" s="92"/>
      <c r="EO165" s="92"/>
      <c r="EP165" s="92"/>
      <c r="EQ165" s="92"/>
      <c r="ER165" s="92"/>
      <c r="ES165" s="92"/>
      <c r="ET165" s="92"/>
      <c r="EU165" s="92"/>
      <c r="EV165" s="92"/>
      <c r="EW165" s="92"/>
      <c r="EX165" s="92"/>
      <c r="EY165" s="92"/>
      <c r="EZ165" s="92"/>
      <c r="FA165" s="92"/>
      <c r="FB165" s="92"/>
      <c r="FC165" s="92"/>
      <c r="FD165" s="92"/>
      <c r="FE165" s="92"/>
      <c r="FF165" s="92"/>
      <c r="FG165" s="92"/>
      <c r="FH165" s="92"/>
      <c r="FI165" s="92"/>
      <c r="FJ165" s="92"/>
      <c r="FK165" s="92"/>
      <c r="FL165" s="92"/>
      <c r="FM165" s="92"/>
      <c r="FN165" s="92"/>
      <c r="FO165" s="92"/>
      <c r="FP165" s="92"/>
      <c r="FQ165" s="92"/>
      <c r="FR165" s="92"/>
      <c r="FS165" s="92"/>
      <c r="FT165" s="92"/>
      <c r="FU165" s="92"/>
      <c r="FV165" s="92"/>
      <c r="FW165" s="92"/>
      <c r="FX165" s="92"/>
      <c r="FY165" s="92"/>
      <c r="FZ165" s="92"/>
      <c r="GA165" s="92"/>
      <c r="GB165" s="92"/>
      <c r="GC165" s="92"/>
      <c r="GD165" s="92"/>
      <c r="GE165" s="92"/>
      <c r="GF165" s="92"/>
      <c r="GG165" s="92"/>
      <c r="GH165" s="92"/>
      <c r="GI165" s="92"/>
      <c r="GJ165" s="92"/>
      <c r="GK165" s="92"/>
      <c r="GL165" s="92"/>
      <c r="GM165" s="92"/>
      <c r="GN165" s="92"/>
      <c r="GO165" s="92"/>
      <c r="GP165" s="92"/>
      <c r="GQ165" s="92"/>
      <c r="GR165" s="92"/>
      <c r="GS165" s="92"/>
      <c r="GT165" s="92"/>
      <c r="GU165" s="92"/>
      <c r="GV165" s="92"/>
      <c r="GW165" s="92"/>
      <c r="GX165" s="92"/>
      <c r="GY165" s="92"/>
      <c r="GZ165" s="92"/>
      <c r="HA165" s="92"/>
      <c r="HB165" s="92"/>
      <c r="HC165" s="92"/>
      <c r="HD165" s="92"/>
      <c r="HE165" s="92"/>
      <c r="HF165" s="92"/>
      <c r="HG165" s="92"/>
      <c r="HH165" s="92"/>
      <c r="HI165" s="92"/>
      <c r="HJ165" s="92"/>
      <c r="HK165" s="92"/>
      <c r="HL165" s="92"/>
      <c r="HM165" s="92"/>
      <c r="HN165" s="92"/>
      <c r="HO165" s="92"/>
      <c r="HP165" s="92"/>
      <c r="HQ165" s="92"/>
      <c r="HR165" s="92"/>
      <c r="HS165" s="92"/>
      <c r="HT165" s="92"/>
      <c r="HU165" s="92"/>
      <c r="HV165" s="92"/>
      <c r="HW165" s="92"/>
      <c r="HX165" s="92"/>
      <c r="HY165" s="92"/>
      <c r="HZ165" s="92"/>
      <c r="IA165" s="92"/>
      <c r="IB165" s="92"/>
      <c r="IC165" s="92"/>
      <c r="ID165" s="92"/>
      <c r="IE165" s="92"/>
      <c r="IF165" s="92"/>
      <c r="IG165" s="92"/>
      <c r="IH165" s="92"/>
      <c r="II165" s="92"/>
      <c r="IJ165" s="92"/>
      <c r="IK165" s="92"/>
      <c r="IL165" s="92"/>
      <c r="IM165" s="92"/>
      <c r="IN165" s="92"/>
    </row>
    <row r="166" spans="1:248" ht="12.95" customHeight="1">
      <c r="A166" s="1"/>
      <c r="B166" s="1"/>
      <c r="C166" s="16" t="s">
        <v>598</v>
      </c>
      <c r="D166" s="16"/>
      <c r="E166" s="16"/>
      <c r="F166" s="172">
        <f>F165*F147*F9</f>
        <v>0</v>
      </c>
      <c r="G166" s="136" t="str">
        <f>_LCY</f>
        <v>ETB</v>
      </c>
      <c r="H166" s="16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92"/>
      <c r="BS166" s="92"/>
      <c r="BT166" s="92"/>
      <c r="BU166" s="92"/>
      <c r="BV166" s="92"/>
      <c r="BW166" s="92"/>
      <c r="BX166" s="92"/>
      <c r="BY166" s="92"/>
      <c r="BZ166" s="92"/>
      <c r="CA166" s="92"/>
      <c r="CB166" s="92"/>
      <c r="CC166" s="92"/>
      <c r="CD166" s="92"/>
      <c r="CE166" s="92"/>
      <c r="CF166" s="92"/>
      <c r="CG166" s="92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92"/>
      <c r="CT166" s="92"/>
      <c r="CU166" s="92"/>
      <c r="CV166" s="92"/>
      <c r="CW166" s="92"/>
      <c r="CX166" s="92"/>
      <c r="CY166" s="92"/>
      <c r="CZ166" s="92"/>
      <c r="DA166" s="92"/>
      <c r="DB166" s="92"/>
      <c r="DC166" s="92"/>
      <c r="DD166" s="92"/>
      <c r="DE166" s="92"/>
      <c r="DF166" s="92"/>
      <c r="DG166" s="92"/>
      <c r="DH166" s="92"/>
      <c r="DI166" s="92"/>
      <c r="DJ166" s="92"/>
      <c r="DK166" s="92"/>
      <c r="DL166" s="92"/>
      <c r="DM166" s="92"/>
      <c r="DN166" s="92"/>
      <c r="DO166" s="92"/>
      <c r="DP166" s="92"/>
      <c r="DQ166" s="92"/>
      <c r="DR166" s="92"/>
      <c r="DS166" s="92"/>
      <c r="DT166" s="92"/>
      <c r="DU166" s="92"/>
      <c r="DV166" s="92"/>
      <c r="DW166" s="92"/>
      <c r="DX166" s="92"/>
      <c r="DY166" s="92"/>
      <c r="DZ166" s="92"/>
      <c r="EA166" s="92"/>
      <c r="EB166" s="92"/>
      <c r="EC166" s="92"/>
      <c r="ED166" s="92"/>
      <c r="EE166" s="92"/>
      <c r="EF166" s="92"/>
      <c r="EG166" s="92"/>
      <c r="EH166" s="92"/>
      <c r="EI166" s="92"/>
      <c r="EJ166" s="92"/>
      <c r="EK166" s="92"/>
      <c r="EL166" s="92"/>
      <c r="EM166" s="92"/>
      <c r="EN166" s="92"/>
      <c r="EO166" s="92"/>
      <c r="EP166" s="92"/>
      <c r="EQ166" s="92"/>
      <c r="ER166" s="92"/>
      <c r="ES166" s="92"/>
      <c r="ET166" s="92"/>
      <c r="EU166" s="92"/>
      <c r="EV166" s="92"/>
      <c r="EW166" s="92"/>
      <c r="EX166" s="92"/>
      <c r="EY166" s="92"/>
      <c r="EZ166" s="92"/>
      <c r="FA166" s="92"/>
      <c r="FB166" s="92"/>
      <c r="FC166" s="92"/>
      <c r="FD166" s="92"/>
      <c r="FE166" s="92"/>
      <c r="FF166" s="92"/>
      <c r="FG166" s="92"/>
      <c r="FH166" s="92"/>
      <c r="FI166" s="92"/>
      <c r="FJ166" s="92"/>
      <c r="FK166" s="92"/>
      <c r="FL166" s="92"/>
      <c r="FM166" s="92"/>
      <c r="FN166" s="92"/>
      <c r="FO166" s="92"/>
      <c r="FP166" s="92"/>
      <c r="FQ166" s="92"/>
      <c r="FR166" s="92"/>
      <c r="FS166" s="92"/>
      <c r="FT166" s="92"/>
      <c r="FU166" s="92"/>
      <c r="FV166" s="92"/>
      <c r="FW166" s="92"/>
      <c r="FX166" s="92"/>
      <c r="FY166" s="92"/>
      <c r="FZ166" s="92"/>
      <c r="GA166" s="92"/>
      <c r="GB166" s="92"/>
      <c r="GC166" s="92"/>
      <c r="GD166" s="92"/>
      <c r="GE166" s="92"/>
      <c r="GF166" s="92"/>
      <c r="GG166" s="92"/>
      <c r="GH166" s="92"/>
      <c r="GI166" s="92"/>
      <c r="GJ166" s="92"/>
      <c r="GK166" s="92"/>
      <c r="GL166" s="92"/>
      <c r="GM166" s="92"/>
      <c r="GN166" s="92"/>
      <c r="GO166" s="92"/>
      <c r="GP166" s="92"/>
      <c r="GQ166" s="92"/>
      <c r="GR166" s="92"/>
      <c r="GS166" s="92"/>
      <c r="GT166" s="92"/>
      <c r="GU166" s="92"/>
      <c r="GV166" s="92"/>
      <c r="GW166" s="92"/>
      <c r="GX166" s="92"/>
      <c r="GY166" s="92"/>
      <c r="GZ166" s="92"/>
      <c r="HA166" s="92"/>
      <c r="HB166" s="92"/>
      <c r="HC166" s="92"/>
      <c r="HD166" s="92"/>
      <c r="HE166" s="92"/>
      <c r="HF166" s="92"/>
      <c r="HG166" s="92"/>
      <c r="HH166" s="92"/>
      <c r="HI166" s="92"/>
      <c r="HJ166" s="92"/>
      <c r="HK166" s="92"/>
      <c r="HL166" s="92"/>
      <c r="HM166" s="92"/>
      <c r="HN166" s="92"/>
      <c r="HO166" s="92"/>
      <c r="HP166" s="92"/>
      <c r="HQ166" s="92"/>
      <c r="HR166" s="92"/>
      <c r="HS166" s="92"/>
      <c r="HT166" s="92"/>
      <c r="HU166" s="92"/>
      <c r="HV166" s="92"/>
      <c r="HW166" s="92"/>
      <c r="HX166" s="92"/>
      <c r="HY166" s="92"/>
      <c r="HZ166" s="92"/>
      <c r="IA166" s="92"/>
      <c r="IB166" s="92"/>
      <c r="IC166" s="92"/>
      <c r="ID166" s="92"/>
      <c r="IE166" s="92"/>
      <c r="IF166" s="92"/>
      <c r="IG166" s="92"/>
      <c r="IH166" s="92"/>
      <c r="II166" s="92"/>
      <c r="IJ166" s="92"/>
      <c r="IK166" s="92"/>
      <c r="IL166" s="92"/>
      <c r="IM166" s="92"/>
      <c r="IN166" s="92"/>
    </row>
    <row r="167" spans="1:248" ht="12.95" customHeight="1">
      <c r="A167" s="1"/>
      <c r="C167" s="1" t="s">
        <v>599</v>
      </c>
      <c r="D167" s="1"/>
      <c r="E167" s="1"/>
      <c r="F167" s="130">
        <f>Assumptions!G27</f>
        <v>5</v>
      </c>
      <c r="G167" s="13" t="s">
        <v>600</v>
      </c>
      <c r="H167" s="1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  <c r="Z167" s="89"/>
      <c r="AA167" s="89"/>
      <c r="AB167" s="89"/>
      <c r="AC167" s="89"/>
      <c r="AD167" s="89"/>
      <c r="AE167" s="89"/>
      <c r="AF167" s="89"/>
      <c r="AG167" s="89"/>
      <c r="AH167" s="89"/>
      <c r="AI167" s="89"/>
      <c r="AJ167" s="89"/>
      <c r="AK167" s="89"/>
      <c r="AL167" s="89"/>
      <c r="AM167" s="89"/>
      <c r="AN167" s="89"/>
      <c r="AO167" s="89"/>
      <c r="AP167" s="89"/>
      <c r="AQ167" s="89"/>
      <c r="AR167" s="89"/>
      <c r="AS167" s="89"/>
      <c r="AT167" s="89"/>
      <c r="AU167" s="89"/>
      <c r="AV167" s="89"/>
      <c r="AW167" s="89"/>
      <c r="AX167" s="89"/>
      <c r="AY167" s="89"/>
      <c r="AZ167" s="89"/>
      <c r="BA167" s="89"/>
      <c r="BB167" s="89"/>
      <c r="BC167" s="89"/>
      <c r="BD167" s="89"/>
      <c r="BE167" s="89"/>
      <c r="BF167" s="89"/>
      <c r="BG167" s="89"/>
      <c r="BH167" s="89"/>
      <c r="BI167" s="89"/>
      <c r="BJ167" s="89"/>
      <c r="BK167" s="89"/>
      <c r="BL167" s="89"/>
      <c r="BM167" s="89"/>
      <c r="BN167" s="89"/>
      <c r="BO167" s="89"/>
      <c r="BP167" s="89"/>
      <c r="BQ167" s="89"/>
      <c r="BR167" s="89"/>
      <c r="BS167" s="89"/>
      <c r="BT167" s="89"/>
      <c r="BU167" s="89"/>
      <c r="BV167" s="89"/>
      <c r="BW167" s="89"/>
      <c r="BX167" s="89"/>
      <c r="BY167" s="89"/>
      <c r="BZ167" s="89"/>
      <c r="CA167" s="89"/>
      <c r="CB167" s="89"/>
      <c r="CC167" s="89"/>
      <c r="CD167" s="89"/>
      <c r="CE167" s="89"/>
      <c r="CF167" s="89"/>
      <c r="CG167" s="89"/>
      <c r="CH167" s="89"/>
      <c r="CI167" s="89"/>
      <c r="CJ167" s="89"/>
      <c r="CK167" s="89"/>
      <c r="CL167" s="89"/>
      <c r="CM167" s="89"/>
      <c r="CN167" s="89"/>
      <c r="CO167" s="89"/>
      <c r="CP167" s="89"/>
      <c r="CQ167" s="89"/>
      <c r="CR167" s="89"/>
      <c r="CS167" s="89"/>
      <c r="CT167" s="89"/>
      <c r="CU167" s="89"/>
      <c r="CV167" s="89"/>
      <c r="CW167" s="89"/>
      <c r="CX167" s="89"/>
      <c r="CY167" s="89"/>
      <c r="CZ167" s="89"/>
      <c r="DA167" s="89"/>
      <c r="DB167" s="89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89"/>
      <c r="DP167" s="89"/>
      <c r="DQ167" s="89"/>
      <c r="DR167" s="89"/>
      <c r="DS167" s="89"/>
      <c r="DT167" s="89"/>
      <c r="DU167" s="89"/>
      <c r="DV167" s="89"/>
      <c r="DW167" s="89"/>
      <c r="DX167" s="89"/>
      <c r="DY167" s="89"/>
      <c r="DZ167" s="89"/>
      <c r="EA167" s="89"/>
      <c r="EB167" s="89"/>
      <c r="EC167" s="89"/>
      <c r="ED167" s="89"/>
      <c r="EE167" s="89"/>
      <c r="EF167" s="89"/>
      <c r="EG167" s="89"/>
      <c r="EH167" s="89"/>
      <c r="EI167" s="89"/>
      <c r="EJ167" s="89"/>
      <c r="EK167" s="89"/>
      <c r="EL167" s="89"/>
      <c r="EM167" s="89"/>
      <c r="EN167" s="89"/>
      <c r="EO167" s="89"/>
      <c r="EP167" s="89"/>
      <c r="EQ167" s="89"/>
      <c r="ER167" s="89"/>
      <c r="ES167" s="89"/>
      <c r="ET167" s="89"/>
      <c r="EU167" s="89"/>
      <c r="EV167" s="89"/>
      <c r="EW167" s="89"/>
      <c r="EX167" s="89"/>
      <c r="EY167" s="89"/>
      <c r="EZ167" s="89"/>
      <c r="FA167" s="89"/>
      <c r="FB167" s="89"/>
      <c r="FC167" s="89"/>
      <c r="FD167" s="89"/>
      <c r="FE167" s="89"/>
      <c r="FF167" s="89"/>
      <c r="FG167" s="89"/>
      <c r="FH167" s="89"/>
      <c r="FI167" s="89"/>
      <c r="FJ167" s="89"/>
      <c r="FK167" s="89"/>
      <c r="FL167" s="89"/>
      <c r="FM167" s="89"/>
      <c r="FN167" s="89"/>
      <c r="FO167" s="89"/>
      <c r="FP167" s="89"/>
      <c r="FQ167" s="89"/>
      <c r="FR167" s="89"/>
      <c r="FS167" s="89"/>
      <c r="FT167" s="89"/>
      <c r="FU167" s="89"/>
      <c r="FV167" s="89"/>
      <c r="FW167" s="89"/>
      <c r="FX167" s="89"/>
      <c r="FY167" s="89"/>
      <c r="FZ167" s="89"/>
      <c r="GA167" s="89"/>
      <c r="GB167" s="89"/>
      <c r="GC167" s="89"/>
      <c r="GD167" s="89"/>
      <c r="GE167" s="89"/>
      <c r="GF167" s="89"/>
      <c r="GG167" s="89"/>
      <c r="GH167" s="89"/>
      <c r="GI167" s="89"/>
      <c r="GJ167" s="89"/>
      <c r="GK167" s="89"/>
      <c r="GL167" s="89"/>
      <c r="GM167" s="89"/>
      <c r="GN167" s="89"/>
      <c r="GO167" s="89"/>
      <c r="GP167" s="89"/>
      <c r="GQ167" s="89"/>
      <c r="GR167" s="89"/>
      <c r="GS167" s="89"/>
      <c r="GT167" s="89"/>
      <c r="GU167" s="89"/>
      <c r="GV167" s="89"/>
      <c r="GW167" s="89"/>
      <c r="GX167" s="89"/>
      <c r="GY167" s="89"/>
      <c r="GZ167" s="89"/>
      <c r="HA167" s="89"/>
      <c r="HB167" s="89"/>
      <c r="HC167" s="89"/>
      <c r="HD167" s="89"/>
      <c r="HE167" s="89"/>
      <c r="HF167" s="89"/>
      <c r="HG167" s="89"/>
      <c r="HH167" s="89"/>
      <c r="HI167" s="89"/>
      <c r="HJ167" s="89"/>
      <c r="HK167" s="89"/>
      <c r="HL167" s="89"/>
      <c r="HM167" s="89"/>
      <c r="HN167" s="89"/>
      <c r="HO167" s="89"/>
      <c r="HP167" s="89"/>
      <c r="HQ167" s="89"/>
      <c r="HR167" s="89"/>
      <c r="HS167" s="89"/>
      <c r="HT167" s="89"/>
      <c r="HU167" s="89"/>
      <c r="HV167" s="89"/>
      <c r="HW167" s="89"/>
      <c r="HX167" s="89"/>
      <c r="HY167" s="89"/>
      <c r="HZ167" s="89"/>
      <c r="IA167" s="89"/>
      <c r="IB167" s="89"/>
      <c r="IC167" s="89"/>
      <c r="ID167" s="89"/>
      <c r="IE167" s="89"/>
      <c r="IF167" s="89"/>
      <c r="IG167" s="89"/>
      <c r="IH167" s="89"/>
      <c r="II167" s="89"/>
      <c r="IJ167" s="89"/>
      <c r="IK167" s="89"/>
      <c r="IL167" s="89"/>
      <c r="IM167" s="89"/>
      <c r="IN167" s="89"/>
    </row>
    <row r="168" spans="1:248" ht="12.95" customHeight="1">
      <c r="A168" s="1"/>
      <c r="C168" s="1" t="s">
        <v>25</v>
      </c>
      <c r="D168" s="1"/>
      <c r="E168" s="1"/>
      <c r="F168" s="124">
        <f>Assumptions!G26</f>
        <v>0.15</v>
      </c>
      <c r="H168" s="1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  <c r="Z168" s="89"/>
      <c r="AA168" s="89"/>
      <c r="AB168" s="89"/>
      <c r="AC168" s="89"/>
      <c r="AD168" s="89"/>
      <c r="AE168" s="89"/>
      <c r="AF168" s="89"/>
      <c r="AG168" s="89"/>
      <c r="AH168" s="89"/>
      <c r="AI168" s="89"/>
      <c r="AJ168" s="89"/>
      <c r="AK168" s="89"/>
      <c r="AL168" s="89"/>
      <c r="AM168" s="89"/>
      <c r="AN168" s="89"/>
      <c r="AO168" s="89"/>
      <c r="AP168" s="89"/>
      <c r="AQ168" s="89"/>
      <c r="AR168" s="89"/>
      <c r="AS168" s="89"/>
      <c r="AT168" s="89"/>
      <c r="AU168" s="89"/>
      <c r="AV168" s="89"/>
      <c r="AW168" s="89"/>
      <c r="AX168" s="89"/>
      <c r="AY168" s="89"/>
      <c r="AZ168" s="89"/>
      <c r="BA168" s="89"/>
      <c r="BB168" s="89"/>
      <c r="BC168" s="89"/>
      <c r="BD168" s="89"/>
      <c r="BE168" s="89"/>
      <c r="BF168" s="89"/>
      <c r="BG168" s="89"/>
      <c r="BH168" s="89"/>
      <c r="BI168" s="89"/>
      <c r="BJ168" s="89"/>
      <c r="BK168" s="89"/>
      <c r="BL168" s="89"/>
      <c r="BM168" s="89"/>
      <c r="BN168" s="89"/>
      <c r="BO168" s="89"/>
      <c r="BP168" s="89"/>
      <c r="BQ168" s="89"/>
      <c r="BR168" s="89"/>
      <c r="BS168" s="89"/>
      <c r="BT168" s="89"/>
      <c r="BU168" s="89"/>
      <c r="BV168" s="89"/>
      <c r="BW168" s="89"/>
      <c r="BX168" s="89"/>
      <c r="BY168" s="89"/>
      <c r="BZ168" s="89"/>
      <c r="CA168" s="89"/>
      <c r="CB168" s="89"/>
      <c r="CC168" s="89"/>
      <c r="CD168" s="89"/>
      <c r="CE168" s="89"/>
      <c r="CF168" s="89"/>
      <c r="CG168" s="89"/>
      <c r="CH168" s="89"/>
      <c r="CI168" s="89"/>
      <c r="CJ168" s="89"/>
      <c r="CK168" s="89"/>
      <c r="CL168" s="89"/>
      <c r="CM168" s="89"/>
      <c r="CN168" s="89"/>
      <c r="CO168" s="89"/>
      <c r="CP168" s="89"/>
      <c r="CQ168" s="89"/>
      <c r="CR168" s="89"/>
      <c r="CS168" s="89"/>
      <c r="CT168" s="89"/>
      <c r="CU168" s="89"/>
      <c r="CV168" s="89"/>
      <c r="CW168" s="89"/>
      <c r="CX168" s="89"/>
      <c r="CY168" s="89"/>
      <c r="CZ168" s="89"/>
      <c r="DA168" s="89"/>
      <c r="DB168" s="89"/>
      <c r="DC168" s="89"/>
      <c r="DD168" s="89"/>
      <c r="DE168" s="89"/>
      <c r="DF168" s="89"/>
      <c r="DG168" s="89"/>
      <c r="DH168" s="89"/>
      <c r="DI168" s="89"/>
      <c r="DJ168" s="89"/>
      <c r="DK168" s="89"/>
      <c r="DL168" s="89"/>
      <c r="DM168" s="89"/>
      <c r="DN168" s="89"/>
      <c r="DO168" s="89"/>
      <c r="DP168" s="89"/>
      <c r="DQ168" s="89"/>
      <c r="DR168" s="89"/>
      <c r="DS168" s="89"/>
      <c r="DT168" s="89"/>
      <c r="DU168" s="89"/>
      <c r="DV168" s="89"/>
      <c r="DW168" s="89"/>
      <c r="DX168" s="89"/>
      <c r="DY168" s="89"/>
      <c r="DZ168" s="89"/>
      <c r="EA168" s="89"/>
      <c r="EB168" s="89"/>
      <c r="EC168" s="89"/>
      <c r="ED168" s="89"/>
      <c r="EE168" s="89"/>
      <c r="EF168" s="89"/>
      <c r="EG168" s="89"/>
      <c r="EH168" s="89"/>
      <c r="EI168" s="89"/>
      <c r="EJ168" s="89"/>
      <c r="EK168" s="89"/>
      <c r="EL168" s="89"/>
      <c r="EM168" s="89"/>
      <c r="EN168" s="89"/>
      <c r="EO168" s="89"/>
      <c r="EP168" s="89"/>
      <c r="EQ168" s="89"/>
      <c r="ER168" s="89"/>
      <c r="ES168" s="89"/>
      <c r="ET168" s="89"/>
      <c r="EU168" s="89"/>
      <c r="EV168" s="89"/>
      <c r="EW168" s="89"/>
      <c r="EX168" s="89"/>
      <c r="EY168" s="89"/>
      <c r="EZ168" s="89"/>
      <c r="FA168" s="89"/>
      <c r="FB168" s="89"/>
      <c r="FC168" s="89"/>
      <c r="FD168" s="89"/>
      <c r="FE168" s="89"/>
      <c r="FF168" s="89"/>
      <c r="FG168" s="89"/>
      <c r="FH168" s="89"/>
      <c r="FI168" s="89"/>
      <c r="FJ168" s="89"/>
      <c r="FK168" s="89"/>
      <c r="FL168" s="89"/>
      <c r="FM168" s="89"/>
      <c r="FN168" s="89"/>
      <c r="FO168" s="89"/>
      <c r="FP168" s="89"/>
      <c r="FQ168" s="89"/>
      <c r="FR168" s="89"/>
      <c r="FS168" s="89"/>
      <c r="FT168" s="89"/>
      <c r="FU168" s="89"/>
      <c r="FV168" s="89"/>
      <c r="FW168" s="89"/>
      <c r="FX168" s="89"/>
      <c r="FY168" s="89"/>
      <c r="FZ168" s="89"/>
      <c r="GA168" s="89"/>
      <c r="GB168" s="89"/>
      <c r="GC168" s="89"/>
      <c r="GD168" s="89"/>
      <c r="GE168" s="89"/>
      <c r="GF168" s="89"/>
      <c r="GG168" s="89"/>
      <c r="GH168" s="89"/>
      <c r="GI168" s="89"/>
      <c r="GJ168" s="89"/>
      <c r="GK168" s="89"/>
      <c r="GL168" s="89"/>
      <c r="GM168" s="89"/>
      <c r="GN168" s="89"/>
      <c r="GO168" s="89"/>
      <c r="GP168" s="89"/>
      <c r="GQ168" s="89"/>
      <c r="GR168" s="89"/>
      <c r="GS168" s="89"/>
      <c r="GT168" s="89"/>
      <c r="GU168" s="89"/>
      <c r="GV168" s="89"/>
      <c r="GW168" s="89"/>
      <c r="GX168" s="89"/>
      <c r="GY168" s="89"/>
      <c r="GZ168" s="89"/>
      <c r="HA168" s="89"/>
      <c r="HB168" s="89"/>
      <c r="HC168" s="89"/>
      <c r="HD168" s="89"/>
      <c r="HE168" s="89"/>
      <c r="HF168" s="89"/>
      <c r="HG168" s="89"/>
      <c r="HH168" s="89"/>
      <c r="HI168" s="89"/>
      <c r="HJ168" s="89"/>
      <c r="HK168" s="89"/>
      <c r="HL168" s="89"/>
      <c r="HM168" s="89"/>
      <c r="HN168" s="89"/>
      <c r="HO168" s="89"/>
      <c r="HP168" s="89"/>
      <c r="HQ168" s="89"/>
      <c r="HR168" s="89"/>
      <c r="HS168" s="89"/>
      <c r="HT168" s="89"/>
      <c r="HU168" s="89"/>
      <c r="HV168" s="89"/>
      <c r="HW168" s="89"/>
      <c r="HX168" s="89"/>
      <c r="HY168" s="89"/>
      <c r="HZ168" s="89"/>
      <c r="IA168" s="89"/>
      <c r="IB168" s="89"/>
      <c r="IC168" s="89"/>
      <c r="ID168" s="89"/>
      <c r="IE168" s="89"/>
      <c r="IF168" s="89"/>
      <c r="IG168" s="89"/>
      <c r="IH168" s="89"/>
      <c r="II168" s="89"/>
      <c r="IJ168" s="89"/>
      <c r="IK168" s="89"/>
      <c r="IL168" s="89"/>
      <c r="IM168" s="89"/>
      <c r="IN168" s="89"/>
    </row>
    <row r="169" spans="1:248" ht="12.95" customHeight="1">
      <c r="A169" s="1"/>
      <c r="C169" s="24" t="s">
        <v>598</v>
      </c>
      <c r="D169" s="279"/>
      <c r="E169" s="279"/>
      <c r="F169" s="132"/>
      <c r="G169" s="35" t="str">
        <f>_LCY</f>
        <v>ETB</v>
      </c>
      <c r="H169" s="24"/>
      <c r="I169" s="95">
        <f t="shared" ref="I169:BT169" si="663">IFERROR(PPMT($F$168/12,I$3,$F$167*12,$F$166),0)</f>
        <v>0</v>
      </c>
      <c r="J169" s="95">
        <f t="shared" si="663"/>
        <v>0</v>
      </c>
      <c r="K169" s="95">
        <f t="shared" si="663"/>
        <v>0</v>
      </c>
      <c r="L169" s="95">
        <f t="shared" si="663"/>
        <v>0</v>
      </c>
      <c r="M169" s="95">
        <f t="shared" si="663"/>
        <v>0</v>
      </c>
      <c r="N169" s="95">
        <f t="shared" si="663"/>
        <v>0</v>
      </c>
      <c r="O169" s="95">
        <f t="shared" si="663"/>
        <v>0</v>
      </c>
      <c r="P169" s="95">
        <f t="shared" si="663"/>
        <v>0</v>
      </c>
      <c r="Q169" s="95">
        <f t="shared" si="663"/>
        <v>0</v>
      </c>
      <c r="R169" s="95">
        <f t="shared" si="663"/>
        <v>0</v>
      </c>
      <c r="S169" s="95">
        <f t="shared" si="663"/>
        <v>0</v>
      </c>
      <c r="T169" s="95">
        <f t="shared" si="663"/>
        <v>0</v>
      </c>
      <c r="U169" s="95">
        <f t="shared" si="663"/>
        <v>0</v>
      </c>
      <c r="V169" s="95">
        <f t="shared" si="663"/>
        <v>0</v>
      </c>
      <c r="W169" s="95">
        <f t="shared" si="663"/>
        <v>0</v>
      </c>
      <c r="X169" s="95">
        <f t="shared" si="663"/>
        <v>0</v>
      </c>
      <c r="Y169" s="95">
        <f t="shared" si="663"/>
        <v>0</v>
      </c>
      <c r="Z169" s="95">
        <f t="shared" si="663"/>
        <v>0</v>
      </c>
      <c r="AA169" s="95">
        <f t="shared" si="663"/>
        <v>0</v>
      </c>
      <c r="AB169" s="95">
        <f t="shared" si="663"/>
        <v>0</v>
      </c>
      <c r="AC169" s="95">
        <f t="shared" si="663"/>
        <v>0</v>
      </c>
      <c r="AD169" s="95">
        <f t="shared" si="663"/>
        <v>0</v>
      </c>
      <c r="AE169" s="95">
        <f t="shared" si="663"/>
        <v>0</v>
      </c>
      <c r="AF169" s="95">
        <f t="shared" si="663"/>
        <v>0</v>
      </c>
      <c r="AG169" s="95">
        <f t="shared" si="663"/>
        <v>0</v>
      </c>
      <c r="AH169" s="95">
        <f t="shared" si="663"/>
        <v>0</v>
      </c>
      <c r="AI169" s="95">
        <f t="shared" si="663"/>
        <v>0</v>
      </c>
      <c r="AJ169" s="95">
        <f t="shared" si="663"/>
        <v>0</v>
      </c>
      <c r="AK169" s="95">
        <f t="shared" si="663"/>
        <v>0</v>
      </c>
      <c r="AL169" s="95">
        <f t="shared" si="663"/>
        <v>0</v>
      </c>
      <c r="AM169" s="95">
        <f t="shared" si="663"/>
        <v>0</v>
      </c>
      <c r="AN169" s="95">
        <f t="shared" si="663"/>
        <v>0</v>
      </c>
      <c r="AO169" s="95">
        <f t="shared" si="663"/>
        <v>0</v>
      </c>
      <c r="AP169" s="95">
        <f t="shared" si="663"/>
        <v>0</v>
      </c>
      <c r="AQ169" s="95">
        <f t="shared" si="663"/>
        <v>0</v>
      </c>
      <c r="AR169" s="95">
        <f t="shared" si="663"/>
        <v>0</v>
      </c>
      <c r="AS169" s="95">
        <f t="shared" si="663"/>
        <v>0</v>
      </c>
      <c r="AT169" s="95">
        <f t="shared" si="663"/>
        <v>0</v>
      </c>
      <c r="AU169" s="95">
        <f t="shared" si="663"/>
        <v>0</v>
      </c>
      <c r="AV169" s="95">
        <f t="shared" si="663"/>
        <v>0</v>
      </c>
      <c r="AW169" s="95">
        <f t="shared" si="663"/>
        <v>0</v>
      </c>
      <c r="AX169" s="95">
        <f t="shared" si="663"/>
        <v>0</v>
      </c>
      <c r="AY169" s="95">
        <f t="shared" si="663"/>
        <v>0</v>
      </c>
      <c r="AZ169" s="95">
        <f t="shared" si="663"/>
        <v>0</v>
      </c>
      <c r="BA169" s="95">
        <f t="shared" si="663"/>
        <v>0</v>
      </c>
      <c r="BB169" s="95">
        <f t="shared" si="663"/>
        <v>0</v>
      </c>
      <c r="BC169" s="95">
        <f t="shared" si="663"/>
        <v>0</v>
      </c>
      <c r="BD169" s="95">
        <f t="shared" si="663"/>
        <v>0</v>
      </c>
      <c r="BE169" s="95">
        <f t="shared" si="663"/>
        <v>0</v>
      </c>
      <c r="BF169" s="95">
        <f t="shared" si="663"/>
        <v>0</v>
      </c>
      <c r="BG169" s="95">
        <f t="shared" si="663"/>
        <v>0</v>
      </c>
      <c r="BH169" s="95">
        <f t="shared" si="663"/>
        <v>0</v>
      </c>
      <c r="BI169" s="95">
        <f t="shared" si="663"/>
        <v>0</v>
      </c>
      <c r="BJ169" s="95">
        <f t="shared" si="663"/>
        <v>0</v>
      </c>
      <c r="BK169" s="95">
        <f t="shared" si="663"/>
        <v>0</v>
      </c>
      <c r="BL169" s="95">
        <f t="shared" si="663"/>
        <v>0</v>
      </c>
      <c r="BM169" s="95">
        <f t="shared" si="663"/>
        <v>0</v>
      </c>
      <c r="BN169" s="95">
        <f t="shared" si="663"/>
        <v>0</v>
      </c>
      <c r="BO169" s="95">
        <f t="shared" si="663"/>
        <v>0</v>
      </c>
      <c r="BP169" s="95">
        <f t="shared" si="663"/>
        <v>0</v>
      </c>
      <c r="BQ169" s="95">
        <f t="shared" si="663"/>
        <v>0</v>
      </c>
      <c r="BR169" s="95">
        <f t="shared" si="663"/>
        <v>0</v>
      </c>
      <c r="BS169" s="95">
        <f t="shared" si="663"/>
        <v>0</v>
      </c>
      <c r="BT169" s="95">
        <f t="shared" si="663"/>
        <v>0</v>
      </c>
      <c r="BU169" s="95">
        <f t="shared" ref="BU169:EF169" si="664">IFERROR(PPMT($F$168/12,BU$3,$F$167*12,$F$166),0)</f>
        <v>0</v>
      </c>
      <c r="BV169" s="95">
        <f t="shared" si="664"/>
        <v>0</v>
      </c>
      <c r="BW169" s="95">
        <f t="shared" si="664"/>
        <v>0</v>
      </c>
      <c r="BX169" s="95">
        <f t="shared" si="664"/>
        <v>0</v>
      </c>
      <c r="BY169" s="95">
        <f t="shared" si="664"/>
        <v>0</v>
      </c>
      <c r="BZ169" s="95">
        <f t="shared" si="664"/>
        <v>0</v>
      </c>
      <c r="CA169" s="95">
        <f t="shared" si="664"/>
        <v>0</v>
      </c>
      <c r="CB169" s="95">
        <f t="shared" si="664"/>
        <v>0</v>
      </c>
      <c r="CC169" s="95">
        <f t="shared" si="664"/>
        <v>0</v>
      </c>
      <c r="CD169" s="95">
        <f t="shared" si="664"/>
        <v>0</v>
      </c>
      <c r="CE169" s="95">
        <f t="shared" si="664"/>
        <v>0</v>
      </c>
      <c r="CF169" s="95">
        <f t="shared" si="664"/>
        <v>0</v>
      </c>
      <c r="CG169" s="95">
        <f t="shared" si="664"/>
        <v>0</v>
      </c>
      <c r="CH169" s="95">
        <f t="shared" si="664"/>
        <v>0</v>
      </c>
      <c r="CI169" s="95">
        <f t="shared" si="664"/>
        <v>0</v>
      </c>
      <c r="CJ169" s="95">
        <f t="shared" si="664"/>
        <v>0</v>
      </c>
      <c r="CK169" s="95">
        <f t="shared" si="664"/>
        <v>0</v>
      </c>
      <c r="CL169" s="95">
        <f t="shared" si="664"/>
        <v>0</v>
      </c>
      <c r="CM169" s="95">
        <f t="shared" si="664"/>
        <v>0</v>
      </c>
      <c r="CN169" s="95">
        <f t="shared" si="664"/>
        <v>0</v>
      </c>
      <c r="CO169" s="95">
        <f t="shared" si="664"/>
        <v>0</v>
      </c>
      <c r="CP169" s="95">
        <f t="shared" si="664"/>
        <v>0</v>
      </c>
      <c r="CQ169" s="95">
        <f t="shared" si="664"/>
        <v>0</v>
      </c>
      <c r="CR169" s="95">
        <f t="shared" si="664"/>
        <v>0</v>
      </c>
      <c r="CS169" s="95">
        <f t="shared" si="664"/>
        <v>0</v>
      </c>
      <c r="CT169" s="95">
        <f t="shared" si="664"/>
        <v>0</v>
      </c>
      <c r="CU169" s="95">
        <f t="shared" si="664"/>
        <v>0</v>
      </c>
      <c r="CV169" s="95">
        <f t="shared" si="664"/>
        <v>0</v>
      </c>
      <c r="CW169" s="95">
        <f t="shared" si="664"/>
        <v>0</v>
      </c>
      <c r="CX169" s="95">
        <f t="shared" si="664"/>
        <v>0</v>
      </c>
      <c r="CY169" s="95">
        <f t="shared" si="664"/>
        <v>0</v>
      </c>
      <c r="CZ169" s="95">
        <f t="shared" si="664"/>
        <v>0</v>
      </c>
      <c r="DA169" s="95">
        <f t="shared" si="664"/>
        <v>0</v>
      </c>
      <c r="DB169" s="95">
        <f t="shared" si="664"/>
        <v>0</v>
      </c>
      <c r="DC169" s="95">
        <f t="shared" si="664"/>
        <v>0</v>
      </c>
      <c r="DD169" s="95">
        <f t="shared" si="664"/>
        <v>0</v>
      </c>
      <c r="DE169" s="95">
        <f t="shared" si="664"/>
        <v>0</v>
      </c>
      <c r="DF169" s="95">
        <f t="shared" si="664"/>
        <v>0</v>
      </c>
      <c r="DG169" s="95">
        <f t="shared" si="664"/>
        <v>0</v>
      </c>
      <c r="DH169" s="95">
        <f t="shared" si="664"/>
        <v>0</v>
      </c>
      <c r="DI169" s="95">
        <f t="shared" si="664"/>
        <v>0</v>
      </c>
      <c r="DJ169" s="95">
        <f t="shared" si="664"/>
        <v>0</v>
      </c>
      <c r="DK169" s="95">
        <f t="shared" si="664"/>
        <v>0</v>
      </c>
      <c r="DL169" s="95">
        <f t="shared" si="664"/>
        <v>0</v>
      </c>
      <c r="DM169" s="95">
        <f t="shared" si="664"/>
        <v>0</v>
      </c>
      <c r="DN169" s="95">
        <f t="shared" si="664"/>
        <v>0</v>
      </c>
      <c r="DO169" s="95">
        <f t="shared" si="664"/>
        <v>0</v>
      </c>
      <c r="DP169" s="95">
        <f t="shared" si="664"/>
        <v>0</v>
      </c>
      <c r="DQ169" s="95">
        <f t="shared" si="664"/>
        <v>0</v>
      </c>
      <c r="DR169" s="95">
        <f t="shared" si="664"/>
        <v>0</v>
      </c>
      <c r="DS169" s="95">
        <f t="shared" si="664"/>
        <v>0</v>
      </c>
      <c r="DT169" s="95">
        <f t="shared" si="664"/>
        <v>0</v>
      </c>
      <c r="DU169" s="95">
        <f t="shared" si="664"/>
        <v>0</v>
      </c>
      <c r="DV169" s="95">
        <f t="shared" si="664"/>
        <v>0</v>
      </c>
      <c r="DW169" s="95">
        <f t="shared" si="664"/>
        <v>0</v>
      </c>
      <c r="DX169" s="95">
        <f t="shared" si="664"/>
        <v>0</v>
      </c>
      <c r="DY169" s="95">
        <f t="shared" si="664"/>
        <v>0</v>
      </c>
      <c r="DZ169" s="95">
        <f t="shared" si="664"/>
        <v>0</v>
      </c>
      <c r="EA169" s="95">
        <f t="shared" si="664"/>
        <v>0</v>
      </c>
      <c r="EB169" s="95">
        <f t="shared" si="664"/>
        <v>0</v>
      </c>
      <c r="EC169" s="95">
        <f t="shared" si="664"/>
        <v>0</v>
      </c>
      <c r="ED169" s="95">
        <f t="shared" si="664"/>
        <v>0</v>
      </c>
      <c r="EE169" s="95">
        <f t="shared" si="664"/>
        <v>0</v>
      </c>
      <c r="EF169" s="95">
        <f t="shared" si="664"/>
        <v>0</v>
      </c>
      <c r="EG169" s="95">
        <f t="shared" ref="EG169:GR169" si="665">IFERROR(PPMT($F$168/12,EG$3,$F$167*12,$F$166),0)</f>
        <v>0</v>
      </c>
      <c r="EH169" s="95">
        <f t="shared" si="665"/>
        <v>0</v>
      </c>
      <c r="EI169" s="95">
        <f t="shared" si="665"/>
        <v>0</v>
      </c>
      <c r="EJ169" s="95">
        <f t="shared" si="665"/>
        <v>0</v>
      </c>
      <c r="EK169" s="95">
        <f t="shared" si="665"/>
        <v>0</v>
      </c>
      <c r="EL169" s="95">
        <f t="shared" si="665"/>
        <v>0</v>
      </c>
      <c r="EM169" s="95">
        <f t="shared" si="665"/>
        <v>0</v>
      </c>
      <c r="EN169" s="95">
        <f t="shared" si="665"/>
        <v>0</v>
      </c>
      <c r="EO169" s="95">
        <f t="shared" si="665"/>
        <v>0</v>
      </c>
      <c r="EP169" s="95">
        <f t="shared" si="665"/>
        <v>0</v>
      </c>
      <c r="EQ169" s="95">
        <f t="shared" si="665"/>
        <v>0</v>
      </c>
      <c r="ER169" s="95">
        <f t="shared" si="665"/>
        <v>0</v>
      </c>
      <c r="ES169" s="95">
        <f t="shared" si="665"/>
        <v>0</v>
      </c>
      <c r="ET169" s="95">
        <f t="shared" si="665"/>
        <v>0</v>
      </c>
      <c r="EU169" s="95">
        <f t="shared" si="665"/>
        <v>0</v>
      </c>
      <c r="EV169" s="95">
        <f t="shared" si="665"/>
        <v>0</v>
      </c>
      <c r="EW169" s="95">
        <f t="shared" si="665"/>
        <v>0</v>
      </c>
      <c r="EX169" s="95">
        <f t="shared" si="665"/>
        <v>0</v>
      </c>
      <c r="EY169" s="95">
        <f t="shared" si="665"/>
        <v>0</v>
      </c>
      <c r="EZ169" s="95">
        <f t="shared" si="665"/>
        <v>0</v>
      </c>
      <c r="FA169" s="95">
        <f t="shared" si="665"/>
        <v>0</v>
      </c>
      <c r="FB169" s="95">
        <f t="shared" si="665"/>
        <v>0</v>
      </c>
      <c r="FC169" s="95">
        <f t="shared" si="665"/>
        <v>0</v>
      </c>
      <c r="FD169" s="95">
        <f t="shared" si="665"/>
        <v>0</v>
      </c>
      <c r="FE169" s="95">
        <f t="shared" si="665"/>
        <v>0</v>
      </c>
      <c r="FF169" s="95">
        <f t="shared" si="665"/>
        <v>0</v>
      </c>
      <c r="FG169" s="95">
        <f t="shared" si="665"/>
        <v>0</v>
      </c>
      <c r="FH169" s="95">
        <f t="shared" si="665"/>
        <v>0</v>
      </c>
      <c r="FI169" s="95">
        <f t="shared" si="665"/>
        <v>0</v>
      </c>
      <c r="FJ169" s="95">
        <f t="shared" si="665"/>
        <v>0</v>
      </c>
      <c r="FK169" s="95">
        <f t="shared" si="665"/>
        <v>0</v>
      </c>
      <c r="FL169" s="95">
        <f t="shared" si="665"/>
        <v>0</v>
      </c>
      <c r="FM169" s="95">
        <f t="shared" si="665"/>
        <v>0</v>
      </c>
      <c r="FN169" s="95">
        <f t="shared" si="665"/>
        <v>0</v>
      </c>
      <c r="FO169" s="95">
        <f t="shared" si="665"/>
        <v>0</v>
      </c>
      <c r="FP169" s="95">
        <f t="shared" si="665"/>
        <v>0</v>
      </c>
      <c r="FQ169" s="95">
        <f t="shared" si="665"/>
        <v>0</v>
      </c>
      <c r="FR169" s="95">
        <f t="shared" si="665"/>
        <v>0</v>
      </c>
      <c r="FS169" s="95">
        <f t="shared" si="665"/>
        <v>0</v>
      </c>
      <c r="FT169" s="95">
        <f t="shared" si="665"/>
        <v>0</v>
      </c>
      <c r="FU169" s="95">
        <f t="shared" si="665"/>
        <v>0</v>
      </c>
      <c r="FV169" s="95">
        <f t="shared" si="665"/>
        <v>0</v>
      </c>
      <c r="FW169" s="95">
        <f t="shared" si="665"/>
        <v>0</v>
      </c>
      <c r="FX169" s="95">
        <f t="shared" si="665"/>
        <v>0</v>
      </c>
      <c r="FY169" s="95">
        <f t="shared" si="665"/>
        <v>0</v>
      </c>
      <c r="FZ169" s="95">
        <f t="shared" si="665"/>
        <v>0</v>
      </c>
      <c r="GA169" s="95">
        <f t="shared" si="665"/>
        <v>0</v>
      </c>
      <c r="GB169" s="95">
        <f t="shared" si="665"/>
        <v>0</v>
      </c>
      <c r="GC169" s="95">
        <f t="shared" si="665"/>
        <v>0</v>
      </c>
      <c r="GD169" s="95">
        <f t="shared" si="665"/>
        <v>0</v>
      </c>
      <c r="GE169" s="95">
        <f t="shared" si="665"/>
        <v>0</v>
      </c>
      <c r="GF169" s="95">
        <f t="shared" si="665"/>
        <v>0</v>
      </c>
      <c r="GG169" s="95">
        <f t="shared" si="665"/>
        <v>0</v>
      </c>
      <c r="GH169" s="95">
        <f t="shared" si="665"/>
        <v>0</v>
      </c>
      <c r="GI169" s="95">
        <f t="shared" si="665"/>
        <v>0</v>
      </c>
      <c r="GJ169" s="95">
        <f t="shared" si="665"/>
        <v>0</v>
      </c>
      <c r="GK169" s="95">
        <f t="shared" si="665"/>
        <v>0</v>
      </c>
      <c r="GL169" s="95">
        <f t="shared" si="665"/>
        <v>0</v>
      </c>
      <c r="GM169" s="95">
        <f t="shared" si="665"/>
        <v>0</v>
      </c>
      <c r="GN169" s="95">
        <f t="shared" si="665"/>
        <v>0</v>
      </c>
      <c r="GO169" s="95">
        <f t="shared" si="665"/>
        <v>0</v>
      </c>
      <c r="GP169" s="95">
        <f t="shared" si="665"/>
        <v>0</v>
      </c>
      <c r="GQ169" s="95">
        <f t="shared" si="665"/>
        <v>0</v>
      </c>
      <c r="GR169" s="95">
        <f t="shared" si="665"/>
        <v>0</v>
      </c>
      <c r="GS169" s="95">
        <f t="shared" ref="GS169:IN169" si="666">IFERROR(PPMT($F$168/12,GS$3,$F$167*12,$F$166),0)</f>
        <v>0</v>
      </c>
      <c r="GT169" s="95">
        <f t="shared" si="666"/>
        <v>0</v>
      </c>
      <c r="GU169" s="95">
        <f t="shared" si="666"/>
        <v>0</v>
      </c>
      <c r="GV169" s="95">
        <f t="shared" si="666"/>
        <v>0</v>
      </c>
      <c r="GW169" s="95">
        <f t="shared" si="666"/>
        <v>0</v>
      </c>
      <c r="GX169" s="95">
        <f t="shared" si="666"/>
        <v>0</v>
      </c>
      <c r="GY169" s="95">
        <f t="shared" si="666"/>
        <v>0</v>
      </c>
      <c r="GZ169" s="95">
        <f t="shared" si="666"/>
        <v>0</v>
      </c>
      <c r="HA169" s="95">
        <f t="shared" si="666"/>
        <v>0</v>
      </c>
      <c r="HB169" s="95">
        <f t="shared" si="666"/>
        <v>0</v>
      </c>
      <c r="HC169" s="95">
        <f t="shared" si="666"/>
        <v>0</v>
      </c>
      <c r="HD169" s="95">
        <f t="shared" si="666"/>
        <v>0</v>
      </c>
      <c r="HE169" s="95">
        <f t="shared" si="666"/>
        <v>0</v>
      </c>
      <c r="HF169" s="95">
        <f t="shared" si="666"/>
        <v>0</v>
      </c>
      <c r="HG169" s="95">
        <f t="shared" si="666"/>
        <v>0</v>
      </c>
      <c r="HH169" s="95">
        <f t="shared" si="666"/>
        <v>0</v>
      </c>
      <c r="HI169" s="95">
        <f t="shared" si="666"/>
        <v>0</v>
      </c>
      <c r="HJ169" s="95">
        <f t="shared" si="666"/>
        <v>0</v>
      </c>
      <c r="HK169" s="95">
        <f t="shared" si="666"/>
        <v>0</v>
      </c>
      <c r="HL169" s="95">
        <f t="shared" si="666"/>
        <v>0</v>
      </c>
      <c r="HM169" s="95">
        <f t="shared" si="666"/>
        <v>0</v>
      </c>
      <c r="HN169" s="95">
        <f t="shared" si="666"/>
        <v>0</v>
      </c>
      <c r="HO169" s="95">
        <f t="shared" si="666"/>
        <v>0</v>
      </c>
      <c r="HP169" s="95">
        <f t="shared" si="666"/>
        <v>0</v>
      </c>
      <c r="HQ169" s="95">
        <f t="shared" si="666"/>
        <v>0</v>
      </c>
      <c r="HR169" s="95">
        <f t="shared" si="666"/>
        <v>0</v>
      </c>
      <c r="HS169" s="95">
        <f t="shared" si="666"/>
        <v>0</v>
      </c>
      <c r="HT169" s="95">
        <f t="shared" si="666"/>
        <v>0</v>
      </c>
      <c r="HU169" s="95">
        <f t="shared" si="666"/>
        <v>0</v>
      </c>
      <c r="HV169" s="95">
        <f t="shared" si="666"/>
        <v>0</v>
      </c>
      <c r="HW169" s="95">
        <f t="shared" si="666"/>
        <v>0</v>
      </c>
      <c r="HX169" s="95">
        <f t="shared" si="666"/>
        <v>0</v>
      </c>
      <c r="HY169" s="95">
        <f t="shared" si="666"/>
        <v>0</v>
      </c>
      <c r="HZ169" s="95">
        <f t="shared" si="666"/>
        <v>0</v>
      </c>
      <c r="IA169" s="95">
        <f t="shared" si="666"/>
        <v>0</v>
      </c>
      <c r="IB169" s="95">
        <f t="shared" si="666"/>
        <v>0</v>
      </c>
      <c r="IC169" s="95">
        <f t="shared" si="666"/>
        <v>0</v>
      </c>
      <c r="ID169" s="95">
        <f t="shared" si="666"/>
        <v>0</v>
      </c>
      <c r="IE169" s="95">
        <f t="shared" si="666"/>
        <v>0</v>
      </c>
      <c r="IF169" s="95">
        <f t="shared" si="666"/>
        <v>0</v>
      </c>
      <c r="IG169" s="95">
        <f t="shared" si="666"/>
        <v>0</v>
      </c>
      <c r="IH169" s="95">
        <f t="shared" si="666"/>
        <v>0</v>
      </c>
      <c r="II169" s="95">
        <f t="shared" si="666"/>
        <v>0</v>
      </c>
      <c r="IJ169" s="95">
        <f t="shared" si="666"/>
        <v>0</v>
      </c>
      <c r="IK169" s="95">
        <f t="shared" si="666"/>
        <v>0</v>
      </c>
      <c r="IL169" s="95">
        <f t="shared" si="666"/>
        <v>0</v>
      </c>
      <c r="IM169" s="95">
        <f t="shared" si="666"/>
        <v>0</v>
      </c>
      <c r="IN169" s="95">
        <f t="shared" si="666"/>
        <v>0</v>
      </c>
    </row>
    <row r="170" spans="1:248" ht="12.95" customHeight="1">
      <c r="A170" s="1"/>
      <c r="C170" s="16"/>
      <c r="D170" s="33" t="s">
        <v>603</v>
      </c>
      <c r="E170" s="33"/>
      <c r="F170" s="169"/>
      <c r="G170" s="36" t="str">
        <f>_FCY</f>
        <v>USD</v>
      </c>
      <c r="H170" s="16"/>
      <c r="I170" s="92">
        <f t="shared" ref="I170:BT170" si="667">I169/I9</f>
        <v>0</v>
      </c>
      <c r="J170" s="92">
        <f t="shared" si="667"/>
        <v>0</v>
      </c>
      <c r="K170" s="92">
        <f t="shared" si="667"/>
        <v>0</v>
      </c>
      <c r="L170" s="92">
        <f t="shared" si="667"/>
        <v>0</v>
      </c>
      <c r="M170" s="92">
        <f t="shared" si="667"/>
        <v>0</v>
      </c>
      <c r="N170" s="92">
        <f t="shared" si="667"/>
        <v>0</v>
      </c>
      <c r="O170" s="92">
        <f t="shared" si="667"/>
        <v>0</v>
      </c>
      <c r="P170" s="92">
        <f t="shared" si="667"/>
        <v>0</v>
      </c>
      <c r="Q170" s="92">
        <f t="shared" si="667"/>
        <v>0</v>
      </c>
      <c r="R170" s="92">
        <f t="shared" si="667"/>
        <v>0</v>
      </c>
      <c r="S170" s="92">
        <f t="shared" si="667"/>
        <v>0</v>
      </c>
      <c r="T170" s="92">
        <f t="shared" si="667"/>
        <v>0</v>
      </c>
      <c r="U170" s="92">
        <f t="shared" si="667"/>
        <v>0</v>
      </c>
      <c r="V170" s="92">
        <f t="shared" si="667"/>
        <v>0</v>
      </c>
      <c r="W170" s="92">
        <f t="shared" si="667"/>
        <v>0</v>
      </c>
      <c r="X170" s="92">
        <f t="shared" si="667"/>
        <v>0</v>
      </c>
      <c r="Y170" s="92">
        <f t="shared" si="667"/>
        <v>0</v>
      </c>
      <c r="Z170" s="92">
        <f t="shared" si="667"/>
        <v>0</v>
      </c>
      <c r="AA170" s="92">
        <f t="shared" si="667"/>
        <v>0</v>
      </c>
      <c r="AB170" s="92">
        <f t="shared" si="667"/>
        <v>0</v>
      </c>
      <c r="AC170" s="92">
        <f t="shared" si="667"/>
        <v>0</v>
      </c>
      <c r="AD170" s="92">
        <f t="shared" si="667"/>
        <v>0</v>
      </c>
      <c r="AE170" s="92">
        <f t="shared" si="667"/>
        <v>0</v>
      </c>
      <c r="AF170" s="92">
        <f t="shared" si="667"/>
        <v>0</v>
      </c>
      <c r="AG170" s="92">
        <f t="shared" si="667"/>
        <v>0</v>
      </c>
      <c r="AH170" s="92">
        <f t="shared" si="667"/>
        <v>0</v>
      </c>
      <c r="AI170" s="92">
        <f t="shared" si="667"/>
        <v>0</v>
      </c>
      <c r="AJ170" s="92">
        <f t="shared" si="667"/>
        <v>0</v>
      </c>
      <c r="AK170" s="92">
        <f t="shared" si="667"/>
        <v>0</v>
      </c>
      <c r="AL170" s="92">
        <f t="shared" si="667"/>
        <v>0</v>
      </c>
      <c r="AM170" s="92">
        <f t="shared" si="667"/>
        <v>0</v>
      </c>
      <c r="AN170" s="92">
        <f t="shared" si="667"/>
        <v>0</v>
      </c>
      <c r="AO170" s="92">
        <f t="shared" si="667"/>
        <v>0</v>
      </c>
      <c r="AP170" s="92">
        <f t="shared" si="667"/>
        <v>0</v>
      </c>
      <c r="AQ170" s="92">
        <f t="shared" si="667"/>
        <v>0</v>
      </c>
      <c r="AR170" s="92">
        <f t="shared" si="667"/>
        <v>0</v>
      </c>
      <c r="AS170" s="92">
        <f t="shared" si="667"/>
        <v>0</v>
      </c>
      <c r="AT170" s="92">
        <f t="shared" si="667"/>
        <v>0</v>
      </c>
      <c r="AU170" s="92">
        <f t="shared" si="667"/>
        <v>0</v>
      </c>
      <c r="AV170" s="92">
        <f t="shared" si="667"/>
        <v>0</v>
      </c>
      <c r="AW170" s="92">
        <f t="shared" si="667"/>
        <v>0</v>
      </c>
      <c r="AX170" s="92">
        <f t="shared" si="667"/>
        <v>0</v>
      </c>
      <c r="AY170" s="92">
        <f t="shared" si="667"/>
        <v>0</v>
      </c>
      <c r="AZ170" s="92">
        <f t="shared" si="667"/>
        <v>0</v>
      </c>
      <c r="BA170" s="92">
        <f t="shared" si="667"/>
        <v>0</v>
      </c>
      <c r="BB170" s="92">
        <f t="shared" si="667"/>
        <v>0</v>
      </c>
      <c r="BC170" s="92">
        <f t="shared" si="667"/>
        <v>0</v>
      </c>
      <c r="BD170" s="92">
        <f t="shared" si="667"/>
        <v>0</v>
      </c>
      <c r="BE170" s="92">
        <f t="shared" si="667"/>
        <v>0</v>
      </c>
      <c r="BF170" s="92">
        <f t="shared" si="667"/>
        <v>0</v>
      </c>
      <c r="BG170" s="92">
        <f t="shared" si="667"/>
        <v>0</v>
      </c>
      <c r="BH170" s="92">
        <f t="shared" si="667"/>
        <v>0</v>
      </c>
      <c r="BI170" s="92">
        <f t="shared" si="667"/>
        <v>0</v>
      </c>
      <c r="BJ170" s="92">
        <f t="shared" si="667"/>
        <v>0</v>
      </c>
      <c r="BK170" s="92">
        <f t="shared" si="667"/>
        <v>0</v>
      </c>
      <c r="BL170" s="92">
        <f t="shared" si="667"/>
        <v>0</v>
      </c>
      <c r="BM170" s="92">
        <f t="shared" si="667"/>
        <v>0</v>
      </c>
      <c r="BN170" s="92">
        <f t="shared" si="667"/>
        <v>0</v>
      </c>
      <c r="BO170" s="92">
        <f t="shared" si="667"/>
        <v>0</v>
      </c>
      <c r="BP170" s="92">
        <f t="shared" si="667"/>
        <v>0</v>
      </c>
      <c r="BQ170" s="92">
        <f t="shared" si="667"/>
        <v>0</v>
      </c>
      <c r="BR170" s="92">
        <f t="shared" si="667"/>
        <v>0</v>
      </c>
      <c r="BS170" s="92">
        <f t="shared" si="667"/>
        <v>0</v>
      </c>
      <c r="BT170" s="92">
        <f t="shared" si="667"/>
        <v>0</v>
      </c>
      <c r="BU170" s="92">
        <f t="shared" ref="BU170:EF170" si="668">BU169/BU9</f>
        <v>0</v>
      </c>
      <c r="BV170" s="92">
        <f t="shared" si="668"/>
        <v>0</v>
      </c>
      <c r="BW170" s="92">
        <f t="shared" si="668"/>
        <v>0</v>
      </c>
      <c r="BX170" s="92">
        <f t="shared" si="668"/>
        <v>0</v>
      </c>
      <c r="BY170" s="92">
        <f t="shared" si="668"/>
        <v>0</v>
      </c>
      <c r="BZ170" s="92">
        <f t="shared" si="668"/>
        <v>0</v>
      </c>
      <c r="CA170" s="92">
        <f t="shared" si="668"/>
        <v>0</v>
      </c>
      <c r="CB170" s="92">
        <f t="shared" si="668"/>
        <v>0</v>
      </c>
      <c r="CC170" s="92">
        <f t="shared" si="668"/>
        <v>0</v>
      </c>
      <c r="CD170" s="92">
        <f t="shared" si="668"/>
        <v>0</v>
      </c>
      <c r="CE170" s="92">
        <f t="shared" si="668"/>
        <v>0</v>
      </c>
      <c r="CF170" s="92">
        <f t="shared" si="668"/>
        <v>0</v>
      </c>
      <c r="CG170" s="92">
        <f t="shared" si="668"/>
        <v>0</v>
      </c>
      <c r="CH170" s="92">
        <f t="shared" si="668"/>
        <v>0</v>
      </c>
      <c r="CI170" s="92">
        <f t="shared" si="668"/>
        <v>0</v>
      </c>
      <c r="CJ170" s="92">
        <f t="shared" si="668"/>
        <v>0</v>
      </c>
      <c r="CK170" s="92">
        <f t="shared" si="668"/>
        <v>0</v>
      </c>
      <c r="CL170" s="92">
        <f t="shared" si="668"/>
        <v>0</v>
      </c>
      <c r="CM170" s="92">
        <f t="shared" si="668"/>
        <v>0</v>
      </c>
      <c r="CN170" s="92">
        <f t="shared" si="668"/>
        <v>0</v>
      </c>
      <c r="CO170" s="92">
        <f t="shared" si="668"/>
        <v>0</v>
      </c>
      <c r="CP170" s="92">
        <f t="shared" si="668"/>
        <v>0</v>
      </c>
      <c r="CQ170" s="92">
        <f t="shared" si="668"/>
        <v>0</v>
      </c>
      <c r="CR170" s="92">
        <f t="shared" si="668"/>
        <v>0</v>
      </c>
      <c r="CS170" s="92">
        <f t="shared" si="668"/>
        <v>0</v>
      </c>
      <c r="CT170" s="92">
        <f t="shared" si="668"/>
        <v>0</v>
      </c>
      <c r="CU170" s="92">
        <f t="shared" si="668"/>
        <v>0</v>
      </c>
      <c r="CV170" s="92">
        <f t="shared" si="668"/>
        <v>0</v>
      </c>
      <c r="CW170" s="92">
        <f t="shared" si="668"/>
        <v>0</v>
      </c>
      <c r="CX170" s="92">
        <f t="shared" si="668"/>
        <v>0</v>
      </c>
      <c r="CY170" s="92">
        <f t="shared" si="668"/>
        <v>0</v>
      </c>
      <c r="CZ170" s="92">
        <f t="shared" si="668"/>
        <v>0</v>
      </c>
      <c r="DA170" s="92">
        <f t="shared" si="668"/>
        <v>0</v>
      </c>
      <c r="DB170" s="92">
        <f t="shared" si="668"/>
        <v>0</v>
      </c>
      <c r="DC170" s="92">
        <f t="shared" si="668"/>
        <v>0</v>
      </c>
      <c r="DD170" s="92">
        <f t="shared" si="668"/>
        <v>0</v>
      </c>
      <c r="DE170" s="92">
        <f t="shared" si="668"/>
        <v>0</v>
      </c>
      <c r="DF170" s="92">
        <f t="shared" si="668"/>
        <v>0</v>
      </c>
      <c r="DG170" s="92">
        <f t="shared" si="668"/>
        <v>0</v>
      </c>
      <c r="DH170" s="92">
        <f t="shared" si="668"/>
        <v>0</v>
      </c>
      <c r="DI170" s="92">
        <f t="shared" si="668"/>
        <v>0</v>
      </c>
      <c r="DJ170" s="92">
        <f t="shared" si="668"/>
        <v>0</v>
      </c>
      <c r="DK170" s="92">
        <f t="shared" si="668"/>
        <v>0</v>
      </c>
      <c r="DL170" s="92">
        <f t="shared" si="668"/>
        <v>0</v>
      </c>
      <c r="DM170" s="92">
        <f t="shared" si="668"/>
        <v>0</v>
      </c>
      <c r="DN170" s="92">
        <f t="shared" si="668"/>
        <v>0</v>
      </c>
      <c r="DO170" s="92">
        <f t="shared" si="668"/>
        <v>0</v>
      </c>
      <c r="DP170" s="92">
        <f t="shared" si="668"/>
        <v>0</v>
      </c>
      <c r="DQ170" s="92">
        <f t="shared" si="668"/>
        <v>0</v>
      </c>
      <c r="DR170" s="92">
        <f t="shared" si="668"/>
        <v>0</v>
      </c>
      <c r="DS170" s="92">
        <f t="shared" si="668"/>
        <v>0</v>
      </c>
      <c r="DT170" s="92">
        <f t="shared" si="668"/>
        <v>0</v>
      </c>
      <c r="DU170" s="92">
        <f t="shared" si="668"/>
        <v>0</v>
      </c>
      <c r="DV170" s="92">
        <f t="shared" si="668"/>
        <v>0</v>
      </c>
      <c r="DW170" s="92">
        <f t="shared" si="668"/>
        <v>0</v>
      </c>
      <c r="DX170" s="92">
        <f t="shared" si="668"/>
        <v>0</v>
      </c>
      <c r="DY170" s="92">
        <f t="shared" si="668"/>
        <v>0</v>
      </c>
      <c r="DZ170" s="92">
        <f t="shared" si="668"/>
        <v>0</v>
      </c>
      <c r="EA170" s="92">
        <f t="shared" si="668"/>
        <v>0</v>
      </c>
      <c r="EB170" s="92">
        <f t="shared" si="668"/>
        <v>0</v>
      </c>
      <c r="EC170" s="92">
        <f t="shared" si="668"/>
        <v>0</v>
      </c>
      <c r="ED170" s="92">
        <f t="shared" si="668"/>
        <v>0</v>
      </c>
      <c r="EE170" s="92">
        <f t="shared" si="668"/>
        <v>0</v>
      </c>
      <c r="EF170" s="92">
        <f t="shared" si="668"/>
        <v>0</v>
      </c>
      <c r="EG170" s="92">
        <f t="shared" ref="EG170:GR170" si="669">EG169/EG9</f>
        <v>0</v>
      </c>
      <c r="EH170" s="92">
        <f t="shared" si="669"/>
        <v>0</v>
      </c>
      <c r="EI170" s="92">
        <f t="shared" si="669"/>
        <v>0</v>
      </c>
      <c r="EJ170" s="92">
        <f t="shared" si="669"/>
        <v>0</v>
      </c>
      <c r="EK170" s="92">
        <f t="shared" si="669"/>
        <v>0</v>
      </c>
      <c r="EL170" s="92">
        <f t="shared" si="669"/>
        <v>0</v>
      </c>
      <c r="EM170" s="92">
        <f t="shared" si="669"/>
        <v>0</v>
      </c>
      <c r="EN170" s="92">
        <f t="shared" si="669"/>
        <v>0</v>
      </c>
      <c r="EO170" s="92">
        <f t="shared" si="669"/>
        <v>0</v>
      </c>
      <c r="EP170" s="92">
        <f t="shared" si="669"/>
        <v>0</v>
      </c>
      <c r="EQ170" s="92">
        <f t="shared" si="669"/>
        <v>0</v>
      </c>
      <c r="ER170" s="92">
        <f t="shared" si="669"/>
        <v>0</v>
      </c>
      <c r="ES170" s="92">
        <f t="shared" si="669"/>
        <v>0</v>
      </c>
      <c r="ET170" s="92">
        <f t="shared" si="669"/>
        <v>0</v>
      </c>
      <c r="EU170" s="92">
        <f t="shared" si="669"/>
        <v>0</v>
      </c>
      <c r="EV170" s="92">
        <f t="shared" si="669"/>
        <v>0</v>
      </c>
      <c r="EW170" s="92">
        <f t="shared" si="669"/>
        <v>0</v>
      </c>
      <c r="EX170" s="92">
        <f t="shared" si="669"/>
        <v>0</v>
      </c>
      <c r="EY170" s="92">
        <f t="shared" si="669"/>
        <v>0</v>
      </c>
      <c r="EZ170" s="92">
        <f t="shared" si="669"/>
        <v>0</v>
      </c>
      <c r="FA170" s="92">
        <f t="shared" si="669"/>
        <v>0</v>
      </c>
      <c r="FB170" s="92">
        <f t="shared" si="669"/>
        <v>0</v>
      </c>
      <c r="FC170" s="92">
        <f t="shared" si="669"/>
        <v>0</v>
      </c>
      <c r="FD170" s="92">
        <f t="shared" si="669"/>
        <v>0</v>
      </c>
      <c r="FE170" s="92">
        <f t="shared" si="669"/>
        <v>0</v>
      </c>
      <c r="FF170" s="92">
        <f t="shared" si="669"/>
        <v>0</v>
      </c>
      <c r="FG170" s="92">
        <f t="shared" si="669"/>
        <v>0</v>
      </c>
      <c r="FH170" s="92">
        <f t="shared" si="669"/>
        <v>0</v>
      </c>
      <c r="FI170" s="92">
        <f t="shared" si="669"/>
        <v>0</v>
      </c>
      <c r="FJ170" s="92">
        <f t="shared" si="669"/>
        <v>0</v>
      </c>
      <c r="FK170" s="92">
        <f t="shared" si="669"/>
        <v>0</v>
      </c>
      <c r="FL170" s="92">
        <f t="shared" si="669"/>
        <v>0</v>
      </c>
      <c r="FM170" s="92">
        <f t="shared" si="669"/>
        <v>0</v>
      </c>
      <c r="FN170" s="92">
        <f t="shared" si="669"/>
        <v>0</v>
      </c>
      <c r="FO170" s="92">
        <f t="shared" si="669"/>
        <v>0</v>
      </c>
      <c r="FP170" s="92">
        <f t="shared" si="669"/>
        <v>0</v>
      </c>
      <c r="FQ170" s="92">
        <f t="shared" si="669"/>
        <v>0</v>
      </c>
      <c r="FR170" s="92">
        <f t="shared" si="669"/>
        <v>0</v>
      </c>
      <c r="FS170" s="92">
        <f t="shared" si="669"/>
        <v>0</v>
      </c>
      <c r="FT170" s="92">
        <f t="shared" si="669"/>
        <v>0</v>
      </c>
      <c r="FU170" s="92">
        <f t="shared" si="669"/>
        <v>0</v>
      </c>
      <c r="FV170" s="92">
        <f t="shared" si="669"/>
        <v>0</v>
      </c>
      <c r="FW170" s="92">
        <f t="shared" si="669"/>
        <v>0</v>
      </c>
      <c r="FX170" s="92">
        <f t="shared" si="669"/>
        <v>0</v>
      </c>
      <c r="FY170" s="92">
        <f t="shared" si="669"/>
        <v>0</v>
      </c>
      <c r="FZ170" s="92">
        <f t="shared" si="669"/>
        <v>0</v>
      </c>
      <c r="GA170" s="92">
        <f t="shared" si="669"/>
        <v>0</v>
      </c>
      <c r="GB170" s="92">
        <f t="shared" si="669"/>
        <v>0</v>
      </c>
      <c r="GC170" s="92">
        <f t="shared" si="669"/>
        <v>0</v>
      </c>
      <c r="GD170" s="92">
        <f t="shared" si="669"/>
        <v>0</v>
      </c>
      <c r="GE170" s="92">
        <f t="shared" si="669"/>
        <v>0</v>
      </c>
      <c r="GF170" s="92">
        <f t="shared" si="669"/>
        <v>0</v>
      </c>
      <c r="GG170" s="92">
        <f t="shared" si="669"/>
        <v>0</v>
      </c>
      <c r="GH170" s="92">
        <f t="shared" si="669"/>
        <v>0</v>
      </c>
      <c r="GI170" s="92">
        <f t="shared" si="669"/>
        <v>0</v>
      </c>
      <c r="GJ170" s="92">
        <f t="shared" si="669"/>
        <v>0</v>
      </c>
      <c r="GK170" s="92">
        <f t="shared" si="669"/>
        <v>0</v>
      </c>
      <c r="GL170" s="92">
        <f t="shared" si="669"/>
        <v>0</v>
      </c>
      <c r="GM170" s="92">
        <f t="shared" si="669"/>
        <v>0</v>
      </c>
      <c r="GN170" s="92">
        <f t="shared" si="669"/>
        <v>0</v>
      </c>
      <c r="GO170" s="92">
        <f t="shared" si="669"/>
        <v>0</v>
      </c>
      <c r="GP170" s="92">
        <f t="shared" si="669"/>
        <v>0</v>
      </c>
      <c r="GQ170" s="92">
        <f t="shared" si="669"/>
        <v>0</v>
      </c>
      <c r="GR170" s="92">
        <f t="shared" si="669"/>
        <v>0</v>
      </c>
      <c r="GS170" s="92">
        <f t="shared" ref="GS170:IN170" si="670">GS169/GS9</f>
        <v>0</v>
      </c>
      <c r="GT170" s="92">
        <f t="shared" si="670"/>
        <v>0</v>
      </c>
      <c r="GU170" s="92">
        <f t="shared" si="670"/>
        <v>0</v>
      </c>
      <c r="GV170" s="92">
        <f t="shared" si="670"/>
        <v>0</v>
      </c>
      <c r="GW170" s="92">
        <f t="shared" si="670"/>
        <v>0</v>
      </c>
      <c r="GX170" s="92">
        <f t="shared" si="670"/>
        <v>0</v>
      </c>
      <c r="GY170" s="92">
        <f t="shared" si="670"/>
        <v>0</v>
      </c>
      <c r="GZ170" s="92">
        <f t="shared" si="670"/>
        <v>0</v>
      </c>
      <c r="HA170" s="92">
        <f t="shared" si="670"/>
        <v>0</v>
      </c>
      <c r="HB170" s="92">
        <f t="shared" si="670"/>
        <v>0</v>
      </c>
      <c r="HC170" s="92">
        <f t="shared" si="670"/>
        <v>0</v>
      </c>
      <c r="HD170" s="92">
        <f t="shared" si="670"/>
        <v>0</v>
      </c>
      <c r="HE170" s="92">
        <f t="shared" si="670"/>
        <v>0</v>
      </c>
      <c r="HF170" s="92">
        <f t="shared" si="670"/>
        <v>0</v>
      </c>
      <c r="HG170" s="92">
        <f t="shared" si="670"/>
        <v>0</v>
      </c>
      <c r="HH170" s="92">
        <f t="shared" si="670"/>
        <v>0</v>
      </c>
      <c r="HI170" s="92">
        <f t="shared" si="670"/>
        <v>0</v>
      </c>
      <c r="HJ170" s="92">
        <f t="shared" si="670"/>
        <v>0</v>
      </c>
      <c r="HK170" s="92">
        <f t="shared" si="670"/>
        <v>0</v>
      </c>
      <c r="HL170" s="92">
        <f t="shared" si="670"/>
        <v>0</v>
      </c>
      <c r="HM170" s="92">
        <f t="shared" si="670"/>
        <v>0</v>
      </c>
      <c r="HN170" s="92">
        <f t="shared" si="670"/>
        <v>0</v>
      </c>
      <c r="HO170" s="92">
        <f t="shared" si="670"/>
        <v>0</v>
      </c>
      <c r="HP170" s="92">
        <f t="shared" si="670"/>
        <v>0</v>
      </c>
      <c r="HQ170" s="92">
        <f t="shared" si="670"/>
        <v>0</v>
      </c>
      <c r="HR170" s="92">
        <f t="shared" si="670"/>
        <v>0</v>
      </c>
      <c r="HS170" s="92">
        <f t="shared" si="670"/>
        <v>0</v>
      </c>
      <c r="HT170" s="92">
        <f t="shared" si="670"/>
        <v>0</v>
      </c>
      <c r="HU170" s="92">
        <f t="shared" si="670"/>
        <v>0</v>
      </c>
      <c r="HV170" s="92">
        <f t="shared" si="670"/>
        <v>0</v>
      </c>
      <c r="HW170" s="92">
        <f t="shared" si="670"/>
        <v>0</v>
      </c>
      <c r="HX170" s="92">
        <f t="shared" si="670"/>
        <v>0</v>
      </c>
      <c r="HY170" s="92">
        <f t="shared" si="670"/>
        <v>0</v>
      </c>
      <c r="HZ170" s="92">
        <f t="shared" si="670"/>
        <v>0</v>
      </c>
      <c r="IA170" s="92">
        <f t="shared" si="670"/>
        <v>0</v>
      </c>
      <c r="IB170" s="92">
        <f t="shared" si="670"/>
        <v>0</v>
      </c>
      <c r="IC170" s="92">
        <f t="shared" si="670"/>
        <v>0</v>
      </c>
      <c r="ID170" s="92">
        <f t="shared" si="670"/>
        <v>0</v>
      </c>
      <c r="IE170" s="92">
        <f t="shared" si="670"/>
        <v>0</v>
      </c>
      <c r="IF170" s="92">
        <f t="shared" si="670"/>
        <v>0</v>
      </c>
      <c r="IG170" s="92">
        <f t="shared" si="670"/>
        <v>0</v>
      </c>
      <c r="IH170" s="92">
        <f t="shared" si="670"/>
        <v>0</v>
      </c>
      <c r="II170" s="92">
        <f t="shared" si="670"/>
        <v>0</v>
      </c>
      <c r="IJ170" s="92">
        <f t="shared" si="670"/>
        <v>0</v>
      </c>
      <c r="IK170" s="92">
        <f t="shared" si="670"/>
        <v>0</v>
      </c>
      <c r="IL170" s="92">
        <f t="shared" si="670"/>
        <v>0</v>
      </c>
      <c r="IM170" s="92">
        <f t="shared" si="670"/>
        <v>0</v>
      </c>
      <c r="IN170" s="92">
        <f t="shared" si="670"/>
        <v>0</v>
      </c>
    </row>
    <row r="171" spans="1:248" ht="12.95" customHeight="1">
      <c r="A171" s="1"/>
      <c r="C171" s="16" t="s">
        <v>25</v>
      </c>
      <c r="D171" s="33"/>
      <c r="E171" s="33"/>
      <c r="F171" s="169"/>
      <c r="G171" s="36" t="str">
        <f>_LCY</f>
        <v>ETB</v>
      </c>
      <c r="H171" s="16"/>
      <c r="I171" s="92">
        <f t="shared" ref="I171:BT171" si="671">IFERROR(IPMT($F$168/12,I$3,$F$167*12,$F$166),0)</f>
        <v>0</v>
      </c>
      <c r="J171" s="92">
        <f t="shared" si="671"/>
        <v>0</v>
      </c>
      <c r="K171" s="92">
        <f t="shared" si="671"/>
        <v>0</v>
      </c>
      <c r="L171" s="92">
        <f t="shared" si="671"/>
        <v>0</v>
      </c>
      <c r="M171" s="92">
        <f t="shared" si="671"/>
        <v>0</v>
      </c>
      <c r="N171" s="92">
        <f t="shared" si="671"/>
        <v>0</v>
      </c>
      <c r="O171" s="92">
        <f t="shared" si="671"/>
        <v>0</v>
      </c>
      <c r="P171" s="92">
        <f t="shared" si="671"/>
        <v>0</v>
      </c>
      <c r="Q171" s="92">
        <f t="shared" si="671"/>
        <v>0</v>
      </c>
      <c r="R171" s="92">
        <f t="shared" si="671"/>
        <v>0</v>
      </c>
      <c r="S171" s="92">
        <f t="shared" si="671"/>
        <v>0</v>
      </c>
      <c r="T171" s="92">
        <f t="shared" si="671"/>
        <v>0</v>
      </c>
      <c r="U171" s="92">
        <f t="shared" si="671"/>
        <v>0</v>
      </c>
      <c r="V171" s="92">
        <f t="shared" si="671"/>
        <v>0</v>
      </c>
      <c r="W171" s="92">
        <f t="shared" si="671"/>
        <v>0</v>
      </c>
      <c r="X171" s="92">
        <f t="shared" si="671"/>
        <v>0</v>
      </c>
      <c r="Y171" s="92">
        <f t="shared" si="671"/>
        <v>0</v>
      </c>
      <c r="Z171" s="92">
        <f t="shared" si="671"/>
        <v>0</v>
      </c>
      <c r="AA171" s="92">
        <f t="shared" si="671"/>
        <v>0</v>
      </c>
      <c r="AB171" s="92">
        <f t="shared" si="671"/>
        <v>0</v>
      </c>
      <c r="AC171" s="92">
        <f t="shared" si="671"/>
        <v>0</v>
      </c>
      <c r="AD171" s="92">
        <f t="shared" si="671"/>
        <v>0</v>
      </c>
      <c r="AE171" s="92">
        <f t="shared" si="671"/>
        <v>0</v>
      </c>
      <c r="AF171" s="92">
        <f t="shared" si="671"/>
        <v>0</v>
      </c>
      <c r="AG171" s="92">
        <f t="shared" si="671"/>
        <v>0</v>
      </c>
      <c r="AH171" s="92">
        <f t="shared" si="671"/>
        <v>0</v>
      </c>
      <c r="AI171" s="92">
        <f t="shared" si="671"/>
        <v>0</v>
      </c>
      <c r="AJ171" s="92">
        <f t="shared" si="671"/>
        <v>0</v>
      </c>
      <c r="AK171" s="92">
        <f t="shared" si="671"/>
        <v>0</v>
      </c>
      <c r="AL171" s="92">
        <f t="shared" si="671"/>
        <v>0</v>
      </c>
      <c r="AM171" s="92">
        <f t="shared" si="671"/>
        <v>0</v>
      </c>
      <c r="AN171" s="92">
        <f t="shared" si="671"/>
        <v>0</v>
      </c>
      <c r="AO171" s="92">
        <f t="shared" si="671"/>
        <v>0</v>
      </c>
      <c r="AP171" s="92">
        <f t="shared" si="671"/>
        <v>0</v>
      </c>
      <c r="AQ171" s="92">
        <f t="shared" si="671"/>
        <v>0</v>
      </c>
      <c r="AR171" s="92">
        <f t="shared" si="671"/>
        <v>0</v>
      </c>
      <c r="AS171" s="92">
        <f t="shared" si="671"/>
        <v>0</v>
      </c>
      <c r="AT171" s="92">
        <f t="shared" si="671"/>
        <v>0</v>
      </c>
      <c r="AU171" s="92">
        <f t="shared" si="671"/>
        <v>0</v>
      </c>
      <c r="AV171" s="92">
        <f t="shared" si="671"/>
        <v>0</v>
      </c>
      <c r="AW171" s="92">
        <f t="shared" si="671"/>
        <v>0</v>
      </c>
      <c r="AX171" s="92">
        <f t="shared" si="671"/>
        <v>0</v>
      </c>
      <c r="AY171" s="92">
        <f t="shared" si="671"/>
        <v>0</v>
      </c>
      <c r="AZ171" s="92">
        <f t="shared" si="671"/>
        <v>0</v>
      </c>
      <c r="BA171" s="92">
        <f t="shared" si="671"/>
        <v>0</v>
      </c>
      <c r="BB171" s="92">
        <f t="shared" si="671"/>
        <v>0</v>
      </c>
      <c r="BC171" s="92">
        <f t="shared" si="671"/>
        <v>0</v>
      </c>
      <c r="BD171" s="92">
        <f t="shared" si="671"/>
        <v>0</v>
      </c>
      <c r="BE171" s="92">
        <f t="shared" si="671"/>
        <v>0</v>
      </c>
      <c r="BF171" s="92">
        <f t="shared" si="671"/>
        <v>0</v>
      </c>
      <c r="BG171" s="92">
        <f t="shared" si="671"/>
        <v>0</v>
      </c>
      <c r="BH171" s="92">
        <f t="shared" si="671"/>
        <v>0</v>
      </c>
      <c r="BI171" s="92">
        <f t="shared" si="671"/>
        <v>0</v>
      </c>
      <c r="BJ171" s="92">
        <f t="shared" si="671"/>
        <v>0</v>
      </c>
      <c r="BK171" s="92">
        <f t="shared" si="671"/>
        <v>0</v>
      </c>
      <c r="BL171" s="92">
        <f t="shared" si="671"/>
        <v>0</v>
      </c>
      <c r="BM171" s="92">
        <f t="shared" si="671"/>
        <v>0</v>
      </c>
      <c r="BN171" s="92">
        <f t="shared" si="671"/>
        <v>0</v>
      </c>
      <c r="BO171" s="92">
        <f t="shared" si="671"/>
        <v>0</v>
      </c>
      <c r="BP171" s="92">
        <f t="shared" si="671"/>
        <v>0</v>
      </c>
      <c r="BQ171" s="92">
        <f t="shared" si="671"/>
        <v>0</v>
      </c>
      <c r="BR171" s="92">
        <f t="shared" si="671"/>
        <v>0</v>
      </c>
      <c r="BS171" s="92">
        <f t="shared" si="671"/>
        <v>0</v>
      </c>
      <c r="BT171" s="92">
        <f t="shared" si="671"/>
        <v>0</v>
      </c>
      <c r="BU171" s="92">
        <f t="shared" ref="BU171:EF171" si="672">IFERROR(IPMT($F$168/12,BU$3,$F$167*12,$F$166),0)</f>
        <v>0</v>
      </c>
      <c r="BV171" s="92">
        <f t="shared" si="672"/>
        <v>0</v>
      </c>
      <c r="BW171" s="92">
        <f t="shared" si="672"/>
        <v>0</v>
      </c>
      <c r="BX171" s="92">
        <f t="shared" si="672"/>
        <v>0</v>
      </c>
      <c r="BY171" s="92">
        <f t="shared" si="672"/>
        <v>0</v>
      </c>
      <c r="BZ171" s="92">
        <f t="shared" si="672"/>
        <v>0</v>
      </c>
      <c r="CA171" s="92">
        <f t="shared" si="672"/>
        <v>0</v>
      </c>
      <c r="CB171" s="92">
        <f t="shared" si="672"/>
        <v>0</v>
      </c>
      <c r="CC171" s="92">
        <f t="shared" si="672"/>
        <v>0</v>
      </c>
      <c r="CD171" s="92">
        <f t="shared" si="672"/>
        <v>0</v>
      </c>
      <c r="CE171" s="92">
        <f t="shared" si="672"/>
        <v>0</v>
      </c>
      <c r="CF171" s="92">
        <f t="shared" si="672"/>
        <v>0</v>
      </c>
      <c r="CG171" s="92">
        <f t="shared" si="672"/>
        <v>0</v>
      </c>
      <c r="CH171" s="92">
        <f t="shared" si="672"/>
        <v>0</v>
      </c>
      <c r="CI171" s="92">
        <f t="shared" si="672"/>
        <v>0</v>
      </c>
      <c r="CJ171" s="92">
        <f t="shared" si="672"/>
        <v>0</v>
      </c>
      <c r="CK171" s="92">
        <f t="shared" si="672"/>
        <v>0</v>
      </c>
      <c r="CL171" s="92">
        <f t="shared" si="672"/>
        <v>0</v>
      </c>
      <c r="CM171" s="92">
        <f t="shared" si="672"/>
        <v>0</v>
      </c>
      <c r="CN171" s="92">
        <f t="shared" si="672"/>
        <v>0</v>
      </c>
      <c r="CO171" s="92">
        <f t="shared" si="672"/>
        <v>0</v>
      </c>
      <c r="CP171" s="92">
        <f t="shared" si="672"/>
        <v>0</v>
      </c>
      <c r="CQ171" s="92">
        <f t="shared" si="672"/>
        <v>0</v>
      </c>
      <c r="CR171" s="92">
        <f t="shared" si="672"/>
        <v>0</v>
      </c>
      <c r="CS171" s="92">
        <f t="shared" si="672"/>
        <v>0</v>
      </c>
      <c r="CT171" s="92">
        <f t="shared" si="672"/>
        <v>0</v>
      </c>
      <c r="CU171" s="92">
        <f t="shared" si="672"/>
        <v>0</v>
      </c>
      <c r="CV171" s="92">
        <f t="shared" si="672"/>
        <v>0</v>
      </c>
      <c r="CW171" s="92">
        <f t="shared" si="672"/>
        <v>0</v>
      </c>
      <c r="CX171" s="92">
        <f t="shared" si="672"/>
        <v>0</v>
      </c>
      <c r="CY171" s="92">
        <f t="shared" si="672"/>
        <v>0</v>
      </c>
      <c r="CZ171" s="92">
        <f t="shared" si="672"/>
        <v>0</v>
      </c>
      <c r="DA171" s="92">
        <f t="shared" si="672"/>
        <v>0</v>
      </c>
      <c r="DB171" s="92">
        <f t="shared" si="672"/>
        <v>0</v>
      </c>
      <c r="DC171" s="92">
        <f t="shared" si="672"/>
        <v>0</v>
      </c>
      <c r="DD171" s="92">
        <f t="shared" si="672"/>
        <v>0</v>
      </c>
      <c r="DE171" s="92">
        <f t="shared" si="672"/>
        <v>0</v>
      </c>
      <c r="DF171" s="92">
        <f t="shared" si="672"/>
        <v>0</v>
      </c>
      <c r="DG171" s="92">
        <f t="shared" si="672"/>
        <v>0</v>
      </c>
      <c r="DH171" s="92">
        <f t="shared" si="672"/>
        <v>0</v>
      </c>
      <c r="DI171" s="92">
        <f t="shared" si="672"/>
        <v>0</v>
      </c>
      <c r="DJ171" s="92">
        <f t="shared" si="672"/>
        <v>0</v>
      </c>
      <c r="DK171" s="92">
        <f t="shared" si="672"/>
        <v>0</v>
      </c>
      <c r="DL171" s="92">
        <f t="shared" si="672"/>
        <v>0</v>
      </c>
      <c r="DM171" s="92">
        <f t="shared" si="672"/>
        <v>0</v>
      </c>
      <c r="DN171" s="92">
        <f t="shared" si="672"/>
        <v>0</v>
      </c>
      <c r="DO171" s="92">
        <f t="shared" si="672"/>
        <v>0</v>
      </c>
      <c r="DP171" s="92">
        <f t="shared" si="672"/>
        <v>0</v>
      </c>
      <c r="DQ171" s="92">
        <f t="shared" si="672"/>
        <v>0</v>
      </c>
      <c r="DR171" s="92">
        <f t="shared" si="672"/>
        <v>0</v>
      </c>
      <c r="DS171" s="92">
        <f t="shared" si="672"/>
        <v>0</v>
      </c>
      <c r="DT171" s="92">
        <f t="shared" si="672"/>
        <v>0</v>
      </c>
      <c r="DU171" s="92">
        <f t="shared" si="672"/>
        <v>0</v>
      </c>
      <c r="DV171" s="92">
        <f t="shared" si="672"/>
        <v>0</v>
      </c>
      <c r="DW171" s="92">
        <f t="shared" si="672"/>
        <v>0</v>
      </c>
      <c r="DX171" s="92">
        <f t="shared" si="672"/>
        <v>0</v>
      </c>
      <c r="DY171" s="92">
        <f t="shared" si="672"/>
        <v>0</v>
      </c>
      <c r="DZ171" s="92">
        <f t="shared" si="672"/>
        <v>0</v>
      </c>
      <c r="EA171" s="92">
        <f t="shared" si="672"/>
        <v>0</v>
      </c>
      <c r="EB171" s="92">
        <f t="shared" si="672"/>
        <v>0</v>
      </c>
      <c r="EC171" s="92">
        <f t="shared" si="672"/>
        <v>0</v>
      </c>
      <c r="ED171" s="92">
        <f t="shared" si="672"/>
        <v>0</v>
      </c>
      <c r="EE171" s="92">
        <f t="shared" si="672"/>
        <v>0</v>
      </c>
      <c r="EF171" s="92">
        <f t="shared" si="672"/>
        <v>0</v>
      </c>
      <c r="EG171" s="92">
        <f t="shared" ref="EG171:GR171" si="673">IFERROR(IPMT($F$168/12,EG$3,$F$167*12,$F$166),0)</f>
        <v>0</v>
      </c>
      <c r="EH171" s="92">
        <f t="shared" si="673"/>
        <v>0</v>
      </c>
      <c r="EI171" s="92">
        <f t="shared" si="673"/>
        <v>0</v>
      </c>
      <c r="EJ171" s="92">
        <f t="shared" si="673"/>
        <v>0</v>
      </c>
      <c r="EK171" s="92">
        <f t="shared" si="673"/>
        <v>0</v>
      </c>
      <c r="EL171" s="92">
        <f t="shared" si="673"/>
        <v>0</v>
      </c>
      <c r="EM171" s="92">
        <f t="shared" si="673"/>
        <v>0</v>
      </c>
      <c r="EN171" s="92">
        <f t="shared" si="673"/>
        <v>0</v>
      </c>
      <c r="EO171" s="92">
        <f t="shared" si="673"/>
        <v>0</v>
      </c>
      <c r="EP171" s="92">
        <f t="shared" si="673"/>
        <v>0</v>
      </c>
      <c r="EQ171" s="92">
        <f t="shared" si="673"/>
        <v>0</v>
      </c>
      <c r="ER171" s="92">
        <f t="shared" si="673"/>
        <v>0</v>
      </c>
      <c r="ES171" s="92">
        <f t="shared" si="673"/>
        <v>0</v>
      </c>
      <c r="ET171" s="92">
        <f t="shared" si="673"/>
        <v>0</v>
      </c>
      <c r="EU171" s="92">
        <f t="shared" si="673"/>
        <v>0</v>
      </c>
      <c r="EV171" s="92">
        <f t="shared" si="673"/>
        <v>0</v>
      </c>
      <c r="EW171" s="92">
        <f t="shared" si="673"/>
        <v>0</v>
      </c>
      <c r="EX171" s="92">
        <f t="shared" si="673"/>
        <v>0</v>
      </c>
      <c r="EY171" s="92">
        <f t="shared" si="673"/>
        <v>0</v>
      </c>
      <c r="EZ171" s="92">
        <f t="shared" si="673"/>
        <v>0</v>
      </c>
      <c r="FA171" s="92">
        <f t="shared" si="673"/>
        <v>0</v>
      </c>
      <c r="FB171" s="92">
        <f t="shared" si="673"/>
        <v>0</v>
      </c>
      <c r="FC171" s="92">
        <f t="shared" si="673"/>
        <v>0</v>
      </c>
      <c r="FD171" s="92">
        <f t="shared" si="673"/>
        <v>0</v>
      </c>
      <c r="FE171" s="92">
        <f t="shared" si="673"/>
        <v>0</v>
      </c>
      <c r="FF171" s="92">
        <f t="shared" si="673"/>
        <v>0</v>
      </c>
      <c r="FG171" s="92">
        <f t="shared" si="673"/>
        <v>0</v>
      </c>
      <c r="FH171" s="92">
        <f t="shared" si="673"/>
        <v>0</v>
      </c>
      <c r="FI171" s="92">
        <f t="shared" si="673"/>
        <v>0</v>
      </c>
      <c r="FJ171" s="92">
        <f t="shared" si="673"/>
        <v>0</v>
      </c>
      <c r="FK171" s="92">
        <f t="shared" si="673"/>
        <v>0</v>
      </c>
      <c r="FL171" s="92">
        <f t="shared" si="673"/>
        <v>0</v>
      </c>
      <c r="FM171" s="92">
        <f t="shared" si="673"/>
        <v>0</v>
      </c>
      <c r="FN171" s="92">
        <f t="shared" si="673"/>
        <v>0</v>
      </c>
      <c r="FO171" s="92">
        <f t="shared" si="673"/>
        <v>0</v>
      </c>
      <c r="FP171" s="92">
        <f t="shared" si="673"/>
        <v>0</v>
      </c>
      <c r="FQ171" s="92">
        <f t="shared" si="673"/>
        <v>0</v>
      </c>
      <c r="FR171" s="92">
        <f t="shared" si="673"/>
        <v>0</v>
      </c>
      <c r="FS171" s="92">
        <f t="shared" si="673"/>
        <v>0</v>
      </c>
      <c r="FT171" s="92">
        <f t="shared" si="673"/>
        <v>0</v>
      </c>
      <c r="FU171" s="92">
        <f t="shared" si="673"/>
        <v>0</v>
      </c>
      <c r="FV171" s="92">
        <f t="shared" si="673"/>
        <v>0</v>
      </c>
      <c r="FW171" s="92">
        <f t="shared" si="673"/>
        <v>0</v>
      </c>
      <c r="FX171" s="92">
        <f t="shared" si="673"/>
        <v>0</v>
      </c>
      <c r="FY171" s="92">
        <f t="shared" si="673"/>
        <v>0</v>
      </c>
      <c r="FZ171" s="92">
        <f t="shared" si="673"/>
        <v>0</v>
      </c>
      <c r="GA171" s="92">
        <f t="shared" si="673"/>
        <v>0</v>
      </c>
      <c r="GB171" s="92">
        <f t="shared" si="673"/>
        <v>0</v>
      </c>
      <c r="GC171" s="92">
        <f t="shared" si="673"/>
        <v>0</v>
      </c>
      <c r="GD171" s="92">
        <f t="shared" si="673"/>
        <v>0</v>
      </c>
      <c r="GE171" s="92">
        <f t="shared" si="673"/>
        <v>0</v>
      </c>
      <c r="GF171" s="92">
        <f t="shared" si="673"/>
        <v>0</v>
      </c>
      <c r="GG171" s="92">
        <f t="shared" si="673"/>
        <v>0</v>
      </c>
      <c r="GH171" s="92">
        <f t="shared" si="673"/>
        <v>0</v>
      </c>
      <c r="GI171" s="92">
        <f t="shared" si="673"/>
        <v>0</v>
      </c>
      <c r="GJ171" s="92">
        <f t="shared" si="673"/>
        <v>0</v>
      </c>
      <c r="GK171" s="92">
        <f t="shared" si="673"/>
        <v>0</v>
      </c>
      <c r="GL171" s="92">
        <f t="shared" si="673"/>
        <v>0</v>
      </c>
      <c r="GM171" s="92">
        <f t="shared" si="673"/>
        <v>0</v>
      </c>
      <c r="GN171" s="92">
        <f t="shared" si="673"/>
        <v>0</v>
      </c>
      <c r="GO171" s="92">
        <f t="shared" si="673"/>
        <v>0</v>
      </c>
      <c r="GP171" s="92">
        <f t="shared" si="673"/>
        <v>0</v>
      </c>
      <c r="GQ171" s="92">
        <f t="shared" si="673"/>
        <v>0</v>
      </c>
      <c r="GR171" s="92">
        <f t="shared" si="673"/>
        <v>0</v>
      </c>
      <c r="GS171" s="92">
        <f t="shared" ref="GS171:IN171" si="674">IFERROR(IPMT($F$168/12,GS$3,$F$167*12,$F$166),0)</f>
        <v>0</v>
      </c>
      <c r="GT171" s="92">
        <f t="shared" si="674"/>
        <v>0</v>
      </c>
      <c r="GU171" s="92">
        <f t="shared" si="674"/>
        <v>0</v>
      </c>
      <c r="GV171" s="92">
        <f t="shared" si="674"/>
        <v>0</v>
      </c>
      <c r="GW171" s="92">
        <f t="shared" si="674"/>
        <v>0</v>
      </c>
      <c r="GX171" s="92">
        <f t="shared" si="674"/>
        <v>0</v>
      </c>
      <c r="GY171" s="92">
        <f t="shared" si="674"/>
        <v>0</v>
      </c>
      <c r="GZ171" s="92">
        <f t="shared" si="674"/>
        <v>0</v>
      </c>
      <c r="HA171" s="92">
        <f t="shared" si="674"/>
        <v>0</v>
      </c>
      <c r="HB171" s="92">
        <f t="shared" si="674"/>
        <v>0</v>
      </c>
      <c r="HC171" s="92">
        <f t="shared" si="674"/>
        <v>0</v>
      </c>
      <c r="HD171" s="92">
        <f t="shared" si="674"/>
        <v>0</v>
      </c>
      <c r="HE171" s="92">
        <f t="shared" si="674"/>
        <v>0</v>
      </c>
      <c r="HF171" s="92">
        <f t="shared" si="674"/>
        <v>0</v>
      </c>
      <c r="HG171" s="92">
        <f t="shared" si="674"/>
        <v>0</v>
      </c>
      <c r="HH171" s="92">
        <f t="shared" si="674"/>
        <v>0</v>
      </c>
      <c r="HI171" s="92">
        <f t="shared" si="674"/>
        <v>0</v>
      </c>
      <c r="HJ171" s="92">
        <f t="shared" si="674"/>
        <v>0</v>
      </c>
      <c r="HK171" s="92">
        <f t="shared" si="674"/>
        <v>0</v>
      </c>
      <c r="HL171" s="92">
        <f t="shared" si="674"/>
        <v>0</v>
      </c>
      <c r="HM171" s="92">
        <f t="shared" si="674"/>
        <v>0</v>
      </c>
      <c r="HN171" s="92">
        <f t="shared" si="674"/>
        <v>0</v>
      </c>
      <c r="HO171" s="92">
        <f t="shared" si="674"/>
        <v>0</v>
      </c>
      <c r="HP171" s="92">
        <f t="shared" si="674"/>
        <v>0</v>
      </c>
      <c r="HQ171" s="92">
        <f t="shared" si="674"/>
        <v>0</v>
      </c>
      <c r="HR171" s="92">
        <f t="shared" si="674"/>
        <v>0</v>
      </c>
      <c r="HS171" s="92">
        <f t="shared" si="674"/>
        <v>0</v>
      </c>
      <c r="HT171" s="92">
        <f t="shared" si="674"/>
        <v>0</v>
      </c>
      <c r="HU171" s="92">
        <f t="shared" si="674"/>
        <v>0</v>
      </c>
      <c r="HV171" s="92">
        <f t="shared" si="674"/>
        <v>0</v>
      </c>
      <c r="HW171" s="92">
        <f t="shared" si="674"/>
        <v>0</v>
      </c>
      <c r="HX171" s="92">
        <f t="shared" si="674"/>
        <v>0</v>
      </c>
      <c r="HY171" s="92">
        <f t="shared" si="674"/>
        <v>0</v>
      </c>
      <c r="HZ171" s="92">
        <f t="shared" si="674"/>
        <v>0</v>
      </c>
      <c r="IA171" s="92">
        <f t="shared" si="674"/>
        <v>0</v>
      </c>
      <c r="IB171" s="92">
        <f t="shared" si="674"/>
        <v>0</v>
      </c>
      <c r="IC171" s="92">
        <f t="shared" si="674"/>
        <v>0</v>
      </c>
      <c r="ID171" s="92">
        <f t="shared" si="674"/>
        <v>0</v>
      </c>
      <c r="IE171" s="92">
        <f t="shared" si="674"/>
        <v>0</v>
      </c>
      <c r="IF171" s="92">
        <f t="shared" si="674"/>
        <v>0</v>
      </c>
      <c r="IG171" s="92">
        <f t="shared" si="674"/>
        <v>0</v>
      </c>
      <c r="IH171" s="92">
        <f t="shared" si="674"/>
        <v>0</v>
      </c>
      <c r="II171" s="92">
        <f t="shared" si="674"/>
        <v>0</v>
      </c>
      <c r="IJ171" s="92">
        <f t="shared" si="674"/>
        <v>0</v>
      </c>
      <c r="IK171" s="92">
        <f t="shared" si="674"/>
        <v>0</v>
      </c>
      <c r="IL171" s="92">
        <f t="shared" si="674"/>
        <v>0</v>
      </c>
      <c r="IM171" s="92">
        <f t="shared" si="674"/>
        <v>0</v>
      </c>
      <c r="IN171" s="92">
        <f t="shared" si="674"/>
        <v>0</v>
      </c>
    </row>
    <row r="172" spans="1:248" ht="12.95" customHeight="1">
      <c r="A172" s="1"/>
      <c r="C172" s="25"/>
      <c r="D172" s="167" t="s">
        <v>603</v>
      </c>
      <c r="E172" s="167"/>
      <c r="F172" s="133"/>
      <c r="G172" s="173" t="str">
        <f>_FCY</f>
        <v>USD</v>
      </c>
      <c r="H172" s="25"/>
      <c r="I172" s="134">
        <f t="shared" ref="I172:BT172" si="675">I171/I9</f>
        <v>0</v>
      </c>
      <c r="J172" s="134">
        <f t="shared" si="675"/>
        <v>0</v>
      </c>
      <c r="K172" s="134">
        <f t="shared" si="675"/>
        <v>0</v>
      </c>
      <c r="L172" s="134">
        <f t="shared" si="675"/>
        <v>0</v>
      </c>
      <c r="M172" s="134">
        <f t="shared" si="675"/>
        <v>0</v>
      </c>
      <c r="N172" s="134">
        <f t="shared" si="675"/>
        <v>0</v>
      </c>
      <c r="O172" s="134">
        <f t="shared" si="675"/>
        <v>0</v>
      </c>
      <c r="P172" s="134">
        <f t="shared" si="675"/>
        <v>0</v>
      </c>
      <c r="Q172" s="134">
        <f t="shared" si="675"/>
        <v>0</v>
      </c>
      <c r="R172" s="134">
        <f t="shared" si="675"/>
        <v>0</v>
      </c>
      <c r="S172" s="134">
        <f t="shared" si="675"/>
        <v>0</v>
      </c>
      <c r="T172" s="134">
        <f t="shared" si="675"/>
        <v>0</v>
      </c>
      <c r="U172" s="134">
        <f t="shared" si="675"/>
        <v>0</v>
      </c>
      <c r="V172" s="134">
        <f t="shared" si="675"/>
        <v>0</v>
      </c>
      <c r="W172" s="134">
        <f t="shared" si="675"/>
        <v>0</v>
      </c>
      <c r="X172" s="134">
        <f t="shared" si="675"/>
        <v>0</v>
      </c>
      <c r="Y172" s="134">
        <f t="shared" si="675"/>
        <v>0</v>
      </c>
      <c r="Z172" s="134">
        <f t="shared" si="675"/>
        <v>0</v>
      </c>
      <c r="AA172" s="134">
        <f t="shared" si="675"/>
        <v>0</v>
      </c>
      <c r="AB172" s="134">
        <f t="shared" si="675"/>
        <v>0</v>
      </c>
      <c r="AC172" s="134">
        <f t="shared" si="675"/>
        <v>0</v>
      </c>
      <c r="AD172" s="134">
        <f t="shared" si="675"/>
        <v>0</v>
      </c>
      <c r="AE172" s="134">
        <f t="shared" si="675"/>
        <v>0</v>
      </c>
      <c r="AF172" s="134">
        <f t="shared" si="675"/>
        <v>0</v>
      </c>
      <c r="AG172" s="134">
        <f t="shared" si="675"/>
        <v>0</v>
      </c>
      <c r="AH172" s="134">
        <f t="shared" si="675"/>
        <v>0</v>
      </c>
      <c r="AI172" s="134">
        <f t="shared" si="675"/>
        <v>0</v>
      </c>
      <c r="AJ172" s="134">
        <f t="shared" si="675"/>
        <v>0</v>
      </c>
      <c r="AK172" s="134">
        <f t="shared" si="675"/>
        <v>0</v>
      </c>
      <c r="AL172" s="134">
        <f t="shared" si="675"/>
        <v>0</v>
      </c>
      <c r="AM172" s="134">
        <f t="shared" si="675"/>
        <v>0</v>
      </c>
      <c r="AN172" s="134">
        <f t="shared" si="675"/>
        <v>0</v>
      </c>
      <c r="AO172" s="134">
        <f t="shared" si="675"/>
        <v>0</v>
      </c>
      <c r="AP172" s="134">
        <f t="shared" si="675"/>
        <v>0</v>
      </c>
      <c r="AQ172" s="134">
        <f t="shared" si="675"/>
        <v>0</v>
      </c>
      <c r="AR172" s="134">
        <f t="shared" si="675"/>
        <v>0</v>
      </c>
      <c r="AS172" s="134">
        <f t="shared" si="675"/>
        <v>0</v>
      </c>
      <c r="AT172" s="134">
        <f t="shared" si="675"/>
        <v>0</v>
      </c>
      <c r="AU172" s="134">
        <f t="shared" si="675"/>
        <v>0</v>
      </c>
      <c r="AV172" s="134">
        <f t="shared" si="675"/>
        <v>0</v>
      </c>
      <c r="AW172" s="134">
        <f t="shared" si="675"/>
        <v>0</v>
      </c>
      <c r="AX172" s="134">
        <f t="shared" si="675"/>
        <v>0</v>
      </c>
      <c r="AY172" s="134">
        <f t="shared" si="675"/>
        <v>0</v>
      </c>
      <c r="AZ172" s="134">
        <f t="shared" si="675"/>
        <v>0</v>
      </c>
      <c r="BA172" s="134">
        <f t="shared" si="675"/>
        <v>0</v>
      </c>
      <c r="BB172" s="134">
        <f t="shared" si="675"/>
        <v>0</v>
      </c>
      <c r="BC172" s="134">
        <f t="shared" si="675"/>
        <v>0</v>
      </c>
      <c r="BD172" s="134">
        <f t="shared" si="675"/>
        <v>0</v>
      </c>
      <c r="BE172" s="134">
        <f t="shared" si="675"/>
        <v>0</v>
      </c>
      <c r="BF172" s="134">
        <f t="shared" si="675"/>
        <v>0</v>
      </c>
      <c r="BG172" s="134">
        <f t="shared" si="675"/>
        <v>0</v>
      </c>
      <c r="BH172" s="134">
        <f t="shared" si="675"/>
        <v>0</v>
      </c>
      <c r="BI172" s="134">
        <f t="shared" si="675"/>
        <v>0</v>
      </c>
      <c r="BJ172" s="134">
        <f t="shared" si="675"/>
        <v>0</v>
      </c>
      <c r="BK172" s="134">
        <f t="shared" si="675"/>
        <v>0</v>
      </c>
      <c r="BL172" s="134">
        <f t="shared" si="675"/>
        <v>0</v>
      </c>
      <c r="BM172" s="134">
        <f t="shared" si="675"/>
        <v>0</v>
      </c>
      <c r="BN172" s="134">
        <f t="shared" si="675"/>
        <v>0</v>
      </c>
      <c r="BO172" s="134">
        <f t="shared" si="675"/>
        <v>0</v>
      </c>
      <c r="BP172" s="134">
        <f t="shared" si="675"/>
        <v>0</v>
      </c>
      <c r="BQ172" s="134">
        <f t="shared" si="675"/>
        <v>0</v>
      </c>
      <c r="BR172" s="134">
        <f t="shared" si="675"/>
        <v>0</v>
      </c>
      <c r="BS172" s="134">
        <f t="shared" si="675"/>
        <v>0</v>
      </c>
      <c r="BT172" s="134">
        <f t="shared" si="675"/>
        <v>0</v>
      </c>
      <c r="BU172" s="134">
        <f t="shared" ref="BU172:EF172" si="676">BU171/BU9</f>
        <v>0</v>
      </c>
      <c r="BV172" s="134">
        <f t="shared" si="676"/>
        <v>0</v>
      </c>
      <c r="BW172" s="134">
        <f t="shared" si="676"/>
        <v>0</v>
      </c>
      <c r="BX172" s="134">
        <f t="shared" si="676"/>
        <v>0</v>
      </c>
      <c r="BY172" s="134">
        <f t="shared" si="676"/>
        <v>0</v>
      </c>
      <c r="BZ172" s="134">
        <f t="shared" si="676"/>
        <v>0</v>
      </c>
      <c r="CA172" s="134">
        <f t="shared" si="676"/>
        <v>0</v>
      </c>
      <c r="CB172" s="134">
        <f t="shared" si="676"/>
        <v>0</v>
      </c>
      <c r="CC172" s="134">
        <f t="shared" si="676"/>
        <v>0</v>
      </c>
      <c r="CD172" s="134">
        <f t="shared" si="676"/>
        <v>0</v>
      </c>
      <c r="CE172" s="134">
        <f t="shared" si="676"/>
        <v>0</v>
      </c>
      <c r="CF172" s="134">
        <f t="shared" si="676"/>
        <v>0</v>
      </c>
      <c r="CG172" s="134">
        <f t="shared" si="676"/>
        <v>0</v>
      </c>
      <c r="CH172" s="134">
        <f t="shared" si="676"/>
        <v>0</v>
      </c>
      <c r="CI172" s="134">
        <f t="shared" si="676"/>
        <v>0</v>
      </c>
      <c r="CJ172" s="134">
        <f t="shared" si="676"/>
        <v>0</v>
      </c>
      <c r="CK172" s="134">
        <f t="shared" si="676"/>
        <v>0</v>
      </c>
      <c r="CL172" s="134">
        <f t="shared" si="676"/>
        <v>0</v>
      </c>
      <c r="CM172" s="134">
        <f t="shared" si="676"/>
        <v>0</v>
      </c>
      <c r="CN172" s="134">
        <f t="shared" si="676"/>
        <v>0</v>
      </c>
      <c r="CO172" s="134">
        <f t="shared" si="676"/>
        <v>0</v>
      </c>
      <c r="CP172" s="134">
        <f t="shared" si="676"/>
        <v>0</v>
      </c>
      <c r="CQ172" s="134">
        <f t="shared" si="676"/>
        <v>0</v>
      </c>
      <c r="CR172" s="134">
        <f t="shared" si="676"/>
        <v>0</v>
      </c>
      <c r="CS172" s="134">
        <f t="shared" si="676"/>
        <v>0</v>
      </c>
      <c r="CT172" s="134">
        <f t="shared" si="676"/>
        <v>0</v>
      </c>
      <c r="CU172" s="134">
        <f t="shared" si="676"/>
        <v>0</v>
      </c>
      <c r="CV172" s="134">
        <f t="shared" si="676"/>
        <v>0</v>
      </c>
      <c r="CW172" s="134">
        <f t="shared" si="676"/>
        <v>0</v>
      </c>
      <c r="CX172" s="134">
        <f t="shared" si="676"/>
        <v>0</v>
      </c>
      <c r="CY172" s="134">
        <f t="shared" si="676"/>
        <v>0</v>
      </c>
      <c r="CZ172" s="134">
        <f t="shared" si="676"/>
        <v>0</v>
      </c>
      <c r="DA172" s="134">
        <f t="shared" si="676"/>
        <v>0</v>
      </c>
      <c r="DB172" s="134">
        <f t="shared" si="676"/>
        <v>0</v>
      </c>
      <c r="DC172" s="134">
        <f t="shared" si="676"/>
        <v>0</v>
      </c>
      <c r="DD172" s="134">
        <f t="shared" si="676"/>
        <v>0</v>
      </c>
      <c r="DE172" s="134">
        <f t="shared" si="676"/>
        <v>0</v>
      </c>
      <c r="DF172" s="134">
        <f t="shared" si="676"/>
        <v>0</v>
      </c>
      <c r="DG172" s="134">
        <f t="shared" si="676"/>
        <v>0</v>
      </c>
      <c r="DH172" s="134">
        <f t="shared" si="676"/>
        <v>0</v>
      </c>
      <c r="DI172" s="134">
        <f t="shared" si="676"/>
        <v>0</v>
      </c>
      <c r="DJ172" s="134">
        <f t="shared" si="676"/>
        <v>0</v>
      </c>
      <c r="DK172" s="134">
        <f t="shared" si="676"/>
        <v>0</v>
      </c>
      <c r="DL172" s="134">
        <f t="shared" si="676"/>
        <v>0</v>
      </c>
      <c r="DM172" s="134">
        <f t="shared" si="676"/>
        <v>0</v>
      </c>
      <c r="DN172" s="134">
        <f t="shared" si="676"/>
        <v>0</v>
      </c>
      <c r="DO172" s="134">
        <f t="shared" si="676"/>
        <v>0</v>
      </c>
      <c r="DP172" s="134">
        <f t="shared" si="676"/>
        <v>0</v>
      </c>
      <c r="DQ172" s="134">
        <f t="shared" si="676"/>
        <v>0</v>
      </c>
      <c r="DR172" s="134">
        <f t="shared" si="676"/>
        <v>0</v>
      </c>
      <c r="DS172" s="134">
        <f t="shared" si="676"/>
        <v>0</v>
      </c>
      <c r="DT172" s="134">
        <f t="shared" si="676"/>
        <v>0</v>
      </c>
      <c r="DU172" s="134">
        <f t="shared" si="676"/>
        <v>0</v>
      </c>
      <c r="DV172" s="134">
        <f t="shared" si="676"/>
        <v>0</v>
      </c>
      <c r="DW172" s="134">
        <f t="shared" si="676"/>
        <v>0</v>
      </c>
      <c r="DX172" s="134">
        <f t="shared" si="676"/>
        <v>0</v>
      </c>
      <c r="DY172" s="134">
        <f t="shared" si="676"/>
        <v>0</v>
      </c>
      <c r="DZ172" s="134">
        <f t="shared" si="676"/>
        <v>0</v>
      </c>
      <c r="EA172" s="134">
        <f t="shared" si="676"/>
        <v>0</v>
      </c>
      <c r="EB172" s="134">
        <f t="shared" si="676"/>
        <v>0</v>
      </c>
      <c r="EC172" s="134">
        <f t="shared" si="676"/>
        <v>0</v>
      </c>
      <c r="ED172" s="134">
        <f t="shared" si="676"/>
        <v>0</v>
      </c>
      <c r="EE172" s="134">
        <f t="shared" si="676"/>
        <v>0</v>
      </c>
      <c r="EF172" s="134">
        <f t="shared" si="676"/>
        <v>0</v>
      </c>
      <c r="EG172" s="134">
        <f t="shared" ref="EG172:GR172" si="677">EG171/EG9</f>
        <v>0</v>
      </c>
      <c r="EH172" s="134">
        <f t="shared" si="677"/>
        <v>0</v>
      </c>
      <c r="EI172" s="134">
        <f t="shared" si="677"/>
        <v>0</v>
      </c>
      <c r="EJ172" s="134">
        <f t="shared" si="677"/>
        <v>0</v>
      </c>
      <c r="EK172" s="134">
        <f t="shared" si="677"/>
        <v>0</v>
      </c>
      <c r="EL172" s="134">
        <f t="shared" si="677"/>
        <v>0</v>
      </c>
      <c r="EM172" s="134">
        <f t="shared" si="677"/>
        <v>0</v>
      </c>
      <c r="EN172" s="134">
        <f t="shared" si="677"/>
        <v>0</v>
      </c>
      <c r="EO172" s="134">
        <f t="shared" si="677"/>
        <v>0</v>
      </c>
      <c r="EP172" s="134">
        <f t="shared" si="677"/>
        <v>0</v>
      </c>
      <c r="EQ172" s="134">
        <f t="shared" si="677"/>
        <v>0</v>
      </c>
      <c r="ER172" s="134">
        <f t="shared" si="677"/>
        <v>0</v>
      </c>
      <c r="ES172" s="134">
        <f t="shared" si="677"/>
        <v>0</v>
      </c>
      <c r="ET172" s="134">
        <f t="shared" si="677"/>
        <v>0</v>
      </c>
      <c r="EU172" s="134">
        <f t="shared" si="677"/>
        <v>0</v>
      </c>
      <c r="EV172" s="134">
        <f t="shared" si="677"/>
        <v>0</v>
      </c>
      <c r="EW172" s="134">
        <f t="shared" si="677"/>
        <v>0</v>
      </c>
      <c r="EX172" s="134">
        <f t="shared" si="677"/>
        <v>0</v>
      </c>
      <c r="EY172" s="134">
        <f t="shared" si="677"/>
        <v>0</v>
      </c>
      <c r="EZ172" s="134">
        <f t="shared" si="677"/>
        <v>0</v>
      </c>
      <c r="FA172" s="134">
        <f t="shared" si="677"/>
        <v>0</v>
      </c>
      <c r="FB172" s="134">
        <f t="shared" si="677"/>
        <v>0</v>
      </c>
      <c r="FC172" s="134">
        <f t="shared" si="677"/>
        <v>0</v>
      </c>
      <c r="FD172" s="134">
        <f t="shared" si="677"/>
        <v>0</v>
      </c>
      <c r="FE172" s="134">
        <f t="shared" si="677"/>
        <v>0</v>
      </c>
      <c r="FF172" s="134">
        <f t="shared" si="677"/>
        <v>0</v>
      </c>
      <c r="FG172" s="134">
        <f t="shared" si="677"/>
        <v>0</v>
      </c>
      <c r="FH172" s="134">
        <f t="shared" si="677"/>
        <v>0</v>
      </c>
      <c r="FI172" s="134">
        <f t="shared" si="677"/>
        <v>0</v>
      </c>
      <c r="FJ172" s="134">
        <f t="shared" si="677"/>
        <v>0</v>
      </c>
      <c r="FK172" s="134">
        <f t="shared" si="677"/>
        <v>0</v>
      </c>
      <c r="FL172" s="134">
        <f t="shared" si="677"/>
        <v>0</v>
      </c>
      <c r="FM172" s="134">
        <f t="shared" si="677"/>
        <v>0</v>
      </c>
      <c r="FN172" s="134">
        <f t="shared" si="677"/>
        <v>0</v>
      </c>
      <c r="FO172" s="134">
        <f t="shared" si="677"/>
        <v>0</v>
      </c>
      <c r="FP172" s="134">
        <f t="shared" si="677"/>
        <v>0</v>
      </c>
      <c r="FQ172" s="134">
        <f t="shared" si="677"/>
        <v>0</v>
      </c>
      <c r="FR172" s="134">
        <f t="shared" si="677"/>
        <v>0</v>
      </c>
      <c r="FS172" s="134">
        <f t="shared" si="677"/>
        <v>0</v>
      </c>
      <c r="FT172" s="134">
        <f t="shared" si="677"/>
        <v>0</v>
      </c>
      <c r="FU172" s="134">
        <f t="shared" si="677"/>
        <v>0</v>
      </c>
      <c r="FV172" s="134">
        <f t="shared" si="677"/>
        <v>0</v>
      </c>
      <c r="FW172" s="134">
        <f t="shared" si="677"/>
        <v>0</v>
      </c>
      <c r="FX172" s="134">
        <f t="shared" si="677"/>
        <v>0</v>
      </c>
      <c r="FY172" s="134">
        <f t="shared" si="677"/>
        <v>0</v>
      </c>
      <c r="FZ172" s="134">
        <f t="shared" si="677"/>
        <v>0</v>
      </c>
      <c r="GA172" s="134">
        <f t="shared" si="677"/>
        <v>0</v>
      </c>
      <c r="GB172" s="134">
        <f t="shared" si="677"/>
        <v>0</v>
      </c>
      <c r="GC172" s="134">
        <f t="shared" si="677"/>
        <v>0</v>
      </c>
      <c r="GD172" s="134">
        <f t="shared" si="677"/>
        <v>0</v>
      </c>
      <c r="GE172" s="134">
        <f t="shared" si="677"/>
        <v>0</v>
      </c>
      <c r="GF172" s="134">
        <f t="shared" si="677"/>
        <v>0</v>
      </c>
      <c r="GG172" s="134">
        <f t="shared" si="677"/>
        <v>0</v>
      </c>
      <c r="GH172" s="134">
        <f t="shared" si="677"/>
        <v>0</v>
      </c>
      <c r="GI172" s="134">
        <f t="shared" si="677"/>
        <v>0</v>
      </c>
      <c r="GJ172" s="134">
        <f t="shared" si="677"/>
        <v>0</v>
      </c>
      <c r="GK172" s="134">
        <f t="shared" si="677"/>
        <v>0</v>
      </c>
      <c r="GL172" s="134">
        <f t="shared" si="677"/>
        <v>0</v>
      </c>
      <c r="GM172" s="134">
        <f t="shared" si="677"/>
        <v>0</v>
      </c>
      <c r="GN172" s="134">
        <f t="shared" si="677"/>
        <v>0</v>
      </c>
      <c r="GO172" s="134">
        <f t="shared" si="677"/>
        <v>0</v>
      </c>
      <c r="GP172" s="134">
        <f t="shared" si="677"/>
        <v>0</v>
      </c>
      <c r="GQ172" s="134">
        <f t="shared" si="677"/>
        <v>0</v>
      </c>
      <c r="GR172" s="134">
        <f t="shared" si="677"/>
        <v>0</v>
      </c>
      <c r="GS172" s="134">
        <f t="shared" ref="GS172:IN172" si="678">GS171/GS9</f>
        <v>0</v>
      </c>
      <c r="GT172" s="134">
        <f t="shared" si="678"/>
        <v>0</v>
      </c>
      <c r="GU172" s="134">
        <f t="shared" si="678"/>
        <v>0</v>
      </c>
      <c r="GV172" s="134">
        <f t="shared" si="678"/>
        <v>0</v>
      </c>
      <c r="GW172" s="134">
        <f t="shared" si="678"/>
        <v>0</v>
      </c>
      <c r="GX172" s="134">
        <f t="shared" si="678"/>
        <v>0</v>
      </c>
      <c r="GY172" s="134">
        <f t="shared" si="678"/>
        <v>0</v>
      </c>
      <c r="GZ172" s="134">
        <f t="shared" si="678"/>
        <v>0</v>
      </c>
      <c r="HA172" s="134">
        <f t="shared" si="678"/>
        <v>0</v>
      </c>
      <c r="HB172" s="134">
        <f t="shared" si="678"/>
        <v>0</v>
      </c>
      <c r="HC172" s="134">
        <f t="shared" si="678"/>
        <v>0</v>
      </c>
      <c r="HD172" s="134">
        <f t="shared" si="678"/>
        <v>0</v>
      </c>
      <c r="HE172" s="134">
        <f t="shared" si="678"/>
        <v>0</v>
      </c>
      <c r="HF172" s="134">
        <f t="shared" si="678"/>
        <v>0</v>
      </c>
      <c r="HG172" s="134">
        <f t="shared" si="678"/>
        <v>0</v>
      </c>
      <c r="HH172" s="134">
        <f t="shared" si="678"/>
        <v>0</v>
      </c>
      <c r="HI172" s="134">
        <f t="shared" si="678"/>
        <v>0</v>
      </c>
      <c r="HJ172" s="134">
        <f t="shared" si="678"/>
        <v>0</v>
      </c>
      <c r="HK172" s="134">
        <f t="shared" si="678"/>
        <v>0</v>
      </c>
      <c r="HL172" s="134">
        <f t="shared" si="678"/>
        <v>0</v>
      </c>
      <c r="HM172" s="134">
        <f t="shared" si="678"/>
        <v>0</v>
      </c>
      <c r="HN172" s="134">
        <f t="shared" si="678"/>
        <v>0</v>
      </c>
      <c r="HO172" s="134">
        <f t="shared" si="678"/>
        <v>0</v>
      </c>
      <c r="HP172" s="134">
        <f t="shared" si="678"/>
        <v>0</v>
      </c>
      <c r="HQ172" s="134">
        <f t="shared" si="678"/>
        <v>0</v>
      </c>
      <c r="HR172" s="134">
        <f t="shared" si="678"/>
        <v>0</v>
      </c>
      <c r="HS172" s="134">
        <f t="shared" si="678"/>
        <v>0</v>
      </c>
      <c r="HT172" s="134">
        <f t="shared" si="678"/>
        <v>0</v>
      </c>
      <c r="HU172" s="134">
        <f t="shared" si="678"/>
        <v>0</v>
      </c>
      <c r="HV172" s="134">
        <f t="shared" si="678"/>
        <v>0</v>
      </c>
      <c r="HW172" s="134">
        <f t="shared" si="678"/>
        <v>0</v>
      </c>
      <c r="HX172" s="134">
        <f t="shared" si="678"/>
        <v>0</v>
      </c>
      <c r="HY172" s="134">
        <f t="shared" si="678"/>
        <v>0</v>
      </c>
      <c r="HZ172" s="134">
        <f t="shared" si="678"/>
        <v>0</v>
      </c>
      <c r="IA172" s="134">
        <f t="shared" si="678"/>
        <v>0</v>
      </c>
      <c r="IB172" s="134">
        <f t="shared" si="678"/>
        <v>0</v>
      </c>
      <c r="IC172" s="134">
        <f t="shared" si="678"/>
        <v>0</v>
      </c>
      <c r="ID172" s="134">
        <f t="shared" si="678"/>
        <v>0</v>
      </c>
      <c r="IE172" s="134">
        <f t="shared" si="678"/>
        <v>0</v>
      </c>
      <c r="IF172" s="134">
        <f t="shared" si="678"/>
        <v>0</v>
      </c>
      <c r="IG172" s="134">
        <f t="shared" si="678"/>
        <v>0</v>
      </c>
      <c r="IH172" s="134">
        <f t="shared" si="678"/>
        <v>0</v>
      </c>
      <c r="II172" s="134">
        <f t="shared" si="678"/>
        <v>0</v>
      </c>
      <c r="IJ172" s="134">
        <f t="shared" si="678"/>
        <v>0</v>
      </c>
      <c r="IK172" s="134">
        <f t="shared" si="678"/>
        <v>0</v>
      </c>
      <c r="IL172" s="134">
        <f t="shared" si="678"/>
        <v>0</v>
      </c>
      <c r="IM172" s="134">
        <f t="shared" si="678"/>
        <v>0</v>
      </c>
      <c r="IN172" s="134">
        <f t="shared" si="678"/>
        <v>0</v>
      </c>
    </row>
    <row r="173" spans="1:248" ht="12.95" customHeight="1">
      <c r="A173" s="1"/>
      <c r="B173" s="1"/>
      <c r="C173" s="16"/>
      <c r="D173" s="16"/>
      <c r="E173" s="16"/>
      <c r="F173" s="172"/>
      <c r="G173" s="136"/>
      <c r="H173" s="16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  <c r="BN173" s="92"/>
      <c r="BO173" s="92"/>
      <c r="BP173" s="92"/>
      <c r="BQ173" s="92"/>
      <c r="BR173" s="92"/>
      <c r="BS173" s="92"/>
      <c r="BT173" s="92"/>
      <c r="BU173" s="92"/>
      <c r="BV173" s="92"/>
      <c r="BW173" s="92"/>
      <c r="BX173" s="92"/>
      <c r="BY173" s="92"/>
      <c r="BZ173" s="92"/>
      <c r="CA173" s="92"/>
      <c r="CB173" s="92"/>
      <c r="CC173" s="92"/>
      <c r="CD173" s="92"/>
      <c r="CE173" s="92"/>
      <c r="CF173" s="92"/>
      <c r="CG173" s="92"/>
      <c r="CH173" s="92"/>
      <c r="CI173" s="92"/>
      <c r="CJ173" s="92"/>
      <c r="CK173" s="92"/>
      <c r="CL173" s="92"/>
      <c r="CM173" s="92"/>
      <c r="CN173" s="92"/>
      <c r="CO173" s="92"/>
      <c r="CP173" s="92"/>
      <c r="CQ173" s="92"/>
      <c r="CR173" s="92"/>
      <c r="CS173" s="92"/>
      <c r="CT173" s="92"/>
      <c r="CU173" s="92"/>
      <c r="CV173" s="92"/>
      <c r="CW173" s="92"/>
      <c r="CX173" s="92"/>
      <c r="CY173" s="92"/>
      <c r="CZ173" s="92"/>
      <c r="DA173" s="92"/>
      <c r="DB173" s="92"/>
      <c r="DC173" s="92"/>
      <c r="DD173" s="92"/>
      <c r="DE173" s="92"/>
      <c r="DF173" s="92"/>
      <c r="DG173" s="92"/>
      <c r="DH173" s="92"/>
      <c r="DI173" s="92"/>
      <c r="DJ173" s="92"/>
      <c r="DK173" s="92"/>
      <c r="DL173" s="92"/>
      <c r="DM173" s="92"/>
      <c r="DN173" s="92"/>
      <c r="DO173" s="92"/>
      <c r="DP173" s="92"/>
      <c r="DQ173" s="92"/>
      <c r="DR173" s="92"/>
      <c r="DS173" s="92"/>
      <c r="DT173" s="92"/>
      <c r="DU173" s="92"/>
      <c r="DV173" s="92"/>
      <c r="DW173" s="92"/>
      <c r="DX173" s="92"/>
      <c r="DY173" s="92"/>
      <c r="DZ173" s="92"/>
      <c r="EA173" s="92"/>
      <c r="EB173" s="92"/>
      <c r="EC173" s="92"/>
      <c r="ED173" s="92"/>
      <c r="EE173" s="92"/>
      <c r="EF173" s="92"/>
      <c r="EG173" s="92"/>
      <c r="EH173" s="92"/>
      <c r="EI173" s="92"/>
      <c r="EJ173" s="92"/>
      <c r="EK173" s="92"/>
      <c r="EL173" s="92"/>
      <c r="EM173" s="92"/>
      <c r="EN173" s="92"/>
      <c r="EO173" s="92"/>
      <c r="EP173" s="92"/>
      <c r="EQ173" s="92"/>
      <c r="ER173" s="92"/>
      <c r="ES173" s="92"/>
      <c r="ET173" s="92"/>
      <c r="EU173" s="92"/>
      <c r="EV173" s="92"/>
      <c r="EW173" s="92"/>
      <c r="EX173" s="92"/>
      <c r="EY173" s="92"/>
      <c r="EZ173" s="92"/>
      <c r="FA173" s="92"/>
      <c r="FB173" s="92"/>
      <c r="FC173" s="92"/>
      <c r="FD173" s="92"/>
      <c r="FE173" s="92"/>
      <c r="FF173" s="92"/>
      <c r="FG173" s="92"/>
      <c r="FH173" s="92"/>
      <c r="FI173" s="92"/>
      <c r="FJ173" s="92"/>
      <c r="FK173" s="92"/>
      <c r="FL173" s="92"/>
      <c r="FM173" s="92"/>
      <c r="FN173" s="92"/>
      <c r="FO173" s="92"/>
      <c r="FP173" s="92"/>
      <c r="FQ173" s="92"/>
      <c r="FR173" s="92"/>
      <c r="FS173" s="92"/>
      <c r="FT173" s="92"/>
      <c r="FU173" s="92"/>
      <c r="FV173" s="92"/>
      <c r="FW173" s="92"/>
      <c r="FX173" s="92"/>
      <c r="FY173" s="92"/>
      <c r="FZ173" s="92"/>
      <c r="GA173" s="92"/>
      <c r="GB173" s="92"/>
      <c r="GC173" s="92"/>
      <c r="GD173" s="92"/>
      <c r="GE173" s="92"/>
      <c r="GF173" s="92"/>
      <c r="GG173" s="92"/>
      <c r="GH173" s="92"/>
      <c r="GI173" s="92"/>
      <c r="GJ173" s="92"/>
      <c r="GK173" s="92"/>
      <c r="GL173" s="92"/>
      <c r="GM173" s="92"/>
      <c r="GN173" s="92"/>
      <c r="GO173" s="92"/>
      <c r="GP173" s="92"/>
      <c r="GQ173" s="92"/>
      <c r="GR173" s="92"/>
      <c r="GS173" s="92"/>
      <c r="GT173" s="92"/>
      <c r="GU173" s="92"/>
      <c r="GV173" s="92"/>
      <c r="GW173" s="92"/>
      <c r="GX173" s="92"/>
      <c r="GY173" s="92"/>
      <c r="GZ173" s="92"/>
      <c r="HA173" s="92"/>
      <c r="HB173" s="92"/>
      <c r="HC173" s="92"/>
      <c r="HD173" s="92"/>
      <c r="HE173" s="92"/>
      <c r="HF173" s="92"/>
      <c r="HG173" s="92"/>
      <c r="HH173" s="92"/>
      <c r="HI173" s="92"/>
      <c r="HJ173" s="92"/>
      <c r="HK173" s="92"/>
      <c r="HL173" s="92"/>
      <c r="HM173" s="92"/>
      <c r="HN173" s="92"/>
      <c r="HO173" s="92"/>
      <c r="HP173" s="92"/>
      <c r="HQ173" s="92"/>
      <c r="HR173" s="92"/>
      <c r="HS173" s="92"/>
      <c r="HT173" s="92"/>
      <c r="HU173" s="92"/>
      <c r="HV173" s="92"/>
      <c r="HW173" s="92"/>
      <c r="HX173" s="92"/>
      <c r="HY173" s="92"/>
      <c r="HZ173" s="92"/>
      <c r="IA173" s="92"/>
      <c r="IB173" s="92"/>
      <c r="IC173" s="92"/>
      <c r="ID173" s="92"/>
      <c r="IE173" s="92"/>
      <c r="IF173" s="92"/>
      <c r="IG173" s="92"/>
      <c r="IH173" s="92"/>
      <c r="II173" s="92"/>
      <c r="IJ173" s="92"/>
      <c r="IK173" s="92"/>
      <c r="IL173" s="92"/>
      <c r="IM173" s="92"/>
      <c r="IN173" s="92"/>
    </row>
    <row r="174" spans="1:248" ht="12.95" customHeight="1">
      <c r="A174" s="1"/>
      <c r="B174" s="1" t="s">
        <v>604</v>
      </c>
      <c r="C174" s="16"/>
      <c r="D174" s="16"/>
      <c r="E174" s="16"/>
      <c r="F174" s="172"/>
      <c r="G174" s="19"/>
      <c r="I174" s="19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92"/>
      <c r="CA174" s="92"/>
      <c r="CB174" s="92"/>
      <c r="CC174" s="92"/>
      <c r="CD174" s="92"/>
      <c r="CE174" s="92"/>
      <c r="CF174" s="92"/>
      <c r="CG174" s="92"/>
      <c r="CH174" s="92"/>
      <c r="CI174" s="92"/>
      <c r="CJ174" s="92"/>
      <c r="CK174" s="92"/>
      <c r="CL174" s="92"/>
      <c r="CM174" s="92"/>
      <c r="CN174" s="92"/>
      <c r="CO174" s="92"/>
      <c r="CP174" s="92"/>
      <c r="CQ174" s="92"/>
      <c r="CR174" s="92"/>
      <c r="CS174" s="92"/>
      <c r="CT174" s="92"/>
      <c r="CU174" s="92"/>
      <c r="CV174" s="92"/>
      <c r="CW174" s="92"/>
      <c r="CX174" s="92"/>
      <c r="CY174" s="92"/>
      <c r="CZ174" s="92"/>
      <c r="DA174" s="92"/>
      <c r="DB174" s="92"/>
      <c r="DC174" s="92"/>
      <c r="DD174" s="92"/>
      <c r="DE174" s="92"/>
      <c r="DF174" s="92"/>
      <c r="DG174" s="92"/>
      <c r="DH174" s="92"/>
      <c r="DI174" s="92"/>
      <c r="DJ174" s="92"/>
      <c r="DK174" s="92"/>
      <c r="DL174" s="92"/>
      <c r="DM174" s="92"/>
      <c r="DN174" s="92"/>
      <c r="DO174" s="92"/>
      <c r="DP174" s="92"/>
      <c r="DQ174" s="92"/>
      <c r="DR174" s="92"/>
      <c r="DS174" s="92"/>
      <c r="DT174" s="92"/>
      <c r="DU174" s="92"/>
      <c r="DV174" s="92"/>
      <c r="DW174" s="92"/>
      <c r="DX174" s="92"/>
      <c r="DY174" s="92"/>
      <c r="DZ174" s="92"/>
      <c r="EA174" s="92"/>
      <c r="EB174" s="92"/>
      <c r="EC174" s="92"/>
      <c r="ED174" s="92"/>
      <c r="EE174" s="92"/>
      <c r="EF174" s="92"/>
      <c r="EG174" s="92"/>
      <c r="EH174" s="92"/>
      <c r="EI174" s="92"/>
      <c r="EJ174" s="92"/>
      <c r="EK174" s="92"/>
      <c r="EL174" s="92"/>
      <c r="EM174" s="92"/>
      <c r="EN174" s="92"/>
      <c r="EO174" s="92"/>
      <c r="EP174" s="92"/>
      <c r="EQ174" s="92"/>
      <c r="ER174" s="92"/>
      <c r="ES174" s="92"/>
      <c r="ET174" s="92"/>
      <c r="EU174" s="92"/>
      <c r="EV174" s="92"/>
      <c r="EW174" s="92"/>
      <c r="EX174" s="92"/>
      <c r="EY174" s="92"/>
      <c r="EZ174" s="92"/>
      <c r="FA174" s="92"/>
      <c r="FB174" s="92"/>
      <c r="FC174" s="92"/>
      <c r="FD174" s="92"/>
      <c r="FE174" s="92"/>
      <c r="FF174" s="92"/>
      <c r="FG174" s="92"/>
      <c r="FH174" s="92"/>
      <c r="FI174" s="92"/>
      <c r="FJ174" s="92"/>
      <c r="FK174" s="92"/>
      <c r="FL174" s="92"/>
      <c r="FM174" s="92"/>
      <c r="FN174" s="92"/>
      <c r="FO174" s="92"/>
      <c r="FP174" s="92"/>
      <c r="FQ174" s="92"/>
      <c r="FR174" s="92"/>
      <c r="FS174" s="92"/>
      <c r="FT174" s="92"/>
      <c r="FU174" s="92"/>
      <c r="FV174" s="92"/>
      <c r="FW174" s="92"/>
      <c r="FX174" s="92"/>
      <c r="FY174" s="92"/>
      <c r="FZ174" s="92"/>
      <c r="GA174" s="92"/>
      <c r="GB174" s="92"/>
      <c r="GC174" s="92"/>
      <c r="GD174" s="92"/>
      <c r="GE174" s="92"/>
      <c r="GF174" s="92"/>
      <c r="GG174" s="92"/>
      <c r="GH174" s="92"/>
      <c r="GI174" s="92"/>
      <c r="GJ174" s="92"/>
      <c r="GK174" s="92"/>
      <c r="GL174" s="92"/>
      <c r="GM174" s="92"/>
      <c r="GN174" s="92"/>
      <c r="GO174" s="92"/>
      <c r="GP174" s="92"/>
      <c r="GQ174" s="92"/>
      <c r="GR174" s="92"/>
      <c r="GS174" s="92"/>
      <c r="GT174" s="92"/>
      <c r="GU174" s="92"/>
      <c r="GV174" s="92"/>
      <c r="GW174" s="92"/>
      <c r="GX174" s="92"/>
      <c r="GY174" s="92"/>
      <c r="GZ174" s="92"/>
      <c r="HA174" s="92"/>
      <c r="HB174" s="92"/>
      <c r="HC174" s="92"/>
      <c r="HD174" s="92"/>
      <c r="HE174" s="92"/>
      <c r="HF174" s="92"/>
      <c r="HG174" s="92"/>
      <c r="HH174" s="92"/>
      <c r="HI174" s="92"/>
      <c r="HJ174" s="92"/>
      <c r="HK174" s="92"/>
      <c r="HL174" s="92"/>
      <c r="HM174" s="92"/>
      <c r="HN174" s="92"/>
      <c r="HO174" s="92"/>
      <c r="HP174" s="92"/>
      <c r="HQ174" s="92"/>
      <c r="HR174" s="92"/>
      <c r="HS174" s="92"/>
      <c r="HT174" s="92"/>
      <c r="HU174" s="92"/>
      <c r="HV174" s="92"/>
      <c r="HW174" s="92"/>
      <c r="HX174" s="92"/>
      <c r="HY174" s="92"/>
      <c r="HZ174" s="92"/>
      <c r="IA174" s="92"/>
      <c r="IB174" s="92"/>
      <c r="IC174" s="92"/>
      <c r="ID174" s="92"/>
      <c r="IE174" s="92"/>
      <c r="IF174" s="92"/>
      <c r="IG174" s="92"/>
      <c r="IH174" s="92"/>
      <c r="II174" s="92"/>
      <c r="IJ174" s="92"/>
      <c r="IK174" s="92"/>
      <c r="IL174" s="92"/>
      <c r="IM174" s="92"/>
      <c r="IN174" s="92"/>
    </row>
    <row r="175" spans="1:248" ht="12.95" customHeight="1">
      <c r="A175" s="1"/>
      <c r="B175" s="1"/>
      <c r="C175" s="16" t="s">
        <v>598</v>
      </c>
      <c r="D175" s="16"/>
      <c r="E175" s="16"/>
      <c r="F175" s="172"/>
      <c r="G175" s="36" t="str">
        <f>_FCY</f>
        <v>USD</v>
      </c>
      <c r="H175" s="16"/>
      <c r="I175" s="92">
        <f>I161+I170</f>
        <v>0</v>
      </c>
      <c r="J175" s="92">
        <f t="shared" ref="J175:BU175" si="679">J161+J170</f>
        <v>0</v>
      </c>
      <c r="K175" s="92">
        <f t="shared" si="679"/>
        <v>0</v>
      </c>
      <c r="L175" s="92">
        <f t="shared" si="679"/>
        <v>0</v>
      </c>
      <c r="M175" s="92">
        <f t="shared" si="679"/>
        <v>0</v>
      </c>
      <c r="N175" s="92">
        <f t="shared" si="679"/>
        <v>0</v>
      </c>
      <c r="O175" s="92">
        <f t="shared" si="679"/>
        <v>0</v>
      </c>
      <c r="P175" s="92">
        <f t="shared" si="679"/>
        <v>0</v>
      </c>
      <c r="Q175" s="92">
        <f t="shared" si="679"/>
        <v>0</v>
      </c>
      <c r="R175" s="92">
        <f t="shared" si="679"/>
        <v>0</v>
      </c>
      <c r="S175" s="92">
        <f t="shared" si="679"/>
        <v>0</v>
      </c>
      <c r="T175" s="92">
        <f t="shared" si="679"/>
        <v>0</v>
      </c>
      <c r="U175" s="92">
        <f t="shared" si="679"/>
        <v>0</v>
      </c>
      <c r="V175" s="92">
        <f t="shared" si="679"/>
        <v>0</v>
      </c>
      <c r="W175" s="92">
        <f t="shared" si="679"/>
        <v>0</v>
      </c>
      <c r="X175" s="92">
        <f t="shared" si="679"/>
        <v>0</v>
      </c>
      <c r="Y175" s="92">
        <f t="shared" si="679"/>
        <v>0</v>
      </c>
      <c r="Z175" s="92">
        <f t="shared" si="679"/>
        <v>0</v>
      </c>
      <c r="AA175" s="92">
        <f t="shared" si="679"/>
        <v>0</v>
      </c>
      <c r="AB175" s="92">
        <f t="shared" si="679"/>
        <v>0</v>
      </c>
      <c r="AC175" s="92">
        <f t="shared" si="679"/>
        <v>0</v>
      </c>
      <c r="AD175" s="92">
        <f t="shared" si="679"/>
        <v>0</v>
      </c>
      <c r="AE175" s="92">
        <f t="shared" si="679"/>
        <v>0</v>
      </c>
      <c r="AF175" s="92">
        <f t="shared" si="679"/>
        <v>0</v>
      </c>
      <c r="AG175" s="92">
        <f t="shared" si="679"/>
        <v>0</v>
      </c>
      <c r="AH175" s="92">
        <f t="shared" si="679"/>
        <v>0</v>
      </c>
      <c r="AI175" s="92">
        <f t="shared" si="679"/>
        <v>0</v>
      </c>
      <c r="AJ175" s="92">
        <f t="shared" si="679"/>
        <v>0</v>
      </c>
      <c r="AK175" s="92">
        <f t="shared" si="679"/>
        <v>0</v>
      </c>
      <c r="AL175" s="92">
        <f t="shared" si="679"/>
        <v>0</v>
      </c>
      <c r="AM175" s="92">
        <f t="shared" si="679"/>
        <v>0</v>
      </c>
      <c r="AN175" s="92">
        <f t="shared" si="679"/>
        <v>0</v>
      </c>
      <c r="AO175" s="92">
        <f t="shared" si="679"/>
        <v>0</v>
      </c>
      <c r="AP175" s="92">
        <f t="shared" si="679"/>
        <v>0</v>
      </c>
      <c r="AQ175" s="92">
        <f t="shared" si="679"/>
        <v>0</v>
      </c>
      <c r="AR175" s="92">
        <f t="shared" si="679"/>
        <v>0</v>
      </c>
      <c r="AS175" s="92">
        <f t="shared" si="679"/>
        <v>0</v>
      </c>
      <c r="AT175" s="92">
        <f t="shared" si="679"/>
        <v>0</v>
      </c>
      <c r="AU175" s="92">
        <f t="shared" si="679"/>
        <v>0</v>
      </c>
      <c r="AV175" s="92">
        <f t="shared" si="679"/>
        <v>0</v>
      </c>
      <c r="AW175" s="92">
        <f t="shared" si="679"/>
        <v>0</v>
      </c>
      <c r="AX175" s="92">
        <f t="shared" si="679"/>
        <v>0</v>
      </c>
      <c r="AY175" s="92">
        <f t="shared" si="679"/>
        <v>0</v>
      </c>
      <c r="AZ175" s="92">
        <f t="shared" si="679"/>
        <v>0</v>
      </c>
      <c r="BA175" s="92">
        <f t="shared" si="679"/>
        <v>0</v>
      </c>
      <c r="BB175" s="92">
        <f t="shared" si="679"/>
        <v>0</v>
      </c>
      <c r="BC175" s="92">
        <f t="shared" si="679"/>
        <v>0</v>
      </c>
      <c r="BD175" s="92">
        <f t="shared" si="679"/>
        <v>0</v>
      </c>
      <c r="BE175" s="92">
        <f t="shared" si="679"/>
        <v>0</v>
      </c>
      <c r="BF175" s="92">
        <f t="shared" si="679"/>
        <v>0</v>
      </c>
      <c r="BG175" s="92">
        <f t="shared" si="679"/>
        <v>0</v>
      </c>
      <c r="BH175" s="92">
        <f t="shared" si="679"/>
        <v>0</v>
      </c>
      <c r="BI175" s="92">
        <f t="shared" si="679"/>
        <v>0</v>
      </c>
      <c r="BJ175" s="92">
        <f t="shared" si="679"/>
        <v>0</v>
      </c>
      <c r="BK175" s="92">
        <f t="shared" si="679"/>
        <v>0</v>
      </c>
      <c r="BL175" s="92">
        <f t="shared" si="679"/>
        <v>0</v>
      </c>
      <c r="BM175" s="92">
        <f t="shared" si="679"/>
        <v>0</v>
      </c>
      <c r="BN175" s="92">
        <f t="shared" si="679"/>
        <v>0</v>
      </c>
      <c r="BO175" s="92">
        <f t="shared" si="679"/>
        <v>0</v>
      </c>
      <c r="BP175" s="92">
        <f t="shared" si="679"/>
        <v>0</v>
      </c>
      <c r="BQ175" s="92">
        <f t="shared" si="679"/>
        <v>0</v>
      </c>
      <c r="BR175" s="92">
        <f t="shared" si="679"/>
        <v>0</v>
      </c>
      <c r="BS175" s="92">
        <f t="shared" si="679"/>
        <v>0</v>
      </c>
      <c r="BT175" s="92">
        <f t="shared" si="679"/>
        <v>0</v>
      </c>
      <c r="BU175" s="92">
        <f t="shared" si="679"/>
        <v>0</v>
      </c>
      <c r="BV175" s="92">
        <f t="shared" ref="BV175:EG175" si="680">BV161+BV170</f>
        <v>0</v>
      </c>
      <c r="BW175" s="92">
        <f t="shared" si="680"/>
        <v>0</v>
      </c>
      <c r="BX175" s="92">
        <f t="shared" si="680"/>
        <v>0</v>
      </c>
      <c r="BY175" s="92">
        <f t="shared" si="680"/>
        <v>0</v>
      </c>
      <c r="BZ175" s="92">
        <f t="shared" si="680"/>
        <v>0</v>
      </c>
      <c r="CA175" s="92">
        <f t="shared" si="680"/>
        <v>0</v>
      </c>
      <c r="CB175" s="92">
        <f t="shared" si="680"/>
        <v>0</v>
      </c>
      <c r="CC175" s="92">
        <f t="shared" si="680"/>
        <v>0</v>
      </c>
      <c r="CD175" s="92">
        <f t="shared" si="680"/>
        <v>0</v>
      </c>
      <c r="CE175" s="92">
        <f t="shared" si="680"/>
        <v>0</v>
      </c>
      <c r="CF175" s="92">
        <f t="shared" si="680"/>
        <v>0</v>
      </c>
      <c r="CG175" s="92">
        <f t="shared" si="680"/>
        <v>0</v>
      </c>
      <c r="CH175" s="92">
        <f t="shared" si="680"/>
        <v>0</v>
      </c>
      <c r="CI175" s="92">
        <f t="shared" si="680"/>
        <v>0</v>
      </c>
      <c r="CJ175" s="92">
        <f t="shared" si="680"/>
        <v>0</v>
      </c>
      <c r="CK175" s="92">
        <f t="shared" si="680"/>
        <v>0</v>
      </c>
      <c r="CL175" s="92">
        <f t="shared" si="680"/>
        <v>0</v>
      </c>
      <c r="CM175" s="92">
        <f t="shared" si="680"/>
        <v>0</v>
      </c>
      <c r="CN175" s="92">
        <f t="shared" si="680"/>
        <v>0</v>
      </c>
      <c r="CO175" s="92">
        <f t="shared" si="680"/>
        <v>0</v>
      </c>
      <c r="CP175" s="92">
        <f t="shared" si="680"/>
        <v>0</v>
      </c>
      <c r="CQ175" s="92">
        <f t="shared" si="680"/>
        <v>0</v>
      </c>
      <c r="CR175" s="92">
        <f t="shared" si="680"/>
        <v>0</v>
      </c>
      <c r="CS175" s="92">
        <f t="shared" si="680"/>
        <v>0</v>
      </c>
      <c r="CT175" s="92">
        <f t="shared" si="680"/>
        <v>0</v>
      </c>
      <c r="CU175" s="92">
        <f t="shared" si="680"/>
        <v>0</v>
      </c>
      <c r="CV175" s="92">
        <f t="shared" si="680"/>
        <v>0</v>
      </c>
      <c r="CW175" s="92">
        <f t="shared" si="680"/>
        <v>0</v>
      </c>
      <c r="CX175" s="92">
        <f t="shared" si="680"/>
        <v>0</v>
      </c>
      <c r="CY175" s="92">
        <f t="shared" si="680"/>
        <v>0</v>
      </c>
      <c r="CZ175" s="92">
        <f t="shared" si="680"/>
        <v>0</v>
      </c>
      <c r="DA175" s="92">
        <f t="shared" si="680"/>
        <v>0</v>
      </c>
      <c r="DB175" s="92">
        <f t="shared" si="680"/>
        <v>0</v>
      </c>
      <c r="DC175" s="92">
        <f t="shared" si="680"/>
        <v>0</v>
      </c>
      <c r="DD175" s="92">
        <f t="shared" si="680"/>
        <v>0</v>
      </c>
      <c r="DE175" s="92">
        <f t="shared" si="680"/>
        <v>0</v>
      </c>
      <c r="DF175" s="92">
        <f t="shared" si="680"/>
        <v>0</v>
      </c>
      <c r="DG175" s="92">
        <f t="shared" si="680"/>
        <v>0</v>
      </c>
      <c r="DH175" s="92">
        <f t="shared" si="680"/>
        <v>0</v>
      </c>
      <c r="DI175" s="92">
        <f t="shared" si="680"/>
        <v>0</v>
      </c>
      <c r="DJ175" s="92">
        <f t="shared" si="680"/>
        <v>0</v>
      </c>
      <c r="DK175" s="92">
        <f t="shared" si="680"/>
        <v>0</v>
      </c>
      <c r="DL175" s="92">
        <f t="shared" si="680"/>
        <v>0</v>
      </c>
      <c r="DM175" s="92">
        <f t="shared" si="680"/>
        <v>0</v>
      </c>
      <c r="DN175" s="92">
        <f t="shared" si="680"/>
        <v>0</v>
      </c>
      <c r="DO175" s="92">
        <f t="shared" si="680"/>
        <v>0</v>
      </c>
      <c r="DP175" s="92">
        <f t="shared" si="680"/>
        <v>0</v>
      </c>
      <c r="DQ175" s="92">
        <f t="shared" si="680"/>
        <v>0</v>
      </c>
      <c r="DR175" s="92">
        <f t="shared" si="680"/>
        <v>0</v>
      </c>
      <c r="DS175" s="92">
        <f t="shared" si="680"/>
        <v>0</v>
      </c>
      <c r="DT175" s="92">
        <f t="shared" si="680"/>
        <v>0</v>
      </c>
      <c r="DU175" s="92">
        <f t="shared" si="680"/>
        <v>0</v>
      </c>
      <c r="DV175" s="92">
        <f t="shared" si="680"/>
        <v>0</v>
      </c>
      <c r="DW175" s="92">
        <f t="shared" si="680"/>
        <v>0</v>
      </c>
      <c r="DX175" s="92">
        <f t="shared" si="680"/>
        <v>0</v>
      </c>
      <c r="DY175" s="92">
        <f t="shared" si="680"/>
        <v>0</v>
      </c>
      <c r="DZ175" s="92">
        <f t="shared" si="680"/>
        <v>0</v>
      </c>
      <c r="EA175" s="92">
        <f t="shared" si="680"/>
        <v>0</v>
      </c>
      <c r="EB175" s="92">
        <f t="shared" si="680"/>
        <v>0</v>
      </c>
      <c r="EC175" s="92">
        <f t="shared" si="680"/>
        <v>0</v>
      </c>
      <c r="ED175" s="92">
        <f t="shared" si="680"/>
        <v>0</v>
      </c>
      <c r="EE175" s="92">
        <f t="shared" si="680"/>
        <v>0</v>
      </c>
      <c r="EF175" s="92">
        <f t="shared" si="680"/>
        <v>0</v>
      </c>
      <c r="EG175" s="92">
        <f t="shared" si="680"/>
        <v>0</v>
      </c>
      <c r="EH175" s="92">
        <f t="shared" ref="EH175:GF175" si="681">EH161+EH170</f>
        <v>0</v>
      </c>
      <c r="EI175" s="92">
        <f t="shared" si="681"/>
        <v>0</v>
      </c>
      <c r="EJ175" s="92">
        <f t="shared" si="681"/>
        <v>0</v>
      </c>
      <c r="EK175" s="92">
        <f t="shared" si="681"/>
        <v>0</v>
      </c>
      <c r="EL175" s="92">
        <f t="shared" si="681"/>
        <v>0</v>
      </c>
      <c r="EM175" s="92">
        <f t="shared" si="681"/>
        <v>0</v>
      </c>
      <c r="EN175" s="92">
        <f t="shared" si="681"/>
        <v>0</v>
      </c>
      <c r="EO175" s="92">
        <f t="shared" si="681"/>
        <v>0</v>
      </c>
      <c r="EP175" s="92">
        <f t="shared" si="681"/>
        <v>0</v>
      </c>
      <c r="EQ175" s="92">
        <f t="shared" si="681"/>
        <v>0</v>
      </c>
      <c r="ER175" s="92">
        <f t="shared" si="681"/>
        <v>0</v>
      </c>
      <c r="ES175" s="92">
        <f t="shared" si="681"/>
        <v>0</v>
      </c>
      <c r="ET175" s="92">
        <f t="shared" si="681"/>
        <v>0</v>
      </c>
      <c r="EU175" s="92">
        <f t="shared" si="681"/>
        <v>0</v>
      </c>
      <c r="EV175" s="92">
        <f t="shared" si="681"/>
        <v>0</v>
      </c>
      <c r="EW175" s="92">
        <f t="shared" si="681"/>
        <v>0</v>
      </c>
      <c r="EX175" s="92">
        <f t="shared" si="681"/>
        <v>0</v>
      </c>
      <c r="EY175" s="92">
        <f t="shared" si="681"/>
        <v>0</v>
      </c>
      <c r="EZ175" s="92">
        <f t="shared" si="681"/>
        <v>0</v>
      </c>
      <c r="FA175" s="92">
        <f t="shared" si="681"/>
        <v>0</v>
      </c>
      <c r="FB175" s="92">
        <f t="shared" si="681"/>
        <v>0</v>
      </c>
      <c r="FC175" s="92">
        <f t="shared" si="681"/>
        <v>0</v>
      </c>
      <c r="FD175" s="92">
        <f t="shared" si="681"/>
        <v>0</v>
      </c>
      <c r="FE175" s="92">
        <f t="shared" si="681"/>
        <v>0</v>
      </c>
      <c r="FF175" s="92">
        <f t="shared" si="681"/>
        <v>0</v>
      </c>
      <c r="FG175" s="92">
        <f t="shared" si="681"/>
        <v>0</v>
      </c>
      <c r="FH175" s="92">
        <f t="shared" si="681"/>
        <v>0</v>
      </c>
      <c r="FI175" s="92">
        <f t="shared" si="681"/>
        <v>0</v>
      </c>
      <c r="FJ175" s="92">
        <f t="shared" si="681"/>
        <v>0</v>
      </c>
      <c r="FK175" s="92">
        <f t="shared" si="681"/>
        <v>0</v>
      </c>
      <c r="FL175" s="92">
        <f t="shared" si="681"/>
        <v>0</v>
      </c>
      <c r="FM175" s="92">
        <f t="shared" si="681"/>
        <v>0</v>
      </c>
      <c r="FN175" s="92">
        <f t="shared" si="681"/>
        <v>0</v>
      </c>
      <c r="FO175" s="92">
        <f t="shared" si="681"/>
        <v>0</v>
      </c>
      <c r="FP175" s="92">
        <f t="shared" si="681"/>
        <v>0</v>
      </c>
      <c r="FQ175" s="92">
        <f t="shared" si="681"/>
        <v>0</v>
      </c>
      <c r="FR175" s="92">
        <f t="shared" si="681"/>
        <v>0</v>
      </c>
      <c r="FS175" s="92">
        <f t="shared" si="681"/>
        <v>0</v>
      </c>
      <c r="FT175" s="92">
        <f t="shared" si="681"/>
        <v>0</v>
      </c>
      <c r="FU175" s="92">
        <f t="shared" si="681"/>
        <v>0</v>
      </c>
      <c r="FV175" s="92">
        <f t="shared" si="681"/>
        <v>0</v>
      </c>
      <c r="FW175" s="92">
        <f t="shared" si="681"/>
        <v>0</v>
      </c>
      <c r="FX175" s="92">
        <f t="shared" si="681"/>
        <v>0</v>
      </c>
      <c r="FY175" s="92">
        <f t="shared" si="681"/>
        <v>0</v>
      </c>
      <c r="FZ175" s="92">
        <f t="shared" si="681"/>
        <v>0</v>
      </c>
      <c r="GA175" s="92">
        <f t="shared" si="681"/>
        <v>0</v>
      </c>
      <c r="GB175" s="92">
        <f t="shared" si="681"/>
        <v>0</v>
      </c>
      <c r="GC175" s="92">
        <f t="shared" si="681"/>
        <v>0</v>
      </c>
      <c r="GD175" s="92">
        <f t="shared" si="681"/>
        <v>0</v>
      </c>
      <c r="GE175" s="92">
        <f t="shared" si="681"/>
        <v>0</v>
      </c>
      <c r="GF175" s="92">
        <f t="shared" si="681"/>
        <v>0</v>
      </c>
      <c r="GG175" s="92">
        <f t="shared" ref="GG175:IN175" si="682">GG161+GG170</f>
        <v>0</v>
      </c>
      <c r="GH175" s="92">
        <f t="shared" si="682"/>
        <v>0</v>
      </c>
      <c r="GI175" s="92">
        <f t="shared" si="682"/>
        <v>0</v>
      </c>
      <c r="GJ175" s="92">
        <f t="shared" si="682"/>
        <v>0</v>
      </c>
      <c r="GK175" s="92">
        <f t="shared" si="682"/>
        <v>0</v>
      </c>
      <c r="GL175" s="92">
        <f t="shared" si="682"/>
        <v>0</v>
      </c>
      <c r="GM175" s="92">
        <f t="shared" si="682"/>
        <v>0</v>
      </c>
      <c r="GN175" s="92">
        <f t="shared" si="682"/>
        <v>0</v>
      </c>
      <c r="GO175" s="92">
        <f t="shared" si="682"/>
        <v>0</v>
      </c>
      <c r="GP175" s="92">
        <f t="shared" si="682"/>
        <v>0</v>
      </c>
      <c r="GQ175" s="92">
        <f t="shared" si="682"/>
        <v>0</v>
      </c>
      <c r="GR175" s="92">
        <f t="shared" si="682"/>
        <v>0</v>
      </c>
      <c r="GS175" s="92">
        <f t="shared" si="682"/>
        <v>0</v>
      </c>
      <c r="GT175" s="92">
        <f t="shared" si="682"/>
        <v>0</v>
      </c>
      <c r="GU175" s="92">
        <f t="shared" si="682"/>
        <v>0</v>
      </c>
      <c r="GV175" s="92">
        <f t="shared" si="682"/>
        <v>0</v>
      </c>
      <c r="GW175" s="92">
        <f t="shared" si="682"/>
        <v>0</v>
      </c>
      <c r="GX175" s="92">
        <f t="shared" si="682"/>
        <v>0</v>
      </c>
      <c r="GY175" s="92">
        <f t="shared" si="682"/>
        <v>0</v>
      </c>
      <c r="GZ175" s="92">
        <f t="shared" si="682"/>
        <v>0</v>
      </c>
      <c r="HA175" s="92">
        <f t="shared" si="682"/>
        <v>0</v>
      </c>
      <c r="HB175" s="92">
        <f t="shared" si="682"/>
        <v>0</v>
      </c>
      <c r="HC175" s="92">
        <f t="shared" si="682"/>
        <v>0</v>
      </c>
      <c r="HD175" s="92">
        <f t="shared" si="682"/>
        <v>0</v>
      </c>
      <c r="HE175" s="92">
        <f t="shared" si="682"/>
        <v>0</v>
      </c>
      <c r="HF175" s="92">
        <f t="shared" si="682"/>
        <v>0</v>
      </c>
      <c r="HG175" s="92">
        <f t="shared" si="682"/>
        <v>0</v>
      </c>
      <c r="HH175" s="92">
        <f t="shared" si="682"/>
        <v>0</v>
      </c>
      <c r="HI175" s="92">
        <f t="shared" si="682"/>
        <v>0</v>
      </c>
      <c r="HJ175" s="92">
        <f t="shared" si="682"/>
        <v>0</v>
      </c>
      <c r="HK175" s="92">
        <f t="shared" si="682"/>
        <v>0</v>
      </c>
      <c r="HL175" s="92">
        <f t="shared" si="682"/>
        <v>0</v>
      </c>
      <c r="HM175" s="92">
        <f t="shared" si="682"/>
        <v>0</v>
      </c>
      <c r="HN175" s="92">
        <f t="shared" si="682"/>
        <v>0</v>
      </c>
      <c r="HO175" s="92">
        <f t="shared" si="682"/>
        <v>0</v>
      </c>
      <c r="HP175" s="92">
        <f t="shared" si="682"/>
        <v>0</v>
      </c>
      <c r="HQ175" s="92">
        <f t="shared" si="682"/>
        <v>0</v>
      </c>
      <c r="HR175" s="92">
        <f t="shared" si="682"/>
        <v>0</v>
      </c>
      <c r="HS175" s="92">
        <f t="shared" si="682"/>
        <v>0</v>
      </c>
      <c r="HT175" s="92">
        <f t="shared" si="682"/>
        <v>0</v>
      </c>
      <c r="HU175" s="92">
        <f t="shared" si="682"/>
        <v>0</v>
      </c>
      <c r="HV175" s="92">
        <f t="shared" si="682"/>
        <v>0</v>
      </c>
      <c r="HW175" s="92">
        <f t="shared" si="682"/>
        <v>0</v>
      </c>
      <c r="HX175" s="92">
        <f t="shared" si="682"/>
        <v>0</v>
      </c>
      <c r="HY175" s="92">
        <f t="shared" si="682"/>
        <v>0</v>
      </c>
      <c r="HZ175" s="92">
        <f t="shared" si="682"/>
        <v>0</v>
      </c>
      <c r="IA175" s="92">
        <f t="shared" si="682"/>
        <v>0</v>
      </c>
      <c r="IB175" s="92">
        <f t="shared" si="682"/>
        <v>0</v>
      </c>
      <c r="IC175" s="92">
        <f t="shared" si="682"/>
        <v>0</v>
      </c>
      <c r="ID175" s="92">
        <f t="shared" si="682"/>
        <v>0</v>
      </c>
      <c r="IE175" s="92">
        <f t="shared" si="682"/>
        <v>0</v>
      </c>
      <c r="IF175" s="92">
        <f t="shared" si="682"/>
        <v>0</v>
      </c>
      <c r="IG175" s="92">
        <f t="shared" si="682"/>
        <v>0</v>
      </c>
      <c r="IH175" s="92">
        <f t="shared" si="682"/>
        <v>0</v>
      </c>
      <c r="II175" s="92">
        <f t="shared" si="682"/>
        <v>0</v>
      </c>
      <c r="IJ175" s="92">
        <f t="shared" si="682"/>
        <v>0</v>
      </c>
      <c r="IK175" s="92">
        <f t="shared" si="682"/>
        <v>0</v>
      </c>
      <c r="IL175" s="92">
        <f t="shared" si="682"/>
        <v>0</v>
      </c>
      <c r="IM175" s="92">
        <f t="shared" si="682"/>
        <v>0</v>
      </c>
      <c r="IN175" s="92">
        <f t="shared" si="682"/>
        <v>0</v>
      </c>
    </row>
    <row r="176" spans="1:248" ht="12.95" customHeight="1">
      <c r="A176" s="1"/>
      <c r="B176" s="1"/>
      <c r="C176" s="16" t="s">
        <v>25</v>
      </c>
      <c r="D176" s="16"/>
      <c r="E176" s="16"/>
      <c r="F176" s="172"/>
      <c r="G176" s="36" t="str">
        <f>_FCY</f>
        <v>USD</v>
      </c>
      <c r="H176" s="16"/>
      <c r="I176" s="92">
        <f>I162+I172</f>
        <v>0</v>
      </c>
      <c r="J176" s="92">
        <f t="shared" ref="J176:BU176" si="683">J162+J172</f>
        <v>0</v>
      </c>
      <c r="K176" s="92">
        <f t="shared" si="683"/>
        <v>0</v>
      </c>
      <c r="L176" s="92">
        <f t="shared" si="683"/>
        <v>0</v>
      </c>
      <c r="M176" s="92">
        <f t="shared" si="683"/>
        <v>0</v>
      </c>
      <c r="N176" s="92">
        <f t="shared" si="683"/>
        <v>0</v>
      </c>
      <c r="O176" s="92">
        <f t="shared" si="683"/>
        <v>0</v>
      </c>
      <c r="P176" s="92">
        <f t="shared" si="683"/>
        <v>0</v>
      </c>
      <c r="Q176" s="92">
        <f t="shared" si="683"/>
        <v>0</v>
      </c>
      <c r="R176" s="92">
        <f t="shared" si="683"/>
        <v>0</v>
      </c>
      <c r="S176" s="92">
        <f t="shared" si="683"/>
        <v>0</v>
      </c>
      <c r="T176" s="92">
        <f t="shared" si="683"/>
        <v>0</v>
      </c>
      <c r="U176" s="92">
        <f t="shared" si="683"/>
        <v>0</v>
      </c>
      <c r="V176" s="92">
        <f t="shared" si="683"/>
        <v>0</v>
      </c>
      <c r="W176" s="92">
        <f t="shared" si="683"/>
        <v>0</v>
      </c>
      <c r="X176" s="92">
        <f t="shared" si="683"/>
        <v>0</v>
      </c>
      <c r="Y176" s="92">
        <f t="shared" si="683"/>
        <v>0</v>
      </c>
      <c r="Z176" s="92">
        <f t="shared" si="683"/>
        <v>0</v>
      </c>
      <c r="AA176" s="92">
        <f t="shared" si="683"/>
        <v>0</v>
      </c>
      <c r="AB176" s="92">
        <f t="shared" si="683"/>
        <v>0</v>
      </c>
      <c r="AC176" s="92">
        <f t="shared" si="683"/>
        <v>0</v>
      </c>
      <c r="AD176" s="92">
        <f t="shared" si="683"/>
        <v>0</v>
      </c>
      <c r="AE176" s="92">
        <f t="shared" si="683"/>
        <v>0</v>
      </c>
      <c r="AF176" s="92">
        <f t="shared" si="683"/>
        <v>0</v>
      </c>
      <c r="AG176" s="92">
        <f t="shared" si="683"/>
        <v>0</v>
      </c>
      <c r="AH176" s="92">
        <f t="shared" si="683"/>
        <v>0</v>
      </c>
      <c r="AI176" s="92">
        <f t="shared" si="683"/>
        <v>0</v>
      </c>
      <c r="AJ176" s="92">
        <f t="shared" si="683"/>
        <v>0</v>
      </c>
      <c r="AK176" s="92">
        <f t="shared" si="683"/>
        <v>0</v>
      </c>
      <c r="AL176" s="92">
        <f t="shared" si="683"/>
        <v>0</v>
      </c>
      <c r="AM176" s="92">
        <f t="shared" si="683"/>
        <v>0</v>
      </c>
      <c r="AN176" s="92">
        <f t="shared" si="683"/>
        <v>0</v>
      </c>
      <c r="AO176" s="92">
        <f t="shared" si="683"/>
        <v>0</v>
      </c>
      <c r="AP176" s="92">
        <f t="shared" si="683"/>
        <v>0</v>
      </c>
      <c r="AQ176" s="92">
        <f t="shared" si="683"/>
        <v>0</v>
      </c>
      <c r="AR176" s="92">
        <f t="shared" si="683"/>
        <v>0</v>
      </c>
      <c r="AS176" s="92">
        <f t="shared" si="683"/>
        <v>0</v>
      </c>
      <c r="AT176" s="92">
        <f t="shared" si="683"/>
        <v>0</v>
      </c>
      <c r="AU176" s="92">
        <f t="shared" si="683"/>
        <v>0</v>
      </c>
      <c r="AV176" s="92">
        <f t="shared" si="683"/>
        <v>0</v>
      </c>
      <c r="AW176" s="92">
        <f t="shared" si="683"/>
        <v>0</v>
      </c>
      <c r="AX176" s="92">
        <f t="shared" si="683"/>
        <v>0</v>
      </c>
      <c r="AY176" s="92">
        <f t="shared" si="683"/>
        <v>0</v>
      </c>
      <c r="AZ176" s="92">
        <f t="shared" si="683"/>
        <v>0</v>
      </c>
      <c r="BA176" s="92">
        <f t="shared" si="683"/>
        <v>0</v>
      </c>
      <c r="BB176" s="92">
        <f t="shared" si="683"/>
        <v>0</v>
      </c>
      <c r="BC176" s="92">
        <f t="shared" si="683"/>
        <v>0</v>
      </c>
      <c r="BD176" s="92">
        <f t="shared" si="683"/>
        <v>0</v>
      </c>
      <c r="BE176" s="92">
        <f t="shared" si="683"/>
        <v>0</v>
      </c>
      <c r="BF176" s="92">
        <f t="shared" si="683"/>
        <v>0</v>
      </c>
      <c r="BG176" s="92">
        <f t="shared" si="683"/>
        <v>0</v>
      </c>
      <c r="BH176" s="92">
        <f t="shared" si="683"/>
        <v>0</v>
      </c>
      <c r="BI176" s="92">
        <f t="shared" si="683"/>
        <v>0</v>
      </c>
      <c r="BJ176" s="92">
        <f t="shared" si="683"/>
        <v>0</v>
      </c>
      <c r="BK176" s="92">
        <f t="shared" si="683"/>
        <v>0</v>
      </c>
      <c r="BL176" s="92">
        <f t="shared" si="683"/>
        <v>0</v>
      </c>
      <c r="BM176" s="92">
        <f t="shared" si="683"/>
        <v>0</v>
      </c>
      <c r="BN176" s="92">
        <f t="shared" si="683"/>
        <v>0</v>
      </c>
      <c r="BO176" s="92">
        <f t="shared" si="683"/>
        <v>0</v>
      </c>
      <c r="BP176" s="92">
        <f t="shared" si="683"/>
        <v>0</v>
      </c>
      <c r="BQ176" s="92">
        <f t="shared" si="683"/>
        <v>0</v>
      </c>
      <c r="BR176" s="92">
        <f t="shared" si="683"/>
        <v>0</v>
      </c>
      <c r="BS176" s="92">
        <f t="shared" si="683"/>
        <v>0</v>
      </c>
      <c r="BT176" s="92">
        <f t="shared" si="683"/>
        <v>0</v>
      </c>
      <c r="BU176" s="92">
        <f t="shared" si="683"/>
        <v>0</v>
      </c>
      <c r="BV176" s="92">
        <f t="shared" ref="BV176:EG176" si="684">BV162+BV172</f>
        <v>0</v>
      </c>
      <c r="BW176" s="92">
        <f t="shared" si="684"/>
        <v>0</v>
      </c>
      <c r="BX176" s="92">
        <f t="shared" si="684"/>
        <v>0</v>
      </c>
      <c r="BY176" s="92">
        <f t="shared" si="684"/>
        <v>0</v>
      </c>
      <c r="BZ176" s="92">
        <f t="shared" si="684"/>
        <v>0</v>
      </c>
      <c r="CA176" s="92">
        <f t="shared" si="684"/>
        <v>0</v>
      </c>
      <c r="CB176" s="92">
        <f t="shared" si="684"/>
        <v>0</v>
      </c>
      <c r="CC176" s="92">
        <f t="shared" si="684"/>
        <v>0</v>
      </c>
      <c r="CD176" s="92">
        <f t="shared" si="684"/>
        <v>0</v>
      </c>
      <c r="CE176" s="92">
        <f t="shared" si="684"/>
        <v>0</v>
      </c>
      <c r="CF176" s="92">
        <f t="shared" si="684"/>
        <v>0</v>
      </c>
      <c r="CG176" s="92">
        <f t="shared" si="684"/>
        <v>0</v>
      </c>
      <c r="CH176" s="92">
        <f t="shared" si="684"/>
        <v>0</v>
      </c>
      <c r="CI176" s="92">
        <f t="shared" si="684"/>
        <v>0</v>
      </c>
      <c r="CJ176" s="92">
        <f t="shared" si="684"/>
        <v>0</v>
      </c>
      <c r="CK176" s="92">
        <f t="shared" si="684"/>
        <v>0</v>
      </c>
      <c r="CL176" s="92">
        <f t="shared" si="684"/>
        <v>0</v>
      </c>
      <c r="CM176" s="92">
        <f t="shared" si="684"/>
        <v>0</v>
      </c>
      <c r="CN176" s="92">
        <f t="shared" si="684"/>
        <v>0</v>
      </c>
      <c r="CO176" s="92">
        <f t="shared" si="684"/>
        <v>0</v>
      </c>
      <c r="CP176" s="92">
        <f t="shared" si="684"/>
        <v>0</v>
      </c>
      <c r="CQ176" s="92">
        <f t="shared" si="684"/>
        <v>0</v>
      </c>
      <c r="CR176" s="92">
        <f t="shared" si="684"/>
        <v>0</v>
      </c>
      <c r="CS176" s="92">
        <f t="shared" si="684"/>
        <v>0</v>
      </c>
      <c r="CT176" s="92">
        <f t="shared" si="684"/>
        <v>0</v>
      </c>
      <c r="CU176" s="92">
        <f t="shared" si="684"/>
        <v>0</v>
      </c>
      <c r="CV176" s="92">
        <f t="shared" si="684"/>
        <v>0</v>
      </c>
      <c r="CW176" s="92">
        <f t="shared" si="684"/>
        <v>0</v>
      </c>
      <c r="CX176" s="92">
        <f t="shared" si="684"/>
        <v>0</v>
      </c>
      <c r="CY176" s="92">
        <f t="shared" si="684"/>
        <v>0</v>
      </c>
      <c r="CZ176" s="92">
        <f t="shared" si="684"/>
        <v>0</v>
      </c>
      <c r="DA176" s="92">
        <f t="shared" si="684"/>
        <v>0</v>
      </c>
      <c r="DB176" s="92">
        <f t="shared" si="684"/>
        <v>0</v>
      </c>
      <c r="DC176" s="92">
        <f t="shared" si="684"/>
        <v>0</v>
      </c>
      <c r="DD176" s="92">
        <f t="shared" si="684"/>
        <v>0</v>
      </c>
      <c r="DE176" s="92">
        <f t="shared" si="684"/>
        <v>0</v>
      </c>
      <c r="DF176" s="92">
        <f t="shared" si="684"/>
        <v>0</v>
      </c>
      <c r="DG176" s="92">
        <f t="shared" si="684"/>
        <v>0</v>
      </c>
      <c r="DH176" s="92">
        <f t="shared" si="684"/>
        <v>0</v>
      </c>
      <c r="DI176" s="92">
        <f t="shared" si="684"/>
        <v>0</v>
      </c>
      <c r="DJ176" s="92">
        <f t="shared" si="684"/>
        <v>0</v>
      </c>
      <c r="DK176" s="92">
        <f t="shared" si="684"/>
        <v>0</v>
      </c>
      <c r="DL176" s="92">
        <f t="shared" si="684"/>
        <v>0</v>
      </c>
      <c r="DM176" s="92">
        <f t="shared" si="684"/>
        <v>0</v>
      </c>
      <c r="DN176" s="92">
        <f t="shared" si="684"/>
        <v>0</v>
      </c>
      <c r="DO176" s="92">
        <f t="shared" si="684"/>
        <v>0</v>
      </c>
      <c r="DP176" s="92">
        <f t="shared" si="684"/>
        <v>0</v>
      </c>
      <c r="DQ176" s="92">
        <f t="shared" si="684"/>
        <v>0</v>
      </c>
      <c r="DR176" s="92">
        <f t="shared" si="684"/>
        <v>0</v>
      </c>
      <c r="DS176" s="92">
        <f t="shared" si="684"/>
        <v>0</v>
      </c>
      <c r="DT176" s="92">
        <f t="shared" si="684"/>
        <v>0</v>
      </c>
      <c r="DU176" s="92">
        <f t="shared" si="684"/>
        <v>0</v>
      </c>
      <c r="DV176" s="92">
        <f t="shared" si="684"/>
        <v>0</v>
      </c>
      <c r="DW176" s="92">
        <f t="shared" si="684"/>
        <v>0</v>
      </c>
      <c r="DX176" s="92">
        <f t="shared" si="684"/>
        <v>0</v>
      </c>
      <c r="DY176" s="92">
        <f t="shared" si="684"/>
        <v>0</v>
      </c>
      <c r="DZ176" s="92">
        <f t="shared" si="684"/>
        <v>0</v>
      </c>
      <c r="EA176" s="92">
        <f t="shared" si="684"/>
        <v>0</v>
      </c>
      <c r="EB176" s="92">
        <f t="shared" si="684"/>
        <v>0</v>
      </c>
      <c r="EC176" s="92">
        <f t="shared" si="684"/>
        <v>0</v>
      </c>
      <c r="ED176" s="92">
        <f t="shared" si="684"/>
        <v>0</v>
      </c>
      <c r="EE176" s="92">
        <f t="shared" si="684"/>
        <v>0</v>
      </c>
      <c r="EF176" s="92">
        <f t="shared" si="684"/>
        <v>0</v>
      </c>
      <c r="EG176" s="92">
        <f t="shared" si="684"/>
        <v>0</v>
      </c>
      <c r="EH176" s="92">
        <f t="shared" ref="EH176:GF176" si="685">EH162+EH172</f>
        <v>0</v>
      </c>
      <c r="EI176" s="92">
        <f t="shared" si="685"/>
        <v>0</v>
      </c>
      <c r="EJ176" s="92">
        <f t="shared" si="685"/>
        <v>0</v>
      </c>
      <c r="EK176" s="92">
        <f t="shared" si="685"/>
        <v>0</v>
      </c>
      <c r="EL176" s="92">
        <f t="shared" si="685"/>
        <v>0</v>
      </c>
      <c r="EM176" s="92">
        <f t="shared" si="685"/>
        <v>0</v>
      </c>
      <c r="EN176" s="92">
        <f t="shared" si="685"/>
        <v>0</v>
      </c>
      <c r="EO176" s="92">
        <f t="shared" si="685"/>
        <v>0</v>
      </c>
      <c r="EP176" s="92">
        <f t="shared" si="685"/>
        <v>0</v>
      </c>
      <c r="EQ176" s="92">
        <f t="shared" si="685"/>
        <v>0</v>
      </c>
      <c r="ER176" s="92">
        <f t="shared" si="685"/>
        <v>0</v>
      </c>
      <c r="ES176" s="92">
        <f t="shared" si="685"/>
        <v>0</v>
      </c>
      <c r="ET176" s="92">
        <f t="shared" si="685"/>
        <v>0</v>
      </c>
      <c r="EU176" s="92">
        <f t="shared" si="685"/>
        <v>0</v>
      </c>
      <c r="EV176" s="92">
        <f t="shared" si="685"/>
        <v>0</v>
      </c>
      <c r="EW176" s="92">
        <f t="shared" si="685"/>
        <v>0</v>
      </c>
      <c r="EX176" s="92">
        <f t="shared" si="685"/>
        <v>0</v>
      </c>
      <c r="EY176" s="92">
        <f t="shared" si="685"/>
        <v>0</v>
      </c>
      <c r="EZ176" s="92">
        <f t="shared" si="685"/>
        <v>0</v>
      </c>
      <c r="FA176" s="92">
        <f t="shared" si="685"/>
        <v>0</v>
      </c>
      <c r="FB176" s="92">
        <f t="shared" si="685"/>
        <v>0</v>
      </c>
      <c r="FC176" s="92">
        <f t="shared" si="685"/>
        <v>0</v>
      </c>
      <c r="FD176" s="92">
        <f t="shared" si="685"/>
        <v>0</v>
      </c>
      <c r="FE176" s="92">
        <f t="shared" si="685"/>
        <v>0</v>
      </c>
      <c r="FF176" s="92">
        <f t="shared" si="685"/>
        <v>0</v>
      </c>
      <c r="FG176" s="92">
        <f t="shared" si="685"/>
        <v>0</v>
      </c>
      <c r="FH176" s="92">
        <f t="shared" si="685"/>
        <v>0</v>
      </c>
      <c r="FI176" s="92">
        <f t="shared" si="685"/>
        <v>0</v>
      </c>
      <c r="FJ176" s="92">
        <f t="shared" si="685"/>
        <v>0</v>
      </c>
      <c r="FK176" s="92">
        <f t="shared" si="685"/>
        <v>0</v>
      </c>
      <c r="FL176" s="92">
        <f t="shared" si="685"/>
        <v>0</v>
      </c>
      <c r="FM176" s="92">
        <f t="shared" si="685"/>
        <v>0</v>
      </c>
      <c r="FN176" s="92">
        <f t="shared" si="685"/>
        <v>0</v>
      </c>
      <c r="FO176" s="92">
        <f t="shared" si="685"/>
        <v>0</v>
      </c>
      <c r="FP176" s="92">
        <f t="shared" si="685"/>
        <v>0</v>
      </c>
      <c r="FQ176" s="92">
        <f t="shared" si="685"/>
        <v>0</v>
      </c>
      <c r="FR176" s="92">
        <f t="shared" si="685"/>
        <v>0</v>
      </c>
      <c r="FS176" s="92">
        <f t="shared" si="685"/>
        <v>0</v>
      </c>
      <c r="FT176" s="92">
        <f t="shared" si="685"/>
        <v>0</v>
      </c>
      <c r="FU176" s="92">
        <f t="shared" si="685"/>
        <v>0</v>
      </c>
      <c r="FV176" s="92">
        <f t="shared" si="685"/>
        <v>0</v>
      </c>
      <c r="FW176" s="92">
        <f t="shared" si="685"/>
        <v>0</v>
      </c>
      <c r="FX176" s="92">
        <f t="shared" si="685"/>
        <v>0</v>
      </c>
      <c r="FY176" s="92">
        <f t="shared" si="685"/>
        <v>0</v>
      </c>
      <c r="FZ176" s="92">
        <f t="shared" si="685"/>
        <v>0</v>
      </c>
      <c r="GA176" s="92">
        <f t="shared" si="685"/>
        <v>0</v>
      </c>
      <c r="GB176" s="92">
        <f t="shared" si="685"/>
        <v>0</v>
      </c>
      <c r="GC176" s="92">
        <f t="shared" si="685"/>
        <v>0</v>
      </c>
      <c r="GD176" s="92">
        <f t="shared" si="685"/>
        <v>0</v>
      </c>
      <c r="GE176" s="92">
        <f t="shared" si="685"/>
        <v>0</v>
      </c>
      <c r="GF176" s="92">
        <f t="shared" si="685"/>
        <v>0</v>
      </c>
      <c r="GG176" s="92">
        <f t="shared" ref="GG176:IN176" si="686">GG162+GG172</f>
        <v>0</v>
      </c>
      <c r="GH176" s="92">
        <f t="shared" si="686"/>
        <v>0</v>
      </c>
      <c r="GI176" s="92">
        <f t="shared" si="686"/>
        <v>0</v>
      </c>
      <c r="GJ176" s="92">
        <f t="shared" si="686"/>
        <v>0</v>
      </c>
      <c r="GK176" s="92">
        <f t="shared" si="686"/>
        <v>0</v>
      </c>
      <c r="GL176" s="92">
        <f t="shared" si="686"/>
        <v>0</v>
      </c>
      <c r="GM176" s="92">
        <f t="shared" si="686"/>
        <v>0</v>
      </c>
      <c r="GN176" s="92">
        <f t="shared" si="686"/>
        <v>0</v>
      </c>
      <c r="GO176" s="92">
        <f t="shared" si="686"/>
        <v>0</v>
      </c>
      <c r="GP176" s="92">
        <f t="shared" si="686"/>
        <v>0</v>
      </c>
      <c r="GQ176" s="92">
        <f t="shared" si="686"/>
        <v>0</v>
      </c>
      <c r="GR176" s="92">
        <f t="shared" si="686"/>
        <v>0</v>
      </c>
      <c r="GS176" s="92">
        <f t="shared" si="686"/>
        <v>0</v>
      </c>
      <c r="GT176" s="92">
        <f t="shared" si="686"/>
        <v>0</v>
      </c>
      <c r="GU176" s="92">
        <f t="shared" si="686"/>
        <v>0</v>
      </c>
      <c r="GV176" s="92">
        <f t="shared" si="686"/>
        <v>0</v>
      </c>
      <c r="GW176" s="92">
        <f t="shared" si="686"/>
        <v>0</v>
      </c>
      <c r="GX176" s="92">
        <f t="shared" si="686"/>
        <v>0</v>
      </c>
      <c r="GY176" s="92">
        <f t="shared" si="686"/>
        <v>0</v>
      </c>
      <c r="GZ176" s="92">
        <f t="shared" si="686"/>
        <v>0</v>
      </c>
      <c r="HA176" s="92">
        <f t="shared" si="686"/>
        <v>0</v>
      </c>
      <c r="HB176" s="92">
        <f t="shared" si="686"/>
        <v>0</v>
      </c>
      <c r="HC176" s="92">
        <f t="shared" si="686"/>
        <v>0</v>
      </c>
      <c r="HD176" s="92">
        <f t="shared" si="686"/>
        <v>0</v>
      </c>
      <c r="HE176" s="92">
        <f t="shared" si="686"/>
        <v>0</v>
      </c>
      <c r="HF176" s="92">
        <f t="shared" si="686"/>
        <v>0</v>
      </c>
      <c r="HG176" s="92">
        <f t="shared" si="686"/>
        <v>0</v>
      </c>
      <c r="HH176" s="92">
        <f t="shared" si="686"/>
        <v>0</v>
      </c>
      <c r="HI176" s="92">
        <f t="shared" si="686"/>
        <v>0</v>
      </c>
      <c r="HJ176" s="92">
        <f t="shared" si="686"/>
        <v>0</v>
      </c>
      <c r="HK176" s="92">
        <f t="shared" si="686"/>
        <v>0</v>
      </c>
      <c r="HL176" s="92">
        <f t="shared" si="686"/>
        <v>0</v>
      </c>
      <c r="HM176" s="92">
        <f t="shared" si="686"/>
        <v>0</v>
      </c>
      <c r="HN176" s="92">
        <f t="shared" si="686"/>
        <v>0</v>
      </c>
      <c r="HO176" s="92">
        <f t="shared" si="686"/>
        <v>0</v>
      </c>
      <c r="HP176" s="92">
        <f t="shared" si="686"/>
        <v>0</v>
      </c>
      <c r="HQ176" s="92">
        <f t="shared" si="686"/>
        <v>0</v>
      </c>
      <c r="HR176" s="92">
        <f t="shared" si="686"/>
        <v>0</v>
      </c>
      <c r="HS176" s="92">
        <f t="shared" si="686"/>
        <v>0</v>
      </c>
      <c r="HT176" s="92">
        <f t="shared" si="686"/>
        <v>0</v>
      </c>
      <c r="HU176" s="92">
        <f t="shared" si="686"/>
        <v>0</v>
      </c>
      <c r="HV176" s="92">
        <f t="shared" si="686"/>
        <v>0</v>
      </c>
      <c r="HW176" s="92">
        <f t="shared" si="686"/>
        <v>0</v>
      </c>
      <c r="HX176" s="92">
        <f t="shared" si="686"/>
        <v>0</v>
      </c>
      <c r="HY176" s="92">
        <f t="shared" si="686"/>
        <v>0</v>
      </c>
      <c r="HZ176" s="92">
        <f t="shared" si="686"/>
        <v>0</v>
      </c>
      <c r="IA176" s="92">
        <f t="shared" si="686"/>
        <v>0</v>
      </c>
      <c r="IB176" s="92">
        <f t="shared" si="686"/>
        <v>0</v>
      </c>
      <c r="IC176" s="92">
        <f t="shared" si="686"/>
        <v>0</v>
      </c>
      <c r="ID176" s="92">
        <f t="shared" si="686"/>
        <v>0</v>
      </c>
      <c r="IE176" s="92">
        <f t="shared" si="686"/>
        <v>0</v>
      </c>
      <c r="IF176" s="92">
        <f t="shared" si="686"/>
        <v>0</v>
      </c>
      <c r="IG176" s="92">
        <f t="shared" si="686"/>
        <v>0</v>
      </c>
      <c r="IH176" s="92">
        <f t="shared" si="686"/>
        <v>0</v>
      </c>
      <c r="II176" s="92">
        <f t="shared" si="686"/>
        <v>0</v>
      </c>
      <c r="IJ176" s="92">
        <f t="shared" si="686"/>
        <v>0</v>
      </c>
      <c r="IK176" s="92">
        <f t="shared" si="686"/>
        <v>0</v>
      </c>
      <c r="IL176" s="92">
        <f t="shared" si="686"/>
        <v>0</v>
      </c>
      <c r="IM176" s="92">
        <f t="shared" si="686"/>
        <v>0</v>
      </c>
      <c r="IN176" s="92">
        <f t="shared" si="686"/>
        <v>0</v>
      </c>
    </row>
    <row r="177" spans="1:248" ht="12.95" customHeight="1">
      <c r="A177" s="1"/>
      <c r="B177" s="1"/>
      <c r="C177" s="96" t="s">
        <v>604</v>
      </c>
      <c r="D177" s="96"/>
      <c r="E177" s="96"/>
      <c r="F177" s="181"/>
      <c r="G177" s="182" t="str">
        <f>_FCY</f>
        <v>USD</v>
      </c>
      <c r="H177" s="96"/>
      <c r="I177" s="99">
        <f>SUM(I175:I176)</f>
        <v>0</v>
      </c>
      <c r="J177" s="99">
        <f t="shared" ref="J177:BU177" si="687">SUM(J175:J176)</f>
        <v>0</v>
      </c>
      <c r="K177" s="99">
        <f t="shared" si="687"/>
        <v>0</v>
      </c>
      <c r="L177" s="99">
        <f t="shared" si="687"/>
        <v>0</v>
      </c>
      <c r="M177" s="99">
        <f t="shared" si="687"/>
        <v>0</v>
      </c>
      <c r="N177" s="99">
        <f t="shared" si="687"/>
        <v>0</v>
      </c>
      <c r="O177" s="99">
        <f t="shared" si="687"/>
        <v>0</v>
      </c>
      <c r="P177" s="99">
        <f t="shared" si="687"/>
        <v>0</v>
      </c>
      <c r="Q177" s="99">
        <f t="shared" si="687"/>
        <v>0</v>
      </c>
      <c r="R177" s="99">
        <f t="shared" si="687"/>
        <v>0</v>
      </c>
      <c r="S177" s="99">
        <f t="shared" si="687"/>
        <v>0</v>
      </c>
      <c r="T177" s="99">
        <f t="shared" si="687"/>
        <v>0</v>
      </c>
      <c r="U177" s="99">
        <f t="shared" si="687"/>
        <v>0</v>
      </c>
      <c r="V177" s="99">
        <f t="shared" si="687"/>
        <v>0</v>
      </c>
      <c r="W177" s="99">
        <f t="shared" si="687"/>
        <v>0</v>
      </c>
      <c r="X177" s="99">
        <f t="shared" si="687"/>
        <v>0</v>
      </c>
      <c r="Y177" s="99">
        <f t="shared" si="687"/>
        <v>0</v>
      </c>
      <c r="Z177" s="99">
        <f t="shared" si="687"/>
        <v>0</v>
      </c>
      <c r="AA177" s="99">
        <f t="shared" si="687"/>
        <v>0</v>
      </c>
      <c r="AB177" s="99">
        <f t="shared" si="687"/>
        <v>0</v>
      </c>
      <c r="AC177" s="99">
        <f t="shared" si="687"/>
        <v>0</v>
      </c>
      <c r="AD177" s="99">
        <f t="shared" si="687"/>
        <v>0</v>
      </c>
      <c r="AE177" s="99">
        <f t="shared" si="687"/>
        <v>0</v>
      </c>
      <c r="AF177" s="99">
        <f t="shared" si="687"/>
        <v>0</v>
      </c>
      <c r="AG177" s="99">
        <f t="shared" si="687"/>
        <v>0</v>
      </c>
      <c r="AH177" s="99">
        <f t="shared" si="687"/>
        <v>0</v>
      </c>
      <c r="AI177" s="99">
        <f t="shared" si="687"/>
        <v>0</v>
      </c>
      <c r="AJ177" s="99">
        <f t="shared" si="687"/>
        <v>0</v>
      </c>
      <c r="AK177" s="99">
        <f t="shared" si="687"/>
        <v>0</v>
      </c>
      <c r="AL177" s="99">
        <f t="shared" si="687"/>
        <v>0</v>
      </c>
      <c r="AM177" s="99">
        <f t="shared" si="687"/>
        <v>0</v>
      </c>
      <c r="AN177" s="99">
        <f t="shared" si="687"/>
        <v>0</v>
      </c>
      <c r="AO177" s="99">
        <f t="shared" si="687"/>
        <v>0</v>
      </c>
      <c r="AP177" s="99">
        <f t="shared" si="687"/>
        <v>0</v>
      </c>
      <c r="AQ177" s="99">
        <f t="shared" si="687"/>
        <v>0</v>
      </c>
      <c r="AR177" s="99">
        <f t="shared" si="687"/>
        <v>0</v>
      </c>
      <c r="AS177" s="99">
        <f t="shared" si="687"/>
        <v>0</v>
      </c>
      <c r="AT177" s="99">
        <f t="shared" si="687"/>
        <v>0</v>
      </c>
      <c r="AU177" s="99">
        <f t="shared" si="687"/>
        <v>0</v>
      </c>
      <c r="AV177" s="99">
        <f t="shared" si="687"/>
        <v>0</v>
      </c>
      <c r="AW177" s="99">
        <f t="shared" si="687"/>
        <v>0</v>
      </c>
      <c r="AX177" s="99">
        <f t="shared" si="687"/>
        <v>0</v>
      </c>
      <c r="AY177" s="99">
        <f t="shared" si="687"/>
        <v>0</v>
      </c>
      <c r="AZ177" s="99">
        <f t="shared" si="687"/>
        <v>0</v>
      </c>
      <c r="BA177" s="99">
        <f t="shared" si="687"/>
        <v>0</v>
      </c>
      <c r="BB177" s="99">
        <f t="shared" si="687"/>
        <v>0</v>
      </c>
      <c r="BC177" s="99">
        <f t="shared" si="687"/>
        <v>0</v>
      </c>
      <c r="BD177" s="99">
        <f t="shared" si="687"/>
        <v>0</v>
      </c>
      <c r="BE177" s="99">
        <f t="shared" si="687"/>
        <v>0</v>
      </c>
      <c r="BF177" s="99">
        <f t="shared" si="687"/>
        <v>0</v>
      </c>
      <c r="BG177" s="99">
        <f t="shared" si="687"/>
        <v>0</v>
      </c>
      <c r="BH177" s="99">
        <f t="shared" si="687"/>
        <v>0</v>
      </c>
      <c r="BI177" s="99">
        <f t="shared" si="687"/>
        <v>0</v>
      </c>
      <c r="BJ177" s="99">
        <f t="shared" si="687"/>
        <v>0</v>
      </c>
      <c r="BK177" s="99">
        <f t="shared" si="687"/>
        <v>0</v>
      </c>
      <c r="BL177" s="99">
        <f t="shared" si="687"/>
        <v>0</v>
      </c>
      <c r="BM177" s="99">
        <f t="shared" si="687"/>
        <v>0</v>
      </c>
      <c r="BN177" s="99">
        <f t="shared" si="687"/>
        <v>0</v>
      </c>
      <c r="BO177" s="99">
        <f t="shared" si="687"/>
        <v>0</v>
      </c>
      <c r="BP177" s="99">
        <f t="shared" si="687"/>
        <v>0</v>
      </c>
      <c r="BQ177" s="99">
        <f t="shared" si="687"/>
        <v>0</v>
      </c>
      <c r="BR177" s="99">
        <f t="shared" si="687"/>
        <v>0</v>
      </c>
      <c r="BS177" s="99">
        <f t="shared" si="687"/>
        <v>0</v>
      </c>
      <c r="BT177" s="99">
        <f t="shared" si="687"/>
        <v>0</v>
      </c>
      <c r="BU177" s="99">
        <f t="shared" si="687"/>
        <v>0</v>
      </c>
      <c r="BV177" s="99">
        <f t="shared" ref="BV177:EG177" si="688">SUM(BV175:BV176)</f>
        <v>0</v>
      </c>
      <c r="BW177" s="99">
        <f t="shared" si="688"/>
        <v>0</v>
      </c>
      <c r="BX177" s="99">
        <f t="shared" si="688"/>
        <v>0</v>
      </c>
      <c r="BY177" s="99">
        <f t="shared" si="688"/>
        <v>0</v>
      </c>
      <c r="BZ177" s="99">
        <f t="shared" si="688"/>
        <v>0</v>
      </c>
      <c r="CA177" s="99">
        <f t="shared" si="688"/>
        <v>0</v>
      </c>
      <c r="CB177" s="99">
        <f t="shared" si="688"/>
        <v>0</v>
      </c>
      <c r="CC177" s="99">
        <f t="shared" si="688"/>
        <v>0</v>
      </c>
      <c r="CD177" s="99">
        <f t="shared" si="688"/>
        <v>0</v>
      </c>
      <c r="CE177" s="99">
        <f t="shared" si="688"/>
        <v>0</v>
      </c>
      <c r="CF177" s="99">
        <f t="shared" si="688"/>
        <v>0</v>
      </c>
      <c r="CG177" s="99">
        <f t="shared" si="688"/>
        <v>0</v>
      </c>
      <c r="CH177" s="99">
        <f t="shared" si="688"/>
        <v>0</v>
      </c>
      <c r="CI177" s="99">
        <f t="shared" si="688"/>
        <v>0</v>
      </c>
      <c r="CJ177" s="99">
        <f t="shared" si="688"/>
        <v>0</v>
      </c>
      <c r="CK177" s="99">
        <f t="shared" si="688"/>
        <v>0</v>
      </c>
      <c r="CL177" s="99">
        <f t="shared" si="688"/>
        <v>0</v>
      </c>
      <c r="CM177" s="99">
        <f t="shared" si="688"/>
        <v>0</v>
      </c>
      <c r="CN177" s="99">
        <f t="shared" si="688"/>
        <v>0</v>
      </c>
      <c r="CO177" s="99">
        <f t="shared" si="688"/>
        <v>0</v>
      </c>
      <c r="CP177" s="99">
        <f t="shared" si="688"/>
        <v>0</v>
      </c>
      <c r="CQ177" s="99">
        <f t="shared" si="688"/>
        <v>0</v>
      </c>
      <c r="CR177" s="99">
        <f t="shared" si="688"/>
        <v>0</v>
      </c>
      <c r="CS177" s="99">
        <f t="shared" si="688"/>
        <v>0</v>
      </c>
      <c r="CT177" s="99">
        <f t="shared" si="688"/>
        <v>0</v>
      </c>
      <c r="CU177" s="99">
        <f t="shared" si="688"/>
        <v>0</v>
      </c>
      <c r="CV177" s="99">
        <f t="shared" si="688"/>
        <v>0</v>
      </c>
      <c r="CW177" s="99">
        <f t="shared" si="688"/>
        <v>0</v>
      </c>
      <c r="CX177" s="99">
        <f t="shared" si="688"/>
        <v>0</v>
      </c>
      <c r="CY177" s="99">
        <f t="shared" si="688"/>
        <v>0</v>
      </c>
      <c r="CZ177" s="99">
        <f t="shared" si="688"/>
        <v>0</v>
      </c>
      <c r="DA177" s="99">
        <f t="shared" si="688"/>
        <v>0</v>
      </c>
      <c r="DB177" s="99">
        <f t="shared" si="688"/>
        <v>0</v>
      </c>
      <c r="DC177" s="99">
        <f t="shared" si="688"/>
        <v>0</v>
      </c>
      <c r="DD177" s="99">
        <f t="shared" si="688"/>
        <v>0</v>
      </c>
      <c r="DE177" s="99">
        <f t="shared" si="688"/>
        <v>0</v>
      </c>
      <c r="DF177" s="99">
        <f t="shared" si="688"/>
        <v>0</v>
      </c>
      <c r="DG177" s="99">
        <f t="shared" si="688"/>
        <v>0</v>
      </c>
      <c r="DH177" s="99">
        <f t="shared" si="688"/>
        <v>0</v>
      </c>
      <c r="DI177" s="99">
        <f t="shared" si="688"/>
        <v>0</v>
      </c>
      <c r="DJ177" s="99">
        <f t="shared" si="688"/>
        <v>0</v>
      </c>
      <c r="DK177" s="99">
        <f t="shared" si="688"/>
        <v>0</v>
      </c>
      <c r="DL177" s="99">
        <f t="shared" si="688"/>
        <v>0</v>
      </c>
      <c r="DM177" s="99">
        <f t="shared" si="688"/>
        <v>0</v>
      </c>
      <c r="DN177" s="99">
        <f t="shared" si="688"/>
        <v>0</v>
      </c>
      <c r="DO177" s="99">
        <f t="shared" si="688"/>
        <v>0</v>
      </c>
      <c r="DP177" s="99">
        <f t="shared" si="688"/>
        <v>0</v>
      </c>
      <c r="DQ177" s="99">
        <f t="shared" si="688"/>
        <v>0</v>
      </c>
      <c r="DR177" s="99">
        <f t="shared" si="688"/>
        <v>0</v>
      </c>
      <c r="DS177" s="99">
        <f t="shared" si="688"/>
        <v>0</v>
      </c>
      <c r="DT177" s="99">
        <f t="shared" si="688"/>
        <v>0</v>
      </c>
      <c r="DU177" s="99">
        <f t="shared" si="688"/>
        <v>0</v>
      </c>
      <c r="DV177" s="99">
        <f t="shared" si="688"/>
        <v>0</v>
      </c>
      <c r="DW177" s="99">
        <f t="shared" si="688"/>
        <v>0</v>
      </c>
      <c r="DX177" s="99">
        <f t="shared" si="688"/>
        <v>0</v>
      </c>
      <c r="DY177" s="99">
        <f t="shared" si="688"/>
        <v>0</v>
      </c>
      <c r="DZ177" s="99">
        <f t="shared" si="688"/>
        <v>0</v>
      </c>
      <c r="EA177" s="99">
        <f t="shared" si="688"/>
        <v>0</v>
      </c>
      <c r="EB177" s="99">
        <f t="shared" si="688"/>
        <v>0</v>
      </c>
      <c r="EC177" s="99">
        <f t="shared" si="688"/>
        <v>0</v>
      </c>
      <c r="ED177" s="99">
        <f t="shared" si="688"/>
        <v>0</v>
      </c>
      <c r="EE177" s="99">
        <f t="shared" si="688"/>
        <v>0</v>
      </c>
      <c r="EF177" s="99">
        <f t="shared" si="688"/>
        <v>0</v>
      </c>
      <c r="EG177" s="99">
        <f t="shared" si="688"/>
        <v>0</v>
      </c>
      <c r="EH177" s="99">
        <f t="shared" ref="EH177:GF177" si="689">SUM(EH175:EH176)</f>
        <v>0</v>
      </c>
      <c r="EI177" s="99">
        <f t="shared" si="689"/>
        <v>0</v>
      </c>
      <c r="EJ177" s="99">
        <f t="shared" si="689"/>
        <v>0</v>
      </c>
      <c r="EK177" s="99">
        <f t="shared" si="689"/>
        <v>0</v>
      </c>
      <c r="EL177" s="99">
        <f t="shared" si="689"/>
        <v>0</v>
      </c>
      <c r="EM177" s="99">
        <f t="shared" si="689"/>
        <v>0</v>
      </c>
      <c r="EN177" s="99">
        <f t="shared" si="689"/>
        <v>0</v>
      </c>
      <c r="EO177" s="99">
        <f t="shared" si="689"/>
        <v>0</v>
      </c>
      <c r="EP177" s="99">
        <f t="shared" si="689"/>
        <v>0</v>
      </c>
      <c r="EQ177" s="99">
        <f t="shared" si="689"/>
        <v>0</v>
      </c>
      <c r="ER177" s="99">
        <f t="shared" si="689"/>
        <v>0</v>
      </c>
      <c r="ES177" s="99">
        <f t="shared" si="689"/>
        <v>0</v>
      </c>
      <c r="ET177" s="99">
        <f t="shared" si="689"/>
        <v>0</v>
      </c>
      <c r="EU177" s="99">
        <f t="shared" si="689"/>
        <v>0</v>
      </c>
      <c r="EV177" s="99">
        <f t="shared" si="689"/>
        <v>0</v>
      </c>
      <c r="EW177" s="99">
        <f t="shared" si="689"/>
        <v>0</v>
      </c>
      <c r="EX177" s="99">
        <f t="shared" si="689"/>
        <v>0</v>
      </c>
      <c r="EY177" s="99">
        <f t="shared" si="689"/>
        <v>0</v>
      </c>
      <c r="EZ177" s="99">
        <f t="shared" si="689"/>
        <v>0</v>
      </c>
      <c r="FA177" s="99">
        <f t="shared" si="689"/>
        <v>0</v>
      </c>
      <c r="FB177" s="99">
        <f t="shared" si="689"/>
        <v>0</v>
      </c>
      <c r="FC177" s="99">
        <f t="shared" si="689"/>
        <v>0</v>
      </c>
      <c r="FD177" s="99">
        <f t="shared" si="689"/>
        <v>0</v>
      </c>
      <c r="FE177" s="99">
        <f t="shared" si="689"/>
        <v>0</v>
      </c>
      <c r="FF177" s="99">
        <f t="shared" si="689"/>
        <v>0</v>
      </c>
      <c r="FG177" s="99">
        <f t="shared" si="689"/>
        <v>0</v>
      </c>
      <c r="FH177" s="99">
        <f t="shared" si="689"/>
        <v>0</v>
      </c>
      <c r="FI177" s="99">
        <f t="shared" si="689"/>
        <v>0</v>
      </c>
      <c r="FJ177" s="99">
        <f t="shared" si="689"/>
        <v>0</v>
      </c>
      <c r="FK177" s="99">
        <f t="shared" si="689"/>
        <v>0</v>
      </c>
      <c r="FL177" s="99">
        <f t="shared" si="689"/>
        <v>0</v>
      </c>
      <c r="FM177" s="99">
        <f t="shared" si="689"/>
        <v>0</v>
      </c>
      <c r="FN177" s="99">
        <f t="shared" si="689"/>
        <v>0</v>
      </c>
      <c r="FO177" s="99">
        <f t="shared" si="689"/>
        <v>0</v>
      </c>
      <c r="FP177" s="99">
        <f t="shared" si="689"/>
        <v>0</v>
      </c>
      <c r="FQ177" s="99">
        <f t="shared" si="689"/>
        <v>0</v>
      </c>
      <c r="FR177" s="99">
        <f t="shared" si="689"/>
        <v>0</v>
      </c>
      <c r="FS177" s="99">
        <f t="shared" si="689"/>
        <v>0</v>
      </c>
      <c r="FT177" s="99">
        <f t="shared" si="689"/>
        <v>0</v>
      </c>
      <c r="FU177" s="99">
        <f t="shared" si="689"/>
        <v>0</v>
      </c>
      <c r="FV177" s="99">
        <f t="shared" si="689"/>
        <v>0</v>
      </c>
      <c r="FW177" s="99">
        <f t="shared" si="689"/>
        <v>0</v>
      </c>
      <c r="FX177" s="99">
        <f t="shared" si="689"/>
        <v>0</v>
      </c>
      <c r="FY177" s="99">
        <f t="shared" si="689"/>
        <v>0</v>
      </c>
      <c r="FZ177" s="99">
        <f t="shared" si="689"/>
        <v>0</v>
      </c>
      <c r="GA177" s="99">
        <f t="shared" si="689"/>
        <v>0</v>
      </c>
      <c r="GB177" s="99">
        <f t="shared" si="689"/>
        <v>0</v>
      </c>
      <c r="GC177" s="99">
        <f t="shared" si="689"/>
        <v>0</v>
      </c>
      <c r="GD177" s="99">
        <f t="shared" si="689"/>
        <v>0</v>
      </c>
      <c r="GE177" s="99">
        <f t="shared" si="689"/>
        <v>0</v>
      </c>
      <c r="GF177" s="99">
        <f t="shared" si="689"/>
        <v>0</v>
      </c>
      <c r="GG177" s="99">
        <f t="shared" ref="GG177:IN177" si="690">SUM(GG175:GG176)</f>
        <v>0</v>
      </c>
      <c r="GH177" s="99">
        <f t="shared" si="690"/>
        <v>0</v>
      </c>
      <c r="GI177" s="99">
        <f t="shared" si="690"/>
        <v>0</v>
      </c>
      <c r="GJ177" s="99">
        <f t="shared" si="690"/>
        <v>0</v>
      </c>
      <c r="GK177" s="99">
        <f t="shared" si="690"/>
        <v>0</v>
      </c>
      <c r="GL177" s="99">
        <f t="shared" si="690"/>
        <v>0</v>
      </c>
      <c r="GM177" s="99">
        <f t="shared" si="690"/>
        <v>0</v>
      </c>
      <c r="GN177" s="99">
        <f t="shared" si="690"/>
        <v>0</v>
      </c>
      <c r="GO177" s="99">
        <f t="shared" si="690"/>
        <v>0</v>
      </c>
      <c r="GP177" s="99">
        <f t="shared" si="690"/>
        <v>0</v>
      </c>
      <c r="GQ177" s="99">
        <f t="shared" si="690"/>
        <v>0</v>
      </c>
      <c r="GR177" s="99">
        <f t="shared" si="690"/>
        <v>0</v>
      </c>
      <c r="GS177" s="99">
        <f t="shared" si="690"/>
        <v>0</v>
      </c>
      <c r="GT177" s="99">
        <f t="shared" si="690"/>
        <v>0</v>
      </c>
      <c r="GU177" s="99">
        <f t="shared" si="690"/>
        <v>0</v>
      </c>
      <c r="GV177" s="99">
        <f t="shared" si="690"/>
        <v>0</v>
      </c>
      <c r="GW177" s="99">
        <f t="shared" si="690"/>
        <v>0</v>
      </c>
      <c r="GX177" s="99">
        <f t="shared" si="690"/>
        <v>0</v>
      </c>
      <c r="GY177" s="99">
        <f t="shared" si="690"/>
        <v>0</v>
      </c>
      <c r="GZ177" s="99">
        <f t="shared" si="690"/>
        <v>0</v>
      </c>
      <c r="HA177" s="99">
        <f t="shared" si="690"/>
        <v>0</v>
      </c>
      <c r="HB177" s="99">
        <f t="shared" si="690"/>
        <v>0</v>
      </c>
      <c r="HC177" s="99">
        <f t="shared" si="690"/>
        <v>0</v>
      </c>
      <c r="HD177" s="99">
        <f t="shared" si="690"/>
        <v>0</v>
      </c>
      <c r="HE177" s="99">
        <f t="shared" si="690"/>
        <v>0</v>
      </c>
      <c r="HF177" s="99">
        <f t="shared" si="690"/>
        <v>0</v>
      </c>
      <c r="HG177" s="99">
        <f t="shared" si="690"/>
        <v>0</v>
      </c>
      <c r="HH177" s="99">
        <f t="shared" si="690"/>
        <v>0</v>
      </c>
      <c r="HI177" s="99">
        <f t="shared" si="690"/>
        <v>0</v>
      </c>
      <c r="HJ177" s="99">
        <f t="shared" si="690"/>
        <v>0</v>
      </c>
      <c r="HK177" s="99">
        <f t="shared" si="690"/>
        <v>0</v>
      </c>
      <c r="HL177" s="99">
        <f t="shared" si="690"/>
        <v>0</v>
      </c>
      <c r="HM177" s="99">
        <f t="shared" si="690"/>
        <v>0</v>
      </c>
      <c r="HN177" s="99">
        <f t="shared" si="690"/>
        <v>0</v>
      </c>
      <c r="HO177" s="99">
        <f t="shared" si="690"/>
        <v>0</v>
      </c>
      <c r="HP177" s="99">
        <f t="shared" si="690"/>
        <v>0</v>
      </c>
      <c r="HQ177" s="99">
        <f t="shared" si="690"/>
        <v>0</v>
      </c>
      <c r="HR177" s="99">
        <f t="shared" si="690"/>
        <v>0</v>
      </c>
      <c r="HS177" s="99">
        <f t="shared" si="690"/>
        <v>0</v>
      </c>
      <c r="HT177" s="99">
        <f t="shared" si="690"/>
        <v>0</v>
      </c>
      <c r="HU177" s="99">
        <f t="shared" si="690"/>
        <v>0</v>
      </c>
      <c r="HV177" s="99">
        <f t="shared" si="690"/>
        <v>0</v>
      </c>
      <c r="HW177" s="99">
        <f t="shared" si="690"/>
        <v>0</v>
      </c>
      <c r="HX177" s="99">
        <f t="shared" si="690"/>
        <v>0</v>
      </c>
      <c r="HY177" s="99">
        <f t="shared" si="690"/>
        <v>0</v>
      </c>
      <c r="HZ177" s="99">
        <f t="shared" si="690"/>
        <v>0</v>
      </c>
      <c r="IA177" s="99">
        <f t="shared" si="690"/>
        <v>0</v>
      </c>
      <c r="IB177" s="99">
        <f t="shared" si="690"/>
        <v>0</v>
      </c>
      <c r="IC177" s="99">
        <f t="shared" si="690"/>
        <v>0</v>
      </c>
      <c r="ID177" s="99">
        <f t="shared" si="690"/>
        <v>0</v>
      </c>
      <c r="IE177" s="99">
        <f t="shared" si="690"/>
        <v>0</v>
      </c>
      <c r="IF177" s="99">
        <f t="shared" si="690"/>
        <v>0</v>
      </c>
      <c r="IG177" s="99">
        <f t="shared" si="690"/>
        <v>0</v>
      </c>
      <c r="IH177" s="99">
        <f t="shared" si="690"/>
        <v>0</v>
      </c>
      <c r="II177" s="99">
        <f t="shared" si="690"/>
        <v>0</v>
      </c>
      <c r="IJ177" s="99">
        <f t="shared" si="690"/>
        <v>0</v>
      </c>
      <c r="IK177" s="99">
        <f t="shared" si="690"/>
        <v>0</v>
      </c>
      <c r="IL177" s="99">
        <f t="shared" si="690"/>
        <v>0</v>
      </c>
      <c r="IM177" s="99">
        <f t="shared" si="690"/>
        <v>0</v>
      </c>
      <c r="IN177" s="99">
        <f t="shared" si="690"/>
        <v>0</v>
      </c>
    </row>
    <row r="178" spans="1:248" ht="12.95" customHeight="1">
      <c r="A178" s="1"/>
      <c r="B178" s="1"/>
      <c r="C178" s="16"/>
      <c r="D178" s="16"/>
      <c r="E178" s="16"/>
      <c r="F178" s="16"/>
      <c r="G178" s="136"/>
      <c r="H178" s="16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92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  <c r="EB178" s="92"/>
      <c r="EC178" s="92"/>
      <c r="ED178" s="92"/>
      <c r="EE178" s="92"/>
      <c r="EF178" s="92"/>
      <c r="EG178" s="92"/>
      <c r="EH178" s="92"/>
      <c r="EI178" s="92"/>
      <c r="EJ178" s="92"/>
      <c r="EK178" s="92"/>
      <c r="EL178" s="92"/>
      <c r="EM178" s="92"/>
      <c r="EN178" s="92"/>
      <c r="EO178" s="92"/>
      <c r="EP178" s="92"/>
      <c r="EQ178" s="92"/>
      <c r="ER178" s="92"/>
      <c r="ES178" s="92"/>
      <c r="ET178" s="92"/>
      <c r="EU178" s="92"/>
      <c r="EV178" s="92"/>
      <c r="EW178" s="92"/>
      <c r="EX178" s="92"/>
      <c r="EY178" s="92"/>
      <c r="EZ178" s="92"/>
      <c r="FA178" s="92"/>
      <c r="FB178" s="92"/>
      <c r="FC178" s="92"/>
      <c r="FD178" s="92"/>
      <c r="FE178" s="92"/>
      <c r="FF178" s="92"/>
      <c r="FG178" s="92"/>
      <c r="FH178" s="92"/>
      <c r="FI178" s="92"/>
      <c r="FJ178" s="92"/>
      <c r="FK178" s="92"/>
      <c r="FL178" s="92"/>
      <c r="FM178" s="92"/>
      <c r="FN178" s="92"/>
      <c r="FO178" s="92"/>
      <c r="FP178" s="92"/>
      <c r="FQ178" s="92"/>
      <c r="FR178" s="92"/>
      <c r="FS178" s="92"/>
      <c r="FT178" s="92"/>
      <c r="FU178" s="92"/>
      <c r="FV178" s="92"/>
      <c r="FW178" s="92"/>
      <c r="FX178" s="92"/>
      <c r="FY178" s="92"/>
      <c r="FZ178" s="92"/>
      <c r="GA178" s="92"/>
      <c r="GB178" s="92"/>
      <c r="GC178" s="92"/>
      <c r="GD178" s="92"/>
      <c r="GE178" s="92"/>
      <c r="GF178" s="92"/>
      <c r="GG178" s="92"/>
      <c r="GH178" s="92"/>
      <c r="GI178" s="92"/>
      <c r="GJ178" s="92"/>
      <c r="GK178" s="92"/>
      <c r="GL178" s="92"/>
      <c r="GM178" s="92"/>
      <c r="GN178" s="92"/>
      <c r="GO178" s="92"/>
      <c r="GP178" s="92"/>
      <c r="GQ178" s="92"/>
      <c r="GR178" s="92"/>
      <c r="GS178" s="92"/>
      <c r="GT178" s="92"/>
      <c r="GU178" s="92"/>
      <c r="GV178" s="92"/>
      <c r="GW178" s="92"/>
      <c r="GX178" s="92"/>
      <c r="GY178" s="92"/>
      <c r="GZ178" s="92"/>
      <c r="HA178" s="92"/>
      <c r="HB178" s="92"/>
      <c r="HC178" s="92"/>
      <c r="HD178" s="92"/>
      <c r="HE178" s="92"/>
      <c r="HF178" s="92"/>
      <c r="HG178" s="92"/>
      <c r="HH178" s="92"/>
      <c r="HI178" s="92"/>
      <c r="HJ178" s="92"/>
      <c r="HK178" s="92"/>
      <c r="HL178" s="92"/>
      <c r="HM178" s="92"/>
      <c r="HN178" s="92"/>
      <c r="HO178" s="92"/>
      <c r="HP178" s="92"/>
      <c r="HQ178" s="92"/>
      <c r="HR178" s="92"/>
      <c r="HS178" s="92"/>
      <c r="HT178" s="92"/>
      <c r="HU178" s="92"/>
      <c r="HV178" s="92"/>
      <c r="HW178" s="92"/>
      <c r="HX178" s="92"/>
      <c r="HY178" s="92"/>
      <c r="HZ178" s="92"/>
      <c r="IA178" s="92"/>
      <c r="IB178" s="92"/>
      <c r="IC178" s="92"/>
      <c r="ID178" s="92"/>
      <c r="IE178" s="92"/>
      <c r="IF178" s="92"/>
      <c r="IG178" s="92"/>
      <c r="IH178" s="92"/>
      <c r="II178" s="92"/>
      <c r="IJ178" s="92"/>
      <c r="IK178" s="92"/>
      <c r="IL178" s="92"/>
      <c r="IM178" s="92"/>
      <c r="IN178" s="92"/>
    </row>
    <row r="179" spans="1:248" ht="12.95" customHeight="1">
      <c r="A179" s="2" t="str">
        <f>"Financial Statement "&amp;+_FCY</f>
        <v>Financial Statement USD</v>
      </c>
      <c r="B179" s="3"/>
      <c r="C179" s="1"/>
      <c r="D179" s="1"/>
      <c r="E179" s="1"/>
      <c r="F179" s="1"/>
      <c r="H179" s="1"/>
      <c r="I179" s="85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  <c r="Z179" s="104"/>
      <c r="AA179" s="104"/>
      <c r="AB179" s="104"/>
      <c r="AC179" s="104"/>
      <c r="AD179" s="104"/>
      <c r="AE179" s="10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</row>
    <row r="180" spans="1:248" ht="12.95" customHeight="1">
      <c r="A180" s="204"/>
      <c r="B180" s="1" t="s">
        <v>605</v>
      </c>
      <c r="C180" s="2"/>
      <c r="D180" s="2"/>
      <c r="E180" s="2"/>
      <c r="F180" s="146"/>
      <c r="G180" s="187" t="str">
        <f t="shared" ref="G180:G191" si="691">_FCY</f>
        <v>USD</v>
      </c>
      <c r="H180" s="2"/>
      <c r="I180" s="230">
        <f t="shared" ref="I180:BT180" si="692">I55/I9</f>
        <v>2251.5249543591726</v>
      </c>
      <c r="J180" s="230">
        <f t="shared" si="692"/>
        <v>2387.1354820237239</v>
      </c>
      <c r="K180" s="230">
        <f t="shared" si="692"/>
        <v>1975.602572093793</v>
      </c>
      <c r="L180" s="230">
        <f t="shared" si="692"/>
        <v>2103.8703436800001</v>
      </c>
      <c r="M180" s="230">
        <f t="shared" si="692"/>
        <v>2114.9894635696555</v>
      </c>
      <c r="N180" s="230">
        <f t="shared" si="692"/>
        <v>2185.4891123553102</v>
      </c>
      <c r="O180" s="230">
        <f t="shared" si="692"/>
        <v>2247.9034648717247</v>
      </c>
      <c r="P180" s="230">
        <f t="shared" si="692"/>
        <v>2231.1452064662071</v>
      </c>
      <c r="Q180" s="230">
        <f t="shared" si="692"/>
        <v>2147.0802800375177</v>
      </c>
      <c r="R180" s="230">
        <f t="shared" si="692"/>
        <v>2193.9753687393104</v>
      </c>
      <c r="S180" s="230">
        <f t="shared" si="692"/>
        <v>2387.1354820237239</v>
      </c>
      <c r="T180" s="230">
        <f t="shared" si="692"/>
        <v>2449.5498345401384</v>
      </c>
      <c r="U180" s="230">
        <f t="shared" si="692"/>
        <v>3244.5888659812181</v>
      </c>
      <c r="V180" s="230">
        <f t="shared" si="692"/>
        <v>3399.3442511317794</v>
      </c>
      <c r="W180" s="230">
        <f t="shared" si="692"/>
        <v>2678.8097823241983</v>
      </c>
      <c r="X180" s="230">
        <f t="shared" si="692"/>
        <v>2882.0774767649777</v>
      </c>
      <c r="Y180" s="230">
        <f t="shared" si="692"/>
        <v>2933.3423667583811</v>
      </c>
      <c r="Z180" s="230">
        <f t="shared" si="692"/>
        <v>3031.1204456503278</v>
      </c>
      <c r="AA180" s="230">
        <f t="shared" si="692"/>
        <v>3145.0944806803013</v>
      </c>
      <c r="AB180" s="230">
        <f t="shared" si="692"/>
        <v>3145.4528537868669</v>
      </c>
      <c r="AC180" s="230">
        <f t="shared" si="692"/>
        <v>2960.9825779395751</v>
      </c>
      <c r="AD180" s="230">
        <f t="shared" si="692"/>
        <v>3077.5774979377511</v>
      </c>
      <c r="AE180" s="230">
        <f t="shared" si="692"/>
        <v>3399.3442511317794</v>
      </c>
      <c r="AF180" s="230">
        <f t="shared" si="692"/>
        <v>3513.3182861617515</v>
      </c>
      <c r="AG180" s="230">
        <f t="shared" si="692"/>
        <v>4047.9212470046537</v>
      </c>
      <c r="AH180" s="230">
        <f t="shared" si="692"/>
        <v>4217.4665387917503</v>
      </c>
      <c r="AI180" s="230">
        <f t="shared" si="692"/>
        <v>3244.7816926877372</v>
      </c>
      <c r="AJ180" s="230">
        <f t="shared" si="692"/>
        <v>3509.0359565067843</v>
      </c>
      <c r="AK180" s="230">
        <f t="shared" si="692"/>
        <v>3593.3806670215099</v>
      </c>
      <c r="AL180" s="230">
        <f t="shared" si="692"/>
        <v>3713.1600225888938</v>
      </c>
      <c r="AM180" s="230">
        <f t="shared" si="692"/>
        <v>3869.2548966516829</v>
      </c>
      <c r="AN180" s="230">
        <f t="shared" si="692"/>
        <v>3883.8798122996536</v>
      </c>
      <c r="AO180" s="230">
        <f t="shared" si="692"/>
        <v>3617.1016385502535</v>
      </c>
      <c r="AP180" s="230">
        <f t="shared" si="692"/>
        <v>3790.920085810646</v>
      </c>
      <c r="AQ180" s="230">
        <f t="shared" si="692"/>
        <v>4217.4665387917503</v>
      </c>
      <c r="AR180" s="230">
        <f t="shared" si="692"/>
        <v>4373.5614128545403</v>
      </c>
      <c r="AS180" s="230">
        <f t="shared" si="692"/>
        <v>3820.6158679916807</v>
      </c>
      <c r="AT180" s="230">
        <f t="shared" si="692"/>
        <v>3911.7426647365851</v>
      </c>
      <c r="AU180" s="230">
        <f t="shared" si="692"/>
        <v>3006.3932404196021</v>
      </c>
      <c r="AV180" s="230">
        <f t="shared" si="692"/>
        <v>3251.9781833216302</v>
      </c>
      <c r="AW180" s="230">
        <f t="shared" si="692"/>
        <v>3331.0449808643593</v>
      </c>
      <c r="AX180" s="230">
        <f t="shared" si="692"/>
        <v>3442.0798135598384</v>
      </c>
      <c r="AY180" s="230">
        <f t="shared" si="692"/>
        <v>3587.4516484478795</v>
      </c>
      <c r="AZ180" s="230">
        <f t="shared" si="692"/>
        <v>3601.588097901657</v>
      </c>
      <c r="BA180" s="230">
        <f t="shared" si="692"/>
        <v>3352.6202228595043</v>
      </c>
      <c r="BB180" s="230">
        <f t="shared" si="692"/>
        <v>3515.0143004497208</v>
      </c>
      <c r="BC180" s="230">
        <f t="shared" si="692"/>
        <v>3911.7426647365851</v>
      </c>
      <c r="BD180" s="230">
        <f t="shared" si="692"/>
        <v>4057.1144996246267</v>
      </c>
      <c r="BE180" s="230">
        <f t="shared" si="692"/>
        <v>3484.2170171853995</v>
      </c>
      <c r="BF180" s="230">
        <f t="shared" si="692"/>
        <v>3628.4121924340106</v>
      </c>
      <c r="BG180" s="230">
        <f t="shared" si="692"/>
        <v>2785.7276520661453</v>
      </c>
      <c r="BH180" s="230">
        <f t="shared" si="692"/>
        <v>3013.9706623510388</v>
      </c>
      <c r="BI180" s="230">
        <f t="shared" si="692"/>
        <v>3088.0772294716535</v>
      </c>
      <c r="BJ180" s="230">
        <f t="shared" si="692"/>
        <v>3191.0131371207085</v>
      </c>
      <c r="BK180" s="230">
        <f t="shared" si="692"/>
        <v>3326.3985590033976</v>
      </c>
      <c r="BL180" s="230">
        <f t="shared" si="692"/>
        <v>3340.0352106429109</v>
      </c>
      <c r="BM180" s="230">
        <f t="shared" si="692"/>
        <v>3107.6990313467463</v>
      </c>
      <c r="BN180" s="230">
        <f t="shared" si="692"/>
        <v>3259.4086566681081</v>
      </c>
      <c r="BO180" s="230">
        <f t="shared" si="692"/>
        <v>3628.4121924340106</v>
      </c>
      <c r="BP180" s="230">
        <f t="shared" si="692"/>
        <v>3763.7976143166993</v>
      </c>
      <c r="BQ180" s="230">
        <f t="shared" si="692"/>
        <v>3232.8171915427888</v>
      </c>
      <c r="BR180" s="230">
        <f t="shared" si="692"/>
        <v>3365.8157924732627</v>
      </c>
      <c r="BS180" s="230">
        <f t="shared" si="692"/>
        <v>2581.4503470875429</v>
      </c>
      <c r="BT180" s="230">
        <f t="shared" si="692"/>
        <v>2793.5837240220776</v>
      </c>
      <c r="BU180" s="230">
        <f t="shared" ref="BU180:EF180" si="693">BU55/BU9</f>
        <v>2863.0298230886729</v>
      </c>
      <c r="BV180" s="230">
        <f t="shared" si="693"/>
        <v>2958.4641505249615</v>
      </c>
      <c r="BW180" s="230">
        <f t="shared" si="693"/>
        <v>3084.5491825565787</v>
      </c>
      <c r="BX180" s="230">
        <f t="shared" si="693"/>
        <v>3097.6793864229476</v>
      </c>
      <c r="BY180" s="230">
        <f t="shared" si="693"/>
        <v>2880.8733615824285</v>
      </c>
      <c r="BZ180" s="230">
        <f t="shared" si="693"/>
        <v>3022.591526155979</v>
      </c>
      <c r="CA180" s="230">
        <f t="shared" si="693"/>
        <v>3365.8157924732627</v>
      </c>
      <c r="CB180" s="230">
        <f t="shared" si="693"/>
        <v>3491.9008245048794</v>
      </c>
      <c r="CC180" s="230">
        <f t="shared" si="693"/>
        <v>2999.7352030818543</v>
      </c>
      <c r="CD180" s="230">
        <f t="shared" si="693"/>
        <v>3122.4186459050984</v>
      </c>
      <c r="CE180" s="230">
        <f t="shared" si="693"/>
        <v>2392.3286071588623</v>
      </c>
      <c r="CF180" s="230">
        <f t="shared" si="693"/>
        <v>2589.4964325909946</v>
      </c>
      <c r="CG180" s="230">
        <f t="shared" si="693"/>
        <v>2654.5647974173062</v>
      </c>
      <c r="CH180" s="230">
        <f t="shared" si="693"/>
        <v>2743.0502906645497</v>
      </c>
      <c r="CI180" s="230">
        <f t="shared" si="693"/>
        <v>2860.4738291913868</v>
      </c>
      <c r="CJ180" s="230">
        <f t="shared" si="693"/>
        <v>2873.0949559660098</v>
      </c>
      <c r="CK180" s="230">
        <f t="shared" si="693"/>
        <v>2670.7896515711122</v>
      </c>
      <c r="CL180" s="230">
        <f t="shared" si="693"/>
        <v>2803.1653052304241</v>
      </c>
      <c r="CM180" s="230">
        <f t="shared" si="693"/>
        <v>3122.4186459050984</v>
      </c>
      <c r="CN180" s="230">
        <f t="shared" si="693"/>
        <v>3239.8421844319346</v>
      </c>
      <c r="CO180" s="230">
        <f t="shared" si="693"/>
        <v>2831.2073701583167</v>
      </c>
      <c r="CP180" s="230">
        <f t="shared" si="693"/>
        <v>2896.8009759800484</v>
      </c>
      <c r="CQ180" s="230">
        <f t="shared" si="693"/>
        <v>2217.2236932584083</v>
      </c>
      <c r="CR180" s="230">
        <f t="shared" si="693"/>
        <v>2400.4882016675219</v>
      </c>
      <c r="CS180" s="230">
        <f t="shared" si="693"/>
        <v>2461.4453974034454</v>
      </c>
      <c r="CT180" s="230">
        <f t="shared" si="693"/>
        <v>2543.4935773168941</v>
      </c>
      <c r="CU180" s="230">
        <f t="shared" si="693"/>
        <v>2652.8506292840611</v>
      </c>
      <c r="CV180" s="230">
        <f t="shared" si="693"/>
        <v>2664.9634841909774</v>
      </c>
      <c r="CW180" s="230">
        <f t="shared" si="693"/>
        <v>2476.1969299524835</v>
      </c>
      <c r="CX180" s="230">
        <f t="shared" si="693"/>
        <v>2599.8376964189665</v>
      </c>
      <c r="CY180" s="230">
        <f t="shared" si="693"/>
        <v>2896.8009759800484</v>
      </c>
      <c r="CZ180" s="230">
        <f t="shared" si="693"/>
        <v>3006.1580279472146</v>
      </c>
      <c r="DA180" s="230">
        <f t="shared" si="693"/>
        <v>2554.8311652190732</v>
      </c>
      <c r="DB180" s="230">
        <f t="shared" si="693"/>
        <v>2658.5140245989901</v>
      </c>
      <c r="DC180" s="230">
        <f t="shared" si="693"/>
        <v>2034.1837326805155</v>
      </c>
      <c r="DD180" s="230">
        <f t="shared" si="693"/>
        <v>2202.4733873454948</v>
      </c>
      <c r="DE180" s="230">
        <f t="shared" si="693"/>
        <v>2258.588638928818</v>
      </c>
      <c r="DF180" s="230">
        <f t="shared" si="693"/>
        <v>2333.8749268931115</v>
      </c>
      <c r="DG180" s="230">
        <f t="shared" si="693"/>
        <v>2434.3584571354072</v>
      </c>
      <c r="DH180" s="230">
        <f t="shared" si="693"/>
        <v>2445.5927274690703</v>
      </c>
      <c r="DI180" s="230">
        <f t="shared" si="693"/>
        <v>2272.0389082824681</v>
      </c>
      <c r="DJ180" s="230">
        <f t="shared" si="693"/>
        <v>2385.7514191361893</v>
      </c>
      <c r="DK180" s="230">
        <f t="shared" si="693"/>
        <v>2658.5140245989901</v>
      </c>
      <c r="DL180" s="230">
        <f t="shared" si="693"/>
        <v>2758.9975548412854</v>
      </c>
      <c r="DM180" s="230">
        <f t="shared" si="693"/>
        <v>2332.6719334608924</v>
      </c>
      <c r="DN180" s="230">
        <f t="shared" si="693"/>
        <v>2427.3388920251641</v>
      </c>
      <c r="DO180" s="230">
        <f t="shared" si="693"/>
        <v>1857.2981907082965</v>
      </c>
      <c r="DP180" s="230">
        <f t="shared" si="693"/>
        <v>2010.9539623589299</v>
      </c>
      <c r="DQ180" s="230">
        <f t="shared" si="693"/>
        <v>2062.1896268480509</v>
      </c>
      <c r="DR180" s="230">
        <f t="shared" si="693"/>
        <v>2130.9292810763195</v>
      </c>
      <c r="DS180" s="230">
        <f t="shared" si="693"/>
        <v>2222.6751130366761</v>
      </c>
      <c r="DT180" s="230">
        <f t="shared" si="693"/>
        <v>2232.9324902978469</v>
      </c>
      <c r="DU180" s="230">
        <f t="shared" si="693"/>
        <v>2074.4703075622538</v>
      </c>
      <c r="DV180" s="230">
        <f t="shared" si="693"/>
        <v>2178.2947739939118</v>
      </c>
      <c r="DW180" s="230">
        <f t="shared" si="693"/>
        <v>2427.3388920251641</v>
      </c>
      <c r="DX180" s="230">
        <f t="shared" si="693"/>
        <v>2519.0847239855211</v>
      </c>
      <c r="DY180" s="230">
        <f t="shared" si="693"/>
        <v>2129.8308957686413</v>
      </c>
      <c r="DZ180" s="230">
        <f t="shared" si="693"/>
        <v>2216.2659448925419</v>
      </c>
      <c r="EA180" s="230">
        <f t="shared" si="693"/>
        <v>1695.7940002119228</v>
      </c>
      <c r="EB180" s="230">
        <f t="shared" si="693"/>
        <v>1836.0884004146751</v>
      </c>
      <c r="EC180" s="230">
        <f t="shared" si="693"/>
        <v>1882.8687897308296</v>
      </c>
      <c r="ED180" s="230">
        <f t="shared" si="693"/>
        <v>1945.631082721857</v>
      </c>
      <c r="EE180" s="230">
        <f t="shared" si="693"/>
        <v>2029.3990162508787</v>
      </c>
      <c r="EF180" s="230">
        <f t="shared" si="693"/>
        <v>2038.7644476632515</v>
      </c>
      <c r="EG180" s="230">
        <f t="shared" ref="EG180:GR180" si="694">EG55/EG9</f>
        <v>1894.0815851655361</v>
      </c>
      <c r="EH180" s="230">
        <f t="shared" si="694"/>
        <v>1988.8778371248764</v>
      </c>
      <c r="EI180" s="230">
        <f t="shared" si="694"/>
        <v>2216.2659448925419</v>
      </c>
      <c r="EJ180" s="230">
        <f t="shared" si="694"/>
        <v>2300.0338784215637</v>
      </c>
      <c r="EK180" s="230">
        <f t="shared" si="694"/>
        <v>1977.8300871454505</v>
      </c>
      <c r="EL180" s="230">
        <f t="shared" si="694"/>
        <v>2023.5471670757993</v>
      </c>
      <c r="EM180" s="230">
        <f t="shared" si="694"/>
        <v>1548.3336523674081</v>
      </c>
      <c r="EN180" s="230">
        <f t="shared" si="694"/>
        <v>1676.4285395090517</v>
      </c>
      <c r="EO180" s="230">
        <f t="shared" si="694"/>
        <v>1719.1410688846706</v>
      </c>
      <c r="EP180" s="230">
        <f t="shared" si="694"/>
        <v>1776.4457711808263</v>
      </c>
      <c r="EQ180" s="230">
        <f t="shared" si="694"/>
        <v>1852.9295365768894</v>
      </c>
      <c r="ER180" s="230">
        <f t="shared" si="694"/>
        <v>1861.4805826490563</v>
      </c>
      <c r="ES180" s="230">
        <f t="shared" si="694"/>
        <v>1729.3788386294029</v>
      </c>
      <c r="ET180" s="230">
        <f t="shared" si="694"/>
        <v>1815.9319382444523</v>
      </c>
      <c r="EU180" s="230">
        <f t="shared" si="694"/>
        <v>2023.5471670757993</v>
      </c>
      <c r="EV180" s="230">
        <f t="shared" si="694"/>
        <v>2100.0309324718623</v>
      </c>
      <c r="EW180" s="230">
        <f t="shared" si="694"/>
        <v>1775.5301040339714</v>
      </c>
      <c r="EX180" s="230">
        <f t="shared" si="694"/>
        <v>1847.5865438518165</v>
      </c>
      <c r="EY180" s="230">
        <f t="shared" si="694"/>
        <v>1413.6959434658945</v>
      </c>
      <c r="EZ180" s="230">
        <f t="shared" si="694"/>
        <v>1530.6521447691341</v>
      </c>
      <c r="FA180" s="230">
        <f t="shared" si="694"/>
        <v>1569.6505411555686</v>
      </c>
      <c r="FB180" s="230">
        <f t="shared" si="694"/>
        <v>1621.9722258607544</v>
      </c>
      <c r="FC180" s="230">
        <f t="shared" si="694"/>
        <v>1691.8052290484645</v>
      </c>
      <c r="FD180" s="230">
        <f t="shared" si="694"/>
        <v>1699.6127058969644</v>
      </c>
      <c r="FE180" s="230">
        <f t="shared" si="694"/>
        <v>1578.9980700529331</v>
      </c>
      <c r="FF180" s="230">
        <f t="shared" si="694"/>
        <v>1658.0248131797175</v>
      </c>
      <c r="FG180" s="230">
        <f t="shared" si="694"/>
        <v>1847.5865438518165</v>
      </c>
      <c r="FH180" s="230">
        <f t="shared" si="694"/>
        <v>1917.4195470395264</v>
      </c>
      <c r="FI180" s="230">
        <f t="shared" si="694"/>
        <v>1621.1361819440613</v>
      </c>
      <c r="FJ180" s="230">
        <f t="shared" si="694"/>
        <v>1686.9268443864414</v>
      </c>
      <c r="FK180" s="230">
        <f t="shared" si="694"/>
        <v>1290.7658614253819</v>
      </c>
      <c r="FL180" s="230">
        <f t="shared" si="694"/>
        <v>1397.5519582674701</v>
      </c>
      <c r="FM180" s="230">
        <f t="shared" si="694"/>
        <v>1433.1591897507371</v>
      </c>
      <c r="FN180" s="230">
        <f t="shared" si="694"/>
        <v>1480.9311627424279</v>
      </c>
      <c r="FO180" s="230">
        <f t="shared" si="694"/>
        <v>1544.6917308703373</v>
      </c>
      <c r="FP180" s="230">
        <f t="shared" si="694"/>
        <v>1551.8202966885326</v>
      </c>
      <c r="FQ180" s="230">
        <f t="shared" si="694"/>
        <v>1441.6938900483303</v>
      </c>
      <c r="FR180" s="230">
        <f t="shared" si="694"/>
        <v>1513.8487424684376</v>
      </c>
      <c r="FS180" s="230">
        <f t="shared" si="694"/>
        <v>1686.9268443864414</v>
      </c>
      <c r="FT180" s="230">
        <f t="shared" si="694"/>
        <v>1750.6874125143502</v>
      </c>
      <c r="FU180" s="230">
        <f t="shared" si="694"/>
        <v>1480.1678182967514</v>
      </c>
      <c r="FV180" s="230">
        <f t="shared" si="694"/>
        <v>1540.237553570229</v>
      </c>
      <c r="FW180" s="230">
        <f t="shared" si="694"/>
        <v>1178.5253517362185</v>
      </c>
      <c r="FX180" s="230">
        <f t="shared" si="694"/>
        <v>1276.0257010268208</v>
      </c>
      <c r="FY180" s="230">
        <f t="shared" si="694"/>
        <v>1308.5366515115422</v>
      </c>
      <c r="FZ180" s="230">
        <f t="shared" si="694"/>
        <v>1352.1545398952603</v>
      </c>
      <c r="GA180" s="230">
        <f t="shared" si="694"/>
        <v>1410.3707107946555</v>
      </c>
      <c r="GB180" s="230">
        <f t="shared" si="694"/>
        <v>1416.8794013243125</v>
      </c>
      <c r="GC180" s="230">
        <f t="shared" si="694"/>
        <v>1316.3292039571713</v>
      </c>
      <c r="GD180" s="230">
        <f t="shared" si="694"/>
        <v>1382.2097213842258</v>
      </c>
      <c r="GE180" s="230">
        <f t="shared" si="694"/>
        <v>1540.237553570229</v>
      </c>
      <c r="GF180" s="230">
        <f t="shared" si="694"/>
        <v>1598.4537244696244</v>
      </c>
      <c r="GG180" s="230">
        <f t="shared" si="694"/>
        <v>1374.5318705198115</v>
      </c>
      <c r="GH180" s="230">
        <f t="shared" si="694"/>
        <v>1406.303853259775</v>
      </c>
      <c r="GI180" s="230">
        <f t="shared" si="694"/>
        <v>1076.0448863678521</v>
      </c>
      <c r="GJ180" s="230">
        <f t="shared" si="694"/>
        <v>1165.0669444157934</v>
      </c>
      <c r="GK180" s="230">
        <f t="shared" si="694"/>
        <v>1194.7508557279307</v>
      </c>
      <c r="GL180" s="230">
        <f t="shared" si="694"/>
        <v>1234.575884252195</v>
      </c>
      <c r="GM180" s="230">
        <f t="shared" si="694"/>
        <v>1287.7297794212081</v>
      </c>
      <c r="GN180" s="230">
        <f t="shared" si="694"/>
        <v>1293.6724968613296</v>
      </c>
      <c r="GO180" s="230">
        <f t="shared" si="694"/>
        <v>1201.8657949174176</v>
      </c>
      <c r="GP180" s="230">
        <f t="shared" si="694"/>
        <v>1262.0175716986414</v>
      </c>
      <c r="GQ180" s="230">
        <f t="shared" si="694"/>
        <v>1406.303853259775</v>
      </c>
      <c r="GR180" s="230">
        <f t="shared" si="694"/>
        <v>1459.4577484287884</v>
      </c>
      <c r="GS180" s="230">
        <f t="shared" ref="GS180:IN180" si="695">GS55/GS9</f>
        <v>1233.9395233816024</v>
      </c>
      <c r="GT180" s="230">
        <f t="shared" si="695"/>
        <v>1284.0165616719687</v>
      </c>
      <c r="GU180" s="230">
        <f t="shared" si="695"/>
        <v>982.47576581412568</v>
      </c>
      <c r="GV180" s="230">
        <f t="shared" si="695"/>
        <v>1063.7567753361593</v>
      </c>
      <c r="GW180" s="230">
        <f t="shared" si="695"/>
        <v>1090.8594769689803</v>
      </c>
      <c r="GX180" s="230">
        <f t="shared" si="695"/>
        <v>1127.2214595346129</v>
      </c>
      <c r="GY180" s="230">
        <f t="shared" si="695"/>
        <v>1175.7532768628423</v>
      </c>
      <c r="GZ180" s="230">
        <f t="shared" si="695"/>
        <v>1181.179236264692</v>
      </c>
      <c r="HA180" s="230">
        <f t="shared" si="695"/>
        <v>1097.3557257941641</v>
      </c>
      <c r="HB180" s="230">
        <f t="shared" si="695"/>
        <v>1152.2769132900642</v>
      </c>
      <c r="HC180" s="230">
        <f t="shared" si="695"/>
        <v>1284.0165616719687</v>
      </c>
      <c r="HD180" s="230">
        <f t="shared" si="695"/>
        <v>1332.5483790001979</v>
      </c>
      <c r="HE180" s="230">
        <f t="shared" si="695"/>
        <v>1126.6404343918982</v>
      </c>
      <c r="HF180" s="230">
        <f t="shared" si="695"/>
        <v>1172.3629476135366</v>
      </c>
      <c r="HG180" s="230">
        <f t="shared" si="695"/>
        <v>897.04309052594112</v>
      </c>
      <c r="HH180" s="230">
        <f t="shared" si="695"/>
        <v>971.25618617649343</v>
      </c>
      <c r="HI180" s="230">
        <f t="shared" si="695"/>
        <v>996.00213114559062</v>
      </c>
      <c r="HJ180" s="230">
        <f t="shared" si="695"/>
        <v>1029.202202183777</v>
      </c>
      <c r="HK180" s="230">
        <f t="shared" si="695"/>
        <v>1073.5138614834648</v>
      </c>
      <c r="HL180" s="230">
        <f t="shared" si="695"/>
        <v>1078.4679983286321</v>
      </c>
      <c r="HM180" s="230">
        <f t="shared" si="695"/>
        <v>1001.9334887685848</v>
      </c>
      <c r="HN180" s="230">
        <f t="shared" si="695"/>
        <v>1052.0789208300587</v>
      </c>
      <c r="HO180" s="230">
        <f t="shared" si="695"/>
        <v>1172.3629476135366</v>
      </c>
      <c r="HP180" s="230">
        <f t="shared" si="695"/>
        <v>1216.6746069132244</v>
      </c>
      <c r="HQ180" s="230">
        <f t="shared" si="695"/>
        <v>1028.6717009665158</v>
      </c>
      <c r="HR180" s="230">
        <f t="shared" si="695"/>
        <v>1070.4183434732295</v>
      </c>
      <c r="HS180" s="230">
        <f t="shared" si="695"/>
        <v>819.03934352368549</v>
      </c>
      <c r="HT180" s="230">
        <f t="shared" si="695"/>
        <v>886.79912650897222</v>
      </c>
      <c r="HU180" s="230">
        <f t="shared" si="695"/>
        <v>909.39325017640908</v>
      </c>
      <c r="HV180" s="230">
        <f t="shared" si="695"/>
        <v>939.7063585156227</v>
      </c>
      <c r="HW180" s="230">
        <f t="shared" si="695"/>
        <v>980.16483005012014</v>
      </c>
      <c r="HX180" s="230">
        <f t="shared" si="695"/>
        <v>984.68817238701206</v>
      </c>
      <c r="HY180" s="230">
        <f t="shared" si="695"/>
        <v>914.80883757131642</v>
      </c>
      <c r="HZ180" s="230">
        <f t="shared" si="695"/>
        <v>960.59379727961903</v>
      </c>
      <c r="IA180" s="230">
        <f t="shared" si="695"/>
        <v>1070.4183434732295</v>
      </c>
      <c r="IB180" s="230">
        <f t="shared" si="695"/>
        <v>1110.8768150077267</v>
      </c>
      <c r="IC180" s="230">
        <f t="shared" si="695"/>
        <v>955.25792400171372</v>
      </c>
      <c r="ID180" s="230">
        <f t="shared" si="695"/>
        <v>977.33848751903554</v>
      </c>
      <c r="IE180" s="230">
        <f t="shared" si="695"/>
        <v>747.81853104336506</v>
      </c>
      <c r="IF180" s="230">
        <f t="shared" si="695"/>
        <v>809.68615898645294</v>
      </c>
      <c r="IG180" s="230">
        <f t="shared" si="695"/>
        <v>830.31557624802565</v>
      </c>
      <c r="IH180" s="230">
        <f t="shared" si="695"/>
        <v>857.99276212295979</v>
      </c>
      <c r="II180" s="230">
        <f t="shared" si="695"/>
        <v>894.93310569793584</v>
      </c>
      <c r="IJ180" s="230">
        <f t="shared" si="695"/>
        <v>899.06311391857616</v>
      </c>
      <c r="IK180" s="230">
        <f t="shared" si="695"/>
        <v>835.26024299989786</v>
      </c>
      <c r="IL180" s="230">
        <f t="shared" si="695"/>
        <v>877.06390186400006</v>
      </c>
      <c r="IM180" s="230">
        <f t="shared" si="695"/>
        <v>977.33848751903554</v>
      </c>
      <c r="IN180" s="230">
        <f t="shared" si="695"/>
        <v>1014.2788310940115</v>
      </c>
    </row>
    <row r="181" spans="1:248" ht="12.95" customHeight="1">
      <c r="A181" s="204"/>
      <c r="B181" s="1" t="s">
        <v>16</v>
      </c>
      <c r="C181" s="1"/>
      <c r="D181" s="1"/>
      <c r="E181" s="1"/>
      <c r="G181" s="101" t="str">
        <f t="shared" si="691"/>
        <v>USD</v>
      </c>
      <c r="H181" s="103"/>
      <c r="I181" s="231">
        <f t="shared" ref="I181:BT181" ca="1" si="696">I70/I9</f>
        <v>-1173.0600030801286</v>
      </c>
      <c r="J181" s="231">
        <f t="shared" ca="1" si="696"/>
        <v>-1189.5115703978774</v>
      </c>
      <c r="K181" s="231">
        <f t="shared" ca="1" si="696"/>
        <v>-1157.1660003562299</v>
      </c>
      <c r="L181" s="231">
        <f t="shared" ca="1" si="696"/>
        <v>-1168.7406817008145</v>
      </c>
      <c r="M181" s="231">
        <f t="shared" ca="1" si="696"/>
        <v>-1167.3867766423734</v>
      </c>
      <c r="N181" s="231">
        <f t="shared" ca="1" si="696"/>
        <v>-1174.7255140372563</v>
      </c>
      <c r="O181" s="231">
        <f t="shared" ca="1" si="696"/>
        <v>-1179.3021505298295</v>
      </c>
      <c r="P181" s="231">
        <f t="shared" ca="1" si="696"/>
        <v>-1175.9040902141596</v>
      </c>
      <c r="Q181" s="231">
        <f t="shared" ca="1" si="696"/>
        <v>-1171.9091223495191</v>
      </c>
      <c r="R181" s="231">
        <f t="shared" ca="1" si="696"/>
        <v>-1173.1785498711881</v>
      </c>
      <c r="S181" s="231">
        <f t="shared" ca="1" si="696"/>
        <v>-1189.5115703978774</v>
      </c>
      <c r="T181" s="231">
        <f t="shared" ca="1" si="696"/>
        <v>-1194.0882068904505</v>
      </c>
      <c r="U181" s="231">
        <f t="shared" ca="1" si="696"/>
        <v>-1253.8583170207787</v>
      </c>
      <c r="V181" s="231">
        <f t="shared" ca="1" si="696"/>
        <v>-1274.8160785518378</v>
      </c>
      <c r="W181" s="231">
        <f t="shared" ca="1" si="696"/>
        <v>-1213.6475394778483</v>
      </c>
      <c r="X181" s="231">
        <f t="shared" ca="1" si="696"/>
        <v>-1232.9192313056888</v>
      </c>
      <c r="Y181" s="231">
        <f t="shared" ca="1" si="696"/>
        <v>-1234.2638120429299</v>
      </c>
      <c r="Z181" s="231">
        <f t="shared" ca="1" si="696"/>
        <v>-1244.9912042410199</v>
      </c>
      <c r="AA181" s="231">
        <f t="shared" ca="1" si="696"/>
        <v>-1254.2227129562727</v>
      </c>
      <c r="AB181" s="231">
        <f t="shared" ca="1" si="696"/>
        <v>-1251.4440391804978</v>
      </c>
      <c r="AC181" s="231">
        <f t="shared" ca="1" si="696"/>
        <v>-1239.3102758008638</v>
      </c>
      <c r="AD181" s="231">
        <f t="shared" ca="1" si="696"/>
        <v>-1245.946366496476</v>
      </c>
      <c r="AE181" s="231">
        <f t="shared" ca="1" si="696"/>
        <v>-1274.8160785518378</v>
      </c>
      <c r="AF181" s="231">
        <f t="shared" ca="1" si="696"/>
        <v>-1284.0475872670909</v>
      </c>
      <c r="AG181" s="231">
        <f t="shared" ca="1" si="696"/>
        <v>-1343.0969540695912</v>
      </c>
      <c r="AH181" s="231">
        <f t="shared" ca="1" si="696"/>
        <v>-1369.005050454155</v>
      </c>
      <c r="AI181" s="231">
        <f t="shared" ca="1" si="696"/>
        <v>-1277.8314462771989</v>
      </c>
      <c r="AJ181" s="231">
        <f t="shared" ca="1" si="696"/>
        <v>-1305.1826634993085</v>
      </c>
      <c r="AK181" s="231">
        <f t="shared" ca="1" si="696"/>
        <v>-1309.2366667579875</v>
      </c>
      <c r="AL181" s="231">
        <f t="shared" ca="1" si="696"/>
        <v>-1323.5721648252811</v>
      </c>
      <c r="AM181" s="231">
        <f t="shared" ca="1" si="696"/>
        <v>-1337.6347246627897</v>
      </c>
      <c r="AN181" s="231">
        <f t="shared" ca="1" si="696"/>
        <v>-1335.4076838253109</v>
      </c>
      <c r="AO181" s="231">
        <f t="shared" ca="1" si="696"/>
        <v>-1314.9182818483528</v>
      </c>
      <c r="AP181" s="231">
        <f t="shared" ca="1" si="696"/>
        <v>-1327.0329583637672</v>
      </c>
      <c r="AQ181" s="231">
        <f t="shared" ca="1" si="696"/>
        <v>-1369.005050454155</v>
      </c>
      <c r="AR181" s="231">
        <f t="shared" ca="1" si="696"/>
        <v>-1383.0676102916636</v>
      </c>
      <c r="AS181" s="231">
        <f t="shared" ca="1" si="696"/>
        <v>-1312.5497057581081</v>
      </c>
      <c r="AT181" s="231">
        <f t="shared" ca="1" si="696"/>
        <v>-1328.2938479500851</v>
      </c>
      <c r="AU181" s="231">
        <f t="shared" ca="1" si="696"/>
        <v>-1238.9208677693973</v>
      </c>
      <c r="AV181" s="231">
        <f t="shared" ca="1" si="696"/>
        <v>-1265.7533978909646</v>
      </c>
      <c r="AW181" s="231">
        <f t="shared" ca="1" si="696"/>
        <v>-1269.695282779353</v>
      </c>
      <c r="AX181" s="231">
        <f t="shared" ca="1" si="696"/>
        <v>-1283.7735275690161</v>
      </c>
      <c r="AY181" s="231">
        <f t="shared" ca="1" si="696"/>
        <v>-1297.5536267345851</v>
      </c>
      <c r="AZ181" s="231">
        <f t="shared" ca="1" si="696"/>
        <v>-4213.4085762749555</v>
      </c>
      <c r="BA181" s="231">
        <f t="shared" ca="1" si="696"/>
        <v>-4193.3614141980233</v>
      </c>
      <c r="BB181" s="231">
        <f t="shared" ca="1" si="696"/>
        <v>-4205.2020656056347</v>
      </c>
      <c r="BC181" s="231">
        <f t="shared" ca="1" si="696"/>
        <v>-4246.3617956040571</v>
      </c>
      <c r="BD181" s="231">
        <f t="shared" ca="1" si="696"/>
        <v>-4260.1418947696275</v>
      </c>
      <c r="BE181" s="231">
        <f t="shared" ca="1" si="696"/>
        <v>-4156.7094775635396</v>
      </c>
      <c r="BF181" s="231">
        <f t="shared" ca="1" si="696"/>
        <v>-4180.1800469867794</v>
      </c>
      <c r="BG181" s="231">
        <f t="shared" ca="1" si="696"/>
        <v>-4097.0432431648996</v>
      </c>
      <c r="BH181" s="231">
        <f t="shared" ca="1" si="696"/>
        <v>-4121.9438616576435</v>
      </c>
      <c r="BI181" s="231">
        <f t="shared" ca="1" si="696"/>
        <v>-4125.6996492863991</v>
      </c>
      <c r="BJ181" s="231">
        <f t="shared" ca="1" si="696"/>
        <v>-4138.7237794643443</v>
      </c>
      <c r="BK181" s="231">
        <f t="shared" ca="1" si="696"/>
        <v>-4151.5554813165254</v>
      </c>
      <c r="BL181" s="231">
        <f t="shared" ca="1" si="696"/>
        <v>-4149.5799877209811</v>
      </c>
      <c r="BM181" s="231">
        <f t="shared" ca="1" si="696"/>
        <v>-4130.8273475553078</v>
      </c>
      <c r="BN181" s="231">
        <f t="shared" ca="1" si="696"/>
        <v>-4141.9382794219155</v>
      </c>
      <c r="BO181" s="231">
        <f t="shared" ca="1" si="696"/>
        <v>-4180.1800469867794</v>
      </c>
      <c r="BP181" s="231">
        <f t="shared" ca="1" si="696"/>
        <v>-4193.0117488389624</v>
      </c>
      <c r="BQ181" s="231">
        <f t="shared" ca="1" si="696"/>
        <v>-4099.1919620543649</v>
      </c>
      <c r="BR181" s="231">
        <f t="shared" ca="1" si="696"/>
        <v>-4120.9870589446127</v>
      </c>
      <c r="BS181" s="231">
        <f t="shared" ca="1" si="696"/>
        <v>-4043.1514697675138</v>
      </c>
      <c r="BT181" s="231">
        <f t="shared" ca="1" si="696"/>
        <v>-4066.418196824759</v>
      </c>
      <c r="BU181" s="231">
        <f t="shared" ref="BU181:EF181" ca="1" si="697">BU70/BU9</f>
        <v>-4070.0032881971842</v>
      </c>
      <c r="BV181" s="231">
        <f t="shared" ca="1" si="697"/>
        <v>-4082.1414282830219</v>
      </c>
      <c r="BW181" s="231">
        <f t="shared" ca="1" si="697"/>
        <v>-4094.1650758687524</v>
      </c>
      <c r="BX181" s="231">
        <f t="shared" ca="1" si="697"/>
        <v>-4092.3798035552441</v>
      </c>
      <c r="BY181" s="231">
        <f t="shared" ca="1" si="697"/>
        <v>-4074.7422605379575</v>
      </c>
      <c r="BZ181" s="231">
        <f t="shared" ca="1" si="697"/>
        <v>-4085.2193186406644</v>
      </c>
      <c r="CA181" s="231">
        <f t="shared" ca="1" si="697"/>
        <v>-4120.9870589446127</v>
      </c>
      <c r="CB181" s="231">
        <f t="shared" ca="1" si="697"/>
        <v>-4133.0107065303437</v>
      </c>
      <c r="CC181" s="231">
        <f t="shared" ca="1" si="697"/>
        <v>-4046.3707437984599</v>
      </c>
      <c r="CD181" s="231">
        <f t="shared" ca="1" si="697"/>
        <v>-4066.7035738575451</v>
      </c>
      <c r="CE181" s="231">
        <f t="shared" ca="1" si="697"/>
        <v>-3993.5628704023902</v>
      </c>
      <c r="CF181" s="231">
        <f t="shared" ca="1" si="697"/>
        <v>-4015.3881435192748</v>
      </c>
      <c r="CG181" s="231">
        <f t="shared" ca="1" si="697"/>
        <v>-4018.8137655934465</v>
      </c>
      <c r="CH181" s="231">
        <f t="shared" ca="1" si="697"/>
        <v>-4030.1739454811491</v>
      </c>
      <c r="CI181" s="231">
        <f t="shared" ca="1" si="697"/>
        <v>-4041.4807352166999</v>
      </c>
      <c r="CJ181" s="231">
        <f t="shared" ca="1" si="697"/>
        <v>-4039.8561782526608</v>
      </c>
      <c r="CK181" s="231">
        <f t="shared" ca="1" si="697"/>
        <v>-4023.2159210285022</v>
      </c>
      <c r="CL181" s="231">
        <f t="shared" ca="1" si="697"/>
        <v>-4033.1226062017117</v>
      </c>
      <c r="CM181" s="231">
        <f t="shared" ca="1" si="697"/>
        <v>-4066.7035738575451</v>
      </c>
      <c r="CN181" s="231">
        <f t="shared" ca="1" si="697"/>
        <v>-4078.0103635930964</v>
      </c>
      <c r="CO181" s="231">
        <f t="shared" si="697"/>
        <v>-3757.9551834330236</v>
      </c>
      <c r="CP181" s="231">
        <f t="shared" si="697"/>
        <v>-3760.4245897698424</v>
      </c>
      <c r="CQ181" s="231">
        <f t="shared" si="697"/>
        <v>-3734.8405038320866</v>
      </c>
      <c r="CR181" s="231">
        <f t="shared" si="697"/>
        <v>-3741.7398735604293</v>
      </c>
      <c r="CS181" s="231">
        <f t="shared" si="697"/>
        <v>-3744.0347326940173</v>
      </c>
      <c r="CT181" s="231">
        <f t="shared" si="697"/>
        <v>-3747.1236053495822</v>
      </c>
      <c r="CU181" s="231">
        <f t="shared" si="697"/>
        <v>-3751.2405767177579</v>
      </c>
      <c r="CV181" s="231">
        <f t="shared" si="697"/>
        <v>-3751.6965900789596</v>
      </c>
      <c r="CW181" s="231">
        <f t="shared" si="697"/>
        <v>-3744.590084507628</v>
      </c>
      <c r="CX181" s="231">
        <f t="shared" si="697"/>
        <v>-3749.2447957157779</v>
      </c>
      <c r="CY181" s="231">
        <f t="shared" si="697"/>
        <v>-3760.4245897698424</v>
      </c>
      <c r="CZ181" s="231">
        <f t="shared" si="697"/>
        <v>-3764.5415611380181</v>
      </c>
      <c r="DA181" s="231">
        <f t="shared" si="697"/>
        <v>-3722.0688691196783</v>
      </c>
      <c r="DB181" s="231">
        <f t="shared" si="697"/>
        <v>-3725.9722238257455</v>
      </c>
      <c r="DC181" s="231">
        <f t="shared" si="697"/>
        <v>-3702.4680246005796</v>
      </c>
      <c r="DD181" s="231">
        <f t="shared" si="697"/>
        <v>-3708.8036351291435</v>
      </c>
      <c r="DE181" s="231">
        <f t="shared" si="697"/>
        <v>-3710.9162093063978</v>
      </c>
      <c r="DF181" s="231">
        <f t="shared" si="697"/>
        <v>-3713.7505166179944</v>
      </c>
      <c r="DG181" s="231">
        <f t="shared" si="697"/>
        <v>-3717.5334259918222</v>
      </c>
      <c r="DH181" s="231">
        <f t="shared" si="697"/>
        <v>-3717.9563632279132</v>
      </c>
      <c r="DI181" s="231">
        <f t="shared" si="697"/>
        <v>-3711.4225723879472</v>
      </c>
      <c r="DJ181" s="231">
        <f t="shared" si="697"/>
        <v>-3715.7035139730283</v>
      </c>
      <c r="DK181" s="231">
        <f t="shared" si="697"/>
        <v>-3725.9722238257455</v>
      </c>
      <c r="DL181" s="231">
        <f t="shared" si="697"/>
        <v>-3729.7551331995733</v>
      </c>
      <c r="DM181" s="231">
        <f t="shared" si="697"/>
        <v>-3689.3315584313737</v>
      </c>
      <c r="DN181" s="231">
        <f t="shared" si="697"/>
        <v>-3692.8954909890876</v>
      </c>
      <c r="DO181" s="231">
        <f t="shared" si="697"/>
        <v>-3671.4351351748046</v>
      </c>
      <c r="DP181" s="231">
        <f t="shared" si="697"/>
        <v>-3677.2198230487111</v>
      </c>
      <c r="DQ181" s="231">
        <f t="shared" si="697"/>
        <v>-3679.1486951235961</v>
      </c>
      <c r="DR181" s="231">
        <f t="shared" si="697"/>
        <v>-3681.7365409298368</v>
      </c>
      <c r="DS181" s="231">
        <f t="shared" si="697"/>
        <v>-3685.1905016624619</v>
      </c>
      <c r="DT181" s="231">
        <f t="shared" si="697"/>
        <v>-3685.5766617475883</v>
      </c>
      <c r="DU181" s="231">
        <f t="shared" si="697"/>
        <v>-3679.6110266328369</v>
      </c>
      <c r="DV181" s="231">
        <f t="shared" si="697"/>
        <v>-3683.5197124279107</v>
      </c>
      <c r="DW181" s="231">
        <f t="shared" si="697"/>
        <v>-3692.8954909890876</v>
      </c>
      <c r="DX181" s="231">
        <f t="shared" si="697"/>
        <v>-3696.3494517217127</v>
      </c>
      <c r="DY181" s="231">
        <f t="shared" si="697"/>
        <v>-3658.3812456715245</v>
      </c>
      <c r="DZ181" s="231">
        <f t="shared" si="697"/>
        <v>-3661.635271050307</v>
      </c>
      <c r="EA181" s="231">
        <f t="shared" si="697"/>
        <v>-3642.0410331329181</v>
      </c>
      <c r="EB181" s="231">
        <f t="shared" si="697"/>
        <v>-3647.3227046699635</v>
      </c>
      <c r="EC181" s="231">
        <f t="shared" si="697"/>
        <v>-3649.0838487383367</v>
      </c>
      <c r="ED181" s="231">
        <f t="shared" si="697"/>
        <v>-3651.4466644744698</v>
      </c>
      <c r="EE181" s="231">
        <f t="shared" si="697"/>
        <v>-3654.6002807955624</v>
      </c>
      <c r="EF181" s="231">
        <f t="shared" si="697"/>
        <v>-3654.9528617428509</v>
      </c>
      <c r="EG181" s="231">
        <f t="shared" ref="EG181:GR181" si="698">EG70/EG9</f>
        <v>-3649.5059775076429</v>
      </c>
      <c r="EH181" s="231">
        <f t="shared" si="698"/>
        <v>-3653.0747775814066</v>
      </c>
      <c r="EI181" s="231">
        <f t="shared" si="698"/>
        <v>-3661.635271050307</v>
      </c>
      <c r="EJ181" s="231">
        <f t="shared" si="698"/>
        <v>-3664.7888873713991</v>
      </c>
      <c r="EK181" s="231">
        <f t="shared" si="698"/>
        <v>-3630.3585677574333</v>
      </c>
      <c r="EL181" s="231">
        <f t="shared" si="698"/>
        <v>-3632.0796813548109</v>
      </c>
      <c r="EM181" s="231">
        <f t="shared" si="698"/>
        <v>-3614.1892902128479</v>
      </c>
      <c r="EN181" s="231">
        <f t="shared" si="698"/>
        <v>-3619.0116859640625</v>
      </c>
      <c r="EO181" s="231">
        <f t="shared" si="698"/>
        <v>-3620.6196870699687</v>
      </c>
      <c r="EP181" s="231">
        <f t="shared" si="698"/>
        <v>-3622.7770405681767</v>
      </c>
      <c r="EQ181" s="231">
        <f t="shared" si="698"/>
        <v>-3625.656429383087</v>
      </c>
      <c r="ER181" s="231">
        <f t="shared" si="698"/>
        <v>-3625.9783511175688</v>
      </c>
      <c r="ES181" s="231">
        <f t="shared" si="698"/>
        <v>-3621.0051089897702</v>
      </c>
      <c r="ET181" s="231">
        <f t="shared" si="698"/>
        <v>-3624.2635786223368</v>
      </c>
      <c r="EU181" s="231">
        <f t="shared" si="698"/>
        <v>-3632.0796813548109</v>
      </c>
      <c r="EV181" s="231">
        <f t="shared" si="698"/>
        <v>-716.89112251574863</v>
      </c>
      <c r="EW181" s="231">
        <f t="shared" si="698"/>
        <v>-683.34390423170362</v>
      </c>
      <c r="EX181" s="231">
        <f t="shared" si="698"/>
        <v>-686.05661726014023</v>
      </c>
      <c r="EY181" s="231">
        <f t="shared" si="698"/>
        <v>-669.72191230443491</v>
      </c>
      <c r="EZ181" s="231">
        <f t="shared" si="698"/>
        <v>-674.12496929467454</v>
      </c>
      <c r="FA181" s="231">
        <f t="shared" si="698"/>
        <v>-675.59314421745785</v>
      </c>
      <c r="FB181" s="231">
        <f t="shared" si="698"/>
        <v>-677.56290175930019</v>
      </c>
      <c r="FC181" s="231">
        <f t="shared" si="698"/>
        <v>-680.19190893813163</v>
      </c>
      <c r="FD181" s="231">
        <f t="shared" si="698"/>
        <v>-680.48583747831049</v>
      </c>
      <c r="FE181" s="231">
        <f t="shared" si="698"/>
        <v>-675.94505118771167</v>
      </c>
      <c r="FF181" s="231">
        <f t="shared" si="698"/>
        <v>-678.92017563483773</v>
      </c>
      <c r="FG181" s="231">
        <f t="shared" si="698"/>
        <v>-686.05661726014023</v>
      </c>
      <c r="FH181" s="231">
        <f t="shared" si="698"/>
        <v>-688.68562443897167</v>
      </c>
      <c r="FI181" s="231">
        <f t="shared" si="698"/>
        <v>-657.12813311408024</v>
      </c>
      <c r="FJ181" s="231">
        <f t="shared" si="698"/>
        <v>-659.60495805308767</v>
      </c>
      <c r="FK181" s="231">
        <f t="shared" si="698"/>
        <v>-644.69066222396543</v>
      </c>
      <c r="FL181" s="231">
        <f t="shared" si="698"/>
        <v>-648.71084469331458</v>
      </c>
      <c r="FM181" s="231">
        <f t="shared" si="698"/>
        <v>-650.05135223150819</v>
      </c>
      <c r="FN181" s="231">
        <f t="shared" si="698"/>
        <v>-651.8498265088424</v>
      </c>
      <c r="FO181" s="231">
        <f t="shared" si="698"/>
        <v>-654.25022436777544</v>
      </c>
      <c r="FP181" s="231">
        <f t="shared" si="698"/>
        <v>-654.51859390446054</v>
      </c>
      <c r="FQ181" s="231">
        <f t="shared" si="698"/>
        <v>-650.37265859565275</v>
      </c>
      <c r="FR181" s="231">
        <f t="shared" si="698"/>
        <v>-653.08907656911572</v>
      </c>
      <c r="FS181" s="231">
        <f t="shared" si="698"/>
        <v>-659.60495805308767</v>
      </c>
      <c r="FT181" s="231">
        <f t="shared" si="698"/>
        <v>-662.0053559120206</v>
      </c>
      <c r="FU181" s="231">
        <f t="shared" si="698"/>
        <v>-632.30489452621964</v>
      </c>
      <c r="FV181" s="231">
        <f t="shared" si="698"/>
        <v>-634.56634338357401</v>
      </c>
      <c r="FW181" s="231">
        <f t="shared" si="698"/>
        <v>-620.9489428439407</v>
      </c>
      <c r="FX181" s="231">
        <f t="shared" si="698"/>
        <v>-624.61954422899862</v>
      </c>
      <c r="FY181" s="231">
        <f t="shared" si="698"/>
        <v>-625.8434858943059</v>
      </c>
      <c r="FZ181" s="231">
        <f t="shared" si="698"/>
        <v>-627.48557110404579</v>
      </c>
      <c r="GA181" s="231">
        <f t="shared" si="698"/>
        <v>-629.67723871437602</v>
      </c>
      <c r="GB181" s="231">
        <f t="shared" si="698"/>
        <v>-629.92227176961012</v>
      </c>
      <c r="GC181" s="231">
        <f t="shared" si="698"/>
        <v>-626.13685257461179</v>
      </c>
      <c r="GD181" s="231">
        <f t="shared" si="698"/>
        <v>-628.61706028951278</v>
      </c>
      <c r="GE181" s="231">
        <f t="shared" si="698"/>
        <v>-634.56634338357401</v>
      </c>
      <c r="GF181" s="231">
        <f t="shared" si="698"/>
        <v>-636.75801099390424</v>
      </c>
      <c r="GG181" s="231">
        <f t="shared" si="698"/>
        <v>-609.66034766437201</v>
      </c>
      <c r="GH181" s="231">
        <f t="shared" si="698"/>
        <v>-610.85646936752357</v>
      </c>
      <c r="GI181" s="231">
        <f t="shared" si="698"/>
        <v>-598.42319061394539</v>
      </c>
      <c r="GJ181" s="231">
        <f t="shared" si="698"/>
        <v>-601.77460926986782</v>
      </c>
      <c r="GK181" s="231">
        <f t="shared" si="698"/>
        <v>-602.89212122514823</v>
      </c>
      <c r="GL181" s="231">
        <f t="shared" si="698"/>
        <v>-604.39141641665015</v>
      </c>
      <c r="GM181" s="231">
        <f t="shared" si="698"/>
        <v>-606.39250423477768</v>
      </c>
      <c r="GN181" s="231">
        <f t="shared" si="698"/>
        <v>-606.61623006781747</v>
      </c>
      <c r="GO181" s="231">
        <f t="shared" si="698"/>
        <v>-603.15997775934079</v>
      </c>
      <c r="GP181" s="231">
        <f t="shared" si="698"/>
        <v>-605.42451523816328</v>
      </c>
      <c r="GQ181" s="231">
        <f t="shared" si="698"/>
        <v>-610.85646936752357</v>
      </c>
      <c r="GR181" s="231">
        <f t="shared" si="698"/>
        <v>-612.85755718565122</v>
      </c>
      <c r="GS181" s="231">
        <f t="shared" ref="GS181:IN181" si="699">GS70/GS9</f>
        <v>-586.51143275003426</v>
      </c>
      <c r="GT181" s="231">
        <f t="shared" si="699"/>
        <v>-588.39668595625983</v>
      </c>
      <c r="GU181" s="231">
        <f t="shared" si="699"/>
        <v>-577.04456187690573</v>
      </c>
      <c r="GV181" s="231">
        <f t="shared" si="699"/>
        <v>-580.10455282361761</v>
      </c>
      <c r="GW181" s="231">
        <f t="shared" si="699"/>
        <v>-581.12488982626496</v>
      </c>
      <c r="GX181" s="231">
        <f t="shared" si="699"/>
        <v>-582.49381152285355</v>
      </c>
      <c r="GY181" s="231">
        <f t="shared" si="699"/>
        <v>-584.32089170462211</v>
      </c>
      <c r="GZ181" s="231">
        <f t="shared" si="699"/>
        <v>-584.52516311739771</v>
      </c>
      <c r="HA181" s="231">
        <f t="shared" si="699"/>
        <v>-581.36945448791903</v>
      </c>
      <c r="HB181" s="231">
        <f t="shared" si="699"/>
        <v>-583.43707566423518</v>
      </c>
      <c r="HC181" s="231">
        <f t="shared" si="699"/>
        <v>-588.39668595625983</v>
      </c>
      <c r="HD181" s="231">
        <f t="shared" si="699"/>
        <v>-590.2237661380284</v>
      </c>
      <c r="HE181" s="231">
        <f t="shared" si="699"/>
        <v>-565.39226006413946</v>
      </c>
      <c r="HF181" s="231">
        <f t="shared" si="699"/>
        <v>-567.1135782089541</v>
      </c>
      <c r="HG181" s="231">
        <f t="shared" si="699"/>
        <v>-556.7485953538918</v>
      </c>
      <c r="HH181" s="231">
        <f t="shared" si="699"/>
        <v>-559.54250013132423</v>
      </c>
      <c r="HI181" s="231">
        <f t="shared" si="699"/>
        <v>-560.47411217721969</v>
      </c>
      <c r="HJ181" s="231">
        <f t="shared" si="699"/>
        <v>-561.72399720453961</v>
      </c>
      <c r="HK181" s="231">
        <f t="shared" si="699"/>
        <v>-563.3922008487632</v>
      </c>
      <c r="HL181" s="231">
        <f t="shared" si="699"/>
        <v>-563.57870952999303</v>
      </c>
      <c r="HM181" s="231">
        <f t="shared" si="699"/>
        <v>-560.6974103465559</v>
      </c>
      <c r="HN181" s="231">
        <f t="shared" si="699"/>
        <v>-562.5852383771055</v>
      </c>
      <c r="HO181" s="231">
        <f t="shared" si="699"/>
        <v>-567.1135782089541</v>
      </c>
      <c r="HP181" s="231">
        <f t="shared" si="699"/>
        <v>-568.78178185317768</v>
      </c>
      <c r="HQ181" s="231">
        <f t="shared" si="699"/>
        <v>-545.36694250001869</v>
      </c>
      <c r="HR181" s="231">
        <f t="shared" si="699"/>
        <v>-546.93858080615382</v>
      </c>
      <c r="HS181" s="231">
        <f t="shared" si="699"/>
        <v>-537.47490080805346</v>
      </c>
      <c r="HT181" s="231">
        <f t="shared" si="699"/>
        <v>-540.02585734397007</v>
      </c>
      <c r="HU181" s="231">
        <f t="shared" si="699"/>
        <v>-540.87645964674414</v>
      </c>
      <c r="HV181" s="231">
        <f t="shared" si="699"/>
        <v>-542.01765901951455</v>
      </c>
      <c r="HW181" s="231">
        <f t="shared" si="699"/>
        <v>-543.54080147728382</v>
      </c>
      <c r="HX181" s="231">
        <f t="shared" si="699"/>
        <v>-543.7110920123198</v>
      </c>
      <c r="HY181" s="231">
        <f t="shared" si="699"/>
        <v>-541.08034058396413</v>
      </c>
      <c r="HZ181" s="231">
        <f t="shared" si="699"/>
        <v>-542.80400965533556</v>
      </c>
      <c r="IA181" s="231">
        <f t="shared" si="699"/>
        <v>-546.93858080615382</v>
      </c>
      <c r="IB181" s="231">
        <f t="shared" si="699"/>
        <v>-548.46172326392309</v>
      </c>
      <c r="IC181" s="231">
        <f t="shared" si="699"/>
        <v>-526.97635477809126</v>
      </c>
      <c r="ID181" s="231">
        <f t="shared" si="699"/>
        <v>-527.80762305168457</v>
      </c>
      <c r="IE181" s="231">
        <f t="shared" si="699"/>
        <v>-519.16687174907111</v>
      </c>
      <c r="IF181" s="231">
        <f t="shared" si="699"/>
        <v>-521.49600597751669</v>
      </c>
      <c r="IG181" s="231">
        <f t="shared" si="699"/>
        <v>-522.27264286265824</v>
      </c>
      <c r="IH181" s="231">
        <f t="shared" si="699"/>
        <v>-523.31460750736176</v>
      </c>
      <c r="II181" s="231">
        <f t="shared" si="699"/>
        <v>-524.70530279489014</v>
      </c>
      <c r="IJ181" s="231">
        <f t="shared" si="699"/>
        <v>-524.86078545731436</v>
      </c>
      <c r="IK181" s="231">
        <f t="shared" si="699"/>
        <v>-522.45879502272874</v>
      </c>
      <c r="IL181" s="231">
        <f t="shared" si="699"/>
        <v>-524.03257982702439</v>
      </c>
      <c r="IM181" s="231">
        <f t="shared" si="699"/>
        <v>-527.80762305168457</v>
      </c>
      <c r="IN181" s="231">
        <f t="shared" si="699"/>
        <v>-529.19831833921307</v>
      </c>
    </row>
    <row r="182" spans="1:248" ht="12.95" customHeight="1">
      <c r="A182" s="204"/>
      <c r="B182" s="1" t="s">
        <v>114</v>
      </c>
      <c r="C182" s="1"/>
      <c r="D182" s="1"/>
      <c r="E182" s="1"/>
      <c r="F182" s="5"/>
      <c r="G182" s="101" t="str">
        <f t="shared" si="691"/>
        <v>USD</v>
      </c>
      <c r="H182" s="103"/>
      <c r="I182" s="285">
        <f>I176</f>
        <v>0</v>
      </c>
      <c r="J182" s="285">
        <f t="shared" ref="J182:BU182" si="700">J176</f>
        <v>0</v>
      </c>
      <c r="K182" s="285">
        <f t="shared" si="700"/>
        <v>0</v>
      </c>
      <c r="L182" s="285">
        <f t="shared" si="700"/>
        <v>0</v>
      </c>
      <c r="M182" s="285">
        <f t="shared" si="700"/>
        <v>0</v>
      </c>
      <c r="N182" s="285">
        <f t="shared" si="700"/>
        <v>0</v>
      </c>
      <c r="O182" s="285">
        <f t="shared" si="700"/>
        <v>0</v>
      </c>
      <c r="P182" s="285">
        <f t="shared" si="700"/>
        <v>0</v>
      </c>
      <c r="Q182" s="285">
        <f t="shared" si="700"/>
        <v>0</v>
      </c>
      <c r="R182" s="285">
        <f t="shared" si="700"/>
        <v>0</v>
      </c>
      <c r="S182" s="285">
        <f t="shared" si="700"/>
        <v>0</v>
      </c>
      <c r="T182" s="285">
        <f t="shared" si="700"/>
        <v>0</v>
      </c>
      <c r="U182" s="285">
        <f t="shared" si="700"/>
        <v>0</v>
      </c>
      <c r="V182" s="285">
        <f t="shared" si="700"/>
        <v>0</v>
      </c>
      <c r="W182" s="285">
        <f t="shared" si="700"/>
        <v>0</v>
      </c>
      <c r="X182" s="285">
        <f t="shared" si="700"/>
        <v>0</v>
      </c>
      <c r="Y182" s="285">
        <f t="shared" si="700"/>
        <v>0</v>
      </c>
      <c r="Z182" s="285">
        <f t="shared" si="700"/>
        <v>0</v>
      </c>
      <c r="AA182" s="285">
        <f t="shared" si="700"/>
        <v>0</v>
      </c>
      <c r="AB182" s="285">
        <f t="shared" si="700"/>
        <v>0</v>
      </c>
      <c r="AC182" s="285">
        <f t="shared" si="700"/>
        <v>0</v>
      </c>
      <c r="AD182" s="285">
        <f t="shared" si="700"/>
        <v>0</v>
      </c>
      <c r="AE182" s="285">
        <f t="shared" si="700"/>
        <v>0</v>
      </c>
      <c r="AF182" s="285">
        <f t="shared" si="700"/>
        <v>0</v>
      </c>
      <c r="AG182" s="285">
        <f t="shared" si="700"/>
        <v>0</v>
      </c>
      <c r="AH182" s="285">
        <f t="shared" si="700"/>
        <v>0</v>
      </c>
      <c r="AI182" s="285">
        <f t="shared" si="700"/>
        <v>0</v>
      </c>
      <c r="AJ182" s="285">
        <f t="shared" si="700"/>
        <v>0</v>
      </c>
      <c r="AK182" s="285">
        <f t="shared" si="700"/>
        <v>0</v>
      </c>
      <c r="AL182" s="285">
        <f t="shared" si="700"/>
        <v>0</v>
      </c>
      <c r="AM182" s="285">
        <f t="shared" si="700"/>
        <v>0</v>
      </c>
      <c r="AN182" s="285">
        <f t="shared" si="700"/>
        <v>0</v>
      </c>
      <c r="AO182" s="285">
        <f t="shared" si="700"/>
        <v>0</v>
      </c>
      <c r="AP182" s="285">
        <f t="shared" si="700"/>
        <v>0</v>
      </c>
      <c r="AQ182" s="285">
        <f t="shared" si="700"/>
        <v>0</v>
      </c>
      <c r="AR182" s="285">
        <f t="shared" si="700"/>
        <v>0</v>
      </c>
      <c r="AS182" s="285">
        <f t="shared" si="700"/>
        <v>0</v>
      </c>
      <c r="AT182" s="285">
        <f t="shared" si="700"/>
        <v>0</v>
      </c>
      <c r="AU182" s="285">
        <f t="shared" si="700"/>
        <v>0</v>
      </c>
      <c r="AV182" s="285">
        <f t="shared" si="700"/>
        <v>0</v>
      </c>
      <c r="AW182" s="285">
        <f t="shared" si="700"/>
        <v>0</v>
      </c>
      <c r="AX182" s="285">
        <f t="shared" si="700"/>
        <v>0</v>
      </c>
      <c r="AY182" s="285">
        <f t="shared" si="700"/>
        <v>0</v>
      </c>
      <c r="AZ182" s="285">
        <f t="shared" si="700"/>
        <v>0</v>
      </c>
      <c r="BA182" s="285">
        <f t="shared" si="700"/>
        <v>0</v>
      </c>
      <c r="BB182" s="285">
        <f t="shared" si="700"/>
        <v>0</v>
      </c>
      <c r="BC182" s="285">
        <f t="shared" si="700"/>
        <v>0</v>
      </c>
      <c r="BD182" s="285">
        <f t="shared" si="700"/>
        <v>0</v>
      </c>
      <c r="BE182" s="285">
        <f t="shared" si="700"/>
        <v>0</v>
      </c>
      <c r="BF182" s="285">
        <f t="shared" si="700"/>
        <v>0</v>
      </c>
      <c r="BG182" s="285">
        <f t="shared" si="700"/>
        <v>0</v>
      </c>
      <c r="BH182" s="285">
        <f t="shared" si="700"/>
        <v>0</v>
      </c>
      <c r="BI182" s="285">
        <f t="shared" si="700"/>
        <v>0</v>
      </c>
      <c r="BJ182" s="285">
        <f t="shared" si="700"/>
        <v>0</v>
      </c>
      <c r="BK182" s="285">
        <f t="shared" si="700"/>
        <v>0</v>
      </c>
      <c r="BL182" s="285">
        <f t="shared" si="700"/>
        <v>0</v>
      </c>
      <c r="BM182" s="285">
        <f t="shared" si="700"/>
        <v>0</v>
      </c>
      <c r="BN182" s="285">
        <f t="shared" si="700"/>
        <v>0</v>
      </c>
      <c r="BO182" s="285">
        <f t="shared" si="700"/>
        <v>0</v>
      </c>
      <c r="BP182" s="285">
        <f t="shared" si="700"/>
        <v>0</v>
      </c>
      <c r="BQ182" s="285">
        <f t="shared" si="700"/>
        <v>0</v>
      </c>
      <c r="BR182" s="285">
        <f t="shared" si="700"/>
        <v>0</v>
      </c>
      <c r="BS182" s="285">
        <f t="shared" si="700"/>
        <v>0</v>
      </c>
      <c r="BT182" s="285">
        <f t="shared" si="700"/>
        <v>0</v>
      </c>
      <c r="BU182" s="285">
        <f t="shared" si="700"/>
        <v>0</v>
      </c>
      <c r="BV182" s="285">
        <f t="shared" ref="BV182:EG182" si="701">BV176</f>
        <v>0</v>
      </c>
      <c r="BW182" s="285">
        <f t="shared" si="701"/>
        <v>0</v>
      </c>
      <c r="BX182" s="285">
        <f t="shared" si="701"/>
        <v>0</v>
      </c>
      <c r="BY182" s="285">
        <f t="shared" si="701"/>
        <v>0</v>
      </c>
      <c r="BZ182" s="285">
        <f t="shared" si="701"/>
        <v>0</v>
      </c>
      <c r="CA182" s="285">
        <f t="shared" si="701"/>
        <v>0</v>
      </c>
      <c r="CB182" s="285">
        <f t="shared" si="701"/>
        <v>0</v>
      </c>
      <c r="CC182" s="285">
        <f t="shared" si="701"/>
        <v>0</v>
      </c>
      <c r="CD182" s="285">
        <f t="shared" si="701"/>
        <v>0</v>
      </c>
      <c r="CE182" s="285">
        <f t="shared" si="701"/>
        <v>0</v>
      </c>
      <c r="CF182" s="285">
        <f t="shared" si="701"/>
        <v>0</v>
      </c>
      <c r="CG182" s="285">
        <f t="shared" si="701"/>
        <v>0</v>
      </c>
      <c r="CH182" s="285">
        <f t="shared" si="701"/>
        <v>0</v>
      </c>
      <c r="CI182" s="285">
        <f t="shared" si="701"/>
        <v>0</v>
      </c>
      <c r="CJ182" s="285">
        <f t="shared" si="701"/>
        <v>0</v>
      </c>
      <c r="CK182" s="285">
        <f t="shared" si="701"/>
        <v>0</v>
      </c>
      <c r="CL182" s="285">
        <f t="shared" si="701"/>
        <v>0</v>
      </c>
      <c r="CM182" s="285">
        <f t="shared" si="701"/>
        <v>0</v>
      </c>
      <c r="CN182" s="285">
        <f t="shared" si="701"/>
        <v>0</v>
      </c>
      <c r="CO182" s="285">
        <f t="shared" si="701"/>
        <v>0</v>
      </c>
      <c r="CP182" s="285">
        <f t="shared" si="701"/>
        <v>0</v>
      </c>
      <c r="CQ182" s="285">
        <f t="shared" si="701"/>
        <v>0</v>
      </c>
      <c r="CR182" s="285">
        <f t="shared" si="701"/>
        <v>0</v>
      </c>
      <c r="CS182" s="285">
        <f t="shared" si="701"/>
        <v>0</v>
      </c>
      <c r="CT182" s="285">
        <f t="shared" si="701"/>
        <v>0</v>
      </c>
      <c r="CU182" s="285">
        <f t="shared" si="701"/>
        <v>0</v>
      </c>
      <c r="CV182" s="285">
        <f t="shared" si="701"/>
        <v>0</v>
      </c>
      <c r="CW182" s="285">
        <f t="shared" si="701"/>
        <v>0</v>
      </c>
      <c r="CX182" s="285">
        <f t="shared" si="701"/>
        <v>0</v>
      </c>
      <c r="CY182" s="285">
        <f t="shared" si="701"/>
        <v>0</v>
      </c>
      <c r="CZ182" s="285">
        <f t="shared" si="701"/>
        <v>0</v>
      </c>
      <c r="DA182" s="285">
        <f t="shared" si="701"/>
        <v>0</v>
      </c>
      <c r="DB182" s="285">
        <f t="shared" si="701"/>
        <v>0</v>
      </c>
      <c r="DC182" s="285">
        <f t="shared" si="701"/>
        <v>0</v>
      </c>
      <c r="DD182" s="285">
        <f t="shared" si="701"/>
        <v>0</v>
      </c>
      <c r="DE182" s="285">
        <f t="shared" si="701"/>
        <v>0</v>
      </c>
      <c r="DF182" s="285">
        <f t="shared" si="701"/>
        <v>0</v>
      </c>
      <c r="DG182" s="285">
        <f t="shared" si="701"/>
        <v>0</v>
      </c>
      <c r="DH182" s="285">
        <f t="shared" si="701"/>
        <v>0</v>
      </c>
      <c r="DI182" s="285">
        <f t="shared" si="701"/>
        <v>0</v>
      </c>
      <c r="DJ182" s="285">
        <f t="shared" si="701"/>
        <v>0</v>
      </c>
      <c r="DK182" s="285">
        <f t="shared" si="701"/>
        <v>0</v>
      </c>
      <c r="DL182" s="285">
        <f t="shared" si="701"/>
        <v>0</v>
      </c>
      <c r="DM182" s="285">
        <f t="shared" si="701"/>
        <v>0</v>
      </c>
      <c r="DN182" s="285">
        <f t="shared" si="701"/>
        <v>0</v>
      </c>
      <c r="DO182" s="285">
        <f t="shared" si="701"/>
        <v>0</v>
      </c>
      <c r="DP182" s="285">
        <f t="shared" si="701"/>
        <v>0</v>
      </c>
      <c r="DQ182" s="285">
        <f t="shared" si="701"/>
        <v>0</v>
      </c>
      <c r="DR182" s="285">
        <f t="shared" si="701"/>
        <v>0</v>
      </c>
      <c r="DS182" s="285">
        <f t="shared" si="701"/>
        <v>0</v>
      </c>
      <c r="DT182" s="285">
        <f t="shared" si="701"/>
        <v>0</v>
      </c>
      <c r="DU182" s="285">
        <f t="shared" si="701"/>
        <v>0</v>
      </c>
      <c r="DV182" s="285">
        <f t="shared" si="701"/>
        <v>0</v>
      </c>
      <c r="DW182" s="285">
        <f t="shared" si="701"/>
        <v>0</v>
      </c>
      <c r="DX182" s="285">
        <f t="shared" si="701"/>
        <v>0</v>
      </c>
      <c r="DY182" s="285">
        <f t="shared" si="701"/>
        <v>0</v>
      </c>
      <c r="DZ182" s="285">
        <f t="shared" si="701"/>
        <v>0</v>
      </c>
      <c r="EA182" s="285">
        <f t="shared" si="701"/>
        <v>0</v>
      </c>
      <c r="EB182" s="285">
        <f t="shared" si="701"/>
        <v>0</v>
      </c>
      <c r="EC182" s="285">
        <f t="shared" si="701"/>
        <v>0</v>
      </c>
      <c r="ED182" s="285">
        <f t="shared" si="701"/>
        <v>0</v>
      </c>
      <c r="EE182" s="285">
        <f t="shared" si="701"/>
        <v>0</v>
      </c>
      <c r="EF182" s="285">
        <f t="shared" si="701"/>
        <v>0</v>
      </c>
      <c r="EG182" s="285">
        <f t="shared" si="701"/>
        <v>0</v>
      </c>
      <c r="EH182" s="285">
        <f t="shared" ref="EH182:GF182" si="702">EH176</f>
        <v>0</v>
      </c>
      <c r="EI182" s="285">
        <f t="shared" si="702"/>
        <v>0</v>
      </c>
      <c r="EJ182" s="285">
        <f t="shared" si="702"/>
        <v>0</v>
      </c>
      <c r="EK182" s="285">
        <f t="shared" si="702"/>
        <v>0</v>
      </c>
      <c r="EL182" s="285">
        <f t="shared" si="702"/>
        <v>0</v>
      </c>
      <c r="EM182" s="285">
        <f t="shared" si="702"/>
        <v>0</v>
      </c>
      <c r="EN182" s="285">
        <f t="shared" si="702"/>
        <v>0</v>
      </c>
      <c r="EO182" s="285">
        <f t="shared" si="702"/>
        <v>0</v>
      </c>
      <c r="EP182" s="285">
        <f t="shared" si="702"/>
        <v>0</v>
      </c>
      <c r="EQ182" s="285">
        <f t="shared" si="702"/>
        <v>0</v>
      </c>
      <c r="ER182" s="285">
        <f t="shared" si="702"/>
        <v>0</v>
      </c>
      <c r="ES182" s="285">
        <f t="shared" si="702"/>
        <v>0</v>
      </c>
      <c r="ET182" s="285">
        <f t="shared" si="702"/>
        <v>0</v>
      </c>
      <c r="EU182" s="285">
        <f t="shared" si="702"/>
        <v>0</v>
      </c>
      <c r="EV182" s="285">
        <f t="shared" si="702"/>
        <v>0</v>
      </c>
      <c r="EW182" s="285">
        <f t="shared" si="702"/>
        <v>0</v>
      </c>
      <c r="EX182" s="285">
        <f t="shared" si="702"/>
        <v>0</v>
      </c>
      <c r="EY182" s="285">
        <f t="shared" si="702"/>
        <v>0</v>
      </c>
      <c r="EZ182" s="285">
        <f t="shared" si="702"/>
        <v>0</v>
      </c>
      <c r="FA182" s="285">
        <f t="shared" si="702"/>
        <v>0</v>
      </c>
      <c r="FB182" s="285">
        <f t="shared" si="702"/>
        <v>0</v>
      </c>
      <c r="FC182" s="285">
        <f t="shared" si="702"/>
        <v>0</v>
      </c>
      <c r="FD182" s="285">
        <f t="shared" si="702"/>
        <v>0</v>
      </c>
      <c r="FE182" s="285">
        <f t="shared" si="702"/>
        <v>0</v>
      </c>
      <c r="FF182" s="285">
        <f t="shared" si="702"/>
        <v>0</v>
      </c>
      <c r="FG182" s="285">
        <f t="shared" si="702"/>
        <v>0</v>
      </c>
      <c r="FH182" s="285">
        <f t="shared" si="702"/>
        <v>0</v>
      </c>
      <c r="FI182" s="285">
        <f t="shared" si="702"/>
        <v>0</v>
      </c>
      <c r="FJ182" s="285">
        <f t="shared" si="702"/>
        <v>0</v>
      </c>
      <c r="FK182" s="285">
        <f t="shared" si="702"/>
        <v>0</v>
      </c>
      <c r="FL182" s="285">
        <f t="shared" si="702"/>
        <v>0</v>
      </c>
      <c r="FM182" s="285">
        <f t="shared" si="702"/>
        <v>0</v>
      </c>
      <c r="FN182" s="285">
        <f t="shared" si="702"/>
        <v>0</v>
      </c>
      <c r="FO182" s="285">
        <f t="shared" si="702"/>
        <v>0</v>
      </c>
      <c r="FP182" s="285">
        <f t="shared" si="702"/>
        <v>0</v>
      </c>
      <c r="FQ182" s="285">
        <f t="shared" si="702"/>
        <v>0</v>
      </c>
      <c r="FR182" s="285">
        <f t="shared" si="702"/>
        <v>0</v>
      </c>
      <c r="FS182" s="285">
        <f t="shared" si="702"/>
        <v>0</v>
      </c>
      <c r="FT182" s="285">
        <f t="shared" si="702"/>
        <v>0</v>
      </c>
      <c r="FU182" s="285">
        <f t="shared" si="702"/>
        <v>0</v>
      </c>
      <c r="FV182" s="285">
        <f t="shared" si="702"/>
        <v>0</v>
      </c>
      <c r="FW182" s="285">
        <f t="shared" si="702"/>
        <v>0</v>
      </c>
      <c r="FX182" s="285">
        <f t="shared" si="702"/>
        <v>0</v>
      </c>
      <c r="FY182" s="285">
        <f t="shared" si="702"/>
        <v>0</v>
      </c>
      <c r="FZ182" s="285">
        <f t="shared" si="702"/>
        <v>0</v>
      </c>
      <c r="GA182" s="285">
        <f t="shared" si="702"/>
        <v>0</v>
      </c>
      <c r="GB182" s="285">
        <f t="shared" si="702"/>
        <v>0</v>
      </c>
      <c r="GC182" s="285">
        <f t="shared" si="702"/>
        <v>0</v>
      </c>
      <c r="GD182" s="285">
        <f t="shared" si="702"/>
        <v>0</v>
      </c>
      <c r="GE182" s="285">
        <f t="shared" si="702"/>
        <v>0</v>
      </c>
      <c r="GF182" s="285">
        <f t="shared" si="702"/>
        <v>0</v>
      </c>
      <c r="GG182" s="285">
        <f t="shared" ref="GG182:IN182" si="703">GG176</f>
        <v>0</v>
      </c>
      <c r="GH182" s="285">
        <f t="shared" si="703"/>
        <v>0</v>
      </c>
      <c r="GI182" s="285">
        <f t="shared" si="703"/>
        <v>0</v>
      </c>
      <c r="GJ182" s="285">
        <f t="shared" si="703"/>
        <v>0</v>
      </c>
      <c r="GK182" s="285">
        <f t="shared" si="703"/>
        <v>0</v>
      </c>
      <c r="GL182" s="285">
        <f t="shared" si="703"/>
        <v>0</v>
      </c>
      <c r="GM182" s="285">
        <f t="shared" si="703"/>
        <v>0</v>
      </c>
      <c r="GN182" s="285">
        <f t="shared" si="703"/>
        <v>0</v>
      </c>
      <c r="GO182" s="285">
        <f t="shared" si="703"/>
        <v>0</v>
      </c>
      <c r="GP182" s="285">
        <f t="shared" si="703"/>
        <v>0</v>
      </c>
      <c r="GQ182" s="285">
        <f t="shared" si="703"/>
        <v>0</v>
      </c>
      <c r="GR182" s="285">
        <f t="shared" si="703"/>
        <v>0</v>
      </c>
      <c r="GS182" s="285">
        <f t="shared" si="703"/>
        <v>0</v>
      </c>
      <c r="GT182" s="285">
        <f t="shared" si="703"/>
        <v>0</v>
      </c>
      <c r="GU182" s="285">
        <f t="shared" si="703"/>
        <v>0</v>
      </c>
      <c r="GV182" s="285">
        <f t="shared" si="703"/>
        <v>0</v>
      </c>
      <c r="GW182" s="285">
        <f t="shared" si="703"/>
        <v>0</v>
      </c>
      <c r="GX182" s="285">
        <f t="shared" si="703"/>
        <v>0</v>
      </c>
      <c r="GY182" s="285">
        <f t="shared" si="703"/>
        <v>0</v>
      </c>
      <c r="GZ182" s="285">
        <f t="shared" si="703"/>
        <v>0</v>
      </c>
      <c r="HA182" s="285">
        <f t="shared" si="703"/>
        <v>0</v>
      </c>
      <c r="HB182" s="285">
        <f t="shared" si="703"/>
        <v>0</v>
      </c>
      <c r="HC182" s="285">
        <f t="shared" si="703"/>
        <v>0</v>
      </c>
      <c r="HD182" s="285">
        <f t="shared" si="703"/>
        <v>0</v>
      </c>
      <c r="HE182" s="285">
        <f t="shared" si="703"/>
        <v>0</v>
      </c>
      <c r="HF182" s="285">
        <f t="shared" si="703"/>
        <v>0</v>
      </c>
      <c r="HG182" s="285">
        <f t="shared" si="703"/>
        <v>0</v>
      </c>
      <c r="HH182" s="285">
        <f t="shared" si="703"/>
        <v>0</v>
      </c>
      <c r="HI182" s="285">
        <f t="shared" si="703"/>
        <v>0</v>
      </c>
      <c r="HJ182" s="285">
        <f t="shared" si="703"/>
        <v>0</v>
      </c>
      <c r="HK182" s="285">
        <f t="shared" si="703"/>
        <v>0</v>
      </c>
      <c r="HL182" s="285">
        <f t="shared" si="703"/>
        <v>0</v>
      </c>
      <c r="HM182" s="285">
        <f t="shared" si="703"/>
        <v>0</v>
      </c>
      <c r="HN182" s="285">
        <f t="shared" si="703"/>
        <v>0</v>
      </c>
      <c r="HO182" s="285">
        <f t="shared" si="703"/>
        <v>0</v>
      </c>
      <c r="HP182" s="285">
        <f t="shared" si="703"/>
        <v>0</v>
      </c>
      <c r="HQ182" s="285">
        <f t="shared" si="703"/>
        <v>0</v>
      </c>
      <c r="HR182" s="285">
        <f t="shared" si="703"/>
        <v>0</v>
      </c>
      <c r="HS182" s="285">
        <f t="shared" si="703"/>
        <v>0</v>
      </c>
      <c r="HT182" s="285">
        <f t="shared" si="703"/>
        <v>0</v>
      </c>
      <c r="HU182" s="285">
        <f t="shared" si="703"/>
        <v>0</v>
      </c>
      <c r="HV182" s="285">
        <f t="shared" si="703"/>
        <v>0</v>
      </c>
      <c r="HW182" s="285">
        <f t="shared" si="703"/>
        <v>0</v>
      </c>
      <c r="HX182" s="285">
        <f t="shared" si="703"/>
        <v>0</v>
      </c>
      <c r="HY182" s="285">
        <f t="shared" si="703"/>
        <v>0</v>
      </c>
      <c r="HZ182" s="285">
        <f t="shared" si="703"/>
        <v>0</v>
      </c>
      <c r="IA182" s="285">
        <f t="shared" si="703"/>
        <v>0</v>
      </c>
      <c r="IB182" s="285">
        <f t="shared" si="703"/>
        <v>0</v>
      </c>
      <c r="IC182" s="285">
        <f t="shared" si="703"/>
        <v>0</v>
      </c>
      <c r="ID182" s="285">
        <f t="shared" si="703"/>
        <v>0</v>
      </c>
      <c r="IE182" s="285">
        <f t="shared" si="703"/>
        <v>0</v>
      </c>
      <c r="IF182" s="285">
        <f t="shared" si="703"/>
        <v>0</v>
      </c>
      <c r="IG182" s="285">
        <f t="shared" si="703"/>
        <v>0</v>
      </c>
      <c r="IH182" s="285">
        <f t="shared" si="703"/>
        <v>0</v>
      </c>
      <c r="II182" s="285">
        <f t="shared" si="703"/>
        <v>0</v>
      </c>
      <c r="IJ182" s="285">
        <f t="shared" si="703"/>
        <v>0</v>
      </c>
      <c r="IK182" s="285">
        <f t="shared" si="703"/>
        <v>0</v>
      </c>
      <c r="IL182" s="285">
        <f t="shared" si="703"/>
        <v>0</v>
      </c>
      <c r="IM182" s="285">
        <f t="shared" si="703"/>
        <v>0</v>
      </c>
      <c r="IN182" s="285">
        <f t="shared" si="703"/>
        <v>0</v>
      </c>
    </row>
    <row r="183" spans="1:248" ht="12.95" customHeight="1">
      <c r="A183" s="204"/>
      <c r="B183" s="6" t="s">
        <v>135</v>
      </c>
      <c r="C183" s="6"/>
      <c r="D183" s="6"/>
      <c r="E183" s="6"/>
      <c r="F183" s="4"/>
      <c r="G183" s="188" t="str">
        <f t="shared" si="691"/>
        <v>USD</v>
      </c>
      <c r="H183" s="6"/>
      <c r="I183" s="232">
        <f t="shared" ref="I183:BT183" ca="1" si="704">SUM(I180:I182)</f>
        <v>1078.464951279044</v>
      </c>
      <c r="J183" s="232">
        <f t="shared" ca="1" si="704"/>
        <v>1197.6239116258464</v>
      </c>
      <c r="K183" s="232">
        <f t="shared" ca="1" si="704"/>
        <v>818.4365717375631</v>
      </c>
      <c r="L183" s="232">
        <f t="shared" ca="1" si="704"/>
        <v>935.12966197918558</v>
      </c>
      <c r="M183" s="232">
        <f t="shared" ca="1" si="704"/>
        <v>947.60268692728209</v>
      </c>
      <c r="N183" s="232">
        <f t="shared" ca="1" si="704"/>
        <v>1010.7635983180539</v>
      </c>
      <c r="O183" s="232">
        <f t="shared" ca="1" si="704"/>
        <v>1068.6013143418952</v>
      </c>
      <c r="P183" s="232">
        <f t="shared" ca="1" si="704"/>
        <v>1055.2411162520475</v>
      </c>
      <c r="Q183" s="232">
        <f t="shared" ca="1" si="704"/>
        <v>975.17115768799863</v>
      </c>
      <c r="R183" s="232">
        <f t="shared" ca="1" si="704"/>
        <v>1020.7968188681223</v>
      </c>
      <c r="S183" s="232">
        <f t="shared" ca="1" si="704"/>
        <v>1197.6239116258464</v>
      </c>
      <c r="T183" s="232">
        <f t="shared" ca="1" si="704"/>
        <v>1255.4616276496879</v>
      </c>
      <c r="U183" s="232">
        <f t="shared" ca="1" si="704"/>
        <v>1990.7305489604394</v>
      </c>
      <c r="V183" s="232">
        <f t="shared" ca="1" si="704"/>
        <v>2124.5281725799414</v>
      </c>
      <c r="W183" s="232">
        <f t="shared" ca="1" si="704"/>
        <v>1465.16224284635</v>
      </c>
      <c r="X183" s="232">
        <f t="shared" ca="1" si="704"/>
        <v>1649.158245459289</v>
      </c>
      <c r="Y183" s="232">
        <f t="shared" ca="1" si="704"/>
        <v>1699.0785547154512</v>
      </c>
      <c r="Z183" s="232">
        <f t="shared" ca="1" si="704"/>
        <v>1786.129241409308</v>
      </c>
      <c r="AA183" s="232">
        <f t="shared" ca="1" si="704"/>
        <v>1890.8717677240286</v>
      </c>
      <c r="AB183" s="232">
        <f t="shared" ca="1" si="704"/>
        <v>1894.008814606369</v>
      </c>
      <c r="AC183" s="232">
        <f t="shared" ca="1" si="704"/>
        <v>1721.6723021387113</v>
      </c>
      <c r="AD183" s="232">
        <f t="shared" ca="1" si="704"/>
        <v>1831.6311314412751</v>
      </c>
      <c r="AE183" s="232">
        <f t="shared" ca="1" si="704"/>
        <v>2124.5281725799414</v>
      </c>
      <c r="AF183" s="232">
        <f t="shared" ca="1" si="704"/>
        <v>2229.2706988946607</v>
      </c>
      <c r="AG183" s="232">
        <f t="shared" ca="1" si="704"/>
        <v>2704.8242929350627</v>
      </c>
      <c r="AH183" s="232">
        <f t="shared" ca="1" si="704"/>
        <v>2848.4614883375953</v>
      </c>
      <c r="AI183" s="232">
        <f t="shared" ca="1" si="704"/>
        <v>1966.9502464105383</v>
      </c>
      <c r="AJ183" s="232">
        <f t="shared" ca="1" si="704"/>
        <v>2203.8532930074757</v>
      </c>
      <c r="AK183" s="232">
        <f t="shared" ca="1" si="704"/>
        <v>2284.1440002635227</v>
      </c>
      <c r="AL183" s="232">
        <f t="shared" ca="1" si="704"/>
        <v>2389.5878577636126</v>
      </c>
      <c r="AM183" s="232">
        <f t="shared" ca="1" si="704"/>
        <v>2531.6201719888932</v>
      </c>
      <c r="AN183" s="232">
        <f t="shared" ca="1" si="704"/>
        <v>2548.4721284743428</v>
      </c>
      <c r="AO183" s="232">
        <f t="shared" ca="1" si="704"/>
        <v>2302.1833567019007</v>
      </c>
      <c r="AP183" s="232">
        <f t="shared" ca="1" si="704"/>
        <v>2463.8871274468788</v>
      </c>
      <c r="AQ183" s="232">
        <f t="shared" ca="1" si="704"/>
        <v>2848.4614883375953</v>
      </c>
      <c r="AR183" s="232">
        <f t="shared" ca="1" si="704"/>
        <v>2990.4938025628767</v>
      </c>
      <c r="AS183" s="232">
        <f t="shared" ca="1" si="704"/>
        <v>2508.0661622335729</v>
      </c>
      <c r="AT183" s="232">
        <f t="shared" ca="1" si="704"/>
        <v>2583.4488167865002</v>
      </c>
      <c r="AU183" s="232">
        <f t="shared" ca="1" si="704"/>
        <v>1767.4723726502048</v>
      </c>
      <c r="AV183" s="232">
        <f t="shared" ca="1" si="704"/>
        <v>1986.2247854306656</v>
      </c>
      <c r="AW183" s="232">
        <f t="shared" ca="1" si="704"/>
        <v>2061.3496980850064</v>
      </c>
      <c r="AX183" s="232">
        <f t="shared" ca="1" si="704"/>
        <v>2158.3062859908223</v>
      </c>
      <c r="AY183" s="232">
        <f t="shared" ca="1" si="704"/>
        <v>2289.8980217132944</v>
      </c>
      <c r="AZ183" s="232">
        <f t="shared" ca="1" si="704"/>
        <v>-611.82047837329856</v>
      </c>
      <c r="BA183" s="232">
        <f t="shared" ca="1" si="704"/>
        <v>-840.741191338519</v>
      </c>
      <c r="BB183" s="232">
        <f t="shared" ca="1" si="704"/>
        <v>-690.18776515591389</v>
      </c>
      <c r="BC183" s="232">
        <f t="shared" ca="1" si="704"/>
        <v>-334.61913086747199</v>
      </c>
      <c r="BD183" s="232">
        <f t="shared" ca="1" si="704"/>
        <v>-203.02739514500081</v>
      </c>
      <c r="BE183" s="232">
        <f t="shared" ca="1" si="704"/>
        <v>-672.49246037814009</v>
      </c>
      <c r="BF183" s="232">
        <f t="shared" ca="1" si="704"/>
        <v>-551.76785455276877</v>
      </c>
      <c r="BG183" s="232">
        <f t="shared" ca="1" si="704"/>
        <v>-1311.3155910987543</v>
      </c>
      <c r="BH183" s="232">
        <f t="shared" ca="1" si="704"/>
        <v>-1107.9731993066048</v>
      </c>
      <c r="BI183" s="232">
        <f t="shared" ca="1" si="704"/>
        <v>-1037.6224198147456</v>
      </c>
      <c r="BJ183" s="232">
        <f t="shared" ca="1" si="704"/>
        <v>-947.71064234363575</v>
      </c>
      <c r="BK183" s="232">
        <f t="shared" ca="1" si="704"/>
        <v>-825.15692231312778</v>
      </c>
      <c r="BL183" s="232">
        <f t="shared" ca="1" si="704"/>
        <v>-809.54477707807018</v>
      </c>
      <c r="BM183" s="232">
        <f t="shared" ca="1" si="704"/>
        <v>-1023.1283162085615</v>
      </c>
      <c r="BN183" s="232">
        <f t="shared" ca="1" si="704"/>
        <v>-882.52962275380742</v>
      </c>
      <c r="BO183" s="232">
        <f t="shared" ca="1" si="704"/>
        <v>-551.76785455276877</v>
      </c>
      <c r="BP183" s="232">
        <f t="shared" ca="1" si="704"/>
        <v>-429.21413452226307</v>
      </c>
      <c r="BQ183" s="232">
        <f t="shared" ca="1" si="704"/>
        <v>-866.37477051157612</v>
      </c>
      <c r="BR183" s="232">
        <f t="shared" ca="1" si="704"/>
        <v>-755.17126647135001</v>
      </c>
      <c r="BS183" s="232">
        <f t="shared" ca="1" si="704"/>
        <v>-1461.7011226799709</v>
      </c>
      <c r="BT183" s="232">
        <f t="shared" ca="1" si="704"/>
        <v>-1272.8344728026814</v>
      </c>
      <c r="BU183" s="232">
        <f t="shared" ref="BU183:EF183" ca="1" si="705">SUM(BU180:BU182)</f>
        <v>-1206.9734651085114</v>
      </c>
      <c r="BV183" s="232">
        <f t="shared" ca="1" si="705"/>
        <v>-1123.6772777580604</v>
      </c>
      <c r="BW183" s="232">
        <f t="shared" ca="1" si="705"/>
        <v>-1009.6158933121737</v>
      </c>
      <c r="BX183" s="232">
        <f t="shared" ca="1" si="705"/>
        <v>-994.70041713229648</v>
      </c>
      <c r="BY183" s="232">
        <f t="shared" ca="1" si="705"/>
        <v>-1193.8688989555289</v>
      </c>
      <c r="BZ183" s="232">
        <f t="shared" ca="1" si="705"/>
        <v>-1062.6277924846854</v>
      </c>
      <c r="CA183" s="232">
        <f t="shared" ca="1" si="705"/>
        <v>-755.17126647135001</v>
      </c>
      <c r="CB183" s="232">
        <f t="shared" ca="1" si="705"/>
        <v>-641.10988202546423</v>
      </c>
      <c r="CC183" s="232">
        <f t="shared" ca="1" si="705"/>
        <v>-1046.6355407166056</v>
      </c>
      <c r="CD183" s="232">
        <f t="shared" ca="1" si="705"/>
        <v>-944.28492795244665</v>
      </c>
      <c r="CE183" s="232">
        <f t="shared" ca="1" si="705"/>
        <v>-1601.2342632435279</v>
      </c>
      <c r="CF183" s="232">
        <f t="shared" ca="1" si="705"/>
        <v>-1425.8917109282802</v>
      </c>
      <c r="CG183" s="232">
        <f t="shared" ca="1" si="705"/>
        <v>-1364.2489681761404</v>
      </c>
      <c r="CH183" s="232">
        <f t="shared" ca="1" si="705"/>
        <v>-1287.1236548165994</v>
      </c>
      <c r="CI183" s="232">
        <f t="shared" ca="1" si="705"/>
        <v>-1181.0069060253131</v>
      </c>
      <c r="CJ183" s="232">
        <f t="shared" ca="1" si="705"/>
        <v>-1166.761222286651</v>
      </c>
      <c r="CK183" s="232">
        <f t="shared" ca="1" si="705"/>
        <v>-1352.4262694573899</v>
      </c>
      <c r="CL183" s="232">
        <f t="shared" ca="1" si="705"/>
        <v>-1229.9573009712876</v>
      </c>
      <c r="CM183" s="232">
        <f t="shared" ca="1" si="705"/>
        <v>-944.28492795244665</v>
      </c>
      <c r="CN183" s="232">
        <f t="shared" ca="1" si="705"/>
        <v>-838.16817916116179</v>
      </c>
      <c r="CO183" s="232">
        <f t="shared" si="705"/>
        <v>-926.74781327470691</v>
      </c>
      <c r="CP183" s="232">
        <f t="shared" si="705"/>
        <v>-863.62361378979404</v>
      </c>
      <c r="CQ183" s="232">
        <f t="shared" si="705"/>
        <v>-1517.6168105736783</v>
      </c>
      <c r="CR183" s="232">
        <f t="shared" si="705"/>
        <v>-1341.2516718929073</v>
      </c>
      <c r="CS183" s="232">
        <f t="shared" si="705"/>
        <v>-1282.5893352905719</v>
      </c>
      <c r="CT183" s="232">
        <f t="shared" si="705"/>
        <v>-1203.6300280326882</v>
      </c>
      <c r="CU183" s="232">
        <f t="shared" si="705"/>
        <v>-1098.3899474336968</v>
      </c>
      <c r="CV183" s="232">
        <f t="shared" si="705"/>
        <v>-1086.7331058879822</v>
      </c>
      <c r="CW183" s="232">
        <f t="shared" si="705"/>
        <v>-1268.3931545551445</v>
      </c>
      <c r="CX183" s="232">
        <f t="shared" si="705"/>
        <v>-1149.4070992968113</v>
      </c>
      <c r="CY183" s="232">
        <f t="shared" si="705"/>
        <v>-863.62361378979404</v>
      </c>
      <c r="CZ183" s="232">
        <f t="shared" si="705"/>
        <v>-758.38353319080352</v>
      </c>
      <c r="DA183" s="232">
        <f t="shared" si="705"/>
        <v>-1167.2377039006051</v>
      </c>
      <c r="DB183" s="232">
        <f t="shared" si="705"/>
        <v>-1067.4581992267554</v>
      </c>
      <c r="DC183" s="232">
        <f t="shared" si="705"/>
        <v>-1668.2842919200641</v>
      </c>
      <c r="DD183" s="232">
        <f t="shared" si="705"/>
        <v>-1506.3302477836487</v>
      </c>
      <c r="DE183" s="232">
        <f t="shared" si="705"/>
        <v>-1452.3275703775798</v>
      </c>
      <c r="DF183" s="232">
        <f t="shared" si="705"/>
        <v>-1379.875589724883</v>
      </c>
      <c r="DG183" s="232">
        <f t="shared" si="705"/>
        <v>-1283.174968856415</v>
      </c>
      <c r="DH183" s="232">
        <f t="shared" si="705"/>
        <v>-1272.363635758843</v>
      </c>
      <c r="DI183" s="232">
        <f t="shared" si="705"/>
        <v>-1439.3836641054791</v>
      </c>
      <c r="DJ183" s="232">
        <f t="shared" si="705"/>
        <v>-1329.952094836839</v>
      </c>
      <c r="DK183" s="232">
        <f t="shared" si="705"/>
        <v>-1067.4581992267554</v>
      </c>
      <c r="DL183" s="232">
        <f t="shared" si="705"/>
        <v>-970.7575783582879</v>
      </c>
      <c r="DM183" s="232">
        <f t="shared" si="705"/>
        <v>-1356.6596249704812</v>
      </c>
      <c r="DN183" s="232">
        <f t="shared" si="705"/>
        <v>-1265.5565989639235</v>
      </c>
      <c r="DO183" s="232">
        <f t="shared" si="705"/>
        <v>-1814.1369444665081</v>
      </c>
      <c r="DP183" s="232">
        <f t="shared" si="705"/>
        <v>-1666.2658606897812</v>
      </c>
      <c r="DQ183" s="232">
        <f t="shared" si="705"/>
        <v>-1616.9590682755452</v>
      </c>
      <c r="DR183" s="232">
        <f t="shared" si="705"/>
        <v>-1550.8072598535173</v>
      </c>
      <c r="DS183" s="232">
        <f t="shared" si="705"/>
        <v>-1462.5153886257858</v>
      </c>
      <c r="DT183" s="232">
        <f t="shared" si="705"/>
        <v>-1452.6441714497414</v>
      </c>
      <c r="DU183" s="232">
        <f t="shared" si="705"/>
        <v>-1605.1407190705831</v>
      </c>
      <c r="DV183" s="232">
        <f t="shared" si="705"/>
        <v>-1505.2249384339989</v>
      </c>
      <c r="DW183" s="232">
        <f t="shared" si="705"/>
        <v>-1265.5565989639235</v>
      </c>
      <c r="DX183" s="232">
        <f t="shared" si="705"/>
        <v>-1177.2647277361916</v>
      </c>
      <c r="DY183" s="232">
        <f t="shared" si="705"/>
        <v>-1528.5503499028832</v>
      </c>
      <c r="DZ183" s="232">
        <f t="shared" si="705"/>
        <v>-1445.369326157765</v>
      </c>
      <c r="EA183" s="232">
        <f t="shared" si="705"/>
        <v>-1946.2470329209953</v>
      </c>
      <c r="EB183" s="232">
        <f t="shared" si="705"/>
        <v>-1811.2343042552884</v>
      </c>
      <c r="EC183" s="232">
        <f t="shared" si="705"/>
        <v>-1766.2150590075071</v>
      </c>
      <c r="ED183" s="232">
        <f t="shared" si="705"/>
        <v>-1705.8155817526128</v>
      </c>
      <c r="EE183" s="232">
        <f t="shared" si="705"/>
        <v>-1625.2012645446837</v>
      </c>
      <c r="EF183" s="232">
        <f t="shared" si="705"/>
        <v>-1616.1884140795994</v>
      </c>
      <c r="EG183" s="232">
        <f t="shared" ref="EG183:GF183" si="706">SUM(EG180:EG182)</f>
        <v>-1755.4243923421068</v>
      </c>
      <c r="EH183" s="232">
        <f t="shared" si="706"/>
        <v>-1664.1969404565302</v>
      </c>
      <c r="EI183" s="232">
        <f t="shared" si="706"/>
        <v>-1445.369326157765</v>
      </c>
      <c r="EJ183" s="232">
        <f t="shared" si="706"/>
        <v>-1364.7550089498354</v>
      </c>
      <c r="EK183" s="232">
        <f t="shared" si="706"/>
        <v>-1652.5284806119828</v>
      </c>
      <c r="EL183" s="232">
        <f t="shared" si="706"/>
        <v>-1608.5325142790116</v>
      </c>
      <c r="EM183" s="232">
        <f t="shared" si="706"/>
        <v>-2065.8556378454396</v>
      </c>
      <c r="EN183" s="232">
        <f t="shared" si="706"/>
        <v>-1942.5831464550108</v>
      </c>
      <c r="EO183" s="232">
        <f t="shared" si="706"/>
        <v>-1901.478618185298</v>
      </c>
      <c r="EP183" s="232">
        <f t="shared" si="706"/>
        <v>-1846.3312693873504</v>
      </c>
      <c r="EQ183" s="232">
        <f t="shared" si="706"/>
        <v>-1772.7268928061976</v>
      </c>
      <c r="ER183" s="232">
        <f t="shared" si="706"/>
        <v>-1764.4977684685125</v>
      </c>
      <c r="ES183" s="232">
        <f t="shared" si="706"/>
        <v>-1891.6262703603672</v>
      </c>
      <c r="ET183" s="232">
        <f t="shared" si="706"/>
        <v>-1808.3316403778845</v>
      </c>
      <c r="EU183" s="232">
        <f t="shared" si="706"/>
        <v>-1608.5325142790116</v>
      </c>
      <c r="EV183" s="232">
        <f t="shared" si="706"/>
        <v>1383.1398099561138</v>
      </c>
      <c r="EW183" s="232">
        <f t="shared" si="706"/>
        <v>1092.1861998022678</v>
      </c>
      <c r="EX183" s="232">
        <f t="shared" si="706"/>
        <v>1161.5299265916763</v>
      </c>
      <c r="EY183" s="232">
        <f t="shared" si="706"/>
        <v>743.97403116145961</v>
      </c>
      <c r="EZ183" s="232">
        <f t="shared" si="706"/>
        <v>856.52717547445957</v>
      </c>
      <c r="FA183" s="232">
        <f t="shared" si="706"/>
        <v>894.05739693811074</v>
      </c>
      <c r="FB183" s="232">
        <f t="shared" si="706"/>
        <v>944.40932410145422</v>
      </c>
      <c r="FC183" s="232">
        <f t="shared" si="706"/>
        <v>1011.6133201103329</v>
      </c>
      <c r="FD183" s="232">
        <f t="shared" si="706"/>
        <v>1019.1268684186539</v>
      </c>
      <c r="FE183" s="232">
        <f t="shared" si="706"/>
        <v>903.05301886522147</v>
      </c>
      <c r="FF183" s="232">
        <f t="shared" si="706"/>
        <v>979.10463754487978</v>
      </c>
      <c r="FG183" s="232">
        <f t="shared" si="706"/>
        <v>1161.5299265916763</v>
      </c>
      <c r="FH183" s="232">
        <f t="shared" si="706"/>
        <v>1228.7339226005547</v>
      </c>
      <c r="FI183" s="232">
        <f t="shared" si="706"/>
        <v>964.00804882998102</v>
      </c>
      <c r="FJ183" s="232">
        <f t="shared" si="706"/>
        <v>1027.3218863333536</v>
      </c>
      <c r="FK183" s="232">
        <f t="shared" si="706"/>
        <v>646.07519920141647</v>
      </c>
      <c r="FL183" s="232">
        <f t="shared" si="706"/>
        <v>748.84111357415554</v>
      </c>
      <c r="FM183" s="232">
        <f t="shared" si="706"/>
        <v>783.10783751922895</v>
      </c>
      <c r="FN183" s="232">
        <f t="shared" si="706"/>
        <v>829.08133623358549</v>
      </c>
      <c r="FO183" s="232">
        <f t="shared" si="706"/>
        <v>890.44150650256188</v>
      </c>
      <c r="FP183" s="232">
        <f t="shared" si="706"/>
        <v>897.30170278407206</v>
      </c>
      <c r="FQ183" s="232">
        <f t="shared" si="706"/>
        <v>791.32123145267758</v>
      </c>
      <c r="FR183" s="232">
        <f t="shared" si="706"/>
        <v>860.75966589932193</v>
      </c>
      <c r="FS183" s="232">
        <f t="shared" si="706"/>
        <v>1027.3218863333536</v>
      </c>
      <c r="FT183" s="232">
        <f t="shared" si="706"/>
        <v>1088.6820566023296</v>
      </c>
      <c r="FU183" s="232">
        <f t="shared" si="706"/>
        <v>847.86292377053178</v>
      </c>
      <c r="FV183" s="232">
        <f t="shared" si="706"/>
        <v>905.671210186655</v>
      </c>
      <c r="FW183" s="232">
        <f t="shared" si="706"/>
        <v>557.57640889227775</v>
      </c>
      <c r="FX183" s="232">
        <f t="shared" si="706"/>
        <v>651.40615679782218</v>
      </c>
      <c r="FY183" s="232">
        <f t="shared" si="706"/>
        <v>682.69316561723633</v>
      </c>
      <c r="FZ183" s="232">
        <f t="shared" si="706"/>
        <v>724.66896879121452</v>
      </c>
      <c r="GA183" s="232">
        <f t="shared" si="706"/>
        <v>780.69347208027943</v>
      </c>
      <c r="GB183" s="232">
        <f t="shared" si="706"/>
        <v>786.95712955470242</v>
      </c>
      <c r="GC183" s="232">
        <f t="shared" si="706"/>
        <v>690.19235138255954</v>
      </c>
      <c r="GD183" s="232">
        <f t="shared" si="706"/>
        <v>753.59266109471298</v>
      </c>
      <c r="GE183" s="232">
        <f t="shared" si="706"/>
        <v>905.671210186655</v>
      </c>
      <c r="GF183" s="232">
        <f t="shared" si="706"/>
        <v>961.69571347572014</v>
      </c>
      <c r="GG183" s="232">
        <f t="shared" ref="GG183:IN183" si="707">SUM(GG180:GG182)</f>
        <v>764.87152285543948</v>
      </c>
      <c r="GH183" s="232">
        <f t="shared" si="707"/>
        <v>795.44738389225142</v>
      </c>
      <c r="GI183" s="232">
        <f t="shared" si="707"/>
        <v>477.62169575390669</v>
      </c>
      <c r="GJ183" s="232">
        <f t="shared" si="707"/>
        <v>563.29233514592556</v>
      </c>
      <c r="GK183" s="232">
        <f t="shared" si="707"/>
        <v>591.85873450278245</v>
      </c>
      <c r="GL183" s="232">
        <f t="shared" si="707"/>
        <v>630.18446783554487</v>
      </c>
      <c r="GM183" s="232">
        <f t="shared" si="707"/>
        <v>681.33727518643047</v>
      </c>
      <c r="GN183" s="232">
        <f t="shared" si="707"/>
        <v>687.05626679351212</v>
      </c>
      <c r="GO183" s="232">
        <f t="shared" si="707"/>
        <v>598.7058171580768</v>
      </c>
      <c r="GP183" s="232">
        <f t="shared" si="707"/>
        <v>656.59305646047812</v>
      </c>
      <c r="GQ183" s="232">
        <f t="shared" si="707"/>
        <v>795.44738389225142</v>
      </c>
      <c r="GR183" s="232">
        <f t="shared" si="707"/>
        <v>846.60019124313715</v>
      </c>
      <c r="GS183" s="232">
        <f t="shared" si="707"/>
        <v>647.42809063156812</v>
      </c>
      <c r="GT183" s="232">
        <f t="shared" si="707"/>
        <v>695.61987571570887</v>
      </c>
      <c r="GU183" s="232">
        <f t="shared" si="707"/>
        <v>405.43120393721995</v>
      </c>
      <c r="GV183" s="232">
        <f t="shared" si="707"/>
        <v>483.6522225125417</v>
      </c>
      <c r="GW183" s="232">
        <f t="shared" si="707"/>
        <v>509.73458714271533</v>
      </c>
      <c r="GX183" s="232">
        <f t="shared" si="707"/>
        <v>544.72764801175936</v>
      </c>
      <c r="GY183" s="232">
        <f t="shared" si="707"/>
        <v>591.4323851582202</v>
      </c>
      <c r="GZ183" s="232">
        <f t="shared" si="707"/>
        <v>596.6540731472943</v>
      </c>
      <c r="HA183" s="232">
        <f t="shared" si="707"/>
        <v>515.98627130624504</v>
      </c>
      <c r="HB183" s="232">
        <f t="shared" si="707"/>
        <v>568.83983762582898</v>
      </c>
      <c r="HC183" s="232">
        <f t="shared" si="707"/>
        <v>695.61987571570887</v>
      </c>
      <c r="HD183" s="232">
        <f t="shared" si="707"/>
        <v>742.32461286216949</v>
      </c>
      <c r="HE183" s="232">
        <f t="shared" si="707"/>
        <v>561.24817432775876</v>
      </c>
      <c r="HF183" s="232">
        <f t="shared" si="707"/>
        <v>605.24936940458247</v>
      </c>
      <c r="HG183" s="232">
        <f t="shared" si="707"/>
        <v>340.29449517204932</v>
      </c>
      <c r="HH183" s="232">
        <f t="shared" si="707"/>
        <v>411.7136860451692</v>
      </c>
      <c r="HI183" s="232">
        <f t="shared" si="707"/>
        <v>435.52801896837093</v>
      </c>
      <c r="HJ183" s="232">
        <f t="shared" si="707"/>
        <v>467.47820497923738</v>
      </c>
      <c r="HK183" s="232">
        <f t="shared" si="707"/>
        <v>510.12166063470158</v>
      </c>
      <c r="HL183" s="232">
        <f t="shared" si="707"/>
        <v>514.88928879863909</v>
      </c>
      <c r="HM183" s="232">
        <f t="shared" si="707"/>
        <v>441.23607842202887</v>
      </c>
      <c r="HN183" s="232">
        <f t="shared" si="707"/>
        <v>489.49368245295318</v>
      </c>
      <c r="HO183" s="232">
        <f t="shared" si="707"/>
        <v>605.24936940458247</v>
      </c>
      <c r="HP183" s="232">
        <f t="shared" si="707"/>
        <v>647.89282506004668</v>
      </c>
      <c r="HQ183" s="232">
        <f t="shared" si="707"/>
        <v>483.30475846649711</v>
      </c>
      <c r="HR183" s="232">
        <f t="shared" si="707"/>
        <v>523.47976266707565</v>
      </c>
      <c r="HS183" s="232">
        <f t="shared" si="707"/>
        <v>281.56444271563203</v>
      </c>
      <c r="HT183" s="232">
        <f t="shared" si="707"/>
        <v>346.77326916500215</v>
      </c>
      <c r="HU183" s="232">
        <f t="shared" si="707"/>
        <v>368.51679052966495</v>
      </c>
      <c r="HV183" s="232">
        <f t="shared" si="707"/>
        <v>397.68869949610814</v>
      </c>
      <c r="HW183" s="232">
        <f t="shared" si="707"/>
        <v>436.62402857283632</v>
      </c>
      <c r="HX183" s="232">
        <f t="shared" si="707"/>
        <v>440.97708037469226</v>
      </c>
      <c r="HY183" s="232">
        <f t="shared" si="707"/>
        <v>373.72849698735229</v>
      </c>
      <c r="HZ183" s="232">
        <f t="shared" si="707"/>
        <v>417.78978762428346</v>
      </c>
      <c r="IA183" s="232">
        <f t="shared" si="707"/>
        <v>523.47976266707565</v>
      </c>
      <c r="IB183" s="232">
        <f t="shared" si="707"/>
        <v>562.4150917438036</v>
      </c>
      <c r="IC183" s="232">
        <f t="shared" si="707"/>
        <v>428.28156922362245</v>
      </c>
      <c r="ID183" s="232">
        <f t="shared" si="707"/>
        <v>449.53086446735097</v>
      </c>
      <c r="IE183" s="232">
        <f t="shared" si="707"/>
        <v>228.65165929429395</v>
      </c>
      <c r="IF183" s="232">
        <f t="shared" si="707"/>
        <v>288.19015300893625</v>
      </c>
      <c r="IG183" s="232">
        <f t="shared" si="707"/>
        <v>308.04293338536741</v>
      </c>
      <c r="IH183" s="232">
        <f t="shared" si="707"/>
        <v>334.67815461559803</v>
      </c>
      <c r="II183" s="232">
        <f t="shared" si="707"/>
        <v>370.2278029030457</v>
      </c>
      <c r="IJ183" s="232">
        <f t="shared" si="707"/>
        <v>374.2023284612618</v>
      </c>
      <c r="IK183" s="232">
        <f t="shared" si="707"/>
        <v>312.80144797716912</v>
      </c>
      <c r="IL183" s="232">
        <f t="shared" si="707"/>
        <v>353.03132203697567</v>
      </c>
      <c r="IM183" s="232">
        <f t="shared" si="707"/>
        <v>449.53086446735097</v>
      </c>
      <c r="IN183" s="232">
        <f t="shared" si="707"/>
        <v>485.08051275479841</v>
      </c>
    </row>
    <row r="184" spans="1:248" ht="12.95" customHeight="1">
      <c r="A184" s="204"/>
      <c r="B184" s="1" t="s">
        <v>146</v>
      </c>
      <c r="D184" s="1"/>
      <c r="E184" s="1"/>
      <c r="F184" s="1"/>
      <c r="G184" s="101" t="str">
        <f t="shared" si="691"/>
        <v>USD</v>
      </c>
      <c r="H184" s="1"/>
      <c r="I184" s="233">
        <f t="shared" ref="I184:BT184" si="708">I175</f>
        <v>0</v>
      </c>
      <c r="J184" s="233">
        <f t="shared" si="708"/>
        <v>0</v>
      </c>
      <c r="K184" s="233">
        <f t="shared" si="708"/>
        <v>0</v>
      </c>
      <c r="L184" s="233">
        <f t="shared" si="708"/>
        <v>0</v>
      </c>
      <c r="M184" s="233">
        <f t="shared" si="708"/>
        <v>0</v>
      </c>
      <c r="N184" s="233">
        <f t="shared" si="708"/>
        <v>0</v>
      </c>
      <c r="O184" s="233">
        <f t="shared" si="708"/>
        <v>0</v>
      </c>
      <c r="P184" s="233">
        <f t="shared" si="708"/>
        <v>0</v>
      </c>
      <c r="Q184" s="233">
        <f t="shared" si="708"/>
        <v>0</v>
      </c>
      <c r="R184" s="233">
        <f t="shared" si="708"/>
        <v>0</v>
      </c>
      <c r="S184" s="233">
        <f t="shared" si="708"/>
        <v>0</v>
      </c>
      <c r="T184" s="233">
        <f t="shared" si="708"/>
        <v>0</v>
      </c>
      <c r="U184" s="233">
        <f t="shared" si="708"/>
        <v>0</v>
      </c>
      <c r="V184" s="233">
        <f t="shared" si="708"/>
        <v>0</v>
      </c>
      <c r="W184" s="233">
        <f t="shared" si="708"/>
        <v>0</v>
      </c>
      <c r="X184" s="233">
        <f t="shared" si="708"/>
        <v>0</v>
      </c>
      <c r="Y184" s="233">
        <f t="shared" si="708"/>
        <v>0</v>
      </c>
      <c r="Z184" s="233">
        <f t="shared" si="708"/>
        <v>0</v>
      </c>
      <c r="AA184" s="233">
        <f t="shared" si="708"/>
        <v>0</v>
      </c>
      <c r="AB184" s="233">
        <f t="shared" si="708"/>
        <v>0</v>
      </c>
      <c r="AC184" s="233">
        <f t="shared" si="708"/>
        <v>0</v>
      </c>
      <c r="AD184" s="233">
        <f t="shared" si="708"/>
        <v>0</v>
      </c>
      <c r="AE184" s="233">
        <f t="shared" si="708"/>
        <v>0</v>
      </c>
      <c r="AF184" s="233">
        <f t="shared" si="708"/>
        <v>0</v>
      </c>
      <c r="AG184" s="233">
        <f t="shared" si="708"/>
        <v>0</v>
      </c>
      <c r="AH184" s="233">
        <f t="shared" si="708"/>
        <v>0</v>
      </c>
      <c r="AI184" s="233">
        <f t="shared" si="708"/>
        <v>0</v>
      </c>
      <c r="AJ184" s="233">
        <f t="shared" si="708"/>
        <v>0</v>
      </c>
      <c r="AK184" s="233">
        <f t="shared" si="708"/>
        <v>0</v>
      </c>
      <c r="AL184" s="233">
        <f t="shared" si="708"/>
        <v>0</v>
      </c>
      <c r="AM184" s="233">
        <f t="shared" si="708"/>
        <v>0</v>
      </c>
      <c r="AN184" s="233">
        <f t="shared" si="708"/>
        <v>0</v>
      </c>
      <c r="AO184" s="233">
        <f t="shared" si="708"/>
        <v>0</v>
      </c>
      <c r="AP184" s="233">
        <f t="shared" si="708"/>
        <v>0</v>
      </c>
      <c r="AQ184" s="233">
        <f t="shared" si="708"/>
        <v>0</v>
      </c>
      <c r="AR184" s="233">
        <f t="shared" si="708"/>
        <v>0</v>
      </c>
      <c r="AS184" s="233">
        <f t="shared" si="708"/>
        <v>0</v>
      </c>
      <c r="AT184" s="233">
        <f t="shared" si="708"/>
        <v>0</v>
      </c>
      <c r="AU184" s="233">
        <f t="shared" si="708"/>
        <v>0</v>
      </c>
      <c r="AV184" s="233">
        <f t="shared" si="708"/>
        <v>0</v>
      </c>
      <c r="AW184" s="233">
        <f t="shared" si="708"/>
        <v>0</v>
      </c>
      <c r="AX184" s="233">
        <f t="shared" si="708"/>
        <v>0</v>
      </c>
      <c r="AY184" s="233">
        <f t="shared" si="708"/>
        <v>0</v>
      </c>
      <c r="AZ184" s="233">
        <f t="shared" si="708"/>
        <v>0</v>
      </c>
      <c r="BA184" s="233">
        <f t="shared" si="708"/>
        <v>0</v>
      </c>
      <c r="BB184" s="233">
        <f t="shared" si="708"/>
        <v>0</v>
      </c>
      <c r="BC184" s="233">
        <f t="shared" si="708"/>
        <v>0</v>
      </c>
      <c r="BD184" s="233">
        <f t="shared" si="708"/>
        <v>0</v>
      </c>
      <c r="BE184" s="233">
        <f t="shared" si="708"/>
        <v>0</v>
      </c>
      <c r="BF184" s="233">
        <f t="shared" si="708"/>
        <v>0</v>
      </c>
      <c r="BG184" s="233">
        <f t="shared" si="708"/>
        <v>0</v>
      </c>
      <c r="BH184" s="233">
        <f t="shared" si="708"/>
        <v>0</v>
      </c>
      <c r="BI184" s="233">
        <f t="shared" si="708"/>
        <v>0</v>
      </c>
      <c r="BJ184" s="233">
        <f t="shared" si="708"/>
        <v>0</v>
      </c>
      <c r="BK184" s="233">
        <f t="shared" si="708"/>
        <v>0</v>
      </c>
      <c r="BL184" s="233">
        <f t="shared" si="708"/>
        <v>0</v>
      </c>
      <c r="BM184" s="233">
        <f t="shared" si="708"/>
        <v>0</v>
      </c>
      <c r="BN184" s="233">
        <f t="shared" si="708"/>
        <v>0</v>
      </c>
      <c r="BO184" s="233">
        <f t="shared" si="708"/>
        <v>0</v>
      </c>
      <c r="BP184" s="233">
        <f t="shared" si="708"/>
        <v>0</v>
      </c>
      <c r="BQ184" s="233">
        <f t="shared" si="708"/>
        <v>0</v>
      </c>
      <c r="BR184" s="233">
        <f t="shared" si="708"/>
        <v>0</v>
      </c>
      <c r="BS184" s="233">
        <f t="shared" si="708"/>
        <v>0</v>
      </c>
      <c r="BT184" s="233">
        <f t="shared" si="708"/>
        <v>0</v>
      </c>
      <c r="BU184" s="233">
        <f t="shared" ref="BU184:EF184" si="709">BU175</f>
        <v>0</v>
      </c>
      <c r="BV184" s="233">
        <f t="shared" si="709"/>
        <v>0</v>
      </c>
      <c r="BW184" s="233">
        <f t="shared" si="709"/>
        <v>0</v>
      </c>
      <c r="BX184" s="233">
        <f t="shared" si="709"/>
        <v>0</v>
      </c>
      <c r="BY184" s="233">
        <f t="shared" si="709"/>
        <v>0</v>
      </c>
      <c r="BZ184" s="233">
        <f t="shared" si="709"/>
        <v>0</v>
      </c>
      <c r="CA184" s="233">
        <f t="shared" si="709"/>
        <v>0</v>
      </c>
      <c r="CB184" s="233">
        <f t="shared" si="709"/>
        <v>0</v>
      </c>
      <c r="CC184" s="233">
        <f t="shared" si="709"/>
        <v>0</v>
      </c>
      <c r="CD184" s="233">
        <f t="shared" si="709"/>
        <v>0</v>
      </c>
      <c r="CE184" s="233">
        <f t="shared" si="709"/>
        <v>0</v>
      </c>
      <c r="CF184" s="233">
        <f t="shared" si="709"/>
        <v>0</v>
      </c>
      <c r="CG184" s="233">
        <f t="shared" si="709"/>
        <v>0</v>
      </c>
      <c r="CH184" s="233">
        <f t="shared" si="709"/>
        <v>0</v>
      </c>
      <c r="CI184" s="233">
        <f t="shared" si="709"/>
        <v>0</v>
      </c>
      <c r="CJ184" s="233">
        <f t="shared" si="709"/>
        <v>0</v>
      </c>
      <c r="CK184" s="233">
        <f t="shared" si="709"/>
        <v>0</v>
      </c>
      <c r="CL184" s="233">
        <f t="shared" si="709"/>
        <v>0</v>
      </c>
      <c r="CM184" s="233">
        <f t="shared" si="709"/>
        <v>0</v>
      </c>
      <c r="CN184" s="233">
        <f t="shared" si="709"/>
        <v>0</v>
      </c>
      <c r="CO184" s="233">
        <f t="shared" si="709"/>
        <v>0</v>
      </c>
      <c r="CP184" s="233">
        <f t="shared" si="709"/>
        <v>0</v>
      </c>
      <c r="CQ184" s="233">
        <f t="shared" si="709"/>
        <v>0</v>
      </c>
      <c r="CR184" s="233">
        <f t="shared" si="709"/>
        <v>0</v>
      </c>
      <c r="CS184" s="233">
        <f t="shared" si="709"/>
        <v>0</v>
      </c>
      <c r="CT184" s="233">
        <f t="shared" si="709"/>
        <v>0</v>
      </c>
      <c r="CU184" s="233">
        <f t="shared" si="709"/>
        <v>0</v>
      </c>
      <c r="CV184" s="233">
        <f t="shared" si="709"/>
        <v>0</v>
      </c>
      <c r="CW184" s="233">
        <f t="shared" si="709"/>
        <v>0</v>
      </c>
      <c r="CX184" s="233">
        <f t="shared" si="709"/>
        <v>0</v>
      </c>
      <c r="CY184" s="233">
        <f t="shared" si="709"/>
        <v>0</v>
      </c>
      <c r="CZ184" s="233">
        <f t="shared" si="709"/>
        <v>0</v>
      </c>
      <c r="DA184" s="233">
        <f t="shared" si="709"/>
        <v>0</v>
      </c>
      <c r="DB184" s="233">
        <f t="shared" si="709"/>
        <v>0</v>
      </c>
      <c r="DC184" s="233">
        <f t="shared" si="709"/>
        <v>0</v>
      </c>
      <c r="DD184" s="233">
        <f t="shared" si="709"/>
        <v>0</v>
      </c>
      <c r="DE184" s="233">
        <f t="shared" si="709"/>
        <v>0</v>
      </c>
      <c r="DF184" s="233">
        <f t="shared" si="709"/>
        <v>0</v>
      </c>
      <c r="DG184" s="233">
        <f t="shared" si="709"/>
        <v>0</v>
      </c>
      <c r="DH184" s="233">
        <f t="shared" si="709"/>
        <v>0</v>
      </c>
      <c r="DI184" s="233">
        <f t="shared" si="709"/>
        <v>0</v>
      </c>
      <c r="DJ184" s="233">
        <f t="shared" si="709"/>
        <v>0</v>
      </c>
      <c r="DK184" s="233">
        <f t="shared" si="709"/>
        <v>0</v>
      </c>
      <c r="DL184" s="233">
        <f t="shared" si="709"/>
        <v>0</v>
      </c>
      <c r="DM184" s="233">
        <f t="shared" si="709"/>
        <v>0</v>
      </c>
      <c r="DN184" s="233">
        <f t="shared" si="709"/>
        <v>0</v>
      </c>
      <c r="DO184" s="233">
        <f t="shared" si="709"/>
        <v>0</v>
      </c>
      <c r="DP184" s="233">
        <f t="shared" si="709"/>
        <v>0</v>
      </c>
      <c r="DQ184" s="233">
        <f t="shared" si="709"/>
        <v>0</v>
      </c>
      <c r="DR184" s="233">
        <f t="shared" si="709"/>
        <v>0</v>
      </c>
      <c r="DS184" s="233">
        <f t="shared" si="709"/>
        <v>0</v>
      </c>
      <c r="DT184" s="233">
        <f t="shared" si="709"/>
        <v>0</v>
      </c>
      <c r="DU184" s="233">
        <f t="shared" si="709"/>
        <v>0</v>
      </c>
      <c r="DV184" s="233">
        <f t="shared" si="709"/>
        <v>0</v>
      </c>
      <c r="DW184" s="233">
        <f t="shared" si="709"/>
        <v>0</v>
      </c>
      <c r="DX184" s="233">
        <f t="shared" si="709"/>
        <v>0</v>
      </c>
      <c r="DY184" s="233">
        <f t="shared" si="709"/>
        <v>0</v>
      </c>
      <c r="DZ184" s="233">
        <f t="shared" si="709"/>
        <v>0</v>
      </c>
      <c r="EA184" s="233">
        <f t="shared" si="709"/>
        <v>0</v>
      </c>
      <c r="EB184" s="233">
        <f t="shared" si="709"/>
        <v>0</v>
      </c>
      <c r="EC184" s="233">
        <f t="shared" si="709"/>
        <v>0</v>
      </c>
      <c r="ED184" s="233">
        <f t="shared" si="709"/>
        <v>0</v>
      </c>
      <c r="EE184" s="233">
        <f t="shared" si="709"/>
        <v>0</v>
      </c>
      <c r="EF184" s="233">
        <f t="shared" si="709"/>
        <v>0</v>
      </c>
      <c r="EG184" s="233">
        <f t="shared" ref="EG184:GR184" si="710">EG175</f>
        <v>0</v>
      </c>
      <c r="EH184" s="233">
        <f t="shared" si="710"/>
        <v>0</v>
      </c>
      <c r="EI184" s="233">
        <f t="shared" si="710"/>
        <v>0</v>
      </c>
      <c r="EJ184" s="233">
        <f t="shared" si="710"/>
        <v>0</v>
      </c>
      <c r="EK184" s="233">
        <f t="shared" si="710"/>
        <v>0</v>
      </c>
      <c r="EL184" s="233">
        <f t="shared" si="710"/>
        <v>0</v>
      </c>
      <c r="EM184" s="233">
        <f t="shared" si="710"/>
        <v>0</v>
      </c>
      <c r="EN184" s="233">
        <f t="shared" si="710"/>
        <v>0</v>
      </c>
      <c r="EO184" s="233">
        <f t="shared" si="710"/>
        <v>0</v>
      </c>
      <c r="EP184" s="233">
        <f t="shared" si="710"/>
        <v>0</v>
      </c>
      <c r="EQ184" s="233">
        <f t="shared" si="710"/>
        <v>0</v>
      </c>
      <c r="ER184" s="233">
        <f t="shared" si="710"/>
        <v>0</v>
      </c>
      <c r="ES184" s="233">
        <f t="shared" si="710"/>
        <v>0</v>
      </c>
      <c r="ET184" s="233">
        <f t="shared" si="710"/>
        <v>0</v>
      </c>
      <c r="EU184" s="233">
        <f t="shared" si="710"/>
        <v>0</v>
      </c>
      <c r="EV184" s="233">
        <f t="shared" si="710"/>
        <v>0</v>
      </c>
      <c r="EW184" s="233">
        <f t="shared" si="710"/>
        <v>0</v>
      </c>
      <c r="EX184" s="233">
        <f t="shared" si="710"/>
        <v>0</v>
      </c>
      <c r="EY184" s="233">
        <f t="shared" si="710"/>
        <v>0</v>
      </c>
      <c r="EZ184" s="233">
        <f t="shared" si="710"/>
        <v>0</v>
      </c>
      <c r="FA184" s="233">
        <f t="shared" si="710"/>
        <v>0</v>
      </c>
      <c r="FB184" s="233">
        <f t="shared" si="710"/>
        <v>0</v>
      </c>
      <c r="FC184" s="233">
        <f t="shared" si="710"/>
        <v>0</v>
      </c>
      <c r="FD184" s="233">
        <f t="shared" si="710"/>
        <v>0</v>
      </c>
      <c r="FE184" s="233">
        <f t="shared" si="710"/>
        <v>0</v>
      </c>
      <c r="FF184" s="233">
        <f t="shared" si="710"/>
        <v>0</v>
      </c>
      <c r="FG184" s="233">
        <f t="shared" si="710"/>
        <v>0</v>
      </c>
      <c r="FH184" s="233">
        <f t="shared" si="710"/>
        <v>0</v>
      </c>
      <c r="FI184" s="233">
        <f t="shared" si="710"/>
        <v>0</v>
      </c>
      <c r="FJ184" s="233">
        <f t="shared" si="710"/>
        <v>0</v>
      </c>
      <c r="FK184" s="233">
        <f t="shared" si="710"/>
        <v>0</v>
      </c>
      <c r="FL184" s="233">
        <f t="shared" si="710"/>
        <v>0</v>
      </c>
      <c r="FM184" s="233">
        <f t="shared" si="710"/>
        <v>0</v>
      </c>
      <c r="FN184" s="233">
        <f t="shared" si="710"/>
        <v>0</v>
      </c>
      <c r="FO184" s="233">
        <f t="shared" si="710"/>
        <v>0</v>
      </c>
      <c r="FP184" s="233">
        <f t="shared" si="710"/>
        <v>0</v>
      </c>
      <c r="FQ184" s="233">
        <f t="shared" si="710"/>
        <v>0</v>
      </c>
      <c r="FR184" s="233">
        <f t="shared" si="710"/>
        <v>0</v>
      </c>
      <c r="FS184" s="233">
        <f t="shared" si="710"/>
        <v>0</v>
      </c>
      <c r="FT184" s="233">
        <f t="shared" si="710"/>
        <v>0</v>
      </c>
      <c r="FU184" s="233">
        <f t="shared" si="710"/>
        <v>0</v>
      </c>
      <c r="FV184" s="233">
        <f t="shared" si="710"/>
        <v>0</v>
      </c>
      <c r="FW184" s="233">
        <f t="shared" si="710"/>
        <v>0</v>
      </c>
      <c r="FX184" s="233">
        <f t="shared" si="710"/>
        <v>0</v>
      </c>
      <c r="FY184" s="233">
        <f t="shared" si="710"/>
        <v>0</v>
      </c>
      <c r="FZ184" s="233">
        <f t="shared" si="710"/>
        <v>0</v>
      </c>
      <c r="GA184" s="233">
        <f t="shared" si="710"/>
        <v>0</v>
      </c>
      <c r="GB184" s="233">
        <f t="shared" si="710"/>
        <v>0</v>
      </c>
      <c r="GC184" s="233">
        <f t="shared" si="710"/>
        <v>0</v>
      </c>
      <c r="GD184" s="233">
        <f t="shared" si="710"/>
        <v>0</v>
      </c>
      <c r="GE184" s="233">
        <f t="shared" si="710"/>
        <v>0</v>
      </c>
      <c r="GF184" s="233">
        <f t="shared" si="710"/>
        <v>0</v>
      </c>
      <c r="GG184" s="233">
        <f t="shared" si="710"/>
        <v>0</v>
      </c>
      <c r="GH184" s="233">
        <f t="shared" si="710"/>
        <v>0</v>
      </c>
      <c r="GI184" s="233">
        <f t="shared" si="710"/>
        <v>0</v>
      </c>
      <c r="GJ184" s="233">
        <f t="shared" si="710"/>
        <v>0</v>
      </c>
      <c r="GK184" s="233">
        <f t="shared" si="710"/>
        <v>0</v>
      </c>
      <c r="GL184" s="233">
        <f t="shared" si="710"/>
        <v>0</v>
      </c>
      <c r="GM184" s="233">
        <f t="shared" si="710"/>
        <v>0</v>
      </c>
      <c r="GN184" s="233">
        <f t="shared" si="710"/>
        <v>0</v>
      </c>
      <c r="GO184" s="233">
        <f t="shared" si="710"/>
        <v>0</v>
      </c>
      <c r="GP184" s="233">
        <f t="shared" si="710"/>
        <v>0</v>
      </c>
      <c r="GQ184" s="233">
        <f t="shared" si="710"/>
        <v>0</v>
      </c>
      <c r="GR184" s="233">
        <f t="shared" si="710"/>
        <v>0</v>
      </c>
      <c r="GS184" s="233">
        <f t="shared" ref="GS184:IN184" si="711">GS175</f>
        <v>0</v>
      </c>
      <c r="GT184" s="233">
        <f t="shared" si="711"/>
        <v>0</v>
      </c>
      <c r="GU184" s="233">
        <f t="shared" si="711"/>
        <v>0</v>
      </c>
      <c r="GV184" s="233">
        <f t="shared" si="711"/>
        <v>0</v>
      </c>
      <c r="GW184" s="233">
        <f t="shared" si="711"/>
        <v>0</v>
      </c>
      <c r="GX184" s="233">
        <f t="shared" si="711"/>
        <v>0</v>
      </c>
      <c r="GY184" s="233">
        <f t="shared" si="711"/>
        <v>0</v>
      </c>
      <c r="GZ184" s="233">
        <f t="shared" si="711"/>
        <v>0</v>
      </c>
      <c r="HA184" s="233">
        <f t="shared" si="711"/>
        <v>0</v>
      </c>
      <c r="HB184" s="233">
        <f t="shared" si="711"/>
        <v>0</v>
      </c>
      <c r="HC184" s="233">
        <f t="shared" si="711"/>
        <v>0</v>
      </c>
      <c r="HD184" s="233">
        <f t="shared" si="711"/>
        <v>0</v>
      </c>
      <c r="HE184" s="233">
        <f t="shared" si="711"/>
        <v>0</v>
      </c>
      <c r="HF184" s="233">
        <f t="shared" si="711"/>
        <v>0</v>
      </c>
      <c r="HG184" s="233">
        <f t="shared" si="711"/>
        <v>0</v>
      </c>
      <c r="HH184" s="233">
        <f t="shared" si="711"/>
        <v>0</v>
      </c>
      <c r="HI184" s="233">
        <f t="shared" si="711"/>
        <v>0</v>
      </c>
      <c r="HJ184" s="233">
        <f t="shared" si="711"/>
        <v>0</v>
      </c>
      <c r="HK184" s="233">
        <f t="shared" si="711"/>
        <v>0</v>
      </c>
      <c r="HL184" s="233">
        <f t="shared" si="711"/>
        <v>0</v>
      </c>
      <c r="HM184" s="233">
        <f t="shared" si="711"/>
        <v>0</v>
      </c>
      <c r="HN184" s="233">
        <f t="shared" si="711"/>
        <v>0</v>
      </c>
      <c r="HO184" s="233">
        <f t="shared" si="711"/>
        <v>0</v>
      </c>
      <c r="HP184" s="233">
        <f t="shared" si="711"/>
        <v>0</v>
      </c>
      <c r="HQ184" s="233">
        <f t="shared" si="711"/>
        <v>0</v>
      </c>
      <c r="HR184" s="233">
        <f t="shared" si="711"/>
        <v>0</v>
      </c>
      <c r="HS184" s="233">
        <f t="shared" si="711"/>
        <v>0</v>
      </c>
      <c r="HT184" s="233">
        <f t="shared" si="711"/>
        <v>0</v>
      </c>
      <c r="HU184" s="233">
        <f t="shared" si="711"/>
        <v>0</v>
      </c>
      <c r="HV184" s="233">
        <f t="shared" si="711"/>
        <v>0</v>
      </c>
      <c r="HW184" s="233">
        <f t="shared" si="711"/>
        <v>0</v>
      </c>
      <c r="HX184" s="233">
        <f t="shared" si="711"/>
        <v>0</v>
      </c>
      <c r="HY184" s="233">
        <f t="shared" si="711"/>
        <v>0</v>
      </c>
      <c r="HZ184" s="233">
        <f t="shared" si="711"/>
        <v>0</v>
      </c>
      <c r="IA184" s="233">
        <f t="shared" si="711"/>
        <v>0</v>
      </c>
      <c r="IB184" s="233">
        <f t="shared" si="711"/>
        <v>0</v>
      </c>
      <c r="IC184" s="233">
        <f t="shared" si="711"/>
        <v>0</v>
      </c>
      <c r="ID184" s="233">
        <f t="shared" si="711"/>
        <v>0</v>
      </c>
      <c r="IE184" s="233">
        <f t="shared" si="711"/>
        <v>0</v>
      </c>
      <c r="IF184" s="233">
        <f t="shared" si="711"/>
        <v>0</v>
      </c>
      <c r="IG184" s="233">
        <f t="shared" si="711"/>
        <v>0</v>
      </c>
      <c r="IH184" s="233">
        <f t="shared" si="711"/>
        <v>0</v>
      </c>
      <c r="II184" s="233">
        <f t="shared" si="711"/>
        <v>0</v>
      </c>
      <c r="IJ184" s="233">
        <f t="shared" si="711"/>
        <v>0</v>
      </c>
      <c r="IK184" s="233">
        <f t="shared" si="711"/>
        <v>0</v>
      </c>
      <c r="IL184" s="233">
        <f t="shared" si="711"/>
        <v>0</v>
      </c>
      <c r="IM184" s="233">
        <f t="shared" si="711"/>
        <v>0</v>
      </c>
      <c r="IN184" s="233">
        <f t="shared" si="711"/>
        <v>0</v>
      </c>
    </row>
    <row r="185" spans="1:248" ht="12.95" customHeight="1">
      <c r="A185" s="204"/>
      <c r="B185" s="1" t="s">
        <v>112</v>
      </c>
      <c r="C185" s="1"/>
      <c r="D185" s="1"/>
      <c r="E185" s="1"/>
      <c r="F185" s="1"/>
      <c r="G185" s="101" t="str">
        <f t="shared" si="691"/>
        <v>USD</v>
      </c>
      <c r="H185" s="1"/>
      <c r="I185" s="233">
        <f>SUM(I261:I267,I291:I297)</f>
        <v>0</v>
      </c>
      <c r="J185" s="233">
        <f t="shared" ref="J185:BT185" si="712">SUM(J261:J267,J291:J297)</f>
        <v>-2369.2440747065857</v>
      </c>
      <c r="K185" s="233">
        <f t="shared" si="712"/>
        <v>-2369.2440747065857</v>
      </c>
      <c r="L185" s="233">
        <f t="shared" si="712"/>
        <v>-2369.2440747065857</v>
      </c>
      <c r="M185" s="233">
        <f t="shared" si="712"/>
        <v>-2369.2440747065857</v>
      </c>
      <c r="N185" s="233">
        <f t="shared" si="712"/>
        <v>-2369.2440747065857</v>
      </c>
      <c r="O185" s="233">
        <f t="shared" si="712"/>
        <v>-2369.2440747065857</v>
      </c>
      <c r="P185" s="233">
        <f t="shared" si="712"/>
        <v>-2369.2440747065857</v>
      </c>
      <c r="Q185" s="233">
        <f t="shared" si="712"/>
        <v>-2369.2440747065857</v>
      </c>
      <c r="R185" s="233">
        <f t="shared" si="712"/>
        <v>-2369.2440747065857</v>
      </c>
      <c r="S185" s="233">
        <f t="shared" si="712"/>
        <v>-2369.2440747065857</v>
      </c>
      <c r="T185" s="233">
        <f t="shared" si="712"/>
        <v>-2369.2440747065857</v>
      </c>
      <c r="U185" s="233">
        <f t="shared" si="712"/>
        <v>-2369.2440747065857</v>
      </c>
      <c r="V185" s="233">
        <f t="shared" si="712"/>
        <v>-2369.2440747065857</v>
      </c>
      <c r="W185" s="233">
        <f t="shared" si="712"/>
        <v>-2369.2440747065857</v>
      </c>
      <c r="X185" s="233">
        <f t="shared" si="712"/>
        <v>-2369.2440747065857</v>
      </c>
      <c r="Y185" s="233">
        <f t="shared" si="712"/>
        <v>-2369.2440747065857</v>
      </c>
      <c r="Z185" s="233">
        <f t="shared" si="712"/>
        <v>-2369.2440747065857</v>
      </c>
      <c r="AA185" s="233">
        <f t="shared" si="712"/>
        <v>-2369.2440747065857</v>
      </c>
      <c r="AB185" s="233">
        <f t="shared" si="712"/>
        <v>-2369.2440747065857</v>
      </c>
      <c r="AC185" s="233">
        <f t="shared" si="712"/>
        <v>-2369.2440747065857</v>
      </c>
      <c r="AD185" s="233">
        <f t="shared" si="712"/>
        <v>-2369.2440747065857</v>
      </c>
      <c r="AE185" s="233">
        <f t="shared" si="712"/>
        <v>-2369.2440747065857</v>
      </c>
      <c r="AF185" s="233">
        <f t="shared" si="712"/>
        <v>-2369.2440747065857</v>
      </c>
      <c r="AG185" s="233">
        <f t="shared" si="712"/>
        <v>-2369.2440747065857</v>
      </c>
      <c r="AH185" s="233">
        <f t="shared" si="712"/>
        <v>-2369.2440747065857</v>
      </c>
      <c r="AI185" s="233">
        <f t="shared" si="712"/>
        <v>-2369.2440747065857</v>
      </c>
      <c r="AJ185" s="233">
        <f t="shared" si="712"/>
        <v>-2369.2440747065857</v>
      </c>
      <c r="AK185" s="233">
        <f t="shared" si="712"/>
        <v>-2369.2440747065857</v>
      </c>
      <c r="AL185" s="233">
        <f t="shared" si="712"/>
        <v>-2369.2440747065857</v>
      </c>
      <c r="AM185" s="233">
        <f t="shared" si="712"/>
        <v>-2369.2440747065857</v>
      </c>
      <c r="AN185" s="233">
        <f t="shared" si="712"/>
        <v>-2369.2440747065857</v>
      </c>
      <c r="AO185" s="233">
        <f t="shared" si="712"/>
        <v>-2369.2440747065857</v>
      </c>
      <c r="AP185" s="233">
        <f t="shared" si="712"/>
        <v>-2369.2440747065857</v>
      </c>
      <c r="AQ185" s="233">
        <f t="shared" si="712"/>
        <v>-2369.2440747065857</v>
      </c>
      <c r="AR185" s="233">
        <f t="shared" si="712"/>
        <v>-2369.2440747065857</v>
      </c>
      <c r="AS185" s="233">
        <f t="shared" si="712"/>
        <v>-2369.2440747065857</v>
      </c>
      <c r="AT185" s="233">
        <f t="shared" si="712"/>
        <v>-2369.2440747065857</v>
      </c>
      <c r="AU185" s="233">
        <f t="shared" si="712"/>
        <v>-2369.2440747065857</v>
      </c>
      <c r="AV185" s="233">
        <f t="shared" si="712"/>
        <v>-2369.2440747065857</v>
      </c>
      <c r="AW185" s="233">
        <f t="shared" si="712"/>
        <v>-2369.2440747065857</v>
      </c>
      <c r="AX185" s="233">
        <f t="shared" si="712"/>
        <v>-2369.2440747065857</v>
      </c>
      <c r="AY185" s="233">
        <f t="shared" si="712"/>
        <v>-2369.2440747065857</v>
      </c>
      <c r="AZ185" s="233">
        <f t="shared" si="712"/>
        <v>-2369.2440747065857</v>
      </c>
      <c r="BA185" s="233">
        <f t="shared" si="712"/>
        <v>-2369.2440747065857</v>
      </c>
      <c r="BB185" s="233">
        <f t="shared" si="712"/>
        <v>-2369.2440747065857</v>
      </c>
      <c r="BC185" s="233">
        <f t="shared" si="712"/>
        <v>-2369.2440747065857</v>
      </c>
      <c r="BD185" s="233">
        <f t="shared" si="712"/>
        <v>-2369.2440747065857</v>
      </c>
      <c r="BE185" s="233">
        <f t="shared" si="712"/>
        <v>-2369.2440747065857</v>
      </c>
      <c r="BF185" s="233">
        <f t="shared" si="712"/>
        <v>-2369.2440747065857</v>
      </c>
      <c r="BG185" s="233">
        <f t="shared" si="712"/>
        <v>-2369.2440747065857</v>
      </c>
      <c r="BH185" s="233">
        <f t="shared" si="712"/>
        <v>-2369.2440747065857</v>
      </c>
      <c r="BI185" s="233">
        <f t="shared" si="712"/>
        <v>-2369.2440747065857</v>
      </c>
      <c r="BJ185" s="233">
        <f t="shared" si="712"/>
        <v>-2369.2440747065857</v>
      </c>
      <c r="BK185" s="233">
        <f t="shared" si="712"/>
        <v>-2369.2440747065857</v>
      </c>
      <c r="BL185" s="233">
        <f t="shared" si="712"/>
        <v>-2369.2440747065857</v>
      </c>
      <c r="BM185" s="233">
        <f t="shared" si="712"/>
        <v>-2369.2440747065857</v>
      </c>
      <c r="BN185" s="233">
        <f t="shared" si="712"/>
        <v>-2369.2440747065857</v>
      </c>
      <c r="BO185" s="233">
        <f t="shared" si="712"/>
        <v>-2369.2440747065857</v>
      </c>
      <c r="BP185" s="233">
        <f t="shared" si="712"/>
        <v>-2369.2440747065857</v>
      </c>
      <c r="BQ185" s="233">
        <f t="shared" si="712"/>
        <v>-2369.2440747065857</v>
      </c>
      <c r="BR185" s="233">
        <f t="shared" si="712"/>
        <v>-2369.2440747065857</v>
      </c>
      <c r="BS185" s="233">
        <f t="shared" si="712"/>
        <v>-2369.2440747065857</v>
      </c>
      <c r="BT185" s="233">
        <f t="shared" si="712"/>
        <v>-2369.2440747065857</v>
      </c>
      <c r="BU185" s="233">
        <f t="shared" ref="BU185:EF185" si="713">SUM(BU261:BU267,BU291:BU297)</f>
        <v>-2369.2440747065857</v>
      </c>
      <c r="BV185" s="233">
        <f t="shared" si="713"/>
        <v>-2369.2440747065857</v>
      </c>
      <c r="BW185" s="233">
        <f t="shared" si="713"/>
        <v>-2369.2440747065857</v>
      </c>
      <c r="BX185" s="233">
        <f t="shared" si="713"/>
        <v>-2369.2440747065857</v>
      </c>
      <c r="BY185" s="233">
        <f t="shared" si="713"/>
        <v>-2369.2440747065857</v>
      </c>
      <c r="BZ185" s="233">
        <f t="shared" si="713"/>
        <v>-2369.2440747065857</v>
      </c>
      <c r="CA185" s="233">
        <f t="shared" si="713"/>
        <v>-2369.2440747065857</v>
      </c>
      <c r="CB185" s="233">
        <f t="shared" si="713"/>
        <v>-2369.2440747065857</v>
      </c>
      <c r="CC185" s="233">
        <f t="shared" si="713"/>
        <v>-2369.2440747065857</v>
      </c>
      <c r="CD185" s="233">
        <f t="shared" si="713"/>
        <v>-2369.2440747065857</v>
      </c>
      <c r="CE185" s="233">
        <f t="shared" si="713"/>
        <v>-2369.2440747065857</v>
      </c>
      <c r="CF185" s="233">
        <f t="shared" si="713"/>
        <v>-2369.2440747065857</v>
      </c>
      <c r="CG185" s="233">
        <f t="shared" si="713"/>
        <v>-2369.2440747065857</v>
      </c>
      <c r="CH185" s="233">
        <f t="shared" si="713"/>
        <v>-2369.2440747065857</v>
      </c>
      <c r="CI185" s="233">
        <f t="shared" si="713"/>
        <v>-2369.2440747065857</v>
      </c>
      <c r="CJ185" s="233">
        <f t="shared" si="713"/>
        <v>-2369.2440747065857</v>
      </c>
      <c r="CK185" s="233">
        <f t="shared" si="713"/>
        <v>-2369.2440747065857</v>
      </c>
      <c r="CL185" s="233">
        <f t="shared" si="713"/>
        <v>-2369.2440747065857</v>
      </c>
      <c r="CM185" s="233">
        <f t="shared" si="713"/>
        <v>-2369.2440747065857</v>
      </c>
      <c r="CN185" s="233">
        <f t="shared" si="713"/>
        <v>-2369.2440747065857</v>
      </c>
      <c r="CO185" s="233">
        <f t="shared" si="713"/>
        <v>-2369.2440747065857</v>
      </c>
      <c r="CP185" s="233">
        <f t="shared" si="713"/>
        <v>-2369.2440747065857</v>
      </c>
      <c r="CQ185" s="233">
        <f t="shared" si="713"/>
        <v>-2369.2440747065857</v>
      </c>
      <c r="CR185" s="233">
        <f t="shared" si="713"/>
        <v>-2369.2440747065857</v>
      </c>
      <c r="CS185" s="233">
        <f t="shared" si="713"/>
        <v>-2369.2440747065857</v>
      </c>
      <c r="CT185" s="233">
        <f t="shared" si="713"/>
        <v>-2369.2440747065857</v>
      </c>
      <c r="CU185" s="233">
        <f t="shared" si="713"/>
        <v>-2369.2440747065857</v>
      </c>
      <c r="CV185" s="233">
        <f t="shared" si="713"/>
        <v>-2369.2440747065857</v>
      </c>
      <c r="CW185" s="233">
        <f t="shared" si="713"/>
        <v>-2369.2440747065857</v>
      </c>
      <c r="CX185" s="233">
        <f t="shared" si="713"/>
        <v>-2369.2440747065857</v>
      </c>
      <c r="CY185" s="233">
        <f t="shared" si="713"/>
        <v>-2369.2440747065857</v>
      </c>
      <c r="CZ185" s="233">
        <f t="shared" si="713"/>
        <v>-2369.2440747065857</v>
      </c>
      <c r="DA185" s="233">
        <f t="shared" si="713"/>
        <v>-2369.2440747065857</v>
      </c>
      <c r="DB185" s="233">
        <f t="shared" si="713"/>
        <v>-2369.2440747065857</v>
      </c>
      <c r="DC185" s="233">
        <f t="shared" si="713"/>
        <v>-2369.2440747065857</v>
      </c>
      <c r="DD185" s="233">
        <f t="shared" si="713"/>
        <v>-2369.2440747065857</v>
      </c>
      <c r="DE185" s="233">
        <f t="shared" si="713"/>
        <v>-2369.2440747065857</v>
      </c>
      <c r="DF185" s="233">
        <f t="shared" si="713"/>
        <v>-2369.2440747065857</v>
      </c>
      <c r="DG185" s="233">
        <f t="shared" si="713"/>
        <v>-2369.2440747065857</v>
      </c>
      <c r="DH185" s="233">
        <f t="shared" si="713"/>
        <v>-2369.2440747065857</v>
      </c>
      <c r="DI185" s="233">
        <f t="shared" si="713"/>
        <v>-2369.2440747065857</v>
      </c>
      <c r="DJ185" s="233">
        <f t="shared" si="713"/>
        <v>-2369.2440747065857</v>
      </c>
      <c r="DK185" s="233">
        <f t="shared" si="713"/>
        <v>-2369.2440747065857</v>
      </c>
      <c r="DL185" s="233">
        <f t="shared" si="713"/>
        <v>-2369.2440747065857</v>
      </c>
      <c r="DM185" s="233">
        <f t="shared" si="713"/>
        <v>-2369.2440747065857</v>
      </c>
      <c r="DN185" s="233">
        <f t="shared" si="713"/>
        <v>-2369.2440747065857</v>
      </c>
      <c r="DO185" s="233">
        <f t="shared" si="713"/>
        <v>-2369.2440747065857</v>
      </c>
      <c r="DP185" s="233">
        <f t="shared" si="713"/>
        <v>-2369.2440747065857</v>
      </c>
      <c r="DQ185" s="233">
        <f t="shared" si="713"/>
        <v>-2369.2440747065857</v>
      </c>
      <c r="DR185" s="233">
        <f t="shared" si="713"/>
        <v>-2369.2440747065857</v>
      </c>
      <c r="DS185" s="233">
        <f t="shared" si="713"/>
        <v>-2369.2440747065857</v>
      </c>
      <c r="DT185" s="233">
        <f t="shared" si="713"/>
        <v>-2369.2440747065857</v>
      </c>
      <c r="DU185" s="233">
        <f t="shared" si="713"/>
        <v>-2369.2440747065857</v>
      </c>
      <c r="DV185" s="233">
        <f t="shared" si="713"/>
        <v>-2369.2440747065857</v>
      </c>
      <c r="DW185" s="233">
        <f t="shared" si="713"/>
        <v>-2369.2440747065857</v>
      </c>
      <c r="DX185" s="233">
        <f t="shared" si="713"/>
        <v>-2369.2440747065857</v>
      </c>
      <c r="DY185" s="233">
        <f t="shared" si="713"/>
        <v>-2369.2440747065857</v>
      </c>
      <c r="DZ185" s="233">
        <f t="shared" si="713"/>
        <v>-1025.9982677256278</v>
      </c>
      <c r="EA185" s="233">
        <f t="shared" si="713"/>
        <v>-1025.9982677256278</v>
      </c>
      <c r="EB185" s="233">
        <f t="shared" si="713"/>
        <v>-1025.9982677256278</v>
      </c>
      <c r="EC185" s="233">
        <f t="shared" si="713"/>
        <v>-1025.9982677256278</v>
      </c>
      <c r="ED185" s="233">
        <f t="shared" si="713"/>
        <v>-1025.9982677256278</v>
      </c>
      <c r="EE185" s="233">
        <f t="shared" si="713"/>
        <v>-1025.9982677256278</v>
      </c>
      <c r="EF185" s="233">
        <f t="shared" si="713"/>
        <v>-1025.9982677256278</v>
      </c>
      <c r="EG185" s="233">
        <f t="shared" ref="EG185:GR185" si="714">SUM(EG261:EG267,EG291:EG297)</f>
        <v>-1025.9982677256278</v>
      </c>
      <c r="EH185" s="233">
        <f t="shared" si="714"/>
        <v>-1025.9982677256278</v>
      </c>
      <c r="EI185" s="233">
        <f t="shared" si="714"/>
        <v>-1025.9982677256278</v>
      </c>
      <c r="EJ185" s="233">
        <f t="shared" si="714"/>
        <v>-1025.9982677256278</v>
      </c>
      <c r="EK185" s="233">
        <f t="shared" si="714"/>
        <v>-1025.9982677256278</v>
      </c>
      <c r="EL185" s="233">
        <f t="shared" si="714"/>
        <v>-1025.9982677256278</v>
      </c>
      <c r="EM185" s="233">
        <f t="shared" si="714"/>
        <v>-1025.9982677256278</v>
      </c>
      <c r="EN185" s="233">
        <f t="shared" si="714"/>
        <v>-1025.9982677256278</v>
      </c>
      <c r="EO185" s="233">
        <f t="shared" si="714"/>
        <v>-1025.9982677256278</v>
      </c>
      <c r="EP185" s="233">
        <f t="shared" si="714"/>
        <v>-1025.9982677256278</v>
      </c>
      <c r="EQ185" s="233">
        <f t="shared" si="714"/>
        <v>-1025.9982677256278</v>
      </c>
      <c r="ER185" s="233">
        <f t="shared" si="714"/>
        <v>-1025.9982677256278</v>
      </c>
      <c r="ES185" s="233">
        <f t="shared" si="714"/>
        <v>-1025.9982677256278</v>
      </c>
      <c r="ET185" s="233">
        <f t="shared" si="714"/>
        <v>-1025.9982677256278</v>
      </c>
      <c r="EU185" s="233">
        <f t="shared" si="714"/>
        <v>-1025.9982677256278</v>
      </c>
      <c r="EV185" s="233">
        <f t="shared" si="714"/>
        <v>-1025.9982677256278</v>
      </c>
      <c r="EW185" s="233">
        <f t="shared" si="714"/>
        <v>-3052.4343424853314</v>
      </c>
      <c r="EX185" s="233">
        <f t="shared" si="714"/>
        <v>-2342.1808605930369</v>
      </c>
      <c r="EY185" s="233">
        <f t="shared" si="714"/>
        <v>-2342.1808605930369</v>
      </c>
      <c r="EZ185" s="233">
        <f t="shared" si="714"/>
        <v>-2342.1808605930369</v>
      </c>
      <c r="FA185" s="233">
        <f t="shared" si="714"/>
        <v>-2342.1808605930369</v>
      </c>
      <c r="FB185" s="233">
        <f t="shared" si="714"/>
        <v>-2342.1808605930369</v>
      </c>
      <c r="FC185" s="233">
        <f t="shared" si="714"/>
        <v>-2342.1808605930369</v>
      </c>
      <c r="FD185" s="233">
        <f t="shared" si="714"/>
        <v>-2342.1808605930369</v>
      </c>
      <c r="FE185" s="233">
        <f t="shared" si="714"/>
        <v>-2342.1808605930369</v>
      </c>
      <c r="FF185" s="233">
        <f t="shared" si="714"/>
        <v>-2342.1808605930369</v>
      </c>
      <c r="FG185" s="233">
        <f t="shared" si="714"/>
        <v>-2342.1808605930369</v>
      </c>
      <c r="FH185" s="233">
        <f t="shared" si="714"/>
        <v>-2342.1808605930369</v>
      </c>
      <c r="FI185" s="233">
        <f t="shared" si="714"/>
        <v>-2342.1808605930369</v>
      </c>
      <c r="FJ185" s="233">
        <f t="shared" si="714"/>
        <v>-2342.1808605930369</v>
      </c>
      <c r="FK185" s="233">
        <f t="shared" si="714"/>
        <v>-2342.1808605930369</v>
      </c>
      <c r="FL185" s="233">
        <f t="shared" si="714"/>
        <v>-2342.1808605930369</v>
      </c>
      <c r="FM185" s="233">
        <f t="shared" si="714"/>
        <v>-2342.1808605930369</v>
      </c>
      <c r="FN185" s="233">
        <f t="shared" si="714"/>
        <v>-2342.1808605930369</v>
      </c>
      <c r="FO185" s="233">
        <f t="shared" si="714"/>
        <v>-2342.1808605930369</v>
      </c>
      <c r="FP185" s="233">
        <f t="shared" si="714"/>
        <v>-2342.1808605930369</v>
      </c>
      <c r="FQ185" s="233">
        <f t="shared" si="714"/>
        <v>-2342.1808605930369</v>
      </c>
      <c r="FR185" s="233">
        <f t="shared" si="714"/>
        <v>-2342.1808605930369</v>
      </c>
      <c r="FS185" s="233">
        <f t="shared" si="714"/>
        <v>-2342.1808605930369</v>
      </c>
      <c r="FT185" s="233">
        <f t="shared" si="714"/>
        <v>-2342.1808605930369</v>
      </c>
      <c r="FU185" s="233">
        <f t="shared" si="714"/>
        <v>-2342.1808605930369</v>
      </c>
      <c r="FV185" s="233">
        <f t="shared" si="714"/>
        <v>-2342.1808605930369</v>
      </c>
      <c r="FW185" s="233">
        <f t="shared" si="714"/>
        <v>-2342.1808605930369</v>
      </c>
      <c r="FX185" s="233">
        <f t="shared" si="714"/>
        <v>-2342.1808605930369</v>
      </c>
      <c r="FY185" s="233">
        <f t="shared" si="714"/>
        <v>-2342.1808605930369</v>
      </c>
      <c r="FZ185" s="233">
        <f t="shared" si="714"/>
        <v>-2342.1808605930369</v>
      </c>
      <c r="GA185" s="233">
        <f t="shared" si="714"/>
        <v>-2342.1808605930369</v>
      </c>
      <c r="GB185" s="233">
        <f t="shared" si="714"/>
        <v>-2342.1808605930369</v>
      </c>
      <c r="GC185" s="233">
        <f t="shared" si="714"/>
        <v>-2342.1808605930369</v>
      </c>
      <c r="GD185" s="233">
        <f t="shared" si="714"/>
        <v>-2342.1808605930369</v>
      </c>
      <c r="GE185" s="233">
        <f t="shared" si="714"/>
        <v>-2342.1808605930369</v>
      </c>
      <c r="GF185" s="233">
        <f t="shared" si="714"/>
        <v>-2342.1808605930369</v>
      </c>
      <c r="GG185" s="233">
        <f t="shared" si="714"/>
        <v>-2342.1808605930369</v>
      </c>
      <c r="GH185" s="233">
        <f t="shared" si="714"/>
        <v>-2342.1808605930369</v>
      </c>
      <c r="GI185" s="233">
        <f t="shared" si="714"/>
        <v>-2342.1808605930369</v>
      </c>
      <c r="GJ185" s="233">
        <f t="shared" si="714"/>
        <v>-2342.1808605930369</v>
      </c>
      <c r="GK185" s="233">
        <f t="shared" si="714"/>
        <v>-2342.1808605930369</v>
      </c>
      <c r="GL185" s="233">
        <f t="shared" si="714"/>
        <v>-2342.1808605930369</v>
      </c>
      <c r="GM185" s="233">
        <f t="shared" si="714"/>
        <v>-2342.1808605930369</v>
      </c>
      <c r="GN185" s="233">
        <f t="shared" si="714"/>
        <v>-2342.1808605930369</v>
      </c>
      <c r="GO185" s="233">
        <f t="shared" si="714"/>
        <v>-2342.1808605930369</v>
      </c>
      <c r="GP185" s="233">
        <f t="shared" si="714"/>
        <v>-2342.1808605930369</v>
      </c>
      <c r="GQ185" s="233">
        <f t="shared" si="714"/>
        <v>-2342.1808605930369</v>
      </c>
      <c r="GR185" s="233">
        <f t="shared" si="714"/>
        <v>-2342.1808605930369</v>
      </c>
      <c r="GS185" s="233">
        <f t="shared" ref="GS185:IN185" si="715">SUM(GS261:GS267,GS291:GS297)</f>
        <v>-2342.1808605930369</v>
      </c>
      <c r="GT185" s="233">
        <f t="shared" si="715"/>
        <v>-2342.1808605930369</v>
      </c>
      <c r="GU185" s="233">
        <f t="shared" si="715"/>
        <v>-2342.1808605930369</v>
      </c>
      <c r="GV185" s="233">
        <f t="shared" si="715"/>
        <v>-2342.1808605930369</v>
      </c>
      <c r="GW185" s="233">
        <f t="shared" si="715"/>
        <v>-2342.1808605930369</v>
      </c>
      <c r="GX185" s="233">
        <f t="shared" si="715"/>
        <v>-2342.1808605930369</v>
      </c>
      <c r="GY185" s="233">
        <f t="shared" si="715"/>
        <v>-2342.1808605930369</v>
      </c>
      <c r="GZ185" s="233">
        <f t="shared" si="715"/>
        <v>-2342.1808605930369</v>
      </c>
      <c r="HA185" s="233">
        <f t="shared" si="715"/>
        <v>-2342.1808605930369</v>
      </c>
      <c r="HB185" s="233">
        <f t="shared" si="715"/>
        <v>-2342.1808605930369</v>
      </c>
      <c r="HC185" s="233">
        <f t="shared" si="715"/>
        <v>-2342.1808605930369</v>
      </c>
      <c r="HD185" s="233">
        <f t="shared" si="715"/>
        <v>-2342.1808605930369</v>
      </c>
      <c r="HE185" s="233">
        <f t="shared" si="715"/>
        <v>-2342.1808605930369</v>
      </c>
      <c r="HF185" s="233">
        <f t="shared" si="715"/>
        <v>-2342.1808605930369</v>
      </c>
      <c r="HG185" s="233">
        <f t="shared" si="715"/>
        <v>-2342.1808605930369</v>
      </c>
      <c r="HH185" s="233">
        <f t="shared" si="715"/>
        <v>-2342.1808605930369</v>
      </c>
      <c r="HI185" s="233">
        <f t="shared" si="715"/>
        <v>-2342.1808605930369</v>
      </c>
      <c r="HJ185" s="233">
        <f t="shared" si="715"/>
        <v>-2342.1808605930369</v>
      </c>
      <c r="HK185" s="233">
        <f t="shared" si="715"/>
        <v>-2342.1808605930369</v>
      </c>
      <c r="HL185" s="233">
        <f t="shared" si="715"/>
        <v>-2342.1808605930369</v>
      </c>
      <c r="HM185" s="233">
        <f t="shared" si="715"/>
        <v>-2342.1808605930369</v>
      </c>
      <c r="HN185" s="233">
        <f t="shared" si="715"/>
        <v>-2342.1808605930369</v>
      </c>
      <c r="HO185" s="233">
        <f t="shared" si="715"/>
        <v>-2342.1808605930369</v>
      </c>
      <c r="HP185" s="233">
        <f t="shared" si="715"/>
        <v>-2342.1808605930369</v>
      </c>
      <c r="HQ185" s="233">
        <f t="shared" si="715"/>
        <v>-2342.1808605930369</v>
      </c>
      <c r="HR185" s="233">
        <f t="shared" si="715"/>
        <v>-2342.1808605930369</v>
      </c>
      <c r="HS185" s="233">
        <f t="shared" si="715"/>
        <v>-2342.1808605930369</v>
      </c>
      <c r="HT185" s="233">
        <f t="shared" si="715"/>
        <v>-2342.1808605930369</v>
      </c>
      <c r="HU185" s="233">
        <f t="shared" si="715"/>
        <v>-2342.1808605930369</v>
      </c>
      <c r="HV185" s="233">
        <f t="shared" si="715"/>
        <v>-2342.1808605930369</v>
      </c>
      <c r="HW185" s="233">
        <f t="shared" si="715"/>
        <v>-2342.1808605930369</v>
      </c>
      <c r="HX185" s="233">
        <f t="shared" si="715"/>
        <v>-2342.1808605930369</v>
      </c>
      <c r="HY185" s="233">
        <f t="shared" si="715"/>
        <v>-2342.1808605930369</v>
      </c>
      <c r="HZ185" s="233">
        <f t="shared" si="715"/>
        <v>-2342.1808605930369</v>
      </c>
      <c r="IA185" s="233">
        <f t="shared" si="715"/>
        <v>-2342.1808605930369</v>
      </c>
      <c r="IB185" s="233">
        <f t="shared" si="715"/>
        <v>-2342.1808605930369</v>
      </c>
      <c r="IC185" s="233">
        <f t="shared" si="715"/>
        <v>-2342.1808605930369</v>
      </c>
      <c r="ID185" s="233">
        <f t="shared" si="715"/>
        <v>-2342.1808605930369</v>
      </c>
      <c r="IE185" s="233">
        <f t="shared" si="715"/>
        <v>-2342.1808605930369</v>
      </c>
      <c r="IF185" s="233">
        <f t="shared" si="715"/>
        <v>-2342.1808605930369</v>
      </c>
      <c r="IG185" s="233">
        <f t="shared" si="715"/>
        <v>-2342.1808605930369</v>
      </c>
      <c r="IH185" s="233">
        <f t="shared" si="715"/>
        <v>-2342.1808605930369</v>
      </c>
      <c r="II185" s="233">
        <f t="shared" si="715"/>
        <v>-2342.1808605930369</v>
      </c>
      <c r="IJ185" s="233">
        <f t="shared" si="715"/>
        <v>-2342.1808605930369</v>
      </c>
      <c r="IK185" s="233">
        <f t="shared" si="715"/>
        <v>-2342.1808605930369</v>
      </c>
      <c r="IL185" s="233">
        <f t="shared" si="715"/>
        <v>-2342.1808605930369</v>
      </c>
      <c r="IM185" s="233">
        <f t="shared" si="715"/>
        <v>-2342.1808605930369</v>
      </c>
      <c r="IN185" s="233">
        <f t="shared" si="715"/>
        <v>-2342.1808605930369</v>
      </c>
    </row>
    <row r="186" spans="1:248" ht="12.95" customHeight="1">
      <c r="A186" s="204"/>
      <c r="B186" s="247" t="s">
        <v>27</v>
      </c>
      <c r="C186" s="137"/>
      <c r="D186" s="137"/>
      <c r="E186" s="137"/>
      <c r="F186" s="137"/>
      <c r="G186" s="190" t="str">
        <f t="shared" si="691"/>
        <v>USD</v>
      </c>
      <c r="H186" s="137"/>
      <c r="I186" s="242">
        <f t="shared" ref="I186:BT186" ca="1" si="716">I183+I185</f>
        <v>1078.464951279044</v>
      </c>
      <c r="J186" s="242">
        <f t="shared" ca="1" si="716"/>
        <v>-1171.6201630807393</v>
      </c>
      <c r="K186" s="242">
        <f t="shared" ca="1" si="716"/>
        <v>-1550.8075029690226</v>
      </c>
      <c r="L186" s="242">
        <f t="shared" ca="1" si="716"/>
        <v>-1434.1144127274001</v>
      </c>
      <c r="M186" s="242">
        <f t="shared" ca="1" si="716"/>
        <v>-1421.6413877793036</v>
      </c>
      <c r="N186" s="242">
        <f t="shared" ca="1" si="716"/>
        <v>-1358.4804763885318</v>
      </c>
      <c r="O186" s="242">
        <f t="shared" ca="1" si="716"/>
        <v>-1300.6427603646905</v>
      </c>
      <c r="P186" s="242">
        <f t="shared" ca="1" si="716"/>
        <v>-1314.0029584545382</v>
      </c>
      <c r="Q186" s="242">
        <f t="shared" ca="1" si="716"/>
        <v>-1394.0729170185871</v>
      </c>
      <c r="R186" s="242">
        <f t="shared" ca="1" si="716"/>
        <v>-1348.4472558384634</v>
      </c>
      <c r="S186" s="242">
        <f t="shared" ca="1" si="716"/>
        <v>-1171.6201630807393</v>
      </c>
      <c r="T186" s="242">
        <f t="shared" ca="1" si="716"/>
        <v>-1113.7824470568978</v>
      </c>
      <c r="U186" s="242">
        <f t="shared" ca="1" si="716"/>
        <v>-378.51352574614634</v>
      </c>
      <c r="V186" s="242">
        <f t="shared" ca="1" si="716"/>
        <v>-244.71590212664432</v>
      </c>
      <c r="W186" s="242">
        <f t="shared" ca="1" si="716"/>
        <v>-904.08183186023575</v>
      </c>
      <c r="X186" s="242">
        <f t="shared" ca="1" si="716"/>
        <v>-720.08582924729672</v>
      </c>
      <c r="Y186" s="242">
        <f t="shared" ca="1" si="716"/>
        <v>-670.16551999113449</v>
      </c>
      <c r="Z186" s="242">
        <f t="shared" ca="1" si="716"/>
        <v>-583.11483329727776</v>
      </c>
      <c r="AA186" s="242">
        <f t="shared" ca="1" si="716"/>
        <v>-478.37230698255712</v>
      </c>
      <c r="AB186" s="242">
        <f t="shared" ca="1" si="716"/>
        <v>-475.23526010021669</v>
      </c>
      <c r="AC186" s="242">
        <f t="shared" ca="1" si="716"/>
        <v>-647.5717725678744</v>
      </c>
      <c r="AD186" s="242">
        <f t="shared" ca="1" si="716"/>
        <v>-537.61294326531061</v>
      </c>
      <c r="AE186" s="242">
        <f t="shared" ca="1" si="716"/>
        <v>-244.71590212664432</v>
      </c>
      <c r="AF186" s="242">
        <f t="shared" ca="1" si="716"/>
        <v>-139.97337581192505</v>
      </c>
      <c r="AG186" s="242">
        <f t="shared" ca="1" si="716"/>
        <v>335.58021822847695</v>
      </c>
      <c r="AH186" s="242">
        <f t="shared" ca="1" si="716"/>
        <v>479.21741363100955</v>
      </c>
      <c r="AI186" s="242">
        <f t="shared" ca="1" si="716"/>
        <v>-402.29382829604742</v>
      </c>
      <c r="AJ186" s="242">
        <f t="shared" ca="1" si="716"/>
        <v>-165.39078169910999</v>
      </c>
      <c r="AK186" s="242">
        <f t="shared" ca="1" si="716"/>
        <v>-85.100074443063022</v>
      </c>
      <c r="AL186" s="242">
        <f t="shared" ca="1" si="716"/>
        <v>20.34378305702694</v>
      </c>
      <c r="AM186" s="242">
        <f t="shared" ca="1" si="716"/>
        <v>162.37609728230746</v>
      </c>
      <c r="AN186" s="242">
        <f t="shared" ca="1" si="716"/>
        <v>179.22805376775705</v>
      </c>
      <c r="AO186" s="242">
        <f t="shared" ca="1" si="716"/>
        <v>-67.060718004684986</v>
      </c>
      <c r="AP186" s="242">
        <f t="shared" ca="1" si="716"/>
        <v>94.643052740293115</v>
      </c>
      <c r="AQ186" s="242">
        <f t="shared" ca="1" si="716"/>
        <v>479.21741363100955</v>
      </c>
      <c r="AR186" s="242">
        <f t="shared" ca="1" si="716"/>
        <v>621.24972785629097</v>
      </c>
      <c r="AS186" s="242">
        <f t="shared" ca="1" si="716"/>
        <v>138.82208752698716</v>
      </c>
      <c r="AT186" s="242">
        <f t="shared" ca="1" si="716"/>
        <v>214.20474207991447</v>
      </c>
      <c r="AU186" s="242">
        <f t="shared" ca="1" si="716"/>
        <v>-601.77170205638095</v>
      </c>
      <c r="AV186" s="242">
        <f t="shared" ca="1" si="716"/>
        <v>-383.01928927592007</v>
      </c>
      <c r="AW186" s="242">
        <f t="shared" ca="1" si="716"/>
        <v>-307.89437662157934</v>
      </c>
      <c r="AX186" s="242">
        <f t="shared" ca="1" si="716"/>
        <v>-210.93778871576342</v>
      </c>
      <c r="AY186" s="242">
        <f t="shared" ca="1" si="716"/>
        <v>-79.346052993291323</v>
      </c>
      <c r="AZ186" s="242">
        <f t="shared" ca="1" si="716"/>
        <v>-2981.0645530798843</v>
      </c>
      <c r="BA186" s="242">
        <f t="shared" ca="1" si="716"/>
        <v>-3209.9852660451047</v>
      </c>
      <c r="BB186" s="242">
        <f t="shared" ca="1" si="716"/>
        <v>-3059.4318398624996</v>
      </c>
      <c r="BC186" s="242">
        <f t="shared" ca="1" si="716"/>
        <v>-2703.8632055740577</v>
      </c>
      <c r="BD186" s="242">
        <f t="shared" ca="1" si="716"/>
        <v>-2572.2714698515865</v>
      </c>
      <c r="BE186" s="242">
        <f t="shared" ca="1" si="716"/>
        <v>-3041.7365350847258</v>
      </c>
      <c r="BF186" s="242">
        <f t="shared" ca="1" si="716"/>
        <v>-2921.0119292593545</v>
      </c>
      <c r="BG186" s="242">
        <f t="shared" ca="1" si="716"/>
        <v>-3680.55966580534</v>
      </c>
      <c r="BH186" s="242">
        <f t="shared" ca="1" si="716"/>
        <v>-3477.2172740131905</v>
      </c>
      <c r="BI186" s="242">
        <f t="shared" ca="1" si="716"/>
        <v>-3406.8664945213313</v>
      </c>
      <c r="BJ186" s="242">
        <f t="shared" ca="1" si="716"/>
        <v>-3316.9547170502215</v>
      </c>
      <c r="BK186" s="242">
        <f t="shared" ca="1" si="716"/>
        <v>-3194.4009970197135</v>
      </c>
      <c r="BL186" s="242">
        <f t="shared" ca="1" si="716"/>
        <v>-3178.7888517846559</v>
      </c>
      <c r="BM186" s="242">
        <f t="shared" ca="1" si="716"/>
        <v>-3392.3723909151472</v>
      </c>
      <c r="BN186" s="242">
        <f t="shared" ca="1" si="716"/>
        <v>-3251.7736974603931</v>
      </c>
      <c r="BO186" s="242">
        <f t="shared" ca="1" si="716"/>
        <v>-2921.0119292593545</v>
      </c>
      <c r="BP186" s="242">
        <f t="shared" ca="1" si="716"/>
        <v>-2798.4582092288488</v>
      </c>
      <c r="BQ186" s="242">
        <f t="shared" ca="1" si="716"/>
        <v>-3235.6188452181618</v>
      </c>
      <c r="BR186" s="242">
        <f t="shared" ca="1" si="716"/>
        <v>-3124.4153411779357</v>
      </c>
      <c r="BS186" s="242">
        <f t="shared" ca="1" si="716"/>
        <v>-3830.9451973865566</v>
      </c>
      <c r="BT186" s="242">
        <f t="shared" ca="1" si="716"/>
        <v>-3642.0785475092671</v>
      </c>
      <c r="BU186" s="242">
        <f t="shared" ref="BU186:EF186" ca="1" si="717">BU183+BU185</f>
        <v>-3576.2175398150971</v>
      </c>
      <c r="BV186" s="242">
        <f t="shared" ca="1" si="717"/>
        <v>-3492.9213524646461</v>
      </c>
      <c r="BW186" s="242">
        <f t="shared" ca="1" si="717"/>
        <v>-3378.8599680187594</v>
      </c>
      <c r="BX186" s="242">
        <f t="shared" ca="1" si="717"/>
        <v>-3363.9444918388822</v>
      </c>
      <c r="BY186" s="242">
        <f t="shared" ca="1" si="717"/>
        <v>-3563.1129736621147</v>
      </c>
      <c r="BZ186" s="242">
        <f t="shared" ca="1" si="717"/>
        <v>-3431.8718671912711</v>
      </c>
      <c r="CA186" s="242">
        <f t="shared" ca="1" si="717"/>
        <v>-3124.4153411779357</v>
      </c>
      <c r="CB186" s="242">
        <f t="shared" ca="1" si="717"/>
        <v>-3010.3539567320499</v>
      </c>
      <c r="CC186" s="242">
        <f t="shared" ca="1" si="717"/>
        <v>-3415.8796154231914</v>
      </c>
      <c r="CD186" s="242">
        <f t="shared" ca="1" si="717"/>
        <v>-3313.5290026590324</v>
      </c>
      <c r="CE186" s="242">
        <f t="shared" ca="1" si="717"/>
        <v>-3970.4783379501137</v>
      </c>
      <c r="CF186" s="242">
        <f t="shared" ca="1" si="717"/>
        <v>-3795.1357856348659</v>
      </c>
      <c r="CG186" s="242">
        <f t="shared" ca="1" si="717"/>
        <v>-3733.4930428827261</v>
      </c>
      <c r="CH186" s="242">
        <f t="shared" ca="1" si="717"/>
        <v>-3656.3677295231851</v>
      </c>
      <c r="CI186" s="242">
        <f t="shared" ca="1" si="717"/>
        <v>-3550.2509807318988</v>
      </c>
      <c r="CJ186" s="242">
        <f t="shared" ca="1" si="717"/>
        <v>-3536.0052969932367</v>
      </c>
      <c r="CK186" s="242">
        <f t="shared" ca="1" si="717"/>
        <v>-3721.6703441639756</v>
      </c>
      <c r="CL186" s="242">
        <f t="shared" ca="1" si="717"/>
        <v>-3599.2013756778733</v>
      </c>
      <c r="CM186" s="242">
        <f t="shared" ca="1" si="717"/>
        <v>-3313.5290026590324</v>
      </c>
      <c r="CN186" s="242">
        <f t="shared" ca="1" si="717"/>
        <v>-3207.4122538677475</v>
      </c>
      <c r="CO186" s="242">
        <f t="shared" si="717"/>
        <v>-3295.9918879812926</v>
      </c>
      <c r="CP186" s="242">
        <f t="shared" si="717"/>
        <v>-3232.8676884963797</v>
      </c>
      <c r="CQ186" s="242">
        <f t="shared" si="717"/>
        <v>-3886.860885280264</v>
      </c>
      <c r="CR186" s="242">
        <f t="shared" si="717"/>
        <v>-3710.495746599493</v>
      </c>
      <c r="CS186" s="242">
        <f t="shared" si="717"/>
        <v>-3651.8334099971576</v>
      </c>
      <c r="CT186" s="242">
        <f t="shared" si="717"/>
        <v>-3572.8741027392739</v>
      </c>
      <c r="CU186" s="242">
        <f t="shared" si="717"/>
        <v>-3467.6340221402825</v>
      </c>
      <c r="CV186" s="242">
        <f t="shared" si="717"/>
        <v>-3455.9771805945679</v>
      </c>
      <c r="CW186" s="242">
        <f t="shared" si="717"/>
        <v>-3637.6372292617302</v>
      </c>
      <c r="CX186" s="242">
        <f t="shared" si="717"/>
        <v>-3518.651174003397</v>
      </c>
      <c r="CY186" s="242">
        <f t="shared" si="717"/>
        <v>-3232.8676884963797</v>
      </c>
      <c r="CZ186" s="242">
        <f t="shared" si="717"/>
        <v>-3127.6276078973892</v>
      </c>
      <c r="DA186" s="242">
        <f t="shared" si="717"/>
        <v>-3536.4817786071908</v>
      </c>
      <c r="DB186" s="242">
        <f t="shared" si="717"/>
        <v>-3436.7022739333411</v>
      </c>
      <c r="DC186" s="242">
        <f t="shared" si="717"/>
        <v>-4037.5283666266496</v>
      </c>
      <c r="DD186" s="242">
        <f t="shared" si="717"/>
        <v>-3875.5743224902344</v>
      </c>
      <c r="DE186" s="242">
        <f t="shared" si="717"/>
        <v>-3821.5716450841655</v>
      </c>
      <c r="DF186" s="242">
        <f t="shared" si="717"/>
        <v>-3749.1196644314687</v>
      </c>
      <c r="DG186" s="242">
        <f t="shared" si="717"/>
        <v>-3652.4190435630007</v>
      </c>
      <c r="DH186" s="242">
        <f t="shared" si="717"/>
        <v>-3641.6077104654287</v>
      </c>
      <c r="DI186" s="242">
        <f t="shared" si="717"/>
        <v>-3808.6277388120648</v>
      </c>
      <c r="DJ186" s="242">
        <f t="shared" si="717"/>
        <v>-3699.1961695434247</v>
      </c>
      <c r="DK186" s="242">
        <f t="shared" si="717"/>
        <v>-3436.7022739333411</v>
      </c>
      <c r="DL186" s="242">
        <f t="shared" si="717"/>
        <v>-3340.0016530648736</v>
      </c>
      <c r="DM186" s="242">
        <f t="shared" si="717"/>
        <v>-3725.9036996770669</v>
      </c>
      <c r="DN186" s="242">
        <f t="shared" si="717"/>
        <v>-3634.8006736705092</v>
      </c>
      <c r="DO186" s="242">
        <f t="shared" si="717"/>
        <v>-4183.3810191730936</v>
      </c>
      <c r="DP186" s="242">
        <f t="shared" si="717"/>
        <v>-4035.5099353963669</v>
      </c>
      <c r="DQ186" s="242">
        <f t="shared" si="717"/>
        <v>-3986.2031429821309</v>
      </c>
      <c r="DR186" s="242">
        <f t="shared" si="717"/>
        <v>-3920.051334560103</v>
      </c>
      <c r="DS186" s="242">
        <f t="shared" si="717"/>
        <v>-3831.7594633323715</v>
      </c>
      <c r="DT186" s="242">
        <f t="shared" si="717"/>
        <v>-3821.8882461563271</v>
      </c>
      <c r="DU186" s="242">
        <f t="shared" si="717"/>
        <v>-3974.3847937771689</v>
      </c>
      <c r="DV186" s="242">
        <f t="shared" si="717"/>
        <v>-3874.4690131405846</v>
      </c>
      <c r="DW186" s="242">
        <f t="shared" si="717"/>
        <v>-3634.8006736705092</v>
      </c>
      <c r="DX186" s="242">
        <f t="shared" si="717"/>
        <v>-3546.5088024427773</v>
      </c>
      <c r="DY186" s="242">
        <f t="shared" si="717"/>
        <v>-3897.7944246094689</v>
      </c>
      <c r="DZ186" s="242">
        <f t="shared" si="717"/>
        <v>-2471.3675938833931</v>
      </c>
      <c r="EA186" s="242">
        <f t="shared" si="717"/>
        <v>-2972.245300646623</v>
      </c>
      <c r="EB186" s="242">
        <f t="shared" si="717"/>
        <v>-2837.232571980916</v>
      </c>
      <c r="EC186" s="242">
        <f t="shared" si="717"/>
        <v>-2792.2133267331346</v>
      </c>
      <c r="ED186" s="242">
        <f t="shared" si="717"/>
        <v>-2731.8138494782406</v>
      </c>
      <c r="EE186" s="242">
        <f t="shared" si="717"/>
        <v>-2651.1995322703115</v>
      </c>
      <c r="EF186" s="242">
        <f t="shared" si="717"/>
        <v>-2642.1866818052272</v>
      </c>
      <c r="EG186" s="242">
        <f t="shared" ref="EG186:GR186" si="718">EG183+EG185</f>
        <v>-2781.4226600677348</v>
      </c>
      <c r="EH186" s="242">
        <f t="shared" si="718"/>
        <v>-2690.1952081821582</v>
      </c>
      <c r="EI186" s="242">
        <f t="shared" si="718"/>
        <v>-2471.3675938833931</v>
      </c>
      <c r="EJ186" s="242">
        <f t="shared" si="718"/>
        <v>-2390.753276675463</v>
      </c>
      <c r="EK186" s="242">
        <f t="shared" si="718"/>
        <v>-2678.5267483376106</v>
      </c>
      <c r="EL186" s="242">
        <f t="shared" si="718"/>
        <v>-2634.5307820046391</v>
      </c>
      <c r="EM186" s="242">
        <f t="shared" si="718"/>
        <v>-3091.8539055710671</v>
      </c>
      <c r="EN186" s="242">
        <f t="shared" si="718"/>
        <v>-2968.5814141806386</v>
      </c>
      <c r="EO186" s="242">
        <f t="shared" si="718"/>
        <v>-2927.4768859109258</v>
      </c>
      <c r="EP186" s="242">
        <f t="shared" si="718"/>
        <v>-2872.329537112978</v>
      </c>
      <c r="EQ186" s="242">
        <f t="shared" si="718"/>
        <v>-2798.7251605318252</v>
      </c>
      <c r="ER186" s="242">
        <f t="shared" si="718"/>
        <v>-2790.4960361941403</v>
      </c>
      <c r="ES186" s="242">
        <f t="shared" si="718"/>
        <v>-2917.624538085995</v>
      </c>
      <c r="ET186" s="242">
        <f t="shared" si="718"/>
        <v>-2834.329908103512</v>
      </c>
      <c r="EU186" s="242">
        <f t="shared" si="718"/>
        <v>-2634.5307820046391</v>
      </c>
      <c r="EV186" s="242">
        <f t="shared" si="718"/>
        <v>357.14154223048604</v>
      </c>
      <c r="EW186" s="242">
        <f t="shared" si="718"/>
        <v>-1960.2481426830636</v>
      </c>
      <c r="EX186" s="242">
        <f t="shared" si="718"/>
        <v>-1180.6509340013606</v>
      </c>
      <c r="EY186" s="242">
        <f t="shared" si="718"/>
        <v>-1598.2068294315773</v>
      </c>
      <c r="EZ186" s="242">
        <f t="shared" si="718"/>
        <v>-1485.6536851185774</v>
      </c>
      <c r="FA186" s="242">
        <f t="shared" si="718"/>
        <v>-1448.1234636549261</v>
      </c>
      <c r="FB186" s="242">
        <f t="shared" si="718"/>
        <v>-1397.7715364915825</v>
      </c>
      <c r="FC186" s="242">
        <f t="shared" si="718"/>
        <v>-1330.5675404827039</v>
      </c>
      <c r="FD186" s="242">
        <f t="shared" si="718"/>
        <v>-1323.053992174383</v>
      </c>
      <c r="FE186" s="242">
        <f t="shared" si="718"/>
        <v>-1439.1278417278154</v>
      </c>
      <c r="FF186" s="242">
        <f t="shared" si="718"/>
        <v>-1363.0762230481571</v>
      </c>
      <c r="FG186" s="242">
        <f t="shared" si="718"/>
        <v>-1180.6509340013606</v>
      </c>
      <c r="FH186" s="242">
        <f t="shared" si="718"/>
        <v>-1113.4469379924822</v>
      </c>
      <c r="FI186" s="242">
        <f t="shared" si="718"/>
        <v>-1378.172811763056</v>
      </c>
      <c r="FJ186" s="242">
        <f t="shared" si="718"/>
        <v>-1314.8589742596832</v>
      </c>
      <c r="FK186" s="242">
        <f t="shared" si="718"/>
        <v>-1696.1056613916203</v>
      </c>
      <c r="FL186" s="242">
        <f t="shared" si="718"/>
        <v>-1593.3397470188813</v>
      </c>
      <c r="FM186" s="242">
        <f t="shared" si="718"/>
        <v>-1559.0730230738079</v>
      </c>
      <c r="FN186" s="242">
        <f t="shared" si="718"/>
        <v>-1513.0995243594514</v>
      </c>
      <c r="FO186" s="242">
        <f t="shared" si="718"/>
        <v>-1451.739354090475</v>
      </c>
      <c r="FP186" s="242">
        <f t="shared" si="718"/>
        <v>-1444.8791578089649</v>
      </c>
      <c r="FQ186" s="242">
        <f t="shared" si="718"/>
        <v>-1550.8596291403592</v>
      </c>
      <c r="FR186" s="242">
        <f t="shared" si="718"/>
        <v>-1481.4211946937148</v>
      </c>
      <c r="FS186" s="242">
        <f t="shared" si="718"/>
        <v>-1314.8589742596832</v>
      </c>
      <c r="FT186" s="242">
        <f t="shared" si="718"/>
        <v>-1253.4988039907073</v>
      </c>
      <c r="FU186" s="242">
        <f t="shared" si="718"/>
        <v>-1494.3179368225051</v>
      </c>
      <c r="FV186" s="242">
        <f t="shared" si="718"/>
        <v>-1436.5096504063818</v>
      </c>
      <c r="FW186" s="242">
        <f t="shared" si="718"/>
        <v>-1784.604451700759</v>
      </c>
      <c r="FX186" s="242">
        <f t="shared" si="718"/>
        <v>-1690.7747037952147</v>
      </c>
      <c r="FY186" s="242">
        <f t="shared" si="718"/>
        <v>-1659.4876949758004</v>
      </c>
      <c r="FZ186" s="242">
        <f t="shared" si="718"/>
        <v>-1617.5118918018225</v>
      </c>
      <c r="GA186" s="242">
        <f t="shared" si="718"/>
        <v>-1561.4873885127574</v>
      </c>
      <c r="GB186" s="242">
        <f t="shared" si="718"/>
        <v>-1555.2237310383343</v>
      </c>
      <c r="GC186" s="242">
        <f t="shared" si="718"/>
        <v>-1651.9885092104773</v>
      </c>
      <c r="GD186" s="242">
        <f t="shared" si="718"/>
        <v>-1588.5881994983238</v>
      </c>
      <c r="GE186" s="242">
        <f t="shared" si="718"/>
        <v>-1436.5096504063818</v>
      </c>
      <c r="GF186" s="242">
        <f t="shared" si="718"/>
        <v>-1380.4851471173167</v>
      </c>
      <c r="GG186" s="242">
        <f t="shared" si="718"/>
        <v>-1577.3093377375974</v>
      </c>
      <c r="GH186" s="242">
        <f t="shared" si="718"/>
        <v>-1546.7334767007856</v>
      </c>
      <c r="GI186" s="242">
        <f t="shared" si="718"/>
        <v>-1864.5591648391301</v>
      </c>
      <c r="GJ186" s="242">
        <f t="shared" si="718"/>
        <v>-1778.8885254471113</v>
      </c>
      <c r="GK186" s="242">
        <f t="shared" si="718"/>
        <v>-1750.3221260902544</v>
      </c>
      <c r="GL186" s="242">
        <f t="shared" si="718"/>
        <v>-1711.996392757492</v>
      </c>
      <c r="GM186" s="242">
        <f t="shared" si="718"/>
        <v>-1660.8435854066065</v>
      </c>
      <c r="GN186" s="242">
        <f t="shared" si="718"/>
        <v>-1655.1245937995247</v>
      </c>
      <c r="GO186" s="242">
        <f t="shared" si="718"/>
        <v>-1743.4750434349601</v>
      </c>
      <c r="GP186" s="242">
        <f t="shared" si="718"/>
        <v>-1685.5878041325586</v>
      </c>
      <c r="GQ186" s="242">
        <f t="shared" si="718"/>
        <v>-1546.7334767007856</v>
      </c>
      <c r="GR186" s="242">
        <f t="shared" si="718"/>
        <v>-1495.5806693498998</v>
      </c>
      <c r="GS186" s="242">
        <f t="shared" ref="GS186:IN186" si="719">GS183+GS185</f>
        <v>-1694.7527699614689</v>
      </c>
      <c r="GT186" s="242">
        <f t="shared" si="719"/>
        <v>-1646.5609848773279</v>
      </c>
      <c r="GU186" s="242">
        <f t="shared" si="719"/>
        <v>-1936.749656655817</v>
      </c>
      <c r="GV186" s="242">
        <f t="shared" si="719"/>
        <v>-1858.5286380804951</v>
      </c>
      <c r="GW186" s="242">
        <f t="shared" si="719"/>
        <v>-1832.4462734503215</v>
      </c>
      <c r="GX186" s="242">
        <f t="shared" si="719"/>
        <v>-1797.4532125812775</v>
      </c>
      <c r="GY186" s="242">
        <f t="shared" si="719"/>
        <v>-1750.7484754348166</v>
      </c>
      <c r="GZ186" s="242">
        <f t="shared" si="719"/>
        <v>-1745.5267874457427</v>
      </c>
      <c r="HA186" s="242">
        <f t="shared" si="719"/>
        <v>-1826.1945892867918</v>
      </c>
      <c r="HB186" s="242">
        <f t="shared" si="719"/>
        <v>-1773.3410229672079</v>
      </c>
      <c r="HC186" s="242">
        <f t="shared" si="719"/>
        <v>-1646.5609848773279</v>
      </c>
      <c r="HD186" s="242">
        <f t="shared" si="719"/>
        <v>-1599.8562477308674</v>
      </c>
      <c r="HE186" s="242">
        <f t="shared" si="719"/>
        <v>-1780.9326862652781</v>
      </c>
      <c r="HF186" s="242">
        <f t="shared" si="719"/>
        <v>-1736.9314911884544</v>
      </c>
      <c r="HG186" s="242">
        <f t="shared" si="719"/>
        <v>-2001.8863654209877</v>
      </c>
      <c r="HH186" s="242">
        <f t="shared" si="719"/>
        <v>-1930.4671745478677</v>
      </c>
      <c r="HI186" s="242">
        <f t="shared" si="719"/>
        <v>-1906.6528416246661</v>
      </c>
      <c r="HJ186" s="242">
        <f t="shared" si="719"/>
        <v>-1874.7026556137994</v>
      </c>
      <c r="HK186" s="242">
        <f t="shared" si="719"/>
        <v>-1832.0591999583353</v>
      </c>
      <c r="HL186" s="242">
        <f t="shared" si="719"/>
        <v>-1827.2915717943979</v>
      </c>
      <c r="HM186" s="242">
        <f t="shared" si="719"/>
        <v>-1900.944782171008</v>
      </c>
      <c r="HN186" s="242">
        <f t="shared" si="719"/>
        <v>-1852.6871781400837</v>
      </c>
      <c r="HO186" s="242">
        <f t="shared" si="719"/>
        <v>-1736.9314911884544</v>
      </c>
      <c r="HP186" s="242">
        <f t="shared" si="719"/>
        <v>-1694.2880355329903</v>
      </c>
      <c r="HQ186" s="242">
        <f t="shared" si="719"/>
        <v>-1858.8761021265398</v>
      </c>
      <c r="HR186" s="242">
        <f t="shared" si="719"/>
        <v>-1818.7010979259612</v>
      </c>
      <c r="HS186" s="242">
        <f t="shared" si="719"/>
        <v>-2060.6164178774047</v>
      </c>
      <c r="HT186" s="242">
        <f t="shared" si="719"/>
        <v>-1995.4075914280347</v>
      </c>
      <c r="HU186" s="242">
        <f t="shared" si="719"/>
        <v>-1973.664070063372</v>
      </c>
      <c r="HV186" s="242">
        <f t="shared" si="719"/>
        <v>-1944.4921610969286</v>
      </c>
      <c r="HW186" s="242">
        <f t="shared" si="719"/>
        <v>-1905.5568320202005</v>
      </c>
      <c r="HX186" s="242">
        <f t="shared" si="719"/>
        <v>-1901.2037802183445</v>
      </c>
      <c r="HY186" s="242">
        <f t="shared" si="719"/>
        <v>-1968.4523636056847</v>
      </c>
      <c r="HZ186" s="242">
        <f t="shared" si="719"/>
        <v>-1924.3910729687534</v>
      </c>
      <c r="IA186" s="242">
        <f t="shared" si="719"/>
        <v>-1818.7010979259612</v>
      </c>
      <c r="IB186" s="242">
        <f t="shared" si="719"/>
        <v>-1779.7657688492332</v>
      </c>
      <c r="IC186" s="242">
        <f t="shared" si="719"/>
        <v>-1913.8992913694144</v>
      </c>
      <c r="ID186" s="242">
        <f t="shared" si="719"/>
        <v>-1892.6499961256859</v>
      </c>
      <c r="IE186" s="242">
        <f t="shared" si="719"/>
        <v>-2113.5292012987429</v>
      </c>
      <c r="IF186" s="242">
        <f t="shared" si="719"/>
        <v>-2053.9907075841006</v>
      </c>
      <c r="IG186" s="242">
        <f t="shared" si="719"/>
        <v>-2034.1379272076695</v>
      </c>
      <c r="IH186" s="242">
        <f t="shared" si="719"/>
        <v>-2007.5027059774388</v>
      </c>
      <c r="II186" s="242">
        <f t="shared" si="719"/>
        <v>-1971.9530576899911</v>
      </c>
      <c r="IJ186" s="242">
        <f t="shared" si="719"/>
        <v>-1967.978532131775</v>
      </c>
      <c r="IK186" s="242">
        <f t="shared" si="719"/>
        <v>-2029.3794126158677</v>
      </c>
      <c r="IL186" s="242">
        <f t="shared" si="719"/>
        <v>-1989.1495385560611</v>
      </c>
      <c r="IM186" s="242">
        <f t="shared" si="719"/>
        <v>-1892.6499961256859</v>
      </c>
      <c r="IN186" s="242">
        <f t="shared" si="719"/>
        <v>-1857.1003478382386</v>
      </c>
    </row>
    <row r="187" spans="1:248" ht="12.95" customHeight="1">
      <c r="A187" s="204"/>
      <c r="B187" s="3"/>
      <c r="C187" s="1" t="s">
        <v>606</v>
      </c>
      <c r="D187" s="1"/>
      <c r="E187" s="1"/>
      <c r="F187" s="1"/>
      <c r="G187" s="101" t="str">
        <f t="shared" si="691"/>
        <v>USD</v>
      </c>
      <c r="H187" s="1"/>
      <c r="I187" s="233">
        <v>0</v>
      </c>
      <c r="J187" s="233">
        <f t="shared" ref="J187:GF187" si="720">I190</f>
        <v>0</v>
      </c>
      <c r="K187" s="233">
        <f t="shared" si="720"/>
        <v>0</v>
      </c>
      <c r="L187" s="233">
        <f t="shared" si="720"/>
        <v>0</v>
      </c>
      <c r="M187" s="233">
        <f t="shared" si="720"/>
        <v>0</v>
      </c>
      <c r="N187" s="233">
        <f t="shared" si="720"/>
        <v>0</v>
      </c>
      <c r="O187" s="233">
        <f t="shared" si="720"/>
        <v>0</v>
      </c>
      <c r="P187" s="233">
        <f t="shared" si="720"/>
        <v>0</v>
      </c>
      <c r="Q187" s="233">
        <f t="shared" si="720"/>
        <v>0</v>
      </c>
      <c r="R187" s="233">
        <f t="shared" si="720"/>
        <v>0</v>
      </c>
      <c r="S187" s="233">
        <f t="shared" si="720"/>
        <v>0</v>
      </c>
      <c r="T187" s="233">
        <f t="shared" si="720"/>
        <v>0</v>
      </c>
      <c r="U187" s="233">
        <f t="shared" si="720"/>
        <v>0</v>
      </c>
      <c r="V187" s="233">
        <f t="shared" si="720"/>
        <v>0</v>
      </c>
      <c r="W187" s="233">
        <f t="shared" si="720"/>
        <v>0</v>
      </c>
      <c r="X187" s="233">
        <f t="shared" si="720"/>
        <v>0</v>
      </c>
      <c r="Y187" s="233">
        <f t="shared" si="720"/>
        <v>0</v>
      </c>
      <c r="Z187" s="233">
        <f t="shared" si="720"/>
        <v>0</v>
      </c>
      <c r="AA187" s="233">
        <f t="shared" si="720"/>
        <v>0</v>
      </c>
      <c r="AB187" s="233">
        <f t="shared" si="720"/>
        <v>0</v>
      </c>
      <c r="AC187" s="233">
        <f t="shared" si="720"/>
        <v>0</v>
      </c>
      <c r="AD187" s="233">
        <f t="shared" si="720"/>
        <v>0</v>
      </c>
      <c r="AE187" s="233">
        <f t="shared" si="720"/>
        <v>0</v>
      </c>
      <c r="AF187" s="233">
        <f t="shared" si="720"/>
        <v>0</v>
      </c>
      <c r="AG187" s="233">
        <f t="shared" si="720"/>
        <v>0</v>
      </c>
      <c r="AH187" s="233">
        <f t="shared" si="720"/>
        <v>0</v>
      </c>
      <c r="AI187" s="233">
        <f t="shared" si="720"/>
        <v>0</v>
      </c>
      <c r="AJ187" s="233">
        <f t="shared" si="720"/>
        <v>0</v>
      </c>
      <c r="AK187" s="233">
        <f t="shared" si="720"/>
        <v>0</v>
      </c>
      <c r="AL187" s="233">
        <f t="shared" si="720"/>
        <v>0</v>
      </c>
      <c r="AM187" s="233">
        <f t="shared" si="720"/>
        <v>0</v>
      </c>
      <c r="AN187" s="233">
        <f t="shared" si="720"/>
        <v>0</v>
      </c>
      <c r="AO187" s="233">
        <f t="shared" si="720"/>
        <v>0</v>
      </c>
      <c r="AP187" s="233">
        <f t="shared" si="720"/>
        <v>0</v>
      </c>
      <c r="AQ187" s="233">
        <f t="shared" si="720"/>
        <v>0</v>
      </c>
      <c r="AR187" s="233">
        <f t="shared" si="720"/>
        <v>0</v>
      </c>
      <c r="AS187" s="233">
        <f t="shared" si="720"/>
        <v>0</v>
      </c>
      <c r="AT187" s="233">
        <f t="shared" si="720"/>
        <v>0</v>
      </c>
      <c r="AU187" s="233">
        <f t="shared" si="720"/>
        <v>0</v>
      </c>
      <c r="AV187" s="233">
        <f t="shared" si="720"/>
        <v>0</v>
      </c>
      <c r="AW187" s="233">
        <f t="shared" si="720"/>
        <v>0</v>
      </c>
      <c r="AX187" s="233">
        <f t="shared" si="720"/>
        <v>0</v>
      </c>
      <c r="AY187" s="233">
        <f t="shared" si="720"/>
        <v>0</v>
      </c>
      <c r="AZ187" s="233">
        <f t="shared" si="720"/>
        <v>0</v>
      </c>
      <c r="BA187" s="233">
        <f t="shared" si="720"/>
        <v>0</v>
      </c>
      <c r="BB187" s="233">
        <f t="shared" si="720"/>
        <v>0</v>
      </c>
      <c r="BC187" s="233">
        <f t="shared" si="720"/>
        <v>0</v>
      </c>
      <c r="BD187" s="233">
        <f t="shared" si="720"/>
        <v>0</v>
      </c>
      <c r="BE187" s="233">
        <f t="shared" si="720"/>
        <v>0</v>
      </c>
      <c r="BF187" s="233">
        <f t="shared" si="720"/>
        <v>0</v>
      </c>
      <c r="BG187" s="233">
        <f t="shared" si="720"/>
        <v>0</v>
      </c>
      <c r="BH187" s="233">
        <f t="shared" si="720"/>
        <v>0</v>
      </c>
      <c r="BI187" s="233">
        <f t="shared" si="720"/>
        <v>0</v>
      </c>
      <c r="BJ187" s="233">
        <f t="shared" si="720"/>
        <v>0</v>
      </c>
      <c r="BK187" s="233">
        <f t="shared" si="720"/>
        <v>0</v>
      </c>
      <c r="BL187" s="233">
        <f t="shared" si="720"/>
        <v>0</v>
      </c>
      <c r="BM187" s="233">
        <f t="shared" si="720"/>
        <v>0</v>
      </c>
      <c r="BN187" s="233">
        <f t="shared" si="720"/>
        <v>0</v>
      </c>
      <c r="BO187" s="233">
        <f t="shared" si="720"/>
        <v>0</v>
      </c>
      <c r="BP187" s="233">
        <f t="shared" si="720"/>
        <v>0</v>
      </c>
      <c r="BQ187" s="233">
        <f t="shared" si="720"/>
        <v>0</v>
      </c>
      <c r="BR187" s="233">
        <f t="shared" si="720"/>
        <v>0</v>
      </c>
      <c r="BS187" s="233">
        <f t="shared" si="720"/>
        <v>0</v>
      </c>
      <c r="BT187" s="233">
        <f t="shared" si="720"/>
        <v>0</v>
      </c>
      <c r="BU187" s="233">
        <f t="shared" si="720"/>
        <v>0</v>
      </c>
      <c r="BV187" s="233">
        <f t="shared" si="720"/>
        <v>0</v>
      </c>
      <c r="BW187" s="233">
        <f t="shared" si="720"/>
        <v>0</v>
      </c>
      <c r="BX187" s="233">
        <f t="shared" si="720"/>
        <v>0</v>
      </c>
      <c r="BY187" s="233">
        <f t="shared" si="720"/>
        <v>0</v>
      </c>
      <c r="BZ187" s="233">
        <f t="shared" si="720"/>
        <v>0</v>
      </c>
      <c r="CA187" s="233">
        <f t="shared" si="720"/>
        <v>0</v>
      </c>
      <c r="CB187" s="233">
        <f t="shared" si="720"/>
        <v>0</v>
      </c>
      <c r="CC187" s="233">
        <f t="shared" si="720"/>
        <v>0</v>
      </c>
      <c r="CD187" s="233">
        <f t="shared" si="720"/>
        <v>0</v>
      </c>
      <c r="CE187" s="233">
        <f t="shared" si="720"/>
        <v>0</v>
      </c>
      <c r="CF187" s="233">
        <f t="shared" si="720"/>
        <v>0</v>
      </c>
      <c r="CG187" s="233">
        <f t="shared" si="720"/>
        <v>0</v>
      </c>
      <c r="CH187" s="233">
        <f t="shared" si="720"/>
        <v>0</v>
      </c>
      <c r="CI187" s="233">
        <f t="shared" si="720"/>
        <v>0</v>
      </c>
      <c r="CJ187" s="233">
        <f t="shared" si="720"/>
        <v>0</v>
      </c>
      <c r="CK187" s="233">
        <f t="shared" si="720"/>
        <v>0</v>
      </c>
      <c r="CL187" s="233">
        <f t="shared" si="720"/>
        <v>0</v>
      </c>
      <c r="CM187" s="233">
        <f t="shared" si="720"/>
        <v>0</v>
      </c>
      <c r="CN187" s="233">
        <f t="shared" si="720"/>
        <v>0</v>
      </c>
      <c r="CO187" s="233">
        <f t="shared" si="720"/>
        <v>0</v>
      </c>
      <c r="CP187" s="233">
        <f t="shared" si="720"/>
        <v>0</v>
      </c>
      <c r="CQ187" s="233">
        <f t="shared" si="720"/>
        <v>0</v>
      </c>
      <c r="CR187" s="233">
        <f t="shared" si="720"/>
        <v>0</v>
      </c>
      <c r="CS187" s="233">
        <f t="shared" si="720"/>
        <v>0</v>
      </c>
      <c r="CT187" s="233">
        <f t="shared" si="720"/>
        <v>0</v>
      </c>
      <c r="CU187" s="233">
        <f t="shared" si="720"/>
        <v>0</v>
      </c>
      <c r="CV187" s="233">
        <f t="shared" si="720"/>
        <v>0</v>
      </c>
      <c r="CW187" s="233">
        <f t="shared" si="720"/>
        <v>0</v>
      </c>
      <c r="CX187" s="233">
        <f t="shared" si="720"/>
        <v>0</v>
      </c>
      <c r="CY187" s="233">
        <f t="shared" si="720"/>
        <v>0</v>
      </c>
      <c r="CZ187" s="233">
        <f t="shared" si="720"/>
        <v>0</v>
      </c>
      <c r="DA187" s="233">
        <f t="shared" si="720"/>
        <v>0</v>
      </c>
      <c r="DB187" s="233">
        <f t="shared" si="720"/>
        <v>0</v>
      </c>
      <c r="DC187" s="233">
        <f t="shared" si="720"/>
        <v>0</v>
      </c>
      <c r="DD187" s="233">
        <f t="shared" si="720"/>
        <v>0</v>
      </c>
      <c r="DE187" s="233">
        <f t="shared" si="720"/>
        <v>0</v>
      </c>
      <c r="DF187" s="233">
        <f t="shared" si="720"/>
        <v>0</v>
      </c>
      <c r="DG187" s="233">
        <f t="shared" si="720"/>
        <v>0</v>
      </c>
      <c r="DH187" s="233">
        <f t="shared" si="720"/>
        <v>0</v>
      </c>
      <c r="DI187" s="233">
        <f t="shared" si="720"/>
        <v>0</v>
      </c>
      <c r="DJ187" s="233">
        <f t="shared" si="720"/>
        <v>0</v>
      </c>
      <c r="DK187" s="233">
        <f t="shared" si="720"/>
        <v>0</v>
      </c>
      <c r="DL187" s="233">
        <f t="shared" si="720"/>
        <v>0</v>
      </c>
      <c r="DM187" s="233">
        <f t="shared" si="720"/>
        <v>0</v>
      </c>
      <c r="DN187" s="233">
        <f t="shared" si="720"/>
        <v>0</v>
      </c>
      <c r="DO187" s="233">
        <f t="shared" si="720"/>
        <v>0</v>
      </c>
      <c r="DP187" s="233">
        <f t="shared" si="720"/>
        <v>0</v>
      </c>
      <c r="DQ187" s="233">
        <f t="shared" si="720"/>
        <v>0</v>
      </c>
      <c r="DR187" s="233">
        <f t="shared" si="720"/>
        <v>0</v>
      </c>
      <c r="DS187" s="233">
        <f t="shared" si="720"/>
        <v>0</v>
      </c>
      <c r="DT187" s="233">
        <f t="shared" si="720"/>
        <v>0</v>
      </c>
      <c r="DU187" s="233">
        <f t="shared" si="720"/>
        <v>0</v>
      </c>
      <c r="DV187" s="233">
        <f t="shared" si="720"/>
        <v>0</v>
      </c>
      <c r="DW187" s="233">
        <f t="shared" si="720"/>
        <v>0</v>
      </c>
      <c r="DX187" s="233">
        <f t="shared" si="720"/>
        <v>0</v>
      </c>
      <c r="DY187" s="233">
        <f t="shared" si="720"/>
        <v>0</v>
      </c>
      <c r="DZ187" s="233">
        <f t="shared" si="720"/>
        <v>0</v>
      </c>
      <c r="EA187" s="233">
        <f t="shared" si="720"/>
        <v>0</v>
      </c>
      <c r="EB187" s="233">
        <f t="shared" si="720"/>
        <v>0</v>
      </c>
      <c r="EC187" s="233">
        <f t="shared" si="720"/>
        <v>0</v>
      </c>
      <c r="ED187" s="233">
        <f t="shared" si="720"/>
        <v>0</v>
      </c>
      <c r="EE187" s="233">
        <f t="shared" si="720"/>
        <v>0</v>
      </c>
      <c r="EF187" s="233">
        <f t="shared" si="720"/>
        <v>0</v>
      </c>
      <c r="EG187" s="233">
        <f t="shared" si="720"/>
        <v>0</v>
      </c>
      <c r="EH187" s="233">
        <f t="shared" si="720"/>
        <v>0</v>
      </c>
      <c r="EI187" s="233">
        <f t="shared" si="720"/>
        <v>0</v>
      </c>
      <c r="EJ187" s="233">
        <f t="shared" si="720"/>
        <v>0</v>
      </c>
      <c r="EK187" s="233">
        <f t="shared" si="720"/>
        <v>0</v>
      </c>
      <c r="EL187" s="233">
        <f t="shared" si="720"/>
        <v>0</v>
      </c>
      <c r="EM187" s="233">
        <f t="shared" si="720"/>
        <v>0</v>
      </c>
      <c r="EN187" s="233">
        <f t="shared" si="720"/>
        <v>0</v>
      </c>
      <c r="EO187" s="233">
        <f t="shared" si="720"/>
        <v>0</v>
      </c>
      <c r="EP187" s="233">
        <f t="shared" si="720"/>
        <v>0</v>
      </c>
      <c r="EQ187" s="233">
        <f t="shared" si="720"/>
        <v>0</v>
      </c>
      <c r="ER187" s="233">
        <f t="shared" si="720"/>
        <v>0</v>
      </c>
      <c r="ES187" s="233">
        <f t="shared" si="720"/>
        <v>0</v>
      </c>
      <c r="ET187" s="233">
        <f t="shared" si="720"/>
        <v>0</v>
      </c>
      <c r="EU187" s="233">
        <f t="shared" si="720"/>
        <v>0</v>
      </c>
      <c r="EV187" s="233">
        <f t="shared" si="720"/>
        <v>0</v>
      </c>
      <c r="EW187" s="233">
        <f t="shared" si="720"/>
        <v>0</v>
      </c>
      <c r="EX187" s="233">
        <f t="shared" si="720"/>
        <v>0</v>
      </c>
      <c r="EY187" s="233">
        <f t="shared" si="720"/>
        <v>0</v>
      </c>
      <c r="EZ187" s="233">
        <f t="shared" si="720"/>
        <v>0</v>
      </c>
      <c r="FA187" s="233">
        <f t="shared" si="720"/>
        <v>0</v>
      </c>
      <c r="FB187" s="233">
        <f t="shared" si="720"/>
        <v>0</v>
      </c>
      <c r="FC187" s="233">
        <f t="shared" si="720"/>
        <v>0</v>
      </c>
      <c r="FD187" s="233">
        <f t="shared" si="720"/>
        <v>0</v>
      </c>
      <c r="FE187" s="233">
        <f t="shared" si="720"/>
        <v>0</v>
      </c>
      <c r="FF187" s="233">
        <f t="shared" si="720"/>
        <v>0</v>
      </c>
      <c r="FG187" s="233">
        <f t="shared" si="720"/>
        <v>0</v>
      </c>
      <c r="FH187" s="233">
        <f t="shared" si="720"/>
        <v>0</v>
      </c>
      <c r="FI187" s="233">
        <f t="shared" si="720"/>
        <v>0</v>
      </c>
      <c r="FJ187" s="233">
        <f t="shared" si="720"/>
        <v>0</v>
      </c>
      <c r="FK187" s="233">
        <f t="shared" si="720"/>
        <v>0</v>
      </c>
      <c r="FL187" s="233">
        <f t="shared" si="720"/>
        <v>0</v>
      </c>
      <c r="FM187" s="233">
        <f t="shared" si="720"/>
        <v>0</v>
      </c>
      <c r="FN187" s="233">
        <f t="shared" si="720"/>
        <v>0</v>
      </c>
      <c r="FO187" s="233">
        <f t="shared" si="720"/>
        <v>0</v>
      </c>
      <c r="FP187" s="233">
        <f t="shared" si="720"/>
        <v>0</v>
      </c>
      <c r="FQ187" s="233">
        <f t="shared" si="720"/>
        <v>0</v>
      </c>
      <c r="FR187" s="233">
        <f t="shared" si="720"/>
        <v>0</v>
      </c>
      <c r="FS187" s="233">
        <f t="shared" si="720"/>
        <v>0</v>
      </c>
      <c r="FT187" s="233">
        <f t="shared" si="720"/>
        <v>0</v>
      </c>
      <c r="FU187" s="233">
        <f t="shared" si="720"/>
        <v>0</v>
      </c>
      <c r="FV187" s="233">
        <f t="shared" si="720"/>
        <v>0</v>
      </c>
      <c r="FW187" s="233">
        <f t="shared" si="720"/>
        <v>0</v>
      </c>
      <c r="FX187" s="233">
        <f t="shared" si="720"/>
        <v>0</v>
      </c>
      <c r="FY187" s="233">
        <f t="shared" si="720"/>
        <v>0</v>
      </c>
      <c r="FZ187" s="233">
        <f t="shared" si="720"/>
        <v>0</v>
      </c>
      <c r="GA187" s="233">
        <f t="shared" si="720"/>
        <v>0</v>
      </c>
      <c r="GB187" s="233">
        <f t="shared" si="720"/>
        <v>0</v>
      </c>
      <c r="GC187" s="233">
        <f t="shared" si="720"/>
        <v>0</v>
      </c>
      <c r="GD187" s="233">
        <f t="shared" si="720"/>
        <v>0</v>
      </c>
      <c r="GE187" s="233">
        <f t="shared" si="720"/>
        <v>0</v>
      </c>
      <c r="GF187" s="233">
        <f t="shared" si="720"/>
        <v>0</v>
      </c>
      <c r="GG187" s="233">
        <f t="shared" ref="GG187" si="721">GF190</f>
        <v>0</v>
      </c>
      <c r="GH187" s="233">
        <f t="shared" ref="GH187" si="722">GG190</f>
        <v>0</v>
      </c>
      <c r="GI187" s="233">
        <f t="shared" ref="GI187" si="723">GH190</f>
        <v>0</v>
      </c>
      <c r="GJ187" s="233">
        <f t="shared" ref="GJ187" si="724">GI190</f>
        <v>0</v>
      </c>
      <c r="GK187" s="233">
        <f t="shared" ref="GK187" si="725">GJ190</f>
        <v>0</v>
      </c>
      <c r="GL187" s="233">
        <f t="shared" ref="GL187" si="726">GK190</f>
        <v>0</v>
      </c>
      <c r="GM187" s="233">
        <f t="shared" ref="GM187" si="727">GL190</f>
        <v>0</v>
      </c>
      <c r="GN187" s="233">
        <f t="shared" ref="GN187" si="728">GM190</f>
        <v>0</v>
      </c>
      <c r="GO187" s="233">
        <f t="shared" ref="GO187" si="729">GN190</f>
        <v>0</v>
      </c>
      <c r="GP187" s="233">
        <f t="shared" ref="GP187" si="730">GO190</f>
        <v>0</v>
      </c>
      <c r="GQ187" s="233">
        <f t="shared" ref="GQ187" si="731">GP190</f>
        <v>0</v>
      </c>
      <c r="GR187" s="233">
        <f t="shared" ref="GR187" si="732">GQ190</f>
        <v>0</v>
      </c>
      <c r="GS187" s="233">
        <f t="shared" ref="GS187" si="733">GR190</f>
        <v>0</v>
      </c>
      <c r="GT187" s="233">
        <f t="shared" ref="GT187" si="734">GS190</f>
        <v>0</v>
      </c>
      <c r="GU187" s="233">
        <f t="shared" ref="GU187" si="735">GT190</f>
        <v>0</v>
      </c>
      <c r="GV187" s="233">
        <f t="shared" ref="GV187" si="736">GU190</f>
        <v>0</v>
      </c>
      <c r="GW187" s="233">
        <f t="shared" ref="GW187" si="737">GV190</f>
        <v>0</v>
      </c>
      <c r="GX187" s="233">
        <f t="shared" ref="GX187" si="738">GW190</f>
        <v>0</v>
      </c>
      <c r="GY187" s="233">
        <f t="shared" ref="GY187" si="739">GX190</f>
        <v>0</v>
      </c>
      <c r="GZ187" s="233">
        <f t="shared" ref="GZ187" si="740">GY190</f>
        <v>0</v>
      </c>
      <c r="HA187" s="233">
        <f t="shared" ref="HA187" si="741">GZ190</f>
        <v>0</v>
      </c>
      <c r="HB187" s="233">
        <f t="shared" ref="HB187" si="742">HA190</f>
        <v>0</v>
      </c>
      <c r="HC187" s="233">
        <f t="shared" ref="HC187" si="743">HB190</f>
        <v>0</v>
      </c>
      <c r="HD187" s="233">
        <f t="shared" ref="HD187" si="744">HC190</f>
        <v>0</v>
      </c>
      <c r="HE187" s="233">
        <f t="shared" ref="HE187" si="745">HD190</f>
        <v>0</v>
      </c>
      <c r="HF187" s="233">
        <f t="shared" ref="HF187" si="746">HE190</f>
        <v>0</v>
      </c>
      <c r="HG187" s="233">
        <f t="shared" ref="HG187" si="747">HF190</f>
        <v>0</v>
      </c>
      <c r="HH187" s="233">
        <f t="shared" ref="HH187" si="748">HG190</f>
        <v>0</v>
      </c>
      <c r="HI187" s="233">
        <f t="shared" ref="HI187" si="749">HH190</f>
        <v>0</v>
      </c>
      <c r="HJ187" s="233">
        <f t="shared" ref="HJ187" si="750">HI190</f>
        <v>0</v>
      </c>
      <c r="HK187" s="233">
        <f t="shared" ref="HK187" si="751">HJ190</f>
        <v>0</v>
      </c>
      <c r="HL187" s="233">
        <f t="shared" ref="HL187" si="752">HK190</f>
        <v>0</v>
      </c>
      <c r="HM187" s="233">
        <f t="shared" ref="HM187" si="753">HL190</f>
        <v>0</v>
      </c>
      <c r="HN187" s="233">
        <f t="shared" ref="HN187" si="754">HM190</f>
        <v>0</v>
      </c>
      <c r="HO187" s="233">
        <f t="shared" ref="HO187" si="755">HN190</f>
        <v>0</v>
      </c>
      <c r="HP187" s="233">
        <f t="shared" ref="HP187" si="756">HO190</f>
        <v>0</v>
      </c>
      <c r="HQ187" s="233">
        <f t="shared" ref="HQ187" si="757">HP190</f>
        <v>0</v>
      </c>
      <c r="HR187" s="233">
        <f t="shared" ref="HR187" si="758">HQ190</f>
        <v>0</v>
      </c>
      <c r="HS187" s="233">
        <f t="shared" ref="HS187" si="759">HR190</f>
        <v>0</v>
      </c>
      <c r="HT187" s="233">
        <f t="shared" ref="HT187" si="760">HS190</f>
        <v>0</v>
      </c>
      <c r="HU187" s="233">
        <f t="shared" ref="HU187" si="761">HT190</f>
        <v>0</v>
      </c>
      <c r="HV187" s="233">
        <f t="shared" ref="HV187" si="762">HU190</f>
        <v>0</v>
      </c>
      <c r="HW187" s="233">
        <f t="shared" ref="HW187" si="763">HV190</f>
        <v>0</v>
      </c>
      <c r="HX187" s="233">
        <f t="shared" ref="HX187" si="764">HW190</f>
        <v>0</v>
      </c>
      <c r="HY187" s="233">
        <f t="shared" ref="HY187" si="765">HX190</f>
        <v>0</v>
      </c>
      <c r="HZ187" s="233">
        <f t="shared" ref="HZ187" si="766">HY190</f>
        <v>0</v>
      </c>
      <c r="IA187" s="233">
        <f t="shared" ref="IA187" si="767">HZ190</f>
        <v>0</v>
      </c>
      <c r="IB187" s="233">
        <f t="shared" ref="IB187" si="768">IA190</f>
        <v>0</v>
      </c>
      <c r="IC187" s="233">
        <f t="shared" ref="IC187" si="769">IB190</f>
        <v>0</v>
      </c>
      <c r="ID187" s="233">
        <f t="shared" ref="ID187" si="770">IC190</f>
        <v>0</v>
      </c>
      <c r="IE187" s="233">
        <f t="shared" ref="IE187" si="771">ID190</f>
        <v>0</v>
      </c>
      <c r="IF187" s="233">
        <f t="shared" ref="IF187" si="772">IE190</f>
        <v>0</v>
      </c>
      <c r="IG187" s="233">
        <f t="shared" ref="IG187" si="773">IF190</f>
        <v>0</v>
      </c>
      <c r="IH187" s="233">
        <f t="shared" ref="IH187" si="774">IG190</f>
        <v>0</v>
      </c>
      <c r="II187" s="233">
        <f t="shared" ref="II187" si="775">IH190</f>
        <v>0</v>
      </c>
      <c r="IJ187" s="233">
        <f t="shared" ref="IJ187" si="776">II190</f>
        <v>0</v>
      </c>
      <c r="IK187" s="233">
        <f t="shared" ref="IK187" si="777">IJ190</f>
        <v>0</v>
      </c>
      <c r="IL187" s="233">
        <f t="shared" ref="IL187" si="778">IK190</f>
        <v>0</v>
      </c>
      <c r="IM187" s="233">
        <f t="shared" ref="IM187" si="779">IL190</f>
        <v>0</v>
      </c>
      <c r="IN187" s="233">
        <f t="shared" ref="IN187" si="780">IM190</f>
        <v>0</v>
      </c>
    </row>
    <row r="188" spans="1:248" ht="12.95" customHeight="1">
      <c r="A188" s="204"/>
      <c r="B188" s="3"/>
      <c r="C188" s="1" t="s">
        <v>607</v>
      </c>
      <c r="D188" s="1"/>
      <c r="E188" s="1"/>
      <c r="F188" s="1"/>
      <c r="G188" s="101" t="str">
        <f t="shared" si="691"/>
        <v>USD</v>
      </c>
      <c r="H188" s="1"/>
      <c r="I188" s="233">
        <f t="shared" ref="I188:GF188" ca="1" si="781">IF(I186&lt;0,-I186,0)</f>
        <v>0</v>
      </c>
      <c r="J188" s="233">
        <f t="shared" ca="1" si="781"/>
        <v>1171.6201630807393</v>
      </c>
      <c r="K188" s="233">
        <f t="shared" ca="1" si="781"/>
        <v>1550.8075029690226</v>
      </c>
      <c r="L188" s="233">
        <f t="shared" ca="1" si="781"/>
        <v>1434.1144127274001</v>
      </c>
      <c r="M188" s="233">
        <f t="shared" ca="1" si="781"/>
        <v>1421.6413877793036</v>
      </c>
      <c r="N188" s="233">
        <f t="shared" ca="1" si="781"/>
        <v>1358.4804763885318</v>
      </c>
      <c r="O188" s="233">
        <f t="shared" ca="1" si="781"/>
        <v>1300.6427603646905</v>
      </c>
      <c r="P188" s="233">
        <f t="shared" ca="1" si="781"/>
        <v>1314.0029584545382</v>
      </c>
      <c r="Q188" s="233">
        <f t="shared" ca="1" si="781"/>
        <v>1394.0729170185871</v>
      </c>
      <c r="R188" s="233">
        <f t="shared" ca="1" si="781"/>
        <v>1348.4472558384634</v>
      </c>
      <c r="S188" s="233">
        <f t="shared" ca="1" si="781"/>
        <v>1171.6201630807393</v>
      </c>
      <c r="T188" s="233">
        <f t="shared" ca="1" si="781"/>
        <v>1113.7824470568978</v>
      </c>
      <c r="U188" s="233">
        <f t="shared" ca="1" si="781"/>
        <v>378.51352574614634</v>
      </c>
      <c r="V188" s="233">
        <f t="shared" ca="1" si="781"/>
        <v>244.71590212664432</v>
      </c>
      <c r="W188" s="233">
        <f t="shared" ca="1" si="781"/>
        <v>904.08183186023575</v>
      </c>
      <c r="X188" s="233">
        <f t="shared" ca="1" si="781"/>
        <v>720.08582924729672</v>
      </c>
      <c r="Y188" s="233">
        <f t="shared" ca="1" si="781"/>
        <v>670.16551999113449</v>
      </c>
      <c r="Z188" s="233">
        <f t="shared" ca="1" si="781"/>
        <v>583.11483329727776</v>
      </c>
      <c r="AA188" s="233">
        <f t="shared" ca="1" si="781"/>
        <v>478.37230698255712</v>
      </c>
      <c r="AB188" s="233">
        <f t="shared" ca="1" si="781"/>
        <v>475.23526010021669</v>
      </c>
      <c r="AC188" s="233">
        <f t="shared" ca="1" si="781"/>
        <v>647.5717725678744</v>
      </c>
      <c r="AD188" s="233">
        <f t="shared" ca="1" si="781"/>
        <v>537.61294326531061</v>
      </c>
      <c r="AE188" s="233">
        <f t="shared" ca="1" si="781"/>
        <v>244.71590212664432</v>
      </c>
      <c r="AF188" s="233">
        <f t="shared" ca="1" si="781"/>
        <v>139.97337581192505</v>
      </c>
      <c r="AG188" s="233">
        <f t="shared" ca="1" si="781"/>
        <v>0</v>
      </c>
      <c r="AH188" s="233">
        <f t="shared" ca="1" si="781"/>
        <v>0</v>
      </c>
      <c r="AI188" s="233">
        <f t="shared" ca="1" si="781"/>
        <v>402.29382829604742</v>
      </c>
      <c r="AJ188" s="233">
        <f t="shared" ca="1" si="781"/>
        <v>165.39078169910999</v>
      </c>
      <c r="AK188" s="233">
        <f t="shared" ca="1" si="781"/>
        <v>85.100074443063022</v>
      </c>
      <c r="AL188" s="233">
        <f t="shared" ca="1" si="781"/>
        <v>0</v>
      </c>
      <c r="AM188" s="233">
        <f t="shared" ca="1" si="781"/>
        <v>0</v>
      </c>
      <c r="AN188" s="233">
        <f t="shared" ca="1" si="781"/>
        <v>0</v>
      </c>
      <c r="AO188" s="233">
        <f t="shared" ca="1" si="781"/>
        <v>67.060718004684986</v>
      </c>
      <c r="AP188" s="233">
        <f t="shared" ca="1" si="781"/>
        <v>0</v>
      </c>
      <c r="AQ188" s="233">
        <f t="shared" ca="1" si="781"/>
        <v>0</v>
      </c>
      <c r="AR188" s="233">
        <f t="shared" ca="1" si="781"/>
        <v>0</v>
      </c>
      <c r="AS188" s="233">
        <f t="shared" ca="1" si="781"/>
        <v>0</v>
      </c>
      <c r="AT188" s="233">
        <f t="shared" ca="1" si="781"/>
        <v>0</v>
      </c>
      <c r="AU188" s="233">
        <f t="shared" ca="1" si="781"/>
        <v>601.77170205638095</v>
      </c>
      <c r="AV188" s="233">
        <f t="shared" ca="1" si="781"/>
        <v>383.01928927592007</v>
      </c>
      <c r="AW188" s="233">
        <f t="shared" ca="1" si="781"/>
        <v>307.89437662157934</v>
      </c>
      <c r="AX188" s="233">
        <f t="shared" ca="1" si="781"/>
        <v>210.93778871576342</v>
      </c>
      <c r="AY188" s="233">
        <f t="shared" ca="1" si="781"/>
        <v>79.346052993291323</v>
      </c>
      <c r="AZ188" s="233">
        <f t="shared" ca="1" si="781"/>
        <v>2981.0645530798843</v>
      </c>
      <c r="BA188" s="233">
        <f t="shared" ca="1" si="781"/>
        <v>3209.9852660451047</v>
      </c>
      <c r="BB188" s="233">
        <f t="shared" ca="1" si="781"/>
        <v>3059.4318398624996</v>
      </c>
      <c r="BC188" s="233">
        <f t="shared" ca="1" si="781"/>
        <v>2703.8632055740577</v>
      </c>
      <c r="BD188" s="233">
        <f t="shared" ca="1" si="781"/>
        <v>2572.2714698515865</v>
      </c>
      <c r="BE188" s="233">
        <f t="shared" ca="1" si="781"/>
        <v>3041.7365350847258</v>
      </c>
      <c r="BF188" s="233">
        <f t="shared" ca="1" si="781"/>
        <v>2921.0119292593545</v>
      </c>
      <c r="BG188" s="233">
        <f t="shared" ca="1" si="781"/>
        <v>3680.55966580534</v>
      </c>
      <c r="BH188" s="233">
        <f t="shared" ca="1" si="781"/>
        <v>3477.2172740131905</v>
      </c>
      <c r="BI188" s="233">
        <f t="shared" ca="1" si="781"/>
        <v>3406.8664945213313</v>
      </c>
      <c r="BJ188" s="233">
        <f t="shared" ca="1" si="781"/>
        <v>3316.9547170502215</v>
      </c>
      <c r="BK188" s="233">
        <f t="shared" ca="1" si="781"/>
        <v>3194.4009970197135</v>
      </c>
      <c r="BL188" s="233">
        <f t="shared" ca="1" si="781"/>
        <v>3178.7888517846559</v>
      </c>
      <c r="BM188" s="233">
        <f t="shared" ca="1" si="781"/>
        <v>3392.3723909151472</v>
      </c>
      <c r="BN188" s="233">
        <f t="shared" ca="1" si="781"/>
        <v>3251.7736974603931</v>
      </c>
      <c r="BO188" s="233">
        <f t="shared" ca="1" si="781"/>
        <v>2921.0119292593545</v>
      </c>
      <c r="BP188" s="233">
        <f t="shared" ca="1" si="781"/>
        <v>2798.4582092288488</v>
      </c>
      <c r="BQ188" s="233">
        <f t="shared" ca="1" si="781"/>
        <v>3235.6188452181618</v>
      </c>
      <c r="BR188" s="233">
        <f t="shared" ca="1" si="781"/>
        <v>3124.4153411779357</v>
      </c>
      <c r="BS188" s="233">
        <f t="shared" ca="1" si="781"/>
        <v>3830.9451973865566</v>
      </c>
      <c r="BT188" s="233">
        <f t="shared" ca="1" si="781"/>
        <v>3642.0785475092671</v>
      </c>
      <c r="BU188" s="233">
        <f t="shared" ca="1" si="781"/>
        <v>3576.2175398150971</v>
      </c>
      <c r="BV188" s="233">
        <f t="shared" ca="1" si="781"/>
        <v>3492.9213524646461</v>
      </c>
      <c r="BW188" s="233">
        <f t="shared" ca="1" si="781"/>
        <v>3378.8599680187594</v>
      </c>
      <c r="BX188" s="233">
        <f t="shared" ca="1" si="781"/>
        <v>3363.9444918388822</v>
      </c>
      <c r="BY188" s="233">
        <f t="shared" ca="1" si="781"/>
        <v>3563.1129736621147</v>
      </c>
      <c r="BZ188" s="233">
        <f t="shared" ca="1" si="781"/>
        <v>3431.8718671912711</v>
      </c>
      <c r="CA188" s="233">
        <f t="shared" ca="1" si="781"/>
        <v>3124.4153411779357</v>
      </c>
      <c r="CB188" s="233">
        <f t="shared" ca="1" si="781"/>
        <v>3010.3539567320499</v>
      </c>
      <c r="CC188" s="233">
        <f t="shared" ca="1" si="781"/>
        <v>3415.8796154231914</v>
      </c>
      <c r="CD188" s="233">
        <f t="shared" ca="1" si="781"/>
        <v>3313.5290026590324</v>
      </c>
      <c r="CE188" s="233">
        <f t="shared" ca="1" si="781"/>
        <v>3970.4783379501137</v>
      </c>
      <c r="CF188" s="233">
        <f t="shared" ca="1" si="781"/>
        <v>3795.1357856348659</v>
      </c>
      <c r="CG188" s="233">
        <f t="shared" ca="1" si="781"/>
        <v>3733.4930428827261</v>
      </c>
      <c r="CH188" s="233">
        <f t="shared" ca="1" si="781"/>
        <v>3656.3677295231851</v>
      </c>
      <c r="CI188" s="233">
        <f t="shared" ca="1" si="781"/>
        <v>3550.2509807318988</v>
      </c>
      <c r="CJ188" s="233">
        <f t="shared" ca="1" si="781"/>
        <v>3536.0052969932367</v>
      </c>
      <c r="CK188" s="233">
        <f t="shared" ca="1" si="781"/>
        <v>3721.6703441639756</v>
      </c>
      <c r="CL188" s="233">
        <f t="shared" ca="1" si="781"/>
        <v>3599.2013756778733</v>
      </c>
      <c r="CM188" s="233">
        <f t="shared" ca="1" si="781"/>
        <v>3313.5290026590324</v>
      </c>
      <c r="CN188" s="233">
        <f t="shared" ca="1" si="781"/>
        <v>3207.4122538677475</v>
      </c>
      <c r="CO188" s="233">
        <f t="shared" si="781"/>
        <v>3295.9918879812926</v>
      </c>
      <c r="CP188" s="233">
        <f t="shared" si="781"/>
        <v>3232.8676884963797</v>
      </c>
      <c r="CQ188" s="233">
        <f t="shared" si="781"/>
        <v>3886.860885280264</v>
      </c>
      <c r="CR188" s="233">
        <f t="shared" si="781"/>
        <v>3710.495746599493</v>
      </c>
      <c r="CS188" s="233">
        <f t="shared" si="781"/>
        <v>3651.8334099971576</v>
      </c>
      <c r="CT188" s="233">
        <f t="shared" si="781"/>
        <v>3572.8741027392739</v>
      </c>
      <c r="CU188" s="233">
        <f t="shared" si="781"/>
        <v>3467.6340221402825</v>
      </c>
      <c r="CV188" s="233">
        <f t="shared" si="781"/>
        <v>3455.9771805945679</v>
      </c>
      <c r="CW188" s="233">
        <f t="shared" si="781"/>
        <v>3637.6372292617302</v>
      </c>
      <c r="CX188" s="233">
        <f t="shared" si="781"/>
        <v>3518.651174003397</v>
      </c>
      <c r="CY188" s="233">
        <f t="shared" si="781"/>
        <v>3232.8676884963797</v>
      </c>
      <c r="CZ188" s="233">
        <f t="shared" si="781"/>
        <v>3127.6276078973892</v>
      </c>
      <c r="DA188" s="233">
        <f t="shared" si="781"/>
        <v>3536.4817786071908</v>
      </c>
      <c r="DB188" s="233">
        <f t="shared" si="781"/>
        <v>3436.7022739333411</v>
      </c>
      <c r="DC188" s="233">
        <f t="shared" si="781"/>
        <v>4037.5283666266496</v>
      </c>
      <c r="DD188" s="233">
        <f t="shared" si="781"/>
        <v>3875.5743224902344</v>
      </c>
      <c r="DE188" s="233">
        <f t="shared" si="781"/>
        <v>3821.5716450841655</v>
      </c>
      <c r="DF188" s="233">
        <f t="shared" si="781"/>
        <v>3749.1196644314687</v>
      </c>
      <c r="DG188" s="233">
        <f t="shared" si="781"/>
        <v>3652.4190435630007</v>
      </c>
      <c r="DH188" s="233">
        <f t="shared" si="781"/>
        <v>3641.6077104654287</v>
      </c>
      <c r="DI188" s="233">
        <f t="shared" si="781"/>
        <v>3808.6277388120648</v>
      </c>
      <c r="DJ188" s="233">
        <f t="shared" si="781"/>
        <v>3699.1961695434247</v>
      </c>
      <c r="DK188" s="233">
        <f t="shared" si="781"/>
        <v>3436.7022739333411</v>
      </c>
      <c r="DL188" s="233">
        <f t="shared" si="781"/>
        <v>3340.0016530648736</v>
      </c>
      <c r="DM188" s="233">
        <f t="shared" si="781"/>
        <v>3725.9036996770669</v>
      </c>
      <c r="DN188" s="233">
        <f t="shared" si="781"/>
        <v>3634.8006736705092</v>
      </c>
      <c r="DO188" s="233">
        <f t="shared" si="781"/>
        <v>4183.3810191730936</v>
      </c>
      <c r="DP188" s="233">
        <f t="shared" si="781"/>
        <v>4035.5099353963669</v>
      </c>
      <c r="DQ188" s="233">
        <f t="shared" si="781"/>
        <v>3986.2031429821309</v>
      </c>
      <c r="DR188" s="233">
        <f t="shared" si="781"/>
        <v>3920.051334560103</v>
      </c>
      <c r="DS188" s="233">
        <f t="shared" si="781"/>
        <v>3831.7594633323715</v>
      </c>
      <c r="DT188" s="233">
        <f t="shared" si="781"/>
        <v>3821.8882461563271</v>
      </c>
      <c r="DU188" s="233">
        <f t="shared" si="781"/>
        <v>3974.3847937771689</v>
      </c>
      <c r="DV188" s="233">
        <f t="shared" si="781"/>
        <v>3874.4690131405846</v>
      </c>
      <c r="DW188" s="233">
        <f t="shared" si="781"/>
        <v>3634.8006736705092</v>
      </c>
      <c r="DX188" s="233">
        <f t="shared" si="781"/>
        <v>3546.5088024427773</v>
      </c>
      <c r="DY188" s="233">
        <f t="shared" si="781"/>
        <v>3897.7944246094689</v>
      </c>
      <c r="DZ188" s="233">
        <f t="shared" si="781"/>
        <v>2471.3675938833931</v>
      </c>
      <c r="EA188" s="233">
        <f t="shared" si="781"/>
        <v>2972.245300646623</v>
      </c>
      <c r="EB188" s="233">
        <f t="shared" si="781"/>
        <v>2837.232571980916</v>
      </c>
      <c r="EC188" s="233">
        <f t="shared" si="781"/>
        <v>2792.2133267331346</v>
      </c>
      <c r="ED188" s="233">
        <f t="shared" si="781"/>
        <v>2731.8138494782406</v>
      </c>
      <c r="EE188" s="233">
        <f t="shared" si="781"/>
        <v>2651.1995322703115</v>
      </c>
      <c r="EF188" s="233">
        <f t="shared" si="781"/>
        <v>2642.1866818052272</v>
      </c>
      <c r="EG188" s="233">
        <f t="shared" si="781"/>
        <v>2781.4226600677348</v>
      </c>
      <c r="EH188" s="233">
        <f t="shared" si="781"/>
        <v>2690.1952081821582</v>
      </c>
      <c r="EI188" s="233">
        <f t="shared" si="781"/>
        <v>2471.3675938833931</v>
      </c>
      <c r="EJ188" s="233">
        <f t="shared" si="781"/>
        <v>2390.753276675463</v>
      </c>
      <c r="EK188" s="233">
        <f t="shared" si="781"/>
        <v>2678.5267483376106</v>
      </c>
      <c r="EL188" s="233">
        <f t="shared" si="781"/>
        <v>2634.5307820046391</v>
      </c>
      <c r="EM188" s="233">
        <f t="shared" si="781"/>
        <v>3091.8539055710671</v>
      </c>
      <c r="EN188" s="233">
        <f t="shared" si="781"/>
        <v>2968.5814141806386</v>
      </c>
      <c r="EO188" s="233">
        <f t="shared" si="781"/>
        <v>2927.4768859109258</v>
      </c>
      <c r="EP188" s="233">
        <f t="shared" si="781"/>
        <v>2872.329537112978</v>
      </c>
      <c r="EQ188" s="233">
        <f t="shared" si="781"/>
        <v>2798.7251605318252</v>
      </c>
      <c r="ER188" s="233">
        <f t="shared" si="781"/>
        <v>2790.4960361941403</v>
      </c>
      <c r="ES188" s="233">
        <f t="shared" si="781"/>
        <v>2917.624538085995</v>
      </c>
      <c r="ET188" s="233">
        <f t="shared" si="781"/>
        <v>2834.329908103512</v>
      </c>
      <c r="EU188" s="233">
        <f t="shared" si="781"/>
        <v>2634.5307820046391</v>
      </c>
      <c r="EV188" s="233">
        <f t="shared" si="781"/>
        <v>0</v>
      </c>
      <c r="EW188" s="233">
        <f t="shared" si="781"/>
        <v>1960.2481426830636</v>
      </c>
      <c r="EX188" s="233">
        <f t="shared" si="781"/>
        <v>1180.6509340013606</v>
      </c>
      <c r="EY188" s="233">
        <f t="shared" si="781"/>
        <v>1598.2068294315773</v>
      </c>
      <c r="EZ188" s="233">
        <f t="shared" si="781"/>
        <v>1485.6536851185774</v>
      </c>
      <c r="FA188" s="233">
        <f t="shared" si="781"/>
        <v>1448.1234636549261</v>
      </c>
      <c r="FB188" s="233">
        <f t="shared" si="781"/>
        <v>1397.7715364915825</v>
      </c>
      <c r="FC188" s="233">
        <f t="shared" si="781"/>
        <v>1330.5675404827039</v>
      </c>
      <c r="FD188" s="233">
        <f t="shared" si="781"/>
        <v>1323.053992174383</v>
      </c>
      <c r="FE188" s="233">
        <f t="shared" si="781"/>
        <v>1439.1278417278154</v>
      </c>
      <c r="FF188" s="233">
        <f t="shared" si="781"/>
        <v>1363.0762230481571</v>
      </c>
      <c r="FG188" s="233">
        <f t="shared" si="781"/>
        <v>1180.6509340013606</v>
      </c>
      <c r="FH188" s="233">
        <f t="shared" si="781"/>
        <v>1113.4469379924822</v>
      </c>
      <c r="FI188" s="233">
        <f t="shared" si="781"/>
        <v>1378.172811763056</v>
      </c>
      <c r="FJ188" s="233">
        <f t="shared" si="781"/>
        <v>1314.8589742596832</v>
      </c>
      <c r="FK188" s="233">
        <f t="shared" si="781"/>
        <v>1696.1056613916203</v>
      </c>
      <c r="FL188" s="233">
        <f t="shared" si="781"/>
        <v>1593.3397470188813</v>
      </c>
      <c r="FM188" s="233">
        <f t="shared" si="781"/>
        <v>1559.0730230738079</v>
      </c>
      <c r="FN188" s="233">
        <f t="shared" si="781"/>
        <v>1513.0995243594514</v>
      </c>
      <c r="FO188" s="233">
        <f t="shared" si="781"/>
        <v>1451.739354090475</v>
      </c>
      <c r="FP188" s="233">
        <f t="shared" si="781"/>
        <v>1444.8791578089649</v>
      </c>
      <c r="FQ188" s="233">
        <f t="shared" si="781"/>
        <v>1550.8596291403592</v>
      </c>
      <c r="FR188" s="233">
        <f t="shared" si="781"/>
        <v>1481.4211946937148</v>
      </c>
      <c r="FS188" s="233">
        <f t="shared" si="781"/>
        <v>1314.8589742596832</v>
      </c>
      <c r="FT188" s="233">
        <f t="shared" si="781"/>
        <v>1253.4988039907073</v>
      </c>
      <c r="FU188" s="233">
        <f t="shared" si="781"/>
        <v>1494.3179368225051</v>
      </c>
      <c r="FV188" s="233">
        <f t="shared" si="781"/>
        <v>1436.5096504063818</v>
      </c>
      <c r="FW188" s="233">
        <f t="shared" si="781"/>
        <v>1784.604451700759</v>
      </c>
      <c r="FX188" s="233">
        <f t="shared" si="781"/>
        <v>1690.7747037952147</v>
      </c>
      <c r="FY188" s="233">
        <f t="shared" si="781"/>
        <v>1659.4876949758004</v>
      </c>
      <c r="FZ188" s="233">
        <f t="shared" si="781"/>
        <v>1617.5118918018225</v>
      </c>
      <c r="GA188" s="233">
        <f t="shared" si="781"/>
        <v>1561.4873885127574</v>
      </c>
      <c r="GB188" s="233">
        <f t="shared" si="781"/>
        <v>1555.2237310383343</v>
      </c>
      <c r="GC188" s="233">
        <f t="shared" si="781"/>
        <v>1651.9885092104773</v>
      </c>
      <c r="GD188" s="233">
        <f t="shared" si="781"/>
        <v>1588.5881994983238</v>
      </c>
      <c r="GE188" s="233">
        <f t="shared" si="781"/>
        <v>1436.5096504063818</v>
      </c>
      <c r="GF188" s="233">
        <f t="shared" si="781"/>
        <v>1380.4851471173167</v>
      </c>
      <c r="GG188" s="233">
        <f t="shared" ref="GG188:IN188" si="782">IF(GG186&lt;0,-GG186,0)</f>
        <v>1577.3093377375974</v>
      </c>
      <c r="GH188" s="233">
        <f t="shared" si="782"/>
        <v>1546.7334767007856</v>
      </c>
      <c r="GI188" s="233">
        <f t="shared" si="782"/>
        <v>1864.5591648391301</v>
      </c>
      <c r="GJ188" s="233">
        <f t="shared" si="782"/>
        <v>1778.8885254471113</v>
      </c>
      <c r="GK188" s="233">
        <f t="shared" si="782"/>
        <v>1750.3221260902544</v>
      </c>
      <c r="GL188" s="233">
        <f t="shared" si="782"/>
        <v>1711.996392757492</v>
      </c>
      <c r="GM188" s="233">
        <f t="shared" si="782"/>
        <v>1660.8435854066065</v>
      </c>
      <c r="GN188" s="233">
        <f t="shared" si="782"/>
        <v>1655.1245937995247</v>
      </c>
      <c r="GO188" s="233">
        <f t="shared" si="782"/>
        <v>1743.4750434349601</v>
      </c>
      <c r="GP188" s="233">
        <f t="shared" si="782"/>
        <v>1685.5878041325586</v>
      </c>
      <c r="GQ188" s="233">
        <f t="shared" si="782"/>
        <v>1546.7334767007856</v>
      </c>
      <c r="GR188" s="233">
        <f t="shared" si="782"/>
        <v>1495.5806693498998</v>
      </c>
      <c r="GS188" s="233">
        <f t="shared" si="782"/>
        <v>1694.7527699614689</v>
      </c>
      <c r="GT188" s="233">
        <f t="shared" si="782"/>
        <v>1646.5609848773279</v>
      </c>
      <c r="GU188" s="233">
        <f t="shared" si="782"/>
        <v>1936.749656655817</v>
      </c>
      <c r="GV188" s="233">
        <f t="shared" si="782"/>
        <v>1858.5286380804951</v>
      </c>
      <c r="GW188" s="233">
        <f t="shared" si="782"/>
        <v>1832.4462734503215</v>
      </c>
      <c r="GX188" s="233">
        <f t="shared" si="782"/>
        <v>1797.4532125812775</v>
      </c>
      <c r="GY188" s="233">
        <f t="shared" si="782"/>
        <v>1750.7484754348166</v>
      </c>
      <c r="GZ188" s="233">
        <f t="shared" si="782"/>
        <v>1745.5267874457427</v>
      </c>
      <c r="HA188" s="233">
        <f t="shared" si="782"/>
        <v>1826.1945892867918</v>
      </c>
      <c r="HB188" s="233">
        <f t="shared" si="782"/>
        <v>1773.3410229672079</v>
      </c>
      <c r="HC188" s="233">
        <f t="shared" si="782"/>
        <v>1646.5609848773279</v>
      </c>
      <c r="HD188" s="233">
        <f t="shared" si="782"/>
        <v>1599.8562477308674</v>
      </c>
      <c r="HE188" s="233">
        <f t="shared" si="782"/>
        <v>1780.9326862652781</v>
      </c>
      <c r="HF188" s="233">
        <f t="shared" si="782"/>
        <v>1736.9314911884544</v>
      </c>
      <c r="HG188" s="233">
        <f t="shared" si="782"/>
        <v>2001.8863654209877</v>
      </c>
      <c r="HH188" s="233">
        <f t="shared" si="782"/>
        <v>1930.4671745478677</v>
      </c>
      <c r="HI188" s="233">
        <f t="shared" si="782"/>
        <v>1906.6528416246661</v>
      </c>
      <c r="HJ188" s="233">
        <f t="shared" si="782"/>
        <v>1874.7026556137994</v>
      </c>
      <c r="HK188" s="233">
        <f t="shared" si="782"/>
        <v>1832.0591999583353</v>
      </c>
      <c r="HL188" s="233">
        <f t="shared" si="782"/>
        <v>1827.2915717943979</v>
      </c>
      <c r="HM188" s="233">
        <f t="shared" si="782"/>
        <v>1900.944782171008</v>
      </c>
      <c r="HN188" s="233">
        <f t="shared" si="782"/>
        <v>1852.6871781400837</v>
      </c>
      <c r="HO188" s="233">
        <f t="shared" si="782"/>
        <v>1736.9314911884544</v>
      </c>
      <c r="HP188" s="233">
        <f t="shared" si="782"/>
        <v>1694.2880355329903</v>
      </c>
      <c r="HQ188" s="233">
        <f t="shared" si="782"/>
        <v>1858.8761021265398</v>
      </c>
      <c r="HR188" s="233">
        <f t="shared" si="782"/>
        <v>1818.7010979259612</v>
      </c>
      <c r="HS188" s="233">
        <f t="shared" si="782"/>
        <v>2060.6164178774047</v>
      </c>
      <c r="HT188" s="233">
        <f t="shared" si="782"/>
        <v>1995.4075914280347</v>
      </c>
      <c r="HU188" s="233">
        <f t="shared" si="782"/>
        <v>1973.664070063372</v>
      </c>
      <c r="HV188" s="233">
        <f t="shared" si="782"/>
        <v>1944.4921610969286</v>
      </c>
      <c r="HW188" s="233">
        <f t="shared" si="782"/>
        <v>1905.5568320202005</v>
      </c>
      <c r="HX188" s="233">
        <f t="shared" si="782"/>
        <v>1901.2037802183445</v>
      </c>
      <c r="HY188" s="233">
        <f t="shared" si="782"/>
        <v>1968.4523636056847</v>
      </c>
      <c r="HZ188" s="233">
        <f t="shared" si="782"/>
        <v>1924.3910729687534</v>
      </c>
      <c r="IA188" s="233">
        <f t="shared" si="782"/>
        <v>1818.7010979259612</v>
      </c>
      <c r="IB188" s="233">
        <f t="shared" si="782"/>
        <v>1779.7657688492332</v>
      </c>
      <c r="IC188" s="233">
        <f t="shared" si="782"/>
        <v>1913.8992913694144</v>
      </c>
      <c r="ID188" s="233">
        <f t="shared" si="782"/>
        <v>1892.6499961256859</v>
      </c>
      <c r="IE188" s="233">
        <f t="shared" si="782"/>
        <v>2113.5292012987429</v>
      </c>
      <c r="IF188" s="233">
        <f t="shared" si="782"/>
        <v>2053.9907075841006</v>
      </c>
      <c r="IG188" s="233">
        <f t="shared" si="782"/>
        <v>2034.1379272076695</v>
      </c>
      <c r="IH188" s="233">
        <f t="shared" si="782"/>
        <v>2007.5027059774388</v>
      </c>
      <c r="II188" s="233">
        <f t="shared" si="782"/>
        <v>1971.9530576899911</v>
      </c>
      <c r="IJ188" s="233">
        <f t="shared" si="782"/>
        <v>1967.978532131775</v>
      </c>
      <c r="IK188" s="233">
        <f t="shared" si="782"/>
        <v>2029.3794126158677</v>
      </c>
      <c r="IL188" s="233">
        <f t="shared" si="782"/>
        <v>1989.1495385560611</v>
      </c>
      <c r="IM188" s="233">
        <f t="shared" si="782"/>
        <v>1892.6499961256859</v>
      </c>
      <c r="IN188" s="233">
        <f t="shared" si="782"/>
        <v>1857.1003478382386</v>
      </c>
    </row>
    <row r="189" spans="1:248" ht="12.95" customHeight="1">
      <c r="A189" s="204"/>
      <c r="B189" s="1"/>
      <c r="C189" s="1" t="s">
        <v>30</v>
      </c>
      <c r="D189" s="1"/>
      <c r="E189" s="1"/>
      <c r="F189" s="106">
        <f>Assumptions!G29</f>
        <v>0.3</v>
      </c>
      <c r="G189" s="101" t="str">
        <f t="shared" si="691"/>
        <v>USD</v>
      </c>
      <c r="H189" s="1"/>
      <c r="I189" s="233">
        <f t="shared" ref="I189:AN189" ca="1" si="783">IF(I186&gt;0,-I186*$F$189,0)</f>
        <v>-323.53948538371321</v>
      </c>
      <c r="J189" s="233">
        <f t="shared" ca="1" si="783"/>
        <v>0</v>
      </c>
      <c r="K189" s="233">
        <f t="shared" ca="1" si="783"/>
        <v>0</v>
      </c>
      <c r="L189" s="233">
        <f t="shared" ca="1" si="783"/>
        <v>0</v>
      </c>
      <c r="M189" s="233">
        <f t="shared" ca="1" si="783"/>
        <v>0</v>
      </c>
      <c r="N189" s="233">
        <f t="shared" ca="1" si="783"/>
        <v>0</v>
      </c>
      <c r="O189" s="233">
        <f t="shared" ca="1" si="783"/>
        <v>0</v>
      </c>
      <c r="P189" s="233">
        <f t="shared" ca="1" si="783"/>
        <v>0</v>
      </c>
      <c r="Q189" s="233">
        <f t="shared" ca="1" si="783"/>
        <v>0</v>
      </c>
      <c r="R189" s="233">
        <f t="shared" ca="1" si="783"/>
        <v>0</v>
      </c>
      <c r="S189" s="233">
        <f t="shared" ca="1" si="783"/>
        <v>0</v>
      </c>
      <c r="T189" s="233">
        <f t="shared" ca="1" si="783"/>
        <v>0</v>
      </c>
      <c r="U189" s="233">
        <f t="shared" ca="1" si="783"/>
        <v>0</v>
      </c>
      <c r="V189" s="233">
        <f t="shared" ca="1" si="783"/>
        <v>0</v>
      </c>
      <c r="W189" s="233">
        <f t="shared" ca="1" si="783"/>
        <v>0</v>
      </c>
      <c r="X189" s="233">
        <f t="shared" ca="1" si="783"/>
        <v>0</v>
      </c>
      <c r="Y189" s="233">
        <f t="shared" ca="1" si="783"/>
        <v>0</v>
      </c>
      <c r="Z189" s="233">
        <f t="shared" ca="1" si="783"/>
        <v>0</v>
      </c>
      <c r="AA189" s="233">
        <f t="shared" ca="1" si="783"/>
        <v>0</v>
      </c>
      <c r="AB189" s="233">
        <f t="shared" ca="1" si="783"/>
        <v>0</v>
      </c>
      <c r="AC189" s="233">
        <f t="shared" ca="1" si="783"/>
        <v>0</v>
      </c>
      <c r="AD189" s="233">
        <f t="shared" ca="1" si="783"/>
        <v>0</v>
      </c>
      <c r="AE189" s="233">
        <f t="shared" ca="1" si="783"/>
        <v>0</v>
      </c>
      <c r="AF189" s="233">
        <f t="shared" ca="1" si="783"/>
        <v>0</v>
      </c>
      <c r="AG189" s="233">
        <f t="shared" ca="1" si="783"/>
        <v>-100.67406546854308</v>
      </c>
      <c r="AH189" s="233">
        <f t="shared" ca="1" si="783"/>
        <v>-143.76522408930285</v>
      </c>
      <c r="AI189" s="233">
        <f t="shared" ca="1" si="783"/>
        <v>0</v>
      </c>
      <c r="AJ189" s="233">
        <f t="shared" ca="1" si="783"/>
        <v>0</v>
      </c>
      <c r="AK189" s="233">
        <f t="shared" ca="1" si="783"/>
        <v>0</v>
      </c>
      <c r="AL189" s="233">
        <f t="shared" ca="1" si="783"/>
        <v>-6.1031349171080818</v>
      </c>
      <c r="AM189" s="233">
        <f t="shared" ca="1" si="783"/>
        <v>-48.712829184692232</v>
      </c>
      <c r="AN189" s="233">
        <f t="shared" ca="1" si="783"/>
        <v>-53.768416130327111</v>
      </c>
      <c r="AO189" s="233">
        <f t="shared" ref="AO189:BT189" ca="1" si="784">IF(AO186&gt;0,-AO186*$F$189,0)</f>
        <v>0</v>
      </c>
      <c r="AP189" s="233">
        <f t="shared" ca="1" si="784"/>
        <v>-28.392915822087932</v>
      </c>
      <c r="AQ189" s="233">
        <f t="shared" ca="1" si="784"/>
        <v>-143.76522408930285</v>
      </c>
      <c r="AR189" s="233">
        <f t="shared" ca="1" si="784"/>
        <v>-186.37491835688729</v>
      </c>
      <c r="AS189" s="233">
        <f t="shared" ca="1" si="784"/>
        <v>-41.646626258096148</v>
      </c>
      <c r="AT189" s="233">
        <f t="shared" ca="1" si="784"/>
        <v>-64.26142262397434</v>
      </c>
      <c r="AU189" s="233">
        <f t="shared" ca="1" si="784"/>
        <v>0</v>
      </c>
      <c r="AV189" s="233">
        <f t="shared" ca="1" si="784"/>
        <v>0</v>
      </c>
      <c r="AW189" s="233">
        <f t="shared" ca="1" si="784"/>
        <v>0</v>
      </c>
      <c r="AX189" s="233">
        <f t="shared" ca="1" si="784"/>
        <v>0</v>
      </c>
      <c r="AY189" s="233">
        <f t="shared" ca="1" si="784"/>
        <v>0</v>
      </c>
      <c r="AZ189" s="233">
        <f t="shared" ca="1" si="784"/>
        <v>0</v>
      </c>
      <c r="BA189" s="233">
        <f t="shared" ca="1" si="784"/>
        <v>0</v>
      </c>
      <c r="BB189" s="233">
        <f t="shared" ca="1" si="784"/>
        <v>0</v>
      </c>
      <c r="BC189" s="233">
        <f t="shared" ca="1" si="784"/>
        <v>0</v>
      </c>
      <c r="BD189" s="233">
        <f t="shared" ca="1" si="784"/>
        <v>0</v>
      </c>
      <c r="BE189" s="233">
        <f t="shared" ca="1" si="784"/>
        <v>0</v>
      </c>
      <c r="BF189" s="233">
        <f t="shared" ca="1" si="784"/>
        <v>0</v>
      </c>
      <c r="BG189" s="233">
        <f t="shared" ca="1" si="784"/>
        <v>0</v>
      </c>
      <c r="BH189" s="233">
        <f t="shared" ca="1" si="784"/>
        <v>0</v>
      </c>
      <c r="BI189" s="233">
        <f t="shared" ca="1" si="784"/>
        <v>0</v>
      </c>
      <c r="BJ189" s="233">
        <f t="shared" ca="1" si="784"/>
        <v>0</v>
      </c>
      <c r="BK189" s="233">
        <f t="shared" ca="1" si="784"/>
        <v>0</v>
      </c>
      <c r="BL189" s="233">
        <f t="shared" ca="1" si="784"/>
        <v>0</v>
      </c>
      <c r="BM189" s="233">
        <f t="shared" ca="1" si="784"/>
        <v>0</v>
      </c>
      <c r="BN189" s="233">
        <f t="shared" ca="1" si="784"/>
        <v>0</v>
      </c>
      <c r="BO189" s="233">
        <f t="shared" ca="1" si="784"/>
        <v>0</v>
      </c>
      <c r="BP189" s="233">
        <f t="shared" ca="1" si="784"/>
        <v>0</v>
      </c>
      <c r="BQ189" s="233">
        <f t="shared" ca="1" si="784"/>
        <v>0</v>
      </c>
      <c r="BR189" s="233">
        <f t="shared" ca="1" si="784"/>
        <v>0</v>
      </c>
      <c r="BS189" s="233">
        <f t="shared" ca="1" si="784"/>
        <v>0</v>
      </c>
      <c r="BT189" s="233">
        <f t="shared" ca="1" si="784"/>
        <v>0</v>
      </c>
      <c r="BU189" s="233">
        <f t="shared" ref="BU189:CZ189" ca="1" si="785">IF(BU186&gt;0,-BU186*$F$189,0)</f>
        <v>0</v>
      </c>
      <c r="BV189" s="233">
        <f t="shared" ca="1" si="785"/>
        <v>0</v>
      </c>
      <c r="BW189" s="233">
        <f t="shared" ca="1" si="785"/>
        <v>0</v>
      </c>
      <c r="BX189" s="233">
        <f t="shared" ca="1" si="785"/>
        <v>0</v>
      </c>
      <c r="BY189" s="233">
        <f t="shared" ca="1" si="785"/>
        <v>0</v>
      </c>
      <c r="BZ189" s="233">
        <f t="shared" ca="1" si="785"/>
        <v>0</v>
      </c>
      <c r="CA189" s="233">
        <f t="shared" ca="1" si="785"/>
        <v>0</v>
      </c>
      <c r="CB189" s="233">
        <f t="shared" ca="1" si="785"/>
        <v>0</v>
      </c>
      <c r="CC189" s="233">
        <f t="shared" ca="1" si="785"/>
        <v>0</v>
      </c>
      <c r="CD189" s="233">
        <f t="shared" ca="1" si="785"/>
        <v>0</v>
      </c>
      <c r="CE189" s="233">
        <f t="shared" ca="1" si="785"/>
        <v>0</v>
      </c>
      <c r="CF189" s="233">
        <f t="shared" ca="1" si="785"/>
        <v>0</v>
      </c>
      <c r="CG189" s="233">
        <f t="shared" ca="1" si="785"/>
        <v>0</v>
      </c>
      <c r="CH189" s="233">
        <f t="shared" ca="1" si="785"/>
        <v>0</v>
      </c>
      <c r="CI189" s="233">
        <f t="shared" ca="1" si="785"/>
        <v>0</v>
      </c>
      <c r="CJ189" s="233">
        <f t="shared" ca="1" si="785"/>
        <v>0</v>
      </c>
      <c r="CK189" s="233">
        <f t="shared" ca="1" si="785"/>
        <v>0</v>
      </c>
      <c r="CL189" s="233">
        <f t="shared" ca="1" si="785"/>
        <v>0</v>
      </c>
      <c r="CM189" s="233">
        <f t="shared" ca="1" si="785"/>
        <v>0</v>
      </c>
      <c r="CN189" s="233">
        <f t="shared" ca="1" si="785"/>
        <v>0</v>
      </c>
      <c r="CO189" s="233">
        <f t="shared" si="785"/>
        <v>0</v>
      </c>
      <c r="CP189" s="233">
        <f t="shared" si="785"/>
        <v>0</v>
      </c>
      <c r="CQ189" s="233">
        <f t="shared" si="785"/>
        <v>0</v>
      </c>
      <c r="CR189" s="233">
        <f t="shared" si="785"/>
        <v>0</v>
      </c>
      <c r="CS189" s="233">
        <f t="shared" si="785"/>
        <v>0</v>
      </c>
      <c r="CT189" s="233">
        <f t="shared" si="785"/>
        <v>0</v>
      </c>
      <c r="CU189" s="233">
        <f t="shared" si="785"/>
        <v>0</v>
      </c>
      <c r="CV189" s="233">
        <f t="shared" si="785"/>
        <v>0</v>
      </c>
      <c r="CW189" s="233">
        <f t="shared" si="785"/>
        <v>0</v>
      </c>
      <c r="CX189" s="233">
        <f t="shared" si="785"/>
        <v>0</v>
      </c>
      <c r="CY189" s="233">
        <f t="shared" si="785"/>
        <v>0</v>
      </c>
      <c r="CZ189" s="233">
        <f t="shared" si="785"/>
        <v>0</v>
      </c>
      <c r="DA189" s="233">
        <f t="shared" ref="DA189:EF189" si="786">IF(DA186&gt;0,-DA186*$F$189,0)</f>
        <v>0</v>
      </c>
      <c r="DB189" s="233">
        <f t="shared" si="786"/>
        <v>0</v>
      </c>
      <c r="DC189" s="233">
        <f t="shared" si="786"/>
        <v>0</v>
      </c>
      <c r="DD189" s="233">
        <f t="shared" si="786"/>
        <v>0</v>
      </c>
      <c r="DE189" s="233">
        <f t="shared" si="786"/>
        <v>0</v>
      </c>
      <c r="DF189" s="233">
        <f t="shared" si="786"/>
        <v>0</v>
      </c>
      <c r="DG189" s="233">
        <f t="shared" si="786"/>
        <v>0</v>
      </c>
      <c r="DH189" s="233">
        <f t="shared" si="786"/>
        <v>0</v>
      </c>
      <c r="DI189" s="233">
        <f t="shared" si="786"/>
        <v>0</v>
      </c>
      <c r="DJ189" s="233">
        <f t="shared" si="786"/>
        <v>0</v>
      </c>
      <c r="DK189" s="233">
        <f t="shared" si="786"/>
        <v>0</v>
      </c>
      <c r="DL189" s="233">
        <f t="shared" si="786"/>
        <v>0</v>
      </c>
      <c r="DM189" s="233">
        <f t="shared" si="786"/>
        <v>0</v>
      </c>
      <c r="DN189" s="233">
        <f t="shared" si="786"/>
        <v>0</v>
      </c>
      <c r="DO189" s="233">
        <f t="shared" si="786"/>
        <v>0</v>
      </c>
      <c r="DP189" s="233">
        <f t="shared" si="786"/>
        <v>0</v>
      </c>
      <c r="DQ189" s="233">
        <f t="shared" si="786"/>
        <v>0</v>
      </c>
      <c r="DR189" s="233">
        <f t="shared" si="786"/>
        <v>0</v>
      </c>
      <c r="DS189" s="233">
        <f t="shared" si="786"/>
        <v>0</v>
      </c>
      <c r="DT189" s="233">
        <f t="shared" si="786"/>
        <v>0</v>
      </c>
      <c r="DU189" s="233">
        <f t="shared" si="786"/>
        <v>0</v>
      </c>
      <c r="DV189" s="233">
        <f t="shared" si="786"/>
        <v>0</v>
      </c>
      <c r="DW189" s="233">
        <f t="shared" si="786"/>
        <v>0</v>
      </c>
      <c r="DX189" s="233">
        <f t="shared" si="786"/>
        <v>0</v>
      </c>
      <c r="DY189" s="233">
        <f t="shared" si="786"/>
        <v>0</v>
      </c>
      <c r="DZ189" s="233">
        <f t="shared" si="786"/>
        <v>0</v>
      </c>
      <c r="EA189" s="233">
        <f t="shared" si="786"/>
        <v>0</v>
      </c>
      <c r="EB189" s="233">
        <f t="shared" si="786"/>
        <v>0</v>
      </c>
      <c r="EC189" s="233">
        <f t="shared" si="786"/>
        <v>0</v>
      </c>
      <c r="ED189" s="233">
        <f t="shared" si="786"/>
        <v>0</v>
      </c>
      <c r="EE189" s="233">
        <f t="shared" si="786"/>
        <v>0</v>
      </c>
      <c r="EF189" s="233">
        <f t="shared" si="786"/>
        <v>0</v>
      </c>
      <c r="EG189" s="233">
        <f t="shared" ref="EG189:FL189" si="787">IF(EG186&gt;0,-EG186*$F$189,0)</f>
        <v>0</v>
      </c>
      <c r="EH189" s="233">
        <f t="shared" si="787"/>
        <v>0</v>
      </c>
      <c r="EI189" s="233">
        <f t="shared" si="787"/>
        <v>0</v>
      </c>
      <c r="EJ189" s="233">
        <f t="shared" si="787"/>
        <v>0</v>
      </c>
      <c r="EK189" s="233">
        <f t="shared" si="787"/>
        <v>0</v>
      </c>
      <c r="EL189" s="233">
        <f t="shared" si="787"/>
        <v>0</v>
      </c>
      <c r="EM189" s="233">
        <f t="shared" si="787"/>
        <v>0</v>
      </c>
      <c r="EN189" s="233">
        <f t="shared" si="787"/>
        <v>0</v>
      </c>
      <c r="EO189" s="233">
        <f t="shared" si="787"/>
        <v>0</v>
      </c>
      <c r="EP189" s="233">
        <f t="shared" si="787"/>
        <v>0</v>
      </c>
      <c r="EQ189" s="233">
        <f t="shared" si="787"/>
        <v>0</v>
      </c>
      <c r="ER189" s="233">
        <f t="shared" si="787"/>
        <v>0</v>
      </c>
      <c r="ES189" s="233">
        <f t="shared" si="787"/>
        <v>0</v>
      </c>
      <c r="ET189" s="233">
        <f t="shared" si="787"/>
        <v>0</v>
      </c>
      <c r="EU189" s="233">
        <f t="shared" si="787"/>
        <v>0</v>
      </c>
      <c r="EV189" s="233">
        <f t="shared" si="787"/>
        <v>-107.14246266914581</v>
      </c>
      <c r="EW189" s="233">
        <f t="shared" si="787"/>
        <v>0</v>
      </c>
      <c r="EX189" s="233">
        <f t="shared" si="787"/>
        <v>0</v>
      </c>
      <c r="EY189" s="233">
        <f t="shared" si="787"/>
        <v>0</v>
      </c>
      <c r="EZ189" s="233">
        <f t="shared" si="787"/>
        <v>0</v>
      </c>
      <c r="FA189" s="233">
        <f t="shared" si="787"/>
        <v>0</v>
      </c>
      <c r="FB189" s="233">
        <f t="shared" si="787"/>
        <v>0</v>
      </c>
      <c r="FC189" s="233">
        <f t="shared" si="787"/>
        <v>0</v>
      </c>
      <c r="FD189" s="233">
        <f t="shared" si="787"/>
        <v>0</v>
      </c>
      <c r="FE189" s="233">
        <f t="shared" si="787"/>
        <v>0</v>
      </c>
      <c r="FF189" s="233">
        <f t="shared" si="787"/>
        <v>0</v>
      </c>
      <c r="FG189" s="233">
        <f t="shared" si="787"/>
        <v>0</v>
      </c>
      <c r="FH189" s="233">
        <f t="shared" si="787"/>
        <v>0</v>
      </c>
      <c r="FI189" s="233">
        <f t="shared" si="787"/>
        <v>0</v>
      </c>
      <c r="FJ189" s="233">
        <f t="shared" si="787"/>
        <v>0</v>
      </c>
      <c r="FK189" s="233">
        <f t="shared" si="787"/>
        <v>0</v>
      </c>
      <c r="FL189" s="233">
        <f t="shared" si="787"/>
        <v>0</v>
      </c>
      <c r="FM189" s="233">
        <f t="shared" ref="FM189:GF189" si="788">IF(FM186&gt;0,-FM186*$F$189,0)</f>
        <v>0</v>
      </c>
      <c r="FN189" s="233">
        <f t="shared" si="788"/>
        <v>0</v>
      </c>
      <c r="FO189" s="233">
        <f t="shared" si="788"/>
        <v>0</v>
      </c>
      <c r="FP189" s="233">
        <f t="shared" si="788"/>
        <v>0</v>
      </c>
      <c r="FQ189" s="233">
        <f t="shared" si="788"/>
        <v>0</v>
      </c>
      <c r="FR189" s="233">
        <f t="shared" si="788"/>
        <v>0</v>
      </c>
      <c r="FS189" s="233">
        <f t="shared" si="788"/>
        <v>0</v>
      </c>
      <c r="FT189" s="233">
        <f t="shared" si="788"/>
        <v>0</v>
      </c>
      <c r="FU189" s="233">
        <f t="shared" si="788"/>
        <v>0</v>
      </c>
      <c r="FV189" s="233">
        <f t="shared" si="788"/>
        <v>0</v>
      </c>
      <c r="FW189" s="233">
        <f t="shared" si="788"/>
        <v>0</v>
      </c>
      <c r="FX189" s="233">
        <f t="shared" si="788"/>
        <v>0</v>
      </c>
      <c r="FY189" s="233">
        <f t="shared" si="788"/>
        <v>0</v>
      </c>
      <c r="FZ189" s="233">
        <f t="shared" si="788"/>
        <v>0</v>
      </c>
      <c r="GA189" s="233">
        <f t="shared" si="788"/>
        <v>0</v>
      </c>
      <c r="GB189" s="233">
        <f t="shared" si="788"/>
        <v>0</v>
      </c>
      <c r="GC189" s="233">
        <f t="shared" si="788"/>
        <v>0</v>
      </c>
      <c r="GD189" s="233">
        <f t="shared" si="788"/>
        <v>0</v>
      </c>
      <c r="GE189" s="233">
        <f t="shared" si="788"/>
        <v>0</v>
      </c>
      <c r="GF189" s="233">
        <f t="shared" si="788"/>
        <v>0</v>
      </c>
      <c r="GG189" s="233">
        <f t="shared" ref="GG189:HL189" si="789">IF(GG186&gt;0,-GG186*$F$189,0)</f>
        <v>0</v>
      </c>
      <c r="GH189" s="233">
        <f t="shared" si="789"/>
        <v>0</v>
      </c>
      <c r="GI189" s="233">
        <f t="shared" si="789"/>
        <v>0</v>
      </c>
      <c r="GJ189" s="233">
        <f t="shared" si="789"/>
        <v>0</v>
      </c>
      <c r="GK189" s="233">
        <f t="shared" si="789"/>
        <v>0</v>
      </c>
      <c r="GL189" s="233">
        <f t="shared" si="789"/>
        <v>0</v>
      </c>
      <c r="GM189" s="233">
        <f t="shared" si="789"/>
        <v>0</v>
      </c>
      <c r="GN189" s="233">
        <f t="shared" si="789"/>
        <v>0</v>
      </c>
      <c r="GO189" s="233">
        <f t="shared" si="789"/>
        <v>0</v>
      </c>
      <c r="GP189" s="233">
        <f t="shared" si="789"/>
        <v>0</v>
      </c>
      <c r="GQ189" s="233">
        <f t="shared" si="789"/>
        <v>0</v>
      </c>
      <c r="GR189" s="233">
        <f t="shared" si="789"/>
        <v>0</v>
      </c>
      <c r="GS189" s="233">
        <f t="shared" si="789"/>
        <v>0</v>
      </c>
      <c r="GT189" s="233">
        <f t="shared" si="789"/>
        <v>0</v>
      </c>
      <c r="GU189" s="233">
        <f t="shared" si="789"/>
        <v>0</v>
      </c>
      <c r="GV189" s="233">
        <f t="shared" si="789"/>
        <v>0</v>
      </c>
      <c r="GW189" s="233">
        <f t="shared" si="789"/>
        <v>0</v>
      </c>
      <c r="GX189" s="233">
        <f t="shared" si="789"/>
        <v>0</v>
      </c>
      <c r="GY189" s="233">
        <f t="shared" si="789"/>
        <v>0</v>
      </c>
      <c r="GZ189" s="233">
        <f t="shared" si="789"/>
        <v>0</v>
      </c>
      <c r="HA189" s="233">
        <f t="shared" si="789"/>
        <v>0</v>
      </c>
      <c r="HB189" s="233">
        <f t="shared" si="789"/>
        <v>0</v>
      </c>
      <c r="HC189" s="233">
        <f t="shared" si="789"/>
        <v>0</v>
      </c>
      <c r="HD189" s="233">
        <f t="shared" si="789"/>
        <v>0</v>
      </c>
      <c r="HE189" s="233">
        <f t="shared" si="789"/>
        <v>0</v>
      </c>
      <c r="HF189" s="233">
        <f t="shared" si="789"/>
        <v>0</v>
      </c>
      <c r="HG189" s="233">
        <f t="shared" si="789"/>
        <v>0</v>
      </c>
      <c r="HH189" s="233">
        <f t="shared" si="789"/>
        <v>0</v>
      </c>
      <c r="HI189" s="233">
        <f t="shared" si="789"/>
        <v>0</v>
      </c>
      <c r="HJ189" s="233">
        <f t="shared" si="789"/>
        <v>0</v>
      </c>
      <c r="HK189" s="233">
        <f t="shared" si="789"/>
        <v>0</v>
      </c>
      <c r="HL189" s="233">
        <f t="shared" si="789"/>
        <v>0</v>
      </c>
      <c r="HM189" s="233">
        <f t="shared" ref="HM189:IN189" si="790">IF(HM186&gt;0,-HM186*$F$189,0)</f>
        <v>0</v>
      </c>
      <c r="HN189" s="233">
        <f t="shared" si="790"/>
        <v>0</v>
      </c>
      <c r="HO189" s="233">
        <f t="shared" si="790"/>
        <v>0</v>
      </c>
      <c r="HP189" s="233">
        <f t="shared" si="790"/>
        <v>0</v>
      </c>
      <c r="HQ189" s="233">
        <f t="shared" si="790"/>
        <v>0</v>
      </c>
      <c r="HR189" s="233">
        <f t="shared" si="790"/>
        <v>0</v>
      </c>
      <c r="HS189" s="233">
        <f t="shared" si="790"/>
        <v>0</v>
      </c>
      <c r="HT189" s="233">
        <f t="shared" si="790"/>
        <v>0</v>
      </c>
      <c r="HU189" s="233">
        <f t="shared" si="790"/>
        <v>0</v>
      </c>
      <c r="HV189" s="233">
        <f t="shared" si="790"/>
        <v>0</v>
      </c>
      <c r="HW189" s="233">
        <f t="shared" si="790"/>
        <v>0</v>
      </c>
      <c r="HX189" s="233">
        <f t="shared" si="790"/>
        <v>0</v>
      </c>
      <c r="HY189" s="233">
        <f t="shared" si="790"/>
        <v>0</v>
      </c>
      <c r="HZ189" s="233">
        <f t="shared" si="790"/>
        <v>0</v>
      </c>
      <c r="IA189" s="233">
        <f t="shared" si="790"/>
        <v>0</v>
      </c>
      <c r="IB189" s="233">
        <f t="shared" si="790"/>
        <v>0</v>
      </c>
      <c r="IC189" s="233">
        <f t="shared" si="790"/>
        <v>0</v>
      </c>
      <c r="ID189" s="233">
        <f t="shared" si="790"/>
        <v>0</v>
      </c>
      <c r="IE189" s="233">
        <f t="shared" si="790"/>
        <v>0</v>
      </c>
      <c r="IF189" s="233">
        <f t="shared" si="790"/>
        <v>0</v>
      </c>
      <c r="IG189" s="233">
        <f t="shared" si="790"/>
        <v>0</v>
      </c>
      <c r="IH189" s="233">
        <f t="shared" si="790"/>
        <v>0</v>
      </c>
      <c r="II189" s="233">
        <f t="shared" si="790"/>
        <v>0</v>
      </c>
      <c r="IJ189" s="233">
        <f t="shared" si="790"/>
        <v>0</v>
      </c>
      <c r="IK189" s="233">
        <f t="shared" si="790"/>
        <v>0</v>
      </c>
      <c r="IL189" s="233">
        <f t="shared" si="790"/>
        <v>0</v>
      </c>
      <c r="IM189" s="233">
        <f t="shared" si="790"/>
        <v>0</v>
      </c>
      <c r="IN189" s="233">
        <f t="shared" si="790"/>
        <v>0</v>
      </c>
    </row>
    <row r="190" spans="1:248" ht="12.95" customHeight="1">
      <c r="A190" s="204"/>
      <c r="B190" s="3"/>
      <c r="C190" s="1" t="s">
        <v>608</v>
      </c>
      <c r="D190" s="1"/>
      <c r="E190" s="1"/>
      <c r="F190" s="327">
        <f>Assumptions!G30</f>
        <v>0</v>
      </c>
      <c r="G190" s="101" t="str">
        <f t="shared" si="691"/>
        <v>USD</v>
      </c>
      <c r="H190" s="1"/>
      <c r="I190" s="282">
        <f>+MAX(0,(SUMIFS($I$188:I188,$I$2:I$2,"&gt;"&amp;I$2-$F$190)+SUMIFS($I$189:I189,$I$2:I$2,"&gt;"&amp;I$2-$F$190)))</f>
        <v>0</v>
      </c>
      <c r="J190" s="282">
        <f>+MAX(0,(SUMIFS($I$188:J188,$I$2:J$2,"&gt;"&amp;J$2-$F$190)+SUMIFS($I$189:J189,$I$2:J$2,"&gt;"&amp;J$2-$F$190)))</f>
        <v>0</v>
      </c>
      <c r="K190" s="282">
        <f>+MAX(0,(SUMIFS($I$188:K188,$I$2:K$2,"&gt;"&amp;K$2-$F$190)+SUMIFS($I$189:K189,$I$2:K$2,"&gt;"&amp;K$2-$F$190)))</f>
        <v>0</v>
      </c>
      <c r="L190" s="282">
        <f>+MAX(0,(SUMIFS($I$188:L188,$I$2:L$2,"&gt;"&amp;L$2-$F$190)+SUMIFS($I$189:L189,$I$2:L$2,"&gt;"&amp;L$2-$F$190)))</f>
        <v>0</v>
      </c>
      <c r="M190" s="282">
        <f>+MAX(0,(SUMIFS($I$188:M188,$I$2:M$2,"&gt;"&amp;M$2-$F$190)+SUMIFS($I$189:M189,$I$2:M$2,"&gt;"&amp;M$2-$F$190)))</f>
        <v>0</v>
      </c>
      <c r="N190" s="233">
        <f>+MAX(0,(SUMIFS($I$188:N188,$I$2:N$2,"&gt;"&amp;N$2-$F$190)+SUMIFS($I$189:N189,$I$2:N$2,"&gt;"&amp;N$2-$F$190)))</f>
        <v>0</v>
      </c>
      <c r="O190" s="233">
        <f>+MAX(0,(SUMIFS($I$188:O188,$I$2:O$2,"&gt;"&amp;O$2-$F$190)+SUMIFS($I$189:O189,$I$2:O$2,"&gt;"&amp;O$2-$F$190)))</f>
        <v>0</v>
      </c>
      <c r="P190" s="233">
        <f>+MAX(0,(SUMIFS($I$188:P188,$I$2:P$2,"&gt;"&amp;P$2-$F$190)+SUMIFS($I$189:P189,$I$2:P$2,"&gt;"&amp;P$2-$F$190)))</f>
        <v>0</v>
      </c>
      <c r="Q190" s="233">
        <f>+MAX(0,(SUMIFS($I$188:Q188,$I$2:Q$2,"&gt;"&amp;Q$2-$F$190)+SUMIFS($I$189:Q189,$I$2:Q$2,"&gt;"&amp;Q$2-$F$190)))</f>
        <v>0</v>
      </c>
      <c r="R190" s="233">
        <f>+MAX(0,(SUMIFS($I$188:R188,$I$2:R$2,"&gt;"&amp;R$2-$F$190)+SUMIFS($I$189:R189,$I$2:R$2,"&gt;"&amp;R$2-$F$190)))</f>
        <v>0</v>
      </c>
      <c r="S190" s="233">
        <f>+MAX(0,(SUMIFS($I$188:S188,$I$2:S$2,"&gt;"&amp;S$2-$F$190)+SUMIFS($I$189:S189,$I$2:S$2,"&gt;"&amp;S$2-$F$190)))</f>
        <v>0</v>
      </c>
      <c r="T190" s="233">
        <f>+MAX(0,(SUMIFS($I$188:T188,$I$2:T$2,"&gt;"&amp;T$2-$F$190)+SUMIFS($I$189:T189,$I$2:T$2,"&gt;"&amp;T$2-$F$190)))</f>
        <v>0</v>
      </c>
      <c r="U190" s="233">
        <f>+MAX(0,(SUMIFS($I$188:U188,$I$2:U$2,"&gt;"&amp;U$2-$F$190)+SUMIFS($I$189:U189,$I$2:U$2,"&gt;"&amp;U$2-$F$190)))</f>
        <v>0</v>
      </c>
      <c r="V190" s="233">
        <f>+MAX(0,(SUMIFS($I$188:V188,$I$2:V$2,"&gt;"&amp;V$2-$F$190)+SUMIFS($I$189:V189,$I$2:V$2,"&gt;"&amp;V$2-$F$190)))</f>
        <v>0</v>
      </c>
      <c r="W190" s="233">
        <f>+MAX(0,(SUMIFS($I$188:W188,$I$2:W$2,"&gt;"&amp;W$2-$F$190)+SUMIFS($I$189:W189,$I$2:W$2,"&gt;"&amp;W$2-$F$190)))</f>
        <v>0</v>
      </c>
      <c r="X190" s="233">
        <f>+MAX(0,(SUMIFS($I$188:X188,$I$2:X$2,"&gt;"&amp;X$2-$F$190)+SUMIFS($I$189:X189,$I$2:X$2,"&gt;"&amp;X$2-$F$190)))</f>
        <v>0</v>
      </c>
      <c r="Y190" s="233">
        <f>+MAX(0,(SUMIFS($I$188:Y188,$I$2:Y$2,"&gt;"&amp;Y$2-$F$190)+SUMIFS($I$189:Y189,$I$2:Y$2,"&gt;"&amp;Y$2-$F$190)))</f>
        <v>0</v>
      </c>
      <c r="Z190" s="233">
        <f>+MAX(0,(SUMIFS($I$188:Z188,$I$2:Z$2,"&gt;"&amp;Z$2-$F$190)+SUMIFS($I$189:Z189,$I$2:Z$2,"&gt;"&amp;Z$2-$F$190)))</f>
        <v>0</v>
      </c>
      <c r="AA190" s="233">
        <f>+MAX(0,(SUMIFS($I$188:AA188,$I$2:AA$2,"&gt;"&amp;AA$2-$F$190)+SUMIFS($I$189:AA189,$I$2:AA$2,"&gt;"&amp;AA$2-$F$190)))</f>
        <v>0</v>
      </c>
      <c r="AB190" s="233">
        <f>+MAX(0,(SUMIFS($I$188:AB188,$I$2:AB$2,"&gt;"&amp;AB$2-$F$190)+SUMIFS($I$189:AB189,$I$2:AB$2,"&gt;"&amp;AB$2-$F$190)))</f>
        <v>0</v>
      </c>
      <c r="AC190" s="233">
        <f>+MAX(0,(SUMIFS($I$188:AC188,$I$2:AC$2,"&gt;"&amp;AC$2-$F$190)+SUMIFS($I$189:AC189,$I$2:AC$2,"&gt;"&amp;AC$2-$F$190)))</f>
        <v>0</v>
      </c>
      <c r="AD190" s="233">
        <f>+MAX(0,(SUMIFS($I$188:AD188,$I$2:AD$2,"&gt;"&amp;AD$2-$F$190)+SUMIFS($I$189:AD189,$I$2:AD$2,"&gt;"&amp;AD$2-$F$190)))</f>
        <v>0</v>
      </c>
      <c r="AE190" s="233">
        <f>+MAX(0,(SUMIFS($I$188:AE188,$I$2:AE$2,"&gt;"&amp;AE$2-$F$190)+SUMIFS($I$189:AE189,$I$2:AE$2,"&gt;"&amp;AE$2-$F$190)))</f>
        <v>0</v>
      </c>
      <c r="AF190" s="233">
        <f>+MAX(0,(SUMIFS($I$188:AF188,$I$2:AF$2,"&gt;"&amp;AF$2-$F$190)+SUMIFS($I$189:AF189,$I$2:AF$2,"&gt;"&amp;AF$2-$F$190)))</f>
        <v>0</v>
      </c>
      <c r="AG190" s="233">
        <f>+MAX(0,(SUMIFS($I$188:AG188,$I$2:AG$2,"&gt;"&amp;AG$2-$F$190)+SUMIFS($I$189:AG189,$I$2:AG$2,"&gt;"&amp;AG$2-$F$190)))</f>
        <v>0</v>
      </c>
      <c r="AH190" s="233">
        <f>+MAX(0,(SUMIFS($I$188:AH188,$I$2:AH$2,"&gt;"&amp;AH$2-$F$190)+SUMIFS($I$189:AH189,$I$2:AH$2,"&gt;"&amp;AH$2-$F$190)))</f>
        <v>0</v>
      </c>
      <c r="AI190" s="233">
        <f>+MAX(0,(SUMIFS($I$188:AI188,$I$2:AI$2,"&gt;"&amp;AI$2-$F$190)+SUMIFS($I$189:AI189,$I$2:AI$2,"&gt;"&amp;AI$2-$F$190)))</f>
        <v>0</v>
      </c>
      <c r="AJ190" s="233">
        <f>+MAX(0,(SUMIFS($I$188:AJ188,$I$2:AJ$2,"&gt;"&amp;AJ$2-$F$190)+SUMIFS($I$189:AJ189,$I$2:AJ$2,"&gt;"&amp;AJ$2-$F$190)))</f>
        <v>0</v>
      </c>
      <c r="AK190" s="233">
        <f>+MAX(0,(SUMIFS($I$188:AK188,$I$2:AK$2,"&gt;"&amp;AK$2-$F$190)+SUMIFS($I$189:AK189,$I$2:AK$2,"&gt;"&amp;AK$2-$F$190)))</f>
        <v>0</v>
      </c>
      <c r="AL190" s="233">
        <f>+MAX(0,(SUMIFS($I$188:AL188,$I$2:AL$2,"&gt;"&amp;AL$2-$F$190)+SUMIFS($I$189:AL189,$I$2:AL$2,"&gt;"&amp;AL$2-$F$190)))</f>
        <v>0</v>
      </c>
      <c r="AM190" s="233">
        <f>+MAX(0,(SUMIFS($I$188:AM188,$I$2:AM$2,"&gt;"&amp;AM$2-$F$190)+SUMIFS($I$189:AM189,$I$2:AM$2,"&gt;"&amp;AM$2-$F$190)))</f>
        <v>0</v>
      </c>
      <c r="AN190" s="233">
        <f>+MAX(0,(SUMIFS($I$188:AN188,$I$2:AN$2,"&gt;"&amp;AN$2-$F$190)+SUMIFS($I$189:AN189,$I$2:AN$2,"&gt;"&amp;AN$2-$F$190)))</f>
        <v>0</v>
      </c>
      <c r="AO190" s="233">
        <f>+MAX(0,(SUMIFS($I$188:AO188,$I$2:AO$2,"&gt;"&amp;AO$2-$F$190)+SUMIFS($I$189:AO189,$I$2:AO$2,"&gt;"&amp;AO$2-$F$190)))</f>
        <v>0</v>
      </c>
      <c r="AP190" s="233">
        <f>+MAX(0,(SUMIFS($I$188:AP188,$I$2:AP$2,"&gt;"&amp;AP$2-$F$190)+SUMIFS($I$189:AP189,$I$2:AP$2,"&gt;"&amp;AP$2-$F$190)))</f>
        <v>0</v>
      </c>
      <c r="AQ190" s="233">
        <f>+MAX(0,(SUMIFS($I$188:AQ188,$I$2:AQ$2,"&gt;"&amp;AQ$2-$F$190)+SUMIFS($I$189:AQ189,$I$2:AQ$2,"&gt;"&amp;AQ$2-$F$190)))</f>
        <v>0</v>
      </c>
      <c r="AR190" s="233">
        <f>+MAX(0,(SUMIFS($I$188:AR188,$I$2:AR$2,"&gt;"&amp;AR$2-$F$190)+SUMIFS($I$189:AR189,$I$2:AR$2,"&gt;"&amp;AR$2-$F$190)))</f>
        <v>0</v>
      </c>
      <c r="AS190" s="233">
        <f>+MAX(0,(SUMIFS($I$188:AS188,$I$2:AS$2,"&gt;"&amp;AS$2-$F$190)+SUMIFS($I$189:AS189,$I$2:AS$2,"&gt;"&amp;AS$2-$F$190)))</f>
        <v>0</v>
      </c>
      <c r="AT190" s="233">
        <f>+MAX(0,(SUMIFS($I$188:AT188,$I$2:AT$2,"&gt;"&amp;AT$2-$F$190)+SUMIFS($I$189:AT189,$I$2:AT$2,"&gt;"&amp;AT$2-$F$190)))</f>
        <v>0</v>
      </c>
      <c r="AU190" s="233">
        <f>+MAX(0,(SUMIFS($I$188:AU188,$I$2:AU$2,"&gt;"&amp;AU$2-$F$190)+SUMIFS($I$189:AU189,$I$2:AU$2,"&gt;"&amp;AU$2-$F$190)))</f>
        <v>0</v>
      </c>
      <c r="AV190" s="233">
        <f>+MAX(0,(SUMIFS($I$188:AV188,$I$2:AV$2,"&gt;"&amp;AV$2-$F$190)+SUMIFS($I$189:AV189,$I$2:AV$2,"&gt;"&amp;AV$2-$F$190)))</f>
        <v>0</v>
      </c>
      <c r="AW190" s="233">
        <f>+MAX(0,(SUMIFS($I$188:AW188,$I$2:AW$2,"&gt;"&amp;AW$2-$F$190)+SUMIFS($I$189:AW189,$I$2:AW$2,"&gt;"&amp;AW$2-$F$190)))</f>
        <v>0</v>
      </c>
      <c r="AX190" s="233">
        <f>+MAX(0,(SUMIFS($I$188:AX188,$I$2:AX$2,"&gt;"&amp;AX$2-$F$190)+SUMIFS($I$189:AX189,$I$2:AX$2,"&gt;"&amp;AX$2-$F$190)))</f>
        <v>0</v>
      </c>
      <c r="AY190" s="233">
        <f>+MAX(0,(SUMIFS($I$188:AY188,$I$2:AY$2,"&gt;"&amp;AY$2-$F$190)+SUMIFS($I$189:AY189,$I$2:AY$2,"&gt;"&amp;AY$2-$F$190)))</f>
        <v>0</v>
      </c>
      <c r="AZ190" s="233">
        <f>+MAX(0,(SUMIFS($I$188:AZ188,$I$2:AZ$2,"&gt;"&amp;AZ$2-$F$190)+SUMIFS($I$189:AZ189,$I$2:AZ$2,"&gt;"&amp;AZ$2-$F$190)))</f>
        <v>0</v>
      </c>
      <c r="BA190" s="233">
        <f>+MAX(0,(SUMIFS($I$188:BA188,$I$2:BA$2,"&gt;"&amp;BA$2-$F$190)+SUMIFS($I$189:BA189,$I$2:BA$2,"&gt;"&amp;BA$2-$F$190)))</f>
        <v>0</v>
      </c>
      <c r="BB190" s="233">
        <f>+MAX(0,(SUMIFS($I$188:BB188,$I$2:BB$2,"&gt;"&amp;BB$2-$F$190)+SUMIFS($I$189:BB189,$I$2:BB$2,"&gt;"&amp;BB$2-$F$190)))</f>
        <v>0</v>
      </c>
      <c r="BC190" s="233">
        <f>+MAX(0,(SUMIFS($I$188:BC188,$I$2:BC$2,"&gt;"&amp;BC$2-$F$190)+SUMIFS($I$189:BC189,$I$2:BC$2,"&gt;"&amp;BC$2-$F$190)))</f>
        <v>0</v>
      </c>
      <c r="BD190" s="233">
        <f>+MAX(0,(SUMIFS($I$188:BD188,$I$2:BD$2,"&gt;"&amp;BD$2-$F$190)+SUMIFS($I$189:BD189,$I$2:BD$2,"&gt;"&amp;BD$2-$F$190)))</f>
        <v>0</v>
      </c>
      <c r="BE190" s="233">
        <f>+MAX(0,(SUMIFS($I$188:BE188,$I$2:BE$2,"&gt;"&amp;BE$2-$F$190)+SUMIFS($I$189:BE189,$I$2:BE$2,"&gt;"&amp;BE$2-$F$190)))</f>
        <v>0</v>
      </c>
      <c r="BF190" s="233">
        <f>+MAX(0,(SUMIFS($I$188:BF188,$I$2:BF$2,"&gt;"&amp;BF$2-$F$190)+SUMIFS($I$189:BF189,$I$2:BF$2,"&gt;"&amp;BF$2-$F$190)))</f>
        <v>0</v>
      </c>
      <c r="BG190" s="233">
        <f>+MAX(0,(SUMIFS($I$188:BG188,$I$2:BG$2,"&gt;"&amp;BG$2-$F$190)+SUMIFS($I$189:BG189,$I$2:BG$2,"&gt;"&amp;BG$2-$F$190)))</f>
        <v>0</v>
      </c>
      <c r="BH190" s="233">
        <f>+MAX(0,(SUMIFS($I$188:BH188,$I$2:BH$2,"&gt;"&amp;BH$2-$F$190)+SUMIFS($I$189:BH189,$I$2:BH$2,"&gt;"&amp;BH$2-$F$190)))</f>
        <v>0</v>
      </c>
      <c r="BI190" s="233">
        <f>+MAX(0,(SUMIFS($I$188:BI188,$I$2:BI$2,"&gt;"&amp;BI$2-$F$190)+SUMIFS($I$189:BI189,$I$2:BI$2,"&gt;"&amp;BI$2-$F$190)))</f>
        <v>0</v>
      </c>
      <c r="BJ190" s="233">
        <f>+MAX(0,(SUMIFS($I$188:BJ188,$I$2:BJ$2,"&gt;"&amp;BJ$2-$F$190)+SUMIFS($I$189:BJ189,$I$2:BJ$2,"&gt;"&amp;BJ$2-$F$190)))</f>
        <v>0</v>
      </c>
      <c r="BK190" s="233">
        <f>+MAX(0,(SUMIFS($I$188:BK188,$I$2:BK$2,"&gt;"&amp;BK$2-$F$190)+SUMIFS($I$189:BK189,$I$2:BK$2,"&gt;"&amp;BK$2-$F$190)))</f>
        <v>0</v>
      </c>
      <c r="BL190" s="233">
        <f>+MAX(0,(SUMIFS($I$188:BL188,$I$2:BL$2,"&gt;"&amp;BL$2-$F$190)+SUMIFS($I$189:BL189,$I$2:BL$2,"&gt;"&amp;BL$2-$F$190)))</f>
        <v>0</v>
      </c>
      <c r="BM190" s="233">
        <f>+MAX(0,(SUMIFS($I$188:BM188,$I$2:BM$2,"&gt;"&amp;BM$2-$F$190)+SUMIFS($I$189:BM189,$I$2:BM$2,"&gt;"&amp;BM$2-$F$190)))</f>
        <v>0</v>
      </c>
      <c r="BN190" s="233">
        <f>+MAX(0,(SUMIFS($I$188:BN188,$I$2:BN$2,"&gt;"&amp;BN$2-$F$190)+SUMIFS($I$189:BN189,$I$2:BN$2,"&gt;"&amp;BN$2-$F$190)))</f>
        <v>0</v>
      </c>
      <c r="BO190" s="233">
        <f>+MAX(0,(SUMIFS($I$188:BO188,$I$2:BO$2,"&gt;"&amp;BO$2-$F$190)+SUMIFS($I$189:BO189,$I$2:BO$2,"&gt;"&amp;BO$2-$F$190)))</f>
        <v>0</v>
      </c>
      <c r="BP190" s="233">
        <f>+MAX(0,(SUMIFS($I$188:BP188,$I$2:BP$2,"&gt;"&amp;BP$2-$F$190)+SUMIFS($I$189:BP189,$I$2:BP$2,"&gt;"&amp;BP$2-$F$190)))</f>
        <v>0</v>
      </c>
      <c r="BQ190" s="233">
        <f>+MAX(0,(SUMIFS($I$188:BQ188,$I$2:BQ$2,"&gt;"&amp;BQ$2-$F$190)+SUMIFS($I$189:BQ189,$I$2:BQ$2,"&gt;"&amp;BQ$2-$F$190)))</f>
        <v>0</v>
      </c>
      <c r="BR190" s="233">
        <f>+MAX(0,(SUMIFS($I$188:BR188,$I$2:BR$2,"&gt;"&amp;BR$2-$F$190)+SUMIFS($I$189:BR189,$I$2:BR$2,"&gt;"&amp;BR$2-$F$190)))</f>
        <v>0</v>
      </c>
      <c r="BS190" s="233">
        <f>+MAX(0,(SUMIFS($I$188:BS188,$I$2:BS$2,"&gt;"&amp;BS$2-$F$190)+SUMIFS($I$189:BS189,$I$2:BS$2,"&gt;"&amp;BS$2-$F$190)))</f>
        <v>0</v>
      </c>
      <c r="BT190" s="233">
        <f>+MAX(0,(SUMIFS($I$188:BT188,$I$2:BT$2,"&gt;"&amp;BT$2-$F$190)+SUMIFS($I$189:BT189,$I$2:BT$2,"&gt;"&amp;BT$2-$F$190)))</f>
        <v>0</v>
      </c>
      <c r="BU190" s="233">
        <f>+MAX(0,(SUMIFS($I$188:BU188,$I$2:BU$2,"&gt;"&amp;BU$2-$F$190)+SUMIFS($I$189:BU189,$I$2:BU$2,"&gt;"&amp;BU$2-$F$190)))</f>
        <v>0</v>
      </c>
      <c r="BV190" s="233">
        <f>+MAX(0,(SUMIFS($I$188:BV188,$I$2:BV$2,"&gt;"&amp;BV$2-$F$190)+SUMIFS($I$189:BV189,$I$2:BV$2,"&gt;"&amp;BV$2-$F$190)))</f>
        <v>0</v>
      </c>
      <c r="BW190" s="233">
        <f>+MAX(0,(SUMIFS($I$188:BW188,$I$2:BW$2,"&gt;"&amp;BW$2-$F$190)+SUMIFS($I$189:BW189,$I$2:BW$2,"&gt;"&amp;BW$2-$F$190)))</f>
        <v>0</v>
      </c>
      <c r="BX190" s="233">
        <f>+MAX(0,(SUMIFS($I$188:BX188,$I$2:BX$2,"&gt;"&amp;BX$2-$F$190)+SUMIFS($I$189:BX189,$I$2:BX$2,"&gt;"&amp;BX$2-$F$190)))</f>
        <v>0</v>
      </c>
      <c r="BY190" s="233">
        <f>+MAX(0,(SUMIFS($I$188:BY188,$I$2:BY$2,"&gt;"&amp;BY$2-$F$190)+SUMIFS($I$189:BY189,$I$2:BY$2,"&gt;"&amp;BY$2-$F$190)))</f>
        <v>0</v>
      </c>
      <c r="BZ190" s="233">
        <f>+MAX(0,(SUMIFS($I$188:BZ188,$I$2:BZ$2,"&gt;"&amp;BZ$2-$F$190)+SUMIFS($I$189:BZ189,$I$2:BZ$2,"&gt;"&amp;BZ$2-$F$190)))</f>
        <v>0</v>
      </c>
      <c r="CA190" s="233">
        <f>+MAX(0,(SUMIFS($I$188:CA188,$I$2:CA$2,"&gt;"&amp;CA$2-$F$190)+SUMIFS($I$189:CA189,$I$2:CA$2,"&gt;"&amp;CA$2-$F$190)))</f>
        <v>0</v>
      </c>
      <c r="CB190" s="233">
        <f>+MAX(0,(SUMIFS($I$188:CB188,$I$2:CB$2,"&gt;"&amp;CB$2-$F$190)+SUMIFS($I$189:CB189,$I$2:CB$2,"&gt;"&amp;CB$2-$F$190)))</f>
        <v>0</v>
      </c>
      <c r="CC190" s="233">
        <f>+MAX(0,(SUMIFS($I$188:CC188,$I$2:CC$2,"&gt;"&amp;CC$2-$F$190)+SUMIFS($I$189:CC189,$I$2:CC$2,"&gt;"&amp;CC$2-$F$190)))</f>
        <v>0</v>
      </c>
      <c r="CD190" s="233">
        <f>+MAX(0,(SUMIFS($I$188:CD188,$I$2:CD$2,"&gt;"&amp;CD$2-$F$190)+SUMIFS($I$189:CD189,$I$2:CD$2,"&gt;"&amp;CD$2-$F$190)))</f>
        <v>0</v>
      </c>
      <c r="CE190" s="233">
        <f>+MAX(0,(SUMIFS($I$188:CE188,$I$2:CE$2,"&gt;"&amp;CE$2-$F$190)+SUMIFS($I$189:CE189,$I$2:CE$2,"&gt;"&amp;CE$2-$F$190)))</f>
        <v>0</v>
      </c>
      <c r="CF190" s="233">
        <f>+MAX(0,(SUMIFS($I$188:CF188,$I$2:CF$2,"&gt;"&amp;CF$2-$F$190)+SUMIFS($I$189:CF189,$I$2:CF$2,"&gt;"&amp;CF$2-$F$190)))</f>
        <v>0</v>
      </c>
      <c r="CG190" s="233">
        <f>+MAX(0,(SUMIFS($I$188:CG188,$I$2:CG$2,"&gt;"&amp;CG$2-$F$190)+SUMIFS($I$189:CG189,$I$2:CG$2,"&gt;"&amp;CG$2-$F$190)))</f>
        <v>0</v>
      </c>
      <c r="CH190" s="233">
        <f>+MAX(0,(SUMIFS($I$188:CH188,$I$2:CH$2,"&gt;"&amp;CH$2-$F$190)+SUMIFS($I$189:CH189,$I$2:CH$2,"&gt;"&amp;CH$2-$F$190)))</f>
        <v>0</v>
      </c>
      <c r="CI190" s="233">
        <f>+MAX(0,(SUMIFS($I$188:CI188,$I$2:CI$2,"&gt;"&amp;CI$2-$F$190)+SUMIFS($I$189:CI189,$I$2:CI$2,"&gt;"&amp;CI$2-$F$190)))</f>
        <v>0</v>
      </c>
      <c r="CJ190" s="233">
        <f>+MAX(0,(SUMIFS($I$188:CJ188,$I$2:CJ$2,"&gt;"&amp;CJ$2-$F$190)+SUMIFS($I$189:CJ189,$I$2:CJ$2,"&gt;"&amp;CJ$2-$F$190)))</f>
        <v>0</v>
      </c>
      <c r="CK190" s="233">
        <f>+MAX(0,(SUMIFS($I$188:CK188,$I$2:CK$2,"&gt;"&amp;CK$2-$F$190)+SUMIFS($I$189:CK189,$I$2:CK$2,"&gt;"&amp;CK$2-$F$190)))</f>
        <v>0</v>
      </c>
      <c r="CL190" s="233">
        <f>+MAX(0,(SUMIFS($I$188:CL188,$I$2:CL$2,"&gt;"&amp;CL$2-$F$190)+SUMIFS($I$189:CL189,$I$2:CL$2,"&gt;"&amp;CL$2-$F$190)))</f>
        <v>0</v>
      </c>
      <c r="CM190" s="233">
        <f>+MAX(0,(SUMIFS($I$188:CM188,$I$2:CM$2,"&gt;"&amp;CM$2-$F$190)+SUMIFS($I$189:CM189,$I$2:CM$2,"&gt;"&amp;CM$2-$F$190)))</f>
        <v>0</v>
      </c>
      <c r="CN190" s="233">
        <f>+MAX(0,(SUMIFS($I$188:CN188,$I$2:CN$2,"&gt;"&amp;CN$2-$F$190)+SUMIFS($I$189:CN189,$I$2:CN$2,"&gt;"&amp;CN$2-$F$190)))</f>
        <v>0</v>
      </c>
      <c r="CO190" s="233">
        <f>+MAX(0,(SUMIFS($I$188:CO188,$I$2:CO$2,"&gt;"&amp;CO$2-$F$190)+SUMIFS($I$189:CO189,$I$2:CO$2,"&gt;"&amp;CO$2-$F$190)))</f>
        <v>0</v>
      </c>
      <c r="CP190" s="233">
        <f>+MAX(0,(SUMIFS($I$188:CP188,$I$2:CP$2,"&gt;"&amp;CP$2-$F$190)+SUMIFS($I$189:CP189,$I$2:CP$2,"&gt;"&amp;CP$2-$F$190)))</f>
        <v>0</v>
      </c>
      <c r="CQ190" s="233">
        <f>+MAX(0,(SUMIFS($I$188:CQ188,$I$2:CQ$2,"&gt;"&amp;CQ$2-$F$190)+SUMIFS($I$189:CQ189,$I$2:CQ$2,"&gt;"&amp;CQ$2-$F$190)))</f>
        <v>0</v>
      </c>
      <c r="CR190" s="233">
        <f>+MAX(0,(SUMIFS($I$188:CR188,$I$2:CR$2,"&gt;"&amp;CR$2-$F$190)+SUMIFS($I$189:CR189,$I$2:CR$2,"&gt;"&amp;CR$2-$F$190)))</f>
        <v>0</v>
      </c>
      <c r="CS190" s="233">
        <f>+MAX(0,(SUMIFS($I$188:CS188,$I$2:CS$2,"&gt;"&amp;CS$2-$F$190)+SUMIFS($I$189:CS189,$I$2:CS$2,"&gt;"&amp;CS$2-$F$190)))</f>
        <v>0</v>
      </c>
      <c r="CT190" s="233">
        <f>+MAX(0,(SUMIFS($I$188:CT188,$I$2:CT$2,"&gt;"&amp;CT$2-$F$190)+SUMIFS($I$189:CT189,$I$2:CT$2,"&gt;"&amp;CT$2-$F$190)))</f>
        <v>0</v>
      </c>
      <c r="CU190" s="233">
        <f>+MAX(0,(SUMIFS($I$188:CU188,$I$2:CU$2,"&gt;"&amp;CU$2-$F$190)+SUMIFS($I$189:CU189,$I$2:CU$2,"&gt;"&amp;CU$2-$F$190)))</f>
        <v>0</v>
      </c>
      <c r="CV190" s="233">
        <f>+MAX(0,(SUMIFS($I$188:CV188,$I$2:CV$2,"&gt;"&amp;CV$2-$F$190)+SUMIFS($I$189:CV189,$I$2:CV$2,"&gt;"&amp;CV$2-$F$190)))</f>
        <v>0</v>
      </c>
      <c r="CW190" s="233">
        <f>+MAX(0,(SUMIFS($I$188:CW188,$I$2:CW$2,"&gt;"&amp;CW$2-$F$190)+SUMIFS($I$189:CW189,$I$2:CW$2,"&gt;"&amp;CW$2-$F$190)))</f>
        <v>0</v>
      </c>
      <c r="CX190" s="233">
        <f>+MAX(0,(SUMIFS($I$188:CX188,$I$2:CX$2,"&gt;"&amp;CX$2-$F$190)+SUMIFS($I$189:CX189,$I$2:CX$2,"&gt;"&amp;CX$2-$F$190)))</f>
        <v>0</v>
      </c>
      <c r="CY190" s="233">
        <f>+MAX(0,(SUMIFS($I$188:CY188,$I$2:CY$2,"&gt;"&amp;CY$2-$F$190)+SUMIFS($I$189:CY189,$I$2:CY$2,"&gt;"&amp;CY$2-$F$190)))</f>
        <v>0</v>
      </c>
      <c r="CZ190" s="233">
        <f>+MAX(0,(SUMIFS($I$188:CZ188,$I$2:CZ$2,"&gt;"&amp;CZ$2-$F$190)+SUMIFS($I$189:CZ189,$I$2:CZ$2,"&gt;"&amp;CZ$2-$F$190)))</f>
        <v>0</v>
      </c>
      <c r="DA190" s="233">
        <f>+MAX(0,(SUMIFS($I$188:DA188,$I$2:DA$2,"&gt;"&amp;DA$2-$F$190)+SUMIFS($I$189:DA189,$I$2:DA$2,"&gt;"&amp;DA$2-$F$190)))</f>
        <v>0</v>
      </c>
      <c r="DB190" s="233">
        <f>+MAX(0,(SUMIFS($I$188:DB188,$I$2:DB$2,"&gt;"&amp;DB$2-$F$190)+SUMIFS($I$189:DB189,$I$2:DB$2,"&gt;"&amp;DB$2-$F$190)))</f>
        <v>0</v>
      </c>
      <c r="DC190" s="233">
        <f>+MAX(0,(SUMIFS($I$188:DC188,$I$2:DC$2,"&gt;"&amp;DC$2-$F$190)+SUMIFS($I$189:DC189,$I$2:DC$2,"&gt;"&amp;DC$2-$F$190)))</f>
        <v>0</v>
      </c>
      <c r="DD190" s="233">
        <f>+MAX(0,(SUMIFS($I$188:DD188,$I$2:DD$2,"&gt;"&amp;DD$2-$F$190)+SUMIFS($I$189:DD189,$I$2:DD$2,"&gt;"&amp;DD$2-$F$190)))</f>
        <v>0</v>
      </c>
      <c r="DE190" s="233">
        <f>+MAX(0,(SUMIFS($I$188:DE188,$I$2:DE$2,"&gt;"&amp;DE$2-$F$190)+SUMIFS($I$189:DE189,$I$2:DE$2,"&gt;"&amp;DE$2-$F$190)))</f>
        <v>0</v>
      </c>
      <c r="DF190" s="233">
        <f>+MAX(0,(SUMIFS($I$188:DF188,$I$2:DF$2,"&gt;"&amp;DF$2-$F$190)+SUMIFS($I$189:DF189,$I$2:DF$2,"&gt;"&amp;DF$2-$F$190)))</f>
        <v>0</v>
      </c>
      <c r="DG190" s="233">
        <f>+MAX(0,(SUMIFS($I$188:DG188,$I$2:DG$2,"&gt;"&amp;DG$2-$F$190)+SUMIFS($I$189:DG189,$I$2:DG$2,"&gt;"&amp;DG$2-$F$190)))</f>
        <v>0</v>
      </c>
      <c r="DH190" s="233">
        <f>+MAX(0,(SUMIFS($I$188:DH188,$I$2:DH$2,"&gt;"&amp;DH$2-$F$190)+SUMIFS($I$189:DH189,$I$2:DH$2,"&gt;"&amp;DH$2-$F$190)))</f>
        <v>0</v>
      </c>
      <c r="DI190" s="233">
        <f>+MAX(0,(SUMIFS($I$188:DI188,$I$2:DI$2,"&gt;"&amp;DI$2-$F$190)+SUMIFS($I$189:DI189,$I$2:DI$2,"&gt;"&amp;DI$2-$F$190)))</f>
        <v>0</v>
      </c>
      <c r="DJ190" s="233">
        <f>+MAX(0,(SUMIFS($I$188:DJ188,$I$2:DJ$2,"&gt;"&amp;DJ$2-$F$190)+SUMIFS($I$189:DJ189,$I$2:DJ$2,"&gt;"&amp;DJ$2-$F$190)))</f>
        <v>0</v>
      </c>
      <c r="DK190" s="233">
        <f>+MAX(0,(SUMIFS($I$188:DK188,$I$2:DK$2,"&gt;"&amp;DK$2-$F$190)+SUMIFS($I$189:DK189,$I$2:DK$2,"&gt;"&amp;DK$2-$F$190)))</f>
        <v>0</v>
      </c>
      <c r="DL190" s="233">
        <f>+MAX(0,(SUMIFS($I$188:DL188,$I$2:DL$2,"&gt;"&amp;DL$2-$F$190)+SUMIFS($I$189:DL189,$I$2:DL$2,"&gt;"&amp;DL$2-$F$190)))</f>
        <v>0</v>
      </c>
      <c r="DM190" s="233">
        <f>+MAX(0,(SUMIFS($I$188:DM188,$I$2:DM$2,"&gt;"&amp;DM$2-$F$190)+SUMIFS($I$189:DM189,$I$2:DM$2,"&gt;"&amp;DM$2-$F$190)))</f>
        <v>0</v>
      </c>
      <c r="DN190" s="233">
        <f>+MAX(0,(SUMIFS($I$188:DN188,$I$2:DN$2,"&gt;"&amp;DN$2-$F$190)+SUMIFS($I$189:DN189,$I$2:DN$2,"&gt;"&amp;DN$2-$F$190)))</f>
        <v>0</v>
      </c>
      <c r="DO190" s="233">
        <f>+MAX(0,(SUMIFS($I$188:DO188,$I$2:DO$2,"&gt;"&amp;DO$2-$F$190)+SUMIFS($I$189:DO189,$I$2:DO$2,"&gt;"&amp;DO$2-$F$190)))</f>
        <v>0</v>
      </c>
      <c r="DP190" s="233">
        <f>+MAX(0,(SUMIFS($I$188:DP188,$I$2:DP$2,"&gt;"&amp;DP$2-$F$190)+SUMIFS($I$189:DP189,$I$2:DP$2,"&gt;"&amp;DP$2-$F$190)))</f>
        <v>0</v>
      </c>
      <c r="DQ190" s="233">
        <f>+MAX(0,(SUMIFS($I$188:DQ188,$I$2:DQ$2,"&gt;"&amp;DQ$2-$F$190)+SUMIFS($I$189:DQ189,$I$2:DQ$2,"&gt;"&amp;DQ$2-$F$190)))</f>
        <v>0</v>
      </c>
      <c r="DR190" s="233">
        <f>+MAX(0,(SUMIFS($I$188:DR188,$I$2:DR$2,"&gt;"&amp;DR$2-$F$190)+SUMIFS($I$189:DR189,$I$2:DR$2,"&gt;"&amp;DR$2-$F$190)))</f>
        <v>0</v>
      </c>
      <c r="DS190" s="233">
        <f>+MAX(0,(SUMIFS($I$188:DS188,$I$2:DS$2,"&gt;"&amp;DS$2-$F$190)+SUMIFS($I$189:DS189,$I$2:DS$2,"&gt;"&amp;DS$2-$F$190)))</f>
        <v>0</v>
      </c>
      <c r="DT190" s="233">
        <f>+MAX(0,(SUMIFS($I$188:DT188,$I$2:DT$2,"&gt;"&amp;DT$2-$F$190)+SUMIFS($I$189:DT189,$I$2:DT$2,"&gt;"&amp;DT$2-$F$190)))</f>
        <v>0</v>
      </c>
      <c r="DU190" s="233">
        <f>+MAX(0,(SUMIFS($I$188:DU188,$I$2:DU$2,"&gt;"&amp;DU$2-$F$190)+SUMIFS($I$189:DU189,$I$2:DU$2,"&gt;"&amp;DU$2-$F$190)))</f>
        <v>0</v>
      </c>
      <c r="DV190" s="233">
        <f>+MAX(0,(SUMIFS($I$188:DV188,$I$2:DV$2,"&gt;"&amp;DV$2-$F$190)+SUMIFS($I$189:DV189,$I$2:DV$2,"&gt;"&amp;DV$2-$F$190)))</f>
        <v>0</v>
      </c>
      <c r="DW190" s="233">
        <f>+MAX(0,(SUMIFS($I$188:DW188,$I$2:DW$2,"&gt;"&amp;DW$2-$F$190)+SUMIFS($I$189:DW189,$I$2:DW$2,"&gt;"&amp;DW$2-$F$190)))</f>
        <v>0</v>
      </c>
      <c r="DX190" s="233">
        <f>+MAX(0,(SUMIFS($I$188:DX188,$I$2:DX$2,"&gt;"&amp;DX$2-$F$190)+SUMIFS($I$189:DX189,$I$2:DX$2,"&gt;"&amp;DX$2-$F$190)))</f>
        <v>0</v>
      </c>
      <c r="DY190" s="233">
        <f>+MAX(0,(SUMIFS($I$188:DY188,$I$2:DY$2,"&gt;"&amp;DY$2-$F$190)+SUMIFS($I$189:DY189,$I$2:DY$2,"&gt;"&amp;DY$2-$F$190)))</f>
        <v>0</v>
      </c>
      <c r="DZ190" s="233">
        <f>+MAX(0,(SUMIFS($I$188:DZ188,$I$2:DZ$2,"&gt;"&amp;DZ$2-$F$190)+SUMIFS($I$189:DZ189,$I$2:DZ$2,"&gt;"&amp;DZ$2-$F$190)))</f>
        <v>0</v>
      </c>
      <c r="EA190" s="233">
        <f>+MAX(0,(SUMIFS($I$188:EA188,$I$2:EA$2,"&gt;"&amp;EA$2-$F$190)+SUMIFS($I$189:EA189,$I$2:EA$2,"&gt;"&amp;EA$2-$F$190)))</f>
        <v>0</v>
      </c>
      <c r="EB190" s="233">
        <f>+MAX(0,(SUMIFS($I$188:EB188,$I$2:EB$2,"&gt;"&amp;EB$2-$F$190)+SUMIFS($I$189:EB189,$I$2:EB$2,"&gt;"&amp;EB$2-$F$190)))</f>
        <v>0</v>
      </c>
      <c r="EC190" s="233">
        <f>+MAX(0,(SUMIFS($I$188:EC188,$I$2:EC$2,"&gt;"&amp;EC$2-$F$190)+SUMIFS($I$189:EC189,$I$2:EC$2,"&gt;"&amp;EC$2-$F$190)))</f>
        <v>0</v>
      </c>
      <c r="ED190" s="233">
        <f>+MAX(0,(SUMIFS($I$188:ED188,$I$2:ED$2,"&gt;"&amp;ED$2-$F$190)+SUMIFS($I$189:ED189,$I$2:ED$2,"&gt;"&amp;ED$2-$F$190)))</f>
        <v>0</v>
      </c>
      <c r="EE190" s="233">
        <f>+MAX(0,(SUMIFS($I$188:EE188,$I$2:EE$2,"&gt;"&amp;EE$2-$F$190)+SUMIFS($I$189:EE189,$I$2:EE$2,"&gt;"&amp;EE$2-$F$190)))</f>
        <v>0</v>
      </c>
      <c r="EF190" s="233">
        <f>+MAX(0,(SUMIFS($I$188:EF188,$I$2:EF$2,"&gt;"&amp;EF$2-$F$190)+SUMIFS($I$189:EF189,$I$2:EF$2,"&gt;"&amp;EF$2-$F$190)))</f>
        <v>0</v>
      </c>
      <c r="EG190" s="233">
        <f>+MAX(0,(SUMIFS($I$188:EG188,$I$2:EG$2,"&gt;"&amp;EG$2-$F$190)+SUMIFS($I$189:EG189,$I$2:EG$2,"&gt;"&amp;EG$2-$F$190)))</f>
        <v>0</v>
      </c>
      <c r="EH190" s="233">
        <f>+MAX(0,(SUMIFS($I$188:EH188,$I$2:EH$2,"&gt;"&amp;EH$2-$F$190)+SUMIFS($I$189:EH189,$I$2:EH$2,"&gt;"&amp;EH$2-$F$190)))</f>
        <v>0</v>
      </c>
      <c r="EI190" s="233">
        <f>+MAX(0,(SUMIFS($I$188:EI188,$I$2:EI$2,"&gt;"&amp;EI$2-$F$190)+SUMIFS($I$189:EI189,$I$2:EI$2,"&gt;"&amp;EI$2-$F$190)))</f>
        <v>0</v>
      </c>
      <c r="EJ190" s="233">
        <f>+MAX(0,(SUMIFS($I$188:EJ188,$I$2:EJ$2,"&gt;"&amp;EJ$2-$F$190)+SUMIFS($I$189:EJ189,$I$2:EJ$2,"&gt;"&amp;EJ$2-$F$190)))</f>
        <v>0</v>
      </c>
      <c r="EK190" s="233">
        <f>+MAX(0,(SUMIFS($I$188:EK188,$I$2:EK$2,"&gt;"&amp;EK$2-$F$190)+SUMIFS($I$189:EK189,$I$2:EK$2,"&gt;"&amp;EK$2-$F$190)))</f>
        <v>0</v>
      </c>
      <c r="EL190" s="233">
        <f>+MAX(0,(SUMIFS($I$188:EL188,$I$2:EL$2,"&gt;"&amp;EL$2-$F$190)+SUMIFS($I$189:EL189,$I$2:EL$2,"&gt;"&amp;EL$2-$F$190)))</f>
        <v>0</v>
      </c>
      <c r="EM190" s="233">
        <f>+MAX(0,(SUMIFS($I$188:EM188,$I$2:EM$2,"&gt;"&amp;EM$2-$F$190)+SUMIFS($I$189:EM189,$I$2:EM$2,"&gt;"&amp;EM$2-$F$190)))</f>
        <v>0</v>
      </c>
      <c r="EN190" s="233">
        <f>+MAX(0,(SUMIFS($I$188:EN188,$I$2:EN$2,"&gt;"&amp;EN$2-$F$190)+SUMIFS($I$189:EN189,$I$2:EN$2,"&gt;"&amp;EN$2-$F$190)))</f>
        <v>0</v>
      </c>
      <c r="EO190" s="233">
        <f>+MAX(0,(SUMIFS($I$188:EO188,$I$2:EO$2,"&gt;"&amp;EO$2-$F$190)+SUMIFS($I$189:EO189,$I$2:EO$2,"&gt;"&amp;EO$2-$F$190)))</f>
        <v>0</v>
      </c>
      <c r="EP190" s="233">
        <f>+MAX(0,(SUMIFS($I$188:EP188,$I$2:EP$2,"&gt;"&amp;EP$2-$F$190)+SUMIFS($I$189:EP189,$I$2:EP$2,"&gt;"&amp;EP$2-$F$190)))</f>
        <v>0</v>
      </c>
      <c r="EQ190" s="233">
        <f>+MAX(0,(SUMIFS($I$188:EQ188,$I$2:EQ$2,"&gt;"&amp;EQ$2-$F$190)+SUMIFS($I$189:EQ189,$I$2:EQ$2,"&gt;"&amp;EQ$2-$F$190)))</f>
        <v>0</v>
      </c>
      <c r="ER190" s="233">
        <f>+MAX(0,(SUMIFS($I$188:ER188,$I$2:ER$2,"&gt;"&amp;ER$2-$F$190)+SUMIFS($I$189:ER189,$I$2:ER$2,"&gt;"&amp;ER$2-$F$190)))</f>
        <v>0</v>
      </c>
      <c r="ES190" s="233">
        <f>+MAX(0,(SUMIFS($I$188:ES188,$I$2:ES$2,"&gt;"&amp;ES$2-$F$190)+SUMIFS($I$189:ES189,$I$2:ES$2,"&gt;"&amp;ES$2-$F$190)))</f>
        <v>0</v>
      </c>
      <c r="ET190" s="233">
        <f>+MAX(0,(SUMIFS($I$188:ET188,$I$2:ET$2,"&gt;"&amp;ET$2-$F$190)+SUMIFS($I$189:ET189,$I$2:ET$2,"&gt;"&amp;ET$2-$F$190)))</f>
        <v>0</v>
      </c>
      <c r="EU190" s="233">
        <f>+MAX(0,(SUMIFS($I$188:EU188,$I$2:EU$2,"&gt;"&amp;EU$2-$F$190)+SUMIFS($I$189:EU189,$I$2:EU$2,"&gt;"&amp;EU$2-$F$190)))</f>
        <v>0</v>
      </c>
      <c r="EV190" s="233">
        <f>+MAX(0,(SUMIFS($I$188:EV188,$I$2:EV$2,"&gt;"&amp;EV$2-$F$190)+SUMIFS($I$189:EV189,$I$2:EV$2,"&gt;"&amp;EV$2-$F$190)))</f>
        <v>0</v>
      </c>
      <c r="EW190" s="233">
        <f>+MAX(0,(SUMIFS($I$188:EW188,$I$2:EW$2,"&gt;"&amp;EW$2-$F$190)+SUMIFS($I$189:EW189,$I$2:EW$2,"&gt;"&amp;EW$2-$F$190)))</f>
        <v>0</v>
      </c>
      <c r="EX190" s="233">
        <f>+MAX(0,(SUMIFS($I$188:EX188,$I$2:EX$2,"&gt;"&amp;EX$2-$F$190)+SUMIFS($I$189:EX189,$I$2:EX$2,"&gt;"&amp;EX$2-$F$190)))</f>
        <v>0</v>
      </c>
      <c r="EY190" s="233">
        <f>+MAX(0,(SUMIFS($I$188:EY188,$I$2:EY$2,"&gt;"&amp;EY$2-$F$190)+SUMIFS($I$189:EY189,$I$2:EY$2,"&gt;"&amp;EY$2-$F$190)))</f>
        <v>0</v>
      </c>
      <c r="EZ190" s="233">
        <f>+MAX(0,(SUMIFS($I$188:EZ188,$I$2:EZ$2,"&gt;"&amp;EZ$2-$F$190)+SUMIFS($I$189:EZ189,$I$2:EZ$2,"&gt;"&amp;EZ$2-$F$190)))</f>
        <v>0</v>
      </c>
      <c r="FA190" s="233">
        <f>+MAX(0,(SUMIFS($I$188:FA188,$I$2:FA$2,"&gt;"&amp;FA$2-$F$190)+SUMIFS($I$189:FA189,$I$2:FA$2,"&gt;"&amp;FA$2-$F$190)))</f>
        <v>0</v>
      </c>
      <c r="FB190" s="233">
        <f>+MAX(0,(SUMIFS($I$188:FB188,$I$2:FB$2,"&gt;"&amp;FB$2-$F$190)+SUMIFS($I$189:FB189,$I$2:FB$2,"&gt;"&amp;FB$2-$F$190)))</f>
        <v>0</v>
      </c>
      <c r="FC190" s="233">
        <f>+MAX(0,(SUMIFS($I$188:FC188,$I$2:FC$2,"&gt;"&amp;FC$2-$F$190)+SUMIFS($I$189:FC189,$I$2:FC$2,"&gt;"&amp;FC$2-$F$190)))</f>
        <v>0</v>
      </c>
      <c r="FD190" s="233">
        <f>+MAX(0,(SUMIFS($I$188:FD188,$I$2:FD$2,"&gt;"&amp;FD$2-$F$190)+SUMIFS($I$189:FD189,$I$2:FD$2,"&gt;"&amp;FD$2-$F$190)))</f>
        <v>0</v>
      </c>
      <c r="FE190" s="233">
        <f>+MAX(0,(SUMIFS($I$188:FE188,$I$2:FE$2,"&gt;"&amp;FE$2-$F$190)+SUMIFS($I$189:FE189,$I$2:FE$2,"&gt;"&amp;FE$2-$F$190)))</f>
        <v>0</v>
      </c>
      <c r="FF190" s="233">
        <f>+MAX(0,(SUMIFS($I$188:FF188,$I$2:FF$2,"&gt;"&amp;FF$2-$F$190)+SUMIFS($I$189:FF189,$I$2:FF$2,"&gt;"&amp;FF$2-$F$190)))</f>
        <v>0</v>
      </c>
      <c r="FG190" s="233">
        <f>+MAX(0,(SUMIFS($I$188:FG188,$I$2:FG$2,"&gt;"&amp;FG$2-$F$190)+SUMIFS($I$189:FG189,$I$2:FG$2,"&gt;"&amp;FG$2-$F$190)))</f>
        <v>0</v>
      </c>
      <c r="FH190" s="233">
        <f>+MAX(0,(SUMIFS($I$188:FH188,$I$2:FH$2,"&gt;"&amp;FH$2-$F$190)+SUMIFS($I$189:FH189,$I$2:FH$2,"&gt;"&amp;FH$2-$F$190)))</f>
        <v>0</v>
      </c>
      <c r="FI190" s="233">
        <f>+MAX(0,(SUMIFS($I$188:FI188,$I$2:FI$2,"&gt;"&amp;FI$2-$F$190)+SUMIFS($I$189:FI189,$I$2:FI$2,"&gt;"&amp;FI$2-$F$190)))</f>
        <v>0</v>
      </c>
      <c r="FJ190" s="233">
        <f>+MAX(0,(SUMIFS($I$188:FJ188,$I$2:FJ$2,"&gt;"&amp;FJ$2-$F$190)+SUMIFS($I$189:FJ189,$I$2:FJ$2,"&gt;"&amp;FJ$2-$F$190)))</f>
        <v>0</v>
      </c>
      <c r="FK190" s="233">
        <f>+MAX(0,(SUMIFS($I$188:FK188,$I$2:FK$2,"&gt;"&amp;FK$2-$F$190)+SUMIFS($I$189:FK189,$I$2:FK$2,"&gt;"&amp;FK$2-$F$190)))</f>
        <v>0</v>
      </c>
      <c r="FL190" s="233">
        <f>+MAX(0,(SUMIFS($I$188:FL188,$I$2:FL$2,"&gt;"&amp;FL$2-$F$190)+SUMIFS($I$189:FL189,$I$2:FL$2,"&gt;"&amp;FL$2-$F$190)))</f>
        <v>0</v>
      </c>
      <c r="FM190" s="233">
        <f>+MAX(0,(SUMIFS($I$188:FM188,$I$2:FM$2,"&gt;"&amp;FM$2-$F$190)+SUMIFS($I$189:FM189,$I$2:FM$2,"&gt;"&amp;FM$2-$F$190)))</f>
        <v>0</v>
      </c>
      <c r="FN190" s="233">
        <f>+MAX(0,(SUMIFS($I$188:FN188,$I$2:FN$2,"&gt;"&amp;FN$2-$F$190)+SUMIFS($I$189:FN189,$I$2:FN$2,"&gt;"&amp;FN$2-$F$190)))</f>
        <v>0</v>
      </c>
      <c r="FO190" s="233">
        <f>+MAX(0,(SUMIFS($I$188:FO188,$I$2:FO$2,"&gt;"&amp;FO$2-$F$190)+SUMIFS($I$189:FO189,$I$2:FO$2,"&gt;"&amp;FO$2-$F$190)))</f>
        <v>0</v>
      </c>
      <c r="FP190" s="233">
        <f>+MAX(0,(SUMIFS($I$188:FP188,$I$2:FP$2,"&gt;"&amp;FP$2-$F$190)+SUMIFS($I$189:FP189,$I$2:FP$2,"&gt;"&amp;FP$2-$F$190)))</f>
        <v>0</v>
      </c>
      <c r="FQ190" s="233">
        <f>+MAX(0,(SUMIFS($I$188:FQ188,$I$2:FQ$2,"&gt;"&amp;FQ$2-$F$190)+SUMIFS($I$189:FQ189,$I$2:FQ$2,"&gt;"&amp;FQ$2-$F$190)))</f>
        <v>0</v>
      </c>
      <c r="FR190" s="233">
        <f>+MAX(0,(SUMIFS($I$188:FR188,$I$2:FR$2,"&gt;"&amp;FR$2-$F$190)+SUMIFS($I$189:FR189,$I$2:FR$2,"&gt;"&amp;FR$2-$F$190)))</f>
        <v>0</v>
      </c>
      <c r="FS190" s="233">
        <f>+MAX(0,(SUMIFS($I$188:FS188,$I$2:FS$2,"&gt;"&amp;FS$2-$F$190)+SUMIFS($I$189:FS189,$I$2:FS$2,"&gt;"&amp;FS$2-$F$190)))</f>
        <v>0</v>
      </c>
      <c r="FT190" s="233">
        <f>+MAX(0,(SUMIFS($I$188:FT188,$I$2:FT$2,"&gt;"&amp;FT$2-$F$190)+SUMIFS($I$189:FT189,$I$2:FT$2,"&gt;"&amp;FT$2-$F$190)))</f>
        <v>0</v>
      </c>
      <c r="FU190" s="233">
        <f>+MAX(0,(SUMIFS($I$188:FU188,$I$2:FU$2,"&gt;"&amp;FU$2-$F$190)+SUMIFS($I$189:FU189,$I$2:FU$2,"&gt;"&amp;FU$2-$F$190)))</f>
        <v>0</v>
      </c>
      <c r="FV190" s="233">
        <f>+MAX(0,(SUMIFS($I$188:FV188,$I$2:FV$2,"&gt;"&amp;FV$2-$F$190)+SUMIFS($I$189:FV189,$I$2:FV$2,"&gt;"&amp;FV$2-$F$190)))</f>
        <v>0</v>
      </c>
      <c r="FW190" s="233">
        <f>+MAX(0,(SUMIFS($I$188:FW188,$I$2:FW$2,"&gt;"&amp;FW$2-$F$190)+SUMIFS($I$189:FW189,$I$2:FW$2,"&gt;"&amp;FW$2-$F$190)))</f>
        <v>0</v>
      </c>
      <c r="FX190" s="233">
        <f>+MAX(0,(SUMIFS($I$188:FX188,$I$2:FX$2,"&gt;"&amp;FX$2-$F$190)+SUMIFS($I$189:FX189,$I$2:FX$2,"&gt;"&amp;FX$2-$F$190)))</f>
        <v>0</v>
      </c>
      <c r="FY190" s="233">
        <f>+MAX(0,(SUMIFS($I$188:FY188,$I$2:FY$2,"&gt;"&amp;FY$2-$F$190)+SUMIFS($I$189:FY189,$I$2:FY$2,"&gt;"&amp;FY$2-$F$190)))</f>
        <v>0</v>
      </c>
      <c r="FZ190" s="233">
        <f>+MAX(0,(SUMIFS($I$188:FZ188,$I$2:FZ$2,"&gt;"&amp;FZ$2-$F$190)+SUMIFS($I$189:FZ189,$I$2:FZ$2,"&gt;"&amp;FZ$2-$F$190)))</f>
        <v>0</v>
      </c>
      <c r="GA190" s="233">
        <f>+MAX(0,(SUMIFS($I$188:GA188,$I$2:GA$2,"&gt;"&amp;GA$2-$F$190)+SUMIFS($I$189:GA189,$I$2:GA$2,"&gt;"&amp;GA$2-$F$190)))</f>
        <v>0</v>
      </c>
      <c r="GB190" s="233">
        <f>+MAX(0,(SUMIFS($I$188:GB188,$I$2:GB$2,"&gt;"&amp;GB$2-$F$190)+SUMIFS($I$189:GB189,$I$2:GB$2,"&gt;"&amp;GB$2-$F$190)))</f>
        <v>0</v>
      </c>
      <c r="GC190" s="233">
        <f>+MAX(0,(SUMIFS($I$188:GC188,$I$2:GC$2,"&gt;"&amp;GC$2-$F$190)+SUMIFS($I$189:GC189,$I$2:GC$2,"&gt;"&amp;GC$2-$F$190)))</f>
        <v>0</v>
      </c>
      <c r="GD190" s="233">
        <f>+MAX(0,(SUMIFS($I$188:GD188,$I$2:GD$2,"&gt;"&amp;GD$2-$F$190)+SUMIFS($I$189:GD189,$I$2:GD$2,"&gt;"&amp;GD$2-$F$190)))</f>
        <v>0</v>
      </c>
      <c r="GE190" s="233">
        <f>+MAX(0,(SUMIFS($I$188:GE188,$I$2:GE$2,"&gt;"&amp;GE$2-$F$190)+SUMIFS($I$189:GE189,$I$2:GE$2,"&gt;"&amp;GE$2-$F$190)))</f>
        <v>0</v>
      </c>
      <c r="GF190" s="233">
        <f>+MAX(0,(SUMIFS($I$188:GF188,$I$2:GF$2,"&gt;"&amp;GF$2-$F$190)+SUMIFS($I$189:GF189,$I$2:GF$2,"&gt;"&amp;GF$2-$F$190)))</f>
        <v>0</v>
      </c>
      <c r="GG190" s="233">
        <f>+MAX(0,(SUMIFS($I$188:GG188,$I$2:GG$2,"&gt;"&amp;GG$2-$F$190)+SUMIFS($I$189:GG189,$I$2:GG$2,"&gt;"&amp;GG$2-$F$190)))</f>
        <v>0</v>
      </c>
      <c r="GH190" s="233">
        <f>+MAX(0,(SUMIFS($I$188:GH188,$I$2:GH$2,"&gt;"&amp;GH$2-$F$190)+SUMIFS($I$189:GH189,$I$2:GH$2,"&gt;"&amp;GH$2-$F$190)))</f>
        <v>0</v>
      </c>
      <c r="GI190" s="233">
        <f>+MAX(0,(SUMIFS($I$188:GI188,$I$2:GI$2,"&gt;"&amp;GI$2-$F$190)+SUMIFS($I$189:GI189,$I$2:GI$2,"&gt;"&amp;GI$2-$F$190)))</f>
        <v>0</v>
      </c>
      <c r="GJ190" s="233">
        <f>+MAX(0,(SUMIFS($I$188:GJ188,$I$2:GJ$2,"&gt;"&amp;GJ$2-$F$190)+SUMIFS($I$189:GJ189,$I$2:GJ$2,"&gt;"&amp;GJ$2-$F$190)))</f>
        <v>0</v>
      </c>
      <c r="GK190" s="233">
        <f>+MAX(0,(SUMIFS($I$188:GK188,$I$2:GK$2,"&gt;"&amp;GK$2-$F$190)+SUMIFS($I$189:GK189,$I$2:GK$2,"&gt;"&amp;GK$2-$F$190)))</f>
        <v>0</v>
      </c>
      <c r="GL190" s="233">
        <f>+MAX(0,(SUMIFS($I$188:GL188,$I$2:GL$2,"&gt;"&amp;GL$2-$F$190)+SUMIFS($I$189:GL189,$I$2:GL$2,"&gt;"&amp;GL$2-$F$190)))</f>
        <v>0</v>
      </c>
      <c r="GM190" s="233">
        <f>+MAX(0,(SUMIFS($I$188:GM188,$I$2:GM$2,"&gt;"&amp;GM$2-$F$190)+SUMIFS($I$189:GM189,$I$2:GM$2,"&gt;"&amp;GM$2-$F$190)))</f>
        <v>0</v>
      </c>
      <c r="GN190" s="233">
        <f>+MAX(0,(SUMIFS($I$188:GN188,$I$2:GN$2,"&gt;"&amp;GN$2-$F$190)+SUMIFS($I$189:GN189,$I$2:GN$2,"&gt;"&amp;GN$2-$F$190)))</f>
        <v>0</v>
      </c>
      <c r="GO190" s="233">
        <f>+MAX(0,(SUMIFS($I$188:GO188,$I$2:GO$2,"&gt;"&amp;GO$2-$F$190)+SUMIFS($I$189:GO189,$I$2:GO$2,"&gt;"&amp;GO$2-$F$190)))</f>
        <v>0</v>
      </c>
      <c r="GP190" s="233">
        <f>+MAX(0,(SUMIFS($I$188:GP188,$I$2:GP$2,"&gt;"&amp;GP$2-$F$190)+SUMIFS($I$189:GP189,$I$2:GP$2,"&gt;"&amp;GP$2-$F$190)))</f>
        <v>0</v>
      </c>
      <c r="GQ190" s="233">
        <f>+MAX(0,(SUMIFS($I$188:GQ188,$I$2:GQ$2,"&gt;"&amp;GQ$2-$F$190)+SUMIFS($I$189:GQ189,$I$2:GQ$2,"&gt;"&amp;GQ$2-$F$190)))</f>
        <v>0</v>
      </c>
      <c r="GR190" s="233">
        <f>+MAX(0,(SUMIFS($I$188:GR188,$I$2:GR$2,"&gt;"&amp;GR$2-$F$190)+SUMIFS($I$189:GR189,$I$2:GR$2,"&gt;"&amp;GR$2-$F$190)))</f>
        <v>0</v>
      </c>
      <c r="GS190" s="233">
        <f>+MAX(0,(SUMIFS($I$188:GS188,$I$2:GS$2,"&gt;"&amp;GS$2-$F$190)+SUMIFS($I$189:GS189,$I$2:GS$2,"&gt;"&amp;GS$2-$F$190)))</f>
        <v>0</v>
      </c>
      <c r="GT190" s="233">
        <f>+MAX(0,(SUMIFS($I$188:GT188,$I$2:GT$2,"&gt;"&amp;GT$2-$F$190)+SUMIFS($I$189:GT189,$I$2:GT$2,"&gt;"&amp;GT$2-$F$190)))</f>
        <v>0</v>
      </c>
      <c r="GU190" s="233">
        <f>+MAX(0,(SUMIFS($I$188:GU188,$I$2:GU$2,"&gt;"&amp;GU$2-$F$190)+SUMIFS($I$189:GU189,$I$2:GU$2,"&gt;"&amp;GU$2-$F$190)))</f>
        <v>0</v>
      </c>
      <c r="GV190" s="233">
        <f>+MAX(0,(SUMIFS($I$188:GV188,$I$2:GV$2,"&gt;"&amp;GV$2-$F$190)+SUMIFS($I$189:GV189,$I$2:GV$2,"&gt;"&amp;GV$2-$F$190)))</f>
        <v>0</v>
      </c>
      <c r="GW190" s="233">
        <f>+MAX(0,(SUMIFS($I$188:GW188,$I$2:GW$2,"&gt;"&amp;GW$2-$F$190)+SUMIFS($I$189:GW189,$I$2:GW$2,"&gt;"&amp;GW$2-$F$190)))</f>
        <v>0</v>
      </c>
      <c r="GX190" s="233">
        <f>+MAX(0,(SUMIFS($I$188:GX188,$I$2:GX$2,"&gt;"&amp;GX$2-$F$190)+SUMIFS($I$189:GX189,$I$2:GX$2,"&gt;"&amp;GX$2-$F$190)))</f>
        <v>0</v>
      </c>
      <c r="GY190" s="233">
        <f>+MAX(0,(SUMIFS($I$188:GY188,$I$2:GY$2,"&gt;"&amp;GY$2-$F$190)+SUMIFS($I$189:GY189,$I$2:GY$2,"&gt;"&amp;GY$2-$F$190)))</f>
        <v>0</v>
      </c>
      <c r="GZ190" s="233">
        <f>+MAX(0,(SUMIFS($I$188:GZ188,$I$2:GZ$2,"&gt;"&amp;GZ$2-$F$190)+SUMIFS($I$189:GZ189,$I$2:GZ$2,"&gt;"&amp;GZ$2-$F$190)))</f>
        <v>0</v>
      </c>
      <c r="HA190" s="233">
        <f>+MAX(0,(SUMIFS($I$188:HA188,$I$2:HA$2,"&gt;"&amp;HA$2-$F$190)+SUMIFS($I$189:HA189,$I$2:HA$2,"&gt;"&amp;HA$2-$F$190)))</f>
        <v>0</v>
      </c>
      <c r="HB190" s="233">
        <f>+MAX(0,(SUMIFS($I$188:HB188,$I$2:HB$2,"&gt;"&amp;HB$2-$F$190)+SUMIFS($I$189:HB189,$I$2:HB$2,"&gt;"&amp;HB$2-$F$190)))</f>
        <v>0</v>
      </c>
      <c r="HC190" s="233">
        <f>+MAX(0,(SUMIFS($I$188:HC188,$I$2:HC$2,"&gt;"&amp;HC$2-$F$190)+SUMIFS($I$189:HC189,$I$2:HC$2,"&gt;"&amp;HC$2-$F$190)))</f>
        <v>0</v>
      </c>
      <c r="HD190" s="233">
        <f>+MAX(0,(SUMIFS($I$188:HD188,$I$2:HD$2,"&gt;"&amp;HD$2-$F$190)+SUMIFS($I$189:HD189,$I$2:HD$2,"&gt;"&amp;HD$2-$F$190)))</f>
        <v>0</v>
      </c>
      <c r="HE190" s="233">
        <f>+MAX(0,(SUMIFS($I$188:HE188,$I$2:HE$2,"&gt;"&amp;HE$2-$F$190)+SUMIFS($I$189:HE189,$I$2:HE$2,"&gt;"&amp;HE$2-$F$190)))</f>
        <v>0</v>
      </c>
      <c r="HF190" s="233">
        <f>+MAX(0,(SUMIFS($I$188:HF188,$I$2:HF$2,"&gt;"&amp;HF$2-$F$190)+SUMIFS($I$189:HF189,$I$2:HF$2,"&gt;"&amp;HF$2-$F$190)))</f>
        <v>0</v>
      </c>
      <c r="HG190" s="233">
        <f>+MAX(0,(SUMIFS($I$188:HG188,$I$2:HG$2,"&gt;"&amp;HG$2-$F$190)+SUMIFS($I$189:HG189,$I$2:HG$2,"&gt;"&amp;HG$2-$F$190)))</f>
        <v>0</v>
      </c>
      <c r="HH190" s="233">
        <f>+MAX(0,(SUMIFS($I$188:HH188,$I$2:HH$2,"&gt;"&amp;HH$2-$F$190)+SUMIFS($I$189:HH189,$I$2:HH$2,"&gt;"&amp;HH$2-$F$190)))</f>
        <v>0</v>
      </c>
      <c r="HI190" s="233">
        <f>+MAX(0,(SUMIFS($I$188:HI188,$I$2:HI$2,"&gt;"&amp;HI$2-$F$190)+SUMIFS($I$189:HI189,$I$2:HI$2,"&gt;"&amp;HI$2-$F$190)))</f>
        <v>0</v>
      </c>
      <c r="HJ190" s="233">
        <f>+MAX(0,(SUMIFS($I$188:HJ188,$I$2:HJ$2,"&gt;"&amp;HJ$2-$F$190)+SUMIFS($I$189:HJ189,$I$2:HJ$2,"&gt;"&amp;HJ$2-$F$190)))</f>
        <v>0</v>
      </c>
      <c r="HK190" s="233">
        <f>+MAX(0,(SUMIFS($I$188:HK188,$I$2:HK$2,"&gt;"&amp;HK$2-$F$190)+SUMIFS($I$189:HK189,$I$2:HK$2,"&gt;"&amp;HK$2-$F$190)))</f>
        <v>0</v>
      </c>
      <c r="HL190" s="233">
        <f>+MAX(0,(SUMIFS($I$188:HL188,$I$2:HL$2,"&gt;"&amp;HL$2-$F$190)+SUMIFS($I$189:HL189,$I$2:HL$2,"&gt;"&amp;HL$2-$F$190)))</f>
        <v>0</v>
      </c>
      <c r="HM190" s="233">
        <f>+MAX(0,(SUMIFS($I$188:HM188,$I$2:HM$2,"&gt;"&amp;HM$2-$F$190)+SUMIFS($I$189:HM189,$I$2:HM$2,"&gt;"&amp;HM$2-$F$190)))</f>
        <v>0</v>
      </c>
      <c r="HN190" s="233">
        <f>+MAX(0,(SUMIFS($I$188:HN188,$I$2:HN$2,"&gt;"&amp;HN$2-$F$190)+SUMIFS($I$189:HN189,$I$2:HN$2,"&gt;"&amp;HN$2-$F$190)))</f>
        <v>0</v>
      </c>
      <c r="HO190" s="233">
        <f>+MAX(0,(SUMIFS($I$188:HO188,$I$2:HO$2,"&gt;"&amp;HO$2-$F$190)+SUMIFS($I$189:HO189,$I$2:HO$2,"&gt;"&amp;HO$2-$F$190)))</f>
        <v>0</v>
      </c>
      <c r="HP190" s="233">
        <f>+MAX(0,(SUMIFS($I$188:HP188,$I$2:HP$2,"&gt;"&amp;HP$2-$F$190)+SUMIFS($I$189:HP189,$I$2:HP$2,"&gt;"&amp;HP$2-$F$190)))</f>
        <v>0</v>
      </c>
      <c r="HQ190" s="233">
        <f>+MAX(0,(SUMIFS($I$188:HQ188,$I$2:HQ$2,"&gt;"&amp;HQ$2-$F$190)+SUMIFS($I$189:HQ189,$I$2:HQ$2,"&gt;"&amp;HQ$2-$F$190)))</f>
        <v>0</v>
      </c>
      <c r="HR190" s="233">
        <f>+MAX(0,(SUMIFS($I$188:HR188,$I$2:HR$2,"&gt;"&amp;HR$2-$F$190)+SUMIFS($I$189:HR189,$I$2:HR$2,"&gt;"&amp;HR$2-$F$190)))</f>
        <v>0</v>
      </c>
      <c r="HS190" s="233">
        <f>+MAX(0,(SUMIFS($I$188:HS188,$I$2:HS$2,"&gt;"&amp;HS$2-$F$190)+SUMIFS($I$189:HS189,$I$2:HS$2,"&gt;"&amp;HS$2-$F$190)))</f>
        <v>0</v>
      </c>
      <c r="HT190" s="233">
        <f>+MAX(0,(SUMIFS($I$188:HT188,$I$2:HT$2,"&gt;"&amp;HT$2-$F$190)+SUMIFS($I$189:HT189,$I$2:HT$2,"&gt;"&amp;HT$2-$F$190)))</f>
        <v>0</v>
      </c>
      <c r="HU190" s="233">
        <f>+MAX(0,(SUMIFS($I$188:HU188,$I$2:HU$2,"&gt;"&amp;HU$2-$F$190)+SUMIFS($I$189:HU189,$I$2:HU$2,"&gt;"&amp;HU$2-$F$190)))</f>
        <v>0</v>
      </c>
      <c r="HV190" s="233">
        <f>+MAX(0,(SUMIFS($I$188:HV188,$I$2:HV$2,"&gt;"&amp;HV$2-$F$190)+SUMIFS($I$189:HV189,$I$2:HV$2,"&gt;"&amp;HV$2-$F$190)))</f>
        <v>0</v>
      </c>
      <c r="HW190" s="233">
        <f>+MAX(0,(SUMIFS($I$188:HW188,$I$2:HW$2,"&gt;"&amp;HW$2-$F$190)+SUMIFS($I$189:HW189,$I$2:HW$2,"&gt;"&amp;HW$2-$F$190)))</f>
        <v>0</v>
      </c>
      <c r="HX190" s="233">
        <f>+MAX(0,(SUMIFS($I$188:HX188,$I$2:HX$2,"&gt;"&amp;HX$2-$F$190)+SUMIFS($I$189:HX189,$I$2:HX$2,"&gt;"&amp;HX$2-$F$190)))</f>
        <v>0</v>
      </c>
      <c r="HY190" s="233">
        <f>+MAX(0,(SUMIFS($I$188:HY188,$I$2:HY$2,"&gt;"&amp;HY$2-$F$190)+SUMIFS($I$189:HY189,$I$2:HY$2,"&gt;"&amp;HY$2-$F$190)))</f>
        <v>0</v>
      </c>
      <c r="HZ190" s="233">
        <f>+MAX(0,(SUMIFS($I$188:HZ188,$I$2:HZ$2,"&gt;"&amp;HZ$2-$F$190)+SUMIFS($I$189:HZ189,$I$2:HZ$2,"&gt;"&amp;HZ$2-$F$190)))</f>
        <v>0</v>
      </c>
      <c r="IA190" s="233">
        <f>+MAX(0,(SUMIFS($I$188:IA188,$I$2:IA$2,"&gt;"&amp;IA$2-$F$190)+SUMIFS($I$189:IA189,$I$2:IA$2,"&gt;"&amp;IA$2-$F$190)))</f>
        <v>0</v>
      </c>
      <c r="IB190" s="233">
        <f>+MAX(0,(SUMIFS($I$188:IB188,$I$2:IB$2,"&gt;"&amp;IB$2-$F$190)+SUMIFS($I$189:IB189,$I$2:IB$2,"&gt;"&amp;IB$2-$F$190)))</f>
        <v>0</v>
      </c>
      <c r="IC190" s="233">
        <f>+MAX(0,(SUMIFS($I$188:IC188,$I$2:IC$2,"&gt;"&amp;IC$2-$F$190)+SUMIFS($I$189:IC189,$I$2:IC$2,"&gt;"&amp;IC$2-$F$190)))</f>
        <v>0</v>
      </c>
      <c r="ID190" s="233">
        <f>+MAX(0,(SUMIFS($I$188:ID188,$I$2:ID$2,"&gt;"&amp;ID$2-$F$190)+SUMIFS($I$189:ID189,$I$2:ID$2,"&gt;"&amp;ID$2-$F$190)))</f>
        <v>0</v>
      </c>
      <c r="IE190" s="233">
        <f>+MAX(0,(SUMIFS($I$188:IE188,$I$2:IE$2,"&gt;"&amp;IE$2-$F$190)+SUMIFS($I$189:IE189,$I$2:IE$2,"&gt;"&amp;IE$2-$F$190)))</f>
        <v>0</v>
      </c>
      <c r="IF190" s="233">
        <f>+MAX(0,(SUMIFS($I$188:IF188,$I$2:IF$2,"&gt;"&amp;IF$2-$F$190)+SUMIFS($I$189:IF189,$I$2:IF$2,"&gt;"&amp;IF$2-$F$190)))</f>
        <v>0</v>
      </c>
      <c r="IG190" s="233">
        <f>+MAX(0,(SUMIFS($I$188:IG188,$I$2:IG$2,"&gt;"&amp;IG$2-$F$190)+SUMIFS($I$189:IG189,$I$2:IG$2,"&gt;"&amp;IG$2-$F$190)))</f>
        <v>0</v>
      </c>
      <c r="IH190" s="233">
        <f>+MAX(0,(SUMIFS($I$188:IH188,$I$2:IH$2,"&gt;"&amp;IH$2-$F$190)+SUMIFS($I$189:IH189,$I$2:IH$2,"&gt;"&amp;IH$2-$F$190)))</f>
        <v>0</v>
      </c>
      <c r="II190" s="233">
        <f>+MAX(0,(SUMIFS($I$188:II188,$I$2:II$2,"&gt;"&amp;II$2-$F$190)+SUMIFS($I$189:II189,$I$2:II$2,"&gt;"&amp;II$2-$F$190)))</f>
        <v>0</v>
      </c>
      <c r="IJ190" s="233">
        <f>+MAX(0,(SUMIFS($I$188:IJ188,$I$2:IJ$2,"&gt;"&amp;IJ$2-$F$190)+SUMIFS($I$189:IJ189,$I$2:IJ$2,"&gt;"&amp;IJ$2-$F$190)))</f>
        <v>0</v>
      </c>
      <c r="IK190" s="233">
        <f>+MAX(0,(SUMIFS($I$188:IK188,$I$2:IK$2,"&gt;"&amp;IK$2-$F$190)+SUMIFS($I$189:IK189,$I$2:IK$2,"&gt;"&amp;IK$2-$F$190)))</f>
        <v>0</v>
      </c>
      <c r="IL190" s="233">
        <f>+MAX(0,(SUMIFS($I$188:IL188,$I$2:IL$2,"&gt;"&amp;IL$2-$F$190)+SUMIFS($I$189:IL189,$I$2:IL$2,"&gt;"&amp;IL$2-$F$190)))</f>
        <v>0</v>
      </c>
      <c r="IM190" s="233">
        <f>+MAX(0,(SUMIFS($I$188:IM188,$I$2:IM$2,"&gt;"&amp;IM$2-$F$190)+SUMIFS($I$189:IM189,$I$2:IM$2,"&gt;"&amp;IM$2-$F$190)))</f>
        <v>0</v>
      </c>
      <c r="IN190" s="233">
        <f>+MAX(0,(SUMIFS($I$188:IN188,$I$2:IN$2,"&gt;"&amp;IN$2-$F$190)+SUMIFS($I$189:IN189,$I$2:IN$2,"&gt;"&amp;IN$2-$F$190)))</f>
        <v>0</v>
      </c>
    </row>
    <row r="191" spans="1:248" ht="12.95" customHeight="1">
      <c r="A191" s="204"/>
      <c r="B191" s="3"/>
      <c r="C191" s="6" t="s">
        <v>609</v>
      </c>
      <c r="D191" s="6"/>
      <c r="E191" s="6"/>
      <c r="F191" s="6"/>
      <c r="G191" s="188" t="str">
        <f t="shared" si="691"/>
        <v>USD</v>
      </c>
      <c r="H191" s="6"/>
      <c r="I191" s="232">
        <f t="shared" ref="I191:GF191" ca="1" si="791">IF(I190&gt;0,0,I189)</f>
        <v>-323.53948538371321</v>
      </c>
      <c r="J191" s="232">
        <f t="shared" ca="1" si="791"/>
        <v>0</v>
      </c>
      <c r="K191" s="232">
        <f t="shared" ca="1" si="791"/>
        <v>0</v>
      </c>
      <c r="L191" s="232">
        <f t="shared" ca="1" si="791"/>
        <v>0</v>
      </c>
      <c r="M191" s="232">
        <f t="shared" ca="1" si="791"/>
        <v>0</v>
      </c>
      <c r="N191" s="232">
        <f t="shared" ca="1" si="791"/>
        <v>0</v>
      </c>
      <c r="O191" s="232">
        <f t="shared" ca="1" si="791"/>
        <v>0</v>
      </c>
      <c r="P191" s="232">
        <f t="shared" ca="1" si="791"/>
        <v>0</v>
      </c>
      <c r="Q191" s="232">
        <f t="shared" ca="1" si="791"/>
        <v>0</v>
      </c>
      <c r="R191" s="232">
        <f t="shared" ca="1" si="791"/>
        <v>0</v>
      </c>
      <c r="S191" s="232">
        <f t="shared" ca="1" si="791"/>
        <v>0</v>
      </c>
      <c r="T191" s="232">
        <f t="shared" ca="1" si="791"/>
        <v>0</v>
      </c>
      <c r="U191" s="232">
        <f t="shared" ca="1" si="791"/>
        <v>0</v>
      </c>
      <c r="V191" s="232">
        <f t="shared" ca="1" si="791"/>
        <v>0</v>
      </c>
      <c r="W191" s="232">
        <f t="shared" ca="1" si="791"/>
        <v>0</v>
      </c>
      <c r="X191" s="232">
        <f t="shared" ca="1" si="791"/>
        <v>0</v>
      </c>
      <c r="Y191" s="232">
        <f t="shared" ca="1" si="791"/>
        <v>0</v>
      </c>
      <c r="Z191" s="232">
        <f t="shared" ca="1" si="791"/>
        <v>0</v>
      </c>
      <c r="AA191" s="232">
        <f t="shared" ca="1" si="791"/>
        <v>0</v>
      </c>
      <c r="AB191" s="232">
        <f t="shared" ca="1" si="791"/>
        <v>0</v>
      </c>
      <c r="AC191" s="232">
        <f t="shared" ca="1" si="791"/>
        <v>0</v>
      </c>
      <c r="AD191" s="232">
        <f t="shared" ca="1" si="791"/>
        <v>0</v>
      </c>
      <c r="AE191" s="232">
        <f t="shared" ca="1" si="791"/>
        <v>0</v>
      </c>
      <c r="AF191" s="232">
        <f t="shared" ca="1" si="791"/>
        <v>0</v>
      </c>
      <c r="AG191" s="232">
        <f t="shared" ca="1" si="791"/>
        <v>-100.67406546854308</v>
      </c>
      <c r="AH191" s="232">
        <f t="shared" ca="1" si="791"/>
        <v>-143.76522408930285</v>
      </c>
      <c r="AI191" s="232">
        <f t="shared" ca="1" si="791"/>
        <v>0</v>
      </c>
      <c r="AJ191" s="232">
        <f t="shared" ca="1" si="791"/>
        <v>0</v>
      </c>
      <c r="AK191" s="232">
        <f t="shared" ca="1" si="791"/>
        <v>0</v>
      </c>
      <c r="AL191" s="232">
        <f t="shared" ca="1" si="791"/>
        <v>-6.1031349171080818</v>
      </c>
      <c r="AM191" s="232">
        <f t="shared" ca="1" si="791"/>
        <v>-48.712829184692232</v>
      </c>
      <c r="AN191" s="232">
        <f t="shared" ca="1" si="791"/>
        <v>-53.768416130327111</v>
      </c>
      <c r="AO191" s="232">
        <f t="shared" ca="1" si="791"/>
        <v>0</v>
      </c>
      <c r="AP191" s="232">
        <f t="shared" ca="1" si="791"/>
        <v>-28.392915822087932</v>
      </c>
      <c r="AQ191" s="232">
        <f t="shared" ca="1" si="791"/>
        <v>-143.76522408930285</v>
      </c>
      <c r="AR191" s="232">
        <f t="shared" ca="1" si="791"/>
        <v>-186.37491835688729</v>
      </c>
      <c r="AS191" s="232">
        <f t="shared" ca="1" si="791"/>
        <v>-41.646626258096148</v>
      </c>
      <c r="AT191" s="232">
        <f t="shared" ca="1" si="791"/>
        <v>-64.26142262397434</v>
      </c>
      <c r="AU191" s="232">
        <f t="shared" ca="1" si="791"/>
        <v>0</v>
      </c>
      <c r="AV191" s="232">
        <f t="shared" ca="1" si="791"/>
        <v>0</v>
      </c>
      <c r="AW191" s="232">
        <f t="shared" ca="1" si="791"/>
        <v>0</v>
      </c>
      <c r="AX191" s="232">
        <f t="shared" ca="1" si="791"/>
        <v>0</v>
      </c>
      <c r="AY191" s="232">
        <f t="shared" ca="1" si="791"/>
        <v>0</v>
      </c>
      <c r="AZ191" s="232">
        <f t="shared" ca="1" si="791"/>
        <v>0</v>
      </c>
      <c r="BA191" s="232">
        <f t="shared" ca="1" si="791"/>
        <v>0</v>
      </c>
      <c r="BB191" s="232">
        <f t="shared" ca="1" si="791"/>
        <v>0</v>
      </c>
      <c r="BC191" s="232">
        <f t="shared" ca="1" si="791"/>
        <v>0</v>
      </c>
      <c r="BD191" s="232">
        <f t="shared" ca="1" si="791"/>
        <v>0</v>
      </c>
      <c r="BE191" s="232">
        <f t="shared" ca="1" si="791"/>
        <v>0</v>
      </c>
      <c r="BF191" s="232">
        <f t="shared" ca="1" si="791"/>
        <v>0</v>
      </c>
      <c r="BG191" s="232">
        <f t="shared" ca="1" si="791"/>
        <v>0</v>
      </c>
      <c r="BH191" s="232">
        <f t="shared" ca="1" si="791"/>
        <v>0</v>
      </c>
      <c r="BI191" s="232">
        <f t="shared" ca="1" si="791"/>
        <v>0</v>
      </c>
      <c r="BJ191" s="232">
        <f t="shared" ca="1" si="791"/>
        <v>0</v>
      </c>
      <c r="BK191" s="232">
        <f t="shared" ca="1" si="791"/>
        <v>0</v>
      </c>
      <c r="BL191" s="232">
        <f t="shared" ca="1" si="791"/>
        <v>0</v>
      </c>
      <c r="BM191" s="232">
        <f t="shared" ca="1" si="791"/>
        <v>0</v>
      </c>
      <c r="BN191" s="232">
        <f t="shared" ca="1" si="791"/>
        <v>0</v>
      </c>
      <c r="BO191" s="232">
        <f t="shared" ca="1" si="791"/>
        <v>0</v>
      </c>
      <c r="BP191" s="232">
        <f t="shared" ca="1" si="791"/>
        <v>0</v>
      </c>
      <c r="BQ191" s="232">
        <f t="shared" ca="1" si="791"/>
        <v>0</v>
      </c>
      <c r="BR191" s="232">
        <f t="shared" ca="1" si="791"/>
        <v>0</v>
      </c>
      <c r="BS191" s="232">
        <f t="shared" ca="1" si="791"/>
        <v>0</v>
      </c>
      <c r="BT191" s="232">
        <f t="shared" ca="1" si="791"/>
        <v>0</v>
      </c>
      <c r="BU191" s="232">
        <f t="shared" ca="1" si="791"/>
        <v>0</v>
      </c>
      <c r="BV191" s="232">
        <f t="shared" ca="1" si="791"/>
        <v>0</v>
      </c>
      <c r="BW191" s="232">
        <f t="shared" ca="1" si="791"/>
        <v>0</v>
      </c>
      <c r="BX191" s="232">
        <f t="shared" ca="1" si="791"/>
        <v>0</v>
      </c>
      <c r="BY191" s="232">
        <f t="shared" ca="1" si="791"/>
        <v>0</v>
      </c>
      <c r="BZ191" s="232">
        <f t="shared" ca="1" si="791"/>
        <v>0</v>
      </c>
      <c r="CA191" s="232">
        <f t="shared" ca="1" si="791"/>
        <v>0</v>
      </c>
      <c r="CB191" s="232">
        <f t="shared" ca="1" si="791"/>
        <v>0</v>
      </c>
      <c r="CC191" s="232">
        <f t="shared" ca="1" si="791"/>
        <v>0</v>
      </c>
      <c r="CD191" s="232">
        <f t="shared" ca="1" si="791"/>
        <v>0</v>
      </c>
      <c r="CE191" s="232">
        <f t="shared" ca="1" si="791"/>
        <v>0</v>
      </c>
      <c r="CF191" s="232">
        <f t="shared" ca="1" si="791"/>
        <v>0</v>
      </c>
      <c r="CG191" s="232">
        <f t="shared" ca="1" si="791"/>
        <v>0</v>
      </c>
      <c r="CH191" s="232">
        <f t="shared" ca="1" si="791"/>
        <v>0</v>
      </c>
      <c r="CI191" s="232">
        <f t="shared" ca="1" si="791"/>
        <v>0</v>
      </c>
      <c r="CJ191" s="232">
        <f t="shared" ca="1" si="791"/>
        <v>0</v>
      </c>
      <c r="CK191" s="232">
        <f t="shared" ca="1" si="791"/>
        <v>0</v>
      </c>
      <c r="CL191" s="232">
        <f t="shared" ca="1" si="791"/>
        <v>0</v>
      </c>
      <c r="CM191" s="232">
        <f t="shared" ca="1" si="791"/>
        <v>0</v>
      </c>
      <c r="CN191" s="232">
        <f t="shared" ca="1" si="791"/>
        <v>0</v>
      </c>
      <c r="CO191" s="232">
        <f t="shared" si="791"/>
        <v>0</v>
      </c>
      <c r="CP191" s="232">
        <f t="shared" si="791"/>
        <v>0</v>
      </c>
      <c r="CQ191" s="232">
        <f t="shared" si="791"/>
        <v>0</v>
      </c>
      <c r="CR191" s="232">
        <f t="shared" si="791"/>
        <v>0</v>
      </c>
      <c r="CS191" s="232">
        <f t="shared" si="791"/>
        <v>0</v>
      </c>
      <c r="CT191" s="232">
        <f t="shared" si="791"/>
        <v>0</v>
      </c>
      <c r="CU191" s="232">
        <f t="shared" si="791"/>
        <v>0</v>
      </c>
      <c r="CV191" s="232">
        <f t="shared" si="791"/>
        <v>0</v>
      </c>
      <c r="CW191" s="232">
        <f t="shared" si="791"/>
        <v>0</v>
      </c>
      <c r="CX191" s="232">
        <f t="shared" si="791"/>
        <v>0</v>
      </c>
      <c r="CY191" s="232">
        <f t="shared" si="791"/>
        <v>0</v>
      </c>
      <c r="CZ191" s="232">
        <f t="shared" si="791"/>
        <v>0</v>
      </c>
      <c r="DA191" s="232">
        <f t="shared" si="791"/>
        <v>0</v>
      </c>
      <c r="DB191" s="232">
        <f t="shared" si="791"/>
        <v>0</v>
      </c>
      <c r="DC191" s="232">
        <f t="shared" si="791"/>
        <v>0</v>
      </c>
      <c r="DD191" s="232">
        <f t="shared" si="791"/>
        <v>0</v>
      </c>
      <c r="DE191" s="232">
        <f t="shared" si="791"/>
        <v>0</v>
      </c>
      <c r="DF191" s="232">
        <f t="shared" si="791"/>
        <v>0</v>
      </c>
      <c r="DG191" s="232">
        <f t="shared" si="791"/>
        <v>0</v>
      </c>
      <c r="DH191" s="232">
        <f t="shared" si="791"/>
        <v>0</v>
      </c>
      <c r="DI191" s="232">
        <f t="shared" si="791"/>
        <v>0</v>
      </c>
      <c r="DJ191" s="232">
        <f t="shared" si="791"/>
        <v>0</v>
      </c>
      <c r="DK191" s="232">
        <f t="shared" si="791"/>
        <v>0</v>
      </c>
      <c r="DL191" s="232">
        <f t="shared" si="791"/>
        <v>0</v>
      </c>
      <c r="DM191" s="232">
        <f t="shared" si="791"/>
        <v>0</v>
      </c>
      <c r="DN191" s="232">
        <f t="shared" si="791"/>
        <v>0</v>
      </c>
      <c r="DO191" s="232">
        <f t="shared" si="791"/>
        <v>0</v>
      </c>
      <c r="DP191" s="232">
        <f t="shared" si="791"/>
        <v>0</v>
      </c>
      <c r="DQ191" s="232">
        <f t="shared" si="791"/>
        <v>0</v>
      </c>
      <c r="DR191" s="232">
        <f t="shared" si="791"/>
        <v>0</v>
      </c>
      <c r="DS191" s="232">
        <f t="shared" si="791"/>
        <v>0</v>
      </c>
      <c r="DT191" s="232">
        <f t="shared" si="791"/>
        <v>0</v>
      </c>
      <c r="DU191" s="232">
        <f t="shared" si="791"/>
        <v>0</v>
      </c>
      <c r="DV191" s="232">
        <f t="shared" si="791"/>
        <v>0</v>
      </c>
      <c r="DW191" s="232">
        <f t="shared" si="791"/>
        <v>0</v>
      </c>
      <c r="DX191" s="232">
        <f t="shared" si="791"/>
        <v>0</v>
      </c>
      <c r="DY191" s="232">
        <f t="shared" si="791"/>
        <v>0</v>
      </c>
      <c r="DZ191" s="232">
        <f t="shared" si="791"/>
        <v>0</v>
      </c>
      <c r="EA191" s="232">
        <f t="shared" si="791"/>
        <v>0</v>
      </c>
      <c r="EB191" s="232">
        <f t="shared" si="791"/>
        <v>0</v>
      </c>
      <c r="EC191" s="232">
        <f t="shared" si="791"/>
        <v>0</v>
      </c>
      <c r="ED191" s="232">
        <f t="shared" si="791"/>
        <v>0</v>
      </c>
      <c r="EE191" s="232">
        <f t="shared" si="791"/>
        <v>0</v>
      </c>
      <c r="EF191" s="232">
        <f t="shared" si="791"/>
        <v>0</v>
      </c>
      <c r="EG191" s="232">
        <f t="shared" si="791"/>
        <v>0</v>
      </c>
      <c r="EH191" s="232">
        <f t="shared" si="791"/>
        <v>0</v>
      </c>
      <c r="EI191" s="232">
        <f t="shared" si="791"/>
        <v>0</v>
      </c>
      <c r="EJ191" s="232">
        <f t="shared" si="791"/>
        <v>0</v>
      </c>
      <c r="EK191" s="232">
        <f t="shared" si="791"/>
        <v>0</v>
      </c>
      <c r="EL191" s="232">
        <f t="shared" si="791"/>
        <v>0</v>
      </c>
      <c r="EM191" s="232">
        <f t="shared" si="791"/>
        <v>0</v>
      </c>
      <c r="EN191" s="232">
        <f t="shared" si="791"/>
        <v>0</v>
      </c>
      <c r="EO191" s="232">
        <f t="shared" si="791"/>
        <v>0</v>
      </c>
      <c r="EP191" s="232">
        <f t="shared" si="791"/>
        <v>0</v>
      </c>
      <c r="EQ191" s="232">
        <f t="shared" si="791"/>
        <v>0</v>
      </c>
      <c r="ER191" s="232">
        <f t="shared" si="791"/>
        <v>0</v>
      </c>
      <c r="ES191" s="232">
        <f t="shared" si="791"/>
        <v>0</v>
      </c>
      <c r="ET191" s="232">
        <f t="shared" si="791"/>
        <v>0</v>
      </c>
      <c r="EU191" s="232">
        <f t="shared" si="791"/>
        <v>0</v>
      </c>
      <c r="EV191" s="232">
        <f t="shared" si="791"/>
        <v>-107.14246266914581</v>
      </c>
      <c r="EW191" s="232">
        <f t="shared" si="791"/>
        <v>0</v>
      </c>
      <c r="EX191" s="232">
        <f t="shared" si="791"/>
        <v>0</v>
      </c>
      <c r="EY191" s="232">
        <f t="shared" si="791"/>
        <v>0</v>
      </c>
      <c r="EZ191" s="232">
        <f t="shared" si="791"/>
        <v>0</v>
      </c>
      <c r="FA191" s="232">
        <f t="shared" si="791"/>
        <v>0</v>
      </c>
      <c r="FB191" s="232">
        <f t="shared" si="791"/>
        <v>0</v>
      </c>
      <c r="FC191" s="232">
        <f t="shared" si="791"/>
        <v>0</v>
      </c>
      <c r="FD191" s="232">
        <f t="shared" si="791"/>
        <v>0</v>
      </c>
      <c r="FE191" s="232">
        <f t="shared" si="791"/>
        <v>0</v>
      </c>
      <c r="FF191" s="232">
        <f t="shared" si="791"/>
        <v>0</v>
      </c>
      <c r="FG191" s="232">
        <f t="shared" si="791"/>
        <v>0</v>
      </c>
      <c r="FH191" s="232">
        <f t="shared" si="791"/>
        <v>0</v>
      </c>
      <c r="FI191" s="232">
        <f t="shared" si="791"/>
        <v>0</v>
      </c>
      <c r="FJ191" s="232">
        <f t="shared" si="791"/>
        <v>0</v>
      </c>
      <c r="FK191" s="232">
        <f t="shared" si="791"/>
        <v>0</v>
      </c>
      <c r="FL191" s="232">
        <f t="shared" si="791"/>
        <v>0</v>
      </c>
      <c r="FM191" s="232">
        <f t="shared" si="791"/>
        <v>0</v>
      </c>
      <c r="FN191" s="232">
        <f t="shared" si="791"/>
        <v>0</v>
      </c>
      <c r="FO191" s="232">
        <f t="shared" si="791"/>
        <v>0</v>
      </c>
      <c r="FP191" s="232">
        <f t="shared" si="791"/>
        <v>0</v>
      </c>
      <c r="FQ191" s="232">
        <f t="shared" si="791"/>
        <v>0</v>
      </c>
      <c r="FR191" s="232">
        <f t="shared" si="791"/>
        <v>0</v>
      </c>
      <c r="FS191" s="232">
        <f t="shared" si="791"/>
        <v>0</v>
      </c>
      <c r="FT191" s="232">
        <f t="shared" si="791"/>
        <v>0</v>
      </c>
      <c r="FU191" s="232">
        <f t="shared" si="791"/>
        <v>0</v>
      </c>
      <c r="FV191" s="232">
        <f t="shared" si="791"/>
        <v>0</v>
      </c>
      <c r="FW191" s="232">
        <f t="shared" si="791"/>
        <v>0</v>
      </c>
      <c r="FX191" s="232">
        <f t="shared" si="791"/>
        <v>0</v>
      </c>
      <c r="FY191" s="232">
        <f t="shared" si="791"/>
        <v>0</v>
      </c>
      <c r="FZ191" s="232">
        <f t="shared" si="791"/>
        <v>0</v>
      </c>
      <c r="GA191" s="232">
        <f t="shared" si="791"/>
        <v>0</v>
      </c>
      <c r="GB191" s="232">
        <f t="shared" si="791"/>
        <v>0</v>
      </c>
      <c r="GC191" s="232">
        <f t="shared" si="791"/>
        <v>0</v>
      </c>
      <c r="GD191" s="232">
        <f t="shared" si="791"/>
        <v>0</v>
      </c>
      <c r="GE191" s="232">
        <f t="shared" si="791"/>
        <v>0</v>
      </c>
      <c r="GF191" s="232">
        <f t="shared" si="791"/>
        <v>0</v>
      </c>
      <c r="GG191" s="232">
        <f t="shared" ref="GG191:IN191" si="792">IF(GG190&gt;0,0,GG189)</f>
        <v>0</v>
      </c>
      <c r="GH191" s="232">
        <f t="shared" si="792"/>
        <v>0</v>
      </c>
      <c r="GI191" s="232">
        <f t="shared" si="792"/>
        <v>0</v>
      </c>
      <c r="GJ191" s="232">
        <f t="shared" si="792"/>
        <v>0</v>
      </c>
      <c r="GK191" s="232">
        <f t="shared" si="792"/>
        <v>0</v>
      </c>
      <c r="GL191" s="232">
        <f t="shared" si="792"/>
        <v>0</v>
      </c>
      <c r="GM191" s="232">
        <f t="shared" si="792"/>
        <v>0</v>
      </c>
      <c r="GN191" s="232">
        <f t="shared" si="792"/>
        <v>0</v>
      </c>
      <c r="GO191" s="232">
        <f t="shared" si="792"/>
        <v>0</v>
      </c>
      <c r="GP191" s="232">
        <f t="shared" si="792"/>
        <v>0</v>
      </c>
      <c r="GQ191" s="232">
        <f t="shared" si="792"/>
        <v>0</v>
      </c>
      <c r="GR191" s="232">
        <f t="shared" si="792"/>
        <v>0</v>
      </c>
      <c r="GS191" s="232">
        <f t="shared" si="792"/>
        <v>0</v>
      </c>
      <c r="GT191" s="232">
        <f t="shared" si="792"/>
        <v>0</v>
      </c>
      <c r="GU191" s="232">
        <f t="shared" si="792"/>
        <v>0</v>
      </c>
      <c r="GV191" s="232">
        <f t="shared" si="792"/>
        <v>0</v>
      </c>
      <c r="GW191" s="232">
        <f t="shared" si="792"/>
        <v>0</v>
      </c>
      <c r="GX191" s="232">
        <f t="shared" si="792"/>
        <v>0</v>
      </c>
      <c r="GY191" s="232">
        <f t="shared" si="792"/>
        <v>0</v>
      </c>
      <c r="GZ191" s="232">
        <f t="shared" si="792"/>
        <v>0</v>
      </c>
      <c r="HA191" s="232">
        <f t="shared" si="792"/>
        <v>0</v>
      </c>
      <c r="HB191" s="232">
        <f t="shared" si="792"/>
        <v>0</v>
      </c>
      <c r="HC191" s="232">
        <f t="shared" si="792"/>
        <v>0</v>
      </c>
      <c r="HD191" s="232">
        <f t="shared" si="792"/>
        <v>0</v>
      </c>
      <c r="HE191" s="232">
        <f t="shared" si="792"/>
        <v>0</v>
      </c>
      <c r="HF191" s="232">
        <f t="shared" si="792"/>
        <v>0</v>
      </c>
      <c r="HG191" s="232">
        <f t="shared" si="792"/>
        <v>0</v>
      </c>
      <c r="HH191" s="232">
        <f t="shared" si="792"/>
        <v>0</v>
      </c>
      <c r="HI191" s="232">
        <f t="shared" si="792"/>
        <v>0</v>
      </c>
      <c r="HJ191" s="232">
        <f t="shared" si="792"/>
        <v>0</v>
      </c>
      <c r="HK191" s="232">
        <f t="shared" si="792"/>
        <v>0</v>
      </c>
      <c r="HL191" s="232">
        <f t="shared" si="792"/>
        <v>0</v>
      </c>
      <c r="HM191" s="232">
        <f t="shared" si="792"/>
        <v>0</v>
      </c>
      <c r="HN191" s="232">
        <f t="shared" si="792"/>
        <v>0</v>
      </c>
      <c r="HO191" s="232">
        <f t="shared" si="792"/>
        <v>0</v>
      </c>
      <c r="HP191" s="232">
        <f t="shared" si="792"/>
        <v>0</v>
      </c>
      <c r="HQ191" s="232">
        <f t="shared" si="792"/>
        <v>0</v>
      </c>
      <c r="HR191" s="232">
        <f t="shared" si="792"/>
        <v>0</v>
      </c>
      <c r="HS191" s="232">
        <f t="shared" si="792"/>
        <v>0</v>
      </c>
      <c r="HT191" s="232">
        <f t="shared" si="792"/>
        <v>0</v>
      </c>
      <c r="HU191" s="232">
        <f t="shared" si="792"/>
        <v>0</v>
      </c>
      <c r="HV191" s="232">
        <f t="shared" si="792"/>
        <v>0</v>
      </c>
      <c r="HW191" s="232">
        <f t="shared" si="792"/>
        <v>0</v>
      </c>
      <c r="HX191" s="232">
        <f t="shared" si="792"/>
        <v>0</v>
      </c>
      <c r="HY191" s="232">
        <f t="shared" si="792"/>
        <v>0</v>
      </c>
      <c r="HZ191" s="232">
        <f t="shared" si="792"/>
        <v>0</v>
      </c>
      <c r="IA191" s="232">
        <f t="shared" si="792"/>
        <v>0</v>
      </c>
      <c r="IB191" s="232">
        <f t="shared" si="792"/>
        <v>0</v>
      </c>
      <c r="IC191" s="232">
        <f t="shared" si="792"/>
        <v>0</v>
      </c>
      <c r="ID191" s="232">
        <f t="shared" si="792"/>
        <v>0</v>
      </c>
      <c r="IE191" s="232">
        <f t="shared" si="792"/>
        <v>0</v>
      </c>
      <c r="IF191" s="232">
        <f t="shared" si="792"/>
        <v>0</v>
      </c>
      <c r="IG191" s="232">
        <f t="shared" si="792"/>
        <v>0</v>
      </c>
      <c r="IH191" s="232">
        <f t="shared" si="792"/>
        <v>0</v>
      </c>
      <c r="II191" s="232">
        <f t="shared" si="792"/>
        <v>0</v>
      </c>
      <c r="IJ191" s="232">
        <f t="shared" si="792"/>
        <v>0</v>
      </c>
      <c r="IK191" s="232">
        <f t="shared" si="792"/>
        <v>0</v>
      </c>
      <c r="IL191" s="232">
        <f t="shared" si="792"/>
        <v>0</v>
      </c>
      <c r="IM191" s="232">
        <f t="shared" si="792"/>
        <v>0</v>
      </c>
      <c r="IN191" s="232">
        <f t="shared" si="792"/>
        <v>0</v>
      </c>
    </row>
    <row r="192" spans="1:248" ht="12.95" customHeight="1">
      <c r="A192" s="204"/>
      <c r="B192" s="3"/>
      <c r="C192" s="1"/>
      <c r="D192" s="1"/>
      <c r="E192" s="1"/>
      <c r="F192" s="1"/>
      <c r="H192" s="1"/>
      <c r="I192" s="233"/>
      <c r="J192" s="233"/>
      <c r="K192" s="233"/>
      <c r="L192" s="233"/>
      <c r="M192" s="233"/>
      <c r="N192" s="233"/>
      <c r="O192" s="233"/>
      <c r="P192" s="233"/>
      <c r="Q192" s="233"/>
      <c r="R192" s="233"/>
      <c r="S192" s="233"/>
      <c r="T192" s="233"/>
      <c r="U192" s="233"/>
      <c r="V192" s="233"/>
      <c r="W192" s="233"/>
      <c r="X192" s="233"/>
      <c r="Y192" s="233"/>
      <c r="Z192" s="233"/>
      <c r="AA192" s="233"/>
      <c r="AB192" s="233"/>
      <c r="AC192" s="233"/>
      <c r="AD192" s="233"/>
      <c r="AE192" s="233"/>
      <c r="AF192" s="233"/>
      <c r="AG192" s="233"/>
      <c r="AH192" s="233"/>
      <c r="AI192" s="233"/>
      <c r="AJ192" s="233"/>
      <c r="AK192" s="233"/>
      <c r="AL192" s="233"/>
      <c r="AM192" s="233"/>
      <c r="AN192" s="233"/>
      <c r="AO192" s="233"/>
      <c r="AP192" s="233"/>
      <c r="AQ192" s="233"/>
      <c r="AR192" s="233"/>
      <c r="AS192" s="233"/>
      <c r="AT192" s="233"/>
      <c r="AU192" s="233"/>
      <c r="AV192" s="233"/>
      <c r="AW192" s="233"/>
      <c r="AX192" s="233"/>
      <c r="AY192" s="233"/>
      <c r="AZ192" s="233"/>
      <c r="BA192" s="233"/>
      <c r="BB192" s="233"/>
      <c r="BC192" s="233"/>
      <c r="BD192" s="233"/>
      <c r="BE192" s="233"/>
      <c r="BF192" s="233"/>
      <c r="BG192" s="233"/>
      <c r="BH192" s="233"/>
      <c r="BI192" s="233"/>
      <c r="BJ192" s="233"/>
      <c r="BK192" s="233"/>
      <c r="BL192" s="233"/>
      <c r="BM192" s="233"/>
      <c r="BN192" s="233"/>
      <c r="BO192" s="233"/>
      <c r="BP192" s="233"/>
      <c r="BQ192" s="233"/>
      <c r="BR192" s="233"/>
      <c r="BS192" s="233"/>
      <c r="BT192" s="233"/>
      <c r="BU192" s="233"/>
      <c r="BV192" s="233"/>
      <c r="BW192" s="233"/>
      <c r="BX192" s="233"/>
      <c r="BY192" s="233"/>
      <c r="BZ192" s="233"/>
      <c r="CA192" s="233"/>
      <c r="CB192" s="233"/>
      <c r="CC192" s="233"/>
      <c r="CD192" s="233"/>
      <c r="CE192" s="233"/>
      <c r="CF192" s="233"/>
      <c r="CG192" s="233"/>
      <c r="CH192" s="233"/>
      <c r="CI192" s="233"/>
      <c r="CJ192" s="233"/>
      <c r="CK192" s="233"/>
      <c r="CL192" s="233"/>
      <c r="CM192" s="233"/>
      <c r="CN192" s="233"/>
      <c r="CO192" s="233"/>
      <c r="CP192" s="233"/>
      <c r="CQ192" s="233"/>
      <c r="CR192" s="233"/>
      <c r="CS192" s="233"/>
      <c r="CT192" s="233"/>
      <c r="CU192" s="233"/>
      <c r="CV192" s="233"/>
      <c r="CW192" s="233"/>
      <c r="CX192" s="233"/>
      <c r="CY192" s="233"/>
      <c r="CZ192" s="233"/>
      <c r="DA192" s="233"/>
      <c r="DB192" s="233"/>
      <c r="DC192" s="233"/>
      <c r="DD192" s="233"/>
      <c r="DE192" s="233"/>
      <c r="DF192" s="233"/>
      <c r="DG192" s="233"/>
      <c r="DH192" s="233"/>
      <c r="DI192" s="233"/>
      <c r="DJ192" s="233"/>
      <c r="DK192" s="233"/>
      <c r="DL192" s="233"/>
      <c r="DM192" s="233"/>
      <c r="DN192" s="233"/>
      <c r="DO192" s="233"/>
      <c r="DP192" s="233"/>
      <c r="DQ192" s="233"/>
      <c r="DR192" s="233"/>
      <c r="DS192" s="233"/>
      <c r="DT192" s="233"/>
      <c r="DU192" s="233"/>
      <c r="DV192" s="233"/>
      <c r="DW192" s="233"/>
      <c r="DX192" s="233"/>
      <c r="DY192" s="233"/>
      <c r="DZ192" s="233"/>
      <c r="EA192" s="233"/>
      <c r="EB192" s="233"/>
      <c r="EC192" s="233"/>
      <c r="ED192" s="233"/>
      <c r="EE192" s="233"/>
      <c r="EF192" s="233"/>
      <c r="EG192" s="233"/>
      <c r="EH192" s="233"/>
      <c r="EI192" s="233"/>
      <c r="EJ192" s="233"/>
      <c r="EK192" s="233"/>
      <c r="EL192" s="233"/>
      <c r="EM192" s="233"/>
      <c r="EN192" s="233"/>
      <c r="EO192" s="233"/>
      <c r="EP192" s="233"/>
      <c r="EQ192" s="233"/>
      <c r="ER192" s="233"/>
      <c r="ES192" s="233"/>
      <c r="ET192" s="233"/>
      <c r="EU192" s="233"/>
      <c r="EV192" s="233"/>
      <c r="EW192" s="233"/>
      <c r="EX192" s="233"/>
      <c r="EY192" s="233"/>
      <c r="EZ192" s="233"/>
      <c r="FA192" s="233"/>
      <c r="FB192" s="233"/>
      <c r="FC192" s="233"/>
      <c r="FD192" s="233"/>
      <c r="FE192" s="233"/>
      <c r="FF192" s="233"/>
      <c r="FG192" s="233"/>
      <c r="FH192" s="233"/>
      <c r="FI192" s="233"/>
      <c r="FJ192" s="233"/>
      <c r="FK192" s="233"/>
      <c r="FL192" s="233"/>
      <c r="FM192" s="233"/>
      <c r="FN192" s="233"/>
      <c r="FO192" s="233"/>
      <c r="FP192" s="233"/>
      <c r="FQ192" s="233"/>
      <c r="FR192" s="233"/>
      <c r="FS192" s="233"/>
      <c r="FT192" s="233"/>
      <c r="FU192" s="233"/>
      <c r="FV192" s="233"/>
      <c r="FW192" s="233"/>
      <c r="FX192" s="233"/>
      <c r="FY192" s="233"/>
      <c r="FZ192" s="233"/>
      <c r="GA192" s="233"/>
      <c r="GB192" s="233"/>
      <c r="GC192" s="233"/>
      <c r="GD192" s="233"/>
      <c r="GE192" s="233"/>
      <c r="GF192" s="233"/>
      <c r="GG192" s="233"/>
      <c r="GH192" s="233"/>
      <c r="GI192" s="233"/>
      <c r="GJ192" s="233"/>
      <c r="GK192" s="233"/>
      <c r="GL192" s="233"/>
      <c r="GM192" s="233"/>
      <c r="GN192" s="233"/>
      <c r="GO192" s="233"/>
      <c r="GP192" s="233"/>
      <c r="GQ192" s="233"/>
      <c r="GR192" s="233"/>
      <c r="GS192" s="233"/>
      <c r="GT192" s="233"/>
      <c r="GU192" s="233"/>
      <c r="GV192" s="233"/>
      <c r="GW192" s="233"/>
      <c r="GX192" s="233"/>
      <c r="GY192" s="233"/>
      <c r="GZ192" s="233"/>
      <c r="HA192" s="233"/>
      <c r="HB192" s="233"/>
      <c r="HC192" s="233"/>
      <c r="HD192" s="233"/>
      <c r="HE192" s="233"/>
      <c r="HF192" s="233"/>
      <c r="HG192" s="233"/>
      <c r="HH192" s="233"/>
      <c r="HI192" s="233"/>
      <c r="HJ192" s="233"/>
      <c r="HK192" s="233"/>
      <c r="HL192" s="233"/>
      <c r="HM192" s="233"/>
      <c r="HN192" s="233"/>
      <c r="HO192" s="233"/>
      <c r="HP192" s="233"/>
      <c r="HQ192" s="233"/>
      <c r="HR192" s="233"/>
      <c r="HS192" s="233"/>
      <c r="HT192" s="233"/>
      <c r="HU192" s="233"/>
      <c r="HV192" s="233"/>
      <c r="HW192" s="233"/>
      <c r="HX192" s="233"/>
      <c r="HY192" s="233"/>
      <c r="HZ192" s="233"/>
      <c r="IA192" s="233"/>
      <c r="IB192" s="233"/>
      <c r="IC192" s="233"/>
      <c r="ID192" s="233"/>
      <c r="IE192" s="233"/>
      <c r="IF192" s="233"/>
      <c r="IG192" s="233"/>
      <c r="IH192" s="233"/>
      <c r="II192" s="233"/>
      <c r="IJ192" s="233"/>
      <c r="IK192" s="233"/>
      <c r="IL192" s="233"/>
      <c r="IM192" s="233"/>
      <c r="IN192" s="233"/>
    </row>
    <row r="193" spans="1:248" ht="12.95" customHeight="1" thickBot="1">
      <c r="A193" s="204"/>
      <c r="B193" s="296" t="str">
        <f>"Net Revenue "&amp;_FCY</f>
        <v>Net Revenue USD</v>
      </c>
      <c r="C193" s="119"/>
      <c r="D193" s="119"/>
      <c r="E193" s="119"/>
      <c r="F193" s="119"/>
      <c r="G193" s="147" t="str">
        <f t="shared" ref="G193:G201" si="793">_FCY</f>
        <v>USD</v>
      </c>
      <c r="H193" s="119"/>
      <c r="I193" s="283">
        <f t="shared" ref="I193:BT193" si="794">I$55/I9</f>
        <v>2251.5249543591726</v>
      </c>
      <c r="J193" s="283">
        <f t="shared" si="794"/>
        <v>2387.1354820237239</v>
      </c>
      <c r="K193" s="283">
        <f t="shared" si="794"/>
        <v>1975.602572093793</v>
      </c>
      <c r="L193" s="283">
        <f t="shared" si="794"/>
        <v>2103.8703436800001</v>
      </c>
      <c r="M193" s="283">
        <f t="shared" si="794"/>
        <v>2114.9894635696555</v>
      </c>
      <c r="N193" s="283">
        <f t="shared" si="794"/>
        <v>2185.4891123553102</v>
      </c>
      <c r="O193" s="283">
        <f t="shared" si="794"/>
        <v>2247.9034648717247</v>
      </c>
      <c r="P193" s="283">
        <f t="shared" si="794"/>
        <v>2231.1452064662071</v>
      </c>
      <c r="Q193" s="283">
        <f t="shared" si="794"/>
        <v>2147.0802800375177</v>
      </c>
      <c r="R193" s="283">
        <f t="shared" si="794"/>
        <v>2193.9753687393104</v>
      </c>
      <c r="S193" s="283">
        <f t="shared" si="794"/>
        <v>2387.1354820237239</v>
      </c>
      <c r="T193" s="283">
        <f t="shared" si="794"/>
        <v>2449.5498345401384</v>
      </c>
      <c r="U193" s="283">
        <f t="shared" si="794"/>
        <v>3244.5888659812181</v>
      </c>
      <c r="V193" s="283">
        <f t="shared" si="794"/>
        <v>3399.3442511317794</v>
      </c>
      <c r="W193" s="283">
        <f t="shared" si="794"/>
        <v>2678.8097823241983</v>
      </c>
      <c r="X193" s="283">
        <f t="shared" si="794"/>
        <v>2882.0774767649777</v>
      </c>
      <c r="Y193" s="283">
        <f t="shared" si="794"/>
        <v>2933.3423667583811</v>
      </c>
      <c r="Z193" s="283">
        <f t="shared" si="794"/>
        <v>3031.1204456503278</v>
      </c>
      <c r="AA193" s="283">
        <f t="shared" si="794"/>
        <v>3145.0944806803013</v>
      </c>
      <c r="AB193" s="283">
        <f t="shared" si="794"/>
        <v>3145.4528537868669</v>
      </c>
      <c r="AC193" s="283">
        <f t="shared" si="794"/>
        <v>2960.9825779395751</v>
      </c>
      <c r="AD193" s="283">
        <f t="shared" si="794"/>
        <v>3077.5774979377511</v>
      </c>
      <c r="AE193" s="283">
        <f t="shared" si="794"/>
        <v>3399.3442511317794</v>
      </c>
      <c r="AF193" s="283">
        <f t="shared" si="794"/>
        <v>3513.3182861617515</v>
      </c>
      <c r="AG193" s="283">
        <f t="shared" si="794"/>
        <v>4047.9212470046537</v>
      </c>
      <c r="AH193" s="283">
        <f t="shared" si="794"/>
        <v>4217.4665387917503</v>
      </c>
      <c r="AI193" s="283">
        <f t="shared" si="794"/>
        <v>3244.7816926877372</v>
      </c>
      <c r="AJ193" s="283">
        <f t="shared" si="794"/>
        <v>3509.0359565067843</v>
      </c>
      <c r="AK193" s="283">
        <f t="shared" si="794"/>
        <v>3593.3806670215099</v>
      </c>
      <c r="AL193" s="283">
        <f t="shared" si="794"/>
        <v>3713.1600225888938</v>
      </c>
      <c r="AM193" s="283">
        <f t="shared" si="794"/>
        <v>3869.2548966516829</v>
      </c>
      <c r="AN193" s="283">
        <f t="shared" si="794"/>
        <v>3883.8798122996536</v>
      </c>
      <c r="AO193" s="283">
        <f t="shared" si="794"/>
        <v>3617.1016385502535</v>
      </c>
      <c r="AP193" s="283">
        <f t="shared" si="794"/>
        <v>3790.920085810646</v>
      </c>
      <c r="AQ193" s="283">
        <f t="shared" si="794"/>
        <v>4217.4665387917503</v>
      </c>
      <c r="AR193" s="283">
        <f t="shared" si="794"/>
        <v>4373.5614128545403</v>
      </c>
      <c r="AS193" s="283">
        <f t="shared" si="794"/>
        <v>3820.6158679916807</v>
      </c>
      <c r="AT193" s="283">
        <f t="shared" si="794"/>
        <v>3911.7426647365851</v>
      </c>
      <c r="AU193" s="283">
        <f t="shared" si="794"/>
        <v>3006.3932404196021</v>
      </c>
      <c r="AV193" s="283">
        <f t="shared" si="794"/>
        <v>3251.9781833216302</v>
      </c>
      <c r="AW193" s="283">
        <f t="shared" si="794"/>
        <v>3331.0449808643593</v>
      </c>
      <c r="AX193" s="283">
        <f t="shared" si="794"/>
        <v>3442.0798135598384</v>
      </c>
      <c r="AY193" s="283">
        <f t="shared" si="794"/>
        <v>3587.4516484478795</v>
      </c>
      <c r="AZ193" s="283">
        <f t="shared" si="794"/>
        <v>3601.588097901657</v>
      </c>
      <c r="BA193" s="283">
        <f t="shared" si="794"/>
        <v>3352.6202228595043</v>
      </c>
      <c r="BB193" s="283">
        <f t="shared" si="794"/>
        <v>3515.0143004497208</v>
      </c>
      <c r="BC193" s="283">
        <f t="shared" si="794"/>
        <v>3911.7426647365851</v>
      </c>
      <c r="BD193" s="283">
        <f t="shared" si="794"/>
        <v>4057.1144996246267</v>
      </c>
      <c r="BE193" s="283">
        <f t="shared" si="794"/>
        <v>3484.2170171853995</v>
      </c>
      <c r="BF193" s="283">
        <f t="shared" si="794"/>
        <v>3628.4121924340106</v>
      </c>
      <c r="BG193" s="283">
        <f t="shared" si="794"/>
        <v>2785.7276520661453</v>
      </c>
      <c r="BH193" s="283">
        <f t="shared" si="794"/>
        <v>3013.9706623510388</v>
      </c>
      <c r="BI193" s="283">
        <f t="shared" si="794"/>
        <v>3088.0772294716535</v>
      </c>
      <c r="BJ193" s="283">
        <f t="shared" si="794"/>
        <v>3191.0131371207085</v>
      </c>
      <c r="BK193" s="283">
        <f t="shared" si="794"/>
        <v>3326.3985590033976</v>
      </c>
      <c r="BL193" s="283">
        <f t="shared" si="794"/>
        <v>3340.0352106429109</v>
      </c>
      <c r="BM193" s="283">
        <f t="shared" si="794"/>
        <v>3107.6990313467463</v>
      </c>
      <c r="BN193" s="283">
        <f t="shared" si="794"/>
        <v>3259.4086566681081</v>
      </c>
      <c r="BO193" s="283">
        <f t="shared" si="794"/>
        <v>3628.4121924340106</v>
      </c>
      <c r="BP193" s="283">
        <f t="shared" si="794"/>
        <v>3763.7976143166993</v>
      </c>
      <c r="BQ193" s="283">
        <f t="shared" si="794"/>
        <v>3232.8171915427888</v>
      </c>
      <c r="BR193" s="283">
        <f t="shared" si="794"/>
        <v>3365.8157924732627</v>
      </c>
      <c r="BS193" s="283">
        <f t="shared" si="794"/>
        <v>2581.4503470875429</v>
      </c>
      <c r="BT193" s="283">
        <f t="shared" si="794"/>
        <v>2793.5837240220776</v>
      </c>
      <c r="BU193" s="283">
        <f t="shared" ref="BU193:EF193" si="795">BU$55/BU9</f>
        <v>2863.0298230886729</v>
      </c>
      <c r="BV193" s="283">
        <f t="shared" si="795"/>
        <v>2958.4641505249615</v>
      </c>
      <c r="BW193" s="283">
        <f t="shared" si="795"/>
        <v>3084.5491825565787</v>
      </c>
      <c r="BX193" s="283">
        <f t="shared" si="795"/>
        <v>3097.6793864229476</v>
      </c>
      <c r="BY193" s="283">
        <f t="shared" si="795"/>
        <v>2880.8733615824285</v>
      </c>
      <c r="BZ193" s="283">
        <f t="shared" si="795"/>
        <v>3022.591526155979</v>
      </c>
      <c r="CA193" s="283">
        <f t="shared" si="795"/>
        <v>3365.8157924732627</v>
      </c>
      <c r="CB193" s="283">
        <f t="shared" si="795"/>
        <v>3491.9008245048794</v>
      </c>
      <c r="CC193" s="283">
        <f t="shared" si="795"/>
        <v>2999.7352030818543</v>
      </c>
      <c r="CD193" s="283">
        <f t="shared" si="795"/>
        <v>3122.4186459050984</v>
      </c>
      <c r="CE193" s="283">
        <f t="shared" si="795"/>
        <v>2392.3286071588623</v>
      </c>
      <c r="CF193" s="283">
        <f t="shared" si="795"/>
        <v>2589.4964325909946</v>
      </c>
      <c r="CG193" s="283">
        <f t="shared" si="795"/>
        <v>2654.5647974173062</v>
      </c>
      <c r="CH193" s="283">
        <f t="shared" si="795"/>
        <v>2743.0502906645497</v>
      </c>
      <c r="CI193" s="283">
        <f t="shared" si="795"/>
        <v>2860.4738291913868</v>
      </c>
      <c r="CJ193" s="283">
        <f t="shared" si="795"/>
        <v>2873.0949559660098</v>
      </c>
      <c r="CK193" s="283">
        <f t="shared" si="795"/>
        <v>2670.7896515711122</v>
      </c>
      <c r="CL193" s="283">
        <f t="shared" si="795"/>
        <v>2803.1653052304241</v>
      </c>
      <c r="CM193" s="283">
        <f t="shared" si="795"/>
        <v>3122.4186459050984</v>
      </c>
      <c r="CN193" s="283">
        <f t="shared" si="795"/>
        <v>3239.8421844319346</v>
      </c>
      <c r="CO193" s="283">
        <f t="shared" si="795"/>
        <v>2831.2073701583167</v>
      </c>
      <c r="CP193" s="283">
        <f t="shared" si="795"/>
        <v>2896.8009759800484</v>
      </c>
      <c r="CQ193" s="283">
        <f t="shared" si="795"/>
        <v>2217.2236932584083</v>
      </c>
      <c r="CR193" s="283">
        <f t="shared" si="795"/>
        <v>2400.4882016675219</v>
      </c>
      <c r="CS193" s="283">
        <f t="shared" si="795"/>
        <v>2461.4453974034454</v>
      </c>
      <c r="CT193" s="283">
        <f t="shared" si="795"/>
        <v>2543.4935773168941</v>
      </c>
      <c r="CU193" s="283">
        <f t="shared" si="795"/>
        <v>2652.8506292840611</v>
      </c>
      <c r="CV193" s="283">
        <f t="shared" si="795"/>
        <v>2664.9634841909774</v>
      </c>
      <c r="CW193" s="283">
        <f t="shared" si="795"/>
        <v>2476.1969299524835</v>
      </c>
      <c r="CX193" s="283">
        <f t="shared" si="795"/>
        <v>2599.8376964189665</v>
      </c>
      <c r="CY193" s="283">
        <f t="shared" si="795"/>
        <v>2896.8009759800484</v>
      </c>
      <c r="CZ193" s="283">
        <f t="shared" si="795"/>
        <v>3006.1580279472146</v>
      </c>
      <c r="DA193" s="283">
        <f t="shared" si="795"/>
        <v>2554.8311652190732</v>
      </c>
      <c r="DB193" s="283">
        <f t="shared" si="795"/>
        <v>2658.5140245989901</v>
      </c>
      <c r="DC193" s="283">
        <f t="shared" si="795"/>
        <v>2034.1837326805155</v>
      </c>
      <c r="DD193" s="283">
        <f t="shared" si="795"/>
        <v>2202.4733873454948</v>
      </c>
      <c r="DE193" s="283">
        <f t="shared" si="795"/>
        <v>2258.588638928818</v>
      </c>
      <c r="DF193" s="283">
        <f t="shared" si="795"/>
        <v>2333.8749268931115</v>
      </c>
      <c r="DG193" s="283">
        <f t="shared" si="795"/>
        <v>2434.3584571354072</v>
      </c>
      <c r="DH193" s="283">
        <f t="shared" si="795"/>
        <v>2445.5927274690703</v>
      </c>
      <c r="DI193" s="283">
        <f t="shared" si="795"/>
        <v>2272.0389082824681</v>
      </c>
      <c r="DJ193" s="283">
        <f t="shared" si="795"/>
        <v>2385.7514191361893</v>
      </c>
      <c r="DK193" s="283">
        <f t="shared" si="795"/>
        <v>2658.5140245989901</v>
      </c>
      <c r="DL193" s="283">
        <f t="shared" si="795"/>
        <v>2758.9975548412854</v>
      </c>
      <c r="DM193" s="283">
        <f t="shared" si="795"/>
        <v>2332.6719334608924</v>
      </c>
      <c r="DN193" s="283">
        <f t="shared" si="795"/>
        <v>2427.3388920251641</v>
      </c>
      <c r="DO193" s="283">
        <f t="shared" si="795"/>
        <v>1857.2981907082965</v>
      </c>
      <c r="DP193" s="283">
        <f t="shared" si="795"/>
        <v>2010.9539623589299</v>
      </c>
      <c r="DQ193" s="283">
        <f t="shared" si="795"/>
        <v>2062.1896268480509</v>
      </c>
      <c r="DR193" s="283">
        <f t="shared" si="795"/>
        <v>2130.9292810763195</v>
      </c>
      <c r="DS193" s="283">
        <f t="shared" si="795"/>
        <v>2222.6751130366761</v>
      </c>
      <c r="DT193" s="283">
        <f t="shared" si="795"/>
        <v>2232.9324902978469</v>
      </c>
      <c r="DU193" s="283">
        <f t="shared" si="795"/>
        <v>2074.4703075622538</v>
      </c>
      <c r="DV193" s="283">
        <f t="shared" si="795"/>
        <v>2178.2947739939118</v>
      </c>
      <c r="DW193" s="283">
        <f t="shared" si="795"/>
        <v>2427.3388920251641</v>
      </c>
      <c r="DX193" s="283">
        <f t="shared" si="795"/>
        <v>2519.0847239855211</v>
      </c>
      <c r="DY193" s="283">
        <f t="shared" si="795"/>
        <v>2129.8308957686413</v>
      </c>
      <c r="DZ193" s="283">
        <f t="shared" si="795"/>
        <v>2216.2659448925419</v>
      </c>
      <c r="EA193" s="283">
        <f t="shared" si="795"/>
        <v>1695.7940002119228</v>
      </c>
      <c r="EB193" s="283">
        <f t="shared" si="795"/>
        <v>1836.0884004146751</v>
      </c>
      <c r="EC193" s="283">
        <f t="shared" si="795"/>
        <v>1882.8687897308296</v>
      </c>
      <c r="ED193" s="283">
        <f t="shared" si="795"/>
        <v>1945.631082721857</v>
      </c>
      <c r="EE193" s="283">
        <f t="shared" si="795"/>
        <v>2029.3990162508787</v>
      </c>
      <c r="EF193" s="283">
        <f t="shared" si="795"/>
        <v>2038.7644476632515</v>
      </c>
      <c r="EG193" s="283">
        <f t="shared" ref="EG193:GR193" si="796">EG$55/EG9</f>
        <v>1894.0815851655361</v>
      </c>
      <c r="EH193" s="283">
        <f t="shared" si="796"/>
        <v>1988.8778371248764</v>
      </c>
      <c r="EI193" s="283">
        <f t="shared" si="796"/>
        <v>2216.2659448925419</v>
      </c>
      <c r="EJ193" s="283">
        <f t="shared" si="796"/>
        <v>2300.0338784215637</v>
      </c>
      <c r="EK193" s="283">
        <f t="shared" si="796"/>
        <v>1977.8300871454505</v>
      </c>
      <c r="EL193" s="283">
        <f t="shared" si="796"/>
        <v>2023.5471670757993</v>
      </c>
      <c r="EM193" s="283">
        <f t="shared" si="796"/>
        <v>1548.3336523674081</v>
      </c>
      <c r="EN193" s="283">
        <f t="shared" si="796"/>
        <v>1676.4285395090517</v>
      </c>
      <c r="EO193" s="283">
        <f t="shared" si="796"/>
        <v>1719.1410688846706</v>
      </c>
      <c r="EP193" s="283">
        <f t="shared" si="796"/>
        <v>1776.4457711808263</v>
      </c>
      <c r="EQ193" s="283">
        <f t="shared" si="796"/>
        <v>1852.9295365768894</v>
      </c>
      <c r="ER193" s="283">
        <f t="shared" si="796"/>
        <v>1861.4805826490563</v>
      </c>
      <c r="ES193" s="283">
        <f t="shared" si="796"/>
        <v>1729.3788386294029</v>
      </c>
      <c r="ET193" s="283">
        <f t="shared" si="796"/>
        <v>1815.9319382444523</v>
      </c>
      <c r="EU193" s="283">
        <f t="shared" si="796"/>
        <v>2023.5471670757993</v>
      </c>
      <c r="EV193" s="283">
        <f t="shared" si="796"/>
        <v>2100.0309324718623</v>
      </c>
      <c r="EW193" s="283">
        <f t="shared" si="796"/>
        <v>1775.5301040339714</v>
      </c>
      <c r="EX193" s="283">
        <f t="shared" si="796"/>
        <v>1847.5865438518165</v>
      </c>
      <c r="EY193" s="283">
        <f t="shared" si="796"/>
        <v>1413.6959434658945</v>
      </c>
      <c r="EZ193" s="283">
        <f t="shared" si="796"/>
        <v>1530.6521447691341</v>
      </c>
      <c r="FA193" s="283">
        <f t="shared" si="796"/>
        <v>1569.6505411555686</v>
      </c>
      <c r="FB193" s="283">
        <f t="shared" si="796"/>
        <v>1621.9722258607544</v>
      </c>
      <c r="FC193" s="283">
        <f t="shared" si="796"/>
        <v>1691.8052290484645</v>
      </c>
      <c r="FD193" s="283">
        <f t="shared" si="796"/>
        <v>1699.6127058969644</v>
      </c>
      <c r="FE193" s="283">
        <f t="shared" si="796"/>
        <v>1578.9980700529331</v>
      </c>
      <c r="FF193" s="283">
        <f t="shared" si="796"/>
        <v>1658.0248131797175</v>
      </c>
      <c r="FG193" s="283">
        <f t="shared" si="796"/>
        <v>1847.5865438518165</v>
      </c>
      <c r="FH193" s="283">
        <f t="shared" si="796"/>
        <v>1917.4195470395264</v>
      </c>
      <c r="FI193" s="283">
        <f t="shared" si="796"/>
        <v>1621.1361819440613</v>
      </c>
      <c r="FJ193" s="283">
        <f t="shared" si="796"/>
        <v>1686.9268443864414</v>
      </c>
      <c r="FK193" s="283">
        <f t="shared" si="796"/>
        <v>1290.7658614253819</v>
      </c>
      <c r="FL193" s="283">
        <f t="shared" si="796"/>
        <v>1397.5519582674701</v>
      </c>
      <c r="FM193" s="283">
        <f t="shared" si="796"/>
        <v>1433.1591897507371</v>
      </c>
      <c r="FN193" s="283">
        <f t="shared" si="796"/>
        <v>1480.9311627424279</v>
      </c>
      <c r="FO193" s="283">
        <f t="shared" si="796"/>
        <v>1544.6917308703373</v>
      </c>
      <c r="FP193" s="283">
        <f t="shared" si="796"/>
        <v>1551.8202966885326</v>
      </c>
      <c r="FQ193" s="283">
        <f t="shared" si="796"/>
        <v>1441.6938900483303</v>
      </c>
      <c r="FR193" s="283">
        <f t="shared" si="796"/>
        <v>1513.8487424684376</v>
      </c>
      <c r="FS193" s="283">
        <f t="shared" si="796"/>
        <v>1686.9268443864414</v>
      </c>
      <c r="FT193" s="283">
        <f t="shared" si="796"/>
        <v>1750.6874125143502</v>
      </c>
      <c r="FU193" s="283">
        <f t="shared" si="796"/>
        <v>1480.1678182967514</v>
      </c>
      <c r="FV193" s="283">
        <f t="shared" si="796"/>
        <v>1540.237553570229</v>
      </c>
      <c r="FW193" s="283">
        <f t="shared" si="796"/>
        <v>1178.5253517362185</v>
      </c>
      <c r="FX193" s="283">
        <f t="shared" si="796"/>
        <v>1276.0257010268208</v>
      </c>
      <c r="FY193" s="283">
        <f t="shared" si="796"/>
        <v>1308.5366515115422</v>
      </c>
      <c r="FZ193" s="283">
        <f t="shared" si="796"/>
        <v>1352.1545398952603</v>
      </c>
      <c r="GA193" s="283">
        <f t="shared" si="796"/>
        <v>1410.3707107946555</v>
      </c>
      <c r="GB193" s="283">
        <f t="shared" si="796"/>
        <v>1416.8794013243125</v>
      </c>
      <c r="GC193" s="283">
        <f t="shared" si="796"/>
        <v>1316.3292039571713</v>
      </c>
      <c r="GD193" s="283">
        <f t="shared" si="796"/>
        <v>1382.2097213842258</v>
      </c>
      <c r="GE193" s="283">
        <f t="shared" si="796"/>
        <v>1540.237553570229</v>
      </c>
      <c r="GF193" s="283">
        <f t="shared" si="796"/>
        <v>1598.4537244696244</v>
      </c>
      <c r="GG193" s="283">
        <f t="shared" si="796"/>
        <v>1374.5318705198115</v>
      </c>
      <c r="GH193" s="283">
        <f t="shared" si="796"/>
        <v>1406.303853259775</v>
      </c>
      <c r="GI193" s="283">
        <f t="shared" si="796"/>
        <v>1076.0448863678521</v>
      </c>
      <c r="GJ193" s="283">
        <f t="shared" si="796"/>
        <v>1165.0669444157934</v>
      </c>
      <c r="GK193" s="283">
        <f t="shared" si="796"/>
        <v>1194.7508557279307</v>
      </c>
      <c r="GL193" s="283">
        <f t="shared" si="796"/>
        <v>1234.575884252195</v>
      </c>
      <c r="GM193" s="283">
        <f t="shared" si="796"/>
        <v>1287.7297794212081</v>
      </c>
      <c r="GN193" s="283">
        <f t="shared" si="796"/>
        <v>1293.6724968613296</v>
      </c>
      <c r="GO193" s="283">
        <f t="shared" si="796"/>
        <v>1201.8657949174176</v>
      </c>
      <c r="GP193" s="283">
        <f t="shared" si="796"/>
        <v>1262.0175716986414</v>
      </c>
      <c r="GQ193" s="283">
        <f t="shared" si="796"/>
        <v>1406.303853259775</v>
      </c>
      <c r="GR193" s="283">
        <f t="shared" si="796"/>
        <v>1459.4577484287884</v>
      </c>
      <c r="GS193" s="283">
        <f t="shared" ref="GS193:IN193" si="797">GS$55/GS9</f>
        <v>1233.9395233816024</v>
      </c>
      <c r="GT193" s="283">
        <f t="shared" si="797"/>
        <v>1284.0165616719687</v>
      </c>
      <c r="GU193" s="283">
        <f t="shared" si="797"/>
        <v>982.47576581412568</v>
      </c>
      <c r="GV193" s="283">
        <f t="shared" si="797"/>
        <v>1063.7567753361593</v>
      </c>
      <c r="GW193" s="283">
        <f t="shared" si="797"/>
        <v>1090.8594769689803</v>
      </c>
      <c r="GX193" s="283">
        <f t="shared" si="797"/>
        <v>1127.2214595346129</v>
      </c>
      <c r="GY193" s="283">
        <f t="shared" si="797"/>
        <v>1175.7532768628423</v>
      </c>
      <c r="GZ193" s="283">
        <f t="shared" si="797"/>
        <v>1181.179236264692</v>
      </c>
      <c r="HA193" s="283">
        <f t="shared" si="797"/>
        <v>1097.3557257941641</v>
      </c>
      <c r="HB193" s="283">
        <f t="shared" si="797"/>
        <v>1152.2769132900642</v>
      </c>
      <c r="HC193" s="283">
        <f t="shared" si="797"/>
        <v>1284.0165616719687</v>
      </c>
      <c r="HD193" s="283">
        <f t="shared" si="797"/>
        <v>1332.5483790001979</v>
      </c>
      <c r="HE193" s="283">
        <f t="shared" si="797"/>
        <v>1126.6404343918982</v>
      </c>
      <c r="HF193" s="283">
        <f t="shared" si="797"/>
        <v>1172.3629476135366</v>
      </c>
      <c r="HG193" s="283">
        <f t="shared" si="797"/>
        <v>897.04309052594112</v>
      </c>
      <c r="HH193" s="283">
        <f t="shared" si="797"/>
        <v>971.25618617649343</v>
      </c>
      <c r="HI193" s="283">
        <f t="shared" si="797"/>
        <v>996.00213114559062</v>
      </c>
      <c r="HJ193" s="283">
        <f t="shared" si="797"/>
        <v>1029.202202183777</v>
      </c>
      <c r="HK193" s="283">
        <f t="shared" si="797"/>
        <v>1073.5138614834648</v>
      </c>
      <c r="HL193" s="283">
        <f t="shared" si="797"/>
        <v>1078.4679983286321</v>
      </c>
      <c r="HM193" s="283">
        <f t="shared" si="797"/>
        <v>1001.9334887685848</v>
      </c>
      <c r="HN193" s="283">
        <f t="shared" si="797"/>
        <v>1052.0789208300587</v>
      </c>
      <c r="HO193" s="283">
        <f t="shared" si="797"/>
        <v>1172.3629476135366</v>
      </c>
      <c r="HP193" s="283">
        <f t="shared" si="797"/>
        <v>1216.6746069132244</v>
      </c>
      <c r="HQ193" s="283">
        <f t="shared" si="797"/>
        <v>1028.6717009665158</v>
      </c>
      <c r="HR193" s="283">
        <f t="shared" si="797"/>
        <v>1070.4183434732295</v>
      </c>
      <c r="HS193" s="283">
        <f t="shared" si="797"/>
        <v>819.03934352368549</v>
      </c>
      <c r="HT193" s="283">
        <f t="shared" si="797"/>
        <v>886.79912650897222</v>
      </c>
      <c r="HU193" s="283">
        <f t="shared" si="797"/>
        <v>909.39325017640908</v>
      </c>
      <c r="HV193" s="283">
        <f t="shared" si="797"/>
        <v>939.7063585156227</v>
      </c>
      <c r="HW193" s="283">
        <f t="shared" si="797"/>
        <v>980.16483005012014</v>
      </c>
      <c r="HX193" s="283">
        <f t="shared" si="797"/>
        <v>984.68817238701206</v>
      </c>
      <c r="HY193" s="283">
        <f t="shared" si="797"/>
        <v>914.80883757131642</v>
      </c>
      <c r="HZ193" s="283">
        <f t="shared" si="797"/>
        <v>960.59379727961903</v>
      </c>
      <c r="IA193" s="283">
        <f t="shared" si="797"/>
        <v>1070.4183434732295</v>
      </c>
      <c r="IB193" s="283">
        <f t="shared" si="797"/>
        <v>1110.8768150077267</v>
      </c>
      <c r="IC193" s="283">
        <f t="shared" si="797"/>
        <v>955.25792400171372</v>
      </c>
      <c r="ID193" s="283">
        <f t="shared" si="797"/>
        <v>977.33848751903554</v>
      </c>
      <c r="IE193" s="283">
        <f t="shared" si="797"/>
        <v>747.81853104336506</v>
      </c>
      <c r="IF193" s="283">
        <f t="shared" si="797"/>
        <v>809.68615898645294</v>
      </c>
      <c r="IG193" s="283">
        <f t="shared" si="797"/>
        <v>830.31557624802565</v>
      </c>
      <c r="IH193" s="283">
        <f t="shared" si="797"/>
        <v>857.99276212295979</v>
      </c>
      <c r="II193" s="283">
        <f t="shared" si="797"/>
        <v>894.93310569793584</v>
      </c>
      <c r="IJ193" s="283">
        <f t="shared" si="797"/>
        <v>899.06311391857616</v>
      </c>
      <c r="IK193" s="283">
        <f t="shared" si="797"/>
        <v>835.26024299989786</v>
      </c>
      <c r="IL193" s="283">
        <f t="shared" si="797"/>
        <v>877.06390186400006</v>
      </c>
      <c r="IM193" s="283">
        <f t="shared" si="797"/>
        <v>977.33848751903554</v>
      </c>
      <c r="IN193" s="283">
        <f t="shared" si="797"/>
        <v>1014.2788310940115</v>
      </c>
    </row>
    <row r="194" spans="1:248" ht="12.95" customHeight="1">
      <c r="A194" s="204"/>
      <c r="B194" s="19" t="s">
        <v>16</v>
      </c>
      <c r="C194" s="1"/>
      <c r="D194" s="1"/>
      <c r="E194" s="1"/>
      <c r="F194" s="1"/>
      <c r="G194" s="101" t="str">
        <f t="shared" si="793"/>
        <v>USD</v>
      </c>
      <c r="H194" s="1"/>
      <c r="I194" s="319">
        <f t="shared" ref="I194:BT194" ca="1" si="798">I$70/I9</f>
        <v>-1173.0600030801286</v>
      </c>
      <c r="J194" s="234">
        <f t="shared" ca="1" si="798"/>
        <v>-1189.5115703978774</v>
      </c>
      <c r="K194" s="234">
        <f t="shared" ca="1" si="798"/>
        <v>-1157.1660003562299</v>
      </c>
      <c r="L194" s="234">
        <f t="shared" ca="1" si="798"/>
        <v>-1168.7406817008145</v>
      </c>
      <c r="M194" s="234">
        <f t="shared" ca="1" si="798"/>
        <v>-1167.3867766423734</v>
      </c>
      <c r="N194" s="234">
        <f t="shared" ca="1" si="798"/>
        <v>-1174.7255140372563</v>
      </c>
      <c r="O194" s="234">
        <f t="shared" ca="1" si="798"/>
        <v>-1179.3021505298295</v>
      </c>
      <c r="P194" s="234">
        <f t="shared" ca="1" si="798"/>
        <v>-1175.9040902141596</v>
      </c>
      <c r="Q194" s="234">
        <f t="shared" ca="1" si="798"/>
        <v>-1171.9091223495191</v>
      </c>
      <c r="R194" s="234">
        <f t="shared" ca="1" si="798"/>
        <v>-1173.1785498711881</v>
      </c>
      <c r="S194" s="234">
        <f t="shared" ca="1" si="798"/>
        <v>-1189.5115703978774</v>
      </c>
      <c r="T194" s="234">
        <f t="shared" ca="1" si="798"/>
        <v>-1194.0882068904505</v>
      </c>
      <c r="U194" s="234">
        <f t="shared" ca="1" si="798"/>
        <v>-1253.8583170207787</v>
      </c>
      <c r="V194" s="234">
        <f t="shared" ca="1" si="798"/>
        <v>-1274.8160785518378</v>
      </c>
      <c r="W194" s="234">
        <f t="shared" ca="1" si="798"/>
        <v>-1213.6475394778483</v>
      </c>
      <c r="X194" s="234">
        <f t="shared" ca="1" si="798"/>
        <v>-1232.9192313056888</v>
      </c>
      <c r="Y194" s="234">
        <f t="shared" ca="1" si="798"/>
        <v>-1234.2638120429299</v>
      </c>
      <c r="Z194" s="234">
        <f t="shared" ca="1" si="798"/>
        <v>-1244.9912042410199</v>
      </c>
      <c r="AA194" s="234">
        <f t="shared" ca="1" si="798"/>
        <v>-1254.2227129562727</v>
      </c>
      <c r="AB194" s="234">
        <f t="shared" ca="1" si="798"/>
        <v>-1251.4440391804978</v>
      </c>
      <c r="AC194" s="234">
        <f t="shared" ca="1" si="798"/>
        <v>-1239.3102758008638</v>
      </c>
      <c r="AD194" s="234">
        <f t="shared" ca="1" si="798"/>
        <v>-1245.946366496476</v>
      </c>
      <c r="AE194" s="234">
        <f t="shared" ca="1" si="798"/>
        <v>-1274.8160785518378</v>
      </c>
      <c r="AF194" s="234">
        <f t="shared" ca="1" si="798"/>
        <v>-1284.0475872670909</v>
      </c>
      <c r="AG194" s="234">
        <f t="shared" ca="1" si="798"/>
        <v>-1343.0969540695912</v>
      </c>
      <c r="AH194" s="234">
        <f t="shared" ca="1" si="798"/>
        <v>-1369.005050454155</v>
      </c>
      <c r="AI194" s="234">
        <f t="shared" ca="1" si="798"/>
        <v>-1277.8314462771989</v>
      </c>
      <c r="AJ194" s="234">
        <f t="shared" ca="1" si="798"/>
        <v>-1305.1826634993085</v>
      </c>
      <c r="AK194" s="234">
        <f t="shared" ca="1" si="798"/>
        <v>-1309.2366667579875</v>
      </c>
      <c r="AL194" s="234">
        <f t="shared" ca="1" si="798"/>
        <v>-1323.5721648252811</v>
      </c>
      <c r="AM194" s="234">
        <f t="shared" ca="1" si="798"/>
        <v>-1337.6347246627897</v>
      </c>
      <c r="AN194" s="234">
        <f t="shared" ca="1" si="798"/>
        <v>-1335.4076838253109</v>
      </c>
      <c r="AO194" s="234">
        <f t="shared" ca="1" si="798"/>
        <v>-1314.9182818483528</v>
      </c>
      <c r="AP194" s="234">
        <f t="shared" ca="1" si="798"/>
        <v>-1327.0329583637672</v>
      </c>
      <c r="AQ194" s="234">
        <f t="shared" ca="1" si="798"/>
        <v>-1369.005050454155</v>
      </c>
      <c r="AR194" s="234">
        <f t="shared" ca="1" si="798"/>
        <v>-1383.0676102916636</v>
      </c>
      <c r="AS194" s="234">
        <f t="shared" ca="1" si="798"/>
        <v>-1312.5497057581081</v>
      </c>
      <c r="AT194" s="234">
        <f t="shared" ca="1" si="798"/>
        <v>-1328.2938479500851</v>
      </c>
      <c r="AU194" s="234">
        <f t="shared" ca="1" si="798"/>
        <v>-1238.9208677693973</v>
      </c>
      <c r="AV194" s="234">
        <f t="shared" ca="1" si="798"/>
        <v>-1265.7533978909646</v>
      </c>
      <c r="AW194" s="234">
        <f t="shared" ca="1" si="798"/>
        <v>-1269.695282779353</v>
      </c>
      <c r="AX194" s="234">
        <f t="shared" ca="1" si="798"/>
        <v>-1283.7735275690161</v>
      </c>
      <c r="AY194" s="234">
        <f t="shared" ca="1" si="798"/>
        <v>-1297.5536267345851</v>
      </c>
      <c r="AZ194" s="234">
        <f t="shared" ca="1" si="798"/>
        <v>-4213.4085762749555</v>
      </c>
      <c r="BA194" s="234">
        <f t="shared" ca="1" si="798"/>
        <v>-4193.3614141980233</v>
      </c>
      <c r="BB194" s="234">
        <f t="shared" ca="1" si="798"/>
        <v>-4205.2020656056347</v>
      </c>
      <c r="BC194" s="234">
        <f t="shared" ca="1" si="798"/>
        <v>-4246.3617956040571</v>
      </c>
      <c r="BD194" s="234">
        <f t="shared" ca="1" si="798"/>
        <v>-4260.1418947696275</v>
      </c>
      <c r="BE194" s="234">
        <f t="shared" ca="1" si="798"/>
        <v>-4156.7094775635396</v>
      </c>
      <c r="BF194" s="234">
        <f t="shared" ca="1" si="798"/>
        <v>-4180.1800469867794</v>
      </c>
      <c r="BG194" s="234">
        <f t="shared" ca="1" si="798"/>
        <v>-4097.0432431648996</v>
      </c>
      <c r="BH194" s="234">
        <f t="shared" ca="1" si="798"/>
        <v>-4121.9438616576435</v>
      </c>
      <c r="BI194" s="234">
        <f t="shared" ca="1" si="798"/>
        <v>-4125.6996492863991</v>
      </c>
      <c r="BJ194" s="234">
        <f t="shared" ca="1" si="798"/>
        <v>-4138.7237794643443</v>
      </c>
      <c r="BK194" s="234">
        <f t="shared" ca="1" si="798"/>
        <v>-4151.5554813165254</v>
      </c>
      <c r="BL194" s="234">
        <f t="shared" ca="1" si="798"/>
        <v>-4149.5799877209811</v>
      </c>
      <c r="BM194" s="234">
        <f t="shared" ca="1" si="798"/>
        <v>-4130.8273475553078</v>
      </c>
      <c r="BN194" s="234">
        <f t="shared" ca="1" si="798"/>
        <v>-4141.9382794219155</v>
      </c>
      <c r="BO194" s="234">
        <f t="shared" ca="1" si="798"/>
        <v>-4180.1800469867794</v>
      </c>
      <c r="BP194" s="234">
        <f t="shared" ca="1" si="798"/>
        <v>-4193.0117488389624</v>
      </c>
      <c r="BQ194" s="234">
        <f t="shared" ca="1" si="798"/>
        <v>-4099.1919620543649</v>
      </c>
      <c r="BR194" s="234">
        <f t="shared" ca="1" si="798"/>
        <v>-4120.9870589446127</v>
      </c>
      <c r="BS194" s="234">
        <f t="shared" ca="1" si="798"/>
        <v>-4043.1514697675138</v>
      </c>
      <c r="BT194" s="234">
        <f t="shared" ca="1" si="798"/>
        <v>-4066.418196824759</v>
      </c>
      <c r="BU194" s="234">
        <f t="shared" ref="BU194:EF194" ca="1" si="799">BU$70/BU9</f>
        <v>-4070.0032881971842</v>
      </c>
      <c r="BV194" s="234">
        <f t="shared" ca="1" si="799"/>
        <v>-4082.1414282830219</v>
      </c>
      <c r="BW194" s="234">
        <f t="shared" ca="1" si="799"/>
        <v>-4094.1650758687524</v>
      </c>
      <c r="BX194" s="234">
        <f t="shared" ca="1" si="799"/>
        <v>-4092.3798035552441</v>
      </c>
      <c r="BY194" s="234">
        <f t="shared" ca="1" si="799"/>
        <v>-4074.7422605379575</v>
      </c>
      <c r="BZ194" s="234">
        <f t="shared" ca="1" si="799"/>
        <v>-4085.2193186406644</v>
      </c>
      <c r="CA194" s="234">
        <f t="shared" ca="1" si="799"/>
        <v>-4120.9870589446127</v>
      </c>
      <c r="CB194" s="234">
        <f t="shared" ca="1" si="799"/>
        <v>-4133.0107065303437</v>
      </c>
      <c r="CC194" s="234">
        <f t="shared" ca="1" si="799"/>
        <v>-4046.3707437984599</v>
      </c>
      <c r="CD194" s="234">
        <f t="shared" ca="1" si="799"/>
        <v>-4066.7035738575451</v>
      </c>
      <c r="CE194" s="234">
        <f t="shared" ca="1" si="799"/>
        <v>-3993.5628704023902</v>
      </c>
      <c r="CF194" s="234">
        <f t="shared" ca="1" si="799"/>
        <v>-4015.3881435192748</v>
      </c>
      <c r="CG194" s="234">
        <f t="shared" ca="1" si="799"/>
        <v>-4018.8137655934465</v>
      </c>
      <c r="CH194" s="234">
        <f t="shared" ca="1" si="799"/>
        <v>-4030.1739454811491</v>
      </c>
      <c r="CI194" s="234">
        <f t="shared" ca="1" si="799"/>
        <v>-4041.4807352166999</v>
      </c>
      <c r="CJ194" s="234">
        <f t="shared" ca="1" si="799"/>
        <v>-4039.8561782526608</v>
      </c>
      <c r="CK194" s="234">
        <f t="shared" ca="1" si="799"/>
        <v>-4023.2159210285022</v>
      </c>
      <c r="CL194" s="234">
        <f t="shared" ca="1" si="799"/>
        <v>-4033.1226062017117</v>
      </c>
      <c r="CM194" s="234">
        <f t="shared" ca="1" si="799"/>
        <v>-4066.7035738575451</v>
      </c>
      <c r="CN194" s="234">
        <f t="shared" ca="1" si="799"/>
        <v>-4078.0103635930964</v>
      </c>
      <c r="CO194" s="234">
        <f t="shared" si="799"/>
        <v>-3757.9551834330236</v>
      </c>
      <c r="CP194" s="234">
        <f t="shared" si="799"/>
        <v>-3760.4245897698424</v>
      </c>
      <c r="CQ194" s="234">
        <f t="shared" si="799"/>
        <v>-3734.8405038320866</v>
      </c>
      <c r="CR194" s="234">
        <f t="shared" si="799"/>
        <v>-3741.7398735604293</v>
      </c>
      <c r="CS194" s="234">
        <f t="shared" si="799"/>
        <v>-3744.0347326940173</v>
      </c>
      <c r="CT194" s="234">
        <f t="shared" si="799"/>
        <v>-3747.1236053495822</v>
      </c>
      <c r="CU194" s="234">
        <f t="shared" si="799"/>
        <v>-3751.2405767177579</v>
      </c>
      <c r="CV194" s="234">
        <f t="shared" si="799"/>
        <v>-3751.6965900789596</v>
      </c>
      <c r="CW194" s="234">
        <f t="shared" si="799"/>
        <v>-3744.590084507628</v>
      </c>
      <c r="CX194" s="234">
        <f t="shared" si="799"/>
        <v>-3749.2447957157779</v>
      </c>
      <c r="CY194" s="234">
        <f t="shared" si="799"/>
        <v>-3760.4245897698424</v>
      </c>
      <c r="CZ194" s="234">
        <f t="shared" si="799"/>
        <v>-3764.5415611380181</v>
      </c>
      <c r="DA194" s="234">
        <f t="shared" si="799"/>
        <v>-3722.0688691196783</v>
      </c>
      <c r="DB194" s="234">
        <f t="shared" si="799"/>
        <v>-3725.9722238257455</v>
      </c>
      <c r="DC194" s="234">
        <f t="shared" si="799"/>
        <v>-3702.4680246005796</v>
      </c>
      <c r="DD194" s="234">
        <f t="shared" si="799"/>
        <v>-3708.8036351291435</v>
      </c>
      <c r="DE194" s="234">
        <f t="shared" si="799"/>
        <v>-3710.9162093063978</v>
      </c>
      <c r="DF194" s="234">
        <f t="shared" si="799"/>
        <v>-3713.7505166179944</v>
      </c>
      <c r="DG194" s="234">
        <f t="shared" si="799"/>
        <v>-3717.5334259918222</v>
      </c>
      <c r="DH194" s="234">
        <f t="shared" si="799"/>
        <v>-3717.9563632279132</v>
      </c>
      <c r="DI194" s="234">
        <f t="shared" si="799"/>
        <v>-3711.4225723879472</v>
      </c>
      <c r="DJ194" s="234">
        <f t="shared" si="799"/>
        <v>-3715.7035139730283</v>
      </c>
      <c r="DK194" s="234">
        <f t="shared" si="799"/>
        <v>-3725.9722238257455</v>
      </c>
      <c r="DL194" s="234">
        <f t="shared" si="799"/>
        <v>-3729.7551331995733</v>
      </c>
      <c r="DM194" s="234">
        <f t="shared" si="799"/>
        <v>-3689.3315584313737</v>
      </c>
      <c r="DN194" s="234">
        <f t="shared" si="799"/>
        <v>-3692.8954909890876</v>
      </c>
      <c r="DO194" s="234">
        <f t="shared" si="799"/>
        <v>-3671.4351351748046</v>
      </c>
      <c r="DP194" s="234">
        <f t="shared" si="799"/>
        <v>-3677.2198230487111</v>
      </c>
      <c r="DQ194" s="234">
        <f t="shared" si="799"/>
        <v>-3679.1486951235961</v>
      </c>
      <c r="DR194" s="234">
        <f t="shared" si="799"/>
        <v>-3681.7365409298368</v>
      </c>
      <c r="DS194" s="234">
        <f t="shared" si="799"/>
        <v>-3685.1905016624619</v>
      </c>
      <c r="DT194" s="234">
        <f t="shared" si="799"/>
        <v>-3685.5766617475883</v>
      </c>
      <c r="DU194" s="234">
        <f t="shared" si="799"/>
        <v>-3679.6110266328369</v>
      </c>
      <c r="DV194" s="234">
        <f t="shared" si="799"/>
        <v>-3683.5197124279107</v>
      </c>
      <c r="DW194" s="234">
        <f t="shared" si="799"/>
        <v>-3692.8954909890876</v>
      </c>
      <c r="DX194" s="234">
        <f t="shared" si="799"/>
        <v>-3696.3494517217127</v>
      </c>
      <c r="DY194" s="234">
        <f t="shared" si="799"/>
        <v>-3658.3812456715245</v>
      </c>
      <c r="DZ194" s="234">
        <f t="shared" si="799"/>
        <v>-3661.635271050307</v>
      </c>
      <c r="EA194" s="234">
        <f t="shared" si="799"/>
        <v>-3642.0410331329181</v>
      </c>
      <c r="EB194" s="234">
        <f t="shared" si="799"/>
        <v>-3647.3227046699635</v>
      </c>
      <c r="EC194" s="234">
        <f t="shared" si="799"/>
        <v>-3649.0838487383367</v>
      </c>
      <c r="ED194" s="234">
        <f t="shared" si="799"/>
        <v>-3651.4466644744698</v>
      </c>
      <c r="EE194" s="234">
        <f t="shared" si="799"/>
        <v>-3654.6002807955624</v>
      </c>
      <c r="EF194" s="234">
        <f t="shared" si="799"/>
        <v>-3654.9528617428509</v>
      </c>
      <c r="EG194" s="234">
        <f t="shared" ref="EG194:GR194" si="800">EG$70/EG9</f>
        <v>-3649.5059775076429</v>
      </c>
      <c r="EH194" s="234">
        <f t="shared" si="800"/>
        <v>-3653.0747775814066</v>
      </c>
      <c r="EI194" s="234">
        <f t="shared" si="800"/>
        <v>-3661.635271050307</v>
      </c>
      <c r="EJ194" s="234">
        <f t="shared" si="800"/>
        <v>-3664.7888873713991</v>
      </c>
      <c r="EK194" s="234">
        <f t="shared" si="800"/>
        <v>-3630.3585677574333</v>
      </c>
      <c r="EL194" s="234">
        <f t="shared" si="800"/>
        <v>-3632.0796813548109</v>
      </c>
      <c r="EM194" s="234">
        <f t="shared" si="800"/>
        <v>-3614.1892902128479</v>
      </c>
      <c r="EN194" s="234">
        <f t="shared" si="800"/>
        <v>-3619.0116859640625</v>
      </c>
      <c r="EO194" s="234">
        <f t="shared" si="800"/>
        <v>-3620.6196870699687</v>
      </c>
      <c r="EP194" s="234">
        <f t="shared" si="800"/>
        <v>-3622.7770405681767</v>
      </c>
      <c r="EQ194" s="234">
        <f t="shared" si="800"/>
        <v>-3625.656429383087</v>
      </c>
      <c r="ER194" s="234">
        <f t="shared" si="800"/>
        <v>-3625.9783511175688</v>
      </c>
      <c r="ES194" s="234">
        <f t="shared" si="800"/>
        <v>-3621.0051089897702</v>
      </c>
      <c r="ET194" s="234">
        <f t="shared" si="800"/>
        <v>-3624.2635786223368</v>
      </c>
      <c r="EU194" s="234">
        <f t="shared" si="800"/>
        <v>-3632.0796813548109</v>
      </c>
      <c r="EV194" s="234">
        <f t="shared" si="800"/>
        <v>-716.89112251574863</v>
      </c>
      <c r="EW194" s="234">
        <f t="shared" si="800"/>
        <v>-683.34390423170362</v>
      </c>
      <c r="EX194" s="234">
        <f t="shared" si="800"/>
        <v>-686.05661726014023</v>
      </c>
      <c r="EY194" s="234">
        <f t="shared" si="800"/>
        <v>-669.72191230443491</v>
      </c>
      <c r="EZ194" s="234">
        <f t="shared" si="800"/>
        <v>-674.12496929467454</v>
      </c>
      <c r="FA194" s="234">
        <f t="shared" si="800"/>
        <v>-675.59314421745785</v>
      </c>
      <c r="FB194" s="234">
        <f t="shared" si="800"/>
        <v>-677.56290175930019</v>
      </c>
      <c r="FC194" s="234">
        <f t="shared" si="800"/>
        <v>-680.19190893813163</v>
      </c>
      <c r="FD194" s="234">
        <f t="shared" si="800"/>
        <v>-680.48583747831049</v>
      </c>
      <c r="FE194" s="234">
        <f t="shared" si="800"/>
        <v>-675.94505118771167</v>
      </c>
      <c r="FF194" s="234">
        <f t="shared" si="800"/>
        <v>-678.92017563483773</v>
      </c>
      <c r="FG194" s="234">
        <f t="shared" si="800"/>
        <v>-686.05661726014023</v>
      </c>
      <c r="FH194" s="234">
        <f t="shared" si="800"/>
        <v>-688.68562443897167</v>
      </c>
      <c r="FI194" s="234">
        <f t="shared" si="800"/>
        <v>-657.12813311408024</v>
      </c>
      <c r="FJ194" s="234">
        <f t="shared" si="800"/>
        <v>-659.60495805308767</v>
      </c>
      <c r="FK194" s="234">
        <f t="shared" si="800"/>
        <v>-644.69066222396543</v>
      </c>
      <c r="FL194" s="234">
        <f t="shared" si="800"/>
        <v>-648.71084469331458</v>
      </c>
      <c r="FM194" s="234">
        <f t="shared" si="800"/>
        <v>-650.05135223150819</v>
      </c>
      <c r="FN194" s="234">
        <f t="shared" si="800"/>
        <v>-651.8498265088424</v>
      </c>
      <c r="FO194" s="234">
        <f t="shared" si="800"/>
        <v>-654.25022436777544</v>
      </c>
      <c r="FP194" s="234">
        <f t="shared" si="800"/>
        <v>-654.51859390446054</v>
      </c>
      <c r="FQ194" s="234">
        <f t="shared" si="800"/>
        <v>-650.37265859565275</v>
      </c>
      <c r="FR194" s="234">
        <f t="shared" si="800"/>
        <v>-653.08907656911572</v>
      </c>
      <c r="FS194" s="234">
        <f t="shared" si="800"/>
        <v>-659.60495805308767</v>
      </c>
      <c r="FT194" s="234">
        <f t="shared" si="800"/>
        <v>-662.0053559120206</v>
      </c>
      <c r="FU194" s="234">
        <f t="shared" si="800"/>
        <v>-632.30489452621964</v>
      </c>
      <c r="FV194" s="234">
        <f t="shared" si="800"/>
        <v>-634.56634338357401</v>
      </c>
      <c r="FW194" s="234">
        <f t="shared" si="800"/>
        <v>-620.9489428439407</v>
      </c>
      <c r="FX194" s="234">
        <f t="shared" si="800"/>
        <v>-624.61954422899862</v>
      </c>
      <c r="FY194" s="234">
        <f t="shared" si="800"/>
        <v>-625.8434858943059</v>
      </c>
      <c r="FZ194" s="234">
        <f t="shared" si="800"/>
        <v>-627.48557110404579</v>
      </c>
      <c r="GA194" s="234">
        <f t="shared" si="800"/>
        <v>-629.67723871437602</v>
      </c>
      <c r="GB194" s="234">
        <f t="shared" si="800"/>
        <v>-629.92227176961012</v>
      </c>
      <c r="GC194" s="234">
        <f t="shared" si="800"/>
        <v>-626.13685257461179</v>
      </c>
      <c r="GD194" s="234">
        <f t="shared" si="800"/>
        <v>-628.61706028951278</v>
      </c>
      <c r="GE194" s="234">
        <f t="shared" si="800"/>
        <v>-634.56634338357401</v>
      </c>
      <c r="GF194" s="234">
        <f t="shared" si="800"/>
        <v>-636.75801099390424</v>
      </c>
      <c r="GG194" s="234">
        <f t="shared" si="800"/>
        <v>-609.66034766437201</v>
      </c>
      <c r="GH194" s="234">
        <f t="shared" si="800"/>
        <v>-610.85646936752357</v>
      </c>
      <c r="GI194" s="234">
        <f t="shared" si="800"/>
        <v>-598.42319061394539</v>
      </c>
      <c r="GJ194" s="234">
        <f t="shared" si="800"/>
        <v>-601.77460926986782</v>
      </c>
      <c r="GK194" s="234">
        <f t="shared" si="800"/>
        <v>-602.89212122514823</v>
      </c>
      <c r="GL194" s="234">
        <f t="shared" si="800"/>
        <v>-604.39141641665015</v>
      </c>
      <c r="GM194" s="234">
        <f t="shared" si="800"/>
        <v>-606.39250423477768</v>
      </c>
      <c r="GN194" s="234">
        <f t="shared" si="800"/>
        <v>-606.61623006781747</v>
      </c>
      <c r="GO194" s="234">
        <f t="shared" si="800"/>
        <v>-603.15997775934079</v>
      </c>
      <c r="GP194" s="234">
        <f t="shared" si="800"/>
        <v>-605.42451523816328</v>
      </c>
      <c r="GQ194" s="234">
        <f t="shared" si="800"/>
        <v>-610.85646936752357</v>
      </c>
      <c r="GR194" s="234">
        <f t="shared" si="800"/>
        <v>-612.85755718565122</v>
      </c>
      <c r="GS194" s="234">
        <f t="shared" ref="GS194:IN194" si="801">GS$70/GS9</f>
        <v>-586.51143275003426</v>
      </c>
      <c r="GT194" s="234">
        <f t="shared" si="801"/>
        <v>-588.39668595625983</v>
      </c>
      <c r="GU194" s="234">
        <f t="shared" si="801"/>
        <v>-577.04456187690573</v>
      </c>
      <c r="GV194" s="234">
        <f t="shared" si="801"/>
        <v>-580.10455282361761</v>
      </c>
      <c r="GW194" s="234">
        <f t="shared" si="801"/>
        <v>-581.12488982626496</v>
      </c>
      <c r="GX194" s="234">
        <f t="shared" si="801"/>
        <v>-582.49381152285355</v>
      </c>
      <c r="GY194" s="234">
        <f t="shared" si="801"/>
        <v>-584.32089170462211</v>
      </c>
      <c r="GZ194" s="234">
        <f t="shared" si="801"/>
        <v>-584.52516311739771</v>
      </c>
      <c r="HA194" s="234">
        <f t="shared" si="801"/>
        <v>-581.36945448791903</v>
      </c>
      <c r="HB194" s="234">
        <f t="shared" si="801"/>
        <v>-583.43707566423518</v>
      </c>
      <c r="HC194" s="234">
        <f t="shared" si="801"/>
        <v>-588.39668595625983</v>
      </c>
      <c r="HD194" s="234">
        <f t="shared" si="801"/>
        <v>-590.2237661380284</v>
      </c>
      <c r="HE194" s="234">
        <f t="shared" si="801"/>
        <v>-565.39226006413946</v>
      </c>
      <c r="HF194" s="234">
        <f t="shared" si="801"/>
        <v>-567.1135782089541</v>
      </c>
      <c r="HG194" s="234">
        <f t="shared" si="801"/>
        <v>-556.7485953538918</v>
      </c>
      <c r="HH194" s="234">
        <f t="shared" si="801"/>
        <v>-559.54250013132423</v>
      </c>
      <c r="HI194" s="234">
        <f t="shared" si="801"/>
        <v>-560.47411217721969</v>
      </c>
      <c r="HJ194" s="234">
        <f t="shared" si="801"/>
        <v>-561.72399720453961</v>
      </c>
      <c r="HK194" s="234">
        <f t="shared" si="801"/>
        <v>-563.3922008487632</v>
      </c>
      <c r="HL194" s="234">
        <f t="shared" si="801"/>
        <v>-563.57870952999303</v>
      </c>
      <c r="HM194" s="234">
        <f t="shared" si="801"/>
        <v>-560.6974103465559</v>
      </c>
      <c r="HN194" s="234">
        <f t="shared" si="801"/>
        <v>-562.5852383771055</v>
      </c>
      <c r="HO194" s="234">
        <f t="shared" si="801"/>
        <v>-567.1135782089541</v>
      </c>
      <c r="HP194" s="234">
        <f t="shared" si="801"/>
        <v>-568.78178185317768</v>
      </c>
      <c r="HQ194" s="234">
        <f t="shared" si="801"/>
        <v>-545.36694250001869</v>
      </c>
      <c r="HR194" s="234">
        <f t="shared" si="801"/>
        <v>-546.93858080615382</v>
      </c>
      <c r="HS194" s="234">
        <f t="shared" si="801"/>
        <v>-537.47490080805346</v>
      </c>
      <c r="HT194" s="234">
        <f t="shared" si="801"/>
        <v>-540.02585734397007</v>
      </c>
      <c r="HU194" s="234">
        <f t="shared" si="801"/>
        <v>-540.87645964674414</v>
      </c>
      <c r="HV194" s="234">
        <f t="shared" si="801"/>
        <v>-542.01765901951455</v>
      </c>
      <c r="HW194" s="234">
        <f t="shared" si="801"/>
        <v>-543.54080147728382</v>
      </c>
      <c r="HX194" s="234">
        <f t="shared" si="801"/>
        <v>-543.7110920123198</v>
      </c>
      <c r="HY194" s="234">
        <f t="shared" si="801"/>
        <v>-541.08034058396413</v>
      </c>
      <c r="HZ194" s="234">
        <f t="shared" si="801"/>
        <v>-542.80400965533556</v>
      </c>
      <c r="IA194" s="234">
        <f t="shared" si="801"/>
        <v>-546.93858080615382</v>
      </c>
      <c r="IB194" s="234">
        <f t="shared" si="801"/>
        <v>-548.46172326392309</v>
      </c>
      <c r="IC194" s="234">
        <f t="shared" si="801"/>
        <v>-526.97635477809126</v>
      </c>
      <c r="ID194" s="234">
        <f t="shared" si="801"/>
        <v>-527.80762305168457</v>
      </c>
      <c r="IE194" s="234">
        <f t="shared" si="801"/>
        <v>-519.16687174907111</v>
      </c>
      <c r="IF194" s="234">
        <f t="shared" si="801"/>
        <v>-521.49600597751669</v>
      </c>
      <c r="IG194" s="234">
        <f t="shared" si="801"/>
        <v>-522.27264286265824</v>
      </c>
      <c r="IH194" s="234">
        <f t="shared" si="801"/>
        <v>-523.31460750736176</v>
      </c>
      <c r="II194" s="234">
        <f t="shared" si="801"/>
        <v>-524.70530279489014</v>
      </c>
      <c r="IJ194" s="234">
        <f t="shared" si="801"/>
        <v>-524.86078545731436</v>
      </c>
      <c r="IK194" s="234">
        <f t="shared" si="801"/>
        <v>-522.45879502272874</v>
      </c>
      <c r="IL194" s="234">
        <f t="shared" si="801"/>
        <v>-524.03257982702439</v>
      </c>
      <c r="IM194" s="234">
        <f t="shared" si="801"/>
        <v>-527.80762305168457</v>
      </c>
      <c r="IN194" s="234">
        <f t="shared" si="801"/>
        <v>-529.19831833921307</v>
      </c>
    </row>
    <row r="195" spans="1:248" ht="12.95" customHeight="1">
      <c r="A195" s="204"/>
      <c r="B195" s="19" t="s">
        <v>19</v>
      </c>
      <c r="C195" s="1"/>
      <c r="D195" s="1"/>
      <c r="E195" s="1"/>
      <c r="F195" s="1"/>
      <c r="G195" s="101" t="str">
        <f t="shared" si="793"/>
        <v>USD</v>
      </c>
      <c r="H195" s="1"/>
      <c r="I195" s="233">
        <f t="shared" ref="I195:BU195" ca="1" si="802">SUM(I193:I194)</f>
        <v>1078.464951279044</v>
      </c>
      <c r="J195" s="233">
        <f t="shared" ca="1" si="802"/>
        <v>1197.6239116258464</v>
      </c>
      <c r="K195" s="233">
        <f t="shared" ca="1" si="802"/>
        <v>818.4365717375631</v>
      </c>
      <c r="L195" s="233">
        <f t="shared" ca="1" si="802"/>
        <v>935.12966197918558</v>
      </c>
      <c r="M195" s="233">
        <f t="shared" ca="1" si="802"/>
        <v>947.60268692728209</v>
      </c>
      <c r="N195" s="233">
        <f t="shared" ca="1" si="802"/>
        <v>1010.7635983180539</v>
      </c>
      <c r="O195" s="233">
        <f t="shared" ca="1" si="802"/>
        <v>1068.6013143418952</v>
      </c>
      <c r="P195" s="233">
        <f t="shared" ca="1" si="802"/>
        <v>1055.2411162520475</v>
      </c>
      <c r="Q195" s="233">
        <f t="shared" ca="1" si="802"/>
        <v>975.17115768799863</v>
      </c>
      <c r="R195" s="233">
        <f t="shared" ca="1" si="802"/>
        <v>1020.7968188681223</v>
      </c>
      <c r="S195" s="233">
        <f t="shared" ca="1" si="802"/>
        <v>1197.6239116258464</v>
      </c>
      <c r="T195" s="233">
        <f t="shared" ca="1" si="802"/>
        <v>1255.4616276496879</v>
      </c>
      <c r="U195" s="233">
        <f t="shared" ca="1" si="802"/>
        <v>1990.7305489604394</v>
      </c>
      <c r="V195" s="233">
        <f t="shared" ca="1" si="802"/>
        <v>2124.5281725799414</v>
      </c>
      <c r="W195" s="233">
        <f t="shared" ca="1" si="802"/>
        <v>1465.16224284635</v>
      </c>
      <c r="X195" s="233">
        <f t="shared" ca="1" si="802"/>
        <v>1649.158245459289</v>
      </c>
      <c r="Y195" s="233">
        <f t="shared" ca="1" si="802"/>
        <v>1699.0785547154512</v>
      </c>
      <c r="Z195" s="233">
        <f t="shared" ca="1" si="802"/>
        <v>1786.129241409308</v>
      </c>
      <c r="AA195" s="233">
        <f t="shared" ca="1" si="802"/>
        <v>1890.8717677240286</v>
      </c>
      <c r="AB195" s="233">
        <f t="shared" ca="1" si="802"/>
        <v>1894.008814606369</v>
      </c>
      <c r="AC195" s="233">
        <f t="shared" ca="1" si="802"/>
        <v>1721.6723021387113</v>
      </c>
      <c r="AD195" s="233">
        <f t="shared" ca="1" si="802"/>
        <v>1831.6311314412751</v>
      </c>
      <c r="AE195" s="233">
        <f t="shared" ca="1" si="802"/>
        <v>2124.5281725799414</v>
      </c>
      <c r="AF195" s="233">
        <f t="shared" ca="1" si="802"/>
        <v>2229.2706988946607</v>
      </c>
      <c r="AG195" s="233">
        <f t="shared" ca="1" si="802"/>
        <v>2704.8242929350627</v>
      </c>
      <c r="AH195" s="233">
        <f t="shared" ca="1" si="802"/>
        <v>2848.4614883375953</v>
      </c>
      <c r="AI195" s="233">
        <f t="shared" ca="1" si="802"/>
        <v>1966.9502464105383</v>
      </c>
      <c r="AJ195" s="233">
        <f t="shared" ca="1" si="802"/>
        <v>2203.8532930074757</v>
      </c>
      <c r="AK195" s="233">
        <f t="shared" ca="1" si="802"/>
        <v>2284.1440002635227</v>
      </c>
      <c r="AL195" s="233">
        <f t="shared" ca="1" si="802"/>
        <v>2389.5878577636126</v>
      </c>
      <c r="AM195" s="233">
        <f t="shared" ca="1" si="802"/>
        <v>2531.6201719888932</v>
      </c>
      <c r="AN195" s="233">
        <f t="shared" ca="1" si="802"/>
        <v>2548.4721284743428</v>
      </c>
      <c r="AO195" s="233">
        <f t="shared" ca="1" si="802"/>
        <v>2302.1833567019007</v>
      </c>
      <c r="AP195" s="233">
        <f t="shared" ca="1" si="802"/>
        <v>2463.8871274468788</v>
      </c>
      <c r="AQ195" s="233">
        <f t="shared" ca="1" si="802"/>
        <v>2848.4614883375953</v>
      </c>
      <c r="AR195" s="233">
        <f t="shared" ca="1" si="802"/>
        <v>2990.4938025628767</v>
      </c>
      <c r="AS195" s="233">
        <f t="shared" ca="1" si="802"/>
        <v>2508.0661622335729</v>
      </c>
      <c r="AT195" s="233">
        <f t="shared" ca="1" si="802"/>
        <v>2583.4488167865002</v>
      </c>
      <c r="AU195" s="233">
        <f t="shared" ca="1" si="802"/>
        <v>1767.4723726502048</v>
      </c>
      <c r="AV195" s="233">
        <f t="shared" ca="1" si="802"/>
        <v>1986.2247854306656</v>
      </c>
      <c r="AW195" s="233">
        <f t="shared" ca="1" si="802"/>
        <v>2061.3496980850064</v>
      </c>
      <c r="AX195" s="233">
        <f t="shared" ca="1" si="802"/>
        <v>2158.3062859908223</v>
      </c>
      <c r="AY195" s="233">
        <f t="shared" ca="1" si="802"/>
        <v>2289.8980217132944</v>
      </c>
      <c r="AZ195" s="233">
        <f t="shared" ca="1" si="802"/>
        <v>-611.82047837329856</v>
      </c>
      <c r="BA195" s="233">
        <f t="shared" ca="1" si="802"/>
        <v>-840.741191338519</v>
      </c>
      <c r="BB195" s="233">
        <f t="shared" ca="1" si="802"/>
        <v>-690.18776515591389</v>
      </c>
      <c r="BC195" s="233">
        <f t="shared" ca="1" si="802"/>
        <v>-334.61913086747199</v>
      </c>
      <c r="BD195" s="233">
        <f t="shared" ca="1" si="802"/>
        <v>-203.02739514500081</v>
      </c>
      <c r="BE195" s="233">
        <f t="shared" ca="1" si="802"/>
        <v>-672.49246037814009</v>
      </c>
      <c r="BF195" s="233">
        <f t="shared" ca="1" si="802"/>
        <v>-551.76785455276877</v>
      </c>
      <c r="BG195" s="233">
        <f t="shared" ca="1" si="802"/>
        <v>-1311.3155910987543</v>
      </c>
      <c r="BH195" s="233">
        <f t="shared" ca="1" si="802"/>
        <v>-1107.9731993066048</v>
      </c>
      <c r="BI195" s="233">
        <f t="shared" ca="1" si="802"/>
        <v>-1037.6224198147456</v>
      </c>
      <c r="BJ195" s="233">
        <f t="shared" ca="1" si="802"/>
        <v>-947.71064234363575</v>
      </c>
      <c r="BK195" s="233">
        <f t="shared" ca="1" si="802"/>
        <v>-825.15692231312778</v>
      </c>
      <c r="BL195" s="233">
        <f t="shared" ca="1" si="802"/>
        <v>-809.54477707807018</v>
      </c>
      <c r="BM195" s="233">
        <f t="shared" ca="1" si="802"/>
        <v>-1023.1283162085615</v>
      </c>
      <c r="BN195" s="233">
        <f t="shared" ca="1" si="802"/>
        <v>-882.52962275380742</v>
      </c>
      <c r="BO195" s="233">
        <f t="shared" ca="1" si="802"/>
        <v>-551.76785455276877</v>
      </c>
      <c r="BP195" s="233">
        <f t="shared" ca="1" si="802"/>
        <v>-429.21413452226307</v>
      </c>
      <c r="BQ195" s="233">
        <f t="shared" ca="1" si="802"/>
        <v>-866.37477051157612</v>
      </c>
      <c r="BR195" s="233">
        <f t="shared" ca="1" si="802"/>
        <v>-755.17126647135001</v>
      </c>
      <c r="BS195" s="233">
        <f t="shared" ca="1" si="802"/>
        <v>-1461.7011226799709</v>
      </c>
      <c r="BT195" s="233">
        <f t="shared" ca="1" si="802"/>
        <v>-1272.8344728026814</v>
      </c>
      <c r="BU195" s="233">
        <f t="shared" ca="1" si="802"/>
        <v>-1206.9734651085114</v>
      </c>
      <c r="BV195" s="233">
        <f t="shared" ref="BV195:EG195" ca="1" si="803">SUM(BV193:BV194)</f>
        <v>-1123.6772777580604</v>
      </c>
      <c r="BW195" s="233">
        <f t="shared" ca="1" si="803"/>
        <v>-1009.6158933121737</v>
      </c>
      <c r="BX195" s="233">
        <f t="shared" ca="1" si="803"/>
        <v>-994.70041713229648</v>
      </c>
      <c r="BY195" s="233">
        <f t="shared" ca="1" si="803"/>
        <v>-1193.8688989555289</v>
      </c>
      <c r="BZ195" s="233">
        <f t="shared" ca="1" si="803"/>
        <v>-1062.6277924846854</v>
      </c>
      <c r="CA195" s="233">
        <f t="shared" ca="1" si="803"/>
        <v>-755.17126647135001</v>
      </c>
      <c r="CB195" s="233">
        <f t="shared" ca="1" si="803"/>
        <v>-641.10988202546423</v>
      </c>
      <c r="CC195" s="233">
        <f t="shared" ca="1" si="803"/>
        <v>-1046.6355407166056</v>
      </c>
      <c r="CD195" s="233">
        <f t="shared" ca="1" si="803"/>
        <v>-944.28492795244665</v>
      </c>
      <c r="CE195" s="233">
        <f t="shared" ca="1" si="803"/>
        <v>-1601.2342632435279</v>
      </c>
      <c r="CF195" s="233">
        <f t="shared" ca="1" si="803"/>
        <v>-1425.8917109282802</v>
      </c>
      <c r="CG195" s="233">
        <f t="shared" ca="1" si="803"/>
        <v>-1364.2489681761404</v>
      </c>
      <c r="CH195" s="233">
        <f t="shared" ca="1" si="803"/>
        <v>-1287.1236548165994</v>
      </c>
      <c r="CI195" s="233">
        <f t="shared" ca="1" si="803"/>
        <v>-1181.0069060253131</v>
      </c>
      <c r="CJ195" s="233">
        <f t="shared" ca="1" si="803"/>
        <v>-1166.761222286651</v>
      </c>
      <c r="CK195" s="233">
        <f t="shared" ca="1" si="803"/>
        <v>-1352.4262694573899</v>
      </c>
      <c r="CL195" s="233">
        <f t="shared" ca="1" si="803"/>
        <v>-1229.9573009712876</v>
      </c>
      <c r="CM195" s="233">
        <f t="shared" ca="1" si="803"/>
        <v>-944.28492795244665</v>
      </c>
      <c r="CN195" s="233">
        <f t="shared" ca="1" si="803"/>
        <v>-838.16817916116179</v>
      </c>
      <c r="CO195" s="233">
        <f t="shared" si="803"/>
        <v>-926.74781327470691</v>
      </c>
      <c r="CP195" s="233">
        <f t="shared" si="803"/>
        <v>-863.62361378979404</v>
      </c>
      <c r="CQ195" s="233">
        <f t="shared" si="803"/>
        <v>-1517.6168105736783</v>
      </c>
      <c r="CR195" s="233">
        <f t="shared" si="803"/>
        <v>-1341.2516718929073</v>
      </c>
      <c r="CS195" s="233">
        <f t="shared" si="803"/>
        <v>-1282.5893352905719</v>
      </c>
      <c r="CT195" s="233">
        <f t="shared" si="803"/>
        <v>-1203.6300280326882</v>
      </c>
      <c r="CU195" s="233">
        <f t="shared" si="803"/>
        <v>-1098.3899474336968</v>
      </c>
      <c r="CV195" s="233">
        <f t="shared" si="803"/>
        <v>-1086.7331058879822</v>
      </c>
      <c r="CW195" s="233">
        <f t="shared" si="803"/>
        <v>-1268.3931545551445</v>
      </c>
      <c r="CX195" s="233">
        <f t="shared" si="803"/>
        <v>-1149.4070992968113</v>
      </c>
      <c r="CY195" s="233">
        <f t="shared" si="803"/>
        <v>-863.62361378979404</v>
      </c>
      <c r="CZ195" s="233">
        <f t="shared" si="803"/>
        <v>-758.38353319080352</v>
      </c>
      <c r="DA195" s="233">
        <f t="shared" si="803"/>
        <v>-1167.2377039006051</v>
      </c>
      <c r="DB195" s="233">
        <f t="shared" si="803"/>
        <v>-1067.4581992267554</v>
      </c>
      <c r="DC195" s="233">
        <f t="shared" si="803"/>
        <v>-1668.2842919200641</v>
      </c>
      <c r="DD195" s="233">
        <f t="shared" si="803"/>
        <v>-1506.3302477836487</v>
      </c>
      <c r="DE195" s="233">
        <f t="shared" si="803"/>
        <v>-1452.3275703775798</v>
      </c>
      <c r="DF195" s="233">
        <f t="shared" si="803"/>
        <v>-1379.875589724883</v>
      </c>
      <c r="DG195" s="233">
        <f t="shared" si="803"/>
        <v>-1283.174968856415</v>
      </c>
      <c r="DH195" s="233">
        <f t="shared" si="803"/>
        <v>-1272.363635758843</v>
      </c>
      <c r="DI195" s="233">
        <f t="shared" si="803"/>
        <v>-1439.3836641054791</v>
      </c>
      <c r="DJ195" s="233">
        <f t="shared" si="803"/>
        <v>-1329.952094836839</v>
      </c>
      <c r="DK195" s="233">
        <f t="shared" si="803"/>
        <v>-1067.4581992267554</v>
      </c>
      <c r="DL195" s="233">
        <f t="shared" si="803"/>
        <v>-970.7575783582879</v>
      </c>
      <c r="DM195" s="233">
        <f t="shared" si="803"/>
        <v>-1356.6596249704812</v>
      </c>
      <c r="DN195" s="233">
        <f t="shared" si="803"/>
        <v>-1265.5565989639235</v>
      </c>
      <c r="DO195" s="233">
        <f t="shared" si="803"/>
        <v>-1814.1369444665081</v>
      </c>
      <c r="DP195" s="233">
        <f t="shared" si="803"/>
        <v>-1666.2658606897812</v>
      </c>
      <c r="DQ195" s="233">
        <f t="shared" si="803"/>
        <v>-1616.9590682755452</v>
      </c>
      <c r="DR195" s="233">
        <f t="shared" si="803"/>
        <v>-1550.8072598535173</v>
      </c>
      <c r="DS195" s="233">
        <f t="shared" si="803"/>
        <v>-1462.5153886257858</v>
      </c>
      <c r="DT195" s="233">
        <f t="shared" si="803"/>
        <v>-1452.6441714497414</v>
      </c>
      <c r="DU195" s="233">
        <f t="shared" si="803"/>
        <v>-1605.1407190705831</v>
      </c>
      <c r="DV195" s="233">
        <f t="shared" si="803"/>
        <v>-1505.2249384339989</v>
      </c>
      <c r="DW195" s="233">
        <f t="shared" si="803"/>
        <v>-1265.5565989639235</v>
      </c>
      <c r="DX195" s="233">
        <f t="shared" si="803"/>
        <v>-1177.2647277361916</v>
      </c>
      <c r="DY195" s="233">
        <f t="shared" si="803"/>
        <v>-1528.5503499028832</v>
      </c>
      <c r="DZ195" s="233">
        <f t="shared" si="803"/>
        <v>-1445.369326157765</v>
      </c>
      <c r="EA195" s="233">
        <f t="shared" si="803"/>
        <v>-1946.2470329209953</v>
      </c>
      <c r="EB195" s="233">
        <f t="shared" si="803"/>
        <v>-1811.2343042552884</v>
      </c>
      <c r="EC195" s="233">
        <f t="shared" si="803"/>
        <v>-1766.2150590075071</v>
      </c>
      <c r="ED195" s="233">
        <f t="shared" si="803"/>
        <v>-1705.8155817526128</v>
      </c>
      <c r="EE195" s="233">
        <f t="shared" si="803"/>
        <v>-1625.2012645446837</v>
      </c>
      <c r="EF195" s="233">
        <f t="shared" si="803"/>
        <v>-1616.1884140795994</v>
      </c>
      <c r="EG195" s="233">
        <f t="shared" si="803"/>
        <v>-1755.4243923421068</v>
      </c>
      <c r="EH195" s="233">
        <f t="shared" ref="EH195:GF195" si="804">SUM(EH193:EH194)</f>
        <v>-1664.1969404565302</v>
      </c>
      <c r="EI195" s="233">
        <f t="shared" si="804"/>
        <v>-1445.369326157765</v>
      </c>
      <c r="EJ195" s="233">
        <f t="shared" si="804"/>
        <v>-1364.7550089498354</v>
      </c>
      <c r="EK195" s="233">
        <f t="shared" si="804"/>
        <v>-1652.5284806119828</v>
      </c>
      <c r="EL195" s="233">
        <f t="shared" si="804"/>
        <v>-1608.5325142790116</v>
      </c>
      <c r="EM195" s="233">
        <f t="shared" si="804"/>
        <v>-2065.8556378454396</v>
      </c>
      <c r="EN195" s="233">
        <f t="shared" si="804"/>
        <v>-1942.5831464550108</v>
      </c>
      <c r="EO195" s="233">
        <f t="shared" si="804"/>
        <v>-1901.478618185298</v>
      </c>
      <c r="EP195" s="233">
        <f t="shared" si="804"/>
        <v>-1846.3312693873504</v>
      </c>
      <c r="EQ195" s="233">
        <f t="shared" si="804"/>
        <v>-1772.7268928061976</v>
      </c>
      <c r="ER195" s="233">
        <f t="shared" si="804"/>
        <v>-1764.4977684685125</v>
      </c>
      <c r="ES195" s="233">
        <f t="shared" si="804"/>
        <v>-1891.6262703603672</v>
      </c>
      <c r="ET195" s="233">
        <f t="shared" si="804"/>
        <v>-1808.3316403778845</v>
      </c>
      <c r="EU195" s="233">
        <f t="shared" si="804"/>
        <v>-1608.5325142790116</v>
      </c>
      <c r="EV195" s="233">
        <f t="shared" si="804"/>
        <v>1383.1398099561138</v>
      </c>
      <c r="EW195" s="233">
        <f t="shared" si="804"/>
        <v>1092.1861998022678</v>
      </c>
      <c r="EX195" s="233">
        <f t="shared" si="804"/>
        <v>1161.5299265916763</v>
      </c>
      <c r="EY195" s="233">
        <f t="shared" si="804"/>
        <v>743.97403116145961</v>
      </c>
      <c r="EZ195" s="233">
        <f t="shared" si="804"/>
        <v>856.52717547445957</v>
      </c>
      <c r="FA195" s="233">
        <f t="shared" si="804"/>
        <v>894.05739693811074</v>
      </c>
      <c r="FB195" s="233">
        <f t="shared" si="804"/>
        <v>944.40932410145422</v>
      </c>
      <c r="FC195" s="233">
        <f t="shared" si="804"/>
        <v>1011.6133201103329</v>
      </c>
      <c r="FD195" s="233">
        <f t="shared" si="804"/>
        <v>1019.1268684186539</v>
      </c>
      <c r="FE195" s="233">
        <f t="shared" si="804"/>
        <v>903.05301886522147</v>
      </c>
      <c r="FF195" s="233">
        <f t="shared" si="804"/>
        <v>979.10463754487978</v>
      </c>
      <c r="FG195" s="233">
        <f t="shared" si="804"/>
        <v>1161.5299265916763</v>
      </c>
      <c r="FH195" s="233">
        <f t="shared" si="804"/>
        <v>1228.7339226005547</v>
      </c>
      <c r="FI195" s="233">
        <f t="shared" si="804"/>
        <v>964.00804882998102</v>
      </c>
      <c r="FJ195" s="233">
        <f t="shared" si="804"/>
        <v>1027.3218863333536</v>
      </c>
      <c r="FK195" s="233">
        <f t="shared" si="804"/>
        <v>646.07519920141647</v>
      </c>
      <c r="FL195" s="233">
        <f t="shared" si="804"/>
        <v>748.84111357415554</v>
      </c>
      <c r="FM195" s="233">
        <f t="shared" si="804"/>
        <v>783.10783751922895</v>
      </c>
      <c r="FN195" s="233">
        <f t="shared" si="804"/>
        <v>829.08133623358549</v>
      </c>
      <c r="FO195" s="233">
        <f t="shared" si="804"/>
        <v>890.44150650256188</v>
      </c>
      <c r="FP195" s="233">
        <f t="shared" si="804"/>
        <v>897.30170278407206</v>
      </c>
      <c r="FQ195" s="233">
        <f t="shared" si="804"/>
        <v>791.32123145267758</v>
      </c>
      <c r="FR195" s="233">
        <f t="shared" si="804"/>
        <v>860.75966589932193</v>
      </c>
      <c r="FS195" s="233">
        <f t="shared" si="804"/>
        <v>1027.3218863333536</v>
      </c>
      <c r="FT195" s="233">
        <f t="shared" si="804"/>
        <v>1088.6820566023296</v>
      </c>
      <c r="FU195" s="233">
        <f t="shared" si="804"/>
        <v>847.86292377053178</v>
      </c>
      <c r="FV195" s="233">
        <f t="shared" si="804"/>
        <v>905.671210186655</v>
      </c>
      <c r="FW195" s="233">
        <f t="shared" si="804"/>
        <v>557.57640889227775</v>
      </c>
      <c r="FX195" s="233">
        <f t="shared" si="804"/>
        <v>651.40615679782218</v>
      </c>
      <c r="FY195" s="233">
        <f t="shared" si="804"/>
        <v>682.69316561723633</v>
      </c>
      <c r="FZ195" s="233">
        <f t="shared" si="804"/>
        <v>724.66896879121452</v>
      </c>
      <c r="GA195" s="233">
        <f t="shared" si="804"/>
        <v>780.69347208027943</v>
      </c>
      <c r="GB195" s="233">
        <f t="shared" si="804"/>
        <v>786.95712955470242</v>
      </c>
      <c r="GC195" s="233">
        <f t="shared" si="804"/>
        <v>690.19235138255954</v>
      </c>
      <c r="GD195" s="233">
        <f t="shared" si="804"/>
        <v>753.59266109471298</v>
      </c>
      <c r="GE195" s="233">
        <f t="shared" si="804"/>
        <v>905.671210186655</v>
      </c>
      <c r="GF195" s="233">
        <f t="shared" si="804"/>
        <v>961.69571347572014</v>
      </c>
      <c r="GG195" s="233">
        <f t="shared" ref="GG195:IN195" si="805">SUM(GG193:GG194)</f>
        <v>764.87152285543948</v>
      </c>
      <c r="GH195" s="233">
        <f t="shared" si="805"/>
        <v>795.44738389225142</v>
      </c>
      <c r="GI195" s="233">
        <f t="shared" si="805"/>
        <v>477.62169575390669</v>
      </c>
      <c r="GJ195" s="233">
        <f t="shared" si="805"/>
        <v>563.29233514592556</v>
      </c>
      <c r="GK195" s="233">
        <f t="shared" si="805"/>
        <v>591.85873450278245</v>
      </c>
      <c r="GL195" s="233">
        <f t="shared" si="805"/>
        <v>630.18446783554487</v>
      </c>
      <c r="GM195" s="233">
        <f t="shared" si="805"/>
        <v>681.33727518643047</v>
      </c>
      <c r="GN195" s="233">
        <f t="shared" si="805"/>
        <v>687.05626679351212</v>
      </c>
      <c r="GO195" s="233">
        <f t="shared" si="805"/>
        <v>598.7058171580768</v>
      </c>
      <c r="GP195" s="233">
        <f t="shared" si="805"/>
        <v>656.59305646047812</v>
      </c>
      <c r="GQ195" s="233">
        <f t="shared" si="805"/>
        <v>795.44738389225142</v>
      </c>
      <c r="GR195" s="233">
        <f t="shared" si="805"/>
        <v>846.60019124313715</v>
      </c>
      <c r="GS195" s="233">
        <f t="shared" si="805"/>
        <v>647.42809063156812</v>
      </c>
      <c r="GT195" s="233">
        <f t="shared" si="805"/>
        <v>695.61987571570887</v>
      </c>
      <c r="GU195" s="233">
        <f t="shared" si="805"/>
        <v>405.43120393721995</v>
      </c>
      <c r="GV195" s="233">
        <f t="shared" si="805"/>
        <v>483.6522225125417</v>
      </c>
      <c r="GW195" s="233">
        <f t="shared" si="805"/>
        <v>509.73458714271533</v>
      </c>
      <c r="GX195" s="233">
        <f t="shared" si="805"/>
        <v>544.72764801175936</v>
      </c>
      <c r="GY195" s="233">
        <f t="shared" si="805"/>
        <v>591.4323851582202</v>
      </c>
      <c r="GZ195" s="233">
        <f t="shared" si="805"/>
        <v>596.6540731472943</v>
      </c>
      <c r="HA195" s="233">
        <f t="shared" si="805"/>
        <v>515.98627130624504</v>
      </c>
      <c r="HB195" s="233">
        <f t="shared" si="805"/>
        <v>568.83983762582898</v>
      </c>
      <c r="HC195" s="233">
        <f t="shared" si="805"/>
        <v>695.61987571570887</v>
      </c>
      <c r="HD195" s="233">
        <f t="shared" si="805"/>
        <v>742.32461286216949</v>
      </c>
      <c r="HE195" s="233">
        <f t="shared" si="805"/>
        <v>561.24817432775876</v>
      </c>
      <c r="HF195" s="233">
        <f t="shared" si="805"/>
        <v>605.24936940458247</v>
      </c>
      <c r="HG195" s="233">
        <f t="shared" si="805"/>
        <v>340.29449517204932</v>
      </c>
      <c r="HH195" s="233">
        <f t="shared" si="805"/>
        <v>411.7136860451692</v>
      </c>
      <c r="HI195" s="233">
        <f t="shared" si="805"/>
        <v>435.52801896837093</v>
      </c>
      <c r="HJ195" s="233">
        <f t="shared" si="805"/>
        <v>467.47820497923738</v>
      </c>
      <c r="HK195" s="233">
        <f t="shared" si="805"/>
        <v>510.12166063470158</v>
      </c>
      <c r="HL195" s="233">
        <f t="shared" si="805"/>
        <v>514.88928879863909</v>
      </c>
      <c r="HM195" s="233">
        <f t="shared" si="805"/>
        <v>441.23607842202887</v>
      </c>
      <c r="HN195" s="233">
        <f t="shared" si="805"/>
        <v>489.49368245295318</v>
      </c>
      <c r="HO195" s="233">
        <f t="shared" si="805"/>
        <v>605.24936940458247</v>
      </c>
      <c r="HP195" s="233">
        <f t="shared" si="805"/>
        <v>647.89282506004668</v>
      </c>
      <c r="HQ195" s="233">
        <f t="shared" si="805"/>
        <v>483.30475846649711</v>
      </c>
      <c r="HR195" s="233">
        <f t="shared" si="805"/>
        <v>523.47976266707565</v>
      </c>
      <c r="HS195" s="233">
        <f t="shared" si="805"/>
        <v>281.56444271563203</v>
      </c>
      <c r="HT195" s="233">
        <f t="shared" si="805"/>
        <v>346.77326916500215</v>
      </c>
      <c r="HU195" s="233">
        <f t="shared" si="805"/>
        <v>368.51679052966495</v>
      </c>
      <c r="HV195" s="233">
        <f t="shared" si="805"/>
        <v>397.68869949610814</v>
      </c>
      <c r="HW195" s="233">
        <f t="shared" si="805"/>
        <v>436.62402857283632</v>
      </c>
      <c r="HX195" s="233">
        <f t="shared" si="805"/>
        <v>440.97708037469226</v>
      </c>
      <c r="HY195" s="233">
        <f t="shared" si="805"/>
        <v>373.72849698735229</v>
      </c>
      <c r="HZ195" s="233">
        <f t="shared" si="805"/>
        <v>417.78978762428346</v>
      </c>
      <c r="IA195" s="233">
        <f t="shared" si="805"/>
        <v>523.47976266707565</v>
      </c>
      <c r="IB195" s="233">
        <f t="shared" si="805"/>
        <v>562.4150917438036</v>
      </c>
      <c r="IC195" s="233">
        <f t="shared" si="805"/>
        <v>428.28156922362245</v>
      </c>
      <c r="ID195" s="233">
        <f t="shared" si="805"/>
        <v>449.53086446735097</v>
      </c>
      <c r="IE195" s="233">
        <f t="shared" si="805"/>
        <v>228.65165929429395</v>
      </c>
      <c r="IF195" s="233">
        <f t="shared" si="805"/>
        <v>288.19015300893625</v>
      </c>
      <c r="IG195" s="233">
        <f t="shared" si="805"/>
        <v>308.04293338536741</v>
      </c>
      <c r="IH195" s="233">
        <f t="shared" si="805"/>
        <v>334.67815461559803</v>
      </c>
      <c r="II195" s="233">
        <f t="shared" si="805"/>
        <v>370.2278029030457</v>
      </c>
      <c r="IJ195" s="233">
        <f t="shared" si="805"/>
        <v>374.2023284612618</v>
      </c>
      <c r="IK195" s="233">
        <f t="shared" si="805"/>
        <v>312.80144797716912</v>
      </c>
      <c r="IL195" s="233">
        <f t="shared" si="805"/>
        <v>353.03132203697567</v>
      </c>
      <c r="IM195" s="233">
        <f t="shared" si="805"/>
        <v>449.53086446735097</v>
      </c>
      <c r="IN195" s="233">
        <f t="shared" si="805"/>
        <v>485.08051275479841</v>
      </c>
    </row>
    <row r="196" spans="1:248" ht="12.95" customHeight="1">
      <c r="A196" s="204"/>
      <c r="B196" s="200" t="s">
        <v>610</v>
      </c>
      <c r="C196" s="1"/>
      <c r="D196" s="1"/>
      <c r="E196" s="1"/>
      <c r="F196" s="1"/>
      <c r="G196" s="101" t="str">
        <f t="shared" si="793"/>
        <v>USD</v>
      </c>
      <c r="H196" s="1"/>
      <c r="I196" s="148">
        <f ca="1">IFERROR(I195/I193,0)</f>
        <v>0.47899311495128238</v>
      </c>
      <c r="J196" s="148">
        <f t="shared" ref="J196:BU196" ca="1" si="806">IFERROR(J195/J193,0)</f>
        <v>0.501699179055621</v>
      </c>
      <c r="K196" s="148">
        <f t="shared" ca="1" si="806"/>
        <v>0.41427186990861403</v>
      </c>
      <c r="L196" s="148">
        <f t="shared" ca="1" si="806"/>
        <v>0.4444806519509642</v>
      </c>
      <c r="M196" s="148">
        <f t="shared" ca="1" si="806"/>
        <v>0.44804132750993891</v>
      </c>
      <c r="N196" s="148">
        <f t="shared" ca="1" si="806"/>
        <v>0.46248850776874839</v>
      </c>
      <c r="O196" s="148">
        <f t="shared" ca="1" si="806"/>
        <v>0.47537687051115174</v>
      </c>
      <c r="P196" s="148">
        <f t="shared" ca="1" si="806"/>
        <v>0.47295940810745712</v>
      </c>
      <c r="Q196" s="148">
        <f t="shared" ca="1" si="806"/>
        <v>0.4541847674512472</v>
      </c>
      <c r="R196" s="148">
        <f t="shared" ca="1" si="806"/>
        <v>0.46527268875160011</v>
      </c>
      <c r="S196" s="148">
        <f t="shared" ca="1" si="806"/>
        <v>0.501699179055621</v>
      </c>
      <c r="T196" s="148">
        <f t="shared" ca="1" si="806"/>
        <v>0.51252748972358819</v>
      </c>
      <c r="U196" s="148">
        <f t="shared" ca="1" si="806"/>
        <v>0.61355402215448618</v>
      </c>
      <c r="V196" s="148">
        <f t="shared" ca="1" si="806"/>
        <v>0.62498176578397435</v>
      </c>
      <c r="W196" s="148">
        <f t="shared" ca="1" si="806"/>
        <v>0.54694523385499239</v>
      </c>
      <c r="X196" s="148">
        <f t="shared" ca="1" si="806"/>
        <v>0.57221162815872884</v>
      </c>
      <c r="Y196" s="148">
        <f t="shared" ca="1" si="806"/>
        <v>0.57922954168936391</v>
      </c>
      <c r="Z196" s="148">
        <f t="shared" ca="1" si="806"/>
        <v>0.5892636975123875</v>
      </c>
      <c r="AA196" s="148">
        <f t="shared" ca="1" si="806"/>
        <v>0.60121302534447951</v>
      </c>
      <c r="AB196" s="148">
        <f t="shared" ca="1" si="806"/>
        <v>0.60214185449517643</v>
      </c>
      <c r="AC196" s="148">
        <f t="shared" ca="1" si="806"/>
        <v>0.58145303351860711</v>
      </c>
      <c r="AD196" s="148">
        <f t="shared" ca="1" si="806"/>
        <v>0.59515353639953172</v>
      </c>
      <c r="AE196" s="148">
        <f t="shared" ca="1" si="806"/>
        <v>0.62498176578397435</v>
      </c>
      <c r="AF196" s="148">
        <f t="shared" ca="1" si="806"/>
        <v>0.6345199942957932</v>
      </c>
      <c r="AG196" s="148">
        <f t="shared" ca="1" si="806"/>
        <v>0.66820081910846352</v>
      </c>
      <c r="AH196" s="148">
        <f t="shared" ca="1" si="806"/>
        <v>0.67539634568236373</v>
      </c>
      <c r="AI196" s="148">
        <f t="shared" ca="1" si="806"/>
        <v>0.60618877715044739</v>
      </c>
      <c r="AJ196" s="148">
        <f t="shared" ca="1" si="806"/>
        <v>0.62805092917924765</v>
      </c>
      <c r="AK196" s="148">
        <f t="shared" ca="1" si="806"/>
        <v>0.63565322238926869</v>
      </c>
      <c r="AL196" s="148">
        <f t="shared" ca="1" si="806"/>
        <v>0.64354561700186075</v>
      </c>
      <c r="AM196" s="148">
        <f t="shared" ca="1" si="806"/>
        <v>0.65429139191105457</v>
      </c>
      <c r="AN196" s="148">
        <f t="shared" ca="1" si="806"/>
        <v>0.65616657868858896</v>
      </c>
      <c r="AO196" s="148">
        <f t="shared" ca="1" si="806"/>
        <v>0.63647184590163286</v>
      </c>
      <c r="AP196" s="148">
        <f t="shared" ca="1" si="806"/>
        <v>0.64994435959469821</v>
      </c>
      <c r="AQ196" s="148">
        <f t="shared" ca="1" si="806"/>
        <v>0.67539634568236373</v>
      </c>
      <c r="AR196" s="148">
        <f t="shared" ca="1" si="806"/>
        <v>0.68376627655744715</v>
      </c>
      <c r="AS196" s="148">
        <f t="shared" ca="1" si="806"/>
        <v>0.65645598743533096</v>
      </c>
      <c r="AT196" s="148">
        <f t="shared" ca="1" si="806"/>
        <v>0.66043424586071753</v>
      </c>
      <c r="AU196" s="148">
        <f t="shared" ca="1" si="806"/>
        <v>0.58790458576321136</v>
      </c>
      <c r="AV196" s="148">
        <f t="shared" ca="1" si="806"/>
        <v>0.61077432672131249</v>
      </c>
      <c r="AW196" s="148">
        <f t="shared" ca="1" si="806"/>
        <v>0.61882973959424437</v>
      </c>
      <c r="AX196" s="148">
        <f t="shared" ca="1" si="806"/>
        <v>0.62703551425168069</v>
      </c>
      <c r="AY196" s="148">
        <f t="shared" ca="1" si="806"/>
        <v>0.63830770310284879</v>
      </c>
      <c r="AZ196" s="148">
        <f t="shared" ca="1" si="806"/>
        <v>-0.16987519442596863</v>
      </c>
      <c r="BA196" s="148">
        <f t="shared" ca="1" si="806"/>
        <v>-0.25077137744561989</v>
      </c>
      <c r="BB196" s="148">
        <f t="shared" ca="1" si="806"/>
        <v>-0.19635418412596767</v>
      </c>
      <c r="BC196" s="148">
        <f t="shared" ca="1" si="806"/>
        <v>-8.5542214697296573E-2</v>
      </c>
      <c r="BD196" s="148">
        <f t="shared" ca="1" si="806"/>
        <v>-5.0042313364285225E-2</v>
      </c>
      <c r="BE196" s="148">
        <f t="shared" ca="1" si="806"/>
        <v>-0.19301107165861589</v>
      </c>
      <c r="BF196" s="148">
        <f t="shared" ca="1" si="806"/>
        <v>-0.1520686805383685</v>
      </c>
      <c r="BG196" s="148">
        <f t="shared" ca="1" si="806"/>
        <v>-0.47072641509882174</v>
      </c>
      <c r="BH196" s="148">
        <f t="shared" ca="1" si="806"/>
        <v>-0.36761246987133367</v>
      </c>
      <c r="BI196" s="148">
        <f t="shared" ca="1" si="806"/>
        <v>-0.33600921955966589</v>
      </c>
      <c r="BJ196" s="148">
        <f t="shared" ca="1" si="806"/>
        <v>-0.29699365111319065</v>
      </c>
      <c r="BK196" s="148">
        <f t="shared" ca="1" si="806"/>
        <v>-0.24806315529439987</v>
      </c>
      <c r="BL196" s="148">
        <f t="shared" ca="1" si="806"/>
        <v>-0.24237612061647815</v>
      </c>
      <c r="BM196" s="148">
        <f t="shared" ca="1" si="806"/>
        <v>-0.32922374589317316</v>
      </c>
      <c r="BN196" s="148">
        <f t="shared" ca="1" si="806"/>
        <v>-0.27076372302942919</v>
      </c>
      <c r="BO196" s="148">
        <f t="shared" ca="1" si="806"/>
        <v>-0.1520686805383685</v>
      </c>
      <c r="BP196" s="148">
        <f t="shared" ca="1" si="806"/>
        <v>-0.1140375170252572</v>
      </c>
      <c r="BQ196" s="148">
        <f t="shared" ca="1" si="806"/>
        <v>-0.26799374018984301</v>
      </c>
      <c r="BR196" s="148">
        <f t="shared" ca="1" si="806"/>
        <v>-0.22436500183999564</v>
      </c>
      <c r="BS196" s="148">
        <f t="shared" ca="1" si="806"/>
        <v>-0.5662325151165889</v>
      </c>
      <c r="BT196" s="148">
        <f t="shared" ca="1" si="806"/>
        <v>-0.45562782380837719</v>
      </c>
      <c r="BU196" s="148">
        <f t="shared" ca="1" si="806"/>
        <v>-0.42157208960066406</v>
      </c>
      <c r="BV196" s="148">
        <f t="shared" ref="BV196:EG196" ca="1" si="807">IFERROR(BV195/BV193,0)</f>
        <v>-0.37981777726076915</v>
      </c>
      <c r="BW196" s="148">
        <f t="shared" ca="1" si="807"/>
        <v>-0.32731392289727407</v>
      </c>
      <c r="BX196" s="148">
        <f t="shared" ca="1" si="807"/>
        <v>-0.3211114815471362</v>
      </c>
      <c r="BY196" s="148">
        <f t="shared" ca="1" si="807"/>
        <v>-0.4144121414277479</v>
      </c>
      <c r="BZ196" s="148">
        <f t="shared" ca="1" si="807"/>
        <v>-0.35156182477494619</v>
      </c>
      <c r="CA196" s="148">
        <f t="shared" ca="1" si="807"/>
        <v>-0.22436500183999564</v>
      </c>
      <c r="CB196" s="148">
        <f t="shared" ca="1" si="807"/>
        <v>-0.18359910955270842</v>
      </c>
      <c r="CC196" s="148">
        <f t="shared" ca="1" si="807"/>
        <v>-0.34890931027555966</v>
      </c>
      <c r="CD196" s="148">
        <f t="shared" ca="1" si="807"/>
        <v>-0.30242098675359591</v>
      </c>
      <c r="CE196" s="148">
        <f t="shared" ca="1" si="807"/>
        <v>-0.66932036780062554</v>
      </c>
      <c r="CF196" s="148">
        <f t="shared" ca="1" si="807"/>
        <v>-0.55064440058006314</v>
      </c>
      <c r="CG196" s="148">
        <f t="shared" ca="1" si="807"/>
        <v>-0.51392566099853842</v>
      </c>
      <c r="CH196" s="148">
        <f t="shared" ca="1" si="807"/>
        <v>-0.46923078997023132</v>
      </c>
      <c r="CI196" s="148">
        <f t="shared" ca="1" si="807"/>
        <v>-0.41287107540472279</v>
      </c>
      <c r="CJ196" s="148">
        <f t="shared" ca="1" si="807"/>
        <v>-0.40609908136306455</v>
      </c>
      <c r="CK196" s="148">
        <f t="shared" ca="1" si="807"/>
        <v>-0.5063769318792346</v>
      </c>
      <c r="CL196" s="148">
        <f t="shared" ca="1" si="807"/>
        <v>-0.4387744449734417</v>
      </c>
      <c r="CM196" s="148">
        <f t="shared" ca="1" si="807"/>
        <v>-0.30242098675359591</v>
      </c>
      <c r="CN196" s="148">
        <f t="shared" ca="1" si="807"/>
        <v>-0.25870648366414922</v>
      </c>
      <c r="CO196" s="148">
        <f t="shared" si="807"/>
        <v>-0.32733307458961741</v>
      </c>
      <c r="CP196" s="148">
        <f t="shared" si="807"/>
        <v>-0.2981301169638042</v>
      </c>
      <c r="CQ196" s="148">
        <f t="shared" si="807"/>
        <v>-0.68446716278022668</v>
      </c>
      <c r="CR196" s="148">
        <f t="shared" si="807"/>
        <v>-0.55874120562691965</v>
      </c>
      <c r="CS196" s="148">
        <f t="shared" si="807"/>
        <v>-0.52107161777529687</v>
      </c>
      <c r="CT196" s="148">
        <f t="shared" si="807"/>
        <v>-0.47321921264782019</v>
      </c>
      <c r="CU196" s="148">
        <f t="shared" si="807"/>
        <v>-0.41404138450498629</v>
      </c>
      <c r="CV196" s="148">
        <f t="shared" si="807"/>
        <v>-0.40778536454051634</v>
      </c>
      <c r="CW196" s="148">
        <f t="shared" si="807"/>
        <v>-0.51223436198165551</v>
      </c>
      <c r="CX196" s="148">
        <f t="shared" si="807"/>
        <v>-0.44210725187961242</v>
      </c>
      <c r="CY196" s="148">
        <f t="shared" si="807"/>
        <v>-0.2981301169638042</v>
      </c>
      <c r="CZ196" s="148">
        <f t="shared" si="807"/>
        <v>-0.25227666880462479</v>
      </c>
      <c r="DA196" s="148">
        <f t="shared" si="807"/>
        <v>-0.45687469285294868</v>
      </c>
      <c r="DB196" s="148">
        <f t="shared" si="807"/>
        <v>-0.40152438142122293</v>
      </c>
      <c r="DC196" s="148">
        <f t="shared" si="807"/>
        <v>-0.82012468447071252</v>
      </c>
      <c r="DD196" s="148">
        <f t="shared" si="807"/>
        <v>-0.68392665102715977</v>
      </c>
      <c r="DE196" s="148">
        <f t="shared" si="807"/>
        <v>-0.64302438493907244</v>
      </c>
      <c r="DF196" s="148">
        <f t="shared" si="807"/>
        <v>-0.59123801958050659</v>
      </c>
      <c r="DG196" s="148">
        <f t="shared" si="807"/>
        <v>-0.52711011605348002</v>
      </c>
      <c r="DH196" s="148">
        <f t="shared" si="807"/>
        <v>-0.52026799943734081</v>
      </c>
      <c r="DI196" s="148">
        <f t="shared" si="807"/>
        <v>-0.63352069317931314</v>
      </c>
      <c r="DJ196" s="148">
        <f t="shared" si="807"/>
        <v>-0.55745627317634616</v>
      </c>
      <c r="DK196" s="148">
        <f t="shared" si="807"/>
        <v>-0.40152438142122293</v>
      </c>
      <c r="DL196" s="148">
        <f t="shared" si="807"/>
        <v>-0.35185155443681859</v>
      </c>
      <c r="DM196" s="148">
        <f t="shared" si="807"/>
        <v>-0.5815904094827683</v>
      </c>
      <c r="DN196" s="148">
        <f t="shared" si="807"/>
        <v>-0.5213761469903575</v>
      </c>
      <c r="DO196" s="148">
        <f t="shared" si="807"/>
        <v>-0.97676127266062296</v>
      </c>
      <c r="DP196" s="148">
        <f t="shared" si="807"/>
        <v>-0.82859473258909633</v>
      </c>
      <c r="DQ196" s="148">
        <f t="shared" si="807"/>
        <v>-0.78409814850391946</v>
      </c>
      <c r="DR196" s="148">
        <f t="shared" si="807"/>
        <v>-0.72776101657874537</v>
      </c>
      <c r="DS196" s="148">
        <f t="shared" si="807"/>
        <v>-0.65799782435484222</v>
      </c>
      <c r="DT196" s="148">
        <f t="shared" si="807"/>
        <v>-0.65055445149440039</v>
      </c>
      <c r="DU196" s="148">
        <f t="shared" si="807"/>
        <v>-0.77375931254316765</v>
      </c>
      <c r="DV196" s="148">
        <f t="shared" si="807"/>
        <v>-0.69101067330486365</v>
      </c>
      <c r="DW196" s="148">
        <f t="shared" si="807"/>
        <v>-0.5213761469903575</v>
      </c>
      <c r="DX196" s="148">
        <f t="shared" si="807"/>
        <v>-0.46733828224467377</v>
      </c>
      <c r="DY196" s="148">
        <f t="shared" si="807"/>
        <v>-0.71768625055616908</v>
      </c>
      <c r="DZ196" s="148">
        <f t="shared" si="807"/>
        <v>-0.65216420867209834</v>
      </c>
      <c r="EA196" s="148">
        <f t="shared" si="807"/>
        <v>-1.1476907175504651</v>
      </c>
      <c r="EB196" s="148">
        <f t="shared" si="807"/>
        <v>-0.98646356234603216</v>
      </c>
      <c r="EC196" s="148">
        <f t="shared" si="807"/>
        <v>-0.93804468406956865</v>
      </c>
      <c r="ED196" s="148">
        <f t="shared" si="807"/>
        <v>-0.87674153486808393</v>
      </c>
      <c r="EE196" s="148">
        <f t="shared" si="807"/>
        <v>-0.80082884219934636</v>
      </c>
      <c r="EF196" s="148">
        <f t="shared" si="807"/>
        <v>-0.79272934935274575</v>
      </c>
      <c r="EG196" s="148">
        <f t="shared" si="807"/>
        <v>-0.926794498236299</v>
      </c>
      <c r="EH196" s="148">
        <f t="shared" ref="EH196:GS196" si="808">IFERROR(EH195/EH193,0)</f>
        <v>-0.83675171465648934</v>
      </c>
      <c r="EI196" s="148">
        <f t="shared" si="808"/>
        <v>-0.65216420867209834</v>
      </c>
      <c r="EJ196" s="148">
        <f t="shared" si="808"/>
        <v>-0.59336300293386157</v>
      </c>
      <c r="EK196" s="148">
        <f t="shared" si="808"/>
        <v>-0.8355260097175653</v>
      </c>
      <c r="EL196" s="148">
        <f t="shared" si="808"/>
        <v>-0.79490734906045224</v>
      </c>
      <c r="EM196" s="148">
        <f t="shared" si="808"/>
        <v>-1.3342444857971913</v>
      </c>
      <c r="EN196" s="148">
        <f t="shared" si="808"/>
        <v>-1.1587628703958377</v>
      </c>
      <c r="EO196" s="148">
        <f t="shared" si="808"/>
        <v>-1.1060631687537561</v>
      </c>
      <c r="EP196" s="148">
        <f t="shared" si="808"/>
        <v>-1.039340068433426</v>
      </c>
      <c r="EQ196" s="148">
        <f t="shared" si="808"/>
        <v>-0.95671576161559901</v>
      </c>
      <c r="ER196" s="148">
        <f t="shared" si="808"/>
        <v>-0.94790017414926331</v>
      </c>
      <c r="ES196" s="148">
        <f t="shared" si="808"/>
        <v>-1.0938183283539837</v>
      </c>
      <c r="ET196" s="148">
        <f t="shared" si="808"/>
        <v>-0.99581465708791073</v>
      </c>
      <c r="EU196" s="148">
        <f t="shared" si="808"/>
        <v>-0.79490734906045224</v>
      </c>
      <c r="EV196" s="148">
        <f t="shared" si="808"/>
        <v>0.65862830331173994</v>
      </c>
      <c r="EW196" s="148">
        <f t="shared" si="808"/>
        <v>0.61513245949524653</v>
      </c>
      <c r="EX196" s="148">
        <f t="shared" si="808"/>
        <v>0.62867416438860757</v>
      </c>
      <c r="EY196" s="148">
        <f t="shared" si="808"/>
        <v>0.52626170047393084</v>
      </c>
      <c r="EZ196" s="148">
        <f t="shared" si="808"/>
        <v>0.55958316747640158</v>
      </c>
      <c r="FA196" s="148">
        <f t="shared" si="808"/>
        <v>0.56959009250550141</v>
      </c>
      <c r="FB196" s="148">
        <f t="shared" si="808"/>
        <v>0.58225986181746825</v>
      </c>
      <c r="FC196" s="148">
        <f t="shared" si="808"/>
        <v>0.59794904445312691</v>
      </c>
      <c r="FD196" s="148">
        <f t="shared" si="808"/>
        <v>0.59962299933549479</v>
      </c>
      <c r="FE196" s="148">
        <f t="shared" si="808"/>
        <v>0.57191521382603605</v>
      </c>
      <c r="FF196" s="148">
        <f t="shared" si="808"/>
        <v>0.59052471939016282</v>
      </c>
      <c r="FG196" s="148">
        <f t="shared" si="808"/>
        <v>0.62867416438860757</v>
      </c>
      <c r="FH196" s="148">
        <f t="shared" si="808"/>
        <v>0.64082684694526337</v>
      </c>
      <c r="FI196" s="148">
        <f t="shared" si="808"/>
        <v>0.59464964113868934</v>
      </c>
      <c r="FJ196" s="148">
        <f t="shared" si="808"/>
        <v>0.60899018220734091</v>
      </c>
      <c r="FK196" s="148">
        <f t="shared" si="808"/>
        <v>0.50053632382867719</v>
      </c>
      <c r="FL196" s="148">
        <f t="shared" si="808"/>
        <v>0.53582345124576669</v>
      </c>
      <c r="FM196" s="148">
        <f t="shared" si="808"/>
        <v>0.54642069291369599</v>
      </c>
      <c r="FN196" s="148">
        <f t="shared" si="808"/>
        <v>0.5598378622124951</v>
      </c>
      <c r="FO196" s="148">
        <f t="shared" si="808"/>
        <v>0.5764525624804463</v>
      </c>
      <c r="FP196" s="148">
        <f t="shared" si="808"/>
        <v>0.5782252653215364</v>
      </c>
      <c r="FQ196" s="148">
        <f t="shared" si="808"/>
        <v>0.54888297503026107</v>
      </c>
      <c r="FR196" s="148">
        <f t="shared" si="808"/>
        <v>0.56859027044920774</v>
      </c>
      <c r="FS196" s="148">
        <f t="shared" si="808"/>
        <v>0.60899018220734091</v>
      </c>
      <c r="FT196" s="148">
        <f t="shared" si="808"/>
        <v>0.62185976138296239</v>
      </c>
      <c r="FU196" s="148">
        <f t="shared" si="808"/>
        <v>0.57281540193609859</v>
      </c>
      <c r="FV196" s="148">
        <f t="shared" si="808"/>
        <v>0.58800748500601974</v>
      </c>
      <c r="FW196" s="148">
        <f t="shared" si="808"/>
        <v>0.47311363143003171</v>
      </c>
      <c r="FX196" s="148">
        <f t="shared" si="808"/>
        <v>0.51049611012821616</v>
      </c>
      <c r="FY196" s="148">
        <f t="shared" si="808"/>
        <v>0.5217226165034281</v>
      </c>
      <c r="FZ196" s="148">
        <f t="shared" si="808"/>
        <v>0.53593649794449405</v>
      </c>
      <c r="GA196" s="148">
        <f t="shared" si="808"/>
        <v>0.55353777989363351</v>
      </c>
      <c r="GB196" s="148">
        <f t="shared" si="808"/>
        <v>0.5554157459125727</v>
      </c>
      <c r="GC196" s="148">
        <f t="shared" si="808"/>
        <v>0.52433110904756308</v>
      </c>
      <c r="GD196" s="148">
        <f t="shared" si="808"/>
        <v>0.54520862459281594</v>
      </c>
      <c r="GE196" s="148">
        <f t="shared" si="808"/>
        <v>0.58800748500601974</v>
      </c>
      <c r="GF196" s="148">
        <f t="shared" si="808"/>
        <v>0.60164126039670995</v>
      </c>
      <c r="GG196" s="148">
        <f t="shared" si="808"/>
        <v>0.55645964947046689</v>
      </c>
      <c r="GH196" s="148">
        <f t="shared" si="808"/>
        <v>0.5656298118279528</v>
      </c>
      <c r="GI196" s="148">
        <f t="shared" si="808"/>
        <v>0.44386781797374669</v>
      </c>
      <c r="GJ196" s="148">
        <f t="shared" si="808"/>
        <v>0.48348495152643839</v>
      </c>
      <c r="GK196" s="148">
        <f t="shared" si="808"/>
        <v>0.49538255751420096</v>
      </c>
      <c r="GL196" s="148">
        <f t="shared" si="808"/>
        <v>0.51044611827749986</v>
      </c>
      <c r="GM196" s="148">
        <f t="shared" si="808"/>
        <v>0.52909957203340363</v>
      </c>
      <c r="GN196" s="148">
        <f t="shared" si="808"/>
        <v>0.53108979935835998</v>
      </c>
      <c r="GO196" s="148">
        <f t="shared" si="808"/>
        <v>0.49814698087752385</v>
      </c>
      <c r="GP196" s="148">
        <f t="shared" si="808"/>
        <v>0.52027251536341268</v>
      </c>
      <c r="GQ196" s="148">
        <f t="shared" si="808"/>
        <v>0.5656298118279528</v>
      </c>
      <c r="GR196" s="148">
        <f t="shared" si="808"/>
        <v>0.58007858888314057</v>
      </c>
      <c r="GS196" s="148">
        <f t="shared" si="808"/>
        <v>0.52468381015732124</v>
      </c>
      <c r="GT196" s="148">
        <f t="shared" ref="GT196:IN196" si="809">IFERROR(GT195/GT193,0)</f>
        <v>0.54175304001524305</v>
      </c>
      <c r="GU196" s="148">
        <f t="shared" si="809"/>
        <v>0.41266280354636592</v>
      </c>
      <c r="GV196" s="148">
        <f t="shared" si="809"/>
        <v>0.45466429331056629</v>
      </c>
      <c r="GW196" s="148">
        <f t="shared" si="809"/>
        <v>0.46727795642298864</v>
      </c>
      <c r="GX196" s="148">
        <f t="shared" si="809"/>
        <v>0.48324811722148797</v>
      </c>
      <c r="GY196" s="148">
        <f t="shared" si="809"/>
        <v>0.5030242286343326</v>
      </c>
      <c r="GZ196" s="148">
        <f t="shared" si="809"/>
        <v>0.50513423774204347</v>
      </c>
      <c r="HA196" s="148">
        <f t="shared" si="809"/>
        <v>0.47020875653865307</v>
      </c>
      <c r="HB196" s="148">
        <f t="shared" si="809"/>
        <v>0.49366591577508606</v>
      </c>
      <c r="HC196" s="148">
        <f t="shared" si="809"/>
        <v>0.54175304001524305</v>
      </c>
      <c r="HD196" s="148">
        <f t="shared" si="809"/>
        <v>0.55707141636323232</v>
      </c>
      <c r="HE196" s="148">
        <f t="shared" si="809"/>
        <v>0.49816086587615799</v>
      </c>
      <c r="HF196" s="148">
        <f t="shared" si="809"/>
        <v>0.51626449866624391</v>
      </c>
      <c r="HG196" s="148">
        <f t="shared" si="809"/>
        <v>0.37935133636950802</v>
      </c>
      <c r="HH196" s="148">
        <f t="shared" si="809"/>
        <v>0.42389813512122532</v>
      </c>
      <c r="HI196" s="148">
        <f t="shared" si="809"/>
        <v>0.43727619183648875</v>
      </c>
      <c r="HJ196" s="148">
        <f t="shared" si="809"/>
        <v>0.45421415149261724</v>
      </c>
      <c r="HK196" s="148">
        <f t="shared" si="809"/>
        <v>0.47518870406552166</v>
      </c>
      <c r="HL196" s="148">
        <f t="shared" si="809"/>
        <v>0.47742658066497529</v>
      </c>
      <c r="HM196" s="148">
        <f t="shared" si="809"/>
        <v>0.44038459974456506</v>
      </c>
      <c r="HN196" s="148">
        <f t="shared" si="809"/>
        <v>0.46526327327873596</v>
      </c>
      <c r="HO196" s="148">
        <f t="shared" si="809"/>
        <v>0.51626449866624391</v>
      </c>
      <c r="HP196" s="148">
        <f t="shared" si="809"/>
        <v>0.53251117544385118</v>
      </c>
      <c r="HQ196" s="148">
        <f t="shared" si="809"/>
        <v>0.4698338235730557</v>
      </c>
      <c r="HR196" s="148">
        <f t="shared" si="809"/>
        <v>0.48904221966947969</v>
      </c>
      <c r="HS196" s="148">
        <f t="shared" si="809"/>
        <v>0.34377401396162549</v>
      </c>
      <c r="HT196" s="148">
        <f t="shared" si="809"/>
        <v>0.39103925432372838</v>
      </c>
      <c r="HU196" s="148">
        <f t="shared" si="809"/>
        <v>0.40523369890658201</v>
      </c>
      <c r="HV196" s="148">
        <f t="shared" si="809"/>
        <v>0.42320528736690094</v>
      </c>
      <c r="HW196" s="148">
        <f t="shared" si="809"/>
        <v>0.44545979939977015</v>
      </c>
      <c r="HX196" s="148">
        <f t="shared" si="809"/>
        <v>0.44783424107319836</v>
      </c>
      <c r="HY196" s="148">
        <f t="shared" si="809"/>
        <v>0.40853179553834085</v>
      </c>
      <c r="HZ196" s="148">
        <f t="shared" si="809"/>
        <v>0.43492867516681366</v>
      </c>
      <c r="IA196" s="148">
        <f t="shared" si="809"/>
        <v>0.48904221966947969</v>
      </c>
      <c r="IB196" s="148">
        <f t="shared" si="809"/>
        <v>0.50628034012924439</v>
      </c>
      <c r="IC196" s="148">
        <f t="shared" si="809"/>
        <v>0.44834128926090344</v>
      </c>
      <c r="ID196" s="148">
        <f t="shared" si="809"/>
        <v>0.45995412050995843</v>
      </c>
      <c r="IE196" s="148">
        <f t="shared" si="809"/>
        <v>0.30575821513178675</v>
      </c>
      <c r="IF196" s="148">
        <f t="shared" si="809"/>
        <v>0.35592821960756532</v>
      </c>
      <c r="IG196" s="148">
        <f t="shared" si="809"/>
        <v>0.37099500743720981</v>
      </c>
      <c r="IH196" s="148">
        <f t="shared" si="809"/>
        <v>0.39007106981589545</v>
      </c>
      <c r="II196" s="148">
        <f t="shared" si="809"/>
        <v>0.41369326997274769</v>
      </c>
      <c r="IJ196" s="148">
        <f t="shared" si="809"/>
        <v>0.41621363691620822</v>
      </c>
      <c r="IK196" s="148">
        <f t="shared" si="809"/>
        <v>0.37449579409373057</v>
      </c>
      <c r="IL196" s="148">
        <f t="shared" si="809"/>
        <v>0.4025149379500032</v>
      </c>
      <c r="IM196" s="148">
        <f t="shared" si="809"/>
        <v>0.45995412050995843</v>
      </c>
      <c r="IN196" s="148">
        <f t="shared" si="809"/>
        <v>0.47825163838979623</v>
      </c>
    </row>
    <row r="197" spans="1:248" ht="12.95" customHeight="1">
      <c r="A197" s="204"/>
      <c r="B197" s="19" t="s">
        <v>22</v>
      </c>
      <c r="C197" s="1"/>
      <c r="D197" s="1"/>
      <c r="E197" s="1"/>
      <c r="F197" s="1"/>
      <c r="G197" s="101" t="str">
        <f t="shared" si="793"/>
        <v>USD</v>
      </c>
      <c r="H197" s="1"/>
      <c r="I197" s="233">
        <f t="shared" ref="I197:BT197" si="810">I185</f>
        <v>0</v>
      </c>
      <c r="J197" s="233">
        <f t="shared" si="810"/>
        <v>-2369.2440747065857</v>
      </c>
      <c r="K197" s="233">
        <f t="shared" si="810"/>
        <v>-2369.2440747065857</v>
      </c>
      <c r="L197" s="233">
        <f t="shared" si="810"/>
        <v>-2369.2440747065857</v>
      </c>
      <c r="M197" s="233">
        <f t="shared" si="810"/>
        <v>-2369.2440747065857</v>
      </c>
      <c r="N197" s="233">
        <f t="shared" si="810"/>
        <v>-2369.2440747065857</v>
      </c>
      <c r="O197" s="233">
        <f t="shared" si="810"/>
        <v>-2369.2440747065857</v>
      </c>
      <c r="P197" s="233">
        <f t="shared" si="810"/>
        <v>-2369.2440747065857</v>
      </c>
      <c r="Q197" s="233">
        <f t="shared" si="810"/>
        <v>-2369.2440747065857</v>
      </c>
      <c r="R197" s="233">
        <f t="shared" si="810"/>
        <v>-2369.2440747065857</v>
      </c>
      <c r="S197" s="233">
        <f t="shared" si="810"/>
        <v>-2369.2440747065857</v>
      </c>
      <c r="T197" s="233">
        <f t="shared" si="810"/>
        <v>-2369.2440747065857</v>
      </c>
      <c r="U197" s="233">
        <f t="shared" si="810"/>
        <v>-2369.2440747065857</v>
      </c>
      <c r="V197" s="233">
        <f t="shared" si="810"/>
        <v>-2369.2440747065857</v>
      </c>
      <c r="W197" s="233">
        <f t="shared" si="810"/>
        <v>-2369.2440747065857</v>
      </c>
      <c r="X197" s="233">
        <f t="shared" si="810"/>
        <v>-2369.2440747065857</v>
      </c>
      <c r="Y197" s="233">
        <f t="shared" si="810"/>
        <v>-2369.2440747065857</v>
      </c>
      <c r="Z197" s="233">
        <f t="shared" si="810"/>
        <v>-2369.2440747065857</v>
      </c>
      <c r="AA197" s="233">
        <f t="shared" si="810"/>
        <v>-2369.2440747065857</v>
      </c>
      <c r="AB197" s="233">
        <f t="shared" si="810"/>
        <v>-2369.2440747065857</v>
      </c>
      <c r="AC197" s="233">
        <f t="shared" si="810"/>
        <v>-2369.2440747065857</v>
      </c>
      <c r="AD197" s="233">
        <f t="shared" si="810"/>
        <v>-2369.2440747065857</v>
      </c>
      <c r="AE197" s="233">
        <f t="shared" si="810"/>
        <v>-2369.2440747065857</v>
      </c>
      <c r="AF197" s="233">
        <f t="shared" si="810"/>
        <v>-2369.2440747065857</v>
      </c>
      <c r="AG197" s="233">
        <f t="shared" si="810"/>
        <v>-2369.2440747065857</v>
      </c>
      <c r="AH197" s="233">
        <f t="shared" si="810"/>
        <v>-2369.2440747065857</v>
      </c>
      <c r="AI197" s="233">
        <f t="shared" si="810"/>
        <v>-2369.2440747065857</v>
      </c>
      <c r="AJ197" s="233">
        <f t="shared" si="810"/>
        <v>-2369.2440747065857</v>
      </c>
      <c r="AK197" s="233">
        <f t="shared" si="810"/>
        <v>-2369.2440747065857</v>
      </c>
      <c r="AL197" s="233">
        <f t="shared" si="810"/>
        <v>-2369.2440747065857</v>
      </c>
      <c r="AM197" s="233">
        <f t="shared" si="810"/>
        <v>-2369.2440747065857</v>
      </c>
      <c r="AN197" s="233">
        <f t="shared" si="810"/>
        <v>-2369.2440747065857</v>
      </c>
      <c r="AO197" s="233">
        <f t="shared" si="810"/>
        <v>-2369.2440747065857</v>
      </c>
      <c r="AP197" s="233">
        <f t="shared" si="810"/>
        <v>-2369.2440747065857</v>
      </c>
      <c r="AQ197" s="233">
        <f t="shared" si="810"/>
        <v>-2369.2440747065857</v>
      </c>
      <c r="AR197" s="233">
        <f t="shared" si="810"/>
        <v>-2369.2440747065857</v>
      </c>
      <c r="AS197" s="233">
        <f t="shared" si="810"/>
        <v>-2369.2440747065857</v>
      </c>
      <c r="AT197" s="233">
        <f t="shared" si="810"/>
        <v>-2369.2440747065857</v>
      </c>
      <c r="AU197" s="233">
        <f t="shared" si="810"/>
        <v>-2369.2440747065857</v>
      </c>
      <c r="AV197" s="233">
        <f t="shared" si="810"/>
        <v>-2369.2440747065857</v>
      </c>
      <c r="AW197" s="233">
        <f t="shared" si="810"/>
        <v>-2369.2440747065857</v>
      </c>
      <c r="AX197" s="233">
        <f t="shared" si="810"/>
        <v>-2369.2440747065857</v>
      </c>
      <c r="AY197" s="233">
        <f t="shared" si="810"/>
        <v>-2369.2440747065857</v>
      </c>
      <c r="AZ197" s="233">
        <f t="shared" si="810"/>
        <v>-2369.2440747065857</v>
      </c>
      <c r="BA197" s="233">
        <f t="shared" si="810"/>
        <v>-2369.2440747065857</v>
      </c>
      <c r="BB197" s="233">
        <f t="shared" si="810"/>
        <v>-2369.2440747065857</v>
      </c>
      <c r="BC197" s="233">
        <f t="shared" si="810"/>
        <v>-2369.2440747065857</v>
      </c>
      <c r="BD197" s="233">
        <f t="shared" si="810"/>
        <v>-2369.2440747065857</v>
      </c>
      <c r="BE197" s="233">
        <f t="shared" si="810"/>
        <v>-2369.2440747065857</v>
      </c>
      <c r="BF197" s="233">
        <f t="shared" si="810"/>
        <v>-2369.2440747065857</v>
      </c>
      <c r="BG197" s="233">
        <f t="shared" si="810"/>
        <v>-2369.2440747065857</v>
      </c>
      <c r="BH197" s="233">
        <f t="shared" si="810"/>
        <v>-2369.2440747065857</v>
      </c>
      <c r="BI197" s="233">
        <f t="shared" si="810"/>
        <v>-2369.2440747065857</v>
      </c>
      <c r="BJ197" s="233">
        <f t="shared" si="810"/>
        <v>-2369.2440747065857</v>
      </c>
      <c r="BK197" s="233">
        <f t="shared" si="810"/>
        <v>-2369.2440747065857</v>
      </c>
      <c r="BL197" s="233">
        <f t="shared" si="810"/>
        <v>-2369.2440747065857</v>
      </c>
      <c r="BM197" s="233">
        <f t="shared" si="810"/>
        <v>-2369.2440747065857</v>
      </c>
      <c r="BN197" s="233">
        <f t="shared" si="810"/>
        <v>-2369.2440747065857</v>
      </c>
      <c r="BO197" s="233">
        <f t="shared" si="810"/>
        <v>-2369.2440747065857</v>
      </c>
      <c r="BP197" s="233">
        <f t="shared" si="810"/>
        <v>-2369.2440747065857</v>
      </c>
      <c r="BQ197" s="233">
        <f t="shared" si="810"/>
        <v>-2369.2440747065857</v>
      </c>
      <c r="BR197" s="233">
        <f t="shared" si="810"/>
        <v>-2369.2440747065857</v>
      </c>
      <c r="BS197" s="233">
        <f t="shared" si="810"/>
        <v>-2369.2440747065857</v>
      </c>
      <c r="BT197" s="233">
        <f t="shared" si="810"/>
        <v>-2369.2440747065857</v>
      </c>
      <c r="BU197" s="233">
        <f t="shared" ref="BU197:EF197" si="811">BU185</f>
        <v>-2369.2440747065857</v>
      </c>
      <c r="BV197" s="233">
        <f t="shared" si="811"/>
        <v>-2369.2440747065857</v>
      </c>
      <c r="BW197" s="233">
        <f t="shared" si="811"/>
        <v>-2369.2440747065857</v>
      </c>
      <c r="BX197" s="233">
        <f t="shared" si="811"/>
        <v>-2369.2440747065857</v>
      </c>
      <c r="BY197" s="233">
        <f t="shared" si="811"/>
        <v>-2369.2440747065857</v>
      </c>
      <c r="BZ197" s="233">
        <f t="shared" si="811"/>
        <v>-2369.2440747065857</v>
      </c>
      <c r="CA197" s="233">
        <f t="shared" si="811"/>
        <v>-2369.2440747065857</v>
      </c>
      <c r="CB197" s="233">
        <f t="shared" si="811"/>
        <v>-2369.2440747065857</v>
      </c>
      <c r="CC197" s="233">
        <f t="shared" si="811"/>
        <v>-2369.2440747065857</v>
      </c>
      <c r="CD197" s="233">
        <f t="shared" si="811"/>
        <v>-2369.2440747065857</v>
      </c>
      <c r="CE197" s="233">
        <f t="shared" si="811"/>
        <v>-2369.2440747065857</v>
      </c>
      <c r="CF197" s="233">
        <f t="shared" si="811"/>
        <v>-2369.2440747065857</v>
      </c>
      <c r="CG197" s="233">
        <f t="shared" si="811"/>
        <v>-2369.2440747065857</v>
      </c>
      <c r="CH197" s="233">
        <f t="shared" si="811"/>
        <v>-2369.2440747065857</v>
      </c>
      <c r="CI197" s="233">
        <f t="shared" si="811"/>
        <v>-2369.2440747065857</v>
      </c>
      <c r="CJ197" s="233">
        <f t="shared" si="811"/>
        <v>-2369.2440747065857</v>
      </c>
      <c r="CK197" s="233">
        <f t="shared" si="811"/>
        <v>-2369.2440747065857</v>
      </c>
      <c r="CL197" s="233">
        <f t="shared" si="811"/>
        <v>-2369.2440747065857</v>
      </c>
      <c r="CM197" s="233">
        <f t="shared" si="811"/>
        <v>-2369.2440747065857</v>
      </c>
      <c r="CN197" s="233">
        <f t="shared" si="811"/>
        <v>-2369.2440747065857</v>
      </c>
      <c r="CO197" s="233">
        <f t="shared" si="811"/>
        <v>-2369.2440747065857</v>
      </c>
      <c r="CP197" s="233">
        <f t="shared" si="811"/>
        <v>-2369.2440747065857</v>
      </c>
      <c r="CQ197" s="233">
        <f t="shared" si="811"/>
        <v>-2369.2440747065857</v>
      </c>
      <c r="CR197" s="233">
        <f t="shared" si="811"/>
        <v>-2369.2440747065857</v>
      </c>
      <c r="CS197" s="233">
        <f t="shared" si="811"/>
        <v>-2369.2440747065857</v>
      </c>
      <c r="CT197" s="233">
        <f t="shared" si="811"/>
        <v>-2369.2440747065857</v>
      </c>
      <c r="CU197" s="233">
        <f t="shared" si="811"/>
        <v>-2369.2440747065857</v>
      </c>
      <c r="CV197" s="233">
        <f t="shared" si="811"/>
        <v>-2369.2440747065857</v>
      </c>
      <c r="CW197" s="233">
        <f t="shared" si="811"/>
        <v>-2369.2440747065857</v>
      </c>
      <c r="CX197" s="233">
        <f t="shared" si="811"/>
        <v>-2369.2440747065857</v>
      </c>
      <c r="CY197" s="233">
        <f t="shared" si="811"/>
        <v>-2369.2440747065857</v>
      </c>
      <c r="CZ197" s="233">
        <f t="shared" si="811"/>
        <v>-2369.2440747065857</v>
      </c>
      <c r="DA197" s="233">
        <f t="shared" si="811"/>
        <v>-2369.2440747065857</v>
      </c>
      <c r="DB197" s="233">
        <f t="shared" si="811"/>
        <v>-2369.2440747065857</v>
      </c>
      <c r="DC197" s="233">
        <f t="shared" si="811"/>
        <v>-2369.2440747065857</v>
      </c>
      <c r="DD197" s="233">
        <f t="shared" si="811"/>
        <v>-2369.2440747065857</v>
      </c>
      <c r="DE197" s="233">
        <f t="shared" si="811"/>
        <v>-2369.2440747065857</v>
      </c>
      <c r="DF197" s="233">
        <f t="shared" si="811"/>
        <v>-2369.2440747065857</v>
      </c>
      <c r="DG197" s="233">
        <f t="shared" si="811"/>
        <v>-2369.2440747065857</v>
      </c>
      <c r="DH197" s="233">
        <f t="shared" si="811"/>
        <v>-2369.2440747065857</v>
      </c>
      <c r="DI197" s="233">
        <f t="shared" si="811"/>
        <v>-2369.2440747065857</v>
      </c>
      <c r="DJ197" s="233">
        <f t="shared" si="811"/>
        <v>-2369.2440747065857</v>
      </c>
      <c r="DK197" s="233">
        <f t="shared" si="811"/>
        <v>-2369.2440747065857</v>
      </c>
      <c r="DL197" s="233">
        <f t="shared" si="811"/>
        <v>-2369.2440747065857</v>
      </c>
      <c r="DM197" s="233">
        <f t="shared" si="811"/>
        <v>-2369.2440747065857</v>
      </c>
      <c r="DN197" s="233">
        <f t="shared" si="811"/>
        <v>-2369.2440747065857</v>
      </c>
      <c r="DO197" s="233">
        <f t="shared" si="811"/>
        <v>-2369.2440747065857</v>
      </c>
      <c r="DP197" s="233">
        <f t="shared" si="811"/>
        <v>-2369.2440747065857</v>
      </c>
      <c r="DQ197" s="233">
        <f t="shared" si="811"/>
        <v>-2369.2440747065857</v>
      </c>
      <c r="DR197" s="233">
        <f t="shared" si="811"/>
        <v>-2369.2440747065857</v>
      </c>
      <c r="DS197" s="233">
        <f t="shared" si="811"/>
        <v>-2369.2440747065857</v>
      </c>
      <c r="DT197" s="233">
        <f t="shared" si="811"/>
        <v>-2369.2440747065857</v>
      </c>
      <c r="DU197" s="233">
        <f t="shared" si="811"/>
        <v>-2369.2440747065857</v>
      </c>
      <c r="DV197" s="233">
        <f t="shared" si="811"/>
        <v>-2369.2440747065857</v>
      </c>
      <c r="DW197" s="233">
        <f t="shared" si="811"/>
        <v>-2369.2440747065857</v>
      </c>
      <c r="DX197" s="233">
        <f t="shared" si="811"/>
        <v>-2369.2440747065857</v>
      </c>
      <c r="DY197" s="233">
        <f t="shared" si="811"/>
        <v>-2369.2440747065857</v>
      </c>
      <c r="DZ197" s="233">
        <f t="shared" si="811"/>
        <v>-1025.9982677256278</v>
      </c>
      <c r="EA197" s="233">
        <f t="shared" si="811"/>
        <v>-1025.9982677256278</v>
      </c>
      <c r="EB197" s="233">
        <f t="shared" si="811"/>
        <v>-1025.9982677256278</v>
      </c>
      <c r="EC197" s="233">
        <f t="shared" si="811"/>
        <v>-1025.9982677256278</v>
      </c>
      <c r="ED197" s="233">
        <f t="shared" si="811"/>
        <v>-1025.9982677256278</v>
      </c>
      <c r="EE197" s="233">
        <f t="shared" si="811"/>
        <v>-1025.9982677256278</v>
      </c>
      <c r="EF197" s="233">
        <f t="shared" si="811"/>
        <v>-1025.9982677256278</v>
      </c>
      <c r="EG197" s="233">
        <f t="shared" ref="EG197:GR197" si="812">EG185</f>
        <v>-1025.9982677256278</v>
      </c>
      <c r="EH197" s="233">
        <f t="shared" si="812"/>
        <v>-1025.9982677256278</v>
      </c>
      <c r="EI197" s="233">
        <f t="shared" si="812"/>
        <v>-1025.9982677256278</v>
      </c>
      <c r="EJ197" s="233">
        <f t="shared" si="812"/>
        <v>-1025.9982677256278</v>
      </c>
      <c r="EK197" s="233">
        <f t="shared" si="812"/>
        <v>-1025.9982677256278</v>
      </c>
      <c r="EL197" s="233">
        <f t="shared" si="812"/>
        <v>-1025.9982677256278</v>
      </c>
      <c r="EM197" s="233">
        <f t="shared" si="812"/>
        <v>-1025.9982677256278</v>
      </c>
      <c r="EN197" s="233">
        <f t="shared" si="812"/>
        <v>-1025.9982677256278</v>
      </c>
      <c r="EO197" s="233">
        <f t="shared" si="812"/>
        <v>-1025.9982677256278</v>
      </c>
      <c r="EP197" s="233">
        <f t="shared" si="812"/>
        <v>-1025.9982677256278</v>
      </c>
      <c r="EQ197" s="233">
        <f t="shared" si="812"/>
        <v>-1025.9982677256278</v>
      </c>
      <c r="ER197" s="233">
        <f t="shared" si="812"/>
        <v>-1025.9982677256278</v>
      </c>
      <c r="ES197" s="233">
        <f t="shared" si="812"/>
        <v>-1025.9982677256278</v>
      </c>
      <c r="ET197" s="233">
        <f t="shared" si="812"/>
        <v>-1025.9982677256278</v>
      </c>
      <c r="EU197" s="233">
        <f t="shared" si="812"/>
        <v>-1025.9982677256278</v>
      </c>
      <c r="EV197" s="233">
        <f t="shared" si="812"/>
        <v>-1025.9982677256278</v>
      </c>
      <c r="EW197" s="233">
        <f t="shared" si="812"/>
        <v>-3052.4343424853314</v>
      </c>
      <c r="EX197" s="233">
        <f t="shared" si="812"/>
        <v>-2342.1808605930369</v>
      </c>
      <c r="EY197" s="233">
        <f t="shared" si="812"/>
        <v>-2342.1808605930369</v>
      </c>
      <c r="EZ197" s="233">
        <f t="shared" si="812"/>
        <v>-2342.1808605930369</v>
      </c>
      <c r="FA197" s="233">
        <f t="shared" si="812"/>
        <v>-2342.1808605930369</v>
      </c>
      <c r="FB197" s="233">
        <f t="shared" si="812"/>
        <v>-2342.1808605930369</v>
      </c>
      <c r="FC197" s="233">
        <f t="shared" si="812"/>
        <v>-2342.1808605930369</v>
      </c>
      <c r="FD197" s="233">
        <f t="shared" si="812"/>
        <v>-2342.1808605930369</v>
      </c>
      <c r="FE197" s="233">
        <f t="shared" si="812"/>
        <v>-2342.1808605930369</v>
      </c>
      <c r="FF197" s="233">
        <f t="shared" si="812"/>
        <v>-2342.1808605930369</v>
      </c>
      <c r="FG197" s="233">
        <f t="shared" si="812"/>
        <v>-2342.1808605930369</v>
      </c>
      <c r="FH197" s="233">
        <f t="shared" si="812"/>
        <v>-2342.1808605930369</v>
      </c>
      <c r="FI197" s="233">
        <f t="shared" si="812"/>
        <v>-2342.1808605930369</v>
      </c>
      <c r="FJ197" s="233">
        <f t="shared" si="812"/>
        <v>-2342.1808605930369</v>
      </c>
      <c r="FK197" s="233">
        <f t="shared" si="812"/>
        <v>-2342.1808605930369</v>
      </c>
      <c r="FL197" s="233">
        <f t="shared" si="812"/>
        <v>-2342.1808605930369</v>
      </c>
      <c r="FM197" s="233">
        <f t="shared" si="812"/>
        <v>-2342.1808605930369</v>
      </c>
      <c r="FN197" s="233">
        <f t="shared" si="812"/>
        <v>-2342.1808605930369</v>
      </c>
      <c r="FO197" s="233">
        <f t="shared" si="812"/>
        <v>-2342.1808605930369</v>
      </c>
      <c r="FP197" s="233">
        <f t="shared" si="812"/>
        <v>-2342.1808605930369</v>
      </c>
      <c r="FQ197" s="233">
        <f t="shared" si="812"/>
        <v>-2342.1808605930369</v>
      </c>
      <c r="FR197" s="233">
        <f t="shared" si="812"/>
        <v>-2342.1808605930369</v>
      </c>
      <c r="FS197" s="233">
        <f t="shared" si="812"/>
        <v>-2342.1808605930369</v>
      </c>
      <c r="FT197" s="233">
        <f t="shared" si="812"/>
        <v>-2342.1808605930369</v>
      </c>
      <c r="FU197" s="233">
        <f t="shared" si="812"/>
        <v>-2342.1808605930369</v>
      </c>
      <c r="FV197" s="233">
        <f t="shared" si="812"/>
        <v>-2342.1808605930369</v>
      </c>
      <c r="FW197" s="233">
        <f t="shared" si="812"/>
        <v>-2342.1808605930369</v>
      </c>
      <c r="FX197" s="233">
        <f t="shared" si="812"/>
        <v>-2342.1808605930369</v>
      </c>
      <c r="FY197" s="233">
        <f t="shared" si="812"/>
        <v>-2342.1808605930369</v>
      </c>
      <c r="FZ197" s="233">
        <f t="shared" si="812"/>
        <v>-2342.1808605930369</v>
      </c>
      <c r="GA197" s="233">
        <f t="shared" si="812"/>
        <v>-2342.1808605930369</v>
      </c>
      <c r="GB197" s="233">
        <f t="shared" si="812"/>
        <v>-2342.1808605930369</v>
      </c>
      <c r="GC197" s="233">
        <f t="shared" si="812"/>
        <v>-2342.1808605930369</v>
      </c>
      <c r="GD197" s="233">
        <f t="shared" si="812"/>
        <v>-2342.1808605930369</v>
      </c>
      <c r="GE197" s="233">
        <f t="shared" si="812"/>
        <v>-2342.1808605930369</v>
      </c>
      <c r="GF197" s="233">
        <f t="shared" si="812"/>
        <v>-2342.1808605930369</v>
      </c>
      <c r="GG197" s="233">
        <f t="shared" si="812"/>
        <v>-2342.1808605930369</v>
      </c>
      <c r="GH197" s="233">
        <f t="shared" si="812"/>
        <v>-2342.1808605930369</v>
      </c>
      <c r="GI197" s="233">
        <f t="shared" si="812"/>
        <v>-2342.1808605930369</v>
      </c>
      <c r="GJ197" s="233">
        <f t="shared" si="812"/>
        <v>-2342.1808605930369</v>
      </c>
      <c r="GK197" s="233">
        <f t="shared" si="812"/>
        <v>-2342.1808605930369</v>
      </c>
      <c r="GL197" s="233">
        <f t="shared" si="812"/>
        <v>-2342.1808605930369</v>
      </c>
      <c r="GM197" s="233">
        <f t="shared" si="812"/>
        <v>-2342.1808605930369</v>
      </c>
      <c r="GN197" s="233">
        <f t="shared" si="812"/>
        <v>-2342.1808605930369</v>
      </c>
      <c r="GO197" s="233">
        <f t="shared" si="812"/>
        <v>-2342.1808605930369</v>
      </c>
      <c r="GP197" s="233">
        <f t="shared" si="812"/>
        <v>-2342.1808605930369</v>
      </c>
      <c r="GQ197" s="233">
        <f t="shared" si="812"/>
        <v>-2342.1808605930369</v>
      </c>
      <c r="GR197" s="233">
        <f t="shared" si="812"/>
        <v>-2342.1808605930369</v>
      </c>
      <c r="GS197" s="233">
        <f t="shared" ref="GS197:IN197" si="813">GS185</f>
        <v>-2342.1808605930369</v>
      </c>
      <c r="GT197" s="233">
        <f t="shared" si="813"/>
        <v>-2342.1808605930369</v>
      </c>
      <c r="GU197" s="233">
        <f t="shared" si="813"/>
        <v>-2342.1808605930369</v>
      </c>
      <c r="GV197" s="233">
        <f t="shared" si="813"/>
        <v>-2342.1808605930369</v>
      </c>
      <c r="GW197" s="233">
        <f t="shared" si="813"/>
        <v>-2342.1808605930369</v>
      </c>
      <c r="GX197" s="233">
        <f t="shared" si="813"/>
        <v>-2342.1808605930369</v>
      </c>
      <c r="GY197" s="233">
        <f t="shared" si="813"/>
        <v>-2342.1808605930369</v>
      </c>
      <c r="GZ197" s="233">
        <f t="shared" si="813"/>
        <v>-2342.1808605930369</v>
      </c>
      <c r="HA197" s="233">
        <f t="shared" si="813"/>
        <v>-2342.1808605930369</v>
      </c>
      <c r="HB197" s="233">
        <f t="shared" si="813"/>
        <v>-2342.1808605930369</v>
      </c>
      <c r="HC197" s="233">
        <f t="shared" si="813"/>
        <v>-2342.1808605930369</v>
      </c>
      <c r="HD197" s="233">
        <f t="shared" si="813"/>
        <v>-2342.1808605930369</v>
      </c>
      <c r="HE197" s="233">
        <f t="shared" si="813"/>
        <v>-2342.1808605930369</v>
      </c>
      <c r="HF197" s="233">
        <f t="shared" si="813"/>
        <v>-2342.1808605930369</v>
      </c>
      <c r="HG197" s="233">
        <f t="shared" si="813"/>
        <v>-2342.1808605930369</v>
      </c>
      <c r="HH197" s="233">
        <f t="shared" si="813"/>
        <v>-2342.1808605930369</v>
      </c>
      <c r="HI197" s="233">
        <f t="shared" si="813"/>
        <v>-2342.1808605930369</v>
      </c>
      <c r="HJ197" s="233">
        <f t="shared" si="813"/>
        <v>-2342.1808605930369</v>
      </c>
      <c r="HK197" s="233">
        <f t="shared" si="813"/>
        <v>-2342.1808605930369</v>
      </c>
      <c r="HL197" s="233">
        <f t="shared" si="813"/>
        <v>-2342.1808605930369</v>
      </c>
      <c r="HM197" s="233">
        <f t="shared" si="813"/>
        <v>-2342.1808605930369</v>
      </c>
      <c r="HN197" s="233">
        <f t="shared" si="813"/>
        <v>-2342.1808605930369</v>
      </c>
      <c r="HO197" s="233">
        <f t="shared" si="813"/>
        <v>-2342.1808605930369</v>
      </c>
      <c r="HP197" s="233">
        <f t="shared" si="813"/>
        <v>-2342.1808605930369</v>
      </c>
      <c r="HQ197" s="233">
        <f t="shared" si="813"/>
        <v>-2342.1808605930369</v>
      </c>
      <c r="HR197" s="233">
        <f t="shared" si="813"/>
        <v>-2342.1808605930369</v>
      </c>
      <c r="HS197" s="233">
        <f t="shared" si="813"/>
        <v>-2342.1808605930369</v>
      </c>
      <c r="HT197" s="233">
        <f t="shared" si="813"/>
        <v>-2342.1808605930369</v>
      </c>
      <c r="HU197" s="233">
        <f t="shared" si="813"/>
        <v>-2342.1808605930369</v>
      </c>
      <c r="HV197" s="233">
        <f t="shared" si="813"/>
        <v>-2342.1808605930369</v>
      </c>
      <c r="HW197" s="233">
        <f t="shared" si="813"/>
        <v>-2342.1808605930369</v>
      </c>
      <c r="HX197" s="233">
        <f t="shared" si="813"/>
        <v>-2342.1808605930369</v>
      </c>
      <c r="HY197" s="233">
        <f t="shared" si="813"/>
        <v>-2342.1808605930369</v>
      </c>
      <c r="HZ197" s="233">
        <f t="shared" si="813"/>
        <v>-2342.1808605930369</v>
      </c>
      <c r="IA197" s="233">
        <f t="shared" si="813"/>
        <v>-2342.1808605930369</v>
      </c>
      <c r="IB197" s="233">
        <f t="shared" si="813"/>
        <v>-2342.1808605930369</v>
      </c>
      <c r="IC197" s="233">
        <f t="shared" si="813"/>
        <v>-2342.1808605930369</v>
      </c>
      <c r="ID197" s="233">
        <f t="shared" si="813"/>
        <v>-2342.1808605930369</v>
      </c>
      <c r="IE197" s="233">
        <f t="shared" si="813"/>
        <v>-2342.1808605930369</v>
      </c>
      <c r="IF197" s="233">
        <f t="shared" si="813"/>
        <v>-2342.1808605930369</v>
      </c>
      <c r="IG197" s="233">
        <f t="shared" si="813"/>
        <v>-2342.1808605930369</v>
      </c>
      <c r="IH197" s="233">
        <f t="shared" si="813"/>
        <v>-2342.1808605930369</v>
      </c>
      <c r="II197" s="233">
        <f t="shared" si="813"/>
        <v>-2342.1808605930369</v>
      </c>
      <c r="IJ197" s="233">
        <f t="shared" si="813"/>
        <v>-2342.1808605930369</v>
      </c>
      <c r="IK197" s="233">
        <f t="shared" si="813"/>
        <v>-2342.1808605930369</v>
      </c>
      <c r="IL197" s="233">
        <f t="shared" si="813"/>
        <v>-2342.1808605930369</v>
      </c>
      <c r="IM197" s="233">
        <f t="shared" si="813"/>
        <v>-2342.1808605930369</v>
      </c>
      <c r="IN197" s="233">
        <f t="shared" si="813"/>
        <v>-2342.1808605930369</v>
      </c>
    </row>
    <row r="198" spans="1:248" ht="12.95" customHeight="1">
      <c r="A198" s="204"/>
      <c r="B198" s="19" t="s">
        <v>25</v>
      </c>
      <c r="C198" s="1"/>
      <c r="D198" s="1"/>
      <c r="E198" s="1"/>
      <c r="F198" s="1"/>
      <c r="G198" s="101" t="str">
        <f t="shared" si="793"/>
        <v>USD</v>
      </c>
      <c r="H198" s="1"/>
      <c r="I198" s="233">
        <f>I$162</f>
        <v>0</v>
      </c>
      <c r="J198" s="233">
        <f t="shared" ref="J198:BU198" si="814">J$162</f>
        <v>0</v>
      </c>
      <c r="K198" s="233">
        <f t="shared" si="814"/>
        <v>0</v>
      </c>
      <c r="L198" s="233">
        <f t="shared" si="814"/>
        <v>0</v>
      </c>
      <c r="M198" s="233">
        <f t="shared" si="814"/>
        <v>0</v>
      </c>
      <c r="N198" s="233">
        <f t="shared" si="814"/>
        <v>0</v>
      </c>
      <c r="O198" s="233">
        <f t="shared" si="814"/>
        <v>0</v>
      </c>
      <c r="P198" s="233">
        <f t="shared" si="814"/>
        <v>0</v>
      </c>
      <c r="Q198" s="233">
        <f t="shared" si="814"/>
        <v>0</v>
      </c>
      <c r="R198" s="233">
        <f t="shared" si="814"/>
        <v>0</v>
      </c>
      <c r="S198" s="233">
        <f t="shared" si="814"/>
        <v>0</v>
      </c>
      <c r="T198" s="233">
        <f t="shared" si="814"/>
        <v>0</v>
      </c>
      <c r="U198" s="233">
        <f t="shared" si="814"/>
        <v>0</v>
      </c>
      <c r="V198" s="233">
        <f t="shared" si="814"/>
        <v>0</v>
      </c>
      <c r="W198" s="233">
        <f t="shared" si="814"/>
        <v>0</v>
      </c>
      <c r="X198" s="233">
        <f t="shared" si="814"/>
        <v>0</v>
      </c>
      <c r="Y198" s="233">
        <f t="shared" si="814"/>
        <v>0</v>
      </c>
      <c r="Z198" s="233">
        <f t="shared" si="814"/>
        <v>0</v>
      </c>
      <c r="AA198" s="233">
        <f t="shared" si="814"/>
        <v>0</v>
      </c>
      <c r="AB198" s="233">
        <f t="shared" si="814"/>
        <v>0</v>
      </c>
      <c r="AC198" s="233">
        <f t="shared" si="814"/>
        <v>0</v>
      </c>
      <c r="AD198" s="233">
        <f t="shared" si="814"/>
        <v>0</v>
      </c>
      <c r="AE198" s="233">
        <f t="shared" si="814"/>
        <v>0</v>
      </c>
      <c r="AF198" s="233">
        <f t="shared" si="814"/>
        <v>0</v>
      </c>
      <c r="AG198" s="233">
        <f t="shared" si="814"/>
        <v>0</v>
      </c>
      <c r="AH198" s="233">
        <f t="shared" si="814"/>
        <v>0</v>
      </c>
      <c r="AI198" s="233">
        <f t="shared" si="814"/>
        <v>0</v>
      </c>
      <c r="AJ198" s="233">
        <f t="shared" si="814"/>
        <v>0</v>
      </c>
      <c r="AK198" s="233">
        <f t="shared" si="814"/>
        <v>0</v>
      </c>
      <c r="AL198" s="233">
        <f t="shared" si="814"/>
        <v>0</v>
      </c>
      <c r="AM198" s="233">
        <f t="shared" si="814"/>
        <v>0</v>
      </c>
      <c r="AN198" s="233">
        <f t="shared" si="814"/>
        <v>0</v>
      </c>
      <c r="AO198" s="233">
        <f t="shared" si="814"/>
        <v>0</v>
      </c>
      <c r="AP198" s="233">
        <f t="shared" si="814"/>
        <v>0</v>
      </c>
      <c r="AQ198" s="233">
        <f t="shared" si="814"/>
        <v>0</v>
      </c>
      <c r="AR198" s="233">
        <f t="shared" si="814"/>
        <v>0</v>
      </c>
      <c r="AS198" s="233">
        <f t="shared" si="814"/>
        <v>0</v>
      </c>
      <c r="AT198" s="233">
        <f t="shared" si="814"/>
        <v>0</v>
      </c>
      <c r="AU198" s="233">
        <f t="shared" si="814"/>
        <v>0</v>
      </c>
      <c r="AV198" s="233">
        <f t="shared" si="814"/>
        <v>0</v>
      </c>
      <c r="AW198" s="233">
        <f t="shared" si="814"/>
        <v>0</v>
      </c>
      <c r="AX198" s="233">
        <f t="shared" si="814"/>
        <v>0</v>
      </c>
      <c r="AY198" s="233">
        <f t="shared" si="814"/>
        <v>0</v>
      </c>
      <c r="AZ198" s="233">
        <f t="shared" si="814"/>
        <v>0</v>
      </c>
      <c r="BA198" s="233">
        <f t="shared" si="814"/>
        <v>0</v>
      </c>
      <c r="BB198" s="233">
        <f t="shared" si="814"/>
        <v>0</v>
      </c>
      <c r="BC198" s="233">
        <f t="shared" si="814"/>
        <v>0</v>
      </c>
      <c r="BD198" s="233">
        <f t="shared" si="814"/>
        <v>0</v>
      </c>
      <c r="BE198" s="233">
        <f t="shared" si="814"/>
        <v>0</v>
      </c>
      <c r="BF198" s="233">
        <f t="shared" si="814"/>
        <v>0</v>
      </c>
      <c r="BG198" s="233">
        <f t="shared" si="814"/>
        <v>0</v>
      </c>
      <c r="BH198" s="233">
        <f t="shared" si="814"/>
        <v>0</v>
      </c>
      <c r="BI198" s="233">
        <f t="shared" si="814"/>
        <v>0</v>
      </c>
      <c r="BJ198" s="233">
        <f t="shared" si="814"/>
        <v>0</v>
      </c>
      <c r="BK198" s="233">
        <f t="shared" si="814"/>
        <v>0</v>
      </c>
      <c r="BL198" s="233">
        <f t="shared" si="814"/>
        <v>0</v>
      </c>
      <c r="BM198" s="233">
        <f t="shared" si="814"/>
        <v>0</v>
      </c>
      <c r="BN198" s="233">
        <f t="shared" si="814"/>
        <v>0</v>
      </c>
      <c r="BO198" s="233">
        <f t="shared" si="814"/>
        <v>0</v>
      </c>
      <c r="BP198" s="233">
        <f t="shared" si="814"/>
        <v>0</v>
      </c>
      <c r="BQ198" s="233">
        <f t="shared" si="814"/>
        <v>0</v>
      </c>
      <c r="BR198" s="233">
        <f t="shared" si="814"/>
        <v>0</v>
      </c>
      <c r="BS198" s="233">
        <f t="shared" si="814"/>
        <v>0</v>
      </c>
      <c r="BT198" s="233">
        <f t="shared" si="814"/>
        <v>0</v>
      </c>
      <c r="BU198" s="233">
        <f t="shared" si="814"/>
        <v>0</v>
      </c>
      <c r="BV198" s="233">
        <f t="shared" ref="BV198:EG198" si="815">BV$162</f>
        <v>0</v>
      </c>
      <c r="BW198" s="233">
        <f t="shared" si="815"/>
        <v>0</v>
      </c>
      <c r="BX198" s="233">
        <f t="shared" si="815"/>
        <v>0</v>
      </c>
      <c r="BY198" s="233">
        <f t="shared" si="815"/>
        <v>0</v>
      </c>
      <c r="BZ198" s="233">
        <f t="shared" si="815"/>
        <v>0</v>
      </c>
      <c r="CA198" s="233">
        <f t="shared" si="815"/>
        <v>0</v>
      </c>
      <c r="CB198" s="233">
        <f t="shared" si="815"/>
        <v>0</v>
      </c>
      <c r="CC198" s="233">
        <f t="shared" si="815"/>
        <v>0</v>
      </c>
      <c r="CD198" s="233">
        <f t="shared" si="815"/>
        <v>0</v>
      </c>
      <c r="CE198" s="233">
        <f t="shared" si="815"/>
        <v>0</v>
      </c>
      <c r="CF198" s="233">
        <f t="shared" si="815"/>
        <v>0</v>
      </c>
      <c r="CG198" s="233">
        <f t="shared" si="815"/>
        <v>0</v>
      </c>
      <c r="CH198" s="233">
        <f t="shared" si="815"/>
        <v>0</v>
      </c>
      <c r="CI198" s="233">
        <f t="shared" si="815"/>
        <v>0</v>
      </c>
      <c r="CJ198" s="233">
        <f t="shared" si="815"/>
        <v>0</v>
      </c>
      <c r="CK198" s="233">
        <f t="shared" si="815"/>
        <v>0</v>
      </c>
      <c r="CL198" s="233">
        <f t="shared" si="815"/>
        <v>0</v>
      </c>
      <c r="CM198" s="233">
        <f t="shared" si="815"/>
        <v>0</v>
      </c>
      <c r="CN198" s="233">
        <f t="shared" si="815"/>
        <v>0</v>
      </c>
      <c r="CO198" s="233">
        <f t="shared" si="815"/>
        <v>0</v>
      </c>
      <c r="CP198" s="233">
        <f t="shared" si="815"/>
        <v>0</v>
      </c>
      <c r="CQ198" s="233">
        <f t="shared" si="815"/>
        <v>0</v>
      </c>
      <c r="CR198" s="233">
        <f t="shared" si="815"/>
        <v>0</v>
      </c>
      <c r="CS198" s="233">
        <f t="shared" si="815"/>
        <v>0</v>
      </c>
      <c r="CT198" s="233">
        <f t="shared" si="815"/>
        <v>0</v>
      </c>
      <c r="CU198" s="233">
        <f t="shared" si="815"/>
        <v>0</v>
      </c>
      <c r="CV198" s="233">
        <f t="shared" si="815"/>
        <v>0</v>
      </c>
      <c r="CW198" s="233">
        <f t="shared" si="815"/>
        <v>0</v>
      </c>
      <c r="CX198" s="233">
        <f t="shared" si="815"/>
        <v>0</v>
      </c>
      <c r="CY198" s="233">
        <f t="shared" si="815"/>
        <v>0</v>
      </c>
      <c r="CZ198" s="233">
        <f t="shared" si="815"/>
        <v>0</v>
      </c>
      <c r="DA198" s="233">
        <f t="shared" si="815"/>
        <v>0</v>
      </c>
      <c r="DB198" s="233">
        <f t="shared" si="815"/>
        <v>0</v>
      </c>
      <c r="DC198" s="233">
        <f t="shared" si="815"/>
        <v>0</v>
      </c>
      <c r="DD198" s="233">
        <f t="shared" si="815"/>
        <v>0</v>
      </c>
      <c r="DE198" s="233">
        <f t="shared" si="815"/>
        <v>0</v>
      </c>
      <c r="DF198" s="233">
        <f t="shared" si="815"/>
        <v>0</v>
      </c>
      <c r="DG198" s="233">
        <f t="shared" si="815"/>
        <v>0</v>
      </c>
      <c r="DH198" s="233">
        <f t="shared" si="815"/>
        <v>0</v>
      </c>
      <c r="DI198" s="233">
        <f t="shared" si="815"/>
        <v>0</v>
      </c>
      <c r="DJ198" s="233">
        <f t="shared" si="815"/>
        <v>0</v>
      </c>
      <c r="DK198" s="233">
        <f t="shared" si="815"/>
        <v>0</v>
      </c>
      <c r="DL198" s="233">
        <f t="shared" si="815"/>
        <v>0</v>
      </c>
      <c r="DM198" s="233">
        <f t="shared" si="815"/>
        <v>0</v>
      </c>
      <c r="DN198" s="233">
        <f t="shared" si="815"/>
        <v>0</v>
      </c>
      <c r="DO198" s="233">
        <f t="shared" si="815"/>
        <v>0</v>
      </c>
      <c r="DP198" s="233">
        <f t="shared" si="815"/>
        <v>0</v>
      </c>
      <c r="DQ198" s="233">
        <f t="shared" si="815"/>
        <v>0</v>
      </c>
      <c r="DR198" s="233">
        <f t="shared" si="815"/>
        <v>0</v>
      </c>
      <c r="DS198" s="233">
        <f t="shared" si="815"/>
        <v>0</v>
      </c>
      <c r="DT198" s="233">
        <f t="shared" si="815"/>
        <v>0</v>
      </c>
      <c r="DU198" s="233">
        <f t="shared" si="815"/>
        <v>0</v>
      </c>
      <c r="DV198" s="233">
        <f t="shared" si="815"/>
        <v>0</v>
      </c>
      <c r="DW198" s="233">
        <f t="shared" si="815"/>
        <v>0</v>
      </c>
      <c r="DX198" s="233">
        <f t="shared" si="815"/>
        <v>0</v>
      </c>
      <c r="DY198" s="233">
        <f t="shared" si="815"/>
        <v>0</v>
      </c>
      <c r="DZ198" s="233">
        <f t="shared" si="815"/>
        <v>0</v>
      </c>
      <c r="EA198" s="233">
        <f t="shared" si="815"/>
        <v>0</v>
      </c>
      <c r="EB198" s="233">
        <f t="shared" si="815"/>
        <v>0</v>
      </c>
      <c r="EC198" s="233">
        <f t="shared" si="815"/>
        <v>0</v>
      </c>
      <c r="ED198" s="233">
        <f t="shared" si="815"/>
        <v>0</v>
      </c>
      <c r="EE198" s="233">
        <f t="shared" si="815"/>
        <v>0</v>
      </c>
      <c r="EF198" s="233">
        <f t="shared" si="815"/>
        <v>0</v>
      </c>
      <c r="EG198" s="233">
        <f t="shared" si="815"/>
        <v>0</v>
      </c>
      <c r="EH198" s="233">
        <f t="shared" ref="EH198:GS198" si="816">EH$162</f>
        <v>0</v>
      </c>
      <c r="EI198" s="233">
        <f t="shared" si="816"/>
        <v>0</v>
      </c>
      <c r="EJ198" s="233">
        <f t="shared" si="816"/>
        <v>0</v>
      </c>
      <c r="EK198" s="233">
        <f t="shared" si="816"/>
        <v>0</v>
      </c>
      <c r="EL198" s="233">
        <f t="shared" si="816"/>
        <v>0</v>
      </c>
      <c r="EM198" s="233">
        <f t="shared" si="816"/>
        <v>0</v>
      </c>
      <c r="EN198" s="233">
        <f t="shared" si="816"/>
        <v>0</v>
      </c>
      <c r="EO198" s="233">
        <f t="shared" si="816"/>
        <v>0</v>
      </c>
      <c r="EP198" s="233">
        <f t="shared" si="816"/>
        <v>0</v>
      </c>
      <c r="EQ198" s="233">
        <f t="shared" si="816"/>
        <v>0</v>
      </c>
      <c r="ER198" s="233">
        <f t="shared" si="816"/>
        <v>0</v>
      </c>
      <c r="ES198" s="233">
        <f t="shared" si="816"/>
        <v>0</v>
      </c>
      <c r="ET198" s="233">
        <f t="shared" si="816"/>
        <v>0</v>
      </c>
      <c r="EU198" s="233">
        <f t="shared" si="816"/>
        <v>0</v>
      </c>
      <c r="EV198" s="233">
        <f t="shared" si="816"/>
        <v>0</v>
      </c>
      <c r="EW198" s="233">
        <f t="shared" si="816"/>
        <v>0</v>
      </c>
      <c r="EX198" s="233">
        <f t="shared" si="816"/>
        <v>0</v>
      </c>
      <c r="EY198" s="233">
        <f t="shared" si="816"/>
        <v>0</v>
      </c>
      <c r="EZ198" s="233">
        <f t="shared" si="816"/>
        <v>0</v>
      </c>
      <c r="FA198" s="233">
        <f t="shared" si="816"/>
        <v>0</v>
      </c>
      <c r="FB198" s="233">
        <f t="shared" si="816"/>
        <v>0</v>
      </c>
      <c r="FC198" s="233">
        <f t="shared" si="816"/>
        <v>0</v>
      </c>
      <c r="FD198" s="233">
        <f t="shared" si="816"/>
        <v>0</v>
      </c>
      <c r="FE198" s="233">
        <f t="shared" si="816"/>
        <v>0</v>
      </c>
      <c r="FF198" s="233">
        <f t="shared" si="816"/>
        <v>0</v>
      </c>
      <c r="FG198" s="233">
        <f t="shared" si="816"/>
        <v>0</v>
      </c>
      <c r="FH198" s="233">
        <f t="shared" si="816"/>
        <v>0</v>
      </c>
      <c r="FI198" s="233">
        <f t="shared" si="816"/>
        <v>0</v>
      </c>
      <c r="FJ198" s="233">
        <f t="shared" si="816"/>
        <v>0</v>
      </c>
      <c r="FK198" s="233">
        <f t="shared" si="816"/>
        <v>0</v>
      </c>
      <c r="FL198" s="233">
        <f t="shared" si="816"/>
        <v>0</v>
      </c>
      <c r="FM198" s="233">
        <f t="shared" si="816"/>
        <v>0</v>
      </c>
      <c r="FN198" s="233">
        <f t="shared" si="816"/>
        <v>0</v>
      </c>
      <c r="FO198" s="233">
        <f t="shared" si="816"/>
        <v>0</v>
      </c>
      <c r="FP198" s="233">
        <f t="shared" si="816"/>
        <v>0</v>
      </c>
      <c r="FQ198" s="233">
        <f t="shared" si="816"/>
        <v>0</v>
      </c>
      <c r="FR198" s="233">
        <f t="shared" si="816"/>
        <v>0</v>
      </c>
      <c r="FS198" s="233">
        <f t="shared" si="816"/>
        <v>0</v>
      </c>
      <c r="FT198" s="233">
        <f t="shared" si="816"/>
        <v>0</v>
      </c>
      <c r="FU198" s="233">
        <f t="shared" si="816"/>
        <v>0</v>
      </c>
      <c r="FV198" s="233">
        <f t="shared" si="816"/>
        <v>0</v>
      </c>
      <c r="FW198" s="233">
        <f t="shared" si="816"/>
        <v>0</v>
      </c>
      <c r="FX198" s="233">
        <f t="shared" si="816"/>
        <v>0</v>
      </c>
      <c r="FY198" s="233">
        <f t="shared" si="816"/>
        <v>0</v>
      </c>
      <c r="FZ198" s="233">
        <f t="shared" si="816"/>
        <v>0</v>
      </c>
      <c r="GA198" s="233">
        <f t="shared" si="816"/>
        <v>0</v>
      </c>
      <c r="GB198" s="233">
        <f t="shared" si="816"/>
        <v>0</v>
      </c>
      <c r="GC198" s="233">
        <f t="shared" si="816"/>
        <v>0</v>
      </c>
      <c r="GD198" s="233">
        <f t="shared" si="816"/>
        <v>0</v>
      </c>
      <c r="GE198" s="233">
        <f t="shared" si="816"/>
        <v>0</v>
      </c>
      <c r="GF198" s="233">
        <f t="shared" si="816"/>
        <v>0</v>
      </c>
      <c r="GG198" s="233">
        <f t="shared" si="816"/>
        <v>0</v>
      </c>
      <c r="GH198" s="233">
        <f t="shared" si="816"/>
        <v>0</v>
      </c>
      <c r="GI198" s="233">
        <f t="shared" si="816"/>
        <v>0</v>
      </c>
      <c r="GJ198" s="233">
        <f t="shared" si="816"/>
        <v>0</v>
      </c>
      <c r="GK198" s="233">
        <f t="shared" si="816"/>
        <v>0</v>
      </c>
      <c r="GL198" s="233">
        <f t="shared" si="816"/>
        <v>0</v>
      </c>
      <c r="GM198" s="233">
        <f t="shared" si="816"/>
        <v>0</v>
      </c>
      <c r="GN198" s="233">
        <f t="shared" si="816"/>
        <v>0</v>
      </c>
      <c r="GO198" s="233">
        <f t="shared" si="816"/>
        <v>0</v>
      </c>
      <c r="GP198" s="233">
        <f t="shared" si="816"/>
        <v>0</v>
      </c>
      <c r="GQ198" s="233">
        <f t="shared" si="816"/>
        <v>0</v>
      </c>
      <c r="GR198" s="233">
        <f t="shared" si="816"/>
        <v>0</v>
      </c>
      <c r="GS198" s="233">
        <f t="shared" si="816"/>
        <v>0</v>
      </c>
      <c r="GT198" s="233">
        <f t="shared" ref="GT198:IN198" si="817">GT$162</f>
        <v>0</v>
      </c>
      <c r="GU198" s="233">
        <f t="shared" si="817"/>
        <v>0</v>
      </c>
      <c r="GV198" s="233">
        <f t="shared" si="817"/>
        <v>0</v>
      </c>
      <c r="GW198" s="233">
        <f t="shared" si="817"/>
        <v>0</v>
      </c>
      <c r="GX198" s="233">
        <f t="shared" si="817"/>
        <v>0</v>
      </c>
      <c r="GY198" s="233">
        <f t="shared" si="817"/>
        <v>0</v>
      </c>
      <c r="GZ198" s="233">
        <f t="shared" si="817"/>
        <v>0</v>
      </c>
      <c r="HA198" s="233">
        <f t="shared" si="817"/>
        <v>0</v>
      </c>
      <c r="HB198" s="233">
        <f t="shared" si="817"/>
        <v>0</v>
      </c>
      <c r="HC198" s="233">
        <f t="shared" si="817"/>
        <v>0</v>
      </c>
      <c r="HD198" s="233">
        <f t="shared" si="817"/>
        <v>0</v>
      </c>
      <c r="HE198" s="233">
        <f t="shared" si="817"/>
        <v>0</v>
      </c>
      <c r="HF198" s="233">
        <f t="shared" si="817"/>
        <v>0</v>
      </c>
      <c r="HG198" s="233">
        <f t="shared" si="817"/>
        <v>0</v>
      </c>
      <c r="HH198" s="233">
        <f t="shared" si="817"/>
        <v>0</v>
      </c>
      <c r="HI198" s="233">
        <f t="shared" si="817"/>
        <v>0</v>
      </c>
      <c r="HJ198" s="233">
        <f t="shared" si="817"/>
        <v>0</v>
      </c>
      <c r="HK198" s="233">
        <f t="shared" si="817"/>
        <v>0</v>
      </c>
      <c r="HL198" s="233">
        <f t="shared" si="817"/>
        <v>0</v>
      </c>
      <c r="HM198" s="233">
        <f t="shared" si="817"/>
        <v>0</v>
      </c>
      <c r="HN198" s="233">
        <f t="shared" si="817"/>
        <v>0</v>
      </c>
      <c r="HO198" s="233">
        <f t="shared" si="817"/>
        <v>0</v>
      </c>
      <c r="HP198" s="233">
        <f t="shared" si="817"/>
        <v>0</v>
      </c>
      <c r="HQ198" s="233">
        <f t="shared" si="817"/>
        <v>0</v>
      </c>
      <c r="HR198" s="233">
        <f t="shared" si="817"/>
        <v>0</v>
      </c>
      <c r="HS198" s="233">
        <f t="shared" si="817"/>
        <v>0</v>
      </c>
      <c r="HT198" s="233">
        <f t="shared" si="817"/>
        <v>0</v>
      </c>
      <c r="HU198" s="233">
        <f t="shared" si="817"/>
        <v>0</v>
      </c>
      <c r="HV198" s="233">
        <f t="shared" si="817"/>
        <v>0</v>
      </c>
      <c r="HW198" s="233">
        <f t="shared" si="817"/>
        <v>0</v>
      </c>
      <c r="HX198" s="233">
        <f t="shared" si="817"/>
        <v>0</v>
      </c>
      <c r="HY198" s="233">
        <f t="shared" si="817"/>
        <v>0</v>
      </c>
      <c r="HZ198" s="233">
        <f t="shared" si="817"/>
        <v>0</v>
      </c>
      <c r="IA198" s="233">
        <f t="shared" si="817"/>
        <v>0</v>
      </c>
      <c r="IB198" s="233">
        <f t="shared" si="817"/>
        <v>0</v>
      </c>
      <c r="IC198" s="233">
        <f t="shared" si="817"/>
        <v>0</v>
      </c>
      <c r="ID198" s="233">
        <f t="shared" si="817"/>
        <v>0</v>
      </c>
      <c r="IE198" s="233">
        <f t="shared" si="817"/>
        <v>0</v>
      </c>
      <c r="IF198" s="233">
        <f t="shared" si="817"/>
        <v>0</v>
      </c>
      <c r="IG198" s="233">
        <f t="shared" si="817"/>
        <v>0</v>
      </c>
      <c r="IH198" s="233">
        <f t="shared" si="817"/>
        <v>0</v>
      </c>
      <c r="II198" s="233">
        <f t="shared" si="817"/>
        <v>0</v>
      </c>
      <c r="IJ198" s="233">
        <f t="shared" si="817"/>
        <v>0</v>
      </c>
      <c r="IK198" s="233">
        <f t="shared" si="817"/>
        <v>0</v>
      </c>
      <c r="IL198" s="233">
        <f t="shared" si="817"/>
        <v>0</v>
      </c>
      <c r="IM198" s="233">
        <f t="shared" si="817"/>
        <v>0</v>
      </c>
      <c r="IN198" s="233">
        <f t="shared" si="817"/>
        <v>0</v>
      </c>
    </row>
    <row r="199" spans="1:248" ht="12.95" customHeight="1">
      <c r="A199" s="204"/>
      <c r="B199" s="21" t="s">
        <v>27</v>
      </c>
      <c r="C199" s="2"/>
      <c r="D199" s="2"/>
      <c r="E199" s="2"/>
      <c r="F199" s="2"/>
      <c r="G199" s="187" t="str">
        <f t="shared" si="793"/>
        <v>USD</v>
      </c>
      <c r="H199" s="189"/>
      <c r="I199" s="230">
        <f ca="1">I195+I197+I198</f>
        <v>1078.464951279044</v>
      </c>
      <c r="J199" s="230">
        <f t="shared" ref="J199:BU199" ca="1" si="818">J195+J197+J198</f>
        <v>-1171.6201630807393</v>
      </c>
      <c r="K199" s="230">
        <f t="shared" ca="1" si="818"/>
        <v>-1550.8075029690226</v>
      </c>
      <c r="L199" s="230">
        <f t="shared" ca="1" si="818"/>
        <v>-1434.1144127274001</v>
      </c>
      <c r="M199" s="230">
        <f t="shared" ca="1" si="818"/>
        <v>-1421.6413877793036</v>
      </c>
      <c r="N199" s="230">
        <f t="shared" ca="1" si="818"/>
        <v>-1358.4804763885318</v>
      </c>
      <c r="O199" s="230">
        <f t="shared" ca="1" si="818"/>
        <v>-1300.6427603646905</v>
      </c>
      <c r="P199" s="230">
        <f t="shared" ca="1" si="818"/>
        <v>-1314.0029584545382</v>
      </c>
      <c r="Q199" s="230">
        <f t="shared" ca="1" si="818"/>
        <v>-1394.0729170185871</v>
      </c>
      <c r="R199" s="230">
        <f t="shared" ca="1" si="818"/>
        <v>-1348.4472558384634</v>
      </c>
      <c r="S199" s="230">
        <f t="shared" ca="1" si="818"/>
        <v>-1171.6201630807393</v>
      </c>
      <c r="T199" s="230">
        <f t="shared" ca="1" si="818"/>
        <v>-1113.7824470568978</v>
      </c>
      <c r="U199" s="230">
        <f t="shared" ca="1" si="818"/>
        <v>-378.51352574614634</v>
      </c>
      <c r="V199" s="230">
        <f t="shared" ca="1" si="818"/>
        <v>-244.71590212664432</v>
      </c>
      <c r="W199" s="230">
        <f t="shared" ca="1" si="818"/>
        <v>-904.08183186023575</v>
      </c>
      <c r="X199" s="230">
        <f t="shared" ca="1" si="818"/>
        <v>-720.08582924729672</v>
      </c>
      <c r="Y199" s="230">
        <f t="shared" ca="1" si="818"/>
        <v>-670.16551999113449</v>
      </c>
      <c r="Z199" s="230">
        <f t="shared" ca="1" si="818"/>
        <v>-583.11483329727776</v>
      </c>
      <c r="AA199" s="230">
        <f t="shared" ca="1" si="818"/>
        <v>-478.37230698255712</v>
      </c>
      <c r="AB199" s="230">
        <f t="shared" ca="1" si="818"/>
        <v>-475.23526010021669</v>
      </c>
      <c r="AC199" s="230">
        <f t="shared" ca="1" si="818"/>
        <v>-647.5717725678744</v>
      </c>
      <c r="AD199" s="230">
        <f t="shared" ca="1" si="818"/>
        <v>-537.61294326531061</v>
      </c>
      <c r="AE199" s="230">
        <f t="shared" ca="1" si="818"/>
        <v>-244.71590212664432</v>
      </c>
      <c r="AF199" s="230">
        <f t="shared" ca="1" si="818"/>
        <v>-139.97337581192505</v>
      </c>
      <c r="AG199" s="230">
        <f t="shared" ca="1" si="818"/>
        <v>335.58021822847695</v>
      </c>
      <c r="AH199" s="230">
        <f t="shared" ca="1" si="818"/>
        <v>479.21741363100955</v>
      </c>
      <c r="AI199" s="230">
        <f t="shared" ca="1" si="818"/>
        <v>-402.29382829604742</v>
      </c>
      <c r="AJ199" s="230">
        <f t="shared" ca="1" si="818"/>
        <v>-165.39078169910999</v>
      </c>
      <c r="AK199" s="230">
        <f t="shared" ca="1" si="818"/>
        <v>-85.100074443063022</v>
      </c>
      <c r="AL199" s="230">
        <f t="shared" ca="1" si="818"/>
        <v>20.34378305702694</v>
      </c>
      <c r="AM199" s="230">
        <f t="shared" ca="1" si="818"/>
        <v>162.37609728230746</v>
      </c>
      <c r="AN199" s="230">
        <f t="shared" ca="1" si="818"/>
        <v>179.22805376775705</v>
      </c>
      <c r="AO199" s="230">
        <f t="shared" ca="1" si="818"/>
        <v>-67.060718004684986</v>
      </c>
      <c r="AP199" s="230">
        <f t="shared" ca="1" si="818"/>
        <v>94.643052740293115</v>
      </c>
      <c r="AQ199" s="230">
        <f t="shared" ca="1" si="818"/>
        <v>479.21741363100955</v>
      </c>
      <c r="AR199" s="230">
        <f t="shared" ca="1" si="818"/>
        <v>621.24972785629097</v>
      </c>
      <c r="AS199" s="230">
        <f t="shared" ca="1" si="818"/>
        <v>138.82208752698716</v>
      </c>
      <c r="AT199" s="230">
        <f t="shared" ca="1" si="818"/>
        <v>214.20474207991447</v>
      </c>
      <c r="AU199" s="230">
        <f t="shared" ca="1" si="818"/>
        <v>-601.77170205638095</v>
      </c>
      <c r="AV199" s="230">
        <f t="shared" ca="1" si="818"/>
        <v>-383.01928927592007</v>
      </c>
      <c r="AW199" s="230">
        <f t="shared" ca="1" si="818"/>
        <v>-307.89437662157934</v>
      </c>
      <c r="AX199" s="230">
        <f t="shared" ca="1" si="818"/>
        <v>-210.93778871576342</v>
      </c>
      <c r="AY199" s="230">
        <f t="shared" ca="1" si="818"/>
        <v>-79.346052993291323</v>
      </c>
      <c r="AZ199" s="230">
        <f t="shared" ca="1" si="818"/>
        <v>-2981.0645530798843</v>
      </c>
      <c r="BA199" s="230">
        <f t="shared" ca="1" si="818"/>
        <v>-3209.9852660451047</v>
      </c>
      <c r="BB199" s="230">
        <f t="shared" ca="1" si="818"/>
        <v>-3059.4318398624996</v>
      </c>
      <c r="BC199" s="230">
        <f t="shared" ca="1" si="818"/>
        <v>-2703.8632055740577</v>
      </c>
      <c r="BD199" s="230">
        <f t="shared" ca="1" si="818"/>
        <v>-2572.2714698515865</v>
      </c>
      <c r="BE199" s="230">
        <f t="shared" ca="1" si="818"/>
        <v>-3041.7365350847258</v>
      </c>
      <c r="BF199" s="230">
        <f t="shared" ca="1" si="818"/>
        <v>-2921.0119292593545</v>
      </c>
      <c r="BG199" s="230">
        <f t="shared" ca="1" si="818"/>
        <v>-3680.55966580534</v>
      </c>
      <c r="BH199" s="230">
        <f t="shared" ca="1" si="818"/>
        <v>-3477.2172740131905</v>
      </c>
      <c r="BI199" s="230">
        <f t="shared" ca="1" si="818"/>
        <v>-3406.8664945213313</v>
      </c>
      <c r="BJ199" s="230">
        <f t="shared" ca="1" si="818"/>
        <v>-3316.9547170502215</v>
      </c>
      <c r="BK199" s="230">
        <f t="shared" ca="1" si="818"/>
        <v>-3194.4009970197135</v>
      </c>
      <c r="BL199" s="230">
        <f t="shared" ca="1" si="818"/>
        <v>-3178.7888517846559</v>
      </c>
      <c r="BM199" s="230">
        <f t="shared" ca="1" si="818"/>
        <v>-3392.3723909151472</v>
      </c>
      <c r="BN199" s="230">
        <f t="shared" ca="1" si="818"/>
        <v>-3251.7736974603931</v>
      </c>
      <c r="BO199" s="230">
        <f t="shared" ca="1" si="818"/>
        <v>-2921.0119292593545</v>
      </c>
      <c r="BP199" s="230">
        <f t="shared" ca="1" si="818"/>
        <v>-2798.4582092288488</v>
      </c>
      <c r="BQ199" s="230">
        <f t="shared" ca="1" si="818"/>
        <v>-3235.6188452181618</v>
      </c>
      <c r="BR199" s="230">
        <f t="shared" ca="1" si="818"/>
        <v>-3124.4153411779357</v>
      </c>
      <c r="BS199" s="230">
        <f t="shared" ca="1" si="818"/>
        <v>-3830.9451973865566</v>
      </c>
      <c r="BT199" s="230">
        <f t="shared" ca="1" si="818"/>
        <v>-3642.0785475092671</v>
      </c>
      <c r="BU199" s="230">
        <f t="shared" ca="1" si="818"/>
        <v>-3576.2175398150971</v>
      </c>
      <c r="BV199" s="230">
        <f t="shared" ref="BV199:EG199" ca="1" si="819">BV195+BV197+BV198</f>
        <v>-3492.9213524646461</v>
      </c>
      <c r="BW199" s="230">
        <f t="shared" ca="1" si="819"/>
        <v>-3378.8599680187594</v>
      </c>
      <c r="BX199" s="230">
        <f t="shared" ca="1" si="819"/>
        <v>-3363.9444918388822</v>
      </c>
      <c r="BY199" s="230">
        <f t="shared" ca="1" si="819"/>
        <v>-3563.1129736621147</v>
      </c>
      <c r="BZ199" s="230">
        <f t="shared" ca="1" si="819"/>
        <v>-3431.8718671912711</v>
      </c>
      <c r="CA199" s="230">
        <f t="shared" ca="1" si="819"/>
        <v>-3124.4153411779357</v>
      </c>
      <c r="CB199" s="230">
        <f t="shared" ca="1" si="819"/>
        <v>-3010.3539567320499</v>
      </c>
      <c r="CC199" s="230">
        <f t="shared" ca="1" si="819"/>
        <v>-3415.8796154231914</v>
      </c>
      <c r="CD199" s="230">
        <f t="shared" ca="1" si="819"/>
        <v>-3313.5290026590324</v>
      </c>
      <c r="CE199" s="230">
        <f t="shared" ca="1" si="819"/>
        <v>-3970.4783379501137</v>
      </c>
      <c r="CF199" s="230">
        <f t="shared" ca="1" si="819"/>
        <v>-3795.1357856348659</v>
      </c>
      <c r="CG199" s="230">
        <f t="shared" ca="1" si="819"/>
        <v>-3733.4930428827261</v>
      </c>
      <c r="CH199" s="230">
        <f t="shared" ca="1" si="819"/>
        <v>-3656.3677295231851</v>
      </c>
      <c r="CI199" s="230">
        <f t="shared" ca="1" si="819"/>
        <v>-3550.2509807318988</v>
      </c>
      <c r="CJ199" s="230">
        <f t="shared" ca="1" si="819"/>
        <v>-3536.0052969932367</v>
      </c>
      <c r="CK199" s="230">
        <f t="shared" ca="1" si="819"/>
        <v>-3721.6703441639756</v>
      </c>
      <c r="CL199" s="230">
        <f t="shared" ca="1" si="819"/>
        <v>-3599.2013756778733</v>
      </c>
      <c r="CM199" s="230">
        <f t="shared" ca="1" si="819"/>
        <v>-3313.5290026590324</v>
      </c>
      <c r="CN199" s="230">
        <f t="shared" ca="1" si="819"/>
        <v>-3207.4122538677475</v>
      </c>
      <c r="CO199" s="230">
        <f t="shared" si="819"/>
        <v>-3295.9918879812926</v>
      </c>
      <c r="CP199" s="230">
        <f t="shared" si="819"/>
        <v>-3232.8676884963797</v>
      </c>
      <c r="CQ199" s="230">
        <f t="shared" si="819"/>
        <v>-3886.860885280264</v>
      </c>
      <c r="CR199" s="230">
        <f t="shared" si="819"/>
        <v>-3710.495746599493</v>
      </c>
      <c r="CS199" s="230">
        <f t="shared" si="819"/>
        <v>-3651.8334099971576</v>
      </c>
      <c r="CT199" s="230">
        <f t="shared" si="819"/>
        <v>-3572.8741027392739</v>
      </c>
      <c r="CU199" s="230">
        <f t="shared" si="819"/>
        <v>-3467.6340221402825</v>
      </c>
      <c r="CV199" s="230">
        <f t="shared" si="819"/>
        <v>-3455.9771805945679</v>
      </c>
      <c r="CW199" s="230">
        <f t="shared" si="819"/>
        <v>-3637.6372292617302</v>
      </c>
      <c r="CX199" s="230">
        <f t="shared" si="819"/>
        <v>-3518.651174003397</v>
      </c>
      <c r="CY199" s="230">
        <f t="shared" si="819"/>
        <v>-3232.8676884963797</v>
      </c>
      <c r="CZ199" s="230">
        <f t="shared" si="819"/>
        <v>-3127.6276078973892</v>
      </c>
      <c r="DA199" s="230">
        <f t="shared" si="819"/>
        <v>-3536.4817786071908</v>
      </c>
      <c r="DB199" s="230">
        <f t="shared" si="819"/>
        <v>-3436.7022739333411</v>
      </c>
      <c r="DC199" s="230">
        <f t="shared" si="819"/>
        <v>-4037.5283666266496</v>
      </c>
      <c r="DD199" s="230">
        <f t="shared" si="819"/>
        <v>-3875.5743224902344</v>
      </c>
      <c r="DE199" s="230">
        <f t="shared" si="819"/>
        <v>-3821.5716450841655</v>
      </c>
      <c r="DF199" s="230">
        <f t="shared" si="819"/>
        <v>-3749.1196644314687</v>
      </c>
      <c r="DG199" s="230">
        <f t="shared" si="819"/>
        <v>-3652.4190435630007</v>
      </c>
      <c r="DH199" s="230">
        <f t="shared" si="819"/>
        <v>-3641.6077104654287</v>
      </c>
      <c r="DI199" s="230">
        <f t="shared" si="819"/>
        <v>-3808.6277388120648</v>
      </c>
      <c r="DJ199" s="230">
        <f t="shared" si="819"/>
        <v>-3699.1961695434247</v>
      </c>
      <c r="DK199" s="230">
        <f t="shared" si="819"/>
        <v>-3436.7022739333411</v>
      </c>
      <c r="DL199" s="230">
        <f t="shared" si="819"/>
        <v>-3340.0016530648736</v>
      </c>
      <c r="DM199" s="230">
        <f t="shared" si="819"/>
        <v>-3725.9036996770669</v>
      </c>
      <c r="DN199" s="230">
        <f t="shared" si="819"/>
        <v>-3634.8006736705092</v>
      </c>
      <c r="DO199" s="230">
        <f t="shared" si="819"/>
        <v>-4183.3810191730936</v>
      </c>
      <c r="DP199" s="230">
        <f t="shared" si="819"/>
        <v>-4035.5099353963669</v>
      </c>
      <c r="DQ199" s="230">
        <f t="shared" si="819"/>
        <v>-3986.2031429821309</v>
      </c>
      <c r="DR199" s="230">
        <f t="shared" si="819"/>
        <v>-3920.051334560103</v>
      </c>
      <c r="DS199" s="230">
        <f t="shared" si="819"/>
        <v>-3831.7594633323715</v>
      </c>
      <c r="DT199" s="230">
        <f t="shared" si="819"/>
        <v>-3821.8882461563271</v>
      </c>
      <c r="DU199" s="230">
        <f t="shared" si="819"/>
        <v>-3974.3847937771689</v>
      </c>
      <c r="DV199" s="230">
        <f t="shared" si="819"/>
        <v>-3874.4690131405846</v>
      </c>
      <c r="DW199" s="230">
        <f t="shared" si="819"/>
        <v>-3634.8006736705092</v>
      </c>
      <c r="DX199" s="230">
        <f t="shared" si="819"/>
        <v>-3546.5088024427773</v>
      </c>
      <c r="DY199" s="230">
        <f t="shared" si="819"/>
        <v>-3897.7944246094689</v>
      </c>
      <c r="DZ199" s="230">
        <f t="shared" si="819"/>
        <v>-2471.3675938833931</v>
      </c>
      <c r="EA199" s="230">
        <f t="shared" si="819"/>
        <v>-2972.245300646623</v>
      </c>
      <c r="EB199" s="230">
        <f t="shared" si="819"/>
        <v>-2837.232571980916</v>
      </c>
      <c r="EC199" s="230">
        <f t="shared" si="819"/>
        <v>-2792.2133267331346</v>
      </c>
      <c r="ED199" s="230">
        <f t="shared" si="819"/>
        <v>-2731.8138494782406</v>
      </c>
      <c r="EE199" s="230">
        <f t="shared" si="819"/>
        <v>-2651.1995322703115</v>
      </c>
      <c r="EF199" s="230">
        <f t="shared" si="819"/>
        <v>-2642.1866818052272</v>
      </c>
      <c r="EG199" s="230">
        <f t="shared" si="819"/>
        <v>-2781.4226600677348</v>
      </c>
      <c r="EH199" s="230">
        <f t="shared" ref="EH199:GF199" si="820">EH195+EH197+EH198</f>
        <v>-2690.1952081821582</v>
      </c>
      <c r="EI199" s="230">
        <f t="shared" si="820"/>
        <v>-2471.3675938833931</v>
      </c>
      <c r="EJ199" s="230">
        <f t="shared" si="820"/>
        <v>-2390.753276675463</v>
      </c>
      <c r="EK199" s="230">
        <f t="shared" si="820"/>
        <v>-2678.5267483376106</v>
      </c>
      <c r="EL199" s="230">
        <f t="shared" si="820"/>
        <v>-2634.5307820046391</v>
      </c>
      <c r="EM199" s="230">
        <f t="shared" si="820"/>
        <v>-3091.8539055710671</v>
      </c>
      <c r="EN199" s="230">
        <f t="shared" si="820"/>
        <v>-2968.5814141806386</v>
      </c>
      <c r="EO199" s="230">
        <f t="shared" si="820"/>
        <v>-2927.4768859109258</v>
      </c>
      <c r="EP199" s="230">
        <f t="shared" si="820"/>
        <v>-2872.329537112978</v>
      </c>
      <c r="EQ199" s="230">
        <f t="shared" si="820"/>
        <v>-2798.7251605318252</v>
      </c>
      <c r="ER199" s="230">
        <f t="shared" si="820"/>
        <v>-2790.4960361941403</v>
      </c>
      <c r="ES199" s="230">
        <f t="shared" si="820"/>
        <v>-2917.624538085995</v>
      </c>
      <c r="ET199" s="230">
        <f t="shared" si="820"/>
        <v>-2834.329908103512</v>
      </c>
      <c r="EU199" s="230">
        <f t="shared" si="820"/>
        <v>-2634.5307820046391</v>
      </c>
      <c r="EV199" s="230">
        <f t="shared" si="820"/>
        <v>357.14154223048604</v>
      </c>
      <c r="EW199" s="230">
        <f t="shared" si="820"/>
        <v>-1960.2481426830636</v>
      </c>
      <c r="EX199" s="230">
        <f t="shared" si="820"/>
        <v>-1180.6509340013606</v>
      </c>
      <c r="EY199" s="230">
        <f t="shared" si="820"/>
        <v>-1598.2068294315773</v>
      </c>
      <c r="EZ199" s="230">
        <f t="shared" si="820"/>
        <v>-1485.6536851185774</v>
      </c>
      <c r="FA199" s="230">
        <f t="shared" si="820"/>
        <v>-1448.1234636549261</v>
      </c>
      <c r="FB199" s="230">
        <f t="shared" si="820"/>
        <v>-1397.7715364915825</v>
      </c>
      <c r="FC199" s="230">
        <f t="shared" si="820"/>
        <v>-1330.5675404827039</v>
      </c>
      <c r="FD199" s="230">
        <f t="shared" si="820"/>
        <v>-1323.053992174383</v>
      </c>
      <c r="FE199" s="230">
        <f t="shared" si="820"/>
        <v>-1439.1278417278154</v>
      </c>
      <c r="FF199" s="230">
        <f t="shared" si="820"/>
        <v>-1363.0762230481571</v>
      </c>
      <c r="FG199" s="230">
        <f t="shared" si="820"/>
        <v>-1180.6509340013606</v>
      </c>
      <c r="FH199" s="230">
        <f t="shared" si="820"/>
        <v>-1113.4469379924822</v>
      </c>
      <c r="FI199" s="230">
        <f t="shared" si="820"/>
        <v>-1378.172811763056</v>
      </c>
      <c r="FJ199" s="230">
        <f t="shared" si="820"/>
        <v>-1314.8589742596832</v>
      </c>
      <c r="FK199" s="230">
        <f t="shared" si="820"/>
        <v>-1696.1056613916203</v>
      </c>
      <c r="FL199" s="230">
        <f t="shared" si="820"/>
        <v>-1593.3397470188813</v>
      </c>
      <c r="FM199" s="230">
        <f t="shared" si="820"/>
        <v>-1559.0730230738079</v>
      </c>
      <c r="FN199" s="230">
        <f t="shared" si="820"/>
        <v>-1513.0995243594514</v>
      </c>
      <c r="FO199" s="230">
        <f t="shared" si="820"/>
        <v>-1451.739354090475</v>
      </c>
      <c r="FP199" s="230">
        <f t="shared" si="820"/>
        <v>-1444.8791578089649</v>
      </c>
      <c r="FQ199" s="230">
        <f t="shared" si="820"/>
        <v>-1550.8596291403592</v>
      </c>
      <c r="FR199" s="230">
        <f t="shared" si="820"/>
        <v>-1481.4211946937148</v>
      </c>
      <c r="FS199" s="230">
        <f t="shared" si="820"/>
        <v>-1314.8589742596832</v>
      </c>
      <c r="FT199" s="230">
        <f t="shared" si="820"/>
        <v>-1253.4988039907073</v>
      </c>
      <c r="FU199" s="230">
        <f t="shared" si="820"/>
        <v>-1494.3179368225051</v>
      </c>
      <c r="FV199" s="230">
        <f t="shared" si="820"/>
        <v>-1436.5096504063818</v>
      </c>
      <c r="FW199" s="230">
        <f t="shared" si="820"/>
        <v>-1784.604451700759</v>
      </c>
      <c r="FX199" s="230">
        <f t="shared" si="820"/>
        <v>-1690.7747037952147</v>
      </c>
      <c r="FY199" s="230">
        <f t="shared" si="820"/>
        <v>-1659.4876949758004</v>
      </c>
      <c r="FZ199" s="230">
        <f t="shared" si="820"/>
        <v>-1617.5118918018225</v>
      </c>
      <c r="GA199" s="230">
        <f t="shared" si="820"/>
        <v>-1561.4873885127574</v>
      </c>
      <c r="GB199" s="230">
        <f t="shared" si="820"/>
        <v>-1555.2237310383343</v>
      </c>
      <c r="GC199" s="230">
        <f t="shared" si="820"/>
        <v>-1651.9885092104773</v>
      </c>
      <c r="GD199" s="230">
        <f t="shared" si="820"/>
        <v>-1588.5881994983238</v>
      </c>
      <c r="GE199" s="230">
        <f t="shared" si="820"/>
        <v>-1436.5096504063818</v>
      </c>
      <c r="GF199" s="230">
        <f t="shared" si="820"/>
        <v>-1380.4851471173167</v>
      </c>
      <c r="GG199" s="230">
        <f t="shared" ref="GG199:IN199" si="821">GG195+GG197+GG198</f>
        <v>-1577.3093377375974</v>
      </c>
      <c r="GH199" s="230">
        <f t="shared" si="821"/>
        <v>-1546.7334767007856</v>
      </c>
      <c r="GI199" s="230">
        <f t="shared" si="821"/>
        <v>-1864.5591648391301</v>
      </c>
      <c r="GJ199" s="230">
        <f t="shared" si="821"/>
        <v>-1778.8885254471113</v>
      </c>
      <c r="GK199" s="230">
        <f t="shared" si="821"/>
        <v>-1750.3221260902544</v>
      </c>
      <c r="GL199" s="230">
        <f t="shared" si="821"/>
        <v>-1711.996392757492</v>
      </c>
      <c r="GM199" s="230">
        <f t="shared" si="821"/>
        <v>-1660.8435854066065</v>
      </c>
      <c r="GN199" s="230">
        <f t="shared" si="821"/>
        <v>-1655.1245937995247</v>
      </c>
      <c r="GO199" s="230">
        <f t="shared" si="821"/>
        <v>-1743.4750434349601</v>
      </c>
      <c r="GP199" s="230">
        <f t="shared" si="821"/>
        <v>-1685.5878041325586</v>
      </c>
      <c r="GQ199" s="230">
        <f t="shared" si="821"/>
        <v>-1546.7334767007856</v>
      </c>
      <c r="GR199" s="230">
        <f t="shared" si="821"/>
        <v>-1495.5806693498998</v>
      </c>
      <c r="GS199" s="230">
        <f t="shared" si="821"/>
        <v>-1694.7527699614689</v>
      </c>
      <c r="GT199" s="230">
        <f t="shared" si="821"/>
        <v>-1646.5609848773279</v>
      </c>
      <c r="GU199" s="230">
        <f t="shared" si="821"/>
        <v>-1936.749656655817</v>
      </c>
      <c r="GV199" s="230">
        <f t="shared" si="821"/>
        <v>-1858.5286380804951</v>
      </c>
      <c r="GW199" s="230">
        <f t="shared" si="821"/>
        <v>-1832.4462734503215</v>
      </c>
      <c r="GX199" s="230">
        <f t="shared" si="821"/>
        <v>-1797.4532125812775</v>
      </c>
      <c r="GY199" s="230">
        <f t="shared" si="821"/>
        <v>-1750.7484754348166</v>
      </c>
      <c r="GZ199" s="230">
        <f t="shared" si="821"/>
        <v>-1745.5267874457427</v>
      </c>
      <c r="HA199" s="230">
        <f t="shared" si="821"/>
        <v>-1826.1945892867918</v>
      </c>
      <c r="HB199" s="230">
        <f t="shared" si="821"/>
        <v>-1773.3410229672079</v>
      </c>
      <c r="HC199" s="230">
        <f t="shared" si="821"/>
        <v>-1646.5609848773279</v>
      </c>
      <c r="HD199" s="230">
        <f t="shared" si="821"/>
        <v>-1599.8562477308674</v>
      </c>
      <c r="HE199" s="230">
        <f t="shared" si="821"/>
        <v>-1780.9326862652781</v>
      </c>
      <c r="HF199" s="230">
        <f t="shared" si="821"/>
        <v>-1736.9314911884544</v>
      </c>
      <c r="HG199" s="230">
        <f t="shared" si="821"/>
        <v>-2001.8863654209877</v>
      </c>
      <c r="HH199" s="230">
        <f t="shared" si="821"/>
        <v>-1930.4671745478677</v>
      </c>
      <c r="HI199" s="230">
        <f t="shared" si="821"/>
        <v>-1906.6528416246661</v>
      </c>
      <c r="HJ199" s="230">
        <f t="shared" si="821"/>
        <v>-1874.7026556137994</v>
      </c>
      <c r="HK199" s="230">
        <f t="shared" si="821"/>
        <v>-1832.0591999583353</v>
      </c>
      <c r="HL199" s="230">
        <f t="shared" si="821"/>
        <v>-1827.2915717943979</v>
      </c>
      <c r="HM199" s="230">
        <f t="shared" si="821"/>
        <v>-1900.944782171008</v>
      </c>
      <c r="HN199" s="230">
        <f t="shared" si="821"/>
        <v>-1852.6871781400837</v>
      </c>
      <c r="HO199" s="230">
        <f t="shared" si="821"/>
        <v>-1736.9314911884544</v>
      </c>
      <c r="HP199" s="230">
        <f t="shared" si="821"/>
        <v>-1694.2880355329903</v>
      </c>
      <c r="HQ199" s="230">
        <f t="shared" si="821"/>
        <v>-1858.8761021265398</v>
      </c>
      <c r="HR199" s="230">
        <f t="shared" si="821"/>
        <v>-1818.7010979259612</v>
      </c>
      <c r="HS199" s="230">
        <f t="shared" si="821"/>
        <v>-2060.6164178774047</v>
      </c>
      <c r="HT199" s="230">
        <f t="shared" si="821"/>
        <v>-1995.4075914280347</v>
      </c>
      <c r="HU199" s="230">
        <f t="shared" si="821"/>
        <v>-1973.664070063372</v>
      </c>
      <c r="HV199" s="230">
        <f t="shared" si="821"/>
        <v>-1944.4921610969286</v>
      </c>
      <c r="HW199" s="230">
        <f t="shared" si="821"/>
        <v>-1905.5568320202005</v>
      </c>
      <c r="HX199" s="230">
        <f t="shared" si="821"/>
        <v>-1901.2037802183445</v>
      </c>
      <c r="HY199" s="230">
        <f t="shared" si="821"/>
        <v>-1968.4523636056847</v>
      </c>
      <c r="HZ199" s="230">
        <f t="shared" si="821"/>
        <v>-1924.3910729687534</v>
      </c>
      <c r="IA199" s="230">
        <f t="shared" si="821"/>
        <v>-1818.7010979259612</v>
      </c>
      <c r="IB199" s="230">
        <f t="shared" si="821"/>
        <v>-1779.7657688492332</v>
      </c>
      <c r="IC199" s="230">
        <f t="shared" si="821"/>
        <v>-1913.8992913694144</v>
      </c>
      <c r="ID199" s="230">
        <f t="shared" si="821"/>
        <v>-1892.6499961256859</v>
      </c>
      <c r="IE199" s="230">
        <f t="shared" si="821"/>
        <v>-2113.5292012987429</v>
      </c>
      <c r="IF199" s="230">
        <f t="shared" si="821"/>
        <v>-2053.9907075841006</v>
      </c>
      <c r="IG199" s="230">
        <f t="shared" si="821"/>
        <v>-2034.1379272076695</v>
      </c>
      <c r="IH199" s="230">
        <f t="shared" si="821"/>
        <v>-2007.5027059774388</v>
      </c>
      <c r="II199" s="230">
        <f t="shared" si="821"/>
        <v>-1971.9530576899911</v>
      </c>
      <c r="IJ199" s="230">
        <f t="shared" si="821"/>
        <v>-1967.978532131775</v>
      </c>
      <c r="IK199" s="230">
        <f t="shared" si="821"/>
        <v>-2029.3794126158677</v>
      </c>
      <c r="IL199" s="230">
        <f t="shared" si="821"/>
        <v>-1989.1495385560611</v>
      </c>
      <c r="IM199" s="230">
        <f t="shared" si="821"/>
        <v>-1892.6499961256859</v>
      </c>
      <c r="IN199" s="230">
        <f t="shared" si="821"/>
        <v>-1857.1003478382386</v>
      </c>
    </row>
    <row r="200" spans="1:248" ht="12.95" customHeight="1">
      <c r="A200" s="204"/>
      <c r="B200" s="19" t="s">
        <v>30</v>
      </c>
      <c r="C200" s="1"/>
      <c r="D200" s="1"/>
      <c r="E200" s="1"/>
      <c r="F200" s="1"/>
      <c r="G200" s="101" t="str">
        <f t="shared" si="793"/>
        <v>USD</v>
      </c>
      <c r="H200" s="1"/>
      <c r="I200" s="233">
        <f ca="1">I$189</f>
        <v>-323.53948538371321</v>
      </c>
      <c r="J200" s="233">
        <f t="shared" ref="J200:BU200" ca="1" si="822">J$189</f>
        <v>0</v>
      </c>
      <c r="K200" s="233">
        <f t="shared" ca="1" si="822"/>
        <v>0</v>
      </c>
      <c r="L200" s="233">
        <f t="shared" ca="1" si="822"/>
        <v>0</v>
      </c>
      <c r="M200" s="233">
        <f t="shared" ca="1" si="822"/>
        <v>0</v>
      </c>
      <c r="N200" s="233">
        <f t="shared" ca="1" si="822"/>
        <v>0</v>
      </c>
      <c r="O200" s="233">
        <f t="shared" ca="1" si="822"/>
        <v>0</v>
      </c>
      <c r="P200" s="233">
        <f t="shared" ca="1" si="822"/>
        <v>0</v>
      </c>
      <c r="Q200" s="233">
        <f t="shared" ca="1" si="822"/>
        <v>0</v>
      </c>
      <c r="R200" s="233">
        <f t="shared" ca="1" si="822"/>
        <v>0</v>
      </c>
      <c r="S200" s="233">
        <f t="shared" ca="1" si="822"/>
        <v>0</v>
      </c>
      <c r="T200" s="233">
        <f t="shared" ca="1" si="822"/>
        <v>0</v>
      </c>
      <c r="U200" s="233">
        <f t="shared" ca="1" si="822"/>
        <v>0</v>
      </c>
      <c r="V200" s="233">
        <f t="shared" ca="1" si="822"/>
        <v>0</v>
      </c>
      <c r="W200" s="233">
        <f t="shared" ca="1" si="822"/>
        <v>0</v>
      </c>
      <c r="X200" s="233">
        <f t="shared" ca="1" si="822"/>
        <v>0</v>
      </c>
      <c r="Y200" s="233">
        <f t="shared" ca="1" si="822"/>
        <v>0</v>
      </c>
      <c r="Z200" s="233">
        <f t="shared" ca="1" si="822"/>
        <v>0</v>
      </c>
      <c r="AA200" s="233">
        <f t="shared" ca="1" si="822"/>
        <v>0</v>
      </c>
      <c r="AB200" s="233">
        <f t="shared" ca="1" si="822"/>
        <v>0</v>
      </c>
      <c r="AC200" s="233">
        <f t="shared" ca="1" si="822"/>
        <v>0</v>
      </c>
      <c r="AD200" s="233">
        <f t="shared" ca="1" si="822"/>
        <v>0</v>
      </c>
      <c r="AE200" s="233">
        <f t="shared" ca="1" si="822"/>
        <v>0</v>
      </c>
      <c r="AF200" s="233">
        <f t="shared" ca="1" si="822"/>
        <v>0</v>
      </c>
      <c r="AG200" s="233">
        <f t="shared" ca="1" si="822"/>
        <v>-100.67406546854308</v>
      </c>
      <c r="AH200" s="233">
        <f t="shared" ca="1" si="822"/>
        <v>-143.76522408930285</v>
      </c>
      <c r="AI200" s="233">
        <f t="shared" ca="1" si="822"/>
        <v>0</v>
      </c>
      <c r="AJ200" s="233">
        <f t="shared" ca="1" si="822"/>
        <v>0</v>
      </c>
      <c r="AK200" s="233">
        <f t="shared" ca="1" si="822"/>
        <v>0</v>
      </c>
      <c r="AL200" s="233">
        <f t="shared" ca="1" si="822"/>
        <v>-6.1031349171080818</v>
      </c>
      <c r="AM200" s="233">
        <f t="shared" ca="1" si="822"/>
        <v>-48.712829184692232</v>
      </c>
      <c r="AN200" s="233">
        <f t="shared" ca="1" si="822"/>
        <v>-53.768416130327111</v>
      </c>
      <c r="AO200" s="233">
        <f t="shared" ca="1" si="822"/>
        <v>0</v>
      </c>
      <c r="AP200" s="233">
        <f t="shared" ca="1" si="822"/>
        <v>-28.392915822087932</v>
      </c>
      <c r="AQ200" s="233">
        <f t="shared" ca="1" si="822"/>
        <v>-143.76522408930285</v>
      </c>
      <c r="AR200" s="233">
        <f t="shared" ca="1" si="822"/>
        <v>-186.37491835688729</v>
      </c>
      <c r="AS200" s="233">
        <f t="shared" ca="1" si="822"/>
        <v>-41.646626258096148</v>
      </c>
      <c r="AT200" s="233">
        <f t="shared" ca="1" si="822"/>
        <v>-64.26142262397434</v>
      </c>
      <c r="AU200" s="233">
        <f t="shared" ca="1" si="822"/>
        <v>0</v>
      </c>
      <c r="AV200" s="233">
        <f t="shared" ca="1" si="822"/>
        <v>0</v>
      </c>
      <c r="AW200" s="233">
        <f t="shared" ca="1" si="822"/>
        <v>0</v>
      </c>
      <c r="AX200" s="233">
        <f t="shared" ca="1" si="822"/>
        <v>0</v>
      </c>
      <c r="AY200" s="233">
        <f t="shared" ca="1" si="822"/>
        <v>0</v>
      </c>
      <c r="AZ200" s="233">
        <f t="shared" ca="1" si="822"/>
        <v>0</v>
      </c>
      <c r="BA200" s="233">
        <f t="shared" ca="1" si="822"/>
        <v>0</v>
      </c>
      <c r="BB200" s="233">
        <f t="shared" ca="1" si="822"/>
        <v>0</v>
      </c>
      <c r="BC200" s="233">
        <f t="shared" ca="1" si="822"/>
        <v>0</v>
      </c>
      <c r="BD200" s="233">
        <f t="shared" ca="1" si="822"/>
        <v>0</v>
      </c>
      <c r="BE200" s="233">
        <f t="shared" ca="1" si="822"/>
        <v>0</v>
      </c>
      <c r="BF200" s="233">
        <f t="shared" ca="1" si="822"/>
        <v>0</v>
      </c>
      <c r="BG200" s="233">
        <f t="shared" ca="1" si="822"/>
        <v>0</v>
      </c>
      <c r="BH200" s="233">
        <f t="shared" ca="1" si="822"/>
        <v>0</v>
      </c>
      <c r="BI200" s="233">
        <f t="shared" ca="1" si="822"/>
        <v>0</v>
      </c>
      <c r="BJ200" s="233">
        <f t="shared" ca="1" si="822"/>
        <v>0</v>
      </c>
      <c r="BK200" s="233">
        <f t="shared" ca="1" si="822"/>
        <v>0</v>
      </c>
      <c r="BL200" s="233">
        <f t="shared" ca="1" si="822"/>
        <v>0</v>
      </c>
      <c r="BM200" s="233">
        <f t="shared" ca="1" si="822"/>
        <v>0</v>
      </c>
      <c r="BN200" s="233">
        <f t="shared" ca="1" si="822"/>
        <v>0</v>
      </c>
      <c r="BO200" s="233">
        <f t="shared" ca="1" si="822"/>
        <v>0</v>
      </c>
      <c r="BP200" s="233">
        <f t="shared" ca="1" si="822"/>
        <v>0</v>
      </c>
      <c r="BQ200" s="233">
        <f t="shared" ca="1" si="822"/>
        <v>0</v>
      </c>
      <c r="BR200" s="233">
        <f t="shared" ca="1" si="822"/>
        <v>0</v>
      </c>
      <c r="BS200" s="233">
        <f t="shared" ca="1" si="822"/>
        <v>0</v>
      </c>
      <c r="BT200" s="233">
        <f t="shared" ca="1" si="822"/>
        <v>0</v>
      </c>
      <c r="BU200" s="233">
        <f t="shared" ca="1" si="822"/>
        <v>0</v>
      </c>
      <c r="BV200" s="233">
        <f t="shared" ref="BV200:EG200" ca="1" si="823">BV$189</f>
        <v>0</v>
      </c>
      <c r="BW200" s="233">
        <f t="shared" ca="1" si="823"/>
        <v>0</v>
      </c>
      <c r="BX200" s="233">
        <f t="shared" ca="1" si="823"/>
        <v>0</v>
      </c>
      <c r="BY200" s="233">
        <f t="shared" ca="1" si="823"/>
        <v>0</v>
      </c>
      <c r="BZ200" s="233">
        <f t="shared" ca="1" si="823"/>
        <v>0</v>
      </c>
      <c r="CA200" s="233">
        <f t="shared" ca="1" si="823"/>
        <v>0</v>
      </c>
      <c r="CB200" s="233">
        <f t="shared" ca="1" si="823"/>
        <v>0</v>
      </c>
      <c r="CC200" s="233">
        <f t="shared" ca="1" si="823"/>
        <v>0</v>
      </c>
      <c r="CD200" s="233">
        <f t="shared" ca="1" si="823"/>
        <v>0</v>
      </c>
      <c r="CE200" s="233">
        <f t="shared" ca="1" si="823"/>
        <v>0</v>
      </c>
      <c r="CF200" s="233">
        <f t="shared" ca="1" si="823"/>
        <v>0</v>
      </c>
      <c r="CG200" s="233">
        <f t="shared" ca="1" si="823"/>
        <v>0</v>
      </c>
      <c r="CH200" s="233">
        <f t="shared" ca="1" si="823"/>
        <v>0</v>
      </c>
      <c r="CI200" s="233">
        <f t="shared" ca="1" si="823"/>
        <v>0</v>
      </c>
      <c r="CJ200" s="233">
        <f t="shared" ca="1" si="823"/>
        <v>0</v>
      </c>
      <c r="CK200" s="233">
        <f t="shared" ca="1" si="823"/>
        <v>0</v>
      </c>
      <c r="CL200" s="233">
        <f t="shared" ca="1" si="823"/>
        <v>0</v>
      </c>
      <c r="CM200" s="233">
        <f t="shared" ca="1" si="823"/>
        <v>0</v>
      </c>
      <c r="CN200" s="233">
        <f t="shared" ca="1" si="823"/>
        <v>0</v>
      </c>
      <c r="CO200" s="233">
        <f t="shared" si="823"/>
        <v>0</v>
      </c>
      <c r="CP200" s="233">
        <f t="shared" si="823"/>
        <v>0</v>
      </c>
      <c r="CQ200" s="233">
        <f t="shared" si="823"/>
        <v>0</v>
      </c>
      <c r="CR200" s="233">
        <f t="shared" si="823"/>
        <v>0</v>
      </c>
      <c r="CS200" s="233">
        <f t="shared" si="823"/>
        <v>0</v>
      </c>
      <c r="CT200" s="233">
        <f t="shared" si="823"/>
        <v>0</v>
      </c>
      <c r="CU200" s="233">
        <f t="shared" si="823"/>
        <v>0</v>
      </c>
      <c r="CV200" s="233">
        <f t="shared" si="823"/>
        <v>0</v>
      </c>
      <c r="CW200" s="233">
        <f t="shared" si="823"/>
        <v>0</v>
      </c>
      <c r="CX200" s="233">
        <f t="shared" si="823"/>
        <v>0</v>
      </c>
      <c r="CY200" s="233">
        <f t="shared" si="823"/>
        <v>0</v>
      </c>
      <c r="CZ200" s="233">
        <f t="shared" si="823"/>
        <v>0</v>
      </c>
      <c r="DA200" s="233">
        <f t="shared" si="823"/>
        <v>0</v>
      </c>
      <c r="DB200" s="233">
        <f t="shared" si="823"/>
        <v>0</v>
      </c>
      <c r="DC200" s="233">
        <f t="shared" si="823"/>
        <v>0</v>
      </c>
      <c r="DD200" s="233">
        <f t="shared" si="823"/>
        <v>0</v>
      </c>
      <c r="DE200" s="233">
        <f t="shared" si="823"/>
        <v>0</v>
      </c>
      <c r="DF200" s="233">
        <f t="shared" si="823"/>
        <v>0</v>
      </c>
      <c r="DG200" s="233">
        <f t="shared" si="823"/>
        <v>0</v>
      </c>
      <c r="DH200" s="233">
        <f t="shared" si="823"/>
        <v>0</v>
      </c>
      <c r="DI200" s="233">
        <f t="shared" si="823"/>
        <v>0</v>
      </c>
      <c r="DJ200" s="233">
        <f t="shared" si="823"/>
        <v>0</v>
      </c>
      <c r="DK200" s="233">
        <f t="shared" si="823"/>
        <v>0</v>
      </c>
      <c r="DL200" s="233">
        <f t="shared" si="823"/>
        <v>0</v>
      </c>
      <c r="DM200" s="233">
        <f t="shared" si="823"/>
        <v>0</v>
      </c>
      <c r="DN200" s="233">
        <f t="shared" si="823"/>
        <v>0</v>
      </c>
      <c r="DO200" s="233">
        <f t="shared" si="823"/>
        <v>0</v>
      </c>
      <c r="DP200" s="233">
        <f t="shared" si="823"/>
        <v>0</v>
      </c>
      <c r="DQ200" s="233">
        <f t="shared" si="823"/>
        <v>0</v>
      </c>
      <c r="DR200" s="233">
        <f t="shared" si="823"/>
        <v>0</v>
      </c>
      <c r="DS200" s="233">
        <f t="shared" si="823"/>
        <v>0</v>
      </c>
      <c r="DT200" s="233">
        <f t="shared" si="823"/>
        <v>0</v>
      </c>
      <c r="DU200" s="233">
        <f t="shared" si="823"/>
        <v>0</v>
      </c>
      <c r="DV200" s="233">
        <f t="shared" si="823"/>
        <v>0</v>
      </c>
      <c r="DW200" s="233">
        <f t="shared" si="823"/>
        <v>0</v>
      </c>
      <c r="DX200" s="233">
        <f t="shared" si="823"/>
        <v>0</v>
      </c>
      <c r="DY200" s="233">
        <f t="shared" si="823"/>
        <v>0</v>
      </c>
      <c r="DZ200" s="233">
        <f t="shared" si="823"/>
        <v>0</v>
      </c>
      <c r="EA200" s="233">
        <f t="shared" si="823"/>
        <v>0</v>
      </c>
      <c r="EB200" s="233">
        <f t="shared" si="823"/>
        <v>0</v>
      </c>
      <c r="EC200" s="233">
        <f t="shared" si="823"/>
        <v>0</v>
      </c>
      <c r="ED200" s="233">
        <f t="shared" si="823"/>
        <v>0</v>
      </c>
      <c r="EE200" s="233">
        <f t="shared" si="823"/>
        <v>0</v>
      </c>
      <c r="EF200" s="233">
        <f t="shared" si="823"/>
        <v>0</v>
      </c>
      <c r="EG200" s="233">
        <f t="shared" si="823"/>
        <v>0</v>
      </c>
      <c r="EH200" s="233">
        <f t="shared" ref="EH200:GS200" si="824">EH$189</f>
        <v>0</v>
      </c>
      <c r="EI200" s="233">
        <f t="shared" si="824"/>
        <v>0</v>
      </c>
      <c r="EJ200" s="233">
        <f t="shared" si="824"/>
        <v>0</v>
      </c>
      <c r="EK200" s="233">
        <f t="shared" si="824"/>
        <v>0</v>
      </c>
      <c r="EL200" s="233">
        <f t="shared" si="824"/>
        <v>0</v>
      </c>
      <c r="EM200" s="233">
        <f t="shared" si="824"/>
        <v>0</v>
      </c>
      <c r="EN200" s="233">
        <f t="shared" si="824"/>
        <v>0</v>
      </c>
      <c r="EO200" s="233">
        <f t="shared" si="824"/>
        <v>0</v>
      </c>
      <c r="EP200" s="233">
        <f t="shared" si="824"/>
        <v>0</v>
      </c>
      <c r="EQ200" s="233">
        <f t="shared" si="824"/>
        <v>0</v>
      </c>
      <c r="ER200" s="233">
        <f t="shared" si="824"/>
        <v>0</v>
      </c>
      <c r="ES200" s="233">
        <f t="shared" si="824"/>
        <v>0</v>
      </c>
      <c r="ET200" s="233">
        <f t="shared" si="824"/>
        <v>0</v>
      </c>
      <c r="EU200" s="233">
        <f t="shared" si="824"/>
        <v>0</v>
      </c>
      <c r="EV200" s="233">
        <f t="shared" si="824"/>
        <v>-107.14246266914581</v>
      </c>
      <c r="EW200" s="233">
        <f t="shared" si="824"/>
        <v>0</v>
      </c>
      <c r="EX200" s="233">
        <f t="shared" si="824"/>
        <v>0</v>
      </c>
      <c r="EY200" s="233">
        <f t="shared" si="824"/>
        <v>0</v>
      </c>
      <c r="EZ200" s="233">
        <f t="shared" si="824"/>
        <v>0</v>
      </c>
      <c r="FA200" s="233">
        <f t="shared" si="824"/>
        <v>0</v>
      </c>
      <c r="FB200" s="233">
        <f t="shared" si="824"/>
        <v>0</v>
      </c>
      <c r="FC200" s="233">
        <f t="shared" si="824"/>
        <v>0</v>
      </c>
      <c r="FD200" s="233">
        <f t="shared" si="824"/>
        <v>0</v>
      </c>
      <c r="FE200" s="233">
        <f t="shared" si="824"/>
        <v>0</v>
      </c>
      <c r="FF200" s="233">
        <f t="shared" si="824"/>
        <v>0</v>
      </c>
      <c r="FG200" s="233">
        <f t="shared" si="824"/>
        <v>0</v>
      </c>
      <c r="FH200" s="233">
        <f t="shared" si="824"/>
        <v>0</v>
      </c>
      <c r="FI200" s="233">
        <f t="shared" si="824"/>
        <v>0</v>
      </c>
      <c r="FJ200" s="233">
        <f t="shared" si="824"/>
        <v>0</v>
      </c>
      <c r="FK200" s="233">
        <f t="shared" si="824"/>
        <v>0</v>
      </c>
      <c r="FL200" s="233">
        <f t="shared" si="824"/>
        <v>0</v>
      </c>
      <c r="FM200" s="233">
        <f t="shared" si="824"/>
        <v>0</v>
      </c>
      <c r="FN200" s="233">
        <f t="shared" si="824"/>
        <v>0</v>
      </c>
      <c r="FO200" s="233">
        <f t="shared" si="824"/>
        <v>0</v>
      </c>
      <c r="FP200" s="233">
        <f t="shared" si="824"/>
        <v>0</v>
      </c>
      <c r="FQ200" s="233">
        <f t="shared" si="824"/>
        <v>0</v>
      </c>
      <c r="FR200" s="233">
        <f t="shared" si="824"/>
        <v>0</v>
      </c>
      <c r="FS200" s="233">
        <f t="shared" si="824"/>
        <v>0</v>
      </c>
      <c r="FT200" s="233">
        <f t="shared" si="824"/>
        <v>0</v>
      </c>
      <c r="FU200" s="233">
        <f t="shared" si="824"/>
        <v>0</v>
      </c>
      <c r="FV200" s="233">
        <f t="shared" si="824"/>
        <v>0</v>
      </c>
      <c r="FW200" s="233">
        <f t="shared" si="824"/>
        <v>0</v>
      </c>
      <c r="FX200" s="233">
        <f t="shared" si="824"/>
        <v>0</v>
      </c>
      <c r="FY200" s="233">
        <f t="shared" si="824"/>
        <v>0</v>
      </c>
      <c r="FZ200" s="233">
        <f t="shared" si="824"/>
        <v>0</v>
      </c>
      <c r="GA200" s="233">
        <f t="shared" si="824"/>
        <v>0</v>
      </c>
      <c r="GB200" s="233">
        <f t="shared" si="824"/>
        <v>0</v>
      </c>
      <c r="GC200" s="233">
        <f t="shared" si="824"/>
        <v>0</v>
      </c>
      <c r="GD200" s="233">
        <f t="shared" si="824"/>
        <v>0</v>
      </c>
      <c r="GE200" s="233">
        <f t="shared" si="824"/>
        <v>0</v>
      </c>
      <c r="GF200" s="233">
        <f t="shared" si="824"/>
        <v>0</v>
      </c>
      <c r="GG200" s="233">
        <f t="shared" si="824"/>
        <v>0</v>
      </c>
      <c r="GH200" s="233">
        <f t="shared" si="824"/>
        <v>0</v>
      </c>
      <c r="GI200" s="233">
        <f t="shared" si="824"/>
        <v>0</v>
      </c>
      <c r="GJ200" s="233">
        <f t="shared" si="824"/>
        <v>0</v>
      </c>
      <c r="GK200" s="233">
        <f t="shared" si="824"/>
        <v>0</v>
      </c>
      <c r="GL200" s="233">
        <f t="shared" si="824"/>
        <v>0</v>
      </c>
      <c r="GM200" s="233">
        <f t="shared" si="824"/>
        <v>0</v>
      </c>
      <c r="GN200" s="233">
        <f t="shared" si="824"/>
        <v>0</v>
      </c>
      <c r="GO200" s="233">
        <f t="shared" si="824"/>
        <v>0</v>
      </c>
      <c r="GP200" s="233">
        <f t="shared" si="824"/>
        <v>0</v>
      </c>
      <c r="GQ200" s="233">
        <f t="shared" si="824"/>
        <v>0</v>
      </c>
      <c r="GR200" s="233">
        <f t="shared" si="824"/>
        <v>0</v>
      </c>
      <c r="GS200" s="233">
        <f t="shared" si="824"/>
        <v>0</v>
      </c>
      <c r="GT200" s="233">
        <f t="shared" ref="GT200:IN200" si="825">GT$189</f>
        <v>0</v>
      </c>
      <c r="GU200" s="233">
        <f t="shared" si="825"/>
        <v>0</v>
      </c>
      <c r="GV200" s="233">
        <f t="shared" si="825"/>
        <v>0</v>
      </c>
      <c r="GW200" s="233">
        <f t="shared" si="825"/>
        <v>0</v>
      </c>
      <c r="GX200" s="233">
        <f t="shared" si="825"/>
        <v>0</v>
      </c>
      <c r="GY200" s="233">
        <f t="shared" si="825"/>
        <v>0</v>
      </c>
      <c r="GZ200" s="233">
        <f t="shared" si="825"/>
        <v>0</v>
      </c>
      <c r="HA200" s="233">
        <f t="shared" si="825"/>
        <v>0</v>
      </c>
      <c r="HB200" s="233">
        <f t="shared" si="825"/>
        <v>0</v>
      </c>
      <c r="HC200" s="233">
        <f t="shared" si="825"/>
        <v>0</v>
      </c>
      <c r="HD200" s="233">
        <f t="shared" si="825"/>
        <v>0</v>
      </c>
      <c r="HE200" s="233">
        <f t="shared" si="825"/>
        <v>0</v>
      </c>
      <c r="HF200" s="233">
        <f t="shared" si="825"/>
        <v>0</v>
      </c>
      <c r="HG200" s="233">
        <f t="shared" si="825"/>
        <v>0</v>
      </c>
      <c r="HH200" s="233">
        <f t="shared" si="825"/>
        <v>0</v>
      </c>
      <c r="HI200" s="233">
        <f t="shared" si="825"/>
        <v>0</v>
      </c>
      <c r="HJ200" s="233">
        <f t="shared" si="825"/>
        <v>0</v>
      </c>
      <c r="HK200" s="233">
        <f t="shared" si="825"/>
        <v>0</v>
      </c>
      <c r="HL200" s="233">
        <f t="shared" si="825"/>
        <v>0</v>
      </c>
      <c r="HM200" s="233">
        <f t="shared" si="825"/>
        <v>0</v>
      </c>
      <c r="HN200" s="233">
        <f t="shared" si="825"/>
        <v>0</v>
      </c>
      <c r="HO200" s="233">
        <f t="shared" si="825"/>
        <v>0</v>
      </c>
      <c r="HP200" s="233">
        <f t="shared" si="825"/>
        <v>0</v>
      </c>
      <c r="HQ200" s="233">
        <f t="shared" si="825"/>
        <v>0</v>
      </c>
      <c r="HR200" s="233">
        <f t="shared" si="825"/>
        <v>0</v>
      </c>
      <c r="HS200" s="233">
        <f t="shared" si="825"/>
        <v>0</v>
      </c>
      <c r="HT200" s="233">
        <f t="shared" si="825"/>
        <v>0</v>
      </c>
      <c r="HU200" s="233">
        <f t="shared" si="825"/>
        <v>0</v>
      </c>
      <c r="HV200" s="233">
        <f t="shared" si="825"/>
        <v>0</v>
      </c>
      <c r="HW200" s="233">
        <f t="shared" si="825"/>
        <v>0</v>
      </c>
      <c r="HX200" s="233">
        <f t="shared" si="825"/>
        <v>0</v>
      </c>
      <c r="HY200" s="233">
        <f t="shared" si="825"/>
        <v>0</v>
      </c>
      <c r="HZ200" s="233">
        <f t="shared" si="825"/>
        <v>0</v>
      </c>
      <c r="IA200" s="233">
        <f t="shared" si="825"/>
        <v>0</v>
      </c>
      <c r="IB200" s="233">
        <f t="shared" si="825"/>
        <v>0</v>
      </c>
      <c r="IC200" s="233">
        <f t="shared" si="825"/>
        <v>0</v>
      </c>
      <c r="ID200" s="233">
        <f t="shared" si="825"/>
        <v>0</v>
      </c>
      <c r="IE200" s="233">
        <f t="shared" si="825"/>
        <v>0</v>
      </c>
      <c r="IF200" s="233">
        <f t="shared" si="825"/>
        <v>0</v>
      </c>
      <c r="IG200" s="233">
        <f t="shared" si="825"/>
        <v>0</v>
      </c>
      <c r="IH200" s="233">
        <f t="shared" si="825"/>
        <v>0</v>
      </c>
      <c r="II200" s="233">
        <f t="shared" si="825"/>
        <v>0</v>
      </c>
      <c r="IJ200" s="233">
        <f t="shared" si="825"/>
        <v>0</v>
      </c>
      <c r="IK200" s="233">
        <f t="shared" si="825"/>
        <v>0</v>
      </c>
      <c r="IL200" s="233">
        <f t="shared" si="825"/>
        <v>0</v>
      </c>
      <c r="IM200" s="233">
        <f t="shared" si="825"/>
        <v>0</v>
      </c>
      <c r="IN200" s="233">
        <f t="shared" si="825"/>
        <v>0</v>
      </c>
    </row>
    <row r="201" spans="1:248" ht="12.95" customHeight="1" thickBot="1">
      <c r="A201" s="204"/>
      <c r="B201" s="297" t="s">
        <v>33</v>
      </c>
      <c r="C201" s="149"/>
      <c r="D201" s="149"/>
      <c r="E201" s="149"/>
      <c r="F201" s="149"/>
      <c r="G201" s="150" t="str">
        <f t="shared" si="793"/>
        <v>USD</v>
      </c>
      <c r="H201" s="149"/>
      <c r="I201" s="235">
        <f ca="1">I199+I200</f>
        <v>754.92546589533083</v>
      </c>
      <c r="J201" s="235">
        <f t="shared" ref="J201:BU201" ca="1" si="826">J199+J200</f>
        <v>-1171.6201630807393</v>
      </c>
      <c r="K201" s="235">
        <f t="shared" ca="1" si="826"/>
        <v>-1550.8075029690226</v>
      </c>
      <c r="L201" s="235">
        <f t="shared" ca="1" si="826"/>
        <v>-1434.1144127274001</v>
      </c>
      <c r="M201" s="235">
        <f t="shared" ca="1" si="826"/>
        <v>-1421.6413877793036</v>
      </c>
      <c r="N201" s="235">
        <f t="shared" ca="1" si="826"/>
        <v>-1358.4804763885318</v>
      </c>
      <c r="O201" s="235">
        <f t="shared" ca="1" si="826"/>
        <v>-1300.6427603646905</v>
      </c>
      <c r="P201" s="235">
        <f t="shared" ca="1" si="826"/>
        <v>-1314.0029584545382</v>
      </c>
      <c r="Q201" s="235">
        <f t="shared" ca="1" si="826"/>
        <v>-1394.0729170185871</v>
      </c>
      <c r="R201" s="235">
        <f t="shared" ca="1" si="826"/>
        <v>-1348.4472558384634</v>
      </c>
      <c r="S201" s="235">
        <f t="shared" ca="1" si="826"/>
        <v>-1171.6201630807393</v>
      </c>
      <c r="T201" s="235">
        <f t="shared" ca="1" si="826"/>
        <v>-1113.7824470568978</v>
      </c>
      <c r="U201" s="235">
        <f t="shared" ca="1" si="826"/>
        <v>-378.51352574614634</v>
      </c>
      <c r="V201" s="235">
        <f t="shared" ca="1" si="826"/>
        <v>-244.71590212664432</v>
      </c>
      <c r="W201" s="235">
        <f t="shared" ca="1" si="826"/>
        <v>-904.08183186023575</v>
      </c>
      <c r="X201" s="235">
        <f t="shared" ca="1" si="826"/>
        <v>-720.08582924729672</v>
      </c>
      <c r="Y201" s="235">
        <f t="shared" ca="1" si="826"/>
        <v>-670.16551999113449</v>
      </c>
      <c r="Z201" s="235">
        <f t="shared" ca="1" si="826"/>
        <v>-583.11483329727776</v>
      </c>
      <c r="AA201" s="235">
        <f t="shared" ca="1" si="826"/>
        <v>-478.37230698255712</v>
      </c>
      <c r="AB201" s="235">
        <f t="shared" ca="1" si="826"/>
        <v>-475.23526010021669</v>
      </c>
      <c r="AC201" s="235">
        <f t="shared" ca="1" si="826"/>
        <v>-647.5717725678744</v>
      </c>
      <c r="AD201" s="235">
        <f t="shared" ca="1" si="826"/>
        <v>-537.61294326531061</v>
      </c>
      <c r="AE201" s="235">
        <f t="shared" ca="1" si="826"/>
        <v>-244.71590212664432</v>
      </c>
      <c r="AF201" s="235">
        <f t="shared" ca="1" si="826"/>
        <v>-139.97337581192505</v>
      </c>
      <c r="AG201" s="235">
        <f t="shared" ca="1" si="826"/>
        <v>234.90615275993389</v>
      </c>
      <c r="AH201" s="235">
        <f t="shared" ca="1" si="826"/>
        <v>335.45218954170673</v>
      </c>
      <c r="AI201" s="235">
        <f t="shared" ca="1" si="826"/>
        <v>-402.29382829604742</v>
      </c>
      <c r="AJ201" s="235">
        <f t="shared" ca="1" si="826"/>
        <v>-165.39078169910999</v>
      </c>
      <c r="AK201" s="235">
        <f t="shared" ca="1" si="826"/>
        <v>-85.100074443063022</v>
      </c>
      <c r="AL201" s="235">
        <f t="shared" ca="1" si="826"/>
        <v>14.240648139918857</v>
      </c>
      <c r="AM201" s="235">
        <f t="shared" ca="1" si="826"/>
        <v>113.66326809761523</v>
      </c>
      <c r="AN201" s="235">
        <f t="shared" ca="1" si="826"/>
        <v>125.45963763742994</v>
      </c>
      <c r="AO201" s="235">
        <f t="shared" ca="1" si="826"/>
        <v>-67.060718004684986</v>
      </c>
      <c r="AP201" s="235">
        <f t="shared" ca="1" si="826"/>
        <v>66.250136918205186</v>
      </c>
      <c r="AQ201" s="235">
        <f t="shared" ca="1" si="826"/>
        <v>335.45218954170673</v>
      </c>
      <c r="AR201" s="235">
        <f t="shared" ca="1" si="826"/>
        <v>434.87480949940368</v>
      </c>
      <c r="AS201" s="235">
        <f t="shared" ca="1" si="826"/>
        <v>97.175461268891013</v>
      </c>
      <c r="AT201" s="235">
        <f t="shared" ca="1" si="826"/>
        <v>149.94331945594013</v>
      </c>
      <c r="AU201" s="235">
        <f t="shared" ca="1" si="826"/>
        <v>-601.77170205638095</v>
      </c>
      <c r="AV201" s="235">
        <f t="shared" ca="1" si="826"/>
        <v>-383.01928927592007</v>
      </c>
      <c r="AW201" s="235">
        <f t="shared" ca="1" si="826"/>
        <v>-307.89437662157934</v>
      </c>
      <c r="AX201" s="235">
        <f t="shared" ca="1" si="826"/>
        <v>-210.93778871576342</v>
      </c>
      <c r="AY201" s="235">
        <f t="shared" ca="1" si="826"/>
        <v>-79.346052993291323</v>
      </c>
      <c r="AZ201" s="235">
        <f t="shared" ca="1" si="826"/>
        <v>-2981.0645530798843</v>
      </c>
      <c r="BA201" s="235">
        <f t="shared" ca="1" si="826"/>
        <v>-3209.9852660451047</v>
      </c>
      <c r="BB201" s="235">
        <f t="shared" ca="1" si="826"/>
        <v>-3059.4318398624996</v>
      </c>
      <c r="BC201" s="235">
        <f t="shared" ca="1" si="826"/>
        <v>-2703.8632055740577</v>
      </c>
      <c r="BD201" s="235">
        <f t="shared" ca="1" si="826"/>
        <v>-2572.2714698515865</v>
      </c>
      <c r="BE201" s="235">
        <f t="shared" ca="1" si="826"/>
        <v>-3041.7365350847258</v>
      </c>
      <c r="BF201" s="235">
        <f t="shared" ca="1" si="826"/>
        <v>-2921.0119292593545</v>
      </c>
      <c r="BG201" s="235">
        <f t="shared" ca="1" si="826"/>
        <v>-3680.55966580534</v>
      </c>
      <c r="BH201" s="235">
        <f t="shared" ca="1" si="826"/>
        <v>-3477.2172740131905</v>
      </c>
      <c r="BI201" s="235">
        <f t="shared" ca="1" si="826"/>
        <v>-3406.8664945213313</v>
      </c>
      <c r="BJ201" s="235">
        <f t="shared" ca="1" si="826"/>
        <v>-3316.9547170502215</v>
      </c>
      <c r="BK201" s="235">
        <f t="shared" ca="1" si="826"/>
        <v>-3194.4009970197135</v>
      </c>
      <c r="BL201" s="235">
        <f t="shared" ca="1" si="826"/>
        <v>-3178.7888517846559</v>
      </c>
      <c r="BM201" s="235">
        <f t="shared" ca="1" si="826"/>
        <v>-3392.3723909151472</v>
      </c>
      <c r="BN201" s="235">
        <f t="shared" ca="1" si="826"/>
        <v>-3251.7736974603931</v>
      </c>
      <c r="BO201" s="235">
        <f t="shared" ca="1" si="826"/>
        <v>-2921.0119292593545</v>
      </c>
      <c r="BP201" s="235">
        <f t="shared" ca="1" si="826"/>
        <v>-2798.4582092288488</v>
      </c>
      <c r="BQ201" s="235">
        <f t="shared" ca="1" si="826"/>
        <v>-3235.6188452181618</v>
      </c>
      <c r="BR201" s="235">
        <f t="shared" ca="1" si="826"/>
        <v>-3124.4153411779357</v>
      </c>
      <c r="BS201" s="235">
        <f t="shared" ca="1" si="826"/>
        <v>-3830.9451973865566</v>
      </c>
      <c r="BT201" s="235">
        <f t="shared" ca="1" si="826"/>
        <v>-3642.0785475092671</v>
      </c>
      <c r="BU201" s="235">
        <f t="shared" ca="1" si="826"/>
        <v>-3576.2175398150971</v>
      </c>
      <c r="BV201" s="235">
        <f t="shared" ref="BV201:EG201" ca="1" si="827">BV199+BV200</f>
        <v>-3492.9213524646461</v>
      </c>
      <c r="BW201" s="235">
        <f t="shared" ca="1" si="827"/>
        <v>-3378.8599680187594</v>
      </c>
      <c r="BX201" s="235">
        <f t="shared" ca="1" si="827"/>
        <v>-3363.9444918388822</v>
      </c>
      <c r="BY201" s="235">
        <f t="shared" ca="1" si="827"/>
        <v>-3563.1129736621147</v>
      </c>
      <c r="BZ201" s="235">
        <f t="shared" ca="1" si="827"/>
        <v>-3431.8718671912711</v>
      </c>
      <c r="CA201" s="235">
        <f t="shared" ca="1" si="827"/>
        <v>-3124.4153411779357</v>
      </c>
      <c r="CB201" s="235">
        <f t="shared" ca="1" si="827"/>
        <v>-3010.3539567320499</v>
      </c>
      <c r="CC201" s="235">
        <f t="shared" ca="1" si="827"/>
        <v>-3415.8796154231914</v>
      </c>
      <c r="CD201" s="235">
        <f t="shared" ca="1" si="827"/>
        <v>-3313.5290026590324</v>
      </c>
      <c r="CE201" s="235">
        <f t="shared" ca="1" si="827"/>
        <v>-3970.4783379501137</v>
      </c>
      <c r="CF201" s="235">
        <f t="shared" ca="1" si="827"/>
        <v>-3795.1357856348659</v>
      </c>
      <c r="CG201" s="235">
        <f t="shared" ca="1" si="827"/>
        <v>-3733.4930428827261</v>
      </c>
      <c r="CH201" s="235">
        <f t="shared" ca="1" si="827"/>
        <v>-3656.3677295231851</v>
      </c>
      <c r="CI201" s="235">
        <f t="shared" ca="1" si="827"/>
        <v>-3550.2509807318988</v>
      </c>
      <c r="CJ201" s="235">
        <f t="shared" ca="1" si="827"/>
        <v>-3536.0052969932367</v>
      </c>
      <c r="CK201" s="235">
        <f t="shared" ca="1" si="827"/>
        <v>-3721.6703441639756</v>
      </c>
      <c r="CL201" s="235">
        <f t="shared" ca="1" si="827"/>
        <v>-3599.2013756778733</v>
      </c>
      <c r="CM201" s="235">
        <f t="shared" ca="1" si="827"/>
        <v>-3313.5290026590324</v>
      </c>
      <c r="CN201" s="235">
        <f t="shared" ca="1" si="827"/>
        <v>-3207.4122538677475</v>
      </c>
      <c r="CO201" s="235">
        <f t="shared" si="827"/>
        <v>-3295.9918879812926</v>
      </c>
      <c r="CP201" s="235">
        <f t="shared" si="827"/>
        <v>-3232.8676884963797</v>
      </c>
      <c r="CQ201" s="235">
        <f t="shared" si="827"/>
        <v>-3886.860885280264</v>
      </c>
      <c r="CR201" s="235">
        <f t="shared" si="827"/>
        <v>-3710.495746599493</v>
      </c>
      <c r="CS201" s="235">
        <f t="shared" si="827"/>
        <v>-3651.8334099971576</v>
      </c>
      <c r="CT201" s="235">
        <f t="shared" si="827"/>
        <v>-3572.8741027392739</v>
      </c>
      <c r="CU201" s="235">
        <f t="shared" si="827"/>
        <v>-3467.6340221402825</v>
      </c>
      <c r="CV201" s="235">
        <f t="shared" si="827"/>
        <v>-3455.9771805945679</v>
      </c>
      <c r="CW201" s="235">
        <f t="shared" si="827"/>
        <v>-3637.6372292617302</v>
      </c>
      <c r="CX201" s="235">
        <f t="shared" si="827"/>
        <v>-3518.651174003397</v>
      </c>
      <c r="CY201" s="235">
        <f t="shared" si="827"/>
        <v>-3232.8676884963797</v>
      </c>
      <c r="CZ201" s="235">
        <f t="shared" si="827"/>
        <v>-3127.6276078973892</v>
      </c>
      <c r="DA201" s="235">
        <f t="shared" si="827"/>
        <v>-3536.4817786071908</v>
      </c>
      <c r="DB201" s="235">
        <f t="shared" si="827"/>
        <v>-3436.7022739333411</v>
      </c>
      <c r="DC201" s="235">
        <f t="shared" si="827"/>
        <v>-4037.5283666266496</v>
      </c>
      <c r="DD201" s="235">
        <f t="shared" si="827"/>
        <v>-3875.5743224902344</v>
      </c>
      <c r="DE201" s="235">
        <f t="shared" si="827"/>
        <v>-3821.5716450841655</v>
      </c>
      <c r="DF201" s="235">
        <f t="shared" si="827"/>
        <v>-3749.1196644314687</v>
      </c>
      <c r="DG201" s="235">
        <f t="shared" si="827"/>
        <v>-3652.4190435630007</v>
      </c>
      <c r="DH201" s="235">
        <f t="shared" si="827"/>
        <v>-3641.6077104654287</v>
      </c>
      <c r="DI201" s="235">
        <f t="shared" si="827"/>
        <v>-3808.6277388120648</v>
      </c>
      <c r="DJ201" s="235">
        <f t="shared" si="827"/>
        <v>-3699.1961695434247</v>
      </c>
      <c r="DK201" s="235">
        <f t="shared" si="827"/>
        <v>-3436.7022739333411</v>
      </c>
      <c r="DL201" s="235">
        <f t="shared" si="827"/>
        <v>-3340.0016530648736</v>
      </c>
      <c r="DM201" s="235">
        <f t="shared" si="827"/>
        <v>-3725.9036996770669</v>
      </c>
      <c r="DN201" s="235">
        <f t="shared" si="827"/>
        <v>-3634.8006736705092</v>
      </c>
      <c r="DO201" s="235">
        <f t="shared" si="827"/>
        <v>-4183.3810191730936</v>
      </c>
      <c r="DP201" s="235">
        <f t="shared" si="827"/>
        <v>-4035.5099353963669</v>
      </c>
      <c r="DQ201" s="235">
        <f t="shared" si="827"/>
        <v>-3986.2031429821309</v>
      </c>
      <c r="DR201" s="235">
        <f t="shared" si="827"/>
        <v>-3920.051334560103</v>
      </c>
      <c r="DS201" s="235">
        <f t="shared" si="827"/>
        <v>-3831.7594633323715</v>
      </c>
      <c r="DT201" s="235">
        <f t="shared" si="827"/>
        <v>-3821.8882461563271</v>
      </c>
      <c r="DU201" s="235">
        <f t="shared" si="827"/>
        <v>-3974.3847937771689</v>
      </c>
      <c r="DV201" s="235">
        <f t="shared" si="827"/>
        <v>-3874.4690131405846</v>
      </c>
      <c r="DW201" s="235">
        <f t="shared" si="827"/>
        <v>-3634.8006736705092</v>
      </c>
      <c r="DX201" s="235">
        <f t="shared" si="827"/>
        <v>-3546.5088024427773</v>
      </c>
      <c r="DY201" s="235">
        <f t="shared" si="827"/>
        <v>-3897.7944246094689</v>
      </c>
      <c r="DZ201" s="235">
        <f t="shared" si="827"/>
        <v>-2471.3675938833931</v>
      </c>
      <c r="EA201" s="235">
        <f t="shared" si="827"/>
        <v>-2972.245300646623</v>
      </c>
      <c r="EB201" s="235">
        <f t="shared" si="827"/>
        <v>-2837.232571980916</v>
      </c>
      <c r="EC201" s="235">
        <f t="shared" si="827"/>
        <v>-2792.2133267331346</v>
      </c>
      <c r="ED201" s="235">
        <f t="shared" si="827"/>
        <v>-2731.8138494782406</v>
      </c>
      <c r="EE201" s="235">
        <f t="shared" si="827"/>
        <v>-2651.1995322703115</v>
      </c>
      <c r="EF201" s="235">
        <f t="shared" si="827"/>
        <v>-2642.1866818052272</v>
      </c>
      <c r="EG201" s="235">
        <f t="shared" si="827"/>
        <v>-2781.4226600677348</v>
      </c>
      <c r="EH201" s="235">
        <f t="shared" ref="EH201:GF201" si="828">EH199+EH200</f>
        <v>-2690.1952081821582</v>
      </c>
      <c r="EI201" s="235">
        <f t="shared" si="828"/>
        <v>-2471.3675938833931</v>
      </c>
      <c r="EJ201" s="235">
        <f t="shared" si="828"/>
        <v>-2390.753276675463</v>
      </c>
      <c r="EK201" s="235">
        <f t="shared" si="828"/>
        <v>-2678.5267483376106</v>
      </c>
      <c r="EL201" s="235">
        <f t="shared" si="828"/>
        <v>-2634.5307820046391</v>
      </c>
      <c r="EM201" s="235">
        <f t="shared" si="828"/>
        <v>-3091.8539055710671</v>
      </c>
      <c r="EN201" s="235">
        <f t="shared" si="828"/>
        <v>-2968.5814141806386</v>
      </c>
      <c r="EO201" s="235">
        <f t="shared" si="828"/>
        <v>-2927.4768859109258</v>
      </c>
      <c r="EP201" s="235">
        <f t="shared" si="828"/>
        <v>-2872.329537112978</v>
      </c>
      <c r="EQ201" s="235">
        <f t="shared" si="828"/>
        <v>-2798.7251605318252</v>
      </c>
      <c r="ER201" s="235">
        <f t="shared" si="828"/>
        <v>-2790.4960361941403</v>
      </c>
      <c r="ES201" s="235">
        <f t="shared" si="828"/>
        <v>-2917.624538085995</v>
      </c>
      <c r="ET201" s="235">
        <f t="shared" si="828"/>
        <v>-2834.329908103512</v>
      </c>
      <c r="EU201" s="235">
        <f t="shared" si="828"/>
        <v>-2634.5307820046391</v>
      </c>
      <c r="EV201" s="235">
        <f t="shared" si="828"/>
        <v>249.99907956134024</v>
      </c>
      <c r="EW201" s="235">
        <f t="shared" si="828"/>
        <v>-1960.2481426830636</v>
      </c>
      <c r="EX201" s="235">
        <f t="shared" si="828"/>
        <v>-1180.6509340013606</v>
      </c>
      <c r="EY201" s="235">
        <f t="shared" si="828"/>
        <v>-1598.2068294315773</v>
      </c>
      <c r="EZ201" s="235">
        <f t="shared" si="828"/>
        <v>-1485.6536851185774</v>
      </c>
      <c r="FA201" s="235">
        <f t="shared" si="828"/>
        <v>-1448.1234636549261</v>
      </c>
      <c r="FB201" s="235">
        <f t="shared" si="828"/>
        <v>-1397.7715364915825</v>
      </c>
      <c r="FC201" s="235">
        <f t="shared" si="828"/>
        <v>-1330.5675404827039</v>
      </c>
      <c r="FD201" s="235">
        <f t="shared" si="828"/>
        <v>-1323.053992174383</v>
      </c>
      <c r="FE201" s="235">
        <f t="shared" si="828"/>
        <v>-1439.1278417278154</v>
      </c>
      <c r="FF201" s="235">
        <f t="shared" si="828"/>
        <v>-1363.0762230481571</v>
      </c>
      <c r="FG201" s="235">
        <f t="shared" si="828"/>
        <v>-1180.6509340013606</v>
      </c>
      <c r="FH201" s="235">
        <f t="shared" si="828"/>
        <v>-1113.4469379924822</v>
      </c>
      <c r="FI201" s="235">
        <f t="shared" si="828"/>
        <v>-1378.172811763056</v>
      </c>
      <c r="FJ201" s="235">
        <f t="shared" si="828"/>
        <v>-1314.8589742596832</v>
      </c>
      <c r="FK201" s="235">
        <f t="shared" si="828"/>
        <v>-1696.1056613916203</v>
      </c>
      <c r="FL201" s="235">
        <f t="shared" si="828"/>
        <v>-1593.3397470188813</v>
      </c>
      <c r="FM201" s="235">
        <f t="shared" si="828"/>
        <v>-1559.0730230738079</v>
      </c>
      <c r="FN201" s="235">
        <f t="shared" si="828"/>
        <v>-1513.0995243594514</v>
      </c>
      <c r="FO201" s="235">
        <f t="shared" si="828"/>
        <v>-1451.739354090475</v>
      </c>
      <c r="FP201" s="235">
        <f t="shared" si="828"/>
        <v>-1444.8791578089649</v>
      </c>
      <c r="FQ201" s="235">
        <f t="shared" si="828"/>
        <v>-1550.8596291403592</v>
      </c>
      <c r="FR201" s="235">
        <f t="shared" si="828"/>
        <v>-1481.4211946937148</v>
      </c>
      <c r="FS201" s="235">
        <f t="shared" si="828"/>
        <v>-1314.8589742596832</v>
      </c>
      <c r="FT201" s="235">
        <f t="shared" si="828"/>
        <v>-1253.4988039907073</v>
      </c>
      <c r="FU201" s="235">
        <f t="shared" si="828"/>
        <v>-1494.3179368225051</v>
      </c>
      <c r="FV201" s="235">
        <f t="shared" si="828"/>
        <v>-1436.5096504063818</v>
      </c>
      <c r="FW201" s="235">
        <f t="shared" si="828"/>
        <v>-1784.604451700759</v>
      </c>
      <c r="FX201" s="235">
        <f t="shared" si="828"/>
        <v>-1690.7747037952147</v>
      </c>
      <c r="FY201" s="235">
        <f t="shared" si="828"/>
        <v>-1659.4876949758004</v>
      </c>
      <c r="FZ201" s="235">
        <f t="shared" si="828"/>
        <v>-1617.5118918018225</v>
      </c>
      <c r="GA201" s="235">
        <f t="shared" si="828"/>
        <v>-1561.4873885127574</v>
      </c>
      <c r="GB201" s="235">
        <f t="shared" si="828"/>
        <v>-1555.2237310383343</v>
      </c>
      <c r="GC201" s="235">
        <f t="shared" si="828"/>
        <v>-1651.9885092104773</v>
      </c>
      <c r="GD201" s="235">
        <f t="shared" si="828"/>
        <v>-1588.5881994983238</v>
      </c>
      <c r="GE201" s="235">
        <f t="shared" si="828"/>
        <v>-1436.5096504063818</v>
      </c>
      <c r="GF201" s="235">
        <f t="shared" si="828"/>
        <v>-1380.4851471173167</v>
      </c>
      <c r="GG201" s="235">
        <f t="shared" ref="GG201:IN201" si="829">GG199+GG200</f>
        <v>-1577.3093377375974</v>
      </c>
      <c r="GH201" s="235">
        <f t="shared" si="829"/>
        <v>-1546.7334767007856</v>
      </c>
      <c r="GI201" s="235">
        <f t="shared" si="829"/>
        <v>-1864.5591648391301</v>
      </c>
      <c r="GJ201" s="235">
        <f t="shared" si="829"/>
        <v>-1778.8885254471113</v>
      </c>
      <c r="GK201" s="235">
        <f t="shared" si="829"/>
        <v>-1750.3221260902544</v>
      </c>
      <c r="GL201" s="235">
        <f t="shared" si="829"/>
        <v>-1711.996392757492</v>
      </c>
      <c r="GM201" s="235">
        <f t="shared" si="829"/>
        <v>-1660.8435854066065</v>
      </c>
      <c r="GN201" s="235">
        <f t="shared" si="829"/>
        <v>-1655.1245937995247</v>
      </c>
      <c r="GO201" s="235">
        <f t="shared" si="829"/>
        <v>-1743.4750434349601</v>
      </c>
      <c r="GP201" s="235">
        <f t="shared" si="829"/>
        <v>-1685.5878041325586</v>
      </c>
      <c r="GQ201" s="235">
        <f t="shared" si="829"/>
        <v>-1546.7334767007856</v>
      </c>
      <c r="GR201" s="235">
        <f t="shared" si="829"/>
        <v>-1495.5806693498998</v>
      </c>
      <c r="GS201" s="235">
        <f t="shared" si="829"/>
        <v>-1694.7527699614689</v>
      </c>
      <c r="GT201" s="235">
        <f t="shared" si="829"/>
        <v>-1646.5609848773279</v>
      </c>
      <c r="GU201" s="235">
        <f t="shared" si="829"/>
        <v>-1936.749656655817</v>
      </c>
      <c r="GV201" s="235">
        <f t="shared" si="829"/>
        <v>-1858.5286380804951</v>
      </c>
      <c r="GW201" s="235">
        <f t="shared" si="829"/>
        <v>-1832.4462734503215</v>
      </c>
      <c r="GX201" s="235">
        <f t="shared" si="829"/>
        <v>-1797.4532125812775</v>
      </c>
      <c r="GY201" s="235">
        <f t="shared" si="829"/>
        <v>-1750.7484754348166</v>
      </c>
      <c r="GZ201" s="235">
        <f t="shared" si="829"/>
        <v>-1745.5267874457427</v>
      </c>
      <c r="HA201" s="235">
        <f t="shared" si="829"/>
        <v>-1826.1945892867918</v>
      </c>
      <c r="HB201" s="235">
        <f t="shared" si="829"/>
        <v>-1773.3410229672079</v>
      </c>
      <c r="HC201" s="235">
        <f t="shared" si="829"/>
        <v>-1646.5609848773279</v>
      </c>
      <c r="HD201" s="235">
        <f t="shared" si="829"/>
        <v>-1599.8562477308674</v>
      </c>
      <c r="HE201" s="235">
        <f t="shared" si="829"/>
        <v>-1780.9326862652781</v>
      </c>
      <c r="HF201" s="235">
        <f t="shared" si="829"/>
        <v>-1736.9314911884544</v>
      </c>
      <c r="HG201" s="235">
        <f t="shared" si="829"/>
        <v>-2001.8863654209877</v>
      </c>
      <c r="HH201" s="235">
        <f t="shared" si="829"/>
        <v>-1930.4671745478677</v>
      </c>
      <c r="HI201" s="235">
        <f t="shared" si="829"/>
        <v>-1906.6528416246661</v>
      </c>
      <c r="HJ201" s="235">
        <f t="shared" si="829"/>
        <v>-1874.7026556137994</v>
      </c>
      <c r="HK201" s="235">
        <f t="shared" si="829"/>
        <v>-1832.0591999583353</v>
      </c>
      <c r="HL201" s="235">
        <f t="shared" si="829"/>
        <v>-1827.2915717943979</v>
      </c>
      <c r="HM201" s="235">
        <f t="shared" si="829"/>
        <v>-1900.944782171008</v>
      </c>
      <c r="HN201" s="235">
        <f t="shared" si="829"/>
        <v>-1852.6871781400837</v>
      </c>
      <c r="HO201" s="235">
        <f t="shared" si="829"/>
        <v>-1736.9314911884544</v>
      </c>
      <c r="HP201" s="235">
        <f t="shared" si="829"/>
        <v>-1694.2880355329903</v>
      </c>
      <c r="HQ201" s="235">
        <f t="shared" si="829"/>
        <v>-1858.8761021265398</v>
      </c>
      <c r="HR201" s="235">
        <f t="shared" si="829"/>
        <v>-1818.7010979259612</v>
      </c>
      <c r="HS201" s="235">
        <f t="shared" si="829"/>
        <v>-2060.6164178774047</v>
      </c>
      <c r="HT201" s="235">
        <f t="shared" si="829"/>
        <v>-1995.4075914280347</v>
      </c>
      <c r="HU201" s="235">
        <f t="shared" si="829"/>
        <v>-1973.664070063372</v>
      </c>
      <c r="HV201" s="235">
        <f t="shared" si="829"/>
        <v>-1944.4921610969286</v>
      </c>
      <c r="HW201" s="235">
        <f t="shared" si="829"/>
        <v>-1905.5568320202005</v>
      </c>
      <c r="HX201" s="235">
        <f t="shared" si="829"/>
        <v>-1901.2037802183445</v>
      </c>
      <c r="HY201" s="235">
        <f t="shared" si="829"/>
        <v>-1968.4523636056847</v>
      </c>
      <c r="HZ201" s="235">
        <f t="shared" si="829"/>
        <v>-1924.3910729687534</v>
      </c>
      <c r="IA201" s="235">
        <f t="shared" si="829"/>
        <v>-1818.7010979259612</v>
      </c>
      <c r="IB201" s="235">
        <f t="shared" si="829"/>
        <v>-1779.7657688492332</v>
      </c>
      <c r="IC201" s="235">
        <f t="shared" si="829"/>
        <v>-1913.8992913694144</v>
      </c>
      <c r="ID201" s="235">
        <f t="shared" si="829"/>
        <v>-1892.6499961256859</v>
      </c>
      <c r="IE201" s="235">
        <f t="shared" si="829"/>
        <v>-2113.5292012987429</v>
      </c>
      <c r="IF201" s="235">
        <f t="shared" si="829"/>
        <v>-2053.9907075841006</v>
      </c>
      <c r="IG201" s="235">
        <f t="shared" si="829"/>
        <v>-2034.1379272076695</v>
      </c>
      <c r="IH201" s="235">
        <f t="shared" si="829"/>
        <v>-2007.5027059774388</v>
      </c>
      <c r="II201" s="235">
        <f t="shared" si="829"/>
        <v>-1971.9530576899911</v>
      </c>
      <c r="IJ201" s="235">
        <f t="shared" si="829"/>
        <v>-1967.978532131775</v>
      </c>
      <c r="IK201" s="235">
        <f t="shared" si="829"/>
        <v>-2029.3794126158677</v>
      </c>
      <c r="IL201" s="235">
        <f t="shared" si="829"/>
        <v>-1989.1495385560611</v>
      </c>
      <c r="IM201" s="235">
        <f t="shared" si="829"/>
        <v>-1892.6499961256859</v>
      </c>
      <c r="IN201" s="235">
        <f t="shared" si="829"/>
        <v>-1857.1003478382386</v>
      </c>
    </row>
    <row r="202" spans="1:248" ht="12.95" customHeight="1" thickTop="1">
      <c r="A202" s="204"/>
      <c r="B202" s="3"/>
      <c r="C202" s="1"/>
      <c r="D202" s="1"/>
      <c r="E202" s="1"/>
      <c r="F202" s="1"/>
      <c r="G202" s="101"/>
      <c r="H202" s="1"/>
      <c r="I202" s="233"/>
      <c r="J202" s="233"/>
      <c r="K202" s="233"/>
      <c r="L202" s="233"/>
      <c r="M202" s="233"/>
      <c r="N202" s="233"/>
      <c r="O202" s="233"/>
      <c r="P202" s="233"/>
      <c r="Q202" s="233"/>
      <c r="R202" s="233"/>
      <c r="S202" s="233"/>
      <c r="T202" s="233"/>
      <c r="U202" s="233"/>
      <c r="V202" s="233"/>
      <c r="W202" s="233"/>
      <c r="X202" s="233"/>
      <c r="Y202" s="233"/>
      <c r="Z202" s="233"/>
      <c r="AA202" s="233"/>
      <c r="AB202" s="233"/>
      <c r="AC202" s="233"/>
      <c r="AD202" s="233"/>
      <c r="AE202" s="233"/>
      <c r="AF202" s="233"/>
      <c r="AG202" s="233"/>
      <c r="AH202" s="233"/>
      <c r="AI202" s="233"/>
      <c r="AJ202" s="233"/>
      <c r="AK202" s="233"/>
      <c r="AL202" s="233"/>
      <c r="AM202" s="233"/>
      <c r="AN202" s="233"/>
      <c r="AO202" s="233"/>
      <c r="AP202" s="233"/>
      <c r="AQ202" s="233"/>
      <c r="AR202" s="233"/>
      <c r="AS202" s="233"/>
      <c r="AT202" s="233"/>
      <c r="AU202" s="233"/>
      <c r="AV202" s="233"/>
      <c r="AW202" s="233"/>
      <c r="AX202" s="233"/>
      <c r="AY202" s="233"/>
      <c r="AZ202" s="233"/>
      <c r="BA202" s="233"/>
      <c r="BB202" s="233"/>
      <c r="BC202" s="233"/>
      <c r="BD202" s="233"/>
      <c r="BE202" s="233"/>
      <c r="BF202" s="233"/>
      <c r="BG202" s="233"/>
      <c r="BH202" s="233"/>
      <c r="BI202" s="233"/>
      <c r="BJ202" s="233"/>
      <c r="BK202" s="233"/>
      <c r="BL202" s="233"/>
      <c r="BM202" s="233"/>
      <c r="BN202" s="233"/>
      <c r="BO202" s="233"/>
      <c r="BP202" s="233"/>
      <c r="BQ202" s="233"/>
      <c r="BR202" s="233"/>
      <c r="BS202" s="233"/>
      <c r="BT202" s="233"/>
      <c r="BU202" s="233"/>
      <c r="BV202" s="233"/>
      <c r="BW202" s="233"/>
      <c r="BX202" s="233"/>
      <c r="BY202" s="233"/>
      <c r="BZ202" s="233"/>
      <c r="CA202" s="233"/>
      <c r="CB202" s="233"/>
      <c r="CC202" s="233"/>
      <c r="CD202" s="233"/>
      <c r="CE202" s="233"/>
      <c r="CF202" s="233"/>
      <c r="CG202" s="233"/>
      <c r="CH202" s="233"/>
      <c r="CI202" s="233"/>
      <c r="CJ202" s="233"/>
      <c r="CK202" s="233"/>
      <c r="CL202" s="233"/>
      <c r="CM202" s="233"/>
      <c r="CN202" s="233"/>
      <c r="CO202" s="233"/>
      <c r="CP202" s="233"/>
      <c r="CQ202" s="233"/>
      <c r="CR202" s="233"/>
      <c r="CS202" s="233"/>
      <c r="CT202" s="233"/>
      <c r="CU202" s="233"/>
      <c r="CV202" s="233"/>
      <c r="CW202" s="233"/>
      <c r="CX202" s="233"/>
      <c r="CY202" s="233"/>
      <c r="CZ202" s="233"/>
      <c r="DA202" s="233"/>
      <c r="DB202" s="233"/>
      <c r="DC202" s="233"/>
      <c r="DD202" s="233"/>
      <c r="DE202" s="233"/>
      <c r="DF202" s="233"/>
      <c r="DG202" s="233"/>
      <c r="DH202" s="233"/>
      <c r="DI202" s="233"/>
      <c r="DJ202" s="233"/>
      <c r="DK202" s="233"/>
      <c r="DL202" s="233"/>
      <c r="DM202" s="233"/>
      <c r="DN202" s="233"/>
      <c r="DO202" s="233"/>
      <c r="DP202" s="233"/>
      <c r="DQ202" s="233"/>
      <c r="DR202" s="233"/>
      <c r="DS202" s="233"/>
      <c r="DT202" s="233"/>
      <c r="DU202" s="233"/>
      <c r="DV202" s="233"/>
      <c r="DW202" s="233"/>
      <c r="DX202" s="233"/>
      <c r="DY202" s="233"/>
      <c r="DZ202" s="233"/>
      <c r="EA202" s="233"/>
      <c r="EB202" s="233"/>
      <c r="EC202" s="233"/>
      <c r="ED202" s="233"/>
      <c r="EE202" s="233"/>
      <c r="EF202" s="233"/>
      <c r="EG202" s="233"/>
      <c r="EH202" s="233"/>
      <c r="EI202" s="233"/>
      <c r="EJ202" s="233"/>
      <c r="EK202" s="233"/>
      <c r="EL202" s="233"/>
      <c r="EM202" s="233"/>
      <c r="EN202" s="233"/>
      <c r="EO202" s="233"/>
      <c r="EP202" s="233"/>
      <c r="EQ202" s="233"/>
      <c r="ER202" s="233"/>
      <c r="ES202" s="233"/>
      <c r="ET202" s="233"/>
      <c r="EU202" s="233"/>
      <c r="EV202" s="233"/>
      <c r="EW202" s="233"/>
      <c r="EX202" s="233"/>
      <c r="EY202" s="233"/>
      <c r="EZ202" s="233"/>
      <c r="FA202" s="233"/>
      <c r="FB202" s="233"/>
      <c r="FC202" s="233"/>
      <c r="FD202" s="233"/>
      <c r="FE202" s="233"/>
      <c r="FF202" s="233"/>
      <c r="FG202" s="233"/>
      <c r="FH202" s="233"/>
      <c r="FI202" s="233"/>
      <c r="FJ202" s="233"/>
      <c r="FK202" s="233"/>
      <c r="FL202" s="233"/>
      <c r="FM202" s="233"/>
      <c r="FN202" s="233"/>
      <c r="FO202" s="233"/>
      <c r="FP202" s="233"/>
      <c r="FQ202" s="233"/>
      <c r="FR202" s="233"/>
      <c r="FS202" s="233"/>
      <c r="FT202" s="233"/>
      <c r="FU202" s="233"/>
      <c r="FV202" s="233"/>
      <c r="FW202" s="233"/>
      <c r="FX202" s="233"/>
      <c r="FY202" s="233"/>
      <c r="FZ202" s="233"/>
      <c r="GA202" s="233"/>
      <c r="GB202" s="233"/>
      <c r="GC202" s="233"/>
      <c r="GD202" s="233"/>
      <c r="GE202" s="233"/>
      <c r="GF202" s="233"/>
      <c r="GG202" s="233"/>
      <c r="GH202" s="233"/>
      <c r="GI202" s="233"/>
      <c r="GJ202" s="233"/>
      <c r="GK202" s="233"/>
      <c r="GL202" s="233"/>
      <c r="GM202" s="233"/>
      <c r="GN202" s="233"/>
      <c r="GO202" s="233"/>
      <c r="GP202" s="233"/>
      <c r="GQ202" s="233"/>
      <c r="GR202" s="233"/>
      <c r="GS202" s="233"/>
      <c r="GT202" s="233"/>
      <c r="GU202" s="233"/>
      <c r="GV202" s="233"/>
      <c r="GW202" s="233"/>
      <c r="GX202" s="233"/>
      <c r="GY202" s="233"/>
      <c r="GZ202" s="233"/>
      <c r="HA202" s="233"/>
      <c r="HB202" s="233"/>
      <c r="HC202" s="233"/>
      <c r="HD202" s="233"/>
      <c r="HE202" s="233"/>
      <c r="HF202" s="233"/>
      <c r="HG202" s="233"/>
      <c r="HH202" s="233"/>
      <c r="HI202" s="233"/>
      <c r="HJ202" s="233"/>
      <c r="HK202" s="233"/>
      <c r="HL202" s="233"/>
      <c r="HM202" s="233"/>
      <c r="HN202" s="233"/>
      <c r="HO202" s="233"/>
      <c r="HP202" s="233"/>
      <c r="HQ202" s="233"/>
      <c r="HR202" s="233"/>
      <c r="HS202" s="233"/>
      <c r="HT202" s="233"/>
      <c r="HU202" s="233"/>
      <c r="HV202" s="233"/>
      <c r="HW202" s="233"/>
      <c r="HX202" s="233"/>
      <c r="HY202" s="233"/>
      <c r="HZ202" s="233"/>
      <c r="IA202" s="233"/>
      <c r="IB202" s="233"/>
      <c r="IC202" s="233"/>
      <c r="ID202" s="233"/>
      <c r="IE202" s="233"/>
      <c r="IF202" s="233"/>
      <c r="IG202" s="233"/>
      <c r="IH202" s="233"/>
      <c r="II202" s="233"/>
      <c r="IJ202" s="233"/>
      <c r="IK202" s="233"/>
      <c r="IL202" s="233"/>
      <c r="IM202" s="233"/>
      <c r="IN202" s="233"/>
    </row>
    <row r="203" spans="1:248" ht="12.95" customHeight="1">
      <c r="A203" s="204"/>
      <c r="B203" s="152" t="s">
        <v>35</v>
      </c>
      <c r="C203" s="153"/>
      <c r="D203" s="107"/>
      <c r="E203" s="107"/>
      <c r="F203" s="108"/>
      <c r="G203" s="154" t="str">
        <f>_FCY</f>
        <v>USD</v>
      </c>
      <c r="H203" s="107"/>
      <c r="I203" s="284">
        <f t="shared" ref="I203:BT203" ca="1" si="830">I201-I185+I184</f>
        <v>754.92546589533083</v>
      </c>
      <c r="J203" s="284">
        <f ca="1">J201-J185+J184</f>
        <v>1197.6239116258464</v>
      </c>
      <c r="K203" s="284">
        <f t="shared" ca="1" si="830"/>
        <v>818.4365717375631</v>
      </c>
      <c r="L203" s="284">
        <f t="shared" ca="1" si="830"/>
        <v>935.12966197918558</v>
      </c>
      <c r="M203" s="284">
        <f t="shared" ca="1" si="830"/>
        <v>947.60268692728209</v>
      </c>
      <c r="N203" s="284">
        <f t="shared" ca="1" si="830"/>
        <v>1010.7635983180539</v>
      </c>
      <c r="O203" s="284">
        <f t="shared" ca="1" si="830"/>
        <v>1068.6013143418952</v>
      </c>
      <c r="P203" s="284">
        <f t="shared" ca="1" si="830"/>
        <v>1055.2411162520475</v>
      </c>
      <c r="Q203" s="284">
        <f t="shared" ca="1" si="830"/>
        <v>975.17115768799863</v>
      </c>
      <c r="R203" s="284">
        <f t="shared" ca="1" si="830"/>
        <v>1020.7968188681223</v>
      </c>
      <c r="S203" s="284">
        <f t="shared" ca="1" si="830"/>
        <v>1197.6239116258464</v>
      </c>
      <c r="T203" s="284">
        <f t="shared" ca="1" si="830"/>
        <v>1255.4616276496879</v>
      </c>
      <c r="U203" s="284">
        <f t="shared" ca="1" si="830"/>
        <v>1990.7305489604394</v>
      </c>
      <c r="V203" s="284">
        <f t="shared" ca="1" si="830"/>
        <v>2124.5281725799414</v>
      </c>
      <c r="W203" s="284">
        <f t="shared" ca="1" si="830"/>
        <v>1465.16224284635</v>
      </c>
      <c r="X203" s="284">
        <f t="shared" ca="1" si="830"/>
        <v>1649.158245459289</v>
      </c>
      <c r="Y203" s="284">
        <f t="shared" ca="1" si="830"/>
        <v>1699.0785547154512</v>
      </c>
      <c r="Z203" s="284">
        <f t="shared" ca="1" si="830"/>
        <v>1786.129241409308</v>
      </c>
      <c r="AA203" s="284">
        <f t="shared" ca="1" si="830"/>
        <v>1890.8717677240286</v>
      </c>
      <c r="AB203" s="284">
        <f t="shared" ca="1" si="830"/>
        <v>1894.008814606369</v>
      </c>
      <c r="AC203" s="284">
        <f t="shared" ca="1" si="830"/>
        <v>1721.6723021387113</v>
      </c>
      <c r="AD203" s="284">
        <f t="shared" ca="1" si="830"/>
        <v>1831.6311314412751</v>
      </c>
      <c r="AE203" s="284">
        <f t="shared" ca="1" si="830"/>
        <v>2124.5281725799414</v>
      </c>
      <c r="AF203" s="284">
        <f t="shared" ca="1" si="830"/>
        <v>2229.2706988946607</v>
      </c>
      <c r="AG203" s="284">
        <f t="shared" ca="1" si="830"/>
        <v>2604.1502274665195</v>
      </c>
      <c r="AH203" s="284">
        <f t="shared" ca="1" si="830"/>
        <v>2704.6962642482922</v>
      </c>
      <c r="AI203" s="284">
        <f t="shared" ca="1" si="830"/>
        <v>1966.9502464105383</v>
      </c>
      <c r="AJ203" s="284">
        <f t="shared" ca="1" si="830"/>
        <v>2203.8532930074757</v>
      </c>
      <c r="AK203" s="284">
        <f t="shared" ca="1" si="830"/>
        <v>2284.1440002635227</v>
      </c>
      <c r="AL203" s="284">
        <f t="shared" ca="1" si="830"/>
        <v>2383.4847228465046</v>
      </c>
      <c r="AM203" s="284">
        <f t="shared" ca="1" si="830"/>
        <v>2482.9073428042011</v>
      </c>
      <c r="AN203" s="284">
        <f t="shared" ca="1" si="830"/>
        <v>2494.7037123440155</v>
      </c>
      <c r="AO203" s="284">
        <f t="shared" ca="1" si="830"/>
        <v>2302.1833567019007</v>
      </c>
      <c r="AP203" s="284">
        <f t="shared" ca="1" si="830"/>
        <v>2435.4942116247908</v>
      </c>
      <c r="AQ203" s="284">
        <f t="shared" ca="1" si="830"/>
        <v>2704.6962642482922</v>
      </c>
      <c r="AR203" s="284">
        <f t="shared" ca="1" si="830"/>
        <v>2804.1188842059892</v>
      </c>
      <c r="AS203" s="284">
        <f t="shared" ca="1" si="830"/>
        <v>2466.4195359754767</v>
      </c>
      <c r="AT203" s="284">
        <f t="shared" ca="1" si="830"/>
        <v>2519.1873941625258</v>
      </c>
      <c r="AU203" s="284">
        <f t="shared" ca="1" si="830"/>
        <v>1767.4723726502048</v>
      </c>
      <c r="AV203" s="284">
        <f t="shared" ca="1" si="830"/>
        <v>1986.2247854306656</v>
      </c>
      <c r="AW203" s="284">
        <f t="shared" ca="1" si="830"/>
        <v>2061.3496980850064</v>
      </c>
      <c r="AX203" s="284">
        <f t="shared" ca="1" si="830"/>
        <v>2158.3062859908223</v>
      </c>
      <c r="AY203" s="284">
        <f t="shared" ca="1" si="830"/>
        <v>2289.8980217132944</v>
      </c>
      <c r="AZ203" s="284">
        <f t="shared" ca="1" si="830"/>
        <v>-611.82047837329856</v>
      </c>
      <c r="BA203" s="284">
        <f t="shared" ca="1" si="830"/>
        <v>-840.741191338519</v>
      </c>
      <c r="BB203" s="284">
        <f t="shared" ca="1" si="830"/>
        <v>-690.18776515591389</v>
      </c>
      <c r="BC203" s="284">
        <f t="shared" ca="1" si="830"/>
        <v>-334.61913086747199</v>
      </c>
      <c r="BD203" s="284">
        <f t="shared" ca="1" si="830"/>
        <v>-203.02739514500081</v>
      </c>
      <c r="BE203" s="284">
        <f t="shared" ca="1" si="830"/>
        <v>-672.49246037814009</v>
      </c>
      <c r="BF203" s="284">
        <f t="shared" ca="1" si="830"/>
        <v>-551.76785455276877</v>
      </c>
      <c r="BG203" s="284">
        <f t="shared" ca="1" si="830"/>
        <v>-1311.3155910987543</v>
      </c>
      <c r="BH203" s="284">
        <f t="shared" ca="1" si="830"/>
        <v>-1107.9731993066048</v>
      </c>
      <c r="BI203" s="284">
        <f t="shared" ca="1" si="830"/>
        <v>-1037.6224198147456</v>
      </c>
      <c r="BJ203" s="284">
        <f t="shared" ca="1" si="830"/>
        <v>-947.71064234363575</v>
      </c>
      <c r="BK203" s="284">
        <f t="shared" ca="1" si="830"/>
        <v>-825.15692231312778</v>
      </c>
      <c r="BL203" s="284">
        <f t="shared" ca="1" si="830"/>
        <v>-809.54477707807018</v>
      </c>
      <c r="BM203" s="284">
        <f t="shared" ca="1" si="830"/>
        <v>-1023.1283162085615</v>
      </c>
      <c r="BN203" s="284">
        <f t="shared" ca="1" si="830"/>
        <v>-882.52962275380742</v>
      </c>
      <c r="BO203" s="284">
        <f t="shared" ca="1" si="830"/>
        <v>-551.76785455276877</v>
      </c>
      <c r="BP203" s="284">
        <f t="shared" ca="1" si="830"/>
        <v>-429.21413452226307</v>
      </c>
      <c r="BQ203" s="284">
        <f t="shared" ca="1" si="830"/>
        <v>-866.37477051157612</v>
      </c>
      <c r="BR203" s="284">
        <f t="shared" ca="1" si="830"/>
        <v>-755.17126647135001</v>
      </c>
      <c r="BS203" s="284">
        <f t="shared" ca="1" si="830"/>
        <v>-1461.7011226799709</v>
      </c>
      <c r="BT203" s="284">
        <f t="shared" ca="1" si="830"/>
        <v>-1272.8344728026814</v>
      </c>
      <c r="BU203" s="284">
        <f t="shared" ref="BU203:EF203" ca="1" si="831">BU201-BU185+BU184</f>
        <v>-1206.9734651085114</v>
      </c>
      <c r="BV203" s="284">
        <f t="shared" ca="1" si="831"/>
        <v>-1123.6772777580604</v>
      </c>
      <c r="BW203" s="284">
        <f t="shared" ca="1" si="831"/>
        <v>-1009.6158933121737</v>
      </c>
      <c r="BX203" s="284">
        <f t="shared" ca="1" si="831"/>
        <v>-994.70041713229648</v>
      </c>
      <c r="BY203" s="284">
        <f t="shared" ca="1" si="831"/>
        <v>-1193.8688989555289</v>
      </c>
      <c r="BZ203" s="284">
        <f t="shared" ca="1" si="831"/>
        <v>-1062.6277924846854</v>
      </c>
      <c r="CA203" s="284">
        <f t="shared" ca="1" si="831"/>
        <v>-755.17126647135001</v>
      </c>
      <c r="CB203" s="284">
        <f t="shared" ca="1" si="831"/>
        <v>-641.10988202546423</v>
      </c>
      <c r="CC203" s="284">
        <f t="shared" ca="1" si="831"/>
        <v>-1046.6355407166056</v>
      </c>
      <c r="CD203" s="284">
        <f t="shared" ca="1" si="831"/>
        <v>-944.28492795244665</v>
      </c>
      <c r="CE203" s="284">
        <f t="shared" ca="1" si="831"/>
        <v>-1601.2342632435279</v>
      </c>
      <c r="CF203" s="284">
        <f t="shared" ca="1" si="831"/>
        <v>-1425.8917109282802</v>
      </c>
      <c r="CG203" s="284">
        <f t="shared" ca="1" si="831"/>
        <v>-1364.2489681761404</v>
      </c>
      <c r="CH203" s="284">
        <f t="shared" ca="1" si="831"/>
        <v>-1287.1236548165994</v>
      </c>
      <c r="CI203" s="284">
        <f t="shared" ca="1" si="831"/>
        <v>-1181.0069060253131</v>
      </c>
      <c r="CJ203" s="284">
        <f t="shared" ca="1" si="831"/>
        <v>-1166.761222286651</v>
      </c>
      <c r="CK203" s="284">
        <f t="shared" ca="1" si="831"/>
        <v>-1352.4262694573899</v>
      </c>
      <c r="CL203" s="284">
        <f t="shared" ca="1" si="831"/>
        <v>-1229.9573009712876</v>
      </c>
      <c r="CM203" s="284">
        <f t="shared" ca="1" si="831"/>
        <v>-944.28492795244665</v>
      </c>
      <c r="CN203" s="284">
        <f t="shared" ca="1" si="831"/>
        <v>-838.16817916116179</v>
      </c>
      <c r="CO203" s="284">
        <f t="shared" si="831"/>
        <v>-926.74781327470691</v>
      </c>
      <c r="CP203" s="284">
        <f t="shared" si="831"/>
        <v>-863.62361378979404</v>
      </c>
      <c r="CQ203" s="284">
        <f t="shared" si="831"/>
        <v>-1517.6168105736783</v>
      </c>
      <c r="CR203" s="284">
        <f t="shared" si="831"/>
        <v>-1341.2516718929073</v>
      </c>
      <c r="CS203" s="284">
        <f t="shared" si="831"/>
        <v>-1282.5893352905719</v>
      </c>
      <c r="CT203" s="284">
        <f t="shared" si="831"/>
        <v>-1203.6300280326882</v>
      </c>
      <c r="CU203" s="284">
        <f t="shared" si="831"/>
        <v>-1098.3899474336968</v>
      </c>
      <c r="CV203" s="284">
        <f t="shared" si="831"/>
        <v>-1086.7331058879822</v>
      </c>
      <c r="CW203" s="284">
        <f t="shared" si="831"/>
        <v>-1268.3931545551445</v>
      </c>
      <c r="CX203" s="284">
        <f t="shared" si="831"/>
        <v>-1149.4070992968113</v>
      </c>
      <c r="CY203" s="284">
        <f t="shared" si="831"/>
        <v>-863.62361378979404</v>
      </c>
      <c r="CZ203" s="284">
        <f t="shared" si="831"/>
        <v>-758.38353319080352</v>
      </c>
      <c r="DA203" s="284">
        <f t="shared" si="831"/>
        <v>-1167.2377039006051</v>
      </c>
      <c r="DB203" s="284">
        <f t="shared" si="831"/>
        <v>-1067.4581992267554</v>
      </c>
      <c r="DC203" s="284">
        <f t="shared" si="831"/>
        <v>-1668.2842919200639</v>
      </c>
      <c r="DD203" s="284">
        <f t="shared" si="831"/>
        <v>-1506.3302477836487</v>
      </c>
      <c r="DE203" s="284">
        <f t="shared" si="831"/>
        <v>-1452.3275703775798</v>
      </c>
      <c r="DF203" s="284">
        <f t="shared" si="831"/>
        <v>-1379.875589724883</v>
      </c>
      <c r="DG203" s="284">
        <f t="shared" si="831"/>
        <v>-1283.174968856415</v>
      </c>
      <c r="DH203" s="284">
        <f t="shared" si="831"/>
        <v>-1272.363635758843</v>
      </c>
      <c r="DI203" s="284">
        <f t="shared" si="831"/>
        <v>-1439.3836641054791</v>
      </c>
      <c r="DJ203" s="284">
        <f t="shared" si="831"/>
        <v>-1329.952094836839</v>
      </c>
      <c r="DK203" s="284">
        <f t="shared" si="831"/>
        <v>-1067.4581992267554</v>
      </c>
      <c r="DL203" s="284">
        <f t="shared" si="831"/>
        <v>-970.7575783582879</v>
      </c>
      <c r="DM203" s="284">
        <f t="shared" si="831"/>
        <v>-1356.6596249704812</v>
      </c>
      <c r="DN203" s="284">
        <f t="shared" si="831"/>
        <v>-1265.5565989639235</v>
      </c>
      <c r="DO203" s="284">
        <f t="shared" si="831"/>
        <v>-1814.1369444665079</v>
      </c>
      <c r="DP203" s="284">
        <f t="shared" si="831"/>
        <v>-1666.2658606897812</v>
      </c>
      <c r="DQ203" s="284">
        <f t="shared" si="831"/>
        <v>-1616.9590682755452</v>
      </c>
      <c r="DR203" s="284">
        <f t="shared" si="831"/>
        <v>-1550.8072598535173</v>
      </c>
      <c r="DS203" s="284">
        <f t="shared" si="831"/>
        <v>-1462.5153886257858</v>
      </c>
      <c r="DT203" s="284">
        <f t="shared" si="831"/>
        <v>-1452.6441714497414</v>
      </c>
      <c r="DU203" s="284">
        <f t="shared" si="831"/>
        <v>-1605.1407190705831</v>
      </c>
      <c r="DV203" s="284">
        <f t="shared" si="831"/>
        <v>-1505.2249384339989</v>
      </c>
      <c r="DW203" s="284">
        <f t="shared" si="831"/>
        <v>-1265.5565989639235</v>
      </c>
      <c r="DX203" s="284">
        <f t="shared" si="831"/>
        <v>-1177.2647277361916</v>
      </c>
      <c r="DY203" s="284">
        <f t="shared" si="831"/>
        <v>-1528.5503499028832</v>
      </c>
      <c r="DZ203" s="284">
        <f t="shared" si="831"/>
        <v>-1445.3693261577653</v>
      </c>
      <c r="EA203" s="284">
        <f t="shared" si="831"/>
        <v>-1946.2470329209953</v>
      </c>
      <c r="EB203" s="284">
        <f t="shared" si="831"/>
        <v>-1811.2343042552882</v>
      </c>
      <c r="EC203" s="284">
        <f t="shared" si="831"/>
        <v>-1766.2150590075069</v>
      </c>
      <c r="ED203" s="284">
        <f t="shared" si="831"/>
        <v>-1705.8155817526128</v>
      </c>
      <c r="EE203" s="284">
        <f t="shared" si="831"/>
        <v>-1625.2012645446837</v>
      </c>
      <c r="EF203" s="284">
        <f t="shared" si="831"/>
        <v>-1616.1884140795994</v>
      </c>
      <c r="EG203" s="284">
        <f t="shared" ref="EG203:GR203" si="832">EG201-EG185+EG184</f>
        <v>-1755.424392342107</v>
      </c>
      <c r="EH203" s="284">
        <f t="shared" si="832"/>
        <v>-1664.1969404565305</v>
      </c>
      <c r="EI203" s="284">
        <f t="shared" si="832"/>
        <v>-1445.3693261577653</v>
      </c>
      <c r="EJ203" s="284">
        <f t="shared" si="832"/>
        <v>-1364.7550089498352</v>
      </c>
      <c r="EK203" s="284">
        <f t="shared" si="832"/>
        <v>-1652.5284806119828</v>
      </c>
      <c r="EL203" s="284">
        <f t="shared" si="832"/>
        <v>-1608.5325142790114</v>
      </c>
      <c r="EM203" s="284">
        <f t="shared" si="832"/>
        <v>-2065.8556378454396</v>
      </c>
      <c r="EN203" s="284">
        <f t="shared" si="832"/>
        <v>-1942.5831464550108</v>
      </c>
      <c r="EO203" s="284">
        <f t="shared" si="832"/>
        <v>-1901.478618185298</v>
      </c>
      <c r="EP203" s="284">
        <f t="shared" si="832"/>
        <v>-1846.3312693873502</v>
      </c>
      <c r="EQ203" s="284">
        <f t="shared" si="832"/>
        <v>-1772.7268928061974</v>
      </c>
      <c r="ER203" s="284">
        <f t="shared" si="832"/>
        <v>-1764.4977684685125</v>
      </c>
      <c r="ES203" s="284">
        <f t="shared" si="832"/>
        <v>-1891.6262703603672</v>
      </c>
      <c r="ET203" s="284">
        <f t="shared" si="832"/>
        <v>-1808.3316403778842</v>
      </c>
      <c r="EU203" s="284">
        <f t="shared" si="832"/>
        <v>-1608.5325142790114</v>
      </c>
      <c r="EV203" s="284">
        <f t="shared" si="832"/>
        <v>1275.9973472869681</v>
      </c>
      <c r="EW203" s="284">
        <f t="shared" si="832"/>
        <v>1092.1861998022678</v>
      </c>
      <c r="EX203" s="284">
        <f t="shared" si="832"/>
        <v>1161.5299265916763</v>
      </c>
      <c r="EY203" s="284">
        <f t="shared" si="832"/>
        <v>743.97403116145961</v>
      </c>
      <c r="EZ203" s="284">
        <f t="shared" si="832"/>
        <v>856.52717547445945</v>
      </c>
      <c r="FA203" s="284">
        <f t="shared" si="832"/>
        <v>894.05739693811074</v>
      </c>
      <c r="FB203" s="284">
        <f t="shared" si="832"/>
        <v>944.40932410145433</v>
      </c>
      <c r="FC203" s="284">
        <f t="shared" si="832"/>
        <v>1011.613320110333</v>
      </c>
      <c r="FD203" s="284">
        <f t="shared" si="832"/>
        <v>1019.1268684186539</v>
      </c>
      <c r="FE203" s="284">
        <f t="shared" si="832"/>
        <v>903.05301886522147</v>
      </c>
      <c r="FF203" s="284">
        <f t="shared" si="832"/>
        <v>979.10463754487978</v>
      </c>
      <c r="FG203" s="284">
        <f t="shared" si="832"/>
        <v>1161.5299265916763</v>
      </c>
      <c r="FH203" s="284">
        <f t="shared" si="832"/>
        <v>1228.7339226005547</v>
      </c>
      <c r="FI203" s="284">
        <f t="shared" si="832"/>
        <v>964.00804882998091</v>
      </c>
      <c r="FJ203" s="284">
        <f t="shared" si="832"/>
        <v>1027.3218863333536</v>
      </c>
      <c r="FK203" s="284">
        <f t="shared" si="832"/>
        <v>646.07519920141658</v>
      </c>
      <c r="FL203" s="284">
        <f t="shared" si="832"/>
        <v>748.84111357415554</v>
      </c>
      <c r="FM203" s="284">
        <f t="shared" si="832"/>
        <v>783.10783751922895</v>
      </c>
      <c r="FN203" s="284">
        <f t="shared" si="832"/>
        <v>829.08133623358549</v>
      </c>
      <c r="FO203" s="284">
        <f t="shared" si="832"/>
        <v>890.44150650256188</v>
      </c>
      <c r="FP203" s="284">
        <f t="shared" si="832"/>
        <v>897.30170278407195</v>
      </c>
      <c r="FQ203" s="284">
        <f t="shared" si="832"/>
        <v>791.32123145267769</v>
      </c>
      <c r="FR203" s="284">
        <f t="shared" si="832"/>
        <v>860.75966589932204</v>
      </c>
      <c r="FS203" s="284">
        <f t="shared" si="832"/>
        <v>1027.3218863333536</v>
      </c>
      <c r="FT203" s="284">
        <f t="shared" si="832"/>
        <v>1088.6820566023296</v>
      </c>
      <c r="FU203" s="284">
        <f t="shared" si="832"/>
        <v>847.86292377053178</v>
      </c>
      <c r="FV203" s="284">
        <f t="shared" si="832"/>
        <v>905.67121018665512</v>
      </c>
      <c r="FW203" s="284">
        <f t="shared" si="832"/>
        <v>557.57640889227787</v>
      </c>
      <c r="FX203" s="284">
        <f t="shared" si="832"/>
        <v>651.40615679782218</v>
      </c>
      <c r="FY203" s="284">
        <f t="shared" si="832"/>
        <v>682.69316561723645</v>
      </c>
      <c r="FZ203" s="284">
        <f t="shared" si="832"/>
        <v>724.66896879121441</v>
      </c>
      <c r="GA203" s="284">
        <f t="shared" si="832"/>
        <v>780.69347208027943</v>
      </c>
      <c r="GB203" s="284">
        <f t="shared" si="832"/>
        <v>786.95712955470253</v>
      </c>
      <c r="GC203" s="284">
        <f t="shared" si="832"/>
        <v>690.19235138255954</v>
      </c>
      <c r="GD203" s="284">
        <f t="shared" si="832"/>
        <v>753.59266109471309</v>
      </c>
      <c r="GE203" s="284">
        <f t="shared" si="832"/>
        <v>905.67121018665512</v>
      </c>
      <c r="GF203" s="284">
        <f t="shared" si="832"/>
        <v>961.69571347572014</v>
      </c>
      <c r="GG203" s="284">
        <f t="shared" si="832"/>
        <v>764.87152285543948</v>
      </c>
      <c r="GH203" s="284">
        <f t="shared" si="832"/>
        <v>795.44738389225131</v>
      </c>
      <c r="GI203" s="284">
        <f t="shared" si="832"/>
        <v>477.62169575390681</v>
      </c>
      <c r="GJ203" s="284">
        <f t="shared" si="832"/>
        <v>563.29233514592556</v>
      </c>
      <c r="GK203" s="284">
        <f t="shared" si="832"/>
        <v>591.85873450278245</v>
      </c>
      <c r="GL203" s="284">
        <f t="shared" si="832"/>
        <v>630.18446783554487</v>
      </c>
      <c r="GM203" s="284">
        <f t="shared" si="832"/>
        <v>681.33727518643036</v>
      </c>
      <c r="GN203" s="284">
        <f t="shared" si="832"/>
        <v>687.05626679351212</v>
      </c>
      <c r="GO203" s="284">
        <f t="shared" si="832"/>
        <v>598.7058171580768</v>
      </c>
      <c r="GP203" s="284">
        <f t="shared" si="832"/>
        <v>656.59305646047824</v>
      </c>
      <c r="GQ203" s="284">
        <f t="shared" si="832"/>
        <v>795.44738389225131</v>
      </c>
      <c r="GR203" s="284">
        <f t="shared" si="832"/>
        <v>846.60019124313703</v>
      </c>
      <c r="GS203" s="284">
        <f t="shared" ref="GS203:IN203" si="833">GS201-GS185+GS184</f>
        <v>647.42809063156801</v>
      </c>
      <c r="GT203" s="284">
        <f t="shared" si="833"/>
        <v>695.61987571570899</v>
      </c>
      <c r="GU203" s="284">
        <f t="shared" si="833"/>
        <v>405.43120393721983</v>
      </c>
      <c r="GV203" s="284">
        <f t="shared" si="833"/>
        <v>483.65222251254181</v>
      </c>
      <c r="GW203" s="284">
        <f t="shared" si="833"/>
        <v>509.73458714271533</v>
      </c>
      <c r="GX203" s="284">
        <f t="shared" si="833"/>
        <v>544.72764801175936</v>
      </c>
      <c r="GY203" s="284">
        <f t="shared" si="833"/>
        <v>591.43238515822031</v>
      </c>
      <c r="GZ203" s="284">
        <f t="shared" si="833"/>
        <v>596.65407314729418</v>
      </c>
      <c r="HA203" s="284">
        <f t="shared" si="833"/>
        <v>515.98627130624504</v>
      </c>
      <c r="HB203" s="284">
        <f t="shared" si="833"/>
        <v>568.83983762582898</v>
      </c>
      <c r="HC203" s="284">
        <f t="shared" si="833"/>
        <v>695.61987571570899</v>
      </c>
      <c r="HD203" s="284">
        <f t="shared" si="833"/>
        <v>742.32461286216949</v>
      </c>
      <c r="HE203" s="284">
        <f t="shared" si="833"/>
        <v>561.24817432775876</v>
      </c>
      <c r="HF203" s="284">
        <f t="shared" si="833"/>
        <v>605.24936940458247</v>
      </c>
      <c r="HG203" s="284">
        <f t="shared" si="833"/>
        <v>340.29449517204921</v>
      </c>
      <c r="HH203" s="284">
        <f t="shared" si="833"/>
        <v>411.7136860451692</v>
      </c>
      <c r="HI203" s="284">
        <f t="shared" si="833"/>
        <v>435.52801896837082</v>
      </c>
      <c r="HJ203" s="284">
        <f t="shared" si="833"/>
        <v>467.47820497923749</v>
      </c>
      <c r="HK203" s="284">
        <f t="shared" si="833"/>
        <v>510.12166063470158</v>
      </c>
      <c r="HL203" s="284">
        <f t="shared" si="833"/>
        <v>514.88928879863897</v>
      </c>
      <c r="HM203" s="284">
        <f t="shared" si="833"/>
        <v>441.23607842202887</v>
      </c>
      <c r="HN203" s="284">
        <f t="shared" si="833"/>
        <v>489.49368245295318</v>
      </c>
      <c r="HO203" s="284">
        <f t="shared" si="833"/>
        <v>605.24936940458247</v>
      </c>
      <c r="HP203" s="284">
        <f t="shared" si="833"/>
        <v>647.89282506004656</v>
      </c>
      <c r="HQ203" s="284">
        <f t="shared" si="833"/>
        <v>483.30475846649711</v>
      </c>
      <c r="HR203" s="284">
        <f t="shared" si="833"/>
        <v>523.47976266707565</v>
      </c>
      <c r="HS203" s="284">
        <f t="shared" si="833"/>
        <v>281.56444271563214</v>
      </c>
      <c r="HT203" s="284">
        <f t="shared" si="833"/>
        <v>346.77326916500215</v>
      </c>
      <c r="HU203" s="284">
        <f t="shared" si="833"/>
        <v>368.51679052966483</v>
      </c>
      <c r="HV203" s="284">
        <f t="shared" si="833"/>
        <v>397.68869949610826</v>
      </c>
      <c r="HW203" s="284">
        <f t="shared" si="833"/>
        <v>436.62402857283632</v>
      </c>
      <c r="HX203" s="284">
        <f t="shared" si="833"/>
        <v>440.97708037469238</v>
      </c>
      <c r="HY203" s="284">
        <f t="shared" si="833"/>
        <v>373.72849698735217</v>
      </c>
      <c r="HZ203" s="284">
        <f t="shared" si="833"/>
        <v>417.78978762428346</v>
      </c>
      <c r="IA203" s="284">
        <f t="shared" si="833"/>
        <v>523.47976266707565</v>
      </c>
      <c r="IB203" s="284">
        <f t="shared" si="833"/>
        <v>562.41509174380371</v>
      </c>
      <c r="IC203" s="284">
        <f t="shared" si="833"/>
        <v>428.28156922362245</v>
      </c>
      <c r="ID203" s="284">
        <f t="shared" si="833"/>
        <v>449.53086446735097</v>
      </c>
      <c r="IE203" s="284">
        <f t="shared" si="833"/>
        <v>228.65165929429395</v>
      </c>
      <c r="IF203" s="284">
        <f t="shared" si="833"/>
        <v>288.19015300893625</v>
      </c>
      <c r="IG203" s="284">
        <f t="shared" si="833"/>
        <v>308.04293338536741</v>
      </c>
      <c r="IH203" s="284">
        <f t="shared" si="833"/>
        <v>334.67815461559803</v>
      </c>
      <c r="II203" s="284">
        <f t="shared" si="833"/>
        <v>370.22780290304581</v>
      </c>
      <c r="IJ203" s="284">
        <f t="shared" si="833"/>
        <v>374.20232846126191</v>
      </c>
      <c r="IK203" s="284">
        <f t="shared" si="833"/>
        <v>312.80144797716912</v>
      </c>
      <c r="IL203" s="284">
        <f t="shared" si="833"/>
        <v>353.03132203697578</v>
      </c>
      <c r="IM203" s="284">
        <f t="shared" si="833"/>
        <v>449.53086446735097</v>
      </c>
      <c r="IN203" s="284">
        <f t="shared" si="833"/>
        <v>485.08051275479829</v>
      </c>
    </row>
    <row r="204" spans="1:248" ht="12.95" customHeight="1">
      <c r="A204" s="1"/>
      <c r="B204" s="155" t="s">
        <v>611</v>
      </c>
      <c r="C204" s="156"/>
      <c r="D204" s="156"/>
      <c r="E204" s="156"/>
      <c r="F204" s="157">
        <f ca="1">MIN(I204:IN204)</f>
        <v>2.0234844040498219</v>
      </c>
      <c r="G204" s="212"/>
      <c r="H204" s="159"/>
      <c r="I204" s="236" t="str">
        <f ca="1">IF(AND(I206&gt;0,H206&lt;0),H$3+(ABS(H206)/(I206-H206)),"")</f>
        <v/>
      </c>
      <c r="J204" s="236" t="str">
        <f t="shared" ref="J204:AB204" ca="1" si="834">IF(AND(J206&gt;0,I206&lt;0),I$3+(ABS(I206)/(J206-I206)),"")</f>
        <v/>
      </c>
      <c r="K204" s="236">
        <f t="shared" ca="1" si="834"/>
        <v>2.0234844040498219</v>
      </c>
      <c r="L204" s="236" t="str">
        <f t="shared" ca="1" si="834"/>
        <v/>
      </c>
      <c r="M204" s="236" t="str">
        <f t="shared" ca="1" si="834"/>
        <v/>
      </c>
      <c r="N204" s="236" t="str">
        <f t="shared" ca="1" si="834"/>
        <v/>
      </c>
      <c r="O204" s="236" t="str">
        <f t="shared" ca="1" si="834"/>
        <v/>
      </c>
      <c r="P204" s="236" t="str">
        <f t="shared" ca="1" si="834"/>
        <v/>
      </c>
      <c r="Q204" s="236" t="str">
        <f t="shared" ca="1" si="834"/>
        <v/>
      </c>
      <c r="R204" s="236" t="str">
        <f t="shared" ca="1" si="834"/>
        <v/>
      </c>
      <c r="S204" s="236" t="str">
        <f t="shared" ca="1" si="834"/>
        <v/>
      </c>
      <c r="T204" s="236" t="str">
        <f t="shared" ca="1" si="834"/>
        <v/>
      </c>
      <c r="U204" s="236" t="str">
        <f t="shared" ca="1" si="834"/>
        <v/>
      </c>
      <c r="V204" s="236" t="str">
        <f t="shared" ca="1" si="834"/>
        <v/>
      </c>
      <c r="W204" s="236" t="str">
        <f t="shared" ca="1" si="834"/>
        <v/>
      </c>
      <c r="X204" s="236" t="str">
        <f t="shared" ca="1" si="834"/>
        <v/>
      </c>
      <c r="Y204" s="236" t="str">
        <f t="shared" ca="1" si="834"/>
        <v/>
      </c>
      <c r="Z204" s="236" t="str">
        <f t="shared" ca="1" si="834"/>
        <v/>
      </c>
      <c r="AA204" s="236" t="str">
        <f t="shared" ca="1" si="834"/>
        <v/>
      </c>
      <c r="AB204" s="236" t="str">
        <f t="shared" ca="1" si="834"/>
        <v/>
      </c>
      <c r="AC204" s="231"/>
      <c r="AD204" s="231"/>
      <c r="AE204" s="231"/>
      <c r="AF204" s="231"/>
      <c r="AG204" s="231"/>
      <c r="AH204" s="231"/>
      <c r="AI204" s="231"/>
      <c r="AJ204" s="231"/>
      <c r="AK204" s="231"/>
      <c r="AL204" s="231"/>
      <c r="AM204" s="231"/>
      <c r="AN204" s="231"/>
      <c r="AO204" s="231"/>
      <c r="AP204" s="231"/>
      <c r="AQ204" s="231"/>
      <c r="AR204" s="231"/>
      <c r="AS204" s="231"/>
      <c r="AT204" s="231"/>
      <c r="AU204" s="231"/>
      <c r="AV204" s="231"/>
      <c r="AW204" s="231"/>
      <c r="AX204" s="231"/>
      <c r="AY204" s="231"/>
      <c r="AZ204" s="231"/>
      <c r="BA204" s="231"/>
      <c r="BB204" s="231"/>
      <c r="BC204" s="231"/>
      <c r="BD204" s="231"/>
      <c r="BE204" s="231"/>
      <c r="BF204" s="231"/>
      <c r="BG204" s="231"/>
      <c r="BH204" s="231"/>
      <c r="BI204" s="231"/>
      <c r="BJ204" s="231"/>
      <c r="BK204" s="231"/>
      <c r="BL204" s="231"/>
      <c r="BM204" s="231"/>
      <c r="BN204" s="231"/>
      <c r="BO204" s="231"/>
      <c r="BP204" s="231"/>
      <c r="BQ204" s="231"/>
      <c r="BR204" s="231"/>
      <c r="BS204" s="231"/>
      <c r="BT204" s="231"/>
      <c r="BU204" s="231"/>
      <c r="BV204" s="231"/>
      <c r="BW204" s="231"/>
      <c r="BX204" s="231"/>
      <c r="BY204" s="231"/>
      <c r="BZ204" s="231"/>
      <c r="CA204" s="231"/>
      <c r="CB204" s="231"/>
      <c r="CC204" s="231"/>
      <c r="CD204" s="231"/>
      <c r="CE204" s="231"/>
      <c r="CF204" s="231"/>
      <c r="CG204" s="231"/>
      <c r="CH204" s="231"/>
      <c r="CI204" s="231"/>
      <c r="CJ204" s="231"/>
      <c r="CK204" s="231"/>
      <c r="CL204" s="231"/>
      <c r="CM204" s="231"/>
      <c r="CN204" s="231"/>
      <c r="CO204" s="231"/>
      <c r="CP204" s="231"/>
      <c r="CQ204" s="231"/>
      <c r="CR204" s="231"/>
      <c r="CS204" s="231"/>
      <c r="CT204" s="231"/>
      <c r="CU204" s="231"/>
      <c r="CV204" s="231"/>
      <c r="CW204" s="231"/>
      <c r="CX204" s="231"/>
      <c r="CY204" s="231"/>
      <c r="CZ204" s="231"/>
      <c r="DA204" s="231"/>
      <c r="DB204" s="231"/>
      <c r="DC204" s="231"/>
      <c r="DD204" s="231"/>
      <c r="DE204" s="231"/>
      <c r="DF204" s="231"/>
      <c r="DG204" s="231"/>
      <c r="DH204" s="231"/>
      <c r="DI204" s="231"/>
      <c r="DJ204" s="231"/>
      <c r="DK204" s="231"/>
      <c r="DL204" s="231"/>
      <c r="DM204" s="231"/>
      <c r="DN204" s="231"/>
      <c r="DO204" s="231"/>
      <c r="DP204" s="231"/>
      <c r="DQ204" s="231"/>
      <c r="DR204" s="231"/>
      <c r="DS204" s="231"/>
      <c r="DT204" s="231"/>
      <c r="DU204" s="231"/>
      <c r="DV204" s="231"/>
      <c r="DW204" s="231"/>
      <c r="DX204" s="231"/>
      <c r="DY204" s="231"/>
      <c r="DZ204" s="231"/>
      <c r="EA204" s="231"/>
      <c r="EB204" s="231"/>
      <c r="EC204" s="231"/>
      <c r="ED204" s="231"/>
      <c r="EE204" s="231"/>
      <c r="EF204" s="231"/>
      <c r="EG204" s="231"/>
      <c r="EH204" s="231"/>
      <c r="EI204" s="231"/>
      <c r="EJ204" s="231"/>
      <c r="EK204" s="231"/>
      <c r="EL204" s="231"/>
      <c r="EM204" s="231"/>
      <c r="EN204" s="231"/>
      <c r="EO204" s="231"/>
      <c r="EP204" s="231"/>
      <c r="EQ204" s="231"/>
      <c r="ER204" s="231"/>
      <c r="ES204" s="231"/>
      <c r="ET204" s="231"/>
      <c r="EU204" s="231"/>
      <c r="EV204" s="231"/>
      <c r="EW204" s="231"/>
      <c r="EX204" s="231"/>
      <c r="EY204" s="231"/>
      <c r="EZ204" s="231"/>
      <c r="FA204" s="231"/>
      <c r="FB204" s="231"/>
      <c r="FC204" s="231"/>
      <c r="FD204" s="231"/>
      <c r="FE204" s="231"/>
      <c r="FF204" s="231"/>
      <c r="FG204" s="231"/>
      <c r="FH204" s="231"/>
      <c r="FI204" s="231"/>
      <c r="FJ204" s="231"/>
      <c r="FK204" s="231"/>
      <c r="FL204" s="231"/>
      <c r="FM204" s="231"/>
      <c r="FN204" s="231"/>
      <c r="FO204" s="231"/>
      <c r="FP204" s="231"/>
      <c r="FQ204" s="231"/>
      <c r="FR204" s="231"/>
      <c r="FS204" s="231"/>
      <c r="FT204" s="231"/>
      <c r="FU204" s="231"/>
      <c r="FV204" s="231"/>
      <c r="FW204" s="231"/>
      <c r="FX204" s="231"/>
      <c r="FY204" s="231"/>
      <c r="FZ204" s="231"/>
      <c r="GA204" s="231"/>
      <c r="GB204" s="231"/>
      <c r="GC204" s="231"/>
      <c r="GD204" s="231"/>
      <c r="GE204" s="231"/>
      <c r="GF204" s="231"/>
      <c r="GG204" s="231"/>
      <c r="GH204" s="231"/>
      <c r="GI204" s="231"/>
      <c r="GJ204" s="231"/>
      <c r="GK204" s="231"/>
      <c r="GL204" s="231"/>
      <c r="GM204" s="231"/>
      <c r="GN204" s="231"/>
      <c r="GO204" s="231"/>
      <c r="GP204" s="231"/>
      <c r="GQ204" s="231"/>
      <c r="GR204" s="231"/>
      <c r="GS204" s="231"/>
      <c r="GT204" s="231"/>
      <c r="GU204" s="231"/>
      <c r="GV204" s="231"/>
      <c r="GW204" s="231"/>
      <c r="GX204" s="231"/>
      <c r="GY204" s="231"/>
      <c r="GZ204" s="231"/>
      <c r="HA204" s="231"/>
      <c r="HB204" s="231"/>
      <c r="HC204" s="231"/>
      <c r="HD204" s="231"/>
      <c r="HE204" s="231"/>
      <c r="HF204" s="231"/>
      <c r="HG204" s="231"/>
      <c r="HH204" s="231"/>
      <c r="HI204" s="231"/>
      <c r="HJ204" s="231"/>
      <c r="HK204" s="231"/>
      <c r="HL204" s="231"/>
      <c r="HM204" s="231"/>
      <c r="HN204" s="231"/>
      <c r="HO204" s="231"/>
      <c r="HP204" s="231"/>
      <c r="HQ204" s="231"/>
      <c r="HR204" s="231"/>
      <c r="HS204" s="231"/>
      <c r="HT204" s="231"/>
      <c r="HU204" s="231"/>
      <c r="HV204" s="231"/>
      <c r="HW204" s="231"/>
      <c r="HX204" s="231"/>
      <c r="HY204" s="231"/>
      <c r="HZ204" s="231"/>
      <c r="IA204" s="231"/>
      <c r="IB204" s="231"/>
      <c r="IC204" s="231"/>
      <c r="ID204" s="231"/>
      <c r="IE204" s="231"/>
      <c r="IF204" s="231"/>
      <c r="IG204" s="231"/>
      <c r="IH204" s="231"/>
      <c r="II204" s="231"/>
      <c r="IJ204" s="231"/>
      <c r="IK204" s="231"/>
      <c r="IL204" s="231"/>
      <c r="IM204" s="231"/>
      <c r="IN204" s="231"/>
    </row>
    <row r="205" spans="1:248" ht="12.95" customHeight="1">
      <c r="A205" s="1"/>
      <c r="B205" s="3"/>
      <c r="C205" s="108" t="s">
        <v>612</v>
      </c>
      <c r="D205" s="108"/>
      <c r="E205" s="108"/>
      <c r="F205" s="108"/>
      <c r="G205" s="213" t="str">
        <f>_FCY</f>
        <v>USD</v>
      </c>
      <c r="H205" s="161">
        <f>-H$155</f>
        <v>-35333.917151011119</v>
      </c>
      <c r="I205" s="237">
        <f ca="1">SUM(OFFSET($I203,0,(I$3-1)*12,1,12))</f>
        <v>12237.377842908858</v>
      </c>
      <c r="J205" s="237">
        <f t="shared" ref="J205:AB205" ca="1" si="835">SUM(OFFSET($I203,0,(J$3-1)*12,1,12))</f>
        <v>22406.769893355762</v>
      </c>
      <c r="K205" s="237">
        <f t="shared" ca="1" si="835"/>
        <v>29371.382526172045</v>
      </c>
      <c r="L205" s="237">
        <f t="shared" ca="1" si="835"/>
        <v>12568.462133127796</v>
      </c>
      <c r="M205" s="237">
        <f t="shared" ca="1" si="835"/>
        <v>-10150.223794923249</v>
      </c>
      <c r="N205" s="237">
        <f t="shared" ca="1" si="835"/>
        <v>-12343.82652571365</v>
      </c>
      <c r="O205" s="237">
        <f t="shared" ca="1" si="835"/>
        <v>-14382.023871687852</v>
      </c>
      <c r="P205" s="237">
        <f t="shared" ca="1" si="835"/>
        <v>-13360.38972700858</v>
      </c>
      <c r="Q205" s="237">
        <f t="shared" ca="1" si="835"/>
        <v>-15604.603744076154</v>
      </c>
      <c r="R205" s="237">
        <f t="shared" ca="1" si="835"/>
        <v>-17738.731901499981</v>
      </c>
      <c r="S205" s="237">
        <f t="shared" ca="1" si="835"/>
        <v>-19674.567000527572</v>
      </c>
      <c r="T205" s="237">
        <f t="shared" ca="1" si="835"/>
        <v>-18587.027405769095</v>
      </c>
      <c r="U205" s="237">
        <f t="shared" ca="1" si="835"/>
        <v>11995.845748200749</v>
      </c>
      <c r="V205" s="237">
        <f t="shared" ca="1" si="835"/>
        <v>10554.263471266038</v>
      </c>
      <c r="W205" s="237">
        <f t="shared" ca="1" si="835"/>
        <v>9248.6813718303656</v>
      </c>
      <c r="X205" s="237">
        <f t="shared" ca="1" si="835"/>
        <v>8089.0161307197341</v>
      </c>
      <c r="Y205" s="237">
        <f t="shared" ca="1" si="835"/>
        <v>6997.4506837669796</v>
      </c>
      <c r="Z205" s="237">
        <f t="shared" ca="1" si="835"/>
        <v>6030.3948536701191</v>
      </c>
      <c r="AA205" s="237">
        <f t="shared" ca="1" si="835"/>
        <v>5156.3419710100243</v>
      </c>
      <c r="AB205" s="237">
        <f t="shared" ca="1" si="835"/>
        <v>4382.2496125957714</v>
      </c>
      <c r="AC205" s="233"/>
      <c r="AD205" s="233"/>
      <c r="AE205" s="233"/>
      <c r="AF205" s="233"/>
      <c r="AG205" s="233"/>
      <c r="AH205" s="233"/>
      <c r="AI205" s="233"/>
      <c r="AJ205" s="233"/>
      <c r="AK205" s="233"/>
      <c r="AL205" s="233"/>
      <c r="AM205" s="233"/>
      <c r="AN205" s="233"/>
      <c r="AO205" s="233"/>
      <c r="AP205" s="233"/>
      <c r="AQ205" s="233"/>
      <c r="AR205" s="233"/>
      <c r="AS205" s="233"/>
      <c r="AT205" s="233"/>
      <c r="AU205" s="233"/>
      <c r="AV205" s="233"/>
      <c r="AW205" s="233"/>
      <c r="AX205" s="233"/>
      <c r="AY205" s="233"/>
      <c r="AZ205" s="233"/>
      <c r="BA205" s="233"/>
      <c r="BB205" s="233"/>
      <c r="BC205" s="233"/>
      <c r="BD205" s="233"/>
      <c r="BE205" s="233"/>
      <c r="BF205" s="233"/>
      <c r="BG205" s="233"/>
      <c r="BH205" s="233"/>
      <c r="BI205" s="233"/>
      <c r="BJ205" s="233"/>
      <c r="BK205" s="233"/>
      <c r="BL205" s="233"/>
      <c r="BM205" s="233"/>
      <c r="BN205" s="233"/>
      <c r="BO205" s="233"/>
      <c r="BP205" s="233"/>
      <c r="BQ205" s="233"/>
      <c r="BR205" s="233"/>
      <c r="BS205" s="233"/>
      <c r="BT205" s="233"/>
      <c r="BU205" s="233"/>
      <c r="BV205" s="233"/>
      <c r="BW205" s="233"/>
      <c r="BX205" s="233"/>
      <c r="BY205" s="233"/>
      <c r="BZ205" s="233"/>
      <c r="CA205" s="233"/>
      <c r="CB205" s="233"/>
      <c r="CC205" s="233"/>
      <c r="CD205" s="233"/>
      <c r="CE205" s="233"/>
      <c r="CF205" s="233"/>
      <c r="CG205" s="233"/>
      <c r="CH205" s="233"/>
      <c r="CI205" s="233"/>
      <c r="CJ205" s="233"/>
      <c r="CK205" s="233"/>
      <c r="CL205" s="233"/>
      <c r="CM205" s="233"/>
      <c r="CN205" s="233"/>
      <c r="CO205" s="233"/>
      <c r="CP205" s="233"/>
      <c r="CQ205" s="233"/>
      <c r="CR205" s="233"/>
      <c r="CS205" s="233"/>
      <c r="CT205" s="233"/>
      <c r="CU205" s="233"/>
      <c r="CV205" s="233"/>
      <c r="CW205" s="233"/>
      <c r="CX205" s="233"/>
      <c r="CY205" s="233"/>
      <c r="CZ205" s="233"/>
      <c r="DA205" s="233"/>
      <c r="DB205" s="233"/>
      <c r="DC205" s="233"/>
      <c r="DD205" s="233"/>
      <c r="DE205" s="233"/>
      <c r="DF205" s="233"/>
      <c r="DG205" s="233"/>
      <c r="DH205" s="233"/>
      <c r="DI205" s="233"/>
      <c r="DJ205" s="233"/>
      <c r="DK205" s="233"/>
      <c r="DL205" s="233"/>
      <c r="DM205" s="233"/>
      <c r="DN205" s="233"/>
      <c r="DO205" s="233"/>
      <c r="DP205" s="233"/>
      <c r="DQ205" s="233"/>
      <c r="DR205" s="233"/>
      <c r="DS205" s="233"/>
      <c r="DT205" s="233"/>
      <c r="DU205" s="233"/>
      <c r="DV205" s="233"/>
      <c r="DW205" s="233"/>
      <c r="DX205" s="233"/>
      <c r="DY205" s="233"/>
      <c r="DZ205" s="233"/>
      <c r="EA205" s="233"/>
      <c r="EB205" s="233"/>
      <c r="EC205" s="233"/>
      <c r="ED205" s="233"/>
      <c r="EE205" s="233"/>
      <c r="EF205" s="233"/>
      <c r="EG205" s="233"/>
      <c r="EH205" s="233"/>
      <c r="EI205" s="233"/>
      <c r="EJ205" s="233"/>
      <c r="EK205" s="233"/>
      <c r="EL205" s="233"/>
      <c r="EM205" s="233"/>
      <c r="EN205" s="233"/>
      <c r="EO205" s="233"/>
      <c r="EP205" s="233"/>
      <c r="EQ205" s="233"/>
      <c r="ER205" s="233"/>
      <c r="ES205" s="233"/>
      <c r="ET205" s="233"/>
      <c r="EU205" s="233"/>
      <c r="EV205" s="233"/>
      <c r="EW205" s="233"/>
      <c r="EX205" s="233"/>
      <c r="EY205" s="233"/>
      <c r="EZ205" s="233"/>
      <c r="FA205" s="233"/>
      <c r="FB205" s="233"/>
      <c r="FC205" s="233"/>
      <c r="FD205" s="233"/>
      <c r="FE205" s="233"/>
      <c r="FF205" s="233"/>
      <c r="FG205" s="233"/>
      <c r="FH205" s="233"/>
      <c r="FI205" s="233"/>
      <c r="FJ205" s="233"/>
      <c r="FK205" s="233"/>
      <c r="FL205" s="233"/>
      <c r="FM205" s="233"/>
      <c r="FN205" s="233"/>
      <c r="FO205" s="233"/>
      <c r="FP205" s="233"/>
      <c r="FQ205" s="233"/>
      <c r="FR205" s="233"/>
      <c r="FS205" s="233"/>
      <c r="FT205" s="233"/>
      <c r="FU205" s="233"/>
      <c r="FV205" s="233"/>
      <c r="FW205" s="233"/>
      <c r="FX205" s="233"/>
      <c r="FY205" s="233"/>
      <c r="FZ205" s="233"/>
      <c r="GA205" s="233"/>
      <c r="GB205" s="233"/>
      <c r="GC205" s="233"/>
      <c r="GD205" s="233"/>
      <c r="GE205" s="233"/>
      <c r="GF205" s="233"/>
      <c r="GG205" s="233"/>
      <c r="GH205" s="233"/>
      <c r="GI205" s="233"/>
      <c r="GJ205" s="233"/>
      <c r="GK205" s="233"/>
      <c r="GL205" s="233"/>
      <c r="GM205" s="233"/>
      <c r="GN205" s="233"/>
      <c r="GO205" s="233"/>
      <c r="GP205" s="233"/>
      <c r="GQ205" s="233"/>
      <c r="GR205" s="233"/>
      <c r="GS205" s="233"/>
      <c r="GT205" s="233"/>
      <c r="GU205" s="233"/>
      <c r="GV205" s="233"/>
      <c r="GW205" s="233"/>
      <c r="GX205" s="233"/>
      <c r="GY205" s="233"/>
      <c r="GZ205" s="233"/>
      <c r="HA205" s="233"/>
      <c r="HB205" s="233"/>
      <c r="HC205" s="233"/>
      <c r="HD205" s="233"/>
      <c r="HE205" s="233"/>
      <c r="HF205" s="233"/>
      <c r="HG205" s="233"/>
      <c r="HH205" s="233"/>
      <c r="HI205" s="233"/>
      <c r="HJ205" s="233"/>
      <c r="HK205" s="233"/>
      <c r="HL205" s="233"/>
      <c r="HM205" s="233"/>
      <c r="HN205" s="233"/>
      <c r="HO205" s="233"/>
      <c r="HP205" s="233"/>
      <c r="HQ205" s="233"/>
      <c r="HR205" s="233"/>
      <c r="HS205" s="233"/>
      <c r="HT205" s="233"/>
      <c r="HU205" s="233"/>
      <c r="HV205" s="233"/>
      <c r="HW205" s="233"/>
      <c r="HX205" s="233"/>
      <c r="HY205" s="233"/>
      <c r="HZ205" s="233"/>
      <c r="IA205" s="233"/>
      <c r="IB205" s="233"/>
      <c r="IC205" s="233"/>
      <c r="ID205" s="233"/>
      <c r="IE205" s="233"/>
      <c r="IF205" s="233"/>
      <c r="IG205" s="233"/>
      <c r="IH205" s="233"/>
      <c r="II205" s="233"/>
      <c r="IJ205" s="233"/>
      <c r="IK205" s="233"/>
      <c r="IL205" s="233"/>
      <c r="IM205" s="233"/>
      <c r="IN205" s="233"/>
    </row>
    <row r="206" spans="1:248" ht="12.95" customHeight="1">
      <c r="A206" s="1"/>
      <c r="B206" s="3"/>
      <c r="C206" s="1" t="s">
        <v>613</v>
      </c>
      <c r="D206" s="1"/>
      <c r="E206" s="1"/>
      <c r="F206" s="1"/>
      <c r="G206" s="101" t="str">
        <f>_FCY</f>
        <v>USD</v>
      </c>
      <c r="H206" s="7">
        <f>H205</f>
        <v>-35333.917151011119</v>
      </c>
      <c r="I206" s="233">
        <f ca="1">H206+I205</f>
        <v>-23096.539308102263</v>
      </c>
      <c r="J206" s="233">
        <f ca="1">I206+J205</f>
        <v>-689.76941474650084</v>
      </c>
      <c r="K206" s="233">
        <f t="shared" ref="K206:AB206" ca="1" si="836">J206+K205</f>
        <v>28681.613111425544</v>
      </c>
      <c r="L206" s="233">
        <f t="shared" ca="1" si="836"/>
        <v>41250.075244553344</v>
      </c>
      <c r="M206" s="233">
        <f t="shared" ca="1" si="836"/>
        <v>31099.851449630092</v>
      </c>
      <c r="N206" s="233">
        <f t="shared" ca="1" si="836"/>
        <v>18756.02492391644</v>
      </c>
      <c r="O206" s="233">
        <f t="shared" ca="1" si="836"/>
        <v>4374.0010522285884</v>
      </c>
      <c r="P206" s="233">
        <f t="shared" ca="1" si="836"/>
        <v>-8986.3886747799916</v>
      </c>
      <c r="Q206" s="233">
        <f t="shared" ca="1" si="836"/>
        <v>-24590.992418856145</v>
      </c>
      <c r="R206" s="233">
        <f t="shared" ca="1" si="836"/>
        <v>-42329.724320356123</v>
      </c>
      <c r="S206" s="233">
        <f t="shared" ca="1" si="836"/>
        <v>-62004.291320883698</v>
      </c>
      <c r="T206" s="233">
        <f t="shared" ca="1" si="836"/>
        <v>-80591.318726652797</v>
      </c>
      <c r="U206" s="233">
        <f t="shared" ca="1" si="836"/>
        <v>-68595.472978452046</v>
      </c>
      <c r="V206" s="233">
        <f t="shared" ca="1" si="836"/>
        <v>-58041.209507186009</v>
      </c>
      <c r="W206" s="233">
        <f t="shared" ca="1" si="836"/>
        <v>-48792.528135355642</v>
      </c>
      <c r="X206" s="233">
        <f t="shared" ca="1" si="836"/>
        <v>-40703.512004635908</v>
      </c>
      <c r="Y206" s="233">
        <f t="shared" ca="1" si="836"/>
        <v>-33706.061320868932</v>
      </c>
      <c r="Z206" s="233">
        <f t="shared" ca="1" si="836"/>
        <v>-27675.666467198811</v>
      </c>
      <c r="AA206" s="233">
        <f t="shared" ca="1" si="836"/>
        <v>-22519.324496188787</v>
      </c>
      <c r="AB206" s="238">
        <f t="shared" ca="1" si="836"/>
        <v>-18137.074883593014</v>
      </c>
      <c r="AC206" s="233"/>
      <c r="AD206" s="233"/>
      <c r="AE206" s="233"/>
      <c r="AF206" s="233"/>
      <c r="AG206" s="233"/>
      <c r="AH206" s="233"/>
      <c r="AI206" s="233"/>
      <c r="AJ206" s="233"/>
      <c r="AK206" s="233"/>
      <c r="AL206" s="233"/>
      <c r="AM206" s="233"/>
      <c r="AN206" s="233"/>
      <c r="AO206" s="233"/>
      <c r="AP206" s="233"/>
      <c r="AQ206" s="233"/>
      <c r="AR206" s="233"/>
      <c r="AS206" s="233"/>
      <c r="AT206" s="233"/>
      <c r="AU206" s="233"/>
      <c r="AV206" s="233"/>
      <c r="AW206" s="233"/>
      <c r="AX206" s="233"/>
      <c r="AY206" s="233"/>
      <c r="AZ206" s="233"/>
      <c r="BA206" s="233"/>
      <c r="BB206" s="233"/>
      <c r="BC206" s="233"/>
      <c r="BD206" s="233"/>
      <c r="BE206" s="233"/>
      <c r="BF206" s="233"/>
      <c r="BG206" s="233"/>
      <c r="BH206" s="233"/>
      <c r="BI206" s="233"/>
      <c r="BJ206" s="233"/>
      <c r="BK206" s="233"/>
      <c r="BL206" s="233"/>
      <c r="BM206" s="233"/>
      <c r="BN206" s="233"/>
      <c r="BO206" s="233"/>
      <c r="BP206" s="233"/>
      <c r="BQ206" s="233"/>
      <c r="BR206" s="233"/>
      <c r="BS206" s="233"/>
      <c r="BT206" s="233"/>
      <c r="BU206" s="233"/>
      <c r="BV206" s="233"/>
      <c r="BW206" s="233"/>
      <c r="BX206" s="233"/>
      <c r="BY206" s="233"/>
      <c r="BZ206" s="233"/>
      <c r="CA206" s="233"/>
      <c r="CB206" s="233"/>
      <c r="CC206" s="233"/>
      <c r="CD206" s="233"/>
      <c r="CE206" s="233"/>
      <c r="CF206" s="233"/>
      <c r="CG206" s="233"/>
      <c r="CH206" s="233"/>
      <c r="CI206" s="233"/>
      <c r="CJ206" s="233"/>
      <c r="CK206" s="233"/>
      <c r="CL206" s="233"/>
      <c r="CM206" s="233"/>
      <c r="CN206" s="233"/>
      <c r="CO206" s="233"/>
      <c r="CP206" s="233"/>
      <c r="CQ206" s="233"/>
      <c r="CR206" s="233"/>
      <c r="CS206" s="233"/>
      <c r="CT206" s="233"/>
      <c r="CU206" s="233"/>
      <c r="CV206" s="233"/>
      <c r="CW206" s="233"/>
      <c r="CX206" s="233"/>
      <c r="CY206" s="233"/>
      <c r="CZ206" s="233"/>
      <c r="DA206" s="233"/>
      <c r="DB206" s="233"/>
      <c r="DC206" s="233"/>
      <c r="DD206" s="233"/>
      <c r="DE206" s="233"/>
      <c r="DF206" s="233"/>
      <c r="DG206" s="233"/>
      <c r="DH206" s="233"/>
      <c r="DI206" s="233"/>
      <c r="DJ206" s="233"/>
      <c r="DK206" s="233"/>
      <c r="DL206" s="233"/>
      <c r="DM206" s="233"/>
      <c r="DN206" s="233"/>
      <c r="DO206" s="233"/>
      <c r="DP206" s="233"/>
      <c r="DQ206" s="233"/>
      <c r="DR206" s="233"/>
      <c r="DS206" s="233"/>
      <c r="DT206" s="233"/>
      <c r="DU206" s="233"/>
      <c r="DV206" s="233"/>
      <c r="DW206" s="233"/>
      <c r="DX206" s="233"/>
      <c r="DY206" s="233"/>
      <c r="DZ206" s="233"/>
      <c r="EA206" s="233"/>
      <c r="EB206" s="233"/>
      <c r="EC206" s="233"/>
      <c r="ED206" s="233"/>
      <c r="EE206" s="233"/>
      <c r="EF206" s="233"/>
      <c r="EG206" s="233"/>
      <c r="EH206" s="233"/>
      <c r="EI206" s="233"/>
      <c r="EJ206" s="233"/>
      <c r="EK206" s="233"/>
      <c r="EL206" s="233"/>
      <c r="EM206" s="233"/>
      <c r="EN206" s="233"/>
      <c r="EO206" s="233"/>
      <c r="EP206" s="233"/>
      <c r="EQ206" s="233"/>
      <c r="ER206" s="233"/>
      <c r="ES206" s="233"/>
      <c r="ET206" s="233"/>
      <c r="EU206" s="233"/>
      <c r="EV206" s="233"/>
      <c r="EW206" s="233"/>
      <c r="EX206" s="233"/>
      <c r="EY206" s="233"/>
      <c r="EZ206" s="233"/>
      <c r="FA206" s="233"/>
      <c r="FB206" s="233"/>
      <c r="FC206" s="233"/>
      <c r="FD206" s="233"/>
      <c r="FE206" s="233"/>
      <c r="FF206" s="233"/>
      <c r="FG206" s="233"/>
      <c r="FH206" s="233"/>
      <c r="FI206" s="233"/>
      <c r="FJ206" s="233"/>
      <c r="FK206" s="233"/>
      <c r="FL206" s="233"/>
      <c r="FM206" s="233"/>
      <c r="FN206" s="233"/>
      <c r="FO206" s="233"/>
      <c r="FP206" s="233"/>
      <c r="FQ206" s="233"/>
      <c r="FR206" s="233"/>
      <c r="FS206" s="233"/>
      <c r="FT206" s="233"/>
      <c r="FU206" s="233"/>
      <c r="FV206" s="233"/>
      <c r="FW206" s="233"/>
      <c r="FX206" s="233"/>
      <c r="FY206" s="233"/>
      <c r="FZ206" s="233"/>
      <c r="GA206" s="233"/>
      <c r="GB206" s="233"/>
      <c r="GC206" s="233"/>
      <c r="GD206" s="233"/>
      <c r="GE206" s="233"/>
      <c r="GF206" s="233"/>
      <c r="GG206" s="233"/>
      <c r="GH206" s="233"/>
      <c r="GI206" s="233"/>
      <c r="GJ206" s="233"/>
      <c r="GK206" s="233"/>
      <c r="GL206" s="233"/>
      <c r="GM206" s="233"/>
      <c r="GN206" s="233"/>
      <c r="GO206" s="233"/>
      <c r="GP206" s="233"/>
      <c r="GQ206" s="233"/>
      <c r="GR206" s="233"/>
      <c r="GS206" s="233"/>
      <c r="GT206" s="233"/>
      <c r="GU206" s="233"/>
      <c r="GV206" s="233"/>
      <c r="GW206" s="233"/>
      <c r="GX206" s="233"/>
      <c r="GY206" s="233"/>
      <c r="GZ206" s="233"/>
      <c r="HA206" s="233"/>
      <c r="HB206" s="233"/>
      <c r="HC206" s="233"/>
      <c r="HD206" s="233"/>
      <c r="HE206" s="233"/>
      <c r="HF206" s="233"/>
      <c r="HG206" s="233"/>
      <c r="HH206" s="233"/>
      <c r="HI206" s="233"/>
      <c r="HJ206" s="233"/>
      <c r="HK206" s="233"/>
      <c r="HL206" s="233"/>
      <c r="HM206" s="233"/>
      <c r="HN206" s="233"/>
      <c r="HO206" s="233"/>
      <c r="HP206" s="233"/>
      <c r="HQ206" s="233"/>
      <c r="HR206" s="233"/>
      <c r="HS206" s="233"/>
      <c r="HT206" s="233"/>
      <c r="HU206" s="233"/>
      <c r="HV206" s="233"/>
      <c r="HW206" s="233"/>
      <c r="HX206" s="233"/>
      <c r="HY206" s="233"/>
      <c r="HZ206" s="233"/>
      <c r="IA206" s="233"/>
      <c r="IB206" s="233"/>
      <c r="IC206" s="233"/>
      <c r="ID206" s="233"/>
      <c r="IE206" s="233"/>
      <c r="IF206" s="233"/>
      <c r="IG206" s="233"/>
      <c r="IH206" s="233"/>
      <c r="II206" s="233"/>
      <c r="IJ206" s="233"/>
      <c r="IK206" s="233"/>
      <c r="IL206" s="233"/>
      <c r="IM206" s="233"/>
      <c r="IN206" s="233"/>
    </row>
    <row r="207" spans="1:248" ht="12.95" customHeight="1">
      <c r="A207" s="1"/>
      <c r="B207" s="3"/>
      <c r="C207" s="1"/>
      <c r="D207" s="1"/>
      <c r="E207" s="1"/>
      <c r="F207" s="1"/>
      <c r="H207" s="7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  <c r="Z207" s="122"/>
      <c r="AA207" s="122"/>
      <c r="AB207" s="123"/>
      <c r="AC207" s="122"/>
      <c r="AD207" s="122"/>
      <c r="AE207" s="122"/>
      <c r="AF207" s="122"/>
      <c r="AG207" s="122"/>
      <c r="AH207" s="122"/>
      <c r="AI207" s="122"/>
      <c r="AJ207" s="122"/>
      <c r="AK207" s="122"/>
      <c r="AL207" s="122"/>
      <c r="AM207" s="122"/>
      <c r="AN207" s="122"/>
      <c r="AO207" s="122"/>
      <c r="AP207" s="122"/>
      <c r="AQ207" s="122"/>
      <c r="AR207" s="122"/>
      <c r="AS207" s="122"/>
      <c r="AT207" s="122"/>
      <c r="AU207" s="122"/>
      <c r="AV207" s="122"/>
      <c r="AW207" s="122"/>
      <c r="AX207" s="122"/>
      <c r="AY207" s="122"/>
      <c r="AZ207" s="122"/>
      <c r="BA207" s="122"/>
      <c r="BB207" s="122"/>
      <c r="BC207" s="122"/>
      <c r="BD207" s="122"/>
      <c r="BE207" s="122"/>
      <c r="BF207" s="122"/>
      <c r="BG207" s="122"/>
      <c r="BH207" s="122"/>
      <c r="BI207" s="122"/>
      <c r="BJ207" s="122"/>
      <c r="BK207" s="122"/>
      <c r="BL207" s="122"/>
      <c r="BM207" s="122"/>
      <c r="BN207" s="122"/>
      <c r="BO207" s="122"/>
      <c r="BP207" s="122"/>
      <c r="BQ207" s="122"/>
      <c r="BR207" s="122"/>
      <c r="BS207" s="122"/>
      <c r="BT207" s="122"/>
      <c r="BU207" s="122"/>
      <c r="BV207" s="122"/>
      <c r="BW207" s="122"/>
      <c r="BX207" s="122"/>
      <c r="BY207" s="122"/>
      <c r="BZ207" s="122"/>
      <c r="CA207" s="122"/>
      <c r="CB207" s="122"/>
      <c r="CC207" s="122"/>
      <c r="CD207" s="122"/>
      <c r="CE207" s="122"/>
      <c r="CF207" s="122"/>
      <c r="CG207" s="122"/>
      <c r="CH207" s="122"/>
      <c r="CI207" s="122"/>
      <c r="CJ207" s="122"/>
      <c r="CK207" s="122"/>
      <c r="CL207" s="122"/>
      <c r="CM207" s="122"/>
      <c r="CN207" s="122"/>
      <c r="CO207" s="122"/>
      <c r="CP207" s="122"/>
      <c r="CQ207" s="122"/>
      <c r="CR207" s="122"/>
      <c r="CS207" s="122"/>
      <c r="CT207" s="122"/>
      <c r="CU207" s="122"/>
      <c r="CV207" s="122"/>
      <c r="CW207" s="122"/>
      <c r="CX207" s="122"/>
      <c r="CY207" s="122"/>
      <c r="CZ207" s="122"/>
      <c r="DA207" s="122"/>
      <c r="DB207" s="122"/>
      <c r="DC207" s="122"/>
      <c r="DD207" s="122"/>
      <c r="DE207" s="122"/>
      <c r="DF207" s="122"/>
      <c r="DG207" s="122"/>
      <c r="DH207" s="122"/>
      <c r="DI207" s="122"/>
      <c r="DJ207" s="122"/>
      <c r="DK207" s="122"/>
      <c r="DL207" s="122"/>
      <c r="DM207" s="122"/>
      <c r="DN207" s="122"/>
      <c r="DO207" s="122"/>
      <c r="DP207" s="122"/>
      <c r="DQ207" s="122"/>
      <c r="DR207" s="122"/>
      <c r="DS207" s="122"/>
      <c r="DT207" s="122"/>
      <c r="DU207" s="122"/>
      <c r="DV207" s="122"/>
      <c r="DW207" s="122"/>
      <c r="DX207" s="122"/>
      <c r="DY207" s="122"/>
      <c r="DZ207" s="122"/>
      <c r="EA207" s="122"/>
      <c r="EB207" s="122"/>
      <c r="EC207" s="122"/>
      <c r="ED207" s="122"/>
      <c r="EE207" s="122"/>
      <c r="EF207" s="122"/>
      <c r="EG207" s="122"/>
      <c r="EH207" s="122"/>
      <c r="EI207" s="122"/>
      <c r="EJ207" s="122"/>
      <c r="EK207" s="122"/>
      <c r="EL207" s="122"/>
      <c r="EM207" s="122"/>
      <c r="EN207" s="122"/>
      <c r="EO207" s="122"/>
      <c r="EP207" s="122"/>
      <c r="EQ207" s="122"/>
      <c r="ER207" s="122"/>
      <c r="ES207" s="122"/>
      <c r="ET207" s="122"/>
      <c r="EU207" s="122"/>
      <c r="EV207" s="122"/>
      <c r="EW207" s="122"/>
      <c r="EX207" s="122"/>
      <c r="EY207" s="122"/>
      <c r="EZ207" s="122"/>
      <c r="FA207" s="122"/>
      <c r="FB207" s="122"/>
      <c r="FC207" s="122"/>
      <c r="FD207" s="122"/>
      <c r="FE207" s="122"/>
      <c r="FF207" s="122"/>
      <c r="FG207" s="122"/>
      <c r="FH207" s="122"/>
      <c r="FI207" s="122"/>
      <c r="FJ207" s="122"/>
      <c r="FK207" s="122"/>
      <c r="FL207" s="122"/>
      <c r="FM207" s="122"/>
      <c r="FN207" s="122"/>
      <c r="FO207" s="122"/>
      <c r="FP207" s="122"/>
      <c r="FQ207" s="122"/>
      <c r="FR207" s="122"/>
      <c r="FS207" s="122"/>
      <c r="FT207" s="122"/>
      <c r="FU207" s="122"/>
      <c r="FV207" s="122"/>
      <c r="FW207" s="122"/>
      <c r="FX207" s="122"/>
      <c r="FY207" s="122"/>
      <c r="FZ207" s="122"/>
      <c r="GA207" s="122"/>
      <c r="GB207" s="122"/>
      <c r="GC207" s="122"/>
      <c r="GD207" s="122"/>
      <c r="GE207" s="122"/>
      <c r="GF207" s="122"/>
      <c r="GG207" s="122"/>
      <c r="GH207" s="122"/>
      <c r="GI207" s="122"/>
      <c r="GJ207" s="122"/>
      <c r="GK207" s="122"/>
      <c r="GL207" s="122"/>
      <c r="GM207" s="122"/>
      <c r="GN207" s="122"/>
      <c r="GO207" s="122"/>
      <c r="GP207" s="122"/>
      <c r="GQ207" s="122"/>
      <c r="GR207" s="122"/>
      <c r="GS207" s="122"/>
      <c r="GT207" s="122"/>
      <c r="GU207" s="122"/>
      <c r="GV207" s="122"/>
      <c r="GW207" s="122"/>
      <c r="GX207" s="122"/>
      <c r="GY207" s="122"/>
      <c r="GZ207" s="122"/>
      <c r="HA207" s="122"/>
      <c r="HB207" s="122"/>
      <c r="HC207" s="122"/>
      <c r="HD207" s="122"/>
      <c r="HE207" s="122"/>
      <c r="HF207" s="122"/>
      <c r="HG207" s="122"/>
      <c r="HH207" s="122"/>
      <c r="HI207" s="122"/>
      <c r="HJ207" s="122"/>
      <c r="HK207" s="122"/>
      <c r="HL207" s="122"/>
      <c r="HM207" s="122"/>
      <c r="HN207" s="122"/>
      <c r="HO207" s="122"/>
      <c r="HP207" s="122"/>
      <c r="HQ207" s="122"/>
      <c r="HR207" s="122"/>
      <c r="HS207" s="122"/>
      <c r="HT207" s="122"/>
      <c r="HU207" s="122"/>
      <c r="HV207" s="122"/>
      <c r="HW207" s="122"/>
      <c r="HX207" s="122"/>
      <c r="HY207" s="122"/>
      <c r="HZ207" s="122"/>
      <c r="IA207" s="122"/>
      <c r="IB207" s="122"/>
      <c r="IC207" s="122"/>
      <c r="ID207" s="122"/>
      <c r="IE207" s="122"/>
      <c r="IF207" s="122"/>
      <c r="IG207" s="122"/>
      <c r="IH207" s="122"/>
      <c r="II207" s="122"/>
      <c r="IJ207" s="122"/>
      <c r="IK207" s="122"/>
      <c r="IL207" s="122"/>
      <c r="IM207" s="122"/>
      <c r="IN207" s="122"/>
    </row>
    <row r="208" spans="1:248" ht="14.1" customHeight="1">
      <c r="A208" s="1"/>
      <c r="B208" s="3"/>
      <c r="C208" s="1"/>
      <c r="D208" s="633" t="str">
        <f>_FCY&amp;" IRR 5Y"</f>
        <v>USD IRR 5Y</v>
      </c>
      <c r="E208" s="634"/>
      <c r="F208" s="634"/>
      <c r="G208" s="635">
        <f ca="1">IFERROR(IRR(H205:M205),0)</f>
        <v>0.34059374324297376</v>
      </c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  <c r="Z208" s="122"/>
      <c r="AA208" s="122"/>
      <c r="AB208" s="122"/>
      <c r="AC208" s="122"/>
      <c r="AD208" s="122"/>
      <c r="AE208" s="122"/>
      <c r="AF208" s="122"/>
      <c r="AG208" s="122"/>
      <c r="AH208" s="122"/>
      <c r="AI208" s="122"/>
      <c r="AJ208" s="122"/>
      <c r="AK208" s="122"/>
      <c r="AL208" s="122"/>
      <c r="AM208" s="122"/>
      <c r="AN208" s="122"/>
      <c r="AO208" s="122"/>
      <c r="AP208" s="122"/>
      <c r="AQ208" s="122"/>
      <c r="AR208" s="122"/>
      <c r="AS208" s="122"/>
      <c r="AT208" s="122"/>
      <c r="AU208" s="122"/>
      <c r="AV208" s="122"/>
      <c r="AW208" s="122"/>
      <c r="AX208" s="122"/>
      <c r="AY208" s="122"/>
      <c r="AZ208" s="122"/>
      <c r="BA208" s="122"/>
      <c r="BB208" s="122"/>
      <c r="BC208" s="122"/>
      <c r="BD208" s="122"/>
      <c r="BE208" s="122"/>
      <c r="BF208" s="122"/>
      <c r="BG208" s="122"/>
      <c r="BH208" s="122"/>
      <c r="BI208" s="122"/>
      <c r="BJ208" s="122"/>
      <c r="BK208" s="122"/>
      <c r="BL208" s="122"/>
      <c r="BM208" s="122"/>
      <c r="BN208" s="122"/>
      <c r="BO208" s="122"/>
      <c r="BP208" s="122"/>
      <c r="BQ208" s="122"/>
      <c r="BR208" s="122"/>
      <c r="BS208" s="122"/>
      <c r="BT208" s="122"/>
      <c r="BU208" s="122"/>
      <c r="BV208" s="122"/>
      <c r="BW208" s="122"/>
      <c r="BX208" s="122"/>
      <c r="BY208" s="122"/>
      <c r="BZ208" s="122"/>
      <c r="CA208" s="122"/>
      <c r="CB208" s="122"/>
      <c r="CC208" s="122"/>
      <c r="CD208" s="122"/>
      <c r="CE208" s="122"/>
      <c r="CF208" s="122"/>
      <c r="CG208" s="122"/>
      <c r="CH208" s="122"/>
      <c r="CI208" s="122"/>
      <c r="CJ208" s="122"/>
      <c r="CK208" s="122"/>
      <c r="CL208" s="122"/>
      <c r="CM208" s="122"/>
      <c r="CN208" s="122"/>
      <c r="CO208" s="122"/>
      <c r="CP208" s="122"/>
      <c r="CQ208" s="122"/>
      <c r="CR208" s="122"/>
      <c r="CS208" s="122"/>
      <c r="CT208" s="122"/>
      <c r="CU208" s="122"/>
      <c r="CV208" s="122"/>
      <c r="CW208" s="122"/>
      <c r="CX208" s="122"/>
      <c r="CY208" s="122"/>
      <c r="CZ208" s="122"/>
      <c r="DA208" s="122"/>
      <c r="DB208" s="122"/>
      <c r="DC208" s="122"/>
      <c r="DD208" s="122"/>
      <c r="DE208" s="122"/>
      <c r="DF208" s="122"/>
      <c r="DG208" s="122"/>
      <c r="DH208" s="122"/>
      <c r="DI208" s="122"/>
      <c r="DJ208" s="122"/>
      <c r="DK208" s="122"/>
      <c r="DL208" s="122"/>
      <c r="DM208" s="122"/>
      <c r="DN208" s="122"/>
      <c r="DO208" s="122"/>
      <c r="DP208" s="122"/>
      <c r="DQ208" s="122"/>
      <c r="DR208" s="122"/>
      <c r="DS208" s="122"/>
      <c r="DT208" s="122"/>
      <c r="DU208" s="122"/>
      <c r="DV208" s="122"/>
      <c r="DW208" s="122"/>
      <c r="DX208" s="122"/>
      <c r="DY208" s="122"/>
      <c r="DZ208" s="122"/>
      <c r="EA208" s="122"/>
      <c r="EB208" s="122"/>
      <c r="EC208" s="122"/>
      <c r="ED208" s="122"/>
      <c r="EE208" s="122"/>
      <c r="EF208" s="122"/>
      <c r="EG208" s="122"/>
      <c r="EH208" s="122"/>
      <c r="EI208" s="122"/>
      <c r="EJ208" s="122"/>
      <c r="EK208" s="122"/>
      <c r="EL208" s="122"/>
      <c r="EM208" s="122"/>
      <c r="EN208" s="122"/>
      <c r="EO208" s="122"/>
      <c r="EP208" s="122"/>
      <c r="EQ208" s="122"/>
      <c r="ER208" s="122"/>
      <c r="ES208" s="122"/>
      <c r="ET208" s="122"/>
      <c r="EU208" s="122"/>
      <c r="EV208" s="122"/>
      <c r="EW208" s="122"/>
      <c r="EX208" s="122"/>
      <c r="EY208" s="122"/>
      <c r="EZ208" s="122"/>
      <c r="FA208" s="122"/>
      <c r="FB208" s="122"/>
      <c r="FC208" s="122"/>
      <c r="FD208" s="122"/>
      <c r="FE208" s="122"/>
      <c r="FF208" s="122"/>
      <c r="FG208" s="122"/>
      <c r="FH208" s="122"/>
      <c r="FI208" s="122"/>
      <c r="FJ208" s="122"/>
      <c r="FK208" s="122"/>
      <c r="FL208" s="122"/>
      <c r="FM208" s="122"/>
      <c r="FN208" s="122"/>
      <c r="FO208" s="122"/>
      <c r="FP208" s="122"/>
      <c r="FQ208" s="122"/>
      <c r="FR208" s="122"/>
      <c r="FS208" s="122"/>
      <c r="FT208" s="122"/>
      <c r="FU208" s="122"/>
      <c r="FV208" s="122"/>
      <c r="FW208" s="122"/>
      <c r="FX208" s="122"/>
      <c r="FY208" s="122"/>
      <c r="FZ208" s="122"/>
      <c r="GA208" s="122"/>
      <c r="GB208" s="122"/>
      <c r="GC208" s="122"/>
      <c r="GD208" s="122"/>
      <c r="GE208" s="122"/>
      <c r="GF208" s="122"/>
      <c r="GG208" s="122"/>
      <c r="GH208" s="122"/>
      <c r="GI208" s="122"/>
      <c r="GJ208" s="122"/>
      <c r="GK208" s="122"/>
      <c r="GL208" s="122"/>
      <c r="GM208" s="122"/>
      <c r="GN208" s="122"/>
      <c r="GO208" s="122"/>
      <c r="GP208" s="122"/>
      <c r="GQ208" s="122"/>
      <c r="GR208" s="122"/>
      <c r="GS208" s="122"/>
      <c r="GT208" s="122"/>
      <c r="GU208" s="122"/>
      <c r="GV208" s="122"/>
      <c r="GW208" s="122"/>
      <c r="GX208" s="122"/>
      <c r="GY208" s="122"/>
      <c r="GZ208" s="122"/>
      <c r="HA208" s="122"/>
      <c r="HB208" s="122"/>
      <c r="HC208" s="122"/>
      <c r="HD208" s="122"/>
      <c r="HE208" s="122"/>
      <c r="HF208" s="122"/>
      <c r="HG208" s="122"/>
      <c r="HH208" s="122"/>
      <c r="HI208" s="122"/>
      <c r="HJ208" s="122"/>
      <c r="HK208" s="122"/>
      <c r="HL208" s="122"/>
      <c r="HM208" s="122"/>
      <c r="HN208" s="122"/>
      <c r="HO208" s="122"/>
      <c r="HP208" s="122"/>
      <c r="HQ208" s="122"/>
      <c r="HR208" s="122"/>
      <c r="HS208" s="122"/>
      <c r="HT208" s="122"/>
      <c r="HU208" s="122"/>
      <c r="HV208" s="122"/>
      <c r="HW208" s="122"/>
      <c r="HX208" s="122"/>
      <c r="HY208" s="122"/>
      <c r="HZ208" s="122"/>
      <c r="IA208" s="122"/>
      <c r="IB208" s="122"/>
      <c r="IC208" s="122"/>
      <c r="ID208" s="122"/>
      <c r="IE208" s="122"/>
      <c r="IF208" s="122"/>
      <c r="IG208" s="122"/>
      <c r="IH208" s="122"/>
      <c r="II208" s="122"/>
      <c r="IJ208" s="122"/>
      <c r="IK208" s="122"/>
      <c r="IL208" s="122"/>
      <c r="IM208" s="122"/>
      <c r="IN208" s="122"/>
    </row>
    <row r="209" spans="1:248" ht="14.1" customHeight="1">
      <c r="A209" s="1"/>
      <c r="B209" s="3"/>
      <c r="C209" s="1"/>
      <c r="D209" s="642" t="str">
        <f>_FCY&amp;" IRR 10Y"</f>
        <v>USD IRR 10Y</v>
      </c>
      <c r="E209" s="643"/>
      <c r="F209" s="643"/>
      <c r="G209" s="644">
        <f ca="1">IFERROR(IRR(H205:R205),0)</f>
        <v>0</v>
      </c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  <c r="Z209" s="122"/>
      <c r="AA209" s="122"/>
      <c r="AB209" s="122"/>
      <c r="AC209" s="122"/>
      <c r="AD209" s="122"/>
      <c r="AE209" s="122"/>
      <c r="AF209" s="122"/>
      <c r="AG209" s="122"/>
      <c r="AH209" s="122"/>
      <c r="AI209" s="122"/>
      <c r="AJ209" s="122"/>
      <c r="AK209" s="122"/>
      <c r="AL209" s="122"/>
      <c r="AM209" s="122"/>
      <c r="AN209" s="122"/>
      <c r="AO209" s="122"/>
      <c r="AP209" s="122"/>
      <c r="AQ209" s="122"/>
      <c r="AR209" s="122"/>
      <c r="AS209" s="122"/>
      <c r="AT209" s="122"/>
      <c r="AU209" s="122"/>
      <c r="AV209" s="122"/>
      <c r="AW209" s="122"/>
      <c r="AX209" s="122"/>
      <c r="AY209" s="122"/>
      <c r="AZ209" s="122"/>
      <c r="BA209" s="122"/>
      <c r="BB209" s="122"/>
      <c r="BC209" s="122"/>
      <c r="BD209" s="122"/>
      <c r="BE209" s="122"/>
      <c r="BF209" s="122"/>
      <c r="BG209" s="122"/>
      <c r="BH209" s="122"/>
      <c r="BI209" s="122"/>
      <c r="BJ209" s="122"/>
      <c r="BK209" s="122"/>
      <c r="BL209" s="122"/>
      <c r="BM209" s="122"/>
      <c r="BN209" s="122"/>
      <c r="BO209" s="122"/>
      <c r="BP209" s="122"/>
      <c r="BQ209" s="122"/>
      <c r="BR209" s="122"/>
      <c r="BS209" s="122"/>
      <c r="BT209" s="122"/>
      <c r="BU209" s="122"/>
      <c r="BV209" s="122"/>
      <c r="BW209" s="122"/>
      <c r="BX209" s="122"/>
      <c r="BY209" s="122"/>
      <c r="BZ209" s="122"/>
      <c r="CA209" s="122"/>
      <c r="CB209" s="122"/>
      <c r="CC209" s="122"/>
      <c r="CD209" s="122"/>
      <c r="CE209" s="122"/>
      <c r="CF209" s="122"/>
      <c r="CG209" s="122"/>
      <c r="CH209" s="122"/>
      <c r="CI209" s="122"/>
      <c r="CJ209" s="122"/>
      <c r="CK209" s="122"/>
      <c r="CL209" s="122"/>
      <c r="CM209" s="122"/>
      <c r="CN209" s="122"/>
      <c r="CO209" s="122"/>
      <c r="CP209" s="122"/>
      <c r="CQ209" s="122"/>
      <c r="CR209" s="122"/>
      <c r="CS209" s="122"/>
      <c r="CT209" s="122"/>
      <c r="CU209" s="122"/>
      <c r="CV209" s="122"/>
      <c r="CW209" s="122"/>
      <c r="CX209" s="122"/>
      <c r="CY209" s="122"/>
      <c r="CZ209" s="122"/>
      <c r="DA209" s="122"/>
      <c r="DB209" s="122"/>
      <c r="DC209" s="122"/>
      <c r="DD209" s="122"/>
      <c r="DE209" s="122"/>
      <c r="DF209" s="122"/>
      <c r="DG209" s="122"/>
      <c r="DH209" s="122"/>
      <c r="DI209" s="122"/>
      <c r="DJ209" s="122"/>
      <c r="DK209" s="122"/>
      <c r="DL209" s="122"/>
      <c r="DM209" s="122"/>
      <c r="DN209" s="122"/>
      <c r="DO209" s="122"/>
      <c r="DP209" s="122"/>
      <c r="DQ209" s="122"/>
      <c r="DR209" s="122"/>
      <c r="DS209" s="122"/>
      <c r="DT209" s="122"/>
      <c r="DU209" s="122"/>
      <c r="DV209" s="122"/>
      <c r="DW209" s="122"/>
      <c r="DX209" s="122"/>
      <c r="DY209" s="122"/>
      <c r="DZ209" s="122"/>
      <c r="EA209" s="122"/>
      <c r="EB209" s="122"/>
      <c r="EC209" s="122"/>
      <c r="ED209" s="122"/>
      <c r="EE209" s="122"/>
      <c r="EF209" s="122"/>
      <c r="EG209" s="122"/>
      <c r="EH209" s="122"/>
      <c r="EI209" s="122"/>
      <c r="EJ209" s="122"/>
      <c r="EK209" s="122"/>
      <c r="EL209" s="122"/>
      <c r="EM209" s="122"/>
      <c r="EN209" s="122"/>
      <c r="EO209" s="122"/>
      <c r="EP209" s="122"/>
      <c r="EQ209" s="122"/>
      <c r="ER209" s="122"/>
      <c r="ES209" s="122"/>
      <c r="ET209" s="122"/>
      <c r="EU209" s="122"/>
      <c r="EV209" s="122"/>
      <c r="EW209" s="122"/>
      <c r="EX209" s="122"/>
      <c r="EY209" s="122"/>
      <c r="EZ209" s="122"/>
      <c r="FA209" s="122"/>
      <c r="FB209" s="122"/>
      <c r="FC209" s="122"/>
      <c r="FD209" s="122"/>
      <c r="FE209" s="122"/>
      <c r="FF209" s="122"/>
      <c r="FG209" s="122"/>
      <c r="FH209" s="122"/>
      <c r="FI209" s="122"/>
      <c r="FJ209" s="122"/>
      <c r="FK209" s="122"/>
      <c r="FL209" s="122"/>
      <c r="FM209" s="122"/>
      <c r="FN209" s="122"/>
      <c r="FO209" s="122"/>
      <c r="FP209" s="122"/>
      <c r="FQ209" s="122"/>
      <c r="FR209" s="122"/>
      <c r="FS209" s="122"/>
      <c r="FT209" s="122"/>
      <c r="FU209" s="122"/>
      <c r="FV209" s="122"/>
      <c r="FW209" s="122"/>
      <c r="FX209" s="122"/>
      <c r="FY209" s="122"/>
      <c r="FZ209" s="122"/>
      <c r="GA209" s="122"/>
      <c r="GB209" s="122"/>
      <c r="GC209" s="122"/>
      <c r="GD209" s="122"/>
      <c r="GE209" s="122"/>
      <c r="GF209" s="122"/>
      <c r="GG209" s="122"/>
      <c r="GH209" s="122"/>
      <c r="GI209" s="122"/>
      <c r="GJ209" s="122"/>
      <c r="GK209" s="122"/>
      <c r="GL209" s="122"/>
      <c r="GM209" s="122"/>
      <c r="GN209" s="122"/>
      <c r="GO209" s="122"/>
      <c r="GP209" s="122"/>
      <c r="GQ209" s="122"/>
      <c r="GR209" s="122"/>
      <c r="GS209" s="122"/>
      <c r="GT209" s="122"/>
      <c r="GU209" s="122"/>
      <c r="GV209" s="122"/>
      <c r="GW209" s="122"/>
      <c r="GX209" s="122"/>
      <c r="GY209" s="122"/>
      <c r="GZ209" s="122"/>
      <c r="HA209" s="122"/>
      <c r="HB209" s="122"/>
      <c r="HC209" s="122"/>
      <c r="HD209" s="122"/>
      <c r="HE209" s="122"/>
      <c r="HF209" s="122"/>
      <c r="HG209" s="122"/>
      <c r="HH209" s="122"/>
      <c r="HI209" s="122"/>
      <c r="HJ209" s="122"/>
      <c r="HK209" s="122"/>
      <c r="HL209" s="122"/>
      <c r="HM209" s="122"/>
      <c r="HN209" s="122"/>
      <c r="HO209" s="122"/>
      <c r="HP209" s="122"/>
      <c r="HQ209" s="122"/>
      <c r="HR209" s="122"/>
      <c r="HS209" s="122"/>
      <c r="HT209" s="122"/>
      <c r="HU209" s="122"/>
      <c r="HV209" s="122"/>
      <c r="HW209" s="122"/>
      <c r="HX209" s="122"/>
      <c r="HY209" s="122"/>
      <c r="HZ209" s="122"/>
      <c r="IA209" s="122"/>
      <c r="IB209" s="122"/>
      <c r="IC209" s="122"/>
      <c r="ID209" s="122"/>
      <c r="IE209" s="122"/>
      <c r="IF209" s="122"/>
      <c r="IG209" s="122"/>
      <c r="IH209" s="122"/>
      <c r="II209" s="122"/>
      <c r="IJ209" s="122"/>
      <c r="IK209" s="122"/>
      <c r="IL209" s="122"/>
      <c r="IM209" s="122"/>
      <c r="IN209" s="122"/>
    </row>
    <row r="210" spans="1:248" ht="14.1" customHeight="1">
      <c r="A210" s="1"/>
      <c r="B210" s="3"/>
      <c r="C210" s="1"/>
      <c r="D210" s="636" t="str">
        <f>_FCY&amp;" IRR 15Y"</f>
        <v>USD IRR 15Y</v>
      </c>
      <c r="E210" s="637"/>
      <c r="F210" s="637"/>
      <c r="G210" s="638">
        <f ca="1">IFERROR(IRR(H205:W205),0)</f>
        <v>-0.25112128037051962</v>
      </c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  <c r="Z210" s="122"/>
      <c r="AA210" s="122"/>
      <c r="AB210" s="122"/>
      <c r="AC210" s="122"/>
      <c r="AD210" s="122"/>
      <c r="AE210" s="122"/>
      <c r="AF210" s="122"/>
      <c r="AG210" s="122"/>
      <c r="AH210" s="122"/>
      <c r="AI210" s="122"/>
      <c r="AJ210" s="122"/>
      <c r="AK210" s="122"/>
      <c r="AL210" s="122"/>
      <c r="AM210" s="122"/>
      <c r="AN210" s="122"/>
      <c r="AO210" s="122"/>
      <c r="AP210" s="122"/>
      <c r="AQ210" s="122"/>
      <c r="AR210" s="122"/>
      <c r="AS210" s="122"/>
      <c r="AT210" s="122"/>
      <c r="AU210" s="122"/>
      <c r="AV210" s="122"/>
      <c r="AW210" s="122"/>
      <c r="AX210" s="122"/>
      <c r="AY210" s="122"/>
      <c r="AZ210" s="122"/>
      <c r="BA210" s="122"/>
      <c r="BB210" s="122"/>
      <c r="BC210" s="122"/>
      <c r="BD210" s="122"/>
      <c r="BE210" s="122"/>
      <c r="BF210" s="122"/>
      <c r="BG210" s="122"/>
      <c r="BH210" s="122"/>
      <c r="BI210" s="122"/>
      <c r="BJ210" s="122"/>
      <c r="BK210" s="122"/>
      <c r="BL210" s="122"/>
      <c r="BM210" s="122"/>
      <c r="BN210" s="122"/>
      <c r="BO210" s="122"/>
      <c r="BP210" s="122"/>
      <c r="BQ210" s="122"/>
      <c r="BR210" s="122"/>
      <c r="BS210" s="122"/>
      <c r="BT210" s="122"/>
      <c r="BU210" s="122"/>
      <c r="BV210" s="122"/>
      <c r="BW210" s="122"/>
      <c r="BX210" s="122"/>
      <c r="BY210" s="122"/>
      <c r="BZ210" s="122"/>
      <c r="CA210" s="122"/>
      <c r="CB210" s="122"/>
      <c r="CC210" s="122"/>
      <c r="CD210" s="122"/>
      <c r="CE210" s="122"/>
      <c r="CF210" s="122"/>
      <c r="CG210" s="122"/>
      <c r="CH210" s="122"/>
      <c r="CI210" s="122"/>
      <c r="CJ210" s="122"/>
      <c r="CK210" s="122"/>
      <c r="CL210" s="122"/>
      <c r="CM210" s="122"/>
      <c r="CN210" s="122"/>
      <c r="CO210" s="122"/>
      <c r="CP210" s="122"/>
      <c r="CQ210" s="122"/>
      <c r="CR210" s="122"/>
      <c r="CS210" s="122"/>
      <c r="CT210" s="122"/>
      <c r="CU210" s="122"/>
      <c r="CV210" s="122"/>
      <c r="CW210" s="122"/>
      <c r="CX210" s="122"/>
      <c r="CY210" s="122"/>
      <c r="CZ210" s="122"/>
      <c r="DA210" s="122"/>
      <c r="DB210" s="122"/>
      <c r="DC210" s="122"/>
      <c r="DD210" s="122"/>
      <c r="DE210" s="122"/>
      <c r="DF210" s="122"/>
      <c r="DG210" s="122"/>
      <c r="DH210" s="122"/>
      <c r="DI210" s="122"/>
      <c r="DJ210" s="122"/>
      <c r="DK210" s="122"/>
      <c r="DL210" s="122"/>
      <c r="DM210" s="122"/>
      <c r="DN210" s="122"/>
      <c r="DO210" s="122"/>
      <c r="DP210" s="122"/>
      <c r="DQ210" s="122"/>
      <c r="DR210" s="122"/>
      <c r="DS210" s="122"/>
      <c r="DT210" s="122"/>
      <c r="DU210" s="122"/>
      <c r="DV210" s="122"/>
      <c r="DW210" s="122"/>
      <c r="DX210" s="122"/>
      <c r="DY210" s="122"/>
      <c r="DZ210" s="122"/>
      <c r="EA210" s="122"/>
      <c r="EB210" s="122"/>
      <c r="EC210" s="122"/>
      <c r="ED210" s="122"/>
      <c r="EE210" s="122"/>
      <c r="EF210" s="122"/>
      <c r="EG210" s="122"/>
      <c r="EH210" s="122"/>
      <c r="EI210" s="122"/>
      <c r="EJ210" s="122"/>
      <c r="EK210" s="122"/>
      <c r="EL210" s="122"/>
      <c r="EM210" s="122"/>
      <c r="EN210" s="122"/>
      <c r="EO210" s="122"/>
      <c r="EP210" s="122"/>
      <c r="EQ210" s="122"/>
      <c r="ER210" s="122"/>
      <c r="ES210" s="122"/>
      <c r="ET210" s="122"/>
      <c r="EU210" s="122"/>
      <c r="EV210" s="122"/>
      <c r="EW210" s="122"/>
      <c r="EX210" s="122"/>
      <c r="EY210" s="122"/>
      <c r="EZ210" s="122"/>
      <c r="FA210" s="122"/>
      <c r="FB210" s="122"/>
      <c r="FC210" s="122"/>
      <c r="FD210" s="122"/>
      <c r="FE210" s="122"/>
      <c r="FF210" s="122"/>
      <c r="FG210" s="122"/>
      <c r="FH210" s="122"/>
      <c r="FI210" s="122"/>
      <c r="FJ210" s="122"/>
      <c r="FK210" s="122"/>
      <c r="FL210" s="122"/>
      <c r="FM210" s="122"/>
      <c r="FN210" s="122"/>
      <c r="FO210" s="122"/>
      <c r="FP210" s="122"/>
      <c r="FQ210" s="122"/>
      <c r="FR210" s="122"/>
      <c r="FS210" s="122"/>
      <c r="FT210" s="122"/>
      <c r="FU210" s="122"/>
      <c r="FV210" s="122"/>
      <c r="FW210" s="122"/>
      <c r="FX210" s="122"/>
      <c r="FY210" s="122"/>
      <c r="FZ210" s="122"/>
      <c r="GA210" s="122"/>
      <c r="GB210" s="122"/>
      <c r="GC210" s="122"/>
      <c r="GD210" s="122"/>
      <c r="GE210" s="122"/>
      <c r="GF210" s="122"/>
      <c r="GG210" s="122"/>
      <c r="GH210" s="122"/>
      <c r="GI210" s="122"/>
      <c r="GJ210" s="122"/>
      <c r="GK210" s="122"/>
      <c r="GL210" s="122"/>
      <c r="GM210" s="122"/>
      <c r="GN210" s="122"/>
      <c r="GO210" s="122"/>
      <c r="GP210" s="122"/>
      <c r="GQ210" s="122"/>
      <c r="GR210" s="122"/>
      <c r="GS210" s="122"/>
      <c r="GT210" s="122"/>
      <c r="GU210" s="122"/>
      <c r="GV210" s="122"/>
      <c r="GW210" s="122"/>
      <c r="GX210" s="122"/>
      <c r="GY210" s="122"/>
      <c r="GZ210" s="122"/>
      <c r="HA210" s="122"/>
      <c r="HB210" s="122"/>
      <c r="HC210" s="122"/>
      <c r="HD210" s="122"/>
      <c r="HE210" s="122"/>
      <c r="HF210" s="122"/>
      <c r="HG210" s="122"/>
      <c r="HH210" s="122"/>
      <c r="HI210" s="122"/>
      <c r="HJ210" s="122"/>
      <c r="HK210" s="122"/>
      <c r="HL210" s="122"/>
      <c r="HM210" s="122"/>
      <c r="HN210" s="122"/>
      <c r="HO210" s="122"/>
      <c r="HP210" s="122"/>
      <c r="HQ210" s="122"/>
      <c r="HR210" s="122"/>
      <c r="HS210" s="122"/>
      <c r="HT210" s="122"/>
      <c r="HU210" s="122"/>
      <c r="HV210" s="122"/>
      <c r="HW210" s="122"/>
      <c r="HX210" s="122"/>
      <c r="HY210" s="122"/>
      <c r="HZ210" s="122"/>
      <c r="IA210" s="122"/>
      <c r="IB210" s="122"/>
      <c r="IC210" s="122"/>
      <c r="ID210" s="122"/>
      <c r="IE210" s="122"/>
      <c r="IF210" s="122"/>
      <c r="IG210" s="122"/>
      <c r="IH210" s="122"/>
      <c r="II210" s="122"/>
      <c r="IJ210" s="122"/>
      <c r="IK210" s="122"/>
      <c r="IL210" s="122"/>
      <c r="IM210" s="122"/>
      <c r="IN210" s="122"/>
    </row>
    <row r="211" spans="1:248" ht="14.1" customHeight="1">
      <c r="A211" s="1"/>
      <c r="B211" s="3"/>
      <c r="C211" s="1"/>
      <c r="D211" s="639" t="s">
        <v>614</v>
      </c>
      <c r="E211" s="640"/>
      <c r="F211" s="640"/>
      <c r="G211" s="641">
        <f t="array" aca="1" ref="G211" ca="1">NPV(15%,H205:AB205)</f>
        <v>-9324.0439720926133</v>
      </c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  <c r="Z211" s="122"/>
      <c r="AA211" s="122"/>
      <c r="AB211" s="122"/>
      <c r="AC211" s="122"/>
      <c r="AD211" s="122"/>
      <c r="AE211" s="122"/>
      <c r="AF211" s="122"/>
      <c r="AG211" s="122"/>
      <c r="AH211" s="122"/>
      <c r="AI211" s="122"/>
      <c r="AJ211" s="122"/>
      <c r="AK211" s="122"/>
      <c r="AL211" s="122"/>
      <c r="AM211" s="122"/>
      <c r="AN211" s="122"/>
      <c r="AO211" s="122"/>
      <c r="AP211" s="122"/>
      <c r="AQ211" s="122"/>
      <c r="AR211" s="122"/>
      <c r="AS211" s="122"/>
      <c r="AT211" s="122"/>
      <c r="AU211" s="122"/>
      <c r="AV211" s="122"/>
      <c r="AW211" s="122"/>
      <c r="AX211" s="122"/>
      <c r="AY211" s="122"/>
      <c r="AZ211" s="122"/>
      <c r="BA211" s="122"/>
      <c r="BB211" s="122"/>
      <c r="BC211" s="122"/>
      <c r="BD211" s="122"/>
      <c r="BE211" s="122"/>
      <c r="BF211" s="122"/>
      <c r="BG211" s="122"/>
      <c r="BH211" s="122"/>
      <c r="BI211" s="122"/>
      <c r="BJ211" s="122"/>
      <c r="BK211" s="122"/>
      <c r="BL211" s="122"/>
      <c r="BM211" s="122"/>
      <c r="BN211" s="122"/>
      <c r="BO211" s="122"/>
      <c r="BP211" s="122"/>
      <c r="BQ211" s="122"/>
      <c r="BR211" s="122"/>
      <c r="BS211" s="122"/>
      <c r="BT211" s="122"/>
      <c r="BU211" s="122"/>
      <c r="BV211" s="122"/>
      <c r="BW211" s="122"/>
      <c r="BX211" s="122"/>
      <c r="BY211" s="122"/>
      <c r="BZ211" s="122"/>
      <c r="CA211" s="122"/>
      <c r="CB211" s="122"/>
      <c r="CC211" s="122"/>
      <c r="CD211" s="122"/>
      <c r="CE211" s="122"/>
      <c r="CF211" s="122"/>
      <c r="CG211" s="122"/>
      <c r="CH211" s="122"/>
      <c r="CI211" s="122"/>
      <c r="CJ211" s="122"/>
      <c r="CK211" s="122"/>
      <c r="CL211" s="122"/>
      <c r="CM211" s="122"/>
      <c r="CN211" s="122"/>
      <c r="CO211" s="122"/>
      <c r="CP211" s="122"/>
      <c r="CQ211" s="122"/>
      <c r="CR211" s="122"/>
      <c r="CS211" s="122"/>
      <c r="CT211" s="122"/>
      <c r="CU211" s="122"/>
      <c r="CV211" s="122"/>
      <c r="CW211" s="122"/>
      <c r="CX211" s="122"/>
      <c r="CY211" s="122"/>
      <c r="CZ211" s="122"/>
      <c r="DA211" s="122"/>
      <c r="DB211" s="122"/>
      <c r="DC211" s="122"/>
      <c r="DD211" s="122"/>
      <c r="DE211" s="122"/>
      <c r="DF211" s="122"/>
      <c r="DG211" s="122"/>
      <c r="DH211" s="122"/>
      <c r="DI211" s="122"/>
      <c r="DJ211" s="122"/>
      <c r="DK211" s="122"/>
      <c r="DL211" s="122"/>
      <c r="DM211" s="122"/>
      <c r="DN211" s="122"/>
      <c r="DO211" s="122"/>
      <c r="DP211" s="122"/>
      <c r="DQ211" s="122"/>
      <c r="DR211" s="122"/>
      <c r="DS211" s="122"/>
      <c r="DT211" s="122"/>
      <c r="DU211" s="122"/>
      <c r="DV211" s="122"/>
      <c r="DW211" s="122"/>
      <c r="DX211" s="122"/>
      <c r="DY211" s="122"/>
      <c r="DZ211" s="122"/>
      <c r="EA211" s="122"/>
      <c r="EB211" s="122"/>
      <c r="EC211" s="122"/>
      <c r="ED211" s="122"/>
      <c r="EE211" s="122"/>
      <c r="EF211" s="122"/>
      <c r="EG211" s="122"/>
      <c r="EH211" s="122"/>
      <c r="EI211" s="122"/>
      <c r="EJ211" s="122"/>
      <c r="EK211" s="122"/>
      <c r="EL211" s="122"/>
      <c r="EM211" s="122"/>
      <c r="EN211" s="122"/>
      <c r="EO211" s="122"/>
      <c r="EP211" s="122"/>
      <c r="EQ211" s="122"/>
      <c r="ER211" s="122"/>
      <c r="ES211" s="122"/>
      <c r="ET211" s="122"/>
      <c r="EU211" s="122"/>
      <c r="EV211" s="122"/>
      <c r="EW211" s="122"/>
      <c r="EX211" s="122"/>
      <c r="EY211" s="122"/>
      <c r="EZ211" s="122"/>
      <c r="FA211" s="122"/>
      <c r="FB211" s="122"/>
      <c r="FC211" s="122"/>
      <c r="FD211" s="122"/>
      <c r="FE211" s="122"/>
      <c r="FF211" s="122"/>
      <c r="FG211" s="122"/>
      <c r="FH211" s="122"/>
      <c r="FI211" s="122"/>
      <c r="FJ211" s="122"/>
      <c r="FK211" s="122"/>
      <c r="FL211" s="122"/>
      <c r="FM211" s="122"/>
      <c r="FN211" s="122"/>
      <c r="FO211" s="122"/>
      <c r="FP211" s="122"/>
      <c r="FQ211" s="122"/>
      <c r="FR211" s="122"/>
      <c r="FS211" s="122"/>
      <c r="FT211" s="122"/>
      <c r="FU211" s="122"/>
      <c r="FV211" s="122"/>
      <c r="FW211" s="122"/>
      <c r="FX211" s="122"/>
      <c r="FY211" s="122"/>
      <c r="FZ211" s="122"/>
      <c r="GA211" s="122"/>
      <c r="GB211" s="122"/>
      <c r="GC211" s="122"/>
      <c r="GD211" s="122"/>
      <c r="GE211" s="122"/>
      <c r="GF211" s="122"/>
      <c r="GG211" s="122"/>
      <c r="GH211" s="122"/>
      <c r="GI211" s="122"/>
      <c r="GJ211" s="122"/>
      <c r="GK211" s="122"/>
      <c r="GL211" s="122"/>
      <c r="GM211" s="122"/>
      <c r="GN211" s="122"/>
      <c r="GO211" s="122"/>
      <c r="GP211" s="122"/>
      <c r="GQ211" s="122"/>
      <c r="GR211" s="122"/>
      <c r="GS211" s="122"/>
      <c r="GT211" s="122"/>
      <c r="GU211" s="122"/>
      <c r="GV211" s="122"/>
      <c r="GW211" s="122"/>
      <c r="GX211" s="122"/>
      <c r="GY211" s="122"/>
      <c r="GZ211" s="122"/>
      <c r="HA211" s="122"/>
      <c r="HB211" s="122"/>
      <c r="HC211" s="122"/>
      <c r="HD211" s="122"/>
      <c r="HE211" s="122"/>
      <c r="HF211" s="122"/>
      <c r="HG211" s="122"/>
      <c r="HH211" s="122"/>
      <c r="HI211" s="122"/>
      <c r="HJ211" s="122"/>
      <c r="HK211" s="122"/>
      <c r="HL211" s="122"/>
      <c r="HM211" s="122"/>
      <c r="HN211" s="122"/>
      <c r="HO211" s="122"/>
      <c r="HP211" s="122"/>
      <c r="HQ211" s="122"/>
      <c r="HR211" s="122"/>
      <c r="HS211" s="122"/>
      <c r="HT211" s="122"/>
      <c r="HU211" s="122"/>
      <c r="HV211" s="122"/>
      <c r="HW211" s="122"/>
      <c r="HX211" s="122"/>
      <c r="HY211" s="122"/>
      <c r="HZ211" s="122"/>
      <c r="IA211" s="122"/>
      <c r="IB211" s="122"/>
      <c r="IC211" s="122"/>
      <c r="ID211" s="122"/>
      <c r="IE211" s="122"/>
      <c r="IF211" s="122"/>
      <c r="IG211" s="122"/>
      <c r="IH211" s="122"/>
      <c r="II211" s="122"/>
      <c r="IJ211" s="122"/>
      <c r="IK211" s="122"/>
      <c r="IL211" s="122"/>
      <c r="IM211" s="122"/>
      <c r="IN211" s="122"/>
    </row>
    <row r="212" spans="1:248" ht="12.75" customHeight="1">
      <c r="A212" s="1"/>
      <c r="B212" s="3"/>
      <c r="C212" s="1"/>
      <c r="D212" s="1"/>
      <c r="E212" s="1"/>
      <c r="F212" s="1"/>
      <c r="H212" s="1"/>
      <c r="I212" s="122"/>
      <c r="J212" s="122"/>
      <c r="K212" s="164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  <c r="Z212" s="122"/>
      <c r="AA212" s="122"/>
      <c r="AB212" s="122"/>
      <c r="AC212" s="122"/>
      <c r="AD212" s="122"/>
      <c r="AE212" s="122"/>
      <c r="AF212" s="122"/>
      <c r="AG212" s="122"/>
      <c r="AH212" s="122"/>
      <c r="AI212" s="122"/>
      <c r="AJ212" s="122"/>
      <c r="AK212" s="122"/>
      <c r="AL212" s="122"/>
      <c r="AM212" s="122"/>
      <c r="AN212" s="122"/>
      <c r="AO212" s="122"/>
      <c r="AP212" s="122"/>
      <c r="AQ212" s="122"/>
      <c r="AR212" s="122"/>
      <c r="AS212" s="122"/>
      <c r="AT212" s="122"/>
      <c r="AU212" s="122"/>
      <c r="AV212" s="122"/>
      <c r="AW212" s="122"/>
      <c r="AX212" s="122"/>
      <c r="AY212" s="122"/>
      <c r="AZ212" s="122"/>
      <c r="BA212" s="122"/>
      <c r="BB212" s="122"/>
      <c r="BC212" s="122"/>
      <c r="BD212" s="122"/>
      <c r="BE212" s="122"/>
      <c r="BF212" s="122"/>
      <c r="BG212" s="122"/>
      <c r="BH212" s="122"/>
      <c r="BI212" s="122"/>
      <c r="BJ212" s="122"/>
      <c r="BK212" s="122"/>
      <c r="BL212" s="122"/>
      <c r="BM212" s="122"/>
      <c r="BN212" s="122"/>
      <c r="BO212" s="122"/>
      <c r="BP212" s="122"/>
      <c r="BQ212" s="122"/>
      <c r="BR212" s="122"/>
      <c r="BS212" s="122"/>
      <c r="BT212" s="122"/>
      <c r="BU212" s="122"/>
      <c r="BV212" s="122"/>
      <c r="BW212" s="122"/>
      <c r="BX212" s="122"/>
      <c r="BY212" s="122"/>
      <c r="BZ212" s="122"/>
      <c r="CA212" s="122"/>
      <c r="CB212" s="122"/>
      <c r="CC212" s="122"/>
      <c r="CD212" s="122"/>
      <c r="CE212" s="122"/>
      <c r="CF212" s="122"/>
      <c r="CG212" s="122"/>
      <c r="CH212" s="122"/>
      <c r="CI212" s="122"/>
      <c r="CJ212" s="122"/>
      <c r="CK212" s="122"/>
      <c r="CL212" s="122"/>
      <c r="CM212" s="122"/>
      <c r="CN212" s="122"/>
      <c r="CO212" s="122"/>
      <c r="CP212" s="122"/>
      <c r="CQ212" s="122"/>
      <c r="CR212" s="122"/>
      <c r="CS212" s="122"/>
      <c r="CT212" s="122"/>
      <c r="CU212" s="122"/>
      <c r="CV212" s="122"/>
      <c r="CW212" s="122"/>
      <c r="CX212" s="122"/>
      <c r="CY212" s="122"/>
      <c r="CZ212" s="122"/>
      <c r="DA212" s="122"/>
      <c r="DB212" s="122"/>
      <c r="DC212" s="122"/>
      <c r="DD212" s="122"/>
      <c r="DE212" s="122"/>
      <c r="DF212" s="122"/>
      <c r="DG212" s="122"/>
      <c r="DH212" s="122"/>
      <c r="DI212" s="122"/>
      <c r="DJ212" s="122"/>
      <c r="DK212" s="122"/>
      <c r="DL212" s="122"/>
      <c r="DM212" s="122"/>
      <c r="DN212" s="122"/>
      <c r="DO212" s="122"/>
      <c r="DP212" s="122"/>
      <c r="DQ212" s="122"/>
      <c r="DR212" s="122"/>
      <c r="DS212" s="122"/>
      <c r="DT212" s="122"/>
      <c r="DU212" s="122"/>
      <c r="DV212" s="122"/>
      <c r="DW212" s="122"/>
      <c r="DX212" s="122"/>
      <c r="DY212" s="122"/>
      <c r="DZ212" s="122"/>
      <c r="EA212" s="122"/>
      <c r="EB212" s="122"/>
      <c r="EC212" s="122"/>
      <c r="ED212" s="122"/>
      <c r="EE212" s="122"/>
      <c r="EF212" s="122"/>
      <c r="EG212" s="122"/>
      <c r="EH212" s="122"/>
      <c r="EI212" s="122"/>
      <c r="EJ212" s="122"/>
      <c r="EK212" s="122"/>
      <c r="EL212" s="122"/>
      <c r="EM212" s="122"/>
      <c r="EN212" s="122"/>
      <c r="EO212" s="122"/>
      <c r="EP212" s="122"/>
      <c r="EQ212" s="122"/>
      <c r="ER212" s="122"/>
      <c r="ES212" s="122"/>
      <c r="ET212" s="122"/>
      <c r="EU212" s="122"/>
      <c r="EV212" s="122"/>
      <c r="EW212" s="122"/>
      <c r="EX212" s="122"/>
      <c r="EY212" s="122"/>
      <c r="EZ212" s="122"/>
      <c r="FA212" s="122"/>
      <c r="FB212" s="122"/>
      <c r="FC212" s="122"/>
      <c r="FD212" s="122"/>
      <c r="FE212" s="122"/>
      <c r="FF212" s="122"/>
      <c r="FG212" s="122"/>
      <c r="FH212" s="122"/>
      <c r="FI212" s="122"/>
      <c r="FJ212" s="122"/>
      <c r="FK212" s="122"/>
      <c r="FL212" s="122"/>
      <c r="FM212" s="122"/>
      <c r="FN212" s="122"/>
      <c r="FO212" s="122"/>
      <c r="FP212" s="122"/>
      <c r="FQ212" s="122"/>
      <c r="FR212" s="122"/>
      <c r="FS212" s="122"/>
      <c r="FT212" s="122"/>
      <c r="FU212" s="122"/>
      <c r="FV212" s="122"/>
      <c r="FW212" s="122"/>
      <c r="FX212" s="122"/>
      <c r="FY212" s="122"/>
      <c r="FZ212" s="122"/>
      <c r="GA212" s="122"/>
      <c r="GB212" s="122"/>
      <c r="GC212" s="122"/>
      <c r="GD212" s="122"/>
      <c r="GE212" s="122"/>
      <c r="GF212" s="122"/>
      <c r="GG212" s="122"/>
      <c r="GH212" s="122"/>
      <c r="GI212" s="122"/>
      <c r="GJ212" s="122"/>
      <c r="GK212" s="122"/>
      <c r="GL212" s="122"/>
      <c r="GM212" s="122"/>
      <c r="GN212" s="122"/>
      <c r="GO212" s="122"/>
      <c r="GP212" s="122"/>
      <c r="GQ212" s="122"/>
      <c r="GR212" s="122"/>
      <c r="GS212" s="122"/>
      <c r="GT212" s="122"/>
      <c r="GU212" s="122"/>
      <c r="GV212" s="122"/>
      <c r="GW212" s="122"/>
      <c r="GX212" s="122"/>
      <c r="GY212" s="122"/>
      <c r="GZ212" s="122"/>
      <c r="HA212" s="122"/>
      <c r="HB212" s="122"/>
      <c r="HC212" s="122"/>
      <c r="HD212" s="122"/>
      <c r="HE212" s="122"/>
      <c r="HF212" s="122"/>
      <c r="HG212" s="122"/>
      <c r="HH212" s="122"/>
      <c r="HI212" s="122"/>
      <c r="HJ212" s="122"/>
      <c r="HK212" s="122"/>
      <c r="HL212" s="122"/>
      <c r="HM212" s="122"/>
      <c r="HN212" s="122"/>
      <c r="HO212" s="122"/>
      <c r="HP212" s="122"/>
      <c r="HQ212" s="122"/>
      <c r="HR212" s="122"/>
      <c r="HS212" s="122"/>
      <c r="HT212" s="122"/>
      <c r="HU212" s="122"/>
      <c r="HV212" s="122"/>
      <c r="HW212" s="122"/>
      <c r="HX212" s="122"/>
      <c r="HY212" s="122"/>
      <c r="HZ212" s="122"/>
      <c r="IA212" s="122"/>
      <c r="IB212" s="122"/>
      <c r="IC212" s="122"/>
      <c r="ID212" s="122"/>
      <c r="IE212" s="122"/>
      <c r="IF212" s="122"/>
      <c r="IG212" s="122"/>
      <c r="IH212" s="122"/>
      <c r="II212" s="122"/>
      <c r="IJ212" s="122"/>
      <c r="IK212" s="122"/>
      <c r="IL212" s="122"/>
      <c r="IM212" s="122"/>
      <c r="IN212" s="122"/>
    </row>
    <row r="213" spans="1:248" ht="12.75" customHeight="1">
      <c r="A213" s="1"/>
      <c r="B213" s="3"/>
      <c r="C213" s="1"/>
      <c r="D213" s="1"/>
      <c r="E213" s="1"/>
      <c r="F213" s="1"/>
      <c r="H213" s="1"/>
      <c r="I213" s="122"/>
      <c r="J213" s="122"/>
      <c r="K213" s="164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  <c r="Z213" s="122"/>
      <c r="AA213" s="122"/>
      <c r="AB213" s="122"/>
      <c r="AC213" s="122"/>
      <c r="AD213" s="122"/>
      <c r="AE213" s="122"/>
      <c r="AF213" s="122"/>
      <c r="AG213" s="122"/>
      <c r="AH213" s="122"/>
      <c r="AI213" s="122"/>
      <c r="AJ213" s="122"/>
      <c r="AK213" s="122"/>
      <c r="AL213" s="122"/>
      <c r="AM213" s="122"/>
      <c r="AN213" s="122"/>
      <c r="AO213" s="122"/>
      <c r="AP213" s="122"/>
      <c r="AQ213" s="122"/>
      <c r="AR213" s="122"/>
      <c r="AS213" s="122"/>
      <c r="AT213" s="122"/>
      <c r="AU213" s="122"/>
      <c r="AV213" s="122"/>
      <c r="AW213" s="122"/>
      <c r="AX213" s="122"/>
      <c r="AY213" s="122"/>
      <c r="AZ213" s="122"/>
      <c r="BA213" s="122"/>
      <c r="BB213" s="122"/>
      <c r="BC213" s="122"/>
      <c r="BD213" s="122"/>
      <c r="BE213" s="122"/>
      <c r="BF213" s="122"/>
      <c r="BG213" s="122"/>
      <c r="BH213" s="122"/>
      <c r="BI213" s="122"/>
      <c r="BJ213" s="122"/>
      <c r="BK213" s="122"/>
      <c r="BL213" s="122"/>
      <c r="BM213" s="122"/>
      <c r="BN213" s="122"/>
      <c r="BO213" s="122"/>
      <c r="BP213" s="122"/>
      <c r="BQ213" s="122"/>
      <c r="BR213" s="122"/>
      <c r="BS213" s="122"/>
      <c r="BT213" s="122"/>
      <c r="BU213" s="122"/>
      <c r="BV213" s="122"/>
      <c r="BW213" s="122"/>
      <c r="BX213" s="122"/>
      <c r="BY213" s="122"/>
      <c r="BZ213" s="122"/>
      <c r="CA213" s="122"/>
      <c r="CB213" s="122"/>
      <c r="CC213" s="122"/>
      <c r="CD213" s="122"/>
      <c r="CE213" s="122"/>
      <c r="CF213" s="122"/>
      <c r="CG213" s="122"/>
      <c r="CH213" s="122"/>
      <c r="CI213" s="122"/>
      <c r="CJ213" s="122"/>
      <c r="CK213" s="122"/>
      <c r="CL213" s="122"/>
      <c r="CM213" s="122"/>
      <c r="CN213" s="122"/>
      <c r="CO213" s="122"/>
      <c r="CP213" s="122"/>
      <c r="CQ213" s="122"/>
      <c r="CR213" s="122"/>
      <c r="CS213" s="122"/>
      <c r="CT213" s="122"/>
      <c r="CU213" s="122"/>
      <c r="CV213" s="122"/>
      <c r="CW213" s="122"/>
      <c r="CX213" s="122"/>
      <c r="CY213" s="122"/>
      <c r="CZ213" s="122"/>
      <c r="DA213" s="122"/>
      <c r="DB213" s="122"/>
      <c r="DC213" s="122"/>
      <c r="DD213" s="122"/>
      <c r="DE213" s="122"/>
      <c r="DF213" s="122"/>
      <c r="DG213" s="122"/>
      <c r="DH213" s="122"/>
      <c r="DI213" s="122"/>
      <c r="DJ213" s="122"/>
      <c r="DK213" s="122"/>
      <c r="DL213" s="122"/>
      <c r="DM213" s="122"/>
      <c r="DN213" s="122"/>
      <c r="DO213" s="122"/>
      <c r="DP213" s="122"/>
      <c r="DQ213" s="122"/>
      <c r="DR213" s="122"/>
      <c r="DS213" s="122"/>
      <c r="DT213" s="122"/>
      <c r="DU213" s="122"/>
      <c r="DV213" s="122"/>
      <c r="DW213" s="122"/>
      <c r="DX213" s="122"/>
      <c r="DY213" s="122"/>
      <c r="DZ213" s="122"/>
      <c r="EA213" s="122"/>
      <c r="EB213" s="122"/>
      <c r="EC213" s="122"/>
      <c r="ED213" s="122"/>
      <c r="EE213" s="122"/>
      <c r="EF213" s="122"/>
      <c r="EG213" s="122"/>
      <c r="EH213" s="122"/>
      <c r="EI213" s="122"/>
      <c r="EJ213" s="122"/>
      <c r="EK213" s="122"/>
      <c r="EL213" s="122"/>
      <c r="EM213" s="122"/>
      <c r="EN213" s="122"/>
      <c r="EO213" s="122"/>
      <c r="EP213" s="122"/>
      <c r="EQ213" s="122"/>
      <c r="ER213" s="122"/>
      <c r="ES213" s="122"/>
      <c r="ET213" s="122"/>
      <c r="EU213" s="122"/>
      <c r="EV213" s="122"/>
      <c r="EW213" s="122"/>
      <c r="EX213" s="122"/>
      <c r="EY213" s="122"/>
      <c r="EZ213" s="122"/>
      <c r="FA213" s="122"/>
      <c r="FB213" s="122"/>
      <c r="FC213" s="122"/>
      <c r="FD213" s="122"/>
      <c r="FE213" s="122"/>
      <c r="FF213" s="122"/>
      <c r="FG213" s="122"/>
      <c r="FH213" s="122"/>
      <c r="FI213" s="122"/>
      <c r="FJ213" s="122"/>
      <c r="FK213" s="122"/>
      <c r="FL213" s="122"/>
      <c r="FM213" s="122"/>
      <c r="FN213" s="122"/>
      <c r="FO213" s="122"/>
      <c r="FP213" s="122"/>
      <c r="FQ213" s="122"/>
      <c r="FR213" s="122"/>
      <c r="FS213" s="122"/>
      <c r="FT213" s="122"/>
      <c r="FU213" s="122"/>
      <c r="FV213" s="122"/>
      <c r="FW213" s="122"/>
      <c r="FX213" s="122"/>
      <c r="FY213" s="122"/>
      <c r="FZ213" s="122"/>
      <c r="GA213" s="122"/>
      <c r="GB213" s="122"/>
      <c r="GC213" s="122"/>
      <c r="GD213" s="122"/>
      <c r="GE213" s="122"/>
      <c r="GF213" s="122"/>
      <c r="GG213" s="122"/>
      <c r="GH213" s="122"/>
      <c r="GI213" s="122"/>
      <c r="GJ213" s="122"/>
      <c r="GK213" s="122"/>
      <c r="GL213" s="122"/>
      <c r="GM213" s="122"/>
      <c r="GN213" s="122"/>
      <c r="GO213" s="122"/>
      <c r="GP213" s="122"/>
      <c r="GQ213" s="122"/>
      <c r="GR213" s="122"/>
      <c r="GS213" s="122"/>
      <c r="GT213" s="122"/>
      <c r="GU213" s="122"/>
      <c r="GV213" s="122"/>
      <c r="GW213" s="122"/>
      <c r="GX213" s="122"/>
      <c r="GY213" s="122"/>
      <c r="GZ213" s="122"/>
      <c r="HA213" s="122"/>
      <c r="HB213" s="122"/>
      <c r="HC213" s="122"/>
      <c r="HD213" s="122"/>
      <c r="HE213" s="122"/>
      <c r="HF213" s="122"/>
      <c r="HG213" s="122"/>
      <c r="HH213" s="122"/>
      <c r="HI213" s="122"/>
      <c r="HJ213" s="122"/>
      <c r="HK213" s="122"/>
      <c r="HL213" s="122"/>
      <c r="HM213" s="122"/>
      <c r="HN213" s="122"/>
      <c r="HO213" s="122"/>
      <c r="HP213" s="122"/>
      <c r="HQ213" s="122"/>
      <c r="HR213" s="122"/>
      <c r="HS213" s="122"/>
      <c r="HT213" s="122"/>
      <c r="HU213" s="122"/>
      <c r="HV213" s="122"/>
      <c r="HW213" s="122"/>
      <c r="HX213" s="122"/>
      <c r="HY213" s="122"/>
      <c r="HZ213" s="122"/>
      <c r="IA213" s="122"/>
      <c r="IB213" s="122"/>
      <c r="IC213" s="122"/>
      <c r="ID213" s="122"/>
      <c r="IE213" s="122"/>
      <c r="IF213" s="122"/>
      <c r="IG213" s="122"/>
      <c r="IH213" s="122"/>
      <c r="II213" s="122"/>
      <c r="IJ213" s="122"/>
      <c r="IK213" s="122"/>
      <c r="IL213" s="122"/>
      <c r="IM213" s="122"/>
      <c r="IN213" s="122"/>
    </row>
    <row r="214" spans="1:248" ht="12.95" customHeight="1" thickBot="1">
      <c r="A214" s="1"/>
      <c r="B214" s="296" t="str">
        <f>"Net Revenue "&amp;_LCY</f>
        <v>Net Revenue ETB</v>
      </c>
      <c r="C214" s="119"/>
      <c r="D214" s="119"/>
      <c r="E214" s="119"/>
      <c r="F214" s="119"/>
      <c r="G214" s="147" t="str">
        <f t="shared" ref="G214:G222" si="837">_LCY</f>
        <v>ETB</v>
      </c>
      <c r="H214" s="119"/>
      <c r="I214" s="210">
        <f>I$55</f>
        <v>130588.44735283202</v>
      </c>
      <c r="J214" s="210">
        <f t="shared" ref="J214:BU214" si="838">J$55</f>
        <v>138453.85795737599</v>
      </c>
      <c r="K214" s="210">
        <f t="shared" si="838"/>
        <v>114584.94918144</v>
      </c>
      <c r="L214" s="210">
        <f t="shared" si="838"/>
        <v>122024.47993344</v>
      </c>
      <c r="M214" s="210">
        <f t="shared" si="838"/>
        <v>122669.38888704001</v>
      </c>
      <c r="N214" s="210">
        <f t="shared" si="838"/>
        <v>126758.368516608</v>
      </c>
      <c r="O214" s="210">
        <f t="shared" si="838"/>
        <v>130378.40096256003</v>
      </c>
      <c r="P214" s="210">
        <f t="shared" si="838"/>
        <v>129406.42197504002</v>
      </c>
      <c r="Q214" s="210">
        <f t="shared" si="838"/>
        <v>124530.65624217603</v>
      </c>
      <c r="R214" s="210">
        <f t="shared" si="838"/>
        <v>127250.57138688001</v>
      </c>
      <c r="S214" s="210">
        <f t="shared" si="838"/>
        <v>138453.85795737599</v>
      </c>
      <c r="T214" s="210">
        <f t="shared" si="838"/>
        <v>142073.89040332803</v>
      </c>
      <c r="U214" s="210">
        <f t="shared" si="838"/>
        <v>216414.07736094721</v>
      </c>
      <c r="V214" s="210">
        <f t="shared" si="838"/>
        <v>226736.26155048964</v>
      </c>
      <c r="W214" s="210">
        <f t="shared" si="838"/>
        <v>178676.612481024</v>
      </c>
      <c r="X214" s="210">
        <f t="shared" si="838"/>
        <v>192234.567700224</v>
      </c>
      <c r="Y214" s="210">
        <f t="shared" si="838"/>
        <v>195653.93586278398</v>
      </c>
      <c r="Z214" s="210">
        <f t="shared" si="838"/>
        <v>202175.73372487683</v>
      </c>
      <c r="AA214" s="210">
        <f t="shared" si="838"/>
        <v>209777.80186137607</v>
      </c>
      <c r="AB214" s="210">
        <f t="shared" si="838"/>
        <v>209801.70534758398</v>
      </c>
      <c r="AC214" s="210">
        <f t="shared" si="838"/>
        <v>197497.53794856963</v>
      </c>
      <c r="AD214" s="210">
        <f t="shared" si="838"/>
        <v>205274.41911244797</v>
      </c>
      <c r="AE214" s="210">
        <f t="shared" si="838"/>
        <v>226736.26155048964</v>
      </c>
      <c r="AF214" s="210">
        <f t="shared" si="838"/>
        <v>234338.32968698879</v>
      </c>
      <c r="AG214" s="210">
        <f t="shared" si="838"/>
        <v>310495.7992514919</v>
      </c>
      <c r="AH214" s="210">
        <f t="shared" si="838"/>
        <v>323500.77085802116</v>
      </c>
      <c r="AI214" s="210">
        <f t="shared" si="838"/>
        <v>248890.97973761283</v>
      </c>
      <c r="AJ214" s="210">
        <f t="shared" si="838"/>
        <v>269160.60304385284</v>
      </c>
      <c r="AK214" s="210">
        <f t="shared" si="838"/>
        <v>275630.26406388485</v>
      </c>
      <c r="AL214" s="210">
        <f t="shared" si="838"/>
        <v>284817.93953268102</v>
      </c>
      <c r="AM214" s="210">
        <f t="shared" si="838"/>
        <v>296791.19684766728</v>
      </c>
      <c r="AN214" s="210">
        <f t="shared" si="838"/>
        <v>297913.00100244489</v>
      </c>
      <c r="AO214" s="210">
        <f t="shared" si="838"/>
        <v>277449.78118499712</v>
      </c>
      <c r="AP214" s="210">
        <f t="shared" si="838"/>
        <v>290782.52518210554</v>
      </c>
      <c r="AQ214" s="210">
        <f t="shared" si="838"/>
        <v>323500.77085802116</v>
      </c>
      <c r="AR214" s="210">
        <f t="shared" si="838"/>
        <v>335474.02817300742</v>
      </c>
      <c r="AS214" s="210">
        <f t="shared" si="838"/>
        <v>337019.39117744705</v>
      </c>
      <c r="AT214" s="210">
        <f t="shared" si="838"/>
        <v>345057.75426341261</v>
      </c>
      <c r="AU214" s="210">
        <f t="shared" si="838"/>
        <v>265196.20253234333</v>
      </c>
      <c r="AV214" s="210">
        <f t="shared" si="838"/>
        <v>286859.43453443842</v>
      </c>
      <c r="AW214" s="210">
        <f t="shared" si="838"/>
        <v>293833.9760457807</v>
      </c>
      <c r="AX214" s="210">
        <f t="shared" si="838"/>
        <v>303628.44191397342</v>
      </c>
      <c r="AY214" s="210">
        <f t="shared" si="838"/>
        <v>316451.80049832369</v>
      </c>
      <c r="AZ214" s="210">
        <f t="shared" si="838"/>
        <v>317698.78730697848</v>
      </c>
      <c r="BA214" s="210">
        <f t="shared" si="838"/>
        <v>295737.14432360395</v>
      </c>
      <c r="BB214" s="210">
        <f t="shared" si="838"/>
        <v>310062.04770339513</v>
      </c>
      <c r="BC214" s="210">
        <f t="shared" si="838"/>
        <v>345057.75426341261</v>
      </c>
      <c r="BD214" s="210">
        <f t="shared" si="838"/>
        <v>357881.11284776294</v>
      </c>
      <c r="BE214" s="210">
        <f t="shared" si="838"/>
        <v>353447.20568598993</v>
      </c>
      <c r="BF214" s="210">
        <f t="shared" si="838"/>
        <v>368074.70492431056</v>
      </c>
      <c r="BG214" s="210">
        <f t="shared" si="838"/>
        <v>282590.7943071677</v>
      </c>
      <c r="BH214" s="210">
        <f t="shared" si="838"/>
        <v>305744.30449457909</v>
      </c>
      <c r="BI214" s="210">
        <f t="shared" si="838"/>
        <v>313261.84974005906</v>
      </c>
      <c r="BJ214" s="210">
        <f t="shared" si="838"/>
        <v>323703.91139806103</v>
      </c>
      <c r="BK214" s="210">
        <f t="shared" si="838"/>
        <v>337437.72844190022</v>
      </c>
      <c r="BL214" s="210">
        <f t="shared" si="838"/>
        <v>338821.06260080193</v>
      </c>
      <c r="BM214" s="210">
        <f t="shared" si="838"/>
        <v>315252.33167877543</v>
      </c>
      <c r="BN214" s="210">
        <f t="shared" si="838"/>
        <v>330642.11448536417</v>
      </c>
      <c r="BO214" s="210">
        <f t="shared" si="838"/>
        <v>368074.70492431056</v>
      </c>
      <c r="BP214" s="210">
        <f t="shared" si="838"/>
        <v>381808.5219681497</v>
      </c>
      <c r="BQ214" s="210">
        <f t="shared" si="838"/>
        <v>377136.30545682274</v>
      </c>
      <c r="BR214" s="210">
        <f t="shared" si="838"/>
        <v>392651.75158754201</v>
      </c>
      <c r="BS214" s="210">
        <f t="shared" si="838"/>
        <v>301148.68516775605</v>
      </c>
      <c r="BT214" s="210">
        <f t="shared" si="838"/>
        <v>325895.89272729959</v>
      </c>
      <c r="BU214" s="210">
        <f t="shared" si="838"/>
        <v>333997.38553638273</v>
      </c>
      <c r="BV214" s="210">
        <f t="shared" ref="BV214:EG214" si="839">BV$55</f>
        <v>345130.63172092877</v>
      </c>
      <c r="BW214" s="210">
        <f t="shared" si="839"/>
        <v>359839.54977488052</v>
      </c>
      <c r="BX214" s="210">
        <f t="shared" si="839"/>
        <v>361371.30251023825</v>
      </c>
      <c r="BY214" s="210">
        <f t="shared" si="839"/>
        <v>336078.98984157393</v>
      </c>
      <c r="BZ214" s="210">
        <f t="shared" si="839"/>
        <v>352611.64907860442</v>
      </c>
      <c r="CA214" s="210">
        <f t="shared" si="839"/>
        <v>392651.75158754201</v>
      </c>
      <c r="CB214" s="210">
        <f t="shared" si="839"/>
        <v>407360.6696414937</v>
      </c>
      <c r="CC214" s="210">
        <f t="shared" si="839"/>
        <v>402437.04871974094</v>
      </c>
      <c r="CD214" s="210">
        <f t="shared" si="839"/>
        <v>418895.95569454308</v>
      </c>
      <c r="CE214" s="210">
        <f t="shared" si="839"/>
        <v>320948.883502685</v>
      </c>
      <c r="CF214" s="210">
        <f t="shared" si="839"/>
        <v>347400.4308552235</v>
      </c>
      <c r="CG214" s="210">
        <f t="shared" si="839"/>
        <v>356129.84159748419</v>
      </c>
      <c r="CH214" s="210">
        <f t="shared" si="839"/>
        <v>368000.83631740033</v>
      </c>
      <c r="CI214" s="210">
        <f t="shared" si="839"/>
        <v>383754.08755318268</v>
      </c>
      <c r="CJ214" s="210">
        <f t="shared" si="839"/>
        <v>385447.30667648354</v>
      </c>
      <c r="CK214" s="210">
        <f t="shared" si="839"/>
        <v>358306.52786461124</v>
      </c>
      <c r="CL214" s="210">
        <f t="shared" si="839"/>
        <v>376065.71785120369</v>
      </c>
      <c r="CM214" s="210">
        <f t="shared" si="839"/>
        <v>418895.95569454308</v>
      </c>
      <c r="CN214" s="210">
        <f t="shared" si="839"/>
        <v>434649.20693032537</v>
      </c>
      <c r="CO214" s="210">
        <f t="shared" si="839"/>
        <v>436801.93764034437</v>
      </c>
      <c r="CP214" s="210">
        <f t="shared" si="839"/>
        <v>446921.7947803557</v>
      </c>
      <c r="CQ214" s="210">
        <f t="shared" si="839"/>
        <v>342075.82800379506</v>
      </c>
      <c r="CR214" s="210">
        <f t="shared" si="839"/>
        <v>370350.08767744439</v>
      </c>
      <c r="CS214" s="210">
        <f t="shared" si="839"/>
        <v>379754.63412332488</v>
      </c>
      <c r="CT214" s="210">
        <f t="shared" si="839"/>
        <v>392413.1219274358</v>
      </c>
      <c r="CU214" s="210">
        <f t="shared" si="839"/>
        <v>409284.85400095867</v>
      </c>
      <c r="CV214" s="210">
        <f t="shared" si="839"/>
        <v>411153.63922293321</v>
      </c>
      <c r="CW214" s="210">
        <f t="shared" si="839"/>
        <v>382030.51757449866</v>
      </c>
      <c r="CX214" s="210">
        <f t="shared" si="839"/>
        <v>401105.95759105845</v>
      </c>
      <c r="CY214" s="210">
        <f t="shared" si="839"/>
        <v>446921.7947803557</v>
      </c>
      <c r="CZ214" s="210">
        <f t="shared" si="839"/>
        <v>463793.52685387846</v>
      </c>
      <c r="DA214" s="210">
        <f t="shared" si="839"/>
        <v>453286.64277128218</v>
      </c>
      <c r="DB214" s="210">
        <f t="shared" si="839"/>
        <v>471682.4005344843</v>
      </c>
      <c r="DC214" s="210">
        <f t="shared" si="839"/>
        <v>360911.64360273496</v>
      </c>
      <c r="DD214" s="210">
        <f t="shared" si="839"/>
        <v>390770.15386937547</v>
      </c>
      <c r="DE214" s="210">
        <f t="shared" si="839"/>
        <v>400726.3084461455</v>
      </c>
      <c r="DF214" s="210">
        <f t="shared" si="839"/>
        <v>414083.85206101695</v>
      </c>
      <c r="DG214" s="210">
        <f t="shared" si="839"/>
        <v>431911.97420756635</v>
      </c>
      <c r="DH214" s="210">
        <f t="shared" si="839"/>
        <v>433905.1958156543</v>
      </c>
      <c r="DI214" s="210">
        <f t="shared" si="839"/>
        <v>403112.69997083268</v>
      </c>
      <c r="DJ214" s="210">
        <f t="shared" si="839"/>
        <v>423287.95185741142</v>
      </c>
      <c r="DK214" s="210">
        <f t="shared" si="839"/>
        <v>471682.4005344843</v>
      </c>
      <c r="DL214" s="210">
        <f t="shared" si="839"/>
        <v>489510.5226810337</v>
      </c>
      <c r="DM214" s="210">
        <f t="shared" si="839"/>
        <v>475950.97490984621</v>
      </c>
      <c r="DN214" s="210">
        <f t="shared" si="839"/>
        <v>495266.52056120842</v>
      </c>
      <c r="DO214" s="210">
        <f t="shared" si="839"/>
        <v>378957.22578287165</v>
      </c>
      <c r="DP214" s="210">
        <f t="shared" si="839"/>
        <v>410308.66156284424</v>
      </c>
      <c r="DQ214" s="210">
        <f t="shared" si="839"/>
        <v>420762.62386845273</v>
      </c>
      <c r="DR214" s="210">
        <f t="shared" si="839"/>
        <v>434788.04466406786</v>
      </c>
      <c r="DS214" s="210">
        <f t="shared" si="839"/>
        <v>453507.57291794469</v>
      </c>
      <c r="DT214" s="210">
        <f t="shared" si="839"/>
        <v>455600.45560643706</v>
      </c>
      <c r="DU214" s="210">
        <f t="shared" si="839"/>
        <v>423268.33496937441</v>
      </c>
      <c r="DV214" s="210">
        <f t="shared" si="839"/>
        <v>444452.34945028194</v>
      </c>
      <c r="DW214" s="210">
        <f t="shared" si="839"/>
        <v>495266.52056120842</v>
      </c>
      <c r="DX214" s="210">
        <f t="shared" si="839"/>
        <v>513986.04881508532</v>
      </c>
      <c r="DY214" s="210">
        <f t="shared" si="839"/>
        <v>499748.52365533856</v>
      </c>
      <c r="DZ214" s="210">
        <f t="shared" si="839"/>
        <v>520029.84658926888</v>
      </c>
      <c r="EA214" s="210">
        <f t="shared" si="839"/>
        <v>397905.08707201522</v>
      </c>
      <c r="EB214" s="210">
        <f t="shared" si="839"/>
        <v>430824.09464098641</v>
      </c>
      <c r="EC214" s="210">
        <f t="shared" si="839"/>
        <v>441800.75506187539</v>
      </c>
      <c r="ED214" s="210">
        <f t="shared" si="839"/>
        <v>456527.44689727121</v>
      </c>
      <c r="EE214" s="210">
        <f t="shared" si="839"/>
        <v>476182.95156384195</v>
      </c>
      <c r="EF214" s="210">
        <f t="shared" si="839"/>
        <v>478380.47838675883</v>
      </c>
      <c r="EG214" s="210">
        <f t="shared" si="839"/>
        <v>444431.75171784306</v>
      </c>
      <c r="EH214" s="210">
        <f t="shared" ref="EH214:GS214" si="840">EH$55</f>
        <v>466674.9669227961</v>
      </c>
      <c r="EI214" s="210">
        <f t="shared" si="840"/>
        <v>520029.84658926888</v>
      </c>
      <c r="EJ214" s="210">
        <f t="shared" si="840"/>
        <v>539685.35125583969</v>
      </c>
      <c r="EK214" s="210">
        <f t="shared" si="840"/>
        <v>533695.10145810689</v>
      </c>
      <c r="EL214" s="210">
        <f t="shared" si="840"/>
        <v>546031.33891873236</v>
      </c>
      <c r="EM214" s="210">
        <f t="shared" si="840"/>
        <v>417800.341425616</v>
      </c>
      <c r="EN214" s="210">
        <f t="shared" si="840"/>
        <v>452365.29937303584</v>
      </c>
      <c r="EO214" s="210">
        <f t="shared" si="840"/>
        <v>463890.79281496914</v>
      </c>
      <c r="EP214" s="210">
        <f t="shared" si="840"/>
        <v>479353.81924213481</v>
      </c>
      <c r="EQ214" s="210">
        <f t="shared" si="840"/>
        <v>499992.09914203407</v>
      </c>
      <c r="ER214" s="210">
        <f t="shared" si="840"/>
        <v>502299.50230609684</v>
      </c>
      <c r="ES214" s="210">
        <f t="shared" si="840"/>
        <v>466653.33930373529</v>
      </c>
      <c r="ET214" s="210">
        <f t="shared" si="840"/>
        <v>490008.71526893583</v>
      </c>
      <c r="EU214" s="210">
        <f t="shared" si="840"/>
        <v>546031.33891873236</v>
      </c>
      <c r="EV214" s="210">
        <f t="shared" si="840"/>
        <v>566669.61881863163</v>
      </c>
      <c r="EW214" s="210">
        <f t="shared" si="840"/>
        <v>550972.74733001075</v>
      </c>
      <c r="EX214" s="210">
        <f t="shared" si="840"/>
        <v>573332.90586466889</v>
      </c>
      <c r="EY214" s="210">
        <f t="shared" si="840"/>
        <v>438690.35849689681</v>
      </c>
      <c r="EZ214" s="210">
        <f t="shared" si="840"/>
        <v>474983.5643416876</v>
      </c>
      <c r="FA214" s="210">
        <f t="shared" si="840"/>
        <v>487085.33245571755</v>
      </c>
      <c r="FB214" s="210">
        <f t="shared" si="840"/>
        <v>503321.51020424149</v>
      </c>
      <c r="FC214" s="210">
        <f t="shared" si="840"/>
        <v>524991.70409913582</v>
      </c>
      <c r="FD214" s="210">
        <f t="shared" si="840"/>
        <v>527414.47742140165</v>
      </c>
      <c r="FE214" s="210">
        <f t="shared" si="840"/>
        <v>489986.00626892201</v>
      </c>
      <c r="FF214" s="210">
        <f t="shared" si="840"/>
        <v>514509.15103238268</v>
      </c>
      <c r="FG214" s="210">
        <f t="shared" si="840"/>
        <v>573332.90586466889</v>
      </c>
      <c r="FH214" s="210">
        <f t="shared" si="840"/>
        <v>595003.09975956311</v>
      </c>
      <c r="FI214" s="210">
        <f t="shared" si="840"/>
        <v>578521.38469651144</v>
      </c>
      <c r="FJ214" s="210">
        <f t="shared" si="840"/>
        <v>601999.55115790246</v>
      </c>
      <c r="FK214" s="210">
        <f t="shared" si="840"/>
        <v>460624.87642174168</v>
      </c>
      <c r="FL214" s="210">
        <f t="shared" si="840"/>
        <v>498732.74255877192</v>
      </c>
      <c r="FM214" s="210">
        <f t="shared" si="840"/>
        <v>511439.59907850361</v>
      </c>
      <c r="FN214" s="210">
        <f t="shared" si="840"/>
        <v>528487.5857144536</v>
      </c>
      <c r="FO214" s="210">
        <f t="shared" si="840"/>
        <v>551241.28930409264</v>
      </c>
      <c r="FP214" s="210">
        <f t="shared" si="840"/>
        <v>553785.20129247173</v>
      </c>
      <c r="FQ214" s="210">
        <f t="shared" si="840"/>
        <v>514485.30658236821</v>
      </c>
      <c r="FR214" s="210">
        <f t="shared" si="840"/>
        <v>540234.60858400178</v>
      </c>
      <c r="FS214" s="210">
        <f t="shared" si="840"/>
        <v>601999.55115790246</v>
      </c>
      <c r="FT214" s="210">
        <f t="shared" si="840"/>
        <v>624753.25474754127</v>
      </c>
      <c r="FU214" s="210">
        <f t="shared" si="840"/>
        <v>607447.45393133687</v>
      </c>
      <c r="FV214" s="210">
        <f t="shared" si="840"/>
        <v>632099.52871579747</v>
      </c>
      <c r="FW214" s="210">
        <f t="shared" si="840"/>
        <v>483656.12024282874</v>
      </c>
      <c r="FX214" s="210">
        <f t="shared" si="840"/>
        <v>523669.37968671054</v>
      </c>
      <c r="FY214" s="210">
        <f t="shared" si="840"/>
        <v>537011.57903242856</v>
      </c>
      <c r="FZ214" s="210">
        <f t="shared" si="840"/>
        <v>554911.96500017622</v>
      </c>
      <c r="GA214" s="210">
        <f t="shared" si="840"/>
        <v>578803.35376929713</v>
      </c>
      <c r="GB214" s="210">
        <f t="shared" si="840"/>
        <v>581474.46135709528</v>
      </c>
      <c r="GC214" s="210">
        <f t="shared" si="840"/>
        <v>540209.57191148656</v>
      </c>
      <c r="GD214" s="210">
        <f t="shared" si="840"/>
        <v>567246.33901320188</v>
      </c>
      <c r="GE214" s="210">
        <f t="shared" si="840"/>
        <v>632099.52871579747</v>
      </c>
      <c r="GF214" s="210">
        <f t="shared" si="840"/>
        <v>655990.91748491838</v>
      </c>
      <c r="GG214" s="210">
        <f t="shared" si="840"/>
        <v>648709.7314167131</v>
      </c>
      <c r="GH214" s="210">
        <f t="shared" si="840"/>
        <v>663704.50515158742</v>
      </c>
      <c r="GI214" s="210">
        <f t="shared" si="840"/>
        <v>507838.92625497031</v>
      </c>
      <c r="GJ214" s="210">
        <f t="shared" si="840"/>
        <v>549852.8486710462</v>
      </c>
      <c r="GK214" s="210">
        <f t="shared" si="840"/>
        <v>563862.15798405022</v>
      </c>
      <c r="GL214" s="210">
        <f t="shared" si="840"/>
        <v>582657.56325018522</v>
      </c>
      <c r="GM214" s="210">
        <f t="shared" si="840"/>
        <v>607743.52145776222</v>
      </c>
      <c r="GN214" s="210">
        <f t="shared" si="840"/>
        <v>610548.18442495028</v>
      </c>
      <c r="GO214" s="210">
        <f t="shared" si="840"/>
        <v>567220.05050706095</v>
      </c>
      <c r="GP214" s="210">
        <f t="shared" si="840"/>
        <v>595608.65596386208</v>
      </c>
      <c r="GQ214" s="210">
        <f t="shared" si="840"/>
        <v>663704.50515158742</v>
      </c>
      <c r="GR214" s="210">
        <f t="shared" si="840"/>
        <v>688790.46335916454</v>
      </c>
      <c r="GS214" s="210">
        <f t="shared" si="840"/>
        <v>669710.81795929885</v>
      </c>
      <c r="GT214" s="210">
        <f t="shared" ref="GT214:IN214" si="841">GT$55</f>
        <v>696889.73040916678</v>
      </c>
      <c r="GU214" s="210">
        <f t="shared" si="841"/>
        <v>533230.87256771862</v>
      </c>
      <c r="GV214" s="210">
        <f t="shared" si="841"/>
        <v>577345.49110459851</v>
      </c>
      <c r="GW214" s="210">
        <f t="shared" si="841"/>
        <v>592055.26588325272</v>
      </c>
      <c r="GX214" s="210">
        <f t="shared" si="841"/>
        <v>611790.4414126944</v>
      </c>
      <c r="GY214" s="210">
        <f t="shared" si="841"/>
        <v>638130.6975306503</v>
      </c>
      <c r="GZ214" s="210">
        <f t="shared" si="841"/>
        <v>641075.59364619758</v>
      </c>
      <c r="HA214" s="210">
        <f t="shared" si="841"/>
        <v>595581.05303241394</v>
      </c>
      <c r="HB214" s="210">
        <f t="shared" si="841"/>
        <v>625389.08876205515</v>
      </c>
      <c r="HC214" s="210">
        <f t="shared" si="841"/>
        <v>696889.73040916678</v>
      </c>
      <c r="HD214" s="210">
        <f t="shared" si="841"/>
        <v>723229.98652712256</v>
      </c>
      <c r="HE214" s="210">
        <f t="shared" si="841"/>
        <v>703196.35885726404</v>
      </c>
      <c r="HF214" s="210">
        <f t="shared" si="841"/>
        <v>731734.21692962514</v>
      </c>
      <c r="HG214" s="210">
        <f t="shared" si="841"/>
        <v>559892.41619610472</v>
      </c>
      <c r="HH214" s="210">
        <f t="shared" si="841"/>
        <v>606212.76565982844</v>
      </c>
      <c r="HI214" s="210">
        <f t="shared" si="841"/>
        <v>621658.0291774153</v>
      </c>
      <c r="HJ214" s="210">
        <f t="shared" si="841"/>
        <v>642379.96348332916</v>
      </c>
      <c r="HK214" s="210">
        <f t="shared" si="841"/>
        <v>670037.2324071828</v>
      </c>
      <c r="HL214" s="210">
        <f t="shared" si="841"/>
        <v>673129.37332850765</v>
      </c>
      <c r="HM214" s="210">
        <f t="shared" si="841"/>
        <v>625360.10568403476</v>
      </c>
      <c r="HN214" s="210">
        <f t="shared" si="841"/>
        <v>656658.54320015793</v>
      </c>
      <c r="HO214" s="210">
        <f t="shared" si="841"/>
        <v>731734.21692962514</v>
      </c>
      <c r="HP214" s="210">
        <f t="shared" si="841"/>
        <v>759391.48585347878</v>
      </c>
      <c r="HQ214" s="210">
        <f t="shared" si="841"/>
        <v>738356.17680012726</v>
      </c>
      <c r="HR214" s="210">
        <f t="shared" si="841"/>
        <v>768320.92777610652</v>
      </c>
      <c r="HS214" s="210">
        <f t="shared" si="841"/>
        <v>587887.03700590995</v>
      </c>
      <c r="HT214" s="210">
        <f t="shared" si="841"/>
        <v>636523.4039428198</v>
      </c>
      <c r="HU214" s="210">
        <f t="shared" si="841"/>
        <v>652740.93063628615</v>
      </c>
      <c r="HV214" s="210">
        <f t="shared" si="841"/>
        <v>674498.9616574957</v>
      </c>
      <c r="HW214" s="210">
        <f t="shared" si="841"/>
        <v>703539.09402754204</v>
      </c>
      <c r="HX214" s="210">
        <f t="shared" si="841"/>
        <v>706785.84199493297</v>
      </c>
      <c r="HY214" s="210">
        <f t="shared" si="841"/>
        <v>656628.11096823635</v>
      </c>
      <c r="HZ214" s="210">
        <f t="shared" si="841"/>
        <v>689491.47036016593</v>
      </c>
      <c r="IA214" s="210">
        <f t="shared" si="841"/>
        <v>768320.92777610652</v>
      </c>
      <c r="IB214" s="210">
        <f t="shared" si="841"/>
        <v>797361.06014615274</v>
      </c>
      <c r="IC214" s="210">
        <f t="shared" si="841"/>
        <v>788510.73297283624</v>
      </c>
      <c r="ID214" s="210">
        <f t="shared" si="841"/>
        <v>806736.9741649119</v>
      </c>
      <c r="IE214" s="210">
        <f t="shared" si="841"/>
        <v>617281.38885620551</v>
      </c>
      <c r="IF214" s="210">
        <f t="shared" si="841"/>
        <v>668349.57413996081</v>
      </c>
      <c r="IG214" s="210">
        <f t="shared" si="841"/>
        <v>685377.97716810042</v>
      </c>
      <c r="IH214" s="210">
        <f t="shared" si="841"/>
        <v>708223.90974037047</v>
      </c>
      <c r="II214" s="210">
        <f t="shared" si="841"/>
        <v>738716.04872891912</v>
      </c>
      <c r="IJ214" s="210">
        <f t="shared" si="841"/>
        <v>742125.13409467961</v>
      </c>
      <c r="IK214" s="210">
        <f t="shared" si="841"/>
        <v>689459.51651664835</v>
      </c>
      <c r="IL214" s="210">
        <f t="shared" si="841"/>
        <v>723966.04387817427</v>
      </c>
      <c r="IM214" s="210">
        <f t="shared" si="841"/>
        <v>806736.9741649119</v>
      </c>
      <c r="IN214" s="210">
        <f t="shared" si="841"/>
        <v>837229.11315346044</v>
      </c>
    </row>
    <row r="215" spans="1:248" ht="12.95" customHeight="1">
      <c r="A215" s="1"/>
      <c r="B215" s="19" t="s">
        <v>16</v>
      </c>
      <c r="C215" s="1"/>
      <c r="D215" s="1"/>
      <c r="E215" s="1"/>
      <c r="F215" s="1"/>
      <c r="G215" s="101" t="str">
        <f t="shared" si="837"/>
        <v>ETB</v>
      </c>
      <c r="H215" s="1"/>
      <c r="I215" s="211">
        <f ca="1">I$70</f>
        <v>-68037.480178647456</v>
      </c>
      <c r="J215" s="211">
        <f t="shared" ref="J215:BU215" ca="1" si="842">J$70</f>
        <v>-68991.671083076886</v>
      </c>
      <c r="K215" s="211">
        <f t="shared" ca="1" si="842"/>
        <v>-67115.62802066133</v>
      </c>
      <c r="L215" s="211">
        <f t="shared" ca="1" si="842"/>
        <v>-67786.95953864725</v>
      </c>
      <c r="M215" s="211">
        <f t="shared" ca="1" si="842"/>
        <v>-67708.433045257654</v>
      </c>
      <c r="N215" s="211">
        <f t="shared" ca="1" si="842"/>
        <v>-68134.079814160868</v>
      </c>
      <c r="O215" s="211">
        <f t="shared" ca="1" si="842"/>
        <v>-68399.524730730118</v>
      </c>
      <c r="P215" s="211">
        <f t="shared" ca="1" si="842"/>
        <v>-68202.43723242126</v>
      </c>
      <c r="Q215" s="211">
        <f t="shared" ca="1" si="842"/>
        <v>-67970.729096272102</v>
      </c>
      <c r="R215" s="211">
        <f t="shared" ca="1" si="842"/>
        <v>-68044.355892528911</v>
      </c>
      <c r="S215" s="211">
        <f t="shared" ca="1" si="842"/>
        <v>-68991.671083076886</v>
      </c>
      <c r="T215" s="211">
        <f t="shared" ca="1" si="842"/>
        <v>-69257.115999646121</v>
      </c>
      <c r="U215" s="211">
        <f t="shared" ca="1" si="842"/>
        <v>-83632.34974528593</v>
      </c>
      <c r="V215" s="211">
        <f t="shared" ca="1" si="842"/>
        <v>-85030.232439407569</v>
      </c>
      <c r="W215" s="211">
        <f t="shared" ca="1" si="842"/>
        <v>-80950.290883172478</v>
      </c>
      <c r="X215" s="211">
        <f t="shared" ca="1" si="842"/>
        <v>-82235.71272808942</v>
      </c>
      <c r="Y215" s="211">
        <f t="shared" ca="1" si="842"/>
        <v>-82325.396263263407</v>
      </c>
      <c r="Z215" s="211">
        <f t="shared" ca="1" si="842"/>
        <v>-83040.913322876018</v>
      </c>
      <c r="AA215" s="211">
        <f t="shared" ca="1" si="842"/>
        <v>-83656.654954183381</v>
      </c>
      <c r="AB215" s="211">
        <f t="shared" ca="1" si="842"/>
        <v>-83471.317413339188</v>
      </c>
      <c r="AC215" s="211">
        <f t="shared" ca="1" si="842"/>
        <v>-82661.995395917605</v>
      </c>
      <c r="AD215" s="211">
        <f t="shared" ca="1" si="842"/>
        <v>-83104.622645314928</v>
      </c>
      <c r="AE215" s="211">
        <f t="shared" ca="1" si="842"/>
        <v>-85030.232439407569</v>
      </c>
      <c r="AF215" s="211">
        <f t="shared" ca="1" si="842"/>
        <v>-85645.974070714947</v>
      </c>
      <c r="AG215" s="211">
        <f t="shared" ca="1" si="842"/>
        <v>-103022.25186190798</v>
      </c>
      <c r="AH215" s="211">
        <f t="shared" ca="1" si="842"/>
        <v>-105009.53239508595</v>
      </c>
      <c r="AI215" s="211">
        <f t="shared" ca="1" si="842"/>
        <v>-98016.061086692527</v>
      </c>
      <c r="AJ215" s="211">
        <f t="shared" ca="1" si="842"/>
        <v>-100114.03620371444</v>
      </c>
      <c r="AK215" s="211">
        <f t="shared" ca="1" si="842"/>
        <v>-100424.9985236714</v>
      </c>
      <c r="AL215" s="211">
        <f t="shared" ca="1" si="842"/>
        <v>-101524.60290292317</v>
      </c>
      <c r="AM215" s="211">
        <f t="shared" ca="1" si="842"/>
        <v>-102603.27155525927</v>
      </c>
      <c r="AN215" s="211">
        <f t="shared" ca="1" si="842"/>
        <v>-102432.44638782046</v>
      </c>
      <c r="AO215" s="211">
        <f t="shared" ca="1" si="842"/>
        <v>-100860.80680917788</v>
      </c>
      <c r="AP215" s="211">
        <f t="shared" ca="1" si="842"/>
        <v>-101790.06307129274</v>
      </c>
      <c r="AQ215" s="211">
        <f t="shared" ca="1" si="842"/>
        <v>-105009.53239508595</v>
      </c>
      <c r="AR215" s="211">
        <f t="shared" ca="1" si="842"/>
        <v>-106088.20104742203</v>
      </c>
      <c r="AS215" s="211">
        <f t="shared" ca="1" si="842"/>
        <v>-115780.99395720199</v>
      </c>
      <c r="AT215" s="211">
        <f t="shared" ca="1" si="842"/>
        <v>-117169.79654806294</v>
      </c>
      <c r="AU215" s="211">
        <f t="shared" ca="1" si="842"/>
        <v>-109286.13893658934</v>
      </c>
      <c r="AV215" s="211">
        <f t="shared" ca="1" si="842"/>
        <v>-111653.05654301037</v>
      </c>
      <c r="AW215" s="211">
        <f t="shared" ca="1" si="842"/>
        <v>-112000.77316542878</v>
      </c>
      <c r="AX215" s="211">
        <f t="shared" ca="1" si="842"/>
        <v>-113242.62569700855</v>
      </c>
      <c r="AY215" s="211">
        <f t="shared" ca="1" si="842"/>
        <v>-114458.17857947778</v>
      </c>
      <c r="AZ215" s="211">
        <f ca="1">AZ$70</f>
        <v>-371667.93056964595</v>
      </c>
      <c r="BA215" s="211">
        <f t="shared" ca="1" si="842"/>
        <v>-369899.55536746816</v>
      </c>
      <c r="BB215" s="211">
        <f t="shared" ca="1" si="842"/>
        <v>-370944.02810862218</v>
      </c>
      <c r="BC215" s="211">
        <f t="shared" ca="1" si="842"/>
        <v>-374574.75876158051</v>
      </c>
      <c r="BD215" s="211">
        <f t="shared" ca="1" si="842"/>
        <v>-375790.31164404983</v>
      </c>
      <c r="BE215" s="211">
        <f t="shared" ca="1" si="842"/>
        <v>-421666.42963018612</v>
      </c>
      <c r="BF215" s="211">
        <f t="shared" ca="1" si="842"/>
        <v>-424047.3396416998</v>
      </c>
      <c r="BG215" s="211">
        <f t="shared" ca="1" si="842"/>
        <v>-415613.74585130927</v>
      </c>
      <c r="BH215" s="211">
        <f t="shared" ca="1" si="842"/>
        <v>-418139.72341892438</v>
      </c>
      <c r="BI215" s="211">
        <f t="shared" ca="1" si="842"/>
        <v>-418520.71938903368</v>
      </c>
      <c r="BJ215" s="211">
        <f t="shared" ca="1" si="842"/>
        <v>-419841.91792379192</v>
      </c>
      <c r="BK215" s="211">
        <f t="shared" ca="1" si="842"/>
        <v>-421143.59607457288</v>
      </c>
      <c r="BL215" s="211">
        <f t="shared" ca="1" si="842"/>
        <v>-420943.19733713724</v>
      </c>
      <c r="BM215" s="211">
        <f t="shared" ca="1" si="842"/>
        <v>-419040.88521561894</v>
      </c>
      <c r="BN215" s="211">
        <f t="shared" ca="1" si="842"/>
        <v>-420168.00439374411</v>
      </c>
      <c r="BO215" s="211">
        <f t="shared" ca="1" si="842"/>
        <v>-424047.3396416998</v>
      </c>
      <c r="BP215" s="211">
        <f t="shared" ca="1" si="842"/>
        <v>-425349.01779248082</v>
      </c>
      <c r="BQ215" s="211">
        <f t="shared" ca="1" si="842"/>
        <v>-478206.47451757581</v>
      </c>
      <c r="BR215" s="211">
        <f t="shared" ca="1" si="842"/>
        <v>-480749.06255495839</v>
      </c>
      <c r="BS215" s="211">
        <f t="shared" ca="1" si="842"/>
        <v>-471668.86259434838</v>
      </c>
      <c r="BT215" s="211">
        <f t="shared" ca="1" si="842"/>
        <v>-474383.12911872746</v>
      </c>
      <c r="BU215" s="211">
        <f t="shared" ca="1" si="842"/>
        <v>-474801.3612781142</v>
      </c>
      <c r="BV215" s="211">
        <f t="shared" ref="BV215:EG215" ca="1" si="843">BV$70</f>
        <v>-476217.38112577703</v>
      </c>
      <c r="BW215" s="211">
        <f t="shared" ca="1" si="843"/>
        <v>-477620.04442528554</v>
      </c>
      <c r="BX215" s="211">
        <f t="shared" ca="1" si="843"/>
        <v>-477411.77684791922</v>
      </c>
      <c r="BY215" s="211">
        <f t="shared" ca="1" si="843"/>
        <v>-475354.20371069491</v>
      </c>
      <c r="BZ215" s="211">
        <f t="shared" ca="1" si="843"/>
        <v>-476576.44386558153</v>
      </c>
      <c r="CA215" s="211">
        <f t="shared" ca="1" si="843"/>
        <v>-480749.06255495839</v>
      </c>
      <c r="CB215" s="211">
        <f t="shared" ca="1" si="843"/>
        <v>-482151.7258544669</v>
      </c>
      <c r="CC215" s="211">
        <f t="shared" ca="1" si="843"/>
        <v>-542851.0818178776</v>
      </c>
      <c r="CD215" s="211">
        <f t="shared" ca="1" si="843"/>
        <v>-545578.88396277744</v>
      </c>
      <c r="CE215" s="211">
        <f t="shared" ca="1" si="843"/>
        <v>-535766.5082539022</v>
      </c>
      <c r="CF215" s="211">
        <f t="shared" ca="1" si="843"/>
        <v>-538694.53286475374</v>
      </c>
      <c r="CG215" s="211">
        <f t="shared" ca="1" si="843"/>
        <v>-539154.10584177601</v>
      </c>
      <c r="CH215" s="211">
        <f t="shared" ca="1" si="843"/>
        <v>-540678.15945231984</v>
      </c>
      <c r="CI215" s="211">
        <f t="shared" ca="1" si="843"/>
        <v>-542195.05037222337</v>
      </c>
      <c r="CJ215" s="211">
        <f t="shared" ca="1" si="843"/>
        <v>-541977.10383167095</v>
      </c>
      <c r="CK215" s="211">
        <f t="shared" ca="1" si="843"/>
        <v>-539744.68811699457</v>
      </c>
      <c r="CL215" s="211">
        <f t="shared" ca="1" si="843"/>
        <v>-541073.7444749045</v>
      </c>
      <c r="CM215" s="211">
        <f t="shared" ca="1" si="843"/>
        <v>-545578.88396277744</v>
      </c>
      <c r="CN215" s="211">
        <f t="shared" ca="1" si="843"/>
        <v>-547095.77488268097</v>
      </c>
      <c r="CO215" s="211">
        <f t="shared" si="843"/>
        <v>-579781.65887486062</v>
      </c>
      <c r="CP215" s="211">
        <f t="shared" si="843"/>
        <v>-580162.64173189644</v>
      </c>
      <c r="CQ215" s="211">
        <f t="shared" si="843"/>
        <v>-576215.4994532495</v>
      </c>
      <c r="CR215" s="211">
        <f t="shared" si="843"/>
        <v>-577279.94217037503</v>
      </c>
      <c r="CS215" s="211">
        <f t="shared" si="843"/>
        <v>-577633.99568363174</v>
      </c>
      <c r="CT215" s="211">
        <f t="shared" si="843"/>
        <v>-578110.55051861005</v>
      </c>
      <c r="CU215" s="211">
        <f t="shared" si="843"/>
        <v>-578745.72160843678</v>
      </c>
      <c r="CV215" s="211">
        <f t="shared" si="843"/>
        <v>-578816.07587561698</v>
      </c>
      <c r="CW215" s="211">
        <f t="shared" si="843"/>
        <v>-577719.67600179359</v>
      </c>
      <c r="CX215" s="211">
        <f t="shared" si="843"/>
        <v>-578437.81021418166</v>
      </c>
      <c r="CY215" s="211">
        <f t="shared" si="843"/>
        <v>-580162.64173189644</v>
      </c>
      <c r="CZ215" s="211">
        <f t="shared" si="843"/>
        <v>-580797.81282172317</v>
      </c>
      <c r="DA215" s="211">
        <f t="shared" si="843"/>
        <v>-660381.83846175601</v>
      </c>
      <c r="DB215" s="211">
        <f t="shared" si="843"/>
        <v>-661074.3846363707</v>
      </c>
      <c r="DC215" s="211">
        <f t="shared" si="843"/>
        <v>-656904.19143423426</v>
      </c>
      <c r="DD215" s="211">
        <f t="shared" si="843"/>
        <v>-658028.27652662538</v>
      </c>
      <c r="DE215" s="211">
        <f t="shared" si="843"/>
        <v>-658403.09646363324</v>
      </c>
      <c r="DF215" s="211">
        <f t="shared" si="843"/>
        <v>-658905.96869384008</v>
      </c>
      <c r="DG215" s="211">
        <f t="shared" si="843"/>
        <v>-659577.14505700429</v>
      </c>
      <c r="DH215" s="211">
        <f t="shared" si="843"/>
        <v>-659652.1839881324</v>
      </c>
      <c r="DI215" s="211">
        <f t="shared" si="843"/>
        <v>-658492.9370857391</v>
      </c>
      <c r="DJ215" s="211">
        <f t="shared" si="843"/>
        <v>-659252.47598029266</v>
      </c>
      <c r="DK215" s="211">
        <f t="shared" si="843"/>
        <v>-661074.3846363707</v>
      </c>
      <c r="DL215" s="211">
        <f t="shared" si="843"/>
        <v>-661745.56099953491</v>
      </c>
      <c r="DM215" s="211">
        <f t="shared" si="843"/>
        <v>-752759.49730138644</v>
      </c>
      <c r="DN215" s="211">
        <f t="shared" si="843"/>
        <v>-753486.67078473186</v>
      </c>
      <c r="DO215" s="211">
        <f t="shared" si="843"/>
        <v>-749107.96792248846</v>
      </c>
      <c r="DP215" s="211">
        <f t="shared" si="843"/>
        <v>-750288.25726949924</v>
      </c>
      <c r="DQ215" s="211">
        <f t="shared" si="843"/>
        <v>-750681.81820335751</v>
      </c>
      <c r="DR215" s="211">
        <f t="shared" si="843"/>
        <v>-751209.83404507476</v>
      </c>
      <c r="DS215" s="211">
        <f t="shared" si="843"/>
        <v>-751914.5692263972</v>
      </c>
      <c r="DT215" s="211">
        <f t="shared" si="843"/>
        <v>-751993.36010408157</v>
      </c>
      <c r="DU215" s="211">
        <f t="shared" si="843"/>
        <v>-750776.15085656871</v>
      </c>
      <c r="DV215" s="211">
        <f t="shared" si="843"/>
        <v>-751573.66669584985</v>
      </c>
      <c r="DW215" s="211">
        <f t="shared" si="843"/>
        <v>-753486.67078473186</v>
      </c>
      <c r="DX215" s="211">
        <f t="shared" si="843"/>
        <v>-754191.4059660543</v>
      </c>
      <c r="DY215" s="211">
        <f t="shared" si="843"/>
        <v>-858411.16781851952</v>
      </c>
      <c r="DZ215" s="211">
        <f t="shared" si="843"/>
        <v>-859174.69997603225</v>
      </c>
      <c r="EA215" s="211">
        <f t="shared" si="843"/>
        <v>-854577.06197067664</v>
      </c>
      <c r="EB215" s="211">
        <f t="shared" si="843"/>
        <v>-855816.36578503798</v>
      </c>
      <c r="EC215" s="211">
        <f t="shared" si="843"/>
        <v>-856229.60476558923</v>
      </c>
      <c r="ED215" s="211">
        <f t="shared" si="843"/>
        <v>-856784.0213993924</v>
      </c>
      <c r="EE215" s="211">
        <f t="shared" si="843"/>
        <v>-857523.99333978095</v>
      </c>
      <c r="EF215" s="211">
        <f t="shared" si="843"/>
        <v>-857606.72376134945</v>
      </c>
      <c r="EG215" s="211">
        <f t="shared" si="843"/>
        <v>-856328.65405146079</v>
      </c>
      <c r="EH215" s="211">
        <f t="shared" ref="EH215:GS215" si="844">EH$70</f>
        <v>-857166.04568270617</v>
      </c>
      <c r="EI215" s="211">
        <f t="shared" si="844"/>
        <v>-859174.69997603225</v>
      </c>
      <c r="EJ215" s="211">
        <f t="shared" si="844"/>
        <v>-859914.67191642069</v>
      </c>
      <c r="EK215" s="211">
        <f t="shared" si="844"/>
        <v>-979611.23998521012</v>
      </c>
      <c r="EL215" s="211">
        <f t="shared" si="844"/>
        <v>-980075.66304255126</v>
      </c>
      <c r="EM215" s="211">
        <f t="shared" si="844"/>
        <v>-975248.14313692797</v>
      </c>
      <c r="EN215" s="211">
        <f t="shared" si="844"/>
        <v>-976549.41214200726</v>
      </c>
      <c r="EO215" s="211">
        <f t="shared" si="844"/>
        <v>-976983.31307158608</v>
      </c>
      <c r="EP215" s="211">
        <f t="shared" si="844"/>
        <v>-977565.45053707936</v>
      </c>
      <c r="EQ215" s="211">
        <f t="shared" si="844"/>
        <v>-978342.42107448727</v>
      </c>
      <c r="ER215" s="211">
        <f t="shared" si="844"/>
        <v>-978429.28801713441</v>
      </c>
      <c r="ES215" s="211">
        <f t="shared" si="844"/>
        <v>-977087.31482175132</v>
      </c>
      <c r="ET215" s="211">
        <f t="shared" si="844"/>
        <v>-977966.57603455894</v>
      </c>
      <c r="EU215" s="211">
        <f t="shared" si="844"/>
        <v>-980075.66304255126</v>
      </c>
      <c r="EV215" s="211">
        <f t="shared" si="844"/>
        <v>-193444.96923780587</v>
      </c>
      <c r="EW215" s="211">
        <f t="shared" si="844"/>
        <v>-212051.52615004822</v>
      </c>
      <c r="EX215" s="211">
        <f t="shared" si="844"/>
        <v>-212893.32035370596</v>
      </c>
      <c r="EY215" s="211">
        <f t="shared" si="844"/>
        <v>-207824.42445280158</v>
      </c>
      <c r="EZ215" s="211">
        <f t="shared" si="844"/>
        <v>-209190.75690813488</v>
      </c>
      <c r="FA215" s="211">
        <f t="shared" si="844"/>
        <v>-209646.35288419246</v>
      </c>
      <c r="FB215" s="211">
        <f t="shared" si="844"/>
        <v>-210257.59722296044</v>
      </c>
      <c r="FC215" s="211">
        <f t="shared" si="844"/>
        <v>-211073.4162872388</v>
      </c>
      <c r="FD215" s="211">
        <f t="shared" si="844"/>
        <v>-211164.62657701824</v>
      </c>
      <c r="FE215" s="211">
        <f t="shared" si="844"/>
        <v>-209755.55472186606</v>
      </c>
      <c r="FF215" s="211">
        <f t="shared" si="844"/>
        <v>-210678.778995314</v>
      </c>
      <c r="FG215" s="211">
        <f t="shared" si="844"/>
        <v>-212893.32035370596</v>
      </c>
      <c r="FH215" s="211">
        <f t="shared" si="844"/>
        <v>-213709.13941798432</v>
      </c>
      <c r="FI215" s="211">
        <f t="shared" si="844"/>
        <v>-234503.85089567327</v>
      </c>
      <c r="FJ215" s="211">
        <f t="shared" si="844"/>
        <v>-235387.73480951393</v>
      </c>
      <c r="FK215" s="211">
        <f t="shared" si="844"/>
        <v>-230065.39411356434</v>
      </c>
      <c r="FL215" s="211">
        <f t="shared" si="844"/>
        <v>-231500.04319166427</v>
      </c>
      <c r="FM215" s="211">
        <f t="shared" si="844"/>
        <v>-231978.41896652477</v>
      </c>
      <c r="FN215" s="211">
        <f t="shared" si="844"/>
        <v>-232620.22552223111</v>
      </c>
      <c r="FO215" s="211">
        <f t="shared" si="844"/>
        <v>-233476.8355397234</v>
      </c>
      <c r="FP215" s="211">
        <f t="shared" si="844"/>
        <v>-233572.60634399182</v>
      </c>
      <c r="FQ215" s="211">
        <f t="shared" si="844"/>
        <v>-232093.08089608198</v>
      </c>
      <c r="FR215" s="211">
        <f t="shared" si="844"/>
        <v>-233062.46638320235</v>
      </c>
      <c r="FS215" s="211">
        <f t="shared" si="844"/>
        <v>-235387.73480951393</v>
      </c>
      <c r="FT215" s="211">
        <f t="shared" si="844"/>
        <v>-236244.34482700619</v>
      </c>
      <c r="FU215" s="211">
        <f t="shared" si="844"/>
        <v>-259492.19645259841</v>
      </c>
      <c r="FV215" s="211">
        <f t="shared" si="844"/>
        <v>-260420.27456213103</v>
      </c>
      <c r="FW215" s="211">
        <f t="shared" si="844"/>
        <v>-254831.81683138397</v>
      </c>
      <c r="FX215" s="211">
        <f t="shared" si="844"/>
        <v>-256338.19836338892</v>
      </c>
      <c r="FY215" s="211">
        <f t="shared" si="844"/>
        <v>-256840.49292699245</v>
      </c>
      <c r="FZ215" s="211">
        <f t="shared" si="844"/>
        <v>-257514.38981048411</v>
      </c>
      <c r="GA215" s="211">
        <f t="shared" si="844"/>
        <v>-258413.83032885104</v>
      </c>
      <c r="GB215" s="211">
        <f t="shared" si="844"/>
        <v>-258514.38967333283</v>
      </c>
      <c r="GC215" s="211">
        <f t="shared" si="844"/>
        <v>-256960.88795302753</v>
      </c>
      <c r="GD215" s="211">
        <f t="shared" si="844"/>
        <v>-257978.7427145039</v>
      </c>
      <c r="GE215" s="211">
        <f t="shared" si="844"/>
        <v>-260420.27456213103</v>
      </c>
      <c r="GF215" s="211">
        <f t="shared" si="844"/>
        <v>-261319.71508049793</v>
      </c>
      <c r="GG215" s="211">
        <f t="shared" si="844"/>
        <v>-287728.94166448823</v>
      </c>
      <c r="GH215" s="211">
        <f t="shared" si="844"/>
        <v>-288293.45079333056</v>
      </c>
      <c r="GI215" s="211">
        <f t="shared" si="844"/>
        <v>-282425.57017604617</v>
      </c>
      <c r="GJ215" s="211">
        <f t="shared" si="844"/>
        <v>-284007.27078465134</v>
      </c>
      <c r="GK215" s="211">
        <f t="shared" si="844"/>
        <v>-284534.68007643503</v>
      </c>
      <c r="GL215" s="211">
        <f t="shared" si="844"/>
        <v>-285242.27180410136</v>
      </c>
      <c r="GM215" s="211">
        <f t="shared" si="844"/>
        <v>-286186.6843483866</v>
      </c>
      <c r="GN215" s="211">
        <f t="shared" si="844"/>
        <v>-286292.27166009246</v>
      </c>
      <c r="GO215" s="211">
        <f t="shared" si="844"/>
        <v>-284661.09485377191</v>
      </c>
      <c r="GP215" s="211">
        <f t="shared" si="844"/>
        <v>-285729.84235332208</v>
      </c>
      <c r="GQ215" s="211">
        <f t="shared" si="844"/>
        <v>-288293.45079333056</v>
      </c>
      <c r="GR215" s="211">
        <f t="shared" si="844"/>
        <v>-289237.86333761585</v>
      </c>
      <c r="GS215" s="211">
        <f t="shared" si="844"/>
        <v>-318324.39428883779</v>
      </c>
      <c r="GT215" s="211">
        <f t="shared" ref="GT215:IN215" si="845">GT$70</f>
        <v>-319347.60040459753</v>
      </c>
      <c r="GU215" s="211">
        <f t="shared" si="845"/>
        <v>-313186.3257564489</v>
      </c>
      <c r="GV215" s="211">
        <f t="shared" si="845"/>
        <v>-314847.11139548436</v>
      </c>
      <c r="GW215" s="211">
        <f t="shared" si="845"/>
        <v>-315400.89115185721</v>
      </c>
      <c r="GX215" s="211">
        <f t="shared" si="845"/>
        <v>-316143.86246590683</v>
      </c>
      <c r="GY215" s="211">
        <f t="shared" si="845"/>
        <v>-317135.4956374063</v>
      </c>
      <c r="GZ215" s="211">
        <f t="shared" si="845"/>
        <v>-317246.36231469753</v>
      </c>
      <c r="HA215" s="211">
        <f t="shared" si="845"/>
        <v>-315533.62666806096</v>
      </c>
      <c r="HB215" s="211">
        <f t="shared" si="845"/>
        <v>-316655.81154258864</v>
      </c>
      <c r="HC215" s="211">
        <f t="shared" si="845"/>
        <v>-319347.60040459753</v>
      </c>
      <c r="HD215" s="211">
        <f t="shared" si="845"/>
        <v>-320339.233576097</v>
      </c>
      <c r="HE215" s="211">
        <f t="shared" si="845"/>
        <v>-352891.45184796792</v>
      </c>
      <c r="HF215" s="211">
        <f t="shared" si="845"/>
        <v>-353965.81826951558</v>
      </c>
      <c r="HG215" s="211">
        <f t="shared" si="845"/>
        <v>-347496.47988895961</v>
      </c>
      <c r="HH215" s="211">
        <f t="shared" si="845"/>
        <v>-349240.3048099468</v>
      </c>
      <c r="HI215" s="211">
        <f t="shared" si="845"/>
        <v>-349821.77355413832</v>
      </c>
      <c r="HJ215" s="211">
        <f t="shared" si="845"/>
        <v>-350601.89343389036</v>
      </c>
      <c r="HK215" s="211">
        <f t="shared" si="845"/>
        <v>-351643.10826396488</v>
      </c>
      <c r="HL215" s="211">
        <f t="shared" si="845"/>
        <v>-351759.51827512064</v>
      </c>
      <c r="HM215" s="211">
        <f t="shared" si="845"/>
        <v>-349961.14584615221</v>
      </c>
      <c r="HN215" s="211">
        <f t="shared" si="845"/>
        <v>-351139.43996440625</v>
      </c>
      <c r="HO215" s="211">
        <f t="shared" si="845"/>
        <v>-353965.81826951558</v>
      </c>
      <c r="HP215" s="211">
        <f t="shared" si="845"/>
        <v>-355007.0330995901</v>
      </c>
      <c r="HQ215" s="211">
        <f t="shared" si="845"/>
        <v>-391451.47109534033</v>
      </c>
      <c r="HR215" s="211">
        <f t="shared" si="845"/>
        <v>-392579.55583796545</v>
      </c>
      <c r="HS215" s="211">
        <f t="shared" si="845"/>
        <v>-385786.75053838163</v>
      </c>
      <c r="HT215" s="211">
        <f t="shared" si="845"/>
        <v>-387617.76670541818</v>
      </c>
      <c r="HU215" s="211">
        <f t="shared" si="845"/>
        <v>-388228.30888681929</v>
      </c>
      <c r="HV215" s="211">
        <f t="shared" si="845"/>
        <v>-389047.43476055894</v>
      </c>
      <c r="HW215" s="211">
        <f t="shared" si="845"/>
        <v>-390140.71033213713</v>
      </c>
      <c r="HX215" s="211">
        <f t="shared" si="845"/>
        <v>-390262.94084385067</v>
      </c>
      <c r="HY215" s="211">
        <f t="shared" si="845"/>
        <v>-388374.64979343384</v>
      </c>
      <c r="HZ215" s="211">
        <f t="shared" si="845"/>
        <v>-389611.85861760058</v>
      </c>
      <c r="IA215" s="211">
        <f t="shared" si="845"/>
        <v>-392579.55583796545</v>
      </c>
      <c r="IB215" s="211">
        <f t="shared" si="845"/>
        <v>-393672.83140954364</v>
      </c>
      <c r="IC215" s="211">
        <f t="shared" si="845"/>
        <v>-434988.81435573485</v>
      </c>
      <c r="ID215" s="211">
        <f t="shared" si="845"/>
        <v>-435674.97873002477</v>
      </c>
      <c r="IE215" s="211">
        <f t="shared" si="845"/>
        <v>-428542.53316546173</v>
      </c>
      <c r="IF215" s="211">
        <f t="shared" si="845"/>
        <v>-430465.10014085012</v>
      </c>
      <c r="IG215" s="211">
        <f t="shared" si="845"/>
        <v>-431106.16943132126</v>
      </c>
      <c r="IH215" s="211">
        <f t="shared" si="845"/>
        <v>-431966.25159874791</v>
      </c>
      <c r="II215" s="211">
        <f t="shared" si="845"/>
        <v>-433114.19094890502</v>
      </c>
      <c r="IJ215" s="211">
        <f t="shared" si="845"/>
        <v>-433242.53298620426</v>
      </c>
      <c r="IK215" s="211">
        <f t="shared" si="845"/>
        <v>-431259.82738326659</v>
      </c>
      <c r="IL215" s="211">
        <f t="shared" si="845"/>
        <v>-432558.89664864168</v>
      </c>
      <c r="IM215" s="211">
        <f t="shared" si="845"/>
        <v>-435674.97873002477</v>
      </c>
      <c r="IN215" s="211">
        <f t="shared" si="845"/>
        <v>-436822.91808018187</v>
      </c>
    </row>
    <row r="216" spans="1:248" ht="12.95" customHeight="1">
      <c r="A216" s="1"/>
      <c r="B216" s="19" t="s">
        <v>19</v>
      </c>
      <c r="C216" s="1"/>
      <c r="D216" s="1"/>
      <c r="E216" s="1"/>
      <c r="F216" s="1"/>
      <c r="G216" s="101" t="str">
        <f t="shared" si="837"/>
        <v>ETB</v>
      </c>
      <c r="H216" s="1"/>
      <c r="I216" s="85">
        <f ca="1">SUM(I214:I215)</f>
        <v>62550.967174184567</v>
      </c>
      <c r="J216" s="85">
        <f t="shared" ref="J216" ca="1" si="846">SUM(J214:J215)</f>
        <v>69462.186874299106</v>
      </c>
      <c r="K216" s="85">
        <f t="shared" ref="K216" ca="1" si="847">SUM(K214:K215)</f>
        <v>47469.321160778665</v>
      </c>
      <c r="L216" s="85">
        <f t="shared" ref="L216" ca="1" si="848">SUM(L214:L215)</f>
        <v>54237.520394792751</v>
      </c>
      <c r="M216" s="85">
        <f t="shared" ref="M216" ca="1" si="849">SUM(M214:M215)</f>
        <v>54960.955841782357</v>
      </c>
      <c r="N216" s="85">
        <f t="shared" ref="N216" ca="1" si="850">SUM(N214:N215)</f>
        <v>58624.288702447127</v>
      </c>
      <c r="O216" s="85">
        <f t="shared" ref="O216" ca="1" si="851">SUM(O214:O215)</f>
        <v>61978.876231829912</v>
      </c>
      <c r="P216" s="85">
        <f t="shared" ref="P216" ca="1" si="852">SUM(P214:P215)</f>
        <v>61203.984742618763</v>
      </c>
      <c r="Q216" s="85">
        <f t="shared" ref="Q216" ca="1" si="853">SUM(Q214:Q215)</f>
        <v>56559.92714590393</v>
      </c>
      <c r="R216" s="85">
        <f t="shared" ref="R216" ca="1" si="854">SUM(R214:R215)</f>
        <v>59206.215494351098</v>
      </c>
      <c r="S216" s="85">
        <f t="shared" ref="S216" ca="1" si="855">SUM(S214:S215)</f>
        <v>69462.186874299106</v>
      </c>
      <c r="T216" s="85">
        <f t="shared" ref="T216" ca="1" si="856">SUM(T214:T215)</f>
        <v>72816.774403681906</v>
      </c>
      <c r="U216" s="85">
        <f t="shared" ref="U216" ca="1" si="857">SUM(U214:U215)</f>
        <v>132781.72761566128</v>
      </c>
      <c r="V216" s="85">
        <f t="shared" ref="V216" ca="1" si="858">SUM(V214:V215)</f>
        <v>141706.02911108208</v>
      </c>
      <c r="W216" s="85">
        <f t="shared" ref="W216" ca="1" si="859">SUM(W214:W215)</f>
        <v>97726.321597851522</v>
      </c>
      <c r="X216" s="85">
        <f t="shared" ref="X216" ca="1" si="860">SUM(X214:X215)</f>
        <v>109998.85497213458</v>
      </c>
      <c r="Y216" s="85">
        <f t="shared" ref="Y216" ca="1" si="861">SUM(Y214:Y215)</f>
        <v>113328.53959952058</v>
      </c>
      <c r="Z216" s="85">
        <f t="shared" ref="Z216" ca="1" si="862">SUM(Z214:Z215)</f>
        <v>119134.82040200081</v>
      </c>
      <c r="AA216" s="85">
        <f t="shared" ref="AA216" ca="1" si="863">SUM(AA214:AA215)</f>
        <v>126121.14690719268</v>
      </c>
      <c r="AB216" s="85">
        <f t="shared" ref="AB216" ca="1" si="864">SUM(AB214:AB215)</f>
        <v>126330.38793424479</v>
      </c>
      <c r="AC216" s="85">
        <f t="shared" ref="AC216" ca="1" si="865">SUM(AC214:AC215)</f>
        <v>114835.54255265203</v>
      </c>
      <c r="AD216" s="85">
        <f t="shared" ref="AD216" ca="1" si="866">SUM(AD214:AD215)</f>
        <v>122169.79646713304</v>
      </c>
      <c r="AE216" s="85">
        <f t="shared" ref="AE216" ca="1" si="867">SUM(AE214:AE215)</f>
        <v>141706.02911108208</v>
      </c>
      <c r="AF216" s="85">
        <f t="shared" ref="AF216" ca="1" si="868">SUM(AF214:AF215)</f>
        <v>148692.35561627382</v>
      </c>
      <c r="AG216" s="85">
        <f t="shared" ref="AG216" ca="1" si="869">SUM(AG214:AG215)</f>
        <v>207473.54738958392</v>
      </c>
      <c r="AH216" s="85">
        <f t="shared" ref="AH216" ca="1" si="870">SUM(AH214:AH215)</f>
        <v>218491.2384629352</v>
      </c>
      <c r="AI216" s="85">
        <f t="shared" ref="AI216" ca="1" si="871">SUM(AI214:AI215)</f>
        <v>150874.9186509203</v>
      </c>
      <c r="AJ216" s="85">
        <f t="shared" ref="AJ216" ca="1" si="872">SUM(AJ214:AJ215)</f>
        <v>169046.5668401384</v>
      </c>
      <c r="AK216" s="85">
        <f t="shared" ref="AK216" ca="1" si="873">SUM(AK214:AK215)</f>
        <v>175205.26554021344</v>
      </c>
      <c r="AL216" s="85">
        <f t="shared" ref="AL216" ca="1" si="874">SUM(AL214:AL215)</f>
        <v>183293.33662975783</v>
      </c>
      <c r="AM216" s="85">
        <f t="shared" ref="AM216" ca="1" si="875">SUM(AM214:AM215)</f>
        <v>194187.92529240801</v>
      </c>
      <c r="AN216" s="85">
        <f t="shared" ref="AN216" ca="1" si="876">SUM(AN214:AN215)</f>
        <v>195480.55461462442</v>
      </c>
      <c r="AO216" s="85">
        <f t="shared" ref="AO216" ca="1" si="877">SUM(AO214:AO215)</f>
        <v>176588.97437581923</v>
      </c>
      <c r="AP216" s="85">
        <f t="shared" ref="AP216" ca="1" si="878">SUM(AP214:AP215)</f>
        <v>188992.4621108128</v>
      </c>
      <c r="AQ216" s="85">
        <f t="shared" ref="AQ216" ca="1" si="879">SUM(AQ214:AQ215)</f>
        <v>218491.2384629352</v>
      </c>
      <c r="AR216" s="85">
        <f t="shared" ref="AR216" ca="1" si="880">SUM(AR214:AR215)</f>
        <v>229385.82712558541</v>
      </c>
      <c r="AS216" s="85">
        <f t="shared" ref="AS216" ca="1" si="881">SUM(AS214:AS215)</f>
        <v>221238.39722024504</v>
      </c>
      <c r="AT216" s="85">
        <f t="shared" ref="AT216" ca="1" si="882">SUM(AT214:AT215)</f>
        <v>227887.95771534968</v>
      </c>
      <c r="AU216" s="85">
        <f t="shared" ref="AU216" ca="1" si="883">SUM(AU214:AU215)</f>
        <v>155910.06359575398</v>
      </c>
      <c r="AV216" s="85">
        <f t="shared" ref="AV216" ca="1" si="884">SUM(AV214:AV215)</f>
        <v>175206.37799142805</v>
      </c>
      <c r="AW216" s="85">
        <f t="shared" ref="AW216" ca="1" si="885">SUM(AW214:AW215)</f>
        <v>181833.20288035192</v>
      </c>
      <c r="AX216" s="85">
        <f t="shared" ref="AX216" ca="1" si="886">SUM(AX214:AX215)</f>
        <v>190385.81621696486</v>
      </c>
      <c r="AY216" s="85">
        <f t="shared" ref="AY216" ca="1" si="887">SUM(AY214:AY215)</f>
        <v>201993.62191884592</v>
      </c>
      <c r="AZ216" s="85">
        <f t="shared" ref="AZ216" ca="1" si="888">SUM(AZ214:AZ215)</f>
        <v>-53969.143262667465</v>
      </c>
      <c r="BA216" s="85">
        <f t="shared" ref="BA216" ca="1" si="889">SUM(BA214:BA215)</f>
        <v>-74162.411043864209</v>
      </c>
      <c r="BB216" s="85">
        <f t="shared" ref="BB216" ca="1" si="890">SUM(BB214:BB215)</f>
        <v>-60881.980405227048</v>
      </c>
      <c r="BC216" s="85">
        <f t="shared" ref="BC216" ca="1" si="891">SUM(BC214:BC215)</f>
        <v>-29517.004498167895</v>
      </c>
      <c r="BD216" s="85">
        <f t="shared" ref="BD216" ca="1" si="892">SUM(BD214:BD215)</f>
        <v>-17909.198796286888</v>
      </c>
      <c r="BE216" s="85">
        <f t="shared" ref="BE216" ca="1" si="893">SUM(BE214:BE215)</f>
        <v>-68219.223944196186</v>
      </c>
      <c r="BF216" s="85">
        <f t="shared" ref="BF216" ca="1" si="894">SUM(BF214:BF215)</f>
        <v>-55972.634717389243</v>
      </c>
      <c r="BG216" s="85">
        <f t="shared" ref="BG216" ca="1" si="895">SUM(BG214:BG215)</f>
        <v>-133022.95154414157</v>
      </c>
      <c r="BH216" s="85">
        <f t="shared" ref="BH216" ca="1" si="896">SUM(BH214:BH215)</f>
        <v>-112395.41892434529</v>
      </c>
      <c r="BI216" s="85">
        <f t="shared" ref="BI216" ca="1" si="897">SUM(BI214:BI215)</f>
        <v>-105258.86964897462</v>
      </c>
      <c r="BJ216" s="85">
        <f t="shared" ref="BJ216" ca="1" si="898">SUM(BJ214:BJ215)</f>
        <v>-96138.006525730889</v>
      </c>
      <c r="BK216" s="85">
        <f t="shared" ref="BK216" ca="1" si="899">SUM(BK214:BK215)</f>
        <v>-83705.867632672656</v>
      </c>
      <c r="BL216" s="85">
        <f t="shared" ref="BL216" ca="1" si="900">SUM(BL214:BL215)</f>
        <v>-82122.134736335312</v>
      </c>
      <c r="BM216" s="85">
        <f t="shared" ref="BM216" ca="1" si="901">SUM(BM214:BM215)</f>
        <v>-103788.55353684351</v>
      </c>
      <c r="BN216" s="85">
        <f t="shared" ref="BN216" ca="1" si="902">SUM(BN214:BN215)</f>
        <v>-89525.889908379933</v>
      </c>
      <c r="BO216" s="85">
        <f t="shared" ref="BO216" ca="1" si="903">SUM(BO214:BO215)</f>
        <v>-55972.634717389243</v>
      </c>
      <c r="BP216" s="85">
        <f t="shared" ref="BP216" ca="1" si="904">SUM(BP214:BP215)</f>
        <v>-43540.495824331127</v>
      </c>
      <c r="BQ216" s="85">
        <f t="shared" ref="BQ216" ca="1" si="905">SUM(BQ214:BQ215)</f>
        <v>-101070.16906075308</v>
      </c>
      <c r="BR216" s="85">
        <f t="shared" ref="BR216" ca="1" si="906">SUM(BR214:BR215)</f>
        <v>-88097.310967416386</v>
      </c>
      <c r="BS216" s="85">
        <f t="shared" ref="BS216" ca="1" si="907">SUM(BS214:BS215)</f>
        <v>-170520.17742659233</v>
      </c>
      <c r="BT216" s="85">
        <f t="shared" ref="BT216" ca="1" si="908">SUM(BT214:BT215)</f>
        <v>-148487.23639142787</v>
      </c>
      <c r="BU216" s="85">
        <f t="shared" ref="BU216" ca="1" si="909">SUM(BU214:BU215)</f>
        <v>-140803.97574173147</v>
      </c>
      <c r="BV216" s="85">
        <f t="shared" ref="BV216" ca="1" si="910">SUM(BV214:BV215)</f>
        <v>-131086.74940484826</v>
      </c>
      <c r="BW216" s="85">
        <f t="shared" ref="BW216" ca="1" si="911">SUM(BW214:BW215)</f>
        <v>-117780.49465040502</v>
      </c>
      <c r="BX216" s="85">
        <f t="shared" ref="BX216" ca="1" si="912">SUM(BX214:BX215)</f>
        <v>-116040.47433768096</v>
      </c>
      <c r="BY216" s="85">
        <f t="shared" ref="BY216" ca="1" si="913">SUM(BY214:BY215)</f>
        <v>-139275.21386912098</v>
      </c>
      <c r="BZ216" s="85">
        <f t="shared" ref="BZ216" ca="1" si="914">SUM(BZ214:BZ215)</f>
        <v>-123964.79478697712</v>
      </c>
      <c r="CA216" s="85">
        <f t="shared" ref="CA216" ca="1" si="915">SUM(CA214:CA215)</f>
        <v>-88097.310967416386</v>
      </c>
      <c r="CB216" s="85">
        <f t="shared" ref="CB216" ca="1" si="916">SUM(CB214:CB215)</f>
        <v>-74791.056212973199</v>
      </c>
      <c r="CC216" s="85">
        <f t="shared" ref="CC216" ca="1" si="917">SUM(CC214:CC215)</f>
        <v>-140414.03309813666</v>
      </c>
      <c r="CD216" s="85">
        <f t="shared" ref="CD216" ca="1" si="918">SUM(CD214:CD215)</f>
        <v>-126682.92826823436</v>
      </c>
      <c r="CE216" s="85">
        <f t="shared" ref="CE216" ca="1" si="919">SUM(CE214:CE215)</f>
        <v>-214817.6247512172</v>
      </c>
      <c r="CF216" s="85">
        <f t="shared" ref="CF216" ca="1" si="920">SUM(CF214:CF215)</f>
        <v>-191294.10200953024</v>
      </c>
      <c r="CG216" s="85">
        <f t="shared" ref="CG216" ca="1" si="921">SUM(CG214:CG215)</f>
        <v>-183024.26424429181</v>
      </c>
      <c r="CH216" s="85">
        <f t="shared" ref="CH216" ca="1" si="922">SUM(CH214:CH215)</f>
        <v>-172677.32313491951</v>
      </c>
      <c r="CI216" s="85">
        <f t="shared" ref="CI216" ca="1" si="923">SUM(CI214:CI215)</f>
        <v>-158440.96281904069</v>
      </c>
      <c r="CJ216" s="85">
        <f t="shared" ref="CJ216" ca="1" si="924">SUM(CJ214:CJ215)</f>
        <v>-156529.79715518741</v>
      </c>
      <c r="CK216" s="85">
        <f t="shared" ref="CK216" ca="1" si="925">SUM(CK214:CK215)</f>
        <v>-181438.16025238333</v>
      </c>
      <c r="CL216" s="85">
        <f t="shared" ref="CL216" ca="1" si="926">SUM(CL214:CL215)</f>
        <v>-165008.0266237008</v>
      </c>
      <c r="CM216" s="85">
        <f t="shared" ref="CM216" ca="1" si="927">SUM(CM214:CM215)</f>
        <v>-126682.92826823436</v>
      </c>
      <c r="CN216" s="85">
        <f t="shared" ref="CN216" ca="1" si="928">SUM(CN214:CN215)</f>
        <v>-112446.5679523556</v>
      </c>
      <c r="CO216" s="85">
        <f t="shared" ref="CO216" si="929">SUM(CO214:CO215)</f>
        <v>-142979.72123451624</v>
      </c>
      <c r="CP216" s="85">
        <f t="shared" ref="CP216" si="930">SUM(CP214:CP215)</f>
        <v>-133240.84695154073</v>
      </c>
      <c r="CQ216" s="85">
        <f t="shared" ref="CQ216" si="931">SUM(CQ214:CQ215)</f>
        <v>-234139.67144945444</v>
      </c>
      <c r="CR216" s="85">
        <f t="shared" ref="CR216" si="932">SUM(CR214:CR215)</f>
        <v>-206929.85449293064</v>
      </c>
      <c r="CS216" s="85">
        <f t="shared" ref="CS216" si="933">SUM(CS214:CS215)</f>
        <v>-197879.36156030686</v>
      </c>
      <c r="CT216" s="85">
        <f t="shared" ref="CT216" si="934">SUM(CT214:CT215)</f>
        <v>-185697.42859117425</v>
      </c>
      <c r="CU216" s="85">
        <f t="shared" ref="CU216" si="935">SUM(CU214:CU215)</f>
        <v>-169460.86760747811</v>
      </c>
      <c r="CV216" s="85">
        <f t="shared" ref="CV216" si="936">SUM(CV214:CV215)</f>
        <v>-167662.43665268377</v>
      </c>
      <c r="CW216" s="85">
        <f t="shared" ref="CW216" si="937">SUM(CW214:CW215)</f>
        <v>-195689.15842729493</v>
      </c>
      <c r="CX216" s="85">
        <f t="shared" ref="CX216" si="938">SUM(CX214:CX215)</f>
        <v>-177331.85262312321</v>
      </c>
      <c r="CY216" s="85">
        <f t="shared" ref="CY216" si="939">SUM(CY214:CY215)</f>
        <v>-133240.84695154073</v>
      </c>
      <c r="CZ216" s="85">
        <f t="shared" ref="CZ216" si="940">SUM(CZ214:CZ215)</f>
        <v>-117004.28596784471</v>
      </c>
      <c r="DA216" s="85">
        <f t="shared" ref="DA216" si="941">SUM(DA214:DA215)</f>
        <v>-207095.19569047383</v>
      </c>
      <c r="DB216" s="85">
        <f t="shared" ref="DB216" si="942">SUM(DB214:DB215)</f>
        <v>-189391.9841018864</v>
      </c>
      <c r="DC216" s="85">
        <f t="shared" ref="DC216" si="943">SUM(DC214:DC215)</f>
        <v>-295992.54783149931</v>
      </c>
      <c r="DD216" s="85">
        <f t="shared" ref="DD216" si="944">SUM(DD214:DD215)</f>
        <v>-267258.12265724991</v>
      </c>
      <c r="DE216" s="85">
        <f t="shared" ref="DE216" si="945">SUM(DE214:DE215)</f>
        <v>-257676.78801748774</v>
      </c>
      <c r="DF216" s="85">
        <f t="shared" ref="DF216" si="946">SUM(DF214:DF215)</f>
        <v>-244822.11663282313</v>
      </c>
      <c r="DG216" s="85">
        <f t="shared" ref="DG216" si="947">SUM(DG214:DG215)</f>
        <v>-227665.17084943794</v>
      </c>
      <c r="DH216" s="85">
        <f t="shared" ref="DH216" si="948">SUM(DH214:DH215)</f>
        <v>-225746.9881724781</v>
      </c>
      <c r="DI216" s="85">
        <f t="shared" ref="DI216" si="949">SUM(DI214:DI215)</f>
        <v>-255380.23711490643</v>
      </c>
      <c r="DJ216" s="85">
        <f t="shared" ref="DJ216" si="950">SUM(DJ214:DJ215)</f>
        <v>-235964.52412288124</v>
      </c>
      <c r="DK216" s="85">
        <f t="shared" ref="DK216" si="951">SUM(DK214:DK215)</f>
        <v>-189391.9841018864</v>
      </c>
      <c r="DL216" s="85">
        <f t="shared" ref="DL216" si="952">SUM(DL214:DL215)</f>
        <v>-172235.0383185012</v>
      </c>
      <c r="DM216" s="85">
        <f t="shared" ref="DM216" si="953">SUM(DM214:DM215)</f>
        <v>-276808.52239154023</v>
      </c>
      <c r="DN216" s="85">
        <f t="shared" ref="DN216" si="954">SUM(DN214:DN215)</f>
        <v>-258220.15022352344</v>
      </c>
      <c r="DO216" s="85">
        <f t="shared" ref="DO216" si="955">SUM(DO214:DO215)</f>
        <v>-370150.74213961681</v>
      </c>
      <c r="DP216" s="85">
        <f t="shared" ref="DP216" si="956">SUM(DP214:DP215)</f>
        <v>-339979.595706655</v>
      </c>
      <c r="DQ216" s="85">
        <f t="shared" ref="DQ216" si="957">SUM(DQ214:DQ215)</f>
        <v>-329919.19433490478</v>
      </c>
      <c r="DR216" s="85">
        <f t="shared" ref="DR216" si="958">SUM(DR214:DR215)</f>
        <v>-316421.78938100691</v>
      </c>
      <c r="DS216" s="85">
        <f t="shared" ref="DS216" si="959">SUM(DS214:DS215)</f>
        <v>-298406.99630845251</v>
      </c>
      <c r="DT216" s="85">
        <f t="shared" ref="DT216" si="960">SUM(DT214:DT215)</f>
        <v>-296392.90449764451</v>
      </c>
      <c r="DU216" s="85">
        <f t="shared" ref="DU216" si="961">SUM(DU214:DU215)</f>
        <v>-327507.8158871943</v>
      </c>
      <c r="DV216" s="85">
        <f t="shared" ref="DV216" si="962">SUM(DV214:DV215)</f>
        <v>-307121.31724556792</v>
      </c>
      <c r="DW216" s="85">
        <f t="shared" ref="DW216" si="963">SUM(DW214:DW215)</f>
        <v>-258220.15022352344</v>
      </c>
      <c r="DX216" s="85">
        <f t="shared" ref="DX216" si="964">SUM(DX214:DX215)</f>
        <v>-240205.35715096898</v>
      </c>
      <c r="DY216" s="85">
        <f t="shared" ref="DY216" si="965">SUM(DY214:DY215)</f>
        <v>-358662.64416318096</v>
      </c>
      <c r="DZ216" s="85">
        <f t="shared" ref="DZ216" si="966">SUM(DZ214:DZ215)</f>
        <v>-339144.85338676337</v>
      </c>
      <c r="EA216" s="85">
        <f t="shared" ref="EA216" si="967">SUM(EA214:EA215)</f>
        <v>-456671.97489866143</v>
      </c>
      <c r="EB216" s="85">
        <f t="shared" ref="EB216" si="968">SUM(EB214:EB215)</f>
        <v>-424992.27114405157</v>
      </c>
      <c r="EC216" s="85">
        <f t="shared" ref="EC216" si="969">SUM(EC214:EC215)</f>
        <v>-414428.84970371384</v>
      </c>
      <c r="ED216" s="85">
        <f t="shared" ref="ED216" si="970">SUM(ED214:ED215)</f>
        <v>-400256.57450212119</v>
      </c>
      <c r="EE216" s="85">
        <f t="shared" ref="EE216" si="971">SUM(EE214:EE215)</f>
        <v>-381341.041775939</v>
      </c>
      <c r="EF216" s="85">
        <f t="shared" ref="EF216" si="972">SUM(EF214:EF215)</f>
        <v>-379226.24537459062</v>
      </c>
      <c r="EG216" s="85">
        <f t="shared" ref="EG216" si="973">SUM(EG214:EG215)</f>
        <v>-411896.90233361773</v>
      </c>
      <c r="EH216" s="85">
        <f t="shared" ref="EH216" si="974">SUM(EH214:EH215)</f>
        <v>-390491.07875991007</v>
      </c>
      <c r="EI216" s="85">
        <f t="shared" ref="EI216" si="975">SUM(EI214:EI215)</f>
        <v>-339144.85338676337</v>
      </c>
      <c r="EJ216" s="85">
        <f t="shared" ref="EJ216" si="976">SUM(EJ214:EJ215)</f>
        <v>-320229.320660581</v>
      </c>
      <c r="EK216" s="85">
        <f t="shared" ref="EK216" si="977">SUM(EK214:EK215)</f>
        <v>-445916.13852710323</v>
      </c>
      <c r="EL216" s="85">
        <f t="shared" ref="EL216" si="978">SUM(EL214:EL215)</f>
        <v>-434044.32412381889</v>
      </c>
      <c r="EM216" s="85">
        <f t="shared" ref="EM216" si="979">SUM(EM214:EM215)</f>
        <v>-557447.80171131203</v>
      </c>
      <c r="EN216" s="85">
        <f t="shared" ref="EN216" si="980">SUM(EN214:EN215)</f>
        <v>-524184.11276897142</v>
      </c>
      <c r="EO216" s="85">
        <f t="shared" ref="EO216" si="981">SUM(EO214:EO215)</f>
        <v>-513092.52025661693</v>
      </c>
      <c r="EP216" s="85">
        <f t="shared" ref="EP216" si="982">SUM(EP214:EP215)</f>
        <v>-498211.63129494456</v>
      </c>
      <c r="EQ216" s="85">
        <f t="shared" ref="EQ216" si="983">SUM(EQ214:EQ215)</f>
        <v>-478350.3219324532</v>
      </c>
      <c r="ER216" s="85">
        <f t="shared" ref="ER216" si="984">SUM(ER214:ER215)</f>
        <v>-476129.78571103758</v>
      </c>
      <c r="ES216" s="85">
        <f t="shared" ref="ES216" si="985">SUM(ES214:ES215)</f>
        <v>-510433.97551801603</v>
      </c>
      <c r="ET216" s="85">
        <f t="shared" ref="ET216" si="986">SUM(ET214:ET215)</f>
        <v>-487957.8607656231</v>
      </c>
      <c r="EU216" s="85">
        <f t="shared" ref="EU216" si="987">SUM(EU214:EU215)</f>
        <v>-434044.32412381889</v>
      </c>
      <c r="EV216" s="85">
        <f t="shared" ref="EV216" si="988">SUM(EV214:EV215)</f>
        <v>373224.64958082576</v>
      </c>
      <c r="EW216" s="85">
        <f t="shared" ref="EW216" si="989">SUM(EW214:EW215)</f>
        <v>338921.22117996251</v>
      </c>
      <c r="EX216" s="85">
        <f t="shared" ref="EX216" si="990">SUM(EX214:EX215)</f>
        <v>360439.58551096293</v>
      </c>
      <c r="EY216" s="85">
        <f t="shared" ref="EY216" si="991">SUM(EY214:EY215)</f>
        <v>230865.93404409522</v>
      </c>
      <c r="EZ216" s="85">
        <f t="shared" ref="EZ216" si="992">SUM(EZ214:EZ215)</f>
        <v>265792.80743355269</v>
      </c>
      <c r="FA216" s="85">
        <f t="shared" ref="FA216" si="993">SUM(FA214:FA215)</f>
        <v>277438.97957152512</v>
      </c>
      <c r="FB216" s="85">
        <f t="shared" ref="FB216" si="994">SUM(FB214:FB215)</f>
        <v>293063.91298128106</v>
      </c>
      <c r="FC216" s="85">
        <f t="shared" ref="FC216" si="995">SUM(FC214:FC215)</f>
        <v>313918.287811897</v>
      </c>
      <c r="FD216" s="85">
        <f t="shared" ref="FD216" si="996">SUM(FD214:FD215)</f>
        <v>316249.85084438341</v>
      </c>
      <c r="FE216" s="85">
        <f t="shared" ref="FE216" si="997">SUM(FE214:FE215)</f>
        <v>280230.45154705597</v>
      </c>
      <c r="FF216" s="85">
        <f t="shared" ref="FF216" si="998">SUM(FF214:FF215)</f>
        <v>303830.37203706871</v>
      </c>
      <c r="FG216" s="85">
        <f t="shared" ref="FG216" si="999">SUM(FG214:FG215)</f>
        <v>360439.58551096293</v>
      </c>
      <c r="FH216" s="85">
        <f t="shared" ref="FH216" si="1000">SUM(FH214:FH215)</f>
        <v>381293.96034157882</v>
      </c>
      <c r="FI216" s="85">
        <f t="shared" ref="FI216" si="1001">SUM(FI214:FI215)</f>
        <v>344017.53380083817</v>
      </c>
      <c r="FJ216" s="85">
        <f t="shared" ref="FJ216" si="1002">SUM(FJ214:FJ215)</f>
        <v>366611.81634838856</v>
      </c>
      <c r="FK216" s="85">
        <f t="shared" ref="FK216" si="1003">SUM(FK214:FK215)</f>
        <v>230559.48230817734</v>
      </c>
      <c r="FL216" s="85">
        <f t="shared" ref="FL216" si="1004">SUM(FL214:FL215)</f>
        <v>267232.69936710765</v>
      </c>
      <c r="FM216" s="85">
        <f t="shared" ref="FM216" si="1005">SUM(FM214:FM215)</f>
        <v>279461.18011197884</v>
      </c>
      <c r="FN216" s="85">
        <f t="shared" ref="FN216" si="1006">SUM(FN214:FN215)</f>
        <v>295867.36019222252</v>
      </c>
      <c r="FO216" s="85">
        <f t="shared" ref="FO216" si="1007">SUM(FO214:FO215)</f>
        <v>317764.45376436925</v>
      </c>
      <c r="FP216" s="85">
        <f t="shared" ref="FP216" si="1008">SUM(FP214:FP215)</f>
        <v>320212.59494847991</v>
      </c>
      <c r="FQ216" s="85">
        <f t="shared" ref="FQ216" si="1009">SUM(FQ214:FQ215)</f>
        <v>282392.22568628623</v>
      </c>
      <c r="FR216" s="85">
        <f t="shared" ref="FR216" si="1010">SUM(FR214:FR215)</f>
        <v>307172.14220079943</v>
      </c>
      <c r="FS216" s="85">
        <f t="shared" ref="FS216" si="1011">SUM(FS214:FS215)</f>
        <v>366611.81634838856</v>
      </c>
      <c r="FT216" s="85">
        <f t="shared" ref="FT216" si="1012">SUM(FT214:FT215)</f>
        <v>388508.90992053505</v>
      </c>
      <c r="FU216" s="85">
        <f t="shared" ref="FU216" si="1013">SUM(FU214:FU215)</f>
        <v>347955.25747873844</v>
      </c>
      <c r="FV216" s="85">
        <f t="shared" ref="FV216" si="1014">SUM(FV214:FV215)</f>
        <v>371679.25415366644</v>
      </c>
      <c r="FW216" s="85">
        <f t="shared" ref="FW216" si="1015">SUM(FW214:FW215)</f>
        <v>228824.30341144477</v>
      </c>
      <c r="FX216" s="85">
        <f t="shared" ref="FX216" si="1016">SUM(FX214:FX215)</f>
        <v>267331.18132332165</v>
      </c>
      <c r="FY216" s="85">
        <f t="shared" ref="FY216" si="1017">SUM(FY214:FY215)</f>
        <v>280171.08610543609</v>
      </c>
      <c r="FZ216" s="85">
        <f t="shared" ref="FZ216" si="1018">SUM(FZ214:FZ215)</f>
        <v>297397.57518969208</v>
      </c>
      <c r="GA216" s="85">
        <f t="shared" ref="GA216" si="1019">SUM(GA214:GA215)</f>
        <v>320389.52344044612</v>
      </c>
      <c r="GB216" s="85">
        <f t="shared" ref="GB216" si="1020">SUM(GB214:GB215)</f>
        <v>322960.07168376248</v>
      </c>
      <c r="GC216" s="85">
        <f t="shared" ref="GC216" si="1021">SUM(GC214:GC215)</f>
        <v>283248.68395845906</v>
      </c>
      <c r="GD216" s="85">
        <f t="shared" ref="GD216" si="1022">SUM(GD214:GD215)</f>
        <v>309267.59629869799</v>
      </c>
      <c r="GE216" s="85">
        <f t="shared" ref="GE216" si="1023">SUM(GE214:GE215)</f>
        <v>371679.25415366644</v>
      </c>
      <c r="GF216" s="85">
        <f t="shared" ref="GF216:IN216" si="1024">SUM(GF214:GF215)</f>
        <v>394671.20240442047</v>
      </c>
      <c r="GG216" s="85">
        <f t="shared" si="1024"/>
        <v>360980.78975222487</v>
      </c>
      <c r="GH216" s="85">
        <f t="shared" si="1024"/>
        <v>375411.05435825686</v>
      </c>
      <c r="GI216" s="85">
        <f t="shared" si="1024"/>
        <v>225413.35607892415</v>
      </c>
      <c r="GJ216" s="85">
        <f t="shared" si="1024"/>
        <v>265845.57788639487</v>
      </c>
      <c r="GK216" s="85">
        <f t="shared" si="1024"/>
        <v>279327.47790761519</v>
      </c>
      <c r="GL216" s="85">
        <f t="shared" si="1024"/>
        <v>297415.29144608387</v>
      </c>
      <c r="GM216" s="85">
        <f t="shared" si="1024"/>
        <v>321556.83710937563</v>
      </c>
      <c r="GN216" s="85">
        <f t="shared" si="1024"/>
        <v>324255.91276485781</v>
      </c>
      <c r="GO216" s="85">
        <f t="shared" si="1024"/>
        <v>282558.95565328904</v>
      </c>
      <c r="GP216" s="85">
        <f t="shared" si="1024"/>
        <v>309878.81361054</v>
      </c>
      <c r="GQ216" s="85">
        <f t="shared" si="1024"/>
        <v>375411.05435825686</v>
      </c>
      <c r="GR216" s="85">
        <f t="shared" si="1024"/>
        <v>399552.60002154869</v>
      </c>
      <c r="GS216" s="85">
        <f t="shared" si="1024"/>
        <v>351386.42367046105</v>
      </c>
      <c r="GT216" s="85">
        <f t="shared" si="1024"/>
        <v>377542.13000456925</v>
      </c>
      <c r="GU216" s="85">
        <f t="shared" si="1024"/>
        <v>220044.54681126971</v>
      </c>
      <c r="GV216" s="85">
        <f t="shared" si="1024"/>
        <v>262498.37970911415</v>
      </c>
      <c r="GW216" s="85">
        <f t="shared" si="1024"/>
        <v>276654.37473139551</v>
      </c>
      <c r="GX216" s="85">
        <f t="shared" si="1024"/>
        <v>295646.57894678757</v>
      </c>
      <c r="GY216" s="85">
        <f t="shared" si="1024"/>
        <v>320995.201893244</v>
      </c>
      <c r="GZ216" s="85">
        <f t="shared" si="1024"/>
        <v>323829.23133150005</v>
      </c>
      <c r="HA216" s="85">
        <f t="shared" si="1024"/>
        <v>280047.42636435298</v>
      </c>
      <c r="HB216" s="85">
        <f t="shared" si="1024"/>
        <v>308733.27721946652</v>
      </c>
      <c r="HC216" s="85">
        <f t="shared" si="1024"/>
        <v>377542.13000456925</v>
      </c>
      <c r="HD216" s="85">
        <f t="shared" si="1024"/>
        <v>402890.75295102556</v>
      </c>
      <c r="HE216" s="85">
        <f t="shared" si="1024"/>
        <v>350304.90700929612</v>
      </c>
      <c r="HF216" s="85">
        <f t="shared" si="1024"/>
        <v>377768.39866010955</v>
      </c>
      <c r="HG216" s="85">
        <f t="shared" si="1024"/>
        <v>212395.93630714511</v>
      </c>
      <c r="HH216" s="85">
        <f t="shared" si="1024"/>
        <v>256972.46084988164</v>
      </c>
      <c r="HI216" s="85">
        <f t="shared" si="1024"/>
        <v>271836.25562327699</v>
      </c>
      <c r="HJ216" s="85">
        <f t="shared" si="1024"/>
        <v>291778.0700494388</v>
      </c>
      <c r="HK216" s="85">
        <f t="shared" si="1024"/>
        <v>318394.12414321792</v>
      </c>
      <c r="HL216" s="85">
        <f t="shared" si="1024"/>
        <v>321369.855053387</v>
      </c>
      <c r="HM216" s="85">
        <f t="shared" si="1024"/>
        <v>275398.95983788255</v>
      </c>
      <c r="HN216" s="85">
        <f t="shared" si="1024"/>
        <v>305519.10323575168</v>
      </c>
      <c r="HO216" s="85">
        <f t="shared" si="1024"/>
        <v>377768.39866010955</v>
      </c>
      <c r="HP216" s="85">
        <f t="shared" si="1024"/>
        <v>404384.45275388868</v>
      </c>
      <c r="HQ216" s="85">
        <f t="shared" si="1024"/>
        <v>346904.70570478693</v>
      </c>
      <c r="HR216" s="85">
        <f t="shared" si="1024"/>
        <v>375741.37193814106</v>
      </c>
      <c r="HS216" s="85">
        <f t="shared" si="1024"/>
        <v>202100.28646752832</v>
      </c>
      <c r="HT216" s="85">
        <f t="shared" si="1024"/>
        <v>248905.63723740162</v>
      </c>
      <c r="HU216" s="85">
        <f t="shared" si="1024"/>
        <v>264512.62174946687</v>
      </c>
      <c r="HV216" s="85">
        <f t="shared" si="1024"/>
        <v>285451.52689693676</v>
      </c>
      <c r="HW216" s="85">
        <f t="shared" si="1024"/>
        <v>313398.38369540492</v>
      </c>
      <c r="HX216" s="85">
        <f t="shared" si="1024"/>
        <v>316522.9011510823</v>
      </c>
      <c r="HY216" s="85">
        <f t="shared" si="1024"/>
        <v>268253.46117480251</v>
      </c>
      <c r="HZ216" s="85">
        <f t="shared" si="1024"/>
        <v>299879.61174256535</v>
      </c>
      <c r="IA216" s="85">
        <f t="shared" si="1024"/>
        <v>375741.37193814106</v>
      </c>
      <c r="IB216" s="85">
        <f t="shared" si="1024"/>
        <v>403688.2287366091</v>
      </c>
      <c r="IC216" s="85">
        <f t="shared" si="1024"/>
        <v>353521.91861710139</v>
      </c>
      <c r="ID216" s="85">
        <f t="shared" si="1024"/>
        <v>371061.99543488713</v>
      </c>
      <c r="IE216" s="85">
        <f t="shared" si="1024"/>
        <v>188738.85569074377</v>
      </c>
      <c r="IF216" s="85">
        <f t="shared" si="1024"/>
        <v>237884.47399911069</v>
      </c>
      <c r="IG216" s="85">
        <f t="shared" si="1024"/>
        <v>254271.80773677916</v>
      </c>
      <c r="IH216" s="85">
        <f t="shared" si="1024"/>
        <v>276257.65814162255</v>
      </c>
      <c r="II216" s="85">
        <f t="shared" si="1024"/>
        <v>305601.85778001411</v>
      </c>
      <c r="IJ216" s="85">
        <f t="shared" si="1024"/>
        <v>308882.60110847536</v>
      </c>
      <c r="IK216" s="85">
        <f t="shared" si="1024"/>
        <v>258199.68913338176</v>
      </c>
      <c r="IL216" s="85">
        <f t="shared" si="1024"/>
        <v>291407.14722953259</v>
      </c>
      <c r="IM216" s="85">
        <f t="shared" si="1024"/>
        <v>371061.99543488713</v>
      </c>
      <c r="IN216" s="85">
        <f t="shared" si="1024"/>
        <v>400406.19507327856</v>
      </c>
    </row>
    <row r="217" spans="1:248" ht="12.95" customHeight="1">
      <c r="A217" s="1"/>
      <c r="B217" s="200" t="s">
        <v>610</v>
      </c>
      <c r="C217" s="1"/>
      <c r="D217" s="1"/>
      <c r="E217" s="1"/>
      <c r="F217" s="1"/>
      <c r="G217" s="101" t="str">
        <f t="shared" si="837"/>
        <v>ETB</v>
      </c>
      <c r="H217" s="1"/>
      <c r="I217" s="148">
        <f ca="1">I216/I214</f>
        <v>0.47899311495128244</v>
      </c>
      <c r="J217" s="148">
        <f t="shared" ref="J217" ca="1" si="1025">J216/J214</f>
        <v>0.50169917905562111</v>
      </c>
      <c r="K217" s="148">
        <f t="shared" ref="K217" ca="1" si="1026">K216/K214</f>
        <v>0.41427186990861409</v>
      </c>
      <c r="L217" s="148">
        <f t="shared" ref="L217" ca="1" si="1027">L216/L214</f>
        <v>0.44448065195096415</v>
      </c>
      <c r="M217" s="148">
        <f t="shared" ref="M217" ca="1" si="1028">M216/M214</f>
        <v>0.44804132750993891</v>
      </c>
      <c r="N217" s="148">
        <f t="shared" ref="N217" ca="1" si="1029">N216/N214</f>
        <v>0.46248850776874839</v>
      </c>
      <c r="O217" s="148">
        <f t="shared" ref="O217" ca="1" si="1030">O216/O214</f>
        <v>0.47537687051115168</v>
      </c>
      <c r="P217" s="148">
        <f t="shared" ref="P217" ca="1" si="1031">P216/P214</f>
        <v>0.47295940810745712</v>
      </c>
      <c r="Q217" s="148">
        <f t="shared" ref="Q217" ca="1" si="1032">Q216/Q214</f>
        <v>0.45418476745124725</v>
      </c>
      <c r="R217" s="148">
        <f t="shared" ref="R217" ca="1" si="1033">R216/R214</f>
        <v>0.46527268875160016</v>
      </c>
      <c r="S217" s="148">
        <f t="shared" ref="S217" ca="1" si="1034">S216/S214</f>
        <v>0.50169917905562111</v>
      </c>
      <c r="T217" s="148">
        <f t="shared" ref="T217" ca="1" si="1035">T216/T214</f>
        <v>0.51252748972358819</v>
      </c>
      <c r="U217" s="148">
        <f t="shared" ref="U217" ca="1" si="1036">U216/U214</f>
        <v>0.61355402215448618</v>
      </c>
      <c r="V217" s="148">
        <f t="shared" ref="V217" ca="1" si="1037">V216/V214</f>
        <v>0.62498176578397446</v>
      </c>
      <c r="W217" s="148">
        <f t="shared" ref="W217" ca="1" si="1038">W216/W214</f>
        <v>0.54694523385499239</v>
      </c>
      <c r="X217" s="148">
        <f t="shared" ref="X217" ca="1" si="1039">X216/X214</f>
        <v>0.57221162815872895</v>
      </c>
      <c r="Y217" s="148">
        <f t="shared" ref="Y217" ca="1" si="1040">Y216/Y214</f>
        <v>0.57922954168936391</v>
      </c>
      <c r="Z217" s="148">
        <f t="shared" ref="Z217" ca="1" si="1041">Z216/Z214</f>
        <v>0.5892636975123875</v>
      </c>
      <c r="AA217" s="148">
        <f t="shared" ref="AA217" ca="1" si="1042">AA216/AA214</f>
        <v>0.60121302534447951</v>
      </c>
      <c r="AB217" s="148">
        <f t="shared" ref="AB217" ca="1" si="1043">AB216/AB214</f>
        <v>0.60214185449517643</v>
      </c>
      <c r="AC217" s="148">
        <f t="shared" ref="AC217" ca="1" si="1044">AC216/AC214</f>
        <v>0.581453033518607</v>
      </c>
      <c r="AD217" s="148">
        <f t="shared" ref="AD217" ca="1" si="1045">AD216/AD214</f>
        <v>0.59515353639953172</v>
      </c>
      <c r="AE217" s="148">
        <f t="shared" ref="AE217" ca="1" si="1046">AE216/AE214</f>
        <v>0.62498176578397446</v>
      </c>
      <c r="AF217" s="148">
        <f t="shared" ref="AF217" ca="1" si="1047">AF216/AF214</f>
        <v>0.6345199942957932</v>
      </c>
      <c r="AG217" s="148">
        <f t="shared" ref="AG217" ca="1" si="1048">AG216/AG214</f>
        <v>0.66820081910846341</v>
      </c>
      <c r="AH217" s="148">
        <f t="shared" ref="AH217" ca="1" si="1049">AH216/AH214</f>
        <v>0.67539634568236373</v>
      </c>
      <c r="AI217" s="148">
        <f t="shared" ref="AI217" ca="1" si="1050">AI216/AI214</f>
        <v>0.60618877715044739</v>
      </c>
      <c r="AJ217" s="148">
        <f t="shared" ref="AJ217" ca="1" si="1051">AJ216/AJ214</f>
        <v>0.62805092917924765</v>
      </c>
      <c r="AK217" s="148">
        <f t="shared" ref="AK217" ca="1" si="1052">AK216/AK214</f>
        <v>0.63565322238926869</v>
      </c>
      <c r="AL217" s="148">
        <f t="shared" ref="AL217" ca="1" si="1053">AL216/AL214</f>
        <v>0.64354561700186064</v>
      </c>
      <c r="AM217" s="148">
        <f t="shared" ref="AM217" ca="1" si="1054">AM216/AM214</f>
        <v>0.65429139191105457</v>
      </c>
      <c r="AN217" s="148">
        <f t="shared" ref="AN217" ca="1" si="1055">AN216/AN214</f>
        <v>0.65616657868858885</v>
      </c>
      <c r="AO217" s="148">
        <f t="shared" ref="AO217" ca="1" si="1056">AO216/AO214</f>
        <v>0.63647184590163286</v>
      </c>
      <c r="AP217" s="148">
        <f t="shared" ref="AP217" ca="1" si="1057">AP216/AP214</f>
        <v>0.64994435959469821</v>
      </c>
      <c r="AQ217" s="148">
        <f t="shared" ref="AQ217" ca="1" si="1058">AQ216/AQ214</f>
        <v>0.67539634568236373</v>
      </c>
      <c r="AR217" s="148">
        <f t="shared" ref="AR217" ca="1" si="1059">AR216/AR214</f>
        <v>0.68376627655744715</v>
      </c>
      <c r="AS217" s="148">
        <f t="shared" ref="AS217" ca="1" si="1060">AS216/AS214</f>
        <v>0.65645598743533085</v>
      </c>
      <c r="AT217" s="148">
        <f t="shared" ref="AT217" ca="1" si="1061">AT216/AT214</f>
        <v>0.66043424586071742</v>
      </c>
      <c r="AU217" s="148">
        <f t="shared" ref="AU217" ca="1" si="1062">AU216/AU214</f>
        <v>0.58790458576321125</v>
      </c>
      <c r="AV217" s="148">
        <f t="shared" ref="AV217" ca="1" si="1063">AV216/AV214</f>
        <v>0.61077432672131249</v>
      </c>
      <c r="AW217" s="148">
        <f t="shared" ref="AW217" ca="1" si="1064">AW216/AW214</f>
        <v>0.61882973959424437</v>
      </c>
      <c r="AX217" s="148">
        <f t="shared" ref="AX217" ca="1" si="1065">AX216/AX214</f>
        <v>0.62703551425168058</v>
      </c>
      <c r="AY217" s="148">
        <f t="shared" ref="AY217" ca="1" si="1066">AY216/AY214</f>
        <v>0.63830770310284879</v>
      </c>
      <c r="AZ217" s="148">
        <f t="shared" ref="AZ217" ca="1" si="1067">AZ216/AZ214</f>
        <v>-0.16987519442596877</v>
      </c>
      <c r="BA217" s="148">
        <f t="shared" ref="BA217" ca="1" si="1068">BA216/BA214</f>
        <v>-0.25077137744561978</v>
      </c>
      <c r="BB217" s="148">
        <f t="shared" ref="BB217" ca="1" si="1069">BB216/BB214</f>
        <v>-0.19635418412596775</v>
      </c>
      <c r="BC217" s="148">
        <f t="shared" ref="BC217" ca="1" si="1070">BC216/BC214</f>
        <v>-8.5542214697296726E-2</v>
      </c>
      <c r="BD217" s="148">
        <f t="shared" ref="BD217" ca="1" si="1071">BD216/BD214</f>
        <v>-5.004231336428526E-2</v>
      </c>
      <c r="BE217" s="148">
        <f t="shared" ref="BE217" ca="1" si="1072">BE216/BE214</f>
        <v>-0.19301107165861597</v>
      </c>
      <c r="BF217" s="148">
        <f t="shared" ref="BF217" ca="1" si="1073">BF216/BF214</f>
        <v>-0.15206868053836853</v>
      </c>
      <c r="BG217" s="148">
        <f t="shared" ref="BG217" ca="1" si="1074">BG216/BG214</f>
        <v>-0.47072641509882174</v>
      </c>
      <c r="BH217" s="148">
        <f t="shared" ref="BH217" ca="1" si="1075">BH216/BH214</f>
        <v>-0.36761246987133356</v>
      </c>
      <c r="BI217" s="148">
        <f t="shared" ref="BI217" ca="1" si="1076">BI216/BI214</f>
        <v>-0.33600921955966606</v>
      </c>
      <c r="BJ217" s="148">
        <f t="shared" ref="BJ217" ca="1" si="1077">BJ216/BJ214</f>
        <v>-0.29699365111319059</v>
      </c>
      <c r="BK217" s="148">
        <f t="shared" ref="BK217" ca="1" si="1078">BK216/BK214</f>
        <v>-0.24806315529439996</v>
      </c>
      <c r="BL217" s="148">
        <f t="shared" ref="BL217" ca="1" si="1079">BL216/BL214</f>
        <v>-0.24237612061647829</v>
      </c>
      <c r="BM217" s="148">
        <f t="shared" ref="BM217" ca="1" si="1080">BM216/BM214</f>
        <v>-0.32922374589317316</v>
      </c>
      <c r="BN217" s="148">
        <f t="shared" ref="BN217" ca="1" si="1081">BN216/BN214</f>
        <v>-0.27076372302942908</v>
      </c>
      <c r="BO217" s="148">
        <f t="shared" ref="BO217" ca="1" si="1082">BO216/BO214</f>
        <v>-0.15206868053836853</v>
      </c>
      <c r="BP217" s="148">
        <f t="shared" ref="BP217" ca="1" si="1083">BP216/BP214</f>
        <v>-0.11403751702525712</v>
      </c>
      <c r="BQ217" s="148">
        <f t="shared" ref="BQ217" ca="1" si="1084">BQ216/BQ214</f>
        <v>-0.26799374018984312</v>
      </c>
      <c r="BR217" s="148">
        <f t="shared" ref="BR217" ca="1" si="1085">BR216/BR214</f>
        <v>-0.22436500183999566</v>
      </c>
      <c r="BS217" s="148">
        <f t="shared" ref="BS217" ca="1" si="1086">BS216/BS214</f>
        <v>-0.56623251511658901</v>
      </c>
      <c r="BT217" s="148">
        <f t="shared" ref="BT217" ca="1" si="1087">BT216/BT214</f>
        <v>-0.45562782380837724</v>
      </c>
      <c r="BU217" s="148">
        <f t="shared" ref="BU217" ca="1" si="1088">BU216/BU214</f>
        <v>-0.421572089600664</v>
      </c>
      <c r="BV217" s="148">
        <f t="shared" ref="BV217" ca="1" si="1089">BV216/BV214</f>
        <v>-0.37981777726076915</v>
      </c>
      <c r="BW217" s="148">
        <f t="shared" ref="BW217" ca="1" si="1090">BW216/BW214</f>
        <v>-0.32731392289727396</v>
      </c>
      <c r="BX217" s="148">
        <f t="shared" ref="BX217" ca="1" si="1091">BX216/BX214</f>
        <v>-0.32111148154713626</v>
      </c>
      <c r="BY217" s="148">
        <f t="shared" ref="BY217" ca="1" si="1092">BY216/BY214</f>
        <v>-0.4144121414277479</v>
      </c>
      <c r="BZ217" s="148">
        <f t="shared" ref="BZ217" ca="1" si="1093">BZ216/BZ214</f>
        <v>-0.35156182477494613</v>
      </c>
      <c r="CA217" s="148">
        <f t="shared" ref="CA217" ca="1" si="1094">CA216/CA214</f>
        <v>-0.22436500183999566</v>
      </c>
      <c r="CB217" s="148">
        <f t="shared" ref="CB217" ca="1" si="1095">CB216/CB214</f>
        <v>-0.18359910955270825</v>
      </c>
      <c r="CC217" s="148">
        <f t="shared" ref="CC217" ca="1" si="1096">CC216/CC214</f>
        <v>-0.34890931027555977</v>
      </c>
      <c r="CD217" s="148">
        <f t="shared" ref="CD217" ca="1" si="1097">CD216/CD214</f>
        <v>-0.30242098675359602</v>
      </c>
      <c r="CE217" s="148">
        <f t="shared" ref="CE217" ca="1" si="1098">CE216/CE214</f>
        <v>-0.66932036780062543</v>
      </c>
      <c r="CF217" s="148">
        <f t="shared" ref="CF217" ca="1" si="1099">CF216/CF214</f>
        <v>-0.55064440058006325</v>
      </c>
      <c r="CG217" s="148">
        <f t="shared" ref="CG217" ca="1" si="1100">CG216/CG214</f>
        <v>-0.51392566099853831</v>
      </c>
      <c r="CH217" s="148">
        <f t="shared" ref="CH217" ca="1" si="1101">CH216/CH214</f>
        <v>-0.46923078997023121</v>
      </c>
      <c r="CI217" s="148">
        <f t="shared" ref="CI217" ca="1" si="1102">CI216/CI214</f>
        <v>-0.41287107540472284</v>
      </c>
      <c r="CJ217" s="148">
        <f t="shared" ref="CJ217" ca="1" si="1103">CJ216/CJ214</f>
        <v>-0.40609908136306461</v>
      </c>
      <c r="CK217" s="148">
        <f t="shared" ref="CK217" ca="1" si="1104">CK216/CK214</f>
        <v>-0.5063769318792346</v>
      </c>
      <c r="CL217" s="148">
        <f t="shared" ref="CL217" ca="1" si="1105">CL216/CL214</f>
        <v>-0.43877444497344165</v>
      </c>
      <c r="CM217" s="148">
        <f t="shared" ref="CM217" ca="1" si="1106">CM216/CM214</f>
        <v>-0.30242098675359602</v>
      </c>
      <c r="CN217" s="148">
        <f t="shared" ref="CN217" ca="1" si="1107">CN216/CN214</f>
        <v>-0.25870648366414917</v>
      </c>
      <c r="CO217" s="148">
        <f t="shared" ref="CO217" si="1108">CO216/CO214</f>
        <v>-0.32733307458961736</v>
      </c>
      <c r="CP217" s="148">
        <f t="shared" ref="CP217" si="1109">CP216/CP214</f>
        <v>-0.2981301169638042</v>
      </c>
      <c r="CQ217" s="148">
        <f t="shared" ref="CQ217" si="1110">CQ216/CQ214</f>
        <v>-0.68446716278022679</v>
      </c>
      <c r="CR217" s="148">
        <f t="shared" ref="CR217" si="1111">CR216/CR214</f>
        <v>-0.55874120562691953</v>
      </c>
      <c r="CS217" s="148">
        <f t="shared" ref="CS217" si="1112">CS216/CS214</f>
        <v>-0.52107161777529687</v>
      </c>
      <c r="CT217" s="148">
        <f t="shared" ref="CT217" si="1113">CT216/CT214</f>
        <v>-0.47321921264782024</v>
      </c>
      <c r="CU217" s="148">
        <f t="shared" ref="CU217" si="1114">CU216/CU214</f>
        <v>-0.41404138450498629</v>
      </c>
      <c r="CV217" s="148">
        <f t="shared" ref="CV217" si="1115">CV216/CV214</f>
        <v>-0.40778536454051639</v>
      </c>
      <c r="CW217" s="148">
        <f t="shared" ref="CW217" si="1116">CW216/CW214</f>
        <v>-0.5122343619816554</v>
      </c>
      <c r="CX217" s="148">
        <f t="shared" ref="CX217" si="1117">CX216/CX214</f>
        <v>-0.44210725187961242</v>
      </c>
      <c r="CY217" s="148">
        <f t="shared" ref="CY217" si="1118">CY216/CY214</f>
        <v>-0.2981301169638042</v>
      </c>
      <c r="CZ217" s="148">
        <f t="shared" ref="CZ217" si="1119">CZ216/CZ214</f>
        <v>-0.25227666880462474</v>
      </c>
      <c r="DA217" s="148">
        <f t="shared" ref="DA217" si="1120">DA216/DA214</f>
        <v>-0.45687469285294874</v>
      </c>
      <c r="DB217" s="148">
        <f t="shared" ref="DB217" si="1121">DB216/DB214</f>
        <v>-0.4015243814212231</v>
      </c>
      <c r="DC217" s="148">
        <f t="shared" ref="DC217" si="1122">DC216/DC214</f>
        <v>-0.82012468447071263</v>
      </c>
      <c r="DD217" s="148">
        <f t="shared" ref="DD217" si="1123">DD216/DD214</f>
        <v>-0.68392665102715988</v>
      </c>
      <c r="DE217" s="148">
        <f t="shared" ref="DE217" si="1124">DE216/DE214</f>
        <v>-0.64302438493907244</v>
      </c>
      <c r="DF217" s="148">
        <f t="shared" ref="DF217" si="1125">DF216/DF214</f>
        <v>-0.59123801958050659</v>
      </c>
      <c r="DG217" s="148">
        <f t="shared" ref="DG217" si="1126">DG216/DG214</f>
        <v>-0.5271101160534799</v>
      </c>
      <c r="DH217" s="148">
        <f t="shared" ref="DH217" si="1127">DH216/DH214</f>
        <v>-0.52026799943734081</v>
      </c>
      <c r="DI217" s="148">
        <f t="shared" ref="DI217" si="1128">DI216/DI214</f>
        <v>-0.63352069317931325</v>
      </c>
      <c r="DJ217" s="148">
        <f t="shared" ref="DJ217" si="1129">DJ216/DJ214</f>
        <v>-0.55745627317634627</v>
      </c>
      <c r="DK217" s="148">
        <f t="shared" ref="DK217" si="1130">DK216/DK214</f>
        <v>-0.4015243814212231</v>
      </c>
      <c r="DL217" s="148">
        <f t="shared" ref="DL217" si="1131">DL216/DL214</f>
        <v>-0.35185155443681848</v>
      </c>
      <c r="DM217" s="148">
        <f t="shared" ref="DM217" si="1132">DM216/DM214</f>
        <v>-0.5815904094827683</v>
      </c>
      <c r="DN217" s="148">
        <f t="shared" ref="DN217" si="1133">DN216/DN214</f>
        <v>-0.52137614699035728</v>
      </c>
      <c r="DO217" s="148">
        <f t="shared" ref="DO217" si="1134">DO216/DO214</f>
        <v>-0.97676127266062307</v>
      </c>
      <c r="DP217" s="148">
        <f t="shared" ref="DP217" si="1135">DP216/DP214</f>
        <v>-0.82859473258909644</v>
      </c>
      <c r="DQ217" s="148">
        <f t="shared" ref="DQ217" si="1136">DQ216/DQ214</f>
        <v>-0.78409814850391923</v>
      </c>
      <c r="DR217" s="148">
        <f t="shared" ref="DR217" si="1137">DR216/DR214</f>
        <v>-0.72776101657874526</v>
      </c>
      <c r="DS217" s="148">
        <f t="shared" ref="DS217" si="1138">DS216/DS214</f>
        <v>-0.65799782435484211</v>
      </c>
      <c r="DT217" s="148">
        <f t="shared" ref="DT217" si="1139">DT216/DT214</f>
        <v>-0.65055445149440028</v>
      </c>
      <c r="DU217" s="148">
        <f t="shared" ref="DU217" si="1140">DU216/DU214</f>
        <v>-0.77375931254316754</v>
      </c>
      <c r="DV217" s="148">
        <f t="shared" ref="DV217" si="1141">DV216/DV214</f>
        <v>-0.69101067330486377</v>
      </c>
      <c r="DW217" s="148">
        <f t="shared" ref="DW217" si="1142">DW216/DW214</f>
        <v>-0.52137614699035728</v>
      </c>
      <c r="DX217" s="148">
        <f t="shared" ref="DX217" si="1143">DX216/DX214</f>
        <v>-0.46733828224467372</v>
      </c>
      <c r="DY217" s="148">
        <f t="shared" ref="DY217" si="1144">DY216/DY214</f>
        <v>-0.71768625055616919</v>
      </c>
      <c r="DZ217" s="148">
        <f t="shared" ref="DZ217" si="1145">DZ216/DZ214</f>
        <v>-0.65216420867209857</v>
      </c>
      <c r="EA217" s="148">
        <f t="shared" ref="EA217" si="1146">EA216/EA214</f>
        <v>-1.1476907175504651</v>
      </c>
      <c r="EB217" s="148">
        <f t="shared" ref="EB217" si="1147">EB216/EB214</f>
        <v>-0.98646356234603216</v>
      </c>
      <c r="EC217" s="148">
        <f t="shared" ref="EC217" si="1148">EC216/EC214</f>
        <v>-0.93804468406956876</v>
      </c>
      <c r="ED217" s="148">
        <f t="shared" ref="ED217" si="1149">ED216/ED214</f>
        <v>-0.87674153486808382</v>
      </c>
      <c r="EE217" s="148">
        <f t="shared" ref="EE217" si="1150">EE216/EE214</f>
        <v>-0.80082884219934636</v>
      </c>
      <c r="EF217" s="148">
        <f t="shared" ref="EF217" si="1151">EF216/EF214</f>
        <v>-0.79272934935274586</v>
      </c>
      <c r="EG217" s="148">
        <f t="shared" ref="EG217" si="1152">EG216/EG214</f>
        <v>-0.92679449823629889</v>
      </c>
      <c r="EH217" s="148">
        <f t="shared" ref="EH217" si="1153">EH216/EH214</f>
        <v>-0.83675171465648934</v>
      </c>
      <c r="EI217" s="148">
        <f t="shared" ref="EI217" si="1154">EI216/EI214</f>
        <v>-0.65216420867209857</v>
      </c>
      <c r="EJ217" s="148">
        <f t="shared" ref="EJ217" si="1155">EJ216/EJ214</f>
        <v>-0.59336300293386168</v>
      </c>
      <c r="EK217" s="148">
        <f t="shared" ref="EK217" si="1156">EK216/EK214</f>
        <v>-0.8355260097175653</v>
      </c>
      <c r="EL217" s="148">
        <f t="shared" ref="EL217" si="1157">EL216/EL214</f>
        <v>-0.79490734906045224</v>
      </c>
      <c r="EM217" s="148">
        <f t="shared" ref="EM217" si="1158">EM216/EM214</f>
        <v>-1.3342444857971913</v>
      </c>
      <c r="EN217" s="148">
        <f t="shared" ref="EN217" si="1159">EN216/EN214</f>
        <v>-1.1587628703958377</v>
      </c>
      <c r="EO217" s="148">
        <f t="shared" ref="EO217" si="1160">EO216/EO214</f>
        <v>-1.1060631687537561</v>
      </c>
      <c r="EP217" s="148">
        <f t="shared" ref="EP217" si="1161">EP216/EP214</f>
        <v>-1.0393400684334262</v>
      </c>
      <c r="EQ217" s="148">
        <f t="shared" ref="EQ217" si="1162">EQ216/EQ214</f>
        <v>-0.95671576161559901</v>
      </c>
      <c r="ER217" s="148">
        <f t="shared" ref="ER217" si="1163">ER216/ER214</f>
        <v>-0.94790017414926353</v>
      </c>
      <c r="ES217" s="148">
        <f t="shared" ref="ES217" si="1164">ES216/ES214</f>
        <v>-1.0938183283539835</v>
      </c>
      <c r="ET217" s="148">
        <f t="shared" ref="ET217" si="1165">ET216/ET214</f>
        <v>-0.99581465708791084</v>
      </c>
      <c r="EU217" s="148">
        <f t="shared" ref="EU217" si="1166">EU216/EU214</f>
        <v>-0.79490734906045224</v>
      </c>
      <c r="EV217" s="148">
        <f t="shared" ref="EV217" si="1167">EV216/EV214</f>
        <v>0.65862830331173994</v>
      </c>
      <c r="EW217" s="148">
        <f t="shared" ref="EW217" si="1168">EW216/EW214</f>
        <v>0.61513245949524642</v>
      </c>
      <c r="EX217" s="148">
        <f t="shared" ref="EX217" si="1169">EX216/EX214</f>
        <v>0.62867416438860757</v>
      </c>
      <c r="EY217" s="148">
        <f t="shared" ref="EY217" si="1170">EY216/EY214</f>
        <v>0.52626170047393073</v>
      </c>
      <c r="EZ217" s="148">
        <f t="shared" ref="EZ217" si="1171">EZ216/EZ214</f>
        <v>0.55958316747640147</v>
      </c>
      <c r="FA217" s="148">
        <f t="shared" ref="FA217" si="1172">FA216/FA214</f>
        <v>0.56959009250550152</v>
      </c>
      <c r="FB217" s="148">
        <f t="shared" ref="FB217" si="1173">FB216/FB214</f>
        <v>0.58225986181746814</v>
      </c>
      <c r="FC217" s="148">
        <f t="shared" ref="FC217" si="1174">FC216/FC214</f>
        <v>0.59794904445312691</v>
      </c>
      <c r="FD217" s="148">
        <f t="shared" ref="FD217" si="1175">FD216/FD214</f>
        <v>0.59962299933549468</v>
      </c>
      <c r="FE217" s="148">
        <f t="shared" ref="FE217" si="1176">FE216/FE214</f>
        <v>0.57191521382603605</v>
      </c>
      <c r="FF217" s="148">
        <f t="shared" ref="FF217" si="1177">FF216/FF214</f>
        <v>0.59052471939016282</v>
      </c>
      <c r="FG217" s="148">
        <f t="shared" ref="FG217" si="1178">FG216/FG214</f>
        <v>0.62867416438860757</v>
      </c>
      <c r="FH217" s="148">
        <f t="shared" ref="FH217" si="1179">FH216/FH214</f>
        <v>0.64082684694526337</v>
      </c>
      <c r="FI217" s="148">
        <f t="shared" ref="FI217" si="1180">FI216/FI214</f>
        <v>0.59464964113868934</v>
      </c>
      <c r="FJ217" s="148">
        <f t="shared" ref="FJ217" si="1181">FJ216/FJ214</f>
        <v>0.60899018220734102</v>
      </c>
      <c r="FK217" s="148">
        <f t="shared" ref="FK217" si="1182">FK216/FK214</f>
        <v>0.5005363238286773</v>
      </c>
      <c r="FL217" s="148">
        <f t="shared" ref="FL217" si="1183">FL216/FL214</f>
        <v>0.53582345124576669</v>
      </c>
      <c r="FM217" s="148">
        <f t="shared" ref="FM217" si="1184">FM216/FM214</f>
        <v>0.54642069291369599</v>
      </c>
      <c r="FN217" s="148">
        <f t="shared" ref="FN217" si="1185">FN216/FN214</f>
        <v>0.55983786221249521</v>
      </c>
      <c r="FO217" s="148">
        <f t="shared" ref="FO217" si="1186">FO216/FO214</f>
        <v>0.5764525624804463</v>
      </c>
      <c r="FP217" s="148">
        <f t="shared" ref="FP217" si="1187">FP216/FP214</f>
        <v>0.5782252653215364</v>
      </c>
      <c r="FQ217" s="148">
        <f t="shared" ref="FQ217" si="1188">FQ216/FQ214</f>
        <v>0.54888297503026107</v>
      </c>
      <c r="FR217" s="148">
        <f t="shared" ref="FR217" si="1189">FR216/FR214</f>
        <v>0.56859027044920774</v>
      </c>
      <c r="FS217" s="148">
        <f t="shared" ref="FS217" si="1190">FS216/FS214</f>
        <v>0.60899018220734102</v>
      </c>
      <c r="FT217" s="148">
        <f t="shared" ref="FT217" si="1191">FT216/FT214</f>
        <v>0.62185976138296228</v>
      </c>
      <c r="FU217" s="148">
        <f t="shared" ref="FU217" si="1192">FU216/FU214</f>
        <v>0.57281540193609859</v>
      </c>
      <c r="FV217" s="148">
        <f t="shared" ref="FV217" si="1193">FV216/FV214</f>
        <v>0.58800748500601974</v>
      </c>
      <c r="FW217" s="148">
        <f t="shared" ref="FW217" si="1194">FW216/FW214</f>
        <v>0.47311363143003171</v>
      </c>
      <c r="FX217" s="148">
        <f t="shared" ref="FX217" si="1195">FX216/FX214</f>
        <v>0.51049611012821616</v>
      </c>
      <c r="FY217" s="148">
        <f t="shared" ref="FY217" si="1196">FY216/FY214</f>
        <v>0.5217226165034281</v>
      </c>
      <c r="FZ217" s="148">
        <f t="shared" ref="FZ217" si="1197">FZ216/FZ214</f>
        <v>0.53593649794449405</v>
      </c>
      <c r="GA217" s="148">
        <f t="shared" ref="GA217" si="1198">GA216/GA214</f>
        <v>0.55353777989363362</v>
      </c>
      <c r="GB217" s="148">
        <f t="shared" ref="GB217" si="1199">GB216/GB214</f>
        <v>0.5554157459125727</v>
      </c>
      <c r="GC217" s="148">
        <f t="shared" ref="GC217" si="1200">GC216/GC214</f>
        <v>0.52433110904756319</v>
      </c>
      <c r="GD217" s="148">
        <f t="shared" ref="GD217" si="1201">GD216/GD214</f>
        <v>0.54520862459281594</v>
      </c>
      <c r="GE217" s="148">
        <f t="shared" ref="GE217" si="1202">GE216/GE214</f>
        <v>0.58800748500601974</v>
      </c>
      <c r="GF217" s="148">
        <f t="shared" ref="GF217:IN217" si="1203">GF216/GF214</f>
        <v>0.60164126039670995</v>
      </c>
      <c r="GG217" s="148">
        <f t="shared" si="1203"/>
        <v>0.55645964947046689</v>
      </c>
      <c r="GH217" s="148">
        <f t="shared" si="1203"/>
        <v>0.56562981182795269</v>
      </c>
      <c r="GI217" s="148">
        <f t="shared" si="1203"/>
        <v>0.44386781797374669</v>
      </c>
      <c r="GJ217" s="148">
        <f t="shared" si="1203"/>
        <v>0.48348495152643844</v>
      </c>
      <c r="GK217" s="148">
        <f t="shared" si="1203"/>
        <v>0.49538255751420091</v>
      </c>
      <c r="GL217" s="148">
        <f t="shared" si="1203"/>
        <v>0.51044611827749975</v>
      </c>
      <c r="GM217" s="148">
        <f t="shared" si="1203"/>
        <v>0.52909957203340363</v>
      </c>
      <c r="GN217" s="148">
        <f t="shared" si="1203"/>
        <v>0.53108979935835998</v>
      </c>
      <c r="GO217" s="148">
        <f t="shared" si="1203"/>
        <v>0.4981469808775239</v>
      </c>
      <c r="GP217" s="148">
        <f t="shared" si="1203"/>
        <v>0.52027251536341268</v>
      </c>
      <c r="GQ217" s="148">
        <f t="shared" si="1203"/>
        <v>0.56562981182795269</v>
      </c>
      <c r="GR217" s="148">
        <f t="shared" si="1203"/>
        <v>0.58007858888314057</v>
      </c>
      <c r="GS217" s="148">
        <f t="shared" si="1203"/>
        <v>0.52468381015732124</v>
      </c>
      <c r="GT217" s="148">
        <f t="shared" si="1203"/>
        <v>0.54175304001524305</v>
      </c>
      <c r="GU217" s="148">
        <f t="shared" si="1203"/>
        <v>0.41266280354636586</v>
      </c>
      <c r="GV217" s="148">
        <f t="shared" si="1203"/>
        <v>0.45466429331056635</v>
      </c>
      <c r="GW217" s="148">
        <f t="shared" si="1203"/>
        <v>0.46727795642298864</v>
      </c>
      <c r="GX217" s="148">
        <f t="shared" si="1203"/>
        <v>0.48324811722148792</v>
      </c>
      <c r="GY217" s="148">
        <f t="shared" si="1203"/>
        <v>0.5030242286343326</v>
      </c>
      <c r="GZ217" s="148">
        <f t="shared" si="1203"/>
        <v>0.50513423774204347</v>
      </c>
      <c r="HA217" s="148">
        <f t="shared" si="1203"/>
        <v>0.47020875653865313</v>
      </c>
      <c r="HB217" s="148">
        <f t="shared" si="1203"/>
        <v>0.49366591577508601</v>
      </c>
      <c r="HC217" s="148">
        <f t="shared" si="1203"/>
        <v>0.54175304001524305</v>
      </c>
      <c r="HD217" s="148">
        <f t="shared" si="1203"/>
        <v>0.55707141636323232</v>
      </c>
      <c r="HE217" s="148">
        <f t="shared" si="1203"/>
        <v>0.49816086587615793</v>
      </c>
      <c r="HF217" s="148">
        <f t="shared" si="1203"/>
        <v>0.51626449866624402</v>
      </c>
      <c r="HG217" s="148">
        <f t="shared" si="1203"/>
        <v>0.37935133636950802</v>
      </c>
      <c r="HH217" s="148">
        <f t="shared" si="1203"/>
        <v>0.42389813512122532</v>
      </c>
      <c r="HI217" s="148">
        <f t="shared" si="1203"/>
        <v>0.43727619183648875</v>
      </c>
      <c r="HJ217" s="148">
        <f t="shared" si="1203"/>
        <v>0.45421415149261724</v>
      </c>
      <c r="HK217" s="148">
        <f t="shared" si="1203"/>
        <v>0.47518870406552161</v>
      </c>
      <c r="HL217" s="148">
        <f t="shared" si="1203"/>
        <v>0.47742658066497523</v>
      </c>
      <c r="HM217" s="148">
        <f t="shared" si="1203"/>
        <v>0.44038459974456506</v>
      </c>
      <c r="HN217" s="148">
        <f t="shared" si="1203"/>
        <v>0.4652632732787359</v>
      </c>
      <c r="HO217" s="148">
        <f t="shared" si="1203"/>
        <v>0.51626449866624402</v>
      </c>
      <c r="HP217" s="148">
        <f t="shared" si="1203"/>
        <v>0.53251117544385118</v>
      </c>
      <c r="HQ217" s="148">
        <f t="shared" si="1203"/>
        <v>0.46983382357305575</v>
      </c>
      <c r="HR217" s="148">
        <f t="shared" si="1203"/>
        <v>0.48904221966947964</v>
      </c>
      <c r="HS217" s="148">
        <f t="shared" si="1203"/>
        <v>0.34377401396162549</v>
      </c>
      <c r="HT217" s="148">
        <f t="shared" si="1203"/>
        <v>0.39103925432372838</v>
      </c>
      <c r="HU217" s="148">
        <f t="shared" si="1203"/>
        <v>0.40523369890658195</v>
      </c>
      <c r="HV217" s="148">
        <f t="shared" si="1203"/>
        <v>0.42320528736690094</v>
      </c>
      <c r="HW217" s="148">
        <f t="shared" si="1203"/>
        <v>0.44545979939977015</v>
      </c>
      <c r="HX217" s="148">
        <f t="shared" si="1203"/>
        <v>0.44783424107319836</v>
      </c>
      <c r="HY217" s="148">
        <f t="shared" si="1203"/>
        <v>0.40853179553834085</v>
      </c>
      <c r="HZ217" s="148">
        <f t="shared" si="1203"/>
        <v>0.43492867516681366</v>
      </c>
      <c r="IA217" s="148">
        <f t="shared" si="1203"/>
        <v>0.48904221966947964</v>
      </c>
      <c r="IB217" s="148">
        <f t="shared" si="1203"/>
        <v>0.50628034012924439</v>
      </c>
      <c r="IC217" s="148">
        <f t="shared" si="1203"/>
        <v>0.44834128926090344</v>
      </c>
      <c r="ID217" s="148">
        <f t="shared" si="1203"/>
        <v>0.45995412050995843</v>
      </c>
      <c r="IE217" s="148">
        <f t="shared" si="1203"/>
        <v>0.30575821513178669</v>
      </c>
      <c r="IF217" s="148">
        <f t="shared" si="1203"/>
        <v>0.35592821960756527</v>
      </c>
      <c r="IG217" s="148">
        <f t="shared" si="1203"/>
        <v>0.3709950074372097</v>
      </c>
      <c r="IH217" s="148">
        <f t="shared" si="1203"/>
        <v>0.39007106981589557</v>
      </c>
      <c r="II217" s="148">
        <f t="shared" si="1203"/>
        <v>0.41369326997274758</v>
      </c>
      <c r="IJ217" s="148">
        <f t="shared" si="1203"/>
        <v>0.41621363691620827</v>
      </c>
      <c r="IK217" s="148">
        <f t="shared" si="1203"/>
        <v>0.37449579409373057</v>
      </c>
      <c r="IL217" s="148">
        <f t="shared" si="1203"/>
        <v>0.4025149379500032</v>
      </c>
      <c r="IM217" s="148">
        <f t="shared" si="1203"/>
        <v>0.45995412050995843</v>
      </c>
      <c r="IN217" s="148">
        <f t="shared" si="1203"/>
        <v>0.47825163838979623</v>
      </c>
    </row>
    <row r="218" spans="1:248" ht="12.95" customHeight="1">
      <c r="A218" s="1"/>
      <c r="B218" s="19" t="s">
        <v>22</v>
      </c>
      <c r="C218" s="1"/>
      <c r="D218" s="1"/>
      <c r="E218" s="1"/>
      <c r="F218" s="1"/>
      <c r="G218" s="101" t="str">
        <f t="shared" si="837"/>
        <v>ETB</v>
      </c>
      <c r="H218" s="1"/>
      <c r="I218" s="85">
        <f t="shared" ref="I218:BT218" si="1204">I197*J9</f>
        <v>0</v>
      </c>
      <c r="J218" s="85">
        <f t="shared" si="1204"/>
        <v>-137416.15633298198</v>
      </c>
      <c r="K218" s="85">
        <f t="shared" si="1204"/>
        <v>-137416.15633298198</v>
      </c>
      <c r="L218" s="85">
        <f t="shared" si="1204"/>
        <v>-137416.15633298198</v>
      </c>
      <c r="M218" s="85">
        <f t="shared" si="1204"/>
        <v>-137416.15633298198</v>
      </c>
      <c r="N218" s="85">
        <f t="shared" si="1204"/>
        <v>-137416.15633298198</v>
      </c>
      <c r="O218" s="85">
        <f t="shared" si="1204"/>
        <v>-137416.15633298198</v>
      </c>
      <c r="P218" s="85">
        <f t="shared" si="1204"/>
        <v>-137416.15633298198</v>
      </c>
      <c r="Q218" s="85">
        <f t="shared" si="1204"/>
        <v>-137416.15633298198</v>
      </c>
      <c r="R218" s="85">
        <f t="shared" si="1204"/>
        <v>-137416.15633298198</v>
      </c>
      <c r="S218" s="85">
        <f t="shared" si="1204"/>
        <v>-137416.15633298198</v>
      </c>
      <c r="T218" s="85">
        <f t="shared" si="1204"/>
        <v>-158028.57978292924</v>
      </c>
      <c r="U218" s="85">
        <f t="shared" si="1204"/>
        <v>-158028.57978292924</v>
      </c>
      <c r="V218" s="85">
        <f t="shared" si="1204"/>
        <v>-158028.57978292924</v>
      </c>
      <c r="W218" s="85">
        <f t="shared" si="1204"/>
        <v>-158028.57978292924</v>
      </c>
      <c r="X218" s="85">
        <f t="shared" si="1204"/>
        <v>-158028.57978292924</v>
      </c>
      <c r="Y218" s="85">
        <f t="shared" si="1204"/>
        <v>-158028.57978292924</v>
      </c>
      <c r="Z218" s="85">
        <f t="shared" si="1204"/>
        <v>-158028.57978292924</v>
      </c>
      <c r="AA218" s="85">
        <f t="shared" si="1204"/>
        <v>-158028.57978292924</v>
      </c>
      <c r="AB218" s="85">
        <f t="shared" si="1204"/>
        <v>-158028.57978292924</v>
      </c>
      <c r="AC218" s="85">
        <f t="shared" si="1204"/>
        <v>-158028.57978292924</v>
      </c>
      <c r="AD218" s="85">
        <f t="shared" si="1204"/>
        <v>-158028.57978292924</v>
      </c>
      <c r="AE218" s="85">
        <f t="shared" si="1204"/>
        <v>-158028.57978292924</v>
      </c>
      <c r="AF218" s="85">
        <f t="shared" si="1204"/>
        <v>-181732.86675036862</v>
      </c>
      <c r="AG218" s="85">
        <f t="shared" si="1204"/>
        <v>-181732.86675036862</v>
      </c>
      <c r="AH218" s="85">
        <f t="shared" si="1204"/>
        <v>-181732.86675036862</v>
      </c>
      <c r="AI218" s="85">
        <f t="shared" si="1204"/>
        <v>-181732.86675036862</v>
      </c>
      <c r="AJ218" s="85">
        <f t="shared" si="1204"/>
        <v>-181732.86675036862</v>
      </c>
      <c r="AK218" s="85">
        <f t="shared" si="1204"/>
        <v>-181732.86675036862</v>
      </c>
      <c r="AL218" s="85">
        <f t="shared" si="1204"/>
        <v>-181732.86675036862</v>
      </c>
      <c r="AM218" s="85">
        <f t="shared" si="1204"/>
        <v>-181732.86675036862</v>
      </c>
      <c r="AN218" s="85">
        <f t="shared" si="1204"/>
        <v>-181732.86675036862</v>
      </c>
      <c r="AO218" s="85">
        <f t="shared" si="1204"/>
        <v>-181732.86675036862</v>
      </c>
      <c r="AP218" s="85">
        <f t="shared" si="1204"/>
        <v>-181732.86675036862</v>
      </c>
      <c r="AQ218" s="85">
        <f t="shared" si="1204"/>
        <v>-181732.86675036862</v>
      </c>
      <c r="AR218" s="85">
        <f t="shared" si="1204"/>
        <v>-208992.79676292388</v>
      </c>
      <c r="AS218" s="85">
        <f t="shared" si="1204"/>
        <v>-208992.79676292388</v>
      </c>
      <c r="AT218" s="85">
        <f t="shared" si="1204"/>
        <v>-208992.79676292388</v>
      </c>
      <c r="AU218" s="85">
        <f t="shared" si="1204"/>
        <v>-208992.79676292388</v>
      </c>
      <c r="AV218" s="85">
        <f t="shared" si="1204"/>
        <v>-208992.79676292388</v>
      </c>
      <c r="AW218" s="85">
        <f t="shared" si="1204"/>
        <v>-208992.79676292388</v>
      </c>
      <c r="AX218" s="85">
        <f t="shared" si="1204"/>
        <v>-208992.79676292388</v>
      </c>
      <c r="AY218" s="85">
        <f t="shared" si="1204"/>
        <v>-208992.79676292388</v>
      </c>
      <c r="AZ218" s="85">
        <f t="shared" si="1204"/>
        <v>-208992.79676292388</v>
      </c>
      <c r="BA218" s="85">
        <f t="shared" si="1204"/>
        <v>-208992.79676292388</v>
      </c>
      <c r="BB218" s="85">
        <f t="shared" si="1204"/>
        <v>-208992.79676292388</v>
      </c>
      <c r="BC218" s="85">
        <f t="shared" si="1204"/>
        <v>-208992.79676292388</v>
      </c>
      <c r="BD218" s="85">
        <f t="shared" si="1204"/>
        <v>-240341.71627736249</v>
      </c>
      <c r="BE218" s="85">
        <f t="shared" si="1204"/>
        <v>-240341.71627736249</v>
      </c>
      <c r="BF218" s="85">
        <f t="shared" si="1204"/>
        <v>-240341.71627736249</v>
      </c>
      <c r="BG218" s="85">
        <f t="shared" si="1204"/>
        <v>-240341.71627736249</v>
      </c>
      <c r="BH218" s="85">
        <f t="shared" si="1204"/>
        <v>-240341.71627736249</v>
      </c>
      <c r="BI218" s="85">
        <f t="shared" si="1204"/>
        <v>-240341.71627736249</v>
      </c>
      <c r="BJ218" s="85">
        <f t="shared" si="1204"/>
        <v>-240341.71627736249</v>
      </c>
      <c r="BK218" s="85">
        <f t="shared" si="1204"/>
        <v>-240341.71627736249</v>
      </c>
      <c r="BL218" s="85">
        <f t="shared" si="1204"/>
        <v>-240341.71627736249</v>
      </c>
      <c r="BM218" s="85">
        <f t="shared" si="1204"/>
        <v>-240341.71627736249</v>
      </c>
      <c r="BN218" s="85">
        <f t="shared" si="1204"/>
        <v>-240341.71627736249</v>
      </c>
      <c r="BO218" s="85">
        <f t="shared" si="1204"/>
        <v>-240341.71627736249</v>
      </c>
      <c r="BP218" s="85">
        <f t="shared" si="1204"/>
        <v>-276392.97371896688</v>
      </c>
      <c r="BQ218" s="85">
        <f t="shared" si="1204"/>
        <v>-276392.97371896688</v>
      </c>
      <c r="BR218" s="85">
        <f t="shared" si="1204"/>
        <v>-276392.97371896688</v>
      </c>
      <c r="BS218" s="85">
        <f t="shared" si="1204"/>
        <v>-276392.97371896688</v>
      </c>
      <c r="BT218" s="85">
        <f t="shared" si="1204"/>
        <v>-276392.97371896688</v>
      </c>
      <c r="BU218" s="85">
        <f t="shared" ref="BU218:EF218" si="1205">BU197*BV9</f>
        <v>-276392.97371896688</v>
      </c>
      <c r="BV218" s="85">
        <f t="shared" si="1205"/>
        <v>-276392.97371896688</v>
      </c>
      <c r="BW218" s="85">
        <f t="shared" si="1205"/>
        <v>-276392.97371896688</v>
      </c>
      <c r="BX218" s="85">
        <f t="shared" si="1205"/>
        <v>-276392.97371896688</v>
      </c>
      <c r="BY218" s="85">
        <f t="shared" si="1205"/>
        <v>-276392.97371896688</v>
      </c>
      <c r="BZ218" s="85">
        <f t="shared" si="1205"/>
        <v>-276392.97371896688</v>
      </c>
      <c r="CA218" s="85">
        <f t="shared" si="1205"/>
        <v>-276392.97371896688</v>
      </c>
      <c r="CB218" s="85">
        <f t="shared" si="1205"/>
        <v>-317851.91977681179</v>
      </c>
      <c r="CC218" s="85">
        <f t="shared" si="1205"/>
        <v>-317851.91977681179</v>
      </c>
      <c r="CD218" s="85">
        <f t="shared" si="1205"/>
        <v>-317851.91977681179</v>
      </c>
      <c r="CE218" s="85">
        <f t="shared" si="1205"/>
        <v>-317851.91977681179</v>
      </c>
      <c r="CF218" s="85">
        <f t="shared" si="1205"/>
        <v>-317851.91977681179</v>
      </c>
      <c r="CG218" s="85">
        <f t="shared" si="1205"/>
        <v>-317851.91977681179</v>
      </c>
      <c r="CH218" s="85">
        <f t="shared" si="1205"/>
        <v>-317851.91977681179</v>
      </c>
      <c r="CI218" s="85">
        <f t="shared" si="1205"/>
        <v>-317851.91977681179</v>
      </c>
      <c r="CJ218" s="85">
        <f t="shared" si="1205"/>
        <v>-317851.91977681179</v>
      </c>
      <c r="CK218" s="85">
        <f t="shared" si="1205"/>
        <v>-317851.91977681179</v>
      </c>
      <c r="CL218" s="85">
        <f t="shared" si="1205"/>
        <v>-317851.91977681179</v>
      </c>
      <c r="CM218" s="85">
        <f t="shared" si="1205"/>
        <v>-317851.91977681179</v>
      </c>
      <c r="CN218" s="85">
        <f t="shared" si="1205"/>
        <v>-365529.70774333354</v>
      </c>
      <c r="CO218" s="85">
        <f t="shared" si="1205"/>
        <v>-365529.70774333354</v>
      </c>
      <c r="CP218" s="85">
        <f t="shared" si="1205"/>
        <v>-365529.70774333354</v>
      </c>
      <c r="CQ218" s="85">
        <f t="shared" si="1205"/>
        <v>-365529.70774333354</v>
      </c>
      <c r="CR218" s="85">
        <f t="shared" si="1205"/>
        <v>-365529.70774333354</v>
      </c>
      <c r="CS218" s="85">
        <f t="shared" si="1205"/>
        <v>-365529.70774333354</v>
      </c>
      <c r="CT218" s="85">
        <f t="shared" si="1205"/>
        <v>-365529.70774333354</v>
      </c>
      <c r="CU218" s="85">
        <f t="shared" si="1205"/>
        <v>-365529.70774333354</v>
      </c>
      <c r="CV218" s="85">
        <f t="shared" si="1205"/>
        <v>-365529.70774333354</v>
      </c>
      <c r="CW218" s="85">
        <f t="shared" si="1205"/>
        <v>-365529.70774333354</v>
      </c>
      <c r="CX218" s="85">
        <f t="shared" si="1205"/>
        <v>-365529.70774333354</v>
      </c>
      <c r="CY218" s="85">
        <f t="shared" si="1205"/>
        <v>-365529.70774333354</v>
      </c>
      <c r="CZ218" s="85">
        <f t="shared" si="1205"/>
        <v>-420359.16390483349</v>
      </c>
      <c r="DA218" s="85">
        <f t="shared" si="1205"/>
        <v>-420359.16390483349</v>
      </c>
      <c r="DB218" s="85">
        <f t="shared" si="1205"/>
        <v>-420359.16390483349</v>
      </c>
      <c r="DC218" s="85">
        <f t="shared" si="1205"/>
        <v>-420359.16390483349</v>
      </c>
      <c r="DD218" s="85">
        <f t="shared" si="1205"/>
        <v>-420359.16390483349</v>
      </c>
      <c r="DE218" s="85">
        <f t="shared" si="1205"/>
        <v>-420359.16390483349</v>
      </c>
      <c r="DF218" s="85">
        <f t="shared" si="1205"/>
        <v>-420359.16390483349</v>
      </c>
      <c r="DG218" s="85">
        <f t="shared" si="1205"/>
        <v>-420359.16390483349</v>
      </c>
      <c r="DH218" s="85">
        <f t="shared" si="1205"/>
        <v>-420359.16390483349</v>
      </c>
      <c r="DI218" s="85">
        <f t="shared" si="1205"/>
        <v>-420359.16390483349</v>
      </c>
      <c r="DJ218" s="85">
        <f t="shared" si="1205"/>
        <v>-420359.16390483349</v>
      </c>
      <c r="DK218" s="85">
        <f t="shared" si="1205"/>
        <v>-420359.16390483349</v>
      </c>
      <c r="DL218" s="85">
        <f t="shared" si="1205"/>
        <v>-483413.03849055851</v>
      </c>
      <c r="DM218" s="85">
        <f t="shared" si="1205"/>
        <v>-483413.03849055851</v>
      </c>
      <c r="DN218" s="85">
        <f t="shared" si="1205"/>
        <v>-483413.03849055851</v>
      </c>
      <c r="DO218" s="85">
        <f t="shared" si="1205"/>
        <v>-483413.03849055851</v>
      </c>
      <c r="DP218" s="85">
        <f t="shared" si="1205"/>
        <v>-483413.03849055851</v>
      </c>
      <c r="DQ218" s="85">
        <f t="shared" si="1205"/>
        <v>-483413.03849055851</v>
      </c>
      <c r="DR218" s="85">
        <f t="shared" si="1205"/>
        <v>-483413.03849055851</v>
      </c>
      <c r="DS218" s="85">
        <f t="shared" si="1205"/>
        <v>-483413.03849055851</v>
      </c>
      <c r="DT218" s="85">
        <f t="shared" si="1205"/>
        <v>-483413.03849055851</v>
      </c>
      <c r="DU218" s="85">
        <f t="shared" si="1205"/>
        <v>-483413.03849055851</v>
      </c>
      <c r="DV218" s="85">
        <f t="shared" si="1205"/>
        <v>-483413.03849055851</v>
      </c>
      <c r="DW218" s="85">
        <f t="shared" si="1205"/>
        <v>-483413.03849055851</v>
      </c>
      <c r="DX218" s="85">
        <f t="shared" si="1205"/>
        <v>-555924.99426414224</v>
      </c>
      <c r="DY218" s="85">
        <f t="shared" si="1205"/>
        <v>-555924.99426414224</v>
      </c>
      <c r="DZ218" s="85">
        <f t="shared" si="1205"/>
        <v>-240742.64327157885</v>
      </c>
      <c r="EA218" s="85">
        <f t="shared" si="1205"/>
        <v>-240742.64327157885</v>
      </c>
      <c r="EB218" s="85">
        <f t="shared" si="1205"/>
        <v>-240742.64327157885</v>
      </c>
      <c r="EC218" s="85">
        <f t="shared" si="1205"/>
        <v>-240742.64327157885</v>
      </c>
      <c r="ED218" s="85">
        <f t="shared" si="1205"/>
        <v>-240742.64327157885</v>
      </c>
      <c r="EE218" s="85">
        <f t="shared" si="1205"/>
        <v>-240742.64327157885</v>
      </c>
      <c r="EF218" s="85">
        <f t="shared" si="1205"/>
        <v>-240742.64327157885</v>
      </c>
      <c r="EG218" s="85">
        <f t="shared" ref="EG218:GR218" si="1206">EG197*EH9</f>
        <v>-240742.64327157885</v>
      </c>
      <c r="EH218" s="85">
        <f t="shared" si="1206"/>
        <v>-240742.64327157885</v>
      </c>
      <c r="EI218" s="85">
        <f t="shared" si="1206"/>
        <v>-240742.64327157885</v>
      </c>
      <c r="EJ218" s="85">
        <f t="shared" si="1206"/>
        <v>-276854.03976231569</v>
      </c>
      <c r="EK218" s="85">
        <f t="shared" si="1206"/>
        <v>-276854.03976231569</v>
      </c>
      <c r="EL218" s="85">
        <f t="shared" si="1206"/>
        <v>-276854.03976231569</v>
      </c>
      <c r="EM218" s="85">
        <f t="shared" si="1206"/>
        <v>-276854.03976231569</v>
      </c>
      <c r="EN218" s="85">
        <f t="shared" si="1206"/>
        <v>-276854.03976231569</v>
      </c>
      <c r="EO218" s="85">
        <f t="shared" si="1206"/>
        <v>-276854.03976231569</v>
      </c>
      <c r="EP218" s="85">
        <f t="shared" si="1206"/>
        <v>-276854.03976231569</v>
      </c>
      <c r="EQ218" s="85">
        <f t="shared" si="1206"/>
        <v>-276854.03976231569</v>
      </c>
      <c r="ER218" s="85">
        <f t="shared" si="1206"/>
        <v>-276854.03976231569</v>
      </c>
      <c r="ES218" s="85">
        <f t="shared" si="1206"/>
        <v>-276854.03976231569</v>
      </c>
      <c r="ET218" s="85">
        <f t="shared" si="1206"/>
        <v>-276854.03976231569</v>
      </c>
      <c r="EU218" s="85">
        <f t="shared" si="1206"/>
        <v>-276854.03976231569</v>
      </c>
      <c r="EV218" s="85">
        <f t="shared" si="1206"/>
        <v>-318382.145726663</v>
      </c>
      <c r="EW218" s="85">
        <f t="shared" si="1206"/>
        <v>-947214.65544435498</v>
      </c>
      <c r="EX218" s="85">
        <f t="shared" si="1206"/>
        <v>-726812.69699273061</v>
      </c>
      <c r="EY218" s="85">
        <f t="shared" si="1206"/>
        <v>-726812.69699273061</v>
      </c>
      <c r="EZ218" s="85">
        <f t="shared" si="1206"/>
        <v>-726812.69699273061</v>
      </c>
      <c r="FA218" s="85">
        <f t="shared" si="1206"/>
        <v>-726812.69699273061</v>
      </c>
      <c r="FB218" s="85">
        <f t="shared" si="1206"/>
        <v>-726812.69699273061</v>
      </c>
      <c r="FC218" s="85">
        <f t="shared" si="1206"/>
        <v>-726812.69699273061</v>
      </c>
      <c r="FD218" s="85">
        <f t="shared" si="1206"/>
        <v>-726812.69699273061</v>
      </c>
      <c r="FE218" s="85">
        <f t="shared" si="1206"/>
        <v>-726812.69699273061</v>
      </c>
      <c r="FF218" s="85">
        <f t="shared" si="1206"/>
        <v>-726812.69699273061</v>
      </c>
      <c r="FG218" s="85">
        <f t="shared" si="1206"/>
        <v>-726812.69699273061</v>
      </c>
      <c r="FH218" s="85">
        <f t="shared" si="1206"/>
        <v>-835834.60154164024</v>
      </c>
      <c r="FI218" s="85">
        <f t="shared" si="1206"/>
        <v>-835834.60154164024</v>
      </c>
      <c r="FJ218" s="85">
        <f t="shared" si="1206"/>
        <v>-835834.60154164024</v>
      </c>
      <c r="FK218" s="85">
        <f t="shared" si="1206"/>
        <v>-835834.60154164024</v>
      </c>
      <c r="FL218" s="85">
        <f t="shared" si="1206"/>
        <v>-835834.60154164024</v>
      </c>
      <c r="FM218" s="85">
        <f t="shared" si="1206"/>
        <v>-835834.60154164024</v>
      </c>
      <c r="FN218" s="85">
        <f t="shared" si="1206"/>
        <v>-835834.60154164024</v>
      </c>
      <c r="FO218" s="85">
        <f t="shared" si="1206"/>
        <v>-835834.60154164024</v>
      </c>
      <c r="FP218" s="85">
        <f t="shared" si="1206"/>
        <v>-835834.60154164024</v>
      </c>
      <c r="FQ218" s="85">
        <f t="shared" si="1206"/>
        <v>-835834.60154164024</v>
      </c>
      <c r="FR218" s="85">
        <f t="shared" si="1206"/>
        <v>-835834.60154164024</v>
      </c>
      <c r="FS218" s="85">
        <f t="shared" si="1206"/>
        <v>-835834.60154164024</v>
      </c>
      <c r="FT218" s="85">
        <f t="shared" si="1206"/>
        <v>-961209.79177288618</v>
      </c>
      <c r="FU218" s="85">
        <f t="shared" si="1206"/>
        <v>-961209.79177288618</v>
      </c>
      <c r="FV218" s="85">
        <f t="shared" si="1206"/>
        <v>-961209.79177288618</v>
      </c>
      <c r="FW218" s="85">
        <f t="shared" si="1206"/>
        <v>-961209.79177288618</v>
      </c>
      <c r="FX218" s="85">
        <f t="shared" si="1206"/>
        <v>-961209.79177288618</v>
      </c>
      <c r="FY218" s="85">
        <f t="shared" si="1206"/>
        <v>-961209.79177288618</v>
      </c>
      <c r="FZ218" s="85">
        <f t="shared" si="1206"/>
        <v>-961209.79177288618</v>
      </c>
      <c r="GA218" s="85">
        <f t="shared" si="1206"/>
        <v>-961209.79177288618</v>
      </c>
      <c r="GB218" s="85">
        <f t="shared" si="1206"/>
        <v>-961209.79177288618</v>
      </c>
      <c r="GC218" s="85">
        <f t="shared" si="1206"/>
        <v>-961209.79177288618</v>
      </c>
      <c r="GD218" s="85">
        <f t="shared" si="1206"/>
        <v>-961209.79177288618</v>
      </c>
      <c r="GE218" s="85">
        <f t="shared" si="1206"/>
        <v>-961209.79177288618</v>
      </c>
      <c r="GF218" s="85">
        <f t="shared" si="1206"/>
        <v>-1105391.2605388188</v>
      </c>
      <c r="GG218" s="85">
        <f t="shared" si="1206"/>
        <v>-1105391.2605388188</v>
      </c>
      <c r="GH218" s="85">
        <f t="shared" si="1206"/>
        <v>-1105391.2605388188</v>
      </c>
      <c r="GI218" s="85">
        <f t="shared" si="1206"/>
        <v>-1105391.2605388188</v>
      </c>
      <c r="GJ218" s="85">
        <f t="shared" si="1206"/>
        <v>-1105391.2605388188</v>
      </c>
      <c r="GK218" s="85">
        <f t="shared" si="1206"/>
        <v>-1105391.2605388188</v>
      </c>
      <c r="GL218" s="85">
        <f t="shared" si="1206"/>
        <v>-1105391.2605388188</v>
      </c>
      <c r="GM218" s="85">
        <f t="shared" si="1206"/>
        <v>-1105391.2605388188</v>
      </c>
      <c r="GN218" s="85">
        <f t="shared" si="1206"/>
        <v>-1105391.2605388188</v>
      </c>
      <c r="GO218" s="85">
        <f t="shared" si="1206"/>
        <v>-1105391.2605388188</v>
      </c>
      <c r="GP218" s="85">
        <f t="shared" si="1206"/>
        <v>-1105391.2605388188</v>
      </c>
      <c r="GQ218" s="85">
        <f t="shared" si="1206"/>
        <v>-1105391.2605388188</v>
      </c>
      <c r="GR218" s="85">
        <f t="shared" si="1206"/>
        <v>-1271199.9496196415</v>
      </c>
      <c r="GS218" s="85">
        <f t="shared" ref="GS218:IM218" si="1207">GS197*GT9</f>
        <v>-1271199.9496196415</v>
      </c>
      <c r="GT218" s="85">
        <f t="shared" si="1207"/>
        <v>-1271199.9496196415</v>
      </c>
      <c r="GU218" s="85">
        <f t="shared" si="1207"/>
        <v>-1271199.9496196415</v>
      </c>
      <c r="GV218" s="85">
        <f t="shared" si="1207"/>
        <v>-1271199.9496196415</v>
      </c>
      <c r="GW218" s="85">
        <f t="shared" si="1207"/>
        <v>-1271199.9496196415</v>
      </c>
      <c r="GX218" s="85">
        <f t="shared" si="1207"/>
        <v>-1271199.9496196415</v>
      </c>
      <c r="GY218" s="85">
        <f t="shared" si="1207"/>
        <v>-1271199.9496196415</v>
      </c>
      <c r="GZ218" s="85">
        <f t="shared" si="1207"/>
        <v>-1271199.9496196415</v>
      </c>
      <c r="HA218" s="85">
        <f t="shared" si="1207"/>
        <v>-1271199.9496196415</v>
      </c>
      <c r="HB218" s="85">
        <f t="shared" si="1207"/>
        <v>-1271199.9496196415</v>
      </c>
      <c r="HC218" s="85">
        <f t="shared" si="1207"/>
        <v>-1271199.9496196415</v>
      </c>
      <c r="HD218" s="85">
        <f t="shared" si="1207"/>
        <v>-1461879.9420625877</v>
      </c>
      <c r="HE218" s="85">
        <f t="shared" si="1207"/>
        <v>-1461879.9420625877</v>
      </c>
      <c r="HF218" s="85">
        <f t="shared" si="1207"/>
        <v>-1461879.9420625877</v>
      </c>
      <c r="HG218" s="85">
        <f t="shared" si="1207"/>
        <v>-1461879.9420625877</v>
      </c>
      <c r="HH218" s="85">
        <f t="shared" si="1207"/>
        <v>-1461879.9420625877</v>
      </c>
      <c r="HI218" s="85">
        <f t="shared" si="1207"/>
        <v>-1461879.9420625877</v>
      </c>
      <c r="HJ218" s="85">
        <f t="shared" si="1207"/>
        <v>-1461879.9420625877</v>
      </c>
      <c r="HK218" s="85">
        <f t="shared" si="1207"/>
        <v>-1461879.9420625877</v>
      </c>
      <c r="HL218" s="85">
        <f t="shared" si="1207"/>
        <v>-1461879.9420625877</v>
      </c>
      <c r="HM218" s="85">
        <f t="shared" si="1207"/>
        <v>-1461879.9420625877</v>
      </c>
      <c r="HN218" s="85">
        <f t="shared" si="1207"/>
        <v>-1461879.9420625877</v>
      </c>
      <c r="HO218" s="85">
        <f t="shared" si="1207"/>
        <v>-1461879.9420625877</v>
      </c>
      <c r="HP218" s="85">
        <f t="shared" si="1207"/>
        <v>-1681161.9333719756</v>
      </c>
      <c r="HQ218" s="85">
        <f t="shared" si="1207"/>
        <v>-1681161.9333719756</v>
      </c>
      <c r="HR218" s="85">
        <f t="shared" si="1207"/>
        <v>-1681161.9333719756</v>
      </c>
      <c r="HS218" s="85">
        <f t="shared" si="1207"/>
        <v>-1681161.9333719756</v>
      </c>
      <c r="HT218" s="85">
        <f t="shared" si="1207"/>
        <v>-1681161.9333719756</v>
      </c>
      <c r="HU218" s="85">
        <f t="shared" si="1207"/>
        <v>-1681161.9333719756</v>
      </c>
      <c r="HV218" s="85">
        <f t="shared" si="1207"/>
        <v>-1681161.9333719756</v>
      </c>
      <c r="HW218" s="85">
        <f t="shared" si="1207"/>
        <v>-1681161.9333719756</v>
      </c>
      <c r="HX218" s="85">
        <f t="shared" si="1207"/>
        <v>-1681161.9333719756</v>
      </c>
      <c r="HY218" s="85">
        <f t="shared" si="1207"/>
        <v>-1681161.9333719756</v>
      </c>
      <c r="HZ218" s="85">
        <f t="shared" si="1207"/>
        <v>-1681161.9333719756</v>
      </c>
      <c r="IA218" s="85">
        <f t="shared" si="1207"/>
        <v>-1681161.9333719756</v>
      </c>
      <c r="IB218" s="85">
        <f t="shared" si="1207"/>
        <v>-1933336.2233777719</v>
      </c>
      <c r="IC218" s="85">
        <f t="shared" si="1207"/>
        <v>-1933336.2233777719</v>
      </c>
      <c r="ID218" s="85">
        <f t="shared" si="1207"/>
        <v>-1933336.2233777719</v>
      </c>
      <c r="IE218" s="85">
        <f t="shared" si="1207"/>
        <v>-1933336.2233777719</v>
      </c>
      <c r="IF218" s="85">
        <f t="shared" si="1207"/>
        <v>-1933336.2233777719</v>
      </c>
      <c r="IG218" s="85">
        <f t="shared" si="1207"/>
        <v>-1933336.2233777719</v>
      </c>
      <c r="IH218" s="85">
        <f t="shared" si="1207"/>
        <v>-1933336.2233777719</v>
      </c>
      <c r="II218" s="85">
        <f t="shared" si="1207"/>
        <v>-1933336.2233777719</v>
      </c>
      <c r="IJ218" s="85">
        <f t="shared" si="1207"/>
        <v>-1933336.2233777719</v>
      </c>
      <c r="IK218" s="85">
        <f t="shared" si="1207"/>
        <v>-1933336.2233777719</v>
      </c>
      <c r="IL218" s="85">
        <f t="shared" si="1207"/>
        <v>-1933336.2233777719</v>
      </c>
      <c r="IM218" s="85">
        <f t="shared" si="1207"/>
        <v>-1933336.2233777719</v>
      </c>
      <c r="IN218" s="85">
        <f t="shared" ref="IN218" si="1208">IN197*IO9</f>
        <v>0</v>
      </c>
    </row>
    <row r="219" spans="1:248" ht="12.95" customHeight="1">
      <c r="A219" s="1"/>
      <c r="B219" s="19" t="s">
        <v>25</v>
      </c>
      <c r="C219" s="1"/>
      <c r="D219" s="1"/>
      <c r="E219" s="1"/>
      <c r="F219" s="1"/>
      <c r="G219" s="101" t="str">
        <f t="shared" si="837"/>
        <v>ETB</v>
      </c>
      <c r="H219" s="1"/>
      <c r="I219" s="85">
        <f t="shared" ref="I219:BT219" si="1209">I$162*I$9</f>
        <v>0</v>
      </c>
      <c r="J219" s="85">
        <f t="shared" si="1209"/>
        <v>0</v>
      </c>
      <c r="K219" s="85">
        <f t="shared" si="1209"/>
        <v>0</v>
      </c>
      <c r="L219" s="85">
        <f t="shared" si="1209"/>
        <v>0</v>
      </c>
      <c r="M219" s="85">
        <f t="shared" si="1209"/>
        <v>0</v>
      </c>
      <c r="N219" s="85">
        <f t="shared" si="1209"/>
        <v>0</v>
      </c>
      <c r="O219" s="85">
        <f t="shared" si="1209"/>
        <v>0</v>
      </c>
      <c r="P219" s="85">
        <f t="shared" si="1209"/>
        <v>0</v>
      </c>
      <c r="Q219" s="85">
        <f t="shared" si="1209"/>
        <v>0</v>
      </c>
      <c r="R219" s="85">
        <f t="shared" si="1209"/>
        <v>0</v>
      </c>
      <c r="S219" s="85">
        <f t="shared" si="1209"/>
        <v>0</v>
      </c>
      <c r="T219" s="85">
        <f t="shared" si="1209"/>
        <v>0</v>
      </c>
      <c r="U219" s="85">
        <f t="shared" si="1209"/>
        <v>0</v>
      </c>
      <c r="V219" s="85">
        <f t="shared" si="1209"/>
        <v>0</v>
      </c>
      <c r="W219" s="85">
        <f t="shared" si="1209"/>
        <v>0</v>
      </c>
      <c r="X219" s="85">
        <f t="shared" si="1209"/>
        <v>0</v>
      </c>
      <c r="Y219" s="85">
        <f t="shared" si="1209"/>
        <v>0</v>
      </c>
      <c r="Z219" s="85">
        <f t="shared" si="1209"/>
        <v>0</v>
      </c>
      <c r="AA219" s="85">
        <f t="shared" si="1209"/>
        <v>0</v>
      </c>
      <c r="AB219" s="85">
        <f t="shared" si="1209"/>
        <v>0</v>
      </c>
      <c r="AC219" s="85">
        <f t="shared" si="1209"/>
        <v>0</v>
      </c>
      <c r="AD219" s="85">
        <f t="shared" si="1209"/>
        <v>0</v>
      </c>
      <c r="AE219" s="85">
        <f t="shared" si="1209"/>
        <v>0</v>
      </c>
      <c r="AF219" s="85">
        <f t="shared" si="1209"/>
        <v>0</v>
      </c>
      <c r="AG219" s="85">
        <f t="shared" si="1209"/>
        <v>0</v>
      </c>
      <c r="AH219" s="85">
        <f t="shared" si="1209"/>
        <v>0</v>
      </c>
      <c r="AI219" s="85">
        <f t="shared" si="1209"/>
        <v>0</v>
      </c>
      <c r="AJ219" s="85">
        <f t="shared" si="1209"/>
        <v>0</v>
      </c>
      <c r="AK219" s="85">
        <f t="shared" si="1209"/>
        <v>0</v>
      </c>
      <c r="AL219" s="85">
        <f t="shared" si="1209"/>
        <v>0</v>
      </c>
      <c r="AM219" s="85">
        <f t="shared" si="1209"/>
        <v>0</v>
      </c>
      <c r="AN219" s="85">
        <f t="shared" si="1209"/>
        <v>0</v>
      </c>
      <c r="AO219" s="85">
        <f t="shared" si="1209"/>
        <v>0</v>
      </c>
      <c r="AP219" s="85">
        <f t="shared" si="1209"/>
        <v>0</v>
      </c>
      <c r="AQ219" s="85">
        <f t="shared" si="1209"/>
        <v>0</v>
      </c>
      <c r="AR219" s="85">
        <f t="shared" si="1209"/>
        <v>0</v>
      </c>
      <c r="AS219" s="85">
        <f t="shared" si="1209"/>
        <v>0</v>
      </c>
      <c r="AT219" s="85">
        <f t="shared" si="1209"/>
        <v>0</v>
      </c>
      <c r="AU219" s="85">
        <f t="shared" si="1209"/>
        <v>0</v>
      </c>
      <c r="AV219" s="85">
        <f t="shared" si="1209"/>
        <v>0</v>
      </c>
      <c r="AW219" s="85">
        <f t="shared" si="1209"/>
        <v>0</v>
      </c>
      <c r="AX219" s="85">
        <f t="shared" si="1209"/>
        <v>0</v>
      </c>
      <c r="AY219" s="85">
        <f t="shared" si="1209"/>
        <v>0</v>
      </c>
      <c r="AZ219" s="85">
        <f t="shared" si="1209"/>
        <v>0</v>
      </c>
      <c r="BA219" s="85">
        <f t="shared" si="1209"/>
        <v>0</v>
      </c>
      <c r="BB219" s="85">
        <f t="shared" si="1209"/>
        <v>0</v>
      </c>
      <c r="BC219" s="85">
        <f t="shared" si="1209"/>
        <v>0</v>
      </c>
      <c r="BD219" s="85">
        <f t="shared" si="1209"/>
        <v>0</v>
      </c>
      <c r="BE219" s="85">
        <f t="shared" si="1209"/>
        <v>0</v>
      </c>
      <c r="BF219" s="85">
        <f t="shared" si="1209"/>
        <v>0</v>
      </c>
      <c r="BG219" s="85">
        <f t="shared" si="1209"/>
        <v>0</v>
      </c>
      <c r="BH219" s="85">
        <f t="shared" si="1209"/>
        <v>0</v>
      </c>
      <c r="BI219" s="85">
        <f t="shared" si="1209"/>
        <v>0</v>
      </c>
      <c r="BJ219" s="85">
        <f t="shared" si="1209"/>
        <v>0</v>
      </c>
      <c r="BK219" s="85">
        <f t="shared" si="1209"/>
        <v>0</v>
      </c>
      <c r="BL219" s="85">
        <f t="shared" si="1209"/>
        <v>0</v>
      </c>
      <c r="BM219" s="85">
        <f t="shared" si="1209"/>
        <v>0</v>
      </c>
      <c r="BN219" s="85">
        <f t="shared" si="1209"/>
        <v>0</v>
      </c>
      <c r="BO219" s="85">
        <f t="shared" si="1209"/>
        <v>0</v>
      </c>
      <c r="BP219" s="85">
        <f t="shared" si="1209"/>
        <v>0</v>
      </c>
      <c r="BQ219" s="85">
        <f t="shared" si="1209"/>
        <v>0</v>
      </c>
      <c r="BR219" s="85">
        <f t="shared" si="1209"/>
        <v>0</v>
      </c>
      <c r="BS219" s="85">
        <f t="shared" si="1209"/>
        <v>0</v>
      </c>
      <c r="BT219" s="85">
        <f t="shared" si="1209"/>
        <v>0</v>
      </c>
      <c r="BU219" s="85">
        <f t="shared" ref="BU219:EF219" si="1210">BU$162*BU$9</f>
        <v>0</v>
      </c>
      <c r="BV219" s="85">
        <f t="shared" si="1210"/>
        <v>0</v>
      </c>
      <c r="BW219" s="85">
        <f t="shared" si="1210"/>
        <v>0</v>
      </c>
      <c r="BX219" s="85">
        <f t="shared" si="1210"/>
        <v>0</v>
      </c>
      <c r="BY219" s="85">
        <f t="shared" si="1210"/>
        <v>0</v>
      </c>
      <c r="BZ219" s="85">
        <f t="shared" si="1210"/>
        <v>0</v>
      </c>
      <c r="CA219" s="85">
        <f t="shared" si="1210"/>
        <v>0</v>
      </c>
      <c r="CB219" s="85">
        <f t="shared" si="1210"/>
        <v>0</v>
      </c>
      <c r="CC219" s="85">
        <f t="shared" si="1210"/>
        <v>0</v>
      </c>
      <c r="CD219" s="85">
        <f t="shared" si="1210"/>
        <v>0</v>
      </c>
      <c r="CE219" s="85">
        <f t="shared" si="1210"/>
        <v>0</v>
      </c>
      <c r="CF219" s="85">
        <f t="shared" si="1210"/>
        <v>0</v>
      </c>
      <c r="CG219" s="85">
        <f t="shared" si="1210"/>
        <v>0</v>
      </c>
      <c r="CH219" s="85">
        <f t="shared" si="1210"/>
        <v>0</v>
      </c>
      <c r="CI219" s="85">
        <f t="shared" si="1210"/>
        <v>0</v>
      </c>
      <c r="CJ219" s="85">
        <f t="shared" si="1210"/>
        <v>0</v>
      </c>
      <c r="CK219" s="85">
        <f t="shared" si="1210"/>
        <v>0</v>
      </c>
      <c r="CL219" s="85">
        <f t="shared" si="1210"/>
        <v>0</v>
      </c>
      <c r="CM219" s="85">
        <f t="shared" si="1210"/>
        <v>0</v>
      </c>
      <c r="CN219" s="85">
        <f t="shared" si="1210"/>
        <v>0</v>
      </c>
      <c r="CO219" s="85">
        <f t="shared" si="1210"/>
        <v>0</v>
      </c>
      <c r="CP219" s="85">
        <f t="shared" si="1210"/>
        <v>0</v>
      </c>
      <c r="CQ219" s="85">
        <f t="shared" si="1210"/>
        <v>0</v>
      </c>
      <c r="CR219" s="85">
        <f t="shared" si="1210"/>
        <v>0</v>
      </c>
      <c r="CS219" s="85">
        <f t="shared" si="1210"/>
        <v>0</v>
      </c>
      <c r="CT219" s="85">
        <f t="shared" si="1210"/>
        <v>0</v>
      </c>
      <c r="CU219" s="85">
        <f t="shared" si="1210"/>
        <v>0</v>
      </c>
      <c r="CV219" s="85">
        <f t="shared" si="1210"/>
        <v>0</v>
      </c>
      <c r="CW219" s="85">
        <f t="shared" si="1210"/>
        <v>0</v>
      </c>
      <c r="CX219" s="85">
        <f t="shared" si="1210"/>
        <v>0</v>
      </c>
      <c r="CY219" s="85">
        <f t="shared" si="1210"/>
        <v>0</v>
      </c>
      <c r="CZ219" s="85">
        <f t="shared" si="1210"/>
        <v>0</v>
      </c>
      <c r="DA219" s="85">
        <f t="shared" si="1210"/>
        <v>0</v>
      </c>
      <c r="DB219" s="85">
        <f t="shared" si="1210"/>
        <v>0</v>
      </c>
      <c r="DC219" s="85">
        <f t="shared" si="1210"/>
        <v>0</v>
      </c>
      <c r="DD219" s="85">
        <f t="shared" si="1210"/>
        <v>0</v>
      </c>
      <c r="DE219" s="85">
        <f t="shared" si="1210"/>
        <v>0</v>
      </c>
      <c r="DF219" s="85">
        <f t="shared" si="1210"/>
        <v>0</v>
      </c>
      <c r="DG219" s="85">
        <f t="shared" si="1210"/>
        <v>0</v>
      </c>
      <c r="DH219" s="85">
        <f t="shared" si="1210"/>
        <v>0</v>
      </c>
      <c r="DI219" s="85">
        <f t="shared" si="1210"/>
        <v>0</v>
      </c>
      <c r="DJ219" s="85">
        <f t="shared" si="1210"/>
        <v>0</v>
      </c>
      <c r="DK219" s="85">
        <f t="shared" si="1210"/>
        <v>0</v>
      </c>
      <c r="DL219" s="85">
        <f t="shared" si="1210"/>
        <v>0</v>
      </c>
      <c r="DM219" s="85">
        <f t="shared" si="1210"/>
        <v>0</v>
      </c>
      <c r="DN219" s="85">
        <f t="shared" si="1210"/>
        <v>0</v>
      </c>
      <c r="DO219" s="85">
        <f t="shared" si="1210"/>
        <v>0</v>
      </c>
      <c r="DP219" s="85">
        <f t="shared" si="1210"/>
        <v>0</v>
      </c>
      <c r="DQ219" s="85">
        <f t="shared" si="1210"/>
        <v>0</v>
      </c>
      <c r="DR219" s="85">
        <f t="shared" si="1210"/>
        <v>0</v>
      </c>
      <c r="DS219" s="85">
        <f t="shared" si="1210"/>
        <v>0</v>
      </c>
      <c r="DT219" s="85">
        <f t="shared" si="1210"/>
        <v>0</v>
      </c>
      <c r="DU219" s="85">
        <f t="shared" si="1210"/>
        <v>0</v>
      </c>
      <c r="DV219" s="85">
        <f t="shared" si="1210"/>
        <v>0</v>
      </c>
      <c r="DW219" s="85">
        <f t="shared" si="1210"/>
        <v>0</v>
      </c>
      <c r="DX219" s="85">
        <f t="shared" si="1210"/>
        <v>0</v>
      </c>
      <c r="DY219" s="85">
        <f t="shared" si="1210"/>
        <v>0</v>
      </c>
      <c r="DZ219" s="85">
        <f t="shared" si="1210"/>
        <v>0</v>
      </c>
      <c r="EA219" s="85">
        <f t="shared" si="1210"/>
        <v>0</v>
      </c>
      <c r="EB219" s="85">
        <f t="shared" si="1210"/>
        <v>0</v>
      </c>
      <c r="EC219" s="85">
        <f t="shared" si="1210"/>
        <v>0</v>
      </c>
      <c r="ED219" s="85">
        <f t="shared" si="1210"/>
        <v>0</v>
      </c>
      <c r="EE219" s="85">
        <f t="shared" si="1210"/>
        <v>0</v>
      </c>
      <c r="EF219" s="85">
        <f t="shared" si="1210"/>
        <v>0</v>
      </c>
      <c r="EG219" s="85">
        <f t="shared" ref="EG219:GR219" si="1211">EG$162*EG$9</f>
        <v>0</v>
      </c>
      <c r="EH219" s="85">
        <f t="shared" si="1211"/>
        <v>0</v>
      </c>
      <c r="EI219" s="85">
        <f t="shared" si="1211"/>
        <v>0</v>
      </c>
      <c r="EJ219" s="85">
        <f t="shared" si="1211"/>
        <v>0</v>
      </c>
      <c r="EK219" s="85">
        <f t="shared" si="1211"/>
        <v>0</v>
      </c>
      <c r="EL219" s="85">
        <f t="shared" si="1211"/>
        <v>0</v>
      </c>
      <c r="EM219" s="85">
        <f t="shared" si="1211"/>
        <v>0</v>
      </c>
      <c r="EN219" s="85">
        <f t="shared" si="1211"/>
        <v>0</v>
      </c>
      <c r="EO219" s="85">
        <f t="shared" si="1211"/>
        <v>0</v>
      </c>
      <c r="EP219" s="85">
        <f t="shared" si="1211"/>
        <v>0</v>
      </c>
      <c r="EQ219" s="85">
        <f t="shared" si="1211"/>
        <v>0</v>
      </c>
      <c r="ER219" s="85">
        <f t="shared" si="1211"/>
        <v>0</v>
      </c>
      <c r="ES219" s="85">
        <f t="shared" si="1211"/>
        <v>0</v>
      </c>
      <c r="ET219" s="85">
        <f t="shared" si="1211"/>
        <v>0</v>
      </c>
      <c r="EU219" s="85">
        <f t="shared" si="1211"/>
        <v>0</v>
      </c>
      <c r="EV219" s="85">
        <f t="shared" si="1211"/>
        <v>0</v>
      </c>
      <c r="EW219" s="85">
        <f t="shared" si="1211"/>
        <v>0</v>
      </c>
      <c r="EX219" s="85">
        <f t="shared" si="1211"/>
        <v>0</v>
      </c>
      <c r="EY219" s="85">
        <f t="shared" si="1211"/>
        <v>0</v>
      </c>
      <c r="EZ219" s="85">
        <f t="shared" si="1211"/>
        <v>0</v>
      </c>
      <c r="FA219" s="85">
        <f t="shared" si="1211"/>
        <v>0</v>
      </c>
      <c r="FB219" s="85">
        <f t="shared" si="1211"/>
        <v>0</v>
      </c>
      <c r="FC219" s="85">
        <f t="shared" si="1211"/>
        <v>0</v>
      </c>
      <c r="FD219" s="85">
        <f t="shared" si="1211"/>
        <v>0</v>
      </c>
      <c r="FE219" s="85">
        <f t="shared" si="1211"/>
        <v>0</v>
      </c>
      <c r="FF219" s="85">
        <f t="shared" si="1211"/>
        <v>0</v>
      </c>
      <c r="FG219" s="85">
        <f t="shared" si="1211"/>
        <v>0</v>
      </c>
      <c r="FH219" s="85">
        <f t="shared" si="1211"/>
        <v>0</v>
      </c>
      <c r="FI219" s="85">
        <f t="shared" si="1211"/>
        <v>0</v>
      </c>
      <c r="FJ219" s="85">
        <f t="shared" si="1211"/>
        <v>0</v>
      </c>
      <c r="FK219" s="85">
        <f t="shared" si="1211"/>
        <v>0</v>
      </c>
      <c r="FL219" s="85">
        <f t="shared" si="1211"/>
        <v>0</v>
      </c>
      <c r="FM219" s="85">
        <f t="shared" si="1211"/>
        <v>0</v>
      </c>
      <c r="FN219" s="85">
        <f t="shared" si="1211"/>
        <v>0</v>
      </c>
      <c r="FO219" s="85">
        <f t="shared" si="1211"/>
        <v>0</v>
      </c>
      <c r="FP219" s="85">
        <f t="shared" si="1211"/>
        <v>0</v>
      </c>
      <c r="FQ219" s="85">
        <f t="shared" si="1211"/>
        <v>0</v>
      </c>
      <c r="FR219" s="85">
        <f t="shared" si="1211"/>
        <v>0</v>
      </c>
      <c r="FS219" s="85">
        <f t="shared" si="1211"/>
        <v>0</v>
      </c>
      <c r="FT219" s="85">
        <f t="shared" si="1211"/>
        <v>0</v>
      </c>
      <c r="FU219" s="85">
        <f t="shared" si="1211"/>
        <v>0</v>
      </c>
      <c r="FV219" s="85">
        <f t="shared" si="1211"/>
        <v>0</v>
      </c>
      <c r="FW219" s="85">
        <f t="shared" si="1211"/>
        <v>0</v>
      </c>
      <c r="FX219" s="85">
        <f t="shared" si="1211"/>
        <v>0</v>
      </c>
      <c r="FY219" s="85">
        <f t="shared" si="1211"/>
        <v>0</v>
      </c>
      <c r="FZ219" s="85">
        <f t="shared" si="1211"/>
        <v>0</v>
      </c>
      <c r="GA219" s="85">
        <f t="shared" si="1211"/>
        <v>0</v>
      </c>
      <c r="GB219" s="85">
        <f t="shared" si="1211"/>
        <v>0</v>
      </c>
      <c r="GC219" s="85">
        <f t="shared" si="1211"/>
        <v>0</v>
      </c>
      <c r="GD219" s="85">
        <f t="shared" si="1211"/>
        <v>0</v>
      </c>
      <c r="GE219" s="85">
        <f t="shared" si="1211"/>
        <v>0</v>
      </c>
      <c r="GF219" s="85">
        <f t="shared" si="1211"/>
        <v>0</v>
      </c>
      <c r="GG219" s="85">
        <f t="shared" si="1211"/>
        <v>0</v>
      </c>
      <c r="GH219" s="85">
        <f t="shared" si="1211"/>
        <v>0</v>
      </c>
      <c r="GI219" s="85">
        <f t="shared" si="1211"/>
        <v>0</v>
      </c>
      <c r="GJ219" s="85">
        <f t="shared" si="1211"/>
        <v>0</v>
      </c>
      <c r="GK219" s="85">
        <f t="shared" si="1211"/>
        <v>0</v>
      </c>
      <c r="GL219" s="85">
        <f t="shared" si="1211"/>
        <v>0</v>
      </c>
      <c r="GM219" s="85">
        <f t="shared" si="1211"/>
        <v>0</v>
      </c>
      <c r="GN219" s="85">
        <f t="shared" si="1211"/>
        <v>0</v>
      </c>
      <c r="GO219" s="85">
        <f t="shared" si="1211"/>
        <v>0</v>
      </c>
      <c r="GP219" s="85">
        <f t="shared" si="1211"/>
        <v>0</v>
      </c>
      <c r="GQ219" s="85">
        <f t="shared" si="1211"/>
        <v>0</v>
      </c>
      <c r="GR219" s="85">
        <f t="shared" si="1211"/>
        <v>0</v>
      </c>
      <c r="GS219" s="85">
        <f t="shared" ref="GS219:IN219" si="1212">GS$162*GS$9</f>
        <v>0</v>
      </c>
      <c r="GT219" s="85">
        <f t="shared" si="1212"/>
        <v>0</v>
      </c>
      <c r="GU219" s="85">
        <f t="shared" si="1212"/>
        <v>0</v>
      </c>
      <c r="GV219" s="85">
        <f t="shared" si="1212"/>
        <v>0</v>
      </c>
      <c r="GW219" s="85">
        <f t="shared" si="1212"/>
        <v>0</v>
      </c>
      <c r="GX219" s="85">
        <f t="shared" si="1212"/>
        <v>0</v>
      </c>
      <c r="GY219" s="85">
        <f t="shared" si="1212"/>
        <v>0</v>
      </c>
      <c r="GZ219" s="85">
        <f t="shared" si="1212"/>
        <v>0</v>
      </c>
      <c r="HA219" s="85">
        <f t="shared" si="1212"/>
        <v>0</v>
      </c>
      <c r="HB219" s="85">
        <f t="shared" si="1212"/>
        <v>0</v>
      </c>
      <c r="HC219" s="85">
        <f t="shared" si="1212"/>
        <v>0</v>
      </c>
      <c r="HD219" s="85">
        <f t="shared" si="1212"/>
        <v>0</v>
      </c>
      <c r="HE219" s="85">
        <f t="shared" si="1212"/>
        <v>0</v>
      </c>
      <c r="HF219" s="85">
        <f t="shared" si="1212"/>
        <v>0</v>
      </c>
      <c r="HG219" s="85">
        <f t="shared" si="1212"/>
        <v>0</v>
      </c>
      <c r="HH219" s="85">
        <f t="shared" si="1212"/>
        <v>0</v>
      </c>
      <c r="HI219" s="85">
        <f t="shared" si="1212"/>
        <v>0</v>
      </c>
      <c r="HJ219" s="85">
        <f t="shared" si="1212"/>
        <v>0</v>
      </c>
      <c r="HK219" s="85">
        <f t="shared" si="1212"/>
        <v>0</v>
      </c>
      <c r="HL219" s="85">
        <f t="shared" si="1212"/>
        <v>0</v>
      </c>
      <c r="HM219" s="85">
        <f t="shared" si="1212"/>
        <v>0</v>
      </c>
      <c r="HN219" s="85">
        <f t="shared" si="1212"/>
        <v>0</v>
      </c>
      <c r="HO219" s="85">
        <f t="shared" si="1212"/>
        <v>0</v>
      </c>
      <c r="HP219" s="85">
        <f t="shared" si="1212"/>
        <v>0</v>
      </c>
      <c r="HQ219" s="85">
        <f t="shared" si="1212"/>
        <v>0</v>
      </c>
      <c r="HR219" s="85">
        <f t="shared" si="1212"/>
        <v>0</v>
      </c>
      <c r="HS219" s="85">
        <f t="shared" si="1212"/>
        <v>0</v>
      </c>
      <c r="HT219" s="85">
        <f t="shared" si="1212"/>
        <v>0</v>
      </c>
      <c r="HU219" s="85">
        <f t="shared" si="1212"/>
        <v>0</v>
      </c>
      <c r="HV219" s="85">
        <f t="shared" si="1212"/>
        <v>0</v>
      </c>
      <c r="HW219" s="85">
        <f t="shared" si="1212"/>
        <v>0</v>
      </c>
      <c r="HX219" s="85">
        <f t="shared" si="1212"/>
        <v>0</v>
      </c>
      <c r="HY219" s="85">
        <f t="shared" si="1212"/>
        <v>0</v>
      </c>
      <c r="HZ219" s="85">
        <f t="shared" si="1212"/>
        <v>0</v>
      </c>
      <c r="IA219" s="85">
        <f t="shared" si="1212"/>
        <v>0</v>
      </c>
      <c r="IB219" s="85">
        <f t="shared" si="1212"/>
        <v>0</v>
      </c>
      <c r="IC219" s="85">
        <f t="shared" si="1212"/>
        <v>0</v>
      </c>
      <c r="ID219" s="85">
        <f t="shared" si="1212"/>
        <v>0</v>
      </c>
      <c r="IE219" s="85">
        <f t="shared" si="1212"/>
        <v>0</v>
      </c>
      <c r="IF219" s="85">
        <f t="shared" si="1212"/>
        <v>0</v>
      </c>
      <c r="IG219" s="85">
        <f t="shared" si="1212"/>
        <v>0</v>
      </c>
      <c r="IH219" s="85">
        <f t="shared" si="1212"/>
        <v>0</v>
      </c>
      <c r="II219" s="85">
        <f t="shared" si="1212"/>
        <v>0</v>
      </c>
      <c r="IJ219" s="85">
        <f t="shared" si="1212"/>
        <v>0</v>
      </c>
      <c r="IK219" s="85">
        <f t="shared" si="1212"/>
        <v>0</v>
      </c>
      <c r="IL219" s="85">
        <f t="shared" si="1212"/>
        <v>0</v>
      </c>
      <c r="IM219" s="85">
        <f t="shared" si="1212"/>
        <v>0</v>
      </c>
      <c r="IN219" s="85">
        <f t="shared" si="1212"/>
        <v>0</v>
      </c>
    </row>
    <row r="220" spans="1:248" ht="12.95" customHeight="1">
      <c r="A220" s="1"/>
      <c r="B220" s="21" t="s">
        <v>27</v>
      </c>
      <c r="C220" s="2"/>
      <c r="D220" s="2"/>
      <c r="E220" s="2"/>
      <c r="F220" s="2"/>
      <c r="G220" s="187" t="str">
        <f t="shared" si="837"/>
        <v>ETB</v>
      </c>
      <c r="H220" s="189"/>
      <c r="I220" s="86">
        <f ca="1">I216+I218+I219</f>
        <v>62550.967174184567</v>
      </c>
      <c r="J220" s="86">
        <f t="shared" ref="J220" ca="1" si="1213">J216+J218+J219</f>
        <v>-67953.96945868287</v>
      </c>
      <c r="K220" s="86">
        <f t="shared" ref="K220" ca="1" si="1214">K216+K218+K219</f>
        <v>-89946.835172203311</v>
      </c>
      <c r="L220" s="86">
        <f t="shared" ref="L220" ca="1" si="1215">L216+L218+L219</f>
        <v>-83178.635938189225</v>
      </c>
      <c r="M220" s="86">
        <f t="shared" ref="M220" ca="1" si="1216">M216+M218+M219</f>
        <v>-82455.200491199619</v>
      </c>
      <c r="N220" s="86">
        <f t="shared" ref="N220" ca="1" si="1217">N216+N218+N219</f>
        <v>-78791.867630534849</v>
      </c>
      <c r="O220" s="86">
        <f t="shared" ref="O220" ca="1" si="1218">O216+O218+O219</f>
        <v>-75437.280101152064</v>
      </c>
      <c r="P220" s="86">
        <f t="shared" ref="P220" ca="1" si="1219">P216+P218+P219</f>
        <v>-76212.171590363214</v>
      </c>
      <c r="Q220" s="86">
        <f t="shared" ref="Q220" ca="1" si="1220">Q216+Q218+Q219</f>
        <v>-80856.229187078046</v>
      </c>
      <c r="R220" s="86">
        <f t="shared" ref="R220" ca="1" si="1221">R216+R218+R219</f>
        <v>-78209.940838630879</v>
      </c>
      <c r="S220" s="86">
        <f t="shared" ref="S220" ca="1" si="1222">S216+S218+S219</f>
        <v>-67953.96945868287</v>
      </c>
      <c r="T220" s="86">
        <f t="shared" ref="T220" ca="1" si="1223">T216+T218+T219</f>
        <v>-85211.805379247337</v>
      </c>
      <c r="U220" s="86">
        <f t="shared" ref="U220" ca="1" si="1224">U216+U218+U219</f>
        <v>-25246.852167267964</v>
      </c>
      <c r="V220" s="86">
        <f t="shared" ref="V220" ca="1" si="1225">V216+V218+V219</f>
        <v>-16322.550671847159</v>
      </c>
      <c r="W220" s="86">
        <f t="shared" ref="W220" ca="1" si="1226">W216+W218+W219</f>
        <v>-60302.258185077721</v>
      </c>
      <c r="X220" s="86">
        <f t="shared" ref="X220" ca="1" si="1227">X216+X218+X219</f>
        <v>-48029.724810794665</v>
      </c>
      <c r="Y220" s="86">
        <f t="shared" ref="Y220" ca="1" si="1228">Y216+Y218+Y219</f>
        <v>-44700.040183408666</v>
      </c>
      <c r="Z220" s="86">
        <f t="shared" ref="Z220" ca="1" si="1229">Z216+Z218+Z219</f>
        <v>-38893.75938092843</v>
      </c>
      <c r="AA220" s="86">
        <f t="shared" ref="AA220" ca="1" si="1230">AA216+AA218+AA219</f>
        <v>-31907.432875736558</v>
      </c>
      <c r="AB220" s="86">
        <f t="shared" ref="AB220" ca="1" si="1231">AB216+AB218+AB219</f>
        <v>-31698.191848684452</v>
      </c>
      <c r="AC220" s="86">
        <f t="shared" ref="AC220" ca="1" si="1232">AC216+AC218+AC219</f>
        <v>-43193.037230277216</v>
      </c>
      <c r="AD220" s="86">
        <f t="shared" ref="AD220" ca="1" si="1233">AD216+AD218+AD219</f>
        <v>-35858.783315796201</v>
      </c>
      <c r="AE220" s="86">
        <f t="shared" ref="AE220" ca="1" si="1234">AE216+AE218+AE219</f>
        <v>-16322.550671847159</v>
      </c>
      <c r="AF220" s="86">
        <f t="shared" ref="AF220" ca="1" si="1235">AF216+AF218+AF219</f>
        <v>-33040.511134094791</v>
      </c>
      <c r="AG220" s="86">
        <f t="shared" ref="AG220" ca="1" si="1236">AG216+AG218+AG219</f>
        <v>25740.680639215308</v>
      </c>
      <c r="AH220" s="86">
        <f t="shared" ref="AH220" ca="1" si="1237">AH216+AH218+AH219</f>
        <v>36758.371712566586</v>
      </c>
      <c r="AI220" s="86">
        <f t="shared" ref="AI220" ca="1" si="1238">AI216+AI218+AI219</f>
        <v>-30857.948099448316</v>
      </c>
      <c r="AJ220" s="86">
        <f t="shared" ref="AJ220" ca="1" si="1239">AJ216+AJ218+AJ219</f>
        <v>-12686.299910230213</v>
      </c>
      <c r="AK220" s="86">
        <f t="shared" ref="AK220" ca="1" si="1240">AK216+AK218+AK219</f>
        <v>-6527.6012101551751</v>
      </c>
      <c r="AL220" s="86">
        <f t="shared" ref="AL220" ca="1" si="1241">AL216+AL218+AL219</f>
        <v>1560.4698793892167</v>
      </c>
      <c r="AM220" s="86">
        <f t="shared" ref="AM220" ca="1" si="1242">AM216+AM218+AM219</f>
        <v>12455.058542039391</v>
      </c>
      <c r="AN220" s="86">
        <f t="shared" ref="AN220" ca="1" si="1243">AN216+AN218+AN219</f>
        <v>13747.6878642558</v>
      </c>
      <c r="AO220" s="86">
        <f t="shared" ref="AO220" ca="1" si="1244">AO216+AO218+AO219</f>
        <v>-5143.8923745493812</v>
      </c>
      <c r="AP220" s="86">
        <f t="shared" ref="AP220" ca="1" si="1245">AP216+AP218+AP219</f>
        <v>7259.5953604441893</v>
      </c>
      <c r="AQ220" s="86">
        <f t="shared" ref="AQ220" ca="1" si="1246">AQ216+AQ218+AQ219</f>
        <v>36758.371712566586</v>
      </c>
      <c r="AR220" s="86">
        <f t="shared" ref="AR220" ca="1" si="1247">AR216+AR218+AR219</f>
        <v>20393.03036266152</v>
      </c>
      <c r="AS220" s="86">
        <f t="shared" ref="AS220" ca="1" si="1248">AS216+AS218+AS219</f>
        <v>12245.600457321154</v>
      </c>
      <c r="AT220" s="86">
        <f t="shared" ref="AT220" ca="1" si="1249">AT216+AT218+AT219</f>
        <v>18895.160952425795</v>
      </c>
      <c r="AU220" s="86">
        <f t="shared" ref="AU220" ca="1" si="1250">AU216+AU218+AU219</f>
        <v>-53082.733167169907</v>
      </c>
      <c r="AV220" s="86">
        <f t="shared" ref="AV220" ca="1" si="1251">AV216+AV218+AV219</f>
        <v>-33786.418771495839</v>
      </c>
      <c r="AW220" s="86">
        <f t="shared" ref="AW220" ca="1" si="1252">AW216+AW218+AW219</f>
        <v>-27159.593882571964</v>
      </c>
      <c r="AX220" s="86">
        <f t="shared" ref="AX220" ca="1" si="1253">AX216+AX218+AX219</f>
        <v>-18606.980545959028</v>
      </c>
      <c r="AY220" s="86">
        <f t="shared" ref="AY220" ca="1" si="1254">AY216+AY218+AY219</f>
        <v>-6999.1748440779629</v>
      </c>
      <c r="AZ220" s="86">
        <f t="shared" ref="AZ220" ca="1" si="1255">AZ216+AZ218+AZ219</f>
        <v>-262961.94002559135</v>
      </c>
      <c r="BA220" s="86">
        <f t="shared" ref="BA220" ca="1" si="1256">BA216+BA218+BA219</f>
        <v>-283155.20780678809</v>
      </c>
      <c r="BB220" s="86">
        <f t="shared" ref="BB220" ca="1" si="1257">BB216+BB218+BB219</f>
        <v>-269874.77716815093</v>
      </c>
      <c r="BC220" s="86">
        <f t="shared" ref="BC220" ca="1" si="1258">BC216+BC218+BC219</f>
        <v>-238509.80126109178</v>
      </c>
      <c r="BD220" s="86">
        <f t="shared" ref="BD220" ca="1" si="1259">BD216+BD218+BD219</f>
        <v>-258250.91507364938</v>
      </c>
      <c r="BE220" s="86">
        <f t="shared" ref="BE220" ca="1" si="1260">BE216+BE218+BE219</f>
        <v>-308560.94022155867</v>
      </c>
      <c r="BF220" s="86">
        <f t="shared" ref="BF220" ca="1" si="1261">BF216+BF218+BF219</f>
        <v>-296314.35099475173</v>
      </c>
      <c r="BG220" s="86">
        <f t="shared" ref="BG220" ca="1" si="1262">BG216+BG218+BG219</f>
        <v>-373364.66782150406</v>
      </c>
      <c r="BH220" s="86">
        <f t="shared" ref="BH220" ca="1" si="1263">BH216+BH218+BH219</f>
        <v>-352737.13520170777</v>
      </c>
      <c r="BI220" s="86">
        <f t="shared" ref="BI220" ca="1" si="1264">BI216+BI218+BI219</f>
        <v>-345600.58592633711</v>
      </c>
      <c r="BJ220" s="86">
        <f t="shared" ref="BJ220" ca="1" si="1265">BJ216+BJ218+BJ219</f>
        <v>-336479.72280309338</v>
      </c>
      <c r="BK220" s="86">
        <f t="shared" ref="BK220" ca="1" si="1266">BK216+BK218+BK219</f>
        <v>-324047.58391003514</v>
      </c>
      <c r="BL220" s="86">
        <f t="shared" ref="BL220" ca="1" si="1267">BL216+BL218+BL219</f>
        <v>-322463.8510136978</v>
      </c>
      <c r="BM220" s="86">
        <f t="shared" ref="BM220" ca="1" si="1268">BM216+BM218+BM219</f>
        <v>-344130.269814206</v>
      </c>
      <c r="BN220" s="86">
        <f t="shared" ref="BN220" ca="1" si="1269">BN216+BN218+BN219</f>
        <v>-329867.60618574242</v>
      </c>
      <c r="BO220" s="86">
        <f t="shared" ref="BO220" ca="1" si="1270">BO216+BO218+BO219</f>
        <v>-296314.35099475173</v>
      </c>
      <c r="BP220" s="86">
        <f t="shared" ref="BP220" ca="1" si="1271">BP216+BP218+BP219</f>
        <v>-319933.46954329801</v>
      </c>
      <c r="BQ220" s="86">
        <f t="shared" ref="BQ220" ca="1" si="1272">BQ216+BQ218+BQ219</f>
        <v>-377463.14277971996</v>
      </c>
      <c r="BR220" s="86">
        <f t="shared" ref="BR220" ca="1" si="1273">BR216+BR218+BR219</f>
        <v>-364490.28468638327</v>
      </c>
      <c r="BS220" s="86">
        <f t="shared" ref="BS220" ca="1" si="1274">BS216+BS218+BS219</f>
        <v>-446913.15114555921</v>
      </c>
      <c r="BT220" s="86">
        <f t="shared" ref="BT220" ca="1" si="1275">BT216+BT218+BT219</f>
        <v>-424880.21011039475</v>
      </c>
      <c r="BU220" s="86">
        <f t="shared" ref="BU220" ca="1" si="1276">BU216+BU218+BU219</f>
        <v>-417196.94946069835</v>
      </c>
      <c r="BV220" s="86">
        <f t="shared" ref="BV220" ca="1" si="1277">BV216+BV218+BV219</f>
        <v>-407479.72312381514</v>
      </c>
      <c r="BW220" s="86">
        <f t="shared" ref="BW220" ca="1" si="1278">BW216+BW218+BW219</f>
        <v>-394173.4683693719</v>
      </c>
      <c r="BX220" s="86">
        <f t="shared" ref="BX220" ca="1" si="1279">BX216+BX218+BX219</f>
        <v>-392433.44805664785</v>
      </c>
      <c r="BY220" s="86">
        <f t="shared" ref="BY220" ca="1" si="1280">BY216+BY218+BY219</f>
        <v>-415668.18758808787</v>
      </c>
      <c r="BZ220" s="86">
        <f t="shared" ref="BZ220" ca="1" si="1281">BZ216+BZ218+BZ219</f>
        <v>-400357.768505944</v>
      </c>
      <c r="CA220" s="86">
        <f t="shared" ref="CA220" ca="1" si="1282">CA216+CA218+CA219</f>
        <v>-364490.28468638327</v>
      </c>
      <c r="CB220" s="86">
        <f t="shared" ref="CB220" ca="1" si="1283">CB216+CB218+CB219</f>
        <v>-392642.97598978499</v>
      </c>
      <c r="CC220" s="86">
        <f t="shared" ref="CC220" ca="1" si="1284">CC216+CC218+CC219</f>
        <v>-458265.95287494845</v>
      </c>
      <c r="CD220" s="86">
        <f t="shared" ref="CD220" ca="1" si="1285">CD216+CD218+CD219</f>
        <v>-444534.84804504615</v>
      </c>
      <c r="CE220" s="86">
        <f t="shared" ref="CE220" ca="1" si="1286">CE216+CE218+CE219</f>
        <v>-532669.54452802893</v>
      </c>
      <c r="CF220" s="86">
        <f t="shared" ref="CF220" ca="1" si="1287">CF216+CF218+CF219</f>
        <v>-509146.02178634203</v>
      </c>
      <c r="CG220" s="86">
        <f t="shared" ref="CG220" ca="1" si="1288">CG216+CG218+CG219</f>
        <v>-500876.1840211036</v>
      </c>
      <c r="CH220" s="86">
        <f t="shared" ref="CH220" ca="1" si="1289">CH216+CH218+CH219</f>
        <v>-490529.2429117313</v>
      </c>
      <c r="CI220" s="86">
        <f t="shared" ref="CI220" ca="1" si="1290">CI216+CI218+CI219</f>
        <v>-476292.88259585248</v>
      </c>
      <c r="CJ220" s="86">
        <f t="shared" ref="CJ220" ca="1" si="1291">CJ216+CJ218+CJ219</f>
        <v>-474381.7169319992</v>
      </c>
      <c r="CK220" s="86">
        <f t="shared" ref="CK220" ca="1" si="1292">CK216+CK218+CK219</f>
        <v>-499290.08002919512</v>
      </c>
      <c r="CL220" s="86">
        <f t="shared" ref="CL220" ca="1" si="1293">CL216+CL218+CL219</f>
        <v>-482859.94640051259</v>
      </c>
      <c r="CM220" s="86">
        <f t="shared" ref="CM220" ca="1" si="1294">CM216+CM218+CM219</f>
        <v>-444534.84804504615</v>
      </c>
      <c r="CN220" s="86">
        <f t="shared" ref="CN220" ca="1" si="1295">CN216+CN218+CN219</f>
        <v>-477976.27569568914</v>
      </c>
      <c r="CO220" s="86">
        <f t="shared" ref="CO220" si="1296">CO216+CO218+CO219</f>
        <v>-508509.42897784978</v>
      </c>
      <c r="CP220" s="86">
        <f t="shared" ref="CP220" si="1297">CP216+CP218+CP219</f>
        <v>-498770.55469487427</v>
      </c>
      <c r="CQ220" s="86">
        <f t="shared" ref="CQ220" si="1298">CQ216+CQ218+CQ219</f>
        <v>-599669.37919278792</v>
      </c>
      <c r="CR220" s="86">
        <f t="shared" ref="CR220" si="1299">CR216+CR218+CR219</f>
        <v>-572459.56223626412</v>
      </c>
      <c r="CS220" s="86">
        <f t="shared" ref="CS220" si="1300">CS216+CS218+CS219</f>
        <v>-563409.0693036404</v>
      </c>
      <c r="CT220" s="86">
        <f t="shared" ref="CT220" si="1301">CT216+CT218+CT219</f>
        <v>-551227.13633450773</v>
      </c>
      <c r="CU220" s="86">
        <f t="shared" ref="CU220" si="1302">CU216+CU218+CU219</f>
        <v>-534990.5753508117</v>
      </c>
      <c r="CV220" s="86">
        <f t="shared" ref="CV220" si="1303">CV216+CV218+CV219</f>
        <v>-533192.14439601731</v>
      </c>
      <c r="CW220" s="86">
        <f t="shared" ref="CW220" si="1304">CW216+CW218+CW219</f>
        <v>-561218.86617062846</v>
      </c>
      <c r="CX220" s="86">
        <f t="shared" ref="CX220" si="1305">CX216+CX218+CX219</f>
        <v>-542861.56036645675</v>
      </c>
      <c r="CY220" s="86">
        <f t="shared" ref="CY220" si="1306">CY216+CY218+CY219</f>
        <v>-498770.55469487427</v>
      </c>
      <c r="CZ220" s="86">
        <f t="shared" ref="CZ220" si="1307">CZ216+CZ218+CZ219</f>
        <v>-537363.44987267815</v>
      </c>
      <c r="DA220" s="86">
        <f t="shared" ref="DA220" si="1308">DA216+DA218+DA219</f>
        <v>-627454.35959530738</v>
      </c>
      <c r="DB220" s="86">
        <f t="shared" ref="DB220" si="1309">DB216+DB218+DB219</f>
        <v>-609751.14800671989</v>
      </c>
      <c r="DC220" s="86">
        <f t="shared" ref="DC220" si="1310">DC216+DC218+DC219</f>
        <v>-716351.71173633286</v>
      </c>
      <c r="DD220" s="86">
        <f t="shared" ref="DD220" si="1311">DD216+DD218+DD219</f>
        <v>-687617.28656208341</v>
      </c>
      <c r="DE220" s="86">
        <f t="shared" ref="DE220" si="1312">DE216+DE218+DE219</f>
        <v>-678035.95192232123</v>
      </c>
      <c r="DF220" s="86">
        <f t="shared" ref="DF220" si="1313">DF216+DF218+DF219</f>
        <v>-665181.28053765662</v>
      </c>
      <c r="DG220" s="86">
        <f t="shared" ref="DG220" si="1314">DG216+DG218+DG219</f>
        <v>-648024.33475427143</v>
      </c>
      <c r="DH220" s="86">
        <f t="shared" ref="DH220" si="1315">DH216+DH218+DH219</f>
        <v>-646106.15207731165</v>
      </c>
      <c r="DI220" s="86">
        <f t="shared" ref="DI220" si="1316">DI216+DI218+DI219</f>
        <v>-675739.40101973992</v>
      </c>
      <c r="DJ220" s="86">
        <f t="shared" ref="DJ220" si="1317">DJ216+DJ218+DJ219</f>
        <v>-656323.68802771473</v>
      </c>
      <c r="DK220" s="86">
        <f t="shared" ref="DK220" si="1318">DK216+DK218+DK219</f>
        <v>-609751.14800671989</v>
      </c>
      <c r="DL220" s="86">
        <f t="shared" ref="DL220" si="1319">DL216+DL218+DL219</f>
        <v>-655648.07680905971</v>
      </c>
      <c r="DM220" s="86">
        <f t="shared" ref="DM220" si="1320">DM216+DM218+DM219</f>
        <v>-760221.56088209874</v>
      </c>
      <c r="DN220" s="86">
        <f t="shared" ref="DN220" si="1321">DN216+DN218+DN219</f>
        <v>-741633.18871408189</v>
      </c>
      <c r="DO220" s="86">
        <f t="shared" ref="DO220" si="1322">DO216+DO218+DO219</f>
        <v>-853563.78063017526</v>
      </c>
      <c r="DP220" s="86">
        <f t="shared" ref="DP220" si="1323">DP216+DP218+DP219</f>
        <v>-823392.63419721345</v>
      </c>
      <c r="DQ220" s="86">
        <f t="shared" ref="DQ220" si="1324">DQ216+DQ218+DQ219</f>
        <v>-813332.23282546329</v>
      </c>
      <c r="DR220" s="86">
        <f t="shared" ref="DR220" si="1325">DR216+DR218+DR219</f>
        <v>-799834.82787156547</v>
      </c>
      <c r="DS220" s="86">
        <f t="shared" ref="DS220" si="1326">DS216+DS218+DS219</f>
        <v>-781820.03479901096</v>
      </c>
      <c r="DT220" s="86">
        <f t="shared" ref="DT220" si="1327">DT216+DT218+DT219</f>
        <v>-779805.94298820302</v>
      </c>
      <c r="DU220" s="86">
        <f t="shared" ref="DU220" si="1328">DU216+DU218+DU219</f>
        <v>-810920.85437775287</v>
      </c>
      <c r="DV220" s="86">
        <f t="shared" ref="DV220" si="1329">DV216+DV218+DV219</f>
        <v>-790534.35573612642</v>
      </c>
      <c r="DW220" s="86">
        <f t="shared" ref="DW220" si="1330">DW216+DW218+DW219</f>
        <v>-741633.18871408189</v>
      </c>
      <c r="DX220" s="86">
        <f t="shared" ref="DX220" si="1331">DX216+DX218+DX219</f>
        <v>-796130.35141511122</v>
      </c>
      <c r="DY220" s="86">
        <f t="shared" ref="DY220" si="1332">DY216+DY218+DY219</f>
        <v>-914587.6384273232</v>
      </c>
      <c r="DZ220" s="86">
        <f t="shared" ref="DZ220" si="1333">DZ216+DZ218+DZ219</f>
        <v>-579887.49665834219</v>
      </c>
      <c r="EA220" s="86">
        <f t="shared" ref="EA220" si="1334">EA216+EA218+EA219</f>
        <v>-697414.61817024031</v>
      </c>
      <c r="EB220" s="86">
        <f t="shared" ref="EB220" si="1335">EB216+EB218+EB219</f>
        <v>-665734.9144156304</v>
      </c>
      <c r="EC220" s="86">
        <f t="shared" ref="EC220" si="1336">EC216+EC218+EC219</f>
        <v>-655171.49297529273</v>
      </c>
      <c r="ED220" s="86">
        <f t="shared" ref="ED220" si="1337">ED216+ED218+ED219</f>
        <v>-640999.21777370002</v>
      </c>
      <c r="EE220" s="86">
        <f t="shared" ref="EE220" si="1338">EE216+EE218+EE219</f>
        <v>-622083.68504751788</v>
      </c>
      <c r="EF220" s="86">
        <f t="shared" ref="EF220" si="1339">EF216+EF218+EF219</f>
        <v>-619968.88864616945</v>
      </c>
      <c r="EG220" s="86">
        <f t="shared" ref="EG220" si="1340">EG216+EG218+EG219</f>
        <v>-652639.54560519662</v>
      </c>
      <c r="EH220" s="86">
        <f t="shared" ref="EH220" si="1341">EH216+EH218+EH219</f>
        <v>-631233.7220314889</v>
      </c>
      <c r="EI220" s="86">
        <f t="shared" ref="EI220" si="1342">EI216+EI218+EI219</f>
        <v>-579887.49665834219</v>
      </c>
      <c r="EJ220" s="86">
        <f t="shared" ref="EJ220" si="1343">EJ216+EJ218+EJ219</f>
        <v>-597083.36042289669</v>
      </c>
      <c r="EK220" s="86">
        <f t="shared" ref="EK220" si="1344">EK216+EK218+EK219</f>
        <v>-722770.17828941892</v>
      </c>
      <c r="EL220" s="86">
        <f t="shared" ref="EL220" si="1345">EL216+EL218+EL219</f>
        <v>-710898.36388613458</v>
      </c>
      <c r="EM220" s="86">
        <f t="shared" ref="EM220" si="1346">EM216+EM218+EM219</f>
        <v>-834301.84147362772</v>
      </c>
      <c r="EN220" s="86">
        <f t="shared" ref="EN220" si="1347">EN216+EN218+EN219</f>
        <v>-801038.15253128717</v>
      </c>
      <c r="EO220" s="86">
        <f t="shared" ref="EO220" si="1348">EO216+EO218+EO219</f>
        <v>-789946.56001893268</v>
      </c>
      <c r="EP220" s="86">
        <f t="shared" ref="EP220" si="1349">EP216+EP218+EP219</f>
        <v>-775065.67105726025</v>
      </c>
      <c r="EQ220" s="86">
        <f t="shared" ref="EQ220" si="1350">EQ216+EQ218+EQ219</f>
        <v>-755204.36169476889</v>
      </c>
      <c r="ER220" s="86">
        <f t="shared" ref="ER220" si="1351">ER216+ER218+ER219</f>
        <v>-752983.82547335327</v>
      </c>
      <c r="ES220" s="86">
        <f t="shared" ref="ES220" si="1352">ES216+ES218+ES219</f>
        <v>-787288.01528033172</v>
      </c>
      <c r="ET220" s="86">
        <f t="shared" ref="ET220" si="1353">ET216+ET218+ET219</f>
        <v>-764811.90052793873</v>
      </c>
      <c r="EU220" s="86">
        <f t="shared" ref="EU220" si="1354">EU216+EU218+EU219</f>
        <v>-710898.36388613458</v>
      </c>
      <c r="EV220" s="86">
        <f t="shared" ref="EV220" si="1355">EV216+EV218+EV219</f>
        <v>54842.503854162758</v>
      </c>
      <c r="EW220" s="86">
        <f t="shared" ref="EW220" si="1356">EW216+EW218+EW219</f>
        <v>-608293.43426439248</v>
      </c>
      <c r="EX220" s="86">
        <f t="shared" ref="EX220" si="1357">EX216+EX218+EX219</f>
        <v>-366373.11148176767</v>
      </c>
      <c r="EY220" s="86">
        <f t="shared" ref="EY220" si="1358">EY216+EY218+EY219</f>
        <v>-495946.76294863538</v>
      </c>
      <c r="EZ220" s="86">
        <f t="shared" ref="EZ220" si="1359">EZ216+EZ218+EZ219</f>
        <v>-461019.88955917791</v>
      </c>
      <c r="FA220" s="86">
        <f t="shared" ref="FA220" si="1360">FA216+FA218+FA219</f>
        <v>-449373.71742120548</v>
      </c>
      <c r="FB220" s="86">
        <f t="shared" ref="FB220" si="1361">FB216+FB218+FB219</f>
        <v>-433748.78401144955</v>
      </c>
      <c r="FC220" s="86">
        <f t="shared" ref="FC220" si="1362">FC216+FC218+FC219</f>
        <v>-412894.40918083361</v>
      </c>
      <c r="FD220" s="86">
        <f t="shared" ref="FD220" si="1363">FD216+FD218+FD219</f>
        <v>-410562.84614834719</v>
      </c>
      <c r="FE220" s="86">
        <f t="shared" ref="FE220" si="1364">FE216+FE218+FE219</f>
        <v>-446582.24544567463</v>
      </c>
      <c r="FF220" s="86">
        <f t="shared" ref="FF220" si="1365">FF216+FF218+FF219</f>
        <v>-422982.3249556619</v>
      </c>
      <c r="FG220" s="86">
        <f t="shared" ref="FG220" si="1366">FG216+FG218+FG219</f>
        <v>-366373.11148176767</v>
      </c>
      <c r="FH220" s="86">
        <f t="shared" ref="FH220" si="1367">FH216+FH218+FH219</f>
        <v>-454540.64120006142</v>
      </c>
      <c r="FI220" s="86">
        <f t="shared" ref="FI220" si="1368">FI216+FI218+FI219</f>
        <v>-491817.06774080207</v>
      </c>
      <c r="FJ220" s="86">
        <f t="shared" ref="FJ220" si="1369">FJ216+FJ218+FJ219</f>
        <v>-469222.78519325168</v>
      </c>
      <c r="FK220" s="86">
        <f t="shared" ref="FK220" si="1370">FK216+FK218+FK219</f>
        <v>-605275.11923346296</v>
      </c>
      <c r="FL220" s="86">
        <f t="shared" ref="FL220" si="1371">FL216+FL218+FL219</f>
        <v>-568601.90217453265</v>
      </c>
      <c r="FM220" s="86">
        <f t="shared" ref="FM220" si="1372">FM216+FM218+FM219</f>
        <v>-556373.42142966134</v>
      </c>
      <c r="FN220" s="86">
        <f t="shared" ref="FN220" si="1373">FN216+FN218+FN219</f>
        <v>-539967.24134941772</v>
      </c>
      <c r="FO220" s="86">
        <f t="shared" ref="FO220" si="1374">FO216+FO218+FO219</f>
        <v>-518070.14777727099</v>
      </c>
      <c r="FP220" s="86">
        <f t="shared" ref="FP220" si="1375">FP216+FP218+FP219</f>
        <v>-515622.00659316033</v>
      </c>
      <c r="FQ220" s="86">
        <f t="shared" ref="FQ220" si="1376">FQ216+FQ218+FQ219</f>
        <v>-553442.37585535401</v>
      </c>
      <c r="FR220" s="86">
        <f t="shared" ref="FR220" si="1377">FR216+FR218+FR219</f>
        <v>-528662.45934084081</v>
      </c>
      <c r="FS220" s="86">
        <f t="shared" ref="FS220" si="1378">FS216+FS218+FS219</f>
        <v>-469222.78519325168</v>
      </c>
      <c r="FT220" s="86">
        <f t="shared" ref="FT220" si="1379">FT216+FT218+FT219</f>
        <v>-572700.88185235113</v>
      </c>
      <c r="FU220" s="86">
        <f t="shared" ref="FU220" si="1380">FU216+FU218+FU219</f>
        <v>-613254.53429414774</v>
      </c>
      <c r="FV220" s="86">
        <f t="shared" ref="FV220" si="1381">FV216+FV218+FV219</f>
        <v>-589530.53761921974</v>
      </c>
      <c r="FW220" s="86">
        <f t="shared" ref="FW220" si="1382">FW216+FW218+FW219</f>
        <v>-732385.48836144141</v>
      </c>
      <c r="FX220" s="86">
        <f t="shared" ref="FX220" si="1383">FX216+FX218+FX219</f>
        <v>-693878.61044956453</v>
      </c>
      <c r="FY220" s="86">
        <f t="shared" ref="FY220" si="1384">FY216+FY218+FY219</f>
        <v>-681038.70566745009</v>
      </c>
      <c r="FZ220" s="86">
        <f t="shared" ref="FZ220" si="1385">FZ216+FZ218+FZ219</f>
        <v>-663812.21658319409</v>
      </c>
      <c r="GA220" s="86">
        <f t="shared" ref="GA220" si="1386">GA216+GA218+GA219</f>
        <v>-640820.26833244006</v>
      </c>
      <c r="GB220" s="86">
        <f t="shared" ref="GB220" si="1387">GB216+GB218+GB219</f>
        <v>-638249.7200891237</v>
      </c>
      <c r="GC220" s="86">
        <f t="shared" ref="GC220" si="1388">GC216+GC218+GC219</f>
        <v>-677961.10781442712</v>
      </c>
      <c r="GD220" s="86">
        <f t="shared" ref="GD220" si="1389">GD216+GD218+GD219</f>
        <v>-651942.19547418819</v>
      </c>
      <c r="GE220" s="86">
        <f t="shared" ref="GE220" si="1390">GE216+GE218+GE219</f>
        <v>-589530.53761921974</v>
      </c>
      <c r="GF220" s="86">
        <f t="shared" ref="GF220:IN220" si="1391">GF216+GF218+GF219</f>
        <v>-710720.05813439831</v>
      </c>
      <c r="GG220" s="86">
        <f t="shared" si="1391"/>
        <v>-744410.47078659385</v>
      </c>
      <c r="GH220" s="86">
        <f t="shared" si="1391"/>
        <v>-729980.20618056192</v>
      </c>
      <c r="GI220" s="86">
        <f t="shared" si="1391"/>
        <v>-879977.90445989463</v>
      </c>
      <c r="GJ220" s="86">
        <f t="shared" si="1391"/>
        <v>-839545.68265242386</v>
      </c>
      <c r="GK220" s="86">
        <f t="shared" si="1391"/>
        <v>-826063.78263120353</v>
      </c>
      <c r="GL220" s="86">
        <f t="shared" si="1391"/>
        <v>-807975.96909273486</v>
      </c>
      <c r="GM220" s="86">
        <f t="shared" si="1391"/>
        <v>-783834.42342944315</v>
      </c>
      <c r="GN220" s="86">
        <f t="shared" si="1391"/>
        <v>-781135.34777396102</v>
      </c>
      <c r="GO220" s="86">
        <f t="shared" si="1391"/>
        <v>-822832.30488552968</v>
      </c>
      <c r="GP220" s="86">
        <f t="shared" si="1391"/>
        <v>-795512.44692827878</v>
      </c>
      <c r="GQ220" s="86">
        <f t="shared" si="1391"/>
        <v>-729980.20618056192</v>
      </c>
      <c r="GR220" s="86">
        <f t="shared" si="1391"/>
        <v>-871647.34959809284</v>
      </c>
      <c r="GS220" s="86">
        <f t="shared" si="1391"/>
        <v>-919813.52594918048</v>
      </c>
      <c r="GT220" s="86">
        <f t="shared" si="1391"/>
        <v>-893657.81961507234</v>
      </c>
      <c r="GU220" s="86">
        <f t="shared" si="1391"/>
        <v>-1051155.4028083719</v>
      </c>
      <c r="GV220" s="86">
        <f t="shared" si="1391"/>
        <v>-1008701.5699105274</v>
      </c>
      <c r="GW220" s="86">
        <f t="shared" si="1391"/>
        <v>-994545.57488824602</v>
      </c>
      <c r="GX220" s="86">
        <f t="shared" si="1391"/>
        <v>-975553.3706728539</v>
      </c>
      <c r="GY220" s="86">
        <f t="shared" si="1391"/>
        <v>-950204.74772639759</v>
      </c>
      <c r="GZ220" s="86">
        <f t="shared" si="1391"/>
        <v>-947370.71828814154</v>
      </c>
      <c r="HA220" s="86">
        <f t="shared" si="1391"/>
        <v>-991152.5232552886</v>
      </c>
      <c r="HB220" s="86">
        <f t="shared" si="1391"/>
        <v>-962466.67240017501</v>
      </c>
      <c r="HC220" s="86">
        <f t="shared" si="1391"/>
        <v>-893657.81961507234</v>
      </c>
      <c r="HD220" s="86">
        <f t="shared" si="1391"/>
        <v>-1058989.1891115622</v>
      </c>
      <c r="HE220" s="86">
        <f t="shared" si="1391"/>
        <v>-1111575.0350532916</v>
      </c>
      <c r="HF220" s="86">
        <f t="shared" si="1391"/>
        <v>-1084111.5434024781</v>
      </c>
      <c r="HG220" s="86">
        <f t="shared" si="1391"/>
        <v>-1249484.0057554427</v>
      </c>
      <c r="HH220" s="86">
        <f t="shared" si="1391"/>
        <v>-1204907.4812127061</v>
      </c>
      <c r="HI220" s="86">
        <f t="shared" si="1391"/>
        <v>-1190043.6864393107</v>
      </c>
      <c r="HJ220" s="86">
        <f t="shared" si="1391"/>
        <v>-1170101.8720131489</v>
      </c>
      <c r="HK220" s="86">
        <f t="shared" si="1391"/>
        <v>-1143485.8179193698</v>
      </c>
      <c r="HL220" s="86">
        <f t="shared" si="1391"/>
        <v>-1140510.0870092008</v>
      </c>
      <c r="HM220" s="86">
        <f t="shared" si="1391"/>
        <v>-1186480.9822247052</v>
      </c>
      <c r="HN220" s="86">
        <f t="shared" si="1391"/>
        <v>-1156360.8388268361</v>
      </c>
      <c r="HO220" s="86">
        <f t="shared" si="1391"/>
        <v>-1084111.5434024781</v>
      </c>
      <c r="HP220" s="86">
        <f t="shared" si="1391"/>
        <v>-1276777.4806180869</v>
      </c>
      <c r="HQ220" s="86">
        <f t="shared" si="1391"/>
        <v>-1334257.2276671887</v>
      </c>
      <c r="HR220" s="86">
        <f t="shared" si="1391"/>
        <v>-1305420.5614338345</v>
      </c>
      <c r="HS220" s="86">
        <f t="shared" si="1391"/>
        <v>-1479061.6469044471</v>
      </c>
      <c r="HT220" s="86">
        <f t="shared" si="1391"/>
        <v>-1432256.2961345739</v>
      </c>
      <c r="HU220" s="86">
        <f t="shared" si="1391"/>
        <v>-1416649.3116225088</v>
      </c>
      <c r="HV220" s="86">
        <f t="shared" si="1391"/>
        <v>-1395710.4064750387</v>
      </c>
      <c r="HW220" s="86">
        <f t="shared" si="1391"/>
        <v>-1367763.5496765706</v>
      </c>
      <c r="HX220" s="86">
        <f t="shared" si="1391"/>
        <v>-1364639.0322208933</v>
      </c>
      <c r="HY220" s="86">
        <f t="shared" si="1391"/>
        <v>-1412908.4721971732</v>
      </c>
      <c r="HZ220" s="86">
        <f t="shared" si="1391"/>
        <v>-1381282.3216294101</v>
      </c>
      <c r="IA220" s="86">
        <f t="shared" si="1391"/>
        <v>-1305420.5614338345</v>
      </c>
      <c r="IB220" s="86">
        <f t="shared" si="1391"/>
        <v>-1529647.9946411629</v>
      </c>
      <c r="IC220" s="86">
        <f t="shared" si="1391"/>
        <v>-1579814.3047606705</v>
      </c>
      <c r="ID220" s="86">
        <f t="shared" si="1391"/>
        <v>-1562274.2279428849</v>
      </c>
      <c r="IE220" s="86">
        <f t="shared" si="1391"/>
        <v>-1744597.3676870281</v>
      </c>
      <c r="IF220" s="86">
        <f t="shared" si="1391"/>
        <v>-1695451.7493786612</v>
      </c>
      <c r="IG220" s="86">
        <f t="shared" si="1391"/>
        <v>-1679064.4156409928</v>
      </c>
      <c r="IH220" s="86">
        <f t="shared" si="1391"/>
        <v>-1657078.5652361494</v>
      </c>
      <c r="II220" s="86">
        <f t="shared" si="1391"/>
        <v>-1627734.3655977577</v>
      </c>
      <c r="IJ220" s="86">
        <f t="shared" si="1391"/>
        <v>-1624453.6222692966</v>
      </c>
      <c r="IK220" s="86">
        <f t="shared" si="1391"/>
        <v>-1675136.5342443902</v>
      </c>
      <c r="IL220" s="86">
        <f t="shared" si="1391"/>
        <v>-1641929.0761482394</v>
      </c>
      <c r="IM220" s="86">
        <f t="shared" si="1391"/>
        <v>-1562274.2279428849</v>
      </c>
      <c r="IN220" s="86">
        <f t="shared" si="1391"/>
        <v>400406.19507327856</v>
      </c>
    </row>
    <row r="221" spans="1:248" ht="12.95" customHeight="1">
      <c r="A221" s="1"/>
      <c r="B221" s="19" t="s">
        <v>30</v>
      </c>
      <c r="C221" s="1"/>
      <c r="D221" s="1"/>
      <c r="E221" s="1"/>
      <c r="F221" s="1"/>
      <c r="G221" s="101" t="str">
        <f t="shared" si="837"/>
        <v>ETB</v>
      </c>
      <c r="H221" s="1"/>
      <c r="I221" s="85">
        <f t="shared" ref="I221:BT221" ca="1" si="1392">I$189*I$9</f>
        <v>-18765.290152255366</v>
      </c>
      <c r="J221" s="85">
        <f t="shared" ca="1" si="1392"/>
        <v>0</v>
      </c>
      <c r="K221" s="85">
        <f t="shared" ca="1" si="1392"/>
        <v>0</v>
      </c>
      <c r="L221" s="85">
        <f t="shared" ca="1" si="1392"/>
        <v>0</v>
      </c>
      <c r="M221" s="85">
        <f t="shared" ca="1" si="1392"/>
        <v>0</v>
      </c>
      <c r="N221" s="85">
        <f t="shared" ca="1" si="1392"/>
        <v>0</v>
      </c>
      <c r="O221" s="85">
        <f t="shared" ca="1" si="1392"/>
        <v>0</v>
      </c>
      <c r="P221" s="85">
        <f t="shared" ca="1" si="1392"/>
        <v>0</v>
      </c>
      <c r="Q221" s="85">
        <f t="shared" ca="1" si="1392"/>
        <v>0</v>
      </c>
      <c r="R221" s="85">
        <f t="shared" ca="1" si="1392"/>
        <v>0</v>
      </c>
      <c r="S221" s="85">
        <f t="shared" ca="1" si="1392"/>
        <v>0</v>
      </c>
      <c r="T221" s="85">
        <f t="shared" ca="1" si="1392"/>
        <v>0</v>
      </c>
      <c r="U221" s="85">
        <f t="shared" ca="1" si="1392"/>
        <v>0</v>
      </c>
      <c r="V221" s="85">
        <f t="shared" ca="1" si="1392"/>
        <v>0</v>
      </c>
      <c r="W221" s="85">
        <f t="shared" ca="1" si="1392"/>
        <v>0</v>
      </c>
      <c r="X221" s="85">
        <f t="shared" ca="1" si="1392"/>
        <v>0</v>
      </c>
      <c r="Y221" s="85">
        <f t="shared" ca="1" si="1392"/>
        <v>0</v>
      </c>
      <c r="Z221" s="85">
        <f t="shared" ca="1" si="1392"/>
        <v>0</v>
      </c>
      <c r="AA221" s="85">
        <f t="shared" ca="1" si="1392"/>
        <v>0</v>
      </c>
      <c r="AB221" s="85">
        <f t="shared" ca="1" si="1392"/>
        <v>0</v>
      </c>
      <c r="AC221" s="85">
        <f t="shared" ca="1" si="1392"/>
        <v>0</v>
      </c>
      <c r="AD221" s="85">
        <f t="shared" ca="1" si="1392"/>
        <v>0</v>
      </c>
      <c r="AE221" s="85">
        <f t="shared" ca="1" si="1392"/>
        <v>0</v>
      </c>
      <c r="AF221" s="85">
        <f t="shared" ca="1" si="1392"/>
        <v>0</v>
      </c>
      <c r="AG221" s="85">
        <f t="shared" ca="1" si="1392"/>
        <v>-7722.2041917645947</v>
      </c>
      <c r="AH221" s="85">
        <f t="shared" ca="1" si="1392"/>
        <v>-11027.511513769972</v>
      </c>
      <c r="AI221" s="85">
        <f t="shared" ca="1" si="1392"/>
        <v>0</v>
      </c>
      <c r="AJ221" s="85">
        <f t="shared" ca="1" si="1392"/>
        <v>0</v>
      </c>
      <c r="AK221" s="85">
        <f t="shared" ca="1" si="1392"/>
        <v>0</v>
      </c>
      <c r="AL221" s="85">
        <f t="shared" ca="1" si="1392"/>
        <v>-468.1409638167753</v>
      </c>
      <c r="AM221" s="85">
        <f t="shared" ca="1" si="1392"/>
        <v>-3736.5175626118171</v>
      </c>
      <c r="AN221" s="85">
        <f t="shared" ca="1" si="1392"/>
        <v>-4124.3063592767403</v>
      </c>
      <c r="AO221" s="85">
        <f t="shared" ca="1" si="1392"/>
        <v>0</v>
      </c>
      <c r="AP221" s="85">
        <f t="shared" ca="1" si="1392"/>
        <v>-2177.8786081332546</v>
      </c>
      <c r="AQ221" s="85">
        <f t="shared" ca="1" si="1392"/>
        <v>-11027.511513769972</v>
      </c>
      <c r="AR221" s="85">
        <f t="shared" ca="1" si="1392"/>
        <v>-14295.888112565037</v>
      </c>
      <c r="AS221" s="85">
        <f t="shared" ca="1" si="1392"/>
        <v>-3673.6801371963538</v>
      </c>
      <c r="AT221" s="85">
        <f t="shared" ca="1" si="1392"/>
        <v>-5668.548285727743</v>
      </c>
      <c r="AU221" s="85">
        <f t="shared" ca="1" si="1392"/>
        <v>0</v>
      </c>
      <c r="AV221" s="85">
        <f t="shared" ca="1" si="1392"/>
        <v>0</v>
      </c>
      <c r="AW221" s="85">
        <f t="shared" ca="1" si="1392"/>
        <v>0</v>
      </c>
      <c r="AX221" s="85">
        <f t="shared" ca="1" si="1392"/>
        <v>0</v>
      </c>
      <c r="AY221" s="85">
        <f t="shared" ca="1" si="1392"/>
        <v>0</v>
      </c>
      <c r="AZ221" s="85">
        <f t="shared" ca="1" si="1392"/>
        <v>0</v>
      </c>
      <c r="BA221" s="85">
        <f t="shared" ca="1" si="1392"/>
        <v>0</v>
      </c>
      <c r="BB221" s="85">
        <f t="shared" ca="1" si="1392"/>
        <v>0</v>
      </c>
      <c r="BC221" s="85">
        <f t="shared" ca="1" si="1392"/>
        <v>0</v>
      </c>
      <c r="BD221" s="85">
        <f t="shared" ca="1" si="1392"/>
        <v>0</v>
      </c>
      <c r="BE221" s="85">
        <f t="shared" ca="1" si="1392"/>
        <v>0</v>
      </c>
      <c r="BF221" s="85">
        <f t="shared" ca="1" si="1392"/>
        <v>0</v>
      </c>
      <c r="BG221" s="85">
        <f t="shared" ca="1" si="1392"/>
        <v>0</v>
      </c>
      <c r="BH221" s="85">
        <f t="shared" ca="1" si="1392"/>
        <v>0</v>
      </c>
      <c r="BI221" s="85">
        <f t="shared" ca="1" si="1392"/>
        <v>0</v>
      </c>
      <c r="BJ221" s="85">
        <f t="shared" ca="1" si="1392"/>
        <v>0</v>
      </c>
      <c r="BK221" s="85">
        <f t="shared" ca="1" si="1392"/>
        <v>0</v>
      </c>
      <c r="BL221" s="85">
        <f t="shared" ca="1" si="1392"/>
        <v>0</v>
      </c>
      <c r="BM221" s="85">
        <f t="shared" ca="1" si="1392"/>
        <v>0</v>
      </c>
      <c r="BN221" s="85">
        <f t="shared" ca="1" si="1392"/>
        <v>0</v>
      </c>
      <c r="BO221" s="85">
        <f t="shared" ca="1" si="1392"/>
        <v>0</v>
      </c>
      <c r="BP221" s="85">
        <f t="shared" ca="1" si="1392"/>
        <v>0</v>
      </c>
      <c r="BQ221" s="85">
        <f t="shared" ca="1" si="1392"/>
        <v>0</v>
      </c>
      <c r="BR221" s="85">
        <f t="shared" ca="1" si="1392"/>
        <v>0</v>
      </c>
      <c r="BS221" s="85">
        <f t="shared" ca="1" si="1392"/>
        <v>0</v>
      </c>
      <c r="BT221" s="85">
        <f t="shared" ca="1" si="1392"/>
        <v>0</v>
      </c>
      <c r="BU221" s="85">
        <f t="shared" ref="BU221:EF221" ca="1" si="1393">BU$189*BU$9</f>
        <v>0</v>
      </c>
      <c r="BV221" s="85">
        <f t="shared" ca="1" si="1393"/>
        <v>0</v>
      </c>
      <c r="BW221" s="85">
        <f t="shared" ca="1" si="1393"/>
        <v>0</v>
      </c>
      <c r="BX221" s="85">
        <f t="shared" ca="1" si="1393"/>
        <v>0</v>
      </c>
      <c r="BY221" s="85">
        <f t="shared" ca="1" si="1393"/>
        <v>0</v>
      </c>
      <c r="BZ221" s="85">
        <f t="shared" ca="1" si="1393"/>
        <v>0</v>
      </c>
      <c r="CA221" s="85">
        <f t="shared" ca="1" si="1393"/>
        <v>0</v>
      </c>
      <c r="CB221" s="85">
        <f t="shared" ca="1" si="1393"/>
        <v>0</v>
      </c>
      <c r="CC221" s="85">
        <f t="shared" ca="1" si="1393"/>
        <v>0</v>
      </c>
      <c r="CD221" s="85">
        <f t="shared" ca="1" si="1393"/>
        <v>0</v>
      </c>
      <c r="CE221" s="85">
        <f t="shared" ca="1" si="1393"/>
        <v>0</v>
      </c>
      <c r="CF221" s="85">
        <f t="shared" ca="1" si="1393"/>
        <v>0</v>
      </c>
      <c r="CG221" s="85">
        <f t="shared" ca="1" si="1393"/>
        <v>0</v>
      </c>
      <c r="CH221" s="85">
        <f t="shared" ca="1" si="1393"/>
        <v>0</v>
      </c>
      <c r="CI221" s="85">
        <f t="shared" ca="1" si="1393"/>
        <v>0</v>
      </c>
      <c r="CJ221" s="85">
        <f t="shared" ca="1" si="1393"/>
        <v>0</v>
      </c>
      <c r="CK221" s="85">
        <f t="shared" ca="1" si="1393"/>
        <v>0</v>
      </c>
      <c r="CL221" s="85">
        <f t="shared" ca="1" si="1393"/>
        <v>0</v>
      </c>
      <c r="CM221" s="85">
        <f t="shared" ca="1" si="1393"/>
        <v>0</v>
      </c>
      <c r="CN221" s="85">
        <f t="shared" ca="1" si="1393"/>
        <v>0</v>
      </c>
      <c r="CO221" s="85">
        <f t="shared" si="1393"/>
        <v>0</v>
      </c>
      <c r="CP221" s="85">
        <f t="shared" si="1393"/>
        <v>0</v>
      </c>
      <c r="CQ221" s="85">
        <f t="shared" si="1393"/>
        <v>0</v>
      </c>
      <c r="CR221" s="85">
        <f t="shared" si="1393"/>
        <v>0</v>
      </c>
      <c r="CS221" s="85">
        <f t="shared" si="1393"/>
        <v>0</v>
      </c>
      <c r="CT221" s="85">
        <f t="shared" si="1393"/>
        <v>0</v>
      </c>
      <c r="CU221" s="85">
        <f t="shared" si="1393"/>
        <v>0</v>
      </c>
      <c r="CV221" s="85">
        <f t="shared" si="1393"/>
        <v>0</v>
      </c>
      <c r="CW221" s="85">
        <f t="shared" si="1393"/>
        <v>0</v>
      </c>
      <c r="CX221" s="85">
        <f t="shared" si="1393"/>
        <v>0</v>
      </c>
      <c r="CY221" s="85">
        <f t="shared" si="1393"/>
        <v>0</v>
      </c>
      <c r="CZ221" s="85">
        <f t="shared" si="1393"/>
        <v>0</v>
      </c>
      <c r="DA221" s="85">
        <f t="shared" si="1393"/>
        <v>0</v>
      </c>
      <c r="DB221" s="85">
        <f t="shared" si="1393"/>
        <v>0</v>
      </c>
      <c r="DC221" s="85">
        <f t="shared" si="1393"/>
        <v>0</v>
      </c>
      <c r="DD221" s="85">
        <f t="shared" si="1393"/>
        <v>0</v>
      </c>
      <c r="DE221" s="85">
        <f t="shared" si="1393"/>
        <v>0</v>
      </c>
      <c r="DF221" s="85">
        <f t="shared" si="1393"/>
        <v>0</v>
      </c>
      <c r="DG221" s="85">
        <f t="shared" si="1393"/>
        <v>0</v>
      </c>
      <c r="DH221" s="85">
        <f t="shared" si="1393"/>
        <v>0</v>
      </c>
      <c r="DI221" s="85">
        <f t="shared" si="1393"/>
        <v>0</v>
      </c>
      <c r="DJ221" s="85">
        <f t="shared" si="1393"/>
        <v>0</v>
      </c>
      <c r="DK221" s="85">
        <f t="shared" si="1393"/>
        <v>0</v>
      </c>
      <c r="DL221" s="85">
        <f t="shared" si="1393"/>
        <v>0</v>
      </c>
      <c r="DM221" s="85">
        <f t="shared" si="1393"/>
        <v>0</v>
      </c>
      <c r="DN221" s="85">
        <f t="shared" si="1393"/>
        <v>0</v>
      </c>
      <c r="DO221" s="85">
        <f t="shared" si="1393"/>
        <v>0</v>
      </c>
      <c r="DP221" s="85">
        <f t="shared" si="1393"/>
        <v>0</v>
      </c>
      <c r="DQ221" s="85">
        <f t="shared" si="1393"/>
        <v>0</v>
      </c>
      <c r="DR221" s="85">
        <f t="shared" si="1393"/>
        <v>0</v>
      </c>
      <c r="DS221" s="85">
        <f t="shared" si="1393"/>
        <v>0</v>
      </c>
      <c r="DT221" s="85">
        <f t="shared" si="1393"/>
        <v>0</v>
      </c>
      <c r="DU221" s="85">
        <f t="shared" si="1393"/>
        <v>0</v>
      </c>
      <c r="DV221" s="85">
        <f t="shared" si="1393"/>
        <v>0</v>
      </c>
      <c r="DW221" s="85">
        <f t="shared" si="1393"/>
        <v>0</v>
      </c>
      <c r="DX221" s="85">
        <f t="shared" si="1393"/>
        <v>0</v>
      </c>
      <c r="DY221" s="85">
        <f t="shared" si="1393"/>
        <v>0</v>
      </c>
      <c r="DZ221" s="85">
        <f t="shared" si="1393"/>
        <v>0</v>
      </c>
      <c r="EA221" s="85">
        <f t="shared" si="1393"/>
        <v>0</v>
      </c>
      <c r="EB221" s="85">
        <f t="shared" si="1393"/>
        <v>0</v>
      </c>
      <c r="EC221" s="85">
        <f t="shared" si="1393"/>
        <v>0</v>
      </c>
      <c r="ED221" s="85">
        <f t="shared" si="1393"/>
        <v>0</v>
      </c>
      <c r="EE221" s="85">
        <f t="shared" si="1393"/>
        <v>0</v>
      </c>
      <c r="EF221" s="85">
        <f t="shared" si="1393"/>
        <v>0</v>
      </c>
      <c r="EG221" s="85">
        <f t="shared" ref="EG221:GR221" si="1394">EG$189*EG$9</f>
        <v>0</v>
      </c>
      <c r="EH221" s="85">
        <f t="shared" si="1394"/>
        <v>0</v>
      </c>
      <c r="EI221" s="85">
        <f t="shared" si="1394"/>
        <v>0</v>
      </c>
      <c r="EJ221" s="85">
        <f t="shared" si="1394"/>
        <v>0</v>
      </c>
      <c r="EK221" s="85">
        <f t="shared" si="1394"/>
        <v>0</v>
      </c>
      <c r="EL221" s="85">
        <f t="shared" si="1394"/>
        <v>0</v>
      </c>
      <c r="EM221" s="85">
        <f t="shared" si="1394"/>
        <v>0</v>
      </c>
      <c r="EN221" s="85">
        <f t="shared" si="1394"/>
        <v>0</v>
      </c>
      <c r="EO221" s="85">
        <f t="shared" si="1394"/>
        <v>0</v>
      </c>
      <c r="EP221" s="85">
        <f t="shared" si="1394"/>
        <v>0</v>
      </c>
      <c r="EQ221" s="85">
        <f t="shared" si="1394"/>
        <v>0</v>
      </c>
      <c r="ER221" s="85">
        <f t="shared" si="1394"/>
        <v>0</v>
      </c>
      <c r="ES221" s="85">
        <f t="shared" si="1394"/>
        <v>0</v>
      </c>
      <c r="ET221" s="85">
        <f t="shared" si="1394"/>
        <v>0</v>
      </c>
      <c r="EU221" s="85">
        <f t="shared" si="1394"/>
        <v>0</v>
      </c>
      <c r="EV221" s="85">
        <f t="shared" si="1394"/>
        <v>-28911.182945553024</v>
      </c>
      <c r="EW221" s="85">
        <f t="shared" si="1394"/>
        <v>0</v>
      </c>
      <c r="EX221" s="85">
        <f t="shared" si="1394"/>
        <v>0</v>
      </c>
      <c r="EY221" s="85">
        <f t="shared" si="1394"/>
        <v>0</v>
      </c>
      <c r="EZ221" s="85">
        <f t="shared" si="1394"/>
        <v>0</v>
      </c>
      <c r="FA221" s="85">
        <f t="shared" si="1394"/>
        <v>0</v>
      </c>
      <c r="FB221" s="85">
        <f t="shared" si="1394"/>
        <v>0</v>
      </c>
      <c r="FC221" s="85">
        <f t="shared" si="1394"/>
        <v>0</v>
      </c>
      <c r="FD221" s="85">
        <f t="shared" si="1394"/>
        <v>0</v>
      </c>
      <c r="FE221" s="85">
        <f t="shared" si="1394"/>
        <v>0</v>
      </c>
      <c r="FF221" s="85">
        <f t="shared" si="1394"/>
        <v>0</v>
      </c>
      <c r="FG221" s="85">
        <f t="shared" si="1394"/>
        <v>0</v>
      </c>
      <c r="FH221" s="85">
        <f t="shared" si="1394"/>
        <v>0</v>
      </c>
      <c r="FI221" s="85">
        <f t="shared" si="1394"/>
        <v>0</v>
      </c>
      <c r="FJ221" s="85">
        <f t="shared" si="1394"/>
        <v>0</v>
      </c>
      <c r="FK221" s="85">
        <f t="shared" si="1394"/>
        <v>0</v>
      </c>
      <c r="FL221" s="85">
        <f t="shared" si="1394"/>
        <v>0</v>
      </c>
      <c r="FM221" s="85">
        <f t="shared" si="1394"/>
        <v>0</v>
      </c>
      <c r="FN221" s="85">
        <f t="shared" si="1394"/>
        <v>0</v>
      </c>
      <c r="FO221" s="85">
        <f t="shared" si="1394"/>
        <v>0</v>
      </c>
      <c r="FP221" s="85">
        <f t="shared" si="1394"/>
        <v>0</v>
      </c>
      <c r="FQ221" s="85">
        <f t="shared" si="1394"/>
        <v>0</v>
      </c>
      <c r="FR221" s="85">
        <f t="shared" si="1394"/>
        <v>0</v>
      </c>
      <c r="FS221" s="85">
        <f t="shared" si="1394"/>
        <v>0</v>
      </c>
      <c r="FT221" s="85">
        <f t="shared" si="1394"/>
        <v>0</v>
      </c>
      <c r="FU221" s="85">
        <f t="shared" si="1394"/>
        <v>0</v>
      </c>
      <c r="FV221" s="85">
        <f t="shared" si="1394"/>
        <v>0</v>
      </c>
      <c r="FW221" s="85">
        <f t="shared" si="1394"/>
        <v>0</v>
      </c>
      <c r="FX221" s="85">
        <f t="shared" si="1394"/>
        <v>0</v>
      </c>
      <c r="FY221" s="85">
        <f t="shared" si="1394"/>
        <v>0</v>
      </c>
      <c r="FZ221" s="85">
        <f t="shared" si="1394"/>
        <v>0</v>
      </c>
      <c r="GA221" s="85">
        <f t="shared" si="1394"/>
        <v>0</v>
      </c>
      <c r="GB221" s="85">
        <f t="shared" si="1394"/>
        <v>0</v>
      </c>
      <c r="GC221" s="85">
        <f t="shared" si="1394"/>
        <v>0</v>
      </c>
      <c r="GD221" s="85">
        <f t="shared" si="1394"/>
        <v>0</v>
      </c>
      <c r="GE221" s="85">
        <f t="shared" si="1394"/>
        <v>0</v>
      </c>
      <c r="GF221" s="85">
        <f t="shared" si="1394"/>
        <v>0</v>
      </c>
      <c r="GG221" s="85">
        <f t="shared" si="1394"/>
        <v>0</v>
      </c>
      <c r="GH221" s="85">
        <f t="shared" si="1394"/>
        <v>0</v>
      </c>
      <c r="GI221" s="85">
        <f t="shared" si="1394"/>
        <v>0</v>
      </c>
      <c r="GJ221" s="85">
        <f t="shared" si="1394"/>
        <v>0</v>
      </c>
      <c r="GK221" s="85">
        <f t="shared" si="1394"/>
        <v>0</v>
      </c>
      <c r="GL221" s="85">
        <f t="shared" si="1394"/>
        <v>0</v>
      </c>
      <c r="GM221" s="85">
        <f t="shared" si="1394"/>
        <v>0</v>
      </c>
      <c r="GN221" s="85">
        <f t="shared" si="1394"/>
        <v>0</v>
      </c>
      <c r="GO221" s="85">
        <f t="shared" si="1394"/>
        <v>0</v>
      </c>
      <c r="GP221" s="85">
        <f t="shared" si="1394"/>
        <v>0</v>
      </c>
      <c r="GQ221" s="85">
        <f t="shared" si="1394"/>
        <v>0</v>
      </c>
      <c r="GR221" s="85">
        <f t="shared" si="1394"/>
        <v>0</v>
      </c>
      <c r="GS221" s="85">
        <f t="shared" ref="GS221:IN221" si="1395">GS$189*GS$9</f>
        <v>0</v>
      </c>
      <c r="GT221" s="85">
        <f t="shared" si="1395"/>
        <v>0</v>
      </c>
      <c r="GU221" s="85">
        <f t="shared" si="1395"/>
        <v>0</v>
      </c>
      <c r="GV221" s="85">
        <f t="shared" si="1395"/>
        <v>0</v>
      </c>
      <c r="GW221" s="85">
        <f t="shared" si="1395"/>
        <v>0</v>
      </c>
      <c r="GX221" s="85">
        <f t="shared" si="1395"/>
        <v>0</v>
      </c>
      <c r="GY221" s="85">
        <f t="shared" si="1395"/>
        <v>0</v>
      </c>
      <c r="GZ221" s="85">
        <f t="shared" si="1395"/>
        <v>0</v>
      </c>
      <c r="HA221" s="85">
        <f t="shared" si="1395"/>
        <v>0</v>
      </c>
      <c r="HB221" s="85">
        <f t="shared" si="1395"/>
        <v>0</v>
      </c>
      <c r="HC221" s="85">
        <f t="shared" si="1395"/>
        <v>0</v>
      </c>
      <c r="HD221" s="85">
        <f t="shared" si="1395"/>
        <v>0</v>
      </c>
      <c r="HE221" s="85">
        <f t="shared" si="1395"/>
        <v>0</v>
      </c>
      <c r="HF221" s="85">
        <f t="shared" si="1395"/>
        <v>0</v>
      </c>
      <c r="HG221" s="85">
        <f t="shared" si="1395"/>
        <v>0</v>
      </c>
      <c r="HH221" s="85">
        <f t="shared" si="1395"/>
        <v>0</v>
      </c>
      <c r="HI221" s="85">
        <f t="shared" si="1395"/>
        <v>0</v>
      </c>
      <c r="HJ221" s="85">
        <f t="shared" si="1395"/>
        <v>0</v>
      </c>
      <c r="HK221" s="85">
        <f t="shared" si="1395"/>
        <v>0</v>
      </c>
      <c r="HL221" s="85">
        <f t="shared" si="1395"/>
        <v>0</v>
      </c>
      <c r="HM221" s="85">
        <f t="shared" si="1395"/>
        <v>0</v>
      </c>
      <c r="HN221" s="85">
        <f t="shared" si="1395"/>
        <v>0</v>
      </c>
      <c r="HO221" s="85">
        <f t="shared" si="1395"/>
        <v>0</v>
      </c>
      <c r="HP221" s="85">
        <f t="shared" si="1395"/>
        <v>0</v>
      </c>
      <c r="HQ221" s="85">
        <f t="shared" si="1395"/>
        <v>0</v>
      </c>
      <c r="HR221" s="85">
        <f t="shared" si="1395"/>
        <v>0</v>
      </c>
      <c r="HS221" s="85">
        <f t="shared" si="1395"/>
        <v>0</v>
      </c>
      <c r="HT221" s="85">
        <f t="shared" si="1395"/>
        <v>0</v>
      </c>
      <c r="HU221" s="85">
        <f t="shared" si="1395"/>
        <v>0</v>
      </c>
      <c r="HV221" s="85">
        <f t="shared" si="1395"/>
        <v>0</v>
      </c>
      <c r="HW221" s="85">
        <f t="shared" si="1395"/>
        <v>0</v>
      </c>
      <c r="HX221" s="85">
        <f t="shared" si="1395"/>
        <v>0</v>
      </c>
      <c r="HY221" s="85">
        <f t="shared" si="1395"/>
        <v>0</v>
      </c>
      <c r="HZ221" s="85">
        <f t="shared" si="1395"/>
        <v>0</v>
      </c>
      <c r="IA221" s="85">
        <f t="shared" si="1395"/>
        <v>0</v>
      </c>
      <c r="IB221" s="85">
        <f t="shared" si="1395"/>
        <v>0</v>
      </c>
      <c r="IC221" s="85">
        <f t="shared" si="1395"/>
        <v>0</v>
      </c>
      <c r="ID221" s="85">
        <f t="shared" si="1395"/>
        <v>0</v>
      </c>
      <c r="IE221" s="85">
        <f t="shared" si="1395"/>
        <v>0</v>
      </c>
      <c r="IF221" s="85">
        <f t="shared" si="1395"/>
        <v>0</v>
      </c>
      <c r="IG221" s="85">
        <f t="shared" si="1395"/>
        <v>0</v>
      </c>
      <c r="IH221" s="85">
        <f t="shared" si="1395"/>
        <v>0</v>
      </c>
      <c r="II221" s="85">
        <f t="shared" si="1395"/>
        <v>0</v>
      </c>
      <c r="IJ221" s="85">
        <f t="shared" si="1395"/>
        <v>0</v>
      </c>
      <c r="IK221" s="85">
        <f t="shared" si="1395"/>
        <v>0</v>
      </c>
      <c r="IL221" s="85">
        <f t="shared" si="1395"/>
        <v>0</v>
      </c>
      <c r="IM221" s="85">
        <f t="shared" si="1395"/>
        <v>0</v>
      </c>
      <c r="IN221" s="85">
        <f t="shared" si="1395"/>
        <v>0</v>
      </c>
    </row>
    <row r="222" spans="1:248" ht="12.95" customHeight="1" thickBot="1">
      <c r="A222" s="1"/>
      <c r="B222" s="297" t="s">
        <v>33</v>
      </c>
      <c r="C222" s="149"/>
      <c r="D222" s="149"/>
      <c r="E222" s="149"/>
      <c r="F222" s="149"/>
      <c r="G222" s="150" t="str">
        <f t="shared" si="837"/>
        <v>ETB</v>
      </c>
      <c r="H222" s="149"/>
      <c r="I222" s="151">
        <f ca="1">I220+I221</f>
        <v>43785.677021929201</v>
      </c>
      <c r="J222" s="151">
        <f t="shared" ref="J222" ca="1" si="1396">J220+J221</f>
        <v>-67953.96945868287</v>
      </c>
      <c r="K222" s="151">
        <f t="shared" ref="K222" ca="1" si="1397">K220+K221</f>
        <v>-89946.835172203311</v>
      </c>
      <c r="L222" s="151">
        <f t="shared" ref="L222" ca="1" si="1398">L220+L221</f>
        <v>-83178.635938189225</v>
      </c>
      <c r="M222" s="151">
        <f t="shared" ref="M222" ca="1" si="1399">M220+M221</f>
        <v>-82455.200491199619</v>
      </c>
      <c r="N222" s="151">
        <f t="shared" ref="N222" ca="1" si="1400">N220+N221</f>
        <v>-78791.867630534849</v>
      </c>
      <c r="O222" s="151">
        <f t="shared" ref="O222" ca="1" si="1401">O220+O221</f>
        <v>-75437.280101152064</v>
      </c>
      <c r="P222" s="151">
        <f t="shared" ref="P222" ca="1" si="1402">P220+P221</f>
        <v>-76212.171590363214</v>
      </c>
      <c r="Q222" s="151">
        <f t="shared" ref="Q222" ca="1" si="1403">Q220+Q221</f>
        <v>-80856.229187078046</v>
      </c>
      <c r="R222" s="151">
        <f t="shared" ref="R222" ca="1" si="1404">R220+R221</f>
        <v>-78209.940838630879</v>
      </c>
      <c r="S222" s="151">
        <f t="shared" ref="S222" ca="1" si="1405">S220+S221</f>
        <v>-67953.96945868287</v>
      </c>
      <c r="T222" s="151">
        <f t="shared" ref="T222" ca="1" si="1406">T220+T221</f>
        <v>-85211.805379247337</v>
      </c>
      <c r="U222" s="151">
        <f t="shared" ref="U222" ca="1" si="1407">U220+U221</f>
        <v>-25246.852167267964</v>
      </c>
      <c r="V222" s="151">
        <f t="shared" ref="V222" ca="1" si="1408">V220+V221</f>
        <v>-16322.550671847159</v>
      </c>
      <c r="W222" s="151">
        <f t="shared" ref="W222" ca="1" si="1409">W220+W221</f>
        <v>-60302.258185077721</v>
      </c>
      <c r="X222" s="151">
        <f t="shared" ref="X222" ca="1" si="1410">X220+X221</f>
        <v>-48029.724810794665</v>
      </c>
      <c r="Y222" s="151">
        <f t="shared" ref="Y222" ca="1" si="1411">Y220+Y221</f>
        <v>-44700.040183408666</v>
      </c>
      <c r="Z222" s="151">
        <f t="shared" ref="Z222" ca="1" si="1412">Z220+Z221</f>
        <v>-38893.75938092843</v>
      </c>
      <c r="AA222" s="151">
        <f t="shared" ref="AA222" ca="1" si="1413">AA220+AA221</f>
        <v>-31907.432875736558</v>
      </c>
      <c r="AB222" s="151">
        <f t="shared" ref="AB222" ca="1" si="1414">AB220+AB221</f>
        <v>-31698.191848684452</v>
      </c>
      <c r="AC222" s="151">
        <f t="shared" ref="AC222" ca="1" si="1415">AC220+AC221</f>
        <v>-43193.037230277216</v>
      </c>
      <c r="AD222" s="151">
        <f t="shared" ref="AD222" ca="1" si="1416">AD220+AD221</f>
        <v>-35858.783315796201</v>
      </c>
      <c r="AE222" s="151">
        <f t="shared" ref="AE222" ca="1" si="1417">AE220+AE221</f>
        <v>-16322.550671847159</v>
      </c>
      <c r="AF222" s="151">
        <f t="shared" ref="AF222" ca="1" si="1418">AF220+AF221</f>
        <v>-33040.511134094791</v>
      </c>
      <c r="AG222" s="151">
        <f t="shared" ref="AG222" ca="1" si="1419">AG220+AG221</f>
        <v>18018.476447450714</v>
      </c>
      <c r="AH222" s="151">
        <f t="shared" ref="AH222" ca="1" si="1420">AH220+AH221</f>
        <v>25730.860198796614</v>
      </c>
      <c r="AI222" s="151">
        <f t="shared" ref="AI222" ca="1" si="1421">AI220+AI221</f>
        <v>-30857.948099448316</v>
      </c>
      <c r="AJ222" s="151">
        <f t="shared" ref="AJ222" ca="1" si="1422">AJ220+AJ221</f>
        <v>-12686.299910230213</v>
      </c>
      <c r="AK222" s="151">
        <f t="shared" ref="AK222" ca="1" si="1423">AK220+AK221</f>
        <v>-6527.6012101551751</v>
      </c>
      <c r="AL222" s="151">
        <f t="shared" ref="AL222" ca="1" si="1424">AL220+AL221</f>
        <v>1092.3289155724415</v>
      </c>
      <c r="AM222" s="151">
        <f t="shared" ref="AM222" ca="1" si="1425">AM220+AM221</f>
        <v>8718.5409794275729</v>
      </c>
      <c r="AN222" s="151">
        <f t="shared" ref="AN222" ca="1" si="1426">AN220+AN221</f>
        <v>9623.381504979061</v>
      </c>
      <c r="AO222" s="151">
        <f t="shared" ref="AO222" ca="1" si="1427">AO220+AO221</f>
        <v>-5143.8923745493812</v>
      </c>
      <c r="AP222" s="151">
        <f t="shared" ref="AP222" ca="1" si="1428">AP220+AP221</f>
        <v>5081.7167523109347</v>
      </c>
      <c r="AQ222" s="151">
        <f t="shared" ref="AQ222" ca="1" si="1429">AQ220+AQ221</f>
        <v>25730.860198796614</v>
      </c>
      <c r="AR222" s="151">
        <f t="shared" ref="AR222" ca="1" si="1430">AR220+AR221</f>
        <v>6097.1422500964836</v>
      </c>
      <c r="AS222" s="151">
        <f t="shared" ref="AS222" ca="1" si="1431">AS220+AS221</f>
        <v>8571.9203201248001</v>
      </c>
      <c r="AT222" s="151">
        <f t="shared" ref="AT222" ca="1" si="1432">AT220+AT221</f>
        <v>13226.612666698053</v>
      </c>
      <c r="AU222" s="151">
        <f t="shared" ref="AU222" ca="1" si="1433">AU220+AU221</f>
        <v>-53082.733167169907</v>
      </c>
      <c r="AV222" s="151">
        <f t="shared" ref="AV222" ca="1" si="1434">AV220+AV221</f>
        <v>-33786.418771495839</v>
      </c>
      <c r="AW222" s="151">
        <f t="shared" ref="AW222" ca="1" si="1435">AW220+AW221</f>
        <v>-27159.593882571964</v>
      </c>
      <c r="AX222" s="151">
        <f t="shared" ref="AX222" ca="1" si="1436">AX220+AX221</f>
        <v>-18606.980545959028</v>
      </c>
      <c r="AY222" s="151">
        <f t="shared" ref="AY222" ca="1" si="1437">AY220+AY221</f>
        <v>-6999.1748440779629</v>
      </c>
      <c r="AZ222" s="151">
        <f t="shared" ref="AZ222" ca="1" si="1438">AZ220+AZ221</f>
        <v>-262961.94002559135</v>
      </c>
      <c r="BA222" s="151">
        <f t="shared" ref="BA222" ca="1" si="1439">BA220+BA221</f>
        <v>-283155.20780678809</v>
      </c>
      <c r="BB222" s="151">
        <f t="shared" ref="BB222" ca="1" si="1440">BB220+BB221</f>
        <v>-269874.77716815093</v>
      </c>
      <c r="BC222" s="151">
        <f t="shared" ref="BC222" ca="1" si="1441">BC220+BC221</f>
        <v>-238509.80126109178</v>
      </c>
      <c r="BD222" s="151">
        <f t="shared" ref="BD222" ca="1" si="1442">BD220+BD221</f>
        <v>-258250.91507364938</v>
      </c>
      <c r="BE222" s="151">
        <f t="shared" ref="BE222" ca="1" si="1443">BE220+BE221</f>
        <v>-308560.94022155867</v>
      </c>
      <c r="BF222" s="151">
        <f t="shared" ref="BF222" ca="1" si="1444">BF220+BF221</f>
        <v>-296314.35099475173</v>
      </c>
      <c r="BG222" s="151">
        <f t="shared" ref="BG222" ca="1" si="1445">BG220+BG221</f>
        <v>-373364.66782150406</v>
      </c>
      <c r="BH222" s="151">
        <f t="shared" ref="BH222" ca="1" si="1446">BH220+BH221</f>
        <v>-352737.13520170777</v>
      </c>
      <c r="BI222" s="151">
        <f t="shared" ref="BI222" ca="1" si="1447">BI220+BI221</f>
        <v>-345600.58592633711</v>
      </c>
      <c r="BJ222" s="151">
        <f t="shared" ref="BJ222" ca="1" si="1448">BJ220+BJ221</f>
        <v>-336479.72280309338</v>
      </c>
      <c r="BK222" s="151">
        <f t="shared" ref="BK222" ca="1" si="1449">BK220+BK221</f>
        <v>-324047.58391003514</v>
      </c>
      <c r="BL222" s="151">
        <f t="shared" ref="BL222" ca="1" si="1450">BL220+BL221</f>
        <v>-322463.8510136978</v>
      </c>
      <c r="BM222" s="151">
        <f t="shared" ref="BM222" ca="1" si="1451">BM220+BM221</f>
        <v>-344130.269814206</v>
      </c>
      <c r="BN222" s="151">
        <f t="shared" ref="BN222" ca="1" si="1452">BN220+BN221</f>
        <v>-329867.60618574242</v>
      </c>
      <c r="BO222" s="151">
        <f t="shared" ref="BO222" ca="1" si="1453">BO220+BO221</f>
        <v>-296314.35099475173</v>
      </c>
      <c r="BP222" s="151">
        <f t="shared" ref="BP222" ca="1" si="1454">BP220+BP221</f>
        <v>-319933.46954329801</v>
      </c>
      <c r="BQ222" s="151">
        <f t="shared" ref="BQ222" ca="1" si="1455">BQ220+BQ221</f>
        <v>-377463.14277971996</v>
      </c>
      <c r="BR222" s="151">
        <f t="shared" ref="BR222" ca="1" si="1456">BR220+BR221</f>
        <v>-364490.28468638327</v>
      </c>
      <c r="BS222" s="151">
        <f t="shared" ref="BS222" ca="1" si="1457">BS220+BS221</f>
        <v>-446913.15114555921</v>
      </c>
      <c r="BT222" s="151">
        <f t="shared" ref="BT222" ca="1" si="1458">BT220+BT221</f>
        <v>-424880.21011039475</v>
      </c>
      <c r="BU222" s="151">
        <f t="shared" ref="BU222" ca="1" si="1459">BU220+BU221</f>
        <v>-417196.94946069835</v>
      </c>
      <c r="BV222" s="151">
        <f t="shared" ref="BV222" ca="1" si="1460">BV220+BV221</f>
        <v>-407479.72312381514</v>
      </c>
      <c r="BW222" s="151">
        <f t="shared" ref="BW222" ca="1" si="1461">BW220+BW221</f>
        <v>-394173.4683693719</v>
      </c>
      <c r="BX222" s="151">
        <f t="shared" ref="BX222" ca="1" si="1462">BX220+BX221</f>
        <v>-392433.44805664785</v>
      </c>
      <c r="BY222" s="151">
        <f t="shared" ref="BY222" ca="1" si="1463">BY220+BY221</f>
        <v>-415668.18758808787</v>
      </c>
      <c r="BZ222" s="151">
        <f t="shared" ref="BZ222" ca="1" si="1464">BZ220+BZ221</f>
        <v>-400357.768505944</v>
      </c>
      <c r="CA222" s="151">
        <f t="shared" ref="CA222" ca="1" si="1465">CA220+CA221</f>
        <v>-364490.28468638327</v>
      </c>
      <c r="CB222" s="151">
        <f t="shared" ref="CB222" ca="1" si="1466">CB220+CB221</f>
        <v>-392642.97598978499</v>
      </c>
      <c r="CC222" s="151">
        <f t="shared" ref="CC222" ca="1" si="1467">CC220+CC221</f>
        <v>-458265.95287494845</v>
      </c>
      <c r="CD222" s="151">
        <f t="shared" ref="CD222" ca="1" si="1468">CD220+CD221</f>
        <v>-444534.84804504615</v>
      </c>
      <c r="CE222" s="151">
        <f t="shared" ref="CE222" ca="1" si="1469">CE220+CE221</f>
        <v>-532669.54452802893</v>
      </c>
      <c r="CF222" s="151">
        <f t="shared" ref="CF222" ca="1" si="1470">CF220+CF221</f>
        <v>-509146.02178634203</v>
      </c>
      <c r="CG222" s="151">
        <f t="shared" ref="CG222" ca="1" si="1471">CG220+CG221</f>
        <v>-500876.1840211036</v>
      </c>
      <c r="CH222" s="151">
        <f t="shared" ref="CH222" ca="1" si="1472">CH220+CH221</f>
        <v>-490529.2429117313</v>
      </c>
      <c r="CI222" s="151">
        <f t="shared" ref="CI222" ca="1" si="1473">CI220+CI221</f>
        <v>-476292.88259585248</v>
      </c>
      <c r="CJ222" s="151">
        <f t="shared" ref="CJ222" ca="1" si="1474">CJ220+CJ221</f>
        <v>-474381.7169319992</v>
      </c>
      <c r="CK222" s="151">
        <f t="shared" ref="CK222" ca="1" si="1475">CK220+CK221</f>
        <v>-499290.08002919512</v>
      </c>
      <c r="CL222" s="151">
        <f t="shared" ref="CL222" ca="1" si="1476">CL220+CL221</f>
        <v>-482859.94640051259</v>
      </c>
      <c r="CM222" s="151">
        <f t="shared" ref="CM222" ca="1" si="1477">CM220+CM221</f>
        <v>-444534.84804504615</v>
      </c>
      <c r="CN222" s="151">
        <f t="shared" ref="CN222" ca="1" si="1478">CN220+CN221</f>
        <v>-477976.27569568914</v>
      </c>
      <c r="CO222" s="151">
        <f t="shared" ref="CO222" si="1479">CO220+CO221</f>
        <v>-508509.42897784978</v>
      </c>
      <c r="CP222" s="151">
        <f t="shared" ref="CP222" si="1480">CP220+CP221</f>
        <v>-498770.55469487427</v>
      </c>
      <c r="CQ222" s="151">
        <f t="shared" ref="CQ222" si="1481">CQ220+CQ221</f>
        <v>-599669.37919278792</v>
      </c>
      <c r="CR222" s="151">
        <f t="shared" ref="CR222" si="1482">CR220+CR221</f>
        <v>-572459.56223626412</v>
      </c>
      <c r="CS222" s="151">
        <f t="shared" ref="CS222" si="1483">CS220+CS221</f>
        <v>-563409.0693036404</v>
      </c>
      <c r="CT222" s="151">
        <f t="shared" ref="CT222" si="1484">CT220+CT221</f>
        <v>-551227.13633450773</v>
      </c>
      <c r="CU222" s="151">
        <f t="shared" ref="CU222" si="1485">CU220+CU221</f>
        <v>-534990.5753508117</v>
      </c>
      <c r="CV222" s="151">
        <f t="shared" ref="CV222" si="1486">CV220+CV221</f>
        <v>-533192.14439601731</v>
      </c>
      <c r="CW222" s="151">
        <f t="shared" ref="CW222" si="1487">CW220+CW221</f>
        <v>-561218.86617062846</v>
      </c>
      <c r="CX222" s="151">
        <f t="shared" ref="CX222" si="1488">CX220+CX221</f>
        <v>-542861.56036645675</v>
      </c>
      <c r="CY222" s="151">
        <f t="shared" ref="CY222" si="1489">CY220+CY221</f>
        <v>-498770.55469487427</v>
      </c>
      <c r="CZ222" s="151">
        <f t="shared" ref="CZ222" si="1490">CZ220+CZ221</f>
        <v>-537363.44987267815</v>
      </c>
      <c r="DA222" s="151">
        <f t="shared" ref="DA222" si="1491">DA220+DA221</f>
        <v>-627454.35959530738</v>
      </c>
      <c r="DB222" s="151">
        <f t="shared" ref="DB222" si="1492">DB220+DB221</f>
        <v>-609751.14800671989</v>
      </c>
      <c r="DC222" s="151">
        <f t="shared" ref="DC222" si="1493">DC220+DC221</f>
        <v>-716351.71173633286</v>
      </c>
      <c r="DD222" s="151">
        <f t="shared" ref="DD222" si="1494">DD220+DD221</f>
        <v>-687617.28656208341</v>
      </c>
      <c r="DE222" s="151">
        <f t="shared" ref="DE222" si="1495">DE220+DE221</f>
        <v>-678035.95192232123</v>
      </c>
      <c r="DF222" s="151">
        <f t="shared" ref="DF222" si="1496">DF220+DF221</f>
        <v>-665181.28053765662</v>
      </c>
      <c r="DG222" s="151">
        <f t="shared" ref="DG222" si="1497">DG220+DG221</f>
        <v>-648024.33475427143</v>
      </c>
      <c r="DH222" s="151">
        <f t="shared" ref="DH222" si="1498">DH220+DH221</f>
        <v>-646106.15207731165</v>
      </c>
      <c r="DI222" s="151">
        <f t="shared" ref="DI222" si="1499">DI220+DI221</f>
        <v>-675739.40101973992</v>
      </c>
      <c r="DJ222" s="151">
        <f t="shared" ref="DJ222" si="1500">DJ220+DJ221</f>
        <v>-656323.68802771473</v>
      </c>
      <c r="DK222" s="151">
        <f t="shared" ref="DK222" si="1501">DK220+DK221</f>
        <v>-609751.14800671989</v>
      </c>
      <c r="DL222" s="151">
        <f t="shared" ref="DL222" si="1502">DL220+DL221</f>
        <v>-655648.07680905971</v>
      </c>
      <c r="DM222" s="151">
        <f t="shared" ref="DM222" si="1503">DM220+DM221</f>
        <v>-760221.56088209874</v>
      </c>
      <c r="DN222" s="151">
        <f t="shared" ref="DN222" si="1504">DN220+DN221</f>
        <v>-741633.18871408189</v>
      </c>
      <c r="DO222" s="151">
        <f t="shared" ref="DO222" si="1505">DO220+DO221</f>
        <v>-853563.78063017526</v>
      </c>
      <c r="DP222" s="151">
        <f t="shared" ref="DP222" si="1506">DP220+DP221</f>
        <v>-823392.63419721345</v>
      </c>
      <c r="DQ222" s="151">
        <f t="shared" ref="DQ222" si="1507">DQ220+DQ221</f>
        <v>-813332.23282546329</v>
      </c>
      <c r="DR222" s="151">
        <f t="shared" ref="DR222" si="1508">DR220+DR221</f>
        <v>-799834.82787156547</v>
      </c>
      <c r="DS222" s="151">
        <f t="shared" ref="DS222" si="1509">DS220+DS221</f>
        <v>-781820.03479901096</v>
      </c>
      <c r="DT222" s="151">
        <f t="shared" ref="DT222" si="1510">DT220+DT221</f>
        <v>-779805.94298820302</v>
      </c>
      <c r="DU222" s="151">
        <f t="shared" ref="DU222" si="1511">DU220+DU221</f>
        <v>-810920.85437775287</v>
      </c>
      <c r="DV222" s="151">
        <f t="shared" ref="DV222" si="1512">DV220+DV221</f>
        <v>-790534.35573612642</v>
      </c>
      <c r="DW222" s="151">
        <f t="shared" ref="DW222" si="1513">DW220+DW221</f>
        <v>-741633.18871408189</v>
      </c>
      <c r="DX222" s="151">
        <f t="shared" ref="DX222" si="1514">DX220+DX221</f>
        <v>-796130.35141511122</v>
      </c>
      <c r="DY222" s="151">
        <f t="shared" ref="DY222" si="1515">DY220+DY221</f>
        <v>-914587.6384273232</v>
      </c>
      <c r="DZ222" s="151">
        <f t="shared" ref="DZ222" si="1516">DZ220+DZ221</f>
        <v>-579887.49665834219</v>
      </c>
      <c r="EA222" s="151">
        <f t="shared" ref="EA222" si="1517">EA220+EA221</f>
        <v>-697414.61817024031</v>
      </c>
      <c r="EB222" s="151">
        <f t="shared" ref="EB222" si="1518">EB220+EB221</f>
        <v>-665734.9144156304</v>
      </c>
      <c r="EC222" s="151">
        <f t="shared" ref="EC222" si="1519">EC220+EC221</f>
        <v>-655171.49297529273</v>
      </c>
      <c r="ED222" s="151">
        <f t="shared" ref="ED222" si="1520">ED220+ED221</f>
        <v>-640999.21777370002</v>
      </c>
      <c r="EE222" s="151">
        <f t="shared" ref="EE222" si="1521">EE220+EE221</f>
        <v>-622083.68504751788</v>
      </c>
      <c r="EF222" s="151">
        <f t="shared" ref="EF222" si="1522">EF220+EF221</f>
        <v>-619968.88864616945</v>
      </c>
      <c r="EG222" s="151">
        <f t="shared" ref="EG222" si="1523">EG220+EG221</f>
        <v>-652639.54560519662</v>
      </c>
      <c r="EH222" s="151">
        <f t="shared" ref="EH222" si="1524">EH220+EH221</f>
        <v>-631233.7220314889</v>
      </c>
      <c r="EI222" s="151">
        <f t="shared" ref="EI222" si="1525">EI220+EI221</f>
        <v>-579887.49665834219</v>
      </c>
      <c r="EJ222" s="151">
        <f t="shared" ref="EJ222" si="1526">EJ220+EJ221</f>
        <v>-597083.36042289669</v>
      </c>
      <c r="EK222" s="151">
        <f t="shared" ref="EK222" si="1527">EK220+EK221</f>
        <v>-722770.17828941892</v>
      </c>
      <c r="EL222" s="151">
        <f t="shared" ref="EL222" si="1528">EL220+EL221</f>
        <v>-710898.36388613458</v>
      </c>
      <c r="EM222" s="151">
        <f t="shared" ref="EM222" si="1529">EM220+EM221</f>
        <v>-834301.84147362772</v>
      </c>
      <c r="EN222" s="151">
        <f t="shared" ref="EN222" si="1530">EN220+EN221</f>
        <v>-801038.15253128717</v>
      </c>
      <c r="EO222" s="151">
        <f t="shared" ref="EO222" si="1531">EO220+EO221</f>
        <v>-789946.56001893268</v>
      </c>
      <c r="EP222" s="151">
        <f t="shared" ref="EP222" si="1532">EP220+EP221</f>
        <v>-775065.67105726025</v>
      </c>
      <c r="EQ222" s="151">
        <f t="shared" ref="EQ222" si="1533">EQ220+EQ221</f>
        <v>-755204.36169476889</v>
      </c>
      <c r="ER222" s="151">
        <f t="shared" ref="ER222" si="1534">ER220+ER221</f>
        <v>-752983.82547335327</v>
      </c>
      <c r="ES222" s="151">
        <f t="shared" ref="ES222" si="1535">ES220+ES221</f>
        <v>-787288.01528033172</v>
      </c>
      <c r="ET222" s="151">
        <f t="shared" ref="ET222" si="1536">ET220+ET221</f>
        <v>-764811.90052793873</v>
      </c>
      <c r="EU222" s="151">
        <f t="shared" ref="EU222" si="1537">EU220+EU221</f>
        <v>-710898.36388613458</v>
      </c>
      <c r="EV222" s="151">
        <f t="shared" ref="EV222" si="1538">EV220+EV221</f>
        <v>25931.320908609734</v>
      </c>
      <c r="EW222" s="151">
        <f t="shared" ref="EW222" si="1539">EW220+EW221</f>
        <v>-608293.43426439248</v>
      </c>
      <c r="EX222" s="151">
        <f t="shared" ref="EX222" si="1540">EX220+EX221</f>
        <v>-366373.11148176767</v>
      </c>
      <c r="EY222" s="151">
        <f t="shared" ref="EY222" si="1541">EY220+EY221</f>
        <v>-495946.76294863538</v>
      </c>
      <c r="EZ222" s="151">
        <f t="shared" ref="EZ222" si="1542">EZ220+EZ221</f>
        <v>-461019.88955917791</v>
      </c>
      <c r="FA222" s="151">
        <f t="shared" ref="FA222" si="1543">FA220+FA221</f>
        <v>-449373.71742120548</v>
      </c>
      <c r="FB222" s="151">
        <f t="shared" ref="FB222" si="1544">FB220+FB221</f>
        <v>-433748.78401144955</v>
      </c>
      <c r="FC222" s="151">
        <f t="shared" ref="FC222" si="1545">FC220+FC221</f>
        <v>-412894.40918083361</v>
      </c>
      <c r="FD222" s="151">
        <f t="shared" ref="FD222" si="1546">FD220+FD221</f>
        <v>-410562.84614834719</v>
      </c>
      <c r="FE222" s="151">
        <f t="shared" ref="FE222" si="1547">FE220+FE221</f>
        <v>-446582.24544567463</v>
      </c>
      <c r="FF222" s="151">
        <f t="shared" ref="FF222" si="1548">FF220+FF221</f>
        <v>-422982.3249556619</v>
      </c>
      <c r="FG222" s="151">
        <f t="shared" ref="FG222" si="1549">FG220+FG221</f>
        <v>-366373.11148176767</v>
      </c>
      <c r="FH222" s="151">
        <f t="shared" ref="FH222" si="1550">FH220+FH221</f>
        <v>-454540.64120006142</v>
      </c>
      <c r="FI222" s="151">
        <f t="shared" ref="FI222" si="1551">FI220+FI221</f>
        <v>-491817.06774080207</v>
      </c>
      <c r="FJ222" s="151">
        <f t="shared" ref="FJ222" si="1552">FJ220+FJ221</f>
        <v>-469222.78519325168</v>
      </c>
      <c r="FK222" s="151">
        <f t="shared" ref="FK222" si="1553">FK220+FK221</f>
        <v>-605275.11923346296</v>
      </c>
      <c r="FL222" s="151">
        <f t="shared" ref="FL222" si="1554">FL220+FL221</f>
        <v>-568601.90217453265</v>
      </c>
      <c r="FM222" s="151">
        <f t="shared" ref="FM222" si="1555">FM220+FM221</f>
        <v>-556373.42142966134</v>
      </c>
      <c r="FN222" s="151">
        <f t="shared" ref="FN222" si="1556">FN220+FN221</f>
        <v>-539967.24134941772</v>
      </c>
      <c r="FO222" s="151">
        <f t="shared" ref="FO222" si="1557">FO220+FO221</f>
        <v>-518070.14777727099</v>
      </c>
      <c r="FP222" s="151">
        <f t="shared" ref="FP222" si="1558">FP220+FP221</f>
        <v>-515622.00659316033</v>
      </c>
      <c r="FQ222" s="151">
        <f t="shared" ref="FQ222" si="1559">FQ220+FQ221</f>
        <v>-553442.37585535401</v>
      </c>
      <c r="FR222" s="151">
        <f t="shared" ref="FR222" si="1560">FR220+FR221</f>
        <v>-528662.45934084081</v>
      </c>
      <c r="FS222" s="151">
        <f t="shared" ref="FS222" si="1561">FS220+FS221</f>
        <v>-469222.78519325168</v>
      </c>
      <c r="FT222" s="151">
        <f t="shared" ref="FT222" si="1562">FT220+FT221</f>
        <v>-572700.88185235113</v>
      </c>
      <c r="FU222" s="151">
        <f t="shared" ref="FU222" si="1563">FU220+FU221</f>
        <v>-613254.53429414774</v>
      </c>
      <c r="FV222" s="151">
        <f t="shared" ref="FV222" si="1564">FV220+FV221</f>
        <v>-589530.53761921974</v>
      </c>
      <c r="FW222" s="151">
        <f t="shared" ref="FW222" si="1565">FW220+FW221</f>
        <v>-732385.48836144141</v>
      </c>
      <c r="FX222" s="151">
        <f t="shared" ref="FX222" si="1566">FX220+FX221</f>
        <v>-693878.61044956453</v>
      </c>
      <c r="FY222" s="151">
        <f t="shared" ref="FY222" si="1567">FY220+FY221</f>
        <v>-681038.70566745009</v>
      </c>
      <c r="FZ222" s="151">
        <f t="shared" ref="FZ222" si="1568">FZ220+FZ221</f>
        <v>-663812.21658319409</v>
      </c>
      <c r="GA222" s="151">
        <f t="shared" ref="GA222" si="1569">GA220+GA221</f>
        <v>-640820.26833244006</v>
      </c>
      <c r="GB222" s="151">
        <f t="shared" ref="GB222" si="1570">GB220+GB221</f>
        <v>-638249.7200891237</v>
      </c>
      <c r="GC222" s="151">
        <f t="shared" ref="GC222" si="1571">GC220+GC221</f>
        <v>-677961.10781442712</v>
      </c>
      <c r="GD222" s="151">
        <f t="shared" ref="GD222" si="1572">GD220+GD221</f>
        <v>-651942.19547418819</v>
      </c>
      <c r="GE222" s="151">
        <f t="shared" ref="GE222" si="1573">GE220+GE221</f>
        <v>-589530.53761921974</v>
      </c>
      <c r="GF222" s="151">
        <f t="shared" ref="GF222:IN222" si="1574">GF220+GF221</f>
        <v>-710720.05813439831</v>
      </c>
      <c r="GG222" s="151">
        <f t="shared" si="1574"/>
        <v>-744410.47078659385</v>
      </c>
      <c r="GH222" s="151">
        <f t="shared" si="1574"/>
        <v>-729980.20618056192</v>
      </c>
      <c r="GI222" s="151">
        <f t="shared" si="1574"/>
        <v>-879977.90445989463</v>
      </c>
      <c r="GJ222" s="151">
        <f t="shared" si="1574"/>
        <v>-839545.68265242386</v>
      </c>
      <c r="GK222" s="151">
        <f t="shared" si="1574"/>
        <v>-826063.78263120353</v>
      </c>
      <c r="GL222" s="151">
        <f t="shared" si="1574"/>
        <v>-807975.96909273486</v>
      </c>
      <c r="GM222" s="151">
        <f t="shared" si="1574"/>
        <v>-783834.42342944315</v>
      </c>
      <c r="GN222" s="151">
        <f t="shared" si="1574"/>
        <v>-781135.34777396102</v>
      </c>
      <c r="GO222" s="151">
        <f t="shared" si="1574"/>
        <v>-822832.30488552968</v>
      </c>
      <c r="GP222" s="151">
        <f t="shared" si="1574"/>
        <v>-795512.44692827878</v>
      </c>
      <c r="GQ222" s="151">
        <f t="shared" si="1574"/>
        <v>-729980.20618056192</v>
      </c>
      <c r="GR222" s="151">
        <f t="shared" si="1574"/>
        <v>-871647.34959809284</v>
      </c>
      <c r="GS222" s="151">
        <f t="shared" si="1574"/>
        <v>-919813.52594918048</v>
      </c>
      <c r="GT222" s="151">
        <f t="shared" si="1574"/>
        <v>-893657.81961507234</v>
      </c>
      <c r="GU222" s="151">
        <f t="shared" si="1574"/>
        <v>-1051155.4028083719</v>
      </c>
      <c r="GV222" s="151">
        <f t="shared" si="1574"/>
        <v>-1008701.5699105274</v>
      </c>
      <c r="GW222" s="151">
        <f t="shared" si="1574"/>
        <v>-994545.57488824602</v>
      </c>
      <c r="GX222" s="151">
        <f t="shared" si="1574"/>
        <v>-975553.3706728539</v>
      </c>
      <c r="GY222" s="151">
        <f t="shared" si="1574"/>
        <v>-950204.74772639759</v>
      </c>
      <c r="GZ222" s="151">
        <f t="shared" si="1574"/>
        <v>-947370.71828814154</v>
      </c>
      <c r="HA222" s="151">
        <f t="shared" si="1574"/>
        <v>-991152.5232552886</v>
      </c>
      <c r="HB222" s="151">
        <f t="shared" si="1574"/>
        <v>-962466.67240017501</v>
      </c>
      <c r="HC222" s="151">
        <f t="shared" si="1574"/>
        <v>-893657.81961507234</v>
      </c>
      <c r="HD222" s="151">
        <f t="shared" si="1574"/>
        <v>-1058989.1891115622</v>
      </c>
      <c r="HE222" s="151">
        <f t="shared" si="1574"/>
        <v>-1111575.0350532916</v>
      </c>
      <c r="HF222" s="151">
        <f t="shared" si="1574"/>
        <v>-1084111.5434024781</v>
      </c>
      <c r="HG222" s="151">
        <f t="shared" si="1574"/>
        <v>-1249484.0057554427</v>
      </c>
      <c r="HH222" s="151">
        <f t="shared" si="1574"/>
        <v>-1204907.4812127061</v>
      </c>
      <c r="HI222" s="151">
        <f t="shared" si="1574"/>
        <v>-1190043.6864393107</v>
      </c>
      <c r="HJ222" s="151">
        <f t="shared" si="1574"/>
        <v>-1170101.8720131489</v>
      </c>
      <c r="HK222" s="151">
        <f t="shared" si="1574"/>
        <v>-1143485.8179193698</v>
      </c>
      <c r="HL222" s="151">
        <f t="shared" si="1574"/>
        <v>-1140510.0870092008</v>
      </c>
      <c r="HM222" s="151">
        <f t="shared" si="1574"/>
        <v>-1186480.9822247052</v>
      </c>
      <c r="HN222" s="151">
        <f t="shared" si="1574"/>
        <v>-1156360.8388268361</v>
      </c>
      <c r="HO222" s="151">
        <f t="shared" si="1574"/>
        <v>-1084111.5434024781</v>
      </c>
      <c r="HP222" s="151">
        <f t="shared" si="1574"/>
        <v>-1276777.4806180869</v>
      </c>
      <c r="HQ222" s="151">
        <f t="shared" si="1574"/>
        <v>-1334257.2276671887</v>
      </c>
      <c r="HR222" s="151">
        <f t="shared" si="1574"/>
        <v>-1305420.5614338345</v>
      </c>
      <c r="HS222" s="151">
        <f t="shared" si="1574"/>
        <v>-1479061.6469044471</v>
      </c>
      <c r="HT222" s="151">
        <f t="shared" si="1574"/>
        <v>-1432256.2961345739</v>
      </c>
      <c r="HU222" s="151">
        <f t="shared" si="1574"/>
        <v>-1416649.3116225088</v>
      </c>
      <c r="HV222" s="151">
        <f t="shared" si="1574"/>
        <v>-1395710.4064750387</v>
      </c>
      <c r="HW222" s="151">
        <f t="shared" si="1574"/>
        <v>-1367763.5496765706</v>
      </c>
      <c r="HX222" s="151">
        <f t="shared" si="1574"/>
        <v>-1364639.0322208933</v>
      </c>
      <c r="HY222" s="151">
        <f t="shared" si="1574"/>
        <v>-1412908.4721971732</v>
      </c>
      <c r="HZ222" s="151">
        <f t="shared" si="1574"/>
        <v>-1381282.3216294101</v>
      </c>
      <c r="IA222" s="151">
        <f t="shared" si="1574"/>
        <v>-1305420.5614338345</v>
      </c>
      <c r="IB222" s="151">
        <f t="shared" si="1574"/>
        <v>-1529647.9946411629</v>
      </c>
      <c r="IC222" s="151">
        <f t="shared" si="1574"/>
        <v>-1579814.3047606705</v>
      </c>
      <c r="ID222" s="151">
        <f t="shared" si="1574"/>
        <v>-1562274.2279428849</v>
      </c>
      <c r="IE222" s="151">
        <f t="shared" si="1574"/>
        <v>-1744597.3676870281</v>
      </c>
      <c r="IF222" s="151">
        <f t="shared" si="1574"/>
        <v>-1695451.7493786612</v>
      </c>
      <c r="IG222" s="151">
        <f t="shared" si="1574"/>
        <v>-1679064.4156409928</v>
      </c>
      <c r="IH222" s="151">
        <f t="shared" si="1574"/>
        <v>-1657078.5652361494</v>
      </c>
      <c r="II222" s="151">
        <f t="shared" si="1574"/>
        <v>-1627734.3655977577</v>
      </c>
      <c r="IJ222" s="151">
        <f t="shared" si="1574"/>
        <v>-1624453.6222692966</v>
      </c>
      <c r="IK222" s="151">
        <f t="shared" si="1574"/>
        <v>-1675136.5342443902</v>
      </c>
      <c r="IL222" s="151">
        <f t="shared" si="1574"/>
        <v>-1641929.0761482394</v>
      </c>
      <c r="IM222" s="151">
        <f t="shared" si="1574"/>
        <v>-1562274.2279428849</v>
      </c>
      <c r="IN222" s="151">
        <f t="shared" si="1574"/>
        <v>400406.19507327856</v>
      </c>
    </row>
    <row r="223" spans="1:248" ht="12.95" customHeight="1" thickTop="1">
      <c r="A223" s="1"/>
      <c r="B223" s="3"/>
      <c r="C223" s="1"/>
      <c r="D223" s="1"/>
      <c r="E223" s="1"/>
      <c r="F223" s="1"/>
      <c r="G223" s="101"/>
      <c r="H223" s="1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  <c r="Z223" s="85"/>
      <c r="AA223" s="85"/>
      <c r="AB223" s="85"/>
      <c r="AC223" s="85"/>
      <c r="AD223" s="85"/>
      <c r="AE223" s="85"/>
      <c r="AF223" s="85"/>
      <c r="AG223" s="85"/>
      <c r="AH223" s="85"/>
      <c r="AI223" s="85"/>
      <c r="AJ223" s="85"/>
      <c r="AK223" s="85"/>
      <c r="AL223" s="85"/>
      <c r="AM223" s="85"/>
      <c r="AN223" s="85"/>
      <c r="AO223" s="85"/>
      <c r="AP223" s="85"/>
      <c r="AQ223" s="85"/>
      <c r="AR223" s="85"/>
      <c r="AS223" s="85"/>
      <c r="AT223" s="85"/>
      <c r="AU223" s="85"/>
      <c r="AV223" s="85"/>
      <c r="AW223" s="85"/>
      <c r="AX223" s="85"/>
      <c r="AY223" s="85"/>
      <c r="AZ223" s="85"/>
      <c r="BA223" s="85"/>
      <c r="BB223" s="85"/>
      <c r="BC223" s="85"/>
      <c r="BD223" s="85"/>
      <c r="BE223" s="85"/>
      <c r="BF223" s="85"/>
      <c r="BG223" s="85"/>
      <c r="BH223" s="85"/>
      <c r="BI223" s="85"/>
      <c r="BJ223" s="85"/>
      <c r="BK223" s="85"/>
      <c r="BL223" s="85"/>
      <c r="BM223" s="85"/>
      <c r="BN223" s="85"/>
      <c r="BO223" s="85"/>
      <c r="BP223" s="85"/>
      <c r="BQ223" s="85"/>
      <c r="BR223" s="85"/>
      <c r="BS223" s="85"/>
      <c r="BT223" s="85"/>
      <c r="BU223" s="85"/>
      <c r="BV223" s="85"/>
      <c r="BW223" s="85"/>
      <c r="BX223" s="85"/>
      <c r="BY223" s="85"/>
      <c r="BZ223" s="85"/>
      <c r="CA223" s="85"/>
      <c r="CB223" s="85"/>
      <c r="CC223" s="85"/>
      <c r="CD223" s="85"/>
      <c r="CE223" s="85"/>
      <c r="CF223" s="85"/>
      <c r="CG223" s="85"/>
      <c r="CH223" s="85"/>
      <c r="CI223" s="85"/>
      <c r="CJ223" s="85"/>
      <c r="CK223" s="85"/>
      <c r="CL223" s="85"/>
      <c r="CM223" s="85"/>
      <c r="CN223" s="85"/>
      <c r="CO223" s="85"/>
      <c r="CP223" s="85"/>
      <c r="CQ223" s="85"/>
      <c r="CR223" s="85"/>
      <c r="CS223" s="85"/>
      <c r="CT223" s="85"/>
      <c r="CU223" s="85"/>
      <c r="CV223" s="85"/>
      <c r="CW223" s="85"/>
      <c r="CX223" s="85"/>
      <c r="CY223" s="85"/>
      <c r="CZ223" s="85"/>
      <c r="DA223" s="85"/>
      <c r="DB223" s="85"/>
      <c r="DC223" s="85"/>
      <c r="DD223" s="85"/>
      <c r="DE223" s="85"/>
      <c r="DF223" s="85"/>
      <c r="DG223" s="85"/>
      <c r="DH223" s="85"/>
      <c r="DI223" s="85"/>
      <c r="DJ223" s="85"/>
      <c r="DK223" s="85"/>
      <c r="DL223" s="85"/>
      <c r="DM223" s="85"/>
      <c r="DN223" s="85"/>
      <c r="DO223" s="85"/>
      <c r="DP223" s="85"/>
      <c r="DQ223" s="85"/>
      <c r="DR223" s="85"/>
      <c r="DS223" s="85"/>
      <c r="DT223" s="85"/>
      <c r="DU223" s="85"/>
      <c r="DV223" s="85"/>
      <c r="DW223" s="85"/>
      <c r="DX223" s="85"/>
      <c r="DY223" s="85"/>
      <c r="DZ223" s="85"/>
      <c r="EA223" s="85"/>
      <c r="EB223" s="85"/>
      <c r="EC223" s="85"/>
      <c r="ED223" s="85"/>
      <c r="EE223" s="85"/>
      <c r="EF223" s="85"/>
      <c r="EG223" s="85"/>
      <c r="EH223" s="85"/>
      <c r="EI223" s="85"/>
      <c r="EJ223" s="85"/>
      <c r="EK223" s="85"/>
      <c r="EL223" s="85"/>
      <c r="EM223" s="85"/>
      <c r="EN223" s="85"/>
      <c r="EO223" s="85"/>
      <c r="EP223" s="85"/>
      <c r="EQ223" s="85"/>
      <c r="ER223" s="85"/>
      <c r="ES223" s="85"/>
      <c r="ET223" s="85"/>
      <c r="EU223" s="85"/>
      <c r="EV223" s="85"/>
      <c r="EW223" s="85"/>
      <c r="EX223" s="85"/>
      <c r="EY223" s="85"/>
      <c r="EZ223" s="85"/>
      <c r="FA223" s="85"/>
      <c r="FB223" s="85"/>
      <c r="FC223" s="85"/>
      <c r="FD223" s="85"/>
      <c r="FE223" s="85"/>
      <c r="FF223" s="85"/>
      <c r="FG223" s="85"/>
      <c r="FH223" s="85"/>
      <c r="FI223" s="85"/>
      <c r="FJ223" s="85"/>
      <c r="FK223" s="85"/>
      <c r="FL223" s="85"/>
      <c r="FM223" s="85"/>
      <c r="FN223" s="85"/>
      <c r="FO223" s="85"/>
      <c r="FP223" s="85"/>
      <c r="FQ223" s="85"/>
      <c r="FR223" s="85"/>
      <c r="FS223" s="85"/>
      <c r="FT223" s="85"/>
      <c r="FU223" s="85"/>
      <c r="FV223" s="85"/>
      <c r="FW223" s="85"/>
      <c r="FX223" s="85"/>
      <c r="FY223" s="85"/>
      <c r="FZ223" s="85"/>
      <c r="GA223" s="85"/>
      <c r="GB223" s="85"/>
      <c r="GC223" s="85"/>
      <c r="GD223" s="85"/>
      <c r="GE223" s="85"/>
      <c r="GF223" s="85"/>
      <c r="GG223" s="85"/>
      <c r="GH223" s="85"/>
      <c r="GI223" s="85"/>
      <c r="GJ223" s="85"/>
      <c r="GK223" s="85"/>
      <c r="GL223" s="85"/>
      <c r="GM223" s="85"/>
      <c r="GN223" s="85"/>
      <c r="GO223" s="85"/>
      <c r="GP223" s="85"/>
      <c r="GQ223" s="85"/>
      <c r="GR223" s="85"/>
      <c r="GS223" s="85"/>
      <c r="GT223" s="85"/>
      <c r="GU223" s="85"/>
      <c r="GV223" s="85"/>
      <c r="GW223" s="85"/>
      <c r="GX223" s="85"/>
      <c r="GY223" s="85"/>
      <c r="GZ223" s="85"/>
      <c r="HA223" s="85"/>
      <c r="HB223" s="85"/>
      <c r="HC223" s="85"/>
      <c r="HD223" s="85"/>
      <c r="HE223" s="85"/>
      <c r="HF223" s="85"/>
      <c r="HG223" s="85"/>
      <c r="HH223" s="85"/>
      <c r="HI223" s="85"/>
      <c r="HJ223" s="85"/>
      <c r="HK223" s="85"/>
      <c r="HL223" s="85"/>
      <c r="HM223" s="85"/>
      <c r="HN223" s="85"/>
      <c r="HO223" s="85"/>
      <c r="HP223" s="85"/>
      <c r="HQ223" s="85"/>
      <c r="HR223" s="85"/>
      <c r="HS223" s="85"/>
      <c r="HT223" s="85"/>
      <c r="HU223" s="85"/>
      <c r="HV223" s="85"/>
      <c r="HW223" s="85"/>
      <c r="HX223" s="85"/>
      <c r="HY223" s="85"/>
      <c r="HZ223" s="85"/>
      <c r="IA223" s="85"/>
      <c r="IB223" s="85"/>
      <c r="IC223" s="85"/>
      <c r="ID223" s="85"/>
      <c r="IE223" s="85"/>
      <c r="IF223" s="85"/>
      <c r="IG223" s="85"/>
      <c r="IH223" s="85"/>
      <c r="II223" s="85"/>
      <c r="IJ223" s="85"/>
      <c r="IK223" s="85"/>
      <c r="IL223" s="85"/>
      <c r="IM223" s="85"/>
      <c r="IN223" s="85"/>
    </row>
    <row r="224" spans="1:248" ht="12.95" customHeight="1">
      <c r="A224" s="1"/>
      <c r="B224" s="152" t="s">
        <v>35</v>
      </c>
      <c r="C224" s="153"/>
      <c r="D224" s="107"/>
      <c r="E224" s="107"/>
      <c r="F224" s="108"/>
      <c r="G224" s="154" t="str">
        <f>_LCY</f>
        <v>ETB</v>
      </c>
      <c r="H224" s="107"/>
      <c r="I224" s="109">
        <f t="shared" ref="I224:BT224" ca="1" si="1575">I203*I9</f>
        <v>43785.677021929187</v>
      </c>
      <c r="J224" s="109">
        <f t="shared" ca="1" si="1575"/>
        <v>69462.186874299092</v>
      </c>
      <c r="K224" s="109">
        <f t="shared" ca="1" si="1575"/>
        <v>47469.321160778658</v>
      </c>
      <c r="L224" s="109">
        <f t="shared" ca="1" si="1575"/>
        <v>54237.520394792766</v>
      </c>
      <c r="M224" s="109">
        <f t="shared" ca="1" si="1575"/>
        <v>54960.955841782365</v>
      </c>
      <c r="N224" s="109">
        <f t="shared" ca="1" si="1575"/>
        <v>58624.288702447127</v>
      </c>
      <c r="O224" s="109">
        <f t="shared" ca="1" si="1575"/>
        <v>61978.87623182992</v>
      </c>
      <c r="P224" s="109">
        <f t="shared" ca="1" si="1575"/>
        <v>61203.984742618755</v>
      </c>
      <c r="Q224" s="109">
        <f t="shared" ca="1" si="1575"/>
        <v>56559.927145903923</v>
      </c>
      <c r="R224" s="109">
        <f t="shared" ca="1" si="1575"/>
        <v>59206.21549435109</v>
      </c>
      <c r="S224" s="109">
        <f t="shared" ca="1" si="1575"/>
        <v>69462.186874299092</v>
      </c>
      <c r="T224" s="109">
        <f t="shared" ca="1" si="1575"/>
        <v>72816.774403681891</v>
      </c>
      <c r="U224" s="109">
        <f t="shared" ca="1" si="1575"/>
        <v>132781.72761566128</v>
      </c>
      <c r="V224" s="109">
        <f t="shared" ca="1" si="1575"/>
        <v>141706.02911108205</v>
      </c>
      <c r="W224" s="109">
        <f t="shared" ca="1" si="1575"/>
        <v>97726.321597851522</v>
      </c>
      <c r="X224" s="109">
        <f t="shared" ca="1" si="1575"/>
        <v>109998.85497213456</v>
      </c>
      <c r="Y224" s="109">
        <f t="shared" ca="1" si="1575"/>
        <v>113328.53959952058</v>
      </c>
      <c r="Z224" s="109">
        <f t="shared" ca="1" si="1575"/>
        <v>119134.82040200083</v>
      </c>
      <c r="AA224" s="109">
        <f t="shared" ca="1" si="1575"/>
        <v>126121.14690719268</v>
      </c>
      <c r="AB224" s="109">
        <f t="shared" ca="1" si="1575"/>
        <v>126330.38793424479</v>
      </c>
      <c r="AC224" s="109">
        <f t="shared" ca="1" si="1575"/>
        <v>114835.54255265203</v>
      </c>
      <c r="AD224" s="109">
        <f t="shared" ca="1" si="1575"/>
        <v>122169.79646713303</v>
      </c>
      <c r="AE224" s="109">
        <f t="shared" ca="1" si="1575"/>
        <v>141706.02911108205</v>
      </c>
      <c r="AF224" s="109">
        <f t="shared" ca="1" si="1575"/>
        <v>148692.35561627385</v>
      </c>
      <c r="AG224" s="109">
        <f t="shared" ca="1" si="1575"/>
        <v>199751.34319781934</v>
      </c>
      <c r="AH224" s="109">
        <f t="shared" ca="1" si="1575"/>
        <v>207463.7269491652</v>
      </c>
      <c r="AI224" s="109">
        <f t="shared" ca="1" si="1575"/>
        <v>150874.9186509203</v>
      </c>
      <c r="AJ224" s="109">
        <f t="shared" ca="1" si="1575"/>
        <v>169046.5668401384</v>
      </c>
      <c r="AK224" s="109">
        <f t="shared" ca="1" si="1575"/>
        <v>175205.26554021347</v>
      </c>
      <c r="AL224" s="109">
        <f t="shared" ca="1" si="1575"/>
        <v>182825.19566594111</v>
      </c>
      <c r="AM224" s="109">
        <f t="shared" ca="1" si="1575"/>
        <v>190451.40772979619</v>
      </c>
      <c r="AN224" s="109">
        <f t="shared" ca="1" si="1575"/>
        <v>191356.24825534766</v>
      </c>
      <c r="AO224" s="109">
        <f t="shared" ca="1" si="1575"/>
        <v>176588.97437581926</v>
      </c>
      <c r="AP224" s="109">
        <f t="shared" ca="1" si="1575"/>
        <v>186814.58350267954</v>
      </c>
      <c r="AQ224" s="109">
        <f t="shared" ca="1" si="1575"/>
        <v>207463.7269491652</v>
      </c>
      <c r="AR224" s="109">
        <f t="shared" ca="1" si="1575"/>
        <v>215089.93901302037</v>
      </c>
      <c r="AS224" s="109">
        <f t="shared" ca="1" si="1575"/>
        <v>217564.71708304872</v>
      </c>
      <c r="AT224" s="109">
        <f t="shared" ca="1" si="1575"/>
        <v>222219.40942962197</v>
      </c>
      <c r="AU224" s="109">
        <f t="shared" ca="1" si="1575"/>
        <v>155910.06359575401</v>
      </c>
      <c r="AV224" s="109">
        <f t="shared" ca="1" si="1575"/>
        <v>175206.37799142805</v>
      </c>
      <c r="AW224" s="109">
        <f t="shared" ca="1" si="1575"/>
        <v>181833.20288035192</v>
      </c>
      <c r="AX224" s="109">
        <f t="shared" ca="1" si="1575"/>
        <v>190385.81621696489</v>
      </c>
      <c r="AY224" s="109">
        <f t="shared" ca="1" si="1575"/>
        <v>201993.62191884592</v>
      </c>
      <c r="AZ224" s="109">
        <f t="shared" ca="1" si="1575"/>
        <v>-53969.143262667429</v>
      </c>
      <c r="BA224" s="109">
        <f t="shared" ca="1" si="1575"/>
        <v>-74162.411043864238</v>
      </c>
      <c r="BB224" s="109">
        <f t="shared" ca="1" si="1575"/>
        <v>-60881.980405227012</v>
      </c>
      <c r="BC224" s="109">
        <f t="shared" ca="1" si="1575"/>
        <v>-29517.004498167847</v>
      </c>
      <c r="BD224" s="109">
        <f t="shared" ca="1" si="1575"/>
        <v>-17909.198796286877</v>
      </c>
      <c r="BE224" s="109">
        <f t="shared" ca="1" si="1575"/>
        <v>-68219.223944196157</v>
      </c>
      <c r="BF224" s="109">
        <f t="shared" ca="1" si="1575"/>
        <v>-55972.634717389228</v>
      </c>
      <c r="BG224" s="109">
        <f t="shared" ca="1" si="1575"/>
        <v>-133022.95154414157</v>
      </c>
      <c r="BH224" s="109">
        <f t="shared" ca="1" si="1575"/>
        <v>-112395.41892434531</v>
      </c>
      <c r="BI224" s="109">
        <f t="shared" ca="1" si="1575"/>
        <v>-105258.86964897458</v>
      </c>
      <c r="BJ224" s="109">
        <f t="shared" ca="1" si="1575"/>
        <v>-96138.006525730918</v>
      </c>
      <c r="BK224" s="109">
        <f t="shared" ca="1" si="1575"/>
        <v>-83705.867632672627</v>
      </c>
      <c r="BL224" s="109">
        <f t="shared" ca="1" si="1575"/>
        <v>-82122.134736335269</v>
      </c>
      <c r="BM224" s="109">
        <f t="shared" ca="1" si="1575"/>
        <v>-103788.55353684349</v>
      </c>
      <c r="BN224" s="109">
        <f t="shared" ca="1" si="1575"/>
        <v>-89525.889908379962</v>
      </c>
      <c r="BO224" s="109">
        <f t="shared" ca="1" si="1575"/>
        <v>-55972.634717389228</v>
      </c>
      <c r="BP224" s="109">
        <f t="shared" ca="1" si="1575"/>
        <v>-43540.495824331163</v>
      </c>
      <c r="BQ224" s="109">
        <f t="shared" ca="1" si="1575"/>
        <v>-101070.16906075303</v>
      </c>
      <c r="BR224" s="109">
        <f t="shared" ca="1" si="1575"/>
        <v>-88097.310967416372</v>
      </c>
      <c r="BS224" s="109">
        <f t="shared" ca="1" si="1575"/>
        <v>-170520.17742659233</v>
      </c>
      <c r="BT224" s="109">
        <f t="shared" ca="1" si="1575"/>
        <v>-148487.23639142784</v>
      </c>
      <c r="BU224" s="109">
        <f t="shared" ref="BU224:EF224" ca="1" si="1576">BU203*BU9</f>
        <v>-140803.97574173147</v>
      </c>
      <c r="BV224" s="109">
        <f t="shared" ca="1" si="1576"/>
        <v>-131086.74940484826</v>
      </c>
      <c r="BW224" s="109">
        <f t="shared" ca="1" si="1576"/>
        <v>-117780.49465040505</v>
      </c>
      <c r="BX224" s="109">
        <f t="shared" ca="1" si="1576"/>
        <v>-116040.47433768095</v>
      </c>
      <c r="BY224" s="109">
        <f t="shared" ca="1" si="1576"/>
        <v>-139275.21386912098</v>
      </c>
      <c r="BZ224" s="109">
        <f t="shared" ca="1" si="1576"/>
        <v>-123964.79478697713</v>
      </c>
      <c r="CA224" s="109">
        <f t="shared" ca="1" si="1576"/>
        <v>-88097.310967416372</v>
      </c>
      <c r="CB224" s="109">
        <f t="shared" ca="1" si="1576"/>
        <v>-74791.056212973257</v>
      </c>
      <c r="CC224" s="109">
        <f t="shared" ca="1" si="1576"/>
        <v>-140414.03309813663</v>
      </c>
      <c r="CD224" s="109">
        <f t="shared" ca="1" si="1576"/>
        <v>-126682.92826823432</v>
      </c>
      <c r="CE224" s="109">
        <f t="shared" ca="1" si="1576"/>
        <v>-214817.62475121723</v>
      </c>
      <c r="CF224" s="109">
        <f t="shared" ca="1" si="1576"/>
        <v>-191294.10200953024</v>
      </c>
      <c r="CG224" s="109">
        <f t="shared" ca="1" si="1576"/>
        <v>-183024.26424429184</v>
      </c>
      <c r="CH224" s="109">
        <f t="shared" ca="1" si="1576"/>
        <v>-172677.32313491954</v>
      </c>
      <c r="CI224" s="109">
        <f t="shared" ca="1" si="1576"/>
        <v>-158440.96281904067</v>
      </c>
      <c r="CJ224" s="109">
        <f t="shared" ca="1" si="1576"/>
        <v>-156529.79715518738</v>
      </c>
      <c r="CK224" s="109">
        <f t="shared" ca="1" si="1576"/>
        <v>-181438.16025238333</v>
      </c>
      <c r="CL224" s="109">
        <f t="shared" ca="1" si="1576"/>
        <v>-165008.0266237008</v>
      </c>
      <c r="CM224" s="109">
        <f t="shared" ca="1" si="1576"/>
        <v>-126682.92826823432</v>
      </c>
      <c r="CN224" s="109">
        <f t="shared" ca="1" si="1576"/>
        <v>-112446.56795235563</v>
      </c>
      <c r="CO224" s="109">
        <f t="shared" si="1576"/>
        <v>-142979.72123451627</v>
      </c>
      <c r="CP224" s="109">
        <f t="shared" si="1576"/>
        <v>-133240.84695154076</v>
      </c>
      <c r="CQ224" s="109">
        <f t="shared" si="1576"/>
        <v>-234139.67144945441</v>
      </c>
      <c r="CR224" s="109">
        <f t="shared" si="1576"/>
        <v>-206929.85449293067</v>
      </c>
      <c r="CS224" s="109">
        <f t="shared" si="1576"/>
        <v>-197879.36156030686</v>
      </c>
      <c r="CT224" s="109">
        <f t="shared" si="1576"/>
        <v>-185697.42859117422</v>
      </c>
      <c r="CU224" s="109">
        <f t="shared" si="1576"/>
        <v>-169460.86760747811</v>
      </c>
      <c r="CV224" s="109">
        <f t="shared" si="1576"/>
        <v>-167662.43665268377</v>
      </c>
      <c r="CW224" s="109">
        <f t="shared" si="1576"/>
        <v>-195689.15842729495</v>
      </c>
      <c r="CX224" s="109">
        <f t="shared" si="1576"/>
        <v>-177331.85262312321</v>
      </c>
      <c r="CY224" s="109">
        <f t="shared" si="1576"/>
        <v>-133240.84695154076</v>
      </c>
      <c r="CZ224" s="109">
        <f t="shared" si="1576"/>
        <v>-117004.28596784476</v>
      </c>
      <c r="DA224" s="109">
        <f t="shared" si="1576"/>
        <v>-207095.19569047383</v>
      </c>
      <c r="DB224" s="109">
        <f t="shared" si="1576"/>
        <v>-189391.98410188634</v>
      </c>
      <c r="DC224" s="109">
        <f t="shared" si="1576"/>
        <v>-295992.54783149925</v>
      </c>
      <c r="DD224" s="109">
        <f t="shared" si="1576"/>
        <v>-267258.12265724991</v>
      </c>
      <c r="DE224" s="109">
        <f t="shared" si="1576"/>
        <v>-257676.78801748771</v>
      </c>
      <c r="DF224" s="109">
        <f t="shared" si="1576"/>
        <v>-244822.11663282313</v>
      </c>
      <c r="DG224" s="109">
        <f t="shared" si="1576"/>
        <v>-227665.17084943797</v>
      </c>
      <c r="DH224" s="109">
        <f t="shared" si="1576"/>
        <v>-225746.98817247807</v>
      </c>
      <c r="DI224" s="109">
        <f t="shared" si="1576"/>
        <v>-255380.2371149064</v>
      </c>
      <c r="DJ224" s="109">
        <f t="shared" si="1576"/>
        <v>-235964.52412288121</v>
      </c>
      <c r="DK224" s="109">
        <f t="shared" si="1576"/>
        <v>-189391.98410188634</v>
      </c>
      <c r="DL224" s="109">
        <f t="shared" si="1576"/>
        <v>-172235.03831850123</v>
      </c>
      <c r="DM224" s="109">
        <f t="shared" si="1576"/>
        <v>-276808.52239154023</v>
      </c>
      <c r="DN224" s="109">
        <f t="shared" si="1576"/>
        <v>-258220.15022352352</v>
      </c>
      <c r="DO224" s="109">
        <f t="shared" si="1576"/>
        <v>-370150.74213961675</v>
      </c>
      <c r="DP224" s="109">
        <f t="shared" si="1576"/>
        <v>-339979.59570665495</v>
      </c>
      <c r="DQ224" s="109">
        <f t="shared" si="1576"/>
        <v>-329919.19433490484</v>
      </c>
      <c r="DR224" s="109">
        <f t="shared" si="1576"/>
        <v>-316421.78938100697</v>
      </c>
      <c r="DS224" s="109">
        <f t="shared" si="1576"/>
        <v>-298406.99630845257</v>
      </c>
      <c r="DT224" s="109">
        <f t="shared" si="1576"/>
        <v>-296392.90449764457</v>
      </c>
      <c r="DU224" s="109">
        <f t="shared" si="1576"/>
        <v>-327507.81588719436</v>
      </c>
      <c r="DV224" s="109">
        <f t="shared" si="1576"/>
        <v>-307121.31724556792</v>
      </c>
      <c r="DW224" s="109">
        <f t="shared" si="1576"/>
        <v>-258220.15022352352</v>
      </c>
      <c r="DX224" s="109">
        <f t="shared" si="1576"/>
        <v>-240205.35715096901</v>
      </c>
      <c r="DY224" s="109">
        <f t="shared" si="1576"/>
        <v>-358662.6441631809</v>
      </c>
      <c r="DZ224" s="109">
        <f t="shared" si="1576"/>
        <v>-339144.85338676337</v>
      </c>
      <c r="EA224" s="109">
        <f t="shared" si="1576"/>
        <v>-456671.97489866143</v>
      </c>
      <c r="EB224" s="109">
        <f t="shared" si="1576"/>
        <v>-424992.27114405151</v>
      </c>
      <c r="EC224" s="109">
        <f t="shared" si="1576"/>
        <v>-414428.84970371373</v>
      </c>
      <c r="ED224" s="109">
        <f t="shared" si="1576"/>
        <v>-400256.57450212125</v>
      </c>
      <c r="EE224" s="109">
        <f t="shared" si="1576"/>
        <v>-381341.041775939</v>
      </c>
      <c r="EF224" s="109">
        <f t="shared" si="1576"/>
        <v>-379226.24537459057</v>
      </c>
      <c r="EG224" s="109">
        <f t="shared" ref="EG224:GR224" si="1577">EG203*EG9</f>
        <v>-411896.90233361779</v>
      </c>
      <c r="EH224" s="109">
        <f t="shared" si="1577"/>
        <v>-390491.07875991013</v>
      </c>
      <c r="EI224" s="109">
        <f t="shared" si="1577"/>
        <v>-339144.85338676337</v>
      </c>
      <c r="EJ224" s="109">
        <f t="shared" si="1577"/>
        <v>-320229.32066058094</v>
      </c>
      <c r="EK224" s="109">
        <f t="shared" si="1577"/>
        <v>-445916.13852710323</v>
      </c>
      <c r="EL224" s="109">
        <f t="shared" si="1577"/>
        <v>-434044.32412381883</v>
      </c>
      <c r="EM224" s="109">
        <f t="shared" si="1577"/>
        <v>-557447.80171131191</v>
      </c>
      <c r="EN224" s="109">
        <f t="shared" si="1577"/>
        <v>-524184.11276897148</v>
      </c>
      <c r="EO224" s="109">
        <f t="shared" si="1577"/>
        <v>-513092.52025661693</v>
      </c>
      <c r="EP224" s="109">
        <f t="shared" si="1577"/>
        <v>-498211.6312949445</v>
      </c>
      <c r="EQ224" s="109">
        <f t="shared" si="1577"/>
        <v>-478350.32193245314</v>
      </c>
      <c r="ER224" s="109">
        <f t="shared" si="1577"/>
        <v>-476129.78571103752</v>
      </c>
      <c r="ES224" s="109">
        <f t="shared" si="1577"/>
        <v>-510433.97551801609</v>
      </c>
      <c r="ET224" s="109">
        <f t="shared" si="1577"/>
        <v>-487957.86076562299</v>
      </c>
      <c r="EU224" s="109">
        <f t="shared" si="1577"/>
        <v>-434044.32412381883</v>
      </c>
      <c r="EV224" s="109">
        <f t="shared" si="1577"/>
        <v>344313.46663527272</v>
      </c>
      <c r="EW224" s="109">
        <f t="shared" si="1577"/>
        <v>338921.22117996251</v>
      </c>
      <c r="EX224" s="109">
        <f t="shared" si="1577"/>
        <v>360439.58551096293</v>
      </c>
      <c r="EY224" s="109">
        <f t="shared" si="1577"/>
        <v>230865.93404409525</v>
      </c>
      <c r="EZ224" s="109">
        <f t="shared" si="1577"/>
        <v>265792.80743355269</v>
      </c>
      <c r="FA224" s="109">
        <f t="shared" si="1577"/>
        <v>277438.97957152507</v>
      </c>
      <c r="FB224" s="109">
        <f t="shared" si="1577"/>
        <v>293063.91298128112</v>
      </c>
      <c r="FC224" s="109">
        <f t="shared" si="1577"/>
        <v>313918.28781189705</v>
      </c>
      <c r="FD224" s="109">
        <f t="shared" si="1577"/>
        <v>316249.85084438347</v>
      </c>
      <c r="FE224" s="109">
        <f t="shared" si="1577"/>
        <v>280230.45154705597</v>
      </c>
      <c r="FF224" s="109">
        <f t="shared" si="1577"/>
        <v>303830.37203706865</v>
      </c>
      <c r="FG224" s="109">
        <f t="shared" si="1577"/>
        <v>360439.58551096293</v>
      </c>
      <c r="FH224" s="109">
        <f t="shared" si="1577"/>
        <v>381293.96034157882</v>
      </c>
      <c r="FI224" s="109">
        <f t="shared" si="1577"/>
        <v>344017.53380083811</v>
      </c>
      <c r="FJ224" s="109">
        <f t="shared" si="1577"/>
        <v>366611.81634838844</v>
      </c>
      <c r="FK224" s="109">
        <f t="shared" si="1577"/>
        <v>230559.48230817734</v>
      </c>
      <c r="FL224" s="109">
        <f t="shared" si="1577"/>
        <v>267232.69936710765</v>
      </c>
      <c r="FM224" s="109">
        <f t="shared" si="1577"/>
        <v>279461.18011197884</v>
      </c>
      <c r="FN224" s="109">
        <f t="shared" si="1577"/>
        <v>295867.36019222246</v>
      </c>
      <c r="FO224" s="109">
        <f t="shared" si="1577"/>
        <v>317764.45376436925</v>
      </c>
      <c r="FP224" s="109">
        <f t="shared" si="1577"/>
        <v>320212.59494847985</v>
      </c>
      <c r="FQ224" s="109">
        <f t="shared" si="1577"/>
        <v>282392.22568628623</v>
      </c>
      <c r="FR224" s="109">
        <f t="shared" si="1577"/>
        <v>307172.14220079948</v>
      </c>
      <c r="FS224" s="109">
        <f t="shared" si="1577"/>
        <v>366611.81634838844</v>
      </c>
      <c r="FT224" s="109">
        <f t="shared" si="1577"/>
        <v>388508.90992053511</v>
      </c>
      <c r="FU224" s="109">
        <f t="shared" si="1577"/>
        <v>347955.25747873844</v>
      </c>
      <c r="FV224" s="109">
        <f t="shared" si="1577"/>
        <v>371679.25415366649</v>
      </c>
      <c r="FW224" s="109">
        <f t="shared" si="1577"/>
        <v>228824.30341144482</v>
      </c>
      <c r="FX224" s="109">
        <f t="shared" si="1577"/>
        <v>267331.18132332165</v>
      </c>
      <c r="FY224" s="109">
        <f t="shared" si="1577"/>
        <v>280171.0861054362</v>
      </c>
      <c r="FZ224" s="109">
        <f t="shared" si="1577"/>
        <v>297397.57518969208</v>
      </c>
      <c r="GA224" s="109">
        <f t="shared" si="1577"/>
        <v>320389.52344044606</v>
      </c>
      <c r="GB224" s="109">
        <f t="shared" si="1577"/>
        <v>322960.07168376254</v>
      </c>
      <c r="GC224" s="109">
        <f t="shared" si="1577"/>
        <v>283248.68395845906</v>
      </c>
      <c r="GD224" s="109">
        <f t="shared" si="1577"/>
        <v>309267.59629869799</v>
      </c>
      <c r="GE224" s="109">
        <f t="shared" si="1577"/>
        <v>371679.25415366649</v>
      </c>
      <c r="GF224" s="109">
        <f t="shared" si="1577"/>
        <v>394671.20240442047</v>
      </c>
      <c r="GG224" s="109">
        <f t="shared" si="1577"/>
        <v>360980.78975222493</v>
      </c>
      <c r="GH224" s="109">
        <f t="shared" si="1577"/>
        <v>375411.05435825686</v>
      </c>
      <c r="GI224" s="109">
        <f t="shared" si="1577"/>
        <v>225413.35607892417</v>
      </c>
      <c r="GJ224" s="109">
        <f t="shared" si="1577"/>
        <v>265845.57788639481</v>
      </c>
      <c r="GK224" s="109">
        <f t="shared" si="1577"/>
        <v>279327.47790761525</v>
      </c>
      <c r="GL224" s="109">
        <f t="shared" si="1577"/>
        <v>297415.29144608392</v>
      </c>
      <c r="GM224" s="109">
        <f t="shared" si="1577"/>
        <v>321556.83710937563</v>
      </c>
      <c r="GN224" s="109">
        <f t="shared" si="1577"/>
        <v>324255.91276485781</v>
      </c>
      <c r="GO224" s="109">
        <f t="shared" si="1577"/>
        <v>282558.95565328898</v>
      </c>
      <c r="GP224" s="109">
        <f t="shared" si="1577"/>
        <v>309878.81361054</v>
      </c>
      <c r="GQ224" s="109">
        <f t="shared" si="1577"/>
        <v>375411.05435825686</v>
      </c>
      <c r="GR224" s="109">
        <f t="shared" si="1577"/>
        <v>399552.60002154869</v>
      </c>
      <c r="GS224" s="109">
        <f t="shared" ref="GS224:IN224" si="1578">GS203*GS9</f>
        <v>351386.42367046105</v>
      </c>
      <c r="GT224" s="109">
        <f t="shared" si="1578"/>
        <v>377542.13000456936</v>
      </c>
      <c r="GU224" s="109">
        <f t="shared" si="1578"/>
        <v>220044.54681126968</v>
      </c>
      <c r="GV224" s="109">
        <f t="shared" si="1578"/>
        <v>262498.37970911415</v>
      </c>
      <c r="GW224" s="109">
        <f t="shared" si="1578"/>
        <v>276654.37473139551</v>
      </c>
      <c r="GX224" s="109">
        <f t="shared" si="1578"/>
        <v>295646.57894678763</v>
      </c>
      <c r="GY224" s="109">
        <f t="shared" si="1578"/>
        <v>320995.20189324406</v>
      </c>
      <c r="GZ224" s="109">
        <f t="shared" si="1578"/>
        <v>323829.23133149999</v>
      </c>
      <c r="HA224" s="109">
        <f t="shared" si="1578"/>
        <v>280047.42636435293</v>
      </c>
      <c r="HB224" s="109">
        <f t="shared" si="1578"/>
        <v>308733.27721946657</v>
      </c>
      <c r="HC224" s="109">
        <f t="shared" si="1578"/>
        <v>377542.13000456936</v>
      </c>
      <c r="HD224" s="109">
        <f t="shared" si="1578"/>
        <v>402890.75295102556</v>
      </c>
      <c r="HE224" s="109">
        <f t="shared" si="1578"/>
        <v>350304.90700929618</v>
      </c>
      <c r="HF224" s="109">
        <f t="shared" si="1578"/>
        <v>377768.39866010949</v>
      </c>
      <c r="HG224" s="109">
        <f t="shared" si="1578"/>
        <v>212395.93630714502</v>
      </c>
      <c r="HH224" s="109">
        <f t="shared" si="1578"/>
        <v>256972.46084988167</v>
      </c>
      <c r="HI224" s="109">
        <f t="shared" si="1578"/>
        <v>271836.25562327693</v>
      </c>
      <c r="HJ224" s="109">
        <f t="shared" si="1578"/>
        <v>291778.07004943886</v>
      </c>
      <c r="HK224" s="109">
        <f t="shared" si="1578"/>
        <v>318394.12414321798</v>
      </c>
      <c r="HL224" s="109">
        <f t="shared" si="1578"/>
        <v>321369.85505338694</v>
      </c>
      <c r="HM224" s="109">
        <f t="shared" si="1578"/>
        <v>275398.95983788255</v>
      </c>
      <c r="HN224" s="109">
        <f t="shared" si="1578"/>
        <v>305519.10323575174</v>
      </c>
      <c r="HO224" s="109">
        <f t="shared" si="1578"/>
        <v>377768.39866010949</v>
      </c>
      <c r="HP224" s="109">
        <f t="shared" si="1578"/>
        <v>404384.45275388862</v>
      </c>
      <c r="HQ224" s="109">
        <f t="shared" si="1578"/>
        <v>346904.70570478687</v>
      </c>
      <c r="HR224" s="109">
        <f t="shared" si="1578"/>
        <v>375741.37193814118</v>
      </c>
      <c r="HS224" s="109">
        <f t="shared" si="1578"/>
        <v>202100.28646752841</v>
      </c>
      <c r="HT224" s="109">
        <f t="shared" si="1578"/>
        <v>248905.63723740159</v>
      </c>
      <c r="HU224" s="109">
        <f t="shared" si="1578"/>
        <v>264512.62174946681</v>
      </c>
      <c r="HV224" s="109">
        <f t="shared" si="1578"/>
        <v>285451.52689693682</v>
      </c>
      <c r="HW224" s="109">
        <f t="shared" si="1578"/>
        <v>313398.38369540492</v>
      </c>
      <c r="HX224" s="109">
        <f t="shared" si="1578"/>
        <v>316522.90115108236</v>
      </c>
      <c r="HY224" s="109">
        <f t="shared" si="1578"/>
        <v>268253.46117480239</v>
      </c>
      <c r="HZ224" s="109">
        <f t="shared" si="1578"/>
        <v>299879.61174256535</v>
      </c>
      <c r="IA224" s="109">
        <f t="shared" si="1578"/>
        <v>375741.37193814118</v>
      </c>
      <c r="IB224" s="109">
        <f t="shared" si="1578"/>
        <v>403688.22873660922</v>
      </c>
      <c r="IC224" s="109">
        <f t="shared" si="1578"/>
        <v>353521.91861710139</v>
      </c>
      <c r="ID224" s="109">
        <f t="shared" si="1578"/>
        <v>371061.99543488707</v>
      </c>
      <c r="IE224" s="109">
        <f t="shared" si="1578"/>
        <v>188738.85569074377</v>
      </c>
      <c r="IF224" s="109">
        <f t="shared" si="1578"/>
        <v>237884.47399911072</v>
      </c>
      <c r="IG224" s="109">
        <f t="shared" si="1578"/>
        <v>254271.80773677921</v>
      </c>
      <c r="IH224" s="109">
        <f t="shared" si="1578"/>
        <v>276257.65814162249</v>
      </c>
      <c r="II224" s="109">
        <f t="shared" si="1578"/>
        <v>305601.85778001428</v>
      </c>
      <c r="IJ224" s="109">
        <f t="shared" si="1578"/>
        <v>308882.60110847541</v>
      </c>
      <c r="IK224" s="109">
        <f t="shared" si="1578"/>
        <v>258199.68913338176</v>
      </c>
      <c r="IL224" s="109">
        <f t="shared" si="1578"/>
        <v>291407.14722953271</v>
      </c>
      <c r="IM224" s="109">
        <f t="shared" si="1578"/>
        <v>371061.99543488707</v>
      </c>
      <c r="IN224" s="109">
        <f t="shared" si="1578"/>
        <v>400406.1950732785</v>
      </c>
    </row>
    <row r="225" spans="1:248" ht="12.95" customHeight="1">
      <c r="A225" s="1"/>
      <c r="B225" s="155" t="s">
        <v>611</v>
      </c>
      <c r="C225" s="156"/>
      <c r="D225" s="156"/>
      <c r="E225" s="156"/>
      <c r="F225" s="157">
        <f ca="1">MIN(I225:IN225)</f>
        <v>1.8963338901602325</v>
      </c>
      <c r="G225" s="158" t="s">
        <v>367</v>
      </c>
      <c r="H225" s="159"/>
      <c r="I225" s="160" t="str">
        <f ca="1">IF(AND(I227&gt;0,H227&lt;0),H$3+(ABS(H227)/(I227-H227)),"")</f>
        <v/>
      </c>
      <c r="J225" s="160">
        <f t="shared" ref="J225:AB225" ca="1" si="1579">IF(AND(J227&gt;0,I227&lt;0),I$3+(ABS(I227)/(J227-I227)),"")</f>
        <v>1.8963338901602325</v>
      </c>
      <c r="K225" s="160" t="str">
        <f t="shared" ca="1" si="1579"/>
        <v/>
      </c>
      <c r="L225" s="160" t="str">
        <f t="shared" ca="1" si="1579"/>
        <v/>
      </c>
      <c r="M225" s="160" t="str">
        <f t="shared" ca="1" si="1579"/>
        <v/>
      </c>
      <c r="N225" s="160" t="str">
        <f t="shared" ca="1" si="1579"/>
        <v/>
      </c>
      <c r="O225" s="160" t="str">
        <f t="shared" ca="1" si="1579"/>
        <v/>
      </c>
      <c r="P225" s="160" t="str">
        <f t="shared" ca="1" si="1579"/>
        <v/>
      </c>
      <c r="Q225" s="160" t="str">
        <f t="shared" ca="1" si="1579"/>
        <v/>
      </c>
      <c r="R225" s="160" t="str">
        <f t="shared" ca="1" si="1579"/>
        <v/>
      </c>
      <c r="S225" s="160" t="str">
        <f t="shared" ca="1" si="1579"/>
        <v/>
      </c>
      <c r="T225" s="160" t="str">
        <f t="shared" ca="1" si="1579"/>
        <v/>
      </c>
      <c r="U225" s="160" t="str">
        <f t="shared" ca="1" si="1579"/>
        <v/>
      </c>
      <c r="V225" s="160" t="str">
        <f t="shared" ca="1" si="1579"/>
        <v/>
      </c>
      <c r="W225" s="160" t="str">
        <f t="shared" ca="1" si="1579"/>
        <v/>
      </c>
      <c r="X225" s="160" t="str">
        <f t="shared" ca="1" si="1579"/>
        <v/>
      </c>
      <c r="Y225" s="160" t="str">
        <f t="shared" ca="1" si="1579"/>
        <v/>
      </c>
      <c r="Z225" s="160">
        <f t="shared" ca="1" si="1579"/>
        <v>17.016983462959406</v>
      </c>
      <c r="AA225" s="160" t="str">
        <f t="shared" ca="1" si="1579"/>
        <v/>
      </c>
      <c r="AB225" s="160" t="str">
        <f t="shared" ca="1" si="1579"/>
        <v/>
      </c>
      <c r="AC225" s="104"/>
      <c r="AD225" s="104"/>
      <c r="AE225" s="10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5"/>
      <c r="GH225" s="105"/>
      <c r="GI225" s="105"/>
      <c r="GJ225" s="105"/>
      <c r="GK225" s="105"/>
      <c r="GL225" s="105"/>
      <c r="GM225" s="105"/>
      <c r="GN225" s="105"/>
      <c r="GO225" s="105"/>
      <c r="GP225" s="105"/>
      <c r="GQ225" s="105"/>
      <c r="GR225" s="105"/>
      <c r="GS225" s="105"/>
      <c r="GT225" s="105"/>
      <c r="GU225" s="105"/>
      <c r="GV225" s="105"/>
      <c r="GW225" s="105"/>
      <c r="GX225" s="105"/>
      <c r="GY225" s="105"/>
      <c r="GZ225" s="105"/>
      <c r="HA225" s="105"/>
      <c r="HB225" s="105"/>
      <c r="HC225" s="105"/>
      <c r="HD225" s="105"/>
      <c r="HE225" s="105"/>
      <c r="HF225" s="105"/>
      <c r="HG225" s="105"/>
      <c r="HH225" s="105"/>
      <c r="HI225" s="105"/>
      <c r="HJ225" s="105"/>
      <c r="HK225" s="105"/>
      <c r="HL225" s="105"/>
      <c r="HM225" s="105"/>
      <c r="HN225" s="105"/>
      <c r="HO225" s="105"/>
      <c r="HP225" s="105"/>
      <c r="HQ225" s="105"/>
      <c r="HR225" s="105"/>
      <c r="HS225" s="105"/>
      <c r="HT225" s="105"/>
      <c r="HU225" s="105"/>
      <c r="HV225" s="105"/>
      <c r="HW225" s="105"/>
      <c r="HX225" s="105"/>
      <c r="HY225" s="105"/>
      <c r="HZ225" s="105"/>
      <c r="IA225" s="105"/>
      <c r="IB225" s="105"/>
      <c r="IC225" s="105"/>
      <c r="ID225" s="105"/>
      <c r="IE225" s="105"/>
      <c r="IF225" s="105"/>
      <c r="IG225" s="105"/>
      <c r="IH225" s="105"/>
      <c r="II225" s="105"/>
      <c r="IJ225" s="105"/>
      <c r="IK225" s="105"/>
      <c r="IL225" s="105"/>
      <c r="IM225" s="105"/>
      <c r="IN225" s="105"/>
    </row>
    <row r="226" spans="1:248" ht="12.95" customHeight="1">
      <c r="A226" s="1"/>
      <c r="B226" s="3"/>
      <c r="C226" s="108" t="s">
        <v>612</v>
      </c>
      <c r="D226" s="108"/>
      <c r="E226" s="108"/>
      <c r="F226" s="108"/>
      <c r="G226" s="213" t="str">
        <f t="shared" ref="G226:G227" si="1580">_LCY</f>
        <v>ETB</v>
      </c>
      <c r="H226" s="161">
        <f>-H$155*F$9</f>
        <v>-2049367.1947586448</v>
      </c>
      <c r="I226" s="162">
        <f ca="1">SUM(OFFSET($I224,0,(I$3-1)*12,1,12))</f>
        <v>709767.91488871386</v>
      </c>
      <c r="J226" s="162">
        <f t="shared" ref="J226:AB226" ca="1" si="1581">SUM(OFFSET($I224,0,(J$3-1)*12,1,12))</f>
        <v>1494531.5518868291</v>
      </c>
      <c r="K226" s="162">
        <f t="shared" ca="1" si="1581"/>
        <v>2252931.8966700258</v>
      </c>
      <c r="L226" s="162">
        <f t="shared" ca="1" si="1581"/>
        <v>1108673.4711098019</v>
      </c>
      <c r="M226" s="162">
        <f t="shared" ca="1" si="1581"/>
        <v>-1029662.6816607296</v>
      </c>
      <c r="N226" s="162">
        <f t="shared" ca="1" si="1581"/>
        <v>-1440014.9638173431</v>
      </c>
      <c r="O226" s="162">
        <f t="shared" ca="1" si="1581"/>
        <v>-1929456.718577232</v>
      </c>
      <c r="P226" s="162">
        <f t="shared" ca="1" si="1581"/>
        <v>-2061256.332509889</v>
      </c>
      <c r="Q226" s="162">
        <f t="shared" ca="1" si="1581"/>
        <v>-2768620.6976115117</v>
      </c>
      <c r="R226" s="162">
        <f t="shared" ca="1" si="1581"/>
        <v>-3619354.5354905995</v>
      </c>
      <c r="S226" s="162">
        <f t="shared" ca="1" si="1581"/>
        <v>-4616486.6100898944</v>
      </c>
      <c r="T226" s="162">
        <f t="shared" ca="1" si="1581"/>
        <v>-5015499.3300984418</v>
      </c>
      <c r="U226" s="162">
        <f t="shared" ca="1" si="1581"/>
        <v>3722484.9488143264</v>
      </c>
      <c r="V226" s="162">
        <f t="shared" ca="1" si="1581"/>
        <v>3766412.214997571</v>
      </c>
      <c r="W226" s="162">
        <f t="shared" ca="1" si="1581"/>
        <v>3795574.9896017523</v>
      </c>
      <c r="X226" s="162">
        <f t="shared" ca="1" si="1581"/>
        <v>3817607.7209473681</v>
      </c>
      <c r="Y226" s="162">
        <f t="shared" ca="1" si="1581"/>
        <v>3797810.4536377559</v>
      </c>
      <c r="Z226" s="162">
        <f t="shared" ca="1" si="1581"/>
        <v>3763890.9221833856</v>
      </c>
      <c r="AA226" s="162">
        <f t="shared" ca="1" si="1581"/>
        <v>3701100.1084328671</v>
      </c>
      <c r="AB226" s="162">
        <f t="shared" ca="1" si="1581"/>
        <v>3617296.1953798151</v>
      </c>
      <c r="AC226" s="85"/>
      <c r="AD226" s="85"/>
      <c r="AE226" s="85"/>
      <c r="AF226" s="85"/>
      <c r="AG226" s="85"/>
      <c r="AH226" s="85"/>
      <c r="AI226" s="85"/>
      <c r="AJ226" s="85"/>
      <c r="AK226" s="85"/>
      <c r="AL226" s="85"/>
      <c r="AM226" s="85"/>
      <c r="AN226" s="85"/>
      <c r="AO226" s="85"/>
      <c r="AP226" s="85"/>
      <c r="AQ226" s="85"/>
      <c r="AR226" s="85"/>
      <c r="AS226" s="85"/>
      <c r="AT226" s="85"/>
      <c r="AU226" s="85"/>
      <c r="AV226" s="85"/>
      <c r="AW226" s="85"/>
      <c r="AX226" s="85"/>
      <c r="AY226" s="85"/>
      <c r="AZ226" s="85"/>
      <c r="BA226" s="85"/>
      <c r="BB226" s="85"/>
      <c r="BC226" s="85"/>
      <c r="BD226" s="85"/>
      <c r="BE226" s="85"/>
      <c r="BF226" s="85"/>
      <c r="BG226" s="85"/>
      <c r="BH226" s="85"/>
      <c r="BI226" s="85"/>
      <c r="BJ226" s="85"/>
      <c r="BK226" s="85"/>
      <c r="BL226" s="85"/>
      <c r="BM226" s="85"/>
      <c r="BN226" s="85"/>
      <c r="BO226" s="85"/>
      <c r="BP226" s="85"/>
      <c r="BQ226" s="85"/>
      <c r="BR226" s="85"/>
      <c r="BS226" s="85"/>
      <c r="BT226" s="85"/>
      <c r="BU226" s="85"/>
      <c r="BV226" s="85"/>
      <c r="BW226" s="85"/>
      <c r="BX226" s="85"/>
      <c r="BY226" s="85"/>
      <c r="BZ226" s="85"/>
      <c r="CA226" s="85"/>
      <c r="CB226" s="85"/>
      <c r="CC226" s="85"/>
      <c r="CD226" s="85"/>
      <c r="CE226" s="85"/>
      <c r="CF226" s="85"/>
      <c r="CG226" s="85"/>
      <c r="CH226" s="85"/>
      <c r="CI226" s="85"/>
      <c r="CJ226" s="85"/>
      <c r="CK226" s="85"/>
      <c r="CL226" s="85"/>
      <c r="CM226" s="85"/>
      <c r="CN226" s="85"/>
      <c r="CO226" s="85"/>
      <c r="CP226" s="85"/>
      <c r="CQ226" s="85"/>
      <c r="CR226" s="85"/>
      <c r="CS226" s="85"/>
      <c r="CT226" s="85"/>
      <c r="CU226" s="85"/>
      <c r="CV226" s="85"/>
      <c r="CW226" s="85"/>
      <c r="CX226" s="85"/>
      <c r="CY226" s="85"/>
      <c r="CZ226" s="85"/>
      <c r="DA226" s="85"/>
      <c r="DB226" s="85"/>
      <c r="DC226" s="85"/>
      <c r="DD226" s="85"/>
      <c r="DE226" s="85"/>
      <c r="DF226" s="85"/>
      <c r="DG226" s="85"/>
      <c r="DH226" s="85"/>
      <c r="DI226" s="85"/>
      <c r="DJ226" s="85"/>
      <c r="DK226" s="85"/>
      <c r="DL226" s="85"/>
      <c r="DM226" s="85"/>
      <c r="DN226" s="85"/>
      <c r="DO226" s="85"/>
      <c r="DP226" s="85"/>
      <c r="DQ226" s="85"/>
      <c r="DR226" s="85"/>
      <c r="DS226" s="85"/>
      <c r="DT226" s="85"/>
      <c r="DU226" s="85"/>
      <c r="DV226" s="85"/>
      <c r="DW226" s="85"/>
      <c r="DX226" s="85"/>
      <c r="DY226" s="85"/>
      <c r="DZ226" s="85"/>
      <c r="EA226" s="85"/>
      <c r="EB226" s="85"/>
      <c r="EC226" s="85"/>
      <c r="ED226" s="85"/>
      <c r="EE226" s="85"/>
      <c r="EF226" s="85"/>
      <c r="EG226" s="85"/>
      <c r="EH226" s="85"/>
      <c r="EI226" s="85"/>
      <c r="EJ226" s="85"/>
      <c r="EK226" s="85"/>
      <c r="EL226" s="85"/>
      <c r="EM226" s="85"/>
      <c r="EN226" s="85"/>
      <c r="EO226" s="85"/>
      <c r="EP226" s="85"/>
      <c r="EQ226" s="85"/>
      <c r="ER226" s="85"/>
      <c r="ES226" s="85"/>
      <c r="ET226" s="85"/>
      <c r="EU226" s="85"/>
      <c r="EV226" s="85"/>
      <c r="EW226" s="85"/>
      <c r="EX226" s="85"/>
      <c r="EY226" s="85"/>
      <c r="EZ226" s="85"/>
      <c r="FA226" s="85"/>
      <c r="FB226" s="85"/>
      <c r="FC226" s="85"/>
      <c r="FD226" s="85"/>
      <c r="FE226" s="85"/>
      <c r="FF226" s="85"/>
      <c r="FG226" s="85"/>
      <c r="FH226" s="85"/>
      <c r="FI226" s="85"/>
      <c r="FJ226" s="85"/>
      <c r="FK226" s="85"/>
      <c r="FL226" s="85"/>
      <c r="FM226" s="85"/>
      <c r="FN226" s="85"/>
      <c r="FO226" s="85"/>
      <c r="FP226" s="85"/>
      <c r="FQ226" s="85"/>
      <c r="FR226" s="85"/>
      <c r="FS226" s="85"/>
      <c r="FT226" s="85"/>
      <c r="FU226" s="85"/>
      <c r="FV226" s="85"/>
      <c r="FW226" s="85"/>
      <c r="FX226" s="85"/>
      <c r="FY226" s="85"/>
      <c r="FZ226" s="85"/>
      <c r="GA226" s="85"/>
      <c r="GB226" s="85"/>
      <c r="GC226" s="85"/>
      <c r="GD226" s="85"/>
      <c r="GE226" s="85"/>
      <c r="GF226" s="85"/>
      <c r="GG226" s="92"/>
      <c r="GH226" s="92"/>
      <c r="GI226" s="92"/>
      <c r="GJ226" s="92"/>
      <c r="GK226" s="92"/>
      <c r="GL226" s="92"/>
      <c r="GM226" s="92"/>
      <c r="GN226" s="92"/>
      <c r="GO226" s="92"/>
      <c r="GP226" s="92"/>
      <c r="GQ226" s="92"/>
      <c r="GR226" s="92"/>
      <c r="GS226" s="92"/>
      <c r="GT226" s="92"/>
      <c r="GU226" s="92"/>
      <c r="GV226" s="92"/>
      <c r="GW226" s="92"/>
      <c r="GX226" s="92"/>
      <c r="GY226" s="92"/>
      <c r="GZ226" s="92"/>
      <c r="HA226" s="92"/>
      <c r="HB226" s="92"/>
      <c r="HC226" s="92"/>
      <c r="HD226" s="92"/>
      <c r="HE226" s="92"/>
      <c r="HF226" s="92"/>
      <c r="HG226" s="92"/>
      <c r="HH226" s="92"/>
      <c r="HI226" s="92"/>
      <c r="HJ226" s="92"/>
      <c r="HK226" s="92"/>
      <c r="HL226" s="92"/>
      <c r="HM226" s="92"/>
      <c r="HN226" s="92"/>
      <c r="HO226" s="92"/>
      <c r="HP226" s="92"/>
      <c r="HQ226" s="92"/>
      <c r="HR226" s="92"/>
      <c r="HS226" s="92"/>
      <c r="HT226" s="92"/>
      <c r="HU226" s="92"/>
      <c r="HV226" s="92"/>
      <c r="HW226" s="92"/>
      <c r="HX226" s="92"/>
      <c r="HY226" s="92"/>
      <c r="HZ226" s="92"/>
      <c r="IA226" s="92"/>
      <c r="IB226" s="92"/>
      <c r="IC226" s="92"/>
      <c r="ID226" s="92"/>
      <c r="IE226" s="92"/>
      <c r="IF226" s="92"/>
      <c r="IG226" s="92"/>
      <c r="IH226" s="92"/>
      <c r="II226" s="92"/>
      <c r="IJ226" s="92"/>
      <c r="IK226" s="92"/>
      <c r="IL226" s="92"/>
      <c r="IM226" s="92"/>
      <c r="IN226" s="92"/>
    </row>
    <row r="227" spans="1:248" ht="12.95" customHeight="1">
      <c r="A227" s="1"/>
      <c r="B227" s="3"/>
      <c r="C227" s="1" t="s">
        <v>613</v>
      </c>
      <c r="D227" s="1"/>
      <c r="E227" s="1"/>
      <c r="F227" s="1"/>
      <c r="G227" s="101" t="str">
        <f t="shared" si="1580"/>
        <v>ETB</v>
      </c>
      <c r="H227" s="7">
        <f>H226</f>
        <v>-2049367.1947586448</v>
      </c>
      <c r="I227" s="85">
        <f ca="1">H227+I226</f>
        <v>-1339599.2798699308</v>
      </c>
      <c r="J227" s="85">
        <f ca="1">I227+J226</f>
        <v>154932.27201689826</v>
      </c>
      <c r="K227" s="85">
        <f t="shared" ref="K227" ca="1" si="1582">J227+K226</f>
        <v>2407864.168686924</v>
      </c>
      <c r="L227" s="85">
        <f t="shared" ref="L227" ca="1" si="1583">K227+L226</f>
        <v>3516537.6397967259</v>
      </c>
      <c r="M227" s="85">
        <f t="shared" ref="M227" ca="1" si="1584">L227+M226</f>
        <v>2486874.9581359965</v>
      </c>
      <c r="N227" s="85">
        <f t="shared" ref="N227" ca="1" si="1585">M227+N226</f>
        <v>1046859.9943186534</v>
      </c>
      <c r="O227" s="85">
        <f t="shared" ref="O227" ca="1" si="1586">N227+O226</f>
        <v>-882596.72425857862</v>
      </c>
      <c r="P227" s="85">
        <f t="shared" ref="P227" ca="1" si="1587">O227+P226</f>
        <v>-2943853.0567684676</v>
      </c>
      <c r="Q227" s="85">
        <f t="shared" ref="Q227" ca="1" si="1588">P227+Q226</f>
        <v>-5712473.7543799793</v>
      </c>
      <c r="R227" s="85">
        <f t="shared" ref="R227" ca="1" si="1589">Q227+R226</f>
        <v>-9331828.2898705788</v>
      </c>
      <c r="S227" s="85">
        <f t="shared" ref="S227" ca="1" si="1590">R227+S226</f>
        <v>-13948314.899960473</v>
      </c>
      <c r="T227" s="85">
        <f t="shared" ref="T227" ca="1" si="1591">S227+T226</f>
        <v>-18963814.230058916</v>
      </c>
      <c r="U227" s="85">
        <f t="shared" ref="U227" ca="1" si="1592">T227+U226</f>
        <v>-15241329.281244589</v>
      </c>
      <c r="V227" s="85">
        <f t="shared" ref="V227" ca="1" si="1593">U227+V226</f>
        <v>-11474917.066247018</v>
      </c>
      <c r="W227" s="85">
        <f t="shared" ref="W227" ca="1" si="1594">V227+W226</f>
        <v>-7679342.0766452663</v>
      </c>
      <c r="X227" s="85">
        <f t="shared" ref="X227" ca="1" si="1595">W227+X226</f>
        <v>-3861734.3556978982</v>
      </c>
      <c r="Y227" s="85">
        <f t="shared" ref="Y227" ca="1" si="1596">X227+Y226</f>
        <v>-63923.902060142253</v>
      </c>
      <c r="Z227" s="85">
        <f t="shared" ref="Z227" ca="1" si="1597">Y227+Z226</f>
        <v>3699967.0201232433</v>
      </c>
      <c r="AA227" s="85">
        <f t="shared" ref="AA227" ca="1" si="1598">Z227+AA226</f>
        <v>7401067.12855611</v>
      </c>
      <c r="AB227" s="163">
        <f t="shared" ref="AB227" ca="1" si="1599">AA227+AB226</f>
        <v>11018363.323935926</v>
      </c>
      <c r="AC227" s="85"/>
      <c r="AD227" s="85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92"/>
      <c r="GH227" s="92"/>
      <c r="GI227" s="92"/>
      <c r="GJ227" s="92"/>
      <c r="GK227" s="92"/>
      <c r="GL227" s="92"/>
      <c r="GM227" s="92"/>
      <c r="GN227" s="92"/>
      <c r="GO227" s="92"/>
      <c r="GP227" s="92"/>
      <c r="GQ227" s="92"/>
      <c r="GR227" s="92"/>
      <c r="GS227" s="92"/>
      <c r="GT227" s="92"/>
      <c r="GU227" s="92"/>
      <c r="GV227" s="92"/>
      <c r="GW227" s="92"/>
      <c r="GX227" s="92"/>
      <c r="GY227" s="92"/>
      <c r="GZ227" s="92"/>
      <c r="HA227" s="92"/>
      <c r="HB227" s="92"/>
      <c r="HC227" s="92"/>
      <c r="HD227" s="92"/>
      <c r="HE227" s="92"/>
      <c r="HF227" s="92"/>
      <c r="HG227" s="92"/>
      <c r="HH227" s="92"/>
      <c r="HI227" s="92"/>
      <c r="HJ227" s="92"/>
      <c r="HK227" s="92"/>
      <c r="HL227" s="92"/>
      <c r="HM227" s="92"/>
      <c r="HN227" s="92"/>
      <c r="HO227" s="92"/>
      <c r="HP227" s="92"/>
      <c r="HQ227" s="92"/>
      <c r="HR227" s="92"/>
      <c r="HS227" s="92"/>
      <c r="HT227" s="92"/>
      <c r="HU227" s="92"/>
      <c r="HV227" s="92"/>
      <c r="HW227" s="92"/>
      <c r="HX227" s="92"/>
      <c r="HY227" s="92"/>
      <c r="HZ227" s="92"/>
      <c r="IA227" s="92"/>
      <c r="IB227" s="92"/>
      <c r="IC227" s="92"/>
      <c r="ID227" s="92"/>
      <c r="IE227" s="92"/>
      <c r="IF227" s="92"/>
      <c r="IG227" s="92"/>
      <c r="IH227" s="92"/>
      <c r="II227" s="92"/>
      <c r="IJ227" s="92"/>
      <c r="IK227" s="92"/>
      <c r="IL227" s="92"/>
      <c r="IM227" s="92"/>
      <c r="IN227" s="92"/>
    </row>
    <row r="228" spans="1:248" ht="12.95" customHeight="1">
      <c r="A228" s="1"/>
      <c r="B228" s="3"/>
      <c r="C228" s="1"/>
      <c r="D228" s="1"/>
      <c r="E228" s="1"/>
      <c r="F228" s="1"/>
      <c r="H228" s="7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  <c r="Z228" s="122"/>
      <c r="AA228" s="122"/>
      <c r="AB228" s="123"/>
      <c r="AC228" s="122"/>
      <c r="AD228" s="122"/>
      <c r="AE228" s="122"/>
      <c r="AF228" s="122"/>
      <c r="AG228" s="122"/>
      <c r="AH228" s="122"/>
      <c r="AI228" s="122"/>
      <c r="AJ228" s="122"/>
      <c r="AK228" s="122"/>
      <c r="AL228" s="122"/>
      <c r="AM228" s="122"/>
      <c r="AN228" s="122"/>
      <c r="AO228" s="122"/>
      <c r="AP228" s="122"/>
      <c r="AQ228" s="122"/>
      <c r="AR228" s="122"/>
      <c r="AS228" s="122"/>
      <c r="AT228" s="122"/>
      <c r="AU228" s="122"/>
      <c r="AV228" s="122"/>
      <c r="AW228" s="122"/>
      <c r="AX228" s="122"/>
      <c r="AY228" s="122"/>
      <c r="AZ228" s="122"/>
      <c r="BA228" s="122"/>
      <c r="BB228" s="122"/>
      <c r="BC228" s="122"/>
      <c r="BD228" s="122"/>
      <c r="BE228" s="122"/>
      <c r="BF228" s="122"/>
      <c r="BG228" s="122"/>
      <c r="BH228" s="122"/>
      <c r="BI228" s="122"/>
      <c r="BJ228" s="122"/>
      <c r="BK228" s="122"/>
      <c r="BL228" s="122"/>
      <c r="BM228" s="122"/>
      <c r="BN228" s="122"/>
      <c r="BO228" s="122"/>
      <c r="BP228" s="122"/>
      <c r="BQ228" s="122"/>
      <c r="BR228" s="122"/>
      <c r="BS228" s="122"/>
      <c r="BT228" s="122"/>
      <c r="BU228" s="122"/>
      <c r="BV228" s="122"/>
      <c r="BW228" s="122"/>
      <c r="BX228" s="122"/>
      <c r="BY228" s="122"/>
      <c r="BZ228" s="122"/>
      <c r="CA228" s="122"/>
      <c r="CB228" s="122"/>
      <c r="CC228" s="122"/>
      <c r="CD228" s="122"/>
      <c r="CE228" s="122"/>
      <c r="CF228" s="122"/>
      <c r="CG228" s="122"/>
      <c r="CH228" s="122"/>
      <c r="CI228" s="122"/>
      <c r="CJ228" s="122"/>
      <c r="CK228" s="122"/>
      <c r="CL228" s="122"/>
      <c r="CM228" s="122"/>
      <c r="CN228" s="122"/>
      <c r="CO228" s="122"/>
      <c r="CP228" s="122"/>
      <c r="CQ228" s="122"/>
      <c r="CR228" s="122"/>
      <c r="CS228" s="122"/>
      <c r="CT228" s="122"/>
      <c r="CU228" s="122"/>
      <c r="CV228" s="122"/>
      <c r="CW228" s="122"/>
      <c r="CX228" s="122"/>
      <c r="CY228" s="122"/>
      <c r="CZ228" s="122"/>
      <c r="DA228" s="122"/>
      <c r="DB228" s="122"/>
      <c r="DC228" s="122"/>
      <c r="DD228" s="122"/>
      <c r="DE228" s="122"/>
      <c r="DF228" s="122"/>
      <c r="DG228" s="122"/>
      <c r="DH228" s="122"/>
      <c r="DI228" s="122"/>
      <c r="DJ228" s="122"/>
      <c r="DK228" s="122"/>
      <c r="DL228" s="122"/>
      <c r="DM228" s="122"/>
      <c r="DN228" s="122"/>
      <c r="DO228" s="122"/>
      <c r="DP228" s="122"/>
      <c r="DQ228" s="122"/>
      <c r="DR228" s="122"/>
      <c r="DS228" s="122"/>
      <c r="DT228" s="122"/>
      <c r="DU228" s="122"/>
      <c r="DV228" s="122"/>
      <c r="DW228" s="122"/>
      <c r="DX228" s="122"/>
      <c r="DY228" s="122"/>
      <c r="DZ228" s="122"/>
      <c r="EA228" s="122"/>
      <c r="EB228" s="122"/>
      <c r="EC228" s="122"/>
      <c r="ED228" s="122"/>
      <c r="EE228" s="122"/>
      <c r="EF228" s="122"/>
      <c r="EG228" s="122"/>
      <c r="EH228" s="122"/>
      <c r="EI228" s="122"/>
      <c r="EJ228" s="122"/>
      <c r="EK228" s="122"/>
      <c r="EL228" s="122"/>
      <c r="EM228" s="122"/>
      <c r="EN228" s="122"/>
      <c r="EO228" s="122"/>
      <c r="EP228" s="122"/>
      <c r="EQ228" s="122"/>
      <c r="ER228" s="122"/>
      <c r="ES228" s="122"/>
      <c r="ET228" s="122"/>
      <c r="EU228" s="122"/>
      <c r="EV228" s="122"/>
      <c r="EW228" s="122"/>
      <c r="EX228" s="122"/>
      <c r="EY228" s="122"/>
      <c r="EZ228" s="122"/>
      <c r="FA228" s="122"/>
      <c r="FB228" s="122"/>
      <c r="FC228" s="122"/>
      <c r="FD228" s="122"/>
      <c r="FE228" s="122"/>
      <c r="FF228" s="122"/>
      <c r="FG228" s="122"/>
      <c r="FH228" s="122"/>
      <c r="FI228" s="122"/>
      <c r="FJ228" s="122"/>
      <c r="FK228" s="122"/>
      <c r="FL228" s="122"/>
      <c r="FM228" s="122"/>
      <c r="FN228" s="122"/>
      <c r="FO228" s="122"/>
      <c r="FP228" s="122"/>
      <c r="FQ228" s="122"/>
      <c r="FR228" s="122"/>
      <c r="FS228" s="122"/>
      <c r="FT228" s="122"/>
      <c r="FU228" s="122"/>
      <c r="FV228" s="122"/>
      <c r="FW228" s="122"/>
      <c r="FX228" s="122"/>
      <c r="FY228" s="122"/>
      <c r="FZ228" s="122"/>
      <c r="GA228" s="122"/>
      <c r="GB228" s="122"/>
      <c r="GC228" s="122"/>
      <c r="GD228" s="122"/>
      <c r="GE228" s="122"/>
      <c r="GF228" s="122"/>
      <c r="GG228" s="123"/>
      <c r="GH228" s="123"/>
      <c r="GI228" s="123"/>
      <c r="GJ228" s="123"/>
      <c r="GK228" s="123"/>
      <c r="GL228" s="123"/>
      <c r="GM228" s="123"/>
      <c r="GN228" s="123"/>
      <c r="GO228" s="123"/>
      <c r="GP228" s="123"/>
      <c r="GQ228" s="123"/>
      <c r="GR228" s="123"/>
      <c r="GS228" s="123"/>
      <c r="GT228" s="123"/>
      <c r="GU228" s="123"/>
      <c r="GV228" s="123"/>
      <c r="GW228" s="123"/>
      <c r="GX228" s="123"/>
      <c r="GY228" s="123"/>
      <c r="GZ228" s="123"/>
      <c r="HA228" s="123"/>
      <c r="HB228" s="123"/>
      <c r="HC228" s="123"/>
      <c r="HD228" s="123"/>
      <c r="HE228" s="123"/>
      <c r="HF228" s="123"/>
      <c r="HG228" s="123"/>
      <c r="HH228" s="123"/>
      <c r="HI228" s="123"/>
      <c r="HJ228" s="123"/>
      <c r="HK228" s="123"/>
      <c r="HL228" s="123"/>
      <c r="HM228" s="123"/>
      <c r="HN228" s="123"/>
      <c r="HO228" s="123"/>
      <c r="HP228" s="123"/>
      <c r="HQ228" s="123"/>
      <c r="HR228" s="123"/>
      <c r="HS228" s="123"/>
      <c r="HT228" s="123"/>
      <c r="HU228" s="123"/>
      <c r="HV228" s="123"/>
      <c r="HW228" s="123"/>
      <c r="HX228" s="123"/>
      <c r="HY228" s="123"/>
      <c r="HZ228" s="123"/>
      <c r="IA228" s="123"/>
      <c r="IB228" s="123"/>
      <c r="IC228" s="123"/>
      <c r="ID228" s="123"/>
      <c r="IE228" s="123"/>
      <c r="IF228" s="123"/>
      <c r="IG228" s="123"/>
      <c r="IH228" s="123"/>
      <c r="II228" s="123"/>
      <c r="IJ228" s="123"/>
      <c r="IK228" s="123"/>
      <c r="IL228" s="123"/>
      <c r="IM228" s="123"/>
      <c r="IN228" s="123"/>
    </row>
    <row r="229" spans="1:248" ht="12.95" customHeight="1">
      <c r="A229" s="1"/>
      <c r="B229" s="3"/>
      <c r="C229" s="1"/>
      <c r="D229" s="633" t="str">
        <f>_LCY&amp;" IRR 5Y"</f>
        <v>ETB IRR 5Y</v>
      </c>
      <c r="E229" s="634"/>
      <c r="F229" s="634"/>
      <c r="G229" s="635" cm="1">
        <f t="array" aca="1" ref="G229" ca="1">IFERROR(RR(H226:M226),0)</f>
        <v>0</v>
      </c>
      <c r="H229" s="204"/>
      <c r="I229" s="204"/>
      <c r="J229" s="204"/>
      <c r="K229" s="204"/>
      <c r="L229" s="204"/>
      <c r="M229" s="204"/>
      <c r="N229" s="204"/>
      <c r="O229" s="204"/>
      <c r="P229" s="204"/>
      <c r="Q229" s="204"/>
      <c r="R229" s="204"/>
      <c r="S229" s="204"/>
      <c r="T229" s="204"/>
      <c r="U229" s="204"/>
      <c r="V229" s="204"/>
      <c r="W229" s="204"/>
      <c r="X229" s="204"/>
      <c r="Y229" s="204"/>
      <c r="Z229" s="204"/>
      <c r="AA229" s="204"/>
      <c r="AB229" s="204"/>
      <c r="AC229" s="204"/>
      <c r="AD229" s="204"/>
      <c r="AE229" s="204"/>
      <c r="AF229" s="204"/>
      <c r="AG229" s="204"/>
      <c r="AH229" s="204"/>
      <c r="AI229" s="204"/>
      <c r="AJ229" s="204"/>
      <c r="AK229" s="204"/>
      <c r="AL229" s="204"/>
      <c r="AM229" s="204"/>
      <c r="AN229" s="204"/>
      <c r="AO229" s="204"/>
      <c r="AP229" s="204"/>
      <c r="AQ229" s="204"/>
      <c r="AR229" s="204"/>
      <c r="AS229" s="204"/>
      <c r="AT229" s="204"/>
      <c r="AU229" s="204"/>
      <c r="AV229" s="204"/>
      <c r="AW229" s="204"/>
      <c r="AX229" s="204"/>
      <c r="AY229" s="204"/>
      <c r="AZ229" s="204"/>
      <c r="BA229" s="204"/>
      <c r="BB229" s="204"/>
      <c r="BC229" s="204"/>
      <c r="BD229" s="204"/>
      <c r="BE229" s="204"/>
      <c r="BF229" s="204"/>
      <c r="BG229" s="204"/>
      <c r="BH229" s="204"/>
      <c r="BI229" s="204"/>
      <c r="BJ229" s="204"/>
      <c r="BK229" s="204"/>
      <c r="BL229" s="204"/>
      <c r="BM229" s="204"/>
      <c r="BN229" s="204"/>
      <c r="BO229" s="204"/>
      <c r="BP229" s="204"/>
      <c r="BQ229" s="204"/>
      <c r="BR229" s="204"/>
      <c r="BS229" s="204"/>
      <c r="BT229" s="204"/>
      <c r="BU229" s="204"/>
      <c r="BV229" s="204"/>
      <c r="BW229" s="204"/>
      <c r="BX229" s="204"/>
      <c r="BY229" s="204"/>
      <c r="BZ229" s="204"/>
      <c r="CA229" s="204"/>
      <c r="CB229" s="204"/>
      <c r="CC229" s="204"/>
      <c r="CD229" s="204"/>
      <c r="CE229" s="204"/>
      <c r="CF229" s="204"/>
      <c r="CG229" s="204"/>
      <c r="CH229" s="204"/>
      <c r="CI229" s="204"/>
      <c r="CJ229" s="204"/>
      <c r="CK229" s="204"/>
      <c r="CL229" s="204"/>
      <c r="CM229" s="204"/>
      <c r="CN229" s="204"/>
      <c r="CO229" s="204"/>
      <c r="CP229" s="204"/>
      <c r="CQ229" s="204"/>
      <c r="CR229" s="204"/>
      <c r="CS229" s="204"/>
      <c r="CT229" s="204"/>
      <c r="CU229" s="204"/>
      <c r="CV229" s="204"/>
      <c r="CW229" s="204"/>
      <c r="CX229" s="204"/>
      <c r="CY229" s="204"/>
      <c r="CZ229" s="204"/>
      <c r="DA229" s="204"/>
      <c r="DB229" s="204"/>
      <c r="DC229" s="204"/>
      <c r="DD229" s="204"/>
      <c r="DE229" s="204"/>
      <c r="DF229" s="204"/>
      <c r="DG229" s="204"/>
      <c r="DH229" s="204"/>
      <c r="DI229" s="204"/>
      <c r="DJ229" s="204"/>
      <c r="DK229" s="204"/>
      <c r="DL229" s="204"/>
      <c r="DM229" s="204"/>
      <c r="DN229" s="204"/>
      <c r="DO229" s="204"/>
      <c r="DP229" s="204"/>
      <c r="DQ229" s="204"/>
      <c r="DR229" s="204"/>
      <c r="DS229" s="204"/>
      <c r="DT229" s="204"/>
      <c r="DU229" s="204"/>
      <c r="DV229" s="204"/>
      <c r="DW229" s="204"/>
      <c r="DX229" s="204"/>
      <c r="DY229" s="204"/>
      <c r="DZ229" s="204"/>
      <c r="EA229" s="204"/>
      <c r="EB229" s="204"/>
      <c r="EC229" s="204"/>
      <c r="ED229" s="204"/>
      <c r="EE229" s="204"/>
      <c r="EF229" s="204"/>
      <c r="EG229" s="204"/>
      <c r="EH229" s="204"/>
      <c r="EI229" s="204"/>
      <c r="EJ229" s="204"/>
      <c r="EK229" s="204"/>
      <c r="EL229" s="204"/>
      <c r="EM229" s="204"/>
      <c r="EN229" s="204"/>
      <c r="EO229" s="204"/>
      <c r="EP229" s="204"/>
      <c r="EQ229" s="204"/>
      <c r="ER229" s="204"/>
      <c r="ES229" s="204"/>
      <c r="ET229" s="204"/>
      <c r="EU229" s="204"/>
      <c r="EV229" s="204"/>
      <c r="EW229" s="204"/>
      <c r="EX229" s="204"/>
      <c r="EY229" s="204"/>
      <c r="EZ229" s="204"/>
      <c r="FA229" s="204"/>
      <c r="FB229" s="204"/>
      <c r="FC229" s="204"/>
      <c r="FD229" s="204"/>
      <c r="FE229" s="204"/>
      <c r="FF229" s="204"/>
      <c r="FG229" s="204"/>
      <c r="FH229" s="204"/>
      <c r="FI229" s="204"/>
      <c r="FJ229" s="204"/>
      <c r="FK229" s="204"/>
      <c r="FL229" s="204"/>
      <c r="FM229" s="204"/>
      <c r="FN229" s="204"/>
      <c r="FO229" s="204"/>
      <c r="FP229" s="204"/>
      <c r="FQ229" s="204"/>
      <c r="FR229" s="204"/>
      <c r="FS229" s="204"/>
      <c r="FT229" s="204"/>
      <c r="FU229" s="204"/>
      <c r="FV229" s="204"/>
      <c r="FW229" s="204"/>
      <c r="FX229" s="204"/>
      <c r="FY229" s="204"/>
      <c r="FZ229" s="204"/>
      <c r="GA229" s="204"/>
      <c r="GB229" s="204"/>
      <c r="GC229" s="204"/>
      <c r="GD229" s="204"/>
      <c r="GE229" s="204"/>
      <c r="GF229" s="204"/>
      <c r="GG229" s="204"/>
      <c r="GH229" s="204"/>
      <c r="GI229" s="204"/>
      <c r="GJ229" s="204"/>
      <c r="GK229" s="204"/>
      <c r="GL229" s="204"/>
      <c r="GM229" s="204"/>
      <c r="GN229" s="204"/>
      <c r="GO229" s="204"/>
      <c r="GP229" s="204"/>
      <c r="GQ229" s="204"/>
      <c r="GR229" s="204"/>
      <c r="GS229" s="204"/>
      <c r="GT229" s="204"/>
      <c r="GU229" s="204"/>
      <c r="GV229" s="204"/>
      <c r="GW229" s="204"/>
      <c r="GX229" s="204"/>
      <c r="GY229" s="204"/>
      <c r="GZ229" s="204"/>
      <c r="HA229" s="204"/>
      <c r="HB229" s="204"/>
      <c r="HC229" s="204"/>
      <c r="HD229" s="204"/>
      <c r="HE229" s="204"/>
      <c r="HF229" s="204"/>
      <c r="HG229" s="204"/>
      <c r="HH229" s="204"/>
      <c r="HI229" s="204"/>
      <c r="HJ229" s="204"/>
      <c r="HK229" s="204"/>
      <c r="HL229" s="204"/>
      <c r="HM229" s="204"/>
      <c r="HN229" s="204"/>
      <c r="HO229" s="204"/>
      <c r="HP229" s="204"/>
      <c r="HQ229" s="204"/>
      <c r="HR229" s="204"/>
      <c r="HS229" s="204"/>
      <c r="HT229" s="204"/>
      <c r="HU229" s="204"/>
      <c r="HV229" s="204"/>
      <c r="HW229" s="204"/>
      <c r="HX229" s="204"/>
      <c r="HY229" s="204"/>
      <c r="HZ229" s="204"/>
      <c r="IA229" s="204"/>
      <c r="IB229" s="204"/>
      <c r="IC229" s="204"/>
      <c r="ID229" s="204"/>
      <c r="IE229" s="204"/>
      <c r="IF229" s="204"/>
      <c r="IG229" s="204"/>
      <c r="IH229" s="204"/>
      <c r="II229" s="204"/>
      <c r="IJ229" s="204"/>
      <c r="IK229" s="204"/>
      <c r="IL229" s="204"/>
      <c r="IM229" s="204"/>
      <c r="IN229" s="204"/>
    </row>
    <row r="230" spans="1:248" ht="12.95" customHeight="1">
      <c r="A230" s="1"/>
      <c r="B230" s="3"/>
      <c r="C230" s="1"/>
      <c r="D230" s="642" t="str">
        <f>_LCY&amp;" IRR 10Y"</f>
        <v>ETB IRR 10Y</v>
      </c>
      <c r="E230" s="643"/>
      <c r="F230" s="643"/>
      <c r="G230" s="644">
        <f ca="1">IFERROR(IRR(H226:R226),0)</f>
        <v>0</v>
      </c>
      <c r="H230" s="204"/>
      <c r="I230" s="204"/>
      <c r="J230" s="204"/>
      <c r="K230" s="204"/>
      <c r="L230" s="204"/>
      <c r="M230" s="204"/>
      <c r="N230" s="204"/>
      <c r="O230" s="204"/>
      <c r="P230" s="204"/>
      <c r="Q230" s="204"/>
      <c r="R230" s="204"/>
      <c r="S230" s="204"/>
      <c r="T230" s="204"/>
      <c r="U230" s="204"/>
      <c r="V230" s="204"/>
      <c r="W230" s="204"/>
      <c r="X230" s="204"/>
      <c r="Y230" s="204"/>
      <c r="Z230" s="204"/>
      <c r="AA230" s="204"/>
      <c r="AB230" s="204"/>
      <c r="AC230" s="204"/>
      <c r="AD230" s="204"/>
      <c r="AE230" s="204"/>
      <c r="AF230" s="204"/>
      <c r="AG230" s="204"/>
      <c r="AH230" s="204"/>
      <c r="AI230" s="204"/>
      <c r="AJ230" s="204"/>
      <c r="AK230" s="204"/>
      <c r="AL230" s="204"/>
      <c r="AM230" s="204"/>
      <c r="AN230" s="204"/>
      <c r="AO230" s="204"/>
      <c r="AP230" s="204"/>
      <c r="AQ230" s="204"/>
      <c r="AR230" s="204"/>
      <c r="AS230" s="204"/>
      <c r="AT230" s="204"/>
      <c r="AU230" s="204"/>
      <c r="AV230" s="204"/>
      <c r="AW230" s="204"/>
      <c r="AX230" s="204"/>
      <c r="AY230" s="204"/>
      <c r="AZ230" s="204"/>
      <c r="BA230" s="204"/>
      <c r="BB230" s="204"/>
      <c r="BC230" s="204"/>
      <c r="BD230" s="204"/>
      <c r="BE230" s="204"/>
      <c r="BF230" s="204"/>
      <c r="BG230" s="204"/>
      <c r="BH230" s="204"/>
      <c r="BI230" s="204"/>
      <c r="BJ230" s="204"/>
      <c r="BK230" s="204"/>
      <c r="BL230" s="204"/>
      <c r="BM230" s="204"/>
      <c r="BN230" s="204"/>
      <c r="BO230" s="204"/>
      <c r="BP230" s="204"/>
      <c r="BQ230" s="204"/>
      <c r="BR230" s="204"/>
      <c r="BS230" s="204"/>
      <c r="BT230" s="204"/>
      <c r="BU230" s="204"/>
      <c r="BV230" s="204"/>
      <c r="BW230" s="204"/>
      <c r="BX230" s="204"/>
      <c r="BY230" s="204"/>
      <c r="BZ230" s="204"/>
      <c r="CA230" s="204"/>
      <c r="CB230" s="204"/>
      <c r="CC230" s="204"/>
      <c r="CD230" s="204"/>
      <c r="CE230" s="204"/>
      <c r="CF230" s="204"/>
      <c r="CG230" s="204"/>
      <c r="CH230" s="204"/>
      <c r="CI230" s="204"/>
      <c r="CJ230" s="204"/>
      <c r="CK230" s="204"/>
      <c r="CL230" s="204"/>
      <c r="CM230" s="204"/>
      <c r="CN230" s="204"/>
      <c r="CO230" s="204"/>
      <c r="CP230" s="204"/>
      <c r="CQ230" s="204"/>
      <c r="CR230" s="204"/>
      <c r="CS230" s="204"/>
      <c r="CT230" s="204"/>
      <c r="CU230" s="204"/>
      <c r="CV230" s="204"/>
      <c r="CW230" s="204"/>
      <c r="CX230" s="204"/>
      <c r="CY230" s="204"/>
      <c r="CZ230" s="204"/>
      <c r="DA230" s="204"/>
      <c r="DB230" s="204"/>
      <c r="DC230" s="204"/>
      <c r="DD230" s="204"/>
      <c r="DE230" s="204"/>
      <c r="DF230" s="204"/>
      <c r="DG230" s="204"/>
      <c r="DH230" s="204"/>
      <c r="DI230" s="204"/>
      <c r="DJ230" s="204"/>
      <c r="DK230" s="204"/>
      <c r="DL230" s="204"/>
      <c r="DM230" s="204"/>
      <c r="DN230" s="204"/>
      <c r="DO230" s="204"/>
      <c r="DP230" s="204"/>
      <c r="DQ230" s="204"/>
      <c r="DR230" s="204"/>
      <c r="DS230" s="204"/>
      <c r="DT230" s="204"/>
      <c r="DU230" s="204"/>
      <c r="DV230" s="204"/>
      <c r="DW230" s="204"/>
      <c r="DX230" s="204"/>
      <c r="DY230" s="204"/>
      <c r="DZ230" s="204"/>
      <c r="EA230" s="204"/>
      <c r="EB230" s="204"/>
      <c r="EC230" s="204"/>
      <c r="ED230" s="204"/>
      <c r="EE230" s="204"/>
      <c r="EF230" s="204"/>
      <c r="EG230" s="204"/>
      <c r="EH230" s="204"/>
      <c r="EI230" s="204"/>
      <c r="EJ230" s="204"/>
      <c r="EK230" s="204"/>
      <c r="EL230" s="204"/>
      <c r="EM230" s="204"/>
      <c r="EN230" s="204"/>
      <c r="EO230" s="204"/>
      <c r="EP230" s="204"/>
      <c r="EQ230" s="204"/>
      <c r="ER230" s="204"/>
      <c r="ES230" s="204"/>
      <c r="ET230" s="204"/>
      <c r="EU230" s="204"/>
      <c r="EV230" s="204"/>
      <c r="EW230" s="204"/>
      <c r="EX230" s="204"/>
      <c r="EY230" s="204"/>
      <c r="EZ230" s="204"/>
      <c r="FA230" s="204"/>
      <c r="FB230" s="204"/>
      <c r="FC230" s="204"/>
      <c r="FD230" s="204"/>
      <c r="FE230" s="204"/>
      <c r="FF230" s="204"/>
      <c r="FG230" s="204"/>
      <c r="FH230" s="204"/>
      <c r="FI230" s="204"/>
      <c r="FJ230" s="204"/>
      <c r="FK230" s="204"/>
      <c r="FL230" s="204"/>
      <c r="FM230" s="204"/>
      <c r="FN230" s="204"/>
      <c r="FO230" s="204"/>
      <c r="FP230" s="204"/>
      <c r="FQ230" s="204"/>
      <c r="FR230" s="204"/>
      <c r="FS230" s="204"/>
      <c r="FT230" s="204"/>
      <c r="FU230" s="204"/>
      <c r="FV230" s="204"/>
      <c r="FW230" s="204"/>
      <c r="FX230" s="204"/>
      <c r="FY230" s="204"/>
      <c r="FZ230" s="204"/>
      <c r="GA230" s="204"/>
      <c r="GB230" s="204"/>
      <c r="GC230" s="204"/>
      <c r="GD230" s="204"/>
      <c r="GE230" s="204"/>
      <c r="GF230" s="204"/>
      <c r="GG230" s="204"/>
      <c r="GH230" s="204"/>
      <c r="GI230" s="204"/>
      <c r="GJ230" s="204"/>
      <c r="GK230" s="204"/>
      <c r="GL230" s="204"/>
      <c r="GM230" s="204"/>
      <c r="GN230" s="204"/>
      <c r="GO230" s="204"/>
      <c r="GP230" s="204"/>
      <c r="GQ230" s="204"/>
      <c r="GR230" s="204"/>
      <c r="GS230" s="204"/>
      <c r="GT230" s="204"/>
      <c r="GU230" s="204"/>
      <c r="GV230" s="204"/>
      <c r="GW230" s="204"/>
      <c r="GX230" s="204"/>
      <c r="GY230" s="204"/>
      <c r="GZ230" s="204"/>
      <c r="HA230" s="204"/>
      <c r="HB230" s="204"/>
      <c r="HC230" s="204"/>
      <c r="HD230" s="204"/>
      <c r="HE230" s="204"/>
      <c r="HF230" s="204"/>
      <c r="HG230" s="204"/>
      <c r="HH230" s="204"/>
      <c r="HI230" s="204"/>
      <c r="HJ230" s="204"/>
      <c r="HK230" s="204"/>
      <c r="HL230" s="204"/>
      <c r="HM230" s="204"/>
      <c r="HN230" s="204"/>
      <c r="HO230" s="204"/>
      <c r="HP230" s="204"/>
      <c r="HQ230" s="204"/>
      <c r="HR230" s="204"/>
      <c r="HS230" s="204"/>
      <c r="HT230" s="204"/>
      <c r="HU230" s="204"/>
      <c r="HV230" s="204"/>
      <c r="HW230" s="204"/>
      <c r="HX230" s="204"/>
      <c r="HY230" s="204"/>
      <c r="HZ230" s="204"/>
      <c r="IA230" s="204"/>
      <c r="IB230" s="204"/>
      <c r="IC230" s="204"/>
      <c r="ID230" s="204"/>
      <c r="IE230" s="204"/>
      <c r="IF230" s="204"/>
      <c r="IG230" s="204"/>
      <c r="IH230" s="204"/>
      <c r="II230" s="204"/>
      <c r="IJ230" s="204"/>
      <c r="IK230" s="204"/>
      <c r="IL230" s="204"/>
      <c r="IM230" s="204"/>
      <c r="IN230" s="204"/>
    </row>
    <row r="231" spans="1:248" ht="12.95" customHeight="1">
      <c r="A231" s="1"/>
      <c r="B231" s="3"/>
      <c r="C231" s="1"/>
      <c r="D231" s="636" t="str">
        <f>_LCY&amp;" IRR 15Y"</f>
        <v>ETB IRR 15Y</v>
      </c>
      <c r="E231" s="637"/>
      <c r="F231" s="637"/>
      <c r="G231" s="638">
        <f ca="1">IFERROR(IRR(H226:W226),0)</f>
        <v>-0.13950683206127212</v>
      </c>
      <c r="H231" s="204"/>
      <c r="I231" s="204"/>
      <c r="J231" s="204"/>
      <c r="K231" s="204"/>
      <c r="L231" s="204"/>
      <c r="M231" s="204"/>
      <c r="N231" s="204"/>
      <c r="O231" s="204"/>
      <c r="P231" s="204"/>
      <c r="Q231" s="204"/>
      <c r="R231" s="204"/>
      <c r="S231" s="204"/>
      <c r="T231" s="204"/>
      <c r="U231" s="204"/>
      <c r="V231" s="204"/>
      <c r="W231" s="204"/>
      <c r="X231" s="204"/>
      <c r="Y231" s="204"/>
      <c r="Z231" s="204"/>
      <c r="AA231" s="204"/>
      <c r="AB231" s="204"/>
      <c r="AC231" s="204"/>
      <c r="AD231" s="204"/>
      <c r="AE231" s="204"/>
      <c r="AF231" s="204"/>
      <c r="AG231" s="204"/>
      <c r="AH231" s="204"/>
      <c r="AI231" s="204"/>
      <c r="AJ231" s="204"/>
      <c r="AK231" s="204"/>
      <c r="AL231" s="204"/>
      <c r="AM231" s="204"/>
      <c r="AN231" s="204"/>
      <c r="AO231" s="204"/>
      <c r="AP231" s="204"/>
      <c r="AQ231" s="204"/>
      <c r="AR231" s="204"/>
      <c r="AS231" s="204"/>
      <c r="AT231" s="204"/>
      <c r="AU231" s="204"/>
      <c r="AV231" s="204"/>
      <c r="AW231" s="204"/>
      <c r="AX231" s="204"/>
      <c r="AY231" s="204"/>
      <c r="AZ231" s="204"/>
      <c r="BA231" s="204"/>
      <c r="BB231" s="204"/>
      <c r="BC231" s="204"/>
      <c r="BD231" s="204"/>
      <c r="BE231" s="204"/>
      <c r="BF231" s="204"/>
      <c r="BG231" s="204"/>
      <c r="BH231" s="204"/>
      <c r="BI231" s="204"/>
      <c r="BJ231" s="204"/>
      <c r="BK231" s="204"/>
      <c r="BL231" s="204"/>
      <c r="BM231" s="204"/>
      <c r="BN231" s="204"/>
      <c r="BO231" s="204"/>
      <c r="BP231" s="204"/>
      <c r="BQ231" s="204"/>
      <c r="BR231" s="204"/>
      <c r="BS231" s="204"/>
      <c r="BT231" s="204"/>
      <c r="BU231" s="204"/>
      <c r="BV231" s="204"/>
      <c r="BW231" s="204"/>
      <c r="BX231" s="204"/>
      <c r="BY231" s="204"/>
      <c r="BZ231" s="204"/>
      <c r="CA231" s="204"/>
      <c r="CB231" s="204"/>
      <c r="CC231" s="204"/>
      <c r="CD231" s="204"/>
      <c r="CE231" s="204"/>
      <c r="CF231" s="204"/>
      <c r="CG231" s="204"/>
      <c r="CH231" s="204"/>
      <c r="CI231" s="204"/>
      <c r="CJ231" s="204"/>
      <c r="CK231" s="204"/>
      <c r="CL231" s="204"/>
      <c r="CM231" s="204"/>
      <c r="CN231" s="204"/>
      <c r="CO231" s="204"/>
      <c r="CP231" s="204"/>
      <c r="CQ231" s="204"/>
      <c r="CR231" s="204"/>
      <c r="CS231" s="204"/>
      <c r="CT231" s="204"/>
      <c r="CU231" s="204"/>
      <c r="CV231" s="204"/>
      <c r="CW231" s="204"/>
      <c r="CX231" s="204"/>
      <c r="CY231" s="204"/>
      <c r="CZ231" s="204"/>
      <c r="DA231" s="204"/>
      <c r="DB231" s="204"/>
      <c r="DC231" s="204"/>
      <c r="DD231" s="204"/>
      <c r="DE231" s="204"/>
      <c r="DF231" s="204"/>
      <c r="DG231" s="204"/>
      <c r="DH231" s="204"/>
      <c r="DI231" s="204"/>
      <c r="DJ231" s="204"/>
      <c r="DK231" s="204"/>
      <c r="DL231" s="204"/>
      <c r="DM231" s="204"/>
      <c r="DN231" s="204"/>
      <c r="DO231" s="204"/>
      <c r="DP231" s="204"/>
      <c r="DQ231" s="204"/>
      <c r="DR231" s="204"/>
      <c r="DS231" s="204"/>
      <c r="DT231" s="204"/>
      <c r="DU231" s="204"/>
      <c r="DV231" s="204"/>
      <c r="DW231" s="204"/>
      <c r="DX231" s="204"/>
      <c r="DY231" s="204"/>
      <c r="DZ231" s="204"/>
      <c r="EA231" s="204"/>
      <c r="EB231" s="204"/>
      <c r="EC231" s="204"/>
      <c r="ED231" s="204"/>
      <c r="EE231" s="204"/>
      <c r="EF231" s="204"/>
      <c r="EG231" s="204"/>
      <c r="EH231" s="204"/>
      <c r="EI231" s="204"/>
      <c r="EJ231" s="204"/>
      <c r="EK231" s="204"/>
      <c r="EL231" s="204"/>
      <c r="EM231" s="204"/>
      <c r="EN231" s="204"/>
      <c r="EO231" s="204"/>
      <c r="EP231" s="204"/>
      <c r="EQ231" s="204"/>
      <c r="ER231" s="204"/>
      <c r="ES231" s="204"/>
      <c r="ET231" s="204"/>
      <c r="EU231" s="204"/>
      <c r="EV231" s="204"/>
      <c r="EW231" s="204"/>
      <c r="EX231" s="204"/>
      <c r="EY231" s="204"/>
      <c r="EZ231" s="204"/>
      <c r="FA231" s="204"/>
      <c r="FB231" s="204"/>
      <c r="FC231" s="204"/>
      <c r="FD231" s="204"/>
      <c r="FE231" s="204"/>
      <c r="FF231" s="204"/>
      <c r="FG231" s="204"/>
      <c r="FH231" s="204"/>
      <c r="FI231" s="204"/>
      <c r="FJ231" s="204"/>
      <c r="FK231" s="204"/>
      <c r="FL231" s="204"/>
      <c r="FM231" s="204"/>
      <c r="FN231" s="204"/>
      <c r="FO231" s="204"/>
      <c r="FP231" s="204"/>
      <c r="FQ231" s="204"/>
      <c r="FR231" s="204"/>
      <c r="FS231" s="204"/>
      <c r="FT231" s="204"/>
      <c r="FU231" s="204"/>
      <c r="FV231" s="204"/>
      <c r="FW231" s="204"/>
      <c r="FX231" s="204"/>
      <c r="FY231" s="204"/>
      <c r="FZ231" s="204"/>
      <c r="GA231" s="204"/>
      <c r="GB231" s="204"/>
      <c r="GC231" s="204"/>
      <c r="GD231" s="204"/>
      <c r="GE231" s="204"/>
      <c r="GF231" s="204"/>
      <c r="GG231" s="204"/>
      <c r="GH231" s="204"/>
      <c r="GI231" s="204"/>
      <c r="GJ231" s="204"/>
      <c r="GK231" s="204"/>
      <c r="GL231" s="204"/>
      <c r="GM231" s="204"/>
      <c r="GN231" s="204"/>
      <c r="GO231" s="204"/>
      <c r="GP231" s="204"/>
      <c r="GQ231" s="204"/>
      <c r="GR231" s="204"/>
      <c r="GS231" s="204"/>
      <c r="GT231" s="204"/>
      <c r="GU231" s="204"/>
      <c r="GV231" s="204"/>
      <c r="GW231" s="204"/>
      <c r="GX231" s="204"/>
      <c r="GY231" s="204"/>
      <c r="GZ231" s="204"/>
      <c r="HA231" s="204"/>
      <c r="HB231" s="204"/>
      <c r="HC231" s="204"/>
      <c r="HD231" s="204"/>
      <c r="HE231" s="204"/>
      <c r="HF231" s="204"/>
      <c r="HG231" s="204"/>
      <c r="HH231" s="204"/>
      <c r="HI231" s="204"/>
      <c r="HJ231" s="204"/>
      <c r="HK231" s="204"/>
      <c r="HL231" s="204"/>
      <c r="HM231" s="204"/>
      <c r="HN231" s="204"/>
      <c r="HO231" s="204"/>
      <c r="HP231" s="204"/>
      <c r="HQ231" s="204"/>
      <c r="HR231" s="204"/>
      <c r="HS231" s="204"/>
      <c r="HT231" s="204"/>
      <c r="HU231" s="204"/>
      <c r="HV231" s="204"/>
      <c r="HW231" s="204"/>
      <c r="HX231" s="204"/>
      <c r="HY231" s="204"/>
      <c r="HZ231" s="204"/>
      <c r="IA231" s="204"/>
      <c r="IB231" s="204"/>
      <c r="IC231" s="204"/>
      <c r="ID231" s="204"/>
      <c r="IE231" s="204"/>
      <c r="IF231" s="204"/>
      <c r="IG231" s="204"/>
      <c r="IH231" s="204"/>
      <c r="II231" s="204"/>
      <c r="IJ231" s="204"/>
      <c r="IK231" s="204"/>
      <c r="IL231" s="204"/>
      <c r="IM231" s="204"/>
      <c r="IN231" s="204"/>
    </row>
    <row r="232" spans="1:248" ht="12.95" customHeight="1">
      <c r="A232" s="1"/>
      <c r="B232" s="3"/>
      <c r="C232" s="1"/>
      <c r="D232" s="639" t="s">
        <v>614</v>
      </c>
      <c r="E232" s="640"/>
      <c r="F232" s="640"/>
      <c r="G232" s="641">
        <f t="array" aca="1" ref="G232" ca="1">NPV(15%,H226:AB226)</f>
        <v>-1027867.9943003334</v>
      </c>
      <c r="H232" s="204"/>
      <c r="I232" s="204"/>
      <c r="J232" s="204"/>
      <c r="K232" s="204"/>
      <c r="L232" s="204"/>
      <c r="M232" s="204"/>
      <c r="N232" s="204"/>
      <c r="O232" s="204"/>
      <c r="P232" s="204"/>
      <c r="Q232" s="204"/>
      <c r="R232" s="204"/>
      <c r="S232" s="204"/>
      <c r="T232" s="204"/>
      <c r="U232" s="204"/>
      <c r="V232" s="204"/>
      <c r="W232" s="204"/>
      <c r="X232" s="204"/>
      <c r="Y232" s="204"/>
      <c r="Z232" s="204"/>
      <c r="AA232" s="204"/>
      <c r="AB232" s="204"/>
      <c r="AC232" s="204"/>
      <c r="AD232" s="204"/>
      <c r="AE232" s="204"/>
      <c r="AF232" s="204"/>
      <c r="AG232" s="204"/>
      <c r="AH232" s="204"/>
      <c r="AI232" s="204"/>
      <c r="AJ232" s="204"/>
      <c r="AK232" s="204"/>
      <c r="AL232" s="204"/>
      <c r="AM232" s="204"/>
      <c r="AN232" s="204"/>
      <c r="AO232" s="204"/>
      <c r="AP232" s="204"/>
      <c r="AQ232" s="204"/>
      <c r="AR232" s="204"/>
      <c r="AS232" s="204"/>
      <c r="AT232" s="204"/>
      <c r="AU232" s="204"/>
      <c r="AV232" s="204"/>
      <c r="AW232" s="204"/>
      <c r="AX232" s="204"/>
      <c r="AY232" s="204"/>
      <c r="AZ232" s="204"/>
      <c r="BA232" s="204"/>
      <c r="BB232" s="204"/>
      <c r="BC232" s="204"/>
      <c r="BD232" s="204"/>
      <c r="BE232" s="204"/>
      <c r="BF232" s="204"/>
      <c r="BG232" s="204"/>
      <c r="BH232" s="204"/>
      <c r="BI232" s="204"/>
      <c r="BJ232" s="204"/>
      <c r="BK232" s="204"/>
      <c r="BL232" s="204"/>
      <c r="BM232" s="204"/>
      <c r="BN232" s="204"/>
      <c r="BO232" s="204"/>
      <c r="BP232" s="204"/>
      <c r="BQ232" s="204"/>
      <c r="BR232" s="204"/>
      <c r="BS232" s="204"/>
      <c r="BT232" s="204"/>
      <c r="BU232" s="204"/>
      <c r="BV232" s="204"/>
      <c r="BW232" s="204"/>
      <c r="BX232" s="204"/>
      <c r="BY232" s="204"/>
      <c r="BZ232" s="204"/>
      <c r="CA232" s="204"/>
      <c r="CB232" s="204"/>
      <c r="CC232" s="204"/>
      <c r="CD232" s="204"/>
      <c r="CE232" s="204"/>
      <c r="CF232" s="204"/>
      <c r="CG232" s="204"/>
      <c r="CH232" s="204"/>
      <c r="CI232" s="204"/>
      <c r="CJ232" s="204"/>
      <c r="CK232" s="204"/>
      <c r="CL232" s="204"/>
      <c r="CM232" s="204"/>
      <c r="CN232" s="204"/>
      <c r="CO232" s="204"/>
      <c r="CP232" s="204"/>
      <c r="CQ232" s="204"/>
      <c r="CR232" s="204"/>
      <c r="CS232" s="204"/>
      <c r="CT232" s="204"/>
      <c r="CU232" s="204"/>
      <c r="CV232" s="204"/>
      <c r="CW232" s="204"/>
      <c r="CX232" s="204"/>
      <c r="CY232" s="204"/>
      <c r="CZ232" s="204"/>
      <c r="DA232" s="204"/>
      <c r="DB232" s="204"/>
      <c r="DC232" s="204"/>
      <c r="DD232" s="204"/>
      <c r="DE232" s="204"/>
      <c r="DF232" s="204"/>
      <c r="DG232" s="204"/>
      <c r="DH232" s="204"/>
      <c r="DI232" s="204"/>
      <c r="DJ232" s="204"/>
      <c r="DK232" s="204"/>
      <c r="DL232" s="204"/>
      <c r="DM232" s="204"/>
      <c r="DN232" s="204"/>
      <c r="DO232" s="204"/>
      <c r="DP232" s="204"/>
      <c r="DQ232" s="204"/>
      <c r="DR232" s="204"/>
      <c r="DS232" s="204"/>
      <c r="DT232" s="204"/>
      <c r="DU232" s="204"/>
      <c r="DV232" s="204"/>
      <c r="DW232" s="204"/>
      <c r="DX232" s="204"/>
      <c r="DY232" s="204"/>
      <c r="DZ232" s="204"/>
      <c r="EA232" s="204"/>
      <c r="EB232" s="204"/>
      <c r="EC232" s="204"/>
      <c r="ED232" s="204"/>
      <c r="EE232" s="204"/>
      <c r="EF232" s="204"/>
      <c r="EG232" s="204"/>
      <c r="EH232" s="204"/>
      <c r="EI232" s="204"/>
      <c r="EJ232" s="204"/>
      <c r="EK232" s="204"/>
      <c r="EL232" s="204"/>
      <c r="EM232" s="204"/>
      <c r="EN232" s="204"/>
      <c r="EO232" s="204"/>
      <c r="EP232" s="204"/>
      <c r="EQ232" s="204"/>
      <c r="ER232" s="204"/>
      <c r="ES232" s="204"/>
      <c r="ET232" s="204"/>
      <c r="EU232" s="204"/>
      <c r="EV232" s="204"/>
      <c r="EW232" s="204"/>
      <c r="EX232" s="204"/>
      <c r="EY232" s="204"/>
      <c r="EZ232" s="204"/>
      <c r="FA232" s="204"/>
      <c r="FB232" s="204"/>
      <c r="FC232" s="204"/>
      <c r="FD232" s="204"/>
      <c r="FE232" s="204"/>
      <c r="FF232" s="204"/>
      <c r="FG232" s="204"/>
      <c r="FH232" s="204"/>
      <c r="FI232" s="204"/>
      <c r="FJ232" s="204"/>
      <c r="FK232" s="204"/>
      <c r="FL232" s="204"/>
      <c r="FM232" s="204"/>
      <c r="FN232" s="204"/>
      <c r="FO232" s="204"/>
      <c r="FP232" s="204"/>
      <c r="FQ232" s="204"/>
      <c r="FR232" s="204"/>
      <c r="FS232" s="204"/>
      <c r="FT232" s="204"/>
      <c r="FU232" s="204"/>
      <c r="FV232" s="204"/>
      <c r="FW232" s="204"/>
      <c r="FX232" s="204"/>
      <c r="FY232" s="204"/>
      <c r="FZ232" s="204"/>
      <c r="GA232" s="204"/>
      <c r="GB232" s="204"/>
      <c r="GC232" s="204"/>
      <c r="GD232" s="204"/>
      <c r="GE232" s="204"/>
      <c r="GF232" s="204"/>
      <c r="GG232" s="204"/>
      <c r="GH232" s="204"/>
      <c r="GI232" s="204"/>
      <c r="GJ232" s="204"/>
      <c r="GK232" s="204"/>
      <c r="GL232" s="204"/>
      <c r="GM232" s="204"/>
      <c r="GN232" s="204"/>
      <c r="GO232" s="204"/>
      <c r="GP232" s="204"/>
      <c r="GQ232" s="204"/>
      <c r="GR232" s="204"/>
      <c r="GS232" s="204"/>
      <c r="GT232" s="204"/>
      <c r="GU232" s="204"/>
      <c r="GV232" s="204"/>
      <c r="GW232" s="204"/>
      <c r="GX232" s="204"/>
      <c r="GY232" s="204"/>
      <c r="GZ232" s="204"/>
      <c r="HA232" s="204"/>
      <c r="HB232" s="204"/>
      <c r="HC232" s="204"/>
      <c r="HD232" s="204"/>
      <c r="HE232" s="204"/>
      <c r="HF232" s="204"/>
      <c r="HG232" s="204"/>
      <c r="HH232" s="204"/>
      <c r="HI232" s="204"/>
      <c r="HJ232" s="204"/>
      <c r="HK232" s="204"/>
      <c r="HL232" s="204"/>
      <c r="HM232" s="204"/>
      <c r="HN232" s="204"/>
      <c r="HO232" s="204"/>
      <c r="HP232" s="204"/>
      <c r="HQ232" s="204"/>
      <c r="HR232" s="204"/>
      <c r="HS232" s="204"/>
      <c r="HT232" s="204"/>
      <c r="HU232" s="204"/>
      <c r="HV232" s="204"/>
      <c r="HW232" s="204"/>
      <c r="HX232" s="204"/>
      <c r="HY232" s="204"/>
      <c r="HZ232" s="204"/>
      <c r="IA232" s="204"/>
      <c r="IB232" s="204"/>
      <c r="IC232" s="204"/>
      <c r="ID232" s="204"/>
      <c r="IE232" s="204"/>
      <c r="IF232" s="204"/>
      <c r="IG232" s="204"/>
      <c r="IH232" s="204"/>
      <c r="II232" s="204"/>
      <c r="IJ232" s="204"/>
      <c r="IK232" s="204"/>
      <c r="IL232" s="204"/>
      <c r="IM232" s="204"/>
      <c r="IN232" s="204"/>
    </row>
    <row r="233" spans="1:248" ht="15" customHeight="1">
      <c r="H233" s="204"/>
      <c r="I233" s="204"/>
      <c r="J233" s="204"/>
      <c r="K233" s="204"/>
      <c r="L233" s="204"/>
      <c r="M233" s="204"/>
      <c r="N233" s="204"/>
      <c r="O233" s="204"/>
      <c r="P233" s="204"/>
      <c r="Q233" s="204"/>
      <c r="R233" s="204"/>
      <c r="S233" s="204"/>
      <c r="T233" s="204"/>
      <c r="U233" s="204"/>
      <c r="V233" s="204"/>
      <c r="W233" s="204"/>
      <c r="X233" s="204"/>
      <c r="Y233" s="204"/>
      <c r="Z233" s="204"/>
      <c r="AA233" s="204"/>
      <c r="AB233" s="204"/>
      <c r="AC233" s="204"/>
      <c r="AD233" s="204"/>
      <c r="AE233" s="204"/>
      <c r="AF233" s="204"/>
      <c r="AG233" s="204"/>
      <c r="AH233" s="204"/>
      <c r="AI233" s="204"/>
      <c r="AJ233" s="204"/>
      <c r="AK233" s="204"/>
      <c r="AL233" s="204"/>
      <c r="AM233" s="204"/>
      <c r="AN233" s="204"/>
      <c r="AO233" s="204"/>
      <c r="AP233" s="204"/>
      <c r="AQ233" s="204"/>
      <c r="AR233" s="204"/>
      <c r="AS233" s="204"/>
      <c r="AT233" s="204"/>
      <c r="AU233" s="204"/>
      <c r="AV233" s="204"/>
      <c r="AW233" s="204"/>
      <c r="AX233" s="204"/>
      <c r="AY233" s="204"/>
      <c r="AZ233" s="204"/>
      <c r="BA233" s="204"/>
      <c r="BB233" s="204"/>
      <c r="BC233" s="204"/>
      <c r="BD233" s="204"/>
      <c r="BE233" s="204"/>
      <c r="BF233" s="204"/>
      <c r="BG233" s="204"/>
      <c r="BH233" s="204"/>
      <c r="BI233" s="204"/>
      <c r="BJ233" s="204"/>
      <c r="BK233" s="204"/>
      <c r="BL233" s="204"/>
      <c r="BM233" s="204"/>
      <c r="BN233" s="204"/>
      <c r="BO233" s="204"/>
      <c r="BP233" s="204"/>
      <c r="BQ233" s="204"/>
      <c r="BR233" s="204"/>
      <c r="BS233" s="204"/>
      <c r="BT233" s="204"/>
      <c r="BU233" s="204"/>
      <c r="BV233" s="204"/>
      <c r="BW233" s="204"/>
      <c r="BX233" s="204"/>
      <c r="BY233" s="204"/>
      <c r="BZ233" s="204"/>
      <c r="CA233" s="204"/>
      <c r="CB233" s="204"/>
      <c r="CC233" s="204"/>
      <c r="CD233" s="204"/>
      <c r="CE233" s="204"/>
      <c r="CF233" s="204"/>
      <c r="CG233" s="204"/>
      <c r="CH233" s="204"/>
      <c r="CI233" s="204"/>
      <c r="CJ233" s="204"/>
      <c r="CK233" s="204"/>
      <c r="CL233" s="204"/>
      <c r="CM233" s="204"/>
      <c r="CN233" s="204"/>
      <c r="CO233" s="204"/>
      <c r="CP233" s="204"/>
      <c r="CQ233" s="204"/>
      <c r="CR233" s="204"/>
      <c r="CS233" s="204"/>
      <c r="CT233" s="204"/>
      <c r="CU233" s="204"/>
      <c r="CV233" s="204"/>
      <c r="CW233" s="204"/>
      <c r="CX233" s="204"/>
      <c r="CY233" s="204"/>
      <c r="CZ233" s="204"/>
      <c r="DA233" s="204"/>
      <c r="DB233" s="204"/>
      <c r="DC233" s="204"/>
      <c r="DD233" s="204"/>
      <c r="DE233" s="204"/>
      <c r="DF233" s="204"/>
      <c r="DG233" s="204"/>
      <c r="DH233" s="204"/>
      <c r="DI233" s="204"/>
      <c r="DJ233" s="204"/>
      <c r="DK233" s="204"/>
      <c r="DL233" s="204"/>
      <c r="DM233" s="204"/>
      <c r="DN233" s="204"/>
      <c r="DO233" s="204"/>
      <c r="DP233" s="204"/>
      <c r="DQ233" s="204"/>
      <c r="DR233" s="204"/>
      <c r="DS233" s="204"/>
      <c r="DT233" s="204"/>
      <c r="DU233" s="204"/>
      <c r="DV233" s="204"/>
      <c r="DW233" s="204"/>
      <c r="DX233" s="204"/>
      <c r="DY233" s="204"/>
      <c r="DZ233" s="204"/>
      <c r="EA233" s="204"/>
      <c r="EB233" s="204"/>
      <c r="EC233" s="204"/>
      <c r="ED233" s="204"/>
      <c r="EE233" s="204"/>
      <c r="EF233" s="204"/>
      <c r="EG233" s="204"/>
      <c r="EH233" s="204"/>
      <c r="EI233" s="204"/>
      <c r="EJ233" s="204"/>
      <c r="EK233" s="204"/>
      <c r="EL233" s="204"/>
      <c r="EM233" s="204"/>
      <c r="EN233" s="204"/>
      <c r="EO233" s="204"/>
      <c r="EP233" s="204"/>
      <c r="EQ233" s="204"/>
      <c r="ER233" s="204"/>
      <c r="ES233" s="204"/>
      <c r="ET233" s="204"/>
      <c r="EU233" s="204"/>
      <c r="EV233" s="204"/>
      <c r="EW233" s="204"/>
      <c r="EX233" s="204"/>
      <c r="EY233" s="204"/>
      <c r="EZ233" s="204"/>
      <c r="FA233" s="204"/>
      <c r="FB233" s="204"/>
      <c r="FC233" s="204"/>
      <c r="FD233" s="204"/>
      <c r="FE233" s="204"/>
      <c r="FF233" s="204"/>
      <c r="FG233" s="204"/>
      <c r="FH233" s="204"/>
      <c r="FI233" s="204"/>
      <c r="FJ233" s="204"/>
      <c r="FK233" s="204"/>
      <c r="FL233" s="204"/>
      <c r="FM233" s="204"/>
      <c r="FN233" s="204"/>
      <c r="FO233" s="204"/>
      <c r="FP233" s="204"/>
      <c r="FQ233" s="204"/>
      <c r="FR233" s="204"/>
      <c r="FS233" s="204"/>
      <c r="FT233" s="204"/>
      <c r="FU233" s="204"/>
      <c r="FV233" s="204"/>
      <c r="FW233" s="204"/>
      <c r="FX233" s="204"/>
      <c r="FY233" s="204"/>
      <c r="FZ233" s="204"/>
      <c r="GA233" s="204"/>
      <c r="GB233" s="204"/>
      <c r="GC233" s="204"/>
      <c r="GD233" s="204"/>
      <c r="GE233" s="204"/>
      <c r="GF233" s="204"/>
      <c r="GG233" s="204"/>
      <c r="GH233" s="204"/>
      <c r="GI233" s="204"/>
      <c r="GJ233" s="204"/>
      <c r="GK233" s="204"/>
      <c r="GL233" s="204"/>
      <c r="GM233" s="204"/>
      <c r="GN233" s="204"/>
      <c r="GO233" s="204"/>
      <c r="GP233" s="204"/>
      <c r="GQ233" s="204"/>
      <c r="GR233" s="204"/>
      <c r="GS233" s="204"/>
      <c r="GT233" s="204"/>
      <c r="GU233" s="204"/>
      <c r="GV233" s="204"/>
      <c r="GW233" s="204"/>
      <c r="GX233" s="204"/>
      <c r="GY233" s="204"/>
      <c r="GZ233" s="204"/>
      <c r="HA233" s="204"/>
      <c r="HB233" s="204"/>
      <c r="HC233" s="204"/>
      <c r="HD233" s="204"/>
      <c r="HE233" s="204"/>
      <c r="HF233" s="204"/>
      <c r="HG233" s="204"/>
      <c r="HH233" s="204"/>
      <c r="HI233" s="204"/>
      <c r="HJ233" s="204"/>
      <c r="HK233" s="204"/>
      <c r="HL233" s="204"/>
      <c r="HM233" s="204"/>
      <c r="HN233" s="204"/>
      <c r="HO233" s="204"/>
      <c r="HP233" s="204"/>
      <c r="HQ233" s="204"/>
      <c r="HR233" s="204"/>
      <c r="HS233" s="204"/>
      <c r="HT233" s="204"/>
      <c r="HU233" s="204"/>
      <c r="HV233" s="204"/>
      <c r="HW233" s="204"/>
      <c r="HX233" s="204"/>
      <c r="HY233" s="204"/>
      <c r="HZ233" s="204"/>
      <c r="IA233" s="204"/>
      <c r="IB233" s="204"/>
      <c r="IC233" s="204"/>
      <c r="ID233" s="204"/>
      <c r="IE233" s="204"/>
      <c r="IF233" s="204"/>
      <c r="IG233" s="204"/>
      <c r="IH233" s="204"/>
      <c r="II233" s="204"/>
      <c r="IJ233" s="204"/>
      <c r="IK233" s="204"/>
      <c r="IL233" s="204"/>
      <c r="IM233" s="204"/>
      <c r="IN233" s="204"/>
    </row>
    <row r="234" spans="1:248" ht="15" customHeight="1">
      <c r="A234" s="21" t="s">
        <v>122</v>
      </c>
    </row>
    <row r="235" spans="1:248" ht="15" customHeight="1">
      <c r="A235" s="21"/>
      <c r="B235" s="19" t="s">
        <v>615</v>
      </c>
      <c r="F235" s="84">
        <f>Assumptions!G36</f>
        <v>100</v>
      </c>
      <c r="G235" s="13" t="s">
        <v>380</v>
      </c>
    </row>
    <row r="236" spans="1:248" ht="15" customHeight="1">
      <c r="B236" s="19" t="s">
        <v>616</v>
      </c>
      <c r="G236" s="101" t="str">
        <f>_FCY</f>
        <v>USD</v>
      </c>
      <c r="H236" s="299">
        <v>0</v>
      </c>
      <c r="I236" s="231">
        <f>H240</f>
        <v>0</v>
      </c>
      <c r="J236" s="231">
        <f t="shared" ref="J236:AC236" si="1600">I240</f>
        <v>0</v>
      </c>
      <c r="K236" s="231">
        <f t="shared" si="1600"/>
        <v>0</v>
      </c>
      <c r="L236" s="231">
        <f t="shared" si="1600"/>
        <v>0</v>
      </c>
      <c r="M236" s="231">
        <f t="shared" si="1600"/>
        <v>0</v>
      </c>
      <c r="N236" s="231">
        <f t="shared" si="1600"/>
        <v>0</v>
      </c>
      <c r="O236" s="231">
        <f t="shared" si="1600"/>
        <v>0</v>
      </c>
      <c r="P236" s="231">
        <f t="shared" si="1600"/>
        <v>0</v>
      </c>
      <c r="Q236" s="231">
        <f t="shared" si="1600"/>
        <v>0</v>
      </c>
      <c r="R236" s="231">
        <f t="shared" si="1600"/>
        <v>0</v>
      </c>
      <c r="S236" s="231">
        <f t="shared" si="1600"/>
        <v>0</v>
      </c>
      <c r="T236" s="231">
        <f t="shared" si="1600"/>
        <v>0</v>
      </c>
      <c r="U236" s="231">
        <f t="shared" si="1600"/>
        <v>0</v>
      </c>
      <c r="V236" s="231">
        <f t="shared" si="1600"/>
        <v>0</v>
      </c>
      <c r="W236" s="231">
        <f t="shared" si="1600"/>
        <v>0</v>
      </c>
      <c r="X236" s="231">
        <f t="shared" si="1600"/>
        <v>0</v>
      </c>
      <c r="Y236" s="231">
        <f t="shared" si="1600"/>
        <v>0</v>
      </c>
      <c r="Z236" s="231">
        <f t="shared" si="1600"/>
        <v>0</v>
      </c>
      <c r="AA236" s="231">
        <f t="shared" si="1600"/>
        <v>0</v>
      </c>
      <c r="AB236" s="231">
        <f t="shared" si="1600"/>
        <v>0</v>
      </c>
      <c r="AC236" s="231">
        <f t="shared" si="1600"/>
        <v>0</v>
      </c>
      <c r="AD236" s="231">
        <f t="shared" ref="AD236:CO236" si="1601">AC240</f>
        <v>0</v>
      </c>
      <c r="AE236" s="231">
        <f t="shared" si="1601"/>
        <v>0</v>
      </c>
      <c r="AF236" s="231">
        <f t="shared" si="1601"/>
        <v>0</v>
      </c>
      <c r="AG236" s="231">
        <f t="shared" si="1601"/>
        <v>0</v>
      </c>
      <c r="AH236" s="231">
        <f t="shared" si="1601"/>
        <v>0</v>
      </c>
      <c r="AI236" s="231">
        <f t="shared" si="1601"/>
        <v>0</v>
      </c>
      <c r="AJ236" s="231">
        <f t="shared" si="1601"/>
        <v>0</v>
      </c>
      <c r="AK236" s="231">
        <f t="shared" si="1601"/>
        <v>0</v>
      </c>
      <c r="AL236" s="231">
        <f t="shared" si="1601"/>
        <v>0</v>
      </c>
      <c r="AM236" s="231">
        <f t="shared" si="1601"/>
        <v>0</v>
      </c>
      <c r="AN236" s="231">
        <f t="shared" si="1601"/>
        <v>0</v>
      </c>
      <c r="AO236" s="231">
        <f t="shared" si="1601"/>
        <v>0</v>
      </c>
      <c r="AP236" s="231">
        <f t="shared" si="1601"/>
        <v>0</v>
      </c>
      <c r="AQ236" s="231">
        <f t="shared" si="1601"/>
        <v>0</v>
      </c>
      <c r="AR236" s="231">
        <f t="shared" si="1601"/>
        <v>0</v>
      </c>
      <c r="AS236" s="231">
        <f t="shared" si="1601"/>
        <v>0</v>
      </c>
      <c r="AT236" s="231">
        <f t="shared" si="1601"/>
        <v>0</v>
      </c>
      <c r="AU236" s="231">
        <f t="shared" si="1601"/>
        <v>0</v>
      </c>
      <c r="AV236" s="231">
        <f t="shared" si="1601"/>
        <v>0</v>
      </c>
      <c r="AW236" s="231">
        <f t="shared" si="1601"/>
        <v>0</v>
      </c>
      <c r="AX236" s="231">
        <f t="shared" si="1601"/>
        <v>0</v>
      </c>
      <c r="AY236" s="231">
        <f t="shared" si="1601"/>
        <v>0</v>
      </c>
      <c r="AZ236" s="231">
        <f t="shared" si="1601"/>
        <v>0</v>
      </c>
      <c r="BA236" s="231">
        <f t="shared" si="1601"/>
        <v>2918.0679476539731</v>
      </c>
      <c r="BB236" s="231">
        <f t="shared" si="1601"/>
        <v>5836.1358953079462</v>
      </c>
      <c r="BC236" s="231">
        <f t="shared" si="1601"/>
        <v>8754.2038429619188</v>
      </c>
      <c r="BD236" s="231">
        <f t="shared" si="1601"/>
        <v>11672.271790615892</v>
      </c>
      <c r="BE236" s="231">
        <f t="shared" si="1601"/>
        <v>14590.339738269866</v>
      </c>
      <c r="BF236" s="231">
        <f t="shared" si="1601"/>
        <v>17508.407685923838</v>
      </c>
      <c r="BG236" s="231">
        <f t="shared" si="1601"/>
        <v>20426.475633577811</v>
      </c>
      <c r="BH236" s="231">
        <f t="shared" si="1601"/>
        <v>23344.543581231785</v>
      </c>
      <c r="BI236" s="231">
        <f t="shared" si="1601"/>
        <v>26262.611528885758</v>
      </c>
      <c r="BJ236" s="231">
        <f t="shared" si="1601"/>
        <v>29180.679476539732</v>
      </c>
      <c r="BK236" s="231">
        <f t="shared" si="1601"/>
        <v>32098.747424193705</v>
      </c>
      <c r="BL236" s="231">
        <f t="shared" si="1601"/>
        <v>35016.815371847675</v>
      </c>
      <c r="BM236" s="231">
        <f t="shared" si="1601"/>
        <v>37934.883319501649</v>
      </c>
      <c r="BN236" s="231">
        <f t="shared" si="1601"/>
        <v>40852.951267155622</v>
      </c>
      <c r="BO236" s="231">
        <f t="shared" si="1601"/>
        <v>43771.019214809596</v>
      </c>
      <c r="BP236" s="231">
        <f t="shared" si="1601"/>
        <v>46689.087162463569</v>
      </c>
      <c r="BQ236" s="231">
        <f t="shared" si="1601"/>
        <v>49607.155110117543</v>
      </c>
      <c r="BR236" s="231">
        <f t="shared" si="1601"/>
        <v>52525.223057771516</v>
      </c>
      <c r="BS236" s="231">
        <f t="shared" si="1601"/>
        <v>55443.29100542549</v>
      </c>
      <c r="BT236" s="231">
        <f t="shared" si="1601"/>
        <v>58361.358953079463</v>
      </c>
      <c r="BU236" s="231">
        <f t="shared" si="1601"/>
        <v>61279.426900733437</v>
      </c>
      <c r="BV236" s="231">
        <f t="shared" si="1601"/>
        <v>64197.49484838741</v>
      </c>
      <c r="BW236" s="231">
        <f t="shared" si="1601"/>
        <v>67115.562796041384</v>
      </c>
      <c r="BX236" s="231">
        <f t="shared" si="1601"/>
        <v>70033.63074369535</v>
      </c>
      <c r="BY236" s="231">
        <f t="shared" si="1601"/>
        <v>72951.698691349317</v>
      </c>
      <c r="BZ236" s="231">
        <f t="shared" si="1601"/>
        <v>75869.766639003283</v>
      </c>
      <c r="CA236" s="231">
        <f t="shared" si="1601"/>
        <v>78787.834586657249</v>
      </c>
      <c r="CB236" s="231">
        <f t="shared" si="1601"/>
        <v>81705.902534311215</v>
      </c>
      <c r="CC236" s="231">
        <f t="shared" si="1601"/>
        <v>84623.970481965182</v>
      </c>
      <c r="CD236" s="231">
        <f t="shared" si="1601"/>
        <v>87542.038429619148</v>
      </c>
      <c r="CE236" s="231">
        <f t="shared" si="1601"/>
        <v>90460.106377273114</v>
      </c>
      <c r="CF236" s="231">
        <f t="shared" si="1601"/>
        <v>93378.17432492708</v>
      </c>
      <c r="CG236" s="231">
        <f t="shared" si="1601"/>
        <v>96296.242272581047</v>
      </c>
      <c r="CH236" s="231">
        <f t="shared" si="1601"/>
        <v>99214.310220235013</v>
      </c>
      <c r="CI236" s="231">
        <f t="shared" si="1601"/>
        <v>102132.37816788898</v>
      </c>
      <c r="CJ236" s="231">
        <f t="shared" si="1601"/>
        <v>105050.44611554295</v>
      </c>
      <c r="CK236" s="231">
        <f t="shared" si="1601"/>
        <v>107968.51406319691</v>
      </c>
      <c r="CL236" s="231">
        <f t="shared" si="1601"/>
        <v>110886.58201085088</v>
      </c>
      <c r="CM236" s="231">
        <f t="shared" si="1601"/>
        <v>113804.64995850484</v>
      </c>
      <c r="CN236" s="231">
        <f t="shared" si="1601"/>
        <v>116722.71790615881</v>
      </c>
      <c r="CO236" s="231">
        <f t="shared" si="1601"/>
        <v>119640.78585381278</v>
      </c>
      <c r="CP236" s="231">
        <f t="shared" ref="CP236:FA236" si="1602">CO240</f>
        <v>122558.85380146674</v>
      </c>
      <c r="CQ236" s="231">
        <f t="shared" si="1602"/>
        <v>125476.92174912071</v>
      </c>
      <c r="CR236" s="231">
        <f t="shared" si="1602"/>
        <v>128394.98969677468</v>
      </c>
      <c r="CS236" s="231">
        <f t="shared" si="1602"/>
        <v>131313.05764442866</v>
      </c>
      <c r="CT236" s="231">
        <f t="shared" si="1602"/>
        <v>134231.12559208262</v>
      </c>
      <c r="CU236" s="231">
        <f t="shared" si="1602"/>
        <v>137149.19353973659</v>
      </c>
      <c r="CV236" s="231">
        <f t="shared" si="1602"/>
        <v>140067.26148739055</v>
      </c>
      <c r="CW236" s="231">
        <f t="shared" si="1602"/>
        <v>142985.32943504452</v>
      </c>
      <c r="CX236" s="231">
        <f t="shared" si="1602"/>
        <v>145903.39738269849</v>
      </c>
      <c r="CY236" s="231">
        <f t="shared" si="1602"/>
        <v>148821.46533035245</v>
      </c>
      <c r="CZ236" s="231">
        <f t="shared" si="1602"/>
        <v>151739.53327800642</v>
      </c>
      <c r="DA236" s="231">
        <f t="shared" si="1602"/>
        <v>154657.60122566039</v>
      </c>
      <c r="DB236" s="231">
        <f t="shared" si="1602"/>
        <v>157575.66917331435</v>
      </c>
      <c r="DC236" s="231">
        <f t="shared" si="1602"/>
        <v>160493.73712096832</v>
      </c>
      <c r="DD236" s="231">
        <f t="shared" si="1602"/>
        <v>163411.80506862229</v>
      </c>
      <c r="DE236" s="231">
        <f t="shared" si="1602"/>
        <v>166329.87301627625</v>
      </c>
      <c r="DF236" s="231">
        <f t="shared" si="1602"/>
        <v>169247.94096393022</v>
      </c>
      <c r="DG236" s="231">
        <f t="shared" si="1602"/>
        <v>172166.00891158418</v>
      </c>
      <c r="DH236" s="231">
        <f t="shared" si="1602"/>
        <v>175084.07685923815</v>
      </c>
      <c r="DI236" s="231">
        <f t="shared" si="1602"/>
        <v>178002.14480689212</v>
      </c>
      <c r="DJ236" s="231">
        <f t="shared" si="1602"/>
        <v>180920.21275454608</v>
      </c>
      <c r="DK236" s="231">
        <f t="shared" si="1602"/>
        <v>183838.28070220005</v>
      </c>
      <c r="DL236" s="231">
        <f t="shared" si="1602"/>
        <v>186756.34864985402</v>
      </c>
      <c r="DM236" s="231">
        <f t="shared" si="1602"/>
        <v>189674.41659750798</v>
      </c>
      <c r="DN236" s="231">
        <f t="shared" si="1602"/>
        <v>192592.48454516195</v>
      </c>
      <c r="DO236" s="231">
        <f t="shared" si="1602"/>
        <v>195510.55249281591</v>
      </c>
      <c r="DP236" s="231">
        <f t="shared" si="1602"/>
        <v>198428.62044046988</v>
      </c>
      <c r="DQ236" s="231">
        <f t="shared" si="1602"/>
        <v>201346.68838812385</v>
      </c>
      <c r="DR236" s="231">
        <f t="shared" si="1602"/>
        <v>204264.75633577781</v>
      </c>
      <c r="DS236" s="231">
        <f t="shared" si="1602"/>
        <v>207182.82428343178</v>
      </c>
      <c r="DT236" s="231">
        <f t="shared" si="1602"/>
        <v>210100.89223108575</v>
      </c>
      <c r="DU236" s="231">
        <f t="shared" si="1602"/>
        <v>213018.96017873971</v>
      </c>
      <c r="DV236" s="231">
        <f t="shared" si="1602"/>
        <v>215937.02812639368</v>
      </c>
      <c r="DW236" s="231">
        <f t="shared" si="1602"/>
        <v>218855.09607404764</v>
      </c>
      <c r="DX236" s="231">
        <f t="shared" si="1602"/>
        <v>221773.16402170161</v>
      </c>
      <c r="DY236" s="231">
        <f t="shared" si="1602"/>
        <v>224691.23196935558</v>
      </c>
      <c r="DZ236" s="231">
        <f t="shared" si="1602"/>
        <v>227609.29991700954</v>
      </c>
      <c r="EA236" s="231">
        <f t="shared" si="1602"/>
        <v>230527.36786466351</v>
      </c>
      <c r="EB236" s="231">
        <f t="shared" si="1602"/>
        <v>233445.43581231748</v>
      </c>
      <c r="EC236" s="231">
        <f t="shared" si="1602"/>
        <v>236363.50375997144</v>
      </c>
      <c r="ED236" s="231">
        <f t="shared" si="1602"/>
        <v>239281.57170762541</v>
      </c>
      <c r="EE236" s="231">
        <f t="shared" si="1602"/>
        <v>242199.63965527937</v>
      </c>
      <c r="EF236" s="231">
        <f t="shared" si="1602"/>
        <v>245117.70760293334</v>
      </c>
      <c r="EG236" s="231">
        <f t="shared" si="1602"/>
        <v>248035.77555058731</v>
      </c>
      <c r="EH236" s="231">
        <f t="shared" si="1602"/>
        <v>250953.84349824127</v>
      </c>
      <c r="EI236" s="231">
        <f t="shared" si="1602"/>
        <v>253871.91144589524</v>
      </c>
      <c r="EJ236" s="231">
        <f t="shared" si="1602"/>
        <v>256789.97939354921</v>
      </c>
      <c r="EK236" s="231">
        <f t="shared" si="1602"/>
        <v>259708.04734120317</v>
      </c>
      <c r="EL236" s="231">
        <f t="shared" si="1602"/>
        <v>262626.11528885714</v>
      </c>
      <c r="EM236" s="231">
        <f t="shared" si="1602"/>
        <v>265544.18323651113</v>
      </c>
      <c r="EN236" s="231">
        <f t="shared" si="1602"/>
        <v>268462.25118416513</v>
      </c>
      <c r="EO236" s="231">
        <f t="shared" si="1602"/>
        <v>271380.31913181912</v>
      </c>
      <c r="EP236" s="231">
        <f t="shared" si="1602"/>
        <v>274298.38707947312</v>
      </c>
      <c r="EQ236" s="231">
        <f t="shared" si="1602"/>
        <v>277216.45502712711</v>
      </c>
      <c r="ER236" s="231">
        <f t="shared" si="1602"/>
        <v>280134.52297478111</v>
      </c>
      <c r="ES236" s="231">
        <f t="shared" si="1602"/>
        <v>283052.59092243511</v>
      </c>
      <c r="ET236" s="231">
        <f t="shared" si="1602"/>
        <v>285970.6588700891</v>
      </c>
      <c r="EU236" s="231">
        <f t="shared" si="1602"/>
        <v>288888.7268177431</v>
      </c>
      <c r="EV236" s="231">
        <f t="shared" si="1602"/>
        <v>0</v>
      </c>
      <c r="EW236" s="231">
        <f t="shared" si="1602"/>
        <v>0</v>
      </c>
      <c r="EX236" s="231">
        <f t="shared" si="1602"/>
        <v>0</v>
      </c>
      <c r="EY236" s="231">
        <f t="shared" si="1602"/>
        <v>0</v>
      </c>
      <c r="EZ236" s="231">
        <f t="shared" si="1602"/>
        <v>0</v>
      </c>
      <c r="FA236" s="231">
        <f t="shared" si="1602"/>
        <v>0</v>
      </c>
      <c r="FB236" s="231">
        <f t="shared" ref="FB236:HM236" si="1603">FA240</f>
        <v>0</v>
      </c>
      <c r="FC236" s="231">
        <f t="shared" si="1603"/>
        <v>0</v>
      </c>
      <c r="FD236" s="231">
        <f t="shared" si="1603"/>
        <v>0</v>
      </c>
      <c r="FE236" s="231">
        <f t="shared" si="1603"/>
        <v>0</v>
      </c>
      <c r="FF236" s="231">
        <f t="shared" si="1603"/>
        <v>0</v>
      </c>
      <c r="FG236" s="231">
        <f t="shared" si="1603"/>
        <v>0</v>
      </c>
      <c r="FH236" s="231">
        <f t="shared" si="1603"/>
        <v>0</v>
      </c>
      <c r="FI236" s="231">
        <f t="shared" si="1603"/>
        <v>0</v>
      </c>
      <c r="FJ236" s="231">
        <f t="shared" si="1603"/>
        <v>0</v>
      </c>
      <c r="FK236" s="231">
        <f t="shared" si="1603"/>
        <v>0</v>
      </c>
      <c r="FL236" s="231">
        <f t="shared" si="1603"/>
        <v>0</v>
      </c>
      <c r="FM236" s="231">
        <f t="shared" si="1603"/>
        <v>0</v>
      </c>
      <c r="FN236" s="231">
        <f t="shared" si="1603"/>
        <v>0</v>
      </c>
      <c r="FO236" s="231">
        <f t="shared" si="1603"/>
        <v>0</v>
      </c>
      <c r="FP236" s="231">
        <f t="shared" si="1603"/>
        <v>0</v>
      </c>
      <c r="FQ236" s="231">
        <f t="shared" si="1603"/>
        <v>0</v>
      </c>
      <c r="FR236" s="231">
        <f t="shared" si="1603"/>
        <v>0</v>
      </c>
      <c r="FS236" s="231">
        <f t="shared" si="1603"/>
        <v>0</v>
      </c>
      <c r="FT236" s="231">
        <f t="shared" si="1603"/>
        <v>0</v>
      </c>
      <c r="FU236" s="231">
        <f t="shared" si="1603"/>
        <v>0</v>
      </c>
      <c r="FV236" s="231">
        <f t="shared" si="1603"/>
        <v>0</v>
      </c>
      <c r="FW236" s="231">
        <f t="shared" si="1603"/>
        <v>0</v>
      </c>
      <c r="FX236" s="231">
        <f t="shared" si="1603"/>
        <v>0</v>
      </c>
      <c r="FY236" s="231">
        <f t="shared" si="1603"/>
        <v>0</v>
      </c>
      <c r="FZ236" s="231">
        <f t="shared" si="1603"/>
        <v>0</v>
      </c>
      <c r="GA236" s="231">
        <f t="shared" si="1603"/>
        <v>0</v>
      </c>
      <c r="GB236" s="231">
        <f t="shared" si="1603"/>
        <v>0</v>
      </c>
      <c r="GC236" s="231">
        <f t="shared" si="1603"/>
        <v>0</v>
      </c>
      <c r="GD236" s="231">
        <f t="shared" si="1603"/>
        <v>0</v>
      </c>
      <c r="GE236" s="231">
        <f t="shared" si="1603"/>
        <v>0</v>
      </c>
      <c r="GF236" s="231">
        <f t="shared" si="1603"/>
        <v>0</v>
      </c>
      <c r="GG236" s="231">
        <f t="shared" si="1603"/>
        <v>0</v>
      </c>
      <c r="GH236" s="231">
        <f t="shared" si="1603"/>
        <v>0</v>
      </c>
      <c r="GI236" s="231">
        <f t="shared" si="1603"/>
        <v>0</v>
      </c>
      <c r="GJ236" s="231">
        <f t="shared" si="1603"/>
        <v>0</v>
      </c>
      <c r="GK236" s="231">
        <f t="shared" si="1603"/>
        <v>0</v>
      </c>
      <c r="GL236" s="231">
        <f t="shared" si="1603"/>
        <v>0</v>
      </c>
      <c r="GM236" s="231">
        <f t="shared" si="1603"/>
        <v>0</v>
      </c>
      <c r="GN236" s="231">
        <f t="shared" si="1603"/>
        <v>0</v>
      </c>
      <c r="GO236" s="231">
        <f t="shared" si="1603"/>
        <v>0</v>
      </c>
      <c r="GP236" s="231">
        <f t="shared" si="1603"/>
        <v>0</v>
      </c>
      <c r="GQ236" s="231">
        <f t="shared" si="1603"/>
        <v>0</v>
      </c>
      <c r="GR236" s="231">
        <f t="shared" si="1603"/>
        <v>0</v>
      </c>
      <c r="GS236" s="231">
        <f t="shared" si="1603"/>
        <v>0</v>
      </c>
      <c r="GT236" s="231">
        <f t="shared" si="1603"/>
        <v>0</v>
      </c>
      <c r="GU236" s="231">
        <f t="shared" si="1603"/>
        <v>0</v>
      </c>
      <c r="GV236" s="231">
        <f t="shared" si="1603"/>
        <v>0</v>
      </c>
      <c r="GW236" s="231">
        <f t="shared" si="1603"/>
        <v>0</v>
      </c>
      <c r="GX236" s="231">
        <f t="shared" si="1603"/>
        <v>0</v>
      </c>
      <c r="GY236" s="231">
        <f t="shared" si="1603"/>
        <v>0</v>
      </c>
      <c r="GZ236" s="231">
        <f t="shared" si="1603"/>
        <v>0</v>
      </c>
      <c r="HA236" s="231">
        <f t="shared" si="1603"/>
        <v>0</v>
      </c>
      <c r="HB236" s="231">
        <f t="shared" si="1603"/>
        <v>0</v>
      </c>
      <c r="HC236" s="231">
        <f t="shared" si="1603"/>
        <v>0</v>
      </c>
      <c r="HD236" s="231">
        <f t="shared" si="1603"/>
        <v>0</v>
      </c>
      <c r="HE236" s="231">
        <f t="shared" si="1603"/>
        <v>0</v>
      </c>
      <c r="HF236" s="231">
        <f t="shared" si="1603"/>
        <v>0</v>
      </c>
      <c r="HG236" s="231">
        <f t="shared" si="1603"/>
        <v>0</v>
      </c>
      <c r="HH236" s="231">
        <f t="shared" si="1603"/>
        <v>0</v>
      </c>
      <c r="HI236" s="231">
        <f t="shared" si="1603"/>
        <v>0</v>
      </c>
      <c r="HJ236" s="231">
        <f t="shared" si="1603"/>
        <v>0</v>
      </c>
      <c r="HK236" s="231">
        <f t="shared" si="1603"/>
        <v>0</v>
      </c>
      <c r="HL236" s="231">
        <f t="shared" si="1603"/>
        <v>0</v>
      </c>
      <c r="HM236" s="231">
        <f t="shared" si="1603"/>
        <v>0</v>
      </c>
      <c r="HN236" s="231">
        <f t="shared" ref="HN236:IN236" si="1604">HM240</f>
        <v>0</v>
      </c>
      <c r="HO236" s="231">
        <f t="shared" si="1604"/>
        <v>0</v>
      </c>
      <c r="HP236" s="231">
        <f t="shared" si="1604"/>
        <v>0</v>
      </c>
      <c r="HQ236" s="231">
        <f t="shared" si="1604"/>
        <v>0</v>
      </c>
      <c r="HR236" s="231">
        <f t="shared" si="1604"/>
        <v>0</v>
      </c>
      <c r="HS236" s="231">
        <f t="shared" si="1604"/>
        <v>0</v>
      </c>
      <c r="HT236" s="231">
        <f t="shared" si="1604"/>
        <v>0</v>
      </c>
      <c r="HU236" s="231">
        <f t="shared" si="1604"/>
        <v>0</v>
      </c>
      <c r="HV236" s="231">
        <f t="shared" si="1604"/>
        <v>0</v>
      </c>
      <c r="HW236" s="231">
        <f t="shared" si="1604"/>
        <v>0</v>
      </c>
      <c r="HX236" s="231">
        <f t="shared" si="1604"/>
        <v>0</v>
      </c>
      <c r="HY236" s="231">
        <f t="shared" si="1604"/>
        <v>0</v>
      </c>
      <c r="HZ236" s="231">
        <f t="shared" si="1604"/>
        <v>0</v>
      </c>
      <c r="IA236" s="231">
        <f t="shared" si="1604"/>
        <v>0</v>
      </c>
      <c r="IB236" s="231">
        <f t="shared" si="1604"/>
        <v>0</v>
      </c>
      <c r="IC236" s="231">
        <f t="shared" si="1604"/>
        <v>0</v>
      </c>
      <c r="ID236" s="231">
        <f t="shared" si="1604"/>
        <v>0</v>
      </c>
      <c r="IE236" s="231">
        <f t="shared" si="1604"/>
        <v>0</v>
      </c>
      <c r="IF236" s="231">
        <f t="shared" si="1604"/>
        <v>0</v>
      </c>
      <c r="IG236" s="231">
        <f t="shared" si="1604"/>
        <v>0</v>
      </c>
      <c r="IH236" s="231">
        <f t="shared" si="1604"/>
        <v>0</v>
      </c>
      <c r="II236" s="231">
        <f t="shared" si="1604"/>
        <v>0</v>
      </c>
      <c r="IJ236" s="231">
        <f t="shared" si="1604"/>
        <v>0</v>
      </c>
      <c r="IK236" s="231">
        <f t="shared" si="1604"/>
        <v>0</v>
      </c>
      <c r="IL236" s="231">
        <f t="shared" si="1604"/>
        <v>0</v>
      </c>
      <c r="IM236" s="231">
        <f t="shared" si="1604"/>
        <v>0</v>
      </c>
      <c r="IN236" s="231">
        <f t="shared" si="1604"/>
        <v>0</v>
      </c>
    </row>
    <row r="237" spans="1:248" ht="15" customHeight="1">
      <c r="B237" s="19" t="s">
        <v>617</v>
      </c>
      <c r="G237" s="101" t="str">
        <f>_FCY</f>
        <v>USD</v>
      </c>
      <c r="H237" s="299">
        <v>0</v>
      </c>
      <c r="I237" s="231"/>
      <c r="J237" s="231"/>
      <c r="K237" s="231"/>
      <c r="L237" s="231"/>
      <c r="M237" s="231"/>
      <c r="N237" s="231"/>
      <c r="O237" s="231"/>
      <c r="P237" s="231"/>
      <c r="Q237" s="231"/>
      <c r="R237" s="231"/>
      <c r="S237" s="231"/>
      <c r="T237" s="231"/>
      <c r="U237" s="231"/>
      <c r="V237" s="231"/>
      <c r="W237" s="231"/>
      <c r="X237" s="231"/>
      <c r="Y237" s="231"/>
      <c r="Z237" s="231"/>
      <c r="AA237" s="231"/>
      <c r="AB237" s="231"/>
      <c r="AC237" s="231"/>
      <c r="AD237" s="231"/>
      <c r="AE237" s="231"/>
      <c r="AF237" s="231"/>
      <c r="AG237" s="231"/>
      <c r="AH237" s="231"/>
      <c r="AI237" s="231"/>
      <c r="AJ237" s="231"/>
      <c r="AK237" s="231"/>
      <c r="AL237" s="231"/>
      <c r="AM237" s="231"/>
      <c r="AN237" s="231"/>
      <c r="AO237" s="231"/>
      <c r="AP237" s="231"/>
      <c r="AQ237" s="231"/>
      <c r="AR237" s="231"/>
      <c r="AS237" s="231"/>
      <c r="AT237" s="231"/>
      <c r="AU237" s="231"/>
      <c r="AV237" s="231"/>
      <c r="AW237" s="231"/>
      <c r="AX237" s="231"/>
      <c r="AY237" s="231"/>
      <c r="AZ237" s="231"/>
      <c r="BA237" s="231"/>
      <c r="BB237" s="231"/>
      <c r="BC237" s="231"/>
      <c r="BD237" s="231"/>
      <c r="BE237" s="231"/>
      <c r="BF237" s="231"/>
      <c r="BG237" s="231"/>
      <c r="BH237" s="231"/>
      <c r="BI237" s="231"/>
      <c r="BJ237" s="231"/>
      <c r="BK237" s="231"/>
      <c r="BL237" s="231"/>
      <c r="BM237" s="231"/>
      <c r="BN237" s="231"/>
      <c r="BO237" s="231"/>
      <c r="BP237" s="231"/>
      <c r="BQ237" s="231"/>
      <c r="BR237" s="231"/>
      <c r="BS237" s="231"/>
      <c r="BT237" s="231"/>
      <c r="BU237" s="231"/>
      <c r="BV237" s="231"/>
      <c r="BW237" s="231"/>
      <c r="BX237" s="231"/>
      <c r="BY237" s="231"/>
      <c r="BZ237" s="231"/>
      <c r="CA237" s="231"/>
      <c r="CB237" s="231"/>
      <c r="CC237" s="231"/>
      <c r="CD237" s="231"/>
      <c r="CE237" s="231"/>
      <c r="CF237" s="231"/>
      <c r="CG237" s="231"/>
      <c r="CH237" s="231"/>
      <c r="CI237" s="231"/>
      <c r="CJ237" s="231"/>
      <c r="CK237" s="231"/>
      <c r="CL237" s="231"/>
      <c r="CM237" s="231"/>
      <c r="CN237" s="231"/>
      <c r="CO237" s="231"/>
      <c r="CP237" s="231"/>
      <c r="CQ237" s="231"/>
      <c r="CR237" s="231"/>
      <c r="CS237" s="231"/>
      <c r="CT237" s="231"/>
      <c r="CU237" s="231"/>
      <c r="CV237" s="231"/>
      <c r="CW237" s="231"/>
      <c r="CX237" s="231"/>
      <c r="CY237" s="231"/>
      <c r="CZ237" s="231"/>
      <c r="DA237" s="231"/>
      <c r="DB237" s="231"/>
      <c r="DC237" s="231"/>
      <c r="DD237" s="231"/>
      <c r="DE237" s="231"/>
      <c r="DF237" s="231"/>
      <c r="DG237" s="231"/>
      <c r="DH237" s="231"/>
      <c r="DI237" s="231"/>
      <c r="DJ237" s="231"/>
      <c r="DK237" s="231"/>
      <c r="DL237" s="231"/>
      <c r="DM237" s="231"/>
      <c r="DN237" s="231"/>
      <c r="DO237" s="231"/>
      <c r="DP237" s="231"/>
      <c r="DQ237" s="231"/>
      <c r="DR237" s="231"/>
      <c r="DS237" s="231"/>
      <c r="DT237" s="231"/>
      <c r="DU237" s="231"/>
      <c r="DV237" s="231"/>
      <c r="DW237" s="231"/>
      <c r="DX237" s="231"/>
      <c r="DY237" s="231"/>
      <c r="DZ237" s="231"/>
      <c r="EA237" s="231"/>
      <c r="EB237" s="231"/>
      <c r="EC237" s="231"/>
      <c r="ED237" s="231"/>
      <c r="EE237" s="231"/>
      <c r="EF237" s="231"/>
      <c r="EG237" s="231"/>
      <c r="EH237" s="231"/>
      <c r="EI237" s="231"/>
      <c r="EJ237" s="231"/>
      <c r="EK237" s="231"/>
      <c r="EL237" s="231"/>
      <c r="EM237" s="231"/>
      <c r="EN237" s="231"/>
      <c r="EO237" s="231"/>
      <c r="EP237" s="231"/>
      <c r="EQ237" s="231"/>
      <c r="ER237" s="231"/>
      <c r="ES237" s="231"/>
      <c r="ET237" s="231"/>
      <c r="EU237" s="231"/>
      <c r="EV237" s="231"/>
      <c r="EW237" s="231"/>
      <c r="EX237" s="231"/>
      <c r="EY237" s="231"/>
      <c r="EZ237" s="231"/>
      <c r="FA237" s="231"/>
      <c r="FB237" s="231"/>
      <c r="FC237" s="231"/>
      <c r="FD237" s="231"/>
      <c r="FE237" s="231"/>
      <c r="FF237" s="231"/>
      <c r="FG237" s="231"/>
      <c r="FH237" s="231"/>
      <c r="FI237" s="231"/>
      <c r="FJ237" s="231"/>
      <c r="FK237" s="231"/>
      <c r="FL237" s="231"/>
      <c r="FM237" s="231"/>
      <c r="FN237" s="231"/>
      <c r="FO237" s="231"/>
      <c r="FP237" s="231"/>
      <c r="FQ237" s="231"/>
      <c r="FR237" s="231"/>
      <c r="FS237" s="231"/>
      <c r="FT237" s="231"/>
      <c r="FU237" s="231"/>
      <c r="FV237" s="231"/>
      <c r="FW237" s="231"/>
      <c r="FX237" s="231"/>
      <c r="FY237" s="231"/>
      <c r="FZ237" s="231"/>
      <c r="GA237" s="231"/>
      <c r="GB237" s="231"/>
      <c r="GC237" s="231"/>
      <c r="GD237" s="231"/>
      <c r="GE237" s="231"/>
      <c r="GF237" s="231"/>
      <c r="GG237" s="231"/>
      <c r="GH237" s="231"/>
      <c r="GI237" s="231"/>
      <c r="GJ237" s="231"/>
      <c r="GK237" s="231"/>
      <c r="GL237" s="231"/>
      <c r="GM237" s="231"/>
      <c r="GN237" s="231"/>
      <c r="GO237" s="231"/>
      <c r="GP237" s="231"/>
      <c r="GQ237" s="231"/>
      <c r="GR237" s="231"/>
      <c r="GS237" s="231"/>
      <c r="GT237" s="231"/>
      <c r="GU237" s="231"/>
      <c r="GV237" s="231"/>
      <c r="GW237" s="231"/>
      <c r="GX237" s="231"/>
      <c r="GY237" s="231"/>
      <c r="GZ237" s="231"/>
      <c r="HA237" s="231"/>
      <c r="HB237" s="231"/>
      <c r="HC237" s="231"/>
      <c r="HD237" s="231"/>
      <c r="HE237" s="231"/>
      <c r="HF237" s="231"/>
      <c r="HG237" s="231"/>
      <c r="HH237" s="231"/>
      <c r="HI237" s="231"/>
      <c r="HJ237" s="231"/>
      <c r="HK237" s="231"/>
      <c r="HL237" s="231"/>
      <c r="HM237" s="231"/>
      <c r="HN237" s="231"/>
      <c r="HO237" s="231"/>
      <c r="HP237" s="231"/>
      <c r="HQ237" s="231"/>
      <c r="HR237" s="231"/>
      <c r="HS237" s="231"/>
      <c r="HT237" s="231"/>
      <c r="HU237" s="231"/>
      <c r="HV237" s="231"/>
      <c r="HW237" s="231"/>
      <c r="HX237" s="231"/>
      <c r="HY237" s="231"/>
      <c r="HZ237" s="231"/>
      <c r="IA237" s="231"/>
      <c r="IB237" s="231"/>
      <c r="IC237" s="231"/>
      <c r="ID237" s="231"/>
      <c r="IE237" s="231"/>
      <c r="IF237" s="231"/>
      <c r="IG237" s="231"/>
      <c r="IH237" s="231"/>
      <c r="II237" s="231"/>
      <c r="IJ237" s="231"/>
      <c r="IK237" s="231"/>
      <c r="IL237" s="231"/>
      <c r="IM237" s="231"/>
      <c r="IN237" s="231"/>
    </row>
    <row r="238" spans="1:248" ht="15" customHeight="1">
      <c r="B238" s="19" t="s">
        <v>618</v>
      </c>
      <c r="G238" s="101" t="str">
        <f>_FCY</f>
        <v>USD</v>
      </c>
      <c r="H238" s="299">
        <f>SUMIF(I3:$IN$3,"&lt;="&amp;$F$235+H3,I288:$IN$288)/$F$235</f>
        <v>0</v>
      </c>
      <c r="I238" s="299">
        <f>SUMIF(J3:$IN$3,"&lt;="&amp;$F$235+I3,J288:$IN$288)/$F$235</f>
        <v>0</v>
      </c>
      <c r="J238" s="299">
        <f>SUMIF(K3:$IN$3,"&lt;="&amp;$F$235+J3,K288:$IN$288)/$F$235</f>
        <v>0</v>
      </c>
      <c r="K238" s="299">
        <f>SUMIF(L3:$IN$3,"&lt;="&amp;$F$235+K3,L288:$IN$288)/$F$235</f>
        <v>0</v>
      </c>
      <c r="L238" s="299">
        <f>SUMIF(M3:$IN$3,"&lt;="&amp;$F$235+L3,M288:$IN$288)/$F$235</f>
        <v>0</v>
      </c>
      <c r="M238" s="299">
        <f>SUMIF(N3:$IN$3,"&lt;="&amp;$F$235+M3,N288:$IN$288)/$F$235</f>
        <v>0</v>
      </c>
      <c r="N238" s="299">
        <f>SUMIF(O3:$IN$3,"&lt;="&amp;$F$235+N3,O288:$IN$288)/$F$235</f>
        <v>0</v>
      </c>
      <c r="O238" s="299">
        <f>SUMIF(P3:$IN$3,"&lt;="&amp;$F$235+O3,P288:$IN$288)/$F$235</f>
        <v>0</v>
      </c>
      <c r="P238" s="299">
        <f>SUMIF(Q3:$IN$3,"&lt;="&amp;$F$235+P3,Q288:$IN$288)/$F$235</f>
        <v>0</v>
      </c>
      <c r="Q238" s="299">
        <f>SUMIF(R3:$IN$3,"&lt;="&amp;$F$235+Q3,R288:$IN$288)/$F$235</f>
        <v>0</v>
      </c>
      <c r="R238" s="299">
        <f>SUMIF(S3:$IN$3,"&lt;="&amp;$F$235+R3,S288:$IN$288)/$F$235</f>
        <v>0</v>
      </c>
      <c r="S238" s="299">
        <f>SUMIF(T3:$IN$3,"&lt;="&amp;$F$235+S3,T288:$IN$288)/$F$235</f>
        <v>0</v>
      </c>
      <c r="T238" s="299">
        <f>SUMIF(U3:$IN$3,"&lt;="&amp;$F$235+T3,U288:$IN$288)/$F$235</f>
        <v>0</v>
      </c>
      <c r="U238" s="299">
        <f>SUMIF(V3:$IN$3,"&lt;="&amp;$F$235+U3,V288:$IN$288)/$F$235</f>
        <v>0</v>
      </c>
      <c r="V238" s="299">
        <f>SUMIF(W3:$IN$3,"&lt;="&amp;$F$235+V3,W288:$IN$288)/$F$235</f>
        <v>0</v>
      </c>
      <c r="W238" s="299">
        <f>SUMIF(X3:$IN$3,"&lt;="&amp;$F$235+W3,X288:$IN$288)/$F$235</f>
        <v>0</v>
      </c>
      <c r="X238" s="299">
        <f>SUMIF(Y3:$IN$3,"&lt;="&amp;$F$235+X3,Y288:$IN$288)/$F$235</f>
        <v>0</v>
      </c>
      <c r="Y238" s="299">
        <f>SUMIF(Z3:$IN$3,"&lt;="&amp;$F$235+Y3,Z288:$IN$288)/$F$235</f>
        <v>0</v>
      </c>
      <c r="Z238" s="299">
        <f>SUMIF(AA3:$IN$3,"&lt;="&amp;$F$235+Z3,AA288:$IN$288)/$F$235</f>
        <v>0</v>
      </c>
      <c r="AA238" s="299">
        <f>SUMIF(AB3:$IN$3,"&lt;="&amp;$F$235+AA3,AB288:$IN$288)/$F$235</f>
        <v>0</v>
      </c>
      <c r="AB238" s="299">
        <f>SUMIF(AC3:$IN$3,"&lt;="&amp;$F$235+AB3,AC288:$IN$288)/$F$235</f>
        <v>0</v>
      </c>
      <c r="AC238" s="299">
        <f>SUMIF(AD3:$IN$3,"&lt;="&amp;$F$235+AC3,AD288:$IN$288)/$F$235</f>
        <v>0</v>
      </c>
      <c r="AD238" s="299">
        <f>SUMIF(AE3:$IN$3,"&lt;="&amp;$F$235+AD3,AE288:$IN$288)/$F$235</f>
        <v>0</v>
      </c>
      <c r="AE238" s="299">
        <f>SUMIF(AF3:$IN$3,"&lt;="&amp;$F$235+AE3,AF288:$IN$288)/$F$235</f>
        <v>0</v>
      </c>
      <c r="AF238" s="299">
        <f>SUMIF(AG3:$IN$3,"&lt;="&amp;$F$235+AF3,AG288:$IN$288)/$F$235</f>
        <v>0</v>
      </c>
      <c r="AG238" s="299">
        <f>SUMIF(AH3:$IN$3,"&lt;="&amp;$F$235+AG3,AH288:$IN$288)/$F$235</f>
        <v>0</v>
      </c>
      <c r="AH238" s="299">
        <f>SUMIF(AI3:$IN$3,"&lt;="&amp;$F$235+AH3,AI288:$IN$288)/$F$235</f>
        <v>0</v>
      </c>
      <c r="AI238" s="299">
        <f>SUMIF(AJ3:$IN$3,"&lt;="&amp;$F$235+AI3,AJ288:$IN$288)/$F$235</f>
        <v>0</v>
      </c>
      <c r="AJ238" s="299">
        <f>SUMIF(AK3:$IN$3,"&lt;="&amp;$F$235+AJ3,AK288:$IN$288)/$F$235</f>
        <v>0</v>
      </c>
      <c r="AK238" s="299">
        <f>SUMIF(AL3:$IN$3,"&lt;="&amp;$F$235+AK3,AL288:$IN$288)/$F$235</f>
        <v>0</v>
      </c>
      <c r="AL238" s="299">
        <f>SUMIF(AM3:$IN$3,"&lt;="&amp;$F$235+AL3,AM288:$IN$288)/$F$235</f>
        <v>0</v>
      </c>
      <c r="AM238" s="299">
        <f>SUMIF(AN3:$IN$3,"&lt;="&amp;$F$235+AM3,AN288:$IN$288)/$F$235</f>
        <v>0</v>
      </c>
      <c r="AN238" s="299">
        <f>SUMIF(AO3:$IN$3,"&lt;="&amp;$F$235+AN3,AO288:$IN$288)/$F$235</f>
        <v>0</v>
      </c>
      <c r="AO238" s="299">
        <f>SUMIF(AP3:$IN$3,"&lt;="&amp;$F$235+AO3,AP288:$IN$288)/$F$235</f>
        <v>0</v>
      </c>
      <c r="AP238" s="299">
        <f>SUMIF(AQ3:$IN$3,"&lt;="&amp;$F$235+AP3,AQ288:$IN$288)/$F$235</f>
        <v>0</v>
      </c>
      <c r="AQ238" s="299">
        <f>SUMIF(AR3:$IN$3,"&lt;="&amp;$F$235+AQ3,AR288:$IN$288)/$F$235</f>
        <v>0</v>
      </c>
      <c r="AR238" s="299">
        <f>SUMIF(AS3:$IN$3,"&lt;="&amp;$F$235+AR3,AS288:$IN$288)/$F$235</f>
        <v>0</v>
      </c>
      <c r="AS238" s="299">
        <f>SUMIF(AT3:$IN$3,"&lt;="&amp;$F$235+AS3,AT288:$IN$288)/$F$235</f>
        <v>0</v>
      </c>
      <c r="AT238" s="299">
        <f>SUMIF(AU3:$IN$3,"&lt;="&amp;$F$235+AT3,AU288:$IN$288)/$F$235</f>
        <v>0</v>
      </c>
      <c r="AU238" s="299">
        <f>SUMIF(AV3:$IN$3,"&lt;="&amp;$F$235+AU3,AV288:$IN$288)/$F$235</f>
        <v>0</v>
      </c>
      <c r="AV238" s="299">
        <f>SUMIF(AW3:$IN$3,"&lt;="&amp;$F$235+AV3,AW288:$IN$288)/$F$235</f>
        <v>0</v>
      </c>
      <c r="AW238" s="299">
        <f>SUMIF(AX3:$IN$3,"&lt;="&amp;$F$235+AW3,AX288:$IN$288)/$F$235</f>
        <v>0</v>
      </c>
      <c r="AX238" s="299">
        <f>SUMIF(AY3:$IN$3,"&lt;="&amp;$F$235+AX3,AY288:$IN$288)/$F$235</f>
        <v>0</v>
      </c>
      <c r="AY238" s="299">
        <f>SUMIF(AZ3:$IN$3,"&lt;="&amp;$F$235+AY3,AZ288:$IN$288)/$F$235</f>
        <v>0</v>
      </c>
      <c r="AZ238" s="299">
        <f>SUMIF(BA3:$IN$3,"&lt;="&amp;$F$235+AZ3,BA288:$IN$288)/$F$235</f>
        <v>2918.0679476539731</v>
      </c>
      <c r="BA238" s="299">
        <f>SUMIF(BB3:$IN$3,"&lt;="&amp;$F$235+BA3,BB288:$IN$288)/$F$235</f>
        <v>2918.0679476539731</v>
      </c>
      <c r="BB238" s="299">
        <f>SUMIF(BC3:$IN$3,"&lt;="&amp;$F$235+BB3,BC288:$IN$288)/$F$235</f>
        <v>2918.0679476539731</v>
      </c>
      <c r="BC238" s="299">
        <f>SUMIF(BD3:$IN$3,"&lt;="&amp;$F$235+BC3,BD288:$IN$288)/$F$235</f>
        <v>2918.0679476539731</v>
      </c>
      <c r="BD238" s="299">
        <f>SUMIF(BE3:$IN$3,"&lt;="&amp;$F$235+BD3,BE288:$IN$288)/$F$235</f>
        <v>2918.0679476539731</v>
      </c>
      <c r="BE238" s="299">
        <f>SUMIF(BF3:$IN$3,"&lt;="&amp;$F$235+BE3,BF288:$IN$288)/$F$235</f>
        <v>2918.0679476539731</v>
      </c>
      <c r="BF238" s="299">
        <f>SUMIF(BG3:$IN$3,"&lt;="&amp;$F$235+BF3,BG288:$IN$288)/$F$235</f>
        <v>2918.0679476539731</v>
      </c>
      <c r="BG238" s="299">
        <f>SUMIF(BH3:$IN$3,"&lt;="&amp;$F$235+BG3,BH288:$IN$288)/$F$235</f>
        <v>2918.0679476539731</v>
      </c>
      <c r="BH238" s="299">
        <f>SUMIF(BI3:$IN$3,"&lt;="&amp;$F$235+BH3,BI288:$IN$288)/$F$235</f>
        <v>2918.0679476539731</v>
      </c>
      <c r="BI238" s="299">
        <f>SUMIF(BJ3:$IN$3,"&lt;="&amp;$F$235+BI3,BJ288:$IN$288)/$F$235</f>
        <v>2918.0679476539731</v>
      </c>
      <c r="BJ238" s="299">
        <f>SUMIF(BK3:$IN$3,"&lt;="&amp;$F$235+BJ3,BK288:$IN$288)/$F$235</f>
        <v>2918.0679476539731</v>
      </c>
      <c r="BK238" s="299">
        <f>SUMIF(BL3:$IN$3,"&lt;="&amp;$F$235+BK3,BL288:$IN$288)/$F$235</f>
        <v>2918.0679476539731</v>
      </c>
      <c r="BL238" s="299">
        <f>SUMIF(BM3:$IN$3,"&lt;="&amp;$F$235+BL3,BM288:$IN$288)/$F$235</f>
        <v>2918.0679476539731</v>
      </c>
      <c r="BM238" s="299">
        <f>SUMIF(BN3:$IN$3,"&lt;="&amp;$F$235+BM3,BN288:$IN$288)/$F$235</f>
        <v>2918.0679476539731</v>
      </c>
      <c r="BN238" s="299">
        <f>SUMIF(BO3:$IN$3,"&lt;="&amp;$F$235+BN3,BO288:$IN$288)/$F$235</f>
        <v>2918.0679476539731</v>
      </c>
      <c r="BO238" s="299">
        <f>SUMIF(BP3:$IN$3,"&lt;="&amp;$F$235+BO3,BP288:$IN$288)/$F$235</f>
        <v>2918.0679476539731</v>
      </c>
      <c r="BP238" s="299">
        <f>SUMIF(BQ3:$IN$3,"&lt;="&amp;$F$235+BP3,BQ288:$IN$288)/$F$235</f>
        <v>2918.0679476539731</v>
      </c>
      <c r="BQ238" s="299">
        <f>SUMIF(BR3:$IN$3,"&lt;="&amp;$F$235+BQ3,BR288:$IN$288)/$F$235</f>
        <v>2918.0679476539731</v>
      </c>
      <c r="BR238" s="299">
        <f>SUMIF(BS3:$IN$3,"&lt;="&amp;$F$235+BR3,BS288:$IN$288)/$F$235</f>
        <v>2918.0679476539731</v>
      </c>
      <c r="BS238" s="299">
        <f>SUMIF(BT3:$IN$3,"&lt;="&amp;$F$235+BS3,BT288:$IN$288)/$F$235</f>
        <v>2918.0679476539731</v>
      </c>
      <c r="BT238" s="299">
        <f>SUMIF(BU3:$IN$3,"&lt;="&amp;$F$235+BT3,BU288:$IN$288)/$F$235</f>
        <v>2918.0679476539731</v>
      </c>
      <c r="BU238" s="299">
        <f>SUMIF(BV3:$IN$3,"&lt;="&amp;$F$235+BU3,BV288:$IN$288)/$F$235</f>
        <v>2918.0679476539731</v>
      </c>
      <c r="BV238" s="299">
        <f>SUMIF(BW3:$IN$3,"&lt;="&amp;$F$235+BV3,BW288:$IN$288)/$F$235</f>
        <v>2918.0679476539731</v>
      </c>
      <c r="BW238" s="299">
        <f>SUMIF(BX3:$IN$3,"&lt;="&amp;$F$235+BW3,BX288:$IN$288)/$F$235</f>
        <v>2918.0679476539731</v>
      </c>
      <c r="BX238" s="299">
        <f>SUMIF(BY3:$IN$3,"&lt;="&amp;$F$235+BX3,BY288:$IN$288)/$F$235</f>
        <v>2918.0679476539731</v>
      </c>
      <c r="BY238" s="299">
        <f>SUMIF(BZ3:$IN$3,"&lt;="&amp;$F$235+BY3,BZ288:$IN$288)/$F$235</f>
        <v>2918.0679476539731</v>
      </c>
      <c r="BZ238" s="299">
        <f>SUMIF(CA3:$IN$3,"&lt;="&amp;$F$235+BZ3,CA288:$IN$288)/$F$235</f>
        <v>2918.0679476539731</v>
      </c>
      <c r="CA238" s="299">
        <f>SUMIF(CB3:$IN$3,"&lt;="&amp;$F$235+CA3,CB288:$IN$288)/$F$235</f>
        <v>2918.0679476539731</v>
      </c>
      <c r="CB238" s="299">
        <f>SUMIF(CC3:$IN$3,"&lt;="&amp;$F$235+CB3,CC288:$IN$288)/$F$235</f>
        <v>2918.0679476539731</v>
      </c>
      <c r="CC238" s="299">
        <f>SUMIF(CD3:$IN$3,"&lt;="&amp;$F$235+CC3,CD288:$IN$288)/$F$235</f>
        <v>2918.0679476539731</v>
      </c>
      <c r="CD238" s="299">
        <f>SUMIF(CE3:$IN$3,"&lt;="&amp;$F$235+CD3,CE288:$IN$288)/$F$235</f>
        <v>2918.0679476539731</v>
      </c>
      <c r="CE238" s="299">
        <f>SUMIF(CF3:$IN$3,"&lt;="&amp;$F$235+CE3,CF288:$IN$288)/$F$235</f>
        <v>2918.0679476539731</v>
      </c>
      <c r="CF238" s="299">
        <f>SUMIF(CG3:$IN$3,"&lt;="&amp;$F$235+CF3,CG288:$IN$288)/$F$235</f>
        <v>2918.0679476539731</v>
      </c>
      <c r="CG238" s="299">
        <f>SUMIF(CH3:$IN$3,"&lt;="&amp;$F$235+CG3,CH288:$IN$288)/$F$235</f>
        <v>2918.0679476539731</v>
      </c>
      <c r="CH238" s="299">
        <f>SUMIF(CI3:$IN$3,"&lt;="&amp;$F$235+CH3,CI288:$IN$288)/$F$235</f>
        <v>2918.0679476539731</v>
      </c>
      <c r="CI238" s="299">
        <f>SUMIF(CJ3:$IN$3,"&lt;="&amp;$F$235+CI3,CJ288:$IN$288)/$F$235</f>
        <v>2918.0679476539731</v>
      </c>
      <c r="CJ238" s="299">
        <f>SUMIF(CK3:$IN$3,"&lt;="&amp;$F$235+CJ3,CK288:$IN$288)/$F$235</f>
        <v>2918.0679476539731</v>
      </c>
      <c r="CK238" s="299">
        <f>SUMIF(CL3:$IN$3,"&lt;="&amp;$F$235+CK3,CL288:$IN$288)/$F$235</f>
        <v>2918.0679476539731</v>
      </c>
      <c r="CL238" s="299">
        <f>SUMIF(CM3:$IN$3,"&lt;="&amp;$F$235+CL3,CM288:$IN$288)/$F$235</f>
        <v>2918.0679476539731</v>
      </c>
      <c r="CM238" s="299">
        <f>SUMIF(CN3:$IN$3,"&lt;="&amp;$F$235+CM3,CN288:$IN$288)/$F$235</f>
        <v>2918.0679476539731</v>
      </c>
      <c r="CN238" s="299">
        <f>SUMIF(CO3:$IN$3,"&lt;="&amp;$F$235+CN3,CO288:$IN$288)/$F$235</f>
        <v>2918.0679476539731</v>
      </c>
      <c r="CO238" s="299">
        <f>SUMIF(CP3:$IN$3,"&lt;="&amp;$F$235+CO3,CP288:$IN$288)/$F$235</f>
        <v>2918.0679476539731</v>
      </c>
      <c r="CP238" s="299">
        <f>SUMIF(CQ3:$IN$3,"&lt;="&amp;$F$235+CP3,CQ288:$IN$288)/$F$235</f>
        <v>2918.0679476539731</v>
      </c>
      <c r="CQ238" s="299">
        <f>SUMIF(CR3:$IN$3,"&lt;="&amp;$F$235+CQ3,CR288:$IN$288)/$F$235</f>
        <v>2918.0679476539731</v>
      </c>
      <c r="CR238" s="299">
        <f>SUMIF(CS3:$IN$3,"&lt;="&amp;$F$235+CR3,CS288:$IN$288)/$F$235</f>
        <v>2918.0679476539731</v>
      </c>
      <c r="CS238" s="299">
        <f>SUMIF(CT3:$IN$3,"&lt;="&amp;$F$235+CS3,CT288:$IN$288)/$F$235</f>
        <v>2918.0679476539731</v>
      </c>
      <c r="CT238" s="299">
        <f>SUMIF(CU3:$IN$3,"&lt;="&amp;$F$235+CT3,CU288:$IN$288)/$F$235</f>
        <v>2918.0679476539731</v>
      </c>
      <c r="CU238" s="299">
        <f>SUMIF(CV3:$IN$3,"&lt;="&amp;$F$235+CU3,CV288:$IN$288)/$F$235</f>
        <v>2918.0679476539731</v>
      </c>
      <c r="CV238" s="299">
        <f>SUMIF(CW3:$IN$3,"&lt;="&amp;$F$235+CV3,CW288:$IN$288)/$F$235</f>
        <v>2918.0679476539731</v>
      </c>
      <c r="CW238" s="299">
        <f>SUMIF(CX3:$IN$3,"&lt;="&amp;$F$235+CW3,CX288:$IN$288)/$F$235</f>
        <v>2918.0679476539731</v>
      </c>
      <c r="CX238" s="299">
        <f>SUMIF(CY3:$IN$3,"&lt;="&amp;$F$235+CX3,CY288:$IN$288)/$F$235</f>
        <v>2918.0679476539731</v>
      </c>
      <c r="CY238" s="299">
        <f>SUMIF(CZ3:$IN$3,"&lt;="&amp;$F$235+CY3,CZ288:$IN$288)/$F$235</f>
        <v>2918.0679476539731</v>
      </c>
      <c r="CZ238" s="299">
        <f>SUMIF(DA3:$IN$3,"&lt;="&amp;$F$235+CZ3,DA288:$IN$288)/$F$235</f>
        <v>2918.0679476539731</v>
      </c>
      <c r="DA238" s="299">
        <f>SUMIF(DB3:$IN$3,"&lt;="&amp;$F$235+DA3,DB288:$IN$288)/$F$235</f>
        <v>2918.0679476539731</v>
      </c>
      <c r="DB238" s="299">
        <f>SUMIF(DC3:$IN$3,"&lt;="&amp;$F$235+DB3,DC288:$IN$288)/$F$235</f>
        <v>2918.0679476539731</v>
      </c>
      <c r="DC238" s="299">
        <f>SUMIF(DD3:$IN$3,"&lt;="&amp;$F$235+DC3,DD288:$IN$288)/$F$235</f>
        <v>2918.0679476539731</v>
      </c>
      <c r="DD238" s="299">
        <f>SUMIF(DE3:$IN$3,"&lt;="&amp;$F$235+DD3,DE288:$IN$288)/$F$235</f>
        <v>2918.0679476539731</v>
      </c>
      <c r="DE238" s="299">
        <f>SUMIF(DF3:$IN$3,"&lt;="&amp;$F$235+DE3,DF288:$IN$288)/$F$235</f>
        <v>2918.0679476539731</v>
      </c>
      <c r="DF238" s="299">
        <f>SUMIF(DG3:$IN$3,"&lt;="&amp;$F$235+DF3,DG288:$IN$288)/$F$235</f>
        <v>2918.0679476539731</v>
      </c>
      <c r="DG238" s="299">
        <f>SUMIF(DH3:$IN$3,"&lt;="&amp;$F$235+DG3,DH288:$IN$288)/$F$235</f>
        <v>2918.0679476539731</v>
      </c>
      <c r="DH238" s="299">
        <f>SUMIF(DI3:$IN$3,"&lt;="&amp;$F$235+DH3,DI288:$IN$288)/$F$235</f>
        <v>2918.0679476539731</v>
      </c>
      <c r="DI238" s="299">
        <f>SUMIF(DJ3:$IN$3,"&lt;="&amp;$F$235+DI3,DJ288:$IN$288)/$F$235</f>
        <v>2918.0679476539731</v>
      </c>
      <c r="DJ238" s="299">
        <f>SUMIF(DK3:$IN$3,"&lt;="&amp;$F$235+DJ3,DK288:$IN$288)/$F$235</f>
        <v>2918.0679476539731</v>
      </c>
      <c r="DK238" s="299">
        <f>SUMIF(DL3:$IN$3,"&lt;="&amp;$F$235+DK3,DL288:$IN$288)/$F$235</f>
        <v>2918.0679476539731</v>
      </c>
      <c r="DL238" s="299">
        <f>SUMIF(DM3:$IN$3,"&lt;="&amp;$F$235+DL3,DM288:$IN$288)/$F$235</f>
        <v>2918.0679476539731</v>
      </c>
      <c r="DM238" s="299">
        <f>SUMIF(DN3:$IN$3,"&lt;="&amp;$F$235+DM3,DN288:$IN$288)/$F$235</f>
        <v>2918.0679476539731</v>
      </c>
      <c r="DN238" s="299">
        <f>SUMIF(DO3:$IN$3,"&lt;="&amp;$F$235+DN3,DO288:$IN$288)/$F$235</f>
        <v>2918.0679476539731</v>
      </c>
      <c r="DO238" s="299">
        <f>SUMIF(DP3:$IN$3,"&lt;="&amp;$F$235+DO3,DP288:$IN$288)/$F$235</f>
        <v>2918.0679476539731</v>
      </c>
      <c r="DP238" s="299">
        <f>SUMIF(DQ3:$IN$3,"&lt;="&amp;$F$235+DP3,DQ288:$IN$288)/$F$235</f>
        <v>2918.0679476539731</v>
      </c>
      <c r="DQ238" s="299">
        <f>SUMIF(DR3:$IN$3,"&lt;="&amp;$F$235+DQ3,DR288:$IN$288)/$F$235</f>
        <v>2918.0679476539731</v>
      </c>
      <c r="DR238" s="299">
        <f>SUMIF(DS3:$IN$3,"&lt;="&amp;$F$235+DR3,DS288:$IN$288)/$F$235</f>
        <v>2918.0679476539731</v>
      </c>
      <c r="DS238" s="299">
        <f>SUMIF(DT3:$IN$3,"&lt;="&amp;$F$235+DS3,DT288:$IN$288)/$F$235</f>
        <v>2918.0679476539731</v>
      </c>
      <c r="DT238" s="299">
        <f>SUMIF(DU3:$IN$3,"&lt;="&amp;$F$235+DT3,DU288:$IN$288)/$F$235</f>
        <v>2918.0679476539731</v>
      </c>
      <c r="DU238" s="299">
        <f>SUMIF(DV3:$IN$3,"&lt;="&amp;$F$235+DU3,DV288:$IN$288)/$F$235</f>
        <v>2918.0679476539731</v>
      </c>
      <c r="DV238" s="299">
        <f>SUMIF(DW3:$IN$3,"&lt;="&amp;$F$235+DV3,DW288:$IN$288)/$F$235</f>
        <v>2918.0679476539731</v>
      </c>
      <c r="DW238" s="299">
        <f>SUMIF(DX3:$IN$3,"&lt;="&amp;$F$235+DW3,DX288:$IN$288)/$F$235</f>
        <v>2918.0679476539731</v>
      </c>
      <c r="DX238" s="299">
        <f>SUMIF(DY3:$IN$3,"&lt;="&amp;$F$235+DX3,DY288:$IN$288)/$F$235</f>
        <v>2918.0679476539731</v>
      </c>
      <c r="DY238" s="299">
        <f>SUMIF(DZ3:$IN$3,"&lt;="&amp;$F$235+DY3,DZ288:$IN$288)/$F$235</f>
        <v>2918.0679476539731</v>
      </c>
      <c r="DZ238" s="299">
        <f>SUMIF(EA3:$IN$3,"&lt;="&amp;$F$235+DZ3,EA288:$IN$288)/$F$235</f>
        <v>2918.0679476539731</v>
      </c>
      <c r="EA238" s="299">
        <f>SUMIF(EB3:$IN$3,"&lt;="&amp;$F$235+EA3,EB288:$IN$288)/$F$235</f>
        <v>2918.0679476539731</v>
      </c>
      <c r="EB238" s="299">
        <f>SUMIF(EC3:$IN$3,"&lt;="&amp;$F$235+EB3,EC288:$IN$288)/$F$235</f>
        <v>2918.0679476539731</v>
      </c>
      <c r="EC238" s="299">
        <f>SUMIF(ED3:$IN$3,"&lt;="&amp;$F$235+EC3,ED288:$IN$288)/$F$235</f>
        <v>2918.0679476539731</v>
      </c>
      <c r="ED238" s="299">
        <f>SUMIF(EE3:$IN$3,"&lt;="&amp;$F$235+ED3,EE288:$IN$288)/$F$235</f>
        <v>2918.0679476539731</v>
      </c>
      <c r="EE238" s="299">
        <f>SUMIF(EF3:$IN$3,"&lt;="&amp;$F$235+EE3,EF288:$IN$288)/$F$235</f>
        <v>2918.0679476539731</v>
      </c>
      <c r="EF238" s="299">
        <f>SUMIF(EG3:$IN$3,"&lt;="&amp;$F$235+EF3,EG288:$IN$288)/$F$235</f>
        <v>2918.0679476539731</v>
      </c>
      <c r="EG238" s="299">
        <f>SUMIF(EH3:$IN$3,"&lt;="&amp;$F$235+EG3,EH288:$IN$288)/$F$235</f>
        <v>2918.0679476539731</v>
      </c>
      <c r="EH238" s="299">
        <f>SUMIF(EI3:$IN$3,"&lt;="&amp;$F$235+EH3,EI288:$IN$288)/$F$235</f>
        <v>2918.0679476539731</v>
      </c>
      <c r="EI238" s="299">
        <f>SUMIF(EJ3:$IN$3,"&lt;="&amp;$F$235+EI3,EJ288:$IN$288)/$F$235</f>
        <v>2918.0679476539731</v>
      </c>
      <c r="EJ238" s="299">
        <f>SUMIF(EK3:$IN$3,"&lt;="&amp;$F$235+EJ3,EK288:$IN$288)/$F$235</f>
        <v>2918.0679476539731</v>
      </c>
      <c r="EK238" s="299">
        <f>SUMIF(EL3:$IN$3,"&lt;="&amp;$F$235+EK3,EL288:$IN$288)/$F$235</f>
        <v>2918.0679476539731</v>
      </c>
      <c r="EL238" s="299">
        <f>SUMIF(EM3:$IN$3,"&lt;="&amp;$F$235+EL3,EM288:$IN$288)/$F$235</f>
        <v>2918.0679476539731</v>
      </c>
      <c r="EM238" s="299">
        <f>SUMIF(EN3:$IN$3,"&lt;="&amp;$F$235+EM3,EN288:$IN$288)/$F$235</f>
        <v>2918.0679476539731</v>
      </c>
      <c r="EN238" s="299">
        <f>SUMIF(EO3:$IN$3,"&lt;="&amp;$F$235+EN3,EO288:$IN$288)/$F$235</f>
        <v>2918.0679476539731</v>
      </c>
      <c r="EO238" s="299">
        <f>SUMIF(EP3:$IN$3,"&lt;="&amp;$F$235+EO3,EP288:$IN$288)/$F$235</f>
        <v>2918.0679476539731</v>
      </c>
      <c r="EP238" s="299">
        <f>SUMIF(EQ3:$IN$3,"&lt;="&amp;$F$235+EP3,EQ288:$IN$288)/$F$235</f>
        <v>2918.0679476539731</v>
      </c>
      <c r="EQ238" s="299">
        <f>SUMIF(ER3:$IN$3,"&lt;="&amp;$F$235+EQ3,ER288:$IN$288)/$F$235</f>
        <v>2918.0679476539731</v>
      </c>
      <c r="ER238" s="299">
        <f>SUMIF(ES3:$IN$3,"&lt;="&amp;$F$235+ER3,ES288:$IN$288)/$F$235</f>
        <v>2918.0679476539731</v>
      </c>
      <c r="ES238" s="299">
        <f>SUMIF(ET3:$IN$3,"&lt;="&amp;$F$235+ES3,ET288:$IN$288)/$F$235</f>
        <v>2918.0679476539731</v>
      </c>
      <c r="ET238" s="299">
        <f>SUMIF(EU3:$IN$3,"&lt;="&amp;$F$235+ET3,EU288:$IN$288)/$F$235</f>
        <v>2918.0679476539731</v>
      </c>
      <c r="EU238" s="299">
        <f>SUMIF(EV3:$IN$3,"&lt;="&amp;$F$235+EU3,EV288:$IN$288)/$F$235</f>
        <v>2918.0679476539731</v>
      </c>
      <c r="EV238" s="299">
        <f>SUMIF(EW3:$IN$3,"&lt;="&amp;$F$235+EV3,EW288:$IN$288)/$F$235</f>
        <v>0</v>
      </c>
      <c r="EW238" s="299">
        <f>SUMIF(EX3:$IN$3,"&lt;="&amp;$F$235+EW3,EX288:$IN$288)/$F$235</f>
        <v>0</v>
      </c>
      <c r="EX238" s="299">
        <f>SUMIF(EY3:$IN$3,"&lt;="&amp;$F$235+EX3,EY288:$IN$288)/$F$235</f>
        <v>0</v>
      </c>
      <c r="EY238" s="299">
        <f>SUMIF(EZ3:$IN$3,"&lt;="&amp;$F$235+EY3,EZ288:$IN$288)/$F$235</f>
        <v>0</v>
      </c>
      <c r="EZ238" s="299">
        <f>SUMIF(FA3:$IN$3,"&lt;="&amp;$F$235+EZ3,FA288:$IN$288)/$F$235</f>
        <v>0</v>
      </c>
      <c r="FA238" s="299">
        <f>SUMIF(FB3:$IN$3,"&lt;="&amp;$F$235+FA3,FB288:$IN$288)/$F$235</f>
        <v>0</v>
      </c>
      <c r="FB238" s="299">
        <f>SUMIF(FC3:$IN$3,"&lt;="&amp;$F$235+FB3,FC288:$IN$288)/$F$235</f>
        <v>0</v>
      </c>
      <c r="FC238" s="299">
        <f>SUMIF(FD3:$IN$3,"&lt;="&amp;$F$235+FC3,FD288:$IN$288)/$F$235</f>
        <v>0</v>
      </c>
      <c r="FD238" s="299">
        <f>SUMIF(FE3:$IN$3,"&lt;="&amp;$F$235+FD3,FE288:$IN$288)/$F$235</f>
        <v>0</v>
      </c>
      <c r="FE238" s="299">
        <f>SUMIF(FF3:$IN$3,"&lt;="&amp;$F$235+FE3,FF288:$IN$288)/$F$235</f>
        <v>0</v>
      </c>
      <c r="FF238" s="299">
        <f>SUMIF(FG3:$IN$3,"&lt;="&amp;$F$235+FF3,FG288:$IN$288)/$F$235</f>
        <v>0</v>
      </c>
      <c r="FG238" s="299">
        <f>SUMIF(FH3:$IN$3,"&lt;="&amp;$F$235+FG3,FH288:$IN$288)/$F$235</f>
        <v>0</v>
      </c>
      <c r="FH238" s="299">
        <f>SUMIF(FI3:$IN$3,"&lt;="&amp;$F$235+FH3,FI288:$IN$288)/$F$235</f>
        <v>0</v>
      </c>
      <c r="FI238" s="299">
        <f>SUMIF(FJ3:$IN$3,"&lt;="&amp;$F$235+FI3,FJ288:$IN$288)/$F$235</f>
        <v>0</v>
      </c>
      <c r="FJ238" s="299">
        <f>SUMIF(FK3:$IN$3,"&lt;="&amp;$F$235+FJ3,FK288:$IN$288)/$F$235</f>
        <v>0</v>
      </c>
      <c r="FK238" s="299">
        <f>SUMIF(FL3:$IN$3,"&lt;="&amp;$F$235+FK3,FL288:$IN$288)/$F$235</f>
        <v>0</v>
      </c>
      <c r="FL238" s="299">
        <f>SUMIF(FM3:$IN$3,"&lt;="&amp;$F$235+FL3,FM288:$IN$288)/$F$235</f>
        <v>0</v>
      </c>
      <c r="FM238" s="299">
        <f>SUMIF(FN3:$IN$3,"&lt;="&amp;$F$235+FM3,FN288:$IN$288)/$F$235</f>
        <v>0</v>
      </c>
      <c r="FN238" s="299">
        <f>SUMIF(FO3:$IN$3,"&lt;="&amp;$F$235+FN3,FO288:$IN$288)/$F$235</f>
        <v>0</v>
      </c>
      <c r="FO238" s="299">
        <f>SUMIF(FP3:$IN$3,"&lt;="&amp;$F$235+FO3,FP288:$IN$288)/$F$235</f>
        <v>0</v>
      </c>
      <c r="FP238" s="299">
        <f>SUMIF(FQ3:$IN$3,"&lt;="&amp;$F$235+FP3,FQ288:$IN$288)/$F$235</f>
        <v>0</v>
      </c>
      <c r="FQ238" s="299">
        <f>SUMIF(FR3:$IN$3,"&lt;="&amp;$F$235+FQ3,FR288:$IN$288)/$F$235</f>
        <v>0</v>
      </c>
      <c r="FR238" s="299">
        <f>SUMIF(FS3:$IN$3,"&lt;="&amp;$F$235+FR3,FS288:$IN$288)/$F$235</f>
        <v>0</v>
      </c>
      <c r="FS238" s="299">
        <f>SUMIF(FT3:$IN$3,"&lt;="&amp;$F$235+FS3,FT288:$IN$288)/$F$235</f>
        <v>0</v>
      </c>
      <c r="FT238" s="299">
        <f>SUMIF(FU3:$IN$3,"&lt;="&amp;$F$235+FT3,FU288:$IN$288)/$F$235</f>
        <v>0</v>
      </c>
      <c r="FU238" s="299">
        <f>SUMIF(FV3:$IN$3,"&lt;="&amp;$F$235+FU3,FV288:$IN$288)/$F$235</f>
        <v>0</v>
      </c>
      <c r="FV238" s="299">
        <f>SUMIF(FW3:$IN$3,"&lt;="&amp;$F$235+FV3,FW288:$IN$288)/$F$235</f>
        <v>0</v>
      </c>
      <c r="FW238" s="299">
        <f>SUMIF(FX3:$IN$3,"&lt;="&amp;$F$235+FW3,FX288:$IN$288)/$F$235</f>
        <v>0</v>
      </c>
      <c r="FX238" s="299">
        <f>SUMIF(FY3:$IN$3,"&lt;="&amp;$F$235+FX3,FY288:$IN$288)/$F$235</f>
        <v>0</v>
      </c>
      <c r="FY238" s="299">
        <f>SUMIF(FZ3:$IN$3,"&lt;="&amp;$F$235+FY3,FZ288:$IN$288)/$F$235</f>
        <v>0</v>
      </c>
      <c r="FZ238" s="299">
        <f>SUMIF(GA3:$IN$3,"&lt;="&amp;$F$235+FZ3,GA288:$IN$288)/$F$235</f>
        <v>0</v>
      </c>
      <c r="GA238" s="299">
        <f>SUMIF(GB3:$IN$3,"&lt;="&amp;$F$235+GA3,GB288:$IN$288)/$F$235</f>
        <v>0</v>
      </c>
      <c r="GB238" s="299">
        <f>SUMIF(GC3:$IN$3,"&lt;="&amp;$F$235+GB3,GC288:$IN$288)/$F$235</f>
        <v>0</v>
      </c>
      <c r="GC238" s="299">
        <f>SUMIF(GD3:$IN$3,"&lt;="&amp;$F$235+GC3,GD288:$IN$288)/$F$235</f>
        <v>0</v>
      </c>
      <c r="GD238" s="299">
        <f>SUMIF(GE3:$IN$3,"&lt;="&amp;$F$235+GD3,GE288:$IN$288)/$F$235</f>
        <v>0</v>
      </c>
      <c r="GE238" s="299">
        <f>SUMIF(GF3:$IN$3,"&lt;="&amp;$F$235+GE3,GF288:$IN$288)/$F$235</f>
        <v>0</v>
      </c>
      <c r="GF238" s="299">
        <f>SUMIF(GG3:$IN$3,"&lt;="&amp;$F$235+GF3,GG288:$IN$288)/$F$235</f>
        <v>0</v>
      </c>
      <c r="GG238" s="299">
        <f>SUMIF(GH3:$IN$3,"&lt;="&amp;$F$235+GG3,GH288:$IN$288)/$F$235</f>
        <v>0</v>
      </c>
      <c r="GH238" s="299">
        <f>SUMIF(GI3:$IN$3,"&lt;="&amp;$F$235+GH3,GI288:$IN$288)/$F$235</f>
        <v>0</v>
      </c>
      <c r="GI238" s="299">
        <f>SUMIF(GJ3:$IN$3,"&lt;="&amp;$F$235+GI3,GJ288:$IN$288)/$F$235</f>
        <v>0</v>
      </c>
      <c r="GJ238" s="299">
        <f>SUMIF(GK3:$IN$3,"&lt;="&amp;$F$235+GJ3,GK288:$IN$288)/$F$235</f>
        <v>0</v>
      </c>
      <c r="GK238" s="299">
        <f>SUMIF(GL3:$IN$3,"&lt;="&amp;$F$235+GK3,GL288:$IN$288)/$F$235</f>
        <v>0</v>
      </c>
      <c r="GL238" s="299">
        <f>SUMIF(GM3:$IN$3,"&lt;="&amp;$F$235+GL3,GM288:$IN$288)/$F$235</f>
        <v>0</v>
      </c>
      <c r="GM238" s="299">
        <f>SUMIF(GN3:$IN$3,"&lt;="&amp;$F$235+GM3,GN288:$IN$288)/$F$235</f>
        <v>0</v>
      </c>
      <c r="GN238" s="299">
        <f>SUMIF(GO3:$IN$3,"&lt;="&amp;$F$235+GN3,GO288:$IN$288)/$F$235</f>
        <v>0</v>
      </c>
      <c r="GO238" s="299">
        <f>SUMIF(GP3:$IN$3,"&lt;="&amp;$F$235+GO3,GP288:$IN$288)/$F$235</f>
        <v>0</v>
      </c>
      <c r="GP238" s="299">
        <f>SUMIF(GQ3:$IN$3,"&lt;="&amp;$F$235+GP3,GQ288:$IN$288)/$F$235</f>
        <v>0</v>
      </c>
      <c r="GQ238" s="299">
        <f>SUMIF(GR3:$IN$3,"&lt;="&amp;$F$235+GQ3,GR288:$IN$288)/$F$235</f>
        <v>0</v>
      </c>
      <c r="GR238" s="299">
        <f>SUMIF(GS3:$IN$3,"&lt;="&amp;$F$235+GR3,GS288:$IN$288)/$F$235</f>
        <v>0</v>
      </c>
      <c r="GS238" s="299">
        <f>SUMIF(GT3:$IN$3,"&lt;="&amp;$F$235+GS3,GT288:$IN$288)/$F$235</f>
        <v>0</v>
      </c>
      <c r="GT238" s="299">
        <f>SUMIF(GU3:$IN$3,"&lt;="&amp;$F$235+GT3,GU288:$IN$288)/$F$235</f>
        <v>0</v>
      </c>
      <c r="GU238" s="299">
        <f>SUMIF(GV3:$IN$3,"&lt;="&amp;$F$235+GU3,GV288:$IN$288)/$F$235</f>
        <v>0</v>
      </c>
      <c r="GV238" s="299">
        <f>SUMIF(GW3:$IN$3,"&lt;="&amp;$F$235+GV3,GW288:$IN$288)/$F$235</f>
        <v>0</v>
      </c>
      <c r="GW238" s="299">
        <f>SUMIF(GX3:$IN$3,"&lt;="&amp;$F$235+GW3,GX288:$IN$288)/$F$235</f>
        <v>0</v>
      </c>
      <c r="GX238" s="299">
        <f>SUMIF(GY3:$IN$3,"&lt;="&amp;$F$235+GX3,GY288:$IN$288)/$F$235</f>
        <v>0</v>
      </c>
      <c r="GY238" s="299">
        <f>SUMIF(GZ3:$IN$3,"&lt;="&amp;$F$235+GY3,GZ288:$IN$288)/$F$235</f>
        <v>0</v>
      </c>
      <c r="GZ238" s="299">
        <f>SUMIF(HA3:$IN$3,"&lt;="&amp;$F$235+GZ3,HA288:$IN$288)/$F$235</f>
        <v>0</v>
      </c>
      <c r="HA238" s="299">
        <f>SUMIF(HB3:$IN$3,"&lt;="&amp;$F$235+HA3,HB288:$IN$288)/$F$235</f>
        <v>0</v>
      </c>
      <c r="HB238" s="299">
        <f>SUMIF(HC3:$IN$3,"&lt;="&amp;$F$235+HB3,HC288:$IN$288)/$F$235</f>
        <v>0</v>
      </c>
      <c r="HC238" s="299">
        <f>SUMIF(HD3:$IN$3,"&lt;="&amp;$F$235+HC3,HD288:$IN$288)/$F$235</f>
        <v>0</v>
      </c>
      <c r="HD238" s="299">
        <f>SUMIF(HE3:$IN$3,"&lt;="&amp;$F$235+HD3,HE288:$IN$288)/$F$235</f>
        <v>0</v>
      </c>
      <c r="HE238" s="299">
        <f>SUMIF(HF3:$IN$3,"&lt;="&amp;$F$235+HE3,HF288:$IN$288)/$F$235</f>
        <v>0</v>
      </c>
      <c r="HF238" s="299">
        <f>SUMIF(HG3:$IN$3,"&lt;="&amp;$F$235+HF3,HG288:$IN$288)/$F$235</f>
        <v>0</v>
      </c>
      <c r="HG238" s="299">
        <f>SUMIF(HH3:$IN$3,"&lt;="&amp;$F$235+HG3,HH288:$IN$288)/$F$235</f>
        <v>0</v>
      </c>
      <c r="HH238" s="299">
        <f>SUMIF(HI3:$IN$3,"&lt;="&amp;$F$235+HH3,HI288:$IN$288)/$F$235</f>
        <v>0</v>
      </c>
      <c r="HI238" s="299">
        <f>SUMIF(HJ3:$IN$3,"&lt;="&amp;$F$235+HI3,HJ288:$IN$288)/$F$235</f>
        <v>0</v>
      </c>
      <c r="HJ238" s="299">
        <f>SUMIF(HK3:$IN$3,"&lt;="&amp;$F$235+HJ3,HK288:$IN$288)/$F$235</f>
        <v>0</v>
      </c>
      <c r="HK238" s="299">
        <f>SUMIF(HL3:$IN$3,"&lt;="&amp;$F$235+HK3,HL288:$IN$288)/$F$235</f>
        <v>0</v>
      </c>
      <c r="HL238" s="299">
        <f>SUMIF(HM3:$IN$3,"&lt;="&amp;$F$235+HL3,HM288:$IN$288)/$F$235</f>
        <v>0</v>
      </c>
      <c r="HM238" s="299">
        <f>SUMIF(HN3:$IN$3,"&lt;="&amp;$F$235+HM3,HN288:$IN$288)/$F$235</f>
        <v>0</v>
      </c>
      <c r="HN238" s="299">
        <f>SUMIF(HO3:$IN$3,"&lt;="&amp;$F$235+HN3,HO288:$IN$288)/$F$235</f>
        <v>0</v>
      </c>
      <c r="HO238" s="299">
        <f>SUMIF(HP3:$IN$3,"&lt;="&amp;$F$235+HO3,HP288:$IN$288)/$F$235</f>
        <v>0</v>
      </c>
      <c r="HP238" s="299">
        <f>SUMIF(HQ3:$IN$3,"&lt;="&amp;$F$235+HP3,HQ288:$IN$288)/$F$235</f>
        <v>0</v>
      </c>
      <c r="HQ238" s="299">
        <f>SUMIF(HR3:$IN$3,"&lt;="&amp;$F$235+HQ3,HR288:$IN$288)/$F$235</f>
        <v>0</v>
      </c>
      <c r="HR238" s="299">
        <f>SUMIF(HS3:$IN$3,"&lt;="&amp;$F$235+HR3,HS288:$IN$288)/$F$235</f>
        <v>0</v>
      </c>
      <c r="HS238" s="299">
        <f>SUMIF(HT3:$IN$3,"&lt;="&amp;$F$235+HS3,HT288:$IN$288)/$F$235</f>
        <v>0</v>
      </c>
      <c r="HT238" s="299">
        <f>SUMIF(HU3:$IN$3,"&lt;="&amp;$F$235+HT3,HU288:$IN$288)/$F$235</f>
        <v>0</v>
      </c>
      <c r="HU238" s="299">
        <f>SUMIF(HV3:$IN$3,"&lt;="&amp;$F$235+HU3,HV288:$IN$288)/$F$235</f>
        <v>0</v>
      </c>
      <c r="HV238" s="299">
        <f>SUMIF(HW3:$IN$3,"&lt;="&amp;$F$235+HV3,HW288:$IN$288)/$F$235</f>
        <v>0</v>
      </c>
      <c r="HW238" s="299">
        <f>SUMIF(HX3:$IN$3,"&lt;="&amp;$F$235+HW3,HX288:$IN$288)/$F$235</f>
        <v>0</v>
      </c>
      <c r="HX238" s="299">
        <f>SUMIF(HY3:$IN$3,"&lt;="&amp;$F$235+HX3,HY288:$IN$288)/$F$235</f>
        <v>0</v>
      </c>
      <c r="HY238" s="299">
        <f>SUMIF(HZ3:$IN$3,"&lt;="&amp;$F$235+HY3,HZ288:$IN$288)/$F$235</f>
        <v>0</v>
      </c>
      <c r="HZ238" s="299">
        <f>SUMIF(IA3:$IN$3,"&lt;="&amp;$F$235+HZ3,IA288:$IN$288)/$F$235</f>
        <v>0</v>
      </c>
      <c r="IA238" s="299">
        <f>SUMIF(IB3:$IN$3,"&lt;="&amp;$F$235+IA3,IB288:$IN$288)/$F$235</f>
        <v>0</v>
      </c>
      <c r="IB238" s="299">
        <f>SUMIF(IC3:$IN$3,"&lt;="&amp;$F$235+IB3,IC288:$IN$288)/$F$235</f>
        <v>0</v>
      </c>
      <c r="IC238" s="299">
        <f>SUMIF(ID3:$IN$3,"&lt;="&amp;$F$235+IC3,ID288:$IN$288)/$F$235</f>
        <v>0</v>
      </c>
      <c r="ID238" s="299">
        <f>SUMIF(IE3:$IN$3,"&lt;="&amp;$F$235+ID3,IE288:$IN$288)/$F$235</f>
        <v>0</v>
      </c>
      <c r="IE238" s="299">
        <f>SUMIF(IF3:$IN$3,"&lt;="&amp;$F$235+IE3,IF288:$IN$288)/$F$235</f>
        <v>0</v>
      </c>
      <c r="IF238" s="299">
        <f>SUMIF(IG3:$IN$3,"&lt;="&amp;$F$235+IF3,IG288:$IN$288)/$F$235</f>
        <v>0</v>
      </c>
      <c r="IG238" s="299">
        <f>SUMIF(IH3:$IN$3,"&lt;="&amp;$F$235+IG3,IH288:$IN$288)/$F$235</f>
        <v>0</v>
      </c>
      <c r="IH238" s="299">
        <f>SUMIF(II3:$IN$3,"&lt;="&amp;$F$235+IH3,II288:$IN$288)/$F$235</f>
        <v>0</v>
      </c>
      <c r="II238" s="299">
        <f>SUMIF(IJ3:$IN$3,"&lt;="&amp;$F$235+II3,IJ288:$IN$288)/$F$235</f>
        <v>0</v>
      </c>
      <c r="IJ238" s="299">
        <f>SUMIF(IK3:$IN$3,"&lt;="&amp;$F$235+IJ3,IK288:$IN$288)/$F$235</f>
        <v>0</v>
      </c>
      <c r="IK238" s="299">
        <f>SUMIF(IL3:$IN$3,"&lt;="&amp;$F$235+IK3,IL288:$IN$288)/$F$235</f>
        <v>0</v>
      </c>
      <c r="IL238" s="299">
        <f>SUMIF(IM3:$IN$3,"&lt;="&amp;$F$235+IL3,IM288:$IN$288)/$F$235</f>
        <v>0</v>
      </c>
      <c r="IM238" s="299">
        <f>SUMIF(IN3:$IN$3,"&lt;="&amp;$F$235+IM3,IN288:$IN$288)/$F$235</f>
        <v>0</v>
      </c>
      <c r="IN238" s="299">
        <f>SUMIF($IN3:IN$3,"&lt;="&amp;$F$235+IN3,$IN288:IN$288)/$F$235</f>
        <v>0</v>
      </c>
    </row>
    <row r="239" spans="1:248" ht="15" customHeight="1">
      <c r="B239" s="19" t="s">
        <v>619</v>
      </c>
      <c r="F239" s="717">
        <f>-SUM(H239:IN239)</f>
        <v>291806.79476539732</v>
      </c>
      <c r="G239" s="101" t="str">
        <f>_FCY</f>
        <v>USD</v>
      </c>
      <c r="H239" s="299">
        <f>-I288</f>
        <v>0</v>
      </c>
      <c r="I239" s="299">
        <f t="shared" ref="I239:BT239" si="1605">-J288</f>
        <v>0</v>
      </c>
      <c r="J239" s="299">
        <f t="shared" si="1605"/>
        <v>0</v>
      </c>
      <c r="K239" s="299">
        <f t="shared" si="1605"/>
        <v>0</v>
      </c>
      <c r="L239" s="299">
        <f t="shared" si="1605"/>
        <v>0</v>
      </c>
      <c r="M239" s="299">
        <f t="shared" si="1605"/>
        <v>0</v>
      </c>
      <c r="N239" s="299">
        <f t="shared" si="1605"/>
        <v>0</v>
      </c>
      <c r="O239" s="299">
        <f t="shared" si="1605"/>
        <v>0</v>
      </c>
      <c r="P239" s="299">
        <f t="shared" si="1605"/>
        <v>0</v>
      </c>
      <c r="Q239" s="299">
        <f t="shared" si="1605"/>
        <v>0</v>
      </c>
      <c r="R239" s="299">
        <f t="shared" si="1605"/>
        <v>0</v>
      </c>
      <c r="S239" s="299">
        <f t="shared" si="1605"/>
        <v>0</v>
      </c>
      <c r="T239" s="299">
        <f t="shared" si="1605"/>
        <v>0</v>
      </c>
      <c r="U239" s="299">
        <f t="shared" si="1605"/>
        <v>0</v>
      </c>
      <c r="V239" s="299">
        <f t="shared" si="1605"/>
        <v>0</v>
      </c>
      <c r="W239" s="299">
        <f t="shared" si="1605"/>
        <v>0</v>
      </c>
      <c r="X239" s="299">
        <f t="shared" si="1605"/>
        <v>0</v>
      </c>
      <c r="Y239" s="299">
        <f t="shared" si="1605"/>
        <v>0</v>
      </c>
      <c r="Z239" s="299">
        <f t="shared" si="1605"/>
        <v>0</v>
      </c>
      <c r="AA239" s="299">
        <f t="shared" si="1605"/>
        <v>0</v>
      </c>
      <c r="AB239" s="299">
        <f t="shared" si="1605"/>
        <v>0</v>
      </c>
      <c r="AC239" s="299">
        <f t="shared" si="1605"/>
        <v>0</v>
      </c>
      <c r="AD239" s="299">
        <f t="shared" si="1605"/>
        <v>0</v>
      </c>
      <c r="AE239" s="299">
        <f t="shared" si="1605"/>
        <v>0</v>
      </c>
      <c r="AF239" s="299">
        <f t="shared" si="1605"/>
        <v>0</v>
      </c>
      <c r="AG239" s="299">
        <f t="shared" si="1605"/>
        <v>0</v>
      </c>
      <c r="AH239" s="299">
        <f t="shared" si="1605"/>
        <v>0</v>
      </c>
      <c r="AI239" s="299">
        <f t="shared" si="1605"/>
        <v>0</v>
      </c>
      <c r="AJ239" s="299">
        <f t="shared" si="1605"/>
        <v>0</v>
      </c>
      <c r="AK239" s="299">
        <f t="shared" si="1605"/>
        <v>0</v>
      </c>
      <c r="AL239" s="299">
        <f t="shared" si="1605"/>
        <v>0</v>
      </c>
      <c r="AM239" s="299">
        <f t="shared" si="1605"/>
        <v>0</v>
      </c>
      <c r="AN239" s="299">
        <f t="shared" si="1605"/>
        <v>0</v>
      </c>
      <c r="AO239" s="299">
        <f t="shared" si="1605"/>
        <v>0</v>
      </c>
      <c r="AP239" s="299">
        <f t="shared" si="1605"/>
        <v>0</v>
      </c>
      <c r="AQ239" s="299">
        <f t="shared" si="1605"/>
        <v>0</v>
      </c>
      <c r="AR239" s="299">
        <f t="shared" si="1605"/>
        <v>0</v>
      </c>
      <c r="AS239" s="299">
        <f t="shared" si="1605"/>
        <v>0</v>
      </c>
      <c r="AT239" s="299">
        <f t="shared" si="1605"/>
        <v>0</v>
      </c>
      <c r="AU239" s="299">
        <f t="shared" si="1605"/>
        <v>0</v>
      </c>
      <c r="AV239" s="299">
        <f t="shared" si="1605"/>
        <v>0</v>
      </c>
      <c r="AW239" s="299">
        <f t="shared" si="1605"/>
        <v>0</v>
      </c>
      <c r="AX239" s="299">
        <f t="shared" si="1605"/>
        <v>0</v>
      </c>
      <c r="AY239" s="299">
        <f t="shared" si="1605"/>
        <v>0</v>
      </c>
      <c r="AZ239" s="299">
        <f t="shared" si="1605"/>
        <v>0</v>
      </c>
      <c r="BA239" s="299">
        <f t="shared" si="1605"/>
        <v>0</v>
      </c>
      <c r="BB239" s="299">
        <f t="shared" si="1605"/>
        <v>0</v>
      </c>
      <c r="BC239" s="299">
        <f t="shared" si="1605"/>
        <v>0</v>
      </c>
      <c r="BD239" s="299">
        <f t="shared" si="1605"/>
        <v>0</v>
      </c>
      <c r="BE239" s="299">
        <f t="shared" si="1605"/>
        <v>0</v>
      </c>
      <c r="BF239" s="299">
        <f t="shared" si="1605"/>
        <v>0</v>
      </c>
      <c r="BG239" s="299">
        <f t="shared" si="1605"/>
        <v>0</v>
      </c>
      <c r="BH239" s="299">
        <f t="shared" si="1605"/>
        <v>0</v>
      </c>
      <c r="BI239" s="299">
        <f t="shared" si="1605"/>
        <v>0</v>
      </c>
      <c r="BJ239" s="299">
        <f t="shared" si="1605"/>
        <v>0</v>
      </c>
      <c r="BK239" s="299">
        <f t="shared" si="1605"/>
        <v>0</v>
      </c>
      <c r="BL239" s="299">
        <f t="shared" si="1605"/>
        <v>0</v>
      </c>
      <c r="BM239" s="299">
        <f t="shared" si="1605"/>
        <v>0</v>
      </c>
      <c r="BN239" s="299">
        <f t="shared" si="1605"/>
        <v>0</v>
      </c>
      <c r="BO239" s="299">
        <f t="shared" si="1605"/>
        <v>0</v>
      </c>
      <c r="BP239" s="299">
        <f t="shared" si="1605"/>
        <v>0</v>
      </c>
      <c r="BQ239" s="299">
        <f t="shared" si="1605"/>
        <v>0</v>
      </c>
      <c r="BR239" s="299">
        <f t="shared" si="1605"/>
        <v>0</v>
      </c>
      <c r="BS239" s="299">
        <f t="shared" si="1605"/>
        <v>0</v>
      </c>
      <c r="BT239" s="299">
        <f t="shared" si="1605"/>
        <v>0</v>
      </c>
      <c r="BU239" s="299">
        <f t="shared" ref="BU239:EF239" si="1606">-BV288</f>
        <v>0</v>
      </c>
      <c r="BV239" s="299">
        <f t="shared" si="1606"/>
        <v>0</v>
      </c>
      <c r="BW239" s="299">
        <f t="shared" si="1606"/>
        <v>0</v>
      </c>
      <c r="BX239" s="299">
        <f t="shared" si="1606"/>
        <v>0</v>
      </c>
      <c r="BY239" s="299">
        <f t="shared" si="1606"/>
        <v>0</v>
      </c>
      <c r="BZ239" s="299">
        <f t="shared" si="1606"/>
        <v>0</v>
      </c>
      <c r="CA239" s="299">
        <f t="shared" si="1606"/>
        <v>0</v>
      </c>
      <c r="CB239" s="299">
        <f t="shared" si="1606"/>
        <v>0</v>
      </c>
      <c r="CC239" s="299">
        <f t="shared" si="1606"/>
        <v>0</v>
      </c>
      <c r="CD239" s="299">
        <f t="shared" si="1606"/>
        <v>0</v>
      </c>
      <c r="CE239" s="299">
        <f t="shared" si="1606"/>
        <v>0</v>
      </c>
      <c r="CF239" s="299">
        <f t="shared" si="1606"/>
        <v>0</v>
      </c>
      <c r="CG239" s="299">
        <f t="shared" si="1606"/>
        <v>0</v>
      </c>
      <c r="CH239" s="299">
        <f t="shared" si="1606"/>
        <v>0</v>
      </c>
      <c r="CI239" s="299">
        <f t="shared" si="1606"/>
        <v>0</v>
      </c>
      <c r="CJ239" s="299">
        <f t="shared" si="1606"/>
        <v>0</v>
      </c>
      <c r="CK239" s="299">
        <f t="shared" si="1606"/>
        <v>0</v>
      </c>
      <c r="CL239" s="299">
        <f t="shared" si="1606"/>
        <v>0</v>
      </c>
      <c r="CM239" s="299">
        <f t="shared" si="1606"/>
        <v>0</v>
      </c>
      <c r="CN239" s="299">
        <f t="shared" si="1606"/>
        <v>0</v>
      </c>
      <c r="CO239" s="299">
        <f t="shared" si="1606"/>
        <v>0</v>
      </c>
      <c r="CP239" s="299">
        <f t="shared" si="1606"/>
        <v>0</v>
      </c>
      <c r="CQ239" s="299">
        <f t="shared" si="1606"/>
        <v>0</v>
      </c>
      <c r="CR239" s="299">
        <f t="shared" si="1606"/>
        <v>0</v>
      </c>
      <c r="CS239" s="299">
        <f t="shared" si="1606"/>
        <v>0</v>
      </c>
      <c r="CT239" s="299">
        <f t="shared" si="1606"/>
        <v>0</v>
      </c>
      <c r="CU239" s="299">
        <f t="shared" si="1606"/>
        <v>0</v>
      </c>
      <c r="CV239" s="299">
        <f t="shared" si="1606"/>
        <v>0</v>
      </c>
      <c r="CW239" s="299">
        <f t="shared" si="1606"/>
        <v>0</v>
      </c>
      <c r="CX239" s="299">
        <f t="shared" si="1606"/>
        <v>0</v>
      </c>
      <c r="CY239" s="299">
        <f t="shared" si="1606"/>
        <v>0</v>
      </c>
      <c r="CZ239" s="299">
        <f t="shared" si="1606"/>
        <v>0</v>
      </c>
      <c r="DA239" s="299">
        <f t="shared" si="1606"/>
        <v>0</v>
      </c>
      <c r="DB239" s="299">
        <f t="shared" si="1606"/>
        <v>0</v>
      </c>
      <c r="DC239" s="299">
        <f t="shared" si="1606"/>
        <v>0</v>
      </c>
      <c r="DD239" s="299">
        <f t="shared" si="1606"/>
        <v>0</v>
      </c>
      <c r="DE239" s="299">
        <f t="shared" si="1606"/>
        <v>0</v>
      </c>
      <c r="DF239" s="299">
        <f t="shared" si="1606"/>
        <v>0</v>
      </c>
      <c r="DG239" s="299">
        <f t="shared" si="1606"/>
        <v>0</v>
      </c>
      <c r="DH239" s="299">
        <f t="shared" si="1606"/>
        <v>0</v>
      </c>
      <c r="DI239" s="299">
        <f t="shared" si="1606"/>
        <v>0</v>
      </c>
      <c r="DJ239" s="299">
        <f t="shared" si="1606"/>
        <v>0</v>
      </c>
      <c r="DK239" s="299">
        <f t="shared" si="1606"/>
        <v>0</v>
      </c>
      <c r="DL239" s="299">
        <f t="shared" si="1606"/>
        <v>0</v>
      </c>
      <c r="DM239" s="299">
        <f t="shared" si="1606"/>
        <v>0</v>
      </c>
      <c r="DN239" s="299">
        <f t="shared" si="1606"/>
        <v>0</v>
      </c>
      <c r="DO239" s="299">
        <f t="shared" si="1606"/>
        <v>0</v>
      </c>
      <c r="DP239" s="299">
        <f t="shared" si="1606"/>
        <v>0</v>
      </c>
      <c r="DQ239" s="299">
        <f t="shared" si="1606"/>
        <v>0</v>
      </c>
      <c r="DR239" s="299">
        <f t="shared" si="1606"/>
        <v>0</v>
      </c>
      <c r="DS239" s="299">
        <f t="shared" si="1606"/>
        <v>0</v>
      </c>
      <c r="DT239" s="299">
        <f t="shared" si="1606"/>
        <v>0</v>
      </c>
      <c r="DU239" s="299">
        <f t="shared" si="1606"/>
        <v>0</v>
      </c>
      <c r="DV239" s="299">
        <f t="shared" si="1606"/>
        <v>0</v>
      </c>
      <c r="DW239" s="299">
        <f t="shared" si="1606"/>
        <v>0</v>
      </c>
      <c r="DX239" s="299">
        <f t="shared" si="1606"/>
        <v>0</v>
      </c>
      <c r="DY239" s="299">
        <f t="shared" si="1606"/>
        <v>0</v>
      </c>
      <c r="DZ239" s="299">
        <f t="shared" si="1606"/>
        <v>0</v>
      </c>
      <c r="EA239" s="299">
        <f t="shared" si="1606"/>
        <v>0</v>
      </c>
      <c r="EB239" s="299">
        <f t="shared" si="1606"/>
        <v>0</v>
      </c>
      <c r="EC239" s="299">
        <f t="shared" si="1606"/>
        <v>0</v>
      </c>
      <c r="ED239" s="299">
        <f t="shared" si="1606"/>
        <v>0</v>
      </c>
      <c r="EE239" s="299">
        <f t="shared" si="1606"/>
        <v>0</v>
      </c>
      <c r="EF239" s="299">
        <f t="shared" si="1606"/>
        <v>0</v>
      </c>
      <c r="EG239" s="299">
        <f t="shared" ref="EG239:GR239" si="1607">-EH288</f>
        <v>0</v>
      </c>
      <c r="EH239" s="299">
        <f t="shared" si="1607"/>
        <v>0</v>
      </c>
      <c r="EI239" s="299">
        <f t="shared" si="1607"/>
        <v>0</v>
      </c>
      <c r="EJ239" s="299">
        <f t="shared" si="1607"/>
        <v>0</v>
      </c>
      <c r="EK239" s="299">
        <f t="shared" si="1607"/>
        <v>0</v>
      </c>
      <c r="EL239" s="299">
        <f t="shared" si="1607"/>
        <v>0</v>
      </c>
      <c r="EM239" s="299">
        <f t="shared" si="1607"/>
        <v>0</v>
      </c>
      <c r="EN239" s="299">
        <f t="shared" si="1607"/>
        <v>0</v>
      </c>
      <c r="EO239" s="299">
        <f t="shared" si="1607"/>
        <v>0</v>
      </c>
      <c r="EP239" s="299">
        <f t="shared" si="1607"/>
        <v>0</v>
      </c>
      <c r="EQ239" s="299">
        <f t="shared" si="1607"/>
        <v>0</v>
      </c>
      <c r="ER239" s="299">
        <f t="shared" si="1607"/>
        <v>0</v>
      </c>
      <c r="ES239" s="299">
        <f t="shared" si="1607"/>
        <v>0</v>
      </c>
      <c r="ET239" s="299">
        <f t="shared" si="1607"/>
        <v>0</v>
      </c>
      <c r="EU239" s="299">
        <f t="shared" si="1607"/>
        <v>-291806.79476539732</v>
      </c>
      <c r="EV239" s="299">
        <f t="shared" si="1607"/>
        <v>0</v>
      </c>
      <c r="EW239" s="299">
        <f t="shared" si="1607"/>
        <v>0</v>
      </c>
      <c r="EX239" s="299">
        <f t="shared" si="1607"/>
        <v>0</v>
      </c>
      <c r="EY239" s="299">
        <f t="shared" si="1607"/>
        <v>0</v>
      </c>
      <c r="EZ239" s="299">
        <f t="shared" si="1607"/>
        <v>0</v>
      </c>
      <c r="FA239" s="299">
        <f t="shared" si="1607"/>
        <v>0</v>
      </c>
      <c r="FB239" s="299">
        <f t="shared" si="1607"/>
        <v>0</v>
      </c>
      <c r="FC239" s="299">
        <f t="shared" si="1607"/>
        <v>0</v>
      </c>
      <c r="FD239" s="299">
        <f t="shared" si="1607"/>
        <v>0</v>
      </c>
      <c r="FE239" s="299">
        <f t="shared" si="1607"/>
        <v>0</v>
      </c>
      <c r="FF239" s="299">
        <f t="shared" si="1607"/>
        <v>0</v>
      </c>
      <c r="FG239" s="299">
        <f t="shared" si="1607"/>
        <v>0</v>
      </c>
      <c r="FH239" s="299">
        <f t="shared" si="1607"/>
        <v>0</v>
      </c>
      <c r="FI239" s="299">
        <f t="shared" si="1607"/>
        <v>0</v>
      </c>
      <c r="FJ239" s="299">
        <f t="shared" si="1607"/>
        <v>0</v>
      </c>
      <c r="FK239" s="299">
        <f t="shared" si="1607"/>
        <v>0</v>
      </c>
      <c r="FL239" s="299">
        <f t="shared" si="1607"/>
        <v>0</v>
      </c>
      <c r="FM239" s="299">
        <f t="shared" si="1607"/>
        <v>0</v>
      </c>
      <c r="FN239" s="299">
        <f t="shared" si="1607"/>
        <v>0</v>
      </c>
      <c r="FO239" s="299">
        <f t="shared" si="1607"/>
        <v>0</v>
      </c>
      <c r="FP239" s="299">
        <f t="shared" si="1607"/>
        <v>0</v>
      </c>
      <c r="FQ239" s="299">
        <f t="shared" si="1607"/>
        <v>0</v>
      </c>
      <c r="FR239" s="299">
        <f t="shared" si="1607"/>
        <v>0</v>
      </c>
      <c r="FS239" s="299">
        <f t="shared" si="1607"/>
        <v>0</v>
      </c>
      <c r="FT239" s="299">
        <f t="shared" si="1607"/>
        <v>0</v>
      </c>
      <c r="FU239" s="299">
        <f t="shared" si="1607"/>
        <v>0</v>
      </c>
      <c r="FV239" s="299">
        <f t="shared" si="1607"/>
        <v>0</v>
      </c>
      <c r="FW239" s="299">
        <f t="shared" si="1607"/>
        <v>0</v>
      </c>
      <c r="FX239" s="299">
        <f t="shared" si="1607"/>
        <v>0</v>
      </c>
      <c r="FY239" s="299">
        <f t="shared" si="1607"/>
        <v>0</v>
      </c>
      <c r="FZ239" s="299">
        <f t="shared" si="1607"/>
        <v>0</v>
      </c>
      <c r="GA239" s="299">
        <f t="shared" si="1607"/>
        <v>0</v>
      </c>
      <c r="GB239" s="299">
        <f t="shared" si="1607"/>
        <v>0</v>
      </c>
      <c r="GC239" s="299">
        <f t="shared" si="1607"/>
        <v>0</v>
      </c>
      <c r="GD239" s="299">
        <f t="shared" si="1607"/>
        <v>0</v>
      </c>
      <c r="GE239" s="299">
        <f t="shared" si="1607"/>
        <v>0</v>
      </c>
      <c r="GF239" s="299">
        <f t="shared" si="1607"/>
        <v>0</v>
      </c>
      <c r="GG239" s="299">
        <f t="shared" si="1607"/>
        <v>0</v>
      </c>
      <c r="GH239" s="299">
        <f t="shared" si="1607"/>
        <v>0</v>
      </c>
      <c r="GI239" s="299">
        <f t="shared" si="1607"/>
        <v>0</v>
      </c>
      <c r="GJ239" s="299">
        <f t="shared" si="1607"/>
        <v>0</v>
      </c>
      <c r="GK239" s="299">
        <f t="shared" si="1607"/>
        <v>0</v>
      </c>
      <c r="GL239" s="299">
        <f t="shared" si="1607"/>
        <v>0</v>
      </c>
      <c r="GM239" s="299">
        <f t="shared" si="1607"/>
        <v>0</v>
      </c>
      <c r="GN239" s="299">
        <f t="shared" si="1607"/>
        <v>0</v>
      </c>
      <c r="GO239" s="299">
        <f t="shared" si="1607"/>
        <v>0</v>
      </c>
      <c r="GP239" s="299">
        <f t="shared" si="1607"/>
        <v>0</v>
      </c>
      <c r="GQ239" s="299">
        <f t="shared" si="1607"/>
        <v>0</v>
      </c>
      <c r="GR239" s="299">
        <f t="shared" si="1607"/>
        <v>0</v>
      </c>
      <c r="GS239" s="299">
        <f t="shared" ref="GS239:IM239" si="1608">-GT288</f>
        <v>0</v>
      </c>
      <c r="GT239" s="299">
        <f t="shared" si="1608"/>
        <v>0</v>
      </c>
      <c r="GU239" s="299">
        <f t="shared" si="1608"/>
        <v>0</v>
      </c>
      <c r="GV239" s="299">
        <f t="shared" si="1608"/>
        <v>0</v>
      </c>
      <c r="GW239" s="299">
        <f t="shared" si="1608"/>
        <v>0</v>
      </c>
      <c r="GX239" s="299">
        <f t="shared" si="1608"/>
        <v>0</v>
      </c>
      <c r="GY239" s="299">
        <f t="shared" si="1608"/>
        <v>0</v>
      </c>
      <c r="GZ239" s="299">
        <f t="shared" si="1608"/>
        <v>0</v>
      </c>
      <c r="HA239" s="299">
        <f t="shared" si="1608"/>
        <v>0</v>
      </c>
      <c r="HB239" s="299">
        <f t="shared" si="1608"/>
        <v>0</v>
      </c>
      <c r="HC239" s="299">
        <f t="shared" si="1608"/>
        <v>0</v>
      </c>
      <c r="HD239" s="299">
        <f t="shared" si="1608"/>
        <v>0</v>
      </c>
      <c r="HE239" s="299">
        <f t="shared" si="1608"/>
        <v>0</v>
      </c>
      <c r="HF239" s="299">
        <f t="shared" si="1608"/>
        <v>0</v>
      </c>
      <c r="HG239" s="299">
        <f t="shared" si="1608"/>
        <v>0</v>
      </c>
      <c r="HH239" s="299">
        <f t="shared" si="1608"/>
        <v>0</v>
      </c>
      <c r="HI239" s="299">
        <f t="shared" si="1608"/>
        <v>0</v>
      </c>
      <c r="HJ239" s="299">
        <f t="shared" si="1608"/>
        <v>0</v>
      </c>
      <c r="HK239" s="299">
        <f t="shared" si="1608"/>
        <v>0</v>
      </c>
      <c r="HL239" s="299">
        <f t="shared" si="1608"/>
        <v>0</v>
      </c>
      <c r="HM239" s="299">
        <f t="shared" si="1608"/>
        <v>0</v>
      </c>
      <c r="HN239" s="299">
        <f t="shared" si="1608"/>
        <v>0</v>
      </c>
      <c r="HO239" s="299">
        <f t="shared" si="1608"/>
        <v>0</v>
      </c>
      <c r="HP239" s="299">
        <f t="shared" si="1608"/>
        <v>0</v>
      </c>
      <c r="HQ239" s="299">
        <f t="shared" si="1608"/>
        <v>0</v>
      </c>
      <c r="HR239" s="299">
        <f t="shared" si="1608"/>
        <v>0</v>
      </c>
      <c r="HS239" s="299">
        <f t="shared" si="1608"/>
        <v>0</v>
      </c>
      <c r="HT239" s="299">
        <f t="shared" si="1608"/>
        <v>0</v>
      </c>
      <c r="HU239" s="299">
        <f t="shared" si="1608"/>
        <v>0</v>
      </c>
      <c r="HV239" s="299">
        <f t="shared" si="1608"/>
        <v>0</v>
      </c>
      <c r="HW239" s="299">
        <f t="shared" si="1608"/>
        <v>0</v>
      </c>
      <c r="HX239" s="299">
        <f t="shared" si="1608"/>
        <v>0</v>
      </c>
      <c r="HY239" s="299">
        <f t="shared" si="1608"/>
        <v>0</v>
      </c>
      <c r="HZ239" s="299">
        <f t="shared" si="1608"/>
        <v>0</v>
      </c>
      <c r="IA239" s="299">
        <f t="shared" si="1608"/>
        <v>0</v>
      </c>
      <c r="IB239" s="299">
        <f t="shared" si="1608"/>
        <v>0</v>
      </c>
      <c r="IC239" s="299">
        <f t="shared" si="1608"/>
        <v>0</v>
      </c>
      <c r="ID239" s="299">
        <f t="shared" si="1608"/>
        <v>0</v>
      </c>
      <c r="IE239" s="299">
        <f t="shared" si="1608"/>
        <v>0</v>
      </c>
      <c r="IF239" s="299">
        <f t="shared" si="1608"/>
        <v>0</v>
      </c>
      <c r="IG239" s="299">
        <f t="shared" si="1608"/>
        <v>0</v>
      </c>
      <c r="IH239" s="299">
        <f t="shared" si="1608"/>
        <v>0</v>
      </c>
      <c r="II239" s="299">
        <f t="shared" si="1608"/>
        <v>0</v>
      </c>
      <c r="IJ239" s="299">
        <f t="shared" si="1608"/>
        <v>0</v>
      </c>
      <c r="IK239" s="299">
        <f t="shared" si="1608"/>
        <v>0</v>
      </c>
      <c r="IL239" s="299">
        <f t="shared" si="1608"/>
        <v>0</v>
      </c>
      <c r="IM239" s="299">
        <f t="shared" si="1608"/>
        <v>0</v>
      </c>
      <c r="IN239" s="299">
        <v>0</v>
      </c>
    </row>
    <row r="240" spans="1:248" ht="15" customHeight="1">
      <c r="B240" s="295" t="s">
        <v>620</v>
      </c>
      <c r="C240" s="295"/>
      <c r="D240" s="295"/>
      <c r="E240" s="295"/>
      <c r="F240" s="295"/>
      <c r="G240" s="190" t="str">
        <f>_FCY</f>
        <v>USD</v>
      </c>
      <c r="H240" s="300">
        <f>SUM(H236:H239)</f>
        <v>0</v>
      </c>
      <c r="I240" s="300">
        <f>SUM(I236:I239)</f>
        <v>0</v>
      </c>
      <c r="J240" s="300">
        <f t="shared" ref="J240:AC240" si="1609">SUM(J236:J239)</f>
        <v>0</v>
      </c>
      <c r="K240" s="300">
        <f t="shared" si="1609"/>
        <v>0</v>
      </c>
      <c r="L240" s="300">
        <f t="shared" si="1609"/>
        <v>0</v>
      </c>
      <c r="M240" s="300">
        <f t="shared" si="1609"/>
        <v>0</v>
      </c>
      <c r="N240" s="300">
        <f t="shared" si="1609"/>
        <v>0</v>
      </c>
      <c r="O240" s="300">
        <f t="shared" si="1609"/>
        <v>0</v>
      </c>
      <c r="P240" s="300">
        <f t="shared" si="1609"/>
        <v>0</v>
      </c>
      <c r="Q240" s="300">
        <f t="shared" si="1609"/>
        <v>0</v>
      </c>
      <c r="R240" s="300">
        <f t="shared" si="1609"/>
        <v>0</v>
      </c>
      <c r="S240" s="300">
        <f t="shared" si="1609"/>
        <v>0</v>
      </c>
      <c r="T240" s="300">
        <f t="shared" si="1609"/>
        <v>0</v>
      </c>
      <c r="U240" s="300">
        <f t="shared" si="1609"/>
        <v>0</v>
      </c>
      <c r="V240" s="300">
        <f t="shared" si="1609"/>
        <v>0</v>
      </c>
      <c r="W240" s="300">
        <f t="shared" si="1609"/>
        <v>0</v>
      </c>
      <c r="X240" s="300">
        <f t="shared" si="1609"/>
        <v>0</v>
      </c>
      <c r="Y240" s="300">
        <f t="shared" si="1609"/>
        <v>0</v>
      </c>
      <c r="Z240" s="300">
        <f t="shared" si="1609"/>
        <v>0</v>
      </c>
      <c r="AA240" s="300">
        <f t="shared" si="1609"/>
        <v>0</v>
      </c>
      <c r="AB240" s="300">
        <f t="shared" si="1609"/>
        <v>0</v>
      </c>
      <c r="AC240" s="300">
        <f t="shared" si="1609"/>
        <v>0</v>
      </c>
      <c r="AD240" s="300">
        <f t="shared" ref="AD240" si="1610">SUM(AD236:AD239)</f>
        <v>0</v>
      </c>
      <c r="AE240" s="300">
        <f t="shared" ref="AE240" si="1611">SUM(AE236:AE239)</f>
        <v>0</v>
      </c>
      <c r="AF240" s="300">
        <f t="shared" ref="AF240" si="1612">SUM(AF236:AF239)</f>
        <v>0</v>
      </c>
      <c r="AG240" s="300">
        <f t="shared" ref="AG240" si="1613">SUM(AG236:AG239)</f>
        <v>0</v>
      </c>
      <c r="AH240" s="300">
        <f t="shared" ref="AH240" si="1614">SUM(AH236:AH239)</f>
        <v>0</v>
      </c>
      <c r="AI240" s="300">
        <f t="shared" ref="AI240" si="1615">SUM(AI236:AI239)</f>
        <v>0</v>
      </c>
      <c r="AJ240" s="300">
        <f t="shared" ref="AJ240" si="1616">SUM(AJ236:AJ239)</f>
        <v>0</v>
      </c>
      <c r="AK240" s="300">
        <f t="shared" ref="AK240" si="1617">SUM(AK236:AK239)</f>
        <v>0</v>
      </c>
      <c r="AL240" s="300">
        <f t="shared" ref="AL240" si="1618">SUM(AL236:AL239)</f>
        <v>0</v>
      </c>
      <c r="AM240" s="300">
        <f t="shared" ref="AM240" si="1619">SUM(AM236:AM239)</f>
        <v>0</v>
      </c>
      <c r="AN240" s="300">
        <f t="shared" ref="AN240" si="1620">SUM(AN236:AN239)</f>
        <v>0</v>
      </c>
      <c r="AO240" s="300">
        <f t="shared" ref="AO240" si="1621">SUM(AO236:AO239)</f>
        <v>0</v>
      </c>
      <c r="AP240" s="300">
        <f t="shared" ref="AP240" si="1622">SUM(AP236:AP239)</f>
        <v>0</v>
      </c>
      <c r="AQ240" s="300">
        <f t="shared" ref="AQ240" si="1623">SUM(AQ236:AQ239)</f>
        <v>0</v>
      </c>
      <c r="AR240" s="300">
        <f t="shared" ref="AR240" si="1624">SUM(AR236:AR239)</f>
        <v>0</v>
      </c>
      <c r="AS240" s="300">
        <f t="shared" ref="AS240" si="1625">SUM(AS236:AS239)</f>
        <v>0</v>
      </c>
      <c r="AT240" s="300">
        <f t="shared" ref="AT240" si="1626">SUM(AT236:AT239)</f>
        <v>0</v>
      </c>
      <c r="AU240" s="300">
        <f t="shared" ref="AU240" si="1627">SUM(AU236:AU239)</f>
        <v>0</v>
      </c>
      <c r="AV240" s="300">
        <f t="shared" ref="AV240" si="1628">SUM(AV236:AV239)</f>
        <v>0</v>
      </c>
      <c r="AW240" s="300">
        <f t="shared" ref="AW240" si="1629">SUM(AW236:AW239)</f>
        <v>0</v>
      </c>
      <c r="AX240" s="300">
        <f t="shared" ref="AX240" si="1630">SUM(AX236:AX239)</f>
        <v>0</v>
      </c>
      <c r="AY240" s="300">
        <f t="shared" ref="AY240" si="1631">SUM(AY236:AY239)</f>
        <v>0</v>
      </c>
      <c r="AZ240" s="300">
        <f t="shared" ref="AZ240" si="1632">SUM(AZ236:AZ239)</f>
        <v>2918.0679476539731</v>
      </c>
      <c r="BA240" s="300">
        <f t="shared" ref="BA240" si="1633">SUM(BA236:BA239)</f>
        <v>5836.1358953079462</v>
      </c>
      <c r="BB240" s="300">
        <f t="shared" ref="BB240" si="1634">SUM(BB236:BB239)</f>
        <v>8754.2038429619188</v>
      </c>
      <c r="BC240" s="300">
        <f t="shared" ref="BC240" si="1635">SUM(BC236:BC239)</f>
        <v>11672.271790615892</v>
      </c>
      <c r="BD240" s="300">
        <f t="shared" ref="BD240" si="1636">SUM(BD236:BD239)</f>
        <v>14590.339738269866</v>
      </c>
      <c r="BE240" s="300">
        <f t="shared" ref="BE240" si="1637">SUM(BE236:BE239)</f>
        <v>17508.407685923838</v>
      </c>
      <c r="BF240" s="300">
        <f t="shared" ref="BF240" si="1638">SUM(BF236:BF239)</f>
        <v>20426.475633577811</v>
      </c>
      <c r="BG240" s="300">
        <f t="shared" ref="BG240" si="1639">SUM(BG236:BG239)</f>
        <v>23344.543581231785</v>
      </c>
      <c r="BH240" s="300">
        <f t="shared" ref="BH240" si="1640">SUM(BH236:BH239)</f>
        <v>26262.611528885758</v>
      </c>
      <c r="BI240" s="300">
        <f t="shared" ref="BI240" si="1641">SUM(BI236:BI239)</f>
        <v>29180.679476539732</v>
      </c>
      <c r="BJ240" s="300">
        <f t="shared" ref="BJ240" si="1642">SUM(BJ236:BJ239)</f>
        <v>32098.747424193705</v>
      </c>
      <c r="BK240" s="300">
        <f t="shared" ref="BK240" si="1643">SUM(BK236:BK239)</f>
        <v>35016.815371847675</v>
      </c>
      <c r="BL240" s="300">
        <f t="shared" ref="BL240" si="1644">SUM(BL236:BL239)</f>
        <v>37934.883319501649</v>
      </c>
      <c r="BM240" s="300">
        <f t="shared" ref="BM240" si="1645">SUM(BM236:BM239)</f>
        <v>40852.951267155622</v>
      </c>
      <c r="BN240" s="300">
        <f t="shared" ref="BN240" si="1646">SUM(BN236:BN239)</f>
        <v>43771.019214809596</v>
      </c>
      <c r="BO240" s="300">
        <f t="shared" ref="BO240" si="1647">SUM(BO236:BO239)</f>
        <v>46689.087162463569</v>
      </c>
      <c r="BP240" s="300">
        <f t="shared" ref="BP240" si="1648">SUM(BP236:BP239)</f>
        <v>49607.155110117543</v>
      </c>
      <c r="BQ240" s="300">
        <f t="shared" ref="BQ240" si="1649">SUM(BQ236:BQ239)</f>
        <v>52525.223057771516</v>
      </c>
      <c r="BR240" s="300">
        <f t="shared" ref="BR240" si="1650">SUM(BR236:BR239)</f>
        <v>55443.29100542549</v>
      </c>
      <c r="BS240" s="300">
        <f t="shared" ref="BS240" si="1651">SUM(BS236:BS239)</f>
        <v>58361.358953079463</v>
      </c>
      <c r="BT240" s="300">
        <f t="shared" ref="BT240" si="1652">SUM(BT236:BT239)</f>
        <v>61279.426900733437</v>
      </c>
      <c r="BU240" s="300">
        <f t="shared" ref="BU240" si="1653">SUM(BU236:BU239)</f>
        <v>64197.49484838741</v>
      </c>
      <c r="BV240" s="300">
        <f t="shared" ref="BV240" si="1654">SUM(BV236:BV239)</f>
        <v>67115.562796041384</v>
      </c>
      <c r="BW240" s="300">
        <f t="shared" ref="BW240" si="1655">SUM(BW236:BW239)</f>
        <v>70033.63074369535</v>
      </c>
      <c r="BX240" s="300">
        <f t="shared" ref="BX240" si="1656">SUM(BX236:BX239)</f>
        <v>72951.698691349317</v>
      </c>
      <c r="BY240" s="300">
        <f t="shared" ref="BY240" si="1657">SUM(BY236:BY239)</f>
        <v>75869.766639003283</v>
      </c>
      <c r="BZ240" s="300">
        <f t="shared" ref="BZ240" si="1658">SUM(BZ236:BZ239)</f>
        <v>78787.834586657249</v>
      </c>
      <c r="CA240" s="300">
        <f t="shared" ref="CA240" si="1659">SUM(CA236:CA239)</f>
        <v>81705.902534311215</v>
      </c>
      <c r="CB240" s="300">
        <f t="shared" ref="CB240" si="1660">SUM(CB236:CB239)</f>
        <v>84623.970481965182</v>
      </c>
      <c r="CC240" s="300">
        <f t="shared" ref="CC240" si="1661">SUM(CC236:CC239)</f>
        <v>87542.038429619148</v>
      </c>
      <c r="CD240" s="300">
        <f t="shared" ref="CD240" si="1662">SUM(CD236:CD239)</f>
        <v>90460.106377273114</v>
      </c>
      <c r="CE240" s="300">
        <f t="shared" ref="CE240" si="1663">SUM(CE236:CE239)</f>
        <v>93378.17432492708</v>
      </c>
      <c r="CF240" s="300">
        <f t="shared" ref="CF240" si="1664">SUM(CF236:CF239)</f>
        <v>96296.242272581047</v>
      </c>
      <c r="CG240" s="300">
        <f t="shared" ref="CG240" si="1665">SUM(CG236:CG239)</f>
        <v>99214.310220235013</v>
      </c>
      <c r="CH240" s="300">
        <f t="shared" ref="CH240" si="1666">SUM(CH236:CH239)</f>
        <v>102132.37816788898</v>
      </c>
      <c r="CI240" s="300">
        <f t="shared" ref="CI240" si="1667">SUM(CI236:CI239)</f>
        <v>105050.44611554295</v>
      </c>
      <c r="CJ240" s="300">
        <f t="shared" ref="CJ240" si="1668">SUM(CJ236:CJ239)</f>
        <v>107968.51406319691</v>
      </c>
      <c r="CK240" s="300">
        <f t="shared" ref="CK240" si="1669">SUM(CK236:CK239)</f>
        <v>110886.58201085088</v>
      </c>
      <c r="CL240" s="300">
        <f t="shared" ref="CL240" si="1670">SUM(CL236:CL239)</f>
        <v>113804.64995850484</v>
      </c>
      <c r="CM240" s="300">
        <f t="shared" ref="CM240" si="1671">SUM(CM236:CM239)</f>
        <v>116722.71790615881</v>
      </c>
      <c r="CN240" s="300">
        <f t="shared" ref="CN240" si="1672">SUM(CN236:CN239)</f>
        <v>119640.78585381278</v>
      </c>
      <c r="CO240" s="300">
        <f t="shared" ref="CO240" si="1673">SUM(CO236:CO239)</f>
        <v>122558.85380146674</v>
      </c>
      <c r="CP240" s="300">
        <f t="shared" ref="CP240" si="1674">SUM(CP236:CP239)</f>
        <v>125476.92174912071</v>
      </c>
      <c r="CQ240" s="300">
        <f t="shared" ref="CQ240" si="1675">SUM(CQ236:CQ239)</f>
        <v>128394.98969677468</v>
      </c>
      <c r="CR240" s="300">
        <f t="shared" ref="CR240" si="1676">SUM(CR236:CR239)</f>
        <v>131313.05764442866</v>
      </c>
      <c r="CS240" s="300">
        <f t="shared" ref="CS240" si="1677">SUM(CS236:CS239)</f>
        <v>134231.12559208262</v>
      </c>
      <c r="CT240" s="300">
        <f t="shared" ref="CT240" si="1678">SUM(CT236:CT239)</f>
        <v>137149.19353973659</v>
      </c>
      <c r="CU240" s="300">
        <f t="shared" ref="CU240" si="1679">SUM(CU236:CU239)</f>
        <v>140067.26148739055</v>
      </c>
      <c r="CV240" s="300">
        <f t="shared" ref="CV240" si="1680">SUM(CV236:CV239)</f>
        <v>142985.32943504452</v>
      </c>
      <c r="CW240" s="300">
        <f t="shared" ref="CW240" si="1681">SUM(CW236:CW239)</f>
        <v>145903.39738269849</v>
      </c>
      <c r="CX240" s="300">
        <f t="shared" ref="CX240" si="1682">SUM(CX236:CX239)</f>
        <v>148821.46533035245</v>
      </c>
      <c r="CY240" s="300">
        <f t="shared" ref="CY240" si="1683">SUM(CY236:CY239)</f>
        <v>151739.53327800642</v>
      </c>
      <c r="CZ240" s="300">
        <f t="shared" ref="CZ240" si="1684">SUM(CZ236:CZ239)</f>
        <v>154657.60122566039</v>
      </c>
      <c r="DA240" s="300">
        <f t="shared" ref="DA240" si="1685">SUM(DA236:DA239)</f>
        <v>157575.66917331435</v>
      </c>
      <c r="DB240" s="300">
        <f t="shared" ref="DB240" si="1686">SUM(DB236:DB239)</f>
        <v>160493.73712096832</v>
      </c>
      <c r="DC240" s="300">
        <f t="shared" ref="DC240" si="1687">SUM(DC236:DC239)</f>
        <v>163411.80506862229</v>
      </c>
      <c r="DD240" s="300">
        <f t="shared" ref="DD240" si="1688">SUM(DD236:DD239)</f>
        <v>166329.87301627625</v>
      </c>
      <c r="DE240" s="300">
        <f t="shared" ref="DE240" si="1689">SUM(DE236:DE239)</f>
        <v>169247.94096393022</v>
      </c>
      <c r="DF240" s="300">
        <f t="shared" ref="DF240" si="1690">SUM(DF236:DF239)</f>
        <v>172166.00891158418</v>
      </c>
      <c r="DG240" s="300">
        <f t="shared" ref="DG240" si="1691">SUM(DG236:DG239)</f>
        <v>175084.07685923815</v>
      </c>
      <c r="DH240" s="300">
        <f t="shared" ref="DH240" si="1692">SUM(DH236:DH239)</f>
        <v>178002.14480689212</v>
      </c>
      <c r="DI240" s="300">
        <f t="shared" ref="DI240" si="1693">SUM(DI236:DI239)</f>
        <v>180920.21275454608</v>
      </c>
      <c r="DJ240" s="300">
        <f t="shared" ref="DJ240" si="1694">SUM(DJ236:DJ239)</f>
        <v>183838.28070220005</v>
      </c>
      <c r="DK240" s="300">
        <f t="shared" ref="DK240" si="1695">SUM(DK236:DK239)</f>
        <v>186756.34864985402</v>
      </c>
      <c r="DL240" s="300">
        <f t="shared" ref="DL240" si="1696">SUM(DL236:DL239)</f>
        <v>189674.41659750798</v>
      </c>
      <c r="DM240" s="300">
        <f t="shared" ref="DM240" si="1697">SUM(DM236:DM239)</f>
        <v>192592.48454516195</v>
      </c>
      <c r="DN240" s="300">
        <f t="shared" ref="DN240" si="1698">SUM(DN236:DN239)</f>
        <v>195510.55249281591</v>
      </c>
      <c r="DO240" s="300">
        <f t="shared" ref="DO240" si="1699">SUM(DO236:DO239)</f>
        <v>198428.62044046988</v>
      </c>
      <c r="DP240" s="300">
        <f t="shared" ref="DP240" si="1700">SUM(DP236:DP239)</f>
        <v>201346.68838812385</v>
      </c>
      <c r="DQ240" s="300">
        <f t="shared" ref="DQ240" si="1701">SUM(DQ236:DQ239)</f>
        <v>204264.75633577781</v>
      </c>
      <c r="DR240" s="300">
        <f t="shared" ref="DR240" si="1702">SUM(DR236:DR239)</f>
        <v>207182.82428343178</v>
      </c>
      <c r="DS240" s="300">
        <f t="shared" ref="DS240" si="1703">SUM(DS236:DS239)</f>
        <v>210100.89223108575</v>
      </c>
      <c r="DT240" s="300">
        <f t="shared" ref="DT240" si="1704">SUM(DT236:DT239)</f>
        <v>213018.96017873971</v>
      </c>
      <c r="DU240" s="300">
        <f t="shared" ref="DU240" si="1705">SUM(DU236:DU239)</f>
        <v>215937.02812639368</v>
      </c>
      <c r="DV240" s="300">
        <f t="shared" ref="DV240" si="1706">SUM(DV236:DV239)</f>
        <v>218855.09607404764</v>
      </c>
      <c r="DW240" s="300">
        <f t="shared" ref="DW240" si="1707">SUM(DW236:DW239)</f>
        <v>221773.16402170161</v>
      </c>
      <c r="DX240" s="300">
        <f t="shared" ref="DX240" si="1708">SUM(DX236:DX239)</f>
        <v>224691.23196935558</v>
      </c>
      <c r="DY240" s="300">
        <f t="shared" ref="DY240" si="1709">SUM(DY236:DY239)</f>
        <v>227609.29991700954</v>
      </c>
      <c r="DZ240" s="300">
        <f t="shared" ref="DZ240" si="1710">SUM(DZ236:DZ239)</f>
        <v>230527.36786466351</v>
      </c>
      <c r="EA240" s="300">
        <f t="shared" ref="EA240" si="1711">SUM(EA236:EA239)</f>
        <v>233445.43581231748</v>
      </c>
      <c r="EB240" s="300">
        <f t="shared" ref="EB240" si="1712">SUM(EB236:EB239)</f>
        <v>236363.50375997144</v>
      </c>
      <c r="EC240" s="300">
        <f t="shared" ref="EC240" si="1713">SUM(EC236:EC239)</f>
        <v>239281.57170762541</v>
      </c>
      <c r="ED240" s="300">
        <f t="shared" ref="ED240" si="1714">SUM(ED236:ED239)</f>
        <v>242199.63965527937</v>
      </c>
      <c r="EE240" s="300">
        <f t="shared" ref="EE240" si="1715">SUM(EE236:EE239)</f>
        <v>245117.70760293334</v>
      </c>
      <c r="EF240" s="300">
        <f t="shared" ref="EF240" si="1716">SUM(EF236:EF239)</f>
        <v>248035.77555058731</v>
      </c>
      <c r="EG240" s="300">
        <f t="shared" ref="EG240" si="1717">SUM(EG236:EG239)</f>
        <v>250953.84349824127</v>
      </c>
      <c r="EH240" s="300">
        <f t="shared" ref="EH240" si="1718">SUM(EH236:EH239)</f>
        <v>253871.91144589524</v>
      </c>
      <c r="EI240" s="300">
        <f t="shared" ref="EI240" si="1719">SUM(EI236:EI239)</f>
        <v>256789.97939354921</v>
      </c>
      <c r="EJ240" s="300">
        <f t="shared" ref="EJ240" si="1720">SUM(EJ236:EJ239)</f>
        <v>259708.04734120317</v>
      </c>
      <c r="EK240" s="300">
        <f t="shared" ref="EK240" si="1721">SUM(EK236:EK239)</f>
        <v>262626.11528885714</v>
      </c>
      <c r="EL240" s="300">
        <f t="shared" ref="EL240" si="1722">SUM(EL236:EL239)</f>
        <v>265544.18323651113</v>
      </c>
      <c r="EM240" s="300">
        <f t="shared" ref="EM240" si="1723">SUM(EM236:EM239)</f>
        <v>268462.25118416513</v>
      </c>
      <c r="EN240" s="300">
        <f t="shared" ref="EN240" si="1724">SUM(EN236:EN239)</f>
        <v>271380.31913181912</v>
      </c>
      <c r="EO240" s="300">
        <f t="shared" ref="EO240" si="1725">SUM(EO236:EO239)</f>
        <v>274298.38707947312</v>
      </c>
      <c r="EP240" s="300">
        <f t="shared" ref="EP240" si="1726">SUM(EP236:EP239)</f>
        <v>277216.45502712711</v>
      </c>
      <c r="EQ240" s="300">
        <f t="shared" ref="EQ240" si="1727">SUM(EQ236:EQ239)</f>
        <v>280134.52297478111</v>
      </c>
      <c r="ER240" s="300">
        <f t="shared" ref="ER240" si="1728">SUM(ER236:ER239)</f>
        <v>283052.59092243511</v>
      </c>
      <c r="ES240" s="300">
        <f t="shared" ref="ES240" si="1729">SUM(ES236:ES239)</f>
        <v>285970.6588700891</v>
      </c>
      <c r="ET240" s="300">
        <f t="shared" ref="ET240" si="1730">SUM(ET236:ET239)</f>
        <v>288888.7268177431</v>
      </c>
      <c r="EU240" s="300">
        <f t="shared" ref="EU240" si="1731">SUM(EU236:EU239)</f>
        <v>0</v>
      </c>
      <c r="EV240" s="300">
        <f t="shared" ref="EV240" si="1732">SUM(EV236:EV239)</f>
        <v>0</v>
      </c>
      <c r="EW240" s="300">
        <f t="shared" ref="EW240" si="1733">SUM(EW236:EW239)</f>
        <v>0</v>
      </c>
      <c r="EX240" s="300">
        <f t="shared" ref="EX240" si="1734">SUM(EX236:EX239)</f>
        <v>0</v>
      </c>
      <c r="EY240" s="300">
        <f t="shared" ref="EY240" si="1735">SUM(EY236:EY239)</f>
        <v>0</v>
      </c>
      <c r="EZ240" s="300">
        <f t="shared" ref="EZ240" si="1736">SUM(EZ236:EZ239)</f>
        <v>0</v>
      </c>
      <c r="FA240" s="300">
        <f t="shared" ref="FA240" si="1737">SUM(FA236:FA239)</f>
        <v>0</v>
      </c>
      <c r="FB240" s="300">
        <f t="shared" ref="FB240" si="1738">SUM(FB236:FB239)</f>
        <v>0</v>
      </c>
      <c r="FC240" s="300">
        <f t="shared" ref="FC240" si="1739">SUM(FC236:FC239)</f>
        <v>0</v>
      </c>
      <c r="FD240" s="300">
        <f t="shared" ref="FD240" si="1740">SUM(FD236:FD239)</f>
        <v>0</v>
      </c>
      <c r="FE240" s="300">
        <f t="shared" ref="FE240" si="1741">SUM(FE236:FE239)</f>
        <v>0</v>
      </c>
      <c r="FF240" s="300">
        <f t="shared" ref="FF240" si="1742">SUM(FF236:FF239)</f>
        <v>0</v>
      </c>
      <c r="FG240" s="300">
        <f t="shared" ref="FG240" si="1743">SUM(FG236:FG239)</f>
        <v>0</v>
      </c>
      <c r="FH240" s="300">
        <f t="shared" ref="FH240" si="1744">SUM(FH236:FH239)</f>
        <v>0</v>
      </c>
      <c r="FI240" s="300">
        <f t="shared" ref="FI240" si="1745">SUM(FI236:FI239)</f>
        <v>0</v>
      </c>
      <c r="FJ240" s="300">
        <f t="shared" ref="FJ240" si="1746">SUM(FJ236:FJ239)</f>
        <v>0</v>
      </c>
      <c r="FK240" s="300">
        <f t="shared" ref="FK240" si="1747">SUM(FK236:FK239)</f>
        <v>0</v>
      </c>
      <c r="FL240" s="300">
        <f t="shared" ref="FL240" si="1748">SUM(FL236:FL239)</f>
        <v>0</v>
      </c>
      <c r="FM240" s="300">
        <f t="shared" ref="FM240" si="1749">SUM(FM236:FM239)</f>
        <v>0</v>
      </c>
      <c r="FN240" s="300">
        <f t="shared" ref="FN240" si="1750">SUM(FN236:FN239)</f>
        <v>0</v>
      </c>
      <c r="FO240" s="300">
        <f t="shared" ref="FO240" si="1751">SUM(FO236:FO239)</f>
        <v>0</v>
      </c>
      <c r="FP240" s="300">
        <f t="shared" ref="FP240" si="1752">SUM(FP236:FP239)</f>
        <v>0</v>
      </c>
      <c r="FQ240" s="300">
        <f t="shared" ref="FQ240" si="1753">SUM(FQ236:FQ239)</f>
        <v>0</v>
      </c>
      <c r="FR240" s="300">
        <f t="shared" ref="FR240" si="1754">SUM(FR236:FR239)</f>
        <v>0</v>
      </c>
      <c r="FS240" s="300">
        <f t="shared" ref="FS240" si="1755">SUM(FS236:FS239)</f>
        <v>0</v>
      </c>
      <c r="FT240" s="300">
        <f t="shared" ref="FT240" si="1756">SUM(FT236:FT239)</f>
        <v>0</v>
      </c>
      <c r="FU240" s="300">
        <f t="shared" ref="FU240" si="1757">SUM(FU236:FU239)</f>
        <v>0</v>
      </c>
      <c r="FV240" s="300">
        <f t="shared" ref="FV240" si="1758">SUM(FV236:FV239)</f>
        <v>0</v>
      </c>
      <c r="FW240" s="300">
        <f t="shared" ref="FW240" si="1759">SUM(FW236:FW239)</f>
        <v>0</v>
      </c>
      <c r="FX240" s="300">
        <f t="shared" ref="FX240" si="1760">SUM(FX236:FX239)</f>
        <v>0</v>
      </c>
      <c r="FY240" s="300">
        <f t="shared" ref="FY240" si="1761">SUM(FY236:FY239)</f>
        <v>0</v>
      </c>
      <c r="FZ240" s="300">
        <f t="shared" ref="FZ240" si="1762">SUM(FZ236:FZ239)</f>
        <v>0</v>
      </c>
      <c r="GA240" s="300">
        <f t="shared" ref="GA240" si="1763">SUM(GA236:GA239)</f>
        <v>0</v>
      </c>
      <c r="GB240" s="300">
        <f t="shared" ref="GB240" si="1764">SUM(GB236:GB239)</f>
        <v>0</v>
      </c>
      <c r="GC240" s="300">
        <f t="shared" ref="GC240" si="1765">SUM(GC236:GC239)</f>
        <v>0</v>
      </c>
      <c r="GD240" s="300">
        <f t="shared" ref="GD240" si="1766">SUM(GD236:GD239)</f>
        <v>0</v>
      </c>
      <c r="GE240" s="300">
        <f t="shared" ref="GE240" si="1767">SUM(GE236:GE239)</f>
        <v>0</v>
      </c>
      <c r="GF240" s="300">
        <f t="shared" ref="GF240" si="1768">SUM(GF236:GF239)</f>
        <v>0</v>
      </c>
      <c r="GG240" s="300">
        <f t="shared" ref="GG240" si="1769">SUM(GG236:GG239)</f>
        <v>0</v>
      </c>
      <c r="GH240" s="300">
        <f t="shared" ref="GH240" si="1770">SUM(GH236:GH239)</f>
        <v>0</v>
      </c>
      <c r="GI240" s="300">
        <f t="shared" ref="GI240" si="1771">SUM(GI236:GI239)</f>
        <v>0</v>
      </c>
      <c r="GJ240" s="300">
        <f t="shared" ref="GJ240" si="1772">SUM(GJ236:GJ239)</f>
        <v>0</v>
      </c>
      <c r="GK240" s="300">
        <f t="shared" ref="GK240" si="1773">SUM(GK236:GK239)</f>
        <v>0</v>
      </c>
      <c r="GL240" s="300">
        <f t="shared" ref="GL240" si="1774">SUM(GL236:GL239)</f>
        <v>0</v>
      </c>
      <c r="GM240" s="300">
        <f t="shared" ref="GM240" si="1775">SUM(GM236:GM239)</f>
        <v>0</v>
      </c>
      <c r="GN240" s="300">
        <f t="shared" ref="GN240" si="1776">SUM(GN236:GN239)</f>
        <v>0</v>
      </c>
      <c r="GO240" s="300">
        <f t="shared" ref="GO240" si="1777">SUM(GO236:GO239)</f>
        <v>0</v>
      </c>
      <c r="GP240" s="300">
        <f t="shared" ref="GP240" si="1778">SUM(GP236:GP239)</f>
        <v>0</v>
      </c>
      <c r="GQ240" s="300">
        <f t="shared" ref="GQ240" si="1779">SUM(GQ236:GQ239)</f>
        <v>0</v>
      </c>
      <c r="GR240" s="300">
        <f t="shared" ref="GR240" si="1780">SUM(GR236:GR239)</f>
        <v>0</v>
      </c>
      <c r="GS240" s="300">
        <f t="shared" ref="GS240" si="1781">SUM(GS236:GS239)</f>
        <v>0</v>
      </c>
      <c r="GT240" s="300">
        <f t="shared" ref="GT240" si="1782">SUM(GT236:GT239)</f>
        <v>0</v>
      </c>
      <c r="GU240" s="300">
        <f t="shared" ref="GU240" si="1783">SUM(GU236:GU239)</f>
        <v>0</v>
      </c>
      <c r="GV240" s="300">
        <f t="shared" ref="GV240" si="1784">SUM(GV236:GV239)</f>
        <v>0</v>
      </c>
      <c r="GW240" s="300">
        <f t="shared" ref="GW240" si="1785">SUM(GW236:GW239)</f>
        <v>0</v>
      </c>
      <c r="GX240" s="300">
        <f t="shared" ref="GX240" si="1786">SUM(GX236:GX239)</f>
        <v>0</v>
      </c>
      <c r="GY240" s="300">
        <f t="shared" ref="GY240" si="1787">SUM(GY236:GY239)</f>
        <v>0</v>
      </c>
      <c r="GZ240" s="300">
        <f t="shared" ref="GZ240" si="1788">SUM(GZ236:GZ239)</f>
        <v>0</v>
      </c>
      <c r="HA240" s="300">
        <f t="shared" ref="HA240" si="1789">SUM(HA236:HA239)</f>
        <v>0</v>
      </c>
      <c r="HB240" s="300">
        <f t="shared" ref="HB240" si="1790">SUM(HB236:HB239)</f>
        <v>0</v>
      </c>
      <c r="HC240" s="300">
        <f t="shared" ref="HC240" si="1791">SUM(HC236:HC239)</f>
        <v>0</v>
      </c>
      <c r="HD240" s="300">
        <f t="shared" ref="HD240" si="1792">SUM(HD236:HD239)</f>
        <v>0</v>
      </c>
      <c r="HE240" s="300">
        <f t="shared" ref="HE240" si="1793">SUM(HE236:HE239)</f>
        <v>0</v>
      </c>
      <c r="HF240" s="300">
        <f t="shared" ref="HF240" si="1794">SUM(HF236:HF239)</f>
        <v>0</v>
      </c>
      <c r="HG240" s="300">
        <f t="shared" ref="HG240" si="1795">SUM(HG236:HG239)</f>
        <v>0</v>
      </c>
      <c r="HH240" s="300">
        <f t="shared" ref="HH240" si="1796">SUM(HH236:HH239)</f>
        <v>0</v>
      </c>
      <c r="HI240" s="300">
        <f t="shared" ref="HI240" si="1797">SUM(HI236:HI239)</f>
        <v>0</v>
      </c>
      <c r="HJ240" s="300">
        <f t="shared" ref="HJ240" si="1798">SUM(HJ236:HJ239)</f>
        <v>0</v>
      </c>
      <c r="HK240" s="300">
        <f t="shared" ref="HK240" si="1799">SUM(HK236:HK239)</f>
        <v>0</v>
      </c>
      <c r="HL240" s="300">
        <f t="shared" ref="HL240" si="1800">SUM(HL236:HL239)</f>
        <v>0</v>
      </c>
      <c r="HM240" s="300">
        <f t="shared" ref="HM240" si="1801">SUM(HM236:HM239)</f>
        <v>0</v>
      </c>
      <c r="HN240" s="300">
        <f t="shared" ref="HN240" si="1802">SUM(HN236:HN239)</f>
        <v>0</v>
      </c>
      <c r="HO240" s="300">
        <f t="shared" ref="HO240" si="1803">SUM(HO236:HO239)</f>
        <v>0</v>
      </c>
      <c r="HP240" s="300">
        <f t="shared" ref="HP240" si="1804">SUM(HP236:HP239)</f>
        <v>0</v>
      </c>
      <c r="HQ240" s="300">
        <f t="shared" ref="HQ240" si="1805">SUM(HQ236:HQ239)</f>
        <v>0</v>
      </c>
      <c r="HR240" s="300">
        <f t="shared" ref="HR240" si="1806">SUM(HR236:HR239)</f>
        <v>0</v>
      </c>
      <c r="HS240" s="300">
        <f t="shared" ref="HS240" si="1807">SUM(HS236:HS239)</f>
        <v>0</v>
      </c>
      <c r="HT240" s="300">
        <f t="shared" ref="HT240" si="1808">SUM(HT236:HT239)</f>
        <v>0</v>
      </c>
      <c r="HU240" s="300">
        <f t="shared" ref="HU240" si="1809">SUM(HU236:HU239)</f>
        <v>0</v>
      </c>
      <c r="HV240" s="300">
        <f t="shared" ref="HV240" si="1810">SUM(HV236:HV239)</f>
        <v>0</v>
      </c>
      <c r="HW240" s="300">
        <f t="shared" ref="HW240" si="1811">SUM(HW236:HW239)</f>
        <v>0</v>
      </c>
      <c r="HX240" s="300">
        <f t="shared" ref="HX240" si="1812">SUM(HX236:HX239)</f>
        <v>0</v>
      </c>
      <c r="HY240" s="300">
        <f t="shared" ref="HY240" si="1813">SUM(HY236:HY239)</f>
        <v>0</v>
      </c>
      <c r="HZ240" s="300">
        <f t="shared" ref="HZ240" si="1814">SUM(HZ236:HZ239)</f>
        <v>0</v>
      </c>
      <c r="IA240" s="300">
        <f t="shared" ref="IA240" si="1815">SUM(IA236:IA239)</f>
        <v>0</v>
      </c>
      <c r="IB240" s="300">
        <f t="shared" ref="IB240" si="1816">SUM(IB236:IB239)</f>
        <v>0</v>
      </c>
      <c r="IC240" s="300">
        <f t="shared" ref="IC240" si="1817">SUM(IC236:IC239)</f>
        <v>0</v>
      </c>
      <c r="ID240" s="300">
        <f t="shared" ref="ID240" si="1818">SUM(ID236:ID239)</f>
        <v>0</v>
      </c>
      <c r="IE240" s="300">
        <f t="shared" ref="IE240" si="1819">SUM(IE236:IE239)</f>
        <v>0</v>
      </c>
      <c r="IF240" s="300">
        <f t="shared" ref="IF240" si="1820">SUM(IF236:IF239)</f>
        <v>0</v>
      </c>
      <c r="IG240" s="300">
        <f t="shared" ref="IG240" si="1821">SUM(IG236:IG239)</f>
        <v>0</v>
      </c>
      <c r="IH240" s="300">
        <f t="shared" ref="IH240" si="1822">SUM(IH236:IH239)</f>
        <v>0</v>
      </c>
      <c r="II240" s="300">
        <f t="shared" ref="II240" si="1823">SUM(II236:II239)</f>
        <v>0</v>
      </c>
      <c r="IJ240" s="300">
        <f t="shared" ref="IJ240" si="1824">SUM(IJ236:IJ239)</f>
        <v>0</v>
      </c>
      <c r="IK240" s="300">
        <f t="shared" ref="IK240" si="1825">SUM(IK236:IK239)</f>
        <v>0</v>
      </c>
      <c r="IL240" s="300">
        <f t="shared" ref="IL240" si="1826">SUM(IL236:IL239)</f>
        <v>0</v>
      </c>
      <c r="IM240" s="300">
        <f t="shared" ref="IM240" si="1827">SUM(IM236:IM239)</f>
        <v>0</v>
      </c>
      <c r="IN240" s="300">
        <f t="shared" ref="IN240" si="1828">SUM(IN236:IN239)</f>
        <v>0</v>
      </c>
    </row>
    <row r="241" spans="1:248" ht="15" customHeight="1">
      <c r="B241" s="451"/>
      <c r="C241" s="451"/>
      <c r="D241" s="451"/>
      <c r="E241" s="451"/>
      <c r="F241" s="451"/>
      <c r="G241" s="256"/>
      <c r="H241" s="554"/>
      <c r="I241" s="554"/>
      <c r="J241" s="554"/>
      <c r="K241" s="554"/>
      <c r="L241" s="554"/>
      <c r="M241" s="554"/>
      <c r="N241" s="554"/>
      <c r="O241" s="554"/>
      <c r="P241" s="554"/>
      <c r="Q241" s="554"/>
      <c r="R241" s="554"/>
      <c r="S241" s="554"/>
      <c r="T241" s="554"/>
      <c r="U241" s="554"/>
      <c r="V241" s="554"/>
      <c r="W241" s="554"/>
      <c r="X241" s="554"/>
      <c r="Y241" s="554"/>
      <c r="Z241" s="554"/>
      <c r="AA241" s="554"/>
      <c r="AB241" s="554"/>
      <c r="AC241" s="554"/>
      <c r="AD241" s="554"/>
      <c r="AE241" s="554"/>
      <c r="AF241" s="554"/>
      <c r="AG241" s="554"/>
      <c r="AH241" s="554"/>
      <c r="AI241" s="554"/>
      <c r="AJ241" s="554"/>
      <c r="AK241" s="554"/>
      <c r="AL241" s="554"/>
      <c r="AM241" s="554"/>
      <c r="AN241" s="554"/>
      <c r="AO241" s="554"/>
      <c r="AP241" s="554"/>
      <c r="AQ241" s="554"/>
      <c r="AR241" s="554"/>
      <c r="AS241" s="554"/>
      <c r="AT241" s="554"/>
      <c r="AU241" s="554"/>
      <c r="AV241" s="554"/>
      <c r="AW241" s="554"/>
      <c r="AX241" s="554"/>
      <c r="AY241" s="554"/>
      <c r="AZ241" s="554"/>
      <c r="BA241" s="554"/>
      <c r="BB241" s="554"/>
      <c r="BC241" s="554"/>
      <c r="BD241" s="554"/>
      <c r="BE241" s="554"/>
      <c r="BF241" s="554"/>
      <c r="BG241" s="554"/>
      <c r="BH241" s="554"/>
      <c r="BI241" s="554"/>
      <c r="BJ241" s="554"/>
      <c r="BK241" s="554"/>
      <c r="BL241" s="554"/>
      <c r="BM241" s="554"/>
      <c r="BN241" s="554"/>
      <c r="BO241" s="554"/>
      <c r="BP241" s="554"/>
      <c r="BQ241" s="554"/>
      <c r="BR241" s="554"/>
      <c r="BS241" s="554"/>
      <c r="BT241" s="554"/>
      <c r="BU241" s="554"/>
      <c r="BV241" s="554"/>
      <c r="BW241" s="554"/>
      <c r="BX241" s="554"/>
      <c r="BY241" s="554"/>
      <c r="BZ241" s="554"/>
      <c r="CA241" s="554"/>
      <c r="CB241" s="554"/>
      <c r="CC241" s="554"/>
      <c r="CD241" s="554"/>
      <c r="CE241" s="554"/>
      <c r="CF241" s="554"/>
      <c r="CG241" s="554"/>
      <c r="CH241" s="554"/>
      <c r="CI241" s="554"/>
      <c r="CJ241" s="554"/>
      <c r="CK241" s="554"/>
      <c r="CL241" s="554"/>
      <c r="CM241" s="554"/>
      <c r="CN241" s="554"/>
      <c r="CO241" s="554"/>
      <c r="CP241" s="554"/>
      <c r="CQ241" s="554"/>
      <c r="CR241" s="554"/>
      <c r="CS241" s="554"/>
      <c r="CT241" s="554"/>
      <c r="CU241" s="554"/>
      <c r="CV241" s="554"/>
      <c r="CW241" s="554"/>
      <c r="CX241" s="554"/>
      <c r="CY241" s="554"/>
      <c r="CZ241" s="554"/>
      <c r="DA241" s="554"/>
      <c r="DB241" s="554"/>
      <c r="DC241" s="554"/>
      <c r="DD241" s="554"/>
      <c r="DE241" s="554"/>
      <c r="DF241" s="554"/>
      <c r="DG241" s="554"/>
      <c r="DH241" s="554"/>
      <c r="DI241" s="554"/>
      <c r="DJ241" s="554"/>
      <c r="DK241" s="554"/>
      <c r="DL241" s="554"/>
      <c r="DM241" s="554"/>
      <c r="DN241" s="554"/>
      <c r="DO241" s="554"/>
      <c r="DP241" s="554"/>
      <c r="DQ241" s="554"/>
      <c r="DR241" s="554"/>
      <c r="DS241" s="554"/>
      <c r="DT241" s="554"/>
      <c r="DU241" s="554"/>
      <c r="DV241" s="554"/>
      <c r="DW241" s="554"/>
      <c r="DX241" s="554"/>
      <c r="DY241" s="554"/>
      <c r="DZ241" s="554"/>
      <c r="EA241" s="554"/>
      <c r="EB241" s="554"/>
      <c r="EC241" s="554"/>
      <c r="ED241" s="554"/>
      <c r="EE241" s="554"/>
      <c r="EF241" s="554"/>
      <c r="EG241" s="554"/>
      <c r="EH241" s="554"/>
      <c r="EI241" s="554"/>
      <c r="EJ241" s="554"/>
      <c r="EK241" s="554"/>
      <c r="EL241" s="554"/>
      <c r="EM241" s="554"/>
      <c r="EN241" s="554"/>
      <c r="EO241" s="554"/>
      <c r="EP241" s="554"/>
      <c r="EQ241" s="554"/>
      <c r="ER241" s="554"/>
      <c r="ES241" s="554"/>
      <c r="ET241" s="554"/>
      <c r="EU241" s="554"/>
      <c r="EV241" s="554"/>
      <c r="EW241" s="554"/>
      <c r="EX241" s="554"/>
      <c r="EY241" s="554"/>
      <c r="EZ241" s="554"/>
      <c r="FA241" s="554"/>
      <c r="FB241" s="554"/>
      <c r="FC241" s="554"/>
      <c r="FD241" s="554"/>
      <c r="FE241" s="554"/>
      <c r="FF241" s="554"/>
      <c r="FG241" s="554"/>
      <c r="FH241" s="554"/>
      <c r="FI241" s="554"/>
      <c r="FJ241" s="554"/>
      <c r="FK241" s="554"/>
      <c r="FL241" s="554"/>
      <c r="FM241" s="554"/>
      <c r="FN241" s="554"/>
      <c r="FO241" s="554"/>
      <c r="FP241" s="554"/>
      <c r="FQ241" s="554"/>
      <c r="FR241" s="554"/>
      <c r="FS241" s="554"/>
      <c r="FT241" s="554"/>
      <c r="FU241" s="554"/>
      <c r="FV241" s="554"/>
      <c r="FW241" s="554"/>
      <c r="FX241" s="554"/>
      <c r="FY241" s="554"/>
      <c r="FZ241" s="554"/>
      <c r="GA241" s="554"/>
      <c r="GB241" s="554"/>
      <c r="GC241" s="554"/>
      <c r="GD241" s="554"/>
      <c r="GE241" s="554"/>
      <c r="GF241" s="554"/>
      <c r="GG241" s="554"/>
      <c r="GH241" s="554"/>
      <c r="GI241" s="554"/>
      <c r="GJ241" s="554"/>
      <c r="GK241" s="554"/>
      <c r="GL241" s="554"/>
      <c r="GM241" s="554"/>
      <c r="GN241" s="554"/>
      <c r="GO241" s="554"/>
      <c r="GP241" s="554"/>
      <c r="GQ241" s="554"/>
      <c r="GR241" s="554"/>
      <c r="GS241" s="554"/>
      <c r="GT241" s="554"/>
      <c r="GU241" s="554"/>
      <c r="GV241" s="554"/>
      <c r="GW241" s="554"/>
      <c r="GX241" s="554"/>
      <c r="GY241" s="554"/>
      <c r="GZ241" s="554"/>
      <c r="HA241" s="554"/>
      <c r="HB241" s="554"/>
      <c r="HC241" s="554"/>
      <c r="HD241" s="554"/>
      <c r="HE241" s="554"/>
      <c r="HF241" s="554"/>
      <c r="HG241" s="554"/>
      <c r="HH241" s="554"/>
      <c r="HI241" s="554"/>
      <c r="HJ241" s="554"/>
      <c r="HK241" s="554"/>
      <c r="HL241" s="554"/>
      <c r="HM241" s="554"/>
      <c r="HN241" s="554"/>
      <c r="HO241" s="554"/>
      <c r="HP241" s="554"/>
      <c r="HQ241" s="554"/>
      <c r="HR241" s="554"/>
      <c r="HS241" s="554"/>
      <c r="HT241" s="554"/>
      <c r="HU241" s="554"/>
      <c r="HV241" s="554"/>
      <c r="HW241" s="554"/>
      <c r="HX241" s="554"/>
      <c r="HY241" s="554"/>
      <c r="HZ241" s="554"/>
      <c r="IA241" s="554"/>
      <c r="IB241" s="554"/>
      <c r="IC241" s="554"/>
      <c r="ID241" s="554"/>
      <c r="IE241" s="554"/>
      <c r="IF241" s="554"/>
      <c r="IG241" s="554"/>
      <c r="IH241" s="554"/>
      <c r="II241" s="554"/>
      <c r="IJ241" s="554"/>
      <c r="IK241" s="554"/>
      <c r="IL241" s="554"/>
      <c r="IM241" s="554"/>
      <c r="IN241" s="554"/>
    </row>
    <row r="242" spans="1:248" ht="15" customHeight="1">
      <c r="A242" s="627" t="s">
        <v>621</v>
      </c>
      <c r="B242" s="451"/>
      <c r="C242" s="451"/>
      <c r="D242" s="451"/>
      <c r="E242" s="451"/>
      <c r="F242" s="451"/>
      <c r="G242" s="256"/>
      <c r="H242" s="554"/>
      <c r="I242" s="554"/>
      <c r="J242" s="554"/>
      <c r="K242" s="554"/>
      <c r="L242" s="554"/>
      <c r="M242" s="554"/>
      <c r="N242" s="554"/>
      <c r="O242" s="554"/>
      <c r="P242" s="554"/>
      <c r="Q242" s="554"/>
      <c r="R242" s="554"/>
      <c r="S242" s="554"/>
      <c r="T242" s="554"/>
      <c r="U242" s="554"/>
      <c r="V242" s="554"/>
      <c r="W242" s="554"/>
      <c r="X242" s="554"/>
      <c r="Y242" s="554"/>
      <c r="Z242" s="554"/>
      <c r="AA242" s="554"/>
      <c r="AB242" s="554"/>
      <c r="AC242" s="554"/>
      <c r="AD242" s="554"/>
      <c r="AE242" s="554"/>
      <c r="AF242" s="554"/>
      <c r="AG242" s="554"/>
      <c r="AH242" s="554"/>
      <c r="AI242" s="554"/>
      <c r="AJ242" s="554"/>
      <c r="AK242" s="554"/>
      <c r="AL242" s="554"/>
      <c r="AM242" s="554"/>
      <c r="AN242" s="554"/>
      <c r="AO242" s="554"/>
      <c r="AP242" s="554"/>
      <c r="AQ242" s="554"/>
      <c r="AR242" s="554"/>
      <c r="AS242" s="554"/>
      <c r="AT242" s="554"/>
      <c r="AU242" s="554"/>
      <c r="AV242" s="554"/>
      <c r="AW242" s="554"/>
      <c r="AX242" s="554"/>
      <c r="AY242" s="554"/>
      <c r="AZ242" s="554"/>
      <c r="BA242" s="554"/>
      <c r="BB242" s="554"/>
      <c r="BC242" s="554"/>
      <c r="BD242" s="554"/>
      <c r="BE242" s="554"/>
      <c r="BF242" s="554"/>
      <c r="BG242" s="554"/>
      <c r="BH242" s="554"/>
      <c r="BI242" s="554"/>
      <c r="BJ242" s="554"/>
      <c r="BK242" s="554"/>
      <c r="BL242" s="554"/>
      <c r="BM242" s="554"/>
      <c r="BN242" s="554"/>
      <c r="BO242" s="554"/>
      <c r="BP242" s="554"/>
      <c r="BQ242" s="554"/>
      <c r="BR242" s="554"/>
      <c r="BS242" s="554"/>
      <c r="BT242" s="554"/>
      <c r="BU242" s="554"/>
      <c r="BV242" s="554"/>
      <c r="BW242" s="554"/>
      <c r="BX242" s="554"/>
      <c r="BY242" s="554"/>
      <c r="BZ242" s="554"/>
      <c r="CA242" s="554"/>
      <c r="CB242" s="554"/>
      <c r="CC242" s="554"/>
      <c r="CD242" s="554"/>
      <c r="CE242" s="554"/>
      <c r="CF242" s="554"/>
      <c r="CG242" s="554"/>
      <c r="CH242" s="554"/>
      <c r="CI242" s="554"/>
      <c r="CJ242" s="554"/>
      <c r="CK242" s="554"/>
      <c r="CL242" s="554"/>
      <c r="CM242" s="554"/>
      <c r="CN242" s="554"/>
      <c r="CO242" s="554"/>
      <c r="CP242" s="554"/>
      <c r="CQ242" s="554"/>
      <c r="CR242" s="554"/>
      <c r="CS242" s="554"/>
      <c r="CT242" s="554"/>
      <c r="CU242" s="554"/>
      <c r="CV242" s="554"/>
      <c r="CW242" s="554"/>
      <c r="CX242" s="554"/>
      <c r="CY242" s="554"/>
      <c r="CZ242" s="554"/>
      <c r="DA242" s="554"/>
      <c r="DB242" s="554"/>
      <c r="DC242" s="554"/>
      <c r="DD242" s="554"/>
      <c r="DE242" s="554"/>
      <c r="DF242" s="554"/>
      <c r="DG242" s="554"/>
      <c r="DH242" s="554"/>
      <c r="DI242" s="554"/>
      <c r="DJ242" s="554"/>
      <c r="DK242" s="554"/>
      <c r="DL242" s="554"/>
      <c r="DM242" s="554"/>
      <c r="DN242" s="554"/>
      <c r="DO242" s="554"/>
      <c r="DP242" s="554"/>
      <c r="DQ242" s="554"/>
      <c r="DR242" s="554"/>
      <c r="DS242" s="554"/>
      <c r="DT242" s="554"/>
      <c r="DU242" s="554"/>
      <c r="DV242" s="554"/>
      <c r="DW242" s="554"/>
      <c r="DX242" s="554"/>
      <c r="DY242" s="554"/>
      <c r="DZ242" s="554"/>
      <c r="EA242" s="554"/>
      <c r="EB242" s="554"/>
      <c r="EC242" s="554"/>
      <c r="ED242" s="554"/>
      <c r="EE242" s="554"/>
      <c r="EF242" s="554"/>
      <c r="EG242" s="554"/>
      <c r="EH242" s="554"/>
      <c r="EI242" s="554"/>
      <c r="EJ242" s="554"/>
      <c r="EK242" s="554"/>
      <c r="EL242" s="554"/>
      <c r="EM242" s="554"/>
      <c r="EN242" s="554"/>
      <c r="EO242" s="554"/>
      <c r="EP242" s="554"/>
      <c r="EQ242" s="554"/>
      <c r="ER242" s="554"/>
      <c r="ES242" s="554"/>
      <c r="ET242" s="554"/>
      <c r="EU242" s="554"/>
      <c r="EV242" s="554"/>
      <c r="EW242" s="554"/>
      <c r="EX242" s="554"/>
      <c r="EY242" s="554"/>
      <c r="EZ242" s="554"/>
      <c r="FA242" s="554"/>
      <c r="FB242" s="554"/>
      <c r="FC242" s="554"/>
      <c r="FD242" s="554"/>
      <c r="FE242" s="554"/>
      <c r="FF242" s="554"/>
      <c r="FG242" s="554"/>
      <c r="FH242" s="554"/>
      <c r="FI242" s="554"/>
      <c r="FJ242" s="554"/>
      <c r="FK242" s="554"/>
      <c r="FL242" s="554"/>
      <c r="FM242" s="554"/>
      <c r="FN242" s="554"/>
      <c r="FO242" s="554"/>
      <c r="FP242" s="554"/>
      <c r="FQ242" s="554"/>
      <c r="FR242" s="554"/>
      <c r="FS242" s="554"/>
      <c r="FT242" s="554"/>
      <c r="FU242" s="554"/>
      <c r="FV242" s="554"/>
      <c r="FW242" s="554"/>
      <c r="FX242" s="554"/>
      <c r="FY242" s="554"/>
      <c r="FZ242" s="554"/>
      <c r="GA242" s="554"/>
      <c r="GB242" s="554"/>
      <c r="GC242" s="554"/>
      <c r="GD242" s="554"/>
      <c r="GE242" s="554"/>
      <c r="GF242" s="554"/>
      <c r="GG242" s="554"/>
      <c r="GH242" s="554"/>
      <c r="GI242" s="554"/>
      <c r="GJ242" s="554"/>
      <c r="GK242" s="554"/>
      <c r="GL242" s="554"/>
      <c r="GM242" s="554"/>
      <c r="GN242" s="554"/>
      <c r="GO242" s="554"/>
      <c r="GP242" s="554"/>
      <c r="GQ242" s="554"/>
      <c r="GR242" s="554"/>
      <c r="GS242" s="554"/>
      <c r="GT242" s="554"/>
      <c r="GU242" s="554"/>
      <c r="GV242" s="554"/>
      <c r="GW242" s="554"/>
      <c r="GX242" s="554"/>
      <c r="GY242" s="554"/>
      <c r="GZ242" s="554"/>
      <c r="HA242" s="554"/>
      <c r="HB242" s="554"/>
      <c r="HC242" s="554"/>
      <c r="HD242" s="554"/>
      <c r="HE242" s="554"/>
      <c r="HF242" s="554"/>
      <c r="HG242" s="554"/>
      <c r="HH242" s="554"/>
      <c r="HI242" s="554"/>
      <c r="HJ242" s="554"/>
      <c r="HK242" s="554"/>
      <c r="HL242" s="554"/>
      <c r="HM242" s="554"/>
      <c r="HN242" s="554"/>
      <c r="HO242" s="554"/>
      <c r="HP242" s="554"/>
      <c r="HQ242" s="554"/>
      <c r="HR242" s="554"/>
      <c r="HS242" s="554"/>
      <c r="HT242" s="554"/>
      <c r="HU242" s="554"/>
      <c r="HV242" s="554"/>
      <c r="HW242" s="554"/>
      <c r="HX242" s="554"/>
      <c r="HY242" s="554"/>
      <c r="HZ242" s="554"/>
      <c r="IA242" s="554"/>
      <c r="IB242" s="554"/>
      <c r="IC242" s="554"/>
      <c r="ID242" s="554"/>
      <c r="IE242" s="554"/>
      <c r="IF242" s="554"/>
      <c r="IG242" s="554"/>
      <c r="IH242" s="554"/>
      <c r="II242" s="554"/>
      <c r="IJ242" s="554"/>
      <c r="IK242" s="554"/>
      <c r="IL242" s="554"/>
      <c r="IM242" s="554"/>
      <c r="IN242" s="554"/>
    </row>
    <row r="243" spans="1:248" ht="15" customHeight="1">
      <c r="B243" s="33" t="s">
        <v>622</v>
      </c>
      <c r="C243" s="33"/>
      <c r="D243" s="33"/>
      <c r="E243" s="33"/>
      <c r="F243" s="33"/>
      <c r="G243" s="36" t="s">
        <v>489</v>
      </c>
      <c r="H243" s="306"/>
      <c r="I243" s="555">
        <f t="shared" ref="I243:BT243" si="1829">_CSP</f>
        <v>50</v>
      </c>
      <c r="J243" s="555">
        <f t="shared" si="1829"/>
        <v>50</v>
      </c>
      <c r="K243" s="555">
        <f t="shared" si="1829"/>
        <v>50</v>
      </c>
      <c r="L243" s="555">
        <f t="shared" si="1829"/>
        <v>50</v>
      </c>
      <c r="M243" s="555">
        <f t="shared" si="1829"/>
        <v>50</v>
      </c>
      <c r="N243" s="555">
        <f t="shared" si="1829"/>
        <v>50</v>
      </c>
      <c r="O243" s="555">
        <f t="shared" si="1829"/>
        <v>50</v>
      </c>
      <c r="P243" s="555">
        <f t="shared" si="1829"/>
        <v>50</v>
      </c>
      <c r="Q243" s="555">
        <f t="shared" si="1829"/>
        <v>50</v>
      </c>
      <c r="R243" s="555">
        <f t="shared" si="1829"/>
        <v>50</v>
      </c>
      <c r="S243" s="555">
        <f t="shared" si="1829"/>
        <v>50</v>
      </c>
      <c r="T243" s="555">
        <f t="shared" si="1829"/>
        <v>50</v>
      </c>
      <c r="U243" s="555">
        <f t="shared" si="1829"/>
        <v>50</v>
      </c>
      <c r="V243" s="555">
        <f t="shared" si="1829"/>
        <v>50</v>
      </c>
      <c r="W243" s="555">
        <f t="shared" si="1829"/>
        <v>50</v>
      </c>
      <c r="X243" s="555">
        <f t="shared" si="1829"/>
        <v>50</v>
      </c>
      <c r="Y243" s="555">
        <f t="shared" si="1829"/>
        <v>50</v>
      </c>
      <c r="Z243" s="555">
        <f t="shared" si="1829"/>
        <v>50</v>
      </c>
      <c r="AA243" s="555">
        <f t="shared" si="1829"/>
        <v>50</v>
      </c>
      <c r="AB243" s="555">
        <f t="shared" si="1829"/>
        <v>50</v>
      </c>
      <c r="AC243" s="555">
        <f t="shared" si="1829"/>
        <v>50</v>
      </c>
      <c r="AD243" s="555">
        <f t="shared" si="1829"/>
        <v>50</v>
      </c>
      <c r="AE243" s="555">
        <f t="shared" si="1829"/>
        <v>50</v>
      </c>
      <c r="AF243" s="555">
        <f t="shared" si="1829"/>
        <v>50</v>
      </c>
      <c r="AG243" s="555">
        <f t="shared" si="1829"/>
        <v>50</v>
      </c>
      <c r="AH243" s="555">
        <f t="shared" si="1829"/>
        <v>50</v>
      </c>
      <c r="AI243" s="555">
        <f t="shared" si="1829"/>
        <v>50</v>
      </c>
      <c r="AJ243" s="555">
        <f t="shared" si="1829"/>
        <v>50</v>
      </c>
      <c r="AK243" s="555">
        <f t="shared" si="1829"/>
        <v>50</v>
      </c>
      <c r="AL243" s="555">
        <f t="shared" si="1829"/>
        <v>50</v>
      </c>
      <c r="AM243" s="555">
        <f t="shared" si="1829"/>
        <v>50</v>
      </c>
      <c r="AN243" s="555">
        <f t="shared" si="1829"/>
        <v>50</v>
      </c>
      <c r="AO243" s="555">
        <f t="shared" si="1829"/>
        <v>50</v>
      </c>
      <c r="AP243" s="555">
        <f t="shared" si="1829"/>
        <v>50</v>
      </c>
      <c r="AQ243" s="555">
        <f t="shared" si="1829"/>
        <v>50</v>
      </c>
      <c r="AR243" s="555">
        <f t="shared" si="1829"/>
        <v>50</v>
      </c>
      <c r="AS243" s="555">
        <f t="shared" si="1829"/>
        <v>50</v>
      </c>
      <c r="AT243" s="555">
        <f t="shared" si="1829"/>
        <v>50</v>
      </c>
      <c r="AU243" s="555">
        <f t="shared" si="1829"/>
        <v>50</v>
      </c>
      <c r="AV243" s="555">
        <f t="shared" si="1829"/>
        <v>50</v>
      </c>
      <c r="AW243" s="555">
        <f t="shared" si="1829"/>
        <v>50</v>
      </c>
      <c r="AX243" s="555">
        <f t="shared" si="1829"/>
        <v>50</v>
      </c>
      <c r="AY243" s="555">
        <f t="shared" si="1829"/>
        <v>50</v>
      </c>
      <c r="AZ243" s="555">
        <f t="shared" si="1829"/>
        <v>50</v>
      </c>
      <c r="BA243" s="555">
        <f t="shared" si="1829"/>
        <v>50</v>
      </c>
      <c r="BB243" s="555">
        <f t="shared" si="1829"/>
        <v>50</v>
      </c>
      <c r="BC243" s="555">
        <f t="shared" si="1829"/>
        <v>50</v>
      </c>
      <c r="BD243" s="555">
        <f t="shared" si="1829"/>
        <v>50</v>
      </c>
      <c r="BE243" s="555">
        <f t="shared" si="1829"/>
        <v>50</v>
      </c>
      <c r="BF243" s="555">
        <f t="shared" si="1829"/>
        <v>50</v>
      </c>
      <c r="BG243" s="555">
        <f t="shared" si="1829"/>
        <v>50</v>
      </c>
      <c r="BH243" s="555">
        <f t="shared" si="1829"/>
        <v>50</v>
      </c>
      <c r="BI243" s="555">
        <f t="shared" si="1829"/>
        <v>50</v>
      </c>
      <c r="BJ243" s="555">
        <f t="shared" si="1829"/>
        <v>50</v>
      </c>
      <c r="BK243" s="555">
        <f t="shared" si="1829"/>
        <v>50</v>
      </c>
      <c r="BL243" s="555">
        <f t="shared" si="1829"/>
        <v>50</v>
      </c>
      <c r="BM243" s="555">
        <f t="shared" si="1829"/>
        <v>50</v>
      </c>
      <c r="BN243" s="555">
        <f t="shared" si="1829"/>
        <v>50</v>
      </c>
      <c r="BO243" s="555">
        <f t="shared" si="1829"/>
        <v>50</v>
      </c>
      <c r="BP243" s="555">
        <f t="shared" si="1829"/>
        <v>50</v>
      </c>
      <c r="BQ243" s="555">
        <f t="shared" si="1829"/>
        <v>50</v>
      </c>
      <c r="BR243" s="555">
        <f t="shared" si="1829"/>
        <v>50</v>
      </c>
      <c r="BS243" s="555">
        <f t="shared" si="1829"/>
        <v>50</v>
      </c>
      <c r="BT243" s="555">
        <f t="shared" si="1829"/>
        <v>50</v>
      </c>
      <c r="BU243" s="555">
        <f t="shared" ref="BU243:EF243" si="1830">_CSP</f>
        <v>50</v>
      </c>
      <c r="BV243" s="555">
        <f t="shared" si="1830"/>
        <v>50</v>
      </c>
      <c r="BW243" s="555">
        <f t="shared" si="1830"/>
        <v>50</v>
      </c>
      <c r="BX243" s="555">
        <f t="shared" si="1830"/>
        <v>50</v>
      </c>
      <c r="BY243" s="555">
        <f t="shared" si="1830"/>
        <v>50</v>
      </c>
      <c r="BZ243" s="555">
        <f t="shared" si="1830"/>
        <v>50</v>
      </c>
      <c r="CA243" s="555">
        <f t="shared" si="1830"/>
        <v>50</v>
      </c>
      <c r="CB243" s="555">
        <f t="shared" si="1830"/>
        <v>50</v>
      </c>
      <c r="CC243" s="555">
        <f t="shared" si="1830"/>
        <v>50</v>
      </c>
      <c r="CD243" s="555">
        <f t="shared" si="1830"/>
        <v>50</v>
      </c>
      <c r="CE243" s="555">
        <f t="shared" si="1830"/>
        <v>50</v>
      </c>
      <c r="CF243" s="555">
        <f t="shared" si="1830"/>
        <v>50</v>
      </c>
      <c r="CG243" s="555">
        <f t="shared" si="1830"/>
        <v>50</v>
      </c>
      <c r="CH243" s="555">
        <f t="shared" si="1830"/>
        <v>50</v>
      </c>
      <c r="CI243" s="555">
        <f t="shared" si="1830"/>
        <v>50</v>
      </c>
      <c r="CJ243" s="555">
        <f t="shared" si="1830"/>
        <v>50</v>
      </c>
      <c r="CK243" s="555">
        <f t="shared" si="1830"/>
        <v>50</v>
      </c>
      <c r="CL243" s="555">
        <f t="shared" si="1830"/>
        <v>50</v>
      </c>
      <c r="CM243" s="555">
        <f t="shared" si="1830"/>
        <v>50</v>
      </c>
      <c r="CN243" s="555">
        <f t="shared" si="1830"/>
        <v>50</v>
      </c>
      <c r="CO243" s="555">
        <f t="shared" si="1830"/>
        <v>50</v>
      </c>
      <c r="CP243" s="555">
        <f t="shared" si="1830"/>
        <v>50</v>
      </c>
      <c r="CQ243" s="555">
        <f t="shared" si="1830"/>
        <v>50</v>
      </c>
      <c r="CR243" s="555">
        <f t="shared" si="1830"/>
        <v>50</v>
      </c>
      <c r="CS243" s="555">
        <f t="shared" si="1830"/>
        <v>50</v>
      </c>
      <c r="CT243" s="555">
        <f t="shared" si="1830"/>
        <v>50</v>
      </c>
      <c r="CU243" s="555">
        <f t="shared" si="1830"/>
        <v>50</v>
      </c>
      <c r="CV243" s="555">
        <f t="shared" si="1830"/>
        <v>50</v>
      </c>
      <c r="CW243" s="555">
        <f t="shared" si="1830"/>
        <v>50</v>
      </c>
      <c r="CX243" s="555">
        <f t="shared" si="1830"/>
        <v>50</v>
      </c>
      <c r="CY243" s="555">
        <f t="shared" si="1830"/>
        <v>50</v>
      </c>
      <c r="CZ243" s="555">
        <f t="shared" si="1830"/>
        <v>50</v>
      </c>
      <c r="DA243" s="555">
        <f t="shared" si="1830"/>
        <v>50</v>
      </c>
      <c r="DB243" s="555">
        <f t="shared" si="1830"/>
        <v>50</v>
      </c>
      <c r="DC243" s="555">
        <f t="shared" si="1830"/>
        <v>50</v>
      </c>
      <c r="DD243" s="555">
        <f t="shared" si="1830"/>
        <v>50</v>
      </c>
      <c r="DE243" s="555">
        <f t="shared" si="1830"/>
        <v>50</v>
      </c>
      <c r="DF243" s="555">
        <f t="shared" si="1830"/>
        <v>50</v>
      </c>
      <c r="DG243" s="555">
        <f t="shared" si="1830"/>
        <v>50</v>
      </c>
      <c r="DH243" s="555">
        <f t="shared" si="1830"/>
        <v>50</v>
      </c>
      <c r="DI243" s="555">
        <f t="shared" si="1830"/>
        <v>50</v>
      </c>
      <c r="DJ243" s="555">
        <f t="shared" si="1830"/>
        <v>50</v>
      </c>
      <c r="DK243" s="555">
        <f t="shared" si="1830"/>
        <v>50</v>
      </c>
      <c r="DL243" s="555">
        <f t="shared" si="1830"/>
        <v>50</v>
      </c>
      <c r="DM243" s="555">
        <f t="shared" si="1830"/>
        <v>50</v>
      </c>
      <c r="DN243" s="555">
        <f t="shared" si="1830"/>
        <v>50</v>
      </c>
      <c r="DO243" s="555">
        <f t="shared" si="1830"/>
        <v>50</v>
      </c>
      <c r="DP243" s="555">
        <f t="shared" si="1830"/>
        <v>50</v>
      </c>
      <c r="DQ243" s="555">
        <f t="shared" si="1830"/>
        <v>50</v>
      </c>
      <c r="DR243" s="555">
        <f t="shared" si="1830"/>
        <v>50</v>
      </c>
      <c r="DS243" s="555">
        <f t="shared" si="1830"/>
        <v>50</v>
      </c>
      <c r="DT243" s="555">
        <f t="shared" si="1830"/>
        <v>50</v>
      </c>
      <c r="DU243" s="555">
        <f t="shared" si="1830"/>
        <v>50</v>
      </c>
      <c r="DV243" s="555">
        <f t="shared" si="1830"/>
        <v>50</v>
      </c>
      <c r="DW243" s="555">
        <f t="shared" si="1830"/>
        <v>50</v>
      </c>
      <c r="DX243" s="555">
        <f t="shared" si="1830"/>
        <v>50</v>
      </c>
      <c r="DY243" s="555">
        <f t="shared" si="1830"/>
        <v>50</v>
      </c>
      <c r="DZ243" s="555">
        <f t="shared" si="1830"/>
        <v>50</v>
      </c>
      <c r="EA243" s="555">
        <f t="shared" si="1830"/>
        <v>50</v>
      </c>
      <c r="EB243" s="555">
        <f t="shared" si="1830"/>
        <v>50</v>
      </c>
      <c r="EC243" s="555">
        <f t="shared" si="1830"/>
        <v>50</v>
      </c>
      <c r="ED243" s="555">
        <f t="shared" si="1830"/>
        <v>50</v>
      </c>
      <c r="EE243" s="555">
        <f t="shared" si="1830"/>
        <v>50</v>
      </c>
      <c r="EF243" s="555">
        <f t="shared" si="1830"/>
        <v>50</v>
      </c>
      <c r="EG243" s="555">
        <f t="shared" ref="EG243:GR243" si="1831">_CSP</f>
        <v>50</v>
      </c>
      <c r="EH243" s="555">
        <f t="shared" si="1831"/>
        <v>50</v>
      </c>
      <c r="EI243" s="555">
        <f t="shared" si="1831"/>
        <v>50</v>
      </c>
      <c r="EJ243" s="555">
        <f t="shared" si="1831"/>
        <v>50</v>
      </c>
      <c r="EK243" s="555">
        <f t="shared" si="1831"/>
        <v>50</v>
      </c>
      <c r="EL243" s="555">
        <f t="shared" si="1831"/>
        <v>50</v>
      </c>
      <c r="EM243" s="555">
        <f t="shared" si="1831"/>
        <v>50</v>
      </c>
      <c r="EN243" s="555">
        <f t="shared" si="1831"/>
        <v>50</v>
      </c>
      <c r="EO243" s="555">
        <f t="shared" si="1831"/>
        <v>50</v>
      </c>
      <c r="EP243" s="555">
        <f t="shared" si="1831"/>
        <v>50</v>
      </c>
      <c r="EQ243" s="555">
        <f t="shared" si="1831"/>
        <v>50</v>
      </c>
      <c r="ER243" s="555">
        <f t="shared" si="1831"/>
        <v>50</v>
      </c>
      <c r="ES243" s="555">
        <f t="shared" si="1831"/>
        <v>50</v>
      </c>
      <c r="ET243" s="555">
        <f t="shared" si="1831"/>
        <v>50</v>
      </c>
      <c r="EU243" s="555">
        <f t="shared" si="1831"/>
        <v>50</v>
      </c>
      <c r="EV243" s="555">
        <f t="shared" si="1831"/>
        <v>50</v>
      </c>
      <c r="EW243" s="555">
        <f t="shared" si="1831"/>
        <v>50</v>
      </c>
      <c r="EX243" s="555">
        <f t="shared" si="1831"/>
        <v>50</v>
      </c>
      <c r="EY243" s="555">
        <f t="shared" si="1831"/>
        <v>50</v>
      </c>
      <c r="EZ243" s="555">
        <f t="shared" si="1831"/>
        <v>50</v>
      </c>
      <c r="FA243" s="555">
        <f t="shared" si="1831"/>
        <v>50</v>
      </c>
      <c r="FB243" s="555">
        <f t="shared" si="1831"/>
        <v>50</v>
      </c>
      <c r="FC243" s="555">
        <f t="shared" si="1831"/>
        <v>50</v>
      </c>
      <c r="FD243" s="555">
        <f t="shared" si="1831"/>
        <v>50</v>
      </c>
      <c r="FE243" s="555">
        <f t="shared" si="1831"/>
        <v>50</v>
      </c>
      <c r="FF243" s="555">
        <f t="shared" si="1831"/>
        <v>50</v>
      </c>
      <c r="FG243" s="555">
        <f t="shared" si="1831"/>
        <v>50</v>
      </c>
      <c r="FH243" s="555">
        <f t="shared" si="1831"/>
        <v>50</v>
      </c>
      <c r="FI243" s="555">
        <f t="shared" si="1831"/>
        <v>50</v>
      </c>
      <c r="FJ243" s="555">
        <f t="shared" si="1831"/>
        <v>50</v>
      </c>
      <c r="FK243" s="555">
        <f t="shared" si="1831"/>
        <v>50</v>
      </c>
      <c r="FL243" s="555">
        <f t="shared" si="1831"/>
        <v>50</v>
      </c>
      <c r="FM243" s="555">
        <f t="shared" si="1831"/>
        <v>50</v>
      </c>
      <c r="FN243" s="555">
        <f t="shared" si="1831"/>
        <v>50</v>
      </c>
      <c r="FO243" s="555">
        <f t="shared" si="1831"/>
        <v>50</v>
      </c>
      <c r="FP243" s="555">
        <f t="shared" si="1831"/>
        <v>50</v>
      </c>
      <c r="FQ243" s="555">
        <f t="shared" si="1831"/>
        <v>50</v>
      </c>
      <c r="FR243" s="555">
        <f t="shared" si="1831"/>
        <v>50</v>
      </c>
      <c r="FS243" s="555">
        <f t="shared" si="1831"/>
        <v>50</v>
      </c>
      <c r="FT243" s="555">
        <f t="shared" si="1831"/>
        <v>50</v>
      </c>
      <c r="FU243" s="555">
        <f t="shared" si="1831"/>
        <v>50</v>
      </c>
      <c r="FV243" s="555">
        <f t="shared" si="1831"/>
        <v>50</v>
      </c>
      <c r="FW243" s="555">
        <f t="shared" si="1831"/>
        <v>50</v>
      </c>
      <c r="FX243" s="555">
        <f t="shared" si="1831"/>
        <v>50</v>
      </c>
      <c r="FY243" s="555">
        <f t="shared" si="1831"/>
        <v>50</v>
      </c>
      <c r="FZ243" s="555">
        <f t="shared" si="1831"/>
        <v>50</v>
      </c>
      <c r="GA243" s="555">
        <f t="shared" si="1831"/>
        <v>50</v>
      </c>
      <c r="GB243" s="555">
        <f t="shared" si="1831"/>
        <v>50</v>
      </c>
      <c r="GC243" s="555">
        <f t="shared" si="1831"/>
        <v>50</v>
      </c>
      <c r="GD243" s="555">
        <f t="shared" si="1831"/>
        <v>50</v>
      </c>
      <c r="GE243" s="555">
        <f t="shared" si="1831"/>
        <v>50</v>
      </c>
      <c r="GF243" s="555">
        <f t="shared" si="1831"/>
        <v>50</v>
      </c>
      <c r="GG243" s="555">
        <f t="shared" si="1831"/>
        <v>50</v>
      </c>
      <c r="GH243" s="555">
        <f t="shared" si="1831"/>
        <v>50</v>
      </c>
      <c r="GI243" s="555">
        <f t="shared" si="1831"/>
        <v>50</v>
      </c>
      <c r="GJ243" s="555">
        <f t="shared" si="1831"/>
        <v>50</v>
      </c>
      <c r="GK243" s="555">
        <f t="shared" si="1831"/>
        <v>50</v>
      </c>
      <c r="GL243" s="555">
        <f t="shared" si="1831"/>
        <v>50</v>
      </c>
      <c r="GM243" s="555">
        <f t="shared" si="1831"/>
        <v>50</v>
      </c>
      <c r="GN243" s="555">
        <f t="shared" si="1831"/>
        <v>50</v>
      </c>
      <c r="GO243" s="555">
        <f t="shared" si="1831"/>
        <v>50</v>
      </c>
      <c r="GP243" s="555">
        <f t="shared" si="1831"/>
        <v>50</v>
      </c>
      <c r="GQ243" s="555">
        <f t="shared" si="1831"/>
        <v>50</v>
      </c>
      <c r="GR243" s="555">
        <f t="shared" si="1831"/>
        <v>50</v>
      </c>
      <c r="GS243" s="555">
        <f t="shared" ref="GS243:IN243" si="1832">_CSP</f>
        <v>50</v>
      </c>
      <c r="GT243" s="555">
        <f t="shared" si="1832"/>
        <v>50</v>
      </c>
      <c r="GU243" s="555">
        <f t="shared" si="1832"/>
        <v>50</v>
      </c>
      <c r="GV243" s="555">
        <f t="shared" si="1832"/>
        <v>50</v>
      </c>
      <c r="GW243" s="555">
        <f t="shared" si="1832"/>
        <v>50</v>
      </c>
      <c r="GX243" s="555">
        <f t="shared" si="1832"/>
        <v>50</v>
      </c>
      <c r="GY243" s="555">
        <f t="shared" si="1832"/>
        <v>50</v>
      </c>
      <c r="GZ243" s="555">
        <f t="shared" si="1832"/>
        <v>50</v>
      </c>
      <c r="HA243" s="555">
        <f t="shared" si="1832"/>
        <v>50</v>
      </c>
      <c r="HB243" s="555">
        <f t="shared" si="1832"/>
        <v>50</v>
      </c>
      <c r="HC243" s="555">
        <f t="shared" si="1832"/>
        <v>50</v>
      </c>
      <c r="HD243" s="555">
        <f t="shared" si="1832"/>
        <v>50</v>
      </c>
      <c r="HE243" s="555">
        <f t="shared" si="1832"/>
        <v>50</v>
      </c>
      <c r="HF243" s="555">
        <f t="shared" si="1832"/>
        <v>50</v>
      </c>
      <c r="HG243" s="555">
        <f t="shared" si="1832"/>
        <v>50</v>
      </c>
      <c r="HH243" s="555">
        <f t="shared" si="1832"/>
        <v>50</v>
      </c>
      <c r="HI243" s="555">
        <f t="shared" si="1832"/>
        <v>50</v>
      </c>
      <c r="HJ243" s="555">
        <f t="shared" si="1832"/>
        <v>50</v>
      </c>
      <c r="HK243" s="555">
        <f t="shared" si="1832"/>
        <v>50</v>
      </c>
      <c r="HL243" s="555">
        <f t="shared" si="1832"/>
        <v>50</v>
      </c>
      <c r="HM243" s="555">
        <f t="shared" si="1832"/>
        <v>50</v>
      </c>
      <c r="HN243" s="555">
        <f t="shared" si="1832"/>
        <v>50</v>
      </c>
      <c r="HO243" s="555">
        <f t="shared" si="1832"/>
        <v>50</v>
      </c>
      <c r="HP243" s="555">
        <f t="shared" si="1832"/>
        <v>50</v>
      </c>
      <c r="HQ243" s="555">
        <f t="shared" si="1832"/>
        <v>50</v>
      </c>
      <c r="HR243" s="555">
        <f t="shared" si="1832"/>
        <v>50</v>
      </c>
      <c r="HS243" s="555">
        <f t="shared" si="1832"/>
        <v>50</v>
      </c>
      <c r="HT243" s="555">
        <f t="shared" si="1832"/>
        <v>50</v>
      </c>
      <c r="HU243" s="555">
        <f t="shared" si="1832"/>
        <v>50</v>
      </c>
      <c r="HV243" s="555">
        <f t="shared" si="1832"/>
        <v>50</v>
      </c>
      <c r="HW243" s="555">
        <f t="shared" si="1832"/>
        <v>50</v>
      </c>
      <c r="HX243" s="555">
        <f t="shared" si="1832"/>
        <v>50</v>
      </c>
      <c r="HY243" s="555">
        <f t="shared" si="1832"/>
        <v>50</v>
      </c>
      <c r="HZ243" s="555">
        <f t="shared" si="1832"/>
        <v>50</v>
      </c>
      <c r="IA243" s="555">
        <f t="shared" si="1832"/>
        <v>50</v>
      </c>
      <c r="IB243" s="555">
        <f t="shared" si="1832"/>
        <v>50</v>
      </c>
      <c r="IC243" s="555">
        <f t="shared" si="1832"/>
        <v>50</v>
      </c>
      <c r="ID243" s="555">
        <f t="shared" si="1832"/>
        <v>50</v>
      </c>
      <c r="IE243" s="555">
        <f t="shared" si="1832"/>
        <v>50</v>
      </c>
      <c r="IF243" s="555">
        <f t="shared" si="1832"/>
        <v>50</v>
      </c>
      <c r="IG243" s="555">
        <f t="shared" si="1832"/>
        <v>50</v>
      </c>
      <c r="IH243" s="555">
        <f t="shared" si="1832"/>
        <v>50</v>
      </c>
      <c r="II243" s="555">
        <f t="shared" si="1832"/>
        <v>50</v>
      </c>
      <c r="IJ243" s="555">
        <f t="shared" si="1832"/>
        <v>50</v>
      </c>
      <c r="IK243" s="555">
        <f t="shared" si="1832"/>
        <v>50</v>
      </c>
      <c r="IL243" s="555">
        <f t="shared" si="1832"/>
        <v>50</v>
      </c>
      <c r="IM243" s="555">
        <f t="shared" si="1832"/>
        <v>50</v>
      </c>
      <c r="IN243" s="555">
        <f t="shared" si="1832"/>
        <v>50</v>
      </c>
    </row>
    <row r="244" spans="1:248" ht="15" customHeight="1">
      <c r="B244" s="33" t="s">
        <v>523</v>
      </c>
      <c r="C244" s="33"/>
      <c r="D244" s="33"/>
      <c r="E244" s="33"/>
      <c r="F244" s="33"/>
      <c r="G244" s="36" t="s">
        <v>11</v>
      </c>
      <c r="H244" s="306"/>
      <c r="I244" s="306">
        <f t="shared" ref="I244:BT244" si="1833">I90</f>
        <v>6564.2959872000001</v>
      </c>
      <c r="J244" s="306">
        <f t="shared" si="1833"/>
        <v>7092.2532095999995</v>
      </c>
      <c r="K244" s="306">
        <f t="shared" si="1833"/>
        <v>6308.077824</v>
      </c>
      <c r="L244" s="306">
        <f t="shared" si="1833"/>
        <v>6621.969024</v>
      </c>
      <c r="M244" s="306">
        <f t="shared" si="1833"/>
        <v>6539.4915839999994</v>
      </c>
      <c r="N244" s="306">
        <f t="shared" si="1833"/>
        <v>6757.4746367999996</v>
      </c>
      <c r="O244" s="306">
        <f t="shared" si="1833"/>
        <v>6861.0965759999999</v>
      </c>
      <c r="P244" s="306">
        <f t="shared" si="1833"/>
        <v>6732.3363840000002</v>
      </c>
      <c r="Q244" s="306">
        <f t="shared" si="1833"/>
        <v>6693.7072895999991</v>
      </c>
      <c r="R244" s="306">
        <f t="shared" si="1833"/>
        <v>6670.6260479999992</v>
      </c>
      <c r="S244" s="306">
        <f t="shared" si="1833"/>
        <v>7092.2532095999995</v>
      </c>
      <c r="T244" s="306">
        <f t="shared" si="1833"/>
        <v>7195.8751487999998</v>
      </c>
      <c r="U244" s="306">
        <f t="shared" si="1833"/>
        <v>9197.3919744000013</v>
      </c>
      <c r="V244" s="306">
        <f t="shared" si="1833"/>
        <v>9832.1064191999994</v>
      </c>
      <c r="W244" s="306">
        <f t="shared" si="1833"/>
        <v>8404.1556479999999</v>
      </c>
      <c r="X244" s="306">
        <f t="shared" si="1833"/>
        <v>8891.5380479999985</v>
      </c>
      <c r="Y244" s="306">
        <f t="shared" si="1833"/>
        <v>8866.9831679999988</v>
      </c>
      <c r="Z244" s="306">
        <f t="shared" si="1833"/>
        <v>9162.5492735999997</v>
      </c>
      <c r="AA244" s="306">
        <f t="shared" si="1833"/>
        <v>9369.7931520000002</v>
      </c>
      <c r="AB244" s="306">
        <f t="shared" si="1833"/>
        <v>9252.6727680000004</v>
      </c>
      <c r="AC244" s="306">
        <f t="shared" si="1833"/>
        <v>9035.0145792000003</v>
      </c>
      <c r="AD244" s="306">
        <f t="shared" si="1833"/>
        <v>9129.2520959999983</v>
      </c>
      <c r="AE244" s="306">
        <f t="shared" si="1833"/>
        <v>9832.1064191999994</v>
      </c>
      <c r="AF244" s="306">
        <f t="shared" si="1833"/>
        <v>10039.350297599998</v>
      </c>
      <c r="AG244" s="306">
        <f t="shared" si="1833"/>
        <v>11830.4879616</v>
      </c>
      <c r="AH244" s="306">
        <f t="shared" si="1833"/>
        <v>12571.959628799999</v>
      </c>
      <c r="AI244" s="306">
        <f t="shared" si="1833"/>
        <v>10500.233472</v>
      </c>
      <c r="AJ244" s="306">
        <f t="shared" si="1833"/>
        <v>11161.107072000001</v>
      </c>
      <c r="AK244" s="306">
        <f t="shared" si="1833"/>
        <v>11194.474752</v>
      </c>
      <c r="AL244" s="306">
        <f t="shared" si="1833"/>
        <v>11567.6239104</v>
      </c>
      <c r="AM244" s="306">
        <f t="shared" si="1833"/>
        <v>11878.489728</v>
      </c>
      <c r="AN244" s="306">
        <f t="shared" si="1833"/>
        <v>11773.009152000001</v>
      </c>
      <c r="AO244" s="306">
        <f t="shared" si="1833"/>
        <v>11376.3218688</v>
      </c>
      <c r="AP244" s="306">
        <f t="shared" si="1833"/>
        <v>11587.878143999998</v>
      </c>
      <c r="AQ244" s="306">
        <f t="shared" si="1833"/>
        <v>12571.959628799999</v>
      </c>
      <c r="AR244" s="306">
        <f t="shared" si="1833"/>
        <v>12882.8254464</v>
      </c>
      <c r="AS244" s="306">
        <f t="shared" si="1833"/>
        <v>12266.353400832002</v>
      </c>
      <c r="AT244" s="306">
        <f t="shared" si="1833"/>
        <v>12736.350821375998</v>
      </c>
      <c r="AU244" s="306">
        <f t="shared" si="1833"/>
        <v>10625.998141439999</v>
      </c>
      <c r="AV244" s="306">
        <f t="shared" si="1833"/>
        <v>11297.281213439999</v>
      </c>
      <c r="AW244" s="306">
        <f t="shared" si="1833"/>
        <v>11334.124247039999</v>
      </c>
      <c r="AX244" s="306">
        <f t="shared" si="1833"/>
        <v>11711.928388607999</v>
      </c>
      <c r="AY244" s="306">
        <f t="shared" si="1833"/>
        <v>12029.01152256</v>
      </c>
      <c r="AZ244" s="306">
        <f t="shared" si="1833"/>
        <v>11924.22933504</v>
      </c>
      <c r="BA244" s="306">
        <f t="shared" si="1833"/>
        <v>11516.800306175999</v>
      </c>
      <c r="BB244" s="306">
        <f t="shared" si="1833"/>
        <v>11735.395706879999</v>
      </c>
      <c r="BC244" s="306">
        <f t="shared" si="1833"/>
        <v>12736.350821375998</v>
      </c>
      <c r="BD244" s="306">
        <f t="shared" si="1833"/>
        <v>13053.433955327999</v>
      </c>
      <c r="BE244" s="306">
        <f t="shared" si="1833"/>
        <v>12149.619195248641</v>
      </c>
      <c r="BF244" s="306">
        <f t="shared" si="1833"/>
        <v>12904.02983780352</v>
      </c>
      <c r="BG244" s="306">
        <f t="shared" si="1833"/>
        <v>10754.2781042688</v>
      </c>
      <c r="BH244" s="306">
        <f t="shared" si="1833"/>
        <v>11436.1788377088</v>
      </c>
      <c r="BI244" s="306">
        <f t="shared" si="1833"/>
        <v>11476.566731980802</v>
      </c>
      <c r="BJ244" s="306">
        <f t="shared" si="1833"/>
        <v>11859.11895638016</v>
      </c>
      <c r="BK244" s="306">
        <f t="shared" si="1833"/>
        <v>12182.543753011201</v>
      </c>
      <c r="BL244" s="306">
        <f t="shared" si="1833"/>
        <v>12078.473921740802</v>
      </c>
      <c r="BM244" s="306">
        <f t="shared" si="1833"/>
        <v>11660.08831229952</v>
      </c>
      <c r="BN244" s="306">
        <f t="shared" si="1833"/>
        <v>11885.863621017601</v>
      </c>
      <c r="BO244" s="306">
        <f t="shared" si="1833"/>
        <v>12904.02983780352</v>
      </c>
      <c r="BP244" s="306">
        <f t="shared" si="1833"/>
        <v>13227.45463443456</v>
      </c>
      <c r="BQ244" s="306">
        <f t="shared" si="1833"/>
        <v>12313.987579153614</v>
      </c>
      <c r="BR244" s="306">
        <f t="shared" si="1833"/>
        <v>13075.062434559592</v>
      </c>
      <c r="BS244" s="306">
        <f t="shared" si="1833"/>
        <v>10885.123666354177</v>
      </c>
      <c r="BT244" s="306">
        <f t="shared" si="1833"/>
        <v>11577.854414462976</v>
      </c>
      <c r="BU244" s="306">
        <f t="shared" ref="BU244:EF244" si="1834">BU90</f>
        <v>11621.858066620416</v>
      </c>
      <c r="BV244" s="306">
        <f t="shared" si="1834"/>
        <v>12009.253335507763</v>
      </c>
      <c r="BW244" s="306">
        <f t="shared" si="1834"/>
        <v>12339.146628071425</v>
      </c>
      <c r="BX244" s="306">
        <f t="shared" si="1834"/>
        <v>12235.803400175617</v>
      </c>
      <c r="BY244" s="306">
        <f t="shared" si="1834"/>
        <v>11806.242078545511</v>
      </c>
      <c r="BZ244" s="306">
        <f t="shared" si="1834"/>
        <v>12039.340893437951</v>
      </c>
      <c r="CA244" s="306">
        <f t="shared" si="1834"/>
        <v>13075.062434559592</v>
      </c>
      <c r="CB244" s="306">
        <f t="shared" si="1834"/>
        <v>13404.955727123252</v>
      </c>
      <c r="CC244" s="306">
        <f t="shared" si="1834"/>
        <v>12481.643330736686</v>
      </c>
      <c r="CD244" s="306">
        <f t="shared" si="1834"/>
        <v>13249.515683250782</v>
      </c>
      <c r="CE244" s="306">
        <f t="shared" si="1834"/>
        <v>11018.586139681262</v>
      </c>
      <c r="CF244" s="306">
        <f t="shared" si="1834"/>
        <v>11722.363502752236</v>
      </c>
      <c r="CG244" s="306">
        <f t="shared" si="1834"/>
        <v>11770.055227952826</v>
      </c>
      <c r="CH244" s="306">
        <f t="shared" si="1834"/>
        <v>12162.390402217919</v>
      </c>
      <c r="CI244" s="306">
        <f t="shared" si="1834"/>
        <v>12498.881560632854</v>
      </c>
      <c r="CJ244" s="306">
        <f t="shared" si="1834"/>
        <v>12396.279468179131</v>
      </c>
      <c r="CK244" s="306">
        <f t="shared" si="1834"/>
        <v>11955.31892011642</v>
      </c>
      <c r="CL244" s="306">
        <f t="shared" si="1834"/>
        <v>12195.88771130671</v>
      </c>
      <c r="CM244" s="306">
        <f t="shared" si="1834"/>
        <v>13249.515683250782</v>
      </c>
      <c r="CN244" s="306">
        <f t="shared" si="1834"/>
        <v>13586.006841665716</v>
      </c>
      <c r="CO244" s="306">
        <f t="shared" si="1834"/>
        <v>12941.864624329928</v>
      </c>
      <c r="CP244" s="306">
        <f t="shared" si="1834"/>
        <v>13427.457996915799</v>
      </c>
      <c r="CQ244" s="306">
        <f t="shared" si="1834"/>
        <v>11154.717862474885</v>
      </c>
      <c r="CR244" s="306">
        <f t="shared" si="1834"/>
        <v>11869.76277280728</v>
      </c>
      <c r="CS244" s="306">
        <f t="shared" si="1834"/>
        <v>11921.216332511882</v>
      </c>
      <c r="CT244" s="306">
        <f t="shared" si="1834"/>
        <v>12318.590210262277</v>
      </c>
      <c r="CU244" s="306">
        <f t="shared" si="1834"/>
        <v>12661.811191845511</v>
      </c>
      <c r="CV244" s="306">
        <f t="shared" si="1834"/>
        <v>12559.965057542711</v>
      </c>
      <c r="CW244" s="306">
        <f t="shared" si="1834"/>
        <v>12107.37729851875</v>
      </c>
      <c r="CX244" s="306">
        <f t="shared" si="1834"/>
        <v>12355.565465532844</v>
      </c>
      <c r="CY244" s="306">
        <f t="shared" si="1834"/>
        <v>13427.457996915799</v>
      </c>
      <c r="CZ244" s="306">
        <f t="shared" si="1834"/>
        <v>13770.678978499031</v>
      </c>
      <c r="DA244" s="306">
        <f t="shared" si="1834"/>
        <v>12708.186624000002</v>
      </c>
      <c r="DB244" s="306">
        <f t="shared" si="1834"/>
        <v>13485.244031999999</v>
      </c>
      <c r="DC244" s="306">
        <f t="shared" si="1834"/>
        <v>11198.926079999999</v>
      </c>
      <c r="DD244" s="306">
        <f t="shared" si="1834"/>
        <v>11917.630079999999</v>
      </c>
      <c r="DE244" s="306">
        <f t="shared" si="1834"/>
        <v>11970.30528</v>
      </c>
      <c r="DF244" s="306">
        <f t="shared" si="1834"/>
        <v>12369.315456</v>
      </c>
      <c r="DG244" s="306">
        <f t="shared" si="1834"/>
        <v>12714.72192</v>
      </c>
      <c r="DH244" s="306">
        <f t="shared" si="1834"/>
        <v>12613.121279999999</v>
      </c>
      <c r="DI244" s="306">
        <f t="shared" si="1834"/>
        <v>12156.757631999999</v>
      </c>
      <c r="DJ244" s="306">
        <f t="shared" si="1834"/>
        <v>12407.420159999998</v>
      </c>
      <c r="DK244" s="306">
        <f t="shared" si="1834"/>
        <v>13485.244031999999</v>
      </c>
      <c r="DL244" s="306">
        <f t="shared" si="1834"/>
        <v>13830.650496</v>
      </c>
      <c r="DM244" s="306">
        <f t="shared" si="1834"/>
        <v>12708.186624000002</v>
      </c>
      <c r="DN244" s="306">
        <f t="shared" si="1834"/>
        <v>13485.244031999999</v>
      </c>
      <c r="DO244" s="306">
        <f t="shared" si="1834"/>
        <v>11198.926079999999</v>
      </c>
      <c r="DP244" s="306">
        <f t="shared" si="1834"/>
        <v>11917.630079999999</v>
      </c>
      <c r="DQ244" s="306">
        <f t="shared" si="1834"/>
        <v>11970.30528</v>
      </c>
      <c r="DR244" s="306">
        <f t="shared" si="1834"/>
        <v>12369.315456</v>
      </c>
      <c r="DS244" s="306">
        <f t="shared" si="1834"/>
        <v>12714.72192</v>
      </c>
      <c r="DT244" s="306">
        <f t="shared" si="1834"/>
        <v>12613.121279999999</v>
      </c>
      <c r="DU244" s="306">
        <f t="shared" si="1834"/>
        <v>12156.757631999999</v>
      </c>
      <c r="DV244" s="306">
        <f t="shared" si="1834"/>
        <v>12407.420159999998</v>
      </c>
      <c r="DW244" s="306">
        <f t="shared" si="1834"/>
        <v>13485.244031999999</v>
      </c>
      <c r="DX244" s="306">
        <f t="shared" si="1834"/>
        <v>13830.650496</v>
      </c>
      <c r="DY244" s="306">
        <f t="shared" si="1834"/>
        <v>12708.186624000002</v>
      </c>
      <c r="DZ244" s="306">
        <f t="shared" si="1834"/>
        <v>13485.244031999999</v>
      </c>
      <c r="EA244" s="306">
        <f t="shared" si="1834"/>
        <v>11198.926079999999</v>
      </c>
      <c r="EB244" s="306">
        <f t="shared" si="1834"/>
        <v>11917.630079999999</v>
      </c>
      <c r="EC244" s="306">
        <f t="shared" si="1834"/>
        <v>11970.30528</v>
      </c>
      <c r="ED244" s="306">
        <f t="shared" si="1834"/>
        <v>12369.315456</v>
      </c>
      <c r="EE244" s="306">
        <f t="shared" si="1834"/>
        <v>12714.72192</v>
      </c>
      <c r="EF244" s="306">
        <f t="shared" si="1834"/>
        <v>12613.121279999999</v>
      </c>
      <c r="EG244" s="306">
        <f t="shared" ref="EG244:GR244" si="1835">EG90</f>
        <v>12156.757631999999</v>
      </c>
      <c r="EH244" s="306">
        <f t="shared" si="1835"/>
        <v>12407.420159999998</v>
      </c>
      <c r="EI244" s="306">
        <f t="shared" si="1835"/>
        <v>13485.244031999999</v>
      </c>
      <c r="EJ244" s="306">
        <f t="shared" si="1835"/>
        <v>13830.650496</v>
      </c>
      <c r="EK244" s="306">
        <f t="shared" si="1835"/>
        <v>12998.346624</v>
      </c>
      <c r="EL244" s="306">
        <f t="shared" si="1835"/>
        <v>13485.244031999999</v>
      </c>
      <c r="EM244" s="306">
        <f t="shared" si="1835"/>
        <v>11198.926079999999</v>
      </c>
      <c r="EN244" s="306">
        <f t="shared" si="1835"/>
        <v>11917.630079999999</v>
      </c>
      <c r="EO244" s="306">
        <f t="shared" si="1835"/>
        <v>11970.30528</v>
      </c>
      <c r="EP244" s="306">
        <f t="shared" si="1835"/>
        <v>12369.315456</v>
      </c>
      <c r="EQ244" s="306">
        <f t="shared" si="1835"/>
        <v>12714.72192</v>
      </c>
      <c r="ER244" s="306">
        <f t="shared" si="1835"/>
        <v>12613.121279999999</v>
      </c>
      <c r="ES244" s="306">
        <f t="shared" si="1835"/>
        <v>12156.757631999999</v>
      </c>
      <c r="ET244" s="306">
        <f t="shared" si="1835"/>
        <v>12407.420159999998</v>
      </c>
      <c r="EU244" s="306">
        <f t="shared" si="1835"/>
        <v>13485.244031999999</v>
      </c>
      <c r="EV244" s="306">
        <f t="shared" si="1835"/>
        <v>13830.650496</v>
      </c>
      <c r="EW244" s="306">
        <f t="shared" si="1835"/>
        <v>12708.186624000002</v>
      </c>
      <c r="EX244" s="306">
        <f t="shared" si="1835"/>
        <v>13485.244031999999</v>
      </c>
      <c r="EY244" s="306">
        <f t="shared" si="1835"/>
        <v>11198.926079999999</v>
      </c>
      <c r="EZ244" s="306">
        <f t="shared" si="1835"/>
        <v>11917.630079999999</v>
      </c>
      <c r="FA244" s="306">
        <f t="shared" si="1835"/>
        <v>11970.30528</v>
      </c>
      <c r="FB244" s="306">
        <f t="shared" si="1835"/>
        <v>12369.315456</v>
      </c>
      <c r="FC244" s="306">
        <f t="shared" si="1835"/>
        <v>12714.72192</v>
      </c>
      <c r="FD244" s="306">
        <f t="shared" si="1835"/>
        <v>12613.121279999999</v>
      </c>
      <c r="FE244" s="306">
        <f t="shared" si="1835"/>
        <v>12156.757631999999</v>
      </c>
      <c r="FF244" s="306">
        <f t="shared" si="1835"/>
        <v>12407.420159999998</v>
      </c>
      <c r="FG244" s="306">
        <f t="shared" si="1835"/>
        <v>13485.244031999999</v>
      </c>
      <c r="FH244" s="306">
        <f t="shared" si="1835"/>
        <v>13830.650496</v>
      </c>
      <c r="FI244" s="306">
        <f t="shared" si="1835"/>
        <v>12708.186624000002</v>
      </c>
      <c r="FJ244" s="306">
        <f t="shared" si="1835"/>
        <v>13485.244031999999</v>
      </c>
      <c r="FK244" s="306">
        <f t="shared" si="1835"/>
        <v>11198.926079999999</v>
      </c>
      <c r="FL244" s="306">
        <f t="shared" si="1835"/>
        <v>11917.630079999999</v>
      </c>
      <c r="FM244" s="306">
        <f t="shared" si="1835"/>
        <v>11970.30528</v>
      </c>
      <c r="FN244" s="306">
        <f t="shared" si="1835"/>
        <v>12369.315456</v>
      </c>
      <c r="FO244" s="306">
        <f t="shared" si="1835"/>
        <v>12714.72192</v>
      </c>
      <c r="FP244" s="306">
        <f t="shared" si="1835"/>
        <v>12613.121279999999</v>
      </c>
      <c r="FQ244" s="306">
        <f t="shared" si="1835"/>
        <v>12156.757631999999</v>
      </c>
      <c r="FR244" s="306">
        <f t="shared" si="1835"/>
        <v>12407.420159999998</v>
      </c>
      <c r="FS244" s="306">
        <f t="shared" si="1835"/>
        <v>13485.244031999999</v>
      </c>
      <c r="FT244" s="306">
        <f t="shared" si="1835"/>
        <v>13830.650496</v>
      </c>
      <c r="FU244" s="306">
        <f t="shared" si="1835"/>
        <v>12708.186624000002</v>
      </c>
      <c r="FV244" s="306">
        <f t="shared" si="1835"/>
        <v>13485.244031999999</v>
      </c>
      <c r="FW244" s="306">
        <f t="shared" si="1835"/>
        <v>11198.926079999999</v>
      </c>
      <c r="FX244" s="306">
        <f t="shared" si="1835"/>
        <v>11917.630079999999</v>
      </c>
      <c r="FY244" s="306">
        <f t="shared" si="1835"/>
        <v>11970.30528</v>
      </c>
      <c r="FZ244" s="306">
        <f t="shared" si="1835"/>
        <v>12369.315456</v>
      </c>
      <c r="GA244" s="306">
        <f t="shared" si="1835"/>
        <v>12714.72192</v>
      </c>
      <c r="GB244" s="306">
        <f t="shared" si="1835"/>
        <v>12613.121279999999</v>
      </c>
      <c r="GC244" s="306">
        <f t="shared" si="1835"/>
        <v>12156.757631999999</v>
      </c>
      <c r="GD244" s="306">
        <f t="shared" si="1835"/>
        <v>12407.420159999998</v>
      </c>
      <c r="GE244" s="306">
        <f t="shared" si="1835"/>
        <v>13485.244031999999</v>
      </c>
      <c r="GF244" s="306">
        <f t="shared" si="1835"/>
        <v>13830.650496</v>
      </c>
      <c r="GG244" s="306">
        <f t="shared" si="1835"/>
        <v>12998.346624</v>
      </c>
      <c r="GH244" s="306">
        <f t="shared" si="1835"/>
        <v>13485.244031999999</v>
      </c>
      <c r="GI244" s="306">
        <f t="shared" si="1835"/>
        <v>11198.926079999999</v>
      </c>
      <c r="GJ244" s="306">
        <f t="shared" si="1835"/>
        <v>11917.630079999999</v>
      </c>
      <c r="GK244" s="306">
        <f t="shared" si="1835"/>
        <v>11970.30528</v>
      </c>
      <c r="GL244" s="306">
        <f t="shared" si="1835"/>
        <v>12369.315456</v>
      </c>
      <c r="GM244" s="306">
        <f t="shared" si="1835"/>
        <v>12714.72192</v>
      </c>
      <c r="GN244" s="306">
        <f t="shared" si="1835"/>
        <v>12613.121279999999</v>
      </c>
      <c r="GO244" s="306">
        <f t="shared" si="1835"/>
        <v>12156.757631999999</v>
      </c>
      <c r="GP244" s="306">
        <f t="shared" si="1835"/>
        <v>12407.420159999998</v>
      </c>
      <c r="GQ244" s="306">
        <f t="shared" si="1835"/>
        <v>13485.244031999999</v>
      </c>
      <c r="GR244" s="306">
        <f t="shared" si="1835"/>
        <v>13830.650496</v>
      </c>
      <c r="GS244" s="306">
        <f t="shared" ref="GS244:IN244" si="1836">GS90</f>
        <v>12708.186624000002</v>
      </c>
      <c r="GT244" s="306">
        <f t="shared" si="1836"/>
        <v>13485.244031999999</v>
      </c>
      <c r="GU244" s="306">
        <f t="shared" si="1836"/>
        <v>11198.926079999999</v>
      </c>
      <c r="GV244" s="306">
        <f t="shared" si="1836"/>
        <v>11917.630079999999</v>
      </c>
      <c r="GW244" s="306">
        <f t="shared" si="1836"/>
        <v>11970.30528</v>
      </c>
      <c r="GX244" s="306">
        <f t="shared" si="1836"/>
        <v>12369.315456</v>
      </c>
      <c r="GY244" s="306">
        <f t="shared" si="1836"/>
        <v>12714.72192</v>
      </c>
      <c r="GZ244" s="306">
        <f t="shared" si="1836"/>
        <v>12613.121279999999</v>
      </c>
      <c r="HA244" s="306">
        <f t="shared" si="1836"/>
        <v>12156.757631999999</v>
      </c>
      <c r="HB244" s="306">
        <f t="shared" si="1836"/>
        <v>12407.420159999998</v>
      </c>
      <c r="HC244" s="306">
        <f t="shared" si="1836"/>
        <v>13485.244031999999</v>
      </c>
      <c r="HD244" s="306">
        <f t="shared" si="1836"/>
        <v>13830.650496</v>
      </c>
      <c r="HE244" s="306">
        <f t="shared" si="1836"/>
        <v>12708.186624000002</v>
      </c>
      <c r="HF244" s="306">
        <f t="shared" si="1836"/>
        <v>13485.244031999999</v>
      </c>
      <c r="HG244" s="306">
        <f t="shared" si="1836"/>
        <v>11198.926079999999</v>
      </c>
      <c r="HH244" s="306">
        <f t="shared" si="1836"/>
        <v>11917.630079999999</v>
      </c>
      <c r="HI244" s="306">
        <f t="shared" si="1836"/>
        <v>11970.30528</v>
      </c>
      <c r="HJ244" s="306">
        <f t="shared" si="1836"/>
        <v>12369.315456</v>
      </c>
      <c r="HK244" s="306">
        <f t="shared" si="1836"/>
        <v>12714.72192</v>
      </c>
      <c r="HL244" s="306">
        <f t="shared" si="1836"/>
        <v>12613.121279999999</v>
      </c>
      <c r="HM244" s="306">
        <f t="shared" si="1836"/>
        <v>12156.757631999999</v>
      </c>
      <c r="HN244" s="306">
        <f t="shared" si="1836"/>
        <v>12407.420159999998</v>
      </c>
      <c r="HO244" s="306">
        <f t="shared" si="1836"/>
        <v>13485.244031999999</v>
      </c>
      <c r="HP244" s="306">
        <f t="shared" si="1836"/>
        <v>13830.650496</v>
      </c>
      <c r="HQ244" s="306">
        <f t="shared" si="1836"/>
        <v>12708.186624000002</v>
      </c>
      <c r="HR244" s="306">
        <f t="shared" si="1836"/>
        <v>13485.244031999999</v>
      </c>
      <c r="HS244" s="306">
        <f t="shared" si="1836"/>
        <v>11198.926079999999</v>
      </c>
      <c r="HT244" s="306">
        <f t="shared" si="1836"/>
        <v>11917.630079999999</v>
      </c>
      <c r="HU244" s="306">
        <f t="shared" si="1836"/>
        <v>11970.30528</v>
      </c>
      <c r="HV244" s="306">
        <f t="shared" si="1836"/>
        <v>12369.315456</v>
      </c>
      <c r="HW244" s="306">
        <f t="shared" si="1836"/>
        <v>12714.72192</v>
      </c>
      <c r="HX244" s="306">
        <f t="shared" si="1836"/>
        <v>12613.121279999999</v>
      </c>
      <c r="HY244" s="306">
        <f t="shared" si="1836"/>
        <v>12156.757631999999</v>
      </c>
      <c r="HZ244" s="306">
        <f t="shared" si="1836"/>
        <v>12407.420159999998</v>
      </c>
      <c r="IA244" s="306">
        <f t="shared" si="1836"/>
        <v>13485.244031999999</v>
      </c>
      <c r="IB244" s="306">
        <f t="shared" si="1836"/>
        <v>13830.650496</v>
      </c>
      <c r="IC244" s="306">
        <f t="shared" si="1836"/>
        <v>12998.346624</v>
      </c>
      <c r="ID244" s="306">
        <f t="shared" si="1836"/>
        <v>13485.244031999999</v>
      </c>
      <c r="IE244" s="306">
        <f t="shared" si="1836"/>
        <v>11198.926079999999</v>
      </c>
      <c r="IF244" s="306">
        <f t="shared" si="1836"/>
        <v>11917.630079999999</v>
      </c>
      <c r="IG244" s="306">
        <f t="shared" si="1836"/>
        <v>11970.30528</v>
      </c>
      <c r="IH244" s="306">
        <f t="shared" si="1836"/>
        <v>12369.315456</v>
      </c>
      <c r="II244" s="306">
        <f t="shared" si="1836"/>
        <v>12714.72192</v>
      </c>
      <c r="IJ244" s="306">
        <f t="shared" si="1836"/>
        <v>12613.121279999999</v>
      </c>
      <c r="IK244" s="306">
        <f t="shared" si="1836"/>
        <v>12156.757631999999</v>
      </c>
      <c r="IL244" s="306">
        <f t="shared" si="1836"/>
        <v>12407.420159999998</v>
      </c>
      <c r="IM244" s="306">
        <f t="shared" si="1836"/>
        <v>13485.244031999999</v>
      </c>
      <c r="IN244" s="306">
        <f t="shared" si="1836"/>
        <v>13830.650496</v>
      </c>
    </row>
    <row r="245" spans="1:248" ht="15" customHeight="1">
      <c r="B245" s="33" t="s">
        <v>623</v>
      </c>
      <c r="C245" s="33"/>
      <c r="D245" s="33"/>
      <c r="E245" s="33"/>
      <c r="F245" s="33"/>
      <c r="G245" s="36" t="s">
        <v>624</v>
      </c>
      <c r="H245" s="306"/>
      <c r="I245" s="584">
        <f>I244*_CO2_per_m3/1000</f>
        <v>3.0878448323788796</v>
      </c>
      <c r="J245" s="584">
        <f t="shared" ref="J245:BT245" si="1837">J244*_CO2_per_m3/1000</f>
        <v>3.3361959097958396</v>
      </c>
      <c r="K245" s="584">
        <f t="shared" si="1837"/>
        <v>2.9673198084096</v>
      </c>
      <c r="L245" s="584">
        <f t="shared" si="1837"/>
        <v>3.1149742288895998</v>
      </c>
      <c r="M245" s="584">
        <f t="shared" si="1837"/>
        <v>3.0761768411135995</v>
      </c>
      <c r="N245" s="584">
        <f t="shared" si="1837"/>
        <v>3.1787160691507199</v>
      </c>
      <c r="O245" s="584">
        <f t="shared" si="1837"/>
        <v>3.2274598293504</v>
      </c>
      <c r="P245" s="584">
        <f t="shared" si="1837"/>
        <v>3.1668910350336001</v>
      </c>
      <c r="Q245" s="584">
        <f t="shared" si="1837"/>
        <v>3.1487199090278395</v>
      </c>
      <c r="R245" s="584">
        <f t="shared" si="1837"/>
        <v>3.1378624929791994</v>
      </c>
      <c r="S245" s="584">
        <f t="shared" si="1837"/>
        <v>3.3361959097958396</v>
      </c>
      <c r="T245" s="584">
        <f t="shared" si="1837"/>
        <v>3.3849396699955197</v>
      </c>
      <c r="U245" s="584">
        <f t="shared" si="1837"/>
        <v>4.326453184757761</v>
      </c>
      <c r="V245" s="584">
        <f t="shared" si="1837"/>
        <v>4.62502285959168</v>
      </c>
      <c r="W245" s="584">
        <f t="shared" si="1837"/>
        <v>3.9533148168191996</v>
      </c>
      <c r="X245" s="584">
        <f t="shared" si="1837"/>
        <v>4.1825794977791997</v>
      </c>
      <c r="Y245" s="584">
        <f t="shared" si="1837"/>
        <v>4.1710288822271995</v>
      </c>
      <c r="Z245" s="584">
        <f t="shared" si="1837"/>
        <v>4.3100631783014398</v>
      </c>
      <c r="AA245" s="584">
        <f t="shared" si="1837"/>
        <v>4.4075506987008</v>
      </c>
      <c r="AB245" s="584">
        <f t="shared" si="1837"/>
        <v>4.3524572700672</v>
      </c>
      <c r="AC245" s="584">
        <f t="shared" si="1837"/>
        <v>4.2500708580556799</v>
      </c>
      <c r="AD245" s="584">
        <f t="shared" si="1837"/>
        <v>4.2944001859583985</v>
      </c>
      <c r="AE245" s="584">
        <f t="shared" si="1837"/>
        <v>4.62502285959168</v>
      </c>
      <c r="AF245" s="584">
        <f t="shared" si="1837"/>
        <v>4.7225103799910393</v>
      </c>
      <c r="AG245" s="584">
        <f t="shared" si="1837"/>
        <v>5.5650615371366392</v>
      </c>
      <c r="AH245" s="584">
        <f t="shared" si="1837"/>
        <v>5.9138498093875196</v>
      </c>
      <c r="AI245" s="584">
        <f t="shared" si="1837"/>
        <v>4.9393098252287997</v>
      </c>
      <c r="AJ245" s="584">
        <f t="shared" si="1837"/>
        <v>5.2501847666688004</v>
      </c>
      <c r="AK245" s="584">
        <f t="shared" si="1837"/>
        <v>5.2658809233408004</v>
      </c>
      <c r="AL245" s="584">
        <f t="shared" si="1837"/>
        <v>5.4414102874521593</v>
      </c>
      <c r="AM245" s="584">
        <f t="shared" si="1837"/>
        <v>5.5876415680512004</v>
      </c>
      <c r="AN245" s="584">
        <f t="shared" si="1837"/>
        <v>5.5380235051008002</v>
      </c>
      <c r="AO245" s="584">
        <f t="shared" si="1837"/>
        <v>5.3514218070835193</v>
      </c>
      <c r="AP245" s="584">
        <f t="shared" si="1837"/>
        <v>5.4509378789375988</v>
      </c>
      <c r="AQ245" s="584">
        <f t="shared" si="1837"/>
        <v>5.9138498093875196</v>
      </c>
      <c r="AR245" s="584">
        <f t="shared" si="1837"/>
        <v>6.0600810899865598</v>
      </c>
      <c r="AS245" s="584">
        <f t="shared" si="1837"/>
        <v>5.7700926397513737</v>
      </c>
      <c r="AT245" s="584">
        <f t="shared" si="1837"/>
        <v>5.9911794263752691</v>
      </c>
      <c r="AU245" s="584">
        <f t="shared" si="1837"/>
        <v>4.9984695257333751</v>
      </c>
      <c r="AV245" s="584">
        <f t="shared" si="1837"/>
        <v>5.3142410828021758</v>
      </c>
      <c r="AW245" s="584">
        <f t="shared" si="1837"/>
        <v>5.3315720458076159</v>
      </c>
      <c r="AX245" s="584">
        <f t="shared" si="1837"/>
        <v>5.5092911140012033</v>
      </c>
      <c r="AY245" s="584">
        <f t="shared" si="1837"/>
        <v>5.6584470202122237</v>
      </c>
      <c r="AZ245" s="584">
        <f t="shared" si="1837"/>
        <v>5.6091574792028158</v>
      </c>
      <c r="BA245" s="584">
        <f t="shared" si="1837"/>
        <v>5.417502864025189</v>
      </c>
      <c r="BB245" s="584">
        <f t="shared" si="1837"/>
        <v>5.520330140516351</v>
      </c>
      <c r="BC245" s="584">
        <f t="shared" si="1837"/>
        <v>5.9911794263752691</v>
      </c>
      <c r="BD245" s="584">
        <f t="shared" si="1837"/>
        <v>6.1403353325862913</v>
      </c>
      <c r="BE245" s="584">
        <f t="shared" si="1837"/>
        <v>5.7151808694449597</v>
      </c>
      <c r="BF245" s="584">
        <f t="shared" si="1837"/>
        <v>6.0700556357027757</v>
      </c>
      <c r="BG245" s="584">
        <f t="shared" si="1837"/>
        <v>5.0588124202480431</v>
      </c>
      <c r="BH245" s="584">
        <f t="shared" si="1837"/>
        <v>5.3795785252582187</v>
      </c>
      <c r="BI245" s="584">
        <f t="shared" si="1837"/>
        <v>5.3985769907237691</v>
      </c>
      <c r="BJ245" s="584">
        <f t="shared" si="1837"/>
        <v>5.578529557081227</v>
      </c>
      <c r="BK245" s="584">
        <f t="shared" si="1837"/>
        <v>5.7306685814164684</v>
      </c>
      <c r="BL245" s="584">
        <f t="shared" si="1837"/>
        <v>5.6817141327868734</v>
      </c>
      <c r="BM245" s="584">
        <f t="shared" si="1837"/>
        <v>5.484905542105694</v>
      </c>
      <c r="BN245" s="584">
        <f t="shared" si="1837"/>
        <v>5.5911102473266796</v>
      </c>
      <c r="BO245" s="584">
        <f t="shared" si="1837"/>
        <v>6.0700556357027757</v>
      </c>
      <c r="BP245" s="584">
        <f t="shared" si="1837"/>
        <v>6.2221946600380171</v>
      </c>
      <c r="BQ245" s="584">
        <f t="shared" si="1837"/>
        <v>5.7924997572338599</v>
      </c>
      <c r="BR245" s="584">
        <f t="shared" si="1837"/>
        <v>6.1505093692168318</v>
      </c>
      <c r="BS245" s="584">
        <f t="shared" si="1837"/>
        <v>5.1203621726530049</v>
      </c>
      <c r="BT245" s="584">
        <f t="shared" si="1837"/>
        <v>5.4462227165633843</v>
      </c>
      <c r="BU245" s="584">
        <f t="shared" ref="BU245:EF245" si="1838">BU244*_CO2_per_m3/1000</f>
        <v>5.4669220345382437</v>
      </c>
      <c r="BV245" s="584">
        <f t="shared" si="1838"/>
        <v>5.6491527690228516</v>
      </c>
      <c r="BW245" s="584">
        <f t="shared" si="1838"/>
        <v>5.8043345738447982</v>
      </c>
      <c r="BX245" s="584">
        <f t="shared" si="1838"/>
        <v>5.7557219194426095</v>
      </c>
      <c r="BY245" s="584">
        <f t="shared" si="1838"/>
        <v>5.5536562737478077</v>
      </c>
      <c r="BZ245" s="584">
        <f t="shared" si="1838"/>
        <v>5.663305956273212</v>
      </c>
      <c r="CA245" s="584">
        <f t="shared" si="1838"/>
        <v>6.1505093692168318</v>
      </c>
      <c r="CB245" s="584">
        <f t="shared" si="1838"/>
        <v>6.3056911740387775</v>
      </c>
      <c r="CC245" s="584">
        <f t="shared" si="1838"/>
        <v>5.8713650227785363</v>
      </c>
      <c r="CD245" s="584">
        <f t="shared" si="1838"/>
        <v>6.2325721774011669</v>
      </c>
      <c r="CE245" s="584">
        <f t="shared" si="1838"/>
        <v>5.1831429201060653</v>
      </c>
      <c r="CF245" s="584">
        <f t="shared" si="1838"/>
        <v>5.5141997916946517</v>
      </c>
      <c r="CG245" s="584">
        <f t="shared" si="1838"/>
        <v>5.5366339792290091</v>
      </c>
      <c r="CH245" s="584">
        <f t="shared" si="1838"/>
        <v>5.7211884452033095</v>
      </c>
      <c r="CI245" s="584">
        <f t="shared" si="1838"/>
        <v>5.8794738861216942</v>
      </c>
      <c r="CJ245" s="584">
        <f t="shared" si="1838"/>
        <v>5.8312098618314634</v>
      </c>
      <c r="CK245" s="584">
        <f t="shared" si="1838"/>
        <v>5.6237820200227642</v>
      </c>
      <c r="CL245" s="584">
        <f t="shared" si="1838"/>
        <v>5.7369455793986761</v>
      </c>
      <c r="CM245" s="584">
        <f t="shared" si="1838"/>
        <v>6.2325721774011669</v>
      </c>
      <c r="CN245" s="584">
        <f t="shared" si="1838"/>
        <v>6.3908576183195525</v>
      </c>
      <c r="CO245" s="584">
        <f t="shared" si="1838"/>
        <v>6.087853119284798</v>
      </c>
      <c r="CP245" s="584">
        <f t="shared" si="1838"/>
        <v>6.3162762417491916</v>
      </c>
      <c r="CQ245" s="584">
        <f t="shared" si="1838"/>
        <v>5.2471792825081858</v>
      </c>
      <c r="CR245" s="584">
        <f t="shared" si="1838"/>
        <v>5.5835364083285448</v>
      </c>
      <c r="CS245" s="584">
        <f t="shared" si="1838"/>
        <v>5.6077401628135899</v>
      </c>
      <c r="CT245" s="584">
        <f t="shared" si="1838"/>
        <v>5.7946648349073744</v>
      </c>
      <c r="CU245" s="584">
        <f t="shared" si="1838"/>
        <v>5.9561159846441276</v>
      </c>
      <c r="CV245" s="584">
        <f t="shared" si="1838"/>
        <v>5.9082075630680908</v>
      </c>
      <c r="CW245" s="584">
        <f t="shared" si="1838"/>
        <v>5.6953102812232199</v>
      </c>
      <c r="CX245" s="584">
        <f t="shared" si="1838"/>
        <v>5.8120579949866498</v>
      </c>
      <c r="CY245" s="584">
        <f t="shared" si="1838"/>
        <v>6.3162762417491916</v>
      </c>
      <c r="CZ245" s="584">
        <f t="shared" si="1838"/>
        <v>6.477727391485943</v>
      </c>
      <c r="DA245" s="584">
        <f t="shared" si="1838"/>
        <v>5.977930987929601</v>
      </c>
      <c r="DB245" s="584">
        <f t="shared" si="1838"/>
        <v>6.3434587926527994</v>
      </c>
      <c r="DC245" s="584">
        <f t="shared" si="1838"/>
        <v>5.2679748280319991</v>
      </c>
      <c r="DD245" s="584">
        <f t="shared" si="1838"/>
        <v>5.6060531896319992</v>
      </c>
      <c r="DE245" s="584">
        <f t="shared" si="1838"/>
        <v>5.6308316037120001</v>
      </c>
      <c r="DF245" s="584">
        <f t="shared" si="1838"/>
        <v>5.8185259905023994</v>
      </c>
      <c r="DG245" s="584">
        <f t="shared" si="1838"/>
        <v>5.9810051911680002</v>
      </c>
      <c r="DH245" s="584">
        <f t="shared" si="1838"/>
        <v>5.9332122501119997</v>
      </c>
      <c r="DI245" s="584">
        <f t="shared" si="1838"/>
        <v>5.7185387900927989</v>
      </c>
      <c r="DJ245" s="584">
        <f t="shared" si="1838"/>
        <v>5.836450443263999</v>
      </c>
      <c r="DK245" s="584">
        <f t="shared" si="1838"/>
        <v>6.3434587926527994</v>
      </c>
      <c r="DL245" s="584">
        <f t="shared" si="1838"/>
        <v>6.5059379933184003</v>
      </c>
      <c r="DM245" s="584">
        <f t="shared" si="1838"/>
        <v>5.977930987929601</v>
      </c>
      <c r="DN245" s="584">
        <f t="shared" si="1838"/>
        <v>6.3434587926527994</v>
      </c>
      <c r="DO245" s="584">
        <f t="shared" si="1838"/>
        <v>5.2679748280319991</v>
      </c>
      <c r="DP245" s="584">
        <f t="shared" si="1838"/>
        <v>5.6060531896319992</v>
      </c>
      <c r="DQ245" s="584">
        <f t="shared" si="1838"/>
        <v>5.6308316037120001</v>
      </c>
      <c r="DR245" s="584">
        <f t="shared" si="1838"/>
        <v>5.8185259905023994</v>
      </c>
      <c r="DS245" s="584">
        <f t="shared" si="1838"/>
        <v>5.9810051911680002</v>
      </c>
      <c r="DT245" s="584">
        <f t="shared" si="1838"/>
        <v>5.9332122501119997</v>
      </c>
      <c r="DU245" s="584">
        <f t="shared" si="1838"/>
        <v>5.7185387900927989</v>
      </c>
      <c r="DV245" s="584">
        <f t="shared" si="1838"/>
        <v>5.836450443263999</v>
      </c>
      <c r="DW245" s="584">
        <f t="shared" si="1838"/>
        <v>6.3434587926527994</v>
      </c>
      <c r="DX245" s="584">
        <f t="shared" si="1838"/>
        <v>6.5059379933184003</v>
      </c>
      <c r="DY245" s="584">
        <f t="shared" si="1838"/>
        <v>5.977930987929601</v>
      </c>
      <c r="DZ245" s="584">
        <f t="shared" si="1838"/>
        <v>6.3434587926527994</v>
      </c>
      <c r="EA245" s="584">
        <f t="shared" si="1838"/>
        <v>5.2679748280319991</v>
      </c>
      <c r="EB245" s="584">
        <f t="shared" si="1838"/>
        <v>5.6060531896319992</v>
      </c>
      <c r="EC245" s="584">
        <f t="shared" si="1838"/>
        <v>5.6308316037120001</v>
      </c>
      <c r="ED245" s="584">
        <f t="shared" si="1838"/>
        <v>5.8185259905023994</v>
      </c>
      <c r="EE245" s="584">
        <f t="shared" si="1838"/>
        <v>5.9810051911680002</v>
      </c>
      <c r="EF245" s="584">
        <f t="shared" si="1838"/>
        <v>5.9332122501119997</v>
      </c>
      <c r="EG245" s="584">
        <f t="shared" ref="EG245:GR245" si="1839">EG244*_CO2_per_m3/1000</f>
        <v>5.7185387900927989</v>
      </c>
      <c r="EH245" s="584">
        <f t="shared" si="1839"/>
        <v>5.836450443263999</v>
      </c>
      <c r="EI245" s="584">
        <f t="shared" si="1839"/>
        <v>6.3434587926527994</v>
      </c>
      <c r="EJ245" s="584">
        <f t="shared" si="1839"/>
        <v>6.5059379933184003</v>
      </c>
      <c r="EK245" s="584">
        <f t="shared" si="1839"/>
        <v>6.1144222519296001</v>
      </c>
      <c r="EL245" s="584">
        <f t="shared" si="1839"/>
        <v>6.3434587926527994</v>
      </c>
      <c r="EM245" s="584">
        <f t="shared" si="1839"/>
        <v>5.2679748280319991</v>
      </c>
      <c r="EN245" s="584">
        <f t="shared" si="1839"/>
        <v>5.6060531896319992</v>
      </c>
      <c r="EO245" s="584">
        <f t="shared" si="1839"/>
        <v>5.6308316037120001</v>
      </c>
      <c r="EP245" s="584">
        <f t="shared" si="1839"/>
        <v>5.8185259905023994</v>
      </c>
      <c r="EQ245" s="584">
        <f t="shared" si="1839"/>
        <v>5.9810051911680002</v>
      </c>
      <c r="ER245" s="584">
        <f t="shared" si="1839"/>
        <v>5.9332122501119997</v>
      </c>
      <c r="ES245" s="584">
        <f t="shared" si="1839"/>
        <v>5.7185387900927989</v>
      </c>
      <c r="ET245" s="584">
        <f t="shared" si="1839"/>
        <v>5.836450443263999</v>
      </c>
      <c r="EU245" s="584">
        <f t="shared" si="1839"/>
        <v>6.3434587926527994</v>
      </c>
      <c r="EV245" s="584">
        <f t="shared" si="1839"/>
        <v>6.5059379933184003</v>
      </c>
      <c r="EW245" s="584">
        <f t="shared" si="1839"/>
        <v>5.977930987929601</v>
      </c>
      <c r="EX245" s="584">
        <f t="shared" si="1839"/>
        <v>6.3434587926527994</v>
      </c>
      <c r="EY245" s="584">
        <f t="shared" si="1839"/>
        <v>5.2679748280319991</v>
      </c>
      <c r="EZ245" s="584">
        <f t="shared" si="1839"/>
        <v>5.6060531896319992</v>
      </c>
      <c r="FA245" s="584">
        <f t="shared" si="1839"/>
        <v>5.6308316037120001</v>
      </c>
      <c r="FB245" s="584">
        <f t="shared" si="1839"/>
        <v>5.8185259905023994</v>
      </c>
      <c r="FC245" s="584">
        <f t="shared" si="1839"/>
        <v>5.9810051911680002</v>
      </c>
      <c r="FD245" s="584">
        <f t="shared" si="1839"/>
        <v>5.9332122501119997</v>
      </c>
      <c r="FE245" s="584">
        <f t="shared" si="1839"/>
        <v>5.7185387900927989</v>
      </c>
      <c r="FF245" s="584">
        <f t="shared" si="1839"/>
        <v>5.836450443263999</v>
      </c>
      <c r="FG245" s="584">
        <f t="shared" si="1839"/>
        <v>6.3434587926527994</v>
      </c>
      <c r="FH245" s="584">
        <f t="shared" si="1839"/>
        <v>6.5059379933184003</v>
      </c>
      <c r="FI245" s="584">
        <f t="shared" si="1839"/>
        <v>5.977930987929601</v>
      </c>
      <c r="FJ245" s="584">
        <f t="shared" si="1839"/>
        <v>6.3434587926527994</v>
      </c>
      <c r="FK245" s="584">
        <f t="shared" si="1839"/>
        <v>5.2679748280319991</v>
      </c>
      <c r="FL245" s="584">
        <f t="shared" si="1839"/>
        <v>5.6060531896319992</v>
      </c>
      <c r="FM245" s="584">
        <f t="shared" si="1839"/>
        <v>5.6308316037120001</v>
      </c>
      <c r="FN245" s="584">
        <f t="shared" si="1839"/>
        <v>5.8185259905023994</v>
      </c>
      <c r="FO245" s="584">
        <f t="shared" si="1839"/>
        <v>5.9810051911680002</v>
      </c>
      <c r="FP245" s="584">
        <f t="shared" si="1839"/>
        <v>5.9332122501119997</v>
      </c>
      <c r="FQ245" s="584">
        <f t="shared" si="1839"/>
        <v>5.7185387900927989</v>
      </c>
      <c r="FR245" s="584">
        <f t="shared" si="1839"/>
        <v>5.836450443263999</v>
      </c>
      <c r="FS245" s="584">
        <f t="shared" si="1839"/>
        <v>6.3434587926527994</v>
      </c>
      <c r="FT245" s="584">
        <f t="shared" si="1839"/>
        <v>6.5059379933184003</v>
      </c>
      <c r="FU245" s="584">
        <f t="shared" si="1839"/>
        <v>5.977930987929601</v>
      </c>
      <c r="FV245" s="584">
        <f t="shared" si="1839"/>
        <v>6.3434587926527994</v>
      </c>
      <c r="FW245" s="584">
        <f t="shared" si="1839"/>
        <v>5.2679748280319991</v>
      </c>
      <c r="FX245" s="584">
        <f t="shared" si="1839"/>
        <v>5.6060531896319992</v>
      </c>
      <c r="FY245" s="584">
        <f t="shared" si="1839"/>
        <v>5.6308316037120001</v>
      </c>
      <c r="FZ245" s="584">
        <f t="shared" si="1839"/>
        <v>5.8185259905023994</v>
      </c>
      <c r="GA245" s="584">
        <f t="shared" si="1839"/>
        <v>5.9810051911680002</v>
      </c>
      <c r="GB245" s="584">
        <f t="shared" si="1839"/>
        <v>5.9332122501119997</v>
      </c>
      <c r="GC245" s="584">
        <f t="shared" si="1839"/>
        <v>5.7185387900927989</v>
      </c>
      <c r="GD245" s="584">
        <f t="shared" si="1839"/>
        <v>5.836450443263999</v>
      </c>
      <c r="GE245" s="584">
        <f t="shared" si="1839"/>
        <v>6.3434587926527994</v>
      </c>
      <c r="GF245" s="584">
        <f t="shared" si="1839"/>
        <v>6.5059379933184003</v>
      </c>
      <c r="GG245" s="584">
        <f t="shared" si="1839"/>
        <v>6.1144222519296001</v>
      </c>
      <c r="GH245" s="584">
        <f t="shared" si="1839"/>
        <v>6.3434587926527994</v>
      </c>
      <c r="GI245" s="584">
        <f t="shared" si="1839"/>
        <v>5.2679748280319991</v>
      </c>
      <c r="GJ245" s="584">
        <f t="shared" si="1839"/>
        <v>5.6060531896319992</v>
      </c>
      <c r="GK245" s="584">
        <f t="shared" si="1839"/>
        <v>5.6308316037120001</v>
      </c>
      <c r="GL245" s="584">
        <f t="shared" si="1839"/>
        <v>5.8185259905023994</v>
      </c>
      <c r="GM245" s="584">
        <f t="shared" si="1839"/>
        <v>5.9810051911680002</v>
      </c>
      <c r="GN245" s="584">
        <f t="shared" si="1839"/>
        <v>5.9332122501119997</v>
      </c>
      <c r="GO245" s="584">
        <f t="shared" si="1839"/>
        <v>5.7185387900927989</v>
      </c>
      <c r="GP245" s="584">
        <f t="shared" si="1839"/>
        <v>5.836450443263999</v>
      </c>
      <c r="GQ245" s="584">
        <f t="shared" si="1839"/>
        <v>6.3434587926527994</v>
      </c>
      <c r="GR245" s="584">
        <f t="shared" si="1839"/>
        <v>6.5059379933184003</v>
      </c>
      <c r="GS245" s="584">
        <f t="shared" ref="GS245:IN245" si="1840">GS244*_CO2_per_m3/1000</f>
        <v>5.977930987929601</v>
      </c>
      <c r="GT245" s="584">
        <f t="shared" si="1840"/>
        <v>6.3434587926527994</v>
      </c>
      <c r="GU245" s="584">
        <f t="shared" si="1840"/>
        <v>5.2679748280319991</v>
      </c>
      <c r="GV245" s="584">
        <f t="shared" si="1840"/>
        <v>5.6060531896319992</v>
      </c>
      <c r="GW245" s="584">
        <f t="shared" si="1840"/>
        <v>5.6308316037120001</v>
      </c>
      <c r="GX245" s="584">
        <f t="shared" si="1840"/>
        <v>5.8185259905023994</v>
      </c>
      <c r="GY245" s="584">
        <f t="shared" si="1840"/>
        <v>5.9810051911680002</v>
      </c>
      <c r="GZ245" s="584">
        <f t="shared" si="1840"/>
        <v>5.9332122501119997</v>
      </c>
      <c r="HA245" s="584">
        <f t="shared" si="1840"/>
        <v>5.7185387900927989</v>
      </c>
      <c r="HB245" s="584">
        <f t="shared" si="1840"/>
        <v>5.836450443263999</v>
      </c>
      <c r="HC245" s="584">
        <f t="shared" si="1840"/>
        <v>6.3434587926527994</v>
      </c>
      <c r="HD245" s="584">
        <f t="shared" si="1840"/>
        <v>6.5059379933184003</v>
      </c>
      <c r="HE245" s="584">
        <f t="shared" si="1840"/>
        <v>5.977930987929601</v>
      </c>
      <c r="HF245" s="584">
        <f t="shared" si="1840"/>
        <v>6.3434587926527994</v>
      </c>
      <c r="HG245" s="584">
        <f t="shared" si="1840"/>
        <v>5.2679748280319991</v>
      </c>
      <c r="HH245" s="584">
        <f t="shared" si="1840"/>
        <v>5.6060531896319992</v>
      </c>
      <c r="HI245" s="584">
        <f t="shared" si="1840"/>
        <v>5.6308316037120001</v>
      </c>
      <c r="HJ245" s="584">
        <f t="shared" si="1840"/>
        <v>5.8185259905023994</v>
      </c>
      <c r="HK245" s="584">
        <f t="shared" si="1840"/>
        <v>5.9810051911680002</v>
      </c>
      <c r="HL245" s="584">
        <f t="shared" si="1840"/>
        <v>5.9332122501119997</v>
      </c>
      <c r="HM245" s="584">
        <f t="shared" si="1840"/>
        <v>5.7185387900927989</v>
      </c>
      <c r="HN245" s="584">
        <f t="shared" si="1840"/>
        <v>5.836450443263999</v>
      </c>
      <c r="HO245" s="584">
        <f t="shared" si="1840"/>
        <v>6.3434587926527994</v>
      </c>
      <c r="HP245" s="584">
        <f t="shared" si="1840"/>
        <v>6.5059379933184003</v>
      </c>
      <c r="HQ245" s="584">
        <f t="shared" si="1840"/>
        <v>5.977930987929601</v>
      </c>
      <c r="HR245" s="584">
        <f t="shared" si="1840"/>
        <v>6.3434587926527994</v>
      </c>
      <c r="HS245" s="584">
        <f t="shared" si="1840"/>
        <v>5.2679748280319991</v>
      </c>
      <c r="HT245" s="584">
        <f t="shared" si="1840"/>
        <v>5.6060531896319992</v>
      </c>
      <c r="HU245" s="584">
        <f t="shared" si="1840"/>
        <v>5.6308316037120001</v>
      </c>
      <c r="HV245" s="584">
        <f t="shared" si="1840"/>
        <v>5.8185259905023994</v>
      </c>
      <c r="HW245" s="584">
        <f t="shared" si="1840"/>
        <v>5.9810051911680002</v>
      </c>
      <c r="HX245" s="584">
        <f t="shared" si="1840"/>
        <v>5.9332122501119997</v>
      </c>
      <c r="HY245" s="584">
        <f t="shared" si="1840"/>
        <v>5.7185387900927989</v>
      </c>
      <c r="HZ245" s="584">
        <f t="shared" si="1840"/>
        <v>5.836450443263999</v>
      </c>
      <c r="IA245" s="584">
        <f t="shared" si="1840"/>
        <v>6.3434587926527994</v>
      </c>
      <c r="IB245" s="584">
        <f t="shared" si="1840"/>
        <v>6.5059379933184003</v>
      </c>
      <c r="IC245" s="584">
        <f t="shared" si="1840"/>
        <v>6.1144222519296001</v>
      </c>
      <c r="ID245" s="584">
        <f t="shared" si="1840"/>
        <v>6.3434587926527994</v>
      </c>
      <c r="IE245" s="584">
        <f t="shared" si="1840"/>
        <v>5.2679748280319991</v>
      </c>
      <c r="IF245" s="584">
        <f t="shared" si="1840"/>
        <v>5.6060531896319992</v>
      </c>
      <c r="IG245" s="584">
        <f t="shared" si="1840"/>
        <v>5.6308316037120001</v>
      </c>
      <c r="IH245" s="584">
        <f t="shared" si="1840"/>
        <v>5.8185259905023994</v>
      </c>
      <c r="II245" s="584">
        <f t="shared" si="1840"/>
        <v>5.9810051911680002</v>
      </c>
      <c r="IJ245" s="584">
        <f t="shared" si="1840"/>
        <v>5.9332122501119997</v>
      </c>
      <c r="IK245" s="584">
        <f t="shared" si="1840"/>
        <v>5.7185387900927989</v>
      </c>
      <c r="IL245" s="584">
        <f t="shared" si="1840"/>
        <v>5.836450443263999</v>
      </c>
      <c r="IM245" s="584">
        <f t="shared" si="1840"/>
        <v>6.3434587926527994</v>
      </c>
      <c r="IN245" s="584">
        <f t="shared" si="1840"/>
        <v>6.5059379933184003</v>
      </c>
    </row>
    <row r="246" spans="1:248" ht="15" customHeight="1">
      <c r="B246" s="295" t="s">
        <v>625</v>
      </c>
      <c r="C246" s="295"/>
      <c r="D246" s="295"/>
      <c r="E246" s="295"/>
      <c r="F246" s="295"/>
      <c r="G246" s="190" t="s">
        <v>14</v>
      </c>
      <c r="H246" s="300"/>
      <c r="I246" s="300">
        <f>I245*I243</f>
        <v>154.39224161894398</v>
      </c>
      <c r="J246" s="300">
        <f t="shared" ref="J246:BU246" si="1841">J245*J243</f>
        <v>166.80979548979198</v>
      </c>
      <c r="K246" s="300">
        <f t="shared" si="1841"/>
        <v>148.36599042047999</v>
      </c>
      <c r="L246" s="300">
        <f t="shared" si="1841"/>
        <v>155.74871144447999</v>
      </c>
      <c r="M246" s="300">
        <f t="shared" si="1841"/>
        <v>153.80884205567997</v>
      </c>
      <c r="N246" s="300">
        <f t="shared" si="1841"/>
        <v>158.935803457536</v>
      </c>
      <c r="O246" s="300">
        <f t="shared" si="1841"/>
        <v>161.37299146752</v>
      </c>
      <c r="P246" s="300">
        <f t="shared" si="1841"/>
        <v>158.34455175168</v>
      </c>
      <c r="Q246" s="300">
        <f t="shared" si="1841"/>
        <v>157.43599545139199</v>
      </c>
      <c r="R246" s="300">
        <f t="shared" si="1841"/>
        <v>156.89312464895997</v>
      </c>
      <c r="S246" s="300">
        <f t="shared" si="1841"/>
        <v>166.80979548979198</v>
      </c>
      <c r="T246" s="300">
        <f t="shared" si="1841"/>
        <v>169.24698349977598</v>
      </c>
      <c r="U246" s="300">
        <f t="shared" si="1841"/>
        <v>216.32265923788805</v>
      </c>
      <c r="V246" s="300">
        <f t="shared" si="1841"/>
        <v>231.25114297958399</v>
      </c>
      <c r="W246" s="300">
        <f t="shared" si="1841"/>
        <v>197.66574084095998</v>
      </c>
      <c r="X246" s="300">
        <f t="shared" si="1841"/>
        <v>209.12897488895999</v>
      </c>
      <c r="Y246" s="300">
        <f t="shared" si="1841"/>
        <v>208.55144411135998</v>
      </c>
      <c r="Z246" s="300">
        <f t="shared" si="1841"/>
        <v>215.50315891507199</v>
      </c>
      <c r="AA246" s="300">
        <f t="shared" si="1841"/>
        <v>220.37753493503999</v>
      </c>
      <c r="AB246" s="300">
        <f t="shared" si="1841"/>
        <v>217.62286350336001</v>
      </c>
      <c r="AC246" s="300">
        <f t="shared" si="1841"/>
        <v>212.50354290278401</v>
      </c>
      <c r="AD246" s="300">
        <f t="shared" si="1841"/>
        <v>214.72000929791992</v>
      </c>
      <c r="AE246" s="300">
        <f t="shared" si="1841"/>
        <v>231.25114297958399</v>
      </c>
      <c r="AF246" s="300">
        <f t="shared" si="1841"/>
        <v>236.12551899955196</v>
      </c>
      <c r="AG246" s="300">
        <f t="shared" si="1841"/>
        <v>278.25307685683197</v>
      </c>
      <c r="AH246" s="300">
        <f t="shared" si="1841"/>
        <v>295.69249046937597</v>
      </c>
      <c r="AI246" s="300">
        <f t="shared" si="1841"/>
        <v>246.96549126143998</v>
      </c>
      <c r="AJ246" s="300">
        <f t="shared" si="1841"/>
        <v>262.50923833344001</v>
      </c>
      <c r="AK246" s="300">
        <f t="shared" si="1841"/>
        <v>263.29404616703999</v>
      </c>
      <c r="AL246" s="300">
        <f t="shared" si="1841"/>
        <v>272.07051437260799</v>
      </c>
      <c r="AM246" s="300">
        <f t="shared" si="1841"/>
        <v>279.38207840256001</v>
      </c>
      <c r="AN246" s="300">
        <f t="shared" si="1841"/>
        <v>276.90117525504002</v>
      </c>
      <c r="AO246" s="300">
        <f t="shared" si="1841"/>
        <v>267.57109035417596</v>
      </c>
      <c r="AP246" s="300">
        <f t="shared" si="1841"/>
        <v>272.54689394687995</v>
      </c>
      <c r="AQ246" s="300">
        <f t="shared" si="1841"/>
        <v>295.69249046937597</v>
      </c>
      <c r="AR246" s="300">
        <f t="shared" si="1841"/>
        <v>303.00405449932799</v>
      </c>
      <c r="AS246" s="300">
        <f t="shared" si="1841"/>
        <v>288.5046319875687</v>
      </c>
      <c r="AT246" s="300">
        <f t="shared" si="1841"/>
        <v>299.55897131876344</v>
      </c>
      <c r="AU246" s="300">
        <f t="shared" si="1841"/>
        <v>249.92347628666874</v>
      </c>
      <c r="AV246" s="300">
        <f t="shared" si="1841"/>
        <v>265.71205414010876</v>
      </c>
      <c r="AW246" s="300">
        <f t="shared" si="1841"/>
        <v>266.57860229038079</v>
      </c>
      <c r="AX246" s="300">
        <f t="shared" si="1841"/>
        <v>275.46455570006015</v>
      </c>
      <c r="AY246" s="300">
        <f t="shared" si="1841"/>
        <v>282.92235101061118</v>
      </c>
      <c r="AZ246" s="300">
        <f t="shared" si="1841"/>
        <v>280.45787396014077</v>
      </c>
      <c r="BA246" s="300">
        <f t="shared" si="1841"/>
        <v>270.87514320125945</v>
      </c>
      <c r="BB246" s="300">
        <f t="shared" si="1841"/>
        <v>276.01650702581753</v>
      </c>
      <c r="BC246" s="300">
        <f t="shared" si="1841"/>
        <v>299.55897131876344</v>
      </c>
      <c r="BD246" s="300">
        <f t="shared" si="1841"/>
        <v>307.01676662931459</v>
      </c>
      <c r="BE246" s="300">
        <f t="shared" si="1841"/>
        <v>285.75904347224798</v>
      </c>
      <c r="BF246" s="300">
        <f t="shared" si="1841"/>
        <v>303.50278178513878</v>
      </c>
      <c r="BG246" s="300">
        <f t="shared" si="1841"/>
        <v>252.94062101240215</v>
      </c>
      <c r="BH246" s="300">
        <f t="shared" si="1841"/>
        <v>268.97892626291093</v>
      </c>
      <c r="BI246" s="300">
        <f t="shared" si="1841"/>
        <v>269.92884953618847</v>
      </c>
      <c r="BJ246" s="300">
        <f t="shared" si="1841"/>
        <v>278.92647785406137</v>
      </c>
      <c r="BK246" s="300">
        <f t="shared" si="1841"/>
        <v>286.53342907082344</v>
      </c>
      <c r="BL246" s="300">
        <f t="shared" si="1841"/>
        <v>284.0857066393437</v>
      </c>
      <c r="BM246" s="300">
        <f t="shared" si="1841"/>
        <v>274.24527710528469</v>
      </c>
      <c r="BN246" s="300">
        <f t="shared" si="1841"/>
        <v>279.55551236633397</v>
      </c>
      <c r="BO246" s="300">
        <f t="shared" si="1841"/>
        <v>303.50278178513878</v>
      </c>
      <c r="BP246" s="300">
        <f t="shared" si="1841"/>
        <v>311.10973300190085</v>
      </c>
      <c r="BQ246" s="300">
        <f t="shared" si="1841"/>
        <v>289.624987861693</v>
      </c>
      <c r="BR246" s="300">
        <f t="shared" si="1841"/>
        <v>307.52546846084158</v>
      </c>
      <c r="BS246" s="300">
        <f t="shared" si="1841"/>
        <v>256.01810863265024</v>
      </c>
      <c r="BT246" s="300">
        <f t="shared" si="1841"/>
        <v>272.3111358281692</v>
      </c>
      <c r="BU246" s="300">
        <f t="shared" si="1841"/>
        <v>273.3461017269122</v>
      </c>
      <c r="BV246" s="300">
        <f t="shared" ref="BV246:EG246" si="1842">BV245*BV243</f>
        <v>282.4576384511426</v>
      </c>
      <c r="BW246" s="300">
        <f t="shared" si="1842"/>
        <v>290.21672869223994</v>
      </c>
      <c r="BX246" s="300">
        <f t="shared" si="1842"/>
        <v>287.78609597213045</v>
      </c>
      <c r="BY246" s="300">
        <f t="shared" si="1842"/>
        <v>277.68281368739036</v>
      </c>
      <c r="BZ246" s="300">
        <f t="shared" si="1842"/>
        <v>283.16529781366057</v>
      </c>
      <c r="CA246" s="300">
        <f t="shared" si="1842"/>
        <v>307.52546846084158</v>
      </c>
      <c r="CB246" s="300">
        <f t="shared" si="1842"/>
        <v>315.28455870193886</v>
      </c>
      <c r="CC246" s="300">
        <f t="shared" si="1842"/>
        <v>293.56825113892683</v>
      </c>
      <c r="CD246" s="300">
        <f t="shared" si="1842"/>
        <v>311.62860887005832</v>
      </c>
      <c r="CE246" s="300">
        <f t="shared" si="1842"/>
        <v>259.15714600530328</v>
      </c>
      <c r="CF246" s="300">
        <f t="shared" si="1842"/>
        <v>275.70998958473257</v>
      </c>
      <c r="CG246" s="300">
        <f t="shared" si="1842"/>
        <v>276.83169896145046</v>
      </c>
      <c r="CH246" s="300">
        <f t="shared" si="1842"/>
        <v>286.05942226016549</v>
      </c>
      <c r="CI246" s="300">
        <f t="shared" si="1842"/>
        <v>293.97369430608472</v>
      </c>
      <c r="CJ246" s="300">
        <f t="shared" si="1842"/>
        <v>291.56049309157316</v>
      </c>
      <c r="CK246" s="300">
        <f t="shared" si="1842"/>
        <v>281.18910100113823</v>
      </c>
      <c r="CL246" s="300">
        <f t="shared" si="1842"/>
        <v>286.84727896993383</v>
      </c>
      <c r="CM246" s="300">
        <f t="shared" si="1842"/>
        <v>311.62860887005832</v>
      </c>
      <c r="CN246" s="300">
        <f t="shared" si="1842"/>
        <v>319.54288091597761</v>
      </c>
      <c r="CO246" s="300">
        <f t="shared" si="1842"/>
        <v>304.39265596423991</v>
      </c>
      <c r="CP246" s="300">
        <f t="shared" si="1842"/>
        <v>315.81381208745955</v>
      </c>
      <c r="CQ246" s="300">
        <f t="shared" si="1842"/>
        <v>262.35896412540927</v>
      </c>
      <c r="CR246" s="300">
        <f t="shared" si="1842"/>
        <v>279.17682041642723</v>
      </c>
      <c r="CS246" s="300">
        <f t="shared" si="1842"/>
        <v>280.38700814067948</v>
      </c>
      <c r="CT246" s="300">
        <f t="shared" si="1842"/>
        <v>289.73324174536873</v>
      </c>
      <c r="CU246" s="300">
        <f t="shared" si="1842"/>
        <v>297.80579923220637</v>
      </c>
      <c r="CV246" s="300">
        <f t="shared" si="1842"/>
        <v>295.41037815340457</v>
      </c>
      <c r="CW246" s="300">
        <f t="shared" si="1842"/>
        <v>284.76551406116101</v>
      </c>
      <c r="CX246" s="300">
        <f t="shared" si="1842"/>
        <v>290.60289974933249</v>
      </c>
      <c r="CY246" s="300">
        <f t="shared" si="1842"/>
        <v>315.81381208745955</v>
      </c>
      <c r="CZ246" s="300">
        <f t="shared" si="1842"/>
        <v>323.88636957429713</v>
      </c>
      <c r="DA246" s="300">
        <f t="shared" si="1842"/>
        <v>298.89654939648005</v>
      </c>
      <c r="DB246" s="300">
        <f t="shared" si="1842"/>
        <v>317.17293963263995</v>
      </c>
      <c r="DC246" s="300">
        <f t="shared" si="1842"/>
        <v>263.39874140159998</v>
      </c>
      <c r="DD246" s="300">
        <f t="shared" si="1842"/>
        <v>280.30265948159996</v>
      </c>
      <c r="DE246" s="300">
        <f t="shared" si="1842"/>
        <v>281.54158018560003</v>
      </c>
      <c r="DF246" s="300">
        <f t="shared" si="1842"/>
        <v>290.92629952511999</v>
      </c>
      <c r="DG246" s="300">
        <f t="shared" si="1842"/>
        <v>299.0502595584</v>
      </c>
      <c r="DH246" s="300">
        <f t="shared" si="1842"/>
        <v>296.6606125056</v>
      </c>
      <c r="DI246" s="300">
        <f t="shared" si="1842"/>
        <v>285.92693950463996</v>
      </c>
      <c r="DJ246" s="300">
        <f t="shared" si="1842"/>
        <v>291.82252216319995</v>
      </c>
      <c r="DK246" s="300">
        <f t="shared" si="1842"/>
        <v>317.17293963263995</v>
      </c>
      <c r="DL246" s="300">
        <f t="shared" si="1842"/>
        <v>325.29689966592002</v>
      </c>
      <c r="DM246" s="300">
        <f t="shared" si="1842"/>
        <v>298.89654939648005</v>
      </c>
      <c r="DN246" s="300">
        <f t="shared" si="1842"/>
        <v>317.17293963263995</v>
      </c>
      <c r="DO246" s="300">
        <f t="shared" si="1842"/>
        <v>263.39874140159998</v>
      </c>
      <c r="DP246" s="300">
        <f t="shared" si="1842"/>
        <v>280.30265948159996</v>
      </c>
      <c r="DQ246" s="300">
        <f t="shared" si="1842"/>
        <v>281.54158018560003</v>
      </c>
      <c r="DR246" s="300">
        <f t="shared" si="1842"/>
        <v>290.92629952511999</v>
      </c>
      <c r="DS246" s="300">
        <f t="shared" si="1842"/>
        <v>299.0502595584</v>
      </c>
      <c r="DT246" s="300">
        <f t="shared" si="1842"/>
        <v>296.6606125056</v>
      </c>
      <c r="DU246" s="300">
        <f t="shared" si="1842"/>
        <v>285.92693950463996</v>
      </c>
      <c r="DV246" s="300">
        <f t="shared" si="1842"/>
        <v>291.82252216319995</v>
      </c>
      <c r="DW246" s="300">
        <f t="shared" si="1842"/>
        <v>317.17293963263995</v>
      </c>
      <c r="DX246" s="300">
        <f t="shared" si="1842"/>
        <v>325.29689966592002</v>
      </c>
      <c r="DY246" s="300">
        <f t="shared" si="1842"/>
        <v>298.89654939648005</v>
      </c>
      <c r="DZ246" s="300">
        <f t="shared" si="1842"/>
        <v>317.17293963263995</v>
      </c>
      <c r="EA246" s="300">
        <f t="shared" si="1842"/>
        <v>263.39874140159998</v>
      </c>
      <c r="EB246" s="300">
        <f t="shared" si="1842"/>
        <v>280.30265948159996</v>
      </c>
      <c r="EC246" s="300">
        <f t="shared" si="1842"/>
        <v>281.54158018560003</v>
      </c>
      <c r="ED246" s="300">
        <f t="shared" si="1842"/>
        <v>290.92629952511999</v>
      </c>
      <c r="EE246" s="300">
        <f t="shared" si="1842"/>
        <v>299.0502595584</v>
      </c>
      <c r="EF246" s="300">
        <f t="shared" si="1842"/>
        <v>296.6606125056</v>
      </c>
      <c r="EG246" s="300">
        <f t="shared" si="1842"/>
        <v>285.92693950463996</v>
      </c>
      <c r="EH246" s="300">
        <f t="shared" ref="EH246:GS246" si="1843">EH245*EH243</f>
        <v>291.82252216319995</v>
      </c>
      <c r="EI246" s="300">
        <f t="shared" si="1843"/>
        <v>317.17293963263995</v>
      </c>
      <c r="EJ246" s="300">
        <f t="shared" si="1843"/>
        <v>325.29689966592002</v>
      </c>
      <c r="EK246" s="300">
        <f t="shared" si="1843"/>
        <v>305.72111259648</v>
      </c>
      <c r="EL246" s="300">
        <f t="shared" si="1843"/>
        <v>317.17293963263995</v>
      </c>
      <c r="EM246" s="300">
        <f t="shared" si="1843"/>
        <v>263.39874140159998</v>
      </c>
      <c r="EN246" s="300">
        <f t="shared" si="1843"/>
        <v>280.30265948159996</v>
      </c>
      <c r="EO246" s="300">
        <f t="shared" si="1843"/>
        <v>281.54158018560003</v>
      </c>
      <c r="EP246" s="300">
        <f t="shared" si="1843"/>
        <v>290.92629952511999</v>
      </c>
      <c r="EQ246" s="300">
        <f t="shared" si="1843"/>
        <v>299.0502595584</v>
      </c>
      <c r="ER246" s="300">
        <f t="shared" si="1843"/>
        <v>296.6606125056</v>
      </c>
      <c r="ES246" s="300">
        <f t="shared" si="1843"/>
        <v>285.92693950463996</v>
      </c>
      <c r="ET246" s="300">
        <f t="shared" si="1843"/>
        <v>291.82252216319995</v>
      </c>
      <c r="EU246" s="300">
        <f t="shared" si="1843"/>
        <v>317.17293963263995</v>
      </c>
      <c r="EV246" s="300">
        <f t="shared" si="1843"/>
        <v>325.29689966592002</v>
      </c>
      <c r="EW246" s="300">
        <f t="shared" si="1843"/>
        <v>298.89654939648005</v>
      </c>
      <c r="EX246" s="300">
        <f t="shared" si="1843"/>
        <v>317.17293963263995</v>
      </c>
      <c r="EY246" s="300">
        <f t="shared" si="1843"/>
        <v>263.39874140159998</v>
      </c>
      <c r="EZ246" s="300">
        <f t="shared" si="1843"/>
        <v>280.30265948159996</v>
      </c>
      <c r="FA246" s="300">
        <f t="shared" si="1843"/>
        <v>281.54158018560003</v>
      </c>
      <c r="FB246" s="300">
        <f t="shared" si="1843"/>
        <v>290.92629952511999</v>
      </c>
      <c r="FC246" s="300">
        <f t="shared" si="1843"/>
        <v>299.0502595584</v>
      </c>
      <c r="FD246" s="300">
        <f t="shared" si="1843"/>
        <v>296.6606125056</v>
      </c>
      <c r="FE246" s="300">
        <f t="shared" si="1843"/>
        <v>285.92693950463996</v>
      </c>
      <c r="FF246" s="300">
        <f t="shared" si="1843"/>
        <v>291.82252216319995</v>
      </c>
      <c r="FG246" s="300">
        <f t="shared" si="1843"/>
        <v>317.17293963263995</v>
      </c>
      <c r="FH246" s="300">
        <f t="shared" si="1843"/>
        <v>325.29689966592002</v>
      </c>
      <c r="FI246" s="300">
        <f t="shared" si="1843"/>
        <v>298.89654939648005</v>
      </c>
      <c r="FJ246" s="300">
        <f t="shared" si="1843"/>
        <v>317.17293963263995</v>
      </c>
      <c r="FK246" s="300">
        <f t="shared" si="1843"/>
        <v>263.39874140159998</v>
      </c>
      <c r="FL246" s="300">
        <f t="shared" si="1843"/>
        <v>280.30265948159996</v>
      </c>
      <c r="FM246" s="300">
        <f t="shared" si="1843"/>
        <v>281.54158018560003</v>
      </c>
      <c r="FN246" s="300">
        <f t="shared" si="1843"/>
        <v>290.92629952511999</v>
      </c>
      <c r="FO246" s="300">
        <f t="shared" si="1843"/>
        <v>299.0502595584</v>
      </c>
      <c r="FP246" s="300">
        <f t="shared" si="1843"/>
        <v>296.6606125056</v>
      </c>
      <c r="FQ246" s="300">
        <f t="shared" si="1843"/>
        <v>285.92693950463996</v>
      </c>
      <c r="FR246" s="300">
        <f t="shared" si="1843"/>
        <v>291.82252216319995</v>
      </c>
      <c r="FS246" s="300">
        <f t="shared" si="1843"/>
        <v>317.17293963263995</v>
      </c>
      <c r="FT246" s="300">
        <f t="shared" si="1843"/>
        <v>325.29689966592002</v>
      </c>
      <c r="FU246" s="300">
        <f t="shared" si="1843"/>
        <v>298.89654939648005</v>
      </c>
      <c r="FV246" s="300">
        <f t="shared" si="1843"/>
        <v>317.17293963263995</v>
      </c>
      <c r="FW246" s="300">
        <f t="shared" si="1843"/>
        <v>263.39874140159998</v>
      </c>
      <c r="FX246" s="300">
        <f t="shared" si="1843"/>
        <v>280.30265948159996</v>
      </c>
      <c r="FY246" s="300">
        <f t="shared" si="1843"/>
        <v>281.54158018560003</v>
      </c>
      <c r="FZ246" s="300">
        <f t="shared" si="1843"/>
        <v>290.92629952511999</v>
      </c>
      <c r="GA246" s="300">
        <f t="shared" si="1843"/>
        <v>299.0502595584</v>
      </c>
      <c r="GB246" s="300">
        <f t="shared" si="1843"/>
        <v>296.6606125056</v>
      </c>
      <c r="GC246" s="300">
        <f t="shared" si="1843"/>
        <v>285.92693950463996</v>
      </c>
      <c r="GD246" s="300">
        <f t="shared" si="1843"/>
        <v>291.82252216319995</v>
      </c>
      <c r="GE246" s="300">
        <f t="shared" si="1843"/>
        <v>317.17293963263995</v>
      </c>
      <c r="GF246" s="300">
        <f t="shared" si="1843"/>
        <v>325.29689966592002</v>
      </c>
      <c r="GG246" s="300">
        <f t="shared" si="1843"/>
        <v>305.72111259648</v>
      </c>
      <c r="GH246" s="300">
        <f t="shared" si="1843"/>
        <v>317.17293963263995</v>
      </c>
      <c r="GI246" s="300">
        <f t="shared" si="1843"/>
        <v>263.39874140159998</v>
      </c>
      <c r="GJ246" s="300">
        <f t="shared" si="1843"/>
        <v>280.30265948159996</v>
      </c>
      <c r="GK246" s="300">
        <f t="shared" si="1843"/>
        <v>281.54158018560003</v>
      </c>
      <c r="GL246" s="300">
        <f t="shared" si="1843"/>
        <v>290.92629952511999</v>
      </c>
      <c r="GM246" s="300">
        <f t="shared" si="1843"/>
        <v>299.0502595584</v>
      </c>
      <c r="GN246" s="300">
        <f t="shared" si="1843"/>
        <v>296.6606125056</v>
      </c>
      <c r="GO246" s="300">
        <f t="shared" si="1843"/>
        <v>285.92693950463996</v>
      </c>
      <c r="GP246" s="300">
        <f t="shared" si="1843"/>
        <v>291.82252216319995</v>
      </c>
      <c r="GQ246" s="300">
        <f t="shared" si="1843"/>
        <v>317.17293963263995</v>
      </c>
      <c r="GR246" s="300">
        <f t="shared" si="1843"/>
        <v>325.29689966592002</v>
      </c>
      <c r="GS246" s="300">
        <f t="shared" si="1843"/>
        <v>298.89654939648005</v>
      </c>
      <c r="GT246" s="300">
        <f t="shared" ref="GT246:IN246" si="1844">GT245*GT243</f>
        <v>317.17293963263995</v>
      </c>
      <c r="GU246" s="300">
        <f t="shared" si="1844"/>
        <v>263.39874140159998</v>
      </c>
      <c r="GV246" s="300">
        <f t="shared" si="1844"/>
        <v>280.30265948159996</v>
      </c>
      <c r="GW246" s="300">
        <f t="shared" si="1844"/>
        <v>281.54158018560003</v>
      </c>
      <c r="GX246" s="300">
        <f t="shared" si="1844"/>
        <v>290.92629952511999</v>
      </c>
      <c r="GY246" s="300">
        <f t="shared" si="1844"/>
        <v>299.0502595584</v>
      </c>
      <c r="GZ246" s="300">
        <f t="shared" si="1844"/>
        <v>296.6606125056</v>
      </c>
      <c r="HA246" s="300">
        <f t="shared" si="1844"/>
        <v>285.92693950463996</v>
      </c>
      <c r="HB246" s="300">
        <f t="shared" si="1844"/>
        <v>291.82252216319995</v>
      </c>
      <c r="HC246" s="300">
        <f t="shared" si="1844"/>
        <v>317.17293963263995</v>
      </c>
      <c r="HD246" s="300">
        <f t="shared" si="1844"/>
        <v>325.29689966592002</v>
      </c>
      <c r="HE246" s="300">
        <f t="shared" si="1844"/>
        <v>298.89654939648005</v>
      </c>
      <c r="HF246" s="300">
        <f t="shared" si="1844"/>
        <v>317.17293963263995</v>
      </c>
      <c r="HG246" s="300">
        <f t="shared" si="1844"/>
        <v>263.39874140159998</v>
      </c>
      <c r="HH246" s="300">
        <f t="shared" si="1844"/>
        <v>280.30265948159996</v>
      </c>
      <c r="HI246" s="300">
        <f t="shared" si="1844"/>
        <v>281.54158018560003</v>
      </c>
      <c r="HJ246" s="300">
        <f t="shared" si="1844"/>
        <v>290.92629952511999</v>
      </c>
      <c r="HK246" s="300">
        <f t="shared" si="1844"/>
        <v>299.0502595584</v>
      </c>
      <c r="HL246" s="300">
        <f t="shared" si="1844"/>
        <v>296.6606125056</v>
      </c>
      <c r="HM246" s="300">
        <f t="shared" si="1844"/>
        <v>285.92693950463996</v>
      </c>
      <c r="HN246" s="300">
        <f t="shared" si="1844"/>
        <v>291.82252216319995</v>
      </c>
      <c r="HO246" s="300">
        <f t="shared" si="1844"/>
        <v>317.17293963263995</v>
      </c>
      <c r="HP246" s="300">
        <f t="shared" si="1844"/>
        <v>325.29689966592002</v>
      </c>
      <c r="HQ246" s="300">
        <f t="shared" si="1844"/>
        <v>298.89654939648005</v>
      </c>
      <c r="HR246" s="300">
        <f t="shared" si="1844"/>
        <v>317.17293963263995</v>
      </c>
      <c r="HS246" s="300">
        <f t="shared" si="1844"/>
        <v>263.39874140159998</v>
      </c>
      <c r="HT246" s="300">
        <f t="shared" si="1844"/>
        <v>280.30265948159996</v>
      </c>
      <c r="HU246" s="300">
        <f t="shared" si="1844"/>
        <v>281.54158018560003</v>
      </c>
      <c r="HV246" s="300">
        <f t="shared" si="1844"/>
        <v>290.92629952511999</v>
      </c>
      <c r="HW246" s="300">
        <f t="shared" si="1844"/>
        <v>299.0502595584</v>
      </c>
      <c r="HX246" s="300">
        <f t="shared" si="1844"/>
        <v>296.6606125056</v>
      </c>
      <c r="HY246" s="300">
        <f t="shared" si="1844"/>
        <v>285.92693950463996</v>
      </c>
      <c r="HZ246" s="300">
        <f t="shared" si="1844"/>
        <v>291.82252216319995</v>
      </c>
      <c r="IA246" s="300">
        <f t="shared" si="1844"/>
        <v>317.17293963263995</v>
      </c>
      <c r="IB246" s="300">
        <f t="shared" si="1844"/>
        <v>325.29689966592002</v>
      </c>
      <c r="IC246" s="300">
        <f t="shared" si="1844"/>
        <v>305.72111259648</v>
      </c>
      <c r="ID246" s="300">
        <f t="shared" si="1844"/>
        <v>317.17293963263995</v>
      </c>
      <c r="IE246" s="300">
        <f t="shared" si="1844"/>
        <v>263.39874140159998</v>
      </c>
      <c r="IF246" s="300">
        <f t="shared" si="1844"/>
        <v>280.30265948159996</v>
      </c>
      <c r="IG246" s="300">
        <f t="shared" si="1844"/>
        <v>281.54158018560003</v>
      </c>
      <c r="IH246" s="300">
        <f t="shared" si="1844"/>
        <v>290.92629952511999</v>
      </c>
      <c r="II246" s="300">
        <f t="shared" si="1844"/>
        <v>299.0502595584</v>
      </c>
      <c r="IJ246" s="300">
        <f t="shared" si="1844"/>
        <v>296.6606125056</v>
      </c>
      <c r="IK246" s="300">
        <f t="shared" si="1844"/>
        <v>285.92693950463996</v>
      </c>
      <c r="IL246" s="300">
        <f t="shared" si="1844"/>
        <v>291.82252216319995</v>
      </c>
      <c r="IM246" s="300">
        <f t="shared" si="1844"/>
        <v>317.17293963263995</v>
      </c>
      <c r="IN246" s="300">
        <f t="shared" si="1844"/>
        <v>325.29689966592002</v>
      </c>
    </row>
    <row r="247" spans="1:248" ht="15" customHeight="1">
      <c r="B247" s="33"/>
      <c r="C247" s="33"/>
      <c r="D247" s="33"/>
      <c r="E247" s="33"/>
      <c r="F247" s="33"/>
      <c r="G247" s="36"/>
      <c r="H247" s="306"/>
      <c r="I247" s="306"/>
      <c r="J247" s="306"/>
      <c r="K247" s="306"/>
      <c r="L247" s="306"/>
      <c r="M247" s="306"/>
      <c r="N247" s="306"/>
      <c r="O247" s="306"/>
      <c r="P247" s="306"/>
      <c r="Q247" s="306"/>
      <c r="R247" s="306"/>
      <c r="S247" s="306"/>
      <c r="T247" s="306"/>
      <c r="U247" s="306"/>
      <c r="V247" s="306"/>
      <c r="W247" s="306"/>
      <c r="X247" s="306"/>
      <c r="Y247" s="306"/>
      <c r="Z247" s="306"/>
      <c r="AA247" s="306"/>
      <c r="AB247" s="306"/>
      <c r="AC247" s="306"/>
      <c r="AD247" s="306"/>
      <c r="AE247" s="306"/>
      <c r="AF247" s="306"/>
      <c r="AG247" s="306"/>
      <c r="AH247" s="306"/>
      <c r="AI247" s="306"/>
      <c r="AJ247" s="306"/>
      <c r="AK247" s="306"/>
      <c r="AL247" s="306"/>
      <c r="AM247" s="306"/>
      <c r="AN247" s="306"/>
      <c r="AO247" s="306"/>
      <c r="AP247" s="306"/>
      <c r="AQ247" s="306"/>
      <c r="AR247" s="306"/>
      <c r="AS247" s="306"/>
      <c r="AT247" s="306"/>
      <c r="AU247" s="306"/>
      <c r="AV247" s="306"/>
      <c r="AW247" s="306"/>
      <c r="AX247" s="306"/>
      <c r="AY247" s="306"/>
      <c r="AZ247" s="306"/>
      <c r="BA247" s="306"/>
      <c r="BB247" s="306"/>
      <c r="BC247" s="306"/>
      <c r="BD247" s="306"/>
      <c r="BE247" s="306"/>
      <c r="BF247" s="306"/>
      <c r="BG247" s="306"/>
      <c r="BH247" s="306"/>
      <c r="BI247" s="306"/>
      <c r="BJ247" s="306"/>
      <c r="BK247" s="306"/>
      <c r="BL247" s="306"/>
      <c r="BM247" s="306"/>
      <c r="BN247" s="306"/>
      <c r="BO247" s="306"/>
      <c r="BP247" s="306"/>
      <c r="BQ247" s="306"/>
      <c r="BR247" s="306"/>
      <c r="BS247" s="306"/>
      <c r="BT247" s="306"/>
      <c r="BU247" s="306"/>
      <c r="BV247" s="306"/>
      <c r="BW247" s="306"/>
      <c r="BX247" s="306"/>
      <c r="BY247" s="306"/>
      <c r="BZ247" s="306"/>
      <c r="CA247" s="306"/>
      <c r="CB247" s="306"/>
      <c r="CC247" s="306"/>
      <c r="CD247" s="306"/>
      <c r="CE247" s="306"/>
      <c r="CF247" s="306"/>
      <c r="CG247" s="306"/>
      <c r="CH247" s="306"/>
      <c r="CI247" s="306"/>
      <c r="CJ247" s="306"/>
      <c r="CK247" s="306"/>
      <c r="CL247" s="306"/>
      <c r="CM247" s="306"/>
      <c r="CN247" s="306"/>
      <c r="CO247" s="306"/>
      <c r="CP247" s="306"/>
      <c r="CQ247" s="306"/>
      <c r="CR247" s="306"/>
      <c r="CS247" s="306"/>
      <c r="CT247" s="306"/>
      <c r="CU247" s="306"/>
      <c r="CV247" s="306"/>
      <c r="CW247" s="306"/>
      <c r="CX247" s="306"/>
      <c r="CY247" s="306"/>
      <c r="CZ247" s="306"/>
      <c r="DA247" s="306"/>
      <c r="DB247" s="306"/>
      <c r="DC247" s="306"/>
      <c r="DD247" s="306"/>
      <c r="DE247" s="306"/>
      <c r="DF247" s="306"/>
      <c r="DG247" s="306"/>
      <c r="DH247" s="306"/>
      <c r="DI247" s="306"/>
      <c r="DJ247" s="306"/>
      <c r="DK247" s="306"/>
      <c r="DL247" s="306"/>
      <c r="DM247" s="306"/>
      <c r="DN247" s="306"/>
      <c r="DO247" s="306"/>
      <c r="DP247" s="306"/>
      <c r="DQ247" s="306"/>
      <c r="DR247" s="306"/>
      <c r="DS247" s="306"/>
      <c r="DT247" s="306"/>
      <c r="DU247" s="306"/>
      <c r="DV247" s="306"/>
      <c r="DW247" s="306"/>
      <c r="DX247" s="306"/>
      <c r="DY247" s="306"/>
      <c r="DZ247" s="306"/>
      <c r="EA247" s="306"/>
      <c r="EB247" s="306"/>
      <c r="EC247" s="306"/>
      <c r="ED247" s="306"/>
      <c r="EE247" s="306"/>
      <c r="EF247" s="306"/>
      <c r="EG247" s="306"/>
      <c r="EH247" s="306"/>
      <c r="EI247" s="306"/>
      <c r="EJ247" s="306"/>
      <c r="EK247" s="306"/>
      <c r="EL247" s="306"/>
      <c r="EM247" s="306"/>
      <c r="EN247" s="306"/>
      <c r="EO247" s="306"/>
      <c r="EP247" s="306"/>
      <c r="EQ247" s="306"/>
      <c r="ER247" s="306"/>
      <c r="ES247" s="306"/>
      <c r="ET247" s="306"/>
      <c r="EU247" s="306"/>
      <c r="EV247" s="306"/>
      <c r="EW247" s="306"/>
      <c r="EX247" s="306"/>
      <c r="EY247" s="306"/>
      <c r="EZ247" s="306"/>
      <c r="FA247" s="306"/>
      <c r="FB247" s="306"/>
      <c r="FC247" s="306"/>
      <c r="FD247" s="306"/>
      <c r="FE247" s="306"/>
      <c r="FF247" s="306"/>
      <c r="FG247" s="306"/>
      <c r="FH247" s="306"/>
      <c r="FI247" s="306"/>
      <c r="FJ247" s="306"/>
      <c r="FK247" s="306"/>
      <c r="FL247" s="306"/>
      <c r="FM247" s="306"/>
      <c r="FN247" s="306"/>
      <c r="FO247" s="306"/>
      <c r="FP247" s="306"/>
      <c r="FQ247" s="306"/>
      <c r="FR247" s="306"/>
      <c r="FS247" s="306"/>
      <c r="FT247" s="306"/>
      <c r="FU247" s="306"/>
      <c r="FV247" s="306"/>
      <c r="FW247" s="306"/>
      <c r="FX247" s="306"/>
      <c r="FY247" s="306"/>
      <c r="FZ247" s="306"/>
      <c r="GA247" s="306"/>
      <c r="GB247" s="306"/>
      <c r="GC247" s="306"/>
      <c r="GD247" s="306"/>
      <c r="GE247" s="306"/>
      <c r="GF247" s="306"/>
      <c r="GG247" s="306"/>
      <c r="GH247" s="306"/>
      <c r="GI247" s="306"/>
      <c r="GJ247" s="306"/>
      <c r="GK247" s="306"/>
      <c r="GL247" s="306"/>
      <c r="GM247" s="306"/>
      <c r="GN247" s="306"/>
      <c r="GO247" s="306"/>
      <c r="GP247" s="306"/>
      <c r="GQ247" s="306"/>
      <c r="GR247" s="306"/>
      <c r="GS247" s="306"/>
      <c r="GT247" s="306"/>
      <c r="GU247" s="306"/>
      <c r="GV247" s="306"/>
      <c r="GW247" s="306"/>
      <c r="GX247" s="306"/>
      <c r="GY247" s="306"/>
      <c r="GZ247" s="306"/>
      <c r="HA247" s="306"/>
      <c r="HB247" s="306"/>
      <c r="HC247" s="306"/>
      <c r="HD247" s="306"/>
      <c r="HE247" s="306"/>
      <c r="HF247" s="306"/>
      <c r="HG247" s="306"/>
      <c r="HH247" s="306"/>
      <c r="HI247" s="306"/>
      <c r="HJ247" s="306"/>
      <c r="HK247" s="306"/>
      <c r="HL247" s="306"/>
      <c r="HM247" s="306"/>
      <c r="HN247" s="306"/>
      <c r="HO247" s="306"/>
      <c r="HP247" s="306"/>
      <c r="HQ247" s="306"/>
      <c r="HR247" s="306"/>
      <c r="HS247" s="306"/>
      <c r="HT247" s="306"/>
      <c r="HU247" s="306"/>
      <c r="HV247" s="306"/>
      <c r="HW247" s="306"/>
      <c r="HX247" s="306"/>
      <c r="HY247" s="306"/>
      <c r="HZ247" s="306"/>
      <c r="IA247" s="306"/>
      <c r="IB247" s="306"/>
      <c r="IC247" s="306"/>
      <c r="ID247" s="306"/>
      <c r="IE247" s="306"/>
      <c r="IF247" s="306"/>
      <c r="IG247" s="306"/>
      <c r="IH247" s="306"/>
      <c r="II247" s="306"/>
      <c r="IJ247" s="306"/>
      <c r="IK247" s="306"/>
      <c r="IL247" s="306"/>
      <c r="IM247" s="306"/>
      <c r="IN247" s="306"/>
    </row>
    <row r="249" spans="1:248" ht="12.95">
      <c r="A249" s="21" t="s">
        <v>626</v>
      </c>
    </row>
    <row r="250" spans="1:248" ht="12.95" outlineLevel="1">
      <c r="B250" s="200" t="s">
        <v>627</v>
      </c>
    </row>
    <row r="251" spans="1:248" ht="12.6" outlineLevel="1">
      <c r="C251" s="19" t="str">
        <f>Assumptions!C85</f>
        <v>Pumping system</v>
      </c>
      <c r="G251" s="101"/>
      <c r="I251" s="231"/>
      <c r="J251" s="302"/>
      <c r="K251" s="302"/>
      <c r="L251" s="302"/>
      <c r="M251" s="302"/>
      <c r="N251" s="302"/>
      <c r="O251" s="302"/>
      <c r="P251" s="302"/>
      <c r="Q251" s="302"/>
      <c r="R251" s="302"/>
      <c r="S251" s="302"/>
      <c r="T251" s="302"/>
      <c r="U251" s="302"/>
      <c r="V251" s="302"/>
      <c r="W251" s="302"/>
      <c r="X251" s="302"/>
      <c r="Y251" s="302"/>
      <c r="Z251" s="302"/>
      <c r="AA251" s="302"/>
      <c r="AB251" s="302"/>
      <c r="AC251" s="302"/>
      <c r="AD251" s="302"/>
      <c r="AE251" s="302"/>
      <c r="AF251" s="302"/>
      <c r="AG251" s="302"/>
      <c r="AH251" s="302"/>
      <c r="AI251" s="302"/>
      <c r="AJ251" s="302"/>
      <c r="AK251" s="302"/>
      <c r="AL251" s="302"/>
      <c r="AM251" s="302"/>
      <c r="AN251" s="302"/>
      <c r="AO251" s="302"/>
      <c r="AP251" s="302"/>
      <c r="AQ251" s="302"/>
      <c r="AR251" s="302"/>
      <c r="AS251" s="302"/>
      <c r="AT251" s="302"/>
      <c r="AU251" s="302"/>
      <c r="AV251" s="302"/>
      <c r="AW251" s="302"/>
      <c r="AX251" s="302"/>
      <c r="AY251" s="302"/>
      <c r="AZ251" s="302"/>
      <c r="BA251" s="302"/>
      <c r="BB251" s="302"/>
      <c r="BC251" s="302"/>
      <c r="BD251" s="302"/>
      <c r="BE251" s="302"/>
      <c r="BF251" s="302"/>
      <c r="BG251" s="302"/>
      <c r="BH251" s="302"/>
      <c r="BI251" s="302"/>
      <c r="BJ251" s="302"/>
      <c r="BK251" s="302"/>
      <c r="BL251" s="302"/>
      <c r="BM251" s="302"/>
      <c r="BN251" s="302"/>
      <c r="BO251" s="302"/>
      <c r="BP251" s="302"/>
      <c r="BQ251" s="302"/>
      <c r="BR251" s="302"/>
      <c r="BS251" s="302"/>
      <c r="BT251" s="302"/>
      <c r="BU251" s="302"/>
      <c r="BV251" s="302"/>
      <c r="BW251" s="302"/>
      <c r="BX251" s="302"/>
      <c r="BY251" s="302"/>
      <c r="BZ251" s="302"/>
      <c r="CA251" s="302"/>
      <c r="CB251" s="302"/>
      <c r="CC251" s="302"/>
      <c r="CD251" s="302"/>
      <c r="CE251" s="302"/>
      <c r="CF251" s="302"/>
      <c r="CG251" s="302"/>
      <c r="CH251" s="302"/>
      <c r="CI251" s="302"/>
      <c r="CJ251" s="302"/>
      <c r="CK251" s="302"/>
      <c r="CL251" s="302"/>
      <c r="CM251" s="302"/>
      <c r="CN251" s="302"/>
      <c r="CO251" s="302"/>
      <c r="CP251" s="302"/>
      <c r="CQ251" s="302"/>
      <c r="CR251" s="302"/>
      <c r="CS251" s="302"/>
      <c r="CT251" s="302"/>
      <c r="CU251" s="302"/>
      <c r="CV251" s="302"/>
      <c r="CW251" s="302"/>
      <c r="CX251" s="302"/>
      <c r="CY251" s="302"/>
      <c r="CZ251" s="302"/>
      <c r="DA251" s="302"/>
      <c r="DB251" s="302"/>
      <c r="DC251" s="302"/>
      <c r="DD251" s="302"/>
      <c r="DE251" s="302"/>
      <c r="DF251" s="302"/>
      <c r="DG251" s="302"/>
      <c r="DH251" s="302"/>
      <c r="DI251" s="302"/>
      <c r="DJ251" s="302"/>
      <c r="DK251" s="302"/>
      <c r="DL251" s="302"/>
      <c r="DM251" s="302"/>
      <c r="DN251" s="302"/>
      <c r="DO251" s="302"/>
      <c r="DP251" s="302"/>
      <c r="DQ251" s="302"/>
      <c r="DR251" s="302"/>
      <c r="DS251" s="302"/>
      <c r="DT251" s="302"/>
      <c r="DU251" s="302"/>
      <c r="DV251" s="302"/>
      <c r="DW251" s="302"/>
      <c r="DX251" s="302"/>
      <c r="DY251" s="302"/>
      <c r="DZ251" s="302"/>
      <c r="EA251" s="302"/>
      <c r="EB251" s="302"/>
      <c r="EC251" s="302"/>
      <c r="ED251" s="302"/>
      <c r="EE251" s="302"/>
      <c r="EF251" s="302"/>
      <c r="EG251" s="302"/>
      <c r="EH251" s="302"/>
      <c r="EI251" s="302"/>
      <c r="EJ251" s="302"/>
      <c r="EK251" s="302"/>
      <c r="EL251" s="302"/>
      <c r="EM251" s="302"/>
      <c r="EN251" s="302"/>
      <c r="EO251" s="302"/>
      <c r="EP251" s="302"/>
      <c r="EQ251" s="302"/>
      <c r="ER251" s="302"/>
      <c r="ES251" s="302"/>
      <c r="ET251" s="302"/>
      <c r="EU251" s="302"/>
      <c r="EV251" s="302"/>
      <c r="EW251" s="302"/>
      <c r="EX251" s="302"/>
      <c r="EY251" s="302"/>
      <c r="EZ251" s="302"/>
      <c r="FA251" s="302"/>
      <c r="FB251" s="302"/>
      <c r="FC251" s="302"/>
      <c r="FD251" s="302"/>
      <c r="FE251" s="302"/>
      <c r="FF251" s="302"/>
      <c r="FG251" s="302"/>
      <c r="FH251" s="302"/>
      <c r="FI251" s="302"/>
      <c r="FJ251" s="302"/>
      <c r="FK251" s="302"/>
      <c r="FL251" s="302"/>
      <c r="FM251" s="302"/>
      <c r="FN251" s="302"/>
      <c r="FO251" s="302"/>
      <c r="FP251" s="302"/>
      <c r="FQ251" s="302"/>
      <c r="FR251" s="302"/>
      <c r="FS251" s="302"/>
      <c r="FT251" s="302"/>
      <c r="FU251" s="302"/>
      <c r="FV251" s="302"/>
      <c r="FW251" s="302"/>
      <c r="FX251" s="302"/>
      <c r="FY251" s="302"/>
      <c r="FZ251" s="302"/>
      <c r="GA251" s="302"/>
      <c r="GB251" s="302"/>
      <c r="GC251" s="302"/>
      <c r="GD251" s="302"/>
      <c r="GE251" s="302"/>
      <c r="GF251" s="302"/>
      <c r="GG251" s="302"/>
      <c r="GH251" s="302"/>
      <c r="GI251" s="302"/>
      <c r="GJ251" s="302"/>
      <c r="GK251" s="302"/>
      <c r="GL251" s="302"/>
      <c r="GM251" s="302"/>
      <c r="GN251" s="302"/>
      <c r="GO251" s="302"/>
      <c r="GP251" s="302"/>
      <c r="GQ251" s="302"/>
      <c r="GR251" s="302"/>
      <c r="GS251" s="302"/>
      <c r="GT251" s="302"/>
      <c r="GU251" s="302"/>
      <c r="GV251" s="302"/>
      <c r="GW251" s="302"/>
      <c r="GX251" s="302"/>
      <c r="GY251" s="302"/>
      <c r="GZ251" s="302"/>
      <c r="HA251" s="302"/>
      <c r="HB251" s="302"/>
      <c r="HC251" s="302"/>
      <c r="HD251" s="302"/>
      <c r="HE251" s="302"/>
      <c r="HF251" s="302"/>
      <c r="HG251" s="302"/>
      <c r="HH251" s="302"/>
      <c r="HI251" s="302"/>
      <c r="HJ251" s="302"/>
      <c r="HK251" s="302"/>
      <c r="HL251" s="302"/>
      <c r="HM251" s="302"/>
      <c r="HN251" s="302"/>
      <c r="HO251" s="302"/>
      <c r="HP251" s="302"/>
      <c r="HQ251" s="302"/>
      <c r="HR251" s="302"/>
      <c r="HS251" s="302"/>
      <c r="HT251" s="302"/>
      <c r="HU251" s="302"/>
      <c r="HV251" s="302"/>
      <c r="HW251" s="302"/>
      <c r="HX251" s="302"/>
      <c r="HY251" s="302"/>
      <c r="HZ251" s="302"/>
      <c r="IA251" s="302"/>
      <c r="IB251" s="302"/>
      <c r="IC251" s="302"/>
      <c r="ID251" s="302"/>
      <c r="IE251" s="302"/>
      <c r="IF251" s="302"/>
      <c r="IG251" s="302"/>
      <c r="IH251" s="302"/>
      <c r="II251" s="302"/>
      <c r="IJ251" s="302"/>
      <c r="IK251" s="302"/>
      <c r="IL251" s="302"/>
      <c r="IM251" s="302"/>
      <c r="IN251" s="302"/>
    </row>
    <row r="252" spans="1:248" ht="12.6" outlineLevel="1">
      <c r="D252" s="19" t="str">
        <f>Assumptions!D86</f>
        <v>Well</v>
      </c>
      <c r="G252" s="101" t="str">
        <f t="shared" ref="G252:G257" si="1845">_FCY</f>
        <v>USD</v>
      </c>
      <c r="I252" s="302">
        <f t="shared" ref="I252:I257" si="1846">F74</f>
        <v>19014.962500000001</v>
      </c>
      <c r="J252" s="302">
        <f t="shared" ref="J252:J257" si="1847">I302</f>
        <v>19014.962500000001</v>
      </c>
      <c r="K252" s="302">
        <f t="shared" ref="K252:BV255" si="1848">J302</f>
        <v>18951.579291666669</v>
      </c>
      <c r="L252" s="302">
        <f t="shared" si="1848"/>
        <v>18888.196083333336</v>
      </c>
      <c r="M252" s="302">
        <f t="shared" si="1848"/>
        <v>18824.812875000003</v>
      </c>
      <c r="N252" s="302">
        <f t="shared" si="1848"/>
        <v>18761.429666666671</v>
      </c>
      <c r="O252" s="302">
        <f t="shared" si="1848"/>
        <v>18698.046458333338</v>
      </c>
      <c r="P252" s="302">
        <f t="shared" si="1848"/>
        <v>18634.663250000005</v>
      </c>
      <c r="Q252" s="302">
        <f t="shared" si="1848"/>
        <v>18571.280041666672</v>
      </c>
      <c r="R252" s="302">
        <f t="shared" si="1848"/>
        <v>18507.89683333334</v>
      </c>
      <c r="S252" s="302">
        <f t="shared" si="1848"/>
        <v>18444.513625000007</v>
      </c>
      <c r="T252" s="302">
        <f t="shared" si="1848"/>
        <v>18381.130416666674</v>
      </c>
      <c r="U252" s="302">
        <f t="shared" si="1848"/>
        <v>18317.747208333341</v>
      </c>
      <c r="V252" s="302">
        <f t="shared" si="1848"/>
        <v>18254.364000000009</v>
      </c>
      <c r="W252" s="302">
        <f t="shared" si="1848"/>
        <v>18190.980791666676</v>
      </c>
      <c r="X252" s="302">
        <f t="shared" si="1848"/>
        <v>18127.597583333343</v>
      </c>
      <c r="Y252" s="302">
        <f t="shared" si="1848"/>
        <v>18064.21437500001</v>
      </c>
      <c r="Z252" s="302">
        <f t="shared" si="1848"/>
        <v>18000.831166666678</v>
      </c>
      <c r="AA252" s="302">
        <f t="shared" si="1848"/>
        <v>17937.447958333345</v>
      </c>
      <c r="AB252" s="302">
        <f t="shared" si="1848"/>
        <v>17874.064750000012</v>
      </c>
      <c r="AC252" s="302">
        <f t="shared" si="1848"/>
        <v>17810.68154166668</v>
      </c>
      <c r="AD252" s="302">
        <f t="shared" si="1848"/>
        <v>17747.298333333347</v>
      </c>
      <c r="AE252" s="302">
        <f t="shared" si="1848"/>
        <v>17683.915125000014</v>
      </c>
      <c r="AF252" s="302">
        <f t="shared" si="1848"/>
        <v>17620.531916666681</v>
      </c>
      <c r="AG252" s="302">
        <f t="shared" si="1848"/>
        <v>17557.148708333349</v>
      </c>
      <c r="AH252" s="302">
        <f t="shared" si="1848"/>
        <v>17493.765500000016</v>
      </c>
      <c r="AI252" s="302">
        <f t="shared" si="1848"/>
        <v>17430.382291666683</v>
      </c>
      <c r="AJ252" s="302">
        <f t="shared" si="1848"/>
        <v>17366.99908333335</v>
      </c>
      <c r="AK252" s="302">
        <f t="shared" si="1848"/>
        <v>17303.615875000018</v>
      </c>
      <c r="AL252" s="302">
        <f t="shared" si="1848"/>
        <v>17240.232666666685</v>
      </c>
      <c r="AM252" s="302">
        <f t="shared" si="1848"/>
        <v>17176.849458333352</v>
      </c>
      <c r="AN252" s="302">
        <f t="shared" si="1848"/>
        <v>17113.466250000019</v>
      </c>
      <c r="AO252" s="302">
        <f t="shared" si="1848"/>
        <v>17050.083041666687</v>
      </c>
      <c r="AP252" s="302">
        <f t="shared" si="1848"/>
        <v>16986.699833333354</v>
      </c>
      <c r="AQ252" s="302">
        <f t="shared" si="1848"/>
        <v>16923.316625000021</v>
      </c>
      <c r="AR252" s="302">
        <f t="shared" si="1848"/>
        <v>16859.933416666689</v>
      </c>
      <c r="AS252" s="302">
        <f t="shared" si="1848"/>
        <v>16796.550208333356</v>
      </c>
      <c r="AT252" s="302">
        <f t="shared" si="1848"/>
        <v>16733.167000000023</v>
      </c>
      <c r="AU252" s="302">
        <f t="shared" si="1848"/>
        <v>16669.78379166669</v>
      </c>
      <c r="AV252" s="302">
        <f t="shared" si="1848"/>
        <v>16606.400583333358</v>
      </c>
      <c r="AW252" s="302">
        <f t="shared" si="1848"/>
        <v>16543.017375000025</v>
      </c>
      <c r="AX252" s="302">
        <f t="shared" si="1848"/>
        <v>16479.634166666692</v>
      </c>
      <c r="AY252" s="302">
        <f t="shared" si="1848"/>
        <v>16416.250958333359</v>
      </c>
      <c r="AZ252" s="302">
        <f t="shared" si="1848"/>
        <v>16352.867750000027</v>
      </c>
      <c r="BA252" s="302">
        <f t="shared" si="1848"/>
        <v>16289.484541666694</v>
      </c>
      <c r="BB252" s="302">
        <f t="shared" si="1848"/>
        <v>16226.101333333361</v>
      </c>
      <c r="BC252" s="302">
        <f t="shared" si="1848"/>
        <v>16162.718125000029</v>
      </c>
      <c r="BD252" s="302">
        <f t="shared" si="1848"/>
        <v>16099.334916666696</v>
      </c>
      <c r="BE252" s="302">
        <f t="shared" si="1848"/>
        <v>16035.951708333363</v>
      </c>
      <c r="BF252" s="302">
        <f t="shared" si="1848"/>
        <v>15972.56850000003</v>
      </c>
      <c r="BG252" s="302">
        <f t="shared" si="1848"/>
        <v>15909.185291666698</v>
      </c>
      <c r="BH252" s="302">
        <f t="shared" si="1848"/>
        <v>15845.802083333365</v>
      </c>
      <c r="BI252" s="302">
        <f t="shared" si="1848"/>
        <v>15782.418875000032</v>
      </c>
      <c r="BJ252" s="302">
        <f t="shared" si="1848"/>
        <v>15719.035666666699</v>
      </c>
      <c r="BK252" s="302">
        <f t="shared" si="1848"/>
        <v>15655.652458333367</v>
      </c>
      <c r="BL252" s="302">
        <f t="shared" si="1848"/>
        <v>15592.269250000034</v>
      </c>
      <c r="BM252" s="302">
        <f t="shared" si="1848"/>
        <v>15528.886041666701</v>
      </c>
      <c r="BN252" s="302">
        <f t="shared" si="1848"/>
        <v>15465.502833333368</v>
      </c>
      <c r="BO252" s="302">
        <f t="shared" si="1848"/>
        <v>15402.119625000036</v>
      </c>
      <c r="BP252" s="302">
        <f t="shared" si="1848"/>
        <v>15338.736416666703</v>
      </c>
      <c r="BQ252" s="302">
        <f t="shared" si="1848"/>
        <v>15275.35320833337</v>
      </c>
      <c r="BR252" s="302">
        <f t="shared" si="1848"/>
        <v>15211.970000000038</v>
      </c>
      <c r="BS252" s="302">
        <f t="shared" si="1848"/>
        <v>15148.586791666705</v>
      </c>
      <c r="BT252" s="302">
        <f t="shared" si="1848"/>
        <v>15085.203583333372</v>
      </c>
      <c r="BU252" s="302">
        <f t="shared" si="1848"/>
        <v>15021.820375000039</v>
      </c>
      <c r="BV252" s="302">
        <f t="shared" si="1848"/>
        <v>14958.437166666707</v>
      </c>
      <c r="BW252" s="302">
        <f t="shared" ref="BW252:DB252" si="1849">BV302</f>
        <v>14895.053958333374</v>
      </c>
      <c r="BX252" s="302">
        <f t="shared" si="1849"/>
        <v>14831.670750000041</v>
      </c>
      <c r="BY252" s="302">
        <f t="shared" si="1849"/>
        <v>14768.287541666708</v>
      </c>
      <c r="BZ252" s="302">
        <f t="shared" si="1849"/>
        <v>14704.904333333376</v>
      </c>
      <c r="CA252" s="302">
        <f t="shared" si="1849"/>
        <v>14641.521125000043</v>
      </c>
      <c r="CB252" s="302">
        <f t="shared" si="1849"/>
        <v>14578.13791666671</v>
      </c>
      <c r="CC252" s="302">
        <f t="shared" si="1849"/>
        <v>14514.754708333377</v>
      </c>
      <c r="CD252" s="302">
        <f t="shared" si="1849"/>
        <v>14451.371500000045</v>
      </c>
      <c r="CE252" s="302">
        <f t="shared" si="1849"/>
        <v>14387.988291666712</v>
      </c>
      <c r="CF252" s="302">
        <f t="shared" si="1849"/>
        <v>14324.605083333379</v>
      </c>
      <c r="CG252" s="302">
        <f t="shared" si="1849"/>
        <v>14261.221875000047</v>
      </c>
      <c r="CH252" s="302">
        <f t="shared" si="1849"/>
        <v>14197.838666666714</v>
      </c>
      <c r="CI252" s="302">
        <f t="shared" si="1849"/>
        <v>14134.455458333381</v>
      </c>
      <c r="CJ252" s="302">
        <f t="shared" si="1849"/>
        <v>14071.072250000048</v>
      </c>
      <c r="CK252" s="302">
        <f t="shared" si="1849"/>
        <v>14007.689041666716</v>
      </c>
      <c r="CL252" s="302">
        <f t="shared" si="1849"/>
        <v>13944.305833333383</v>
      </c>
      <c r="CM252" s="302">
        <f t="shared" si="1849"/>
        <v>13880.92262500005</v>
      </c>
      <c r="CN252" s="302">
        <f t="shared" si="1849"/>
        <v>13817.539416666717</v>
      </c>
      <c r="CO252" s="302">
        <f t="shared" si="1849"/>
        <v>13754.156208333385</v>
      </c>
      <c r="CP252" s="302">
        <f t="shared" si="1849"/>
        <v>13690.773000000052</v>
      </c>
      <c r="CQ252" s="302">
        <f t="shared" si="1849"/>
        <v>13627.389791666719</v>
      </c>
      <c r="CR252" s="302">
        <f t="shared" si="1849"/>
        <v>13564.006583333387</v>
      </c>
      <c r="CS252" s="302">
        <f t="shared" si="1849"/>
        <v>13500.623375000054</v>
      </c>
      <c r="CT252" s="302">
        <f t="shared" si="1849"/>
        <v>13437.240166666721</v>
      </c>
      <c r="CU252" s="302">
        <f t="shared" si="1849"/>
        <v>13373.856958333388</v>
      </c>
      <c r="CV252" s="302">
        <f t="shared" si="1849"/>
        <v>13310.473750000056</v>
      </c>
      <c r="CW252" s="302">
        <f t="shared" si="1849"/>
        <v>13247.090541666723</v>
      </c>
      <c r="CX252" s="302">
        <f t="shared" si="1849"/>
        <v>13183.70733333339</v>
      </c>
      <c r="CY252" s="302">
        <f t="shared" si="1849"/>
        <v>13120.324125000057</v>
      </c>
      <c r="CZ252" s="302">
        <f t="shared" si="1849"/>
        <v>13056.940916666725</v>
      </c>
      <c r="DA252" s="302">
        <f t="shared" si="1849"/>
        <v>12993.557708333392</v>
      </c>
      <c r="DB252" s="302">
        <f t="shared" si="1849"/>
        <v>12930.174500000059</v>
      </c>
      <c r="DC252" s="302">
        <f t="shared" ref="DC252:EH252" si="1850">DB302</f>
        <v>12866.791291666726</v>
      </c>
      <c r="DD252" s="302">
        <f t="shared" si="1850"/>
        <v>12803.408083333394</v>
      </c>
      <c r="DE252" s="302">
        <f t="shared" si="1850"/>
        <v>12740.024875000061</v>
      </c>
      <c r="DF252" s="302">
        <f t="shared" si="1850"/>
        <v>12676.641666666728</v>
      </c>
      <c r="DG252" s="302">
        <f t="shared" si="1850"/>
        <v>12613.258458333396</v>
      </c>
      <c r="DH252" s="302">
        <f t="shared" si="1850"/>
        <v>12549.875250000063</v>
      </c>
      <c r="DI252" s="302">
        <f t="shared" si="1850"/>
        <v>12486.49204166673</v>
      </c>
      <c r="DJ252" s="302">
        <f t="shared" si="1850"/>
        <v>12423.108833333397</v>
      </c>
      <c r="DK252" s="302">
        <f t="shared" si="1850"/>
        <v>12359.725625000065</v>
      </c>
      <c r="DL252" s="302">
        <f t="shared" si="1850"/>
        <v>12296.342416666732</v>
      </c>
      <c r="DM252" s="302">
        <f t="shared" si="1850"/>
        <v>12232.959208333399</v>
      </c>
      <c r="DN252" s="302">
        <f t="shared" si="1850"/>
        <v>12169.576000000066</v>
      </c>
      <c r="DO252" s="302">
        <f t="shared" si="1850"/>
        <v>12106.192791666734</v>
      </c>
      <c r="DP252" s="302">
        <f t="shared" si="1850"/>
        <v>12042.809583333401</v>
      </c>
      <c r="DQ252" s="302">
        <f t="shared" si="1850"/>
        <v>11979.426375000068</v>
      </c>
      <c r="DR252" s="302">
        <f t="shared" si="1850"/>
        <v>11916.043166666735</v>
      </c>
      <c r="DS252" s="302">
        <f t="shared" si="1850"/>
        <v>11852.659958333403</v>
      </c>
      <c r="DT252" s="302">
        <f t="shared" si="1850"/>
        <v>11789.27675000007</v>
      </c>
      <c r="DU252" s="302">
        <f t="shared" si="1850"/>
        <v>11725.893541666737</v>
      </c>
      <c r="DV252" s="302">
        <f t="shared" si="1850"/>
        <v>11662.510333333405</v>
      </c>
      <c r="DW252" s="302">
        <f t="shared" si="1850"/>
        <v>11599.127125000072</v>
      </c>
      <c r="DX252" s="302">
        <f t="shared" si="1850"/>
        <v>11535.743916666739</v>
      </c>
      <c r="DY252" s="302">
        <f t="shared" si="1850"/>
        <v>11472.360708333406</v>
      </c>
      <c r="DZ252" s="302">
        <f t="shared" si="1850"/>
        <v>11408.977500000074</v>
      </c>
      <c r="EA252" s="302">
        <f t="shared" si="1850"/>
        <v>11345.594291666741</v>
      </c>
      <c r="EB252" s="302">
        <f t="shared" si="1850"/>
        <v>11282.211083333408</v>
      </c>
      <c r="EC252" s="302">
        <f t="shared" si="1850"/>
        <v>11218.827875000075</v>
      </c>
      <c r="ED252" s="302">
        <f t="shared" si="1850"/>
        <v>11155.444666666743</v>
      </c>
      <c r="EE252" s="302">
        <f t="shared" si="1850"/>
        <v>11092.06145833341</v>
      </c>
      <c r="EF252" s="302">
        <f t="shared" si="1850"/>
        <v>11028.678250000077</v>
      </c>
      <c r="EG252" s="302">
        <f t="shared" si="1850"/>
        <v>10965.295041666745</v>
      </c>
      <c r="EH252" s="302">
        <f t="shared" si="1850"/>
        <v>10901.911833333412</v>
      </c>
      <c r="EI252" s="302">
        <f t="shared" ref="EI252:GT255" si="1851">EH302</f>
        <v>10838.528625000079</v>
      </c>
      <c r="EJ252" s="302">
        <f t="shared" si="1851"/>
        <v>10775.145416666746</v>
      </c>
      <c r="EK252" s="302">
        <f t="shared" si="1851"/>
        <v>10711.762208333414</v>
      </c>
      <c r="EL252" s="302">
        <f t="shared" si="1851"/>
        <v>10648.379000000081</v>
      </c>
      <c r="EM252" s="302">
        <f t="shared" si="1851"/>
        <v>10584.995791666748</v>
      </c>
      <c r="EN252" s="302">
        <f t="shared" si="1851"/>
        <v>10521.612583333415</v>
      </c>
      <c r="EO252" s="302">
        <f t="shared" si="1851"/>
        <v>10458.229375000083</v>
      </c>
      <c r="EP252" s="302">
        <f t="shared" si="1851"/>
        <v>10394.84616666675</v>
      </c>
      <c r="EQ252" s="302">
        <f t="shared" si="1851"/>
        <v>10331.462958333417</v>
      </c>
      <c r="ER252" s="302">
        <f t="shared" si="1851"/>
        <v>10268.079750000084</v>
      </c>
      <c r="ES252" s="302">
        <f t="shared" si="1851"/>
        <v>10204.696541666752</v>
      </c>
      <c r="ET252" s="302">
        <f t="shared" si="1851"/>
        <v>10141.313333333419</v>
      </c>
      <c r="EU252" s="302">
        <f t="shared" si="1851"/>
        <v>10077.930125000086</v>
      </c>
      <c r="EV252" s="302">
        <f t="shared" si="1851"/>
        <v>10014.546916666754</v>
      </c>
      <c r="EW252" s="302">
        <f t="shared" si="1851"/>
        <v>9951.1637083334208</v>
      </c>
      <c r="EX252" s="302">
        <f t="shared" si="1851"/>
        <v>9887.7805000000881</v>
      </c>
      <c r="EY252" s="302">
        <f t="shared" si="1851"/>
        <v>9824.3972916667553</v>
      </c>
      <c r="EZ252" s="302">
        <f t="shared" si="1851"/>
        <v>9761.0140833334226</v>
      </c>
      <c r="FA252" s="302">
        <f t="shared" si="1851"/>
        <v>9697.6308750000899</v>
      </c>
      <c r="FB252" s="302">
        <f t="shared" si="1851"/>
        <v>9634.2476666667571</v>
      </c>
      <c r="FC252" s="302">
        <f t="shared" si="1851"/>
        <v>9570.8644583334244</v>
      </c>
      <c r="FD252" s="302">
        <f t="shared" si="1851"/>
        <v>9507.4812500000917</v>
      </c>
      <c r="FE252" s="302">
        <f t="shared" si="1851"/>
        <v>9444.0980416667589</v>
      </c>
      <c r="FF252" s="302">
        <f t="shared" si="1851"/>
        <v>9380.7148333334262</v>
      </c>
      <c r="FG252" s="302">
        <f t="shared" si="1851"/>
        <v>9317.3316250000935</v>
      </c>
      <c r="FH252" s="302">
        <f t="shared" si="1851"/>
        <v>9253.9484166667607</v>
      </c>
      <c r="FI252" s="302">
        <f t="shared" si="1851"/>
        <v>9190.565208333428</v>
      </c>
      <c r="FJ252" s="302">
        <f t="shared" si="1851"/>
        <v>9127.1820000000953</v>
      </c>
      <c r="FK252" s="302">
        <f t="shared" si="1851"/>
        <v>9063.7987916667626</v>
      </c>
      <c r="FL252" s="302">
        <f t="shared" si="1851"/>
        <v>9000.4155833334298</v>
      </c>
      <c r="FM252" s="302">
        <f t="shared" si="1851"/>
        <v>8937.0323750000971</v>
      </c>
      <c r="FN252" s="302">
        <f t="shared" si="1851"/>
        <v>8873.6491666667644</v>
      </c>
      <c r="FO252" s="302">
        <f t="shared" si="1851"/>
        <v>8810.2659583334316</v>
      </c>
      <c r="FP252" s="302">
        <f t="shared" si="1851"/>
        <v>8746.8827500000989</v>
      </c>
      <c r="FQ252" s="302">
        <f t="shared" si="1851"/>
        <v>8683.4995416667662</v>
      </c>
      <c r="FR252" s="302">
        <f t="shared" si="1851"/>
        <v>8620.1163333334334</v>
      </c>
      <c r="FS252" s="302">
        <f t="shared" si="1851"/>
        <v>8556.7331250001007</v>
      </c>
      <c r="FT252" s="302">
        <f t="shared" si="1851"/>
        <v>8493.349916666768</v>
      </c>
      <c r="FU252" s="302">
        <f t="shared" si="1851"/>
        <v>8429.9667083334352</v>
      </c>
      <c r="FV252" s="302">
        <f t="shared" si="1851"/>
        <v>8366.5835000001025</v>
      </c>
      <c r="FW252" s="302">
        <f t="shared" si="1851"/>
        <v>8303.2002916667698</v>
      </c>
      <c r="FX252" s="302">
        <f t="shared" si="1851"/>
        <v>8239.817083333437</v>
      </c>
      <c r="FY252" s="302">
        <f t="shared" si="1851"/>
        <v>8176.4338750001034</v>
      </c>
      <c r="FZ252" s="302">
        <f t="shared" si="1851"/>
        <v>8113.0506666667698</v>
      </c>
      <c r="GA252" s="302">
        <f t="shared" si="1851"/>
        <v>8049.6674583334361</v>
      </c>
      <c r="GB252" s="302">
        <f t="shared" si="1851"/>
        <v>7986.2842500001025</v>
      </c>
      <c r="GC252" s="302">
        <f t="shared" si="1851"/>
        <v>7922.9010416667688</v>
      </c>
      <c r="GD252" s="302">
        <f t="shared" si="1851"/>
        <v>7859.5178333334352</v>
      </c>
      <c r="GE252" s="302">
        <f t="shared" si="1851"/>
        <v>7796.1346250001016</v>
      </c>
      <c r="GF252" s="302">
        <f t="shared" si="1851"/>
        <v>7732.7514166667679</v>
      </c>
      <c r="GG252" s="302">
        <f t="shared" si="1851"/>
        <v>7669.3682083334343</v>
      </c>
      <c r="GH252" s="302">
        <f t="shared" si="1851"/>
        <v>7605.9850000001006</v>
      </c>
      <c r="GI252" s="302">
        <f t="shared" si="1851"/>
        <v>7542.601791666767</v>
      </c>
      <c r="GJ252" s="302">
        <f t="shared" si="1851"/>
        <v>7479.2185833334333</v>
      </c>
      <c r="GK252" s="302">
        <f t="shared" si="1851"/>
        <v>7415.8353750000997</v>
      </c>
      <c r="GL252" s="302">
        <f t="shared" si="1851"/>
        <v>7352.4521666667661</v>
      </c>
      <c r="GM252" s="302">
        <f t="shared" si="1851"/>
        <v>7289.0689583334324</v>
      </c>
      <c r="GN252" s="302">
        <f t="shared" si="1851"/>
        <v>7225.6857500000988</v>
      </c>
      <c r="GO252" s="302">
        <f t="shared" si="1851"/>
        <v>7162.3025416667651</v>
      </c>
      <c r="GP252" s="302">
        <f t="shared" si="1851"/>
        <v>7098.9193333334315</v>
      </c>
      <c r="GQ252" s="302">
        <f t="shared" si="1851"/>
        <v>7035.5361250000979</v>
      </c>
      <c r="GR252" s="302">
        <f t="shared" si="1851"/>
        <v>6972.1529166667642</v>
      </c>
      <c r="GS252" s="302">
        <f t="shared" si="1851"/>
        <v>6908.7697083334306</v>
      </c>
      <c r="GT252" s="302">
        <f t="shared" si="1851"/>
        <v>6845.3865000000969</v>
      </c>
      <c r="GU252" s="302">
        <f t="shared" ref="GU252:IN254" si="1852">GT302</f>
        <v>6782.0032916667633</v>
      </c>
      <c r="GV252" s="302">
        <f t="shared" si="1852"/>
        <v>6718.6200833334296</v>
      </c>
      <c r="GW252" s="302">
        <f t="shared" si="1852"/>
        <v>6655.236875000096</v>
      </c>
      <c r="GX252" s="302">
        <f t="shared" si="1852"/>
        <v>6591.8536666667624</v>
      </c>
      <c r="GY252" s="302">
        <f t="shared" si="1852"/>
        <v>6528.4704583334287</v>
      </c>
      <c r="GZ252" s="302">
        <f t="shared" si="1852"/>
        <v>6465.0872500000951</v>
      </c>
      <c r="HA252" s="302">
        <f t="shared" si="1852"/>
        <v>6401.7040416667614</v>
      </c>
      <c r="HB252" s="302">
        <f t="shared" si="1852"/>
        <v>6338.3208333334278</v>
      </c>
      <c r="HC252" s="302">
        <f t="shared" si="1852"/>
        <v>6274.9376250000942</v>
      </c>
      <c r="HD252" s="302">
        <f t="shared" si="1852"/>
        <v>6211.5544166667605</v>
      </c>
      <c r="HE252" s="302">
        <f t="shared" si="1852"/>
        <v>6148.1712083334269</v>
      </c>
      <c r="HF252" s="302">
        <f t="shared" si="1852"/>
        <v>6084.7880000000932</v>
      </c>
      <c r="HG252" s="302">
        <f t="shared" si="1852"/>
        <v>6021.4047916667596</v>
      </c>
      <c r="HH252" s="302">
        <f t="shared" si="1852"/>
        <v>5958.021583333426</v>
      </c>
      <c r="HI252" s="302">
        <f t="shared" si="1852"/>
        <v>5894.6383750000923</v>
      </c>
      <c r="HJ252" s="302">
        <f t="shared" si="1852"/>
        <v>5831.2551666667587</v>
      </c>
      <c r="HK252" s="302">
        <f t="shared" si="1852"/>
        <v>5767.871958333425</v>
      </c>
      <c r="HL252" s="302">
        <f t="shared" si="1852"/>
        <v>5704.4887500000914</v>
      </c>
      <c r="HM252" s="302">
        <f t="shared" si="1852"/>
        <v>5641.1055416667577</v>
      </c>
      <c r="HN252" s="302">
        <f t="shared" si="1852"/>
        <v>5577.7223333334241</v>
      </c>
      <c r="HO252" s="302">
        <f t="shared" si="1852"/>
        <v>5514.3391250000905</v>
      </c>
      <c r="HP252" s="302">
        <f t="shared" si="1852"/>
        <v>5450.9559166667568</v>
      </c>
      <c r="HQ252" s="302">
        <f t="shared" si="1852"/>
        <v>5387.5727083334232</v>
      </c>
      <c r="HR252" s="302">
        <f t="shared" si="1852"/>
        <v>5324.1895000000895</v>
      </c>
      <c r="HS252" s="302">
        <f t="shared" si="1852"/>
        <v>5260.8062916667559</v>
      </c>
      <c r="HT252" s="302">
        <f t="shared" si="1852"/>
        <v>5197.4230833334223</v>
      </c>
      <c r="HU252" s="302">
        <f t="shared" si="1852"/>
        <v>5134.0398750000886</v>
      </c>
      <c r="HV252" s="302">
        <f t="shared" si="1852"/>
        <v>5070.656666666755</v>
      </c>
      <c r="HW252" s="302">
        <f t="shared" si="1852"/>
        <v>5007.2734583334213</v>
      </c>
      <c r="HX252" s="302">
        <f t="shared" si="1852"/>
        <v>4943.8902500000877</v>
      </c>
      <c r="HY252" s="302">
        <f t="shared" si="1852"/>
        <v>4880.507041666754</v>
      </c>
      <c r="HZ252" s="302">
        <f t="shared" si="1852"/>
        <v>4817.1238333334204</v>
      </c>
      <c r="IA252" s="302">
        <f t="shared" si="1852"/>
        <v>4753.7406250000868</v>
      </c>
      <c r="IB252" s="302">
        <f t="shared" si="1852"/>
        <v>4690.3574166667531</v>
      </c>
      <c r="IC252" s="302">
        <f t="shared" si="1852"/>
        <v>4626.9742083334195</v>
      </c>
      <c r="ID252" s="302">
        <f t="shared" si="1852"/>
        <v>4563.5910000000858</v>
      </c>
      <c r="IE252" s="302">
        <f t="shared" si="1852"/>
        <v>4500.2077916667522</v>
      </c>
      <c r="IF252" s="302">
        <f t="shared" si="1852"/>
        <v>4436.8245833334186</v>
      </c>
      <c r="IG252" s="302">
        <f t="shared" si="1852"/>
        <v>4373.4413750000849</v>
      </c>
      <c r="IH252" s="302">
        <f t="shared" si="1852"/>
        <v>4310.0581666667513</v>
      </c>
      <c r="II252" s="302">
        <f t="shared" si="1852"/>
        <v>4246.6749583334176</v>
      </c>
      <c r="IJ252" s="302">
        <f t="shared" si="1852"/>
        <v>4183.291750000084</v>
      </c>
      <c r="IK252" s="302">
        <f t="shared" si="1852"/>
        <v>4119.9085416667504</v>
      </c>
      <c r="IL252" s="302">
        <f t="shared" si="1852"/>
        <v>4056.5253333334172</v>
      </c>
      <c r="IM252" s="302">
        <f t="shared" si="1852"/>
        <v>3993.142125000084</v>
      </c>
      <c r="IN252" s="302">
        <f t="shared" si="1852"/>
        <v>3929.7589166667508</v>
      </c>
    </row>
    <row r="253" spans="1:248" ht="12.6" outlineLevel="1">
      <c r="D253" s="19" t="str">
        <f>Assumptions!D87</f>
        <v xml:space="preserve">Pumping + PV </v>
      </c>
      <c r="G253" s="101" t="str">
        <f t="shared" si="1845"/>
        <v>USD</v>
      </c>
      <c r="I253" s="302">
        <f t="shared" si="1846"/>
        <v>102276.50139249041</v>
      </c>
      <c r="J253" s="302">
        <f t="shared" si="1847"/>
        <v>102276.50139249041</v>
      </c>
      <c r="K253" s="302">
        <f t="shared" si="1848"/>
        <v>101566.2479105981</v>
      </c>
      <c r="L253" s="302">
        <f t="shared" si="1848"/>
        <v>100855.9944287058</v>
      </c>
      <c r="M253" s="302">
        <f t="shared" si="1848"/>
        <v>100145.7409468135</v>
      </c>
      <c r="N253" s="302">
        <f t="shared" si="1848"/>
        <v>99435.4874649212</v>
      </c>
      <c r="O253" s="302">
        <f t="shared" si="1848"/>
        <v>98725.233983028898</v>
      </c>
      <c r="P253" s="302">
        <f t="shared" si="1848"/>
        <v>98014.980501136597</v>
      </c>
      <c r="Q253" s="302">
        <f t="shared" si="1848"/>
        <v>97304.727019244296</v>
      </c>
      <c r="R253" s="302">
        <f t="shared" si="1848"/>
        <v>96594.473537351994</v>
      </c>
      <c r="S253" s="302">
        <f t="shared" si="1848"/>
        <v>95884.220055459693</v>
      </c>
      <c r="T253" s="302">
        <f t="shared" si="1848"/>
        <v>95173.966573567392</v>
      </c>
      <c r="U253" s="302">
        <f t="shared" si="1848"/>
        <v>94463.71309167509</v>
      </c>
      <c r="V253" s="302">
        <f t="shared" si="1848"/>
        <v>93753.459609782789</v>
      </c>
      <c r="W253" s="302">
        <f t="shared" si="1848"/>
        <v>93043.206127890488</v>
      </c>
      <c r="X253" s="302">
        <f t="shared" si="1848"/>
        <v>92332.952645998186</v>
      </c>
      <c r="Y253" s="302">
        <f t="shared" si="1848"/>
        <v>91622.699164105885</v>
      </c>
      <c r="Z253" s="302">
        <f t="shared" si="1848"/>
        <v>90912.445682213583</v>
      </c>
      <c r="AA253" s="302">
        <f t="shared" si="1848"/>
        <v>90202.192200321282</v>
      </c>
      <c r="AB253" s="302">
        <f t="shared" si="1848"/>
        <v>89491.938718428981</v>
      </c>
      <c r="AC253" s="302">
        <f t="shared" si="1848"/>
        <v>88781.685236536679</v>
      </c>
      <c r="AD253" s="302">
        <f t="shared" si="1848"/>
        <v>88071.431754644378</v>
      </c>
      <c r="AE253" s="302">
        <f t="shared" si="1848"/>
        <v>87361.178272752077</v>
      </c>
      <c r="AF253" s="302">
        <f t="shared" si="1848"/>
        <v>86650.924790859775</v>
      </c>
      <c r="AG253" s="302">
        <f t="shared" si="1848"/>
        <v>85940.671308967474</v>
      </c>
      <c r="AH253" s="302">
        <f t="shared" si="1848"/>
        <v>85230.417827075173</v>
      </c>
      <c r="AI253" s="302">
        <f t="shared" si="1848"/>
        <v>84520.164345182871</v>
      </c>
      <c r="AJ253" s="302">
        <f t="shared" si="1848"/>
        <v>83809.91086329057</v>
      </c>
      <c r="AK253" s="302">
        <f t="shared" si="1848"/>
        <v>83099.657381398269</v>
      </c>
      <c r="AL253" s="302">
        <f t="shared" si="1848"/>
        <v>82389.403899505967</v>
      </c>
      <c r="AM253" s="302">
        <f t="shared" si="1848"/>
        <v>81679.150417613666</v>
      </c>
      <c r="AN253" s="302">
        <f t="shared" si="1848"/>
        <v>80968.896935721365</v>
      </c>
      <c r="AO253" s="302">
        <f t="shared" si="1848"/>
        <v>80258.643453829063</v>
      </c>
      <c r="AP253" s="302">
        <f t="shared" si="1848"/>
        <v>79548.389971936762</v>
      </c>
      <c r="AQ253" s="302">
        <f t="shared" si="1848"/>
        <v>78838.136490044461</v>
      </c>
      <c r="AR253" s="302">
        <f t="shared" si="1848"/>
        <v>78127.883008152159</v>
      </c>
      <c r="AS253" s="302">
        <f t="shared" si="1848"/>
        <v>77417.629526259858</v>
      </c>
      <c r="AT253" s="302">
        <f t="shared" si="1848"/>
        <v>76707.376044367556</v>
      </c>
      <c r="AU253" s="302">
        <f t="shared" si="1848"/>
        <v>75997.122562475255</v>
      </c>
      <c r="AV253" s="302">
        <f t="shared" si="1848"/>
        <v>75286.869080582954</v>
      </c>
      <c r="AW253" s="302">
        <f t="shared" si="1848"/>
        <v>74576.615598690652</v>
      </c>
      <c r="AX253" s="302">
        <f t="shared" si="1848"/>
        <v>73866.362116798351</v>
      </c>
      <c r="AY253" s="302">
        <f t="shared" si="1848"/>
        <v>73156.10863490605</v>
      </c>
      <c r="AZ253" s="302">
        <f t="shared" si="1848"/>
        <v>72445.855153013748</v>
      </c>
      <c r="BA253" s="302">
        <f t="shared" si="1848"/>
        <v>71735.601671121447</v>
      </c>
      <c r="BB253" s="302">
        <f t="shared" si="1848"/>
        <v>71025.348189229146</v>
      </c>
      <c r="BC253" s="302">
        <f t="shared" si="1848"/>
        <v>70315.094707336844</v>
      </c>
      <c r="BD253" s="302">
        <f t="shared" si="1848"/>
        <v>69604.841225444543</v>
      </c>
      <c r="BE253" s="302">
        <f t="shared" si="1848"/>
        <v>68894.587743552242</v>
      </c>
      <c r="BF253" s="302">
        <f t="shared" si="1848"/>
        <v>68184.33426165994</v>
      </c>
      <c r="BG253" s="302">
        <f t="shared" si="1848"/>
        <v>67474.080779767639</v>
      </c>
      <c r="BH253" s="302">
        <f t="shared" si="1848"/>
        <v>66763.827297875338</v>
      </c>
      <c r="BI253" s="302">
        <f t="shared" si="1848"/>
        <v>66053.573815983036</v>
      </c>
      <c r="BJ253" s="302">
        <f t="shared" si="1848"/>
        <v>65343.320334090742</v>
      </c>
      <c r="BK253" s="302">
        <f t="shared" si="1848"/>
        <v>64633.066852198448</v>
      </c>
      <c r="BL253" s="302">
        <f t="shared" si="1848"/>
        <v>63922.813370306154</v>
      </c>
      <c r="BM253" s="302">
        <f t="shared" si="1848"/>
        <v>63212.55988841386</v>
      </c>
      <c r="BN253" s="302">
        <f t="shared" si="1848"/>
        <v>62502.306406521566</v>
      </c>
      <c r="BO253" s="302">
        <f t="shared" si="1848"/>
        <v>61792.052924629272</v>
      </c>
      <c r="BP253" s="302">
        <f t="shared" si="1848"/>
        <v>61081.799442736978</v>
      </c>
      <c r="BQ253" s="302">
        <f t="shared" si="1848"/>
        <v>60371.545960844684</v>
      </c>
      <c r="BR253" s="302">
        <f t="shared" si="1848"/>
        <v>59661.29247895239</v>
      </c>
      <c r="BS253" s="302">
        <f t="shared" si="1848"/>
        <v>58951.038997060095</v>
      </c>
      <c r="BT253" s="302">
        <f t="shared" si="1848"/>
        <v>58240.785515167801</v>
      </c>
      <c r="BU253" s="302">
        <f t="shared" si="1848"/>
        <v>57530.532033275507</v>
      </c>
      <c r="BV253" s="302">
        <f t="shared" si="1848"/>
        <v>56820.278551383213</v>
      </c>
      <c r="BW253" s="302">
        <f t="shared" ref="BW253:DB253" si="1853">BV303</f>
        <v>56110.025069490919</v>
      </c>
      <c r="BX253" s="302">
        <f t="shared" si="1853"/>
        <v>55399.771587598625</v>
      </c>
      <c r="BY253" s="302">
        <f t="shared" si="1853"/>
        <v>54689.518105706331</v>
      </c>
      <c r="BZ253" s="302">
        <f t="shared" si="1853"/>
        <v>53979.264623814037</v>
      </c>
      <c r="CA253" s="302">
        <f t="shared" si="1853"/>
        <v>53269.011141921743</v>
      </c>
      <c r="CB253" s="302">
        <f t="shared" si="1853"/>
        <v>52558.757660029449</v>
      </c>
      <c r="CC253" s="302">
        <f t="shared" si="1853"/>
        <v>51848.504178137155</v>
      </c>
      <c r="CD253" s="302">
        <f t="shared" si="1853"/>
        <v>51138.250696244861</v>
      </c>
      <c r="CE253" s="302">
        <f t="shared" si="1853"/>
        <v>50427.997214352567</v>
      </c>
      <c r="CF253" s="302">
        <f t="shared" si="1853"/>
        <v>49717.743732460272</v>
      </c>
      <c r="CG253" s="302">
        <f t="shared" si="1853"/>
        <v>49007.490250567978</v>
      </c>
      <c r="CH253" s="302">
        <f t="shared" si="1853"/>
        <v>48297.236768675684</v>
      </c>
      <c r="CI253" s="302">
        <f t="shared" si="1853"/>
        <v>47586.98328678339</v>
      </c>
      <c r="CJ253" s="302">
        <f t="shared" si="1853"/>
        <v>46876.729804891096</v>
      </c>
      <c r="CK253" s="302">
        <f t="shared" si="1853"/>
        <v>46166.476322998802</v>
      </c>
      <c r="CL253" s="302">
        <f t="shared" si="1853"/>
        <v>45456.222841106508</v>
      </c>
      <c r="CM253" s="302">
        <f t="shared" si="1853"/>
        <v>44745.969359214214</v>
      </c>
      <c r="CN253" s="302">
        <f t="shared" si="1853"/>
        <v>44035.71587732192</v>
      </c>
      <c r="CO253" s="302">
        <f t="shared" si="1853"/>
        <v>43325.462395429626</v>
      </c>
      <c r="CP253" s="302">
        <f t="shared" si="1853"/>
        <v>42615.208913537332</v>
      </c>
      <c r="CQ253" s="302">
        <f t="shared" si="1853"/>
        <v>41904.955431645038</v>
      </c>
      <c r="CR253" s="302">
        <f t="shared" si="1853"/>
        <v>41194.701949752744</v>
      </c>
      <c r="CS253" s="302">
        <f t="shared" si="1853"/>
        <v>40484.448467860449</v>
      </c>
      <c r="CT253" s="302">
        <f t="shared" si="1853"/>
        <v>39774.194985968155</v>
      </c>
      <c r="CU253" s="302">
        <f t="shared" si="1853"/>
        <v>39063.941504075861</v>
      </c>
      <c r="CV253" s="302">
        <f t="shared" si="1853"/>
        <v>38353.688022183567</v>
      </c>
      <c r="CW253" s="302">
        <f t="shared" si="1853"/>
        <v>37643.434540291273</v>
      </c>
      <c r="CX253" s="302">
        <f t="shared" si="1853"/>
        <v>36933.181058398979</v>
      </c>
      <c r="CY253" s="302">
        <f t="shared" si="1853"/>
        <v>36222.927576506685</v>
      </c>
      <c r="CZ253" s="302">
        <f t="shared" si="1853"/>
        <v>35512.674094614391</v>
      </c>
      <c r="DA253" s="302">
        <f t="shared" si="1853"/>
        <v>34802.420612722097</v>
      </c>
      <c r="DB253" s="302">
        <f t="shared" si="1853"/>
        <v>34092.167130829803</v>
      </c>
      <c r="DC253" s="302">
        <f t="shared" ref="DC253:EH253" si="1854">DB303</f>
        <v>33381.913648937509</v>
      </c>
      <c r="DD253" s="302">
        <f t="shared" si="1854"/>
        <v>32671.660167045215</v>
      </c>
      <c r="DE253" s="302">
        <f t="shared" si="1854"/>
        <v>31961.406685152921</v>
      </c>
      <c r="DF253" s="302">
        <f t="shared" si="1854"/>
        <v>31251.153203260626</v>
      </c>
      <c r="DG253" s="302">
        <f t="shared" si="1854"/>
        <v>30540.899721368332</v>
      </c>
      <c r="DH253" s="302">
        <f t="shared" si="1854"/>
        <v>29830.646239476038</v>
      </c>
      <c r="DI253" s="302">
        <f t="shared" si="1854"/>
        <v>29120.392757583744</v>
      </c>
      <c r="DJ253" s="302">
        <f t="shared" si="1854"/>
        <v>28410.13927569145</v>
      </c>
      <c r="DK253" s="302">
        <f t="shared" si="1854"/>
        <v>27699.885793799156</v>
      </c>
      <c r="DL253" s="302">
        <f t="shared" si="1854"/>
        <v>26989.632311906862</v>
      </c>
      <c r="DM253" s="302">
        <f t="shared" si="1854"/>
        <v>26279.378830014568</v>
      </c>
      <c r="DN253" s="302">
        <f t="shared" si="1854"/>
        <v>25569.125348122274</v>
      </c>
      <c r="DO253" s="302">
        <f t="shared" si="1854"/>
        <v>24858.87186622998</v>
      </c>
      <c r="DP253" s="302">
        <f t="shared" si="1854"/>
        <v>24148.618384337686</v>
      </c>
      <c r="DQ253" s="302">
        <f t="shared" si="1854"/>
        <v>23438.364902445392</v>
      </c>
      <c r="DR253" s="302">
        <f t="shared" si="1854"/>
        <v>22728.111420553098</v>
      </c>
      <c r="DS253" s="302">
        <f t="shared" si="1854"/>
        <v>22017.857938660803</v>
      </c>
      <c r="DT253" s="302">
        <f t="shared" si="1854"/>
        <v>21307.604456768509</v>
      </c>
      <c r="DU253" s="302">
        <f t="shared" si="1854"/>
        <v>20597.350974876215</v>
      </c>
      <c r="DV253" s="302">
        <f t="shared" si="1854"/>
        <v>19887.097492983921</v>
      </c>
      <c r="DW253" s="302">
        <f t="shared" si="1854"/>
        <v>19176.844011091627</v>
      </c>
      <c r="DX253" s="302">
        <f t="shared" si="1854"/>
        <v>18466.590529199333</v>
      </c>
      <c r="DY253" s="302">
        <f t="shared" si="1854"/>
        <v>17756.337047307039</v>
      </c>
      <c r="DZ253" s="302">
        <f t="shared" si="1854"/>
        <v>17046.083565414745</v>
      </c>
      <c r="EA253" s="302">
        <f t="shared" si="1854"/>
        <v>16335.830083522451</v>
      </c>
      <c r="EB253" s="302">
        <f t="shared" si="1854"/>
        <v>15625.576601630157</v>
      </c>
      <c r="EC253" s="302">
        <f t="shared" si="1854"/>
        <v>14915.323119737863</v>
      </c>
      <c r="ED253" s="302">
        <f t="shared" si="1854"/>
        <v>14205.069637845569</v>
      </c>
      <c r="EE253" s="302">
        <f t="shared" si="1854"/>
        <v>13494.816155953275</v>
      </c>
      <c r="EF253" s="302">
        <f t="shared" si="1854"/>
        <v>12784.56267406098</v>
      </c>
      <c r="EG253" s="302">
        <f t="shared" si="1854"/>
        <v>12074.309192168686</v>
      </c>
      <c r="EH253" s="302">
        <f t="shared" si="1854"/>
        <v>11364.055710276392</v>
      </c>
      <c r="EI253" s="302">
        <f t="shared" si="1851"/>
        <v>10653.802228384098</v>
      </c>
      <c r="EJ253" s="302">
        <f t="shared" si="1851"/>
        <v>9943.5487464918042</v>
      </c>
      <c r="EK253" s="302">
        <f t="shared" si="1851"/>
        <v>9233.2952645995101</v>
      </c>
      <c r="EL253" s="302">
        <f t="shared" si="1851"/>
        <v>8523.041782707216</v>
      </c>
      <c r="EM253" s="302">
        <f t="shared" si="1851"/>
        <v>7812.788300814922</v>
      </c>
      <c r="EN253" s="302">
        <f t="shared" si="1851"/>
        <v>7102.5348189226279</v>
      </c>
      <c r="EO253" s="302">
        <f t="shared" si="1851"/>
        <v>6392.2813370303338</v>
      </c>
      <c r="EP253" s="302">
        <f t="shared" si="1851"/>
        <v>5682.0278551380397</v>
      </c>
      <c r="EQ253" s="302">
        <f t="shared" si="1851"/>
        <v>4971.7743732457457</v>
      </c>
      <c r="ER253" s="302">
        <f t="shared" si="1851"/>
        <v>4261.5208913534516</v>
      </c>
      <c r="ES253" s="302">
        <f t="shared" si="1851"/>
        <v>3551.2674094611571</v>
      </c>
      <c r="ET253" s="302">
        <f t="shared" si="1851"/>
        <v>2841.0139275688625</v>
      </c>
      <c r="EU253" s="302">
        <f t="shared" si="1851"/>
        <v>2130.760445676568</v>
      </c>
      <c r="EV253" s="302">
        <f t="shared" si="1851"/>
        <v>1420.5069637842735</v>
      </c>
      <c r="EW253" s="302">
        <f t="shared" si="1851"/>
        <v>292517.04824728932</v>
      </c>
      <c r="EX253" s="302">
        <f t="shared" si="1851"/>
        <v>289780.35869063734</v>
      </c>
      <c r="EY253" s="302">
        <f t="shared" si="1851"/>
        <v>287753.92261587764</v>
      </c>
      <c r="EZ253" s="302">
        <f t="shared" si="1851"/>
        <v>285727.48654111795</v>
      </c>
      <c r="FA253" s="302">
        <f t="shared" si="1851"/>
        <v>283701.05046635825</v>
      </c>
      <c r="FB253" s="302">
        <f t="shared" si="1851"/>
        <v>281674.61439159856</v>
      </c>
      <c r="FC253" s="302">
        <f t="shared" si="1851"/>
        <v>279648.17831683886</v>
      </c>
      <c r="FD253" s="302">
        <f t="shared" si="1851"/>
        <v>277621.74224207917</v>
      </c>
      <c r="FE253" s="302">
        <f t="shared" si="1851"/>
        <v>275595.30616731948</v>
      </c>
      <c r="FF253" s="302">
        <f t="shared" si="1851"/>
        <v>273568.87009255978</v>
      </c>
      <c r="FG253" s="302">
        <f t="shared" si="1851"/>
        <v>271542.43401780009</v>
      </c>
      <c r="FH253" s="302">
        <f t="shared" si="1851"/>
        <v>269515.99794304039</v>
      </c>
      <c r="FI253" s="302">
        <f t="shared" si="1851"/>
        <v>267489.5618682807</v>
      </c>
      <c r="FJ253" s="302">
        <f t="shared" si="1851"/>
        <v>265463.125793521</v>
      </c>
      <c r="FK253" s="302">
        <f t="shared" si="1851"/>
        <v>263436.68971876131</v>
      </c>
      <c r="FL253" s="302">
        <f t="shared" si="1851"/>
        <v>261410.25364400161</v>
      </c>
      <c r="FM253" s="302">
        <f t="shared" si="1851"/>
        <v>259383.81756924192</v>
      </c>
      <c r="FN253" s="302">
        <f t="shared" si="1851"/>
        <v>257357.38149448222</v>
      </c>
      <c r="FO253" s="302">
        <f t="shared" si="1851"/>
        <v>255330.94541972253</v>
      </c>
      <c r="FP253" s="302">
        <f t="shared" si="1851"/>
        <v>253304.50934496283</v>
      </c>
      <c r="FQ253" s="302">
        <f t="shared" si="1851"/>
        <v>251278.07327020314</v>
      </c>
      <c r="FR253" s="302">
        <f t="shared" si="1851"/>
        <v>249251.63719544344</v>
      </c>
      <c r="FS253" s="302">
        <f t="shared" si="1851"/>
        <v>247225.20112068375</v>
      </c>
      <c r="FT253" s="302">
        <f t="shared" si="1851"/>
        <v>245198.76504592405</v>
      </c>
      <c r="FU253" s="302">
        <f t="shared" si="1851"/>
        <v>243172.32897116436</v>
      </c>
      <c r="FV253" s="302">
        <f t="shared" si="1851"/>
        <v>241145.89289640466</v>
      </c>
      <c r="FW253" s="302">
        <f t="shared" si="1851"/>
        <v>239119.45682164497</v>
      </c>
      <c r="FX253" s="302">
        <f t="shared" si="1851"/>
        <v>237093.02074688528</v>
      </c>
      <c r="FY253" s="302">
        <f t="shared" si="1851"/>
        <v>235066.58467212558</v>
      </c>
      <c r="FZ253" s="302">
        <f t="shared" si="1851"/>
        <v>233040.14859736589</v>
      </c>
      <c r="GA253" s="302">
        <f t="shared" si="1851"/>
        <v>231013.71252260619</v>
      </c>
      <c r="GB253" s="302">
        <f t="shared" si="1851"/>
        <v>228987.2764478465</v>
      </c>
      <c r="GC253" s="302">
        <f t="shared" si="1851"/>
        <v>226960.8403730868</v>
      </c>
      <c r="GD253" s="302">
        <f t="shared" si="1851"/>
        <v>224934.40429832711</v>
      </c>
      <c r="GE253" s="302">
        <f t="shared" si="1851"/>
        <v>222907.96822356741</v>
      </c>
      <c r="GF253" s="302">
        <f t="shared" si="1851"/>
        <v>220881.53214880772</v>
      </c>
      <c r="GG253" s="302">
        <f t="shared" si="1851"/>
        <v>218855.09607404802</v>
      </c>
      <c r="GH253" s="302">
        <f t="shared" si="1851"/>
        <v>216828.65999928833</v>
      </c>
      <c r="GI253" s="302">
        <f t="shared" si="1851"/>
        <v>214802.22392452863</v>
      </c>
      <c r="GJ253" s="302">
        <f t="shared" si="1851"/>
        <v>212775.78784976894</v>
      </c>
      <c r="GK253" s="302">
        <f t="shared" si="1851"/>
        <v>210749.35177500924</v>
      </c>
      <c r="GL253" s="302">
        <f t="shared" si="1851"/>
        <v>208722.91570024955</v>
      </c>
      <c r="GM253" s="302">
        <f t="shared" si="1851"/>
        <v>206696.47962548985</v>
      </c>
      <c r="GN253" s="302">
        <f t="shared" si="1851"/>
        <v>204670.04355073016</v>
      </c>
      <c r="GO253" s="302">
        <f t="shared" si="1851"/>
        <v>202643.60747597046</v>
      </c>
      <c r="GP253" s="302">
        <f t="shared" si="1851"/>
        <v>200617.17140121077</v>
      </c>
      <c r="GQ253" s="302">
        <f t="shared" si="1851"/>
        <v>198590.73532645107</v>
      </c>
      <c r="GR253" s="302">
        <f t="shared" si="1851"/>
        <v>196564.29925169138</v>
      </c>
      <c r="GS253" s="302">
        <f t="shared" si="1851"/>
        <v>194537.86317693169</v>
      </c>
      <c r="GT253" s="302">
        <f t="shared" si="1851"/>
        <v>192511.42710217199</v>
      </c>
      <c r="GU253" s="302">
        <f t="shared" si="1852"/>
        <v>190484.9910274123</v>
      </c>
      <c r="GV253" s="302">
        <f t="shared" si="1852"/>
        <v>188458.5549526526</v>
      </c>
      <c r="GW253" s="302">
        <f t="shared" si="1852"/>
        <v>186432.11887789291</v>
      </c>
      <c r="GX253" s="302">
        <f t="shared" si="1852"/>
        <v>184405.68280313321</v>
      </c>
      <c r="GY253" s="302">
        <f t="shared" si="1852"/>
        <v>182379.24672837352</v>
      </c>
      <c r="GZ253" s="302">
        <f t="shared" si="1852"/>
        <v>180352.81065361382</v>
      </c>
      <c r="HA253" s="302">
        <f t="shared" si="1852"/>
        <v>178326.37457885413</v>
      </c>
      <c r="HB253" s="302">
        <f t="shared" si="1852"/>
        <v>176299.93850409443</v>
      </c>
      <c r="HC253" s="302">
        <f t="shared" si="1852"/>
        <v>174273.50242933474</v>
      </c>
      <c r="HD253" s="302">
        <f t="shared" si="1852"/>
        <v>172247.06635457504</v>
      </c>
      <c r="HE253" s="302">
        <f t="shared" si="1852"/>
        <v>170220.63027981535</v>
      </c>
      <c r="HF253" s="302">
        <f t="shared" si="1852"/>
        <v>168194.19420505565</v>
      </c>
      <c r="HG253" s="302">
        <f t="shared" si="1852"/>
        <v>166167.75813029596</v>
      </c>
      <c r="HH253" s="302">
        <f t="shared" si="1852"/>
        <v>164141.32205553626</v>
      </c>
      <c r="HI253" s="302">
        <f t="shared" si="1852"/>
        <v>162114.88598077657</v>
      </c>
      <c r="HJ253" s="302">
        <f t="shared" si="1852"/>
        <v>160088.44990601687</v>
      </c>
      <c r="HK253" s="302">
        <f t="shared" si="1852"/>
        <v>158062.01383125718</v>
      </c>
      <c r="HL253" s="302">
        <f t="shared" si="1852"/>
        <v>156035.57775649749</v>
      </c>
      <c r="HM253" s="302">
        <f t="shared" si="1852"/>
        <v>154009.14168173779</v>
      </c>
      <c r="HN253" s="302">
        <f t="shared" si="1852"/>
        <v>151982.7056069781</v>
      </c>
      <c r="HO253" s="302">
        <f t="shared" si="1852"/>
        <v>149956.2695322184</v>
      </c>
      <c r="HP253" s="302">
        <f t="shared" si="1852"/>
        <v>147929.83345745871</v>
      </c>
      <c r="HQ253" s="302">
        <f t="shared" si="1852"/>
        <v>145903.39738269901</v>
      </c>
      <c r="HR253" s="302">
        <f t="shared" si="1852"/>
        <v>143876.96130793932</v>
      </c>
      <c r="HS253" s="302">
        <f t="shared" si="1852"/>
        <v>141850.52523317962</v>
      </c>
      <c r="HT253" s="302">
        <f t="shared" si="1852"/>
        <v>139824.08915841993</v>
      </c>
      <c r="HU253" s="302">
        <f t="shared" si="1852"/>
        <v>137797.65308366023</v>
      </c>
      <c r="HV253" s="302">
        <f t="shared" si="1852"/>
        <v>135771.21700890054</v>
      </c>
      <c r="HW253" s="302">
        <f t="shared" si="1852"/>
        <v>133744.78093414084</v>
      </c>
      <c r="HX253" s="302">
        <f t="shared" si="1852"/>
        <v>131718.34485938115</v>
      </c>
      <c r="HY253" s="302">
        <f t="shared" si="1852"/>
        <v>129691.90878462144</v>
      </c>
      <c r="HZ253" s="302">
        <f t="shared" si="1852"/>
        <v>127665.47270986173</v>
      </c>
      <c r="IA253" s="302">
        <f t="shared" si="1852"/>
        <v>125639.03663510202</v>
      </c>
      <c r="IB253" s="302">
        <f t="shared" si="1852"/>
        <v>123612.60056034231</v>
      </c>
      <c r="IC253" s="302">
        <f t="shared" si="1852"/>
        <v>121586.1644855826</v>
      </c>
      <c r="ID253" s="302">
        <f t="shared" si="1852"/>
        <v>119559.72841082289</v>
      </c>
      <c r="IE253" s="302">
        <f t="shared" si="1852"/>
        <v>117533.29233606318</v>
      </c>
      <c r="IF253" s="302">
        <f t="shared" si="1852"/>
        <v>115506.85626130347</v>
      </c>
      <c r="IG253" s="302">
        <f t="shared" si="1852"/>
        <v>113480.42018654376</v>
      </c>
      <c r="IH253" s="302">
        <f t="shared" si="1852"/>
        <v>111453.98411178406</v>
      </c>
      <c r="II253" s="302">
        <f t="shared" si="1852"/>
        <v>109427.54803702435</v>
      </c>
      <c r="IJ253" s="302">
        <f t="shared" si="1852"/>
        <v>107401.11196226464</v>
      </c>
      <c r="IK253" s="302">
        <f t="shared" si="1852"/>
        <v>105374.67588750493</v>
      </c>
      <c r="IL253" s="302">
        <f t="shared" si="1852"/>
        <v>103348.23981274522</v>
      </c>
      <c r="IM253" s="302">
        <f t="shared" si="1852"/>
        <v>101321.80373798551</v>
      </c>
      <c r="IN253" s="302">
        <f t="shared" si="1852"/>
        <v>99295.367663225799</v>
      </c>
    </row>
    <row r="254" spans="1:248" ht="12.6" outlineLevel="1">
      <c r="D254" s="19" t="str">
        <f>Assumptions!D88</f>
        <v>Conveyancing</v>
      </c>
      <c r="G254" s="101" t="str">
        <f t="shared" si="1845"/>
        <v>USD</v>
      </c>
      <c r="I254" s="302">
        <f t="shared" si="1846"/>
        <v>60566.778600000005</v>
      </c>
      <c r="J254" s="302">
        <f t="shared" si="1847"/>
        <v>60566.778600000005</v>
      </c>
      <c r="K254" s="302">
        <f t="shared" si="1848"/>
        <v>60314.417022500005</v>
      </c>
      <c r="L254" s="302">
        <f t="shared" si="1848"/>
        <v>60062.055445000005</v>
      </c>
      <c r="M254" s="302">
        <f t="shared" si="1848"/>
        <v>59809.693867500006</v>
      </c>
      <c r="N254" s="302">
        <f t="shared" si="1848"/>
        <v>59557.332290000006</v>
      </c>
      <c r="O254" s="302">
        <f t="shared" si="1848"/>
        <v>59304.970712500006</v>
      </c>
      <c r="P254" s="302">
        <f t="shared" si="1848"/>
        <v>59052.609135000006</v>
      </c>
      <c r="Q254" s="302">
        <f t="shared" si="1848"/>
        <v>58800.247557500006</v>
      </c>
      <c r="R254" s="302">
        <f t="shared" si="1848"/>
        <v>58547.885980000006</v>
      </c>
      <c r="S254" s="302">
        <f t="shared" si="1848"/>
        <v>58295.524402500007</v>
      </c>
      <c r="T254" s="302">
        <f t="shared" si="1848"/>
        <v>58043.162825000007</v>
      </c>
      <c r="U254" s="302">
        <f t="shared" si="1848"/>
        <v>57790.801247500007</v>
      </c>
      <c r="V254" s="302">
        <f t="shared" si="1848"/>
        <v>57538.439670000007</v>
      </c>
      <c r="W254" s="302">
        <f t="shared" si="1848"/>
        <v>57286.078092500007</v>
      </c>
      <c r="X254" s="302">
        <f t="shared" si="1848"/>
        <v>57033.716515000007</v>
      </c>
      <c r="Y254" s="302">
        <f t="shared" si="1848"/>
        <v>56781.354937500008</v>
      </c>
      <c r="Z254" s="302">
        <f t="shared" si="1848"/>
        <v>56528.993360000008</v>
      </c>
      <c r="AA254" s="302">
        <f t="shared" si="1848"/>
        <v>56276.631782500008</v>
      </c>
      <c r="AB254" s="302">
        <f t="shared" si="1848"/>
        <v>56024.270205000008</v>
      </c>
      <c r="AC254" s="302">
        <f t="shared" si="1848"/>
        <v>55771.908627500008</v>
      </c>
      <c r="AD254" s="302">
        <f t="shared" si="1848"/>
        <v>55519.547050000008</v>
      </c>
      <c r="AE254" s="302">
        <f t="shared" si="1848"/>
        <v>55267.185472500008</v>
      </c>
      <c r="AF254" s="302">
        <f t="shared" si="1848"/>
        <v>55014.823895000009</v>
      </c>
      <c r="AG254" s="302">
        <f t="shared" si="1848"/>
        <v>54762.462317500009</v>
      </c>
      <c r="AH254" s="302">
        <f t="shared" si="1848"/>
        <v>54510.100740000009</v>
      </c>
      <c r="AI254" s="302">
        <f t="shared" si="1848"/>
        <v>54257.739162500009</v>
      </c>
      <c r="AJ254" s="302">
        <f t="shared" si="1848"/>
        <v>54005.377585000009</v>
      </c>
      <c r="AK254" s="302">
        <f t="shared" si="1848"/>
        <v>53753.016007500009</v>
      </c>
      <c r="AL254" s="302">
        <f t="shared" si="1848"/>
        <v>53500.65443000001</v>
      </c>
      <c r="AM254" s="302">
        <f t="shared" si="1848"/>
        <v>53248.29285250001</v>
      </c>
      <c r="AN254" s="302">
        <f t="shared" si="1848"/>
        <v>52995.93127500001</v>
      </c>
      <c r="AO254" s="302">
        <f t="shared" si="1848"/>
        <v>52743.56969750001</v>
      </c>
      <c r="AP254" s="302">
        <f t="shared" si="1848"/>
        <v>52491.20812000001</v>
      </c>
      <c r="AQ254" s="302">
        <f t="shared" si="1848"/>
        <v>52238.84654250001</v>
      </c>
      <c r="AR254" s="302">
        <f t="shared" si="1848"/>
        <v>51986.484965000011</v>
      </c>
      <c r="AS254" s="302">
        <f t="shared" si="1848"/>
        <v>51734.123387500011</v>
      </c>
      <c r="AT254" s="302">
        <f t="shared" si="1848"/>
        <v>51481.761810000011</v>
      </c>
      <c r="AU254" s="302">
        <f t="shared" si="1848"/>
        <v>51229.400232500011</v>
      </c>
      <c r="AV254" s="302">
        <f t="shared" si="1848"/>
        <v>50977.038655000011</v>
      </c>
      <c r="AW254" s="302">
        <f t="shared" si="1848"/>
        <v>50724.677077500011</v>
      </c>
      <c r="AX254" s="302">
        <f t="shared" si="1848"/>
        <v>50472.315500000012</v>
      </c>
      <c r="AY254" s="302">
        <f t="shared" si="1848"/>
        <v>50219.953922500012</v>
      </c>
      <c r="AZ254" s="302">
        <f t="shared" si="1848"/>
        <v>49967.592345000012</v>
      </c>
      <c r="BA254" s="302">
        <f t="shared" si="1848"/>
        <v>49715.230767500012</v>
      </c>
      <c r="BB254" s="302">
        <f t="shared" si="1848"/>
        <v>49462.869190000012</v>
      </c>
      <c r="BC254" s="302">
        <f t="shared" si="1848"/>
        <v>49210.507612500012</v>
      </c>
      <c r="BD254" s="302">
        <f t="shared" si="1848"/>
        <v>48958.146035000012</v>
      </c>
      <c r="BE254" s="302">
        <f t="shared" si="1848"/>
        <v>48705.784457500013</v>
      </c>
      <c r="BF254" s="302">
        <f t="shared" si="1848"/>
        <v>48453.422880000013</v>
      </c>
      <c r="BG254" s="302">
        <f t="shared" si="1848"/>
        <v>48201.061302500013</v>
      </c>
      <c r="BH254" s="302">
        <f t="shared" si="1848"/>
        <v>47948.699725000013</v>
      </c>
      <c r="BI254" s="302">
        <f t="shared" si="1848"/>
        <v>47696.338147500013</v>
      </c>
      <c r="BJ254" s="302">
        <f t="shared" si="1848"/>
        <v>47443.976570000013</v>
      </c>
      <c r="BK254" s="302">
        <f t="shared" si="1848"/>
        <v>47191.614992500014</v>
      </c>
      <c r="BL254" s="302">
        <f t="shared" si="1848"/>
        <v>46939.253415000014</v>
      </c>
      <c r="BM254" s="302">
        <f t="shared" si="1848"/>
        <v>46686.891837500014</v>
      </c>
      <c r="BN254" s="302">
        <f t="shared" si="1848"/>
        <v>46434.530260000014</v>
      </c>
      <c r="BO254" s="302">
        <f t="shared" si="1848"/>
        <v>46182.168682500014</v>
      </c>
      <c r="BP254" s="302">
        <f t="shared" si="1848"/>
        <v>45929.807105000014</v>
      </c>
      <c r="BQ254" s="302">
        <f t="shared" si="1848"/>
        <v>45677.445527500015</v>
      </c>
      <c r="BR254" s="302">
        <f t="shared" si="1848"/>
        <v>45425.083950000015</v>
      </c>
      <c r="BS254" s="302">
        <f t="shared" si="1848"/>
        <v>45172.722372500015</v>
      </c>
      <c r="BT254" s="302">
        <f t="shared" si="1848"/>
        <v>44920.360795000015</v>
      </c>
      <c r="BU254" s="302">
        <f t="shared" si="1848"/>
        <v>44667.999217500015</v>
      </c>
      <c r="BV254" s="302">
        <f t="shared" si="1848"/>
        <v>44415.637640000015</v>
      </c>
      <c r="BW254" s="302">
        <f t="shared" ref="BW254:DB254" si="1855">BV304</f>
        <v>44163.276062500016</v>
      </c>
      <c r="BX254" s="302">
        <f t="shared" si="1855"/>
        <v>43910.914485000016</v>
      </c>
      <c r="BY254" s="302">
        <f t="shared" si="1855"/>
        <v>43658.552907500016</v>
      </c>
      <c r="BZ254" s="302">
        <f t="shared" si="1855"/>
        <v>43406.191330000016</v>
      </c>
      <c r="CA254" s="302">
        <f t="shared" si="1855"/>
        <v>43153.829752500016</v>
      </c>
      <c r="CB254" s="302">
        <f t="shared" si="1855"/>
        <v>42901.468175000016</v>
      </c>
      <c r="CC254" s="302">
        <f t="shared" si="1855"/>
        <v>42649.106597500017</v>
      </c>
      <c r="CD254" s="302">
        <f t="shared" si="1855"/>
        <v>42396.745020000017</v>
      </c>
      <c r="CE254" s="302">
        <f t="shared" si="1855"/>
        <v>42144.383442500017</v>
      </c>
      <c r="CF254" s="302">
        <f t="shared" si="1855"/>
        <v>41892.021865000017</v>
      </c>
      <c r="CG254" s="302">
        <f t="shared" si="1855"/>
        <v>41639.660287500017</v>
      </c>
      <c r="CH254" s="302">
        <f t="shared" si="1855"/>
        <v>41387.298710000017</v>
      </c>
      <c r="CI254" s="302">
        <f t="shared" si="1855"/>
        <v>41134.937132500017</v>
      </c>
      <c r="CJ254" s="302">
        <f t="shared" si="1855"/>
        <v>40882.575555000018</v>
      </c>
      <c r="CK254" s="302">
        <f t="shared" si="1855"/>
        <v>40630.213977500018</v>
      </c>
      <c r="CL254" s="302">
        <f t="shared" si="1855"/>
        <v>40377.852400000018</v>
      </c>
      <c r="CM254" s="302">
        <f t="shared" si="1855"/>
        <v>40125.490822500018</v>
      </c>
      <c r="CN254" s="302">
        <f t="shared" si="1855"/>
        <v>39873.129245000018</v>
      </c>
      <c r="CO254" s="302">
        <f t="shared" si="1855"/>
        <v>39620.767667500018</v>
      </c>
      <c r="CP254" s="302">
        <f t="shared" si="1855"/>
        <v>39368.406090000019</v>
      </c>
      <c r="CQ254" s="302">
        <f t="shared" si="1855"/>
        <v>39116.044512500019</v>
      </c>
      <c r="CR254" s="302">
        <f t="shared" si="1855"/>
        <v>38863.682935000019</v>
      </c>
      <c r="CS254" s="302">
        <f t="shared" si="1855"/>
        <v>38611.321357500019</v>
      </c>
      <c r="CT254" s="302">
        <f t="shared" si="1855"/>
        <v>38358.959780000019</v>
      </c>
      <c r="CU254" s="302">
        <f t="shared" si="1855"/>
        <v>38106.598202500019</v>
      </c>
      <c r="CV254" s="302">
        <f t="shared" si="1855"/>
        <v>37854.23662500002</v>
      </c>
      <c r="CW254" s="302">
        <f t="shared" si="1855"/>
        <v>37601.87504750002</v>
      </c>
      <c r="CX254" s="302">
        <f t="shared" si="1855"/>
        <v>37349.51347000002</v>
      </c>
      <c r="CY254" s="302">
        <f t="shared" si="1855"/>
        <v>37097.15189250002</v>
      </c>
      <c r="CZ254" s="302">
        <f t="shared" si="1855"/>
        <v>36844.79031500002</v>
      </c>
      <c r="DA254" s="302">
        <f t="shared" si="1855"/>
        <v>36592.42873750002</v>
      </c>
      <c r="DB254" s="302">
        <f t="shared" si="1855"/>
        <v>36340.067160000021</v>
      </c>
      <c r="DC254" s="302">
        <f t="shared" ref="DC254:EH254" si="1856">DB304</f>
        <v>36087.705582500021</v>
      </c>
      <c r="DD254" s="302">
        <f t="shared" si="1856"/>
        <v>35835.344005000021</v>
      </c>
      <c r="DE254" s="302">
        <f t="shared" si="1856"/>
        <v>35582.982427500021</v>
      </c>
      <c r="DF254" s="302">
        <f t="shared" si="1856"/>
        <v>35330.620850000021</v>
      </c>
      <c r="DG254" s="302">
        <f t="shared" si="1856"/>
        <v>35078.259272500021</v>
      </c>
      <c r="DH254" s="302">
        <f t="shared" si="1856"/>
        <v>34825.897695000021</v>
      </c>
      <c r="DI254" s="302">
        <f t="shared" si="1856"/>
        <v>34573.536117500022</v>
      </c>
      <c r="DJ254" s="302">
        <f t="shared" si="1856"/>
        <v>34321.174540000022</v>
      </c>
      <c r="DK254" s="302">
        <f t="shared" si="1856"/>
        <v>34068.812962500022</v>
      </c>
      <c r="DL254" s="302">
        <f t="shared" si="1856"/>
        <v>33816.451385000022</v>
      </c>
      <c r="DM254" s="302">
        <f t="shared" si="1856"/>
        <v>33564.089807500022</v>
      </c>
      <c r="DN254" s="302">
        <f t="shared" si="1856"/>
        <v>33311.728230000022</v>
      </c>
      <c r="DO254" s="302">
        <f t="shared" si="1856"/>
        <v>33059.366652500023</v>
      </c>
      <c r="DP254" s="302">
        <f t="shared" si="1856"/>
        <v>32807.005075000023</v>
      </c>
      <c r="DQ254" s="302">
        <f t="shared" si="1856"/>
        <v>32554.643497500023</v>
      </c>
      <c r="DR254" s="302">
        <f t="shared" si="1856"/>
        <v>32302.281920000023</v>
      </c>
      <c r="DS254" s="302">
        <f t="shared" si="1856"/>
        <v>32049.920342500023</v>
      </c>
      <c r="DT254" s="302">
        <f t="shared" si="1856"/>
        <v>31797.558765000023</v>
      </c>
      <c r="DU254" s="302">
        <f t="shared" si="1856"/>
        <v>31545.197187500024</v>
      </c>
      <c r="DV254" s="302">
        <f t="shared" si="1856"/>
        <v>31292.835610000024</v>
      </c>
      <c r="DW254" s="302">
        <f t="shared" si="1856"/>
        <v>31040.474032500024</v>
      </c>
      <c r="DX254" s="302">
        <f t="shared" si="1856"/>
        <v>30788.112455000024</v>
      </c>
      <c r="DY254" s="302">
        <f t="shared" si="1856"/>
        <v>30535.750877500024</v>
      </c>
      <c r="DZ254" s="302">
        <f t="shared" si="1856"/>
        <v>30283.389300000024</v>
      </c>
      <c r="EA254" s="302">
        <f t="shared" si="1856"/>
        <v>30031.027722500025</v>
      </c>
      <c r="EB254" s="302">
        <f t="shared" si="1856"/>
        <v>29778.666145000025</v>
      </c>
      <c r="EC254" s="302">
        <f t="shared" si="1856"/>
        <v>29526.304567500025</v>
      </c>
      <c r="ED254" s="302">
        <f t="shared" si="1856"/>
        <v>29273.942990000025</v>
      </c>
      <c r="EE254" s="302">
        <f t="shared" si="1856"/>
        <v>29021.581412500025</v>
      </c>
      <c r="EF254" s="302">
        <f t="shared" si="1856"/>
        <v>28769.219835000025</v>
      </c>
      <c r="EG254" s="302">
        <f t="shared" si="1856"/>
        <v>28516.858257500026</v>
      </c>
      <c r="EH254" s="302">
        <f t="shared" si="1856"/>
        <v>28264.496680000026</v>
      </c>
      <c r="EI254" s="302">
        <f t="shared" si="1851"/>
        <v>28012.135102500026</v>
      </c>
      <c r="EJ254" s="302">
        <f t="shared" si="1851"/>
        <v>27759.773525000026</v>
      </c>
      <c r="EK254" s="302">
        <f t="shared" si="1851"/>
        <v>27507.411947500026</v>
      </c>
      <c r="EL254" s="302">
        <f t="shared" si="1851"/>
        <v>27255.050370000026</v>
      </c>
      <c r="EM254" s="302">
        <f t="shared" si="1851"/>
        <v>27002.688792500026</v>
      </c>
      <c r="EN254" s="302">
        <f t="shared" si="1851"/>
        <v>26750.327215000027</v>
      </c>
      <c r="EO254" s="302">
        <f t="shared" si="1851"/>
        <v>26497.965637500027</v>
      </c>
      <c r="EP254" s="302">
        <f t="shared" si="1851"/>
        <v>26245.604060000027</v>
      </c>
      <c r="EQ254" s="302">
        <f t="shared" si="1851"/>
        <v>25993.242482500027</v>
      </c>
      <c r="ER254" s="302">
        <f t="shared" si="1851"/>
        <v>25740.880905000027</v>
      </c>
      <c r="ES254" s="302">
        <f t="shared" si="1851"/>
        <v>25488.519327500027</v>
      </c>
      <c r="ET254" s="302">
        <f t="shared" si="1851"/>
        <v>25236.157750000028</v>
      </c>
      <c r="EU254" s="302">
        <f t="shared" si="1851"/>
        <v>24983.796172500028</v>
      </c>
      <c r="EV254" s="302">
        <f t="shared" si="1851"/>
        <v>24731.434595000028</v>
      </c>
      <c r="EW254" s="302">
        <f t="shared" si="1851"/>
        <v>24479.073017500028</v>
      </c>
      <c r="EX254" s="302">
        <f t="shared" si="1851"/>
        <v>24226.711440000028</v>
      </c>
      <c r="EY254" s="302">
        <f t="shared" si="1851"/>
        <v>23974.349862500028</v>
      </c>
      <c r="EZ254" s="302">
        <f t="shared" si="1851"/>
        <v>23721.988285000029</v>
      </c>
      <c r="FA254" s="302">
        <f t="shared" si="1851"/>
        <v>23469.626707500029</v>
      </c>
      <c r="FB254" s="302">
        <f t="shared" si="1851"/>
        <v>23217.265130000029</v>
      </c>
      <c r="FC254" s="302">
        <f t="shared" si="1851"/>
        <v>22964.903552500029</v>
      </c>
      <c r="FD254" s="302">
        <f t="shared" si="1851"/>
        <v>22712.541975000029</v>
      </c>
      <c r="FE254" s="302">
        <f t="shared" si="1851"/>
        <v>22460.180397500029</v>
      </c>
      <c r="FF254" s="302">
        <f t="shared" si="1851"/>
        <v>22207.81882000003</v>
      </c>
      <c r="FG254" s="302">
        <f t="shared" si="1851"/>
        <v>21955.45724250003</v>
      </c>
      <c r="FH254" s="302">
        <f t="shared" si="1851"/>
        <v>21703.09566500003</v>
      </c>
      <c r="FI254" s="302">
        <f t="shared" si="1851"/>
        <v>21450.73408750003</v>
      </c>
      <c r="FJ254" s="302">
        <f t="shared" si="1851"/>
        <v>21198.37251000003</v>
      </c>
      <c r="FK254" s="302">
        <f t="shared" si="1851"/>
        <v>20946.01093250003</v>
      </c>
      <c r="FL254" s="302">
        <f t="shared" si="1851"/>
        <v>20693.64935500003</v>
      </c>
      <c r="FM254" s="302">
        <f t="shared" si="1851"/>
        <v>20441.287777500031</v>
      </c>
      <c r="FN254" s="302">
        <f t="shared" si="1851"/>
        <v>20188.926200000031</v>
      </c>
      <c r="FO254" s="302">
        <f t="shared" si="1851"/>
        <v>19936.564622500031</v>
      </c>
      <c r="FP254" s="302">
        <f t="shared" si="1851"/>
        <v>19684.203045000031</v>
      </c>
      <c r="FQ254" s="302">
        <f t="shared" si="1851"/>
        <v>19431.841467500031</v>
      </c>
      <c r="FR254" s="302">
        <f t="shared" si="1851"/>
        <v>19179.479890000031</v>
      </c>
      <c r="FS254" s="302">
        <f t="shared" si="1851"/>
        <v>18927.118312500032</v>
      </c>
      <c r="FT254" s="302">
        <f t="shared" si="1851"/>
        <v>18674.756735000032</v>
      </c>
      <c r="FU254" s="302">
        <f t="shared" si="1851"/>
        <v>18422.395157500032</v>
      </c>
      <c r="FV254" s="302">
        <f t="shared" si="1851"/>
        <v>18170.033580000032</v>
      </c>
      <c r="FW254" s="302">
        <f t="shared" si="1851"/>
        <v>17917.672002500032</v>
      </c>
      <c r="FX254" s="302">
        <f t="shared" si="1851"/>
        <v>17665.310425000032</v>
      </c>
      <c r="FY254" s="302">
        <f t="shared" si="1851"/>
        <v>17412.948847500033</v>
      </c>
      <c r="FZ254" s="302">
        <f t="shared" si="1851"/>
        <v>17160.587270000033</v>
      </c>
      <c r="GA254" s="302">
        <f t="shared" si="1851"/>
        <v>16908.225692500033</v>
      </c>
      <c r="GB254" s="302">
        <f t="shared" si="1851"/>
        <v>16655.864115000033</v>
      </c>
      <c r="GC254" s="302">
        <f t="shared" si="1851"/>
        <v>16403.502537500033</v>
      </c>
      <c r="GD254" s="302">
        <f t="shared" si="1851"/>
        <v>16151.140960000033</v>
      </c>
      <c r="GE254" s="302">
        <f t="shared" si="1851"/>
        <v>15898.779382500034</v>
      </c>
      <c r="GF254" s="302">
        <f t="shared" si="1851"/>
        <v>15646.417805000034</v>
      </c>
      <c r="GG254" s="302">
        <f t="shared" si="1851"/>
        <v>15394.056227500034</v>
      </c>
      <c r="GH254" s="302">
        <f t="shared" si="1851"/>
        <v>15141.694650000034</v>
      </c>
      <c r="GI254" s="302">
        <f t="shared" si="1851"/>
        <v>14889.333072500034</v>
      </c>
      <c r="GJ254" s="302">
        <f t="shared" si="1851"/>
        <v>14636.971495000034</v>
      </c>
      <c r="GK254" s="302">
        <f t="shared" si="1851"/>
        <v>14384.609917500034</v>
      </c>
      <c r="GL254" s="302">
        <f t="shared" si="1851"/>
        <v>14132.248340000035</v>
      </c>
      <c r="GM254" s="302">
        <f t="shared" si="1851"/>
        <v>13879.886762500035</v>
      </c>
      <c r="GN254" s="302">
        <f t="shared" si="1851"/>
        <v>13627.525185000035</v>
      </c>
      <c r="GO254" s="302">
        <f t="shared" si="1851"/>
        <v>13375.163607500035</v>
      </c>
      <c r="GP254" s="302">
        <f t="shared" si="1851"/>
        <v>13122.802030000035</v>
      </c>
      <c r="GQ254" s="302">
        <f t="shared" si="1851"/>
        <v>12870.440452500035</v>
      </c>
      <c r="GR254" s="302">
        <f t="shared" si="1851"/>
        <v>12618.078875000036</v>
      </c>
      <c r="GS254" s="302">
        <f t="shared" si="1851"/>
        <v>12365.717297500036</v>
      </c>
      <c r="GT254" s="302">
        <f t="shared" si="1851"/>
        <v>12113.355720000036</v>
      </c>
      <c r="GU254" s="302">
        <f t="shared" si="1852"/>
        <v>11860.994142500036</v>
      </c>
      <c r="GV254" s="302">
        <f t="shared" si="1852"/>
        <v>11608.632565000036</v>
      </c>
      <c r="GW254" s="302">
        <f t="shared" si="1852"/>
        <v>11356.270987500036</v>
      </c>
      <c r="GX254" s="302">
        <f t="shared" si="1852"/>
        <v>11103.909410000037</v>
      </c>
      <c r="GY254" s="302">
        <f t="shared" si="1852"/>
        <v>10851.547832500037</v>
      </c>
      <c r="GZ254" s="302">
        <f t="shared" si="1852"/>
        <v>10599.186255000037</v>
      </c>
      <c r="HA254" s="302">
        <f t="shared" si="1852"/>
        <v>10346.824677500037</v>
      </c>
      <c r="HB254" s="302">
        <f t="shared" si="1852"/>
        <v>10094.463100000037</v>
      </c>
      <c r="HC254" s="302">
        <f t="shared" si="1852"/>
        <v>9842.1015225000374</v>
      </c>
      <c r="HD254" s="302">
        <f t="shared" si="1852"/>
        <v>9589.7399450000376</v>
      </c>
      <c r="HE254" s="302">
        <f t="shared" si="1852"/>
        <v>9337.3783675000377</v>
      </c>
      <c r="HF254" s="302">
        <f t="shared" si="1852"/>
        <v>9085.0167900000379</v>
      </c>
      <c r="HG254" s="302">
        <f t="shared" si="1852"/>
        <v>8832.655212500038</v>
      </c>
      <c r="HH254" s="302">
        <f t="shared" si="1852"/>
        <v>8580.2936350000382</v>
      </c>
      <c r="HI254" s="302">
        <f t="shared" si="1852"/>
        <v>8327.9320575000384</v>
      </c>
      <c r="HJ254" s="302">
        <f t="shared" si="1852"/>
        <v>8075.5704800000385</v>
      </c>
      <c r="HK254" s="302">
        <f t="shared" si="1852"/>
        <v>7823.2089025000387</v>
      </c>
      <c r="HL254" s="302">
        <f t="shared" si="1852"/>
        <v>7570.8473250000388</v>
      </c>
      <c r="HM254" s="302">
        <f t="shared" si="1852"/>
        <v>7318.485747500039</v>
      </c>
      <c r="HN254" s="302">
        <f t="shared" si="1852"/>
        <v>7066.1241700000392</v>
      </c>
      <c r="HO254" s="302">
        <f t="shared" si="1852"/>
        <v>6813.7625925000393</v>
      </c>
      <c r="HP254" s="302">
        <f t="shared" si="1852"/>
        <v>6561.4010150000395</v>
      </c>
      <c r="HQ254" s="302">
        <f t="shared" si="1852"/>
        <v>6309.0394375000396</v>
      </c>
      <c r="HR254" s="302">
        <f t="shared" si="1852"/>
        <v>6056.6778600000398</v>
      </c>
      <c r="HS254" s="302">
        <f t="shared" si="1852"/>
        <v>5804.31628250004</v>
      </c>
      <c r="HT254" s="302">
        <f t="shared" si="1852"/>
        <v>5551.9547050000401</v>
      </c>
      <c r="HU254" s="302">
        <f t="shared" si="1852"/>
        <v>5299.5931275000403</v>
      </c>
      <c r="HV254" s="302">
        <f t="shared" si="1852"/>
        <v>5047.2315500000404</v>
      </c>
      <c r="HW254" s="302">
        <f t="shared" si="1852"/>
        <v>4794.8699725000406</v>
      </c>
      <c r="HX254" s="302">
        <f t="shared" si="1852"/>
        <v>4542.5083950000408</v>
      </c>
      <c r="HY254" s="302">
        <f t="shared" si="1852"/>
        <v>4290.1468175000409</v>
      </c>
      <c r="HZ254" s="302">
        <f t="shared" si="1852"/>
        <v>4037.7852400000411</v>
      </c>
      <c r="IA254" s="302">
        <f t="shared" si="1852"/>
        <v>3785.4236625000412</v>
      </c>
      <c r="IB254" s="302">
        <f t="shared" si="1852"/>
        <v>3533.0620850000414</v>
      </c>
      <c r="IC254" s="302">
        <f t="shared" si="1852"/>
        <v>3280.7005075000416</v>
      </c>
      <c r="ID254" s="302">
        <f t="shared" si="1852"/>
        <v>3028.3389300000417</v>
      </c>
      <c r="IE254" s="302">
        <f t="shared" si="1852"/>
        <v>2775.9773525000419</v>
      </c>
      <c r="IF254" s="302">
        <f t="shared" si="1852"/>
        <v>2523.615775000042</v>
      </c>
      <c r="IG254" s="302">
        <f t="shared" si="1852"/>
        <v>2271.2541975000422</v>
      </c>
      <c r="IH254" s="302">
        <f t="shared" si="1852"/>
        <v>2018.8926200000421</v>
      </c>
      <c r="II254" s="302">
        <f t="shared" si="1852"/>
        <v>1766.5310425000421</v>
      </c>
      <c r="IJ254" s="302">
        <f t="shared" si="1852"/>
        <v>1514.169465000042</v>
      </c>
      <c r="IK254" s="302">
        <f t="shared" si="1852"/>
        <v>1261.8078875000419</v>
      </c>
      <c r="IL254" s="302">
        <f t="shared" si="1852"/>
        <v>1009.4463100000419</v>
      </c>
      <c r="IM254" s="302">
        <f t="shared" si="1852"/>
        <v>757.08473250004181</v>
      </c>
      <c r="IN254" s="302">
        <f t="shared" si="1852"/>
        <v>504.72315500004174</v>
      </c>
    </row>
    <row r="255" spans="1:248" ht="12.6" outlineLevel="1">
      <c r="C255" s="19" t="str">
        <f>Assumptions!C89</f>
        <v>Irrigation system</v>
      </c>
      <c r="G255" s="101" t="str">
        <f t="shared" si="1845"/>
        <v>USD</v>
      </c>
      <c r="I255" s="302">
        <f t="shared" si="1846"/>
        <v>147137.49683771498</v>
      </c>
      <c r="J255" s="302">
        <f t="shared" si="1847"/>
        <v>147137.49683771498</v>
      </c>
      <c r="K255" s="302">
        <f t="shared" si="1848"/>
        <v>145911.35103073402</v>
      </c>
      <c r="L255" s="302">
        <f t="shared" si="1848"/>
        <v>144685.20522375306</v>
      </c>
      <c r="M255" s="302">
        <f t="shared" si="1848"/>
        <v>143459.0594167721</v>
      </c>
      <c r="N255" s="302">
        <f t="shared" si="1848"/>
        <v>142232.91360979114</v>
      </c>
      <c r="O255" s="302">
        <f t="shared" si="1848"/>
        <v>141006.76780281018</v>
      </c>
      <c r="P255" s="302">
        <f t="shared" si="1848"/>
        <v>139780.62199582922</v>
      </c>
      <c r="Q255" s="302">
        <f t="shared" si="1848"/>
        <v>138554.47618884826</v>
      </c>
      <c r="R255" s="302">
        <f t="shared" si="1848"/>
        <v>137328.3303818673</v>
      </c>
      <c r="S255" s="302">
        <f t="shared" si="1848"/>
        <v>136102.18457488634</v>
      </c>
      <c r="T255" s="302">
        <f t="shared" si="1848"/>
        <v>134876.03876790538</v>
      </c>
      <c r="U255" s="302">
        <f t="shared" si="1848"/>
        <v>133649.89296092442</v>
      </c>
      <c r="V255" s="302">
        <f t="shared" si="1848"/>
        <v>132423.74715394346</v>
      </c>
      <c r="W255" s="302">
        <f t="shared" si="1848"/>
        <v>131197.6013469625</v>
      </c>
      <c r="X255" s="302">
        <f t="shared" si="1848"/>
        <v>129971.45553998154</v>
      </c>
      <c r="Y255" s="302">
        <f t="shared" si="1848"/>
        <v>128745.30973300058</v>
      </c>
      <c r="Z255" s="302">
        <f t="shared" si="1848"/>
        <v>127519.16392601962</v>
      </c>
      <c r="AA255" s="302">
        <f t="shared" si="1848"/>
        <v>126293.01811903866</v>
      </c>
      <c r="AB255" s="302">
        <f t="shared" si="1848"/>
        <v>125066.87231205771</v>
      </c>
      <c r="AC255" s="302">
        <f t="shared" si="1848"/>
        <v>123840.72650507675</v>
      </c>
      <c r="AD255" s="302">
        <f t="shared" si="1848"/>
        <v>122614.58069809579</v>
      </c>
      <c r="AE255" s="302">
        <f t="shared" si="1848"/>
        <v>121388.43489111483</v>
      </c>
      <c r="AF255" s="302">
        <f t="shared" si="1848"/>
        <v>120162.28908413387</v>
      </c>
      <c r="AG255" s="302">
        <f t="shared" si="1848"/>
        <v>118936.14327715291</v>
      </c>
      <c r="AH255" s="302">
        <f t="shared" si="1848"/>
        <v>117709.99747017195</v>
      </c>
      <c r="AI255" s="302">
        <f t="shared" si="1848"/>
        <v>116483.85166319099</v>
      </c>
      <c r="AJ255" s="302">
        <f t="shared" si="1848"/>
        <v>115257.70585621003</v>
      </c>
      <c r="AK255" s="302">
        <f t="shared" si="1848"/>
        <v>114031.56004922907</v>
      </c>
      <c r="AL255" s="302">
        <f t="shared" si="1848"/>
        <v>112805.41424224811</v>
      </c>
      <c r="AM255" s="302">
        <f t="shared" si="1848"/>
        <v>111579.26843526715</v>
      </c>
      <c r="AN255" s="302">
        <f t="shared" si="1848"/>
        <v>110353.12262828619</v>
      </c>
      <c r="AO255" s="302">
        <f t="shared" si="1848"/>
        <v>109126.97682130523</v>
      </c>
      <c r="AP255" s="302">
        <f t="shared" si="1848"/>
        <v>107900.83101432427</v>
      </c>
      <c r="AQ255" s="302">
        <f t="shared" si="1848"/>
        <v>106674.68520734331</v>
      </c>
      <c r="AR255" s="302">
        <f t="shared" si="1848"/>
        <v>105448.53940036235</v>
      </c>
      <c r="AS255" s="302">
        <f t="shared" si="1848"/>
        <v>104222.39359338139</v>
      </c>
      <c r="AT255" s="302">
        <f t="shared" si="1848"/>
        <v>102996.24778640043</v>
      </c>
      <c r="AU255" s="302">
        <f t="shared" si="1848"/>
        <v>101770.10197941947</v>
      </c>
      <c r="AV255" s="302">
        <f t="shared" si="1848"/>
        <v>100543.95617243851</v>
      </c>
      <c r="AW255" s="302">
        <f t="shared" si="1848"/>
        <v>99317.810365457553</v>
      </c>
      <c r="AX255" s="302">
        <f t="shared" si="1848"/>
        <v>98091.664558476594</v>
      </c>
      <c r="AY255" s="302">
        <f t="shared" si="1848"/>
        <v>96865.518751495634</v>
      </c>
      <c r="AZ255" s="302">
        <f t="shared" si="1848"/>
        <v>95639.372944514675</v>
      </c>
      <c r="BA255" s="302">
        <f t="shared" si="1848"/>
        <v>94413.227137533715</v>
      </c>
      <c r="BB255" s="302">
        <f t="shared" si="1848"/>
        <v>93187.081330552755</v>
      </c>
      <c r="BC255" s="302">
        <f t="shared" si="1848"/>
        <v>91960.935523571796</v>
      </c>
      <c r="BD255" s="302">
        <f t="shared" si="1848"/>
        <v>90734.789716590836</v>
      </c>
      <c r="BE255" s="302">
        <f t="shared" si="1848"/>
        <v>89508.643909609877</v>
      </c>
      <c r="BF255" s="302">
        <f t="shared" si="1848"/>
        <v>88282.498102628917</v>
      </c>
      <c r="BG255" s="302">
        <f t="shared" si="1848"/>
        <v>87056.352295647957</v>
      </c>
      <c r="BH255" s="302">
        <f t="shared" si="1848"/>
        <v>85830.206488666998</v>
      </c>
      <c r="BI255" s="302">
        <f t="shared" si="1848"/>
        <v>84604.060681686038</v>
      </c>
      <c r="BJ255" s="302">
        <f t="shared" si="1848"/>
        <v>83377.914874705079</v>
      </c>
      <c r="BK255" s="302">
        <f t="shared" si="1848"/>
        <v>82151.769067724119</v>
      </c>
      <c r="BL255" s="302">
        <f t="shared" si="1848"/>
        <v>80925.623260743159</v>
      </c>
      <c r="BM255" s="302">
        <f t="shared" si="1848"/>
        <v>79699.4774537622</v>
      </c>
      <c r="BN255" s="302">
        <f t="shared" si="1848"/>
        <v>78473.33164678124</v>
      </c>
      <c r="BO255" s="302">
        <f t="shared" si="1848"/>
        <v>77247.185839800281</v>
      </c>
      <c r="BP255" s="302">
        <f t="shared" si="1848"/>
        <v>76021.040032819321</v>
      </c>
      <c r="BQ255" s="302">
        <f t="shared" si="1848"/>
        <v>74794.894225838361</v>
      </c>
      <c r="BR255" s="302">
        <f t="shared" si="1848"/>
        <v>73568.748418857402</v>
      </c>
      <c r="BS255" s="302">
        <f t="shared" si="1848"/>
        <v>72342.602611876442</v>
      </c>
      <c r="BT255" s="302">
        <f t="shared" si="1848"/>
        <v>71116.456804895482</v>
      </c>
      <c r="BU255" s="302">
        <f t="shared" si="1848"/>
        <v>69890.310997914523</v>
      </c>
      <c r="BV255" s="302">
        <f>BU305</f>
        <v>68664.165190933563</v>
      </c>
      <c r="BW255" s="302">
        <f t="shared" ref="BW255:DB255" si="1857">BV305</f>
        <v>67438.019383952604</v>
      </c>
      <c r="BX255" s="302">
        <f t="shared" si="1857"/>
        <v>66211.873576971644</v>
      </c>
      <c r="BY255" s="302">
        <f t="shared" si="1857"/>
        <v>64985.727769990684</v>
      </c>
      <c r="BZ255" s="302">
        <f t="shared" si="1857"/>
        <v>63759.581963009725</v>
      </c>
      <c r="CA255" s="302">
        <f t="shared" si="1857"/>
        <v>62533.436156028765</v>
      </c>
      <c r="CB255" s="302">
        <f t="shared" si="1857"/>
        <v>61307.290349047806</v>
      </c>
      <c r="CC255" s="302">
        <f t="shared" si="1857"/>
        <v>60081.144542066846</v>
      </c>
      <c r="CD255" s="302">
        <f t="shared" si="1857"/>
        <v>58854.998735085886</v>
      </c>
      <c r="CE255" s="302">
        <f t="shared" si="1857"/>
        <v>57628.852928104927</v>
      </c>
      <c r="CF255" s="302">
        <f t="shared" si="1857"/>
        <v>56402.707121123967</v>
      </c>
      <c r="CG255" s="302">
        <f t="shared" si="1857"/>
        <v>55176.561314143008</v>
      </c>
      <c r="CH255" s="302">
        <f t="shared" si="1857"/>
        <v>53950.415507162048</v>
      </c>
      <c r="CI255" s="302">
        <f t="shared" si="1857"/>
        <v>52724.269700181088</v>
      </c>
      <c r="CJ255" s="302">
        <f t="shared" si="1857"/>
        <v>51498.123893200129</v>
      </c>
      <c r="CK255" s="302">
        <f t="shared" si="1857"/>
        <v>50271.978086219169</v>
      </c>
      <c r="CL255" s="302">
        <f t="shared" si="1857"/>
        <v>49045.83227923821</v>
      </c>
      <c r="CM255" s="302">
        <f t="shared" si="1857"/>
        <v>47819.68647225725</v>
      </c>
      <c r="CN255" s="302">
        <f t="shared" si="1857"/>
        <v>46593.54066527629</v>
      </c>
      <c r="CO255" s="302">
        <f t="shared" si="1857"/>
        <v>45367.394858295331</v>
      </c>
      <c r="CP255" s="302">
        <f t="shared" si="1857"/>
        <v>44141.249051314371</v>
      </c>
      <c r="CQ255" s="302">
        <f t="shared" si="1857"/>
        <v>42915.103244333412</v>
      </c>
      <c r="CR255" s="302">
        <f t="shared" si="1857"/>
        <v>41688.957437352452</v>
      </c>
      <c r="CS255" s="302">
        <f t="shared" si="1857"/>
        <v>40462.811630371492</v>
      </c>
      <c r="CT255" s="302">
        <f t="shared" si="1857"/>
        <v>39236.665823390533</v>
      </c>
      <c r="CU255" s="302">
        <f t="shared" si="1857"/>
        <v>38010.520016409573</v>
      </c>
      <c r="CV255" s="302">
        <f t="shared" si="1857"/>
        <v>36784.374209428614</v>
      </c>
      <c r="CW255" s="302">
        <f t="shared" si="1857"/>
        <v>35558.228402447654</v>
      </c>
      <c r="CX255" s="302">
        <f t="shared" si="1857"/>
        <v>34332.082595466694</v>
      </c>
      <c r="CY255" s="302">
        <f t="shared" si="1857"/>
        <v>33105.936788485735</v>
      </c>
      <c r="CZ255" s="302">
        <f t="shared" si="1857"/>
        <v>31879.790981504775</v>
      </c>
      <c r="DA255" s="302">
        <f t="shared" si="1857"/>
        <v>30653.645174523816</v>
      </c>
      <c r="DB255" s="302">
        <f t="shared" si="1857"/>
        <v>29427.499367542856</v>
      </c>
      <c r="DC255" s="302">
        <f t="shared" ref="DC255:EH255" si="1858">DB305</f>
        <v>28201.353560561896</v>
      </c>
      <c r="DD255" s="302">
        <f t="shared" si="1858"/>
        <v>26975.207753580937</v>
      </c>
      <c r="DE255" s="302">
        <f t="shared" si="1858"/>
        <v>25749.061946599977</v>
      </c>
      <c r="DF255" s="302">
        <f t="shared" si="1858"/>
        <v>24522.916139619017</v>
      </c>
      <c r="DG255" s="302">
        <f t="shared" si="1858"/>
        <v>23296.770332638058</v>
      </c>
      <c r="DH255" s="302">
        <f t="shared" si="1858"/>
        <v>22070.624525657098</v>
      </c>
      <c r="DI255" s="302">
        <f t="shared" si="1858"/>
        <v>20844.478718676139</v>
      </c>
      <c r="DJ255" s="302">
        <f t="shared" si="1858"/>
        <v>19618.332911695179</v>
      </c>
      <c r="DK255" s="302">
        <f t="shared" si="1858"/>
        <v>18392.187104714219</v>
      </c>
      <c r="DL255" s="302">
        <f t="shared" si="1858"/>
        <v>17166.04129773326</v>
      </c>
      <c r="DM255" s="302">
        <f t="shared" si="1858"/>
        <v>15939.895490752302</v>
      </c>
      <c r="DN255" s="302">
        <f t="shared" si="1858"/>
        <v>14713.749683771344</v>
      </c>
      <c r="DO255" s="302">
        <f t="shared" si="1858"/>
        <v>13487.603876790386</v>
      </c>
      <c r="DP255" s="302">
        <f t="shared" si="1858"/>
        <v>12261.458069809429</v>
      </c>
      <c r="DQ255" s="302">
        <f t="shared" si="1858"/>
        <v>11035.312262828471</v>
      </c>
      <c r="DR255" s="302">
        <f t="shared" si="1858"/>
        <v>9809.1664558475131</v>
      </c>
      <c r="DS255" s="302">
        <f t="shared" si="1858"/>
        <v>8583.0206488665553</v>
      </c>
      <c r="DT255" s="302">
        <f t="shared" si="1858"/>
        <v>7356.8748418855976</v>
      </c>
      <c r="DU255" s="302">
        <f t="shared" si="1858"/>
        <v>6130.7290349046398</v>
      </c>
      <c r="DV255" s="302">
        <f t="shared" si="1858"/>
        <v>4904.583227923682</v>
      </c>
      <c r="DW255" s="302">
        <f t="shared" si="1858"/>
        <v>3678.4374209427242</v>
      </c>
      <c r="DX255" s="302">
        <f t="shared" si="1858"/>
        <v>2452.2916139617664</v>
      </c>
      <c r="DY255" s="302">
        <f t="shared" si="1858"/>
        <v>1226.1458069808084</v>
      </c>
      <c r="DZ255" s="302">
        <f t="shared" si="1858"/>
        <v>-1.496118784416467E-10</v>
      </c>
      <c r="EA255" s="302">
        <f t="shared" si="1858"/>
        <v>-1.496118784416467E-10</v>
      </c>
      <c r="EB255" s="302">
        <f t="shared" si="1858"/>
        <v>-1.496118784416467E-10</v>
      </c>
      <c r="EC255" s="302">
        <f t="shared" si="1858"/>
        <v>-1.496118784416467E-10</v>
      </c>
      <c r="ED255" s="302">
        <f t="shared" si="1858"/>
        <v>-1.496118784416467E-10</v>
      </c>
      <c r="EE255" s="302">
        <f t="shared" si="1858"/>
        <v>-1.496118784416467E-10</v>
      </c>
      <c r="EF255" s="302">
        <f t="shared" si="1858"/>
        <v>-1.496118784416467E-10</v>
      </c>
      <c r="EG255" s="302">
        <f t="shared" si="1858"/>
        <v>-1.496118784416467E-10</v>
      </c>
      <c r="EH255" s="302">
        <f t="shared" si="1858"/>
        <v>-1.496118784416467E-10</v>
      </c>
      <c r="EI255" s="302">
        <f t="shared" si="1851"/>
        <v>-1.496118784416467E-10</v>
      </c>
      <c r="EJ255" s="302">
        <f t="shared" si="1851"/>
        <v>-1.496118784416467E-10</v>
      </c>
      <c r="EK255" s="302">
        <f t="shared" si="1851"/>
        <v>-1.496118784416467E-10</v>
      </c>
      <c r="EL255" s="302">
        <f t="shared" si="1851"/>
        <v>-1.496118784416467E-10</v>
      </c>
      <c r="EM255" s="302">
        <f t="shared" si="1851"/>
        <v>-1.496118784416467E-10</v>
      </c>
      <c r="EN255" s="302">
        <f t="shared" si="1851"/>
        <v>-1.496118784416467E-10</v>
      </c>
      <c r="EO255" s="302">
        <f t="shared" si="1851"/>
        <v>-1.496118784416467E-10</v>
      </c>
      <c r="EP255" s="302">
        <f t="shared" si="1851"/>
        <v>-1.496118784416467E-10</v>
      </c>
      <c r="EQ255" s="302">
        <f t="shared" si="1851"/>
        <v>-1.496118784416467E-10</v>
      </c>
      <c r="ER255" s="302">
        <f t="shared" si="1851"/>
        <v>-1.496118784416467E-10</v>
      </c>
      <c r="ES255" s="302">
        <f t="shared" si="1851"/>
        <v>-1.496118784416467E-10</v>
      </c>
      <c r="ET255" s="302">
        <f t="shared" si="1851"/>
        <v>-1.496118784416467E-10</v>
      </c>
      <c r="EU255" s="302">
        <f t="shared" si="1851"/>
        <v>-1.496118784416467E-10</v>
      </c>
      <c r="EV255" s="302">
        <f t="shared" si="1851"/>
        <v>-1.496118784416467E-10</v>
      </c>
      <c r="EW255" s="302">
        <f t="shared" si="1851"/>
        <v>-1.496118784416467E-10</v>
      </c>
      <c r="EX255" s="302">
        <f t="shared" si="1851"/>
        <v>-1.496118784416467E-10</v>
      </c>
      <c r="EY255" s="302">
        <f t="shared" si="1851"/>
        <v>-1.496118784416467E-10</v>
      </c>
      <c r="EZ255" s="302">
        <f t="shared" si="1851"/>
        <v>-1.496118784416467E-10</v>
      </c>
      <c r="FA255" s="302">
        <f t="shared" si="1851"/>
        <v>-1.496118784416467E-10</v>
      </c>
      <c r="FB255" s="302">
        <f t="shared" si="1851"/>
        <v>-1.496118784416467E-10</v>
      </c>
      <c r="FC255" s="302">
        <f t="shared" si="1851"/>
        <v>-1.496118784416467E-10</v>
      </c>
      <c r="FD255" s="302">
        <f t="shared" si="1851"/>
        <v>-1.496118784416467E-10</v>
      </c>
      <c r="FE255" s="302">
        <f t="shared" si="1851"/>
        <v>-1.496118784416467E-10</v>
      </c>
      <c r="FF255" s="302">
        <f t="shared" si="1851"/>
        <v>-1.496118784416467E-10</v>
      </c>
      <c r="FG255" s="302">
        <f t="shared" si="1851"/>
        <v>-1.496118784416467E-10</v>
      </c>
      <c r="FH255" s="302">
        <f t="shared" si="1851"/>
        <v>-1.496118784416467E-10</v>
      </c>
      <c r="FI255" s="302">
        <f t="shared" si="1851"/>
        <v>-1.496118784416467E-10</v>
      </c>
      <c r="FJ255" s="302">
        <f t="shared" si="1851"/>
        <v>-1.496118784416467E-10</v>
      </c>
      <c r="FK255" s="302">
        <f t="shared" si="1851"/>
        <v>-1.496118784416467E-10</v>
      </c>
      <c r="FL255" s="302">
        <f t="shared" si="1851"/>
        <v>-1.496118784416467E-10</v>
      </c>
      <c r="FM255" s="302">
        <f t="shared" si="1851"/>
        <v>-1.496118784416467E-10</v>
      </c>
      <c r="FN255" s="302">
        <f t="shared" si="1851"/>
        <v>-1.496118784416467E-10</v>
      </c>
      <c r="FO255" s="302">
        <f t="shared" si="1851"/>
        <v>-1.496118784416467E-10</v>
      </c>
      <c r="FP255" s="302">
        <f t="shared" si="1851"/>
        <v>-1.496118784416467E-10</v>
      </c>
      <c r="FQ255" s="302">
        <f t="shared" si="1851"/>
        <v>-1.496118784416467E-10</v>
      </c>
      <c r="FR255" s="302">
        <f t="shared" si="1851"/>
        <v>-1.496118784416467E-10</v>
      </c>
      <c r="FS255" s="302">
        <f t="shared" si="1851"/>
        <v>-1.496118784416467E-10</v>
      </c>
      <c r="FT255" s="302">
        <f t="shared" si="1851"/>
        <v>-1.496118784416467E-10</v>
      </c>
      <c r="FU255" s="302">
        <f t="shared" si="1851"/>
        <v>-1.496118784416467E-10</v>
      </c>
      <c r="FV255" s="302">
        <f t="shared" si="1851"/>
        <v>-1.496118784416467E-10</v>
      </c>
      <c r="FW255" s="302">
        <f t="shared" si="1851"/>
        <v>-1.496118784416467E-10</v>
      </c>
      <c r="FX255" s="302">
        <f t="shared" si="1851"/>
        <v>-1.496118784416467E-10</v>
      </c>
      <c r="FY255" s="302">
        <f t="shared" si="1851"/>
        <v>-1.496118784416467E-10</v>
      </c>
      <c r="FZ255" s="302">
        <f t="shared" si="1851"/>
        <v>-1.496118784416467E-10</v>
      </c>
      <c r="GA255" s="302">
        <f t="shared" si="1851"/>
        <v>-1.496118784416467E-10</v>
      </c>
      <c r="GB255" s="302">
        <f t="shared" si="1851"/>
        <v>-1.496118784416467E-10</v>
      </c>
      <c r="GC255" s="302">
        <f t="shared" si="1851"/>
        <v>-1.496118784416467E-10</v>
      </c>
      <c r="GD255" s="302">
        <f t="shared" si="1851"/>
        <v>-1.496118784416467E-10</v>
      </c>
      <c r="GE255" s="302">
        <f t="shared" si="1851"/>
        <v>-1.496118784416467E-10</v>
      </c>
      <c r="GF255" s="302">
        <f t="shared" si="1851"/>
        <v>-1.496118784416467E-10</v>
      </c>
      <c r="GG255" s="302">
        <f t="shared" si="1851"/>
        <v>-1.496118784416467E-10</v>
      </c>
      <c r="GH255" s="302">
        <f t="shared" si="1851"/>
        <v>-1.496118784416467E-10</v>
      </c>
      <c r="GI255" s="302">
        <f t="shared" si="1851"/>
        <v>-1.496118784416467E-10</v>
      </c>
      <c r="GJ255" s="302">
        <f t="shared" si="1851"/>
        <v>-1.496118784416467E-10</v>
      </c>
      <c r="GK255" s="302">
        <f t="shared" si="1851"/>
        <v>-1.496118784416467E-10</v>
      </c>
      <c r="GL255" s="302">
        <f t="shared" si="1851"/>
        <v>-1.496118784416467E-10</v>
      </c>
      <c r="GM255" s="302">
        <f t="shared" si="1851"/>
        <v>-1.496118784416467E-10</v>
      </c>
      <c r="GN255" s="302">
        <f t="shared" si="1851"/>
        <v>-1.496118784416467E-10</v>
      </c>
      <c r="GO255" s="302">
        <f t="shared" si="1851"/>
        <v>-1.496118784416467E-10</v>
      </c>
      <c r="GP255" s="302">
        <f t="shared" si="1851"/>
        <v>-1.496118784416467E-10</v>
      </c>
      <c r="GQ255" s="302">
        <f t="shared" si="1851"/>
        <v>-1.496118784416467E-10</v>
      </c>
      <c r="GR255" s="302">
        <f t="shared" si="1851"/>
        <v>-1.496118784416467E-10</v>
      </c>
      <c r="GS255" s="302">
        <f t="shared" si="1851"/>
        <v>-1.496118784416467E-10</v>
      </c>
      <c r="GT255" s="302">
        <f t="shared" ref="GT255:IN255" si="1859">GS305</f>
        <v>-1.496118784416467E-10</v>
      </c>
      <c r="GU255" s="302">
        <f t="shared" si="1859"/>
        <v>-1.496118784416467E-10</v>
      </c>
      <c r="GV255" s="302">
        <f t="shared" si="1859"/>
        <v>-1.496118784416467E-10</v>
      </c>
      <c r="GW255" s="302">
        <f t="shared" si="1859"/>
        <v>-1.496118784416467E-10</v>
      </c>
      <c r="GX255" s="302">
        <f t="shared" si="1859"/>
        <v>-1.496118784416467E-10</v>
      </c>
      <c r="GY255" s="302">
        <f t="shared" si="1859"/>
        <v>-1.496118784416467E-10</v>
      </c>
      <c r="GZ255" s="302">
        <f t="shared" si="1859"/>
        <v>-1.496118784416467E-10</v>
      </c>
      <c r="HA255" s="302">
        <f t="shared" si="1859"/>
        <v>-1.496118784416467E-10</v>
      </c>
      <c r="HB255" s="302">
        <f t="shared" si="1859"/>
        <v>-1.496118784416467E-10</v>
      </c>
      <c r="HC255" s="302">
        <f t="shared" si="1859"/>
        <v>-1.496118784416467E-10</v>
      </c>
      <c r="HD255" s="302">
        <f t="shared" si="1859"/>
        <v>-1.496118784416467E-10</v>
      </c>
      <c r="HE255" s="302">
        <f t="shared" si="1859"/>
        <v>-1.496118784416467E-10</v>
      </c>
      <c r="HF255" s="302">
        <f t="shared" si="1859"/>
        <v>-1.496118784416467E-10</v>
      </c>
      <c r="HG255" s="302">
        <f t="shared" si="1859"/>
        <v>-1.496118784416467E-10</v>
      </c>
      <c r="HH255" s="302">
        <f t="shared" si="1859"/>
        <v>-1.496118784416467E-10</v>
      </c>
      <c r="HI255" s="302">
        <f t="shared" si="1859"/>
        <v>-1.496118784416467E-10</v>
      </c>
      <c r="HJ255" s="302">
        <f t="shared" si="1859"/>
        <v>-1.496118784416467E-10</v>
      </c>
      <c r="HK255" s="302">
        <f t="shared" si="1859"/>
        <v>-1.496118784416467E-10</v>
      </c>
      <c r="HL255" s="302">
        <f t="shared" si="1859"/>
        <v>-1.496118784416467E-10</v>
      </c>
      <c r="HM255" s="302">
        <f t="shared" si="1859"/>
        <v>-1.496118784416467E-10</v>
      </c>
      <c r="HN255" s="302">
        <f t="shared" si="1859"/>
        <v>-1.496118784416467E-10</v>
      </c>
      <c r="HO255" s="302">
        <f t="shared" si="1859"/>
        <v>-1.496118784416467E-10</v>
      </c>
      <c r="HP255" s="302">
        <f t="shared" si="1859"/>
        <v>-1.496118784416467E-10</v>
      </c>
      <c r="HQ255" s="302">
        <f t="shared" si="1859"/>
        <v>-1.496118784416467E-10</v>
      </c>
      <c r="HR255" s="302">
        <f t="shared" si="1859"/>
        <v>-1.496118784416467E-10</v>
      </c>
      <c r="HS255" s="302">
        <f t="shared" si="1859"/>
        <v>-1.496118784416467E-10</v>
      </c>
      <c r="HT255" s="302">
        <f t="shared" si="1859"/>
        <v>-1.496118784416467E-10</v>
      </c>
      <c r="HU255" s="302">
        <f t="shared" si="1859"/>
        <v>-1.496118784416467E-10</v>
      </c>
      <c r="HV255" s="302">
        <f t="shared" si="1859"/>
        <v>-1.496118784416467E-10</v>
      </c>
      <c r="HW255" s="302">
        <f t="shared" si="1859"/>
        <v>-1.496118784416467E-10</v>
      </c>
      <c r="HX255" s="302">
        <f t="shared" si="1859"/>
        <v>-1.496118784416467E-10</v>
      </c>
      <c r="HY255" s="302">
        <f t="shared" si="1859"/>
        <v>-1.496118784416467E-10</v>
      </c>
      <c r="HZ255" s="302">
        <f t="shared" si="1859"/>
        <v>-1.496118784416467E-10</v>
      </c>
      <c r="IA255" s="302">
        <f t="shared" si="1859"/>
        <v>-1.496118784416467E-10</v>
      </c>
      <c r="IB255" s="302">
        <f t="shared" si="1859"/>
        <v>-1.496118784416467E-10</v>
      </c>
      <c r="IC255" s="302">
        <f t="shared" si="1859"/>
        <v>-1.496118784416467E-10</v>
      </c>
      <c r="ID255" s="302">
        <f t="shared" si="1859"/>
        <v>-1.496118784416467E-10</v>
      </c>
      <c r="IE255" s="302">
        <f t="shared" si="1859"/>
        <v>-1.496118784416467E-10</v>
      </c>
      <c r="IF255" s="302">
        <f t="shared" si="1859"/>
        <v>-1.496118784416467E-10</v>
      </c>
      <c r="IG255" s="302">
        <f t="shared" si="1859"/>
        <v>-1.496118784416467E-10</v>
      </c>
      <c r="IH255" s="302">
        <f t="shared" si="1859"/>
        <v>-1.496118784416467E-10</v>
      </c>
      <c r="II255" s="302">
        <f t="shared" si="1859"/>
        <v>-1.496118784416467E-10</v>
      </c>
      <c r="IJ255" s="302">
        <f t="shared" si="1859"/>
        <v>-1.496118784416467E-10</v>
      </c>
      <c r="IK255" s="302">
        <f t="shared" si="1859"/>
        <v>-1.496118784416467E-10</v>
      </c>
      <c r="IL255" s="302">
        <f t="shared" si="1859"/>
        <v>-1.496118784416467E-10</v>
      </c>
      <c r="IM255" s="302">
        <f t="shared" si="1859"/>
        <v>-1.496118784416467E-10</v>
      </c>
      <c r="IN255" s="302">
        <f t="shared" si="1859"/>
        <v>-1.496118784416467E-10</v>
      </c>
    </row>
    <row r="256" spans="1:248" ht="12.6" outlineLevel="1">
      <c r="C256" s="19" t="str">
        <f>Assumptions!C92</f>
        <v>Livestock water system</v>
      </c>
      <c r="G256" s="101" t="str">
        <f t="shared" si="1845"/>
        <v>USD</v>
      </c>
      <c r="I256" s="302">
        <f t="shared" si="1846"/>
        <v>0</v>
      </c>
      <c r="J256" s="302">
        <f t="shared" si="1847"/>
        <v>0</v>
      </c>
      <c r="K256" s="302">
        <f t="shared" ref="K256:AP256" si="1860">J306</f>
        <v>0</v>
      </c>
      <c r="L256" s="302">
        <f t="shared" si="1860"/>
        <v>0</v>
      </c>
      <c r="M256" s="302">
        <f t="shared" si="1860"/>
        <v>0</v>
      </c>
      <c r="N256" s="302">
        <f t="shared" si="1860"/>
        <v>0</v>
      </c>
      <c r="O256" s="302">
        <f t="shared" si="1860"/>
        <v>0</v>
      </c>
      <c r="P256" s="302">
        <f t="shared" si="1860"/>
        <v>0</v>
      </c>
      <c r="Q256" s="302">
        <f t="shared" si="1860"/>
        <v>0</v>
      </c>
      <c r="R256" s="302">
        <f t="shared" si="1860"/>
        <v>0</v>
      </c>
      <c r="S256" s="302">
        <f t="shared" si="1860"/>
        <v>0</v>
      </c>
      <c r="T256" s="302">
        <f t="shared" si="1860"/>
        <v>0</v>
      </c>
      <c r="U256" s="302">
        <f t="shared" si="1860"/>
        <v>0</v>
      </c>
      <c r="V256" s="302">
        <f t="shared" si="1860"/>
        <v>0</v>
      </c>
      <c r="W256" s="302">
        <f t="shared" si="1860"/>
        <v>0</v>
      </c>
      <c r="X256" s="302">
        <f t="shared" si="1860"/>
        <v>0</v>
      </c>
      <c r="Y256" s="302">
        <f t="shared" si="1860"/>
        <v>0</v>
      </c>
      <c r="Z256" s="302">
        <f t="shared" si="1860"/>
        <v>0</v>
      </c>
      <c r="AA256" s="302">
        <f t="shared" si="1860"/>
        <v>0</v>
      </c>
      <c r="AB256" s="302">
        <f t="shared" si="1860"/>
        <v>0</v>
      </c>
      <c r="AC256" s="302">
        <f t="shared" si="1860"/>
        <v>0</v>
      </c>
      <c r="AD256" s="302">
        <f t="shared" si="1860"/>
        <v>0</v>
      </c>
      <c r="AE256" s="302">
        <f t="shared" si="1860"/>
        <v>0</v>
      </c>
      <c r="AF256" s="302">
        <f t="shared" si="1860"/>
        <v>0</v>
      </c>
      <c r="AG256" s="302">
        <f t="shared" si="1860"/>
        <v>0</v>
      </c>
      <c r="AH256" s="302">
        <f t="shared" si="1860"/>
        <v>0</v>
      </c>
      <c r="AI256" s="302">
        <f t="shared" si="1860"/>
        <v>0</v>
      </c>
      <c r="AJ256" s="302">
        <f t="shared" si="1860"/>
        <v>0</v>
      </c>
      <c r="AK256" s="302">
        <f t="shared" si="1860"/>
        <v>0</v>
      </c>
      <c r="AL256" s="302">
        <f t="shared" si="1860"/>
        <v>0</v>
      </c>
      <c r="AM256" s="302">
        <f t="shared" si="1860"/>
        <v>0</v>
      </c>
      <c r="AN256" s="302">
        <f t="shared" si="1860"/>
        <v>0</v>
      </c>
      <c r="AO256" s="302">
        <f t="shared" si="1860"/>
        <v>0</v>
      </c>
      <c r="AP256" s="302">
        <f t="shared" si="1860"/>
        <v>0</v>
      </c>
      <c r="AQ256" s="302">
        <f t="shared" ref="AQ256:BU256" si="1861">AP306</f>
        <v>0</v>
      </c>
      <c r="AR256" s="302">
        <f t="shared" si="1861"/>
        <v>0</v>
      </c>
      <c r="AS256" s="302">
        <f t="shared" si="1861"/>
        <v>0</v>
      </c>
      <c r="AT256" s="302">
        <f t="shared" si="1861"/>
        <v>0</v>
      </c>
      <c r="AU256" s="302">
        <f t="shared" si="1861"/>
        <v>0</v>
      </c>
      <c r="AV256" s="302">
        <f t="shared" si="1861"/>
        <v>0</v>
      </c>
      <c r="AW256" s="302">
        <f t="shared" si="1861"/>
        <v>0</v>
      </c>
      <c r="AX256" s="302">
        <f t="shared" si="1861"/>
        <v>0</v>
      </c>
      <c r="AY256" s="302">
        <f t="shared" si="1861"/>
        <v>0</v>
      </c>
      <c r="AZ256" s="302">
        <f t="shared" si="1861"/>
        <v>0</v>
      </c>
      <c r="BA256" s="302">
        <f t="shared" si="1861"/>
        <v>0</v>
      </c>
      <c r="BB256" s="302">
        <f t="shared" si="1861"/>
        <v>0</v>
      </c>
      <c r="BC256" s="302">
        <f t="shared" si="1861"/>
        <v>0</v>
      </c>
      <c r="BD256" s="302">
        <f t="shared" si="1861"/>
        <v>0</v>
      </c>
      <c r="BE256" s="302">
        <f t="shared" si="1861"/>
        <v>0</v>
      </c>
      <c r="BF256" s="302">
        <f t="shared" si="1861"/>
        <v>0</v>
      </c>
      <c r="BG256" s="302">
        <f t="shared" si="1861"/>
        <v>0</v>
      </c>
      <c r="BH256" s="302">
        <f t="shared" si="1861"/>
        <v>0</v>
      </c>
      <c r="BI256" s="302">
        <f t="shared" si="1861"/>
        <v>0</v>
      </c>
      <c r="BJ256" s="302">
        <f t="shared" si="1861"/>
        <v>0</v>
      </c>
      <c r="BK256" s="302">
        <f t="shared" si="1861"/>
        <v>0</v>
      </c>
      <c r="BL256" s="302">
        <f t="shared" si="1861"/>
        <v>0</v>
      </c>
      <c r="BM256" s="302">
        <f t="shared" si="1861"/>
        <v>0</v>
      </c>
      <c r="BN256" s="302">
        <f t="shared" si="1861"/>
        <v>0</v>
      </c>
      <c r="BO256" s="302">
        <f t="shared" si="1861"/>
        <v>0</v>
      </c>
      <c r="BP256" s="302">
        <f t="shared" si="1861"/>
        <v>0</v>
      </c>
      <c r="BQ256" s="302">
        <f t="shared" si="1861"/>
        <v>0</v>
      </c>
      <c r="BR256" s="302">
        <f t="shared" si="1861"/>
        <v>0</v>
      </c>
      <c r="BS256" s="302">
        <f t="shared" si="1861"/>
        <v>0</v>
      </c>
      <c r="BT256" s="302">
        <f t="shared" si="1861"/>
        <v>0</v>
      </c>
      <c r="BU256" s="302">
        <f t="shared" si="1861"/>
        <v>0</v>
      </c>
      <c r="BV256" s="302">
        <f>BU306</f>
        <v>0</v>
      </c>
      <c r="BW256" s="302">
        <f t="shared" ref="BW256:DB256" si="1862">BV306</f>
        <v>0</v>
      </c>
      <c r="BX256" s="302">
        <f t="shared" si="1862"/>
        <v>0</v>
      </c>
      <c r="BY256" s="302">
        <f t="shared" si="1862"/>
        <v>0</v>
      </c>
      <c r="BZ256" s="302">
        <f t="shared" si="1862"/>
        <v>0</v>
      </c>
      <c r="CA256" s="302">
        <f t="shared" si="1862"/>
        <v>0</v>
      </c>
      <c r="CB256" s="302">
        <f t="shared" si="1862"/>
        <v>0</v>
      </c>
      <c r="CC256" s="302">
        <f t="shared" si="1862"/>
        <v>0</v>
      </c>
      <c r="CD256" s="302">
        <f t="shared" si="1862"/>
        <v>0</v>
      </c>
      <c r="CE256" s="302">
        <f t="shared" si="1862"/>
        <v>0</v>
      </c>
      <c r="CF256" s="302">
        <f t="shared" si="1862"/>
        <v>0</v>
      </c>
      <c r="CG256" s="302">
        <f t="shared" si="1862"/>
        <v>0</v>
      </c>
      <c r="CH256" s="302">
        <f t="shared" si="1862"/>
        <v>0</v>
      </c>
      <c r="CI256" s="302">
        <f t="shared" si="1862"/>
        <v>0</v>
      </c>
      <c r="CJ256" s="302">
        <f t="shared" si="1862"/>
        <v>0</v>
      </c>
      <c r="CK256" s="302">
        <f t="shared" si="1862"/>
        <v>0</v>
      </c>
      <c r="CL256" s="302">
        <f t="shared" si="1862"/>
        <v>0</v>
      </c>
      <c r="CM256" s="302">
        <f t="shared" si="1862"/>
        <v>0</v>
      </c>
      <c r="CN256" s="302">
        <f t="shared" si="1862"/>
        <v>0</v>
      </c>
      <c r="CO256" s="302">
        <f t="shared" si="1862"/>
        <v>0</v>
      </c>
      <c r="CP256" s="302">
        <f t="shared" si="1862"/>
        <v>0</v>
      </c>
      <c r="CQ256" s="302">
        <f t="shared" si="1862"/>
        <v>0</v>
      </c>
      <c r="CR256" s="302">
        <f t="shared" si="1862"/>
        <v>0</v>
      </c>
      <c r="CS256" s="302">
        <f t="shared" si="1862"/>
        <v>0</v>
      </c>
      <c r="CT256" s="302">
        <f t="shared" si="1862"/>
        <v>0</v>
      </c>
      <c r="CU256" s="302">
        <f t="shared" si="1862"/>
        <v>0</v>
      </c>
      <c r="CV256" s="302">
        <f t="shared" si="1862"/>
        <v>0</v>
      </c>
      <c r="CW256" s="302">
        <f t="shared" si="1862"/>
        <v>0</v>
      </c>
      <c r="CX256" s="302">
        <f t="shared" si="1862"/>
        <v>0</v>
      </c>
      <c r="CY256" s="302">
        <f t="shared" si="1862"/>
        <v>0</v>
      </c>
      <c r="CZ256" s="302">
        <f t="shared" si="1862"/>
        <v>0</v>
      </c>
      <c r="DA256" s="302">
        <f t="shared" si="1862"/>
        <v>0</v>
      </c>
      <c r="DB256" s="302">
        <f t="shared" si="1862"/>
        <v>0</v>
      </c>
      <c r="DC256" s="302">
        <f t="shared" ref="DC256:EH256" si="1863">DB306</f>
        <v>0</v>
      </c>
      <c r="DD256" s="302">
        <f t="shared" si="1863"/>
        <v>0</v>
      </c>
      <c r="DE256" s="302">
        <f t="shared" si="1863"/>
        <v>0</v>
      </c>
      <c r="DF256" s="302">
        <f t="shared" si="1863"/>
        <v>0</v>
      </c>
      <c r="DG256" s="302">
        <f t="shared" si="1863"/>
        <v>0</v>
      </c>
      <c r="DH256" s="302">
        <f t="shared" si="1863"/>
        <v>0</v>
      </c>
      <c r="DI256" s="302">
        <f t="shared" si="1863"/>
        <v>0</v>
      </c>
      <c r="DJ256" s="302">
        <f t="shared" si="1863"/>
        <v>0</v>
      </c>
      <c r="DK256" s="302">
        <f t="shared" si="1863"/>
        <v>0</v>
      </c>
      <c r="DL256" s="302">
        <f t="shared" si="1863"/>
        <v>0</v>
      </c>
      <c r="DM256" s="302">
        <f t="shared" si="1863"/>
        <v>0</v>
      </c>
      <c r="DN256" s="302">
        <f t="shared" si="1863"/>
        <v>0</v>
      </c>
      <c r="DO256" s="302">
        <f t="shared" si="1863"/>
        <v>0</v>
      </c>
      <c r="DP256" s="302">
        <f t="shared" si="1863"/>
        <v>0</v>
      </c>
      <c r="DQ256" s="302">
        <f t="shared" si="1863"/>
        <v>0</v>
      </c>
      <c r="DR256" s="302">
        <f t="shared" si="1863"/>
        <v>0</v>
      </c>
      <c r="DS256" s="302">
        <f t="shared" si="1863"/>
        <v>0</v>
      </c>
      <c r="DT256" s="302">
        <f t="shared" si="1863"/>
        <v>0</v>
      </c>
      <c r="DU256" s="302">
        <f t="shared" si="1863"/>
        <v>0</v>
      </c>
      <c r="DV256" s="302">
        <f t="shared" si="1863"/>
        <v>0</v>
      </c>
      <c r="DW256" s="302">
        <f t="shared" si="1863"/>
        <v>0</v>
      </c>
      <c r="DX256" s="302">
        <f t="shared" si="1863"/>
        <v>0</v>
      </c>
      <c r="DY256" s="302">
        <f t="shared" si="1863"/>
        <v>0</v>
      </c>
      <c r="DZ256" s="302">
        <f t="shared" si="1863"/>
        <v>0</v>
      </c>
      <c r="EA256" s="302">
        <f t="shared" si="1863"/>
        <v>0</v>
      </c>
      <c r="EB256" s="302">
        <f t="shared" si="1863"/>
        <v>0</v>
      </c>
      <c r="EC256" s="302">
        <f t="shared" si="1863"/>
        <v>0</v>
      </c>
      <c r="ED256" s="302">
        <f t="shared" si="1863"/>
        <v>0</v>
      </c>
      <c r="EE256" s="302">
        <f t="shared" si="1863"/>
        <v>0</v>
      </c>
      <c r="EF256" s="302">
        <f t="shared" si="1863"/>
        <v>0</v>
      </c>
      <c r="EG256" s="302">
        <f t="shared" si="1863"/>
        <v>0</v>
      </c>
      <c r="EH256" s="302">
        <f t="shared" si="1863"/>
        <v>0</v>
      </c>
      <c r="EI256" s="302">
        <f t="shared" ref="EI256:FN256" si="1864">EH306</f>
        <v>0</v>
      </c>
      <c r="EJ256" s="302">
        <f t="shared" si="1864"/>
        <v>0</v>
      </c>
      <c r="EK256" s="302">
        <f t="shared" si="1864"/>
        <v>0</v>
      </c>
      <c r="EL256" s="302">
        <f t="shared" si="1864"/>
        <v>0</v>
      </c>
      <c r="EM256" s="302">
        <f t="shared" si="1864"/>
        <v>0</v>
      </c>
      <c r="EN256" s="302">
        <f t="shared" si="1864"/>
        <v>0</v>
      </c>
      <c r="EO256" s="302">
        <f t="shared" si="1864"/>
        <v>0</v>
      </c>
      <c r="EP256" s="302">
        <f t="shared" si="1864"/>
        <v>0</v>
      </c>
      <c r="EQ256" s="302">
        <f t="shared" si="1864"/>
        <v>0</v>
      </c>
      <c r="ER256" s="302">
        <f t="shared" si="1864"/>
        <v>0</v>
      </c>
      <c r="ES256" s="302">
        <f t="shared" si="1864"/>
        <v>0</v>
      </c>
      <c r="ET256" s="302">
        <f t="shared" si="1864"/>
        <v>0</v>
      </c>
      <c r="EU256" s="302">
        <f t="shared" si="1864"/>
        <v>0</v>
      </c>
      <c r="EV256" s="302">
        <f t="shared" si="1864"/>
        <v>0</v>
      </c>
      <c r="EW256" s="302">
        <f t="shared" si="1864"/>
        <v>0</v>
      </c>
      <c r="EX256" s="302">
        <f t="shared" si="1864"/>
        <v>0</v>
      </c>
      <c r="EY256" s="302">
        <f t="shared" si="1864"/>
        <v>0</v>
      </c>
      <c r="EZ256" s="302">
        <f t="shared" si="1864"/>
        <v>0</v>
      </c>
      <c r="FA256" s="302">
        <f t="shared" si="1864"/>
        <v>0</v>
      </c>
      <c r="FB256" s="302">
        <f t="shared" si="1864"/>
        <v>0</v>
      </c>
      <c r="FC256" s="302">
        <f t="shared" si="1864"/>
        <v>0</v>
      </c>
      <c r="FD256" s="302">
        <f t="shared" si="1864"/>
        <v>0</v>
      </c>
      <c r="FE256" s="302">
        <f t="shared" si="1864"/>
        <v>0</v>
      </c>
      <c r="FF256" s="302">
        <f t="shared" si="1864"/>
        <v>0</v>
      </c>
      <c r="FG256" s="302">
        <f t="shared" si="1864"/>
        <v>0</v>
      </c>
      <c r="FH256" s="302">
        <f t="shared" si="1864"/>
        <v>0</v>
      </c>
      <c r="FI256" s="302">
        <f t="shared" si="1864"/>
        <v>0</v>
      </c>
      <c r="FJ256" s="302">
        <f t="shared" si="1864"/>
        <v>0</v>
      </c>
      <c r="FK256" s="302">
        <f t="shared" si="1864"/>
        <v>0</v>
      </c>
      <c r="FL256" s="302">
        <f t="shared" si="1864"/>
        <v>0</v>
      </c>
      <c r="FM256" s="302">
        <f t="shared" si="1864"/>
        <v>0</v>
      </c>
      <c r="FN256" s="302">
        <f t="shared" si="1864"/>
        <v>0</v>
      </c>
      <c r="FO256" s="302">
        <f t="shared" ref="FO256:GS256" si="1865">FN306</f>
        <v>0</v>
      </c>
      <c r="FP256" s="302">
        <f t="shared" si="1865"/>
        <v>0</v>
      </c>
      <c r="FQ256" s="302">
        <f t="shared" si="1865"/>
        <v>0</v>
      </c>
      <c r="FR256" s="302">
        <f t="shared" si="1865"/>
        <v>0</v>
      </c>
      <c r="FS256" s="302">
        <f t="shared" si="1865"/>
        <v>0</v>
      </c>
      <c r="FT256" s="302">
        <f t="shared" si="1865"/>
        <v>0</v>
      </c>
      <c r="FU256" s="302">
        <f t="shared" si="1865"/>
        <v>0</v>
      </c>
      <c r="FV256" s="302">
        <f t="shared" si="1865"/>
        <v>0</v>
      </c>
      <c r="FW256" s="302">
        <f t="shared" si="1865"/>
        <v>0</v>
      </c>
      <c r="FX256" s="302">
        <f t="shared" si="1865"/>
        <v>0</v>
      </c>
      <c r="FY256" s="302">
        <f t="shared" si="1865"/>
        <v>0</v>
      </c>
      <c r="FZ256" s="302">
        <f t="shared" si="1865"/>
        <v>0</v>
      </c>
      <c r="GA256" s="302">
        <f t="shared" si="1865"/>
        <v>0</v>
      </c>
      <c r="GB256" s="302">
        <f t="shared" si="1865"/>
        <v>0</v>
      </c>
      <c r="GC256" s="302">
        <f t="shared" si="1865"/>
        <v>0</v>
      </c>
      <c r="GD256" s="302">
        <f t="shared" si="1865"/>
        <v>0</v>
      </c>
      <c r="GE256" s="302">
        <f t="shared" si="1865"/>
        <v>0</v>
      </c>
      <c r="GF256" s="302">
        <f t="shared" si="1865"/>
        <v>0</v>
      </c>
      <c r="GG256" s="302">
        <f t="shared" si="1865"/>
        <v>0</v>
      </c>
      <c r="GH256" s="302">
        <f t="shared" si="1865"/>
        <v>0</v>
      </c>
      <c r="GI256" s="302">
        <f t="shared" si="1865"/>
        <v>0</v>
      </c>
      <c r="GJ256" s="302">
        <f t="shared" si="1865"/>
        <v>0</v>
      </c>
      <c r="GK256" s="302">
        <f t="shared" si="1865"/>
        <v>0</v>
      </c>
      <c r="GL256" s="302">
        <f t="shared" si="1865"/>
        <v>0</v>
      </c>
      <c r="GM256" s="302">
        <f t="shared" si="1865"/>
        <v>0</v>
      </c>
      <c r="GN256" s="302">
        <f t="shared" si="1865"/>
        <v>0</v>
      </c>
      <c r="GO256" s="302">
        <f t="shared" si="1865"/>
        <v>0</v>
      </c>
      <c r="GP256" s="302">
        <f t="shared" si="1865"/>
        <v>0</v>
      </c>
      <c r="GQ256" s="302">
        <f t="shared" si="1865"/>
        <v>0</v>
      </c>
      <c r="GR256" s="302">
        <f t="shared" si="1865"/>
        <v>0</v>
      </c>
      <c r="GS256" s="302">
        <f t="shared" si="1865"/>
        <v>0</v>
      </c>
      <c r="GT256" s="302">
        <f t="shared" ref="GT256:IN256" si="1866">GS306</f>
        <v>0</v>
      </c>
      <c r="GU256" s="302">
        <f t="shared" si="1866"/>
        <v>0</v>
      </c>
      <c r="GV256" s="302">
        <f t="shared" si="1866"/>
        <v>0</v>
      </c>
      <c r="GW256" s="302">
        <f t="shared" si="1866"/>
        <v>0</v>
      </c>
      <c r="GX256" s="302">
        <f t="shared" si="1866"/>
        <v>0</v>
      </c>
      <c r="GY256" s="302">
        <f t="shared" si="1866"/>
        <v>0</v>
      </c>
      <c r="GZ256" s="302">
        <f t="shared" si="1866"/>
        <v>0</v>
      </c>
      <c r="HA256" s="302">
        <f t="shared" si="1866"/>
        <v>0</v>
      </c>
      <c r="HB256" s="302">
        <f t="shared" si="1866"/>
        <v>0</v>
      </c>
      <c r="HC256" s="302">
        <f t="shared" si="1866"/>
        <v>0</v>
      </c>
      <c r="HD256" s="302">
        <f t="shared" si="1866"/>
        <v>0</v>
      </c>
      <c r="HE256" s="302">
        <f t="shared" si="1866"/>
        <v>0</v>
      </c>
      <c r="HF256" s="302">
        <f t="shared" si="1866"/>
        <v>0</v>
      </c>
      <c r="HG256" s="302">
        <f t="shared" si="1866"/>
        <v>0</v>
      </c>
      <c r="HH256" s="302">
        <f t="shared" si="1866"/>
        <v>0</v>
      </c>
      <c r="HI256" s="302">
        <f t="shared" si="1866"/>
        <v>0</v>
      </c>
      <c r="HJ256" s="302">
        <f t="shared" si="1866"/>
        <v>0</v>
      </c>
      <c r="HK256" s="302">
        <f t="shared" si="1866"/>
        <v>0</v>
      </c>
      <c r="HL256" s="302">
        <f t="shared" si="1866"/>
        <v>0</v>
      </c>
      <c r="HM256" s="302">
        <f t="shared" si="1866"/>
        <v>0</v>
      </c>
      <c r="HN256" s="302">
        <f t="shared" si="1866"/>
        <v>0</v>
      </c>
      <c r="HO256" s="302">
        <f t="shared" si="1866"/>
        <v>0</v>
      </c>
      <c r="HP256" s="302">
        <f t="shared" si="1866"/>
        <v>0</v>
      </c>
      <c r="HQ256" s="302">
        <f t="shared" si="1866"/>
        <v>0</v>
      </c>
      <c r="HR256" s="302">
        <f t="shared" si="1866"/>
        <v>0</v>
      </c>
      <c r="HS256" s="302">
        <f t="shared" si="1866"/>
        <v>0</v>
      </c>
      <c r="HT256" s="302">
        <f t="shared" si="1866"/>
        <v>0</v>
      </c>
      <c r="HU256" s="302">
        <f t="shared" si="1866"/>
        <v>0</v>
      </c>
      <c r="HV256" s="302">
        <f t="shared" si="1866"/>
        <v>0</v>
      </c>
      <c r="HW256" s="302">
        <f t="shared" si="1866"/>
        <v>0</v>
      </c>
      <c r="HX256" s="302">
        <f t="shared" si="1866"/>
        <v>0</v>
      </c>
      <c r="HY256" s="302">
        <f t="shared" si="1866"/>
        <v>0</v>
      </c>
      <c r="HZ256" s="302">
        <f t="shared" si="1866"/>
        <v>0</v>
      </c>
      <c r="IA256" s="302">
        <f t="shared" si="1866"/>
        <v>0</v>
      </c>
      <c r="IB256" s="302">
        <f t="shared" si="1866"/>
        <v>0</v>
      </c>
      <c r="IC256" s="302">
        <f t="shared" si="1866"/>
        <v>0</v>
      </c>
      <c r="ID256" s="302">
        <f t="shared" si="1866"/>
        <v>0</v>
      </c>
      <c r="IE256" s="302">
        <f t="shared" si="1866"/>
        <v>0</v>
      </c>
      <c r="IF256" s="302">
        <f t="shared" si="1866"/>
        <v>0</v>
      </c>
      <c r="IG256" s="302">
        <f t="shared" si="1866"/>
        <v>0</v>
      </c>
      <c r="IH256" s="302">
        <f t="shared" si="1866"/>
        <v>0</v>
      </c>
      <c r="II256" s="302">
        <f t="shared" si="1866"/>
        <v>0</v>
      </c>
      <c r="IJ256" s="302">
        <f t="shared" si="1866"/>
        <v>0</v>
      </c>
      <c r="IK256" s="302">
        <f t="shared" si="1866"/>
        <v>0</v>
      </c>
      <c r="IL256" s="302">
        <f t="shared" si="1866"/>
        <v>0</v>
      </c>
      <c r="IM256" s="302">
        <f t="shared" si="1866"/>
        <v>0</v>
      </c>
      <c r="IN256" s="302">
        <f t="shared" si="1866"/>
        <v>0</v>
      </c>
    </row>
    <row r="257" spans="2:248" ht="12.6" outlineLevel="1">
      <c r="C257" s="19" t="str">
        <f>Assumptions!C93</f>
        <v>Drinking water system</v>
      </c>
      <c r="G257" s="101" t="str">
        <f t="shared" si="1845"/>
        <v>USD</v>
      </c>
      <c r="I257" s="302">
        <f t="shared" si="1846"/>
        <v>14052</v>
      </c>
      <c r="J257" s="302">
        <f t="shared" si="1847"/>
        <v>14052</v>
      </c>
      <c r="K257" s="302">
        <f t="shared" ref="K257:BV257" si="1867">J307</f>
        <v>13934.9</v>
      </c>
      <c r="L257" s="302">
        <f t="shared" si="1867"/>
        <v>13817.8</v>
      </c>
      <c r="M257" s="302">
        <f t="shared" si="1867"/>
        <v>13700.699999999999</v>
      </c>
      <c r="N257" s="302">
        <f t="shared" si="1867"/>
        <v>13583.599999999999</v>
      </c>
      <c r="O257" s="302">
        <f t="shared" si="1867"/>
        <v>13466.499999999998</v>
      </c>
      <c r="P257" s="302">
        <f t="shared" si="1867"/>
        <v>13349.399999999998</v>
      </c>
      <c r="Q257" s="302">
        <f t="shared" si="1867"/>
        <v>13232.299999999997</v>
      </c>
      <c r="R257" s="302">
        <f t="shared" si="1867"/>
        <v>13115.199999999997</v>
      </c>
      <c r="S257" s="302">
        <f t="shared" si="1867"/>
        <v>12998.099999999997</v>
      </c>
      <c r="T257" s="302">
        <f t="shared" si="1867"/>
        <v>12880.999999999996</v>
      </c>
      <c r="U257" s="302">
        <f t="shared" si="1867"/>
        <v>12763.899999999996</v>
      </c>
      <c r="V257" s="302">
        <f t="shared" si="1867"/>
        <v>12646.799999999996</v>
      </c>
      <c r="W257" s="302">
        <f t="shared" si="1867"/>
        <v>12529.699999999995</v>
      </c>
      <c r="X257" s="302">
        <f t="shared" si="1867"/>
        <v>12412.599999999995</v>
      </c>
      <c r="Y257" s="302">
        <f t="shared" si="1867"/>
        <v>12295.499999999995</v>
      </c>
      <c r="Z257" s="302">
        <f t="shared" si="1867"/>
        <v>12178.399999999994</v>
      </c>
      <c r="AA257" s="302">
        <f t="shared" si="1867"/>
        <v>12061.299999999994</v>
      </c>
      <c r="AB257" s="302">
        <f t="shared" si="1867"/>
        <v>11944.199999999993</v>
      </c>
      <c r="AC257" s="302">
        <f t="shared" si="1867"/>
        <v>11827.099999999993</v>
      </c>
      <c r="AD257" s="302">
        <f t="shared" si="1867"/>
        <v>11709.999999999993</v>
      </c>
      <c r="AE257" s="302">
        <f t="shared" si="1867"/>
        <v>11592.899999999992</v>
      </c>
      <c r="AF257" s="302">
        <f t="shared" si="1867"/>
        <v>11475.799999999992</v>
      </c>
      <c r="AG257" s="302">
        <f t="shared" si="1867"/>
        <v>11358.699999999992</v>
      </c>
      <c r="AH257" s="302">
        <f t="shared" si="1867"/>
        <v>11241.599999999991</v>
      </c>
      <c r="AI257" s="302">
        <f t="shared" si="1867"/>
        <v>11124.499999999991</v>
      </c>
      <c r="AJ257" s="302">
        <f t="shared" si="1867"/>
        <v>11007.399999999991</v>
      </c>
      <c r="AK257" s="302">
        <f t="shared" si="1867"/>
        <v>10890.29999999999</v>
      </c>
      <c r="AL257" s="302">
        <f t="shared" si="1867"/>
        <v>10773.19999999999</v>
      </c>
      <c r="AM257" s="302">
        <f t="shared" si="1867"/>
        <v>10656.099999999989</v>
      </c>
      <c r="AN257" s="302">
        <f t="shared" si="1867"/>
        <v>10538.999999999989</v>
      </c>
      <c r="AO257" s="302">
        <f t="shared" si="1867"/>
        <v>10421.899999999989</v>
      </c>
      <c r="AP257" s="302">
        <f t="shared" si="1867"/>
        <v>10304.799999999988</v>
      </c>
      <c r="AQ257" s="302">
        <f t="shared" si="1867"/>
        <v>10187.699999999988</v>
      </c>
      <c r="AR257" s="302">
        <f t="shared" si="1867"/>
        <v>10070.599999999988</v>
      </c>
      <c r="AS257" s="302">
        <f t="shared" si="1867"/>
        <v>9953.4999999999873</v>
      </c>
      <c r="AT257" s="302">
        <f t="shared" si="1867"/>
        <v>9836.3999999999869</v>
      </c>
      <c r="AU257" s="302">
        <f t="shared" si="1867"/>
        <v>9719.2999999999865</v>
      </c>
      <c r="AV257" s="302">
        <f t="shared" si="1867"/>
        <v>9602.1999999999862</v>
      </c>
      <c r="AW257" s="302">
        <f t="shared" si="1867"/>
        <v>9485.0999999999858</v>
      </c>
      <c r="AX257" s="302">
        <f t="shared" si="1867"/>
        <v>9367.9999999999854</v>
      </c>
      <c r="AY257" s="302">
        <f t="shared" si="1867"/>
        <v>9250.8999999999851</v>
      </c>
      <c r="AZ257" s="302">
        <f t="shared" si="1867"/>
        <v>9133.7999999999847</v>
      </c>
      <c r="BA257" s="302">
        <f t="shared" si="1867"/>
        <v>9016.6999999999844</v>
      </c>
      <c r="BB257" s="302">
        <f t="shared" si="1867"/>
        <v>8899.599999999984</v>
      </c>
      <c r="BC257" s="302">
        <f t="shared" si="1867"/>
        <v>8782.4999999999836</v>
      </c>
      <c r="BD257" s="302">
        <f t="shared" si="1867"/>
        <v>8665.3999999999833</v>
      </c>
      <c r="BE257" s="302">
        <f t="shared" si="1867"/>
        <v>8548.2999999999829</v>
      </c>
      <c r="BF257" s="302">
        <f t="shared" si="1867"/>
        <v>8431.1999999999825</v>
      </c>
      <c r="BG257" s="302">
        <f t="shared" si="1867"/>
        <v>8314.0999999999822</v>
      </c>
      <c r="BH257" s="302">
        <f t="shared" si="1867"/>
        <v>8196.9999999999818</v>
      </c>
      <c r="BI257" s="302">
        <f t="shared" si="1867"/>
        <v>8079.8999999999814</v>
      </c>
      <c r="BJ257" s="302">
        <f t="shared" si="1867"/>
        <v>7962.7999999999811</v>
      </c>
      <c r="BK257" s="302">
        <f t="shared" si="1867"/>
        <v>7845.6999999999807</v>
      </c>
      <c r="BL257" s="302">
        <f t="shared" si="1867"/>
        <v>7728.5999999999804</v>
      </c>
      <c r="BM257" s="302">
        <f t="shared" si="1867"/>
        <v>7611.49999999998</v>
      </c>
      <c r="BN257" s="302">
        <f t="shared" si="1867"/>
        <v>7494.3999999999796</v>
      </c>
      <c r="BO257" s="302">
        <f t="shared" si="1867"/>
        <v>7377.2999999999793</v>
      </c>
      <c r="BP257" s="302">
        <f t="shared" si="1867"/>
        <v>7260.1999999999789</v>
      </c>
      <c r="BQ257" s="302">
        <f t="shared" si="1867"/>
        <v>7143.0999999999785</v>
      </c>
      <c r="BR257" s="302">
        <f t="shared" si="1867"/>
        <v>7025.9999999999782</v>
      </c>
      <c r="BS257" s="302">
        <f t="shared" si="1867"/>
        <v>6908.8999999999778</v>
      </c>
      <c r="BT257" s="302">
        <f t="shared" si="1867"/>
        <v>6791.7999999999774</v>
      </c>
      <c r="BU257" s="302">
        <f t="shared" si="1867"/>
        <v>6674.6999999999771</v>
      </c>
      <c r="BV257" s="302">
        <f t="shared" si="1867"/>
        <v>6557.5999999999767</v>
      </c>
      <c r="BW257" s="302">
        <f t="shared" ref="BW257:EH257" si="1868">BV307</f>
        <v>6440.4999999999764</v>
      </c>
      <c r="BX257" s="302">
        <f t="shared" si="1868"/>
        <v>6323.399999999976</v>
      </c>
      <c r="BY257" s="302">
        <f t="shared" si="1868"/>
        <v>6206.2999999999756</v>
      </c>
      <c r="BZ257" s="302">
        <f t="shared" si="1868"/>
        <v>6089.1999999999753</v>
      </c>
      <c r="CA257" s="302">
        <f t="shared" si="1868"/>
        <v>5972.0999999999749</v>
      </c>
      <c r="CB257" s="302">
        <f t="shared" si="1868"/>
        <v>5854.9999999999745</v>
      </c>
      <c r="CC257" s="302">
        <f t="shared" si="1868"/>
        <v>5737.8999999999742</v>
      </c>
      <c r="CD257" s="302">
        <f t="shared" si="1868"/>
        <v>5620.7999999999738</v>
      </c>
      <c r="CE257" s="302">
        <f t="shared" si="1868"/>
        <v>5503.6999999999734</v>
      </c>
      <c r="CF257" s="302">
        <f t="shared" si="1868"/>
        <v>5386.5999999999731</v>
      </c>
      <c r="CG257" s="302">
        <f t="shared" si="1868"/>
        <v>5269.4999999999727</v>
      </c>
      <c r="CH257" s="302">
        <f t="shared" si="1868"/>
        <v>5152.3999999999724</v>
      </c>
      <c r="CI257" s="302">
        <f t="shared" si="1868"/>
        <v>5035.299999999972</v>
      </c>
      <c r="CJ257" s="302">
        <f t="shared" si="1868"/>
        <v>4918.1999999999716</v>
      </c>
      <c r="CK257" s="302">
        <f t="shared" si="1868"/>
        <v>4801.0999999999713</v>
      </c>
      <c r="CL257" s="302">
        <f t="shared" si="1868"/>
        <v>4683.9999999999709</v>
      </c>
      <c r="CM257" s="302">
        <f t="shared" si="1868"/>
        <v>4566.8999999999705</v>
      </c>
      <c r="CN257" s="302">
        <f t="shared" si="1868"/>
        <v>4449.7999999999702</v>
      </c>
      <c r="CO257" s="302">
        <f t="shared" si="1868"/>
        <v>4332.6999999999698</v>
      </c>
      <c r="CP257" s="302">
        <f t="shared" si="1868"/>
        <v>4215.5999999999694</v>
      </c>
      <c r="CQ257" s="302">
        <f t="shared" si="1868"/>
        <v>4098.4999999999691</v>
      </c>
      <c r="CR257" s="302">
        <f t="shared" si="1868"/>
        <v>3981.3999999999692</v>
      </c>
      <c r="CS257" s="302">
        <f t="shared" si="1868"/>
        <v>3864.2999999999693</v>
      </c>
      <c r="CT257" s="302">
        <f t="shared" si="1868"/>
        <v>3747.1999999999694</v>
      </c>
      <c r="CU257" s="302">
        <f t="shared" si="1868"/>
        <v>3630.0999999999694</v>
      </c>
      <c r="CV257" s="302">
        <f t="shared" si="1868"/>
        <v>3512.9999999999695</v>
      </c>
      <c r="CW257" s="302">
        <f t="shared" si="1868"/>
        <v>3395.8999999999696</v>
      </c>
      <c r="CX257" s="302">
        <f t="shared" si="1868"/>
        <v>3278.7999999999697</v>
      </c>
      <c r="CY257" s="302">
        <f t="shared" si="1868"/>
        <v>3161.6999999999698</v>
      </c>
      <c r="CZ257" s="302">
        <f t="shared" si="1868"/>
        <v>3044.5999999999699</v>
      </c>
      <c r="DA257" s="302">
        <f t="shared" si="1868"/>
        <v>2927.49999999997</v>
      </c>
      <c r="DB257" s="302">
        <f t="shared" si="1868"/>
        <v>2810.3999999999701</v>
      </c>
      <c r="DC257" s="302">
        <f t="shared" si="1868"/>
        <v>2693.2999999999702</v>
      </c>
      <c r="DD257" s="302">
        <f t="shared" si="1868"/>
        <v>2576.1999999999703</v>
      </c>
      <c r="DE257" s="302">
        <f t="shared" si="1868"/>
        <v>2459.0999999999704</v>
      </c>
      <c r="DF257" s="302">
        <f t="shared" si="1868"/>
        <v>2341.9999999999704</v>
      </c>
      <c r="DG257" s="302">
        <f t="shared" si="1868"/>
        <v>2224.8999999999705</v>
      </c>
      <c r="DH257" s="302">
        <f t="shared" si="1868"/>
        <v>2107.7999999999706</v>
      </c>
      <c r="DI257" s="302">
        <f t="shared" si="1868"/>
        <v>1990.6999999999707</v>
      </c>
      <c r="DJ257" s="302">
        <f t="shared" si="1868"/>
        <v>1873.5999999999708</v>
      </c>
      <c r="DK257" s="302">
        <f t="shared" si="1868"/>
        <v>1756.4999999999709</v>
      </c>
      <c r="DL257" s="302">
        <f t="shared" si="1868"/>
        <v>1639.399999999971</v>
      </c>
      <c r="DM257" s="302">
        <f t="shared" si="1868"/>
        <v>1522.2999999999711</v>
      </c>
      <c r="DN257" s="302">
        <f t="shared" si="1868"/>
        <v>1405.1999999999712</v>
      </c>
      <c r="DO257" s="302">
        <f t="shared" si="1868"/>
        <v>1288.0999999999713</v>
      </c>
      <c r="DP257" s="302">
        <f t="shared" si="1868"/>
        <v>1170.9999999999714</v>
      </c>
      <c r="DQ257" s="302">
        <f t="shared" si="1868"/>
        <v>1053.8999999999714</v>
      </c>
      <c r="DR257" s="302">
        <f t="shared" si="1868"/>
        <v>936.79999999997142</v>
      </c>
      <c r="DS257" s="302">
        <f t="shared" si="1868"/>
        <v>819.6999999999714</v>
      </c>
      <c r="DT257" s="302">
        <f t="shared" si="1868"/>
        <v>702.59999999997137</v>
      </c>
      <c r="DU257" s="302">
        <f t="shared" si="1868"/>
        <v>585.49999999997135</v>
      </c>
      <c r="DV257" s="302">
        <f t="shared" si="1868"/>
        <v>468.39999999997133</v>
      </c>
      <c r="DW257" s="302">
        <f t="shared" si="1868"/>
        <v>351.29999999997131</v>
      </c>
      <c r="DX257" s="302">
        <f t="shared" si="1868"/>
        <v>234.19999999997128</v>
      </c>
      <c r="DY257" s="302">
        <f t="shared" si="1868"/>
        <v>117.09999999997127</v>
      </c>
      <c r="DZ257" s="302">
        <f t="shared" si="1868"/>
        <v>-2.8734348234138452E-11</v>
      </c>
      <c r="EA257" s="302">
        <f t="shared" si="1868"/>
        <v>-2.8734348234138452E-11</v>
      </c>
      <c r="EB257" s="302">
        <f t="shared" si="1868"/>
        <v>-2.8734348234138452E-11</v>
      </c>
      <c r="EC257" s="302">
        <f t="shared" si="1868"/>
        <v>-2.8734348234138452E-11</v>
      </c>
      <c r="ED257" s="302">
        <f t="shared" si="1868"/>
        <v>-2.8734348234138452E-11</v>
      </c>
      <c r="EE257" s="302">
        <f t="shared" si="1868"/>
        <v>-2.8734348234138452E-11</v>
      </c>
      <c r="EF257" s="302">
        <f t="shared" si="1868"/>
        <v>-2.8734348234138452E-11</v>
      </c>
      <c r="EG257" s="302">
        <f t="shared" si="1868"/>
        <v>-2.8734348234138452E-11</v>
      </c>
      <c r="EH257" s="302">
        <f t="shared" si="1868"/>
        <v>-2.8734348234138452E-11</v>
      </c>
      <c r="EI257" s="302">
        <f t="shared" ref="EI257:GT257" si="1869">EH307</f>
        <v>-2.8734348234138452E-11</v>
      </c>
      <c r="EJ257" s="302">
        <f t="shared" si="1869"/>
        <v>-2.8734348234138452E-11</v>
      </c>
      <c r="EK257" s="302">
        <f t="shared" si="1869"/>
        <v>-2.8734348234138452E-11</v>
      </c>
      <c r="EL257" s="302">
        <f t="shared" si="1869"/>
        <v>-2.8734348234138452E-11</v>
      </c>
      <c r="EM257" s="302">
        <f t="shared" si="1869"/>
        <v>-2.8734348234138452E-11</v>
      </c>
      <c r="EN257" s="302">
        <f t="shared" si="1869"/>
        <v>-2.8734348234138452E-11</v>
      </c>
      <c r="EO257" s="302">
        <f t="shared" si="1869"/>
        <v>-2.8734348234138452E-11</v>
      </c>
      <c r="EP257" s="302">
        <f t="shared" si="1869"/>
        <v>-2.8734348234138452E-11</v>
      </c>
      <c r="EQ257" s="302">
        <f t="shared" si="1869"/>
        <v>-2.8734348234138452E-11</v>
      </c>
      <c r="ER257" s="302">
        <f t="shared" si="1869"/>
        <v>-2.8734348234138452E-11</v>
      </c>
      <c r="ES257" s="302">
        <f t="shared" si="1869"/>
        <v>-2.8734348234138452E-11</v>
      </c>
      <c r="ET257" s="302">
        <f t="shared" si="1869"/>
        <v>-2.8734348234138452E-11</v>
      </c>
      <c r="EU257" s="302">
        <f t="shared" si="1869"/>
        <v>-2.8734348234138452E-11</v>
      </c>
      <c r="EV257" s="302">
        <f t="shared" si="1869"/>
        <v>-2.8734348234138452E-11</v>
      </c>
      <c r="EW257" s="302">
        <f t="shared" si="1869"/>
        <v>-2.8734348234138452E-11</v>
      </c>
      <c r="EX257" s="302">
        <f t="shared" si="1869"/>
        <v>-2.8734348234138452E-11</v>
      </c>
      <c r="EY257" s="302">
        <f t="shared" si="1869"/>
        <v>-2.8734348234138452E-11</v>
      </c>
      <c r="EZ257" s="302">
        <f t="shared" si="1869"/>
        <v>-2.8734348234138452E-11</v>
      </c>
      <c r="FA257" s="302">
        <f t="shared" si="1869"/>
        <v>-2.8734348234138452E-11</v>
      </c>
      <c r="FB257" s="302">
        <f t="shared" si="1869"/>
        <v>-2.8734348234138452E-11</v>
      </c>
      <c r="FC257" s="302">
        <f t="shared" si="1869"/>
        <v>-2.8734348234138452E-11</v>
      </c>
      <c r="FD257" s="302">
        <f t="shared" si="1869"/>
        <v>-2.8734348234138452E-11</v>
      </c>
      <c r="FE257" s="302">
        <f t="shared" si="1869"/>
        <v>-2.8734348234138452E-11</v>
      </c>
      <c r="FF257" s="302">
        <f t="shared" si="1869"/>
        <v>-2.8734348234138452E-11</v>
      </c>
      <c r="FG257" s="302">
        <f t="shared" si="1869"/>
        <v>-2.8734348234138452E-11</v>
      </c>
      <c r="FH257" s="302">
        <f t="shared" si="1869"/>
        <v>-2.8734348234138452E-11</v>
      </c>
      <c r="FI257" s="302">
        <f t="shared" si="1869"/>
        <v>-2.8734348234138452E-11</v>
      </c>
      <c r="FJ257" s="302">
        <f t="shared" si="1869"/>
        <v>-2.8734348234138452E-11</v>
      </c>
      <c r="FK257" s="302">
        <f t="shared" si="1869"/>
        <v>-2.8734348234138452E-11</v>
      </c>
      <c r="FL257" s="302">
        <f t="shared" si="1869"/>
        <v>-2.8734348234138452E-11</v>
      </c>
      <c r="FM257" s="302">
        <f t="shared" si="1869"/>
        <v>-2.8734348234138452E-11</v>
      </c>
      <c r="FN257" s="302">
        <f t="shared" si="1869"/>
        <v>-2.8734348234138452E-11</v>
      </c>
      <c r="FO257" s="302">
        <f t="shared" si="1869"/>
        <v>-2.8734348234138452E-11</v>
      </c>
      <c r="FP257" s="302">
        <f t="shared" si="1869"/>
        <v>-2.8734348234138452E-11</v>
      </c>
      <c r="FQ257" s="302">
        <f t="shared" si="1869"/>
        <v>-2.8734348234138452E-11</v>
      </c>
      <c r="FR257" s="302">
        <f t="shared" si="1869"/>
        <v>-2.8734348234138452E-11</v>
      </c>
      <c r="FS257" s="302">
        <f t="shared" si="1869"/>
        <v>-2.8734348234138452E-11</v>
      </c>
      <c r="FT257" s="302">
        <f t="shared" si="1869"/>
        <v>-2.8734348234138452E-11</v>
      </c>
      <c r="FU257" s="302">
        <f t="shared" si="1869"/>
        <v>-2.8734348234138452E-11</v>
      </c>
      <c r="FV257" s="302">
        <f t="shared" si="1869"/>
        <v>-2.8734348234138452E-11</v>
      </c>
      <c r="FW257" s="302">
        <f t="shared" si="1869"/>
        <v>-2.8734348234138452E-11</v>
      </c>
      <c r="FX257" s="302">
        <f t="shared" si="1869"/>
        <v>-2.8734348234138452E-11</v>
      </c>
      <c r="FY257" s="302">
        <f t="shared" si="1869"/>
        <v>-2.8734348234138452E-11</v>
      </c>
      <c r="FZ257" s="302">
        <f t="shared" si="1869"/>
        <v>-2.8734348234138452E-11</v>
      </c>
      <c r="GA257" s="302">
        <f t="shared" si="1869"/>
        <v>-2.8734348234138452E-11</v>
      </c>
      <c r="GB257" s="302">
        <f t="shared" si="1869"/>
        <v>-2.8734348234138452E-11</v>
      </c>
      <c r="GC257" s="302">
        <f t="shared" si="1869"/>
        <v>-2.8734348234138452E-11</v>
      </c>
      <c r="GD257" s="302">
        <f t="shared" si="1869"/>
        <v>-2.8734348234138452E-11</v>
      </c>
      <c r="GE257" s="302">
        <f t="shared" si="1869"/>
        <v>-2.8734348234138452E-11</v>
      </c>
      <c r="GF257" s="302">
        <f t="shared" si="1869"/>
        <v>-2.8734348234138452E-11</v>
      </c>
      <c r="GG257" s="302">
        <f t="shared" si="1869"/>
        <v>-2.8734348234138452E-11</v>
      </c>
      <c r="GH257" s="302">
        <f t="shared" si="1869"/>
        <v>-2.8734348234138452E-11</v>
      </c>
      <c r="GI257" s="302">
        <f t="shared" si="1869"/>
        <v>-2.8734348234138452E-11</v>
      </c>
      <c r="GJ257" s="302">
        <f t="shared" si="1869"/>
        <v>-2.8734348234138452E-11</v>
      </c>
      <c r="GK257" s="302">
        <f t="shared" si="1869"/>
        <v>-2.8734348234138452E-11</v>
      </c>
      <c r="GL257" s="302">
        <f t="shared" si="1869"/>
        <v>-2.8734348234138452E-11</v>
      </c>
      <c r="GM257" s="302">
        <f t="shared" si="1869"/>
        <v>-2.8734348234138452E-11</v>
      </c>
      <c r="GN257" s="302">
        <f t="shared" si="1869"/>
        <v>-2.8734348234138452E-11</v>
      </c>
      <c r="GO257" s="302">
        <f t="shared" si="1869"/>
        <v>-2.8734348234138452E-11</v>
      </c>
      <c r="GP257" s="302">
        <f t="shared" si="1869"/>
        <v>-2.8734348234138452E-11</v>
      </c>
      <c r="GQ257" s="302">
        <f t="shared" si="1869"/>
        <v>-2.8734348234138452E-11</v>
      </c>
      <c r="GR257" s="302">
        <f t="shared" si="1869"/>
        <v>-2.8734348234138452E-11</v>
      </c>
      <c r="GS257" s="302">
        <f t="shared" si="1869"/>
        <v>-2.8734348234138452E-11</v>
      </c>
      <c r="GT257" s="302">
        <f t="shared" si="1869"/>
        <v>-2.8734348234138452E-11</v>
      </c>
      <c r="GU257" s="302">
        <f t="shared" ref="GU257:IN257" si="1870">GT307</f>
        <v>-2.8734348234138452E-11</v>
      </c>
      <c r="GV257" s="302">
        <f t="shared" si="1870"/>
        <v>-2.8734348234138452E-11</v>
      </c>
      <c r="GW257" s="302">
        <f t="shared" si="1870"/>
        <v>-2.8734348234138452E-11</v>
      </c>
      <c r="GX257" s="302">
        <f t="shared" si="1870"/>
        <v>-2.8734348234138452E-11</v>
      </c>
      <c r="GY257" s="302">
        <f t="shared" si="1870"/>
        <v>-2.8734348234138452E-11</v>
      </c>
      <c r="GZ257" s="302">
        <f t="shared" si="1870"/>
        <v>-2.8734348234138452E-11</v>
      </c>
      <c r="HA257" s="302">
        <f t="shared" si="1870"/>
        <v>-2.8734348234138452E-11</v>
      </c>
      <c r="HB257" s="302">
        <f t="shared" si="1870"/>
        <v>-2.8734348234138452E-11</v>
      </c>
      <c r="HC257" s="302">
        <f t="shared" si="1870"/>
        <v>-2.8734348234138452E-11</v>
      </c>
      <c r="HD257" s="302">
        <f t="shared" si="1870"/>
        <v>-2.8734348234138452E-11</v>
      </c>
      <c r="HE257" s="302">
        <f t="shared" si="1870"/>
        <v>-2.8734348234138452E-11</v>
      </c>
      <c r="HF257" s="302">
        <f t="shared" si="1870"/>
        <v>-2.8734348234138452E-11</v>
      </c>
      <c r="HG257" s="302">
        <f t="shared" si="1870"/>
        <v>-2.8734348234138452E-11</v>
      </c>
      <c r="HH257" s="302">
        <f t="shared" si="1870"/>
        <v>-2.8734348234138452E-11</v>
      </c>
      <c r="HI257" s="302">
        <f t="shared" si="1870"/>
        <v>-2.8734348234138452E-11</v>
      </c>
      <c r="HJ257" s="302">
        <f t="shared" si="1870"/>
        <v>-2.8734348234138452E-11</v>
      </c>
      <c r="HK257" s="302">
        <f t="shared" si="1870"/>
        <v>-2.8734348234138452E-11</v>
      </c>
      <c r="HL257" s="302">
        <f t="shared" si="1870"/>
        <v>-2.8734348234138452E-11</v>
      </c>
      <c r="HM257" s="302">
        <f t="shared" si="1870"/>
        <v>-2.8734348234138452E-11</v>
      </c>
      <c r="HN257" s="302">
        <f t="shared" si="1870"/>
        <v>-2.8734348234138452E-11</v>
      </c>
      <c r="HO257" s="302">
        <f t="shared" si="1870"/>
        <v>-2.8734348234138452E-11</v>
      </c>
      <c r="HP257" s="302">
        <f t="shared" si="1870"/>
        <v>-2.8734348234138452E-11</v>
      </c>
      <c r="HQ257" s="302">
        <f t="shared" si="1870"/>
        <v>-2.8734348234138452E-11</v>
      </c>
      <c r="HR257" s="302">
        <f t="shared" si="1870"/>
        <v>-2.8734348234138452E-11</v>
      </c>
      <c r="HS257" s="302">
        <f t="shared" si="1870"/>
        <v>-2.8734348234138452E-11</v>
      </c>
      <c r="HT257" s="302">
        <f t="shared" si="1870"/>
        <v>-2.8734348234138452E-11</v>
      </c>
      <c r="HU257" s="302">
        <f t="shared" si="1870"/>
        <v>-2.8734348234138452E-11</v>
      </c>
      <c r="HV257" s="302">
        <f t="shared" si="1870"/>
        <v>-2.8734348234138452E-11</v>
      </c>
      <c r="HW257" s="302">
        <f t="shared" si="1870"/>
        <v>-2.8734348234138452E-11</v>
      </c>
      <c r="HX257" s="302">
        <f t="shared" si="1870"/>
        <v>-2.8734348234138452E-11</v>
      </c>
      <c r="HY257" s="302">
        <f t="shared" si="1870"/>
        <v>-2.8734348234138452E-11</v>
      </c>
      <c r="HZ257" s="302">
        <f t="shared" si="1870"/>
        <v>-2.8734348234138452E-11</v>
      </c>
      <c r="IA257" s="302">
        <f t="shared" si="1870"/>
        <v>-2.8734348234138452E-11</v>
      </c>
      <c r="IB257" s="302">
        <f t="shared" si="1870"/>
        <v>-2.8734348234138452E-11</v>
      </c>
      <c r="IC257" s="302">
        <f t="shared" si="1870"/>
        <v>-2.8734348234138452E-11</v>
      </c>
      <c r="ID257" s="302">
        <f t="shared" si="1870"/>
        <v>-2.8734348234138452E-11</v>
      </c>
      <c r="IE257" s="302">
        <f t="shared" si="1870"/>
        <v>-2.8734348234138452E-11</v>
      </c>
      <c r="IF257" s="302">
        <f t="shared" si="1870"/>
        <v>-2.8734348234138452E-11</v>
      </c>
      <c r="IG257" s="302">
        <f t="shared" si="1870"/>
        <v>-2.8734348234138452E-11</v>
      </c>
      <c r="IH257" s="302">
        <f t="shared" si="1870"/>
        <v>-2.8734348234138452E-11</v>
      </c>
      <c r="II257" s="302">
        <f t="shared" si="1870"/>
        <v>-2.8734348234138452E-11</v>
      </c>
      <c r="IJ257" s="302">
        <f t="shared" si="1870"/>
        <v>-2.8734348234138452E-11</v>
      </c>
      <c r="IK257" s="302">
        <f t="shared" si="1870"/>
        <v>-2.8734348234138452E-11</v>
      </c>
      <c r="IL257" s="302">
        <f t="shared" si="1870"/>
        <v>-2.8734348234138452E-11</v>
      </c>
      <c r="IM257" s="302">
        <f t="shared" si="1870"/>
        <v>-2.8734348234138452E-11</v>
      </c>
      <c r="IN257" s="302">
        <f t="shared" si="1870"/>
        <v>-2.8734348234138452E-11</v>
      </c>
    </row>
    <row r="258" spans="2:248" s="21" customFormat="1" ht="12.95" outlineLevel="1">
      <c r="C258" s="34" t="str">
        <f>"Total "&amp;B250</f>
        <v>Total Fixed assets, Beginning of Period</v>
      </c>
      <c r="D258" s="34"/>
      <c r="E258" s="34"/>
      <c r="F258" s="34"/>
      <c r="G258" s="303"/>
      <c r="H258" s="34"/>
      <c r="I258" s="304">
        <f t="shared" ref="I258:BT258" si="1871">SUM(I251:I257)</f>
        <v>343047.73933020537</v>
      </c>
      <c r="J258" s="304">
        <f t="shared" si="1871"/>
        <v>343047.73933020537</v>
      </c>
      <c r="K258" s="304">
        <f t="shared" si="1871"/>
        <v>340678.4952554988</v>
      </c>
      <c r="L258" s="304">
        <f t="shared" si="1871"/>
        <v>338309.25118079217</v>
      </c>
      <c r="M258" s="304">
        <f t="shared" si="1871"/>
        <v>335940.0071060856</v>
      </c>
      <c r="N258" s="304">
        <f t="shared" si="1871"/>
        <v>333570.76303137897</v>
      </c>
      <c r="O258" s="304">
        <f t="shared" si="1871"/>
        <v>331201.5189566724</v>
      </c>
      <c r="P258" s="304">
        <f t="shared" si="1871"/>
        <v>328832.27488196583</v>
      </c>
      <c r="Q258" s="304">
        <f t="shared" si="1871"/>
        <v>326463.0308072592</v>
      </c>
      <c r="R258" s="304">
        <f t="shared" si="1871"/>
        <v>324093.78673255263</v>
      </c>
      <c r="S258" s="304">
        <f t="shared" si="1871"/>
        <v>321724.542657846</v>
      </c>
      <c r="T258" s="304">
        <f t="shared" si="1871"/>
        <v>319355.29858313943</v>
      </c>
      <c r="U258" s="304">
        <f t="shared" si="1871"/>
        <v>316986.05450843286</v>
      </c>
      <c r="V258" s="304">
        <f t="shared" si="1871"/>
        <v>314616.81043372623</v>
      </c>
      <c r="W258" s="304">
        <f t="shared" si="1871"/>
        <v>312247.56635901966</v>
      </c>
      <c r="X258" s="304">
        <f t="shared" si="1871"/>
        <v>309878.32228431304</v>
      </c>
      <c r="Y258" s="304">
        <f t="shared" si="1871"/>
        <v>307509.07820960646</v>
      </c>
      <c r="Z258" s="304">
        <f t="shared" si="1871"/>
        <v>305139.83413489989</v>
      </c>
      <c r="AA258" s="304">
        <f t="shared" si="1871"/>
        <v>302770.59006019327</v>
      </c>
      <c r="AB258" s="304">
        <f t="shared" si="1871"/>
        <v>300401.3459854867</v>
      </c>
      <c r="AC258" s="304">
        <f t="shared" si="1871"/>
        <v>298032.10191078007</v>
      </c>
      <c r="AD258" s="304">
        <f t="shared" si="1871"/>
        <v>295662.8578360735</v>
      </c>
      <c r="AE258" s="304">
        <f t="shared" si="1871"/>
        <v>293293.61376136687</v>
      </c>
      <c r="AF258" s="304">
        <f t="shared" si="1871"/>
        <v>290924.3696866603</v>
      </c>
      <c r="AG258" s="304">
        <f t="shared" si="1871"/>
        <v>288555.12561195373</v>
      </c>
      <c r="AH258" s="304">
        <f t="shared" si="1871"/>
        <v>286185.8815372471</v>
      </c>
      <c r="AI258" s="304">
        <f t="shared" si="1871"/>
        <v>283816.63746254053</v>
      </c>
      <c r="AJ258" s="304">
        <f t="shared" si="1871"/>
        <v>281447.3933878339</v>
      </c>
      <c r="AK258" s="304">
        <f t="shared" si="1871"/>
        <v>279078.14931312733</v>
      </c>
      <c r="AL258" s="304">
        <f t="shared" si="1871"/>
        <v>276708.90523842076</v>
      </c>
      <c r="AM258" s="304">
        <f t="shared" si="1871"/>
        <v>274339.66116371413</v>
      </c>
      <c r="AN258" s="304">
        <f t="shared" si="1871"/>
        <v>271970.41708900756</v>
      </c>
      <c r="AO258" s="304">
        <f t="shared" si="1871"/>
        <v>269601.17301430099</v>
      </c>
      <c r="AP258" s="304">
        <f t="shared" si="1871"/>
        <v>267231.92893959436</v>
      </c>
      <c r="AQ258" s="304">
        <f t="shared" si="1871"/>
        <v>264862.68486488779</v>
      </c>
      <c r="AR258" s="304">
        <f t="shared" si="1871"/>
        <v>262493.44079018122</v>
      </c>
      <c r="AS258" s="304">
        <f t="shared" si="1871"/>
        <v>260124.19671547462</v>
      </c>
      <c r="AT258" s="304">
        <f t="shared" si="1871"/>
        <v>257754.952640768</v>
      </c>
      <c r="AU258" s="304">
        <f t="shared" si="1871"/>
        <v>255385.70856606142</v>
      </c>
      <c r="AV258" s="304">
        <f t="shared" si="1871"/>
        <v>253016.46449135483</v>
      </c>
      <c r="AW258" s="304">
        <f t="shared" si="1871"/>
        <v>250647.22041664823</v>
      </c>
      <c r="AX258" s="304">
        <f t="shared" si="1871"/>
        <v>248277.97634194163</v>
      </c>
      <c r="AY258" s="304">
        <f t="shared" si="1871"/>
        <v>245908.73226723506</v>
      </c>
      <c r="AZ258" s="304">
        <f t="shared" si="1871"/>
        <v>243539.48819252846</v>
      </c>
      <c r="BA258" s="304">
        <f t="shared" si="1871"/>
        <v>241170.24411782186</v>
      </c>
      <c r="BB258" s="304">
        <f t="shared" si="1871"/>
        <v>238801.00004311523</v>
      </c>
      <c r="BC258" s="304">
        <f t="shared" si="1871"/>
        <v>236431.75596840866</v>
      </c>
      <c r="BD258" s="304">
        <f t="shared" si="1871"/>
        <v>234062.51189370209</v>
      </c>
      <c r="BE258" s="304">
        <f t="shared" si="1871"/>
        <v>231693.26781899549</v>
      </c>
      <c r="BF258" s="304">
        <f t="shared" si="1871"/>
        <v>229324.02374428886</v>
      </c>
      <c r="BG258" s="304">
        <f t="shared" si="1871"/>
        <v>226954.77966958229</v>
      </c>
      <c r="BH258" s="304">
        <f t="shared" si="1871"/>
        <v>224585.53559487569</v>
      </c>
      <c r="BI258" s="304">
        <f t="shared" si="1871"/>
        <v>222216.29152016912</v>
      </c>
      <c r="BJ258" s="304">
        <f t="shared" si="1871"/>
        <v>219847.04744546252</v>
      </c>
      <c r="BK258" s="304">
        <f t="shared" si="1871"/>
        <v>217477.80337075592</v>
      </c>
      <c r="BL258" s="304">
        <f t="shared" si="1871"/>
        <v>215108.55929604935</v>
      </c>
      <c r="BM258" s="304">
        <f t="shared" si="1871"/>
        <v>212739.31522134275</v>
      </c>
      <c r="BN258" s="304">
        <f t="shared" si="1871"/>
        <v>210370.07114663615</v>
      </c>
      <c r="BO258" s="304">
        <f t="shared" si="1871"/>
        <v>208000.82707192958</v>
      </c>
      <c r="BP258" s="304">
        <f t="shared" si="1871"/>
        <v>205631.58299722298</v>
      </c>
      <c r="BQ258" s="304">
        <f t="shared" si="1871"/>
        <v>203262.33892251641</v>
      </c>
      <c r="BR258" s="304">
        <f t="shared" si="1871"/>
        <v>200893.09484780981</v>
      </c>
      <c r="BS258" s="304">
        <f t="shared" si="1871"/>
        <v>198523.85077310322</v>
      </c>
      <c r="BT258" s="304">
        <f t="shared" si="1871"/>
        <v>196154.60669839667</v>
      </c>
      <c r="BU258" s="304">
        <f t="shared" ref="BU258:EF258" si="1872">SUM(BU251:BU257)</f>
        <v>193785.36262369007</v>
      </c>
      <c r="BV258" s="304">
        <f t="shared" si="1872"/>
        <v>191416.11854898348</v>
      </c>
      <c r="BW258" s="304">
        <f t="shared" si="1872"/>
        <v>189046.87447427688</v>
      </c>
      <c r="BX258" s="304">
        <f t="shared" si="1872"/>
        <v>186677.63039957028</v>
      </c>
      <c r="BY258" s="304">
        <f t="shared" si="1872"/>
        <v>184308.38632486374</v>
      </c>
      <c r="BZ258" s="304">
        <f t="shared" si="1872"/>
        <v>181939.14225015714</v>
      </c>
      <c r="CA258" s="304">
        <f t="shared" si="1872"/>
        <v>179569.89817545054</v>
      </c>
      <c r="CB258" s="304">
        <f t="shared" si="1872"/>
        <v>177200.65410074397</v>
      </c>
      <c r="CC258" s="304">
        <f t="shared" si="1872"/>
        <v>174831.41002603737</v>
      </c>
      <c r="CD258" s="304">
        <f t="shared" si="1872"/>
        <v>172462.1659513308</v>
      </c>
      <c r="CE258" s="304">
        <f t="shared" si="1872"/>
        <v>170092.9218766242</v>
      </c>
      <c r="CF258" s="304">
        <f t="shared" si="1872"/>
        <v>167723.6778019176</v>
      </c>
      <c r="CG258" s="304">
        <f t="shared" si="1872"/>
        <v>165354.43372721103</v>
      </c>
      <c r="CH258" s="304">
        <f t="shared" si="1872"/>
        <v>162985.18965250443</v>
      </c>
      <c r="CI258" s="304">
        <f t="shared" si="1872"/>
        <v>160615.94557779783</v>
      </c>
      <c r="CJ258" s="304">
        <f t="shared" si="1872"/>
        <v>158246.70150309129</v>
      </c>
      <c r="CK258" s="304">
        <f t="shared" si="1872"/>
        <v>155877.45742838469</v>
      </c>
      <c r="CL258" s="304">
        <f t="shared" si="1872"/>
        <v>153508.21335367809</v>
      </c>
      <c r="CM258" s="304">
        <f t="shared" si="1872"/>
        <v>151138.96927897149</v>
      </c>
      <c r="CN258" s="304">
        <f t="shared" si="1872"/>
        <v>148769.72520426489</v>
      </c>
      <c r="CO258" s="304">
        <f t="shared" si="1872"/>
        <v>146400.48112955835</v>
      </c>
      <c r="CP258" s="304">
        <f t="shared" si="1872"/>
        <v>144031.23705485175</v>
      </c>
      <c r="CQ258" s="304">
        <f t="shared" si="1872"/>
        <v>141661.99298014515</v>
      </c>
      <c r="CR258" s="304">
        <f t="shared" si="1872"/>
        <v>139292.74890543858</v>
      </c>
      <c r="CS258" s="304">
        <f t="shared" si="1872"/>
        <v>136923.50483073198</v>
      </c>
      <c r="CT258" s="304">
        <f t="shared" si="1872"/>
        <v>134554.26075602541</v>
      </c>
      <c r="CU258" s="304">
        <f t="shared" si="1872"/>
        <v>132185.01668131881</v>
      </c>
      <c r="CV258" s="304">
        <f t="shared" si="1872"/>
        <v>129815.77260661223</v>
      </c>
      <c r="CW258" s="304">
        <f t="shared" si="1872"/>
        <v>127446.52853190564</v>
      </c>
      <c r="CX258" s="304">
        <f t="shared" si="1872"/>
        <v>125077.28445719906</v>
      </c>
      <c r="CY258" s="304">
        <f t="shared" si="1872"/>
        <v>122708.04038249246</v>
      </c>
      <c r="CZ258" s="304">
        <f t="shared" si="1872"/>
        <v>120338.79630778589</v>
      </c>
      <c r="DA258" s="304">
        <f t="shared" si="1872"/>
        <v>117969.5522330793</v>
      </c>
      <c r="DB258" s="304">
        <f t="shared" si="1872"/>
        <v>115600.3081583727</v>
      </c>
      <c r="DC258" s="304">
        <f t="shared" si="1872"/>
        <v>113231.06408366612</v>
      </c>
      <c r="DD258" s="304">
        <f t="shared" si="1872"/>
        <v>110861.82000895953</v>
      </c>
      <c r="DE258" s="304">
        <f t="shared" si="1872"/>
        <v>108492.57593425296</v>
      </c>
      <c r="DF258" s="304">
        <f t="shared" si="1872"/>
        <v>106123.33185954636</v>
      </c>
      <c r="DG258" s="304">
        <f t="shared" si="1872"/>
        <v>103754.08778483976</v>
      </c>
      <c r="DH258" s="304">
        <f t="shared" si="1872"/>
        <v>101384.84371013319</v>
      </c>
      <c r="DI258" s="304">
        <f t="shared" si="1872"/>
        <v>99015.59963542661</v>
      </c>
      <c r="DJ258" s="304">
        <f t="shared" si="1872"/>
        <v>96646.355560720025</v>
      </c>
      <c r="DK258" s="304">
        <f t="shared" si="1872"/>
        <v>94277.111486013426</v>
      </c>
      <c r="DL258" s="304">
        <f t="shared" si="1872"/>
        <v>91907.867411306841</v>
      </c>
      <c r="DM258" s="304">
        <f t="shared" si="1872"/>
        <v>89538.623336600271</v>
      </c>
      <c r="DN258" s="304">
        <f t="shared" si="1872"/>
        <v>87169.379261893671</v>
      </c>
      <c r="DO258" s="304">
        <f t="shared" si="1872"/>
        <v>84800.135187187087</v>
      </c>
      <c r="DP258" s="304">
        <f t="shared" si="1872"/>
        <v>82430.891112480516</v>
      </c>
      <c r="DQ258" s="304">
        <f t="shared" si="1872"/>
        <v>80061.647037773932</v>
      </c>
      <c r="DR258" s="304">
        <f t="shared" si="1872"/>
        <v>77692.402963067347</v>
      </c>
      <c r="DS258" s="304">
        <f t="shared" si="1872"/>
        <v>75323.158888360747</v>
      </c>
      <c r="DT258" s="304">
        <f t="shared" si="1872"/>
        <v>72953.914813654177</v>
      </c>
      <c r="DU258" s="304">
        <f t="shared" si="1872"/>
        <v>70584.670738947592</v>
      </c>
      <c r="DV258" s="304">
        <f t="shared" si="1872"/>
        <v>68215.426664240993</v>
      </c>
      <c r="DW258" s="304">
        <f t="shared" si="1872"/>
        <v>65846.182589534423</v>
      </c>
      <c r="DX258" s="304">
        <f t="shared" si="1872"/>
        <v>63476.938514827831</v>
      </c>
      <c r="DY258" s="304">
        <f t="shared" si="1872"/>
        <v>61107.694440121246</v>
      </c>
      <c r="DZ258" s="304">
        <f t="shared" si="1872"/>
        <v>58738.450365414661</v>
      </c>
      <c r="EA258" s="304">
        <f t="shared" si="1872"/>
        <v>57712.452097689034</v>
      </c>
      <c r="EB258" s="304">
        <f t="shared" si="1872"/>
        <v>56686.453829963408</v>
      </c>
      <c r="EC258" s="304">
        <f t="shared" si="1872"/>
        <v>55660.455562237781</v>
      </c>
      <c r="ED258" s="304">
        <f t="shared" si="1872"/>
        <v>54634.457294512154</v>
      </c>
      <c r="EE258" s="304">
        <f t="shared" si="1872"/>
        <v>53608.459026786528</v>
      </c>
      <c r="EF258" s="304">
        <f t="shared" si="1872"/>
        <v>52582.460759060901</v>
      </c>
      <c r="EG258" s="304">
        <f t="shared" ref="EG258:GR258" si="1873">SUM(EG251:EG257)</f>
        <v>51556.462491335275</v>
      </c>
      <c r="EH258" s="304">
        <f t="shared" si="1873"/>
        <v>50530.464223609648</v>
      </c>
      <c r="EI258" s="304">
        <f t="shared" si="1873"/>
        <v>49504.465955884021</v>
      </c>
      <c r="EJ258" s="304">
        <f t="shared" si="1873"/>
        <v>48478.467688158395</v>
      </c>
      <c r="EK258" s="304">
        <f t="shared" si="1873"/>
        <v>47452.469420432768</v>
      </c>
      <c r="EL258" s="304">
        <f t="shared" si="1873"/>
        <v>46426.471152707141</v>
      </c>
      <c r="EM258" s="304">
        <f t="shared" si="1873"/>
        <v>45400.472884981515</v>
      </c>
      <c r="EN258" s="304">
        <f t="shared" si="1873"/>
        <v>44374.474617255888</v>
      </c>
      <c r="EO258" s="304">
        <f t="shared" si="1873"/>
        <v>43348.476349530261</v>
      </c>
      <c r="EP258" s="304">
        <f t="shared" si="1873"/>
        <v>42322.478081804635</v>
      </c>
      <c r="EQ258" s="304">
        <f t="shared" si="1873"/>
        <v>41296.479814079008</v>
      </c>
      <c r="ER258" s="304">
        <f t="shared" si="1873"/>
        <v>40270.481546353381</v>
      </c>
      <c r="ES258" s="304">
        <f t="shared" si="1873"/>
        <v>39244.483278627755</v>
      </c>
      <c r="ET258" s="304">
        <f t="shared" si="1873"/>
        <v>38218.485010902128</v>
      </c>
      <c r="EU258" s="304">
        <f t="shared" si="1873"/>
        <v>37192.486743176501</v>
      </c>
      <c r="EV258" s="304">
        <f t="shared" si="1873"/>
        <v>36166.488475450875</v>
      </c>
      <c r="EW258" s="304">
        <f t="shared" si="1873"/>
        <v>326947.28497312265</v>
      </c>
      <c r="EX258" s="304">
        <f t="shared" si="1873"/>
        <v>323894.85063063732</v>
      </c>
      <c r="EY258" s="304">
        <f t="shared" si="1873"/>
        <v>321552.66977004427</v>
      </c>
      <c r="EZ258" s="304">
        <f t="shared" si="1873"/>
        <v>319210.48890945123</v>
      </c>
      <c r="FA258" s="304">
        <f t="shared" si="1873"/>
        <v>316868.30804885819</v>
      </c>
      <c r="FB258" s="304">
        <f t="shared" si="1873"/>
        <v>314526.12718826515</v>
      </c>
      <c r="FC258" s="304">
        <f t="shared" si="1873"/>
        <v>312183.94632767211</v>
      </c>
      <c r="FD258" s="304">
        <f t="shared" si="1873"/>
        <v>309841.76546707907</v>
      </c>
      <c r="FE258" s="304">
        <f t="shared" si="1873"/>
        <v>307499.58460648608</v>
      </c>
      <c r="FF258" s="304">
        <f t="shared" si="1873"/>
        <v>305157.4037458931</v>
      </c>
      <c r="FG258" s="304">
        <f t="shared" si="1873"/>
        <v>302815.22288530006</v>
      </c>
      <c r="FH258" s="304">
        <f t="shared" si="1873"/>
        <v>300473.04202470701</v>
      </c>
      <c r="FI258" s="304">
        <f t="shared" si="1873"/>
        <v>298130.86116411397</v>
      </c>
      <c r="FJ258" s="304">
        <f t="shared" si="1873"/>
        <v>295788.68030352093</v>
      </c>
      <c r="FK258" s="304">
        <f t="shared" si="1873"/>
        <v>293446.49944292789</v>
      </c>
      <c r="FL258" s="304">
        <f t="shared" si="1873"/>
        <v>291104.31858233485</v>
      </c>
      <c r="FM258" s="304">
        <f t="shared" si="1873"/>
        <v>288762.13772174192</v>
      </c>
      <c r="FN258" s="304">
        <f t="shared" si="1873"/>
        <v>286419.95686114888</v>
      </c>
      <c r="FO258" s="304">
        <f t="shared" si="1873"/>
        <v>284077.77600055584</v>
      </c>
      <c r="FP258" s="304">
        <f t="shared" si="1873"/>
        <v>281735.5951399628</v>
      </c>
      <c r="FQ258" s="304">
        <f t="shared" si="1873"/>
        <v>279393.41427936975</v>
      </c>
      <c r="FR258" s="304">
        <f t="shared" si="1873"/>
        <v>277051.23341877671</v>
      </c>
      <c r="FS258" s="304">
        <f t="shared" si="1873"/>
        <v>274709.05255818367</v>
      </c>
      <c r="FT258" s="304">
        <f t="shared" si="1873"/>
        <v>272366.87169759069</v>
      </c>
      <c r="FU258" s="304">
        <f t="shared" si="1873"/>
        <v>270024.69083699764</v>
      </c>
      <c r="FV258" s="304">
        <f t="shared" si="1873"/>
        <v>267682.5099764046</v>
      </c>
      <c r="FW258" s="304">
        <f t="shared" si="1873"/>
        <v>265340.32911581162</v>
      </c>
      <c r="FX258" s="304">
        <f t="shared" si="1873"/>
        <v>262998.14825521858</v>
      </c>
      <c r="FY258" s="304">
        <f t="shared" si="1873"/>
        <v>260655.96739462554</v>
      </c>
      <c r="FZ258" s="304">
        <f t="shared" si="1873"/>
        <v>258313.78653403249</v>
      </c>
      <c r="GA258" s="304">
        <f t="shared" si="1873"/>
        <v>255971.60567343948</v>
      </c>
      <c r="GB258" s="304">
        <f t="shared" si="1873"/>
        <v>253629.42481284647</v>
      </c>
      <c r="GC258" s="304">
        <f t="shared" si="1873"/>
        <v>251287.24395225343</v>
      </c>
      <c r="GD258" s="304">
        <f t="shared" si="1873"/>
        <v>248945.06309166038</v>
      </c>
      <c r="GE258" s="304">
        <f t="shared" si="1873"/>
        <v>246602.88223106737</v>
      </c>
      <c r="GF258" s="304">
        <f t="shared" si="1873"/>
        <v>244260.70137047436</v>
      </c>
      <c r="GG258" s="304">
        <f t="shared" si="1873"/>
        <v>241918.52050988132</v>
      </c>
      <c r="GH258" s="304">
        <f t="shared" si="1873"/>
        <v>239576.33964928827</v>
      </c>
      <c r="GI258" s="304">
        <f t="shared" si="1873"/>
        <v>237234.15878869526</v>
      </c>
      <c r="GJ258" s="304">
        <f t="shared" si="1873"/>
        <v>234891.97792810222</v>
      </c>
      <c r="GK258" s="304">
        <f t="shared" si="1873"/>
        <v>232549.79706750921</v>
      </c>
      <c r="GL258" s="304">
        <f t="shared" si="1873"/>
        <v>230207.61620691617</v>
      </c>
      <c r="GM258" s="304">
        <f t="shared" si="1873"/>
        <v>227865.43534632315</v>
      </c>
      <c r="GN258" s="304">
        <f t="shared" si="1873"/>
        <v>225523.25448573011</v>
      </c>
      <c r="GO258" s="304">
        <f t="shared" si="1873"/>
        <v>223181.07362513707</v>
      </c>
      <c r="GP258" s="304">
        <f t="shared" si="1873"/>
        <v>220838.89276454406</v>
      </c>
      <c r="GQ258" s="304">
        <f t="shared" si="1873"/>
        <v>218496.71190395104</v>
      </c>
      <c r="GR258" s="304">
        <f t="shared" si="1873"/>
        <v>216154.531043358</v>
      </c>
      <c r="GS258" s="304">
        <f t="shared" ref="GS258:IN258" si="1874">SUM(GS251:GS257)</f>
        <v>213812.35018276496</v>
      </c>
      <c r="GT258" s="304">
        <f t="shared" si="1874"/>
        <v>211470.16932217195</v>
      </c>
      <c r="GU258" s="304">
        <f t="shared" si="1874"/>
        <v>209127.98846157893</v>
      </c>
      <c r="GV258" s="304">
        <f t="shared" si="1874"/>
        <v>206785.80760098589</v>
      </c>
      <c r="GW258" s="304">
        <f t="shared" si="1874"/>
        <v>204443.62674039285</v>
      </c>
      <c r="GX258" s="304">
        <f t="shared" si="1874"/>
        <v>202101.44587979984</v>
      </c>
      <c r="GY258" s="304">
        <f t="shared" si="1874"/>
        <v>199759.26501920682</v>
      </c>
      <c r="GZ258" s="304">
        <f t="shared" si="1874"/>
        <v>197417.08415861378</v>
      </c>
      <c r="HA258" s="304">
        <f t="shared" si="1874"/>
        <v>195074.90329802074</v>
      </c>
      <c r="HB258" s="304">
        <f t="shared" si="1874"/>
        <v>192732.72243742773</v>
      </c>
      <c r="HC258" s="304">
        <f t="shared" si="1874"/>
        <v>190390.54157683472</v>
      </c>
      <c r="HD258" s="304">
        <f t="shared" si="1874"/>
        <v>188048.36071624167</v>
      </c>
      <c r="HE258" s="304">
        <f t="shared" si="1874"/>
        <v>185706.17985564863</v>
      </c>
      <c r="HF258" s="304">
        <f t="shared" si="1874"/>
        <v>183363.99899505562</v>
      </c>
      <c r="HG258" s="304">
        <f t="shared" si="1874"/>
        <v>181021.81813446258</v>
      </c>
      <c r="HH258" s="304">
        <f t="shared" si="1874"/>
        <v>178679.63727386956</v>
      </c>
      <c r="HI258" s="304">
        <f t="shared" si="1874"/>
        <v>176337.45641327652</v>
      </c>
      <c r="HJ258" s="304">
        <f t="shared" si="1874"/>
        <v>173995.27555268351</v>
      </c>
      <c r="HK258" s="304">
        <f t="shared" si="1874"/>
        <v>171653.09469209047</v>
      </c>
      <c r="HL258" s="304">
        <f t="shared" si="1874"/>
        <v>169310.91383149743</v>
      </c>
      <c r="HM258" s="304">
        <f t="shared" si="1874"/>
        <v>166968.73297090441</v>
      </c>
      <c r="HN258" s="304">
        <f t="shared" si="1874"/>
        <v>164626.5521103114</v>
      </c>
      <c r="HO258" s="304">
        <f t="shared" si="1874"/>
        <v>162284.37124971836</v>
      </c>
      <c r="HP258" s="304">
        <f t="shared" si="1874"/>
        <v>159942.19038912532</v>
      </c>
      <c r="HQ258" s="304">
        <f t="shared" si="1874"/>
        <v>157600.0095285323</v>
      </c>
      <c r="HR258" s="304">
        <f t="shared" si="1874"/>
        <v>155257.82866793929</v>
      </c>
      <c r="HS258" s="304">
        <f t="shared" si="1874"/>
        <v>152915.64780734625</v>
      </c>
      <c r="HT258" s="304">
        <f t="shared" si="1874"/>
        <v>150573.46694675321</v>
      </c>
      <c r="HU258" s="304">
        <f t="shared" si="1874"/>
        <v>148231.28608616017</v>
      </c>
      <c r="HV258" s="304">
        <f t="shared" si="1874"/>
        <v>145889.10522556718</v>
      </c>
      <c r="HW258" s="304">
        <f t="shared" si="1874"/>
        <v>143546.92436497414</v>
      </c>
      <c r="HX258" s="304">
        <f t="shared" si="1874"/>
        <v>141204.7435043811</v>
      </c>
      <c r="HY258" s="304">
        <f t="shared" si="1874"/>
        <v>138862.56264378806</v>
      </c>
      <c r="HZ258" s="304">
        <f t="shared" si="1874"/>
        <v>136520.38178319501</v>
      </c>
      <c r="IA258" s="304">
        <f t="shared" si="1874"/>
        <v>134178.20092260197</v>
      </c>
      <c r="IB258" s="304">
        <f t="shared" si="1874"/>
        <v>131836.02006200893</v>
      </c>
      <c r="IC258" s="304">
        <f t="shared" si="1874"/>
        <v>129493.83920141589</v>
      </c>
      <c r="ID258" s="304">
        <f t="shared" si="1874"/>
        <v>127151.65834082285</v>
      </c>
      <c r="IE258" s="304">
        <f t="shared" si="1874"/>
        <v>124809.47748022981</v>
      </c>
      <c r="IF258" s="304">
        <f t="shared" si="1874"/>
        <v>122467.29661963676</v>
      </c>
      <c r="IG258" s="304">
        <f t="shared" si="1874"/>
        <v>120125.11575904372</v>
      </c>
      <c r="IH258" s="304">
        <f t="shared" si="1874"/>
        <v>117782.93489845068</v>
      </c>
      <c r="II258" s="304">
        <f t="shared" si="1874"/>
        <v>115440.75403785762</v>
      </c>
      <c r="IJ258" s="304">
        <f t="shared" si="1874"/>
        <v>113098.5731772646</v>
      </c>
      <c r="IK258" s="304">
        <f t="shared" si="1874"/>
        <v>110756.39231667154</v>
      </c>
      <c r="IL258" s="304">
        <f t="shared" si="1874"/>
        <v>108414.2114560785</v>
      </c>
      <c r="IM258" s="304">
        <f t="shared" si="1874"/>
        <v>106072.03059548546</v>
      </c>
      <c r="IN258" s="304">
        <f t="shared" si="1874"/>
        <v>103729.84973489241</v>
      </c>
    </row>
    <row r="259" spans="2:248" ht="12.6" outlineLevel="1">
      <c r="G259" s="101"/>
      <c r="I259" s="231"/>
      <c r="J259" s="231"/>
      <c r="K259" s="231"/>
      <c r="L259" s="231"/>
      <c r="M259" s="231"/>
      <c r="N259" s="231"/>
      <c r="O259" s="231"/>
      <c r="P259" s="231"/>
      <c r="Q259" s="231"/>
      <c r="R259" s="231"/>
      <c r="S259" s="231"/>
      <c r="T259" s="231"/>
      <c r="U259" s="231"/>
      <c r="V259" s="231"/>
      <c r="W259" s="231"/>
      <c r="X259" s="231"/>
      <c r="Y259" s="231"/>
      <c r="Z259" s="231"/>
      <c r="AA259" s="231"/>
      <c r="AB259" s="231"/>
      <c r="AC259" s="231"/>
      <c r="AD259" s="231"/>
      <c r="AE259" s="231"/>
      <c r="AF259" s="231"/>
      <c r="AG259" s="231"/>
      <c r="AH259" s="231"/>
      <c r="AI259" s="231"/>
      <c r="AJ259" s="231"/>
      <c r="AK259" s="231"/>
      <c r="AL259" s="231"/>
      <c r="AM259" s="231"/>
      <c r="AN259" s="231"/>
      <c r="AO259" s="231"/>
      <c r="AP259" s="231"/>
      <c r="AQ259" s="231"/>
      <c r="AR259" s="231"/>
      <c r="AS259" s="231"/>
      <c r="AT259" s="231"/>
      <c r="AU259" s="231"/>
      <c r="AV259" s="231"/>
      <c r="AW259" s="231"/>
      <c r="AX259" s="231"/>
      <c r="AY259" s="231"/>
      <c r="AZ259" s="231"/>
      <c r="BA259" s="231"/>
      <c r="BB259" s="231"/>
      <c r="BC259" s="231"/>
      <c r="BD259" s="231"/>
      <c r="BE259" s="231"/>
      <c r="BF259" s="231"/>
      <c r="BG259" s="231"/>
      <c r="BH259" s="231"/>
      <c r="BI259" s="231"/>
      <c r="BJ259" s="231"/>
      <c r="BK259" s="231"/>
      <c r="BL259" s="231"/>
      <c r="BM259" s="231"/>
      <c r="BN259" s="231"/>
      <c r="BO259" s="231"/>
      <c r="BP259" s="231"/>
      <c r="BQ259" s="231"/>
      <c r="BR259" s="231"/>
      <c r="BS259" s="231"/>
      <c r="BT259" s="231"/>
      <c r="BU259" s="231"/>
      <c r="BV259" s="231"/>
      <c r="BW259" s="231"/>
      <c r="BX259" s="231"/>
      <c r="BY259" s="231"/>
      <c r="BZ259" s="231"/>
      <c r="CA259" s="231"/>
      <c r="CB259" s="231"/>
      <c r="CC259" s="231"/>
      <c r="CD259" s="231"/>
      <c r="CE259" s="231"/>
      <c r="CF259" s="231"/>
      <c r="CG259" s="231"/>
      <c r="CH259" s="231"/>
      <c r="CI259" s="231"/>
      <c r="CJ259" s="231"/>
      <c r="CK259" s="231"/>
      <c r="CL259" s="231"/>
      <c r="CM259" s="231"/>
      <c r="CN259" s="231"/>
      <c r="CO259" s="231"/>
      <c r="CP259" s="231"/>
      <c r="CQ259" s="231"/>
      <c r="CR259" s="231"/>
      <c r="CS259" s="231"/>
      <c r="CT259" s="231"/>
      <c r="CU259" s="231"/>
      <c r="CV259" s="231"/>
      <c r="CW259" s="231"/>
      <c r="CX259" s="231"/>
      <c r="CY259" s="231"/>
      <c r="CZ259" s="231"/>
      <c r="DA259" s="231"/>
      <c r="DB259" s="231"/>
      <c r="DC259" s="231"/>
      <c r="DD259" s="231"/>
      <c r="DE259" s="231"/>
      <c r="DF259" s="231"/>
      <c r="DG259" s="231"/>
      <c r="DH259" s="231"/>
      <c r="DI259" s="231"/>
      <c r="DJ259" s="231"/>
      <c r="DK259" s="231"/>
      <c r="DL259" s="231"/>
      <c r="DM259" s="231"/>
      <c r="DN259" s="231"/>
      <c r="DO259" s="231"/>
      <c r="DP259" s="231"/>
      <c r="DQ259" s="231"/>
      <c r="DR259" s="231"/>
      <c r="DS259" s="231"/>
      <c r="DT259" s="231"/>
      <c r="DU259" s="231"/>
      <c r="DV259" s="231"/>
      <c r="DW259" s="231"/>
      <c r="DX259" s="231"/>
      <c r="DY259" s="231"/>
      <c r="DZ259" s="231"/>
      <c r="EA259" s="231"/>
      <c r="EB259" s="231"/>
      <c r="EC259" s="231"/>
      <c r="ED259" s="231"/>
      <c r="EE259" s="231"/>
      <c r="EF259" s="231"/>
      <c r="EG259" s="231"/>
      <c r="EH259" s="231"/>
      <c r="EI259" s="231"/>
      <c r="EJ259" s="231"/>
      <c r="EK259" s="231"/>
      <c r="EL259" s="231"/>
      <c r="EM259" s="231"/>
      <c r="EN259" s="231"/>
      <c r="EO259" s="231"/>
      <c r="EP259" s="231"/>
      <c r="EQ259" s="231"/>
      <c r="ER259" s="231"/>
      <c r="ES259" s="231"/>
      <c r="ET259" s="231"/>
      <c r="EU259" s="231"/>
      <c r="EV259" s="231"/>
      <c r="EW259" s="231"/>
      <c r="EX259" s="231"/>
      <c r="EY259" s="231"/>
      <c r="EZ259" s="231"/>
      <c r="FA259" s="231"/>
      <c r="FB259" s="231"/>
      <c r="FC259" s="231"/>
      <c r="FD259" s="231"/>
      <c r="FE259" s="231"/>
      <c r="FF259" s="231"/>
      <c r="FG259" s="231"/>
      <c r="FH259" s="231"/>
      <c r="FI259" s="231"/>
      <c r="FJ259" s="231"/>
      <c r="FK259" s="231"/>
      <c r="FL259" s="231"/>
      <c r="FM259" s="231"/>
      <c r="FN259" s="231"/>
      <c r="FO259" s="231"/>
      <c r="FP259" s="231"/>
      <c r="FQ259" s="231"/>
      <c r="FR259" s="231"/>
      <c r="FS259" s="231"/>
      <c r="FT259" s="231"/>
      <c r="FU259" s="231"/>
      <c r="FV259" s="231"/>
      <c r="FW259" s="231"/>
      <c r="FX259" s="231"/>
      <c r="FY259" s="231"/>
      <c r="FZ259" s="231"/>
      <c r="GA259" s="231"/>
      <c r="GB259" s="231"/>
      <c r="GC259" s="231"/>
      <c r="GD259" s="231"/>
      <c r="GE259" s="231"/>
      <c r="GF259" s="231"/>
      <c r="GG259" s="305"/>
      <c r="GH259" s="305"/>
      <c r="GI259" s="305"/>
      <c r="GJ259" s="305"/>
      <c r="GK259" s="305"/>
      <c r="GL259" s="305"/>
      <c r="GM259" s="305"/>
      <c r="GN259" s="305"/>
      <c r="GO259" s="305"/>
      <c r="GP259" s="305"/>
      <c r="GQ259" s="305"/>
      <c r="GR259" s="305"/>
      <c r="GS259" s="305"/>
      <c r="GT259" s="305"/>
      <c r="GU259" s="305"/>
      <c r="GV259" s="305"/>
      <c r="GW259" s="305"/>
      <c r="GX259" s="305"/>
      <c r="GY259" s="305"/>
      <c r="GZ259" s="305"/>
      <c r="HA259" s="305"/>
      <c r="HB259" s="305"/>
      <c r="HC259" s="305"/>
      <c r="HD259" s="305"/>
      <c r="HE259" s="305"/>
      <c r="HF259" s="305"/>
      <c r="HG259" s="305"/>
      <c r="HH259" s="305"/>
      <c r="HI259" s="305"/>
      <c r="HJ259" s="305"/>
      <c r="HK259" s="305"/>
      <c r="HL259" s="305"/>
      <c r="HM259" s="305"/>
      <c r="HN259" s="305"/>
      <c r="HO259" s="305"/>
      <c r="HP259" s="305"/>
      <c r="HQ259" s="305"/>
      <c r="HR259" s="305"/>
      <c r="HS259" s="305"/>
      <c r="HT259" s="305"/>
      <c r="HU259" s="305"/>
      <c r="HV259" s="305"/>
      <c r="HW259" s="305"/>
      <c r="HX259" s="305"/>
      <c r="HY259" s="305"/>
      <c r="HZ259" s="305"/>
      <c r="IA259" s="305"/>
      <c r="IB259" s="305"/>
      <c r="IC259" s="305"/>
      <c r="ID259" s="305"/>
      <c r="IE259" s="305"/>
      <c r="IF259" s="305"/>
      <c r="IG259" s="305"/>
      <c r="IH259" s="305"/>
      <c r="II259" s="305"/>
      <c r="IJ259" s="305"/>
      <c r="IK259" s="305"/>
      <c r="IL259" s="305"/>
      <c r="IM259" s="305"/>
      <c r="IN259" s="305"/>
    </row>
    <row r="260" spans="2:248" ht="12.95" outlineLevel="1">
      <c r="B260" s="200" t="s">
        <v>628</v>
      </c>
      <c r="I260" s="231"/>
      <c r="J260" s="231"/>
      <c r="K260" s="231"/>
      <c r="L260" s="231"/>
      <c r="M260" s="231"/>
      <c r="N260" s="231"/>
      <c r="O260" s="231"/>
      <c r="P260" s="231"/>
      <c r="Q260" s="231"/>
      <c r="R260" s="231"/>
      <c r="S260" s="231"/>
      <c r="T260" s="231"/>
      <c r="U260" s="231"/>
      <c r="V260" s="231"/>
      <c r="W260" s="231"/>
      <c r="X260" s="231"/>
      <c r="Y260" s="231"/>
      <c r="Z260" s="231"/>
      <c r="AA260" s="231"/>
      <c r="AB260" s="231"/>
      <c r="AC260" s="231"/>
      <c r="AD260" s="231"/>
      <c r="AE260" s="231"/>
      <c r="AF260" s="231"/>
      <c r="AG260" s="231"/>
      <c r="AH260" s="231"/>
      <c r="AI260" s="231"/>
      <c r="AJ260" s="231"/>
      <c r="AK260" s="231"/>
      <c r="AL260" s="231"/>
      <c r="AM260" s="231"/>
      <c r="AN260" s="231"/>
      <c r="AO260" s="231"/>
      <c r="AP260" s="231"/>
      <c r="AQ260" s="231"/>
      <c r="AR260" s="231"/>
      <c r="AS260" s="231"/>
      <c r="AT260" s="231"/>
      <c r="AU260" s="231"/>
      <c r="AV260" s="231"/>
      <c r="AW260" s="231"/>
      <c r="AX260" s="231"/>
      <c r="AY260" s="231"/>
      <c r="AZ260" s="231"/>
      <c r="BA260" s="231"/>
      <c r="BB260" s="231"/>
      <c r="BC260" s="231"/>
      <c r="BD260" s="231"/>
      <c r="BE260" s="231"/>
      <c r="BF260" s="231"/>
      <c r="BG260" s="231"/>
      <c r="BH260" s="231"/>
      <c r="BI260" s="231"/>
      <c r="BJ260" s="231"/>
      <c r="BK260" s="231"/>
      <c r="BL260" s="231"/>
      <c r="BM260" s="231"/>
      <c r="BN260" s="231"/>
      <c r="BO260" s="231"/>
      <c r="BP260" s="231"/>
      <c r="BQ260" s="231"/>
      <c r="BR260" s="231"/>
      <c r="BS260" s="231"/>
      <c r="BT260" s="231"/>
      <c r="BU260" s="231"/>
      <c r="BV260" s="231"/>
      <c r="BW260" s="231"/>
      <c r="BX260" s="231"/>
      <c r="BY260" s="231"/>
      <c r="BZ260" s="231"/>
      <c r="CA260" s="231"/>
      <c r="CB260" s="231"/>
      <c r="CC260" s="231"/>
      <c r="CD260" s="231"/>
      <c r="CE260" s="231"/>
      <c r="CF260" s="231"/>
      <c r="CG260" s="231"/>
      <c r="CH260" s="231"/>
      <c r="CI260" s="231"/>
      <c r="CJ260" s="231"/>
      <c r="CK260" s="231"/>
      <c r="CL260" s="231"/>
      <c r="CM260" s="231"/>
      <c r="CN260" s="231"/>
      <c r="CO260" s="231"/>
      <c r="CP260" s="231"/>
      <c r="CQ260" s="231"/>
      <c r="CR260" s="231"/>
      <c r="CS260" s="231"/>
      <c r="CT260" s="231"/>
      <c r="CU260" s="231"/>
      <c r="CV260" s="231"/>
      <c r="CW260" s="231"/>
      <c r="CX260" s="231"/>
      <c r="CY260" s="231"/>
      <c r="CZ260" s="231"/>
      <c r="DA260" s="231"/>
      <c r="DB260" s="231"/>
      <c r="DC260" s="231"/>
      <c r="DD260" s="231"/>
      <c r="DE260" s="231"/>
      <c r="DF260" s="231"/>
      <c r="DG260" s="231"/>
      <c r="DH260" s="231"/>
      <c r="DI260" s="231"/>
      <c r="DJ260" s="231"/>
      <c r="DK260" s="231"/>
      <c r="DL260" s="231"/>
      <c r="DM260" s="231"/>
      <c r="DN260" s="231"/>
      <c r="DO260" s="231"/>
      <c r="DP260" s="231"/>
      <c r="DQ260" s="231"/>
      <c r="DR260" s="231"/>
      <c r="DS260" s="231"/>
      <c r="DT260" s="231"/>
      <c r="DU260" s="231"/>
      <c r="DV260" s="231"/>
      <c r="DW260" s="231"/>
      <c r="DX260" s="231"/>
      <c r="DY260" s="231"/>
      <c r="DZ260" s="231"/>
      <c r="EA260" s="231"/>
      <c r="EB260" s="231"/>
      <c r="EC260" s="231"/>
      <c r="ED260" s="231"/>
      <c r="EE260" s="231"/>
      <c r="EF260" s="231"/>
      <c r="EG260" s="231"/>
      <c r="EH260" s="231"/>
      <c r="EI260" s="231"/>
      <c r="EJ260" s="231"/>
      <c r="EK260" s="231"/>
      <c r="EL260" s="231"/>
      <c r="EM260" s="231"/>
      <c r="EN260" s="231"/>
      <c r="EO260" s="231"/>
      <c r="EP260" s="231"/>
      <c r="EQ260" s="231"/>
      <c r="ER260" s="231"/>
      <c r="ES260" s="231"/>
      <c r="ET260" s="231"/>
      <c r="EU260" s="231"/>
      <c r="EV260" s="231"/>
      <c r="EW260" s="231"/>
      <c r="EX260" s="231"/>
      <c r="EY260" s="231"/>
      <c r="EZ260" s="231"/>
      <c r="FA260" s="231"/>
      <c r="FB260" s="231"/>
      <c r="FC260" s="231"/>
      <c r="FD260" s="231"/>
      <c r="FE260" s="231"/>
      <c r="FF260" s="231"/>
      <c r="FG260" s="231"/>
      <c r="FH260" s="231"/>
      <c r="FI260" s="231"/>
      <c r="FJ260" s="231"/>
      <c r="FK260" s="231"/>
      <c r="FL260" s="231"/>
      <c r="FM260" s="231"/>
      <c r="FN260" s="231"/>
      <c r="FO260" s="231"/>
      <c r="FP260" s="231"/>
      <c r="FQ260" s="231"/>
      <c r="FR260" s="231"/>
      <c r="FS260" s="231"/>
      <c r="FT260" s="231"/>
      <c r="FU260" s="231"/>
      <c r="FV260" s="231"/>
      <c r="FW260" s="231"/>
      <c r="FX260" s="231"/>
      <c r="FY260" s="231"/>
      <c r="FZ260" s="231"/>
      <c r="GA260" s="231"/>
      <c r="GB260" s="231"/>
      <c r="GC260" s="231"/>
      <c r="GD260" s="231"/>
      <c r="GE260" s="231"/>
      <c r="GF260" s="231"/>
      <c r="GG260" s="305"/>
      <c r="GH260" s="305"/>
      <c r="GI260" s="305"/>
      <c r="GJ260" s="305"/>
      <c r="GK260" s="305"/>
      <c r="GL260" s="305"/>
      <c r="GM260" s="305"/>
      <c r="GN260" s="305"/>
      <c r="GO260" s="305"/>
      <c r="GP260" s="305"/>
      <c r="GQ260" s="305"/>
      <c r="GR260" s="305"/>
      <c r="GS260" s="305"/>
      <c r="GT260" s="305"/>
      <c r="GU260" s="305"/>
      <c r="GV260" s="305"/>
      <c r="GW260" s="305"/>
      <c r="GX260" s="305"/>
      <c r="GY260" s="305"/>
      <c r="GZ260" s="305"/>
      <c r="HA260" s="305"/>
      <c r="HB260" s="305"/>
      <c r="HC260" s="305"/>
      <c r="HD260" s="305"/>
      <c r="HE260" s="305"/>
      <c r="HF260" s="305"/>
      <c r="HG260" s="305"/>
      <c r="HH260" s="305"/>
      <c r="HI260" s="305"/>
      <c r="HJ260" s="305"/>
      <c r="HK260" s="305"/>
      <c r="HL260" s="305"/>
      <c r="HM260" s="305"/>
      <c r="HN260" s="305"/>
      <c r="HO260" s="305"/>
      <c r="HP260" s="305"/>
      <c r="HQ260" s="305"/>
      <c r="HR260" s="305"/>
      <c r="HS260" s="305"/>
      <c r="HT260" s="305"/>
      <c r="HU260" s="305"/>
      <c r="HV260" s="305"/>
      <c r="HW260" s="305"/>
      <c r="HX260" s="305"/>
      <c r="HY260" s="305"/>
      <c r="HZ260" s="305"/>
      <c r="IA260" s="305"/>
      <c r="IB260" s="305"/>
      <c r="IC260" s="305"/>
      <c r="ID260" s="305"/>
      <c r="IE260" s="305"/>
      <c r="IF260" s="305"/>
      <c r="IG260" s="305"/>
      <c r="IH260" s="305"/>
      <c r="II260" s="305"/>
      <c r="IJ260" s="305"/>
      <c r="IK260" s="305"/>
      <c r="IL260" s="305"/>
      <c r="IM260" s="305"/>
      <c r="IN260" s="305"/>
    </row>
    <row r="261" spans="2:248" ht="12.6" outlineLevel="1">
      <c r="C261" s="19" t="str">
        <f>C251</f>
        <v>Pumping system</v>
      </c>
      <c r="F261" s="84"/>
      <c r="G261" s="101"/>
      <c r="I261" s="231"/>
      <c r="J261" s="231"/>
      <c r="K261" s="231"/>
      <c r="L261" s="231"/>
      <c r="M261" s="231"/>
      <c r="N261" s="231"/>
      <c r="O261" s="231"/>
      <c r="P261" s="231"/>
      <c r="Q261" s="231"/>
      <c r="R261" s="231"/>
      <c r="S261" s="231"/>
      <c r="T261" s="231"/>
      <c r="U261" s="231"/>
      <c r="V261" s="231"/>
      <c r="W261" s="231"/>
      <c r="X261" s="231"/>
      <c r="Y261" s="231"/>
      <c r="Z261" s="231"/>
      <c r="AA261" s="231"/>
      <c r="AB261" s="231"/>
      <c r="AC261" s="231"/>
      <c r="AD261" s="231"/>
      <c r="AE261" s="231"/>
      <c r="AF261" s="231"/>
      <c r="AG261" s="231"/>
      <c r="AH261" s="231"/>
      <c r="AI261" s="231"/>
      <c r="AJ261" s="231"/>
      <c r="AK261" s="231"/>
      <c r="AL261" s="231"/>
      <c r="AM261" s="231"/>
      <c r="AN261" s="231"/>
      <c r="AO261" s="231"/>
      <c r="AP261" s="231"/>
      <c r="AQ261" s="231"/>
      <c r="AR261" s="231"/>
      <c r="AS261" s="231"/>
      <c r="AT261" s="231"/>
      <c r="AU261" s="231"/>
      <c r="AV261" s="231"/>
      <c r="AW261" s="231"/>
      <c r="AX261" s="231"/>
      <c r="AY261" s="231"/>
      <c r="AZ261" s="231"/>
      <c r="BA261" s="231"/>
      <c r="BB261" s="231"/>
      <c r="BC261" s="231"/>
      <c r="BD261" s="231"/>
      <c r="BE261" s="231"/>
      <c r="BF261" s="231"/>
      <c r="BG261" s="231"/>
      <c r="BH261" s="231"/>
      <c r="BI261" s="231"/>
      <c r="BJ261" s="231"/>
      <c r="BK261" s="231"/>
      <c r="BL261" s="231"/>
      <c r="BM261" s="231"/>
      <c r="BN261" s="231"/>
      <c r="BO261" s="231"/>
      <c r="BP261" s="231"/>
      <c r="BQ261" s="231"/>
      <c r="BR261" s="231"/>
      <c r="BS261" s="231"/>
      <c r="BT261" s="231"/>
      <c r="BU261" s="231"/>
      <c r="BV261" s="231"/>
      <c r="BW261" s="231"/>
      <c r="BX261" s="231"/>
      <c r="BY261" s="231"/>
      <c r="BZ261" s="231"/>
      <c r="CA261" s="231"/>
      <c r="CB261" s="231"/>
      <c r="CC261" s="231"/>
      <c r="CD261" s="231"/>
      <c r="CE261" s="231"/>
      <c r="CF261" s="231"/>
      <c r="CG261" s="231"/>
      <c r="CH261" s="231"/>
      <c r="CI261" s="231"/>
      <c r="CJ261" s="231"/>
      <c r="CK261" s="231"/>
      <c r="CL261" s="231"/>
      <c r="CM261" s="231"/>
      <c r="CN261" s="231"/>
      <c r="CO261" s="231"/>
      <c r="CP261" s="231"/>
      <c r="CQ261" s="231"/>
      <c r="CR261" s="231"/>
      <c r="CS261" s="231"/>
      <c r="CT261" s="231"/>
      <c r="CU261" s="231"/>
      <c r="CV261" s="231"/>
      <c r="CW261" s="231"/>
      <c r="CX261" s="231"/>
      <c r="CY261" s="231"/>
      <c r="CZ261" s="231"/>
      <c r="DA261" s="231"/>
      <c r="DB261" s="231"/>
      <c r="DC261" s="231"/>
      <c r="DD261" s="231"/>
      <c r="DE261" s="231"/>
      <c r="DF261" s="231"/>
      <c r="DG261" s="231"/>
      <c r="DH261" s="231"/>
      <c r="DI261" s="231"/>
      <c r="DJ261" s="231"/>
      <c r="DK261" s="231"/>
      <c r="DL261" s="231"/>
      <c r="DM261" s="231"/>
      <c r="DN261" s="231"/>
      <c r="DO261" s="231"/>
      <c r="DP261" s="231"/>
      <c r="DQ261" s="231"/>
      <c r="DR261" s="231"/>
      <c r="DS261" s="231"/>
      <c r="DT261" s="231"/>
      <c r="DU261" s="231"/>
      <c r="DV261" s="231"/>
      <c r="DW261" s="231"/>
      <c r="DX261" s="231"/>
      <c r="DY261" s="231"/>
      <c r="DZ261" s="231"/>
      <c r="EA261" s="231"/>
      <c r="EB261" s="231"/>
      <c r="EC261" s="231"/>
      <c r="ED261" s="231"/>
      <c r="EE261" s="231"/>
      <c r="EF261" s="231"/>
      <c r="EG261" s="231"/>
      <c r="EH261" s="231"/>
      <c r="EI261" s="231"/>
      <c r="EJ261" s="231"/>
      <c r="EK261" s="231"/>
      <c r="EL261" s="231"/>
      <c r="EM261" s="231"/>
      <c r="EN261" s="231"/>
      <c r="EO261" s="231"/>
      <c r="EP261" s="231"/>
      <c r="EQ261" s="231"/>
      <c r="ER261" s="231"/>
      <c r="ES261" s="231"/>
      <c r="ET261" s="231"/>
      <c r="EU261" s="231"/>
      <c r="EV261" s="231"/>
      <c r="EW261" s="231"/>
      <c r="EX261" s="231"/>
      <c r="EY261" s="231"/>
      <c r="EZ261" s="231"/>
      <c r="FA261" s="231"/>
      <c r="FB261" s="231"/>
      <c r="FC261" s="231"/>
      <c r="FD261" s="231"/>
      <c r="FE261" s="231"/>
      <c r="FF261" s="231"/>
      <c r="FG261" s="231"/>
      <c r="FH261" s="231"/>
      <c r="FI261" s="231"/>
      <c r="FJ261" s="231"/>
      <c r="FK261" s="231"/>
      <c r="FL261" s="231"/>
      <c r="FM261" s="231"/>
      <c r="FN261" s="231"/>
      <c r="FO261" s="231"/>
      <c r="FP261" s="231"/>
      <c r="FQ261" s="231"/>
      <c r="FR261" s="231"/>
      <c r="FS261" s="231"/>
      <c r="FT261" s="231"/>
      <c r="FU261" s="231"/>
      <c r="FV261" s="231"/>
      <c r="FW261" s="231"/>
      <c r="FX261" s="231"/>
      <c r="FY261" s="231"/>
      <c r="FZ261" s="231"/>
      <c r="GA261" s="231"/>
      <c r="GB261" s="231"/>
      <c r="GC261" s="231"/>
      <c r="GD261" s="231"/>
      <c r="GE261" s="231"/>
      <c r="GF261" s="231"/>
      <c r="GG261" s="231"/>
      <c r="GH261" s="231"/>
      <c r="GI261" s="231"/>
      <c r="GJ261" s="231"/>
      <c r="GK261" s="231"/>
      <c r="GL261" s="231"/>
      <c r="GM261" s="231"/>
      <c r="GN261" s="231"/>
      <c r="GO261" s="231"/>
      <c r="GP261" s="231"/>
      <c r="GQ261" s="231"/>
      <c r="GR261" s="231"/>
      <c r="GS261" s="231"/>
      <c r="GT261" s="231"/>
      <c r="GU261" s="231"/>
      <c r="GV261" s="231"/>
      <c r="GW261" s="231"/>
      <c r="GX261" s="231"/>
      <c r="GY261" s="231"/>
      <c r="GZ261" s="231"/>
      <c r="HA261" s="231"/>
      <c r="HB261" s="231"/>
      <c r="HC261" s="231"/>
      <c r="HD261" s="231"/>
      <c r="HE261" s="231"/>
      <c r="HF261" s="231"/>
      <c r="HG261" s="231"/>
      <c r="HH261" s="231"/>
      <c r="HI261" s="231"/>
      <c r="HJ261" s="231"/>
      <c r="HK261" s="231"/>
      <c r="HL261" s="231"/>
      <c r="HM261" s="231"/>
      <c r="HN261" s="231"/>
      <c r="HO261" s="231"/>
      <c r="HP261" s="231"/>
      <c r="HQ261" s="231"/>
      <c r="HR261" s="231"/>
      <c r="HS261" s="231"/>
      <c r="HT261" s="231"/>
      <c r="HU261" s="231"/>
      <c r="HV261" s="231"/>
      <c r="HW261" s="231"/>
      <c r="HX261" s="231"/>
      <c r="HY261" s="231"/>
      <c r="HZ261" s="231"/>
      <c r="IA261" s="231"/>
      <c r="IB261" s="231"/>
      <c r="IC261" s="231"/>
      <c r="ID261" s="231"/>
      <c r="IE261" s="231"/>
      <c r="IF261" s="231"/>
      <c r="IG261" s="231"/>
      <c r="IH261" s="231"/>
      <c r="II261" s="231"/>
      <c r="IJ261" s="231"/>
      <c r="IK261" s="231"/>
      <c r="IL261" s="231"/>
      <c r="IM261" s="231"/>
      <c r="IN261" s="231"/>
    </row>
    <row r="262" spans="2:248" ht="12.6" outlineLevel="1">
      <c r="D262" s="19" t="str">
        <f>D252</f>
        <v>Well</v>
      </c>
      <c r="F262" s="84">
        <f>Assumptions!G86</f>
        <v>25</v>
      </c>
      <c r="G262" s="101" t="str">
        <f t="shared" ref="G262:G267" si="1875">_FCY</f>
        <v>USD</v>
      </c>
      <c r="I262" s="231"/>
      <c r="J262" s="231">
        <f t="shared" ref="J262:BU262" si="1876">-($I252/$F262/12)*(I$2&lt;=$F262)</f>
        <v>-63.383208333333336</v>
      </c>
      <c r="K262" s="231">
        <f t="shared" si="1876"/>
        <v>-63.383208333333336</v>
      </c>
      <c r="L262" s="231">
        <f t="shared" si="1876"/>
        <v>-63.383208333333336</v>
      </c>
      <c r="M262" s="231">
        <f t="shared" si="1876"/>
        <v>-63.383208333333336</v>
      </c>
      <c r="N262" s="231">
        <f t="shared" si="1876"/>
        <v>-63.383208333333336</v>
      </c>
      <c r="O262" s="231">
        <f t="shared" si="1876"/>
        <v>-63.383208333333336</v>
      </c>
      <c r="P262" s="231">
        <f t="shared" si="1876"/>
        <v>-63.383208333333336</v>
      </c>
      <c r="Q262" s="231">
        <f t="shared" si="1876"/>
        <v>-63.383208333333336</v>
      </c>
      <c r="R262" s="231">
        <f t="shared" si="1876"/>
        <v>-63.383208333333336</v>
      </c>
      <c r="S262" s="231">
        <f t="shared" si="1876"/>
        <v>-63.383208333333336</v>
      </c>
      <c r="T262" s="231">
        <f t="shared" si="1876"/>
        <v>-63.383208333333336</v>
      </c>
      <c r="U262" s="231">
        <f t="shared" si="1876"/>
        <v>-63.383208333333336</v>
      </c>
      <c r="V262" s="231">
        <f t="shared" si="1876"/>
        <v>-63.383208333333336</v>
      </c>
      <c r="W262" s="231">
        <f t="shared" si="1876"/>
        <v>-63.383208333333336</v>
      </c>
      <c r="X262" s="231">
        <f t="shared" si="1876"/>
        <v>-63.383208333333336</v>
      </c>
      <c r="Y262" s="231">
        <f t="shared" si="1876"/>
        <v>-63.383208333333336</v>
      </c>
      <c r="Z262" s="231">
        <f t="shared" si="1876"/>
        <v>-63.383208333333336</v>
      </c>
      <c r="AA262" s="231">
        <f t="shared" si="1876"/>
        <v>-63.383208333333336</v>
      </c>
      <c r="AB262" s="231">
        <f t="shared" si="1876"/>
        <v>-63.383208333333336</v>
      </c>
      <c r="AC262" s="231">
        <f t="shared" si="1876"/>
        <v>-63.383208333333336</v>
      </c>
      <c r="AD262" s="231">
        <f t="shared" si="1876"/>
        <v>-63.383208333333336</v>
      </c>
      <c r="AE262" s="231">
        <f t="shared" si="1876"/>
        <v>-63.383208333333336</v>
      </c>
      <c r="AF262" s="231">
        <f t="shared" si="1876"/>
        <v>-63.383208333333336</v>
      </c>
      <c r="AG262" s="231">
        <f t="shared" si="1876"/>
        <v>-63.383208333333336</v>
      </c>
      <c r="AH262" s="231">
        <f t="shared" si="1876"/>
        <v>-63.383208333333336</v>
      </c>
      <c r="AI262" s="231">
        <f t="shared" si="1876"/>
        <v>-63.383208333333336</v>
      </c>
      <c r="AJ262" s="231">
        <f t="shared" si="1876"/>
        <v>-63.383208333333336</v>
      </c>
      <c r="AK262" s="231">
        <f t="shared" si="1876"/>
        <v>-63.383208333333336</v>
      </c>
      <c r="AL262" s="231">
        <f t="shared" si="1876"/>
        <v>-63.383208333333336</v>
      </c>
      <c r="AM262" s="231">
        <f t="shared" si="1876"/>
        <v>-63.383208333333336</v>
      </c>
      <c r="AN262" s="231">
        <f t="shared" si="1876"/>
        <v>-63.383208333333336</v>
      </c>
      <c r="AO262" s="231">
        <f t="shared" si="1876"/>
        <v>-63.383208333333336</v>
      </c>
      <c r="AP262" s="231">
        <f t="shared" si="1876"/>
        <v>-63.383208333333336</v>
      </c>
      <c r="AQ262" s="231">
        <f t="shared" si="1876"/>
        <v>-63.383208333333336</v>
      </c>
      <c r="AR262" s="231">
        <f t="shared" si="1876"/>
        <v>-63.383208333333336</v>
      </c>
      <c r="AS262" s="231">
        <f t="shared" si="1876"/>
        <v>-63.383208333333336</v>
      </c>
      <c r="AT262" s="231">
        <f t="shared" si="1876"/>
        <v>-63.383208333333336</v>
      </c>
      <c r="AU262" s="231">
        <f t="shared" si="1876"/>
        <v>-63.383208333333336</v>
      </c>
      <c r="AV262" s="231">
        <f t="shared" si="1876"/>
        <v>-63.383208333333336</v>
      </c>
      <c r="AW262" s="231">
        <f t="shared" si="1876"/>
        <v>-63.383208333333336</v>
      </c>
      <c r="AX262" s="231">
        <f t="shared" si="1876"/>
        <v>-63.383208333333336</v>
      </c>
      <c r="AY262" s="231">
        <f t="shared" si="1876"/>
        <v>-63.383208333333336</v>
      </c>
      <c r="AZ262" s="231">
        <f t="shared" si="1876"/>
        <v>-63.383208333333336</v>
      </c>
      <c r="BA262" s="231">
        <f t="shared" si="1876"/>
        <v>-63.383208333333336</v>
      </c>
      <c r="BB262" s="231">
        <f t="shared" si="1876"/>
        <v>-63.383208333333336</v>
      </c>
      <c r="BC262" s="231">
        <f t="shared" si="1876"/>
        <v>-63.383208333333336</v>
      </c>
      <c r="BD262" s="231">
        <f t="shared" si="1876"/>
        <v>-63.383208333333336</v>
      </c>
      <c r="BE262" s="231">
        <f t="shared" si="1876"/>
        <v>-63.383208333333336</v>
      </c>
      <c r="BF262" s="231">
        <f t="shared" si="1876"/>
        <v>-63.383208333333336</v>
      </c>
      <c r="BG262" s="231">
        <f t="shared" si="1876"/>
        <v>-63.383208333333336</v>
      </c>
      <c r="BH262" s="231">
        <f t="shared" si="1876"/>
        <v>-63.383208333333336</v>
      </c>
      <c r="BI262" s="231">
        <f t="shared" si="1876"/>
        <v>-63.383208333333336</v>
      </c>
      <c r="BJ262" s="231">
        <f t="shared" si="1876"/>
        <v>-63.383208333333336</v>
      </c>
      <c r="BK262" s="231">
        <f t="shared" si="1876"/>
        <v>-63.383208333333336</v>
      </c>
      <c r="BL262" s="231">
        <f t="shared" si="1876"/>
        <v>-63.383208333333336</v>
      </c>
      <c r="BM262" s="231">
        <f t="shared" si="1876"/>
        <v>-63.383208333333336</v>
      </c>
      <c r="BN262" s="231">
        <f t="shared" si="1876"/>
        <v>-63.383208333333336</v>
      </c>
      <c r="BO262" s="231">
        <f t="shared" si="1876"/>
        <v>-63.383208333333336</v>
      </c>
      <c r="BP262" s="231">
        <f t="shared" si="1876"/>
        <v>-63.383208333333336</v>
      </c>
      <c r="BQ262" s="231">
        <f t="shared" si="1876"/>
        <v>-63.383208333333336</v>
      </c>
      <c r="BR262" s="231">
        <f t="shared" si="1876"/>
        <v>-63.383208333333336</v>
      </c>
      <c r="BS262" s="231">
        <f t="shared" si="1876"/>
        <v>-63.383208333333336</v>
      </c>
      <c r="BT262" s="231">
        <f t="shared" si="1876"/>
        <v>-63.383208333333336</v>
      </c>
      <c r="BU262" s="231">
        <f t="shared" si="1876"/>
        <v>-63.383208333333336</v>
      </c>
      <c r="BV262" s="231">
        <f t="shared" ref="BV262:EG262" si="1877">-($I252/$F262/12)*(BU$2&lt;=$F262)</f>
        <v>-63.383208333333336</v>
      </c>
      <c r="BW262" s="231">
        <f t="shared" si="1877"/>
        <v>-63.383208333333336</v>
      </c>
      <c r="BX262" s="231">
        <f t="shared" si="1877"/>
        <v>-63.383208333333336</v>
      </c>
      <c r="BY262" s="231">
        <f t="shared" si="1877"/>
        <v>-63.383208333333336</v>
      </c>
      <c r="BZ262" s="231">
        <f t="shared" si="1877"/>
        <v>-63.383208333333336</v>
      </c>
      <c r="CA262" s="231">
        <f t="shared" si="1877"/>
        <v>-63.383208333333336</v>
      </c>
      <c r="CB262" s="231">
        <f t="shared" si="1877"/>
        <v>-63.383208333333336</v>
      </c>
      <c r="CC262" s="231">
        <f t="shared" si="1877"/>
        <v>-63.383208333333336</v>
      </c>
      <c r="CD262" s="231">
        <f t="shared" si="1877"/>
        <v>-63.383208333333336</v>
      </c>
      <c r="CE262" s="231">
        <f t="shared" si="1877"/>
        <v>-63.383208333333336</v>
      </c>
      <c r="CF262" s="231">
        <f t="shared" si="1877"/>
        <v>-63.383208333333336</v>
      </c>
      <c r="CG262" s="231">
        <f t="shared" si="1877"/>
        <v>-63.383208333333336</v>
      </c>
      <c r="CH262" s="231">
        <f t="shared" si="1877"/>
        <v>-63.383208333333336</v>
      </c>
      <c r="CI262" s="231">
        <f t="shared" si="1877"/>
        <v>-63.383208333333336</v>
      </c>
      <c r="CJ262" s="231">
        <f t="shared" si="1877"/>
        <v>-63.383208333333336</v>
      </c>
      <c r="CK262" s="231">
        <f t="shared" si="1877"/>
        <v>-63.383208333333336</v>
      </c>
      <c r="CL262" s="231">
        <f t="shared" si="1877"/>
        <v>-63.383208333333336</v>
      </c>
      <c r="CM262" s="231">
        <f t="shared" si="1877"/>
        <v>-63.383208333333336</v>
      </c>
      <c r="CN262" s="231">
        <f t="shared" si="1877"/>
        <v>-63.383208333333336</v>
      </c>
      <c r="CO262" s="231">
        <f t="shared" si="1877"/>
        <v>-63.383208333333336</v>
      </c>
      <c r="CP262" s="231">
        <f t="shared" si="1877"/>
        <v>-63.383208333333336</v>
      </c>
      <c r="CQ262" s="231">
        <f t="shared" si="1877"/>
        <v>-63.383208333333336</v>
      </c>
      <c r="CR262" s="231">
        <f t="shared" si="1877"/>
        <v>-63.383208333333336</v>
      </c>
      <c r="CS262" s="231">
        <f t="shared" si="1877"/>
        <v>-63.383208333333336</v>
      </c>
      <c r="CT262" s="231">
        <f t="shared" si="1877"/>
        <v>-63.383208333333336</v>
      </c>
      <c r="CU262" s="231">
        <f t="shared" si="1877"/>
        <v>-63.383208333333336</v>
      </c>
      <c r="CV262" s="231">
        <f t="shared" si="1877"/>
        <v>-63.383208333333336</v>
      </c>
      <c r="CW262" s="231">
        <f t="shared" si="1877"/>
        <v>-63.383208333333336</v>
      </c>
      <c r="CX262" s="231">
        <f t="shared" si="1877"/>
        <v>-63.383208333333336</v>
      </c>
      <c r="CY262" s="231">
        <f t="shared" si="1877"/>
        <v>-63.383208333333336</v>
      </c>
      <c r="CZ262" s="231">
        <f t="shared" si="1877"/>
        <v>-63.383208333333336</v>
      </c>
      <c r="DA262" s="231">
        <f t="shared" si="1877"/>
        <v>-63.383208333333336</v>
      </c>
      <c r="DB262" s="231">
        <f t="shared" si="1877"/>
        <v>-63.383208333333336</v>
      </c>
      <c r="DC262" s="231">
        <f t="shared" si="1877"/>
        <v>-63.383208333333336</v>
      </c>
      <c r="DD262" s="231">
        <f t="shared" si="1877"/>
        <v>-63.383208333333336</v>
      </c>
      <c r="DE262" s="231">
        <f t="shared" si="1877"/>
        <v>-63.383208333333336</v>
      </c>
      <c r="DF262" s="231">
        <f t="shared" si="1877"/>
        <v>-63.383208333333336</v>
      </c>
      <c r="DG262" s="231">
        <f t="shared" si="1877"/>
        <v>-63.383208333333336</v>
      </c>
      <c r="DH262" s="231">
        <f t="shared" si="1877"/>
        <v>-63.383208333333336</v>
      </c>
      <c r="DI262" s="231">
        <f t="shared" si="1877"/>
        <v>-63.383208333333336</v>
      </c>
      <c r="DJ262" s="231">
        <f t="shared" si="1877"/>
        <v>-63.383208333333336</v>
      </c>
      <c r="DK262" s="231">
        <f t="shared" si="1877"/>
        <v>-63.383208333333336</v>
      </c>
      <c r="DL262" s="231">
        <f t="shared" si="1877"/>
        <v>-63.383208333333336</v>
      </c>
      <c r="DM262" s="231">
        <f t="shared" si="1877"/>
        <v>-63.383208333333336</v>
      </c>
      <c r="DN262" s="231">
        <f t="shared" si="1877"/>
        <v>-63.383208333333336</v>
      </c>
      <c r="DO262" s="231">
        <f t="shared" si="1877"/>
        <v>-63.383208333333336</v>
      </c>
      <c r="DP262" s="231">
        <f t="shared" si="1877"/>
        <v>-63.383208333333336</v>
      </c>
      <c r="DQ262" s="231">
        <f t="shared" si="1877"/>
        <v>-63.383208333333336</v>
      </c>
      <c r="DR262" s="231">
        <f t="shared" si="1877"/>
        <v>-63.383208333333336</v>
      </c>
      <c r="DS262" s="231">
        <f t="shared" si="1877"/>
        <v>-63.383208333333336</v>
      </c>
      <c r="DT262" s="231">
        <f t="shared" si="1877"/>
        <v>-63.383208333333336</v>
      </c>
      <c r="DU262" s="231">
        <f t="shared" si="1877"/>
        <v>-63.383208333333336</v>
      </c>
      <c r="DV262" s="231">
        <f t="shared" si="1877"/>
        <v>-63.383208333333336</v>
      </c>
      <c r="DW262" s="231">
        <f t="shared" si="1877"/>
        <v>-63.383208333333336</v>
      </c>
      <c r="DX262" s="231">
        <f t="shared" si="1877"/>
        <v>-63.383208333333336</v>
      </c>
      <c r="DY262" s="231">
        <f t="shared" si="1877"/>
        <v>-63.383208333333336</v>
      </c>
      <c r="DZ262" s="231">
        <f t="shared" si="1877"/>
        <v>-63.383208333333336</v>
      </c>
      <c r="EA262" s="231">
        <f t="shared" si="1877"/>
        <v>-63.383208333333336</v>
      </c>
      <c r="EB262" s="231">
        <f t="shared" si="1877"/>
        <v>-63.383208333333336</v>
      </c>
      <c r="EC262" s="231">
        <f t="shared" si="1877"/>
        <v>-63.383208333333336</v>
      </c>
      <c r="ED262" s="231">
        <f t="shared" si="1877"/>
        <v>-63.383208333333336</v>
      </c>
      <c r="EE262" s="231">
        <f t="shared" si="1877"/>
        <v>-63.383208333333336</v>
      </c>
      <c r="EF262" s="231">
        <f t="shared" si="1877"/>
        <v>-63.383208333333336</v>
      </c>
      <c r="EG262" s="231">
        <f t="shared" si="1877"/>
        <v>-63.383208333333336</v>
      </c>
      <c r="EH262" s="231">
        <f t="shared" ref="EH262:GS262" si="1878">-($I252/$F262/12)*(EG$2&lt;=$F262)</f>
        <v>-63.383208333333336</v>
      </c>
      <c r="EI262" s="231">
        <f t="shared" si="1878"/>
        <v>-63.383208333333336</v>
      </c>
      <c r="EJ262" s="231">
        <f t="shared" si="1878"/>
        <v>-63.383208333333336</v>
      </c>
      <c r="EK262" s="231">
        <f t="shared" si="1878"/>
        <v>-63.383208333333336</v>
      </c>
      <c r="EL262" s="231">
        <f t="shared" si="1878"/>
        <v>-63.383208333333336</v>
      </c>
      <c r="EM262" s="231">
        <f t="shared" si="1878"/>
        <v>-63.383208333333336</v>
      </c>
      <c r="EN262" s="231">
        <f t="shared" si="1878"/>
        <v>-63.383208333333336</v>
      </c>
      <c r="EO262" s="231">
        <f t="shared" si="1878"/>
        <v>-63.383208333333336</v>
      </c>
      <c r="EP262" s="231">
        <f t="shared" si="1878"/>
        <v>-63.383208333333336</v>
      </c>
      <c r="EQ262" s="231">
        <f t="shared" si="1878"/>
        <v>-63.383208333333336</v>
      </c>
      <c r="ER262" s="231">
        <f t="shared" si="1878"/>
        <v>-63.383208333333336</v>
      </c>
      <c r="ES262" s="231">
        <f t="shared" si="1878"/>
        <v>-63.383208333333336</v>
      </c>
      <c r="ET262" s="231">
        <f t="shared" si="1878"/>
        <v>-63.383208333333336</v>
      </c>
      <c r="EU262" s="231">
        <f t="shared" si="1878"/>
        <v>-63.383208333333336</v>
      </c>
      <c r="EV262" s="231">
        <f t="shared" si="1878"/>
        <v>-63.383208333333336</v>
      </c>
      <c r="EW262" s="231">
        <f t="shared" si="1878"/>
        <v>-63.383208333333336</v>
      </c>
      <c r="EX262" s="231">
        <f t="shared" si="1878"/>
        <v>-63.383208333333336</v>
      </c>
      <c r="EY262" s="231">
        <f t="shared" si="1878"/>
        <v>-63.383208333333336</v>
      </c>
      <c r="EZ262" s="231">
        <f t="shared" si="1878"/>
        <v>-63.383208333333336</v>
      </c>
      <c r="FA262" s="231">
        <f t="shared" si="1878"/>
        <v>-63.383208333333336</v>
      </c>
      <c r="FB262" s="231">
        <f t="shared" si="1878"/>
        <v>-63.383208333333336</v>
      </c>
      <c r="FC262" s="231">
        <f t="shared" si="1878"/>
        <v>-63.383208333333336</v>
      </c>
      <c r="FD262" s="231">
        <f t="shared" si="1878"/>
        <v>-63.383208333333336</v>
      </c>
      <c r="FE262" s="231">
        <f t="shared" si="1878"/>
        <v>-63.383208333333336</v>
      </c>
      <c r="FF262" s="231">
        <f t="shared" si="1878"/>
        <v>-63.383208333333336</v>
      </c>
      <c r="FG262" s="231">
        <f t="shared" si="1878"/>
        <v>-63.383208333333336</v>
      </c>
      <c r="FH262" s="231">
        <f t="shared" si="1878"/>
        <v>-63.383208333333336</v>
      </c>
      <c r="FI262" s="231">
        <f t="shared" si="1878"/>
        <v>-63.383208333333336</v>
      </c>
      <c r="FJ262" s="231">
        <f t="shared" si="1878"/>
        <v>-63.383208333333336</v>
      </c>
      <c r="FK262" s="231">
        <f t="shared" si="1878"/>
        <v>-63.383208333333336</v>
      </c>
      <c r="FL262" s="231">
        <f t="shared" si="1878"/>
        <v>-63.383208333333336</v>
      </c>
      <c r="FM262" s="231">
        <f t="shared" si="1878"/>
        <v>-63.383208333333336</v>
      </c>
      <c r="FN262" s="231">
        <f t="shared" si="1878"/>
        <v>-63.383208333333336</v>
      </c>
      <c r="FO262" s="231">
        <f t="shared" si="1878"/>
        <v>-63.383208333333336</v>
      </c>
      <c r="FP262" s="231">
        <f t="shared" si="1878"/>
        <v>-63.383208333333336</v>
      </c>
      <c r="FQ262" s="231">
        <f t="shared" si="1878"/>
        <v>-63.383208333333336</v>
      </c>
      <c r="FR262" s="231">
        <f t="shared" si="1878"/>
        <v>-63.383208333333336</v>
      </c>
      <c r="FS262" s="231">
        <f t="shared" si="1878"/>
        <v>-63.383208333333336</v>
      </c>
      <c r="FT262" s="231">
        <f t="shared" si="1878"/>
        <v>-63.383208333333336</v>
      </c>
      <c r="FU262" s="231">
        <f t="shared" si="1878"/>
        <v>-63.383208333333336</v>
      </c>
      <c r="FV262" s="231">
        <f t="shared" si="1878"/>
        <v>-63.383208333333336</v>
      </c>
      <c r="FW262" s="231">
        <f t="shared" si="1878"/>
        <v>-63.383208333333336</v>
      </c>
      <c r="FX262" s="231">
        <f t="shared" si="1878"/>
        <v>-63.383208333333336</v>
      </c>
      <c r="FY262" s="231">
        <f t="shared" si="1878"/>
        <v>-63.383208333333336</v>
      </c>
      <c r="FZ262" s="231">
        <f t="shared" si="1878"/>
        <v>-63.383208333333336</v>
      </c>
      <c r="GA262" s="231">
        <f t="shared" si="1878"/>
        <v>-63.383208333333336</v>
      </c>
      <c r="GB262" s="231">
        <f t="shared" si="1878"/>
        <v>-63.383208333333336</v>
      </c>
      <c r="GC262" s="231">
        <f t="shared" si="1878"/>
        <v>-63.383208333333336</v>
      </c>
      <c r="GD262" s="231">
        <f t="shared" si="1878"/>
        <v>-63.383208333333336</v>
      </c>
      <c r="GE262" s="231">
        <f t="shared" si="1878"/>
        <v>-63.383208333333336</v>
      </c>
      <c r="GF262" s="231">
        <f t="shared" si="1878"/>
        <v>-63.383208333333336</v>
      </c>
      <c r="GG262" s="231">
        <f t="shared" si="1878"/>
        <v>-63.383208333333336</v>
      </c>
      <c r="GH262" s="231">
        <f t="shared" si="1878"/>
        <v>-63.383208333333336</v>
      </c>
      <c r="GI262" s="231">
        <f t="shared" si="1878"/>
        <v>-63.383208333333336</v>
      </c>
      <c r="GJ262" s="231">
        <f t="shared" si="1878"/>
        <v>-63.383208333333336</v>
      </c>
      <c r="GK262" s="231">
        <f t="shared" si="1878"/>
        <v>-63.383208333333336</v>
      </c>
      <c r="GL262" s="231">
        <f t="shared" si="1878"/>
        <v>-63.383208333333336</v>
      </c>
      <c r="GM262" s="231">
        <f t="shared" si="1878"/>
        <v>-63.383208333333336</v>
      </c>
      <c r="GN262" s="231">
        <f t="shared" si="1878"/>
        <v>-63.383208333333336</v>
      </c>
      <c r="GO262" s="231">
        <f t="shared" si="1878"/>
        <v>-63.383208333333336</v>
      </c>
      <c r="GP262" s="231">
        <f t="shared" si="1878"/>
        <v>-63.383208333333336</v>
      </c>
      <c r="GQ262" s="231">
        <f t="shared" si="1878"/>
        <v>-63.383208333333336</v>
      </c>
      <c r="GR262" s="231">
        <f t="shared" si="1878"/>
        <v>-63.383208333333336</v>
      </c>
      <c r="GS262" s="231">
        <f t="shared" si="1878"/>
        <v>-63.383208333333336</v>
      </c>
      <c r="GT262" s="231">
        <f t="shared" ref="GT262:IN262" si="1879">-($I252/$F262/12)*(GS$2&lt;=$F262)</f>
        <v>-63.383208333333336</v>
      </c>
      <c r="GU262" s="231">
        <f t="shared" si="1879"/>
        <v>-63.383208333333336</v>
      </c>
      <c r="GV262" s="231">
        <f t="shared" si="1879"/>
        <v>-63.383208333333336</v>
      </c>
      <c r="GW262" s="231">
        <f t="shared" si="1879"/>
        <v>-63.383208333333336</v>
      </c>
      <c r="GX262" s="231">
        <f t="shared" si="1879"/>
        <v>-63.383208333333336</v>
      </c>
      <c r="GY262" s="231">
        <f t="shared" si="1879"/>
        <v>-63.383208333333336</v>
      </c>
      <c r="GZ262" s="231">
        <f t="shared" si="1879"/>
        <v>-63.383208333333336</v>
      </c>
      <c r="HA262" s="231">
        <f t="shared" si="1879"/>
        <v>-63.383208333333336</v>
      </c>
      <c r="HB262" s="231">
        <f t="shared" si="1879"/>
        <v>-63.383208333333336</v>
      </c>
      <c r="HC262" s="231">
        <f t="shared" si="1879"/>
        <v>-63.383208333333336</v>
      </c>
      <c r="HD262" s="231">
        <f t="shared" si="1879"/>
        <v>-63.383208333333336</v>
      </c>
      <c r="HE262" s="231">
        <f t="shared" si="1879"/>
        <v>-63.383208333333336</v>
      </c>
      <c r="HF262" s="231">
        <f t="shared" si="1879"/>
        <v>-63.383208333333336</v>
      </c>
      <c r="HG262" s="231">
        <f t="shared" si="1879"/>
        <v>-63.383208333333336</v>
      </c>
      <c r="HH262" s="231">
        <f t="shared" si="1879"/>
        <v>-63.383208333333336</v>
      </c>
      <c r="HI262" s="231">
        <f t="shared" si="1879"/>
        <v>-63.383208333333336</v>
      </c>
      <c r="HJ262" s="231">
        <f t="shared" si="1879"/>
        <v>-63.383208333333336</v>
      </c>
      <c r="HK262" s="231">
        <f t="shared" si="1879"/>
        <v>-63.383208333333336</v>
      </c>
      <c r="HL262" s="231">
        <f t="shared" si="1879"/>
        <v>-63.383208333333336</v>
      </c>
      <c r="HM262" s="231">
        <f t="shared" si="1879"/>
        <v>-63.383208333333336</v>
      </c>
      <c r="HN262" s="231">
        <f t="shared" si="1879"/>
        <v>-63.383208333333336</v>
      </c>
      <c r="HO262" s="231">
        <f t="shared" si="1879"/>
        <v>-63.383208333333336</v>
      </c>
      <c r="HP262" s="231">
        <f t="shared" si="1879"/>
        <v>-63.383208333333336</v>
      </c>
      <c r="HQ262" s="231">
        <f t="shared" si="1879"/>
        <v>-63.383208333333336</v>
      </c>
      <c r="HR262" s="231">
        <f t="shared" si="1879"/>
        <v>-63.383208333333336</v>
      </c>
      <c r="HS262" s="231">
        <f t="shared" si="1879"/>
        <v>-63.383208333333336</v>
      </c>
      <c r="HT262" s="231">
        <f t="shared" si="1879"/>
        <v>-63.383208333333336</v>
      </c>
      <c r="HU262" s="231">
        <f t="shared" si="1879"/>
        <v>-63.383208333333336</v>
      </c>
      <c r="HV262" s="231">
        <f t="shared" si="1879"/>
        <v>-63.383208333333336</v>
      </c>
      <c r="HW262" s="231">
        <f t="shared" si="1879"/>
        <v>-63.383208333333336</v>
      </c>
      <c r="HX262" s="231">
        <f t="shared" si="1879"/>
        <v>-63.383208333333336</v>
      </c>
      <c r="HY262" s="231">
        <f t="shared" si="1879"/>
        <v>-63.383208333333336</v>
      </c>
      <c r="HZ262" s="231">
        <f t="shared" si="1879"/>
        <v>-63.383208333333336</v>
      </c>
      <c r="IA262" s="231">
        <f t="shared" si="1879"/>
        <v>-63.383208333333336</v>
      </c>
      <c r="IB262" s="231">
        <f t="shared" si="1879"/>
        <v>-63.383208333333336</v>
      </c>
      <c r="IC262" s="231">
        <f t="shared" si="1879"/>
        <v>-63.383208333333336</v>
      </c>
      <c r="ID262" s="231">
        <f t="shared" si="1879"/>
        <v>-63.383208333333336</v>
      </c>
      <c r="IE262" s="231">
        <f t="shared" si="1879"/>
        <v>-63.383208333333336</v>
      </c>
      <c r="IF262" s="231">
        <f t="shared" si="1879"/>
        <v>-63.383208333333336</v>
      </c>
      <c r="IG262" s="231">
        <f t="shared" si="1879"/>
        <v>-63.383208333333336</v>
      </c>
      <c r="IH262" s="231">
        <f t="shared" si="1879"/>
        <v>-63.383208333333336</v>
      </c>
      <c r="II262" s="231">
        <f t="shared" si="1879"/>
        <v>-63.383208333333336</v>
      </c>
      <c r="IJ262" s="231">
        <f t="shared" si="1879"/>
        <v>-63.383208333333336</v>
      </c>
      <c r="IK262" s="231">
        <f t="shared" si="1879"/>
        <v>-63.383208333333336</v>
      </c>
      <c r="IL262" s="231">
        <f t="shared" si="1879"/>
        <v>-63.383208333333336</v>
      </c>
      <c r="IM262" s="231">
        <f t="shared" si="1879"/>
        <v>-63.383208333333336</v>
      </c>
      <c r="IN262" s="231">
        <f t="shared" si="1879"/>
        <v>-63.383208333333336</v>
      </c>
    </row>
    <row r="263" spans="2:248" ht="12.6" outlineLevel="1">
      <c r="D263" s="19" t="str">
        <f>D253</f>
        <v xml:space="preserve">Pumping + PV </v>
      </c>
      <c r="F263" s="84">
        <f>Assumptions!G87</f>
        <v>12</v>
      </c>
      <c r="G263" s="101" t="str">
        <f t="shared" si="1875"/>
        <v>USD</v>
      </c>
      <c r="I263" s="231"/>
      <c r="J263" s="231">
        <f t="shared" ref="J263:BU263" si="1880">-($I253/$F263/12)*(I$2&lt;=$F263)</f>
        <v>-710.25348189229453</v>
      </c>
      <c r="K263" s="231">
        <f t="shared" si="1880"/>
        <v>-710.25348189229453</v>
      </c>
      <c r="L263" s="231">
        <f t="shared" si="1880"/>
        <v>-710.25348189229453</v>
      </c>
      <c r="M263" s="231">
        <f t="shared" si="1880"/>
        <v>-710.25348189229453</v>
      </c>
      <c r="N263" s="231">
        <f t="shared" si="1880"/>
        <v>-710.25348189229453</v>
      </c>
      <c r="O263" s="231">
        <f t="shared" si="1880"/>
        <v>-710.25348189229453</v>
      </c>
      <c r="P263" s="231">
        <f t="shared" si="1880"/>
        <v>-710.25348189229453</v>
      </c>
      <c r="Q263" s="231">
        <f t="shared" si="1880"/>
        <v>-710.25348189229453</v>
      </c>
      <c r="R263" s="231">
        <f t="shared" si="1880"/>
        <v>-710.25348189229453</v>
      </c>
      <c r="S263" s="231">
        <f t="shared" si="1880"/>
        <v>-710.25348189229453</v>
      </c>
      <c r="T263" s="231">
        <f t="shared" si="1880"/>
        <v>-710.25348189229453</v>
      </c>
      <c r="U263" s="231">
        <f t="shared" si="1880"/>
        <v>-710.25348189229453</v>
      </c>
      <c r="V263" s="231">
        <f t="shared" si="1880"/>
        <v>-710.25348189229453</v>
      </c>
      <c r="W263" s="231">
        <f t="shared" si="1880"/>
        <v>-710.25348189229453</v>
      </c>
      <c r="X263" s="231">
        <f t="shared" si="1880"/>
        <v>-710.25348189229453</v>
      </c>
      <c r="Y263" s="231">
        <f t="shared" si="1880"/>
        <v>-710.25348189229453</v>
      </c>
      <c r="Z263" s="231">
        <f t="shared" si="1880"/>
        <v>-710.25348189229453</v>
      </c>
      <c r="AA263" s="231">
        <f t="shared" si="1880"/>
        <v>-710.25348189229453</v>
      </c>
      <c r="AB263" s="231">
        <f t="shared" si="1880"/>
        <v>-710.25348189229453</v>
      </c>
      <c r="AC263" s="231">
        <f t="shared" si="1880"/>
        <v>-710.25348189229453</v>
      </c>
      <c r="AD263" s="231">
        <f t="shared" si="1880"/>
        <v>-710.25348189229453</v>
      </c>
      <c r="AE263" s="231">
        <f t="shared" si="1880"/>
        <v>-710.25348189229453</v>
      </c>
      <c r="AF263" s="231">
        <f t="shared" si="1880"/>
        <v>-710.25348189229453</v>
      </c>
      <c r="AG263" s="231">
        <f t="shared" si="1880"/>
        <v>-710.25348189229453</v>
      </c>
      <c r="AH263" s="231">
        <f t="shared" si="1880"/>
        <v>-710.25348189229453</v>
      </c>
      <c r="AI263" s="231">
        <f t="shared" si="1880"/>
        <v>-710.25348189229453</v>
      </c>
      <c r="AJ263" s="231">
        <f t="shared" si="1880"/>
        <v>-710.25348189229453</v>
      </c>
      <c r="AK263" s="231">
        <f t="shared" si="1880"/>
        <v>-710.25348189229453</v>
      </c>
      <c r="AL263" s="231">
        <f t="shared" si="1880"/>
        <v>-710.25348189229453</v>
      </c>
      <c r="AM263" s="231">
        <f t="shared" si="1880"/>
        <v>-710.25348189229453</v>
      </c>
      <c r="AN263" s="231">
        <f t="shared" si="1880"/>
        <v>-710.25348189229453</v>
      </c>
      <c r="AO263" s="231">
        <f t="shared" si="1880"/>
        <v>-710.25348189229453</v>
      </c>
      <c r="AP263" s="231">
        <f t="shared" si="1880"/>
        <v>-710.25348189229453</v>
      </c>
      <c r="AQ263" s="231">
        <f t="shared" si="1880"/>
        <v>-710.25348189229453</v>
      </c>
      <c r="AR263" s="231">
        <f t="shared" si="1880"/>
        <v>-710.25348189229453</v>
      </c>
      <c r="AS263" s="231">
        <f t="shared" si="1880"/>
        <v>-710.25348189229453</v>
      </c>
      <c r="AT263" s="231">
        <f t="shared" si="1880"/>
        <v>-710.25348189229453</v>
      </c>
      <c r="AU263" s="231">
        <f t="shared" si="1880"/>
        <v>-710.25348189229453</v>
      </c>
      <c r="AV263" s="231">
        <f t="shared" si="1880"/>
        <v>-710.25348189229453</v>
      </c>
      <c r="AW263" s="231">
        <f t="shared" si="1880"/>
        <v>-710.25348189229453</v>
      </c>
      <c r="AX263" s="231">
        <f t="shared" si="1880"/>
        <v>-710.25348189229453</v>
      </c>
      <c r="AY263" s="231">
        <f t="shared" si="1880"/>
        <v>-710.25348189229453</v>
      </c>
      <c r="AZ263" s="231">
        <f t="shared" si="1880"/>
        <v>-710.25348189229453</v>
      </c>
      <c r="BA263" s="231">
        <f t="shared" si="1880"/>
        <v>-710.25348189229453</v>
      </c>
      <c r="BB263" s="231">
        <f t="shared" si="1880"/>
        <v>-710.25348189229453</v>
      </c>
      <c r="BC263" s="231">
        <f t="shared" si="1880"/>
        <v>-710.25348189229453</v>
      </c>
      <c r="BD263" s="231">
        <f t="shared" si="1880"/>
        <v>-710.25348189229453</v>
      </c>
      <c r="BE263" s="231">
        <f t="shared" si="1880"/>
        <v>-710.25348189229453</v>
      </c>
      <c r="BF263" s="231">
        <f t="shared" si="1880"/>
        <v>-710.25348189229453</v>
      </c>
      <c r="BG263" s="231">
        <f t="shared" si="1880"/>
        <v>-710.25348189229453</v>
      </c>
      <c r="BH263" s="231">
        <f t="shared" si="1880"/>
        <v>-710.25348189229453</v>
      </c>
      <c r="BI263" s="231">
        <f t="shared" si="1880"/>
        <v>-710.25348189229453</v>
      </c>
      <c r="BJ263" s="231">
        <f t="shared" si="1880"/>
        <v>-710.25348189229453</v>
      </c>
      <c r="BK263" s="231">
        <f t="shared" si="1880"/>
        <v>-710.25348189229453</v>
      </c>
      <c r="BL263" s="231">
        <f t="shared" si="1880"/>
        <v>-710.25348189229453</v>
      </c>
      <c r="BM263" s="231">
        <f t="shared" si="1880"/>
        <v>-710.25348189229453</v>
      </c>
      <c r="BN263" s="231">
        <f t="shared" si="1880"/>
        <v>-710.25348189229453</v>
      </c>
      <c r="BO263" s="231">
        <f t="shared" si="1880"/>
        <v>-710.25348189229453</v>
      </c>
      <c r="BP263" s="231">
        <f t="shared" si="1880"/>
        <v>-710.25348189229453</v>
      </c>
      <c r="BQ263" s="231">
        <f t="shared" si="1880"/>
        <v>-710.25348189229453</v>
      </c>
      <c r="BR263" s="231">
        <f t="shared" si="1880"/>
        <v>-710.25348189229453</v>
      </c>
      <c r="BS263" s="231">
        <f t="shared" si="1880"/>
        <v>-710.25348189229453</v>
      </c>
      <c r="BT263" s="231">
        <f t="shared" si="1880"/>
        <v>-710.25348189229453</v>
      </c>
      <c r="BU263" s="231">
        <f t="shared" si="1880"/>
        <v>-710.25348189229453</v>
      </c>
      <c r="BV263" s="231">
        <f t="shared" ref="BV263:EG263" si="1881">-($I253/$F263/12)*(BU$2&lt;=$F263)</f>
        <v>-710.25348189229453</v>
      </c>
      <c r="BW263" s="231">
        <f t="shared" si="1881"/>
        <v>-710.25348189229453</v>
      </c>
      <c r="BX263" s="231">
        <f t="shared" si="1881"/>
        <v>-710.25348189229453</v>
      </c>
      <c r="BY263" s="231">
        <f t="shared" si="1881"/>
        <v>-710.25348189229453</v>
      </c>
      <c r="BZ263" s="231">
        <f t="shared" si="1881"/>
        <v>-710.25348189229453</v>
      </c>
      <c r="CA263" s="231">
        <f t="shared" si="1881"/>
        <v>-710.25348189229453</v>
      </c>
      <c r="CB263" s="231">
        <f t="shared" si="1881"/>
        <v>-710.25348189229453</v>
      </c>
      <c r="CC263" s="231">
        <f t="shared" si="1881"/>
        <v>-710.25348189229453</v>
      </c>
      <c r="CD263" s="231">
        <f t="shared" si="1881"/>
        <v>-710.25348189229453</v>
      </c>
      <c r="CE263" s="231">
        <f t="shared" si="1881"/>
        <v>-710.25348189229453</v>
      </c>
      <c r="CF263" s="231">
        <f t="shared" si="1881"/>
        <v>-710.25348189229453</v>
      </c>
      <c r="CG263" s="231">
        <f t="shared" si="1881"/>
        <v>-710.25348189229453</v>
      </c>
      <c r="CH263" s="231">
        <f t="shared" si="1881"/>
        <v>-710.25348189229453</v>
      </c>
      <c r="CI263" s="231">
        <f t="shared" si="1881"/>
        <v>-710.25348189229453</v>
      </c>
      <c r="CJ263" s="231">
        <f t="shared" si="1881"/>
        <v>-710.25348189229453</v>
      </c>
      <c r="CK263" s="231">
        <f t="shared" si="1881"/>
        <v>-710.25348189229453</v>
      </c>
      <c r="CL263" s="231">
        <f t="shared" si="1881"/>
        <v>-710.25348189229453</v>
      </c>
      <c r="CM263" s="231">
        <f t="shared" si="1881"/>
        <v>-710.25348189229453</v>
      </c>
      <c r="CN263" s="231">
        <f t="shared" si="1881"/>
        <v>-710.25348189229453</v>
      </c>
      <c r="CO263" s="231">
        <f t="shared" si="1881"/>
        <v>-710.25348189229453</v>
      </c>
      <c r="CP263" s="231">
        <f t="shared" si="1881"/>
        <v>-710.25348189229453</v>
      </c>
      <c r="CQ263" s="231">
        <f t="shared" si="1881"/>
        <v>-710.25348189229453</v>
      </c>
      <c r="CR263" s="231">
        <f t="shared" si="1881"/>
        <v>-710.25348189229453</v>
      </c>
      <c r="CS263" s="231">
        <f t="shared" si="1881"/>
        <v>-710.25348189229453</v>
      </c>
      <c r="CT263" s="231">
        <f t="shared" si="1881"/>
        <v>-710.25348189229453</v>
      </c>
      <c r="CU263" s="231">
        <f t="shared" si="1881"/>
        <v>-710.25348189229453</v>
      </c>
      <c r="CV263" s="231">
        <f t="shared" si="1881"/>
        <v>-710.25348189229453</v>
      </c>
      <c r="CW263" s="231">
        <f t="shared" si="1881"/>
        <v>-710.25348189229453</v>
      </c>
      <c r="CX263" s="231">
        <f t="shared" si="1881"/>
        <v>-710.25348189229453</v>
      </c>
      <c r="CY263" s="231">
        <f t="shared" si="1881"/>
        <v>-710.25348189229453</v>
      </c>
      <c r="CZ263" s="231">
        <f t="shared" si="1881"/>
        <v>-710.25348189229453</v>
      </c>
      <c r="DA263" s="231">
        <f t="shared" si="1881"/>
        <v>-710.25348189229453</v>
      </c>
      <c r="DB263" s="231">
        <f t="shared" si="1881"/>
        <v>-710.25348189229453</v>
      </c>
      <c r="DC263" s="231">
        <f t="shared" si="1881"/>
        <v>-710.25348189229453</v>
      </c>
      <c r="DD263" s="231">
        <f t="shared" si="1881"/>
        <v>-710.25348189229453</v>
      </c>
      <c r="DE263" s="231">
        <f t="shared" si="1881"/>
        <v>-710.25348189229453</v>
      </c>
      <c r="DF263" s="231">
        <f t="shared" si="1881"/>
        <v>-710.25348189229453</v>
      </c>
      <c r="DG263" s="231">
        <f t="shared" si="1881"/>
        <v>-710.25348189229453</v>
      </c>
      <c r="DH263" s="231">
        <f t="shared" si="1881"/>
        <v>-710.25348189229453</v>
      </c>
      <c r="DI263" s="231">
        <f t="shared" si="1881"/>
        <v>-710.25348189229453</v>
      </c>
      <c r="DJ263" s="231">
        <f t="shared" si="1881"/>
        <v>-710.25348189229453</v>
      </c>
      <c r="DK263" s="231">
        <f t="shared" si="1881"/>
        <v>-710.25348189229453</v>
      </c>
      <c r="DL263" s="231">
        <f t="shared" si="1881"/>
        <v>-710.25348189229453</v>
      </c>
      <c r="DM263" s="231">
        <f t="shared" si="1881"/>
        <v>-710.25348189229453</v>
      </c>
      <c r="DN263" s="231">
        <f t="shared" si="1881"/>
        <v>-710.25348189229453</v>
      </c>
      <c r="DO263" s="231">
        <f t="shared" si="1881"/>
        <v>-710.25348189229453</v>
      </c>
      <c r="DP263" s="231">
        <f t="shared" si="1881"/>
        <v>-710.25348189229453</v>
      </c>
      <c r="DQ263" s="231">
        <f t="shared" si="1881"/>
        <v>-710.25348189229453</v>
      </c>
      <c r="DR263" s="231">
        <f t="shared" si="1881"/>
        <v>-710.25348189229453</v>
      </c>
      <c r="DS263" s="231">
        <f t="shared" si="1881"/>
        <v>-710.25348189229453</v>
      </c>
      <c r="DT263" s="231">
        <f t="shared" si="1881"/>
        <v>-710.25348189229453</v>
      </c>
      <c r="DU263" s="231">
        <f t="shared" si="1881"/>
        <v>-710.25348189229453</v>
      </c>
      <c r="DV263" s="231">
        <f t="shared" si="1881"/>
        <v>-710.25348189229453</v>
      </c>
      <c r="DW263" s="231">
        <f t="shared" si="1881"/>
        <v>-710.25348189229453</v>
      </c>
      <c r="DX263" s="231">
        <f t="shared" si="1881"/>
        <v>-710.25348189229453</v>
      </c>
      <c r="DY263" s="231">
        <f t="shared" si="1881"/>
        <v>-710.25348189229453</v>
      </c>
      <c r="DZ263" s="231">
        <f t="shared" si="1881"/>
        <v>-710.25348189229453</v>
      </c>
      <c r="EA263" s="231">
        <f t="shared" si="1881"/>
        <v>-710.25348189229453</v>
      </c>
      <c r="EB263" s="231">
        <f t="shared" si="1881"/>
        <v>-710.25348189229453</v>
      </c>
      <c r="EC263" s="231">
        <f t="shared" si="1881"/>
        <v>-710.25348189229453</v>
      </c>
      <c r="ED263" s="231">
        <f t="shared" si="1881"/>
        <v>-710.25348189229453</v>
      </c>
      <c r="EE263" s="231">
        <f t="shared" si="1881"/>
        <v>-710.25348189229453</v>
      </c>
      <c r="EF263" s="231">
        <f t="shared" si="1881"/>
        <v>-710.25348189229453</v>
      </c>
      <c r="EG263" s="231">
        <f t="shared" si="1881"/>
        <v>-710.25348189229453</v>
      </c>
      <c r="EH263" s="231">
        <f t="shared" ref="EH263:GS263" si="1882">-($I253/$F263/12)*(EG$2&lt;=$F263)</f>
        <v>-710.25348189229453</v>
      </c>
      <c r="EI263" s="231">
        <f t="shared" si="1882"/>
        <v>-710.25348189229453</v>
      </c>
      <c r="EJ263" s="231">
        <f t="shared" si="1882"/>
        <v>-710.25348189229453</v>
      </c>
      <c r="EK263" s="231">
        <f t="shared" si="1882"/>
        <v>-710.25348189229453</v>
      </c>
      <c r="EL263" s="231">
        <f t="shared" si="1882"/>
        <v>-710.25348189229453</v>
      </c>
      <c r="EM263" s="231">
        <f t="shared" si="1882"/>
        <v>-710.25348189229453</v>
      </c>
      <c r="EN263" s="231">
        <f t="shared" si="1882"/>
        <v>-710.25348189229453</v>
      </c>
      <c r="EO263" s="231">
        <f t="shared" si="1882"/>
        <v>-710.25348189229453</v>
      </c>
      <c r="EP263" s="231">
        <f t="shared" si="1882"/>
        <v>-710.25348189229453</v>
      </c>
      <c r="EQ263" s="231">
        <f t="shared" si="1882"/>
        <v>-710.25348189229453</v>
      </c>
      <c r="ER263" s="231">
        <f t="shared" si="1882"/>
        <v>-710.25348189229453</v>
      </c>
      <c r="ES263" s="231">
        <f t="shared" si="1882"/>
        <v>-710.25348189229453</v>
      </c>
      <c r="ET263" s="231">
        <f t="shared" si="1882"/>
        <v>-710.25348189229453</v>
      </c>
      <c r="EU263" s="231">
        <f t="shared" si="1882"/>
        <v>-710.25348189229453</v>
      </c>
      <c r="EV263" s="231">
        <f t="shared" si="1882"/>
        <v>-710.25348189229453</v>
      </c>
      <c r="EW263" s="231">
        <f t="shared" si="1882"/>
        <v>-710.25348189229453</v>
      </c>
      <c r="EX263" s="231">
        <f t="shared" si="1882"/>
        <v>0</v>
      </c>
      <c r="EY263" s="231">
        <f t="shared" si="1882"/>
        <v>0</v>
      </c>
      <c r="EZ263" s="231">
        <f t="shared" si="1882"/>
        <v>0</v>
      </c>
      <c r="FA263" s="231">
        <f t="shared" si="1882"/>
        <v>0</v>
      </c>
      <c r="FB263" s="231">
        <f t="shared" si="1882"/>
        <v>0</v>
      </c>
      <c r="FC263" s="231">
        <f t="shared" si="1882"/>
        <v>0</v>
      </c>
      <c r="FD263" s="231">
        <f t="shared" si="1882"/>
        <v>0</v>
      </c>
      <c r="FE263" s="231">
        <f t="shared" si="1882"/>
        <v>0</v>
      </c>
      <c r="FF263" s="231">
        <f t="shared" si="1882"/>
        <v>0</v>
      </c>
      <c r="FG263" s="231">
        <f t="shared" si="1882"/>
        <v>0</v>
      </c>
      <c r="FH263" s="231">
        <f t="shared" si="1882"/>
        <v>0</v>
      </c>
      <c r="FI263" s="231">
        <f t="shared" si="1882"/>
        <v>0</v>
      </c>
      <c r="FJ263" s="231">
        <f t="shared" si="1882"/>
        <v>0</v>
      </c>
      <c r="FK263" s="231">
        <f t="shared" si="1882"/>
        <v>0</v>
      </c>
      <c r="FL263" s="231">
        <f t="shared" si="1882"/>
        <v>0</v>
      </c>
      <c r="FM263" s="231">
        <f t="shared" si="1882"/>
        <v>0</v>
      </c>
      <c r="FN263" s="231">
        <f t="shared" si="1882"/>
        <v>0</v>
      </c>
      <c r="FO263" s="231">
        <f t="shared" si="1882"/>
        <v>0</v>
      </c>
      <c r="FP263" s="231">
        <f t="shared" si="1882"/>
        <v>0</v>
      </c>
      <c r="FQ263" s="231">
        <f t="shared" si="1882"/>
        <v>0</v>
      </c>
      <c r="FR263" s="231">
        <f t="shared" si="1882"/>
        <v>0</v>
      </c>
      <c r="FS263" s="231">
        <f t="shared" si="1882"/>
        <v>0</v>
      </c>
      <c r="FT263" s="231">
        <f t="shared" si="1882"/>
        <v>0</v>
      </c>
      <c r="FU263" s="231">
        <f t="shared" si="1882"/>
        <v>0</v>
      </c>
      <c r="FV263" s="231">
        <f t="shared" si="1882"/>
        <v>0</v>
      </c>
      <c r="FW263" s="231">
        <f t="shared" si="1882"/>
        <v>0</v>
      </c>
      <c r="FX263" s="231">
        <f t="shared" si="1882"/>
        <v>0</v>
      </c>
      <c r="FY263" s="231">
        <f t="shared" si="1882"/>
        <v>0</v>
      </c>
      <c r="FZ263" s="231">
        <f t="shared" si="1882"/>
        <v>0</v>
      </c>
      <c r="GA263" s="231">
        <f t="shared" si="1882"/>
        <v>0</v>
      </c>
      <c r="GB263" s="231">
        <f t="shared" si="1882"/>
        <v>0</v>
      </c>
      <c r="GC263" s="231">
        <f t="shared" si="1882"/>
        <v>0</v>
      </c>
      <c r="GD263" s="231">
        <f t="shared" si="1882"/>
        <v>0</v>
      </c>
      <c r="GE263" s="231">
        <f t="shared" si="1882"/>
        <v>0</v>
      </c>
      <c r="GF263" s="231">
        <f t="shared" si="1882"/>
        <v>0</v>
      </c>
      <c r="GG263" s="231">
        <f t="shared" si="1882"/>
        <v>0</v>
      </c>
      <c r="GH263" s="231">
        <f t="shared" si="1882"/>
        <v>0</v>
      </c>
      <c r="GI263" s="231">
        <f t="shared" si="1882"/>
        <v>0</v>
      </c>
      <c r="GJ263" s="231">
        <f t="shared" si="1882"/>
        <v>0</v>
      </c>
      <c r="GK263" s="231">
        <f t="shared" si="1882"/>
        <v>0</v>
      </c>
      <c r="GL263" s="231">
        <f t="shared" si="1882"/>
        <v>0</v>
      </c>
      <c r="GM263" s="231">
        <f t="shared" si="1882"/>
        <v>0</v>
      </c>
      <c r="GN263" s="231">
        <f t="shared" si="1882"/>
        <v>0</v>
      </c>
      <c r="GO263" s="231">
        <f t="shared" si="1882"/>
        <v>0</v>
      </c>
      <c r="GP263" s="231">
        <f t="shared" si="1882"/>
        <v>0</v>
      </c>
      <c r="GQ263" s="231">
        <f t="shared" si="1882"/>
        <v>0</v>
      </c>
      <c r="GR263" s="231">
        <f t="shared" si="1882"/>
        <v>0</v>
      </c>
      <c r="GS263" s="231">
        <f t="shared" si="1882"/>
        <v>0</v>
      </c>
      <c r="GT263" s="231">
        <f t="shared" ref="GT263:IN263" si="1883">-($I253/$F263/12)*(GS$2&lt;=$F263)</f>
        <v>0</v>
      </c>
      <c r="GU263" s="231">
        <f t="shared" si="1883"/>
        <v>0</v>
      </c>
      <c r="GV263" s="231">
        <f t="shared" si="1883"/>
        <v>0</v>
      </c>
      <c r="GW263" s="231">
        <f t="shared" si="1883"/>
        <v>0</v>
      </c>
      <c r="GX263" s="231">
        <f t="shared" si="1883"/>
        <v>0</v>
      </c>
      <c r="GY263" s="231">
        <f t="shared" si="1883"/>
        <v>0</v>
      </c>
      <c r="GZ263" s="231">
        <f t="shared" si="1883"/>
        <v>0</v>
      </c>
      <c r="HA263" s="231">
        <f t="shared" si="1883"/>
        <v>0</v>
      </c>
      <c r="HB263" s="231">
        <f t="shared" si="1883"/>
        <v>0</v>
      </c>
      <c r="HC263" s="231">
        <f t="shared" si="1883"/>
        <v>0</v>
      </c>
      <c r="HD263" s="231">
        <f t="shared" si="1883"/>
        <v>0</v>
      </c>
      <c r="HE263" s="231">
        <f t="shared" si="1883"/>
        <v>0</v>
      </c>
      <c r="HF263" s="231">
        <f t="shared" si="1883"/>
        <v>0</v>
      </c>
      <c r="HG263" s="231">
        <f t="shared" si="1883"/>
        <v>0</v>
      </c>
      <c r="HH263" s="231">
        <f t="shared" si="1883"/>
        <v>0</v>
      </c>
      <c r="HI263" s="231">
        <f t="shared" si="1883"/>
        <v>0</v>
      </c>
      <c r="HJ263" s="231">
        <f t="shared" si="1883"/>
        <v>0</v>
      </c>
      <c r="HK263" s="231">
        <f t="shared" si="1883"/>
        <v>0</v>
      </c>
      <c r="HL263" s="231">
        <f t="shared" si="1883"/>
        <v>0</v>
      </c>
      <c r="HM263" s="231">
        <f t="shared" si="1883"/>
        <v>0</v>
      </c>
      <c r="HN263" s="231">
        <f t="shared" si="1883"/>
        <v>0</v>
      </c>
      <c r="HO263" s="231">
        <f t="shared" si="1883"/>
        <v>0</v>
      </c>
      <c r="HP263" s="231">
        <f t="shared" si="1883"/>
        <v>0</v>
      </c>
      <c r="HQ263" s="231">
        <f t="shared" si="1883"/>
        <v>0</v>
      </c>
      <c r="HR263" s="231">
        <f t="shared" si="1883"/>
        <v>0</v>
      </c>
      <c r="HS263" s="231">
        <f t="shared" si="1883"/>
        <v>0</v>
      </c>
      <c r="HT263" s="231">
        <f t="shared" si="1883"/>
        <v>0</v>
      </c>
      <c r="HU263" s="231">
        <f t="shared" si="1883"/>
        <v>0</v>
      </c>
      <c r="HV263" s="231">
        <f t="shared" si="1883"/>
        <v>0</v>
      </c>
      <c r="HW263" s="231">
        <f t="shared" si="1883"/>
        <v>0</v>
      </c>
      <c r="HX263" s="231">
        <f t="shared" si="1883"/>
        <v>0</v>
      </c>
      <c r="HY263" s="231">
        <f t="shared" si="1883"/>
        <v>0</v>
      </c>
      <c r="HZ263" s="231">
        <f t="shared" si="1883"/>
        <v>0</v>
      </c>
      <c r="IA263" s="231">
        <f t="shared" si="1883"/>
        <v>0</v>
      </c>
      <c r="IB263" s="231">
        <f t="shared" si="1883"/>
        <v>0</v>
      </c>
      <c r="IC263" s="231">
        <f t="shared" si="1883"/>
        <v>0</v>
      </c>
      <c r="ID263" s="231">
        <f t="shared" si="1883"/>
        <v>0</v>
      </c>
      <c r="IE263" s="231">
        <f t="shared" si="1883"/>
        <v>0</v>
      </c>
      <c r="IF263" s="231">
        <f t="shared" si="1883"/>
        <v>0</v>
      </c>
      <c r="IG263" s="231">
        <f t="shared" si="1883"/>
        <v>0</v>
      </c>
      <c r="IH263" s="231">
        <f t="shared" si="1883"/>
        <v>0</v>
      </c>
      <c r="II263" s="231">
        <f t="shared" si="1883"/>
        <v>0</v>
      </c>
      <c r="IJ263" s="231">
        <f t="shared" si="1883"/>
        <v>0</v>
      </c>
      <c r="IK263" s="231">
        <f t="shared" si="1883"/>
        <v>0</v>
      </c>
      <c r="IL263" s="231">
        <f t="shared" si="1883"/>
        <v>0</v>
      </c>
      <c r="IM263" s="231">
        <f t="shared" si="1883"/>
        <v>0</v>
      </c>
      <c r="IN263" s="231">
        <f t="shared" si="1883"/>
        <v>0</v>
      </c>
    </row>
    <row r="264" spans="2:248" ht="12.6" outlineLevel="1">
      <c r="D264" s="19" t="str">
        <f>D254</f>
        <v>Conveyancing</v>
      </c>
      <c r="F264" s="84">
        <f>Assumptions!G88</f>
        <v>20</v>
      </c>
      <c r="G264" s="101" t="str">
        <f t="shared" si="1875"/>
        <v>USD</v>
      </c>
      <c r="I264" s="231"/>
      <c r="J264" s="231">
        <f t="shared" ref="J264:BU264" si="1884">-($I254/$F264/12)*(I$2&lt;=$F264)</f>
        <v>-252.36157750000004</v>
      </c>
      <c r="K264" s="231">
        <f t="shared" si="1884"/>
        <v>-252.36157750000004</v>
      </c>
      <c r="L264" s="231">
        <f t="shared" si="1884"/>
        <v>-252.36157750000004</v>
      </c>
      <c r="M264" s="231">
        <f t="shared" si="1884"/>
        <v>-252.36157750000004</v>
      </c>
      <c r="N264" s="231">
        <f t="shared" si="1884"/>
        <v>-252.36157750000004</v>
      </c>
      <c r="O264" s="231">
        <f t="shared" si="1884"/>
        <v>-252.36157750000004</v>
      </c>
      <c r="P264" s="231">
        <f t="shared" si="1884"/>
        <v>-252.36157750000004</v>
      </c>
      <c r="Q264" s="231">
        <f t="shared" si="1884"/>
        <v>-252.36157750000004</v>
      </c>
      <c r="R264" s="231">
        <f t="shared" si="1884"/>
        <v>-252.36157750000004</v>
      </c>
      <c r="S264" s="231">
        <f t="shared" si="1884"/>
        <v>-252.36157750000004</v>
      </c>
      <c r="T264" s="231">
        <f t="shared" si="1884"/>
        <v>-252.36157750000004</v>
      </c>
      <c r="U264" s="231">
        <f t="shared" si="1884"/>
        <v>-252.36157750000004</v>
      </c>
      <c r="V264" s="231">
        <f t="shared" si="1884"/>
        <v>-252.36157750000004</v>
      </c>
      <c r="W264" s="231">
        <f t="shared" si="1884"/>
        <v>-252.36157750000004</v>
      </c>
      <c r="X264" s="231">
        <f t="shared" si="1884"/>
        <v>-252.36157750000004</v>
      </c>
      <c r="Y264" s="231">
        <f t="shared" si="1884"/>
        <v>-252.36157750000004</v>
      </c>
      <c r="Z264" s="231">
        <f t="shared" si="1884"/>
        <v>-252.36157750000004</v>
      </c>
      <c r="AA264" s="231">
        <f t="shared" si="1884"/>
        <v>-252.36157750000004</v>
      </c>
      <c r="AB264" s="231">
        <f t="shared" si="1884"/>
        <v>-252.36157750000004</v>
      </c>
      <c r="AC264" s="231">
        <f t="shared" si="1884"/>
        <v>-252.36157750000004</v>
      </c>
      <c r="AD264" s="231">
        <f t="shared" si="1884"/>
        <v>-252.36157750000004</v>
      </c>
      <c r="AE264" s="231">
        <f t="shared" si="1884"/>
        <v>-252.36157750000004</v>
      </c>
      <c r="AF264" s="231">
        <f t="shared" si="1884"/>
        <v>-252.36157750000004</v>
      </c>
      <c r="AG264" s="231">
        <f t="shared" si="1884"/>
        <v>-252.36157750000004</v>
      </c>
      <c r="AH264" s="231">
        <f t="shared" si="1884"/>
        <v>-252.36157750000004</v>
      </c>
      <c r="AI264" s="231">
        <f t="shared" si="1884"/>
        <v>-252.36157750000004</v>
      </c>
      <c r="AJ264" s="231">
        <f t="shared" si="1884"/>
        <v>-252.36157750000004</v>
      </c>
      <c r="AK264" s="231">
        <f t="shared" si="1884"/>
        <v>-252.36157750000004</v>
      </c>
      <c r="AL264" s="231">
        <f t="shared" si="1884"/>
        <v>-252.36157750000004</v>
      </c>
      <c r="AM264" s="231">
        <f t="shared" si="1884"/>
        <v>-252.36157750000004</v>
      </c>
      <c r="AN264" s="231">
        <f t="shared" si="1884"/>
        <v>-252.36157750000004</v>
      </c>
      <c r="AO264" s="231">
        <f t="shared" si="1884"/>
        <v>-252.36157750000004</v>
      </c>
      <c r="AP264" s="231">
        <f t="shared" si="1884"/>
        <v>-252.36157750000004</v>
      </c>
      <c r="AQ264" s="231">
        <f t="shared" si="1884"/>
        <v>-252.36157750000004</v>
      </c>
      <c r="AR264" s="231">
        <f t="shared" si="1884"/>
        <v>-252.36157750000004</v>
      </c>
      <c r="AS264" s="231">
        <f t="shared" si="1884"/>
        <v>-252.36157750000004</v>
      </c>
      <c r="AT264" s="231">
        <f t="shared" si="1884"/>
        <v>-252.36157750000004</v>
      </c>
      <c r="AU264" s="231">
        <f t="shared" si="1884"/>
        <v>-252.36157750000004</v>
      </c>
      <c r="AV264" s="231">
        <f t="shared" si="1884"/>
        <v>-252.36157750000004</v>
      </c>
      <c r="AW264" s="231">
        <f t="shared" si="1884"/>
        <v>-252.36157750000004</v>
      </c>
      <c r="AX264" s="231">
        <f t="shared" si="1884"/>
        <v>-252.36157750000004</v>
      </c>
      <c r="AY264" s="231">
        <f t="shared" si="1884"/>
        <v>-252.36157750000004</v>
      </c>
      <c r="AZ264" s="231">
        <f t="shared" si="1884"/>
        <v>-252.36157750000004</v>
      </c>
      <c r="BA264" s="231">
        <f t="shared" si="1884"/>
        <v>-252.36157750000004</v>
      </c>
      <c r="BB264" s="231">
        <f t="shared" si="1884"/>
        <v>-252.36157750000004</v>
      </c>
      <c r="BC264" s="231">
        <f t="shared" si="1884"/>
        <v>-252.36157750000004</v>
      </c>
      <c r="BD264" s="231">
        <f t="shared" si="1884"/>
        <v>-252.36157750000004</v>
      </c>
      <c r="BE264" s="231">
        <f t="shared" si="1884"/>
        <v>-252.36157750000004</v>
      </c>
      <c r="BF264" s="231">
        <f t="shared" si="1884"/>
        <v>-252.36157750000004</v>
      </c>
      <c r="BG264" s="231">
        <f t="shared" si="1884"/>
        <v>-252.36157750000004</v>
      </c>
      <c r="BH264" s="231">
        <f t="shared" si="1884"/>
        <v>-252.36157750000004</v>
      </c>
      <c r="BI264" s="231">
        <f t="shared" si="1884"/>
        <v>-252.36157750000004</v>
      </c>
      <c r="BJ264" s="231">
        <f t="shared" si="1884"/>
        <v>-252.36157750000004</v>
      </c>
      <c r="BK264" s="231">
        <f t="shared" si="1884"/>
        <v>-252.36157750000004</v>
      </c>
      <c r="BL264" s="231">
        <f t="shared" si="1884"/>
        <v>-252.36157750000004</v>
      </c>
      <c r="BM264" s="231">
        <f t="shared" si="1884"/>
        <v>-252.36157750000004</v>
      </c>
      <c r="BN264" s="231">
        <f t="shared" si="1884"/>
        <v>-252.36157750000004</v>
      </c>
      <c r="BO264" s="231">
        <f t="shared" si="1884"/>
        <v>-252.36157750000004</v>
      </c>
      <c r="BP264" s="231">
        <f t="shared" si="1884"/>
        <v>-252.36157750000004</v>
      </c>
      <c r="BQ264" s="231">
        <f t="shared" si="1884"/>
        <v>-252.36157750000004</v>
      </c>
      <c r="BR264" s="231">
        <f t="shared" si="1884"/>
        <v>-252.36157750000004</v>
      </c>
      <c r="BS264" s="231">
        <f t="shared" si="1884"/>
        <v>-252.36157750000004</v>
      </c>
      <c r="BT264" s="231">
        <f t="shared" si="1884"/>
        <v>-252.36157750000004</v>
      </c>
      <c r="BU264" s="231">
        <f t="shared" si="1884"/>
        <v>-252.36157750000004</v>
      </c>
      <c r="BV264" s="231">
        <f t="shared" ref="BV264:EG264" si="1885">-($I254/$F264/12)*(BU$2&lt;=$F264)</f>
        <v>-252.36157750000004</v>
      </c>
      <c r="BW264" s="231">
        <f t="shared" si="1885"/>
        <v>-252.36157750000004</v>
      </c>
      <c r="BX264" s="231">
        <f t="shared" si="1885"/>
        <v>-252.36157750000004</v>
      </c>
      <c r="BY264" s="231">
        <f t="shared" si="1885"/>
        <v>-252.36157750000004</v>
      </c>
      <c r="BZ264" s="231">
        <f t="shared" si="1885"/>
        <v>-252.36157750000004</v>
      </c>
      <c r="CA264" s="231">
        <f t="shared" si="1885"/>
        <v>-252.36157750000004</v>
      </c>
      <c r="CB264" s="231">
        <f t="shared" si="1885"/>
        <v>-252.36157750000004</v>
      </c>
      <c r="CC264" s="231">
        <f t="shared" si="1885"/>
        <v>-252.36157750000004</v>
      </c>
      <c r="CD264" s="231">
        <f t="shared" si="1885"/>
        <v>-252.36157750000004</v>
      </c>
      <c r="CE264" s="231">
        <f t="shared" si="1885"/>
        <v>-252.36157750000004</v>
      </c>
      <c r="CF264" s="231">
        <f t="shared" si="1885"/>
        <v>-252.36157750000004</v>
      </c>
      <c r="CG264" s="231">
        <f t="shared" si="1885"/>
        <v>-252.36157750000004</v>
      </c>
      <c r="CH264" s="231">
        <f t="shared" si="1885"/>
        <v>-252.36157750000004</v>
      </c>
      <c r="CI264" s="231">
        <f t="shared" si="1885"/>
        <v>-252.36157750000004</v>
      </c>
      <c r="CJ264" s="231">
        <f t="shared" si="1885"/>
        <v>-252.36157750000004</v>
      </c>
      <c r="CK264" s="231">
        <f t="shared" si="1885"/>
        <v>-252.36157750000004</v>
      </c>
      <c r="CL264" s="231">
        <f t="shared" si="1885"/>
        <v>-252.36157750000004</v>
      </c>
      <c r="CM264" s="231">
        <f t="shared" si="1885"/>
        <v>-252.36157750000004</v>
      </c>
      <c r="CN264" s="231">
        <f t="shared" si="1885"/>
        <v>-252.36157750000004</v>
      </c>
      <c r="CO264" s="231">
        <f t="shared" si="1885"/>
        <v>-252.36157750000004</v>
      </c>
      <c r="CP264" s="231">
        <f t="shared" si="1885"/>
        <v>-252.36157750000004</v>
      </c>
      <c r="CQ264" s="231">
        <f t="shared" si="1885"/>
        <v>-252.36157750000004</v>
      </c>
      <c r="CR264" s="231">
        <f t="shared" si="1885"/>
        <v>-252.36157750000004</v>
      </c>
      <c r="CS264" s="231">
        <f t="shared" si="1885"/>
        <v>-252.36157750000004</v>
      </c>
      <c r="CT264" s="231">
        <f t="shared" si="1885"/>
        <v>-252.36157750000004</v>
      </c>
      <c r="CU264" s="231">
        <f t="shared" si="1885"/>
        <v>-252.36157750000004</v>
      </c>
      <c r="CV264" s="231">
        <f t="shared" si="1885"/>
        <v>-252.36157750000004</v>
      </c>
      <c r="CW264" s="231">
        <f t="shared" si="1885"/>
        <v>-252.36157750000004</v>
      </c>
      <c r="CX264" s="231">
        <f t="shared" si="1885"/>
        <v>-252.36157750000004</v>
      </c>
      <c r="CY264" s="231">
        <f t="shared" si="1885"/>
        <v>-252.36157750000004</v>
      </c>
      <c r="CZ264" s="231">
        <f t="shared" si="1885"/>
        <v>-252.36157750000004</v>
      </c>
      <c r="DA264" s="231">
        <f t="shared" si="1885"/>
        <v>-252.36157750000004</v>
      </c>
      <c r="DB264" s="231">
        <f t="shared" si="1885"/>
        <v>-252.36157750000004</v>
      </c>
      <c r="DC264" s="231">
        <f t="shared" si="1885"/>
        <v>-252.36157750000004</v>
      </c>
      <c r="DD264" s="231">
        <f t="shared" si="1885"/>
        <v>-252.36157750000004</v>
      </c>
      <c r="DE264" s="231">
        <f t="shared" si="1885"/>
        <v>-252.36157750000004</v>
      </c>
      <c r="DF264" s="231">
        <f t="shared" si="1885"/>
        <v>-252.36157750000004</v>
      </c>
      <c r="DG264" s="231">
        <f t="shared" si="1885"/>
        <v>-252.36157750000004</v>
      </c>
      <c r="DH264" s="231">
        <f t="shared" si="1885"/>
        <v>-252.36157750000004</v>
      </c>
      <c r="DI264" s="231">
        <f t="shared" si="1885"/>
        <v>-252.36157750000004</v>
      </c>
      <c r="DJ264" s="231">
        <f t="shared" si="1885"/>
        <v>-252.36157750000004</v>
      </c>
      <c r="DK264" s="231">
        <f t="shared" si="1885"/>
        <v>-252.36157750000004</v>
      </c>
      <c r="DL264" s="231">
        <f t="shared" si="1885"/>
        <v>-252.36157750000004</v>
      </c>
      <c r="DM264" s="231">
        <f t="shared" si="1885"/>
        <v>-252.36157750000004</v>
      </c>
      <c r="DN264" s="231">
        <f t="shared" si="1885"/>
        <v>-252.36157750000004</v>
      </c>
      <c r="DO264" s="231">
        <f t="shared" si="1885"/>
        <v>-252.36157750000004</v>
      </c>
      <c r="DP264" s="231">
        <f t="shared" si="1885"/>
        <v>-252.36157750000004</v>
      </c>
      <c r="DQ264" s="231">
        <f t="shared" si="1885"/>
        <v>-252.36157750000004</v>
      </c>
      <c r="DR264" s="231">
        <f t="shared" si="1885"/>
        <v>-252.36157750000004</v>
      </c>
      <c r="DS264" s="231">
        <f t="shared" si="1885"/>
        <v>-252.36157750000004</v>
      </c>
      <c r="DT264" s="231">
        <f t="shared" si="1885"/>
        <v>-252.36157750000004</v>
      </c>
      <c r="DU264" s="231">
        <f t="shared" si="1885"/>
        <v>-252.36157750000004</v>
      </c>
      <c r="DV264" s="231">
        <f t="shared" si="1885"/>
        <v>-252.36157750000004</v>
      </c>
      <c r="DW264" s="231">
        <f t="shared" si="1885"/>
        <v>-252.36157750000004</v>
      </c>
      <c r="DX264" s="231">
        <f t="shared" si="1885"/>
        <v>-252.36157750000004</v>
      </c>
      <c r="DY264" s="231">
        <f t="shared" si="1885"/>
        <v>-252.36157750000004</v>
      </c>
      <c r="DZ264" s="231">
        <f t="shared" si="1885"/>
        <v>-252.36157750000004</v>
      </c>
      <c r="EA264" s="231">
        <f t="shared" si="1885"/>
        <v>-252.36157750000004</v>
      </c>
      <c r="EB264" s="231">
        <f t="shared" si="1885"/>
        <v>-252.36157750000004</v>
      </c>
      <c r="EC264" s="231">
        <f t="shared" si="1885"/>
        <v>-252.36157750000004</v>
      </c>
      <c r="ED264" s="231">
        <f t="shared" si="1885"/>
        <v>-252.36157750000004</v>
      </c>
      <c r="EE264" s="231">
        <f t="shared" si="1885"/>
        <v>-252.36157750000004</v>
      </c>
      <c r="EF264" s="231">
        <f t="shared" si="1885"/>
        <v>-252.36157750000004</v>
      </c>
      <c r="EG264" s="231">
        <f t="shared" si="1885"/>
        <v>-252.36157750000004</v>
      </c>
      <c r="EH264" s="231">
        <f t="shared" ref="EH264:GS264" si="1886">-($I254/$F264/12)*(EG$2&lt;=$F264)</f>
        <v>-252.36157750000004</v>
      </c>
      <c r="EI264" s="231">
        <f t="shared" si="1886"/>
        <v>-252.36157750000004</v>
      </c>
      <c r="EJ264" s="231">
        <f t="shared" si="1886"/>
        <v>-252.36157750000004</v>
      </c>
      <c r="EK264" s="231">
        <f t="shared" si="1886"/>
        <v>-252.36157750000004</v>
      </c>
      <c r="EL264" s="231">
        <f t="shared" si="1886"/>
        <v>-252.36157750000004</v>
      </c>
      <c r="EM264" s="231">
        <f t="shared" si="1886"/>
        <v>-252.36157750000004</v>
      </c>
      <c r="EN264" s="231">
        <f t="shared" si="1886"/>
        <v>-252.36157750000004</v>
      </c>
      <c r="EO264" s="231">
        <f t="shared" si="1886"/>
        <v>-252.36157750000004</v>
      </c>
      <c r="EP264" s="231">
        <f t="shared" si="1886"/>
        <v>-252.36157750000004</v>
      </c>
      <c r="EQ264" s="231">
        <f t="shared" si="1886"/>
        <v>-252.36157750000004</v>
      </c>
      <c r="ER264" s="231">
        <f t="shared" si="1886"/>
        <v>-252.36157750000004</v>
      </c>
      <c r="ES264" s="231">
        <f t="shared" si="1886"/>
        <v>-252.36157750000004</v>
      </c>
      <c r="ET264" s="231">
        <f t="shared" si="1886"/>
        <v>-252.36157750000004</v>
      </c>
      <c r="EU264" s="231">
        <f t="shared" si="1886"/>
        <v>-252.36157750000004</v>
      </c>
      <c r="EV264" s="231">
        <f t="shared" si="1886"/>
        <v>-252.36157750000004</v>
      </c>
      <c r="EW264" s="231">
        <f t="shared" si="1886"/>
        <v>-252.36157750000004</v>
      </c>
      <c r="EX264" s="231">
        <f t="shared" si="1886"/>
        <v>-252.36157750000004</v>
      </c>
      <c r="EY264" s="231">
        <f t="shared" si="1886"/>
        <v>-252.36157750000004</v>
      </c>
      <c r="EZ264" s="231">
        <f t="shared" si="1886"/>
        <v>-252.36157750000004</v>
      </c>
      <c r="FA264" s="231">
        <f t="shared" si="1886"/>
        <v>-252.36157750000004</v>
      </c>
      <c r="FB264" s="231">
        <f t="shared" si="1886"/>
        <v>-252.36157750000004</v>
      </c>
      <c r="FC264" s="231">
        <f t="shared" si="1886"/>
        <v>-252.36157750000004</v>
      </c>
      <c r="FD264" s="231">
        <f t="shared" si="1886"/>
        <v>-252.36157750000004</v>
      </c>
      <c r="FE264" s="231">
        <f t="shared" si="1886"/>
        <v>-252.36157750000004</v>
      </c>
      <c r="FF264" s="231">
        <f t="shared" si="1886"/>
        <v>-252.36157750000004</v>
      </c>
      <c r="FG264" s="231">
        <f t="shared" si="1886"/>
        <v>-252.36157750000004</v>
      </c>
      <c r="FH264" s="231">
        <f t="shared" si="1886"/>
        <v>-252.36157750000004</v>
      </c>
      <c r="FI264" s="231">
        <f t="shared" si="1886"/>
        <v>-252.36157750000004</v>
      </c>
      <c r="FJ264" s="231">
        <f t="shared" si="1886"/>
        <v>-252.36157750000004</v>
      </c>
      <c r="FK264" s="231">
        <f t="shared" si="1886"/>
        <v>-252.36157750000004</v>
      </c>
      <c r="FL264" s="231">
        <f t="shared" si="1886"/>
        <v>-252.36157750000004</v>
      </c>
      <c r="FM264" s="231">
        <f t="shared" si="1886"/>
        <v>-252.36157750000004</v>
      </c>
      <c r="FN264" s="231">
        <f t="shared" si="1886"/>
        <v>-252.36157750000004</v>
      </c>
      <c r="FO264" s="231">
        <f t="shared" si="1886"/>
        <v>-252.36157750000004</v>
      </c>
      <c r="FP264" s="231">
        <f t="shared" si="1886"/>
        <v>-252.36157750000004</v>
      </c>
      <c r="FQ264" s="231">
        <f t="shared" si="1886"/>
        <v>-252.36157750000004</v>
      </c>
      <c r="FR264" s="231">
        <f t="shared" si="1886"/>
        <v>-252.36157750000004</v>
      </c>
      <c r="FS264" s="231">
        <f t="shared" si="1886"/>
        <v>-252.36157750000004</v>
      </c>
      <c r="FT264" s="231">
        <f t="shared" si="1886"/>
        <v>-252.36157750000004</v>
      </c>
      <c r="FU264" s="231">
        <f t="shared" si="1886"/>
        <v>-252.36157750000004</v>
      </c>
      <c r="FV264" s="231">
        <f t="shared" si="1886"/>
        <v>-252.36157750000004</v>
      </c>
      <c r="FW264" s="231">
        <f t="shared" si="1886"/>
        <v>-252.36157750000004</v>
      </c>
      <c r="FX264" s="231">
        <f t="shared" si="1886"/>
        <v>-252.36157750000004</v>
      </c>
      <c r="FY264" s="231">
        <f t="shared" si="1886"/>
        <v>-252.36157750000004</v>
      </c>
      <c r="FZ264" s="231">
        <f t="shared" si="1886"/>
        <v>-252.36157750000004</v>
      </c>
      <c r="GA264" s="231">
        <f t="shared" si="1886"/>
        <v>-252.36157750000004</v>
      </c>
      <c r="GB264" s="231">
        <f t="shared" si="1886"/>
        <v>-252.36157750000004</v>
      </c>
      <c r="GC264" s="231">
        <f t="shared" si="1886"/>
        <v>-252.36157750000004</v>
      </c>
      <c r="GD264" s="231">
        <f t="shared" si="1886"/>
        <v>-252.36157750000004</v>
      </c>
      <c r="GE264" s="231">
        <f t="shared" si="1886"/>
        <v>-252.36157750000004</v>
      </c>
      <c r="GF264" s="231">
        <f t="shared" si="1886"/>
        <v>-252.36157750000004</v>
      </c>
      <c r="GG264" s="231">
        <f t="shared" si="1886"/>
        <v>-252.36157750000004</v>
      </c>
      <c r="GH264" s="231">
        <f t="shared" si="1886"/>
        <v>-252.36157750000004</v>
      </c>
      <c r="GI264" s="231">
        <f t="shared" si="1886"/>
        <v>-252.36157750000004</v>
      </c>
      <c r="GJ264" s="231">
        <f t="shared" si="1886"/>
        <v>-252.36157750000004</v>
      </c>
      <c r="GK264" s="231">
        <f t="shared" si="1886"/>
        <v>-252.36157750000004</v>
      </c>
      <c r="GL264" s="231">
        <f t="shared" si="1886"/>
        <v>-252.36157750000004</v>
      </c>
      <c r="GM264" s="231">
        <f t="shared" si="1886"/>
        <v>-252.36157750000004</v>
      </c>
      <c r="GN264" s="231">
        <f t="shared" si="1886"/>
        <v>-252.36157750000004</v>
      </c>
      <c r="GO264" s="231">
        <f t="shared" si="1886"/>
        <v>-252.36157750000004</v>
      </c>
      <c r="GP264" s="231">
        <f t="shared" si="1886"/>
        <v>-252.36157750000004</v>
      </c>
      <c r="GQ264" s="231">
        <f t="shared" si="1886"/>
        <v>-252.36157750000004</v>
      </c>
      <c r="GR264" s="231">
        <f t="shared" si="1886"/>
        <v>-252.36157750000004</v>
      </c>
      <c r="GS264" s="231">
        <f t="shared" si="1886"/>
        <v>-252.36157750000004</v>
      </c>
      <c r="GT264" s="231">
        <f t="shared" ref="GT264:IN264" si="1887">-($I254/$F264/12)*(GS$2&lt;=$F264)</f>
        <v>-252.36157750000004</v>
      </c>
      <c r="GU264" s="231">
        <f t="shared" si="1887"/>
        <v>-252.36157750000004</v>
      </c>
      <c r="GV264" s="231">
        <f t="shared" si="1887"/>
        <v>-252.36157750000004</v>
      </c>
      <c r="GW264" s="231">
        <f t="shared" si="1887"/>
        <v>-252.36157750000004</v>
      </c>
      <c r="GX264" s="231">
        <f t="shared" si="1887"/>
        <v>-252.36157750000004</v>
      </c>
      <c r="GY264" s="231">
        <f t="shared" si="1887"/>
        <v>-252.36157750000004</v>
      </c>
      <c r="GZ264" s="231">
        <f t="shared" si="1887"/>
        <v>-252.36157750000004</v>
      </c>
      <c r="HA264" s="231">
        <f t="shared" si="1887"/>
        <v>-252.36157750000004</v>
      </c>
      <c r="HB264" s="231">
        <f t="shared" si="1887"/>
        <v>-252.36157750000004</v>
      </c>
      <c r="HC264" s="231">
        <f t="shared" si="1887"/>
        <v>-252.36157750000004</v>
      </c>
      <c r="HD264" s="231">
        <f t="shared" si="1887"/>
        <v>-252.36157750000004</v>
      </c>
      <c r="HE264" s="231">
        <f t="shared" si="1887"/>
        <v>-252.36157750000004</v>
      </c>
      <c r="HF264" s="231">
        <f t="shared" si="1887"/>
        <v>-252.36157750000004</v>
      </c>
      <c r="HG264" s="231">
        <f t="shared" si="1887"/>
        <v>-252.36157750000004</v>
      </c>
      <c r="HH264" s="231">
        <f t="shared" si="1887"/>
        <v>-252.36157750000004</v>
      </c>
      <c r="HI264" s="231">
        <f t="shared" si="1887"/>
        <v>-252.36157750000004</v>
      </c>
      <c r="HJ264" s="231">
        <f t="shared" si="1887"/>
        <v>-252.36157750000004</v>
      </c>
      <c r="HK264" s="231">
        <f t="shared" si="1887"/>
        <v>-252.36157750000004</v>
      </c>
      <c r="HL264" s="231">
        <f t="shared" si="1887"/>
        <v>-252.36157750000004</v>
      </c>
      <c r="HM264" s="231">
        <f t="shared" si="1887"/>
        <v>-252.36157750000004</v>
      </c>
      <c r="HN264" s="231">
        <f t="shared" si="1887"/>
        <v>-252.36157750000004</v>
      </c>
      <c r="HO264" s="231">
        <f t="shared" si="1887"/>
        <v>-252.36157750000004</v>
      </c>
      <c r="HP264" s="231">
        <f t="shared" si="1887"/>
        <v>-252.36157750000004</v>
      </c>
      <c r="HQ264" s="231">
        <f t="shared" si="1887"/>
        <v>-252.36157750000004</v>
      </c>
      <c r="HR264" s="231">
        <f t="shared" si="1887"/>
        <v>-252.36157750000004</v>
      </c>
      <c r="HS264" s="231">
        <f t="shared" si="1887"/>
        <v>-252.36157750000004</v>
      </c>
      <c r="HT264" s="231">
        <f t="shared" si="1887"/>
        <v>-252.36157750000004</v>
      </c>
      <c r="HU264" s="231">
        <f t="shared" si="1887"/>
        <v>-252.36157750000004</v>
      </c>
      <c r="HV264" s="231">
        <f t="shared" si="1887"/>
        <v>-252.36157750000004</v>
      </c>
      <c r="HW264" s="231">
        <f t="shared" si="1887"/>
        <v>-252.36157750000004</v>
      </c>
      <c r="HX264" s="231">
        <f t="shared" si="1887"/>
        <v>-252.36157750000004</v>
      </c>
      <c r="HY264" s="231">
        <f t="shared" si="1887"/>
        <v>-252.36157750000004</v>
      </c>
      <c r="HZ264" s="231">
        <f t="shared" si="1887"/>
        <v>-252.36157750000004</v>
      </c>
      <c r="IA264" s="231">
        <f t="shared" si="1887"/>
        <v>-252.36157750000004</v>
      </c>
      <c r="IB264" s="231">
        <f t="shared" si="1887"/>
        <v>-252.36157750000004</v>
      </c>
      <c r="IC264" s="231">
        <f t="shared" si="1887"/>
        <v>-252.36157750000004</v>
      </c>
      <c r="ID264" s="231">
        <f t="shared" si="1887"/>
        <v>-252.36157750000004</v>
      </c>
      <c r="IE264" s="231">
        <f t="shared" si="1887"/>
        <v>-252.36157750000004</v>
      </c>
      <c r="IF264" s="231">
        <f t="shared" si="1887"/>
        <v>-252.36157750000004</v>
      </c>
      <c r="IG264" s="231">
        <f t="shared" si="1887"/>
        <v>-252.36157750000004</v>
      </c>
      <c r="IH264" s="231">
        <f t="shared" si="1887"/>
        <v>-252.36157750000004</v>
      </c>
      <c r="II264" s="231">
        <f t="shared" si="1887"/>
        <v>-252.36157750000004</v>
      </c>
      <c r="IJ264" s="231">
        <f t="shared" si="1887"/>
        <v>-252.36157750000004</v>
      </c>
      <c r="IK264" s="231">
        <f t="shared" si="1887"/>
        <v>-252.36157750000004</v>
      </c>
      <c r="IL264" s="231">
        <f t="shared" si="1887"/>
        <v>-252.36157750000004</v>
      </c>
      <c r="IM264" s="231">
        <f t="shared" si="1887"/>
        <v>-252.36157750000004</v>
      </c>
      <c r="IN264" s="231">
        <f t="shared" si="1887"/>
        <v>-252.36157750000004</v>
      </c>
    </row>
    <row r="265" spans="2:248" ht="12.6" outlineLevel="1">
      <c r="C265" s="19" t="str">
        <f>C255</f>
        <v>Irrigation system</v>
      </c>
      <c r="F265" s="19" cm="1">
        <f t="array" ref="F265">VLOOKUP(INDEX(_all_sites_irrigation,_selected_site,),Assumptions!$D$90:$G$91,4,0)</f>
        <v>10</v>
      </c>
      <c r="G265" s="101" t="str">
        <f t="shared" si="1875"/>
        <v>USD</v>
      </c>
      <c r="I265" s="231"/>
      <c r="J265" s="231">
        <f t="shared" ref="J265:BU265" si="1888">IFERROR(-($I255/$F265/12)*(I$2&lt;=$F265),0)</f>
        <v>-1226.145806980958</v>
      </c>
      <c r="K265" s="231">
        <f t="shared" si="1888"/>
        <v>-1226.145806980958</v>
      </c>
      <c r="L265" s="231">
        <f t="shared" si="1888"/>
        <v>-1226.145806980958</v>
      </c>
      <c r="M265" s="231">
        <f t="shared" si="1888"/>
        <v>-1226.145806980958</v>
      </c>
      <c r="N265" s="231">
        <f t="shared" si="1888"/>
        <v>-1226.145806980958</v>
      </c>
      <c r="O265" s="231">
        <f t="shared" si="1888"/>
        <v>-1226.145806980958</v>
      </c>
      <c r="P265" s="231">
        <f t="shared" si="1888"/>
        <v>-1226.145806980958</v>
      </c>
      <c r="Q265" s="231">
        <f t="shared" si="1888"/>
        <v>-1226.145806980958</v>
      </c>
      <c r="R265" s="231">
        <f t="shared" si="1888"/>
        <v>-1226.145806980958</v>
      </c>
      <c r="S265" s="231">
        <f t="shared" si="1888"/>
        <v>-1226.145806980958</v>
      </c>
      <c r="T265" s="231">
        <f t="shared" si="1888"/>
        <v>-1226.145806980958</v>
      </c>
      <c r="U265" s="231">
        <f t="shared" si="1888"/>
        <v>-1226.145806980958</v>
      </c>
      <c r="V265" s="231">
        <f t="shared" si="1888"/>
        <v>-1226.145806980958</v>
      </c>
      <c r="W265" s="231">
        <f t="shared" si="1888"/>
        <v>-1226.145806980958</v>
      </c>
      <c r="X265" s="231">
        <f t="shared" si="1888"/>
        <v>-1226.145806980958</v>
      </c>
      <c r="Y265" s="231">
        <f t="shared" si="1888"/>
        <v>-1226.145806980958</v>
      </c>
      <c r="Z265" s="231">
        <f t="shared" si="1888"/>
        <v>-1226.145806980958</v>
      </c>
      <c r="AA265" s="231">
        <f t="shared" si="1888"/>
        <v>-1226.145806980958</v>
      </c>
      <c r="AB265" s="231">
        <f t="shared" si="1888"/>
        <v>-1226.145806980958</v>
      </c>
      <c r="AC265" s="231">
        <f t="shared" si="1888"/>
        <v>-1226.145806980958</v>
      </c>
      <c r="AD265" s="231">
        <f t="shared" si="1888"/>
        <v>-1226.145806980958</v>
      </c>
      <c r="AE265" s="231">
        <f t="shared" si="1888"/>
        <v>-1226.145806980958</v>
      </c>
      <c r="AF265" s="231">
        <f t="shared" si="1888"/>
        <v>-1226.145806980958</v>
      </c>
      <c r="AG265" s="231">
        <f t="shared" si="1888"/>
        <v>-1226.145806980958</v>
      </c>
      <c r="AH265" s="231">
        <f t="shared" si="1888"/>
        <v>-1226.145806980958</v>
      </c>
      <c r="AI265" s="231">
        <f t="shared" si="1888"/>
        <v>-1226.145806980958</v>
      </c>
      <c r="AJ265" s="231">
        <f t="shared" si="1888"/>
        <v>-1226.145806980958</v>
      </c>
      <c r="AK265" s="231">
        <f t="shared" si="1888"/>
        <v>-1226.145806980958</v>
      </c>
      <c r="AL265" s="231">
        <f t="shared" si="1888"/>
        <v>-1226.145806980958</v>
      </c>
      <c r="AM265" s="231">
        <f t="shared" si="1888"/>
        <v>-1226.145806980958</v>
      </c>
      <c r="AN265" s="231">
        <f t="shared" si="1888"/>
        <v>-1226.145806980958</v>
      </c>
      <c r="AO265" s="231">
        <f t="shared" si="1888"/>
        <v>-1226.145806980958</v>
      </c>
      <c r="AP265" s="231">
        <f t="shared" si="1888"/>
        <v>-1226.145806980958</v>
      </c>
      <c r="AQ265" s="231">
        <f t="shared" si="1888"/>
        <v>-1226.145806980958</v>
      </c>
      <c r="AR265" s="231">
        <f t="shared" si="1888"/>
        <v>-1226.145806980958</v>
      </c>
      <c r="AS265" s="231">
        <f t="shared" si="1888"/>
        <v>-1226.145806980958</v>
      </c>
      <c r="AT265" s="231">
        <f t="shared" si="1888"/>
        <v>-1226.145806980958</v>
      </c>
      <c r="AU265" s="231">
        <f t="shared" si="1888"/>
        <v>-1226.145806980958</v>
      </c>
      <c r="AV265" s="231">
        <f t="shared" si="1888"/>
        <v>-1226.145806980958</v>
      </c>
      <c r="AW265" s="231">
        <f t="shared" si="1888"/>
        <v>-1226.145806980958</v>
      </c>
      <c r="AX265" s="231">
        <f t="shared" si="1888"/>
        <v>-1226.145806980958</v>
      </c>
      <c r="AY265" s="231">
        <f t="shared" si="1888"/>
        <v>-1226.145806980958</v>
      </c>
      <c r="AZ265" s="231">
        <f t="shared" si="1888"/>
        <v>-1226.145806980958</v>
      </c>
      <c r="BA265" s="231">
        <f t="shared" si="1888"/>
        <v>-1226.145806980958</v>
      </c>
      <c r="BB265" s="231">
        <f t="shared" si="1888"/>
        <v>-1226.145806980958</v>
      </c>
      <c r="BC265" s="231">
        <f t="shared" si="1888"/>
        <v>-1226.145806980958</v>
      </c>
      <c r="BD265" s="231">
        <f t="shared" si="1888"/>
        <v>-1226.145806980958</v>
      </c>
      <c r="BE265" s="231">
        <f t="shared" si="1888"/>
        <v>-1226.145806980958</v>
      </c>
      <c r="BF265" s="231">
        <f t="shared" si="1888"/>
        <v>-1226.145806980958</v>
      </c>
      <c r="BG265" s="231">
        <f t="shared" si="1888"/>
        <v>-1226.145806980958</v>
      </c>
      <c r="BH265" s="231">
        <f t="shared" si="1888"/>
        <v>-1226.145806980958</v>
      </c>
      <c r="BI265" s="231">
        <f t="shared" si="1888"/>
        <v>-1226.145806980958</v>
      </c>
      <c r="BJ265" s="231">
        <f t="shared" si="1888"/>
        <v>-1226.145806980958</v>
      </c>
      <c r="BK265" s="231">
        <f t="shared" si="1888"/>
        <v>-1226.145806980958</v>
      </c>
      <c r="BL265" s="231">
        <f t="shared" si="1888"/>
        <v>-1226.145806980958</v>
      </c>
      <c r="BM265" s="231">
        <f t="shared" si="1888"/>
        <v>-1226.145806980958</v>
      </c>
      <c r="BN265" s="231">
        <f t="shared" si="1888"/>
        <v>-1226.145806980958</v>
      </c>
      <c r="BO265" s="231">
        <f t="shared" si="1888"/>
        <v>-1226.145806980958</v>
      </c>
      <c r="BP265" s="231">
        <f t="shared" si="1888"/>
        <v>-1226.145806980958</v>
      </c>
      <c r="BQ265" s="231">
        <f t="shared" si="1888"/>
        <v>-1226.145806980958</v>
      </c>
      <c r="BR265" s="231">
        <f t="shared" si="1888"/>
        <v>-1226.145806980958</v>
      </c>
      <c r="BS265" s="231">
        <f t="shared" si="1888"/>
        <v>-1226.145806980958</v>
      </c>
      <c r="BT265" s="231">
        <f t="shared" si="1888"/>
        <v>-1226.145806980958</v>
      </c>
      <c r="BU265" s="231">
        <f t="shared" si="1888"/>
        <v>-1226.145806980958</v>
      </c>
      <c r="BV265" s="231">
        <f t="shared" ref="BV265:EG265" si="1889">IFERROR(-($I255/$F265/12)*(BU$2&lt;=$F265),0)</f>
        <v>-1226.145806980958</v>
      </c>
      <c r="BW265" s="231">
        <f t="shared" si="1889"/>
        <v>-1226.145806980958</v>
      </c>
      <c r="BX265" s="231">
        <f t="shared" si="1889"/>
        <v>-1226.145806980958</v>
      </c>
      <c r="BY265" s="231">
        <f t="shared" si="1889"/>
        <v>-1226.145806980958</v>
      </c>
      <c r="BZ265" s="231">
        <f t="shared" si="1889"/>
        <v>-1226.145806980958</v>
      </c>
      <c r="CA265" s="231">
        <f t="shared" si="1889"/>
        <v>-1226.145806980958</v>
      </c>
      <c r="CB265" s="231">
        <f t="shared" si="1889"/>
        <v>-1226.145806980958</v>
      </c>
      <c r="CC265" s="231">
        <f t="shared" si="1889"/>
        <v>-1226.145806980958</v>
      </c>
      <c r="CD265" s="231">
        <f t="shared" si="1889"/>
        <v>-1226.145806980958</v>
      </c>
      <c r="CE265" s="231">
        <f t="shared" si="1889"/>
        <v>-1226.145806980958</v>
      </c>
      <c r="CF265" s="231">
        <f t="shared" si="1889"/>
        <v>-1226.145806980958</v>
      </c>
      <c r="CG265" s="231">
        <f t="shared" si="1889"/>
        <v>-1226.145806980958</v>
      </c>
      <c r="CH265" s="231">
        <f t="shared" si="1889"/>
        <v>-1226.145806980958</v>
      </c>
      <c r="CI265" s="231">
        <f t="shared" si="1889"/>
        <v>-1226.145806980958</v>
      </c>
      <c r="CJ265" s="231">
        <f t="shared" si="1889"/>
        <v>-1226.145806980958</v>
      </c>
      <c r="CK265" s="231">
        <f t="shared" si="1889"/>
        <v>-1226.145806980958</v>
      </c>
      <c r="CL265" s="231">
        <f t="shared" si="1889"/>
        <v>-1226.145806980958</v>
      </c>
      <c r="CM265" s="231">
        <f t="shared" si="1889"/>
        <v>-1226.145806980958</v>
      </c>
      <c r="CN265" s="231">
        <f t="shared" si="1889"/>
        <v>-1226.145806980958</v>
      </c>
      <c r="CO265" s="231">
        <f t="shared" si="1889"/>
        <v>-1226.145806980958</v>
      </c>
      <c r="CP265" s="231">
        <f t="shared" si="1889"/>
        <v>-1226.145806980958</v>
      </c>
      <c r="CQ265" s="231">
        <f t="shared" si="1889"/>
        <v>-1226.145806980958</v>
      </c>
      <c r="CR265" s="231">
        <f t="shared" si="1889"/>
        <v>-1226.145806980958</v>
      </c>
      <c r="CS265" s="231">
        <f t="shared" si="1889"/>
        <v>-1226.145806980958</v>
      </c>
      <c r="CT265" s="231">
        <f t="shared" si="1889"/>
        <v>-1226.145806980958</v>
      </c>
      <c r="CU265" s="231">
        <f t="shared" si="1889"/>
        <v>-1226.145806980958</v>
      </c>
      <c r="CV265" s="231">
        <f t="shared" si="1889"/>
        <v>-1226.145806980958</v>
      </c>
      <c r="CW265" s="231">
        <f t="shared" si="1889"/>
        <v>-1226.145806980958</v>
      </c>
      <c r="CX265" s="231">
        <f t="shared" si="1889"/>
        <v>-1226.145806980958</v>
      </c>
      <c r="CY265" s="231">
        <f t="shared" si="1889"/>
        <v>-1226.145806980958</v>
      </c>
      <c r="CZ265" s="231">
        <f t="shared" si="1889"/>
        <v>-1226.145806980958</v>
      </c>
      <c r="DA265" s="231">
        <f t="shared" si="1889"/>
        <v>-1226.145806980958</v>
      </c>
      <c r="DB265" s="231">
        <f t="shared" si="1889"/>
        <v>-1226.145806980958</v>
      </c>
      <c r="DC265" s="231">
        <f t="shared" si="1889"/>
        <v>-1226.145806980958</v>
      </c>
      <c r="DD265" s="231">
        <f t="shared" si="1889"/>
        <v>-1226.145806980958</v>
      </c>
      <c r="DE265" s="231">
        <f t="shared" si="1889"/>
        <v>-1226.145806980958</v>
      </c>
      <c r="DF265" s="231">
        <f t="shared" si="1889"/>
        <v>-1226.145806980958</v>
      </c>
      <c r="DG265" s="231">
        <f t="shared" si="1889"/>
        <v>-1226.145806980958</v>
      </c>
      <c r="DH265" s="231">
        <f t="shared" si="1889"/>
        <v>-1226.145806980958</v>
      </c>
      <c r="DI265" s="231">
        <f t="shared" si="1889"/>
        <v>-1226.145806980958</v>
      </c>
      <c r="DJ265" s="231">
        <f t="shared" si="1889"/>
        <v>-1226.145806980958</v>
      </c>
      <c r="DK265" s="231">
        <f t="shared" si="1889"/>
        <v>-1226.145806980958</v>
      </c>
      <c r="DL265" s="231">
        <f t="shared" si="1889"/>
        <v>-1226.145806980958</v>
      </c>
      <c r="DM265" s="231">
        <f t="shared" si="1889"/>
        <v>-1226.145806980958</v>
      </c>
      <c r="DN265" s="231">
        <f t="shared" si="1889"/>
        <v>-1226.145806980958</v>
      </c>
      <c r="DO265" s="231">
        <f t="shared" si="1889"/>
        <v>-1226.145806980958</v>
      </c>
      <c r="DP265" s="231">
        <f t="shared" si="1889"/>
        <v>-1226.145806980958</v>
      </c>
      <c r="DQ265" s="231">
        <f t="shared" si="1889"/>
        <v>-1226.145806980958</v>
      </c>
      <c r="DR265" s="231">
        <f t="shared" si="1889"/>
        <v>-1226.145806980958</v>
      </c>
      <c r="DS265" s="231">
        <f t="shared" si="1889"/>
        <v>-1226.145806980958</v>
      </c>
      <c r="DT265" s="231">
        <f t="shared" si="1889"/>
        <v>-1226.145806980958</v>
      </c>
      <c r="DU265" s="231">
        <f t="shared" si="1889"/>
        <v>-1226.145806980958</v>
      </c>
      <c r="DV265" s="231">
        <f t="shared" si="1889"/>
        <v>-1226.145806980958</v>
      </c>
      <c r="DW265" s="231">
        <f t="shared" si="1889"/>
        <v>-1226.145806980958</v>
      </c>
      <c r="DX265" s="231">
        <f t="shared" si="1889"/>
        <v>-1226.145806980958</v>
      </c>
      <c r="DY265" s="231">
        <f t="shared" si="1889"/>
        <v>-1226.145806980958</v>
      </c>
      <c r="DZ265" s="231">
        <f t="shared" si="1889"/>
        <v>0</v>
      </c>
      <c r="EA265" s="231">
        <f t="shared" si="1889"/>
        <v>0</v>
      </c>
      <c r="EB265" s="231">
        <f t="shared" si="1889"/>
        <v>0</v>
      </c>
      <c r="EC265" s="231">
        <f t="shared" si="1889"/>
        <v>0</v>
      </c>
      <c r="ED265" s="231">
        <f t="shared" si="1889"/>
        <v>0</v>
      </c>
      <c r="EE265" s="231">
        <f t="shared" si="1889"/>
        <v>0</v>
      </c>
      <c r="EF265" s="231">
        <f t="shared" si="1889"/>
        <v>0</v>
      </c>
      <c r="EG265" s="231">
        <f t="shared" si="1889"/>
        <v>0</v>
      </c>
      <c r="EH265" s="231">
        <f t="shared" ref="EH265:GS265" si="1890">IFERROR(-($I255/$F265/12)*(EG$2&lt;=$F265),0)</f>
        <v>0</v>
      </c>
      <c r="EI265" s="231">
        <f t="shared" si="1890"/>
        <v>0</v>
      </c>
      <c r="EJ265" s="231">
        <f t="shared" si="1890"/>
        <v>0</v>
      </c>
      <c r="EK265" s="231">
        <f t="shared" si="1890"/>
        <v>0</v>
      </c>
      <c r="EL265" s="231">
        <f t="shared" si="1890"/>
        <v>0</v>
      </c>
      <c r="EM265" s="231">
        <f t="shared" si="1890"/>
        <v>0</v>
      </c>
      <c r="EN265" s="231">
        <f t="shared" si="1890"/>
        <v>0</v>
      </c>
      <c r="EO265" s="231">
        <f t="shared" si="1890"/>
        <v>0</v>
      </c>
      <c r="EP265" s="231">
        <f t="shared" si="1890"/>
        <v>0</v>
      </c>
      <c r="EQ265" s="231">
        <f t="shared" si="1890"/>
        <v>0</v>
      </c>
      <c r="ER265" s="231">
        <f t="shared" si="1890"/>
        <v>0</v>
      </c>
      <c r="ES265" s="231">
        <f t="shared" si="1890"/>
        <v>0</v>
      </c>
      <c r="ET265" s="231">
        <f t="shared" si="1890"/>
        <v>0</v>
      </c>
      <c r="EU265" s="231">
        <f t="shared" si="1890"/>
        <v>0</v>
      </c>
      <c r="EV265" s="231">
        <f t="shared" si="1890"/>
        <v>0</v>
      </c>
      <c r="EW265" s="231">
        <f t="shared" si="1890"/>
        <v>0</v>
      </c>
      <c r="EX265" s="231">
        <f t="shared" si="1890"/>
        <v>0</v>
      </c>
      <c r="EY265" s="231">
        <f t="shared" si="1890"/>
        <v>0</v>
      </c>
      <c r="EZ265" s="231">
        <f t="shared" si="1890"/>
        <v>0</v>
      </c>
      <c r="FA265" s="231">
        <f t="shared" si="1890"/>
        <v>0</v>
      </c>
      <c r="FB265" s="231">
        <f t="shared" si="1890"/>
        <v>0</v>
      </c>
      <c r="FC265" s="231">
        <f t="shared" si="1890"/>
        <v>0</v>
      </c>
      <c r="FD265" s="231">
        <f t="shared" si="1890"/>
        <v>0</v>
      </c>
      <c r="FE265" s="231">
        <f t="shared" si="1890"/>
        <v>0</v>
      </c>
      <c r="FF265" s="231">
        <f t="shared" si="1890"/>
        <v>0</v>
      </c>
      <c r="FG265" s="231">
        <f t="shared" si="1890"/>
        <v>0</v>
      </c>
      <c r="FH265" s="231">
        <f t="shared" si="1890"/>
        <v>0</v>
      </c>
      <c r="FI265" s="231">
        <f t="shared" si="1890"/>
        <v>0</v>
      </c>
      <c r="FJ265" s="231">
        <f t="shared" si="1890"/>
        <v>0</v>
      </c>
      <c r="FK265" s="231">
        <f t="shared" si="1890"/>
        <v>0</v>
      </c>
      <c r="FL265" s="231">
        <f t="shared" si="1890"/>
        <v>0</v>
      </c>
      <c r="FM265" s="231">
        <f t="shared" si="1890"/>
        <v>0</v>
      </c>
      <c r="FN265" s="231">
        <f t="shared" si="1890"/>
        <v>0</v>
      </c>
      <c r="FO265" s="231">
        <f t="shared" si="1890"/>
        <v>0</v>
      </c>
      <c r="FP265" s="231">
        <f t="shared" si="1890"/>
        <v>0</v>
      </c>
      <c r="FQ265" s="231">
        <f t="shared" si="1890"/>
        <v>0</v>
      </c>
      <c r="FR265" s="231">
        <f t="shared" si="1890"/>
        <v>0</v>
      </c>
      <c r="FS265" s="231">
        <f t="shared" si="1890"/>
        <v>0</v>
      </c>
      <c r="FT265" s="231">
        <f t="shared" si="1890"/>
        <v>0</v>
      </c>
      <c r="FU265" s="231">
        <f t="shared" si="1890"/>
        <v>0</v>
      </c>
      <c r="FV265" s="231">
        <f t="shared" si="1890"/>
        <v>0</v>
      </c>
      <c r="FW265" s="231">
        <f t="shared" si="1890"/>
        <v>0</v>
      </c>
      <c r="FX265" s="231">
        <f t="shared" si="1890"/>
        <v>0</v>
      </c>
      <c r="FY265" s="231">
        <f t="shared" si="1890"/>
        <v>0</v>
      </c>
      <c r="FZ265" s="231">
        <f t="shared" si="1890"/>
        <v>0</v>
      </c>
      <c r="GA265" s="231">
        <f t="shared" si="1890"/>
        <v>0</v>
      </c>
      <c r="GB265" s="231">
        <f t="shared" si="1890"/>
        <v>0</v>
      </c>
      <c r="GC265" s="231">
        <f t="shared" si="1890"/>
        <v>0</v>
      </c>
      <c r="GD265" s="231">
        <f t="shared" si="1890"/>
        <v>0</v>
      </c>
      <c r="GE265" s="231">
        <f t="shared" si="1890"/>
        <v>0</v>
      </c>
      <c r="GF265" s="231">
        <f t="shared" si="1890"/>
        <v>0</v>
      </c>
      <c r="GG265" s="231">
        <f t="shared" si="1890"/>
        <v>0</v>
      </c>
      <c r="GH265" s="231">
        <f t="shared" si="1890"/>
        <v>0</v>
      </c>
      <c r="GI265" s="231">
        <f t="shared" si="1890"/>
        <v>0</v>
      </c>
      <c r="GJ265" s="231">
        <f t="shared" si="1890"/>
        <v>0</v>
      </c>
      <c r="GK265" s="231">
        <f t="shared" si="1890"/>
        <v>0</v>
      </c>
      <c r="GL265" s="231">
        <f t="shared" si="1890"/>
        <v>0</v>
      </c>
      <c r="GM265" s="231">
        <f t="shared" si="1890"/>
        <v>0</v>
      </c>
      <c r="GN265" s="231">
        <f t="shared" si="1890"/>
        <v>0</v>
      </c>
      <c r="GO265" s="231">
        <f t="shared" si="1890"/>
        <v>0</v>
      </c>
      <c r="GP265" s="231">
        <f t="shared" si="1890"/>
        <v>0</v>
      </c>
      <c r="GQ265" s="231">
        <f t="shared" si="1890"/>
        <v>0</v>
      </c>
      <c r="GR265" s="231">
        <f t="shared" si="1890"/>
        <v>0</v>
      </c>
      <c r="GS265" s="231">
        <f t="shared" si="1890"/>
        <v>0</v>
      </c>
      <c r="GT265" s="231">
        <f t="shared" ref="GT265:IN265" si="1891">IFERROR(-($I255/$F265/12)*(GS$2&lt;=$F265),0)</f>
        <v>0</v>
      </c>
      <c r="GU265" s="231">
        <f t="shared" si="1891"/>
        <v>0</v>
      </c>
      <c r="GV265" s="231">
        <f t="shared" si="1891"/>
        <v>0</v>
      </c>
      <c r="GW265" s="231">
        <f t="shared" si="1891"/>
        <v>0</v>
      </c>
      <c r="GX265" s="231">
        <f t="shared" si="1891"/>
        <v>0</v>
      </c>
      <c r="GY265" s="231">
        <f t="shared" si="1891"/>
        <v>0</v>
      </c>
      <c r="GZ265" s="231">
        <f t="shared" si="1891"/>
        <v>0</v>
      </c>
      <c r="HA265" s="231">
        <f t="shared" si="1891"/>
        <v>0</v>
      </c>
      <c r="HB265" s="231">
        <f t="shared" si="1891"/>
        <v>0</v>
      </c>
      <c r="HC265" s="231">
        <f t="shared" si="1891"/>
        <v>0</v>
      </c>
      <c r="HD265" s="231">
        <f t="shared" si="1891"/>
        <v>0</v>
      </c>
      <c r="HE265" s="231">
        <f t="shared" si="1891"/>
        <v>0</v>
      </c>
      <c r="HF265" s="231">
        <f t="shared" si="1891"/>
        <v>0</v>
      </c>
      <c r="HG265" s="231">
        <f t="shared" si="1891"/>
        <v>0</v>
      </c>
      <c r="HH265" s="231">
        <f t="shared" si="1891"/>
        <v>0</v>
      </c>
      <c r="HI265" s="231">
        <f t="shared" si="1891"/>
        <v>0</v>
      </c>
      <c r="HJ265" s="231">
        <f t="shared" si="1891"/>
        <v>0</v>
      </c>
      <c r="HK265" s="231">
        <f t="shared" si="1891"/>
        <v>0</v>
      </c>
      <c r="HL265" s="231">
        <f t="shared" si="1891"/>
        <v>0</v>
      </c>
      <c r="HM265" s="231">
        <f t="shared" si="1891"/>
        <v>0</v>
      </c>
      <c r="HN265" s="231">
        <f t="shared" si="1891"/>
        <v>0</v>
      </c>
      <c r="HO265" s="231">
        <f t="shared" si="1891"/>
        <v>0</v>
      </c>
      <c r="HP265" s="231">
        <f t="shared" si="1891"/>
        <v>0</v>
      </c>
      <c r="HQ265" s="231">
        <f t="shared" si="1891"/>
        <v>0</v>
      </c>
      <c r="HR265" s="231">
        <f t="shared" si="1891"/>
        <v>0</v>
      </c>
      <c r="HS265" s="231">
        <f t="shared" si="1891"/>
        <v>0</v>
      </c>
      <c r="HT265" s="231">
        <f t="shared" si="1891"/>
        <v>0</v>
      </c>
      <c r="HU265" s="231">
        <f t="shared" si="1891"/>
        <v>0</v>
      </c>
      <c r="HV265" s="231">
        <f t="shared" si="1891"/>
        <v>0</v>
      </c>
      <c r="HW265" s="231">
        <f t="shared" si="1891"/>
        <v>0</v>
      </c>
      <c r="HX265" s="231">
        <f t="shared" si="1891"/>
        <v>0</v>
      </c>
      <c r="HY265" s="231">
        <f t="shared" si="1891"/>
        <v>0</v>
      </c>
      <c r="HZ265" s="231">
        <f t="shared" si="1891"/>
        <v>0</v>
      </c>
      <c r="IA265" s="231">
        <f t="shared" si="1891"/>
        <v>0</v>
      </c>
      <c r="IB265" s="231">
        <f t="shared" si="1891"/>
        <v>0</v>
      </c>
      <c r="IC265" s="231">
        <f t="shared" si="1891"/>
        <v>0</v>
      </c>
      <c r="ID265" s="231">
        <f t="shared" si="1891"/>
        <v>0</v>
      </c>
      <c r="IE265" s="231">
        <f t="shared" si="1891"/>
        <v>0</v>
      </c>
      <c r="IF265" s="231">
        <f t="shared" si="1891"/>
        <v>0</v>
      </c>
      <c r="IG265" s="231">
        <f t="shared" si="1891"/>
        <v>0</v>
      </c>
      <c r="IH265" s="231">
        <f t="shared" si="1891"/>
        <v>0</v>
      </c>
      <c r="II265" s="231">
        <f t="shared" si="1891"/>
        <v>0</v>
      </c>
      <c r="IJ265" s="231">
        <f t="shared" si="1891"/>
        <v>0</v>
      </c>
      <c r="IK265" s="231">
        <f t="shared" si="1891"/>
        <v>0</v>
      </c>
      <c r="IL265" s="231">
        <f t="shared" si="1891"/>
        <v>0</v>
      </c>
      <c r="IM265" s="231">
        <f t="shared" si="1891"/>
        <v>0</v>
      </c>
      <c r="IN265" s="231">
        <f t="shared" si="1891"/>
        <v>0</v>
      </c>
    </row>
    <row r="266" spans="2:248" ht="12.6" outlineLevel="1">
      <c r="C266" s="19" t="str">
        <f>C256</f>
        <v>Livestock water system</v>
      </c>
      <c r="F266" s="84">
        <f>Assumptions!G92</f>
        <v>25</v>
      </c>
      <c r="G266" s="101" t="str">
        <f t="shared" si="1875"/>
        <v>USD</v>
      </c>
      <c r="I266" s="231"/>
      <c r="J266" s="231">
        <f t="shared" ref="J266:BU266" si="1892">-($I256/$F266/12)*(I$2&lt;=$F266)</f>
        <v>0</v>
      </c>
      <c r="K266" s="231">
        <f t="shared" si="1892"/>
        <v>0</v>
      </c>
      <c r="L266" s="231">
        <f t="shared" si="1892"/>
        <v>0</v>
      </c>
      <c r="M266" s="231">
        <f t="shared" si="1892"/>
        <v>0</v>
      </c>
      <c r="N266" s="231">
        <f t="shared" si="1892"/>
        <v>0</v>
      </c>
      <c r="O266" s="231">
        <f t="shared" si="1892"/>
        <v>0</v>
      </c>
      <c r="P266" s="231">
        <f t="shared" si="1892"/>
        <v>0</v>
      </c>
      <c r="Q266" s="231">
        <f t="shared" si="1892"/>
        <v>0</v>
      </c>
      <c r="R266" s="231">
        <f t="shared" si="1892"/>
        <v>0</v>
      </c>
      <c r="S266" s="231">
        <f t="shared" si="1892"/>
        <v>0</v>
      </c>
      <c r="T266" s="231">
        <f t="shared" si="1892"/>
        <v>0</v>
      </c>
      <c r="U266" s="231">
        <f t="shared" si="1892"/>
        <v>0</v>
      </c>
      <c r="V266" s="231">
        <f t="shared" si="1892"/>
        <v>0</v>
      </c>
      <c r="W266" s="231">
        <f t="shared" si="1892"/>
        <v>0</v>
      </c>
      <c r="X266" s="231">
        <f t="shared" si="1892"/>
        <v>0</v>
      </c>
      <c r="Y266" s="231">
        <f t="shared" si="1892"/>
        <v>0</v>
      </c>
      <c r="Z266" s="231">
        <f t="shared" si="1892"/>
        <v>0</v>
      </c>
      <c r="AA266" s="231">
        <f t="shared" si="1892"/>
        <v>0</v>
      </c>
      <c r="AB266" s="231">
        <f t="shared" si="1892"/>
        <v>0</v>
      </c>
      <c r="AC266" s="231">
        <f t="shared" si="1892"/>
        <v>0</v>
      </c>
      <c r="AD266" s="231">
        <f t="shared" si="1892"/>
        <v>0</v>
      </c>
      <c r="AE266" s="231">
        <f t="shared" si="1892"/>
        <v>0</v>
      </c>
      <c r="AF266" s="231">
        <f t="shared" si="1892"/>
        <v>0</v>
      </c>
      <c r="AG266" s="231">
        <f t="shared" si="1892"/>
        <v>0</v>
      </c>
      <c r="AH266" s="231">
        <f t="shared" si="1892"/>
        <v>0</v>
      </c>
      <c r="AI266" s="231">
        <f t="shared" si="1892"/>
        <v>0</v>
      </c>
      <c r="AJ266" s="231">
        <f t="shared" si="1892"/>
        <v>0</v>
      </c>
      <c r="AK266" s="231">
        <f t="shared" si="1892"/>
        <v>0</v>
      </c>
      <c r="AL266" s="231">
        <f t="shared" si="1892"/>
        <v>0</v>
      </c>
      <c r="AM266" s="231">
        <f t="shared" si="1892"/>
        <v>0</v>
      </c>
      <c r="AN266" s="231">
        <f t="shared" si="1892"/>
        <v>0</v>
      </c>
      <c r="AO266" s="231">
        <f t="shared" si="1892"/>
        <v>0</v>
      </c>
      <c r="AP266" s="231">
        <f t="shared" si="1892"/>
        <v>0</v>
      </c>
      <c r="AQ266" s="231">
        <f t="shared" si="1892"/>
        <v>0</v>
      </c>
      <c r="AR266" s="231">
        <f t="shared" si="1892"/>
        <v>0</v>
      </c>
      <c r="AS266" s="231">
        <f t="shared" si="1892"/>
        <v>0</v>
      </c>
      <c r="AT266" s="231">
        <f t="shared" si="1892"/>
        <v>0</v>
      </c>
      <c r="AU266" s="231">
        <f t="shared" si="1892"/>
        <v>0</v>
      </c>
      <c r="AV266" s="231">
        <f t="shared" si="1892"/>
        <v>0</v>
      </c>
      <c r="AW266" s="231">
        <f t="shared" si="1892"/>
        <v>0</v>
      </c>
      <c r="AX266" s="231">
        <f t="shared" si="1892"/>
        <v>0</v>
      </c>
      <c r="AY266" s="231">
        <f t="shared" si="1892"/>
        <v>0</v>
      </c>
      <c r="AZ266" s="231">
        <f t="shared" si="1892"/>
        <v>0</v>
      </c>
      <c r="BA266" s="231">
        <f t="shared" si="1892"/>
        <v>0</v>
      </c>
      <c r="BB266" s="231">
        <f t="shared" si="1892"/>
        <v>0</v>
      </c>
      <c r="BC266" s="231">
        <f t="shared" si="1892"/>
        <v>0</v>
      </c>
      <c r="BD266" s="231">
        <f t="shared" si="1892"/>
        <v>0</v>
      </c>
      <c r="BE266" s="231">
        <f t="shared" si="1892"/>
        <v>0</v>
      </c>
      <c r="BF266" s="231">
        <f t="shared" si="1892"/>
        <v>0</v>
      </c>
      <c r="BG266" s="231">
        <f t="shared" si="1892"/>
        <v>0</v>
      </c>
      <c r="BH266" s="231">
        <f t="shared" si="1892"/>
        <v>0</v>
      </c>
      <c r="BI266" s="231">
        <f t="shared" si="1892"/>
        <v>0</v>
      </c>
      <c r="BJ266" s="231">
        <f t="shared" si="1892"/>
        <v>0</v>
      </c>
      <c r="BK266" s="231">
        <f t="shared" si="1892"/>
        <v>0</v>
      </c>
      <c r="BL266" s="231">
        <f t="shared" si="1892"/>
        <v>0</v>
      </c>
      <c r="BM266" s="231">
        <f t="shared" si="1892"/>
        <v>0</v>
      </c>
      <c r="BN266" s="231">
        <f t="shared" si="1892"/>
        <v>0</v>
      </c>
      <c r="BO266" s="231">
        <f t="shared" si="1892"/>
        <v>0</v>
      </c>
      <c r="BP266" s="231">
        <f t="shared" si="1892"/>
        <v>0</v>
      </c>
      <c r="BQ266" s="231">
        <f t="shared" si="1892"/>
        <v>0</v>
      </c>
      <c r="BR266" s="231">
        <f t="shared" si="1892"/>
        <v>0</v>
      </c>
      <c r="BS266" s="231">
        <f t="shared" si="1892"/>
        <v>0</v>
      </c>
      <c r="BT266" s="231">
        <f t="shared" si="1892"/>
        <v>0</v>
      </c>
      <c r="BU266" s="231">
        <f t="shared" si="1892"/>
        <v>0</v>
      </c>
      <c r="BV266" s="231">
        <f t="shared" ref="BV266:EG266" si="1893">-($I256/$F266/12)*(BU$2&lt;=$F266)</f>
        <v>0</v>
      </c>
      <c r="BW266" s="231">
        <f t="shared" si="1893"/>
        <v>0</v>
      </c>
      <c r="BX266" s="231">
        <f t="shared" si="1893"/>
        <v>0</v>
      </c>
      <c r="BY266" s="231">
        <f t="shared" si="1893"/>
        <v>0</v>
      </c>
      <c r="BZ266" s="231">
        <f t="shared" si="1893"/>
        <v>0</v>
      </c>
      <c r="CA266" s="231">
        <f t="shared" si="1893"/>
        <v>0</v>
      </c>
      <c r="CB266" s="231">
        <f t="shared" si="1893"/>
        <v>0</v>
      </c>
      <c r="CC266" s="231">
        <f t="shared" si="1893"/>
        <v>0</v>
      </c>
      <c r="CD266" s="231">
        <f t="shared" si="1893"/>
        <v>0</v>
      </c>
      <c r="CE266" s="231">
        <f t="shared" si="1893"/>
        <v>0</v>
      </c>
      <c r="CF266" s="231">
        <f t="shared" si="1893"/>
        <v>0</v>
      </c>
      <c r="CG266" s="231">
        <f t="shared" si="1893"/>
        <v>0</v>
      </c>
      <c r="CH266" s="231">
        <f t="shared" si="1893"/>
        <v>0</v>
      </c>
      <c r="CI266" s="231">
        <f t="shared" si="1893"/>
        <v>0</v>
      </c>
      <c r="CJ266" s="231">
        <f t="shared" si="1893"/>
        <v>0</v>
      </c>
      <c r="CK266" s="231">
        <f t="shared" si="1893"/>
        <v>0</v>
      </c>
      <c r="CL266" s="231">
        <f t="shared" si="1893"/>
        <v>0</v>
      </c>
      <c r="CM266" s="231">
        <f t="shared" si="1893"/>
        <v>0</v>
      </c>
      <c r="CN266" s="231">
        <f t="shared" si="1893"/>
        <v>0</v>
      </c>
      <c r="CO266" s="231">
        <f t="shared" si="1893"/>
        <v>0</v>
      </c>
      <c r="CP266" s="231">
        <f t="shared" si="1893"/>
        <v>0</v>
      </c>
      <c r="CQ266" s="231">
        <f t="shared" si="1893"/>
        <v>0</v>
      </c>
      <c r="CR266" s="231">
        <f t="shared" si="1893"/>
        <v>0</v>
      </c>
      <c r="CS266" s="231">
        <f t="shared" si="1893"/>
        <v>0</v>
      </c>
      <c r="CT266" s="231">
        <f t="shared" si="1893"/>
        <v>0</v>
      </c>
      <c r="CU266" s="231">
        <f t="shared" si="1893"/>
        <v>0</v>
      </c>
      <c r="CV266" s="231">
        <f t="shared" si="1893"/>
        <v>0</v>
      </c>
      <c r="CW266" s="231">
        <f t="shared" si="1893"/>
        <v>0</v>
      </c>
      <c r="CX266" s="231">
        <f t="shared" si="1893"/>
        <v>0</v>
      </c>
      <c r="CY266" s="231">
        <f t="shared" si="1893"/>
        <v>0</v>
      </c>
      <c r="CZ266" s="231">
        <f t="shared" si="1893"/>
        <v>0</v>
      </c>
      <c r="DA266" s="231">
        <f t="shared" si="1893"/>
        <v>0</v>
      </c>
      <c r="DB266" s="231">
        <f t="shared" si="1893"/>
        <v>0</v>
      </c>
      <c r="DC266" s="231">
        <f t="shared" si="1893"/>
        <v>0</v>
      </c>
      <c r="DD266" s="231">
        <f t="shared" si="1893"/>
        <v>0</v>
      </c>
      <c r="DE266" s="231">
        <f t="shared" si="1893"/>
        <v>0</v>
      </c>
      <c r="DF266" s="231">
        <f t="shared" si="1893"/>
        <v>0</v>
      </c>
      <c r="DG266" s="231">
        <f t="shared" si="1893"/>
        <v>0</v>
      </c>
      <c r="DH266" s="231">
        <f t="shared" si="1893"/>
        <v>0</v>
      </c>
      <c r="DI266" s="231">
        <f t="shared" si="1893"/>
        <v>0</v>
      </c>
      <c r="DJ266" s="231">
        <f t="shared" si="1893"/>
        <v>0</v>
      </c>
      <c r="DK266" s="231">
        <f t="shared" si="1893"/>
        <v>0</v>
      </c>
      <c r="DL266" s="231">
        <f t="shared" si="1893"/>
        <v>0</v>
      </c>
      <c r="DM266" s="231">
        <f t="shared" si="1893"/>
        <v>0</v>
      </c>
      <c r="DN266" s="231">
        <f t="shared" si="1893"/>
        <v>0</v>
      </c>
      <c r="DO266" s="231">
        <f t="shared" si="1893"/>
        <v>0</v>
      </c>
      <c r="DP266" s="231">
        <f t="shared" si="1893"/>
        <v>0</v>
      </c>
      <c r="DQ266" s="231">
        <f t="shared" si="1893"/>
        <v>0</v>
      </c>
      <c r="DR266" s="231">
        <f t="shared" si="1893"/>
        <v>0</v>
      </c>
      <c r="DS266" s="231">
        <f t="shared" si="1893"/>
        <v>0</v>
      </c>
      <c r="DT266" s="231">
        <f t="shared" si="1893"/>
        <v>0</v>
      </c>
      <c r="DU266" s="231">
        <f t="shared" si="1893"/>
        <v>0</v>
      </c>
      <c r="DV266" s="231">
        <f t="shared" si="1893"/>
        <v>0</v>
      </c>
      <c r="DW266" s="231">
        <f t="shared" si="1893"/>
        <v>0</v>
      </c>
      <c r="DX266" s="231">
        <f t="shared" si="1893"/>
        <v>0</v>
      </c>
      <c r="DY266" s="231">
        <f t="shared" si="1893"/>
        <v>0</v>
      </c>
      <c r="DZ266" s="231">
        <f t="shared" si="1893"/>
        <v>0</v>
      </c>
      <c r="EA266" s="231">
        <f t="shared" si="1893"/>
        <v>0</v>
      </c>
      <c r="EB266" s="231">
        <f t="shared" si="1893"/>
        <v>0</v>
      </c>
      <c r="EC266" s="231">
        <f t="shared" si="1893"/>
        <v>0</v>
      </c>
      <c r="ED266" s="231">
        <f t="shared" si="1893"/>
        <v>0</v>
      </c>
      <c r="EE266" s="231">
        <f t="shared" si="1893"/>
        <v>0</v>
      </c>
      <c r="EF266" s="231">
        <f t="shared" si="1893"/>
        <v>0</v>
      </c>
      <c r="EG266" s="231">
        <f t="shared" si="1893"/>
        <v>0</v>
      </c>
      <c r="EH266" s="231">
        <f t="shared" ref="EH266:GS266" si="1894">-($I256/$F266/12)*(EG$2&lt;=$F266)</f>
        <v>0</v>
      </c>
      <c r="EI266" s="231">
        <f t="shared" si="1894"/>
        <v>0</v>
      </c>
      <c r="EJ266" s="231">
        <f t="shared" si="1894"/>
        <v>0</v>
      </c>
      <c r="EK266" s="231">
        <f t="shared" si="1894"/>
        <v>0</v>
      </c>
      <c r="EL266" s="231">
        <f t="shared" si="1894"/>
        <v>0</v>
      </c>
      <c r="EM266" s="231">
        <f t="shared" si="1894"/>
        <v>0</v>
      </c>
      <c r="EN266" s="231">
        <f t="shared" si="1894"/>
        <v>0</v>
      </c>
      <c r="EO266" s="231">
        <f t="shared" si="1894"/>
        <v>0</v>
      </c>
      <c r="EP266" s="231">
        <f t="shared" si="1894"/>
        <v>0</v>
      </c>
      <c r="EQ266" s="231">
        <f t="shared" si="1894"/>
        <v>0</v>
      </c>
      <c r="ER266" s="231">
        <f t="shared" si="1894"/>
        <v>0</v>
      </c>
      <c r="ES266" s="231">
        <f t="shared" si="1894"/>
        <v>0</v>
      </c>
      <c r="ET266" s="231">
        <f t="shared" si="1894"/>
        <v>0</v>
      </c>
      <c r="EU266" s="231">
        <f t="shared" si="1894"/>
        <v>0</v>
      </c>
      <c r="EV266" s="231">
        <f t="shared" si="1894"/>
        <v>0</v>
      </c>
      <c r="EW266" s="231">
        <f t="shared" si="1894"/>
        <v>0</v>
      </c>
      <c r="EX266" s="231">
        <f t="shared" si="1894"/>
        <v>0</v>
      </c>
      <c r="EY266" s="231">
        <f t="shared" si="1894"/>
        <v>0</v>
      </c>
      <c r="EZ266" s="231">
        <f t="shared" si="1894"/>
        <v>0</v>
      </c>
      <c r="FA266" s="231">
        <f t="shared" si="1894"/>
        <v>0</v>
      </c>
      <c r="FB266" s="231">
        <f t="shared" si="1894"/>
        <v>0</v>
      </c>
      <c r="FC266" s="231">
        <f t="shared" si="1894"/>
        <v>0</v>
      </c>
      <c r="FD266" s="231">
        <f t="shared" si="1894"/>
        <v>0</v>
      </c>
      <c r="FE266" s="231">
        <f t="shared" si="1894"/>
        <v>0</v>
      </c>
      <c r="FF266" s="231">
        <f t="shared" si="1894"/>
        <v>0</v>
      </c>
      <c r="FG266" s="231">
        <f t="shared" si="1894"/>
        <v>0</v>
      </c>
      <c r="FH266" s="231">
        <f t="shared" si="1894"/>
        <v>0</v>
      </c>
      <c r="FI266" s="231">
        <f t="shared" si="1894"/>
        <v>0</v>
      </c>
      <c r="FJ266" s="231">
        <f t="shared" si="1894"/>
        <v>0</v>
      </c>
      <c r="FK266" s="231">
        <f t="shared" si="1894"/>
        <v>0</v>
      </c>
      <c r="FL266" s="231">
        <f t="shared" si="1894"/>
        <v>0</v>
      </c>
      <c r="FM266" s="231">
        <f t="shared" si="1894"/>
        <v>0</v>
      </c>
      <c r="FN266" s="231">
        <f t="shared" si="1894"/>
        <v>0</v>
      </c>
      <c r="FO266" s="231">
        <f t="shared" si="1894"/>
        <v>0</v>
      </c>
      <c r="FP266" s="231">
        <f t="shared" si="1894"/>
        <v>0</v>
      </c>
      <c r="FQ266" s="231">
        <f t="shared" si="1894"/>
        <v>0</v>
      </c>
      <c r="FR266" s="231">
        <f t="shared" si="1894"/>
        <v>0</v>
      </c>
      <c r="FS266" s="231">
        <f t="shared" si="1894"/>
        <v>0</v>
      </c>
      <c r="FT266" s="231">
        <f t="shared" si="1894"/>
        <v>0</v>
      </c>
      <c r="FU266" s="231">
        <f t="shared" si="1894"/>
        <v>0</v>
      </c>
      <c r="FV266" s="231">
        <f t="shared" si="1894"/>
        <v>0</v>
      </c>
      <c r="FW266" s="231">
        <f t="shared" si="1894"/>
        <v>0</v>
      </c>
      <c r="FX266" s="231">
        <f t="shared" si="1894"/>
        <v>0</v>
      </c>
      <c r="FY266" s="231">
        <f t="shared" si="1894"/>
        <v>0</v>
      </c>
      <c r="FZ266" s="231">
        <f t="shared" si="1894"/>
        <v>0</v>
      </c>
      <c r="GA266" s="231">
        <f t="shared" si="1894"/>
        <v>0</v>
      </c>
      <c r="GB266" s="231">
        <f t="shared" si="1894"/>
        <v>0</v>
      </c>
      <c r="GC266" s="231">
        <f t="shared" si="1894"/>
        <v>0</v>
      </c>
      <c r="GD266" s="231">
        <f t="shared" si="1894"/>
        <v>0</v>
      </c>
      <c r="GE266" s="231">
        <f t="shared" si="1894"/>
        <v>0</v>
      </c>
      <c r="GF266" s="231">
        <f t="shared" si="1894"/>
        <v>0</v>
      </c>
      <c r="GG266" s="231">
        <f t="shared" si="1894"/>
        <v>0</v>
      </c>
      <c r="GH266" s="231">
        <f t="shared" si="1894"/>
        <v>0</v>
      </c>
      <c r="GI266" s="231">
        <f t="shared" si="1894"/>
        <v>0</v>
      </c>
      <c r="GJ266" s="231">
        <f t="shared" si="1894"/>
        <v>0</v>
      </c>
      <c r="GK266" s="231">
        <f t="shared" si="1894"/>
        <v>0</v>
      </c>
      <c r="GL266" s="231">
        <f t="shared" si="1894"/>
        <v>0</v>
      </c>
      <c r="GM266" s="231">
        <f t="shared" si="1894"/>
        <v>0</v>
      </c>
      <c r="GN266" s="231">
        <f t="shared" si="1894"/>
        <v>0</v>
      </c>
      <c r="GO266" s="231">
        <f t="shared" si="1894"/>
        <v>0</v>
      </c>
      <c r="GP266" s="231">
        <f t="shared" si="1894"/>
        <v>0</v>
      </c>
      <c r="GQ266" s="231">
        <f t="shared" si="1894"/>
        <v>0</v>
      </c>
      <c r="GR266" s="231">
        <f t="shared" si="1894"/>
        <v>0</v>
      </c>
      <c r="GS266" s="231">
        <f t="shared" si="1894"/>
        <v>0</v>
      </c>
      <c r="GT266" s="231">
        <f t="shared" ref="GT266:IN266" si="1895">-($I256/$F266/12)*(GS$2&lt;=$F266)</f>
        <v>0</v>
      </c>
      <c r="GU266" s="231">
        <f t="shared" si="1895"/>
        <v>0</v>
      </c>
      <c r="GV266" s="231">
        <f t="shared" si="1895"/>
        <v>0</v>
      </c>
      <c r="GW266" s="231">
        <f t="shared" si="1895"/>
        <v>0</v>
      </c>
      <c r="GX266" s="231">
        <f t="shared" si="1895"/>
        <v>0</v>
      </c>
      <c r="GY266" s="231">
        <f t="shared" si="1895"/>
        <v>0</v>
      </c>
      <c r="GZ266" s="231">
        <f t="shared" si="1895"/>
        <v>0</v>
      </c>
      <c r="HA266" s="231">
        <f t="shared" si="1895"/>
        <v>0</v>
      </c>
      <c r="HB266" s="231">
        <f t="shared" si="1895"/>
        <v>0</v>
      </c>
      <c r="HC266" s="231">
        <f t="shared" si="1895"/>
        <v>0</v>
      </c>
      <c r="HD266" s="231">
        <f t="shared" si="1895"/>
        <v>0</v>
      </c>
      <c r="HE266" s="231">
        <f t="shared" si="1895"/>
        <v>0</v>
      </c>
      <c r="HF266" s="231">
        <f t="shared" si="1895"/>
        <v>0</v>
      </c>
      <c r="HG266" s="231">
        <f t="shared" si="1895"/>
        <v>0</v>
      </c>
      <c r="HH266" s="231">
        <f t="shared" si="1895"/>
        <v>0</v>
      </c>
      <c r="HI266" s="231">
        <f t="shared" si="1895"/>
        <v>0</v>
      </c>
      <c r="HJ266" s="231">
        <f t="shared" si="1895"/>
        <v>0</v>
      </c>
      <c r="HK266" s="231">
        <f t="shared" si="1895"/>
        <v>0</v>
      </c>
      <c r="HL266" s="231">
        <f t="shared" si="1895"/>
        <v>0</v>
      </c>
      <c r="HM266" s="231">
        <f t="shared" si="1895"/>
        <v>0</v>
      </c>
      <c r="HN266" s="231">
        <f t="shared" si="1895"/>
        <v>0</v>
      </c>
      <c r="HO266" s="231">
        <f t="shared" si="1895"/>
        <v>0</v>
      </c>
      <c r="HP266" s="231">
        <f t="shared" si="1895"/>
        <v>0</v>
      </c>
      <c r="HQ266" s="231">
        <f t="shared" si="1895"/>
        <v>0</v>
      </c>
      <c r="HR266" s="231">
        <f t="shared" si="1895"/>
        <v>0</v>
      </c>
      <c r="HS266" s="231">
        <f t="shared" si="1895"/>
        <v>0</v>
      </c>
      <c r="HT266" s="231">
        <f t="shared" si="1895"/>
        <v>0</v>
      </c>
      <c r="HU266" s="231">
        <f t="shared" si="1895"/>
        <v>0</v>
      </c>
      <c r="HV266" s="231">
        <f t="shared" si="1895"/>
        <v>0</v>
      </c>
      <c r="HW266" s="231">
        <f t="shared" si="1895"/>
        <v>0</v>
      </c>
      <c r="HX266" s="231">
        <f t="shared" si="1895"/>
        <v>0</v>
      </c>
      <c r="HY266" s="231">
        <f t="shared" si="1895"/>
        <v>0</v>
      </c>
      <c r="HZ266" s="231">
        <f t="shared" si="1895"/>
        <v>0</v>
      </c>
      <c r="IA266" s="231">
        <f t="shared" si="1895"/>
        <v>0</v>
      </c>
      <c r="IB266" s="231">
        <f t="shared" si="1895"/>
        <v>0</v>
      </c>
      <c r="IC266" s="231">
        <f t="shared" si="1895"/>
        <v>0</v>
      </c>
      <c r="ID266" s="231">
        <f t="shared" si="1895"/>
        <v>0</v>
      </c>
      <c r="IE266" s="231">
        <f t="shared" si="1895"/>
        <v>0</v>
      </c>
      <c r="IF266" s="231">
        <f t="shared" si="1895"/>
        <v>0</v>
      </c>
      <c r="IG266" s="231">
        <f t="shared" si="1895"/>
        <v>0</v>
      </c>
      <c r="IH266" s="231">
        <f t="shared" si="1895"/>
        <v>0</v>
      </c>
      <c r="II266" s="231">
        <f t="shared" si="1895"/>
        <v>0</v>
      </c>
      <c r="IJ266" s="231">
        <f t="shared" si="1895"/>
        <v>0</v>
      </c>
      <c r="IK266" s="231">
        <f t="shared" si="1895"/>
        <v>0</v>
      </c>
      <c r="IL266" s="231">
        <f t="shared" si="1895"/>
        <v>0</v>
      </c>
      <c r="IM266" s="231">
        <f t="shared" si="1895"/>
        <v>0</v>
      </c>
      <c r="IN266" s="231">
        <f t="shared" si="1895"/>
        <v>0</v>
      </c>
    </row>
    <row r="267" spans="2:248" ht="12.6" outlineLevel="1">
      <c r="C267" s="19" t="str">
        <f>C257</f>
        <v>Drinking water system</v>
      </c>
      <c r="F267" s="84">
        <f>Assumptions!G93</f>
        <v>10</v>
      </c>
      <c r="G267" s="101" t="str">
        <f t="shared" si="1875"/>
        <v>USD</v>
      </c>
      <c r="I267" s="231"/>
      <c r="J267" s="231">
        <f t="shared" ref="J267:BU267" si="1896">-($I257/$F267/12)*(I$2&lt;=$F267)</f>
        <v>-117.10000000000001</v>
      </c>
      <c r="K267" s="231">
        <f t="shared" si="1896"/>
        <v>-117.10000000000001</v>
      </c>
      <c r="L267" s="231">
        <f t="shared" si="1896"/>
        <v>-117.10000000000001</v>
      </c>
      <c r="M267" s="231">
        <f t="shared" si="1896"/>
        <v>-117.10000000000001</v>
      </c>
      <c r="N267" s="231">
        <f t="shared" si="1896"/>
        <v>-117.10000000000001</v>
      </c>
      <c r="O267" s="231">
        <f t="shared" si="1896"/>
        <v>-117.10000000000001</v>
      </c>
      <c r="P267" s="231">
        <f t="shared" si="1896"/>
        <v>-117.10000000000001</v>
      </c>
      <c r="Q267" s="231">
        <f t="shared" si="1896"/>
        <v>-117.10000000000001</v>
      </c>
      <c r="R267" s="231">
        <f t="shared" si="1896"/>
        <v>-117.10000000000001</v>
      </c>
      <c r="S267" s="231">
        <f t="shared" si="1896"/>
        <v>-117.10000000000001</v>
      </c>
      <c r="T267" s="231">
        <f t="shared" si="1896"/>
        <v>-117.10000000000001</v>
      </c>
      <c r="U267" s="231">
        <f t="shared" si="1896"/>
        <v>-117.10000000000001</v>
      </c>
      <c r="V267" s="231">
        <f t="shared" si="1896"/>
        <v>-117.10000000000001</v>
      </c>
      <c r="W267" s="231">
        <f t="shared" si="1896"/>
        <v>-117.10000000000001</v>
      </c>
      <c r="X267" s="231">
        <f t="shared" si="1896"/>
        <v>-117.10000000000001</v>
      </c>
      <c r="Y267" s="231">
        <f t="shared" si="1896"/>
        <v>-117.10000000000001</v>
      </c>
      <c r="Z267" s="231">
        <f t="shared" si="1896"/>
        <v>-117.10000000000001</v>
      </c>
      <c r="AA267" s="231">
        <f t="shared" si="1896"/>
        <v>-117.10000000000001</v>
      </c>
      <c r="AB267" s="231">
        <f t="shared" si="1896"/>
        <v>-117.10000000000001</v>
      </c>
      <c r="AC267" s="231">
        <f t="shared" si="1896"/>
        <v>-117.10000000000001</v>
      </c>
      <c r="AD267" s="231">
        <f t="shared" si="1896"/>
        <v>-117.10000000000001</v>
      </c>
      <c r="AE267" s="231">
        <f t="shared" si="1896"/>
        <v>-117.10000000000001</v>
      </c>
      <c r="AF267" s="231">
        <f t="shared" si="1896"/>
        <v>-117.10000000000001</v>
      </c>
      <c r="AG267" s="231">
        <f t="shared" si="1896"/>
        <v>-117.10000000000001</v>
      </c>
      <c r="AH267" s="231">
        <f t="shared" si="1896"/>
        <v>-117.10000000000001</v>
      </c>
      <c r="AI267" s="231">
        <f t="shared" si="1896"/>
        <v>-117.10000000000001</v>
      </c>
      <c r="AJ267" s="231">
        <f t="shared" si="1896"/>
        <v>-117.10000000000001</v>
      </c>
      <c r="AK267" s="231">
        <f t="shared" si="1896"/>
        <v>-117.10000000000001</v>
      </c>
      <c r="AL267" s="231">
        <f t="shared" si="1896"/>
        <v>-117.10000000000001</v>
      </c>
      <c r="AM267" s="231">
        <f t="shared" si="1896"/>
        <v>-117.10000000000001</v>
      </c>
      <c r="AN267" s="231">
        <f t="shared" si="1896"/>
        <v>-117.10000000000001</v>
      </c>
      <c r="AO267" s="231">
        <f t="shared" si="1896"/>
        <v>-117.10000000000001</v>
      </c>
      <c r="AP267" s="231">
        <f t="shared" si="1896"/>
        <v>-117.10000000000001</v>
      </c>
      <c r="AQ267" s="231">
        <f t="shared" si="1896"/>
        <v>-117.10000000000001</v>
      </c>
      <c r="AR267" s="231">
        <f t="shared" si="1896"/>
        <v>-117.10000000000001</v>
      </c>
      <c r="AS267" s="231">
        <f t="shared" si="1896"/>
        <v>-117.10000000000001</v>
      </c>
      <c r="AT267" s="231">
        <f t="shared" si="1896"/>
        <v>-117.10000000000001</v>
      </c>
      <c r="AU267" s="231">
        <f t="shared" si="1896"/>
        <v>-117.10000000000001</v>
      </c>
      <c r="AV267" s="231">
        <f t="shared" si="1896"/>
        <v>-117.10000000000001</v>
      </c>
      <c r="AW267" s="231">
        <f t="shared" si="1896"/>
        <v>-117.10000000000001</v>
      </c>
      <c r="AX267" s="231">
        <f t="shared" si="1896"/>
        <v>-117.10000000000001</v>
      </c>
      <c r="AY267" s="231">
        <f t="shared" si="1896"/>
        <v>-117.10000000000001</v>
      </c>
      <c r="AZ267" s="231">
        <f t="shared" si="1896"/>
        <v>-117.10000000000001</v>
      </c>
      <c r="BA267" s="231">
        <f t="shared" si="1896"/>
        <v>-117.10000000000001</v>
      </c>
      <c r="BB267" s="231">
        <f t="shared" si="1896"/>
        <v>-117.10000000000001</v>
      </c>
      <c r="BC267" s="231">
        <f t="shared" si="1896"/>
        <v>-117.10000000000001</v>
      </c>
      <c r="BD267" s="231">
        <f t="shared" si="1896"/>
        <v>-117.10000000000001</v>
      </c>
      <c r="BE267" s="231">
        <f t="shared" si="1896"/>
        <v>-117.10000000000001</v>
      </c>
      <c r="BF267" s="231">
        <f t="shared" si="1896"/>
        <v>-117.10000000000001</v>
      </c>
      <c r="BG267" s="231">
        <f t="shared" si="1896"/>
        <v>-117.10000000000001</v>
      </c>
      <c r="BH267" s="231">
        <f t="shared" si="1896"/>
        <v>-117.10000000000001</v>
      </c>
      <c r="BI267" s="231">
        <f t="shared" si="1896"/>
        <v>-117.10000000000001</v>
      </c>
      <c r="BJ267" s="231">
        <f t="shared" si="1896"/>
        <v>-117.10000000000001</v>
      </c>
      <c r="BK267" s="231">
        <f t="shared" si="1896"/>
        <v>-117.10000000000001</v>
      </c>
      <c r="BL267" s="231">
        <f t="shared" si="1896"/>
        <v>-117.10000000000001</v>
      </c>
      <c r="BM267" s="231">
        <f t="shared" si="1896"/>
        <v>-117.10000000000001</v>
      </c>
      <c r="BN267" s="231">
        <f t="shared" si="1896"/>
        <v>-117.10000000000001</v>
      </c>
      <c r="BO267" s="231">
        <f t="shared" si="1896"/>
        <v>-117.10000000000001</v>
      </c>
      <c r="BP267" s="231">
        <f t="shared" si="1896"/>
        <v>-117.10000000000001</v>
      </c>
      <c r="BQ267" s="231">
        <f t="shared" si="1896"/>
        <v>-117.10000000000001</v>
      </c>
      <c r="BR267" s="231">
        <f t="shared" si="1896"/>
        <v>-117.10000000000001</v>
      </c>
      <c r="BS267" s="231">
        <f t="shared" si="1896"/>
        <v>-117.10000000000001</v>
      </c>
      <c r="BT267" s="231">
        <f t="shared" si="1896"/>
        <v>-117.10000000000001</v>
      </c>
      <c r="BU267" s="231">
        <f t="shared" si="1896"/>
        <v>-117.10000000000001</v>
      </c>
      <c r="BV267" s="231">
        <f t="shared" ref="BV267:EG267" si="1897">-($I257/$F267/12)*(BU$2&lt;=$F267)</f>
        <v>-117.10000000000001</v>
      </c>
      <c r="BW267" s="231">
        <f t="shared" si="1897"/>
        <v>-117.10000000000001</v>
      </c>
      <c r="BX267" s="231">
        <f t="shared" si="1897"/>
        <v>-117.10000000000001</v>
      </c>
      <c r="BY267" s="231">
        <f t="shared" si="1897"/>
        <v>-117.10000000000001</v>
      </c>
      <c r="BZ267" s="231">
        <f t="shared" si="1897"/>
        <v>-117.10000000000001</v>
      </c>
      <c r="CA267" s="231">
        <f t="shared" si="1897"/>
        <v>-117.10000000000001</v>
      </c>
      <c r="CB267" s="231">
        <f t="shared" si="1897"/>
        <v>-117.10000000000001</v>
      </c>
      <c r="CC267" s="231">
        <f t="shared" si="1897"/>
        <v>-117.10000000000001</v>
      </c>
      <c r="CD267" s="231">
        <f t="shared" si="1897"/>
        <v>-117.10000000000001</v>
      </c>
      <c r="CE267" s="231">
        <f t="shared" si="1897"/>
        <v>-117.10000000000001</v>
      </c>
      <c r="CF267" s="231">
        <f t="shared" si="1897"/>
        <v>-117.10000000000001</v>
      </c>
      <c r="CG267" s="231">
        <f t="shared" si="1897"/>
        <v>-117.10000000000001</v>
      </c>
      <c r="CH267" s="231">
        <f t="shared" si="1897"/>
        <v>-117.10000000000001</v>
      </c>
      <c r="CI267" s="231">
        <f t="shared" si="1897"/>
        <v>-117.10000000000001</v>
      </c>
      <c r="CJ267" s="231">
        <f t="shared" si="1897"/>
        <v>-117.10000000000001</v>
      </c>
      <c r="CK267" s="231">
        <f t="shared" si="1897"/>
        <v>-117.10000000000001</v>
      </c>
      <c r="CL267" s="231">
        <f t="shared" si="1897"/>
        <v>-117.10000000000001</v>
      </c>
      <c r="CM267" s="231">
        <f t="shared" si="1897"/>
        <v>-117.10000000000001</v>
      </c>
      <c r="CN267" s="231">
        <f t="shared" si="1897"/>
        <v>-117.10000000000001</v>
      </c>
      <c r="CO267" s="231">
        <f t="shared" si="1897"/>
        <v>-117.10000000000001</v>
      </c>
      <c r="CP267" s="231">
        <f t="shared" si="1897"/>
        <v>-117.10000000000001</v>
      </c>
      <c r="CQ267" s="231">
        <f t="shared" si="1897"/>
        <v>-117.10000000000001</v>
      </c>
      <c r="CR267" s="231">
        <f t="shared" si="1897"/>
        <v>-117.10000000000001</v>
      </c>
      <c r="CS267" s="231">
        <f t="shared" si="1897"/>
        <v>-117.10000000000001</v>
      </c>
      <c r="CT267" s="231">
        <f t="shared" si="1897"/>
        <v>-117.10000000000001</v>
      </c>
      <c r="CU267" s="231">
        <f t="shared" si="1897"/>
        <v>-117.10000000000001</v>
      </c>
      <c r="CV267" s="231">
        <f t="shared" si="1897"/>
        <v>-117.10000000000001</v>
      </c>
      <c r="CW267" s="231">
        <f t="shared" si="1897"/>
        <v>-117.10000000000001</v>
      </c>
      <c r="CX267" s="231">
        <f t="shared" si="1897"/>
        <v>-117.10000000000001</v>
      </c>
      <c r="CY267" s="231">
        <f t="shared" si="1897"/>
        <v>-117.10000000000001</v>
      </c>
      <c r="CZ267" s="231">
        <f t="shared" si="1897"/>
        <v>-117.10000000000001</v>
      </c>
      <c r="DA267" s="231">
        <f t="shared" si="1897"/>
        <v>-117.10000000000001</v>
      </c>
      <c r="DB267" s="231">
        <f t="shared" si="1897"/>
        <v>-117.10000000000001</v>
      </c>
      <c r="DC267" s="231">
        <f t="shared" si="1897"/>
        <v>-117.10000000000001</v>
      </c>
      <c r="DD267" s="231">
        <f t="shared" si="1897"/>
        <v>-117.10000000000001</v>
      </c>
      <c r="DE267" s="231">
        <f t="shared" si="1897"/>
        <v>-117.10000000000001</v>
      </c>
      <c r="DF267" s="231">
        <f t="shared" si="1897"/>
        <v>-117.10000000000001</v>
      </c>
      <c r="DG267" s="231">
        <f t="shared" si="1897"/>
        <v>-117.10000000000001</v>
      </c>
      <c r="DH267" s="231">
        <f t="shared" si="1897"/>
        <v>-117.10000000000001</v>
      </c>
      <c r="DI267" s="231">
        <f t="shared" si="1897"/>
        <v>-117.10000000000001</v>
      </c>
      <c r="DJ267" s="231">
        <f t="shared" si="1897"/>
        <v>-117.10000000000001</v>
      </c>
      <c r="DK267" s="231">
        <f t="shared" si="1897"/>
        <v>-117.10000000000001</v>
      </c>
      <c r="DL267" s="231">
        <f t="shared" si="1897"/>
        <v>-117.10000000000001</v>
      </c>
      <c r="DM267" s="231">
        <f t="shared" si="1897"/>
        <v>-117.10000000000001</v>
      </c>
      <c r="DN267" s="231">
        <f t="shared" si="1897"/>
        <v>-117.10000000000001</v>
      </c>
      <c r="DO267" s="231">
        <f t="shared" si="1897"/>
        <v>-117.10000000000001</v>
      </c>
      <c r="DP267" s="231">
        <f t="shared" si="1897"/>
        <v>-117.10000000000001</v>
      </c>
      <c r="DQ267" s="231">
        <f t="shared" si="1897"/>
        <v>-117.10000000000001</v>
      </c>
      <c r="DR267" s="231">
        <f t="shared" si="1897"/>
        <v>-117.10000000000001</v>
      </c>
      <c r="DS267" s="231">
        <f t="shared" si="1897"/>
        <v>-117.10000000000001</v>
      </c>
      <c r="DT267" s="231">
        <f t="shared" si="1897"/>
        <v>-117.10000000000001</v>
      </c>
      <c r="DU267" s="231">
        <f t="shared" si="1897"/>
        <v>-117.10000000000001</v>
      </c>
      <c r="DV267" s="231">
        <f t="shared" si="1897"/>
        <v>-117.10000000000001</v>
      </c>
      <c r="DW267" s="231">
        <f t="shared" si="1897"/>
        <v>-117.10000000000001</v>
      </c>
      <c r="DX267" s="231">
        <f t="shared" si="1897"/>
        <v>-117.10000000000001</v>
      </c>
      <c r="DY267" s="231">
        <f t="shared" si="1897"/>
        <v>-117.10000000000001</v>
      </c>
      <c r="DZ267" s="231">
        <f t="shared" si="1897"/>
        <v>0</v>
      </c>
      <c r="EA267" s="231">
        <f t="shared" si="1897"/>
        <v>0</v>
      </c>
      <c r="EB267" s="231">
        <f t="shared" si="1897"/>
        <v>0</v>
      </c>
      <c r="EC267" s="231">
        <f t="shared" si="1897"/>
        <v>0</v>
      </c>
      <c r="ED267" s="231">
        <f t="shared" si="1897"/>
        <v>0</v>
      </c>
      <c r="EE267" s="231">
        <f t="shared" si="1897"/>
        <v>0</v>
      </c>
      <c r="EF267" s="231">
        <f t="shared" si="1897"/>
        <v>0</v>
      </c>
      <c r="EG267" s="231">
        <f t="shared" si="1897"/>
        <v>0</v>
      </c>
      <c r="EH267" s="231">
        <f t="shared" ref="EH267:GS267" si="1898">-($I257/$F267/12)*(EG$2&lt;=$F267)</f>
        <v>0</v>
      </c>
      <c r="EI267" s="231">
        <f t="shared" si="1898"/>
        <v>0</v>
      </c>
      <c r="EJ267" s="231">
        <f t="shared" si="1898"/>
        <v>0</v>
      </c>
      <c r="EK267" s="231">
        <f t="shared" si="1898"/>
        <v>0</v>
      </c>
      <c r="EL267" s="231">
        <f t="shared" si="1898"/>
        <v>0</v>
      </c>
      <c r="EM267" s="231">
        <f t="shared" si="1898"/>
        <v>0</v>
      </c>
      <c r="EN267" s="231">
        <f t="shared" si="1898"/>
        <v>0</v>
      </c>
      <c r="EO267" s="231">
        <f t="shared" si="1898"/>
        <v>0</v>
      </c>
      <c r="EP267" s="231">
        <f t="shared" si="1898"/>
        <v>0</v>
      </c>
      <c r="EQ267" s="231">
        <f t="shared" si="1898"/>
        <v>0</v>
      </c>
      <c r="ER267" s="231">
        <f t="shared" si="1898"/>
        <v>0</v>
      </c>
      <c r="ES267" s="231">
        <f t="shared" si="1898"/>
        <v>0</v>
      </c>
      <c r="ET267" s="231">
        <f t="shared" si="1898"/>
        <v>0</v>
      </c>
      <c r="EU267" s="231">
        <f t="shared" si="1898"/>
        <v>0</v>
      </c>
      <c r="EV267" s="231">
        <f t="shared" si="1898"/>
        <v>0</v>
      </c>
      <c r="EW267" s="231">
        <f t="shared" si="1898"/>
        <v>0</v>
      </c>
      <c r="EX267" s="231">
        <f t="shared" si="1898"/>
        <v>0</v>
      </c>
      <c r="EY267" s="231">
        <f t="shared" si="1898"/>
        <v>0</v>
      </c>
      <c r="EZ267" s="231">
        <f t="shared" si="1898"/>
        <v>0</v>
      </c>
      <c r="FA267" s="231">
        <f t="shared" si="1898"/>
        <v>0</v>
      </c>
      <c r="FB267" s="231">
        <f t="shared" si="1898"/>
        <v>0</v>
      </c>
      <c r="FC267" s="231">
        <f t="shared" si="1898"/>
        <v>0</v>
      </c>
      <c r="FD267" s="231">
        <f t="shared" si="1898"/>
        <v>0</v>
      </c>
      <c r="FE267" s="231">
        <f t="shared" si="1898"/>
        <v>0</v>
      </c>
      <c r="FF267" s="231">
        <f t="shared" si="1898"/>
        <v>0</v>
      </c>
      <c r="FG267" s="231">
        <f t="shared" si="1898"/>
        <v>0</v>
      </c>
      <c r="FH267" s="231">
        <f t="shared" si="1898"/>
        <v>0</v>
      </c>
      <c r="FI267" s="231">
        <f t="shared" si="1898"/>
        <v>0</v>
      </c>
      <c r="FJ267" s="231">
        <f t="shared" si="1898"/>
        <v>0</v>
      </c>
      <c r="FK267" s="231">
        <f t="shared" si="1898"/>
        <v>0</v>
      </c>
      <c r="FL267" s="231">
        <f t="shared" si="1898"/>
        <v>0</v>
      </c>
      <c r="FM267" s="231">
        <f t="shared" si="1898"/>
        <v>0</v>
      </c>
      <c r="FN267" s="231">
        <f t="shared" si="1898"/>
        <v>0</v>
      </c>
      <c r="FO267" s="231">
        <f t="shared" si="1898"/>
        <v>0</v>
      </c>
      <c r="FP267" s="231">
        <f t="shared" si="1898"/>
        <v>0</v>
      </c>
      <c r="FQ267" s="231">
        <f t="shared" si="1898"/>
        <v>0</v>
      </c>
      <c r="FR267" s="231">
        <f t="shared" si="1898"/>
        <v>0</v>
      </c>
      <c r="FS267" s="231">
        <f t="shared" si="1898"/>
        <v>0</v>
      </c>
      <c r="FT267" s="231">
        <f t="shared" si="1898"/>
        <v>0</v>
      </c>
      <c r="FU267" s="231">
        <f t="shared" si="1898"/>
        <v>0</v>
      </c>
      <c r="FV267" s="231">
        <f t="shared" si="1898"/>
        <v>0</v>
      </c>
      <c r="FW267" s="231">
        <f t="shared" si="1898"/>
        <v>0</v>
      </c>
      <c r="FX267" s="231">
        <f t="shared" si="1898"/>
        <v>0</v>
      </c>
      <c r="FY267" s="231">
        <f t="shared" si="1898"/>
        <v>0</v>
      </c>
      <c r="FZ267" s="231">
        <f t="shared" si="1898"/>
        <v>0</v>
      </c>
      <c r="GA267" s="231">
        <f t="shared" si="1898"/>
        <v>0</v>
      </c>
      <c r="GB267" s="231">
        <f t="shared" si="1898"/>
        <v>0</v>
      </c>
      <c r="GC267" s="231">
        <f t="shared" si="1898"/>
        <v>0</v>
      </c>
      <c r="GD267" s="231">
        <f t="shared" si="1898"/>
        <v>0</v>
      </c>
      <c r="GE267" s="231">
        <f t="shared" si="1898"/>
        <v>0</v>
      </c>
      <c r="GF267" s="231">
        <f t="shared" si="1898"/>
        <v>0</v>
      </c>
      <c r="GG267" s="231">
        <f t="shared" si="1898"/>
        <v>0</v>
      </c>
      <c r="GH267" s="231">
        <f t="shared" si="1898"/>
        <v>0</v>
      </c>
      <c r="GI267" s="231">
        <f t="shared" si="1898"/>
        <v>0</v>
      </c>
      <c r="GJ267" s="231">
        <f t="shared" si="1898"/>
        <v>0</v>
      </c>
      <c r="GK267" s="231">
        <f t="shared" si="1898"/>
        <v>0</v>
      </c>
      <c r="GL267" s="231">
        <f t="shared" si="1898"/>
        <v>0</v>
      </c>
      <c r="GM267" s="231">
        <f t="shared" si="1898"/>
        <v>0</v>
      </c>
      <c r="GN267" s="231">
        <f t="shared" si="1898"/>
        <v>0</v>
      </c>
      <c r="GO267" s="231">
        <f t="shared" si="1898"/>
        <v>0</v>
      </c>
      <c r="GP267" s="231">
        <f t="shared" si="1898"/>
        <v>0</v>
      </c>
      <c r="GQ267" s="231">
        <f t="shared" si="1898"/>
        <v>0</v>
      </c>
      <c r="GR267" s="231">
        <f t="shared" si="1898"/>
        <v>0</v>
      </c>
      <c r="GS267" s="231">
        <f t="shared" si="1898"/>
        <v>0</v>
      </c>
      <c r="GT267" s="231">
        <f t="shared" ref="GT267:IN267" si="1899">-($I257/$F267/12)*(GS$2&lt;=$F267)</f>
        <v>0</v>
      </c>
      <c r="GU267" s="231">
        <f t="shared" si="1899"/>
        <v>0</v>
      </c>
      <c r="GV267" s="231">
        <f t="shared" si="1899"/>
        <v>0</v>
      </c>
      <c r="GW267" s="231">
        <f t="shared" si="1899"/>
        <v>0</v>
      </c>
      <c r="GX267" s="231">
        <f t="shared" si="1899"/>
        <v>0</v>
      </c>
      <c r="GY267" s="231">
        <f t="shared" si="1899"/>
        <v>0</v>
      </c>
      <c r="GZ267" s="231">
        <f t="shared" si="1899"/>
        <v>0</v>
      </c>
      <c r="HA267" s="231">
        <f t="shared" si="1899"/>
        <v>0</v>
      </c>
      <c r="HB267" s="231">
        <f t="shared" si="1899"/>
        <v>0</v>
      </c>
      <c r="HC267" s="231">
        <f t="shared" si="1899"/>
        <v>0</v>
      </c>
      <c r="HD267" s="231">
        <f t="shared" si="1899"/>
        <v>0</v>
      </c>
      <c r="HE267" s="231">
        <f t="shared" si="1899"/>
        <v>0</v>
      </c>
      <c r="HF267" s="231">
        <f t="shared" si="1899"/>
        <v>0</v>
      </c>
      <c r="HG267" s="231">
        <f t="shared" si="1899"/>
        <v>0</v>
      </c>
      <c r="HH267" s="231">
        <f t="shared" si="1899"/>
        <v>0</v>
      </c>
      <c r="HI267" s="231">
        <f t="shared" si="1899"/>
        <v>0</v>
      </c>
      <c r="HJ267" s="231">
        <f t="shared" si="1899"/>
        <v>0</v>
      </c>
      <c r="HK267" s="231">
        <f t="shared" si="1899"/>
        <v>0</v>
      </c>
      <c r="HL267" s="231">
        <f t="shared" si="1899"/>
        <v>0</v>
      </c>
      <c r="HM267" s="231">
        <f t="shared" si="1899"/>
        <v>0</v>
      </c>
      <c r="HN267" s="231">
        <f t="shared" si="1899"/>
        <v>0</v>
      </c>
      <c r="HO267" s="231">
        <f t="shared" si="1899"/>
        <v>0</v>
      </c>
      <c r="HP267" s="231">
        <f t="shared" si="1899"/>
        <v>0</v>
      </c>
      <c r="HQ267" s="231">
        <f t="shared" si="1899"/>
        <v>0</v>
      </c>
      <c r="HR267" s="231">
        <f t="shared" si="1899"/>
        <v>0</v>
      </c>
      <c r="HS267" s="231">
        <f t="shared" si="1899"/>
        <v>0</v>
      </c>
      <c r="HT267" s="231">
        <f t="shared" si="1899"/>
        <v>0</v>
      </c>
      <c r="HU267" s="231">
        <f t="shared" si="1899"/>
        <v>0</v>
      </c>
      <c r="HV267" s="231">
        <f t="shared" si="1899"/>
        <v>0</v>
      </c>
      <c r="HW267" s="231">
        <f t="shared" si="1899"/>
        <v>0</v>
      </c>
      <c r="HX267" s="231">
        <f t="shared" si="1899"/>
        <v>0</v>
      </c>
      <c r="HY267" s="231">
        <f t="shared" si="1899"/>
        <v>0</v>
      </c>
      <c r="HZ267" s="231">
        <f t="shared" si="1899"/>
        <v>0</v>
      </c>
      <c r="IA267" s="231">
        <f t="shared" si="1899"/>
        <v>0</v>
      </c>
      <c r="IB267" s="231">
        <f t="shared" si="1899"/>
        <v>0</v>
      </c>
      <c r="IC267" s="231">
        <f t="shared" si="1899"/>
        <v>0</v>
      </c>
      <c r="ID267" s="231">
        <f t="shared" si="1899"/>
        <v>0</v>
      </c>
      <c r="IE267" s="231">
        <f t="shared" si="1899"/>
        <v>0</v>
      </c>
      <c r="IF267" s="231">
        <f t="shared" si="1899"/>
        <v>0</v>
      </c>
      <c r="IG267" s="231">
        <f t="shared" si="1899"/>
        <v>0</v>
      </c>
      <c r="IH267" s="231">
        <f t="shared" si="1899"/>
        <v>0</v>
      </c>
      <c r="II267" s="231">
        <f t="shared" si="1899"/>
        <v>0</v>
      </c>
      <c r="IJ267" s="231">
        <f t="shared" si="1899"/>
        <v>0</v>
      </c>
      <c r="IK267" s="231">
        <f t="shared" si="1899"/>
        <v>0</v>
      </c>
      <c r="IL267" s="231">
        <f t="shared" si="1899"/>
        <v>0</v>
      </c>
      <c r="IM267" s="231">
        <f t="shared" si="1899"/>
        <v>0</v>
      </c>
      <c r="IN267" s="231">
        <f t="shared" si="1899"/>
        <v>0</v>
      </c>
    </row>
    <row r="268" spans="2:248" s="21" customFormat="1" ht="12.95" outlineLevel="1">
      <c r="C268" s="34" t="str">
        <f>"Total "&amp;B260</f>
        <v>Total Depreciation Initial CAPEX</v>
      </c>
      <c r="D268" s="34"/>
      <c r="E268" s="34"/>
      <c r="F268" s="34"/>
      <c r="G268" s="303"/>
      <c r="H268" s="34"/>
      <c r="I268" s="304">
        <f t="shared" ref="I268:BT268" si="1900">SUM(I261:I267)</f>
        <v>0</v>
      </c>
      <c r="J268" s="304">
        <f t="shared" si="1900"/>
        <v>-2369.2440747065857</v>
      </c>
      <c r="K268" s="304">
        <f t="shared" si="1900"/>
        <v>-2369.2440747065857</v>
      </c>
      <c r="L268" s="304">
        <f t="shared" si="1900"/>
        <v>-2369.2440747065857</v>
      </c>
      <c r="M268" s="304">
        <f t="shared" si="1900"/>
        <v>-2369.2440747065857</v>
      </c>
      <c r="N268" s="304">
        <f t="shared" si="1900"/>
        <v>-2369.2440747065857</v>
      </c>
      <c r="O268" s="304">
        <f t="shared" si="1900"/>
        <v>-2369.2440747065857</v>
      </c>
      <c r="P268" s="304">
        <f t="shared" si="1900"/>
        <v>-2369.2440747065857</v>
      </c>
      <c r="Q268" s="304">
        <f t="shared" si="1900"/>
        <v>-2369.2440747065857</v>
      </c>
      <c r="R268" s="304">
        <f t="shared" si="1900"/>
        <v>-2369.2440747065857</v>
      </c>
      <c r="S268" s="304">
        <f t="shared" si="1900"/>
        <v>-2369.2440747065857</v>
      </c>
      <c r="T268" s="304">
        <f t="shared" si="1900"/>
        <v>-2369.2440747065857</v>
      </c>
      <c r="U268" s="304">
        <f t="shared" si="1900"/>
        <v>-2369.2440747065857</v>
      </c>
      <c r="V268" s="304">
        <f t="shared" si="1900"/>
        <v>-2369.2440747065857</v>
      </c>
      <c r="W268" s="304">
        <f t="shared" si="1900"/>
        <v>-2369.2440747065857</v>
      </c>
      <c r="X268" s="304">
        <f t="shared" si="1900"/>
        <v>-2369.2440747065857</v>
      </c>
      <c r="Y268" s="304">
        <f t="shared" si="1900"/>
        <v>-2369.2440747065857</v>
      </c>
      <c r="Z268" s="304">
        <f t="shared" si="1900"/>
        <v>-2369.2440747065857</v>
      </c>
      <c r="AA268" s="304">
        <f t="shared" si="1900"/>
        <v>-2369.2440747065857</v>
      </c>
      <c r="AB268" s="304">
        <f t="shared" si="1900"/>
        <v>-2369.2440747065857</v>
      </c>
      <c r="AC268" s="304">
        <f t="shared" si="1900"/>
        <v>-2369.2440747065857</v>
      </c>
      <c r="AD268" s="304">
        <f t="shared" si="1900"/>
        <v>-2369.2440747065857</v>
      </c>
      <c r="AE268" s="304">
        <f t="shared" si="1900"/>
        <v>-2369.2440747065857</v>
      </c>
      <c r="AF268" s="304">
        <f t="shared" si="1900"/>
        <v>-2369.2440747065857</v>
      </c>
      <c r="AG268" s="304">
        <f t="shared" si="1900"/>
        <v>-2369.2440747065857</v>
      </c>
      <c r="AH268" s="304">
        <f t="shared" si="1900"/>
        <v>-2369.2440747065857</v>
      </c>
      <c r="AI268" s="304">
        <f t="shared" si="1900"/>
        <v>-2369.2440747065857</v>
      </c>
      <c r="AJ268" s="304">
        <f t="shared" si="1900"/>
        <v>-2369.2440747065857</v>
      </c>
      <c r="AK268" s="304">
        <f t="shared" si="1900"/>
        <v>-2369.2440747065857</v>
      </c>
      <c r="AL268" s="304">
        <f t="shared" si="1900"/>
        <v>-2369.2440747065857</v>
      </c>
      <c r="AM268" s="304">
        <f t="shared" si="1900"/>
        <v>-2369.2440747065857</v>
      </c>
      <c r="AN268" s="304">
        <f t="shared" si="1900"/>
        <v>-2369.2440747065857</v>
      </c>
      <c r="AO268" s="304">
        <f t="shared" si="1900"/>
        <v>-2369.2440747065857</v>
      </c>
      <c r="AP268" s="304">
        <f t="shared" si="1900"/>
        <v>-2369.2440747065857</v>
      </c>
      <c r="AQ268" s="304">
        <f t="shared" si="1900"/>
        <v>-2369.2440747065857</v>
      </c>
      <c r="AR268" s="304">
        <f t="shared" si="1900"/>
        <v>-2369.2440747065857</v>
      </c>
      <c r="AS268" s="304">
        <f t="shared" si="1900"/>
        <v>-2369.2440747065857</v>
      </c>
      <c r="AT268" s="304">
        <f t="shared" si="1900"/>
        <v>-2369.2440747065857</v>
      </c>
      <c r="AU268" s="304">
        <f t="shared" si="1900"/>
        <v>-2369.2440747065857</v>
      </c>
      <c r="AV268" s="304">
        <f t="shared" si="1900"/>
        <v>-2369.2440747065857</v>
      </c>
      <c r="AW268" s="304">
        <f t="shared" si="1900"/>
        <v>-2369.2440747065857</v>
      </c>
      <c r="AX268" s="304">
        <f t="shared" si="1900"/>
        <v>-2369.2440747065857</v>
      </c>
      <c r="AY268" s="304">
        <f t="shared" si="1900"/>
        <v>-2369.2440747065857</v>
      </c>
      <c r="AZ268" s="304">
        <f t="shared" si="1900"/>
        <v>-2369.2440747065857</v>
      </c>
      <c r="BA268" s="304">
        <f t="shared" si="1900"/>
        <v>-2369.2440747065857</v>
      </c>
      <c r="BB268" s="304">
        <f t="shared" si="1900"/>
        <v>-2369.2440747065857</v>
      </c>
      <c r="BC268" s="304">
        <f t="shared" si="1900"/>
        <v>-2369.2440747065857</v>
      </c>
      <c r="BD268" s="304">
        <f t="shared" si="1900"/>
        <v>-2369.2440747065857</v>
      </c>
      <c r="BE268" s="304">
        <f t="shared" si="1900"/>
        <v>-2369.2440747065857</v>
      </c>
      <c r="BF268" s="304">
        <f t="shared" si="1900"/>
        <v>-2369.2440747065857</v>
      </c>
      <c r="BG268" s="304">
        <f t="shared" si="1900"/>
        <v>-2369.2440747065857</v>
      </c>
      <c r="BH268" s="304">
        <f t="shared" si="1900"/>
        <v>-2369.2440747065857</v>
      </c>
      <c r="BI268" s="304">
        <f t="shared" si="1900"/>
        <v>-2369.2440747065857</v>
      </c>
      <c r="BJ268" s="304">
        <f t="shared" si="1900"/>
        <v>-2369.2440747065857</v>
      </c>
      <c r="BK268" s="304">
        <f t="shared" si="1900"/>
        <v>-2369.2440747065857</v>
      </c>
      <c r="BL268" s="304">
        <f t="shared" si="1900"/>
        <v>-2369.2440747065857</v>
      </c>
      <c r="BM268" s="304">
        <f t="shared" si="1900"/>
        <v>-2369.2440747065857</v>
      </c>
      <c r="BN268" s="304">
        <f t="shared" si="1900"/>
        <v>-2369.2440747065857</v>
      </c>
      <c r="BO268" s="304">
        <f t="shared" si="1900"/>
        <v>-2369.2440747065857</v>
      </c>
      <c r="BP268" s="304">
        <f t="shared" si="1900"/>
        <v>-2369.2440747065857</v>
      </c>
      <c r="BQ268" s="304">
        <f t="shared" si="1900"/>
        <v>-2369.2440747065857</v>
      </c>
      <c r="BR268" s="304">
        <f t="shared" si="1900"/>
        <v>-2369.2440747065857</v>
      </c>
      <c r="BS268" s="304">
        <f t="shared" si="1900"/>
        <v>-2369.2440747065857</v>
      </c>
      <c r="BT268" s="304">
        <f t="shared" si="1900"/>
        <v>-2369.2440747065857</v>
      </c>
      <c r="BU268" s="304">
        <f t="shared" ref="BU268:EF268" si="1901">SUM(BU261:BU267)</f>
        <v>-2369.2440747065857</v>
      </c>
      <c r="BV268" s="304">
        <f t="shared" si="1901"/>
        <v>-2369.2440747065857</v>
      </c>
      <c r="BW268" s="304">
        <f t="shared" si="1901"/>
        <v>-2369.2440747065857</v>
      </c>
      <c r="BX268" s="304">
        <f t="shared" si="1901"/>
        <v>-2369.2440747065857</v>
      </c>
      <c r="BY268" s="304">
        <f t="shared" si="1901"/>
        <v>-2369.2440747065857</v>
      </c>
      <c r="BZ268" s="304">
        <f t="shared" si="1901"/>
        <v>-2369.2440747065857</v>
      </c>
      <c r="CA268" s="304">
        <f t="shared" si="1901"/>
        <v>-2369.2440747065857</v>
      </c>
      <c r="CB268" s="304">
        <f t="shared" si="1901"/>
        <v>-2369.2440747065857</v>
      </c>
      <c r="CC268" s="304">
        <f t="shared" si="1901"/>
        <v>-2369.2440747065857</v>
      </c>
      <c r="CD268" s="304">
        <f t="shared" si="1901"/>
        <v>-2369.2440747065857</v>
      </c>
      <c r="CE268" s="304">
        <f t="shared" si="1901"/>
        <v>-2369.2440747065857</v>
      </c>
      <c r="CF268" s="304">
        <f t="shared" si="1901"/>
        <v>-2369.2440747065857</v>
      </c>
      <c r="CG268" s="304">
        <f t="shared" si="1901"/>
        <v>-2369.2440747065857</v>
      </c>
      <c r="CH268" s="304">
        <f t="shared" si="1901"/>
        <v>-2369.2440747065857</v>
      </c>
      <c r="CI268" s="304">
        <f t="shared" si="1901"/>
        <v>-2369.2440747065857</v>
      </c>
      <c r="CJ268" s="304">
        <f t="shared" si="1901"/>
        <v>-2369.2440747065857</v>
      </c>
      <c r="CK268" s="304">
        <f t="shared" si="1901"/>
        <v>-2369.2440747065857</v>
      </c>
      <c r="CL268" s="304">
        <f t="shared" si="1901"/>
        <v>-2369.2440747065857</v>
      </c>
      <c r="CM268" s="304">
        <f t="shared" si="1901"/>
        <v>-2369.2440747065857</v>
      </c>
      <c r="CN268" s="304">
        <f t="shared" si="1901"/>
        <v>-2369.2440747065857</v>
      </c>
      <c r="CO268" s="304">
        <f t="shared" si="1901"/>
        <v>-2369.2440747065857</v>
      </c>
      <c r="CP268" s="304">
        <f t="shared" si="1901"/>
        <v>-2369.2440747065857</v>
      </c>
      <c r="CQ268" s="304">
        <f t="shared" si="1901"/>
        <v>-2369.2440747065857</v>
      </c>
      <c r="CR268" s="304">
        <f t="shared" si="1901"/>
        <v>-2369.2440747065857</v>
      </c>
      <c r="CS268" s="304">
        <f t="shared" si="1901"/>
        <v>-2369.2440747065857</v>
      </c>
      <c r="CT268" s="304">
        <f t="shared" si="1901"/>
        <v>-2369.2440747065857</v>
      </c>
      <c r="CU268" s="304">
        <f t="shared" si="1901"/>
        <v>-2369.2440747065857</v>
      </c>
      <c r="CV268" s="304">
        <f t="shared" si="1901"/>
        <v>-2369.2440747065857</v>
      </c>
      <c r="CW268" s="304">
        <f t="shared" si="1901"/>
        <v>-2369.2440747065857</v>
      </c>
      <c r="CX268" s="304">
        <f t="shared" si="1901"/>
        <v>-2369.2440747065857</v>
      </c>
      <c r="CY268" s="304">
        <f t="shared" si="1901"/>
        <v>-2369.2440747065857</v>
      </c>
      <c r="CZ268" s="304">
        <f t="shared" si="1901"/>
        <v>-2369.2440747065857</v>
      </c>
      <c r="DA268" s="304">
        <f t="shared" si="1901"/>
        <v>-2369.2440747065857</v>
      </c>
      <c r="DB268" s="304">
        <f t="shared" si="1901"/>
        <v>-2369.2440747065857</v>
      </c>
      <c r="DC268" s="304">
        <f t="shared" si="1901"/>
        <v>-2369.2440747065857</v>
      </c>
      <c r="DD268" s="304">
        <f t="shared" si="1901"/>
        <v>-2369.2440747065857</v>
      </c>
      <c r="DE268" s="304">
        <f t="shared" si="1901"/>
        <v>-2369.2440747065857</v>
      </c>
      <c r="DF268" s="304">
        <f t="shared" si="1901"/>
        <v>-2369.2440747065857</v>
      </c>
      <c r="DG268" s="304">
        <f t="shared" si="1901"/>
        <v>-2369.2440747065857</v>
      </c>
      <c r="DH268" s="304">
        <f t="shared" si="1901"/>
        <v>-2369.2440747065857</v>
      </c>
      <c r="DI268" s="304">
        <f t="shared" si="1901"/>
        <v>-2369.2440747065857</v>
      </c>
      <c r="DJ268" s="304">
        <f t="shared" si="1901"/>
        <v>-2369.2440747065857</v>
      </c>
      <c r="DK268" s="304">
        <f t="shared" si="1901"/>
        <v>-2369.2440747065857</v>
      </c>
      <c r="DL268" s="304">
        <f t="shared" si="1901"/>
        <v>-2369.2440747065857</v>
      </c>
      <c r="DM268" s="304">
        <f t="shared" si="1901"/>
        <v>-2369.2440747065857</v>
      </c>
      <c r="DN268" s="304">
        <f t="shared" si="1901"/>
        <v>-2369.2440747065857</v>
      </c>
      <c r="DO268" s="304">
        <f t="shared" si="1901"/>
        <v>-2369.2440747065857</v>
      </c>
      <c r="DP268" s="304">
        <f t="shared" si="1901"/>
        <v>-2369.2440747065857</v>
      </c>
      <c r="DQ268" s="304">
        <f t="shared" si="1901"/>
        <v>-2369.2440747065857</v>
      </c>
      <c r="DR268" s="304">
        <f t="shared" si="1901"/>
        <v>-2369.2440747065857</v>
      </c>
      <c r="DS268" s="304">
        <f t="shared" si="1901"/>
        <v>-2369.2440747065857</v>
      </c>
      <c r="DT268" s="304">
        <f t="shared" si="1901"/>
        <v>-2369.2440747065857</v>
      </c>
      <c r="DU268" s="304">
        <f t="shared" si="1901"/>
        <v>-2369.2440747065857</v>
      </c>
      <c r="DV268" s="304">
        <f t="shared" si="1901"/>
        <v>-2369.2440747065857</v>
      </c>
      <c r="DW268" s="304">
        <f t="shared" si="1901"/>
        <v>-2369.2440747065857</v>
      </c>
      <c r="DX268" s="304">
        <f t="shared" si="1901"/>
        <v>-2369.2440747065857</v>
      </c>
      <c r="DY268" s="304">
        <f t="shared" si="1901"/>
        <v>-2369.2440747065857</v>
      </c>
      <c r="DZ268" s="304">
        <f t="shared" si="1901"/>
        <v>-1025.9982677256278</v>
      </c>
      <c r="EA268" s="304">
        <f t="shared" si="1901"/>
        <v>-1025.9982677256278</v>
      </c>
      <c r="EB268" s="304">
        <f t="shared" si="1901"/>
        <v>-1025.9982677256278</v>
      </c>
      <c r="EC268" s="304">
        <f t="shared" si="1901"/>
        <v>-1025.9982677256278</v>
      </c>
      <c r="ED268" s="304">
        <f t="shared" si="1901"/>
        <v>-1025.9982677256278</v>
      </c>
      <c r="EE268" s="304">
        <f t="shared" si="1901"/>
        <v>-1025.9982677256278</v>
      </c>
      <c r="EF268" s="304">
        <f t="shared" si="1901"/>
        <v>-1025.9982677256278</v>
      </c>
      <c r="EG268" s="304">
        <f t="shared" ref="EG268:GR268" si="1902">SUM(EG261:EG267)</f>
        <v>-1025.9982677256278</v>
      </c>
      <c r="EH268" s="304">
        <f t="shared" si="1902"/>
        <v>-1025.9982677256278</v>
      </c>
      <c r="EI268" s="304">
        <f t="shared" si="1902"/>
        <v>-1025.9982677256278</v>
      </c>
      <c r="EJ268" s="304">
        <f t="shared" si="1902"/>
        <v>-1025.9982677256278</v>
      </c>
      <c r="EK268" s="304">
        <f t="shared" si="1902"/>
        <v>-1025.9982677256278</v>
      </c>
      <c r="EL268" s="304">
        <f t="shared" si="1902"/>
        <v>-1025.9982677256278</v>
      </c>
      <c r="EM268" s="304">
        <f t="shared" si="1902"/>
        <v>-1025.9982677256278</v>
      </c>
      <c r="EN268" s="304">
        <f t="shared" si="1902"/>
        <v>-1025.9982677256278</v>
      </c>
      <c r="EO268" s="304">
        <f t="shared" si="1902"/>
        <v>-1025.9982677256278</v>
      </c>
      <c r="EP268" s="304">
        <f t="shared" si="1902"/>
        <v>-1025.9982677256278</v>
      </c>
      <c r="EQ268" s="304">
        <f t="shared" si="1902"/>
        <v>-1025.9982677256278</v>
      </c>
      <c r="ER268" s="304">
        <f t="shared" si="1902"/>
        <v>-1025.9982677256278</v>
      </c>
      <c r="ES268" s="304">
        <f t="shared" si="1902"/>
        <v>-1025.9982677256278</v>
      </c>
      <c r="ET268" s="304">
        <f t="shared" si="1902"/>
        <v>-1025.9982677256278</v>
      </c>
      <c r="EU268" s="304">
        <f t="shared" si="1902"/>
        <v>-1025.9982677256278</v>
      </c>
      <c r="EV268" s="304">
        <f t="shared" si="1902"/>
        <v>-1025.9982677256278</v>
      </c>
      <c r="EW268" s="304">
        <f t="shared" si="1902"/>
        <v>-1025.9982677256278</v>
      </c>
      <c r="EX268" s="304">
        <f t="shared" si="1902"/>
        <v>-315.74478583333337</v>
      </c>
      <c r="EY268" s="304">
        <f t="shared" si="1902"/>
        <v>-315.74478583333337</v>
      </c>
      <c r="EZ268" s="304">
        <f t="shared" si="1902"/>
        <v>-315.74478583333337</v>
      </c>
      <c r="FA268" s="304">
        <f t="shared" si="1902"/>
        <v>-315.74478583333337</v>
      </c>
      <c r="FB268" s="304">
        <f t="shared" si="1902"/>
        <v>-315.74478583333337</v>
      </c>
      <c r="FC268" s="304">
        <f t="shared" si="1902"/>
        <v>-315.74478583333337</v>
      </c>
      <c r="FD268" s="304">
        <f t="shared" si="1902"/>
        <v>-315.74478583333337</v>
      </c>
      <c r="FE268" s="304">
        <f t="shared" si="1902"/>
        <v>-315.74478583333337</v>
      </c>
      <c r="FF268" s="304">
        <f t="shared" si="1902"/>
        <v>-315.74478583333337</v>
      </c>
      <c r="FG268" s="304">
        <f t="shared" si="1902"/>
        <v>-315.74478583333337</v>
      </c>
      <c r="FH268" s="304">
        <f t="shared" si="1902"/>
        <v>-315.74478583333337</v>
      </c>
      <c r="FI268" s="304">
        <f t="shared" si="1902"/>
        <v>-315.74478583333337</v>
      </c>
      <c r="FJ268" s="304">
        <f t="shared" si="1902"/>
        <v>-315.74478583333337</v>
      </c>
      <c r="FK268" s="304">
        <f t="shared" si="1902"/>
        <v>-315.74478583333337</v>
      </c>
      <c r="FL268" s="304">
        <f t="shared" si="1902"/>
        <v>-315.74478583333337</v>
      </c>
      <c r="FM268" s="304">
        <f t="shared" si="1902"/>
        <v>-315.74478583333337</v>
      </c>
      <c r="FN268" s="304">
        <f t="shared" si="1902"/>
        <v>-315.74478583333337</v>
      </c>
      <c r="FO268" s="304">
        <f t="shared" si="1902"/>
        <v>-315.74478583333337</v>
      </c>
      <c r="FP268" s="304">
        <f t="shared" si="1902"/>
        <v>-315.74478583333337</v>
      </c>
      <c r="FQ268" s="304">
        <f t="shared" si="1902"/>
        <v>-315.74478583333337</v>
      </c>
      <c r="FR268" s="304">
        <f t="shared" si="1902"/>
        <v>-315.74478583333337</v>
      </c>
      <c r="FS268" s="304">
        <f t="shared" si="1902"/>
        <v>-315.74478583333337</v>
      </c>
      <c r="FT268" s="304">
        <f t="shared" si="1902"/>
        <v>-315.74478583333337</v>
      </c>
      <c r="FU268" s="304">
        <f t="shared" si="1902"/>
        <v>-315.74478583333337</v>
      </c>
      <c r="FV268" s="304">
        <f t="shared" si="1902"/>
        <v>-315.74478583333337</v>
      </c>
      <c r="FW268" s="304">
        <f t="shared" si="1902"/>
        <v>-315.74478583333337</v>
      </c>
      <c r="FX268" s="304">
        <f t="shared" si="1902"/>
        <v>-315.74478583333337</v>
      </c>
      <c r="FY268" s="304">
        <f t="shared" si="1902"/>
        <v>-315.74478583333337</v>
      </c>
      <c r="FZ268" s="304">
        <f t="shared" si="1902"/>
        <v>-315.74478583333337</v>
      </c>
      <c r="GA268" s="304">
        <f t="shared" si="1902"/>
        <v>-315.74478583333337</v>
      </c>
      <c r="GB268" s="304">
        <f t="shared" si="1902"/>
        <v>-315.74478583333337</v>
      </c>
      <c r="GC268" s="304">
        <f t="shared" si="1902"/>
        <v>-315.74478583333337</v>
      </c>
      <c r="GD268" s="304">
        <f t="shared" si="1902"/>
        <v>-315.74478583333337</v>
      </c>
      <c r="GE268" s="304">
        <f t="shared" si="1902"/>
        <v>-315.74478583333337</v>
      </c>
      <c r="GF268" s="304">
        <f t="shared" si="1902"/>
        <v>-315.74478583333337</v>
      </c>
      <c r="GG268" s="304">
        <f t="shared" si="1902"/>
        <v>-315.74478583333337</v>
      </c>
      <c r="GH268" s="304">
        <f t="shared" si="1902"/>
        <v>-315.74478583333337</v>
      </c>
      <c r="GI268" s="304">
        <f t="shared" si="1902"/>
        <v>-315.74478583333337</v>
      </c>
      <c r="GJ268" s="304">
        <f t="shared" si="1902"/>
        <v>-315.74478583333337</v>
      </c>
      <c r="GK268" s="304">
        <f t="shared" si="1902"/>
        <v>-315.74478583333337</v>
      </c>
      <c r="GL268" s="304">
        <f t="shared" si="1902"/>
        <v>-315.74478583333337</v>
      </c>
      <c r="GM268" s="304">
        <f t="shared" si="1902"/>
        <v>-315.74478583333337</v>
      </c>
      <c r="GN268" s="304">
        <f t="shared" si="1902"/>
        <v>-315.74478583333337</v>
      </c>
      <c r="GO268" s="304">
        <f t="shared" si="1902"/>
        <v>-315.74478583333337</v>
      </c>
      <c r="GP268" s="304">
        <f t="shared" si="1902"/>
        <v>-315.74478583333337</v>
      </c>
      <c r="GQ268" s="304">
        <f t="shared" si="1902"/>
        <v>-315.74478583333337</v>
      </c>
      <c r="GR268" s="304">
        <f t="shared" si="1902"/>
        <v>-315.74478583333337</v>
      </c>
      <c r="GS268" s="304">
        <f t="shared" ref="GS268:IN268" si="1903">SUM(GS261:GS267)</f>
        <v>-315.74478583333337</v>
      </c>
      <c r="GT268" s="304">
        <f t="shared" si="1903"/>
        <v>-315.74478583333337</v>
      </c>
      <c r="GU268" s="304">
        <f t="shared" si="1903"/>
        <v>-315.74478583333337</v>
      </c>
      <c r="GV268" s="304">
        <f t="shared" si="1903"/>
        <v>-315.74478583333337</v>
      </c>
      <c r="GW268" s="304">
        <f t="shared" si="1903"/>
        <v>-315.74478583333337</v>
      </c>
      <c r="GX268" s="304">
        <f t="shared" si="1903"/>
        <v>-315.74478583333337</v>
      </c>
      <c r="GY268" s="304">
        <f t="shared" si="1903"/>
        <v>-315.74478583333337</v>
      </c>
      <c r="GZ268" s="304">
        <f t="shared" si="1903"/>
        <v>-315.74478583333337</v>
      </c>
      <c r="HA268" s="304">
        <f t="shared" si="1903"/>
        <v>-315.74478583333337</v>
      </c>
      <c r="HB268" s="304">
        <f t="shared" si="1903"/>
        <v>-315.74478583333337</v>
      </c>
      <c r="HC268" s="304">
        <f t="shared" si="1903"/>
        <v>-315.74478583333337</v>
      </c>
      <c r="HD268" s="304">
        <f t="shared" si="1903"/>
        <v>-315.74478583333337</v>
      </c>
      <c r="HE268" s="304">
        <f t="shared" si="1903"/>
        <v>-315.74478583333337</v>
      </c>
      <c r="HF268" s="304">
        <f t="shared" si="1903"/>
        <v>-315.74478583333337</v>
      </c>
      <c r="HG268" s="304">
        <f t="shared" si="1903"/>
        <v>-315.74478583333337</v>
      </c>
      <c r="HH268" s="304">
        <f t="shared" si="1903"/>
        <v>-315.74478583333337</v>
      </c>
      <c r="HI268" s="304">
        <f t="shared" si="1903"/>
        <v>-315.74478583333337</v>
      </c>
      <c r="HJ268" s="304">
        <f t="shared" si="1903"/>
        <v>-315.74478583333337</v>
      </c>
      <c r="HK268" s="304">
        <f t="shared" si="1903"/>
        <v>-315.74478583333337</v>
      </c>
      <c r="HL268" s="304">
        <f t="shared" si="1903"/>
        <v>-315.74478583333337</v>
      </c>
      <c r="HM268" s="304">
        <f t="shared" si="1903"/>
        <v>-315.74478583333337</v>
      </c>
      <c r="HN268" s="304">
        <f t="shared" si="1903"/>
        <v>-315.74478583333337</v>
      </c>
      <c r="HO268" s="304">
        <f t="shared" si="1903"/>
        <v>-315.74478583333337</v>
      </c>
      <c r="HP268" s="304">
        <f t="shared" si="1903"/>
        <v>-315.74478583333337</v>
      </c>
      <c r="HQ268" s="304">
        <f t="shared" si="1903"/>
        <v>-315.74478583333337</v>
      </c>
      <c r="HR268" s="304">
        <f t="shared" si="1903"/>
        <v>-315.74478583333337</v>
      </c>
      <c r="HS268" s="304">
        <f t="shared" si="1903"/>
        <v>-315.74478583333337</v>
      </c>
      <c r="HT268" s="304">
        <f t="shared" si="1903"/>
        <v>-315.74478583333337</v>
      </c>
      <c r="HU268" s="304">
        <f t="shared" si="1903"/>
        <v>-315.74478583333337</v>
      </c>
      <c r="HV268" s="304">
        <f t="shared" si="1903"/>
        <v>-315.74478583333337</v>
      </c>
      <c r="HW268" s="304">
        <f t="shared" si="1903"/>
        <v>-315.74478583333337</v>
      </c>
      <c r="HX268" s="304">
        <f t="shared" si="1903"/>
        <v>-315.74478583333337</v>
      </c>
      <c r="HY268" s="304">
        <f t="shared" si="1903"/>
        <v>-315.74478583333337</v>
      </c>
      <c r="HZ268" s="304">
        <f t="shared" si="1903"/>
        <v>-315.74478583333337</v>
      </c>
      <c r="IA268" s="304">
        <f t="shared" si="1903"/>
        <v>-315.74478583333337</v>
      </c>
      <c r="IB268" s="304">
        <f t="shared" si="1903"/>
        <v>-315.74478583333337</v>
      </c>
      <c r="IC268" s="304">
        <f t="shared" si="1903"/>
        <v>-315.74478583333337</v>
      </c>
      <c r="ID268" s="304">
        <f t="shared" si="1903"/>
        <v>-315.74478583333337</v>
      </c>
      <c r="IE268" s="304">
        <f t="shared" si="1903"/>
        <v>-315.74478583333337</v>
      </c>
      <c r="IF268" s="304">
        <f t="shared" si="1903"/>
        <v>-315.74478583333337</v>
      </c>
      <c r="IG268" s="304">
        <f t="shared" si="1903"/>
        <v>-315.74478583333337</v>
      </c>
      <c r="IH268" s="304">
        <f t="shared" si="1903"/>
        <v>-315.74478583333337</v>
      </c>
      <c r="II268" s="304">
        <f t="shared" si="1903"/>
        <v>-315.74478583333337</v>
      </c>
      <c r="IJ268" s="304">
        <f t="shared" si="1903"/>
        <v>-315.74478583333337</v>
      </c>
      <c r="IK268" s="304">
        <f t="shared" si="1903"/>
        <v>-315.74478583333337</v>
      </c>
      <c r="IL268" s="304">
        <f t="shared" si="1903"/>
        <v>-315.74478583333337</v>
      </c>
      <c r="IM268" s="304">
        <f t="shared" si="1903"/>
        <v>-315.74478583333337</v>
      </c>
      <c r="IN268" s="304">
        <f t="shared" si="1903"/>
        <v>-315.74478583333337</v>
      </c>
    </row>
    <row r="269" spans="2:248" ht="12.6" outlineLevel="1">
      <c r="G269" s="101"/>
      <c r="I269" s="231"/>
      <c r="J269" s="231"/>
      <c r="K269" s="231"/>
      <c r="L269" s="231"/>
      <c r="M269" s="231"/>
      <c r="N269" s="231"/>
      <c r="O269" s="231"/>
      <c r="P269" s="231"/>
      <c r="Q269" s="231"/>
      <c r="R269" s="231"/>
      <c r="S269" s="231"/>
      <c r="T269" s="231"/>
      <c r="U269" s="231"/>
      <c r="V269" s="231"/>
      <c r="W269" s="231"/>
      <c r="X269" s="231"/>
      <c r="Y269" s="231"/>
      <c r="Z269" s="231"/>
      <c r="AA269" s="231"/>
      <c r="AB269" s="231"/>
      <c r="AC269" s="231"/>
      <c r="AD269" s="231"/>
      <c r="AE269" s="231"/>
      <c r="AF269" s="231"/>
      <c r="AG269" s="231"/>
      <c r="AH269" s="231"/>
      <c r="AI269" s="231"/>
      <c r="AJ269" s="231"/>
      <c r="AK269" s="231"/>
      <c r="AL269" s="231"/>
      <c r="AM269" s="231"/>
      <c r="AN269" s="231"/>
      <c r="AO269" s="231"/>
      <c r="AP269" s="231"/>
      <c r="AQ269" s="231"/>
      <c r="AR269" s="231"/>
      <c r="AS269" s="231"/>
      <c r="AT269" s="231"/>
      <c r="AU269" s="231"/>
      <c r="AV269" s="231"/>
      <c r="AW269" s="231"/>
      <c r="AX269" s="231"/>
      <c r="AY269" s="231"/>
      <c r="AZ269" s="231"/>
      <c r="BA269" s="231"/>
      <c r="BB269" s="231"/>
      <c r="BC269" s="231"/>
      <c r="BD269" s="231"/>
      <c r="BE269" s="231"/>
      <c r="BF269" s="231"/>
      <c r="BG269" s="231"/>
      <c r="BH269" s="231"/>
      <c r="BI269" s="231"/>
      <c r="BJ269" s="231"/>
      <c r="BK269" s="231"/>
      <c r="BL269" s="231"/>
      <c r="BM269" s="231"/>
      <c r="BN269" s="231"/>
      <c r="BO269" s="231"/>
      <c r="BP269" s="231"/>
      <c r="BQ269" s="231"/>
      <c r="BR269" s="231"/>
      <c r="BS269" s="231"/>
      <c r="BT269" s="231"/>
      <c r="BU269" s="231"/>
      <c r="BV269" s="231"/>
      <c r="BW269" s="231"/>
      <c r="BX269" s="231"/>
      <c r="BY269" s="231"/>
      <c r="BZ269" s="231"/>
      <c r="CA269" s="231"/>
      <c r="CB269" s="231"/>
      <c r="CC269" s="231"/>
      <c r="CD269" s="231"/>
      <c r="CE269" s="231"/>
      <c r="CF269" s="231"/>
      <c r="CG269" s="231"/>
      <c r="CH269" s="231"/>
      <c r="CI269" s="231"/>
      <c r="CJ269" s="231"/>
      <c r="CK269" s="231"/>
      <c r="CL269" s="231"/>
      <c r="CM269" s="231"/>
      <c r="CN269" s="231"/>
      <c r="CO269" s="231"/>
      <c r="CP269" s="231"/>
      <c r="CQ269" s="231"/>
      <c r="CR269" s="231"/>
      <c r="CS269" s="231"/>
      <c r="CT269" s="231"/>
      <c r="CU269" s="231"/>
      <c r="CV269" s="231"/>
      <c r="CW269" s="231"/>
      <c r="CX269" s="231"/>
      <c r="CY269" s="231"/>
      <c r="CZ269" s="231"/>
      <c r="DA269" s="231"/>
      <c r="DB269" s="231"/>
      <c r="DC269" s="231"/>
      <c r="DD269" s="231"/>
      <c r="DE269" s="231"/>
      <c r="DF269" s="231"/>
      <c r="DG269" s="231"/>
      <c r="DH269" s="231"/>
      <c r="DI269" s="231"/>
      <c r="DJ269" s="231"/>
      <c r="DK269" s="231"/>
      <c r="DL269" s="231"/>
      <c r="DM269" s="231"/>
      <c r="DN269" s="231"/>
      <c r="DO269" s="231"/>
      <c r="DP269" s="231"/>
      <c r="DQ269" s="231"/>
      <c r="DR269" s="231"/>
      <c r="DS269" s="231"/>
      <c r="DT269" s="231"/>
      <c r="DU269" s="231"/>
      <c r="DV269" s="231"/>
      <c r="DW269" s="231"/>
      <c r="DX269" s="231"/>
      <c r="DY269" s="231"/>
      <c r="DZ269" s="231"/>
      <c r="EA269" s="231"/>
      <c r="EB269" s="231"/>
      <c r="EC269" s="231"/>
      <c r="ED269" s="231"/>
      <c r="EE269" s="231"/>
      <c r="EF269" s="231"/>
      <c r="EG269" s="231"/>
      <c r="EH269" s="231"/>
      <c r="EI269" s="231"/>
      <c r="EJ269" s="231"/>
      <c r="EK269" s="231"/>
      <c r="EL269" s="231"/>
      <c r="EM269" s="231"/>
      <c r="EN269" s="231"/>
      <c r="EO269" s="231"/>
      <c r="EP269" s="231"/>
      <c r="EQ269" s="231"/>
      <c r="ER269" s="231"/>
      <c r="ES269" s="231"/>
      <c r="ET269" s="231"/>
      <c r="EU269" s="231"/>
      <c r="EV269" s="231"/>
      <c r="EW269" s="231"/>
      <c r="EX269" s="231"/>
      <c r="EY269" s="231"/>
      <c r="EZ269" s="231"/>
      <c r="FA269" s="231"/>
      <c r="FB269" s="231"/>
      <c r="FC269" s="231"/>
      <c r="FD269" s="231"/>
      <c r="FE269" s="231"/>
      <c r="FF269" s="231"/>
      <c r="FG269" s="231"/>
      <c r="FH269" s="231"/>
      <c r="FI269" s="231"/>
      <c r="FJ269" s="231"/>
      <c r="FK269" s="231"/>
      <c r="FL269" s="231"/>
      <c r="FM269" s="231"/>
      <c r="FN269" s="231"/>
      <c r="FO269" s="231"/>
      <c r="FP269" s="231"/>
      <c r="FQ269" s="231"/>
      <c r="FR269" s="231"/>
      <c r="FS269" s="231"/>
      <c r="FT269" s="231"/>
      <c r="FU269" s="231"/>
      <c r="FV269" s="231"/>
      <c r="FW269" s="231"/>
      <c r="FX269" s="231"/>
      <c r="FY269" s="231"/>
      <c r="FZ269" s="231"/>
      <c r="GA269" s="231"/>
      <c r="GB269" s="231"/>
      <c r="GC269" s="231"/>
      <c r="GD269" s="231"/>
      <c r="GE269" s="231"/>
      <c r="GF269" s="231"/>
      <c r="GG269" s="305"/>
      <c r="GH269" s="305"/>
      <c r="GI269" s="305"/>
      <c r="GJ269" s="305"/>
      <c r="GK269" s="305"/>
      <c r="GL269" s="305"/>
      <c r="GM269" s="305"/>
      <c r="GN269" s="305"/>
      <c r="GO269" s="305"/>
      <c r="GP269" s="305"/>
      <c r="GQ269" s="305"/>
      <c r="GR269" s="305"/>
      <c r="GS269" s="305"/>
      <c r="GT269" s="305"/>
      <c r="GU269" s="305"/>
      <c r="GV269" s="305"/>
      <c r="GW269" s="305"/>
      <c r="GX269" s="305"/>
      <c r="GY269" s="305"/>
      <c r="GZ269" s="305"/>
      <c r="HA269" s="305"/>
      <c r="HB269" s="305"/>
      <c r="HC269" s="305"/>
      <c r="HD269" s="305"/>
      <c r="HE269" s="305"/>
      <c r="HF269" s="305"/>
      <c r="HG269" s="305"/>
      <c r="HH269" s="305"/>
      <c r="HI269" s="305"/>
      <c r="HJ269" s="305"/>
      <c r="HK269" s="305"/>
      <c r="HL269" s="305"/>
      <c r="HM269" s="305"/>
      <c r="HN269" s="305"/>
      <c r="HO269" s="305"/>
      <c r="HP269" s="305"/>
      <c r="HQ269" s="305"/>
      <c r="HR269" s="305"/>
      <c r="HS269" s="305"/>
      <c r="HT269" s="305"/>
      <c r="HU269" s="305"/>
      <c r="HV269" s="305"/>
      <c r="HW269" s="305"/>
      <c r="HX269" s="305"/>
      <c r="HY269" s="305"/>
      <c r="HZ269" s="305"/>
      <c r="IA269" s="305"/>
      <c r="IB269" s="305"/>
      <c r="IC269" s="305"/>
      <c r="ID269" s="305"/>
      <c r="IE269" s="305"/>
      <c r="IF269" s="305"/>
      <c r="IG269" s="305"/>
      <c r="IH269" s="305"/>
      <c r="II269" s="305"/>
      <c r="IJ269" s="305"/>
      <c r="IK269" s="305"/>
      <c r="IL269" s="305"/>
      <c r="IM269" s="305"/>
      <c r="IN269" s="305"/>
    </row>
    <row r="270" spans="2:248" ht="12.95" outlineLevel="1">
      <c r="B270" s="200" t="s">
        <v>629</v>
      </c>
      <c r="I270" s="231"/>
      <c r="J270" s="231"/>
      <c r="K270" s="231"/>
      <c r="L270" s="231"/>
      <c r="M270" s="231"/>
      <c r="N270" s="231"/>
      <c r="O270" s="231"/>
      <c r="P270" s="231"/>
      <c r="Q270" s="231"/>
      <c r="R270" s="231"/>
      <c r="S270" s="231"/>
      <c r="T270" s="231"/>
      <c r="U270" s="231"/>
      <c r="V270" s="231"/>
      <c r="W270" s="231"/>
      <c r="X270" s="231"/>
      <c r="Y270" s="231"/>
      <c r="Z270" s="231"/>
      <c r="AA270" s="231"/>
      <c r="AB270" s="231"/>
      <c r="AC270" s="231"/>
      <c r="AD270" s="231"/>
      <c r="AE270" s="231"/>
      <c r="AF270" s="231"/>
      <c r="AG270" s="231"/>
      <c r="AH270" s="231"/>
      <c r="AI270" s="231"/>
      <c r="AJ270" s="231"/>
      <c r="AK270" s="231"/>
      <c r="AL270" s="231"/>
      <c r="AM270" s="231"/>
      <c r="AN270" s="231"/>
      <c r="AO270" s="231"/>
      <c r="AP270" s="231"/>
      <c r="AQ270" s="231"/>
      <c r="AR270" s="231"/>
      <c r="AS270" s="231"/>
      <c r="AT270" s="231"/>
      <c r="AU270" s="231"/>
      <c r="AV270" s="231"/>
      <c r="AW270" s="231"/>
      <c r="AX270" s="231"/>
      <c r="AY270" s="231"/>
      <c r="AZ270" s="231"/>
      <c r="BA270" s="231"/>
      <c r="BB270" s="231"/>
      <c r="BC270" s="231"/>
      <c r="BD270" s="231"/>
      <c r="BE270" s="231"/>
      <c r="BF270" s="231"/>
      <c r="BG270" s="231"/>
      <c r="BH270" s="231"/>
      <c r="BI270" s="231"/>
      <c r="BJ270" s="231"/>
      <c r="BK270" s="231"/>
      <c r="BL270" s="231"/>
      <c r="BM270" s="231"/>
      <c r="BN270" s="231"/>
      <c r="BO270" s="231"/>
      <c r="BP270" s="231"/>
      <c r="BQ270" s="231"/>
      <c r="BR270" s="231"/>
      <c r="BS270" s="231"/>
      <c r="BT270" s="231"/>
      <c r="BU270" s="231"/>
      <c r="BV270" s="231"/>
      <c r="BW270" s="231"/>
      <c r="BX270" s="231"/>
      <c r="BY270" s="231"/>
      <c r="BZ270" s="231"/>
      <c r="CA270" s="231"/>
      <c r="CB270" s="231"/>
      <c r="CC270" s="231"/>
      <c r="CD270" s="231"/>
      <c r="CE270" s="231"/>
      <c r="CF270" s="231"/>
      <c r="CG270" s="231"/>
      <c r="CH270" s="231"/>
      <c r="CI270" s="231"/>
      <c r="CJ270" s="231"/>
      <c r="CK270" s="231"/>
      <c r="CL270" s="231"/>
      <c r="CM270" s="231"/>
      <c r="CN270" s="231"/>
      <c r="CO270" s="231"/>
      <c r="CP270" s="231"/>
      <c r="CQ270" s="231"/>
      <c r="CR270" s="231"/>
      <c r="CS270" s="231"/>
      <c r="CT270" s="231"/>
      <c r="CU270" s="231"/>
      <c r="CV270" s="231"/>
      <c r="CW270" s="231"/>
      <c r="CX270" s="231"/>
      <c r="CY270" s="231"/>
      <c r="CZ270" s="231"/>
      <c r="DA270" s="231"/>
      <c r="DB270" s="231"/>
      <c r="DC270" s="231"/>
      <c r="DD270" s="231"/>
      <c r="DE270" s="231"/>
      <c r="DF270" s="231"/>
      <c r="DG270" s="231"/>
      <c r="DH270" s="231"/>
      <c r="DI270" s="231"/>
      <c r="DJ270" s="231"/>
      <c r="DK270" s="231"/>
      <c r="DL270" s="231"/>
      <c r="DM270" s="231"/>
      <c r="DN270" s="231"/>
      <c r="DO270" s="231"/>
      <c r="DP270" s="231"/>
      <c r="DQ270" s="231"/>
      <c r="DR270" s="231"/>
      <c r="DS270" s="231"/>
      <c r="DT270" s="231"/>
      <c r="DU270" s="231"/>
      <c r="DV270" s="231"/>
      <c r="DW270" s="231"/>
      <c r="DX270" s="231"/>
      <c r="DY270" s="231"/>
      <c r="DZ270" s="231"/>
      <c r="EA270" s="231"/>
      <c r="EB270" s="231"/>
      <c r="EC270" s="231"/>
      <c r="ED270" s="231"/>
      <c r="EE270" s="231"/>
      <c r="EF270" s="231"/>
      <c r="EG270" s="231"/>
      <c r="EH270" s="231"/>
      <c r="EI270" s="231"/>
      <c r="EJ270" s="231"/>
      <c r="EK270" s="231"/>
      <c r="EL270" s="231"/>
      <c r="EM270" s="231"/>
      <c r="EN270" s="231"/>
      <c r="EO270" s="231"/>
      <c r="EP270" s="231"/>
      <c r="EQ270" s="231"/>
      <c r="ER270" s="231"/>
      <c r="ES270" s="231"/>
      <c r="ET270" s="231"/>
      <c r="EU270" s="231"/>
      <c r="EV270" s="231"/>
      <c r="EW270" s="231"/>
      <c r="EX270" s="231"/>
      <c r="EY270" s="231"/>
      <c r="EZ270" s="231"/>
      <c r="FA270" s="231"/>
      <c r="FB270" s="231"/>
      <c r="FC270" s="231"/>
      <c r="FD270" s="231"/>
      <c r="FE270" s="231"/>
      <c r="FF270" s="231"/>
      <c r="FG270" s="231"/>
      <c r="FH270" s="231"/>
      <c r="FI270" s="231"/>
      <c r="FJ270" s="231"/>
      <c r="FK270" s="231"/>
      <c r="FL270" s="231"/>
      <c r="FM270" s="231"/>
      <c r="FN270" s="231"/>
      <c r="FO270" s="231"/>
      <c r="FP270" s="231"/>
      <c r="FQ270" s="231"/>
      <c r="FR270" s="231"/>
      <c r="FS270" s="231"/>
      <c r="FT270" s="231"/>
      <c r="FU270" s="231"/>
      <c r="FV270" s="231"/>
      <c r="FW270" s="231"/>
      <c r="FX270" s="231"/>
      <c r="FY270" s="231"/>
      <c r="FZ270" s="231"/>
      <c r="GA270" s="231"/>
      <c r="GB270" s="231"/>
      <c r="GC270" s="231"/>
      <c r="GD270" s="231"/>
      <c r="GE270" s="231"/>
      <c r="GF270" s="231"/>
      <c r="GG270" s="305"/>
      <c r="GH270" s="305"/>
      <c r="GI270" s="305"/>
      <c r="GJ270" s="305"/>
      <c r="GK270" s="305"/>
      <c r="GL270" s="305"/>
      <c r="GM270" s="305"/>
      <c r="GN270" s="305"/>
      <c r="GO270" s="305"/>
      <c r="GP270" s="305"/>
      <c r="GQ270" s="305"/>
      <c r="GR270" s="305"/>
      <c r="GS270" s="305"/>
      <c r="GT270" s="305"/>
      <c r="GU270" s="305"/>
      <c r="GV270" s="305"/>
      <c r="GW270" s="305"/>
      <c r="GX270" s="305"/>
      <c r="GY270" s="305"/>
      <c r="GZ270" s="305"/>
      <c r="HA270" s="305"/>
      <c r="HB270" s="305"/>
      <c r="HC270" s="305"/>
      <c r="HD270" s="305"/>
      <c r="HE270" s="305"/>
      <c r="HF270" s="305"/>
      <c r="HG270" s="305"/>
      <c r="HH270" s="305"/>
      <c r="HI270" s="305"/>
      <c r="HJ270" s="305"/>
      <c r="HK270" s="305"/>
      <c r="HL270" s="305"/>
      <c r="HM270" s="305"/>
      <c r="HN270" s="305"/>
      <c r="HO270" s="305"/>
      <c r="HP270" s="305"/>
      <c r="HQ270" s="305"/>
      <c r="HR270" s="305"/>
      <c r="HS270" s="305"/>
      <c r="HT270" s="305"/>
      <c r="HU270" s="305"/>
      <c r="HV270" s="305"/>
      <c r="HW270" s="305"/>
      <c r="HX270" s="305"/>
      <c r="HY270" s="305"/>
      <c r="HZ270" s="305"/>
      <c r="IA270" s="305"/>
      <c r="IB270" s="305"/>
      <c r="IC270" s="305"/>
      <c r="ID270" s="305"/>
      <c r="IE270" s="305"/>
      <c r="IF270" s="305"/>
      <c r="IG270" s="305"/>
      <c r="IH270" s="305"/>
      <c r="II270" s="305"/>
      <c r="IJ270" s="305"/>
      <c r="IK270" s="305"/>
      <c r="IL270" s="305"/>
      <c r="IM270" s="305"/>
      <c r="IN270" s="305"/>
    </row>
    <row r="271" spans="2:248" ht="12.6" outlineLevel="1">
      <c r="C271" s="19" t="str">
        <f>C261</f>
        <v>Pumping system</v>
      </c>
      <c r="F271" s="84"/>
      <c r="G271" s="101"/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  <c r="AA271" s="231"/>
      <c r="AB271" s="231"/>
      <c r="AC271" s="231"/>
      <c r="AD271" s="231"/>
      <c r="AE271" s="231"/>
      <c r="AF271" s="231"/>
      <c r="AG271" s="231"/>
      <c r="AH271" s="231"/>
      <c r="AI271" s="231"/>
      <c r="AJ271" s="231"/>
      <c r="AK271" s="231"/>
      <c r="AL271" s="231"/>
      <c r="AM271" s="231"/>
      <c r="AN271" s="231"/>
      <c r="AO271" s="231"/>
      <c r="AP271" s="231"/>
      <c r="AQ271" s="231"/>
      <c r="AR271" s="231"/>
      <c r="AS271" s="231"/>
      <c r="AT271" s="231"/>
      <c r="AU271" s="231"/>
      <c r="AV271" s="231"/>
      <c r="AW271" s="231"/>
      <c r="AX271" s="231"/>
      <c r="AY271" s="231"/>
      <c r="AZ271" s="231"/>
      <c r="BA271" s="231"/>
      <c r="BB271" s="231"/>
      <c r="BC271" s="231"/>
      <c r="BD271" s="231"/>
      <c r="BE271" s="231"/>
      <c r="BF271" s="231"/>
      <c r="BG271" s="231"/>
      <c r="BH271" s="231"/>
      <c r="BI271" s="231"/>
      <c r="BJ271" s="231"/>
      <c r="BK271" s="231"/>
      <c r="BL271" s="231"/>
      <c r="BM271" s="231"/>
      <c r="BN271" s="231"/>
      <c r="BO271" s="231"/>
      <c r="BP271" s="231"/>
      <c r="BQ271" s="231"/>
      <c r="BR271" s="231"/>
      <c r="BS271" s="231"/>
      <c r="BT271" s="231"/>
      <c r="BU271" s="231"/>
      <c r="BV271" s="231"/>
      <c r="BW271" s="231"/>
      <c r="BX271" s="231"/>
      <c r="BY271" s="231"/>
      <c r="BZ271" s="231"/>
      <c r="CA271" s="231"/>
      <c r="CB271" s="231"/>
      <c r="CC271" s="231"/>
      <c r="CD271" s="231"/>
      <c r="CE271" s="231"/>
      <c r="CF271" s="231"/>
      <c r="CG271" s="231"/>
      <c r="CH271" s="231"/>
      <c r="CI271" s="231"/>
      <c r="CJ271" s="231"/>
      <c r="CK271" s="231"/>
      <c r="CL271" s="231"/>
      <c r="CM271" s="231"/>
      <c r="CN271" s="231"/>
      <c r="CO271" s="231"/>
      <c r="CP271" s="231"/>
      <c r="CQ271" s="231"/>
      <c r="CR271" s="231"/>
      <c r="CS271" s="231"/>
      <c r="CT271" s="231"/>
      <c r="CU271" s="231"/>
      <c r="CV271" s="231"/>
      <c r="CW271" s="231"/>
      <c r="CX271" s="231"/>
      <c r="CY271" s="231"/>
      <c r="CZ271" s="231"/>
      <c r="DA271" s="231"/>
      <c r="DB271" s="231"/>
      <c r="DC271" s="231"/>
      <c r="DD271" s="231"/>
      <c r="DE271" s="231"/>
      <c r="DF271" s="231"/>
      <c r="DG271" s="231"/>
      <c r="DH271" s="231"/>
      <c r="DI271" s="231"/>
      <c r="DJ271" s="231"/>
      <c r="DK271" s="231"/>
      <c r="DL271" s="231"/>
      <c r="DM271" s="231"/>
      <c r="DN271" s="231"/>
      <c r="DO271" s="231"/>
      <c r="DP271" s="231"/>
      <c r="DQ271" s="231"/>
      <c r="DR271" s="231"/>
      <c r="DS271" s="231"/>
      <c r="DT271" s="231"/>
      <c r="DU271" s="231"/>
      <c r="DV271" s="231"/>
      <c r="DW271" s="231"/>
      <c r="DX271" s="231"/>
      <c r="DY271" s="231"/>
      <c r="DZ271" s="231"/>
      <c r="EA271" s="231"/>
      <c r="EB271" s="231"/>
      <c r="EC271" s="231"/>
      <c r="ED271" s="231"/>
      <c r="EE271" s="231"/>
      <c r="EF271" s="231"/>
      <c r="EG271" s="231"/>
      <c r="EH271" s="231"/>
      <c r="EI271" s="231"/>
      <c r="EJ271" s="231"/>
      <c r="EK271" s="231"/>
      <c r="EL271" s="231"/>
      <c r="EM271" s="231"/>
      <c r="EN271" s="231"/>
      <c r="EO271" s="231"/>
      <c r="EP271" s="231"/>
      <c r="EQ271" s="231"/>
      <c r="ER271" s="231"/>
      <c r="ES271" s="231"/>
      <c r="ET271" s="231"/>
      <c r="EU271" s="231"/>
      <c r="EV271" s="231"/>
      <c r="EW271" s="231"/>
      <c r="EX271" s="231"/>
      <c r="EY271" s="231"/>
      <c r="EZ271" s="231"/>
      <c r="FA271" s="231"/>
      <c r="FB271" s="231"/>
      <c r="FC271" s="231"/>
      <c r="FD271" s="231"/>
      <c r="FE271" s="231"/>
      <c r="FF271" s="231"/>
      <c r="FG271" s="231"/>
      <c r="FH271" s="231"/>
      <c r="FI271" s="231"/>
      <c r="FJ271" s="231"/>
      <c r="FK271" s="231"/>
      <c r="FL271" s="231"/>
      <c r="FM271" s="231"/>
      <c r="FN271" s="231"/>
      <c r="FO271" s="231"/>
      <c r="FP271" s="231"/>
      <c r="FQ271" s="231"/>
      <c r="FR271" s="231"/>
      <c r="FS271" s="231"/>
      <c r="FT271" s="231"/>
      <c r="FU271" s="231"/>
      <c r="FV271" s="231"/>
      <c r="FW271" s="231"/>
      <c r="FX271" s="231"/>
      <c r="FY271" s="231"/>
      <c r="FZ271" s="231"/>
      <c r="GA271" s="231"/>
      <c r="GB271" s="231"/>
      <c r="GC271" s="231"/>
      <c r="GD271" s="231"/>
      <c r="GE271" s="231"/>
      <c r="GF271" s="231"/>
      <c r="GG271" s="231"/>
      <c r="GH271" s="231"/>
      <c r="GI271" s="231"/>
      <c r="GJ271" s="231"/>
      <c r="GK271" s="231"/>
      <c r="GL271" s="231"/>
      <c r="GM271" s="231"/>
      <c r="GN271" s="231"/>
      <c r="GO271" s="231"/>
      <c r="GP271" s="231"/>
      <c r="GQ271" s="231"/>
      <c r="GR271" s="231"/>
      <c r="GS271" s="231"/>
      <c r="GT271" s="231"/>
      <c r="GU271" s="231"/>
      <c r="GV271" s="231"/>
      <c r="GW271" s="231"/>
      <c r="GX271" s="231"/>
      <c r="GY271" s="231"/>
      <c r="GZ271" s="231"/>
      <c r="HA271" s="231"/>
      <c r="HB271" s="231"/>
      <c r="HC271" s="231"/>
      <c r="HD271" s="231"/>
      <c r="HE271" s="231"/>
      <c r="HF271" s="231"/>
      <c r="HG271" s="231"/>
      <c r="HH271" s="231"/>
      <c r="HI271" s="231"/>
      <c r="HJ271" s="231"/>
      <c r="HK271" s="231"/>
      <c r="HL271" s="231"/>
      <c r="HM271" s="231"/>
      <c r="HN271" s="231"/>
      <c r="HO271" s="231"/>
      <c r="HP271" s="231"/>
      <c r="HQ271" s="231"/>
      <c r="HR271" s="231"/>
      <c r="HS271" s="231"/>
      <c r="HT271" s="231"/>
      <c r="HU271" s="231"/>
      <c r="HV271" s="231"/>
      <c r="HW271" s="231"/>
      <c r="HX271" s="231"/>
      <c r="HY271" s="231"/>
      <c r="HZ271" s="231"/>
      <c r="IA271" s="231"/>
      <c r="IB271" s="231"/>
      <c r="IC271" s="231"/>
      <c r="ID271" s="231"/>
      <c r="IE271" s="231"/>
      <c r="IF271" s="231"/>
      <c r="IG271" s="231"/>
      <c r="IH271" s="231"/>
      <c r="II271" s="231"/>
      <c r="IJ271" s="231"/>
      <c r="IK271" s="231"/>
      <c r="IL271" s="231"/>
      <c r="IM271" s="231"/>
      <c r="IN271" s="231"/>
    </row>
    <row r="272" spans="2:248" ht="12.6" outlineLevel="1">
      <c r="D272" s="19" t="str">
        <f>D262</f>
        <v>Well</v>
      </c>
      <c r="F272" s="84" t="str">
        <f>Assumptions!H86</f>
        <v>No</v>
      </c>
      <c r="G272" s="101" t="str">
        <f t="shared" ref="G272:G277" si="1904">_FCY</f>
        <v>USD</v>
      </c>
      <c r="I272" s="231"/>
      <c r="J272" s="231">
        <f t="shared" ref="J272:BU272" si="1905">IF($F272="No",0,IF(MOD(J$3/($F262*12),1)=0,1,0))</f>
        <v>0</v>
      </c>
      <c r="K272" s="231">
        <f t="shared" si="1905"/>
        <v>0</v>
      </c>
      <c r="L272" s="231">
        <f t="shared" si="1905"/>
        <v>0</v>
      </c>
      <c r="M272" s="231">
        <f t="shared" si="1905"/>
        <v>0</v>
      </c>
      <c r="N272" s="231">
        <f t="shared" si="1905"/>
        <v>0</v>
      </c>
      <c r="O272" s="231">
        <f t="shared" si="1905"/>
        <v>0</v>
      </c>
      <c r="P272" s="231">
        <f t="shared" si="1905"/>
        <v>0</v>
      </c>
      <c r="Q272" s="231">
        <f t="shared" si="1905"/>
        <v>0</v>
      </c>
      <c r="R272" s="231">
        <f t="shared" si="1905"/>
        <v>0</v>
      </c>
      <c r="S272" s="231">
        <f t="shared" si="1905"/>
        <v>0</v>
      </c>
      <c r="T272" s="231">
        <f t="shared" si="1905"/>
        <v>0</v>
      </c>
      <c r="U272" s="231">
        <f t="shared" si="1905"/>
        <v>0</v>
      </c>
      <c r="V272" s="231">
        <f t="shared" si="1905"/>
        <v>0</v>
      </c>
      <c r="W272" s="231">
        <f t="shared" si="1905"/>
        <v>0</v>
      </c>
      <c r="X272" s="231">
        <f t="shared" si="1905"/>
        <v>0</v>
      </c>
      <c r="Y272" s="231">
        <f t="shared" si="1905"/>
        <v>0</v>
      </c>
      <c r="Z272" s="231">
        <f t="shared" si="1905"/>
        <v>0</v>
      </c>
      <c r="AA272" s="231">
        <f t="shared" si="1905"/>
        <v>0</v>
      </c>
      <c r="AB272" s="231">
        <f t="shared" si="1905"/>
        <v>0</v>
      </c>
      <c r="AC272" s="231">
        <f t="shared" si="1905"/>
        <v>0</v>
      </c>
      <c r="AD272" s="231">
        <f t="shared" si="1905"/>
        <v>0</v>
      </c>
      <c r="AE272" s="231">
        <f t="shared" si="1905"/>
        <v>0</v>
      </c>
      <c r="AF272" s="231">
        <f t="shared" si="1905"/>
        <v>0</v>
      </c>
      <c r="AG272" s="231">
        <f t="shared" si="1905"/>
        <v>0</v>
      </c>
      <c r="AH272" s="231">
        <f t="shared" si="1905"/>
        <v>0</v>
      </c>
      <c r="AI272" s="231">
        <f t="shared" si="1905"/>
        <v>0</v>
      </c>
      <c r="AJ272" s="231">
        <f t="shared" si="1905"/>
        <v>0</v>
      </c>
      <c r="AK272" s="231">
        <f t="shared" si="1905"/>
        <v>0</v>
      </c>
      <c r="AL272" s="231">
        <f t="shared" si="1905"/>
        <v>0</v>
      </c>
      <c r="AM272" s="231">
        <f t="shared" si="1905"/>
        <v>0</v>
      </c>
      <c r="AN272" s="231">
        <f t="shared" si="1905"/>
        <v>0</v>
      </c>
      <c r="AO272" s="231">
        <f t="shared" si="1905"/>
        <v>0</v>
      </c>
      <c r="AP272" s="231">
        <f t="shared" si="1905"/>
        <v>0</v>
      </c>
      <c r="AQ272" s="231">
        <f t="shared" si="1905"/>
        <v>0</v>
      </c>
      <c r="AR272" s="231">
        <f t="shared" si="1905"/>
        <v>0</v>
      </c>
      <c r="AS272" s="231">
        <f t="shared" si="1905"/>
        <v>0</v>
      </c>
      <c r="AT272" s="231">
        <f t="shared" si="1905"/>
        <v>0</v>
      </c>
      <c r="AU272" s="231">
        <f t="shared" si="1905"/>
        <v>0</v>
      </c>
      <c r="AV272" s="231">
        <f t="shared" si="1905"/>
        <v>0</v>
      </c>
      <c r="AW272" s="231">
        <f t="shared" si="1905"/>
        <v>0</v>
      </c>
      <c r="AX272" s="231">
        <f t="shared" si="1905"/>
        <v>0</v>
      </c>
      <c r="AY272" s="231">
        <f t="shared" si="1905"/>
        <v>0</v>
      </c>
      <c r="AZ272" s="231">
        <f t="shared" si="1905"/>
        <v>0</v>
      </c>
      <c r="BA272" s="231">
        <f t="shared" si="1905"/>
        <v>0</v>
      </c>
      <c r="BB272" s="231">
        <f t="shared" si="1905"/>
        <v>0</v>
      </c>
      <c r="BC272" s="231">
        <f t="shared" si="1905"/>
        <v>0</v>
      </c>
      <c r="BD272" s="231">
        <f t="shared" si="1905"/>
        <v>0</v>
      </c>
      <c r="BE272" s="231">
        <f t="shared" si="1905"/>
        <v>0</v>
      </c>
      <c r="BF272" s="231">
        <f t="shared" si="1905"/>
        <v>0</v>
      </c>
      <c r="BG272" s="231">
        <f t="shared" si="1905"/>
        <v>0</v>
      </c>
      <c r="BH272" s="231">
        <f t="shared" si="1905"/>
        <v>0</v>
      </c>
      <c r="BI272" s="231">
        <f t="shared" si="1905"/>
        <v>0</v>
      </c>
      <c r="BJ272" s="231">
        <f t="shared" si="1905"/>
        <v>0</v>
      </c>
      <c r="BK272" s="231">
        <f t="shared" si="1905"/>
        <v>0</v>
      </c>
      <c r="BL272" s="231">
        <f t="shared" si="1905"/>
        <v>0</v>
      </c>
      <c r="BM272" s="231">
        <f t="shared" si="1905"/>
        <v>0</v>
      </c>
      <c r="BN272" s="231">
        <f t="shared" si="1905"/>
        <v>0</v>
      </c>
      <c r="BO272" s="231">
        <f t="shared" si="1905"/>
        <v>0</v>
      </c>
      <c r="BP272" s="231">
        <f t="shared" si="1905"/>
        <v>0</v>
      </c>
      <c r="BQ272" s="231">
        <f t="shared" si="1905"/>
        <v>0</v>
      </c>
      <c r="BR272" s="231">
        <f t="shared" si="1905"/>
        <v>0</v>
      </c>
      <c r="BS272" s="231">
        <f t="shared" si="1905"/>
        <v>0</v>
      </c>
      <c r="BT272" s="231">
        <f t="shared" si="1905"/>
        <v>0</v>
      </c>
      <c r="BU272" s="231">
        <f t="shared" si="1905"/>
        <v>0</v>
      </c>
      <c r="BV272" s="231">
        <f t="shared" ref="BV272:EG272" si="1906">IF($F272="No",0,IF(MOD(BV$3/($F262*12),1)=0,1,0))</f>
        <v>0</v>
      </c>
      <c r="BW272" s="231">
        <f t="shared" si="1906"/>
        <v>0</v>
      </c>
      <c r="BX272" s="231">
        <f t="shared" si="1906"/>
        <v>0</v>
      </c>
      <c r="BY272" s="231">
        <f t="shared" si="1906"/>
        <v>0</v>
      </c>
      <c r="BZ272" s="231">
        <f t="shared" si="1906"/>
        <v>0</v>
      </c>
      <c r="CA272" s="231">
        <f t="shared" si="1906"/>
        <v>0</v>
      </c>
      <c r="CB272" s="231">
        <f t="shared" si="1906"/>
        <v>0</v>
      </c>
      <c r="CC272" s="231">
        <f t="shared" si="1906"/>
        <v>0</v>
      </c>
      <c r="CD272" s="231">
        <f t="shared" si="1906"/>
        <v>0</v>
      </c>
      <c r="CE272" s="231">
        <f t="shared" si="1906"/>
        <v>0</v>
      </c>
      <c r="CF272" s="231">
        <f t="shared" si="1906"/>
        <v>0</v>
      </c>
      <c r="CG272" s="231">
        <f t="shared" si="1906"/>
        <v>0</v>
      </c>
      <c r="CH272" s="231">
        <f t="shared" si="1906"/>
        <v>0</v>
      </c>
      <c r="CI272" s="231">
        <f t="shared" si="1906"/>
        <v>0</v>
      </c>
      <c r="CJ272" s="231">
        <f t="shared" si="1906"/>
        <v>0</v>
      </c>
      <c r="CK272" s="231">
        <f t="shared" si="1906"/>
        <v>0</v>
      </c>
      <c r="CL272" s="231">
        <f t="shared" si="1906"/>
        <v>0</v>
      </c>
      <c r="CM272" s="231">
        <f t="shared" si="1906"/>
        <v>0</v>
      </c>
      <c r="CN272" s="231">
        <f t="shared" si="1906"/>
        <v>0</v>
      </c>
      <c r="CO272" s="231">
        <f t="shared" si="1906"/>
        <v>0</v>
      </c>
      <c r="CP272" s="231">
        <f t="shared" si="1906"/>
        <v>0</v>
      </c>
      <c r="CQ272" s="231">
        <f t="shared" si="1906"/>
        <v>0</v>
      </c>
      <c r="CR272" s="231">
        <f t="shared" si="1906"/>
        <v>0</v>
      </c>
      <c r="CS272" s="231">
        <f t="shared" si="1906"/>
        <v>0</v>
      </c>
      <c r="CT272" s="231">
        <f t="shared" si="1906"/>
        <v>0</v>
      </c>
      <c r="CU272" s="231">
        <f t="shared" si="1906"/>
        <v>0</v>
      </c>
      <c r="CV272" s="231">
        <f t="shared" si="1906"/>
        <v>0</v>
      </c>
      <c r="CW272" s="231">
        <f t="shared" si="1906"/>
        <v>0</v>
      </c>
      <c r="CX272" s="231">
        <f t="shared" si="1906"/>
        <v>0</v>
      </c>
      <c r="CY272" s="231">
        <f t="shared" si="1906"/>
        <v>0</v>
      </c>
      <c r="CZ272" s="231">
        <f t="shared" si="1906"/>
        <v>0</v>
      </c>
      <c r="DA272" s="231">
        <f t="shared" si="1906"/>
        <v>0</v>
      </c>
      <c r="DB272" s="231">
        <f t="shared" si="1906"/>
        <v>0</v>
      </c>
      <c r="DC272" s="231">
        <f t="shared" si="1906"/>
        <v>0</v>
      </c>
      <c r="DD272" s="231">
        <f t="shared" si="1906"/>
        <v>0</v>
      </c>
      <c r="DE272" s="231">
        <f t="shared" si="1906"/>
        <v>0</v>
      </c>
      <c r="DF272" s="231">
        <f t="shared" si="1906"/>
        <v>0</v>
      </c>
      <c r="DG272" s="231">
        <f t="shared" si="1906"/>
        <v>0</v>
      </c>
      <c r="DH272" s="231">
        <f t="shared" si="1906"/>
        <v>0</v>
      </c>
      <c r="DI272" s="231">
        <f t="shared" si="1906"/>
        <v>0</v>
      </c>
      <c r="DJ272" s="231">
        <f t="shared" si="1906"/>
        <v>0</v>
      </c>
      <c r="DK272" s="231">
        <f t="shared" si="1906"/>
        <v>0</v>
      </c>
      <c r="DL272" s="231">
        <f t="shared" si="1906"/>
        <v>0</v>
      </c>
      <c r="DM272" s="231">
        <f t="shared" si="1906"/>
        <v>0</v>
      </c>
      <c r="DN272" s="231">
        <f t="shared" si="1906"/>
        <v>0</v>
      </c>
      <c r="DO272" s="231">
        <f t="shared" si="1906"/>
        <v>0</v>
      </c>
      <c r="DP272" s="231">
        <f t="shared" si="1906"/>
        <v>0</v>
      </c>
      <c r="DQ272" s="231">
        <f t="shared" si="1906"/>
        <v>0</v>
      </c>
      <c r="DR272" s="231">
        <f t="shared" si="1906"/>
        <v>0</v>
      </c>
      <c r="DS272" s="231">
        <f t="shared" si="1906"/>
        <v>0</v>
      </c>
      <c r="DT272" s="231">
        <f t="shared" si="1906"/>
        <v>0</v>
      </c>
      <c r="DU272" s="231">
        <f t="shared" si="1906"/>
        <v>0</v>
      </c>
      <c r="DV272" s="231">
        <f t="shared" si="1906"/>
        <v>0</v>
      </c>
      <c r="DW272" s="231">
        <f t="shared" si="1906"/>
        <v>0</v>
      </c>
      <c r="DX272" s="231">
        <f t="shared" si="1906"/>
        <v>0</v>
      </c>
      <c r="DY272" s="231">
        <f t="shared" si="1906"/>
        <v>0</v>
      </c>
      <c r="DZ272" s="231">
        <f t="shared" si="1906"/>
        <v>0</v>
      </c>
      <c r="EA272" s="231">
        <f t="shared" si="1906"/>
        <v>0</v>
      </c>
      <c r="EB272" s="231">
        <f t="shared" si="1906"/>
        <v>0</v>
      </c>
      <c r="EC272" s="231">
        <f t="shared" si="1906"/>
        <v>0</v>
      </c>
      <c r="ED272" s="231">
        <f t="shared" si="1906"/>
        <v>0</v>
      </c>
      <c r="EE272" s="231">
        <f t="shared" si="1906"/>
        <v>0</v>
      </c>
      <c r="EF272" s="231">
        <f t="shared" si="1906"/>
        <v>0</v>
      </c>
      <c r="EG272" s="231">
        <f t="shared" si="1906"/>
        <v>0</v>
      </c>
      <c r="EH272" s="231">
        <f t="shared" ref="EH272:GS272" si="1907">IF($F272="No",0,IF(MOD(EH$3/($F262*12),1)=0,1,0))</f>
        <v>0</v>
      </c>
      <c r="EI272" s="231">
        <f t="shared" si="1907"/>
        <v>0</v>
      </c>
      <c r="EJ272" s="231">
        <f t="shared" si="1907"/>
        <v>0</v>
      </c>
      <c r="EK272" s="231">
        <f t="shared" si="1907"/>
        <v>0</v>
      </c>
      <c r="EL272" s="231">
        <f t="shared" si="1907"/>
        <v>0</v>
      </c>
      <c r="EM272" s="231">
        <f t="shared" si="1907"/>
        <v>0</v>
      </c>
      <c r="EN272" s="231">
        <f t="shared" si="1907"/>
        <v>0</v>
      </c>
      <c r="EO272" s="231">
        <f t="shared" si="1907"/>
        <v>0</v>
      </c>
      <c r="EP272" s="231">
        <f t="shared" si="1907"/>
        <v>0</v>
      </c>
      <c r="EQ272" s="231">
        <f t="shared" si="1907"/>
        <v>0</v>
      </c>
      <c r="ER272" s="231">
        <f t="shared" si="1907"/>
        <v>0</v>
      </c>
      <c r="ES272" s="231">
        <f t="shared" si="1907"/>
        <v>0</v>
      </c>
      <c r="ET272" s="231">
        <f t="shared" si="1907"/>
        <v>0</v>
      </c>
      <c r="EU272" s="231">
        <f t="shared" si="1907"/>
        <v>0</v>
      </c>
      <c r="EV272" s="231">
        <f t="shared" si="1907"/>
        <v>0</v>
      </c>
      <c r="EW272" s="231">
        <f t="shared" si="1907"/>
        <v>0</v>
      </c>
      <c r="EX272" s="231">
        <f t="shared" si="1907"/>
        <v>0</v>
      </c>
      <c r="EY272" s="231">
        <f t="shared" si="1907"/>
        <v>0</v>
      </c>
      <c r="EZ272" s="231">
        <f t="shared" si="1907"/>
        <v>0</v>
      </c>
      <c r="FA272" s="231">
        <f t="shared" si="1907"/>
        <v>0</v>
      </c>
      <c r="FB272" s="231">
        <f t="shared" si="1907"/>
        <v>0</v>
      </c>
      <c r="FC272" s="231">
        <f t="shared" si="1907"/>
        <v>0</v>
      </c>
      <c r="FD272" s="231">
        <f t="shared" si="1907"/>
        <v>0</v>
      </c>
      <c r="FE272" s="231">
        <f t="shared" si="1907"/>
        <v>0</v>
      </c>
      <c r="FF272" s="231">
        <f t="shared" si="1907"/>
        <v>0</v>
      </c>
      <c r="FG272" s="231">
        <f t="shared" si="1907"/>
        <v>0</v>
      </c>
      <c r="FH272" s="231">
        <f t="shared" si="1907"/>
        <v>0</v>
      </c>
      <c r="FI272" s="231">
        <f t="shared" si="1907"/>
        <v>0</v>
      </c>
      <c r="FJ272" s="231">
        <f t="shared" si="1907"/>
        <v>0</v>
      </c>
      <c r="FK272" s="231">
        <f t="shared" si="1907"/>
        <v>0</v>
      </c>
      <c r="FL272" s="231">
        <f t="shared" si="1907"/>
        <v>0</v>
      </c>
      <c r="FM272" s="231">
        <f t="shared" si="1907"/>
        <v>0</v>
      </c>
      <c r="FN272" s="231">
        <f t="shared" si="1907"/>
        <v>0</v>
      </c>
      <c r="FO272" s="231">
        <f t="shared" si="1907"/>
        <v>0</v>
      </c>
      <c r="FP272" s="231">
        <f t="shared" si="1907"/>
        <v>0</v>
      </c>
      <c r="FQ272" s="231">
        <f t="shared" si="1907"/>
        <v>0</v>
      </c>
      <c r="FR272" s="231">
        <f t="shared" si="1907"/>
        <v>0</v>
      </c>
      <c r="FS272" s="231">
        <f t="shared" si="1907"/>
        <v>0</v>
      </c>
      <c r="FT272" s="231">
        <f t="shared" si="1907"/>
        <v>0</v>
      </c>
      <c r="FU272" s="231">
        <f t="shared" si="1907"/>
        <v>0</v>
      </c>
      <c r="FV272" s="231">
        <f t="shared" si="1907"/>
        <v>0</v>
      </c>
      <c r="FW272" s="231">
        <f t="shared" si="1907"/>
        <v>0</v>
      </c>
      <c r="FX272" s="231">
        <f t="shared" si="1907"/>
        <v>0</v>
      </c>
      <c r="FY272" s="231">
        <f t="shared" si="1907"/>
        <v>0</v>
      </c>
      <c r="FZ272" s="231">
        <f t="shared" si="1907"/>
        <v>0</v>
      </c>
      <c r="GA272" s="231">
        <f t="shared" si="1907"/>
        <v>0</v>
      </c>
      <c r="GB272" s="231">
        <f t="shared" si="1907"/>
        <v>0</v>
      </c>
      <c r="GC272" s="231">
        <f t="shared" si="1907"/>
        <v>0</v>
      </c>
      <c r="GD272" s="231">
        <f t="shared" si="1907"/>
        <v>0</v>
      </c>
      <c r="GE272" s="231">
        <f t="shared" si="1907"/>
        <v>0</v>
      </c>
      <c r="GF272" s="231">
        <f t="shared" si="1907"/>
        <v>0</v>
      </c>
      <c r="GG272" s="231">
        <f t="shared" si="1907"/>
        <v>0</v>
      </c>
      <c r="GH272" s="231">
        <f t="shared" si="1907"/>
        <v>0</v>
      </c>
      <c r="GI272" s="231">
        <f t="shared" si="1907"/>
        <v>0</v>
      </c>
      <c r="GJ272" s="231">
        <f t="shared" si="1907"/>
        <v>0</v>
      </c>
      <c r="GK272" s="231">
        <f t="shared" si="1907"/>
        <v>0</v>
      </c>
      <c r="GL272" s="231">
        <f t="shared" si="1907"/>
        <v>0</v>
      </c>
      <c r="GM272" s="231">
        <f t="shared" si="1907"/>
        <v>0</v>
      </c>
      <c r="GN272" s="231">
        <f t="shared" si="1907"/>
        <v>0</v>
      </c>
      <c r="GO272" s="231">
        <f t="shared" si="1907"/>
        <v>0</v>
      </c>
      <c r="GP272" s="231">
        <f t="shared" si="1907"/>
        <v>0</v>
      </c>
      <c r="GQ272" s="231">
        <f t="shared" si="1907"/>
        <v>0</v>
      </c>
      <c r="GR272" s="231">
        <f t="shared" si="1907"/>
        <v>0</v>
      </c>
      <c r="GS272" s="231">
        <f t="shared" si="1907"/>
        <v>0</v>
      </c>
      <c r="GT272" s="231">
        <f t="shared" ref="GT272:IN272" si="1908">IF($F272="No",0,IF(MOD(GT$3/($F262*12),1)=0,1,0))</f>
        <v>0</v>
      </c>
      <c r="GU272" s="231">
        <f t="shared" si="1908"/>
        <v>0</v>
      </c>
      <c r="GV272" s="231">
        <f t="shared" si="1908"/>
        <v>0</v>
      </c>
      <c r="GW272" s="231">
        <f t="shared" si="1908"/>
        <v>0</v>
      </c>
      <c r="GX272" s="231">
        <f t="shared" si="1908"/>
        <v>0</v>
      </c>
      <c r="GY272" s="231">
        <f t="shared" si="1908"/>
        <v>0</v>
      </c>
      <c r="GZ272" s="231">
        <f t="shared" si="1908"/>
        <v>0</v>
      </c>
      <c r="HA272" s="231">
        <f t="shared" si="1908"/>
        <v>0</v>
      </c>
      <c r="HB272" s="231">
        <f t="shared" si="1908"/>
        <v>0</v>
      </c>
      <c r="HC272" s="231">
        <f t="shared" si="1908"/>
        <v>0</v>
      </c>
      <c r="HD272" s="231">
        <f t="shared" si="1908"/>
        <v>0</v>
      </c>
      <c r="HE272" s="231">
        <f t="shared" si="1908"/>
        <v>0</v>
      </c>
      <c r="HF272" s="231">
        <f t="shared" si="1908"/>
        <v>0</v>
      </c>
      <c r="HG272" s="231">
        <f t="shared" si="1908"/>
        <v>0</v>
      </c>
      <c r="HH272" s="231">
        <f t="shared" si="1908"/>
        <v>0</v>
      </c>
      <c r="HI272" s="231">
        <f t="shared" si="1908"/>
        <v>0</v>
      </c>
      <c r="HJ272" s="231">
        <f t="shared" si="1908"/>
        <v>0</v>
      </c>
      <c r="HK272" s="231">
        <f t="shared" si="1908"/>
        <v>0</v>
      </c>
      <c r="HL272" s="231">
        <f t="shared" si="1908"/>
        <v>0</v>
      </c>
      <c r="HM272" s="231">
        <f t="shared" si="1908"/>
        <v>0</v>
      </c>
      <c r="HN272" s="231">
        <f t="shared" si="1908"/>
        <v>0</v>
      </c>
      <c r="HO272" s="231">
        <f t="shared" si="1908"/>
        <v>0</v>
      </c>
      <c r="HP272" s="231">
        <f t="shared" si="1908"/>
        <v>0</v>
      </c>
      <c r="HQ272" s="231">
        <f t="shared" si="1908"/>
        <v>0</v>
      </c>
      <c r="HR272" s="231">
        <f t="shared" si="1908"/>
        <v>0</v>
      </c>
      <c r="HS272" s="231">
        <f t="shared" si="1908"/>
        <v>0</v>
      </c>
      <c r="HT272" s="231">
        <f t="shared" si="1908"/>
        <v>0</v>
      </c>
      <c r="HU272" s="231">
        <f t="shared" si="1908"/>
        <v>0</v>
      </c>
      <c r="HV272" s="231">
        <f t="shared" si="1908"/>
        <v>0</v>
      </c>
      <c r="HW272" s="231">
        <f t="shared" si="1908"/>
        <v>0</v>
      </c>
      <c r="HX272" s="231">
        <f t="shared" si="1908"/>
        <v>0</v>
      </c>
      <c r="HY272" s="231">
        <f t="shared" si="1908"/>
        <v>0</v>
      </c>
      <c r="HZ272" s="231">
        <f t="shared" si="1908"/>
        <v>0</v>
      </c>
      <c r="IA272" s="231">
        <f t="shared" si="1908"/>
        <v>0</v>
      </c>
      <c r="IB272" s="231">
        <f t="shared" si="1908"/>
        <v>0</v>
      </c>
      <c r="IC272" s="231">
        <f t="shared" si="1908"/>
        <v>0</v>
      </c>
      <c r="ID272" s="231">
        <f t="shared" si="1908"/>
        <v>0</v>
      </c>
      <c r="IE272" s="231">
        <f t="shared" si="1908"/>
        <v>0</v>
      </c>
      <c r="IF272" s="231">
        <f t="shared" si="1908"/>
        <v>0</v>
      </c>
      <c r="IG272" s="231">
        <f t="shared" si="1908"/>
        <v>0</v>
      </c>
      <c r="IH272" s="231">
        <f t="shared" si="1908"/>
        <v>0</v>
      </c>
      <c r="II272" s="231">
        <f t="shared" si="1908"/>
        <v>0</v>
      </c>
      <c r="IJ272" s="231">
        <f t="shared" si="1908"/>
        <v>0</v>
      </c>
      <c r="IK272" s="231">
        <f t="shared" si="1908"/>
        <v>0</v>
      </c>
      <c r="IL272" s="231">
        <f t="shared" si="1908"/>
        <v>0</v>
      </c>
      <c r="IM272" s="231">
        <f t="shared" si="1908"/>
        <v>0</v>
      </c>
      <c r="IN272" s="231">
        <f t="shared" si="1908"/>
        <v>0</v>
      </c>
    </row>
    <row r="273" spans="2:248" ht="12.6" outlineLevel="1">
      <c r="D273" s="19" t="str">
        <f>D263</f>
        <v xml:space="preserve">Pumping + PV </v>
      </c>
      <c r="F273" s="84" t="str">
        <f>Assumptions!H87</f>
        <v>Yes</v>
      </c>
      <c r="G273" s="101" t="str">
        <f t="shared" si="1904"/>
        <v>USD</v>
      </c>
      <c r="I273" s="231"/>
      <c r="J273" s="231">
        <f t="shared" ref="J273:BU273" si="1909">IF($F273="No",0,IF(MOD(J$3/($F263*12),1)=0,1,0))</f>
        <v>0</v>
      </c>
      <c r="K273" s="231">
        <f t="shared" si="1909"/>
        <v>0</v>
      </c>
      <c r="L273" s="231">
        <f t="shared" si="1909"/>
        <v>0</v>
      </c>
      <c r="M273" s="231">
        <f t="shared" si="1909"/>
        <v>0</v>
      </c>
      <c r="N273" s="231">
        <f t="shared" si="1909"/>
        <v>0</v>
      </c>
      <c r="O273" s="231">
        <f t="shared" si="1909"/>
        <v>0</v>
      </c>
      <c r="P273" s="231">
        <f t="shared" si="1909"/>
        <v>0</v>
      </c>
      <c r="Q273" s="231">
        <f t="shared" si="1909"/>
        <v>0</v>
      </c>
      <c r="R273" s="231">
        <f t="shared" si="1909"/>
        <v>0</v>
      </c>
      <c r="S273" s="231">
        <f t="shared" si="1909"/>
        <v>0</v>
      </c>
      <c r="T273" s="231">
        <f t="shared" si="1909"/>
        <v>0</v>
      </c>
      <c r="U273" s="231">
        <f t="shared" si="1909"/>
        <v>0</v>
      </c>
      <c r="V273" s="231">
        <f t="shared" si="1909"/>
        <v>0</v>
      </c>
      <c r="W273" s="231">
        <f t="shared" si="1909"/>
        <v>0</v>
      </c>
      <c r="X273" s="231">
        <f t="shared" si="1909"/>
        <v>0</v>
      </c>
      <c r="Y273" s="231">
        <f t="shared" si="1909"/>
        <v>0</v>
      </c>
      <c r="Z273" s="231">
        <f t="shared" si="1909"/>
        <v>0</v>
      </c>
      <c r="AA273" s="231">
        <f t="shared" si="1909"/>
        <v>0</v>
      </c>
      <c r="AB273" s="231">
        <f t="shared" si="1909"/>
        <v>0</v>
      </c>
      <c r="AC273" s="231">
        <f t="shared" si="1909"/>
        <v>0</v>
      </c>
      <c r="AD273" s="231">
        <f t="shared" si="1909"/>
        <v>0</v>
      </c>
      <c r="AE273" s="231">
        <f t="shared" si="1909"/>
        <v>0</v>
      </c>
      <c r="AF273" s="231">
        <f t="shared" si="1909"/>
        <v>0</v>
      </c>
      <c r="AG273" s="231">
        <f t="shared" si="1909"/>
        <v>0</v>
      </c>
      <c r="AH273" s="231">
        <f t="shared" si="1909"/>
        <v>0</v>
      </c>
      <c r="AI273" s="231">
        <f t="shared" si="1909"/>
        <v>0</v>
      </c>
      <c r="AJ273" s="231">
        <f t="shared" si="1909"/>
        <v>0</v>
      </c>
      <c r="AK273" s="231">
        <f t="shared" si="1909"/>
        <v>0</v>
      </c>
      <c r="AL273" s="231">
        <f t="shared" si="1909"/>
        <v>0</v>
      </c>
      <c r="AM273" s="231">
        <f t="shared" si="1909"/>
        <v>0</v>
      </c>
      <c r="AN273" s="231">
        <f t="shared" si="1909"/>
        <v>0</v>
      </c>
      <c r="AO273" s="231">
        <f t="shared" si="1909"/>
        <v>0</v>
      </c>
      <c r="AP273" s="231">
        <f t="shared" si="1909"/>
        <v>0</v>
      </c>
      <c r="AQ273" s="231">
        <f t="shared" si="1909"/>
        <v>0</v>
      </c>
      <c r="AR273" s="231">
        <f t="shared" si="1909"/>
        <v>0</v>
      </c>
      <c r="AS273" s="231">
        <f t="shared" si="1909"/>
        <v>0</v>
      </c>
      <c r="AT273" s="231">
        <f t="shared" si="1909"/>
        <v>0</v>
      </c>
      <c r="AU273" s="231">
        <f t="shared" si="1909"/>
        <v>0</v>
      </c>
      <c r="AV273" s="231">
        <f t="shared" si="1909"/>
        <v>0</v>
      </c>
      <c r="AW273" s="231">
        <f t="shared" si="1909"/>
        <v>0</v>
      </c>
      <c r="AX273" s="231">
        <f t="shared" si="1909"/>
        <v>0</v>
      </c>
      <c r="AY273" s="231">
        <f t="shared" si="1909"/>
        <v>0</v>
      </c>
      <c r="AZ273" s="231">
        <f t="shared" si="1909"/>
        <v>0</v>
      </c>
      <c r="BA273" s="231">
        <f t="shared" si="1909"/>
        <v>0</v>
      </c>
      <c r="BB273" s="231">
        <f t="shared" si="1909"/>
        <v>0</v>
      </c>
      <c r="BC273" s="231">
        <f t="shared" si="1909"/>
        <v>0</v>
      </c>
      <c r="BD273" s="231">
        <f t="shared" si="1909"/>
        <v>0</v>
      </c>
      <c r="BE273" s="231">
        <f t="shared" si="1909"/>
        <v>0</v>
      </c>
      <c r="BF273" s="231">
        <f t="shared" si="1909"/>
        <v>0</v>
      </c>
      <c r="BG273" s="231">
        <f t="shared" si="1909"/>
        <v>0</v>
      </c>
      <c r="BH273" s="231">
        <f t="shared" si="1909"/>
        <v>0</v>
      </c>
      <c r="BI273" s="231">
        <f t="shared" si="1909"/>
        <v>0</v>
      </c>
      <c r="BJ273" s="231">
        <f t="shared" si="1909"/>
        <v>0</v>
      </c>
      <c r="BK273" s="231">
        <f t="shared" si="1909"/>
        <v>0</v>
      </c>
      <c r="BL273" s="231">
        <f t="shared" si="1909"/>
        <v>0</v>
      </c>
      <c r="BM273" s="231">
        <f t="shared" si="1909"/>
        <v>0</v>
      </c>
      <c r="BN273" s="231">
        <f t="shared" si="1909"/>
        <v>0</v>
      </c>
      <c r="BO273" s="231">
        <f t="shared" si="1909"/>
        <v>0</v>
      </c>
      <c r="BP273" s="231">
        <f t="shared" si="1909"/>
        <v>0</v>
      </c>
      <c r="BQ273" s="231">
        <f t="shared" si="1909"/>
        <v>0</v>
      </c>
      <c r="BR273" s="231">
        <f t="shared" si="1909"/>
        <v>0</v>
      </c>
      <c r="BS273" s="231">
        <f t="shared" si="1909"/>
        <v>0</v>
      </c>
      <c r="BT273" s="231">
        <f t="shared" si="1909"/>
        <v>0</v>
      </c>
      <c r="BU273" s="231">
        <f t="shared" si="1909"/>
        <v>0</v>
      </c>
      <c r="BV273" s="231">
        <f t="shared" ref="BV273:EG273" si="1910">IF($F273="No",0,IF(MOD(BV$3/($F263*12),1)=0,1,0))</f>
        <v>0</v>
      </c>
      <c r="BW273" s="231">
        <f t="shared" si="1910"/>
        <v>0</v>
      </c>
      <c r="BX273" s="231">
        <f t="shared" si="1910"/>
        <v>0</v>
      </c>
      <c r="BY273" s="231">
        <f t="shared" si="1910"/>
        <v>0</v>
      </c>
      <c r="BZ273" s="231">
        <f t="shared" si="1910"/>
        <v>0</v>
      </c>
      <c r="CA273" s="231">
        <f t="shared" si="1910"/>
        <v>0</v>
      </c>
      <c r="CB273" s="231">
        <f t="shared" si="1910"/>
        <v>0</v>
      </c>
      <c r="CC273" s="231">
        <f t="shared" si="1910"/>
        <v>0</v>
      </c>
      <c r="CD273" s="231">
        <f t="shared" si="1910"/>
        <v>0</v>
      </c>
      <c r="CE273" s="231">
        <f t="shared" si="1910"/>
        <v>0</v>
      </c>
      <c r="CF273" s="231">
        <f t="shared" si="1910"/>
        <v>0</v>
      </c>
      <c r="CG273" s="231">
        <f t="shared" si="1910"/>
        <v>0</v>
      </c>
      <c r="CH273" s="231">
        <f t="shared" si="1910"/>
        <v>0</v>
      </c>
      <c r="CI273" s="231">
        <f t="shared" si="1910"/>
        <v>0</v>
      </c>
      <c r="CJ273" s="231">
        <f t="shared" si="1910"/>
        <v>0</v>
      </c>
      <c r="CK273" s="231">
        <f t="shared" si="1910"/>
        <v>0</v>
      </c>
      <c r="CL273" s="231">
        <f t="shared" si="1910"/>
        <v>0</v>
      </c>
      <c r="CM273" s="231">
        <f t="shared" si="1910"/>
        <v>0</v>
      </c>
      <c r="CN273" s="231">
        <f t="shared" si="1910"/>
        <v>0</v>
      </c>
      <c r="CO273" s="231">
        <f t="shared" si="1910"/>
        <v>0</v>
      </c>
      <c r="CP273" s="231">
        <f t="shared" si="1910"/>
        <v>0</v>
      </c>
      <c r="CQ273" s="231">
        <f t="shared" si="1910"/>
        <v>0</v>
      </c>
      <c r="CR273" s="231">
        <f t="shared" si="1910"/>
        <v>0</v>
      </c>
      <c r="CS273" s="231">
        <f t="shared" si="1910"/>
        <v>0</v>
      </c>
      <c r="CT273" s="231">
        <f t="shared" si="1910"/>
        <v>0</v>
      </c>
      <c r="CU273" s="231">
        <f t="shared" si="1910"/>
        <v>0</v>
      </c>
      <c r="CV273" s="231">
        <f t="shared" si="1910"/>
        <v>0</v>
      </c>
      <c r="CW273" s="231">
        <f t="shared" si="1910"/>
        <v>0</v>
      </c>
      <c r="CX273" s="231">
        <f t="shared" si="1910"/>
        <v>0</v>
      </c>
      <c r="CY273" s="231">
        <f t="shared" si="1910"/>
        <v>0</v>
      </c>
      <c r="CZ273" s="231">
        <f t="shared" si="1910"/>
        <v>0</v>
      </c>
      <c r="DA273" s="231">
        <f t="shared" si="1910"/>
        <v>0</v>
      </c>
      <c r="DB273" s="231">
        <f t="shared" si="1910"/>
        <v>0</v>
      </c>
      <c r="DC273" s="231">
        <f t="shared" si="1910"/>
        <v>0</v>
      </c>
      <c r="DD273" s="231">
        <f t="shared" si="1910"/>
        <v>0</v>
      </c>
      <c r="DE273" s="231">
        <f t="shared" si="1910"/>
        <v>0</v>
      </c>
      <c r="DF273" s="231">
        <f t="shared" si="1910"/>
        <v>0</v>
      </c>
      <c r="DG273" s="231">
        <f t="shared" si="1910"/>
        <v>0</v>
      </c>
      <c r="DH273" s="231">
        <f t="shared" si="1910"/>
        <v>0</v>
      </c>
      <c r="DI273" s="231">
        <f t="shared" si="1910"/>
        <v>0</v>
      </c>
      <c r="DJ273" s="231">
        <f t="shared" si="1910"/>
        <v>0</v>
      </c>
      <c r="DK273" s="231">
        <f t="shared" si="1910"/>
        <v>0</v>
      </c>
      <c r="DL273" s="231">
        <f t="shared" si="1910"/>
        <v>0</v>
      </c>
      <c r="DM273" s="231">
        <f t="shared" si="1910"/>
        <v>0</v>
      </c>
      <c r="DN273" s="231">
        <f t="shared" si="1910"/>
        <v>0</v>
      </c>
      <c r="DO273" s="231">
        <f t="shared" si="1910"/>
        <v>0</v>
      </c>
      <c r="DP273" s="231">
        <f t="shared" si="1910"/>
        <v>0</v>
      </c>
      <c r="DQ273" s="231">
        <f t="shared" si="1910"/>
        <v>0</v>
      </c>
      <c r="DR273" s="231">
        <f t="shared" si="1910"/>
        <v>0</v>
      </c>
      <c r="DS273" s="231">
        <f t="shared" si="1910"/>
        <v>0</v>
      </c>
      <c r="DT273" s="231">
        <f t="shared" si="1910"/>
        <v>0</v>
      </c>
      <c r="DU273" s="231">
        <f t="shared" si="1910"/>
        <v>0</v>
      </c>
      <c r="DV273" s="231">
        <f t="shared" si="1910"/>
        <v>0</v>
      </c>
      <c r="DW273" s="231">
        <f t="shared" si="1910"/>
        <v>0</v>
      </c>
      <c r="DX273" s="231">
        <f t="shared" si="1910"/>
        <v>0</v>
      </c>
      <c r="DY273" s="231">
        <f t="shared" si="1910"/>
        <v>0</v>
      </c>
      <c r="DZ273" s="231">
        <f t="shared" si="1910"/>
        <v>0</v>
      </c>
      <c r="EA273" s="231">
        <f t="shared" si="1910"/>
        <v>0</v>
      </c>
      <c r="EB273" s="231">
        <f t="shared" si="1910"/>
        <v>0</v>
      </c>
      <c r="EC273" s="231">
        <f t="shared" si="1910"/>
        <v>0</v>
      </c>
      <c r="ED273" s="231">
        <f t="shared" si="1910"/>
        <v>0</v>
      </c>
      <c r="EE273" s="231">
        <f t="shared" si="1910"/>
        <v>0</v>
      </c>
      <c r="EF273" s="231">
        <f t="shared" si="1910"/>
        <v>0</v>
      </c>
      <c r="EG273" s="231">
        <f t="shared" si="1910"/>
        <v>0</v>
      </c>
      <c r="EH273" s="231">
        <f t="shared" ref="EH273:GS273" si="1911">IF($F273="No",0,IF(MOD(EH$3/($F263*12),1)=0,1,0))</f>
        <v>0</v>
      </c>
      <c r="EI273" s="231">
        <f t="shared" si="1911"/>
        <v>0</v>
      </c>
      <c r="EJ273" s="231">
        <f t="shared" si="1911"/>
        <v>0</v>
      </c>
      <c r="EK273" s="231">
        <f t="shared" si="1911"/>
        <v>0</v>
      </c>
      <c r="EL273" s="231">
        <f t="shared" si="1911"/>
        <v>0</v>
      </c>
      <c r="EM273" s="231">
        <f t="shared" si="1911"/>
        <v>0</v>
      </c>
      <c r="EN273" s="231">
        <f t="shared" si="1911"/>
        <v>0</v>
      </c>
      <c r="EO273" s="231">
        <f t="shared" si="1911"/>
        <v>0</v>
      </c>
      <c r="EP273" s="231">
        <f t="shared" si="1911"/>
        <v>0</v>
      </c>
      <c r="EQ273" s="231">
        <f t="shared" si="1911"/>
        <v>0</v>
      </c>
      <c r="ER273" s="231">
        <f t="shared" si="1911"/>
        <v>0</v>
      </c>
      <c r="ES273" s="231">
        <f t="shared" si="1911"/>
        <v>0</v>
      </c>
      <c r="ET273" s="231">
        <f t="shared" si="1911"/>
        <v>0</v>
      </c>
      <c r="EU273" s="231">
        <f t="shared" si="1911"/>
        <v>0</v>
      </c>
      <c r="EV273" s="231">
        <f t="shared" si="1911"/>
        <v>1</v>
      </c>
      <c r="EW273" s="231">
        <f t="shared" si="1911"/>
        <v>0</v>
      </c>
      <c r="EX273" s="231">
        <f t="shared" si="1911"/>
        <v>0</v>
      </c>
      <c r="EY273" s="231">
        <f t="shared" si="1911"/>
        <v>0</v>
      </c>
      <c r="EZ273" s="231">
        <f t="shared" si="1911"/>
        <v>0</v>
      </c>
      <c r="FA273" s="231">
        <f t="shared" si="1911"/>
        <v>0</v>
      </c>
      <c r="FB273" s="231">
        <f t="shared" si="1911"/>
        <v>0</v>
      </c>
      <c r="FC273" s="231">
        <f t="shared" si="1911"/>
        <v>0</v>
      </c>
      <c r="FD273" s="231">
        <f t="shared" si="1911"/>
        <v>0</v>
      </c>
      <c r="FE273" s="231">
        <f t="shared" si="1911"/>
        <v>0</v>
      </c>
      <c r="FF273" s="231">
        <f t="shared" si="1911"/>
        <v>0</v>
      </c>
      <c r="FG273" s="231">
        <f t="shared" si="1911"/>
        <v>0</v>
      </c>
      <c r="FH273" s="231">
        <f t="shared" si="1911"/>
        <v>0</v>
      </c>
      <c r="FI273" s="231">
        <f t="shared" si="1911"/>
        <v>0</v>
      </c>
      <c r="FJ273" s="231">
        <f t="shared" si="1911"/>
        <v>0</v>
      </c>
      <c r="FK273" s="231">
        <f t="shared" si="1911"/>
        <v>0</v>
      </c>
      <c r="FL273" s="231">
        <f t="shared" si="1911"/>
        <v>0</v>
      </c>
      <c r="FM273" s="231">
        <f t="shared" si="1911"/>
        <v>0</v>
      </c>
      <c r="FN273" s="231">
        <f t="shared" si="1911"/>
        <v>0</v>
      </c>
      <c r="FO273" s="231">
        <f t="shared" si="1911"/>
        <v>0</v>
      </c>
      <c r="FP273" s="231">
        <f t="shared" si="1911"/>
        <v>0</v>
      </c>
      <c r="FQ273" s="231">
        <f t="shared" si="1911"/>
        <v>0</v>
      </c>
      <c r="FR273" s="231">
        <f t="shared" si="1911"/>
        <v>0</v>
      </c>
      <c r="FS273" s="231">
        <f t="shared" si="1911"/>
        <v>0</v>
      </c>
      <c r="FT273" s="231">
        <f t="shared" si="1911"/>
        <v>0</v>
      </c>
      <c r="FU273" s="231">
        <f t="shared" si="1911"/>
        <v>0</v>
      </c>
      <c r="FV273" s="231">
        <f t="shared" si="1911"/>
        <v>0</v>
      </c>
      <c r="FW273" s="231">
        <f t="shared" si="1911"/>
        <v>0</v>
      </c>
      <c r="FX273" s="231">
        <f t="shared" si="1911"/>
        <v>0</v>
      </c>
      <c r="FY273" s="231">
        <f t="shared" si="1911"/>
        <v>0</v>
      </c>
      <c r="FZ273" s="231">
        <f t="shared" si="1911"/>
        <v>0</v>
      </c>
      <c r="GA273" s="231">
        <f t="shared" si="1911"/>
        <v>0</v>
      </c>
      <c r="GB273" s="231">
        <f t="shared" si="1911"/>
        <v>0</v>
      </c>
      <c r="GC273" s="231">
        <f t="shared" si="1911"/>
        <v>0</v>
      </c>
      <c r="GD273" s="231">
        <f t="shared" si="1911"/>
        <v>0</v>
      </c>
      <c r="GE273" s="231">
        <f t="shared" si="1911"/>
        <v>0</v>
      </c>
      <c r="GF273" s="231">
        <f t="shared" si="1911"/>
        <v>0</v>
      </c>
      <c r="GG273" s="231">
        <f t="shared" si="1911"/>
        <v>0</v>
      </c>
      <c r="GH273" s="231">
        <f t="shared" si="1911"/>
        <v>0</v>
      </c>
      <c r="GI273" s="231">
        <f t="shared" si="1911"/>
        <v>0</v>
      </c>
      <c r="GJ273" s="231">
        <f t="shared" si="1911"/>
        <v>0</v>
      </c>
      <c r="GK273" s="231">
        <f t="shared" si="1911"/>
        <v>0</v>
      </c>
      <c r="GL273" s="231">
        <f t="shared" si="1911"/>
        <v>0</v>
      </c>
      <c r="GM273" s="231">
        <f t="shared" si="1911"/>
        <v>0</v>
      </c>
      <c r="GN273" s="231">
        <f t="shared" si="1911"/>
        <v>0</v>
      </c>
      <c r="GO273" s="231">
        <f t="shared" si="1911"/>
        <v>0</v>
      </c>
      <c r="GP273" s="231">
        <f t="shared" si="1911"/>
        <v>0</v>
      </c>
      <c r="GQ273" s="231">
        <f t="shared" si="1911"/>
        <v>0</v>
      </c>
      <c r="GR273" s="231">
        <f t="shared" si="1911"/>
        <v>0</v>
      </c>
      <c r="GS273" s="231">
        <f t="shared" si="1911"/>
        <v>0</v>
      </c>
      <c r="GT273" s="231">
        <f t="shared" ref="GT273:IN273" si="1912">IF($F273="No",0,IF(MOD(GT$3/($F263*12),1)=0,1,0))</f>
        <v>0</v>
      </c>
      <c r="GU273" s="231">
        <f t="shared" si="1912"/>
        <v>0</v>
      </c>
      <c r="GV273" s="231">
        <f t="shared" si="1912"/>
        <v>0</v>
      </c>
      <c r="GW273" s="231">
        <f t="shared" si="1912"/>
        <v>0</v>
      </c>
      <c r="GX273" s="231">
        <f t="shared" si="1912"/>
        <v>0</v>
      </c>
      <c r="GY273" s="231">
        <f t="shared" si="1912"/>
        <v>0</v>
      </c>
      <c r="GZ273" s="231">
        <f t="shared" si="1912"/>
        <v>0</v>
      </c>
      <c r="HA273" s="231">
        <f t="shared" si="1912"/>
        <v>0</v>
      </c>
      <c r="HB273" s="231">
        <f t="shared" si="1912"/>
        <v>0</v>
      </c>
      <c r="HC273" s="231">
        <f t="shared" si="1912"/>
        <v>0</v>
      </c>
      <c r="HD273" s="231">
        <f t="shared" si="1912"/>
        <v>0</v>
      </c>
      <c r="HE273" s="231">
        <f t="shared" si="1912"/>
        <v>0</v>
      </c>
      <c r="HF273" s="231">
        <f t="shared" si="1912"/>
        <v>0</v>
      </c>
      <c r="HG273" s="231">
        <f t="shared" si="1912"/>
        <v>0</v>
      </c>
      <c r="HH273" s="231">
        <f t="shared" si="1912"/>
        <v>0</v>
      </c>
      <c r="HI273" s="231">
        <f t="shared" si="1912"/>
        <v>0</v>
      </c>
      <c r="HJ273" s="231">
        <f t="shared" si="1912"/>
        <v>0</v>
      </c>
      <c r="HK273" s="231">
        <f t="shared" si="1912"/>
        <v>0</v>
      </c>
      <c r="HL273" s="231">
        <f t="shared" si="1912"/>
        <v>0</v>
      </c>
      <c r="HM273" s="231">
        <f t="shared" si="1912"/>
        <v>0</v>
      </c>
      <c r="HN273" s="231">
        <f t="shared" si="1912"/>
        <v>0</v>
      </c>
      <c r="HO273" s="231">
        <f t="shared" si="1912"/>
        <v>0</v>
      </c>
      <c r="HP273" s="231">
        <f t="shared" si="1912"/>
        <v>0</v>
      </c>
      <c r="HQ273" s="231">
        <f t="shared" si="1912"/>
        <v>0</v>
      </c>
      <c r="HR273" s="231">
        <f t="shared" si="1912"/>
        <v>0</v>
      </c>
      <c r="HS273" s="231">
        <f t="shared" si="1912"/>
        <v>0</v>
      </c>
      <c r="HT273" s="231">
        <f t="shared" si="1912"/>
        <v>0</v>
      </c>
      <c r="HU273" s="231">
        <f t="shared" si="1912"/>
        <v>0</v>
      </c>
      <c r="HV273" s="231">
        <f t="shared" si="1912"/>
        <v>0</v>
      </c>
      <c r="HW273" s="231">
        <f t="shared" si="1912"/>
        <v>0</v>
      </c>
      <c r="HX273" s="231">
        <f t="shared" si="1912"/>
        <v>0</v>
      </c>
      <c r="HY273" s="231">
        <f t="shared" si="1912"/>
        <v>0</v>
      </c>
      <c r="HZ273" s="231">
        <f t="shared" si="1912"/>
        <v>0</v>
      </c>
      <c r="IA273" s="231">
        <f t="shared" si="1912"/>
        <v>0</v>
      </c>
      <c r="IB273" s="231">
        <f t="shared" si="1912"/>
        <v>0</v>
      </c>
      <c r="IC273" s="231">
        <f t="shared" si="1912"/>
        <v>0</v>
      </c>
      <c r="ID273" s="231">
        <f t="shared" si="1912"/>
        <v>0</v>
      </c>
      <c r="IE273" s="231">
        <f t="shared" si="1912"/>
        <v>0</v>
      </c>
      <c r="IF273" s="231">
        <f t="shared" si="1912"/>
        <v>0</v>
      </c>
      <c r="IG273" s="231">
        <f t="shared" si="1912"/>
        <v>0</v>
      </c>
      <c r="IH273" s="231">
        <f t="shared" si="1912"/>
        <v>0</v>
      </c>
      <c r="II273" s="231">
        <f t="shared" si="1912"/>
        <v>0</v>
      </c>
      <c r="IJ273" s="231">
        <f t="shared" si="1912"/>
        <v>0</v>
      </c>
      <c r="IK273" s="231">
        <f t="shared" si="1912"/>
        <v>0</v>
      </c>
      <c r="IL273" s="231">
        <f t="shared" si="1912"/>
        <v>0</v>
      </c>
      <c r="IM273" s="231">
        <f t="shared" si="1912"/>
        <v>0</v>
      </c>
      <c r="IN273" s="231">
        <f t="shared" si="1912"/>
        <v>0</v>
      </c>
    </row>
    <row r="274" spans="2:248" ht="12.6" outlineLevel="1">
      <c r="D274" s="19" t="str">
        <f>D264</f>
        <v>Conveyancing</v>
      </c>
      <c r="F274" s="84" t="str">
        <f>Assumptions!H88</f>
        <v>No</v>
      </c>
      <c r="G274" s="101" t="str">
        <f t="shared" si="1904"/>
        <v>USD</v>
      </c>
      <c r="I274" s="231"/>
      <c r="J274" s="231">
        <f t="shared" ref="J274:BU274" si="1913">IF($F274="No",0,IF(MOD(J$3/($F264*12),1)=0,1,0))</f>
        <v>0</v>
      </c>
      <c r="K274" s="231">
        <f t="shared" si="1913"/>
        <v>0</v>
      </c>
      <c r="L274" s="231">
        <f t="shared" si="1913"/>
        <v>0</v>
      </c>
      <c r="M274" s="231">
        <f t="shared" si="1913"/>
        <v>0</v>
      </c>
      <c r="N274" s="231">
        <f t="shared" si="1913"/>
        <v>0</v>
      </c>
      <c r="O274" s="231">
        <f t="shared" si="1913"/>
        <v>0</v>
      </c>
      <c r="P274" s="231">
        <f t="shared" si="1913"/>
        <v>0</v>
      </c>
      <c r="Q274" s="231">
        <f t="shared" si="1913"/>
        <v>0</v>
      </c>
      <c r="R274" s="231">
        <f t="shared" si="1913"/>
        <v>0</v>
      </c>
      <c r="S274" s="231">
        <f t="shared" si="1913"/>
        <v>0</v>
      </c>
      <c r="T274" s="231">
        <f t="shared" si="1913"/>
        <v>0</v>
      </c>
      <c r="U274" s="231">
        <f t="shared" si="1913"/>
        <v>0</v>
      </c>
      <c r="V274" s="231">
        <f t="shared" si="1913"/>
        <v>0</v>
      </c>
      <c r="W274" s="231">
        <f t="shared" si="1913"/>
        <v>0</v>
      </c>
      <c r="X274" s="231">
        <f t="shared" si="1913"/>
        <v>0</v>
      </c>
      <c r="Y274" s="231">
        <f t="shared" si="1913"/>
        <v>0</v>
      </c>
      <c r="Z274" s="231">
        <f t="shared" si="1913"/>
        <v>0</v>
      </c>
      <c r="AA274" s="231">
        <f t="shared" si="1913"/>
        <v>0</v>
      </c>
      <c r="AB274" s="231">
        <f t="shared" si="1913"/>
        <v>0</v>
      </c>
      <c r="AC274" s="231">
        <f t="shared" si="1913"/>
        <v>0</v>
      </c>
      <c r="AD274" s="231">
        <f t="shared" si="1913"/>
        <v>0</v>
      </c>
      <c r="AE274" s="231">
        <f t="shared" si="1913"/>
        <v>0</v>
      </c>
      <c r="AF274" s="231">
        <f t="shared" si="1913"/>
        <v>0</v>
      </c>
      <c r="AG274" s="231">
        <f t="shared" si="1913"/>
        <v>0</v>
      </c>
      <c r="AH274" s="231">
        <f t="shared" si="1913"/>
        <v>0</v>
      </c>
      <c r="AI274" s="231">
        <f t="shared" si="1913"/>
        <v>0</v>
      </c>
      <c r="AJ274" s="231">
        <f t="shared" si="1913"/>
        <v>0</v>
      </c>
      <c r="AK274" s="231">
        <f t="shared" si="1913"/>
        <v>0</v>
      </c>
      <c r="AL274" s="231">
        <f t="shared" si="1913"/>
        <v>0</v>
      </c>
      <c r="AM274" s="231">
        <f t="shared" si="1913"/>
        <v>0</v>
      </c>
      <c r="AN274" s="231">
        <f t="shared" si="1913"/>
        <v>0</v>
      </c>
      <c r="AO274" s="231">
        <f t="shared" si="1913"/>
        <v>0</v>
      </c>
      <c r="AP274" s="231">
        <f t="shared" si="1913"/>
        <v>0</v>
      </c>
      <c r="AQ274" s="231">
        <f t="shared" si="1913"/>
        <v>0</v>
      </c>
      <c r="AR274" s="231">
        <f t="shared" si="1913"/>
        <v>0</v>
      </c>
      <c r="AS274" s="231">
        <f t="shared" si="1913"/>
        <v>0</v>
      </c>
      <c r="AT274" s="231">
        <f t="shared" si="1913"/>
        <v>0</v>
      </c>
      <c r="AU274" s="231">
        <f t="shared" si="1913"/>
        <v>0</v>
      </c>
      <c r="AV274" s="231">
        <f t="shared" si="1913"/>
        <v>0</v>
      </c>
      <c r="AW274" s="231">
        <f t="shared" si="1913"/>
        <v>0</v>
      </c>
      <c r="AX274" s="231">
        <f t="shared" si="1913"/>
        <v>0</v>
      </c>
      <c r="AY274" s="231">
        <f t="shared" si="1913"/>
        <v>0</v>
      </c>
      <c r="AZ274" s="231">
        <f t="shared" si="1913"/>
        <v>0</v>
      </c>
      <c r="BA274" s="231">
        <f t="shared" si="1913"/>
        <v>0</v>
      </c>
      <c r="BB274" s="231">
        <f t="shared" si="1913"/>
        <v>0</v>
      </c>
      <c r="BC274" s="231">
        <f t="shared" si="1913"/>
        <v>0</v>
      </c>
      <c r="BD274" s="231">
        <f t="shared" si="1913"/>
        <v>0</v>
      </c>
      <c r="BE274" s="231">
        <f t="shared" si="1913"/>
        <v>0</v>
      </c>
      <c r="BF274" s="231">
        <f t="shared" si="1913"/>
        <v>0</v>
      </c>
      <c r="BG274" s="231">
        <f t="shared" si="1913"/>
        <v>0</v>
      </c>
      <c r="BH274" s="231">
        <f t="shared" si="1913"/>
        <v>0</v>
      </c>
      <c r="BI274" s="231">
        <f t="shared" si="1913"/>
        <v>0</v>
      </c>
      <c r="BJ274" s="231">
        <f t="shared" si="1913"/>
        <v>0</v>
      </c>
      <c r="BK274" s="231">
        <f t="shared" si="1913"/>
        <v>0</v>
      </c>
      <c r="BL274" s="231">
        <f t="shared" si="1913"/>
        <v>0</v>
      </c>
      <c r="BM274" s="231">
        <f t="shared" si="1913"/>
        <v>0</v>
      </c>
      <c r="BN274" s="231">
        <f t="shared" si="1913"/>
        <v>0</v>
      </c>
      <c r="BO274" s="231">
        <f t="shared" si="1913"/>
        <v>0</v>
      </c>
      <c r="BP274" s="231">
        <f t="shared" si="1913"/>
        <v>0</v>
      </c>
      <c r="BQ274" s="231">
        <f t="shared" si="1913"/>
        <v>0</v>
      </c>
      <c r="BR274" s="231">
        <f t="shared" si="1913"/>
        <v>0</v>
      </c>
      <c r="BS274" s="231">
        <f t="shared" si="1913"/>
        <v>0</v>
      </c>
      <c r="BT274" s="231">
        <f t="shared" si="1913"/>
        <v>0</v>
      </c>
      <c r="BU274" s="231">
        <f t="shared" si="1913"/>
        <v>0</v>
      </c>
      <c r="BV274" s="231">
        <f t="shared" ref="BV274:EG274" si="1914">IF($F274="No",0,IF(MOD(BV$3/($F264*12),1)=0,1,0))</f>
        <v>0</v>
      </c>
      <c r="BW274" s="231">
        <f t="shared" si="1914"/>
        <v>0</v>
      </c>
      <c r="BX274" s="231">
        <f t="shared" si="1914"/>
        <v>0</v>
      </c>
      <c r="BY274" s="231">
        <f t="shared" si="1914"/>
        <v>0</v>
      </c>
      <c r="BZ274" s="231">
        <f t="shared" si="1914"/>
        <v>0</v>
      </c>
      <c r="CA274" s="231">
        <f t="shared" si="1914"/>
        <v>0</v>
      </c>
      <c r="CB274" s="231">
        <f t="shared" si="1914"/>
        <v>0</v>
      </c>
      <c r="CC274" s="231">
        <f t="shared" si="1914"/>
        <v>0</v>
      </c>
      <c r="CD274" s="231">
        <f t="shared" si="1914"/>
        <v>0</v>
      </c>
      <c r="CE274" s="231">
        <f t="shared" si="1914"/>
        <v>0</v>
      </c>
      <c r="CF274" s="231">
        <f t="shared" si="1914"/>
        <v>0</v>
      </c>
      <c r="CG274" s="231">
        <f t="shared" si="1914"/>
        <v>0</v>
      </c>
      <c r="CH274" s="231">
        <f t="shared" si="1914"/>
        <v>0</v>
      </c>
      <c r="CI274" s="231">
        <f t="shared" si="1914"/>
        <v>0</v>
      </c>
      <c r="CJ274" s="231">
        <f t="shared" si="1914"/>
        <v>0</v>
      </c>
      <c r="CK274" s="231">
        <f t="shared" si="1914"/>
        <v>0</v>
      </c>
      <c r="CL274" s="231">
        <f t="shared" si="1914"/>
        <v>0</v>
      </c>
      <c r="CM274" s="231">
        <f t="shared" si="1914"/>
        <v>0</v>
      </c>
      <c r="CN274" s="231">
        <f t="shared" si="1914"/>
        <v>0</v>
      </c>
      <c r="CO274" s="231">
        <f t="shared" si="1914"/>
        <v>0</v>
      </c>
      <c r="CP274" s="231">
        <f t="shared" si="1914"/>
        <v>0</v>
      </c>
      <c r="CQ274" s="231">
        <f t="shared" si="1914"/>
        <v>0</v>
      </c>
      <c r="CR274" s="231">
        <f t="shared" si="1914"/>
        <v>0</v>
      </c>
      <c r="CS274" s="231">
        <f t="shared" si="1914"/>
        <v>0</v>
      </c>
      <c r="CT274" s="231">
        <f t="shared" si="1914"/>
        <v>0</v>
      </c>
      <c r="CU274" s="231">
        <f t="shared" si="1914"/>
        <v>0</v>
      </c>
      <c r="CV274" s="231">
        <f t="shared" si="1914"/>
        <v>0</v>
      </c>
      <c r="CW274" s="231">
        <f t="shared" si="1914"/>
        <v>0</v>
      </c>
      <c r="CX274" s="231">
        <f t="shared" si="1914"/>
        <v>0</v>
      </c>
      <c r="CY274" s="231">
        <f t="shared" si="1914"/>
        <v>0</v>
      </c>
      <c r="CZ274" s="231">
        <f t="shared" si="1914"/>
        <v>0</v>
      </c>
      <c r="DA274" s="231">
        <f t="shared" si="1914"/>
        <v>0</v>
      </c>
      <c r="DB274" s="231">
        <f t="shared" si="1914"/>
        <v>0</v>
      </c>
      <c r="DC274" s="231">
        <f t="shared" si="1914"/>
        <v>0</v>
      </c>
      <c r="DD274" s="231">
        <f t="shared" si="1914"/>
        <v>0</v>
      </c>
      <c r="DE274" s="231">
        <f t="shared" si="1914"/>
        <v>0</v>
      </c>
      <c r="DF274" s="231">
        <f t="shared" si="1914"/>
        <v>0</v>
      </c>
      <c r="DG274" s="231">
        <f t="shared" si="1914"/>
        <v>0</v>
      </c>
      <c r="DH274" s="231">
        <f t="shared" si="1914"/>
        <v>0</v>
      </c>
      <c r="DI274" s="231">
        <f t="shared" si="1914"/>
        <v>0</v>
      </c>
      <c r="DJ274" s="231">
        <f t="shared" si="1914"/>
        <v>0</v>
      </c>
      <c r="DK274" s="231">
        <f t="shared" si="1914"/>
        <v>0</v>
      </c>
      <c r="DL274" s="231">
        <f t="shared" si="1914"/>
        <v>0</v>
      </c>
      <c r="DM274" s="231">
        <f t="shared" si="1914"/>
        <v>0</v>
      </c>
      <c r="DN274" s="231">
        <f t="shared" si="1914"/>
        <v>0</v>
      </c>
      <c r="DO274" s="231">
        <f t="shared" si="1914"/>
        <v>0</v>
      </c>
      <c r="DP274" s="231">
        <f t="shared" si="1914"/>
        <v>0</v>
      </c>
      <c r="DQ274" s="231">
        <f t="shared" si="1914"/>
        <v>0</v>
      </c>
      <c r="DR274" s="231">
        <f t="shared" si="1914"/>
        <v>0</v>
      </c>
      <c r="DS274" s="231">
        <f t="shared" si="1914"/>
        <v>0</v>
      </c>
      <c r="DT274" s="231">
        <f t="shared" si="1914"/>
        <v>0</v>
      </c>
      <c r="DU274" s="231">
        <f t="shared" si="1914"/>
        <v>0</v>
      </c>
      <c r="DV274" s="231">
        <f t="shared" si="1914"/>
        <v>0</v>
      </c>
      <c r="DW274" s="231">
        <f t="shared" si="1914"/>
        <v>0</v>
      </c>
      <c r="DX274" s="231">
        <f t="shared" si="1914"/>
        <v>0</v>
      </c>
      <c r="DY274" s="231">
        <f t="shared" si="1914"/>
        <v>0</v>
      </c>
      <c r="DZ274" s="231">
        <f t="shared" si="1914"/>
        <v>0</v>
      </c>
      <c r="EA274" s="231">
        <f t="shared" si="1914"/>
        <v>0</v>
      </c>
      <c r="EB274" s="231">
        <f t="shared" si="1914"/>
        <v>0</v>
      </c>
      <c r="EC274" s="231">
        <f t="shared" si="1914"/>
        <v>0</v>
      </c>
      <c r="ED274" s="231">
        <f t="shared" si="1914"/>
        <v>0</v>
      </c>
      <c r="EE274" s="231">
        <f t="shared" si="1914"/>
        <v>0</v>
      </c>
      <c r="EF274" s="231">
        <f t="shared" si="1914"/>
        <v>0</v>
      </c>
      <c r="EG274" s="231">
        <f t="shared" si="1914"/>
        <v>0</v>
      </c>
      <c r="EH274" s="231">
        <f t="shared" ref="EH274:GS274" si="1915">IF($F274="No",0,IF(MOD(EH$3/($F264*12),1)=0,1,0))</f>
        <v>0</v>
      </c>
      <c r="EI274" s="231">
        <f t="shared" si="1915"/>
        <v>0</v>
      </c>
      <c r="EJ274" s="231">
        <f t="shared" si="1915"/>
        <v>0</v>
      </c>
      <c r="EK274" s="231">
        <f t="shared" si="1915"/>
        <v>0</v>
      </c>
      <c r="EL274" s="231">
        <f t="shared" si="1915"/>
        <v>0</v>
      </c>
      <c r="EM274" s="231">
        <f t="shared" si="1915"/>
        <v>0</v>
      </c>
      <c r="EN274" s="231">
        <f t="shared" si="1915"/>
        <v>0</v>
      </c>
      <c r="EO274" s="231">
        <f t="shared" si="1915"/>
        <v>0</v>
      </c>
      <c r="EP274" s="231">
        <f t="shared" si="1915"/>
        <v>0</v>
      </c>
      <c r="EQ274" s="231">
        <f t="shared" si="1915"/>
        <v>0</v>
      </c>
      <c r="ER274" s="231">
        <f t="shared" si="1915"/>
        <v>0</v>
      </c>
      <c r="ES274" s="231">
        <f t="shared" si="1915"/>
        <v>0</v>
      </c>
      <c r="ET274" s="231">
        <f t="shared" si="1915"/>
        <v>0</v>
      </c>
      <c r="EU274" s="231">
        <f t="shared" si="1915"/>
        <v>0</v>
      </c>
      <c r="EV274" s="231">
        <f t="shared" si="1915"/>
        <v>0</v>
      </c>
      <c r="EW274" s="231">
        <f t="shared" si="1915"/>
        <v>0</v>
      </c>
      <c r="EX274" s="231">
        <f t="shared" si="1915"/>
        <v>0</v>
      </c>
      <c r="EY274" s="231">
        <f t="shared" si="1915"/>
        <v>0</v>
      </c>
      <c r="EZ274" s="231">
        <f t="shared" si="1915"/>
        <v>0</v>
      </c>
      <c r="FA274" s="231">
        <f t="shared" si="1915"/>
        <v>0</v>
      </c>
      <c r="FB274" s="231">
        <f t="shared" si="1915"/>
        <v>0</v>
      </c>
      <c r="FC274" s="231">
        <f t="shared" si="1915"/>
        <v>0</v>
      </c>
      <c r="FD274" s="231">
        <f t="shared" si="1915"/>
        <v>0</v>
      </c>
      <c r="FE274" s="231">
        <f t="shared" si="1915"/>
        <v>0</v>
      </c>
      <c r="FF274" s="231">
        <f t="shared" si="1915"/>
        <v>0</v>
      </c>
      <c r="FG274" s="231">
        <f t="shared" si="1915"/>
        <v>0</v>
      </c>
      <c r="FH274" s="231">
        <f t="shared" si="1915"/>
        <v>0</v>
      </c>
      <c r="FI274" s="231">
        <f t="shared" si="1915"/>
        <v>0</v>
      </c>
      <c r="FJ274" s="231">
        <f t="shared" si="1915"/>
        <v>0</v>
      </c>
      <c r="FK274" s="231">
        <f t="shared" si="1915"/>
        <v>0</v>
      </c>
      <c r="FL274" s="231">
        <f t="shared" si="1915"/>
        <v>0</v>
      </c>
      <c r="FM274" s="231">
        <f t="shared" si="1915"/>
        <v>0</v>
      </c>
      <c r="FN274" s="231">
        <f t="shared" si="1915"/>
        <v>0</v>
      </c>
      <c r="FO274" s="231">
        <f t="shared" si="1915"/>
        <v>0</v>
      </c>
      <c r="FP274" s="231">
        <f t="shared" si="1915"/>
        <v>0</v>
      </c>
      <c r="FQ274" s="231">
        <f t="shared" si="1915"/>
        <v>0</v>
      </c>
      <c r="FR274" s="231">
        <f t="shared" si="1915"/>
        <v>0</v>
      </c>
      <c r="FS274" s="231">
        <f t="shared" si="1915"/>
        <v>0</v>
      </c>
      <c r="FT274" s="231">
        <f t="shared" si="1915"/>
        <v>0</v>
      </c>
      <c r="FU274" s="231">
        <f t="shared" si="1915"/>
        <v>0</v>
      </c>
      <c r="FV274" s="231">
        <f t="shared" si="1915"/>
        <v>0</v>
      </c>
      <c r="FW274" s="231">
        <f t="shared" si="1915"/>
        <v>0</v>
      </c>
      <c r="FX274" s="231">
        <f t="shared" si="1915"/>
        <v>0</v>
      </c>
      <c r="FY274" s="231">
        <f t="shared" si="1915"/>
        <v>0</v>
      </c>
      <c r="FZ274" s="231">
        <f t="shared" si="1915"/>
        <v>0</v>
      </c>
      <c r="GA274" s="231">
        <f t="shared" si="1915"/>
        <v>0</v>
      </c>
      <c r="GB274" s="231">
        <f t="shared" si="1915"/>
        <v>0</v>
      </c>
      <c r="GC274" s="231">
        <f t="shared" si="1915"/>
        <v>0</v>
      </c>
      <c r="GD274" s="231">
        <f t="shared" si="1915"/>
        <v>0</v>
      </c>
      <c r="GE274" s="231">
        <f t="shared" si="1915"/>
        <v>0</v>
      </c>
      <c r="GF274" s="231">
        <f t="shared" si="1915"/>
        <v>0</v>
      </c>
      <c r="GG274" s="231">
        <f t="shared" si="1915"/>
        <v>0</v>
      </c>
      <c r="GH274" s="231">
        <f t="shared" si="1915"/>
        <v>0</v>
      </c>
      <c r="GI274" s="231">
        <f t="shared" si="1915"/>
        <v>0</v>
      </c>
      <c r="GJ274" s="231">
        <f t="shared" si="1915"/>
        <v>0</v>
      </c>
      <c r="GK274" s="231">
        <f t="shared" si="1915"/>
        <v>0</v>
      </c>
      <c r="GL274" s="231">
        <f t="shared" si="1915"/>
        <v>0</v>
      </c>
      <c r="GM274" s="231">
        <f t="shared" si="1915"/>
        <v>0</v>
      </c>
      <c r="GN274" s="231">
        <f t="shared" si="1915"/>
        <v>0</v>
      </c>
      <c r="GO274" s="231">
        <f t="shared" si="1915"/>
        <v>0</v>
      </c>
      <c r="GP274" s="231">
        <f t="shared" si="1915"/>
        <v>0</v>
      </c>
      <c r="GQ274" s="231">
        <f t="shared" si="1915"/>
        <v>0</v>
      </c>
      <c r="GR274" s="231">
        <f t="shared" si="1915"/>
        <v>0</v>
      </c>
      <c r="GS274" s="231">
        <f t="shared" si="1915"/>
        <v>0</v>
      </c>
      <c r="GT274" s="231">
        <f t="shared" ref="GT274:IN274" si="1916">IF($F274="No",0,IF(MOD(GT$3/($F264*12),1)=0,1,0))</f>
        <v>0</v>
      </c>
      <c r="GU274" s="231">
        <f t="shared" si="1916"/>
        <v>0</v>
      </c>
      <c r="GV274" s="231">
        <f t="shared" si="1916"/>
        <v>0</v>
      </c>
      <c r="GW274" s="231">
        <f t="shared" si="1916"/>
        <v>0</v>
      </c>
      <c r="GX274" s="231">
        <f t="shared" si="1916"/>
        <v>0</v>
      </c>
      <c r="GY274" s="231">
        <f t="shared" si="1916"/>
        <v>0</v>
      </c>
      <c r="GZ274" s="231">
        <f t="shared" si="1916"/>
        <v>0</v>
      </c>
      <c r="HA274" s="231">
        <f t="shared" si="1916"/>
        <v>0</v>
      </c>
      <c r="HB274" s="231">
        <f t="shared" si="1916"/>
        <v>0</v>
      </c>
      <c r="HC274" s="231">
        <f t="shared" si="1916"/>
        <v>0</v>
      </c>
      <c r="HD274" s="231">
        <f t="shared" si="1916"/>
        <v>0</v>
      </c>
      <c r="HE274" s="231">
        <f t="shared" si="1916"/>
        <v>0</v>
      </c>
      <c r="HF274" s="231">
        <f t="shared" si="1916"/>
        <v>0</v>
      </c>
      <c r="HG274" s="231">
        <f t="shared" si="1916"/>
        <v>0</v>
      </c>
      <c r="HH274" s="231">
        <f t="shared" si="1916"/>
        <v>0</v>
      </c>
      <c r="HI274" s="231">
        <f t="shared" si="1916"/>
        <v>0</v>
      </c>
      <c r="HJ274" s="231">
        <f t="shared" si="1916"/>
        <v>0</v>
      </c>
      <c r="HK274" s="231">
        <f t="shared" si="1916"/>
        <v>0</v>
      </c>
      <c r="HL274" s="231">
        <f t="shared" si="1916"/>
        <v>0</v>
      </c>
      <c r="HM274" s="231">
        <f t="shared" si="1916"/>
        <v>0</v>
      </c>
      <c r="HN274" s="231">
        <f t="shared" si="1916"/>
        <v>0</v>
      </c>
      <c r="HO274" s="231">
        <f t="shared" si="1916"/>
        <v>0</v>
      </c>
      <c r="HP274" s="231">
        <f t="shared" si="1916"/>
        <v>0</v>
      </c>
      <c r="HQ274" s="231">
        <f t="shared" si="1916"/>
        <v>0</v>
      </c>
      <c r="HR274" s="231">
        <f t="shared" si="1916"/>
        <v>0</v>
      </c>
      <c r="HS274" s="231">
        <f t="shared" si="1916"/>
        <v>0</v>
      </c>
      <c r="HT274" s="231">
        <f t="shared" si="1916"/>
        <v>0</v>
      </c>
      <c r="HU274" s="231">
        <f t="shared" si="1916"/>
        <v>0</v>
      </c>
      <c r="HV274" s="231">
        <f t="shared" si="1916"/>
        <v>0</v>
      </c>
      <c r="HW274" s="231">
        <f t="shared" si="1916"/>
        <v>0</v>
      </c>
      <c r="HX274" s="231">
        <f t="shared" si="1916"/>
        <v>0</v>
      </c>
      <c r="HY274" s="231">
        <f t="shared" si="1916"/>
        <v>0</v>
      </c>
      <c r="HZ274" s="231">
        <f t="shared" si="1916"/>
        <v>0</v>
      </c>
      <c r="IA274" s="231">
        <f t="shared" si="1916"/>
        <v>0</v>
      </c>
      <c r="IB274" s="231">
        <f t="shared" si="1916"/>
        <v>0</v>
      </c>
      <c r="IC274" s="231">
        <f t="shared" si="1916"/>
        <v>0</v>
      </c>
      <c r="ID274" s="231">
        <f t="shared" si="1916"/>
        <v>0</v>
      </c>
      <c r="IE274" s="231">
        <f t="shared" si="1916"/>
        <v>0</v>
      </c>
      <c r="IF274" s="231">
        <f t="shared" si="1916"/>
        <v>0</v>
      </c>
      <c r="IG274" s="231">
        <f t="shared" si="1916"/>
        <v>0</v>
      </c>
      <c r="IH274" s="231">
        <f t="shared" si="1916"/>
        <v>0</v>
      </c>
      <c r="II274" s="231">
        <f t="shared" si="1916"/>
        <v>0</v>
      </c>
      <c r="IJ274" s="231">
        <f t="shared" si="1916"/>
        <v>0</v>
      </c>
      <c r="IK274" s="231">
        <f t="shared" si="1916"/>
        <v>0</v>
      </c>
      <c r="IL274" s="231">
        <f t="shared" si="1916"/>
        <v>0</v>
      </c>
      <c r="IM274" s="231">
        <f t="shared" si="1916"/>
        <v>0</v>
      </c>
      <c r="IN274" s="231">
        <f t="shared" si="1916"/>
        <v>0</v>
      </c>
    </row>
    <row r="275" spans="2:248" ht="12.6" outlineLevel="1">
      <c r="C275" s="19" t="str">
        <f>C265</f>
        <v>Irrigation system</v>
      </c>
      <c r="F275" s="87" t="str" cm="1">
        <f t="array" ref="F275">VLOOKUP(INDEX(_all_sites_irrigation,_selected_site,),Assumptions!$D$90:$H$91,5,0)</f>
        <v>No</v>
      </c>
      <c r="G275" s="101" t="str">
        <f t="shared" si="1904"/>
        <v>USD</v>
      </c>
      <c r="I275" s="231"/>
      <c r="J275" s="231">
        <f t="shared" ref="J275:BU275" si="1917">IF($F275="No",0,IF(MOD(J$3/($F265*12),1)=0,1,0))</f>
        <v>0</v>
      </c>
      <c r="K275" s="231">
        <f t="shared" si="1917"/>
        <v>0</v>
      </c>
      <c r="L275" s="231">
        <f t="shared" si="1917"/>
        <v>0</v>
      </c>
      <c r="M275" s="231">
        <f t="shared" si="1917"/>
        <v>0</v>
      </c>
      <c r="N275" s="231">
        <f t="shared" si="1917"/>
        <v>0</v>
      </c>
      <c r="O275" s="231">
        <f t="shared" si="1917"/>
        <v>0</v>
      </c>
      <c r="P275" s="231">
        <f t="shared" si="1917"/>
        <v>0</v>
      </c>
      <c r="Q275" s="231">
        <f t="shared" si="1917"/>
        <v>0</v>
      </c>
      <c r="R275" s="231">
        <f t="shared" si="1917"/>
        <v>0</v>
      </c>
      <c r="S275" s="231">
        <f t="shared" si="1917"/>
        <v>0</v>
      </c>
      <c r="T275" s="231">
        <f t="shared" si="1917"/>
        <v>0</v>
      </c>
      <c r="U275" s="231">
        <f t="shared" si="1917"/>
        <v>0</v>
      </c>
      <c r="V275" s="231">
        <f t="shared" si="1917"/>
        <v>0</v>
      </c>
      <c r="W275" s="231">
        <f t="shared" si="1917"/>
        <v>0</v>
      </c>
      <c r="X275" s="231">
        <f t="shared" si="1917"/>
        <v>0</v>
      </c>
      <c r="Y275" s="231">
        <f t="shared" si="1917"/>
        <v>0</v>
      </c>
      <c r="Z275" s="231">
        <f t="shared" si="1917"/>
        <v>0</v>
      </c>
      <c r="AA275" s="231">
        <f t="shared" si="1917"/>
        <v>0</v>
      </c>
      <c r="AB275" s="231">
        <f t="shared" si="1917"/>
        <v>0</v>
      </c>
      <c r="AC275" s="231">
        <f t="shared" si="1917"/>
        <v>0</v>
      </c>
      <c r="AD275" s="231">
        <f t="shared" si="1917"/>
        <v>0</v>
      </c>
      <c r="AE275" s="231">
        <f t="shared" si="1917"/>
        <v>0</v>
      </c>
      <c r="AF275" s="231">
        <f t="shared" si="1917"/>
        <v>0</v>
      </c>
      <c r="AG275" s="231">
        <f t="shared" si="1917"/>
        <v>0</v>
      </c>
      <c r="AH275" s="231">
        <f t="shared" si="1917"/>
        <v>0</v>
      </c>
      <c r="AI275" s="231">
        <f t="shared" si="1917"/>
        <v>0</v>
      </c>
      <c r="AJ275" s="231">
        <f t="shared" si="1917"/>
        <v>0</v>
      </c>
      <c r="AK275" s="231">
        <f t="shared" si="1917"/>
        <v>0</v>
      </c>
      <c r="AL275" s="231">
        <f t="shared" si="1917"/>
        <v>0</v>
      </c>
      <c r="AM275" s="231">
        <f t="shared" si="1917"/>
        <v>0</v>
      </c>
      <c r="AN275" s="231">
        <f t="shared" si="1917"/>
        <v>0</v>
      </c>
      <c r="AO275" s="231">
        <f t="shared" si="1917"/>
        <v>0</v>
      </c>
      <c r="AP275" s="231">
        <f t="shared" si="1917"/>
        <v>0</v>
      </c>
      <c r="AQ275" s="231">
        <f t="shared" si="1917"/>
        <v>0</v>
      </c>
      <c r="AR275" s="231">
        <f t="shared" si="1917"/>
        <v>0</v>
      </c>
      <c r="AS275" s="231">
        <f t="shared" si="1917"/>
        <v>0</v>
      </c>
      <c r="AT275" s="231">
        <f t="shared" si="1917"/>
        <v>0</v>
      </c>
      <c r="AU275" s="231">
        <f t="shared" si="1917"/>
        <v>0</v>
      </c>
      <c r="AV275" s="231">
        <f t="shared" si="1917"/>
        <v>0</v>
      </c>
      <c r="AW275" s="231">
        <f t="shared" si="1917"/>
        <v>0</v>
      </c>
      <c r="AX275" s="231">
        <f t="shared" si="1917"/>
        <v>0</v>
      </c>
      <c r="AY275" s="231">
        <f t="shared" si="1917"/>
        <v>0</v>
      </c>
      <c r="AZ275" s="231">
        <f t="shared" si="1917"/>
        <v>0</v>
      </c>
      <c r="BA275" s="231">
        <f t="shared" si="1917"/>
        <v>0</v>
      </c>
      <c r="BB275" s="231">
        <f t="shared" si="1917"/>
        <v>0</v>
      </c>
      <c r="BC275" s="231">
        <f t="shared" si="1917"/>
        <v>0</v>
      </c>
      <c r="BD275" s="231">
        <f t="shared" si="1917"/>
        <v>0</v>
      </c>
      <c r="BE275" s="231">
        <f t="shared" si="1917"/>
        <v>0</v>
      </c>
      <c r="BF275" s="231">
        <f t="shared" si="1917"/>
        <v>0</v>
      </c>
      <c r="BG275" s="231">
        <f t="shared" si="1917"/>
        <v>0</v>
      </c>
      <c r="BH275" s="231">
        <f t="shared" si="1917"/>
        <v>0</v>
      </c>
      <c r="BI275" s="231">
        <f t="shared" si="1917"/>
        <v>0</v>
      </c>
      <c r="BJ275" s="231">
        <f t="shared" si="1917"/>
        <v>0</v>
      </c>
      <c r="BK275" s="231">
        <f t="shared" si="1917"/>
        <v>0</v>
      </c>
      <c r="BL275" s="231">
        <f t="shared" si="1917"/>
        <v>0</v>
      </c>
      <c r="BM275" s="231">
        <f t="shared" si="1917"/>
        <v>0</v>
      </c>
      <c r="BN275" s="231">
        <f t="shared" si="1917"/>
        <v>0</v>
      </c>
      <c r="BO275" s="231">
        <f t="shared" si="1917"/>
        <v>0</v>
      </c>
      <c r="BP275" s="231">
        <f t="shared" si="1917"/>
        <v>0</v>
      </c>
      <c r="BQ275" s="231">
        <f t="shared" si="1917"/>
        <v>0</v>
      </c>
      <c r="BR275" s="231">
        <f t="shared" si="1917"/>
        <v>0</v>
      </c>
      <c r="BS275" s="231">
        <f t="shared" si="1917"/>
        <v>0</v>
      </c>
      <c r="BT275" s="231">
        <f t="shared" si="1917"/>
        <v>0</v>
      </c>
      <c r="BU275" s="231">
        <f t="shared" si="1917"/>
        <v>0</v>
      </c>
      <c r="BV275" s="231">
        <f t="shared" ref="BV275:EG275" si="1918">IF($F275="No",0,IF(MOD(BV$3/($F265*12),1)=0,1,0))</f>
        <v>0</v>
      </c>
      <c r="BW275" s="231">
        <f t="shared" si="1918"/>
        <v>0</v>
      </c>
      <c r="BX275" s="231">
        <f t="shared" si="1918"/>
        <v>0</v>
      </c>
      <c r="BY275" s="231">
        <f t="shared" si="1918"/>
        <v>0</v>
      </c>
      <c r="BZ275" s="231">
        <f t="shared" si="1918"/>
        <v>0</v>
      </c>
      <c r="CA275" s="231">
        <f t="shared" si="1918"/>
        <v>0</v>
      </c>
      <c r="CB275" s="231">
        <f t="shared" si="1918"/>
        <v>0</v>
      </c>
      <c r="CC275" s="231">
        <f t="shared" si="1918"/>
        <v>0</v>
      </c>
      <c r="CD275" s="231">
        <f t="shared" si="1918"/>
        <v>0</v>
      </c>
      <c r="CE275" s="231">
        <f t="shared" si="1918"/>
        <v>0</v>
      </c>
      <c r="CF275" s="231">
        <f t="shared" si="1918"/>
        <v>0</v>
      </c>
      <c r="CG275" s="231">
        <f t="shared" si="1918"/>
        <v>0</v>
      </c>
      <c r="CH275" s="231">
        <f t="shared" si="1918"/>
        <v>0</v>
      </c>
      <c r="CI275" s="231">
        <f t="shared" si="1918"/>
        <v>0</v>
      </c>
      <c r="CJ275" s="231">
        <f t="shared" si="1918"/>
        <v>0</v>
      </c>
      <c r="CK275" s="231">
        <f t="shared" si="1918"/>
        <v>0</v>
      </c>
      <c r="CL275" s="231">
        <f t="shared" si="1918"/>
        <v>0</v>
      </c>
      <c r="CM275" s="231">
        <f t="shared" si="1918"/>
        <v>0</v>
      </c>
      <c r="CN275" s="231">
        <f t="shared" si="1918"/>
        <v>0</v>
      </c>
      <c r="CO275" s="231">
        <f t="shared" si="1918"/>
        <v>0</v>
      </c>
      <c r="CP275" s="231">
        <f t="shared" si="1918"/>
        <v>0</v>
      </c>
      <c r="CQ275" s="231">
        <f t="shared" si="1918"/>
        <v>0</v>
      </c>
      <c r="CR275" s="231">
        <f t="shared" si="1918"/>
        <v>0</v>
      </c>
      <c r="CS275" s="231">
        <f t="shared" si="1918"/>
        <v>0</v>
      </c>
      <c r="CT275" s="231">
        <f t="shared" si="1918"/>
        <v>0</v>
      </c>
      <c r="CU275" s="231">
        <f t="shared" si="1918"/>
        <v>0</v>
      </c>
      <c r="CV275" s="231">
        <f t="shared" si="1918"/>
        <v>0</v>
      </c>
      <c r="CW275" s="231">
        <f t="shared" si="1918"/>
        <v>0</v>
      </c>
      <c r="CX275" s="231">
        <f t="shared" si="1918"/>
        <v>0</v>
      </c>
      <c r="CY275" s="231">
        <f t="shared" si="1918"/>
        <v>0</v>
      </c>
      <c r="CZ275" s="231">
        <f t="shared" si="1918"/>
        <v>0</v>
      </c>
      <c r="DA275" s="231">
        <f t="shared" si="1918"/>
        <v>0</v>
      </c>
      <c r="DB275" s="231">
        <f t="shared" si="1918"/>
        <v>0</v>
      </c>
      <c r="DC275" s="231">
        <f t="shared" si="1918"/>
        <v>0</v>
      </c>
      <c r="DD275" s="231">
        <f t="shared" si="1918"/>
        <v>0</v>
      </c>
      <c r="DE275" s="231">
        <f t="shared" si="1918"/>
        <v>0</v>
      </c>
      <c r="DF275" s="231">
        <f t="shared" si="1918"/>
        <v>0</v>
      </c>
      <c r="DG275" s="231">
        <f t="shared" si="1918"/>
        <v>0</v>
      </c>
      <c r="DH275" s="231">
        <f t="shared" si="1918"/>
        <v>0</v>
      </c>
      <c r="DI275" s="231">
        <f t="shared" si="1918"/>
        <v>0</v>
      </c>
      <c r="DJ275" s="231">
        <f t="shared" si="1918"/>
        <v>0</v>
      </c>
      <c r="DK275" s="231">
        <f t="shared" si="1918"/>
        <v>0</v>
      </c>
      <c r="DL275" s="231">
        <f t="shared" si="1918"/>
        <v>0</v>
      </c>
      <c r="DM275" s="231">
        <f t="shared" si="1918"/>
        <v>0</v>
      </c>
      <c r="DN275" s="231">
        <f t="shared" si="1918"/>
        <v>0</v>
      </c>
      <c r="DO275" s="231">
        <f t="shared" si="1918"/>
        <v>0</v>
      </c>
      <c r="DP275" s="231">
        <f t="shared" si="1918"/>
        <v>0</v>
      </c>
      <c r="DQ275" s="231">
        <f t="shared" si="1918"/>
        <v>0</v>
      </c>
      <c r="DR275" s="231">
        <f t="shared" si="1918"/>
        <v>0</v>
      </c>
      <c r="DS275" s="231">
        <f t="shared" si="1918"/>
        <v>0</v>
      </c>
      <c r="DT275" s="231">
        <f t="shared" si="1918"/>
        <v>0</v>
      </c>
      <c r="DU275" s="231">
        <f t="shared" si="1918"/>
        <v>0</v>
      </c>
      <c r="DV275" s="231">
        <f t="shared" si="1918"/>
        <v>0</v>
      </c>
      <c r="DW275" s="231">
        <f t="shared" si="1918"/>
        <v>0</v>
      </c>
      <c r="DX275" s="231">
        <f t="shared" si="1918"/>
        <v>0</v>
      </c>
      <c r="DY275" s="231">
        <f t="shared" si="1918"/>
        <v>0</v>
      </c>
      <c r="DZ275" s="231">
        <f t="shared" si="1918"/>
        <v>0</v>
      </c>
      <c r="EA275" s="231">
        <f t="shared" si="1918"/>
        <v>0</v>
      </c>
      <c r="EB275" s="231">
        <f t="shared" si="1918"/>
        <v>0</v>
      </c>
      <c r="EC275" s="231">
        <f t="shared" si="1918"/>
        <v>0</v>
      </c>
      <c r="ED275" s="231">
        <f t="shared" si="1918"/>
        <v>0</v>
      </c>
      <c r="EE275" s="231">
        <f t="shared" si="1918"/>
        <v>0</v>
      </c>
      <c r="EF275" s="231">
        <f t="shared" si="1918"/>
        <v>0</v>
      </c>
      <c r="EG275" s="231">
        <f t="shared" si="1918"/>
        <v>0</v>
      </c>
      <c r="EH275" s="231">
        <f t="shared" ref="EH275:GS275" si="1919">IF($F275="No",0,IF(MOD(EH$3/($F265*12),1)=0,1,0))</f>
        <v>0</v>
      </c>
      <c r="EI275" s="231">
        <f t="shared" si="1919"/>
        <v>0</v>
      </c>
      <c r="EJ275" s="231">
        <f t="shared" si="1919"/>
        <v>0</v>
      </c>
      <c r="EK275" s="231">
        <f t="shared" si="1919"/>
        <v>0</v>
      </c>
      <c r="EL275" s="231">
        <f t="shared" si="1919"/>
        <v>0</v>
      </c>
      <c r="EM275" s="231">
        <f t="shared" si="1919"/>
        <v>0</v>
      </c>
      <c r="EN275" s="231">
        <f t="shared" si="1919"/>
        <v>0</v>
      </c>
      <c r="EO275" s="231">
        <f t="shared" si="1919"/>
        <v>0</v>
      </c>
      <c r="EP275" s="231">
        <f t="shared" si="1919"/>
        <v>0</v>
      </c>
      <c r="EQ275" s="231">
        <f t="shared" si="1919"/>
        <v>0</v>
      </c>
      <c r="ER275" s="231">
        <f t="shared" si="1919"/>
        <v>0</v>
      </c>
      <c r="ES275" s="231">
        <f t="shared" si="1919"/>
        <v>0</v>
      </c>
      <c r="ET275" s="231">
        <f t="shared" si="1919"/>
        <v>0</v>
      </c>
      <c r="EU275" s="231">
        <f t="shared" si="1919"/>
        <v>0</v>
      </c>
      <c r="EV275" s="231">
        <f t="shared" si="1919"/>
        <v>0</v>
      </c>
      <c r="EW275" s="231">
        <f t="shared" si="1919"/>
        <v>0</v>
      </c>
      <c r="EX275" s="231">
        <f t="shared" si="1919"/>
        <v>0</v>
      </c>
      <c r="EY275" s="231">
        <f t="shared" si="1919"/>
        <v>0</v>
      </c>
      <c r="EZ275" s="231">
        <f t="shared" si="1919"/>
        <v>0</v>
      </c>
      <c r="FA275" s="231">
        <f t="shared" si="1919"/>
        <v>0</v>
      </c>
      <c r="FB275" s="231">
        <f t="shared" si="1919"/>
        <v>0</v>
      </c>
      <c r="FC275" s="231">
        <f t="shared" si="1919"/>
        <v>0</v>
      </c>
      <c r="FD275" s="231">
        <f t="shared" si="1919"/>
        <v>0</v>
      </c>
      <c r="FE275" s="231">
        <f t="shared" si="1919"/>
        <v>0</v>
      </c>
      <c r="FF275" s="231">
        <f t="shared" si="1919"/>
        <v>0</v>
      </c>
      <c r="FG275" s="231">
        <f t="shared" si="1919"/>
        <v>0</v>
      </c>
      <c r="FH275" s="231">
        <f t="shared" si="1919"/>
        <v>0</v>
      </c>
      <c r="FI275" s="231">
        <f t="shared" si="1919"/>
        <v>0</v>
      </c>
      <c r="FJ275" s="231">
        <f t="shared" si="1919"/>
        <v>0</v>
      </c>
      <c r="FK275" s="231">
        <f t="shared" si="1919"/>
        <v>0</v>
      </c>
      <c r="FL275" s="231">
        <f t="shared" si="1919"/>
        <v>0</v>
      </c>
      <c r="FM275" s="231">
        <f t="shared" si="1919"/>
        <v>0</v>
      </c>
      <c r="FN275" s="231">
        <f t="shared" si="1919"/>
        <v>0</v>
      </c>
      <c r="FO275" s="231">
        <f t="shared" si="1919"/>
        <v>0</v>
      </c>
      <c r="FP275" s="231">
        <f t="shared" si="1919"/>
        <v>0</v>
      </c>
      <c r="FQ275" s="231">
        <f t="shared" si="1919"/>
        <v>0</v>
      </c>
      <c r="FR275" s="231">
        <f t="shared" si="1919"/>
        <v>0</v>
      </c>
      <c r="FS275" s="231">
        <f t="shared" si="1919"/>
        <v>0</v>
      </c>
      <c r="FT275" s="231">
        <f t="shared" si="1919"/>
        <v>0</v>
      </c>
      <c r="FU275" s="231">
        <f t="shared" si="1919"/>
        <v>0</v>
      </c>
      <c r="FV275" s="231">
        <f t="shared" si="1919"/>
        <v>0</v>
      </c>
      <c r="FW275" s="231">
        <f t="shared" si="1919"/>
        <v>0</v>
      </c>
      <c r="FX275" s="231">
        <f t="shared" si="1919"/>
        <v>0</v>
      </c>
      <c r="FY275" s="231">
        <f t="shared" si="1919"/>
        <v>0</v>
      </c>
      <c r="FZ275" s="231">
        <f t="shared" si="1919"/>
        <v>0</v>
      </c>
      <c r="GA275" s="231">
        <f t="shared" si="1919"/>
        <v>0</v>
      </c>
      <c r="GB275" s="231">
        <f t="shared" si="1919"/>
        <v>0</v>
      </c>
      <c r="GC275" s="231">
        <f t="shared" si="1919"/>
        <v>0</v>
      </c>
      <c r="GD275" s="231">
        <f t="shared" si="1919"/>
        <v>0</v>
      </c>
      <c r="GE275" s="231">
        <f t="shared" si="1919"/>
        <v>0</v>
      </c>
      <c r="GF275" s="231">
        <f t="shared" si="1919"/>
        <v>0</v>
      </c>
      <c r="GG275" s="231">
        <f t="shared" si="1919"/>
        <v>0</v>
      </c>
      <c r="GH275" s="231">
        <f t="shared" si="1919"/>
        <v>0</v>
      </c>
      <c r="GI275" s="231">
        <f t="shared" si="1919"/>
        <v>0</v>
      </c>
      <c r="GJ275" s="231">
        <f t="shared" si="1919"/>
        <v>0</v>
      </c>
      <c r="GK275" s="231">
        <f t="shared" si="1919"/>
        <v>0</v>
      </c>
      <c r="GL275" s="231">
        <f t="shared" si="1919"/>
        <v>0</v>
      </c>
      <c r="GM275" s="231">
        <f t="shared" si="1919"/>
        <v>0</v>
      </c>
      <c r="GN275" s="231">
        <f t="shared" si="1919"/>
        <v>0</v>
      </c>
      <c r="GO275" s="231">
        <f t="shared" si="1919"/>
        <v>0</v>
      </c>
      <c r="GP275" s="231">
        <f t="shared" si="1919"/>
        <v>0</v>
      </c>
      <c r="GQ275" s="231">
        <f t="shared" si="1919"/>
        <v>0</v>
      </c>
      <c r="GR275" s="231">
        <f t="shared" si="1919"/>
        <v>0</v>
      </c>
      <c r="GS275" s="231">
        <f t="shared" si="1919"/>
        <v>0</v>
      </c>
      <c r="GT275" s="231">
        <f t="shared" ref="GT275:IN275" si="1920">IF($F275="No",0,IF(MOD(GT$3/($F265*12),1)=0,1,0))</f>
        <v>0</v>
      </c>
      <c r="GU275" s="231">
        <f t="shared" si="1920"/>
        <v>0</v>
      </c>
      <c r="GV275" s="231">
        <f t="shared" si="1920"/>
        <v>0</v>
      </c>
      <c r="GW275" s="231">
        <f t="shared" si="1920"/>
        <v>0</v>
      </c>
      <c r="GX275" s="231">
        <f t="shared" si="1920"/>
        <v>0</v>
      </c>
      <c r="GY275" s="231">
        <f t="shared" si="1920"/>
        <v>0</v>
      </c>
      <c r="GZ275" s="231">
        <f t="shared" si="1920"/>
        <v>0</v>
      </c>
      <c r="HA275" s="231">
        <f t="shared" si="1920"/>
        <v>0</v>
      </c>
      <c r="HB275" s="231">
        <f t="shared" si="1920"/>
        <v>0</v>
      </c>
      <c r="HC275" s="231">
        <f t="shared" si="1920"/>
        <v>0</v>
      </c>
      <c r="HD275" s="231">
        <f t="shared" si="1920"/>
        <v>0</v>
      </c>
      <c r="HE275" s="231">
        <f t="shared" si="1920"/>
        <v>0</v>
      </c>
      <c r="HF275" s="231">
        <f t="shared" si="1920"/>
        <v>0</v>
      </c>
      <c r="HG275" s="231">
        <f t="shared" si="1920"/>
        <v>0</v>
      </c>
      <c r="HH275" s="231">
        <f t="shared" si="1920"/>
        <v>0</v>
      </c>
      <c r="HI275" s="231">
        <f t="shared" si="1920"/>
        <v>0</v>
      </c>
      <c r="HJ275" s="231">
        <f t="shared" si="1920"/>
        <v>0</v>
      </c>
      <c r="HK275" s="231">
        <f t="shared" si="1920"/>
        <v>0</v>
      </c>
      <c r="HL275" s="231">
        <f t="shared" si="1920"/>
        <v>0</v>
      </c>
      <c r="HM275" s="231">
        <f t="shared" si="1920"/>
        <v>0</v>
      </c>
      <c r="HN275" s="231">
        <f t="shared" si="1920"/>
        <v>0</v>
      </c>
      <c r="HO275" s="231">
        <f t="shared" si="1920"/>
        <v>0</v>
      </c>
      <c r="HP275" s="231">
        <f t="shared" si="1920"/>
        <v>0</v>
      </c>
      <c r="HQ275" s="231">
        <f t="shared" si="1920"/>
        <v>0</v>
      </c>
      <c r="HR275" s="231">
        <f t="shared" si="1920"/>
        <v>0</v>
      </c>
      <c r="HS275" s="231">
        <f t="shared" si="1920"/>
        <v>0</v>
      </c>
      <c r="HT275" s="231">
        <f t="shared" si="1920"/>
        <v>0</v>
      </c>
      <c r="HU275" s="231">
        <f t="shared" si="1920"/>
        <v>0</v>
      </c>
      <c r="HV275" s="231">
        <f t="shared" si="1920"/>
        <v>0</v>
      </c>
      <c r="HW275" s="231">
        <f t="shared" si="1920"/>
        <v>0</v>
      </c>
      <c r="HX275" s="231">
        <f t="shared" si="1920"/>
        <v>0</v>
      </c>
      <c r="HY275" s="231">
        <f t="shared" si="1920"/>
        <v>0</v>
      </c>
      <c r="HZ275" s="231">
        <f t="shared" si="1920"/>
        <v>0</v>
      </c>
      <c r="IA275" s="231">
        <f t="shared" si="1920"/>
        <v>0</v>
      </c>
      <c r="IB275" s="231">
        <f t="shared" si="1920"/>
        <v>0</v>
      </c>
      <c r="IC275" s="231">
        <f t="shared" si="1920"/>
        <v>0</v>
      </c>
      <c r="ID275" s="231">
        <f t="shared" si="1920"/>
        <v>0</v>
      </c>
      <c r="IE275" s="231">
        <f t="shared" si="1920"/>
        <v>0</v>
      </c>
      <c r="IF275" s="231">
        <f t="shared" si="1920"/>
        <v>0</v>
      </c>
      <c r="IG275" s="231">
        <f t="shared" si="1920"/>
        <v>0</v>
      </c>
      <c r="IH275" s="231">
        <f t="shared" si="1920"/>
        <v>0</v>
      </c>
      <c r="II275" s="231">
        <f t="shared" si="1920"/>
        <v>0</v>
      </c>
      <c r="IJ275" s="231">
        <f t="shared" si="1920"/>
        <v>0</v>
      </c>
      <c r="IK275" s="231">
        <f t="shared" si="1920"/>
        <v>0</v>
      </c>
      <c r="IL275" s="231">
        <f t="shared" si="1920"/>
        <v>0</v>
      </c>
      <c r="IM275" s="231">
        <f t="shared" si="1920"/>
        <v>0</v>
      </c>
      <c r="IN275" s="231">
        <f t="shared" si="1920"/>
        <v>0</v>
      </c>
    </row>
    <row r="276" spans="2:248" ht="12.6" outlineLevel="1">
      <c r="C276" s="19" t="str">
        <f>C266</f>
        <v>Livestock water system</v>
      </c>
      <c r="F276" s="84" t="str">
        <f>Assumptions!H92</f>
        <v>No</v>
      </c>
      <c r="G276" s="101" t="str">
        <f t="shared" si="1904"/>
        <v>USD</v>
      </c>
      <c r="I276" s="231"/>
      <c r="J276" s="231">
        <f t="shared" ref="J276:BU276" si="1921">IF($F276="No",0,IF(MOD(J$3/($F266*12),1)=0,1,0))</f>
        <v>0</v>
      </c>
      <c r="K276" s="231">
        <f t="shared" si="1921"/>
        <v>0</v>
      </c>
      <c r="L276" s="231">
        <f t="shared" si="1921"/>
        <v>0</v>
      </c>
      <c r="M276" s="231">
        <f t="shared" si="1921"/>
        <v>0</v>
      </c>
      <c r="N276" s="231">
        <f t="shared" si="1921"/>
        <v>0</v>
      </c>
      <c r="O276" s="231">
        <f t="shared" si="1921"/>
        <v>0</v>
      </c>
      <c r="P276" s="231">
        <f t="shared" si="1921"/>
        <v>0</v>
      </c>
      <c r="Q276" s="231">
        <f t="shared" si="1921"/>
        <v>0</v>
      </c>
      <c r="R276" s="231">
        <f t="shared" si="1921"/>
        <v>0</v>
      </c>
      <c r="S276" s="231">
        <f t="shared" si="1921"/>
        <v>0</v>
      </c>
      <c r="T276" s="231">
        <f t="shared" si="1921"/>
        <v>0</v>
      </c>
      <c r="U276" s="231">
        <f t="shared" si="1921"/>
        <v>0</v>
      </c>
      <c r="V276" s="231">
        <f t="shared" si="1921"/>
        <v>0</v>
      </c>
      <c r="W276" s="231">
        <f t="shared" si="1921"/>
        <v>0</v>
      </c>
      <c r="X276" s="231">
        <f t="shared" si="1921"/>
        <v>0</v>
      </c>
      <c r="Y276" s="231">
        <f t="shared" si="1921"/>
        <v>0</v>
      </c>
      <c r="Z276" s="231">
        <f t="shared" si="1921"/>
        <v>0</v>
      </c>
      <c r="AA276" s="231">
        <f t="shared" si="1921"/>
        <v>0</v>
      </c>
      <c r="AB276" s="231">
        <f t="shared" si="1921"/>
        <v>0</v>
      </c>
      <c r="AC276" s="231">
        <f t="shared" si="1921"/>
        <v>0</v>
      </c>
      <c r="AD276" s="231">
        <f t="shared" si="1921"/>
        <v>0</v>
      </c>
      <c r="AE276" s="231">
        <f t="shared" si="1921"/>
        <v>0</v>
      </c>
      <c r="AF276" s="231">
        <f t="shared" si="1921"/>
        <v>0</v>
      </c>
      <c r="AG276" s="231">
        <f t="shared" si="1921"/>
        <v>0</v>
      </c>
      <c r="AH276" s="231">
        <f t="shared" si="1921"/>
        <v>0</v>
      </c>
      <c r="AI276" s="231">
        <f t="shared" si="1921"/>
        <v>0</v>
      </c>
      <c r="AJ276" s="231">
        <f t="shared" si="1921"/>
        <v>0</v>
      </c>
      <c r="AK276" s="231">
        <f t="shared" si="1921"/>
        <v>0</v>
      </c>
      <c r="AL276" s="231">
        <f t="shared" si="1921"/>
        <v>0</v>
      </c>
      <c r="AM276" s="231">
        <f t="shared" si="1921"/>
        <v>0</v>
      </c>
      <c r="AN276" s="231">
        <f t="shared" si="1921"/>
        <v>0</v>
      </c>
      <c r="AO276" s="231">
        <f t="shared" si="1921"/>
        <v>0</v>
      </c>
      <c r="AP276" s="231">
        <f t="shared" si="1921"/>
        <v>0</v>
      </c>
      <c r="AQ276" s="231">
        <f t="shared" si="1921"/>
        <v>0</v>
      </c>
      <c r="AR276" s="231">
        <f t="shared" si="1921"/>
        <v>0</v>
      </c>
      <c r="AS276" s="231">
        <f t="shared" si="1921"/>
        <v>0</v>
      </c>
      <c r="AT276" s="231">
        <f t="shared" si="1921"/>
        <v>0</v>
      </c>
      <c r="AU276" s="231">
        <f t="shared" si="1921"/>
        <v>0</v>
      </c>
      <c r="AV276" s="231">
        <f t="shared" si="1921"/>
        <v>0</v>
      </c>
      <c r="AW276" s="231">
        <f t="shared" si="1921"/>
        <v>0</v>
      </c>
      <c r="AX276" s="231">
        <f t="shared" si="1921"/>
        <v>0</v>
      </c>
      <c r="AY276" s="231">
        <f t="shared" si="1921"/>
        <v>0</v>
      </c>
      <c r="AZ276" s="231">
        <f t="shared" si="1921"/>
        <v>0</v>
      </c>
      <c r="BA276" s="231">
        <f t="shared" si="1921"/>
        <v>0</v>
      </c>
      <c r="BB276" s="231">
        <f t="shared" si="1921"/>
        <v>0</v>
      </c>
      <c r="BC276" s="231">
        <f t="shared" si="1921"/>
        <v>0</v>
      </c>
      <c r="BD276" s="231">
        <f t="shared" si="1921"/>
        <v>0</v>
      </c>
      <c r="BE276" s="231">
        <f t="shared" si="1921"/>
        <v>0</v>
      </c>
      <c r="BF276" s="231">
        <f t="shared" si="1921"/>
        <v>0</v>
      </c>
      <c r="BG276" s="231">
        <f t="shared" si="1921"/>
        <v>0</v>
      </c>
      <c r="BH276" s="231">
        <f t="shared" si="1921"/>
        <v>0</v>
      </c>
      <c r="BI276" s="231">
        <f t="shared" si="1921"/>
        <v>0</v>
      </c>
      <c r="BJ276" s="231">
        <f t="shared" si="1921"/>
        <v>0</v>
      </c>
      <c r="BK276" s="231">
        <f t="shared" si="1921"/>
        <v>0</v>
      </c>
      <c r="BL276" s="231">
        <f t="shared" si="1921"/>
        <v>0</v>
      </c>
      <c r="BM276" s="231">
        <f t="shared" si="1921"/>
        <v>0</v>
      </c>
      <c r="BN276" s="231">
        <f t="shared" si="1921"/>
        <v>0</v>
      </c>
      <c r="BO276" s="231">
        <f t="shared" si="1921"/>
        <v>0</v>
      </c>
      <c r="BP276" s="231">
        <f t="shared" si="1921"/>
        <v>0</v>
      </c>
      <c r="BQ276" s="231">
        <f t="shared" si="1921"/>
        <v>0</v>
      </c>
      <c r="BR276" s="231">
        <f t="shared" si="1921"/>
        <v>0</v>
      </c>
      <c r="BS276" s="231">
        <f t="shared" si="1921"/>
        <v>0</v>
      </c>
      <c r="BT276" s="231">
        <f t="shared" si="1921"/>
        <v>0</v>
      </c>
      <c r="BU276" s="231">
        <f t="shared" si="1921"/>
        <v>0</v>
      </c>
      <c r="BV276" s="231">
        <f t="shared" ref="BV276:EG276" si="1922">IF($F276="No",0,IF(MOD(BV$3/($F266*12),1)=0,1,0))</f>
        <v>0</v>
      </c>
      <c r="BW276" s="231">
        <f t="shared" si="1922"/>
        <v>0</v>
      </c>
      <c r="BX276" s="231">
        <f t="shared" si="1922"/>
        <v>0</v>
      </c>
      <c r="BY276" s="231">
        <f t="shared" si="1922"/>
        <v>0</v>
      </c>
      <c r="BZ276" s="231">
        <f t="shared" si="1922"/>
        <v>0</v>
      </c>
      <c r="CA276" s="231">
        <f t="shared" si="1922"/>
        <v>0</v>
      </c>
      <c r="CB276" s="231">
        <f t="shared" si="1922"/>
        <v>0</v>
      </c>
      <c r="CC276" s="231">
        <f t="shared" si="1922"/>
        <v>0</v>
      </c>
      <c r="CD276" s="231">
        <f t="shared" si="1922"/>
        <v>0</v>
      </c>
      <c r="CE276" s="231">
        <f t="shared" si="1922"/>
        <v>0</v>
      </c>
      <c r="CF276" s="231">
        <f t="shared" si="1922"/>
        <v>0</v>
      </c>
      <c r="CG276" s="231">
        <f t="shared" si="1922"/>
        <v>0</v>
      </c>
      <c r="CH276" s="231">
        <f t="shared" si="1922"/>
        <v>0</v>
      </c>
      <c r="CI276" s="231">
        <f t="shared" si="1922"/>
        <v>0</v>
      </c>
      <c r="CJ276" s="231">
        <f t="shared" si="1922"/>
        <v>0</v>
      </c>
      <c r="CK276" s="231">
        <f t="shared" si="1922"/>
        <v>0</v>
      </c>
      <c r="CL276" s="231">
        <f t="shared" si="1922"/>
        <v>0</v>
      </c>
      <c r="CM276" s="231">
        <f t="shared" si="1922"/>
        <v>0</v>
      </c>
      <c r="CN276" s="231">
        <f t="shared" si="1922"/>
        <v>0</v>
      </c>
      <c r="CO276" s="231">
        <f t="shared" si="1922"/>
        <v>0</v>
      </c>
      <c r="CP276" s="231">
        <f t="shared" si="1922"/>
        <v>0</v>
      </c>
      <c r="CQ276" s="231">
        <f t="shared" si="1922"/>
        <v>0</v>
      </c>
      <c r="CR276" s="231">
        <f t="shared" si="1922"/>
        <v>0</v>
      </c>
      <c r="CS276" s="231">
        <f t="shared" si="1922"/>
        <v>0</v>
      </c>
      <c r="CT276" s="231">
        <f t="shared" si="1922"/>
        <v>0</v>
      </c>
      <c r="CU276" s="231">
        <f t="shared" si="1922"/>
        <v>0</v>
      </c>
      <c r="CV276" s="231">
        <f t="shared" si="1922"/>
        <v>0</v>
      </c>
      <c r="CW276" s="231">
        <f t="shared" si="1922"/>
        <v>0</v>
      </c>
      <c r="CX276" s="231">
        <f t="shared" si="1922"/>
        <v>0</v>
      </c>
      <c r="CY276" s="231">
        <f t="shared" si="1922"/>
        <v>0</v>
      </c>
      <c r="CZ276" s="231">
        <f t="shared" si="1922"/>
        <v>0</v>
      </c>
      <c r="DA276" s="231">
        <f t="shared" si="1922"/>
        <v>0</v>
      </c>
      <c r="DB276" s="231">
        <f t="shared" si="1922"/>
        <v>0</v>
      </c>
      <c r="DC276" s="231">
        <f t="shared" si="1922"/>
        <v>0</v>
      </c>
      <c r="DD276" s="231">
        <f t="shared" si="1922"/>
        <v>0</v>
      </c>
      <c r="DE276" s="231">
        <f t="shared" si="1922"/>
        <v>0</v>
      </c>
      <c r="DF276" s="231">
        <f t="shared" si="1922"/>
        <v>0</v>
      </c>
      <c r="DG276" s="231">
        <f t="shared" si="1922"/>
        <v>0</v>
      </c>
      <c r="DH276" s="231">
        <f t="shared" si="1922"/>
        <v>0</v>
      </c>
      <c r="DI276" s="231">
        <f t="shared" si="1922"/>
        <v>0</v>
      </c>
      <c r="DJ276" s="231">
        <f t="shared" si="1922"/>
        <v>0</v>
      </c>
      <c r="DK276" s="231">
        <f t="shared" si="1922"/>
        <v>0</v>
      </c>
      <c r="DL276" s="231">
        <f t="shared" si="1922"/>
        <v>0</v>
      </c>
      <c r="DM276" s="231">
        <f t="shared" si="1922"/>
        <v>0</v>
      </c>
      <c r="DN276" s="231">
        <f t="shared" si="1922"/>
        <v>0</v>
      </c>
      <c r="DO276" s="231">
        <f t="shared" si="1922"/>
        <v>0</v>
      </c>
      <c r="DP276" s="231">
        <f t="shared" si="1922"/>
        <v>0</v>
      </c>
      <c r="DQ276" s="231">
        <f t="shared" si="1922"/>
        <v>0</v>
      </c>
      <c r="DR276" s="231">
        <f t="shared" si="1922"/>
        <v>0</v>
      </c>
      <c r="DS276" s="231">
        <f t="shared" si="1922"/>
        <v>0</v>
      </c>
      <c r="DT276" s="231">
        <f t="shared" si="1922"/>
        <v>0</v>
      </c>
      <c r="DU276" s="231">
        <f t="shared" si="1922"/>
        <v>0</v>
      </c>
      <c r="DV276" s="231">
        <f t="shared" si="1922"/>
        <v>0</v>
      </c>
      <c r="DW276" s="231">
        <f t="shared" si="1922"/>
        <v>0</v>
      </c>
      <c r="DX276" s="231">
        <f t="shared" si="1922"/>
        <v>0</v>
      </c>
      <c r="DY276" s="231">
        <f t="shared" si="1922"/>
        <v>0</v>
      </c>
      <c r="DZ276" s="231">
        <f t="shared" si="1922"/>
        <v>0</v>
      </c>
      <c r="EA276" s="231">
        <f t="shared" si="1922"/>
        <v>0</v>
      </c>
      <c r="EB276" s="231">
        <f t="shared" si="1922"/>
        <v>0</v>
      </c>
      <c r="EC276" s="231">
        <f t="shared" si="1922"/>
        <v>0</v>
      </c>
      <c r="ED276" s="231">
        <f t="shared" si="1922"/>
        <v>0</v>
      </c>
      <c r="EE276" s="231">
        <f t="shared" si="1922"/>
        <v>0</v>
      </c>
      <c r="EF276" s="231">
        <f t="shared" si="1922"/>
        <v>0</v>
      </c>
      <c r="EG276" s="231">
        <f t="shared" si="1922"/>
        <v>0</v>
      </c>
      <c r="EH276" s="231">
        <f t="shared" ref="EH276:GS276" si="1923">IF($F276="No",0,IF(MOD(EH$3/($F266*12),1)=0,1,0))</f>
        <v>0</v>
      </c>
      <c r="EI276" s="231">
        <f t="shared" si="1923"/>
        <v>0</v>
      </c>
      <c r="EJ276" s="231">
        <f t="shared" si="1923"/>
        <v>0</v>
      </c>
      <c r="EK276" s="231">
        <f t="shared" si="1923"/>
        <v>0</v>
      </c>
      <c r="EL276" s="231">
        <f t="shared" si="1923"/>
        <v>0</v>
      </c>
      <c r="EM276" s="231">
        <f t="shared" si="1923"/>
        <v>0</v>
      </c>
      <c r="EN276" s="231">
        <f t="shared" si="1923"/>
        <v>0</v>
      </c>
      <c r="EO276" s="231">
        <f t="shared" si="1923"/>
        <v>0</v>
      </c>
      <c r="EP276" s="231">
        <f t="shared" si="1923"/>
        <v>0</v>
      </c>
      <c r="EQ276" s="231">
        <f t="shared" si="1923"/>
        <v>0</v>
      </c>
      <c r="ER276" s="231">
        <f t="shared" si="1923"/>
        <v>0</v>
      </c>
      <c r="ES276" s="231">
        <f t="shared" si="1923"/>
        <v>0</v>
      </c>
      <c r="ET276" s="231">
        <f t="shared" si="1923"/>
        <v>0</v>
      </c>
      <c r="EU276" s="231">
        <f t="shared" si="1923"/>
        <v>0</v>
      </c>
      <c r="EV276" s="231">
        <f t="shared" si="1923"/>
        <v>0</v>
      </c>
      <c r="EW276" s="231">
        <f t="shared" si="1923"/>
        <v>0</v>
      </c>
      <c r="EX276" s="231">
        <f t="shared" si="1923"/>
        <v>0</v>
      </c>
      <c r="EY276" s="231">
        <f t="shared" si="1923"/>
        <v>0</v>
      </c>
      <c r="EZ276" s="231">
        <f t="shared" si="1923"/>
        <v>0</v>
      </c>
      <c r="FA276" s="231">
        <f t="shared" si="1923"/>
        <v>0</v>
      </c>
      <c r="FB276" s="231">
        <f t="shared" si="1923"/>
        <v>0</v>
      </c>
      <c r="FC276" s="231">
        <f t="shared" si="1923"/>
        <v>0</v>
      </c>
      <c r="FD276" s="231">
        <f t="shared" si="1923"/>
        <v>0</v>
      </c>
      <c r="FE276" s="231">
        <f t="shared" si="1923"/>
        <v>0</v>
      </c>
      <c r="FF276" s="231">
        <f t="shared" si="1923"/>
        <v>0</v>
      </c>
      <c r="FG276" s="231">
        <f t="shared" si="1923"/>
        <v>0</v>
      </c>
      <c r="FH276" s="231">
        <f t="shared" si="1923"/>
        <v>0</v>
      </c>
      <c r="FI276" s="231">
        <f t="shared" si="1923"/>
        <v>0</v>
      </c>
      <c r="FJ276" s="231">
        <f t="shared" si="1923"/>
        <v>0</v>
      </c>
      <c r="FK276" s="231">
        <f t="shared" si="1923"/>
        <v>0</v>
      </c>
      <c r="FL276" s="231">
        <f t="shared" si="1923"/>
        <v>0</v>
      </c>
      <c r="FM276" s="231">
        <f t="shared" si="1923"/>
        <v>0</v>
      </c>
      <c r="FN276" s="231">
        <f t="shared" si="1923"/>
        <v>0</v>
      </c>
      <c r="FO276" s="231">
        <f t="shared" si="1923"/>
        <v>0</v>
      </c>
      <c r="FP276" s="231">
        <f t="shared" si="1923"/>
        <v>0</v>
      </c>
      <c r="FQ276" s="231">
        <f t="shared" si="1923"/>
        <v>0</v>
      </c>
      <c r="FR276" s="231">
        <f t="shared" si="1923"/>
        <v>0</v>
      </c>
      <c r="FS276" s="231">
        <f t="shared" si="1923"/>
        <v>0</v>
      </c>
      <c r="FT276" s="231">
        <f t="shared" si="1923"/>
        <v>0</v>
      </c>
      <c r="FU276" s="231">
        <f t="shared" si="1923"/>
        <v>0</v>
      </c>
      <c r="FV276" s="231">
        <f t="shared" si="1923"/>
        <v>0</v>
      </c>
      <c r="FW276" s="231">
        <f t="shared" si="1923"/>
        <v>0</v>
      </c>
      <c r="FX276" s="231">
        <f t="shared" si="1923"/>
        <v>0</v>
      </c>
      <c r="FY276" s="231">
        <f t="shared" si="1923"/>
        <v>0</v>
      </c>
      <c r="FZ276" s="231">
        <f t="shared" si="1923"/>
        <v>0</v>
      </c>
      <c r="GA276" s="231">
        <f t="shared" si="1923"/>
        <v>0</v>
      </c>
      <c r="GB276" s="231">
        <f t="shared" si="1923"/>
        <v>0</v>
      </c>
      <c r="GC276" s="231">
        <f t="shared" si="1923"/>
        <v>0</v>
      </c>
      <c r="GD276" s="231">
        <f t="shared" si="1923"/>
        <v>0</v>
      </c>
      <c r="GE276" s="231">
        <f t="shared" si="1923"/>
        <v>0</v>
      </c>
      <c r="GF276" s="231">
        <f t="shared" si="1923"/>
        <v>0</v>
      </c>
      <c r="GG276" s="231">
        <f t="shared" si="1923"/>
        <v>0</v>
      </c>
      <c r="GH276" s="231">
        <f t="shared" si="1923"/>
        <v>0</v>
      </c>
      <c r="GI276" s="231">
        <f t="shared" si="1923"/>
        <v>0</v>
      </c>
      <c r="GJ276" s="231">
        <f t="shared" si="1923"/>
        <v>0</v>
      </c>
      <c r="GK276" s="231">
        <f t="shared" si="1923"/>
        <v>0</v>
      </c>
      <c r="GL276" s="231">
        <f t="shared" si="1923"/>
        <v>0</v>
      </c>
      <c r="GM276" s="231">
        <f t="shared" si="1923"/>
        <v>0</v>
      </c>
      <c r="GN276" s="231">
        <f t="shared" si="1923"/>
        <v>0</v>
      </c>
      <c r="GO276" s="231">
        <f t="shared" si="1923"/>
        <v>0</v>
      </c>
      <c r="GP276" s="231">
        <f t="shared" si="1923"/>
        <v>0</v>
      </c>
      <c r="GQ276" s="231">
        <f t="shared" si="1923"/>
        <v>0</v>
      </c>
      <c r="GR276" s="231">
        <f t="shared" si="1923"/>
        <v>0</v>
      </c>
      <c r="GS276" s="231">
        <f t="shared" si="1923"/>
        <v>0</v>
      </c>
      <c r="GT276" s="231">
        <f t="shared" ref="GT276:IN276" si="1924">IF($F276="No",0,IF(MOD(GT$3/($F266*12),1)=0,1,0))</f>
        <v>0</v>
      </c>
      <c r="GU276" s="231">
        <f t="shared" si="1924"/>
        <v>0</v>
      </c>
      <c r="GV276" s="231">
        <f t="shared" si="1924"/>
        <v>0</v>
      </c>
      <c r="GW276" s="231">
        <f t="shared" si="1924"/>
        <v>0</v>
      </c>
      <c r="GX276" s="231">
        <f t="shared" si="1924"/>
        <v>0</v>
      </c>
      <c r="GY276" s="231">
        <f t="shared" si="1924"/>
        <v>0</v>
      </c>
      <c r="GZ276" s="231">
        <f t="shared" si="1924"/>
        <v>0</v>
      </c>
      <c r="HA276" s="231">
        <f t="shared" si="1924"/>
        <v>0</v>
      </c>
      <c r="HB276" s="231">
        <f t="shared" si="1924"/>
        <v>0</v>
      </c>
      <c r="HC276" s="231">
        <f t="shared" si="1924"/>
        <v>0</v>
      </c>
      <c r="HD276" s="231">
        <f t="shared" si="1924"/>
        <v>0</v>
      </c>
      <c r="HE276" s="231">
        <f t="shared" si="1924"/>
        <v>0</v>
      </c>
      <c r="HF276" s="231">
        <f t="shared" si="1924"/>
        <v>0</v>
      </c>
      <c r="HG276" s="231">
        <f t="shared" si="1924"/>
        <v>0</v>
      </c>
      <c r="HH276" s="231">
        <f t="shared" si="1924"/>
        <v>0</v>
      </c>
      <c r="HI276" s="231">
        <f t="shared" si="1924"/>
        <v>0</v>
      </c>
      <c r="HJ276" s="231">
        <f t="shared" si="1924"/>
        <v>0</v>
      </c>
      <c r="HK276" s="231">
        <f t="shared" si="1924"/>
        <v>0</v>
      </c>
      <c r="HL276" s="231">
        <f t="shared" si="1924"/>
        <v>0</v>
      </c>
      <c r="HM276" s="231">
        <f t="shared" si="1924"/>
        <v>0</v>
      </c>
      <c r="HN276" s="231">
        <f t="shared" si="1924"/>
        <v>0</v>
      </c>
      <c r="HO276" s="231">
        <f t="shared" si="1924"/>
        <v>0</v>
      </c>
      <c r="HP276" s="231">
        <f t="shared" si="1924"/>
        <v>0</v>
      </c>
      <c r="HQ276" s="231">
        <f t="shared" si="1924"/>
        <v>0</v>
      </c>
      <c r="HR276" s="231">
        <f t="shared" si="1924"/>
        <v>0</v>
      </c>
      <c r="HS276" s="231">
        <f t="shared" si="1924"/>
        <v>0</v>
      </c>
      <c r="HT276" s="231">
        <f t="shared" si="1924"/>
        <v>0</v>
      </c>
      <c r="HU276" s="231">
        <f t="shared" si="1924"/>
        <v>0</v>
      </c>
      <c r="HV276" s="231">
        <f t="shared" si="1924"/>
        <v>0</v>
      </c>
      <c r="HW276" s="231">
        <f t="shared" si="1924"/>
        <v>0</v>
      </c>
      <c r="HX276" s="231">
        <f t="shared" si="1924"/>
        <v>0</v>
      </c>
      <c r="HY276" s="231">
        <f t="shared" si="1924"/>
        <v>0</v>
      </c>
      <c r="HZ276" s="231">
        <f t="shared" si="1924"/>
        <v>0</v>
      </c>
      <c r="IA276" s="231">
        <f t="shared" si="1924"/>
        <v>0</v>
      </c>
      <c r="IB276" s="231">
        <f t="shared" si="1924"/>
        <v>0</v>
      </c>
      <c r="IC276" s="231">
        <f t="shared" si="1924"/>
        <v>0</v>
      </c>
      <c r="ID276" s="231">
        <f t="shared" si="1924"/>
        <v>0</v>
      </c>
      <c r="IE276" s="231">
        <f t="shared" si="1924"/>
        <v>0</v>
      </c>
      <c r="IF276" s="231">
        <f t="shared" si="1924"/>
        <v>0</v>
      </c>
      <c r="IG276" s="231">
        <f t="shared" si="1924"/>
        <v>0</v>
      </c>
      <c r="IH276" s="231">
        <f t="shared" si="1924"/>
        <v>0</v>
      </c>
      <c r="II276" s="231">
        <f t="shared" si="1924"/>
        <v>0</v>
      </c>
      <c r="IJ276" s="231">
        <f t="shared" si="1924"/>
        <v>0</v>
      </c>
      <c r="IK276" s="231">
        <f t="shared" si="1924"/>
        <v>0</v>
      </c>
      <c r="IL276" s="231">
        <f t="shared" si="1924"/>
        <v>0</v>
      </c>
      <c r="IM276" s="231">
        <f t="shared" si="1924"/>
        <v>0</v>
      </c>
      <c r="IN276" s="231">
        <f t="shared" si="1924"/>
        <v>0</v>
      </c>
    </row>
    <row r="277" spans="2:248" ht="12.6" outlineLevel="1">
      <c r="C277" s="19" t="str">
        <f>C267</f>
        <v>Drinking water system</v>
      </c>
      <c r="F277" s="84" t="str">
        <f>Assumptions!H93</f>
        <v>No</v>
      </c>
      <c r="G277" s="101" t="str">
        <f t="shared" si="1904"/>
        <v>USD</v>
      </c>
      <c r="I277" s="231"/>
      <c r="J277" s="231">
        <f t="shared" ref="J277:BU277" si="1925">IF($F277="No",0,IF(MOD(J$3/($F267*12),1)=0,1,0))</f>
        <v>0</v>
      </c>
      <c r="K277" s="231">
        <f t="shared" si="1925"/>
        <v>0</v>
      </c>
      <c r="L277" s="231">
        <f t="shared" si="1925"/>
        <v>0</v>
      </c>
      <c r="M277" s="231">
        <f t="shared" si="1925"/>
        <v>0</v>
      </c>
      <c r="N277" s="231">
        <f t="shared" si="1925"/>
        <v>0</v>
      </c>
      <c r="O277" s="231">
        <f t="shared" si="1925"/>
        <v>0</v>
      </c>
      <c r="P277" s="231">
        <f t="shared" si="1925"/>
        <v>0</v>
      </c>
      <c r="Q277" s="231">
        <f t="shared" si="1925"/>
        <v>0</v>
      </c>
      <c r="R277" s="231">
        <f t="shared" si="1925"/>
        <v>0</v>
      </c>
      <c r="S277" s="231">
        <f t="shared" si="1925"/>
        <v>0</v>
      </c>
      <c r="T277" s="231">
        <f t="shared" si="1925"/>
        <v>0</v>
      </c>
      <c r="U277" s="231">
        <f t="shared" si="1925"/>
        <v>0</v>
      </c>
      <c r="V277" s="231">
        <f t="shared" si="1925"/>
        <v>0</v>
      </c>
      <c r="W277" s="231">
        <f t="shared" si="1925"/>
        <v>0</v>
      </c>
      <c r="X277" s="231">
        <f t="shared" si="1925"/>
        <v>0</v>
      </c>
      <c r="Y277" s="231">
        <f t="shared" si="1925"/>
        <v>0</v>
      </c>
      <c r="Z277" s="231">
        <f t="shared" si="1925"/>
        <v>0</v>
      </c>
      <c r="AA277" s="231">
        <f t="shared" si="1925"/>
        <v>0</v>
      </c>
      <c r="AB277" s="231">
        <f t="shared" si="1925"/>
        <v>0</v>
      </c>
      <c r="AC277" s="231">
        <f t="shared" si="1925"/>
        <v>0</v>
      </c>
      <c r="AD277" s="231">
        <f t="shared" si="1925"/>
        <v>0</v>
      </c>
      <c r="AE277" s="231">
        <f t="shared" si="1925"/>
        <v>0</v>
      </c>
      <c r="AF277" s="231">
        <f t="shared" si="1925"/>
        <v>0</v>
      </c>
      <c r="AG277" s="231">
        <f t="shared" si="1925"/>
        <v>0</v>
      </c>
      <c r="AH277" s="231">
        <f t="shared" si="1925"/>
        <v>0</v>
      </c>
      <c r="AI277" s="231">
        <f t="shared" si="1925"/>
        <v>0</v>
      </c>
      <c r="AJ277" s="231">
        <f t="shared" si="1925"/>
        <v>0</v>
      </c>
      <c r="AK277" s="231">
        <f t="shared" si="1925"/>
        <v>0</v>
      </c>
      <c r="AL277" s="231">
        <f t="shared" si="1925"/>
        <v>0</v>
      </c>
      <c r="AM277" s="231">
        <f t="shared" si="1925"/>
        <v>0</v>
      </c>
      <c r="AN277" s="231">
        <f t="shared" si="1925"/>
        <v>0</v>
      </c>
      <c r="AO277" s="231">
        <f t="shared" si="1925"/>
        <v>0</v>
      </c>
      <c r="AP277" s="231">
        <f t="shared" si="1925"/>
        <v>0</v>
      </c>
      <c r="AQ277" s="231">
        <f t="shared" si="1925"/>
        <v>0</v>
      </c>
      <c r="AR277" s="231">
        <f t="shared" si="1925"/>
        <v>0</v>
      </c>
      <c r="AS277" s="231">
        <f t="shared" si="1925"/>
        <v>0</v>
      </c>
      <c r="AT277" s="231">
        <f t="shared" si="1925"/>
        <v>0</v>
      </c>
      <c r="AU277" s="231">
        <f t="shared" si="1925"/>
        <v>0</v>
      </c>
      <c r="AV277" s="231">
        <f t="shared" si="1925"/>
        <v>0</v>
      </c>
      <c r="AW277" s="231">
        <f t="shared" si="1925"/>
        <v>0</v>
      </c>
      <c r="AX277" s="231">
        <f t="shared" si="1925"/>
        <v>0</v>
      </c>
      <c r="AY277" s="231">
        <f t="shared" si="1925"/>
        <v>0</v>
      </c>
      <c r="AZ277" s="231">
        <f t="shared" si="1925"/>
        <v>0</v>
      </c>
      <c r="BA277" s="231">
        <f t="shared" si="1925"/>
        <v>0</v>
      </c>
      <c r="BB277" s="231">
        <f t="shared" si="1925"/>
        <v>0</v>
      </c>
      <c r="BC277" s="231">
        <f t="shared" si="1925"/>
        <v>0</v>
      </c>
      <c r="BD277" s="231">
        <f t="shared" si="1925"/>
        <v>0</v>
      </c>
      <c r="BE277" s="231">
        <f t="shared" si="1925"/>
        <v>0</v>
      </c>
      <c r="BF277" s="231">
        <f t="shared" si="1925"/>
        <v>0</v>
      </c>
      <c r="BG277" s="231">
        <f t="shared" si="1925"/>
        <v>0</v>
      </c>
      <c r="BH277" s="231">
        <f t="shared" si="1925"/>
        <v>0</v>
      </c>
      <c r="BI277" s="231">
        <f t="shared" si="1925"/>
        <v>0</v>
      </c>
      <c r="BJ277" s="231">
        <f t="shared" si="1925"/>
        <v>0</v>
      </c>
      <c r="BK277" s="231">
        <f t="shared" si="1925"/>
        <v>0</v>
      </c>
      <c r="BL277" s="231">
        <f t="shared" si="1925"/>
        <v>0</v>
      </c>
      <c r="BM277" s="231">
        <f t="shared" si="1925"/>
        <v>0</v>
      </c>
      <c r="BN277" s="231">
        <f t="shared" si="1925"/>
        <v>0</v>
      </c>
      <c r="BO277" s="231">
        <f t="shared" si="1925"/>
        <v>0</v>
      </c>
      <c r="BP277" s="231">
        <f t="shared" si="1925"/>
        <v>0</v>
      </c>
      <c r="BQ277" s="231">
        <f t="shared" si="1925"/>
        <v>0</v>
      </c>
      <c r="BR277" s="231">
        <f t="shared" si="1925"/>
        <v>0</v>
      </c>
      <c r="BS277" s="231">
        <f t="shared" si="1925"/>
        <v>0</v>
      </c>
      <c r="BT277" s="231">
        <f t="shared" si="1925"/>
        <v>0</v>
      </c>
      <c r="BU277" s="231">
        <f t="shared" si="1925"/>
        <v>0</v>
      </c>
      <c r="BV277" s="231">
        <f t="shared" ref="BV277:EG277" si="1926">IF($F277="No",0,IF(MOD(BV$3/($F267*12),1)=0,1,0))</f>
        <v>0</v>
      </c>
      <c r="BW277" s="231">
        <f t="shared" si="1926"/>
        <v>0</v>
      </c>
      <c r="BX277" s="231">
        <f t="shared" si="1926"/>
        <v>0</v>
      </c>
      <c r="BY277" s="231">
        <f t="shared" si="1926"/>
        <v>0</v>
      </c>
      <c r="BZ277" s="231">
        <f t="shared" si="1926"/>
        <v>0</v>
      </c>
      <c r="CA277" s="231">
        <f t="shared" si="1926"/>
        <v>0</v>
      </c>
      <c r="CB277" s="231">
        <f t="shared" si="1926"/>
        <v>0</v>
      </c>
      <c r="CC277" s="231">
        <f t="shared" si="1926"/>
        <v>0</v>
      </c>
      <c r="CD277" s="231">
        <f t="shared" si="1926"/>
        <v>0</v>
      </c>
      <c r="CE277" s="231">
        <f t="shared" si="1926"/>
        <v>0</v>
      </c>
      <c r="CF277" s="231">
        <f t="shared" si="1926"/>
        <v>0</v>
      </c>
      <c r="CG277" s="231">
        <f t="shared" si="1926"/>
        <v>0</v>
      </c>
      <c r="CH277" s="231">
        <f t="shared" si="1926"/>
        <v>0</v>
      </c>
      <c r="CI277" s="231">
        <f t="shared" si="1926"/>
        <v>0</v>
      </c>
      <c r="CJ277" s="231">
        <f t="shared" si="1926"/>
        <v>0</v>
      </c>
      <c r="CK277" s="231">
        <f t="shared" si="1926"/>
        <v>0</v>
      </c>
      <c r="CL277" s="231">
        <f t="shared" si="1926"/>
        <v>0</v>
      </c>
      <c r="CM277" s="231">
        <f t="shared" si="1926"/>
        <v>0</v>
      </c>
      <c r="CN277" s="231">
        <f t="shared" si="1926"/>
        <v>0</v>
      </c>
      <c r="CO277" s="231">
        <f t="shared" si="1926"/>
        <v>0</v>
      </c>
      <c r="CP277" s="231">
        <f t="shared" si="1926"/>
        <v>0</v>
      </c>
      <c r="CQ277" s="231">
        <f t="shared" si="1926"/>
        <v>0</v>
      </c>
      <c r="CR277" s="231">
        <f t="shared" si="1926"/>
        <v>0</v>
      </c>
      <c r="CS277" s="231">
        <f t="shared" si="1926"/>
        <v>0</v>
      </c>
      <c r="CT277" s="231">
        <f t="shared" si="1926"/>
        <v>0</v>
      </c>
      <c r="CU277" s="231">
        <f t="shared" si="1926"/>
        <v>0</v>
      </c>
      <c r="CV277" s="231">
        <f t="shared" si="1926"/>
        <v>0</v>
      </c>
      <c r="CW277" s="231">
        <f t="shared" si="1926"/>
        <v>0</v>
      </c>
      <c r="CX277" s="231">
        <f t="shared" si="1926"/>
        <v>0</v>
      </c>
      <c r="CY277" s="231">
        <f t="shared" si="1926"/>
        <v>0</v>
      </c>
      <c r="CZ277" s="231">
        <f t="shared" si="1926"/>
        <v>0</v>
      </c>
      <c r="DA277" s="231">
        <f t="shared" si="1926"/>
        <v>0</v>
      </c>
      <c r="DB277" s="231">
        <f t="shared" si="1926"/>
        <v>0</v>
      </c>
      <c r="DC277" s="231">
        <f t="shared" si="1926"/>
        <v>0</v>
      </c>
      <c r="DD277" s="231">
        <f t="shared" si="1926"/>
        <v>0</v>
      </c>
      <c r="DE277" s="231">
        <f t="shared" si="1926"/>
        <v>0</v>
      </c>
      <c r="DF277" s="231">
        <f t="shared" si="1926"/>
        <v>0</v>
      </c>
      <c r="DG277" s="231">
        <f t="shared" si="1926"/>
        <v>0</v>
      </c>
      <c r="DH277" s="231">
        <f t="shared" si="1926"/>
        <v>0</v>
      </c>
      <c r="DI277" s="231">
        <f t="shared" si="1926"/>
        <v>0</v>
      </c>
      <c r="DJ277" s="231">
        <f t="shared" si="1926"/>
        <v>0</v>
      </c>
      <c r="DK277" s="231">
        <f t="shared" si="1926"/>
        <v>0</v>
      </c>
      <c r="DL277" s="231">
        <f t="shared" si="1926"/>
        <v>0</v>
      </c>
      <c r="DM277" s="231">
        <f t="shared" si="1926"/>
        <v>0</v>
      </c>
      <c r="DN277" s="231">
        <f t="shared" si="1926"/>
        <v>0</v>
      </c>
      <c r="DO277" s="231">
        <f t="shared" si="1926"/>
        <v>0</v>
      </c>
      <c r="DP277" s="231">
        <f t="shared" si="1926"/>
        <v>0</v>
      </c>
      <c r="DQ277" s="231">
        <f t="shared" si="1926"/>
        <v>0</v>
      </c>
      <c r="DR277" s="231">
        <f t="shared" si="1926"/>
        <v>0</v>
      </c>
      <c r="DS277" s="231">
        <f t="shared" si="1926"/>
        <v>0</v>
      </c>
      <c r="DT277" s="231">
        <f t="shared" si="1926"/>
        <v>0</v>
      </c>
      <c r="DU277" s="231">
        <f t="shared" si="1926"/>
        <v>0</v>
      </c>
      <c r="DV277" s="231">
        <f t="shared" si="1926"/>
        <v>0</v>
      </c>
      <c r="DW277" s="231">
        <f t="shared" si="1926"/>
        <v>0</v>
      </c>
      <c r="DX277" s="231">
        <f t="shared" si="1926"/>
        <v>0</v>
      </c>
      <c r="DY277" s="231">
        <f t="shared" si="1926"/>
        <v>0</v>
      </c>
      <c r="DZ277" s="231">
        <f t="shared" si="1926"/>
        <v>0</v>
      </c>
      <c r="EA277" s="231">
        <f t="shared" si="1926"/>
        <v>0</v>
      </c>
      <c r="EB277" s="231">
        <f t="shared" si="1926"/>
        <v>0</v>
      </c>
      <c r="EC277" s="231">
        <f t="shared" si="1926"/>
        <v>0</v>
      </c>
      <c r="ED277" s="231">
        <f t="shared" si="1926"/>
        <v>0</v>
      </c>
      <c r="EE277" s="231">
        <f t="shared" si="1926"/>
        <v>0</v>
      </c>
      <c r="EF277" s="231">
        <f t="shared" si="1926"/>
        <v>0</v>
      </c>
      <c r="EG277" s="231">
        <f t="shared" si="1926"/>
        <v>0</v>
      </c>
      <c r="EH277" s="231">
        <f t="shared" ref="EH277:GS277" si="1927">IF($F277="No",0,IF(MOD(EH$3/($F267*12),1)=0,1,0))</f>
        <v>0</v>
      </c>
      <c r="EI277" s="231">
        <f t="shared" si="1927"/>
        <v>0</v>
      </c>
      <c r="EJ277" s="231">
        <f t="shared" si="1927"/>
        <v>0</v>
      </c>
      <c r="EK277" s="231">
        <f t="shared" si="1927"/>
        <v>0</v>
      </c>
      <c r="EL277" s="231">
        <f t="shared" si="1927"/>
        <v>0</v>
      </c>
      <c r="EM277" s="231">
        <f t="shared" si="1927"/>
        <v>0</v>
      </c>
      <c r="EN277" s="231">
        <f t="shared" si="1927"/>
        <v>0</v>
      </c>
      <c r="EO277" s="231">
        <f t="shared" si="1927"/>
        <v>0</v>
      </c>
      <c r="EP277" s="231">
        <f t="shared" si="1927"/>
        <v>0</v>
      </c>
      <c r="EQ277" s="231">
        <f t="shared" si="1927"/>
        <v>0</v>
      </c>
      <c r="ER277" s="231">
        <f t="shared" si="1927"/>
        <v>0</v>
      </c>
      <c r="ES277" s="231">
        <f t="shared" si="1927"/>
        <v>0</v>
      </c>
      <c r="ET277" s="231">
        <f t="shared" si="1927"/>
        <v>0</v>
      </c>
      <c r="EU277" s="231">
        <f t="shared" si="1927"/>
        <v>0</v>
      </c>
      <c r="EV277" s="231">
        <f t="shared" si="1927"/>
        <v>0</v>
      </c>
      <c r="EW277" s="231">
        <f t="shared" si="1927"/>
        <v>0</v>
      </c>
      <c r="EX277" s="231">
        <f t="shared" si="1927"/>
        <v>0</v>
      </c>
      <c r="EY277" s="231">
        <f t="shared" si="1927"/>
        <v>0</v>
      </c>
      <c r="EZ277" s="231">
        <f t="shared" si="1927"/>
        <v>0</v>
      </c>
      <c r="FA277" s="231">
        <f t="shared" si="1927"/>
        <v>0</v>
      </c>
      <c r="FB277" s="231">
        <f t="shared" si="1927"/>
        <v>0</v>
      </c>
      <c r="FC277" s="231">
        <f t="shared" si="1927"/>
        <v>0</v>
      </c>
      <c r="FD277" s="231">
        <f t="shared" si="1927"/>
        <v>0</v>
      </c>
      <c r="FE277" s="231">
        <f t="shared" si="1927"/>
        <v>0</v>
      </c>
      <c r="FF277" s="231">
        <f t="shared" si="1927"/>
        <v>0</v>
      </c>
      <c r="FG277" s="231">
        <f t="shared" si="1927"/>
        <v>0</v>
      </c>
      <c r="FH277" s="231">
        <f t="shared" si="1927"/>
        <v>0</v>
      </c>
      <c r="FI277" s="231">
        <f t="shared" si="1927"/>
        <v>0</v>
      </c>
      <c r="FJ277" s="231">
        <f t="shared" si="1927"/>
        <v>0</v>
      </c>
      <c r="FK277" s="231">
        <f t="shared" si="1927"/>
        <v>0</v>
      </c>
      <c r="FL277" s="231">
        <f t="shared" si="1927"/>
        <v>0</v>
      </c>
      <c r="FM277" s="231">
        <f t="shared" si="1927"/>
        <v>0</v>
      </c>
      <c r="FN277" s="231">
        <f t="shared" si="1927"/>
        <v>0</v>
      </c>
      <c r="FO277" s="231">
        <f t="shared" si="1927"/>
        <v>0</v>
      </c>
      <c r="FP277" s="231">
        <f t="shared" si="1927"/>
        <v>0</v>
      </c>
      <c r="FQ277" s="231">
        <f t="shared" si="1927"/>
        <v>0</v>
      </c>
      <c r="FR277" s="231">
        <f t="shared" si="1927"/>
        <v>0</v>
      </c>
      <c r="FS277" s="231">
        <f t="shared" si="1927"/>
        <v>0</v>
      </c>
      <c r="FT277" s="231">
        <f t="shared" si="1927"/>
        <v>0</v>
      </c>
      <c r="FU277" s="231">
        <f t="shared" si="1927"/>
        <v>0</v>
      </c>
      <c r="FV277" s="231">
        <f t="shared" si="1927"/>
        <v>0</v>
      </c>
      <c r="FW277" s="231">
        <f t="shared" si="1927"/>
        <v>0</v>
      </c>
      <c r="FX277" s="231">
        <f t="shared" si="1927"/>
        <v>0</v>
      </c>
      <c r="FY277" s="231">
        <f t="shared" si="1927"/>
        <v>0</v>
      </c>
      <c r="FZ277" s="231">
        <f t="shared" si="1927"/>
        <v>0</v>
      </c>
      <c r="GA277" s="231">
        <f t="shared" si="1927"/>
        <v>0</v>
      </c>
      <c r="GB277" s="231">
        <f t="shared" si="1927"/>
        <v>0</v>
      </c>
      <c r="GC277" s="231">
        <f t="shared" si="1927"/>
        <v>0</v>
      </c>
      <c r="GD277" s="231">
        <f t="shared" si="1927"/>
        <v>0</v>
      </c>
      <c r="GE277" s="231">
        <f t="shared" si="1927"/>
        <v>0</v>
      </c>
      <c r="GF277" s="231">
        <f t="shared" si="1927"/>
        <v>0</v>
      </c>
      <c r="GG277" s="231">
        <f t="shared" si="1927"/>
        <v>0</v>
      </c>
      <c r="GH277" s="231">
        <f t="shared" si="1927"/>
        <v>0</v>
      </c>
      <c r="GI277" s="231">
        <f t="shared" si="1927"/>
        <v>0</v>
      </c>
      <c r="GJ277" s="231">
        <f t="shared" si="1927"/>
        <v>0</v>
      </c>
      <c r="GK277" s="231">
        <f t="shared" si="1927"/>
        <v>0</v>
      </c>
      <c r="GL277" s="231">
        <f t="shared" si="1927"/>
        <v>0</v>
      </c>
      <c r="GM277" s="231">
        <f t="shared" si="1927"/>
        <v>0</v>
      </c>
      <c r="GN277" s="231">
        <f t="shared" si="1927"/>
        <v>0</v>
      </c>
      <c r="GO277" s="231">
        <f t="shared" si="1927"/>
        <v>0</v>
      </c>
      <c r="GP277" s="231">
        <f t="shared" si="1927"/>
        <v>0</v>
      </c>
      <c r="GQ277" s="231">
        <f t="shared" si="1927"/>
        <v>0</v>
      </c>
      <c r="GR277" s="231">
        <f t="shared" si="1927"/>
        <v>0</v>
      </c>
      <c r="GS277" s="231">
        <f t="shared" si="1927"/>
        <v>0</v>
      </c>
      <c r="GT277" s="231">
        <f t="shared" ref="GT277:IN277" si="1928">IF($F277="No",0,IF(MOD(GT$3/($F267*12),1)=0,1,0))</f>
        <v>0</v>
      </c>
      <c r="GU277" s="231">
        <f t="shared" si="1928"/>
        <v>0</v>
      </c>
      <c r="GV277" s="231">
        <f t="shared" si="1928"/>
        <v>0</v>
      </c>
      <c r="GW277" s="231">
        <f t="shared" si="1928"/>
        <v>0</v>
      </c>
      <c r="GX277" s="231">
        <f t="shared" si="1928"/>
        <v>0</v>
      </c>
      <c r="GY277" s="231">
        <f t="shared" si="1928"/>
        <v>0</v>
      </c>
      <c r="GZ277" s="231">
        <f t="shared" si="1928"/>
        <v>0</v>
      </c>
      <c r="HA277" s="231">
        <f t="shared" si="1928"/>
        <v>0</v>
      </c>
      <c r="HB277" s="231">
        <f t="shared" si="1928"/>
        <v>0</v>
      </c>
      <c r="HC277" s="231">
        <f t="shared" si="1928"/>
        <v>0</v>
      </c>
      <c r="HD277" s="231">
        <f t="shared" si="1928"/>
        <v>0</v>
      </c>
      <c r="HE277" s="231">
        <f t="shared" si="1928"/>
        <v>0</v>
      </c>
      <c r="HF277" s="231">
        <f t="shared" si="1928"/>
        <v>0</v>
      </c>
      <c r="HG277" s="231">
        <f t="shared" si="1928"/>
        <v>0</v>
      </c>
      <c r="HH277" s="231">
        <f t="shared" si="1928"/>
        <v>0</v>
      </c>
      <c r="HI277" s="231">
        <f t="shared" si="1928"/>
        <v>0</v>
      </c>
      <c r="HJ277" s="231">
        <f t="shared" si="1928"/>
        <v>0</v>
      </c>
      <c r="HK277" s="231">
        <f t="shared" si="1928"/>
        <v>0</v>
      </c>
      <c r="HL277" s="231">
        <f t="shared" si="1928"/>
        <v>0</v>
      </c>
      <c r="HM277" s="231">
        <f t="shared" si="1928"/>
        <v>0</v>
      </c>
      <c r="HN277" s="231">
        <f t="shared" si="1928"/>
        <v>0</v>
      </c>
      <c r="HO277" s="231">
        <f t="shared" si="1928"/>
        <v>0</v>
      </c>
      <c r="HP277" s="231">
        <f t="shared" si="1928"/>
        <v>0</v>
      </c>
      <c r="HQ277" s="231">
        <f t="shared" si="1928"/>
        <v>0</v>
      </c>
      <c r="HR277" s="231">
        <f t="shared" si="1928"/>
        <v>0</v>
      </c>
      <c r="HS277" s="231">
        <f t="shared" si="1928"/>
        <v>0</v>
      </c>
      <c r="HT277" s="231">
        <f t="shared" si="1928"/>
        <v>0</v>
      </c>
      <c r="HU277" s="231">
        <f t="shared" si="1928"/>
        <v>0</v>
      </c>
      <c r="HV277" s="231">
        <f t="shared" si="1928"/>
        <v>0</v>
      </c>
      <c r="HW277" s="231">
        <f t="shared" si="1928"/>
        <v>0</v>
      </c>
      <c r="HX277" s="231">
        <f t="shared" si="1928"/>
        <v>0</v>
      </c>
      <c r="HY277" s="231">
        <f t="shared" si="1928"/>
        <v>0</v>
      </c>
      <c r="HZ277" s="231">
        <f t="shared" si="1928"/>
        <v>0</v>
      </c>
      <c r="IA277" s="231">
        <f t="shared" si="1928"/>
        <v>0</v>
      </c>
      <c r="IB277" s="231">
        <f t="shared" si="1928"/>
        <v>0</v>
      </c>
      <c r="IC277" s="231">
        <f t="shared" si="1928"/>
        <v>0</v>
      </c>
      <c r="ID277" s="231">
        <f t="shared" si="1928"/>
        <v>0</v>
      </c>
      <c r="IE277" s="231">
        <f t="shared" si="1928"/>
        <v>0</v>
      </c>
      <c r="IF277" s="231">
        <f t="shared" si="1928"/>
        <v>0</v>
      </c>
      <c r="IG277" s="231">
        <f t="shared" si="1928"/>
        <v>0</v>
      </c>
      <c r="IH277" s="231">
        <f t="shared" si="1928"/>
        <v>0</v>
      </c>
      <c r="II277" s="231">
        <f t="shared" si="1928"/>
        <v>0</v>
      </c>
      <c r="IJ277" s="231">
        <f t="shared" si="1928"/>
        <v>0</v>
      </c>
      <c r="IK277" s="231">
        <f t="shared" si="1928"/>
        <v>0</v>
      </c>
      <c r="IL277" s="231">
        <f t="shared" si="1928"/>
        <v>0</v>
      </c>
      <c r="IM277" s="231">
        <f t="shared" si="1928"/>
        <v>0</v>
      </c>
      <c r="IN277" s="231">
        <f t="shared" si="1928"/>
        <v>0</v>
      </c>
    </row>
    <row r="278" spans="2:248" s="21" customFormat="1" ht="12.95" outlineLevel="1">
      <c r="C278" s="34" t="str">
        <f>"Total "&amp;B270</f>
        <v>Total Replacement schedule</v>
      </c>
      <c r="D278" s="34"/>
      <c r="E278" s="34"/>
      <c r="F278" s="34"/>
      <c r="G278" s="303"/>
      <c r="H278" s="34"/>
      <c r="I278" s="304">
        <f t="shared" ref="I278:BT278" si="1929">SUM(I271:I277)</f>
        <v>0</v>
      </c>
      <c r="J278" s="304">
        <f t="shared" si="1929"/>
        <v>0</v>
      </c>
      <c r="K278" s="304">
        <f t="shared" si="1929"/>
        <v>0</v>
      </c>
      <c r="L278" s="304">
        <f t="shared" si="1929"/>
        <v>0</v>
      </c>
      <c r="M278" s="304">
        <f t="shared" si="1929"/>
        <v>0</v>
      </c>
      <c r="N278" s="304">
        <f t="shared" si="1929"/>
        <v>0</v>
      </c>
      <c r="O278" s="304">
        <f t="shared" si="1929"/>
        <v>0</v>
      </c>
      <c r="P278" s="304">
        <f t="shared" si="1929"/>
        <v>0</v>
      </c>
      <c r="Q278" s="304">
        <f t="shared" si="1929"/>
        <v>0</v>
      </c>
      <c r="R278" s="304">
        <f t="shared" si="1929"/>
        <v>0</v>
      </c>
      <c r="S278" s="304">
        <f t="shared" si="1929"/>
        <v>0</v>
      </c>
      <c r="T278" s="304">
        <f t="shared" si="1929"/>
        <v>0</v>
      </c>
      <c r="U278" s="304">
        <f t="shared" si="1929"/>
        <v>0</v>
      </c>
      <c r="V278" s="304">
        <f t="shared" si="1929"/>
        <v>0</v>
      </c>
      <c r="W278" s="304">
        <f t="shared" si="1929"/>
        <v>0</v>
      </c>
      <c r="X278" s="304">
        <f t="shared" si="1929"/>
        <v>0</v>
      </c>
      <c r="Y278" s="304">
        <f t="shared" si="1929"/>
        <v>0</v>
      </c>
      <c r="Z278" s="304">
        <f t="shared" si="1929"/>
        <v>0</v>
      </c>
      <c r="AA278" s="304">
        <f t="shared" si="1929"/>
        <v>0</v>
      </c>
      <c r="AB278" s="304">
        <f t="shared" si="1929"/>
        <v>0</v>
      </c>
      <c r="AC278" s="304">
        <f t="shared" si="1929"/>
        <v>0</v>
      </c>
      <c r="AD278" s="304">
        <f t="shared" si="1929"/>
        <v>0</v>
      </c>
      <c r="AE278" s="304">
        <f t="shared" si="1929"/>
        <v>0</v>
      </c>
      <c r="AF278" s="304">
        <f t="shared" si="1929"/>
        <v>0</v>
      </c>
      <c r="AG278" s="304">
        <f t="shared" si="1929"/>
        <v>0</v>
      </c>
      <c r="AH278" s="304">
        <f t="shared" si="1929"/>
        <v>0</v>
      </c>
      <c r="AI278" s="304">
        <f t="shared" si="1929"/>
        <v>0</v>
      </c>
      <c r="AJ278" s="304">
        <f t="shared" si="1929"/>
        <v>0</v>
      </c>
      <c r="AK278" s="304">
        <f t="shared" si="1929"/>
        <v>0</v>
      </c>
      <c r="AL278" s="304">
        <f t="shared" si="1929"/>
        <v>0</v>
      </c>
      <c r="AM278" s="304">
        <f t="shared" si="1929"/>
        <v>0</v>
      </c>
      <c r="AN278" s="304">
        <f t="shared" si="1929"/>
        <v>0</v>
      </c>
      <c r="AO278" s="304">
        <f t="shared" si="1929"/>
        <v>0</v>
      </c>
      <c r="AP278" s="304">
        <f t="shared" si="1929"/>
        <v>0</v>
      </c>
      <c r="AQ278" s="304">
        <f t="shared" si="1929"/>
        <v>0</v>
      </c>
      <c r="AR278" s="304">
        <f t="shared" si="1929"/>
        <v>0</v>
      </c>
      <c r="AS278" s="304">
        <f t="shared" si="1929"/>
        <v>0</v>
      </c>
      <c r="AT278" s="304">
        <f t="shared" si="1929"/>
        <v>0</v>
      </c>
      <c r="AU278" s="304">
        <f t="shared" si="1929"/>
        <v>0</v>
      </c>
      <c r="AV278" s="304">
        <f t="shared" si="1929"/>
        <v>0</v>
      </c>
      <c r="AW278" s="304">
        <f t="shared" si="1929"/>
        <v>0</v>
      </c>
      <c r="AX278" s="304">
        <f t="shared" si="1929"/>
        <v>0</v>
      </c>
      <c r="AY278" s="304">
        <f t="shared" si="1929"/>
        <v>0</v>
      </c>
      <c r="AZ278" s="304">
        <f t="shared" si="1929"/>
        <v>0</v>
      </c>
      <c r="BA278" s="304">
        <f t="shared" si="1929"/>
        <v>0</v>
      </c>
      <c r="BB278" s="304">
        <f t="shared" si="1929"/>
        <v>0</v>
      </c>
      <c r="BC278" s="304">
        <f t="shared" si="1929"/>
        <v>0</v>
      </c>
      <c r="BD278" s="304">
        <f t="shared" si="1929"/>
        <v>0</v>
      </c>
      <c r="BE278" s="304">
        <f t="shared" si="1929"/>
        <v>0</v>
      </c>
      <c r="BF278" s="304">
        <f t="shared" si="1929"/>
        <v>0</v>
      </c>
      <c r="BG278" s="304">
        <f t="shared" si="1929"/>
        <v>0</v>
      </c>
      <c r="BH278" s="304">
        <f t="shared" si="1929"/>
        <v>0</v>
      </c>
      <c r="BI278" s="304">
        <f t="shared" si="1929"/>
        <v>0</v>
      </c>
      <c r="BJ278" s="304">
        <f t="shared" si="1929"/>
        <v>0</v>
      </c>
      <c r="BK278" s="304">
        <f t="shared" si="1929"/>
        <v>0</v>
      </c>
      <c r="BL278" s="304">
        <f t="shared" si="1929"/>
        <v>0</v>
      </c>
      <c r="BM278" s="304">
        <f t="shared" si="1929"/>
        <v>0</v>
      </c>
      <c r="BN278" s="304">
        <f t="shared" si="1929"/>
        <v>0</v>
      </c>
      <c r="BO278" s="304">
        <f t="shared" si="1929"/>
        <v>0</v>
      </c>
      <c r="BP278" s="304">
        <f t="shared" si="1929"/>
        <v>0</v>
      </c>
      <c r="BQ278" s="304">
        <f t="shared" si="1929"/>
        <v>0</v>
      </c>
      <c r="BR278" s="304">
        <f t="shared" si="1929"/>
        <v>0</v>
      </c>
      <c r="BS278" s="304">
        <f t="shared" si="1929"/>
        <v>0</v>
      </c>
      <c r="BT278" s="304">
        <f t="shared" si="1929"/>
        <v>0</v>
      </c>
      <c r="BU278" s="304">
        <f t="shared" ref="BU278:EF278" si="1930">SUM(BU271:BU277)</f>
        <v>0</v>
      </c>
      <c r="BV278" s="304">
        <f t="shared" si="1930"/>
        <v>0</v>
      </c>
      <c r="BW278" s="304">
        <f t="shared" si="1930"/>
        <v>0</v>
      </c>
      <c r="BX278" s="304">
        <f t="shared" si="1930"/>
        <v>0</v>
      </c>
      <c r="BY278" s="304">
        <f t="shared" si="1930"/>
        <v>0</v>
      </c>
      <c r="BZ278" s="304">
        <f t="shared" si="1930"/>
        <v>0</v>
      </c>
      <c r="CA278" s="304">
        <f t="shared" si="1930"/>
        <v>0</v>
      </c>
      <c r="CB278" s="304">
        <f t="shared" si="1930"/>
        <v>0</v>
      </c>
      <c r="CC278" s="304">
        <f t="shared" si="1930"/>
        <v>0</v>
      </c>
      <c r="CD278" s="304">
        <f t="shared" si="1930"/>
        <v>0</v>
      </c>
      <c r="CE278" s="304">
        <f t="shared" si="1930"/>
        <v>0</v>
      </c>
      <c r="CF278" s="304">
        <f t="shared" si="1930"/>
        <v>0</v>
      </c>
      <c r="CG278" s="304">
        <f t="shared" si="1930"/>
        <v>0</v>
      </c>
      <c r="CH278" s="304">
        <f t="shared" si="1930"/>
        <v>0</v>
      </c>
      <c r="CI278" s="304">
        <f t="shared" si="1930"/>
        <v>0</v>
      </c>
      <c r="CJ278" s="304">
        <f t="shared" si="1930"/>
        <v>0</v>
      </c>
      <c r="CK278" s="304">
        <f t="shared" si="1930"/>
        <v>0</v>
      </c>
      <c r="CL278" s="304">
        <f t="shared" si="1930"/>
        <v>0</v>
      </c>
      <c r="CM278" s="304">
        <f t="shared" si="1930"/>
        <v>0</v>
      </c>
      <c r="CN278" s="304">
        <f t="shared" si="1930"/>
        <v>0</v>
      </c>
      <c r="CO278" s="304">
        <f t="shared" si="1930"/>
        <v>0</v>
      </c>
      <c r="CP278" s="304">
        <f t="shared" si="1930"/>
        <v>0</v>
      </c>
      <c r="CQ278" s="304">
        <f t="shared" si="1930"/>
        <v>0</v>
      </c>
      <c r="CR278" s="304">
        <f t="shared" si="1930"/>
        <v>0</v>
      </c>
      <c r="CS278" s="304">
        <f t="shared" si="1930"/>
        <v>0</v>
      </c>
      <c r="CT278" s="304">
        <f t="shared" si="1930"/>
        <v>0</v>
      </c>
      <c r="CU278" s="304">
        <f t="shared" si="1930"/>
        <v>0</v>
      </c>
      <c r="CV278" s="304">
        <f t="shared" si="1930"/>
        <v>0</v>
      </c>
      <c r="CW278" s="304">
        <f t="shared" si="1930"/>
        <v>0</v>
      </c>
      <c r="CX278" s="304">
        <f t="shared" si="1930"/>
        <v>0</v>
      </c>
      <c r="CY278" s="304">
        <f t="shared" si="1930"/>
        <v>0</v>
      </c>
      <c r="CZ278" s="304">
        <f t="shared" si="1930"/>
        <v>0</v>
      </c>
      <c r="DA278" s="304">
        <f t="shared" si="1930"/>
        <v>0</v>
      </c>
      <c r="DB278" s="304">
        <f t="shared" si="1930"/>
        <v>0</v>
      </c>
      <c r="DC278" s="304">
        <f t="shared" si="1930"/>
        <v>0</v>
      </c>
      <c r="DD278" s="304">
        <f t="shared" si="1930"/>
        <v>0</v>
      </c>
      <c r="DE278" s="304">
        <f t="shared" si="1930"/>
        <v>0</v>
      </c>
      <c r="DF278" s="304">
        <f t="shared" si="1930"/>
        <v>0</v>
      </c>
      <c r="DG278" s="304">
        <f t="shared" si="1930"/>
        <v>0</v>
      </c>
      <c r="DH278" s="304">
        <f t="shared" si="1930"/>
        <v>0</v>
      </c>
      <c r="DI278" s="304">
        <f t="shared" si="1930"/>
        <v>0</v>
      </c>
      <c r="DJ278" s="304">
        <f t="shared" si="1930"/>
        <v>0</v>
      </c>
      <c r="DK278" s="304">
        <f t="shared" si="1930"/>
        <v>0</v>
      </c>
      <c r="DL278" s="304">
        <f t="shared" si="1930"/>
        <v>0</v>
      </c>
      <c r="DM278" s="304">
        <f t="shared" si="1930"/>
        <v>0</v>
      </c>
      <c r="DN278" s="304">
        <f t="shared" si="1930"/>
        <v>0</v>
      </c>
      <c r="DO278" s="304">
        <f t="shared" si="1930"/>
        <v>0</v>
      </c>
      <c r="DP278" s="304">
        <f t="shared" si="1930"/>
        <v>0</v>
      </c>
      <c r="DQ278" s="304">
        <f t="shared" si="1930"/>
        <v>0</v>
      </c>
      <c r="DR278" s="304">
        <f t="shared" si="1930"/>
        <v>0</v>
      </c>
      <c r="DS278" s="304">
        <f t="shared" si="1930"/>
        <v>0</v>
      </c>
      <c r="DT278" s="304">
        <f t="shared" si="1930"/>
        <v>0</v>
      </c>
      <c r="DU278" s="304">
        <f t="shared" si="1930"/>
        <v>0</v>
      </c>
      <c r="DV278" s="304">
        <f t="shared" si="1930"/>
        <v>0</v>
      </c>
      <c r="DW278" s="304">
        <f t="shared" si="1930"/>
        <v>0</v>
      </c>
      <c r="DX278" s="304">
        <f t="shared" si="1930"/>
        <v>0</v>
      </c>
      <c r="DY278" s="304">
        <f t="shared" si="1930"/>
        <v>0</v>
      </c>
      <c r="DZ278" s="304">
        <f t="shared" si="1930"/>
        <v>0</v>
      </c>
      <c r="EA278" s="304">
        <f t="shared" si="1930"/>
        <v>0</v>
      </c>
      <c r="EB278" s="304">
        <f t="shared" si="1930"/>
        <v>0</v>
      </c>
      <c r="EC278" s="304">
        <f t="shared" si="1930"/>
        <v>0</v>
      </c>
      <c r="ED278" s="304">
        <f t="shared" si="1930"/>
        <v>0</v>
      </c>
      <c r="EE278" s="304">
        <f t="shared" si="1930"/>
        <v>0</v>
      </c>
      <c r="EF278" s="304">
        <f t="shared" si="1930"/>
        <v>0</v>
      </c>
      <c r="EG278" s="304">
        <f t="shared" ref="EG278:GR278" si="1931">SUM(EG271:EG277)</f>
        <v>0</v>
      </c>
      <c r="EH278" s="304">
        <f t="shared" si="1931"/>
        <v>0</v>
      </c>
      <c r="EI278" s="304">
        <f t="shared" si="1931"/>
        <v>0</v>
      </c>
      <c r="EJ278" s="304">
        <f t="shared" si="1931"/>
        <v>0</v>
      </c>
      <c r="EK278" s="304">
        <f t="shared" si="1931"/>
        <v>0</v>
      </c>
      <c r="EL278" s="304">
        <f t="shared" si="1931"/>
        <v>0</v>
      </c>
      <c r="EM278" s="304">
        <f t="shared" si="1931"/>
        <v>0</v>
      </c>
      <c r="EN278" s="304">
        <f t="shared" si="1931"/>
        <v>0</v>
      </c>
      <c r="EO278" s="304">
        <f t="shared" si="1931"/>
        <v>0</v>
      </c>
      <c r="EP278" s="304">
        <f t="shared" si="1931"/>
        <v>0</v>
      </c>
      <c r="EQ278" s="304">
        <f t="shared" si="1931"/>
        <v>0</v>
      </c>
      <c r="ER278" s="304">
        <f t="shared" si="1931"/>
        <v>0</v>
      </c>
      <c r="ES278" s="304">
        <f t="shared" si="1931"/>
        <v>0</v>
      </c>
      <c r="ET278" s="304">
        <f t="shared" si="1931"/>
        <v>0</v>
      </c>
      <c r="EU278" s="304">
        <f t="shared" si="1931"/>
        <v>0</v>
      </c>
      <c r="EV278" s="304">
        <f t="shared" si="1931"/>
        <v>1</v>
      </c>
      <c r="EW278" s="304">
        <f t="shared" si="1931"/>
        <v>0</v>
      </c>
      <c r="EX278" s="304">
        <f t="shared" si="1931"/>
        <v>0</v>
      </c>
      <c r="EY278" s="304">
        <f t="shared" si="1931"/>
        <v>0</v>
      </c>
      <c r="EZ278" s="304">
        <f t="shared" si="1931"/>
        <v>0</v>
      </c>
      <c r="FA278" s="304">
        <f t="shared" si="1931"/>
        <v>0</v>
      </c>
      <c r="FB278" s="304">
        <f t="shared" si="1931"/>
        <v>0</v>
      </c>
      <c r="FC278" s="304">
        <f t="shared" si="1931"/>
        <v>0</v>
      </c>
      <c r="FD278" s="304">
        <f t="shared" si="1931"/>
        <v>0</v>
      </c>
      <c r="FE278" s="304">
        <f t="shared" si="1931"/>
        <v>0</v>
      </c>
      <c r="FF278" s="304">
        <f t="shared" si="1931"/>
        <v>0</v>
      </c>
      <c r="FG278" s="304">
        <f t="shared" si="1931"/>
        <v>0</v>
      </c>
      <c r="FH278" s="304">
        <f t="shared" si="1931"/>
        <v>0</v>
      </c>
      <c r="FI278" s="304">
        <f t="shared" si="1931"/>
        <v>0</v>
      </c>
      <c r="FJ278" s="304">
        <f t="shared" si="1931"/>
        <v>0</v>
      </c>
      <c r="FK278" s="304">
        <f t="shared" si="1931"/>
        <v>0</v>
      </c>
      <c r="FL278" s="304">
        <f t="shared" si="1931"/>
        <v>0</v>
      </c>
      <c r="FM278" s="304">
        <f t="shared" si="1931"/>
        <v>0</v>
      </c>
      <c r="FN278" s="304">
        <f t="shared" si="1931"/>
        <v>0</v>
      </c>
      <c r="FO278" s="304">
        <f t="shared" si="1931"/>
        <v>0</v>
      </c>
      <c r="FP278" s="304">
        <f t="shared" si="1931"/>
        <v>0</v>
      </c>
      <c r="FQ278" s="304">
        <f t="shared" si="1931"/>
        <v>0</v>
      </c>
      <c r="FR278" s="304">
        <f t="shared" si="1931"/>
        <v>0</v>
      </c>
      <c r="FS278" s="304">
        <f t="shared" si="1931"/>
        <v>0</v>
      </c>
      <c r="FT278" s="304">
        <f t="shared" si="1931"/>
        <v>0</v>
      </c>
      <c r="FU278" s="304">
        <f t="shared" si="1931"/>
        <v>0</v>
      </c>
      <c r="FV278" s="304">
        <f t="shared" si="1931"/>
        <v>0</v>
      </c>
      <c r="FW278" s="304">
        <f t="shared" si="1931"/>
        <v>0</v>
      </c>
      <c r="FX278" s="304">
        <f t="shared" si="1931"/>
        <v>0</v>
      </c>
      <c r="FY278" s="304">
        <f t="shared" si="1931"/>
        <v>0</v>
      </c>
      <c r="FZ278" s="304">
        <f t="shared" si="1931"/>
        <v>0</v>
      </c>
      <c r="GA278" s="304">
        <f t="shared" si="1931"/>
        <v>0</v>
      </c>
      <c r="GB278" s="304">
        <f t="shared" si="1931"/>
        <v>0</v>
      </c>
      <c r="GC278" s="304">
        <f t="shared" si="1931"/>
        <v>0</v>
      </c>
      <c r="GD278" s="304">
        <f t="shared" si="1931"/>
        <v>0</v>
      </c>
      <c r="GE278" s="304">
        <f t="shared" si="1931"/>
        <v>0</v>
      </c>
      <c r="GF278" s="304">
        <f t="shared" si="1931"/>
        <v>0</v>
      </c>
      <c r="GG278" s="304">
        <f t="shared" si="1931"/>
        <v>0</v>
      </c>
      <c r="GH278" s="304">
        <f t="shared" si="1931"/>
        <v>0</v>
      </c>
      <c r="GI278" s="304">
        <f t="shared" si="1931"/>
        <v>0</v>
      </c>
      <c r="GJ278" s="304">
        <f t="shared" si="1931"/>
        <v>0</v>
      </c>
      <c r="GK278" s="304">
        <f t="shared" si="1931"/>
        <v>0</v>
      </c>
      <c r="GL278" s="304">
        <f t="shared" si="1931"/>
        <v>0</v>
      </c>
      <c r="GM278" s="304">
        <f t="shared" si="1931"/>
        <v>0</v>
      </c>
      <c r="GN278" s="304">
        <f t="shared" si="1931"/>
        <v>0</v>
      </c>
      <c r="GO278" s="304">
        <f t="shared" si="1931"/>
        <v>0</v>
      </c>
      <c r="GP278" s="304">
        <f t="shared" si="1931"/>
        <v>0</v>
      </c>
      <c r="GQ278" s="304">
        <f t="shared" si="1931"/>
        <v>0</v>
      </c>
      <c r="GR278" s="304">
        <f t="shared" si="1931"/>
        <v>0</v>
      </c>
      <c r="GS278" s="304">
        <f t="shared" ref="GS278:IN278" si="1932">SUM(GS271:GS277)</f>
        <v>0</v>
      </c>
      <c r="GT278" s="304">
        <f t="shared" si="1932"/>
        <v>0</v>
      </c>
      <c r="GU278" s="304">
        <f t="shared" si="1932"/>
        <v>0</v>
      </c>
      <c r="GV278" s="304">
        <f t="shared" si="1932"/>
        <v>0</v>
      </c>
      <c r="GW278" s="304">
        <f t="shared" si="1932"/>
        <v>0</v>
      </c>
      <c r="GX278" s="304">
        <f t="shared" si="1932"/>
        <v>0</v>
      </c>
      <c r="GY278" s="304">
        <f t="shared" si="1932"/>
        <v>0</v>
      </c>
      <c r="GZ278" s="304">
        <f t="shared" si="1932"/>
        <v>0</v>
      </c>
      <c r="HA278" s="304">
        <f t="shared" si="1932"/>
        <v>0</v>
      </c>
      <c r="HB278" s="304">
        <f t="shared" si="1932"/>
        <v>0</v>
      </c>
      <c r="HC278" s="304">
        <f t="shared" si="1932"/>
        <v>0</v>
      </c>
      <c r="HD278" s="304">
        <f t="shared" si="1932"/>
        <v>0</v>
      </c>
      <c r="HE278" s="304">
        <f t="shared" si="1932"/>
        <v>0</v>
      </c>
      <c r="HF278" s="304">
        <f t="shared" si="1932"/>
        <v>0</v>
      </c>
      <c r="HG278" s="304">
        <f t="shared" si="1932"/>
        <v>0</v>
      </c>
      <c r="HH278" s="304">
        <f t="shared" si="1932"/>
        <v>0</v>
      </c>
      <c r="HI278" s="304">
        <f t="shared" si="1932"/>
        <v>0</v>
      </c>
      <c r="HJ278" s="304">
        <f t="shared" si="1932"/>
        <v>0</v>
      </c>
      <c r="HK278" s="304">
        <f t="shared" si="1932"/>
        <v>0</v>
      </c>
      <c r="HL278" s="304">
        <f t="shared" si="1932"/>
        <v>0</v>
      </c>
      <c r="HM278" s="304">
        <f t="shared" si="1932"/>
        <v>0</v>
      </c>
      <c r="HN278" s="304">
        <f t="shared" si="1932"/>
        <v>0</v>
      </c>
      <c r="HO278" s="304">
        <f t="shared" si="1932"/>
        <v>0</v>
      </c>
      <c r="HP278" s="304">
        <f t="shared" si="1932"/>
        <v>0</v>
      </c>
      <c r="HQ278" s="304">
        <f t="shared" si="1932"/>
        <v>0</v>
      </c>
      <c r="HR278" s="304">
        <f t="shared" si="1932"/>
        <v>0</v>
      </c>
      <c r="HS278" s="304">
        <f t="shared" si="1932"/>
        <v>0</v>
      </c>
      <c r="HT278" s="304">
        <f t="shared" si="1932"/>
        <v>0</v>
      </c>
      <c r="HU278" s="304">
        <f t="shared" si="1932"/>
        <v>0</v>
      </c>
      <c r="HV278" s="304">
        <f t="shared" si="1932"/>
        <v>0</v>
      </c>
      <c r="HW278" s="304">
        <f t="shared" si="1932"/>
        <v>0</v>
      </c>
      <c r="HX278" s="304">
        <f t="shared" si="1932"/>
        <v>0</v>
      </c>
      <c r="HY278" s="304">
        <f t="shared" si="1932"/>
        <v>0</v>
      </c>
      <c r="HZ278" s="304">
        <f t="shared" si="1932"/>
        <v>0</v>
      </c>
      <c r="IA278" s="304">
        <f t="shared" si="1932"/>
        <v>0</v>
      </c>
      <c r="IB278" s="304">
        <f t="shared" si="1932"/>
        <v>0</v>
      </c>
      <c r="IC278" s="304">
        <f t="shared" si="1932"/>
        <v>0</v>
      </c>
      <c r="ID278" s="304">
        <f t="shared" si="1932"/>
        <v>0</v>
      </c>
      <c r="IE278" s="304">
        <f t="shared" si="1932"/>
        <v>0</v>
      </c>
      <c r="IF278" s="304">
        <f t="shared" si="1932"/>
        <v>0</v>
      </c>
      <c r="IG278" s="304">
        <f t="shared" si="1932"/>
        <v>0</v>
      </c>
      <c r="IH278" s="304">
        <f t="shared" si="1932"/>
        <v>0</v>
      </c>
      <c r="II278" s="304">
        <f t="shared" si="1932"/>
        <v>0</v>
      </c>
      <c r="IJ278" s="304">
        <f t="shared" si="1932"/>
        <v>0</v>
      </c>
      <c r="IK278" s="304">
        <f t="shared" si="1932"/>
        <v>0</v>
      </c>
      <c r="IL278" s="304">
        <f t="shared" si="1932"/>
        <v>0</v>
      </c>
      <c r="IM278" s="304">
        <f t="shared" si="1932"/>
        <v>0</v>
      </c>
      <c r="IN278" s="304">
        <f t="shared" si="1932"/>
        <v>0</v>
      </c>
    </row>
    <row r="279" spans="2:248" ht="12.6" outlineLevel="1">
      <c r="G279" s="101"/>
      <c r="I279" s="231"/>
      <c r="J279" s="231"/>
      <c r="K279" s="231"/>
      <c r="L279" s="231"/>
      <c r="M279" s="231"/>
      <c r="N279" s="231"/>
      <c r="O279" s="231"/>
      <c r="P279" s="231"/>
      <c r="Q279" s="231"/>
      <c r="R279" s="231"/>
      <c r="S279" s="231"/>
      <c r="T279" s="231"/>
      <c r="U279" s="231"/>
      <c r="V279" s="231"/>
      <c r="W279" s="231"/>
      <c r="X279" s="231"/>
      <c r="Y279" s="231"/>
      <c r="Z279" s="231"/>
      <c r="AA279" s="231"/>
      <c r="AB279" s="231"/>
      <c r="AC279" s="231"/>
      <c r="AD279" s="231"/>
      <c r="AE279" s="231"/>
      <c r="AF279" s="231"/>
      <c r="AG279" s="231"/>
      <c r="AH279" s="231"/>
      <c r="AI279" s="231"/>
      <c r="AJ279" s="231"/>
      <c r="AK279" s="231"/>
      <c r="AL279" s="231"/>
      <c r="AM279" s="231"/>
      <c r="AN279" s="231"/>
      <c r="AO279" s="231"/>
      <c r="AP279" s="231"/>
      <c r="AQ279" s="231"/>
      <c r="AR279" s="231"/>
      <c r="AS279" s="231"/>
      <c r="AT279" s="231"/>
      <c r="AU279" s="231"/>
      <c r="AV279" s="231"/>
      <c r="AW279" s="231"/>
      <c r="AX279" s="231"/>
      <c r="AY279" s="231"/>
      <c r="AZ279" s="231"/>
      <c r="BA279" s="231"/>
      <c r="BB279" s="231"/>
      <c r="BC279" s="231"/>
      <c r="BD279" s="231"/>
      <c r="BE279" s="231"/>
      <c r="BF279" s="231"/>
      <c r="BG279" s="231"/>
      <c r="BH279" s="231"/>
      <c r="BI279" s="231"/>
      <c r="BJ279" s="231"/>
      <c r="BK279" s="231"/>
      <c r="BL279" s="231"/>
      <c r="BM279" s="231"/>
      <c r="BN279" s="231"/>
      <c r="BO279" s="231"/>
      <c r="BP279" s="231"/>
      <c r="BQ279" s="231"/>
      <c r="BR279" s="231"/>
      <c r="BS279" s="231"/>
      <c r="BT279" s="231"/>
      <c r="BU279" s="231"/>
      <c r="BV279" s="231"/>
      <c r="BW279" s="231"/>
      <c r="BX279" s="231"/>
      <c r="BY279" s="231"/>
      <c r="BZ279" s="231"/>
      <c r="CA279" s="231"/>
      <c r="CB279" s="231"/>
      <c r="CC279" s="231"/>
      <c r="CD279" s="231"/>
      <c r="CE279" s="231"/>
      <c r="CF279" s="231"/>
      <c r="CG279" s="231"/>
      <c r="CH279" s="231"/>
      <c r="CI279" s="231"/>
      <c r="CJ279" s="231"/>
      <c r="CK279" s="231"/>
      <c r="CL279" s="231"/>
      <c r="CM279" s="231"/>
      <c r="CN279" s="231"/>
      <c r="CO279" s="231"/>
      <c r="CP279" s="231"/>
      <c r="CQ279" s="231"/>
      <c r="CR279" s="231"/>
      <c r="CS279" s="231"/>
      <c r="CT279" s="231"/>
      <c r="CU279" s="231"/>
      <c r="CV279" s="231"/>
      <c r="CW279" s="231"/>
      <c r="CX279" s="231"/>
      <c r="CY279" s="231"/>
      <c r="CZ279" s="231"/>
      <c r="DA279" s="231"/>
      <c r="DB279" s="231"/>
      <c r="DC279" s="231"/>
      <c r="DD279" s="231"/>
      <c r="DE279" s="231"/>
      <c r="DF279" s="231"/>
      <c r="DG279" s="231"/>
      <c r="DH279" s="231"/>
      <c r="DI279" s="231"/>
      <c r="DJ279" s="231"/>
      <c r="DK279" s="231"/>
      <c r="DL279" s="231"/>
      <c r="DM279" s="231"/>
      <c r="DN279" s="231"/>
      <c r="DO279" s="231"/>
      <c r="DP279" s="231"/>
      <c r="DQ279" s="231"/>
      <c r="DR279" s="231"/>
      <c r="DS279" s="231"/>
      <c r="DT279" s="231"/>
      <c r="DU279" s="231"/>
      <c r="DV279" s="231"/>
      <c r="DW279" s="231"/>
      <c r="DX279" s="231"/>
      <c r="DY279" s="231"/>
      <c r="DZ279" s="231"/>
      <c r="EA279" s="231"/>
      <c r="EB279" s="231"/>
      <c r="EC279" s="231"/>
      <c r="ED279" s="231"/>
      <c r="EE279" s="231"/>
      <c r="EF279" s="231"/>
      <c r="EG279" s="231"/>
      <c r="EH279" s="231"/>
      <c r="EI279" s="231"/>
      <c r="EJ279" s="231"/>
      <c r="EK279" s="231"/>
      <c r="EL279" s="231"/>
      <c r="EM279" s="231"/>
      <c r="EN279" s="231"/>
      <c r="EO279" s="231"/>
      <c r="EP279" s="231"/>
      <c r="EQ279" s="231"/>
      <c r="ER279" s="231"/>
      <c r="ES279" s="231"/>
      <c r="ET279" s="231"/>
      <c r="EU279" s="231"/>
      <c r="EV279" s="231"/>
      <c r="EW279" s="231"/>
      <c r="EX279" s="231"/>
      <c r="EY279" s="231"/>
      <c r="EZ279" s="231"/>
      <c r="FA279" s="231"/>
      <c r="FB279" s="231"/>
      <c r="FC279" s="231"/>
      <c r="FD279" s="231"/>
      <c r="FE279" s="231"/>
      <c r="FF279" s="231"/>
      <c r="FG279" s="231"/>
      <c r="FH279" s="231"/>
      <c r="FI279" s="231"/>
      <c r="FJ279" s="231"/>
      <c r="FK279" s="231"/>
      <c r="FL279" s="231"/>
      <c r="FM279" s="231"/>
      <c r="FN279" s="231"/>
      <c r="FO279" s="231"/>
      <c r="FP279" s="231"/>
      <c r="FQ279" s="231"/>
      <c r="FR279" s="231"/>
      <c r="FS279" s="231"/>
      <c r="FT279" s="231"/>
      <c r="FU279" s="231"/>
      <c r="FV279" s="231"/>
      <c r="FW279" s="231"/>
      <c r="FX279" s="231"/>
      <c r="FY279" s="231"/>
      <c r="FZ279" s="231"/>
      <c r="GA279" s="231"/>
      <c r="GB279" s="231"/>
      <c r="GC279" s="231"/>
      <c r="GD279" s="231"/>
      <c r="GE279" s="231"/>
      <c r="GF279" s="231"/>
      <c r="GG279" s="305"/>
      <c r="GH279" s="305"/>
      <c r="GI279" s="305"/>
      <c r="GJ279" s="305"/>
      <c r="GK279" s="305"/>
      <c r="GL279" s="305"/>
      <c r="GM279" s="305"/>
      <c r="GN279" s="305"/>
      <c r="GO279" s="305"/>
      <c r="GP279" s="305"/>
      <c r="GQ279" s="305"/>
      <c r="GR279" s="305"/>
      <c r="GS279" s="305"/>
      <c r="GT279" s="305"/>
      <c r="GU279" s="305"/>
      <c r="GV279" s="305"/>
      <c r="GW279" s="305"/>
      <c r="GX279" s="305"/>
      <c r="GY279" s="305"/>
      <c r="GZ279" s="305"/>
      <c r="HA279" s="305"/>
      <c r="HB279" s="305"/>
      <c r="HC279" s="305"/>
      <c r="HD279" s="305"/>
      <c r="HE279" s="305"/>
      <c r="HF279" s="305"/>
      <c r="HG279" s="305"/>
      <c r="HH279" s="305"/>
      <c r="HI279" s="305"/>
      <c r="HJ279" s="305"/>
      <c r="HK279" s="305"/>
      <c r="HL279" s="305"/>
      <c r="HM279" s="305"/>
      <c r="HN279" s="305"/>
      <c r="HO279" s="305"/>
      <c r="HP279" s="305"/>
      <c r="HQ279" s="305"/>
      <c r="HR279" s="305"/>
      <c r="HS279" s="305"/>
      <c r="HT279" s="305"/>
      <c r="HU279" s="305"/>
      <c r="HV279" s="305"/>
      <c r="HW279" s="305"/>
      <c r="HX279" s="305"/>
      <c r="HY279" s="305"/>
      <c r="HZ279" s="305"/>
      <c r="IA279" s="305"/>
      <c r="IB279" s="305"/>
      <c r="IC279" s="305"/>
      <c r="ID279" s="305"/>
      <c r="IE279" s="305"/>
      <c r="IF279" s="305"/>
      <c r="IG279" s="305"/>
      <c r="IH279" s="305"/>
      <c r="II279" s="305"/>
      <c r="IJ279" s="305"/>
      <c r="IK279" s="305"/>
      <c r="IL279" s="305"/>
      <c r="IM279" s="305"/>
      <c r="IN279" s="305"/>
    </row>
    <row r="280" spans="2:248" ht="12.95" outlineLevel="1">
      <c r="B280" s="200" t="s">
        <v>619</v>
      </c>
      <c r="I280" s="231"/>
      <c r="J280" s="231"/>
      <c r="K280" s="231"/>
      <c r="L280" s="231"/>
      <c r="M280" s="231"/>
      <c r="N280" s="231"/>
      <c r="O280" s="231"/>
      <c r="P280" s="231"/>
      <c r="Q280" s="231"/>
      <c r="R280" s="231"/>
      <c r="S280" s="231"/>
      <c r="T280" s="231"/>
      <c r="U280" s="231"/>
      <c r="V280" s="231"/>
      <c r="W280" s="231"/>
      <c r="X280" s="231"/>
      <c r="Y280" s="231"/>
      <c r="Z280" s="231"/>
      <c r="AA280" s="231"/>
      <c r="AB280" s="231"/>
      <c r="AC280" s="231"/>
      <c r="AD280" s="231"/>
      <c r="AE280" s="231"/>
      <c r="AF280" s="231"/>
      <c r="AG280" s="231"/>
      <c r="AH280" s="231"/>
      <c r="AI280" s="231"/>
      <c r="AJ280" s="231"/>
      <c r="AK280" s="231"/>
      <c r="AL280" s="231"/>
      <c r="AM280" s="231"/>
      <c r="AN280" s="231"/>
      <c r="AO280" s="231"/>
      <c r="AP280" s="231"/>
      <c r="AQ280" s="231"/>
      <c r="AR280" s="231"/>
      <c r="AS280" s="231"/>
      <c r="AT280" s="231"/>
      <c r="AU280" s="231"/>
      <c r="AV280" s="231"/>
      <c r="AW280" s="231"/>
      <c r="AX280" s="231"/>
      <c r="AY280" s="231"/>
      <c r="AZ280" s="231"/>
      <c r="BA280" s="231"/>
      <c r="BB280" s="231"/>
      <c r="BC280" s="231"/>
      <c r="BD280" s="231"/>
      <c r="BE280" s="231"/>
      <c r="BF280" s="231"/>
      <c r="BG280" s="231"/>
      <c r="BH280" s="231"/>
      <c r="BI280" s="231"/>
      <c r="BJ280" s="231"/>
      <c r="BK280" s="231"/>
      <c r="BL280" s="231"/>
      <c r="BM280" s="231"/>
      <c r="BN280" s="231"/>
      <c r="BO280" s="231"/>
      <c r="BP280" s="231"/>
      <c r="BQ280" s="231"/>
      <c r="BR280" s="231"/>
      <c r="BS280" s="231"/>
      <c r="BT280" s="231"/>
      <c r="BU280" s="231"/>
      <c r="BV280" s="231"/>
      <c r="BW280" s="231"/>
      <c r="BX280" s="231"/>
      <c r="BY280" s="231"/>
      <c r="BZ280" s="231"/>
      <c r="CA280" s="231"/>
      <c r="CB280" s="231"/>
      <c r="CC280" s="231"/>
      <c r="CD280" s="231"/>
      <c r="CE280" s="231"/>
      <c r="CF280" s="231"/>
      <c r="CG280" s="231"/>
      <c r="CH280" s="231"/>
      <c r="CI280" s="231"/>
      <c r="CJ280" s="231"/>
      <c r="CK280" s="231"/>
      <c r="CL280" s="231"/>
      <c r="CM280" s="231"/>
      <c r="CN280" s="231"/>
      <c r="CO280" s="231"/>
      <c r="CP280" s="231"/>
      <c r="CQ280" s="231"/>
      <c r="CR280" s="231"/>
      <c r="CS280" s="231"/>
      <c r="CT280" s="231"/>
      <c r="CU280" s="231"/>
      <c r="CV280" s="231"/>
      <c r="CW280" s="231"/>
      <c r="CX280" s="231"/>
      <c r="CY280" s="231"/>
      <c r="CZ280" s="231"/>
      <c r="DA280" s="231"/>
      <c r="DB280" s="231"/>
      <c r="DC280" s="231"/>
      <c r="DD280" s="231"/>
      <c r="DE280" s="231"/>
      <c r="DF280" s="231"/>
      <c r="DG280" s="231"/>
      <c r="DH280" s="231"/>
      <c r="DI280" s="231"/>
      <c r="DJ280" s="231"/>
      <c r="DK280" s="231"/>
      <c r="DL280" s="231"/>
      <c r="DM280" s="231"/>
      <c r="DN280" s="231"/>
      <c r="DO280" s="231"/>
      <c r="DP280" s="231"/>
      <c r="DQ280" s="231"/>
      <c r="DR280" s="231"/>
      <c r="DS280" s="231"/>
      <c r="DT280" s="231"/>
      <c r="DU280" s="231"/>
      <c r="DV280" s="231"/>
      <c r="DW280" s="231"/>
      <c r="DX280" s="231"/>
      <c r="DY280" s="231"/>
      <c r="DZ280" s="231"/>
      <c r="EA280" s="231"/>
      <c r="EB280" s="231"/>
      <c r="EC280" s="231"/>
      <c r="ED280" s="231"/>
      <c r="EE280" s="231"/>
      <c r="EF280" s="231"/>
      <c r="EG280" s="231"/>
      <c r="EH280" s="231"/>
      <c r="EI280" s="231"/>
      <c r="EJ280" s="231"/>
      <c r="EK280" s="231"/>
      <c r="EL280" s="231"/>
      <c r="EM280" s="231"/>
      <c r="EN280" s="231"/>
      <c r="EO280" s="231"/>
      <c r="EP280" s="231"/>
      <c r="EQ280" s="231"/>
      <c r="ER280" s="231"/>
      <c r="ES280" s="231"/>
      <c r="ET280" s="231"/>
      <c r="EU280" s="231"/>
      <c r="EV280" s="231"/>
      <c r="EW280" s="231"/>
      <c r="EX280" s="231"/>
      <c r="EY280" s="231"/>
      <c r="EZ280" s="231"/>
      <c r="FA280" s="231"/>
      <c r="FB280" s="231"/>
      <c r="FC280" s="231"/>
      <c r="FD280" s="231"/>
      <c r="FE280" s="231"/>
      <c r="FF280" s="231"/>
      <c r="FG280" s="231"/>
      <c r="FH280" s="231"/>
      <c r="FI280" s="231"/>
      <c r="FJ280" s="231"/>
      <c r="FK280" s="231"/>
      <c r="FL280" s="231"/>
      <c r="FM280" s="231"/>
      <c r="FN280" s="231"/>
      <c r="FO280" s="231"/>
      <c r="FP280" s="231"/>
      <c r="FQ280" s="231"/>
      <c r="FR280" s="231"/>
      <c r="FS280" s="231"/>
      <c r="FT280" s="231"/>
      <c r="FU280" s="231"/>
      <c r="FV280" s="231"/>
      <c r="FW280" s="231"/>
      <c r="FX280" s="231"/>
      <c r="FY280" s="231"/>
      <c r="FZ280" s="231"/>
      <c r="GA280" s="231"/>
      <c r="GB280" s="231"/>
      <c r="GC280" s="231"/>
      <c r="GD280" s="231"/>
      <c r="GE280" s="231"/>
      <c r="GF280" s="231"/>
      <c r="GG280" s="305"/>
      <c r="GH280" s="305"/>
      <c r="GI280" s="305"/>
      <c r="GJ280" s="305"/>
      <c r="GK280" s="305"/>
      <c r="GL280" s="305"/>
      <c r="GM280" s="305"/>
      <c r="GN280" s="305"/>
      <c r="GO280" s="305"/>
      <c r="GP280" s="305"/>
      <c r="GQ280" s="305"/>
      <c r="GR280" s="305"/>
      <c r="GS280" s="305"/>
      <c r="GT280" s="305"/>
      <c r="GU280" s="305"/>
      <c r="GV280" s="305"/>
      <c r="GW280" s="305"/>
      <c r="GX280" s="305"/>
      <c r="GY280" s="305"/>
      <c r="GZ280" s="305"/>
      <c r="HA280" s="305"/>
      <c r="HB280" s="305"/>
      <c r="HC280" s="305"/>
      <c r="HD280" s="305"/>
      <c r="HE280" s="305"/>
      <c r="HF280" s="305"/>
      <c r="HG280" s="305"/>
      <c r="HH280" s="305"/>
      <c r="HI280" s="305"/>
      <c r="HJ280" s="305"/>
      <c r="HK280" s="305"/>
      <c r="HL280" s="305"/>
      <c r="HM280" s="305"/>
      <c r="HN280" s="305"/>
      <c r="HO280" s="305"/>
      <c r="HP280" s="305"/>
      <c r="HQ280" s="305"/>
      <c r="HR280" s="305"/>
      <c r="HS280" s="305"/>
      <c r="HT280" s="305"/>
      <c r="HU280" s="305"/>
      <c r="HV280" s="305"/>
      <c r="HW280" s="305"/>
      <c r="HX280" s="305"/>
      <c r="HY280" s="305"/>
      <c r="HZ280" s="305"/>
      <c r="IA280" s="305"/>
      <c r="IB280" s="305"/>
      <c r="IC280" s="305"/>
      <c r="ID280" s="305"/>
      <c r="IE280" s="305"/>
      <c r="IF280" s="305"/>
      <c r="IG280" s="305"/>
      <c r="IH280" s="305"/>
      <c r="II280" s="305"/>
      <c r="IJ280" s="305"/>
      <c r="IK280" s="305"/>
      <c r="IL280" s="305"/>
      <c r="IM280" s="305"/>
      <c r="IN280" s="305"/>
    </row>
    <row r="281" spans="2:248" ht="12.6" outlineLevel="1">
      <c r="C281" s="19" t="str">
        <f>C271</f>
        <v>Pumping system</v>
      </c>
      <c r="G281" s="101"/>
      <c r="I281" s="231"/>
      <c r="J281" s="231"/>
      <c r="K281" s="231"/>
      <c r="L281" s="231"/>
      <c r="M281" s="231"/>
      <c r="N281" s="231"/>
      <c r="O281" s="231"/>
      <c r="P281" s="231"/>
      <c r="Q281" s="231"/>
      <c r="R281" s="231"/>
      <c r="S281" s="231"/>
      <c r="T281" s="231"/>
      <c r="U281" s="231"/>
      <c r="V281" s="231"/>
      <c r="W281" s="231"/>
      <c r="X281" s="231"/>
      <c r="Y281" s="231"/>
      <c r="Z281" s="231"/>
      <c r="AA281" s="231"/>
      <c r="AB281" s="231"/>
      <c r="AC281" s="231"/>
      <c r="AD281" s="231"/>
      <c r="AE281" s="231"/>
      <c r="AF281" s="231"/>
      <c r="AG281" s="231"/>
      <c r="AH281" s="231"/>
      <c r="AI281" s="231"/>
      <c r="AJ281" s="231"/>
      <c r="AK281" s="231"/>
      <c r="AL281" s="231"/>
      <c r="AM281" s="231"/>
      <c r="AN281" s="231"/>
      <c r="AO281" s="231"/>
      <c r="AP281" s="231"/>
      <c r="AQ281" s="231"/>
      <c r="AR281" s="231"/>
      <c r="AS281" s="231"/>
      <c r="AT281" s="231"/>
      <c r="AU281" s="231"/>
      <c r="AV281" s="231"/>
      <c r="AW281" s="231"/>
      <c r="AX281" s="231"/>
      <c r="AY281" s="231"/>
      <c r="AZ281" s="231"/>
      <c r="BA281" s="231"/>
      <c r="BB281" s="231"/>
      <c r="BC281" s="231"/>
      <c r="BD281" s="231"/>
      <c r="BE281" s="231"/>
      <c r="BF281" s="231"/>
      <c r="BG281" s="231"/>
      <c r="BH281" s="231"/>
      <c r="BI281" s="231"/>
      <c r="BJ281" s="231"/>
      <c r="BK281" s="231"/>
      <c r="BL281" s="231"/>
      <c r="BM281" s="231"/>
      <c r="BN281" s="231"/>
      <c r="BO281" s="231"/>
      <c r="BP281" s="231"/>
      <c r="BQ281" s="231"/>
      <c r="BR281" s="231"/>
      <c r="BS281" s="231"/>
      <c r="BT281" s="231"/>
      <c r="BU281" s="231"/>
      <c r="BV281" s="231"/>
      <c r="BW281" s="231"/>
      <c r="BX281" s="231"/>
      <c r="BY281" s="231"/>
      <c r="BZ281" s="231"/>
      <c r="CA281" s="231"/>
      <c r="CB281" s="231"/>
      <c r="CC281" s="231"/>
      <c r="CD281" s="231"/>
      <c r="CE281" s="231"/>
      <c r="CF281" s="231"/>
      <c r="CG281" s="231"/>
      <c r="CH281" s="231"/>
      <c r="CI281" s="231"/>
      <c r="CJ281" s="231"/>
      <c r="CK281" s="231"/>
      <c r="CL281" s="231"/>
      <c r="CM281" s="231"/>
      <c r="CN281" s="231"/>
      <c r="CO281" s="231"/>
      <c r="CP281" s="231"/>
      <c r="CQ281" s="231"/>
      <c r="CR281" s="231"/>
      <c r="CS281" s="231"/>
      <c r="CT281" s="231"/>
      <c r="CU281" s="231"/>
      <c r="CV281" s="231"/>
      <c r="CW281" s="231"/>
      <c r="CX281" s="231"/>
      <c r="CY281" s="231"/>
      <c r="CZ281" s="231"/>
      <c r="DA281" s="231"/>
      <c r="DB281" s="231"/>
      <c r="DC281" s="231"/>
      <c r="DD281" s="231"/>
      <c r="DE281" s="231"/>
      <c r="DF281" s="231"/>
      <c r="DG281" s="231"/>
      <c r="DH281" s="231"/>
      <c r="DI281" s="231"/>
      <c r="DJ281" s="231"/>
      <c r="DK281" s="231"/>
      <c r="DL281" s="231"/>
      <c r="DM281" s="231"/>
      <c r="DN281" s="231"/>
      <c r="DO281" s="231"/>
      <c r="DP281" s="231"/>
      <c r="DQ281" s="231"/>
      <c r="DR281" s="231"/>
      <c r="DS281" s="231"/>
      <c r="DT281" s="231"/>
      <c r="DU281" s="231"/>
      <c r="DV281" s="231"/>
      <c r="DW281" s="231"/>
      <c r="DX281" s="231"/>
      <c r="DY281" s="231"/>
      <c r="DZ281" s="231"/>
      <c r="EA281" s="231"/>
      <c r="EB281" s="231"/>
      <c r="EC281" s="231"/>
      <c r="ED281" s="231"/>
      <c r="EE281" s="231"/>
      <c r="EF281" s="231"/>
      <c r="EG281" s="231"/>
      <c r="EH281" s="231"/>
      <c r="EI281" s="231"/>
      <c r="EJ281" s="231"/>
      <c r="EK281" s="231"/>
      <c r="EL281" s="231"/>
      <c r="EM281" s="231"/>
      <c r="EN281" s="231"/>
      <c r="EO281" s="231"/>
      <c r="EP281" s="231"/>
      <c r="EQ281" s="231"/>
      <c r="ER281" s="231"/>
      <c r="ES281" s="231"/>
      <c r="ET281" s="231"/>
      <c r="EU281" s="231"/>
      <c r="EV281" s="231"/>
      <c r="EW281" s="231"/>
      <c r="EX281" s="231"/>
      <c r="EY281" s="231"/>
      <c r="EZ281" s="231"/>
      <c r="FA281" s="231"/>
      <c r="FB281" s="231"/>
      <c r="FC281" s="231"/>
      <c r="FD281" s="231"/>
      <c r="FE281" s="231"/>
      <c r="FF281" s="231"/>
      <c r="FG281" s="231"/>
      <c r="FH281" s="231"/>
      <c r="FI281" s="231"/>
      <c r="FJ281" s="231"/>
      <c r="FK281" s="231"/>
      <c r="FL281" s="231"/>
      <c r="FM281" s="231"/>
      <c r="FN281" s="231"/>
      <c r="FO281" s="231"/>
      <c r="FP281" s="231"/>
      <c r="FQ281" s="231"/>
      <c r="FR281" s="231"/>
      <c r="FS281" s="231"/>
      <c r="FT281" s="231"/>
      <c r="FU281" s="231"/>
      <c r="FV281" s="231"/>
      <c r="FW281" s="231"/>
      <c r="FX281" s="231"/>
      <c r="FY281" s="231"/>
      <c r="FZ281" s="231"/>
      <c r="GA281" s="231"/>
      <c r="GB281" s="231"/>
      <c r="GC281" s="231"/>
      <c r="GD281" s="231"/>
      <c r="GE281" s="231"/>
      <c r="GF281" s="231"/>
      <c r="GG281" s="231"/>
      <c r="GH281" s="231"/>
      <c r="GI281" s="231"/>
      <c r="GJ281" s="231"/>
      <c r="GK281" s="231"/>
      <c r="GL281" s="231"/>
      <c r="GM281" s="231"/>
      <c r="GN281" s="231"/>
      <c r="GO281" s="231"/>
      <c r="GP281" s="231"/>
      <c r="GQ281" s="231"/>
      <c r="GR281" s="231"/>
      <c r="GS281" s="231"/>
      <c r="GT281" s="231"/>
      <c r="GU281" s="231"/>
      <c r="GV281" s="231"/>
      <c r="GW281" s="231"/>
      <c r="GX281" s="231"/>
      <c r="GY281" s="231"/>
      <c r="GZ281" s="231"/>
      <c r="HA281" s="231"/>
      <c r="HB281" s="231"/>
      <c r="HC281" s="231"/>
      <c r="HD281" s="231"/>
      <c r="HE281" s="231"/>
      <c r="HF281" s="231"/>
      <c r="HG281" s="231"/>
      <c r="HH281" s="231"/>
      <c r="HI281" s="231"/>
      <c r="HJ281" s="231"/>
      <c r="HK281" s="231"/>
      <c r="HL281" s="231"/>
      <c r="HM281" s="231"/>
      <c r="HN281" s="231"/>
      <c r="HO281" s="231"/>
      <c r="HP281" s="231"/>
      <c r="HQ281" s="231"/>
      <c r="HR281" s="231"/>
      <c r="HS281" s="231"/>
      <c r="HT281" s="231"/>
      <c r="HU281" s="231"/>
      <c r="HV281" s="231"/>
      <c r="HW281" s="231"/>
      <c r="HX281" s="231"/>
      <c r="HY281" s="231"/>
      <c r="HZ281" s="231"/>
      <c r="IA281" s="231"/>
      <c r="IB281" s="231"/>
      <c r="IC281" s="231"/>
      <c r="ID281" s="231"/>
      <c r="IE281" s="231"/>
      <c r="IF281" s="231"/>
      <c r="IG281" s="231"/>
      <c r="IH281" s="231"/>
      <c r="II281" s="231"/>
      <c r="IJ281" s="231"/>
      <c r="IK281" s="231"/>
      <c r="IL281" s="231"/>
      <c r="IM281" s="231"/>
      <c r="IN281" s="231"/>
    </row>
    <row r="282" spans="2:248" ht="12.6" outlineLevel="1">
      <c r="D282" s="19" t="str">
        <f>D272</f>
        <v>Well</v>
      </c>
      <c r="G282" s="101" t="str">
        <f t="shared" ref="G282:G287" si="1933">_FCY</f>
        <v>USD</v>
      </c>
      <c r="I282" s="231"/>
      <c r="J282" s="231">
        <f t="shared" ref="J282:BU282" si="1934">J272*$I252*I$7</f>
        <v>0</v>
      </c>
      <c r="K282" s="231">
        <f t="shared" si="1934"/>
        <v>0</v>
      </c>
      <c r="L282" s="231">
        <f t="shared" si="1934"/>
        <v>0</v>
      </c>
      <c r="M282" s="231">
        <f t="shared" si="1934"/>
        <v>0</v>
      </c>
      <c r="N282" s="231">
        <f t="shared" si="1934"/>
        <v>0</v>
      </c>
      <c r="O282" s="231">
        <f t="shared" si="1934"/>
        <v>0</v>
      </c>
      <c r="P282" s="231">
        <f t="shared" si="1934"/>
        <v>0</v>
      </c>
      <c r="Q282" s="231">
        <f t="shared" si="1934"/>
        <v>0</v>
      </c>
      <c r="R282" s="231">
        <f t="shared" si="1934"/>
        <v>0</v>
      </c>
      <c r="S282" s="231">
        <f t="shared" si="1934"/>
        <v>0</v>
      </c>
      <c r="T282" s="231">
        <f t="shared" si="1934"/>
        <v>0</v>
      </c>
      <c r="U282" s="231">
        <f t="shared" si="1934"/>
        <v>0</v>
      </c>
      <c r="V282" s="231">
        <f t="shared" si="1934"/>
        <v>0</v>
      </c>
      <c r="W282" s="231">
        <f t="shared" si="1934"/>
        <v>0</v>
      </c>
      <c r="X282" s="231">
        <f t="shared" si="1934"/>
        <v>0</v>
      </c>
      <c r="Y282" s="231">
        <f t="shared" si="1934"/>
        <v>0</v>
      </c>
      <c r="Z282" s="231">
        <f t="shared" si="1934"/>
        <v>0</v>
      </c>
      <c r="AA282" s="231">
        <f t="shared" si="1934"/>
        <v>0</v>
      </c>
      <c r="AB282" s="231">
        <f t="shared" si="1934"/>
        <v>0</v>
      </c>
      <c r="AC282" s="231">
        <f t="shared" si="1934"/>
        <v>0</v>
      </c>
      <c r="AD282" s="231">
        <f t="shared" si="1934"/>
        <v>0</v>
      </c>
      <c r="AE282" s="231">
        <f t="shared" si="1934"/>
        <v>0</v>
      </c>
      <c r="AF282" s="231">
        <f t="shared" si="1934"/>
        <v>0</v>
      </c>
      <c r="AG282" s="231">
        <f t="shared" si="1934"/>
        <v>0</v>
      </c>
      <c r="AH282" s="231">
        <f t="shared" si="1934"/>
        <v>0</v>
      </c>
      <c r="AI282" s="231">
        <f t="shared" si="1934"/>
        <v>0</v>
      </c>
      <c r="AJ282" s="231">
        <f t="shared" si="1934"/>
        <v>0</v>
      </c>
      <c r="AK282" s="231">
        <f t="shared" si="1934"/>
        <v>0</v>
      </c>
      <c r="AL282" s="231">
        <f t="shared" si="1934"/>
        <v>0</v>
      </c>
      <c r="AM282" s="231">
        <f t="shared" si="1934"/>
        <v>0</v>
      </c>
      <c r="AN282" s="231">
        <f t="shared" si="1934"/>
        <v>0</v>
      </c>
      <c r="AO282" s="231">
        <f t="shared" si="1934"/>
        <v>0</v>
      </c>
      <c r="AP282" s="231">
        <f t="shared" si="1934"/>
        <v>0</v>
      </c>
      <c r="AQ282" s="231">
        <f t="shared" si="1934"/>
        <v>0</v>
      </c>
      <c r="AR282" s="231">
        <f t="shared" si="1934"/>
        <v>0</v>
      </c>
      <c r="AS282" s="231">
        <f t="shared" si="1934"/>
        <v>0</v>
      </c>
      <c r="AT282" s="231">
        <f t="shared" si="1934"/>
        <v>0</v>
      </c>
      <c r="AU282" s="231">
        <f t="shared" si="1934"/>
        <v>0</v>
      </c>
      <c r="AV282" s="231">
        <f t="shared" si="1934"/>
        <v>0</v>
      </c>
      <c r="AW282" s="231">
        <f t="shared" si="1934"/>
        <v>0</v>
      </c>
      <c r="AX282" s="231">
        <f t="shared" si="1934"/>
        <v>0</v>
      </c>
      <c r="AY282" s="231">
        <f t="shared" si="1934"/>
        <v>0</v>
      </c>
      <c r="AZ282" s="231">
        <f t="shared" si="1934"/>
        <v>0</v>
      </c>
      <c r="BA282" s="231">
        <f t="shared" si="1934"/>
        <v>0</v>
      </c>
      <c r="BB282" s="231">
        <f t="shared" si="1934"/>
        <v>0</v>
      </c>
      <c r="BC282" s="231">
        <f t="shared" si="1934"/>
        <v>0</v>
      </c>
      <c r="BD282" s="231">
        <f t="shared" si="1934"/>
        <v>0</v>
      </c>
      <c r="BE282" s="231">
        <f t="shared" si="1934"/>
        <v>0</v>
      </c>
      <c r="BF282" s="231">
        <f t="shared" si="1934"/>
        <v>0</v>
      </c>
      <c r="BG282" s="231">
        <f t="shared" si="1934"/>
        <v>0</v>
      </c>
      <c r="BH282" s="231">
        <f t="shared" si="1934"/>
        <v>0</v>
      </c>
      <c r="BI282" s="231">
        <f t="shared" si="1934"/>
        <v>0</v>
      </c>
      <c r="BJ282" s="231">
        <f t="shared" si="1934"/>
        <v>0</v>
      </c>
      <c r="BK282" s="231">
        <f t="shared" si="1934"/>
        <v>0</v>
      </c>
      <c r="BL282" s="231">
        <f t="shared" si="1934"/>
        <v>0</v>
      </c>
      <c r="BM282" s="231">
        <f t="shared" si="1934"/>
        <v>0</v>
      </c>
      <c r="BN282" s="231">
        <f t="shared" si="1934"/>
        <v>0</v>
      </c>
      <c r="BO282" s="231">
        <f t="shared" si="1934"/>
        <v>0</v>
      </c>
      <c r="BP282" s="231">
        <f t="shared" si="1934"/>
        <v>0</v>
      </c>
      <c r="BQ282" s="231">
        <f t="shared" si="1934"/>
        <v>0</v>
      </c>
      <c r="BR282" s="231">
        <f t="shared" si="1934"/>
        <v>0</v>
      </c>
      <c r="BS282" s="231">
        <f t="shared" si="1934"/>
        <v>0</v>
      </c>
      <c r="BT282" s="231">
        <f t="shared" si="1934"/>
        <v>0</v>
      </c>
      <c r="BU282" s="231">
        <f t="shared" si="1934"/>
        <v>0</v>
      </c>
      <c r="BV282" s="231">
        <f t="shared" ref="BV282:EG282" si="1935">BV272*$I252*BU$7</f>
        <v>0</v>
      </c>
      <c r="BW282" s="231">
        <f t="shared" si="1935"/>
        <v>0</v>
      </c>
      <c r="BX282" s="231">
        <f t="shared" si="1935"/>
        <v>0</v>
      </c>
      <c r="BY282" s="231">
        <f t="shared" si="1935"/>
        <v>0</v>
      </c>
      <c r="BZ282" s="231">
        <f t="shared" si="1935"/>
        <v>0</v>
      </c>
      <c r="CA282" s="231">
        <f t="shared" si="1935"/>
        <v>0</v>
      </c>
      <c r="CB282" s="231">
        <f t="shared" si="1935"/>
        <v>0</v>
      </c>
      <c r="CC282" s="231">
        <f t="shared" si="1935"/>
        <v>0</v>
      </c>
      <c r="CD282" s="231">
        <f t="shared" si="1935"/>
        <v>0</v>
      </c>
      <c r="CE282" s="231">
        <f t="shared" si="1935"/>
        <v>0</v>
      </c>
      <c r="CF282" s="231">
        <f t="shared" si="1935"/>
        <v>0</v>
      </c>
      <c r="CG282" s="231">
        <f t="shared" si="1935"/>
        <v>0</v>
      </c>
      <c r="CH282" s="231">
        <f t="shared" si="1935"/>
        <v>0</v>
      </c>
      <c r="CI282" s="231">
        <f t="shared" si="1935"/>
        <v>0</v>
      </c>
      <c r="CJ282" s="231">
        <f t="shared" si="1935"/>
        <v>0</v>
      </c>
      <c r="CK282" s="231">
        <f t="shared" si="1935"/>
        <v>0</v>
      </c>
      <c r="CL282" s="231">
        <f t="shared" si="1935"/>
        <v>0</v>
      </c>
      <c r="CM282" s="231">
        <f t="shared" si="1935"/>
        <v>0</v>
      </c>
      <c r="CN282" s="231">
        <f t="shared" si="1935"/>
        <v>0</v>
      </c>
      <c r="CO282" s="231">
        <f t="shared" si="1935"/>
        <v>0</v>
      </c>
      <c r="CP282" s="231">
        <f t="shared" si="1935"/>
        <v>0</v>
      </c>
      <c r="CQ282" s="231">
        <f t="shared" si="1935"/>
        <v>0</v>
      </c>
      <c r="CR282" s="231">
        <f t="shared" si="1935"/>
        <v>0</v>
      </c>
      <c r="CS282" s="231">
        <f t="shared" si="1935"/>
        <v>0</v>
      </c>
      <c r="CT282" s="231">
        <f t="shared" si="1935"/>
        <v>0</v>
      </c>
      <c r="CU282" s="231">
        <f t="shared" si="1935"/>
        <v>0</v>
      </c>
      <c r="CV282" s="231">
        <f t="shared" si="1935"/>
        <v>0</v>
      </c>
      <c r="CW282" s="231">
        <f t="shared" si="1935"/>
        <v>0</v>
      </c>
      <c r="CX282" s="231">
        <f t="shared" si="1935"/>
        <v>0</v>
      </c>
      <c r="CY282" s="231">
        <f t="shared" si="1935"/>
        <v>0</v>
      </c>
      <c r="CZ282" s="231">
        <f t="shared" si="1935"/>
        <v>0</v>
      </c>
      <c r="DA282" s="231">
        <f t="shared" si="1935"/>
        <v>0</v>
      </c>
      <c r="DB282" s="231">
        <f t="shared" si="1935"/>
        <v>0</v>
      </c>
      <c r="DC282" s="231">
        <f t="shared" si="1935"/>
        <v>0</v>
      </c>
      <c r="DD282" s="231">
        <f t="shared" si="1935"/>
        <v>0</v>
      </c>
      <c r="DE282" s="231">
        <f t="shared" si="1935"/>
        <v>0</v>
      </c>
      <c r="DF282" s="231">
        <f t="shared" si="1935"/>
        <v>0</v>
      </c>
      <c r="DG282" s="231">
        <f t="shared" si="1935"/>
        <v>0</v>
      </c>
      <c r="DH282" s="231">
        <f t="shared" si="1935"/>
        <v>0</v>
      </c>
      <c r="DI282" s="231">
        <f t="shared" si="1935"/>
        <v>0</v>
      </c>
      <c r="DJ282" s="231">
        <f t="shared" si="1935"/>
        <v>0</v>
      </c>
      <c r="DK282" s="231">
        <f t="shared" si="1935"/>
        <v>0</v>
      </c>
      <c r="DL282" s="231">
        <f t="shared" si="1935"/>
        <v>0</v>
      </c>
      <c r="DM282" s="231">
        <f t="shared" si="1935"/>
        <v>0</v>
      </c>
      <c r="DN282" s="231">
        <f t="shared" si="1935"/>
        <v>0</v>
      </c>
      <c r="DO282" s="231">
        <f t="shared" si="1935"/>
        <v>0</v>
      </c>
      <c r="DP282" s="231">
        <f t="shared" si="1935"/>
        <v>0</v>
      </c>
      <c r="DQ282" s="231">
        <f t="shared" si="1935"/>
        <v>0</v>
      </c>
      <c r="DR282" s="231">
        <f t="shared" si="1935"/>
        <v>0</v>
      </c>
      <c r="DS282" s="231">
        <f t="shared" si="1935"/>
        <v>0</v>
      </c>
      <c r="DT282" s="231">
        <f t="shared" si="1935"/>
        <v>0</v>
      </c>
      <c r="DU282" s="231">
        <f t="shared" si="1935"/>
        <v>0</v>
      </c>
      <c r="DV282" s="231">
        <f t="shared" si="1935"/>
        <v>0</v>
      </c>
      <c r="DW282" s="231">
        <f t="shared" si="1935"/>
        <v>0</v>
      </c>
      <c r="DX282" s="231">
        <f t="shared" si="1935"/>
        <v>0</v>
      </c>
      <c r="DY282" s="231">
        <f t="shared" si="1935"/>
        <v>0</v>
      </c>
      <c r="DZ282" s="231">
        <f t="shared" si="1935"/>
        <v>0</v>
      </c>
      <c r="EA282" s="231">
        <f t="shared" si="1935"/>
        <v>0</v>
      </c>
      <c r="EB282" s="231">
        <f t="shared" si="1935"/>
        <v>0</v>
      </c>
      <c r="EC282" s="231">
        <f t="shared" si="1935"/>
        <v>0</v>
      </c>
      <c r="ED282" s="231">
        <f t="shared" si="1935"/>
        <v>0</v>
      </c>
      <c r="EE282" s="231">
        <f t="shared" si="1935"/>
        <v>0</v>
      </c>
      <c r="EF282" s="231">
        <f t="shared" si="1935"/>
        <v>0</v>
      </c>
      <c r="EG282" s="231">
        <f t="shared" si="1935"/>
        <v>0</v>
      </c>
      <c r="EH282" s="231">
        <f t="shared" ref="EH282:GS282" si="1936">EH272*$I252*EG$7</f>
        <v>0</v>
      </c>
      <c r="EI282" s="231">
        <f t="shared" si="1936"/>
        <v>0</v>
      </c>
      <c r="EJ282" s="231">
        <f t="shared" si="1936"/>
        <v>0</v>
      </c>
      <c r="EK282" s="231">
        <f t="shared" si="1936"/>
        <v>0</v>
      </c>
      <c r="EL282" s="231">
        <f t="shared" si="1936"/>
        <v>0</v>
      </c>
      <c r="EM282" s="231">
        <f t="shared" si="1936"/>
        <v>0</v>
      </c>
      <c r="EN282" s="231">
        <f t="shared" si="1936"/>
        <v>0</v>
      </c>
      <c r="EO282" s="231">
        <f t="shared" si="1936"/>
        <v>0</v>
      </c>
      <c r="EP282" s="231">
        <f t="shared" si="1936"/>
        <v>0</v>
      </c>
      <c r="EQ282" s="231">
        <f t="shared" si="1936"/>
        <v>0</v>
      </c>
      <c r="ER282" s="231">
        <f t="shared" si="1936"/>
        <v>0</v>
      </c>
      <c r="ES282" s="231">
        <f t="shared" si="1936"/>
        <v>0</v>
      </c>
      <c r="ET282" s="231">
        <f t="shared" si="1936"/>
        <v>0</v>
      </c>
      <c r="EU282" s="231">
        <f t="shared" si="1936"/>
        <v>0</v>
      </c>
      <c r="EV282" s="231">
        <f t="shared" si="1936"/>
        <v>0</v>
      </c>
      <c r="EW282" s="231">
        <f t="shared" si="1936"/>
        <v>0</v>
      </c>
      <c r="EX282" s="231">
        <f t="shared" si="1936"/>
        <v>0</v>
      </c>
      <c r="EY282" s="231">
        <f t="shared" si="1936"/>
        <v>0</v>
      </c>
      <c r="EZ282" s="231">
        <f t="shared" si="1936"/>
        <v>0</v>
      </c>
      <c r="FA282" s="231">
        <f t="shared" si="1936"/>
        <v>0</v>
      </c>
      <c r="FB282" s="231">
        <f t="shared" si="1936"/>
        <v>0</v>
      </c>
      <c r="FC282" s="231">
        <f t="shared" si="1936"/>
        <v>0</v>
      </c>
      <c r="FD282" s="231">
        <f t="shared" si="1936"/>
        <v>0</v>
      </c>
      <c r="FE282" s="231">
        <f t="shared" si="1936"/>
        <v>0</v>
      </c>
      <c r="FF282" s="231">
        <f t="shared" si="1936"/>
        <v>0</v>
      </c>
      <c r="FG282" s="231">
        <f t="shared" si="1936"/>
        <v>0</v>
      </c>
      <c r="FH282" s="231">
        <f t="shared" si="1936"/>
        <v>0</v>
      </c>
      <c r="FI282" s="231">
        <f t="shared" si="1936"/>
        <v>0</v>
      </c>
      <c r="FJ282" s="231">
        <f t="shared" si="1936"/>
        <v>0</v>
      </c>
      <c r="FK282" s="231">
        <f t="shared" si="1936"/>
        <v>0</v>
      </c>
      <c r="FL282" s="231">
        <f t="shared" si="1936"/>
        <v>0</v>
      </c>
      <c r="FM282" s="231">
        <f t="shared" si="1936"/>
        <v>0</v>
      </c>
      <c r="FN282" s="231">
        <f t="shared" si="1936"/>
        <v>0</v>
      </c>
      <c r="FO282" s="231">
        <f t="shared" si="1936"/>
        <v>0</v>
      </c>
      <c r="FP282" s="231">
        <f t="shared" si="1936"/>
        <v>0</v>
      </c>
      <c r="FQ282" s="231">
        <f t="shared" si="1936"/>
        <v>0</v>
      </c>
      <c r="FR282" s="231">
        <f t="shared" si="1936"/>
        <v>0</v>
      </c>
      <c r="FS282" s="231">
        <f t="shared" si="1936"/>
        <v>0</v>
      </c>
      <c r="FT282" s="231">
        <f t="shared" si="1936"/>
        <v>0</v>
      </c>
      <c r="FU282" s="231">
        <f t="shared" si="1936"/>
        <v>0</v>
      </c>
      <c r="FV282" s="231">
        <f t="shared" si="1936"/>
        <v>0</v>
      </c>
      <c r="FW282" s="231">
        <f t="shared" si="1936"/>
        <v>0</v>
      </c>
      <c r="FX282" s="231">
        <f t="shared" si="1936"/>
        <v>0</v>
      </c>
      <c r="FY282" s="231">
        <f t="shared" si="1936"/>
        <v>0</v>
      </c>
      <c r="FZ282" s="231">
        <f t="shared" si="1936"/>
        <v>0</v>
      </c>
      <c r="GA282" s="231">
        <f t="shared" si="1936"/>
        <v>0</v>
      </c>
      <c r="GB282" s="231">
        <f t="shared" si="1936"/>
        <v>0</v>
      </c>
      <c r="GC282" s="231">
        <f t="shared" si="1936"/>
        <v>0</v>
      </c>
      <c r="GD282" s="231">
        <f t="shared" si="1936"/>
        <v>0</v>
      </c>
      <c r="GE282" s="231">
        <f t="shared" si="1936"/>
        <v>0</v>
      </c>
      <c r="GF282" s="231">
        <f t="shared" si="1936"/>
        <v>0</v>
      </c>
      <c r="GG282" s="231">
        <f t="shared" si="1936"/>
        <v>0</v>
      </c>
      <c r="GH282" s="231">
        <f t="shared" si="1936"/>
        <v>0</v>
      </c>
      <c r="GI282" s="231">
        <f t="shared" si="1936"/>
        <v>0</v>
      </c>
      <c r="GJ282" s="231">
        <f t="shared" si="1936"/>
        <v>0</v>
      </c>
      <c r="GK282" s="231">
        <f t="shared" si="1936"/>
        <v>0</v>
      </c>
      <c r="GL282" s="231">
        <f t="shared" si="1936"/>
        <v>0</v>
      </c>
      <c r="GM282" s="231">
        <f t="shared" si="1936"/>
        <v>0</v>
      </c>
      <c r="GN282" s="231">
        <f t="shared" si="1936"/>
        <v>0</v>
      </c>
      <c r="GO282" s="231">
        <f t="shared" si="1936"/>
        <v>0</v>
      </c>
      <c r="GP282" s="231">
        <f t="shared" si="1936"/>
        <v>0</v>
      </c>
      <c r="GQ282" s="231">
        <f t="shared" si="1936"/>
        <v>0</v>
      </c>
      <c r="GR282" s="231">
        <f t="shared" si="1936"/>
        <v>0</v>
      </c>
      <c r="GS282" s="231">
        <f t="shared" si="1936"/>
        <v>0</v>
      </c>
      <c r="GT282" s="231">
        <f t="shared" ref="GT282:IN282" si="1937">GT272*$I252*GS$7</f>
        <v>0</v>
      </c>
      <c r="GU282" s="231">
        <f t="shared" si="1937"/>
        <v>0</v>
      </c>
      <c r="GV282" s="231">
        <f t="shared" si="1937"/>
        <v>0</v>
      </c>
      <c r="GW282" s="231">
        <f t="shared" si="1937"/>
        <v>0</v>
      </c>
      <c r="GX282" s="231">
        <f t="shared" si="1937"/>
        <v>0</v>
      </c>
      <c r="GY282" s="231">
        <f t="shared" si="1937"/>
        <v>0</v>
      </c>
      <c r="GZ282" s="231">
        <f t="shared" si="1937"/>
        <v>0</v>
      </c>
      <c r="HA282" s="231">
        <f t="shared" si="1937"/>
        <v>0</v>
      </c>
      <c r="HB282" s="231">
        <f t="shared" si="1937"/>
        <v>0</v>
      </c>
      <c r="HC282" s="231">
        <f t="shared" si="1937"/>
        <v>0</v>
      </c>
      <c r="HD282" s="231">
        <f t="shared" si="1937"/>
        <v>0</v>
      </c>
      <c r="HE282" s="231">
        <f t="shared" si="1937"/>
        <v>0</v>
      </c>
      <c r="HF282" s="231">
        <f t="shared" si="1937"/>
        <v>0</v>
      </c>
      <c r="HG282" s="231">
        <f t="shared" si="1937"/>
        <v>0</v>
      </c>
      <c r="HH282" s="231">
        <f t="shared" si="1937"/>
        <v>0</v>
      </c>
      <c r="HI282" s="231">
        <f t="shared" si="1937"/>
        <v>0</v>
      </c>
      <c r="HJ282" s="231">
        <f t="shared" si="1937"/>
        <v>0</v>
      </c>
      <c r="HK282" s="231">
        <f t="shared" si="1937"/>
        <v>0</v>
      </c>
      <c r="HL282" s="231">
        <f t="shared" si="1937"/>
        <v>0</v>
      </c>
      <c r="HM282" s="231">
        <f t="shared" si="1937"/>
        <v>0</v>
      </c>
      <c r="HN282" s="231">
        <f t="shared" si="1937"/>
        <v>0</v>
      </c>
      <c r="HO282" s="231">
        <f t="shared" si="1937"/>
        <v>0</v>
      </c>
      <c r="HP282" s="231">
        <f t="shared" si="1937"/>
        <v>0</v>
      </c>
      <c r="HQ282" s="231">
        <f t="shared" si="1937"/>
        <v>0</v>
      </c>
      <c r="HR282" s="231">
        <f t="shared" si="1937"/>
        <v>0</v>
      </c>
      <c r="HS282" s="231">
        <f t="shared" si="1937"/>
        <v>0</v>
      </c>
      <c r="HT282" s="231">
        <f t="shared" si="1937"/>
        <v>0</v>
      </c>
      <c r="HU282" s="231">
        <f t="shared" si="1937"/>
        <v>0</v>
      </c>
      <c r="HV282" s="231">
        <f t="shared" si="1937"/>
        <v>0</v>
      </c>
      <c r="HW282" s="231">
        <f t="shared" si="1937"/>
        <v>0</v>
      </c>
      <c r="HX282" s="231">
        <f t="shared" si="1937"/>
        <v>0</v>
      </c>
      <c r="HY282" s="231">
        <f t="shared" si="1937"/>
        <v>0</v>
      </c>
      <c r="HZ282" s="231">
        <f t="shared" si="1937"/>
        <v>0</v>
      </c>
      <c r="IA282" s="231">
        <f t="shared" si="1937"/>
        <v>0</v>
      </c>
      <c r="IB282" s="231">
        <f t="shared" si="1937"/>
        <v>0</v>
      </c>
      <c r="IC282" s="231">
        <f t="shared" si="1937"/>
        <v>0</v>
      </c>
      <c r="ID282" s="231">
        <f t="shared" si="1937"/>
        <v>0</v>
      </c>
      <c r="IE282" s="231">
        <f t="shared" si="1937"/>
        <v>0</v>
      </c>
      <c r="IF282" s="231">
        <f t="shared" si="1937"/>
        <v>0</v>
      </c>
      <c r="IG282" s="231">
        <f t="shared" si="1937"/>
        <v>0</v>
      </c>
      <c r="IH282" s="231">
        <f t="shared" si="1937"/>
        <v>0</v>
      </c>
      <c r="II282" s="231">
        <f t="shared" si="1937"/>
        <v>0</v>
      </c>
      <c r="IJ282" s="231">
        <f t="shared" si="1937"/>
        <v>0</v>
      </c>
      <c r="IK282" s="231">
        <f t="shared" si="1937"/>
        <v>0</v>
      </c>
      <c r="IL282" s="231">
        <f t="shared" si="1937"/>
        <v>0</v>
      </c>
      <c r="IM282" s="231">
        <f t="shared" si="1937"/>
        <v>0</v>
      </c>
      <c r="IN282" s="231">
        <f t="shared" si="1937"/>
        <v>0</v>
      </c>
    </row>
    <row r="283" spans="2:248" ht="12.6" outlineLevel="1">
      <c r="D283" s="19" t="str">
        <f>D273</f>
        <v xml:space="preserve">Pumping + PV </v>
      </c>
      <c r="G283" s="101" t="str">
        <f t="shared" si="1933"/>
        <v>USD</v>
      </c>
      <c r="I283" s="231"/>
      <c r="J283" s="231">
        <f t="shared" ref="J283:BU283" si="1938">J273*$I253*I$7</f>
        <v>0</v>
      </c>
      <c r="K283" s="231">
        <f t="shared" si="1938"/>
        <v>0</v>
      </c>
      <c r="L283" s="231">
        <f t="shared" si="1938"/>
        <v>0</v>
      </c>
      <c r="M283" s="231">
        <f t="shared" si="1938"/>
        <v>0</v>
      </c>
      <c r="N283" s="231">
        <f t="shared" si="1938"/>
        <v>0</v>
      </c>
      <c r="O283" s="231">
        <f t="shared" si="1938"/>
        <v>0</v>
      </c>
      <c r="P283" s="231">
        <f t="shared" si="1938"/>
        <v>0</v>
      </c>
      <c r="Q283" s="231">
        <f t="shared" si="1938"/>
        <v>0</v>
      </c>
      <c r="R283" s="231">
        <f t="shared" si="1938"/>
        <v>0</v>
      </c>
      <c r="S283" s="231">
        <f t="shared" si="1938"/>
        <v>0</v>
      </c>
      <c r="T283" s="231">
        <f t="shared" si="1938"/>
        <v>0</v>
      </c>
      <c r="U283" s="231">
        <f t="shared" si="1938"/>
        <v>0</v>
      </c>
      <c r="V283" s="231">
        <f t="shared" si="1938"/>
        <v>0</v>
      </c>
      <c r="W283" s="231">
        <f t="shared" si="1938"/>
        <v>0</v>
      </c>
      <c r="X283" s="231">
        <f t="shared" si="1938"/>
        <v>0</v>
      </c>
      <c r="Y283" s="231">
        <f t="shared" si="1938"/>
        <v>0</v>
      </c>
      <c r="Z283" s="231">
        <f t="shared" si="1938"/>
        <v>0</v>
      </c>
      <c r="AA283" s="231">
        <f t="shared" si="1938"/>
        <v>0</v>
      </c>
      <c r="AB283" s="231">
        <f t="shared" si="1938"/>
        <v>0</v>
      </c>
      <c r="AC283" s="231">
        <f t="shared" si="1938"/>
        <v>0</v>
      </c>
      <c r="AD283" s="231">
        <f t="shared" si="1938"/>
        <v>0</v>
      </c>
      <c r="AE283" s="231">
        <f t="shared" si="1938"/>
        <v>0</v>
      </c>
      <c r="AF283" s="231">
        <f t="shared" si="1938"/>
        <v>0</v>
      </c>
      <c r="AG283" s="231">
        <f t="shared" si="1938"/>
        <v>0</v>
      </c>
      <c r="AH283" s="231">
        <f t="shared" si="1938"/>
        <v>0</v>
      </c>
      <c r="AI283" s="231">
        <f t="shared" si="1938"/>
        <v>0</v>
      </c>
      <c r="AJ283" s="231">
        <f t="shared" si="1938"/>
        <v>0</v>
      </c>
      <c r="AK283" s="231">
        <f t="shared" si="1938"/>
        <v>0</v>
      </c>
      <c r="AL283" s="231">
        <f t="shared" si="1938"/>
        <v>0</v>
      </c>
      <c r="AM283" s="231">
        <f t="shared" si="1938"/>
        <v>0</v>
      </c>
      <c r="AN283" s="231">
        <f t="shared" si="1938"/>
        <v>0</v>
      </c>
      <c r="AO283" s="231">
        <f t="shared" si="1938"/>
        <v>0</v>
      </c>
      <c r="AP283" s="231">
        <f t="shared" si="1938"/>
        <v>0</v>
      </c>
      <c r="AQ283" s="231">
        <f t="shared" si="1938"/>
        <v>0</v>
      </c>
      <c r="AR283" s="231">
        <f t="shared" si="1938"/>
        <v>0</v>
      </c>
      <c r="AS283" s="231">
        <f t="shared" si="1938"/>
        <v>0</v>
      </c>
      <c r="AT283" s="231">
        <f t="shared" si="1938"/>
        <v>0</v>
      </c>
      <c r="AU283" s="231">
        <f t="shared" si="1938"/>
        <v>0</v>
      </c>
      <c r="AV283" s="231">
        <f t="shared" si="1938"/>
        <v>0</v>
      </c>
      <c r="AW283" s="231">
        <f t="shared" si="1938"/>
        <v>0</v>
      </c>
      <c r="AX283" s="231">
        <f t="shared" si="1938"/>
        <v>0</v>
      </c>
      <c r="AY283" s="231">
        <f t="shared" si="1938"/>
        <v>0</v>
      </c>
      <c r="AZ283" s="231">
        <f t="shared" si="1938"/>
        <v>0</v>
      </c>
      <c r="BA283" s="231">
        <f t="shared" si="1938"/>
        <v>0</v>
      </c>
      <c r="BB283" s="231">
        <f t="shared" si="1938"/>
        <v>0</v>
      </c>
      <c r="BC283" s="231">
        <f t="shared" si="1938"/>
        <v>0</v>
      </c>
      <c r="BD283" s="231">
        <f t="shared" si="1938"/>
        <v>0</v>
      </c>
      <c r="BE283" s="231">
        <f t="shared" si="1938"/>
        <v>0</v>
      </c>
      <c r="BF283" s="231">
        <f t="shared" si="1938"/>
        <v>0</v>
      </c>
      <c r="BG283" s="231">
        <f t="shared" si="1938"/>
        <v>0</v>
      </c>
      <c r="BH283" s="231">
        <f t="shared" si="1938"/>
        <v>0</v>
      </c>
      <c r="BI283" s="231">
        <f t="shared" si="1938"/>
        <v>0</v>
      </c>
      <c r="BJ283" s="231">
        <f t="shared" si="1938"/>
        <v>0</v>
      </c>
      <c r="BK283" s="231">
        <f t="shared" si="1938"/>
        <v>0</v>
      </c>
      <c r="BL283" s="231">
        <f t="shared" si="1938"/>
        <v>0</v>
      </c>
      <c r="BM283" s="231">
        <f t="shared" si="1938"/>
        <v>0</v>
      </c>
      <c r="BN283" s="231">
        <f t="shared" si="1938"/>
        <v>0</v>
      </c>
      <c r="BO283" s="231">
        <f t="shared" si="1938"/>
        <v>0</v>
      </c>
      <c r="BP283" s="231">
        <f t="shared" si="1938"/>
        <v>0</v>
      </c>
      <c r="BQ283" s="231">
        <f t="shared" si="1938"/>
        <v>0</v>
      </c>
      <c r="BR283" s="231">
        <f t="shared" si="1938"/>
        <v>0</v>
      </c>
      <c r="BS283" s="231">
        <f t="shared" si="1938"/>
        <v>0</v>
      </c>
      <c r="BT283" s="231">
        <f t="shared" si="1938"/>
        <v>0</v>
      </c>
      <c r="BU283" s="231">
        <f t="shared" si="1938"/>
        <v>0</v>
      </c>
      <c r="BV283" s="231">
        <f t="shared" ref="BV283:EG283" si="1939">BV273*$I253*BU$7</f>
        <v>0</v>
      </c>
      <c r="BW283" s="231">
        <f t="shared" si="1939"/>
        <v>0</v>
      </c>
      <c r="BX283" s="231">
        <f t="shared" si="1939"/>
        <v>0</v>
      </c>
      <c r="BY283" s="231">
        <f t="shared" si="1939"/>
        <v>0</v>
      </c>
      <c r="BZ283" s="231">
        <f t="shared" si="1939"/>
        <v>0</v>
      </c>
      <c r="CA283" s="231">
        <f t="shared" si="1939"/>
        <v>0</v>
      </c>
      <c r="CB283" s="231">
        <f t="shared" si="1939"/>
        <v>0</v>
      </c>
      <c r="CC283" s="231">
        <f t="shared" si="1939"/>
        <v>0</v>
      </c>
      <c r="CD283" s="231">
        <f t="shared" si="1939"/>
        <v>0</v>
      </c>
      <c r="CE283" s="231">
        <f t="shared" si="1939"/>
        <v>0</v>
      </c>
      <c r="CF283" s="231">
        <f t="shared" si="1939"/>
        <v>0</v>
      </c>
      <c r="CG283" s="231">
        <f t="shared" si="1939"/>
        <v>0</v>
      </c>
      <c r="CH283" s="231">
        <f t="shared" si="1939"/>
        <v>0</v>
      </c>
      <c r="CI283" s="231">
        <f t="shared" si="1939"/>
        <v>0</v>
      </c>
      <c r="CJ283" s="231">
        <f t="shared" si="1939"/>
        <v>0</v>
      </c>
      <c r="CK283" s="231">
        <f t="shared" si="1939"/>
        <v>0</v>
      </c>
      <c r="CL283" s="231">
        <f t="shared" si="1939"/>
        <v>0</v>
      </c>
      <c r="CM283" s="231">
        <f t="shared" si="1939"/>
        <v>0</v>
      </c>
      <c r="CN283" s="231">
        <f t="shared" si="1939"/>
        <v>0</v>
      </c>
      <c r="CO283" s="231">
        <f t="shared" si="1939"/>
        <v>0</v>
      </c>
      <c r="CP283" s="231">
        <f t="shared" si="1939"/>
        <v>0</v>
      </c>
      <c r="CQ283" s="231">
        <f t="shared" si="1939"/>
        <v>0</v>
      </c>
      <c r="CR283" s="231">
        <f t="shared" si="1939"/>
        <v>0</v>
      </c>
      <c r="CS283" s="231">
        <f t="shared" si="1939"/>
        <v>0</v>
      </c>
      <c r="CT283" s="231">
        <f t="shared" si="1939"/>
        <v>0</v>
      </c>
      <c r="CU283" s="231">
        <f t="shared" si="1939"/>
        <v>0</v>
      </c>
      <c r="CV283" s="231">
        <f t="shared" si="1939"/>
        <v>0</v>
      </c>
      <c r="CW283" s="231">
        <f t="shared" si="1939"/>
        <v>0</v>
      </c>
      <c r="CX283" s="231">
        <f t="shared" si="1939"/>
        <v>0</v>
      </c>
      <c r="CY283" s="231">
        <f t="shared" si="1939"/>
        <v>0</v>
      </c>
      <c r="CZ283" s="231">
        <f t="shared" si="1939"/>
        <v>0</v>
      </c>
      <c r="DA283" s="231">
        <f t="shared" si="1939"/>
        <v>0</v>
      </c>
      <c r="DB283" s="231">
        <f t="shared" si="1939"/>
        <v>0</v>
      </c>
      <c r="DC283" s="231">
        <f t="shared" si="1939"/>
        <v>0</v>
      </c>
      <c r="DD283" s="231">
        <f t="shared" si="1939"/>
        <v>0</v>
      </c>
      <c r="DE283" s="231">
        <f t="shared" si="1939"/>
        <v>0</v>
      </c>
      <c r="DF283" s="231">
        <f t="shared" si="1939"/>
        <v>0</v>
      </c>
      <c r="DG283" s="231">
        <f t="shared" si="1939"/>
        <v>0</v>
      </c>
      <c r="DH283" s="231">
        <f t="shared" si="1939"/>
        <v>0</v>
      </c>
      <c r="DI283" s="231">
        <f t="shared" si="1939"/>
        <v>0</v>
      </c>
      <c r="DJ283" s="231">
        <f t="shared" si="1939"/>
        <v>0</v>
      </c>
      <c r="DK283" s="231">
        <f t="shared" si="1939"/>
        <v>0</v>
      </c>
      <c r="DL283" s="231">
        <f t="shared" si="1939"/>
        <v>0</v>
      </c>
      <c r="DM283" s="231">
        <f t="shared" si="1939"/>
        <v>0</v>
      </c>
      <c r="DN283" s="231">
        <f t="shared" si="1939"/>
        <v>0</v>
      </c>
      <c r="DO283" s="231">
        <f t="shared" si="1939"/>
        <v>0</v>
      </c>
      <c r="DP283" s="231">
        <f t="shared" si="1939"/>
        <v>0</v>
      </c>
      <c r="DQ283" s="231">
        <f t="shared" si="1939"/>
        <v>0</v>
      </c>
      <c r="DR283" s="231">
        <f t="shared" si="1939"/>
        <v>0</v>
      </c>
      <c r="DS283" s="231">
        <f t="shared" si="1939"/>
        <v>0</v>
      </c>
      <c r="DT283" s="231">
        <f t="shared" si="1939"/>
        <v>0</v>
      </c>
      <c r="DU283" s="231">
        <f t="shared" si="1939"/>
        <v>0</v>
      </c>
      <c r="DV283" s="231">
        <f t="shared" si="1939"/>
        <v>0</v>
      </c>
      <c r="DW283" s="231">
        <f t="shared" si="1939"/>
        <v>0</v>
      </c>
      <c r="DX283" s="231">
        <f t="shared" si="1939"/>
        <v>0</v>
      </c>
      <c r="DY283" s="231">
        <f t="shared" si="1939"/>
        <v>0</v>
      </c>
      <c r="DZ283" s="231">
        <f t="shared" si="1939"/>
        <v>0</v>
      </c>
      <c r="EA283" s="231">
        <f t="shared" si="1939"/>
        <v>0</v>
      </c>
      <c r="EB283" s="231">
        <f t="shared" si="1939"/>
        <v>0</v>
      </c>
      <c r="EC283" s="231">
        <f t="shared" si="1939"/>
        <v>0</v>
      </c>
      <c r="ED283" s="231">
        <f t="shared" si="1939"/>
        <v>0</v>
      </c>
      <c r="EE283" s="231">
        <f t="shared" si="1939"/>
        <v>0</v>
      </c>
      <c r="EF283" s="231">
        <f t="shared" si="1939"/>
        <v>0</v>
      </c>
      <c r="EG283" s="231">
        <f t="shared" si="1939"/>
        <v>0</v>
      </c>
      <c r="EH283" s="231">
        <f t="shared" ref="EH283:GS283" si="1940">EH273*$I253*EG$7</f>
        <v>0</v>
      </c>
      <c r="EI283" s="231">
        <f t="shared" si="1940"/>
        <v>0</v>
      </c>
      <c r="EJ283" s="231">
        <f t="shared" si="1940"/>
        <v>0</v>
      </c>
      <c r="EK283" s="231">
        <f t="shared" si="1940"/>
        <v>0</v>
      </c>
      <c r="EL283" s="231">
        <f t="shared" si="1940"/>
        <v>0</v>
      </c>
      <c r="EM283" s="231">
        <f t="shared" si="1940"/>
        <v>0</v>
      </c>
      <c r="EN283" s="231">
        <f t="shared" si="1940"/>
        <v>0</v>
      </c>
      <c r="EO283" s="231">
        <f t="shared" si="1940"/>
        <v>0</v>
      </c>
      <c r="EP283" s="231">
        <f t="shared" si="1940"/>
        <v>0</v>
      </c>
      <c r="EQ283" s="231">
        <f t="shared" si="1940"/>
        <v>0</v>
      </c>
      <c r="ER283" s="231">
        <f t="shared" si="1940"/>
        <v>0</v>
      </c>
      <c r="ES283" s="231">
        <f t="shared" si="1940"/>
        <v>0</v>
      </c>
      <c r="ET283" s="231">
        <f t="shared" si="1940"/>
        <v>0</v>
      </c>
      <c r="EU283" s="231">
        <f t="shared" si="1940"/>
        <v>0</v>
      </c>
      <c r="EV283" s="231">
        <f t="shared" si="1940"/>
        <v>291806.79476539732</v>
      </c>
      <c r="EW283" s="231">
        <f t="shared" si="1940"/>
        <v>0</v>
      </c>
      <c r="EX283" s="231">
        <f t="shared" si="1940"/>
        <v>0</v>
      </c>
      <c r="EY283" s="231">
        <f t="shared" si="1940"/>
        <v>0</v>
      </c>
      <c r="EZ283" s="231">
        <f t="shared" si="1940"/>
        <v>0</v>
      </c>
      <c r="FA283" s="231">
        <f t="shared" si="1940"/>
        <v>0</v>
      </c>
      <c r="FB283" s="231">
        <f t="shared" si="1940"/>
        <v>0</v>
      </c>
      <c r="FC283" s="231">
        <f t="shared" si="1940"/>
        <v>0</v>
      </c>
      <c r="FD283" s="231">
        <f t="shared" si="1940"/>
        <v>0</v>
      </c>
      <c r="FE283" s="231">
        <f t="shared" si="1940"/>
        <v>0</v>
      </c>
      <c r="FF283" s="231">
        <f t="shared" si="1940"/>
        <v>0</v>
      </c>
      <c r="FG283" s="231">
        <f t="shared" si="1940"/>
        <v>0</v>
      </c>
      <c r="FH283" s="231">
        <f t="shared" si="1940"/>
        <v>0</v>
      </c>
      <c r="FI283" s="231">
        <f t="shared" si="1940"/>
        <v>0</v>
      </c>
      <c r="FJ283" s="231">
        <f t="shared" si="1940"/>
        <v>0</v>
      </c>
      <c r="FK283" s="231">
        <f t="shared" si="1940"/>
        <v>0</v>
      </c>
      <c r="FL283" s="231">
        <f t="shared" si="1940"/>
        <v>0</v>
      </c>
      <c r="FM283" s="231">
        <f t="shared" si="1940"/>
        <v>0</v>
      </c>
      <c r="FN283" s="231">
        <f t="shared" si="1940"/>
        <v>0</v>
      </c>
      <c r="FO283" s="231">
        <f t="shared" si="1940"/>
        <v>0</v>
      </c>
      <c r="FP283" s="231">
        <f t="shared" si="1940"/>
        <v>0</v>
      </c>
      <c r="FQ283" s="231">
        <f t="shared" si="1940"/>
        <v>0</v>
      </c>
      <c r="FR283" s="231">
        <f t="shared" si="1940"/>
        <v>0</v>
      </c>
      <c r="FS283" s="231">
        <f t="shared" si="1940"/>
        <v>0</v>
      </c>
      <c r="FT283" s="231">
        <f t="shared" si="1940"/>
        <v>0</v>
      </c>
      <c r="FU283" s="231">
        <f t="shared" si="1940"/>
        <v>0</v>
      </c>
      <c r="FV283" s="231">
        <f t="shared" si="1940"/>
        <v>0</v>
      </c>
      <c r="FW283" s="231">
        <f t="shared" si="1940"/>
        <v>0</v>
      </c>
      <c r="FX283" s="231">
        <f t="shared" si="1940"/>
        <v>0</v>
      </c>
      <c r="FY283" s="231">
        <f t="shared" si="1940"/>
        <v>0</v>
      </c>
      <c r="FZ283" s="231">
        <f t="shared" si="1940"/>
        <v>0</v>
      </c>
      <c r="GA283" s="231">
        <f t="shared" si="1940"/>
        <v>0</v>
      </c>
      <c r="GB283" s="231">
        <f t="shared" si="1940"/>
        <v>0</v>
      </c>
      <c r="GC283" s="231">
        <f t="shared" si="1940"/>
        <v>0</v>
      </c>
      <c r="GD283" s="231">
        <f t="shared" si="1940"/>
        <v>0</v>
      </c>
      <c r="GE283" s="231">
        <f t="shared" si="1940"/>
        <v>0</v>
      </c>
      <c r="GF283" s="231">
        <f t="shared" si="1940"/>
        <v>0</v>
      </c>
      <c r="GG283" s="231">
        <f t="shared" si="1940"/>
        <v>0</v>
      </c>
      <c r="GH283" s="231">
        <f t="shared" si="1940"/>
        <v>0</v>
      </c>
      <c r="GI283" s="231">
        <f t="shared" si="1940"/>
        <v>0</v>
      </c>
      <c r="GJ283" s="231">
        <f t="shared" si="1940"/>
        <v>0</v>
      </c>
      <c r="GK283" s="231">
        <f t="shared" si="1940"/>
        <v>0</v>
      </c>
      <c r="GL283" s="231">
        <f t="shared" si="1940"/>
        <v>0</v>
      </c>
      <c r="GM283" s="231">
        <f t="shared" si="1940"/>
        <v>0</v>
      </c>
      <c r="GN283" s="231">
        <f t="shared" si="1940"/>
        <v>0</v>
      </c>
      <c r="GO283" s="231">
        <f t="shared" si="1940"/>
        <v>0</v>
      </c>
      <c r="GP283" s="231">
        <f t="shared" si="1940"/>
        <v>0</v>
      </c>
      <c r="GQ283" s="231">
        <f t="shared" si="1940"/>
        <v>0</v>
      </c>
      <c r="GR283" s="231">
        <f t="shared" si="1940"/>
        <v>0</v>
      </c>
      <c r="GS283" s="231">
        <f t="shared" si="1940"/>
        <v>0</v>
      </c>
      <c r="GT283" s="231">
        <f t="shared" ref="GT283:IN283" si="1941">GT273*$I253*GS$7</f>
        <v>0</v>
      </c>
      <c r="GU283" s="231">
        <f t="shared" si="1941"/>
        <v>0</v>
      </c>
      <c r="GV283" s="231">
        <f t="shared" si="1941"/>
        <v>0</v>
      </c>
      <c r="GW283" s="231">
        <f t="shared" si="1941"/>
        <v>0</v>
      </c>
      <c r="GX283" s="231">
        <f t="shared" si="1941"/>
        <v>0</v>
      </c>
      <c r="GY283" s="231">
        <f t="shared" si="1941"/>
        <v>0</v>
      </c>
      <c r="GZ283" s="231">
        <f t="shared" si="1941"/>
        <v>0</v>
      </c>
      <c r="HA283" s="231">
        <f t="shared" si="1941"/>
        <v>0</v>
      </c>
      <c r="HB283" s="231">
        <f t="shared" si="1941"/>
        <v>0</v>
      </c>
      <c r="HC283" s="231">
        <f t="shared" si="1941"/>
        <v>0</v>
      </c>
      <c r="HD283" s="231">
        <f t="shared" si="1941"/>
        <v>0</v>
      </c>
      <c r="HE283" s="231">
        <f t="shared" si="1941"/>
        <v>0</v>
      </c>
      <c r="HF283" s="231">
        <f t="shared" si="1941"/>
        <v>0</v>
      </c>
      <c r="HG283" s="231">
        <f t="shared" si="1941"/>
        <v>0</v>
      </c>
      <c r="HH283" s="231">
        <f t="shared" si="1941"/>
        <v>0</v>
      </c>
      <c r="HI283" s="231">
        <f t="shared" si="1941"/>
        <v>0</v>
      </c>
      <c r="HJ283" s="231">
        <f t="shared" si="1941"/>
        <v>0</v>
      </c>
      <c r="HK283" s="231">
        <f t="shared" si="1941"/>
        <v>0</v>
      </c>
      <c r="HL283" s="231">
        <f t="shared" si="1941"/>
        <v>0</v>
      </c>
      <c r="HM283" s="231">
        <f t="shared" si="1941"/>
        <v>0</v>
      </c>
      <c r="HN283" s="231">
        <f t="shared" si="1941"/>
        <v>0</v>
      </c>
      <c r="HO283" s="231">
        <f t="shared" si="1941"/>
        <v>0</v>
      </c>
      <c r="HP283" s="231">
        <f t="shared" si="1941"/>
        <v>0</v>
      </c>
      <c r="HQ283" s="231">
        <f t="shared" si="1941"/>
        <v>0</v>
      </c>
      <c r="HR283" s="231">
        <f t="shared" si="1941"/>
        <v>0</v>
      </c>
      <c r="HS283" s="231">
        <f t="shared" si="1941"/>
        <v>0</v>
      </c>
      <c r="HT283" s="231">
        <f t="shared" si="1941"/>
        <v>0</v>
      </c>
      <c r="HU283" s="231">
        <f t="shared" si="1941"/>
        <v>0</v>
      </c>
      <c r="HV283" s="231">
        <f t="shared" si="1941"/>
        <v>0</v>
      </c>
      <c r="HW283" s="231">
        <f t="shared" si="1941"/>
        <v>0</v>
      </c>
      <c r="HX283" s="231">
        <f t="shared" si="1941"/>
        <v>0</v>
      </c>
      <c r="HY283" s="231">
        <f t="shared" si="1941"/>
        <v>0</v>
      </c>
      <c r="HZ283" s="231">
        <f t="shared" si="1941"/>
        <v>0</v>
      </c>
      <c r="IA283" s="231">
        <f t="shared" si="1941"/>
        <v>0</v>
      </c>
      <c r="IB283" s="231">
        <f t="shared" si="1941"/>
        <v>0</v>
      </c>
      <c r="IC283" s="231">
        <f t="shared" si="1941"/>
        <v>0</v>
      </c>
      <c r="ID283" s="231">
        <f t="shared" si="1941"/>
        <v>0</v>
      </c>
      <c r="IE283" s="231">
        <f t="shared" si="1941"/>
        <v>0</v>
      </c>
      <c r="IF283" s="231">
        <f t="shared" si="1941"/>
        <v>0</v>
      </c>
      <c r="IG283" s="231">
        <f t="shared" si="1941"/>
        <v>0</v>
      </c>
      <c r="IH283" s="231">
        <f t="shared" si="1941"/>
        <v>0</v>
      </c>
      <c r="II283" s="231">
        <f t="shared" si="1941"/>
        <v>0</v>
      </c>
      <c r="IJ283" s="231">
        <f t="shared" si="1941"/>
        <v>0</v>
      </c>
      <c r="IK283" s="231">
        <f t="shared" si="1941"/>
        <v>0</v>
      </c>
      <c r="IL283" s="231">
        <f t="shared" si="1941"/>
        <v>0</v>
      </c>
      <c r="IM283" s="231">
        <f t="shared" si="1941"/>
        <v>0</v>
      </c>
      <c r="IN283" s="231">
        <f t="shared" si="1941"/>
        <v>0</v>
      </c>
    </row>
    <row r="284" spans="2:248" ht="12.6" outlineLevel="1">
      <c r="D284" s="19" t="str">
        <f>D274</f>
        <v>Conveyancing</v>
      </c>
      <c r="G284" s="101" t="str">
        <f t="shared" si="1933"/>
        <v>USD</v>
      </c>
      <c r="I284" s="231"/>
      <c r="J284" s="231">
        <f t="shared" ref="J284:BU284" si="1942">J274*$I254*I$7</f>
        <v>0</v>
      </c>
      <c r="K284" s="231">
        <f t="shared" si="1942"/>
        <v>0</v>
      </c>
      <c r="L284" s="231">
        <f t="shared" si="1942"/>
        <v>0</v>
      </c>
      <c r="M284" s="231">
        <f t="shared" si="1942"/>
        <v>0</v>
      </c>
      <c r="N284" s="231">
        <f t="shared" si="1942"/>
        <v>0</v>
      </c>
      <c r="O284" s="231">
        <f t="shared" si="1942"/>
        <v>0</v>
      </c>
      <c r="P284" s="231">
        <f t="shared" si="1942"/>
        <v>0</v>
      </c>
      <c r="Q284" s="231">
        <f t="shared" si="1942"/>
        <v>0</v>
      </c>
      <c r="R284" s="231">
        <f t="shared" si="1942"/>
        <v>0</v>
      </c>
      <c r="S284" s="231">
        <f t="shared" si="1942"/>
        <v>0</v>
      </c>
      <c r="T284" s="231">
        <f t="shared" si="1942"/>
        <v>0</v>
      </c>
      <c r="U284" s="231">
        <f t="shared" si="1942"/>
        <v>0</v>
      </c>
      <c r="V284" s="231">
        <f t="shared" si="1942"/>
        <v>0</v>
      </c>
      <c r="W284" s="231">
        <f t="shared" si="1942"/>
        <v>0</v>
      </c>
      <c r="X284" s="231">
        <f t="shared" si="1942"/>
        <v>0</v>
      </c>
      <c r="Y284" s="231">
        <f t="shared" si="1942"/>
        <v>0</v>
      </c>
      <c r="Z284" s="231">
        <f t="shared" si="1942"/>
        <v>0</v>
      </c>
      <c r="AA284" s="231">
        <f t="shared" si="1942"/>
        <v>0</v>
      </c>
      <c r="AB284" s="231">
        <f t="shared" si="1942"/>
        <v>0</v>
      </c>
      <c r="AC284" s="231">
        <f t="shared" si="1942"/>
        <v>0</v>
      </c>
      <c r="AD284" s="231">
        <f t="shared" si="1942"/>
        <v>0</v>
      </c>
      <c r="AE284" s="231">
        <f t="shared" si="1942"/>
        <v>0</v>
      </c>
      <c r="AF284" s="231">
        <f t="shared" si="1942"/>
        <v>0</v>
      </c>
      <c r="AG284" s="231">
        <f t="shared" si="1942"/>
        <v>0</v>
      </c>
      <c r="AH284" s="231">
        <f t="shared" si="1942"/>
        <v>0</v>
      </c>
      <c r="AI284" s="231">
        <f t="shared" si="1942"/>
        <v>0</v>
      </c>
      <c r="AJ284" s="231">
        <f t="shared" si="1942"/>
        <v>0</v>
      </c>
      <c r="AK284" s="231">
        <f t="shared" si="1942"/>
        <v>0</v>
      </c>
      <c r="AL284" s="231">
        <f t="shared" si="1942"/>
        <v>0</v>
      </c>
      <c r="AM284" s="231">
        <f t="shared" si="1942"/>
        <v>0</v>
      </c>
      <c r="AN284" s="231">
        <f t="shared" si="1942"/>
        <v>0</v>
      </c>
      <c r="AO284" s="231">
        <f t="shared" si="1942"/>
        <v>0</v>
      </c>
      <c r="AP284" s="231">
        <f t="shared" si="1942"/>
        <v>0</v>
      </c>
      <c r="AQ284" s="231">
        <f t="shared" si="1942"/>
        <v>0</v>
      </c>
      <c r="AR284" s="231">
        <f t="shared" si="1942"/>
        <v>0</v>
      </c>
      <c r="AS284" s="231">
        <f t="shared" si="1942"/>
        <v>0</v>
      </c>
      <c r="AT284" s="231">
        <f t="shared" si="1942"/>
        <v>0</v>
      </c>
      <c r="AU284" s="231">
        <f t="shared" si="1942"/>
        <v>0</v>
      </c>
      <c r="AV284" s="231">
        <f t="shared" si="1942"/>
        <v>0</v>
      </c>
      <c r="AW284" s="231">
        <f t="shared" si="1942"/>
        <v>0</v>
      </c>
      <c r="AX284" s="231">
        <f t="shared" si="1942"/>
        <v>0</v>
      </c>
      <c r="AY284" s="231">
        <f t="shared" si="1942"/>
        <v>0</v>
      </c>
      <c r="AZ284" s="231">
        <f t="shared" si="1942"/>
        <v>0</v>
      </c>
      <c r="BA284" s="231">
        <f t="shared" si="1942"/>
        <v>0</v>
      </c>
      <c r="BB284" s="231">
        <f t="shared" si="1942"/>
        <v>0</v>
      </c>
      <c r="BC284" s="231">
        <f t="shared" si="1942"/>
        <v>0</v>
      </c>
      <c r="BD284" s="231">
        <f t="shared" si="1942"/>
        <v>0</v>
      </c>
      <c r="BE284" s="231">
        <f t="shared" si="1942"/>
        <v>0</v>
      </c>
      <c r="BF284" s="231">
        <f t="shared" si="1942"/>
        <v>0</v>
      </c>
      <c r="BG284" s="231">
        <f t="shared" si="1942"/>
        <v>0</v>
      </c>
      <c r="BH284" s="231">
        <f t="shared" si="1942"/>
        <v>0</v>
      </c>
      <c r="BI284" s="231">
        <f t="shared" si="1942"/>
        <v>0</v>
      </c>
      <c r="BJ284" s="231">
        <f t="shared" si="1942"/>
        <v>0</v>
      </c>
      <c r="BK284" s="231">
        <f t="shared" si="1942"/>
        <v>0</v>
      </c>
      <c r="BL284" s="231">
        <f t="shared" si="1942"/>
        <v>0</v>
      </c>
      <c r="BM284" s="231">
        <f t="shared" si="1942"/>
        <v>0</v>
      </c>
      <c r="BN284" s="231">
        <f t="shared" si="1942"/>
        <v>0</v>
      </c>
      <c r="BO284" s="231">
        <f t="shared" si="1942"/>
        <v>0</v>
      </c>
      <c r="BP284" s="231">
        <f t="shared" si="1942"/>
        <v>0</v>
      </c>
      <c r="BQ284" s="231">
        <f t="shared" si="1942"/>
        <v>0</v>
      </c>
      <c r="BR284" s="231">
        <f t="shared" si="1942"/>
        <v>0</v>
      </c>
      <c r="BS284" s="231">
        <f t="shared" si="1942"/>
        <v>0</v>
      </c>
      <c r="BT284" s="231">
        <f t="shared" si="1942"/>
        <v>0</v>
      </c>
      <c r="BU284" s="231">
        <f t="shared" si="1942"/>
        <v>0</v>
      </c>
      <c r="BV284" s="231">
        <f t="shared" ref="BV284:EG284" si="1943">BV274*$I254*BU$7</f>
        <v>0</v>
      </c>
      <c r="BW284" s="231">
        <f t="shared" si="1943"/>
        <v>0</v>
      </c>
      <c r="BX284" s="231">
        <f t="shared" si="1943"/>
        <v>0</v>
      </c>
      <c r="BY284" s="231">
        <f t="shared" si="1943"/>
        <v>0</v>
      </c>
      <c r="BZ284" s="231">
        <f t="shared" si="1943"/>
        <v>0</v>
      </c>
      <c r="CA284" s="231">
        <f t="shared" si="1943"/>
        <v>0</v>
      </c>
      <c r="CB284" s="231">
        <f t="shared" si="1943"/>
        <v>0</v>
      </c>
      <c r="CC284" s="231">
        <f t="shared" si="1943"/>
        <v>0</v>
      </c>
      <c r="CD284" s="231">
        <f t="shared" si="1943"/>
        <v>0</v>
      </c>
      <c r="CE284" s="231">
        <f t="shared" si="1943"/>
        <v>0</v>
      </c>
      <c r="CF284" s="231">
        <f t="shared" si="1943"/>
        <v>0</v>
      </c>
      <c r="CG284" s="231">
        <f t="shared" si="1943"/>
        <v>0</v>
      </c>
      <c r="CH284" s="231">
        <f t="shared" si="1943"/>
        <v>0</v>
      </c>
      <c r="CI284" s="231">
        <f t="shared" si="1943"/>
        <v>0</v>
      </c>
      <c r="CJ284" s="231">
        <f t="shared" si="1943"/>
        <v>0</v>
      </c>
      <c r="CK284" s="231">
        <f t="shared" si="1943"/>
        <v>0</v>
      </c>
      <c r="CL284" s="231">
        <f t="shared" si="1943"/>
        <v>0</v>
      </c>
      <c r="CM284" s="231">
        <f t="shared" si="1943"/>
        <v>0</v>
      </c>
      <c r="CN284" s="231">
        <f t="shared" si="1943"/>
        <v>0</v>
      </c>
      <c r="CO284" s="231">
        <f t="shared" si="1943"/>
        <v>0</v>
      </c>
      <c r="CP284" s="231">
        <f t="shared" si="1943"/>
        <v>0</v>
      </c>
      <c r="CQ284" s="231">
        <f t="shared" si="1943"/>
        <v>0</v>
      </c>
      <c r="CR284" s="231">
        <f t="shared" si="1943"/>
        <v>0</v>
      </c>
      <c r="CS284" s="231">
        <f t="shared" si="1943"/>
        <v>0</v>
      </c>
      <c r="CT284" s="231">
        <f t="shared" si="1943"/>
        <v>0</v>
      </c>
      <c r="CU284" s="231">
        <f t="shared" si="1943"/>
        <v>0</v>
      </c>
      <c r="CV284" s="231">
        <f t="shared" si="1943"/>
        <v>0</v>
      </c>
      <c r="CW284" s="231">
        <f t="shared" si="1943"/>
        <v>0</v>
      </c>
      <c r="CX284" s="231">
        <f t="shared" si="1943"/>
        <v>0</v>
      </c>
      <c r="CY284" s="231">
        <f t="shared" si="1943"/>
        <v>0</v>
      </c>
      <c r="CZ284" s="231">
        <f t="shared" si="1943"/>
        <v>0</v>
      </c>
      <c r="DA284" s="231">
        <f t="shared" si="1943"/>
        <v>0</v>
      </c>
      <c r="DB284" s="231">
        <f t="shared" si="1943"/>
        <v>0</v>
      </c>
      <c r="DC284" s="231">
        <f t="shared" si="1943"/>
        <v>0</v>
      </c>
      <c r="DD284" s="231">
        <f t="shared" si="1943"/>
        <v>0</v>
      </c>
      <c r="DE284" s="231">
        <f t="shared" si="1943"/>
        <v>0</v>
      </c>
      <c r="DF284" s="231">
        <f t="shared" si="1943"/>
        <v>0</v>
      </c>
      <c r="DG284" s="231">
        <f t="shared" si="1943"/>
        <v>0</v>
      </c>
      <c r="DH284" s="231">
        <f t="shared" si="1943"/>
        <v>0</v>
      </c>
      <c r="DI284" s="231">
        <f t="shared" si="1943"/>
        <v>0</v>
      </c>
      <c r="DJ284" s="231">
        <f t="shared" si="1943"/>
        <v>0</v>
      </c>
      <c r="DK284" s="231">
        <f t="shared" si="1943"/>
        <v>0</v>
      </c>
      <c r="DL284" s="231">
        <f t="shared" si="1943"/>
        <v>0</v>
      </c>
      <c r="DM284" s="231">
        <f t="shared" si="1943"/>
        <v>0</v>
      </c>
      <c r="DN284" s="231">
        <f t="shared" si="1943"/>
        <v>0</v>
      </c>
      <c r="DO284" s="231">
        <f t="shared" si="1943"/>
        <v>0</v>
      </c>
      <c r="DP284" s="231">
        <f t="shared" si="1943"/>
        <v>0</v>
      </c>
      <c r="DQ284" s="231">
        <f t="shared" si="1943"/>
        <v>0</v>
      </c>
      <c r="DR284" s="231">
        <f t="shared" si="1943"/>
        <v>0</v>
      </c>
      <c r="DS284" s="231">
        <f t="shared" si="1943"/>
        <v>0</v>
      </c>
      <c r="DT284" s="231">
        <f t="shared" si="1943"/>
        <v>0</v>
      </c>
      <c r="DU284" s="231">
        <f t="shared" si="1943"/>
        <v>0</v>
      </c>
      <c r="DV284" s="231">
        <f t="shared" si="1943"/>
        <v>0</v>
      </c>
      <c r="DW284" s="231">
        <f t="shared" si="1943"/>
        <v>0</v>
      </c>
      <c r="DX284" s="231">
        <f t="shared" si="1943"/>
        <v>0</v>
      </c>
      <c r="DY284" s="231">
        <f t="shared" si="1943"/>
        <v>0</v>
      </c>
      <c r="DZ284" s="231">
        <f t="shared" si="1943"/>
        <v>0</v>
      </c>
      <c r="EA284" s="231">
        <f t="shared" si="1943"/>
        <v>0</v>
      </c>
      <c r="EB284" s="231">
        <f t="shared" si="1943"/>
        <v>0</v>
      </c>
      <c r="EC284" s="231">
        <f t="shared" si="1943"/>
        <v>0</v>
      </c>
      <c r="ED284" s="231">
        <f t="shared" si="1943"/>
        <v>0</v>
      </c>
      <c r="EE284" s="231">
        <f t="shared" si="1943"/>
        <v>0</v>
      </c>
      <c r="EF284" s="231">
        <f t="shared" si="1943"/>
        <v>0</v>
      </c>
      <c r="EG284" s="231">
        <f t="shared" si="1943"/>
        <v>0</v>
      </c>
      <c r="EH284" s="231">
        <f t="shared" ref="EH284:GS284" si="1944">EH274*$I254*EG$7</f>
        <v>0</v>
      </c>
      <c r="EI284" s="231">
        <f t="shared" si="1944"/>
        <v>0</v>
      </c>
      <c r="EJ284" s="231">
        <f t="shared" si="1944"/>
        <v>0</v>
      </c>
      <c r="EK284" s="231">
        <f t="shared" si="1944"/>
        <v>0</v>
      </c>
      <c r="EL284" s="231">
        <f t="shared" si="1944"/>
        <v>0</v>
      </c>
      <c r="EM284" s="231">
        <f t="shared" si="1944"/>
        <v>0</v>
      </c>
      <c r="EN284" s="231">
        <f t="shared" si="1944"/>
        <v>0</v>
      </c>
      <c r="EO284" s="231">
        <f t="shared" si="1944"/>
        <v>0</v>
      </c>
      <c r="EP284" s="231">
        <f t="shared" si="1944"/>
        <v>0</v>
      </c>
      <c r="EQ284" s="231">
        <f t="shared" si="1944"/>
        <v>0</v>
      </c>
      <c r="ER284" s="231">
        <f t="shared" si="1944"/>
        <v>0</v>
      </c>
      <c r="ES284" s="231">
        <f t="shared" si="1944"/>
        <v>0</v>
      </c>
      <c r="ET284" s="231">
        <f t="shared" si="1944"/>
        <v>0</v>
      </c>
      <c r="EU284" s="231">
        <f t="shared" si="1944"/>
        <v>0</v>
      </c>
      <c r="EV284" s="231">
        <f t="shared" si="1944"/>
        <v>0</v>
      </c>
      <c r="EW284" s="231">
        <f t="shared" si="1944"/>
        <v>0</v>
      </c>
      <c r="EX284" s="231">
        <f t="shared" si="1944"/>
        <v>0</v>
      </c>
      <c r="EY284" s="231">
        <f t="shared" si="1944"/>
        <v>0</v>
      </c>
      <c r="EZ284" s="231">
        <f t="shared" si="1944"/>
        <v>0</v>
      </c>
      <c r="FA284" s="231">
        <f t="shared" si="1944"/>
        <v>0</v>
      </c>
      <c r="FB284" s="231">
        <f t="shared" si="1944"/>
        <v>0</v>
      </c>
      <c r="FC284" s="231">
        <f t="shared" si="1944"/>
        <v>0</v>
      </c>
      <c r="FD284" s="231">
        <f t="shared" si="1944"/>
        <v>0</v>
      </c>
      <c r="FE284" s="231">
        <f t="shared" si="1944"/>
        <v>0</v>
      </c>
      <c r="FF284" s="231">
        <f t="shared" si="1944"/>
        <v>0</v>
      </c>
      <c r="FG284" s="231">
        <f t="shared" si="1944"/>
        <v>0</v>
      </c>
      <c r="FH284" s="231">
        <f t="shared" si="1944"/>
        <v>0</v>
      </c>
      <c r="FI284" s="231">
        <f t="shared" si="1944"/>
        <v>0</v>
      </c>
      <c r="FJ284" s="231">
        <f t="shared" si="1944"/>
        <v>0</v>
      </c>
      <c r="FK284" s="231">
        <f t="shared" si="1944"/>
        <v>0</v>
      </c>
      <c r="FL284" s="231">
        <f t="shared" si="1944"/>
        <v>0</v>
      </c>
      <c r="FM284" s="231">
        <f t="shared" si="1944"/>
        <v>0</v>
      </c>
      <c r="FN284" s="231">
        <f t="shared" si="1944"/>
        <v>0</v>
      </c>
      <c r="FO284" s="231">
        <f t="shared" si="1944"/>
        <v>0</v>
      </c>
      <c r="FP284" s="231">
        <f t="shared" si="1944"/>
        <v>0</v>
      </c>
      <c r="FQ284" s="231">
        <f t="shared" si="1944"/>
        <v>0</v>
      </c>
      <c r="FR284" s="231">
        <f t="shared" si="1944"/>
        <v>0</v>
      </c>
      <c r="FS284" s="231">
        <f t="shared" si="1944"/>
        <v>0</v>
      </c>
      <c r="FT284" s="231">
        <f t="shared" si="1944"/>
        <v>0</v>
      </c>
      <c r="FU284" s="231">
        <f t="shared" si="1944"/>
        <v>0</v>
      </c>
      <c r="FV284" s="231">
        <f t="shared" si="1944"/>
        <v>0</v>
      </c>
      <c r="FW284" s="231">
        <f t="shared" si="1944"/>
        <v>0</v>
      </c>
      <c r="FX284" s="231">
        <f t="shared" si="1944"/>
        <v>0</v>
      </c>
      <c r="FY284" s="231">
        <f t="shared" si="1944"/>
        <v>0</v>
      </c>
      <c r="FZ284" s="231">
        <f t="shared" si="1944"/>
        <v>0</v>
      </c>
      <c r="GA284" s="231">
        <f t="shared" si="1944"/>
        <v>0</v>
      </c>
      <c r="GB284" s="231">
        <f t="shared" si="1944"/>
        <v>0</v>
      </c>
      <c r="GC284" s="231">
        <f t="shared" si="1944"/>
        <v>0</v>
      </c>
      <c r="GD284" s="231">
        <f t="shared" si="1944"/>
        <v>0</v>
      </c>
      <c r="GE284" s="231">
        <f t="shared" si="1944"/>
        <v>0</v>
      </c>
      <c r="GF284" s="231">
        <f t="shared" si="1944"/>
        <v>0</v>
      </c>
      <c r="GG284" s="231">
        <f t="shared" si="1944"/>
        <v>0</v>
      </c>
      <c r="GH284" s="231">
        <f t="shared" si="1944"/>
        <v>0</v>
      </c>
      <c r="GI284" s="231">
        <f t="shared" si="1944"/>
        <v>0</v>
      </c>
      <c r="GJ284" s="231">
        <f t="shared" si="1944"/>
        <v>0</v>
      </c>
      <c r="GK284" s="231">
        <f t="shared" si="1944"/>
        <v>0</v>
      </c>
      <c r="GL284" s="231">
        <f t="shared" si="1944"/>
        <v>0</v>
      </c>
      <c r="GM284" s="231">
        <f t="shared" si="1944"/>
        <v>0</v>
      </c>
      <c r="GN284" s="231">
        <f t="shared" si="1944"/>
        <v>0</v>
      </c>
      <c r="GO284" s="231">
        <f t="shared" si="1944"/>
        <v>0</v>
      </c>
      <c r="GP284" s="231">
        <f t="shared" si="1944"/>
        <v>0</v>
      </c>
      <c r="GQ284" s="231">
        <f t="shared" si="1944"/>
        <v>0</v>
      </c>
      <c r="GR284" s="231">
        <f t="shared" si="1944"/>
        <v>0</v>
      </c>
      <c r="GS284" s="231">
        <f t="shared" si="1944"/>
        <v>0</v>
      </c>
      <c r="GT284" s="231">
        <f t="shared" ref="GT284:IN284" si="1945">GT274*$I254*GS$7</f>
        <v>0</v>
      </c>
      <c r="GU284" s="231">
        <f t="shared" si="1945"/>
        <v>0</v>
      </c>
      <c r="GV284" s="231">
        <f t="shared" si="1945"/>
        <v>0</v>
      </c>
      <c r="GW284" s="231">
        <f t="shared" si="1945"/>
        <v>0</v>
      </c>
      <c r="GX284" s="231">
        <f t="shared" si="1945"/>
        <v>0</v>
      </c>
      <c r="GY284" s="231">
        <f t="shared" si="1945"/>
        <v>0</v>
      </c>
      <c r="GZ284" s="231">
        <f t="shared" si="1945"/>
        <v>0</v>
      </c>
      <c r="HA284" s="231">
        <f t="shared" si="1945"/>
        <v>0</v>
      </c>
      <c r="HB284" s="231">
        <f t="shared" si="1945"/>
        <v>0</v>
      </c>
      <c r="HC284" s="231">
        <f t="shared" si="1945"/>
        <v>0</v>
      </c>
      <c r="HD284" s="231">
        <f t="shared" si="1945"/>
        <v>0</v>
      </c>
      <c r="HE284" s="231">
        <f t="shared" si="1945"/>
        <v>0</v>
      </c>
      <c r="HF284" s="231">
        <f t="shared" si="1945"/>
        <v>0</v>
      </c>
      <c r="HG284" s="231">
        <f t="shared" si="1945"/>
        <v>0</v>
      </c>
      <c r="HH284" s="231">
        <f t="shared" si="1945"/>
        <v>0</v>
      </c>
      <c r="HI284" s="231">
        <f t="shared" si="1945"/>
        <v>0</v>
      </c>
      <c r="HJ284" s="231">
        <f t="shared" si="1945"/>
        <v>0</v>
      </c>
      <c r="HK284" s="231">
        <f t="shared" si="1945"/>
        <v>0</v>
      </c>
      <c r="HL284" s="231">
        <f t="shared" si="1945"/>
        <v>0</v>
      </c>
      <c r="HM284" s="231">
        <f t="shared" si="1945"/>
        <v>0</v>
      </c>
      <c r="HN284" s="231">
        <f t="shared" si="1945"/>
        <v>0</v>
      </c>
      <c r="HO284" s="231">
        <f t="shared" si="1945"/>
        <v>0</v>
      </c>
      <c r="HP284" s="231">
        <f t="shared" si="1945"/>
        <v>0</v>
      </c>
      <c r="HQ284" s="231">
        <f t="shared" si="1945"/>
        <v>0</v>
      </c>
      <c r="HR284" s="231">
        <f t="shared" si="1945"/>
        <v>0</v>
      </c>
      <c r="HS284" s="231">
        <f t="shared" si="1945"/>
        <v>0</v>
      </c>
      <c r="HT284" s="231">
        <f t="shared" si="1945"/>
        <v>0</v>
      </c>
      <c r="HU284" s="231">
        <f t="shared" si="1945"/>
        <v>0</v>
      </c>
      <c r="HV284" s="231">
        <f t="shared" si="1945"/>
        <v>0</v>
      </c>
      <c r="HW284" s="231">
        <f t="shared" si="1945"/>
        <v>0</v>
      </c>
      <c r="HX284" s="231">
        <f t="shared" si="1945"/>
        <v>0</v>
      </c>
      <c r="HY284" s="231">
        <f t="shared" si="1945"/>
        <v>0</v>
      </c>
      <c r="HZ284" s="231">
        <f t="shared" si="1945"/>
        <v>0</v>
      </c>
      <c r="IA284" s="231">
        <f t="shared" si="1945"/>
        <v>0</v>
      </c>
      <c r="IB284" s="231">
        <f t="shared" si="1945"/>
        <v>0</v>
      </c>
      <c r="IC284" s="231">
        <f t="shared" si="1945"/>
        <v>0</v>
      </c>
      <c r="ID284" s="231">
        <f t="shared" si="1945"/>
        <v>0</v>
      </c>
      <c r="IE284" s="231">
        <f t="shared" si="1945"/>
        <v>0</v>
      </c>
      <c r="IF284" s="231">
        <f t="shared" si="1945"/>
        <v>0</v>
      </c>
      <c r="IG284" s="231">
        <f t="shared" si="1945"/>
        <v>0</v>
      </c>
      <c r="IH284" s="231">
        <f t="shared" si="1945"/>
        <v>0</v>
      </c>
      <c r="II284" s="231">
        <f t="shared" si="1945"/>
        <v>0</v>
      </c>
      <c r="IJ284" s="231">
        <f t="shared" si="1945"/>
        <v>0</v>
      </c>
      <c r="IK284" s="231">
        <f t="shared" si="1945"/>
        <v>0</v>
      </c>
      <c r="IL284" s="231">
        <f t="shared" si="1945"/>
        <v>0</v>
      </c>
      <c r="IM284" s="231">
        <f t="shared" si="1945"/>
        <v>0</v>
      </c>
      <c r="IN284" s="231">
        <f t="shared" si="1945"/>
        <v>0</v>
      </c>
    </row>
    <row r="285" spans="2:248" ht="12.6" outlineLevel="1">
      <c r="C285" s="19" t="str">
        <f>C275</f>
        <v>Irrigation system</v>
      </c>
      <c r="G285" s="101" t="str">
        <f t="shared" si="1933"/>
        <v>USD</v>
      </c>
      <c r="I285" s="231"/>
      <c r="J285" s="231">
        <f t="shared" ref="J285:BU285" si="1946">J275*$I255*I$7</f>
        <v>0</v>
      </c>
      <c r="K285" s="231">
        <f t="shared" si="1946"/>
        <v>0</v>
      </c>
      <c r="L285" s="231">
        <f t="shared" si="1946"/>
        <v>0</v>
      </c>
      <c r="M285" s="231">
        <f t="shared" si="1946"/>
        <v>0</v>
      </c>
      <c r="N285" s="231">
        <f t="shared" si="1946"/>
        <v>0</v>
      </c>
      <c r="O285" s="231">
        <f t="shared" si="1946"/>
        <v>0</v>
      </c>
      <c r="P285" s="231">
        <f t="shared" si="1946"/>
        <v>0</v>
      </c>
      <c r="Q285" s="231">
        <f t="shared" si="1946"/>
        <v>0</v>
      </c>
      <c r="R285" s="231">
        <f t="shared" si="1946"/>
        <v>0</v>
      </c>
      <c r="S285" s="231">
        <f t="shared" si="1946"/>
        <v>0</v>
      </c>
      <c r="T285" s="231">
        <f t="shared" si="1946"/>
        <v>0</v>
      </c>
      <c r="U285" s="231">
        <f t="shared" si="1946"/>
        <v>0</v>
      </c>
      <c r="V285" s="231">
        <f t="shared" si="1946"/>
        <v>0</v>
      </c>
      <c r="W285" s="231">
        <f t="shared" si="1946"/>
        <v>0</v>
      </c>
      <c r="X285" s="231">
        <f t="shared" si="1946"/>
        <v>0</v>
      </c>
      <c r="Y285" s="231">
        <f t="shared" si="1946"/>
        <v>0</v>
      </c>
      <c r="Z285" s="231">
        <f t="shared" si="1946"/>
        <v>0</v>
      </c>
      <c r="AA285" s="231">
        <f t="shared" si="1946"/>
        <v>0</v>
      </c>
      <c r="AB285" s="231">
        <f t="shared" si="1946"/>
        <v>0</v>
      </c>
      <c r="AC285" s="231">
        <f t="shared" si="1946"/>
        <v>0</v>
      </c>
      <c r="AD285" s="231">
        <f t="shared" si="1946"/>
        <v>0</v>
      </c>
      <c r="AE285" s="231">
        <f t="shared" si="1946"/>
        <v>0</v>
      </c>
      <c r="AF285" s="231">
        <f t="shared" si="1946"/>
        <v>0</v>
      </c>
      <c r="AG285" s="231">
        <f t="shared" si="1946"/>
        <v>0</v>
      </c>
      <c r="AH285" s="231">
        <f t="shared" si="1946"/>
        <v>0</v>
      </c>
      <c r="AI285" s="231">
        <f t="shared" si="1946"/>
        <v>0</v>
      </c>
      <c r="AJ285" s="231">
        <f t="shared" si="1946"/>
        <v>0</v>
      </c>
      <c r="AK285" s="231">
        <f t="shared" si="1946"/>
        <v>0</v>
      </c>
      <c r="AL285" s="231">
        <f t="shared" si="1946"/>
        <v>0</v>
      </c>
      <c r="AM285" s="231">
        <f t="shared" si="1946"/>
        <v>0</v>
      </c>
      <c r="AN285" s="231">
        <f t="shared" si="1946"/>
        <v>0</v>
      </c>
      <c r="AO285" s="231">
        <f t="shared" si="1946"/>
        <v>0</v>
      </c>
      <c r="AP285" s="231">
        <f t="shared" si="1946"/>
        <v>0</v>
      </c>
      <c r="AQ285" s="231">
        <f t="shared" si="1946"/>
        <v>0</v>
      </c>
      <c r="AR285" s="231">
        <f t="shared" si="1946"/>
        <v>0</v>
      </c>
      <c r="AS285" s="231">
        <f t="shared" si="1946"/>
        <v>0</v>
      </c>
      <c r="AT285" s="231">
        <f t="shared" si="1946"/>
        <v>0</v>
      </c>
      <c r="AU285" s="231">
        <f t="shared" si="1946"/>
        <v>0</v>
      </c>
      <c r="AV285" s="231">
        <f t="shared" si="1946"/>
        <v>0</v>
      </c>
      <c r="AW285" s="231">
        <f t="shared" si="1946"/>
        <v>0</v>
      </c>
      <c r="AX285" s="231">
        <f t="shared" si="1946"/>
        <v>0</v>
      </c>
      <c r="AY285" s="231">
        <f t="shared" si="1946"/>
        <v>0</v>
      </c>
      <c r="AZ285" s="231">
        <f t="shared" si="1946"/>
        <v>0</v>
      </c>
      <c r="BA285" s="231">
        <f t="shared" si="1946"/>
        <v>0</v>
      </c>
      <c r="BB285" s="231">
        <f t="shared" si="1946"/>
        <v>0</v>
      </c>
      <c r="BC285" s="231">
        <f t="shared" si="1946"/>
        <v>0</v>
      </c>
      <c r="BD285" s="231">
        <f t="shared" si="1946"/>
        <v>0</v>
      </c>
      <c r="BE285" s="231">
        <f t="shared" si="1946"/>
        <v>0</v>
      </c>
      <c r="BF285" s="231">
        <f t="shared" si="1946"/>
        <v>0</v>
      </c>
      <c r="BG285" s="231">
        <f t="shared" si="1946"/>
        <v>0</v>
      </c>
      <c r="BH285" s="231">
        <f t="shared" si="1946"/>
        <v>0</v>
      </c>
      <c r="BI285" s="231">
        <f t="shared" si="1946"/>
        <v>0</v>
      </c>
      <c r="BJ285" s="231">
        <f t="shared" si="1946"/>
        <v>0</v>
      </c>
      <c r="BK285" s="231">
        <f t="shared" si="1946"/>
        <v>0</v>
      </c>
      <c r="BL285" s="231">
        <f t="shared" si="1946"/>
        <v>0</v>
      </c>
      <c r="BM285" s="231">
        <f t="shared" si="1946"/>
        <v>0</v>
      </c>
      <c r="BN285" s="231">
        <f t="shared" si="1946"/>
        <v>0</v>
      </c>
      <c r="BO285" s="231">
        <f t="shared" si="1946"/>
        <v>0</v>
      </c>
      <c r="BP285" s="231">
        <f t="shared" si="1946"/>
        <v>0</v>
      </c>
      <c r="BQ285" s="231">
        <f t="shared" si="1946"/>
        <v>0</v>
      </c>
      <c r="BR285" s="231">
        <f t="shared" si="1946"/>
        <v>0</v>
      </c>
      <c r="BS285" s="231">
        <f t="shared" si="1946"/>
        <v>0</v>
      </c>
      <c r="BT285" s="231">
        <f t="shared" si="1946"/>
        <v>0</v>
      </c>
      <c r="BU285" s="231">
        <f t="shared" si="1946"/>
        <v>0</v>
      </c>
      <c r="BV285" s="231">
        <f t="shared" ref="BV285:EG285" si="1947">BV275*$I255*BU$7</f>
        <v>0</v>
      </c>
      <c r="BW285" s="231">
        <f t="shared" si="1947"/>
        <v>0</v>
      </c>
      <c r="BX285" s="231">
        <f t="shared" si="1947"/>
        <v>0</v>
      </c>
      <c r="BY285" s="231">
        <f t="shared" si="1947"/>
        <v>0</v>
      </c>
      <c r="BZ285" s="231">
        <f t="shared" si="1947"/>
        <v>0</v>
      </c>
      <c r="CA285" s="231">
        <f t="shared" si="1947"/>
        <v>0</v>
      </c>
      <c r="CB285" s="231">
        <f t="shared" si="1947"/>
        <v>0</v>
      </c>
      <c r="CC285" s="231">
        <f t="shared" si="1947"/>
        <v>0</v>
      </c>
      <c r="CD285" s="231">
        <f t="shared" si="1947"/>
        <v>0</v>
      </c>
      <c r="CE285" s="231">
        <f t="shared" si="1947"/>
        <v>0</v>
      </c>
      <c r="CF285" s="231">
        <f t="shared" si="1947"/>
        <v>0</v>
      </c>
      <c r="CG285" s="231">
        <f t="shared" si="1947"/>
        <v>0</v>
      </c>
      <c r="CH285" s="231">
        <f t="shared" si="1947"/>
        <v>0</v>
      </c>
      <c r="CI285" s="231">
        <f t="shared" si="1947"/>
        <v>0</v>
      </c>
      <c r="CJ285" s="231">
        <f t="shared" si="1947"/>
        <v>0</v>
      </c>
      <c r="CK285" s="231">
        <f t="shared" si="1947"/>
        <v>0</v>
      </c>
      <c r="CL285" s="231">
        <f t="shared" si="1947"/>
        <v>0</v>
      </c>
      <c r="CM285" s="231">
        <f t="shared" si="1947"/>
        <v>0</v>
      </c>
      <c r="CN285" s="231">
        <f t="shared" si="1947"/>
        <v>0</v>
      </c>
      <c r="CO285" s="231">
        <f t="shared" si="1947"/>
        <v>0</v>
      </c>
      <c r="CP285" s="231">
        <f t="shared" si="1947"/>
        <v>0</v>
      </c>
      <c r="CQ285" s="231">
        <f t="shared" si="1947"/>
        <v>0</v>
      </c>
      <c r="CR285" s="231">
        <f t="shared" si="1947"/>
        <v>0</v>
      </c>
      <c r="CS285" s="231">
        <f t="shared" si="1947"/>
        <v>0</v>
      </c>
      <c r="CT285" s="231">
        <f t="shared" si="1947"/>
        <v>0</v>
      </c>
      <c r="CU285" s="231">
        <f t="shared" si="1947"/>
        <v>0</v>
      </c>
      <c r="CV285" s="231">
        <f t="shared" si="1947"/>
        <v>0</v>
      </c>
      <c r="CW285" s="231">
        <f t="shared" si="1947"/>
        <v>0</v>
      </c>
      <c r="CX285" s="231">
        <f t="shared" si="1947"/>
        <v>0</v>
      </c>
      <c r="CY285" s="231">
        <f t="shared" si="1947"/>
        <v>0</v>
      </c>
      <c r="CZ285" s="231">
        <f t="shared" si="1947"/>
        <v>0</v>
      </c>
      <c r="DA285" s="231">
        <f t="shared" si="1947"/>
        <v>0</v>
      </c>
      <c r="DB285" s="231">
        <f t="shared" si="1947"/>
        <v>0</v>
      </c>
      <c r="DC285" s="231">
        <f t="shared" si="1947"/>
        <v>0</v>
      </c>
      <c r="DD285" s="231">
        <f t="shared" si="1947"/>
        <v>0</v>
      </c>
      <c r="DE285" s="231">
        <f t="shared" si="1947"/>
        <v>0</v>
      </c>
      <c r="DF285" s="231">
        <f t="shared" si="1947"/>
        <v>0</v>
      </c>
      <c r="DG285" s="231">
        <f t="shared" si="1947"/>
        <v>0</v>
      </c>
      <c r="DH285" s="231">
        <f t="shared" si="1947"/>
        <v>0</v>
      </c>
      <c r="DI285" s="231">
        <f t="shared" si="1947"/>
        <v>0</v>
      </c>
      <c r="DJ285" s="231">
        <f t="shared" si="1947"/>
        <v>0</v>
      </c>
      <c r="DK285" s="231">
        <f t="shared" si="1947"/>
        <v>0</v>
      </c>
      <c r="DL285" s="231">
        <f t="shared" si="1947"/>
        <v>0</v>
      </c>
      <c r="DM285" s="231">
        <f t="shared" si="1947"/>
        <v>0</v>
      </c>
      <c r="DN285" s="231">
        <f t="shared" si="1947"/>
        <v>0</v>
      </c>
      <c r="DO285" s="231">
        <f t="shared" si="1947"/>
        <v>0</v>
      </c>
      <c r="DP285" s="231">
        <f t="shared" si="1947"/>
        <v>0</v>
      </c>
      <c r="DQ285" s="231">
        <f t="shared" si="1947"/>
        <v>0</v>
      </c>
      <c r="DR285" s="231">
        <f t="shared" si="1947"/>
        <v>0</v>
      </c>
      <c r="DS285" s="231">
        <f t="shared" si="1947"/>
        <v>0</v>
      </c>
      <c r="DT285" s="231">
        <f t="shared" si="1947"/>
        <v>0</v>
      </c>
      <c r="DU285" s="231">
        <f t="shared" si="1947"/>
        <v>0</v>
      </c>
      <c r="DV285" s="231">
        <f t="shared" si="1947"/>
        <v>0</v>
      </c>
      <c r="DW285" s="231">
        <f t="shared" si="1947"/>
        <v>0</v>
      </c>
      <c r="DX285" s="231">
        <f t="shared" si="1947"/>
        <v>0</v>
      </c>
      <c r="DY285" s="231">
        <f t="shared" si="1947"/>
        <v>0</v>
      </c>
      <c r="DZ285" s="231">
        <f t="shared" si="1947"/>
        <v>0</v>
      </c>
      <c r="EA285" s="231">
        <f t="shared" si="1947"/>
        <v>0</v>
      </c>
      <c r="EB285" s="231">
        <f t="shared" si="1947"/>
        <v>0</v>
      </c>
      <c r="EC285" s="231">
        <f t="shared" si="1947"/>
        <v>0</v>
      </c>
      <c r="ED285" s="231">
        <f t="shared" si="1947"/>
        <v>0</v>
      </c>
      <c r="EE285" s="231">
        <f t="shared" si="1947"/>
        <v>0</v>
      </c>
      <c r="EF285" s="231">
        <f t="shared" si="1947"/>
        <v>0</v>
      </c>
      <c r="EG285" s="231">
        <f t="shared" si="1947"/>
        <v>0</v>
      </c>
      <c r="EH285" s="231">
        <f t="shared" ref="EH285:GS285" si="1948">EH275*$I255*EG$7</f>
        <v>0</v>
      </c>
      <c r="EI285" s="231">
        <f t="shared" si="1948"/>
        <v>0</v>
      </c>
      <c r="EJ285" s="231">
        <f t="shared" si="1948"/>
        <v>0</v>
      </c>
      <c r="EK285" s="231">
        <f t="shared" si="1948"/>
        <v>0</v>
      </c>
      <c r="EL285" s="231">
        <f t="shared" si="1948"/>
        <v>0</v>
      </c>
      <c r="EM285" s="231">
        <f t="shared" si="1948"/>
        <v>0</v>
      </c>
      <c r="EN285" s="231">
        <f t="shared" si="1948"/>
        <v>0</v>
      </c>
      <c r="EO285" s="231">
        <f t="shared" si="1948"/>
        <v>0</v>
      </c>
      <c r="EP285" s="231">
        <f t="shared" si="1948"/>
        <v>0</v>
      </c>
      <c r="EQ285" s="231">
        <f t="shared" si="1948"/>
        <v>0</v>
      </c>
      <c r="ER285" s="231">
        <f t="shared" si="1948"/>
        <v>0</v>
      </c>
      <c r="ES285" s="231">
        <f t="shared" si="1948"/>
        <v>0</v>
      </c>
      <c r="ET285" s="231">
        <f t="shared" si="1948"/>
        <v>0</v>
      </c>
      <c r="EU285" s="231">
        <f t="shared" si="1948"/>
        <v>0</v>
      </c>
      <c r="EV285" s="231">
        <f t="shared" si="1948"/>
        <v>0</v>
      </c>
      <c r="EW285" s="231">
        <f t="shared" si="1948"/>
        <v>0</v>
      </c>
      <c r="EX285" s="231">
        <f t="shared" si="1948"/>
        <v>0</v>
      </c>
      <c r="EY285" s="231">
        <f t="shared" si="1948"/>
        <v>0</v>
      </c>
      <c r="EZ285" s="231">
        <f t="shared" si="1948"/>
        <v>0</v>
      </c>
      <c r="FA285" s="231">
        <f t="shared" si="1948"/>
        <v>0</v>
      </c>
      <c r="FB285" s="231">
        <f t="shared" si="1948"/>
        <v>0</v>
      </c>
      <c r="FC285" s="231">
        <f t="shared" si="1948"/>
        <v>0</v>
      </c>
      <c r="FD285" s="231">
        <f t="shared" si="1948"/>
        <v>0</v>
      </c>
      <c r="FE285" s="231">
        <f t="shared" si="1948"/>
        <v>0</v>
      </c>
      <c r="FF285" s="231">
        <f t="shared" si="1948"/>
        <v>0</v>
      </c>
      <c r="FG285" s="231">
        <f t="shared" si="1948"/>
        <v>0</v>
      </c>
      <c r="FH285" s="231">
        <f t="shared" si="1948"/>
        <v>0</v>
      </c>
      <c r="FI285" s="231">
        <f t="shared" si="1948"/>
        <v>0</v>
      </c>
      <c r="FJ285" s="231">
        <f t="shared" si="1948"/>
        <v>0</v>
      </c>
      <c r="FK285" s="231">
        <f t="shared" si="1948"/>
        <v>0</v>
      </c>
      <c r="FL285" s="231">
        <f t="shared" si="1948"/>
        <v>0</v>
      </c>
      <c r="FM285" s="231">
        <f t="shared" si="1948"/>
        <v>0</v>
      </c>
      <c r="FN285" s="231">
        <f t="shared" si="1948"/>
        <v>0</v>
      </c>
      <c r="FO285" s="231">
        <f t="shared" si="1948"/>
        <v>0</v>
      </c>
      <c r="FP285" s="231">
        <f t="shared" si="1948"/>
        <v>0</v>
      </c>
      <c r="FQ285" s="231">
        <f t="shared" si="1948"/>
        <v>0</v>
      </c>
      <c r="FR285" s="231">
        <f t="shared" si="1948"/>
        <v>0</v>
      </c>
      <c r="FS285" s="231">
        <f t="shared" si="1948"/>
        <v>0</v>
      </c>
      <c r="FT285" s="231">
        <f t="shared" si="1948"/>
        <v>0</v>
      </c>
      <c r="FU285" s="231">
        <f t="shared" si="1948"/>
        <v>0</v>
      </c>
      <c r="FV285" s="231">
        <f t="shared" si="1948"/>
        <v>0</v>
      </c>
      <c r="FW285" s="231">
        <f t="shared" si="1948"/>
        <v>0</v>
      </c>
      <c r="FX285" s="231">
        <f t="shared" si="1948"/>
        <v>0</v>
      </c>
      <c r="FY285" s="231">
        <f t="shared" si="1948"/>
        <v>0</v>
      </c>
      <c r="FZ285" s="231">
        <f t="shared" si="1948"/>
        <v>0</v>
      </c>
      <c r="GA285" s="231">
        <f t="shared" si="1948"/>
        <v>0</v>
      </c>
      <c r="GB285" s="231">
        <f t="shared" si="1948"/>
        <v>0</v>
      </c>
      <c r="GC285" s="231">
        <f t="shared" si="1948"/>
        <v>0</v>
      </c>
      <c r="GD285" s="231">
        <f t="shared" si="1948"/>
        <v>0</v>
      </c>
      <c r="GE285" s="231">
        <f t="shared" si="1948"/>
        <v>0</v>
      </c>
      <c r="GF285" s="231">
        <f t="shared" si="1948"/>
        <v>0</v>
      </c>
      <c r="GG285" s="231">
        <f t="shared" si="1948"/>
        <v>0</v>
      </c>
      <c r="GH285" s="231">
        <f t="shared" si="1948"/>
        <v>0</v>
      </c>
      <c r="GI285" s="231">
        <f t="shared" si="1948"/>
        <v>0</v>
      </c>
      <c r="GJ285" s="231">
        <f t="shared" si="1948"/>
        <v>0</v>
      </c>
      <c r="GK285" s="231">
        <f t="shared" si="1948"/>
        <v>0</v>
      </c>
      <c r="GL285" s="231">
        <f t="shared" si="1948"/>
        <v>0</v>
      </c>
      <c r="GM285" s="231">
        <f t="shared" si="1948"/>
        <v>0</v>
      </c>
      <c r="GN285" s="231">
        <f t="shared" si="1948"/>
        <v>0</v>
      </c>
      <c r="GO285" s="231">
        <f t="shared" si="1948"/>
        <v>0</v>
      </c>
      <c r="GP285" s="231">
        <f t="shared" si="1948"/>
        <v>0</v>
      </c>
      <c r="GQ285" s="231">
        <f t="shared" si="1948"/>
        <v>0</v>
      </c>
      <c r="GR285" s="231">
        <f t="shared" si="1948"/>
        <v>0</v>
      </c>
      <c r="GS285" s="231">
        <f t="shared" si="1948"/>
        <v>0</v>
      </c>
      <c r="GT285" s="231">
        <f t="shared" ref="GT285:IN285" si="1949">GT275*$I255*GS$7</f>
        <v>0</v>
      </c>
      <c r="GU285" s="231">
        <f t="shared" si="1949"/>
        <v>0</v>
      </c>
      <c r="GV285" s="231">
        <f t="shared" si="1949"/>
        <v>0</v>
      </c>
      <c r="GW285" s="231">
        <f t="shared" si="1949"/>
        <v>0</v>
      </c>
      <c r="GX285" s="231">
        <f t="shared" si="1949"/>
        <v>0</v>
      </c>
      <c r="GY285" s="231">
        <f t="shared" si="1949"/>
        <v>0</v>
      </c>
      <c r="GZ285" s="231">
        <f t="shared" si="1949"/>
        <v>0</v>
      </c>
      <c r="HA285" s="231">
        <f t="shared" si="1949"/>
        <v>0</v>
      </c>
      <c r="HB285" s="231">
        <f t="shared" si="1949"/>
        <v>0</v>
      </c>
      <c r="HC285" s="231">
        <f t="shared" si="1949"/>
        <v>0</v>
      </c>
      <c r="HD285" s="231">
        <f t="shared" si="1949"/>
        <v>0</v>
      </c>
      <c r="HE285" s="231">
        <f t="shared" si="1949"/>
        <v>0</v>
      </c>
      <c r="HF285" s="231">
        <f t="shared" si="1949"/>
        <v>0</v>
      </c>
      <c r="HG285" s="231">
        <f t="shared" si="1949"/>
        <v>0</v>
      </c>
      <c r="HH285" s="231">
        <f t="shared" si="1949"/>
        <v>0</v>
      </c>
      <c r="HI285" s="231">
        <f t="shared" si="1949"/>
        <v>0</v>
      </c>
      <c r="HJ285" s="231">
        <f t="shared" si="1949"/>
        <v>0</v>
      </c>
      <c r="HK285" s="231">
        <f t="shared" si="1949"/>
        <v>0</v>
      </c>
      <c r="HL285" s="231">
        <f t="shared" si="1949"/>
        <v>0</v>
      </c>
      <c r="HM285" s="231">
        <f t="shared" si="1949"/>
        <v>0</v>
      </c>
      <c r="HN285" s="231">
        <f t="shared" si="1949"/>
        <v>0</v>
      </c>
      <c r="HO285" s="231">
        <f t="shared" si="1949"/>
        <v>0</v>
      </c>
      <c r="HP285" s="231">
        <f t="shared" si="1949"/>
        <v>0</v>
      </c>
      <c r="HQ285" s="231">
        <f t="shared" si="1949"/>
        <v>0</v>
      </c>
      <c r="HR285" s="231">
        <f t="shared" si="1949"/>
        <v>0</v>
      </c>
      <c r="HS285" s="231">
        <f t="shared" si="1949"/>
        <v>0</v>
      </c>
      <c r="HT285" s="231">
        <f t="shared" si="1949"/>
        <v>0</v>
      </c>
      <c r="HU285" s="231">
        <f t="shared" si="1949"/>
        <v>0</v>
      </c>
      <c r="HV285" s="231">
        <f t="shared" si="1949"/>
        <v>0</v>
      </c>
      <c r="HW285" s="231">
        <f t="shared" si="1949"/>
        <v>0</v>
      </c>
      <c r="HX285" s="231">
        <f t="shared" si="1949"/>
        <v>0</v>
      </c>
      <c r="HY285" s="231">
        <f t="shared" si="1949"/>
        <v>0</v>
      </c>
      <c r="HZ285" s="231">
        <f t="shared" si="1949"/>
        <v>0</v>
      </c>
      <c r="IA285" s="231">
        <f t="shared" si="1949"/>
        <v>0</v>
      </c>
      <c r="IB285" s="231">
        <f t="shared" si="1949"/>
        <v>0</v>
      </c>
      <c r="IC285" s="231">
        <f t="shared" si="1949"/>
        <v>0</v>
      </c>
      <c r="ID285" s="231">
        <f t="shared" si="1949"/>
        <v>0</v>
      </c>
      <c r="IE285" s="231">
        <f t="shared" si="1949"/>
        <v>0</v>
      </c>
      <c r="IF285" s="231">
        <f t="shared" si="1949"/>
        <v>0</v>
      </c>
      <c r="IG285" s="231">
        <f t="shared" si="1949"/>
        <v>0</v>
      </c>
      <c r="IH285" s="231">
        <f t="shared" si="1949"/>
        <v>0</v>
      </c>
      <c r="II285" s="231">
        <f t="shared" si="1949"/>
        <v>0</v>
      </c>
      <c r="IJ285" s="231">
        <f t="shared" si="1949"/>
        <v>0</v>
      </c>
      <c r="IK285" s="231">
        <f t="shared" si="1949"/>
        <v>0</v>
      </c>
      <c r="IL285" s="231">
        <f t="shared" si="1949"/>
        <v>0</v>
      </c>
      <c r="IM285" s="231">
        <f t="shared" si="1949"/>
        <v>0</v>
      </c>
      <c r="IN285" s="231">
        <f t="shared" si="1949"/>
        <v>0</v>
      </c>
    </row>
    <row r="286" spans="2:248" ht="12.6" outlineLevel="1">
      <c r="C286" s="19" t="str">
        <f>C276</f>
        <v>Livestock water system</v>
      </c>
      <c r="G286" s="101" t="str">
        <f t="shared" si="1933"/>
        <v>USD</v>
      </c>
      <c r="I286" s="231"/>
      <c r="J286" s="231">
        <f t="shared" ref="J286:BU286" si="1950">J276*$I256*I$7</f>
        <v>0</v>
      </c>
      <c r="K286" s="231">
        <f t="shared" si="1950"/>
        <v>0</v>
      </c>
      <c r="L286" s="231">
        <f t="shared" si="1950"/>
        <v>0</v>
      </c>
      <c r="M286" s="231">
        <f t="shared" si="1950"/>
        <v>0</v>
      </c>
      <c r="N286" s="231">
        <f t="shared" si="1950"/>
        <v>0</v>
      </c>
      <c r="O286" s="231">
        <f t="shared" si="1950"/>
        <v>0</v>
      </c>
      <c r="P286" s="231">
        <f t="shared" si="1950"/>
        <v>0</v>
      </c>
      <c r="Q286" s="231">
        <f t="shared" si="1950"/>
        <v>0</v>
      </c>
      <c r="R286" s="231">
        <f t="shared" si="1950"/>
        <v>0</v>
      </c>
      <c r="S286" s="231">
        <f t="shared" si="1950"/>
        <v>0</v>
      </c>
      <c r="T286" s="231">
        <f t="shared" si="1950"/>
        <v>0</v>
      </c>
      <c r="U286" s="231">
        <f t="shared" si="1950"/>
        <v>0</v>
      </c>
      <c r="V286" s="231">
        <f t="shared" si="1950"/>
        <v>0</v>
      </c>
      <c r="W286" s="231">
        <f t="shared" si="1950"/>
        <v>0</v>
      </c>
      <c r="X286" s="231">
        <f t="shared" si="1950"/>
        <v>0</v>
      </c>
      <c r="Y286" s="231">
        <f t="shared" si="1950"/>
        <v>0</v>
      </c>
      <c r="Z286" s="231">
        <f t="shared" si="1950"/>
        <v>0</v>
      </c>
      <c r="AA286" s="231">
        <f t="shared" si="1950"/>
        <v>0</v>
      </c>
      <c r="AB286" s="231">
        <f t="shared" si="1950"/>
        <v>0</v>
      </c>
      <c r="AC286" s="231">
        <f t="shared" si="1950"/>
        <v>0</v>
      </c>
      <c r="AD286" s="231">
        <f t="shared" si="1950"/>
        <v>0</v>
      </c>
      <c r="AE286" s="231">
        <f t="shared" si="1950"/>
        <v>0</v>
      </c>
      <c r="AF286" s="231">
        <f t="shared" si="1950"/>
        <v>0</v>
      </c>
      <c r="AG286" s="231">
        <f t="shared" si="1950"/>
        <v>0</v>
      </c>
      <c r="AH286" s="231">
        <f t="shared" si="1950"/>
        <v>0</v>
      </c>
      <c r="AI286" s="231">
        <f t="shared" si="1950"/>
        <v>0</v>
      </c>
      <c r="AJ286" s="231">
        <f t="shared" si="1950"/>
        <v>0</v>
      </c>
      <c r="AK286" s="231">
        <f t="shared" si="1950"/>
        <v>0</v>
      </c>
      <c r="AL286" s="231">
        <f t="shared" si="1950"/>
        <v>0</v>
      </c>
      <c r="AM286" s="231">
        <f t="shared" si="1950"/>
        <v>0</v>
      </c>
      <c r="AN286" s="231">
        <f t="shared" si="1950"/>
        <v>0</v>
      </c>
      <c r="AO286" s="231">
        <f t="shared" si="1950"/>
        <v>0</v>
      </c>
      <c r="AP286" s="231">
        <f t="shared" si="1950"/>
        <v>0</v>
      </c>
      <c r="AQ286" s="231">
        <f t="shared" si="1950"/>
        <v>0</v>
      </c>
      <c r="AR286" s="231">
        <f t="shared" si="1950"/>
        <v>0</v>
      </c>
      <c r="AS286" s="231">
        <f t="shared" si="1950"/>
        <v>0</v>
      </c>
      <c r="AT286" s="231">
        <f t="shared" si="1950"/>
        <v>0</v>
      </c>
      <c r="AU286" s="231">
        <f t="shared" si="1950"/>
        <v>0</v>
      </c>
      <c r="AV286" s="231">
        <f t="shared" si="1950"/>
        <v>0</v>
      </c>
      <c r="AW286" s="231">
        <f t="shared" si="1950"/>
        <v>0</v>
      </c>
      <c r="AX286" s="231">
        <f t="shared" si="1950"/>
        <v>0</v>
      </c>
      <c r="AY286" s="231">
        <f t="shared" si="1950"/>
        <v>0</v>
      </c>
      <c r="AZ286" s="231">
        <f t="shared" si="1950"/>
        <v>0</v>
      </c>
      <c r="BA286" s="231">
        <f t="shared" si="1950"/>
        <v>0</v>
      </c>
      <c r="BB286" s="231">
        <f t="shared" si="1950"/>
        <v>0</v>
      </c>
      <c r="BC286" s="231">
        <f t="shared" si="1950"/>
        <v>0</v>
      </c>
      <c r="BD286" s="231">
        <f t="shared" si="1950"/>
        <v>0</v>
      </c>
      <c r="BE286" s="231">
        <f t="shared" si="1950"/>
        <v>0</v>
      </c>
      <c r="BF286" s="231">
        <f t="shared" si="1950"/>
        <v>0</v>
      </c>
      <c r="BG286" s="231">
        <f t="shared" si="1950"/>
        <v>0</v>
      </c>
      <c r="BH286" s="231">
        <f t="shared" si="1950"/>
        <v>0</v>
      </c>
      <c r="BI286" s="231">
        <f t="shared" si="1950"/>
        <v>0</v>
      </c>
      <c r="BJ286" s="231">
        <f t="shared" si="1950"/>
        <v>0</v>
      </c>
      <c r="BK286" s="231">
        <f t="shared" si="1950"/>
        <v>0</v>
      </c>
      <c r="BL286" s="231">
        <f t="shared" si="1950"/>
        <v>0</v>
      </c>
      <c r="BM286" s="231">
        <f t="shared" si="1950"/>
        <v>0</v>
      </c>
      <c r="BN286" s="231">
        <f t="shared" si="1950"/>
        <v>0</v>
      </c>
      <c r="BO286" s="231">
        <f t="shared" si="1950"/>
        <v>0</v>
      </c>
      <c r="BP286" s="231">
        <f t="shared" si="1950"/>
        <v>0</v>
      </c>
      <c r="BQ286" s="231">
        <f t="shared" si="1950"/>
        <v>0</v>
      </c>
      <c r="BR286" s="231">
        <f t="shared" si="1950"/>
        <v>0</v>
      </c>
      <c r="BS286" s="231">
        <f t="shared" si="1950"/>
        <v>0</v>
      </c>
      <c r="BT286" s="231">
        <f t="shared" si="1950"/>
        <v>0</v>
      </c>
      <c r="BU286" s="231">
        <f t="shared" si="1950"/>
        <v>0</v>
      </c>
      <c r="BV286" s="231">
        <f t="shared" ref="BV286:EG286" si="1951">BV276*$I256*BU$7</f>
        <v>0</v>
      </c>
      <c r="BW286" s="231">
        <f t="shared" si="1951"/>
        <v>0</v>
      </c>
      <c r="BX286" s="231">
        <f t="shared" si="1951"/>
        <v>0</v>
      </c>
      <c r="BY286" s="231">
        <f t="shared" si="1951"/>
        <v>0</v>
      </c>
      <c r="BZ286" s="231">
        <f t="shared" si="1951"/>
        <v>0</v>
      </c>
      <c r="CA286" s="231">
        <f t="shared" si="1951"/>
        <v>0</v>
      </c>
      <c r="CB286" s="231">
        <f t="shared" si="1951"/>
        <v>0</v>
      </c>
      <c r="CC286" s="231">
        <f t="shared" si="1951"/>
        <v>0</v>
      </c>
      <c r="CD286" s="231">
        <f t="shared" si="1951"/>
        <v>0</v>
      </c>
      <c r="CE286" s="231">
        <f t="shared" si="1951"/>
        <v>0</v>
      </c>
      <c r="CF286" s="231">
        <f t="shared" si="1951"/>
        <v>0</v>
      </c>
      <c r="CG286" s="231">
        <f t="shared" si="1951"/>
        <v>0</v>
      </c>
      <c r="CH286" s="231">
        <f t="shared" si="1951"/>
        <v>0</v>
      </c>
      <c r="CI286" s="231">
        <f t="shared" si="1951"/>
        <v>0</v>
      </c>
      <c r="CJ286" s="231">
        <f t="shared" si="1951"/>
        <v>0</v>
      </c>
      <c r="CK286" s="231">
        <f t="shared" si="1951"/>
        <v>0</v>
      </c>
      <c r="CL286" s="231">
        <f t="shared" si="1951"/>
        <v>0</v>
      </c>
      <c r="CM286" s="231">
        <f t="shared" si="1951"/>
        <v>0</v>
      </c>
      <c r="CN286" s="231">
        <f t="shared" si="1951"/>
        <v>0</v>
      </c>
      <c r="CO286" s="231">
        <f t="shared" si="1951"/>
        <v>0</v>
      </c>
      <c r="CP286" s="231">
        <f t="shared" si="1951"/>
        <v>0</v>
      </c>
      <c r="CQ286" s="231">
        <f t="shared" si="1951"/>
        <v>0</v>
      </c>
      <c r="CR286" s="231">
        <f t="shared" si="1951"/>
        <v>0</v>
      </c>
      <c r="CS286" s="231">
        <f t="shared" si="1951"/>
        <v>0</v>
      </c>
      <c r="CT286" s="231">
        <f t="shared" si="1951"/>
        <v>0</v>
      </c>
      <c r="CU286" s="231">
        <f t="shared" si="1951"/>
        <v>0</v>
      </c>
      <c r="CV286" s="231">
        <f t="shared" si="1951"/>
        <v>0</v>
      </c>
      <c r="CW286" s="231">
        <f t="shared" si="1951"/>
        <v>0</v>
      </c>
      <c r="CX286" s="231">
        <f t="shared" si="1951"/>
        <v>0</v>
      </c>
      <c r="CY286" s="231">
        <f t="shared" si="1951"/>
        <v>0</v>
      </c>
      <c r="CZ286" s="231">
        <f t="shared" si="1951"/>
        <v>0</v>
      </c>
      <c r="DA286" s="231">
        <f t="shared" si="1951"/>
        <v>0</v>
      </c>
      <c r="DB286" s="231">
        <f t="shared" si="1951"/>
        <v>0</v>
      </c>
      <c r="DC286" s="231">
        <f t="shared" si="1951"/>
        <v>0</v>
      </c>
      <c r="DD286" s="231">
        <f t="shared" si="1951"/>
        <v>0</v>
      </c>
      <c r="DE286" s="231">
        <f t="shared" si="1951"/>
        <v>0</v>
      </c>
      <c r="DF286" s="231">
        <f t="shared" si="1951"/>
        <v>0</v>
      </c>
      <c r="DG286" s="231">
        <f t="shared" si="1951"/>
        <v>0</v>
      </c>
      <c r="DH286" s="231">
        <f t="shared" si="1951"/>
        <v>0</v>
      </c>
      <c r="DI286" s="231">
        <f t="shared" si="1951"/>
        <v>0</v>
      </c>
      <c r="DJ286" s="231">
        <f t="shared" si="1951"/>
        <v>0</v>
      </c>
      <c r="DK286" s="231">
        <f t="shared" si="1951"/>
        <v>0</v>
      </c>
      <c r="DL286" s="231">
        <f t="shared" si="1951"/>
        <v>0</v>
      </c>
      <c r="DM286" s="231">
        <f t="shared" si="1951"/>
        <v>0</v>
      </c>
      <c r="DN286" s="231">
        <f t="shared" si="1951"/>
        <v>0</v>
      </c>
      <c r="DO286" s="231">
        <f t="shared" si="1951"/>
        <v>0</v>
      </c>
      <c r="DP286" s="231">
        <f t="shared" si="1951"/>
        <v>0</v>
      </c>
      <c r="DQ286" s="231">
        <f t="shared" si="1951"/>
        <v>0</v>
      </c>
      <c r="DR286" s="231">
        <f t="shared" si="1951"/>
        <v>0</v>
      </c>
      <c r="DS286" s="231">
        <f t="shared" si="1951"/>
        <v>0</v>
      </c>
      <c r="DT286" s="231">
        <f t="shared" si="1951"/>
        <v>0</v>
      </c>
      <c r="DU286" s="231">
        <f t="shared" si="1951"/>
        <v>0</v>
      </c>
      <c r="DV286" s="231">
        <f t="shared" si="1951"/>
        <v>0</v>
      </c>
      <c r="DW286" s="231">
        <f t="shared" si="1951"/>
        <v>0</v>
      </c>
      <c r="DX286" s="231">
        <f t="shared" si="1951"/>
        <v>0</v>
      </c>
      <c r="DY286" s="231">
        <f t="shared" si="1951"/>
        <v>0</v>
      </c>
      <c r="DZ286" s="231">
        <f t="shared" si="1951"/>
        <v>0</v>
      </c>
      <c r="EA286" s="231">
        <f t="shared" si="1951"/>
        <v>0</v>
      </c>
      <c r="EB286" s="231">
        <f t="shared" si="1951"/>
        <v>0</v>
      </c>
      <c r="EC286" s="231">
        <f t="shared" si="1951"/>
        <v>0</v>
      </c>
      <c r="ED286" s="231">
        <f t="shared" si="1951"/>
        <v>0</v>
      </c>
      <c r="EE286" s="231">
        <f t="shared" si="1951"/>
        <v>0</v>
      </c>
      <c r="EF286" s="231">
        <f t="shared" si="1951"/>
        <v>0</v>
      </c>
      <c r="EG286" s="231">
        <f t="shared" si="1951"/>
        <v>0</v>
      </c>
      <c r="EH286" s="231">
        <f t="shared" ref="EH286:GS286" si="1952">EH276*$I256*EG$7</f>
        <v>0</v>
      </c>
      <c r="EI286" s="231">
        <f t="shared" si="1952"/>
        <v>0</v>
      </c>
      <c r="EJ286" s="231">
        <f t="shared" si="1952"/>
        <v>0</v>
      </c>
      <c r="EK286" s="231">
        <f t="shared" si="1952"/>
        <v>0</v>
      </c>
      <c r="EL286" s="231">
        <f t="shared" si="1952"/>
        <v>0</v>
      </c>
      <c r="EM286" s="231">
        <f t="shared" si="1952"/>
        <v>0</v>
      </c>
      <c r="EN286" s="231">
        <f t="shared" si="1952"/>
        <v>0</v>
      </c>
      <c r="EO286" s="231">
        <f t="shared" si="1952"/>
        <v>0</v>
      </c>
      <c r="EP286" s="231">
        <f t="shared" si="1952"/>
        <v>0</v>
      </c>
      <c r="EQ286" s="231">
        <f t="shared" si="1952"/>
        <v>0</v>
      </c>
      <c r="ER286" s="231">
        <f t="shared" si="1952"/>
        <v>0</v>
      </c>
      <c r="ES286" s="231">
        <f t="shared" si="1952"/>
        <v>0</v>
      </c>
      <c r="ET286" s="231">
        <f t="shared" si="1952"/>
        <v>0</v>
      </c>
      <c r="EU286" s="231">
        <f t="shared" si="1952"/>
        <v>0</v>
      </c>
      <c r="EV286" s="231">
        <f t="shared" si="1952"/>
        <v>0</v>
      </c>
      <c r="EW286" s="231">
        <f t="shared" si="1952"/>
        <v>0</v>
      </c>
      <c r="EX286" s="231">
        <f t="shared" si="1952"/>
        <v>0</v>
      </c>
      <c r="EY286" s="231">
        <f t="shared" si="1952"/>
        <v>0</v>
      </c>
      <c r="EZ286" s="231">
        <f t="shared" si="1952"/>
        <v>0</v>
      </c>
      <c r="FA286" s="231">
        <f t="shared" si="1952"/>
        <v>0</v>
      </c>
      <c r="FB286" s="231">
        <f t="shared" si="1952"/>
        <v>0</v>
      </c>
      <c r="FC286" s="231">
        <f t="shared" si="1952"/>
        <v>0</v>
      </c>
      <c r="FD286" s="231">
        <f t="shared" si="1952"/>
        <v>0</v>
      </c>
      <c r="FE286" s="231">
        <f t="shared" si="1952"/>
        <v>0</v>
      </c>
      <c r="FF286" s="231">
        <f t="shared" si="1952"/>
        <v>0</v>
      </c>
      <c r="FG286" s="231">
        <f t="shared" si="1952"/>
        <v>0</v>
      </c>
      <c r="FH286" s="231">
        <f t="shared" si="1952"/>
        <v>0</v>
      </c>
      <c r="FI286" s="231">
        <f t="shared" si="1952"/>
        <v>0</v>
      </c>
      <c r="FJ286" s="231">
        <f t="shared" si="1952"/>
        <v>0</v>
      </c>
      <c r="FK286" s="231">
        <f t="shared" si="1952"/>
        <v>0</v>
      </c>
      <c r="FL286" s="231">
        <f t="shared" si="1952"/>
        <v>0</v>
      </c>
      <c r="FM286" s="231">
        <f t="shared" si="1952"/>
        <v>0</v>
      </c>
      <c r="FN286" s="231">
        <f t="shared" si="1952"/>
        <v>0</v>
      </c>
      <c r="FO286" s="231">
        <f t="shared" si="1952"/>
        <v>0</v>
      </c>
      <c r="FP286" s="231">
        <f t="shared" si="1952"/>
        <v>0</v>
      </c>
      <c r="FQ286" s="231">
        <f t="shared" si="1952"/>
        <v>0</v>
      </c>
      <c r="FR286" s="231">
        <f t="shared" si="1952"/>
        <v>0</v>
      </c>
      <c r="FS286" s="231">
        <f t="shared" si="1952"/>
        <v>0</v>
      </c>
      <c r="FT286" s="231">
        <f t="shared" si="1952"/>
        <v>0</v>
      </c>
      <c r="FU286" s="231">
        <f t="shared" si="1952"/>
        <v>0</v>
      </c>
      <c r="FV286" s="231">
        <f t="shared" si="1952"/>
        <v>0</v>
      </c>
      <c r="FW286" s="231">
        <f t="shared" si="1952"/>
        <v>0</v>
      </c>
      <c r="FX286" s="231">
        <f t="shared" si="1952"/>
        <v>0</v>
      </c>
      <c r="FY286" s="231">
        <f t="shared" si="1952"/>
        <v>0</v>
      </c>
      <c r="FZ286" s="231">
        <f t="shared" si="1952"/>
        <v>0</v>
      </c>
      <c r="GA286" s="231">
        <f t="shared" si="1952"/>
        <v>0</v>
      </c>
      <c r="GB286" s="231">
        <f t="shared" si="1952"/>
        <v>0</v>
      </c>
      <c r="GC286" s="231">
        <f t="shared" si="1952"/>
        <v>0</v>
      </c>
      <c r="GD286" s="231">
        <f t="shared" si="1952"/>
        <v>0</v>
      </c>
      <c r="GE286" s="231">
        <f t="shared" si="1952"/>
        <v>0</v>
      </c>
      <c r="GF286" s="231">
        <f t="shared" si="1952"/>
        <v>0</v>
      </c>
      <c r="GG286" s="231">
        <f t="shared" si="1952"/>
        <v>0</v>
      </c>
      <c r="GH286" s="231">
        <f t="shared" si="1952"/>
        <v>0</v>
      </c>
      <c r="GI286" s="231">
        <f t="shared" si="1952"/>
        <v>0</v>
      </c>
      <c r="GJ286" s="231">
        <f t="shared" si="1952"/>
        <v>0</v>
      </c>
      <c r="GK286" s="231">
        <f t="shared" si="1952"/>
        <v>0</v>
      </c>
      <c r="GL286" s="231">
        <f t="shared" si="1952"/>
        <v>0</v>
      </c>
      <c r="GM286" s="231">
        <f t="shared" si="1952"/>
        <v>0</v>
      </c>
      <c r="GN286" s="231">
        <f t="shared" si="1952"/>
        <v>0</v>
      </c>
      <c r="GO286" s="231">
        <f t="shared" si="1952"/>
        <v>0</v>
      </c>
      <c r="GP286" s="231">
        <f t="shared" si="1952"/>
        <v>0</v>
      </c>
      <c r="GQ286" s="231">
        <f t="shared" si="1952"/>
        <v>0</v>
      </c>
      <c r="GR286" s="231">
        <f t="shared" si="1952"/>
        <v>0</v>
      </c>
      <c r="GS286" s="231">
        <f t="shared" si="1952"/>
        <v>0</v>
      </c>
      <c r="GT286" s="231">
        <f t="shared" ref="GT286:IN286" si="1953">GT276*$I256*GS$7</f>
        <v>0</v>
      </c>
      <c r="GU286" s="231">
        <f t="shared" si="1953"/>
        <v>0</v>
      </c>
      <c r="GV286" s="231">
        <f t="shared" si="1953"/>
        <v>0</v>
      </c>
      <c r="GW286" s="231">
        <f t="shared" si="1953"/>
        <v>0</v>
      </c>
      <c r="GX286" s="231">
        <f t="shared" si="1953"/>
        <v>0</v>
      </c>
      <c r="GY286" s="231">
        <f t="shared" si="1953"/>
        <v>0</v>
      </c>
      <c r="GZ286" s="231">
        <f t="shared" si="1953"/>
        <v>0</v>
      </c>
      <c r="HA286" s="231">
        <f t="shared" si="1953"/>
        <v>0</v>
      </c>
      <c r="HB286" s="231">
        <f t="shared" si="1953"/>
        <v>0</v>
      </c>
      <c r="HC286" s="231">
        <f t="shared" si="1953"/>
        <v>0</v>
      </c>
      <c r="HD286" s="231">
        <f t="shared" si="1953"/>
        <v>0</v>
      </c>
      <c r="HE286" s="231">
        <f t="shared" si="1953"/>
        <v>0</v>
      </c>
      <c r="HF286" s="231">
        <f t="shared" si="1953"/>
        <v>0</v>
      </c>
      <c r="HG286" s="231">
        <f t="shared" si="1953"/>
        <v>0</v>
      </c>
      <c r="HH286" s="231">
        <f t="shared" si="1953"/>
        <v>0</v>
      </c>
      <c r="HI286" s="231">
        <f t="shared" si="1953"/>
        <v>0</v>
      </c>
      <c r="HJ286" s="231">
        <f t="shared" si="1953"/>
        <v>0</v>
      </c>
      <c r="HK286" s="231">
        <f t="shared" si="1953"/>
        <v>0</v>
      </c>
      <c r="HL286" s="231">
        <f t="shared" si="1953"/>
        <v>0</v>
      </c>
      <c r="HM286" s="231">
        <f t="shared" si="1953"/>
        <v>0</v>
      </c>
      <c r="HN286" s="231">
        <f t="shared" si="1953"/>
        <v>0</v>
      </c>
      <c r="HO286" s="231">
        <f t="shared" si="1953"/>
        <v>0</v>
      </c>
      <c r="HP286" s="231">
        <f t="shared" si="1953"/>
        <v>0</v>
      </c>
      <c r="HQ286" s="231">
        <f t="shared" si="1953"/>
        <v>0</v>
      </c>
      <c r="HR286" s="231">
        <f t="shared" si="1953"/>
        <v>0</v>
      </c>
      <c r="HS286" s="231">
        <f t="shared" si="1953"/>
        <v>0</v>
      </c>
      <c r="HT286" s="231">
        <f t="shared" si="1953"/>
        <v>0</v>
      </c>
      <c r="HU286" s="231">
        <f t="shared" si="1953"/>
        <v>0</v>
      </c>
      <c r="HV286" s="231">
        <f t="shared" si="1953"/>
        <v>0</v>
      </c>
      <c r="HW286" s="231">
        <f t="shared" si="1953"/>
        <v>0</v>
      </c>
      <c r="HX286" s="231">
        <f t="shared" si="1953"/>
        <v>0</v>
      </c>
      <c r="HY286" s="231">
        <f t="shared" si="1953"/>
        <v>0</v>
      </c>
      <c r="HZ286" s="231">
        <f t="shared" si="1953"/>
        <v>0</v>
      </c>
      <c r="IA286" s="231">
        <f t="shared" si="1953"/>
        <v>0</v>
      </c>
      <c r="IB286" s="231">
        <f t="shared" si="1953"/>
        <v>0</v>
      </c>
      <c r="IC286" s="231">
        <f t="shared" si="1953"/>
        <v>0</v>
      </c>
      <c r="ID286" s="231">
        <f t="shared" si="1953"/>
        <v>0</v>
      </c>
      <c r="IE286" s="231">
        <f t="shared" si="1953"/>
        <v>0</v>
      </c>
      <c r="IF286" s="231">
        <f t="shared" si="1953"/>
        <v>0</v>
      </c>
      <c r="IG286" s="231">
        <f t="shared" si="1953"/>
        <v>0</v>
      </c>
      <c r="IH286" s="231">
        <f t="shared" si="1953"/>
        <v>0</v>
      </c>
      <c r="II286" s="231">
        <f t="shared" si="1953"/>
        <v>0</v>
      </c>
      <c r="IJ286" s="231">
        <f t="shared" si="1953"/>
        <v>0</v>
      </c>
      <c r="IK286" s="231">
        <f t="shared" si="1953"/>
        <v>0</v>
      </c>
      <c r="IL286" s="231">
        <f t="shared" si="1953"/>
        <v>0</v>
      </c>
      <c r="IM286" s="231">
        <f t="shared" si="1953"/>
        <v>0</v>
      </c>
      <c r="IN286" s="231">
        <f t="shared" si="1953"/>
        <v>0</v>
      </c>
    </row>
    <row r="287" spans="2:248" ht="12.6" outlineLevel="1">
      <c r="C287" s="19" t="str">
        <f>C277</f>
        <v>Drinking water system</v>
      </c>
      <c r="G287" s="101" t="str">
        <f t="shared" si="1933"/>
        <v>USD</v>
      </c>
      <c r="I287" s="231"/>
      <c r="J287" s="231">
        <f t="shared" ref="J287:BU287" si="1954">J277*$I257*I$7</f>
        <v>0</v>
      </c>
      <c r="K287" s="231">
        <f t="shared" si="1954"/>
        <v>0</v>
      </c>
      <c r="L287" s="231">
        <f t="shared" si="1954"/>
        <v>0</v>
      </c>
      <c r="M287" s="231">
        <f t="shared" si="1954"/>
        <v>0</v>
      </c>
      <c r="N287" s="231">
        <f t="shared" si="1954"/>
        <v>0</v>
      </c>
      <c r="O287" s="231">
        <f t="shared" si="1954"/>
        <v>0</v>
      </c>
      <c r="P287" s="231">
        <f t="shared" si="1954"/>
        <v>0</v>
      </c>
      <c r="Q287" s="231">
        <f t="shared" si="1954"/>
        <v>0</v>
      </c>
      <c r="R287" s="231">
        <f t="shared" si="1954"/>
        <v>0</v>
      </c>
      <c r="S287" s="231">
        <f t="shared" si="1954"/>
        <v>0</v>
      </c>
      <c r="T287" s="231">
        <f t="shared" si="1954"/>
        <v>0</v>
      </c>
      <c r="U287" s="231">
        <f t="shared" si="1954"/>
        <v>0</v>
      </c>
      <c r="V287" s="231">
        <f t="shared" si="1954"/>
        <v>0</v>
      </c>
      <c r="W287" s="231">
        <f t="shared" si="1954"/>
        <v>0</v>
      </c>
      <c r="X287" s="231">
        <f t="shared" si="1954"/>
        <v>0</v>
      </c>
      <c r="Y287" s="231">
        <f t="shared" si="1954"/>
        <v>0</v>
      </c>
      <c r="Z287" s="231">
        <f t="shared" si="1954"/>
        <v>0</v>
      </c>
      <c r="AA287" s="231">
        <f t="shared" si="1954"/>
        <v>0</v>
      </c>
      <c r="AB287" s="231">
        <f t="shared" si="1954"/>
        <v>0</v>
      </c>
      <c r="AC287" s="231">
        <f t="shared" si="1954"/>
        <v>0</v>
      </c>
      <c r="AD287" s="231">
        <f t="shared" si="1954"/>
        <v>0</v>
      </c>
      <c r="AE287" s="231">
        <f t="shared" si="1954"/>
        <v>0</v>
      </c>
      <c r="AF287" s="231">
        <f t="shared" si="1954"/>
        <v>0</v>
      </c>
      <c r="AG287" s="231">
        <f t="shared" si="1954"/>
        <v>0</v>
      </c>
      <c r="AH287" s="231">
        <f t="shared" si="1954"/>
        <v>0</v>
      </c>
      <c r="AI287" s="231">
        <f t="shared" si="1954"/>
        <v>0</v>
      </c>
      <c r="AJ287" s="231">
        <f t="shared" si="1954"/>
        <v>0</v>
      </c>
      <c r="AK287" s="231">
        <f t="shared" si="1954"/>
        <v>0</v>
      </c>
      <c r="AL287" s="231">
        <f t="shared" si="1954"/>
        <v>0</v>
      </c>
      <c r="AM287" s="231">
        <f t="shared" si="1954"/>
        <v>0</v>
      </c>
      <c r="AN287" s="231">
        <f t="shared" si="1954"/>
        <v>0</v>
      </c>
      <c r="AO287" s="231">
        <f t="shared" si="1954"/>
        <v>0</v>
      </c>
      <c r="AP287" s="231">
        <f t="shared" si="1954"/>
        <v>0</v>
      </c>
      <c r="AQ287" s="231">
        <f t="shared" si="1954"/>
        <v>0</v>
      </c>
      <c r="AR287" s="231">
        <f t="shared" si="1954"/>
        <v>0</v>
      </c>
      <c r="AS287" s="231">
        <f t="shared" si="1954"/>
        <v>0</v>
      </c>
      <c r="AT287" s="231">
        <f t="shared" si="1954"/>
        <v>0</v>
      </c>
      <c r="AU287" s="231">
        <f t="shared" si="1954"/>
        <v>0</v>
      </c>
      <c r="AV287" s="231">
        <f t="shared" si="1954"/>
        <v>0</v>
      </c>
      <c r="AW287" s="231">
        <f t="shared" si="1954"/>
        <v>0</v>
      </c>
      <c r="AX287" s="231">
        <f t="shared" si="1954"/>
        <v>0</v>
      </c>
      <c r="AY287" s="231">
        <f t="shared" si="1954"/>
        <v>0</v>
      </c>
      <c r="AZ287" s="231">
        <f t="shared" si="1954"/>
        <v>0</v>
      </c>
      <c r="BA287" s="231">
        <f t="shared" si="1954"/>
        <v>0</v>
      </c>
      <c r="BB287" s="231">
        <f t="shared" si="1954"/>
        <v>0</v>
      </c>
      <c r="BC287" s="231">
        <f t="shared" si="1954"/>
        <v>0</v>
      </c>
      <c r="BD287" s="231">
        <f t="shared" si="1954"/>
        <v>0</v>
      </c>
      <c r="BE287" s="231">
        <f t="shared" si="1954"/>
        <v>0</v>
      </c>
      <c r="BF287" s="231">
        <f t="shared" si="1954"/>
        <v>0</v>
      </c>
      <c r="BG287" s="231">
        <f t="shared" si="1954"/>
        <v>0</v>
      </c>
      <c r="BH287" s="231">
        <f t="shared" si="1954"/>
        <v>0</v>
      </c>
      <c r="BI287" s="231">
        <f t="shared" si="1954"/>
        <v>0</v>
      </c>
      <c r="BJ287" s="231">
        <f t="shared" si="1954"/>
        <v>0</v>
      </c>
      <c r="BK287" s="231">
        <f t="shared" si="1954"/>
        <v>0</v>
      </c>
      <c r="BL287" s="231">
        <f t="shared" si="1954"/>
        <v>0</v>
      </c>
      <c r="BM287" s="231">
        <f t="shared" si="1954"/>
        <v>0</v>
      </c>
      <c r="BN287" s="231">
        <f t="shared" si="1954"/>
        <v>0</v>
      </c>
      <c r="BO287" s="231">
        <f t="shared" si="1954"/>
        <v>0</v>
      </c>
      <c r="BP287" s="231">
        <f t="shared" si="1954"/>
        <v>0</v>
      </c>
      <c r="BQ287" s="231">
        <f t="shared" si="1954"/>
        <v>0</v>
      </c>
      <c r="BR287" s="231">
        <f t="shared" si="1954"/>
        <v>0</v>
      </c>
      <c r="BS287" s="231">
        <f t="shared" si="1954"/>
        <v>0</v>
      </c>
      <c r="BT287" s="231">
        <f t="shared" si="1954"/>
        <v>0</v>
      </c>
      <c r="BU287" s="231">
        <f t="shared" si="1954"/>
        <v>0</v>
      </c>
      <c r="BV287" s="231">
        <f t="shared" ref="BV287:EG287" si="1955">BV277*$I257*BU$7</f>
        <v>0</v>
      </c>
      <c r="BW287" s="231">
        <f t="shared" si="1955"/>
        <v>0</v>
      </c>
      <c r="BX287" s="231">
        <f t="shared" si="1955"/>
        <v>0</v>
      </c>
      <c r="BY287" s="231">
        <f t="shared" si="1955"/>
        <v>0</v>
      </c>
      <c r="BZ287" s="231">
        <f t="shared" si="1955"/>
        <v>0</v>
      </c>
      <c r="CA287" s="231">
        <f t="shared" si="1955"/>
        <v>0</v>
      </c>
      <c r="CB287" s="231">
        <f t="shared" si="1955"/>
        <v>0</v>
      </c>
      <c r="CC287" s="231">
        <f t="shared" si="1955"/>
        <v>0</v>
      </c>
      <c r="CD287" s="231">
        <f t="shared" si="1955"/>
        <v>0</v>
      </c>
      <c r="CE287" s="231">
        <f t="shared" si="1955"/>
        <v>0</v>
      </c>
      <c r="CF287" s="231">
        <f t="shared" si="1955"/>
        <v>0</v>
      </c>
      <c r="CG287" s="231">
        <f t="shared" si="1955"/>
        <v>0</v>
      </c>
      <c r="CH287" s="231">
        <f t="shared" si="1955"/>
        <v>0</v>
      </c>
      <c r="CI287" s="231">
        <f t="shared" si="1955"/>
        <v>0</v>
      </c>
      <c r="CJ287" s="231">
        <f t="shared" si="1955"/>
        <v>0</v>
      </c>
      <c r="CK287" s="231">
        <f t="shared" si="1955"/>
        <v>0</v>
      </c>
      <c r="CL287" s="231">
        <f t="shared" si="1955"/>
        <v>0</v>
      </c>
      <c r="CM287" s="231">
        <f t="shared" si="1955"/>
        <v>0</v>
      </c>
      <c r="CN287" s="231">
        <f t="shared" si="1955"/>
        <v>0</v>
      </c>
      <c r="CO287" s="231">
        <f t="shared" si="1955"/>
        <v>0</v>
      </c>
      <c r="CP287" s="231">
        <f t="shared" si="1955"/>
        <v>0</v>
      </c>
      <c r="CQ287" s="231">
        <f t="shared" si="1955"/>
        <v>0</v>
      </c>
      <c r="CR287" s="231">
        <f t="shared" si="1955"/>
        <v>0</v>
      </c>
      <c r="CS287" s="231">
        <f t="shared" si="1955"/>
        <v>0</v>
      </c>
      <c r="CT287" s="231">
        <f t="shared" si="1955"/>
        <v>0</v>
      </c>
      <c r="CU287" s="231">
        <f t="shared" si="1955"/>
        <v>0</v>
      </c>
      <c r="CV287" s="231">
        <f t="shared" si="1955"/>
        <v>0</v>
      </c>
      <c r="CW287" s="231">
        <f t="shared" si="1955"/>
        <v>0</v>
      </c>
      <c r="CX287" s="231">
        <f t="shared" si="1955"/>
        <v>0</v>
      </c>
      <c r="CY287" s="231">
        <f t="shared" si="1955"/>
        <v>0</v>
      </c>
      <c r="CZ287" s="231">
        <f t="shared" si="1955"/>
        <v>0</v>
      </c>
      <c r="DA287" s="231">
        <f t="shared" si="1955"/>
        <v>0</v>
      </c>
      <c r="DB287" s="231">
        <f t="shared" si="1955"/>
        <v>0</v>
      </c>
      <c r="DC287" s="231">
        <f t="shared" si="1955"/>
        <v>0</v>
      </c>
      <c r="DD287" s="231">
        <f t="shared" si="1955"/>
        <v>0</v>
      </c>
      <c r="DE287" s="231">
        <f t="shared" si="1955"/>
        <v>0</v>
      </c>
      <c r="DF287" s="231">
        <f t="shared" si="1955"/>
        <v>0</v>
      </c>
      <c r="DG287" s="231">
        <f t="shared" si="1955"/>
        <v>0</v>
      </c>
      <c r="DH287" s="231">
        <f t="shared" si="1955"/>
        <v>0</v>
      </c>
      <c r="DI287" s="231">
        <f t="shared" si="1955"/>
        <v>0</v>
      </c>
      <c r="DJ287" s="231">
        <f t="shared" si="1955"/>
        <v>0</v>
      </c>
      <c r="DK287" s="231">
        <f t="shared" si="1955"/>
        <v>0</v>
      </c>
      <c r="DL287" s="231">
        <f t="shared" si="1955"/>
        <v>0</v>
      </c>
      <c r="DM287" s="231">
        <f t="shared" si="1955"/>
        <v>0</v>
      </c>
      <c r="DN287" s="231">
        <f t="shared" si="1955"/>
        <v>0</v>
      </c>
      <c r="DO287" s="231">
        <f t="shared" si="1955"/>
        <v>0</v>
      </c>
      <c r="DP287" s="231">
        <f t="shared" si="1955"/>
        <v>0</v>
      </c>
      <c r="DQ287" s="231">
        <f t="shared" si="1955"/>
        <v>0</v>
      </c>
      <c r="DR287" s="231">
        <f t="shared" si="1955"/>
        <v>0</v>
      </c>
      <c r="DS287" s="231">
        <f t="shared" si="1955"/>
        <v>0</v>
      </c>
      <c r="DT287" s="231">
        <f t="shared" si="1955"/>
        <v>0</v>
      </c>
      <c r="DU287" s="231">
        <f t="shared" si="1955"/>
        <v>0</v>
      </c>
      <c r="DV287" s="231">
        <f t="shared" si="1955"/>
        <v>0</v>
      </c>
      <c r="DW287" s="231">
        <f t="shared" si="1955"/>
        <v>0</v>
      </c>
      <c r="DX287" s="231">
        <f t="shared" si="1955"/>
        <v>0</v>
      </c>
      <c r="DY287" s="231">
        <f t="shared" si="1955"/>
        <v>0</v>
      </c>
      <c r="DZ287" s="231">
        <f t="shared" si="1955"/>
        <v>0</v>
      </c>
      <c r="EA287" s="231">
        <f t="shared" si="1955"/>
        <v>0</v>
      </c>
      <c r="EB287" s="231">
        <f t="shared" si="1955"/>
        <v>0</v>
      </c>
      <c r="EC287" s="231">
        <f t="shared" si="1955"/>
        <v>0</v>
      </c>
      <c r="ED287" s="231">
        <f t="shared" si="1955"/>
        <v>0</v>
      </c>
      <c r="EE287" s="231">
        <f t="shared" si="1955"/>
        <v>0</v>
      </c>
      <c r="EF287" s="231">
        <f t="shared" si="1955"/>
        <v>0</v>
      </c>
      <c r="EG287" s="231">
        <f t="shared" si="1955"/>
        <v>0</v>
      </c>
      <c r="EH287" s="231">
        <f t="shared" ref="EH287:GS287" si="1956">EH277*$I257*EG$7</f>
        <v>0</v>
      </c>
      <c r="EI287" s="231">
        <f t="shared" si="1956"/>
        <v>0</v>
      </c>
      <c r="EJ287" s="231">
        <f t="shared" si="1956"/>
        <v>0</v>
      </c>
      <c r="EK287" s="231">
        <f t="shared" si="1956"/>
        <v>0</v>
      </c>
      <c r="EL287" s="231">
        <f t="shared" si="1956"/>
        <v>0</v>
      </c>
      <c r="EM287" s="231">
        <f t="shared" si="1956"/>
        <v>0</v>
      </c>
      <c r="EN287" s="231">
        <f t="shared" si="1956"/>
        <v>0</v>
      </c>
      <c r="EO287" s="231">
        <f t="shared" si="1956"/>
        <v>0</v>
      </c>
      <c r="EP287" s="231">
        <f t="shared" si="1956"/>
        <v>0</v>
      </c>
      <c r="EQ287" s="231">
        <f t="shared" si="1956"/>
        <v>0</v>
      </c>
      <c r="ER287" s="231">
        <f t="shared" si="1956"/>
        <v>0</v>
      </c>
      <c r="ES287" s="231">
        <f t="shared" si="1956"/>
        <v>0</v>
      </c>
      <c r="ET287" s="231">
        <f t="shared" si="1956"/>
        <v>0</v>
      </c>
      <c r="EU287" s="231">
        <f t="shared" si="1956"/>
        <v>0</v>
      </c>
      <c r="EV287" s="231">
        <f t="shared" si="1956"/>
        <v>0</v>
      </c>
      <c r="EW287" s="231">
        <f t="shared" si="1956"/>
        <v>0</v>
      </c>
      <c r="EX287" s="231">
        <f t="shared" si="1956"/>
        <v>0</v>
      </c>
      <c r="EY287" s="231">
        <f t="shared" si="1956"/>
        <v>0</v>
      </c>
      <c r="EZ287" s="231">
        <f t="shared" si="1956"/>
        <v>0</v>
      </c>
      <c r="FA287" s="231">
        <f t="shared" si="1956"/>
        <v>0</v>
      </c>
      <c r="FB287" s="231">
        <f t="shared" si="1956"/>
        <v>0</v>
      </c>
      <c r="FC287" s="231">
        <f t="shared" si="1956"/>
        <v>0</v>
      </c>
      <c r="FD287" s="231">
        <f t="shared" si="1956"/>
        <v>0</v>
      </c>
      <c r="FE287" s="231">
        <f t="shared" si="1956"/>
        <v>0</v>
      </c>
      <c r="FF287" s="231">
        <f t="shared" si="1956"/>
        <v>0</v>
      </c>
      <c r="FG287" s="231">
        <f t="shared" si="1956"/>
        <v>0</v>
      </c>
      <c r="FH287" s="231">
        <f t="shared" si="1956"/>
        <v>0</v>
      </c>
      <c r="FI287" s="231">
        <f t="shared" si="1956"/>
        <v>0</v>
      </c>
      <c r="FJ287" s="231">
        <f t="shared" si="1956"/>
        <v>0</v>
      </c>
      <c r="FK287" s="231">
        <f t="shared" si="1956"/>
        <v>0</v>
      </c>
      <c r="FL287" s="231">
        <f t="shared" si="1956"/>
        <v>0</v>
      </c>
      <c r="FM287" s="231">
        <f t="shared" si="1956"/>
        <v>0</v>
      </c>
      <c r="FN287" s="231">
        <f t="shared" si="1956"/>
        <v>0</v>
      </c>
      <c r="FO287" s="231">
        <f t="shared" si="1956"/>
        <v>0</v>
      </c>
      <c r="FP287" s="231">
        <f t="shared" si="1956"/>
        <v>0</v>
      </c>
      <c r="FQ287" s="231">
        <f t="shared" si="1956"/>
        <v>0</v>
      </c>
      <c r="FR287" s="231">
        <f t="shared" si="1956"/>
        <v>0</v>
      </c>
      <c r="FS287" s="231">
        <f t="shared" si="1956"/>
        <v>0</v>
      </c>
      <c r="FT287" s="231">
        <f t="shared" si="1956"/>
        <v>0</v>
      </c>
      <c r="FU287" s="231">
        <f t="shared" si="1956"/>
        <v>0</v>
      </c>
      <c r="FV287" s="231">
        <f t="shared" si="1956"/>
        <v>0</v>
      </c>
      <c r="FW287" s="231">
        <f t="shared" si="1956"/>
        <v>0</v>
      </c>
      <c r="FX287" s="231">
        <f t="shared" si="1956"/>
        <v>0</v>
      </c>
      <c r="FY287" s="231">
        <f t="shared" si="1956"/>
        <v>0</v>
      </c>
      <c r="FZ287" s="231">
        <f t="shared" si="1956"/>
        <v>0</v>
      </c>
      <c r="GA287" s="231">
        <f t="shared" si="1956"/>
        <v>0</v>
      </c>
      <c r="GB287" s="231">
        <f t="shared" si="1956"/>
        <v>0</v>
      </c>
      <c r="GC287" s="231">
        <f t="shared" si="1956"/>
        <v>0</v>
      </c>
      <c r="GD287" s="231">
        <f t="shared" si="1956"/>
        <v>0</v>
      </c>
      <c r="GE287" s="231">
        <f t="shared" si="1956"/>
        <v>0</v>
      </c>
      <c r="GF287" s="231">
        <f t="shared" si="1956"/>
        <v>0</v>
      </c>
      <c r="GG287" s="231">
        <f t="shared" si="1956"/>
        <v>0</v>
      </c>
      <c r="GH287" s="231">
        <f t="shared" si="1956"/>
        <v>0</v>
      </c>
      <c r="GI287" s="231">
        <f t="shared" si="1956"/>
        <v>0</v>
      </c>
      <c r="GJ287" s="231">
        <f t="shared" si="1956"/>
        <v>0</v>
      </c>
      <c r="GK287" s="231">
        <f t="shared" si="1956"/>
        <v>0</v>
      </c>
      <c r="GL287" s="231">
        <f t="shared" si="1956"/>
        <v>0</v>
      </c>
      <c r="GM287" s="231">
        <f t="shared" si="1956"/>
        <v>0</v>
      </c>
      <c r="GN287" s="231">
        <f t="shared" si="1956"/>
        <v>0</v>
      </c>
      <c r="GO287" s="231">
        <f t="shared" si="1956"/>
        <v>0</v>
      </c>
      <c r="GP287" s="231">
        <f t="shared" si="1956"/>
        <v>0</v>
      </c>
      <c r="GQ287" s="231">
        <f t="shared" si="1956"/>
        <v>0</v>
      </c>
      <c r="GR287" s="231">
        <f t="shared" si="1956"/>
        <v>0</v>
      </c>
      <c r="GS287" s="231">
        <f t="shared" si="1956"/>
        <v>0</v>
      </c>
      <c r="GT287" s="231">
        <f t="shared" ref="GT287:IN287" si="1957">GT277*$I257*GS$7</f>
        <v>0</v>
      </c>
      <c r="GU287" s="231">
        <f t="shared" si="1957"/>
        <v>0</v>
      </c>
      <c r="GV287" s="231">
        <f t="shared" si="1957"/>
        <v>0</v>
      </c>
      <c r="GW287" s="231">
        <f t="shared" si="1957"/>
        <v>0</v>
      </c>
      <c r="GX287" s="231">
        <f t="shared" si="1957"/>
        <v>0</v>
      </c>
      <c r="GY287" s="231">
        <f t="shared" si="1957"/>
        <v>0</v>
      </c>
      <c r="GZ287" s="231">
        <f t="shared" si="1957"/>
        <v>0</v>
      </c>
      <c r="HA287" s="231">
        <f t="shared" si="1957"/>
        <v>0</v>
      </c>
      <c r="HB287" s="231">
        <f t="shared" si="1957"/>
        <v>0</v>
      </c>
      <c r="HC287" s="231">
        <f t="shared" si="1957"/>
        <v>0</v>
      </c>
      <c r="HD287" s="231">
        <f t="shared" si="1957"/>
        <v>0</v>
      </c>
      <c r="HE287" s="231">
        <f t="shared" si="1957"/>
        <v>0</v>
      </c>
      <c r="HF287" s="231">
        <f t="shared" si="1957"/>
        <v>0</v>
      </c>
      <c r="HG287" s="231">
        <f t="shared" si="1957"/>
        <v>0</v>
      </c>
      <c r="HH287" s="231">
        <f t="shared" si="1957"/>
        <v>0</v>
      </c>
      <c r="HI287" s="231">
        <f t="shared" si="1957"/>
        <v>0</v>
      </c>
      <c r="HJ287" s="231">
        <f t="shared" si="1957"/>
        <v>0</v>
      </c>
      <c r="HK287" s="231">
        <f t="shared" si="1957"/>
        <v>0</v>
      </c>
      <c r="HL287" s="231">
        <f t="shared" si="1957"/>
        <v>0</v>
      </c>
      <c r="HM287" s="231">
        <f t="shared" si="1957"/>
        <v>0</v>
      </c>
      <c r="HN287" s="231">
        <f t="shared" si="1957"/>
        <v>0</v>
      </c>
      <c r="HO287" s="231">
        <f t="shared" si="1957"/>
        <v>0</v>
      </c>
      <c r="HP287" s="231">
        <f t="shared" si="1957"/>
        <v>0</v>
      </c>
      <c r="HQ287" s="231">
        <f t="shared" si="1957"/>
        <v>0</v>
      </c>
      <c r="HR287" s="231">
        <f t="shared" si="1957"/>
        <v>0</v>
      </c>
      <c r="HS287" s="231">
        <f t="shared" si="1957"/>
        <v>0</v>
      </c>
      <c r="HT287" s="231">
        <f t="shared" si="1957"/>
        <v>0</v>
      </c>
      <c r="HU287" s="231">
        <f t="shared" si="1957"/>
        <v>0</v>
      </c>
      <c r="HV287" s="231">
        <f t="shared" si="1957"/>
        <v>0</v>
      </c>
      <c r="HW287" s="231">
        <f t="shared" si="1957"/>
        <v>0</v>
      </c>
      <c r="HX287" s="231">
        <f t="shared" si="1957"/>
        <v>0</v>
      </c>
      <c r="HY287" s="231">
        <f t="shared" si="1957"/>
        <v>0</v>
      </c>
      <c r="HZ287" s="231">
        <f t="shared" si="1957"/>
        <v>0</v>
      </c>
      <c r="IA287" s="231">
        <f t="shared" si="1957"/>
        <v>0</v>
      </c>
      <c r="IB287" s="231">
        <f t="shared" si="1957"/>
        <v>0</v>
      </c>
      <c r="IC287" s="231">
        <f t="shared" si="1957"/>
        <v>0</v>
      </c>
      <c r="ID287" s="231">
        <f t="shared" si="1957"/>
        <v>0</v>
      </c>
      <c r="IE287" s="231">
        <f t="shared" si="1957"/>
        <v>0</v>
      </c>
      <c r="IF287" s="231">
        <f t="shared" si="1957"/>
        <v>0</v>
      </c>
      <c r="IG287" s="231">
        <f t="shared" si="1957"/>
        <v>0</v>
      </c>
      <c r="IH287" s="231">
        <f t="shared" si="1957"/>
        <v>0</v>
      </c>
      <c r="II287" s="231">
        <f t="shared" si="1957"/>
        <v>0</v>
      </c>
      <c r="IJ287" s="231">
        <f t="shared" si="1957"/>
        <v>0</v>
      </c>
      <c r="IK287" s="231">
        <f t="shared" si="1957"/>
        <v>0</v>
      </c>
      <c r="IL287" s="231">
        <f t="shared" si="1957"/>
        <v>0</v>
      </c>
      <c r="IM287" s="231">
        <f t="shared" si="1957"/>
        <v>0</v>
      </c>
      <c r="IN287" s="231">
        <f t="shared" si="1957"/>
        <v>0</v>
      </c>
    </row>
    <row r="288" spans="2:248" s="21" customFormat="1" ht="12.95" outlineLevel="1">
      <c r="C288" s="34" t="str">
        <f>"Total "&amp;B280</f>
        <v>Total Replacement CAPEX</v>
      </c>
      <c r="D288" s="34"/>
      <c r="E288" s="34"/>
      <c r="F288" s="34"/>
      <c r="G288" s="303"/>
      <c r="H288" s="34"/>
      <c r="I288" s="304">
        <f t="shared" ref="I288:BT288" si="1958">SUM(I281:I287)</f>
        <v>0</v>
      </c>
      <c r="J288" s="304">
        <f t="shared" si="1958"/>
        <v>0</v>
      </c>
      <c r="K288" s="304">
        <f t="shared" si="1958"/>
        <v>0</v>
      </c>
      <c r="L288" s="304">
        <f t="shared" si="1958"/>
        <v>0</v>
      </c>
      <c r="M288" s="304">
        <f t="shared" si="1958"/>
        <v>0</v>
      </c>
      <c r="N288" s="304">
        <f t="shared" si="1958"/>
        <v>0</v>
      </c>
      <c r="O288" s="304">
        <f t="shared" si="1958"/>
        <v>0</v>
      </c>
      <c r="P288" s="304">
        <f t="shared" si="1958"/>
        <v>0</v>
      </c>
      <c r="Q288" s="304">
        <f t="shared" si="1958"/>
        <v>0</v>
      </c>
      <c r="R288" s="304">
        <f t="shared" si="1958"/>
        <v>0</v>
      </c>
      <c r="S288" s="304">
        <f t="shared" si="1958"/>
        <v>0</v>
      </c>
      <c r="T288" s="304">
        <f t="shared" si="1958"/>
        <v>0</v>
      </c>
      <c r="U288" s="304">
        <f t="shared" si="1958"/>
        <v>0</v>
      </c>
      <c r="V288" s="304">
        <f t="shared" si="1958"/>
        <v>0</v>
      </c>
      <c r="W288" s="304">
        <f t="shared" si="1958"/>
        <v>0</v>
      </c>
      <c r="X288" s="304">
        <f t="shared" si="1958"/>
        <v>0</v>
      </c>
      <c r="Y288" s="304">
        <f t="shared" si="1958"/>
        <v>0</v>
      </c>
      <c r="Z288" s="304">
        <f t="shared" si="1958"/>
        <v>0</v>
      </c>
      <c r="AA288" s="304">
        <f t="shared" si="1958"/>
        <v>0</v>
      </c>
      <c r="AB288" s="304">
        <f t="shared" si="1958"/>
        <v>0</v>
      </c>
      <c r="AC288" s="304">
        <f t="shared" si="1958"/>
        <v>0</v>
      </c>
      <c r="AD288" s="304">
        <f t="shared" si="1958"/>
        <v>0</v>
      </c>
      <c r="AE288" s="304">
        <f t="shared" si="1958"/>
        <v>0</v>
      </c>
      <c r="AF288" s="304">
        <f t="shared" si="1958"/>
        <v>0</v>
      </c>
      <c r="AG288" s="304">
        <f t="shared" si="1958"/>
        <v>0</v>
      </c>
      <c r="AH288" s="304">
        <f t="shared" si="1958"/>
        <v>0</v>
      </c>
      <c r="AI288" s="304">
        <f t="shared" si="1958"/>
        <v>0</v>
      </c>
      <c r="AJ288" s="304">
        <f t="shared" si="1958"/>
        <v>0</v>
      </c>
      <c r="AK288" s="304">
        <f t="shared" si="1958"/>
        <v>0</v>
      </c>
      <c r="AL288" s="304">
        <f t="shared" si="1958"/>
        <v>0</v>
      </c>
      <c r="AM288" s="304">
        <f t="shared" si="1958"/>
        <v>0</v>
      </c>
      <c r="AN288" s="304">
        <f t="shared" si="1958"/>
        <v>0</v>
      </c>
      <c r="AO288" s="304">
        <f t="shared" si="1958"/>
        <v>0</v>
      </c>
      <c r="AP288" s="304">
        <f t="shared" si="1958"/>
        <v>0</v>
      </c>
      <c r="AQ288" s="304">
        <f t="shared" si="1958"/>
        <v>0</v>
      </c>
      <c r="AR288" s="304">
        <f t="shared" si="1958"/>
        <v>0</v>
      </c>
      <c r="AS288" s="304">
        <f t="shared" si="1958"/>
        <v>0</v>
      </c>
      <c r="AT288" s="304">
        <f t="shared" si="1958"/>
        <v>0</v>
      </c>
      <c r="AU288" s="304">
        <f t="shared" si="1958"/>
        <v>0</v>
      </c>
      <c r="AV288" s="304">
        <f t="shared" si="1958"/>
        <v>0</v>
      </c>
      <c r="AW288" s="304">
        <f t="shared" si="1958"/>
        <v>0</v>
      </c>
      <c r="AX288" s="304">
        <f t="shared" si="1958"/>
        <v>0</v>
      </c>
      <c r="AY288" s="304">
        <f t="shared" si="1958"/>
        <v>0</v>
      </c>
      <c r="AZ288" s="304">
        <f t="shared" si="1958"/>
        <v>0</v>
      </c>
      <c r="BA288" s="304">
        <f t="shared" si="1958"/>
        <v>0</v>
      </c>
      <c r="BB288" s="304">
        <f t="shared" si="1958"/>
        <v>0</v>
      </c>
      <c r="BC288" s="304">
        <f t="shared" si="1958"/>
        <v>0</v>
      </c>
      <c r="BD288" s="304">
        <f t="shared" si="1958"/>
        <v>0</v>
      </c>
      <c r="BE288" s="304">
        <f t="shared" si="1958"/>
        <v>0</v>
      </c>
      <c r="BF288" s="304">
        <f t="shared" si="1958"/>
        <v>0</v>
      </c>
      <c r="BG288" s="304">
        <f t="shared" si="1958"/>
        <v>0</v>
      </c>
      <c r="BH288" s="304">
        <f t="shared" si="1958"/>
        <v>0</v>
      </c>
      <c r="BI288" s="304">
        <f t="shared" si="1958"/>
        <v>0</v>
      </c>
      <c r="BJ288" s="304">
        <f t="shared" si="1958"/>
        <v>0</v>
      </c>
      <c r="BK288" s="304">
        <f t="shared" si="1958"/>
        <v>0</v>
      </c>
      <c r="BL288" s="304">
        <f t="shared" si="1958"/>
        <v>0</v>
      </c>
      <c r="BM288" s="304">
        <f t="shared" si="1958"/>
        <v>0</v>
      </c>
      <c r="BN288" s="304">
        <f t="shared" si="1958"/>
        <v>0</v>
      </c>
      <c r="BO288" s="304">
        <f t="shared" si="1958"/>
        <v>0</v>
      </c>
      <c r="BP288" s="304">
        <f t="shared" si="1958"/>
        <v>0</v>
      </c>
      <c r="BQ288" s="304">
        <f t="shared" si="1958"/>
        <v>0</v>
      </c>
      <c r="BR288" s="304">
        <f t="shared" si="1958"/>
        <v>0</v>
      </c>
      <c r="BS288" s="304">
        <f t="shared" si="1958"/>
        <v>0</v>
      </c>
      <c r="BT288" s="304">
        <f t="shared" si="1958"/>
        <v>0</v>
      </c>
      <c r="BU288" s="304">
        <f t="shared" ref="BU288:EF288" si="1959">SUM(BU281:BU287)</f>
        <v>0</v>
      </c>
      <c r="BV288" s="304">
        <f t="shared" si="1959"/>
        <v>0</v>
      </c>
      <c r="BW288" s="304">
        <f t="shared" si="1959"/>
        <v>0</v>
      </c>
      <c r="BX288" s="304">
        <f t="shared" si="1959"/>
        <v>0</v>
      </c>
      <c r="BY288" s="304">
        <f t="shared" si="1959"/>
        <v>0</v>
      </c>
      <c r="BZ288" s="304">
        <f t="shared" si="1959"/>
        <v>0</v>
      </c>
      <c r="CA288" s="304">
        <f t="shared" si="1959"/>
        <v>0</v>
      </c>
      <c r="CB288" s="304">
        <f t="shared" si="1959"/>
        <v>0</v>
      </c>
      <c r="CC288" s="304">
        <f t="shared" si="1959"/>
        <v>0</v>
      </c>
      <c r="CD288" s="304">
        <f t="shared" si="1959"/>
        <v>0</v>
      </c>
      <c r="CE288" s="304">
        <f t="shared" si="1959"/>
        <v>0</v>
      </c>
      <c r="CF288" s="304">
        <f t="shared" si="1959"/>
        <v>0</v>
      </c>
      <c r="CG288" s="304">
        <f t="shared" si="1959"/>
        <v>0</v>
      </c>
      <c r="CH288" s="304">
        <f t="shared" si="1959"/>
        <v>0</v>
      </c>
      <c r="CI288" s="304">
        <f t="shared" si="1959"/>
        <v>0</v>
      </c>
      <c r="CJ288" s="304">
        <f t="shared" si="1959"/>
        <v>0</v>
      </c>
      <c r="CK288" s="304">
        <f t="shared" si="1959"/>
        <v>0</v>
      </c>
      <c r="CL288" s="304">
        <f t="shared" si="1959"/>
        <v>0</v>
      </c>
      <c r="CM288" s="304">
        <f t="shared" si="1959"/>
        <v>0</v>
      </c>
      <c r="CN288" s="304">
        <f t="shared" si="1959"/>
        <v>0</v>
      </c>
      <c r="CO288" s="304">
        <f t="shared" si="1959"/>
        <v>0</v>
      </c>
      <c r="CP288" s="304">
        <f t="shared" si="1959"/>
        <v>0</v>
      </c>
      <c r="CQ288" s="304">
        <f t="shared" si="1959"/>
        <v>0</v>
      </c>
      <c r="CR288" s="304">
        <f t="shared" si="1959"/>
        <v>0</v>
      </c>
      <c r="CS288" s="304">
        <f t="shared" si="1959"/>
        <v>0</v>
      </c>
      <c r="CT288" s="304">
        <f t="shared" si="1959"/>
        <v>0</v>
      </c>
      <c r="CU288" s="304">
        <f t="shared" si="1959"/>
        <v>0</v>
      </c>
      <c r="CV288" s="304">
        <f t="shared" si="1959"/>
        <v>0</v>
      </c>
      <c r="CW288" s="304">
        <f t="shared" si="1959"/>
        <v>0</v>
      </c>
      <c r="CX288" s="304">
        <f t="shared" si="1959"/>
        <v>0</v>
      </c>
      <c r="CY288" s="304">
        <f t="shared" si="1959"/>
        <v>0</v>
      </c>
      <c r="CZ288" s="304">
        <f t="shared" si="1959"/>
        <v>0</v>
      </c>
      <c r="DA288" s="304">
        <f t="shared" si="1959"/>
        <v>0</v>
      </c>
      <c r="DB288" s="304">
        <f t="shared" si="1959"/>
        <v>0</v>
      </c>
      <c r="DC288" s="304">
        <f t="shared" si="1959"/>
        <v>0</v>
      </c>
      <c r="DD288" s="304">
        <f t="shared" si="1959"/>
        <v>0</v>
      </c>
      <c r="DE288" s="304">
        <f t="shared" si="1959"/>
        <v>0</v>
      </c>
      <c r="DF288" s="304">
        <f t="shared" si="1959"/>
        <v>0</v>
      </c>
      <c r="DG288" s="304">
        <f t="shared" si="1959"/>
        <v>0</v>
      </c>
      <c r="DH288" s="304">
        <f t="shared" si="1959"/>
        <v>0</v>
      </c>
      <c r="DI288" s="304">
        <f t="shared" si="1959"/>
        <v>0</v>
      </c>
      <c r="DJ288" s="304">
        <f t="shared" si="1959"/>
        <v>0</v>
      </c>
      <c r="DK288" s="304">
        <f t="shared" si="1959"/>
        <v>0</v>
      </c>
      <c r="DL288" s="304">
        <f t="shared" si="1959"/>
        <v>0</v>
      </c>
      <c r="DM288" s="304">
        <f t="shared" si="1959"/>
        <v>0</v>
      </c>
      <c r="DN288" s="304">
        <f t="shared" si="1959"/>
        <v>0</v>
      </c>
      <c r="DO288" s="304">
        <f t="shared" si="1959"/>
        <v>0</v>
      </c>
      <c r="DP288" s="304">
        <f t="shared" si="1959"/>
        <v>0</v>
      </c>
      <c r="DQ288" s="304">
        <f t="shared" si="1959"/>
        <v>0</v>
      </c>
      <c r="DR288" s="304">
        <f t="shared" si="1959"/>
        <v>0</v>
      </c>
      <c r="DS288" s="304">
        <f t="shared" si="1959"/>
        <v>0</v>
      </c>
      <c r="DT288" s="304">
        <f t="shared" si="1959"/>
        <v>0</v>
      </c>
      <c r="DU288" s="304">
        <f t="shared" si="1959"/>
        <v>0</v>
      </c>
      <c r="DV288" s="304">
        <f t="shared" si="1959"/>
        <v>0</v>
      </c>
      <c r="DW288" s="304">
        <f t="shared" si="1959"/>
        <v>0</v>
      </c>
      <c r="DX288" s="304">
        <f t="shared" si="1959"/>
        <v>0</v>
      </c>
      <c r="DY288" s="304">
        <f t="shared" si="1959"/>
        <v>0</v>
      </c>
      <c r="DZ288" s="304">
        <f t="shared" si="1959"/>
        <v>0</v>
      </c>
      <c r="EA288" s="304">
        <f t="shared" si="1959"/>
        <v>0</v>
      </c>
      <c r="EB288" s="304">
        <f t="shared" si="1959"/>
        <v>0</v>
      </c>
      <c r="EC288" s="304">
        <f t="shared" si="1959"/>
        <v>0</v>
      </c>
      <c r="ED288" s="304">
        <f t="shared" si="1959"/>
        <v>0</v>
      </c>
      <c r="EE288" s="304">
        <f t="shared" si="1959"/>
        <v>0</v>
      </c>
      <c r="EF288" s="304">
        <f t="shared" si="1959"/>
        <v>0</v>
      </c>
      <c r="EG288" s="304">
        <f t="shared" ref="EG288:GR288" si="1960">SUM(EG281:EG287)</f>
        <v>0</v>
      </c>
      <c r="EH288" s="304">
        <f t="shared" si="1960"/>
        <v>0</v>
      </c>
      <c r="EI288" s="304">
        <f t="shared" si="1960"/>
        <v>0</v>
      </c>
      <c r="EJ288" s="304">
        <f t="shared" si="1960"/>
        <v>0</v>
      </c>
      <c r="EK288" s="304">
        <f t="shared" si="1960"/>
        <v>0</v>
      </c>
      <c r="EL288" s="304">
        <f t="shared" si="1960"/>
        <v>0</v>
      </c>
      <c r="EM288" s="304">
        <f t="shared" si="1960"/>
        <v>0</v>
      </c>
      <c r="EN288" s="304">
        <f t="shared" si="1960"/>
        <v>0</v>
      </c>
      <c r="EO288" s="304">
        <f t="shared" si="1960"/>
        <v>0</v>
      </c>
      <c r="EP288" s="304">
        <f t="shared" si="1960"/>
        <v>0</v>
      </c>
      <c r="EQ288" s="304">
        <f t="shared" si="1960"/>
        <v>0</v>
      </c>
      <c r="ER288" s="304">
        <f t="shared" si="1960"/>
        <v>0</v>
      </c>
      <c r="ES288" s="304">
        <f t="shared" si="1960"/>
        <v>0</v>
      </c>
      <c r="ET288" s="304">
        <f t="shared" si="1960"/>
        <v>0</v>
      </c>
      <c r="EU288" s="304">
        <f t="shared" si="1960"/>
        <v>0</v>
      </c>
      <c r="EV288" s="304">
        <f t="shared" si="1960"/>
        <v>291806.79476539732</v>
      </c>
      <c r="EW288" s="304">
        <f t="shared" si="1960"/>
        <v>0</v>
      </c>
      <c r="EX288" s="304">
        <f t="shared" si="1960"/>
        <v>0</v>
      </c>
      <c r="EY288" s="304">
        <f t="shared" si="1960"/>
        <v>0</v>
      </c>
      <c r="EZ288" s="304">
        <f t="shared" si="1960"/>
        <v>0</v>
      </c>
      <c r="FA288" s="304">
        <f t="shared" si="1960"/>
        <v>0</v>
      </c>
      <c r="FB288" s="304">
        <f t="shared" si="1960"/>
        <v>0</v>
      </c>
      <c r="FC288" s="304">
        <f t="shared" si="1960"/>
        <v>0</v>
      </c>
      <c r="FD288" s="304">
        <f t="shared" si="1960"/>
        <v>0</v>
      </c>
      <c r="FE288" s="304">
        <f t="shared" si="1960"/>
        <v>0</v>
      </c>
      <c r="FF288" s="304">
        <f t="shared" si="1960"/>
        <v>0</v>
      </c>
      <c r="FG288" s="304">
        <f t="shared" si="1960"/>
        <v>0</v>
      </c>
      <c r="FH288" s="304">
        <f t="shared" si="1960"/>
        <v>0</v>
      </c>
      <c r="FI288" s="304">
        <f t="shared" si="1960"/>
        <v>0</v>
      </c>
      <c r="FJ288" s="304">
        <f t="shared" si="1960"/>
        <v>0</v>
      </c>
      <c r="FK288" s="304">
        <f t="shared" si="1960"/>
        <v>0</v>
      </c>
      <c r="FL288" s="304">
        <f t="shared" si="1960"/>
        <v>0</v>
      </c>
      <c r="FM288" s="304">
        <f t="shared" si="1960"/>
        <v>0</v>
      </c>
      <c r="FN288" s="304">
        <f t="shared" si="1960"/>
        <v>0</v>
      </c>
      <c r="FO288" s="304">
        <f t="shared" si="1960"/>
        <v>0</v>
      </c>
      <c r="FP288" s="304">
        <f t="shared" si="1960"/>
        <v>0</v>
      </c>
      <c r="FQ288" s="304">
        <f t="shared" si="1960"/>
        <v>0</v>
      </c>
      <c r="FR288" s="304">
        <f t="shared" si="1960"/>
        <v>0</v>
      </c>
      <c r="FS288" s="304">
        <f t="shared" si="1960"/>
        <v>0</v>
      </c>
      <c r="FT288" s="304">
        <f t="shared" si="1960"/>
        <v>0</v>
      </c>
      <c r="FU288" s="304">
        <f t="shared" si="1960"/>
        <v>0</v>
      </c>
      <c r="FV288" s="304">
        <f t="shared" si="1960"/>
        <v>0</v>
      </c>
      <c r="FW288" s="304">
        <f t="shared" si="1960"/>
        <v>0</v>
      </c>
      <c r="FX288" s="304">
        <f t="shared" si="1960"/>
        <v>0</v>
      </c>
      <c r="FY288" s="304">
        <f t="shared" si="1960"/>
        <v>0</v>
      </c>
      <c r="FZ288" s="304">
        <f t="shared" si="1960"/>
        <v>0</v>
      </c>
      <c r="GA288" s="304">
        <f t="shared" si="1960"/>
        <v>0</v>
      </c>
      <c r="GB288" s="304">
        <f t="shared" si="1960"/>
        <v>0</v>
      </c>
      <c r="GC288" s="304">
        <f t="shared" si="1960"/>
        <v>0</v>
      </c>
      <c r="GD288" s="304">
        <f t="shared" si="1960"/>
        <v>0</v>
      </c>
      <c r="GE288" s="304">
        <f t="shared" si="1960"/>
        <v>0</v>
      </c>
      <c r="GF288" s="304">
        <f t="shared" si="1960"/>
        <v>0</v>
      </c>
      <c r="GG288" s="304">
        <f t="shared" si="1960"/>
        <v>0</v>
      </c>
      <c r="GH288" s="304">
        <f t="shared" si="1960"/>
        <v>0</v>
      </c>
      <c r="GI288" s="304">
        <f t="shared" si="1960"/>
        <v>0</v>
      </c>
      <c r="GJ288" s="304">
        <f t="shared" si="1960"/>
        <v>0</v>
      </c>
      <c r="GK288" s="304">
        <f t="shared" si="1960"/>
        <v>0</v>
      </c>
      <c r="GL288" s="304">
        <f t="shared" si="1960"/>
        <v>0</v>
      </c>
      <c r="GM288" s="304">
        <f t="shared" si="1960"/>
        <v>0</v>
      </c>
      <c r="GN288" s="304">
        <f t="shared" si="1960"/>
        <v>0</v>
      </c>
      <c r="GO288" s="304">
        <f t="shared" si="1960"/>
        <v>0</v>
      </c>
      <c r="GP288" s="304">
        <f t="shared" si="1960"/>
        <v>0</v>
      </c>
      <c r="GQ288" s="304">
        <f t="shared" si="1960"/>
        <v>0</v>
      </c>
      <c r="GR288" s="304">
        <f t="shared" si="1960"/>
        <v>0</v>
      </c>
      <c r="GS288" s="304">
        <f t="shared" ref="GS288:IN288" si="1961">SUM(GS281:GS287)</f>
        <v>0</v>
      </c>
      <c r="GT288" s="304">
        <f t="shared" si="1961"/>
        <v>0</v>
      </c>
      <c r="GU288" s="304">
        <f t="shared" si="1961"/>
        <v>0</v>
      </c>
      <c r="GV288" s="304">
        <f t="shared" si="1961"/>
        <v>0</v>
      </c>
      <c r="GW288" s="304">
        <f t="shared" si="1961"/>
        <v>0</v>
      </c>
      <c r="GX288" s="304">
        <f t="shared" si="1961"/>
        <v>0</v>
      </c>
      <c r="GY288" s="304">
        <f t="shared" si="1961"/>
        <v>0</v>
      </c>
      <c r="GZ288" s="304">
        <f t="shared" si="1961"/>
        <v>0</v>
      </c>
      <c r="HA288" s="304">
        <f t="shared" si="1961"/>
        <v>0</v>
      </c>
      <c r="HB288" s="304">
        <f t="shared" si="1961"/>
        <v>0</v>
      </c>
      <c r="HC288" s="304">
        <f t="shared" si="1961"/>
        <v>0</v>
      </c>
      <c r="HD288" s="304">
        <f t="shared" si="1961"/>
        <v>0</v>
      </c>
      <c r="HE288" s="304">
        <f t="shared" si="1961"/>
        <v>0</v>
      </c>
      <c r="HF288" s="304">
        <f t="shared" si="1961"/>
        <v>0</v>
      </c>
      <c r="HG288" s="304">
        <f t="shared" si="1961"/>
        <v>0</v>
      </c>
      <c r="HH288" s="304">
        <f t="shared" si="1961"/>
        <v>0</v>
      </c>
      <c r="HI288" s="304">
        <f t="shared" si="1961"/>
        <v>0</v>
      </c>
      <c r="HJ288" s="304">
        <f t="shared" si="1961"/>
        <v>0</v>
      </c>
      <c r="HK288" s="304">
        <f t="shared" si="1961"/>
        <v>0</v>
      </c>
      <c r="HL288" s="304">
        <f t="shared" si="1961"/>
        <v>0</v>
      </c>
      <c r="HM288" s="304">
        <f t="shared" si="1961"/>
        <v>0</v>
      </c>
      <c r="HN288" s="304">
        <f t="shared" si="1961"/>
        <v>0</v>
      </c>
      <c r="HO288" s="304">
        <f t="shared" si="1961"/>
        <v>0</v>
      </c>
      <c r="HP288" s="304">
        <f t="shared" si="1961"/>
        <v>0</v>
      </c>
      <c r="HQ288" s="304">
        <f t="shared" si="1961"/>
        <v>0</v>
      </c>
      <c r="HR288" s="304">
        <f t="shared" si="1961"/>
        <v>0</v>
      </c>
      <c r="HS288" s="304">
        <f t="shared" si="1961"/>
        <v>0</v>
      </c>
      <c r="HT288" s="304">
        <f t="shared" si="1961"/>
        <v>0</v>
      </c>
      <c r="HU288" s="304">
        <f t="shared" si="1961"/>
        <v>0</v>
      </c>
      <c r="HV288" s="304">
        <f t="shared" si="1961"/>
        <v>0</v>
      </c>
      <c r="HW288" s="304">
        <f t="shared" si="1961"/>
        <v>0</v>
      </c>
      <c r="HX288" s="304">
        <f t="shared" si="1961"/>
        <v>0</v>
      </c>
      <c r="HY288" s="304">
        <f t="shared" si="1961"/>
        <v>0</v>
      </c>
      <c r="HZ288" s="304">
        <f t="shared" si="1961"/>
        <v>0</v>
      </c>
      <c r="IA288" s="304">
        <f t="shared" si="1961"/>
        <v>0</v>
      </c>
      <c r="IB288" s="304">
        <f t="shared" si="1961"/>
        <v>0</v>
      </c>
      <c r="IC288" s="304">
        <f t="shared" si="1961"/>
        <v>0</v>
      </c>
      <c r="ID288" s="304">
        <f t="shared" si="1961"/>
        <v>0</v>
      </c>
      <c r="IE288" s="304">
        <f t="shared" si="1961"/>
        <v>0</v>
      </c>
      <c r="IF288" s="304">
        <f t="shared" si="1961"/>
        <v>0</v>
      </c>
      <c r="IG288" s="304">
        <f t="shared" si="1961"/>
        <v>0</v>
      </c>
      <c r="IH288" s="304">
        <f t="shared" si="1961"/>
        <v>0</v>
      </c>
      <c r="II288" s="304">
        <f t="shared" si="1961"/>
        <v>0</v>
      </c>
      <c r="IJ288" s="304">
        <f t="shared" si="1961"/>
        <v>0</v>
      </c>
      <c r="IK288" s="304">
        <f t="shared" si="1961"/>
        <v>0</v>
      </c>
      <c r="IL288" s="304">
        <f t="shared" si="1961"/>
        <v>0</v>
      </c>
      <c r="IM288" s="304">
        <f t="shared" si="1961"/>
        <v>0</v>
      </c>
      <c r="IN288" s="304">
        <f t="shared" si="1961"/>
        <v>0</v>
      </c>
    </row>
    <row r="289" spans="2:248" ht="12.6" outlineLevel="1">
      <c r="G289" s="101"/>
      <c r="I289" s="231"/>
      <c r="J289" s="231"/>
      <c r="K289" s="231"/>
      <c r="L289" s="231"/>
      <c r="M289" s="231"/>
      <c r="N289" s="231"/>
      <c r="O289" s="231"/>
      <c r="P289" s="231"/>
      <c r="Q289" s="231"/>
      <c r="R289" s="231"/>
      <c r="S289" s="231"/>
      <c r="T289" s="231"/>
      <c r="U289" s="231"/>
      <c r="V289" s="231"/>
      <c r="W289" s="231"/>
      <c r="X289" s="231"/>
      <c r="Y289" s="231"/>
      <c r="Z289" s="231"/>
      <c r="AA289" s="231"/>
      <c r="AB289" s="231"/>
      <c r="AC289" s="231"/>
      <c r="AD289" s="231"/>
      <c r="AE289" s="231"/>
      <c r="AF289" s="231"/>
      <c r="AG289" s="231"/>
      <c r="AH289" s="231"/>
      <c r="AI289" s="231"/>
      <c r="AJ289" s="231"/>
      <c r="AK289" s="231"/>
      <c r="AL289" s="231"/>
      <c r="AM289" s="231"/>
      <c r="AN289" s="231"/>
      <c r="AO289" s="231"/>
      <c r="AP289" s="231"/>
      <c r="AQ289" s="231"/>
      <c r="AR289" s="231"/>
      <c r="AS289" s="231"/>
      <c r="AT289" s="231"/>
      <c r="AU289" s="231"/>
      <c r="AV289" s="231"/>
      <c r="AW289" s="231"/>
      <c r="AX289" s="231"/>
      <c r="AY289" s="231"/>
      <c r="AZ289" s="231"/>
      <c r="BA289" s="231"/>
      <c r="BB289" s="231"/>
      <c r="BC289" s="231"/>
      <c r="BD289" s="231"/>
      <c r="BE289" s="231"/>
      <c r="BF289" s="231"/>
      <c r="BG289" s="231"/>
      <c r="BH289" s="231"/>
      <c r="BI289" s="231"/>
      <c r="BJ289" s="231"/>
      <c r="BK289" s="231"/>
      <c r="BL289" s="231"/>
      <c r="BM289" s="231"/>
      <c r="BN289" s="231"/>
      <c r="BO289" s="231"/>
      <c r="BP289" s="231"/>
      <c r="BQ289" s="231"/>
      <c r="BR289" s="231"/>
      <c r="BS289" s="231"/>
      <c r="BT289" s="231"/>
      <c r="BU289" s="231"/>
      <c r="BV289" s="231"/>
      <c r="BW289" s="231"/>
      <c r="BX289" s="231"/>
      <c r="BY289" s="231"/>
      <c r="BZ289" s="231"/>
      <c r="CA289" s="231"/>
      <c r="CB289" s="231"/>
      <c r="CC289" s="231"/>
      <c r="CD289" s="231"/>
      <c r="CE289" s="231"/>
      <c r="CF289" s="231"/>
      <c r="CG289" s="231"/>
      <c r="CH289" s="231"/>
      <c r="CI289" s="231"/>
      <c r="CJ289" s="231"/>
      <c r="CK289" s="231"/>
      <c r="CL289" s="231"/>
      <c r="CM289" s="231"/>
      <c r="CN289" s="231"/>
      <c r="CO289" s="231"/>
      <c r="CP289" s="231"/>
      <c r="CQ289" s="231"/>
      <c r="CR289" s="231"/>
      <c r="CS289" s="231"/>
      <c r="CT289" s="231"/>
      <c r="CU289" s="231"/>
      <c r="CV289" s="231"/>
      <c r="CW289" s="231"/>
      <c r="CX289" s="231"/>
      <c r="CY289" s="231"/>
      <c r="CZ289" s="231"/>
      <c r="DA289" s="231"/>
      <c r="DB289" s="231"/>
      <c r="DC289" s="231"/>
      <c r="DD289" s="231"/>
      <c r="DE289" s="231"/>
      <c r="DF289" s="231"/>
      <c r="DG289" s="231"/>
      <c r="DH289" s="231"/>
      <c r="DI289" s="231"/>
      <c r="DJ289" s="231"/>
      <c r="DK289" s="231"/>
      <c r="DL289" s="231"/>
      <c r="DM289" s="231"/>
      <c r="DN289" s="231"/>
      <c r="DO289" s="231"/>
      <c r="DP289" s="231"/>
      <c r="DQ289" s="231"/>
      <c r="DR289" s="231"/>
      <c r="DS289" s="231"/>
      <c r="DT289" s="231"/>
      <c r="DU289" s="231"/>
      <c r="DV289" s="231"/>
      <c r="DW289" s="231"/>
      <c r="DX289" s="231"/>
      <c r="DY289" s="231"/>
      <c r="DZ289" s="231"/>
      <c r="EA289" s="231"/>
      <c r="EB289" s="231"/>
      <c r="EC289" s="231"/>
      <c r="ED289" s="231"/>
      <c r="EE289" s="231"/>
      <c r="EF289" s="231"/>
      <c r="EG289" s="231"/>
      <c r="EH289" s="231"/>
      <c r="EI289" s="231"/>
      <c r="EJ289" s="231"/>
      <c r="EK289" s="231"/>
      <c r="EL289" s="231"/>
      <c r="EM289" s="231"/>
      <c r="EN289" s="231"/>
      <c r="EO289" s="231"/>
      <c r="EP289" s="231"/>
      <c r="EQ289" s="231"/>
      <c r="ER289" s="231"/>
      <c r="ES289" s="231"/>
      <c r="ET289" s="231"/>
      <c r="EU289" s="231"/>
      <c r="EV289" s="231"/>
      <c r="EW289" s="231"/>
      <c r="EX289" s="231"/>
      <c r="EY289" s="231"/>
      <c r="EZ289" s="231"/>
      <c r="FA289" s="231"/>
      <c r="FB289" s="231"/>
      <c r="FC289" s="231"/>
      <c r="FD289" s="231"/>
      <c r="FE289" s="231"/>
      <c r="FF289" s="231"/>
      <c r="FG289" s="231"/>
      <c r="FH289" s="231"/>
      <c r="FI289" s="231"/>
      <c r="FJ289" s="231"/>
      <c r="FK289" s="231"/>
      <c r="FL289" s="231"/>
      <c r="FM289" s="231"/>
      <c r="FN289" s="231"/>
      <c r="FO289" s="231"/>
      <c r="FP289" s="231"/>
      <c r="FQ289" s="231"/>
      <c r="FR289" s="231"/>
      <c r="FS289" s="231"/>
      <c r="FT289" s="231"/>
      <c r="FU289" s="231"/>
      <c r="FV289" s="231"/>
      <c r="FW289" s="231"/>
      <c r="FX289" s="231"/>
      <c r="FY289" s="231"/>
      <c r="FZ289" s="231"/>
      <c r="GA289" s="231"/>
      <c r="GB289" s="231"/>
      <c r="GC289" s="231"/>
      <c r="GD289" s="231"/>
      <c r="GE289" s="231"/>
      <c r="GF289" s="231"/>
      <c r="GG289" s="305"/>
      <c r="GH289" s="305"/>
      <c r="GI289" s="305"/>
      <c r="GJ289" s="305"/>
      <c r="GK289" s="305"/>
      <c r="GL289" s="305"/>
      <c r="GM289" s="305"/>
      <c r="GN289" s="305"/>
      <c r="GO289" s="305"/>
      <c r="GP289" s="305"/>
      <c r="GQ289" s="305"/>
      <c r="GR289" s="305"/>
      <c r="GS289" s="305"/>
      <c r="GT289" s="305"/>
      <c r="GU289" s="305"/>
      <c r="GV289" s="305"/>
      <c r="GW289" s="305"/>
      <c r="GX289" s="305"/>
      <c r="GY289" s="305"/>
      <c r="GZ289" s="305"/>
      <c r="HA289" s="305"/>
      <c r="HB289" s="305"/>
      <c r="HC289" s="305"/>
      <c r="HD289" s="305"/>
      <c r="HE289" s="305"/>
      <c r="HF289" s="305"/>
      <c r="HG289" s="305"/>
      <c r="HH289" s="305"/>
      <c r="HI289" s="305"/>
      <c r="HJ289" s="305"/>
      <c r="HK289" s="305"/>
      <c r="HL289" s="305"/>
      <c r="HM289" s="305"/>
      <c r="HN289" s="305"/>
      <c r="HO289" s="305"/>
      <c r="HP289" s="305"/>
      <c r="HQ289" s="305"/>
      <c r="HR289" s="305"/>
      <c r="HS289" s="305"/>
      <c r="HT289" s="305"/>
      <c r="HU289" s="305"/>
      <c r="HV289" s="305"/>
      <c r="HW289" s="305"/>
      <c r="HX289" s="305"/>
      <c r="HY289" s="305"/>
      <c r="HZ289" s="305"/>
      <c r="IA289" s="305"/>
      <c r="IB289" s="305"/>
      <c r="IC289" s="305"/>
      <c r="ID289" s="305"/>
      <c r="IE289" s="305"/>
      <c r="IF289" s="305"/>
      <c r="IG289" s="305"/>
      <c r="IH289" s="305"/>
      <c r="II289" s="305"/>
      <c r="IJ289" s="305"/>
      <c r="IK289" s="305"/>
      <c r="IL289" s="305"/>
      <c r="IM289" s="305"/>
      <c r="IN289" s="305"/>
    </row>
    <row r="290" spans="2:248" ht="12.95" outlineLevel="1">
      <c r="B290" s="200" t="s">
        <v>630</v>
      </c>
      <c r="I290" s="231"/>
      <c r="J290" s="231"/>
      <c r="K290" s="231"/>
      <c r="L290" s="231"/>
      <c r="M290" s="231"/>
      <c r="N290" s="231"/>
      <c r="O290" s="231"/>
      <c r="P290" s="231"/>
      <c r="Q290" s="231"/>
      <c r="R290" s="231"/>
      <c r="S290" s="231"/>
      <c r="T290" s="231"/>
      <c r="U290" s="231"/>
      <c r="V290" s="231"/>
      <c r="W290" s="231"/>
      <c r="X290" s="231"/>
      <c r="Y290" s="231"/>
      <c r="Z290" s="231"/>
      <c r="AA290" s="231"/>
      <c r="AB290" s="231"/>
      <c r="AC290" s="231"/>
      <c r="AD290" s="231"/>
      <c r="AE290" s="231"/>
      <c r="AF290" s="231"/>
      <c r="AG290" s="231"/>
      <c r="AH290" s="231"/>
      <c r="AI290" s="231"/>
      <c r="AJ290" s="231"/>
      <c r="AK290" s="231"/>
      <c r="AL290" s="231"/>
      <c r="AM290" s="231"/>
      <c r="AN290" s="231"/>
      <c r="AO290" s="231"/>
      <c r="AP290" s="231"/>
      <c r="AQ290" s="231"/>
      <c r="AR290" s="231"/>
      <c r="AS290" s="231"/>
      <c r="AT290" s="231"/>
      <c r="AU290" s="231"/>
      <c r="AV290" s="231"/>
      <c r="AW290" s="231"/>
      <c r="AX290" s="231"/>
      <c r="AY290" s="231"/>
      <c r="AZ290" s="231"/>
      <c r="BA290" s="231"/>
      <c r="BB290" s="231"/>
      <c r="BC290" s="231"/>
      <c r="BD290" s="231"/>
      <c r="BE290" s="231"/>
      <c r="BF290" s="231"/>
      <c r="BG290" s="231"/>
      <c r="BH290" s="231"/>
      <c r="BI290" s="231"/>
      <c r="BJ290" s="231"/>
      <c r="BK290" s="231"/>
      <c r="BL290" s="231"/>
      <c r="BM290" s="231"/>
      <c r="BN290" s="231"/>
      <c r="BO290" s="231"/>
      <c r="BP290" s="231"/>
      <c r="BQ290" s="231"/>
      <c r="BR290" s="231"/>
      <c r="BS290" s="231"/>
      <c r="BT290" s="231"/>
      <c r="BU290" s="231"/>
      <c r="BV290" s="231"/>
      <c r="BW290" s="231"/>
      <c r="BX290" s="231"/>
      <c r="BY290" s="231"/>
      <c r="BZ290" s="231"/>
      <c r="CA290" s="231"/>
      <c r="CB290" s="231"/>
      <c r="CC290" s="231"/>
      <c r="CD290" s="231"/>
      <c r="CE290" s="231"/>
      <c r="CF290" s="231"/>
      <c r="CG290" s="231"/>
      <c r="CH290" s="231"/>
      <c r="CI290" s="231"/>
      <c r="CJ290" s="231"/>
      <c r="CK290" s="231"/>
      <c r="CL290" s="231"/>
      <c r="CM290" s="231"/>
      <c r="CN290" s="231"/>
      <c r="CO290" s="231"/>
      <c r="CP290" s="231"/>
      <c r="CQ290" s="231"/>
      <c r="CR290" s="231"/>
      <c r="CS290" s="231"/>
      <c r="CT290" s="231"/>
      <c r="CU290" s="231"/>
      <c r="CV290" s="231"/>
      <c r="CW290" s="231"/>
      <c r="CX290" s="231"/>
      <c r="CY290" s="231"/>
      <c r="CZ290" s="231"/>
      <c r="DA290" s="231"/>
      <c r="DB290" s="231"/>
      <c r="DC290" s="231"/>
      <c r="DD290" s="231"/>
      <c r="DE290" s="231"/>
      <c r="DF290" s="231"/>
      <c r="DG290" s="231"/>
      <c r="DH290" s="231"/>
      <c r="DI290" s="231"/>
      <c r="DJ290" s="231"/>
      <c r="DK290" s="231"/>
      <c r="DL290" s="231"/>
      <c r="DM290" s="231"/>
      <c r="DN290" s="231"/>
      <c r="DO290" s="231"/>
      <c r="DP290" s="231"/>
      <c r="DQ290" s="231"/>
      <c r="DR290" s="231"/>
      <c r="DS290" s="231"/>
      <c r="DT290" s="231"/>
      <c r="DU290" s="231"/>
      <c r="DV290" s="231"/>
      <c r="DW290" s="231"/>
      <c r="DX290" s="231"/>
      <c r="DY290" s="231"/>
      <c r="DZ290" s="231"/>
      <c r="EA290" s="231"/>
      <c r="EB290" s="231"/>
      <c r="EC290" s="231"/>
      <c r="ED290" s="231"/>
      <c r="EE290" s="231"/>
      <c r="EF290" s="231"/>
      <c r="EG290" s="231"/>
      <c r="EH290" s="231"/>
      <c r="EI290" s="231"/>
      <c r="EJ290" s="231"/>
      <c r="EK290" s="231"/>
      <c r="EL290" s="231"/>
      <c r="EM290" s="231"/>
      <c r="EN290" s="231"/>
      <c r="EO290" s="231"/>
      <c r="EP290" s="231"/>
      <c r="EQ290" s="231"/>
      <c r="ER290" s="231"/>
      <c r="ES290" s="231"/>
      <c r="ET290" s="231"/>
      <c r="EU290" s="231"/>
      <c r="EV290" s="231"/>
      <c r="EW290" s="231"/>
      <c r="EX290" s="231"/>
      <c r="EY290" s="231"/>
      <c r="EZ290" s="231"/>
      <c r="FA290" s="231"/>
      <c r="FB290" s="231"/>
      <c r="FC290" s="231"/>
      <c r="FD290" s="231"/>
      <c r="FE290" s="231"/>
      <c r="FF290" s="231"/>
      <c r="FG290" s="231"/>
      <c r="FH290" s="231"/>
      <c r="FI290" s="231"/>
      <c r="FJ290" s="231"/>
      <c r="FK290" s="231"/>
      <c r="FL290" s="231"/>
      <c r="FM290" s="231"/>
      <c r="FN290" s="231"/>
      <c r="FO290" s="231"/>
      <c r="FP290" s="231"/>
      <c r="FQ290" s="231"/>
      <c r="FR290" s="231"/>
      <c r="FS290" s="231"/>
      <c r="FT290" s="231"/>
      <c r="FU290" s="231"/>
      <c r="FV290" s="231"/>
      <c r="FW290" s="231"/>
      <c r="FX290" s="231"/>
      <c r="FY290" s="231"/>
      <c r="FZ290" s="231"/>
      <c r="GA290" s="231"/>
      <c r="GB290" s="231"/>
      <c r="GC290" s="231"/>
      <c r="GD290" s="231"/>
      <c r="GE290" s="231"/>
      <c r="GF290" s="231"/>
      <c r="GG290" s="305"/>
      <c r="GH290" s="305"/>
      <c r="GI290" s="305"/>
      <c r="GJ290" s="305"/>
      <c r="GK290" s="305"/>
      <c r="GL290" s="305"/>
      <c r="GM290" s="305"/>
      <c r="GN290" s="305"/>
      <c r="GO290" s="305"/>
      <c r="GP290" s="305"/>
      <c r="GQ290" s="305"/>
      <c r="GR290" s="305"/>
      <c r="GS290" s="305"/>
      <c r="GT290" s="305"/>
      <c r="GU290" s="305"/>
      <c r="GV290" s="305"/>
      <c r="GW290" s="305"/>
      <c r="GX290" s="305"/>
      <c r="GY290" s="305"/>
      <c r="GZ290" s="305"/>
      <c r="HA290" s="305"/>
      <c r="HB290" s="305"/>
      <c r="HC290" s="305"/>
      <c r="HD290" s="305"/>
      <c r="HE290" s="305"/>
      <c r="HF290" s="305"/>
      <c r="HG290" s="305"/>
      <c r="HH290" s="305"/>
      <c r="HI290" s="305"/>
      <c r="HJ290" s="305"/>
      <c r="HK290" s="305"/>
      <c r="HL290" s="305"/>
      <c r="HM290" s="305"/>
      <c r="HN290" s="305"/>
      <c r="HO290" s="305"/>
      <c r="HP290" s="305"/>
      <c r="HQ290" s="305"/>
      <c r="HR290" s="305"/>
      <c r="HS290" s="305"/>
      <c r="HT290" s="305"/>
      <c r="HU290" s="305"/>
      <c r="HV290" s="305"/>
      <c r="HW290" s="305"/>
      <c r="HX290" s="305"/>
      <c r="HY290" s="305"/>
      <c r="HZ290" s="305"/>
      <c r="IA290" s="305"/>
      <c r="IB290" s="305"/>
      <c r="IC290" s="305"/>
      <c r="ID290" s="305"/>
      <c r="IE290" s="305"/>
      <c r="IF290" s="305"/>
      <c r="IG290" s="305"/>
      <c r="IH290" s="305"/>
      <c r="II290" s="305"/>
      <c r="IJ290" s="305"/>
      <c r="IK290" s="305"/>
      <c r="IL290" s="305"/>
      <c r="IM290" s="305"/>
      <c r="IN290" s="305"/>
    </row>
    <row r="291" spans="2:248" ht="12.6" outlineLevel="1">
      <c r="C291" s="19" t="str">
        <f>C281</f>
        <v>Pumping system</v>
      </c>
      <c r="G291" s="101"/>
      <c r="I291" s="231"/>
      <c r="J291" s="231"/>
      <c r="K291" s="231"/>
      <c r="L291" s="231"/>
      <c r="M291" s="231"/>
      <c r="N291" s="231"/>
      <c r="O291" s="231"/>
      <c r="P291" s="231"/>
      <c r="Q291" s="231"/>
      <c r="R291" s="231"/>
      <c r="S291" s="231"/>
      <c r="T291" s="231"/>
      <c r="U291" s="231"/>
      <c r="V291" s="231"/>
      <c r="W291" s="231"/>
      <c r="X291" s="231"/>
      <c r="Y291" s="231"/>
      <c r="Z291" s="231"/>
      <c r="AA291" s="231"/>
      <c r="AB291" s="231"/>
      <c r="AC291" s="231"/>
      <c r="AD291" s="231"/>
      <c r="AE291" s="231"/>
      <c r="AF291" s="231"/>
      <c r="AG291" s="231"/>
      <c r="AH291" s="231"/>
      <c r="AI291" s="231"/>
      <c r="AJ291" s="231"/>
      <c r="AK291" s="231"/>
      <c r="AL291" s="231"/>
      <c r="AM291" s="231"/>
      <c r="AN291" s="231"/>
      <c r="AO291" s="231"/>
      <c r="AP291" s="231"/>
      <c r="AQ291" s="231"/>
      <c r="AR291" s="231"/>
      <c r="AS291" s="231"/>
      <c r="AT291" s="231"/>
      <c r="AU291" s="231"/>
      <c r="AV291" s="231"/>
      <c r="AW291" s="231"/>
      <c r="AX291" s="231"/>
      <c r="AY291" s="231"/>
      <c r="AZ291" s="231"/>
      <c r="BA291" s="231"/>
      <c r="BB291" s="231"/>
      <c r="BC291" s="231"/>
      <c r="BD291" s="231"/>
      <c r="BE291" s="231"/>
      <c r="BF291" s="231"/>
      <c r="BG291" s="231"/>
      <c r="BH291" s="231"/>
      <c r="BI291" s="231"/>
      <c r="BJ291" s="231"/>
      <c r="BK291" s="231"/>
      <c r="BL291" s="231"/>
      <c r="BM291" s="231"/>
      <c r="BN291" s="231"/>
      <c r="BO291" s="231"/>
      <c r="BP291" s="231"/>
      <c r="BQ291" s="231"/>
      <c r="BR291" s="231"/>
      <c r="BS291" s="231"/>
      <c r="BT291" s="231"/>
      <c r="BU291" s="231"/>
      <c r="BV291" s="231"/>
      <c r="BW291" s="231"/>
      <c r="BX291" s="231"/>
      <c r="BY291" s="231"/>
      <c r="BZ291" s="231"/>
      <c r="CA291" s="231"/>
      <c r="CB291" s="231"/>
      <c r="CC291" s="231"/>
      <c r="CD291" s="231"/>
      <c r="CE291" s="231"/>
      <c r="CF291" s="231"/>
      <c r="CG291" s="231"/>
      <c r="CH291" s="231"/>
      <c r="CI291" s="231"/>
      <c r="CJ291" s="231"/>
      <c r="CK291" s="231"/>
      <c r="CL291" s="231"/>
      <c r="CM291" s="231"/>
      <c r="CN291" s="231"/>
      <c r="CO291" s="231"/>
      <c r="CP291" s="231"/>
      <c r="CQ291" s="231"/>
      <c r="CR291" s="231"/>
      <c r="CS291" s="231"/>
      <c r="CT291" s="231"/>
      <c r="CU291" s="231"/>
      <c r="CV291" s="231"/>
      <c r="CW291" s="231"/>
      <c r="CX291" s="231"/>
      <c r="CY291" s="231"/>
      <c r="CZ291" s="231"/>
      <c r="DA291" s="231"/>
      <c r="DB291" s="231"/>
      <c r="DC291" s="231"/>
      <c r="DD291" s="231"/>
      <c r="DE291" s="231"/>
      <c r="DF291" s="231"/>
      <c r="DG291" s="231"/>
      <c r="DH291" s="231"/>
      <c r="DI291" s="231"/>
      <c r="DJ291" s="231"/>
      <c r="DK291" s="231"/>
      <c r="DL291" s="231"/>
      <c r="DM291" s="231"/>
      <c r="DN291" s="231"/>
      <c r="DO291" s="231"/>
      <c r="DP291" s="231"/>
      <c r="DQ291" s="231"/>
      <c r="DR291" s="231"/>
      <c r="DS291" s="231"/>
      <c r="DT291" s="231"/>
      <c r="DU291" s="231"/>
      <c r="DV291" s="231"/>
      <c r="DW291" s="231"/>
      <c r="DX291" s="231"/>
      <c r="DY291" s="231"/>
      <c r="DZ291" s="231"/>
      <c r="EA291" s="231"/>
      <c r="EB291" s="231"/>
      <c r="EC291" s="231"/>
      <c r="ED291" s="231"/>
      <c r="EE291" s="231"/>
      <c r="EF291" s="231"/>
      <c r="EG291" s="231"/>
      <c r="EH291" s="231"/>
      <c r="EI291" s="231"/>
      <c r="EJ291" s="231"/>
      <c r="EK291" s="231"/>
      <c r="EL291" s="231"/>
      <c r="EM291" s="231"/>
      <c r="EN291" s="231"/>
      <c r="EO291" s="231"/>
      <c r="EP291" s="231"/>
      <c r="EQ291" s="231"/>
      <c r="ER291" s="231"/>
      <c r="ES291" s="231"/>
      <c r="ET291" s="231"/>
      <c r="EU291" s="231"/>
      <c r="EV291" s="231"/>
      <c r="EW291" s="231"/>
      <c r="EX291" s="231"/>
      <c r="EY291" s="231"/>
      <c r="EZ291" s="231"/>
      <c r="FA291" s="231"/>
      <c r="FB291" s="231"/>
      <c r="FC291" s="231"/>
      <c r="FD291" s="231"/>
      <c r="FE291" s="231"/>
      <c r="FF291" s="231"/>
      <c r="FG291" s="231"/>
      <c r="FH291" s="231"/>
      <c r="FI291" s="231"/>
      <c r="FJ291" s="231"/>
      <c r="FK291" s="231"/>
      <c r="FL291" s="231"/>
      <c r="FM291" s="231"/>
      <c r="FN291" s="231"/>
      <c r="FO291" s="231"/>
      <c r="FP291" s="231"/>
      <c r="FQ291" s="231"/>
      <c r="FR291" s="231"/>
      <c r="FS291" s="231"/>
      <c r="FT291" s="231"/>
      <c r="FU291" s="231"/>
      <c r="FV291" s="231"/>
      <c r="FW291" s="231"/>
      <c r="FX291" s="231"/>
      <c r="FY291" s="231"/>
      <c r="FZ291" s="231"/>
      <c r="GA291" s="231"/>
      <c r="GB291" s="231"/>
      <c r="GC291" s="231"/>
      <c r="GD291" s="231"/>
      <c r="GE291" s="231"/>
      <c r="GF291" s="231"/>
      <c r="GG291" s="231"/>
      <c r="GH291" s="231"/>
      <c r="GI291" s="231"/>
      <c r="GJ291" s="231"/>
      <c r="GK291" s="231"/>
      <c r="GL291" s="231"/>
      <c r="GM291" s="231"/>
      <c r="GN291" s="231"/>
      <c r="GO291" s="231"/>
      <c r="GP291" s="231"/>
      <c r="GQ291" s="231"/>
      <c r="GR291" s="231"/>
      <c r="GS291" s="231"/>
      <c r="GT291" s="231"/>
      <c r="GU291" s="231"/>
      <c r="GV291" s="231"/>
      <c r="GW291" s="231"/>
      <c r="GX291" s="231"/>
      <c r="GY291" s="231"/>
      <c r="GZ291" s="231"/>
      <c r="HA291" s="231"/>
      <c r="HB291" s="231"/>
      <c r="HC291" s="231"/>
      <c r="HD291" s="231"/>
      <c r="HE291" s="231"/>
      <c r="HF291" s="231"/>
      <c r="HG291" s="231"/>
      <c r="HH291" s="231"/>
      <c r="HI291" s="231"/>
      <c r="HJ291" s="231"/>
      <c r="HK291" s="231"/>
      <c r="HL291" s="231"/>
      <c r="HM291" s="231"/>
      <c r="HN291" s="231"/>
      <c r="HO291" s="231"/>
      <c r="HP291" s="231"/>
      <c r="HQ291" s="231"/>
      <c r="HR291" s="231"/>
      <c r="HS291" s="231"/>
      <c r="HT291" s="231"/>
      <c r="HU291" s="231"/>
      <c r="HV291" s="231"/>
      <c r="HW291" s="231"/>
      <c r="HX291" s="231"/>
      <c r="HY291" s="231"/>
      <c r="HZ291" s="231"/>
      <c r="IA291" s="231"/>
      <c r="IB291" s="231"/>
      <c r="IC291" s="231"/>
      <c r="ID291" s="231"/>
      <c r="IE291" s="231"/>
      <c r="IF291" s="231"/>
      <c r="IG291" s="231"/>
      <c r="IH291" s="231"/>
      <c r="II291" s="231"/>
      <c r="IJ291" s="231"/>
      <c r="IK291" s="231"/>
      <c r="IL291" s="231"/>
      <c r="IM291" s="231"/>
      <c r="IN291" s="231"/>
    </row>
    <row r="292" spans="2:248" ht="12.6" outlineLevel="1">
      <c r="D292" s="19" t="str">
        <f>D282</f>
        <v>Well</v>
      </c>
      <c r="G292" s="101" t="str">
        <f t="shared" ref="G292:G297" si="1962">_FCY</f>
        <v>USD</v>
      </c>
      <c r="I292" s="231"/>
      <c r="J292" s="231">
        <f>IF(J$2&gt;$F262,-MAX($J282:J282)/$F262/12,0)</f>
        <v>0</v>
      </c>
      <c r="K292" s="231">
        <f>IF(K$2&gt;$F262,-MAX($J282:K282)/$F262/12,0)</f>
        <v>0</v>
      </c>
      <c r="L292" s="231">
        <f>IF(L$2&gt;$F262,-MAX($J282:L282)/$F262/12,0)</f>
        <v>0</v>
      </c>
      <c r="M292" s="231">
        <f>IF(M$2&gt;$F262,-MAX($J282:M282)/$F262/12,0)</f>
        <v>0</v>
      </c>
      <c r="N292" s="231">
        <f>IF(N$2&gt;$F262,-MAX($J282:N282)/$F262/12,0)</f>
        <v>0</v>
      </c>
      <c r="O292" s="231">
        <f>IF(O$2&gt;$F262,-MAX($J282:O282)/$F262/12,0)</f>
        <v>0</v>
      </c>
      <c r="P292" s="231">
        <f>IF(P$2&gt;$F262,-MAX($J282:P282)/$F262/12,0)</f>
        <v>0</v>
      </c>
      <c r="Q292" s="231">
        <f>IF(Q$2&gt;$F262,-MAX($J282:Q282)/$F262/12,0)</f>
        <v>0</v>
      </c>
      <c r="R292" s="231">
        <f>IF(R$2&gt;$F262,-MAX($J282:R282)/$F262/12,0)</f>
        <v>0</v>
      </c>
      <c r="S292" s="231">
        <f>IF(S$2&gt;$F262,-MAX($J282:S282)/$F262/12,0)</f>
        <v>0</v>
      </c>
      <c r="T292" s="231">
        <f>IF(T$2&gt;$F262,-MAX($J282:T282)/$F262/12,0)</f>
        <v>0</v>
      </c>
      <c r="U292" s="231">
        <f>IF(U$2&gt;$F262,-MAX($J282:U282)/$F262/12,0)</f>
        <v>0</v>
      </c>
      <c r="V292" s="231">
        <f>IF(V$2&gt;$F262,-MAX($J282:V282)/$F262/12,0)</f>
        <v>0</v>
      </c>
      <c r="W292" s="231">
        <f>IF(W$2&gt;$F262,-MAX($J282:W282)/$F262/12,0)</f>
        <v>0</v>
      </c>
      <c r="X292" s="231">
        <f>IF(X$2&gt;$F262,-MAX($J282:X282)/$F262/12,0)</f>
        <v>0</v>
      </c>
      <c r="Y292" s="231">
        <f>IF(Y$2&gt;$F262,-MAX($J282:Y282)/$F262/12,0)</f>
        <v>0</v>
      </c>
      <c r="Z292" s="231">
        <f>IF(Z$2&gt;$F262,-MAX($J282:Z282)/$F262/12,0)</f>
        <v>0</v>
      </c>
      <c r="AA292" s="231">
        <f>IF(AA$2&gt;$F262,-MAX($J282:AA282)/$F262/12,0)</f>
        <v>0</v>
      </c>
      <c r="AB292" s="231">
        <f>IF(AB$2&gt;$F262,-MAX($J282:AB282)/$F262/12,0)</f>
        <v>0</v>
      </c>
      <c r="AC292" s="231">
        <f>IF(AC$2&gt;$F262,-MAX($J282:AC282)/$F262/12,0)</f>
        <v>0</v>
      </c>
      <c r="AD292" s="231">
        <f>IF(AD$2&gt;$F262,-MAX($J282:AD282)/$F262/12,0)</f>
        <v>0</v>
      </c>
      <c r="AE292" s="231">
        <f>IF(AE$2&gt;$F262,-MAX($J282:AE282)/$F262/12,0)</f>
        <v>0</v>
      </c>
      <c r="AF292" s="231">
        <f>IF(AF$2&gt;$F262,-MAX($J282:AF282)/$F262/12,0)</f>
        <v>0</v>
      </c>
      <c r="AG292" s="231">
        <f>IF(AG$2&gt;$F262,-MAX($J282:AG282)/$F262/12,0)</f>
        <v>0</v>
      </c>
      <c r="AH292" s="231">
        <f>IF(AH$2&gt;$F262,-MAX($J282:AH282)/$F262/12,0)</f>
        <v>0</v>
      </c>
      <c r="AI292" s="231">
        <f>IF(AI$2&gt;$F262,-MAX($J282:AI282)/$F262/12,0)</f>
        <v>0</v>
      </c>
      <c r="AJ292" s="231">
        <f>IF(AJ$2&gt;$F262,-MAX($J282:AJ282)/$F262/12,0)</f>
        <v>0</v>
      </c>
      <c r="AK292" s="231">
        <f>IF(AK$2&gt;$F262,-MAX($J282:AK282)/$F262/12,0)</f>
        <v>0</v>
      </c>
      <c r="AL292" s="231">
        <f>IF(AL$2&gt;$F262,-MAX($J282:AL282)/$F262/12,0)</f>
        <v>0</v>
      </c>
      <c r="AM292" s="231">
        <f>IF(AM$2&gt;$F262,-MAX($J282:AM282)/$F262/12,0)</f>
        <v>0</v>
      </c>
      <c r="AN292" s="231">
        <f>IF(AN$2&gt;$F262,-MAX($J282:AN282)/$F262/12,0)</f>
        <v>0</v>
      </c>
      <c r="AO292" s="231">
        <f>IF(AO$2&gt;$F262,-MAX($J282:AO282)/$F262/12,0)</f>
        <v>0</v>
      </c>
      <c r="AP292" s="231">
        <f>IF(AP$2&gt;$F262,-MAX($J282:AP282)/$F262/12,0)</f>
        <v>0</v>
      </c>
      <c r="AQ292" s="231">
        <f>IF(AQ$2&gt;$F262,-MAX($J282:AQ282)/$F262/12,0)</f>
        <v>0</v>
      </c>
      <c r="AR292" s="231">
        <f>IF(AR$2&gt;$F262,-MAX($J282:AR282)/$F262/12,0)</f>
        <v>0</v>
      </c>
      <c r="AS292" s="231">
        <f>IF(AS$2&gt;$F262,-MAX($J282:AS282)/$F262/12,0)</f>
        <v>0</v>
      </c>
      <c r="AT292" s="231">
        <f>IF(AT$2&gt;$F262,-MAX($J282:AT282)/$F262/12,0)</f>
        <v>0</v>
      </c>
      <c r="AU292" s="231">
        <f>IF(AU$2&gt;$F262,-MAX($J282:AU282)/$F262/12,0)</f>
        <v>0</v>
      </c>
      <c r="AV292" s="231">
        <f>IF(AV$2&gt;$F262,-MAX($J282:AV282)/$F262/12,0)</f>
        <v>0</v>
      </c>
      <c r="AW292" s="231">
        <f>IF(AW$2&gt;$F262,-MAX($J282:AW282)/$F262/12,0)</f>
        <v>0</v>
      </c>
      <c r="AX292" s="231">
        <f>IF(AX$2&gt;$F262,-MAX($J282:AX282)/$F262/12,0)</f>
        <v>0</v>
      </c>
      <c r="AY292" s="231">
        <f>IF(AY$2&gt;$F262,-MAX($J282:AY282)/$F262/12,0)</f>
        <v>0</v>
      </c>
      <c r="AZ292" s="231">
        <f>IF(AZ$2&gt;$F262,-MAX($J282:AZ282)/$F262/12,0)</f>
        <v>0</v>
      </c>
      <c r="BA292" s="231">
        <f>IF(BA$2&gt;$F262,-MAX($J282:BA282)/$F262/12,0)</f>
        <v>0</v>
      </c>
      <c r="BB292" s="231">
        <f>IF(BB$2&gt;$F262,-MAX($J282:BB282)/$F262/12,0)</f>
        <v>0</v>
      </c>
      <c r="BC292" s="231">
        <f>IF(BC$2&gt;$F262,-MAX($J282:BC282)/$F262/12,0)</f>
        <v>0</v>
      </c>
      <c r="BD292" s="231">
        <f>IF(BD$2&gt;$F262,-MAX($J282:BD282)/$F262/12,0)</f>
        <v>0</v>
      </c>
      <c r="BE292" s="231">
        <f>IF(BE$2&gt;$F262,-MAX($J282:BE282)/$F262/12,0)</f>
        <v>0</v>
      </c>
      <c r="BF292" s="231">
        <f>IF(BF$2&gt;$F262,-MAX($J282:BF282)/$F262/12,0)</f>
        <v>0</v>
      </c>
      <c r="BG292" s="231">
        <f>IF(BG$2&gt;$F262,-MAX($J282:BG282)/$F262/12,0)</f>
        <v>0</v>
      </c>
      <c r="BH292" s="231">
        <f>IF(BH$2&gt;$F262,-MAX($J282:BH282)/$F262/12,0)</f>
        <v>0</v>
      </c>
      <c r="BI292" s="231">
        <f>IF(BI$2&gt;$F262,-MAX($J282:BI282)/$F262/12,0)</f>
        <v>0</v>
      </c>
      <c r="BJ292" s="231">
        <f>IF(BJ$2&gt;$F262,-MAX($J282:BJ282)/$F262/12,0)</f>
        <v>0</v>
      </c>
      <c r="BK292" s="231">
        <f>IF(BK$2&gt;$F262,-MAX($J282:BK282)/$F262/12,0)</f>
        <v>0</v>
      </c>
      <c r="BL292" s="231">
        <f>IF(BL$2&gt;$F262,-MAX($J282:BL282)/$F262/12,0)</f>
        <v>0</v>
      </c>
      <c r="BM292" s="231">
        <f>IF(BM$2&gt;$F262,-MAX($J282:BM282)/$F262/12,0)</f>
        <v>0</v>
      </c>
      <c r="BN292" s="231">
        <f>IF(BN$2&gt;$F262,-MAX($J282:BN282)/$F262/12,0)</f>
        <v>0</v>
      </c>
      <c r="BO292" s="231">
        <f>IF(BO$2&gt;$F262,-MAX($J282:BO282)/$F262/12,0)</f>
        <v>0</v>
      </c>
      <c r="BP292" s="231">
        <f>IF(BP$2&gt;$F262,-MAX($J282:BP282)/$F262/12,0)</f>
        <v>0</v>
      </c>
      <c r="BQ292" s="231">
        <f>IF(BQ$2&gt;$F262,-MAX($J282:BQ282)/$F262/12,0)</f>
        <v>0</v>
      </c>
      <c r="BR292" s="231">
        <f>IF(BR$2&gt;$F262,-MAX($J282:BR282)/$F262/12,0)</f>
        <v>0</v>
      </c>
      <c r="BS292" s="231">
        <f>IF(BS$2&gt;$F262,-MAX($J282:BS282)/$F262/12,0)</f>
        <v>0</v>
      </c>
      <c r="BT292" s="231">
        <f>IF(BT$2&gt;$F262,-MAX($J282:BT282)/$F262/12,0)</f>
        <v>0</v>
      </c>
      <c r="BU292" s="231">
        <f>IF(BU$2&gt;$F262,-MAX($J282:BU282)/$F262/12,0)</f>
        <v>0</v>
      </c>
      <c r="BV292" s="231">
        <f>IF(BV$2&gt;$F262,-MAX($J282:BV282)/$F262/12,0)</f>
        <v>0</v>
      </c>
      <c r="BW292" s="231">
        <f>IF(BW$2&gt;$F262,-MAX($J282:BW282)/$F262/12,0)</f>
        <v>0</v>
      </c>
      <c r="BX292" s="231">
        <f>IF(BX$2&gt;$F262,-MAX($J282:BX282)/$F262/12,0)</f>
        <v>0</v>
      </c>
      <c r="BY292" s="231">
        <f>IF(BY$2&gt;$F262,-MAX($J282:BY282)/$F262/12,0)</f>
        <v>0</v>
      </c>
      <c r="BZ292" s="231">
        <f>IF(BZ$2&gt;$F262,-MAX($J282:BZ282)/$F262/12,0)</f>
        <v>0</v>
      </c>
      <c r="CA292" s="231">
        <f>IF(CA$2&gt;$F262,-MAX($J282:CA282)/$F262/12,0)</f>
        <v>0</v>
      </c>
      <c r="CB292" s="231">
        <f>IF(CB$2&gt;$F262,-MAX($J282:CB282)/$F262/12,0)</f>
        <v>0</v>
      </c>
      <c r="CC292" s="231">
        <f>IF(CC$2&gt;$F262,-MAX($J282:CC282)/$F262/12,0)</f>
        <v>0</v>
      </c>
      <c r="CD292" s="231">
        <f>IF(CD$2&gt;$F262,-MAX($J282:CD282)/$F262/12,0)</f>
        <v>0</v>
      </c>
      <c r="CE292" s="231">
        <f>IF(CE$2&gt;$F262,-MAX($J282:CE282)/$F262/12,0)</f>
        <v>0</v>
      </c>
      <c r="CF292" s="231">
        <f>IF(CF$2&gt;$F262,-MAX($J282:CF282)/$F262/12,0)</f>
        <v>0</v>
      </c>
      <c r="CG292" s="231">
        <f>IF(CG$2&gt;$F262,-MAX($J282:CG282)/$F262/12,0)</f>
        <v>0</v>
      </c>
      <c r="CH292" s="231">
        <f>IF(CH$2&gt;$F262,-MAX($J282:CH282)/$F262/12,0)</f>
        <v>0</v>
      </c>
      <c r="CI292" s="231">
        <f>IF(CI$2&gt;$F262,-MAX($J282:CI282)/$F262/12,0)</f>
        <v>0</v>
      </c>
      <c r="CJ292" s="231">
        <f>IF(CJ$2&gt;$F262,-MAX($J282:CJ282)/$F262/12,0)</f>
        <v>0</v>
      </c>
      <c r="CK292" s="231">
        <f>IF(CK$2&gt;$F262,-MAX($J282:CK282)/$F262/12,0)</f>
        <v>0</v>
      </c>
      <c r="CL292" s="231">
        <f>IF(CL$2&gt;$F262,-MAX($J282:CL282)/$F262/12,0)</f>
        <v>0</v>
      </c>
      <c r="CM292" s="231">
        <f>IF(CM$2&gt;$F262,-MAX($J282:CM282)/$F262/12,0)</f>
        <v>0</v>
      </c>
      <c r="CN292" s="231">
        <f>IF(CN$2&gt;$F262,-MAX($J282:CN282)/$F262/12,0)</f>
        <v>0</v>
      </c>
      <c r="CO292" s="231">
        <f>IF(CO$2&gt;$F262,-MAX($J282:CO282)/$F262/12,0)</f>
        <v>0</v>
      </c>
      <c r="CP292" s="231">
        <f>IF(CP$2&gt;$F262,-MAX($J282:CP282)/$F262/12,0)</f>
        <v>0</v>
      </c>
      <c r="CQ292" s="231">
        <f>IF(CQ$2&gt;$F262,-MAX($J282:CQ282)/$F262/12,0)</f>
        <v>0</v>
      </c>
      <c r="CR292" s="231">
        <f>IF(CR$2&gt;$F262,-MAX($J282:CR282)/$F262/12,0)</f>
        <v>0</v>
      </c>
      <c r="CS292" s="231">
        <f>IF(CS$2&gt;$F262,-MAX($J282:CS282)/$F262/12,0)</f>
        <v>0</v>
      </c>
      <c r="CT292" s="231">
        <f>IF(CT$2&gt;$F262,-MAX($J282:CT282)/$F262/12,0)</f>
        <v>0</v>
      </c>
      <c r="CU292" s="231">
        <f>IF(CU$2&gt;$F262,-MAX($J282:CU282)/$F262/12,0)</f>
        <v>0</v>
      </c>
      <c r="CV292" s="231">
        <f>IF(CV$2&gt;$F262,-MAX($J282:CV282)/$F262/12,0)</f>
        <v>0</v>
      </c>
      <c r="CW292" s="231">
        <f>IF(CW$2&gt;$F262,-MAX($J282:CW282)/$F262/12,0)</f>
        <v>0</v>
      </c>
      <c r="CX292" s="231">
        <f>IF(CX$2&gt;$F262,-MAX($J282:CX282)/$F262/12,0)</f>
        <v>0</v>
      </c>
      <c r="CY292" s="231">
        <f>IF(CY$2&gt;$F262,-MAX($J282:CY282)/$F262/12,0)</f>
        <v>0</v>
      </c>
      <c r="CZ292" s="231">
        <f>IF(CZ$2&gt;$F262,-MAX($J282:CZ282)/$F262/12,0)</f>
        <v>0</v>
      </c>
      <c r="DA292" s="231">
        <f>IF(DA$2&gt;$F262,-MAX($J282:DA282)/$F262/12,0)</f>
        <v>0</v>
      </c>
      <c r="DB292" s="231">
        <f>IF(DB$2&gt;$F262,-MAX($J282:DB282)/$F262/12,0)</f>
        <v>0</v>
      </c>
      <c r="DC292" s="231">
        <f>IF(DC$2&gt;$F262,-MAX($J282:DC282)/$F262/12,0)</f>
        <v>0</v>
      </c>
      <c r="DD292" s="231">
        <f>IF(DD$2&gt;$F262,-MAX($J282:DD282)/$F262/12,0)</f>
        <v>0</v>
      </c>
      <c r="DE292" s="231">
        <f>IF(DE$2&gt;$F262,-MAX($J282:DE282)/$F262/12,0)</f>
        <v>0</v>
      </c>
      <c r="DF292" s="231">
        <f>IF(DF$2&gt;$F262,-MAX($J282:DF282)/$F262/12,0)</f>
        <v>0</v>
      </c>
      <c r="DG292" s="231">
        <f>IF(DG$2&gt;$F262,-MAX($J282:DG282)/$F262/12,0)</f>
        <v>0</v>
      </c>
      <c r="DH292" s="231">
        <f>IF(DH$2&gt;$F262,-MAX($J282:DH282)/$F262/12,0)</f>
        <v>0</v>
      </c>
      <c r="DI292" s="231">
        <f>IF(DI$2&gt;$F262,-MAX($J282:DI282)/$F262/12,0)</f>
        <v>0</v>
      </c>
      <c r="DJ292" s="231">
        <f>IF(DJ$2&gt;$F262,-MAX($J282:DJ282)/$F262/12,0)</f>
        <v>0</v>
      </c>
      <c r="DK292" s="231">
        <f>IF(DK$2&gt;$F262,-MAX($J282:DK282)/$F262/12,0)</f>
        <v>0</v>
      </c>
      <c r="DL292" s="231">
        <f>IF(DL$2&gt;$F262,-MAX($J282:DL282)/$F262/12,0)</f>
        <v>0</v>
      </c>
      <c r="DM292" s="231">
        <f>IF(DM$2&gt;$F262,-MAX($J282:DM282)/$F262/12,0)</f>
        <v>0</v>
      </c>
      <c r="DN292" s="231">
        <f>IF(DN$2&gt;$F262,-MAX($J282:DN282)/$F262/12,0)</f>
        <v>0</v>
      </c>
      <c r="DO292" s="231">
        <f>IF(DO$2&gt;$F262,-MAX($J282:DO282)/$F262/12,0)</f>
        <v>0</v>
      </c>
      <c r="DP292" s="231">
        <f>IF(DP$2&gt;$F262,-MAX($J282:DP282)/$F262/12,0)</f>
        <v>0</v>
      </c>
      <c r="DQ292" s="231">
        <f>IF(DQ$2&gt;$F262,-MAX($J282:DQ282)/$F262/12,0)</f>
        <v>0</v>
      </c>
      <c r="DR292" s="231">
        <f>IF(DR$2&gt;$F262,-MAX($J282:DR282)/$F262/12,0)</f>
        <v>0</v>
      </c>
      <c r="DS292" s="231">
        <f>IF(DS$2&gt;$F262,-MAX($J282:DS282)/$F262/12,0)</f>
        <v>0</v>
      </c>
      <c r="DT292" s="231">
        <f>IF(DT$2&gt;$F262,-MAX($J282:DT282)/$F262/12,0)</f>
        <v>0</v>
      </c>
      <c r="DU292" s="231">
        <f>IF(DU$2&gt;$F262,-MAX($J282:DU282)/$F262/12,0)</f>
        <v>0</v>
      </c>
      <c r="DV292" s="231">
        <f>IF(DV$2&gt;$F262,-MAX($J282:DV282)/$F262/12,0)</f>
        <v>0</v>
      </c>
      <c r="DW292" s="231">
        <f>IF(DW$2&gt;$F262,-MAX($J282:DW282)/$F262/12,0)</f>
        <v>0</v>
      </c>
      <c r="DX292" s="231">
        <f>IF(DX$2&gt;$F262,-MAX($J282:DX282)/$F262/12,0)</f>
        <v>0</v>
      </c>
      <c r="DY292" s="231">
        <f>IF(DY$2&gt;$F262,-MAX($J282:DY282)/$F262/12,0)</f>
        <v>0</v>
      </c>
      <c r="DZ292" s="231">
        <f>IF(DZ$2&gt;$F262,-MAX($J282:DZ282)/$F262/12,0)</f>
        <v>0</v>
      </c>
      <c r="EA292" s="231">
        <f>IF(EA$2&gt;$F262,-MAX($J282:EA282)/$F262/12,0)</f>
        <v>0</v>
      </c>
      <c r="EB292" s="231">
        <f>IF(EB$2&gt;$F262,-MAX($J282:EB282)/$F262/12,0)</f>
        <v>0</v>
      </c>
      <c r="EC292" s="231">
        <f>IF(EC$2&gt;$F262,-MAX($J282:EC282)/$F262/12,0)</f>
        <v>0</v>
      </c>
      <c r="ED292" s="231">
        <f>IF(ED$2&gt;$F262,-MAX($J282:ED282)/$F262/12,0)</f>
        <v>0</v>
      </c>
      <c r="EE292" s="231">
        <f>IF(EE$2&gt;$F262,-MAX($J282:EE282)/$F262/12,0)</f>
        <v>0</v>
      </c>
      <c r="EF292" s="231">
        <f>IF(EF$2&gt;$F262,-MAX($J282:EF282)/$F262/12,0)</f>
        <v>0</v>
      </c>
      <c r="EG292" s="231">
        <f>IF(EG$2&gt;$F262,-MAX($J282:EG282)/$F262/12,0)</f>
        <v>0</v>
      </c>
      <c r="EH292" s="231">
        <f>IF(EH$2&gt;$F262,-MAX($J282:EH282)/$F262/12,0)</f>
        <v>0</v>
      </c>
      <c r="EI292" s="231">
        <f>IF(EI$2&gt;$F262,-MAX($J282:EI282)/$F262/12,0)</f>
        <v>0</v>
      </c>
      <c r="EJ292" s="231">
        <f>IF(EJ$2&gt;$F262,-MAX($J282:EJ282)/$F262/12,0)</f>
        <v>0</v>
      </c>
      <c r="EK292" s="231">
        <f>IF(EK$2&gt;$F262,-MAX($J282:EK282)/$F262/12,0)</f>
        <v>0</v>
      </c>
      <c r="EL292" s="231">
        <f>IF(EL$2&gt;$F262,-MAX($J282:EL282)/$F262/12,0)</f>
        <v>0</v>
      </c>
      <c r="EM292" s="231">
        <f>IF(EM$2&gt;$F262,-MAX($J282:EM282)/$F262/12,0)</f>
        <v>0</v>
      </c>
      <c r="EN292" s="231">
        <f>IF(EN$2&gt;$F262,-MAX($J282:EN282)/$F262/12,0)</f>
        <v>0</v>
      </c>
      <c r="EO292" s="231">
        <f>IF(EO$2&gt;$F262,-MAX($J282:EO282)/$F262/12,0)</f>
        <v>0</v>
      </c>
      <c r="EP292" s="231">
        <f>IF(EP$2&gt;$F262,-MAX($J282:EP282)/$F262/12,0)</f>
        <v>0</v>
      </c>
      <c r="EQ292" s="231">
        <f>IF(EQ$2&gt;$F262,-MAX($J282:EQ282)/$F262/12,0)</f>
        <v>0</v>
      </c>
      <c r="ER292" s="231">
        <f>IF(ER$2&gt;$F262,-MAX($J282:ER282)/$F262/12,0)</f>
        <v>0</v>
      </c>
      <c r="ES292" s="231">
        <f>IF(ES$2&gt;$F262,-MAX($J282:ES282)/$F262/12,0)</f>
        <v>0</v>
      </c>
      <c r="ET292" s="231">
        <f>IF(ET$2&gt;$F262,-MAX($J282:ET282)/$F262/12,0)</f>
        <v>0</v>
      </c>
      <c r="EU292" s="231">
        <f>IF(EU$2&gt;$F262,-MAX($J282:EU282)/$F262/12,0)</f>
        <v>0</v>
      </c>
      <c r="EV292" s="231">
        <f>IF(EV$2&gt;$F262,-MAX($J282:EV282)/$F262/12,0)</f>
        <v>0</v>
      </c>
      <c r="EW292" s="231">
        <f>IF(EW$2&gt;$F262,-MAX($J282:EW282)/$F262/12,0)</f>
        <v>0</v>
      </c>
      <c r="EX292" s="231">
        <f>IF(EX$2&gt;$F262,-MAX($J282:EX282)/$F262/12,0)</f>
        <v>0</v>
      </c>
      <c r="EY292" s="231">
        <f>IF(EY$2&gt;$F262,-MAX($J282:EY282)/$F262/12,0)</f>
        <v>0</v>
      </c>
      <c r="EZ292" s="231">
        <f>IF(EZ$2&gt;$F262,-MAX($J282:EZ282)/$F262/12,0)</f>
        <v>0</v>
      </c>
      <c r="FA292" s="231">
        <f>IF(FA$2&gt;$F262,-MAX($J282:FA282)/$F262/12,0)</f>
        <v>0</v>
      </c>
      <c r="FB292" s="231">
        <f>IF(FB$2&gt;$F262,-MAX($J282:FB282)/$F262/12,0)</f>
        <v>0</v>
      </c>
      <c r="FC292" s="231">
        <f>IF(FC$2&gt;$F262,-MAX($J282:FC282)/$F262/12,0)</f>
        <v>0</v>
      </c>
      <c r="FD292" s="231">
        <f>IF(FD$2&gt;$F262,-MAX($J282:FD282)/$F262/12,0)</f>
        <v>0</v>
      </c>
      <c r="FE292" s="231">
        <f>IF(FE$2&gt;$F262,-MAX($J282:FE282)/$F262/12,0)</f>
        <v>0</v>
      </c>
      <c r="FF292" s="231">
        <f>IF(FF$2&gt;$F262,-MAX($J282:FF282)/$F262/12,0)</f>
        <v>0</v>
      </c>
      <c r="FG292" s="231">
        <f>IF(FG$2&gt;$F262,-MAX($J282:FG282)/$F262/12,0)</f>
        <v>0</v>
      </c>
      <c r="FH292" s="231">
        <f>IF(FH$2&gt;$F262,-MAX($J282:FH282)/$F262/12,0)</f>
        <v>0</v>
      </c>
      <c r="FI292" s="231">
        <f>IF(FI$2&gt;$F262,-MAX($J282:FI282)/$F262/12,0)</f>
        <v>0</v>
      </c>
      <c r="FJ292" s="231">
        <f>IF(FJ$2&gt;$F262,-MAX($J282:FJ282)/$F262/12,0)</f>
        <v>0</v>
      </c>
      <c r="FK292" s="231">
        <f>IF(FK$2&gt;$F262,-MAX($J282:FK282)/$F262/12,0)</f>
        <v>0</v>
      </c>
      <c r="FL292" s="231">
        <f>IF(FL$2&gt;$F262,-MAX($J282:FL282)/$F262/12,0)</f>
        <v>0</v>
      </c>
      <c r="FM292" s="231">
        <f>IF(FM$2&gt;$F262,-MAX($J282:FM282)/$F262/12,0)</f>
        <v>0</v>
      </c>
      <c r="FN292" s="231">
        <f>IF(FN$2&gt;$F262,-MAX($J282:FN282)/$F262/12,0)</f>
        <v>0</v>
      </c>
      <c r="FO292" s="231">
        <f>IF(FO$2&gt;$F262,-MAX($J282:FO282)/$F262/12,0)</f>
        <v>0</v>
      </c>
      <c r="FP292" s="231">
        <f>IF(FP$2&gt;$F262,-MAX($J282:FP282)/$F262/12,0)</f>
        <v>0</v>
      </c>
      <c r="FQ292" s="231">
        <f>IF(FQ$2&gt;$F262,-MAX($J282:FQ282)/$F262/12,0)</f>
        <v>0</v>
      </c>
      <c r="FR292" s="231">
        <f>IF(FR$2&gt;$F262,-MAX($J282:FR282)/$F262/12,0)</f>
        <v>0</v>
      </c>
      <c r="FS292" s="231">
        <f>IF(FS$2&gt;$F262,-MAX($J282:FS282)/$F262/12,0)</f>
        <v>0</v>
      </c>
      <c r="FT292" s="231">
        <f>IF(FT$2&gt;$F262,-MAX($J282:FT282)/$F262/12,0)</f>
        <v>0</v>
      </c>
      <c r="FU292" s="231">
        <f>IF(FU$2&gt;$F262,-MAX($J282:FU282)/$F262/12,0)</f>
        <v>0</v>
      </c>
      <c r="FV292" s="231">
        <f>IF(FV$2&gt;$F262,-MAX($J282:FV282)/$F262/12,0)</f>
        <v>0</v>
      </c>
      <c r="FW292" s="231">
        <f>IF(FW$2&gt;$F262,-MAX($J282:FW282)/$F262/12,0)</f>
        <v>0</v>
      </c>
      <c r="FX292" s="231">
        <f>IF(FX$2&gt;$F262,-MAX($J282:FX282)/$F262/12,0)</f>
        <v>0</v>
      </c>
      <c r="FY292" s="231">
        <f>IF(FY$2&gt;$F262,-MAX($J282:FY282)/$F262/12,0)</f>
        <v>0</v>
      </c>
      <c r="FZ292" s="231">
        <f>IF(FZ$2&gt;$F262,-MAX($J282:FZ282)/$F262/12,0)</f>
        <v>0</v>
      </c>
      <c r="GA292" s="231">
        <f>IF(GA$2&gt;$F262,-MAX($J282:GA282)/$F262/12,0)</f>
        <v>0</v>
      </c>
      <c r="GB292" s="231">
        <f>IF(GB$2&gt;$F262,-MAX($J282:GB282)/$F262/12,0)</f>
        <v>0</v>
      </c>
      <c r="GC292" s="231">
        <f>IF(GC$2&gt;$F262,-MAX($J282:GC282)/$F262/12,0)</f>
        <v>0</v>
      </c>
      <c r="GD292" s="231">
        <f>IF(GD$2&gt;$F262,-MAX($J282:GD282)/$F262/12,0)</f>
        <v>0</v>
      </c>
      <c r="GE292" s="231">
        <f>IF(GE$2&gt;$F262,-MAX($J282:GE282)/$F262/12,0)</f>
        <v>0</v>
      </c>
      <c r="GF292" s="231">
        <f>IF(GF$2&gt;$F262,-MAX($J282:GF282)/$F262/12,0)</f>
        <v>0</v>
      </c>
      <c r="GG292" s="231">
        <f>IF(GG$2&gt;$F262,-MAX($J282:GG282)/$F262/12,0)</f>
        <v>0</v>
      </c>
      <c r="GH292" s="231">
        <f>IF(GH$2&gt;$F262,-MAX($J282:GH282)/$F262/12,0)</f>
        <v>0</v>
      </c>
      <c r="GI292" s="231">
        <f>IF(GI$2&gt;$F262,-MAX($J282:GI282)/$F262/12,0)</f>
        <v>0</v>
      </c>
      <c r="GJ292" s="231">
        <f>IF(GJ$2&gt;$F262,-MAX($J282:GJ282)/$F262/12,0)</f>
        <v>0</v>
      </c>
      <c r="GK292" s="231">
        <f>IF(GK$2&gt;$F262,-MAX($J282:GK282)/$F262/12,0)</f>
        <v>0</v>
      </c>
      <c r="GL292" s="231">
        <f>IF(GL$2&gt;$F262,-MAX($J282:GL282)/$F262/12,0)</f>
        <v>0</v>
      </c>
      <c r="GM292" s="231">
        <f>IF(GM$2&gt;$F262,-MAX($J282:GM282)/$F262/12,0)</f>
        <v>0</v>
      </c>
      <c r="GN292" s="231">
        <f>IF(GN$2&gt;$F262,-MAX($J282:GN282)/$F262/12,0)</f>
        <v>0</v>
      </c>
      <c r="GO292" s="231">
        <f>IF(GO$2&gt;$F262,-MAX($J282:GO282)/$F262/12,0)</f>
        <v>0</v>
      </c>
      <c r="GP292" s="231">
        <f>IF(GP$2&gt;$F262,-MAX($J282:GP282)/$F262/12,0)</f>
        <v>0</v>
      </c>
      <c r="GQ292" s="231">
        <f>IF(GQ$2&gt;$F262,-MAX($J282:GQ282)/$F262/12,0)</f>
        <v>0</v>
      </c>
      <c r="GR292" s="231">
        <f>IF(GR$2&gt;$F262,-MAX($J282:GR282)/$F262/12,0)</f>
        <v>0</v>
      </c>
      <c r="GS292" s="231">
        <f>IF(GS$2&gt;$F262,-MAX($J282:GS282)/$F262/12,0)</f>
        <v>0</v>
      </c>
      <c r="GT292" s="231">
        <f>IF(GT$2&gt;$F262,-MAX($J282:GT282)/$F262/12,0)</f>
        <v>0</v>
      </c>
      <c r="GU292" s="231">
        <f>IF(GU$2&gt;$F262,-MAX($J282:GU282)/$F262/12,0)</f>
        <v>0</v>
      </c>
      <c r="GV292" s="231">
        <f>IF(GV$2&gt;$F262,-MAX($J282:GV282)/$F262/12,0)</f>
        <v>0</v>
      </c>
      <c r="GW292" s="231">
        <f>IF(GW$2&gt;$F262,-MAX($J282:GW282)/$F262/12,0)</f>
        <v>0</v>
      </c>
      <c r="GX292" s="231">
        <f>IF(GX$2&gt;$F262,-MAX($J282:GX282)/$F262/12,0)</f>
        <v>0</v>
      </c>
      <c r="GY292" s="231">
        <f>IF(GY$2&gt;$F262,-MAX($J282:GY282)/$F262/12,0)</f>
        <v>0</v>
      </c>
      <c r="GZ292" s="231">
        <f>IF(GZ$2&gt;$F262,-MAX($J282:GZ282)/$F262/12,0)</f>
        <v>0</v>
      </c>
      <c r="HA292" s="231">
        <f>IF(HA$2&gt;$F262,-MAX($J282:HA282)/$F262/12,0)</f>
        <v>0</v>
      </c>
      <c r="HB292" s="231">
        <f>IF(HB$2&gt;$F262,-MAX($J282:HB282)/$F262/12,0)</f>
        <v>0</v>
      </c>
      <c r="HC292" s="231">
        <f>IF(HC$2&gt;$F262,-MAX($J282:HC282)/$F262/12,0)</f>
        <v>0</v>
      </c>
      <c r="HD292" s="231">
        <f>IF(HD$2&gt;$F262,-MAX($J282:HD282)/$F262/12,0)</f>
        <v>0</v>
      </c>
      <c r="HE292" s="231">
        <f>IF(HE$2&gt;$F262,-MAX($J282:HE282)/$F262/12,0)</f>
        <v>0</v>
      </c>
      <c r="HF292" s="231">
        <f>IF(HF$2&gt;$F262,-MAX($J282:HF282)/$F262/12,0)</f>
        <v>0</v>
      </c>
      <c r="HG292" s="231">
        <f>IF(HG$2&gt;$F262,-MAX($J282:HG282)/$F262/12,0)</f>
        <v>0</v>
      </c>
      <c r="HH292" s="231">
        <f>IF(HH$2&gt;$F262,-MAX($J282:HH282)/$F262/12,0)</f>
        <v>0</v>
      </c>
      <c r="HI292" s="231">
        <f>IF(HI$2&gt;$F262,-MAX($J282:HI282)/$F262/12,0)</f>
        <v>0</v>
      </c>
      <c r="HJ292" s="231">
        <f>IF(HJ$2&gt;$F262,-MAX($J282:HJ282)/$F262/12,0)</f>
        <v>0</v>
      </c>
      <c r="HK292" s="231">
        <f>IF(HK$2&gt;$F262,-MAX($J282:HK282)/$F262/12,0)</f>
        <v>0</v>
      </c>
      <c r="HL292" s="231">
        <f>IF(HL$2&gt;$F262,-MAX($J282:HL282)/$F262/12,0)</f>
        <v>0</v>
      </c>
      <c r="HM292" s="231">
        <f>IF(HM$2&gt;$F262,-MAX($J282:HM282)/$F262/12,0)</f>
        <v>0</v>
      </c>
      <c r="HN292" s="231">
        <f>IF(HN$2&gt;$F262,-MAX($J282:HN282)/$F262/12,0)</f>
        <v>0</v>
      </c>
      <c r="HO292" s="231">
        <f>IF(HO$2&gt;$F262,-MAX($J282:HO282)/$F262/12,0)</f>
        <v>0</v>
      </c>
      <c r="HP292" s="231">
        <f>IF(HP$2&gt;$F262,-MAX($J282:HP282)/$F262/12,0)</f>
        <v>0</v>
      </c>
      <c r="HQ292" s="231">
        <f>IF(HQ$2&gt;$F262,-MAX($J282:HQ282)/$F262/12,0)</f>
        <v>0</v>
      </c>
      <c r="HR292" s="231">
        <f>IF(HR$2&gt;$F262,-MAX($J282:HR282)/$F262/12,0)</f>
        <v>0</v>
      </c>
      <c r="HS292" s="231">
        <f>IF(HS$2&gt;$F262,-MAX($J282:HS282)/$F262/12,0)</f>
        <v>0</v>
      </c>
      <c r="HT292" s="231">
        <f>IF(HT$2&gt;$F262,-MAX($J282:HT282)/$F262/12,0)</f>
        <v>0</v>
      </c>
      <c r="HU292" s="231">
        <f>IF(HU$2&gt;$F262,-MAX($J282:HU282)/$F262/12,0)</f>
        <v>0</v>
      </c>
      <c r="HV292" s="231">
        <f>IF(HV$2&gt;$F262,-MAX($J282:HV282)/$F262/12,0)</f>
        <v>0</v>
      </c>
      <c r="HW292" s="231">
        <f>IF(HW$2&gt;$F262,-MAX($J282:HW282)/$F262/12,0)</f>
        <v>0</v>
      </c>
      <c r="HX292" s="231">
        <f>IF(HX$2&gt;$F262,-MAX($J282:HX282)/$F262/12,0)</f>
        <v>0</v>
      </c>
      <c r="HY292" s="231">
        <f>IF(HY$2&gt;$F262,-MAX($J282:HY282)/$F262/12,0)</f>
        <v>0</v>
      </c>
      <c r="HZ292" s="231">
        <f>IF(HZ$2&gt;$F262,-MAX($J282:HZ282)/$F262/12,0)</f>
        <v>0</v>
      </c>
      <c r="IA292" s="231">
        <f>IF(IA$2&gt;$F262,-MAX($J282:IA282)/$F262/12,0)</f>
        <v>0</v>
      </c>
      <c r="IB292" s="231">
        <f>IF(IB$2&gt;$F262,-MAX($J282:IB282)/$F262/12,0)</f>
        <v>0</v>
      </c>
      <c r="IC292" s="231">
        <f>IF(IC$2&gt;$F262,-MAX($J282:IC282)/$F262/12,0)</f>
        <v>0</v>
      </c>
      <c r="ID292" s="231">
        <f>IF(ID$2&gt;$F262,-MAX($J282:ID282)/$F262/12,0)</f>
        <v>0</v>
      </c>
      <c r="IE292" s="231">
        <f>IF(IE$2&gt;$F262,-MAX($J282:IE282)/$F262/12,0)</f>
        <v>0</v>
      </c>
      <c r="IF292" s="231">
        <f>IF(IF$2&gt;$F262,-MAX($J282:IF282)/$F262/12,0)</f>
        <v>0</v>
      </c>
      <c r="IG292" s="231">
        <f>IF(IG$2&gt;$F262,-MAX($J282:IG282)/$F262/12,0)</f>
        <v>0</v>
      </c>
      <c r="IH292" s="231">
        <f>IF(IH$2&gt;$F262,-MAX($J282:IH282)/$F262/12,0)</f>
        <v>0</v>
      </c>
      <c r="II292" s="231">
        <f>IF(II$2&gt;$F262,-MAX($J282:II282)/$F262/12,0)</f>
        <v>0</v>
      </c>
      <c r="IJ292" s="231">
        <f>IF(IJ$2&gt;$F262,-MAX($J282:IJ282)/$F262/12,0)</f>
        <v>0</v>
      </c>
      <c r="IK292" s="231">
        <f>IF(IK$2&gt;$F262,-MAX($J282:IK282)/$F262/12,0)</f>
        <v>0</v>
      </c>
      <c r="IL292" s="231">
        <f>IF(IL$2&gt;$F262,-MAX($J282:IL282)/$F262/12,0)</f>
        <v>0</v>
      </c>
      <c r="IM292" s="231">
        <f>IF(IM$2&gt;$F262,-MAX($J282:IM282)/$F262/12,0)</f>
        <v>0</v>
      </c>
      <c r="IN292" s="231">
        <f>IF(IN$2&gt;$F262,-MAX($J282:IN282)/$F262/12,0)</f>
        <v>0</v>
      </c>
    </row>
    <row r="293" spans="2:248" ht="12.6" outlineLevel="1">
      <c r="D293" s="19" t="str">
        <f>D283</f>
        <v xml:space="preserve">Pumping + PV </v>
      </c>
      <c r="G293" s="101" t="str">
        <f t="shared" si="1962"/>
        <v>USD</v>
      </c>
      <c r="I293" s="231"/>
      <c r="J293" s="231">
        <f>IF(J$2&gt;$F263,-MAX($J283:J283)/$F263/12,0)</f>
        <v>0</v>
      </c>
      <c r="K293" s="231">
        <f>IF(K$2&gt;$F263,-MAX($J283:K283)/$F263/12,0)</f>
        <v>0</v>
      </c>
      <c r="L293" s="231">
        <f>IF(L$2&gt;$F263,-MAX($J283:L283)/$F263/12,0)</f>
        <v>0</v>
      </c>
      <c r="M293" s="231">
        <f>IF(M$2&gt;$F263,-MAX($J283:M283)/$F263/12,0)</f>
        <v>0</v>
      </c>
      <c r="N293" s="231">
        <f>IF(N$2&gt;$F263,-MAX($J283:N283)/$F263/12,0)</f>
        <v>0</v>
      </c>
      <c r="O293" s="231">
        <f>IF(O$2&gt;$F263,-MAX($J283:O283)/$F263/12,0)</f>
        <v>0</v>
      </c>
      <c r="P293" s="231">
        <f>IF(P$2&gt;$F263,-MAX($J283:P283)/$F263/12,0)</f>
        <v>0</v>
      </c>
      <c r="Q293" s="231">
        <f>IF(Q$2&gt;$F263,-MAX($J283:Q283)/$F263/12,0)</f>
        <v>0</v>
      </c>
      <c r="R293" s="231">
        <f>IF(R$2&gt;$F263,-MAX($J283:R283)/$F263/12,0)</f>
        <v>0</v>
      </c>
      <c r="S293" s="231">
        <f>IF(S$2&gt;$F263,-MAX($J283:S283)/$F263/12,0)</f>
        <v>0</v>
      </c>
      <c r="T293" s="231">
        <f>IF(T$2&gt;$F263,-MAX($J283:T283)/$F263/12,0)</f>
        <v>0</v>
      </c>
      <c r="U293" s="231">
        <f>IF(U$2&gt;$F263,-MAX($J283:U283)/$F263/12,0)</f>
        <v>0</v>
      </c>
      <c r="V293" s="231">
        <f>IF(V$2&gt;$F263,-MAX($J283:V283)/$F263/12,0)</f>
        <v>0</v>
      </c>
      <c r="W293" s="231">
        <f>IF(W$2&gt;$F263,-MAX($J283:W283)/$F263/12,0)</f>
        <v>0</v>
      </c>
      <c r="X293" s="231">
        <f>IF(X$2&gt;$F263,-MAX($J283:X283)/$F263/12,0)</f>
        <v>0</v>
      </c>
      <c r="Y293" s="231">
        <f>IF(Y$2&gt;$F263,-MAX($J283:Y283)/$F263/12,0)</f>
        <v>0</v>
      </c>
      <c r="Z293" s="231">
        <f>IF(Z$2&gt;$F263,-MAX($J283:Z283)/$F263/12,0)</f>
        <v>0</v>
      </c>
      <c r="AA293" s="231">
        <f>IF(AA$2&gt;$F263,-MAX($J283:AA283)/$F263/12,0)</f>
        <v>0</v>
      </c>
      <c r="AB293" s="231">
        <f>IF(AB$2&gt;$F263,-MAX($J283:AB283)/$F263/12,0)</f>
        <v>0</v>
      </c>
      <c r="AC293" s="231">
        <f>IF(AC$2&gt;$F263,-MAX($J283:AC283)/$F263/12,0)</f>
        <v>0</v>
      </c>
      <c r="AD293" s="231">
        <f>IF(AD$2&gt;$F263,-MAX($J283:AD283)/$F263/12,0)</f>
        <v>0</v>
      </c>
      <c r="AE293" s="231">
        <f>IF(AE$2&gt;$F263,-MAX($J283:AE283)/$F263/12,0)</f>
        <v>0</v>
      </c>
      <c r="AF293" s="231">
        <f>IF(AF$2&gt;$F263,-MAX($J283:AF283)/$F263/12,0)</f>
        <v>0</v>
      </c>
      <c r="AG293" s="231">
        <f>IF(AG$2&gt;$F263,-MAX($J283:AG283)/$F263/12,0)</f>
        <v>0</v>
      </c>
      <c r="AH293" s="231">
        <f>IF(AH$2&gt;$F263,-MAX($J283:AH283)/$F263/12,0)</f>
        <v>0</v>
      </c>
      <c r="AI293" s="231">
        <f>IF(AI$2&gt;$F263,-MAX($J283:AI283)/$F263/12,0)</f>
        <v>0</v>
      </c>
      <c r="AJ293" s="231">
        <f>IF(AJ$2&gt;$F263,-MAX($J283:AJ283)/$F263/12,0)</f>
        <v>0</v>
      </c>
      <c r="AK293" s="231">
        <f>IF(AK$2&gt;$F263,-MAX($J283:AK283)/$F263/12,0)</f>
        <v>0</v>
      </c>
      <c r="AL293" s="231">
        <f>IF(AL$2&gt;$F263,-MAX($J283:AL283)/$F263/12,0)</f>
        <v>0</v>
      </c>
      <c r="AM293" s="231">
        <f>IF(AM$2&gt;$F263,-MAX($J283:AM283)/$F263/12,0)</f>
        <v>0</v>
      </c>
      <c r="AN293" s="231">
        <f>IF(AN$2&gt;$F263,-MAX($J283:AN283)/$F263/12,0)</f>
        <v>0</v>
      </c>
      <c r="AO293" s="231">
        <f>IF(AO$2&gt;$F263,-MAX($J283:AO283)/$F263/12,0)</f>
        <v>0</v>
      </c>
      <c r="AP293" s="231">
        <f>IF(AP$2&gt;$F263,-MAX($J283:AP283)/$F263/12,0)</f>
        <v>0</v>
      </c>
      <c r="AQ293" s="231">
        <f>IF(AQ$2&gt;$F263,-MAX($J283:AQ283)/$F263/12,0)</f>
        <v>0</v>
      </c>
      <c r="AR293" s="231">
        <f>IF(AR$2&gt;$F263,-MAX($J283:AR283)/$F263/12,0)</f>
        <v>0</v>
      </c>
      <c r="AS293" s="231">
        <f>IF(AS$2&gt;$F263,-MAX($J283:AS283)/$F263/12,0)</f>
        <v>0</v>
      </c>
      <c r="AT293" s="231">
        <f>IF(AT$2&gt;$F263,-MAX($J283:AT283)/$F263/12,0)</f>
        <v>0</v>
      </c>
      <c r="AU293" s="231">
        <f>IF(AU$2&gt;$F263,-MAX($J283:AU283)/$F263/12,0)</f>
        <v>0</v>
      </c>
      <c r="AV293" s="231">
        <f>IF(AV$2&gt;$F263,-MAX($J283:AV283)/$F263/12,0)</f>
        <v>0</v>
      </c>
      <c r="AW293" s="231">
        <f>IF(AW$2&gt;$F263,-MAX($J283:AW283)/$F263/12,0)</f>
        <v>0</v>
      </c>
      <c r="AX293" s="231">
        <f>IF(AX$2&gt;$F263,-MAX($J283:AX283)/$F263/12,0)</f>
        <v>0</v>
      </c>
      <c r="AY293" s="231">
        <f>IF(AY$2&gt;$F263,-MAX($J283:AY283)/$F263/12,0)</f>
        <v>0</v>
      </c>
      <c r="AZ293" s="231">
        <f>IF(AZ$2&gt;$F263,-MAX($J283:AZ283)/$F263/12,0)</f>
        <v>0</v>
      </c>
      <c r="BA293" s="231">
        <f>IF(BA$2&gt;$F263,-MAX($J283:BA283)/$F263/12,0)</f>
        <v>0</v>
      </c>
      <c r="BB293" s="231">
        <f>IF(BB$2&gt;$F263,-MAX($J283:BB283)/$F263/12,0)</f>
        <v>0</v>
      </c>
      <c r="BC293" s="231">
        <f>IF(BC$2&gt;$F263,-MAX($J283:BC283)/$F263/12,0)</f>
        <v>0</v>
      </c>
      <c r="BD293" s="231">
        <f>IF(BD$2&gt;$F263,-MAX($J283:BD283)/$F263/12,0)</f>
        <v>0</v>
      </c>
      <c r="BE293" s="231">
        <f>IF(BE$2&gt;$F263,-MAX($J283:BE283)/$F263/12,0)</f>
        <v>0</v>
      </c>
      <c r="BF293" s="231">
        <f>IF(BF$2&gt;$F263,-MAX($J283:BF283)/$F263/12,0)</f>
        <v>0</v>
      </c>
      <c r="BG293" s="231">
        <f>IF(BG$2&gt;$F263,-MAX($J283:BG283)/$F263/12,0)</f>
        <v>0</v>
      </c>
      <c r="BH293" s="231">
        <f>IF(BH$2&gt;$F263,-MAX($J283:BH283)/$F263/12,0)</f>
        <v>0</v>
      </c>
      <c r="BI293" s="231">
        <f>IF(BI$2&gt;$F263,-MAX($J283:BI283)/$F263/12,0)</f>
        <v>0</v>
      </c>
      <c r="BJ293" s="231">
        <f>IF(BJ$2&gt;$F263,-MAX($J283:BJ283)/$F263/12,0)</f>
        <v>0</v>
      </c>
      <c r="BK293" s="231">
        <f>IF(BK$2&gt;$F263,-MAX($J283:BK283)/$F263/12,0)</f>
        <v>0</v>
      </c>
      <c r="BL293" s="231">
        <f>IF(BL$2&gt;$F263,-MAX($J283:BL283)/$F263/12,0)</f>
        <v>0</v>
      </c>
      <c r="BM293" s="231">
        <f>IF(BM$2&gt;$F263,-MAX($J283:BM283)/$F263/12,0)</f>
        <v>0</v>
      </c>
      <c r="BN293" s="231">
        <f>IF(BN$2&gt;$F263,-MAX($J283:BN283)/$F263/12,0)</f>
        <v>0</v>
      </c>
      <c r="BO293" s="231">
        <f>IF(BO$2&gt;$F263,-MAX($J283:BO283)/$F263/12,0)</f>
        <v>0</v>
      </c>
      <c r="BP293" s="231">
        <f>IF(BP$2&gt;$F263,-MAX($J283:BP283)/$F263/12,0)</f>
        <v>0</v>
      </c>
      <c r="BQ293" s="231">
        <f>IF(BQ$2&gt;$F263,-MAX($J283:BQ283)/$F263/12,0)</f>
        <v>0</v>
      </c>
      <c r="BR293" s="231">
        <f>IF(BR$2&gt;$F263,-MAX($J283:BR283)/$F263/12,0)</f>
        <v>0</v>
      </c>
      <c r="BS293" s="231">
        <f>IF(BS$2&gt;$F263,-MAX($J283:BS283)/$F263/12,0)</f>
        <v>0</v>
      </c>
      <c r="BT293" s="231">
        <f>IF(BT$2&gt;$F263,-MAX($J283:BT283)/$F263/12,0)</f>
        <v>0</v>
      </c>
      <c r="BU293" s="231">
        <f>IF(BU$2&gt;$F263,-MAX($J283:BU283)/$F263/12,0)</f>
        <v>0</v>
      </c>
      <c r="BV293" s="231">
        <f>IF(BV$2&gt;$F263,-MAX($J283:BV283)/$F263/12,0)</f>
        <v>0</v>
      </c>
      <c r="BW293" s="231">
        <f>IF(BW$2&gt;$F263,-MAX($J283:BW283)/$F263/12,0)</f>
        <v>0</v>
      </c>
      <c r="BX293" s="231">
        <f>IF(BX$2&gt;$F263,-MAX($J283:BX283)/$F263/12,0)</f>
        <v>0</v>
      </c>
      <c r="BY293" s="231">
        <f>IF(BY$2&gt;$F263,-MAX($J283:BY283)/$F263/12,0)</f>
        <v>0</v>
      </c>
      <c r="BZ293" s="231">
        <f>IF(BZ$2&gt;$F263,-MAX($J283:BZ283)/$F263/12,0)</f>
        <v>0</v>
      </c>
      <c r="CA293" s="231">
        <f>IF(CA$2&gt;$F263,-MAX($J283:CA283)/$F263/12,0)</f>
        <v>0</v>
      </c>
      <c r="CB293" s="231">
        <f>IF(CB$2&gt;$F263,-MAX($J283:CB283)/$F263/12,0)</f>
        <v>0</v>
      </c>
      <c r="CC293" s="231">
        <f>IF(CC$2&gt;$F263,-MAX($J283:CC283)/$F263/12,0)</f>
        <v>0</v>
      </c>
      <c r="CD293" s="231">
        <f>IF(CD$2&gt;$F263,-MAX($J283:CD283)/$F263/12,0)</f>
        <v>0</v>
      </c>
      <c r="CE293" s="231">
        <f>IF(CE$2&gt;$F263,-MAX($J283:CE283)/$F263/12,0)</f>
        <v>0</v>
      </c>
      <c r="CF293" s="231">
        <f>IF(CF$2&gt;$F263,-MAX($J283:CF283)/$F263/12,0)</f>
        <v>0</v>
      </c>
      <c r="CG293" s="231">
        <f>IF(CG$2&gt;$F263,-MAX($J283:CG283)/$F263/12,0)</f>
        <v>0</v>
      </c>
      <c r="CH293" s="231">
        <f>IF(CH$2&gt;$F263,-MAX($J283:CH283)/$F263/12,0)</f>
        <v>0</v>
      </c>
      <c r="CI293" s="231">
        <f>IF(CI$2&gt;$F263,-MAX($J283:CI283)/$F263/12,0)</f>
        <v>0</v>
      </c>
      <c r="CJ293" s="231">
        <f>IF(CJ$2&gt;$F263,-MAX($J283:CJ283)/$F263/12,0)</f>
        <v>0</v>
      </c>
      <c r="CK293" s="231">
        <f>IF(CK$2&gt;$F263,-MAX($J283:CK283)/$F263/12,0)</f>
        <v>0</v>
      </c>
      <c r="CL293" s="231">
        <f>IF(CL$2&gt;$F263,-MAX($J283:CL283)/$F263/12,0)</f>
        <v>0</v>
      </c>
      <c r="CM293" s="231">
        <f>IF(CM$2&gt;$F263,-MAX($J283:CM283)/$F263/12,0)</f>
        <v>0</v>
      </c>
      <c r="CN293" s="231">
        <f>IF(CN$2&gt;$F263,-MAX($J283:CN283)/$F263/12,0)</f>
        <v>0</v>
      </c>
      <c r="CO293" s="231">
        <f>IF(CO$2&gt;$F263,-MAX($J283:CO283)/$F263/12,0)</f>
        <v>0</v>
      </c>
      <c r="CP293" s="231">
        <f>IF(CP$2&gt;$F263,-MAX($J283:CP283)/$F263/12,0)</f>
        <v>0</v>
      </c>
      <c r="CQ293" s="231">
        <f>IF(CQ$2&gt;$F263,-MAX($J283:CQ283)/$F263/12,0)</f>
        <v>0</v>
      </c>
      <c r="CR293" s="231">
        <f>IF(CR$2&gt;$F263,-MAX($J283:CR283)/$F263/12,0)</f>
        <v>0</v>
      </c>
      <c r="CS293" s="231">
        <f>IF(CS$2&gt;$F263,-MAX($J283:CS283)/$F263/12,0)</f>
        <v>0</v>
      </c>
      <c r="CT293" s="231">
        <f>IF(CT$2&gt;$F263,-MAX($J283:CT283)/$F263/12,0)</f>
        <v>0</v>
      </c>
      <c r="CU293" s="231">
        <f>IF(CU$2&gt;$F263,-MAX($J283:CU283)/$F263/12,0)</f>
        <v>0</v>
      </c>
      <c r="CV293" s="231">
        <f>IF(CV$2&gt;$F263,-MAX($J283:CV283)/$F263/12,0)</f>
        <v>0</v>
      </c>
      <c r="CW293" s="231">
        <f>IF(CW$2&gt;$F263,-MAX($J283:CW283)/$F263/12,0)</f>
        <v>0</v>
      </c>
      <c r="CX293" s="231">
        <f>IF(CX$2&gt;$F263,-MAX($J283:CX283)/$F263/12,0)</f>
        <v>0</v>
      </c>
      <c r="CY293" s="231">
        <f>IF(CY$2&gt;$F263,-MAX($J283:CY283)/$F263/12,0)</f>
        <v>0</v>
      </c>
      <c r="CZ293" s="231">
        <f>IF(CZ$2&gt;$F263,-MAX($J283:CZ283)/$F263/12,0)</f>
        <v>0</v>
      </c>
      <c r="DA293" s="231">
        <f>IF(DA$2&gt;$F263,-MAX($J283:DA283)/$F263/12,0)</f>
        <v>0</v>
      </c>
      <c r="DB293" s="231">
        <f>IF(DB$2&gt;$F263,-MAX($J283:DB283)/$F263/12,0)</f>
        <v>0</v>
      </c>
      <c r="DC293" s="231">
        <f>IF(DC$2&gt;$F263,-MAX($J283:DC283)/$F263/12,0)</f>
        <v>0</v>
      </c>
      <c r="DD293" s="231">
        <f>IF(DD$2&gt;$F263,-MAX($J283:DD283)/$F263/12,0)</f>
        <v>0</v>
      </c>
      <c r="DE293" s="231">
        <f>IF(DE$2&gt;$F263,-MAX($J283:DE283)/$F263/12,0)</f>
        <v>0</v>
      </c>
      <c r="DF293" s="231">
        <f>IF(DF$2&gt;$F263,-MAX($J283:DF283)/$F263/12,0)</f>
        <v>0</v>
      </c>
      <c r="DG293" s="231">
        <f>IF(DG$2&gt;$F263,-MAX($J283:DG283)/$F263/12,0)</f>
        <v>0</v>
      </c>
      <c r="DH293" s="231">
        <f>IF(DH$2&gt;$F263,-MAX($J283:DH283)/$F263/12,0)</f>
        <v>0</v>
      </c>
      <c r="DI293" s="231">
        <f>IF(DI$2&gt;$F263,-MAX($J283:DI283)/$F263/12,0)</f>
        <v>0</v>
      </c>
      <c r="DJ293" s="231">
        <f>IF(DJ$2&gt;$F263,-MAX($J283:DJ283)/$F263/12,0)</f>
        <v>0</v>
      </c>
      <c r="DK293" s="231">
        <f>IF(DK$2&gt;$F263,-MAX($J283:DK283)/$F263/12,0)</f>
        <v>0</v>
      </c>
      <c r="DL293" s="231">
        <f>IF(DL$2&gt;$F263,-MAX($J283:DL283)/$F263/12,0)</f>
        <v>0</v>
      </c>
      <c r="DM293" s="231">
        <f>IF(DM$2&gt;$F263,-MAX($J283:DM283)/$F263/12,0)</f>
        <v>0</v>
      </c>
      <c r="DN293" s="231">
        <f>IF(DN$2&gt;$F263,-MAX($J283:DN283)/$F263/12,0)</f>
        <v>0</v>
      </c>
      <c r="DO293" s="231">
        <f>IF(DO$2&gt;$F263,-MAX($J283:DO283)/$F263/12,0)</f>
        <v>0</v>
      </c>
      <c r="DP293" s="231">
        <f>IF(DP$2&gt;$F263,-MAX($J283:DP283)/$F263/12,0)</f>
        <v>0</v>
      </c>
      <c r="DQ293" s="231">
        <f>IF(DQ$2&gt;$F263,-MAX($J283:DQ283)/$F263/12,0)</f>
        <v>0</v>
      </c>
      <c r="DR293" s="231">
        <f>IF(DR$2&gt;$F263,-MAX($J283:DR283)/$F263/12,0)</f>
        <v>0</v>
      </c>
      <c r="DS293" s="231">
        <f>IF(DS$2&gt;$F263,-MAX($J283:DS283)/$F263/12,0)</f>
        <v>0</v>
      </c>
      <c r="DT293" s="231">
        <f>IF(DT$2&gt;$F263,-MAX($J283:DT283)/$F263/12,0)</f>
        <v>0</v>
      </c>
      <c r="DU293" s="231">
        <f>IF(DU$2&gt;$F263,-MAX($J283:DU283)/$F263/12,0)</f>
        <v>0</v>
      </c>
      <c r="DV293" s="231">
        <f>IF(DV$2&gt;$F263,-MAX($J283:DV283)/$F263/12,0)</f>
        <v>0</v>
      </c>
      <c r="DW293" s="231">
        <f>IF(DW$2&gt;$F263,-MAX($J283:DW283)/$F263/12,0)</f>
        <v>0</v>
      </c>
      <c r="DX293" s="231">
        <f>IF(DX$2&gt;$F263,-MAX($J283:DX283)/$F263/12,0)</f>
        <v>0</v>
      </c>
      <c r="DY293" s="231">
        <f>IF(DY$2&gt;$F263,-MAX($J283:DY283)/$F263/12,0)</f>
        <v>0</v>
      </c>
      <c r="DZ293" s="231">
        <f>IF(DZ$2&gt;$F263,-MAX($J283:DZ283)/$F263/12,0)</f>
        <v>0</v>
      </c>
      <c r="EA293" s="231">
        <f>IF(EA$2&gt;$F263,-MAX($J283:EA283)/$F263/12,0)</f>
        <v>0</v>
      </c>
      <c r="EB293" s="231">
        <f>IF(EB$2&gt;$F263,-MAX($J283:EB283)/$F263/12,0)</f>
        <v>0</v>
      </c>
      <c r="EC293" s="231">
        <f>IF(EC$2&gt;$F263,-MAX($J283:EC283)/$F263/12,0)</f>
        <v>0</v>
      </c>
      <c r="ED293" s="231">
        <f>IF(ED$2&gt;$F263,-MAX($J283:ED283)/$F263/12,0)</f>
        <v>0</v>
      </c>
      <c r="EE293" s="231">
        <f>IF(EE$2&gt;$F263,-MAX($J283:EE283)/$F263/12,0)</f>
        <v>0</v>
      </c>
      <c r="EF293" s="231">
        <f>IF(EF$2&gt;$F263,-MAX($J283:EF283)/$F263/12,0)</f>
        <v>0</v>
      </c>
      <c r="EG293" s="231">
        <f>IF(EG$2&gt;$F263,-MAX($J283:EG283)/$F263/12,0)</f>
        <v>0</v>
      </c>
      <c r="EH293" s="231">
        <f>IF(EH$2&gt;$F263,-MAX($J283:EH283)/$F263/12,0)</f>
        <v>0</v>
      </c>
      <c r="EI293" s="231">
        <f>IF(EI$2&gt;$F263,-MAX($J283:EI283)/$F263/12,0)</f>
        <v>0</v>
      </c>
      <c r="EJ293" s="231">
        <f>IF(EJ$2&gt;$F263,-MAX($J283:EJ283)/$F263/12,0)</f>
        <v>0</v>
      </c>
      <c r="EK293" s="231">
        <f>IF(EK$2&gt;$F263,-MAX($J283:EK283)/$F263/12,0)</f>
        <v>0</v>
      </c>
      <c r="EL293" s="231">
        <f>IF(EL$2&gt;$F263,-MAX($J283:EL283)/$F263/12,0)</f>
        <v>0</v>
      </c>
      <c r="EM293" s="231">
        <f>IF(EM$2&gt;$F263,-MAX($J283:EM283)/$F263/12,0)</f>
        <v>0</v>
      </c>
      <c r="EN293" s="231">
        <f>IF(EN$2&gt;$F263,-MAX($J283:EN283)/$F263/12,0)</f>
        <v>0</v>
      </c>
      <c r="EO293" s="231">
        <f>IF(EO$2&gt;$F263,-MAX($J283:EO283)/$F263/12,0)</f>
        <v>0</v>
      </c>
      <c r="EP293" s="231">
        <f>IF(EP$2&gt;$F263,-MAX($J283:EP283)/$F263/12,0)</f>
        <v>0</v>
      </c>
      <c r="EQ293" s="231">
        <f>IF(EQ$2&gt;$F263,-MAX($J283:EQ283)/$F263/12,0)</f>
        <v>0</v>
      </c>
      <c r="ER293" s="231">
        <f>IF(ER$2&gt;$F263,-MAX($J283:ER283)/$F263/12,0)</f>
        <v>0</v>
      </c>
      <c r="ES293" s="231">
        <f>IF(ES$2&gt;$F263,-MAX($J283:ES283)/$F263/12,0)</f>
        <v>0</v>
      </c>
      <c r="ET293" s="231">
        <f>IF(ET$2&gt;$F263,-MAX($J283:ET283)/$F263/12,0)</f>
        <v>0</v>
      </c>
      <c r="EU293" s="231">
        <f>IF(EU$2&gt;$F263,-MAX($J283:EU283)/$F263/12,0)</f>
        <v>0</v>
      </c>
      <c r="EV293" s="231">
        <f>IF(EV$2&gt;$F263,-MAX($J283:EV283)/$F263/12,0)</f>
        <v>0</v>
      </c>
      <c r="EW293" s="231">
        <f>IF(EW$2&gt;$F263,-MAX($J283:EW283)/$F263/12,0)</f>
        <v>-2026.4360747597036</v>
      </c>
      <c r="EX293" s="231">
        <f>IF(EX$2&gt;$F263,-MAX($J283:EX283)/$F263/12,0)</f>
        <v>-2026.4360747597036</v>
      </c>
      <c r="EY293" s="231">
        <f>IF(EY$2&gt;$F263,-MAX($J283:EY283)/$F263/12,0)</f>
        <v>-2026.4360747597036</v>
      </c>
      <c r="EZ293" s="231">
        <f>IF(EZ$2&gt;$F263,-MAX($J283:EZ283)/$F263/12,0)</f>
        <v>-2026.4360747597036</v>
      </c>
      <c r="FA293" s="231">
        <f>IF(FA$2&gt;$F263,-MAX($J283:FA283)/$F263/12,0)</f>
        <v>-2026.4360747597036</v>
      </c>
      <c r="FB293" s="231">
        <f>IF(FB$2&gt;$F263,-MAX($J283:FB283)/$F263/12,0)</f>
        <v>-2026.4360747597036</v>
      </c>
      <c r="FC293" s="231">
        <f>IF(FC$2&gt;$F263,-MAX($J283:FC283)/$F263/12,0)</f>
        <v>-2026.4360747597036</v>
      </c>
      <c r="FD293" s="231">
        <f>IF(FD$2&gt;$F263,-MAX($J283:FD283)/$F263/12,0)</f>
        <v>-2026.4360747597036</v>
      </c>
      <c r="FE293" s="231">
        <f>IF(FE$2&gt;$F263,-MAX($J283:FE283)/$F263/12,0)</f>
        <v>-2026.4360747597036</v>
      </c>
      <c r="FF293" s="231">
        <f>IF(FF$2&gt;$F263,-MAX($J283:FF283)/$F263/12,0)</f>
        <v>-2026.4360747597036</v>
      </c>
      <c r="FG293" s="231">
        <f>IF(FG$2&gt;$F263,-MAX($J283:FG283)/$F263/12,0)</f>
        <v>-2026.4360747597036</v>
      </c>
      <c r="FH293" s="231">
        <f>IF(FH$2&gt;$F263,-MAX($J283:FH283)/$F263/12,0)</f>
        <v>-2026.4360747597036</v>
      </c>
      <c r="FI293" s="231">
        <f>IF(FI$2&gt;$F263,-MAX($J283:FI283)/$F263/12,0)</f>
        <v>-2026.4360747597036</v>
      </c>
      <c r="FJ293" s="231">
        <f>IF(FJ$2&gt;$F263,-MAX($J283:FJ283)/$F263/12,0)</f>
        <v>-2026.4360747597036</v>
      </c>
      <c r="FK293" s="231">
        <f>IF(FK$2&gt;$F263,-MAX($J283:FK283)/$F263/12,0)</f>
        <v>-2026.4360747597036</v>
      </c>
      <c r="FL293" s="231">
        <f>IF(FL$2&gt;$F263,-MAX($J283:FL283)/$F263/12,0)</f>
        <v>-2026.4360747597036</v>
      </c>
      <c r="FM293" s="231">
        <f>IF(FM$2&gt;$F263,-MAX($J283:FM283)/$F263/12,0)</f>
        <v>-2026.4360747597036</v>
      </c>
      <c r="FN293" s="231">
        <f>IF(FN$2&gt;$F263,-MAX($J283:FN283)/$F263/12,0)</f>
        <v>-2026.4360747597036</v>
      </c>
      <c r="FO293" s="231">
        <f>IF(FO$2&gt;$F263,-MAX($J283:FO283)/$F263/12,0)</f>
        <v>-2026.4360747597036</v>
      </c>
      <c r="FP293" s="231">
        <f>IF(FP$2&gt;$F263,-MAX($J283:FP283)/$F263/12,0)</f>
        <v>-2026.4360747597036</v>
      </c>
      <c r="FQ293" s="231">
        <f>IF(FQ$2&gt;$F263,-MAX($J283:FQ283)/$F263/12,0)</f>
        <v>-2026.4360747597036</v>
      </c>
      <c r="FR293" s="231">
        <f>IF(FR$2&gt;$F263,-MAX($J283:FR283)/$F263/12,0)</f>
        <v>-2026.4360747597036</v>
      </c>
      <c r="FS293" s="231">
        <f>IF(FS$2&gt;$F263,-MAX($J283:FS283)/$F263/12,0)</f>
        <v>-2026.4360747597036</v>
      </c>
      <c r="FT293" s="231">
        <f>IF(FT$2&gt;$F263,-MAX($J283:FT283)/$F263/12,0)</f>
        <v>-2026.4360747597036</v>
      </c>
      <c r="FU293" s="231">
        <f>IF(FU$2&gt;$F263,-MAX($J283:FU283)/$F263/12,0)</f>
        <v>-2026.4360747597036</v>
      </c>
      <c r="FV293" s="231">
        <f>IF(FV$2&gt;$F263,-MAX($J283:FV283)/$F263/12,0)</f>
        <v>-2026.4360747597036</v>
      </c>
      <c r="FW293" s="231">
        <f>IF(FW$2&gt;$F263,-MAX($J283:FW283)/$F263/12,0)</f>
        <v>-2026.4360747597036</v>
      </c>
      <c r="FX293" s="231">
        <f>IF(FX$2&gt;$F263,-MAX($J283:FX283)/$F263/12,0)</f>
        <v>-2026.4360747597036</v>
      </c>
      <c r="FY293" s="231">
        <f>IF(FY$2&gt;$F263,-MAX($J283:FY283)/$F263/12,0)</f>
        <v>-2026.4360747597036</v>
      </c>
      <c r="FZ293" s="231">
        <f>IF(FZ$2&gt;$F263,-MAX($J283:FZ283)/$F263/12,0)</f>
        <v>-2026.4360747597036</v>
      </c>
      <c r="GA293" s="231">
        <f>IF(GA$2&gt;$F263,-MAX($J283:GA283)/$F263/12,0)</f>
        <v>-2026.4360747597036</v>
      </c>
      <c r="GB293" s="231">
        <f>IF(GB$2&gt;$F263,-MAX($J283:GB283)/$F263/12,0)</f>
        <v>-2026.4360747597036</v>
      </c>
      <c r="GC293" s="231">
        <f>IF(GC$2&gt;$F263,-MAX($J283:GC283)/$F263/12,0)</f>
        <v>-2026.4360747597036</v>
      </c>
      <c r="GD293" s="231">
        <f>IF(GD$2&gt;$F263,-MAX($J283:GD283)/$F263/12,0)</f>
        <v>-2026.4360747597036</v>
      </c>
      <c r="GE293" s="231">
        <f>IF(GE$2&gt;$F263,-MAX($J283:GE283)/$F263/12,0)</f>
        <v>-2026.4360747597036</v>
      </c>
      <c r="GF293" s="231">
        <f>IF(GF$2&gt;$F263,-MAX($J283:GF283)/$F263/12,0)</f>
        <v>-2026.4360747597036</v>
      </c>
      <c r="GG293" s="231">
        <f>IF(GG$2&gt;$F263,-MAX($J283:GG283)/$F263/12,0)</f>
        <v>-2026.4360747597036</v>
      </c>
      <c r="GH293" s="231">
        <f>IF(GH$2&gt;$F263,-MAX($J283:GH283)/$F263/12,0)</f>
        <v>-2026.4360747597036</v>
      </c>
      <c r="GI293" s="231">
        <f>IF(GI$2&gt;$F263,-MAX($J283:GI283)/$F263/12,0)</f>
        <v>-2026.4360747597036</v>
      </c>
      <c r="GJ293" s="231">
        <f>IF(GJ$2&gt;$F263,-MAX($J283:GJ283)/$F263/12,0)</f>
        <v>-2026.4360747597036</v>
      </c>
      <c r="GK293" s="231">
        <f>IF(GK$2&gt;$F263,-MAX($J283:GK283)/$F263/12,0)</f>
        <v>-2026.4360747597036</v>
      </c>
      <c r="GL293" s="231">
        <f>IF(GL$2&gt;$F263,-MAX($J283:GL283)/$F263/12,0)</f>
        <v>-2026.4360747597036</v>
      </c>
      <c r="GM293" s="231">
        <f>IF(GM$2&gt;$F263,-MAX($J283:GM283)/$F263/12,0)</f>
        <v>-2026.4360747597036</v>
      </c>
      <c r="GN293" s="231">
        <f>IF(GN$2&gt;$F263,-MAX($J283:GN283)/$F263/12,0)</f>
        <v>-2026.4360747597036</v>
      </c>
      <c r="GO293" s="231">
        <f>IF(GO$2&gt;$F263,-MAX($J283:GO283)/$F263/12,0)</f>
        <v>-2026.4360747597036</v>
      </c>
      <c r="GP293" s="231">
        <f>IF(GP$2&gt;$F263,-MAX($J283:GP283)/$F263/12,0)</f>
        <v>-2026.4360747597036</v>
      </c>
      <c r="GQ293" s="231">
        <f>IF(GQ$2&gt;$F263,-MAX($J283:GQ283)/$F263/12,0)</f>
        <v>-2026.4360747597036</v>
      </c>
      <c r="GR293" s="231">
        <f>IF(GR$2&gt;$F263,-MAX($J283:GR283)/$F263/12,0)</f>
        <v>-2026.4360747597036</v>
      </c>
      <c r="GS293" s="231">
        <f>IF(GS$2&gt;$F263,-MAX($J283:GS283)/$F263/12,0)</f>
        <v>-2026.4360747597036</v>
      </c>
      <c r="GT293" s="231">
        <f>IF(GT$2&gt;$F263,-MAX($J283:GT283)/$F263/12,0)</f>
        <v>-2026.4360747597036</v>
      </c>
      <c r="GU293" s="231">
        <f>IF(GU$2&gt;$F263,-MAX($J283:GU283)/$F263/12,0)</f>
        <v>-2026.4360747597036</v>
      </c>
      <c r="GV293" s="231">
        <f>IF(GV$2&gt;$F263,-MAX($J283:GV283)/$F263/12,0)</f>
        <v>-2026.4360747597036</v>
      </c>
      <c r="GW293" s="231">
        <f>IF(GW$2&gt;$F263,-MAX($J283:GW283)/$F263/12,0)</f>
        <v>-2026.4360747597036</v>
      </c>
      <c r="GX293" s="231">
        <f>IF(GX$2&gt;$F263,-MAX($J283:GX283)/$F263/12,0)</f>
        <v>-2026.4360747597036</v>
      </c>
      <c r="GY293" s="231">
        <f>IF(GY$2&gt;$F263,-MAX($J283:GY283)/$F263/12,0)</f>
        <v>-2026.4360747597036</v>
      </c>
      <c r="GZ293" s="231">
        <f>IF(GZ$2&gt;$F263,-MAX($J283:GZ283)/$F263/12,0)</f>
        <v>-2026.4360747597036</v>
      </c>
      <c r="HA293" s="231">
        <f>IF(HA$2&gt;$F263,-MAX($J283:HA283)/$F263/12,0)</f>
        <v>-2026.4360747597036</v>
      </c>
      <c r="HB293" s="231">
        <f>IF(HB$2&gt;$F263,-MAX($J283:HB283)/$F263/12,0)</f>
        <v>-2026.4360747597036</v>
      </c>
      <c r="HC293" s="231">
        <f>IF(HC$2&gt;$F263,-MAX($J283:HC283)/$F263/12,0)</f>
        <v>-2026.4360747597036</v>
      </c>
      <c r="HD293" s="231">
        <f>IF(HD$2&gt;$F263,-MAX($J283:HD283)/$F263/12,0)</f>
        <v>-2026.4360747597036</v>
      </c>
      <c r="HE293" s="231">
        <f>IF(HE$2&gt;$F263,-MAX($J283:HE283)/$F263/12,0)</f>
        <v>-2026.4360747597036</v>
      </c>
      <c r="HF293" s="231">
        <f>IF(HF$2&gt;$F263,-MAX($J283:HF283)/$F263/12,0)</f>
        <v>-2026.4360747597036</v>
      </c>
      <c r="HG293" s="231">
        <f>IF(HG$2&gt;$F263,-MAX($J283:HG283)/$F263/12,0)</f>
        <v>-2026.4360747597036</v>
      </c>
      <c r="HH293" s="231">
        <f>IF(HH$2&gt;$F263,-MAX($J283:HH283)/$F263/12,0)</f>
        <v>-2026.4360747597036</v>
      </c>
      <c r="HI293" s="231">
        <f>IF(HI$2&gt;$F263,-MAX($J283:HI283)/$F263/12,0)</f>
        <v>-2026.4360747597036</v>
      </c>
      <c r="HJ293" s="231">
        <f>IF(HJ$2&gt;$F263,-MAX($J283:HJ283)/$F263/12,0)</f>
        <v>-2026.4360747597036</v>
      </c>
      <c r="HK293" s="231">
        <f>IF(HK$2&gt;$F263,-MAX($J283:HK283)/$F263/12,0)</f>
        <v>-2026.4360747597036</v>
      </c>
      <c r="HL293" s="231">
        <f>IF(HL$2&gt;$F263,-MAX($J283:HL283)/$F263/12,0)</f>
        <v>-2026.4360747597036</v>
      </c>
      <c r="HM293" s="231">
        <f>IF(HM$2&gt;$F263,-MAX($J283:HM283)/$F263/12,0)</f>
        <v>-2026.4360747597036</v>
      </c>
      <c r="HN293" s="231">
        <f>IF(HN$2&gt;$F263,-MAX($J283:HN283)/$F263/12,0)</f>
        <v>-2026.4360747597036</v>
      </c>
      <c r="HO293" s="231">
        <f>IF(HO$2&gt;$F263,-MAX($J283:HO283)/$F263/12,0)</f>
        <v>-2026.4360747597036</v>
      </c>
      <c r="HP293" s="231">
        <f>IF(HP$2&gt;$F263,-MAX($J283:HP283)/$F263/12,0)</f>
        <v>-2026.4360747597036</v>
      </c>
      <c r="HQ293" s="231">
        <f>IF(HQ$2&gt;$F263,-MAX($J283:HQ283)/$F263/12,0)</f>
        <v>-2026.4360747597036</v>
      </c>
      <c r="HR293" s="231">
        <f>IF(HR$2&gt;$F263,-MAX($J283:HR283)/$F263/12,0)</f>
        <v>-2026.4360747597036</v>
      </c>
      <c r="HS293" s="231">
        <f>IF(HS$2&gt;$F263,-MAX($J283:HS283)/$F263/12,0)</f>
        <v>-2026.4360747597036</v>
      </c>
      <c r="HT293" s="231">
        <f>IF(HT$2&gt;$F263,-MAX($J283:HT283)/$F263/12,0)</f>
        <v>-2026.4360747597036</v>
      </c>
      <c r="HU293" s="231">
        <f>IF(HU$2&gt;$F263,-MAX($J283:HU283)/$F263/12,0)</f>
        <v>-2026.4360747597036</v>
      </c>
      <c r="HV293" s="231">
        <f>IF(HV$2&gt;$F263,-MAX($J283:HV283)/$F263/12,0)</f>
        <v>-2026.4360747597036</v>
      </c>
      <c r="HW293" s="231">
        <f>IF(HW$2&gt;$F263,-MAX($J283:HW283)/$F263/12,0)</f>
        <v>-2026.4360747597036</v>
      </c>
      <c r="HX293" s="231">
        <f>IF(HX$2&gt;$F263,-MAX($J283:HX283)/$F263/12,0)</f>
        <v>-2026.4360747597036</v>
      </c>
      <c r="HY293" s="231">
        <f>IF(HY$2&gt;$F263,-MAX($J283:HY283)/$F263/12,0)</f>
        <v>-2026.4360747597036</v>
      </c>
      <c r="HZ293" s="231">
        <f>IF(HZ$2&gt;$F263,-MAX($J283:HZ283)/$F263/12,0)</f>
        <v>-2026.4360747597036</v>
      </c>
      <c r="IA293" s="231">
        <f>IF(IA$2&gt;$F263,-MAX($J283:IA283)/$F263/12,0)</f>
        <v>-2026.4360747597036</v>
      </c>
      <c r="IB293" s="231">
        <f>IF(IB$2&gt;$F263,-MAX($J283:IB283)/$F263/12,0)</f>
        <v>-2026.4360747597036</v>
      </c>
      <c r="IC293" s="231">
        <f>IF(IC$2&gt;$F263,-MAX($J283:IC283)/$F263/12,0)</f>
        <v>-2026.4360747597036</v>
      </c>
      <c r="ID293" s="231">
        <f>IF(ID$2&gt;$F263,-MAX($J283:ID283)/$F263/12,0)</f>
        <v>-2026.4360747597036</v>
      </c>
      <c r="IE293" s="231">
        <f>IF(IE$2&gt;$F263,-MAX($J283:IE283)/$F263/12,0)</f>
        <v>-2026.4360747597036</v>
      </c>
      <c r="IF293" s="231">
        <f>IF(IF$2&gt;$F263,-MAX($J283:IF283)/$F263/12,0)</f>
        <v>-2026.4360747597036</v>
      </c>
      <c r="IG293" s="231">
        <f>IF(IG$2&gt;$F263,-MAX($J283:IG283)/$F263/12,0)</f>
        <v>-2026.4360747597036</v>
      </c>
      <c r="IH293" s="231">
        <f>IF(IH$2&gt;$F263,-MAX($J283:IH283)/$F263/12,0)</f>
        <v>-2026.4360747597036</v>
      </c>
      <c r="II293" s="231">
        <f>IF(II$2&gt;$F263,-MAX($J283:II283)/$F263/12,0)</f>
        <v>-2026.4360747597036</v>
      </c>
      <c r="IJ293" s="231">
        <f>IF(IJ$2&gt;$F263,-MAX($J283:IJ283)/$F263/12,0)</f>
        <v>-2026.4360747597036</v>
      </c>
      <c r="IK293" s="231">
        <f>IF(IK$2&gt;$F263,-MAX($J283:IK283)/$F263/12,0)</f>
        <v>-2026.4360747597036</v>
      </c>
      <c r="IL293" s="231">
        <f>IF(IL$2&gt;$F263,-MAX($J283:IL283)/$F263/12,0)</f>
        <v>-2026.4360747597036</v>
      </c>
      <c r="IM293" s="231">
        <f>IF(IM$2&gt;$F263,-MAX($J283:IM283)/$F263/12,0)</f>
        <v>-2026.4360747597036</v>
      </c>
      <c r="IN293" s="231">
        <f>IF(IN$2&gt;$F263,-MAX($J283:IN283)/$F263/12,0)</f>
        <v>-2026.4360747597036</v>
      </c>
    </row>
    <row r="294" spans="2:248" ht="12.6" outlineLevel="1">
      <c r="D294" s="19" t="str">
        <f>D284</f>
        <v>Conveyancing</v>
      </c>
      <c r="G294" s="101" t="str">
        <f t="shared" si="1962"/>
        <v>USD</v>
      </c>
      <c r="I294" s="231"/>
      <c r="J294" s="231">
        <f>IF(J$2&gt;$F264,-MAX($J284:J284)/$F264/12,0)</f>
        <v>0</v>
      </c>
      <c r="K294" s="231">
        <f>IF(K$2&gt;$F264,-MAX($J284:K284)/$F264/12,0)</f>
        <v>0</v>
      </c>
      <c r="L294" s="231">
        <f>IF(L$2&gt;$F264,-MAX($J284:L284)/$F264/12,0)</f>
        <v>0</v>
      </c>
      <c r="M294" s="231">
        <f>IF(M$2&gt;$F264,-MAX($J284:M284)/$F264/12,0)</f>
        <v>0</v>
      </c>
      <c r="N294" s="231">
        <f>IF(N$2&gt;$F264,-MAX($J284:N284)/$F264/12,0)</f>
        <v>0</v>
      </c>
      <c r="O294" s="231">
        <f>IF(O$2&gt;$F264,-MAX($J284:O284)/$F264/12,0)</f>
        <v>0</v>
      </c>
      <c r="P294" s="231">
        <f>IF(P$2&gt;$F264,-MAX($J284:P284)/$F264/12,0)</f>
        <v>0</v>
      </c>
      <c r="Q294" s="231">
        <f>IF(Q$2&gt;$F264,-MAX($J284:Q284)/$F264/12,0)</f>
        <v>0</v>
      </c>
      <c r="R294" s="231">
        <f>IF(R$2&gt;$F264,-MAX($J284:R284)/$F264/12,0)</f>
        <v>0</v>
      </c>
      <c r="S294" s="231">
        <f>IF(S$2&gt;$F264,-MAX($J284:S284)/$F264/12,0)</f>
        <v>0</v>
      </c>
      <c r="T294" s="231">
        <f>IF(T$2&gt;$F264,-MAX($J284:T284)/$F264/12,0)</f>
        <v>0</v>
      </c>
      <c r="U294" s="231">
        <f>IF(U$2&gt;$F264,-MAX($J284:U284)/$F264/12,0)</f>
        <v>0</v>
      </c>
      <c r="V294" s="231">
        <f>IF(V$2&gt;$F264,-MAX($J284:V284)/$F264/12,0)</f>
        <v>0</v>
      </c>
      <c r="W294" s="231">
        <f>IF(W$2&gt;$F264,-MAX($J284:W284)/$F264/12,0)</f>
        <v>0</v>
      </c>
      <c r="X294" s="231">
        <f>IF(X$2&gt;$F264,-MAX($J284:X284)/$F264/12,0)</f>
        <v>0</v>
      </c>
      <c r="Y294" s="231">
        <f>IF(Y$2&gt;$F264,-MAX($J284:Y284)/$F264/12,0)</f>
        <v>0</v>
      </c>
      <c r="Z294" s="231">
        <f>IF(Z$2&gt;$F264,-MAX($J284:Z284)/$F264/12,0)</f>
        <v>0</v>
      </c>
      <c r="AA294" s="231">
        <f>IF(AA$2&gt;$F264,-MAX($J284:AA284)/$F264/12,0)</f>
        <v>0</v>
      </c>
      <c r="AB294" s="231">
        <f>IF(AB$2&gt;$F264,-MAX($J284:AB284)/$F264/12,0)</f>
        <v>0</v>
      </c>
      <c r="AC294" s="231">
        <f>IF(AC$2&gt;$F264,-MAX($J284:AC284)/$F264/12,0)</f>
        <v>0</v>
      </c>
      <c r="AD294" s="231">
        <f>IF(AD$2&gt;$F264,-MAX($J284:AD284)/$F264/12,0)</f>
        <v>0</v>
      </c>
      <c r="AE294" s="231">
        <f>IF(AE$2&gt;$F264,-MAX($J284:AE284)/$F264/12,0)</f>
        <v>0</v>
      </c>
      <c r="AF294" s="231">
        <f>IF(AF$2&gt;$F264,-MAX($J284:AF284)/$F264/12,0)</f>
        <v>0</v>
      </c>
      <c r="AG294" s="231">
        <f>IF(AG$2&gt;$F264,-MAX($J284:AG284)/$F264/12,0)</f>
        <v>0</v>
      </c>
      <c r="AH294" s="231">
        <f>IF(AH$2&gt;$F264,-MAX($J284:AH284)/$F264/12,0)</f>
        <v>0</v>
      </c>
      <c r="AI294" s="231">
        <f>IF(AI$2&gt;$F264,-MAX($J284:AI284)/$F264/12,0)</f>
        <v>0</v>
      </c>
      <c r="AJ294" s="231">
        <f>IF(AJ$2&gt;$F264,-MAX($J284:AJ284)/$F264/12,0)</f>
        <v>0</v>
      </c>
      <c r="AK294" s="231">
        <f>IF(AK$2&gt;$F264,-MAX($J284:AK284)/$F264/12,0)</f>
        <v>0</v>
      </c>
      <c r="AL294" s="231">
        <f>IF(AL$2&gt;$F264,-MAX($J284:AL284)/$F264/12,0)</f>
        <v>0</v>
      </c>
      <c r="AM294" s="231">
        <f>IF(AM$2&gt;$F264,-MAX($J284:AM284)/$F264/12,0)</f>
        <v>0</v>
      </c>
      <c r="AN294" s="231">
        <f>IF(AN$2&gt;$F264,-MAX($J284:AN284)/$F264/12,0)</f>
        <v>0</v>
      </c>
      <c r="AO294" s="231">
        <f>IF(AO$2&gt;$F264,-MAX($J284:AO284)/$F264/12,0)</f>
        <v>0</v>
      </c>
      <c r="AP294" s="231">
        <f>IF(AP$2&gt;$F264,-MAX($J284:AP284)/$F264/12,0)</f>
        <v>0</v>
      </c>
      <c r="AQ294" s="231">
        <f>IF(AQ$2&gt;$F264,-MAX($J284:AQ284)/$F264/12,0)</f>
        <v>0</v>
      </c>
      <c r="AR294" s="231">
        <f>IF(AR$2&gt;$F264,-MAX($J284:AR284)/$F264/12,0)</f>
        <v>0</v>
      </c>
      <c r="AS294" s="231">
        <f>IF(AS$2&gt;$F264,-MAX($J284:AS284)/$F264/12,0)</f>
        <v>0</v>
      </c>
      <c r="AT294" s="231">
        <f>IF(AT$2&gt;$F264,-MAX($J284:AT284)/$F264/12,0)</f>
        <v>0</v>
      </c>
      <c r="AU294" s="231">
        <f>IF(AU$2&gt;$F264,-MAX($J284:AU284)/$F264/12,0)</f>
        <v>0</v>
      </c>
      <c r="AV294" s="231">
        <f>IF(AV$2&gt;$F264,-MAX($J284:AV284)/$F264/12,0)</f>
        <v>0</v>
      </c>
      <c r="AW294" s="231">
        <f>IF(AW$2&gt;$F264,-MAX($J284:AW284)/$F264/12,0)</f>
        <v>0</v>
      </c>
      <c r="AX294" s="231">
        <f>IF(AX$2&gt;$F264,-MAX($J284:AX284)/$F264/12,0)</f>
        <v>0</v>
      </c>
      <c r="AY294" s="231">
        <f>IF(AY$2&gt;$F264,-MAX($J284:AY284)/$F264/12,0)</f>
        <v>0</v>
      </c>
      <c r="AZ294" s="231">
        <f>IF(AZ$2&gt;$F264,-MAX($J284:AZ284)/$F264/12,0)</f>
        <v>0</v>
      </c>
      <c r="BA294" s="231">
        <f>IF(BA$2&gt;$F264,-MAX($J284:BA284)/$F264/12,0)</f>
        <v>0</v>
      </c>
      <c r="BB294" s="231">
        <f>IF(BB$2&gt;$F264,-MAX($J284:BB284)/$F264/12,0)</f>
        <v>0</v>
      </c>
      <c r="BC294" s="231">
        <f>IF(BC$2&gt;$F264,-MAX($J284:BC284)/$F264/12,0)</f>
        <v>0</v>
      </c>
      <c r="BD294" s="231">
        <f>IF(BD$2&gt;$F264,-MAX($J284:BD284)/$F264/12,0)</f>
        <v>0</v>
      </c>
      <c r="BE294" s="231">
        <f>IF(BE$2&gt;$F264,-MAX($J284:BE284)/$F264/12,0)</f>
        <v>0</v>
      </c>
      <c r="BF294" s="231">
        <f>IF(BF$2&gt;$F264,-MAX($J284:BF284)/$F264/12,0)</f>
        <v>0</v>
      </c>
      <c r="BG294" s="231">
        <f>IF(BG$2&gt;$F264,-MAX($J284:BG284)/$F264/12,0)</f>
        <v>0</v>
      </c>
      <c r="BH294" s="231">
        <f>IF(BH$2&gt;$F264,-MAX($J284:BH284)/$F264/12,0)</f>
        <v>0</v>
      </c>
      <c r="BI294" s="231">
        <f>IF(BI$2&gt;$F264,-MAX($J284:BI284)/$F264/12,0)</f>
        <v>0</v>
      </c>
      <c r="BJ294" s="231">
        <f>IF(BJ$2&gt;$F264,-MAX($J284:BJ284)/$F264/12,0)</f>
        <v>0</v>
      </c>
      <c r="BK294" s="231">
        <f>IF(BK$2&gt;$F264,-MAX($J284:BK284)/$F264/12,0)</f>
        <v>0</v>
      </c>
      <c r="BL294" s="231">
        <f>IF(BL$2&gt;$F264,-MAX($J284:BL284)/$F264/12,0)</f>
        <v>0</v>
      </c>
      <c r="BM294" s="231">
        <f>IF(BM$2&gt;$F264,-MAX($J284:BM284)/$F264/12,0)</f>
        <v>0</v>
      </c>
      <c r="BN294" s="231">
        <f>IF(BN$2&gt;$F264,-MAX($J284:BN284)/$F264/12,0)</f>
        <v>0</v>
      </c>
      <c r="BO294" s="231">
        <f>IF(BO$2&gt;$F264,-MAX($J284:BO284)/$F264/12,0)</f>
        <v>0</v>
      </c>
      <c r="BP294" s="231">
        <f>IF(BP$2&gt;$F264,-MAX($J284:BP284)/$F264/12,0)</f>
        <v>0</v>
      </c>
      <c r="BQ294" s="231">
        <f>IF(BQ$2&gt;$F264,-MAX($J284:BQ284)/$F264/12,0)</f>
        <v>0</v>
      </c>
      <c r="BR294" s="231">
        <f>IF(BR$2&gt;$F264,-MAX($J284:BR284)/$F264/12,0)</f>
        <v>0</v>
      </c>
      <c r="BS294" s="231">
        <f>IF(BS$2&gt;$F264,-MAX($J284:BS284)/$F264/12,0)</f>
        <v>0</v>
      </c>
      <c r="BT294" s="231">
        <f>IF(BT$2&gt;$F264,-MAX($J284:BT284)/$F264/12,0)</f>
        <v>0</v>
      </c>
      <c r="BU294" s="231">
        <f>IF(BU$2&gt;$F264,-MAX($J284:BU284)/$F264/12,0)</f>
        <v>0</v>
      </c>
      <c r="BV294" s="231">
        <f>IF(BV$2&gt;$F264,-MAX($J284:BV284)/$F264/12,0)</f>
        <v>0</v>
      </c>
      <c r="BW294" s="231">
        <f>IF(BW$2&gt;$F264,-MAX($J284:BW284)/$F264/12,0)</f>
        <v>0</v>
      </c>
      <c r="BX294" s="231">
        <f>IF(BX$2&gt;$F264,-MAX($J284:BX284)/$F264/12,0)</f>
        <v>0</v>
      </c>
      <c r="BY294" s="231">
        <f>IF(BY$2&gt;$F264,-MAX($J284:BY284)/$F264/12,0)</f>
        <v>0</v>
      </c>
      <c r="BZ294" s="231">
        <f>IF(BZ$2&gt;$F264,-MAX($J284:BZ284)/$F264/12,0)</f>
        <v>0</v>
      </c>
      <c r="CA294" s="231">
        <f>IF(CA$2&gt;$F264,-MAX($J284:CA284)/$F264/12,0)</f>
        <v>0</v>
      </c>
      <c r="CB294" s="231">
        <f>IF(CB$2&gt;$F264,-MAX($J284:CB284)/$F264/12,0)</f>
        <v>0</v>
      </c>
      <c r="CC294" s="231">
        <f>IF(CC$2&gt;$F264,-MAX($J284:CC284)/$F264/12,0)</f>
        <v>0</v>
      </c>
      <c r="CD294" s="231">
        <f>IF(CD$2&gt;$F264,-MAX($J284:CD284)/$F264/12,0)</f>
        <v>0</v>
      </c>
      <c r="CE294" s="231">
        <f>IF(CE$2&gt;$F264,-MAX($J284:CE284)/$F264/12,0)</f>
        <v>0</v>
      </c>
      <c r="CF294" s="231">
        <f>IF(CF$2&gt;$F264,-MAX($J284:CF284)/$F264/12,0)</f>
        <v>0</v>
      </c>
      <c r="CG294" s="231">
        <f>IF(CG$2&gt;$F264,-MAX($J284:CG284)/$F264/12,0)</f>
        <v>0</v>
      </c>
      <c r="CH294" s="231">
        <f>IF(CH$2&gt;$F264,-MAX($J284:CH284)/$F264/12,0)</f>
        <v>0</v>
      </c>
      <c r="CI294" s="231">
        <f>IF(CI$2&gt;$F264,-MAX($J284:CI284)/$F264/12,0)</f>
        <v>0</v>
      </c>
      <c r="CJ294" s="231">
        <f>IF(CJ$2&gt;$F264,-MAX($J284:CJ284)/$F264/12,0)</f>
        <v>0</v>
      </c>
      <c r="CK294" s="231">
        <f>IF(CK$2&gt;$F264,-MAX($J284:CK284)/$F264/12,0)</f>
        <v>0</v>
      </c>
      <c r="CL294" s="231">
        <f>IF(CL$2&gt;$F264,-MAX($J284:CL284)/$F264/12,0)</f>
        <v>0</v>
      </c>
      <c r="CM294" s="231">
        <f>IF(CM$2&gt;$F264,-MAX($J284:CM284)/$F264/12,0)</f>
        <v>0</v>
      </c>
      <c r="CN294" s="231">
        <f>IF(CN$2&gt;$F264,-MAX($J284:CN284)/$F264/12,0)</f>
        <v>0</v>
      </c>
      <c r="CO294" s="231">
        <f>IF(CO$2&gt;$F264,-MAX($J284:CO284)/$F264/12,0)</f>
        <v>0</v>
      </c>
      <c r="CP294" s="231">
        <f>IF(CP$2&gt;$F264,-MAX($J284:CP284)/$F264/12,0)</f>
        <v>0</v>
      </c>
      <c r="CQ294" s="231">
        <f>IF(CQ$2&gt;$F264,-MAX($J284:CQ284)/$F264/12,0)</f>
        <v>0</v>
      </c>
      <c r="CR294" s="231">
        <f>IF(CR$2&gt;$F264,-MAX($J284:CR284)/$F264/12,0)</f>
        <v>0</v>
      </c>
      <c r="CS294" s="231">
        <f>IF(CS$2&gt;$F264,-MAX($J284:CS284)/$F264/12,0)</f>
        <v>0</v>
      </c>
      <c r="CT294" s="231">
        <f>IF(CT$2&gt;$F264,-MAX($J284:CT284)/$F264/12,0)</f>
        <v>0</v>
      </c>
      <c r="CU294" s="231">
        <f>IF(CU$2&gt;$F264,-MAX($J284:CU284)/$F264/12,0)</f>
        <v>0</v>
      </c>
      <c r="CV294" s="231">
        <f>IF(CV$2&gt;$F264,-MAX($J284:CV284)/$F264/12,0)</f>
        <v>0</v>
      </c>
      <c r="CW294" s="231">
        <f>IF(CW$2&gt;$F264,-MAX($J284:CW284)/$F264/12,0)</f>
        <v>0</v>
      </c>
      <c r="CX294" s="231">
        <f>IF(CX$2&gt;$F264,-MAX($J284:CX284)/$F264/12,0)</f>
        <v>0</v>
      </c>
      <c r="CY294" s="231">
        <f>IF(CY$2&gt;$F264,-MAX($J284:CY284)/$F264/12,0)</f>
        <v>0</v>
      </c>
      <c r="CZ294" s="231">
        <f>IF(CZ$2&gt;$F264,-MAX($J284:CZ284)/$F264/12,0)</f>
        <v>0</v>
      </c>
      <c r="DA294" s="231">
        <f>IF(DA$2&gt;$F264,-MAX($J284:DA284)/$F264/12,0)</f>
        <v>0</v>
      </c>
      <c r="DB294" s="231">
        <f>IF(DB$2&gt;$F264,-MAX($J284:DB284)/$F264/12,0)</f>
        <v>0</v>
      </c>
      <c r="DC294" s="231">
        <f>IF(DC$2&gt;$F264,-MAX($J284:DC284)/$F264/12,0)</f>
        <v>0</v>
      </c>
      <c r="DD294" s="231">
        <f>IF(DD$2&gt;$F264,-MAX($J284:DD284)/$F264/12,0)</f>
        <v>0</v>
      </c>
      <c r="DE294" s="231">
        <f>IF(DE$2&gt;$F264,-MAX($J284:DE284)/$F264/12,0)</f>
        <v>0</v>
      </c>
      <c r="DF294" s="231">
        <f>IF(DF$2&gt;$F264,-MAX($J284:DF284)/$F264/12,0)</f>
        <v>0</v>
      </c>
      <c r="DG294" s="231">
        <f>IF(DG$2&gt;$F264,-MAX($J284:DG284)/$F264/12,0)</f>
        <v>0</v>
      </c>
      <c r="DH294" s="231">
        <f>IF(DH$2&gt;$F264,-MAX($J284:DH284)/$F264/12,0)</f>
        <v>0</v>
      </c>
      <c r="DI294" s="231">
        <f>IF(DI$2&gt;$F264,-MAX($J284:DI284)/$F264/12,0)</f>
        <v>0</v>
      </c>
      <c r="DJ294" s="231">
        <f>IF(DJ$2&gt;$F264,-MAX($J284:DJ284)/$F264/12,0)</f>
        <v>0</v>
      </c>
      <c r="DK294" s="231">
        <f>IF(DK$2&gt;$F264,-MAX($J284:DK284)/$F264/12,0)</f>
        <v>0</v>
      </c>
      <c r="DL294" s="231">
        <f>IF(DL$2&gt;$F264,-MAX($J284:DL284)/$F264/12,0)</f>
        <v>0</v>
      </c>
      <c r="DM294" s="231">
        <f>IF(DM$2&gt;$F264,-MAX($J284:DM284)/$F264/12,0)</f>
        <v>0</v>
      </c>
      <c r="DN294" s="231">
        <f>IF(DN$2&gt;$F264,-MAX($J284:DN284)/$F264/12,0)</f>
        <v>0</v>
      </c>
      <c r="DO294" s="231">
        <f>IF(DO$2&gt;$F264,-MAX($J284:DO284)/$F264/12,0)</f>
        <v>0</v>
      </c>
      <c r="DP294" s="231">
        <f>IF(DP$2&gt;$F264,-MAX($J284:DP284)/$F264/12,0)</f>
        <v>0</v>
      </c>
      <c r="DQ294" s="231">
        <f>IF(DQ$2&gt;$F264,-MAX($J284:DQ284)/$F264/12,0)</f>
        <v>0</v>
      </c>
      <c r="DR294" s="231">
        <f>IF(DR$2&gt;$F264,-MAX($J284:DR284)/$F264/12,0)</f>
        <v>0</v>
      </c>
      <c r="DS294" s="231">
        <f>IF(DS$2&gt;$F264,-MAX($J284:DS284)/$F264/12,0)</f>
        <v>0</v>
      </c>
      <c r="DT294" s="231">
        <f>IF(DT$2&gt;$F264,-MAX($J284:DT284)/$F264/12,0)</f>
        <v>0</v>
      </c>
      <c r="DU294" s="231">
        <f>IF(DU$2&gt;$F264,-MAX($J284:DU284)/$F264/12,0)</f>
        <v>0</v>
      </c>
      <c r="DV294" s="231">
        <f>IF(DV$2&gt;$F264,-MAX($J284:DV284)/$F264/12,0)</f>
        <v>0</v>
      </c>
      <c r="DW294" s="231">
        <f>IF(DW$2&gt;$F264,-MAX($J284:DW284)/$F264/12,0)</f>
        <v>0</v>
      </c>
      <c r="DX294" s="231">
        <f>IF(DX$2&gt;$F264,-MAX($J284:DX284)/$F264/12,0)</f>
        <v>0</v>
      </c>
      <c r="DY294" s="231">
        <f>IF(DY$2&gt;$F264,-MAX($J284:DY284)/$F264/12,0)</f>
        <v>0</v>
      </c>
      <c r="DZ294" s="231">
        <f>IF(DZ$2&gt;$F264,-MAX($J284:DZ284)/$F264/12,0)</f>
        <v>0</v>
      </c>
      <c r="EA294" s="231">
        <f>IF(EA$2&gt;$F264,-MAX($J284:EA284)/$F264/12,0)</f>
        <v>0</v>
      </c>
      <c r="EB294" s="231">
        <f>IF(EB$2&gt;$F264,-MAX($J284:EB284)/$F264/12,0)</f>
        <v>0</v>
      </c>
      <c r="EC294" s="231">
        <f>IF(EC$2&gt;$F264,-MAX($J284:EC284)/$F264/12,0)</f>
        <v>0</v>
      </c>
      <c r="ED294" s="231">
        <f>IF(ED$2&gt;$F264,-MAX($J284:ED284)/$F264/12,0)</f>
        <v>0</v>
      </c>
      <c r="EE294" s="231">
        <f>IF(EE$2&gt;$F264,-MAX($J284:EE284)/$F264/12,0)</f>
        <v>0</v>
      </c>
      <c r="EF294" s="231">
        <f>IF(EF$2&gt;$F264,-MAX($J284:EF284)/$F264/12,0)</f>
        <v>0</v>
      </c>
      <c r="EG294" s="231">
        <f>IF(EG$2&gt;$F264,-MAX($J284:EG284)/$F264/12,0)</f>
        <v>0</v>
      </c>
      <c r="EH294" s="231">
        <f>IF(EH$2&gt;$F264,-MAX($J284:EH284)/$F264/12,0)</f>
        <v>0</v>
      </c>
      <c r="EI294" s="231">
        <f>IF(EI$2&gt;$F264,-MAX($J284:EI284)/$F264/12,0)</f>
        <v>0</v>
      </c>
      <c r="EJ294" s="231">
        <f>IF(EJ$2&gt;$F264,-MAX($J284:EJ284)/$F264/12,0)</f>
        <v>0</v>
      </c>
      <c r="EK294" s="231">
        <f>IF(EK$2&gt;$F264,-MAX($J284:EK284)/$F264/12,0)</f>
        <v>0</v>
      </c>
      <c r="EL294" s="231">
        <f>IF(EL$2&gt;$F264,-MAX($J284:EL284)/$F264/12,0)</f>
        <v>0</v>
      </c>
      <c r="EM294" s="231">
        <f>IF(EM$2&gt;$F264,-MAX($J284:EM284)/$F264/12,0)</f>
        <v>0</v>
      </c>
      <c r="EN294" s="231">
        <f>IF(EN$2&gt;$F264,-MAX($J284:EN284)/$F264/12,0)</f>
        <v>0</v>
      </c>
      <c r="EO294" s="231">
        <f>IF(EO$2&gt;$F264,-MAX($J284:EO284)/$F264/12,0)</f>
        <v>0</v>
      </c>
      <c r="EP294" s="231">
        <f>IF(EP$2&gt;$F264,-MAX($J284:EP284)/$F264/12,0)</f>
        <v>0</v>
      </c>
      <c r="EQ294" s="231">
        <f>IF(EQ$2&gt;$F264,-MAX($J284:EQ284)/$F264/12,0)</f>
        <v>0</v>
      </c>
      <c r="ER294" s="231">
        <f>IF(ER$2&gt;$F264,-MAX($J284:ER284)/$F264/12,0)</f>
        <v>0</v>
      </c>
      <c r="ES294" s="231">
        <f>IF(ES$2&gt;$F264,-MAX($J284:ES284)/$F264/12,0)</f>
        <v>0</v>
      </c>
      <c r="ET294" s="231">
        <f>IF(ET$2&gt;$F264,-MAX($J284:ET284)/$F264/12,0)</f>
        <v>0</v>
      </c>
      <c r="EU294" s="231">
        <f>IF(EU$2&gt;$F264,-MAX($J284:EU284)/$F264/12,0)</f>
        <v>0</v>
      </c>
      <c r="EV294" s="231">
        <f>IF(EV$2&gt;$F264,-MAX($J284:EV284)/$F264/12,0)</f>
        <v>0</v>
      </c>
      <c r="EW294" s="231">
        <f>IF(EW$2&gt;$F264,-MAX($J284:EW284)/$F264/12,0)</f>
        <v>0</v>
      </c>
      <c r="EX294" s="231">
        <f>IF(EX$2&gt;$F264,-MAX($J284:EX284)/$F264/12,0)</f>
        <v>0</v>
      </c>
      <c r="EY294" s="231">
        <f>IF(EY$2&gt;$F264,-MAX($J284:EY284)/$F264/12,0)</f>
        <v>0</v>
      </c>
      <c r="EZ294" s="231">
        <f>IF(EZ$2&gt;$F264,-MAX($J284:EZ284)/$F264/12,0)</f>
        <v>0</v>
      </c>
      <c r="FA294" s="231">
        <f>IF(FA$2&gt;$F264,-MAX($J284:FA284)/$F264/12,0)</f>
        <v>0</v>
      </c>
      <c r="FB294" s="231">
        <f>IF(FB$2&gt;$F264,-MAX($J284:FB284)/$F264/12,0)</f>
        <v>0</v>
      </c>
      <c r="FC294" s="231">
        <f>IF(FC$2&gt;$F264,-MAX($J284:FC284)/$F264/12,0)</f>
        <v>0</v>
      </c>
      <c r="FD294" s="231">
        <f>IF(FD$2&gt;$F264,-MAX($J284:FD284)/$F264/12,0)</f>
        <v>0</v>
      </c>
      <c r="FE294" s="231">
        <f>IF(FE$2&gt;$F264,-MAX($J284:FE284)/$F264/12,0)</f>
        <v>0</v>
      </c>
      <c r="FF294" s="231">
        <f>IF(FF$2&gt;$F264,-MAX($J284:FF284)/$F264/12,0)</f>
        <v>0</v>
      </c>
      <c r="FG294" s="231">
        <f>IF(FG$2&gt;$F264,-MAX($J284:FG284)/$F264/12,0)</f>
        <v>0</v>
      </c>
      <c r="FH294" s="231">
        <f>IF(FH$2&gt;$F264,-MAX($J284:FH284)/$F264/12,0)</f>
        <v>0</v>
      </c>
      <c r="FI294" s="231">
        <f>IF(FI$2&gt;$F264,-MAX($J284:FI284)/$F264/12,0)</f>
        <v>0</v>
      </c>
      <c r="FJ294" s="231">
        <f>IF(FJ$2&gt;$F264,-MAX($J284:FJ284)/$F264/12,0)</f>
        <v>0</v>
      </c>
      <c r="FK294" s="231">
        <f>IF(FK$2&gt;$F264,-MAX($J284:FK284)/$F264/12,0)</f>
        <v>0</v>
      </c>
      <c r="FL294" s="231">
        <f>IF(FL$2&gt;$F264,-MAX($J284:FL284)/$F264/12,0)</f>
        <v>0</v>
      </c>
      <c r="FM294" s="231">
        <f>IF(FM$2&gt;$F264,-MAX($J284:FM284)/$F264/12,0)</f>
        <v>0</v>
      </c>
      <c r="FN294" s="231">
        <f>IF(FN$2&gt;$F264,-MAX($J284:FN284)/$F264/12,0)</f>
        <v>0</v>
      </c>
      <c r="FO294" s="231">
        <f>IF(FO$2&gt;$F264,-MAX($J284:FO284)/$F264/12,0)</f>
        <v>0</v>
      </c>
      <c r="FP294" s="231">
        <f>IF(FP$2&gt;$F264,-MAX($J284:FP284)/$F264/12,0)</f>
        <v>0</v>
      </c>
      <c r="FQ294" s="231">
        <f>IF(FQ$2&gt;$F264,-MAX($J284:FQ284)/$F264/12,0)</f>
        <v>0</v>
      </c>
      <c r="FR294" s="231">
        <f>IF(FR$2&gt;$F264,-MAX($J284:FR284)/$F264/12,0)</f>
        <v>0</v>
      </c>
      <c r="FS294" s="231">
        <f>IF(FS$2&gt;$F264,-MAX($J284:FS284)/$F264/12,0)</f>
        <v>0</v>
      </c>
      <c r="FT294" s="231">
        <f>IF(FT$2&gt;$F264,-MAX($J284:FT284)/$F264/12,0)</f>
        <v>0</v>
      </c>
      <c r="FU294" s="231">
        <f>IF(FU$2&gt;$F264,-MAX($J284:FU284)/$F264/12,0)</f>
        <v>0</v>
      </c>
      <c r="FV294" s="231">
        <f>IF(FV$2&gt;$F264,-MAX($J284:FV284)/$F264/12,0)</f>
        <v>0</v>
      </c>
      <c r="FW294" s="231">
        <f>IF(FW$2&gt;$F264,-MAX($J284:FW284)/$F264/12,0)</f>
        <v>0</v>
      </c>
      <c r="FX294" s="231">
        <f>IF(FX$2&gt;$F264,-MAX($J284:FX284)/$F264/12,0)</f>
        <v>0</v>
      </c>
      <c r="FY294" s="231">
        <f>IF(FY$2&gt;$F264,-MAX($J284:FY284)/$F264/12,0)</f>
        <v>0</v>
      </c>
      <c r="FZ294" s="231">
        <f>IF(FZ$2&gt;$F264,-MAX($J284:FZ284)/$F264/12,0)</f>
        <v>0</v>
      </c>
      <c r="GA294" s="231">
        <f>IF(GA$2&gt;$F264,-MAX($J284:GA284)/$F264/12,0)</f>
        <v>0</v>
      </c>
      <c r="GB294" s="231">
        <f>IF(GB$2&gt;$F264,-MAX($J284:GB284)/$F264/12,0)</f>
        <v>0</v>
      </c>
      <c r="GC294" s="231">
        <f>IF(GC$2&gt;$F264,-MAX($J284:GC284)/$F264/12,0)</f>
        <v>0</v>
      </c>
      <c r="GD294" s="231">
        <f>IF(GD$2&gt;$F264,-MAX($J284:GD284)/$F264/12,0)</f>
        <v>0</v>
      </c>
      <c r="GE294" s="231">
        <f>IF(GE$2&gt;$F264,-MAX($J284:GE284)/$F264/12,0)</f>
        <v>0</v>
      </c>
      <c r="GF294" s="231">
        <f>IF(GF$2&gt;$F264,-MAX($J284:GF284)/$F264/12,0)</f>
        <v>0</v>
      </c>
      <c r="GG294" s="231">
        <f>IF(GG$2&gt;$F264,-MAX($J284:GG284)/$F264/12,0)</f>
        <v>0</v>
      </c>
      <c r="GH294" s="231">
        <f>IF(GH$2&gt;$F264,-MAX($J284:GH284)/$F264/12,0)</f>
        <v>0</v>
      </c>
      <c r="GI294" s="231">
        <f>IF(GI$2&gt;$F264,-MAX($J284:GI284)/$F264/12,0)</f>
        <v>0</v>
      </c>
      <c r="GJ294" s="231">
        <f>IF(GJ$2&gt;$F264,-MAX($J284:GJ284)/$F264/12,0)</f>
        <v>0</v>
      </c>
      <c r="GK294" s="231">
        <f>IF(GK$2&gt;$F264,-MAX($J284:GK284)/$F264/12,0)</f>
        <v>0</v>
      </c>
      <c r="GL294" s="231">
        <f>IF(GL$2&gt;$F264,-MAX($J284:GL284)/$F264/12,0)</f>
        <v>0</v>
      </c>
      <c r="GM294" s="231">
        <f>IF(GM$2&gt;$F264,-MAX($J284:GM284)/$F264/12,0)</f>
        <v>0</v>
      </c>
      <c r="GN294" s="231">
        <f>IF(GN$2&gt;$F264,-MAX($J284:GN284)/$F264/12,0)</f>
        <v>0</v>
      </c>
      <c r="GO294" s="231">
        <f>IF(GO$2&gt;$F264,-MAX($J284:GO284)/$F264/12,0)</f>
        <v>0</v>
      </c>
      <c r="GP294" s="231">
        <f>IF(GP$2&gt;$F264,-MAX($J284:GP284)/$F264/12,0)</f>
        <v>0</v>
      </c>
      <c r="GQ294" s="231">
        <f>IF(GQ$2&gt;$F264,-MAX($J284:GQ284)/$F264/12,0)</f>
        <v>0</v>
      </c>
      <c r="GR294" s="231">
        <f>IF(GR$2&gt;$F264,-MAX($J284:GR284)/$F264/12,0)</f>
        <v>0</v>
      </c>
      <c r="GS294" s="231">
        <f>IF(GS$2&gt;$F264,-MAX($J284:GS284)/$F264/12,0)</f>
        <v>0</v>
      </c>
      <c r="GT294" s="231">
        <f>IF(GT$2&gt;$F264,-MAX($J284:GT284)/$F264/12,0)</f>
        <v>0</v>
      </c>
      <c r="GU294" s="231">
        <f>IF(GU$2&gt;$F264,-MAX($J284:GU284)/$F264/12,0)</f>
        <v>0</v>
      </c>
      <c r="GV294" s="231">
        <f>IF(GV$2&gt;$F264,-MAX($J284:GV284)/$F264/12,0)</f>
        <v>0</v>
      </c>
      <c r="GW294" s="231">
        <f>IF(GW$2&gt;$F264,-MAX($J284:GW284)/$F264/12,0)</f>
        <v>0</v>
      </c>
      <c r="GX294" s="231">
        <f>IF(GX$2&gt;$F264,-MAX($J284:GX284)/$F264/12,0)</f>
        <v>0</v>
      </c>
      <c r="GY294" s="231">
        <f>IF(GY$2&gt;$F264,-MAX($J284:GY284)/$F264/12,0)</f>
        <v>0</v>
      </c>
      <c r="GZ294" s="231">
        <f>IF(GZ$2&gt;$F264,-MAX($J284:GZ284)/$F264/12,0)</f>
        <v>0</v>
      </c>
      <c r="HA294" s="231">
        <f>IF(HA$2&gt;$F264,-MAX($J284:HA284)/$F264/12,0)</f>
        <v>0</v>
      </c>
      <c r="HB294" s="231">
        <f>IF(HB$2&gt;$F264,-MAX($J284:HB284)/$F264/12,0)</f>
        <v>0</v>
      </c>
      <c r="HC294" s="231">
        <f>IF(HC$2&gt;$F264,-MAX($J284:HC284)/$F264/12,0)</f>
        <v>0</v>
      </c>
      <c r="HD294" s="231">
        <f>IF(HD$2&gt;$F264,-MAX($J284:HD284)/$F264/12,0)</f>
        <v>0</v>
      </c>
      <c r="HE294" s="231">
        <f>IF(HE$2&gt;$F264,-MAX($J284:HE284)/$F264/12,0)</f>
        <v>0</v>
      </c>
      <c r="HF294" s="231">
        <f>IF(HF$2&gt;$F264,-MAX($J284:HF284)/$F264/12,0)</f>
        <v>0</v>
      </c>
      <c r="HG294" s="231">
        <f>IF(HG$2&gt;$F264,-MAX($J284:HG284)/$F264/12,0)</f>
        <v>0</v>
      </c>
      <c r="HH294" s="231">
        <f>IF(HH$2&gt;$F264,-MAX($J284:HH284)/$F264/12,0)</f>
        <v>0</v>
      </c>
      <c r="HI294" s="231">
        <f>IF(HI$2&gt;$F264,-MAX($J284:HI284)/$F264/12,0)</f>
        <v>0</v>
      </c>
      <c r="HJ294" s="231">
        <f>IF(HJ$2&gt;$F264,-MAX($J284:HJ284)/$F264/12,0)</f>
        <v>0</v>
      </c>
      <c r="HK294" s="231">
        <f>IF(HK$2&gt;$F264,-MAX($J284:HK284)/$F264/12,0)</f>
        <v>0</v>
      </c>
      <c r="HL294" s="231">
        <f>IF(HL$2&gt;$F264,-MAX($J284:HL284)/$F264/12,0)</f>
        <v>0</v>
      </c>
      <c r="HM294" s="231">
        <f>IF(HM$2&gt;$F264,-MAX($J284:HM284)/$F264/12,0)</f>
        <v>0</v>
      </c>
      <c r="HN294" s="231">
        <f>IF(HN$2&gt;$F264,-MAX($J284:HN284)/$F264/12,0)</f>
        <v>0</v>
      </c>
      <c r="HO294" s="231">
        <f>IF(HO$2&gt;$F264,-MAX($J284:HO284)/$F264/12,0)</f>
        <v>0</v>
      </c>
      <c r="HP294" s="231">
        <f>IF(HP$2&gt;$F264,-MAX($J284:HP284)/$F264/12,0)</f>
        <v>0</v>
      </c>
      <c r="HQ294" s="231">
        <f>IF(HQ$2&gt;$F264,-MAX($J284:HQ284)/$F264/12,0)</f>
        <v>0</v>
      </c>
      <c r="HR294" s="231">
        <f>IF(HR$2&gt;$F264,-MAX($J284:HR284)/$F264/12,0)</f>
        <v>0</v>
      </c>
      <c r="HS294" s="231">
        <f>IF(HS$2&gt;$F264,-MAX($J284:HS284)/$F264/12,0)</f>
        <v>0</v>
      </c>
      <c r="HT294" s="231">
        <f>IF(HT$2&gt;$F264,-MAX($J284:HT284)/$F264/12,0)</f>
        <v>0</v>
      </c>
      <c r="HU294" s="231">
        <f>IF(HU$2&gt;$F264,-MAX($J284:HU284)/$F264/12,0)</f>
        <v>0</v>
      </c>
      <c r="HV294" s="231">
        <f>IF(HV$2&gt;$F264,-MAX($J284:HV284)/$F264/12,0)</f>
        <v>0</v>
      </c>
      <c r="HW294" s="231">
        <f>IF(HW$2&gt;$F264,-MAX($J284:HW284)/$F264/12,0)</f>
        <v>0</v>
      </c>
      <c r="HX294" s="231">
        <f>IF(HX$2&gt;$F264,-MAX($J284:HX284)/$F264/12,0)</f>
        <v>0</v>
      </c>
      <c r="HY294" s="231">
        <f>IF(HY$2&gt;$F264,-MAX($J284:HY284)/$F264/12,0)</f>
        <v>0</v>
      </c>
      <c r="HZ294" s="231">
        <f>IF(HZ$2&gt;$F264,-MAX($J284:HZ284)/$F264/12,0)</f>
        <v>0</v>
      </c>
      <c r="IA294" s="231">
        <f>IF(IA$2&gt;$F264,-MAX($J284:IA284)/$F264/12,0)</f>
        <v>0</v>
      </c>
      <c r="IB294" s="231">
        <f>IF(IB$2&gt;$F264,-MAX($J284:IB284)/$F264/12,0)</f>
        <v>0</v>
      </c>
      <c r="IC294" s="231">
        <f>IF(IC$2&gt;$F264,-MAX($J284:IC284)/$F264/12,0)</f>
        <v>0</v>
      </c>
      <c r="ID294" s="231">
        <f>IF(ID$2&gt;$F264,-MAX($J284:ID284)/$F264/12,0)</f>
        <v>0</v>
      </c>
      <c r="IE294" s="231">
        <f>IF(IE$2&gt;$F264,-MAX($J284:IE284)/$F264/12,0)</f>
        <v>0</v>
      </c>
      <c r="IF294" s="231">
        <f>IF(IF$2&gt;$F264,-MAX($J284:IF284)/$F264/12,0)</f>
        <v>0</v>
      </c>
      <c r="IG294" s="231">
        <f>IF(IG$2&gt;$F264,-MAX($J284:IG284)/$F264/12,0)</f>
        <v>0</v>
      </c>
      <c r="IH294" s="231">
        <f>IF(IH$2&gt;$F264,-MAX($J284:IH284)/$F264/12,0)</f>
        <v>0</v>
      </c>
      <c r="II294" s="231">
        <f>IF(II$2&gt;$F264,-MAX($J284:II284)/$F264/12,0)</f>
        <v>0</v>
      </c>
      <c r="IJ294" s="231">
        <f>IF(IJ$2&gt;$F264,-MAX($J284:IJ284)/$F264/12,0)</f>
        <v>0</v>
      </c>
      <c r="IK294" s="231">
        <f>IF(IK$2&gt;$F264,-MAX($J284:IK284)/$F264/12,0)</f>
        <v>0</v>
      </c>
      <c r="IL294" s="231">
        <f>IF(IL$2&gt;$F264,-MAX($J284:IL284)/$F264/12,0)</f>
        <v>0</v>
      </c>
      <c r="IM294" s="231">
        <f>IF(IM$2&gt;$F264,-MAX($J284:IM284)/$F264/12,0)</f>
        <v>0</v>
      </c>
      <c r="IN294" s="231">
        <f>IF(IN$2&gt;$F264,-MAX($J284:IN284)/$F264/12,0)</f>
        <v>0</v>
      </c>
    </row>
    <row r="295" spans="2:248" ht="12.6" outlineLevel="1">
      <c r="C295" s="19" t="str">
        <f>C285</f>
        <v>Irrigation system</v>
      </c>
      <c r="G295" s="101" t="str">
        <f t="shared" si="1962"/>
        <v>USD</v>
      </c>
      <c r="I295" s="231"/>
      <c r="J295" s="231">
        <f>IFERROR(IF(J$2&gt;$F265,-MAX($J285:J285)/$F265/12,0),0)</f>
        <v>0</v>
      </c>
      <c r="K295" s="231">
        <f>IFERROR(IF(K$2&gt;$F265,-MAX($J285:K285)/$F265/12,0),0)</f>
        <v>0</v>
      </c>
      <c r="L295" s="231">
        <f>IFERROR(IF(L$2&gt;$F265,-MAX($J285:L285)/$F265/12,0),0)</f>
        <v>0</v>
      </c>
      <c r="M295" s="231">
        <f>IFERROR(IF(M$2&gt;$F265,-MAX($J285:M285)/$F265/12,0),0)</f>
        <v>0</v>
      </c>
      <c r="N295" s="231">
        <f>IFERROR(IF(N$2&gt;$F265,-MAX($J285:N285)/$F265/12,0),0)</f>
        <v>0</v>
      </c>
      <c r="O295" s="231">
        <f>IFERROR(IF(O$2&gt;$F265,-MAX($J285:O285)/$F265/12,0),0)</f>
        <v>0</v>
      </c>
      <c r="P295" s="231">
        <f>IFERROR(IF(P$2&gt;$F265,-MAX($J285:P285)/$F265/12,0),0)</f>
        <v>0</v>
      </c>
      <c r="Q295" s="231">
        <f>IFERROR(IF(Q$2&gt;$F265,-MAX($J285:Q285)/$F265/12,0),0)</f>
        <v>0</v>
      </c>
      <c r="R295" s="231">
        <f>IFERROR(IF(R$2&gt;$F265,-MAX($J285:R285)/$F265/12,0),0)</f>
        <v>0</v>
      </c>
      <c r="S295" s="231">
        <f>IFERROR(IF(S$2&gt;$F265,-MAX($J285:S285)/$F265/12,0),0)</f>
        <v>0</v>
      </c>
      <c r="T295" s="231">
        <f>IFERROR(IF(T$2&gt;$F265,-MAX($J285:T285)/$F265/12,0),0)</f>
        <v>0</v>
      </c>
      <c r="U295" s="231">
        <f>IFERROR(IF(U$2&gt;$F265,-MAX($J285:U285)/$F265/12,0),0)</f>
        <v>0</v>
      </c>
      <c r="V295" s="231">
        <f>IFERROR(IF(V$2&gt;$F265,-MAX($J285:V285)/$F265/12,0),0)</f>
        <v>0</v>
      </c>
      <c r="W295" s="231">
        <f>IFERROR(IF(W$2&gt;$F265,-MAX($J285:W285)/$F265/12,0),0)</f>
        <v>0</v>
      </c>
      <c r="X295" s="231">
        <f>IFERROR(IF(X$2&gt;$F265,-MAX($J285:X285)/$F265/12,0),0)</f>
        <v>0</v>
      </c>
      <c r="Y295" s="231">
        <f>IFERROR(IF(Y$2&gt;$F265,-MAX($J285:Y285)/$F265/12,0),0)</f>
        <v>0</v>
      </c>
      <c r="Z295" s="231">
        <f>IFERROR(IF(Z$2&gt;$F265,-MAX($J285:Z285)/$F265/12,0),0)</f>
        <v>0</v>
      </c>
      <c r="AA295" s="231">
        <f>IFERROR(IF(AA$2&gt;$F265,-MAX($J285:AA285)/$F265/12,0),0)</f>
        <v>0</v>
      </c>
      <c r="AB295" s="231">
        <f>IFERROR(IF(AB$2&gt;$F265,-MAX($J285:AB285)/$F265/12,0),0)</f>
        <v>0</v>
      </c>
      <c r="AC295" s="231">
        <f>IFERROR(IF(AC$2&gt;$F265,-MAX($J285:AC285)/$F265/12,0),0)</f>
        <v>0</v>
      </c>
      <c r="AD295" s="231">
        <f>IFERROR(IF(AD$2&gt;$F265,-MAX($J285:AD285)/$F265/12,0),0)</f>
        <v>0</v>
      </c>
      <c r="AE295" s="231">
        <f>IFERROR(IF(AE$2&gt;$F265,-MAX($J285:AE285)/$F265/12,0),0)</f>
        <v>0</v>
      </c>
      <c r="AF295" s="231">
        <f>IFERROR(IF(AF$2&gt;$F265,-MAX($J285:AF285)/$F265/12,0),0)</f>
        <v>0</v>
      </c>
      <c r="AG295" s="231">
        <f>IFERROR(IF(AG$2&gt;$F265,-MAX($J285:AG285)/$F265/12,0),0)</f>
        <v>0</v>
      </c>
      <c r="AH295" s="231">
        <f>IFERROR(IF(AH$2&gt;$F265,-MAX($J285:AH285)/$F265/12,0),0)</f>
        <v>0</v>
      </c>
      <c r="AI295" s="231">
        <f>IFERROR(IF(AI$2&gt;$F265,-MAX($J285:AI285)/$F265/12,0),0)</f>
        <v>0</v>
      </c>
      <c r="AJ295" s="231">
        <f>IFERROR(IF(AJ$2&gt;$F265,-MAX($J285:AJ285)/$F265/12,0),0)</f>
        <v>0</v>
      </c>
      <c r="AK295" s="231">
        <f>IFERROR(IF(AK$2&gt;$F265,-MAX($J285:AK285)/$F265/12,0),0)</f>
        <v>0</v>
      </c>
      <c r="AL295" s="231">
        <f>IFERROR(IF(AL$2&gt;$F265,-MAX($J285:AL285)/$F265/12,0),0)</f>
        <v>0</v>
      </c>
      <c r="AM295" s="231">
        <f>IFERROR(IF(AM$2&gt;$F265,-MAX($J285:AM285)/$F265/12,0),0)</f>
        <v>0</v>
      </c>
      <c r="AN295" s="231">
        <f>IFERROR(IF(AN$2&gt;$F265,-MAX($J285:AN285)/$F265/12,0),0)</f>
        <v>0</v>
      </c>
      <c r="AO295" s="231">
        <f>IFERROR(IF(AO$2&gt;$F265,-MAX($J285:AO285)/$F265/12,0),0)</f>
        <v>0</v>
      </c>
      <c r="AP295" s="231">
        <f>IFERROR(IF(AP$2&gt;$F265,-MAX($J285:AP285)/$F265/12,0),0)</f>
        <v>0</v>
      </c>
      <c r="AQ295" s="231">
        <f>IFERROR(IF(AQ$2&gt;$F265,-MAX($J285:AQ285)/$F265/12,0),0)</f>
        <v>0</v>
      </c>
      <c r="AR295" s="231">
        <f>IFERROR(IF(AR$2&gt;$F265,-MAX($J285:AR285)/$F265/12,0),0)</f>
        <v>0</v>
      </c>
      <c r="AS295" s="231">
        <f>IFERROR(IF(AS$2&gt;$F265,-MAX($J285:AS285)/$F265/12,0),0)</f>
        <v>0</v>
      </c>
      <c r="AT295" s="231">
        <f>IFERROR(IF(AT$2&gt;$F265,-MAX($J285:AT285)/$F265/12,0),0)</f>
        <v>0</v>
      </c>
      <c r="AU295" s="231">
        <f>IFERROR(IF(AU$2&gt;$F265,-MAX($J285:AU285)/$F265/12,0),0)</f>
        <v>0</v>
      </c>
      <c r="AV295" s="231">
        <f>IFERROR(IF(AV$2&gt;$F265,-MAX($J285:AV285)/$F265/12,0),0)</f>
        <v>0</v>
      </c>
      <c r="AW295" s="231">
        <f>IFERROR(IF(AW$2&gt;$F265,-MAX($J285:AW285)/$F265/12,0),0)</f>
        <v>0</v>
      </c>
      <c r="AX295" s="231">
        <f>IFERROR(IF(AX$2&gt;$F265,-MAX($J285:AX285)/$F265/12,0),0)</f>
        <v>0</v>
      </c>
      <c r="AY295" s="231">
        <f>IFERROR(IF(AY$2&gt;$F265,-MAX($J285:AY285)/$F265/12,0),0)</f>
        <v>0</v>
      </c>
      <c r="AZ295" s="231">
        <f>IFERROR(IF(AZ$2&gt;$F265,-MAX($J285:AZ285)/$F265/12,0),0)</f>
        <v>0</v>
      </c>
      <c r="BA295" s="231">
        <f>IFERROR(IF(BA$2&gt;$F265,-MAX($J285:BA285)/$F265/12,0),0)</f>
        <v>0</v>
      </c>
      <c r="BB295" s="231">
        <f>IFERROR(IF(BB$2&gt;$F265,-MAX($J285:BB285)/$F265/12,0),0)</f>
        <v>0</v>
      </c>
      <c r="BC295" s="231">
        <f>IFERROR(IF(BC$2&gt;$F265,-MAX($J285:BC285)/$F265/12,0),0)</f>
        <v>0</v>
      </c>
      <c r="BD295" s="231">
        <f>IFERROR(IF(BD$2&gt;$F265,-MAX($J285:BD285)/$F265/12,0),0)</f>
        <v>0</v>
      </c>
      <c r="BE295" s="231">
        <f>IFERROR(IF(BE$2&gt;$F265,-MAX($J285:BE285)/$F265/12,0),0)</f>
        <v>0</v>
      </c>
      <c r="BF295" s="231">
        <f>IFERROR(IF(BF$2&gt;$F265,-MAX($J285:BF285)/$F265/12,0),0)</f>
        <v>0</v>
      </c>
      <c r="BG295" s="231">
        <f>IFERROR(IF(BG$2&gt;$F265,-MAX($J285:BG285)/$F265/12,0),0)</f>
        <v>0</v>
      </c>
      <c r="BH295" s="231">
        <f>IFERROR(IF(BH$2&gt;$F265,-MAX($J285:BH285)/$F265/12,0),0)</f>
        <v>0</v>
      </c>
      <c r="BI295" s="231">
        <f>IFERROR(IF(BI$2&gt;$F265,-MAX($J285:BI285)/$F265/12,0),0)</f>
        <v>0</v>
      </c>
      <c r="BJ295" s="231">
        <f>IFERROR(IF(BJ$2&gt;$F265,-MAX($J285:BJ285)/$F265/12,0),0)</f>
        <v>0</v>
      </c>
      <c r="BK295" s="231">
        <f>IFERROR(IF(BK$2&gt;$F265,-MAX($J285:BK285)/$F265/12,0),0)</f>
        <v>0</v>
      </c>
      <c r="BL295" s="231">
        <f>IFERROR(IF(BL$2&gt;$F265,-MAX($J285:BL285)/$F265/12,0),0)</f>
        <v>0</v>
      </c>
      <c r="BM295" s="231">
        <f>IFERROR(IF(BM$2&gt;$F265,-MAX($J285:BM285)/$F265/12,0),0)</f>
        <v>0</v>
      </c>
      <c r="BN295" s="231">
        <f>IFERROR(IF(BN$2&gt;$F265,-MAX($J285:BN285)/$F265/12,0),0)</f>
        <v>0</v>
      </c>
      <c r="BO295" s="231">
        <f>IFERROR(IF(BO$2&gt;$F265,-MAX($J285:BO285)/$F265/12,0),0)</f>
        <v>0</v>
      </c>
      <c r="BP295" s="231">
        <f>IFERROR(IF(BP$2&gt;$F265,-MAX($J285:BP285)/$F265/12,0),0)</f>
        <v>0</v>
      </c>
      <c r="BQ295" s="231">
        <f>IFERROR(IF(BQ$2&gt;$F265,-MAX($J285:BQ285)/$F265/12,0),0)</f>
        <v>0</v>
      </c>
      <c r="BR295" s="231">
        <f>IFERROR(IF(BR$2&gt;$F265,-MAX($J285:BR285)/$F265/12,0),0)</f>
        <v>0</v>
      </c>
      <c r="BS295" s="231">
        <f>IFERROR(IF(BS$2&gt;$F265,-MAX($J285:BS285)/$F265/12,0),0)</f>
        <v>0</v>
      </c>
      <c r="BT295" s="231">
        <f>IFERROR(IF(BT$2&gt;$F265,-MAX($J285:BT285)/$F265/12,0),0)</f>
        <v>0</v>
      </c>
      <c r="BU295" s="231">
        <f>IFERROR(IF(BU$2&gt;$F265,-MAX($J285:BU285)/$F265/12,0),0)</f>
        <v>0</v>
      </c>
      <c r="BV295" s="231">
        <f>IFERROR(IF(BV$2&gt;$F265,-MAX($J285:BV285)/$F265/12,0),0)</f>
        <v>0</v>
      </c>
      <c r="BW295" s="231">
        <f>IFERROR(IF(BW$2&gt;$F265,-MAX($J285:BW285)/$F265/12,0),0)</f>
        <v>0</v>
      </c>
      <c r="BX295" s="231">
        <f>IFERROR(IF(BX$2&gt;$F265,-MAX($J285:BX285)/$F265/12,0),0)</f>
        <v>0</v>
      </c>
      <c r="BY295" s="231">
        <f>IFERROR(IF(BY$2&gt;$F265,-MAX($J285:BY285)/$F265/12,0),0)</f>
        <v>0</v>
      </c>
      <c r="BZ295" s="231">
        <f>IFERROR(IF(BZ$2&gt;$F265,-MAX($J285:BZ285)/$F265/12,0),0)</f>
        <v>0</v>
      </c>
      <c r="CA295" s="231">
        <f>IFERROR(IF(CA$2&gt;$F265,-MAX($J285:CA285)/$F265/12,0),0)</f>
        <v>0</v>
      </c>
      <c r="CB295" s="231">
        <f>IFERROR(IF(CB$2&gt;$F265,-MAX($J285:CB285)/$F265/12,0),0)</f>
        <v>0</v>
      </c>
      <c r="CC295" s="231">
        <f>IFERROR(IF(CC$2&gt;$F265,-MAX($J285:CC285)/$F265/12,0),0)</f>
        <v>0</v>
      </c>
      <c r="CD295" s="231">
        <f>IFERROR(IF(CD$2&gt;$F265,-MAX($J285:CD285)/$F265/12,0),0)</f>
        <v>0</v>
      </c>
      <c r="CE295" s="231">
        <f>IFERROR(IF(CE$2&gt;$F265,-MAX($J285:CE285)/$F265/12,0),0)</f>
        <v>0</v>
      </c>
      <c r="CF295" s="231">
        <f>IFERROR(IF(CF$2&gt;$F265,-MAX($J285:CF285)/$F265/12,0),0)</f>
        <v>0</v>
      </c>
      <c r="CG295" s="231">
        <f>IFERROR(IF(CG$2&gt;$F265,-MAX($J285:CG285)/$F265/12,0),0)</f>
        <v>0</v>
      </c>
      <c r="CH295" s="231">
        <f>IFERROR(IF(CH$2&gt;$F265,-MAX($J285:CH285)/$F265/12,0),0)</f>
        <v>0</v>
      </c>
      <c r="CI295" s="231">
        <f>IFERROR(IF(CI$2&gt;$F265,-MAX($J285:CI285)/$F265/12,0),0)</f>
        <v>0</v>
      </c>
      <c r="CJ295" s="231">
        <f>IFERROR(IF(CJ$2&gt;$F265,-MAX($J285:CJ285)/$F265/12,0),0)</f>
        <v>0</v>
      </c>
      <c r="CK295" s="231">
        <f>IFERROR(IF(CK$2&gt;$F265,-MAX($J285:CK285)/$F265/12,0),0)</f>
        <v>0</v>
      </c>
      <c r="CL295" s="231">
        <f>IFERROR(IF(CL$2&gt;$F265,-MAX($J285:CL285)/$F265/12,0),0)</f>
        <v>0</v>
      </c>
      <c r="CM295" s="231">
        <f>IFERROR(IF(CM$2&gt;$F265,-MAX($J285:CM285)/$F265/12,0),0)</f>
        <v>0</v>
      </c>
      <c r="CN295" s="231">
        <f>IFERROR(IF(CN$2&gt;$F265,-MAX($J285:CN285)/$F265/12,0),0)</f>
        <v>0</v>
      </c>
      <c r="CO295" s="231">
        <f>IFERROR(IF(CO$2&gt;$F265,-MAX($J285:CO285)/$F265/12,0),0)</f>
        <v>0</v>
      </c>
      <c r="CP295" s="231">
        <f>IFERROR(IF(CP$2&gt;$F265,-MAX($J285:CP285)/$F265/12,0),0)</f>
        <v>0</v>
      </c>
      <c r="CQ295" s="231">
        <f>IFERROR(IF(CQ$2&gt;$F265,-MAX($J285:CQ285)/$F265/12,0),0)</f>
        <v>0</v>
      </c>
      <c r="CR295" s="231">
        <f>IFERROR(IF(CR$2&gt;$F265,-MAX($J285:CR285)/$F265/12,0),0)</f>
        <v>0</v>
      </c>
      <c r="CS295" s="231">
        <f>IFERROR(IF(CS$2&gt;$F265,-MAX($J285:CS285)/$F265/12,0),0)</f>
        <v>0</v>
      </c>
      <c r="CT295" s="231">
        <f>IFERROR(IF(CT$2&gt;$F265,-MAX($J285:CT285)/$F265/12,0),0)</f>
        <v>0</v>
      </c>
      <c r="CU295" s="231">
        <f>IFERROR(IF(CU$2&gt;$F265,-MAX($J285:CU285)/$F265/12,0),0)</f>
        <v>0</v>
      </c>
      <c r="CV295" s="231">
        <f>IFERROR(IF(CV$2&gt;$F265,-MAX($J285:CV285)/$F265/12,0),0)</f>
        <v>0</v>
      </c>
      <c r="CW295" s="231">
        <f>IFERROR(IF(CW$2&gt;$F265,-MAX($J285:CW285)/$F265/12,0),0)</f>
        <v>0</v>
      </c>
      <c r="CX295" s="231">
        <f>IFERROR(IF(CX$2&gt;$F265,-MAX($J285:CX285)/$F265/12,0),0)</f>
        <v>0</v>
      </c>
      <c r="CY295" s="231">
        <f>IFERROR(IF(CY$2&gt;$F265,-MAX($J285:CY285)/$F265/12,0),0)</f>
        <v>0</v>
      </c>
      <c r="CZ295" s="231">
        <f>IFERROR(IF(CZ$2&gt;$F265,-MAX($J285:CZ285)/$F265/12,0),0)</f>
        <v>0</v>
      </c>
      <c r="DA295" s="231">
        <f>IFERROR(IF(DA$2&gt;$F265,-MAX($J285:DA285)/$F265/12,0),0)</f>
        <v>0</v>
      </c>
      <c r="DB295" s="231">
        <f>IFERROR(IF(DB$2&gt;$F265,-MAX($J285:DB285)/$F265/12,0),0)</f>
        <v>0</v>
      </c>
      <c r="DC295" s="231">
        <f>IFERROR(IF(DC$2&gt;$F265,-MAX($J285:DC285)/$F265/12,0),0)</f>
        <v>0</v>
      </c>
      <c r="DD295" s="231">
        <f>IFERROR(IF(DD$2&gt;$F265,-MAX($J285:DD285)/$F265/12,0),0)</f>
        <v>0</v>
      </c>
      <c r="DE295" s="231">
        <f>IFERROR(IF(DE$2&gt;$F265,-MAX($J285:DE285)/$F265/12,0),0)</f>
        <v>0</v>
      </c>
      <c r="DF295" s="231">
        <f>IFERROR(IF(DF$2&gt;$F265,-MAX($J285:DF285)/$F265/12,0),0)</f>
        <v>0</v>
      </c>
      <c r="DG295" s="231">
        <f>IFERROR(IF(DG$2&gt;$F265,-MAX($J285:DG285)/$F265/12,0),0)</f>
        <v>0</v>
      </c>
      <c r="DH295" s="231">
        <f>IFERROR(IF(DH$2&gt;$F265,-MAX($J285:DH285)/$F265/12,0),0)</f>
        <v>0</v>
      </c>
      <c r="DI295" s="231">
        <f>IFERROR(IF(DI$2&gt;$F265,-MAX($J285:DI285)/$F265/12,0),0)</f>
        <v>0</v>
      </c>
      <c r="DJ295" s="231">
        <f>IFERROR(IF(DJ$2&gt;$F265,-MAX($J285:DJ285)/$F265/12,0),0)</f>
        <v>0</v>
      </c>
      <c r="DK295" s="231">
        <f>IFERROR(IF(DK$2&gt;$F265,-MAX($J285:DK285)/$F265/12,0),0)</f>
        <v>0</v>
      </c>
      <c r="DL295" s="231">
        <f>IFERROR(IF(DL$2&gt;$F265,-MAX($J285:DL285)/$F265/12,0),0)</f>
        <v>0</v>
      </c>
      <c r="DM295" s="231">
        <f>IFERROR(IF(DM$2&gt;$F265,-MAX($J285:DM285)/$F265/12,0),0)</f>
        <v>0</v>
      </c>
      <c r="DN295" s="231">
        <f>IFERROR(IF(DN$2&gt;$F265,-MAX($J285:DN285)/$F265/12,0),0)</f>
        <v>0</v>
      </c>
      <c r="DO295" s="231">
        <f>IFERROR(IF(DO$2&gt;$F265,-MAX($J285:DO285)/$F265/12,0),0)</f>
        <v>0</v>
      </c>
      <c r="DP295" s="231">
        <f>IFERROR(IF(DP$2&gt;$F265,-MAX($J285:DP285)/$F265/12,0),0)</f>
        <v>0</v>
      </c>
      <c r="DQ295" s="231">
        <f>IFERROR(IF(DQ$2&gt;$F265,-MAX($J285:DQ285)/$F265/12,0),0)</f>
        <v>0</v>
      </c>
      <c r="DR295" s="231">
        <f>IFERROR(IF(DR$2&gt;$F265,-MAX($J285:DR285)/$F265/12,0),0)</f>
        <v>0</v>
      </c>
      <c r="DS295" s="231">
        <f>IFERROR(IF(DS$2&gt;$F265,-MAX($J285:DS285)/$F265/12,0),0)</f>
        <v>0</v>
      </c>
      <c r="DT295" s="231">
        <f>IFERROR(IF(DT$2&gt;$F265,-MAX($J285:DT285)/$F265/12,0),0)</f>
        <v>0</v>
      </c>
      <c r="DU295" s="231">
        <f>IFERROR(IF(DU$2&gt;$F265,-MAX($J285:DU285)/$F265/12,0),0)</f>
        <v>0</v>
      </c>
      <c r="DV295" s="231">
        <f>IFERROR(IF(DV$2&gt;$F265,-MAX($J285:DV285)/$F265/12,0),0)</f>
        <v>0</v>
      </c>
      <c r="DW295" s="231">
        <f>IFERROR(IF(DW$2&gt;$F265,-MAX($J285:DW285)/$F265/12,0),0)</f>
        <v>0</v>
      </c>
      <c r="DX295" s="231">
        <f>IFERROR(IF(DX$2&gt;$F265,-MAX($J285:DX285)/$F265/12,0),0)</f>
        <v>0</v>
      </c>
      <c r="DY295" s="231">
        <f>IFERROR(IF(DY$2&gt;$F265,-MAX($J285:DY285)/$F265/12,0),0)</f>
        <v>0</v>
      </c>
      <c r="DZ295" s="231">
        <f>IFERROR(IF(DZ$2&gt;$F265,-MAX($J285:DZ285)/$F265/12,0),0)</f>
        <v>0</v>
      </c>
      <c r="EA295" s="231">
        <f>IFERROR(IF(EA$2&gt;$F265,-MAX($J285:EA285)/$F265/12,0),0)</f>
        <v>0</v>
      </c>
      <c r="EB295" s="231">
        <f>IFERROR(IF(EB$2&gt;$F265,-MAX($J285:EB285)/$F265/12,0),0)</f>
        <v>0</v>
      </c>
      <c r="EC295" s="231">
        <f>IFERROR(IF(EC$2&gt;$F265,-MAX($J285:EC285)/$F265/12,0),0)</f>
        <v>0</v>
      </c>
      <c r="ED295" s="231">
        <f>IFERROR(IF(ED$2&gt;$F265,-MAX($J285:ED285)/$F265/12,0),0)</f>
        <v>0</v>
      </c>
      <c r="EE295" s="231">
        <f>IFERROR(IF(EE$2&gt;$F265,-MAX($J285:EE285)/$F265/12,0),0)</f>
        <v>0</v>
      </c>
      <c r="EF295" s="231">
        <f>IFERROR(IF(EF$2&gt;$F265,-MAX($J285:EF285)/$F265/12,0),0)</f>
        <v>0</v>
      </c>
      <c r="EG295" s="231">
        <f>IFERROR(IF(EG$2&gt;$F265,-MAX($J285:EG285)/$F265/12,0),0)</f>
        <v>0</v>
      </c>
      <c r="EH295" s="231">
        <f>IFERROR(IF(EH$2&gt;$F265,-MAX($J285:EH285)/$F265/12,0),0)</f>
        <v>0</v>
      </c>
      <c r="EI295" s="231">
        <f>IFERROR(IF(EI$2&gt;$F265,-MAX($J285:EI285)/$F265/12,0),0)</f>
        <v>0</v>
      </c>
      <c r="EJ295" s="231">
        <f>IFERROR(IF(EJ$2&gt;$F265,-MAX($J285:EJ285)/$F265/12,0),0)</f>
        <v>0</v>
      </c>
      <c r="EK295" s="231">
        <f>IFERROR(IF(EK$2&gt;$F265,-MAX($J285:EK285)/$F265/12,0),0)</f>
        <v>0</v>
      </c>
      <c r="EL295" s="231">
        <f>IFERROR(IF(EL$2&gt;$F265,-MAX($J285:EL285)/$F265/12,0),0)</f>
        <v>0</v>
      </c>
      <c r="EM295" s="231">
        <f>IFERROR(IF(EM$2&gt;$F265,-MAX($J285:EM285)/$F265/12,0),0)</f>
        <v>0</v>
      </c>
      <c r="EN295" s="231">
        <f>IFERROR(IF(EN$2&gt;$F265,-MAX($J285:EN285)/$F265/12,0),0)</f>
        <v>0</v>
      </c>
      <c r="EO295" s="231">
        <f>IFERROR(IF(EO$2&gt;$F265,-MAX($J285:EO285)/$F265/12,0),0)</f>
        <v>0</v>
      </c>
      <c r="EP295" s="231">
        <f>IFERROR(IF(EP$2&gt;$F265,-MAX($J285:EP285)/$F265/12,0),0)</f>
        <v>0</v>
      </c>
      <c r="EQ295" s="231">
        <f>IFERROR(IF(EQ$2&gt;$F265,-MAX($J285:EQ285)/$F265/12,0),0)</f>
        <v>0</v>
      </c>
      <c r="ER295" s="231">
        <f>IFERROR(IF(ER$2&gt;$F265,-MAX($J285:ER285)/$F265/12,0),0)</f>
        <v>0</v>
      </c>
      <c r="ES295" s="231">
        <f>IFERROR(IF(ES$2&gt;$F265,-MAX($J285:ES285)/$F265/12,0),0)</f>
        <v>0</v>
      </c>
      <c r="ET295" s="231">
        <f>IFERROR(IF(ET$2&gt;$F265,-MAX($J285:ET285)/$F265/12,0),0)</f>
        <v>0</v>
      </c>
      <c r="EU295" s="231">
        <f>IFERROR(IF(EU$2&gt;$F265,-MAX($J285:EU285)/$F265/12,0),0)</f>
        <v>0</v>
      </c>
      <c r="EV295" s="231">
        <f>IFERROR(IF(EV$2&gt;$F265,-MAX($J285:EV285)/$F265/12,0),0)</f>
        <v>0</v>
      </c>
      <c r="EW295" s="231">
        <f>IFERROR(IF(EW$2&gt;$F265,-MAX($J285:EW285)/$F265/12,0),0)</f>
        <v>0</v>
      </c>
      <c r="EX295" s="231">
        <f>IFERROR(IF(EX$2&gt;$F265,-MAX($J285:EX285)/$F265/12,0),0)</f>
        <v>0</v>
      </c>
      <c r="EY295" s="231">
        <f>IFERROR(IF(EY$2&gt;$F265,-MAX($J285:EY285)/$F265/12,0),0)</f>
        <v>0</v>
      </c>
      <c r="EZ295" s="231">
        <f>IFERROR(IF(EZ$2&gt;$F265,-MAX($J285:EZ285)/$F265/12,0),0)</f>
        <v>0</v>
      </c>
      <c r="FA295" s="231">
        <f>IFERROR(IF(FA$2&gt;$F265,-MAX($J285:FA285)/$F265/12,0),0)</f>
        <v>0</v>
      </c>
      <c r="FB295" s="231">
        <f>IFERROR(IF(FB$2&gt;$F265,-MAX($J285:FB285)/$F265/12,0),0)</f>
        <v>0</v>
      </c>
      <c r="FC295" s="231">
        <f>IFERROR(IF(FC$2&gt;$F265,-MAX($J285:FC285)/$F265/12,0),0)</f>
        <v>0</v>
      </c>
      <c r="FD295" s="231">
        <f>IFERROR(IF(FD$2&gt;$F265,-MAX($J285:FD285)/$F265/12,0),0)</f>
        <v>0</v>
      </c>
      <c r="FE295" s="231">
        <f>IFERROR(IF(FE$2&gt;$F265,-MAX($J285:FE285)/$F265/12,0),0)</f>
        <v>0</v>
      </c>
      <c r="FF295" s="231">
        <f>IFERROR(IF(FF$2&gt;$F265,-MAX($J285:FF285)/$F265/12,0),0)</f>
        <v>0</v>
      </c>
      <c r="FG295" s="231">
        <f>IFERROR(IF(FG$2&gt;$F265,-MAX($J285:FG285)/$F265/12,0),0)</f>
        <v>0</v>
      </c>
      <c r="FH295" s="231">
        <f>IFERROR(IF(FH$2&gt;$F265,-MAX($J285:FH285)/$F265/12,0),0)</f>
        <v>0</v>
      </c>
      <c r="FI295" s="231">
        <f>IFERROR(IF(FI$2&gt;$F265,-MAX($J285:FI285)/$F265/12,0),0)</f>
        <v>0</v>
      </c>
      <c r="FJ295" s="231">
        <f>IFERROR(IF(FJ$2&gt;$F265,-MAX($J285:FJ285)/$F265/12,0),0)</f>
        <v>0</v>
      </c>
      <c r="FK295" s="231">
        <f>IFERROR(IF(FK$2&gt;$F265,-MAX($J285:FK285)/$F265/12,0),0)</f>
        <v>0</v>
      </c>
      <c r="FL295" s="231">
        <f>IFERROR(IF(FL$2&gt;$F265,-MAX($J285:FL285)/$F265/12,0),0)</f>
        <v>0</v>
      </c>
      <c r="FM295" s="231">
        <f>IFERROR(IF(FM$2&gt;$F265,-MAX($J285:FM285)/$F265/12,0),0)</f>
        <v>0</v>
      </c>
      <c r="FN295" s="231">
        <f>IFERROR(IF(FN$2&gt;$F265,-MAX($J285:FN285)/$F265/12,0),0)</f>
        <v>0</v>
      </c>
      <c r="FO295" s="231">
        <f>IFERROR(IF(FO$2&gt;$F265,-MAX($J285:FO285)/$F265/12,0),0)</f>
        <v>0</v>
      </c>
      <c r="FP295" s="231">
        <f>IFERROR(IF(FP$2&gt;$F265,-MAX($J285:FP285)/$F265/12,0),0)</f>
        <v>0</v>
      </c>
      <c r="FQ295" s="231">
        <f>IFERROR(IF(FQ$2&gt;$F265,-MAX($J285:FQ285)/$F265/12,0),0)</f>
        <v>0</v>
      </c>
      <c r="FR295" s="231">
        <f>IFERROR(IF(FR$2&gt;$F265,-MAX($J285:FR285)/$F265/12,0),0)</f>
        <v>0</v>
      </c>
      <c r="FS295" s="231">
        <f>IFERROR(IF(FS$2&gt;$F265,-MAX($J285:FS285)/$F265/12,0),0)</f>
        <v>0</v>
      </c>
      <c r="FT295" s="231">
        <f>IFERROR(IF(FT$2&gt;$F265,-MAX($J285:FT285)/$F265/12,0),0)</f>
        <v>0</v>
      </c>
      <c r="FU295" s="231">
        <f>IFERROR(IF(FU$2&gt;$F265,-MAX($J285:FU285)/$F265/12,0),0)</f>
        <v>0</v>
      </c>
      <c r="FV295" s="231">
        <f>IFERROR(IF(FV$2&gt;$F265,-MAX($J285:FV285)/$F265/12,0),0)</f>
        <v>0</v>
      </c>
      <c r="FW295" s="231">
        <f>IFERROR(IF(FW$2&gt;$F265,-MAX($J285:FW285)/$F265/12,0),0)</f>
        <v>0</v>
      </c>
      <c r="FX295" s="231">
        <f>IFERROR(IF(FX$2&gt;$F265,-MAX($J285:FX285)/$F265/12,0),0)</f>
        <v>0</v>
      </c>
      <c r="FY295" s="231">
        <f>IFERROR(IF(FY$2&gt;$F265,-MAX($J285:FY285)/$F265/12,0),0)</f>
        <v>0</v>
      </c>
      <c r="FZ295" s="231">
        <f>IFERROR(IF(FZ$2&gt;$F265,-MAX($J285:FZ285)/$F265/12,0),0)</f>
        <v>0</v>
      </c>
      <c r="GA295" s="231">
        <f>IFERROR(IF(GA$2&gt;$F265,-MAX($J285:GA285)/$F265/12,0),0)</f>
        <v>0</v>
      </c>
      <c r="GB295" s="231">
        <f>IFERROR(IF(GB$2&gt;$F265,-MAX($J285:GB285)/$F265/12,0),0)</f>
        <v>0</v>
      </c>
      <c r="GC295" s="231">
        <f>IFERROR(IF(GC$2&gt;$F265,-MAX($J285:GC285)/$F265/12,0),0)</f>
        <v>0</v>
      </c>
      <c r="GD295" s="231">
        <f>IFERROR(IF(GD$2&gt;$F265,-MAX($J285:GD285)/$F265/12,0),0)</f>
        <v>0</v>
      </c>
      <c r="GE295" s="231">
        <f>IFERROR(IF(GE$2&gt;$F265,-MAX($J285:GE285)/$F265/12,0),0)</f>
        <v>0</v>
      </c>
      <c r="GF295" s="231">
        <f>IFERROR(IF(GF$2&gt;$F265,-MAX($J285:GF285)/$F265/12,0),0)</f>
        <v>0</v>
      </c>
      <c r="GG295" s="231">
        <f>IFERROR(IF(GG$2&gt;$F265,-MAX($J285:GG285)/$F265/12,0),0)</f>
        <v>0</v>
      </c>
      <c r="GH295" s="231">
        <f>IFERROR(IF(GH$2&gt;$F265,-MAX($J285:GH285)/$F265/12,0),0)</f>
        <v>0</v>
      </c>
      <c r="GI295" s="231">
        <f>IFERROR(IF(GI$2&gt;$F265,-MAX($J285:GI285)/$F265/12,0),0)</f>
        <v>0</v>
      </c>
      <c r="GJ295" s="231">
        <f>IFERROR(IF(GJ$2&gt;$F265,-MAX($J285:GJ285)/$F265/12,0),0)</f>
        <v>0</v>
      </c>
      <c r="GK295" s="231">
        <f>IFERROR(IF(GK$2&gt;$F265,-MAX($J285:GK285)/$F265/12,0),0)</f>
        <v>0</v>
      </c>
      <c r="GL295" s="231">
        <f>IFERROR(IF(GL$2&gt;$F265,-MAX($J285:GL285)/$F265/12,0),0)</f>
        <v>0</v>
      </c>
      <c r="GM295" s="231">
        <f>IFERROR(IF(GM$2&gt;$F265,-MAX($J285:GM285)/$F265/12,0),0)</f>
        <v>0</v>
      </c>
      <c r="GN295" s="231">
        <f>IFERROR(IF(GN$2&gt;$F265,-MAX($J285:GN285)/$F265/12,0),0)</f>
        <v>0</v>
      </c>
      <c r="GO295" s="231">
        <f>IFERROR(IF(GO$2&gt;$F265,-MAX($J285:GO285)/$F265/12,0),0)</f>
        <v>0</v>
      </c>
      <c r="GP295" s="231">
        <f>IFERROR(IF(GP$2&gt;$F265,-MAX($J285:GP285)/$F265/12,0),0)</f>
        <v>0</v>
      </c>
      <c r="GQ295" s="231">
        <f>IFERROR(IF(GQ$2&gt;$F265,-MAX($J285:GQ285)/$F265/12,0),0)</f>
        <v>0</v>
      </c>
      <c r="GR295" s="231">
        <f>IFERROR(IF(GR$2&gt;$F265,-MAX($J285:GR285)/$F265/12,0),0)</f>
        <v>0</v>
      </c>
      <c r="GS295" s="231">
        <f>IFERROR(IF(GS$2&gt;$F265,-MAX($J285:GS285)/$F265/12,0),0)</f>
        <v>0</v>
      </c>
      <c r="GT295" s="231">
        <f>IFERROR(IF(GT$2&gt;$F265,-MAX($J285:GT285)/$F265/12,0),0)</f>
        <v>0</v>
      </c>
      <c r="GU295" s="231">
        <f>IFERROR(IF(GU$2&gt;$F265,-MAX($J285:GU285)/$F265/12,0),0)</f>
        <v>0</v>
      </c>
      <c r="GV295" s="231">
        <f>IFERROR(IF(GV$2&gt;$F265,-MAX($J285:GV285)/$F265/12,0),0)</f>
        <v>0</v>
      </c>
      <c r="GW295" s="231">
        <f>IFERROR(IF(GW$2&gt;$F265,-MAX($J285:GW285)/$F265/12,0),0)</f>
        <v>0</v>
      </c>
      <c r="GX295" s="231">
        <f>IFERROR(IF(GX$2&gt;$F265,-MAX($J285:GX285)/$F265/12,0),0)</f>
        <v>0</v>
      </c>
      <c r="GY295" s="231">
        <f>IFERROR(IF(GY$2&gt;$F265,-MAX($J285:GY285)/$F265/12,0),0)</f>
        <v>0</v>
      </c>
      <c r="GZ295" s="231">
        <f>IFERROR(IF(GZ$2&gt;$F265,-MAX($J285:GZ285)/$F265/12,0),0)</f>
        <v>0</v>
      </c>
      <c r="HA295" s="231">
        <f>IFERROR(IF(HA$2&gt;$F265,-MAX($J285:HA285)/$F265/12,0),0)</f>
        <v>0</v>
      </c>
      <c r="HB295" s="231">
        <f>IFERROR(IF(HB$2&gt;$F265,-MAX($J285:HB285)/$F265/12,0),0)</f>
        <v>0</v>
      </c>
      <c r="HC295" s="231">
        <f>IFERROR(IF(HC$2&gt;$F265,-MAX($J285:HC285)/$F265/12,0),0)</f>
        <v>0</v>
      </c>
      <c r="HD295" s="231">
        <f>IFERROR(IF(HD$2&gt;$F265,-MAX($J285:HD285)/$F265/12,0),0)</f>
        <v>0</v>
      </c>
      <c r="HE295" s="231">
        <f>IFERROR(IF(HE$2&gt;$F265,-MAX($J285:HE285)/$F265/12,0),0)</f>
        <v>0</v>
      </c>
      <c r="HF295" s="231">
        <f>IFERROR(IF(HF$2&gt;$F265,-MAX($J285:HF285)/$F265/12,0),0)</f>
        <v>0</v>
      </c>
      <c r="HG295" s="231">
        <f>IFERROR(IF(HG$2&gt;$F265,-MAX($J285:HG285)/$F265/12,0),0)</f>
        <v>0</v>
      </c>
      <c r="HH295" s="231">
        <f>IFERROR(IF(HH$2&gt;$F265,-MAX($J285:HH285)/$F265/12,0),0)</f>
        <v>0</v>
      </c>
      <c r="HI295" s="231">
        <f>IFERROR(IF(HI$2&gt;$F265,-MAX($J285:HI285)/$F265/12,0),0)</f>
        <v>0</v>
      </c>
      <c r="HJ295" s="231">
        <f>IFERROR(IF(HJ$2&gt;$F265,-MAX($J285:HJ285)/$F265/12,0),0)</f>
        <v>0</v>
      </c>
      <c r="HK295" s="231">
        <f>IFERROR(IF(HK$2&gt;$F265,-MAX($J285:HK285)/$F265/12,0),0)</f>
        <v>0</v>
      </c>
      <c r="HL295" s="231">
        <f>IFERROR(IF(HL$2&gt;$F265,-MAX($J285:HL285)/$F265/12,0),0)</f>
        <v>0</v>
      </c>
      <c r="HM295" s="231">
        <f>IFERROR(IF(HM$2&gt;$F265,-MAX($J285:HM285)/$F265/12,0),0)</f>
        <v>0</v>
      </c>
      <c r="HN295" s="231">
        <f>IFERROR(IF(HN$2&gt;$F265,-MAX($J285:HN285)/$F265/12,0),0)</f>
        <v>0</v>
      </c>
      <c r="HO295" s="231">
        <f>IFERROR(IF(HO$2&gt;$F265,-MAX($J285:HO285)/$F265/12,0),0)</f>
        <v>0</v>
      </c>
      <c r="HP295" s="231">
        <f>IFERROR(IF(HP$2&gt;$F265,-MAX($J285:HP285)/$F265/12,0),0)</f>
        <v>0</v>
      </c>
      <c r="HQ295" s="231">
        <f>IFERROR(IF(HQ$2&gt;$F265,-MAX($J285:HQ285)/$F265/12,0),0)</f>
        <v>0</v>
      </c>
      <c r="HR295" s="231">
        <f>IFERROR(IF(HR$2&gt;$F265,-MAX($J285:HR285)/$F265/12,0),0)</f>
        <v>0</v>
      </c>
      <c r="HS295" s="231">
        <f>IFERROR(IF(HS$2&gt;$F265,-MAX($J285:HS285)/$F265/12,0),0)</f>
        <v>0</v>
      </c>
      <c r="HT295" s="231">
        <f>IFERROR(IF(HT$2&gt;$F265,-MAX($J285:HT285)/$F265/12,0),0)</f>
        <v>0</v>
      </c>
      <c r="HU295" s="231">
        <f>IFERROR(IF(HU$2&gt;$F265,-MAX($J285:HU285)/$F265/12,0),0)</f>
        <v>0</v>
      </c>
      <c r="HV295" s="231">
        <f>IFERROR(IF(HV$2&gt;$F265,-MAX($J285:HV285)/$F265/12,0),0)</f>
        <v>0</v>
      </c>
      <c r="HW295" s="231">
        <f>IFERROR(IF(HW$2&gt;$F265,-MAX($J285:HW285)/$F265/12,0),0)</f>
        <v>0</v>
      </c>
      <c r="HX295" s="231">
        <f>IFERROR(IF(HX$2&gt;$F265,-MAX($J285:HX285)/$F265/12,0),0)</f>
        <v>0</v>
      </c>
      <c r="HY295" s="231">
        <f>IFERROR(IF(HY$2&gt;$F265,-MAX($J285:HY285)/$F265/12,0),0)</f>
        <v>0</v>
      </c>
      <c r="HZ295" s="231">
        <f>IFERROR(IF(HZ$2&gt;$F265,-MAX($J285:HZ285)/$F265/12,0),0)</f>
        <v>0</v>
      </c>
      <c r="IA295" s="231">
        <f>IFERROR(IF(IA$2&gt;$F265,-MAX($J285:IA285)/$F265/12,0),0)</f>
        <v>0</v>
      </c>
      <c r="IB295" s="231">
        <f>IFERROR(IF(IB$2&gt;$F265,-MAX($J285:IB285)/$F265/12,0),0)</f>
        <v>0</v>
      </c>
      <c r="IC295" s="231">
        <f>IFERROR(IF(IC$2&gt;$F265,-MAX($J285:IC285)/$F265/12,0),0)</f>
        <v>0</v>
      </c>
      <c r="ID295" s="231">
        <f>IFERROR(IF(ID$2&gt;$F265,-MAX($J285:ID285)/$F265/12,0),0)</f>
        <v>0</v>
      </c>
      <c r="IE295" s="231">
        <f>IFERROR(IF(IE$2&gt;$F265,-MAX($J285:IE285)/$F265/12,0),0)</f>
        <v>0</v>
      </c>
      <c r="IF295" s="231">
        <f>IFERROR(IF(IF$2&gt;$F265,-MAX($J285:IF285)/$F265/12,0),0)</f>
        <v>0</v>
      </c>
      <c r="IG295" s="231">
        <f>IFERROR(IF(IG$2&gt;$F265,-MAX($J285:IG285)/$F265/12,0),0)</f>
        <v>0</v>
      </c>
      <c r="IH295" s="231">
        <f>IFERROR(IF(IH$2&gt;$F265,-MAX($J285:IH285)/$F265/12,0),0)</f>
        <v>0</v>
      </c>
      <c r="II295" s="231">
        <f>IFERROR(IF(II$2&gt;$F265,-MAX($J285:II285)/$F265/12,0),0)</f>
        <v>0</v>
      </c>
      <c r="IJ295" s="231">
        <f>IFERROR(IF(IJ$2&gt;$F265,-MAX($J285:IJ285)/$F265/12,0),0)</f>
        <v>0</v>
      </c>
      <c r="IK295" s="231">
        <f>IFERROR(IF(IK$2&gt;$F265,-MAX($J285:IK285)/$F265/12,0),0)</f>
        <v>0</v>
      </c>
      <c r="IL295" s="231">
        <f>IFERROR(IF(IL$2&gt;$F265,-MAX($J285:IL285)/$F265/12,0),0)</f>
        <v>0</v>
      </c>
      <c r="IM295" s="231">
        <f>IFERROR(IF(IM$2&gt;$F265,-MAX($J285:IM285)/$F265/12,0),0)</f>
        <v>0</v>
      </c>
      <c r="IN295" s="231">
        <f>IFERROR(IF(IN$2&gt;$F265,-MAX($J285:IN285)/$F265/12,0),0)</f>
        <v>0</v>
      </c>
    </row>
    <row r="296" spans="2:248" ht="12.6" outlineLevel="1">
      <c r="C296" s="19" t="str">
        <f>C286</f>
        <v>Livestock water system</v>
      </c>
      <c r="G296" s="101" t="str">
        <f t="shared" si="1962"/>
        <v>USD</v>
      </c>
      <c r="I296" s="231"/>
      <c r="J296" s="231">
        <f>IF(J$2&gt;$F266,-MAX($J286:J286)/$F266/12,0)</f>
        <v>0</v>
      </c>
      <c r="K296" s="231">
        <f>IF(K$2&gt;$F266,-MAX($J286:K286)/$F266/12,0)</f>
        <v>0</v>
      </c>
      <c r="L296" s="231">
        <f>IF(L$2&gt;$F266,-MAX($J286:L286)/$F266/12,0)</f>
        <v>0</v>
      </c>
      <c r="M296" s="231">
        <f>IF(M$2&gt;$F266,-MAX($J286:M286)/$F266/12,0)</f>
        <v>0</v>
      </c>
      <c r="N296" s="231">
        <f>IF(N$2&gt;$F266,-MAX($J286:N286)/$F266/12,0)</f>
        <v>0</v>
      </c>
      <c r="O296" s="231">
        <f>IF(O$2&gt;$F266,-MAX($J286:O286)/$F266/12,0)</f>
        <v>0</v>
      </c>
      <c r="P296" s="231">
        <f>IF(P$2&gt;$F266,-MAX($J286:P286)/$F266/12,0)</f>
        <v>0</v>
      </c>
      <c r="Q296" s="231">
        <f>IF(Q$2&gt;$F266,-MAX($J286:Q286)/$F266/12,0)</f>
        <v>0</v>
      </c>
      <c r="R296" s="231">
        <f>IF(R$2&gt;$F266,-MAX($J286:R286)/$F266/12,0)</f>
        <v>0</v>
      </c>
      <c r="S296" s="231">
        <f>IF(S$2&gt;$F266,-MAX($J286:S286)/$F266/12,0)</f>
        <v>0</v>
      </c>
      <c r="T296" s="231">
        <f>IF(T$2&gt;$F266,-MAX($J286:T286)/$F266/12,0)</f>
        <v>0</v>
      </c>
      <c r="U296" s="231">
        <f>IF(U$2&gt;$F266,-MAX($J286:U286)/$F266/12,0)</f>
        <v>0</v>
      </c>
      <c r="V296" s="231">
        <f>IF(V$2&gt;$F266,-MAX($J286:V286)/$F266/12,0)</f>
        <v>0</v>
      </c>
      <c r="W296" s="231">
        <f>IF(W$2&gt;$F266,-MAX($J286:W286)/$F266/12,0)</f>
        <v>0</v>
      </c>
      <c r="X296" s="231">
        <f>IF(X$2&gt;$F266,-MAX($J286:X286)/$F266/12,0)</f>
        <v>0</v>
      </c>
      <c r="Y296" s="231">
        <f>IF(Y$2&gt;$F266,-MAX($J286:Y286)/$F266/12,0)</f>
        <v>0</v>
      </c>
      <c r="Z296" s="231">
        <f>IF(Z$2&gt;$F266,-MAX($J286:Z286)/$F266/12,0)</f>
        <v>0</v>
      </c>
      <c r="AA296" s="231">
        <f>IF(AA$2&gt;$F266,-MAX($J286:AA286)/$F266/12,0)</f>
        <v>0</v>
      </c>
      <c r="AB296" s="231">
        <f>IF(AB$2&gt;$F266,-MAX($J286:AB286)/$F266/12,0)</f>
        <v>0</v>
      </c>
      <c r="AC296" s="231">
        <f>IF(AC$2&gt;$F266,-MAX($J286:AC286)/$F266/12,0)</f>
        <v>0</v>
      </c>
      <c r="AD296" s="231">
        <f>IF(AD$2&gt;$F266,-MAX($J286:AD286)/$F266/12,0)</f>
        <v>0</v>
      </c>
      <c r="AE296" s="231">
        <f>IF(AE$2&gt;$F266,-MAX($J286:AE286)/$F266/12,0)</f>
        <v>0</v>
      </c>
      <c r="AF296" s="231">
        <f>IF(AF$2&gt;$F266,-MAX($J286:AF286)/$F266/12,0)</f>
        <v>0</v>
      </c>
      <c r="AG296" s="231">
        <f>IF(AG$2&gt;$F266,-MAX($J286:AG286)/$F266/12,0)</f>
        <v>0</v>
      </c>
      <c r="AH296" s="231">
        <f>IF(AH$2&gt;$F266,-MAX($J286:AH286)/$F266/12,0)</f>
        <v>0</v>
      </c>
      <c r="AI296" s="231">
        <f>IF(AI$2&gt;$F266,-MAX($J286:AI286)/$F266/12,0)</f>
        <v>0</v>
      </c>
      <c r="AJ296" s="231">
        <f>IF(AJ$2&gt;$F266,-MAX($J286:AJ286)/$F266/12,0)</f>
        <v>0</v>
      </c>
      <c r="AK296" s="231">
        <f>IF(AK$2&gt;$F266,-MAX($J286:AK286)/$F266/12,0)</f>
        <v>0</v>
      </c>
      <c r="AL296" s="231">
        <f>IF(AL$2&gt;$F266,-MAX($J286:AL286)/$F266/12,0)</f>
        <v>0</v>
      </c>
      <c r="AM296" s="231">
        <f>IF(AM$2&gt;$F266,-MAX($J286:AM286)/$F266/12,0)</f>
        <v>0</v>
      </c>
      <c r="AN296" s="231">
        <f>IF(AN$2&gt;$F266,-MAX($J286:AN286)/$F266/12,0)</f>
        <v>0</v>
      </c>
      <c r="AO296" s="231">
        <f>IF(AO$2&gt;$F266,-MAX($J286:AO286)/$F266/12,0)</f>
        <v>0</v>
      </c>
      <c r="AP296" s="231">
        <f>IF(AP$2&gt;$F266,-MAX($J286:AP286)/$F266/12,0)</f>
        <v>0</v>
      </c>
      <c r="AQ296" s="231">
        <f>IF(AQ$2&gt;$F266,-MAX($J286:AQ286)/$F266/12,0)</f>
        <v>0</v>
      </c>
      <c r="AR296" s="231">
        <f>IF(AR$2&gt;$F266,-MAX($J286:AR286)/$F266/12,0)</f>
        <v>0</v>
      </c>
      <c r="AS296" s="231">
        <f>IF(AS$2&gt;$F266,-MAX($J286:AS286)/$F266/12,0)</f>
        <v>0</v>
      </c>
      <c r="AT296" s="231">
        <f>IF(AT$2&gt;$F266,-MAX($J286:AT286)/$F266/12,0)</f>
        <v>0</v>
      </c>
      <c r="AU296" s="231">
        <f>IF(AU$2&gt;$F266,-MAX($J286:AU286)/$F266/12,0)</f>
        <v>0</v>
      </c>
      <c r="AV296" s="231">
        <f>IF(AV$2&gt;$F266,-MAX($J286:AV286)/$F266/12,0)</f>
        <v>0</v>
      </c>
      <c r="AW296" s="231">
        <f>IF(AW$2&gt;$F266,-MAX($J286:AW286)/$F266/12,0)</f>
        <v>0</v>
      </c>
      <c r="AX296" s="231">
        <f>IF(AX$2&gt;$F266,-MAX($J286:AX286)/$F266/12,0)</f>
        <v>0</v>
      </c>
      <c r="AY296" s="231">
        <f>IF(AY$2&gt;$F266,-MAX($J286:AY286)/$F266/12,0)</f>
        <v>0</v>
      </c>
      <c r="AZ296" s="231">
        <f>IF(AZ$2&gt;$F266,-MAX($J286:AZ286)/$F266/12,0)</f>
        <v>0</v>
      </c>
      <c r="BA296" s="231">
        <f>IF(BA$2&gt;$F266,-MAX($J286:BA286)/$F266/12,0)</f>
        <v>0</v>
      </c>
      <c r="BB296" s="231">
        <f>IF(BB$2&gt;$F266,-MAX($J286:BB286)/$F266/12,0)</f>
        <v>0</v>
      </c>
      <c r="BC296" s="231">
        <f>IF(BC$2&gt;$F266,-MAX($J286:BC286)/$F266/12,0)</f>
        <v>0</v>
      </c>
      <c r="BD296" s="231">
        <f>IF(BD$2&gt;$F266,-MAX($J286:BD286)/$F266/12,0)</f>
        <v>0</v>
      </c>
      <c r="BE296" s="231">
        <f>IF(BE$2&gt;$F266,-MAX($J286:BE286)/$F266/12,0)</f>
        <v>0</v>
      </c>
      <c r="BF296" s="231">
        <f>IF(BF$2&gt;$F266,-MAX($J286:BF286)/$F266/12,0)</f>
        <v>0</v>
      </c>
      <c r="BG296" s="231">
        <f>IF(BG$2&gt;$F266,-MAX($J286:BG286)/$F266/12,0)</f>
        <v>0</v>
      </c>
      <c r="BH296" s="231">
        <f>IF(BH$2&gt;$F266,-MAX($J286:BH286)/$F266/12,0)</f>
        <v>0</v>
      </c>
      <c r="BI296" s="231">
        <f>IF(BI$2&gt;$F266,-MAX($J286:BI286)/$F266/12,0)</f>
        <v>0</v>
      </c>
      <c r="BJ296" s="231">
        <f>IF(BJ$2&gt;$F266,-MAX($J286:BJ286)/$F266/12,0)</f>
        <v>0</v>
      </c>
      <c r="BK296" s="231">
        <f>IF(BK$2&gt;$F266,-MAX($J286:BK286)/$F266/12,0)</f>
        <v>0</v>
      </c>
      <c r="BL296" s="231">
        <f>IF(BL$2&gt;$F266,-MAX($J286:BL286)/$F266/12,0)</f>
        <v>0</v>
      </c>
      <c r="BM296" s="231">
        <f>IF(BM$2&gt;$F266,-MAX($J286:BM286)/$F266/12,0)</f>
        <v>0</v>
      </c>
      <c r="BN296" s="231">
        <f>IF(BN$2&gt;$F266,-MAX($J286:BN286)/$F266/12,0)</f>
        <v>0</v>
      </c>
      <c r="BO296" s="231">
        <f>IF(BO$2&gt;$F266,-MAX($J286:BO286)/$F266/12,0)</f>
        <v>0</v>
      </c>
      <c r="BP296" s="231">
        <f>IF(BP$2&gt;$F266,-MAX($J286:BP286)/$F266/12,0)</f>
        <v>0</v>
      </c>
      <c r="BQ296" s="231">
        <f>IF(BQ$2&gt;$F266,-MAX($J286:BQ286)/$F266/12,0)</f>
        <v>0</v>
      </c>
      <c r="BR296" s="231">
        <f>IF(BR$2&gt;$F266,-MAX($J286:BR286)/$F266/12,0)</f>
        <v>0</v>
      </c>
      <c r="BS296" s="231">
        <f>IF(BS$2&gt;$F266,-MAX($J286:BS286)/$F266/12,0)</f>
        <v>0</v>
      </c>
      <c r="BT296" s="231">
        <f>IF(BT$2&gt;$F266,-MAX($J286:BT286)/$F266/12,0)</f>
        <v>0</v>
      </c>
      <c r="BU296" s="231">
        <f>IF(BU$2&gt;$F266,-MAX($J286:BU286)/$F266/12,0)</f>
        <v>0</v>
      </c>
      <c r="BV296" s="231">
        <f>IF(BV$2&gt;$F266,-MAX($J286:BV286)/$F266/12,0)</f>
        <v>0</v>
      </c>
      <c r="BW296" s="231">
        <f>IF(BW$2&gt;$F266,-MAX($J286:BW286)/$F266/12,0)</f>
        <v>0</v>
      </c>
      <c r="BX296" s="231">
        <f>IF(BX$2&gt;$F266,-MAX($J286:BX286)/$F266/12,0)</f>
        <v>0</v>
      </c>
      <c r="BY296" s="231">
        <f>IF(BY$2&gt;$F266,-MAX($J286:BY286)/$F266/12,0)</f>
        <v>0</v>
      </c>
      <c r="BZ296" s="231">
        <f>IF(BZ$2&gt;$F266,-MAX($J286:BZ286)/$F266/12,0)</f>
        <v>0</v>
      </c>
      <c r="CA296" s="231">
        <f>IF(CA$2&gt;$F266,-MAX($J286:CA286)/$F266/12,0)</f>
        <v>0</v>
      </c>
      <c r="CB296" s="231">
        <f>IF(CB$2&gt;$F266,-MAX($J286:CB286)/$F266/12,0)</f>
        <v>0</v>
      </c>
      <c r="CC296" s="231">
        <f>IF(CC$2&gt;$F266,-MAX($J286:CC286)/$F266/12,0)</f>
        <v>0</v>
      </c>
      <c r="CD296" s="231">
        <f>IF(CD$2&gt;$F266,-MAX($J286:CD286)/$F266/12,0)</f>
        <v>0</v>
      </c>
      <c r="CE296" s="231">
        <f>IF(CE$2&gt;$F266,-MAX($J286:CE286)/$F266/12,0)</f>
        <v>0</v>
      </c>
      <c r="CF296" s="231">
        <f>IF(CF$2&gt;$F266,-MAX($J286:CF286)/$F266/12,0)</f>
        <v>0</v>
      </c>
      <c r="CG296" s="231">
        <f>IF(CG$2&gt;$F266,-MAX($J286:CG286)/$F266/12,0)</f>
        <v>0</v>
      </c>
      <c r="CH296" s="231">
        <f>IF(CH$2&gt;$F266,-MAX($J286:CH286)/$F266/12,0)</f>
        <v>0</v>
      </c>
      <c r="CI296" s="231">
        <f>IF(CI$2&gt;$F266,-MAX($J286:CI286)/$F266/12,0)</f>
        <v>0</v>
      </c>
      <c r="CJ296" s="231">
        <f>IF(CJ$2&gt;$F266,-MAX($J286:CJ286)/$F266/12,0)</f>
        <v>0</v>
      </c>
      <c r="CK296" s="231">
        <f>IF(CK$2&gt;$F266,-MAX($J286:CK286)/$F266/12,0)</f>
        <v>0</v>
      </c>
      <c r="CL296" s="231">
        <f>IF(CL$2&gt;$F266,-MAX($J286:CL286)/$F266/12,0)</f>
        <v>0</v>
      </c>
      <c r="CM296" s="231">
        <f>IF(CM$2&gt;$F266,-MAX($J286:CM286)/$F266/12,0)</f>
        <v>0</v>
      </c>
      <c r="CN296" s="231">
        <f>IF(CN$2&gt;$F266,-MAX($J286:CN286)/$F266/12,0)</f>
        <v>0</v>
      </c>
      <c r="CO296" s="231">
        <f>IF(CO$2&gt;$F266,-MAX($J286:CO286)/$F266/12,0)</f>
        <v>0</v>
      </c>
      <c r="CP296" s="231">
        <f>IF(CP$2&gt;$F266,-MAX($J286:CP286)/$F266/12,0)</f>
        <v>0</v>
      </c>
      <c r="CQ296" s="231">
        <f>IF(CQ$2&gt;$F266,-MAX($J286:CQ286)/$F266/12,0)</f>
        <v>0</v>
      </c>
      <c r="CR296" s="231">
        <f>IF(CR$2&gt;$F266,-MAX($J286:CR286)/$F266/12,0)</f>
        <v>0</v>
      </c>
      <c r="CS296" s="231">
        <f>IF(CS$2&gt;$F266,-MAX($J286:CS286)/$F266/12,0)</f>
        <v>0</v>
      </c>
      <c r="CT296" s="231">
        <f>IF(CT$2&gt;$F266,-MAX($J286:CT286)/$F266/12,0)</f>
        <v>0</v>
      </c>
      <c r="CU296" s="231">
        <f>IF(CU$2&gt;$F266,-MAX($J286:CU286)/$F266/12,0)</f>
        <v>0</v>
      </c>
      <c r="CV296" s="231">
        <f>IF(CV$2&gt;$F266,-MAX($J286:CV286)/$F266/12,0)</f>
        <v>0</v>
      </c>
      <c r="CW296" s="231">
        <f>IF(CW$2&gt;$F266,-MAX($J286:CW286)/$F266/12,0)</f>
        <v>0</v>
      </c>
      <c r="CX296" s="231">
        <f>IF(CX$2&gt;$F266,-MAX($J286:CX286)/$F266/12,0)</f>
        <v>0</v>
      </c>
      <c r="CY296" s="231">
        <f>IF(CY$2&gt;$F266,-MAX($J286:CY286)/$F266/12,0)</f>
        <v>0</v>
      </c>
      <c r="CZ296" s="231">
        <f>IF(CZ$2&gt;$F266,-MAX($J286:CZ286)/$F266/12,0)</f>
        <v>0</v>
      </c>
      <c r="DA296" s="231">
        <f>IF(DA$2&gt;$F266,-MAX($J286:DA286)/$F266/12,0)</f>
        <v>0</v>
      </c>
      <c r="DB296" s="231">
        <f>IF(DB$2&gt;$F266,-MAX($J286:DB286)/$F266/12,0)</f>
        <v>0</v>
      </c>
      <c r="DC296" s="231">
        <f>IF(DC$2&gt;$F266,-MAX($J286:DC286)/$F266/12,0)</f>
        <v>0</v>
      </c>
      <c r="DD296" s="231">
        <f>IF(DD$2&gt;$F266,-MAX($J286:DD286)/$F266/12,0)</f>
        <v>0</v>
      </c>
      <c r="DE296" s="231">
        <f>IF(DE$2&gt;$F266,-MAX($J286:DE286)/$F266/12,0)</f>
        <v>0</v>
      </c>
      <c r="DF296" s="231">
        <f>IF(DF$2&gt;$F266,-MAX($J286:DF286)/$F266/12,0)</f>
        <v>0</v>
      </c>
      <c r="DG296" s="231">
        <f>IF(DG$2&gt;$F266,-MAX($J286:DG286)/$F266/12,0)</f>
        <v>0</v>
      </c>
      <c r="DH296" s="231">
        <f>IF(DH$2&gt;$F266,-MAX($J286:DH286)/$F266/12,0)</f>
        <v>0</v>
      </c>
      <c r="DI296" s="231">
        <f>IF(DI$2&gt;$F266,-MAX($J286:DI286)/$F266/12,0)</f>
        <v>0</v>
      </c>
      <c r="DJ296" s="231">
        <f>IF(DJ$2&gt;$F266,-MAX($J286:DJ286)/$F266/12,0)</f>
        <v>0</v>
      </c>
      <c r="DK296" s="231">
        <f>IF(DK$2&gt;$F266,-MAX($J286:DK286)/$F266/12,0)</f>
        <v>0</v>
      </c>
      <c r="DL296" s="231">
        <f>IF(DL$2&gt;$F266,-MAX($J286:DL286)/$F266/12,0)</f>
        <v>0</v>
      </c>
      <c r="DM296" s="231">
        <f>IF(DM$2&gt;$F266,-MAX($J286:DM286)/$F266/12,0)</f>
        <v>0</v>
      </c>
      <c r="DN296" s="231">
        <f>IF(DN$2&gt;$F266,-MAX($J286:DN286)/$F266/12,0)</f>
        <v>0</v>
      </c>
      <c r="DO296" s="231">
        <f>IF(DO$2&gt;$F266,-MAX($J286:DO286)/$F266/12,0)</f>
        <v>0</v>
      </c>
      <c r="DP296" s="231">
        <f>IF(DP$2&gt;$F266,-MAX($J286:DP286)/$F266/12,0)</f>
        <v>0</v>
      </c>
      <c r="DQ296" s="231">
        <f>IF(DQ$2&gt;$F266,-MAX($J286:DQ286)/$F266/12,0)</f>
        <v>0</v>
      </c>
      <c r="DR296" s="231">
        <f>IF(DR$2&gt;$F266,-MAX($J286:DR286)/$F266/12,0)</f>
        <v>0</v>
      </c>
      <c r="DS296" s="231">
        <f>IF(DS$2&gt;$F266,-MAX($J286:DS286)/$F266/12,0)</f>
        <v>0</v>
      </c>
      <c r="DT296" s="231">
        <f>IF(DT$2&gt;$F266,-MAX($J286:DT286)/$F266/12,0)</f>
        <v>0</v>
      </c>
      <c r="DU296" s="231">
        <f>IF(DU$2&gt;$F266,-MAX($J286:DU286)/$F266/12,0)</f>
        <v>0</v>
      </c>
      <c r="DV296" s="231">
        <f>IF(DV$2&gt;$F266,-MAX($J286:DV286)/$F266/12,0)</f>
        <v>0</v>
      </c>
      <c r="DW296" s="231">
        <f>IF(DW$2&gt;$F266,-MAX($J286:DW286)/$F266/12,0)</f>
        <v>0</v>
      </c>
      <c r="DX296" s="231">
        <f>IF(DX$2&gt;$F266,-MAX($J286:DX286)/$F266/12,0)</f>
        <v>0</v>
      </c>
      <c r="DY296" s="231">
        <f>IF(DY$2&gt;$F266,-MAX($J286:DY286)/$F266/12,0)</f>
        <v>0</v>
      </c>
      <c r="DZ296" s="231">
        <f>IF(DZ$2&gt;$F266,-MAX($J286:DZ286)/$F266/12,0)</f>
        <v>0</v>
      </c>
      <c r="EA296" s="231">
        <f>IF(EA$2&gt;$F266,-MAX($J286:EA286)/$F266/12,0)</f>
        <v>0</v>
      </c>
      <c r="EB296" s="231">
        <f>IF(EB$2&gt;$F266,-MAX($J286:EB286)/$F266/12,0)</f>
        <v>0</v>
      </c>
      <c r="EC296" s="231">
        <f>IF(EC$2&gt;$F266,-MAX($J286:EC286)/$F266/12,0)</f>
        <v>0</v>
      </c>
      <c r="ED296" s="231">
        <f>IF(ED$2&gt;$F266,-MAX($J286:ED286)/$F266/12,0)</f>
        <v>0</v>
      </c>
      <c r="EE296" s="231">
        <f>IF(EE$2&gt;$F266,-MAX($J286:EE286)/$F266/12,0)</f>
        <v>0</v>
      </c>
      <c r="EF296" s="231">
        <f>IF(EF$2&gt;$F266,-MAX($J286:EF286)/$F266/12,0)</f>
        <v>0</v>
      </c>
      <c r="EG296" s="231">
        <f>IF(EG$2&gt;$F266,-MAX($J286:EG286)/$F266/12,0)</f>
        <v>0</v>
      </c>
      <c r="EH296" s="231">
        <f>IF(EH$2&gt;$F266,-MAX($J286:EH286)/$F266/12,0)</f>
        <v>0</v>
      </c>
      <c r="EI296" s="231">
        <f>IF(EI$2&gt;$F266,-MAX($J286:EI286)/$F266/12,0)</f>
        <v>0</v>
      </c>
      <c r="EJ296" s="231">
        <f>IF(EJ$2&gt;$F266,-MAX($J286:EJ286)/$F266/12,0)</f>
        <v>0</v>
      </c>
      <c r="EK296" s="231">
        <f>IF(EK$2&gt;$F266,-MAX($J286:EK286)/$F266/12,0)</f>
        <v>0</v>
      </c>
      <c r="EL296" s="231">
        <f>IF(EL$2&gt;$F266,-MAX($J286:EL286)/$F266/12,0)</f>
        <v>0</v>
      </c>
      <c r="EM296" s="231">
        <f>IF(EM$2&gt;$F266,-MAX($J286:EM286)/$F266/12,0)</f>
        <v>0</v>
      </c>
      <c r="EN296" s="231">
        <f>IF(EN$2&gt;$F266,-MAX($J286:EN286)/$F266/12,0)</f>
        <v>0</v>
      </c>
      <c r="EO296" s="231">
        <f>IF(EO$2&gt;$F266,-MAX($J286:EO286)/$F266/12,0)</f>
        <v>0</v>
      </c>
      <c r="EP296" s="231">
        <f>IF(EP$2&gt;$F266,-MAX($J286:EP286)/$F266/12,0)</f>
        <v>0</v>
      </c>
      <c r="EQ296" s="231">
        <f>IF(EQ$2&gt;$F266,-MAX($J286:EQ286)/$F266/12,0)</f>
        <v>0</v>
      </c>
      <c r="ER296" s="231">
        <f>IF(ER$2&gt;$F266,-MAX($J286:ER286)/$F266/12,0)</f>
        <v>0</v>
      </c>
      <c r="ES296" s="231">
        <f>IF(ES$2&gt;$F266,-MAX($J286:ES286)/$F266/12,0)</f>
        <v>0</v>
      </c>
      <c r="ET296" s="231">
        <f>IF(ET$2&gt;$F266,-MAX($J286:ET286)/$F266/12,0)</f>
        <v>0</v>
      </c>
      <c r="EU296" s="231">
        <f>IF(EU$2&gt;$F266,-MAX($J286:EU286)/$F266/12,0)</f>
        <v>0</v>
      </c>
      <c r="EV296" s="231">
        <f>IF(EV$2&gt;$F266,-MAX($J286:EV286)/$F266/12,0)</f>
        <v>0</v>
      </c>
      <c r="EW296" s="231">
        <f>IF(EW$2&gt;$F266,-MAX($J286:EW286)/$F266/12,0)</f>
        <v>0</v>
      </c>
      <c r="EX296" s="231">
        <f>IF(EX$2&gt;$F266,-MAX($J286:EX286)/$F266/12,0)</f>
        <v>0</v>
      </c>
      <c r="EY296" s="231">
        <f>IF(EY$2&gt;$F266,-MAX($J286:EY286)/$F266/12,0)</f>
        <v>0</v>
      </c>
      <c r="EZ296" s="231">
        <f>IF(EZ$2&gt;$F266,-MAX($J286:EZ286)/$F266/12,0)</f>
        <v>0</v>
      </c>
      <c r="FA296" s="231">
        <f>IF(FA$2&gt;$F266,-MAX($J286:FA286)/$F266/12,0)</f>
        <v>0</v>
      </c>
      <c r="FB296" s="231">
        <f>IF(FB$2&gt;$F266,-MAX($J286:FB286)/$F266/12,0)</f>
        <v>0</v>
      </c>
      <c r="FC296" s="231">
        <f>IF(FC$2&gt;$F266,-MAX($J286:FC286)/$F266/12,0)</f>
        <v>0</v>
      </c>
      <c r="FD296" s="231">
        <f>IF(FD$2&gt;$F266,-MAX($J286:FD286)/$F266/12,0)</f>
        <v>0</v>
      </c>
      <c r="FE296" s="231">
        <f>IF(FE$2&gt;$F266,-MAX($J286:FE286)/$F266/12,0)</f>
        <v>0</v>
      </c>
      <c r="FF296" s="231">
        <f>IF(FF$2&gt;$F266,-MAX($J286:FF286)/$F266/12,0)</f>
        <v>0</v>
      </c>
      <c r="FG296" s="231">
        <f>IF(FG$2&gt;$F266,-MAX($J286:FG286)/$F266/12,0)</f>
        <v>0</v>
      </c>
      <c r="FH296" s="231">
        <f>IF(FH$2&gt;$F266,-MAX($J286:FH286)/$F266/12,0)</f>
        <v>0</v>
      </c>
      <c r="FI296" s="231">
        <f>IF(FI$2&gt;$F266,-MAX($J286:FI286)/$F266/12,0)</f>
        <v>0</v>
      </c>
      <c r="FJ296" s="231">
        <f>IF(FJ$2&gt;$F266,-MAX($J286:FJ286)/$F266/12,0)</f>
        <v>0</v>
      </c>
      <c r="FK296" s="231">
        <f>IF(FK$2&gt;$F266,-MAX($J286:FK286)/$F266/12,0)</f>
        <v>0</v>
      </c>
      <c r="FL296" s="231">
        <f>IF(FL$2&gt;$F266,-MAX($J286:FL286)/$F266/12,0)</f>
        <v>0</v>
      </c>
      <c r="FM296" s="231">
        <f>IF(FM$2&gt;$F266,-MAX($J286:FM286)/$F266/12,0)</f>
        <v>0</v>
      </c>
      <c r="FN296" s="231">
        <f>IF(FN$2&gt;$F266,-MAX($J286:FN286)/$F266/12,0)</f>
        <v>0</v>
      </c>
      <c r="FO296" s="231">
        <f>IF(FO$2&gt;$F266,-MAX($J286:FO286)/$F266/12,0)</f>
        <v>0</v>
      </c>
      <c r="FP296" s="231">
        <f>IF(FP$2&gt;$F266,-MAX($J286:FP286)/$F266/12,0)</f>
        <v>0</v>
      </c>
      <c r="FQ296" s="231">
        <f>IF(FQ$2&gt;$F266,-MAX($J286:FQ286)/$F266/12,0)</f>
        <v>0</v>
      </c>
      <c r="FR296" s="231">
        <f>IF(FR$2&gt;$F266,-MAX($J286:FR286)/$F266/12,0)</f>
        <v>0</v>
      </c>
      <c r="FS296" s="231">
        <f>IF(FS$2&gt;$F266,-MAX($J286:FS286)/$F266/12,0)</f>
        <v>0</v>
      </c>
      <c r="FT296" s="231">
        <f>IF(FT$2&gt;$F266,-MAX($J286:FT286)/$F266/12,0)</f>
        <v>0</v>
      </c>
      <c r="FU296" s="231">
        <f>IF(FU$2&gt;$F266,-MAX($J286:FU286)/$F266/12,0)</f>
        <v>0</v>
      </c>
      <c r="FV296" s="231">
        <f>IF(FV$2&gt;$F266,-MAX($J286:FV286)/$F266/12,0)</f>
        <v>0</v>
      </c>
      <c r="FW296" s="231">
        <f>IF(FW$2&gt;$F266,-MAX($J286:FW286)/$F266/12,0)</f>
        <v>0</v>
      </c>
      <c r="FX296" s="231">
        <f>IF(FX$2&gt;$F266,-MAX($J286:FX286)/$F266/12,0)</f>
        <v>0</v>
      </c>
      <c r="FY296" s="231">
        <f>IF(FY$2&gt;$F266,-MAX($J286:FY286)/$F266/12,0)</f>
        <v>0</v>
      </c>
      <c r="FZ296" s="231">
        <f>IF(FZ$2&gt;$F266,-MAX($J286:FZ286)/$F266/12,0)</f>
        <v>0</v>
      </c>
      <c r="GA296" s="231">
        <f>IF(GA$2&gt;$F266,-MAX($J286:GA286)/$F266/12,0)</f>
        <v>0</v>
      </c>
      <c r="GB296" s="231">
        <f>IF(GB$2&gt;$F266,-MAX($J286:GB286)/$F266/12,0)</f>
        <v>0</v>
      </c>
      <c r="GC296" s="231">
        <f>IF(GC$2&gt;$F266,-MAX($J286:GC286)/$F266/12,0)</f>
        <v>0</v>
      </c>
      <c r="GD296" s="231">
        <f>IF(GD$2&gt;$F266,-MAX($J286:GD286)/$F266/12,0)</f>
        <v>0</v>
      </c>
      <c r="GE296" s="231">
        <f>IF(GE$2&gt;$F266,-MAX($J286:GE286)/$F266/12,0)</f>
        <v>0</v>
      </c>
      <c r="GF296" s="231">
        <f>IF(GF$2&gt;$F266,-MAX($J286:GF286)/$F266/12,0)</f>
        <v>0</v>
      </c>
      <c r="GG296" s="231">
        <f>IF(GG$2&gt;$F266,-MAX($J286:GG286)/$F266/12,0)</f>
        <v>0</v>
      </c>
      <c r="GH296" s="231">
        <f>IF(GH$2&gt;$F266,-MAX($J286:GH286)/$F266/12,0)</f>
        <v>0</v>
      </c>
      <c r="GI296" s="231">
        <f>IF(GI$2&gt;$F266,-MAX($J286:GI286)/$F266/12,0)</f>
        <v>0</v>
      </c>
      <c r="GJ296" s="231">
        <f>IF(GJ$2&gt;$F266,-MAX($J286:GJ286)/$F266/12,0)</f>
        <v>0</v>
      </c>
      <c r="GK296" s="231">
        <f>IF(GK$2&gt;$F266,-MAX($J286:GK286)/$F266/12,0)</f>
        <v>0</v>
      </c>
      <c r="GL296" s="231">
        <f>IF(GL$2&gt;$F266,-MAX($J286:GL286)/$F266/12,0)</f>
        <v>0</v>
      </c>
      <c r="GM296" s="231">
        <f>IF(GM$2&gt;$F266,-MAX($J286:GM286)/$F266/12,0)</f>
        <v>0</v>
      </c>
      <c r="GN296" s="231">
        <f>IF(GN$2&gt;$F266,-MAX($J286:GN286)/$F266/12,0)</f>
        <v>0</v>
      </c>
      <c r="GO296" s="231">
        <f>IF(GO$2&gt;$F266,-MAX($J286:GO286)/$F266/12,0)</f>
        <v>0</v>
      </c>
      <c r="GP296" s="231">
        <f>IF(GP$2&gt;$F266,-MAX($J286:GP286)/$F266/12,0)</f>
        <v>0</v>
      </c>
      <c r="GQ296" s="231">
        <f>IF(GQ$2&gt;$F266,-MAX($J286:GQ286)/$F266/12,0)</f>
        <v>0</v>
      </c>
      <c r="GR296" s="231">
        <f>IF(GR$2&gt;$F266,-MAX($J286:GR286)/$F266/12,0)</f>
        <v>0</v>
      </c>
      <c r="GS296" s="231">
        <f>IF(GS$2&gt;$F266,-MAX($J286:GS286)/$F266/12,0)</f>
        <v>0</v>
      </c>
      <c r="GT296" s="231">
        <f>IF(GT$2&gt;$F266,-MAX($J286:GT286)/$F266/12,0)</f>
        <v>0</v>
      </c>
      <c r="GU296" s="231">
        <f>IF(GU$2&gt;$F266,-MAX($J286:GU286)/$F266/12,0)</f>
        <v>0</v>
      </c>
      <c r="GV296" s="231">
        <f>IF(GV$2&gt;$F266,-MAX($J286:GV286)/$F266/12,0)</f>
        <v>0</v>
      </c>
      <c r="GW296" s="231">
        <f>IF(GW$2&gt;$F266,-MAX($J286:GW286)/$F266/12,0)</f>
        <v>0</v>
      </c>
      <c r="GX296" s="231">
        <f>IF(GX$2&gt;$F266,-MAX($J286:GX286)/$F266/12,0)</f>
        <v>0</v>
      </c>
      <c r="GY296" s="231">
        <f>IF(GY$2&gt;$F266,-MAX($J286:GY286)/$F266/12,0)</f>
        <v>0</v>
      </c>
      <c r="GZ296" s="231">
        <f>IF(GZ$2&gt;$F266,-MAX($J286:GZ286)/$F266/12,0)</f>
        <v>0</v>
      </c>
      <c r="HA296" s="231">
        <f>IF(HA$2&gt;$F266,-MAX($J286:HA286)/$F266/12,0)</f>
        <v>0</v>
      </c>
      <c r="HB296" s="231">
        <f>IF(HB$2&gt;$F266,-MAX($J286:HB286)/$F266/12,0)</f>
        <v>0</v>
      </c>
      <c r="HC296" s="231">
        <f>IF(HC$2&gt;$F266,-MAX($J286:HC286)/$F266/12,0)</f>
        <v>0</v>
      </c>
      <c r="HD296" s="231">
        <f>IF(HD$2&gt;$F266,-MAX($J286:HD286)/$F266/12,0)</f>
        <v>0</v>
      </c>
      <c r="HE296" s="231">
        <f>IF(HE$2&gt;$F266,-MAX($J286:HE286)/$F266/12,0)</f>
        <v>0</v>
      </c>
      <c r="HF296" s="231">
        <f>IF(HF$2&gt;$F266,-MAX($J286:HF286)/$F266/12,0)</f>
        <v>0</v>
      </c>
      <c r="HG296" s="231">
        <f>IF(HG$2&gt;$F266,-MAX($J286:HG286)/$F266/12,0)</f>
        <v>0</v>
      </c>
      <c r="HH296" s="231">
        <f>IF(HH$2&gt;$F266,-MAX($J286:HH286)/$F266/12,0)</f>
        <v>0</v>
      </c>
      <c r="HI296" s="231">
        <f>IF(HI$2&gt;$F266,-MAX($J286:HI286)/$F266/12,0)</f>
        <v>0</v>
      </c>
      <c r="HJ296" s="231">
        <f>IF(HJ$2&gt;$F266,-MAX($J286:HJ286)/$F266/12,0)</f>
        <v>0</v>
      </c>
      <c r="HK296" s="231">
        <f>IF(HK$2&gt;$F266,-MAX($J286:HK286)/$F266/12,0)</f>
        <v>0</v>
      </c>
      <c r="HL296" s="231">
        <f>IF(HL$2&gt;$F266,-MAX($J286:HL286)/$F266/12,0)</f>
        <v>0</v>
      </c>
      <c r="HM296" s="231">
        <f>IF(HM$2&gt;$F266,-MAX($J286:HM286)/$F266/12,0)</f>
        <v>0</v>
      </c>
      <c r="HN296" s="231">
        <f>IF(HN$2&gt;$F266,-MAX($J286:HN286)/$F266/12,0)</f>
        <v>0</v>
      </c>
      <c r="HO296" s="231">
        <f>IF(HO$2&gt;$F266,-MAX($J286:HO286)/$F266/12,0)</f>
        <v>0</v>
      </c>
      <c r="HP296" s="231">
        <f>IF(HP$2&gt;$F266,-MAX($J286:HP286)/$F266/12,0)</f>
        <v>0</v>
      </c>
      <c r="HQ296" s="231">
        <f>IF(HQ$2&gt;$F266,-MAX($J286:HQ286)/$F266/12,0)</f>
        <v>0</v>
      </c>
      <c r="HR296" s="231">
        <f>IF(HR$2&gt;$F266,-MAX($J286:HR286)/$F266/12,0)</f>
        <v>0</v>
      </c>
      <c r="HS296" s="231">
        <f>IF(HS$2&gt;$F266,-MAX($J286:HS286)/$F266/12,0)</f>
        <v>0</v>
      </c>
      <c r="HT296" s="231">
        <f>IF(HT$2&gt;$F266,-MAX($J286:HT286)/$F266/12,0)</f>
        <v>0</v>
      </c>
      <c r="HU296" s="231">
        <f>IF(HU$2&gt;$F266,-MAX($J286:HU286)/$F266/12,0)</f>
        <v>0</v>
      </c>
      <c r="HV296" s="231">
        <f>IF(HV$2&gt;$F266,-MAX($J286:HV286)/$F266/12,0)</f>
        <v>0</v>
      </c>
      <c r="HW296" s="231">
        <f>IF(HW$2&gt;$F266,-MAX($J286:HW286)/$F266/12,0)</f>
        <v>0</v>
      </c>
      <c r="HX296" s="231">
        <f>IF(HX$2&gt;$F266,-MAX($J286:HX286)/$F266/12,0)</f>
        <v>0</v>
      </c>
      <c r="HY296" s="231">
        <f>IF(HY$2&gt;$F266,-MAX($J286:HY286)/$F266/12,0)</f>
        <v>0</v>
      </c>
      <c r="HZ296" s="231">
        <f>IF(HZ$2&gt;$F266,-MAX($J286:HZ286)/$F266/12,0)</f>
        <v>0</v>
      </c>
      <c r="IA296" s="231">
        <f>IF(IA$2&gt;$F266,-MAX($J286:IA286)/$F266/12,0)</f>
        <v>0</v>
      </c>
      <c r="IB296" s="231">
        <f>IF(IB$2&gt;$F266,-MAX($J286:IB286)/$F266/12,0)</f>
        <v>0</v>
      </c>
      <c r="IC296" s="231">
        <f>IF(IC$2&gt;$F266,-MAX($J286:IC286)/$F266/12,0)</f>
        <v>0</v>
      </c>
      <c r="ID296" s="231">
        <f>IF(ID$2&gt;$F266,-MAX($J286:ID286)/$F266/12,0)</f>
        <v>0</v>
      </c>
      <c r="IE296" s="231">
        <f>IF(IE$2&gt;$F266,-MAX($J286:IE286)/$F266/12,0)</f>
        <v>0</v>
      </c>
      <c r="IF296" s="231">
        <f>IF(IF$2&gt;$F266,-MAX($J286:IF286)/$F266/12,0)</f>
        <v>0</v>
      </c>
      <c r="IG296" s="231">
        <f>IF(IG$2&gt;$F266,-MAX($J286:IG286)/$F266/12,0)</f>
        <v>0</v>
      </c>
      <c r="IH296" s="231">
        <f>IF(IH$2&gt;$F266,-MAX($J286:IH286)/$F266/12,0)</f>
        <v>0</v>
      </c>
      <c r="II296" s="231">
        <f>IF(II$2&gt;$F266,-MAX($J286:II286)/$F266/12,0)</f>
        <v>0</v>
      </c>
      <c r="IJ296" s="231">
        <f>IF(IJ$2&gt;$F266,-MAX($J286:IJ286)/$F266/12,0)</f>
        <v>0</v>
      </c>
      <c r="IK296" s="231">
        <f>IF(IK$2&gt;$F266,-MAX($J286:IK286)/$F266/12,0)</f>
        <v>0</v>
      </c>
      <c r="IL296" s="231">
        <f>IF(IL$2&gt;$F266,-MAX($J286:IL286)/$F266/12,0)</f>
        <v>0</v>
      </c>
      <c r="IM296" s="231">
        <f>IF(IM$2&gt;$F266,-MAX($J286:IM286)/$F266/12,0)</f>
        <v>0</v>
      </c>
      <c r="IN296" s="231">
        <f>IF(IN$2&gt;$F266,-MAX($J286:IN286)/$F266/12,0)</f>
        <v>0</v>
      </c>
    </row>
    <row r="297" spans="2:248" ht="12.6" outlineLevel="1">
      <c r="C297" s="19" t="str">
        <f>C287</f>
        <v>Drinking water system</v>
      </c>
      <c r="G297" s="101" t="str">
        <f t="shared" si="1962"/>
        <v>USD</v>
      </c>
      <c r="I297" s="231"/>
      <c r="J297" s="231">
        <f>IF(J$2&gt;$F267,-MAX($J287:J287)/$F267/12,0)</f>
        <v>0</v>
      </c>
      <c r="K297" s="231">
        <f>IF(K$2&gt;$F267,-MAX($J287:K287)/$F267/12,0)</f>
        <v>0</v>
      </c>
      <c r="L297" s="231">
        <f>IF(L$2&gt;$F267,-MAX($J287:L287)/$F267/12,0)</f>
        <v>0</v>
      </c>
      <c r="M297" s="231">
        <f>IF(M$2&gt;$F267,-MAX($J287:M287)/$F267/12,0)</f>
        <v>0</v>
      </c>
      <c r="N297" s="231">
        <f>IF(N$2&gt;$F267,-MAX($J287:N287)/$F267/12,0)</f>
        <v>0</v>
      </c>
      <c r="O297" s="231">
        <f>IF(O$2&gt;$F267,-MAX($J287:O287)/$F267/12,0)</f>
        <v>0</v>
      </c>
      <c r="P297" s="231">
        <f>IF(P$2&gt;$F267,-MAX($J287:P287)/$F267/12,0)</f>
        <v>0</v>
      </c>
      <c r="Q297" s="231">
        <f>IF(Q$2&gt;$F267,-MAX($J287:Q287)/$F267/12,0)</f>
        <v>0</v>
      </c>
      <c r="R297" s="231">
        <f>IF(R$2&gt;$F267,-MAX($J287:R287)/$F267/12,0)</f>
        <v>0</v>
      </c>
      <c r="S297" s="231">
        <f>IF(S$2&gt;$F267,-MAX($J287:S287)/$F267/12,0)</f>
        <v>0</v>
      </c>
      <c r="T297" s="231">
        <f>IF(T$2&gt;$F267,-MAX($J287:T287)/$F267/12,0)</f>
        <v>0</v>
      </c>
      <c r="U297" s="231">
        <f>IF(U$2&gt;$F267,-MAX($J287:U287)/$F267/12,0)</f>
        <v>0</v>
      </c>
      <c r="V297" s="231">
        <f>IF(V$2&gt;$F267,-MAX($J287:V287)/$F267/12,0)</f>
        <v>0</v>
      </c>
      <c r="W297" s="231">
        <f>IF(W$2&gt;$F267,-MAX($J287:W287)/$F267/12,0)</f>
        <v>0</v>
      </c>
      <c r="X297" s="231">
        <f>IF(X$2&gt;$F267,-MAX($J287:X287)/$F267/12,0)</f>
        <v>0</v>
      </c>
      <c r="Y297" s="231">
        <f>IF(Y$2&gt;$F267,-MAX($J287:Y287)/$F267/12,0)</f>
        <v>0</v>
      </c>
      <c r="Z297" s="231">
        <f>IF(Z$2&gt;$F267,-MAX($J287:Z287)/$F267/12,0)</f>
        <v>0</v>
      </c>
      <c r="AA297" s="231">
        <f>IF(AA$2&gt;$F267,-MAX($J287:AA287)/$F267/12,0)</f>
        <v>0</v>
      </c>
      <c r="AB297" s="231">
        <f>IF(AB$2&gt;$F267,-MAX($J287:AB287)/$F267/12,0)</f>
        <v>0</v>
      </c>
      <c r="AC297" s="231">
        <f>IF(AC$2&gt;$F267,-MAX($J287:AC287)/$F267/12,0)</f>
        <v>0</v>
      </c>
      <c r="AD297" s="231">
        <f>IF(AD$2&gt;$F267,-MAX($J287:AD287)/$F267/12,0)</f>
        <v>0</v>
      </c>
      <c r="AE297" s="231">
        <f>IF(AE$2&gt;$F267,-MAX($J287:AE287)/$F267/12,0)</f>
        <v>0</v>
      </c>
      <c r="AF297" s="231">
        <f>IF(AF$2&gt;$F267,-MAX($J287:AF287)/$F267/12,0)</f>
        <v>0</v>
      </c>
      <c r="AG297" s="231">
        <f>IF(AG$2&gt;$F267,-MAX($J287:AG287)/$F267/12,0)</f>
        <v>0</v>
      </c>
      <c r="AH297" s="231">
        <f>IF(AH$2&gt;$F267,-MAX($J287:AH287)/$F267/12,0)</f>
        <v>0</v>
      </c>
      <c r="AI297" s="231">
        <f>IF(AI$2&gt;$F267,-MAX($J287:AI287)/$F267/12,0)</f>
        <v>0</v>
      </c>
      <c r="AJ297" s="231">
        <f>IF(AJ$2&gt;$F267,-MAX($J287:AJ287)/$F267/12,0)</f>
        <v>0</v>
      </c>
      <c r="AK297" s="231">
        <f>IF(AK$2&gt;$F267,-MAX($J287:AK287)/$F267/12,0)</f>
        <v>0</v>
      </c>
      <c r="AL297" s="231">
        <f>IF(AL$2&gt;$F267,-MAX($J287:AL287)/$F267/12,0)</f>
        <v>0</v>
      </c>
      <c r="AM297" s="231">
        <f>IF(AM$2&gt;$F267,-MAX($J287:AM287)/$F267/12,0)</f>
        <v>0</v>
      </c>
      <c r="AN297" s="231">
        <f>IF(AN$2&gt;$F267,-MAX($J287:AN287)/$F267/12,0)</f>
        <v>0</v>
      </c>
      <c r="AO297" s="231">
        <f>IF(AO$2&gt;$F267,-MAX($J287:AO287)/$F267/12,0)</f>
        <v>0</v>
      </c>
      <c r="AP297" s="231">
        <f>IF(AP$2&gt;$F267,-MAX($J287:AP287)/$F267/12,0)</f>
        <v>0</v>
      </c>
      <c r="AQ297" s="231">
        <f>IF(AQ$2&gt;$F267,-MAX($J287:AQ287)/$F267/12,0)</f>
        <v>0</v>
      </c>
      <c r="AR297" s="231">
        <f>IF(AR$2&gt;$F267,-MAX($J287:AR287)/$F267/12,0)</f>
        <v>0</v>
      </c>
      <c r="AS297" s="231">
        <f>IF(AS$2&gt;$F267,-MAX($J287:AS287)/$F267/12,0)</f>
        <v>0</v>
      </c>
      <c r="AT297" s="231">
        <f>IF(AT$2&gt;$F267,-MAX($J287:AT287)/$F267/12,0)</f>
        <v>0</v>
      </c>
      <c r="AU297" s="231">
        <f>IF(AU$2&gt;$F267,-MAX($J287:AU287)/$F267/12,0)</f>
        <v>0</v>
      </c>
      <c r="AV297" s="231">
        <f>IF(AV$2&gt;$F267,-MAX($J287:AV287)/$F267/12,0)</f>
        <v>0</v>
      </c>
      <c r="AW297" s="231">
        <f>IF(AW$2&gt;$F267,-MAX($J287:AW287)/$F267/12,0)</f>
        <v>0</v>
      </c>
      <c r="AX297" s="231">
        <f>IF(AX$2&gt;$F267,-MAX($J287:AX287)/$F267/12,0)</f>
        <v>0</v>
      </c>
      <c r="AY297" s="231">
        <f>IF(AY$2&gt;$F267,-MAX($J287:AY287)/$F267/12,0)</f>
        <v>0</v>
      </c>
      <c r="AZ297" s="231">
        <f>IF(AZ$2&gt;$F267,-MAX($J287:AZ287)/$F267/12,0)</f>
        <v>0</v>
      </c>
      <c r="BA297" s="231">
        <f>IF(BA$2&gt;$F267,-MAX($J287:BA287)/$F267/12,0)</f>
        <v>0</v>
      </c>
      <c r="BB297" s="231">
        <f>IF(BB$2&gt;$F267,-MAX($J287:BB287)/$F267/12,0)</f>
        <v>0</v>
      </c>
      <c r="BC297" s="231">
        <f>IF(BC$2&gt;$F267,-MAX($J287:BC287)/$F267/12,0)</f>
        <v>0</v>
      </c>
      <c r="BD297" s="231">
        <f>IF(BD$2&gt;$F267,-MAX($J287:BD287)/$F267/12,0)</f>
        <v>0</v>
      </c>
      <c r="BE297" s="231">
        <f>IF(BE$2&gt;$F267,-MAX($J287:BE287)/$F267/12,0)</f>
        <v>0</v>
      </c>
      <c r="BF297" s="231">
        <f>IF(BF$2&gt;$F267,-MAX($J287:BF287)/$F267/12,0)</f>
        <v>0</v>
      </c>
      <c r="BG297" s="231">
        <f>IF(BG$2&gt;$F267,-MAX($J287:BG287)/$F267/12,0)</f>
        <v>0</v>
      </c>
      <c r="BH297" s="231">
        <f>IF(BH$2&gt;$F267,-MAX($J287:BH287)/$F267/12,0)</f>
        <v>0</v>
      </c>
      <c r="BI297" s="231">
        <f>IF(BI$2&gt;$F267,-MAX($J287:BI287)/$F267/12,0)</f>
        <v>0</v>
      </c>
      <c r="BJ297" s="231">
        <f>IF(BJ$2&gt;$F267,-MAX($J287:BJ287)/$F267/12,0)</f>
        <v>0</v>
      </c>
      <c r="BK297" s="231">
        <f>IF(BK$2&gt;$F267,-MAX($J287:BK287)/$F267/12,0)</f>
        <v>0</v>
      </c>
      <c r="BL297" s="231">
        <f>IF(BL$2&gt;$F267,-MAX($J287:BL287)/$F267/12,0)</f>
        <v>0</v>
      </c>
      <c r="BM297" s="231">
        <f>IF(BM$2&gt;$F267,-MAX($J287:BM287)/$F267/12,0)</f>
        <v>0</v>
      </c>
      <c r="BN297" s="231">
        <f>IF(BN$2&gt;$F267,-MAX($J287:BN287)/$F267/12,0)</f>
        <v>0</v>
      </c>
      <c r="BO297" s="231">
        <f>IF(BO$2&gt;$F267,-MAX($J287:BO287)/$F267/12,0)</f>
        <v>0</v>
      </c>
      <c r="BP297" s="231">
        <f>IF(BP$2&gt;$F267,-MAX($J287:BP287)/$F267/12,0)</f>
        <v>0</v>
      </c>
      <c r="BQ297" s="231">
        <f>IF(BQ$2&gt;$F267,-MAX($J287:BQ287)/$F267/12,0)</f>
        <v>0</v>
      </c>
      <c r="BR297" s="231">
        <f>IF(BR$2&gt;$F267,-MAX($J287:BR287)/$F267/12,0)</f>
        <v>0</v>
      </c>
      <c r="BS297" s="231">
        <f>IF(BS$2&gt;$F267,-MAX($J287:BS287)/$F267/12,0)</f>
        <v>0</v>
      </c>
      <c r="BT297" s="231">
        <f>IF(BT$2&gt;$F267,-MAX($J287:BT287)/$F267/12,0)</f>
        <v>0</v>
      </c>
      <c r="BU297" s="231">
        <f>IF(BU$2&gt;$F267,-MAX($J287:BU287)/$F267/12,0)</f>
        <v>0</v>
      </c>
      <c r="BV297" s="231">
        <f>IF(BV$2&gt;$F267,-MAX($J287:BV287)/$F267/12,0)</f>
        <v>0</v>
      </c>
      <c r="BW297" s="231">
        <f>IF(BW$2&gt;$F267,-MAX($J287:BW287)/$F267/12,0)</f>
        <v>0</v>
      </c>
      <c r="BX297" s="231">
        <f>IF(BX$2&gt;$F267,-MAX($J287:BX287)/$F267/12,0)</f>
        <v>0</v>
      </c>
      <c r="BY297" s="231">
        <f>IF(BY$2&gt;$F267,-MAX($J287:BY287)/$F267/12,0)</f>
        <v>0</v>
      </c>
      <c r="BZ297" s="231">
        <f>IF(BZ$2&gt;$F267,-MAX($J287:BZ287)/$F267/12,0)</f>
        <v>0</v>
      </c>
      <c r="CA297" s="231">
        <f>IF(CA$2&gt;$F267,-MAX($J287:CA287)/$F267/12,0)</f>
        <v>0</v>
      </c>
      <c r="CB297" s="231">
        <f>IF(CB$2&gt;$F267,-MAX($J287:CB287)/$F267/12,0)</f>
        <v>0</v>
      </c>
      <c r="CC297" s="231">
        <f>IF(CC$2&gt;$F267,-MAX($J287:CC287)/$F267/12,0)</f>
        <v>0</v>
      </c>
      <c r="CD297" s="231">
        <f>IF(CD$2&gt;$F267,-MAX($J287:CD287)/$F267/12,0)</f>
        <v>0</v>
      </c>
      <c r="CE297" s="231">
        <f>IF(CE$2&gt;$F267,-MAX($J287:CE287)/$F267/12,0)</f>
        <v>0</v>
      </c>
      <c r="CF297" s="231">
        <f>IF(CF$2&gt;$F267,-MAX($J287:CF287)/$F267/12,0)</f>
        <v>0</v>
      </c>
      <c r="CG297" s="231">
        <f>IF(CG$2&gt;$F267,-MAX($J287:CG287)/$F267/12,0)</f>
        <v>0</v>
      </c>
      <c r="CH297" s="231">
        <f>IF(CH$2&gt;$F267,-MAX($J287:CH287)/$F267/12,0)</f>
        <v>0</v>
      </c>
      <c r="CI297" s="231">
        <f>IF(CI$2&gt;$F267,-MAX($J287:CI287)/$F267/12,0)</f>
        <v>0</v>
      </c>
      <c r="CJ297" s="231">
        <f>IF(CJ$2&gt;$F267,-MAX($J287:CJ287)/$F267/12,0)</f>
        <v>0</v>
      </c>
      <c r="CK297" s="231">
        <f>IF(CK$2&gt;$F267,-MAX($J287:CK287)/$F267/12,0)</f>
        <v>0</v>
      </c>
      <c r="CL297" s="231">
        <f>IF(CL$2&gt;$F267,-MAX($J287:CL287)/$F267/12,0)</f>
        <v>0</v>
      </c>
      <c r="CM297" s="231">
        <f>IF(CM$2&gt;$F267,-MAX($J287:CM287)/$F267/12,0)</f>
        <v>0</v>
      </c>
      <c r="CN297" s="231">
        <f>IF(CN$2&gt;$F267,-MAX($J287:CN287)/$F267/12,0)</f>
        <v>0</v>
      </c>
      <c r="CO297" s="231">
        <f>IF(CO$2&gt;$F267,-MAX($J287:CO287)/$F267/12,0)</f>
        <v>0</v>
      </c>
      <c r="CP297" s="231">
        <f>IF(CP$2&gt;$F267,-MAX($J287:CP287)/$F267/12,0)</f>
        <v>0</v>
      </c>
      <c r="CQ297" s="231">
        <f>IF(CQ$2&gt;$F267,-MAX($J287:CQ287)/$F267/12,0)</f>
        <v>0</v>
      </c>
      <c r="CR297" s="231">
        <f>IF(CR$2&gt;$F267,-MAX($J287:CR287)/$F267/12,0)</f>
        <v>0</v>
      </c>
      <c r="CS297" s="231">
        <f>IF(CS$2&gt;$F267,-MAX($J287:CS287)/$F267/12,0)</f>
        <v>0</v>
      </c>
      <c r="CT297" s="231">
        <f>IF(CT$2&gt;$F267,-MAX($J287:CT287)/$F267/12,0)</f>
        <v>0</v>
      </c>
      <c r="CU297" s="231">
        <f>IF(CU$2&gt;$F267,-MAX($J287:CU287)/$F267/12,0)</f>
        <v>0</v>
      </c>
      <c r="CV297" s="231">
        <f>IF(CV$2&gt;$F267,-MAX($J287:CV287)/$F267/12,0)</f>
        <v>0</v>
      </c>
      <c r="CW297" s="231">
        <f>IF(CW$2&gt;$F267,-MAX($J287:CW287)/$F267/12,0)</f>
        <v>0</v>
      </c>
      <c r="CX297" s="231">
        <f>IF(CX$2&gt;$F267,-MAX($J287:CX287)/$F267/12,0)</f>
        <v>0</v>
      </c>
      <c r="CY297" s="231">
        <f>IF(CY$2&gt;$F267,-MAX($J287:CY287)/$F267/12,0)</f>
        <v>0</v>
      </c>
      <c r="CZ297" s="231">
        <f>IF(CZ$2&gt;$F267,-MAX($J287:CZ287)/$F267/12,0)</f>
        <v>0</v>
      </c>
      <c r="DA297" s="231">
        <f>IF(DA$2&gt;$F267,-MAX($J287:DA287)/$F267/12,0)</f>
        <v>0</v>
      </c>
      <c r="DB297" s="231">
        <f>IF(DB$2&gt;$F267,-MAX($J287:DB287)/$F267/12,0)</f>
        <v>0</v>
      </c>
      <c r="DC297" s="231">
        <f>IF(DC$2&gt;$F267,-MAX($J287:DC287)/$F267/12,0)</f>
        <v>0</v>
      </c>
      <c r="DD297" s="231">
        <f>IF(DD$2&gt;$F267,-MAX($J287:DD287)/$F267/12,0)</f>
        <v>0</v>
      </c>
      <c r="DE297" s="231">
        <f>IF(DE$2&gt;$F267,-MAX($J287:DE287)/$F267/12,0)</f>
        <v>0</v>
      </c>
      <c r="DF297" s="231">
        <f>IF(DF$2&gt;$F267,-MAX($J287:DF287)/$F267/12,0)</f>
        <v>0</v>
      </c>
      <c r="DG297" s="231">
        <f>IF(DG$2&gt;$F267,-MAX($J287:DG287)/$F267/12,0)</f>
        <v>0</v>
      </c>
      <c r="DH297" s="231">
        <f>IF(DH$2&gt;$F267,-MAX($J287:DH287)/$F267/12,0)</f>
        <v>0</v>
      </c>
      <c r="DI297" s="231">
        <f>IF(DI$2&gt;$F267,-MAX($J287:DI287)/$F267/12,0)</f>
        <v>0</v>
      </c>
      <c r="DJ297" s="231">
        <f>IF(DJ$2&gt;$F267,-MAX($J287:DJ287)/$F267/12,0)</f>
        <v>0</v>
      </c>
      <c r="DK297" s="231">
        <f>IF(DK$2&gt;$F267,-MAX($J287:DK287)/$F267/12,0)</f>
        <v>0</v>
      </c>
      <c r="DL297" s="231">
        <f>IF(DL$2&gt;$F267,-MAX($J287:DL287)/$F267/12,0)</f>
        <v>0</v>
      </c>
      <c r="DM297" s="231">
        <f>IF(DM$2&gt;$F267,-MAX($J287:DM287)/$F267/12,0)</f>
        <v>0</v>
      </c>
      <c r="DN297" s="231">
        <f>IF(DN$2&gt;$F267,-MAX($J287:DN287)/$F267/12,0)</f>
        <v>0</v>
      </c>
      <c r="DO297" s="231">
        <f>IF(DO$2&gt;$F267,-MAX($J287:DO287)/$F267/12,0)</f>
        <v>0</v>
      </c>
      <c r="DP297" s="231">
        <f>IF(DP$2&gt;$F267,-MAX($J287:DP287)/$F267/12,0)</f>
        <v>0</v>
      </c>
      <c r="DQ297" s="231">
        <f>IF(DQ$2&gt;$F267,-MAX($J287:DQ287)/$F267/12,0)</f>
        <v>0</v>
      </c>
      <c r="DR297" s="231">
        <f>IF(DR$2&gt;$F267,-MAX($J287:DR287)/$F267/12,0)</f>
        <v>0</v>
      </c>
      <c r="DS297" s="231">
        <f>IF(DS$2&gt;$F267,-MAX($J287:DS287)/$F267/12,0)</f>
        <v>0</v>
      </c>
      <c r="DT297" s="231">
        <f>IF(DT$2&gt;$F267,-MAX($J287:DT287)/$F267/12,0)</f>
        <v>0</v>
      </c>
      <c r="DU297" s="231">
        <f>IF(DU$2&gt;$F267,-MAX($J287:DU287)/$F267/12,0)</f>
        <v>0</v>
      </c>
      <c r="DV297" s="231">
        <f>IF(DV$2&gt;$F267,-MAX($J287:DV287)/$F267/12,0)</f>
        <v>0</v>
      </c>
      <c r="DW297" s="231">
        <f>IF(DW$2&gt;$F267,-MAX($J287:DW287)/$F267/12,0)</f>
        <v>0</v>
      </c>
      <c r="DX297" s="231">
        <f>IF(DX$2&gt;$F267,-MAX($J287:DX287)/$F267/12,0)</f>
        <v>0</v>
      </c>
      <c r="DY297" s="231">
        <f>IF(DY$2&gt;$F267,-MAX($J287:DY287)/$F267/12,0)</f>
        <v>0</v>
      </c>
      <c r="DZ297" s="231">
        <f>IF(DZ$2&gt;$F267,-MAX($J287:DZ287)/$F267/12,0)</f>
        <v>0</v>
      </c>
      <c r="EA297" s="231">
        <f>IF(EA$2&gt;$F267,-MAX($J287:EA287)/$F267/12,0)</f>
        <v>0</v>
      </c>
      <c r="EB297" s="231">
        <f>IF(EB$2&gt;$F267,-MAX($J287:EB287)/$F267/12,0)</f>
        <v>0</v>
      </c>
      <c r="EC297" s="231">
        <f>IF(EC$2&gt;$F267,-MAX($J287:EC287)/$F267/12,0)</f>
        <v>0</v>
      </c>
      <c r="ED297" s="231">
        <f>IF(ED$2&gt;$F267,-MAX($J287:ED287)/$F267/12,0)</f>
        <v>0</v>
      </c>
      <c r="EE297" s="231">
        <f>IF(EE$2&gt;$F267,-MAX($J287:EE287)/$F267/12,0)</f>
        <v>0</v>
      </c>
      <c r="EF297" s="231">
        <f>IF(EF$2&gt;$F267,-MAX($J287:EF287)/$F267/12,0)</f>
        <v>0</v>
      </c>
      <c r="EG297" s="231">
        <f>IF(EG$2&gt;$F267,-MAX($J287:EG287)/$F267/12,0)</f>
        <v>0</v>
      </c>
      <c r="EH297" s="231">
        <f>IF(EH$2&gt;$F267,-MAX($J287:EH287)/$F267/12,0)</f>
        <v>0</v>
      </c>
      <c r="EI297" s="231">
        <f>IF(EI$2&gt;$F267,-MAX($J287:EI287)/$F267/12,0)</f>
        <v>0</v>
      </c>
      <c r="EJ297" s="231">
        <f>IF(EJ$2&gt;$F267,-MAX($J287:EJ287)/$F267/12,0)</f>
        <v>0</v>
      </c>
      <c r="EK297" s="231">
        <f>IF(EK$2&gt;$F267,-MAX($J287:EK287)/$F267/12,0)</f>
        <v>0</v>
      </c>
      <c r="EL297" s="231">
        <f>IF(EL$2&gt;$F267,-MAX($J287:EL287)/$F267/12,0)</f>
        <v>0</v>
      </c>
      <c r="EM297" s="231">
        <f>IF(EM$2&gt;$F267,-MAX($J287:EM287)/$F267/12,0)</f>
        <v>0</v>
      </c>
      <c r="EN297" s="231">
        <f>IF(EN$2&gt;$F267,-MAX($J287:EN287)/$F267/12,0)</f>
        <v>0</v>
      </c>
      <c r="EO297" s="231">
        <f>IF(EO$2&gt;$F267,-MAX($J287:EO287)/$F267/12,0)</f>
        <v>0</v>
      </c>
      <c r="EP297" s="231">
        <f>IF(EP$2&gt;$F267,-MAX($J287:EP287)/$F267/12,0)</f>
        <v>0</v>
      </c>
      <c r="EQ297" s="231">
        <f>IF(EQ$2&gt;$F267,-MAX($J287:EQ287)/$F267/12,0)</f>
        <v>0</v>
      </c>
      <c r="ER297" s="231">
        <f>IF(ER$2&gt;$F267,-MAX($J287:ER287)/$F267/12,0)</f>
        <v>0</v>
      </c>
      <c r="ES297" s="231">
        <f>IF(ES$2&gt;$F267,-MAX($J287:ES287)/$F267/12,0)</f>
        <v>0</v>
      </c>
      <c r="ET297" s="231">
        <f>IF(ET$2&gt;$F267,-MAX($J287:ET287)/$F267/12,0)</f>
        <v>0</v>
      </c>
      <c r="EU297" s="231">
        <f>IF(EU$2&gt;$F267,-MAX($J287:EU287)/$F267/12,0)</f>
        <v>0</v>
      </c>
      <c r="EV297" s="231">
        <f>IF(EV$2&gt;$F267,-MAX($J287:EV287)/$F267/12,0)</f>
        <v>0</v>
      </c>
      <c r="EW297" s="231">
        <f>IF(EW$2&gt;$F267,-MAX($J287:EW287)/$F267/12,0)</f>
        <v>0</v>
      </c>
      <c r="EX297" s="231">
        <f>IF(EX$2&gt;$F267,-MAX($J287:EX287)/$F267/12,0)</f>
        <v>0</v>
      </c>
      <c r="EY297" s="231">
        <f>IF(EY$2&gt;$F267,-MAX($J287:EY287)/$F267/12,0)</f>
        <v>0</v>
      </c>
      <c r="EZ297" s="231">
        <f>IF(EZ$2&gt;$F267,-MAX($J287:EZ287)/$F267/12,0)</f>
        <v>0</v>
      </c>
      <c r="FA297" s="231">
        <f>IF(FA$2&gt;$F267,-MAX($J287:FA287)/$F267/12,0)</f>
        <v>0</v>
      </c>
      <c r="FB297" s="231">
        <f>IF(FB$2&gt;$F267,-MAX($J287:FB287)/$F267/12,0)</f>
        <v>0</v>
      </c>
      <c r="FC297" s="231">
        <f>IF(FC$2&gt;$F267,-MAX($J287:FC287)/$F267/12,0)</f>
        <v>0</v>
      </c>
      <c r="FD297" s="231">
        <f>IF(FD$2&gt;$F267,-MAX($J287:FD287)/$F267/12,0)</f>
        <v>0</v>
      </c>
      <c r="FE297" s="231">
        <f>IF(FE$2&gt;$F267,-MAX($J287:FE287)/$F267/12,0)</f>
        <v>0</v>
      </c>
      <c r="FF297" s="231">
        <f>IF(FF$2&gt;$F267,-MAX($J287:FF287)/$F267/12,0)</f>
        <v>0</v>
      </c>
      <c r="FG297" s="231">
        <f>IF(FG$2&gt;$F267,-MAX($J287:FG287)/$F267/12,0)</f>
        <v>0</v>
      </c>
      <c r="FH297" s="231">
        <f>IF(FH$2&gt;$F267,-MAX($J287:FH287)/$F267/12,0)</f>
        <v>0</v>
      </c>
      <c r="FI297" s="231">
        <f>IF(FI$2&gt;$F267,-MAX($J287:FI287)/$F267/12,0)</f>
        <v>0</v>
      </c>
      <c r="FJ297" s="231">
        <f>IF(FJ$2&gt;$F267,-MAX($J287:FJ287)/$F267/12,0)</f>
        <v>0</v>
      </c>
      <c r="FK297" s="231">
        <f>IF(FK$2&gt;$F267,-MAX($J287:FK287)/$F267/12,0)</f>
        <v>0</v>
      </c>
      <c r="FL297" s="231">
        <f>IF(FL$2&gt;$F267,-MAX($J287:FL287)/$F267/12,0)</f>
        <v>0</v>
      </c>
      <c r="FM297" s="231">
        <f>IF(FM$2&gt;$F267,-MAX($J287:FM287)/$F267/12,0)</f>
        <v>0</v>
      </c>
      <c r="FN297" s="231">
        <f>IF(FN$2&gt;$F267,-MAX($J287:FN287)/$F267/12,0)</f>
        <v>0</v>
      </c>
      <c r="FO297" s="231">
        <f>IF(FO$2&gt;$F267,-MAX($J287:FO287)/$F267/12,0)</f>
        <v>0</v>
      </c>
      <c r="FP297" s="231">
        <f>IF(FP$2&gt;$F267,-MAX($J287:FP287)/$F267/12,0)</f>
        <v>0</v>
      </c>
      <c r="FQ297" s="231">
        <f>IF(FQ$2&gt;$F267,-MAX($J287:FQ287)/$F267/12,0)</f>
        <v>0</v>
      </c>
      <c r="FR297" s="231">
        <f>IF(FR$2&gt;$F267,-MAX($J287:FR287)/$F267/12,0)</f>
        <v>0</v>
      </c>
      <c r="FS297" s="231">
        <f>IF(FS$2&gt;$F267,-MAX($J287:FS287)/$F267/12,0)</f>
        <v>0</v>
      </c>
      <c r="FT297" s="231">
        <f>IF(FT$2&gt;$F267,-MAX($J287:FT287)/$F267/12,0)</f>
        <v>0</v>
      </c>
      <c r="FU297" s="231">
        <f>IF(FU$2&gt;$F267,-MAX($J287:FU287)/$F267/12,0)</f>
        <v>0</v>
      </c>
      <c r="FV297" s="231">
        <f>IF(FV$2&gt;$F267,-MAX($J287:FV287)/$F267/12,0)</f>
        <v>0</v>
      </c>
      <c r="FW297" s="231">
        <f>IF(FW$2&gt;$F267,-MAX($J287:FW287)/$F267/12,0)</f>
        <v>0</v>
      </c>
      <c r="FX297" s="231">
        <f>IF(FX$2&gt;$F267,-MAX($J287:FX287)/$F267/12,0)</f>
        <v>0</v>
      </c>
      <c r="FY297" s="231">
        <f>IF(FY$2&gt;$F267,-MAX($J287:FY287)/$F267/12,0)</f>
        <v>0</v>
      </c>
      <c r="FZ297" s="231">
        <f>IF(FZ$2&gt;$F267,-MAX($J287:FZ287)/$F267/12,0)</f>
        <v>0</v>
      </c>
      <c r="GA297" s="231">
        <f>IF(GA$2&gt;$F267,-MAX($J287:GA287)/$F267/12,0)</f>
        <v>0</v>
      </c>
      <c r="GB297" s="231">
        <f>IF(GB$2&gt;$F267,-MAX($J287:GB287)/$F267/12,0)</f>
        <v>0</v>
      </c>
      <c r="GC297" s="231">
        <f>IF(GC$2&gt;$F267,-MAX($J287:GC287)/$F267/12,0)</f>
        <v>0</v>
      </c>
      <c r="GD297" s="231">
        <f>IF(GD$2&gt;$F267,-MAX($J287:GD287)/$F267/12,0)</f>
        <v>0</v>
      </c>
      <c r="GE297" s="231">
        <f>IF(GE$2&gt;$F267,-MAX($J287:GE287)/$F267/12,0)</f>
        <v>0</v>
      </c>
      <c r="GF297" s="231">
        <f>IF(GF$2&gt;$F267,-MAX($J287:GF287)/$F267/12,0)</f>
        <v>0</v>
      </c>
      <c r="GG297" s="231">
        <f>IF(GG$2&gt;$F267,-MAX($J287:GG287)/$F267/12,0)</f>
        <v>0</v>
      </c>
      <c r="GH297" s="231">
        <f>IF(GH$2&gt;$F267,-MAX($J287:GH287)/$F267/12,0)</f>
        <v>0</v>
      </c>
      <c r="GI297" s="231">
        <f>IF(GI$2&gt;$F267,-MAX($J287:GI287)/$F267/12,0)</f>
        <v>0</v>
      </c>
      <c r="GJ297" s="231">
        <f>IF(GJ$2&gt;$F267,-MAX($J287:GJ287)/$F267/12,0)</f>
        <v>0</v>
      </c>
      <c r="GK297" s="231">
        <f>IF(GK$2&gt;$F267,-MAX($J287:GK287)/$F267/12,0)</f>
        <v>0</v>
      </c>
      <c r="GL297" s="231">
        <f>IF(GL$2&gt;$F267,-MAX($J287:GL287)/$F267/12,0)</f>
        <v>0</v>
      </c>
      <c r="GM297" s="231">
        <f>IF(GM$2&gt;$F267,-MAX($J287:GM287)/$F267/12,0)</f>
        <v>0</v>
      </c>
      <c r="GN297" s="231">
        <f>IF(GN$2&gt;$F267,-MAX($J287:GN287)/$F267/12,0)</f>
        <v>0</v>
      </c>
      <c r="GO297" s="231">
        <f>IF(GO$2&gt;$F267,-MAX($J287:GO287)/$F267/12,0)</f>
        <v>0</v>
      </c>
      <c r="GP297" s="231">
        <f>IF(GP$2&gt;$F267,-MAX($J287:GP287)/$F267/12,0)</f>
        <v>0</v>
      </c>
      <c r="GQ297" s="231">
        <f>IF(GQ$2&gt;$F267,-MAX($J287:GQ287)/$F267/12,0)</f>
        <v>0</v>
      </c>
      <c r="GR297" s="231">
        <f>IF(GR$2&gt;$F267,-MAX($J287:GR287)/$F267/12,0)</f>
        <v>0</v>
      </c>
      <c r="GS297" s="231">
        <f>IF(GS$2&gt;$F267,-MAX($J287:GS287)/$F267/12,0)</f>
        <v>0</v>
      </c>
      <c r="GT297" s="231">
        <f>IF(GT$2&gt;$F267,-MAX($J287:GT287)/$F267/12,0)</f>
        <v>0</v>
      </c>
      <c r="GU297" s="231">
        <f>IF(GU$2&gt;$F267,-MAX($J287:GU287)/$F267/12,0)</f>
        <v>0</v>
      </c>
      <c r="GV297" s="231">
        <f>IF(GV$2&gt;$F267,-MAX($J287:GV287)/$F267/12,0)</f>
        <v>0</v>
      </c>
      <c r="GW297" s="231">
        <f>IF(GW$2&gt;$F267,-MAX($J287:GW287)/$F267/12,0)</f>
        <v>0</v>
      </c>
      <c r="GX297" s="231">
        <f>IF(GX$2&gt;$F267,-MAX($J287:GX287)/$F267/12,0)</f>
        <v>0</v>
      </c>
      <c r="GY297" s="231">
        <f>IF(GY$2&gt;$F267,-MAX($J287:GY287)/$F267/12,0)</f>
        <v>0</v>
      </c>
      <c r="GZ297" s="231">
        <f>IF(GZ$2&gt;$F267,-MAX($J287:GZ287)/$F267/12,0)</f>
        <v>0</v>
      </c>
      <c r="HA297" s="231">
        <f>IF(HA$2&gt;$F267,-MAX($J287:HA287)/$F267/12,0)</f>
        <v>0</v>
      </c>
      <c r="HB297" s="231">
        <f>IF(HB$2&gt;$F267,-MAX($J287:HB287)/$F267/12,0)</f>
        <v>0</v>
      </c>
      <c r="HC297" s="231">
        <f>IF(HC$2&gt;$F267,-MAX($J287:HC287)/$F267/12,0)</f>
        <v>0</v>
      </c>
      <c r="HD297" s="231">
        <f>IF(HD$2&gt;$F267,-MAX($J287:HD287)/$F267/12,0)</f>
        <v>0</v>
      </c>
      <c r="HE297" s="231">
        <f>IF(HE$2&gt;$F267,-MAX($J287:HE287)/$F267/12,0)</f>
        <v>0</v>
      </c>
      <c r="HF297" s="231">
        <f>IF(HF$2&gt;$F267,-MAX($J287:HF287)/$F267/12,0)</f>
        <v>0</v>
      </c>
      <c r="HG297" s="231">
        <f>IF(HG$2&gt;$F267,-MAX($J287:HG287)/$F267/12,0)</f>
        <v>0</v>
      </c>
      <c r="HH297" s="231">
        <f>IF(HH$2&gt;$F267,-MAX($J287:HH287)/$F267/12,0)</f>
        <v>0</v>
      </c>
      <c r="HI297" s="231">
        <f>IF(HI$2&gt;$F267,-MAX($J287:HI287)/$F267/12,0)</f>
        <v>0</v>
      </c>
      <c r="HJ297" s="231">
        <f>IF(HJ$2&gt;$F267,-MAX($J287:HJ287)/$F267/12,0)</f>
        <v>0</v>
      </c>
      <c r="HK297" s="231">
        <f>IF(HK$2&gt;$F267,-MAX($J287:HK287)/$F267/12,0)</f>
        <v>0</v>
      </c>
      <c r="HL297" s="231">
        <f>IF(HL$2&gt;$F267,-MAX($J287:HL287)/$F267/12,0)</f>
        <v>0</v>
      </c>
      <c r="HM297" s="231">
        <f>IF(HM$2&gt;$F267,-MAX($J287:HM287)/$F267/12,0)</f>
        <v>0</v>
      </c>
      <c r="HN297" s="231">
        <f>IF(HN$2&gt;$F267,-MAX($J287:HN287)/$F267/12,0)</f>
        <v>0</v>
      </c>
      <c r="HO297" s="231">
        <f>IF(HO$2&gt;$F267,-MAX($J287:HO287)/$F267/12,0)</f>
        <v>0</v>
      </c>
      <c r="HP297" s="231">
        <f>IF(HP$2&gt;$F267,-MAX($J287:HP287)/$F267/12,0)</f>
        <v>0</v>
      </c>
      <c r="HQ297" s="231">
        <f>IF(HQ$2&gt;$F267,-MAX($J287:HQ287)/$F267/12,0)</f>
        <v>0</v>
      </c>
      <c r="HR297" s="231">
        <f>IF(HR$2&gt;$F267,-MAX($J287:HR287)/$F267/12,0)</f>
        <v>0</v>
      </c>
      <c r="HS297" s="231">
        <f>IF(HS$2&gt;$F267,-MAX($J287:HS287)/$F267/12,0)</f>
        <v>0</v>
      </c>
      <c r="HT297" s="231">
        <f>IF(HT$2&gt;$F267,-MAX($J287:HT287)/$F267/12,0)</f>
        <v>0</v>
      </c>
      <c r="HU297" s="231">
        <f>IF(HU$2&gt;$F267,-MAX($J287:HU287)/$F267/12,0)</f>
        <v>0</v>
      </c>
      <c r="HV297" s="231">
        <f>IF(HV$2&gt;$F267,-MAX($J287:HV287)/$F267/12,0)</f>
        <v>0</v>
      </c>
      <c r="HW297" s="231">
        <f>IF(HW$2&gt;$F267,-MAX($J287:HW287)/$F267/12,0)</f>
        <v>0</v>
      </c>
      <c r="HX297" s="231">
        <f>IF(HX$2&gt;$F267,-MAX($J287:HX287)/$F267/12,0)</f>
        <v>0</v>
      </c>
      <c r="HY297" s="231">
        <f>IF(HY$2&gt;$F267,-MAX($J287:HY287)/$F267/12,0)</f>
        <v>0</v>
      </c>
      <c r="HZ297" s="231">
        <f>IF(HZ$2&gt;$F267,-MAX($J287:HZ287)/$F267/12,0)</f>
        <v>0</v>
      </c>
      <c r="IA297" s="231">
        <f>IF(IA$2&gt;$F267,-MAX($J287:IA287)/$F267/12,0)</f>
        <v>0</v>
      </c>
      <c r="IB297" s="231">
        <f>IF(IB$2&gt;$F267,-MAX($J287:IB287)/$F267/12,0)</f>
        <v>0</v>
      </c>
      <c r="IC297" s="231">
        <f>IF(IC$2&gt;$F267,-MAX($J287:IC287)/$F267/12,0)</f>
        <v>0</v>
      </c>
      <c r="ID297" s="231">
        <f>IF(ID$2&gt;$F267,-MAX($J287:ID287)/$F267/12,0)</f>
        <v>0</v>
      </c>
      <c r="IE297" s="231">
        <f>IF(IE$2&gt;$F267,-MAX($J287:IE287)/$F267/12,0)</f>
        <v>0</v>
      </c>
      <c r="IF297" s="231">
        <f>IF(IF$2&gt;$F267,-MAX($J287:IF287)/$F267/12,0)</f>
        <v>0</v>
      </c>
      <c r="IG297" s="231">
        <f>IF(IG$2&gt;$F267,-MAX($J287:IG287)/$F267/12,0)</f>
        <v>0</v>
      </c>
      <c r="IH297" s="231">
        <f>IF(IH$2&gt;$F267,-MAX($J287:IH287)/$F267/12,0)</f>
        <v>0</v>
      </c>
      <c r="II297" s="231">
        <f>IF(II$2&gt;$F267,-MAX($J287:II287)/$F267/12,0)</f>
        <v>0</v>
      </c>
      <c r="IJ297" s="231">
        <f>IF(IJ$2&gt;$F267,-MAX($J287:IJ287)/$F267/12,0)</f>
        <v>0</v>
      </c>
      <c r="IK297" s="231">
        <f>IF(IK$2&gt;$F267,-MAX($J287:IK287)/$F267/12,0)</f>
        <v>0</v>
      </c>
      <c r="IL297" s="231">
        <f>IF(IL$2&gt;$F267,-MAX($J287:IL287)/$F267/12,0)</f>
        <v>0</v>
      </c>
      <c r="IM297" s="231">
        <f>IF(IM$2&gt;$F267,-MAX($J287:IM287)/$F267/12,0)</f>
        <v>0</v>
      </c>
      <c r="IN297" s="231">
        <f>IF(IN$2&gt;$F267,-MAX($J287:IN287)/$F267/12,0)</f>
        <v>0</v>
      </c>
    </row>
    <row r="298" spans="2:248" s="21" customFormat="1" ht="12.95" outlineLevel="1">
      <c r="C298" s="34" t="str">
        <f>"Total "&amp;B290</f>
        <v>Total Depreciation of replacement CAPEX</v>
      </c>
      <c r="D298" s="34"/>
      <c r="E298" s="34"/>
      <c r="F298" s="34"/>
      <c r="G298" s="303"/>
      <c r="H298" s="34"/>
      <c r="I298" s="304">
        <f t="shared" ref="I298:BT298" si="1963">SUM(I291:I297)</f>
        <v>0</v>
      </c>
      <c r="J298" s="304">
        <f t="shared" si="1963"/>
        <v>0</v>
      </c>
      <c r="K298" s="304">
        <f t="shared" si="1963"/>
        <v>0</v>
      </c>
      <c r="L298" s="304">
        <f t="shared" si="1963"/>
        <v>0</v>
      </c>
      <c r="M298" s="304">
        <f t="shared" si="1963"/>
        <v>0</v>
      </c>
      <c r="N298" s="304">
        <f t="shared" si="1963"/>
        <v>0</v>
      </c>
      <c r="O298" s="304">
        <f t="shared" si="1963"/>
        <v>0</v>
      </c>
      <c r="P298" s="304">
        <f t="shared" si="1963"/>
        <v>0</v>
      </c>
      <c r="Q298" s="304">
        <f t="shared" si="1963"/>
        <v>0</v>
      </c>
      <c r="R298" s="304">
        <f t="shared" si="1963"/>
        <v>0</v>
      </c>
      <c r="S298" s="304">
        <f t="shared" si="1963"/>
        <v>0</v>
      </c>
      <c r="T298" s="304">
        <f t="shared" si="1963"/>
        <v>0</v>
      </c>
      <c r="U298" s="304">
        <f t="shared" si="1963"/>
        <v>0</v>
      </c>
      <c r="V298" s="304">
        <f t="shared" si="1963"/>
        <v>0</v>
      </c>
      <c r="W298" s="304">
        <f t="shared" si="1963"/>
        <v>0</v>
      </c>
      <c r="X298" s="304">
        <f t="shared" si="1963"/>
        <v>0</v>
      </c>
      <c r="Y298" s="304">
        <f t="shared" si="1963"/>
        <v>0</v>
      </c>
      <c r="Z298" s="304">
        <f t="shared" si="1963"/>
        <v>0</v>
      </c>
      <c r="AA298" s="304">
        <f t="shared" si="1963"/>
        <v>0</v>
      </c>
      <c r="AB298" s="304">
        <f t="shared" si="1963"/>
        <v>0</v>
      </c>
      <c r="AC298" s="304">
        <f t="shared" si="1963"/>
        <v>0</v>
      </c>
      <c r="AD298" s="304">
        <f t="shared" si="1963"/>
        <v>0</v>
      </c>
      <c r="AE298" s="304">
        <f t="shared" si="1963"/>
        <v>0</v>
      </c>
      <c r="AF298" s="304">
        <f t="shared" si="1963"/>
        <v>0</v>
      </c>
      <c r="AG298" s="304">
        <f t="shared" si="1963"/>
        <v>0</v>
      </c>
      <c r="AH298" s="304">
        <f t="shared" si="1963"/>
        <v>0</v>
      </c>
      <c r="AI298" s="304">
        <f t="shared" si="1963"/>
        <v>0</v>
      </c>
      <c r="AJ298" s="304">
        <f t="shared" si="1963"/>
        <v>0</v>
      </c>
      <c r="AK298" s="304">
        <f t="shared" si="1963"/>
        <v>0</v>
      </c>
      <c r="AL298" s="304">
        <f t="shared" si="1963"/>
        <v>0</v>
      </c>
      <c r="AM298" s="304">
        <f t="shared" si="1963"/>
        <v>0</v>
      </c>
      <c r="AN298" s="304">
        <f t="shared" si="1963"/>
        <v>0</v>
      </c>
      <c r="AO298" s="304">
        <f t="shared" si="1963"/>
        <v>0</v>
      </c>
      <c r="AP298" s="304">
        <f t="shared" si="1963"/>
        <v>0</v>
      </c>
      <c r="AQ298" s="304">
        <f t="shared" si="1963"/>
        <v>0</v>
      </c>
      <c r="AR298" s="304">
        <f t="shared" si="1963"/>
        <v>0</v>
      </c>
      <c r="AS298" s="304">
        <f t="shared" si="1963"/>
        <v>0</v>
      </c>
      <c r="AT298" s="304">
        <f t="shared" si="1963"/>
        <v>0</v>
      </c>
      <c r="AU298" s="304">
        <f t="shared" si="1963"/>
        <v>0</v>
      </c>
      <c r="AV298" s="304">
        <f t="shared" si="1963"/>
        <v>0</v>
      </c>
      <c r="AW298" s="304">
        <f t="shared" si="1963"/>
        <v>0</v>
      </c>
      <c r="AX298" s="304">
        <f t="shared" si="1963"/>
        <v>0</v>
      </c>
      <c r="AY298" s="304">
        <f t="shared" si="1963"/>
        <v>0</v>
      </c>
      <c r="AZ298" s="304">
        <f t="shared" si="1963"/>
        <v>0</v>
      </c>
      <c r="BA298" s="304">
        <f t="shared" si="1963"/>
        <v>0</v>
      </c>
      <c r="BB298" s="304">
        <f t="shared" si="1963"/>
        <v>0</v>
      </c>
      <c r="BC298" s="304">
        <f t="shared" si="1963"/>
        <v>0</v>
      </c>
      <c r="BD298" s="304">
        <f t="shared" si="1963"/>
        <v>0</v>
      </c>
      <c r="BE298" s="304">
        <f t="shared" si="1963"/>
        <v>0</v>
      </c>
      <c r="BF298" s="304">
        <f t="shared" si="1963"/>
        <v>0</v>
      </c>
      <c r="BG298" s="304">
        <f t="shared" si="1963"/>
        <v>0</v>
      </c>
      <c r="BH298" s="304">
        <f t="shared" si="1963"/>
        <v>0</v>
      </c>
      <c r="BI298" s="304">
        <f t="shared" si="1963"/>
        <v>0</v>
      </c>
      <c r="BJ298" s="304">
        <f t="shared" si="1963"/>
        <v>0</v>
      </c>
      <c r="BK298" s="304">
        <f t="shared" si="1963"/>
        <v>0</v>
      </c>
      <c r="BL298" s="304">
        <f t="shared" si="1963"/>
        <v>0</v>
      </c>
      <c r="BM298" s="304">
        <f t="shared" si="1963"/>
        <v>0</v>
      </c>
      <c r="BN298" s="304">
        <f t="shared" si="1963"/>
        <v>0</v>
      </c>
      <c r="BO298" s="304">
        <f t="shared" si="1963"/>
        <v>0</v>
      </c>
      <c r="BP298" s="304">
        <f t="shared" si="1963"/>
        <v>0</v>
      </c>
      <c r="BQ298" s="304">
        <f t="shared" si="1963"/>
        <v>0</v>
      </c>
      <c r="BR298" s="304">
        <f t="shared" si="1963"/>
        <v>0</v>
      </c>
      <c r="BS298" s="304">
        <f t="shared" si="1963"/>
        <v>0</v>
      </c>
      <c r="BT298" s="304">
        <f t="shared" si="1963"/>
        <v>0</v>
      </c>
      <c r="BU298" s="304">
        <f t="shared" ref="BU298:EF298" si="1964">SUM(BU291:BU297)</f>
        <v>0</v>
      </c>
      <c r="BV298" s="304">
        <f t="shared" si="1964"/>
        <v>0</v>
      </c>
      <c r="BW298" s="304">
        <f t="shared" si="1964"/>
        <v>0</v>
      </c>
      <c r="BX298" s="304">
        <f t="shared" si="1964"/>
        <v>0</v>
      </c>
      <c r="BY298" s="304">
        <f t="shared" si="1964"/>
        <v>0</v>
      </c>
      <c r="BZ298" s="304">
        <f t="shared" si="1964"/>
        <v>0</v>
      </c>
      <c r="CA298" s="304">
        <f t="shared" si="1964"/>
        <v>0</v>
      </c>
      <c r="CB298" s="304">
        <f t="shared" si="1964"/>
        <v>0</v>
      </c>
      <c r="CC298" s="304">
        <f t="shared" si="1964"/>
        <v>0</v>
      </c>
      <c r="CD298" s="304">
        <f t="shared" si="1964"/>
        <v>0</v>
      </c>
      <c r="CE298" s="304">
        <f t="shared" si="1964"/>
        <v>0</v>
      </c>
      <c r="CF298" s="304">
        <f t="shared" si="1964"/>
        <v>0</v>
      </c>
      <c r="CG298" s="304">
        <f t="shared" si="1964"/>
        <v>0</v>
      </c>
      <c r="CH298" s="304">
        <f t="shared" si="1964"/>
        <v>0</v>
      </c>
      <c r="CI298" s="304">
        <f t="shared" si="1964"/>
        <v>0</v>
      </c>
      <c r="CJ298" s="304">
        <f t="shared" si="1964"/>
        <v>0</v>
      </c>
      <c r="CK298" s="304">
        <f t="shared" si="1964"/>
        <v>0</v>
      </c>
      <c r="CL298" s="304">
        <f t="shared" si="1964"/>
        <v>0</v>
      </c>
      <c r="CM298" s="304">
        <f t="shared" si="1964"/>
        <v>0</v>
      </c>
      <c r="CN298" s="304">
        <f t="shared" si="1964"/>
        <v>0</v>
      </c>
      <c r="CO298" s="304">
        <f t="shared" si="1964"/>
        <v>0</v>
      </c>
      <c r="CP298" s="304">
        <f t="shared" si="1964"/>
        <v>0</v>
      </c>
      <c r="CQ298" s="304">
        <f t="shared" si="1964"/>
        <v>0</v>
      </c>
      <c r="CR298" s="304">
        <f t="shared" si="1964"/>
        <v>0</v>
      </c>
      <c r="CS298" s="304">
        <f t="shared" si="1964"/>
        <v>0</v>
      </c>
      <c r="CT298" s="304">
        <f t="shared" si="1964"/>
        <v>0</v>
      </c>
      <c r="CU298" s="304">
        <f t="shared" si="1964"/>
        <v>0</v>
      </c>
      <c r="CV298" s="304">
        <f t="shared" si="1964"/>
        <v>0</v>
      </c>
      <c r="CW298" s="304">
        <f t="shared" si="1964"/>
        <v>0</v>
      </c>
      <c r="CX298" s="304">
        <f t="shared" si="1964"/>
        <v>0</v>
      </c>
      <c r="CY298" s="304">
        <f t="shared" si="1964"/>
        <v>0</v>
      </c>
      <c r="CZ298" s="304">
        <f t="shared" si="1964"/>
        <v>0</v>
      </c>
      <c r="DA298" s="304">
        <f t="shared" si="1964"/>
        <v>0</v>
      </c>
      <c r="DB298" s="304">
        <f t="shared" si="1964"/>
        <v>0</v>
      </c>
      <c r="DC298" s="304">
        <f t="shared" si="1964"/>
        <v>0</v>
      </c>
      <c r="DD298" s="304">
        <f t="shared" si="1964"/>
        <v>0</v>
      </c>
      <c r="DE298" s="304">
        <f t="shared" si="1964"/>
        <v>0</v>
      </c>
      <c r="DF298" s="304">
        <f t="shared" si="1964"/>
        <v>0</v>
      </c>
      <c r="DG298" s="304">
        <f t="shared" si="1964"/>
        <v>0</v>
      </c>
      <c r="DH298" s="304">
        <f t="shared" si="1964"/>
        <v>0</v>
      </c>
      <c r="DI298" s="304">
        <f t="shared" si="1964"/>
        <v>0</v>
      </c>
      <c r="DJ298" s="304">
        <f t="shared" si="1964"/>
        <v>0</v>
      </c>
      <c r="DK298" s="304">
        <f t="shared" si="1964"/>
        <v>0</v>
      </c>
      <c r="DL298" s="304">
        <f t="shared" si="1964"/>
        <v>0</v>
      </c>
      <c r="DM298" s="304">
        <f t="shared" si="1964"/>
        <v>0</v>
      </c>
      <c r="DN298" s="304">
        <f t="shared" si="1964"/>
        <v>0</v>
      </c>
      <c r="DO298" s="304">
        <f t="shared" si="1964"/>
        <v>0</v>
      </c>
      <c r="DP298" s="304">
        <f t="shared" si="1964"/>
        <v>0</v>
      </c>
      <c r="DQ298" s="304">
        <f t="shared" si="1964"/>
        <v>0</v>
      </c>
      <c r="DR298" s="304">
        <f t="shared" si="1964"/>
        <v>0</v>
      </c>
      <c r="DS298" s="304">
        <f t="shared" si="1964"/>
        <v>0</v>
      </c>
      <c r="DT298" s="304">
        <f t="shared" si="1964"/>
        <v>0</v>
      </c>
      <c r="DU298" s="304">
        <f t="shared" si="1964"/>
        <v>0</v>
      </c>
      <c r="DV298" s="304">
        <f t="shared" si="1964"/>
        <v>0</v>
      </c>
      <c r="DW298" s="304">
        <f t="shared" si="1964"/>
        <v>0</v>
      </c>
      <c r="DX298" s="304">
        <f t="shared" si="1964"/>
        <v>0</v>
      </c>
      <c r="DY298" s="304">
        <f t="shared" si="1964"/>
        <v>0</v>
      </c>
      <c r="DZ298" s="304">
        <f t="shared" si="1964"/>
        <v>0</v>
      </c>
      <c r="EA298" s="304">
        <f t="shared" si="1964"/>
        <v>0</v>
      </c>
      <c r="EB298" s="304">
        <f t="shared" si="1964"/>
        <v>0</v>
      </c>
      <c r="EC298" s="304">
        <f t="shared" si="1964"/>
        <v>0</v>
      </c>
      <c r="ED298" s="304">
        <f t="shared" si="1964"/>
        <v>0</v>
      </c>
      <c r="EE298" s="304">
        <f t="shared" si="1964"/>
        <v>0</v>
      </c>
      <c r="EF298" s="304">
        <f t="shared" si="1964"/>
        <v>0</v>
      </c>
      <c r="EG298" s="304">
        <f t="shared" ref="EG298:GR298" si="1965">SUM(EG291:EG297)</f>
        <v>0</v>
      </c>
      <c r="EH298" s="304">
        <f t="shared" si="1965"/>
        <v>0</v>
      </c>
      <c r="EI298" s="304">
        <f t="shared" si="1965"/>
        <v>0</v>
      </c>
      <c r="EJ298" s="304">
        <f t="shared" si="1965"/>
        <v>0</v>
      </c>
      <c r="EK298" s="304">
        <f t="shared" si="1965"/>
        <v>0</v>
      </c>
      <c r="EL298" s="304">
        <f t="shared" si="1965"/>
        <v>0</v>
      </c>
      <c r="EM298" s="304">
        <f t="shared" si="1965"/>
        <v>0</v>
      </c>
      <c r="EN298" s="304">
        <f t="shared" si="1965"/>
        <v>0</v>
      </c>
      <c r="EO298" s="304">
        <f t="shared" si="1965"/>
        <v>0</v>
      </c>
      <c r="EP298" s="304">
        <f t="shared" si="1965"/>
        <v>0</v>
      </c>
      <c r="EQ298" s="304">
        <f t="shared" si="1965"/>
        <v>0</v>
      </c>
      <c r="ER298" s="304">
        <f t="shared" si="1965"/>
        <v>0</v>
      </c>
      <c r="ES298" s="304">
        <f t="shared" si="1965"/>
        <v>0</v>
      </c>
      <c r="ET298" s="304">
        <f t="shared" si="1965"/>
        <v>0</v>
      </c>
      <c r="EU298" s="304">
        <f t="shared" si="1965"/>
        <v>0</v>
      </c>
      <c r="EV298" s="304">
        <f t="shared" si="1965"/>
        <v>0</v>
      </c>
      <c r="EW298" s="304">
        <f t="shared" si="1965"/>
        <v>-2026.4360747597036</v>
      </c>
      <c r="EX298" s="304">
        <f t="shared" si="1965"/>
        <v>-2026.4360747597036</v>
      </c>
      <c r="EY298" s="304">
        <f t="shared" si="1965"/>
        <v>-2026.4360747597036</v>
      </c>
      <c r="EZ298" s="304">
        <f t="shared" si="1965"/>
        <v>-2026.4360747597036</v>
      </c>
      <c r="FA298" s="304">
        <f t="shared" si="1965"/>
        <v>-2026.4360747597036</v>
      </c>
      <c r="FB298" s="304">
        <f t="shared" si="1965"/>
        <v>-2026.4360747597036</v>
      </c>
      <c r="FC298" s="304">
        <f t="shared" si="1965"/>
        <v>-2026.4360747597036</v>
      </c>
      <c r="FD298" s="304">
        <f t="shared" si="1965"/>
        <v>-2026.4360747597036</v>
      </c>
      <c r="FE298" s="304">
        <f t="shared" si="1965"/>
        <v>-2026.4360747597036</v>
      </c>
      <c r="FF298" s="304">
        <f t="shared" si="1965"/>
        <v>-2026.4360747597036</v>
      </c>
      <c r="FG298" s="304">
        <f t="shared" si="1965"/>
        <v>-2026.4360747597036</v>
      </c>
      <c r="FH298" s="304">
        <f t="shared" si="1965"/>
        <v>-2026.4360747597036</v>
      </c>
      <c r="FI298" s="304">
        <f t="shared" si="1965"/>
        <v>-2026.4360747597036</v>
      </c>
      <c r="FJ298" s="304">
        <f t="shared" si="1965"/>
        <v>-2026.4360747597036</v>
      </c>
      <c r="FK298" s="304">
        <f t="shared" si="1965"/>
        <v>-2026.4360747597036</v>
      </c>
      <c r="FL298" s="304">
        <f t="shared" si="1965"/>
        <v>-2026.4360747597036</v>
      </c>
      <c r="FM298" s="304">
        <f t="shared" si="1965"/>
        <v>-2026.4360747597036</v>
      </c>
      <c r="FN298" s="304">
        <f t="shared" si="1965"/>
        <v>-2026.4360747597036</v>
      </c>
      <c r="FO298" s="304">
        <f t="shared" si="1965"/>
        <v>-2026.4360747597036</v>
      </c>
      <c r="FP298" s="304">
        <f t="shared" si="1965"/>
        <v>-2026.4360747597036</v>
      </c>
      <c r="FQ298" s="304">
        <f t="shared" si="1965"/>
        <v>-2026.4360747597036</v>
      </c>
      <c r="FR298" s="304">
        <f t="shared" si="1965"/>
        <v>-2026.4360747597036</v>
      </c>
      <c r="FS298" s="304">
        <f t="shared" si="1965"/>
        <v>-2026.4360747597036</v>
      </c>
      <c r="FT298" s="304">
        <f t="shared" si="1965"/>
        <v>-2026.4360747597036</v>
      </c>
      <c r="FU298" s="304">
        <f t="shared" si="1965"/>
        <v>-2026.4360747597036</v>
      </c>
      <c r="FV298" s="304">
        <f t="shared" si="1965"/>
        <v>-2026.4360747597036</v>
      </c>
      <c r="FW298" s="304">
        <f t="shared" si="1965"/>
        <v>-2026.4360747597036</v>
      </c>
      <c r="FX298" s="304">
        <f t="shared" si="1965"/>
        <v>-2026.4360747597036</v>
      </c>
      <c r="FY298" s="304">
        <f t="shared" si="1965"/>
        <v>-2026.4360747597036</v>
      </c>
      <c r="FZ298" s="304">
        <f t="shared" si="1965"/>
        <v>-2026.4360747597036</v>
      </c>
      <c r="GA298" s="304">
        <f t="shared" si="1965"/>
        <v>-2026.4360747597036</v>
      </c>
      <c r="GB298" s="304">
        <f t="shared" si="1965"/>
        <v>-2026.4360747597036</v>
      </c>
      <c r="GC298" s="304">
        <f t="shared" si="1965"/>
        <v>-2026.4360747597036</v>
      </c>
      <c r="GD298" s="304">
        <f t="shared" si="1965"/>
        <v>-2026.4360747597036</v>
      </c>
      <c r="GE298" s="304">
        <f t="shared" si="1965"/>
        <v>-2026.4360747597036</v>
      </c>
      <c r="GF298" s="304">
        <f t="shared" si="1965"/>
        <v>-2026.4360747597036</v>
      </c>
      <c r="GG298" s="304">
        <f t="shared" si="1965"/>
        <v>-2026.4360747597036</v>
      </c>
      <c r="GH298" s="304">
        <f t="shared" si="1965"/>
        <v>-2026.4360747597036</v>
      </c>
      <c r="GI298" s="304">
        <f t="shared" si="1965"/>
        <v>-2026.4360747597036</v>
      </c>
      <c r="GJ298" s="304">
        <f t="shared" si="1965"/>
        <v>-2026.4360747597036</v>
      </c>
      <c r="GK298" s="304">
        <f t="shared" si="1965"/>
        <v>-2026.4360747597036</v>
      </c>
      <c r="GL298" s="304">
        <f t="shared" si="1965"/>
        <v>-2026.4360747597036</v>
      </c>
      <c r="GM298" s="304">
        <f t="shared" si="1965"/>
        <v>-2026.4360747597036</v>
      </c>
      <c r="GN298" s="304">
        <f t="shared" si="1965"/>
        <v>-2026.4360747597036</v>
      </c>
      <c r="GO298" s="304">
        <f t="shared" si="1965"/>
        <v>-2026.4360747597036</v>
      </c>
      <c r="GP298" s="304">
        <f t="shared" si="1965"/>
        <v>-2026.4360747597036</v>
      </c>
      <c r="GQ298" s="304">
        <f t="shared" si="1965"/>
        <v>-2026.4360747597036</v>
      </c>
      <c r="GR298" s="304">
        <f t="shared" si="1965"/>
        <v>-2026.4360747597036</v>
      </c>
      <c r="GS298" s="304">
        <f t="shared" ref="GS298:IN298" si="1966">SUM(GS291:GS297)</f>
        <v>-2026.4360747597036</v>
      </c>
      <c r="GT298" s="304">
        <f t="shared" si="1966"/>
        <v>-2026.4360747597036</v>
      </c>
      <c r="GU298" s="304">
        <f t="shared" si="1966"/>
        <v>-2026.4360747597036</v>
      </c>
      <c r="GV298" s="304">
        <f t="shared" si="1966"/>
        <v>-2026.4360747597036</v>
      </c>
      <c r="GW298" s="304">
        <f t="shared" si="1966"/>
        <v>-2026.4360747597036</v>
      </c>
      <c r="GX298" s="304">
        <f t="shared" si="1966"/>
        <v>-2026.4360747597036</v>
      </c>
      <c r="GY298" s="304">
        <f t="shared" si="1966"/>
        <v>-2026.4360747597036</v>
      </c>
      <c r="GZ298" s="304">
        <f t="shared" si="1966"/>
        <v>-2026.4360747597036</v>
      </c>
      <c r="HA298" s="304">
        <f t="shared" si="1966"/>
        <v>-2026.4360747597036</v>
      </c>
      <c r="HB298" s="304">
        <f t="shared" si="1966"/>
        <v>-2026.4360747597036</v>
      </c>
      <c r="HC298" s="304">
        <f t="shared" si="1966"/>
        <v>-2026.4360747597036</v>
      </c>
      <c r="HD298" s="304">
        <f t="shared" si="1966"/>
        <v>-2026.4360747597036</v>
      </c>
      <c r="HE298" s="304">
        <f t="shared" si="1966"/>
        <v>-2026.4360747597036</v>
      </c>
      <c r="HF298" s="304">
        <f t="shared" si="1966"/>
        <v>-2026.4360747597036</v>
      </c>
      <c r="HG298" s="304">
        <f t="shared" si="1966"/>
        <v>-2026.4360747597036</v>
      </c>
      <c r="HH298" s="304">
        <f t="shared" si="1966"/>
        <v>-2026.4360747597036</v>
      </c>
      <c r="HI298" s="304">
        <f t="shared" si="1966"/>
        <v>-2026.4360747597036</v>
      </c>
      <c r="HJ298" s="304">
        <f t="shared" si="1966"/>
        <v>-2026.4360747597036</v>
      </c>
      <c r="HK298" s="304">
        <f t="shared" si="1966"/>
        <v>-2026.4360747597036</v>
      </c>
      <c r="HL298" s="304">
        <f t="shared" si="1966"/>
        <v>-2026.4360747597036</v>
      </c>
      <c r="HM298" s="304">
        <f t="shared" si="1966"/>
        <v>-2026.4360747597036</v>
      </c>
      <c r="HN298" s="304">
        <f t="shared" si="1966"/>
        <v>-2026.4360747597036</v>
      </c>
      <c r="HO298" s="304">
        <f t="shared" si="1966"/>
        <v>-2026.4360747597036</v>
      </c>
      <c r="HP298" s="304">
        <f t="shared" si="1966"/>
        <v>-2026.4360747597036</v>
      </c>
      <c r="HQ298" s="304">
        <f t="shared" si="1966"/>
        <v>-2026.4360747597036</v>
      </c>
      <c r="HR298" s="304">
        <f t="shared" si="1966"/>
        <v>-2026.4360747597036</v>
      </c>
      <c r="HS298" s="304">
        <f t="shared" si="1966"/>
        <v>-2026.4360747597036</v>
      </c>
      <c r="HT298" s="304">
        <f t="shared" si="1966"/>
        <v>-2026.4360747597036</v>
      </c>
      <c r="HU298" s="304">
        <f t="shared" si="1966"/>
        <v>-2026.4360747597036</v>
      </c>
      <c r="HV298" s="304">
        <f t="shared" si="1966"/>
        <v>-2026.4360747597036</v>
      </c>
      <c r="HW298" s="304">
        <f t="shared" si="1966"/>
        <v>-2026.4360747597036</v>
      </c>
      <c r="HX298" s="304">
        <f t="shared" si="1966"/>
        <v>-2026.4360747597036</v>
      </c>
      <c r="HY298" s="304">
        <f t="shared" si="1966"/>
        <v>-2026.4360747597036</v>
      </c>
      <c r="HZ298" s="304">
        <f t="shared" si="1966"/>
        <v>-2026.4360747597036</v>
      </c>
      <c r="IA298" s="304">
        <f t="shared" si="1966"/>
        <v>-2026.4360747597036</v>
      </c>
      <c r="IB298" s="304">
        <f t="shared" si="1966"/>
        <v>-2026.4360747597036</v>
      </c>
      <c r="IC298" s="304">
        <f t="shared" si="1966"/>
        <v>-2026.4360747597036</v>
      </c>
      <c r="ID298" s="304">
        <f t="shared" si="1966"/>
        <v>-2026.4360747597036</v>
      </c>
      <c r="IE298" s="304">
        <f t="shared" si="1966"/>
        <v>-2026.4360747597036</v>
      </c>
      <c r="IF298" s="304">
        <f t="shared" si="1966"/>
        <v>-2026.4360747597036</v>
      </c>
      <c r="IG298" s="304">
        <f t="shared" si="1966"/>
        <v>-2026.4360747597036</v>
      </c>
      <c r="IH298" s="304">
        <f t="shared" si="1966"/>
        <v>-2026.4360747597036</v>
      </c>
      <c r="II298" s="304">
        <f t="shared" si="1966"/>
        <v>-2026.4360747597036</v>
      </c>
      <c r="IJ298" s="304">
        <f t="shared" si="1966"/>
        <v>-2026.4360747597036</v>
      </c>
      <c r="IK298" s="304">
        <f t="shared" si="1966"/>
        <v>-2026.4360747597036</v>
      </c>
      <c r="IL298" s="304">
        <f t="shared" si="1966"/>
        <v>-2026.4360747597036</v>
      </c>
      <c r="IM298" s="304">
        <f t="shared" si="1966"/>
        <v>-2026.4360747597036</v>
      </c>
      <c r="IN298" s="304">
        <f t="shared" si="1966"/>
        <v>-2026.4360747597036</v>
      </c>
    </row>
    <row r="299" spans="2:248" ht="12.6" outlineLevel="1">
      <c r="G299" s="101"/>
      <c r="I299" s="231"/>
      <c r="J299" s="231"/>
      <c r="K299" s="231"/>
      <c r="L299" s="231"/>
      <c r="M299" s="231"/>
      <c r="N299" s="231"/>
      <c r="O299" s="231"/>
      <c r="P299" s="231"/>
      <c r="Q299" s="231"/>
      <c r="R299" s="231"/>
      <c r="S299" s="231"/>
      <c r="T299" s="231"/>
      <c r="U299" s="231"/>
      <c r="V299" s="231"/>
      <c r="W299" s="231"/>
      <c r="X299" s="231"/>
      <c r="Y299" s="231"/>
      <c r="Z299" s="231"/>
      <c r="AA299" s="231"/>
      <c r="AB299" s="231"/>
      <c r="AC299" s="231"/>
      <c r="AD299" s="231"/>
      <c r="AE299" s="231"/>
      <c r="AF299" s="231"/>
      <c r="AG299" s="231"/>
      <c r="AH299" s="231"/>
      <c r="AI299" s="231"/>
      <c r="AJ299" s="231"/>
      <c r="AK299" s="231"/>
      <c r="AL299" s="231"/>
      <c r="AM299" s="231"/>
      <c r="AN299" s="231"/>
      <c r="AO299" s="231"/>
      <c r="AP299" s="231"/>
      <c r="AQ299" s="231"/>
      <c r="AR299" s="231"/>
      <c r="AS299" s="231"/>
      <c r="AT299" s="231"/>
      <c r="AU299" s="231"/>
      <c r="AV299" s="231"/>
      <c r="AW299" s="231"/>
      <c r="AX299" s="231"/>
      <c r="AY299" s="231"/>
      <c r="AZ299" s="231"/>
      <c r="BA299" s="231"/>
      <c r="BB299" s="231"/>
      <c r="BC299" s="231"/>
      <c r="BD299" s="231"/>
      <c r="BE299" s="231"/>
      <c r="BF299" s="231"/>
      <c r="BG299" s="231"/>
      <c r="BH299" s="231"/>
      <c r="BI299" s="231"/>
      <c r="BJ299" s="231"/>
      <c r="BK299" s="231"/>
      <c r="BL299" s="231"/>
      <c r="BM299" s="231"/>
      <c r="BN299" s="231"/>
      <c r="BO299" s="231"/>
      <c r="BP299" s="231"/>
      <c r="BQ299" s="231"/>
      <c r="BR299" s="231"/>
      <c r="BS299" s="231"/>
      <c r="BT299" s="231"/>
      <c r="BU299" s="231"/>
      <c r="BV299" s="231"/>
      <c r="BW299" s="231"/>
      <c r="BX299" s="231"/>
      <c r="BY299" s="231"/>
      <c r="BZ299" s="231"/>
      <c r="CA299" s="231"/>
      <c r="CB299" s="231"/>
      <c r="CC299" s="231"/>
      <c r="CD299" s="231"/>
      <c r="CE299" s="231"/>
      <c r="CF299" s="231"/>
      <c r="CG299" s="231"/>
      <c r="CH299" s="231"/>
      <c r="CI299" s="231"/>
      <c r="CJ299" s="231"/>
      <c r="CK299" s="231"/>
      <c r="CL299" s="231"/>
      <c r="CM299" s="231"/>
      <c r="CN299" s="231"/>
      <c r="CO299" s="231"/>
      <c r="CP299" s="231"/>
      <c r="CQ299" s="231"/>
      <c r="CR299" s="231"/>
      <c r="CS299" s="231"/>
      <c r="CT299" s="231"/>
      <c r="CU299" s="231"/>
      <c r="CV299" s="231"/>
      <c r="CW299" s="231"/>
      <c r="CX299" s="231"/>
      <c r="CY299" s="231"/>
      <c r="CZ299" s="231"/>
      <c r="DA299" s="231"/>
      <c r="DB299" s="231"/>
      <c r="DC299" s="231"/>
      <c r="DD299" s="231"/>
      <c r="DE299" s="231"/>
      <c r="DF299" s="231"/>
      <c r="DG299" s="231"/>
      <c r="DH299" s="231"/>
      <c r="DI299" s="231"/>
      <c r="DJ299" s="231"/>
      <c r="DK299" s="231"/>
      <c r="DL299" s="231"/>
      <c r="DM299" s="231"/>
      <c r="DN299" s="231"/>
      <c r="DO299" s="231"/>
      <c r="DP299" s="231"/>
      <c r="DQ299" s="231"/>
      <c r="DR299" s="231"/>
      <c r="DS299" s="231"/>
      <c r="DT299" s="231"/>
      <c r="DU299" s="231"/>
      <c r="DV299" s="231"/>
      <c r="DW299" s="231"/>
      <c r="DX299" s="231"/>
      <c r="DY299" s="231"/>
      <c r="DZ299" s="231"/>
      <c r="EA299" s="231"/>
      <c r="EB299" s="231"/>
      <c r="EC299" s="231"/>
      <c r="ED299" s="231"/>
      <c r="EE299" s="231"/>
      <c r="EF299" s="231"/>
      <c r="EG299" s="231"/>
      <c r="EH299" s="231"/>
      <c r="EI299" s="231"/>
      <c r="EJ299" s="231"/>
      <c r="EK299" s="231"/>
      <c r="EL299" s="231"/>
      <c r="EM299" s="231"/>
      <c r="EN299" s="231"/>
      <c r="EO299" s="231"/>
      <c r="EP299" s="231"/>
      <c r="EQ299" s="231"/>
      <c r="ER299" s="231"/>
      <c r="ES299" s="231"/>
      <c r="ET299" s="231"/>
      <c r="EU299" s="231"/>
      <c r="EV299" s="231"/>
      <c r="EW299" s="231"/>
      <c r="EX299" s="231"/>
      <c r="EY299" s="231"/>
      <c r="EZ299" s="231"/>
      <c r="FA299" s="231"/>
      <c r="FB299" s="231"/>
      <c r="FC299" s="231"/>
      <c r="FD299" s="231"/>
      <c r="FE299" s="231"/>
      <c r="FF299" s="231"/>
      <c r="FG299" s="231"/>
      <c r="FH299" s="231"/>
      <c r="FI299" s="231"/>
      <c r="FJ299" s="231"/>
      <c r="FK299" s="231"/>
      <c r="FL299" s="231"/>
      <c r="FM299" s="231"/>
      <c r="FN299" s="231"/>
      <c r="FO299" s="231"/>
      <c r="FP299" s="231"/>
      <c r="FQ299" s="231"/>
      <c r="FR299" s="231"/>
      <c r="FS299" s="231"/>
      <c r="FT299" s="231"/>
      <c r="FU299" s="231"/>
      <c r="FV299" s="231"/>
      <c r="FW299" s="231"/>
      <c r="FX299" s="231"/>
      <c r="FY299" s="231"/>
      <c r="FZ299" s="231"/>
      <c r="GA299" s="231"/>
      <c r="GB299" s="231"/>
      <c r="GC299" s="231"/>
      <c r="GD299" s="231"/>
      <c r="GE299" s="231"/>
      <c r="GF299" s="231"/>
      <c r="GG299" s="305"/>
      <c r="GH299" s="305"/>
      <c r="GI299" s="305"/>
      <c r="GJ299" s="305"/>
      <c r="GK299" s="305"/>
      <c r="GL299" s="305"/>
      <c r="GM299" s="305"/>
      <c r="GN299" s="305"/>
      <c r="GO299" s="305"/>
      <c r="GP299" s="305"/>
      <c r="GQ299" s="305"/>
      <c r="GR299" s="305"/>
      <c r="GS299" s="305"/>
      <c r="GT299" s="305"/>
      <c r="GU299" s="305"/>
      <c r="GV299" s="305"/>
      <c r="GW299" s="305"/>
      <c r="GX299" s="305"/>
      <c r="GY299" s="305"/>
      <c r="GZ299" s="305"/>
      <c r="HA299" s="305"/>
      <c r="HB299" s="305"/>
      <c r="HC299" s="305"/>
      <c r="HD299" s="305"/>
      <c r="HE299" s="305"/>
      <c r="HF299" s="305"/>
      <c r="HG299" s="305"/>
      <c r="HH299" s="305"/>
      <c r="HI299" s="305"/>
      <c r="HJ299" s="305"/>
      <c r="HK299" s="305"/>
      <c r="HL299" s="305"/>
      <c r="HM299" s="305"/>
      <c r="HN299" s="305"/>
      <c r="HO299" s="305"/>
      <c r="HP299" s="305"/>
      <c r="HQ299" s="305"/>
      <c r="HR299" s="305"/>
      <c r="HS299" s="305"/>
      <c r="HT299" s="305"/>
      <c r="HU299" s="305"/>
      <c r="HV299" s="305"/>
      <c r="HW299" s="305"/>
      <c r="HX299" s="305"/>
      <c r="HY299" s="305"/>
      <c r="HZ299" s="305"/>
      <c r="IA299" s="305"/>
      <c r="IB299" s="305"/>
      <c r="IC299" s="305"/>
      <c r="ID299" s="305"/>
      <c r="IE299" s="305"/>
      <c r="IF299" s="305"/>
      <c r="IG299" s="305"/>
      <c r="IH299" s="305"/>
      <c r="II299" s="305"/>
      <c r="IJ299" s="305"/>
      <c r="IK299" s="305"/>
      <c r="IL299" s="305"/>
      <c r="IM299" s="305"/>
      <c r="IN299" s="305"/>
    </row>
    <row r="300" spans="2:248" ht="12.95">
      <c r="B300" s="200" t="s">
        <v>631</v>
      </c>
      <c r="I300" s="231"/>
      <c r="J300" s="231"/>
      <c r="K300" s="231"/>
      <c r="L300" s="231"/>
      <c r="M300" s="231"/>
      <c r="N300" s="231"/>
      <c r="O300" s="231"/>
      <c r="P300" s="231"/>
      <c r="Q300" s="231"/>
      <c r="R300" s="231"/>
      <c r="S300" s="231"/>
      <c r="T300" s="231"/>
      <c r="U300" s="231"/>
      <c r="V300" s="231"/>
      <c r="W300" s="231"/>
      <c r="X300" s="231"/>
      <c r="Y300" s="231"/>
      <c r="Z300" s="231"/>
      <c r="AA300" s="231"/>
      <c r="AB300" s="231"/>
      <c r="AC300" s="231"/>
      <c r="AD300" s="231"/>
      <c r="AE300" s="231"/>
      <c r="AF300" s="231"/>
      <c r="AG300" s="231"/>
      <c r="AH300" s="231"/>
      <c r="AI300" s="231"/>
      <c r="AJ300" s="231"/>
      <c r="AK300" s="231"/>
      <c r="AL300" s="231"/>
      <c r="AM300" s="231"/>
      <c r="AN300" s="231"/>
      <c r="AO300" s="231"/>
      <c r="AP300" s="231"/>
      <c r="AQ300" s="231"/>
      <c r="AR300" s="231"/>
      <c r="AS300" s="231"/>
      <c r="AT300" s="231"/>
      <c r="AU300" s="231"/>
      <c r="AV300" s="231"/>
      <c r="AW300" s="231"/>
      <c r="AX300" s="231"/>
      <c r="AY300" s="231"/>
      <c r="AZ300" s="231"/>
      <c r="BA300" s="231"/>
      <c r="BB300" s="231"/>
      <c r="BC300" s="231"/>
      <c r="BD300" s="231"/>
      <c r="BE300" s="231"/>
      <c r="BF300" s="231"/>
      <c r="BG300" s="231"/>
      <c r="BH300" s="231"/>
      <c r="BI300" s="231"/>
      <c r="BJ300" s="231"/>
      <c r="BK300" s="231"/>
      <c r="BL300" s="231"/>
      <c r="BM300" s="231"/>
      <c r="BN300" s="231"/>
      <c r="BO300" s="231"/>
      <c r="BP300" s="231"/>
      <c r="BQ300" s="231"/>
      <c r="BR300" s="231"/>
      <c r="BS300" s="231"/>
      <c r="BT300" s="231"/>
      <c r="BU300" s="231"/>
      <c r="BV300" s="231"/>
      <c r="BW300" s="231"/>
      <c r="BX300" s="231"/>
      <c r="BY300" s="231"/>
      <c r="BZ300" s="231"/>
      <c r="CA300" s="231"/>
      <c r="CB300" s="231"/>
      <c r="CC300" s="231"/>
      <c r="CD300" s="231"/>
      <c r="CE300" s="231"/>
      <c r="CF300" s="231"/>
      <c r="CG300" s="231"/>
      <c r="CH300" s="231"/>
      <c r="CI300" s="231"/>
      <c r="CJ300" s="231"/>
      <c r="CK300" s="231"/>
      <c r="CL300" s="231"/>
      <c r="CM300" s="231"/>
      <c r="CN300" s="231"/>
      <c r="CO300" s="231"/>
      <c r="CP300" s="231"/>
      <c r="CQ300" s="231"/>
      <c r="CR300" s="231"/>
      <c r="CS300" s="231"/>
      <c r="CT300" s="231"/>
      <c r="CU300" s="231"/>
      <c r="CV300" s="231"/>
      <c r="CW300" s="231"/>
      <c r="CX300" s="231"/>
      <c r="CY300" s="231"/>
      <c r="CZ300" s="231"/>
      <c r="DA300" s="231"/>
      <c r="DB300" s="231"/>
      <c r="DC300" s="231"/>
      <c r="DD300" s="231"/>
      <c r="DE300" s="231"/>
      <c r="DF300" s="231"/>
      <c r="DG300" s="231"/>
      <c r="DH300" s="231"/>
      <c r="DI300" s="231"/>
      <c r="DJ300" s="231"/>
      <c r="DK300" s="231"/>
      <c r="DL300" s="231"/>
      <c r="DM300" s="231"/>
      <c r="DN300" s="231"/>
      <c r="DO300" s="231"/>
      <c r="DP300" s="231"/>
      <c r="DQ300" s="231"/>
      <c r="DR300" s="231"/>
      <c r="DS300" s="231"/>
      <c r="DT300" s="231"/>
      <c r="DU300" s="231"/>
      <c r="DV300" s="231"/>
      <c r="DW300" s="231"/>
      <c r="DX300" s="231"/>
      <c r="DY300" s="231"/>
      <c r="DZ300" s="231"/>
      <c r="EA300" s="231"/>
      <c r="EB300" s="231"/>
      <c r="EC300" s="231"/>
      <c r="ED300" s="231"/>
      <c r="EE300" s="231"/>
      <c r="EF300" s="231"/>
      <c r="EG300" s="231"/>
      <c r="EH300" s="231"/>
      <c r="EI300" s="231"/>
      <c r="EJ300" s="231"/>
      <c r="EK300" s="231"/>
      <c r="EL300" s="231"/>
      <c r="EM300" s="231"/>
      <c r="EN300" s="231"/>
      <c r="EO300" s="231"/>
      <c r="EP300" s="231"/>
      <c r="EQ300" s="231"/>
      <c r="ER300" s="231"/>
      <c r="ES300" s="231"/>
      <c r="ET300" s="231"/>
      <c r="EU300" s="231"/>
      <c r="EV300" s="231"/>
      <c r="EW300" s="231"/>
      <c r="EX300" s="231"/>
      <c r="EY300" s="231"/>
      <c r="EZ300" s="231"/>
      <c r="FA300" s="231"/>
      <c r="FB300" s="231"/>
      <c r="FC300" s="231"/>
      <c r="FD300" s="231"/>
      <c r="FE300" s="231"/>
      <c r="FF300" s="231"/>
      <c r="FG300" s="231"/>
      <c r="FH300" s="231"/>
      <c r="FI300" s="231"/>
      <c r="FJ300" s="231"/>
      <c r="FK300" s="231"/>
      <c r="FL300" s="231"/>
      <c r="FM300" s="231"/>
      <c r="FN300" s="231"/>
      <c r="FO300" s="231"/>
      <c r="FP300" s="231"/>
      <c r="FQ300" s="231"/>
      <c r="FR300" s="231"/>
      <c r="FS300" s="231"/>
      <c r="FT300" s="231"/>
      <c r="FU300" s="231"/>
      <c r="FV300" s="231"/>
      <c r="FW300" s="231"/>
      <c r="FX300" s="231"/>
      <c r="FY300" s="231"/>
      <c r="FZ300" s="231"/>
      <c r="GA300" s="231"/>
      <c r="GB300" s="231"/>
      <c r="GC300" s="231"/>
      <c r="GD300" s="231"/>
      <c r="GE300" s="231"/>
      <c r="GF300" s="231"/>
      <c r="GG300" s="305"/>
      <c r="GH300" s="305"/>
      <c r="GI300" s="305"/>
      <c r="GJ300" s="305"/>
      <c r="GK300" s="305"/>
      <c r="GL300" s="305"/>
      <c r="GM300" s="305"/>
      <c r="GN300" s="305"/>
      <c r="GO300" s="305"/>
      <c r="GP300" s="305"/>
      <c r="GQ300" s="305"/>
      <c r="GR300" s="305"/>
      <c r="GS300" s="305"/>
      <c r="GT300" s="305"/>
      <c r="GU300" s="305"/>
      <c r="GV300" s="305"/>
      <c r="GW300" s="305"/>
      <c r="GX300" s="305"/>
      <c r="GY300" s="305"/>
      <c r="GZ300" s="305"/>
      <c r="HA300" s="305"/>
      <c r="HB300" s="305"/>
      <c r="HC300" s="305"/>
      <c r="HD300" s="305"/>
      <c r="HE300" s="305"/>
      <c r="HF300" s="305"/>
      <c r="HG300" s="305"/>
      <c r="HH300" s="305"/>
      <c r="HI300" s="305"/>
      <c r="HJ300" s="305"/>
      <c r="HK300" s="305"/>
      <c r="HL300" s="305"/>
      <c r="HM300" s="305"/>
      <c r="HN300" s="305"/>
      <c r="HO300" s="305"/>
      <c r="HP300" s="305"/>
      <c r="HQ300" s="305"/>
      <c r="HR300" s="305"/>
      <c r="HS300" s="305"/>
      <c r="HT300" s="305"/>
      <c r="HU300" s="305"/>
      <c r="HV300" s="305"/>
      <c r="HW300" s="305"/>
      <c r="HX300" s="305"/>
      <c r="HY300" s="305"/>
      <c r="HZ300" s="305"/>
      <c r="IA300" s="305"/>
      <c r="IB300" s="305"/>
      <c r="IC300" s="305"/>
      <c r="ID300" s="305"/>
      <c r="IE300" s="305"/>
      <c r="IF300" s="305"/>
      <c r="IG300" s="305"/>
      <c r="IH300" s="305"/>
      <c r="II300" s="305"/>
      <c r="IJ300" s="305"/>
      <c r="IK300" s="305"/>
      <c r="IL300" s="305"/>
      <c r="IM300" s="305"/>
      <c r="IN300" s="305"/>
    </row>
    <row r="301" spans="2:248" ht="15" customHeight="1">
      <c r="C301" s="19" t="str">
        <f>C291</f>
        <v>Pumping system</v>
      </c>
      <c r="G301" s="101"/>
      <c r="I301" s="231"/>
      <c r="J301" s="231"/>
      <c r="K301" s="231"/>
      <c r="L301" s="231"/>
      <c r="M301" s="231"/>
      <c r="N301" s="231"/>
      <c r="O301" s="231"/>
      <c r="P301" s="231"/>
      <c r="Q301" s="231"/>
      <c r="R301" s="231"/>
      <c r="S301" s="231"/>
      <c r="T301" s="231"/>
      <c r="U301" s="231"/>
      <c r="V301" s="231"/>
      <c r="W301" s="231"/>
      <c r="X301" s="231"/>
      <c r="Y301" s="231"/>
      <c r="Z301" s="231"/>
      <c r="AA301" s="231"/>
      <c r="AB301" s="231"/>
      <c r="AC301" s="231"/>
      <c r="AD301" s="231"/>
      <c r="AE301" s="231"/>
      <c r="AF301" s="231"/>
      <c r="AG301" s="231"/>
      <c r="AH301" s="231"/>
      <c r="AI301" s="231"/>
      <c r="AJ301" s="231"/>
      <c r="AK301" s="231"/>
      <c r="AL301" s="231"/>
      <c r="AM301" s="231"/>
      <c r="AN301" s="231"/>
      <c r="AO301" s="231"/>
      <c r="AP301" s="231"/>
      <c r="AQ301" s="231"/>
      <c r="AR301" s="231"/>
      <c r="AS301" s="231"/>
      <c r="AT301" s="231"/>
      <c r="AU301" s="231"/>
      <c r="AV301" s="231"/>
      <c r="AW301" s="231"/>
      <c r="AX301" s="231"/>
      <c r="AY301" s="231"/>
      <c r="AZ301" s="231"/>
      <c r="BA301" s="231"/>
      <c r="BB301" s="231"/>
      <c r="BC301" s="231"/>
      <c r="BD301" s="231"/>
      <c r="BE301" s="231"/>
      <c r="BF301" s="231"/>
      <c r="BG301" s="231"/>
      <c r="BH301" s="231"/>
      <c r="BI301" s="231"/>
      <c r="BJ301" s="231"/>
      <c r="BK301" s="231"/>
      <c r="BL301" s="231"/>
      <c r="BM301" s="231"/>
      <c r="BN301" s="231"/>
      <c r="BO301" s="231"/>
      <c r="BP301" s="231"/>
      <c r="BQ301" s="231"/>
      <c r="BR301" s="231"/>
      <c r="BS301" s="231"/>
      <c r="BT301" s="231"/>
      <c r="BU301" s="231"/>
      <c r="BV301" s="231"/>
      <c r="BW301" s="231"/>
      <c r="BX301" s="231"/>
      <c r="BY301" s="231"/>
      <c r="BZ301" s="231"/>
      <c r="CA301" s="231"/>
      <c r="CB301" s="231"/>
      <c r="CC301" s="231"/>
      <c r="CD301" s="231"/>
      <c r="CE301" s="231"/>
      <c r="CF301" s="231"/>
      <c r="CG301" s="231"/>
      <c r="CH301" s="231"/>
      <c r="CI301" s="231"/>
      <c r="CJ301" s="231"/>
      <c r="CK301" s="231"/>
      <c r="CL301" s="231"/>
      <c r="CM301" s="231"/>
      <c r="CN301" s="231"/>
      <c r="CO301" s="231"/>
      <c r="CP301" s="231"/>
      <c r="CQ301" s="231"/>
      <c r="CR301" s="231"/>
      <c r="CS301" s="231"/>
      <c r="CT301" s="231"/>
      <c r="CU301" s="231"/>
      <c r="CV301" s="231"/>
      <c r="CW301" s="231"/>
      <c r="CX301" s="231"/>
      <c r="CY301" s="231"/>
      <c r="CZ301" s="231"/>
      <c r="DA301" s="231"/>
      <c r="DB301" s="231"/>
      <c r="DC301" s="231"/>
      <c r="DD301" s="231"/>
      <c r="DE301" s="231"/>
      <c r="DF301" s="231"/>
      <c r="DG301" s="231"/>
      <c r="DH301" s="231"/>
      <c r="DI301" s="231"/>
      <c r="DJ301" s="231"/>
      <c r="DK301" s="231"/>
      <c r="DL301" s="231"/>
      <c r="DM301" s="231"/>
      <c r="DN301" s="231"/>
      <c r="DO301" s="231"/>
      <c r="DP301" s="231"/>
      <c r="DQ301" s="231"/>
      <c r="DR301" s="231"/>
      <c r="DS301" s="231"/>
      <c r="DT301" s="231"/>
      <c r="DU301" s="231"/>
      <c r="DV301" s="231"/>
      <c r="DW301" s="231"/>
      <c r="DX301" s="231"/>
      <c r="DY301" s="231"/>
      <c r="DZ301" s="231"/>
      <c r="EA301" s="231"/>
      <c r="EB301" s="231"/>
      <c r="EC301" s="231"/>
      <c r="ED301" s="231"/>
      <c r="EE301" s="231"/>
      <c r="EF301" s="231"/>
      <c r="EG301" s="231"/>
      <c r="EH301" s="231"/>
      <c r="EI301" s="231"/>
      <c r="EJ301" s="231"/>
      <c r="EK301" s="231"/>
      <c r="EL301" s="231"/>
      <c r="EM301" s="231"/>
      <c r="EN301" s="231"/>
      <c r="EO301" s="231"/>
      <c r="EP301" s="231"/>
      <c r="EQ301" s="231"/>
      <c r="ER301" s="231"/>
      <c r="ES301" s="231"/>
      <c r="ET301" s="231"/>
      <c r="EU301" s="231"/>
      <c r="EV301" s="231"/>
      <c r="EW301" s="231"/>
      <c r="EX301" s="231"/>
      <c r="EY301" s="231"/>
      <c r="EZ301" s="231"/>
      <c r="FA301" s="231"/>
      <c r="FB301" s="231"/>
      <c r="FC301" s="231"/>
      <c r="FD301" s="231"/>
      <c r="FE301" s="231"/>
      <c r="FF301" s="231"/>
      <c r="FG301" s="231"/>
      <c r="FH301" s="231"/>
      <c r="FI301" s="231"/>
      <c r="FJ301" s="231"/>
      <c r="FK301" s="231"/>
      <c r="FL301" s="231"/>
      <c r="FM301" s="231"/>
      <c r="FN301" s="231"/>
      <c r="FO301" s="231"/>
      <c r="FP301" s="231"/>
      <c r="FQ301" s="231"/>
      <c r="FR301" s="231"/>
      <c r="FS301" s="231"/>
      <c r="FT301" s="231"/>
      <c r="FU301" s="231"/>
      <c r="FV301" s="231"/>
      <c r="FW301" s="231"/>
      <c r="FX301" s="231"/>
      <c r="FY301" s="231"/>
      <c r="FZ301" s="231"/>
      <c r="GA301" s="231"/>
      <c r="GB301" s="231"/>
      <c r="GC301" s="231"/>
      <c r="GD301" s="231"/>
      <c r="GE301" s="231"/>
      <c r="GF301" s="231"/>
      <c r="GG301" s="231"/>
      <c r="GH301" s="231"/>
      <c r="GI301" s="231"/>
      <c r="GJ301" s="231"/>
      <c r="GK301" s="231"/>
      <c r="GL301" s="231"/>
      <c r="GM301" s="231"/>
      <c r="GN301" s="231"/>
      <c r="GO301" s="231"/>
      <c r="GP301" s="231"/>
      <c r="GQ301" s="231"/>
      <c r="GR301" s="231"/>
      <c r="GS301" s="231"/>
      <c r="GT301" s="231"/>
      <c r="GU301" s="231"/>
      <c r="GV301" s="231"/>
      <c r="GW301" s="231"/>
      <c r="GX301" s="231"/>
      <c r="GY301" s="231"/>
      <c r="GZ301" s="231"/>
      <c r="HA301" s="231"/>
      <c r="HB301" s="231"/>
      <c r="HC301" s="231"/>
      <c r="HD301" s="231"/>
      <c r="HE301" s="231"/>
      <c r="HF301" s="231"/>
      <c r="HG301" s="231"/>
      <c r="HH301" s="231"/>
      <c r="HI301" s="231"/>
      <c r="HJ301" s="231"/>
      <c r="HK301" s="231"/>
      <c r="HL301" s="231"/>
      <c r="HM301" s="231"/>
      <c r="HN301" s="231"/>
      <c r="HO301" s="231"/>
      <c r="HP301" s="231"/>
      <c r="HQ301" s="231"/>
      <c r="HR301" s="231"/>
      <c r="HS301" s="231"/>
      <c r="HT301" s="231"/>
      <c r="HU301" s="231"/>
      <c r="HV301" s="231"/>
      <c r="HW301" s="231"/>
      <c r="HX301" s="231"/>
      <c r="HY301" s="231"/>
      <c r="HZ301" s="231"/>
      <c r="IA301" s="231"/>
      <c r="IB301" s="231"/>
      <c r="IC301" s="231"/>
      <c r="ID301" s="231"/>
      <c r="IE301" s="231"/>
      <c r="IF301" s="231"/>
      <c r="IG301" s="231"/>
      <c r="IH301" s="231"/>
      <c r="II301" s="231"/>
      <c r="IJ301" s="231"/>
      <c r="IK301" s="231"/>
      <c r="IL301" s="231"/>
      <c r="IM301" s="231"/>
      <c r="IN301" s="231"/>
    </row>
    <row r="302" spans="2:248" ht="15" customHeight="1">
      <c r="D302" s="19" t="str">
        <f>D292</f>
        <v>Well</v>
      </c>
      <c r="G302" s="101" t="str">
        <f t="shared" ref="G302:G307" si="1967">_FCY</f>
        <v>USD</v>
      </c>
      <c r="I302" s="231">
        <f t="shared" ref="I302:BT302" si="1968">I252+I262+I282+I292</f>
        <v>19014.962500000001</v>
      </c>
      <c r="J302" s="231">
        <f t="shared" si="1968"/>
        <v>18951.579291666669</v>
      </c>
      <c r="K302" s="231">
        <f t="shared" si="1968"/>
        <v>18888.196083333336</v>
      </c>
      <c r="L302" s="231">
        <f t="shared" si="1968"/>
        <v>18824.812875000003</v>
      </c>
      <c r="M302" s="231">
        <f t="shared" si="1968"/>
        <v>18761.429666666671</v>
      </c>
      <c r="N302" s="231">
        <f t="shared" si="1968"/>
        <v>18698.046458333338</v>
      </c>
      <c r="O302" s="231">
        <f t="shared" si="1968"/>
        <v>18634.663250000005</v>
      </c>
      <c r="P302" s="231">
        <f t="shared" si="1968"/>
        <v>18571.280041666672</v>
      </c>
      <c r="Q302" s="231">
        <f t="shared" si="1968"/>
        <v>18507.89683333334</v>
      </c>
      <c r="R302" s="231">
        <f t="shared" si="1968"/>
        <v>18444.513625000007</v>
      </c>
      <c r="S302" s="231">
        <f t="shared" si="1968"/>
        <v>18381.130416666674</v>
      </c>
      <c r="T302" s="231">
        <f t="shared" si="1968"/>
        <v>18317.747208333341</v>
      </c>
      <c r="U302" s="231">
        <f t="shared" si="1968"/>
        <v>18254.364000000009</v>
      </c>
      <c r="V302" s="231">
        <f t="shared" si="1968"/>
        <v>18190.980791666676</v>
      </c>
      <c r="W302" s="231">
        <f t="shared" si="1968"/>
        <v>18127.597583333343</v>
      </c>
      <c r="X302" s="231">
        <f t="shared" si="1968"/>
        <v>18064.21437500001</v>
      </c>
      <c r="Y302" s="231">
        <f t="shared" si="1968"/>
        <v>18000.831166666678</v>
      </c>
      <c r="Z302" s="231">
        <f t="shared" si="1968"/>
        <v>17937.447958333345</v>
      </c>
      <c r="AA302" s="231">
        <f t="shared" si="1968"/>
        <v>17874.064750000012</v>
      </c>
      <c r="AB302" s="231">
        <f t="shared" si="1968"/>
        <v>17810.68154166668</v>
      </c>
      <c r="AC302" s="231">
        <f t="shared" si="1968"/>
        <v>17747.298333333347</v>
      </c>
      <c r="AD302" s="231">
        <f t="shared" si="1968"/>
        <v>17683.915125000014</v>
      </c>
      <c r="AE302" s="231">
        <f t="shared" si="1968"/>
        <v>17620.531916666681</v>
      </c>
      <c r="AF302" s="231">
        <f t="shared" si="1968"/>
        <v>17557.148708333349</v>
      </c>
      <c r="AG302" s="231">
        <f t="shared" si="1968"/>
        <v>17493.765500000016</v>
      </c>
      <c r="AH302" s="231">
        <f t="shared" si="1968"/>
        <v>17430.382291666683</v>
      </c>
      <c r="AI302" s="231">
        <f t="shared" si="1968"/>
        <v>17366.99908333335</v>
      </c>
      <c r="AJ302" s="231">
        <f t="shared" si="1968"/>
        <v>17303.615875000018</v>
      </c>
      <c r="AK302" s="231">
        <f t="shared" si="1968"/>
        <v>17240.232666666685</v>
      </c>
      <c r="AL302" s="231">
        <f t="shared" si="1968"/>
        <v>17176.849458333352</v>
      </c>
      <c r="AM302" s="231">
        <f t="shared" si="1968"/>
        <v>17113.466250000019</v>
      </c>
      <c r="AN302" s="231">
        <f t="shared" si="1968"/>
        <v>17050.083041666687</v>
      </c>
      <c r="AO302" s="231">
        <f t="shared" si="1968"/>
        <v>16986.699833333354</v>
      </c>
      <c r="AP302" s="231">
        <f t="shared" si="1968"/>
        <v>16923.316625000021</v>
      </c>
      <c r="AQ302" s="231">
        <f t="shared" si="1968"/>
        <v>16859.933416666689</v>
      </c>
      <c r="AR302" s="231">
        <f t="shared" si="1968"/>
        <v>16796.550208333356</v>
      </c>
      <c r="AS302" s="231">
        <f t="shared" si="1968"/>
        <v>16733.167000000023</v>
      </c>
      <c r="AT302" s="231">
        <f t="shared" si="1968"/>
        <v>16669.78379166669</v>
      </c>
      <c r="AU302" s="231">
        <f t="shared" si="1968"/>
        <v>16606.400583333358</v>
      </c>
      <c r="AV302" s="231">
        <f t="shared" si="1968"/>
        <v>16543.017375000025</v>
      </c>
      <c r="AW302" s="231">
        <f t="shared" si="1968"/>
        <v>16479.634166666692</v>
      </c>
      <c r="AX302" s="231">
        <f t="shared" si="1968"/>
        <v>16416.250958333359</v>
      </c>
      <c r="AY302" s="231">
        <f t="shared" si="1968"/>
        <v>16352.867750000027</v>
      </c>
      <c r="AZ302" s="231">
        <f t="shared" si="1968"/>
        <v>16289.484541666694</v>
      </c>
      <c r="BA302" s="231">
        <f t="shared" si="1968"/>
        <v>16226.101333333361</v>
      </c>
      <c r="BB302" s="231">
        <f t="shared" si="1968"/>
        <v>16162.718125000029</v>
      </c>
      <c r="BC302" s="231">
        <f t="shared" si="1968"/>
        <v>16099.334916666696</v>
      </c>
      <c r="BD302" s="231">
        <f t="shared" si="1968"/>
        <v>16035.951708333363</v>
      </c>
      <c r="BE302" s="231">
        <f t="shared" si="1968"/>
        <v>15972.56850000003</v>
      </c>
      <c r="BF302" s="231">
        <f t="shared" si="1968"/>
        <v>15909.185291666698</v>
      </c>
      <c r="BG302" s="231">
        <f t="shared" si="1968"/>
        <v>15845.802083333365</v>
      </c>
      <c r="BH302" s="231">
        <f t="shared" si="1968"/>
        <v>15782.418875000032</v>
      </c>
      <c r="BI302" s="231">
        <f t="shared" si="1968"/>
        <v>15719.035666666699</v>
      </c>
      <c r="BJ302" s="231">
        <f t="shared" si="1968"/>
        <v>15655.652458333367</v>
      </c>
      <c r="BK302" s="231">
        <f t="shared" si="1968"/>
        <v>15592.269250000034</v>
      </c>
      <c r="BL302" s="231">
        <f t="shared" si="1968"/>
        <v>15528.886041666701</v>
      </c>
      <c r="BM302" s="231">
        <f t="shared" si="1968"/>
        <v>15465.502833333368</v>
      </c>
      <c r="BN302" s="231">
        <f t="shared" si="1968"/>
        <v>15402.119625000036</v>
      </c>
      <c r="BO302" s="231">
        <f t="shared" si="1968"/>
        <v>15338.736416666703</v>
      </c>
      <c r="BP302" s="231">
        <f t="shared" si="1968"/>
        <v>15275.35320833337</v>
      </c>
      <c r="BQ302" s="231">
        <f t="shared" si="1968"/>
        <v>15211.970000000038</v>
      </c>
      <c r="BR302" s="231">
        <f t="shared" si="1968"/>
        <v>15148.586791666705</v>
      </c>
      <c r="BS302" s="231">
        <f t="shared" si="1968"/>
        <v>15085.203583333372</v>
      </c>
      <c r="BT302" s="231">
        <f t="shared" si="1968"/>
        <v>15021.820375000039</v>
      </c>
      <c r="BU302" s="231">
        <f t="shared" ref="BU302:EF302" si="1969">BU252+BU262+BU282+BU292</f>
        <v>14958.437166666707</v>
      </c>
      <c r="BV302" s="231">
        <f t="shared" si="1969"/>
        <v>14895.053958333374</v>
      </c>
      <c r="BW302" s="231">
        <f t="shared" si="1969"/>
        <v>14831.670750000041</v>
      </c>
      <c r="BX302" s="231">
        <f t="shared" si="1969"/>
        <v>14768.287541666708</v>
      </c>
      <c r="BY302" s="231">
        <f t="shared" si="1969"/>
        <v>14704.904333333376</v>
      </c>
      <c r="BZ302" s="231">
        <f t="shared" si="1969"/>
        <v>14641.521125000043</v>
      </c>
      <c r="CA302" s="231">
        <f t="shared" si="1969"/>
        <v>14578.13791666671</v>
      </c>
      <c r="CB302" s="231">
        <f t="shared" si="1969"/>
        <v>14514.754708333377</v>
      </c>
      <c r="CC302" s="231">
        <f t="shared" si="1969"/>
        <v>14451.371500000045</v>
      </c>
      <c r="CD302" s="231">
        <f t="shared" si="1969"/>
        <v>14387.988291666712</v>
      </c>
      <c r="CE302" s="231">
        <f t="shared" si="1969"/>
        <v>14324.605083333379</v>
      </c>
      <c r="CF302" s="231">
        <f t="shared" si="1969"/>
        <v>14261.221875000047</v>
      </c>
      <c r="CG302" s="231">
        <f t="shared" si="1969"/>
        <v>14197.838666666714</v>
      </c>
      <c r="CH302" s="231">
        <f t="shared" si="1969"/>
        <v>14134.455458333381</v>
      </c>
      <c r="CI302" s="231">
        <f t="shared" si="1969"/>
        <v>14071.072250000048</v>
      </c>
      <c r="CJ302" s="231">
        <f t="shared" si="1969"/>
        <v>14007.689041666716</v>
      </c>
      <c r="CK302" s="231">
        <f t="shared" si="1969"/>
        <v>13944.305833333383</v>
      </c>
      <c r="CL302" s="231">
        <f t="shared" si="1969"/>
        <v>13880.92262500005</v>
      </c>
      <c r="CM302" s="231">
        <f t="shared" si="1969"/>
        <v>13817.539416666717</v>
      </c>
      <c r="CN302" s="231">
        <f t="shared" si="1969"/>
        <v>13754.156208333385</v>
      </c>
      <c r="CO302" s="231">
        <f t="shared" si="1969"/>
        <v>13690.773000000052</v>
      </c>
      <c r="CP302" s="231">
        <f t="shared" si="1969"/>
        <v>13627.389791666719</v>
      </c>
      <c r="CQ302" s="231">
        <f t="shared" si="1969"/>
        <v>13564.006583333387</v>
      </c>
      <c r="CR302" s="231">
        <f t="shared" si="1969"/>
        <v>13500.623375000054</v>
      </c>
      <c r="CS302" s="231">
        <f t="shared" si="1969"/>
        <v>13437.240166666721</v>
      </c>
      <c r="CT302" s="231">
        <f t="shared" si="1969"/>
        <v>13373.856958333388</v>
      </c>
      <c r="CU302" s="231">
        <f t="shared" si="1969"/>
        <v>13310.473750000056</v>
      </c>
      <c r="CV302" s="231">
        <f t="shared" si="1969"/>
        <v>13247.090541666723</v>
      </c>
      <c r="CW302" s="231">
        <f t="shared" si="1969"/>
        <v>13183.70733333339</v>
      </c>
      <c r="CX302" s="231">
        <f t="shared" si="1969"/>
        <v>13120.324125000057</v>
      </c>
      <c r="CY302" s="231">
        <f t="shared" si="1969"/>
        <v>13056.940916666725</v>
      </c>
      <c r="CZ302" s="231">
        <f t="shared" si="1969"/>
        <v>12993.557708333392</v>
      </c>
      <c r="DA302" s="231">
        <f t="shared" si="1969"/>
        <v>12930.174500000059</v>
      </c>
      <c r="DB302" s="231">
        <f t="shared" si="1969"/>
        <v>12866.791291666726</v>
      </c>
      <c r="DC302" s="231">
        <f t="shared" si="1969"/>
        <v>12803.408083333394</v>
      </c>
      <c r="DD302" s="231">
        <f t="shared" si="1969"/>
        <v>12740.024875000061</v>
      </c>
      <c r="DE302" s="231">
        <f t="shared" si="1969"/>
        <v>12676.641666666728</v>
      </c>
      <c r="DF302" s="231">
        <f t="shared" si="1969"/>
        <v>12613.258458333396</v>
      </c>
      <c r="DG302" s="231">
        <f t="shared" si="1969"/>
        <v>12549.875250000063</v>
      </c>
      <c r="DH302" s="231">
        <f t="shared" si="1969"/>
        <v>12486.49204166673</v>
      </c>
      <c r="DI302" s="231">
        <f t="shared" si="1969"/>
        <v>12423.108833333397</v>
      </c>
      <c r="DJ302" s="231">
        <f t="shared" si="1969"/>
        <v>12359.725625000065</v>
      </c>
      <c r="DK302" s="231">
        <f t="shared" si="1969"/>
        <v>12296.342416666732</v>
      </c>
      <c r="DL302" s="231">
        <f t="shared" si="1969"/>
        <v>12232.959208333399</v>
      </c>
      <c r="DM302" s="231">
        <f t="shared" si="1969"/>
        <v>12169.576000000066</v>
      </c>
      <c r="DN302" s="231">
        <f t="shared" si="1969"/>
        <v>12106.192791666734</v>
      </c>
      <c r="DO302" s="231">
        <f t="shared" si="1969"/>
        <v>12042.809583333401</v>
      </c>
      <c r="DP302" s="231">
        <f t="shared" si="1969"/>
        <v>11979.426375000068</v>
      </c>
      <c r="DQ302" s="231">
        <f t="shared" si="1969"/>
        <v>11916.043166666735</v>
      </c>
      <c r="DR302" s="231">
        <f t="shared" si="1969"/>
        <v>11852.659958333403</v>
      </c>
      <c r="DS302" s="231">
        <f t="shared" si="1969"/>
        <v>11789.27675000007</v>
      </c>
      <c r="DT302" s="231">
        <f t="shared" si="1969"/>
        <v>11725.893541666737</v>
      </c>
      <c r="DU302" s="231">
        <f t="shared" si="1969"/>
        <v>11662.510333333405</v>
      </c>
      <c r="DV302" s="231">
        <f t="shared" si="1969"/>
        <v>11599.127125000072</v>
      </c>
      <c r="DW302" s="231">
        <f t="shared" si="1969"/>
        <v>11535.743916666739</v>
      </c>
      <c r="DX302" s="231">
        <f t="shared" si="1969"/>
        <v>11472.360708333406</v>
      </c>
      <c r="DY302" s="231">
        <f t="shared" si="1969"/>
        <v>11408.977500000074</v>
      </c>
      <c r="DZ302" s="231">
        <f t="shared" si="1969"/>
        <v>11345.594291666741</v>
      </c>
      <c r="EA302" s="231">
        <f t="shared" si="1969"/>
        <v>11282.211083333408</v>
      </c>
      <c r="EB302" s="231">
        <f t="shared" si="1969"/>
        <v>11218.827875000075</v>
      </c>
      <c r="EC302" s="231">
        <f t="shared" si="1969"/>
        <v>11155.444666666743</v>
      </c>
      <c r="ED302" s="231">
        <f t="shared" si="1969"/>
        <v>11092.06145833341</v>
      </c>
      <c r="EE302" s="231">
        <f t="shared" si="1969"/>
        <v>11028.678250000077</v>
      </c>
      <c r="EF302" s="231">
        <f t="shared" si="1969"/>
        <v>10965.295041666745</v>
      </c>
      <c r="EG302" s="231">
        <f t="shared" ref="EG302:GR302" si="1970">EG252+EG262+EG282+EG292</f>
        <v>10901.911833333412</v>
      </c>
      <c r="EH302" s="231">
        <f t="shared" si="1970"/>
        <v>10838.528625000079</v>
      </c>
      <c r="EI302" s="231">
        <f t="shared" si="1970"/>
        <v>10775.145416666746</v>
      </c>
      <c r="EJ302" s="231">
        <f t="shared" si="1970"/>
        <v>10711.762208333414</v>
      </c>
      <c r="EK302" s="231">
        <f t="shared" si="1970"/>
        <v>10648.379000000081</v>
      </c>
      <c r="EL302" s="231">
        <f t="shared" si="1970"/>
        <v>10584.995791666748</v>
      </c>
      <c r="EM302" s="231">
        <f t="shared" si="1970"/>
        <v>10521.612583333415</v>
      </c>
      <c r="EN302" s="231">
        <f t="shared" si="1970"/>
        <v>10458.229375000083</v>
      </c>
      <c r="EO302" s="231">
        <f t="shared" si="1970"/>
        <v>10394.84616666675</v>
      </c>
      <c r="EP302" s="231">
        <f t="shared" si="1970"/>
        <v>10331.462958333417</v>
      </c>
      <c r="EQ302" s="231">
        <f t="shared" si="1970"/>
        <v>10268.079750000084</v>
      </c>
      <c r="ER302" s="231">
        <f t="shared" si="1970"/>
        <v>10204.696541666752</v>
      </c>
      <c r="ES302" s="231">
        <f t="shared" si="1970"/>
        <v>10141.313333333419</v>
      </c>
      <c r="ET302" s="231">
        <f t="shared" si="1970"/>
        <v>10077.930125000086</v>
      </c>
      <c r="EU302" s="231">
        <f t="shared" si="1970"/>
        <v>10014.546916666754</v>
      </c>
      <c r="EV302" s="231">
        <f t="shared" si="1970"/>
        <v>9951.1637083334208</v>
      </c>
      <c r="EW302" s="231">
        <f t="shared" si="1970"/>
        <v>9887.7805000000881</v>
      </c>
      <c r="EX302" s="231">
        <f t="shared" si="1970"/>
        <v>9824.3972916667553</v>
      </c>
      <c r="EY302" s="231">
        <f t="shared" si="1970"/>
        <v>9761.0140833334226</v>
      </c>
      <c r="EZ302" s="231">
        <f t="shared" si="1970"/>
        <v>9697.6308750000899</v>
      </c>
      <c r="FA302" s="231">
        <f t="shared" si="1970"/>
        <v>9634.2476666667571</v>
      </c>
      <c r="FB302" s="231">
        <f t="shared" si="1970"/>
        <v>9570.8644583334244</v>
      </c>
      <c r="FC302" s="231">
        <f t="shared" si="1970"/>
        <v>9507.4812500000917</v>
      </c>
      <c r="FD302" s="231">
        <f t="shared" si="1970"/>
        <v>9444.0980416667589</v>
      </c>
      <c r="FE302" s="231">
        <f t="shared" si="1970"/>
        <v>9380.7148333334262</v>
      </c>
      <c r="FF302" s="231">
        <f t="shared" si="1970"/>
        <v>9317.3316250000935</v>
      </c>
      <c r="FG302" s="231">
        <f t="shared" si="1970"/>
        <v>9253.9484166667607</v>
      </c>
      <c r="FH302" s="231">
        <f t="shared" si="1970"/>
        <v>9190.565208333428</v>
      </c>
      <c r="FI302" s="231">
        <f t="shared" si="1970"/>
        <v>9127.1820000000953</v>
      </c>
      <c r="FJ302" s="231">
        <f t="shared" si="1970"/>
        <v>9063.7987916667626</v>
      </c>
      <c r="FK302" s="231">
        <f t="shared" si="1970"/>
        <v>9000.4155833334298</v>
      </c>
      <c r="FL302" s="231">
        <f t="shared" si="1970"/>
        <v>8937.0323750000971</v>
      </c>
      <c r="FM302" s="231">
        <f t="shared" si="1970"/>
        <v>8873.6491666667644</v>
      </c>
      <c r="FN302" s="231">
        <f t="shared" si="1970"/>
        <v>8810.2659583334316</v>
      </c>
      <c r="FO302" s="231">
        <f t="shared" si="1970"/>
        <v>8746.8827500000989</v>
      </c>
      <c r="FP302" s="231">
        <f t="shared" si="1970"/>
        <v>8683.4995416667662</v>
      </c>
      <c r="FQ302" s="231">
        <f t="shared" si="1970"/>
        <v>8620.1163333334334</v>
      </c>
      <c r="FR302" s="231">
        <f t="shared" si="1970"/>
        <v>8556.7331250001007</v>
      </c>
      <c r="FS302" s="231">
        <f t="shared" si="1970"/>
        <v>8493.349916666768</v>
      </c>
      <c r="FT302" s="231">
        <f t="shared" si="1970"/>
        <v>8429.9667083334352</v>
      </c>
      <c r="FU302" s="231">
        <f t="shared" si="1970"/>
        <v>8366.5835000001025</v>
      </c>
      <c r="FV302" s="231">
        <f t="shared" si="1970"/>
        <v>8303.2002916667698</v>
      </c>
      <c r="FW302" s="231">
        <f t="shared" si="1970"/>
        <v>8239.817083333437</v>
      </c>
      <c r="FX302" s="231">
        <f t="shared" si="1970"/>
        <v>8176.4338750001034</v>
      </c>
      <c r="FY302" s="231">
        <f t="shared" si="1970"/>
        <v>8113.0506666667698</v>
      </c>
      <c r="FZ302" s="231">
        <f t="shared" si="1970"/>
        <v>8049.6674583334361</v>
      </c>
      <c r="GA302" s="231">
        <f t="shared" si="1970"/>
        <v>7986.2842500001025</v>
      </c>
      <c r="GB302" s="231">
        <f t="shared" si="1970"/>
        <v>7922.9010416667688</v>
      </c>
      <c r="GC302" s="231">
        <f t="shared" si="1970"/>
        <v>7859.5178333334352</v>
      </c>
      <c r="GD302" s="231">
        <f t="shared" si="1970"/>
        <v>7796.1346250001016</v>
      </c>
      <c r="GE302" s="231">
        <f t="shared" si="1970"/>
        <v>7732.7514166667679</v>
      </c>
      <c r="GF302" s="231">
        <f t="shared" si="1970"/>
        <v>7669.3682083334343</v>
      </c>
      <c r="GG302" s="231">
        <f t="shared" si="1970"/>
        <v>7605.9850000001006</v>
      </c>
      <c r="GH302" s="231">
        <f t="shared" si="1970"/>
        <v>7542.601791666767</v>
      </c>
      <c r="GI302" s="231">
        <f t="shared" si="1970"/>
        <v>7479.2185833334333</v>
      </c>
      <c r="GJ302" s="231">
        <f t="shared" si="1970"/>
        <v>7415.8353750000997</v>
      </c>
      <c r="GK302" s="231">
        <f t="shared" si="1970"/>
        <v>7352.4521666667661</v>
      </c>
      <c r="GL302" s="231">
        <f t="shared" si="1970"/>
        <v>7289.0689583334324</v>
      </c>
      <c r="GM302" s="231">
        <f t="shared" si="1970"/>
        <v>7225.6857500000988</v>
      </c>
      <c r="GN302" s="231">
        <f t="shared" si="1970"/>
        <v>7162.3025416667651</v>
      </c>
      <c r="GO302" s="231">
        <f t="shared" si="1970"/>
        <v>7098.9193333334315</v>
      </c>
      <c r="GP302" s="231">
        <f t="shared" si="1970"/>
        <v>7035.5361250000979</v>
      </c>
      <c r="GQ302" s="231">
        <f t="shared" si="1970"/>
        <v>6972.1529166667642</v>
      </c>
      <c r="GR302" s="231">
        <f t="shared" si="1970"/>
        <v>6908.7697083334306</v>
      </c>
      <c r="GS302" s="231">
        <f t="shared" ref="GS302:IN302" si="1971">GS252+GS262+GS282+GS292</f>
        <v>6845.3865000000969</v>
      </c>
      <c r="GT302" s="231">
        <f t="shared" si="1971"/>
        <v>6782.0032916667633</v>
      </c>
      <c r="GU302" s="231">
        <f t="shared" si="1971"/>
        <v>6718.6200833334296</v>
      </c>
      <c r="GV302" s="231">
        <f t="shared" si="1971"/>
        <v>6655.236875000096</v>
      </c>
      <c r="GW302" s="231">
        <f t="shared" si="1971"/>
        <v>6591.8536666667624</v>
      </c>
      <c r="GX302" s="231">
        <f t="shared" si="1971"/>
        <v>6528.4704583334287</v>
      </c>
      <c r="GY302" s="231">
        <f t="shared" si="1971"/>
        <v>6465.0872500000951</v>
      </c>
      <c r="GZ302" s="231">
        <f t="shared" si="1971"/>
        <v>6401.7040416667614</v>
      </c>
      <c r="HA302" s="231">
        <f t="shared" si="1971"/>
        <v>6338.3208333334278</v>
      </c>
      <c r="HB302" s="231">
        <f t="shared" si="1971"/>
        <v>6274.9376250000942</v>
      </c>
      <c r="HC302" s="231">
        <f t="shared" si="1971"/>
        <v>6211.5544166667605</v>
      </c>
      <c r="HD302" s="231">
        <f t="shared" si="1971"/>
        <v>6148.1712083334269</v>
      </c>
      <c r="HE302" s="231">
        <f t="shared" si="1971"/>
        <v>6084.7880000000932</v>
      </c>
      <c r="HF302" s="231">
        <f t="shared" si="1971"/>
        <v>6021.4047916667596</v>
      </c>
      <c r="HG302" s="231">
        <f t="shared" si="1971"/>
        <v>5958.021583333426</v>
      </c>
      <c r="HH302" s="231">
        <f t="shared" si="1971"/>
        <v>5894.6383750000923</v>
      </c>
      <c r="HI302" s="231">
        <f t="shared" si="1971"/>
        <v>5831.2551666667587</v>
      </c>
      <c r="HJ302" s="231">
        <f t="shared" si="1971"/>
        <v>5767.871958333425</v>
      </c>
      <c r="HK302" s="231">
        <f t="shared" si="1971"/>
        <v>5704.4887500000914</v>
      </c>
      <c r="HL302" s="231">
        <f t="shared" si="1971"/>
        <v>5641.1055416667577</v>
      </c>
      <c r="HM302" s="231">
        <f t="shared" si="1971"/>
        <v>5577.7223333334241</v>
      </c>
      <c r="HN302" s="231">
        <f t="shared" si="1971"/>
        <v>5514.3391250000905</v>
      </c>
      <c r="HO302" s="231">
        <f t="shared" si="1971"/>
        <v>5450.9559166667568</v>
      </c>
      <c r="HP302" s="231">
        <f t="shared" si="1971"/>
        <v>5387.5727083334232</v>
      </c>
      <c r="HQ302" s="231">
        <f t="shared" si="1971"/>
        <v>5324.1895000000895</v>
      </c>
      <c r="HR302" s="231">
        <f t="shared" si="1971"/>
        <v>5260.8062916667559</v>
      </c>
      <c r="HS302" s="231">
        <f t="shared" si="1971"/>
        <v>5197.4230833334223</v>
      </c>
      <c r="HT302" s="231">
        <f t="shared" si="1971"/>
        <v>5134.0398750000886</v>
      </c>
      <c r="HU302" s="231">
        <f t="shared" si="1971"/>
        <v>5070.656666666755</v>
      </c>
      <c r="HV302" s="231">
        <f t="shared" si="1971"/>
        <v>5007.2734583334213</v>
      </c>
      <c r="HW302" s="231">
        <f t="shared" si="1971"/>
        <v>4943.8902500000877</v>
      </c>
      <c r="HX302" s="231">
        <f t="shared" si="1971"/>
        <v>4880.507041666754</v>
      </c>
      <c r="HY302" s="231">
        <f t="shared" si="1971"/>
        <v>4817.1238333334204</v>
      </c>
      <c r="HZ302" s="231">
        <f t="shared" si="1971"/>
        <v>4753.7406250000868</v>
      </c>
      <c r="IA302" s="231">
        <f t="shared" si="1971"/>
        <v>4690.3574166667531</v>
      </c>
      <c r="IB302" s="231">
        <f t="shared" si="1971"/>
        <v>4626.9742083334195</v>
      </c>
      <c r="IC302" s="231">
        <f t="shared" si="1971"/>
        <v>4563.5910000000858</v>
      </c>
      <c r="ID302" s="231">
        <f t="shared" si="1971"/>
        <v>4500.2077916667522</v>
      </c>
      <c r="IE302" s="231">
        <f t="shared" si="1971"/>
        <v>4436.8245833334186</v>
      </c>
      <c r="IF302" s="231">
        <f t="shared" si="1971"/>
        <v>4373.4413750000849</v>
      </c>
      <c r="IG302" s="231">
        <f t="shared" si="1971"/>
        <v>4310.0581666667513</v>
      </c>
      <c r="IH302" s="231">
        <f t="shared" si="1971"/>
        <v>4246.6749583334176</v>
      </c>
      <c r="II302" s="231">
        <f t="shared" si="1971"/>
        <v>4183.291750000084</v>
      </c>
      <c r="IJ302" s="231">
        <f t="shared" si="1971"/>
        <v>4119.9085416667504</v>
      </c>
      <c r="IK302" s="231">
        <f t="shared" si="1971"/>
        <v>4056.5253333334172</v>
      </c>
      <c r="IL302" s="231">
        <f t="shared" si="1971"/>
        <v>3993.142125000084</v>
      </c>
      <c r="IM302" s="231">
        <f t="shared" si="1971"/>
        <v>3929.7589166667508</v>
      </c>
      <c r="IN302" s="231">
        <f t="shared" si="1971"/>
        <v>3866.3757083334176</v>
      </c>
    </row>
    <row r="303" spans="2:248" ht="15" customHeight="1">
      <c r="D303" s="19" t="str">
        <f>D293</f>
        <v xml:space="preserve">Pumping + PV </v>
      </c>
      <c r="G303" s="101" t="str">
        <f t="shared" si="1967"/>
        <v>USD</v>
      </c>
      <c r="I303" s="231">
        <f t="shared" ref="I303:BT303" si="1972">I253+I263+I283+I293</f>
        <v>102276.50139249041</v>
      </c>
      <c r="J303" s="231">
        <f t="shared" si="1972"/>
        <v>101566.2479105981</v>
      </c>
      <c r="K303" s="231">
        <f t="shared" si="1972"/>
        <v>100855.9944287058</v>
      </c>
      <c r="L303" s="231">
        <f t="shared" si="1972"/>
        <v>100145.7409468135</v>
      </c>
      <c r="M303" s="231">
        <f t="shared" si="1972"/>
        <v>99435.4874649212</v>
      </c>
      <c r="N303" s="231">
        <f t="shared" si="1972"/>
        <v>98725.233983028898</v>
      </c>
      <c r="O303" s="231">
        <f t="shared" si="1972"/>
        <v>98014.980501136597</v>
      </c>
      <c r="P303" s="231">
        <f t="shared" si="1972"/>
        <v>97304.727019244296</v>
      </c>
      <c r="Q303" s="231">
        <f t="shared" si="1972"/>
        <v>96594.473537351994</v>
      </c>
      <c r="R303" s="231">
        <f t="shared" si="1972"/>
        <v>95884.220055459693</v>
      </c>
      <c r="S303" s="231">
        <f t="shared" si="1972"/>
        <v>95173.966573567392</v>
      </c>
      <c r="T303" s="231">
        <f t="shared" si="1972"/>
        <v>94463.71309167509</v>
      </c>
      <c r="U303" s="231">
        <f t="shared" si="1972"/>
        <v>93753.459609782789</v>
      </c>
      <c r="V303" s="231">
        <f t="shared" si="1972"/>
        <v>93043.206127890488</v>
      </c>
      <c r="W303" s="231">
        <f t="shared" si="1972"/>
        <v>92332.952645998186</v>
      </c>
      <c r="X303" s="231">
        <f t="shared" si="1972"/>
        <v>91622.699164105885</v>
      </c>
      <c r="Y303" s="231">
        <f t="shared" si="1972"/>
        <v>90912.445682213583</v>
      </c>
      <c r="Z303" s="231">
        <f t="shared" si="1972"/>
        <v>90202.192200321282</v>
      </c>
      <c r="AA303" s="231">
        <f t="shared" si="1972"/>
        <v>89491.938718428981</v>
      </c>
      <c r="AB303" s="231">
        <f t="shared" si="1972"/>
        <v>88781.685236536679</v>
      </c>
      <c r="AC303" s="231">
        <f t="shared" si="1972"/>
        <v>88071.431754644378</v>
      </c>
      <c r="AD303" s="231">
        <f t="shared" si="1972"/>
        <v>87361.178272752077</v>
      </c>
      <c r="AE303" s="231">
        <f t="shared" si="1972"/>
        <v>86650.924790859775</v>
      </c>
      <c r="AF303" s="231">
        <f t="shared" si="1972"/>
        <v>85940.671308967474</v>
      </c>
      <c r="AG303" s="231">
        <f t="shared" si="1972"/>
        <v>85230.417827075173</v>
      </c>
      <c r="AH303" s="231">
        <f t="shared" si="1972"/>
        <v>84520.164345182871</v>
      </c>
      <c r="AI303" s="231">
        <f t="shared" si="1972"/>
        <v>83809.91086329057</v>
      </c>
      <c r="AJ303" s="231">
        <f t="shared" si="1972"/>
        <v>83099.657381398269</v>
      </c>
      <c r="AK303" s="231">
        <f t="shared" si="1972"/>
        <v>82389.403899505967</v>
      </c>
      <c r="AL303" s="231">
        <f t="shared" si="1972"/>
        <v>81679.150417613666</v>
      </c>
      <c r="AM303" s="231">
        <f t="shared" si="1972"/>
        <v>80968.896935721365</v>
      </c>
      <c r="AN303" s="231">
        <f t="shared" si="1972"/>
        <v>80258.643453829063</v>
      </c>
      <c r="AO303" s="231">
        <f t="shared" si="1972"/>
        <v>79548.389971936762</v>
      </c>
      <c r="AP303" s="231">
        <f t="shared" si="1972"/>
        <v>78838.136490044461</v>
      </c>
      <c r="AQ303" s="231">
        <f t="shared" si="1972"/>
        <v>78127.883008152159</v>
      </c>
      <c r="AR303" s="231">
        <f t="shared" si="1972"/>
        <v>77417.629526259858</v>
      </c>
      <c r="AS303" s="231">
        <f t="shared" si="1972"/>
        <v>76707.376044367556</v>
      </c>
      <c r="AT303" s="231">
        <f t="shared" si="1972"/>
        <v>75997.122562475255</v>
      </c>
      <c r="AU303" s="231">
        <f t="shared" si="1972"/>
        <v>75286.869080582954</v>
      </c>
      <c r="AV303" s="231">
        <f t="shared" si="1972"/>
        <v>74576.615598690652</v>
      </c>
      <c r="AW303" s="231">
        <f t="shared" si="1972"/>
        <v>73866.362116798351</v>
      </c>
      <c r="AX303" s="231">
        <f t="shared" si="1972"/>
        <v>73156.10863490605</v>
      </c>
      <c r="AY303" s="231">
        <f t="shared" si="1972"/>
        <v>72445.855153013748</v>
      </c>
      <c r="AZ303" s="231">
        <f t="shared" si="1972"/>
        <v>71735.601671121447</v>
      </c>
      <c r="BA303" s="231">
        <f t="shared" si="1972"/>
        <v>71025.348189229146</v>
      </c>
      <c r="BB303" s="231">
        <f t="shared" si="1972"/>
        <v>70315.094707336844</v>
      </c>
      <c r="BC303" s="231">
        <f t="shared" si="1972"/>
        <v>69604.841225444543</v>
      </c>
      <c r="BD303" s="231">
        <f t="shared" si="1972"/>
        <v>68894.587743552242</v>
      </c>
      <c r="BE303" s="231">
        <f t="shared" si="1972"/>
        <v>68184.33426165994</v>
      </c>
      <c r="BF303" s="231">
        <f t="shared" si="1972"/>
        <v>67474.080779767639</v>
      </c>
      <c r="BG303" s="231">
        <f t="shared" si="1972"/>
        <v>66763.827297875338</v>
      </c>
      <c r="BH303" s="231">
        <f t="shared" si="1972"/>
        <v>66053.573815983036</v>
      </c>
      <c r="BI303" s="231">
        <f t="shared" si="1972"/>
        <v>65343.320334090742</v>
      </c>
      <c r="BJ303" s="231">
        <f t="shared" si="1972"/>
        <v>64633.066852198448</v>
      </c>
      <c r="BK303" s="231">
        <f t="shared" si="1972"/>
        <v>63922.813370306154</v>
      </c>
      <c r="BL303" s="231">
        <f t="shared" si="1972"/>
        <v>63212.55988841386</v>
      </c>
      <c r="BM303" s="231">
        <f t="shared" si="1972"/>
        <v>62502.306406521566</v>
      </c>
      <c r="BN303" s="231">
        <f t="shared" si="1972"/>
        <v>61792.052924629272</v>
      </c>
      <c r="BO303" s="231">
        <f t="shared" si="1972"/>
        <v>61081.799442736978</v>
      </c>
      <c r="BP303" s="231">
        <f t="shared" si="1972"/>
        <v>60371.545960844684</v>
      </c>
      <c r="BQ303" s="231">
        <f t="shared" si="1972"/>
        <v>59661.29247895239</v>
      </c>
      <c r="BR303" s="231">
        <f t="shared" si="1972"/>
        <v>58951.038997060095</v>
      </c>
      <c r="BS303" s="231">
        <f t="shared" si="1972"/>
        <v>58240.785515167801</v>
      </c>
      <c r="BT303" s="231">
        <f t="shared" si="1972"/>
        <v>57530.532033275507</v>
      </c>
      <c r="BU303" s="231">
        <f t="shared" ref="BU303:EF303" si="1973">BU253+BU263+BU283+BU293</f>
        <v>56820.278551383213</v>
      </c>
      <c r="BV303" s="231">
        <f t="shared" si="1973"/>
        <v>56110.025069490919</v>
      </c>
      <c r="BW303" s="231">
        <f t="shared" si="1973"/>
        <v>55399.771587598625</v>
      </c>
      <c r="BX303" s="231">
        <f t="shared" si="1973"/>
        <v>54689.518105706331</v>
      </c>
      <c r="BY303" s="231">
        <f t="shared" si="1973"/>
        <v>53979.264623814037</v>
      </c>
      <c r="BZ303" s="231">
        <f t="shared" si="1973"/>
        <v>53269.011141921743</v>
      </c>
      <c r="CA303" s="231">
        <f t="shared" si="1973"/>
        <v>52558.757660029449</v>
      </c>
      <c r="CB303" s="231">
        <f t="shared" si="1973"/>
        <v>51848.504178137155</v>
      </c>
      <c r="CC303" s="231">
        <f t="shared" si="1973"/>
        <v>51138.250696244861</v>
      </c>
      <c r="CD303" s="231">
        <f t="shared" si="1973"/>
        <v>50427.997214352567</v>
      </c>
      <c r="CE303" s="231">
        <f t="shared" si="1973"/>
        <v>49717.743732460272</v>
      </c>
      <c r="CF303" s="231">
        <f t="shared" si="1973"/>
        <v>49007.490250567978</v>
      </c>
      <c r="CG303" s="231">
        <f t="shared" si="1973"/>
        <v>48297.236768675684</v>
      </c>
      <c r="CH303" s="231">
        <f t="shared" si="1973"/>
        <v>47586.98328678339</v>
      </c>
      <c r="CI303" s="231">
        <f t="shared" si="1973"/>
        <v>46876.729804891096</v>
      </c>
      <c r="CJ303" s="231">
        <f t="shared" si="1973"/>
        <v>46166.476322998802</v>
      </c>
      <c r="CK303" s="231">
        <f t="shared" si="1973"/>
        <v>45456.222841106508</v>
      </c>
      <c r="CL303" s="231">
        <f t="shared" si="1973"/>
        <v>44745.969359214214</v>
      </c>
      <c r="CM303" s="231">
        <f t="shared" si="1973"/>
        <v>44035.71587732192</v>
      </c>
      <c r="CN303" s="231">
        <f t="shared" si="1973"/>
        <v>43325.462395429626</v>
      </c>
      <c r="CO303" s="231">
        <f t="shared" si="1973"/>
        <v>42615.208913537332</v>
      </c>
      <c r="CP303" s="231">
        <f t="shared" si="1973"/>
        <v>41904.955431645038</v>
      </c>
      <c r="CQ303" s="231">
        <f t="shared" si="1973"/>
        <v>41194.701949752744</v>
      </c>
      <c r="CR303" s="231">
        <f t="shared" si="1973"/>
        <v>40484.448467860449</v>
      </c>
      <c r="CS303" s="231">
        <f t="shared" si="1973"/>
        <v>39774.194985968155</v>
      </c>
      <c r="CT303" s="231">
        <f t="shared" si="1973"/>
        <v>39063.941504075861</v>
      </c>
      <c r="CU303" s="231">
        <f t="shared" si="1973"/>
        <v>38353.688022183567</v>
      </c>
      <c r="CV303" s="231">
        <f t="shared" si="1973"/>
        <v>37643.434540291273</v>
      </c>
      <c r="CW303" s="231">
        <f t="shared" si="1973"/>
        <v>36933.181058398979</v>
      </c>
      <c r="CX303" s="231">
        <f t="shared" si="1973"/>
        <v>36222.927576506685</v>
      </c>
      <c r="CY303" s="231">
        <f t="shared" si="1973"/>
        <v>35512.674094614391</v>
      </c>
      <c r="CZ303" s="231">
        <f t="shared" si="1973"/>
        <v>34802.420612722097</v>
      </c>
      <c r="DA303" s="231">
        <f t="shared" si="1973"/>
        <v>34092.167130829803</v>
      </c>
      <c r="DB303" s="231">
        <f t="shared" si="1973"/>
        <v>33381.913648937509</v>
      </c>
      <c r="DC303" s="231">
        <f t="shared" si="1973"/>
        <v>32671.660167045215</v>
      </c>
      <c r="DD303" s="231">
        <f t="shared" si="1973"/>
        <v>31961.406685152921</v>
      </c>
      <c r="DE303" s="231">
        <f t="shared" si="1973"/>
        <v>31251.153203260626</v>
      </c>
      <c r="DF303" s="231">
        <f t="shared" si="1973"/>
        <v>30540.899721368332</v>
      </c>
      <c r="DG303" s="231">
        <f t="shared" si="1973"/>
        <v>29830.646239476038</v>
      </c>
      <c r="DH303" s="231">
        <f t="shared" si="1973"/>
        <v>29120.392757583744</v>
      </c>
      <c r="DI303" s="231">
        <f t="shared" si="1973"/>
        <v>28410.13927569145</v>
      </c>
      <c r="DJ303" s="231">
        <f t="shared" si="1973"/>
        <v>27699.885793799156</v>
      </c>
      <c r="DK303" s="231">
        <f t="shared" si="1973"/>
        <v>26989.632311906862</v>
      </c>
      <c r="DL303" s="231">
        <f t="shared" si="1973"/>
        <v>26279.378830014568</v>
      </c>
      <c r="DM303" s="231">
        <f t="shared" si="1973"/>
        <v>25569.125348122274</v>
      </c>
      <c r="DN303" s="231">
        <f t="shared" si="1973"/>
        <v>24858.87186622998</v>
      </c>
      <c r="DO303" s="231">
        <f t="shared" si="1973"/>
        <v>24148.618384337686</v>
      </c>
      <c r="DP303" s="231">
        <f t="shared" si="1973"/>
        <v>23438.364902445392</v>
      </c>
      <c r="DQ303" s="231">
        <f t="shared" si="1973"/>
        <v>22728.111420553098</v>
      </c>
      <c r="DR303" s="231">
        <f t="shared" si="1973"/>
        <v>22017.857938660803</v>
      </c>
      <c r="DS303" s="231">
        <f t="shared" si="1973"/>
        <v>21307.604456768509</v>
      </c>
      <c r="DT303" s="231">
        <f t="shared" si="1973"/>
        <v>20597.350974876215</v>
      </c>
      <c r="DU303" s="231">
        <f t="shared" si="1973"/>
        <v>19887.097492983921</v>
      </c>
      <c r="DV303" s="231">
        <f t="shared" si="1973"/>
        <v>19176.844011091627</v>
      </c>
      <c r="DW303" s="231">
        <f t="shared" si="1973"/>
        <v>18466.590529199333</v>
      </c>
      <c r="DX303" s="231">
        <f t="shared" si="1973"/>
        <v>17756.337047307039</v>
      </c>
      <c r="DY303" s="231">
        <f t="shared" si="1973"/>
        <v>17046.083565414745</v>
      </c>
      <c r="DZ303" s="231">
        <f t="shared" si="1973"/>
        <v>16335.830083522451</v>
      </c>
      <c r="EA303" s="231">
        <f t="shared" si="1973"/>
        <v>15625.576601630157</v>
      </c>
      <c r="EB303" s="231">
        <f t="shared" si="1973"/>
        <v>14915.323119737863</v>
      </c>
      <c r="EC303" s="231">
        <f t="shared" si="1973"/>
        <v>14205.069637845569</v>
      </c>
      <c r="ED303" s="231">
        <f t="shared" si="1973"/>
        <v>13494.816155953275</v>
      </c>
      <c r="EE303" s="231">
        <f t="shared" si="1973"/>
        <v>12784.56267406098</v>
      </c>
      <c r="EF303" s="231">
        <f t="shared" si="1973"/>
        <v>12074.309192168686</v>
      </c>
      <c r="EG303" s="231">
        <f t="shared" ref="EG303:GR303" si="1974">EG253+EG263+EG283+EG293</f>
        <v>11364.055710276392</v>
      </c>
      <c r="EH303" s="231">
        <f t="shared" si="1974"/>
        <v>10653.802228384098</v>
      </c>
      <c r="EI303" s="231">
        <f t="shared" si="1974"/>
        <v>9943.5487464918042</v>
      </c>
      <c r="EJ303" s="231">
        <f t="shared" si="1974"/>
        <v>9233.2952645995101</v>
      </c>
      <c r="EK303" s="231">
        <f t="shared" si="1974"/>
        <v>8523.041782707216</v>
      </c>
      <c r="EL303" s="231">
        <f t="shared" si="1974"/>
        <v>7812.788300814922</v>
      </c>
      <c r="EM303" s="231">
        <f t="shared" si="1974"/>
        <v>7102.5348189226279</v>
      </c>
      <c r="EN303" s="231">
        <f t="shared" si="1974"/>
        <v>6392.2813370303338</v>
      </c>
      <c r="EO303" s="231">
        <f t="shared" si="1974"/>
        <v>5682.0278551380397</v>
      </c>
      <c r="EP303" s="231">
        <f t="shared" si="1974"/>
        <v>4971.7743732457457</v>
      </c>
      <c r="EQ303" s="231">
        <f t="shared" si="1974"/>
        <v>4261.5208913534516</v>
      </c>
      <c r="ER303" s="231">
        <f t="shared" si="1974"/>
        <v>3551.2674094611571</v>
      </c>
      <c r="ES303" s="231">
        <f t="shared" si="1974"/>
        <v>2841.0139275688625</v>
      </c>
      <c r="ET303" s="231">
        <f t="shared" si="1974"/>
        <v>2130.760445676568</v>
      </c>
      <c r="EU303" s="231">
        <f t="shared" si="1974"/>
        <v>1420.5069637842735</v>
      </c>
      <c r="EV303" s="231">
        <f t="shared" si="1974"/>
        <v>292517.04824728932</v>
      </c>
      <c r="EW303" s="231">
        <f t="shared" si="1974"/>
        <v>289780.35869063734</v>
      </c>
      <c r="EX303" s="231">
        <f t="shared" si="1974"/>
        <v>287753.92261587764</v>
      </c>
      <c r="EY303" s="231">
        <f t="shared" si="1974"/>
        <v>285727.48654111795</v>
      </c>
      <c r="EZ303" s="231">
        <f t="shared" si="1974"/>
        <v>283701.05046635825</v>
      </c>
      <c r="FA303" s="231">
        <f t="shared" si="1974"/>
        <v>281674.61439159856</v>
      </c>
      <c r="FB303" s="231">
        <f t="shared" si="1974"/>
        <v>279648.17831683886</v>
      </c>
      <c r="FC303" s="231">
        <f t="shared" si="1974"/>
        <v>277621.74224207917</v>
      </c>
      <c r="FD303" s="231">
        <f t="shared" si="1974"/>
        <v>275595.30616731948</v>
      </c>
      <c r="FE303" s="231">
        <f t="shared" si="1974"/>
        <v>273568.87009255978</v>
      </c>
      <c r="FF303" s="231">
        <f t="shared" si="1974"/>
        <v>271542.43401780009</v>
      </c>
      <c r="FG303" s="231">
        <f t="shared" si="1974"/>
        <v>269515.99794304039</v>
      </c>
      <c r="FH303" s="231">
        <f t="shared" si="1974"/>
        <v>267489.5618682807</v>
      </c>
      <c r="FI303" s="231">
        <f t="shared" si="1974"/>
        <v>265463.125793521</v>
      </c>
      <c r="FJ303" s="231">
        <f t="shared" si="1974"/>
        <v>263436.68971876131</v>
      </c>
      <c r="FK303" s="231">
        <f t="shared" si="1974"/>
        <v>261410.25364400161</v>
      </c>
      <c r="FL303" s="231">
        <f t="shared" si="1974"/>
        <v>259383.81756924192</v>
      </c>
      <c r="FM303" s="231">
        <f t="shared" si="1974"/>
        <v>257357.38149448222</v>
      </c>
      <c r="FN303" s="231">
        <f t="shared" si="1974"/>
        <v>255330.94541972253</v>
      </c>
      <c r="FO303" s="231">
        <f t="shared" si="1974"/>
        <v>253304.50934496283</v>
      </c>
      <c r="FP303" s="231">
        <f t="shared" si="1974"/>
        <v>251278.07327020314</v>
      </c>
      <c r="FQ303" s="231">
        <f t="shared" si="1974"/>
        <v>249251.63719544344</v>
      </c>
      <c r="FR303" s="231">
        <f t="shared" si="1974"/>
        <v>247225.20112068375</v>
      </c>
      <c r="FS303" s="231">
        <f t="shared" si="1974"/>
        <v>245198.76504592405</v>
      </c>
      <c r="FT303" s="231">
        <f t="shared" si="1974"/>
        <v>243172.32897116436</v>
      </c>
      <c r="FU303" s="231">
        <f t="shared" si="1974"/>
        <v>241145.89289640466</v>
      </c>
      <c r="FV303" s="231">
        <f t="shared" si="1974"/>
        <v>239119.45682164497</v>
      </c>
      <c r="FW303" s="231">
        <f t="shared" si="1974"/>
        <v>237093.02074688528</v>
      </c>
      <c r="FX303" s="231">
        <f t="shared" si="1974"/>
        <v>235066.58467212558</v>
      </c>
      <c r="FY303" s="231">
        <f t="shared" si="1974"/>
        <v>233040.14859736589</v>
      </c>
      <c r="FZ303" s="231">
        <f t="shared" si="1974"/>
        <v>231013.71252260619</v>
      </c>
      <c r="GA303" s="231">
        <f t="shared" si="1974"/>
        <v>228987.2764478465</v>
      </c>
      <c r="GB303" s="231">
        <f t="shared" si="1974"/>
        <v>226960.8403730868</v>
      </c>
      <c r="GC303" s="231">
        <f t="shared" si="1974"/>
        <v>224934.40429832711</v>
      </c>
      <c r="GD303" s="231">
        <f t="shared" si="1974"/>
        <v>222907.96822356741</v>
      </c>
      <c r="GE303" s="231">
        <f t="shared" si="1974"/>
        <v>220881.53214880772</v>
      </c>
      <c r="GF303" s="231">
        <f t="shared" si="1974"/>
        <v>218855.09607404802</v>
      </c>
      <c r="GG303" s="231">
        <f t="shared" si="1974"/>
        <v>216828.65999928833</v>
      </c>
      <c r="GH303" s="231">
        <f t="shared" si="1974"/>
        <v>214802.22392452863</v>
      </c>
      <c r="GI303" s="231">
        <f t="shared" si="1974"/>
        <v>212775.78784976894</v>
      </c>
      <c r="GJ303" s="231">
        <f t="shared" si="1974"/>
        <v>210749.35177500924</v>
      </c>
      <c r="GK303" s="231">
        <f t="shared" si="1974"/>
        <v>208722.91570024955</v>
      </c>
      <c r="GL303" s="231">
        <f t="shared" si="1974"/>
        <v>206696.47962548985</v>
      </c>
      <c r="GM303" s="231">
        <f t="shared" si="1974"/>
        <v>204670.04355073016</v>
      </c>
      <c r="GN303" s="231">
        <f t="shared" si="1974"/>
        <v>202643.60747597046</v>
      </c>
      <c r="GO303" s="231">
        <f t="shared" si="1974"/>
        <v>200617.17140121077</v>
      </c>
      <c r="GP303" s="231">
        <f t="shared" si="1974"/>
        <v>198590.73532645107</v>
      </c>
      <c r="GQ303" s="231">
        <f t="shared" si="1974"/>
        <v>196564.29925169138</v>
      </c>
      <c r="GR303" s="231">
        <f t="shared" si="1974"/>
        <v>194537.86317693169</v>
      </c>
      <c r="GS303" s="231">
        <f t="shared" ref="GS303:IN303" si="1975">GS253+GS263+GS283+GS293</f>
        <v>192511.42710217199</v>
      </c>
      <c r="GT303" s="231">
        <f t="shared" si="1975"/>
        <v>190484.9910274123</v>
      </c>
      <c r="GU303" s="231">
        <f t="shared" si="1975"/>
        <v>188458.5549526526</v>
      </c>
      <c r="GV303" s="231">
        <f t="shared" si="1975"/>
        <v>186432.11887789291</v>
      </c>
      <c r="GW303" s="231">
        <f t="shared" si="1975"/>
        <v>184405.68280313321</v>
      </c>
      <c r="GX303" s="231">
        <f t="shared" si="1975"/>
        <v>182379.24672837352</v>
      </c>
      <c r="GY303" s="231">
        <f t="shared" si="1975"/>
        <v>180352.81065361382</v>
      </c>
      <c r="GZ303" s="231">
        <f t="shared" si="1975"/>
        <v>178326.37457885413</v>
      </c>
      <c r="HA303" s="231">
        <f t="shared" si="1975"/>
        <v>176299.93850409443</v>
      </c>
      <c r="HB303" s="231">
        <f t="shared" si="1975"/>
        <v>174273.50242933474</v>
      </c>
      <c r="HC303" s="231">
        <f t="shared" si="1975"/>
        <v>172247.06635457504</v>
      </c>
      <c r="HD303" s="231">
        <f t="shared" si="1975"/>
        <v>170220.63027981535</v>
      </c>
      <c r="HE303" s="231">
        <f t="shared" si="1975"/>
        <v>168194.19420505565</v>
      </c>
      <c r="HF303" s="231">
        <f t="shared" si="1975"/>
        <v>166167.75813029596</v>
      </c>
      <c r="HG303" s="231">
        <f t="shared" si="1975"/>
        <v>164141.32205553626</v>
      </c>
      <c r="HH303" s="231">
        <f t="shared" si="1975"/>
        <v>162114.88598077657</v>
      </c>
      <c r="HI303" s="231">
        <f t="shared" si="1975"/>
        <v>160088.44990601687</v>
      </c>
      <c r="HJ303" s="231">
        <f t="shared" si="1975"/>
        <v>158062.01383125718</v>
      </c>
      <c r="HK303" s="231">
        <f t="shared" si="1975"/>
        <v>156035.57775649749</v>
      </c>
      <c r="HL303" s="231">
        <f t="shared" si="1975"/>
        <v>154009.14168173779</v>
      </c>
      <c r="HM303" s="231">
        <f t="shared" si="1975"/>
        <v>151982.7056069781</v>
      </c>
      <c r="HN303" s="231">
        <f t="shared" si="1975"/>
        <v>149956.2695322184</v>
      </c>
      <c r="HO303" s="231">
        <f t="shared" si="1975"/>
        <v>147929.83345745871</v>
      </c>
      <c r="HP303" s="231">
        <f t="shared" si="1975"/>
        <v>145903.39738269901</v>
      </c>
      <c r="HQ303" s="231">
        <f t="shared" si="1975"/>
        <v>143876.96130793932</v>
      </c>
      <c r="HR303" s="231">
        <f t="shared" si="1975"/>
        <v>141850.52523317962</v>
      </c>
      <c r="HS303" s="231">
        <f t="shared" si="1975"/>
        <v>139824.08915841993</v>
      </c>
      <c r="HT303" s="231">
        <f t="shared" si="1975"/>
        <v>137797.65308366023</v>
      </c>
      <c r="HU303" s="231">
        <f t="shared" si="1975"/>
        <v>135771.21700890054</v>
      </c>
      <c r="HV303" s="231">
        <f t="shared" si="1975"/>
        <v>133744.78093414084</v>
      </c>
      <c r="HW303" s="231">
        <f t="shared" si="1975"/>
        <v>131718.34485938115</v>
      </c>
      <c r="HX303" s="231">
        <f t="shared" si="1975"/>
        <v>129691.90878462144</v>
      </c>
      <c r="HY303" s="231">
        <f t="shared" si="1975"/>
        <v>127665.47270986173</v>
      </c>
      <c r="HZ303" s="231">
        <f t="shared" si="1975"/>
        <v>125639.03663510202</v>
      </c>
      <c r="IA303" s="231">
        <f t="shared" si="1975"/>
        <v>123612.60056034231</v>
      </c>
      <c r="IB303" s="231">
        <f t="shared" si="1975"/>
        <v>121586.1644855826</v>
      </c>
      <c r="IC303" s="231">
        <f t="shared" si="1975"/>
        <v>119559.72841082289</v>
      </c>
      <c r="ID303" s="231">
        <f t="shared" si="1975"/>
        <v>117533.29233606318</v>
      </c>
      <c r="IE303" s="231">
        <f t="shared" si="1975"/>
        <v>115506.85626130347</v>
      </c>
      <c r="IF303" s="231">
        <f t="shared" si="1975"/>
        <v>113480.42018654376</v>
      </c>
      <c r="IG303" s="231">
        <f t="shared" si="1975"/>
        <v>111453.98411178406</v>
      </c>
      <c r="IH303" s="231">
        <f t="shared" si="1975"/>
        <v>109427.54803702435</v>
      </c>
      <c r="II303" s="231">
        <f t="shared" si="1975"/>
        <v>107401.11196226464</v>
      </c>
      <c r="IJ303" s="231">
        <f t="shared" si="1975"/>
        <v>105374.67588750493</v>
      </c>
      <c r="IK303" s="231">
        <f t="shared" si="1975"/>
        <v>103348.23981274522</v>
      </c>
      <c r="IL303" s="231">
        <f t="shared" si="1975"/>
        <v>101321.80373798551</v>
      </c>
      <c r="IM303" s="231">
        <f t="shared" si="1975"/>
        <v>99295.367663225799</v>
      </c>
      <c r="IN303" s="231">
        <f t="shared" si="1975"/>
        <v>97268.93158846609</v>
      </c>
    </row>
    <row r="304" spans="2:248" ht="15" customHeight="1">
      <c r="D304" s="19" t="str">
        <f>D294</f>
        <v>Conveyancing</v>
      </c>
      <c r="G304" s="101" t="str">
        <f t="shared" si="1967"/>
        <v>USD</v>
      </c>
      <c r="I304" s="231">
        <f t="shared" ref="I304:BT304" si="1976">I254+I264+I284+I294</f>
        <v>60566.778600000005</v>
      </c>
      <c r="J304" s="231">
        <f t="shared" si="1976"/>
        <v>60314.417022500005</v>
      </c>
      <c r="K304" s="231">
        <f t="shared" si="1976"/>
        <v>60062.055445000005</v>
      </c>
      <c r="L304" s="231">
        <f t="shared" si="1976"/>
        <v>59809.693867500006</v>
      </c>
      <c r="M304" s="231">
        <f t="shared" si="1976"/>
        <v>59557.332290000006</v>
      </c>
      <c r="N304" s="231">
        <f t="shared" si="1976"/>
        <v>59304.970712500006</v>
      </c>
      <c r="O304" s="231">
        <f t="shared" si="1976"/>
        <v>59052.609135000006</v>
      </c>
      <c r="P304" s="231">
        <f t="shared" si="1976"/>
        <v>58800.247557500006</v>
      </c>
      <c r="Q304" s="231">
        <f t="shared" si="1976"/>
        <v>58547.885980000006</v>
      </c>
      <c r="R304" s="231">
        <f t="shared" si="1976"/>
        <v>58295.524402500007</v>
      </c>
      <c r="S304" s="231">
        <f t="shared" si="1976"/>
        <v>58043.162825000007</v>
      </c>
      <c r="T304" s="231">
        <f t="shared" si="1976"/>
        <v>57790.801247500007</v>
      </c>
      <c r="U304" s="231">
        <f t="shared" si="1976"/>
        <v>57538.439670000007</v>
      </c>
      <c r="V304" s="231">
        <f t="shared" si="1976"/>
        <v>57286.078092500007</v>
      </c>
      <c r="W304" s="231">
        <f t="shared" si="1976"/>
        <v>57033.716515000007</v>
      </c>
      <c r="X304" s="231">
        <f t="shared" si="1976"/>
        <v>56781.354937500008</v>
      </c>
      <c r="Y304" s="231">
        <f t="shared" si="1976"/>
        <v>56528.993360000008</v>
      </c>
      <c r="Z304" s="231">
        <f t="shared" si="1976"/>
        <v>56276.631782500008</v>
      </c>
      <c r="AA304" s="231">
        <f t="shared" si="1976"/>
        <v>56024.270205000008</v>
      </c>
      <c r="AB304" s="231">
        <f t="shared" si="1976"/>
        <v>55771.908627500008</v>
      </c>
      <c r="AC304" s="231">
        <f t="shared" si="1976"/>
        <v>55519.547050000008</v>
      </c>
      <c r="AD304" s="231">
        <f t="shared" si="1976"/>
        <v>55267.185472500008</v>
      </c>
      <c r="AE304" s="231">
        <f t="shared" si="1976"/>
        <v>55014.823895000009</v>
      </c>
      <c r="AF304" s="231">
        <f t="shared" si="1976"/>
        <v>54762.462317500009</v>
      </c>
      <c r="AG304" s="231">
        <f t="shared" si="1976"/>
        <v>54510.100740000009</v>
      </c>
      <c r="AH304" s="231">
        <f t="shared" si="1976"/>
        <v>54257.739162500009</v>
      </c>
      <c r="AI304" s="231">
        <f t="shared" si="1976"/>
        <v>54005.377585000009</v>
      </c>
      <c r="AJ304" s="231">
        <f t="shared" si="1976"/>
        <v>53753.016007500009</v>
      </c>
      <c r="AK304" s="231">
        <f t="shared" si="1976"/>
        <v>53500.65443000001</v>
      </c>
      <c r="AL304" s="231">
        <f t="shared" si="1976"/>
        <v>53248.29285250001</v>
      </c>
      <c r="AM304" s="231">
        <f t="shared" si="1976"/>
        <v>52995.93127500001</v>
      </c>
      <c r="AN304" s="231">
        <f t="shared" si="1976"/>
        <v>52743.56969750001</v>
      </c>
      <c r="AO304" s="231">
        <f t="shared" si="1976"/>
        <v>52491.20812000001</v>
      </c>
      <c r="AP304" s="231">
        <f t="shared" si="1976"/>
        <v>52238.84654250001</v>
      </c>
      <c r="AQ304" s="231">
        <f t="shared" si="1976"/>
        <v>51986.484965000011</v>
      </c>
      <c r="AR304" s="231">
        <f t="shared" si="1976"/>
        <v>51734.123387500011</v>
      </c>
      <c r="AS304" s="231">
        <f t="shared" si="1976"/>
        <v>51481.761810000011</v>
      </c>
      <c r="AT304" s="231">
        <f t="shared" si="1976"/>
        <v>51229.400232500011</v>
      </c>
      <c r="AU304" s="231">
        <f t="shared" si="1976"/>
        <v>50977.038655000011</v>
      </c>
      <c r="AV304" s="231">
        <f t="shared" si="1976"/>
        <v>50724.677077500011</v>
      </c>
      <c r="AW304" s="231">
        <f t="shared" si="1976"/>
        <v>50472.315500000012</v>
      </c>
      <c r="AX304" s="231">
        <f t="shared" si="1976"/>
        <v>50219.953922500012</v>
      </c>
      <c r="AY304" s="231">
        <f t="shared" si="1976"/>
        <v>49967.592345000012</v>
      </c>
      <c r="AZ304" s="231">
        <f t="shared" si="1976"/>
        <v>49715.230767500012</v>
      </c>
      <c r="BA304" s="231">
        <f t="shared" si="1976"/>
        <v>49462.869190000012</v>
      </c>
      <c r="BB304" s="231">
        <f t="shared" si="1976"/>
        <v>49210.507612500012</v>
      </c>
      <c r="BC304" s="231">
        <f t="shared" si="1976"/>
        <v>48958.146035000012</v>
      </c>
      <c r="BD304" s="231">
        <f t="shared" si="1976"/>
        <v>48705.784457500013</v>
      </c>
      <c r="BE304" s="231">
        <f t="shared" si="1976"/>
        <v>48453.422880000013</v>
      </c>
      <c r="BF304" s="231">
        <f t="shared" si="1976"/>
        <v>48201.061302500013</v>
      </c>
      <c r="BG304" s="231">
        <f t="shared" si="1976"/>
        <v>47948.699725000013</v>
      </c>
      <c r="BH304" s="231">
        <f t="shared" si="1976"/>
        <v>47696.338147500013</v>
      </c>
      <c r="BI304" s="231">
        <f t="shared" si="1976"/>
        <v>47443.976570000013</v>
      </c>
      <c r="BJ304" s="231">
        <f t="shared" si="1976"/>
        <v>47191.614992500014</v>
      </c>
      <c r="BK304" s="231">
        <f t="shared" si="1976"/>
        <v>46939.253415000014</v>
      </c>
      <c r="BL304" s="231">
        <f t="shared" si="1976"/>
        <v>46686.891837500014</v>
      </c>
      <c r="BM304" s="231">
        <f t="shared" si="1976"/>
        <v>46434.530260000014</v>
      </c>
      <c r="BN304" s="231">
        <f t="shared" si="1976"/>
        <v>46182.168682500014</v>
      </c>
      <c r="BO304" s="231">
        <f t="shared" si="1976"/>
        <v>45929.807105000014</v>
      </c>
      <c r="BP304" s="231">
        <f t="shared" si="1976"/>
        <v>45677.445527500015</v>
      </c>
      <c r="BQ304" s="231">
        <f t="shared" si="1976"/>
        <v>45425.083950000015</v>
      </c>
      <c r="BR304" s="231">
        <f t="shared" si="1976"/>
        <v>45172.722372500015</v>
      </c>
      <c r="BS304" s="231">
        <f t="shared" si="1976"/>
        <v>44920.360795000015</v>
      </c>
      <c r="BT304" s="231">
        <f t="shared" si="1976"/>
        <v>44667.999217500015</v>
      </c>
      <c r="BU304" s="231">
        <f t="shared" ref="BU304:EF304" si="1977">BU254+BU264+BU284+BU294</f>
        <v>44415.637640000015</v>
      </c>
      <c r="BV304" s="231">
        <f t="shared" si="1977"/>
        <v>44163.276062500016</v>
      </c>
      <c r="BW304" s="231">
        <f t="shared" si="1977"/>
        <v>43910.914485000016</v>
      </c>
      <c r="BX304" s="231">
        <f t="shared" si="1977"/>
        <v>43658.552907500016</v>
      </c>
      <c r="BY304" s="231">
        <f t="shared" si="1977"/>
        <v>43406.191330000016</v>
      </c>
      <c r="BZ304" s="231">
        <f t="shared" si="1977"/>
        <v>43153.829752500016</v>
      </c>
      <c r="CA304" s="231">
        <f t="shared" si="1977"/>
        <v>42901.468175000016</v>
      </c>
      <c r="CB304" s="231">
        <f t="shared" si="1977"/>
        <v>42649.106597500017</v>
      </c>
      <c r="CC304" s="231">
        <f t="shared" si="1977"/>
        <v>42396.745020000017</v>
      </c>
      <c r="CD304" s="231">
        <f t="shared" si="1977"/>
        <v>42144.383442500017</v>
      </c>
      <c r="CE304" s="231">
        <f t="shared" si="1977"/>
        <v>41892.021865000017</v>
      </c>
      <c r="CF304" s="231">
        <f t="shared" si="1977"/>
        <v>41639.660287500017</v>
      </c>
      <c r="CG304" s="231">
        <f t="shared" si="1977"/>
        <v>41387.298710000017</v>
      </c>
      <c r="CH304" s="231">
        <f t="shared" si="1977"/>
        <v>41134.937132500017</v>
      </c>
      <c r="CI304" s="231">
        <f t="shared" si="1977"/>
        <v>40882.575555000018</v>
      </c>
      <c r="CJ304" s="231">
        <f t="shared" si="1977"/>
        <v>40630.213977500018</v>
      </c>
      <c r="CK304" s="231">
        <f t="shared" si="1977"/>
        <v>40377.852400000018</v>
      </c>
      <c r="CL304" s="231">
        <f t="shared" si="1977"/>
        <v>40125.490822500018</v>
      </c>
      <c r="CM304" s="231">
        <f t="shared" si="1977"/>
        <v>39873.129245000018</v>
      </c>
      <c r="CN304" s="231">
        <f t="shared" si="1977"/>
        <v>39620.767667500018</v>
      </c>
      <c r="CO304" s="231">
        <f t="shared" si="1977"/>
        <v>39368.406090000019</v>
      </c>
      <c r="CP304" s="231">
        <f t="shared" si="1977"/>
        <v>39116.044512500019</v>
      </c>
      <c r="CQ304" s="231">
        <f t="shared" si="1977"/>
        <v>38863.682935000019</v>
      </c>
      <c r="CR304" s="231">
        <f t="shared" si="1977"/>
        <v>38611.321357500019</v>
      </c>
      <c r="CS304" s="231">
        <f t="shared" si="1977"/>
        <v>38358.959780000019</v>
      </c>
      <c r="CT304" s="231">
        <f t="shared" si="1977"/>
        <v>38106.598202500019</v>
      </c>
      <c r="CU304" s="231">
        <f t="shared" si="1977"/>
        <v>37854.23662500002</v>
      </c>
      <c r="CV304" s="231">
        <f t="shared" si="1977"/>
        <v>37601.87504750002</v>
      </c>
      <c r="CW304" s="231">
        <f t="shared" si="1977"/>
        <v>37349.51347000002</v>
      </c>
      <c r="CX304" s="231">
        <f t="shared" si="1977"/>
        <v>37097.15189250002</v>
      </c>
      <c r="CY304" s="231">
        <f t="shared" si="1977"/>
        <v>36844.79031500002</v>
      </c>
      <c r="CZ304" s="231">
        <f t="shared" si="1977"/>
        <v>36592.42873750002</v>
      </c>
      <c r="DA304" s="231">
        <f t="shared" si="1977"/>
        <v>36340.067160000021</v>
      </c>
      <c r="DB304" s="231">
        <f t="shared" si="1977"/>
        <v>36087.705582500021</v>
      </c>
      <c r="DC304" s="231">
        <f t="shared" si="1977"/>
        <v>35835.344005000021</v>
      </c>
      <c r="DD304" s="231">
        <f t="shared" si="1977"/>
        <v>35582.982427500021</v>
      </c>
      <c r="DE304" s="231">
        <f t="shared" si="1977"/>
        <v>35330.620850000021</v>
      </c>
      <c r="DF304" s="231">
        <f t="shared" si="1977"/>
        <v>35078.259272500021</v>
      </c>
      <c r="DG304" s="231">
        <f t="shared" si="1977"/>
        <v>34825.897695000021</v>
      </c>
      <c r="DH304" s="231">
        <f t="shared" si="1977"/>
        <v>34573.536117500022</v>
      </c>
      <c r="DI304" s="231">
        <f t="shared" si="1977"/>
        <v>34321.174540000022</v>
      </c>
      <c r="DJ304" s="231">
        <f t="shared" si="1977"/>
        <v>34068.812962500022</v>
      </c>
      <c r="DK304" s="231">
        <f t="shared" si="1977"/>
        <v>33816.451385000022</v>
      </c>
      <c r="DL304" s="231">
        <f t="shared" si="1977"/>
        <v>33564.089807500022</v>
      </c>
      <c r="DM304" s="231">
        <f t="shared" si="1977"/>
        <v>33311.728230000022</v>
      </c>
      <c r="DN304" s="231">
        <f t="shared" si="1977"/>
        <v>33059.366652500023</v>
      </c>
      <c r="DO304" s="231">
        <f t="shared" si="1977"/>
        <v>32807.005075000023</v>
      </c>
      <c r="DP304" s="231">
        <f t="shared" si="1977"/>
        <v>32554.643497500023</v>
      </c>
      <c r="DQ304" s="231">
        <f t="shared" si="1977"/>
        <v>32302.281920000023</v>
      </c>
      <c r="DR304" s="231">
        <f t="shared" si="1977"/>
        <v>32049.920342500023</v>
      </c>
      <c r="DS304" s="231">
        <f t="shared" si="1977"/>
        <v>31797.558765000023</v>
      </c>
      <c r="DT304" s="231">
        <f t="shared" si="1977"/>
        <v>31545.197187500024</v>
      </c>
      <c r="DU304" s="231">
        <f t="shared" si="1977"/>
        <v>31292.835610000024</v>
      </c>
      <c r="DV304" s="231">
        <f t="shared" si="1977"/>
        <v>31040.474032500024</v>
      </c>
      <c r="DW304" s="231">
        <f t="shared" si="1977"/>
        <v>30788.112455000024</v>
      </c>
      <c r="DX304" s="231">
        <f t="shared" si="1977"/>
        <v>30535.750877500024</v>
      </c>
      <c r="DY304" s="231">
        <f t="shared" si="1977"/>
        <v>30283.389300000024</v>
      </c>
      <c r="DZ304" s="231">
        <f t="shared" si="1977"/>
        <v>30031.027722500025</v>
      </c>
      <c r="EA304" s="231">
        <f t="shared" si="1977"/>
        <v>29778.666145000025</v>
      </c>
      <c r="EB304" s="231">
        <f t="shared" si="1977"/>
        <v>29526.304567500025</v>
      </c>
      <c r="EC304" s="231">
        <f t="shared" si="1977"/>
        <v>29273.942990000025</v>
      </c>
      <c r="ED304" s="231">
        <f t="shared" si="1977"/>
        <v>29021.581412500025</v>
      </c>
      <c r="EE304" s="231">
        <f t="shared" si="1977"/>
        <v>28769.219835000025</v>
      </c>
      <c r="EF304" s="231">
        <f t="shared" si="1977"/>
        <v>28516.858257500026</v>
      </c>
      <c r="EG304" s="231">
        <f t="shared" ref="EG304:GR304" si="1978">EG254+EG264+EG284+EG294</f>
        <v>28264.496680000026</v>
      </c>
      <c r="EH304" s="231">
        <f t="shared" si="1978"/>
        <v>28012.135102500026</v>
      </c>
      <c r="EI304" s="231">
        <f t="shared" si="1978"/>
        <v>27759.773525000026</v>
      </c>
      <c r="EJ304" s="231">
        <f t="shared" si="1978"/>
        <v>27507.411947500026</v>
      </c>
      <c r="EK304" s="231">
        <f t="shared" si="1978"/>
        <v>27255.050370000026</v>
      </c>
      <c r="EL304" s="231">
        <f t="shared" si="1978"/>
        <v>27002.688792500026</v>
      </c>
      <c r="EM304" s="231">
        <f t="shared" si="1978"/>
        <v>26750.327215000027</v>
      </c>
      <c r="EN304" s="231">
        <f t="shared" si="1978"/>
        <v>26497.965637500027</v>
      </c>
      <c r="EO304" s="231">
        <f t="shared" si="1978"/>
        <v>26245.604060000027</v>
      </c>
      <c r="EP304" s="231">
        <f t="shared" si="1978"/>
        <v>25993.242482500027</v>
      </c>
      <c r="EQ304" s="231">
        <f t="shared" si="1978"/>
        <v>25740.880905000027</v>
      </c>
      <c r="ER304" s="231">
        <f t="shared" si="1978"/>
        <v>25488.519327500027</v>
      </c>
      <c r="ES304" s="231">
        <f t="shared" si="1978"/>
        <v>25236.157750000028</v>
      </c>
      <c r="ET304" s="231">
        <f t="shared" si="1978"/>
        <v>24983.796172500028</v>
      </c>
      <c r="EU304" s="231">
        <f t="shared" si="1978"/>
        <v>24731.434595000028</v>
      </c>
      <c r="EV304" s="231">
        <f t="shared" si="1978"/>
        <v>24479.073017500028</v>
      </c>
      <c r="EW304" s="231">
        <f t="shared" si="1978"/>
        <v>24226.711440000028</v>
      </c>
      <c r="EX304" s="231">
        <f t="shared" si="1978"/>
        <v>23974.349862500028</v>
      </c>
      <c r="EY304" s="231">
        <f t="shared" si="1978"/>
        <v>23721.988285000029</v>
      </c>
      <c r="EZ304" s="231">
        <f t="shared" si="1978"/>
        <v>23469.626707500029</v>
      </c>
      <c r="FA304" s="231">
        <f t="shared" si="1978"/>
        <v>23217.265130000029</v>
      </c>
      <c r="FB304" s="231">
        <f t="shared" si="1978"/>
        <v>22964.903552500029</v>
      </c>
      <c r="FC304" s="231">
        <f t="shared" si="1978"/>
        <v>22712.541975000029</v>
      </c>
      <c r="FD304" s="231">
        <f t="shared" si="1978"/>
        <v>22460.180397500029</v>
      </c>
      <c r="FE304" s="231">
        <f t="shared" si="1978"/>
        <v>22207.81882000003</v>
      </c>
      <c r="FF304" s="231">
        <f t="shared" si="1978"/>
        <v>21955.45724250003</v>
      </c>
      <c r="FG304" s="231">
        <f t="shared" si="1978"/>
        <v>21703.09566500003</v>
      </c>
      <c r="FH304" s="231">
        <f t="shared" si="1978"/>
        <v>21450.73408750003</v>
      </c>
      <c r="FI304" s="231">
        <f t="shared" si="1978"/>
        <v>21198.37251000003</v>
      </c>
      <c r="FJ304" s="231">
        <f t="shared" si="1978"/>
        <v>20946.01093250003</v>
      </c>
      <c r="FK304" s="231">
        <f t="shared" si="1978"/>
        <v>20693.64935500003</v>
      </c>
      <c r="FL304" s="231">
        <f t="shared" si="1978"/>
        <v>20441.287777500031</v>
      </c>
      <c r="FM304" s="231">
        <f t="shared" si="1978"/>
        <v>20188.926200000031</v>
      </c>
      <c r="FN304" s="231">
        <f t="shared" si="1978"/>
        <v>19936.564622500031</v>
      </c>
      <c r="FO304" s="231">
        <f t="shared" si="1978"/>
        <v>19684.203045000031</v>
      </c>
      <c r="FP304" s="231">
        <f t="shared" si="1978"/>
        <v>19431.841467500031</v>
      </c>
      <c r="FQ304" s="231">
        <f t="shared" si="1978"/>
        <v>19179.479890000031</v>
      </c>
      <c r="FR304" s="231">
        <f t="shared" si="1978"/>
        <v>18927.118312500032</v>
      </c>
      <c r="FS304" s="231">
        <f t="shared" si="1978"/>
        <v>18674.756735000032</v>
      </c>
      <c r="FT304" s="231">
        <f t="shared" si="1978"/>
        <v>18422.395157500032</v>
      </c>
      <c r="FU304" s="231">
        <f t="shared" si="1978"/>
        <v>18170.033580000032</v>
      </c>
      <c r="FV304" s="231">
        <f t="shared" si="1978"/>
        <v>17917.672002500032</v>
      </c>
      <c r="FW304" s="231">
        <f t="shared" si="1978"/>
        <v>17665.310425000032</v>
      </c>
      <c r="FX304" s="231">
        <f t="shared" si="1978"/>
        <v>17412.948847500033</v>
      </c>
      <c r="FY304" s="231">
        <f t="shared" si="1978"/>
        <v>17160.587270000033</v>
      </c>
      <c r="FZ304" s="231">
        <f t="shared" si="1978"/>
        <v>16908.225692500033</v>
      </c>
      <c r="GA304" s="231">
        <f t="shared" si="1978"/>
        <v>16655.864115000033</v>
      </c>
      <c r="GB304" s="231">
        <f t="shared" si="1978"/>
        <v>16403.502537500033</v>
      </c>
      <c r="GC304" s="231">
        <f t="shared" si="1978"/>
        <v>16151.140960000033</v>
      </c>
      <c r="GD304" s="231">
        <f t="shared" si="1978"/>
        <v>15898.779382500034</v>
      </c>
      <c r="GE304" s="231">
        <f t="shared" si="1978"/>
        <v>15646.417805000034</v>
      </c>
      <c r="GF304" s="231">
        <f t="shared" si="1978"/>
        <v>15394.056227500034</v>
      </c>
      <c r="GG304" s="231">
        <f t="shared" si="1978"/>
        <v>15141.694650000034</v>
      </c>
      <c r="GH304" s="231">
        <f t="shared" si="1978"/>
        <v>14889.333072500034</v>
      </c>
      <c r="GI304" s="231">
        <f t="shared" si="1978"/>
        <v>14636.971495000034</v>
      </c>
      <c r="GJ304" s="231">
        <f t="shared" si="1978"/>
        <v>14384.609917500034</v>
      </c>
      <c r="GK304" s="231">
        <f t="shared" si="1978"/>
        <v>14132.248340000035</v>
      </c>
      <c r="GL304" s="231">
        <f t="shared" si="1978"/>
        <v>13879.886762500035</v>
      </c>
      <c r="GM304" s="231">
        <f t="shared" si="1978"/>
        <v>13627.525185000035</v>
      </c>
      <c r="GN304" s="231">
        <f t="shared" si="1978"/>
        <v>13375.163607500035</v>
      </c>
      <c r="GO304" s="231">
        <f t="shared" si="1978"/>
        <v>13122.802030000035</v>
      </c>
      <c r="GP304" s="231">
        <f t="shared" si="1978"/>
        <v>12870.440452500035</v>
      </c>
      <c r="GQ304" s="231">
        <f t="shared" si="1978"/>
        <v>12618.078875000036</v>
      </c>
      <c r="GR304" s="231">
        <f t="shared" si="1978"/>
        <v>12365.717297500036</v>
      </c>
      <c r="GS304" s="231">
        <f t="shared" ref="GS304:IN304" si="1979">GS254+GS264+GS284+GS294</f>
        <v>12113.355720000036</v>
      </c>
      <c r="GT304" s="231">
        <f t="shared" si="1979"/>
        <v>11860.994142500036</v>
      </c>
      <c r="GU304" s="231">
        <f t="shared" si="1979"/>
        <v>11608.632565000036</v>
      </c>
      <c r="GV304" s="231">
        <f t="shared" si="1979"/>
        <v>11356.270987500036</v>
      </c>
      <c r="GW304" s="231">
        <f t="shared" si="1979"/>
        <v>11103.909410000037</v>
      </c>
      <c r="GX304" s="231">
        <f t="shared" si="1979"/>
        <v>10851.547832500037</v>
      </c>
      <c r="GY304" s="231">
        <f t="shared" si="1979"/>
        <v>10599.186255000037</v>
      </c>
      <c r="GZ304" s="231">
        <f t="shared" si="1979"/>
        <v>10346.824677500037</v>
      </c>
      <c r="HA304" s="231">
        <f t="shared" si="1979"/>
        <v>10094.463100000037</v>
      </c>
      <c r="HB304" s="231">
        <f t="shared" si="1979"/>
        <v>9842.1015225000374</v>
      </c>
      <c r="HC304" s="231">
        <f t="shared" si="1979"/>
        <v>9589.7399450000376</v>
      </c>
      <c r="HD304" s="231">
        <f t="shared" si="1979"/>
        <v>9337.3783675000377</v>
      </c>
      <c r="HE304" s="231">
        <f t="shared" si="1979"/>
        <v>9085.0167900000379</v>
      </c>
      <c r="HF304" s="231">
        <f t="shared" si="1979"/>
        <v>8832.655212500038</v>
      </c>
      <c r="HG304" s="231">
        <f t="shared" si="1979"/>
        <v>8580.2936350000382</v>
      </c>
      <c r="HH304" s="231">
        <f t="shared" si="1979"/>
        <v>8327.9320575000384</v>
      </c>
      <c r="HI304" s="231">
        <f t="shared" si="1979"/>
        <v>8075.5704800000385</v>
      </c>
      <c r="HJ304" s="231">
        <f t="shared" si="1979"/>
        <v>7823.2089025000387</v>
      </c>
      <c r="HK304" s="231">
        <f t="shared" si="1979"/>
        <v>7570.8473250000388</v>
      </c>
      <c r="HL304" s="231">
        <f t="shared" si="1979"/>
        <v>7318.485747500039</v>
      </c>
      <c r="HM304" s="231">
        <f t="shared" si="1979"/>
        <v>7066.1241700000392</v>
      </c>
      <c r="HN304" s="231">
        <f t="shared" si="1979"/>
        <v>6813.7625925000393</v>
      </c>
      <c r="HO304" s="231">
        <f t="shared" si="1979"/>
        <v>6561.4010150000395</v>
      </c>
      <c r="HP304" s="231">
        <f t="shared" si="1979"/>
        <v>6309.0394375000396</v>
      </c>
      <c r="HQ304" s="231">
        <f t="shared" si="1979"/>
        <v>6056.6778600000398</v>
      </c>
      <c r="HR304" s="231">
        <f t="shared" si="1979"/>
        <v>5804.31628250004</v>
      </c>
      <c r="HS304" s="231">
        <f t="shared" si="1979"/>
        <v>5551.9547050000401</v>
      </c>
      <c r="HT304" s="231">
        <f t="shared" si="1979"/>
        <v>5299.5931275000403</v>
      </c>
      <c r="HU304" s="231">
        <f t="shared" si="1979"/>
        <v>5047.2315500000404</v>
      </c>
      <c r="HV304" s="231">
        <f t="shared" si="1979"/>
        <v>4794.8699725000406</v>
      </c>
      <c r="HW304" s="231">
        <f t="shared" si="1979"/>
        <v>4542.5083950000408</v>
      </c>
      <c r="HX304" s="231">
        <f t="shared" si="1979"/>
        <v>4290.1468175000409</v>
      </c>
      <c r="HY304" s="231">
        <f t="shared" si="1979"/>
        <v>4037.7852400000411</v>
      </c>
      <c r="HZ304" s="231">
        <f t="shared" si="1979"/>
        <v>3785.4236625000412</v>
      </c>
      <c r="IA304" s="231">
        <f t="shared" si="1979"/>
        <v>3533.0620850000414</v>
      </c>
      <c r="IB304" s="231">
        <f t="shared" si="1979"/>
        <v>3280.7005075000416</v>
      </c>
      <c r="IC304" s="231">
        <f t="shared" si="1979"/>
        <v>3028.3389300000417</v>
      </c>
      <c r="ID304" s="231">
        <f t="shared" si="1979"/>
        <v>2775.9773525000419</v>
      </c>
      <c r="IE304" s="231">
        <f t="shared" si="1979"/>
        <v>2523.615775000042</v>
      </c>
      <c r="IF304" s="231">
        <f t="shared" si="1979"/>
        <v>2271.2541975000422</v>
      </c>
      <c r="IG304" s="231">
        <f t="shared" si="1979"/>
        <v>2018.8926200000421</v>
      </c>
      <c r="IH304" s="231">
        <f t="shared" si="1979"/>
        <v>1766.5310425000421</v>
      </c>
      <c r="II304" s="231">
        <f t="shared" si="1979"/>
        <v>1514.169465000042</v>
      </c>
      <c r="IJ304" s="231">
        <f t="shared" si="1979"/>
        <v>1261.8078875000419</v>
      </c>
      <c r="IK304" s="231">
        <f t="shared" si="1979"/>
        <v>1009.4463100000419</v>
      </c>
      <c r="IL304" s="231">
        <f t="shared" si="1979"/>
        <v>757.08473250004181</v>
      </c>
      <c r="IM304" s="231">
        <f t="shared" si="1979"/>
        <v>504.72315500004174</v>
      </c>
      <c r="IN304" s="231">
        <f t="shared" si="1979"/>
        <v>252.3615775000417</v>
      </c>
    </row>
    <row r="305" spans="3:248" ht="15" customHeight="1">
      <c r="C305" s="19" t="str">
        <f>C295</f>
        <v>Irrigation system</v>
      </c>
      <c r="G305" s="101" t="str">
        <f t="shared" si="1967"/>
        <v>USD</v>
      </c>
      <c r="I305" s="231">
        <f t="shared" ref="I305:BT305" si="1980">I255+I265+I285+I295</f>
        <v>147137.49683771498</v>
      </c>
      <c r="J305" s="231">
        <f t="shared" si="1980"/>
        <v>145911.35103073402</v>
      </c>
      <c r="K305" s="231">
        <f t="shared" si="1980"/>
        <v>144685.20522375306</v>
      </c>
      <c r="L305" s="231">
        <f t="shared" si="1980"/>
        <v>143459.0594167721</v>
      </c>
      <c r="M305" s="231">
        <f t="shared" si="1980"/>
        <v>142232.91360979114</v>
      </c>
      <c r="N305" s="231">
        <f t="shared" si="1980"/>
        <v>141006.76780281018</v>
      </c>
      <c r="O305" s="231">
        <f t="shared" si="1980"/>
        <v>139780.62199582922</v>
      </c>
      <c r="P305" s="231">
        <f t="shared" si="1980"/>
        <v>138554.47618884826</v>
      </c>
      <c r="Q305" s="231">
        <f t="shared" si="1980"/>
        <v>137328.3303818673</v>
      </c>
      <c r="R305" s="231">
        <f t="shared" si="1980"/>
        <v>136102.18457488634</v>
      </c>
      <c r="S305" s="231">
        <f t="shared" si="1980"/>
        <v>134876.03876790538</v>
      </c>
      <c r="T305" s="231">
        <f t="shared" si="1980"/>
        <v>133649.89296092442</v>
      </c>
      <c r="U305" s="231">
        <f t="shared" si="1980"/>
        <v>132423.74715394346</v>
      </c>
      <c r="V305" s="231">
        <f t="shared" si="1980"/>
        <v>131197.6013469625</v>
      </c>
      <c r="W305" s="231">
        <f t="shared" si="1980"/>
        <v>129971.45553998154</v>
      </c>
      <c r="X305" s="231">
        <f t="shared" si="1980"/>
        <v>128745.30973300058</v>
      </c>
      <c r="Y305" s="231">
        <f t="shared" si="1980"/>
        <v>127519.16392601962</v>
      </c>
      <c r="Z305" s="231">
        <f t="shared" si="1980"/>
        <v>126293.01811903866</v>
      </c>
      <c r="AA305" s="231">
        <f t="shared" si="1980"/>
        <v>125066.87231205771</v>
      </c>
      <c r="AB305" s="231">
        <f t="shared" si="1980"/>
        <v>123840.72650507675</v>
      </c>
      <c r="AC305" s="231">
        <f t="shared" si="1980"/>
        <v>122614.58069809579</v>
      </c>
      <c r="AD305" s="231">
        <f t="shared" si="1980"/>
        <v>121388.43489111483</v>
      </c>
      <c r="AE305" s="231">
        <f t="shared" si="1980"/>
        <v>120162.28908413387</v>
      </c>
      <c r="AF305" s="231">
        <f t="shared" si="1980"/>
        <v>118936.14327715291</v>
      </c>
      <c r="AG305" s="231">
        <f t="shared" si="1980"/>
        <v>117709.99747017195</v>
      </c>
      <c r="AH305" s="231">
        <f t="shared" si="1980"/>
        <v>116483.85166319099</v>
      </c>
      <c r="AI305" s="231">
        <f t="shared" si="1980"/>
        <v>115257.70585621003</v>
      </c>
      <c r="AJ305" s="231">
        <f t="shared" si="1980"/>
        <v>114031.56004922907</v>
      </c>
      <c r="AK305" s="231">
        <f t="shared" si="1980"/>
        <v>112805.41424224811</v>
      </c>
      <c r="AL305" s="231">
        <f t="shared" si="1980"/>
        <v>111579.26843526715</v>
      </c>
      <c r="AM305" s="231">
        <f t="shared" si="1980"/>
        <v>110353.12262828619</v>
      </c>
      <c r="AN305" s="231">
        <f t="shared" si="1980"/>
        <v>109126.97682130523</v>
      </c>
      <c r="AO305" s="231">
        <f t="shared" si="1980"/>
        <v>107900.83101432427</v>
      </c>
      <c r="AP305" s="231">
        <f t="shared" si="1980"/>
        <v>106674.68520734331</v>
      </c>
      <c r="AQ305" s="231">
        <f t="shared" si="1980"/>
        <v>105448.53940036235</v>
      </c>
      <c r="AR305" s="231">
        <f t="shared" si="1980"/>
        <v>104222.39359338139</v>
      </c>
      <c r="AS305" s="231">
        <f t="shared" si="1980"/>
        <v>102996.24778640043</v>
      </c>
      <c r="AT305" s="231">
        <f t="shared" si="1980"/>
        <v>101770.10197941947</v>
      </c>
      <c r="AU305" s="231">
        <f t="shared" si="1980"/>
        <v>100543.95617243851</v>
      </c>
      <c r="AV305" s="231">
        <f t="shared" si="1980"/>
        <v>99317.810365457553</v>
      </c>
      <c r="AW305" s="231">
        <f t="shared" si="1980"/>
        <v>98091.664558476594</v>
      </c>
      <c r="AX305" s="231">
        <f t="shared" si="1980"/>
        <v>96865.518751495634</v>
      </c>
      <c r="AY305" s="231">
        <f t="shared" si="1980"/>
        <v>95639.372944514675</v>
      </c>
      <c r="AZ305" s="231">
        <f t="shared" si="1980"/>
        <v>94413.227137533715</v>
      </c>
      <c r="BA305" s="231">
        <f t="shared" si="1980"/>
        <v>93187.081330552755</v>
      </c>
      <c r="BB305" s="231">
        <f t="shared" si="1980"/>
        <v>91960.935523571796</v>
      </c>
      <c r="BC305" s="231">
        <f t="shared" si="1980"/>
        <v>90734.789716590836</v>
      </c>
      <c r="BD305" s="231">
        <f t="shared" si="1980"/>
        <v>89508.643909609877</v>
      </c>
      <c r="BE305" s="231">
        <f t="shared" si="1980"/>
        <v>88282.498102628917</v>
      </c>
      <c r="BF305" s="231">
        <f t="shared" si="1980"/>
        <v>87056.352295647957</v>
      </c>
      <c r="BG305" s="231">
        <f t="shared" si="1980"/>
        <v>85830.206488666998</v>
      </c>
      <c r="BH305" s="231">
        <f t="shared" si="1980"/>
        <v>84604.060681686038</v>
      </c>
      <c r="BI305" s="231">
        <f t="shared" si="1980"/>
        <v>83377.914874705079</v>
      </c>
      <c r="BJ305" s="231">
        <f t="shared" si="1980"/>
        <v>82151.769067724119</v>
      </c>
      <c r="BK305" s="231">
        <f t="shared" si="1980"/>
        <v>80925.623260743159</v>
      </c>
      <c r="BL305" s="231">
        <f t="shared" si="1980"/>
        <v>79699.4774537622</v>
      </c>
      <c r="BM305" s="231">
        <f t="shared" si="1980"/>
        <v>78473.33164678124</v>
      </c>
      <c r="BN305" s="231">
        <f t="shared" si="1980"/>
        <v>77247.185839800281</v>
      </c>
      <c r="BO305" s="231">
        <f t="shared" si="1980"/>
        <v>76021.040032819321</v>
      </c>
      <c r="BP305" s="231">
        <f t="shared" si="1980"/>
        <v>74794.894225838361</v>
      </c>
      <c r="BQ305" s="231">
        <f t="shared" si="1980"/>
        <v>73568.748418857402</v>
      </c>
      <c r="BR305" s="231">
        <f t="shared" si="1980"/>
        <v>72342.602611876442</v>
      </c>
      <c r="BS305" s="231">
        <f t="shared" si="1980"/>
        <v>71116.456804895482</v>
      </c>
      <c r="BT305" s="231">
        <f t="shared" si="1980"/>
        <v>69890.310997914523</v>
      </c>
      <c r="BU305" s="231">
        <f t="shared" ref="BU305:EF305" si="1981">BU255+BU265+BU285+BU295</f>
        <v>68664.165190933563</v>
      </c>
      <c r="BV305" s="231">
        <f t="shared" si="1981"/>
        <v>67438.019383952604</v>
      </c>
      <c r="BW305" s="231">
        <f t="shared" si="1981"/>
        <v>66211.873576971644</v>
      </c>
      <c r="BX305" s="231">
        <f t="shared" si="1981"/>
        <v>64985.727769990684</v>
      </c>
      <c r="BY305" s="231">
        <f t="shared" si="1981"/>
        <v>63759.581963009725</v>
      </c>
      <c r="BZ305" s="231">
        <f t="shared" si="1981"/>
        <v>62533.436156028765</v>
      </c>
      <c r="CA305" s="231">
        <f t="shared" si="1981"/>
        <v>61307.290349047806</v>
      </c>
      <c r="CB305" s="231">
        <f t="shared" si="1981"/>
        <v>60081.144542066846</v>
      </c>
      <c r="CC305" s="231">
        <f t="shared" si="1981"/>
        <v>58854.998735085886</v>
      </c>
      <c r="CD305" s="231">
        <f t="shared" si="1981"/>
        <v>57628.852928104927</v>
      </c>
      <c r="CE305" s="231">
        <f t="shared" si="1981"/>
        <v>56402.707121123967</v>
      </c>
      <c r="CF305" s="231">
        <f t="shared" si="1981"/>
        <v>55176.561314143008</v>
      </c>
      <c r="CG305" s="231">
        <f t="shared" si="1981"/>
        <v>53950.415507162048</v>
      </c>
      <c r="CH305" s="231">
        <f t="shared" si="1981"/>
        <v>52724.269700181088</v>
      </c>
      <c r="CI305" s="231">
        <f t="shared" si="1981"/>
        <v>51498.123893200129</v>
      </c>
      <c r="CJ305" s="231">
        <f t="shared" si="1981"/>
        <v>50271.978086219169</v>
      </c>
      <c r="CK305" s="231">
        <f t="shared" si="1981"/>
        <v>49045.83227923821</v>
      </c>
      <c r="CL305" s="231">
        <f t="shared" si="1981"/>
        <v>47819.68647225725</v>
      </c>
      <c r="CM305" s="231">
        <f t="shared" si="1981"/>
        <v>46593.54066527629</v>
      </c>
      <c r="CN305" s="231">
        <f t="shared" si="1981"/>
        <v>45367.394858295331</v>
      </c>
      <c r="CO305" s="231">
        <f t="shared" si="1981"/>
        <v>44141.249051314371</v>
      </c>
      <c r="CP305" s="231">
        <f t="shared" si="1981"/>
        <v>42915.103244333412</v>
      </c>
      <c r="CQ305" s="231">
        <f t="shared" si="1981"/>
        <v>41688.957437352452</v>
      </c>
      <c r="CR305" s="231">
        <f t="shared" si="1981"/>
        <v>40462.811630371492</v>
      </c>
      <c r="CS305" s="231">
        <f t="shared" si="1981"/>
        <v>39236.665823390533</v>
      </c>
      <c r="CT305" s="231">
        <f t="shared" si="1981"/>
        <v>38010.520016409573</v>
      </c>
      <c r="CU305" s="231">
        <f t="shared" si="1981"/>
        <v>36784.374209428614</v>
      </c>
      <c r="CV305" s="231">
        <f t="shared" si="1981"/>
        <v>35558.228402447654</v>
      </c>
      <c r="CW305" s="231">
        <f t="shared" si="1981"/>
        <v>34332.082595466694</v>
      </c>
      <c r="CX305" s="231">
        <f t="shared" si="1981"/>
        <v>33105.936788485735</v>
      </c>
      <c r="CY305" s="231">
        <f t="shared" si="1981"/>
        <v>31879.790981504775</v>
      </c>
      <c r="CZ305" s="231">
        <f t="shared" si="1981"/>
        <v>30653.645174523816</v>
      </c>
      <c r="DA305" s="231">
        <f t="shared" si="1981"/>
        <v>29427.499367542856</v>
      </c>
      <c r="DB305" s="231">
        <f t="shared" si="1981"/>
        <v>28201.353560561896</v>
      </c>
      <c r="DC305" s="231">
        <f t="shared" si="1981"/>
        <v>26975.207753580937</v>
      </c>
      <c r="DD305" s="231">
        <f t="shared" si="1981"/>
        <v>25749.061946599977</v>
      </c>
      <c r="DE305" s="231">
        <f t="shared" si="1981"/>
        <v>24522.916139619017</v>
      </c>
      <c r="DF305" s="231">
        <f t="shared" si="1981"/>
        <v>23296.770332638058</v>
      </c>
      <c r="DG305" s="231">
        <f t="shared" si="1981"/>
        <v>22070.624525657098</v>
      </c>
      <c r="DH305" s="231">
        <f t="shared" si="1981"/>
        <v>20844.478718676139</v>
      </c>
      <c r="DI305" s="231">
        <f t="shared" si="1981"/>
        <v>19618.332911695179</v>
      </c>
      <c r="DJ305" s="231">
        <f t="shared" si="1981"/>
        <v>18392.187104714219</v>
      </c>
      <c r="DK305" s="231">
        <f t="shared" si="1981"/>
        <v>17166.04129773326</v>
      </c>
      <c r="DL305" s="231">
        <f t="shared" si="1981"/>
        <v>15939.895490752302</v>
      </c>
      <c r="DM305" s="231">
        <f t="shared" si="1981"/>
        <v>14713.749683771344</v>
      </c>
      <c r="DN305" s="231">
        <f t="shared" si="1981"/>
        <v>13487.603876790386</v>
      </c>
      <c r="DO305" s="231">
        <f t="shared" si="1981"/>
        <v>12261.458069809429</v>
      </c>
      <c r="DP305" s="231">
        <f t="shared" si="1981"/>
        <v>11035.312262828471</v>
      </c>
      <c r="DQ305" s="231">
        <f t="shared" si="1981"/>
        <v>9809.1664558475131</v>
      </c>
      <c r="DR305" s="231">
        <f t="shared" si="1981"/>
        <v>8583.0206488665553</v>
      </c>
      <c r="DS305" s="231">
        <f t="shared" si="1981"/>
        <v>7356.8748418855976</v>
      </c>
      <c r="DT305" s="231">
        <f t="shared" si="1981"/>
        <v>6130.7290349046398</v>
      </c>
      <c r="DU305" s="231">
        <f t="shared" si="1981"/>
        <v>4904.583227923682</v>
      </c>
      <c r="DV305" s="231">
        <f t="shared" si="1981"/>
        <v>3678.4374209427242</v>
      </c>
      <c r="DW305" s="231">
        <f t="shared" si="1981"/>
        <v>2452.2916139617664</v>
      </c>
      <c r="DX305" s="231">
        <f t="shared" si="1981"/>
        <v>1226.1458069808084</v>
      </c>
      <c r="DY305" s="231">
        <f t="shared" si="1981"/>
        <v>-1.496118784416467E-10</v>
      </c>
      <c r="DZ305" s="231">
        <f t="shared" si="1981"/>
        <v>-1.496118784416467E-10</v>
      </c>
      <c r="EA305" s="231">
        <f t="shared" si="1981"/>
        <v>-1.496118784416467E-10</v>
      </c>
      <c r="EB305" s="231">
        <f t="shared" si="1981"/>
        <v>-1.496118784416467E-10</v>
      </c>
      <c r="EC305" s="231">
        <f t="shared" si="1981"/>
        <v>-1.496118784416467E-10</v>
      </c>
      <c r="ED305" s="231">
        <f t="shared" si="1981"/>
        <v>-1.496118784416467E-10</v>
      </c>
      <c r="EE305" s="231">
        <f t="shared" si="1981"/>
        <v>-1.496118784416467E-10</v>
      </c>
      <c r="EF305" s="231">
        <f t="shared" si="1981"/>
        <v>-1.496118784416467E-10</v>
      </c>
      <c r="EG305" s="231">
        <f t="shared" ref="EG305:GR305" si="1982">EG255+EG265+EG285+EG295</f>
        <v>-1.496118784416467E-10</v>
      </c>
      <c r="EH305" s="231">
        <f t="shared" si="1982"/>
        <v>-1.496118784416467E-10</v>
      </c>
      <c r="EI305" s="231">
        <f t="shared" si="1982"/>
        <v>-1.496118784416467E-10</v>
      </c>
      <c r="EJ305" s="231">
        <f t="shared" si="1982"/>
        <v>-1.496118784416467E-10</v>
      </c>
      <c r="EK305" s="231">
        <f t="shared" si="1982"/>
        <v>-1.496118784416467E-10</v>
      </c>
      <c r="EL305" s="231">
        <f t="shared" si="1982"/>
        <v>-1.496118784416467E-10</v>
      </c>
      <c r="EM305" s="231">
        <f t="shared" si="1982"/>
        <v>-1.496118784416467E-10</v>
      </c>
      <c r="EN305" s="231">
        <f t="shared" si="1982"/>
        <v>-1.496118784416467E-10</v>
      </c>
      <c r="EO305" s="231">
        <f t="shared" si="1982"/>
        <v>-1.496118784416467E-10</v>
      </c>
      <c r="EP305" s="231">
        <f t="shared" si="1982"/>
        <v>-1.496118784416467E-10</v>
      </c>
      <c r="EQ305" s="231">
        <f t="shared" si="1982"/>
        <v>-1.496118784416467E-10</v>
      </c>
      <c r="ER305" s="231">
        <f t="shared" si="1982"/>
        <v>-1.496118784416467E-10</v>
      </c>
      <c r="ES305" s="231">
        <f t="shared" si="1982"/>
        <v>-1.496118784416467E-10</v>
      </c>
      <c r="ET305" s="231">
        <f t="shared" si="1982"/>
        <v>-1.496118784416467E-10</v>
      </c>
      <c r="EU305" s="231">
        <f t="shared" si="1982"/>
        <v>-1.496118784416467E-10</v>
      </c>
      <c r="EV305" s="231">
        <f t="shared" si="1982"/>
        <v>-1.496118784416467E-10</v>
      </c>
      <c r="EW305" s="231">
        <f t="shared" si="1982"/>
        <v>-1.496118784416467E-10</v>
      </c>
      <c r="EX305" s="231">
        <f t="shared" si="1982"/>
        <v>-1.496118784416467E-10</v>
      </c>
      <c r="EY305" s="231">
        <f t="shared" si="1982"/>
        <v>-1.496118784416467E-10</v>
      </c>
      <c r="EZ305" s="231">
        <f t="shared" si="1982"/>
        <v>-1.496118784416467E-10</v>
      </c>
      <c r="FA305" s="231">
        <f t="shared" si="1982"/>
        <v>-1.496118784416467E-10</v>
      </c>
      <c r="FB305" s="231">
        <f t="shared" si="1982"/>
        <v>-1.496118784416467E-10</v>
      </c>
      <c r="FC305" s="231">
        <f t="shared" si="1982"/>
        <v>-1.496118784416467E-10</v>
      </c>
      <c r="FD305" s="231">
        <f t="shared" si="1982"/>
        <v>-1.496118784416467E-10</v>
      </c>
      <c r="FE305" s="231">
        <f t="shared" si="1982"/>
        <v>-1.496118784416467E-10</v>
      </c>
      <c r="FF305" s="231">
        <f t="shared" si="1982"/>
        <v>-1.496118784416467E-10</v>
      </c>
      <c r="FG305" s="231">
        <f t="shared" si="1982"/>
        <v>-1.496118784416467E-10</v>
      </c>
      <c r="FH305" s="231">
        <f t="shared" si="1982"/>
        <v>-1.496118784416467E-10</v>
      </c>
      <c r="FI305" s="231">
        <f t="shared" si="1982"/>
        <v>-1.496118784416467E-10</v>
      </c>
      <c r="FJ305" s="231">
        <f t="shared" si="1982"/>
        <v>-1.496118784416467E-10</v>
      </c>
      <c r="FK305" s="231">
        <f t="shared" si="1982"/>
        <v>-1.496118784416467E-10</v>
      </c>
      <c r="FL305" s="231">
        <f t="shared" si="1982"/>
        <v>-1.496118784416467E-10</v>
      </c>
      <c r="FM305" s="231">
        <f t="shared" si="1982"/>
        <v>-1.496118784416467E-10</v>
      </c>
      <c r="FN305" s="231">
        <f t="shared" si="1982"/>
        <v>-1.496118784416467E-10</v>
      </c>
      <c r="FO305" s="231">
        <f t="shared" si="1982"/>
        <v>-1.496118784416467E-10</v>
      </c>
      <c r="FP305" s="231">
        <f t="shared" si="1982"/>
        <v>-1.496118784416467E-10</v>
      </c>
      <c r="FQ305" s="231">
        <f t="shared" si="1982"/>
        <v>-1.496118784416467E-10</v>
      </c>
      <c r="FR305" s="231">
        <f t="shared" si="1982"/>
        <v>-1.496118784416467E-10</v>
      </c>
      <c r="FS305" s="231">
        <f t="shared" si="1982"/>
        <v>-1.496118784416467E-10</v>
      </c>
      <c r="FT305" s="231">
        <f t="shared" si="1982"/>
        <v>-1.496118784416467E-10</v>
      </c>
      <c r="FU305" s="231">
        <f t="shared" si="1982"/>
        <v>-1.496118784416467E-10</v>
      </c>
      <c r="FV305" s="231">
        <f t="shared" si="1982"/>
        <v>-1.496118784416467E-10</v>
      </c>
      <c r="FW305" s="231">
        <f t="shared" si="1982"/>
        <v>-1.496118784416467E-10</v>
      </c>
      <c r="FX305" s="231">
        <f t="shared" si="1982"/>
        <v>-1.496118784416467E-10</v>
      </c>
      <c r="FY305" s="231">
        <f t="shared" si="1982"/>
        <v>-1.496118784416467E-10</v>
      </c>
      <c r="FZ305" s="231">
        <f t="shared" si="1982"/>
        <v>-1.496118784416467E-10</v>
      </c>
      <c r="GA305" s="231">
        <f t="shared" si="1982"/>
        <v>-1.496118784416467E-10</v>
      </c>
      <c r="GB305" s="231">
        <f t="shared" si="1982"/>
        <v>-1.496118784416467E-10</v>
      </c>
      <c r="GC305" s="231">
        <f t="shared" si="1982"/>
        <v>-1.496118784416467E-10</v>
      </c>
      <c r="GD305" s="231">
        <f t="shared" si="1982"/>
        <v>-1.496118784416467E-10</v>
      </c>
      <c r="GE305" s="231">
        <f t="shared" si="1982"/>
        <v>-1.496118784416467E-10</v>
      </c>
      <c r="GF305" s="231">
        <f t="shared" si="1982"/>
        <v>-1.496118784416467E-10</v>
      </c>
      <c r="GG305" s="231">
        <f t="shared" si="1982"/>
        <v>-1.496118784416467E-10</v>
      </c>
      <c r="GH305" s="231">
        <f t="shared" si="1982"/>
        <v>-1.496118784416467E-10</v>
      </c>
      <c r="GI305" s="231">
        <f t="shared" si="1982"/>
        <v>-1.496118784416467E-10</v>
      </c>
      <c r="GJ305" s="231">
        <f t="shared" si="1982"/>
        <v>-1.496118784416467E-10</v>
      </c>
      <c r="GK305" s="231">
        <f t="shared" si="1982"/>
        <v>-1.496118784416467E-10</v>
      </c>
      <c r="GL305" s="231">
        <f t="shared" si="1982"/>
        <v>-1.496118784416467E-10</v>
      </c>
      <c r="GM305" s="231">
        <f t="shared" si="1982"/>
        <v>-1.496118784416467E-10</v>
      </c>
      <c r="GN305" s="231">
        <f t="shared" si="1982"/>
        <v>-1.496118784416467E-10</v>
      </c>
      <c r="GO305" s="231">
        <f t="shared" si="1982"/>
        <v>-1.496118784416467E-10</v>
      </c>
      <c r="GP305" s="231">
        <f t="shared" si="1982"/>
        <v>-1.496118784416467E-10</v>
      </c>
      <c r="GQ305" s="231">
        <f t="shared" si="1982"/>
        <v>-1.496118784416467E-10</v>
      </c>
      <c r="GR305" s="231">
        <f t="shared" si="1982"/>
        <v>-1.496118784416467E-10</v>
      </c>
      <c r="GS305" s="231">
        <f t="shared" ref="GS305:IN305" si="1983">GS255+GS265+GS285+GS295</f>
        <v>-1.496118784416467E-10</v>
      </c>
      <c r="GT305" s="231">
        <f t="shared" si="1983"/>
        <v>-1.496118784416467E-10</v>
      </c>
      <c r="GU305" s="231">
        <f t="shared" si="1983"/>
        <v>-1.496118784416467E-10</v>
      </c>
      <c r="GV305" s="231">
        <f t="shared" si="1983"/>
        <v>-1.496118784416467E-10</v>
      </c>
      <c r="GW305" s="231">
        <f t="shared" si="1983"/>
        <v>-1.496118784416467E-10</v>
      </c>
      <c r="GX305" s="231">
        <f t="shared" si="1983"/>
        <v>-1.496118784416467E-10</v>
      </c>
      <c r="GY305" s="231">
        <f t="shared" si="1983"/>
        <v>-1.496118784416467E-10</v>
      </c>
      <c r="GZ305" s="231">
        <f t="shared" si="1983"/>
        <v>-1.496118784416467E-10</v>
      </c>
      <c r="HA305" s="231">
        <f t="shared" si="1983"/>
        <v>-1.496118784416467E-10</v>
      </c>
      <c r="HB305" s="231">
        <f t="shared" si="1983"/>
        <v>-1.496118784416467E-10</v>
      </c>
      <c r="HC305" s="231">
        <f t="shared" si="1983"/>
        <v>-1.496118784416467E-10</v>
      </c>
      <c r="HD305" s="231">
        <f t="shared" si="1983"/>
        <v>-1.496118784416467E-10</v>
      </c>
      <c r="HE305" s="231">
        <f t="shared" si="1983"/>
        <v>-1.496118784416467E-10</v>
      </c>
      <c r="HF305" s="231">
        <f t="shared" si="1983"/>
        <v>-1.496118784416467E-10</v>
      </c>
      <c r="HG305" s="231">
        <f t="shared" si="1983"/>
        <v>-1.496118784416467E-10</v>
      </c>
      <c r="HH305" s="231">
        <f t="shared" si="1983"/>
        <v>-1.496118784416467E-10</v>
      </c>
      <c r="HI305" s="231">
        <f t="shared" si="1983"/>
        <v>-1.496118784416467E-10</v>
      </c>
      <c r="HJ305" s="231">
        <f t="shared" si="1983"/>
        <v>-1.496118784416467E-10</v>
      </c>
      <c r="HK305" s="231">
        <f t="shared" si="1983"/>
        <v>-1.496118784416467E-10</v>
      </c>
      <c r="HL305" s="231">
        <f t="shared" si="1983"/>
        <v>-1.496118784416467E-10</v>
      </c>
      <c r="HM305" s="231">
        <f t="shared" si="1983"/>
        <v>-1.496118784416467E-10</v>
      </c>
      <c r="HN305" s="231">
        <f t="shared" si="1983"/>
        <v>-1.496118784416467E-10</v>
      </c>
      <c r="HO305" s="231">
        <f t="shared" si="1983"/>
        <v>-1.496118784416467E-10</v>
      </c>
      <c r="HP305" s="231">
        <f t="shared" si="1983"/>
        <v>-1.496118784416467E-10</v>
      </c>
      <c r="HQ305" s="231">
        <f t="shared" si="1983"/>
        <v>-1.496118784416467E-10</v>
      </c>
      <c r="HR305" s="231">
        <f t="shared" si="1983"/>
        <v>-1.496118784416467E-10</v>
      </c>
      <c r="HS305" s="231">
        <f t="shared" si="1983"/>
        <v>-1.496118784416467E-10</v>
      </c>
      <c r="HT305" s="231">
        <f t="shared" si="1983"/>
        <v>-1.496118784416467E-10</v>
      </c>
      <c r="HU305" s="231">
        <f t="shared" si="1983"/>
        <v>-1.496118784416467E-10</v>
      </c>
      <c r="HV305" s="231">
        <f t="shared" si="1983"/>
        <v>-1.496118784416467E-10</v>
      </c>
      <c r="HW305" s="231">
        <f t="shared" si="1983"/>
        <v>-1.496118784416467E-10</v>
      </c>
      <c r="HX305" s="231">
        <f t="shared" si="1983"/>
        <v>-1.496118784416467E-10</v>
      </c>
      <c r="HY305" s="231">
        <f t="shared" si="1983"/>
        <v>-1.496118784416467E-10</v>
      </c>
      <c r="HZ305" s="231">
        <f t="shared" si="1983"/>
        <v>-1.496118784416467E-10</v>
      </c>
      <c r="IA305" s="231">
        <f t="shared" si="1983"/>
        <v>-1.496118784416467E-10</v>
      </c>
      <c r="IB305" s="231">
        <f t="shared" si="1983"/>
        <v>-1.496118784416467E-10</v>
      </c>
      <c r="IC305" s="231">
        <f t="shared" si="1983"/>
        <v>-1.496118784416467E-10</v>
      </c>
      <c r="ID305" s="231">
        <f t="shared" si="1983"/>
        <v>-1.496118784416467E-10</v>
      </c>
      <c r="IE305" s="231">
        <f t="shared" si="1983"/>
        <v>-1.496118784416467E-10</v>
      </c>
      <c r="IF305" s="231">
        <f t="shared" si="1983"/>
        <v>-1.496118784416467E-10</v>
      </c>
      <c r="IG305" s="231">
        <f t="shared" si="1983"/>
        <v>-1.496118784416467E-10</v>
      </c>
      <c r="IH305" s="231">
        <f t="shared" si="1983"/>
        <v>-1.496118784416467E-10</v>
      </c>
      <c r="II305" s="231">
        <f t="shared" si="1983"/>
        <v>-1.496118784416467E-10</v>
      </c>
      <c r="IJ305" s="231">
        <f t="shared" si="1983"/>
        <v>-1.496118784416467E-10</v>
      </c>
      <c r="IK305" s="231">
        <f t="shared" si="1983"/>
        <v>-1.496118784416467E-10</v>
      </c>
      <c r="IL305" s="231">
        <f t="shared" si="1983"/>
        <v>-1.496118784416467E-10</v>
      </c>
      <c r="IM305" s="231">
        <f t="shared" si="1983"/>
        <v>-1.496118784416467E-10</v>
      </c>
      <c r="IN305" s="231">
        <f t="shared" si="1983"/>
        <v>-1.496118784416467E-10</v>
      </c>
    </row>
    <row r="306" spans="3:248" ht="15" customHeight="1">
      <c r="C306" s="19" t="str">
        <f>C296</f>
        <v>Livestock water system</v>
      </c>
      <c r="G306" s="101" t="str">
        <f t="shared" si="1967"/>
        <v>USD</v>
      </c>
      <c r="I306" s="231">
        <f t="shared" ref="I306:BT306" si="1984">I256+I266+I286+I296</f>
        <v>0</v>
      </c>
      <c r="J306" s="231">
        <f t="shared" si="1984"/>
        <v>0</v>
      </c>
      <c r="K306" s="231">
        <f t="shared" si="1984"/>
        <v>0</v>
      </c>
      <c r="L306" s="231">
        <f t="shared" si="1984"/>
        <v>0</v>
      </c>
      <c r="M306" s="231">
        <f t="shared" si="1984"/>
        <v>0</v>
      </c>
      <c r="N306" s="231">
        <f t="shared" si="1984"/>
        <v>0</v>
      </c>
      <c r="O306" s="231">
        <f t="shared" si="1984"/>
        <v>0</v>
      </c>
      <c r="P306" s="231">
        <f t="shared" si="1984"/>
        <v>0</v>
      </c>
      <c r="Q306" s="231">
        <f t="shared" si="1984"/>
        <v>0</v>
      </c>
      <c r="R306" s="231">
        <f t="shared" si="1984"/>
        <v>0</v>
      </c>
      <c r="S306" s="231">
        <f t="shared" si="1984"/>
        <v>0</v>
      </c>
      <c r="T306" s="231">
        <f t="shared" si="1984"/>
        <v>0</v>
      </c>
      <c r="U306" s="231">
        <f t="shared" si="1984"/>
        <v>0</v>
      </c>
      <c r="V306" s="231">
        <f t="shared" si="1984"/>
        <v>0</v>
      </c>
      <c r="W306" s="231">
        <f t="shared" si="1984"/>
        <v>0</v>
      </c>
      <c r="X306" s="231">
        <f t="shared" si="1984"/>
        <v>0</v>
      </c>
      <c r="Y306" s="231">
        <f t="shared" si="1984"/>
        <v>0</v>
      </c>
      <c r="Z306" s="231">
        <f t="shared" si="1984"/>
        <v>0</v>
      </c>
      <c r="AA306" s="231">
        <f t="shared" si="1984"/>
        <v>0</v>
      </c>
      <c r="AB306" s="231">
        <f t="shared" si="1984"/>
        <v>0</v>
      </c>
      <c r="AC306" s="231">
        <f t="shared" si="1984"/>
        <v>0</v>
      </c>
      <c r="AD306" s="231">
        <f t="shared" si="1984"/>
        <v>0</v>
      </c>
      <c r="AE306" s="231">
        <f t="shared" si="1984"/>
        <v>0</v>
      </c>
      <c r="AF306" s="231">
        <f t="shared" si="1984"/>
        <v>0</v>
      </c>
      <c r="AG306" s="231">
        <f t="shared" si="1984"/>
        <v>0</v>
      </c>
      <c r="AH306" s="231">
        <f t="shared" si="1984"/>
        <v>0</v>
      </c>
      <c r="AI306" s="231">
        <f t="shared" si="1984"/>
        <v>0</v>
      </c>
      <c r="AJ306" s="231">
        <f t="shared" si="1984"/>
        <v>0</v>
      </c>
      <c r="AK306" s="231">
        <f t="shared" si="1984"/>
        <v>0</v>
      </c>
      <c r="AL306" s="231">
        <f t="shared" si="1984"/>
        <v>0</v>
      </c>
      <c r="AM306" s="231">
        <f t="shared" si="1984"/>
        <v>0</v>
      </c>
      <c r="AN306" s="231">
        <f t="shared" si="1984"/>
        <v>0</v>
      </c>
      <c r="AO306" s="231">
        <f t="shared" si="1984"/>
        <v>0</v>
      </c>
      <c r="AP306" s="231">
        <f t="shared" si="1984"/>
        <v>0</v>
      </c>
      <c r="AQ306" s="231">
        <f t="shared" si="1984"/>
        <v>0</v>
      </c>
      <c r="AR306" s="231">
        <f t="shared" si="1984"/>
        <v>0</v>
      </c>
      <c r="AS306" s="231">
        <f t="shared" si="1984"/>
        <v>0</v>
      </c>
      <c r="AT306" s="231">
        <f t="shared" si="1984"/>
        <v>0</v>
      </c>
      <c r="AU306" s="231">
        <f t="shared" si="1984"/>
        <v>0</v>
      </c>
      <c r="AV306" s="231">
        <f t="shared" si="1984"/>
        <v>0</v>
      </c>
      <c r="AW306" s="231">
        <f t="shared" si="1984"/>
        <v>0</v>
      </c>
      <c r="AX306" s="231">
        <f t="shared" si="1984"/>
        <v>0</v>
      </c>
      <c r="AY306" s="231">
        <f t="shared" si="1984"/>
        <v>0</v>
      </c>
      <c r="AZ306" s="231">
        <f t="shared" si="1984"/>
        <v>0</v>
      </c>
      <c r="BA306" s="231">
        <f t="shared" si="1984"/>
        <v>0</v>
      </c>
      <c r="BB306" s="231">
        <f t="shared" si="1984"/>
        <v>0</v>
      </c>
      <c r="BC306" s="231">
        <f t="shared" si="1984"/>
        <v>0</v>
      </c>
      <c r="BD306" s="231">
        <f t="shared" si="1984"/>
        <v>0</v>
      </c>
      <c r="BE306" s="231">
        <f t="shared" si="1984"/>
        <v>0</v>
      </c>
      <c r="BF306" s="231">
        <f t="shared" si="1984"/>
        <v>0</v>
      </c>
      <c r="BG306" s="231">
        <f t="shared" si="1984"/>
        <v>0</v>
      </c>
      <c r="BH306" s="231">
        <f t="shared" si="1984"/>
        <v>0</v>
      </c>
      <c r="BI306" s="231">
        <f t="shared" si="1984"/>
        <v>0</v>
      </c>
      <c r="BJ306" s="231">
        <f t="shared" si="1984"/>
        <v>0</v>
      </c>
      <c r="BK306" s="231">
        <f t="shared" si="1984"/>
        <v>0</v>
      </c>
      <c r="BL306" s="231">
        <f t="shared" si="1984"/>
        <v>0</v>
      </c>
      <c r="BM306" s="231">
        <f t="shared" si="1984"/>
        <v>0</v>
      </c>
      <c r="BN306" s="231">
        <f t="shared" si="1984"/>
        <v>0</v>
      </c>
      <c r="BO306" s="231">
        <f t="shared" si="1984"/>
        <v>0</v>
      </c>
      <c r="BP306" s="231">
        <f t="shared" si="1984"/>
        <v>0</v>
      </c>
      <c r="BQ306" s="231">
        <f t="shared" si="1984"/>
        <v>0</v>
      </c>
      <c r="BR306" s="231">
        <f t="shared" si="1984"/>
        <v>0</v>
      </c>
      <c r="BS306" s="231">
        <f t="shared" si="1984"/>
        <v>0</v>
      </c>
      <c r="BT306" s="231">
        <f t="shared" si="1984"/>
        <v>0</v>
      </c>
      <c r="BU306" s="231">
        <f t="shared" ref="BU306:EF306" si="1985">BU256+BU266+BU286+BU296</f>
        <v>0</v>
      </c>
      <c r="BV306" s="231">
        <f t="shared" si="1985"/>
        <v>0</v>
      </c>
      <c r="BW306" s="231">
        <f t="shared" si="1985"/>
        <v>0</v>
      </c>
      <c r="BX306" s="231">
        <f t="shared" si="1985"/>
        <v>0</v>
      </c>
      <c r="BY306" s="231">
        <f t="shared" si="1985"/>
        <v>0</v>
      </c>
      <c r="BZ306" s="231">
        <f t="shared" si="1985"/>
        <v>0</v>
      </c>
      <c r="CA306" s="231">
        <f t="shared" si="1985"/>
        <v>0</v>
      </c>
      <c r="CB306" s="231">
        <f t="shared" si="1985"/>
        <v>0</v>
      </c>
      <c r="CC306" s="231">
        <f t="shared" si="1985"/>
        <v>0</v>
      </c>
      <c r="CD306" s="231">
        <f t="shared" si="1985"/>
        <v>0</v>
      </c>
      <c r="CE306" s="231">
        <f t="shared" si="1985"/>
        <v>0</v>
      </c>
      <c r="CF306" s="231">
        <f t="shared" si="1985"/>
        <v>0</v>
      </c>
      <c r="CG306" s="231">
        <f t="shared" si="1985"/>
        <v>0</v>
      </c>
      <c r="CH306" s="231">
        <f t="shared" si="1985"/>
        <v>0</v>
      </c>
      <c r="CI306" s="231">
        <f t="shared" si="1985"/>
        <v>0</v>
      </c>
      <c r="CJ306" s="231">
        <f t="shared" si="1985"/>
        <v>0</v>
      </c>
      <c r="CK306" s="231">
        <f t="shared" si="1985"/>
        <v>0</v>
      </c>
      <c r="CL306" s="231">
        <f t="shared" si="1985"/>
        <v>0</v>
      </c>
      <c r="CM306" s="231">
        <f t="shared" si="1985"/>
        <v>0</v>
      </c>
      <c r="CN306" s="231">
        <f t="shared" si="1985"/>
        <v>0</v>
      </c>
      <c r="CO306" s="231">
        <f t="shared" si="1985"/>
        <v>0</v>
      </c>
      <c r="CP306" s="231">
        <f t="shared" si="1985"/>
        <v>0</v>
      </c>
      <c r="CQ306" s="231">
        <f t="shared" si="1985"/>
        <v>0</v>
      </c>
      <c r="CR306" s="231">
        <f t="shared" si="1985"/>
        <v>0</v>
      </c>
      <c r="CS306" s="231">
        <f t="shared" si="1985"/>
        <v>0</v>
      </c>
      <c r="CT306" s="231">
        <f t="shared" si="1985"/>
        <v>0</v>
      </c>
      <c r="CU306" s="231">
        <f t="shared" si="1985"/>
        <v>0</v>
      </c>
      <c r="CV306" s="231">
        <f t="shared" si="1985"/>
        <v>0</v>
      </c>
      <c r="CW306" s="231">
        <f t="shared" si="1985"/>
        <v>0</v>
      </c>
      <c r="CX306" s="231">
        <f t="shared" si="1985"/>
        <v>0</v>
      </c>
      <c r="CY306" s="231">
        <f t="shared" si="1985"/>
        <v>0</v>
      </c>
      <c r="CZ306" s="231">
        <f t="shared" si="1985"/>
        <v>0</v>
      </c>
      <c r="DA306" s="231">
        <f t="shared" si="1985"/>
        <v>0</v>
      </c>
      <c r="DB306" s="231">
        <f t="shared" si="1985"/>
        <v>0</v>
      </c>
      <c r="DC306" s="231">
        <f t="shared" si="1985"/>
        <v>0</v>
      </c>
      <c r="DD306" s="231">
        <f t="shared" si="1985"/>
        <v>0</v>
      </c>
      <c r="DE306" s="231">
        <f t="shared" si="1985"/>
        <v>0</v>
      </c>
      <c r="DF306" s="231">
        <f t="shared" si="1985"/>
        <v>0</v>
      </c>
      <c r="DG306" s="231">
        <f t="shared" si="1985"/>
        <v>0</v>
      </c>
      <c r="DH306" s="231">
        <f t="shared" si="1985"/>
        <v>0</v>
      </c>
      <c r="DI306" s="231">
        <f t="shared" si="1985"/>
        <v>0</v>
      </c>
      <c r="DJ306" s="231">
        <f t="shared" si="1985"/>
        <v>0</v>
      </c>
      <c r="DK306" s="231">
        <f t="shared" si="1985"/>
        <v>0</v>
      </c>
      <c r="DL306" s="231">
        <f t="shared" si="1985"/>
        <v>0</v>
      </c>
      <c r="DM306" s="231">
        <f t="shared" si="1985"/>
        <v>0</v>
      </c>
      <c r="DN306" s="231">
        <f t="shared" si="1985"/>
        <v>0</v>
      </c>
      <c r="DO306" s="231">
        <f t="shared" si="1985"/>
        <v>0</v>
      </c>
      <c r="DP306" s="231">
        <f t="shared" si="1985"/>
        <v>0</v>
      </c>
      <c r="DQ306" s="231">
        <f t="shared" si="1985"/>
        <v>0</v>
      </c>
      <c r="DR306" s="231">
        <f t="shared" si="1985"/>
        <v>0</v>
      </c>
      <c r="DS306" s="231">
        <f t="shared" si="1985"/>
        <v>0</v>
      </c>
      <c r="DT306" s="231">
        <f t="shared" si="1985"/>
        <v>0</v>
      </c>
      <c r="DU306" s="231">
        <f t="shared" si="1985"/>
        <v>0</v>
      </c>
      <c r="DV306" s="231">
        <f t="shared" si="1985"/>
        <v>0</v>
      </c>
      <c r="DW306" s="231">
        <f t="shared" si="1985"/>
        <v>0</v>
      </c>
      <c r="DX306" s="231">
        <f t="shared" si="1985"/>
        <v>0</v>
      </c>
      <c r="DY306" s="231">
        <f t="shared" si="1985"/>
        <v>0</v>
      </c>
      <c r="DZ306" s="231">
        <f t="shared" si="1985"/>
        <v>0</v>
      </c>
      <c r="EA306" s="231">
        <f t="shared" si="1985"/>
        <v>0</v>
      </c>
      <c r="EB306" s="231">
        <f t="shared" si="1985"/>
        <v>0</v>
      </c>
      <c r="EC306" s="231">
        <f t="shared" si="1985"/>
        <v>0</v>
      </c>
      <c r="ED306" s="231">
        <f t="shared" si="1985"/>
        <v>0</v>
      </c>
      <c r="EE306" s="231">
        <f t="shared" si="1985"/>
        <v>0</v>
      </c>
      <c r="EF306" s="231">
        <f t="shared" si="1985"/>
        <v>0</v>
      </c>
      <c r="EG306" s="231">
        <f t="shared" ref="EG306:GR306" si="1986">EG256+EG266+EG286+EG296</f>
        <v>0</v>
      </c>
      <c r="EH306" s="231">
        <f t="shared" si="1986"/>
        <v>0</v>
      </c>
      <c r="EI306" s="231">
        <f t="shared" si="1986"/>
        <v>0</v>
      </c>
      <c r="EJ306" s="231">
        <f t="shared" si="1986"/>
        <v>0</v>
      </c>
      <c r="EK306" s="231">
        <f t="shared" si="1986"/>
        <v>0</v>
      </c>
      <c r="EL306" s="231">
        <f t="shared" si="1986"/>
        <v>0</v>
      </c>
      <c r="EM306" s="231">
        <f t="shared" si="1986"/>
        <v>0</v>
      </c>
      <c r="EN306" s="231">
        <f t="shared" si="1986"/>
        <v>0</v>
      </c>
      <c r="EO306" s="231">
        <f t="shared" si="1986"/>
        <v>0</v>
      </c>
      <c r="EP306" s="231">
        <f t="shared" si="1986"/>
        <v>0</v>
      </c>
      <c r="EQ306" s="231">
        <f t="shared" si="1986"/>
        <v>0</v>
      </c>
      <c r="ER306" s="231">
        <f t="shared" si="1986"/>
        <v>0</v>
      </c>
      <c r="ES306" s="231">
        <f t="shared" si="1986"/>
        <v>0</v>
      </c>
      <c r="ET306" s="231">
        <f t="shared" si="1986"/>
        <v>0</v>
      </c>
      <c r="EU306" s="231">
        <f t="shared" si="1986"/>
        <v>0</v>
      </c>
      <c r="EV306" s="231">
        <f t="shared" si="1986"/>
        <v>0</v>
      </c>
      <c r="EW306" s="231">
        <f t="shared" si="1986"/>
        <v>0</v>
      </c>
      <c r="EX306" s="231">
        <f t="shared" si="1986"/>
        <v>0</v>
      </c>
      <c r="EY306" s="231">
        <f t="shared" si="1986"/>
        <v>0</v>
      </c>
      <c r="EZ306" s="231">
        <f t="shared" si="1986"/>
        <v>0</v>
      </c>
      <c r="FA306" s="231">
        <f t="shared" si="1986"/>
        <v>0</v>
      </c>
      <c r="FB306" s="231">
        <f t="shared" si="1986"/>
        <v>0</v>
      </c>
      <c r="FC306" s="231">
        <f t="shared" si="1986"/>
        <v>0</v>
      </c>
      <c r="FD306" s="231">
        <f t="shared" si="1986"/>
        <v>0</v>
      </c>
      <c r="FE306" s="231">
        <f t="shared" si="1986"/>
        <v>0</v>
      </c>
      <c r="FF306" s="231">
        <f t="shared" si="1986"/>
        <v>0</v>
      </c>
      <c r="FG306" s="231">
        <f t="shared" si="1986"/>
        <v>0</v>
      </c>
      <c r="FH306" s="231">
        <f t="shared" si="1986"/>
        <v>0</v>
      </c>
      <c r="FI306" s="231">
        <f t="shared" si="1986"/>
        <v>0</v>
      </c>
      <c r="FJ306" s="231">
        <f t="shared" si="1986"/>
        <v>0</v>
      </c>
      <c r="FK306" s="231">
        <f t="shared" si="1986"/>
        <v>0</v>
      </c>
      <c r="FL306" s="231">
        <f t="shared" si="1986"/>
        <v>0</v>
      </c>
      <c r="FM306" s="231">
        <f t="shared" si="1986"/>
        <v>0</v>
      </c>
      <c r="FN306" s="231">
        <f t="shared" si="1986"/>
        <v>0</v>
      </c>
      <c r="FO306" s="231">
        <f t="shared" si="1986"/>
        <v>0</v>
      </c>
      <c r="FP306" s="231">
        <f t="shared" si="1986"/>
        <v>0</v>
      </c>
      <c r="FQ306" s="231">
        <f t="shared" si="1986"/>
        <v>0</v>
      </c>
      <c r="FR306" s="231">
        <f t="shared" si="1986"/>
        <v>0</v>
      </c>
      <c r="FS306" s="231">
        <f t="shared" si="1986"/>
        <v>0</v>
      </c>
      <c r="FT306" s="231">
        <f t="shared" si="1986"/>
        <v>0</v>
      </c>
      <c r="FU306" s="231">
        <f t="shared" si="1986"/>
        <v>0</v>
      </c>
      <c r="FV306" s="231">
        <f t="shared" si="1986"/>
        <v>0</v>
      </c>
      <c r="FW306" s="231">
        <f t="shared" si="1986"/>
        <v>0</v>
      </c>
      <c r="FX306" s="231">
        <f t="shared" si="1986"/>
        <v>0</v>
      </c>
      <c r="FY306" s="231">
        <f t="shared" si="1986"/>
        <v>0</v>
      </c>
      <c r="FZ306" s="231">
        <f t="shared" si="1986"/>
        <v>0</v>
      </c>
      <c r="GA306" s="231">
        <f t="shared" si="1986"/>
        <v>0</v>
      </c>
      <c r="GB306" s="231">
        <f t="shared" si="1986"/>
        <v>0</v>
      </c>
      <c r="GC306" s="231">
        <f t="shared" si="1986"/>
        <v>0</v>
      </c>
      <c r="GD306" s="231">
        <f t="shared" si="1986"/>
        <v>0</v>
      </c>
      <c r="GE306" s="231">
        <f t="shared" si="1986"/>
        <v>0</v>
      </c>
      <c r="GF306" s="231">
        <f t="shared" si="1986"/>
        <v>0</v>
      </c>
      <c r="GG306" s="231">
        <f t="shared" si="1986"/>
        <v>0</v>
      </c>
      <c r="GH306" s="231">
        <f t="shared" si="1986"/>
        <v>0</v>
      </c>
      <c r="GI306" s="231">
        <f t="shared" si="1986"/>
        <v>0</v>
      </c>
      <c r="GJ306" s="231">
        <f t="shared" si="1986"/>
        <v>0</v>
      </c>
      <c r="GK306" s="231">
        <f t="shared" si="1986"/>
        <v>0</v>
      </c>
      <c r="GL306" s="231">
        <f t="shared" si="1986"/>
        <v>0</v>
      </c>
      <c r="GM306" s="231">
        <f t="shared" si="1986"/>
        <v>0</v>
      </c>
      <c r="GN306" s="231">
        <f t="shared" si="1986"/>
        <v>0</v>
      </c>
      <c r="GO306" s="231">
        <f t="shared" si="1986"/>
        <v>0</v>
      </c>
      <c r="GP306" s="231">
        <f t="shared" si="1986"/>
        <v>0</v>
      </c>
      <c r="GQ306" s="231">
        <f t="shared" si="1986"/>
        <v>0</v>
      </c>
      <c r="GR306" s="231">
        <f t="shared" si="1986"/>
        <v>0</v>
      </c>
      <c r="GS306" s="231">
        <f t="shared" ref="GS306:IN306" si="1987">GS256+GS266+GS286+GS296</f>
        <v>0</v>
      </c>
      <c r="GT306" s="231">
        <f t="shared" si="1987"/>
        <v>0</v>
      </c>
      <c r="GU306" s="231">
        <f t="shared" si="1987"/>
        <v>0</v>
      </c>
      <c r="GV306" s="231">
        <f t="shared" si="1987"/>
        <v>0</v>
      </c>
      <c r="GW306" s="231">
        <f t="shared" si="1987"/>
        <v>0</v>
      </c>
      <c r="GX306" s="231">
        <f t="shared" si="1987"/>
        <v>0</v>
      </c>
      <c r="GY306" s="231">
        <f t="shared" si="1987"/>
        <v>0</v>
      </c>
      <c r="GZ306" s="231">
        <f t="shared" si="1987"/>
        <v>0</v>
      </c>
      <c r="HA306" s="231">
        <f t="shared" si="1987"/>
        <v>0</v>
      </c>
      <c r="HB306" s="231">
        <f t="shared" si="1987"/>
        <v>0</v>
      </c>
      <c r="HC306" s="231">
        <f t="shared" si="1987"/>
        <v>0</v>
      </c>
      <c r="HD306" s="231">
        <f t="shared" si="1987"/>
        <v>0</v>
      </c>
      <c r="HE306" s="231">
        <f t="shared" si="1987"/>
        <v>0</v>
      </c>
      <c r="HF306" s="231">
        <f t="shared" si="1987"/>
        <v>0</v>
      </c>
      <c r="HG306" s="231">
        <f t="shared" si="1987"/>
        <v>0</v>
      </c>
      <c r="HH306" s="231">
        <f t="shared" si="1987"/>
        <v>0</v>
      </c>
      <c r="HI306" s="231">
        <f t="shared" si="1987"/>
        <v>0</v>
      </c>
      <c r="HJ306" s="231">
        <f t="shared" si="1987"/>
        <v>0</v>
      </c>
      <c r="HK306" s="231">
        <f t="shared" si="1987"/>
        <v>0</v>
      </c>
      <c r="HL306" s="231">
        <f t="shared" si="1987"/>
        <v>0</v>
      </c>
      <c r="HM306" s="231">
        <f t="shared" si="1987"/>
        <v>0</v>
      </c>
      <c r="HN306" s="231">
        <f t="shared" si="1987"/>
        <v>0</v>
      </c>
      <c r="HO306" s="231">
        <f t="shared" si="1987"/>
        <v>0</v>
      </c>
      <c r="HP306" s="231">
        <f t="shared" si="1987"/>
        <v>0</v>
      </c>
      <c r="HQ306" s="231">
        <f t="shared" si="1987"/>
        <v>0</v>
      </c>
      <c r="HR306" s="231">
        <f t="shared" si="1987"/>
        <v>0</v>
      </c>
      <c r="HS306" s="231">
        <f t="shared" si="1987"/>
        <v>0</v>
      </c>
      <c r="HT306" s="231">
        <f t="shared" si="1987"/>
        <v>0</v>
      </c>
      <c r="HU306" s="231">
        <f t="shared" si="1987"/>
        <v>0</v>
      </c>
      <c r="HV306" s="231">
        <f t="shared" si="1987"/>
        <v>0</v>
      </c>
      <c r="HW306" s="231">
        <f t="shared" si="1987"/>
        <v>0</v>
      </c>
      <c r="HX306" s="231">
        <f t="shared" si="1987"/>
        <v>0</v>
      </c>
      <c r="HY306" s="231">
        <f t="shared" si="1987"/>
        <v>0</v>
      </c>
      <c r="HZ306" s="231">
        <f t="shared" si="1987"/>
        <v>0</v>
      </c>
      <c r="IA306" s="231">
        <f t="shared" si="1987"/>
        <v>0</v>
      </c>
      <c r="IB306" s="231">
        <f t="shared" si="1987"/>
        <v>0</v>
      </c>
      <c r="IC306" s="231">
        <f t="shared" si="1987"/>
        <v>0</v>
      </c>
      <c r="ID306" s="231">
        <f t="shared" si="1987"/>
        <v>0</v>
      </c>
      <c r="IE306" s="231">
        <f t="shared" si="1987"/>
        <v>0</v>
      </c>
      <c r="IF306" s="231">
        <f t="shared" si="1987"/>
        <v>0</v>
      </c>
      <c r="IG306" s="231">
        <f t="shared" si="1987"/>
        <v>0</v>
      </c>
      <c r="IH306" s="231">
        <f t="shared" si="1987"/>
        <v>0</v>
      </c>
      <c r="II306" s="231">
        <f t="shared" si="1987"/>
        <v>0</v>
      </c>
      <c r="IJ306" s="231">
        <f t="shared" si="1987"/>
        <v>0</v>
      </c>
      <c r="IK306" s="231">
        <f t="shared" si="1987"/>
        <v>0</v>
      </c>
      <c r="IL306" s="231">
        <f t="shared" si="1987"/>
        <v>0</v>
      </c>
      <c r="IM306" s="231">
        <f t="shared" si="1987"/>
        <v>0</v>
      </c>
      <c r="IN306" s="231">
        <f t="shared" si="1987"/>
        <v>0</v>
      </c>
    </row>
    <row r="307" spans="3:248" ht="15" customHeight="1">
      <c r="C307" s="19" t="str">
        <f>C297</f>
        <v>Drinking water system</v>
      </c>
      <c r="G307" s="101" t="str">
        <f t="shared" si="1967"/>
        <v>USD</v>
      </c>
      <c r="I307" s="231">
        <f t="shared" ref="I307:BT307" si="1988">I257+I267+I287+I297</f>
        <v>14052</v>
      </c>
      <c r="J307" s="231">
        <f t="shared" si="1988"/>
        <v>13934.9</v>
      </c>
      <c r="K307" s="231">
        <f t="shared" si="1988"/>
        <v>13817.8</v>
      </c>
      <c r="L307" s="231">
        <f t="shared" si="1988"/>
        <v>13700.699999999999</v>
      </c>
      <c r="M307" s="231">
        <f t="shared" si="1988"/>
        <v>13583.599999999999</v>
      </c>
      <c r="N307" s="231">
        <f t="shared" si="1988"/>
        <v>13466.499999999998</v>
      </c>
      <c r="O307" s="231">
        <f t="shared" si="1988"/>
        <v>13349.399999999998</v>
      </c>
      <c r="P307" s="231">
        <f t="shared" si="1988"/>
        <v>13232.299999999997</v>
      </c>
      <c r="Q307" s="231">
        <f t="shared" si="1988"/>
        <v>13115.199999999997</v>
      </c>
      <c r="R307" s="231">
        <f t="shared" si="1988"/>
        <v>12998.099999999997</v>
      </c>
      <c r="S307" s="231">
        <f t="shared" si="1988"/>
        <v>12880.999999999996</v>
      </c>
      <c r="T307" s="231">
        <f t="shared" si="1988"/>
        <v>12763.899999999996</v>
      </c>
      <c r="U307" s="231">
        <f t="shared" si="1988"/>
        <v>12646.799999999996</v>
      </c>
      <c r="V307" s="231">
        <f t="shared" si="1988"/>
        <v>12529.699999999995</v>
      </c>
      <c r="W307" s="231">
        <f t="shared" si="1988"/>
        <v>12412.599999999995</v>
      </c>
      <c r="X307" s="231">
        <f t="shared" si="1988"/>
        <v>12295.499999999995</v>
      </c>
      <c r="Y307" s="231">
        <f t="shared" si="1988"/>
        <v>12178.399999999994</v>
      </c>
      <c r="Z307" s="231">
        <f t="shared" si="1988"/>
        <v>12061.299999999994</v>
      </c>
      <c r="AA307" s="231">
        <f t="shared" si="1988"/>
        <v>11944.199999999993</v>
      </c>
      <c r="AB307" s="231">
        <f t="shared" si="1988"/>
        <v>11827.099999999993</v>
      </c>
      <c r="AC307" s="231">
        <f t="shared" si="1988"/>
        <v>11709.999999999993</v>
      </c>
      <c r="AD307" s="231">
        <f t="shared" si="1988"/>
        <v>11592.899999999992</v>
      </c>
      <c r="AE307" s="231">
        <f t="shared" si="1988"/>
        <v>11475.799999999992</v>
      </c>
      <c r="AF307" s="231">
        <f t="shared" si="1988"/>
        <v>11358.699999999992</v>
      </c>
      <c r="AG307" s="231">
        <f t="shared" si="1988"/>
        <v>11241.599999999991</v>
      </c>
      <c r="AH307" s="231">
        <f t="shared" si="1988"/>
        <v>11124.499999999991</v>
      </c>
      <c r="AI307" s="231">
        <f t="shared" si="1988"/>
        <v>11007.399999999991</v>
      </c>
      <c r="AJ307" s="231">
        <f t="shared" si="1988"/>
        <v>10890.29999999999</v>
      </c>
      <c r="AK307" s="231">
        <f t="shared" si="1988"/>
        <v>10773.19999999999</v>
      </c>
      <c r="AL307" s="231">
        <f t="shared" si="1988"/>
        <v>10656.099999999989</v>
      </c>
      <c r="AM307" s="231">
        <f t="shared" si="1988"/>
        <v>10538.999999999989</v>
      </c>
      <c r="AN307" s="231">
        <f t="shared" si="1988"/>
        <v>10421.899999999989</v>
      </c>
      <c r="AO307" s="231">
        <f t="shared" si="1988"/>
        <v>10304.799999999988</v>
      </c>
      <c r="AP307" s="231">
        <f t="shared" si="1988"/>
        <v>10187.699999999988</v>
      </c>
      <c r="AQ307" s="231">
        <f t="shared" si="1988"/>
        <v>10070.599999999988</v>
      </c>
      <c r="AR307" s="231">
        <f t="shared" si="1988"/>
        <v>9953.4999999999873</v>
      </c>
      <c r="AS307" s="231">
        <f t="shared" si="1988"/>
        <v>9836.3999999999869</v>
      </c>
      <c r="AT307" s="231">
        <f t="shared" si="1988"/>
        <v>9719.2999999999865</v>
      </c>
      <c r="AU307" s="231">
        <f t="shared" si="1988"/>
        <v>9602.1999999999862</v>
      </c>
      <c r="AV307" s="231">
        <f t="shared" si="1988"/>
        <v>9485.0999999999858</v>
      </c>
      <c r="AW307" s="231">
        <f t="shared" si="1988"/>
        <v>9367.9999999999854</v>
      </c>
      <c r="AX307" s="231">
        <f t="shared" si="1988"/>
        <v>9250.8999999999851</v>
      </c>
      <c r="AY307" s="231">
        <f t="shared" si="1988"/>
        <v>9133.7999999999847</v>
      </c>
      <c r="AZ307" s="231">
        <f t="shared" si="1988"/>
        <v>9016.6999999999844</v>
      </c>
      <c r="BA307" s="231">
        <f t="shared" si="1988"/>
        <v>8899.599999999984</v>
      </c>
      <c r="BB307" s="231">
        <f t="shared" si="1988"/>
        <v>8782.4999999999836</v>
      </c>
      <c r="BC307" s="231">
        <f t="shared" si="1988"/>
        <v>8665.3999999999833</v>
      </c>
      <c r="BD307" s="231">
        <f t="shared" si="1988"/>
        <v>8548.2999999999829</v>
      </c>
      <c r="BE307" s="231">
        <f t="shared" si="1988"/>
        <v>8431.1999999999825</v>
      </c>
      <c r="BF307" s="231">
        <f t="shared" si="1988"/>
        <v>8314.0999999999822</v>
      </c>
      <c r="BG307" s="231">
        <f t="shared" si="1988"/>
        <v>8196.9999999999818</v>
      </c>
      <c r="BH307" s="231">
        <f t="shared" si="1988"/>
        <v>8079.8999999999814</v>
      </c>
      <c r="BI307" s="231">
        <f t="shared" si="1988"/>
        <v>7962.7999999999811</v>
      </c>
      <c r="BJ307" s="231">
        <f t="shared" si="1988"/>
        <v>7845.6999999999807</v>
      </c>
      <c r="BK307" s="231">
        <f t="shared" si="1988"/>
        <v>7728.5999999999804</v>
      </c>
      <c r="BL307" s="231">
        <f t="shared" si="1988"/>
        <v>7611.49999999998</v>
      </c>
      <c r="BM307" s="231">
        <f t="shared" si="1988"/>
        <v>7494.3999999999796</v>
      </c>
      <c r="BN307" s="231">
        <f t="shared" si="1988"/>
        <v>7377.2999999999793</v>
      </c>
      <c r="BO307" s="231">
        <f t="shared" si="1988"/>
        <v>7260.1999999999789</v>
      </c>
      <c r="BP307" s="231">
        <f t="shared" si="1988"/>
        <v>7143.0999999999785</v>
      </c>
      <c r="BQ307" s="231">
        <f t="shared" si="1988"/>
        <v>7025.9999999999782</v>
      </c>
      <c r="BR307" s="231">
        <f t="shared" si="1988"/>
        <v>6908.8999999999778</v>
      </c>
      <c r="BS307" s="231">
        <f t="shared" si="1988"/>
        <v>6791.7999999999774</v>
      </c>
      <c r="BT307" s="231">
        <f t="shared" si="1988"/>
        <v>6674.6999999999771</v>
      </c>
      <c r="BU307" s="231">
        <f t="shared" ref="BU307:EF307" si="1989">BU257+BU267+BU287+BU297</f>
        <v>6557.5999999999767</v>
      </c>
      <c r="BV307" s="231">
        <f t="shared" si="1989"/>
        <v>6440.4999999999764</v>
      </c>
      <c r="BW307" s="231">
        <f t="shared" si="1989"/>
        <v>6323.399999999976</v>
      </c>
      <c r="BX307" s="231">
        <f t="shared" si="1989"/>
        <v>6206.2999999999756</v>
      </c>
      <c r="BY307" s="231">
        <f t="shared" si="1989"/>
        <v>6089.1999999999753</v>
      </c>
      <c r="BZ307" s="231">
        <f t="shared" si="1989"/>
        <v>5972.0999999999749</v>
      </c>
      <c r="CA307" s="231">
        <f t="shared" si="1989"/>
        <v>5854.9999999999745</v>
      </c>
      <c r="CB307" s="231">
        <f t="shared" si="1989"/>
        <v>5737.8999999999742</v>
      </c>
      <c r="CC307" s="231">
        <f t="shared" si="1989"/>
        <v>5620.7999999999738</v>
      </c>
      <c r="CD307" s="231">
        <f t="shared" si="1989"/>
        <v>5503.6999999999734</v>
      </c>
      <c r="CE307" s="231">
        <f t="shared" si="1989"/>
        <v>5386.5999999999731</v>
      </c>
      <c r="CF307" s="231">
        <f t="shared" si="1989"/>
        <v>5269.4999999999727</v>
      </c>
      <c r="CG307" s="231">
        <f t="shared" si="1989"/>
        <v>5152.3999999999724</v>
      </c>
      <c r="CH307" s="231">
        <f t="shared" si="1989"/>
        <v>5035.299999999972</v>
      </c>
      <c r="CI307" s="231">
        <f t="shared" si="1989"/>
        <v>4918.1999999999716</v>
      </c>
      <c r="CJ307" s="231">
        <f t="shared" si="1989"/>
        <v>4801.0999999999713</v>
      </c>
      <c r="CK307" s="231">
        <f t="shared" si="1989"/>
        <v>4683.9999999999709</v>
      </c>
      <c r="CL307" s="231">
        <f t="shared" si="1989"/>
        <v>4566.8999999999705</v>
      </c>
      <c r="CM307" s="231">
        <f t="shared" si="1989"/>
        <v>4449.7999999999702</v>
      </c>
      <c r="CN307" s="231">
        <f t="shared" si="1989"/>
        <v>4332.6999999999698</v>
      </c>
      <c r="CO307" s="231">
        <f t="shared" si="1989"/>
        <v>4215.5999999999694</v>
      </c>
      <c r="CP307" s="231">
        <f t="shared" si="1989"/>
        <v>4098.4999999999691</v>
      </c>
      <c r="CQ307" s="231">
        <f t="shared" si="1989"/>
        <v>3981.3999999999692</v>
      </c>
      <c r="CR307" s="231">
        <f t="shared" si="1989"/>
        <v>3864.2999999999693</v>
      </c>
      <c r="CS307" s="231">
        <f t="shared" si="1989"/>
        <v>3747.1999999999694</v>
      </c>
      <c r="CT307" s="231">
        <f t="shared" si="1989"/>
        <v>3630.0999999999694</v>
      </c>
      <c r="CU307" s="231">
        <f t="shared" si="1989"/>
        <v>3512.9999999999695</v>
      </c>
      <c r="CV307" s="231">
        <f t="shared" si="1989"/>
        <v>3395.8999999999696</v>
      </c>
      <c r="CW307" s="231">
        <f t="shared" si="1989"/>
        <v>3278.7999999999697</v>
      </c>
      <c r="CX307" s="231">
        <f t="shared" si="1989"/>
        <v>3161.6999999999698</v>
      </c>
      <c r="CY307" s="231">
        <f t="shared" si="1989"/>
        <v>3044.5999999999699</v>
      </c>
      <c r="CZ307" s="231">
        <f t="shared" si="1989"/>
        <v>2927.49999999997</v>
      </c>
      <c r="DA307" s="231">
        <f t="shared" si="1989"/>
        <v>2810.3999999999701</v>
      </c>
      <c r="DB307" s="231">
        <f t="shared" si="1989"/>
        <v>2693.2999999999702</v>
      </c>
      <c r="DC307" s="231">
        <f t="shared" si="1989"/>
        <v>2576.1999999999703</v>
      </c>
      <c r="DD307" s="231">
        <f t="shared" si="1989"/>
        <v>2459.0999999999704</v>
      </c>
      <c r="DE307" s="231">
        <f t="shared" si="1989"/>
        <v>2341.9999999999704</v>
      </c>
      <c r="DF307" s="231">
        <f t="shared" si="1989"/>
        <v>2224.8999999999705</v>
      </c>
      <c r="DG307" s="231">
        <f t="shared" si="1989"/>
        <v>2107.7999999999706</v>
      </c>
      <c r="DH307" s="231">
        <f t="shared" si="1989"/>
        <v>1990.6999999999707</v>
      </c>
      <c r="DI307" s="231">
        <f t="shared" si="1989"/>
        <v>1873.5999999999708</v>
      </c>
      <c r="DJ307" s="231">
        <f t="shared" si="1989"/>
        <v>1756.4999999999709</v>
      </c>
      <c r="DK307" s="231">
        <f t="shared" si="1989"/>
        <v>1639.399999999971</v>
      </c>
      <c r="DL307" s="231">
        <f t="shared" si="1989"/>
        <v>1522.2999999999711</v>
      </c>
      <c r="DM307" s="231">
        <f t="shared" si="1989"/>
        <v>1405.1999999999712</v>
      </c>
      <c r="DN307" s="231">
        <f t="shared" si="1989"/>
        <v>1288.0999999999713</v>
      </c>
      <c r="DO307" s="231">
        <f t="shared" si="1989"/>
        <v>1170.9999999999714</v>
      </c>
      <c r="DP307" s="231">
        <f t="shared" si="1989"/>
        <v>1053.8999999999714</v>
      </c>
      <c r="DQ307" s="231">
        <f t="shared" si="1989"/>
        <v>936.79999999997142</v>
      </c>
      <c r="DR307" s="231">
        <f t="shared" si="1989"/>
        <v>819.6999999999714</v>
      </c>
      <c r="DS307" s="231">
        <f t="shared" si="1989"/>
        <v>702.59999999997137</v>
      </c>
      <c r="DT307" s="231">
        <f t="shared" si="1989"/>
        <v>585.49999999997135</v>
      </c>
      <c r="DU307" s="231">
        <f t="shared" si="1989"/>
        <v>468.39999999997133</v>
      </c>
      <c r="DV307" s="231">
        <f t="shared" si="1989"/>
        <v>351.29999999997131</v>
      </c>
      <c r="DW307" s="231">
        <f t="shared" si="1989"/>
        <v>234.19999999997128</v>
      </c>
      <c r="DX307" s="231">
        <f t="shared" si="1989"/>
        <v>117.09999999997127</v>
      </c>
      <c r="DY307" s="231">
        <f t="shared" si="1989"/>
        <v>-2.8734348234138452E-11</v>
      </c>
      <c r="DZ307" s="231">
        <f t="shared" si="1989"/>
        <v>-2.8734348234138452E-11</v>
      </c>
      <c r="EA307" s="231">
        <f t="shared" si="1989"/>
        <v>-2.8734348234138452E-11</v>
      </c>
      <c r="EB307" s="231">
        <f t="shared" si="1989"/>
        <v>-2.8734348234138452E-11</v>
      </c>
      <c r="EC307" s="231">
        <f t="shared" si="1989"/>
        <v>-2.8734348234138452E-11</v>
      </c>
      <c r="ED307" s="231">
        <f t="shared" si="1989"/>
        <v>-2.8734348234138452E-11</v>
      </c>
      <c r="EE307" s="231">
        <f t="shared" si="1989"/>
        <v>-2.8734348234138452E-11</v>
      </c>
      <c r="EF307" s="231">
        <f t="shared" si="1989"/>
        <v>-2.8734348234138452E-11</v>
      </c>
      <c r="EG307" s="231">
        <f t="shared" ref="EG307:GR307" si="1990">EG257+EG267+EG287+EG297</f>
        <v>-2.8734348234138452E-11</v>
      </c>
      <c r="EH307" s="231">
        <f t="shared" si="1990"/>
        <v>-2.8734348234138452E-11</v>
      </c>
      <c r="EI307" s="231">
        <f t="shared" si="1990"/>
        <v>-2.8734348234138452E-11</v>
      </c>
      <c r="EJ307" s="231">
        <f t="shared" si="1990"/>
        <v>-2.8734348234138452E-11</v>
      </c>
      <c r="EK307" s="231">
        <f t="shared" si="1990"/>
        <v>-2.8734348234138452E-11</v>
      </c>
      <c r="EL307" s="231">
        <f t="shared" si="1990"/>
        <v>-2.8734348234138452E-11</v>
      </c>
      <c r="EM307" s="231">
        <f t="shared" si="1990"/>
        <v>-2.8734348234138452E-11</v>
      </c>
      <c r="EN307" s="231">
        <f t="shared" si="1990"/>
        <v>-2.8734348234138452E-11</v>
      </c>
      <c r="EO307" s="231">
        <f t="shared" si="1990"/>
        <v>-2.8734348234138452E-11</v>
      </c>
      <c r="EP307" s="231">
        <f t="shared" si="1990"/>
        <v>-2.8734348234138452E-11</v>
      </c>
      <c r="EQ307" s="231">
        <f t="shared" si="1990"/>
        <v>-2.8734348234138452E-11</v>
      </c>
      <c r="ER307" s="231">
        <f t="shared" si="1990"/>
        <v>-2.8734348234138452E-11</v>
      </c>
      <c r="ES307" s="231">
        <f t="shared" si="1990"/>
        <v>-2.8734348234138452E-11</v>
      </c>
      <c r="ET307" s="231">
        <f t="shared" si="1990"/>
        <v>-2.8734348234138452E-11</v>
      </c>
      <c r="EU307" s="231">
        <f t="shared" si="1990"/>
        <v>-2.8734348234138452E-11</v>
      </c>
      <c r="EV307" s="231">
        <f t="shared" si="1990"/>
        <v>-2.8734348234138452E-11</v>
      </c>
      <c r="EW307" s="231">
        <f t="shared" si="1990"/>
        <v>-2.8734348234138452E-11</v>
      </c>
      <c r="EX307" s="231">
        <f t="shared" si="1990"/>
        <v>-2.8734348234138452E-11</v>
      </c>
      <c r="EY307" s="231">
        <f t="shared" si="1990"/>
        <v>-2.8734348234138452E-11</v>
      </c>
      <c r="EZ307" s="231">
        <f t="shared" si="1990"/>
        <v>-2.8734348234138452E-11</v>
      </c>
      <c r="FA307" s="231">
        <f t="shared" si="1990"/>
        <v>-2.8734348234138452E-11</v>
      </c>
      <c r="FB307" s="231">
        <f t="shared" si="1990"/>
        <v>-2.8734348234138452E-11</v>
      </c>
      <c r="FC307" s="231">
        <f t="shared" si="1990"/>
        <v>-2.8734348234138452E-11</v>
      </c>
      <c r="FD307" s="231">
        <f t="shared" si="1990"/>
        <v>-2.8734348234138452E-11</v>
      </c>
      <c r="FE307" s="231">
        <f t="shared" si="1990"/>
        <v>-2.8734348234138452E-11</v>
      </c>
      <c r="FF307" s="231">
        <f t="shared" si="1990"/>
        <v>-2.8734348234138452E-11</v>
      </c>
      <c r="FG307" s="231">
        <f t="shared" si="1990"/>
        <v>-2.8734348234138452E-11</v>
      </c>
      <c r="FH307" s="231">
        <f t="shared" si="1990"/>
        <v>-2.8734348234138452E-11</v>
      </c>
      <c r="FI307" s="231">
        <f t="shared" si="1990"/>
        <v>-2.8734348234138452E-11</v>
      </c>
      <c r="FJ307" s="231">
        <f t="shared" si="1990"/>
        <v>-2.8734348234138452E-11</v>
      </c>
      <c r="FK307" s="231">
        <f t="shared" si="1990"/>
        <v>-2.8734348234138452E-11</v>
      </c>
      <c r="FL307" s="231">
        <f t="shared" si="1990"/>
        <v>-2.8734348234138452E-11</v>
      </c>
      <c r="FM307" s="231">
        <f t="shared" si="1990"/>
        <v>-2.8734348234138452E-11</v>
      </c>
      <c r="FN307" s="231">
        <f t="shared" si="1990"/>
        <v>-2.8734348234138452E-11</v>
      </c>
      <c r="FO307" s="231">
        <f t="shared" si="1990"/>
        <v>-2.8734348234138452E-11</v>
      </c>
      <c r="FP307" s="231">
        <f t="shared" si="1990"/>
        <v>-2.8734348234138452E-11</v>
      </c>
      <c r="FQ307" s="231">
        <f t="shared" si="1990"/>
        <v>-2.8734348234138452E-11</v>
      </c>
      <c r="FR307" s="231">
        <f t="shared" si="1990"/>
        <v>-2.8734348234138452E-11</v>
      </c>
      <c r="FS307" s="231">
        <f t="shared" si="1990"/>
        <v>-2.8734348234138452E-11</v>
      </c>
      <c r="FT307" s="231">
        <f t="shared" si="1990"/>
        <v>-2.8734348234138452E-11</v>
      </c>
      <c r="FU307" s="231">
        <f t="shared" si="1990"/>
        <v>-2.8734348234138452E-11</v>
      </c>
      <c r="FV307" s="231">
        <f t="shared" si="1990"/>
        <v>-2.8734348234138452E-11</v>
      </c>
      <c r="FW307" s="231">
        <f t="shared" si="1990"/>
        <v>-2.8734348234138452E-11</v>
      </c>
      <c r="FX307" s="231">
        <f t="shared" si="1990"/>
        <v>-2.8734348234138452E-11</v>
      </c>
      <c r="FY307" s="231">
        <f t="shared" si="1990"/>
        <v>-2.8734348234138452E-11</v>
      </c>
      <c r="FZ307" s="231">
        <f t="shared" si="1990"/>
        <v>-2.8734348234138452E-11</v>
      </c>
      <c r="GA307" s="231">
        <f t="shared" si="1990"/>
        <v>-2.8734348234138452E-11</v>
      </c>
      <c r="GB307" s="231">
        <f t="shared" si="1990"/>
        <v>-2.8734348234138452E-11</v>
      </c>
      <c r="GC307" s="231">
        <f t="shared" si="1990"/>
        <v>-2.8734348234138452E-11</v>
      </c>
      <c r="GD307" s="231">
        <f t="shared" si="1990"/>
        <v>-2.8734348234138452E-11</v>
      </c>
      <c r="GE307" s="231">
        <f t="shared" si="1990"/>
        <v>-2.8734348234138452E-11</v>
      </c>
      <c r="GF307" s="231">
        <f t="shared" si="1990"/>
        <v>-2.8734348234138452E-11</v>
      </c>
      <c r="GG307" s="231">
        <f t="shared" si="1990"/>
        <v>-2.8734348234138452E-11</v>
      </c>
      <c r="GH307" s="231">
        <f t="shared" si="1990"/>
        <v>-2.8734348234138452E-11</v>
      </c>
      <c r="GI307" s="231">
        <f t="shared" si="1990"/>
        <v>-2.8734348234138452E-11</v>
      </c>
      <c r="GJ307" s="231">
        <f t="shared" si="1990"/>
        <v>-2.8734348234138452E-11</v>
      </c>
      <c r="GK307" s="231">
        <f t="shared" si="1990"/>
        <v>-2.8734348234138452E-11</v>
      </c>
      <c r="GL307" s="231">
        <f t="shared" si="1990"/>
        <v>-2.8734348234138452E-11</v>
      </c>
      <c r="GM307" s="231">
        <f t="shared" si="1990"/>
        <v>-2.8734348234138452E-11</v>
      </c>
      <c r="GN307" s="231">
        <f t="shared" si="1990"/>
        <v>-2.8734348234138452E-11</v>
      </c>
      <c r="GO307" s="231">
        <f t="shared" si="1990"/>
        <v>-2.8734348234138452E-11</v>
      </c>
      <c r="GP307" s="231">
        <f t="shared" si="1990"/>
        <v>-2.8734348234138452E-11</v>
      </c>
      <c r="GQ307" s="231">
        <f t="shared" si="1990"/>
        <v>-2.8734348234138452E-11</v>
      </c>
      <c r="GR307" s="231">
        <f t="shared" si="1990"/>
        <v>-2.8734348234138452E-11</v>
      </c>
      <c r="GS307" s="231">
        <f t="shared" ref="GS307:IN307" si="1991">GS257+GS267+GS287+GS297</f>
        <v>-2.8734348234138452E-11</v>
      </c>
      <c r="GT307" s="231">
        <f t="shared" si="1991"/>
        <v>-2.8734348234138452E-11</v>
      </c>
      <c r="GU307" s="231">
        <f t="shared" si="1991"/>
        <v>-2.8734348234138452E-11</v>
      </c>
      <c r="GV307" s="231">
        <f t="shared" si="1991"/>
        <v>-2.8734348234138452E-11</v>
      </c>
      <c r="GW307" s="231">
        <f t="shared" si="1991"/>
        <v>-2.8734348234138452E-11</v>
      </c>
      <c r="GX307" s="231">
        <f t="shared" si="1991"/>
        <v>-2.8734348234138452E-11</v>
      </c>
      <c r="GY307" s="231">
        <f t="shared" si="1991"/>
        <v>-2.8734348234138452E-11</v>
      </c>
      <c r="GZ307" s="231">
        <f t="shared" si="1991"/>
        <v>-2.8734348234138452E-11</v>
      </c>
      <c r="HA307" s="231">
        <f t="shared" si="1991"/>
        <v>-2.8734348234138452E-11</v>
      </c>
      <c r="HB307" s="231">
        <f t="shared" si="1991"/>
        <v>-2.8734348234138452E-11</v>
      </c>
      <c r="HC307" s="231">
        <f t="shared" si="1991"/>
        <v>-2.8734348234138452E-11</v>
      </c>
      <c r="HD307" s="231">
        <f t="shared" si="1991"/>
        <v>-2.8734348234138452E-11</v>
      </c>
      <c r="HE307" s="231">
        <f t="shared" si="1991"/>
        <v>-2.8734348234138452E-11</v>
      </c>
      <c r="HF307" s="231">
        <f t="shared" si="1991"/>
        <v>-2.8734348234138452E-11</v>
      </c>
      <c r="HG307" s="231">
        <f t="shared" si="1991"/>
        <v>-2.8734348234138452E-11</v>
      </c>
      <c r="HH307" s="231">
        <f t="shared" si="1991"/>
        <v>-2.8734348234138452E-11</v>
      </c>
      <c r="HI307" s="231">
        <f t="shared" si="1991"/>
        <v>-2.8734348234138452E-11</v>
      </c>
      <c r="HJ307" s="231">
        <f t="shared" si="1991"/>
        <v>-2.8734348234138452E-11</v>
      </c>
      <c r="HK307" s="231">
        <f t="shared" si="1991"/>
        <v>-2.8734348234138452E-11</v>
      </c>
      <c r="HL307" s="231">
        <f t="shared" si="1991"/>
        <v>-2.8734348234138452E-11</v>
      </c>
      <c r="HM307" s="231">
        <f t="shared" si="1991"/>
        <v>-2.8734348234138452E-11</v>
      </c>
      <c r="HN307" s="231">
        <f t="shared" si="1991"/>
        <v>-2.8734348234138452E-11</v>
      </c>
      <c r="HO307" s="231">
        <f t="shared" si="1991"/>
        <v>-2.8734348234138452E-11</v>
      </c>
      <c r="HP307" s="231">
        <f t="shared" si="1991"/>
        <v>-2.8734348234138452E-11</v>
      </c>
      <c r="HQ307" s="231">
        <f t="shared" si="1991"/>
        <v>-2.8734348234138452E-11</v>
      </c>
      <c r="HR307" s="231">
        <f t="shared" si="1991"/>
        <v>-2.8734348234138452E-11</v>
      </c>
      <c r="HS307" s="231">
        <f t="shared" si="1991"/>
        <v>-2.8734348234138452E-11</v>
      </c>
      <c r="HT307" s="231">
        <f t="shared" si="1991"/>
        <v>-2.8734348234138452E-11</v>
      </c>
      <c r="HU307" s="231">
        <f t="shared" si="1991"/>
        <v>-2.8734348234138452E-11</v>
      </c>
      <c r="HV307" s="231">
        <f t="shared" si="1991"/>
        <v>-2.8734348234138452E-11</v>
      </c>
      <c r="HW307" s="231">
        <f t="shared" si="1991"/>
        <v>-2.8734348234138452E-11</v>
      </c>
      <c r="HX307" s="231">
        <f t="shared" si="1991"/>
        <v>-2.8734348234138452E-11</v>
      </c>
      <c r="HY307" s="231">
        <f t="shared" si="1991"/>
        <v>-2.8734348234138452E-11</v>
      </c>
      <c r="HZ307" s="231">
        <f t="shared" si="1991"/>
        <v>-2.8734348234138452E-11</v>
      </c>
      <c r="IA307" s="231">
        <f t="shared" si="1991"/>
        <v>-2.8734348234138452E-11</v>
      </c>
      <c r="IB307" s="231">
        <f t="shared" si="1991"/>
        <v>-2.8734348234138452E-11</v>
      </c>
      <c r="IC307" s="231">
        <f t="shared" si="1991"/>
        <v>-2.8734348234138452E-11</v>
      </c>
      <c r="ID307" s="231">
        <f t="shared" si="1991"/>
        <v>-2.8734348234138452E-11</v>
      </c>
      <c r="IE307" s="231">
        <f t="shared" si="1991"/>
        <v>-2.8734348234138452E-11</v>
      </c>
      <c r="IF307" s="231">
        <f t="shared" si="1991"/>
        <v>-2.8734348234138452E-11</v>
      </c>
      <c r="IG307" s="231">
        <f t="shared" si="1991"/>
        <v>-2.8734348234138452E-11</v>
      </c>
      <c r="IH307" s="231">
        <f t="shared" si="1991"/>
        <v>-2.8734348234138452E-11</v>
      </c>
      <c r="II307" s="231">
        <f t="shared" si="1991"/>
        <v>-2.8734348234138452E-11</v>
      </c>
      <c r="IJ307" s="231">
        <f t="shared" si="1991"/>
        <v>-2.8734348234138452E-11</v>
      </c>
      <c r="IK307" s="231">
        <f t="shared" si="1991"/>
        <v>-2.8734348234138452E-11</v>
      </c>
      <c r="IL307" s="231">
        <f t="shared" si="1991"/>
        <v>-2.8734348234138452E-11</v>
      </c>
      <c r="IM307" s="231">
        <f t="shared" si="1991"/>
        <v>-2.8734348234138452E-11</v>
      </c>
      <c r="IN307" s="231">
        <f t="shared" si="1991"/>
        <v>-2.8734348234138452E-11</v>
      </c>
    </row>
    <row r="308" spans="3:248" s="21" customFormat="1" ht="15" customHeight="1">
      <c r="C308" s="34" t="str">
        <f>"Total "&amp;B300</f>
        <v>Total Fixed Assets, End of Period</v>
      </c>
      <c r="D308" s="34"/>
      <c r="E308" s="34"/>
      <c r="F308" s="34"/>
      <c r="G308" s="303"/>
      <c r="H308" s="34"/>
      <c r="I308" s="304">
        <f t="shared" ref="I308:BT308" si="1992">SUM(I301:I307)</f>
        <v>343047.73933020537</v>
      </c>
      <c r="J308" s="304">
        <f t="shared" si="1992"/>
        <v>340678.4952554988</v>
      </c>
      <c r="K308" s="304">
        <f t="shared" si="1992"/>
        <v>338309.25118079217</v>
      </c>
      <c r="L308" s="304">
        <f t="shared" si="1992"/>
        <v>335940.0071060856</v>
      </c>
      <c r="M308" s="304">
        <f t="shared" si="1992"/>
        <v>333570.76303137897</v>
      </c>
      <c r="N308" s="304">
        <f t="shared" si="1992"/>
        <v>331201.5189566724</v>
      </c>
      <c r="O308" s="304">
        <f t="shared" si="1992"/>
        <v>328832.27488196583</v>
      </c>
      <c r="P308" s="304">
        <f t="shared" si="1992"/>
        <v>326463.0308072592</v>
      </c>
      <c r="Q308" s="304">
        <f t="shared" si="1992"/>
        <v>324093.78673255263</v>
      </c>
      <c r="R308" s="304">
        <f t="shared" si="1992"/>
        <v>321724.542657846</v>
      </c>
      <c r="S308" s="304">
        <f t="shared" si="1992"/>
        <v>319355.29858313943</v>
      </c>
      <c r="T308" s="304">
        <f t="shared" si="1992"/>
        <v>316986.05450843286</v>
      </c>
      <c r="U308" s="304">
        <f t="shared" si="1992"/>
        <v>314616.81043372623</v>
      </c>
      <c r="V308" s="304">
        <f t="shared" si="1992"/>
        <v>312247.56635901966</v>
      </c>
      <c r="W308" s="304">
        <f t="shared" si="1992"/>
        <v>309878.32228431304</v>
      </c>
      <c r="X308" s="304">
        <f t="shared" si="1992"/>
        <v>307509.07820960646</v>
      </c>
      <c r="Y308" s="304">
        <f t="shared" si="1992"/>
        <v>305139.83413489989</v>
      </c>
      <c r="Z308" s="304">
        <f t="shared" si="1992"/>
        <v>302770.59006019327</v>
      </c>
      <c r="AA308" s="304">
        <f t="shared" si="1992"/>
        <v>300401.3459854867</v>
      </c>
      <c r="AB308" s="304">
        <f t="shared" si="1992"/>
        <v>298032.10191078007</v>
      </c>
      <c r="AC308" s="304">
        <f t="shared" si="1992"/>
        <v>295662.8578360735</v>
      </c>
      <c r="AD308" s="304">
        <f t="shared" si="1992"/>
        <v>293293.61376136687</v>
      </c>
      <c r="AE308" s="304">
        <f t="shared" si="1992"/>
        <v>290924.3696866603</v>
      </c>
      <c r="AF308" s="304">
        <f t="shared" si="1992"/>
        <v>288555.12561195373</v>
      </c>
      <c r="AG308" s="304">
        <f t="shared" si="1992"/>
        <v>286185.8815372471</v>
      </c>
      <c r="AH308" s="304">
        <f t="shared" si="1992"/>
        <v>283816.63746254053</v>
      </c>
      <c r="AI308" s="304">
        <f t="shared" si="1992"/>
        <v>281447.3933878339</v>
      </c>
      <c r="AJ308" s="304">
        <f t="shared" si="1992"/>
        <v>279078.14931312733</v>
      </c>
      <c r="AK308" s="304">
        <f t="shared" si="1992"/>
        <v>276708.90523842076</v>
      </c>
      <c r="AL308" s="304">
        <f t="shared" si="1992"/>
        <v>274339.66116371413</v>
      </c>
      <c r="AM308" s="304">
        <f t="shared" si="1992"/>
        <v>271970.41708900756</v>
      </c>
      <c r="AN308" s="304">
        <f t="shared" si="1992"/>
        <v>269601.17301430099</v>
      </c>
      <c r="AO308" s="304">
        <f t="shared" si="1992"/>
        <v>267231.92893959436</v>
      </c>
      <c r="AP308" s="304">
        <f t="shared" si="1992"/>
        <v>264862.68486488779</v>
      </c>
      <c r="AQ308" s="304">
        <f t="shared" si="1992"/>
        <v>262493.44079018122</v>
      </c>
      <c r="AR308" s="304">
        <f t="shared" si="1992"/>
        <v>260124.19671547462</v>
      </c>
      <c r="AS308" s="304">
        <f t="shared" si="1992"/>
        <v>257754.952640768</v>
      </c>
      <c r="AT308" s="304">
        <f t="shared" si="1992"/>
        <v>255385.70856606142</v>
      </c>
      <c r="AU308" s="304">
        <f t="shared" si="1992"/>
        <v>253016.46449135483</v>
      </c>
      <c r="AV308" s="304">
        <f t="shared" si="1992"/>
        <v>250647.22041664823</v>
      </c>
      <c r="AW308" s="304">
        <f t="shared" si="1992"/>
        <v>248277.97634194163</v>
      </c>
      <c r="AX308" s="304">
        <f t="shared" si="1992"/>
        <v>245908.73226723506</v>
      </c>
      <c r="AY308" s="304">
        <f t="shared" si="1992"/>
        <v>243539.48819252846</v>
      </c>
      <c r="AZ308" s="304">
        <f t="shared" si="1992"/>
        <v>241170.24411782186</v>
      </c>
      <c r="BA308" s="304">
        <f t="shared" si="1992"/>
        <v>238801.00004311523</v>
      </c>
      <c r="BB308" s="304">
        <f t="shared" si="1992"/>
        <v>236431.75596840866</v>
      </c>
      <c r="BC308" s="304">
        <f t="shared" si="1992"/>
        <v>234062.51189370209</v>
      </c>
      <c r="BD308" s="304">
        <f t="shared" si="1992"/>
        <v>231693.26781899549</v>
      </c>
      <c r="BE308" s="304">
        <f t="shared" si="1992"/>
        <v>229324.02374428886</v>
      </c>
      <c r="BF308" s="304">
        <f t="shared" si="1992"/>
        <v>226954.77966958229</v>
      </c>
      <c r="BG308" s="304">
        <f t="shared" si="1992"/>
        <v>224585.53559487569</v>
      </c>
      <c r="BH308" s="304">
        <f t="shared" si="1992"/>
        <v>222216.29152016912</v>
      </c>
      <c r="BI308" s="304">
        <f t="shared" si="1992"/>
        <v>219847.04744546252</v>
      </c>
      <c r="BJ308" s="304">
        <f t="shared" si="1992"/>
        <v>217477.80337075592</v>
      </c>
      <c r="BK308" s="304">
        <f t="shared" si="1992"/>
        <v>215108.55929604935</v>
      </c>
      <c r="BL308" s="304">
        <f t="shared" si="1992"/>
        <v>212739.31522134275</v>
      </c>
      <c r="BM308" s="304">
        <f t="shared" si="1992"/>
        <v>210370.07114663615</v>
      </c>
      <c r="BN308" s="304">
        <f t="shared" si="1992"/>
        <v>208000.82707192958</v>
      </c>
      <c r="BO308" s="304">
        <f t="shared" si="1992"/>
        <v>205631.58299722298</v>
      </c>
      <c r="BP308" s="304">
        <f t="shared" si="1992"/>
        <v>203262.33892251641</v>
      </c>
      <c r="BQ308" s="304">
        <f t="shared" si="1992"/>
        <v>200893.09484780981</v>
      </c>
      <c r="BR308" s="304">
        <f t="shared" si="1992"/>
        <v>198523.85077310322</v>
      </c>
      <c r="BS308" s="304">
        <f t="shared" si="1992"/>
        <v>196154.60669839667</v>
      </c>
      <c r="BT308" s="304">
        <f t="shared" si="1992"/>
        <v>193785.36262369007</v>
      </c>
      <c r="BU308" s="304">
        <f t="shared" ref="BU308:EF308" si="1993">SUM(BU301:BU307)</f>
        <v>191416.11854898348</v>
      </c>
      <c r="BV308" s="304">
        <f t="shared" si="1993"/>
        <v>189046.87447427688</v>
      </c>
      <c r="BW308" s="304">
        <f t="shared" si="1993"/>
        <v>186677.63039957028</v>
      </c>
      <c r="BX308" s="304">
        <f t="shared" si="1993"/>
        <v>184308.38632486374</v>
      </c>
      <c r="BY308" s="304">
        <f t="shared" si="1993"/>
        <v>181939.14225015714</v>
      </c>
      <c r="BZ308" s="304">
        <f t="shared" si="1993"/>
        <v>179569.89817545054</v>
      </c>
      <c r="CA308" s="304">
        <f t="shared" si="1993"/>
        <v>177200.65410074397</v>
      </c>
      <c r="CB308" s="304">
        <f t="shared" si="1993"/>
        <v>174831.41002603737</v>
      </c>
      <c r="CC308" s="304">
        <f t="shared" si="1993"/>
        <v>172462.1659513308</v>
      </c>
      <c r="CD308" s="304">
        <f t="shared" si="1993"/>
        <v>170092.9218766242</v>
      </c>
      <c r="CE308" s="304">
        <f t="shared" si="1993"/>
        <v>167723.6778019176</v>
      </c>
      <c r="CF308" s="304">
        <f t="shared" si="1993"/>
        <v>165354.43372721103</v>
      </c>
      <c r="CG308" s="304">
        <f t="shared" si="1993"/>
        <v>162985.18965250443</v>
      </c>
      <c r="CH308" s="304">
        <f t="shared" si="1993"/>
        <v>160615.94557779783</v>
      </c>
      <c r="CI308" s="304">
        <f t="shared" si="1993"/>
        <v>158246.70150309129</v>
      </c>
      <c r="CJ308" s="304">
        <f t="shared" si="1993"/>
        <v>155877.45742838469</v>
      </c>
      <c r="CK308" s="304">
        <f t="shared" si="1993"/>
        <v>153508.21335367809</v>
      </c>
      <c r="CL308" s="304">
        <f t="shared" si="1993"/>
        <v>151138.96927897149</v>
      </c>
      <c r="CM308" s="304">
        <f t="shared" si="1993"/>
        <v>148769.72520426489</v>
      </c>
      <c r="CN308" s="304">
        <f t="shared" si="1993"/>
        <v>146400.48112955835</v>
      </c>
      <c r="CO308" s="304">
        <f t="shared" si="1993"/>
        <v>144031.23705485175</v>
      </c>
      <c r="CP308" s="304">
        <f t="shared" si="1993"/>
        <v>141661.99298014515</v>
      </c>
      <c r="CQ308" s="304">
        <f t="shared" si="1993"/>
        <v>139292.74890543858</v>
      </c>
      <c r="CR308" s="304">
        <f t="shared" si="1993"/>
        <v>136923.50483073198</v>
      </c>
      <c r="CS308" s="304">
        <f t="shared" si="1993"/>
        <v>134554.26075602541</v>
      </c>
      <c r="CT308" s="304">
        <f t="shared" si="1993"/>
        <v>132185.01668131881</v>
      </c>
      <c r="CU308" s="304">
        <f t="shared" si="1993"/>
        <v>129815.77260661223</v>
      </c>
      <c r="CV308" s="304">
        <f t="shared" si="1993"/>
        <v>127446.52853190564</v>
      </c>
      <c r="CW308" s="304">
        <f t="shared" si="1993"/>
        <v>125077.28445719906</v>
      </c>
      <c r="CX308" s="304">
        <f t="shared" si="1993"/>
        <v>122708.04038249246</v>
      </c>
      <c r="CY308" s="304">
        <f t="shared" si="1993"/>
        <v>120338.79630778589</v>
      </c>
      <c r="CZ308" s="304">
        <f t="shared" si="1993"/>
        <v>117969.5522330793</v>
      </c>
      <c r="DA308" s="304">
        <f t="shared" si="1993"/>
        <v>115600.3081583727</v>
      </c>
      <c r="DB308" s="304">
        <f t="shared" si="1993"/>
        <v>113231.06408366612</v>
      </c>
      <c r="DC308" s="304">
        <f t="shared" si="1993"/>
        <v>110861.82000895953</v>
      </c>
      <c r="DD308" s="304">
        <f t="shared" si="1993"/>
        <v>108492.57593425296</v>
      </c>
      <c r="DE308" s="304">
        <f t="shared" si="1993"/>
        <v>106123.33185954636</v>
      </c>
      <c r="DF308" s="304">
        <f t="shared" si="1993"/>
        <v>103754.08778483976</v>
      </c>
      <c r="DG308" s="304">
        <f t="shared" si="1993"/>
        <v>101384.84371013319</v>
      </c>
      <c r="DH308" s="304">
        <f t="shared" si="1993"/>
        <v>99015.59963542661</v>
      </c>
      <c r="DI308" s="304">
        <f t="shared" si="1993"/>
        <v>96646.355560720025</v>
      </c>
      <c r="DJ308" s="304">
        <f t="shared" si="1993"/>
        <v>94277.111486013426</v>
      </c>
      <c r="DK308" s="304">
        <f t="shared" si="1993"/>
        <v>91907.867411306841</v>
      </c>
      <c r="DL308" s="304">
        <f t="shared" si="1993"/>
        <v>89538.623336600271</v>
      </c>
      <c r="DM308" s="304">
        <f t="shared" si="1993"/>
        <v>87169.379261893671</v>
      </c>
      <c r="DN308" s="304">
        <f t="shared" si="1993"/>
        <v>84800.135187187087</v>
      </c>
      <c r="DO308" s="304">
        <f t="shared" si="1993"/>
        <v>82430.891112480516</v>
      </c>
      <c r="DP308" s="304">
        <f t="shared" si="1993"/>
        <v>80061.647037773932</v>
      </c>
      <c r="DQ308" s="304">
        <f t="shared" si="1993"/>
        <v>77692.402963067347</v>
      </c>
      <c r="DR308" s="304">
        <f t="shared" si="1993"/>
        <v>75323.158888360747</v>
      </c>
      <c r="DS308" s="304">
        <f t="shared" si="1993"/>
        <v>72953.914813654177</v>
      </c>
      <c r="DT308" s="304">
        <f t="shared" si="1993"/>
        <v>70584.670738947592</v>
      </c>
      <c r="DU308" s="304">
        <f t="shared" si="1993"/>
        <v>68215.426664240993</v>
      </c>
      <c r="DV308" s="304">
        <f t="shared" si="1993"/>
        <v>65846.182589534423</v>
      </c>
      <c r="DW308" s="304">
        <f t="shared" si="1993"/>
        <v>63476.938514827831</v>
      </c>
      <c r="DX308" s="304">
        <f t="shared" si="1993"/>
        <v>61107.694440121246</v>
      </c>
      <c r="DY308" s="304">
        <f t="shared" si="1993"/>
        <v>58738.450365414661</v>
      </c>
      <c r="DZ308" s="304">
        <f t="shared" si="1993"/>
        <v>57712.452097689034</v>
      </c>
      <c r="EA308" s="304">
        <f t="shared" si="1993"/>
        <v>56686.453829963408</v>
      </c>
      <c r="EB308" s="304">
        <f t="shared" si="1993"/>
        <v>55660.455562237781</v>
      </c>
      <c r="EC308" s="304">
        <f t="shared" si="1993"/>
        <v>54634.457294512154</v>
      </c>
      <c r="ED308" s="304">
        <f t="shared" si="1993"/>
        <v>53608.459026786528</v>
      </c>
      <c r="EE308" s="304">
        <f t="shared" si="1993"/>
        <v>52582.460759060901</v>
      </c>
      <c r="EF308" s="304">
        <f t="shared" si="1993"/>
        <v>51556.462491335275</v>
      </c>
      <c r="EG308" s="304">
        <f t="shared" ref="EG308:GR308" si="1994">SUM(EG301:EG307)</f>
        <v>50530.464223609648</v>
      </c>
      <c r="EH308" s="304">
        <f t="shared" si="1994"/>
        <v>49504.465955884021</v>
      </c>
      <c r="EI308" s="304">
        <f t="shared" si="1994"/>
        <v>48478.467688158395</v>
      </c>
      <c r="EJ308" s="304">
        <f t="shared" si="1994"/>
        <v>47452.469420432768</v>
      </c>
      <c r="EK308" s="304">
        <f t="shared" si="1994"/>
        <v>46426.471152707141</v>
      </c>
      <c r="EL308" s="304">
        <f t="shared" si="1994"/>
        <v>45400.472884981515</v>
      </c>
      <c r="EM308" s="304">
        <f t="shared" si="1994"/>
        <v>44374.474617255888</v>
      </c>
      <c r="EN308" s="304">
        <f t="shared" si="1994"/>
        <v>43348.476349530261</v>
      </c>
      <c r="EO308" s="304">
        <f t="shared" si="1994"/>
        <v>42322.478081804635</v>
      </c>
      <c r="EP308" s="304">
        <f t="shared" si="1994"/>
        <v>41296.479814079008</v>
      </c>
      <c r="EQ308" s="304">
        <f t="shared" si="1994"/>
        <v>40270.481546353381</v>
      </c>
      <c r="ER308" s="304">
        <f t="shared" si="1994"/>
        <v>39244.483278627755</v>
      </c>
      <c r="ES308" s="304">
        <f t="shared" si="1994"/>
        <v>38218.485010902128</v>
      </c>
      <c r="ET308" s="304">
        <f t="shared" si="1994"/>
        <v>37192.486743176501</v>
      </c>
      <c r="EU308" s="304">
        <f t="shared" si="1994"/>
        <v>36166.488475450875</v>
      </c>
      <c r="EV308" s="304">
        <f t="shared" si="1994"/>
        <v>326947.28497312265</v>
      </c>
      <c r="EW308" s="304">
        <f t="shared" si="1994"/>
        <v>323894.85063063732</v>
      </c>
      <c r="EX308" s="304">
        <f t="shared" si="1994"/>
        <v>321552.66977004427</v>
      </c>
      <c r="EY308" s="304">
        <f t="shared" si="1994"/>
        <v>319210.48890945123</v>
      </c>
      <c r="EZ308" s="304">
        <f t="shared" si="1994"/>
        <v>316868.30804885819</v>
      </c>
      <c r="FA308" s="304">
        <f t="shared" si="1994"/>
        <v>314526.12718826515</v>
      </c>
      <c r="FB308" s="304">
        <f t="shared" si="1994"/>
        <v>312183.94632767211</v>
      </c>
      <c r="FC308" s="304">
        <f t="shared" si="1994"/>
        <v>309841.76546707907</v>
      </c>
      <c r="FD308" s="304">
        <f t="shared" si="1994"/>
        <v>307499.58460648608</v>
      </c>
      <c r="FE308" s="304">
        <f t="shared" si="1994"/>
        <v>305157.4037458931</v>
      </c>
      <c r="FF308" s="304">
        <f t="shared" si="1994"/>
        <v>302815.22288530006</v>
      </c>
      <c r="FG308" s="304">
        <f t="shared" si="1994"/>
        <v>300473.04202470701</v>
      </c>
      <c r="FH308" s="304">
        <f t="shared" si="1994"/>
        <v>298130.86116411397</v>
      </c>
      <c r="FI308" s="304">
        <f t="shared" si="1994"/>
        <v>295788.68030352093</v>
      </c>
      <c r="FJ308" s="304">
        <f t="shared" si="1994"/>
        <v>293446.49944292789</v>
      </c>
      <c r="FK308" s="304">
        <f t="shared" si="1994"/>
        <v>291104.31858233485</v>
      </c>
      <c r="FL308" s="304">
        <f t="shared" si="1994"/>
        <v>288762.13772174192</v>
      </c>
      <c r="FM308" s="304">
        <f t="shared" si="1994"/>
        <v>286419.95686114888</v>
      </c>
      <c r="FN308" s="304">
        <f t="shared" si="1994"/>
        <v>284077.77600055584</v>
      </c>
      <c r="FO308" s="304">
        <f t="shared" si="1994"/>
        <v>281735.5951399628</v>
      </c>
      <c r="FP308" s="304">
        <f t="shared" si="1994"/>
        <v>279393.41427936975</v>
      </c>
      <c r="FQ308" s="304">
        <f t="shared" si="1994"/>
        <v>277051.23341877671</v>
      </c>
      <c r="FR308" s="304">
        <f t="shared" si="1994"/>
        <v>274709.05255818367</v>
      </c>
      <c r="FS308" s="304">
        <f t="shared" si="1994"/>
        <v>272366.87169759069</v>
      </c>
      <c r="FT308" s="304">
        <f t="shared" si="1994"/>
        <v>270024.69083699764</v>
      </c>
      <c r="FU308" s="304">
        <f t="shared" si="1994"/>
        <v>267682.5099764046</v>
      </c>
      <c r="FV308" s="304">
        <f t="shared" si="1994"/>
        <v>265340.32911581162</v>
      </c>
      <c r="FW308" s="304">
        <f t="shared" si="1994"/>
        <v>262998.14825521858</v>
      </c>
      <c r="FX308" s="304">
        <f t="shared" si="1994"/>
        <v>260655.96739462554</v>
      </c>
      <c r="FY308" s="304">
        <f t="shared" si="1994"/>
        <v>258313.78653403249</v>
      </c>
      <c r="FZ308" s="304">
        <f t="shared" si="1994"/>
        <v>255971.60567343948</v>
      </c>
      <c r="GA308" s="304">
        <f t="shared" si="1994"/>
        <v>253629.42481284647</v>
      </c>
      <c r="GB308" s="304">
        <f t="shared" si="1994"/>
        <v>251287.24395225343</v>
      </c>
      <c r="GC308" s="304">
        <f t="shared" si="1994"/>
        <v>248945.06309166038</v>
      </c>
      <c r="GD308" s="304">
        <f t="shared" si="1994"/>
        <v>246602.88223106737</v>
      </c>
      <c r="GE308" s="304">
        <f t="shared" si="1994"/>
        <v>244260.70137047436</v>
      </c>
      <c r="GF308" s="304">
        <f t="shared" si="1994"/>
        <v>241918.52050988132</v>
      </c>
      <c r="GG308" s="304">
        <f t="shared" si="1994"/>
        <v>239576.33964928827</v>
      </c>
      <c r="GH308" s="304">
        <f t="shared" si="1994"/>
        <v>237234.15878869526</v>
      </c>
      <c r="GI308" s="304">
        <f t="shared" si="1994"/>
        <v>234891.97792810222</v>
      </c>
      <c r="GJ308" s="304">
        <f t="shared" si="1994"/>
        <v>232549.79706750921</v>
      </c>
      <c r="GK308" s="304">
        <f t="shared" si="1994"/>
        <v>230207.61620691617</v>
      </c>
      <c r="GL308" s="304">
        <f t="shared" si="1994"/>
        <v>227865.43534632315</v>
      </c>
      <c r="GM308" s="304">
        <f t="shared" si="1994"/>
        <v>225523.25448573011</v>
      </c>
      <c r="GN308" s="304">
        <f t="shared" si="1994"/>
        <v>223181.07362513707</v>
      </c>
      <c r="GO308" s="304">
        <f t="shared" si="1994"/>
        <v>220838.89276454406</v>
      </c>
      <c r="GP308" s="304">
        <f t="shared" si="1994"/>
        <v>218496.71190395104</v>
      </c>
      <c r="GQ308" s="304">
        <f t="shared" si="1994"/>
        <v>216154.531043358</v>
      </c>
      <c r="GR308" s="304">
        <f t="shared" si="1994"/>
        <v>213812.35018276496</v>
      </c>
      <c r="GS308" s="304">
        <f t="shared" ref="GS308:IN308" si="1995">SUM(GS301:GS307)</f>
        <v>211470.16932217195</v>
      </c>
      <c r="GT308" s="304">
        <f t="shared" si="1995"/>
        <v>209127.98846157893</v>
      </c>
      <c r="GU308" s="304">
        <f t="shared" si="1995"/>
        <v>206785.80760098589</v>
      </c>
      <c r="GV308" s="304">
        <f t="shared" si="1995"/>
        <v>204443.62674039285</v>
      </c>
      <c r="GW308" s="304">
        <f t="shared" si="1995"/>
        <v>202101.44587979984</v>
      </c>
      <c r="GX308" s="304">
        <f t="shared" si="1995"/>
        <v>199759.26501920682</v>
      </c>
      <c r="GY308" s="304">
        <f t="shared" si="1995"/>
        <v>197417.08415861378</v>
      </c>
      <c r="GZ308" s="304">
        <f t="shared" si="1995"/>
        <v>195074.90329802074</v>
      </c>
      <c r="HA308" s="304">
        <f t="shared" si="1995"/>
        <v>192732.72243742773</v>
      </c>
      <c r="HB308" s="304">
        <f t="shared" si="1995"/>
        <v>190390.54157683472</v>
      </c>
      <c r="HC308" s="304">
        <f t="shared" si="1995"/>
        <v>188048.36071624167</v>
      </c>
      <c r="HD308" s="304">
        <f t="shared" si="1995"/>
        <v>185706.17985564863</v>
      </c>
      <c r="HE308" s="304">
        <f t="shared" si="1995"/>
        <v>183363.99899505562</v>
      </c>
      <c r="HF308" s="304">
        <f t="shared" si="1995"/>
        <v>181021.81813446258</v>
      </c>
      <c r="HG308" s="304">
        <f t="shared" si="1995"/>
        <v>178679.63727386956</v>
      </c>
      <c r="HH308" s="304">
        <f t="shared" si="1995"/>
        <v>176337.45641327652</v>
      </c>
      <c r="HI308" s="304">
        <f t="shared" si="1995"/>
        <v>173995.27555268351</v>
      </c>
      <c r="HJ308" s="304">
        <f t="shared" si="1995"/>
        <v>171653.09469209047</v>
      </c>
      <c r="HK308" s="304">
        <f t="shared" si="1995"/>
        <v>169310.91383149743</v>
      </c>
      <c r="HL308" s="304">
        <f t="shared" si="1995"/>
        <v>166968.73297090441</v>
      </c>
      <c r="HM308" s="304">
        <f t="shared" si="1995"/>
        <v>164626.5521103114</v>
      </c>
      <c r="HN308" s="304">
        <f t="shared" si="1995"/>
        <v>162284.37124971836</v>
      </c>
      <c r="HO308" s="304">
        <f t="shared" si="1995"/>
        <v>159942.19038912532</v>
      </c>
      <c r="HP308" s="304">
        <f t="shared" si="1995"/>
        <v>157600.0095285323</v>
      </c>
      <c r="HQ308" s="304">
        <f t="shared" si="1995"/>
        <v>155257.82866793929</v>
      </c>
      <c r="HR308" s="304">
        <f t="shared" si="1995"/>
        <v>152915.64780734625</v>
      </c>
      <c r="HS308" s="304">
        <f t="shared" si="1995"/>
        <v>150573.46694675321</v>
      </c>
      <c r="HT308" s="304">
        <f t="shared" si="1995"/>
        <v>148231.28608616017</v>
      </c>
      <c r="HU308" s="304">
        <f t="shared" si="1995"/>
        <v>145889.10522556718</v>
      </c>
      <c r="HV308" s="304">
        <f t="shared" si="1995"/>
        <v>143546.92436497414</v>
      </c>
      <c r="HW308" s="304">
        <f t="shared" si="1995"/>
        <v>141204.7435043811</v>
      </c>
      <c r="HX308" s="304">
        <f t="shared" si="1995"/>
        <v>138862.56264378806</v>
      </c>
      <c r="HY308" s="304">
        <f t="shared" si="1995"/>
        <v>136520.38178319501</v>
      </c>
      <c r="HZ308" s="304">
        <f t="shared" si="1995"/>
        <v>134178.20092260197</v>
      </c>
      <c r="IA308" s="304">
        <f t="shared" si="1995"/>
        <v>131836.02006200893</v>
      </c>
      <c r="IB308" s="304">
        <f t="shared" si="1995"/>
        <v>129493.83920141589</v>
      </c>
      <c r="IC308" s="304">
        <f t="shared" si="1995"/>
        <v>127151.65834082285</v>
      </c>
      <c r="ID308" s="304">
        <f t="shared" si="1995"/>
        <v>124809.47748022981</v>
      </c>
      <c r="IE308" s="304">
        <f t="shared" si="1995"/>
        <v>122467.29661963676</v>
      </c>
      <c r="IF308" s="304">
        <f t="shared" si="1995"/>
        <v>120125.11575904372</v>
      </c>
      <c r="IG308" s="304">
        <f t="shared" si="1995"/>
        <v>117782.93489845068</v>
      </c>
      <c r="IH308" s="304">
        <f t="shared" si="1995"/>
        <v>115440.75403785762</v>
      </c>
      <c r="II308" s="304">
        <f t="shared" si="1995"/>
        <v>113098.5731772646</v>
      </c>
      <c r="IJ308" s="304">
        <f t="shared" si="1995"/>
        <v>110756.39231667154</v>
      </c>
      <c r="IK308" s="304">
        <f t="shared" si="1995"/>
        <v>108414.2114560785</v>
      </c>
      <c r="IL308" s="304">
        <f t="shared" si="1995"/>
        <v>106072.03059548546</v>
      </c>
      <c r="IM308" s="304">
        <f t="shared" si="1995"/>
        <v>103729.84973489241</v>
      </c>
      <c r="IN308" s="304">
        <f t="shared" si="1995"/>
        <v>101387.66887429937</v>
      </c>
    </row>
  </sheetData>
  <mergeCells count="1">
    <mergeCell ref="A121:E121"/>
  </mergeCells>
  <pageMargins left="0.7" right="0.7" top="0.75" bottom="0.75" header="0" footer="0"/>
  <pageSetup orientation="landscape"/>
  <ignoredErrors>
    <ignoredError sqref="J9:K9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2C0FA-B707-FF41-9B92-6BAA5A026526}">
  <sheetPr codeName="Sheet12"/>
  <dimension ref="A1:IN451"/>
  <sheetViews>
    <sheetView showGridLines="0" zoomScale="135" zoomScaleNormal="130" workbookViewId="0">
      <pane xSplit="7" ySplit="5" topLeftCell="H134" activePane="bottomRight" state="frozen"/>
      <selection pane="bottomRight" activeCell="K242" sqref="K242"/>
      <selection pane="bottomLeft" activeCell="A6" sqref="A6"/>
      <selection pane="topRight" activeCell="H1" sqref="H1"/>
    </sheetView>
  </sheetViews>
  <sheetFormatPr defaultColWidth="14.42578125" defaultRowHeight="15" customHeight="1" outlineLevelRow="1"/>
  <cols>
    <col min="1" max="4" width="2.140625" style="19" customWidth="1"/>
    <col min="5" max="5" width="29.42578125" style="19" bestFit="1" customWidth="1"/>
    <col min="6" max="6" width="13.85546875" style="19" customWidth="1"/>
    <col min="7" max="7" width="13.5703125" style="13" customWidth="1"/>
    <col min="8" max="8" width="14.5703125" style="19" bestFit="1" customWidth="1"/>
    <col min="9" max="9" width="14" style="202" bestFit="1" customWidth="1"/>
    <col min="10" max="188" width="13.140625" style="202" customWidth="1"/>
    <col min="189" max="248" width="13.140625" style="298" customWidth="1"/>
    <col min="249" max="16384" width="14.42578125" style="19"/>
  </cols>
  <sheetData>
    <row r="1" spans="1:248" s="288" customFormat="1" ht="12" customHeight="1">
      <c r="G1" s="221" t="s">
        <v>494</v>
      </c>
      <c r="H1" s="289">
        <f>Assumptions!G3</f>
        <v>45658</v>
      </c>
      <c r="I1" s="290">
        <f>EOMONTH(H1,1)</f>
        <v>45716</v>
      </c>
      <c r="J1" s="290">
        <f t="shared" ref="J1:BU1" si="0">EOMONTH(I1,1)</f>
        <v>45747</v>
      </c>
      <c r="K1" s="290">
        <f t="shared" si="0"/>
        <v>45777</v>
      </c>
      <c r="L1" s="290">
        <f t="shared" si="0"/>
        <v>45808</v>
      </c>
      <c r="M1" s="290">
        <f t="shared" si="0"/>
        <v>45838</v>
      </c>
      <c r="N1" s="290">
        <f t="shared" si="0"/>
        <v>45869</v>
      </c>
      <c r="O1" s="290">
        <f t="shared" si="0"/>
        <v>45900</v>
      </c>
      <c r="P1" s="290">
        <f t="shared" si="0"/>
        <v>45930</v>
      </c>
      <c r="Q1" s="290">
        <f t="shared" si="0"/>
        <v>45961</v>
      </c>
      <c r="R1" s="290">
        <f t="shared" si="0"/>
        <v>45991</v>
      </c>
      <c r="S1" s="290">
        <f t="shared" si="0"/>
        <v>46022</v>
      </c>
      <c r="T1" s="290">
        <f t="shared" si="0"/>
        <v>46053</v>
      </c>
      <c r="U1" s="290">
        <f t="shared" si="0"/>
        <v>46081</v>
      </c>
      <c r="V1" s="290">
        <f t="shared" si="0"/>
        <v>46112</v>
      </c>
      <c r="W1" s="290">
        <f t="shared" si="0"/>
        <v>46142</v>
      </c>
      <c r="X1" s="290">
        <f t="shared" si="0"/>
        <v>46173</v>
      </c>
      <c r="Y1" s="290">
        <f t="shared" si="0"/>
        <v>46203</v>
      </c>
      <c r="Z1" s="290">
        <f t="shared" si="0"/>
        <v>46234</v>
      </c>
      <c r="AA1" s="290">
        <f t="shared" si="0"/>
        <v>46265</v>
      </c>
      <c r="AB1" s="290">
        <f t="shared" si="0"/>
        <v>46295</v>
      </c>
      <c r="AC1" s="290">
        <f t="shared" si="0"/>
        <v>46326</v>
      </c>
      <c r="AD1" s="290">
        <f t="shared" si="0"/>
        <v>46356</v>
      </c>
      <c r="AE1" s="290">
        <f t="shared" si="0"/>
        <v>46387</v>
      </c>
      <c r="AF1" s="290">
        <f t="shared" si="0"/>
        <v>46418</v>
      </c>
      <c r="AG1" s="290">
        <f t="shared" si="0"/>
        <v>46446</v>
      </c>
      <c r="AH1" s="290">
        <f t="shared" si="0"/>
        <v>46477</v>
      </c>
      <c r="AI1" s="290">
        <f t="shared" si="0"/>
        <v>46507</v>
      </c>
      <c r="AJ1" s="290">
        <f t="shared" si="0"/>
        <v>46538</v>
      </c>
      <c r="AK1" s="290">
        <f t="shared" si="0"/>
        <v>46568</v>
      </c>
      <c r="AL1" s="290">
        <f t="shared" si="0"/>
        <v>46599</v>
      </c>
      <c r="AM1" s="290">
        <f t="shared" si="0"/>
        <v>46630</v>
      </c>
      <c r="AN1" s="290">
        <f t="shared" si="0"/>
        <v>46660</v>
      </c>
      <c r="AO1" s="290">
        <f t="shared" si="0"/>
        <v>46691</v>
      </c>
      <c r="AP1" s="290">
        <f t="shared" si="0"/>
        <v>46721</v>
      </c>
      <c r="AQ1" s="290">
        <f t="shared" si="0"/>
        <v>46752</v>
      </c>
      <c r="AR1" s="290">
        <f t="shared" si="0"/>
        <v>46783</v>
      </c>
      <c r="AS1" s="290">
        <f t="shared" si="0"/>
        <v>46812</v>
      </c>
      <c r="AT1" s="290">
        <f t="shared" si="0"/>
        <v>46843</v>
      </c>
      <c r="AU1" s="290">
        <f t="shared" si="0"/>
        <v>46873</v>
      </c>
      <c r="AV1" s="290">
        <f t="shared" si="0"/>
        <v>46904</v>
      </c>
      <c r="AW1" s="290">
        <f t="shared" si="0"/>
        <v>46934</v>
      </c>
      <c r="AX1" s="290">
        <f t="shared" si="0"/>
        <v>46965</v>
      </c>
      <c r="AY1" s="290">
        <f t="shared" si="0"/>
        <v>46996</v>
      </c>
      <c r="AZ1" s="290">
        <f t="shared" si="0"/>
        <v>47026</v>
      </c>
      <c r="BA1" s="290">
        <f t="shared" si="0"/>
        <v>47057</v>
      </c>
      <c r="BB1" s="290">
        <f t="shared" si="0"/>
        <v>47087</v>
      </c>
      <c r="BC1" s="290">
        <f t="shared" si="0"/>
        <v>47118</v>
      </c>
      <c r="BD1" s="290">
        <f t="shared" si="0"/>
        <v>47149</v>
      </c>
      <c r="BE1" s="290">
        <f t="shared" si="0"/>
        <v>47177</v>
      </c>
      <c r="BF1" s="290">
        <f t="shared" si="0"/>
        <v>47208</v>
      </c>
      <c r="BG1" s="290">
        <f t="shared" si="0"/>
        <v>47238</v>
      </c>
      <c r="BH1" s="290">
        <f t="shared" si="0"/>
        <v>47269</v>
      </c>
      <c r="BI1" s="290">
        <f t="shared" si="0"/>
        <v>47299</v>
      </c>
      <c r="BJ1" s="290">
        <f t="shared" si="0"/>
        <v>47330</v>
      </c>
      <c r="BK1" s="290">
        <f t="shared" si="0"/>
        <v>47361</v>
      </c>
      <c r="BL1" s="290">
        <f t="shared" si="0"/>
        <v>47391</v>
      </c>
      <c r="BM1" s="290">
        <f t="shared" si="0"/>
        <v>47422</v>
      </c>
      <c r="BN1" s="290">
        <f t="shared" si="0"/>
        <v>47452</v>
      </c>
      <c r="BO1" s="290">
        <f t="shared" si="0"/>
        <v>47483</v>
      </c>
      <c r="BP1" s="290">
        <f t="shared" si="0"/>
        <v>47514</v>
      </c>
      <c r="BQ1" s="290">
        <f t="shared" si="0"/>
        <v>47542</v>
      </c>
      <c r="BR1" s="290">
        <f t="shared" si="0"/>
        <v>47573</v>
      </c>
      <c r="BS1" s="290">
        <f t="shared" si="0"/>
        <v>47603</v>
      </c>
      <c r="BT1" s="290">
        <f t="shared" si="0"/>
        <v>47634</v>
      </c>
      <c r="BU1" s="290">
        <f t="shared" si="0"/>
        <v>47664</v>
      </c>
      <c r="BV1" s="290">
        <f t="shared" ref="BV1:EG1" si="1">EOMONTH(BU1,1)</f>
        <v>47695</v>
      </c>
      <c r="BW1" s="290">
        <f t="shared" si="1"/>
        <v>47726</v>
      </c>
      <c r="BX1" s="290">
        <f t="shared" si="1"/>
        <v>47756</v>
      </c>
      <c r="BY1" s="290">
        <f t="shared" si="1"/>
        <v>47787</v>
      </c>
      <c r="BZ1" s="290">
        <f t="shared" si="1"/>
        <v>47817</v>
      </c>
      <c r="CA1" s="290">
        <f t="shared" si="1"/>
        <v>47848</v>
      </c>
      <c r="CB1" s="290">
        <f t="shared" si="1"/>
        <v>47879</v>
      </c>
      <c r="CC1" s="290">
        <f t="shared" si="1"/>
        <v>47907</v>
      </c>
      <c r="CD1" s="290">
        <f t="shared" si="1"/>
        <v>47938</v>
      </c>
      <c r="CE1" s="290">
        <f t="shared" si="1"/>
        <v>47968</v>
      </c>
      <c r="CF1" s="290">
        <f t="shared" si="1"/>
        <v>47999</v>
      </c>
      <c r="CG1" s="290">
        <f t="shared" si="1"/>
        <v>48029</v>
      </c>
      <c r="CH1" s="290">
        <f t="shared" si="1"/>
        <v>48060</v>
      </c>
      <c r="CI1" s="290">
        <f t="shared" si="1"/>
        <v>48091</v>
      </c>
      <c r="CJ1" s="290">
        <f t="shared" si="1"/>
        <v>48121</v>
      </c>
      <c r="CK1" s="290">
        <f t="shared" si="1"/>
        <v>48152</v>
      </c>
      <c r="CL1" s="290">
        <f t="shared" si="1"/>
        <v>48182</v>
      </c>
      <c r="CM1" s="290">
        <f t="shared" si="1"/>
        <v>48213</v>
      </c>
      <c r="CN1" s="290">
        <f t="shared" si="1"/>
        <v>48244</v>
      </c>
      <c r="CO1" s="290">
        <f t="shared" si="1"/>
        <v>48273</v>
      </c>
      <c r="CP1" s="290">
        <f t="shared" si="1"/>
        <v>48304</v>
      </c>
      <c r="CQ1" s="290">
        <f t="shared" si="1"/>
        <v>48334</v>
      </c>
      <c r="CR1" s="290">
        <f t="shared" si="1"/>
        <v>48365</v>
      </c>
      <c r="CS1" s="290">
        <f t="shared" si="1"/>
        <v>48395</v>
      </c>
      <c r="CT1" s="290">
        <f t="shared" si="1"/>
        <v>48426</v>
      </c>
      <c r="CU1" s="290">
        <f t="shared" si="1"/>
        <v>48457</v>
      </c>
      <c r="CV1" s="290">
        <f t="shared" si="1"/>
        <v>48487</v>
      </c>
      <c r="CW1" s="290">
        <f t="shared" si="1"/>
        <v>48518</v>
      </c>
      <c r="CX1" s="290">
        <f t="shared" si="1"/>
        <v>48548</v>
      </c>
      <c r="CY1" s="290">
        <f t="shared" si="1"/>
        <v>48579</v>
      </c>
      <c r="CZ1" s="290">
        <f t="shared" si="1"/>
        <v>48610</v>
      </c>
      <c r="DA1" s="290">
        <f t="shared" si="1"/>
        <v>48638</v>
      </c>
      <c r="DB1" s="290">
        <f t="shared" si="1"/>
        <v>48669</v>
      </c>
      <c r="DC1" s="290">
        <f t="shared" si="1"/>
        <v>48699</v>
      </c>
      <c r="DD1" s="290">
        <f t="shared" si="1"/>
        <v>48730</v>
      </c>
      <c r="DE1" s="290">
        <f t="shared" si="1"/>
        <v>48760</v>
      </c>
      <c r="DF1" s="290">
        <f t="shared" si="1"/>
        <v>48791</v>
      </c>
      <c r="DG1" s="290">
        <f t="shared" si="1"/>
        <v>48822</v>
      </c>
      <c r="DH1" s="290">
        <f t="shared" si="1"/>
        <v>48852</v>
      </c>
      <c r="DI1" s="290">
        <f t="shared" si="1"/>
        <v>48883</v>
      </c>
      <c r="DJ1" s="290">
        <f t="shared" si="1"/>
        <v>48913</v>
      </c>
      <c r="DK1" s="290">
        <f t="shared" si="1"/>
        <v>48944</v>
      </c>
      <c r="DL1" s="290">
        <f t="shared" si="1"/>
        <v>48975</v>
      </c>
      <c r="DM1" s="290">
        <f t="shared" si="1"/>
        <v>49003</v>
      </c>
      <c r="DN1" s="290">
        <f t="shared" si="1"/>
        <v>49034</v>
      </c>
      <c r="DO1" s="290">
        <f t="shared" si="1"/>
        <v>49064</v>
      </c>
      <c r="DP1" s="290">
        <f t="shared" si="1"/>
        <v>49095</v>
      </c>
      <c r="DQ1" s="290">
        <f t="shared" si="1"/>
        <v>49125</v>
      </c>
      <c r="DR1" s="290">
        <f t="shared" si="1"/>
        <v>49156</v>
      </c>
      <c r="DS1" s="290">
        <f t="shared" si="1"/>
        <v>49187</v>
      </c>
      <c r="DT1" s="290">
        <f t="shared" si="1"/>
        <v>49217</v>
      </c>
      <c r="DU1" s="290">
        <f t="shared" si="1"/>
        <v>49248</v>
      </c>
      <c r="DV1" s="290">
        <f t="shared" si="1"/>
        <v>49278</v>
      </c>
      <c r="DW1" s="290">
        <f t="shared" si="1"/>
        <v>49309</v>
      </c>
      <c r="DX1" s="290">
        <f t="shared" si="1"/>
        <v>49340</v>
      </c>
      <c r="DY1" s="290">
        <f t="shared" si="1"/>
        <v>49368</v>
      </c>
      <c r="DZ1" s="290">
        <f t="shared" si="1"/>
        <v>49399</v>
      </c>
      <c r="EA1" s="290">
        <f t="shared" si="1"/>
        <v>49429</v>
      </c>
      <c r="EB1" s="290">
        <f t="shared" si="1"/>
        <v>49460</v>
      </c>
      <c r="EC1" s="290">
        <f t="shared" si="1"/>
        <v>49490</v>
      </c>
      <c r="ED1" s="290">
        <f t="shared" si="1"/>
        <v>49521</v>
      </c>
      <c r="EE1" s="290">
        <f t="shared" si="1"/>
        <v>49552</v>
      </c>
      <c r="EF1" s="290">
        <f t="shared" si="1"/>
        <v>49582</v>
      </c>
      <c r="EG1" s="290">
        <f t="shared" si="1"/>
        <v>49613</v>
      </c>
      <c r="EH1" s="290">
        <f t="shared" ref="EH1:GS1" si="2">EOMONTH(EG1,1)</f>
        <v>49643</v>
      </c>
      <c r="EI1" s="290">
        <f t="shared" si="2"/>
        <v>49674</v>
      </c>
      <c r="EJ1" s="290">
        <f t="shared" si="2"/>
        <v>49705</v>
      </c>
      <c r="EK1" s="290">
        <f t="shared" si="2"/>
        <v>49734</v>
      </c>
      <c r="EL1" s="290">
        <f t="shared" si="2"/>
        <v>49765</v>
      </c>
      <c r="EM1" s="290">
        <f t="shared" si="2"/>
        <v>49795</v>
      </c>
      <c r="EN1" s="290">
        <f t="shared" si="2"/>
        <v>49826</v>
      </c>
      <c r="EO1" s="290">
        <f t="shared" si="2"/>
        <v>49856</v>
      </c>
      <c r="EP1" s="290">
        <f t="shared" si="2"/>
        <v>49887</v>
      </c>
      <c r="EQ1" s="290">
        <f t="shared" si="2"/>
        <v>49918</v>
      </c>
      <c r="ER1" s="290">
        <f t="shared" si="2"/>
        <v>49948</v>
      </c>
      <c r="ES1" s="290">
        <f t="shared" si="2"/>
        <v>49979</v>
      </c>
      <c r="ET1" s="290">
        <f t="shared" si="2"/>
        <v>50009</v>
      </c>
      <c r="EU1" s="290">
        <f t="shared" si="2"/>
        <v>50040</v>
      </c>
      <c r="EV1" s="290">
        <f t="shared" si="2"/>
        <v>50071</v>
      </c>
      <c r="EW1" s="290">
        <f t="shared" si="2"/>
        <v>50099</v>
      </c>
      <c r="EX1" s="290">
        <f t="shared" si="2"/>
        <v>50130</v>
      </c>
      <c r="EY1" s="290">
        <f t="shared" si="2"/>
        <v>50160</v>
      </c>
      <c r="EZ1" s="290">
        <f t="shared" si="2"/>
        <v>50191</v>
      </c>
      <c r="FA1" s="290">
        <f t="shared" si="2"/>
        <v>50221</v>
      </c>
      <c r="FB1" s="290">
        <f t="shared" si="2"/>
        <v>50252</v>
      </c>
      <c r="FC1" s="290">
        <f t="shared" si="2"/>
        <v>50283</v>
      </c>
      <c r="FD1" s="290">
        <f t="shared" si="2"/>
        <v>50313</v>
      </c>
      <c r="FE1" s="290">
        <f t="shared" si="2"/>
        <v>50344</v>
      </c>
      <c r="FF1" s="290">
        <f t="shared" si="2"/>
        <v>50374</v>
      </c>
      <c r="FG1" s="290">
        <f t="shared" si="2"/>
        <v>50405</v>
      </c>
      <c r="FH1" s="290">
        <f t="shared" si="2"/>
        <v>50436</v>
      </c>
      <c r="FI1" s="290">
        <f t="shared" si="2"/>
        <v>50464</v>
      </c>
      <c r="FJ1" s="290">
        <f t="shared" si="2"/>
        <v>50495</v>
      </c>
      <c r="FK1" s="290">
        <f t="shared" si="2"/>
        <v>50525</v>
      </c>
      <c r="FL1" s="290">
        <f t="shared" si="2"/>
        <v>50556</v>
      </c>
      <c r="FM1" s="290">
        <f t="shared" si="2"/>
        <v>50586</v>
      </c>
      <c r="FN1" s="290">
        <f t="shared" si="2"/>
        <v>50617</v>
      </c>
      <c r="FO1" s="290">
        <f t="shared" si="2"/>
        <v>50648</v>
      </c>
      <c r="FP1" s="290">
        <f t="shared" si="2"/>
        <v>50678</v>
      </c>
      <c r="FQ1" s="290">
        <f t="shared" si="2"/>
        <v>50709</v>
      </c>
      <c r="FR1" s="290">
        <f t="shared" si="2"/>
        <v>50739</v>
      </c>
      <c r="FS1" s="290">
        <f t="shared" si="2"/>
        <v>50770</v>
      </c>
      <c r="FT1" s="290">
        <f t="shared" si="2"/>
        <v>50801</v>
      </c>
      <c r="FU1" s="290">
        <f t="shared" si="2"/>
        <v>50829</v>
      </c>
      <c r="FV1" s="290">
        <f t="shared" si="2"/>
        <v>50860</v>
      </c>
      <c r="FW1" s="290">
        <f t="shared" si="2"/>
        <v>50890</v>
      </c>
      <c r="FX1" s="290">
        <f t="shared" si="2"/>
        <v>50921</v>
      </c>
      <c r="FY1" s="290">
        <f t="shared" si="2"/>
        <v>50951</v>
      </c>
      <c r="FZ1" s="290">
        <f t="shared" si="2"/>
        <v>50982</v>
      </c>
      <c r="GA1" s="290">
        <f t="shared" si="2"/>
        <v>51013</v>
      </c>
      <c r="GB1" s="290">
        <f t="shared" si="2"/>
        <v>51043</v>
      </c>
      <c r="GC1" s="290">
        <f t="shared" si="2"/>
        <v>51074</v>
      </c>
      <c r="GD1" s="290">
        <f t="shared" si="2"/>
        <v>51104</v>
      </c>
      <c r="GE1" s="290">
        <f t="shared" si="2"/>
        <v>51135</v>
      </c>
      <c r="GF1" s="290">
        <f t="shared" si="2"/>
        <v>51166</v>
      </c>
      <c r="GG1" s="290">
        <f t="shared" si="2"/>
        <v>51195</v>
      </c>
      <c r="GH1" s="290">
        <f t="shared" si="2"/>
        <v>51226</v>
      </c>
      <c r="GI1" s="290">
        <f t="shared" si="2"/>
        <v>51256</v>
      </c>
      <c r="GJ1" s="290">
        <f t="shared" si="2"/>
        <v>51287</v>
      </c>
      <c r="GK1" s="290">
        <f t="shared" si="2"/>
        <v>51317</v>
      </c>
      <c r="GL1" s="290">
        <f t="shared" si="2"/>
        <v>51348</v>
      </c>
      <c r="GM1" s="290">
        <f t="shared" si="2"/>
        <v>51379</v>
      </c>
      <c r="GN1" s="290">
        <f t="shared" si="2"/>
        <v>51409</v>
      </c>
      <c r="GO1" s="290">
        <f t="shared" si="2"/>
        <v>51440</v>
      </c>
      <c r="GP1" s="290">
        <f t="shared" si="2"/>
        <v>51470</v>
      </c>
      <c r="GQ1" s="290">
        <f t="shared" si="2"/>
        <v>51501</v>
      </c>
      <c r="GR1" s="290">
        <f t="shared" si="2"/>
        <v>51532</v>
      </c>
      <c r="GS1" s="290">
        <f t="shared" si="2"/>
        <v>51560</v>
      </c>
      <c r="GT1" s="290">
        <f t="shared" ref="GT1:IN1" si="3">EOMONTH(GS1,1)</f>
        <v>51591</v>
      </c>
      <c r="GU1" s="290">
        <f t="shared" si="3"/>
        <v>51621</v>
      </c>
      <c r="GV1" s="290">
        <f t="shared" si="3"/>
        <v>51652</v>
      </c>
      <c r="GW1" s="290">
        <f t="shared" si="3"/>
        <v>51682</v>
      </c>
      <c r="GX1" s="290">
        <f t="shared" si="3"/>
        <v>51713</v>
      </c>
      <c r="GY1" s="290">
        <f t="shared" si="3"/>
        <v>51744</v>
      </c>
      <c r="GZ1" s="290">
        <f t="shared" si="3"/>
        <v>51774</v>
      </c>
      <c r="HA1" s="290">
        <f t="shared" si="3"/>
        <v>51805</v>
      </c>
      <c r="HB1" s="290">
        <f t="shared" si="3"/>
        <v>51835</v>
      </c>
      <c r="HC1" s="290">
        <f t="shared" si="3"/>
        <v>51866</v>
      </c>
      <c r="HD1" s="290">
        <f t="shared" si="3"/>
        <v>51897</v>
      </c>
      <c r="HE1" s="290">
        <f t="shared" si="3"/>
        <v>51925</v>
      </c>
      <c r="HF1" s="290">
        <f t="shared" si="3"/>
        <v>51956</v>
      </c>
      <c r="HG1" s="290">
        <f t="shared" si="3"/>
        <v>51986</v>
      </c>
      <c r="HH1" s="290">
        <f t="shared" si="3"/>
        <v>52017</v>
      </c>
      <c r="HI1" s="290">
        <f t="shared" si="3"/>
        <v>52047</v>
      </c>
      <c r="HJ1" s="290">
        <f t="shared" si="3"/>
        <v>52078</v>
      </c>
      <c r="HK1" s="290">
        <f t="shared" si="3"/>
        <v>52109</v>
      </c>
      <c r="HL1" s="290">
        <f t="shared" si="3"/>
        <v>52139</v>
      </c>
      <c r="HM1" s="290">
        <f t="shared" si="3"/>
        <v>52170</v>
      </c>
      <c r="HN1" s="290">
        <f t="shared" si="3"/>
        <v>52200</v>
      </c>
      <c r="HO1" s="290">
        <f t="shared" si="3"/>
        <v>52231</v>
      </c>
      <c r="HP1" s="290">
        <f t="shared" si="3"/>
        <v>52262</v>
      </c>
      <c r="HQ1" s="290">
        <f t="shared" si="3"/>
        <v>52290</v>
      </c>
      <c r="HR1" s="290">
        <f t="shared" si="3"/>
        <v>52321</v>
      </c>
      <c r="HS1" s="290">
        <f t="shared" si="3"/>
        <v>52351</v>
      </c>
      <c r="HT1" s="290">
        <f t="shared" si="3"/>
        <v>52382</v>
      </c>
      <c r="HU1" s="290">
        <f t="shared" si="3"/>
        <v>52412</v>
      </c>
      <c r="HV1" s="290">
        <f t="shared" si="3"/>
        <v>52443</v>
      </c>
      <c r="HW1" s="290">
        <f t="shared" si="3"/>
        <v>52474</v>
      </c>
      <c r="HX1" s="290">
        <f t="shared" si="3"/>
        <v>52504</v>
      </c>
      <c r="HY1" s="290">
        <f t="shared" si="3"/>
        <v>52535</v>
      </c>
      <c r="HZ1" s="290">
        <f t="shared" si="3"/>
        <v>52565</v>
      </c>
      <c r="IA1" s="290">
        <f t="shared" si="3"/>
        <v>52596</v>
      </c>
      <c r="IB1" s="290">
        <f t="shared" si="3"/>
        <v>52627</v>
      </c>
      <c r="IC1" s="290">
        <f t="shared" si="3"/>
        <v>52656</v>
      </c>
      <c r="ID1" s="290">
        <f t="shared" si="3"/>
        <v>52687</v>
      </c>
      <c r="IE1" s="290">
        <f t="shared" si="3"/>
        <v>52717</v>
      </c>
      <c r="IF1" s="290">
        <f t="shared" si="3"/>
        <v>52748</v>
      </c>
      <c r="IG1" s="290">
        <f t="shared" si="3"/>
        <v>52778</v>
      </c>
      <c r="IH1" s="290">
        <f t="shared" si="3"/>
        <v>52809</v>
      </c>
      <c r="II1" s="290">
        <f t="shared" si="3"/>
        <v>52840</v>
      </c>
      <c r="IJ1" s="290">
        <f t="shared" si="3"/>
        <v>52870</v>
      </c>
      <c r="IK1" s="290">
        <f t="shared" si="3"/>
        <v>52901</v>
      </c>
      <c r="IL1" s="290">
        <f t="shared" si="3"/>
        <v>52931</v>
      </c>
      <c r="IM1" s="290">
        <f t="shared" si="3"/>
        <v>52962</v>
      </c>
      <c r="IN1" s="290">
        <f t="shared" si="3"/>
        <v>52993</v>
      </c>
    </row>
    <row r="2" spans="1:248" s="293" customFormat="1" ht="12" customHeight="1">
      <c r="A2" s="292"/>
      <c r="B2" s="218"/>
      <c r="C2" s="219"/>
      <c r="D2" s="219"/>
      <c r="E2" s="219"/>
      <c r="F2" s="220"/>
      <c r="G2" s="221" t="s">
        <v>101</v>
      </c>
      <c r="H2" s="228">
        <v>0</v>
      </c>
      <c r="I2" s="225">
        <f>DATEDIF($I$1,I$1,"y")+1</f>
        <v>1</v>
      </c>
      <c r="J2" s="225">
        <f t="shared" ref="J2:BU2" si="4">DATEDIF($I$1,J$1,"y")+1</f>
        <v>1</v>
      </c>
      <c r="K2" s="225">
        <f t="shared" si="4"/>
        <v>1</v>
      </c>
      <c r="L2" s="225">
        <f t="shared" si="4"/>
        <v>1</v>
      </c>
      <c r="M2" s="225">
        <f t="shared" si="4"/>
        <v>1</v>
      </c>
      <c r="N2" s="225">
        <f t="shared" si="4"/>
        <v>1</v>
      </c>
      <c r="O2" s="225">
        <f t="shared" si="4"/>
        <v>1</v>
      </c>
      <c r="P2" s="225">
        <f t="shared" si="4"/>
        <v>1</v>
      </c>
      <c r="Q2" s="225">
        <f t="shared" si="4"/>
        <v>1</v>
      </c>
      <c r="R2" s="225">
        <f t="shared" si="4"/>
        <v>1</v>
      </c>
      <c r="S2" s="225">
        <f t="shared" si="4"/>
        <v>1</v>
      </c>
      <c r="T2" s="225">
        <f t="shared" si="4"/>
        <v>1</v>
      </c>
      <c r="U2" s="225">
        <f t="shared" si="4"/>
        <v>2</v>
      </c>
      <c r="V2" s="225">
        <f t="shared" si="4"/>
        <v>2</v>
      </c>
      <c r="W2" s="225">
        <f t="shared" si="4"/>
        <v>2</v>
      </c>
      <c r="X2" s="225">
        <f t="shared" si="4"/>
        <v>2</v>
      </c>
      <c r="Y2" s="225">
        <f t="shared" si="4"/>
        <v>2</v>
      </c>
      <c r="Z2" s="225">
        <f t="shared" si="4"/>
        <v>2</v>
      </c>
      <c r="AA2" s="225">
        <f t="shared" si="4"/>
        <v>2</v>
      </c>
      <c r="AB2" s="225">
        <f t="shared" si="4"/>
        <v>2</v>
      </c>
      <c r="AC2" s="225">
        <f t="shared" si="4"/>
        <v>2</v>
      </c>
      <c r="AD2" s="225">
        <f t="shared" si="4"/>
        <v>2</v>
      </c>
      <c r="AE2" s="225">
        <f t="shared" si="4"/>
        <v>2</v>
      </c>
      <c r="AF2" s="225">
        <f t="shared" si="4"/>
        <v>2</v>
      </c>
      <c r="AG2" s="225">
        <f t="shared" si="4"/>
        <v>3</v>
      </c>
      <c r="AH2" s="225">
        <f t="shared" si="4"/>
        <v>3</v>
      </c>
      <c r="AI2" s="225">
        <f t="shared" si="4"/>
        <v>3</v>
      </c>
      <c r="AJ2" s="225">
        <f t="shared" si="4"/>
        <v>3</v>
      </c>
      <c r="AK2" s="225">
        <f t="shared" si="4"/>
        <v>3</v>
      </c>
      <c r="AL2" s="225">
        <f t="shared" si="4"/>
        <v>3</v>
      </c>
      <c r="AM2" s="225">
        <f t="shared" si="4"/>
        <v>3</v>
      </c>
      <c r="AN2" s="225">
        <f t="shared" si="4"/>
        <v>3</v>
      </c>
      <c r="AO2" s="225">
        <f t="shared" si="4"/>
        <v>3</v>
      </c>
      <c r="AP2" s="225">
        <f t="shared" si="4"/>
        <v>3</v>
      </c>
      <c r="AQ2" s="225">
        <f t="shared" si="4"/>
        <v>3</v>
      </c>
      <c r="AR2" s="225">
        <f t="shared" si="4"/>
        <v>3</v>
      </c>
      <c r="AS2" s="225">
        <f t="shared" si="4"/>
        <v>4</v>
      </c>
      <c r="AT2" s="225">
        <f t="shared" si="4"/>
        <v>4</v>
      </c>
      <c r="AU2" s="225">
        <f t="shared" si="4"/>
        <v>4</v>
      </c>
      <c r="AV2" s="225">
        <f t="shared" si="4"/>
        <v>4</v>
      </c>
      <c r="AW2" s="225">
        <f t="shared" si="4"/>
        <v>4</v>
      </c>
      <c r="AX2" s="225">
        <f t="shared" si="4"/>
        <v>4</v>
      </c>
      <c r="AY2" s="225">
        <f t="shared" si="4"/>
        <v>4</v>
      </c>
      <c r="AZ2" s="225">
        <f t="shared" si="4"/>
        <v>4</v>
      </c>
      <c r="BA2" s="225">
        <f t="shared" si="4"/>
        <v>4</v>
      </c>
      <c r="BB2" s="225">
        <f t="shared" si="4"/>
        <v>4</v>
      </c>
      <c r="BC2" s="225">
        <f t="shared" si="4"/>
        <v>4</v>
      </c>
      <c r="BD2" s="225">
        <f t="shared" si="4"/>
        <v>4</v>
      </c>
      <c r="BE2" s="225">
        <f t="shared" si="4"/>
        <v>5</v>
      </c>
      <c r="BF2" s="225">
        <f t="shared" si="4"/>
        <v>5</v>
      </c>
      <c r="BG2" s="225">
        <f t="shared" si="4"/>
        <v>5</v>
      </c>
      <c r="BH2" s="225">
        <f t="shared" si="4"/>
        <v>5</v>
      </c>
      <c r="BI2" s="225">
        <f t="shared" si="4"/>
        <v>5</v>
      </c>
      <c r="BJ2" s="225">
        <f t="shared" si="4"/>
        <v>5</v>
      </c>
      <c r="BK2" s="225">
        <f t="shared" si="4"/>
        <v>5</v>
      </c>
      <c r="BL2" s="225">
        <f t="shared" si="4"/>
        <v>5</v>
      </c>
      <c r="BM2" s="225">
        <f t="shared" si="4"/>
        <v>5</v>
      </c>
      <c r="BN2" s="225">
        <f t="shared" si="4"/>
        <v>5</v>
      </c>
      <c r="BO2" s="225">
        <f t="shared" si="4"/>
        <v>5</v>
      </c>
      <c r="BP2" s="225">
        <f t="shared" si="4"/>
        <v>5</v>
      </c>
      <c r="BQ2" s="225">
        <f t="shared" si="4"/>
        <v>6</v>
      </c>
      <c r="BR2" s="225">
        <f t="shared" si="4"/>
        <v>6</v>
      </c>
      <c r="BS2" s="225">
        <f t="shared" si="4"/>
        <v>6</v>
      </c>
      <c r="BT2" s="225">
        <f t="shared" si="4"/>
        <v>6</v>
      </c>
      <c r="BU2" s="225">
        <f t="shared" si="4"/>
        <v>6</v>
      </c>
      <c r="BV2" s="225">
        <f t="shared" ref="BV2:EG2" si="5">DATEDIF($I$1,BV$1,"y")+1</f>
        <v>6</v>
      </c>
      <c r="BW2" s="225">
        <f t="shared" si="5"/>
        <v>6</v>
      </c>
      <c r="BX2" s="225">
        <f t="shared" si="5"/>
        <v>6</v>
      </c>
      <c r="BY2" s="225">
        <f t="shared" si="5"/>
        <v>6</v>
      </c>
      <c r="BZ2" s="225">
        <f t="shared" si="5"/>
        <v>6</v>
      </c>
      <c r="CA2" s="225">
        <f t="shared" si="5"/>
        <v>6</v>
      </c>
      <c r="CB2" s="225">
        <f t="shared" si="5"/>
        <v>6</v>
      </c>
      <c r="CC2" s="225">
        <f t="shared" si="5"/>
        <v>7</v>
      </c>
      <c r="CD2" s="225">
        <f t="shared" si="5"/>
        <v>7</v>
      </c>
      <c r="CE2" s="225">
        <f t="shared" si="5"/>
        <v>7</v>
      </c>
      <c r="CF2" s="225">
        <f t="shared" si="5"/>
        <v>7</v>
      </c>
      <c r="CG2" s="225">
        <f t="shared" si="5"/>
        <v>7</v>
      </c>
      <c r="CH2" s="225">
        <f t="shared" si="5"/>
        <v>7</v>
      </c>
      <c r="CI2" s="225">
        <f t="shared" si="5"/>
        <v>7</v>
      </c>
      <c r="CJ2" s="225">
        <f t="shared" si="5"/>
        <v>7</v>
      </c>
      <c r="CK2" s="225">
        <f t="shared" si="5"/>
        <v>7</v>
      </c>
      <c r="CL2" s="225">
        <f t="shared" si="5"/>
        <v>7</v>
      </c>
      <c r="CM2" s="225">
        <f t="shared" si="5"/>
        <v>7</v>
      </c>
      <c r="CN2" s="225">
        <f t="shared" si="5"/>
        <v>7</v>
      </c>
      <c r="CO2" s="225">
        <f t="shared" si="5"/>
        <v>8</v>
      </c>
      <c r="CP2" s="225">
        <f t="shared" si="5"/>
        <v>8</v>
      </c>
      <c r="CQ2" s="225">
        <f t="shared" si="5"/>
        <v>8</v>
      </c>
      <c r="CR2" s="225">
        <f t="shared" si="5"/>
        <v>8</v>
      </c>
      <c r="CS2" s="225">
        <f t="shared" si="5"/>
        <v>8</v>
      </c>
      <c r="CT2" s="225">
        <f t="shared" si="5"/>
        <v>8</v>
      </c>
      <c r="CU2" s="225">
        <f t="shared" si="5"/>
        <v>8</v>
      </c>
      <c r="CV2" s="225">
        <f t="shared" si="5"/>
        <v>8</v>
      </c>
      <c r="CW2" s="225">
        <f t="shared" si="5"/>
        <v>8</v>
      </c>
      <c r="CX2" s="225">
        <f t="shared" si="5"/>
        <v>8</v>
      </c>
      <c r="CY2" s="225">
        <f t="shared" si="5"/>
        <v>8</v>
      </c>
      <c r="CZ2" s="225">
        <f t="shared" si="5"/>
        <v>8</v>
      </c>
      <c r="DA2" s="225">
        <f t="shared" si="5"/>
        <v>9</v>
      </c>
      <c r="DB2" s="225">
        <f t="shared" si="5"/>
        <v>9</v>
      </c>
      <c r="DC2" s="225">
        <f t="shared" si="5"/>
        <v>9</v>
      </c>
      <c r="DD2" s="225">
        <f t="shared" si="5"/>
        <v>9</v>
      </c>
      <c r="DE2" s="225">
        <f t="shared" si="5"/>
        <v>9</v>
      </c>
      <c r="DF2" s="225">
        <f t="shared" si="5"/>
        <v>9</v>
      </c>
      <c r="DG2" s="225">
        <f t="shared" si="5"/>
        <v>9</v>
      </c>
      <c r="DH2" s="225">
        <f t="shared" si="5"/>
        <v>9</v>
      </c>
      <c r="DI2" s="225">
        <f t="shared" si="5"/>
        <v>9</v>
      </c>
      <c r="DJ2" s="225">
        <f t="shared" si="5"/>
        <v>9</v>
      </c>
      <c r="DK2" s="225">
        <f t="shared" si="5"/>
        <v>9</v>
      </c>
      <c r="DL2" s="225">
        <f t="shared" si="5"/>
        <v>9</v>
      </c>
      <c r="DM2" s="225">
        <f t="shared" si="5"/>
        <v>10</v>
      </c>
      <c r="DN2" s="225">
        <f t="shared" si="5"/>
        <v>10</v>
      </c>
      <c r="DO2" s="225">
        <f t="shared" si="5"/>
        <v>10</v>
      </c>
      <c r="DP2" s="225">
        <f t="shared" si="5"/>
        <v>10</v>
      </c>
      <c r="DQ2" s="225">
        <f t="shared" si="5"/>
        <v>10</v>
      </c>
      <c r="DR2" s="225">
        <f t="shared" si="5"/>
        <v>10</v>
      </c>
      <c r="DS2" s="225">
        <f t="shared" si="5"/>
        <v>10</v>
      </c>
      <c r="DT2" s="225">
        <f t="shared" si="5"/>
        <v>10</v>
      </c>
      <c r="DU2" s="225">
        <f t="shared" si="5"/>
        <v>10</v>
      </c>
      <c r="DV2" s="225">
        <f t="shared" si="5"/>
        <v>10</v>
      </c>
      <c r="DW2" s="225">
        <f t="shared" si="5"/>
        <v>10</v>
      </c>
      <c r="DX2" s="225">
        <f t="shared" si="5"/>
        <v>10</v>
      </c>
      <c r="DY2" s="225">
        <f t="shared" si="5"/>
        <v>11</v>
      </c>
      <c r="DZ2" s="225">
        <f t="shared" si="5"/>
        <v>11</v>
      </c>
      <c r="EA2" s="225">
        <f t="shared" si="5"/>
        <v>11</v>
      </c>
      <c r="EB2" s="225">
        <f t="shared" si="5"/>
        <v>11</v>
      </c>
      <c r="EC2" s="225">
        <f t="shared" si="5"/>
        <v>11</v>
      </c>
      <c r="ED2" s="225">
        <f t="shared" si="5"/>
        <v>11</v>
      </c>
      <c r="EE2" s="225">
        <f t="shared" si="5"/>
        <v>11</v>
      </c>
      <c r="EF2" s="225">
        <f t="shared" si="5"/>
        <v>11</v>
      </c>
      <c r="EG2" s="225">
        <f t="shared" si="5"/>
        <v>11</v>
      </c>
      <c r="EH2" s="225">
        <f t="shared" ref="EH2:GS2" si="6">DATEDIF($I$1,EH$1,"y")+1</f>
        <v>11</v>
      </c>
      <c r="EI2" s="225">
        <f t="shared" si="6"/>
        <v>11</v>
      </c>
      <c r="EJ2" s="225">
        <f t="shared" si="6"/>
        <v>11</v>
      </c>
      <c r="EK2" s="225">
        <f t="shared" si="6"/>
        <v>12</v>
      </c>
      <c r="EL2" s="225">
        <f t="shared" si="6"/>
        <v>12</v>
      </c>
      <c r="EM2" s="225">
        <f t="shared" si="6"/>
        <v>12</v>
      </c>
      <c r="EN2" s="225">
        <f t="shared" si="6"/>
        <v>12</v>
      </c>
      <c r="EO2" s="225">
        <f t="shared" si="6"/>
        <v>12</v>
      </c>
      <c r="EP2" s="225">
        <f t="shared" si="6"/>
        <v>12</v>
      </c>
      <c r="EQ2" s="225">
        <f t="shared" si="6"/>
        <v>12</v>
      </c>
      <c r="ER2" s="225">
        <f t="shared" si="6"/>
        <v>12</v>
      </c>
      <c r="ES2" s="225">
        <f t="shared" si="6"/>
        <v>12</v>
      </c>
      <c r="ET2" s="225">
        <f t="shared" si="6"/>
        <v>12</v>
      </c>
      <c r="EU2" s="225">
        <f t="shared" si="6"/>
        <v>12</v>
      </c>
      <c r="EV2" s="225">
        <f t="shared" si="6"/>
        <v>12</v>
      </c>
      <c r="EW2" s="225">
        <f t="shared" si="6"/>
        <v>13</v>
      </c>
      <c r="EX2" s="225">
        <f t="shared" si="6"/>
        <v>13</v>
      </c>
      <c r="EY2" s="225">
        <f t="shared" si="6"/>
        <v>13</v>
      </c>
      <c r="EZ2" s="225">
        <f t="shared" si="6"/>
        <v>13</v>
      </c>
      <c r="FA2" s="225">
        <f t="shared" si="6"/>
        <v>13</v>
      </c>
      <c r="FB2" s="225">
        <f t="shared" si="6"/>
        <v>13</v>
      </c>
      <c r="FC2" s="225">
        <f t="shared" si="6"/>
        <v>13</v>
      </c>
      <c r="FD2" s="225">
        <f t="shared" si="6"/>
        <v>13</v>
      </c>
      <c r="FE2" s="225">
        <f t="shared" si="6"/>
        <v>13</v>
      </c>
      <c r="FF2" s="225">
        <f t="shared" si="6"/>
        <v>13</v>
      </c>
      <c r="FG2" s="225">
        <f t="shared" si="6"/>
        <v>13</v>
      </c>
      <c r="FH2" s="225">
        <f t="shared" si="6"/>
        <v>13</v>
      </c>
      <c r="FI2" s="225">
        <f t="shared" si="6"/>
        <v>14</v>
      </c>
      <c r="FJ2" s="225">
        <f t="shared" si="6"/>
        <v>14</v>
      </c>
      <c r="FK2" s="225">
        <f t="shared" si="6"/>
        <v>14</v>
      </c>
      <c r="FL2" s="225">
        <f t="shared" si="6"/>
        <v>14</v>
      </c>
      <c r="FM2" s="225">
        <f t="shared" si="6"/>
        <v>14</v>
      </c>
      <c r="FN2" s="225">
        <f t="shared" si="6"/>
        <v>14</v>
      </c>
      <c r="FO2" s="225">
        <f t="shared" si="6"/>
        <v>14</v>
      </c>
      <c r="FP2" s="225">
        <f t="shared" si="6"/>
        <v>14</v>
      </c>
      <c r="FQ2" s="225">
        <f t="shared" si="6"/>
        <v>14</v>
      </c>
      <c r="FR2" s="225">
        <f t="shared" si="6"/>
        <v>14</v>
      </c>
      <c r="FS2" s="225">
        <f t="shared" si="6"/>
        <v>14</v>
      </c>
      <c r="FT2" s="225">
        <f t="shared" si="6"/>
        <v>14</v>
      </c>
      <c r="FU2" s="225">
        <f t="shared" si="6"/>
        <v>15</v>
      </c>
      <c r="FV2" s="225">
        <f t="shared" si="6"/>
        <v>15</v>
      </c>
      <c r="FW2" s="225">
        <f t="shared" si="6"/>
        <v>15</v>
      </c>
      <c r="FX2" s="225">
        <f t="shared" si="6"/>
        <v>15</v>
      </c>
      <c r="FY2" s="225">
        <f t="shared" si="6"/>
        <v>15</v>
      </c>
      <c r="FZ2" s="225">
        <f t="shared" si="6"/>
        <v>15</v>
      </c>
      <c r="GA2" s="225">
        <f t="shared" si="6"/>
        <v>15</v>
      </c>
      <c r="GB2" s="225">
        <f t="shared" si="6"/>
        <v>15</v>
      </c>
      <c r="GC2" s="225">
        <f t="shared" si="6"/>
        <v>15</v>
      </c>
      <c r="GD2" s="225">
        <f t="shared" si="6"/>
        <v>15</v>
      </c>
      <c r="GE2" s="225">
        <f t="shared" si="6"/>
        <v>15</v>
      </c>
      <c r="GF2" s="225">
        <f t="shared" si="6"/>
        <v>15</v>
      </c>
      <c r="GG2" s="225">
        <f t="shared" si="6"/>
        <v>16</v>
      </c>
      <c r="GH2" s="225">
        <f t="shared" si="6"/>
        <v>16</v>
      </c>
      <c r="GI2" s="225">
        <f t="shared" si="6"/>
        <v>16</v>
      </c>
      <c r="GJ2" s="225">
        <f t="shared" si="6"/>
        <v>16</v>
      </c>
      <c r="GK2" s="225">
        <f t="shared" si="6"/>
        <v>16</v>
      </c>
      <c r="GL2" s="225">
        <f t="shared" si="6"/>
        <v>16</v>
      </c>
      <c r="GM2" s="225">
        <f t="shared" si="6"/>
        <v>16</v>
      </c>
      <c r="GN2" s="225">
        <f t="shared" si="6"/>
        <v>16</v>
      </c>
      <c r="GO2" s="225">
        <f t="shared" si="6"/>
        <v>16</v>
      </c>
      <c r="GP2" s="225">
        <f t="shared" si="6"/>
        <v>16</v>
      </c>
      <c r="GQ2" s="225">
        <f t="shared" si="6"/>
        <v>16</v>
      </c>
      <c r="GR2" s="225">
        <f t="shared" si="6"/>
        <v>16</v>
      </c>
      <c r="GS2" s="225">
        <f t="shared" si="6"/>
        <v>17</v>
      </c>
      <c r="GT2" s="225">
        <f t="shared" ref="GT2:IN2" si="7">DATEDIF($I$1,GT$1,"y")+1</f>
        <v>17</v>
      </c>
      <c r="GU2" s="225">
        <f t="shared" si="7"/>
        <v>17</v>
      </c>
      <c r="GV2" s="225">
        <f t="shared" si="7"/>
        <v>17</v>
      </c>
      <c r="GW2" s="225">
        <f t="shared" si="7"/>
        <v>17</v>
      </c>
      <c r="GX2" s="225">
        <f t="shared" si="7"/>
        <v>17</v>
      </c>
      <c r="GY2" s="225">
        <f t="shared" si="7"/>
        <v>17</v>
      </c>
      <c r="GZ2" s="225">
        <f t="shared" si="7"/>
        <v>17</v>
      </c>
      <c r="HA2" s="225">
        <f t="shared" si="7"/>
        <v>17</v>
      </c>
      <c r="HB2" s="225">
        <f t="shared" si="7"/>
        <v>17</v>
      </c>
      <c r="HC2" s="225">
        <f t="shared" si="7"/>
        <v>17</v>
      </c>
      <c r="HD2" s="225">
        <f t="shared" si="7"/>
        <v>17</v>
      </c>
      <c r="HE2" s="225">
        <f t="shared" si="7"/>
        <v>18</v>
      </c>
      <c r="HF2" s="225">
        <f t="shared" si="7"/>
        <v>18</v>
      </c>
      <c r="HG2" s="225">
        <f t="shared" si="7"/>
        <v>18</v>
      </c>
      <c r="HH2" s="225">
        <f t="shared" si="7"/>
        <v>18</v>
      </c>
      <c r="HI2" s="225">
        <f t="shared" si="7"/>
        <v>18</v>
      </c>
      <c r="HJ2" s="225">
        <f t="shared" si="7"/>
        <v>18</v>
      </c>
      <c r="HK2" s="225">
        <f t="shared" si="7"/>
        <v>18</v>
      </c>
      <c r="HL2" s="225">
        <f t="shared" si="7"/>
        <v>18</v>
      </c>
      <c r="HM2" s="225">
        <f t="shared" si="7"/>
        <v>18</v>
      </c>
      <c r="HN2" s="225">
        <f t="shared" si="7"/>
        <v>18</v>
      </c>
      <c r="HO2" s="225">
        <f t="shared" si="7"/>
        <v>18</v>
      </c>
      <c r="HP2" s="225">
        <f t="shared" si="7"/>
        <v>18</v>
      </c>
      <c r="HQ2" s="225">
        <f t="shared" si="7"/>
        <v>19</v>
      </c>
      <c r="HR2" s="225">
        <f t="shared" si="7"/>
        <v>19</v>
      </c>
      <c r="HS2" s="225">
        <f t="shared" si="7"/>
        <v>19</v>
      </c>
      <c r="HT2" s="225">
        <f t="shared" si="7"/>
        <v>19</v>
      </c>
      <c r="HU2" s="225">
        <f t="shared" si="7"/>
        <v>19</v>
      </c>
      <c r="HV2" s="225">
        <f t="shared" si="7"/>
        <v>19</v>
      </c>
      <c r="HW2" s="225">
        <f t="shared" si="7"/>
        <v>19</v>
      </c>
      <c r="HX2" s="225">
        <f t="shared" si="7"/>
        <v>19</v>
      </c>
      <c r="HY2" s="225">
        <f t="shared" si="7"/>
        <v>19</v>
      </c>
      <c r="HZ2" s="225">
        <f t="shared" si="7"/>
        <v>19</v>
      </c>
      <c r="IA2" s="225">
        <f t="shared" si="7"/>
        <v>19</v>
      </c>
      <c r="IB2" s="225">
        <f t="shared" si="7"/>
        <v>19</v>
      </c>
      <c r="IC2" s="225">
        <f t="shared" si="7"/>
        <v>20</v>
      </c>
      <c r="ID2" s="225">
        <f t="shared" si="7"/>
        <v>20</v>
      </c>
      <c r="IE2" s="225">
        <f t="shared" si="7"/>
        <v>20</v>
      </c>
      <c r="IF2" s="225">
        <f t="shared" si="7"/>
        <v>20</v>
      </c>
      <c r="IG2" s="225">
        <f t="shared" si="7"/>
        <v>20</v>
      </c>
      <c r="IH2" s="225">
        <f t="shared" si="7"/>
        <v>20</v>
      </c>
      <c r="II2" s="225">
        <f t="shared" si="7"/>
        <v>20</v>
      </c>
      <c r="IJ2" s="225">
        <f t="shared" si="7"/>
        <v>20</v>
      </c>
      <c r="IK2" s="225">
        <f t="shared" si="7"/>
        <v>20</v>
      </c>
      <c r="IL2" s="225">
        <f t="shared" si="7"/>
        <v>20</v>
      </c>
      <c r="IM2" s="225">
        <f t="shared" si="7"/>
        <v>20</v>
      </c>
      <c r="IN2" s="225">
        <f t="shared" si="7"/>
        <v>20</v>
      </c>
    </row>
    <row r="3" spans="1:248" s="293" customFormat="1" ht="12" customHeight="1">
      <c r="B3" s="223"/>
      <c r="C3" s="220"/>
      <c r="D3" s="220"/>
      <c r="E3" s="220"/>
      <c r="F3" s="220"/>
      <c r="G3" s="221" t="s">
        <v>495</v>
      </c>
      <c r="H3" s="228">
        <v>0</v>
      </c>
      <c r="I3" s="225">
        <v>1</v>
      </c>
      <c r="J3" s="225">
        <v>2</v>
      </c>
      <c r="K3" s="225">
        <v>3</v>
      </c>
      <c r="L3" s="225">
        <v>4</v>
      </c>
      <c r="M3" s="225">
        <v>5</v>
      </c>
      <c r="N3" s="225">
        <v>6</v>
      </c>
      <c r="O3" s="225">
        <v>7</v>
      </c>
      <c r="P3" s="225">
        <v>8</v>
      </c>
      <c r="Q3" s="225">
        <v>9</v>
      </c>
      <c r="R3" s="225">
        <v>10</v>
      </c>
      <c r="S3" s="225">
        <v>11</v>
      </c>
      <c r="T3" s="225">
        <v>12</v>
      </c>
      <c r="U3" s="225">
        <v>13</v>
      </c>
      <c r="V3" s="225">
        <v>14</v>
      </c>
      <c r="W3" s="225">
        <v>15</v>
      </c>
      <c r="X3" s="225">
        <v>16</v>
      </c>
      <c r="Y3" s="225">
        <v>17</v>
      </c>
      <c r="Z3" s="225">
        <v>18</v>
      </c>
      <c r="AA3" s="225">
        <v>19</v>
      </c>
      <c r="AB3" s="225">
        <v>20</v>
      </c>
      <c r="AC3" s="225">
        <v>21</v>
      </c>
      <c r="AD3" s="225">
        <v>22</v>
      </c>
      <c r="AE3" s="225">
        <v>23</v>
      </c>
      <c r="AF3" s="225">
        <v>24</v>
      </c>
      <c r="AG3" s="225">
        <v>25</v>
      </c>
      <c r="AH3" s="225">
        <v>26</v>
      </c>
      <c r="AI3" s="225">
        <v>27</v>
      </c>
      <c r="AJ3" s="225">
        <v>28</v>
      </c>
      <c r="AK3" s="225">
        <v>29</v>
      </c>
      <c r="AL3" s="225">
        <v>30</v>
      </c>
      <c r="AM3" s="225">
        <v>31</v>
      </c>
      <c r="AN3" s="225">
        <v>32</v>
      </c>
      <c r="AO3" s="225">
        <v>33</v>
      </c>
      <c r="AP3" s="225">
        <v>34</v>
      </c>
      <c r="AQ3" s="225">
        <v>35</v>
      </c>
      <c r="AR3" s="225">
        <v>36</v>
      </c>
      <c r="AS3" s="225">
        <v>37</v>
      </c>
      <c r="AT3" s="225">
        <v>38</v>
      </c>
      <c r="AU3" s="225">
        <v>39</v>
      </c>
      <c r="AV3" s="225">
        <v>40</v>
      </c>
      <c r="AW3" s="225">
        <v>41</v>
      </c>
      <c r="AX3" s="225">
        <v>42</v>
      </c>
      <c r="AY3" s="225">
        <v>43</v>
      </c>
      <c r="AZ3" s="225">
        <v>44</v>
      </c>
      <c r="BA3" s="225">
        <v>45</v>
      </c>
      <c r="BB3" s="225">
        <v>46</v>
      </c>
      <c r="BC3" s="225">
        <v>47</v>
      </c>
      <c r="BD3" s="225">
        <v>48</v>
      </c>
      <c r="BE3" s="225">
        <v>49</v>
      </c>
      <c r="BF3" s="225">
        <v>50</v>
      </c>
      <c r="BG3" s="225">
        <v>51</v>
      </c>
      <c r="BH3" s="225">
        <v>52</v>
      </c>
      <c r="BI3" s="225">
        <v>53</v>
      </c>
      <c r="BJ3" s="225">
        <v>54</v>
      </c>
      <c r="BK3" s="225">
        <v>55</v>
      </c>
      <c r="BL3" s="225">
        <v>56</v>
      </c>
      <c r="BM3" s="225">
        <v>57</v>
      </c>
      <c r="BN3" s="225">
        <v>58</v>
      </c>
      <c r="BO3" s="225">
        <v>59</v>
      </c>
      <c r="BP3" s="225">
        <v>60</v>
      </c>
      <c r="BQ3" s="225">
        <v>61</v>
      </c>
      <c r="BR3" s="225">
        <v>62</v>
      </c>
      <c r="BS3" s="225">
        <v>63</v>
      </c>
      <c r="BT3" s="225">
        <v>64</v>
      </c>
      <c r="BU3" s="225">
        <v>65</v>
      </c>
      <c r="BV3" s="225">
        <v>66</v>
      </c>
      <c r="BW3" s="225">
        <v>67</v>
      </c>
      <c r="BX3" s="225">
        <v>68</v>
      </c>
      <c r="BY3" s="225">
        <v>69</v>
      </c>
      <c r="BZ3" s="225">
        <v>70</v>
      </c>
      <c r="CA3" s="225">
        <v>71</v>
      </c>
      <c r="CB3" s="225">
        <v>72</v>
      </c>
      <c r="CC3" s="225">
        <v>73</v>
      </c>
      <c r="CD3" s="225">
        <v>74</v>
      </c>
      <c r="CE3" s="225">
        <v>75</v>
      </c>
      <c r="CF3" s="225">
        <v>76</v>
      </c>
      <c r="CG3" s="225">
        <v>77</v>
      </c>
      <c r="CH3" s="225">
        <v>78</v>
      </c>
      <c r="CI3" s="225">
        <v>79</v>
      </c>
      <c r="CJ3" s="225">
        <v>80</v>
      </c>
      <c r="CK3" s="225">
        <v>81</v>
      </c>
      <c r="CL3" s="225">
        <v>82</v>
      </c>
      <c r="CM3" s="225">
        <v>83</v>
      </c>
      <c r="CN3" s="225">
        <v>84</v>
      </c>
      <c r="CO3" s="225">
        <v>85</v>
      </c>
      <c r="CP3" s="225">
        <v>86</v>
      </c>
      <c r="CQ3" s="225">
        <v>87</v>
      </c>
      <c r="CR3" s="225">
        <v>88</v>
      </c>
      <c r="CS3" s="225">
        <v>89</v>
      </c>
      <c r="CT3" s="225">
        <v>90</v>
      </c>
      <c r="CU3" s="225">
        <v>91</v>
      </c>
      <c r="CV3" s="225">
        <v>92</v>
      </c>
      <c r="CW3" s="225">
        <v>93</v>
      </c>
      <c r="CX3" s="225">
        <v>94</v>
      </c>
      <c r="CY3" s="225">
        <v>95</v>
      </c>
      <c r="CZ3" s="225">
        <v>96</v>
      </c>
      <c r="DA3" s="225">
        <v>97</v>
      </c>
      <c r="DB3" s="225">
        <v>98</v>
      </c>
      <c r="DC3" s="225">
        <v>99</v>
      </c>
      <c r="DD3" s="225">
        <v>100</v>
      </c>
      <c r="DE3" s="225">
        <v>101</v>
      </c>
      <c r="DF3" s="225">
        <v>102</v>
      </c>
      <c r="DG3" s="225">
        <v>103</v>
      </c>
      <c r="DH3" s="225">
        <v>104</v>
      </c>
      <c r="DI3" s="225">
        <v>105</v>
      </c>
      <c r="DJ3" s="225">
        <v>106</v>
      </c>
      <c r="DK3" s="225">
        <v>107</v>
      </c>
      <c r="DL3" s="225">
        <v>108</v>
      </c>
      <c r="DM3" s="225">
        <v>109</v>
      </c>
      <c r="DN3" s="225">
        <v>110</v>
      </c>
      <c r="DO3" s="225">
        <v>111</v>
      </c>
      <c r="DP3" s="225">
        <v>112</v>
      </c>
      <c r="DQ3" s="225">
        <v>113</v>
      </c>
      <c r="DR3" s="225">
        <v>114</v>
      </c>
      <c r="DS3" s="225">
        <v>115</v>
      </c>
      <c r="DT3" s="225">
        <v>116</v>
      </c>
      <c r="DU3" s="225">
        <v>117</v>
      </c>
      <c r="DV3" s="225">
        <v>118</v>
      </c>
      <c r="DW3" s="225">
        <v>119</v>
      </c>
      <c r="DX3" s="225">
        <v>120</v>
      </c>
      <c r="DY3" s="225">
        <v>121</v>
      </c>
      <c r="DZ3" s="225">
        <v>122</v>
      </c>
      <c r="EA3" s="225">
        <v>123</v>
      </c>
      <c r="EB3" s="225">
        <v>124</v>
      </c>
      <c r="EC3" s="225">
        <v>125</v>
      </c>
      <c r="ED3" s="225">
        <v>126</v>
      </c>
      <c r="EE3" s="225">
        <v>127</v>
      </c>
      <c r="EF3" s="225">
        <v>128</v>
      </c>
      <c r="EG3" s="225">
        <v>129</v>
      </c>
      <c r="EH3" s="225">
        <v>130</v>
      </c>
      <c r="EI3" s="225">
        <v>131</v>
      </c>
      <c r="EJ3" s="225">
        <v>132</v>
      </c>
      <c r="EK3" s="225">
        <v>133</v>
      </c>
      <c r="EL3" s="225">
        <v>134</v>
      </c>
      <c r="EM3" s="225">
        <v>135</v>
      </c>
      <c r="EN3" s="225">
        <v>136</v>
      </c>
      <c r="EO3" s="225">
        <v>137</v>
      </c>
      <c r="EP3" s="225">
        <v>138</v>
      </c>
      <c r="EQ3" s="225">
        <v>139</v>
      </c>
      <c r="ER3" s="225">
        <v>140</v>
      </c>
      <c r="ES3" s="225">
        <v>141</v>
      </c>
      <c r="ET3" s="225">
        <v>142</v>
      </c>
      <c r="EU3" s="225">
        <v>143</v>
      </c>
      <c r="EV3" s="225">
        <v>144</v>
      </c>
      <c r="EW3" s="225">
        <v>145</v>
      </c>
      <c r="EX3" s="225">
        <v>146</v>
      </c>
      <c r="EY3" s="225">
        <v>147</v>
      </c>
      <c r="EZ3" s="225">
        <v>148</v>
      </c>
      <c r="FA3" s="225">
        <v>149</v>
      </c>
      <c r="FB3" s="225">
        <v>150</v>
      </c>
      <c r="FC3" s="225">
        <v>151</v>
      </c>
      <c r="FD3" s="225">
        <v>152</v>
      </c>
      <c r="FE3" s="225">
        <v>153</v>
      </c>
      <c r="FF3" s="225">
        <v>154</v>
      </c>
      <c r="FG3" s="225">
        <v>155</v>
      </c>
      <c r="FH3" s="225">
        <v>156</v>
      </c>
      <c r="FI3" s="225">
        <v>157</v>
      </c>
      <c r="FJ3" s="225">
        <v>158</v>
      </c>
      <c r="FK3" s="225">
        <v>159</v>
      </c>
      <c r="FL3" s="225">
        <v>160</v>
      </c>
      <c r="FM3" s="225">
        <v>161</v>
      </c>
      <c r="FN3" s="225">
        <v>162</v>
      </c>
      <c r="FO3" s="225">
        <v>163</v>
      </c>
      <c r="FP3" s="225">
        <v>164</v>
      </c>
      <c r="FQ3" s="225">
        <v>165</v>
      </c>
      <c r="FR3" s="225">
        <v>166</v>
      </c>
      <c r="FS3" s="225">
        <v>167</v>
      </c>
      <c r="FT3" s="225">
        <v>168</v>
      </c>
      <c r="FU3" s="225">
        <v>169</v>
      </c>
      <c r="FV3" s="225">
        <v>170</v>
      </c>
      <c r="FW3" s="225">
        <v>171</v>
      </c>
      <c r="FX3" s="225">
        <v>172</v>
      </c>
      <c r="FY3" s="225">
        <v>173</v>
      </c>
      <c r="FZ3" s="225">
        <v>174</v>
      </c>
      <c r="GA3" s="225">
        <v>175</v>
      </c>
      <c r="GB3" s="225">
        <v>176</v>
      </c>
      <c r="GC3" s="225">
        <v>177</v>
      </c>
      <c r="GD3" s="225">
        <v>178</v>
      </c>
      <c r="GE3" s="225">
        <v>179</v>
      </c>
      <c r="GF3" s="225">
        <v>180</v>
      </c>
      <c r="GG3" s="225">
        <v>181</v>
      </c>
      <c r="GH3" s="225">
        <v>182</v>
      </c>
      <c r="GI3" s="225">
        <v>183</v>
      </c>
      <c r="GJ3" s="225">
        <v>184</v>
      </c>
      <c r="GK3" s="225">
        <v>185</v>
      </c>
      <c r="GL3" s="225">
        <v>186</v>
      </c>
      <c r="GM3" s="225">
        <v>187</v>
      </c>
      <c r="GN3" s="225">
        <v>188</v>
      </c>
      <c r="GO3" s="225">
        <v>189</v>
      </c>
      <c r="GP3" s="225">
        <v>190</v>
      </c>
      <c r="GQ3" s="225">
        <v>191</v>
      </c>
      <c r="GR3" s="225">
        <v>192</v>
      </c>
      <c r="GS3" s="225">
        <v>193</v>
      </c>
      <c r="GT3" s="225">
        <v>194</v>
      </c>
      <c r="GU3" s="225">
        <v>195</v>
      </c>
      <c r="GV3" s="225">
        <v>196</v>
      </c>
      <c r="GW3" s="225">
        <v>197</v>
      </c>
      <c r="GX3" s="225">
        <v>198</v>
      </c>
      <c r="GY3" s="225">
        <v>199</v>
      </c>
      <c r="GZ3" s="225">
        <v>200</v>
      </c>
      <c r="HA3" s="225">
        <v>201</v>
      </c>
      <c r="HB3" s="225">
        <v>202</v>
      </c>
      <c r="HC3" s="225">
        <v>203</v>
      </c>
      <c r="HD3" s="225">
        <v>204</v>
      </c>
      <c r="HE3" s="225">
        <v>205</v>
      </c>
      <c r="HF3" s="225">
        <v>206</v>
      </c>
      <c r="HG3" s="225">
        <v>207</v>
      </c>
      <c r="HH3" s="225">
        <v>208</v>
      </c>
      <c r="HI3" s="225">
        <v>209</v>
      </c>
      <c r="HJ3" s="225">
        <v>210</v>
      </c>
      <c r="HK3" s="225">
        <v>211</v>
      </c>
      <c r="HL3" s="225">
        <v>212</v>
      </c>
      <c r="HM3" s="225">
        <v>213</v>
      </c>
      <c r="HN3" s="225">
        <v>214</v>
      </c>
      <c r="HO3" s="225">
        <v>215</v>
      </c>
      <c r="HP3" s="225">
        <v>216</v>
      </c>
      <c r="HQ3" s="225">
        <v>217</v>
      </c>
      <c r="HR3" s="225">
        <v>218</v>
      </c>
      <c r="HS3" s="225">
        <v>219</v>
      </c>
      <c r="HT3" s="225">
        <v>220</v>
      </c>
      <c r="HU3" s="225">
        <v>221</v>
      </c>
      <c r="HV3" s="225">
        <v>222</v>
      </c>
      <c r="HW3" s="225">
        <v>223</v>
      </c>
      <c r="HX3" s="225">
        <v>224</v>
      </c>
      <c r="HY3" s="225">
        <v>225</v>
      </c>
      <c r="HZ3" s="225">
        <v>226</v>
      </c>
      <c r="IA3" s="225">
        <v>227</v>
      </c>
      <c r="IB3" s="225">
        <v>228</v>
      </c>
      <c r="IC3" s="225">
        <v>229</v>
      </c>
      <c r="ID3" s="225">
        <v>230</v>
      </c>
      <c r="IE3" s="225">
        <v>231</v>
      </c>
      <c r="IF3" s="225">
        <v>232</v>
      </c>
      <c r="IG3" s="225">
        <v>233</v>
      </c>
      <c r="IH3" s="225">
        <v>234</v>
      </c>
      <c r="II3" s="225">
        <v>235</v>
      </c>
      <c r="IJ3" s="225">
        <v>236</v>
      </c>
      <c r="IK3" s="225">
        <v>237</v>
      </c>
      <c r="IL3" s="225">
        <v>238</v>
      </c>
      <c r="IM3" s="225">
        <v>239</v>
      </c>
      <c r="IN3" s="225">
        <v>240</v>
      </c>
    </row>
    <row r="4" spans="1:248" s="293" customFormat="1" ht="12" customHeight="1">
      <c r="B4" s="223"/>
      <c r="C4" s="220"/>
      <c r="D4" s="220"/>
      <c r="E4" s="220"/>
      <c r="F4" s="220"/>
      <c r="G4" s="221" t="s">
        <v>496</v>
      </c>
      <c r="H4" s="229"/>
      <c r="I4" s="225">
        <f>MONTH(I1)</f>
        <v>2</v>
      </c>
      <c r="J4" s="225">
        <f t="shared" ref="J4:BU4" si="8">MONTH(J1)</f>
        <v>3</v>
      </c>
      <c r="K4" s="225">
        <f t="shared" si="8"/>
        <v>4</v>
      </c>
      <c r="L4" s="225">
        <f t="shared" si="8"/>
        <v>5</v>
      </c>
      <c r="M4" s="225">
        <f t="shared" si="8"/>
        <v>6</v>
      </c>
      <c r="N4" s="225">
        <f t="shared" si="8"/>
        <v>7</v>
      </c>
      <c r="O4" s="225">
        <f t="shared" si="8"/>
        <v>8</v>
      </c>
      <c r="P4" s="225">
        <f t="shared" si="8"/>
        <v>9</v>
      </c>
      <c r="Q4" s="225">
        <f t="shared" si="8"/>
        <v>10</v>
      </c>
      <c r="R4" s="225">
        <f t="shared" si="8"/>
        <v>11</v>
      </c>
      <c r="S4" s="225">
        <f t="shared" si="8"/>
        <v>12</v>
      </c>
      <c r="T4" s="225">
        <f t="shared" si="8"/>
        <v>1</v>
      </c>
      <c r="U4" s="225">
        <f t="shared" si="8"/>
        <v>2</v>
      </c>
      <c r="V4" s="225">
        <f t="shared" si="8"/>
        <v>3</v>
      </c>
      <c r="W4" s="225">
        <f t="shared" si="8"/>
        <v>4</v>
      </c>
      <c r="X4" s="225">
        <f t="shared" si="8"/>
        <v>5</v>
      </c>
      <c r="Y4" s="225">
        <f t="shared" si="8"/>
        <v>6</v>
      </c>
      <c r="Z4" s="225">
        <f t="shared" si="8"/>
        <v>7</v>
      </c>
      <c r="AA4" s="225">
        <f t="shared" si="8"/>
        <v>8</v>
      </c>
      <c r="AB4" s="225">
        <f t="shared" si="8"/>
        <v>9</v>
      </c>
      <c r="AC4" s="225">
        <f t="shared" si="8"/>
        <v>10</v>
      </c>
      <c r="AD4" s="225">
        <f t="shared" si="8"/>
        <v>11</v>
      </c>
      <c r="AE4" s="225">
        <f t="shared" si="8"/>
        <v>12</v>
      </c>
      <c r="AF4" s="225">
        <f t="shared" si="8"/>
        <v>1</v>
      </c>
      <c r="AG4" s="225">
        <f t="shared" si="8"/>
        <v>2</v>
      </c>
      <c r="AH4" s="225">
        <f t="shared" si="8"/>
        <v>3</v>
      </c>
      <c r="AI4" s="225">
        <f t="shared" si="8"/>
        <v>4</v>
      </c>
      <c r="AJ4" s="225">
        <f t="shared" si="8"/>
        <v>5</v>
      </c>
      <c r="AK4" s="225">
        <f t="shared" si="8"/>
        <v>6</v>
      </c>
      <c r="AL4" s="225">
        <f t="shared" si="8"/>
        <v>7</v>
      </c>
      <c r="AM4" s="225">
        <f t="shared" si="8"/>
        <v>8</v>
      </c>
      <c r="AN4" s="225">
        <f t="shared" si="8"/>
        <v>9</v>
      </c>
      <c r="AO4" s="225">
        <f t="shared" si="8"/>
        <v>10</v>
      </c>
      <c r="AP4" s="225">
        <f t="shared" si="8"/>
        <v>11</v>
      </c>
      <c r="AQ4" s="225">
        <f t="shared" si="8"/>
        <v>12</v>
      </c>
      <c r="AR4" s="225">
        <f t="shared" si="8"/>
        <v>1</v>
      </c>
      <c r="AS4" s="225">
        <f t="shared" si="8"/>
        <v>2</v>
      </c>
      <c r="AT4" s="225">
        <f t="shared" si="8"/>
        <v>3</v>
      </c>
      <c r="AU4" s="225">
        <f t="shared" si="8"/>
        <v>4</v>
      </c>
      <c r="AV4" s="225">
        <f t="shared" si="8"/>
        <v>5</v>
      </c>
      <c r="AW4" s="225">
        <f t="shared" si="8"/>
        <v>6</v>
      </c>
      <c r="AX4" s="225">
        <f t="shared" si="8"/>
        <v>7</v>
      </c>
      <c r="AY4" s="225">
        <f t="shared" si="8"/>
        <v>8</v>
      </c>
      <c r="AZ4" s="225">
        <f t="shared" si="8"/>
        <v>9</v>
      </c>
      <c r="BA4" s="225">
        <f t="shared" si="8"/>
        <v>10</v>
      </c>
      <c r="BB4" s="225">
        <f t="shared" si="8"/>
        <v>11</v>
      </c>
      <c r="BC4" s="225">
        <f t="shared" si="8"/>
        <v>12</v>
      </c>
      <c r="BD4" s="225">
        <f t="shared" si="8"/>
        <v>1</v>
      </c>
      <c r="BE4" s="225">
        <f t="shared" si="8"/>
        <v>2</v>
      </c>
      <c r="BF4" s="225">
        <f t="shared" si="8"/>
        <v>3</v>
      </c>
      <c r="BG4" s="225">
        <f t="shared" si="8"/>
        <v>4</v>
      </c>
      <c r="BH4" s="225">
        <f t="shared" si="8"/>
        <v>5</v>
      </c>
      <c r="BI4" s="225">
        <f t="shared" si="8"/>
        <v>6</v>
      </c>
      <c r="BJ4" s="225">
        <f t="shared" si="8"/>
        <v>7</v>
      </c>
      <c r="BK4" s="225">
        <f t="shared" si="8"/>
        <v>8</v>
      </c>
      <c r="BL4" s="225">
        <f t="shared" si="8"/>
        <v>9</v>
      </c>
      <c r="BM4" s="225">
        <f t="shared" si="8"/>
        <v>10</v>
      </c>
      <c r="BN4" s="225">
        <f t="shared" si="8"/>
        <v>11</v>
      </c>
      <c r="BO4" s="225">
        <f t="shared" si="8"/>
        <v>12</v>
      </c>
      <c r="BP4" s="225">
        <f t="shared" si="8"/>
        <v>1</v>
      </c>
      <c r="BQ4" s="225">
        <f t="shared" si="8"/>
        <v>2</v>
      </c>
      <c r="BR4" s="225">
        <f t="shared" si="8"/>
        <v>3</v>
      </c>
      <c r="BS4" s="225">
        <f t="shared" si="8"/>
        <v>4</v>
      </c>
      <c r="BT4" s="225">
        <f t="shared" si="8"/>
        <v>5</v>
      </c>
      <c r="BU4" s="225">
        <f t="shared" si="8"/>
        <v>6</v>
      </c>
      <c r="BV4" s="225">
        <f t="shared" ref="BV4:EG4" si="9">MONTH(BV1)</f>
        <v>7</v>
      </c>
      <c r="BW4" s="225">
        <f t="shared" si="9"/>
        <v>8</v>
      </c>
      <c r="BX4" s="225">
        <f t="shared" si="9"/>
        <v>9</v>
      </c>
      <c r="BY4" s="225">
        <f t="shared" si="9"/>
        <v>10</v>
      </c>
      <c r="BZ4" s="225">
        <f t="shared" si="9"/>
        <v>11</v>
      </c>
      <c r="CA4" s="225">
        <f t="shared" si="9"/>
        <v>12</v>
      </c>
      <c r="CB4" s="225">
        <f t="shared" si="9"/>
        <v>1</v>
      </c>
      <c r="CC4" s="225">
        <f t="shared" si="9"/>
        <v>2</v>
      </c>
      <c r="CD4" s="225">
        <f t="shared" si="9"/>
        <v>3</v>
      </c>
      <c r="CE4" s="225">
        <f t="shared" si="9"/>
        <v>4</v>
      </c>
      <c r="CF4" s="225">
        <f t="shared" si="9"/>
        <v>5</v>
      </c>
      <c r="CG4" s="225">
        <f t="shared" si="9"/>
        <v>6</v>
      </c>
      <c r="CH4" s="225">
        <f t="shared" si="9"/>
        <v>7</v>
      </c>
      <c r="CI4" s="225">
        <f t="shared" si="9"/>
        <v>8</v>
      </c>
      <c r="CJ4" s="225">
        <f t="shared" si="9"/>
        <v>9</v>
      </c>
      <c r="CK4" s="225">
        <f t="shared" si="9"/>
        <v>10</v>
      </c>
      <c r="CL4" s="225">
        <f t="shared" si="9"/>
        <v>11</v>
      </c>
      <c r="CM4" s="225">
        <f t="shared" si="9"/>
        <v>12</v>
      </c>
      <c r="CN4" s="225">
        <f t="shared" si="9"/>
        <v>1</v>
      </c>
      <c r="CO4" s="225">
        <f t="shared" si="9"/>
        <v>2</v>
      </c>
      <c r="CP4" s="225">
        <f t="shared" si="9"/>
        <v>3</v>
      </c>
      <c r="CQ4" s="225">
        <f t="shared" si="9"/>
        <v>4</v>
      </c>
      <c r="CR4" s="225">
        <f t="shared" si="9"/>
        <v>5</v>
      </c>
      <c r="CS4" s="225">
        <f t="shared" si="9"/>
        <v>6</v>
      </c>
      <c r="CT4" s="225">
        <f t="shared" si="9"/>
        <v>7</v>
      </c>
      <c r="CU4" s="225">
        <f t="shared" si="9"/>
        <v>8</v>
      </c>
      <c r="CV4" s="225">
        <f t="shared" si="9"/>
        <v>9</v>
      </c>
      <c r="CW4" s="225">
        <f t="shared" si="9"/>
        <v>10</v>
      </c>
      <c r="CX4" s="225">
        <f t="shared" si="9"/>
        <v>11</v>
      </c>
      <c r="CY4" s="225">
        <f t="shared" si="9"/>
        <v>12</v>
      </c>
      <c r="CZ4" s="225">
        <f t="shared" si="9"/>
        <v>1</v>
      </c>
      <c r="DA4" s="225">
        <f t="shared" si="9"/>
        <v>2</v>
      </c>
      <c r="DB4" s="225">
        <f t="shared" si="9"/>
        <v>3</v>
      </c>
      <c r="DC4" s="225">
        <f t="shared" si="9"/>
        <v>4</v>
      </c>
      <c r="DD4" s="225">
        <f t="shared" si="9"/>
        <v>5</v>
      </c>
      <c r="DE4" s="225">
        <f t="shared" si="9"/>
        <v>6</v>
      </c>
      <c r="DF4" s="225">
        <f t="shared" si="9"/>
        <v>7</v>
      </c>
      <c r="DG4" s="225">
        <f t="shared" si="9"/>
        <v>8</v>
      </c>
      <c r="DH4" s="225">
        <f t="shared" si="9"/>
        <v>9</v>
      </c>
      <c r="DI4" s="225">
        <f t="shared" si="9"/>
        <v>10</v>
      </c>
      <c r="DJ4" s="225">
        <f t="shared" si="9"/>
        <v>11</v>
      </c>
      <c r="DK4" s="225">
        <f t="shared" si="9"/>
        <v>12</v>
      </c>
      <c r="DL4" s="225">
        <f t="shared" si="9"/>
        <v>1</v>
      </c>
      <c r="DM4" s="225">
        <f t="shared" si="9"/>
        <v>2</v>
      </c>
      <c r="DN4" s="225">
        <f t="shared" si="9"/>
        <v>3</v>
      </c>
      <c r="DO4" s="225">
        <f t="shared" si="9"/>
        <v>4</v>
      </c>
      <c r="DP4" s="225">
        <f t="shared" si="9"/>
        <v>5</v>
      </c>
      <c r="DQ4" s="225">
        <f t="shared" si="9"/>
        <v>6</v>
      </c>
      <c r="DR4" s="225">
        <f t="shared" si="9"/>
        <v>7</v>
      </c>
      <c r="DS4" s="225">
        <f t="shared" si="9"/>
        <v>8</v>
      </c>
      <c r="DT4" s="225">
        <f t="shared" si="9"/>
        <v>9</v>
      </c>
      <c r="DU4" s="225">
        <f t="shared" si="9"/>
        <v>10</v>
      </c>
      <c r="DV4" s="225">
        <f t="shared" si="9"/>
        <v>11</v>
      </c>
      <c r="DW4" s="225">
        <f t="shared" si="9"/>
        <v>12</v>
      </c>
      <c r="DX4" s="225">
        <f t="shared" si="9"/>
        <v>1</v>
      </c>
      <c r="DY4" s="225">
        <f t="shared" si="9"/>
        <v>2</v>
      </c>
      <c r="DZ4" s="225">
        <f t="shared" si="9"/>
        <v>3</v>
      </c>
      <c r="EA4" s="225">
        <f t="shared" si="9"/>
        <v>4</v>
      </c>
      <c r="EB4" s="225">
        <f t="shared" si="9"/>
        <v>5</v>
      </c>
      <c r="EC4" s="225">
        <f t="shared" si="9"/>
        <v>6</v>
      </c>
      <c r="ED4" s="225">
        <f t="shared" si="9"/>
        <v>7</v>
      </c>
      <c r="EE4" s="225">
        <f t="shared" si="9"/>
        <v>8</v>
      </c>
      <c r="EF4" s="225">
        <f t="shared" si="9"/>
        <v>9</v>
      </c>
      <c r="EG4" s="225">
        <f t="shared" si="9"/>
        <v>10</v>
      </c>
      <c r="EH4" s="225">
        <f t="shared" ref="EH4:GS4" si="10">MONTH(EH1)</f>
        <v>11</v>
      </c>
      <c r="EI4" s="225">
        <f t="shared" si="10"/>
        <v>12</v>
      </c>
      <c r="EJ4" s="225">
        <f t="shared" si="10"/>
        <v>1</v>
      </c>
      <c r="EK4" s="225">
        <f t="shared" si="10"/>
        <v>2</v>
      </c>
      <c r="EL4" s="225">
        <f t="shared" si="10"/>
        <v>3</v>
      </c>
      <c r="EM4" s="225">
        <f t="shared" si="10"/>
        <v>4</v>
      </c>
      <c r="EN4" s="225">
        <f t="shared" si="10"/>
        <v>5</v>
      </c>
      <c r="EO4" s="225">
        <f t="shared" si="10"/>
        <v>6</v>
      </c>
      <c r="EP4" s="225">
        <f t="shared" si="10"/>
        <v>7</v>
      </c>
      <c r="EQ4" s="225">
        <f t="shared" si="10"/>
        <v>8</v>
      </c>
      <c r="ER4" s="225">
        <f t="shared" si="10"/>
        <v>9</v>
      </c>
      <c r="ES4" s="225">
        <f t="shared" si="10"/>
        <v>10</v>
      </c>
      <c r="ET4" s="225">
        <f t="shared" si="10"/>
        <v>11</v>
      </c>
      <c r="EU4" s="225">
        <f t="shared" si="10"/>
        <v>12</v>
      </c>
      <c r="EV4" s="225">
        <f t="shared" si="10"/>
        <v>1</v>
      </c>
      <c r="EW4" s="225">
        <f t="shared" si="10"/>
        <v>2</v>
      </c>
      <c r="EX4" s="225">
        <f t="shared" si="10"/>
        <v>3</v>
      </c>
      <c r="EY4" s="225">
        <f t="shared" si="10"/>
        <v>4</v>
      </c>
      <c r="EZ4" s="225">
        <f t="shared" si="10"/>
        <v>5</v>
      </c>
      <c r="FA4" s="225">
        <f t="shared" si="10"/>
        <v>6</v>
      </c>
      <c r="FB4" s="225">
        <f t="shared" si="10"/>
        <v>7</v>
      </c>
      <c r="FC4" s="225">
        <f t="shared" si="10"/>
        <v>8</v>
      </c>
      <c r="FD4" s="225">
        <f t="shared" si="10"/>
        <v>9</v>
      </c>
      <c r="FE4" s="225">
        <f t="shared" si="10"/>
        <v>10</v>
      </c>
      <c r="FF4" s="225">
        <f t="shared" si="10"/>
        <v>11</v>
      </c>
      <c r="FG4" s="225">
        <f t="shared" si="10"/>
        <v>12</v>
      </c>
      <c r="FH4" s="225">
        <f t="shared" si="10"/>
        <v>1</v>
      </c>
      <c r="FI4" s="225">
        <f t="shared" si="10"/>
        <v>2</v>
      </c>
      <c r="FJ4" s="225">
        <f t="shared" si="10"/>
        <v>3</v>
      </c>
      <c r="FK4" s="225">
        <f t="shared" si="10"/>
        <v>4</v>
      </c>
      <c r="FL4" s="225">
        <f t="shared" si="10"/>
        <v>5</v>
      </c>
      <c r="FM4" s="225">
        <f t="shared" si="10"/>
        <v>6</v>
      </c>
      <c r="FN4" s="225">
        <f t="shared" si="10"/>
        <v>7</v>
      </c>
      <c r="FO4" s="225">
        <f t="shared" si="10"/>
        <v>8</v>
      </c>
      <c r="FP4" s="225">
        <f t="shared" si="10"/>
        <v>9</v>
      </c>
      <c r="FQ4" s="225">
        <f t="shared" si="10"/>
        <v>10</v>
      </c>
      <c r="FR4" s="225">
        <f t="shared" si="10"/>
        <v>11</v>
      </c>
      <c r="FS4" s="225">
        <f t="shared" si="10"/>
        <v>12</v>
      </c>
      <c r="FT4" s="225">
        <f t="shared" si="10"/>
        <v>1</v>
      </c>
      <c r="FU4" s="225">
        <f t="shared" si="10"/>
        <v>2</v>
      </c>
      <c r="FV4" s="225">
        <f t="shared" si="10"/>
        <v>3</v>
      </c>
      <c r="FW4" s="225">
        <f t="shared" si="10"/>
        <v>4</v>
      </c>
      <c r="FX4" s="225">
        <f t="shared" si="10"/>
        <v>5</v>
      </c>
      <c r="FY4" s="225">
        <f t="shared" si="10"/>
        <v>6</v>
      </c>
      <c r="FZ4" s="225">
        <f t="shared" si="10"/>
        <v>7</v>
      </c>
      <c r="GA4" s="225">
        <f t="shared" si="10"/>
        <v>8</v>
      </c>
      <c r="GB4" s="225">
        <f t="shared" si="10"/>
        <v>9</v>
      </c>
      <c r="GC4" s="225">
        <f t="shared" si="10"/>
        <v>10</v>
      </c>
      <c r="GD4" s="225">
        <f t="shared" si="10"/>
        <v>11</v>
      </c>
      <c r="GE4" s="225">
        <f t="shared" si="10"/>
        <v>12</v>
      </c>
      <c r="GF4" s="225">
        <f t="shared" si="10"/>
        <v>1</v>
      </c>
      <c r="GG4" s="225">
        <f t="shared" si="10"/>
        <v>2</v>
      </c>
      <c r="GH4" s="225">
        <f t="shared" si="10"/>
        <v>3</v>
      </c>
      <c r="GI4" s="225">
        <f t="shared" si="10"/>
        <v>4</v>
      </c>
      <c r="GJ4" s="225">
        <f t="shared" si="10"/>
        <v>5</v>
      </c>
      <c r="GK4" s="225">
        <f t="shared" si="10"/>
        <v>6</v>
      </c>
      <c r="GL4" s="225">
        <f t="shared" si="10"/>
        <v>7</v>
      </c>
      <c r="GM4" s="225">
        <f t="shared" si="10"/>
        <v>8</v>
      </c>
      <c r="GN4" s="225">
        <f t="shared" si="10"/>
        <v>9</v>
      </c>
      <c r="GO4" s="225">
        <f t="shared" si="10"/>
        <v>10</v>
      </c>
      <c r="GP4" s="225">
        <f t="shared" si="10"/>
        <v>11</v>
      </c>
      <c r="GQ4" s="225">
        <f t="shared" si="10"/>
        <v>12</v>
      </c>
      <c r="GR4" s="225">
        <f t="shared" si="10"/>
        <v>1</v>
      </c>
      <c r="GS4" s="225">
        <f t="shared" si="10"/>
        <v>2</v>
      </c>
      <c r="GT4" s="225">
        <f t="shared" ref="GT4:IN4" si="11">MONTH(GT1)</f>
        <v>3</v>
      </c>
      <c r="GU4" s="225">
        <f t="shared" si="11"/>
        <v>4</v>
      </c>
      <c r="GV4" s="225">
        <f t="shared" si="11"/>
        <v>5</v>
      </c>
      <c r="GW4" s="225">
        <f t="shared" si="11"/>
        <v>6</v>
      </c>
      <c r="GX4" s="225">
        <f t="shared" si="11"/>
        <v>7</v>
      </c>
      <c r="GY4" s="225">
        <f t="shared" si="11"/>
        <v>8</v>
      </c>
      <c r="GZ4" s="225">
        <f t="shared" si="11"/>
        <v>9</v>
      </c>
      <c r="HA4" s="225">
        <f t="shared" si="11"/>
        <v>10</v>
      </c>
      <c r="HB4" s="225">
        <f t="shared" si="11"/>
        <v>11</v>
      </c>
      <c r="HC4" s="225">
        <f t="shared" si="11"/>
        <v>12</v>
      </c>
      <c r="HD4" s="225">
        <f t="shared" si="11"/>
        <v>1</v>
      </c>
      <c r="HE4" s="225">
        <f t="shared" si="11"/>
        <v>2</v>
      </c>
      <c r="HF4" s="225">
        <f t="shared" si="11"/>
        <v>3</v>
      </c>
      <c r="HG4" s="225">
        <f t="shared" si="11"/>
        <v>4</v>
      </c>
      <c r="HH4" s="225">
        <f t="shared" si="11"/>
        <v>5</v>
      </c>
      <c r="HI4" s="225">
        <f t="shared" si="11"/>
        <v>6</v>
      </c>
      <c r="HJ4" s="225">
        <f t="shared" si="11"/>
        <v>7</v>
      </c>
      <c r="HK4" s="225">
        <f t="shared" si="11"/>
        <v>8</v>
      </c>
      <c r="HL4" s="225">
        <f t="shared" si="11"/>
        <v>9</v>
      </c>
      <c r="HM4" s="225">
        <f t="shared" si="11"/>
        <v>10</v>
      </c>
      <c r="HN4" s="225">
        <f t="shared" si="11"/>
        <v>11</v>
      </c>
      <c r="HO4" s="225">
        <f t="shared" si="11"/>
        <v>12</v>
      </c>
      <c r="HP4" s="225">
        <f t="shared" si="11"/>
        <v>1</v>
      </c>
      <c r="HQ4" s="225">
        <f t="shared" si="11"/>
        <v>2</v>
      </c>
      <c r="HR4" s="225">
        <f t="shared" si="11"/>
        <v>3</v>
      </c>
      <c r="HS4" s="225">
        <f t="shared" si="11"/>
        <v>4</v>
      </c>
      <c r="HT4" s="225">
        <f t="shared" si="11"/>
        <v>5</v>
      </c>
      <c r="HU4" s="225">
        <f t="shared" si="11"/>
        <v>6</v>
      </c>
      <c r="HV4" s="225">
        <f t="shared" si="11"/>
        <v>7</v>
      </c>
      <c r="HW4" s="225">
        <f t="shared" si="11"/>
        <v>8</v>
      </c>
      <c r="HX4" s="225">
        <f t="shared" si="11"/>
        <v>9</v>
      </c>
      <c r="HY4" s="225">
        <f t="shared" si="11"/>
        <v>10</v>
      </c>
      <c r="HZ4" s="225">
        <f t="shared" si="11"/>
        <v>11</v>
      </c>
      <c r="IA4" s="225">
        <f t="shared" si="11"/>
        <v>12</v>
      </c>
      <c r="IB4" s="225">
        <f t="shared" si="11"/>
        <v>1</v>
      </c>
      <c r="IC4" s="225">
        <f t="shared" si="11"/>
        <v>2</v>
      </c>
      <c r="ID4" s="225">
        <f t="shared" si="11"/>
        <v>3</v>
      </c>
      <c r="IE4" s="225">
        <f t="shared" si="11"/>
        <v>4</v>
      </c>
      <c r="IF4" s="225">
        <f t="shared" si="11"/>
        <v>5</v>
      </c>
      <c r="IG4" s="225">
        <f t="shared" si="11"/>
        <v>6</v>
      </c>
      <c r="IH4" s="225">
        <f t="shared" si="11"/>
        <v>7</v>
      </c>
      <c r="II4" s="225">
        <f t="shared" si="11"/>
        <v>8</v>
      </c>
      <c r="IJ4" s="225">
        <f t="shared" si="11"/>
        <v>9</v>
      </c>
      <c r="IK4" s="225">
        <f t="shared" si="11"/>
        <v>10</v>
      </c>
      <c r="IL4" s="225">
        <f t="shared" si="11"/>
        <v>11</v>
      </c>
      <c r="IM4" s="225">
        <f t="shared" si="11"/>
        <v>12</v>
      </c>
      <c r="IN4" s="225">
        <f t="shared" si="11"/>
        <v>1</v>
      </c>
    </row>
    <row r="5" spans="1:248" s="293" customFormat="1" ht="12" customHeight="1">
      <c r="B5" s="223"/>
      <c r="C5" s="220"/>
      <c r="D5" s="220"/>
      <c r="E5" s="220"/>
      <c r="F5" s="220"/>
      <c r="G5" s="221" t="s">
        <v>497</v>
      </c>
      <c r="H5" s="224"/>
      <c r="I5" s="226">
        <f>DAY(EOMONTH(I1,0))</f>
        <v>28</v>
      </c>
      <c r="J5" s="226">
        <f t="shared" ref="J5:BU5" si="12">DAY(EOMONTH(J1,0))</f>
        <v>31</v>
      </c>
      <c r="K5" s="226">
        <f t="shared" si="12"/>
        <v>30</v>
      </c>
      <c r="L5" s="226">
        <f t="shared" si="12"/>
        <v>31</v>
      </c>
      <c r="M5" s="226">
        <f t="shared" si="12"/>
        <v>30</v>
      </c>
      <c r="N5" s="226">
        <f t="shared" si="12"/>
        <v>31</v>
      </c>
      <c r="O5" s="226">
        <f t="shared" si="12"/>
        <v>31</v>
      </c>
      <c r="P5" s="226">
        <f t="shared" si="12"/>
        <v>30</v>
      </c>
      <c r="Q5" s="226">
        <f t="shared" si="12"/>
        <v>31</v>
      </c>
      <c r="R5" s="226">
        <f t="shared" si="12"/>
        <v>30</v>
      </c>
      <c r="S5" s="226">
        <f t="shared" si="12"/>
        <v>31</v>
      </c>
      <c r="T5" s="226">
        <f t="shared" si="12"/>
        <v>31</v>
      </c>
      <c r="U5" s="226">
        <f t="shared" si="12"/>
        <v>28</v>
      </c>
      <c r="V5" s="226">
        <f t="shared" si="12"/>
        <v>31</v>
      </c>
      <c r="W5" s="226">
        <f t="shared" si="12"/>
        <v>30</v>
      </c>
      <c r="X5" s="226">
        <f t="shared" si="12"/>
        <v>31</v>
      </c>
      <c r="Y5" s="226">
        <f t="shared" si="12"/>
        <v>30</v>
      </c>
      <c r="Z5" s="226">
        <f t="shared" si="12"/>
        <v>31</v>
      </c>
      <c r="AA5" s="226">
        <f t="shared" si="12"/>
        <v>31</v>
      </c>
      <c r="AB5" s="226">
        <f t="shared" si="12"/>
        <v>30</v>
      </c>
      <c r="AC5" s="226">
        <f t="shared" si="12"/>
        <v>31</v>
      </c>
      <c r="AD5" s="226">
        <f t="shared" si="12"/>
        <v>30</v>
      </c>
      <c r="AE5" s="226">
        <f t="shared" si="12"/>
        <v>31</v>
      </c>
      <c r="AF5" s="226">
        <f t="shared" si="12"/>
        <v>31</v>
      </c>
      <c r="AG5" s="226">
        <f t="shared" si="12"/>
        <v>28</v>
      </c>
      <c r="AH5" s="226">
        <f t="shared" si="12"/>
        <v>31</v>
      </c>
      <c r="AI5" s="226">
        <f t="shared" si="12"/>
        <v>30</v>
      </c>
      <c r="AJ5" s="226">
        <f t="shared" si="12"/>
        <v>31</v>
      </c>
      <c r="AK5" s="226">
        <f t="shared" si="12"/>
        <v>30</v>
      </c>
      <c r="AL5" s="226">
        <f t="shared" si="12"/>
        <v>31</v>
      </c>
      <c r="AM5" s="226">
        <f t="shared" si="12"/>
        <v>31</v>
      </c>
      <c r="AN5" s="226">
        <f t="shared" si="12"/>
        <v>30</v>
      </c>
      <c r="AO5" s="226">
        <f t="shared" si="12"/>
        <v>31</v>
      </c>
      <c r="AP5" s="226">
        <f t="shared" si="12"/>
        <v>30</v>
      </c>
      <c r="AQ5" s="226">
        <f t="shared" si="12"/>
        <v>31</v>
      </c>
      <c r="AR5" s="226">
        <f t="shared" si="12"/>
        <v>31</v>
      </c>
      <c r="AS5" s="226">
        <f t="shared" si="12"/>
        <v>29</v>
      </c>
      <c r="AT5" s="226">
        <f t="shared" si="12"/>
        <v>31</v>
      </c>
      <c r="AU5" s="226">
        <f t="shared" si="12"/>
        <v>30</v>
      </c>
      <c r="AV5" s="226">
        <f t="shared" si="12"/>
        <v>31</v>
      </c>
      <c r="AW5" s="226">
        <f t="shared" si="12"/>
        <v>30</v>
      </c>
      <c r="AX5" s="226">
        <f t="shared" si="12"/>
        <v>31</v>
      </c>
      <c r="AY5" s="226">
        <f t="shared" si="12"/>
        <v>31</v>
      </c>
      <c r="AZ5" s="226">
        <f t="shared" si="12"/>
        <v>30</v>
      </c>
      <c r="BA5" s="226">
        <f t="shared" si="12"/>
        <v>31</v>
      </c>
      <c r="BB5" s="226">
        <f t="shared" si="12"/>
        <v>30</v>
      </c>
      <c r="BC5" s="226">
        <f t="shared" si="12"/>
        <v>31</v>
      </c>
      <c r="BD5" s="226">
        <f t="shared" si="12"/>
        <v>31</v>
      </c>
      <c r="BE5" s="226">
        <f t="shared" si="12"/>
        <v>28</v>
      </c>
      <c r="BF5" s="226">
        <f t="shared" si="12"/>
        <v>31</v>
      </c>
      <c r="BG5" s="226">
        <f t="shared" si="12"/>
        <v>30</v>
      </c>
      <c r="BH5" s="226">
        <f t="shared" si="12"/>
        <v>31</v>
      </c>
      <c r="BI5" s="226">
        <f t="shared" si="12"/>
        <v>30</v>
      </c>
      <c r="BJ5" s="226">
        <f t="shared" si="12"/>
        <v>31</v>
      </c>
      <c r="BK5" s="226">
        <f t="shared" si="12"/>
        <v>31</v>
      </c>
      <c r="BL5" s="226">
        <f t="shared" si="12"/>
        <v>30</v>
      </c>
      <c r="BM5" s="226">
        <f t="shared" si="12"/>
        <v>31</v>
      </c>
      <c r="BN5" s="226">
        <f t="shared" si="12"/>
        <v>30</v>
      </c>
      <c r="BO5" s="226">
        <f t="shared" si="12"/>
        <v>31</v>
      </c>
      <c r="BP5" s="226">
        <f t="shared" si="12"/>
        <v>31</v>
      </c>
      <c r="BQ5" s="226">
        <f t="shared" si="12"/>
        <v>28</v>
      </c>
      <c r="BR5" s="226">
        <f t="shared" si="12"/>
        <v>31</v>
      </c>
      <c r="BS5" s="226">
        <f t="shared" si="12"/>
        <v>30</v>
      </c>
      <c r="BT5" s="226">
        <f t="shared" si="12"/>
        <v>31</v>
      </c>
      <c r="BU5" s="226">
        <f t="shared" si="12"/>
        <v>30</v>
      </c>
      <c r="BV5" s="226">
        <f t="shared" ref="BV5:EG5" si="13">DAY(EOMONTH(BV1,0))</f>
        <v>31</v>
      </c>
      <c r="BW5" s="226">
        <f t="shared" si="13"/>
        <v>31</v>
      </c>
      <c r="BX5" s="226">
        <f t="shared" si="13"/>
        <v>30</v>
      </c>
      <c r="BY5" s="226">
        <f t="shared" si="13"/>
        <v>31</v>
      </c>
      <c r="BZ5" s="226">
        <f t="shared" si="13"/>
        <v>30</v>
      </c>
      <c r="CA5" s="226">
        <f t="shared" si="13"/>
        <v>31</v>
      </c>
      <c r="CB5" s="226">
        <f t="shared" si="13"/>
        <v>31</v>
      </c>
      <c r="CC5" s="226">
        <f t="shared" si="13"/>
        <v>28</v>
      </c>
      <c r="CD5" s="226">
        <f t="shared" si="13"/>
        <v>31</v>
      </c>
      <c r="CE5" s="226">
        <f t="shared" si="13"/>
        <v>30</v>
      </c>
      <c r="CF5" s="226">
        <f t="shared" si="13"/>
        <v>31</v>
      </c>
      <c r="CG5" s="226">
        <f t="shared" si="13"/>
        <v>30</v>
      </c>
      <c r="CH5" s="226">
        <f t="shared" si="13"/>
        <v>31</v>
      </c>
      <c r="CI5" s="226">
        <f t="shared" si="13"/>
        <v>31</v>
      </c>
      <c r="CJ5" s="226">
        <f t="shared" si="13"/>
        <v>30</v>
      </c>
      <c r="CK5" s="226">
        <f t="shared" si="13"/>
        <v>31</v>
      </c>
      <c r="CL5" s="226">
        <f t="shared" si="13"/>
        <v>30</v>
      </c>
      <c r="CM5" s="226">
        <f t="shared" si="13"/>
        <v>31</v>
      </c>
      <c r="CN5" s="226">
        <f t="shared" si="13"/>
        <v>31</v>
      </c>
      <c r="CO5" s="226">
        <f t="shared" si="13"/>
        <v>29</v>
      </c>
      <c r="CP5" s="226">
        <f t="shared" si="13"/>
        <v>31</v>
      </c>
      <c r="CQ5" s="226">
        <f t="shared" si="13"/>
        <v>30</v>
      </c>
      <c r="CR5" s="226">
        <f t="shared" si="13"/>
        <v>31</v>
      </c>
      <c r="CS5" s="226">
        <f t="shared" si="13"/>
        <v>30</v>
      </c>
      <c r="CT5" s="226">
        <f t="shared" si="13"/>
        <v>31</v>
      </c>
      <c r="CU5" s="226">
        <f t="shared" si="13"/>
        <v>31</v>
      </c>
      <c r="CV5" s="226">
        <f t="shared" si="13"/>
        <v>30</v>
      </c>
      <c r="CW5" s="226">
        <f t="shared" si="13"/>
        <v>31</v>
      </c>
      <c r="CX5" s="226">
        <f t="shared" si="13"/>
        <v>30</v>
      </c>
      <c r="CY5" s="226">
        <f t="shared" si="13"/>
        <v>31</v>
      </c>
      <c r="CZ5" s="226">
        <f t="shared" si="13"/>
        <v>31</v>
      </c>
      <c r="DA5" s="226">
        <f t="shared" si="13"/>
        <v>28</v>
      </c>
      <c r="DB5" s="226">
        <f t="shared" si="13"/>
        <v>31</v>
      </c>
      <c r="DC5" s="226">
        <f t="shared" si="13"/>
        <v>30</v>
      </c>
      <c r="DD5" s="226">
        <f t="shared" si="13"/>
        <v>31</v>
      </c>
      <c r="DE5" s="226">
        <f t="shared" si="13"/>
        <v>30</v>
      </c>
      <c r="DF5" s="226">
        <f t="shared" si="13"/>
        <v>31</v>
      </c>
      <c r="DG5" s="226">
        <f t="shared" si="13"/>
        <v>31</v>
      </c>
      <c r="DH5" s="226">
        <f t="shared" si="13"/>
        <v>30</v>
      </c>
      <c r="DI5" s="226">
        <f t="shared" si="13"/>
        <v>31</v>
      </c>
      <c r="DJ5" s="226">
        <f t="shared" si="13"/>
        <v>30</v>
      </c>
      <c r="DK5" s="226">
        <f t="shared" si="13"/>
        <v>31</v>
      </c>
      <c r="DL5" s="226">
        <f t="shared" si="13"/>
        <v>31</v>
      </c>
      <c r="DM5" s="226">
        <f t="shared" si="13"/>
        <v>28</v>
      </c>
      <c r="DN5" s="226">
        <f t="shared" si="13"/>
        <v>31</v>
      </c>
      <c r="DO5" s="226">
        <f t="shared" si="13"/>
        <v>30</v>
      </c>
      <c r="DP5" s="226">
        <f t="shared" si="13"/>
        <v>31</v>
      </c>
      <c r="DQ5" s="226">
        <f t="shared" si="13"/>
        <v>30</v>
      </c>
      <c r="DR5" s="226">
        <f t="shared" si="13"/>
        <v>31</v>
      </c>
      <c r="DS5" s="226">
        <f t="shared" si="13"/>
        <v>31</v>
      </c>
      <c r="DT5" s="226">
        <f t="shared" si="13"/>
        <v>30</v>
      </c>
      <c r="DU5" s="226">
        <f t="shared" si="13"/>
        <v>31</v>
      </c>
      <c r="DV5" s="226">
        <f t="shared" si="13"/>
        <v>30</v>
      </c>
      <c r="DW5" s="226">
        <f t="shared" si="13"/>
        <v>31</v>
      </c>
      <c r="DX5" s="226">
        <f t="shared" si="13"/>
        <v>31</v>
      </c>
      <c r="DY5" s="226">
        <f t="shared" si="13"/>
        <v>28</v>
      </c>
      <c r="DZ5" s="226">
        <f t="shared" si="13"/>
        <v>31</v>
      </c>
      <c r="EA5" s="226">
        <f t="shared" si="13"/>
        <v>30</v>
      </c>
      <c r="EB5" s="226">
        <f t="shared" si="13"/>
        <v>31</v>
      </c>
      <c r="EC5" s="226">
        <f t="shared" si="13"/>
        <v>30</v>
      </c>
      <c r="ED5" s="226">
        <f t="shared" si="13"/>
        <v>31</v>
      </c>
      <c r="EE5" s="226">
        <f t="shared" si="13"/>
        <v>31</v>
      </c>
      <c r="EF5" s="226">
        <f t="shared" si="13"/>
        <v>30</v>
      </c>
      <c r="EG5" s="226">
        <f t="shared" si="13"/>
        <v>31</v>
      </c>
      <c r="EH5" s="226">
        <f t="shared" ref="EH5:GS5" si="14">DAY(EOMONTH(EH1,0))</f>
        <v>30</v>
      </c>
      <c r="EI5" s="226">
        <f t="shared" si="14"/>
        <v>31</v>
      </c>
      <c r="EJ5" s="226">
        <f t="shared" si="14"/>
        <v>31</v>
      </c>
      <c r="EK5" s="226">
        <f t="shared" si="14"/>
        <v>29</v>
      </c>
      <c r="EL5" s="226">
        <f t="shared" si="14"/>
        <v>31</v>
      </c>
      <c r="EM5" s="226">
        <f t="shared" si="14"/>
        <v>30</v>
      </c>
      <c r="EN5" s="226">
        <f t="shared" si="14"/>
        <v>31</v>
      </c>
      <c r="EO5" s="226">
        <f t="shared" si="14"/>
        <v>30</v>
      </c>
      <c r="EP5" s="226">
        <f t="shared" si="14"/>
        <v>31</v>
      </c>
      <c r="EQ5" s="226">
        <f t="shared" si="14"/>
        <v>31</v>
      </c>
      <c r="ER5" s="226">
        <f t="shared" si="14"/>
        <v>30</v>
      </c>
      <c r="ES5" s="226">
        <f t="shared" si="14"/>
        <v>31</v>
      </c>
      <c r="ET5" s="226">
        <f t="shared" si="14"/>
        <v>30</v>
      </c>
      <c r="EU5" s="226">
        <f t="shared" si="14"/>
        <v>31</v>
      </c>
      <c r="EV5" s="226">
        <f t="shared" si="14"/>
        <v>31</v>
      </c>
      <c r="EW5" s="226">
        <f t="shared" si="14"/>
        <v>28</v>
      </c>
      <c r="EX5" s="226">
        <f t="shared" si="14"/>
        <v>31</v>
      </c>
      <c r="EY5" s="226">
        <f t="shared" si="14"/>
        <v>30</v>
      </c>
      <c r="EZ5" s="226">
        <f t="shared" si="14"/>
        <v>31</v>
      </c>
      <c r="FA5" s="226">
        <f t="shared" si="14"/>
        <v>30</v>
      </c>
      <c r="FB5" s="226">
        <f t="shared" si="14"/>
        <v>31</v>
      </c>
      <c r="FC5" s="226">
        <f t="shared" si="14"/>
        <v>31</v>
      </c>
      <c r="FD5" s="226">
        <f t="shared" si="14"/>
        <v>30</v>
      </c>
      <c r="FE5" s="226">
        <f t="shared" si="14"/>
        <v>31</v>
      </c>
      <c r="FF5" s="226">
        <f t="shared" si="14"/>
        <v>30</v>
      </c>
      <c r="FG5" s="226">
        <f t="shared" si="14"/>
        <v>31</v>
      </c>
      <c r="FH5" s="226">
        <f t="shared" si="14"/>
        <v>31</v>
      </c>
      <c r="FI5" s="226">
        <f t="shared" si="14"/>
        <v>28</v>
      </c>
      <c r="FJ5" s="226">
        <f t="shared" si="14"/>
        <v>31</v>
      </c>
      <c r="FK5" s="226">
        <f t="shared" si="14"/>
        <v>30</v>
      </c>
      <c r="FL5" s="226">
        <f t="shared" si="14"/>
        <v>31</v>
      </c>
      <c r="FM5" s="226">
        <f t="shared" si="14"/>
        <v>30</v>
      </c>
      <c r="FN5" s="226">
        <f t="shared" si="14"/>
        <v>31</v>
      </c>
      <c r="FO5" s="226">
        <f t="shared" si="14"/>
        <v>31</v>
      </c>
      <c r="FP5" s="226">
        <f t="shared" si="14"/>
        <v>30</v>
      </c>
      <c r="FQ5" s="226">
        <f t="shared" si="14"/>
        <v>31</v>
      </c>
      <c r="FR5" s="226">
        <f t="shared" si="14"/>
        <v>30</v>
      </c>
      <c r="FS5" s="226">
        <f t="shared" si="14"/>
        <v>31</v>
      </c>
      <c r="FT5" s="226">
        <f t="shared" si="14"/>
        <v>31</v>
      </c>
      <c r="FU5" s="226">
        <f t="shared" si="14"/>
        <v>28</v>
      </c>
      <c r="FV5" s="226">
        <f t="shared" si="14"/>
        <v>31</v>
      </c>
      <c r="FW5" s="226">
        <f t="shared" si="14"/>
        <v>30</v>
      </c>
      <c r="FX5" s="226">
        <f t="shared" si="14"/>
        <v>31</v>
      </c>
      <c r="FY5" s="226">
        <f t="shared" si="14"/>
        <v>30</v>
      </c>
      <c r="FZ5" s="226">
        <f t="shared" si="14"/>
        <v>31</v>
      </c>
      <c r="GA5" s="226">
        <f t="shared" si="14"/>
        <v>31</v>
      </c>
      <c r="GB5" s="226">
        <f t="shared" si="14"/>
        <v>30</v>
      </c>
      <c r="GC5" s="226">
        <f t="shared" si="14"/>
        <v>31</v>
      </c>
      <c r="GD5" s="226">
        <f t="shared" si="14"/>
        <v>30</v>
      </c>
      <c r="GE5" s="226">
        <f t="shared" si="14"/>
        <v>31</v>
      </c>
      <c r="GF5" s="226">
        <f t="shared" si="14"/>
        <v>31</v>
      </c>
      <c r="GG5" s="226">
        <f t="shared" si="14"/>
        <v>29</v>
      </c>
      <c r="GH5" s="226">
        <f t="shared" si="14"/>
        <v>31</v>
      </c>
      <c r="GI5" s="226">
        <f t="shared" si="14"/>
        <v>30</v>
      </c>
      <c r="GJ5" s="226">
        <f t="shared" si="14"/>
        <v>31</v>
      </c>
      <c r="GK5" s="226">
        <f t="shared" si="14"/>
        <v>30</v>
      </c>
      <c r="GL5" s="226">
        <f t="shared" si="14"/>
        <v>31</v>
      </c>
      <c r="GM5" s="226">
        <f t="shared" si="14"/>
        <v>31</v>
      </c>
      <c r="GN5" s="226">
        <f t="shared" si="14"/>
        <v>30</v>
      </c>
      <c r="GO5" s="226">
        <f t="shared" si="14"/>
        <v>31</v>
      </c>
      <c r="GP5" s="226">
        <f t="shared" si="14"/>
        <v>30</v>
      </c>
      <c r="GQ5" s="226">
        <f t="shared" si="14"/>
        <v>31</v>
      </c>
      <c r="GR5" s="226">
        <f t="shared" si="14"/>
        <v>31</v>
      </c>
      <c r="GS5" s="226">
        <f t="shared" si="14"/>
        <v>28</v>
      </c>
      <c r="GT5" s="226">
        <f t="shared" ref="GT5:IN5" si="15">DAY(EOMONTH(GT1,0))</f>
        <v>31</v>
      </c>
      <c r="GU5" s="226">
        <f t="shared" si="15"/>
        <v>30</v>
      </c>
      <c r="GV5" s="226">
        <f t="shared" si="15"/>
        <v>31</v>
      </c>
      <c r="GW5" s="226">
        <f t="shared" si="15"/>
        <v>30</v>
      </c>
      <c r="GX5" s="226">
        <f t="shared" si="15"/>
        <v>31</v>
      </c>
      <c r="GY5" s="226">
        <f t="shared" si="15"/>
        <v>31</v>
      </c>
      <c r="GZ5" s="226">
        <f t="shared" si="15"/>
        <v>30</v>
      </c>
      <c r="HA5" s="226">
        <f t="shared" si="15"/>
        <v>31</v>
      </c>
      <c r="HB5" s="226">
        <f t="shared" si="15"/>
        <v>30</v>
      </c>
      <c r="HC5" s="226">
        <f t="shared" si="15"/>
        <v>31</v>
      </c>
      <c r="HD5" s="226">
        <f t="shared" si="15"/>
        <v>31</v>
      </c>
      <c r="HE5" s="226">
        <f t="shared" si="15"/>
        <v>28</v>
      </c>
      <c r="HF5" s="226">
        <f t="shared" si="15"/>
        <v>31</v>
      </c>
      <c r="HG5" s="226">
        <f t="shared" si="15"/>
        <v>30</v>
      </c>
      <c r="HH5" s="226">
        <f t="shared" si="15"/>
        <v>31</v>
      </c>
      <c r="HI5" s="226">
        <f t="shared" si="15"/>
        <v>30</v>
      </c>
      <c r="HJ5" s="226">
        <f t="shared" si="15"/>
        <v>31</v>
      </c>
      <c r="HK5" s="226">
        <f t="shared" si="15"/>
        <v>31</v>
      </c>
      <c r="HL5" s="226">
        <f t="shared" si="15"/>
        <v>30</v>
      </c>
      <c r="HM5" s="226">
        <f t="shared" si="15"/>
        <v>31</v>
      </c>
      <c r="HN5" s="226">
        <f t="shared" si="15"/>
        <v>30</v>
      </c>
      <c r="HO5" s="226">
        <f t="shared" si="15"/>
        <v>31</v>
      </c>
      <c r="HP5" s="226">
        <f t="shared" si="15"/>
        <v>31</v>
      </c>
      <c r="HQ5" s="226">
        <f t="shared" si="15"/>
        <v>28</v>
      </c>
      <c r="HR5" s="226">
        <f t="shared" si="15"/>
        <v>31</v>
      </c>
      <c r="HS5" s="226">
        <f t="shared" si="15"/>
        <v>30</v>
      </c>
      <c r="HT5" s="226">
        <f t="shared" si="15"/>
        <v>31</v>
      </c>
      <c r="HU5" s="226">
        <f t="shared" si="15"/>
        <v>30</v>
      </c>
      <c r="HV5" s="226">
        <f t="shared" si="15"/>
        <v>31</v>
      </c>
      <c r="HW5" s="226">
        <f t="shared" si="15"/>
        <v>31</v>
      </c>
      <c r="HX5" s="226">
        <f t="shared" si="15"/>
        <v>30</v>
      </c>
      <c r="HY5" s="226">
        <f t="shared" si="15"/>
        <v>31</v>
      </c>
      <c r="HZ5" s="226">
        <f t="shared" si="15"/>
        <v>30</v>
      </c>
      <c r="IA5" s="226">
        <f t="shared" si="15"/>
        <v>31</v>
      </c>
      <c r="IB5" s="226">
        <f t="shared" si="15"/>
        <v>31</v>
      </c>
      <c r="IC5" s="226">
        <f t="shared" si="15"/>
        <v>29</v>
      </c>
      <c r="ID5" s="226">
        <f t="shared" si="15"/>
        <v>31</v>
      </c>
      <c r="IE5" s="226">
        <f t="shared" si="15"/>
        <v>30</v>
      </c>
      <c r="IF5" s="226">
        <f t="shared" si="15"/>
        <v>31</v>
      </c>
      <c r="IG5" s="226">
        <f t="shared" si="15"/>
        <v>30</v>
      </c>
      <c r="IH5" s="226">
        <f t="shared" si="15"/>
        <v>31</v>
      </c>
      <c r="II5" s="226">
        <f t="shared" si="15"/>
        <v>31</v>
      </c>
      <c r="IJ5" s="226">
        <f t="shared" si="15"/>
        <v>30</v>
      </c>
      <c r="IK5" s="226">
        <f t="shared" si="15"/>
        <v>31</v>
      </c>
      <c r="IL5" s="226">
        <f t="shared" si="15"/>
        <v>30</v>
      </c>
      <c r="IM5" s="226">
        <f t="shared" si="15"/>
        <v>31</v>
      </c>
      <c r="IN5" s="226">
        <f t="shared" si="15"/>
        <v>31</v>
      </c>
    </row>
    <row r="6" spans="1:248" ht="12.95" customHeight="1">
      <c r="A6" s="21" t="s">
        <v>498</v>
      </c>
      <c r="B6" s="3"/>
      <c r="C6" s="1"/>
      <c r="D6" s="1"/>
      <c r="E6" s="1"/>
      <c r="F6" s="1"/>
      <c r="G6" s="88"/>
      <c r="H6" s="1"/>
      <c r="I6" s="89"/>
      <c r="J6" s="89"/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  <c r="EM6" s="89"/>
      <c r="EN6" s="89"/>
      <c r="EO6" s="89"/>
      <c r="EP6" s="89"/>
      <c r="EQ6" s="89"/>
      <c r="ER6" s="89"/>
      <c r="ES6" s="89"/>
      <c r="ET6" s="89"/>
      <c r="EU6" s="89"/>
      <c r="EV6" s="89"/>
      <c r="EW6" s="89"/>
      <c r="EX6" s="89"/>
      <c r="EY6" s="89"/>
      <c r="EZ6" s="89"/>
      <c r="FA6" s="89"/>
      <c r="FB6" s="89"/>
      <c r="FC6" s="89"/>
      <c r="FD6" s="89"/>
      <c r="FE6" s="89"/>
      <c r="FF6" s="89"/>
      <c r="FG6" s="89"/>
      <c r="FH6" s="89"/>
      <c r="FI6" s="89"/>
      <c r="FJ6" s="89"/>
      <c r="FK6" s="89"/>
      <c r="FL6" s="89"/>
      <c r="FM6" s="89"/>
      <c r="FN6" s="89"/>
      <c r="FO6" s="89"/>
      <c r="FP6" s="89"/>
      <c r="FQ6" s="89"/>
      <c r="FR6" s="89"/>
      <c r="FS6" s="89"/>
      <c r="FT6" s="89"/>
      <c r="FU6" s="89"/>
      <c r="FV6" s="89"/>
      <c r="FW6" s="89"/>
      <c r="FX6" s="89"/>
      <c r="FY6" s="89"/>
      <c r="FZ6" s="89"/>
      <c r="GA6" s="89"/>
      <c r="GB6" s="89"/>
      <c r="GC6" s="89"/>
      <c r="GD6" s="89"/>
      <c r="GE6" s="89"/>
      <c r="GF6" s="89"/>
      <c r="GG6" s="89"/>
      <c r="GH6" s="89"/>
      <c r="GI6" s="89"/>
      <c r="GJ6" s="89"/>
      <c r="GK6" s="89"/>
      <c r="GL6" s="89"/>
      <c r="GM6" s="89"/>
      <c r="GN6" s="89"/>
      <c r="GO6" s="89"/>
      <c r="GP6" s="89"/>
      <c r="GQ6" s="89"/>
      <c r="GR6" s="89"/>
      <c r="GS6" s="89"/>
      <c r="GT6" s="89"/>
      <c r="GU6" s="89"/>
      <c r="GV6" s="89"/>
      <c r="GW6" s="89"/>
      <c r="GX6" s="89"/>
      <c r="GY6" s="89"/>
      <c r="GZ6" s="89"/>
      <c r="HA6" s="89"/>
      <c r="HB6" s="89"/>
      <c r="HC6" s="89"/>
      <c r="HD6" s="89"/>
      <c r="HE6" s="89"/>
      <c r="HF6" s="89"/>
      <c r="HG6" s="89"/>
      <c r="HH6" s="89"/>
      <c r="HI6" s="89"/>
      <c r="HJ6" s="89"/>
      <c r="HK6" s="89"/>
      <c r="HL6" s="89"/>
      <c r="HM6" s="89"/>
      <c r="HN6" s="89"/>
      <c r="HO6" s="89"/>
      <c r="HP6" s="89"/>
      <c r="HQ6" s="89"/>
      <c r="HR6" s="89"/>
      <c r="HS6" s="89"/>
      <c r="HT6" s="89"/>
      <c r="HU6" s="89"/>
      <c r="HV6" s="89"/>
      <c r="HW6" s="89"/>
      <c r="HX6" s="89"/>
      <c r="HY6" s="89"/>
      <c r="HZ6" s="89"/>
      <c r="IA6" s="89"/>
      <c r="IB6" s="89"/>
      <c r="IC6" s="89"/>
      <c r="ID6" s="89"/>
      <c r="IE6" s="89"/>
      <c r="IF6" s="89"/>
      <c r="IG6" s="89"/>
      <c r="IH6" s="89"/>
      <c r="II6" s="89"/>
      <c r="IJ6" s="89"/>
      <c r="IK6" s="89"/>
      <c r="IL6" s="89"/>
      <c r="IM6" s="89"/>
      <c r="IN6" s="89"/>
    </row>
    <row r="7" spans="1:248" ht="12.95" customHeight="1">
      <c r="B7" s="1" t="s">
        <v>499</v>
      </c>
      <c r="C7" s="1"/>
      <c r="D7" s="1"/>
      <c r="E7" s="1"/>
      <c r="F7" s="124">
        <f>Assumptions!G10</f>
        <v>0.1</v>
      </c>
      <c r="G7" s="166" t="s">
        <v>351</v>
      </c>
      <c r="H7" s="1"/>
      <c r="I7" s="165">
        <v>1</v>
      </c>
      <c r="J7" s="165">
        <f t="shared" ref="J7:S8" si="16">$I7*(1+$F7)^(J$2-1)</f>
        <v>1</v>
      </c>
      <c r="K7" s="165">
        <f t="shared" si="16"/>
        <v>1</v>
      </c>
      <c r="L7" s="165">
        <f t="shared" si="16"/>
        <v>1</v>
      </c>
      <c r="M7" s="165">
        <f t="shared" si="16"/>
        <v>1</v>
      </c>
      <c r="N7" s="165">
        <f t="shared" si="16"/>
        <v>1</v>
      </c>
      <c r="O7" s="165">
        <f t="shared" si="16"/>
        <v>1</v>
      </c>
      <c r="P7" s="165">
        <f t="shared" si="16"/>
        <v>1</v>
      </c>
      <c r="Q7" s="165">
        <f t="shared" si="16"/>
        <v>1</v>
      </c>
      <c r="R7" s="165">
        <f t="shared" si="16"/>
        <v>1</v>
      </c>
      <c r="S7" s="165">
        <f t="shared" si="16"/>
        <v>1</v>
      </c>
      <c r="T7" s="165">
        <f t="shared" ref="T7:AC8" si="17">$I7*(1+$F7)^(T$2-1)</f>
        <v>1</v>
      </c>
      <c r="U7" s="165">
        <f t="shared" si="17"/>
        <v>1.1000000000000001</v>
      </c>
      <c r="V7" s="165">
        <f t="shared" si="17"/>
        <v>1.1000000000000001</v>
      </c>
      <c r="W7" s="165">
        <f t="shared" si="17"/>
        <v>1.1000000000000001</v>
      </c>
      <c r="X7" s="165">
        <f t="shared" si="17"/>
        <v>1.1000000000000001</v>
      </c>
      <c r="Y7" s="165">
        <f t="shared" si="17"/>
        <v>1.1000000000000001</v>
      </c>
      <c r="Z7" s="165">
        <f t="shared" si="17"/>
        <v>1.1000000000000001</v>
      </c>
      <c r="AA7" s="165">
        <f t="shared" si="17"/>
        <v>1.1000000000000001</v>
      </c>
      <c r="AB7" s="165">
        <f t="shared" si="17"/>
        <v>1.1000000000000001</v>
      </c>
      <c r="AC7" s="165">
        <f t="shared" si="17"/>
        <v>1.1000000000000001</v>
      </c>
      <c r="AD7" s="165">
        <f t="shared" ref="AD7:AM8" si="18">$I7*(1+$F7)^(AD$2-1)</f>
        <v>1.1000000000000001</v>
      </c>
      <c r="AE7" s="165">
        <f t="shared" si="18"/>
        <v>1.1000000000000001</v>
      </c>
      <c r="AF7" s="165">
        <f t="shared" si="18"/>
        <v>1.1000000000000001</v>
      </c>
      <c r="AG7" s="165">
        <f t="shared" si="18"/>
        <v>1.2100000000000002</v>
      </c>
      <c r="AH7" s="165">
        <f t="shared" si="18"/>
        <v>1.2100000000000002</v>
      </c>
      <c r="AI7" s="165">
        <f t="shared" si="18"/>
        <v>1.2100000000000002</v>
      </c>
      <c r="AJ7" s="165">
        <f t="shared" si="18"/>
        <v>1.2100000000000002</v>
      </c>
      <c r="AK7" s="165">
        <f t="shared" si="18"/>
        <v>1.2100000000000002</v>
      </c>
      <c r="AL7" s="165">
        <f t="shared" si="18"/>
        <v>1.2100000000000002</v>
      </c>
      <c r="AM7" s="165">
        <f t="shared" si="18"/>
        <v>1.2100000000000002</v>
      </c>
      <c r="AN7" s="165">
        <f t="shared" ref="AN7:AW8" si="19">$I7*(1+$F7)^(AN$2-1)</f>
        <v>1.2100000000000002</v>
      </c>
      <c r="AO7" s="165">
        <f t="shared" si="19"/>
        <v>1.2100000000000002</v>
      </c>
      <c r="AP7" s="165">
        <f t="shared" si="19"/>
        <v>1.2100000000000002</v>
      </c>
      <c r="AQ7" s="165">
        <f t="shared" si="19"/>
        <v>1.2100000000000002</v>
      </c>
      <c r="AR7" s="165">
        <f t="shared" si="19"/>
        <v>1.2100000000000002</v>
      </c>
      <c r="AS7" s="165">
        <f t="shared" si="19"/>
        <v>1.3310000000000004</v>
      </c>
      <c r="AT7" s="165">
        <f t="shared" si="19"/>
        <v>1.3310000000000004</v>
      </c>
      <c r="AU7" s="165">
        <f t="shared" si="19"/>
        <v>1.3310000000000004</v>
      </c>
      <c r="AV7" s="165">
        <f t="shared" si="19"/>
        <v>1.3310000000000004</v>
      </c>
      <c r="AW7" s="165">
        <f t="shared" si="19"/>
        <v>1.3310000000000004</v>
      </c>
      <c r="AX7" s="165">
        <f t="shared" ref="AX7:BG8" si="20">$I7*(1+$F7)^(AX$2-1)</f>
        <v>1.3310000000000004</v>
      </c>
      <c r="AY7" s="165">
        <f t="shared" si="20"/>
        <v>1.3310000000000004</v>
      </c>
      <c r="AZ7" s="165">
        <f t="shared" si="20"/>
        <v>1.3310000000000004</v>
      </c>
      <c r="BA7" s="165">
        <f t="shared" si="20"/>
        <v>1.3310000000000004</v>
      </c>
      <c r="BB7" s="165">
        <f t="shared" si="20"/>
        <v>1.3310000000000004</v>
      </c>
      <c r="BC7" s="165">
        <f t="shared" si="20"/>
        <v>1.3310000000000004</v>
      </c>
      <c r="BD7" s="165">
        <f t="shared" si="20"/>
        <v>1.3310000000000004</v>
      </c>
      <c r="BE7" s="165">
        <f t="shared" si="20"/>
        <v>1.4641000000000004</v>
      </c>
      <c r="BF7" s="165">
        <f t="shared" si="20"/>
        <v>1.4641000000000004</v>
      </c>
      <c r="BG7" s="165">
        <f t="shared" si="20"/>
        <v>1.4641000000000004</v>
      </c>
      <c r="BH7" s="165">
        <f t="shared" ref="BH7:BQ8" si="21">$I7*(1+$F7)^(BH$2-1)</f>
        <v>1.4641000000000004</v>
      </c>
      <c r="BI7" s="165">
        <f t="shared" si="21"/>
        <v>1.4641000000000004</v>
      </c>
      <c r="BJ7" s="165">
        <f t="shared" si="21"/>
        <v>1.4641000000000004</v>
      </c>
      <c r="BK7" s="165">
        <f t="shared" si="21"/>
        <v>1.4641000000000004</v>
      </c>
      <c r="BL7" s="165">
        <f t="shared" si="21"/>
        <v>1.4641000000000004</v>
      </c>
      <c r="BM7" s="165">
        <f t="shared" si="21"/>
        <v>1.4641000000000004</v>
      </c>
      <c r="BN7" s="165">
        <f t="shared" si="21"/>
        <v>1.4641000000000004</v>
      </c>
      <c r="BO7" s="165">
        <f t="shared" si="21"/>
        <v>1.4641000000000004</v>
      </c>
      <c r="BP7" s="165">
        <f t="shared" si="21"/>
        <v>1.4641000000000004</v>
      </c>
      <c r="BQ7" s="165">
        <f t="shared" si="21"/>
        <v>1.6105100000000006</v>
      </c>
      <c r="BR7" s="165">
        <f t="shared" ref="BR7:CA8" si="22">$I7*(1+$F7)^(BR$2-1)</f>
        <v>1.6105100000000006</v>
      </c>
      <c r="BS7" s="165">
        <f t="shared" si="22"/>
        <v>1.6105100000000006</v>
      </c>
      <c r="BT7" s="165">
        <f t="shared" si="22"/>
        <v>1.6105100000000006</v>
      </c>
      <c r="BU7" s="165">
        <f t="shared" si="22"/>
        <v>1.6105100000000006</v>
      </c>
      <c r="BV7" s="165">
        <f t="shared" si="22"/>
        <v>1.6105100000000006</v>
      </c>
      <c r="BW7" s="165">
        <f t="shared" si="22"/>
        <v>1.6105100000000006</v>
      </c>
      <c r="BX7" s="165">
        <f t="shared" si="22"/>
        <v>1.6105100000000006</v>
      </c>
      <c r="BY7" s="165">
        <f t="shared" si="22"/>
        <v>1.6105100000000006</v>
      </c>
      <c r="BZ7" s="165">
        <f t="shared" si="22"/>
        <v>1.6105100000000006</v>
      </c>
      <c r="CA7" s="165">
        <f t="shared" si="22"/>
        <v>1.6105100000000006</v>
      </c>
      <c r="CB7" s="165">
        <f t="shared" ref="CB7:CK8" si="23">$I7*(1+$F7)^(CB$2-1)</f>
        <v>1.6105100000000006</v>
      </c>
      <c r="CC7" s="165">
        <f t="shared" si="23"/>
        <v>1.7715610000000008</v>
      </c>
      <c r="CD7" s="165">
        <f t="shared" si="23"/>
        <v>1.7715610000000008</v>
      </c>
      <c r="CE7" s="165">
        <f t="shared" si="23"/>
        <v>1.7715610000000008</v>
      </c>
      <c r="CF7" s="165">
        <f t="shared" si="23"/>
        <v>1.7715610000000008</v>
      </c>
      <c r="CG7" s="165">
        <f t="shared" si="23"/>
        <v>1.7715610000000008</v>
      </c>
      <c r="CH7" s="165">
        <f t="shared" si="23"/>
        <v>1.7715610000000008</v>
      </c>
      <c r="CI7" s="165">
        <f t="shared" si="23"/>
        <v>1.7715610000000008</v>
      </c>
      <c r="CJ7" s="165">
        <f t="shared" si="23"/>
        <v>1.7715610000000008</v>
      </c>
      <c r="CK7" s="165">
        <f t="shared" si="23"/>
        <v>1.7715610000000008</v>
      </c>
      <c r="CL7" s="165">
        <f t="shared" ref="CL7:CU8" si="24">$I7*(1+$F7)^(CL$2-1)</f>
        <v>1.7715610000000008</v>
      </c>
      <c r="CM7" s="165">
        <f t="shared" si="24"/>
        <v>1.7715610000000008</v>
      </c>
      <c r="CN7" s="165">
        <f t="shared" si="24"/>
        <v>1.7715610000000008</v>
      </c>
      <c r="CO7" s="165">
        <f t="shared" si="24"/>
        <v>1.9487171000000012</v>
      </c>
      <c r="CP7" s="165">
        <f t="shared" si="24"/>
        <v>1.9487171000000012</v>
      </c>
      <c r="CQ7" s="165">
        <f t="shared" si="24"/>
        <v>1.9487171000000012</v>
      </c>
      <c r="CR7" s="165">
        <f t="shared" si="24"/>
        <v>1.9487171000000012</v>
      </c>
      <c r="CS7" s="165">
        <f t="shared" si="24"/>
        <v>1.9487171000000012</v>
      </c>
      <c r="CT7" s="165">
        <f t="shared" si="24"/>
        <v>1.9487171000000012</v>
      </c>
      <c r="CU7" s="165">
        <f t="shared" si="24"/>
        <v>1.9487171000000012</v>
      </c>
      <c r="CV7" s="165">
        <f t="shared" ref="CV7:DE8" si="25">$I7*(1+$F7)^(CV$2-1)</f>
        <v>1.9487171000000012</v>
      </c>
      <c r="CW7" s="165">
        <f t="shared" si="25"/>
        <v>1.9487171000000012</v>
      </c>
      <c r="CX7" s="165">
        <f t="shared" si="25"/>
        <v>1.9487171000000012</v>
      </c>
      <c r="CY7" s="165">
        <f t="shared" si="25"/>
        <v>1.9487171000000012</v>
      </c>
      <c r="CZ7" s="165">
        <f t="shared" si="25"/>
        <v>1.9487171000000012</v>
      </c>
      <c r="DA7" s="165">
        <f t="shared" si="25"/>
        <v>2.1435888100000011</v>
      </c>
      <c r="DB7" s="165">
        <f t="shared" si="25"/>
        <v>2.1435888100000011</v>
      </c>
      <c r="DC7" s="165">
        <f t="shared" si="25"/>
        <v>2.1435888100000011</v>
      </c>
      <c r="DD7" s="165">
        <f t="shared" si="25"/>
        <v>2.1435888100000011</v>
      </c>
      <c r="DE7" s="165">
        <f t="shared" si="25"/>
        <v>2.1435888100000011</v>
      </c>
      <c r="DF7" s="165">
        <f t="shared" ref="DF7:DO8" si="26">$I7*(1+$F7)^(DF$2-1)</f>
        <v>2.1435888100000011</v>
      </c>
      <c r="DG7" s="165">
        <f t="shared" si="26"/>
        <v>2.1435888100000011</v>
      </c>
      <c r="DH7" s="165">
        <f t="shared" si="26"/>
        <v>2.1435888100000011</v>
      </c>
      <c r="DI7" s="165">
        <f t="shared" si="26"/>
        <v>2.1435888100000011</v>
      </c>
      <c r="DJ7" s="165">
        <f t="shared" si="26"/>
        <v>2.1435888100000011</v>
      </c>
      <c r="DK7" s="165">
        <f t="shared" si="26"/>
        <v>2.1435888100000011</v>
      </c>
      <c r="DL7" s="165">
        <f t="shared" si="26"/>
        <v>2.1435888100000011</v>
      </c>
      <c r="DM7" s="165">
        <f t="shared" si="26"/>
        <v>2.3579476910000015</v>
      </c>
      <c r="DN7" s="165">
        <f t="shared" si="26"/>
        <v>2.3579476910000015</v>
      </c>
      <c r="DO7" s="165">
        <f t="shared" si="26"/>
        <v>2.3579476910000015</v>
      </c>
      <c r="DP7" s="165">
        <f t="shared" ref="DP7:DY8" si="27">$I7*(1+$F7)^(DP$2-1)</f>
        <v>2.3579476910000015</v>
      </c>
      <c r="DQ7" s="165">
        <f t="shared" si="27"/>
        <v>2.3579476910000015</v>
      </c>
      <c r="DR7" s="165">
        <f t="shared" si="27"/>
        <v>2.3579476910000015</v>
      </c>
      <c r="DS7" s="165">
        <f t="shared" si="27"/>
        <v>2.3579476910000015</v>
      </c>
      <c r="DT7" s="165">
        <f t="shared" si="27"/>
        <v>2.3579476910000015</v>
      </c>
      <c r="DU7" s="165">
        <f t="shared" si="27"/>
        <v>2.3579476910000015</v>
      </c>
      <c r="DV7" s="165">
        <f t="shared" si="27"/>
        <v>2.3579476910000015</v>
      </c>
      <c r="DW7" s="165">
        <f t="shared" si="27"/>
        <v>2.3579476910000015</v>
      </c>
      <c r="DX7" s="165">
        <f t="shared" si="27"/>
        <v>2.3579476910000015</v>
      </c>
      <c r="DY7" s="165">
        <f t="shared" si="27"/>
        <v>2.5937424601000019</v>
      </c>
      <c r="DZ7" s="165">
        <f t="shared" ref="DZ7:EI8" si="28">$I7*(1+$F7)^(DZ$2-1)</f>
        <v>2.5937424601000019</v>
      </c>
      <c r="EA7" s="165">
        <f t="shared" si="28"/>
        <v>2.5937424601000019</v>
      </c>
      <c r="EB7" s="165">
        <f t="shared" si="28"/>
        <v>2.5937424601000019</v>
      </c>
      <c r="EC7" s="165">
        <f t="shared" si="28"/>
        <v>2.5937424601000019</v>
      </c>
      <c r="ED7" s="165">
        <f t="shared" si="28"/>
        <v>2.5937424601000019</v>
      </c>
      <c r="EE7" s="165">
        <f t="shared" si="28"/>
        <v>2.5937424601000019</v>
      </c>
      <c r="EF7" s="165">
        <f t="shared" si="28"/>
        <v>2.5937424601000019</v>
      </c>
      <c r="EG7" s="165">
        <f t="shared" si="28"/>
        <v>2.5937424601000019</v>
      </c>
      <c r="EH7" s="165">
        <f t="shared" si="28"/>
        <v>2.5937424601000019</v>
      </c>
      <c r="EI7" s="165">
        <f t="shared" si="28"/>
        <v>2.5937424601000019</v>
      </c>
      <c r="EJ7" s="165">
        <f t="shared" ref="EJ7:ES8" si="29">$I7*(1+$F7)^(EJ$2-1)</f>
        <v>2.5937424601000019</v>
      </c>
      <c r="EK7" s="165">
        <f t="shared" si="29"/>
        <v>2.8531167061100025</v>
      </c>
      <c r="EL7" s="165">
        <f t="shared" si="29"/>
        <v>2.8531167061100025</v>
      </c>
      <c r="EM7" s="165">
        <f t="shared" si="29"/>
        <v>2.8531167061100025</v>
      </c>
      <c r="EN7" s="165">
        <f t="shared" si="29"/>
        <v>2.8531167061100025</v>
      </c>
      <c r="EO7" s="165">
        <f t="shared" si="29"/>
        <v>2.8531167061100025</v>
      </c>
      <c r="EP7" s="165">
        <f t="shared" si="29"/>
        <v>2.8531167061100025</v>
      </c>
      <c r="EQ7" s="165">
        <f t="shared" si="29"/>
        <v>2.8531167061100025</v>
      </c>
      <c r="ER7" s="165">
        <f t="shared" si="29"/>
        <v>2.8531167061100025</v>
      </c>
      <c r="ES7" s="165">
        <f t="shared" si="29"/>
        <v>2.8531167061100025</v>
      </c>
      <c r="ET7" s="165">
        <f t="shared" ref="ET7:FC8" si="30">$I7*(1+$F7)^(ET$2-1)</f>
        <v>2.8531167061100025</v>
      </c>
      <c r="EU7" s="165">
        <f t="shared" si="30"/>
        <v>2.8531167061100025</v>
      </c>
      <c r="EV7" s="165">
        <f t="shared" si="30"/>
        <v>2.8531167061100025</v>
      </c>
      <c r="EW7" s="165">
        <f t="shared" si="30"/>
        <v>3.1384283767210026</v>
      </c>
      <c r="EX7" s="165">
        <f t="shared" si="30"/>
        <v>3.1384283767210026</v>
      </c>
      <c r="EY7" s="165">
        <f t="shared" si="30"/>
        <v>3.1384283767210026</v>
      </c>
      <c r="EZ7" s="165">
        <f t="shared" si="30"/>
        <v>3.1384283767210026</v>
      </c>
      <c r="FA7" s="165">
        <f t="shared" si="30"/>
        <v>3.1384283767210026</v>
      </c>
      <c r="FB7" s="165">
        <f t="shared" si="30"/>
        <v>3.1384283767210026</v>
      </c>
      <c r="FC7" s="165">
        <f t="shared" si="30"/>
        <v>3.1384283767210026</v>
      </c>
      <c r="FD7" s="165">
        <f t="shared" ref="FD7:FM8" si="31">$I7*(1+$F7)^(FD$2-1)</f>
        <v>3.1384283767210026</v>
      </c>
      <c r="FE7" s="165">
        <f t="shared" si="31"/>
        <v>3.1384283767210026</v>
      </c>
      <c r="FF7" s="165">
        <f t="shared" si="31"/>
        <v>3.1384283767210026</v>
      </c>
      <c r="FG7" s="165">
        <f t="shared" si="31"/>
        <v>3.1384283767210026</v>
      </c>
      <c r="FH7" s="165">
        <f t="shared" si="31"/>
        <v>3.1384283767210026</v>
      </c>
      <c r="FI7" s="165">
        <f t="shared" si="31"/>
        <v>3.4522712143931029</v>
      </c>
      <c r="FJ7" s="165">
        <f t="shared" si="31"/>
        <v>3.4522712143931029</v>
      </c>
      <c r="FK7" s="165">
        <f t="shared" si="31"/>
        <v>3.4522712143931029</v>
      </c>
      <c r="FL7" s="165">
        <f t="shared" si="31"/>
        <v>3.4522712143931029</v>
      </c>
      <c r="FM7" s="165">
        <f t="shared" si="31"/>
        <v>3.4522712143931029</v>
      </c>
      <c r="FN7" s="165">
        <f t="shared" ref="FN7:FW8" si="32">$I7*(1+$F7)^(FN$2-1)</f>
        <v>3.4522712143931029</v>
      </c>
      <c r="FO7" s="165">
        <f t="shared" si="32"/>
        <v>3.4522712143931029</v>
      </c>
      <c r="FP7" s="165">
        <f t="shared" si="32"/>
        <v>3.4522712143931029</v>
      </c>
      <c r="FQ7" s="165">
        <f t="shared" si="32"/>
        <v>3.4522712143931029</v>
      </c>
      <c r="FR7" s="165">
        <f t="shared" si="32"/>
        <v>3.4522712143931029</v>
      </c>
      <c r="FS7" s="165">
        <f t="shared" si="32"/>
        <v>3.4522712143931029</v>
      </c>
      <c r="FT7" s="165">
        <f t="shared" si="32"/>
        <v>3.4522712143931029</v>
      </c>
      <c r="FU7" s="165">
        <f t="shared" si="32"/>
        <v>3.7974983358324139</v>
      </c>
      <c r="FV7" s="165">
        <f t="shared" si="32"/>
        <v>3.7974983358324139</v>
      </c>
      <c r="FW7" s="165">
        <f t="shared" si="32"/>
        <v>3.7974983358324139</v>
      </c>
      <c r="FX7" s="165">
        <f t="shared" ref="FX7:GG8" si="33">$I7*(1+$F7)^(FX$2-1)</f>
        <v>3.7974983358324139</v>
      </c>
      <c r="FY7" s="165">
        <f t="shared" si="33"/>
        <v>3.7974983358324139</v>
      </c>
      <c r="FZ7" s="165">
        <f t="shared" si="33"/>
        <v>3.7974983358324139</v>
      </c>
      <c r="GA7" s="165">
        <f t="shared" si="33"/>
        <v>3.7974983358324139</v>
      </c>
      <c r="GB7" s="165">
        <f t="shared" si="33"/>
        <v>3.7974983358324139</v>
      </c>
      <c r="GC7" s="165">
        <f t="shared" si="33"/>
        <v>3.7974983358324139</v>
      </c>
      <c r="GD7" s="165">
        <f t="shared" si="33"/>
        <v>3.7974983358324139</v>
      </c>
      <c r="GE7" s="165">
        <f t="shared" si="33"/>
        <v>3.7974983358324139</v>
      </c>
      <c r="GF7" s="165">
        <f t="shared" si="33"/>
        <v>3.7974983358324139</v>
      </c>
      <c r="GG7" s="165">
        <f t="shared" si="33"/>
        <v>4.1772481694156554</v>
      </c>
      <c r="GH7" s="165">
        <f t="shared" ref="GH7:GQ8" si="34">$I7*(1+$F7)^(GH$2-1)</f>
        <v>4.1772481694156554</v>
      </c>
      <c r="GI7" s="165">
        <f t="shared" si="34"/>
        <v>4.1772481694156554</v>
      </c>
      <c r="GJ7" s="165">
        <f t="shared" si="34"/>
        <v>4.1772481694156554</v>
      </c>
      <c r="GK7" s="165">
        <f t="shared" si="34"/>
        <v>4.1772481694156554</v>
      </c>
      <c r="GL7" s="165">
        <f t="shared" si="34"/>
        <v>4.1772481694156554</v>
      </c>
      <c r="GM7" s="165">
        <f t="shared" si="34"/>
        <v>4.1772481694156554</v>
      </c>
      <c r="GN7" s="165">
        <f t="shared" si="34"/>
        <v>4.1772481694156554</v>
      </c>
      <c r="GO7" s="165">
        <f t="shared" si="34"/>
        <v>4.1772481694156554</v>
      </c>
      <c r="GP7" s="165">
        <f t="shared" si="34"/>
        <v>4.1772481694156554</v>
      </c>
      <c r="GQ7" s="165">
        <f t="shared" si="34"/>
        <v>4.1772481694156554</v>
      </c>
      <c r="GR7" s="165">
        <f t="shared" ref="GR7:HA8" si="35">$I7*(1+$F7)^(GR$2-1)</f>
        <v>4.1772481694156554</v>
      </c>
      <c r="GS7" s="165">
        <f t="shared" si="35"/>
        <v>4.5949729863572211</v>
      </c>
      <c r="GT7" s="165">
        <f t="shared" si="35"/>
        <v>4.5949729863572211</v>
      </c>
      <c r="GU7" s="165">
        <f t="shared" si="35"/>
        <v>4.5949729863572211</v>
      </c>
      <c r="GV7" s="165">
        <f t="shared" si="35"/>
        <v>4.5949729863572211</v>
      </c>
      <c r="GW7" s="165">
        <f t="shared" si="35"/>
        <v>4.5949729863572211</v>
      </c>
      <c r="GX7" s="165">
        <f t="shared" si="35"/>
        <v>4.5949729863572211</v>
      </c>
      <c r="GY7" s="165">
        <f t="shared" si="35"/>
        <v>4.5949729863572211</v>
      </c>
      <c r="GZ7" s="165">
        <f t="shared" si="35"/>
        <v>4.5949729863572211</v>
      </c>
      <c r="HA7" s="165">
        <f t="shared" si="35"/>
        <v>4.5949729863572211</v>
      </c>
      <c r="HB7" s="165">
        <f t="shared" ref="HB7:HK8" si="36">$I7*(1+$F7)^(HB$2-1)</f>
        <v>4.5949729863572211</v>
      </c>
      <c r="HC7" s="165">
        <f t="shared" si="36"/>
        <v>4.5949729863572211</v>
      </c>
      <c r="HD7" s="165">
        <f t="shared" si="36"/>
        <v>4.5949729863572211</v>
      </c>
      <c r="HE7" s="165">
        <f t="shared" si="36"/>
        <v>5.0544702849929433</v>
      </c>
      <c r="HF7" s="165">
        <f t="shared" si="36"/>
        <v>5.0544702849929433</v>
      </c>
      <c r="HG7" s="165">
        <f t="shared" si="36"/>
        <v>5.0544702849929433</v>
      </c>
      <c r="HH7" s="165">
        <f t="shared" si="36"/>
        <v>5.0544702849929433</v>
      </c>
      <c r="HI7" s="165">
        <f t="shared" si="36"/>
        <v>5.0544702849929433</v>
      </c>
      <c r="HJ7" s="165">
        <f t="shared" si="36"/>
        <v>5.0544702849929433</v>
      </c>
      <c r="HK7" s="165">
        <f t="shared" si="36"/>
        <v>5.0544702849929433</v>
      </c>
      <c r="HL7" s="165">
        <f t="shared" ref="HL7:HU8" si="37">$I7*(1+$F7)^(HL$2-1)</f>
        <v>5.0544702849929433</v>
      </c>
      <c r="HM7" s="165">
        <f t="shared" si="37"/>
        <v>5.0544702849929433</v>
      </c>
      <c r="HN7" s="165">
        <f t="shared" si="37"/>
        <v>5.0544702849929433</v>
      </c>
      <c r="HO7" s="165">
        <f t="shared" si="37"/>
        <v>5.0544702849929433</v>
      </c>
      <c r="HP7" s="165">
        <f t="shared" si="37"/>
        <v>5.0544702849929433</v>
      </c>
      <c r="HQ7" s="165">
        <f t="shared" si="37"/>
        <v>5.5599173134922379</v>
      </c>
      <c r="HR7" s="165">
        <f t="shared" si="37"/>
        <v>5.5599173134922379</v>
      </c>
      <c r="HS7" s="165">
        <f t="shared" si="37"/>
        <v>5.5599173134922379</v>
      </c>
      <c r="HT7" s="165">
        <f t="shared" si="37"/>
        <v>5.5599173134922379</v>
      </c>
      <c r="HU7" s="165">
        <f t="shared" si="37"/>
        <v>5.5599173134922379</v>
      </c>
      <c r="HV7" s="165">
        <f t="shared" ref="HV7:IE8" si="38">$I7*(1+$F7)^(HV$2-1)</f>
        <v>5.5599173134922379</v>
      </c>
      <c r="HW7" s="165">
        <f t="shared" si="38"/>
        <v>5.5599173134922379</v>
      </c>
      <c r="HX7" s="165">
        <f t="shared" si="38"/>
        <v>5.5599173134922379</v>
      </c>
      <c r="HY7" s="165">
        <f t="shared" si="38"/>
        <v>5.5599173134922379</v>
      </c>
      <c r="HZ7" s="165">
        <f t="shared" si="38"/>
        <v>5.5599173134922379</v>
      </c>
      <c r="IA7" s="165">
        <f t="shared" si="38"/>
        <v>5.5599173134922379</v>
      </c>
      <c r="IB7" s="165">
        <f t="shared" si="38"/>
        <v>5.5599173134922379</v>
      </c>
      <c r="IC7" s="165">
        <f t="shared" si="38"/>
        <v>6.1159090448414632</v>
      </c>
      <c r="ID7" s="165">
        <f t="shared" si="38"/>
        <v>6.1159090448414632</v>
      </c>
      <c r="IE7" s="165">
        <f t="shared" si="38"/>
        <v>6.1159090448414632</v>
      </c>
      <c r="IF7" s="165">
        <f t="shared" ref="IF7:IN8" si="39">$I7*(1+$F7)^(IF$2-1)</f>
        <v>6.1159090448414632</v>
      </c>
      <c r="IG7" s="165">
        <f t="shared" si="39"/>
        <v>6.1159090448414632</v>
      </c>
      <c r="IH7" s="165">
        <f t="shared" si="39"/>
        <v>6.1159090448414632</v>
      </c>
      <c r="II7" s="165">
        <f t="shared" si="39"/>
        <v>6.1159090448414632</v>
      </c>
      <c r="IJ7" s="165">
        <f t="shared" si="39"/>
        <v>6.1159090448414632</v>
      </c>
      <c r="IK7" s="165">
        <f t="shared" si="39"/>
        <v>6.1159090448414632</v>
      </c>
      <c r="IL7" s="165">
        <f t="shared" si="39"/>
        <v>6.1159090448414632</v>
      </c>
      <c r="IM7" s="165">
        <f t="shared" si="39"/>
        <v>6.1159090448414632</v>
      </c>
      <c r="IN7" s="165">
        <f t="shared" si="39"/>
        <v>6.1159090448414632</v>
      </c>
    </row>
    <row r="8" spans="1:248" ht="12.95" customHeight="1">
      <c r="B8" s="1" t="str">
        <f>_LCY&amp;" depreciation vs "&amp;_FCY</f>
        <v>ETB depreciation vs USD</v>
      </c>
      <c r="C8" s="1"/>
      <c r="D8" s="1"/>
      <c r="E8" s="1"/>
      <c r="F8" s="124">
        <f>_FX_depr</f>
        <v>0.15</v>
      </c>
      <c r="G8" s="166" t="s">
        <v>351</v>
      </c>
      <c r="H8" s="1"/>
      <c r="I8" s="165">
        <v>1</v>
      </c>
      <c r="J8" s="165">
        <f t="shared" si="16"/>
        <v>1</v>
      </c>
      <c r="K8" s="165">
        <f t="shared" si="16"/>
        <v>1</v>
      </c>
      <c r="L8" s="165">
        <f t="shared" si="16"/>
        <v>1</v>
      </c>
      <c r="M8" s="165">
        <f t="shared" si="16"/>
        <v>1</v>
      </c>
      <c r="N8" s="165">
        <f t="shared" si="16"/>
        <v>1</v>
      </c>
      <c r="O8" s="165">
        <f t="shared" si="16"/>
        <v>1</v>
      </c>
      <c r="P8" s="165">
        <f t="shared" si="16"/>
        <v>1</v>
      </c>
      <c r="Q8" s="165">
        <f t="shared" si="16"/>
        <v>1</v>
      </c>
      <c r="R8" s="165">
        <f t="shared" si="16"/>
        <v>1</v>
      </c>
      <c r="S8" s="165">
        <f t="shared" si="16"/>
        <v>1</v>
      </c>
      <c r="T8" s="165">
        <f t="shared" si="17"/>
        <v>1</v>
      </c>
      <c r="U8" s="165">
        <f t="shared" si="17"/>
        <v>1.1499999999999999</v>
      </c>
      <c r="V8" s="165">
        <f t="shared" si="17"/>
        <v>1.1499999999999999</v>
      </c>
      <c r="W8" s="165">
        <f t="shared" si="17"/>
        <v>1.1499999999999999</v>
      </c>
      <c r="X8" s="165">
        <f t="shared" si="17"/>
        <v>1.1499999999999999</v>
      </c>
      <c r="Y8" s="165">
        <f t="shared" si="17"/>
        <v>1.1499999999999999</v>
      </c>
      <c r="Z8" s="165">
        <f t="shared" si="17"/>
        <v>1.1499999999999999</v>
      </c>
      <c r="AA8" s="165">
        <f t="shared" si="17"/>
        <v>1.1499999999999999</v>
      </c>
      <c r="AB8" s="165">
        <f t="shared" si="17"/>
        <v>1.1499999999999999</v>
      </c>
      <c r="AC8" s="165">
        <f t="shared" si="17"/>
        <v>1.1499999999999999</v>
      </c>
      <c r="AD8" s="165">
        <f t="shared" si="18"/>
        <v>1.1499999999999999</v>
      </c>
      <c r="AE8" s="165">
        <f t="shared" si="18"/>
        <v>1.1499999999999999</v>
      </c>
      <c r="AF8" s="165">
        <f t="shared" si="18"/>
        <v>1.1499999999999999</v>
      </c>
      <c r="AG8" s="165">
        <f t="shared" si="18"/>
        <v>1.3224999999999998</v>
      </c>
      <c r="AH8" s="165">
        <f t="shared" si="18"/>
        <v>1.3224999999999998</v>
      </c>
      <c r="AI8" s="165">
        <f t="shared" si="18"/>
        <v>1.3224999999999998</v>
      </c>
      <c r="AJ8" s="165">
        <f t="shared" si="18"/>
        <v>1.3224999999999998</v>
      </c>
      <c r="AK8" s="165">
        <f t="shared" si="18"/>
        <v>1.3224999999999998</v>
      </c>
      <c r="AL8" s="165">
        <f t="shared" si="18"/>
        <v>1.3224999999999998</v>
      </c>
      <c r="AM8" s="165">
        <f t="shared" si="18"/>
        <v>1.3224999999999998</v>
      </c>
      <c r="AN8" s="165">
        <f t="shared" si="19"/>
        <v>1.3224999999999998</v>
      </c>
      <c r="AO8" s="165">
        <f t="shared" si="19"/>
        <v>1.3224999999999998</v>
      </c>
      <c r="AP8" s="165">
        <f t="shared" si="19"/>
        <v>1.3224999999999998</v>
      </c>
      <c r="AQ8" s="165">
        <f t="shared" si="19"/>
        <v>1.3224999999999998</v>
      </c>
      <c r="AR8" s="165">
        <f t="shared" si="19"/>
        <v>1.3224999999999998</v>
      </c>
      <c r="AS8" s="165">
        <f t="shared" si="19"/>
        <v>1.5208749999999995</v>
      </c>
      <c r="AT8" s="165">
        <f t="shared" si="19"/>
        <v>1.5208749999999995</v>
      </c>
      <c r="AU8" s="165">
        <f t="shared" si="19"/>
        <v>1.5208749999999995</v>
      </c>
      <c r="AV8" s="165">
        <f t="shared" si="19"/>
        <v>1.5208749999999995</v>
      </c>
      <c r="AW8" s="165">
        <f t="shared" si="19"/>
        <v>1.5208749999999995</v>
      </c>
      <c r="AX8" s="165">
        <f t="shared" si="20"/>
        <v>1.5208749999999995</v>
      </c>
      <c r="AY8" s="165">
        <f t="shared" si="20"/>
        <v>1.5208749999999995</v>
      </c>
      <c r="AZ8" s="165">
        <f t="shared" si="20"/>
        <v>1.5208749999999995</v>
      </c>
      <c r="BA8" s="165">
        <f t="shared" si="20"/>
        <v>1.5208749999999995</v>
      </c>
      <c r="BB8" s="165">
        <f t="shared" si="20"/>
        <v>1.5208749999999995</v>
      </c>
      <c r="BC8" s="165">
        <f t="shared" si="20"/>
        <v>1.5208749999999995</v>
      </c>
      <c r="BD8" s="165">
        <f t="shared" si="20"/>
        <v>1.5208749999999995</v>
      </c>
      <c r="BE8" s="165">
        <f t="shared" si="20"/>
        <v>1.7490062499999994</v>
      </c>
      <c r="BF8" s="165">
        <f t="shared" si="20"/>
        <v>1.7490062499999994</v>
      </c>
      <c r="BG8" s="165">
        <f t="shared" si="20"/>
        <v>1.7490062499999994</v>
      </c>
      <c r="BH8" s="165">
        <f t="shared" si="21"/>
        <v>1.7490062499999994</v>
      </c>
      <c r="BI8" s="165">
        <f t="shared" si="21"/>
        <v>1.7490062499999994</v>
      </c>
      <c r="BJ8" s="165">
        <f t="shared" si="21"/>
        <v>1.7490062499999994</v>
      </c>
      <c r="BK8" s="165">
        <f t="shared" si="21"/>
        <v>1.7490062499999994</v>
      </c>
      <c r="BL8" s="165">
        <f t="shared" si="21"/>
        <v>1.7490062499999994</v>
      </c>
      <c r="BM8" s="165">
        <f t="shared" si="21"/>
        <v>1.7490062499999994</v>
      </c>
      <c r="BN8" s="165">
        <f t="shared" si="21"/>
        <v>1.7490062499999994</v>
      </c>
      <c r="BO8" s="165">
        <f t="shared" si="21"/>
        <v>1.7490062499999994</v>
      </c>
      <c r="BP8" s="165">
        <f t="shared" si="21"/>
        <v>1.7490062499999994</v>
      </c>
      <c r="BQ8" s="165">
        <f t="shared" si="21"/>
        <v>2.0113571874999994</v>
      </c>
      <c r="BR8" s="165">
        <f t="shared" si="22"/>
        <v>2.0113571874999994</v>
      </c>
      <c r="BS8" s="165">
        <f t="shared" si="22"/>
        <v>2.0113571874999994</v>
      </c>
      <c r="BT8" s="165">
        <f t="shared" si="22"/>
        <v>2.0113571874999994</v>
      </c>
      <c r="BU8" s="165">
        <f t="shared" si="22"/>
        <v>2.0113571874999994</v>
      </c>
      <c r="BV8" s="165">
        <f t="shared" si="22"/>
        <v>2.0113571874999994</v>
      </c>
      <c r="BW8" s="165">
        <f t="shared" si="22"/>
        <v>2.0113571874999994</v>
      </c>
      <c r="BX8" s="165">
        <f t="shared" si="22"/>
        <v>2.0113571874999994</v>
      </c>
      <c r="BY8" s="165">
        <f t="shared" si="22"/>
        <v>2.0113571874999994</v>
      </c>
      <c r="BZ8" s="165">
        <f t="shared" si="22"/>
        <v>2.0113571874999994</v>
      </c>
      <c r="CA8" s="165">
        <f t="shared" si="22"/>
        <v>2.0113571874999994</v>
      </c>
      <c r="CB8" s="165">
        <f t="shared" si="23"/>
        <v>2.0113571874999994</v>
      </c>
      <c r="CC8" s="165">
        <f t="shared" si="23"/>
        <v>2.3130607656249991</v>
      </c>
      <c r="CD8" s="165">
        <f t="shared" si="23"/>
        <v>2.3130607656249991</v>
      </c>
      <c r="CE8" s="165">
        <f t="shared" si="23"/>
        <v>2.3130607656249991</v>
      </c>
      <c r="CF8" s="165">
        <f t="shared" si="23"/>
        <v>2.3130607656249991</v>
      </c>
      <c r="CG8" s="165">
        <f t="shared" si="23"/>
        <v>2.3130607656249991</v>
      </c>
      <c r="CH8" s="165">
        <f t="shared" si="23"/>
        <v>2.3130607656249991</v>
      </c>
      <c r="CI8" s="165">
        <f t="shared" si="23"/>
        <v>2.3130607656249991</v>
      </c>
      <c r="CJ8" s="165">
        <f t="shared" si="23"/>
        <v>2.3130607656249991</v>
      </c>
      <c r="CK8" s="165">
        <f t="shared" si="23"/>
        <v>2.3130607656249991</v>
      </c>
      <c r="CL8" s="165">
        <f t="shared" si="24"/>
        <v>2.3130607656249991</v>
      </c>
      <c r="CM8" s="165">
        <f t="shared" si="24"/>
        <v>2.3130607656249991</v>
      </c>
      <c r="CN8" s="165">
        <f t="shared" si="24"/>
        <v>2.3130607656249991</v>
      </c>
      <c r="CO8" s="165">
        <f t="shared" si="24"/>
        <v>2.6600198804687483</v>
      </c>
      <c r="CP8" s="165">
        <f t="shared" si="24"/>
        <v>2.6600198804687483</v>
      </c>
      <c r="CQ8" s="165">
        <f t="shared" si="24"/>
        <v>2.6600198804687483</v>
      </c>
      <c r="CR8" s="165">
        <f t="shared" si="24"/>
        <v>2.6600198804687483</v>
      </c>
      <c r="CS8" s="165">
        <f t="shared" si="24"/>
        <v>2.6600198804687483</v>
      </c>
      <c r="CT8" s="165">
        <f t="shared" si="24"/>
        <v>2.6600198804687483</v>
      </c>
      <c r="CU8" s="165">
        <f t="shared" si="24"/>
        <v>2.6600198804687483</v>
      </c>
      <c r="CV8" s="165">
        <f t="shared" si="25"/>
        <v>2.6600198804687483</v>
      </c>
      <c r="CW8" s="165">
        <f t="shared" si="25"/>
        <v>2.6600198804687483</v>
      </c>
      <c r="CX8" s="165">
        <f t="shared" si="25"/>
        <v>2.6600198804687483</v>
      </c>
      <c r="CY8" s="165">
        <f t="shared" si="25"/>
        <v>2.6600198804687483</v>
      </c>
      <c r="CZ8" s="165">
        <f t="shared" si="25"/>
        <v>2.6600198804687483</v>
      </c>
      <c r="DA8" s="165">
        <f t="shared" si="25"/>
        <v>3.0590228625390603</v>
      </c>
      <c r="DB8" s="165">
        <f t="shared" si="25"/>
        <v>3.0590228625390603</v>
      </c>
      <c r="DC8" s="165">
        <f t="shared" si="25"/>
        <v>3.0590228625390603</v>
      </c>
      <c r="DD8" s="165">
        <f t="shared" si="25"/>
        <v>3.0590228625390603</v>
      </c>
      <c r="DE8" s="165">
        <f t="shared" si="25"/>
        <v>3.0590228625390603</v>
      </c>
      <c r="DF8" s="165">
        <f t="shared" si="26"/>
        <v>3.0590228625390603</v>
      </c>
      <c r="DG8" s="165">
        <f t="shared" si="26"/>
        <v>3.0590228625390603</v>
      </c>
      <c r="DH8" s="165">
        <f t="shared" si="26"/>
        <v>3.0590228625390603</v>
      </c>
      <c r="DI8" s="165">
        <f t="shared" si="26"/>
        <v>3.0590228625390603</v>
      </c>
      <c r="DJ8" s="165">
        <f t="shared" si="26"/>
        <v>3.0590228625390603</v>
      </c>
      <c r="DK8" s="165">
        <f t="shared" si="26"/>
        <v>3.0590228625390603</v>
      </c>
      <c r="DL8" s="165">
        <f t="shared" si="26"/>
        <v>3.0590228625390603</v>
      </c>
      <c r="DM8" s="165">
        <f t="shared" si="26"/>
        <v>3.5178762919199191</v>
      </c>
      <c r="DN8" s="165">
        <f t="shared" si="26"/>
        <v>3.5178762919199191</v>
      </c>
      <c r="DO8" s="165">
        <f t="shared" si="26"/>
        <v>3.5178762919199191</v>
      </c>
      <c r="DP8" s="165">
        <f t="shared" si="27"/>
        <v>3.5178762919199191</v>
      </c>
      <c r="DQ8" s="165">
        <f t="shared" si="27"/>
        <v>3.5178762919199191</v>
      </c>
      <c r="DR8" s="165">
        <f t="shared" si="27"/>
        <v>3.5178762919199191</v>
      </c>
      <c r="DS8" s="165">
        <f t="shared" si="27"/>
        <v>3.5178762919199191</v>
      </c>
      <c r="DT8" s="165">
        <f t="shared" si="27"/>
        <v>3.5178762919199191</v>
      </c>
      <c r="DU8" s="165">
        <f t="shared" si="27"/>
        <v>3.5178762919199191</v>
      </c>
      <c r="DV8" s="165">
        <f t="shared" si="27"/>
        <v>3.5178762919199191</v>
      </c>
      <c r="DW8" s="165">
        <f t="shared" si="27"/>
        <v>3.5178762919199191</v>
      </c>
      <c r="DX8" s="165">
        <f t="shared" si="27"/>
        <v>3.5178762919199191</v>
      </c>
      <c r="DY8" s="165">
        <f t="shared" si="27"/>
        <v>4.0455577357079067</v>
      </c>
      <c r="DZ8" s="165">
        <f t="shared" si="28"/>
        <v>4.0455577357079067</v>
      </c>
      <c r="EA8" s="165">
        <f t="shared" si="28"/>
        <v>4.0455577357079067</v>
      </c>
      <c r="EB8" s="165">
        <f t="shared" si="28"/>
        <v>4.0455577357079067</v>
      </c>
      <c r="EC8" s="165">
        <f t="shared" si="28"/>
        <v>4.0455577357079067</v>
      </c>
      <c r="ED8" s="165">
        <f t="shared" si="28"/>
        <v>4.0455577357079067</v>
      </c>
      <c r="EE8" s="165">
        <f t="shared" si="28"/>
        <v>4.0455577357079067</v>
      </c>
      <c r="EF8" s="165">
        <f t="shared" si="28"/>
        <v>4.0455577357079067</v>
      </c>
      <c r="EG8" s="165">
        <f t="shared" si="28"/>
        <v>4.0455577357079067</v>
      </c>
      <c r="EH8" s="165">
        <f t="shared" si="28"/>
        <v>4.0455577357079067</v>
      </c>
      <c r="EI8" s="165">
        <f t="shared" si="28"/>
        <v>4.0455577357079067</v>
      </c>
      <c r="EJ8" s="165">
        <f t="shared" si="29"/>
        <v>4.0455577357079067</v>
      </c>
      <c r="EK8" s="165">
        <f t="shared" si="29"/>
        <v>4.6523913960640924</v>
      </c>
      <c r="EL8" s="165">
        <f t="shared" si="29"/>
        <v>4.6523913960640924</v>
      </c>
      <c r="EM8" s="165">
        <f t="shared" si="29"/>
        <v>4.6523913960640924</v>
      </c>
      <c r="EN8" s="165">
        <f t="shared" si="29"/>
        <v>4.6523913960640924</v>
      </c>
      <c r="EO8" s="165">
        <f t="shared" si="29"/>
        <v>4.6523913960640924</v>
      </c>
      <c r="EP8" s="165">
        <f t="shared" si="29"/>
        <v>4.6523913960640924</v>
      </c>
      <c r="EQ8" s="165">
        <f t="shared" si="29"/>
        <v>4.6523913960640924</v>
      </c>
      <c r="ER8" s="165">
        <f t="shared" si="29"/>
        <v>4.6523913960640924</v>
      </c>
      <c r="ES8" s="165">
        <f t="shared" si="29"/>
        <v>4.6523913960640924</v>
      </c>
      <c r="ET8" s="165">
        <f t="shared" si="30"/>
        <v>4.6523913960640924</v>
      </c>
      <c r="EU8" s="165">
        <f t="shared" si="30"/>
        <v>4.6523913960640924</v>
      </c>
      <c r="EV8" s="165">
        <f t="shared" si="30"/>
        <v>4.6523913960640924</v>
      </c>
      <c r="EW8" s="165">
        <f t="shared" si="30"/>
        <v>5.3502501054737053</v>
      </c>
      <c r="EX8" s="165">
        <f t="shared" si="30"/>
        <v>5.3502501054737053</v>
      </c>
      <c r="EY8" s="165">
        <f t="shared" si="30"/>
        <v>5.3502501054737053</v>
      </c>
      <c r="EZ8" s="165">
        <f t="shared" si="30"/>
        <v>5.3502501054737053</v>
      </c>
      <c r="FA8" s="165">
        <f t="shared" si="30"/>
        <v>5.3502501054737053</v>
      </c>
      <c r="FB8" s="165">
        <f t="shared" si="30"/>
        <v>5.3502501054737053</v>
      </c>
      <c r="FC8" s="165">
        <f t="shared" si="30"/>
        <v>5.3502501054737053</v>
      </c>
      <c r="FD8" s="165">
        <f t="shared" si="31"/>
        <v>5.3502501054737053</v>
      </c>
      <c r="FE8" s="165">
        <f t="shared" si="31"/>
        <v>5.3502501054737053</v>
      </c>
      <c r="FF8" s="165">
        <f t="shared" si="31"/>
        <v>5.3502501054737053</v>
      </c>
      <c r="FG8" s="165">
        <f t="shared" si="31"/>
        <v>5.3502501054737053</v>
      </c>
      <c r="FH8" s="165">
        <f t="shared" si="31"/>
        <v>5.3502501054737053</v>
      </c>
      <c r="FI8" s="165">
        <f t="shared" si="31"/>
        <v>6.1527876212947614</v>
      </c>
      <c r="FJ8" s="165">
        <f t="shared" si="31"/>
        <v>6.1527876212947614</v>
      </c>
      <c r="FK8" s="165">
        <f t="shared" si="31"/>
        <v>6.1527876212947614</v>
      </c>
      <c r="FL8" s="165">
        <f t="shared" si="31"/>
        <v>6.1527876212947614</v>
      </c>
      <c r="FM8" s="165">
        <f t="shared" si="31"/>
        <v>6.1527876212947614</v>
      </c>
      <c r="FN8" s="165">
        <f t="shared" si="32"/>
        <v>6.1527876212947614</v>
      </c>
      <c r="FO8" s="165">
        <f t="shared" si="32"/>
        <v>6.1527876212947614</v>
      </c>
      <c r="FP8" s="165">
        <f t="shared" si="32"/>
        <v>6.1527876212947614</v>
      </c>
      <c r="FQ8" s="165">
        <f t="shared" si="32"/>
        <v>6.1527876212947614</v>
      </c>
      <c r="FR8" s="165">
        <f t="shared" si="32"/>
        <v>6.1527876212947614</v>
      </c>
      <c r="FS8" s="165">
        <f t="shared" si="32"/>
        <v>6.1527876212947614</v>
      </c>
      <c r="FT8" s="165">
        <f t="shared" si="32"/>
        <v>6.1527876212947614</v>
      </c>
      <c r="FU8" s="165">
        <f t="shared" si="32"/>
        <v>7.0757057644889754</v>
      </c>
      <c r="FV8" s="165">
        <f t="shared" si="32"/>
        <v>7.0757057644889754</v>
      </c>
      <c r="FW8" s="165">
        <f t="shared" si="32"/>
        <v>7.0757057644889754</v>
      </c>
      <c r="FX8" s="165">
        <f t="shared" si="33"/>
        <v>7.0757057644889754</v>
      </c>
      <c r="FY8" s="165">
        <f t="shared" si="33"/>
        <v>7.0757057644889754</v>
      </c>
      <c r="FZ8" s="165">
        <f t="shared" si="33"/>
        <v>7.0757057644889754</v>
      </c>
      <c r="GA8" s="165">
        <f t="shared" si="33"/>
        <v>7.0757057644889754</v>
      </c>
      <c r="GB8" s="165">
        <f t="shared" si="33"/>
        <v>7.0757057644889754</v>
      </c>
      <c r="GC8" s="165">
        <f t="shared" si="33"/>
        <v>7.0757057644889754</v>
      </c>
      <c r="GD8" s="165">
        <f t="shared" si="33"/>
        <v>7.0757057644889754</v>
      </c>
      <c r="GE8" s="165">
        <f t="shared" si="33"/>
        <v>7.0757057644889754</v>
      </c>
      <c r="GF8" s="165">
        <f t="shared" si="33"/>
        <v>7.0757057644889754</v>
      </c>
      <c r="GG8" s="165">
        <f t="shared" si="33"/>
        <v>8.1370616291623197</v>
      </c>
      <c r="GH8" s="165">
        <f t="shared" si="34"/>
        <v>8.1370616291623197</v>
      </c>
      <c r="GI8" s="165">
        <f t="shared" si="34"/>
        <v>8.1370616291623197</v>
      </c>
      <c r="GJ8" s="165">
        <f t="shared" si="34"/>
        <v>8.1370616291623197</v>
      </c>
      <c r="GK8" s="165">
        <f t="shared" si="34"/>
        <v>8.1370616291623197</v>
      </c>
      <c r="GL8" s="165">
        <f t="shared" si="34"/>
        <v>8.1370616291623197</v>
      </c>
      <c r="GM8" s="165">
        <f t="shared" si="34"/>
        <v>8.1370616291623197</v>
      </c>
      <c r="GN8" s="165">
        <f t="shared" si="34"/>
        <v>8.1370616291623197</v>
      </c>
      <c r="GO8" s="165">
        <f t="shared" si="34"/>
        <v>8.1370616291623197</v>
      </c>
      <c r="GP8" s="165">
        <f t="shared" si="34"/>
        <v>8.1370616291623197</v>
      </c>
      <c r="GQ8" s="165">
        <f t="shared" si="34"/>
        <v>8.1370616291623197</v>
      </c>
      <c r="GR8" s="165">
        <f t="shared" si="35"/>
        <v>8.1370616291623197</v>
      </c>
      <c r="GS8" s="165">
        <f t="shared" si="35"/>
        <v>9.3576208735366659</v>
      </c>
      <c r="GT8" s="165">
        <f t="shared" si="35"/>
        <v>9.3576208735366659</v>
      </c>
      <c r="GU8" s="165">
        <f t="shared" si="35"/>
        <v>9.3576208735366659</v>
      </c>
      <c r="GV8" s="165">
        <f t="shared" si="35"/>
        <v>9.3576208735366659</v>
      </c>
      <c r="GW8" s="165">
        <f t="shared" si="35"/>
        <v>9.3576208735366659</v>
      </c>
      <c r="GX8" s="165">
        <f t="shared" si="35"/>
        <v>9.3576208735366659</v>
      </c>
      <c r="GY8" s="165">
        <f t="shared" si="35"/>
        <v>9.3576208735366659</v>
      </c>
      <c r="GZ8" s="165">
        <f t="shared" si="35"/>
        <v>9.3576208735366659</v>
      </c>
      <c r="HA8" s="165">
        <f t="shared" si="35"/>
        <v>9.3576208735366659</v>
      </c>
      <c r="HB8" s="165">
        <f t="shared" si="36"/>
        <v>9.3576208735366659</v>
      </c>
      <c r="HC8" s="165">
        <f t="shared" si="36"/>
        <v>9.3576208735366659</v>
      </c>
      <c r="HD8" s="165">
        <f t="shared" si="36"/>
        <v>9.3576208735366659</v>
      </c>
      <c r="HE8" s="165">
        <f t="shared" si="36"/>
        <v>10.761264004567165</v>
      </c>
      <c r="HF8" s="165">
        <f t="shared" si="36"/>
        <v>10.761264004567165</v>
      </c>
      <c r="HG8" s="165">
        <f t="shared" si="36"/>
        <v>10.761264004567165</v>
      </c>
      <c r="HH8" s="165">
        <f t="shared" si="36"/>
        <v>10.761264004567165</v>
      </c>
      <c r="HI8" s="165">
        <f t="shared" si="36"/>
        <v>10.761264004567165</v>
      </c>
      <c r="HJ8" s="165">
        <f t="shared" si="36"/>
        <v>10.761264004567165</v>
      </c>
      <c r="HK8" s="165">
        <f t="shared" si="36"/>
        <v>10.761264004567165</v>
      </c>
      <c r="HL8" s="165">
        <f t="shared" si="37"/>
        <v>10.761264004567165</v>
      </c>
      <c r="HM8" s="165">
        <f t="shared" si="37"/>
        <v>10.761264004567165</v>
      </c>
      <c r="HN8" s="165">
        <f t="shared" si="37"/>
        <v>10.761264004567165</v>
      </c>
      <c r="HO8" s="165">
        <f t="shared" si="37"/>
        <v>10.761264004567165</v>
      </c>
      <c r="HP8" s="165">
        <f t="shared" si="37"/>
        <v>10.761264004567165</v>
      </c>
      <c r="HQ8" s="165">
        <f t="shared" si="37"/>
        <v>12.375453605252238</v>
      </c>
      <c r="HR8" s="165">
        <f t="shared" si="37"/>
        <v>12.375453605252238</v>
      </c>
      <c r="HS8" s="165">
        <f t="shared" si="37"/>
        <v>12.375453605252238</v>
      </c>
      <c r="HT8" s="165">
        <f t="shared" si="37"/>
        <v>12.375453605252238</v>
      </c>
      <c r="HU8" s="165">
        <f t="shared" si="37"/>
        <v>12.375453605252238</v>
      </c>
      <c r="HV8" s="165">
        <f t="shared" si="38"/>
        <v>12.375453605252238</v>
      </c>
      <c r="HW8" s="165">
        <f t="shared" si="38"/>
        <v>12.375453605252238</v>
      </c>
      <c r="HX8" s="165">
        <f t="shared" si="38"/>
        <v>12.375453605252238</v>
      </c>
      <c r="HY8" s="165">
        <f t="shared" si="38"/>
        <v>12.375453605252238</v>
      </c>
      <c r="HZ8" s="165">
        <f t="shared" si="38"/>
        <v>12.375453605252238</v>
      </c>
      <c r="IA8" s="165">
        <f t="shared" si="38"/>
        <v>12.375453605252238</v>
      </c>
      <c r="IB8" s="165">
        <f t="shared" si="38"/>
        <v>12.375453605252238</v>
      </c>
      <c r="IC8" s="165">
        <f t="shared" si="38"/>
        <v>14.231771646040073</v>
      </c>
      <c r="ID8" s="165">
        <f t="shared" si="38"/>
        <v>14.231771646040073</v>
      </c>
      <c r="IE8" s="165">
        <f t="shared" si="38"/>
        <v>14.231771646040073</v>
      </c>
      <c r="IF8" s="165">
        <f t="shared" si="39"/>
        <v>14.231771646040073</v>
      </c>
      <c r="IG8" s="165">
        <f t="shared" si="39"/>
        <v>14.231771646040073</v>
      </c>
      <c r="IH8" s="165">
        <f t="shared" si="39"/>
        <v>14.231771646040073</v>
      </c>
      <c r="II8" s="165">
        <f t="shared" si="39"/>
        <v>14.231771646040073</v>
      </c>
      <c r="IJ8" s="165">
        <f t="shared" si="39"/>
        <v>14.231771646040073</v>
      </c>
      <c r="IK8" s="165">
        <f t="shared" si="39"/>
        <v>14.231771646040073</v>
      </c>
      <c r="IL8" s="165">
        <f t="shared" si="39"/>
        <v>14.231771646040073</v>
      </c>
      <c r="IM8" s="165">
        <f t="shared" si="39"/>
        <v>14.231771646040073</v>
      </c>
      <c r="IN8" s="165">
        <f t="shared" si="39"/>
        <v>14.231771646040073</v>
      </c>
    </row>
    <row r="9" spans="1:248" ht="12.95" customHeight="1">
      <c r="B9" s="1"/>
      <c r="C9" s="1" t="s">
        <v>500</v>
      </c>
      <c r="D9" s="1"/>
      <c r="E9" s="1"/>
      <c r="F9" s="130">
        <f>_FX</f>
        <v>58</v>
      </c>
      <c r="G9" s="166"/>
      <c r="H9" s="1"/>
      <c r="I9" s="816">
        <f>F9</f>
        <v>58</v>
      </c>
      <c r="J9" s="816">
        <f>$I$9*J8</f>
        <v>58</v>
      </c>
      <c r="K9" s="816">
        <f t="shared" ref="K9:BV9" si="40">$I$9*K8</f>
        <v>58</v>
      </c>
      <c r="L9" s="816">
        <f t="shared" si="40"/>
        <v>58</v>
      </c>
      <c r="M9" s="816">
        <f t="shared" si="40"/>
        <v>58</v>
      </c>
      <c r="N9" s="816">
        <f t="shared" si="40"/>
        <v>58</v>
      </c>
      <c r="O9" s="816">
        <f t="shared" si="40"/>
        <v>58</v>
      </c>
      <c r="P9" s="816">
        <f t="shared" si="40"/>
        <v>58</v>
      </c>
      <c r="Q9" s="816">
        <f t="shared" si="40"/>
        <v>58</v>
      </c>
      <c r="R9" s="816">
        <f t="shared" si="40"/>
        <v>58</v>
      </c>
      <c r="S9" s="816">
        <f t="shared" si="40"/>
        <v>58</v>
      </c>
      <c r="T9" s="816">
        <f t="shared" si="40"/>
        <v>58</v>
      </c>
      <c r="U9" s="816">
        <f t="shared" si="40"/>
        <v>66.699999999999989</v>
      </c>
      <c r="V9" s="816">
        <f t="shared" si="40"/>
        <v>66.699999999999989</v>
      </c>
      <c r="W9" s="816">
        <f t="shared" si="40"/>
        <v>66.699999999999989</v>
      </c>
      <c r="X9" s="816">
        <f t="shared" si="40"/>
        <v>66.699999999999989</v>
      </c>
      <c r="Y9" s="816">
        <f t="shared" si="40"/>
        <v>66.699999999999989</v>
      </c>
      <c r="Z9" s="816">
        <f t="shared" si="40"/>
        <v>66.699999999999989</v>
      </c>
      <c r="AA9" s="816">
        <f t="shared" si="40"/>
        <v>66.699999999999989</v>
      </c>
      <c r="AB9" s="816">
        <f t="shared" si="40"/>
        <v>66.699999999999989</v>
      </c>
      <c r="AC9" s="816">
        <f t="shared" si="40"/>
        <v>66.699999999999989</v>
      </c>
      <c r="AD9" s="816">
        <f t="shared" si="40"/>
        <v>66.699999999999989</v>
      </c>
      <c r="AE9" s="816">
        <f t="shared" si="40"/>
        <v>66.699999999999989</v>
      </c>
      <c r="AF9" s="816">
        <f t="shared" si="40"/>
        <v>66.699999999999989</v>
      </c>
      <c r="AG9" s="816">
        <f t="shared" si="40"/>
        <v>76.704999999999984</v>
      </c>
      <c r="AH9" s="816">
        <f t="shared" si="40"/>
        <v>76.704999999999984</v>
      </c>
      <c r="AI9" s="816">
        <f t="shared" si="40"/>
        <v>76.704999999999984</v>
      </c>
      <c r="AJ9" s="816">
        <f t="shared" si="40"/>
        <v>76.704999999999984</v>
      </c>
      <c r="AK9" s="816">
        <f t="shared" si="40"/>
        <v>76.704999999999984</v>
      </c>
      <c r="AL9" s="816">
        <f t="shared" si="40"/>
        <v>76.704999999999984</v>
      </c>
      <c r="AM9" s="816">
        <f t="shared" si="40"/>
        <v>76.704999999999984</v>
      </c>
      <c r="AN9" s="816">
        <f t="shared" si="40"/>
        <v>76.704999999999984</v>
      </c>
      <c r="AO9" s="816">
        <f t="shared" si="40"/>
        <v>76.704999999999984</v>
      </c>
      <c r="AP9" s="816">
        <f t="shared" si="40"/>
        <v>76.704999999999984</v>
      </c>
      <c r="AQ9" s="816">
        <f t="shared" si="40"/>
        <v>76.704999999999984</v>
      </c>
      <c r="AR9" s="816">
        <f t="shared" si="40"/>
        <v>76.704999999999984</v>
      </c>
      <c r="AS9" s="816">
        <f t="shared" si="40"/>
        <v>88.210749999999976</v>
      </c>
      <c r="AT9" s="816">
        <f t="shared" si="40"/>
        <v>88.210749999999976</v>
      </c>
      <c r="AU9" s="816">
        <f t="shared" si="40"/>
        <v>88.210749999999976</v>
      </c>
      <c r="AV9" s="816">
        <f t="shared" si="40"/>
        <v>88.210749999999976</v>
      </c>
      <c r="AW9" s="816">
        <f t="shared" si="40"/>
        <v>88.210749999999976</v>
      </c>
      <c r="AX9" s="816">
        <f t="shared" si="40"/>
        <v>88.210749999999976</v>
      </c>
      <c r="AY9" s="816">
        <f t="shared" si="40"/>
        <v>88.210749999999976</v>
      </c>
      <c r="AZ9" s="816">
        <f t="shared" si="40"/>
        <v>88.210749999999976</v>
      </c>
      <c r="BA9" s="816">
        <f t="shared" si="40"/>
        <v>88.210749999999976</v>
      </c>
      <c r="BB9" s="816">
        <f t="shared" si="40"/>
        <v>88.210749999999976</v>
      </c>
      <c r="BC9" s="816">
        <f t="shared" si="40"/>
        <v>88.210749999999976</v>
      </c>
      <c r="BD9" s="816">
        <f t="shared" si="40"/>
        <v>88.210749999999976</v>
      </c>
      <c r="BE9" s="816">
        <f t="shared" si="40"/>
        <v>101.44236249999997</v>
      </c>
      <c r="BF9" s="816">
        <f t="shared" si="40"/>
        <v>101.44236249999997</v>
      </c>
      <c r="BG9" s="816">
        <f t="shared" si="40"/>
        <v>101.44236249999997</v>
      </c>
      <c r="BH9" s="816">
        <f t="shared" si="40"/>
        <v>101.44236249999997</v>
      </c>
      <c r="BI9" s="816">
        <f t="shared" si="40"/>
        <v>101.44236249999997</v>
      </c>
      <c r="BJ9" s="816">
        <f t="shared" si="40"/>
        <v>101.44236249999997</v>
      </c>
      <c r="BK9" s="816">
        <f t="shared" si="40"/>
        <v>101.44236249999997</v>
      </c>
      <c r="BL9" s="816">
        <f t="shared" si="40"/>
        <v>101.44236249999997</v>
      </c>
      <c r="BM9" s="816">
        <f t="shared" si="40"/>
        <v>101.44236249999997</v>
      </c>
      <c r="BN9" s="816">
        <f t="shared" si="40"/>
        <v>101.44236249999997</v>
      </c>
      <c r="BO9" s="816">
        <f t="shared" si="40"/>
        <v>101.44236249999997</v>
      </c>
      <c r="BP9" s="816">
        <f t="shared" si="40"/>
        <v>101.44236249999997</v>
      </c>
      <c r="BQ9" s="816">
        <f t="shared" si="40"/>
        <v>116.65871687499997</v>
      </c>
      <c r="BR9" s="816">
        <f t="shared" si="40"/>
        <v>116.65871687499997</v>
      </c>
      <c r="BS9" s="816">
        <f t="shared" si="40"/>
        <v>116.65871687499997</v>
      </c>
      <c r="BT9" s="816">
        <f t="shared" si="40"/>
        <v>116.65871687499997</v>
      </c>
      <c r="BU9" s="816">
        <f t="shared" si="40"/>
        <v>116.65871687499997</v>
      </c>
      <c r="BV9" s="816">
        <f t="shared" si="40"/>
        <v>116.65871687499997</v>
      </c>
      <c r="BW9" s="816">
        <f t="shared" ref="BW9:EH9" si="41">$I$9*BW8</f>
        <v>116.65871687499997</v>
      </c>
      <c r="BX9" s="816">
        <f t="shared" si="41"/>
        <v>116.65871687499997</v>
      </c>
      <c r="BY9" s="816">
        <f t="shared" si="41"/>
        <v>116.65871687499997</v>
      </c>
      <c r="BZ9" s="816">
        <f t="shared" si="41"/>
        <v>116.65871687499997</v>
      </c>
      <c r="CA9" s="816">
        <f t="shared" si="41"/>
        <v>116.65871687499997</v>
      </c>
      <c r="CB9" s="816">
        <f t="shared" si="41"/>
        <v>116.65871687499997</v>
      </c>
      <c r="CC9" s="816">
        <f t="shared" si="41"/>
        <v>134.15752440624993</v>
      </c>
      <c r="CD9" s="816">
        <f t="shared" si="41"/>
        <v>134.15752440624993</v>
      </c>
      <c r="CE9" s="816">
        <f t="shared" si="41"/>
        <v>134.15752440624993</v>
      </c>
      <c r="CF9" s="816">
        <f t="shared" si="41"/>
        <v>134.15752440624993</v>
      </c>
      <c r="CG9" s="816">
        <f t="shared" si="41"/>
        <v>134.15752440624993</v>
      </c>
      <c r="CH9" s="816">
        <f t="shared" si="41"/>
        <v>134.15752440624993</v>
      </c>
      <c r="CI9" s="816">
        <f t="shared" si="41"/>
        <v>134.15752440624993</v>
      </c>
      <c r="CJ9" s="816">
        <f t="shared" si="41"/>
        <v>134.15752440624993</v>
      </c>
      <c r="CK9" s="816">
        <f t="shared" si="41"/>
        <v>134.15752440624993</v>
      </c>
      <c r="CL9" s="816">
        <f t="shared" si="41"/>
        <v>134.15752440624993</v>
      </c>
      <c r="CM9" s="816">
        <f t="shared" si="41"/>
        <v>134.15752440624993</v>
      </c>
      <c r="CN9" s="816">
        <f t="shared" si="41"/>
        <v>134.15752440624993</v>
      </c>
      <c r="CO9" s="816">
        <f t="shared" si="41"/>
        <v>154.2811530671874</v>
      </c>
      <c r="CP9" s="816">
        <f t="shared" si="41"/>
        <v>154.2811530671874</v>
      </c>
      <c r="CQ9" s="816">
        <f t="shared" si="41"/>
        <v>154.2811530671874</v>
      </c>
      <c r="CR9" s="816">
        <f t="shared" si="41"/>
        <v>154.2811530671874</v>
      </c>
      <c r="CS9" s="816">
        <f t="shared" si="41"/>
        <v>154.2811530671874</v>
      </c>
      <c r="CT9" s="816">
        <f t="shared" si="41"/>
        <v>154.2811530671874</v>
      </c>
      <c r="CU9" s="816">
        <f t="shared" si="41"/>
        <v>154.2811530671874</v>
      </c>
      <c r="CV9" s="816">
        <f t="shared" si="41"/>
        <v>154.2811530671874</v>
      </c>
      <c r="CW9" s="816">
        <f t="shared" si="41"/>
        <v>154.2811530671874</v>
      </c>
      <c r="CX9" s="816">
        <f t="shared" si="41"/>
        <v>154.2811530671874</v>
      </c>
      <c r="CY9" s="816">
        <f t="shared" si="41"/>
        <v>154.2811530671874</v>
      </c>
      <c r="CZ9" s="816">
        <f t="shared" si="41"/>
        <v>154.2811530671874</v>
      </c>
      <c r="DA9" s="816">
        <f t="shared" si="41"/>
        <v>177.42332602726549</v>
      </c>
      <c r="DB9" s="816">
        <f t="shared" si="41"/>
        <v>177.42332602726549</v>
      </c>
      <c r="DC9" s="816">
        <f t="shared" si="41"/>
        <v>177.42332602726549</v>
      </c>
      <c r="DD9" s="816">
        <f t="shared" si="41"/>
        <v>177.42332602726549</v>
      </c>
      <c r="DE9" s="816">
        <f t="shared" si="41"/>
        <v>177.42332602726549</v>
      </c>
      <c r="DF9" s="816">
        <f t="shared" si="41"/>
        <v>177.42332602726549</v>
      </c>
      <c r="DG9" s="816">
        <f t="shared" si="41"/>
        <v>177.42332602726549</v>
      </c>
      <c r="DH9" s="816">
        <f t="shared" si="41"/>
        <v>177.42332602726549</v>
      </c>
      <c r="DI9" s="816">
        <f t="shared" si="41"/>
        <v>177.42332602726549</v>
      </c>
      <c r="DJ9" s="816">
        <f t="shared" si="41"/>
        <v>177.42332602726549</v>
      </c>
      <c r="DK9" s="816">
        <f t="shared" si="41"/>
        <v>177.42332602726549</v>
      </c>
      <c r="DL9" s="816">
        <f t="shared" si="41"/>
        <v>177.42332602726549</v>
      </c>
      <c r="DM9" s="816">
        <f t="shared" si="41"/>
        <v>204.03682493135531</v>
      </c>
      <c r="DN9" s="816">
        <f t="shared" si="41"/>
        <v>204.03682493135531</v>
      </c>
      <c r="DO9" s="816">
        <f t="shared" si="41"/>
        <v>204.03682493135531</v>
      </c>
      <c r="DP9" s="816">
        <f t="shared" si="41"/>
        <v>204.03682493135531</v>
      </c>
      <c r="DQ9" s="816">
        <f t="shared" si="41"/>
        <v>204.03682493135531</v>
      </c>
      <c r="DR9" s="816">
        <f t="shared" si="41"/>
        <v>204.03682493135531</v>
      </c>
      <c r="DS9" s="816">
        <f t="shared" si="41"/>
        <v>204.03682493135531</v>
      </c>
      <c r="DT9" s="816">
        <f t="shared" si="41"/>
        <v>204.03682493135531</v>
      </c>
      <c r="DU9" s="816">
        <f t="shared" si="41"/>
        <v>204.03682493135531</v>
      </c>
      <c r="DV9" s="816">
        <f t="shared" si="41"/>
        <v>204.03682493135531</v>
      </c>
      <c r="DW9" s="816">
        <f t="shared" si="41"/>
        <v>204.03682493135531</v>
      </c>
      <c r="DX9" s="816">
        <f t="shared" si="41"/>
        <v>204.03682493135531</v>
      </c>
      <c r="DY9" s="816">
        <f t="shared" si="41"/>
        <v>234.64234867105858</v>
      </c>
      <c r="DZ9" s="816">
        <f t="shared" si="41"/>
        <v>234.64234867105858</v>
      </c>
      <c r="EA9" s="816">
        <f t="shared" si="41"/>
        <v>234.64234867105858</v>
      </c>
      <c r="EB9" s="816">
        <f t="shared" si="41"/>
        <v>234.64234867105858</v>
      </c>
      <c r="EC9" s="816">
        <f t="shared" si="41"/>
        <v>234.64234867105858</v>
      </c>
      <c r="ED9" s="816">
        <f t="shared" si="41"/>
        <v>234.64234867105858</v>
      </c>
      <c r="EE9" s="816">
        <f t="shared" si="41"/>
        <v>234.64234867105858</v>
      </c>
      <c r="EF9" s="816">
        <f t="shared" si="41"/>
        <v>234.64234867105858</v>
      </c>
      <c r="EG9" s="816">
        <f t="shared" si="41"/>
        <v>234.64234867105858</v>
      </c>
      <c r="EH9" s="816">
        <f t="shared" si="41"/>
        <v>234.64234867105858</v>
      </c>
      <c r="EI9" s="816">
        <f t="shared" ref="EI9:GF9" si="42">$I$9*EI8</f>
        <v>234.64234867105858</v>
      </c>
      <c r="EJ9" s="816">
        <f t="shared" si="42"/>
        <v>234.64234867105858</v>
      </c>
      <c r="EK9" s="816">
        <f t="shared" si="42"/>
        <v>269.83870097171734</v>
      </c>
      <c r="EL9" s="816">
        <f t="shared" si="42"/>
        <v>269.83870097171734</v>
      </c>
      <c r="EM9" s="816">
        <f t="shared" si="42"/>
        <v>269.83870097171734</v>
      </c>
      <c r="EN9" s="816">
        <f t="shared" si="42"/>
        <v>269.83870097171734</v>
      </c>
      <c r="EO9" s="816">
        <f t="shared" si="42"/>
        <v>269.83870097171734</v>
      </c>
      <c r="EP9" s="816">
        <f t="shared" si="42"/>
        <v>269.83870097171734</v>
      </c>
      <c r="EQ9" s="816">
        <f t="shared" si="42"/>
        <v>269.83870097171734</v>
      </c>
      <c r="ER9" s="816">
        <f t="shared" si="42"/>
        <v>269.83870097171734</v>
      </c>
      <c r="ES9" s="816">
        <f t="shared" si="42"/>
        <v>269.83870097171734</v>
      </c>
      <c r="ET9" s="816">
        <f t="shared" si="42"/>
        <v>269.83870097171734</v>
      </c>
      <c r="EU9" s="816">
        <f t="shared" si="42"/>
        <v>269.83870097171734</v>
      </c>
      <c r="EV9" s="816">
        <f t="shared" si="42"/>
        <v>269.83870097171734</v>
      </c>
      <c r="EW9" s="816">
        <f t="shared" si="42"/>
        <v>310.31450611747493</v>
      </c>
      <c r="EX9" s="816">
        <f t="shared" si="42"/>
        <v>310.31450611747493</v>
      </c>
      <c r="EY9" s="816">
        <f t="shared" si="42"/>
        <v>310.31450611747493</v>
      </c>
      <c r="EZ9" s="816">
        <f t="shared" si="42"/>
        <v>310.31450611747493</v>
      </c>
      <c r="FA9" s="816">
        <f t="shared" si="42"/>
        <v>310.31450611747493</v>
      </c>
      <c r="FB9" s="816">
        <f t="shared" si="42"/>
        <v>310.31450611747493</v>
      </c>
      <c r="FC9" s="816">
        <f t="shared" si="42"/>
        <v>310.31450611747493</v>
      </c>
      <c r="FD9" s="816">
        <f t="shared" si="42"/>
        <v>310.31450611747493</v>
      </c>
      <c r="FE9" s="816">
        <f t="shared" si="42"/>
        <v>310.31450611747493</v>
      </c>
      <c r="FF9" s="816">
        <f t="shared" si="42"/>
        <v>310.31450611747493</v>
      </c>
      <c r="FG9" s="816">
        <f t="shared" si="42"/>
        <v>310.31450611747493</v>
      </c>
      <c r="FH9" s="816">
        <f t="shared" si="42"/>
        <v>310.31450611747493</v>
      </c>
      <c r="FI9" s="816">
        <f t="shared" si="42"/>
        <v>356.86168203509618</v>
      </c>
      <c r="FJ9" s="816">
        <f t="shared" si="42"/>
        <v>356.86168203509618</v>
      </c>
      <c r="FK9" s="816">
        <f t="shared" si="42"/>
        <v>356.86168203509618</v>
      </c>
      <c r="FL9" s="816">
        <f t="shared" si="42"/>
        <v>356.86168203509618</v>
      </c>
      <c r="FM9" s="816">
        <f t="shared" si="42"/>
        <v>356.86168203509618</v>
      </c>
      <c r="FN9" s="816">
        <f t="shared" si="42"/>
        <v>356.86168203509618</v>
      </c>
      <c r="FO9" s="816">
        <f t="shared" si="42"/>
        <v>356.86168203509618</v>
      </c>
      <c r="FP9" s="816">
        <f t="shared" si="42"/>
        <v>356.86168203509618</v>
      </c>
      <c r="FQ9" s="816">
        <f t="shared" si="42"/>
        <v>356.86168203509618</v>
      </c>
      <c r="FR9" s="816">
        <f t="shared" si="42"/>
        <v>356.86168203509618</v>
      </c>
      <c r="FS9" s="816">
        <f t="shared" si="42"/>
        <v>356.86168203509618</v>
      </c>
      <c r="FT9" s="816">
        <f t="shared" si="42"/>
        <v>356.86168203509618</v>
      </c>
      <c r="FU9" s="816">
        <f t="shared" si="42"/>
        <v>410.39093434036056</v>
      </c>
      <c r="FV9" s="816">
        <f t="shared" si="42"/>
        <v>410.39093434036056</v>
      </c>
      <c r="FW9" s="816">
        <f t="shared" si="42"/>
        <v>410.39093434036056</v>
      </c>
      <c r="FX9" s="816">
        <f t="shared" si="42"/>
        <v>410.39093434036056</v>
      </c>
      <c r="FY9" s="816">
        <f t="shared" si="42"/>
        <v>410.39093434036056</v>
      </c>
      <c r="FZ9" s="816">
        <f t="shared" si="42"/>
        <v>410.39093434036056</v>
      </c>
      <c r="GA9" s="816">
        <f t="shared" si="42"/>
        <v>410.39093434036056</v>
      </c>
      <c r="GB9" s="816">
        <f t="shared" si="42"/>
        <v>410.39093434036056</v>
      </c>
      <c r="GC9" s="816">
        <f t="shared" si="42"/>
        <v>410.39093434036056</v>
      </c>
      <c r="GD9" s="816">
        <f t="shared" si="42"/>
        <v>410.39093434036056</v>
      </c>
      <c r="GE9" s="816">
        <f t="shared" si="42"/>
        <v>410.39093434036056</v>
      </c>
      <c r="GF9" s="816">
        <f t="shared" si="42"/>
        <v>410.39093434036056</v>
      </c>
      <c r="GG9" s="816">
        <f t="shared" ref="GG9:HL9" si="43">$I$9*GG8</f>
        <v>471.94957449141452</v>
      </c>
      <c r="GH9" s="816">
        <f t="shared" si="43"/>
        <v>471.94957449141452</v>
      </c>
      <c r="GI9" s="816">
        <f t="shared" si="43"/>
        <v>471.94957449141452</v>
      </c>
      <c r="GJ9" s="816">
        <f t="shared" si="43"/>
        <v>471.94957449141452</v>
      </c>
      <c r="GK9" s="816">
        <f t="shared" si="43"/>
        <v>471.94957449141452</v>
      </c>
      <c r="GL9" s="816">
        <f t="shared" si="43"/>
        <v>471.94957449141452</v>
      </c>
      <c r="GM9" s="816">
        <f t="shared" si="43"/>
        <v>471.94957449141452</v>
      </c>
      <c r="GN9" s="816">
        <f t="shared" si="43"/>
        <v>471.94957449141452</v>
      </c>
      <c r="GO9" s="816">
        <f t="shared" si="43"/>
        <v>471.94957449141452</v>
      </c>
      <c r="GP9" s="816">
        <f t="shared" si="43"/>
        <v>471.94957449141452</v>
      </c>
      <c r="GQ9" s="816">
        <f t="shared" si="43"/>
        <v>471.94957449141452</v>
      </c>
      <c r="GR9" s="816">
        <f t="shared" si="43"/>
        <v>471.94957449141452</v>
      </c>
      <c r="GS9" s="816">
        <f t="shared" si="43"/>
        <v>542.7420106651266</v>
      </c>
      <c r="GT9" s="816">
        <f t="shared" si="43"/>
        <v>542.7420106651266</v>
      </c>
      <c r="GU9" s="816">
        <f t="shared" si="43"/>
        <v>542.7420106651266</v>
      </c>
      <c r="GV9" s="816">
        <f t="shared" si="43"/>
        <v>542.7420106651266</v>
      </c>
      <c r="GW9" s="816">
        <f t="shared" si="43"/>
        <v>542.7420106651266</v>
      </c>
      <c r="GX9" s="816">
        <f t="shared" si="43"/>
        <v>542.7420106651266</v>
      </c>
      <c r="GY9" s="816">
        <f t="shared" si="43"/>
        <v>542.7420106651266</v>
      </c>
      <c r="GZ9" s="816">
        <f t="shared" si="43"/>
        <v>542.7420106651266</v>
      </c>
      <c r="HA9" s="816">
        <f t="shared" si="43"/>
        <v>542.7420106651266</v>
      </c>
      <c r="HB9" s="816">
        <f t="shared" si="43"/>
        <v>542.7420106651266</v>
      </c>
      <c r="HC9" s="816">
        <f t="shared" si="43"/>
        <v>542.7420106651266</v>
      </c>
      <c r="HD9" s="816">
        <f t="shared" si="43"/>
        <v>542.7420106651266</v>
      </c>
      <c r="HE9" s="816">
        <f t="shared" si="43"/>
        <v>624.15331226489559</v>
      </c>
      <c r="HF9" s="816">
        <f t="shared" si="43"/>
        <v>624.15331226489559</v>
      </c>
      <c r="HG9" s="816">
        <f t="shared" si="43"/>
        <v>624.15331226489559</v>
      </c>
      <c r="HH9" s="816">
        <f t="shared" si="43"/>
        <v>624.15331226489559</v>
      </c>
      <c r="HI9" s="816">
        <f t="shared" si="43"/>
        <v>624.15331226489559</v>
      </c>
      <c r="HJ9" s="816">
        <f t="shared" si="43"/>
        <v>624.15331226489559</v>
      </c>
      <c r="HK9" s="816">
        <f t="shared" si="43"/>
        <v>624.15331226489559</v>
      </c>
      <c r="HL9" s="816">
        <f t="shared" si="43"/>
        <v>624.15331226489559</v>
      </c>
      <c r="HM9" s="816">
        <f t="shared" ref="HM9:IN9" si="44">$I$9*HM8</f>
        <v>624.15331226489559</v>
      </c>
      <c r="HN9" s="816">
        <f t="shared" si="44"/>
        <v>624.15331226489559</v>
      </c>
      <c r="HO9" s="816">
        <f t="shared" si="44"/>
        <v>624.15331226489559</v>
      </c>
      <c r="HP9" s="816">
        <f t="shared" si="44"/>
        <v>624.15331226489559</v>
      </c>
      <c r="HQ9" s="816">
        <f t="shared" si="44"/>
        <v>717.77630910462983</v>
      </c>
      <c r="HR9" s="816">
        <f t="shared" si="44"/>
        <v>717.77630910462983</v>
      </c>
      <c r="HS9" s="816">
        <f t="shared" si="44"/>
        <v>717.77630910462983</v>
      </c>
      <c r="HT9" s="816">
        <f t="shared" si="44"/>
        <v>717.77630910462983</v>
      </c>
      <c r="HU9" s="816">
        <f t="shared" si="44"/>
        <v>717.77630910462983</v>
      </c>
      <c r="HV9" s="816">
        <f t="shared" si="44"/>
        <v>717.77630910462983</v>
      </c>
      <c r="HW9" s="816">
        <f t="shared" si="44"/>
        <v>717.77630910462983</v>
      </c>
      <c r="HX9" s="816">
        <f t="shared" si="44"/>
        <v>717.77630910462983</v>
      </c>
      <c r="HY9" s="816">
        <f t="shared" si="44"/>
        <v>717.77630910462983</v>
      </c>
      <c r="HZ9" s="816">
        <f t="shared" si="44"/>
        <v>717.77630910462983</v>
      </c>
      <c r="IA9" s="816">
        <f t="shared" si="44"/>
        <v>717.77630910462983</v>
      </c>
      <c r="IB9" s="816">
        <f t="shared" si="44"/>
        <v>717.77630910462983</v>
      </c>
      <c r="IC9" s="816">
        <f t="shared" si="44"/>
        <v>825.4427554703243</v>
      </c>
      <c r="ID9" s="816">
        <f t="shared" si="44"/>
        <v>825.4427554703243</v>
      </c>
      <c r="IE9" s="816">
        <f t="shared" si="44"/>
        <v>825.4427554703243</v>
      </c>
      <c r="IF9" s="816">
        <f t="shared" si="44"/>
        <v>825.4427554703243</v>
      </c>
      <c r="IG9" s="816">
        <f t="shared" si="44"/>
        <v>825.4427554703243</v>
      </c>
      <c r="IH9" s="816">
        <f t="shared" si="44"/>
        <v>825.4427554703243</v>
      </c>
      <c r="II9" s="816">
        <f t="shared" si="44"/>
        <v>825.4427554703243</v>
      </c>
      <c r="IJ9" s="816">
        <f t="shared" si="44"/>
        <v>825.4427554703243</v>
      </c>
      <c r="IK9" s="816">
        <f t="shared" si="44"/>
        <v>825.4427554703243</v>
      </c>
      <c r="IL9" s="816">
        <f t="shared" si="44"/>
        <v>825.4427554703243</v>
      </c>
      <c r="IM9" s="816">
        <f t="shared" si="44"/>
        <v>825.4427554703243</v>
      </c>
      <c r="IN9" s="816">
        <f t="shared" si="44"/>
        <v>825.4427554703243</v>
      </c>
    </row>
    <row r="10" spans="1:248" ht="12.95" customHeight="1">
      <c r="B10" s="1" t="s">
        <v>501</v>
      </c>
      <c r="C10" s="1"/>
      <c r="D10" s="1"/>
      <c r="E10" s="1"/>
      <c r="F10" s="124">
        <f>Assumptions!G12</f>
        <v>0.05</v>
      </c>
      <c r="G10" s="166" t="s">
        <v>351</v>
      </c>
      <c r="H10" s="1"/>
      <c r="I10" s="165">
        <v>1</v>
      </c>
      <c r="J10" s="165">
        <f t="shared" ref="J10:S11" si="45">$I10*(1+$F10)^(J$2-1)</f>
        <v>1</v>
      </c>
      <c r="K10" s="165">
        <f t="shared" si="45"/>
        <v>1</v>
      </c>
      <c r="L10" s="165">
        <f t="shared" si="45"/>
        <v>1</v>
      </c>
      <c r="M10" s="165">
        <f t="shared" si="45"/>
        <v>1</v>
      </c>
      <c r="N10" s="165">
        <f t="shared" si="45"/>
        <v>1</v>
      </c>
      <c r="O10" s="165">
        <f t="shared" si="45"/>
        <v>1</v>
      </c>
      <c r="P10" s="165">
        <f t="shared" si="45"/>
        <v>1</v>
      </c>
      <c r="Q10" s="165">
        <f t="shared" si="45"/>
        <v>1</v>
      </c>
      <c r="R10" s="165">
        <f t="shared" si="45"/>
        <v>1</v>
      </c>
      <c r="S10" s="165">
        <f t="shared" si="45"/>
        <v>1</v>
      </c>
      <c r="T10" s="165">
        <f t="shared" ref="T10:AC11" si="46">$I10*(1+$F10)^(T$2-1)</f>
        <v>1</v>
      </c>
      <c r="U10" s="165">
        <f t="shared" si="46"/>
        <v>1.05</v>
      </c>
      <c r="V10" s="165">
        <f t="shared" si="46"/>
        <v>1.05</v>
      </c>
      <c r="W10" s="165">
        <f t="shared" si="46"/>
        <v>1.05</v>
      </c>
      <c r="X10" s="165">
        <f t="shared" si="46"/>
        <v>1.05</v>
      </c>
      <c r="Y10" s="165">
        <f t="shared" si="46"/>
        <v>1.05</v>
      </c>
      <c r="Z10" s="165">
        <f t="shared" si="46"/>
        <v>1.05</v>
      </c>
      <c r="AA10" s="165">
        <f t="shared" si="46"/>
        <v>1.05</v>
      </c>
      <c r="AB10" s="165">
        <f t="shared" si="46"/>
        <v>1.05</v>
      </c>
      <c r="AC10" s="165">
        <f t="shared" si="46"/>
        <v>1.05</v>
      </c>
      <c r="AD10" s="165">
        <f t="shared" ref="AD10:AM11" si="47">$I10*(1+$F10)^(AD$2-1)</f>
        <v>1.05</v>
      </c>
      <c r="AE10" s="165">
        <f t="shared" si="47"/>
        <v>1.05</v>
      </c>
      <c r="AF10" s="165">
        <f t="shared" si="47"/>
        <v>1.05</v>
      </c>
      <c r="AG10" s="165">
        <f t="shared" si="47"/>
        <v>1.1025</v>
      </c>
      <c r="AH10" s="165">
        <f t="shared" si="47"/>
        <v>1.1025</v>
      </c>
      <c r="AI10" s="165">
        <f t="shared" si="47"/>
        <v>1.1025</v>
      </c>
      <c r="AJ10" s="165">
        <f t="shared" si="47"/>
        <v>1.1025</v>
      </c>
      <c r="AK10" s="165">
        <f t="shared" si="47"/>
        <v>1.1025</v>
      </c>
      <c r="AL10" s="165">
        <f t="shared" si="47"/>
        <v>1.1025</v>
      </c>
      <c r="AM10" s="165">
        <f t="shared" si="47"/>
        <v>1.1025</v>
      </c>
      <c r="AN10" s="165">
        <f t="shared" ref="AN10:AW11" si="48">$I10*(1+$F10)^(AN$2-1)</f>
        <v>1.1025</v>
      </c>
      <c r="AO10" s="165">
        <f t="shared" si="48"/>
        <v>1.1025</v>
      </c>
      <c r="AP10" s="165">
        <f t="shared" si="48"/>
        <v>1.1025</v>
      </c>
      <c r="AQ10" s="165">
        <f t="shared" si="48"/>
        <v>1.1025</v>
      </c>
      <c r="AR10" s="165">
        <f t="shared" si="48"/>
        <v>1.1025</v>
      </c>
      <c r="AS10" s="165">
        <f t="shared" si="48"/>
        <v>1.1576250000000001</v>
      </c>
      <c r="AT10" s="165">
        <f t="shared" si="48"/>
        <v>1.1576250000000001</v>
      </c>
      <c r="AU10" s="165">
        <f t="shared" si="48"/>
        <v>1.1576250000000001</v>
      </c>
      <c r="AV10" s="165">
        <f t="shared" si="48"/>
        <v>1.1576250000000001</v>
      </c>
      <c r="AW10" s="165">
        <f t="shared" si="48"/>
        <v>1.1576250000000001</v>
      </c>
      <c r="AX10" s="165">
        <f t="shared" ref="AX10:BG11" si="49">$I10*(1+$F10)^(AX$2-1)</f>
        <v>1.1576250000000001</v>
      </c>
      <c r="AY10" s="165">
        <f t="shared" si="49"/>
        <v>1.1576250000000001</v>
      </c>
      <c r="AZ10" s="165">
        <f t="shared" si="49"/>
        <v>1.1576250000000001</v>
      </c>
      <c r="BA10" s="165">
        <f t="shared" si="49"/>
        <v>1.1576250000000001</v>
      </c>
      <c r="BB10" s="165">
        <f t="shared" si="49"/>
        <v>1.1576250000000001</v>
      </c>
      <c r="BC10" s="165">
        <f t="shared" si="49"/>
        <v>1.1576250000000001</v>
      </c>
      <c r="BD10" s="165">
        <f t="shared" si="49"/>
        <v>1.1576250000000001</v>
      </c>
      <c r="BE10" s="165">
        <f t="shared" si="49"/>
        <v>1.21550625</v>
      </c>
      <c r="BF10" s="165">
        <f t="shared" si="49"/>
        <v>1.21550625</v>
      </c>
      <c r="BG10" s="165">
        <f t="shared" si="49"/>
        <v>1.21550625</v>
      </c>
      <c r="BH10" s="165">
        <f t="shared" ref="BH10:BQ11" si="50">$I10*(1+$F10)^(BH$2-1)</f>
        <v>1.21550625</v>
      </c>
      <c r="BI10" s="165">
        <f t="shared" si="50"/>
        <v>1.21550625</v>
      </c>
      <c r="BJ10" s="165">
        <f t="shared" si="50"/>
        <v>1.21550625</v>
      </c>
      <c r="BK10" s="165">
        <f t="shared" si="50"/>
        <v>1.21550625</v>
      </c>
      <c r="BL10" s="165">
        <f t="shared" si="50"/>
        <v>1.21550625</v>
      </c>
      <c r="BM10" s="165">
        <f t="shared" si="50"/>
        <v>1.21550625</v>
      </c>
      <c r="BN10" s="165">
        <f t="shared" si="50"/>
        <v>1.21550625</v>
      </c>
      <c r="BO10" s="165">
        <f t="shared" si="50"/>
        <v>1.21550625</v>
      </c>
      <c r="BP10" s="165">
        <f t="shared" si="50"/>
        <v>1.21550625</v>
      </c>
      <c r="BQ10" s="165">
        <f t="shared" si="50"/>
        <v>1.2762815625000001</v>
      </c>
      <c r="BR10" s="165">
        <f t="shared" ref="BR10:CA11" si="51">$I10*(1+$F10)^(BR$2-1)</f>
        <v>1.2762815625000001</v>
      </c>
      <c r="BS10" s="165">
        <f t="shared" si="51"/>
        <v>1.2762815625000001</v>
      </c>
      <c r="BT10" s="165">
        <f t="shared" si="51"/>
        <v>1.2762815625000001</v>
      </c>
      <c r="BU10" s="165">
        <f t="shared" si="51"/>
        <v>1.2762815625000001</v>
      </c>
      <c r="BV10" s="165">
        <f t="shared" si="51"/>
        <v>1.2762815625000001</v>
      </c>
      <c r="BW10" s="165">
        <f t="shared" si="51"/>
        <v>1.2762815625000001</v>
      </c>
      <c r="BX10" s="165">
        <f t="shared" si="51"/>
        <v>1.2762815625000001</v>
      </c>
      <c r="BY10" s="165">
        <f t="shared" si="51"/>
        <v>1.2762815625000001</v>
      </c>
      <c r="BZ10" s="165">
        <f t="shared" si="51"/>
        <v>1.2762815625000001</v>
      </c>
      <c r="CA10" s="165">
        <f t="shared" si="51"/>
        <v>1.2762815625000001</v>
      </c>
      <c r="CB10" s="165">
        <f t="shared" ref="CB10:CK11" si="52">$I10*(1+$F10)^(CB$2-1)</f>
        <v>1.2762815625000001</v>
      </c>
      <c r="CC10" s="165">
        <f t="shared" si="52"/>
        <v>1.340095640625</v>
      </c>
      <c r="CD10" s="165">
        <f t="shared" si="52"/>
        <v>1.340095640625</v>
      </c>
      <c r="CE10" s="165">
        <f t="shared" si="52"/>
        <v>1.340095640625</v>
      </c>
      <c r="CF10" s="165">
        <f t="shared" si="52"/>
        <v>1.340095640625</v>
      </c>
      <c r="CG10" s="165">
        <f t="shared" si="52"/>
        <v>1.340095640625</v>
      </c>
      <c r="CH10" s="165">
        <f t="shared" si="52"/>
        <v>1.340095640625</v>
      </c>
      <c r="CI10" s="165">
        <f t="shared" si="52"/>
        <v>1.340095640625</v>
      </c>
      <c r="CJ10" s="165">
        <f t="shared" si="52"/>
        <v>1.340095640625</v>
      </c>
      <c r="CK10" s="165">
        <f t="shared" si="52"/>
        <v>1.340095640625</v>
      </c>
      <c r="CL10" s="165">
        <f t="shared" ref="CL10:CU11" si="53">$I10*(1+$F10)^(CL$2-1)</f>
        <v>1.340095640625</v>
      </c>
      <c r="CM10" s="165">
        <f t="shared" si="53"/>
        <v>1.340095640625</v>
      </c>
      <c r="CN10" s="165">
        <f t="shared" si="53"/>
        <v>1.340095640625</v>
      </c>
      <c r="CO10" s="165">
        <f t="shared" si="53"/>
        <v>1.4071004226562502</v>
      </c>
      <c r="CP10" s="165">
        <f t="shared" si="53"/>
        <v>1.4071004226562502</v>
      </c>
      <c r="CQ10" s="165">
        <f t="shared" si="53"/>
        <v>1.4071004226562502</v>
      </c>
      <c r="CR10" s="165">
        <f t="shared" si="53"/>
        <v>1.4071004226562502</v>
      </c>
      <c r="CS10" s="165">
        <f t="shared" si="53"/>
        <v>1.4071004226562502</v>
      </c>
      <c r="CT10" s="165">
        <f t="shared" si="53"/>
        <v>1.4071004226562502</v>
      </c>
      <c r="CU10" s="165">
        <f t="shared" si="53"/>
        <v>1.4071004226562502</v>
      </c>
      <c r="CV10" s="165">
        <f t="shared" ref="CV10:DE11" si="54">$I10*(1+$F10)^(CV$2-1)</f>
        <v>1.4071004226562502</v>
      </c>
      <c r="CW10" s="165">
        <f t="shared" si="54"/>
        <v>1.4071004226562502</v>
      </c>
      <c r="CX10" s="165">
        <f t="shared" si="54"/>
        <v>1.4071004226562502</v>
      </c>
      <c r="CY10" s="165">
        <f t="shared" si="54"/>
        <v>1.4071004226562502</v>
      </c>
      <c r="CZ10" s="165">
        <f t="shared" si="54"/>
        <v>1.4071004226562502</v>
      </c>
      <c r="DA10" s="165">
        <f t="shared" si="54"/>
        <v>1.4774554437890626</v>
      </c>
      <c r="DB10" s="165">
        <f t="shared" si="54"/>
        <v>1.4774554437890626</v>
      </c>
      <c r="DC10" s="165">
        <f t="shared" si="54"/>
        <v>1.4774554437890626</v>
      </c>
      <c r="DD10" s="165">
        <f t="shared" si="54"/>
        <v>1.4774554437890626</v>
      </c>
      <c r="DE10" s="165">
        <f t="shared" si="54"/>
        <v>1.4774554437890626</v>
      </c>
      <c r="DF10" s="165">
        <f t="shared" ref="DF10:DO11" si="55">$I10*(1+$F10)^(DF$2-1)</f>
        <v>1.4774554437890626</v>
      </c>
      <c r="DG10" s="165">
        <f t="shared" si="55"/>
        <v>1.4774554437890626</v>
      </c>
      <c r="DH10" s="165">
        <f t="shared" si="55"/>
        <v>1.4774554437890626</v>
      </c>
      <c r="DI10" s="165">
        <f t="shared" si="55"/>
        <v>1.4774554437890626</v>
      </c>
      <c r="DJ10" s="165">
        <f t="shared" si="55"/>
        <v>1.4774554437890626</v>
      </c>
      <c r="DK10" s="165">
        <f t="shared" si="55"/>
        <v>1.4774554437890626</v>
      </c>
      <c r="DL10" s="165">
        <f t="shared" si="55"/>
        <v>1.4774554437890626</v>
      </c>
      <c r="DM10" s="165">
        <f t="shared" si="55"/>
        <v>1.5513282159785158</v>
      </c>
      <c r="DN10" s="165">
        <f t="shared" si="55"/>
        <v>1.5513282159785158</v>
      </c>
      <c r="DO10" s="165">
        <f t="shared" si="55"/>
        <v>1.5513282159785158</v>
      </c>
      <c r="DP10" s="165">
        <f t="shared" ref="DP10:DY11" si="56">$I10*(1+$F10)^(DP$2-1)</f>
        <v>1.5513282159785158</v>
      </c>
      <c r="DQ10" s="165">
        <f t="shared" si="56"/>
        <v>1.5513282159785158</v>
      </c>
      <c r="DR10" s="165">
        <f t="shared" si="56"/>
        <v>1.5513282159785158</v>
      </c>
      <c r="DS10" s="165">
        <f t="shared" si="56"/>
        <v>1.5513282159785158</v>
      </c>
      <c r="DT10" s="165">
        <f t="shared" si="56"/>
        <v>1.5513282159785158</v>
      </c>
      <c r="DU10" s="165">
        <f t="shared" si="56"/>
        <v>1.5513282159785158</v>
      </c>
      <c r="DV10" s="165">
        <f t="shared" si="56"/>
        <v>1.5513282159785158</v>
      </c>
      <c r="DW10" s="165">
        <f t="shared" si="56"/>
        <v>1.5513282159785158</v>
      </c>
      <c r="DX10" s="165">
        <f t="shared" si="56"/>
        <v>1.5513282159785158</v>
      </c>
      <c r="DY10" s="165">
        <f t="shared" si="56"/>
        <v>1.6288946267774416</v>
      </c>
      <c r="DZ10" s="165">
        <f t="shared" ref="DZ10:EI11" si="57">$I10*(1+$F10)^(DZ$2-1)</f>
        <v>1.6288946267774416</v>
      </c>
      <c r="EA10" s="165">
        <f t="shared" si="57"/>
        <v>1.6288946267774416</v>
      </c>
      <c r="EB10" s="165">
        <f t="shared" si="57"/>
        <v>1.6288946267774416</v>
      </c>
      <c r="EC10" s="165">
        <f t="shared" si="57"/>
        <v>1.6288946267774416</v>
      </c>
      <c r="ED10" s="165">
        <f t="shared" si="57"/>
        <v>1.6288946267774416</v>
      </c>
      <c r="EE10" s="165">
        <f t="shared" si="57"/>
        <v>1.6288946267774416</v>
      </c>
      <c r="EF10" s="165">
        <f t="shared" si="57"/>
        <v>1.6288946267774416</v>
      </c>
      <c r="EG10" s="165">
        <f t="shared" si="57"/>
        <v>1.6288946267774416</v>
      </c>
      <c r="EH10" s="165">
        <f t="shared" si="57"/>
        <v>1.6288946267774416</v>
      </c>
      <c r="EI10" s="165">
        <f t="shared" si="57"/>
        <v>1.6288946267774416</v>
      </c>
      <c r="EJ10" s="165">
        <f t="shared" ref="EJ10:ES11" si="58">$I10*(1+$F10)^(EJ$2-1)</f>
        <v>1.6288946267774416</v>
      </c>
      <c r="EK10" s="165">
        <f t="shared" si="58"/>
        <v>1.7103393581163138</v>
      </c>
      <c r="EL10" s="165">
        <f t="shared" si="58"/>
        <v>1.7103393581163138</v>
      </c>
      <c r="EM10" s="165">
        <f t="shared" si="58"/>
        <v>1.7103393581163138</v>
      </c>
      <c r="EN10" s="165">
        <f t="shared" si="58"/>
        <v>1.7103393581163138</v>
      </c>
      <c r="EO10" s="165">
        <f t="shared" si="58"/>
        <v>1.7103393581163138</v>
      </c>
      <c r="EP10" s="165">
        <f t="shared" si="58"/>
        <v>1.7103393581163138</v>
      </c>
      <c r="EQ10" s="165">
        <f t="shared" si="58"/>
        <v>1.7103393581163138</v>
      </c>
      <c r="ER10" s="165">
        <f t="shared" si="58"/>
        <v>1.7103393581163138</v>
      </c>
      <c r="ES10" s="165">
        <f t="shared" si="58"/>
        <v>1.7103393581163138</v>
      </c>
      <c r="ET10" s="165">
        <f t="shared" ref="ET10:FC11" si="59">$I10*(1+$F10)^(ET$2-1)</f>
        <v>1.7103393581163138</v>
      </c>
      <c r="EU10" s="165">
        <f t="shared" si="59"/>
        <v>1.7103393581163138</v>
      </c>
      <c r="EV10" s="165">
        <f t="shared" si="59"/>
        <v>1.7103393581163138</v>
      </c>
      <c r="EW10" s="165">
        <f t="shared" si="59"/>
        <v>1.7958563260221292</v>
      </c>
      <c r="EX10" s="165">
        <f t="shared" si="59"/>
        <v>1.7958563260221292</v>
      </c>
      <c r="EY10" s="165">
        <f t="shared" si="59"/>
        <v>1.7958563260221292</v>
      </c>
      <c r="EZ10" s="165">
        <f t="shared" si="59"/>
        <v>1.7958563260221292</v>
      </c>
      <c r="FA10" s="165">
        <f t="shared" si="59"/>
        <v>1.7958563260221292</v>
      </c>
      <c r="FB10" s="165">
        <f t="shared" si="59"/>
        <v>1.7958563260221292</v>
      </c>
      <c r="FC10" s="165">
        <f t="shared" si="59"/>
        <v>1.7958563260221292</v>
      </c>
      <c r="FD10" s="165">
        <f t="shared" ref="FD10:FM11" si="60">$I10*(1+$F10)^(FD$2-1)</f>
        <v>1.7958563260221292</v>
      </c>
      <c r="FE10" s="165">
        <f t="shared" si="60"/>
        <v>1.7958563260221292</v>
      </c>
      <c r="FF10" s="165">
        <f t="shared" si="60"/>
        <v>1.7958563260221292</v>
      </c>
      <c r="FG10" s="165">
        <f t="shared" si="60"/>
        <v>1.7958563260221292</v>
      </c>
      <c r="FH10" s="165">
        <f t="shared" si="60"/>
        <v>1.7958563260221292</v>
      </c>
      <c r="FI10" s="165">
        <f t="shared" si="60"/>
        <v>1.885649142323236</v>
      </c>
      <c r="FJ10" s="165">
        <f t="shared" si="60"/>
        <v>1.885649142323236</v>
      </c>
      <c r="FK10" s="165">
        <f t="shared" si="60"/>
        <v>1.885649142323236</v>
      </c>
      <c r="FL10" s="165">
        <f t="shared" si="60"/>
        <v>1.885649142323236</v>
      </c>
      <c r="FM10" s="165">
        <f t="shared" si="60"/>
        <v>1.885649142323236</v>
      </c>
      <c r="FN10" s="165">
        <f t="shared" ref="FN10:FW11" si="61">$I10*(1+$F10)^(FN$2-1)</f>
        <v>1.885649142323236</v>
      </c>
      <c r="FO10" s="165">
        <f t="shared" si="61"/>
        <v>1.885649142323236</v>
      </c>
      <c r="FP10" s="165">
        <f t="shared" si="61"/>
        <v>1.885649142323236</v>
      </c>
      <c r="FQ10" s="165">
        <f t="shared" si="61"/>
        <v>1.885649142323236</v>
      </c>
      <c r="FR10" s="165">
        <f t="shared" si="61"/>
        <v>1.885649142323236</v>
      </c>
      <c r="FS10" s="165">
        <f t="shared" si="61"/>
        <v>1.885649142323236</v>
      </c>
      <c r="FT10" s="165">
        <f t="shared" si="61"/>
        <v>1.885649142323236</v>
      </c>
      <c r="FU10" s="165">
        <f t="shared" si="61"/>
        <v>1.9799315994393973</v>
      </c>
      <c r="FV10" s="165">
        <f t="shared" si="61"/>
        <v>1.9799315994393973</v>
      </c>
      <c r="FW10" s="165">
        <f t="shared" si="61"/>
        <v>1.9799315994393973</v>
      </c>
      <c r="FX10" s="165">
        <f t="shared" ref="FX10:GG11" si="62">$I10*(1+$F10)^(FX$2-1)</f>
        <v>1.9799315994393973</v>
      </c>
      <c r="FY10" s="165">
        <f t="shared" si="62"/>
        <v>1.9799315994393973</v>
      </c>
      <c r="FZ10" s="165">
        <f t="shared" si="62"/>
        <v>1.9799315994393973</v>
      </c>
      <c r="GA10" s="165">
        <f t="shared" si="62"/>
        <v>1.9799315994393973</v>
      </c>
      <c r="GB10" s="165">
        <f t="shared" si="62"/>
        <v>1.9799315994393973</v>
      </c>
      <c r="GC10" s="165">
        <f t="shared" si="62"/>
        <v>1.9799315994393973</v>
      </c>
      <c r="GD10" s="165">
        <f t="shared" si="62"/>
        <v>1.9799315994393973</v>
      </c>
      <c r="GE10" s="165">
        <f t="shared" si="62"/>
        <v>1.9799315994393973</v>
      </c>
      <c r="GF10" s="165">
        <f t="shared" si="62"/>
        <v>1.9799315994393973</v>
      </c>
      <c r="GG10" s="165">
        <f t="shared" si="62"/>
        <v>2.0789281794113679</v>
      </c>
      <c r="GH10" s="165">
        <f t="shared" ref="GH10:GQ11" si="63">$I10*(1+$F10)^(GH$2-1)</f>
        <v>2.0789281794113679</v>
      </c>
      <c r="GI10" s="165">
        <f t="shared" si="63"/>
        <v>2.0789281794113679</v>
      </c>
      <c r="GJ10" s="165">
        <f t="shared" si="63"/>
        <v>2.0789281794113679</v>
      </c>
      <c r="GK10" s="165">
        <f t="shared" si="63"/>
        <v>2.0789281794113679</v>
      </c>
      <c r="GL10" s="165">
        <f t="shared" si="63"/>
        <v>2.0789281794113679</v>
      </c>
      <c r="GM10" s="165">
        <f t="shared" si="63"/>
        <v>2.0789281794113679</v>
      </c>
      <c r="GN10" s="165">
        <f t="shared" si="63"/>
        <v>2.0789281794113679</v>
      </c>
      <c r="GO10" s="165">
        <f t="shared" si="63"/>
        <v>2.0789281794113679</v>
      </c>
      <c r="GP10" s="165">
        <f t="shared" si="63"/>
        <v>2.0789281794113679</v>
      </c>
      <c r="GQ10" s="165">
        <f t="shared" si="63"/>
        <v>2.0789281794113679</v>
      </c>
      <c r="GR10" s="165">
        <f t="shared" ref="GR10:HA11" si="64">$I10*(1+$F10)^(GR$2-1)</f>
        <v>2.0789281794113679</v>
      </c>
      <c r="GS10" s="165">
        <f t="shared" si="64"/>
        <v>2.182874588381936</v>
      </c>
      <c r="GT10" s="165">
        <f t="shared" si="64"/>
        <v>2.182874588381936</v>
      </c>
      <c r="GU10" s="165">
        <f t="shared" si="64"/>
        <v>2.182874588381936</v>
      </c>
      <c r="GV10" s="165">
        <f t="shared" si="64"/>
        <v>2.182874588381936</v>
      </c>
      <c r="GW10" s="165">
        <f t="shared" si="64"/>
        <v>2.182874588381936</v>
      </c>
      <c r="GX10" s="165">
        <f t="shared" si="64"/>
        <v>2.182874588381936</v>
      </c>
      <c r="GY10" s="165">
        <f t="shared" si="64"/>
        <v>2.182874588381936</v>
      </c>
      <c r="GZ10" s="165">
        <f t="shared" si="64"/>
        <v>2.182874588381936</v>
      </c>
      <c r="HA10" s="165">
        <f t="shared" si="64"/>
        <v>2.182874588381936</v>
      </c>
      <c r="HB10" s="165">
        <f t="shared" ref="HB10:HK11" si="65">$I10*(1+$F10)^(HB$2-1)</f>
        <v>2.182874588381936</v>
      </c>
      <c r="HC10" s="165">
        <f t="shared" si="65"/>
        <v>2.182874588381936</v>
      </c>
      <c r="HD10" s="165">
        <f t="shared" si="65"/>
        <v>2.182874588381936</v>
      </c>
      <c r="HE10" s="165">
        <f t="shared" si="65"/>
        <v>2.2920183178010332</v>
      </c>
      <c r="HF10" s="165">
        <f t="shared" si="65"/>
        <v>2.2920183178010332</v>
      </c>
      <c r="HG10" s="165">
        <f t="shared" si="65"/>
        <v>2.2920183178010332</v>
      </c>
      <c r="HH10" s="165">
        <f t="shared" si="65"/>
        <v>2.2920183178010332</v>
      </c>
      <c r="HI10" s="165">
        <f t="shared" si="65"/>
        <v>2.2920183178010332</v>
      </c>
      <c r="HJ10" s="165">
        <f t="shared" si="65"/>
        <v>2.2920183178010332</v>
      </c>
      <c r="HK10" s="165">
        <f t="shared" si="65"/>
        <v>2.2920183178010332</v>
      </c>
      <c r="HL10" s="165">
        <f t="shared" ref="HL10:HU11" si="66">$I10*(1+$F10)^(HL$2-1)</f>
        <v>2.2920183178010332</v>
      </c>
      <c r="HM10" s="165">
        <f t="shared" si="66"/>
        <v>2.2920183178010332</v>
      </c>
      <c r="HN10" s="165">
        <f t="shared" si="66"/>
        <v>2.2920183178010332</v>
      </c>
      <c r="HO10" s="165">
        <f t="shared" si="66"/>
        <v>2.2920183178010332</v>
      </c>
      <c r="HP10" s="165">
        <f t="shared" si="66"/>
        <v>2.2920183178010332</v>
      </c>
      <c r="HQ10" s="165">
        <f t="shared" si="66"/>
        <v>2.4066192336910848</v>
      </c>
      <c r="HR10" s="165">
        <f t="shared" si="66"/>
        <v>2.4066192336910848</v>
      </c>
      <c r="HS10" s="165">
        <f t="shared" si="66"/>
        <v>2.4066192336910848</v>
      </c>
      <c r="HT10" s="165">
        <f t="shared" si="66"/>
        <v>2.4066192336910848</v>
      </c>
      <c r="HU10" s="165">
        <f t="shared" si="66"/>
        <v>2.4066192336910848</v>
      </c>
      <c r="HV10" s="165">
        <f t="shared" ref="HV10:IE11" si="67">$I10*(1+$F10)^(HV$2-1)</f>
        <v>2.4066192336910848</v>
      </c>
      <c r="HW10" s="165">
        <f t="shared" si="67"/>
        <v>2.4066192336910848</v>
      </c>
      <c r="HX10" s="165">
        <f t="shared" si="67"/>
        <v>2.4066192336910848</v>
      </c>
      <c r="HY10" s="165">
        <f t="shared" si="67"/>
        <v>2.4066192336910848</v>
      </c>
      <c r="HZ10" s="165">
        <f t="shared" si="67"/>
        <v>2.4066192336910848</v>
      </c>
      <c r="IA10" s="165">
        <f t="shared" si="67"/>
        <v>2.4066192336910848</v>
      </c>
      <c r="IB10" s="165">
        <f t="shared" si="67"/>
        <v>2.4066192336910848</v>
      </c>
      <c r="IC10" s="165">
        <f t="shared" si="67"/>
        <v>2.526950195375639</v>
      </c>
      <c r="ID10" s="165">
        <f t="shared" si="67"/>
        <v>2.526950195375639</v>
      </c>
      <c r="IE10" s="165">
        <f t="shared" si="67"/>
        <v>2.526950195375639</v>
      </c>
      <c r="IF10" s="165">
        <f t="shared" ref="IF10:IN11" si="68">$I10*(1+$F10)^(IF$2-1)</f>
        <v>2.526950195375639</v>
      </c>
      <c r="IG10" s="165">
        <f t="shared" si="68"/>
        <v>2.526950195375639</v>
      </c>
      <c r="IH10" s="165">
        <f t="shared" si="68"/>
        <v>2.526950195375639</v>
      </c>
      <c r="II10" s="165">
        <f t="shared" si="68"/>
        <v>2.526950195375639</v>
      </c>
      <c r="IJ10" s="165">
        <f t="shared" si="68"/>
        <v>2.526950195375639</v>
      </c>
      <c r="IK10" s="165">
        <f t="shared" si="68"/>
        <v>2.526950195375639</v>
      </c>
      <c r="IL10" s="165">
        <f t="shared" si="68"/>
        <v>2.526950195375639</v>
      </c>
      <c r="IM10" s="165">
        <f t="shared" si="68"/>
        <v>2.526950195375639</v>
      </c>
      <c r="IN10" s="165">
        <f t="shared" si="68"/>
        <v>2.526950195375639</v>
      </c>
    </row>
    <row r="11" spans="1:248" ht="12.95" customHeight="1">
      <c r="B11" s="1" t="s">
        <v>502</v>
      </c>
      <c r="C11" s="1"/>
      <c r="D11" s="1"/>
      <c r="E11" s="1"/>
      <c r="F11" s="124">
        <f>Assumptions!G13</f>
        <v>0.1</v>
      </c>
      <c r="G11" s="166" t="s">
        <v>351</v>
      </c>
      <c r="H11" s="1"/>
      <c r="I11" s="165">
        <v>1</v>
      </c>
      <c r="J11" s="165">
        <f t="shared" si="45"/>
        <v>1</v>
      </c>
      <c r="K11" s="165">
        <f t="shared" si="45"/>
        <v>1</v>
      </c>
      <c r="L11" s="165">
        <f t="shared" si="45"/>
        <v>1</v>
      </c>
      <c r="M11" s="165">
        <f t="shared" si="45"/>
        <v>1</v>
      </c>
      <c r="N11" s="165">
        <f t="shared" si="45"/>
        <v>1</v>
      </c>
      <c r="O11" s="165">
        <f t="shared" si="45"/>
        <v>1</v>
      </c>
      <c r="P11" s="165">
        <f t="shared" si="45"/>
        <v>1</v>
      </c>
      <c r="Q11" s="165">
        <f t="shared" si="45"/>
        <v>1</v>
      </c>
      <c r="R11" s="165">
        <f t="shared" si="45"/>
        <v>1</v>
      </c>
      <c r="S11" s="165">
        <f t="shared" si="45"/>
        <v>1</v>
      </c>
      <c r="T11" s="165">
        <f t="shared" si="46"/>
        <v>1</v>
      </c>
      <c r="U11" s="165">
        <f t="shared" si="46"/>
        <v>1.1000000000000001</v>
      </c>
      <c r="V11" s="165">
        <f t="shared" si="46"/>
        <v>1.1000000000000001</v>
      </c>
      <c r="W11" s="165">
        <f t="shared" si="46"/>
        <v>1.1000000000000001</v>
      </c>
      <c r="X11" s="165">
        <f t="shared" si="46"/>
        <v>1.1000000000000001</v>
      </c>
      <c r="Y11" s="165">
        <f t="shared" si="46"/>
        <v>1.1000000000000001</v>
      </c>
      <c r="Z11" s="165">
        <f t="shared" si="46"/>
        <v>1.1000000000000001</v>
      </c>
      <c r="AA11" s="165">
        <f t="shared" si="46"/>
        <v>1.1000000000000001</v>
      </c>
      <c r="AB11" s="165">
        <f t="shared" si="46"/>
        <v>1.1000000000000001</v>
      </c>
      <c r="AC11" s="165">
        <f t="shared" si="46"/>
        <v>1.1000000000000001</v>
      </c>
      <c r="AD11" s="165">
        <f t="shared" si="47"/>
        <v>1.1000000000000001</v>
      </c>
      <c r="AE11" s="165">
        <f t="shared" si="47"/>
        <v>1.1000000000000001</v>
      </c>
      <c r="AF11" s="165">
        <f t="shared" si="47"/>
        <v>1.1000000000000001</v>
      </c>
      <c r="AG11" s="165">
        <f t="shared" si="47"/>
        <v>1.2100000000000002</v>
      </c>
      <c r="AH11" s="165">
        <f t="shared" si="47"/>
        <v>1.2100000000000002</v>
      </c>
      <c r="AI11" s="165">
        <f t="shared" si="47"/>
        <v>1.2100000000000002</v>
      </c>
      <c r="AJ11" s="165">
        <f t="shared" si="47"/>
        <v>1.2100000000000002</v>
      </c>
      <c r="AK11" s="165">
        <f t="shared" si="47"/>
        <v>1.2100000000000002</v>
      </c>
      <c r="AL11" s="165">
        <f t="shared" si="47"/>
        <v>1.2100000000000002</v>
      </c>
      <c r="AM11" s="165">
        <f t="shared" si="47"/>
        <v>1.2100000000000002</v>
      </c>
      <c r="AN11" s="165">
        <f t="shared" si="48"/>
        <v>1.2100000000000002</v>
      </c>
      <c r="AO11" s="165">
        <f t="shared" si="48"/>
        <v>1.2100000000000002</v>
      </c>
      <c r="AP11" s="165">
        <f t="shared" si="48"/>
        <v>1.2100000000000002</v>
      </c>
      <c r="AQ11" s="165">
        <f t="shared" si="48"/>
        <v>1.2100000000000002</v>
      </c>
      <c r="AR11" s="165">
        <f t="shared" si="48"/>
        <v>1.2100000000000002</v>
      </c>
      <c r="AS11" s="165">
        <f t="shared" si="48"/>
        <v>1.3310000000000004</v>
      </c>
      <c r="AT11" s="165">
        <f t="shared" si="48"/>
        <v>1.3310000000000004</v>
      </c>
      <c r="AU11" s="165">
        <f t="shared" si="48"/>
        <v>1.3310000000000004</v>
      </c>
      <c r="AV11" s="165">
        <f t="shared" si="48"/>
        <v>1.3310000000000004</v>
      </c>
      <c r="AW11" s="165">
        <f t="shared" si="48"/>
        <v>1.3310000000000004</v>
      </c>
      <c r="AX11" s="165">
        <f t="shared" si="49"/>
        <v>1.3310000000000004</v>
      </c>
      <c r="AY11" s="165">
        <f t="shared" si="49"/>
        <v>1.3310000000000004</v>
      </c>
      <c r="AZ11" s="165">
        <f t="shared" si="49"/>
        <v>1.3310000000000004</v>
      </c>
      <c r="BA11" s="165">
        <f t="shared" si="49"/>
        <v>1.3310000000000004</v>
      </c>
      <c r="BB11" s="165">
        <f t="shared" si="49"/>
        <v>1.3310000000000004</v>
      </c>
      <c r="BC11" s="165">
        <f t="shared" si="49"/>
        <v>1.3310000000000004</v>
      </c>
      <c r="BD11" s="165">
        <f t="shared" si="49"/>
        <v>1.3310000000000004</v>
      </c>
      <c r="BE11" s="165">
        <f t="shared" si="49"/>
        <v>1.4641000000000004</v>
      </c>
      <c r="BF11" s="165">
        <f t="shared" si="49"/>
        <v>1.4641000000000004</v>
      </c>
      <c r="BG11" s="165">
        <f t="shared" si="49"/>
        <v>1.4641000000000004</v>
      </c>
      <c r="BH11" s="165">
        <f t="shared" si="50"/>
        <v>1.4641000000000004</v>
      </c>
      <c r="BI11" s="165">
        <f t="shared" si="50"/>
        <v>1.4641000000000004</v>
      </c>
      <c r="BJ11" s="165">
        <f t="shared" si="50"/>
        <v>1.4641000000000004</v>
      </c>
      <c r="BK11" s="165">
        <f t="shared" si="50"/>
        <v>1.4641000000000004</v>
      </c>
      <c r="BL11" s="165">
        <f t="shared" si="50"/>
        <v>1.4641000000000004</v>
      </c>
      <c r="BM11" s="165">
        <f t="shared" si="50"/>
        <v>1.4641000000000004</v>
      </c>
      <c r="BN11" s="165">
        <f t="shared" si="50"/>
        <v>1.4641000000000004</v>
      </c>
      <c r="BO11" s="165">
        <f t="shared" si="50"/>
        <v>1.4641000000000004</v>
      </c>
      <c r="BP11" s="165">
        <f t="shared" si="50"/>
        <v>1.4641000000000004</v>
      </c>
      <c r="BQ11" s="165">
        <f t="shared" si="50"/>
        <v>1.6105100000000006</v>
      </c>
      <c r="BR11" s="165">
        <f t="shared" si="51"/>
        <v>1.6105100000000006</v>
      </c>
      <c r="BS11" s="165">
        <f t="shared" si="51"/>
        <v>1.6105100000000006</v>
      </c>
      <c r="BT11" s="165">
        <f t="shared" si="51"/>
        <v>1.6105100000000006</v>
      </c>
      <c r="BU11" s="165">
        <f t="shared" si="51"/>
        <v>1.6105100000000006</v>
      </c>
      <c r="BV11" s="165">
        <f t="shared" si="51"/>
        <v>1.6105100000000006</v>
      </c>
      <c r="BW11" s="165">
        <f t="shared" si="51"/>
        <v>1.6105100000000006</v>
      </c>
      <c r="BX11" s="165">
        <f t="shared" si="51"/>
        <v>1.6105100000000006</v>
      </c>
      <c r="BY11" s="165">
        <f t="shared" si="51"/>
        <v>1.6105100000000006</v>
      </c>
      <c r="BZ11" s="165">
        <f t="shared" si="51"/>
        <v>1.6105100000000006</v>
      </c>
      <c r="CA11" s="165">
        <f t="shared" si="51"/>
        <v>1.6105100000000006</v>
      </c>
      <c r="CB11" s="165">
        <f t="shared" si="52"/>
        <v>1.6105100000000006</v>
      </c>
      <c r="CC11" s="165">
        <f t="shared" si="52"/>
        <v>1.7715610000000008</v>
      </c>
      <c r="CD11" s="165">
        <f t="shared" si="52"/>
        <v>1.7715610000000008</v>
      </c>
      <c r="CE11" s="165">
        <f t="shared" si="52"/>
        <v>1.7715610000000008</v>
      </c>
      <c r="CF11" s="165">
        <f t="shared" si="52"/>
        <v>1.7715610000000008</v>
      </c>
      <c r="CG11" s="165">
        <f t="shared" si="52"/>
        <v>1.7715610000000008</v>
      </c>
      <c r="CH11" s="165">
        <f t="shared" si="52"/>
        <v>1.7715610000000008</v>
      </c>
      <c r="CI11" s="165">
        <f t="shared" si="52"/>
        <v>1.7715610000000008</v>
      </c>
      <c r="CJ11" s="165">
        <f t="shared" si="52"/>
        <v>1.7715610000000008</v>
      </c>
      <c r="CK11" s="165">
        <f t="shared" si="52"/>
        <v>1.7715610000000008</v>
      </c>
      <c r="CL11" s="165">
        <f t="shared" si="53"/>
        <v>1.7715610000000008</v>
      </c>
      <c r="CM11" s="165">
        <f t="shared" si="53"/>
        <v>1.7715610000000008</v>
      </c>
      <c r="CN11" s="165">
        <f t="shared" si="53"/>
        <v>1.7715610000000008</v>
      </c>
      <c r="CO11" s="165">
        <f t="shared" si="53"/>
        <v>1.9487171000000012</v>
      </c>
      <c r="CP11" s="165">
        <f t="shared" si="53"/>
        <v>1.9487171000000012</v>
      </c>
      <c r="CQ11" s="165">
        <f t="shared" si="53"/>
        <v>1.9487171000000012</v>
      </c>
      <c r="CR11" s="165">
        <f t="shared" si="53"/>
        <v>1.9487171000000012</v>
      </c>
      <c r="CS11" s="165">
        <f t="shared" si="53"/>
        <v>1.9487171000000012</v>
      </c>
      <c r="CT11" s="165">
        <f t="shared" si="53"/>
        <v>1.9487171000000012</v>
      </c>
      <c r="CU11" s="165">
        <f t="shared" si="53"/>
        <v>1.9487171000000012</v>
      </c>
      <c r="CV11" s="165">
        <f t="shared" si="54"/>
        <v>1.9487171000000012</v>
      </c>
      <c r="CW11" s="165">
        <f t="shared" si="54"/>
        <v>1.9487171000000012</v>
      </c>
      <c r="CX11" s="165">
        <f t="shared" si="54"/>
        <v>1.9487171000000012</v>
      </c>
      <c r="CY11" s="165">
        <f t="shared" si="54"/>
        <v>1.9487171000000012</v>
      </c>
      <c r="CZ11" s="165">
        <f t="shared" si="54"/>
        <v>1.9487171000000012</v>
      </c>
      <c r="DA11" s="165">
        <f t="shared" si="54"/>
        <v>2.1435888100000011</v>
      </c>
      <c r="DB11" s="165">
        <f t="shared" si="54"/>
        <v>2.1435888100000011</v>
      </c>
      <c r="DC11" s="165">
        <f t="shared" si="54"/>
        <v>2.1435888100000011</v>
      </c>
      <c r="DD11" s="165">
        <f t="shared" si="54"/>
        <v>2.1435888100000011</v>
      </c>
      <c r="DE11" s="165">
        <f t="shared" si="54"/>
        <v>2.1435888100000011</v>
      </c>
      <c r="DF11" s="165">
        <f t="shared" si="55"/>
        <v>2.1435888100000011</v>
      </c>
      <c r="DG11" s="165">
        <f t="shared" si="55"/>
        <v>2.1435888100000011</v>
      </c>
      <c r="DH11" s="165">
        <f t="shared" si="55"/>
        <v>2.1435888100000011</v>
      </c>
      <c r="DI11" s="165">
        <f t="shared" si="55"/>
        <v>2.1435888100000011</v>
      </c>
      <c r="DJ11" s="165">
        <f t="shared" si="55"/>
        <v>2.1435888100000011</v>
      </c>
      <c r="DK11" s="165">
        <f t="shared" si="55"/>
        <v>2.1435888100000011</v>
      </c>
      <c r="DL11" s="165">
        <f t="shared" si="55"/>
        <v>2.1435888100000011</v>
      </c>
      <c r="DM11" s="165">
        <f t="shared" si="55"/>
        <v>2.3579476910000015</v>
      </c>
      <c r="DN11" s="165">
        <f t="shared" si="55"/>
        <v>2.3579476910000015</v>
      </c>
      <c r="DO11" s="165">
        <f t="shared" si="55"/>
        <v>2.3579476910000015</v>
      </c>
      <c r="DP11" s="165">
        <f t="shared" si="56"/>
        <v>2.3579476910000015</v>
      </c>
      <c r="DQ11" s="165">
        <f t="shared" si="56"/>
        <v>2.3579476910000015</v>
      </c>
      <c r="DR11" s="165">
        <f t="shared" si="56"/>
        <v>2.3579476910000015</v>
      </c>
      <c r="DS11" s="165">
        <f t="shared" si="56"/>
        <v>2.3579476910000015</v>
      </c>
      <c r="DT11" s="165">
        <f t="shared" si="56"/>
        <v>2.3579476910000015</v>
      </c>
      <c r="DU11" s="165">
        <f t="shared" si="56"/>
        <v>2.3579476910000015</v>
      </c>
      <c r="DV11" s="165">
        <f t="shared" si="56"/>
        <v>2.3579476910000015</v>
      </c>
      <c r="DW11" s="165">
        <f t="shared" si="56"/>
        <v>2.3579476910000015</v>
      </c>
      <c r="DX11" s="165">
        <f t="shared" si="56"/>
        <v>2.3579476910000015</v>
      </c>
      <c r="DY11" s="165">
        <f t="shared" si="56"/>
        <v>2.5937424601000019</v>
      </c>
      <c r="DZ11" s="165">
        <f t="shared" si="57"/>
        <v>2.5937424601000019</v>
      </c>
      <c r="EA11" s="165">
        <f t="shared" si="57"/>
        <v>2.5937424601000019</v>
      </c>
      <c r="EB11" s="165">
        <f t="shared" si="57"/>
        <v>2.5937424601000019</v>
      </c>
      <c r="EC11" s="165">
        <f t="shared" si="57"/>
        <v>2.5937424601000019</v>
      </c>
      <c r="ED11" s="165">
        <f t="shared" si="57"/>
        <v>2.5937424601000019</v>
      </c>
      <c r="EE11" s="165">
        <f t="shared" si="57"/>
        <v>2.5937424601000019</v>
      </c>
      <c r="EF11" s="165">
        <f t="shared" si="57"/>
        <v>2.5937424601000019</v>
      </c>
      <c r="EG11" s="165">
        <f t="shared" si="57"/>
        <v>2.5937424601000019</v>
      </c>
      <c r="EH11" s="165">
        <f t="shared" si="57"/>
        <v>2.5937424601000019</v>
      </c>
      <c r="EI11" s="165">
        <f t="shared" si="57"/>
        <v>2.5937424601000019</v>
      </c>
      <c r="EJ11" s="165">
        <f t="shared" si="58"/>
        <v>2.5937424601000019</v>
      </c>
      <c r="EK11" s="165">
        <f t="shared" si="58"/>
        <v>2.8531167061100025</v>
      </c>
      <c r="EL11" s="165">
        <f t="shared" si="58"/>
        <v>2.8531167061100025</v>
      </c>
      <c r="EM11" s="165">
        <f t="shared" si="58"/>
        <v>2.8531167061100025</v>
      </c>
      <c r="EN11" s="165">
        <f t="shared" si="58"/>
        <v>2.8531167061100025</v>
      </c>
      <c r="EO11" s="165">
        <f t="shared" si="58"/>
        <v>2.8531167061100025</v>
      </c>
      <c r="EP11" s="165">
        <f t="shared" si="58"/>
        <v>2.8531167061100025</v>
      </c>
      <c r="EQ11" s="165">
        <f t="shared" si="58"/>
        <v>2.8531167061100025</v>
      </c>
      <c r="ER11" s="165">
        <f t="shared" si="58"/>
        <v>2.8531167061100025</v>
      </c>
      <c r="ES11" s="165">
        <f t="shared" si="58"/>
        <v>2.8531167061100025</v>
      </c>
      <c r="ET11" s="165">
        <f t="shared" si="59"/>
        <v>2.8531167061100025</v>
      </c>
      <c r="EU11" s="165">
        <f t="shared" si="59"/>
        <v>2.8531167061100025</v>
      </c>
      <c r="EV11" s="165">
        <f t="shared" si="59"/>
        <v>2.8531167061100025</v>
      </c>
      <c r="EW11" s="165">
        <f t="shared" si="59"/>
        <v>3.1384283767210026</v>
      </c>
      <c r="EX11" s="165">
        <f t="shared" si="59"/>
        <v>3.1384283767210026</v>
      </c>
      <c r="EY11" s="165">
        <f t="shared" si="59"/>
        <v>3.1384283767210026</v>
      </c>
      <c r="EZ11" s="165">
        <f t="shared" si="59"/>
        <v>3.1384283767210026</v>
      </c>
      <c r="FA11" s="165">
        <f t="shared" si="59"/>
        <v>3.1384283767210026</v>
      </c>
      <c r="FB11" s="165">
        <f t="shared" si="59"/>
        <v>3.1384283767210026</v>
      </c>
      <c r="FC11" s="165">
        <f t="shared" si="59"/>
        <v>3.1384283767210026</v>
      </c>
      <c r="FD11" s="165">
        <f t="shared" si="60"/>
        <v>3.1384283767210026</v>
      </c>
      <c r="FE11" s="165">
        <f t="shared" si="60"/>
        <v>3.1384283767210026</v>
      </c>
      <c r="FF11" s="165">
        <f t="shared" si="60"/>
        <v>3.1384283767210026</v>
      </c>
      <c r="FG11" s="165">
        <f t="shared" si="60"/>
        <v>3.1384283767210026</v>
      </c>
      <c r="FH11" s="165">
        <f t="shared" si="60"/>
        <v>3.1384283767210026</v>
      </c>
      <c r="FI11" s="165">
        <f t="shared" si="60"/>
        <v>3.4522712143931029</v>
      </c>
      <c r="FJ11" s="165">
        <f t="shared" si="60"/>
        <v>3.4522712143931029</v>
      </c>
      <c r="FK11" s="165">
        <f t="shared" si="60"/>
        <v>3.4522712143931029</v>
      </c>
      <c r="FL11" s="165">
        <f t="shared" si="60"/>
        <v>3.4522712143931029</v>
      </c>
      <c r="FM11" s="165">
        <f t="shared" si="60"/>
        <v>3.4522712143931029</v>
      </c>
      <c r="FN11" s="165">
        <f t="shared" si="61"/>
        <v>3.4522712143931029</v>
      </c>
      <c r="FO11" s="165">
        <f t="shared" si="61"/>
        <v>3.4522712143931029</v>
      </c>
      <c r="FP11" s="165">
        <f t="shared" si="61"/>
        <v>3.4522712143931029</v>
      </c>
      <c r="FQ11" s="165">
        <f t="shared" si="61"/>
        <v>3.4522712143931029</v>
      </c>
      <c r="FR11" s="165">
        <f t="shared" si="61"/>
        <v>3.4522712143931029</v>
      </c>
      <c r="FS11" s="165">
        <f t="shared" si="61"/>
        <v>3.4522712143931029</v>
      </c>
      <c r="FT11" s="165">
        <f t="shared" si="61"/>
        <v>3.4522712143931029</v>
      </c>
      <c r="FU11" s="165">
        <f t="shared" si="61"/>
        <v>3.7974983358324139</v>
      </c>
      <c r="FV11" s="165">
        <f t="shared" si="61"/>
        <v>3.7974983358324139</v>
      </c>
      <c r="FW11" s="165">
        <f t="shared" si="61"/>
        <v>3.7974983358324139</v>
      </c>
      <c r="FX11" s="165">
        <f t="shared" si="62"/>
        <v>3.7974983358324139</v>
      </c>
      <c r="FY11" s="165">
        <f t="shared" si="62"/>
        <v>3.7974983358324139</v>
      </c>
      <c r="FZ11" s="165">
        <f t="shared" si="62"/>
        <v>3.7974983358324139</v>
      </c>
      <c r="GA11" s="165">
        <f t="shared" si="62"/>
        <v>3.7974983358324139</v>
      </c>
      <c r="GB11" s="165">
        <f t="shared" si="62"/>
        <v>3.7974983358324139</v>
      </c>
      <c r="GC11" s="165">
        <f t="shared" si="62"/>
        <v>3.7974983358324139</v>
      </c>
      <c r="GD11" s="165">
        <f t="shared" si="62"/>
        <v>3.7974983358324139</v>
      </c>
      <c r="GE11" s="165">
        <f t="shared" si="62"/>
        <v>3.7974983358324139</v>
      </c>
      <c r="GF11" s="165">
        <f t="shared" si="62"/>
        <v>3.7974983358324139</v>
      </c>
      <c r="GG11" s="165">
        <f t="shared" si="62"/>
        <v>4.1772481694156554</v>
      </c>
      <c r="GH11" s="165">
        <f t="shared" si="63"/>
        <v>4.1772481694156554</v>
      </c>
      <c r="GI11" s="165">
        <f t="shared" si="63"/>
        <v>4.1772481694156554</v>
      </c>
      <c r="GJ11" s="165">
        <f t="shared" si="63"/>
        <v>4.1772481694156554</v>
      </c>
      <c r="GK11" s="165">
        <f t="shared" si="63"/>
        <v>4.1772481694156554</v>
      </c>
      <c r="GL11" s="165">
        <f t="shared" si="63"/>
        <v>4.1772481694156554</v>
      </c>
      <c r="GM11" s="165">
        <f t="shared" si="63"/>
        <v>4.1772481694156554</v>
      </c>
      <c r="GN11" s="165">
        <f t="shared" si="63"/>
        <v>4.1772481694156554</v>
      </c>
      <c r="GO11" s="165">
        <f t="shared" si="63"/>
        <v>4.1772481694156554</v>
      </c>
      <c r="GP11" s="165">
        <f t="shared" si="63"/>
        <v>4.1772481694156554</v>
      </c>
      <c r="GQ11" s="165">
        <f t="shared" si="63"/>
        <v>4.1772481694156554</v>
      </c>
      <c r="GR11" s="165">
        <f t="shared" si="64"/>
        <v>4.1772481694156554</v>
      </c>
      <c r="GS11" s="165">
        <f t="shared" si="64"/>
        <v>4.5949729863572211</v>
      </c>
      <c r="GT11" s="165">
        <f t="shared" si="64"/>
        <v>4.5949729863572211</v>
      </c>
      <c r="GU11" s="165">
        <f t="shared" si="64"/>
        <v>4.5949729863572211</v>
      </c>
      <c r="GV11" s="165">
        <f t="shared" si="64"/>
        <v>4.5949729863572211</v>
      </c>
      <c r="GW11" s="165">
        <f t="shared" si="64"/>
        <v>4.5949729863572211</v>
      </c>
      <c r="GX11" s="165">
        <f t="shared" si="64"/>
        <v>4.5949729863572211</v>
      </c>
      <c r="GY11" s="165">
        <f t="shared" si="64"/>
        <v>4.5949729863572211</v>
      </c>
      <c r="GZ11" s="165">
        <f t="shared" si="64"/>
        <v>4.5949729863572211</v>
      </c>
      <c r="HA11" s="165">
        <f t="shared" si="64"/>
        <v>4.5949729863572211</v>
      </c>
      <c r="HB11" s="165">
        <f t="shared" si="65"/>
        <v>4.5949729863572211</v>
      </c>
      <c r="HC11" s="165">
        <f t="shared" si="65"/>
        <v>4.5949729863572211</v>
      </c>
      <c r="HD11" s="165">
        <f t="shared" si="65"/>
        <v>4.5949729863572211</v>
      </c>
      <c r="HE11" s="165">
        <f t="shared" si="65"/>
        <v>5.0544702849929433</v>
      </c>
      <c r="HF11" s="165">
        <f t="shared" si="65"/>
        <v>5.0544702849929433</v>
      </c>
      <c r="HG11" s="165">
        <f t="shared" si="65"/>
        <v>5.0544702849929433</v>
      </c>
      <c r="HH11" s="165">
        <f t="shared" si="65"/>
        <v>5.0544702849929433</v>
      </c>
      <c r="HI11" s="165">
        <f t="shared" si="65"/>
        <v>5.0544702849929433</v>
      </c>
      <c r="HJ11" s="165">
        <f t="shared" si="65"/>
        <v>5.0544702849929433</v>
      </c>
      <c r="HK11" s="165">
        <f t="shared" si="65"/>
        <v>5.0544702849929433</v>
      </c>
      <c r="HL11" s="165">
        <f t="shared" si="66"/>
        <v>5.0544702849929433</v>
      </c>
      <c r="HM11" s="165">
        <f t="shared" si="66"/>
        <v>5.0544702849929433</v>
      </c>
      <c r="HN11" s="165">
        <f t="shared" si="66"/>
        <v>5.0544702849929433</v>
      </c>
      <c r="HO11" s="165">
        <f t="shared" si="66"/>
        <v>5.0544702849929433</v>
      </c>
      <c r="HP11" s="165">
        <f t="shared" si="66"/>
        <v>5.0544702849929433</v>
      </c>
      <c r="HQ11" s="165">
        <f t="shared" si="66"/>
        <v>5.5599173134922379</v>
      </c>
      <c r="HR11" s="165">
        <f t="shared" si="66"/>
        <v>5.5599173134922379</v>
      </c>
      <c r="HS11" s="165">
        <f t="shared" si="66"/>
        <v>5.5599173134922379</v>
      </c>
      <c r="HT11" s="165">
        <f t="shared" si="66"/>
        <v>5.5599173134922379</v>
      </c>
      <c r="HU11" s="165">
        <f t="shared" si="66"/>
        <v>5.5599173134922379</v>
      </c>
      <c r="HV11" s="165">
        <f t="shared" si="67"/>
        <v>5.5599173134922379</v>
      </c>
      <c r="HW11" s="165">
        <f t="shared" si="67"/>
        <v>5.5599173134922379</v>
      </c>
      <c r="HX11" s="165">
        <f t="shared" si="67"/>
        <v>5.5599173134922379</v>
      </c>
      <c r="HY11" s="165">
        <f t="shared" si="67"/>
        <v>5.5599173134922379</v>
      </c>
      <c r="HZ11" s="165">
        <f t="shared" si="67"/>
        <v>5.5599173134922379</v>
      </c>
      <c r="IA11" s="165">
        <f t="shared" si="67"/>
        <v>5.5599173134922379</v>
      </c>
      <c r="IB11" s="165">
        <f t="shared" si="67"/>
        <v>5.5599173134922379</v>
      </c>
      <c r="IC11" s="165">
        <f t="shared" si="67"/>
        <v>6.1159090448414632</v>
      </c>
      <c r="ID11" s="165">
        <f t="shared" si="67"/>
        <v>6.1159090448414632</v>
      </c>
      <c r="IE11" s="165">
        <f t="shared" si="67"/>
        <v>6.1159090448414632</v>
      </c>
      <c r="IF11" s="165">
        <f t="shared" si="68"/>
        <v>6.1159090448414632</v>
      </c>
      <c r="IG11" s="165">
        <f t="shared" si="68"/>
        <v>6.1159090448414632</v>
      </c>
      <c r="IH11" s="165">
        <f t="shared" si="68"/>
        <v>6.1159090448414632</v>
      </c>
      <c r="II11" s="165">
        <f t="shared" si="68"/>
        <v>6.1159090448414632</v>
      </c>
      <c r="IJ11" s="165">
        <f t="shared" si="68"/>
        <v>6.1159090448414632</v>
      </c>
      <c r="IK11" s="165">
        <f t="shared" si="68"/>
        <v>6.1159090448414632</v>
      </c>
      <c r="IL11" s="165">
        <f t="shared" si="68"/>
        <v>6.1159090448414632</v>
      </c>
      <c r="IM11" s="165">
        <f t="shared" si="68"/>
        <v>6.1159090448414632</v>
      </c>
      <c r="IN11" s="165">
        <f t="shared" si="68"/>
        <v>6.1159090448414632</v>
      </c>
    </row>
    <row r="12" spans="1:248" ht="12.95" customHeight="1">
      <c r="B12" s="1"/>
      <c r="C12" s="1"/>
      <c r="D12" s="1"/>
      <c r="E12" s="1"/>
      <c r="F12" s="124"/>
      <c r="G12" s="166"/>
      <c r="H12" s="1"/>
      <c r="I12" s="165"/>
      <c r="J12" s="165"/>
      <c r="K12" s="165"/>
      <c r="L12" s="165"/>
      <c r="M12" s="165"/>
      <c r="N12" s="165"/>
      <c r="O12" s="165"/>
      <c r="P12" s="165"/>
      <c r="Q12" s="165"/>
      <c r="R12" s="165"/>
      <c r="S12" s="165"/>
      <c r="T12" s="165"/>
      <c r="U12" s="165"/>
      <c r="V12" s="165"/>
      <c r="W12" s="165"/>
      <c r="X12" s="165"/>
      <c r="Y12" s="165"/>
      <c r="Z12" s="165"/>
      <c r="AA12" s="165"/>
      <c r="AB12" s="165"/>
      <c r="AC12" s="165"/>
      <c r="AD12" s="165"/>
      <c r="AE12" s="165"/>
      <c r="AF12" s="165"/>
      <c r="AG12" s="165"/>
      <c r="AH12" s="165"/>
      <c r="AI12" s="165"/>
      <c r="AJ12" s="165"/>
      <c r="AK12" s="165"/>
      <c r="AL12" s="165"/>
      <c r="AM12" s="165"/>
      <c r="AN12" s="165"/>
      <c r="AO12" s="165"/>
      <c r="AP12" s="165"/>
      <c r="AQ12" s="165"/>
      <c r="AR12" s="165"/>
      <c r="AS12" s="165"/>
      <c r="AT12" s="165"/>
      <c r="AU12" s="165"/>
      <c r="AV12" s="165"/>
      <c r="AW12" s="165"/>
      <c r="AX12" s="165"/>
      <c r="AY12" s="165"/>
      <c r="AZ12" s="165"/>
      <c r="BA12" s="165"/>
      <c r="BB12" s="165"/>
      <c r="BC12" s="165"/>
      <c r="BD12" s="165"/>
      <c r="BE12" s="165"/>
      <c r="BF12" s="165"/>
      <c r="BG12" s="165"/>
      <c r="BH12" s="165"/>
      <c r="BI12" s="165"/>
      <c r="BJ12" s="165"/>
      <c r="BK12" s="165"/>
      <c r="BL12" s="165"/>
      <c r="BM12" s="165"/>
      <c r="BN12" s="165"/>
      <c r="BO12" s="165"/>
      <c r="BP12" s="165"/>
      <c r="BQ12" s="165"/>
      <c r="BR12" s="165"/>
      <c r="BS12" s="165"/>
      <c r="BT12" s="165"/>
      <c r="BU12" s="165"/>
      <c r="BV12" s="165"/>
      <c r="BW12" s="165"/>
      <c r="BX12" s="165"/>
      <c r="BY12" s="165"/>
      <c r="BZ12" s="165"/>
      <c r="CA12" s="165"/>
      <c r="CB12" s="165"/>
      <c r="CC12" s="165"/>
      <c r="CD12" s="165"/>
      <c r="CE12" s="165"/>
      <c r="CF12" s="165"/>
      <c r="CG12" s="165"/>
      <c r="CH12" s="165"/>
      <c r="CI12" s="165"/>
      <c r="CJ12" s="165"/>
      <c r="CK12" s="165"/>
      <c r="CL12" s="165"/>
      <c r="CM12" s="165"/>
      <c r="CN12" s="165"/>
      <c r="CO12" s="165"/>
      <c r="CP12" s="165"/>
      <c r="CQ12" s="165"/>
      <c r="CR12" s="165"/>
      <c r="CS12" s="165"/>
      <c r="CT12" s="165"/>
      <c r="CU12" s="165"/>
      <c r="CV12" s="165"/>
      <c r="CW12" s="165"/>
      <c r="CX12" s="165"/>
      <c r="CY12" s="165"/>
      <c r="CZ12" s="165"/>
      <c r="DA12" s="165"/>
      <c r="DB12" s="165"/>
      <c r="DC12" s="165"/>
      <c r="DD12" s="165"/>
      <c r="DE12" s="165"/>
      <c r="DF12" s="165"/>
      <c r="DG12" s="165"/>
      <c r="DH12" s="165"/>
      <c r="DI12" s="165"/>
      <c r="DJ12" s="165"/>
      <c r="DK12" s="165"/>
      <c r="DL12" s="165"/>
      <c r="DM12" s="165"/>
      <c r="DN12" s="165"/>
      <c r="DO12" s="165"/>
      <c r="DP12" s="165"/>
      <c r="DQ12" s="165"/>
      <c r="DR12" s="165"/>
      <c r="DS12" s="165"/>
      <c r="DT12" s="165"/>
      <c r="DU12" s="165"/>
      <c r="DV12" s="165"/>
      <c r="DW12" s="165"/>
      <c r="DX12" s="165"/>
      <c r="DY12" s="165"/>
      <c r="DZ12" s="165"/>
      <c r="EA12" s="165"/>
      <c r="EB12" s="165"/>
      <c r="EC12" s="165"/>
      <c r="ED12" s="165"/>
      <c r="EE12" s="165"/>
      <c r="EF12" s="165"/>
      <c r="EG12" s="165"/>
      <c r="EH12" s="165"/>
      <c r="EI12" s="165"/>
      <c r="EJ12" s="165"/>
      <c r="EK12" s="165"/>
      <c r="EL12" s="165"/>
      <c r="EM12" s="165"/>
      <c r="EN12" s="165"/>
      <c r="EO12" s="165"/>
      <c r="EP12" s="165"/>
      <c r="EQ12" s="165"/>
      <c r="ER12" s="165"/>
      <c r="ES12" s="165"/>
      <c r="ET12" s="165"/>
      <c r="EU12" s="165"/>
      <c r="EV12" s="165"/>
      <c r="EW12" s="165"/>
      <c r="EX12" s="165"/>
      <c r="EY12" s="165"/>
      <c r="EZ12" s="165"/>
      <c r="FA12" s="165"/>
      <c r="FB12" s="165"/>
      <c r="FC12" s="165"/>
      <c r="FD12" s="165"/>
      <c r="FE12" s="165"/>
      <c r="FF12" s="165"/>
      <c r="FG12" s="165"/>
      <c r="FH12" s="165"/>
      <c r="FI12" s="165"/>
      <c r="FJ12" s="165"/>
      <c r="FK12" s="165"/>
      <c r="FL12" s="165"/>
      <c r="FM12" s="165"/>
      <c r="FN12" s="165"/>
      <c r="FO12" s="165"/>
      <c r="FP12" s="165"/>
      <c r="FQ12" s="165"/>
      <c r="FR12" s="165"/>
      <c r="FS12" s="165"/>
      <c r="FT12" s="165"/>
      <c r="FU12" s="165"/>
      <c r="FV12" s="165"/>
      <c r="FW12" s="165"/>
      <c r="FX12" s="165"/>
      <c r="FY12" s="165"/>
      <c r="FZ12" s="165"/>
      <c r="GA12" s="165"/>
      <c r="GB12" s="165"/>
      <c r="GC12" s="165"/>
      <c r="GD12" s="165"/>
      <c r="GE12" s="165"/>
      <c r="GF12" s="165"/>
      <c r="GG12" s="165"/>
      <c r="GH12" s="165"/>
      <c r="GI12" s="165"/>
      <c r="GJ12" s="165"/>
      <c r="GK12" s="165"/>
      <c r="GL12" s="165"/>
      <c r="GM12" s="165"/>
      <c r="GN12" s="165"/>
      <c r="GO12" s="165"/>
      <c r="GP12" s="165"/>
      <c r="GQ12" s="165"/>
      <c r="GR12" s="165"/>
      <c r="GS12" s="165"/>
      <c r="GT12" s="165"/>
      <c r="GU12" s="165"/>
      <c r="GV12" s="165"/>
      <c r="GW12" s="165"/>
      <c r="GX12" s="165"/>
      <c r="GY12" s="165"/>
      <c r="GZ12" s="165"/>
      <c r="HA12" s="165"/>
      <c r="HB12" s="165"/>
      <c r="HC12" s="165"/>
      <c r="HD12" s="165"/>
      <c r="HE12" s="165"/>
      <c r="HF12" s="165"/>
      <c r="HG12" s="165"/>
      <c r="HH12" s="165"/>
      <c r="HI12" s="165"/>
      <c r="HJ12" s="165"/>
      <c r="HK12" s="165"/>
      <c r="HL12" s="165"/>
      <c r="HM12" s="165"/>
      <c r="HN12" s="165"/>
      <c r="HO12" s="165"/>
      <c r="HP12" s="165"/>
      <c r="HQ12" s="165"/>
      <c r="HR12" s="165"/>
      <c r="HS12" s="165"/>
      <c r="HT12" s="165"/>
      <c r="HU12" s="165"/>
      <c r="HV12" s="165"/>
      <c r="HW12" s="165"/>
      <c r="HX12" s="165"/>
      <c r="HY12" s="165"/>
      <c r="HZ12" s="165"/>
      <c r="IA12" s="165"/>
      <c r="IB12" s="165"/>
      <c r="IC12" s="165"/>
      <c r="ID12" s="165"/>
      <c r="IE12" s="165"/>
      <c r="IF12" s="165"/>
      <c r="IG12" s="165"/>
      <c r="IH12" s="165"/>
      <c r="II12" s="165"/>
      <c r="IJ12" s="165"/>
      <c r="IK12" s="165"/>
      <c r="IL12" s="165"/>
      <c r="IM12" s="165"/>
      <c r="IN12" s="165"/>
    </row>
    <row r="13" spans="1:248" s="721" customFormat="1" ht="15" customHeight="1">
      <c r="A13" s="721" t="s">
        <v>503</v>
      </c>
      <c r="G13" s="722"/>
      <c r="I13" s="723" cm="1">
        <f t="array" ref="I13">INDEX(_Proj_acc_curve,3,I2)</f>
        <v>0.3</v>
      </c>
      <c r="J13" s="723" cm="1">
        <f t="array" ref="J13">INDEX(_Proj_acc_curve,3,J2)</f>
        <v>0.3</v>
      </c>
      <c r="K13" s="723" cm="1">
        <f t="array" ref="K13">INDEX(_Proj_acc_curve,3,K2)</f>
        <v>0.3</v>
      </c>
      <c r="L13" s="723" cm="1">
        <f t="array" ref="L13">INDEX(_Proj_acc_curve,3,L2)</f>
        <v>0.3</v>
      </c>
      <c r="M13" s="723" cm="1">
        <f t="array" ref="M13">INDEX(_Proj_acc_curve,3,M2)</f>
        <v>0.3</v>
      </c>
      <c r="N13" s="723" cm="1">
        <f t="array" ref="N13">INDEX(_Proj_acc_curve,3,N2)</f>
        <v>0.3</v>
      </c>
      <c r="O13" s="723" cm="1">
        <f t="array" ref="O13">INDEX(_Proj_acc_curve,3,O2)</f>
        <v>0.3</v>
      </c>
      <c r="P13" s="723" cm="1">
        <f t="array" ref="P13">INDEX(_Proj_acc_curve,3,P2)</f>
        <v>0.3</v>
      </c>
      <c r="Q13" s="723" cm="1">
        <f t="array" ref="Q13">INDEX(_Proj_acc_curve,3,Q2)</f>
        <v>0.3</v>
      </c>
      <c r="R13" s="723" cm="1">
        <f t="array" ref="R13">INDEX(_Proj_acc_curve,3,R2)</f>
        <v>0.3</v>
      </c>
      <c r="S13" s="723" cm="1">
        <f t="array" ref="S13">INDEX(_Proj_acc_curve,3,S2)</f>
        <v>0.3</v>
      </c>
      <c r="T13" s="723" cm="1">
        <f t="array" ref="T13">INDEX(_Proj_acc_curve,3,T2)</f>
        <v>0.3</v>
      </c>
      <c r="U13" s="723" cm="1">
        <f t="array" ref="U13">INDEX(_Proj_acc_curve,3,U2)</f>
        <v>0.6</v>
      </c>
      <c r="V13" s="723" cm="1">
        <f t="array" ref="V13">INDEX(_Proj_acc_curve,3,V2)</f>
        <v>0.6</v>
      </c>
      <c r="W13" s="723" cm="1">
        <f t="array" ref="W13">INDEX(_Proj_acc_curve,3,W2)</f>
        <v>0.6</v>
      </c>
      <c r="X13" s="723" cm="1">
        <f t="array" ref="X13">INDEX(_Proj_acc_curve,3,X2)</f>
        <v>0.6</v>
      </c>
      <c r="Y13" s="723" cm="1">
        <f t="array" ref="Y13">INDEX(_Proj_acc_curve,3,Y2)</f>
        <v>0.6</v>
      </c>
      <c r="Z13" s="723" cm="1">
        <f t="array" ref="Z13">INDEX(_Proj_acc_curve,3,Z2)</f>
        <v>0.6</v>
      </c>
      <c r="AA13" s="723" cm="1">
        <f t="array" ref="AA13">INDEX(_Proj_acc_curve,3,AA2)</f>
        <v>0.6</v>
      </c>
      <c r="AB13" s="723" cm="1">
        <f t="array" ref="AB13">INDEX(_Proj_acc_curve,3,AB2)</f>
        <v>0.6</v>
      </c>
      <c r="AC13" s="723" cm="1">
        <f t="array" ref="AC13">INDEX(_Proj_acc_curve,3,AC2)</f>
        <v>0.6</v>
      </c>
      <c r="AD13" s="723" cm="1">
        <f t="array" ref="AD13">INDEX(_Proj_acc_curve,3,AD2)</f>
        <v>0.6</v>
      </c>
      <c r="AE13" s="723" cm="1">
        <f t="array" ref="AE13">INDEX(_Proj_acc_curve,3,AE2)</f>
        <v>0.6</v>
      </c>
      <c r="AF13" s="723" cm="1">
        <f t="array" ref="AF13">INDEX(_Proj_acc_curve,3,AF2)</f>
        <v>0.6</v>
      </c>
      <c r="AG13" s="723" cm="1">
        <f t="array" ref="AG13">INDEX(_Proj_acc_curve,3,AG2)</f>
        <v>0.9</v>
      </c>
      <c r="AH13" s="723" cm="1">
        <f t="array" ref="AH13">INDEX(_Proj_acc_curve,3,AH2)</f>
        <v>0.9</v>
      </c>
      <c r="AI13" s="723" cm="1">
        <f t="array" ref="AI13">INDEX(_Proj_acc_curve,3,AI2)</f>
        <v>0.9</v>
      </c>
      <c r="AJ13" s="723" cm="1">
        <f t="array" ref="AJ13">INDEX(_Proj_acc_curve,3,AJ2)</f>
        <v>0.9</v>
      </c>
      <c r="AK13" s="723" cm="1">
        <f t="array" ref="AK13">INDEX(_Proj_acc_curve,3,AK2)</f>
        <v>0.9</v>
      </c>
      <c r="AL13" s="723" cm="1">
        <f t="array" ref="AL13">INDEX(_Proj_acc_curve,3,AL2)</f>
        <v>0.9</v>
      </c>
      <c r="AM13" s="723" cm="1">
        <f t="array" ref="AM13">INDEX(_Proj_acc_curve,3,AM2)</f>
        <v>0.9</v>
      </c>
      <c r="AN13" s="723" cm="1">
        <f t="array" ref="AN13">INDEX(_Proj_acc_curve,3,AN2)</f>
        <v>0.9</v>
      </c>
      <c r="AO13" s="723" cm="1">
        <f t="array" ref="AO13">INDEX(_Proj_acc_curve,3,AO2)</f>
        <v>0.9</v>
      </c>
      <c r="AP13" s="723" cm="1">
        <f t="array" ref="AP13">INDEX(_Proj_acc_curve,3,AP2)</f>
        <v>0.9</v>
      </c>
      <c r="AQ13" s="723" cm="1">
        <f t="array" ref="AQ13">INDEX(_Proj_acc_curve,3,AQ2)</f>
        <v>0.9</v>
      </c>
      <c r="AR13" s="723" cm="1">
        <f t="array" ref="AR13">INDEX(_Proj_acc_curve,3,AR2)</f>
        <v>0.9</v>
      </c>
      <c r="AS13" s="723" cm="1">
        <f t="array" ref="AS13">INDEX(_Proj_acc_curve,3,AS2)</f>
        <v>0.91800000000000004</v>
      </c>
      <c r="AT13" s="723" cm="1">
        <f t="array" ref="AT13">INDEX(_Proj_acc_curve,3,AT2)</f>
        <v>0.91800000000000004</v>
      </c>
      <c r="AU13" s="723" cm="1">
        <f t="array" ref="AU13">INDEX(_Proj_acc_curve,3,AU2)</f>
        <v>0.91800000000000004</v>
      </c>
      <c r="AV13" s="723" cm="1">
        <f t="array" ref="AV13">INDEX(_Proj_acc_curve,3,AV2)</f>
        <v>0.91800000000000004</v>
      </c>
      <c r="AW13" s="723" cm="1">
        <f t="array" ref="AW13">INDEX(_Proj_acc_curve,3,AW2)</f>
        <v>0.91800000000000004</v>
      </c>
      <c r="AX13" s="723" cm="1">
        <f t="array" ref="AX13">INDEX(_Proj_acc_curve,3,AX2)</f>
        <v>0.91800000000000004</v>
      </c>
      <c r="AY13" s="723" cm="1">
        <f t="array" ref="AY13">INDEX(_Proj_acc_curve,3,AY2)</f>
        <v>0.91800000000000004</v>
      </c>
      <c r="AZ13" s="723" cm="1">
        <f t="array" ref="AZ13">INDEX(_Proj_acc_curve,3,AZ2)</f>
        <v>0.91800000000000004</v>
      </c>
      <c r="BA13" s="723" cm="1">
        <f t="array" ref="BA13">INDEX(_Proj_acc_curve,3,BA2)</f>
        <v>0.91800000000000004</v>
      </c>
      <c r="BB13" s="723" cm="1">
        <f t="array" ref="BB13">INDEX(_Proj_acc_curve,3,BB2)</f>
        <v>0.91800000000000004</v>
      </c>
      <c r="BC13" s="723" cm="1">
        <f t="array" ref="BC13">INDEX(_Proj_acc_curve,3,BC2)</f>
        <v>0.91800000000000004</v>
      </c>
      <c r="BD13" s="723" cm="1">
        <f t="array" ref="BD13">INDEX(_Proj_acc_curve,3,BD2)</f>
        <v>0.91800000000000004</v>
      </c>
      <c r="BE13" s="723" cm="1">
        <f t="array" ref="BE13">INDEX(_Proj_acc_curve,3,BE2)</f>
        <v>0.93636000000000008</v>
      </c>
      <c r="BF13" s="723" cm="1">
        <f t="array" ref="BF13">INDEX(_Proj_acc_curve,3,BF2)</f>
        <v>0.93636000000000008</v>
      </c>
      <c r="BG13" s="723" cm="1">
        <f t="array" ref="BG13">INDEX(_Proj_acc_curve,3,BG2)</f>
        <v>0.93636000000000008</v>
      </c>
      <c r="BH13" s="723" cm="1">
        <f t="array" ref="BH13">INDEX(_Proj_acc_curve,3,BH2)</f>
        <v>0.93636000000000008</v>
      </c>
      <c r="BI13" s="723" cm="1">
        <f t="array" ref="BI13">INDEX(_Proj_acc_curve,3,BI2)</f>
        <v>0.93636000000000008</v>
      </c>
      <c r="BJ13" s="723" cm="1">
        <f t="array" ref="BJ13">INDEX(_Proj_acc_curve,3,BJ2)</f>
        <v>0.93636000000000008</v>
      </c>
      <c r="BK13" s="723" cm="1">
        <f t="array" ref="BK13">INDEX(_Proj_acc_curve,3,BK2)</f>
        <v>0.93636000000000008</v>
      </c>
      <c r="BL13" s="723" cm="1">
        <f t="array" ref="BL13">INDEX(_Proj_acc_curve,3,BL2)</f>
        <v>0.93636000000000008</v>
      </c>
      <c r="BM13" s="723" cm="1">
        <f t="array" ref="BM13">INDEX(_Proj_acc_curve,3,BM2)</f>
        <v>0.93636000000000008</v>
      </c>
      <c r="BN13" s="723" cm="1">
        <f t="array" ref="BN13">INDEX(_Proj_acc_curve,3,BN2)</f>
        <v>0.93636000000000008</v>
      </c>
      <c r="BO13" s="723" cm="1">
        <f t="array" ref="BO13">INDEX(_Proj_acc_curve,3,BO2)</f>
        <v>0.93636000000000008</v>
      </c>
      <c r="BP13" s="723" cm="1">
        <f t="array" ref="BP13">INDEX(_Proj_acc_curve,3,BP2)</f>
        <v>0.93636000000000008</v>
      </c>
      <c r="BQ13" s="723" cm="1">
        <f t="array" ref="BQ13">INDEX(_Proj_acc_curve,3,BQ2)</f>
        <v>0.95508720000000014</v>
      </c>
      <c r="BR13" s="723" cm="1">
        <f t="array" ref="BR13">INDEX(_Proj_acc_curve,3,BR2)</f>
        <v>0.95508720000000014</v>
      </c>
      <c r="BS13" s="723" cm="1">
        <f t="array" ref="BS13">INDEX(_Proj_acc_curve,3,BS2)</f>
        <v>0.95508720000000014</v>
      </c>
      <c r="BT13" s="723" cm="1">
        <f t="array" ref="BT13">INDEX(_Proj_acc_curve,3,BT2)</f>
        <v>0.95508720000000014</v>
      </c>
      <c r="BU13" s="723" cm="1">
        <f t="array" ref="BU13">INDEX(_Proj_acc_curve,3,BU2)</f>
        <v>0.95508720000000014</v>
      </c>
      <c r="BV13" s="723" cm="1">
        <f t="array" ref="BV13">INDEX(_Proj_acc_curve,3,BV2)</f>
        <v>0.95508720000000014</v>
      </c>
      <c r="BW13" s="723" cm="1">
        <f t="array" ref="BW13">INDEX(_Proj_acc_curve,3,BW2)</f>
        <v>0.95508720000000014</v>
      </c>
      <c r="BX13" s="723" cm="1">
        <f t="array" ref="BX13">INDEX(_Proj_acc_curve,3,BX2)</f>
        <v>0.95508720000000014</v>
      </c>
      <c r="BY13" s="723" cm="1">
        <f t="array" ref="BY13">INDEX(_Proj_acc_curve,3,BY2)</f>
        <v>0.95508720000000014</v>
      </c>
      <c r="BZ13" s="723" cm="1">
        <f t="array" ref="BZ13">INDEX(_Proj_acc_curve,3,BZ2)</f>
        <v>0.95508720000000014</v>
      </c>
      <c r="CA13" s="723" cm="1">
        <f t="array" ref="CA13">INDEX(_Proj_acc_curve,3,CA2)</f>
        <v>0.95508720000000014</v>
      </c>
      <c r="CB13" s="723" cm="1">
        <f t="array" ref="CB13">INDEX(_Proj_acc_curve,3,CB2)</f>
        <v>0.95508720000000014</v>
      </c>
      <c r="CC13" s="723" cm="1">
        <f t="array" ref="CC13">INDEX(_Proj_acc_curve,3,CC2)</f>
        <v>0.97418894400000011</v>
      </c>
      <c r="CD13" s="723" cm="1">
        <f t="array" ref="CD13">INDEX(_Proj_acc_curve,3,CD2)</f>
        <v>0.97418894400000011</v>
      </c>
      <c r="CE13" s="723" cm="1">
        <f t="array" ref="CE13">INDEX(_Proj_acc_curve,3,CE2)</f>
        <v>0.97418894400000011</v>
      </c>
      <c r="CF13" s="723" cm="1">
        <f t="array" ref="CF13">INDEX(_Proj_acc_curve,3,CF2)</f>
        <v>0.97418894400000011</v>
      </c>
      <c r="CG13" s="723" cm="1">
        <f t="array" ref="CG13">INDEX(_Proj_acc_curve,3,CG2)</f>
        <v>0.97418894400000011</v>
      </c>
      <c r="CH13" s="723" cm="1">
        <f t="array" ref="CH13">INDEX(_Proj_acc_curve,3,CH2)</f>
        <v>0.97418894400000011</v>
      </c>
      <c r="CI13" s="723" cm="1">
        <f t="array" ref="CI13">INDEX(_Proj_acc_curve,3,CI2)</f>
        <v>0.97418894400000011</v>
      </c>
      <c r="CJ13" s="723" cm="1">
        <f t="array" ref="CJ13">INDEX(_Proj_acc_curve,3,CJ2)</f>
        <v>0.97418894400000011</v>
      </c>
      <c r="CK13" s="723" cm="1">
        <f t="array" ref="CK13">INDEX(_Proj_acc_curve,3,CK2)</f>
        <v>0.97418894400000011</v>
      </c>
      <c r="CL13" s="723" cm="1">
        <f t="array" ref="CL13">INDEX(_Proj_acc_curve,3,CL2)</f>
        <v>0.97418894400000011</v>
      </c>
      <c r="CM13" s="723" cm="1">
        <f t="array" ref="CM13">INDEX(_Proj_acc_curve,3,CM2)</f>
        <v>0.97418894400000011</v>
      </c>
      <c r="CN13" s="723" cm="1">
        <f t="array" ref="CN13">INDEX(_Proj_acc_curve,3,CN2)</f>
        <v>0.97418894400000011</v>
      </c>
      <c r="CO13" s="723" cm="1">
        <f t="array" ref="CO13">INDEX(_Proj_acc_curve,3,CO2)</f>
        <v>0.99367272288000008</v>
      </c>
      <c r="CP13" s="723" cm="1">
        <f t="array" ref="CP13">INDEX(_Proj_acc_curve,3,CP2)</f>
        <v>0.99367272288000008</v>
      </c>
      <c r="CQ13" s="723" cm="1">
        <f t="array" ref="CQ13">INDEX(_Proj_acc_curve,3,CQ2)</f>
        <v>0.99367272288000008</v>
      </c>
      <c r="CR13" s="723" cm="1">
        <f t="array" ref="CR13">INDEX(_Proj_acc_curve,3,CR2)</f>
        <v>0.99367272288000008</v>
      </c>
      <c r="CS13" s="723" cm="1">
        <f t="array" ref="CS13">INDEX(_Proj_acc_curve,3,CS2)</f>
        <v>0.99367272288000008</v>
      </c>
      <c r="CT13" s="723" cm="1">
        <f t="array" ref="CT13">INDEX(_Proj_acc_curve,3,CT2)</f>
        <v>0.99367272288000008</v>
      </c>
      <c r="CU13" s="723" cm="1">
        <f t="array" ref="CU13">INDEX(_Proj_acc_curve,3,CU2)</f>
        <v>0.99367272288000008</v>
      </c>
      <c r="CV13" s="723" cm="1">
        <f t="array" ref="CV13">INDEX(_Proj_acc_curve,3,CV2)</f>
        <v>0.99367272288000008</v>
      </c>
      <c r="CW13" s="723" cm="1">
        <f t="array" ref="CW13">INDEX(_Proj_acc_curve,3,CW2)</f>
        <v>0.99367272288000008</v>
      </c>
      <c r="CX13" s="723" cm="1">
        <f t="array" ref="CX13">INDEX(_Proj_acc_curve,3,CX2)</f>
        <v>0.99367272288000008</v>
      </c>
      <c r="CY13" s="723" cm="1">
        <f t="array" ref="CY13">INDEX(_Proj_acc_curve,3,CY2)</f>
        <v>0.99367272288000008</v>
      </c>
      <c r="CZ13" s="723" cm="1">
        <f t="array" ref="CZ13">INDEX(_Proj_acc_curve,3,CZ2)</f>
        <v>0.99367272288000008</v>
      </c>
      <c r="DA13" s="723" cm="1">
        <f t="array" ref="DA13">INDEX(_Proj_acc_curve,3,DA2)</f>
        <v>1.0135461773376</v>
      </c>
      <c r="DB13" s="723" cm="1">
        <f t="array" ref="DB13">INDEX(_Proj_acc_curve,3,DB2)</f>
        <v>1.0135461773376</v>
      </c>
      <c r="DC13" s="723" cm="1">
        <f t="array" ref="DC13">INDEX(_Proj_acc_curve,3,DC2)</f>
        <v>1.0135461773376</v>
      </c>
      <c r="DD13" s="723" cm="1">
        <f t="array" ref="DD13">INDEX(_Proj_acc_curve,3,DD2)</f>
        <v>1.0135461773376</v>
      </c>
      <c r="DE13" s="723" cm="1">
        <f t="array" ref="DE13">INDEX(_Proj_acc_curve,3,DE2)</f>
        <v>1.0135461773376</v>
      </c>
      <c r="DF13" s="723" cm="1">
        <f t="array" ref="DF13">INDEX(_Proj_acc_curve,3,DF2)</f>
        <v>1.0135461773376</v>
      </c>
      <c r="DG13" s="723" cm="1">
        <f t="array" ref="DG13">INDEX(_Proj_acc_curve,3,DG2)</f>
        <v>1.0135461773376</v>
      </c>
      <c r="DH13" s="723" cm="1">
        <f t="array" ref="DH13">INDEX(_Proj_acc_curve,3,DH2)</f>
        <v>1.0135461773376</v>
      </c>
      <c r="DI13" s="723" cm="1">
        <f t="array" ref="DI13">INDEX(_Proj_acc_curve,3,DI2)</f>
        <v>1.0135461773376</v>
      </c>
      <c r="DJ13" s="723" cm="1">
        <f t="array" ref="DJ13">INDEX(_Proj_acc_curve,3,DJ2)</f>
        <v>1.0135461773376</v>
      </c>
      <c r="DK13" s="723" cm="1">
        <f t="array" ref="DK13">INDEX(_Proj_acc_curve,3,DK2)</f>
        <v>1.0135461773376</v>
      </c>
      <c r="DL13" s="723" cm="1">
        <f t="array" ref="DL13">INDEX(_Proj_acc_curve,3,DL2)</f>
        <v>1.0135461773376</v>
      </c>
      <c r="DM13" s="723" cm="1">
        <f t="array" ref="DM13">INDEX(_Proj_acc_curve,3,DM2)</f>
        <v>1.033817100884352</v>
      </c>
      <c r="DN13" s="723" cm="1">
        <f t="array" ref="DN13">INDEX(_Proj_acc_curve,3,DN2)</f>
        <v>1.033817100884352</v>
      </c>
      <c r="DO13" s="723" cm="1">
        <f t="array" ref="DO13">INDEX(_Proj_acc_curve,3,DO2)</f>
        <v>1.033817100884352</v>
      </c>
      <c r="DP13" s="723" cm="1">
        <f t="array" ref="DP13">INDEX(_Proj_acc_curve,3,DP2)</f>
        <v>1.033817100884352</v>
      </c>
      <c r="DQ13" s="723" cm="1">
        <f t="array" ref="DQ13">INDEX(_Proj_acc_curve,3,DQ2)</f>
        <v>1.033817100884352</v>
      </c>
      <c r="DR13" s="723" cm="1">
        <f t="array" ref="DR13">INDEX(_Proj_acc_curve,3,DR2)</f>
        <v>1.033817100884352</v>
      </c>
      <c r="DS13" s="723" cm="1">
        <f t="array" ref="DS13">INDEX(_Proj_acc_curve,3,DS2)</f>
        <v>1.033817100884352</v>
      </c>
      <c r="DT13" s="723" cm="1">
        <f t="array" ref="DT13">INDEX(_Proj_acc_curve,3,DT2)</f>
        <v>1.033817100884352</v>
      </c>
      <c r="DU13" s="723" cm="1">
        <f t="array" ref="DU13">INDEX(_Proj_acc_curve,3,DU2)</f>
        <v>1.033817100884352</v>
      </c>
      <c r="DV13" s="723" cm="1">
        <f t="array" ref="DV13">INDEX(_Proj_acc_curve,3,DV2)</f>
        <v>1.033817100884352</v>
      </c>
      <c r="DW13" s="723" cm="1">
        <f t="array" ref="DW13">INDEX(_Proj_acc_curve,3,DW2)</f>
        <v>1.033817100884352</v>
      </c>
      <c r="DX13" s="723" cm="1">
        <f t="array" ref="DX13">INDEX(_Proj_acc_curve,3,DX2)</f>
        <v>1.033817100884352</v>
      </c>
      <c r="DY13" s="723" cm="1">
        <f t="array" ref="DY13">INDEX(_Proj_acc_curve,3,DY2)</f>
        <v>1.0544934429020389</v>
      </c>
      <c r="DZ13" s="723" cm="1">
        <f t="array" ref="DZ13">INDEX(_Proj_acc_curve,3,DZ2)</f>
        <v>1.0544934429020389</v>
      </c>
      <c r="EA13" s="723" cm="1">
        <f t="array" ref="EA13">INDEX(_Proj_acc_curve,3,EA2)</f>
        <v>1.0544934429020389</v>
      </c>
      <c r="EB13" s="723" cm="1">
        <f t="array" ref="EB13">INDEX(_Proj_acc_curve,3,EB2)</f>
        <v>1.0544934429020389</v>
      </c>
      <c r="EC13" s="723" cm="1">
        <f t="array" ref="EC13">INDEX(_Proj_acc_curve,3,EC2)</f>
        <v>1.0544934429020389</v>
      </c>
      <c r="ED13" s="723" cm="1">
        <f t="array" ref="ED13">INDEX(_Proj_acc_curve,3,ED2)</f>
        <v>1.0544934429020389</v>
      </c>
      <c r="EE13" s="723" cm="1">
        <f t="array" ref="EE13">INDEX(_Proj_acc_curve,3,EE2)</f>
        <v>1.0544934429020389</v>
      </c>
      <c r="EF13" s="723" cm="1">
        <f t="array" ref="EF13">INDEX(_Proj_acc_curve,3,EF2)</f>
        <v>1.0544934429020389</v>
      </c>
      <c r="EG13" s="723" cm="1">
        <f t="array" ref="EG13">INDEX(_Proj_acc_curve,3,EG2)</f>
        <v>1.0544934429020389</v>
      </c>
      <c r="EH13" s="723" cm="1">
        <f t="array" ref="EH13">INDEX(_Proj_acc_curve,3,EH2)</f>
        <v>1.0544934429020389</v>
      </c>
      <c r="EI13" s="723" cm="1">
        <f t="array" ref="EI13">INDEX(_Proj_acc_curve,3,EI2)</f>
        <v>1.0544934429020389</v>
      </c>
      <c r="EJ13" s="723" cm="1">
        <f t="array" ref="EJ13">INDEX(_Proj_acc_curve,3,EJ2)</f>
        <v>1.0544934429020389</v>
      </c>
      <c r="EK13" s="723" cm="1">
        <f t="array" ref="EK13">INDEX(_Proj_acc_curve,3,EK2)</f>
        <v>1.0755833117600797</v>
      </c>
      <c r="EL13" s="723" cm="1">
        <f t="array" ref="EL13">INDEX(_Proj_acc_curve,3,EL2)</f>
        <v>1.0755833117600797</v>
      </c>
      <c r="EM13" s="723" cm="1">
        <f t="array" ref="EM13">INDEX(_Proj_acc_curve,3,EM2)</f>
        <v>1.0755833117600797</v>
      </c>
      <c r="EN13" s="723" cm="1">
        <f t="array" ref="EN13">INDEX(_Proj_acc_curve,3,EN2)</f>
        <v>1.0755833117600797</v>
      </c>
      <c r="EO13" s="723" cm="1">
        <f t="array" ref="EO13">INDEX(_Proj_acc_curve,3,EO2)</f>
        <v>1.0755833117600797</v>
      </c>
      <c r="EP13" s="723" cm="1">
        <f t="array" ref="EP13">INDEX(_Proj_acc_curve,3,EP2)</f>
        <v>1.0755833117600797</v>
      </c>
      <c r="EQ13" s="723" cm="1">
        <f t="array" ref="EQ13">INDEX(_Proj_acc_curve,3,EQ2)</f>
        <v>1.0755833117600797</v>
      </c>
      <c r="ER13" s="723" cm="1">
        <f t="array" ref="ER13">INDEX(_Proj_acc_curve,3,ER2)</f>
        <v>1.0755833117600797</v>
      </c>
      <c r="ES13" s="723" cm="1">
        <f t="array" ref="ES13">INDEX(_Proj_acc_curve,3,ES2)</f>
        <v>1.0755833117600797</v>
      </c>
      <c r="ET13" s="723" cm="1">
        <f t="array" ref="ET13">INDEX(_Proj_acc_curve,3,ET2)</f>
        <v>1.0755833117600797</v>
      </c>
      <c r="EU13" s="723" cm="1">
        <f t="array" ref="EU13">INDEX(_Proj_acc_curve,3,EU2)</f>
        <v>1.0755833117600797</v>
      </c>
      <c r="EV13" s="723" cm="1">
        <f t="array" ref="EV13">INDEX(_Proj_acc_curve,3,EV2)</f>
        <v>1.0755833117600797</v>
      </c>
      <c r="EW13" s="723" cm="1">
        <f t="array" ref="EW13">INDEX(_Proj_acc_curve,3,EW2)</f>
        <v>1.0970949779952812</v>
      </c>
      <c r="EX13" s="723" cm="1">
        <f t="array" ref="EX13">INDEX(_Proj_acc_curve,3,EX2)</f>
        <v>1.0970949779952812</v>
      </c>
      <c r="EY13" s="723" cm="1">
        <f t="array" ref="EY13">INDEX(_Proj_acc_curve,3,EY2)</f>
        <v>1.0970949779952812</v>
      </c>
      <c r="EZ13" s="723" cm="1">
        <f t="array" ref="EZ13">INDEX(_Proj_acc_curve,3,EZ2)</f>
        <v>1.0970949779952812</v>
      </c>
      <c r="FA13" s="723" cm="1">
        <f t="array" ref="FA13">INDEX(_Proj_acc_curve,3,FA2)</f>
        <v>1.0970949779952812</v>
      </c>
      <c r="FB13" s="723" cm="1">
        <f t="array" ref="FB13">INDEX(_Proj_acc_curve,3,FB2)</f>
        <v>1.0970949779952812</v>
      </c>
      <c r="FC13" s="723" cm="1">
        <f t="array" ref="FC13">INDEX(_Proj_acc_curve,3,FC2)</f>
        <v>1.0970949779952812</v>
      </c>
      <c r="FD13" s="723" cm="1">
        <f t="array" ref="FD13">INDEX(_Proj_acc_curve,3,FD2)</f>
        <v>1.0970949779952812</v>
      </c>
      <c r="FE13" s="723" cm="1">
        <f t="array" ref="FE13">INDEX(_Proj_acc_curve,3,FE2)</f>
        <v>1.0970949779952812</v>
      </c>
      <c r="FF13" s="723" cm="1">
        <f t="array" ref="FF13">INDEX(_Proj_acc_curve,3,FF2)</f>
        <v>1.0970949779952812</v>
      </c>
      <c r="FG13" s="723" cm="1">
        <f t="array" ref="FG13">INDEX(_Proj_acc_curve,3,FG2)</f>
        <v>1.0970949779952812</v>
      </c>
      <c r="FH13" s="723" cm="1">
        <f t="array" ref="FH13">INDEX(_Proj_acc_curve,3,FH2)</f>
        <v>1.0970949779952812</v>
      </c>
      <c r="FI13" s="723" cm="1">
        <f t="array" ref="FI13">INDEX(_Proj_acc_curve,3,FI2)</f>
        <v>1.1190368775551869</v>
      </c>
      <c r="FJ13" s="723" cm="1">
        <f t="array" ref="FJ13">INDEX(_Proj_acc_curve,3,FJ2)</f>
        <v>1.1190368775551869</v>
      </c>
      <c r="FK13" s="723" cm="1">
        <f t="array" ref="FK13">INDEX(_Proj_acc_curve,3,FK2)</f>
        <v>1.1190368775551869</v>
      </c>
      <c r="FL13" s="723" cm="1">
        <f t="array" ref="FL13">INDEX(_Proj_acc_curve,3,FL2)</f>
        <v>1.1190368775551869</v>
      </c>
      <c r="FM13" s="723" cm="1">
        <f t="array" ref="FM13">INDEX(_Proj_acc_curve,3,FM2)</f>
        <v>1.1190368775551869</v>
      </c>
      <c r="FN13" s="723" cm="1">
        <f t="array" ref="FN13">INDEX(_Proj_acc_curve,3,FN2)</f>
        <v>1.1190368775551869</v>
      </c>
      <c r="FO13" s="723" cm="1">
        <f t="array" ref="FO13">INDEX(_Proj_acc_curve,3,FO2)</f>
        <v>1.1190368775551869</v>
      </c>
      <c r="FP13" s="723" cm="1">
        <f t="array" ref="FP13">INDEX(_Proj_acc_curve,3,FP2)</f>
        <v>1.1190368775551869</v>
      </c>
      <c r="FQ13" s="723" cm="1">
        <f t="array" ref="FQ13">INDEX(_Proj_acc_curve,3,FQ2)</f>
        <v>1.1190368775551869</v>
      </c>
      <c r="FR13" s="723" cm="1">
        <f t="array" ref="FR13">INDEX(_Proj_acc_curve,3,FR2)</f>
        <v>1.1190368775551869</v>
      </c>
      <c r="FS13" s="723" cm="1">
        <f t="array" ref="FS13">INDEX(_Proj_acc_curve,3,FS2)</f>
        <v>1.1190368775551869</v>
      </c>
      <c r="FT13" s="723" cm="1">
        <f t="array" ref="FT13">INDEX(_Proj_acc_curve,3,FT2)</f>
        <v>1.1190368775551869</v>
      </c>
      <c r="FU13" s="723" cm="1">
        <f t="array" ref="FU13">INDEX(_Proj_acc_curve,3,FU2)</f>
        <v>1.1414176151062907</v>
      </c>
      <c r="FV13" s="723" cm="1">
        <f t="array" ref="FV13">INDEX(_Proj_acc_curve,3,FV2)</f>
        <v>1.1414176151062907</v>
      </c>
      <c r="FW13" s="723" cm="1">
        <f t="array" ref="FW13">INDEX(_Proj_acc_curve,3,FW2)</f>
        <v>1.1414176151062907</v>
      </c>
      <c r="FX13" s="723" cm="1">
        <f t="array" ref="FX13">INDEX(_Proj_acc_curve,3,FX2)</f>
        <v>1.1414176151062907</v>
      </c>
      <c r="FY13" s="723" cm="1">
        <f t="array" ref="FY13">INDEX(_Proj_acc_curve,3,FY2)</f>
        <v>1.1414176151062907</v>
      </c>
      <c r="FZ13" s="723" cm="1">
        <f t="array" ref="FZ13">INDEX(_Proj_acc_curve,3,FZ2)</f>
        <v>1.1414176151062907</v>
      </c>
      <c r="GA13" s="723" cm="1">
        <f t="array" ref="GA13">INDEX(_Proj_acc_curve,3,GA2)</f>
        <v>1.1414176151062907</v>
      </c>
      <c r="GB13" s="723" cm="1">
        <f t="array" ref="GB13">INDEX(_Proj_acc_curve,3,GB2)</f>
        <v>1.1414176151062907</v>
      </c>
      <c r="GC13" s="723" cm="1">
        <f t="array" ref="GC13">INDEX(_Proj_acc_curve,3,GC2)</f>
        <v>1.1414176151062907</v>
      </c>
      <c r="GD13" s="723" cm="1">
        <f t="array" ref="GD13">INDEX(_Proj_acc_curve,3,GD2)</f>
        <v>1.1414176151062907</v>
      </c>
      <c r="GE13" s="723" cm="1">
        <f t="array" ref="GE13">INDEX(_Proj_acc_curve,3,GE2)</f>
        <v>1.1414176151062907</v>
      </c>
      <c r="GF13" s="723" cm="1">
        <f t="array" ref="GF13">INDEX(_Proj_acc_curve,3,GF2)</f>
        <v>1.1414176151062907</v>
      </c>
      <c r="GG13" s="723" cm="1">
        <f t="array" ref="GG13">INDEX(_Proj_acc_curve,3,GG2)</f>
        <v>1.1642459674084165</v>
      </c>
      <c r="GH13" s="723" cm="1">
        <f t="array" ref="GH13">INDEX(_Proj_acc_curve,3,GH2)</f>
        <v>1.1642459674084165</v>
      </c>
      <c r="GI13" s="723" cm="1">
        <f t="array" ref="GI13">INDEX(_Proj_acc_curve,3,GI2)</f>
        <v>1.1642459674084165</v>
      </c>
      <c r="GJ13" s="723" cm="1">
        <f t="array" ref="GJ13">INDEX(_Proj_acc_curve,3,GJ2)</f>
        <v>1.1642459674084165</v>
      </c>
      <c r="GK13" s="723" cm="1">
        <f t="array" ref="GK13">INDEX(_Proj_acc_curve,3,GK2)</f>
        <v>1.1642459674084165</v>
      </c>
      <c r="GL13" s="723" cm="1">
        <f t="array" ref="GL13">INDEX(_Proj_acc_curve,3,GL2)</f>
        <v>1.1642459674084165</v>
      </c>
      <c r="GM13" s="723" cm="1">
        <f t="array" ref="GM13">INDEX(_Proj_acc_curve,3,GM2)</f>
        <v>1.1642459674084165</v>
      </c>
      <c r="GN13" s="723" cm="1">
        <f t="array" ref="GN13">INDEX(_Proj_acc_curve,3,GN2)</f>
        <v>1.1642459674084165</v>
      </c>
      <c r="GO13" s="723" cm="1">
        <f t="array" ref="GO13">INDEX(_Proj_acc_curve,3,GO2)</f>
        <v>1.1642459674084165</v>
      </c>
      <c r="GP13" s="723" cm="1">
        <f t="array" ref="GP13">INDEX(_Proj_acc_curve,3,GP2)</f>
        <v>1.1642459674084165</v>
      </c>
      <c r="GQ13" s="723" cm="1">
        <f t="array" ref="GQ13">INDEX(_Proj_acc_curve,3,GQ2)</f>
        <v>1.1642459674084165</v>
      </c>
      <c r="GR13" s="723" cm="1">
        <f t="array" ref="GR13">INDEX(_Proj_acc_curve,3,GR2)</f>
        <v>1.1642459674084165</v>
      </c>
      <c r="GS13" s="723" cm="1">
        <f t="array" ref="GS13">INDEX(_Proj_acc_curve,3,GS2)</f>
        <v>1.1875308867565848</v>
      </c>
      <c r="GT13" s="723" cm="1">
        <f t="array" ref="GT13">INDEX(_Proj_acc_curve,3,GT2)</f>
        <v>1.1875308867565848</v>
      </c>
      <c r="GU13" s="723" cm="1">
        <f t="array" ref="GU13">INDEX(_Proj_acc_curve,3,GU2)</f>
        <v>1.1875308867565848</v>
      </c>
      <c r="GV13" s="723" cm="1">
        <f t="array" ref="GV13">INDEX(_Proj_acc_curve,3,GV2)</f>
        <v>1.1875308867565848</v>
      </c>
      <c r="GW13" s="723" cm="1">
        <f t="array" ref="GW13">INDEX(_Proj_acc_curve,3,GW2)</f>
        <v>1.1875308867565848</v>
      </c>
      <c r="GX13" s="723" cm="1">
        <f t="array" ref="GX13">INDEX(_Proj_acc_curve,3,GX2)</f>
        <v>1.1875308867565848</v>
      </c>
      <c r="GY13" s="723" cm="1">
        <f t="array" ref="GY13">INDEX(_Proj_acc_curve,3,GY2)</f>
        <v>1.1875308867565848</v>
      </c>
      <c r="GZ13" s="723" cm="1">
        <f t="array" ref="GZ13">INDEX(_Proj_acc_curve,3,GZ2)</f>
        <v>1.1875308867565848</v>
      </c>
      <c r="HA13" s="723" cm="1">
        <f t="array" ref="HA13">INDEX(_Proj_acc_curve,3,HA2)</f>
        <v>1.1875308867565848</v>
      </c>
      <c r="HB13" s="723" cm="1">
        <f t="array" ref="HB13">INDEX(_Proj_acc_curve,3,HB2)</f>
        <v>1.1875308867565848</v>
      </c>
      <c r="HC13" s="723" cm="1">
        <f t="array" ref="HC13">INDEX(_Proj_acc_curve,3,HC2)</f>
        <v>1.1875308867565848</v>
      </c>
      <c r="HD13" s="723" cm="1">
        <f t="array" ref="HD13">INDEX(_Proj_acc_curve,3,HD2)</f>
        <v>1.1875308867565848</v>
      </c>
      <c r="HE13" s="723" cm="1">
        <f t="array" ref="HE13">INDEX(_Proj_acc_curve,3,HE2)</f>
        <v>1.2112815044917165</v>
      </c>
      <c r="HF13" s="723" cm="1">
        <f t="array" ref="HF13">INDEX(_Proj_acc_curve,3,HF2)</f>
        <v>1.2112815044917165</v>
      </c>
      <c r="HG13" s="723" cm="1">
        <f t="array" ref="HG13">INDEX(_Proj_acc_curve,3,HG2)</f>
        <v>1.2112815044917165</v>
      </c>
      <c r="HH13" s="723" cm="1">
        <f t="array" ref="HH13">INDEX(_Proj_acc_curve,3,HH2)</f>
        <v>1.2112815044917165</v>
      </c>
      <c r="HI13" s="723" cm="1">
        <f t="array" ref="HI13">INDEX(_Proj_acc_curve,3,HI2)</f>
        <v>1.2112815044917165</v>
      </c>
      <c r="HJ13" s="723" cm="1">
        <f t="array" ref="HJ13">INDEX(_Proj_acc_curve,3,HJ2)</f>
        <v>1.2112815044917165</v>
      </c>
      <c r="HK13" s="723" cm="1">
        <f t="array" ref="HK13">INDEX(_Proj_acc_curve,3,HK2)</f>
        <v>1.2112815044917165</v>
      </c>
      <c r="HL13" s="723" cm="1">
        <f t="array" ref="HL13">INDEX(_Proj_acc_curve,3,HL2)</f>
        <v>1.2112815044917165</v>
      </c>
      <c r="HM13" s="723" cm="1">
        <f t="array" ref="HM13">INDEX(_Proj_acc_curve,3,HM2)</f>
        <v>1.2112815044917165</v>
      </c>
      <c r="HN13" s="723" cm="1">
        <f t="array" ref="HN13">INDEX(_Proj_acc_curve,3,HN2)</f>
        <v>1.2112815044917165</v>
      </c>
      <c r="HO13" s="723" cm="1">
        <f t="array" ref="HO13">INDEX(_Proj_acc_curve,3,HO2)</f>
        <v>1.2112815044917165</v>
      </c>
      <c r="HP13" s="723" cm="1">
        <f t="array" ref="HP13">INDEX(_Proj_acc_curve,3,HP2)</f>
        <v>1.2112815044917165</v>
      </c>
      <c r="HQ13" s="723" cm="1">
        <f t="array" ref="HQ13">INDEX(_Proj_acc_curve,3,HQ2)</f>
        <v>1.2355071345815507</v>
      </c>
      <c r="HR13" s="723" cm="1">
        <f t="array" ref="HR13">INDEX(_Proj_acc_curve,3,HR2)</f>
        <v>1.2355071345815507</v>
      </c>
      <c r="HS13" s="723" cm="1">
        <f t="array" ref="HS13">INDEX(_Proj_acc_curve,3,HS2)</f>
        <v>1.2355071345815507</v>
      </c>
      <c r="HT13" s="723" cm="1">
        <f t="array" ref="HT13">INDEX(_Proj_acc_curve,3,HT2)</f>
        <v>1.2355071345815507</v>
      </c>
      <c r="HU13" s="723" cm="1">
        <f t="array" ref="HU13">INDEX(_Proj_acc_curve,3,HU2)</f>
        <v>1.2355071345815507</v>
      </c>
      <c r="HV13" s="723" cm="1">
        <f t="array" ref="HV13">INDEX(_Proj_acc_curve,3,HV2)</f>
        <v>1.2355071345815507</v>
      </c>
      <c r="HW13" s="723" cm="1">
        <f t="array" ref="HW13">INDEX(_Proj_acc_curve,3,HW2)</f>
        <v>1.2355071345815507</v>
      </c>
      <c r="HX13" s="723" cm="1">
        <f t="array" ref="HX13">INDEX(_Proj_acc_curve,3,HX2)</f>
        <v>1.2355071345815507</v>
      </c>
      <c r="HY13" s="723" cm="1">
        <f t="array" ref="HY13">INDEX(_Proj_acc_curve,3,HY2)</f>
        <v>1.2355071345815507</v>
      </c>
      <c r="HZ13" s="723" cm="1">
        <f t="array" ref="HZ13">INDEX(_Proj_acc_curve,3,HZ2)</f>
        <v>1.2355071345815507</v>
      </c>
      <c r="IA13" s="723" cm="1">
        <f t="array" ref="IA13">INDEX(_Proj_acc_curve,3,IA2)</f>
        <v>1.2355071345815507</v>
      </c>
      <c r="IB13" s="723" cm="1">
        <f t="array" ref="IB13">INDEX(_Proj_acc_curve,3,IB2)</f>
        <v>1.2355071345815507</v>
      </c>
      <c r="IC13" s="723" cm="1">
        <f t="array" ref="IC13">INDEX(_Proj_acc_curve,3,IC2)</f>
        <v>1.2602172772731817</v>
      </c>
      <c r="ID13" s="723" cm="1">
        <f t="array" ref="ID13">INDEX(_Proj_acc_curve,3,ID2)</f>
        <v>1.2602172772731817</v>
      </c>
      <c r="IE13" s="723" cm="1">
        <f t="array" ref="IE13">INDEX(_Proj_acc_curve,3,IE2)</f>
        <v>1.2602172772731817</v>
      </c>
      <c r="IF13" s="723" cm="1">
        <f t="array" ref="IF13">INDEX(_Proj_acc_curve,3,IF2)</f>
        <v>1.2602172772731817</v>
      </c>
      <c r="IG13" s="723" cm="1">
        <f t="array" ref="IG13">INDEX(_Proj_acc_curve,3,IG2)</f>
        <v>1.2602172772731817</v>
      </c>
      <c r="IH13" s="723" cm="1">
        <f t="array" ref="IH13">INDEX(_Proj_acc_curve,3,IH2)</f>
        <v>1.2602172772731817</v>
      </c>
      <c r="II13" s="723" cm="1">
        <f t="array" ref="II13">INDEX(_Proj_acc_curve,3,II2)</f>
        <v>1.2602172772731817</v>
      </c>
      <c r="IJ13" s="723" cm="1">
        <f t="array" ref="IJ13">INDEX(_Proj_acc_curve,3,IJ2)</f>
        <v>1.2602172772731817</v>
      </c>
      <c r="IK13" s="723" cm="1">
        <f t="array" ref="IK13">INDEX(_Proj_acc_curve,3,IK2)</f>
        <v>1.2602172772731817</v>
      </c>
      <c r="IL13" s="723" cm="1">
        <f t="array" ref="IL13">INDEX(_Proj_acc_curve,3,IL2)</f>
        <v>1.2602172772731817</v>
      </c>
      <c r="IM13" s="723" cm="1">
        <f t="array" ref="IM13">INDEX(_Proj_acc_curve,3,IM2)</f>
        <v>1.2602172772731817</v>
      </c>
      <c r="IN13" s="723" cm="1">
        <f t="array" ref="IN13">INDEX(_Proj_acc_curve,3,IN2)</f>
        <v>1.2602172772731817</v>
      </c>
    </row>
    <row r="14" spans="1:248" ht="12.95" customHeight="1">
      <c r="B14" s="1"/>
      <c r="C14" s="1"/>
      <c r="D14" s="1"/>
      <c r="E14" s="1"/>
      <c r="F14" s="124"/>
      <c r="G14" s="166"/>
      <c r="H14" s="1"/>
      <c r="I14" s="165"/>
      <c r="J14" s="165"/>
      <c r="K14" s="165"/>
      <c r="L14" s="165"/>
      <c r="M14" s="165"/>
      <c r="N14" s="165"/>
      <c r="O14" s="165"/>
      <c r="P14" s="165"/>
      <c r="Q14" s="165"/>
      <c r="R14" s="165"/>
      <c r="S14" s="165"/>
      <c r="T14" s="165"/>
      <c r="U14" s="165"/>
      <c r="V14" s="165"/>
      <c r="W14" s="165"/>
      <c r="X14" s="165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65"/>
      <c r="AK14" s="165"/>
      <c r="AL14" s="165"/>
      <c r="AM14" s="165"/>
      <c r="AN14" s="165"/>
      <c r="AO14" s="165"/>
      <c r="AP14" s="165"/>
      <c r="AQ14" s="165"/>
      <c r="AR14" s="165"/>
      <c r="AS14" s="165"/>
      <c r="AT14" s="165"/>
      <c r="AU14" s="165"/>
      <c r="AV14" s="165"/>
      <c r="AW14" s="165"/>
      <c r="AX14" s="165"/>
      <c r="AY14" s="165"/>
      <c r="AZ14" s="165"/>
      <c r="BA14" s="165"/>
      <c r="BB14" s="165"/>
      <c r="BC14" s="165"/>
      <c r="BD14" s="165"/>
      <c r="BE14" s="165"/>
      <c r="BF14" s="165"/>
      <c r="BG14" s="165"/>
      <c r="BH14" s="165"/>
      <c r="BI14" s="165"/>
      <c r="BJ14" s="165"/>
      <c r="BK14" s="165"/>
      <c r="BL14" s="165"/>
      <c r="BM14" s="165"/>
      <c r="BN14" s="165"/>
      <c r="BO14" s="165"/>
      <c r="BP14" s="165"/>
      <c r="BQ14" s="165"/>
      <c r="BR14" s="165"/>
      <c r="BS14" s="165"/>
      <c r="BT14" s="165"/>
      <c r="BU14" s="165"/>
      <c r="BV14" s="165"/>
      <c r="BW14" s="165"/>
      <c r="BX14" s="165"/>
      <c r="BY14" s="165"/>
      <c r="BZ14" s="165"/>
      <c r="CA14" s="165"/>
      <c r="CB14" s="165"/>
      <c r="CC14" s="165"/>
      <c r="CD14" s="165"/>
      <c r="CE14" s="165"/>
      <c r="CF14" s="165"/>
      <c r="CG14" s="165"/>
      <c r="CH14" s="165"/>
      <c r="CI14" s="165"/>
      <c r="CJ14" s="165"/>
      <c r="CK14" s="165"/>
      <c r="CL14" s="165"/>
      <c r="CM14" s="165"/>
      <c r="CN14" s="165"/>
      <c r="CO14" s="165"/>
      <c r="CP14" s="165"/>
      <c r="CQ14" s="165"/>
      <c r="CR14" s="165"/>
      <c r="CS14" s="165"/>
      <c r="CT14" s="165"/>
      <c r="CU14" s="165"/>
      <c r="CV14" s="165"/>
      <c r="CW14" s="165"/>
      <c r="CX14" s="165"/>
      <c r="CY14" s="165"/>
      <c r="CZ14" s="165"/>
      <c r="DA14" s="165"/>
      <c r="DB14" s="165"/>
      <c r="DC14" s="165"/>
      <c r="DD14" s="165"/>
      <c r="DE14" s="165"/>
      <c r="DF14" s="165"/>
      <c r="DG14" s="165"/>
      <c r="DH14" s="165"/>
      <c r="DI14" s="165"/>
      <c r="DJ14" s="165"/>
      <c r="DK14" s="165"/>
      <c r="DL14" s="165"/>
      <c r="DM14" s="165"/>
      <c r="DN14" s="165"/>
      <c r="DO14" s="165"/>
      <c r="DP14" s="165"/>
      <c r="DQ14" s="165"/>
      <c r="DR14" s="165"/>
      <c r="DS14" s="165"/>
      <c r="DT14" s="165"/>
      <c r="DU14" s="165"/>
      <c r="DV14" s="165"/>
      <c r="DW14" s="165"/>
      <c r="DX14" s="165"/>
      <c r="DY14" s="165"/>
      <c r="DZ14" s="165"/>
      <c r="EA14" s="165"/>
      <c r="EB14" s="165"/>
      <c r="EC14" s="165"/>
      <c r="ED14" s="165"/>
      <c r="EE14" s="165"/>
      <c r="EF14" s="165"/>
      <c r="EG14" s="165"/>
      <c r="EH14" s="165"/>
      <c r="EI14" s="165"/>
      <c r="EJ14" s="165"/>
      <c r="EK14" s="165"/>
      <c r="EL14" s="165"/>
      <c r="EM14" s="165"/>
      <c r="EN14" s="165"/>
      <c r="EO14" s="165"/>
      <c r="EP14" s="165"/>
      <c r="EQ14" s="165"/>
      <c r="ER14" s="165"/>
      <c r="ES14" s="165"/>
      <c r="ET14" s="165"/>
      <c r="EU14" s="165"/>
      <c r="EV14" s="165"/>
      <c r="EW14" s="165"/>
      <c r="EX14" s="165"/>
      <c r="EY14" s="165"/>
      <c r="EZ14" s="165"/>
      <c r="FA14" s="165"/>
      <c r="FB14" s="165"/>
      <c r="FC14" s="165"/>
      <c r="FD14" s="165"/>
      <c r="FE14" s="165"/>
      <c r="FF14" s="165"/>
      <c r="FG14" s="165"/>
      <c r="FH14" s="165"/>
      <c r="FI14" s="165"/>
      <c r="FJ14" s="165"/>
      <c r="FK14" s="165"/>
      <c r="FL14" s="165"/>
      <c r="FM14" s="165"/>
      <c r="FN14" s="165"/>
      <c r="FO14" s="165"/>
      <c r="FP14" s="165"/>
      <c r="FQ14" s="165"/>
      <c r="FR14" s="165"/>
      <c r="FS14" s="165"/>
      <c r="FT14" s="165"/>
      <c r="FU14" s="165"/>
      <c r="FV14" s="165"/>
      <c r="FW14" s="165"/>
      <c r="FX14" s="165"/>
      <c r="FY14" s="165"/>
      <c r="FZ14" s="165"/>
      <c r="GA14" s="165"/>
      <c r="GB14" s="165"/>
      <c r="GC14" s="165"/>
      <c r="GD14" s="165"/>
      <c r="GE14" s="165"/>
      <c r="GF14" s="165"/>
      <c r="GG14" s="165"/>
      <c r="GH14" s="165"/>
      <c r="GI14" s="165"/>
      <c r="GJ14" s="165"/>
      <c r="GK14" s="165"/>
      <c r="GL14" s="165"/>
      <c r="GM14" s="165"/>
      <c r="GN14" s="165"/>
      <c r="GO14" s="165"/>
      <c r="GP14" s="165"/>
      <c r="GQ14" s="165"/>
      <c r="GR14" s="165"/>
      <c r="GS14" s="165"/>
      <c r="GT14" s="165"/>
      <c r="GU14" s="165"/>
      <c r="GV14" s="165"/>
      <c r="GW14" s="165"/>
      <c r="GX14" s="165"/>
      <c r="GY14" s="165"/>
      <c r="GZ14" s="165"/>
      <c r="HA14" s="165"/>
      <c r="HB14" s="165"/>
      <c r="HC14" s="165"/>
      <c r="HD14" s="165"/>
      <c r="HE14" s="165"/>
      <c r="HF14" s="165"/>
      <c r="HG14" s="165"/>
      <c r="HH14" s="165"/>
      <c r="HI14" s="165"/>
      <c r="HJ14" s="165"/>
      <c r="HK14" s="165"/>
      <c r="HL14" s="165"/>
      <c r="HM14" s="165"/>
      <c r="HN14" s="165"/>
      <c r="HO14" s="165"/>
      <c r="HP14" s="165"/>
      <c r="HQ14" s="165"/>
      <c r="HR14" s="165"/>
      <c r="HS14" s="165"/>
      <c r="HT14" s="165"/>
      <c r="HU14" s="165"/>
      <c r="HV14" s="165"/>
      <c r="HW14" s="165"/>
      <c r="HX14" s="165"/>
      <c r="HY14" s="165"/>
      <c r="HZ14" s="165"/>
      <c r="IA14" s="165"/>
      <c r="IB14" s="165"/>
      <c r="IC14" s="165"/>
      <c r="ID14" s="165"/>
      <c r="IE14" s="165"/>
      <c r="IF14" s="165"/>
      <c r="IG14" s="165"/>
      <c r="IH14" s="165"/>
      <c r="II14" s="165"/>
      <c r="IJ14" s="165"/>
      <c r="IK14" s="165"/>
      <c r="IL14" s="165"/>
      <c r="IM14" s="165"/>
      <c r="IN14" s="165"/>
    </row>
    <row r="15" spans="1:248" ht="12.95" customHeight="1">
      <c r="A15" s="388" t="s">
        <v>632</v>
      </c>
      <c r="B15" s="388"/>
      <c r="C15" s="389"/>
      <c r="D15" s="389"/>
      <c r="E15" s="389"/>
      <c r="F15" s="390" t="s">
        <v>339</v>
      </c>
      <c r="G15" s="391" t="str">
        <f>Assumptions!G5</f>
        <v>Kobo Girana</v>
      </c>
      <c r="H15" s="16"/>
      <c r="I15" s="394">
        <f t="shared" ref="I15:BT15" si="69">_batch_size*I3*(I3&lt;=60/_batch_size)</f>
        <v>5</v>
      </c>
      <c r="J15" s="394">
        <f t="shared" si="69"/>
        <v>10</v>
      </c>
      <c r="K15" s="394">
        <f t="shared" si="69"/>
        <v>15</v>
      </c>
      <c r="L15" s="394">
        <f t="shared" si="69"/>
        <v>20</v>
      </c>
      <c r="M15" s="394">
        <f t="shared" si="69"/>
        <v>25</v>
      </c>
      <c r="N15" s="394">
        <f t="shared" si="69"/>
        <v>30</v>
      </c>
      <c r="O15" s="394">
        <f t="shared" si="69"/>
        <v>35</v>
      </c>
      <c r="P15" s="394">
        <f t="shared" si="69"/>
        <v>40</v>
      </c>
      <c r="Q15" s="394">
        <f t="shared" si="69"/>
        <v>45</v>
      </c>
      <c r="R15" s="394">
        <f t="shared" si="69"/>
        <v>50</v>
      </c>
      <c r="S15" s="394">
        <f t="shared" si="69"/>
        <v>55</v>
      </c>
      <c r="T15" s="394">
        <f t="shared" si="69"/>
        <v>60</v>
      </c>
      <c r="U15" s="394">
        <f t="shared" si="69"/>
        <v>0</v>
      </c>
      <c r="V15" s="394">
        <f t="shared" si="69"/>
        <v>0</v>
      </c>
      <c r="W15" s="394">
        <f t="shared" si="69"/>
        <v>0</v>
      </c>
      <c r="X15" s="394">
        <f t="shared" si="69"/>
        <v>0</v>
      </c>
      <c r="Y15" s="394">
        <f t="shared" si="69"/>
        <v>0</v>
      </c>
      <c r="Z15" s="394">
        <f t="shared" si="69"/>
        <v>0</v>
      </c>
      <c r="AA15" s="394">
        <f t="shared" si="69"/>
        <v>0</v>
      </c>
      <c r="AB15" s="394">
        <f t="shared" si="69"/>
        <v>0</v>
      </c>
      <c r="AC15" s="394">
        <f t="shared" si="69"/>
        <v>0</v>
      </c>
      <c r="AD15" s="394">
        <f t="shared" si="69"/>
        <v>0</v>
      </c>
      <c r="AE15" s="394">
        <f t="shared" si="69"/>
        <v>0</v>
      </c>
      <c r="AF15" s="394">
        <f t="shared" si="69"/>
        <v>0</v>
      </c>
      <c r="AG15" s="394">
        <f t="shared" si="69"/>
        <v>0</v>
      </c>
      <c r="AH15" s="394">
        <f t="shared" si="69"/>
        <v>0</v>
      </c>
      <c r="AI15" s="394">
        <f t="shared" si="69"/>
        <v>0</v>
      </c>
      <c r="AJ15" s="394">
        <f t="shared" si="69"/>
        <v>0</v>
      </c>
      <c r="AK15" s="394">
        <f t="shared" si="69"/>
        <v>0</v>
      </c>
      <c r="AL15" s="394">
        <f t="shared" si="69"/>
        <v>0</v>
      </c>
      <c r="AM15" s="394">
        <f t="shared" si="69"/>
        <v>0</v>
      </c>
      <c r="AN15" s="394">
        <f t="shared" si="69"/>
        <v>0</v>
      </c>
      <c r="AO15" s="394">
        <f t="shared" si="69"/>
        <v>0</v>
      </c>
      <c r="AP15" s="394">
        <f t="shared" si="69"/>
        <v>0</v>
      </c>
      <c r="AQ15" s="394">
        <f t="shared" si="69"/>
        <v>0</v>
      </c>
      <c r="AR15" s="394">
        <f t="shared" si="69"/>
        <v>0</v>
      </c>
      <c r="AS15" s="394">
        <f t="shared" si="69"/>
        <v>0</v>
      </c>
      <c r="AT15" s="394">
        <f t="shared" si="69"/>
        <v>0</v>
      </c>
      <c r="AU15" s="394">
        <f t="shared" si="69"/>
        <v>0</v>
      </c>
      <c r="AV15" s="394">
        <f t="shared" si="69"/>
        <v>0</v>
      </c>
      <c r="AW15" s="394">
        <f t="shared" si="69"/>
        <v>0</v>
      </c>
      <c r="AX15" s="394">
        <f t="shared" si="69"/>
        <v>0</v>
      </c>
      <c r="AY15" s="394">
        <f t="shared" si="69"/>
        <v>0</v>
      </c>
      <c r="AZ15" s="394">
        <f t="shared" si="69"/>
        <v>0</v>
      </c>
      <c r="BA15" s="394">
        <f t="shared" si="69"/>
        <v>0</v>
      </c>
      <c r="BB15" s="394">
        <f t="shared" si="69"/>
        <v>0</v>
      </c>
      <c r="BC15" s="394">
        <f t="shared" si="69"/>
        <v>0</v>
      </c>
      <c r="BD15" s="394">
        <f t="shared" si="69"/>
        <v>0</v>
      </c>
      <c r="BE15" s="394">
        <f t="shared" si="69"/>
        <v>0</v>
      </c>
      <c r="BF15" s="394">
        <f t="shared" si="69"/>
        <v>0</v>
      </c>
      <c r="BG15" s="394">
        <f t="shared" si="69"/>
        <v>0</v>
      </c>
      <c r="BH15" s="394">
        <f t="shared" si="69"/>
        <v>0</v>
      </c>
      <c r="BI15" s="394">
        <f t="shared" si="69"/>
        <v>0</v>
      </c>
      <c r="BJ15" s="394">
        <f t="shared" si="69"/>
        <v>0</v>
      </c>
      <c r="BK15" s="394">
        <f t="shared" si="69"/>
        <v>0</v>
      </c>
      <c r="BL15" s="394">
        <f t="shared" si="69"/>
        <v>0</v>
      </c>
      <c r="BM15" s="394">
        <f t="shared" si="69"/>
        <v>0</v>
      </c>
      <c r="BN15" s="394">
        <f t="shared" si="69"/>
        <v>0</v>
      </c>
      <c r="BO15" s="394">
        <f t="shared" si="69"/>
        <v>0</v>
      </c>
      <c r="BP15" s="394">
        <f t="shared" si="69"/>
        <v>0</v>
      </c>
      <c r="BQ15" s="394">
        <f t="shared" si="69"/>
        <v>0</v>
      </c>
      <c r="BR15" s="394">
        <f t="shared" si="69"/>
        <v>0</v>
      </c>
      <c r="BS15" s="394">
        <f t="shared" si="69"/>
        <v>0</v>
      </c>
      <c r="BT15" s="394">
        <f t="shared" si="69"/>
        <v>0</v>
      </c>
      <c r="BU15" s="394">
        <f t="shared" ref="BU15:EF15" si="70">_batch_size*BU3*(BU3&lt;=60/_batch_size)</f>
        <v>0</v>
      </c>
      <c r="BV15" s="394">
        <f t="shared" si="70"/>
        <v>0</v>
      </c>
      <c r="BW15" s="394">
        <f t="shared" si="70"/>
        <v>0</v>
      </c>
      <c r="BX15" s="394">
        <f t="shared" si="70"/>
        <v>0</v>
      </c>
      <c r="BY15" s="394">
        <f t="shared" si="70"/>
        <v>0</v>
      </c>
      <c r="BZ15" s="394">
        <f t="shared" si="70"/>
        <v>0</v>
      </c>
      <c r="CA15" s="394">
        <f t="shared" si="70"/>
        <v>0</v>
      </c>
      <c r="CB15" s="394">
        <f t="shared" si="70"/>
        <v>0</v>
      </c>
      <c r="CC15" s="394">
        <f t="shared" si="70"/>
        <v>0</v>
      </c>
      <c r="CD15" s="394">
        <f t="shared" si="70"/>
        <v>0</v>
      </c>
      <c r="CE15" s="394">
        <f t="shared" si="70"/>
        <v>0</v>
      </c>
      <c r="CF15" s="394">
        <f t="shared" si="70"/>
        <v>0</v>
      </c>
      <c r="CG15" s="394">
        <f t="shared" si="70"/>
        <v>0</v>
      </c>
      <c r="CH15" s="394">
        <f t="shared" si="70"/>
        <v>0</v>
      </c>
      <c r="CI15" s="394">
        <f t="shared" si="70"/>
        <v>0</v>
      </c>
      <c r="CJ15" s="394">
        <f t="shared" si="70"/>
        <v>0</v>
      </c>
      <c r="CK15" s="394">
        <f t="shared" si="70"/>
        <v>0</v>
      </c>
      <c r="CL15" s="394">
        <f t="shared" si="70"/>
        <v>0</v>
      </c>
      <c r="CM15" s="394">
        <f t="shared" si="70"/>
        <v>0</v>
      </c>
      <c r="CN15" s="394">
        <f t="shared" si="70"/>
        <v>0</v>
      </c>
      <c r="CO15" s="394">
        <f t="shared" si="70"/>
        <v>0</v>
      </c>
      <c r="CP15" s="394">
        <f t="shared" si="70"/>
        <v>0</v>
      </c>
      <c r="CQ15" s="394">
        <f t="shared" si="70"/>
        <v>0</v>
      </c>
      <c r="CR15" s="394">
        <f t="shared" si="70"/>
        <v>0</v>
      </c>
      <c r="CS15" s="394">
        <f t="shared" si="70"/>
        <v>0</v>
      </c>
      <c r="CT15" s="394">
        <f t="shared" si="70"/>
        <v>0</v>
      </c>
      <c r="CU15" s="394">
        <f t="shared" si="70"/>
        <v>0</v>
      </c>
      <c r="CV15" s="394">
        <f t="shared" si="70"/>
        <v>0</v>
      </c>
      <c r="CW15" s="394">
        <f t="shared" si="70"/>
        <v>0</v>
      </c>
      <c r="CX15" s="394">
        <f t="shared" si="70"/>
        <v>0</v>
      </c>
      <c r="CY15" s="394">
        <f t="shared" si="70"/>
        <v>0</v>
      </c>
      <c r="CZ15" s="394">
        <f t="shared" si="70"/>
        <v>0</v>
      </c>
      <c r="DA15" s="394">
        <f t="shared" si="70"/>
        <v>0</v>
      </c>
      <c r="DB15" s="394">
        <f t="shared" si="70"/>
        <v>0</v>
      </c>
      <c r="DC15" s="394">
        <f t="shared" si="70"/>
        <v>0</v>
      </c>
      <c r="DD15" s="394">
        <f t="shared" si="70"/>
        <v>0</v>
      </c>
      <c r="DE15" s="394">
        <f t="shared" si="70"/>
        <v>0</v>
      </c>
      <c r="DF15" s="394">
        <f t="shared" si="70"/>
        <v>0</v>
      </c>
      <c r="DG15" s="394">
        <f t="shared" si="70"/>
        <v>0</v>
      </c>
      <c r="DH15" s="394">
        <f t="shared" si="70"/>
        <v>0</v>
      </c>
      <c r="DI15" s="394">
        <f t="shared" si="70"/>
        <v>0</v>
      </c>
      <c r="DJ15" s="394">
        <f t="shared" si="70"/>
        <v>0</v>
      </c>
      <c r="DK15" s="394">
        <f t="shared" si="70"/>
        <v>0</v>
      </c>
      <c r="DL15" s="394">
        <f t="shared" si="70"/>
        <v>0</v>
      </c>
      <c r="DM15" s="394">
        <f t="shared" si="70"/>
        <v>0</v>
      </c>
      <c r="DN15" s="394">
        <f t="shared" si="70"/>
        <v>0</v>
      </c>
      <c r="DO15" s="394">
        <f t="shared" si="70"/>
        <v>0</v>
      </c>
      <c r="DP15" s="394">
        <f t="shared" si="70"/>
        <v>0</v>
      </c>
      <c r="DQ15" s="394">
        <f t="shared" si="70"/>
        <v>0</v>
      </c>
      <c r="DR15" s="394">
        <f t="shared" si="70"/>
        <v>0</v>
      </c>
      <c r="DS15" s="394">
        <f t="shared" si="70"/>
        <v>0</v>
      </c>
      <c r="DT15" s="394">
        <f t="shared" si="70"/>
        <v>0</v>
      </c>
      <c r="DU15" s="394">
        <f t="shared" si="70"/>
        <v>0</v>
      </c>
      <c r="DV15" s="394">
        <f t="shared" si="70"/>
        <v>0</v>
      </c>
      <c r="DW15" s="394">
        <f t="shared" si="70"/>
        <v>0</v>
      </c>
      <c r="DX15" s="394">
        <f t="shared" si="70"/>
        <v>0</v>
      </c>
      <c r="DY15" s="394">
        <f t="shared" si="70"/>
        <v>0</v>
      </c>
      <c r="DZ15" s="394">
        <f t="shared" si="70"/>
        <v>0</v>
      </c>
      <c r="EA15" s="394">
        <f t="shared" si="70"/>
        <v>0</v>
      </c>
      <c r="EB15" s="394">
        <f t="shared" si="70"/>
        <v>0</v>
      </c>
      <c r="EC15" s="394">
        <f t="shared" si="70"/>
        <v>0</v>
      </c>
      <c r="ED15" s="394">
        <f t="shared" si="70"/>
        <v>0</v>
      </c>
      <c r="EE15" s="394">
        <f t="shared" si="70"/>
        <v>0</v>
      </c>
      <c r="EF15" s="394">
        <f t="shared" si="70"/>
        <v>0</v>
      </c>
      <c r="EG15" s="394">
        <f t="shared" ref="EG15:GR15" si="71">_batch_size*EG3*(EG3&lt;=60/_batch_size)</f>
        <v>0</v>
      </c>
      <c r="EH15" s="394">
        <f t="shared" si="71"/>
        <v>0</v>
      </c>
      <c r="EI15" s="394">
        <f t="shared" si="71"/>
        <v>0</v>
      </c>
      <c r="EJ15" s="394">
        <f t="shared" si="71"/>
        <v>0</v>
      </c>
      <c r="EK15" s="394">
        <f t="shared" si="71"/>
        <v>0</v>
      </c>
      <c r="EL15" s="394">
        <f t="shared" si="71"/>
        <v>0</v>
      </c>
      <c r="EM15" s="394">
        <f t="shared" si="71"/>
        <v>0</v>
      </c>
      <c r="EN15" s="394">
        <f t="shared" si="71"/>
        <v>0</v>
      </c>
      <c r="EO15" s="394">
        <f t="shared" si="71"/>
        <v>0</v>
      </c>
      <c r="EP15" s="394">
        <f t="shared" si="71"/>
        <v>0</v>
      </c>
      <c r="EQ15" s="394">
        <f t="shared" si="71"/>
        <v>0</v>
      </c>
      <c r="ER15" s="394">
        <f t="shared" si="71"/>
        <v>0</v>
      </c>
      <c r="ES15" s="394">
        <f t="shared" si="71"/>
        <v>0</v>
      </c>
      <c r="ET15" s="394">
        <f t="shared" si="71"/>
        <v>0</v>
      </c>
      <c r="EU15" s="394">
        <f t="shared" si="71"/>
        <v>0</v>
      </c>
      <c r="EV15" s="394">
        <f t="shared" si="71"/>
        <v>0</v>
      </c>
      <c r="EW15" s="394">
        <f t="shared" si="71"/>
        <v>0</v>
      </c>
      <c r="EX15" s="394">
        <f t="shared" si="71"/>
        <v>0</v>
      </c>
      <c r="EY15" s="394">
        <f t="shared" si="71"/>
        <v>0</v>
      </c>
      <c r="EZ15" s="394">
        <f t="shared" si="71"/>
        <v>0</v>
      </c>
      <c r="FA15" s="394">
        <f t="shared" si="71"/>
        <v>0</v>
      </c>
      <c r="FB15" s="394">
        <f t="shared" si="71"/>
        <v>0</v>
      </c>
      <c r="FC15" s="394">
        <f t="shared" si="71"/>
        <v>0</v>
      </c>
      <c r="FD15" s="394">
        <f t="shared" si="71"/>
        <v>0</v>
      </c>
      <c r="FE15" s="394">
        <f t="shared" si="71"/>
        <v>0</v>
      </c>
      <c r="FF15" s="394">
        <f t="shared" si="71"/>
        <v>0</v>
      </c>
      <c r="FG15" s="394">
        <f t="shared" si="71"/>
        <v>0</v>
      </c>
      <c r="FH15" s="394">
        <f t="shared" si="71"/>
        <v>0</v>
      </c>
      <c r="FI15" s="394">
        <f t="shared" si="71"/>
        <v>0</v>
      </c>
      <c r="FJ15" s="394">
        <f t="shared" si="71"/>
        <v>0</v>
      </c>
      <c r="FK15" s="394">
        <f t="shared" si="71"/>
        <v>0</v>
      </c>
      <c r="FL15" s="394">
        <f t="shared" si="71"/>
        <v>0</v>
      </c>
      <c r="FM15" s="394">
        <f t="shared" si="71"/>
        <v>0</v>
      </c>
      <c r="FN15" s="394">
        <f t="shared" si="71"/>
        <v>0</v>
      </c>
      <c r="FO15" s="394">
        <f t="shared" si="71"/>
        <v>0</v>
      </c>
      <c r="FP15" s="394">
        <f t="shared" si="71"/>
        <v>0</v>
      </c>
      <c r="FQ15" s="394">
        <f t="shared" si="71"/>
        <v>0</v>
      </c>
      <c r="FR15" s="394">
        <f t="shared" si="71"/>
        <v>0</v>
      </c>
      <c r="FS15" s="394">
        <f t="shared" si="71"/>
        <v>0</v>
      </c>
      <c r="FT15" s="394">
        <f t="shared" si="71"/>
        <v>0</v>
      </c>
      <c r="FU15" s="394">
        <f t="shared" si="71"/>
        <v>0</v>
      </c>
      <c r="FV15" s="394">
        <f t="shared" si="71"/>
        <v>0</v>
      </c>
      <c r="FW15" s="394">
        <f t="shared" si="71"/>
        <v>0</v>
      </c>
      <c r="FX15" s="394">
        <f t="shared" si="71"/>
        <v>0</v>
      </c>
      <c r="FY15" s="394">
        <f t="shared" si="71"/>
        <v>0</v>
      </c>
      <c r="FZ15" s="394">
        <f t="shared" si="71"/>
        <v>0</v>
      </c>
      <c r="GA15" s="394">
        <f t="shared" si="71"/>
        <v>0</v>
      </c>
      <c r="GB15" s="394">
        <f t="shared" si="71"/>
        <v>0</v>
      </c>
      <c r="GC15" s="394">
        <f t="shared" si="71"/>
        <v>0</v>
      </c>
      <c r="GD15" s="394">
        <f t="shared" si="71"/>
        <v>0</v>
      </c>
      <c r="GE15" s="394">
        <f t="shared" si="71"/>
        <v>0</v>
      </c>
      <c r="GF15" s="394">
        <f t="shared" si="71"/>
        <v>0</v>
      </c>
      <c r="GG15" s="394">
        <f t="shared" si="71"/>
        <v>0</v>
      </c>
      <c r="GH15" s="394">
        <f t="shared" si="71"/>
        <v>0</v>
      </c>
      <c r="GI15" s="394">
        <f t="shared" si="71"/>
        <v>0</v>
      </c>
      <c r="GJ15" s="394">
        <f t="shared" si="71"/>
        <v>0</v>
      </c>
      <c r="GK15" s="394">
        <f t="shared" si="71"/>
        <v>0</v>
      </c>
      <c r="GL15" s="394">
        <f t="shared" si="71"/>
        <v>0</v>
      </c>
      <c r="GM15" s="394">
        <f t="shared" si="71"/>
        <v>0</v>
      </c>
      <c r="GN15" s="394">
        <f t="shared" si="71"/>
        <v>0</v>
      </c>
      <c r="GO15" s="394">
        <f t="shared" si="71"/>
        <v>0</v>
      </c>
      <c r="GP15" s="394">
        <f t="shared" si="71"/>
        <v>0</v>
      </c>
      <c r="GQ15" s="394">
        <f t="shared" si="71"/>
        <v>0</v>
      </c>
      <c r="GR15" s="394">
        <f t="shared" si="71"/>
        <v>0</v>
      </c>
      <c r="GS15" s="394">
        <f t="shared" ref="GS15:IN15" si="72">_batch_size*GS3*(GS3&lt;=60/_batch_size)</f>
        <v>0</v>
      </c>
      <c r="GT15" s="394">
        <f t="shared" si="72"/>
        <v>0</v>
      </c>
      <c r="GU15" s="394">
        <f t="shared" si="72"/>
        <v>0</v>
      </c>
      <c r="GV15" s="394">
        <f t="shared" si="72"/>
        <v>0</v>
      </c>
      <c r="GW15" s="394">
        <f t="shared" si="72"/>
        <v>0</v>
      </c>
      <c r="GX15" s="394">
        <f t="shared" si="72"/>
        <v>0</v>
      </c>
      <c r="GY15" s="394">
        <f t="shared" si="72"/>
        <v>0</v>
      </c>
      <c r="GZ15" s="394">
        <f t="shared" si="72"/>
        <v>0</v>
      </c>
      <c r="HA15" s="394">
        <f t="shared" si="72"/>
        <v>0</v>
      </c>
      <c r="HB15" s="394">
        <f t="shared" si="72"/>
        <v>0</v>
      </c>
      <c r="HC15" s="394">
        <f t="shared" si="72"/>
        <v>0</v>
      </c>
      <c r="HD15" s="394">
        <f t="shared" si="72"/>
        <v>0</v>
      </c>
      <c r="HE15" s="394">
        <f t="shared" si="72"/>
        <v>0</v>
      </c>
      <c r="HF15" s="394">
        <f t="shared" si="72"/>
        <v>0</v>
      </c>
      <c r="HG15" s="394">
        <f t="shared" si="72"/>
        <v>0</v>
      </c>
      <c r="HH15" s="394">
        <f t="shared" si="72"/>
        <v>0</v>
      </c>
      <c r="HI15" s="394">
        <f t="shared" si="72"/>
        <v>0</v>
      </c>
      <c r="HJ15" s="394">
        <f t="shared" si="72"/>
        <v>0</v>
      </c>
      <c r="HK15" s="394">
        <f t="shared" si="72"/>
        <v>0</v>
      </c>
      <c r="HL15" s="394">
        <f t="shared" si="72"/>
        <v>0</v>
      </c>
      <c r="HM15" s="394">
        <f t="shared" si="72"/>
        <v>0</v>
      </c>
      <c r="HN15" s="394">
        <f t="shared" si="72"/>
        <v>0</v>
      </c>
      <c r="HO15" s="394">
        <f t="shared" si="72"/>
        <v>0</v>
      </c>
      <c r="HP15" s="394">
        <f t="shared" si="72"/>
        <v>0</v>
      </c>
      <c r="HQ15" s="394">
        <f t="shared" si="72"/>
        <v>0</v>
      </c>
      <c r="HR15" s="394">
        <f t="shared" si="72"/>
        <v>0</v>
      </c>
      <c r="HS15" s="394">
        <f t="shared" si="72"/>
        <v>0</v>
      </c>
      <c r="HT15" s="394">
        <f t="shared" si="72"/>
        <v>0</v>
      </c>
      <c r="HU15" s="394">
        <f t="shared" si="72"/>
        <v>0</v>
      </c>
      <c r="HV15" s="394">
        <f t="shared" si="72"/>
        <v>0</v>
      </c>
      <c r="HW15" s="394">
        <f t="shared" si="72"/>
        <v>0</v>
      </c>
      <c r="HX15" s="394">
        <f t="shared" si="72"/>
        <v>0</v>
      </c>
      <c r="HY15" s="394">
        <f t="shared" si="72"/>
        <v>0</v>
      </c>
      <c r="HZ15" s="394">
        <f t="shared" si="72"/>
        <v>0</v>
      </c>
      <c r="IA15" s="394">
        <f t="shared" si="72"/>
        <v>0</v>
      </c>
      <c r="IB15" s="394">
        <f t="shared" si="72"/>
        <v>0</v>
      </c>
      <c r="IC15" s="394">
        <f t="shared" si="72"/>
        <v>0</v>
      </c>
      <c r="ID15" s="394">
        <f t="shared" si="72"/>
        <v>0</v>
      </c>
      <c r="IE15" s="394">
        <f t="shared" si="72"/>
        <v>0</v>
      </c>
      <c r="IF15" s="394">
        <f t="shared" si="72"/>
        <v>0</v>
      </c>
      <c r="IG15" s="394">
        <f t="shared" si="72"/>
        <v>0</v>
      </c>
      <c r="IH15" s="394">
        <f t="shared" si="72"/>
        <v>0</v>
      </c>
      <c r="II15" s="394">
        <f t="shared" si="72"/>
        <v>0</v>
      </c>
      <c r="IJ15" s="394">
        <f t="shared" si="72"/>
        <v>0</v>
      </c>
      <c r="IK15" s="394">
        <f t="shared" si="72"/>
        <v>0</v>
      </c>
      <c r="IL15" s="394">
        <f t="shared" si="72"/>
        <v>0</v>
      </c>
      <c r="IM15" s="394">
        <f t="shared" si="72"/>
        <v>0</v>
      </c>
      <c r="IN15" s="394">
        <f t="shared" si="72"/>
        <v>0</v>
      </c>
    </row>
    <row r="16" spans="1:248" ht="12.95" customHeight="1">
      <c r="A16" s="33"/>
      <c r="B16" s="386"/>
      <c r="C16" s="16"/>
      <c r="D16" s="16"/>
      <c r="E16" s="384">
        <v>1</v>
      </c>
      <c r="F16" s="16" t="str">
        <f>Sites!C4</f>
        <v>WG9</v>
      </c>
      <c r="G16" s="253"/>
      <c r="H16" s="24"/>
      <c r="I16" s="174">
        <f>IF($F16&lt;&gt;"",1,0)</f>
        <v>1</v>
      </c>
      <c r="J16" s="174">
        <f t="shared" ref="J16:BU16" si="73">IF($F16&lt;&gt;"",1,0)</f>
        <v>1</v>
      </c>
      <c r="K16" s="174">
        <f t="shared" si="73"/>
        <v>1</v>
      </c>
      <c r="L16" s="174">
        <f t="shared" si="73"/>
        <v>1</v>
      </c>
      <c r="M16" s="174">
        <f t="shared" si="73"/>
        <v>1</v>
      </c>
      <c r="N16" s="174">
        <f t="shared" si="73"/>
        <v>1</v>
      </c>
      <c r="O16" s="174">
        <f t="shared" si="73"/>
        <v>1</v>
      </c>
      <c r="P16" s="174">
        <f t="shared" si="73"/>
        <v>1</v>
      </c>
      <c r="Q16" s="174">
        <f t="shared" si="73"/>
        <v>1</v>
      </c>
      <c r="R16" s="174">
        <f t="shared" si="73"/>
        <v>1</v>
      </c>
      <c r="S16" s="174">
        <f t="shared" si="73"/>
        <v>1</v>
      </c>
      <c r="T16" s="174">
        <f t="shared" si="73"/>
        <v>1</v>
      </c>
      <c r="U16" s="174">
        <f t="shared" si="73"/>
        <v>1</v>
      </c>
      <c r="V16" s="174">
        <f t="shared" si="73"/>
        <v>1</v>
      </c>
      <c r="W16" s="174">
        <f t="shared" si="73"/>
        <v>1</v>
      </c>
      <c r="X16" s="174">
        <f t="shared" si="73"/>
        <v>1</v>
      </c>
      <c r="Y16" s="174">
        <f t="shared" si="73"/>
        <v>1</v>
      </c>
      <c r="Z16" s="174">
        <f t="shared" si="73"/>
        <v>1</v>
      </c>
      <c r="AA16" s="174">
        <f t="shared" si="73"/>
        <v>1</v>
      </c>
      <c r="AB16" s="174">
        <f t="shared" si="73"/>
        <v>1</v>
      </c>
      <c r="AC16" s="174">
        <f t="shared" si="73"/>
        <v>1</v>
      </c>
      <c r="AD16" s="174">
        <f t="shared" si="73"/>
        <v>1</v>
      </c>
      <c r="AE16" s="174">
        <f t="shared" si="73"/>
        <v>1</v>
      </c>
      <c r="AF16" s="174">
        <f t="shared" si="73"/>
        <v>1</v>
      </c>
      <c r="AG16" s="174">
        <f t="shared" si="73"/>
        <v>1</v>
      </c>
      <c r="AH16" s="174">
        <f t="shared" si="73"/>
        <v>1</v>
      </c>
      <c r="AI16" s="174">
        <f t="shared" si="73"/>
        <v>1</v>
      </c>
      <c r="AJ16" s="174">
        <f t="shared" si="73"/>
        <v>1</v>
      </c>
      <c r="AK16" s="174">
        <f t="shared" si="73"/>
        <v>1</v>
      </c>
      <c r="AL16" s="174">
        <f t="shared" si="73"/>
        <v>1</v>
      </c>
      <c r="AM16" s="174">
        <f t="shared" si="73"/>
        <v>1</v>
      </c>
      <c r="AN16" s="174">
        <f t="shared" si="73"/>
        <v>1</v>
      </c>
      <c r="AO16" s="174">
        <f t="shared" si="73"/>
        <v>1</v>
      </c>
      <c r="AP16" s="174">
        <f t="shared" si="73"/>
        <v>1</v>
      </c>
      <c r="AQ16" s="174">
        <f t="shared" si="73"/>
        <v>1</v>
      </c>
      <c r="AR16" s="174">
        <f t="shared" si="73"/>
        <v>1</v>
      </c>
      <c r="AS16" s="174">
        <f t="shared" si="73"/>
        <v>1</v>
      </c>
      <c r="AT16" s="174">
        <f t="shared" si="73"/>
        <v>1</v>
      </c>
      <c r="AU16" s="174">
        <f t="shared" si="73"/>
        <v>1</v>
      </c>
      <c r="AV16" s="174">
        <f t="shared" si="73"/>
        <v>1</v>
      </c>
      <c r="AW16" s="174">
        <f t="shared" si="73"/>
        <v>1</v>
      </c>
      <c r="AX16" s="174">
        <f t="shared" si="73"/>
        <v>1</v>
      </c>
      <c r="AY16" s="174">
        <f t="shared" si="73"/>
        <v>1</v>
      </c>
      <c r="AZ16" s="174">
        <f t="shared" si="73"/>
        <v>1</v>
      </c>
      <c r="BA16" s="174">
        <f t="shared" si="73"/>
        <v>1</v>
      </c>
      <c r="BB16" s="174">
        <f t="shared" si="73"/>
        <v>1</v>
      </c>
      <c r="BC16" s="174">
        <f t="shared" si="73"/>
        <v>1</v>
      </c>
      <c r="BD16" s="174">
        <f t="shared" si="73"/>
        <v>1</v>
      </c>
      <c r="BE16" s="174">
        <f t="shared" si="73"/>
        <v>1</v>
      </c>
      <c r="BF16" s="174">
        <f t="shared" si="73"/>
        <v>1</v>
      </c>
      <c r="BG16" s="174">
        <f t="shared" si="73"/>
        <v>1</v>
      </c>
      <c r="BH16" s="174">
        <f t="shared" si="73"/>
        <v>1</v>
      </c>
      <c r="BI16" s="174">
        <f t="shared" si="73"/>
        <v>1</v>
      </c>
      <c r="BJ16" s="174">
        <f t="shared" si="73"/>
        <v>1</v>
      </c>
      <c r="BK16" s="174">
        <f t="shared" si="73"/>
        <v>1</v>
      </c>
      <c r="BL16" s="174">
        <f t="shared" si="73"/>
        <v>1</v>
      </c>
      <c r="BM16" s="174">
        <f t="shared" si="73"/>
        <v>1</v>
      </c>
      <c r="BN16" s="174">
        <f t="shared" si="73"/>
        <v>1</v>
      </c>
      <c r="BO16" s="174">
        <f t="shared" si="73"/>
        <v>1</v>
      </c>
      <c r="BP16" s="174">
        <f t="shared" si="73"/>
        <v>1</v>
      </c>
      <c r="BQ16" s="174">
        <f t="shared" si="73"/>
        <v>1</v>
      </c>
      <c r="BR16" s="174">
        <f t="shared" si="73"/>
        <v>1</v>
      </c>
      <c r="BS16" s="174">
        <f t="shared" si="73"/>
        <v>1</v>
      </c>
      <c r="BT16" s="174">
        <f t="shared" si="73"/>
        <v>1</v>
      </c>
      <c r="BU16" s="174">
        <f t="shared" si="73"/>
        <v>1</v>
      </c>
      <c r="BV16" s="174">
        <f t="shared" ref="BV16:EG16" si="74">IF($F16&lt;&gt;"",1,0)</f>
        <v>1</v>
      </c>
      <c r="BW16" s="174">
        <f t="shared" si="74"/>
        <v>1</v>
      </c>
      <c r="BX16" s="174">
        <f t="shared" si="74"/>
        <v>1</v>
      </c>
      <c r="BY16" s="174">
        <f t="shared" si="74"/>
        <v>1</v>
      </c>
      <c r="BZ16" s="174">
        <f t="shared" si="74"/>
        <v>1</v>
      </c>
      <c r="CA16" s="174">
        <f t="shared" si="74"/>
        <v>1</v>
      </c>
      <c r="CB16" s="174">
        <f t="shared" si="74"/>
        <v>1</v>
      </c>
      <c r="CC16" s="174">
        <f t="shared" si="74"/>
        <v>1</v>
      </c>
      <c r="CD16" s="174">
        <f t="shared" si="74"/>
        <v>1</v>
      </c>
      <c r="CE16" s="174">
        <f t="shared" si="74"/>
        <v>1</v>
      </c>
      <c r="CF16" s="174">
        <f t="shared" si="74"/>
        <v>1</v>
      </c>
      <c r="CG16" s="174">
        <f t="shared" si="74"/>
        <v>1</v>
      </c>
      <c r="CH16" s="174">
        <f t="shared" si="74"/>
        <v>1</v>
      </c>
      <c r="CI16" s="174">
        <f t="shared" si="74"/>
        <v>1</v>
      </c>
      <c r="CJ16" s="174">
        <f t="shared" si="74"/>
        <v>1</v>
      </c>
      <c r="CK16" s="174">
        <f t="shared" si="74"/>
        <v>1</v>
      </c>
      <c r="CL16" s="174">
        <f t="shared" si="74"/>
        <v>1</v>
      </c>
      <c r="CM16" s="174">
        <f t="shared" si="74"/>
        <v>1</v>
      </c>
      <c r="CN16" s="174">
        <f t="shared" si="74"/>
        <v>1</v>
      </c>
      <c r="CO16" s="174">
        <f t="shared" si="74"/>
        <v>1</v>
      </c>
      <c r="CP16" s="174">
        <f t="shared" si="74"/>
        <v>1</v>
      </c>
      <c r="CQ16" s="174">
        <f t="shared" si="74"/>
        <v>1</v>
      </c>
      <c r="CR16" s="174">
        <f t="shared" si="74"/>
        <v>1</v>
      </c>
      <c r="CS16" s="174">
        <f t="shared" si="74"/>
        <v>1</v>
      </c>
      <c r="CT16" s="174">
        <f t="shared" si="74"/>
        <v>1</v>
      </c>
      <c r="CU16" s="174">
        <f t="shared" si="74"/>
        <v>1</v>
      </c>
      <c r="CV16" s="174">
        <f t="shared" si="74"/>
        <v>1</v>
      </c>
      <c r="CW16" s="174">
        <f t="shared" si="74"/>
        <v>1</v>
      </c>
      <c r="CX16" s="174">
        <f t="shared" si="74"/>
        <v>1</v>
      </c>
      <c r="CY16" s="174">
        <f t="shared" si="74"/>
        <v>1</v>
      </c>
      <c r="CZ16" s="174">
        <f t="shared" si="74"/>
        <v>1</v>
      </c>
      <c r="DA16" s="174">
        <f t="shared" si="74"/>
        <v>1</v>
      </c>
      <c r="DB16" s="174">
        <f t="shared" si="74"/>
        <v>1</v>
      </c>
      <c r="DC16" s="174">
        <f t="shared" si="74"/>
        <v>1</v>
      </c>
      <c r="DD16" s="174">
        <f t="shared" si="74"/>
        <v>1</v>
      </c>
      <c r="DE16" s="174">
        <f t="shared" si="74"/>
        <v>1</v>
      </c>
      <c r="DF16" s="174">
        <f t="shared" si="74"/>
        <v>1</v>
      </c>
      <c r="DG16" s="174">
        <f t="shared" si="74"/>
        <v>1</v>
      </c>
      <c r="DH16" s="174">
        <f t="shared" si="74"/>
        <v>1</v>
      </c>
      <c r="DI16" s="174">
        <f t="shared" si="74"/>
        <v>1</v>
      </c>
      <c r="DJ16" s="174">
        <f t="shared" si="74"/>
        <v>1</v>
      </c>
      <c r="DK16" s="174">
        <f t="shared" si="74"/>
        <v>1</v>
      </c>
      <c r="DL16" s="174">
        <f t="shared" si="74"/>
        <v>1</v>
      </c>
      <c r="DM16" s="174">
        <f t="shared" si="74"/>
        <v>1</v>
      </c>
      <c r="DN16" s="174">
        <f t="shared" si="74"/>
        <v>1</v>
      </c>
      <c r="DO16" s="174">
        <f t="shared" si="74"/>
        <v>1</v>
      </c>
      <c r="DP16" s="174">
        <f t="shared" si="74"/>
        <v>1</v>
      </c>
      <c r="DQ16" s="174">
        <f t="shared" si="74"/>
        <v>1</v>
      </c>
      <c r="DR16" s="174">
        <f t="shared" si="74"/>
        <v>1</v>
      </c>
      <c r="DS16" s="174">
        <f t="shared" si="74"/>
        <v>1</v>
      </c>
      <c r="DT16" s="174">
        <f t="shared" si="74"/>
        <v>1</v>
      </c>
      <c r="DU16" s="174">
        <f t="shared" si="74"/>
        <v>1</v>
      </c>
      <c r="DV16" s="174">
        <f t="shared" si="74"/>
        <v>1</v>
      </c>
      <c r="DW16" s="174">
        <f t="shared" si="74"/>
        <v>1</v>
      </c>
      <c r="DX16" s="174">
        <f t="shared" si="74"/>
        <v>1</v>
      </c>
      <c r="DY16" s="174">
        <f t="shared" si="74"/>
        <v>1</v>
      </c>
      <c r="DZ16" s="174">
        <f t="shared" si="74"/>
        <v>1</v>
      </c>
      <c r="EA16" s="174">
        <f t="shared" si="74"/>
        <v>1</v>
      </c>
      <c r="EB16" s="174">
        <f t="shared" si="74"/>
        <v>1</v>
      </c>
      <c r="EC16" s="174">
        <f t="shared" si="74"/>
        <v>1</v>
      </c>
      <c r="ED16" s="174">
        <f t="shared" si="74"/>
        <v>1</v>
      </c>
      <c r="EE16" s="174">
        <f t="shared" si="74"/>
        <v>1</v>
      </c>
      <c r="EF16" s="174">
        <f t="shared" si="74"/>
        <v>1</v>
      </c>
      <c r="EG16" s="174">
        <f t="shared" si="74"/>
        <v>1</v>
      </c>
      <c r="EH16" s="174">
        <f t="shared" ref="EH16:GS16" si="75">IF($F16&lt;&gt;"",1,0)</f>
        <v>1</v>
      </c>
      <c r="EI16" s="174">
        <f t="shared" si="75"/>
        <v>1</v>
      </c>
      <c r="EJ16" s="174">
        <f t="shared" si="75"/>
        <v>1</v>
      </c>
      <c r="EK16" s="174">
        <f t="shared" si="75"/>
        <v>1</v>
      </c>
      <c r="EL16" s="174">
        <f t="shared" si="75"/>
        <v>1</v>
      </c>
      <c r="EM16" s="174">
        <f t="shared" si="75"/>
        <v>1</v>
      </c>
      <c r="EN16" s="174">
        <f t="shared" si="75"/>
        <v>1</v>
      </c>
      <c r="EO16" s="174">
        <f t="shared" si="75"/>
        <v>1</v>
      </c>
      <c r="EP16" s="174">
        <f t="shared" si="75"/>
        <v>1</v>
      </c>
      <c r="EQ16" s="174">
        <f t="shared" si="75"/>
        <v>1</v>
      </c>
      <c r="ER16" s="174">
        <f t="shared" si="75"/>
        <v>1</v>
      </c>
      <c r="ES16" s="174">
        <f t="shared" si="75"/>
        <v>1</v>
      </c>
      <c r="ET16" s="174">
        <f t="shared" si="75"/>
        <v>1</v>
      </c>
      <c r="EU16" s="174">
        <f t="shared" si="75"/>
        <v>1</v>
      </c>
      <c r="EV16" s="174">
        <f t="shared" si="75"/>
        <v>1</v>
      </c>
      <c r="EW16" s="174">
        <f t="shared" si="75"/>
        <v>1</v>
      </c>
      <c r="EX16" s="174">
        <f t="shared" si="75"/>
        <v>1</v>
      </c>
      <c r="EY16" s="174">
        <f t="shared" si="75"/>
        <v>1</v>
      </c>
      <c r="EZ16" s="174">
        <f t="shared" si="75"/>
        <v>1</v>
      </c>
      <c r="FA16" s="174">
        <f t="shared" si="75"/>
        <v>1</v>
      </c>
      <c r="FB16" s="174">
        <f t="shared" si="75"/>
        <v>1</v>
      </c>
      <c r="FC16" s="174">
        <f t="shared" si="75"/>
        <v>1</v>
      </c>
      <c r="FD16" s="174">
        <f t="shared" si="75"/>
        <v>1</v>
      </c>
      <c r="FE16" s="174">
        <f t="shared" si="75"/>
        <v>1</v>
      </c>
      <c r="FF16" s="174">
        <f t="shared" si="75"/>
        <v>1</v>
      </c>
      <c r="FG16" s="174">
        <f t="shared" si="75"/>
        <v>1</v>
      </c>
      <c r="FH16" s="174">
        <f t="shared" si="75"/>
        <v>1</v>
      </c>
      <c r="FI16" s="174">
        <f t="shared" si="75"/>
        <v>1</v>
      </c>
      <c r="FJ16" s="174">
        <f t="shared" si="75"/>
        <v>1</v>
      </c>
      <c r="FK16" s="174">
        <f t="shared" si="75"/>
        <v>1</v>
      </c>
      <c r="FL16" s="174">
        <f t="shared" si="75"/>
        <v>1</v>
      </c>
      <c r="FM16" s="174">
        <f t="shared" si="75"/>
        <v>1</v>
      </c>
      <c r="FN16" s="174">
        <f t="shared" si="75"/>
        <v>1</v>
      </c>
      <c r="FO16" s="174">
        <f t="shared" si="75"/>
        <v>1</v>
      </c>
      <c r="FP16" s="174">
        <f t="shared" si="75"/>
        <v>1</v>
      </c>
      <c r="FQ16" s="174">
        <f t="shared" si="75"/>
        <v>1</v>
      </c>
      <c r="FR16" s="174">
        <f t="shared" si="75"/>
        <v>1</v>
      </c>
      <c r="FS16" s="174">
        <f t="shared" si="75"/>
        <v>1</v>
      </c>
      <c r="FT16" s="174">
        <f t="shared" si="75"/>
        <v>1</v>
      </c>
      <c r="FU16" s="174">
        <f t="shared" si="75"/>
        <v>1</v>
      </c>
      <c r="FV16" s="174">
        <f t="shared" si="75"/>
        <v>1</v>
      </c>
      <c r="FW16" s="174">
        <f t="shared" si="75"/>
        <v>1</v>
      </c>
      <c r="FX16" s="174">
        <f t="shared" si="75"/>
        <v>1</v>
      </c>
      <c r="FY16" s="174">
        <f t="shared" si="75"/>
        <v>1</v>
      </c>
      <c r="FZ16" s="174">
        <f t="shared" si="75"/>
        <v>1</v>
      </c>
      <c r="GA16" s="174">
        <f t="shared" si="75"/>
        <v>1</v>
      </c>
      <c r="GB16" s="174">
        <f t="shared" si="75"/>
        <v>1</v>
      </c>
      <c r="GC16" s="174">
        <f t="shared" si="75"/>
        <v>1</v>
      </c>
      <c r="GD16" s="174">
        <f t="shared" si="75"/>
        <v>1</v>
      </c>
      <c r="GE16" s="174">
        <f t="shared" si="75"/>
        <v>1</v>
      </c>
      <c r="GF16" s="174">
        <f t="shared" si="75"/>
        <v>1</v>
      </c>
      <c r="GG16" s="174">
        <f t="shared" si="75"/>
        <v>1</v>
      </c>
      <c r="GH16" s="174">
        <f t="shared" si="75"/>
        <v>1</v>
      </c>
      <c r="GI16" s="174">
        <f t="shared" si="75"/>
        <v>1</v>
      </c>
      <c r="GJ16" s="174">
        <f t="shared" si="75"/>
        <v>1</v>
      </c>
      <c r="GK16" s="174">
        <f t="shared" si="75"/>
        <v>1</v>
      </c>
      <c r="GL16" s="174">
        <f t="shared" si="75"/>
        <v>1</v>
      </c>
      <c r="GM16" s="174">
        <f t="shared" si="75"/>
        <v>1</v>
      </c>
      <c r="GN16" s="174">
        <f t="shared" si="75"/>
        <v>1</v>
      </c>
      <c r="GO16" s="174">
        <f t="shared" si="75"/>
        <v>1</v>
      </c>
      <c r="GP16" s="174">
        <f t="shared" si="75"/>
        <v>1</v>
      </c>
      <c r="GQ16" s="174">
        <f t="shared" si="75"/>
        <v>1</v>
      </c>
      <c r="GR16" s="174">
        <f t="shared" si="75"/>
        <v>1</v>
      </c>
      <c r="GS16" s="174">
        <f t="shared" si="75"/>
        <v>1</v>
      </c>
      <c r="GT16" s="174">
        <f t="shared" ref="GT16:IN16" si="76">IF($F16&lt;&gt;"",1,0)</f>
        <v>1</v>
      </c>
      <c r="GU16" s="174">
        <f t="shared" si="76"/>
        <v>1</v>
      </c>
      <c r="GV16" s="174">
        <f t="shared" si="76"/>
        <v>1</v>
      </c>
      <c r="GW16" s="174">
        <f t="shared" si="76"/>
        <v>1</v>
      </c>
      <c r="GX16" s="174">
        <f t="shared" si="76"/>
        <v>1</v>
      </c>
      <c r="GY16" s="174">
        <f t="shared" si="76"/>
        <v>1</v>
      </c>
      <c r="GZ16" s="174">
        <f t="shared" si="76"/>
        <v>1</v>
      </c>
      <c r="HA16" s="174">
        <f t="shared" si="76"/>
        <v>1</v>
      </c>
      <c r="HB16" s="174">
        <f t="shared" si="76"/>
        <v>1</v>
      </c>
      <c r="HC16" s="174">
        <f t="shared" si="76"/>
        <v>1</v>
      </c>
      <c r="HD16" s="174">
        <f t="shared" si="76"/>
        <v>1</v>
      </c>
      <c r="HE16" s="174">
        <f t="shared" si="76"/>
        <v>1</v>
      </c>
      <c r="HF16" s="174">
        <f t="shared" si="76"/>
        <v>1</v>
      </c>
      <c r="HG16" s="174">
        <f t="shared" si="76"/>
        <v>1</v>
      </c>
      <c r="HH16" s="174">
        <f t="shared" si="76"/>
        <v>1</v>
      </c>
      <c r="HI16" s="174">
        <f t="shared" si="76"/>
        <v>1</v>
      </c>
      <c r="HJ16" s="174">
        <f t="shared" si="76"/>
        <v>1</v>
      </c>
      <c r="HK16" s="174">
        <f t="shared" si="76"/>
        <v>1</v>
      </c>
      <c r="HL16" s="174">
        <f t="shared" si="76"/>
        <v>1</v>
      </c>
      <c r="HM16" s="174">
        <f t="shared" si="76"/>
        <v>1</v>
      </c>
      <c r="HN16" s="174">
        <f t="shared" si="76"/>
        <v>1</v>
      </c>
      <c r="HO16" s="174">
        <f t="shared" si="76"/>
        <v>1</v>
      </c>
      <c r="HP16" s="174">
        <f t="shared" si="76"/>
        <v>1</v>
      </c>
      <c r="HQ16" s="174">
        <f t="shared" si="76"/>
        <v>1</v>
      </c>
      <c r="HR16" s="174">
        <f t="shared" si="76"/>
        <v>1</v>
      </c>
      <c r="HS16" s="174">
        <f t="shared" si="76"/>
        <v>1</v>
      </c>
      <c r="HT16" s="174">
        <f t="shared" si="76"/>
        <v>1</v>
      </c>
      <c r="HU16" s="174">
        <f t="shared" si="76"/>
        <v>1</v>
      </c>
      <c r="HV16" s="174">
        <f t="shared" si="76"/>
        <v>1</v>
      </c>
      <c r="HW16" s="174">
        <f t="shared" si="76"/>
        <v>1</v>
      </c>
      <c r="HX16" s="174">
        <f t="shared" si="76"/>
        <v>1</v>
      </c>
      <c r="HY16" s="174">
        <f t="shared" si="76"/>
        <v>1</v>
      </c>
      <c r="HZ16" s="174">
        <f t="shared" si="76"/>
        <v>1</v>
      </c>
      <c r="IA16" s="174">
        <f t="shared" si="76"/>
        <v>1</v>
      </c>
      <c r="IB16" s="174">
        <f t="shared" si="76"/>
        <v>1</v>
      </c>
      <c r="IC16" s="174">
        <f t="shared" si="76"/>
        <v>1</v>
      </c>
      <c r="ID16" s="174">
        <f t="shared" si="76"/>
        <v>1</v>
      </c>
      <c r="IE16" s="174">
        <f t="shared" si="76"/>
        <v>1</v>
      </c>
      <c r="IF16" s="174">
        <f t="shared" si="76"/>
        <v>1</v>
      </c>
      <c r="IG16" s="174">
        <f t="shared" si="76"/>
        <v>1</v>
      </c>
      <c r="IH16" s="174">
        <f t="shared" si="76"/>
        <v>1</v>
      </c>
      <c r="II16" s="174">
        <f t="shared" si="76"/>
        <v>1</v>
      </c>
      <c r="IJ16" s="174">
        <f t="shared" si="76"/>
        <v>1</v>
      </c>
      <c r="IK16" s="174">
        <f t="shared" si="76"/>
        <v>1</v>
      </c>
      <c r="IL16" s="174">
        <f t="shared" si="76"/>
        <v>1</v>
      </c>
      <c r="IM16" s="174">
        <f t="shared" si="76"/>
        <v>1</v>
      </c>
      <c r="IN16" s="174">
        <f t="shared" si="76"/>
        <v>1</v>
      </c>
    </row>
    <row r="17" spans="2:248" ht="12.95" customHeight="1">
      <c r="B17" s="384"/>
      <c r="C17" s="16"/>
      <c r="D17" s="16"/>
      <c r="E17" s="384">
        <v>2</v>
      </c>
      <c r="F17" s="16" t="str">
        <f>Sites!C5</f>
        <v>WG23</v>
      </c>
      <c r="G17" s="253"/>
      <c r="H17" s="16"/>
      <c r="I17" s="239">
        <f>IF(SUM(I$16:I16)&lt;I$15,1,IF(I$15=0,1,""))</f>
        <v>1</v>
      </c>
      <c r="J17" s="239">
        <f>IF(SUM(J$16:J16)&lt;J$15,1,IF(J$15=0,1,""))</f>
        <v>1</v>
      </c>
      <c r="K17" s="239">
        <f>IF(SUM(K$16:K16)&lt;K$15,1,IF(K$15=0,1,""))</f>
        <v>1</v>
      </c>
      <c r="L17" s="239">
        <f>IF(SUM(L$16:L16)&lt;L$15,1,IF(L$15=0,1,""))</f>
        <v>1</v>
      </c>
      <c r="M17" s="239">
        <f>IF(SUM(M$16:M16)&lt;M$15,1,IF(M$15=0,1,""))</f>
        <v>1</v>
      </c>
      <c r="N17" s="239">
        <f>IF(SUM(N$16:N16)&lt;N$15,1,IF(N$15=0,1,""))</f>
        <v>1</v>
      </c>
      <c r="O17" s="239">
        <f>IF(SUM(O$16:O16)&lt;O$15,1,IF(O$15=0,1,""))</f>
        <v>1</v>
      </c>
      <c r="P17" s="239">
        <f>IF(SUM(P$16:P16)&lt;P$15,1,IF(P$15=0,1,""))</f>
        <v>1</v>
      </c>
      <c r="Q17" s="239">
        <f>IF(SUM(Q$16:Q16)&lt;Q$15,1,IF(Q$15=0,1,""))</f>
        <v>1</v>
      </c>
      <c r="R17" s="239">
        <f>IF(SUM(R$16:R16)&lt;R$15,1,IF(R$15=0,1,""))</f>
        <v>1</v>
      </c>
      <c r="S17" s="239">
        <f>IF(SUM(S$16:S16)&lt;S$15,1,IF(S$15=0,1,""))</f>
        <v>1</v>
      </c>
      <c r="T17" s="239">
        <f>IF(SUM(T$16:T16)&lt;T$15,1,IF(T$15=0,1,""))</f>
        <v>1</v>
      </c>
      <c r="U17" s="239">
        <f>IF(SUM(U$16:U16)&lt;U$15,1,IF(U$15=0,1,""))</f>
        <v>1</v>
      </c>
      <c r="V17" s="239">
        <f>IF(SUM(V$16:V16)&lt;V$15,1,IF(V$15=0,1,""))</f>
        <v>1</v>
      </c>
      <c r="W17" s="239">
        <f>IF(SUM(W$16:W16)&lt;W$15,1,IF(W$15=0,1,""))</f>
        <v>1</v>
      </c>
      <c r="X17" s="239">
        <f>IF(SUM(X$16:X16)&lt;X$15,1,IF(X$15=0,1,""))</f>
        <v>1</v>
      </c>
      <c r="Y17" s="239">
        <f>IF(SUM(Y$16:Y16)&lt;Y$15,1,IF(Y$15=0,1,""))</f>
        <v>1</v>
      </c>
      <c r="Z17" s="239">
        <f>IF(SUM(Z$16:Z16)&lt;Z$15,1,IF(Z$15=0,1,""))</f>
        <v>1</v>
      </c>
      <c r="AA17" s="239">
        <f>IF(SUM(AA$16:AA16)&lt;AA$15,1,IF(AA$15=0,1,""))</f>
        <v>1</v>
      </c>
      <c r="AB17" s="239">
        <f>IF(SUM(AB$16:AB16)&lt;AB$15,1,IF(AB$15=0,1,""))</f>
        <v>1</v>
      </c>
      <c r="AC17" s="239">
        <f>IF(SUM(AC$16:AC16)&lt;AC$15,1,IF(AC$15=0,1,""))</f>
        <v>1</v>
      </c>
      <c r="AD17" s="239">
        <f>IF(SUM(AD$16:AD16)&lt;AD$15,1,IF(AD$15=0,1,""))</f>
        <v>1</v>
      </c>
      <c r="AE17" s="239">
        <f>IF(SUM(AE$16:AE16)&lt;AE$15,1,IF(AE$15=0,1,""))</f>
        <v>1</v>
      </c>
      <c r="AF17" s="239">
        <f>IF(SUM(AF$16:AF16)&lt;AF$15,1,IF(AF$15=0,1,""))</f>
        <v>1</v>
      </c>
      <c r="AG17" s="239">
        <f>IF(SUM(AG$16:AG16)&lt;AG$15,1,IF(AG$15=0,1,""))</f>
        <v>1</v>
      </c>
      <c r="AH17" s="239">
        <f>IF(SUM(AH$16:AH16)&lt;AH$15,1,IF(AH$15=0,1,""))</f>
        <v>1</v>
      </c>
      <c r="AI17" s="239">
        <f>IF(SUM(AI$16:AI16)&lt;AI$15,1,IF(AI$15=0,1,""))</f>
        <v>1</v>
      </c>
      <c r="AJ17" s="239">
        <f>IF(SUM(AJ$16:AJ16)&lt;AJ$15,1,IF(AJ$15=0,1,""))</f>
        <v>1</v>
      </c>
      <c r="AK17" s="239">
        <f>IF(SUM(AK$16:AK16)&lt;AK$15,1,IF(AK$15=0,1,""))</f>
        <v>1</v>
      </c>
      <c r="AL17" s="239">
        <f>IF(SUM(AL$16:AL16)&lt;AL$15,1,IF(AL$15=0,1,""))</f>
        <v>1</v>
      </c>
      <c r="AM17" s="239">
        <f>IF(SUM(AM$16:AM16)&lt;AM$15,1,IF(AM$15=0,1,""))</f>
        <v>1</v>
      </c>
      <c r="AN17" s="239">
        <f>IF(SUM(AN$16:AN16)&lt;AN$15,1,IF(AN$15=0,1,""))</f>
        <v>1</v>
      </c>
      <c r="AO17" s="239">
        <f>IF(SUM(AO$16:AO16)&lt;AO$15,1,IF(AO$15=0,1,""))</f>
        <v>1</v>
      </c>
      <c r="AP17" s="239">
        <f>IF(SUM(AP$16:AP16)&lt;AP$15,1,IF(AP$15=0,1,""))</f>
        <v>1</v>
      </c>
      <c r="AQ17" s="239">
        <f>IF(SUM(AQ$16:AQ16)&lt;AQ$15,1,IF(AQ$15=0,1,""))</f>
        <v>1</v>
      </c>
      <c r="AR17" s="239">
        <f>IF(SUM(AR$16:AR16)&lt;AR$15,1,IF(AR$15=0,1,""))</f>
        <v>1</v>
      </c>
      <c r="AS17" s="239">
        <f>IF(SUM(AS$16:AS16)&lt;AS$15,1,IF(AS$15=0,1,""))</f>
        <v>1</v>
      </c>
      <c r="AT17" s="239">
        <f>IF(SUM(AT$16:AT16)&lt;AT$15,1,IF(AT$15=0,1,""))</f>
        <v>1</v>
      </c>
      <c r="AU17" s="239">
        <f>IF(SUM(AU$16:AU16)&lt;AU$15,1,IF(AU$15=0,1,""))</f>
        <v>1</v>
      </c>
      <c r="AV17" s="239">
        <f>IF(SUM(AV$16:AV16)&lt;AV$15,1,IF(AV$15=0,1,""))</f>
        <v>1</v>
      </c>
      <c r="AW17" s="239">
        <f>IF(SUM(AW$16:AW16)&lt;AW$15,1,IF(AW$15=0,1,""))</f>
        <v>1</v>
      </c>
      <c r="AX17" s="239">
        <f>IF(SUM(AX$16:AX16)&lt;AX$15,1,IF(AX$15=0,1,""))</f>
        <v>1</v>
      </c>
      <c r="AY17" s="239">
        <f>IF(SUM(AY$16:AY16)&lt;AY$15,1,IF(AY$15=0,1,""))</f>
        <v>1</v>
      </c>
      <c r="AZ17" s="239">
        <f>IF(SUM(AZ$16:AZ16)&lt;AZ$15,1,IF(AZ$15=0,1,""))</f>
        <v>1</v>
      </c>
      <c r="BA17" s="239">
        <f>IF(SUM(BA$16:BA16)&lt;BA$15,1,IF(BA$15=0,1,""))</f>
        <v>1</v>
      </c>
      <c r="BB17" s="239">
        <f>IF(SUM(BB$16:BB16)&lt;BB$15,1,IF(BB$15=0,1,""))</f>
        <v>1</v>
      </c>
      <c r="BC17" s="239">
        <f>IF(SUM(BC$16:BC16)&lt;BC$15,1,IF(BC$15=0,1,""))</f>
        <v>1</v>
      </c>
      <c r="BD17" s="239">
        <f>IF(SUM(BD$16:BD16)&lt;BD$15,1,IF(BD$15=0,1,""))</f>
        <v>1</v>
      </c>
      <c r="BE17" s="239">
        <f>IF(SUM(BE$16:BE16)&lt;BE$15,1,IF(BE$15=0,1,""))</f>
        <v>1</v>
      </c>
      <c r="BF17" s="239">
        <f>IF(SUM(BF$16:BF16)&lt;BF$15,1,IF(BF$15=0,1,""))</f>
        <v>1</v>
      </c>
      <c r="BG17" s="239">
        <f>IF(SUM(BG$16:BG16)&lt;BG$15,1,IF(BG$15=0,1,""))</f>
        <v>1</v>
      </c>
      <c r="BH17" s="239">
        <f>IF(SUM(BH$16:BH16)&lt;BH$15,1,IF(BH$15=0,1,""))</f>
        <v>1</v>
      </c>
      <c r="BI17" s="239">
        <f>IF(SUM(BI$16:BI16)&lt;BI$15,1,IF(BI$15=0,1,""))</f>
        <v>1</v>
      </c>
      <c r="BJ17" s="239">
        <f>IF(SUM(BJ$16:BJ16)&lt;BJ$15,1,IF(BJ$15=0,1,""))</f>
        <v>1</v>
      </c>
      <c r="BK17" s="239">
        <f>IF(SUM(BK$16:BK16)&lt;BK$15,1,IF(BK$15=0,1,""))</f>
        <v>1</v>
      </c>
      <c r="BL17" s="239">
        <f>IF(SUM(BL$16:BL16)&lt;BL$15,1,IF(BL$15=0,1,""))</f>
        <v>1</v>
      </c>
      <c r="BM17" s="239">
        <f>IF(SUM(BM$16:BM16)&lt;BM$15,1,IF(BM$15=0,1,""))</f>
        <v>1</v>
      </c>
      <c r="BN17" s="239">
        <f>IF(SUM(BN$16:BN16)&lt;BN$15,1,IF(BN$15=0,1,""))</f>
        <v>1</v>
      </c>
      <c r="BO17" s="239">
        <f>IF(SUM(BO$16:BO16)&lt;BO$15,1,IF(BO$15=0,1,""))</f>
        <v>1</v>
      </c>
      <c r="BP17" s="239">
        <f>IF(SUM(BP$16:BP16)&lt;BP$15,1,IF(BP$15=0,1,""))</f>
        <v>1</v>
      </c>
      <c r="BQ17" s="239">
        <f>IF(SUM(BQ$16:BQ16)&lt;BQ$15,1,IF(BQ$15=0,1,""))</f>
        <v>1</v>
      </c>
      <c r="BR17" s="239">
        <f>IF(SUM(BR$16:BR16)&lt;BR$15,1,IF(BR$15=0,1,""))</f>
        <v>1</v>
      </c>
      <c r="BS17" s="239">
        <f>IF(SUM(BS$16:BS16)&lt;BS$15,1,IF(BS$15=0,1,""))</f>
        <v>1</v>
      </c>
      <c r="BT17" s="239">
        <f>IF(SUM(BT$16:BT16)&lt;BT$15,1,IF(BT$15=0,1,""))</f>
        <v>1</v>
      </c>
      <c r="BU17" s="239">
        <f>IF(SUM(BU$16:BU16)&lt;BU$15,1,IF(BU$15=0,1,""))</f>
        <v>1</v>
      </c>
      <c r="BV17" s="239">
        <f>IF(SUM(BV$16:BV16)&lt;BV$15,1,IF(BV$15=0,1,""))</f>
        <v>1</v>
      </c>
      <c r="BW17" s="239">
        <f>IF(SUM(BW$16:BW16)&lt;BW$15,1,IF(BW$15=0,1,""))</f>
        <v>1</v>
      </c>
      <c r="BX17" s="239">
        <f>IF(SUM(BX$16:BX16)&lt;BX$15,1,IF(BX$15=0,1,""))</f>
        <v>1</v>
      </c>
      <c r="BY17" s="239">
        <f>IF(SUM(BY$16:BY16)&lt;BY$15,1,IF(BY$15=0,1,""))</f>
        <v>1</v>
      </c>
      <c r="BZ17" s="239">
        <f>IF(SUM(BZ$16:BZ16)&lt;BZ$15,1,IF(BZ$15=0,1,""))</f>
        <v>1</v>
      </c>
      <c r="CA17" s="239">
        <f>IF(SUM(CA$16:CA16)&lt;CA$15,1,IF(CA$15=0,1,""))</f>
        <v>1</v>
      </c>
      <c r="CB17" s="239">
        <f>IF(SUM(CB$16:CB16)&lt;CB$15,1,IF(CB$15=0,1,""))</f>
        <v>1</v>
      </c>
      <c r="CC17" s="239">
        <f>IF(SUM(CC$16:CC16)&lt;CC$15,1,IF(CC$15=0,1,""))</f>
        <v>1</v>
      </c>
      <c r="CD17" s="239">
        <f>IF(SUM(CD$16:CD16)&lt;CD$15,1,IF(CD$15=0,1,""))</f>
        <v>1</v>
      </c>
      <c r="CE17" s="239">
        <f>IF(SUM(CE$16:CE16)&lt;CE$15,1,IF(CE$15=0,1,""))</f>
        <v>1</v>
      </c>
      <c r="CF17" s="239">
        <f>IF(SUM(CF$16:CF16)&lt;CF$15,1,IF(CF$15=0,1,""))</f>
        <v>1</v>
      </c>
      <c r="CG17" s="239">
        <f>IF(SUM(CG$16:CG16)&lt;CG$15,1,IF(CG$15=0,1,""))</f>
        <v>1</v>
      </c>
      <c r="CH17" s="239">
        <f>IF(SUM(CH$16:CH16)&lt;CH$15,1,IF(CH$15=0,1,""))</f>
        <v>1</v>
      </c>
      <c r="CI17" s="239">
        <f>IF(SUM(CI$16:CI16)&lt;CI$15,1,IF(CI$15=0,1,""))</f>
        <v>1</v>
      </c>
      <c r="CJ17" s="239">
        <f>IF(SUM(CJ$16:CJ16)&lt;CJ$15,1,IF(CJ$15=0,1,""))</f>
        <v>1</v>
      </c>
      <c r="CK17" s="239">
        <f>IF(SUM(CK$16:CK16)&lt;CK$15,1,IF(CK$15=0,1,""))</f>
        <v>1</v>
      </c>
      <c r="CL17" s="239">
        <f>IF(SUM(CL$16:CL16)&lt;CL$15,1,IF(CL$15=0,1,""))</f>
        <v>1</v>
      </c>
      <c r="CM17" s="239">
        <f>IF(SUM(CM$16:CM16)&lt;CM$15,1,IF(CM$15=0,1,""))</f>
        <v>1</v>
      </c>
      <c r="CN17" s="239">
        <f>IF(SUM(CN$16:CN16)&lt;CN$15,1,IF(CN$15=0,1,""))</f>
        <v>1</v>
      </c>
      <c r="CO17" s="239">
        <f>IF(SUM(CO$16:CO16)&lt;CO$15,1,IF(CO$15=0,1,""))</f>
        <v>1</v>
      </c>
      <c r="CP17" s="239">
        <f>IF(SUM(CP$16:CP16)&lt;CP$15,1,IF(CP$15=0,1,""))</f>
        <v>1</v>
      </c>
      <c r="CQ17" s="239">
        <f>IF(SUM(CQ$16:CQ16)&lt;CQ$15,1,IF(CQ$15=0,1,""))</f>
        <v>1</v>
      </c>
      <c r="CR17" s="239">
        <f>IF(SUM(CR$16:CR16)&lt;CR$15,1,IF(CR$15=0,1,""))</f>
        <v>1</v>
      </c>
      <c r="CS17" s="239">
        <f>IF(SUM(CS$16:CS16)&lt;CS$15,1,IF(CS$15=0,1,""))</f>
        <v>1</v>
      </c>
      <c r="CT17" s="239">
        <f>IF(SUM(CT$16:CT16)&lt;CT$15,1,IF(CT$15=0,1,""))</f>
        <v>1</v>
      </c>
      <c r="CU17" s="239">
        <f>IF(SUM(CU$16:CU16)&lt;CU$15,1,IF(CU$15=0,1,""))</f>
        <v>1</v>
      </c>
      <c r="CV17" s="239">
        <f>IF(SUM(CV$16:CV16)&lt;CV$15,1,IF(CV$15=0,1,""))</f>
        <v>1</v>
      </c>
      <c r="CW17" s="239">
        <f>IF(SUM(CW$16:CW16)&lt;CW$15,1,IF(CW$15=0,1,""))</f>
        <v>1</v>
      </c>
      <c r="CX17" s="239">
        <f>IF(SUM(CX$16:CX16)&lt;CX$15,1,IF(CX$15=0,1,""))</f>
        <v>1</v>
      </c>
      <c r="CY17" s="239">
        <f>IF(SUM(CY$16:CY16)&lt;CY$15,1,IF(CY$15=0,1,""))</f>
        <v>1</v>
      </c>
      <c r="CZ17" s="239">
        <f>IF(SUM(CZ$16:CZ16)&lt;CZ$15,1,IF(CZ$15=0,1,""))</f>
        <v>1</v>
      </c>
      <c r="DA17" s="239">
        <f>IF(SUM(DA$16:DA16)&lt;DA$15,1,IF(DA$15=0,1,""))</f>
        <v>1</v>
      </c>
      <c r="DB17" s="239">
        <f>IF(SUM(DB$16:DB16)&lt;DB$15,1,IF(DB$15=0,1,""))</f>
        <v>1</v>
      </c>
      <c r="DC17" s="239">
        <f>IF(SUM(DC$16:DC16)&lt;DC$15,1,IF(DC$15=0,1,""))</f>
        <v>1</v>
      </c>
      <c r="DD17" s="239">
        <f>IF(SUM(DD$16:DD16)&lt;DD$15,1,IF(DD$15=0,1,""))</f>
        <v>1</v>
      </c>
      <c r="DE17" s="239">
        <f>IF(SUM(DE$16:DE16)&lt;DE$15,1,IF(DE$15=0,1,""))</f>
        <v>1</v>
      </c>
      <c r="DF17" s="239">
        <f>IF(SUM(DF$16:DF16)&lt;DF$15,1,IF(DF$15=0,1,""))</f>
        <v>1</v>
      </c>
      <c r="DG17" s="239">
        <f>IF(SUM(DG$16:DG16)&lt;DG$15,1,IF(DG$15=0,1,""))</f>
        <v>1</v>
      </c>
      <c r="DH17" s="239">
        <f>IF(SUM(DH$16:DH16)&lt;DH$15,1,IF(DH$15=0,1,""))</f>
        <v>1</v>
      </c>
      <c r="DI17" s="239">
        <f>IF(SUM(DI$16:DI16)&lt;DI$15,1,IF(DI$15=0,1,""))</f>
        <v>1</v>
      </c>
      <c r="DJ17" s="239">
        <f>IF(SUM(DJ$16:DJ16)&lt;DJ$15,1,IF(DJ$15=0,1,""))</f>
        <v>1</v>
      </c>
      <c r="DK17" s="239">
        <f>IF(SUM(DK$16:DK16)&lt;DK$15,1,IF(DK$15=0,1,""))</f>
        <v>1</v>
      </c>
      <c r="DL17" s="239">
        <f>IF(SUM(DL$16:DL16)&lt;DL$15,1,IF(DL$15=0,1,""))</f>
        <v>1</v>
      </c>
      <c r="DM17" s="239">
        <f>IF(SUM(DM$16:DM16)&lt;DM$15,1,IF(DM$15=0,1,""))</f>
        <v>1</v>
      </c>
      <c r="DN17" s="239">
        <f>IF(SUM(DN$16:DN16)&lt;DN$15,1,IF(DN$15=0,1,""))</f>
        <v>1</v>
      </c>
      <c r="DO17" s="239">
        <f>IF(SUM(DO$16:DO16)&lt;DO$15,1,IF(DO$15=0,1,""))</f>
        <v>1</v>
      </c>
      <c r="DP17" s="239">
        <f>IF(SUM(DP$16:DP16)&lt;DP$15,1,IF(DP$15=0,1,""))</f>
        <v>1</v>
      </c>
      <c r="DQ17" s="239">
        <f>IF(SUM(DQ$16:DQ16)&lt;DQ$15,1,IF(DQ$15=0,1,""))</f>
        <v>1</v>
      </c>
      <c r="DR17" s="239">
        <f>IF(SUM(DR$16:DR16)&lt;DR$15,1,IF(DR$15=0,1,""))</f>
        <v>1</v>
      </c>
      <c r="DS17" s="239">
        <f>IF(SUM(DS$16:DS16)&lt;DS$15,1,IF(DS$15=0,1,""))</f>
        <v>1</v>
      </c>
      <c r="DT17" s="239">
        <f>IF(SUM(DT$16:DT16)&lt;DT$15,1,IF(DT$15=0,1,""))</f>
        <v>1</v>
      </c>
      <c r="DU17" s="239">
        <f>IF(SUM(DU$16:DU16)&lt;DU$15,1,IF(DU$15=0,1,""))</f>
        <v>1</v>
      </c>
      <c r="DV17" s="239">
        <f>IF(SUM(DV$16:DV16)&lt;DV$15,1,IF(DV$15=0,1,""))</f>
        <v>1</v>
      </c>
      <c r="DW17" s="239">
        <f>IF(SUM(DW$16:DW16)&lt;DW$15,1,IF(DW$15=0,1,""))</f>
        <v>1</v>
      </c>
      <c r="DX17" s="239">
        <f>IF(SUM(DX$16:DX16)&lt;DX$15,1,IF(DX$15=0,1,""))</f>
        <v>1</v>
      </c>
      <c r="DY17" s="239">
        <f>IF(SUM(DY$16:DY16)&lt;DY$15,1,IF(DY$15=0,1,""))</f>
        <v>1</v>
      </c>
      <c r="DZ17" s="239">
        <f>IF(SUM(DZ$16:DZ16)&lt;DZ$15,1,IF(DZ$15=0,1,""))</f>
        <v>1</v>
      </c>
      <c r="EA17" s="239">
        <f>IF(SUM(EA$16:EA16)&lt;EA$15,1,IF(EA$15=0,1,""))</f>
        <v>1</v>
      </c>
      <c r="EB17" s="239">
        <f>IF(SUM(EB$16:EB16)&lt;EB$15,1,IF(EB$15=0,1,""))</f>
        <v>1</v>
      </c>
      <c r="EC17" s="239">
        <f>IF(SUM(EC$16:EC16)&lt;EC$15,1,IF(EC$15=0,1,""))</f>
        <v>1</v>
      </c>
      <c r="ED17" s="239">
        <f>IF(SUM(ED$16:ED16)&lt;ED$15,1,IF(ED$15=0,1,""))</f>
        <v>1</v>
      </c>
      <c r="EE17" s="239">
        <f>IF(SUM(EE$16:EE16)&lt;EE$15,1,IF(EE$15=0,1,""))</f>
        <v>1</v>
      </c>
      <c r="EF17" s="239">
        <f>IF(SUM(EF$16:EF16)&lt;EF$15,1,IF(EF$15=0,1,""))</f>
        <v>1</v>
      </c>
      <c r="EG17" s="239">
        <f>IF(SUM(EG$16:EG16)&lt;EG$15,1,IF(EG$15=0,1,""))</f>
        <v>1</v>
      </c>
      <c r="EH17" s="239">
        <f>IF(SUM(EH$16:EH16)&lt;EH$15,1,IF(EH$15=0,1,""))</f>
        <v>1</v>
      </c>
      <c r="EI17" s="239">
        <f>IF(SUM(EI$16:EI16)&lt;EI$15,1,IF(EI$15=0,1,""))</f>
        <v>1</v>
      </c>
      <c r="EJ17" s="239">
        <f>IF(SUM(EJ$16:EJ16)&lt;EJ$15,1,IF(EJ$15=0,1,""))</f>
        <v>1</v>
      </c>
      <c r="EK17" s="239">
        <f>IF(SUM(EK$16:EK16)&lt;EK$15,1,IF(EK$15=0,1,""))</f>
        <v>1</v>
      </c>
      <c r="EL17" s="239">
        <f>IF(SUM(EL$16:EL16)&lt;EL$15,1,IF(EL$15=0,1,""))</f>
        <v>1</v>
      </c>
      <c r="EM17" s="239">
        <f>IF(SUM(EM$16:EM16)&lt;EM$15,1,IF(EM$15=0,1,""))</f>
        <v>1</v>
      </c>
      <c r="EN17" s="239">
        <f>IF(SUM(EN$16:EN16)&lt;EN$15,1,IF(EN$15=0,1,""))</f>
        <v>1</v>
      </c>
      <c r="EO17" s="239">
        <f>IF(SUM(EO$16:EO16)&lt;EO$15,1,IF(EO$15=0,1,""))</f>
        <v>1</v>
      </c>
      <c r="EP17" s="239">
        <f>IF(SUM(EP$16:EP16)&lt;EP$15,1,IF(EP$15=0,1,""))</f>
        <v>1</v>
      </c>
      <c r="EQ17" s="239">
        <f>IF(SUM(EQ$16:EQ16)&lt;EQ$15,1,IF(EQ$15=0,1,""))</f>
        <v>1</v>
      </c>
      <c r="ER17" s="239">
        <f>IF(SUM(ER$16:ER16)&lt;ER$15,1,IF(ER$15=0,1,""))</f>
        <v>1</v>
      </c>
      <c r="ES17" s="239">
        <f>IF(SUM(ES$16:ES16)&lt;ES$15,1,IF(ES$15=0,1,""))</f>
        <v>1</v>
      </c>
      <c r="ET17" s="239">
        <f>IF(SUM(ET$16:ET16)&lt;ET$15,1,IF(ET$15=0,1,""))</f>
        <v>1</v>
      </c>
      <c r="EU17" s="239">
        <f>IF(SUM(EU$16:EU16)&lt;EU$15,1,IF(EU$15=0,1,""))</f>
        <v>1</v>
      </c>
      <c r="EV17" s="239">
        <f>IF(SUM(EV$16:EV16)&lt;EV$15,1,IF(EV$15=0,1,""))</f>
        <v>1</v>
      </c>
      <c r="EW17" s="239">
        <f>IF(SUM(EW$16:EW16)&lt;EW$15,1,IF(EW$15=0,1,""))</f>
        <v>1</v>
      </c>
      <c r="EX17" s="239">
        <f>IF(SUM(EX$16:EX16)&lt;EX$15,1,IF(EX$15=0,1,""))</f>
        <v>1</v>
      </c>
      <c r="EY17" s="239">
        <f>IF(SUM(EY$16:EY16)&lt;EY$15,1,IF(EY$15=0,1,""))</f>
        <v>1</v>
      </c>
      <c r="EZ17" s="239">
        <f>IF(SUM(EZ$16:EZ16)&lt;EZ$15,1,IF(EZ$15=0,1,""))</f>
        <v>1</v>
      </c>
      <c r="FA17" s="239">
        <f>IF(SUM(FA$16:FA16)&lt;FA$15,1,IF(FA$15=0,1,""))</f>
        <v>1</v>
      </c>
      <c r="FB17" s="239">
        <f>IF(SUM(FB$16:FB16)&lt;FB$15,1,IF(FB$15=0,1,""))</f>
        <v>1</v>
      </c>
      <c r="FC17" s="239">
        <f>IF(SUM(FC$16:FC16)&lt;FC$15,1,IF(FC$15=0,1,""))</f>
        <v>1</v>
      </c>
      <c r="FD17" s="239">
        <f>IF(SUM(FD$16:FD16)&lt;FD$15,1,IF(FD$15=0,1,""))</f>
        <v>1</v>
      </c>
      <c r="FE17" s="239">
        <f>IF(SUM(FE$16:FE16)&lt;FE$15,1,IF(FE$15=0,1,""))</f>
        <v>1</v>
      </c>
      <c r="FF17" s="239">
        <f>IF(SUM(FF$16:FF16)&lt;FF$15,1,IF(FF$15=0,1,""))</f>
        <v>1</v>
      </c>
      <c r="FG17" s="239">
        <f>IF(SUM(FG$16:FG16)&lt;FG$15,1,IF(FG$15=0,1,""))</f>
        <v>1</v>
      </c>
      <c r="FH17" s="239">
        <f>IF(SUM(FH$16:FH16)&lt;FH$15,1,IF(FH$15=0,1,""))</f>
        <v>1</v>
      </c>
      <c r="FI17" s="239">
        <f>IF(SUM(FI$16:FI16)&lt;FI$15,1,IF(FI$15=0,1,""))</f>
        <v>1</v>
      </c>
      <c r="FJ17" s="239">
        <f>IF(SUM(FJ$16:FJ16)&lt;FJ$15,1,IF(FJ$15=0,1,""))</f>
        <v>1</v>
      </c>
      <c r="FK17" s="239">
        <f>IF(SUM(FK$16:FK16)&lt;FK$15,1,IF(FK$15=0,1,""))</f>
        <v>1</v>
      </c>
      <c r="FL17" s="239">
        <f>IF(SUM(FL$16:FL16)&lt;FL$15,1,IF(FL$15=0,1,""))</f>
        <v>1</v>
      </c>
      <c r="FM17" s="239">
        <f>IF(SUM(FM$16:FM16)&lt;FM$15,1,IF(FM$15=0,1,""))</f>
        <v>1</v>
      </c>
      <c r="FN17" s="239">
        <f>IF(SUM(FN$16:FN16)&lt;FN$15,1,IF(FN$15=0,1,""))</f>
        <v>1</v>
      </c>
      <c r="FO17" s="239">
        <f>IF(SUM(FO$16:FO16)&lt;FO$15,1,IF(FO$15=0,1,""))</f>
        <v>1</v>
      </c>
      <c r="FP17" s="239">
        <f>IF(SUM(FP$16:FP16)&lt;FP$15,1,IF(FP$15=0,1,""))</f>
        <v>1</v>
      </c>
      <c r="FQ17" s="239">
        <f>IF(SUM(FQ$16:FQ16)&lt;FQ$15,1,IF(FQ$15=0,1,""))</f>
        <v>1</v>
      </c>
      <c r="FR17" s="239">
        <f>IF(SUM(FR$16:FR16)&lt;FR$15,1,IF(FR$15=0,1,""))</f>
        <v>1</v>
      </c>
      <c r="FS17" s="239">
        <f>IF(SUM(FS$16:FS16)&lt;FS$15,1,IF(FS$15=0,1,""))</f>
        <v>1</v>
      </c>
      <c r="FT17" s="239">
        <f>IF(SUM(FT$16:FT16)&lt;FT$15,1,IF(FT$15=0,1,""))</f>
        <v>1</v>
      </c>
      <c r="FU17" s="239">
        <f>IF(SUM(FU$16:FU16)&lt;FU$15,1,IF(FU$15=0,1,""))</f>
        <v>1</v>
      </c>
      <c r="FV17" s="239">
        <f>IF(SUM(FV$16:FV16)&lt;FV$15,1,IF(FV$15=0,1,""))</f>
        <v>1</v>
      </c>
      <c r="FW17" s="239">
        <f>IF(SUM(FW$16:FW16)&lt;FW$15,1,IF(FW$15=0,1,""))</f>
        <v>1</v>
      </c>
      <c r="FX17" s="239">
        <f>IF(SUM(FX$16:FX16)&lt;FX$15,1,IF(FX$15=0,1,""))</f>
        <v>1</v>
      </c>
      <c r="FY17" s="239">
        <f>IF(SUM(FY$16:FY16)&lt;FY$15,1,IF(FY$15=0,1,""))</f>
        <v>1</v>
      </c>
      <c r="FZ17" s="239">
        <f>IF(SUM(FZ$16:FZ16)&lt;FZ$15,1,IF(FZ$15=0,1,""))</f>
        <v>1</v>
      </c>
      <c r="GA17" s="239">
        <f>IF(SUM(GA$16:GA16)&lt;GA$15,1,IF(GA$15=0,1,""))</f>
        <v>1</v>
      </c>
      <c r="GB17" s="239">
        <f>IF(SUM(GB$16:GB16)&lt;GB$15,1,IF(GB$15=0,1,""))</f>
        <v>1</v>
      </c>
      <c r="GC17" s="239">
        <f>IF(SUM(GC$16:GC16)&lt;GC$15,1,IF(GC$15=0,1,""))</f>
        <v>1</v>
      </c>
      <c r="GD17" s="239">
        <f>IF(SUM(GD$16:GD16)&lt;GD$15,1,IF(GD$15=0,1,""))</f>
        <v>1</v>
      </c>
      <c r="GE17" s="239">
        <f>IF(SUM(GE$16:GE16)&lt;GE$15,1,IF(GE$15=0,1,""))</f>
        <v>1</v>
      </c>
      <c r="GF17" s="239">
        <f>IF(SUM(GF$16:GF16)&lt;GF$15,1,IF(GF$15=0,1,""))</f>
        <v>1</v>
      </c>
      <c r="GG17" s="239">
        <f>IF(SUM(GG$16:GG16)&lt;GG$15,1,IF(GG$15=0,1,""))</f>
        <v>1</v>
      </c>
      <c r="GH17" s="239">
        <f>IF(SUM(GH$16:GH16)&lt;GH$15,1,IF(GH$15=0,1,""))</f>
        <v>1</v>
      </c>
      <c r="GI17" s="239">
        <f>IF(SUM(GI$16:GI16)&lt;GI$15,1,IF(GI$15=0,1,""))</f>
        <v>1</v>
      </c>
      <c r="GJ17" s="239">
        <f>IF(SUM(GJ$16:GJ16)&lt;GJ$15,1,IF(GJ$15=0,1,""))</f>
        <v>1</v>
      </c>
      <c r="GK17" s="239">
        <f>IF(SUM(GK$16:GK16)&lt;GK$15,1,IF(GK$15=0,1,""))</f>
        <v>1</v>
      </c>
      <c r="GL17" s="239">
        <f>IF(SUM(GL$16:GL16)&lt;GL$15,1,IF(GL$15=0,1,""))</f>
        <v>1</v>
      </c>
      <c r="GM17" s="239">
        <f>IF(SUM(GM$16:GM16)&lt;GM$15,1,IF(GM$15=0,1,""))</f>
        <v>1</v>
      </c>
      <c r="GN17" s="239">
        <f>IF(SUM(GN$16:GN16)&lt;GN$15,1,IF(GN$15=0,1,""))</f>
        <v>1</v>
      </c>
      <c r="GO17" s="239">
        <f>IF(SUM(GO$16:GO16)&lt;GO$15,1,IF(GO$15=0,1,""))</f>
        <v>1</v>
      </c>
      <c r="GP17" s="239">
        <f>IF(SUM(GP$16:GP16)&lt;GP$15,1,IF(GP$15=0,1,""))</f>
        <v>1</v>
      </c>
      <c r="GQ17" s="239">
        <f>IF(SUM(GQ$16:GQ16)&lt;GQ$15,1,IF(GQ$15=0,1,""))</f>
        <v>1</v>
      </c>
      <c r="GR17" s="239">
        <f>IF(SUM(GR$16:GR16)&lt;GR$15,1,IF(GR$15=0,1,""))</f>
        <v>1</v>
      </c>
      <c r="GS17" s="239">
        <f>IF(SUM(GS$16:GS16)&lt;GS$15,1,IF(GS$15=0,1,""))</f>
        <v>1</v>
      </c>
      <c r="GT17" s="239">
        <f>IF(SUM(GT$16:GT16)&lt;GT$15,1,IF(GT$15=0,1,""))</f>
        <v>1</v>
      </c>
      <c r="GU17" s="239">
        <f>IF(SUM(GU$16:GU16)&lt;GU$15,1,IF(GU$15=0,1,""))</f>
        <v>1</v>
      </c>
      <c r="GV17" s="239">
        <f>IF(SUM(GV$16:GV16)&lt;GV$15,1,IF(GV$15=0,1,""))</f>
        <v>1</v>
      </c>
      <c r="GW17" s="239">
        <f>IF(SUM(GW$16:GW16)&lt;GW$15,1,IF(GW$15=0,1,""))</f>
        <v>1</v>
      </c>
      <c r="GX17" s="239">
        <f>IF(SUM(GX$16:GX16)&lt;GX$15,1,IF(GX$15=0,1,""))</f>
        <v>1</v>
      </c>
      <c r="GY17" s="239">
        <f>IF(SUM(GY$16:GY16)&lt;GY$15,1,IF(GY$15=0,1,""))</f>
        <v>1</v>
      </c>
      <c r="GZ17" s="239">
        <f>IF(SUM(GZ$16:GZ16)&lt;GZ$15,1,IF(GZ$15=0,1,""))</f>
        <v>1</v>
      </c>
      <c r="HA17" s="239">
        <f>IF(SUM(HA$16:HA16)&lt;HA$15,1,IF(HA$15=0,1,""))</f>
        <v>1</v>
      </c>
      <c r="HB17" s="239">
        <f>IF(SUM(HB$16:HB16)&lt;HB$15,1,IF(HB$15=0,1,""))</f>
        <v>1</v>
      </c>
      <c r="HC17" s="239">
        <f>IF(SUM(HC$16:HC16)&lt;HC$15,1,IF(HC$15=0,1,""))</f>
        <v>1</v>
      </c>
      <c r="HD17" s="239">
        <f>IF(SUM(HD$16:HD16)&lt;HD$15,1,IF(HD$15=0,1,""))</f>
        <v>1</v>
      </c>
      <c r="HE17" s="239">
        <f>IF(SUM(HE$16:HE16)&lt;HE$15,1,IF(HE$15=0,1,""))</f>
        <v>1</v>
      </c>
      <c r="HF17" s="239">
        <f>IF(SUM(HF$16:HF16)&lt;HF$15,1,IF(HF$15=0,1,""))</f>
        <v>1</v>
      </c>
      <c r="HG17" s="239">
        <f>IF(SUM(HG$16:HG16)&lt;HG$15,1,IF(HG$15=0,1,""))</f>
        <v>1</v>
      </c>
      <c r="HH17" s="239">
        <f>IF(SUM(HH$16:HH16)&lt;HH$15,1,IF(HH$15=0,1,""))</f>
        <v>1</v>
      </c>
      <c r="HI17" s="239">
        <f>IF(SUM(HI$16:HI16)&lt;HI$15,1,IF(HI$15=0,1,""))</f>
        <v>1</v>
      </c>
      <c r="HJ17" s="239">
        <f>IF(SUM(HJ$16:HJ16)&lt;HJ$15,1,IF(HJ$15=0,1,""))</f>
        <v>1</v>
      </c>
      <c r="HK17" s="239">
        <f>IF(SUM(HK$16:HK16)&lt;HK$15,1,IF(HK$15=0,1,""))</f>
        <v>1</v>
      </c>
      <c r="HL17" s="239">
        <f>IF(SUM(HL$16:HL16)&lt;HL$15,1,IF(HL$15=0,1,""))</f>
        <v>1</v>
      </c>
      <c r="HM17" s="239">
        <f>IF(SUM(HM$16:HM16)&lt;HM$15,1,IF(HM$15=0,1,""))</f>
        <v>1</v>
      </c>
      <c r="HN17" s="239">
        <f>IF(SUM(HN$16:HN16)&lt;HN$15,1,IF(HN$15=0,1,""))</f>
        <v>1</v>
      </c>
      <c r="HO17" s="239">
        <f>IF(SUM(HO$16:HO16)&lt;HO$15,1,IF(HO$15=0,1,""))</f>
        <v>1</v>
      </c>
      <c r="HP17" s="239">
        <f>IF(SUM(HP$16:HP16)&lt;HP$15,1,IF(HP$15=0,1,""))</f>
        <v>1</v>
      </c>
      <c r="HQ17" s="239">
        <f>IF(SUM(HQ$16:HQ16)&lt;HQ$15,1,IF(HQ$15=0,1,""))</f>
        <v>1</v>
      </c>
      <c r="HR17" s="239">
        <f>IF(SUM(HR$16:HR16)&lt;HR$15,1,IF(HR$15=0,1,""))</f>
        <v>1</v>
      </c>
      <c r="HS17" s="239">
        <f>IF(SUM(HS$16:HS16)&lt;HS$15,1,IF(HS$15=0,1,""))</f>
        <v>1</v>
      </c>
      <c r="HT17" s="239">
        <f>IF(SUM(HT$16:HT16)&lt;HT$15,1,IF(HT$15=0,1,""))</f>
        <v>1</v>
      </c>
      <c r="HU17" s="239">
        <f>IF(SUM(HU$16:HU16)&lt;HU$15,1,IF(HU$15=0,1,""))</f>
        <v>1</v>
      </c>
      <c r="HV17" s="239">
        <f>IF(SUM(HV$16:HV16)&lt;HV$15,1,IF(HV$15=0,1,""))</f>
        <v>1</v>
      </c>
      <c r="HW17" s="239">
        <f>IF(SUM(HW$16:HW16)&lt;HW$15,1,IF(HW$15=0,1,""))</f>
        <v>1</v>
      </c>
      <c r="HX17" s="239">
        <f>IF(SUM(HX$16:HX16)&lt;HX$15,1,IF(HX$15=0,1,""))</f>
        <v>1</v>
      </c>
      <c r="HY17" s="239">
        <f>IF(SUM(HY$16:HY16)&lt;HY$15,1,IF(HY$15=0,1,""))</f>
        <v>1</v>
      </c>
      <c r="HZ17" s="239">
        <f>IF(SUM(HZ$16:HZ16)&lt;HZ$15,1,IF(HZ$15=0,1,""))</f>
        <v>1</v>
      </c>
      <c r="IA17" s="239">
        <f>IF(SUM(IA$16:IA16)&lt;IA$15,1,IF(IA$15=0,1,""))</f>
        <v>1</v>
      </c>
      <c r="IB17" s="239">
        <f>IF(SUM(IB$16:IB16)&lt;IB$15,1,IF(IB$15=0,1,""))</f>
        <v>1</v>
      </c>
      <c r="IC17" s="239">
        <f>IF(SUM(IC$16:IC16)&lt;IC$15,1,IF(IC$15=0,1,""))</f>
        <v>1</v>
      </c>
      <c r="ID17" s="239">
        <f>IF(SUM(ID$16:ID16)&lt;ID$15,1,IF(ID$15=0,1,""))</f>
        <v>1</v>
      </c>
      <c r="IE17" s="239">
        <f>IF(SUM(IE$16:IE16)&lt;IE$15,1,IF(IE$15=0,1,""))</f>
        <v>1</v>
      </c>
      <c r="IF17" s="239">
        <f>IF(SUM(IF$16:IF16)&lt;IF$15,1,IF(IF$15=0,1,""))</f>
        <v>1</v>
      </c>
      <c r="IG17" s="239">
        <f>IF(SUM(IG$16:IG16)&lt;IG$15,1,IF(IG$15=0,1,""))</f>
        <v>1</v>
      </c>
      <c r="IH17" s="239">
        <f>IF(SUM(IH$16:IH16)&lt;IH$15,1,IF(IH$15=0,1,""))</f>
        <v>1</v>
      </c>
      <c r="II17" s="239">
        <f>IF(SUM(II$16:II16)&lt;II$15,1,IF(II$15=0,1,""))</f>
        <v>1</v>
      </c>
      <c r="IJ17" s="239">
        <f>IF(SUM(IJ$16:IJ16)&lt;IJ$15,1,IF(IJ$15=0,1,""))</f>
        <v>1</v>
      </c>
      <c r="IK17" s="239">
        <f>IF(SUM(IK$16:IK16)&lt;IK$15,1,IF(IK$15=0,1,""))</f>
        <v>1</v>
      </c>
      <c r="IL17" s="239">
        <f>IF(SUM(IL$16:IL16)&lt;IL$15,1,IF(IL$15=0,1,""))</f>
        <v>1</v>
      </c>
      <c r="IM17" s="239">
        <f>IF(SUM(IM$16:IM16)&lt;IM$15,1,IF(IM$15=0,1,""))</f>
        <v>1</v>
      </c>
      <c r="IN17" s="239">
        <f>IF(SUM(IN$16:IN16)&lt;IN$15,1,IF(IN$15=0,1,""))</f>
        <v>1</v>
      </c>
    </row>
    <row r="18" spans="2:248" ht="12.95" customHeight="1">
      <c r="B18" s="384"/>
      <c r="C18" s="16"/>
      <c r="D18" s="16"/>
      <c r="E18" s="384">
        <v>3</v>
      </c>
      <c r="F18" s="16" t="str">
        <f>Sites!C6</f>
        <v>WG28</v>
      </c>
      <c r="G18" s="253"/>
      <c r="H18" s="16"/>
      <c r="I18" s="239">
        <f>IF(SUM(I$16:I17)&lt;I$15,1,IF(I$15=0,1,""))</f>
        <v>1</v>
      </c>
      <c r="J18" s="239">
        <f>IF(SUM(J$16:J17)&lt;J$15,1,IF(J$15=0,1,""))</f>
        <v>1</v>
      </c>
      <c r="K18" s="239">
        <f>IF(SUM(K$16:K17)&lt;K$15,1,IF(K$15=0,1,""))</f>
        <v>1</v>
      </c>
      <c r="L18" s="239">
        <f>IF(SUM(L$16:L17)&lt;L$15,1,IF(L$15=0,1,""))</f>
        <v>1</v>
      </c>
      <c r="M18" s="239">
        <f>IF(SUM(M$16:M17)&lt;M$15,1,IF(M$15=0,1,""))</f>
        <v>1</v>
      </c>
      <c r="N18" s="239">
        <f>IF(SUM(N$16:N17)&lt;N$15,1,IF(N$15=0,1,""))</f>
        <v>1</v>
      </c>
      <c r="O18" s="239">
        <f>IF(SUM(O$16:O17)&lt;O$15,1,IF(O$15=0,1,""))</f>
        <v>1</v>
      </c>
      <c r="P18" s="239">
        <f>IF(SUM(P$16:P17)&lt;P$15,1,IF(P$15=0,1,""))</f>
        <v>1</v>
      </c>
      <c r="Q18" s="239">
        <f>IF(SUM(Q$16:Q17)&lt;Q$15,1,IF(Q$15=0,1,""))</f>
        <v>1</v>
      </c>
      <c r="R18" s="239">
        <f>IF(SUM(R$16:R17)&lt;R$15,1,IF(R$15=0,1,""))</f>
        <v>1</v>
      </c>
      <c r="S18" s="239">
        <f>IF(SUM(S$16:S17)&lt;S$15,1,IF(S$15=0,1,""))</f>
        <v>1</v>
      </c>
      <c r="T18" s="239">
        <f>IF(SUM(T$16:T17)&lt;T$15,1,IF(T$15=0,1,""))</f>
        <v>1</v>
      </c>
      <c r="U18" s="239">
        <f>IF(SUM(U$16:U17)&lt;U$15,1,IF(U$15=0,1,""))</f>
        <v>1</v>
      </c>
      <c r="V18" s="239">
        <f>IF(SUM(V$16:V17)&lt;V$15,1,IF(V$15=0,1,""))</f>
        <v>1</v>
      </c>
      <c r="W18" s="239">
        <f>IF(SUM(W$16:W17)&lt;W$15,1,IF(W$15=0,1,""))</f>
        <v>1</v>
      </c>
      <c r="X18" s="239">
        <f>IF(SUM(X$16:X17)&lt;X$15,1,IF(X$15=0,1,""))</f>
        <v>1</v>
      </c>
      <c r="Y18" s="239">
        <f>IF(SUM(Y$16:Y17)&lt;Y$15,1,IF(Y$15=0,1,""))</f>
        <v>1</v>
      </c>
      <c r="Z18" s="239">
        <f>IF(SUM(Z$16:Z17)&lt;Z$15,1,IF(Z$15=0,1,""))</f>
        <v>1</v>
      </c>
      <c r="AA18" s="239">
        <f>IF(SUM(AA$16:AA17)&lt;AA$15,1,IF(AA$15=0,1,""))</f>
        <v>1</v>
      </c>
      <c r="AB18" s="239">
        <f>IF(SUM(AB$16:AB17)&lt;AB$15,1,IF(AB$15=0,1,""))</f>
        <v>1</v>
      </c>
      <c r="AC18" s="239">
        <f>IF(SUM(AC$16:AC17)&lt;AC$15,1,IF(AC$15=0,1,""))</f>
        <v>1</v>
      </c>
      <c r="AD18" s="239">
        <f>IF(SUM(AD$16:AD17)&lt;AD$15,1,IF(AD$15=0,1,""))</f>
        <v>1</v>
      </c>
      <c r="AE18" s="239">
        <f>IF(SUM(AE$16:AE17)&lt;AE$15,1,IF(AE$15=0,1,""))</f>
        <v>1</v>
      </c>
      <c r="AF18" s="239">
        <f>IF(SUM(AF$16:AF17)&lt;AF$15,1,IF(AF$15=0,1,""))</f>
        <v>1</v>
      </c>
      <c r="AG18" s="239">
        <f>IF(SUM(AG$16:AG17)&lt;AG$15,1,IF(AG$15=0,1,""))</f>
        <v>1</v>
      </c>
      <c r="AH18" s="239">
        <f>IF(SUM(AH$16:AH17)&lt;AH$15,1,IF(AH$15=0,1,""))</f>
        <v>1</v>
      </c>
      <c r="AI18" s="239">
        <f>IF(SUM(AI$16:AI17)&lt;AI$15,1,IF(AI$15=0,1,""))</f>
        <v>1</v>
      </c>
      <c r="AJ18" s="239">
        <f>IF(SUM(AJ$16:AJ17)&lt;AJ$15,1,IF(AJ$15=0,1,""))</f>
        <v>1</v>
      </c>
      <c r="AK18" s="239">
        <f>IF(SUM(AK$16:AK17)&lt;AK$15,1,IF(AK$15=0,1,""))</f>
        <v>1</v>
      </c>
      <c r="AL18" s="239">
        <f>IF(SUM(AL$16:AL17)&lt;AL$15,1,IF(AL$15=0,1,""))</f>
        <v>1</v>
      </c>
      <c r="AM18" s="239">
        <f>IF(SUM(AM$16:AM17)&lt;AM$15,1,IF(AM$15=0,1,""))</f>
        <v>1</v>
      </c>
      <c r="AN18" s="239">
        <f>IF(SUM(AN$16:AN17)&lt;AN$15,1,IF(AN$15=0,1,""))</f>
        <v>1</v>
      </c>
      <c r="AO18" s="239">
        <f>IF(SUM(AO$16:AO17)&lt;AO$15,1,IF(AO$15=0,1,""))</f>
        <v>1</v>
      </c>
      <c r="AP18" s="239">
        <f>IF(SUM(AP$16:AP17)&lt;AP$15,1,IF(AP$15=0,1,""))</f>
        <v>1</v>
      </c>
      <c r="AQ18" s="239">
        <f>IF(SUM(AQ$16:AQ17)&lt;AQ$15,1,IF(AQ$15=0,1,""))</f>
        <v>1</v>
      </c>
      <c r="AR18" s="239">
        <f>IF(SUM(AR$16:AR17)&lt;AR$15,1,IF(AR$15=0,1,""))</f>
        <v>1</v>
      </c>
      <c r="AS18" s="239">
        <f>IF(SUM(AS$16:AS17)&lt;AS$15,1,IF(AS$15=0,1,""))</f>
        <v>1</v>
      </c>
      <c r="AT18" s="239">
        <f>IF(SUM(AT$16:AT17)&lt;AT$15,1,IF(AT$15=0,1,""))</f>
        <v>1</v>
      </c>
      <c r="AU18" s="239">
        <f>IF(SUM(AU$16:AU17)&lt;AU$15,1,IF(AU$15=0,1,""))</f>
        <v>1</v>
      </c>
      <c r="AV18" s="239">
        <f>IF(SUM(AV$16:AV17)&lt;AV$15,1,IF(AV$15=0,1,""))</f>
        <v>1</v>
      </c>
      <c r="AW18" s="239">
        <f>IF(SUM(AW$16:AW17)&lt;AW$15,1,IF(AW$15=0,1,""))</f>
        <v>1</v>
      </c>
      <c r="AX18" s="239">
        <f>IF(SUM(AX$16:AX17)&lt;AX$15,1,IF(AX$15=0,1,""))</f>
        <v>1</v>
      </c>
      <c r="AY18" s="239">
        <f>IF(SUM(AY$16:AY17)&lt;AY$15,1,IF(AY$15=0,1,""))</f>
        <v>1</v>
      </c>
      <c r="AZ18" s="239">
        <f>IF(SUM(AZ$16:AZ17)&lt;AZ$15,1,IF(AZ$15=0,1,""))</f>
        <v>1</v>
      </c>
      <c r="BA18" s="239">
        <f>IF(SUM(BA$16:BA17)&lt;BA$15,1,IF(BA$15=0,1,""))</f>
        <v>1</v>
      </c>
      <c r="BB18" s="239">
        <f>IF(SUM(BB$16:BB17)&lt;BB$15,1,IF(BB$15=0,1,""))</f>
        <v>1</v>
      </c>
      <c r="BC18" s="239">
        <f>IF(SUM(BC$16:BC17)&lt;BC$15,1,IF(BC$15=0,1,""))</f>
        <v>1</v>
      </c>
      <c r="BD18" s="239">
        <f>IF(SUM(BD$16:BD17)&lt;BD$15,1,IF(BD$15=0,1,""))</f>
        <v>1</v>
      </c>
      <c r="BE18" s="239">
        <f>IF(SUM(BE$16:BE17)&lt;BE$15,1,IF(BE$15=0,1,""))</f>
        <v>1</v>
      </c>
      <c r="BF18" s="239">
        <f>IF(SUM(BF$16:BF17)&lt;BF$15,1,IF(BF$15=0,1,""))</f>
        <v>1</v>
      </c>
      <c r="BG18" s="239">
        <f>IF(SUM(BG$16:BG17)&lt;BG$15,1,IF(BG$15=0,1,""))</f>
        <v>1</v>
      </c>
      <c r="BH18" s="239">
        <f>IF(SUM(BH$16:BH17)&lt;BH$15,1,IF(BH$15=0,1,""))</f>
        <v>1</v>
      </c>
      <c r="BI18" s="239">
        <f>IF(SUM(BI$16:BI17)&lt;BI$15,1,IF(BI$15=0,1,""))</f>
        <v>1</v>
      </c>
      <c r="BJ18" s="239">
        <f>IF(SUM(BJ$16:BJ17)&lt;BJ$15,1,IF(BJ$15=0,1,""))</f>
        <v>1</v>
      </c>
      <c r="BK18" s="239">
        <f>IF(SUM(BK$16:BK17)&lt;BK$15,1,IF(BK$15=0,1,""))</f>
        <v>1</v>
      </c>
      <c r="BL18" s="239">
        <f>IF(SUM(BL$16:BL17)&lt;BL$15,1,IF(BL$15=0,1,""))</f>
        <v>1</v>
      </c>
      <c r="BM18" s="239">
        <f>IF(SUM(BM$16:BM17)&lt;BM$15,1,IF(BM$15=0,1,""))</f>
        <v>1</v>
      </c>
      <c r="BN18" s="239">
        <f>IF(SUM(BN$16:BN17)&lt;BN$15,1,IF(BN$15=0,1,""))</f>
        <v>1</v>
      </c>
      <c r="BO18" s="239">
        <f>IF(SUM(BO$16:BO17)&lt;BO$15,1,IF(BO$15=0,1,""))</f>
        <v>1</v>
      </c>
      <c r="BP18" s="239">
        <f>IF(SUM(BP$16:BP17)&lt;BP$15,1,IF(BP$15=0,1,""))</f>
        <v>1</v>
      </c>
      <c r="BQ18" s="239">
        <f>IF(SUM(BQ$16:BQ17)&lt;BQ$15,1,IF(BQ$15=0,1,""))</f>
        <v>1</v>
      </c>
      <c r="BR18" s="239">
        <f>IF(SUM(BR$16:BR17)&lt;BR$15,1,IF(BR$15=0,1,""))</f>
        <v>1</v>
      </c>
      <c r="BS18" s="239">
        <f>IF(SUM(BS$16:BS17)&lt;BS$15,1,IF(BS$15=0,1,""))</f>
        <v>1</v>
      </c>
      <c r="BT18" s="239">
        <f>IF(SUM(BT$16:BT17)&lt;BT$15,1,IF(BT$15=0,1,""))</f>
        <v>1</v>
      </c>
      <c r="BU18" s="239">
        <f>IF(SUM(BU$16:BU17)&lt;BU$15,1,IF(BU$15=0,1,""))</f>
        <v>1</v>
      </c>
      <c r="BV18" s="239">
        <f>IF(SUM(BV$16:BV17)&lt;BV$15,1,IF(BV$15=0,1,""))</f>
        <v>1</v>
      </c>
      <c r="BW18" s="239">
        <f>IF(SUM(BW$16:BW17)&lt;BW$15,1,IF(BW$15=0,1,""))</f>
        <v>1</v>
      </c>
      <c r="BX18" s="239">
        <f>IF(SUM(BX$16:BX17)&lt;BX$15,1,IF(BX$15=0,1,""))</f>
        <v>1</v>
      </c>
      <c r="BY18" s="239">
        <f>IF(SUM(BY$16:BY17)&lt;BY$15,1,IF(BY$15=0,1,""))</f>
        <v>1</v>
      </c>
      <c r="BZ18" s="239">
        <f>IF(SUM(BZ$16:BZ17)&lt;BZ$15,1,IF(BZ$15=0,1,""))</f>
        <v>1</v>
      </c>
      <c r="CA18" s="239">
        <f>IF(SUM(CA$16:CA17)&lt;CA$15,1,IF(CA$15=0,1,""))</f>
        <v>1</v>
      </c>
      <c r="CB18" s="239">
        <f>IF(SUM(CB$16:CB17)&lt;CB$15,1,IF(CB$15=0,1,""))</f>
        <v>1</v>
      </c>
      <c r="CC18" s="239">
        <f>IF(SUM(CC$16:CC17)&lt;CC$15,1,IF(CC$15=0,1,""))</f>
        <v>1</v>
      </c>
      <c r="CD18" s="239">
        <f>IF(SUM(CD$16:CD17)&lt;CD$15,1,IF(CD$15=0,1,""))</f>
        <v>1</v>
      </c>
      <c r="CE18" s="239">
        <f>IF(SUM(CE$16:CE17)&lt;CE$15,1,IF(CE$15=0,1,""))</f>
        <v>1</v>
      </c>
      <c r="CF18" s="239">
        <f>IF(SUM(CF$16:CF17)&lt;CF$15,1,IF(CF$15=0,1,""))</f>
        <v>1</v>
      </c>
      <c r="CG18" s="239">
        <f>IF(SUM(CG$16:CG17)&lt;CG$15,1,IF(CG$15=0,1,""))</f>
        <v>1</v>
      </c>
      <c r="CH18" s="239">
        <f>IF(SUM(CH$16:CH17)&lt;CH$15,1,IF(CH$15=0,1,""))</f>
        <v>1</v>
      </c>
      <c r="CI18" s="239">
        <f>IF(SUM(CI$16:CI17)&lt;CI$15,1,IF(CI$15=0,1,""))</f>
        <v>1</v>
      </c>
      <c r="CJ18" s="239">
        <f>IF(SUM(CJ$16:CJ17)&lt;CJ$15,1,IF(CJ$15=0,1,""))</f>
        <v>1</v>
      </c>
      <c r="CK18" s="239">
        <f>IF(SUM(CK$16:CK17)&lt;CK$15,1,IF(CK$15=0,1,""))</f>
        <v>1</v>
      </c>
      <c r="CL18" s="239">
        <f>IF(SUM(CL$16:CL17)&lt;CL$15,1,IF(CL$15=0,1,""))</f>
        <v>1</v>
      </c>
      <c r="CM18" s="239">
        <f>IF(SUM(CM$16:CM17)&lt;CM$15,1,IF(CM$15=0,1,""))</f>
        <v>1</v>
      </c>
      <c r="CN18" s="239">
        <f>IF(SUM(CN$16:CN17)&lt;CN$15,1,IF(CN$15=0,1,""))</f>
        <v>1</v>
      </c>
      <c r="CO18" s="239">
        <f>IF(SUM(CO$16:CO17)&lt;CO$15,1,IF(CO$15=0,1,""))</f>
        <v>1</v>
      </c>
      <c r="CP18" s="239">
        <f>IF(SUM(CP$16:CP17)&lt;CP$15,1,IF(CP$15=0,1,""))</f>
        <v>1</v>
      </c>
      <c r="CQ18" s="239">
        <f>IF(SUM(CQ$16:CQ17)&lt;CQ$15,1,IF(CQ$15=0,1,""))</f>
        <v>1</v>
      </c>
      <c r="CR18" s="239">
        <f>IF(SUM(CR$16:CR17)&lt;CR$15,1,IF(CR$15=0,1,""))</f>
        <v>1</v>
      </c>
      <c r="CS18" s="239">
        <f>IF(SUM(CS$16:CS17)&lt;CS$15,1,IF(CS$15=0,1,""))</f>
        <v>1</v>
      </c>
      <c r="CT18" s="239">
        <f>IF(SUM(CT$16:CT17)&lt;CT$15,1,IF(CT$15=0,1,""))</f>
        <v>1</v>
      </c>
      <c r="CU18" s="239">
        <f>IF(SUM(CU$16:CU17)&lt;CU$15,1,IF(CU$15=0,1,""))</f>
        <v>1</v>
      </c>
      <c r="CV18" s="239">
        <f>IF(SUM(CV$16:CV17)&lt;CV$15,1,IF(CV$15=0,1,""))</f>
        <v>1</v>
      </c>
      <c r="CW18" s="239">
        <f>IF(SUM(CW$16:CW17)&lt;CW$15,1,IF(CW$15=0,1,""))</f>
        <v>1</v>
      </c>
      <c r="CX18" s="239">
        <f>IF(SUM(CX$16:CX17)&lt;CX$15,1,IF(CX$15=0,1,""))</f>
        <v>1</v>
      </c>
      <c r="CY18" s="239">
        <f>IF(SUM(CY$16:CY17)&lt;CY$15,1,IF(CY$15=0,1,""))</f>
        <v>1</v>
      </c>
      <c r="CZ18" s="239">
        <f>IF(SUM(CZ$16:CZ17)&lt;CZ$15,1,IF(CZ$15=0,1,""))</f>
        <v>1</v>
      </c>
      <c r="DA18" s="239">
        <f>IF(SUM(DA$16:DA17)&lt;DA$15,1,IF(DA$15=0,1,""))</f>
        <v>1</v>
      </c>
      <c r="DB18" s="239">
        <f>IF(SUM(DB$16:DB17)&lt;DB$15,1,IF(DB$15=0,1,""))</f>
        <v>1</v>
      </c>
      <c r="DC18" s="239">
        <f>IF(SUM(DC$16:DC17)&lt;DC$15,1,IF(DC$15=0,1,""))</f>
        <v>1</v>
      </c>
      <c r="DD18" s="239">
        <f>IF(SUM(DD$16:DD17)&lt;DD$15,1,IF(DD$15=0,1,""))</f>
        <v>1</v>
      </c>
      <c r="DE18" s="239">
        <f>IF(SUM(DE$16:DE17)&lt;DE$15,1,IF(DE$15=0,1,""))</f>
        <v>1</v>
      </c>
      <c r="DF18" s="239">
        <f>IF(SUM(DF$16:DF17)&lt;DF$15,1,IF(DF$15=0,1,""))</f>
        <v>1</v>
      </c>
      <c r="DG18" s="239">
        <f>IF(SUM(DG$16:DG17)&lt;DG$15,1,IF(DG$15=0,1,""))</f>
        <v>1</v>
      </c>
      <c r="DH18" s="239">
        <f>IF(SUM(DH$16:DH17)&lt;DH$15,1,IF(DH$15=0,1,""))</f>
        <v>1</v>
      </c>
      <c r="DI18" s="239">
        <f>IF(SUM(DI$16:DI17)&lt;DI$15,1,IF(DI$15=0,1,""))</f>
        <v>1</v>
      </c>
      <c r="DJ18" s="239">
        <f>IF(SUM(DJ$16:DJ17)&lt;DJ$15,1,IF(DJ$15=0,1,""))</f>
        <v>1</v>
      </c>
      <c r="DK18" s="239">
        <f>IF(SUM(DK$16:DK17)&lt;DK$15,1,IF(DK$15=0,1,""))</f>
        <v>1</v>
      </c>
      <c r="DL18" s="239">
        <f>IF(SUM(DL$16:DL17)&lt;DL$15,1,IF(DL$15=0,1,""))</f>
        <v>1</v>
      </c>
      <c r="DM18" s="239">
        <f>IF(SUM(DM$16:DM17)&lt;DM$15,1,IF(DM$15=0,1,""))</f>
        <v>1</v>
      </c>
      <c r="DN18" s="239">
        <f>IF(SUM(DN$16:DN17)&lt;DN$15,1,IF(DN$15=0,1,""))</f>
        <v>1</v>
      </c>
      <c r="DO18" s="239">
        <f>IF(SUM(DO$16:DO17)&lt;DO$15,1,IF(DO$15=0,1,""))</f>
        <v>1</v>
      </c>
      <c r="DP18" s="239">
        <f>IF(SUM(DP$16:DP17)&lt;DP$15,1,IF(DP$15=0,1,""))</f>
        <v>1</v>
      </c>
      <c r="DQ18" s="239">
        <f>IF(SUM(DQ$16:DQ17)&lt;DQ$15,1,IF(DQ$15=0,1,""))</f>
        <v>1</v>
      </c>
      <c r="DR18" s="239">
        <f>IF(SUM(DR$16:DR17)&lt;DR$15,1,IF(DR$15=0,1,""))</f>
        <v>1</v>
      </c>
      <c r="DS18" s="239">
        <f>IF(SUM(DS$16:DS17)&lt;DS$15,1,IF(DS$15=0,1,""))</f>
        <v>1</v>
      </c>
      <c r="DT18" s="239">
        <f>IF(SUM(DT$16:DT17)&lt;DT$15,1,IF(DT$15=0,1,""))</f>
        <v>1</v>
      </c>
      <c r="DU18" s="239">
        <f>IF(SUM(DU$16:DU17)&lt;DU$15,1,IF(DU$15=0,1,""))</f>
        <v>1</v>
      </c>
      <c r="DV18" s="239">
        <f>IF(SUM(DV$16:DV17)&lt;DV$15,1,IF(DV$15=0,1,""))</f>
        <v>1</v>
      </c>
      <c r="DW18" s="239">
        <f>IF(SUM(DW$16:DW17)&lt;DW$15,1,IF(DW$15=0,1,""))</f>
        <v>1</v>
      </c>
      <c r="DX18" s="239">
        <f>IF(SUM(DX$16:DX17)&lt;DX$15,1,IF(DX$15=0,1,""))</f>
        <v>1</v>
      </c>
      <c r="DY18" s="239">
        <f>IF(SUM(DY$16:DY17)&lt;DY$15,1,IF(DY$15=0,1,""))</f>
        <v>1</v>
      </c>
      <c r="DZ18" s="239">
        <f>IF(SUM(DZ$16:DZ17)&lt;DZ$15,1,IF(DZ$15=0,1,""))</f>
        <v>1</v>
      </c>
      <c r="EA18" s="239">
        <f>IF(SUM(EA$16:EA17)&lt;EA$15,1,IF(EA$15=0,1,""))</f>
        <v>1</v>
      </c>
      <c r="EB18" s="239">
        <f>IF(SUM(EB$16:EB17)&lt;EB$15,1,IF(EB$15=0,1,""))</f>
        <v>1</v>
      </c>
      <c r="EC18" s="239">
        <f>IF(SUM(EC$16:EC17)&lt;EC$15,1,IF(EC$15=0,1,""))</f>
        <v>1</v>
      </c>
      <c r="ED18" s="239">
        <f>IF(SUM(ED$16:ED17)&lt;ED$15,1,IF(ED$15=0,1,""))</f>
        <v>1</v>
      </c>
      <c r="EE18" s="239">
        <f>IF(SUM(EE$16:EE17)&lt;EE$15,1,IF(EE$15=0,1,""))</f>
        <v>1</v>
      </c>
      <c r="EF18" s="239">
        <f>IF(SUM(EF$16:EF17)&lt;EF$15,1,IF(EF$15=0,1,""))</f>
        <v>1</v>
      </c>
      <c r="EG18" s="239">
        <f>IF(SUM(EG$16:EG17)&lt;EG$15,1,IF(EG$15=0,1,""))</f>
        <v>1</v>
      </c>
      <c r="EH18" s="239">
        <f>IF(SUM(EH$16:EH17)&lt;EH$15,1,IF(EH$15=0,1,""))</f>
        <v>1</v>
      </c>
      <c r="EI18" s="239">
        <f>IF(SUM(EI$16:EI17)&lt;EI$15,1,IF(EI$15=0,1,""))</f>
        <v>1</v>
      </c>
      <c r="EJ18" s="239">
        <f>IF(SUM(EJ$16:EJ17)&lt;EJ$15,1,IF(EJ$15=0,1,""))</f>
        <v>1</v>
      </c>
      <c r="EK18" s="239">
        <f>IF(SUM(EK$16:EK17)&lt;EK$15,1,IF(EK$15=0,1,""))</f>
        <v>1</v>
      </c>
      <c r="EL18" s="239">
        <f>IF(SUM(EL$16:EL17)&lt;EL$15,1,IF(EL$15=0,1,""))</f>
        <v>1</v>
      </c>
      <c r="EM18" s="239">
        <f>IF(SUM(EM$16:EM17)&lt;EM$15,1,IF(EM$15=0,1,""))</f>
        <v>1</v>
      </c>
      <c r="EN18" s="239">
        <f>IF(SUM(EN$16:EN17)&lt;EN$15,1,IF(EN$15=0,1,""))</f>
        <v>1</v>
      </c>
      <c r="EO18" s="239">
        <f>IF(SUM(EO$16:EO17)&lt;EO$15,1,IF(EO$15=0,1,""))</f>
        <v>1</v>
      </c>
      <c r="EP18" s="239">
        <f>IF(SUM(EP$16:EP17)&lt;EP$15,1,IF(EP$15=0,1,""))</f>
        <v>1</v>
      </c>
      <c r="EQ18" s="239">
        <f>IF(SUM(EQ$16:EQ17)&lt;EQ$15,1,IF(EQ$15=0,1,""))</f>
        <v>1</v>
      </c>
      <c r="ER18" s="239">
        <f>IF(SUM(ER$16:ER17)&lt;ER$15,1,IF(ER$15=0,1,""))</f>
        <v>1</v>
      </c>
      <c r="ES18" s="239">
        <f>IF(SUM(ES$16:ES17)&lt;ES$15,1,IF(ES$15=0,1,""))</f>
        <v>1</v>
      </c>
      <c r="ET18" s="239">
        <f>IF(SUM(ET$16:ET17)&lt;ET$15,1,IF(ET$15=0,1,""))</f>
        <v>1</v>
      </c>
      <c r="EU18" s="239">
        <f>IF(SUM(EU$16:EU17)&lt;EU$15,1,IF(EU$15=0,1,""))</f>
        <v>1</v>
      </c>
      <c r="EV18" s="239">
        <f>IF(SUM(EV$16:EV17)&lt;EV$15,1,IF(EV$15=0,1,""))</f>
        <v>1</v>
      </c>
      <c r="EW18" s="239">
        <f>IF(SUM(EW$16:EW17)&lt;EW$15,1,IF(EW$15=0,1,""))</f>
        <v>1</v>
      </c>
      <c r="EX18" s="239">
        <f>IF(SUM(EX$16:EX17)&lt;EX$15,1,IF(EX$15=0,1,""))</f>
        <v>1</v>
      </c>
      <c r="EY18" s="239">
        <f>IF(SUM(EY$16:EY17)&lt;EY$15,1,IF(EY$15=0,1,""))</f>
        <v>1</v>
      </c>
      <c r="EZ18" s="239">
        <f>IF(SUM(EZ$16:EZ17)&lt;EZ$15,1,IF(EZ$15=0,1,""))</f>
        <v>1</v>
      </c>
      <c r="FA18" s="239">
        <f>IF(SUM(FA$16:FA17)&lt;FA$15,1,IF(FA$15=0,1,""))</f>
        <v>1</v>
      </c>
      <c r="FB18" s="239">
        <f>IF(SUM(FB$16:FB17)&lt;FB$15,1,IF(FB$15=0,1,""))</f>
        <v>1</v>
      </c>
      <c r="FC18" s="239">
        <f>IF(SUM(FC$16:FC17)&lt;FC$15,1,IF(FC$15=0,1,""))</f>
        <v>1</v>
      </c>
      <c r="FD18" s="239">
        <f>IF(SUM(FD$16:FD17)&lt;FD$15,1,IF(FD$15=0,1,""))</f>
        <v>1</v>
      </c>
      <c r="FE18" s="239">
        <f>IF(SUM(FE$16:FE17)&lt;FE$15,1,IF(FE$15=0,1,""))</f>
        <v>1</v>
      </c>
      <c r="FF18" s="239">
        <f>IF(SUM(FF$16:FF17)&lt;FF$15,1,IF(FF$15=0,1,""))</f>
        <v>1</v>
      </c>
      <c r="FG18" s="239">
        <f>IF(SUM(FG$16:FG17)&lt;FG$15,1,IF(FG$15=0,1,""))</f>
        <v>1</v>
      </c>
      <c r="FH18" s="239">
        <f>IF(SUM(FH$16:FH17)&lt;FH$15,1,IF(FH$15=0,1,""))</f>
        <v>1</v>
      </c>
      <c r="FI18" s="239">
        <f>IF(SUM(FI$16:FI17)&lt;FI$15,1,IF(FI$15=0,1,""))</f>
        <v>1</v>
      </c>
      <c r="FJ18" s="239">
        <f>IF(SUM(FJ$16:FJ17)&lt;FJ$15,1,IF(FJ$15=0,1,""))</f>
        <v>1</v>
      </c>
      <c r="FK18" s="239">
        <f>IF(SUM(FK$16:FK17)&lt;FK$15,1,IF(FK$15=0,1,""))</f>
        <v>1</v>
      </c>
      <c r="FL18" s="239">
        <f>IF(SUM(FL$16:FL17)&lt;FL$15,1,IF(FL$15=0,1,""))</f>
        <v>1</v>
      </c>
      <c r="FM18" s="239">
        <f>IF(SUM(FM$16:FM17)&lt;FM$15,1,IF(FM$15=0,1,""))</f>
        <v>1</v>
      </c>
      <c r="FN18" s="239">
        <f>IF(SUM(FN$16:FN17)&lt;FN$15,1,IF(FN$15=0,1,""))</f>
        <v>1</v>
      </c>
      <c r="FO18" s="239">
        <f>IF(SUM(FO$16:FO17)&lt;FO$15,1,IF(FO$15=0,1,""))</f>
        <v>1</v>
      </c>
      <c r="FP18" s="239">
        <f>IF(SUM(FP$16:FP17)&lt;FP$15,1,IF(FP$15=0,1,""))</f>
        <v>1</v>
      </c>
      <c r="FQ18" s="239">
        <f>IF(SUM(FQ$16:FQ17)&lt;FQ$15,1,IF(FQ$15=0,1,""))</f>
        <v>1</v>
      </c>
      <c r="FR18" s="239">
        <f>IF(SUM(FR$16:FR17)&lt;FR$15,1,IF(FR$15=0,1,""))</f>
        <v>1</v>
      </c>
      <c r="FS18" s="239">
        <f>IF(SUM(FS$16:FS17)&lt;FS$15,1,IF(FS$15=0,1,""))</f>
        <v>1</v>
      </c>
      <c r="FT18" s="239">
        <f>IF(SUM(FT$16:FT17)&lt;FT$15,1,IF(FT$15=0,1,""))</f>
        <v>1</v>
      </c>
      <c r="FU18" s="239">
        <f>IF(SUM(FU$16:FU17)&lt;FU$15,1,IF(FU$15=0,1,""))</f>
        <v>1</v>
      </c>
      <c r="FV18" s="239">
        <f>IF(SUM(FV$16:FV17)&lt;FV$15,1,IF(FV$15=0,1,""))</f>
        <v>1</v>
      </c>
      <c r="FW18" s="239">
        <f>IF(SUM(FW$16:FW17)&lt;FW$15,1,IF(FW$15=0,1,""))</f>
        <v>1</v>
      </c>
      <c r="FX18" s="239">
        <f>IF(SUM(FX$16:FX17)&lt;FX$15,1,IF(FX$15=0,1,""))</f>
        <v>1</v>
      </c>
      <c r="FY18" s="239">
        <f>IF(SUM(FY$16:FY17)&lt;FY$15,1,IF(FY$15=0,1,""))</f>
        <v>1</v>
      </c>
      <c r="FZ18" s="239">
        <f>IF(SUM(FZ$16:FZ17)&lt;FZ$15,1,IF(FZ$15=0,1,""))</f>
        <v>1</v>
      </c>
      <c r="GA18" s="239">
        <f>IF(SUM(GA$16:GA17)&lt;GA$15,1,IF(GA$15=0,1,""))</f>
        <v>1</v>
      </c>
      <c r="GB18" s="239">
        <f>IF(SUM(GB$16:GB17)&lt;GB$15,1,IF(GB$15=0,1,""))</f>
        <v>1</v>
      </c>
      <c r="GC18" s="239">
        <f>IF(SUM(GC$16:GC17)&lt;GC$15,1,IF(GC$15=0,1,""))</f>
        <v>1</v>
      </c>
      <c r="GD18" s="239">
        <f>IF(SUM(GD$16:GD17)&lt;GD$15,1,IF(GD$15=0,1,""))</f>
        <v>1</v>
      </c>
      <c r="GE18" s="239">
        <f>IF(SUM(GE$16:GE17)&lt;GE$15,1,IF(GE$15=0,1,""))</f>
        <v>1</v>
      </c>
      <c r="GF18" s="239">
        <f>IF(SUM(GF$16:GF17)&lt;GF$15,1,IF(GF$15=0,1,""))</f>
        <v>1</v>
      </c>
      <c r="GG18" s="239">
        <f>IF(SUM(GG$16:GG17)&lt;GG$15,1,IF(GG$15=0,1,""))</f>
        <v>1</v>
      </c>
      <c r="GH18" s="239">
        <f>IF(SUM(GH$16:GH17)&lt;GH$15,1,IF(GH$15=0,1,""))</f>
        <v>1</v>
      </c>
      <c r="GI18" s="239">
        <f>IF(SUM(GI$16:GI17)&lt;GI$15,1,IF(GI$15=0,1,""))</f>
        <v>1</v>
      </c>
      <c r="GJ18" s="239">
        <f>IF(SUM(GJ$16:GJ17)&lt;GJ$15,1,IF(GJ$15=0,1,""))</f>
        <v>1</v>
      </c>
      <c r="GK18" s="239">
        <f>IF(SUM(GK$16:GK17)&lt;GK$15,1,IF(GK$15=0,1,""))</f>
        <v>1</v>
      </c>
      <c r="GL18" s="239">
        <f>IF(SUM(GL$16:GL17)&lt;GL$15,1,IF(GL$15=0,1,""))</f>
        <v>1</v>
      </c>
      <c r="GM18" s="239">
        <f>IF(SUM(GM$16:GM17)&lt;GM$15,1,IF(GM$15=0,1,""))</f>
        <v>1</v>
      </c>
      <c r="GN18" s="239">
        <f>IF(SUM(GN$16:GN17)&lt;GN$15,1,IF(GN$15=0,1,""))</f>
        <v>1</v>
      </c>
      <c r="GO18" s="239">
        <f>IF(SUM(GO$16:GO17)&lt;GO$15,1,IF(GO$15=0,1,""))</f>
        <v>1</v>
      </c>
      <c r="GP18" s="239">
        <f>IF(SUM(GP$16:GP17)&lt;GP$15,1,IF(GP$15=0,1,""))</f>
        <v>1</v>
      </c>
      <c r="GQ18" s="239">
        <f>IF(SUM(GQ$16:GQ17)&lt;GQ$15,1,IF(GQ$15=0,1,""))</f>
        <v>1</v>
      </c>
      <c r="GR18" s="239">
        <f>IF(SUM(GR$16:GR17)&lt;GR$15,1,IF(GR$15=0,1,""))</f>
        <v>1</v>
      </c>
      <c r="GS18" s="239">
        <f>IF(SUM(GS$16:GS17)&lt;GS$15,1,IF(GS$15=0,1,""))</f>
        <v>1</v>
      </c>
      <c r="GT18" s="239">
        <f>IF(SUM(GT$16:GT17)&lt;GT$15,1,IF(GT$15=0,1,""))</f>
        <v>1</v>
      </c>
      <c r="GU18" s="239">
        <f>IF(SUM(GU$16:GU17)&lt;GU$15,1,IF(GU$15=0,1,""))</f>
        <v>1</v>
      </c>
      <c r="GV18" s="239">
        <f>IF(SUM(GV$16:GV17)&lt;GV$15,1,IF(GV$15=0,1,""))</f>
        <v>1</v>
      </c>
      <c r="GW18" s="239">
        <f>IF(SUM(GW$16:GW17)&lt;GW$15,1,IF(GW$15=0,1,""))</f>
        <v>1</v>
      </c>
      <c r="GX18" s="239">
        <f>IF(SUM(GX$16:GX17)&lt;GX$15,1,IF(GX$15=0,1,""))</f>
        <v>1</v>
      </c>
      <c r="GY18" s="239">
        <f>IF(SUM(GY$16:GY17)&lt;GY$15,1,IF(GY$15=0,1,""))</f>
        <v>1</v>
      </c>
      <c r="GZ18" s="239">
        <f>IF(SUM(GZ$16:GZ17)&lt;GZ$15,1,IF(GZ$15=0,1,""))</f>
        <v>1</v>
      </c>
      <c r="HA18" s="239">
        <f>IF(SUM(HA$16:HA17)&lt;HA$15,1,IF(HA$15=0,1,""))</f>
        <v>1</v>
      </c>
      <c r="HB18" s="239">
        <f>IF(SUM(HB$16:HB17)&lt;HB$15,1,IF(HB$15=0,1,""))</f>
        <v>1</v>
      </c>
      <c r="HC18" s="239">
        <f>IF(SUM(HC$16:HC17)&lt;HC$15,1,IF(HC$15=0,1,""))</f>
        <v>1</v>
      </c>
      <c r="HD18" s="239">
        <f>IF(SUM(HD$16:HD17)&lt;HD$15,1,IF(HD$15=0,1,""))</f>
        <v>1</v>
      </c>
      <c r="HE18" s="239">
        <f>IF(SUM(HE$16:HE17)&lt;HE$15,1,IF(HE$15=0,1,""))</f>
        <v>1</v>
      </c>
      <c r="HF18" s="239">
        <f>IF(SUM(HF$16:HF17)&lt;HF$15,1,IF(HF$15=0,1,""))</f>
        <v>1</v>
      </c>
      <c r="HG18" s="239">
        <f>IF(SUM(HG$16:HG17)&lt;HG$15,1,IF(HG$15=0,1,""))</f>
        <v>1</v>
      </c>
      <c r="HH18" s="239">
        <f>IF(SUM(HH$16:HH17)&lt;HH$15,1,IF(HH$15=0,1,""))</f>
        <v>1</v>
      </c>
      <c r="HI18" s="239">
        <f>IF(SUM(HI$16:HI17)&lt;HI$15,1,IF(HI$15=0,1,""))</f>
        <v>1</v>
      </c>
      <c r="HJ18" s="239">
        <f>IF(SUM(HJ$16:HJ17)&lt;HJ$15,1,IF(HJ$15=0,1,""))</f>
        <v>1</v>
      </c>
      <c r="HK18" s="239">
        <f>IF(SUM(HK$16:HK17)&lt;HK$15,1,IF(HK$15=0,1,""))</f>
        <v>1</v>
      </c>
      <c r="HL18" s="239">
        <f>IF(SUM(HL$16:HL17)&lt;HL$15,1,IF(HL$15=0,1,""))</f>
        <v>1</v>
      </c>
      <c r="HM18" s="239">
        <f>IF(SUM(HM$16:HM17)&lt;HM$15,1,IF(HM$15=0,1,""))</f>
        <v>1</v>
      </c>
      <c r="HN18" s="239">
        <f>IF(SUM(HN$16:HN17)&lt;HN$15,1,IF(HN$15=0,1,""))</f>
        <v>1</v>
      </c>
      <c r="HO18" s="239">
        <f>IF(SUM(HO$16:HO17)&lt;HO$15,1,IF(HO$15=0,1,""))</f>
        <v>1</v>
      </c>
      <c r="HP18" s="239">
        <f>IF(SUM(HP$16:HP17)&lt;HP$15,1,IF(HP$15=0,1,""))</f>
        <v>1</v>
      </c>
      <c r="HQ18" s="239">
        <f>IF(SUM(HQ$16:HQ17)&lt;HQ$15,1,IF(HQ$15=0,1,""))</f>
        <v>1</v>
      </c>
      <c r="HR18" s="239">
        <f>IF(SUM(HR$16:HR17)&lt;HR$15,1,IF(HR$15=0,1,""))</f>
        <v>1</v>
      </c>
      <c r="HS18" s="239">
        <f>IF(SUM(HS$16:HS17)&lt;HS$15,1,IF(HS$15=0,1,""))</f>
        <v>1</v>
      </c>
      <c r="HT18" s="239">
        <f>IF(SUM(HT$16:HT17)&lt;HT$15,1,IF(HT$15=0,1,""))</f>
        <v>1</v>
      </c>
      <c r="HU18" s="239">
        <f>IF(SUM(HU$16:HU17)&lt;HU$15,1,IF(HU$15=0,1,""))</f>
        <v>1</v>
      </c>
      <c r="HV18" s="239">
        <f>IF(SUM(HV$16:HV17)&lt;HV$15,1,IF(HV$15=0,1,""))</f>
        <v>1</v>
      </c>
      <c r="HW18" s="239">
        <f>IF(SUM(HW$16:HW17)&lt;HW$15,1,IF(HW$15=0,1,""))</f>
        <v>1</v>
      </c>
      <c r="HX18" s="239">
        <f>IF(SUM(HX$16:HX17)&lt;HX$15,1,IF(HX$15=0,1,""))</f>
        <v>1</v>
      </c>
      <c r="HY18" s="239">
        <f>IF(SUM(HY$16:HY17)&lt;HY$15,1,IF(HY$15=0,1,""))</f>
        <v>1</v>
      </c>
      <c r="HZ18" s="239">
        <f>IF(SUM(HZ$16:HZ17)&lt;HZ$15,1,IF(HZ$15=0,1,""))</f>
        <v>1</v>
      </c>
      <c r="IA18" s="239">
        <f>IF(SUM(IA$16:IA17)&lt;IA$15,1,IF(IA$15=0,1,""))</f>
        <v>1</v>
      </c>
      <c r="IB18" s="239">
        <f>IF(SUM(IB$16:IB17)&lt;IB$15,1,IF(IB$15=0,1,""))</f>
        <v>1</v>
      </c>
      <c r="IC18" s="239">
        <f>IF(SUM(IC$16:IC17)&lt;IC$15,1,IF(IC$15=0,1,""))</f>
        <v>1</v>
      </c>
      <c r="ID18" s="239">
        <f>IF(SUM(ID$16:ID17)&lt;ID$15,1,IF(ID$15=0,1,""))</f>
        <v>1</v>
      </c>
      <c r="IE18" s="239">
        <f>IF(SUM(IE$16:IE17)&lt;IE$15,1,IF(IE$15=0,1,""))</f>
        <v>1</v>
      </c>
      <c r="IF18" s="239">
        <f>IF(SUM(IF$16:IF17)&lt;IF$15,1,IF(IF$15=0,1,""))</f>
        <v>1</v>
      </c>
      <c r="IG18" s="239">
        <f>IF(SUM(IG$16:IG17)&lt;IG$15,1,IF(IG$15=0,1,""))</f>
        <v>1</v>
      </c>
      <c r="IH18" s="239">
        <f>IF(SUM(IH$16:IH17)&lt;IH$15,1,IF(IH$15=0,1,""))</f>
        <v>1</v>
      </c>
      <c r="II18" s="239">
        <f>IF(SUM(II$16:II17)&lt;II$15,1,IF(II$15=0,1,""))</f>
        <v>1</v>
      </c>
      <c r="IJ18" s="239">
        <f>IF(SUM(IJ$16:IJ17)&lt;IJ$15,1,IF(IJ$15=0,1,""))</f>
        <v>1</v>
      </c>
      <c r="IK18" s="239">
        <f>IF(SUM(IK$16:IK17)&lt;IK$15,1,IF(IK$15=0,1,""))</f>
        <v>1</v>
      </c>
      <c r="IL18" s="239">
        <f>IF(SUM(IL$16:IL17)&lt;IL$15,1,IF(IL$15=0,1,""))</f>
        <v>1</v>
      </c>
      <c r="IM18" s="239">
        <f>IF(SUM(IM$16:IM17)&lt;IM$15,1,IF(IM$15=0,1,""))</f>
        <v>1</v>
      </c>
      <c r="IN18" s="239">
        <f>IF(SUM(IN$16:IN17)&lt;IN$15,1,IF(IN$15=0,1,""))</f>
        <v>1</v>
      </c>
    </row>
    <row r="19" spans="2:248" ht="12.95" customHeight="1">
      <c r="B19" s="384"/>
      <c r="C19" s="16"/>
      <c r="D19" s="16"/>
      <c r="E19" s="384">
        <v>4</v>
      </c>
      <c r="F19" s="16" t="str">
        <f>Sites!C7</f>
        <v>WG 29</v>
      </c>
      <c r="G19" s="253"/>
      <c r="H19" s="16"/>
      <c r="I19" s="239">
        <f>IF(SUM(I$16:I18)&lt;I$15,1,IF(I$15=0,1,""))</f>
        <v>1</v>
      </c>
      <c r="J19" s="239">
        <f>IF(SUM(J$16:J18)&lt;J$15,1,IF(J$15=0,1,""))</f>
        <v>1</v>
      </c>
      <c r="K19" s="239">
        <f>IF(SUM(K$16:K18)&lt;K$15,1,IF(K$15=0,1,""))</f>
        <v>1</v>
      </c>
      <c r="L19" s="239">
        <f>IF(SUM(L$16:L18)&lt;L$15,1,IF(L$15=0,1,""))</f>
        <v>1</v>
      </c>
      <c r="M19" s="239">
        <f>IF(SUM(M$16:M18)&lt;M$15,1,IF(M$15=0,1,""))</f>
        <v>1</v>
      </c>
      <c r="N19" s="239">
        <f>IF(SUM(N$16:N18)&lt;N$15,1,IF(N$15=0,1,""))</f>
        <v>1</v>
      </c>
      <c r="O19" s="239">
        <f>IF(SUM(O$16:O18)&lt;O$15,1,IF(O$15=0,1,""))</f>
        <v>1</v>
      </c>
      <c r="P19" s="239">
        <f>IF(SUM(P$16:P18)&lt;P$15,1,IF(P$15=0,1,""))</f>
        <v>1</v>
      </c>
      <c r="Q19" s="239">
        <f>IF(SUM(Q$16:Q18)&lt;Q$15,1,IF(Q$15=0,1,""))</f>
        <v>1</v>
      </c>
      <c r="R19" s="239">
        <f>IF(SUM(R$16:R18)&lt;R$15,1,IF(R$15=0,1,""))</f>
        <v>1</v>
      </c>
      <c r="S19" s="239">
        <f>IF(SUM(S$16:S18)&lt;S$15,1,IF(S$15=0,1,""))</f>
        <v>1</v>
      </c>
      <c r="T19" s="239">
        <f>IF(SUM(T$16:T18)&lt;T$15,1,IF(T$15=0,1,""))</f>
        <v>1</v>
      </c>
      <c r="U19" s="239">
        <f>IF(SUM(U$16:U18)&lt;U$15,1,IF(U$15=0,1,""))</f>
        <v>1</v>
      </c>
      <c r="V19" s="239">
        <f>IF(SUM(V$16:V18)&lt;V$15,1,IF(V$15=0,1,""))</f>
        <v>1</v>
      </c>
      <c r="W19" s="239">
        <f>IF(SUM(W$16:W18)&lt;W$15,1,IF(W$15=0,1,""))</f>
        <v>1</v>
      </c>
      <c r="X19" s="239">
        <f>IF(SUM(X$16:X18)&lt;X$15,1,IF(X$15=0,1,""))</f>
        <v>1</v>
      </c>
      <c r="Y19" s="239">
        <f>IF(SUM(Y$16:Y18)&lt;Y$15,1,IF(Y$15=0,1,""))</f>
        <v>1</v>
      </c>
      <c r="Z19" s="239">
        <f>IF(SUM(Z$16:Z18)&lt;Z$15,1,IF(Z$15=0,1,""))</f>
        <v>1</v>
      </c>
      <c r="AA19" s="239">
        <f>IF(SUM(AA$16:AA18)&lt;AA$15,1,IF(AA$15=0,1,""))</f>
        <v>1</v>
      </c>
      <c r="AB19" s="239">
        <f>IF(SUM(AB$16:AB18)&lt;AB$15,1,IF(AB$15=0,1,""))</f>
        <v>1</v>
      </c>
      <c r="AC19" s="239">
        <f>IF(SUM(AC$16:AC18)&lt;AC$15,1,IF(AC$15=0,1,""))</f>
        <v>1</v>
      </c>
      <c r="AD19" s="239">
        <f>IF(SUM(AD$16:AD18)&lt;AD$15,1,IF(AD$15=0,1,""))</f>
        <v>1</v>
      </c>
      <c r="AE19" s="239">
        <f>IF(SUM(AE$16:AE18)&lt;AE$15,1,IF(AE$15=0,1,""))</f>
        <v>1</v>
      </c>
      <c r="AF19" s="239">
        <f>IF(SUM(AF$16:AF18)&lt;AF$15,1,IF(AF$15=0,1,""))</f>
        <v>1</v>
      </c>
      <c r="AG19" s="239">
        <f>IF(SUM(AG$16:AG18)&lt;AG$15,1,IF(AG$15=0,1,""))</f>
        <v>1</v>
      </c>
      <c r="AH19" s="239">
        <f>IF(SUM(AH$16:AH18)&lt;AH$15,1,IF(AH$15=0,1,""))</f>
        <v>1</v>
      </c>
      <c r="AI19" s="239">
        <f>IF(SUM(AI$16:AI18)&lt;AI$15,1,IF(AI$15=0,1,""))</f>
        <v>1</v>
      </c>
      <c r="AJ19" s="239">
        <f>IF(SUM(AJ$16:AJ18)&lt;AJ$15,1,IF(AJ$15=0,1,""))</f>
        <v>1</v>
      </c>
      <c r="AK19" s="239">
        <f>IF(SUM(AK$16:AK18)&lt;AK$15,1,IF(AK$15=0,1,""))</f>
        <v>1</v>
      </c>
      <c r="AL19" s="239">
        <f>IF(SUM(AL$16:AL18)&lt;AL$15,1,IF(AL$15=0,1,""))</f>
        <v>1</v>
      </c>
      <c r="AM19" s="239">
        <f>IF(SUM(AM$16:AM18)&lt;AM$15,1,IF(AM$15=0,1,""))</f>
        <v>1</v>
      </c>
      <c r="AN19" s="239">
        <f>IF(SUM(AN$16:AN18)&lt;AN$15,1,IF(AN$15=0,1,""))</f>
        <v>1</v>
      </c>
      <c r="AO19" s="239">
        <f>IF(SUM(AO$16:AO18)&lt;AO$15,1,IF(AO$15=0,1,""))</f>
        <v>1</v>
      </c>
      <c r="AP19" s="239">
        <f>IF(SUM(AP$16:AP18)&lt;AP$15,1,IF(AP$15=0,1,""))</f>
        <v>1</v>
      </c>
      <c r="AQ19" s="239">
        <f>IF(SUM(AQ$16:AQ18)&lt;AQ$15,1,IF(AQ$15=0,1,""))</f>
        <v>1</v>
      </c>
      <c r="AR19" s="239">
        <f>IF(SUM(AR$16:AR18)&lt;AR$15,1,IF(AR$15=0,1,""))</f>
        <v>1</v>
      </c>
      <c r="AS19" s="239">
        <f>IF(SUM(AS$16:AS18)&lt;AS$15,1,IF(AS$15=0,1,""))</f>
        <v>1</v>
      </c>
      <c r="AT19" s="239">
        <f>IF(SUM(AT$16:AT18)&lt;AT$15,1,IF(AT$15=0,1,""))</f>
        <v>1</v>
      </c>
      <c r="AU19" s="239">
        <f>IF(SUM(AU$16:AU18)&lt;AU$15,1,IF(AU$15=0,1,""))</f>
        <v>1</v>
      </c>
      <c r="AV19" s="239">
        <f>IF(SUM(AV$16:AV18)&lt;AV$15,1,IF(AV$15=0,1,""))</f>
        <v>1</v>
      </c>
      <c r="AW19" s="239">
        <f>IF(SUM(AW$16:AW18)&lt;AW$15,1,IF(AW$15=0,1,""))</f>
        <v>1</v>
      </c>
      <c r="AX19" s="239">
        <f>IF(SUM(AX$16:AX18)&lt;AX$15,1,IF(AX$15=0,1,""))</f>
        <v>1</v>
      </c>
      <c r="AY19" s="239">
        <f>IF(SUM(AY$16:AY18)&lt;AY$15,1,IF(AY$15=0,1,""))</f>
        <v>1</v>
      </c>
      <c r="AZ19" s="239">
        <f>IF(SUM(AZ$16:AZ18)&lt;AZ$15,1,IF(AZ$15=0,1,""))</f>
        <v>1</v>
      </c>
      <c r="BA19" s="239">
        <f>IF(SUM(BA$16:BA18)&lt;BA$15,1,IF(BA$15=0,1,""))</f>
        <v>1</v>
      </c>
      <c r="BB19" s="239">
        <f>IF(SUM(BB$16:BB18)&lt;BB$15,1,IF(BB$15=0,1,""))</f>
        <v>1</v>
      </c>
      <c r="BC19" s="239">
        <f>IF(SUM(BC$16:BC18)&lt;BC$15,1,IF(BC$15=0,1,""))</f>
        <v>1</v>
      </c>
      <c r="BD19" s="239">
        <f>IF(SUM(BD$16:BD18)&lt;BD$15,1,IF(BD$15=0,1,""))</f>
        <v>1</v>
      </c>
      <c r="BE19" s="239">
        <f>IF(SUM(BE$16:BE18)&lt;BE$15,1,IF(BE$15=0,1,""))</f>
        <v>1</v>
      </c>
      <c r="BF19" s="239">
        <f>IF(SUM(BF$16:BF18)&lt;BF$15,1,IF(BF$15=0,1,""))</f>
        <v>1</v>
      </c>
      <c r="BG19" s="239">
        <f>IF(SUM(BG$16:BG18)&lt;BG$15,1,IF(BG$15=0,1,""))</f>
        <v>1</v>
      </c>
      <c r="BH19" s="239">
        <f>IF(SUM(BH$16:BH18)&lt;BH$15,1,IF(BH$15=0,1,""))</f>
        <v>1</v>
      </c>
      <c r="BI19" s="239">
        <f>IF(SUM(BI$16:BI18)&lt;BI$15,1,IF(BI$15=0,1,""))</f>
        <v>1</v>
      </c>
      <c r="BJ19" s="239">
        <f>IF(SUM(BJ$16:BJ18)&lt;BJ$15,1,IF(BJ$15=0,1,""))</f>
        <v>1</v>
      </c>
      <c r="BK19" s="239">
        <f>IF(SUM(BK$16:BK18)&lt;BK$15,1,IF(BK$15=0,1,""))</f>
        <v>1</v>
      </c>
      <c r="BL19" s="239">
        <f>IF(SUM(BL$16:BL18)&lt;BL$15,1,IF(BL$15=0,1,""))</f>
        <v>1</v>
      </c>
      <c r="BM19" s="239">
        <f>IF(SUM(BM$16:BM18)&lt;BM$15,1,IF(BM$15=0,1,""))</f>
        <v>1</v>
      </c>
      <c r="BN19" s="239">
        <f>IF(SUM(BN$16:BN18)&lt;BN$15,1,IF(BN$15=0,1,""))</f>
        <v>1</v>
      </c>
      <c r="BO19" s="239">
        <f>IF(SUM(BO$16:BO18)&lt;BO$15,1,IF(BO$15=0,1,""))</f>
        <v>1</v>
      </c>
      <c r="BP19" s="239">
        <f>IF(SUM(BP$16:BP18)&lt;BP$15,1,IF(BP$15=0,1,""))</f>
        <v>1</v>
      </c>
      <c r="BQ19" s="239">
        <f>IF(SUM(BQ$16:BQ18)&lt;BQ$15,1,IF(BQ$15=0,1,""))</f>
        <v>1</v>
      </c>
      <c r="BR19" s="239">
        <f>IF(SUM(BR$16:BR18)&lt;BR$15,1,IF(BR$15=0,1,""))</f>
        <v>1</v>
      </c>
      <c r="BS19" s="239">
        <f>IF(SUM(BS$16:BS18)&lt;BS$15,1,IF(BS$15=0,1,""))</f>
        <v>1</v>
      </c>
      <c r="BT19" s="239">
        <f>IF(SUM(BT$16:BT18)&lt;BT$15,1,IF(BT$15=0,1,""))</f>
        <v>1</v>
      </c>
      <c r="BU19" s="239">
        <f>IF(SUM(BU$16:BU18)&lt;BU$15,1,IF(BU$15=0,1,""))</f>
        <v>1</v>
      </c>
      <c r="BV19" s="239">
        <f>IF(SUM(BV$16:BV18)&lt;BV$15,1,IF(BV$15=0,1,""))</f>
        <v>1</v>
      </c>
      <c r="BW19" s="239">
        <f>IF(SUM(BW$16:BW18)&lt;BW$15,1,IF(BW$15=0,1,""))</f>
        <v>1</v>
      </c>
      <c r="BX19" s="239">
        <f>IF(SUM(BX$16:BX18)&lt;BX$15,1,IF(BX$15=0,1,""))</f>
        <v>1</v>
      </c>
      <c r="BY19" s="239">
        <f>IF(SUM(BY$16:BY18)&lt;BY$15,1,IF(BY$15=0,1,""))</f>
        <v>1</v>
      </c>
      <c r="BZ19" s="239">
        <f>IF(SUM(BZ$16:BZ18)&lt;BZ$15,1,IF(BZ$15=0,1,""))</f>
        <v>1</v>
      </c>
      <c r="CA19" s="239">
        <f>IF(SUM(CA$16:CA18)&lt;CA$15,1,IF(CA$15=0,1,""))</f>
        <v>1</v>
      </c>
      <c r="CB19" s="239">
        <f>IF(SUM(CB$16:CB18)&lt;CB$15,1,IF(CB$15=0,1,""))</f>
        <v>1</v>
      </c>
      <c r="CC19" s="239">
        <f>IF(SUM(CC$16:CC18)&lt;CC$15,1,IF(CC$15=0,1,""))</f>
        <v>1</v>
      </c>
      <c r="CD19" s="239">
        <f>IF(SUM(CD$16:CD18)&lt;CD$15,1,IF(CD$15=0,1,""))</f>
        <v>1</v>
      </c>
      <c r="CE19" s="239">
        <f>IF(SUM(CE$16:CE18)&lt;CE$15,1,IF(CE$15=0,1,""))</f>
        <v>1</v>
      </c>
      <c r="CF19" s="239">
        <f>IF(SUM(CF$16:CF18)&lt;CF$15,1,IF(CF$15=0,1,""))</f>
        <v>1</v>
      </c>
      <c r="CG19" s="239">
        <f>IF(SUM(CG$16:CG18)&lt;CG$15,1,IF(CG$15=0,1,""))</f>
        <v>1</v>
      </c>
      <c r="CH19" s="239">
        <f>IF(SUM(CH$16:CH18)&lt;CH$15,1,IF(CH$15=0,1,""))</f>
        <v>1</v>
      </c>
      <c r="CI19" s="239">
        <f>IF(SUM(CI$16:CI18)&lt;CI$15,1,IF(CI$15=0,1,""))</f>
        <v>1</v>
      </c>
      <c r="CJ19" s="239">
        <f>IF(SUM(CJ$16:CJ18)&lt;CJ$15,1,IF(CJ$15=0,1,""))</f>
        <v>1</v>
      </c>
      <c r="CK19" s="239">
        <f>IF(SUM(CK$16:CK18)&lt;CK$15,1,IF(CK$15=0,1,""))</f>
        <v>1</v>
      </c>
      <c r="CL19" s="239">
        <f>IF(SUM(CL$16:CL18)&lt;CL$15,1,IF(CL$15=0,1,""))</f>
        <v>1</v>
      </c>
      <c r="CM19" s="239">
        <f>IF(SUM(CM$16:CM18)&lt;CM$15,1,IF(CM$15=0,1,""))</f>
        <v>1</v>
      </c>
      <c r="CN19" s="239">
        <f>IF(SUM(CN$16:CN18)&lt;CN$15,1,IF(CN$15=0,1,""))</f>
        <v>1</v>
      </c>
      <c r="CO19" s="239">
        <f>IF(SUM(CO$16:CO18)&lt;CO$15,1,IF(CO$15=0,1,""))</f>
        <v>1</v>
      </c>
      <c r="CP19" s="239">
        <f>IF(SUM(CP$16:CP18)&lt;CP$15,1,IF(CP$15=0,1,""))</f>
        <v>1</v>
      </c>
      <c r="CQ19" s="239">
        <f>IF(SUM(CQ$16:CQ18)&lt;CQ$15,1,IF(CQ$15=0,1,""))</f>
        <v>1</v>
      </c>
      <c r="CR19" s="239">
        <f>IF(SUM(CR$16:CR18)&lt;CR$15,1,IF(CR$15=0,1,""))</f>
        <v>1</v>
      </c>
      <c r="CS19" s="239">
        <f>IF(SUM(CS$16:CS18)&lt;CS$15,1,IF(CS$15=0,1,""))</f>
        <v>1</v>
      </c>
      <c r="CT19" s="239">
        <f>IF(SUM(CT$16:CT18)&lt;CT$15,1,IF(CT$15=0,1,""))</f>
        <v>1</v>
      </c>
      <c r="CU19" s="239">
        <f>IF(SUM(CU$16:CU18)&lt;CU$15,1,IF(CU$15=0,1,""))</f>
        <v>1</v>
      </c>
      <c r="CV19" s="239">
        <f>IF(SUM(CV$16:CV18)&lt;CV$15,1,IF(CV$15=0,1,""))</f>
        <v>1</v>
      </c>
      <c r="CW19" s="239">
        <f>IF(SUM(CW$16:CW18)&lt;CW$15,1,IF(CW$15=0,1,""))</f>
        <v>1</v>
      </c>
      <c r="CX19" s="239">
        <f>IF(SUM(CX$16:CX18)&lt;CX$15,1,IF(CX$15=0,1,""))</f>
        <v>1</v>
      </c>
      <c r="CY19" s="239">
        <f>IF(SUM(CY$16:CY18)&lt;CY$15,1,IF(CY$15=0,1,""))</f>
        <v>1</v>
      </c>
      <c r="CZ19" s="239">
        <f>IF(SUM(CZ$16:CZ18)&lt;CZ$15,1,IF(CZ$15=0,1,""))</f>
        <v>1</v>
      </c>
      <c r="DA19" s="239">
        <f>IF(SUM(DA$16:DA18)&lt;DA$15,1,IF(DA$15=0,1,""))</f>
        <v>1</v>
      </c>
      <c r="DB19" s="239">
        <f>IF(SUM(DB$16:DB18)&lt;DB$15,1,IF(DB$15=0,1,""))</f>
        <v>1</v>
      </c>
      <c r="DC19" s="239">
        <f>IF(SUM(DC$16:DC18)&lt;DC$15,1,IF(DC$15=0,1,""))</f>
        <v>1</v>
      </c>
      <c r="DD19" s="239">
        <f>IF(SUM(DD$16:DD18)&lt;DD$15,1,IF(DD$15=0,1,""))</f>
        <v>1</v>
      </c>
      <c r="DE19" s="239">
        <f>IF(SUM(DE$16:DE18)&lt;DE$15,1,IF(DE$15=0,1,""))</f>
        <v>1</v>
      </c>
      <c r="DF19" s="239">
        <f>IF(SUM(DF$16:DF18)&lt;DF$15,1,IF(DF$15=0,1,""))</f>
        <v>1</v>
      </c>
      <c r="DG19" s="239">
        <f>IF(SUM(DG$16:DG18)&lt;DG$15,1,IF(DG$15=0,1,""))</f>
        <v>1</v>
      </c>
      <c r="DH19" s="239">
        <f>IF(SUM(DH$16:DH18)&lt;DH$15,1,IF(DH$15=0,1,""))</f>
        <v>1</v>
      </c>
      <c r="DI19" s="239">
        <f>IF(SUM(DI$16:DI18)&lt;DI$15,1,IF(DI$15=0,1,""))</f>
        <v>1</v>
      </c>
      <c r="DJ19" s="239">
        <f>IF(SUM(DJ$16:DJ18)&lt;DJ$15,1,IF(DJ$15=0,1,""))</f>
        <v>1</v>
      </c>
      <c r="DK19" s="239">
        <f>IF(SUM(DK$16:DK18)&lt;DK$15,1,IF(DK$15=0,1,""))</f>
        <v>1</v>
      </c>
      <c r="DL19" s="239">
        <f>IF(SUM(DL$16:DL18)&lt;DL$15,1,IF(DL$15=0,1,""))</f>
        <v>1</v>
      </c>
      <c r="DM19" s="239">
        <f>IF(SUM(DM$16:DM18)&lt;DM$15,1,IF(DM$15=0,1,""))</f>
        <v>1</v>
      </c>
      <c r="DN19" s="239">
        <f>IF(SUM(DN$16:DN18)&lt;DN$15,1,IF(DN$15=0,1,""))</f>
        <v>1</v>
      </c>
      <c r="DO19" s="239">
        <f>IF(SUM(DO$16:DO18)&lt;DO$15,1,IF(DO$15=0,1,""))</f>
        <v>1</v>
      </c>
      <c r="DP19" s="239">
        <f>IF(SUM(DP$16:DP18)&lt;DP$15,1,IF(DP$15=0,1,""))</f>
        <v>1</v>
      </c>
      <c r="DQ19" s="239">
        <f>IF(SUM(DQ$16:DQ18)&lt;DQ$15,1,IF(DQ$15=0,1,""))</f>
        <v>1</v>
      </c>
      <c r="DR19" s="239">
        <f>IF(SUM(DR$16:DR18)&lt;DR$15,1,IF(DR$15=0,1,""))</f>
        <v>1</v>
      </c>
      <c r="DS19" s="239">
        <f>IF(SUM(DS$16:DS18)&lt;DS$15,1,IF(DS$15=0,1,""))</f>
        <v>1</v>
      </c>
      <c r="DT19" s="239">
        <f>IF(SUM(DT$16:DT18)&lt;DT$15,1,IF(DT$15=0,1,""))</f>
        <v>1</v>
      </c>
      <c r="DU19" s="239">
        <f>IF(SUM(DU$16:DU18)&lt;DU$15,1,IF(DU$15=0,1,""))</f>
        <v>1</v>
      </c>
      <c r="DV19" s="239">
        <f>IF(SUM(DV$16:DV18)&lt;DV$15,1,IF(DV$15=0,1,""))</f>
        <v>1</v>
      </c>
      <c r="DW19" s="239">
        <f>IF(SUM(DW$16:DW18)&lt;DW$15,1,IF(DW$15=0,1,""))</f>
        <v>1</v>
      </c>
      <c r="DX19" s="239">
        <f>IF(SUM(DX$16:DX18)&lt;DX$15,1,IF(DX$15=0,1,""))</f>
        <v>1</v>
      </c>
      <c r="DY19" s="239">
        <f>IF(SUM(DY$16:DY18)&lt;DY$15,1,IF(DY$15=0,1,""))</f>
        <v>1</v>
      </c>
      <c r="DZ19" s="239">
        <f>IF(SUM(DZ$16:DZ18)&lt;DZ$15,1,IF(DZ$15=0,1,""))</f>
        <v>1</v>
      </c>
      <c r="EA19" s="239">
        <f>IF(SUM(EA$16:EA18)&lt;EA$15,1,IF(EA$15=0,1,""))</f>
        <v>1</v>
      </c>
      <c r="EB19" s="239">
        <f>IF(SUM(EB$16:EB18)&lt;EB$15,1,IF(EB$15=0,1,""))</f>
        <v>1</v>
      </c>
      <c r="EC19" s="239">
        <f>IF(SUM(EC$16:EC18)&lt;EC$15,1,IF(EC$15=0,1,""))</f>
        <v>1</v>
      </c>
      <c r="ED19" s="239">
        <f>IF(SUM(ED$16:ED18)&lt;ED$15,1,IF(ED$15=0,1,""))</f>
        <v>1</v>
      </c>
      <c r="EE19" s="239">
        <f>IF(SUM(EE$16:EE18)&lt;EE$15,1,IF(EE$15=0,1,""))</f>
        <v>1</v>
      </c>
      <c r="EF19" s="239">
        <f>IF(SUM(EF$16:EF18)&lt;EF$15,1,IF(EF$15=0,1,""))</f>
        <v>1</v>
      </c>
      <c r="EG19" s="239">
        <f>IF(SUM(EG$16:EG18)&lt;EG$15,1,IF(EG$15=0,1,""))</f>
        <v>1</v>
      </c>
      <c r="EH19" s="239">
        <f>IF(SUM(EH$16:EH18)&lt;EH$15,1,IF(EH$15=0,1,""))</f>
        <v>1</v>
      </c>
      <c r="EI19" s="239">
        <f>IF(SUM(EI$16:EI18)&lt;EI$15,1,IF(EI$15=0,1,""))</f>
        <v>1</v>
      </c>
      <c r="EJ19" s="239">
        <f>IF(SUM(EJ$16:EJ18)&lt;EJ$15,1,IF(EJ$15=0,1,""))</f>
        <v>1</v>
      </c>
      <c r="EK19" s="239">
        <f>IF(SUM(EK$16:EK18)&lt;EK$15,1,IF(EK$15=0,1,""))</f>
        <v>1</v>
      </c>
      <c r="EL19" s="239">
        <f>IF(SUM(EL$16:EL18)&lt;EL$15,1,IF(EL$15=0,1,""))</f>
        <v>1</v>
      </c>
      <c r="EM19" s="239">
        <f>IF(SUM(EM$16:EM18)&lt;EM$15,1,IF(EM$15=0,1,""))</f>
        <v>1</v>
      </c>
      <c r="EN19" s="239">
        <f>IF(SUM(EN$16:EN18)&lt;EN$15,1,IF(EN$15=0,1,""))</f>
        <v>1</v>
      </c>
      <c r="EO19" s="239">
        <f>IF(SUM(EO$16:EO18)&lt;EO$15,1,IF(EO$15=0,1,""))</f>
        <v>1</v>
      </c>
      <c r="EP19" s="239">
        <f>IF(SUM(EP$16:EP18)&lt;EP$15,1,IF(EP$15=0,1,""))</f>
        <v>1</v>
      </c>
      <c r="EQ19" s="239">
        <f>IF(SUM(EQ$16:EQ18)&lt;EQ$15,1,IF(EQ$15=0,1,""))</f>
        <v>1</v>
      </c>
      <c r="ER19" s="239">
        <f>IF(SUM(ER$16:ER18)&lt;ER$15,1,IF(ER$15=0,1,""))</f>
        <v>1</v>
      </c>
      <c r="ES19" s="239">
        <f>IF(SUM(ES$16:ES18)&lt;ES$15,1,IF(ES$15=0,1,""))</f>
        <v>1</v>
      </c>
      <c r="ET19" s="239">
        <f>IF(SUM(ET$16:ET18)&lt;ET$15,1,IF(ET$15=0,1,""))</f>
        <v>1</v>
      </c>
      <c r="EU19" s="239">
        <f>IF(SUM(EU$16:EU18)&lt;EU$15,1,IF(EU$15=0,1,""))</f>
        <v>1</v>
      </c>
      <c r="EV19" s="239">
        <f>IF(SUM(EV$16:EV18)&lt;EV$15,1,IF(EV$15=0,1,""))</f>
        <v>1</v>
      </c>
      <c r="EW19" s="239">
        <f>IF(SUM(EW$16:EW18)&lt;EW$15,1,IF(EW$15=0,1,""))</f>
        <v>1</v>
      </c>
      <c r="EX19" s="239">
        <f>IF(SUM(EX$16:EX18)&lt;EX$15,1,IF(EX$15=0,1,""))</f>
        <v>1</v>
      </c>
      <c r="EY19" s="239">
        <f>IF(SUM(EY$16:EY18)&lt;EY$15,1,IF(EY$15=0,1,""))</f>
        <v>1</v>
      </c>
      <c r="EZ19" s="239">
        <f>IF(SUM(EZ$16:EZ18)&lt;EZ$15,1,IF(EZ$15=0,1,""))</f>
        <v>1</v>
      </c>
      <c r="FA19" s="239">
        <f>IF(SUM(FA$16:FA18)&lt;FA$15,1,IF(FA$15=0,1,""))</f>
        <v>1</v>
      </c>
      <c r="FB19" s="239">
        <f>IF(SUM(FB$16:FB18)&lt;FB$15,1,IF(FB$15=0,1,""))</f>
        <v>1</v>
      </c>
      <c r="FC19" s="239">
        <f>IF(SUM(FC$16:FC18)&lt;FC$15,1,IF(FC$15=0,1,""))</f>
        <v>1</v>
      </c>
      <c r="FD19" s="239">
        <f>IF(SUM(FD$16:FD18)&lt;FD$15,1,IF(FD$15=0,1,""))</f>
        <v>1</v>
      </c>
      <c r="FE19" s="239">
        <f>IF(SUM(FE$16:FE18)&lt;FE$15,1,IF(FE$15=0,1,""))</f>
        <v>1</v>
      </c>
      <c r="FF19" s="239">
        <f>IF(SUM(FF$16:FF18)&lt;FF$15,1,IF(FF$15=0,1,""))</f>
        <v>1</v>
      </c>
      <c r="FG19" s="239">
        <f>IF(SUM(FG$16:FG18)&lt;FG$15,1,IF(FG$15=0,1,""))</f>
        <v>1</v>
      </c>
      <c r="FH19" s="239">
        <f>IF(SUM(FH$16:FH18)&lt;FH$15,1,IF(FH$15=0,1,""))</f>
        <v>1</v>
      </c>
      <c r="FI19" s="239">
        <f>IF(SUM(FI$16:FI18)&lt;FI$15,1,IF(FI$15=0,1,""))</f>
        <v>1</v>
      </c>
      <c r="FJ19" s="239">
        <f>IF(SUM(FJ$16:FJ18)&lt;FJ$15,1,IF(FJ$15=0,1,""))</f>
        <v>1</v>
      </c>
      <c r="FK19" s="239">
        <f>IF(SUM(FK$16:FK18)&lt;FK$15,1,IF(FK$15=0,1,""))</f>
        <v>1</v>
      </c>
      <c r="FL19" s="239">
        <f>IF(SUM(FL$16:FL18)&lt;FL$15,1,IF(FL$15=0,1,""))</f>
        <v>1</v>
      </c>
      <c r="FM19" s="239">
        <f>IF(SUM(FM$16:FM18)&lt;FM$15,1,IF(FM$15=0,1,""))</f>
        <v>1</v>
      </c>
      <c r="FN19" s="239">
        <f>IF(SUM(FN$16:FN18)&lt;FN$15,1,IF(FN$15=0,1,""))</f>
        <v>1</v>
      </c>
      <c r="FO19" s="239">
        <f>IF(SUM(FO$16:FO18)&lt;FO$15,1,IF(FO$15=0,1,""))</f>
        <v>1</v>
      </c>
      <c r="FP19" s="239">
        <f>IF(SUM(FP$16:FP18)&lt;FP$15,1,IF(FP$15=0,1,""))</f>
        <v>1</v>
      </c>
      <c r="FQ19" s="239">
        <f>IF(SUM(FQ$16:FQ18)&lt;FQ$15,1,IF(FQ$15=0,1,""))</f>
        <v>1</v>
      </c>
      <c r="FR19" s="239">
        <f>IF(SUM(FR$16:FR18)&lt;FR$15,1,IF(FR$15=0,1,""))</f>
        <v>1</v>
      </c>
      <c r="FS19" s="239">
        <f>IF(SUM(FS$16:FS18)&lt;FS$15,1,IF(FS$15=0,1,""))</f>
        <v>1</v>
      </c>
      <c r="FT19" s="239">
        <f>IF(SUM(FT$16:FT18)&lt;FT$15,1,IF(FT$15=0,1,""))</f>
        <v>1</v>
      </c>
      <c r="FU19" s="239">
        <f>IF(SUM(FU$16:FU18)&lt;FU$15,1,IF(FU$15=0,1,""))</f>
        <v>1</v>
      </c>
      <c r="FV19" s="239">
        <f>IF(SUM(FV$16:FV18)&lt;FV$15,1,IF(FV$15=0,1,""))</f>
        <v>1</v>
      </c>
      <c r="FW19" s="239">
        <f>IF(SUM(FW$16:FW18)&lt;FW$15,1,IF(FW$15=0,1,""))</f>
        <v>1</v>
      </c>
      <c r="FX19" s="239">
        <f>IF(SUM(FX$16:FX18)&lt;FX$15,1,IF(FX$15=0,1,""))</f>
        <v>1</v>
      </c>
      <c r="FY19" s="239">
        <f>IF(SUM(FY$16:FY18)&lt;FY$15,1,IF(FY$15=0,1,""))</f>
        <v>1</v>
      </c>
      <c r="FZ19" s="239">
        <f>IF(SUM(FZ$16:FZ18)&lt;FZ$15,1,IF(FZ$15=0,1,""))</f>
        <v>1</v>
      </c>
      <c r="GA19" s="239">
        <f>IF(SUM(GA$16:GA18)&lt;GA$15,1,IF(GA$15=0,1,""))</f>
        <v>1</v>
      </c>
      <c r="GB19" s="239">
        <f>IF(SUM(GB$16:GB18)&lt;GB$15,1,IF(GB$15=0,1,""))</f>
        <v>1</v>
      </c>
      <c r="GC19" s="239">
        <f>IF(SUM(GC$16:GC18)&lt;GC$15,1,IF(GC$15=0,1,""))</f>
        <v>1</v>
      </c>
      <c r="GD19" s="239">
        <f>IF(SUM(GD$16:GD18)&lt;GD$15,1,IF(GD$15=0,1,""))</f>
        <v>1</v>
      </c>
      <c r="GE19" s="239">
        <f>IF(SUM(GE$16:GE18)&lt;GE$15,1,IF(GE$15=0,1,""))</f>
        <v>1</v>
      </c>
      <c r="GF19" s="239">
        <f>IF(SUM(GF$16:GF18)&lt;GF$15,1,IF(GF$15=0,1,""))</f>
        <v>1</v>
      </c>
      <c r="GG19" s="239">
        <f>IF(SUM(GG$16:GG18)&lt;GG$15,1,IF(GG$15=0,1,""))</f>
        <v>1</v>
      </c>
      <c r="GH19" s="239">
        <f>IF(SUM(GH$16:GH18)&lt;GH$15,1,IF(GH$15=0,1,""))</f>
        <v>1</v>
      </c>
      <c r="GI19" s="239">
        <f>IF(SUM(GI$16:GI18)&lt;GI$15,1,IF(GI$15=0,1,""))</f>
        <v>1</v>
      </c>
      <c r="GJ19" s="239">
        <f>IF(SUM(GJ$16:GJ18)&lt;GJ$15,1,IF(GJ$15=0,1,""))</f>
        <v>1</v>
      </c>
      <c r="GK19" s="239">
        <f>IF(SUM(GK$16:GK18)&lt;GK$15,1,IF(GK$15=0,1,""))</f>
        <v>1</v>
      </c>
      <c r="GL19" s="239">
        <f>IF(SUM(GL$16:GL18)&lt;GL$15,1,IF(GL$15=0,1,""))</f>
        <v>1</v>
      </c>
      <c r="GM19" s="239">
        <f>IF(SUM(GM$16:GM18)&lt;GM$15,1,IF(GM$15=0,1,""))</f>
        <v>1</v>
      </c>
      <c r="GN19" s="239">
        <f>IF(SUM(GN$16:GN18)&lt;GN$15,1,IF(GN$15=0,1,""))</f>
        <v>1</v>
      </c>
      <c r="GO19" s="239">
        <f>IF(SUM(GO$16:GO18)&lt;GO$15,1,IF(GO$15=0,1,""))</f>
        <v>1</v>
      </c>
      <c r="GP19" s="239">
        <f>IF(SUM(GP$16:GP18)&lt;GP$15,1,IF(GP$15=0,1,""))</f>
        <v>1</v>
      </c>
      <c r="GQ19" s="239">
        <f>IF(SUM(GQ$16:GQ18)&lt;GQ$15,1,IF(GQ$15=0,1,""))</f>
        <v>1</v>
      </c>
      <c r="GR19" s="239">
        <f>IF(SUM(GR$16:GR18)&lt;GR$15,1,IF(GR$15=0,1,""))</f>
        <v>1</v>
      </c>
      <c r="GS19" s="239">
        <f>IF(SUM(GS$16:GS18)&lt;GS$15,1,IF(GS$15=0,1,""))</f>
        <v>1</v>
      </c>
      <c r="GT19" s="239">
        <f>IF(SUM(GT$16:GT18)&lt;GT$15,1,IF(GT$15=0,1,""))</f>
        <v>1</v>
      </c>
      <c r="GU19" s="239">
        <f>IF(SUM(GU$16:GU18)&lt;GU$15,1,IF(GU$15=0,1,""))</f>
        <v>1</v>
      </c>
      <c r="GV19" s="239">
        <f>IF(SUM(GV$16:GV18)&lt;GV$15,1,IF(GV$15=0,1,""))</f>
        <v>1</v>
      </c>
      <c r="GW19" s="239">
        <f>IF(SUM(GW$16:GW18)&lt;GW$15,1,IF(GW$15=0,1,""))</f>
        <v>1</v>
      </c>
      <c r="GX19" s="239">
        <f>IF(SUM(GX$16:GX18)&lt;GX$15,1,IF(GX$15=0,1,""))</f>
        <v>1</v>
      </c>
      <c r="GY19" s="239">
        <f>IF(SUM(GY$16:GY18)&lt;GY$15,1,IF(GY$15=0,1,""))</f>
        <v>1</v>
      </c>
      <c r="GZ19" s="239">
        <f>IF(SUM(GZ$16:GZ18)&lt;GZ$15,1,IF(GZ$15=0,1,""))</f>
        <v>1</v>
      </c>
      <c r="HA19" s="239">
        <f>IF(SUM(HA$16:HA18)&lt;HA$15,1,IF(HA$15=0,1,""))</f>
        <v>1</v>
      </c>
      <c r="HB19" s="239">
        <f>IF(SUM(HB$16:HB18)&lt;HB$15,1,IF(HB$15=0,1,""))</f>
        <v>1</v>
      </c>
      <c r="HC19" s="239">
        <f>IF(SUM(HC$16:HC18)&lt;HC$15,1,IF(HC$15=0,1,""))</f>
        <v>1</v>
      </c>
      <c r="HD19" s="239">
        <f>IF(SUM(HD$16:HD18)&lt;HD$15,1,IF(HD$15=0,1,""))</f>
        <v>1</v>
      </c>
      <c r="HE19" s="239">
        <f>IF(SUM(HE$16:HE18)&lt;HE$15,1,IF(HE$15=0,1,""))</f>
        <v>1</v>
      </c>
      <c r="HF19" s="239">
        <f>IF(SUM(HF$16:HF18)&lt;HF$15,1,IF(HF$15=0,1,""))</f>
        <v>1</v>
      </c>
      <c r="HG19" s="239">
        <f>IF(SUM(HG$16:HG18)&lt;HG$15,1,IF(HG$15=0,1,""))</f>
        <v>1</v>
      </c>
      <c r="HH19" s="239">
        <f>IF(SUM(HH$16:HH18)&lt;HH$15,1,IF(HH$15=0,1,""))</f>
        <v>1</v>
      </c>
      <c r="HI19" s="239">
        <f>IF(SUM(HI$16:HI18)&lt;HI$15,1,IF(HI$15=0,1,""))</f>
        <v>1</v>
      </c>
      <c r="HJ19" s="239">
        <f>IF(SUM(HJ$16:HJ18)&lt;HJ$15,1,IF(HJ$15=0,1,""))</f>
        <v>1</v>
      </c>
      <c r="HK19" s="239">
        <f>IF(SUM(HK$16:HK18)&lt;HK$15,1,IF(HK$15=0,1,""))</f>
        <v>1</v>
      </c>
      <c r="HL19" s="239">
        <f>IF(SUM(HL$16:HL18)&lt;HL$15,1,IF(HL$15=0,1,""))</f>
        <v>1</v>
      </c>
      <c r="HM19" s="239">
        <f>IF(SUM(HM$16:HM18)&lt;HM$15,1,IF(HM$15=0,1,""))</f>
        <v>1</v>
      </c>
      <c r="HN19" s="239">
        <f>IF(SUM(HN$16:HN18)&lt;HN$15,1,IF(HN$15=0,1,""))</f>
        <v>1</v>
      </c>
      <c r="HO19" s="239">
        <f>IF(SUM(HO$16:HO18)&lt;HO$15,1,IF(HO$15=0,1,""))</f>
        <v>1</v>
      </c>
      <c r="HP19" s="239">
        <f>IF(SUM(HP$16:HP18)&lt;HP$15,1,IF(HP$15=0,1,""))</f>
        <v>1</v>
      </c>
      <c r="HQ19" s="239">
        <f>IF(SUM(HQ$16:HQ18)&lt;HQ$15,1,IF(HQ$15=0,1,""))</f>
        <v>1</v>
      </c>
      <c r="HR19" s="239">
        <f>IF(SUM(HR$16:HR18)&lt;HR$15,1,IF(HR$15=0,1,""))</f>
        <v>1</v>
      </c>
      <c r="HS19" s="239">
        <f>IF(SUM(HS$16:HS18)&lt;HS$15,1,IF(HS$15=0,1,""))</f>
        <v>1</v>
      </c>
      <c r="HT19" s="239">
        <f>IF(SUM(HT$16:HT18)&lt;HT$15,1,IF(HT$15=0,1,""))</f>
        <v>1</v>
      </c>
      <c r="HU19" s="239">
        <f>IF(SUM(HU$16:HU18)&lt;HU$15,1,IF(HU$15=0,1,""))</f>
        <v>1</v>
      </c>
      <c r="HV19" s="239">
        <f>IF(SUM(HV$16:HV18)&lt;HV$15,1,IF(HV$15=0,1,""))</f>
        <v>1</v>
      </c>
      <c r="HW19" s="239">
        <f>IF(SUM(HW$16:HW18)&lt;HW$15,1,IF(HW$15=0,1,""))</f>
        <v>1</v>
      </c>
      <c r="HX19" s="239">
        <f>IF(SUM(HX$16:HX18)&lt;HX$15,1,IF(HX$15=0,1,""))</f>
        <v>1</v>
      </c>
      <c r="HY19" s="239">
        <f>IF(SUM(HY$16:HY18)&lt;HY$15,1,IF(HY$15=0,1,""))</f>
        <v>1</v>
      </c>
      <c r="HZ19" s="239">
        <f>IF(SUM(HZ$16:HZ18)&lt;HZ$15,1,IF(HZ$15=0,1,""))</f>
        <v>1</v>
      </c>
      <c r="IA19" s="239">
        <f>IF(SUM(IA$16:IA18)&lt;IA$15,1,IF(IA$15=0,1,""))</f>
        <v>1</v>
      </c>
      <c r="IB19" s="239">
        <f>IF(SUM(IB$16:IB18)&lt;IB$15,1,IF(IB$15=0,1,""))</f>
        <v>1</v>
      </c>
      <c r="IC19" s="239">
        <f>IF(SUM(IC$16:IC18)&lt;IC$15,1,IF(IC$15=0,1,""))</f>
        <v>1</v>
      </c>
      <c r="ID19" s="239">
        <f>IF(SUM(ID$16:ID18)&lt;ID$15,1,IF(ID$15=0,1,""))</f>
        <v>1</v>
      </c>
      <c r="IE19" s="239">
        <f>IF(SUM(IE$16:IE18)&lt;IE$15,1,IF(IE$15=0,1,""))</f>
        <v>1</v>
      </c>
      <c r="IF19" s="239">
        <f>IF(SUM(IF$16:IF18)&lt;IF$15,1,IF(IF$15=0,1,""))</f>
        <v>1</v>
      </c>
      <c r="IG19" s="239">
        <f>IF(SUM(IG$16:IG18)&lt;IG$15,1,IF(IG$15=0,1,""))</f>
        <v>1</v>
      </c>
      <c r="IH19" s="239">
        <f>IF(SUM(IH$16:IH18)&lt;IH$15,1,IF(IH$15=0,1,""))</f>
        <v>1</v>
      </c>
      <c r="II19" s="239">
        <f>IF(SUM(II$16:II18)&lt;II$15,1,IF(II$15=0,1,""))</f>
        <v>1</v>
      </c>
      <c r="IJ19" s="239">
        <f>IF(SUM(IJ$16:IJ18)&lt;IJ$15,1,IF(IJ$15=0,1,""))</f>
        <v>1</v>
      </c>
      <c r="IK19" s="239">
        <f>IF(SUM(IK$16:IK18)&lt;IK$15,1,IF(IK$15=0,1,""))</f>
        <v>1</v>
      </c>
      <c r="IL19" s="239">
        <f>IF(SUM(IL$16:IL18)&lt;IL$15,1,IF(IL$15=0,1,""))</f>
        <v>1</v>
      </c>
      <c r="IM19" s="239">
        <f>IF(SUM(IM$16:IM18)&lt;IM$15,1,IF(IM$15=0,1,""))</f>
        <v>1</v>
      </c>
      <c r="IN19" s="239">
        <f>IF(SUM(IN$16:IN18)&lt;IN$15,1,IF(IN$15=0,1,""))</f>
        <v>1</v>
      </c>
    </row>
    <row r="20" spans="2:248" ht="12.95" customHeight="1" thickBot="1">
      <c r="B20" s="384"/>
      <c r="C20" s="16"/>
      <c r="D20" s="16"/>
      <c r="E20" s="443">
        <v>5</v>
      </c>
      <c r="F20" s="444" t="str">
        <f>Sites!C8</f>
        <v>WG31</v>
      </c>
      <c r="G20" s="445"/>
      <c r="H20" s="444"/>
      <c r="I20" s="446">
        <f>IF(SUM(I$16:I19)&lt;I$15,1,IF(I$15=0,1,""))</f>
        <v>1</v>
      </c>
      <c r="J20" s="446">
        <f>IF(SUM(J$16:J19)&lt;J$15,1,IF(J$15=0,1,""))</f>
        <v>1</v>
      </c>
      <c r="K20" s="446">
        <f>IF(SUM(K$16:K19)&lt;K$15,1,IF(K$15=0,1,""))</f>
        <v>1</v>
      </c>
      <c r="L20" s="446">
        <f>IF(SUM(L$16:L19)&lt;L$15,1,IF(L$15=0,1,""))</f>
        <v>1</v>
      </c>
      <c r="M20" s="446">
        <f>IF(SUM(M$16:M19)&lt;M$15,1,IF(M$15=0,1,""))</f>
        <v>1</v>
      </c>
      <c r="N20" s="446">
        <f>IF(SUM(N$16:N19)&lt;N$15,1,IF(N$15=0,1,""))</f>
        <v>1</v>
      </c>
      <c r="O20" s="446">
        <f>IF(SUM(O$16:O19)&lt;O$15,1,IF(O$15=0,1,""))</f>
        <v>1</v>
      </c>
      <c r="P20" s="446">
        <f>IF(SUM(P$16:P19)&lt;P$15,1,IF(P$15=0,1,""))</f>
        <v>1</v>
      </c>
      <c r="Q20" s="446">
        <f>IF(SUM(Q$16:Q19)&lt;Q$15,1,IF(Q$15=0,1,""))</f>
        <v>1</v>
      </c>
      <c r="R20" s="446">
        <f>IF(SUM(R$16:R19)&lt;R$15,1,IF(R$15=0,1,""))</f>
        <v>1</v>
      </c>
      <c r="S20" s="446">
        <f>IF(SUM(S$16:S19)&lt;S$15,1,IF(S$15=0,1,""))</f>
        <v>1</v>
      </c>
      <c r="T20" s="446">
        <f>IF(SUM(T$16:T19)&lt;T$15,1,IF(T$15=0,1,""))</f>
        <v>1</v>
      </c>
      <c r="U20" s="446">
        <f>IF(SUM(U$16:U19)&lt;U$15,1,IF(U$15=0,1,""))</f>
        <v>1</v>
      </c>
      <c r="V20" s="446">
        <f>IF(SUM(V$16:V19)&lt;V$15,1,IF(V$15=0,1,""))</f>
        <v>1</v>
      </c>
      <c r="W20" s="446">
        <f>IF(SUM(W$16:W19)&lt;W$15,1,IF(W$15=0,1,""))</f>
        <v>1</v>
      </c>
      <c r="X20" s="446">
        <f>IF(SUM(X$16:X19)&lt;X$15,1,IF(X$15=0,1,""))</f>
        <v>1</v>
      </c>
      <c r="Y20" s="446">
        <f>IF(SUM(Y$16:Y19)&lt;Y$15,1,IF(Y$15=0,1,""))</f>
        <v>1</v>
      </c>
      <c r="Z20" s="446">
        <f>IF(SUM(Z$16:Z19)&lt;Z$15,1,IF(Z$15=0,1,""))</f>
        <v>1</v>
      </c>
      <c r="AA20" s="446">
        <f>IF(SUM(AA$16:AA19)&lt;AA$15,1,IF(AA$15=0,1,""))</f>
        <v>1</v>
      </c>
      <c r="AB20" s="446">
        <f>IF(SUM(AB$16:AB19)&lt;AB$15,1,IF(AB$15=0,1,""))</f>
        <v>1</v>
      </c>
      <c r="AC20" s="446">
        <f>IF(SUM(AC$16:AC19)&lt;AC$15,1,IF(AC$15=0,1,""))</f>
        <v>1</v>
      </c>
      <c r="AD20" s="446">
        <f>IF(SUM(AD$16:AD19)&lt;AD$15,1,IF(AD$15=0,1,""))</f>
        <v>1</v>
      </c>
      <c r="AE20" s="446">
        <f>IF(SUM(AE$16:AE19)&lt;AE$15,1,IF(AE$15=0,1,""))</f>
        <v>1</v>
      </c>
      <c r="AF20" s="446">
        <f>IF(SUM(AF$16:AF19)&lt;AF$15,1,IF(AF$15=0,1,""))</f>
        <v>1</v>
      </c>
      <c r="AG20" s="446">
        <f>IF(SUM(AG$16:AG19)&lt;AG$15,1,IF(AG$15=0,1,""))</f>
        <v>1</v>
      </c>
      <c r="AH20" s="446">
        <f>IF(SUM(AH$16:AH19)&lt;AH$15,1,IF(AH$15=0,1,""))</f>
        <v>1</v>
      </c>
      <c r="AI20" s="446">
        <f>IF(SUM(AI$16:AI19)&lt;AI$15,1,IF(AI$15=0,1,""))</f>
        <v>1</v>
      </c>
      <c r="AJ20" s="446">
        <f>IF(SUM(AJ$16:AJ19)&lt;AJ$15,1,IF(AJ$15=0,1,""))</f>
        <v>1</v>
      </c>
      <c r="AK20" s="446">
        <f>IF(SUM(AK$16:AK19)&lt;AK$15,1,IF(AK$15=0,1,""))</f>
        <v>1</v>
      </c>
      <c r="AL20" s="446">
        <f>IF(SUM(AL$16:AL19)&lt;AL$15,1,IF(AL$15=0,1,""))</f>
        <v>1</v>
      </c>
      <c r="AM20" s="446">
        <f>IF(SUM(AM$16:AM19)&lt;AM$15,1,IF(AM$15=0,1,""))</f>
        <v>1</v>
      </c>
      <c r="AN20" s="446">
        <f>IF(SUM(AN$16:AN19)&lt;AN$15,1,IF(AN$15=0,1,""))</f>
        <v>1</v>
      </c>
      <c r="AO20" s="446">
        <f>IF(SUM(AO$16:AO19)&lt;AO$15,1,IF(AO$15=0,1,""))</f>
        <v>1</v>
      </c>
      <c r="AP20" s="446">
        <f>IF(SUM(AP$16:AP19)&lt;AP$15,1,IF(AP$15=0,1,""))</f>
        <v>1</v>
      </c>
      <c r="AQ20" s="446">
        <f>IF(SUM(AQ$16:AQ19)&lt;AQ$15,1,IF(AQ$15=0,1,""))</f>
        <v>1</v>
      </c>
      <c r="AR20" s="446">
        <f>IF(SUM(AR$16:AR19)&lt;AR$15,1,IF(AR$15=0,1,""))</f>
        <v>1</v>
      </c>
      <c r="AS20" s="446">
        <f>IF(SUM(AS$16:AS19)&lt;AS$15,1,IF(AS$15=0,1,""))</f>
        <v>1</v>
      </c>
      <c r="AT20" s="446">
        <f>IF(SUM(AT$16:AT19)&lt;AT$15,1,IF(AT$15=0,1,""))</f>
        <v>1</v>
      </c>
      <c r="AU20" s="446">
        <f>IF(SUM(AU$16:AU19)&lt;AU$15,1,IF(AU$15=0,1,""))</f>
        <v>1</v>
      </c>
      <c r="AV20" s="446">
        <f>IF(SUM(AV$16:AV19)&lt;AV$15,1,IF(AV$15=0,1,""))</f>
        <v>1</v>
      </c>
      <c r="AW20" s="446">
        <f>IF(SUM(AW$16:AW19)&lt;AW$15,1,IF(AW$15=0,1,""))</f>
        <v>1</v>
      </c>
      <c r="AX20" s="446">
        <f>IF(SUM(AX$16:AX19)&lt;AX$15,1,IF(AX$15=0,1,""))</f>
        <v>1</v>
      </c>
      <c r="AY20" s="446">
        <f>IF(SUM(AY$16:AY19)&lt;AY$15,1,IF(AY$15=0,1,""))</f>
        <v>1</v>
      </c>
      <c r="AZ20" s="446">
        <f>IF(SUM(AZ$16:AZ19)&lt;AZ$15,1,IF(AZ$15=0,1,""))</f>
        <v>1</v>
      </c>
      <c r="BA20" s="446">
        <f>IF(SUM(BA$16:BA19)&lt;BA$15,1,IF(BA$15=0,1,""))</f>
        <v>1</v>
      </c>
      <c r="BB20" s="446">
        <f>IF(SUM(BB$16:BB19)&lt;BB$15,1,IF(BB$15=0,1,""))</f>
        <v>1</v>
      </c>
      <c r="BC20" s="446">
        <f>IF(SUM(BC$16:BC19)&lt;BC$15,1,IF(BC$15=0,1,""))</f>
        <v>1</v>
      </c>
      <c r="BD20" s="446">
        <f>IF(SUM(BD$16:BD19)&lt;BD$15,1,IF(BD$15=0,1,""))</f>
        <v>1</v>
      </c>
      <c r="BE20" s="446">
        <f>IF(SUM(BE$16:BE19)&lt;BE$15,1,IF(BE$15=0,1,""))</f>
        <v>1</v>
      </c>
      <c r="BF20" s="446">
        <f>IF(SUM(BF$16:BF19)&lt;BF$15,1,IF(BF$15=0,1,""))</f>
        <v>1</v>
      </c>
      <c r="BG20" s="446">
        <f>IF(SUM(BG$16:BG19)&lt;BG$15,1,IF(BG$15=0,1,""))</f>
        <v>1</v>
      </c>
      <c r="BH20" s="446">
        <f>IF(SUM(BH$16:BH19)&lt;BH$15,1,IF(BH$15=0,1,""))</f>
        <v>1</v>
      </c>
      <c r="BI20" s="446">
        <f>IF(SUM(BI$16:BI19)&lt;BI$15,1,IF(BI$15=0,1,""))</f>
        <v>1</v>
      </c>
      <c r="BJ20" s="446">
        <f>IF(SUM(BJ$16:BJ19)&lt;BJ$15,1,IF(BJ$15=0,1,""))</f>
        <v>1</v>
      </c>
      <c r="BK20" s="446">
        <f>IF(SUM(BK$16:BK19)&lt;BK$15,1,IF(BK$15=0,1,""))</f>
        <v>1</v>
      </c>
      <c r="BL20" s="446">
        <f>IF(SUM(BL$16:BL19)&lt;BL$15,1,IF(BL$15=0,1,""))</f>
        <v>1</v>
      </c>
      <c r="BM20" s="446">
        <f>IF(SUM(BM$16:BM19)&lt;BM$15,1,IF(BM$15=0,1,""))</f>
        <v>1</v>
      </c>
      <c r="BN20" s="446">
        <f>IF(SUM(BN$16:BN19)&lt;BN$15,1,IF(BN$15=0,1,""))</f>
        <v>1</v>
      </c>
      <c r="BO20" s="446">
        <f>IF(SUM(BO$16:BO19)&lt;BO$15,1,IF(BO$15=0,1,""))</f>
        <v>1</v>
      </c>
      <c r="BP20" s="446">
        <f>IF(SUM(BP$16:BP19)&lt;BP$15,1,IF(BP$15=0,1,""))</f>
        <v>1</v>
      </c>
      <c r="BQ20" s="446">
        <f>IF(SUM(BQ$16:BQ19)&lt;BQ$15,1,IF(BQ$15=0,1,""))</f>
        <v>1</v>
      </c>
      <c r="BR20" s="446">
        <f>IF(SUM(BR$16:BR19)&lt;BR$15,1,IF(BR$15=0,1,""))</f>
        <v>1</v>
      </c>
      <c r="BS20" s="446">
        <f>IF(SUM(BS$16:BS19)&lt;BS$15,1,IF(BS$15=0,1,""))</f>
        <v>1</v>
      </c>
      <c r="BT20" s="446">
        <f>IF(SUM(BT$16:BT19)&lt;BT$15,1,IF(BT$15=0,1,""))</f>
        <v>1</v>
      </c>
      <c r="BU20" s="446">
        <f>IF(SUM(BU$16:BU19)&lt;BU$15,1,IF(BU$15=0,1,""))</f>
        <v>1</v>
      </c>
      <c r="BV20" s="446">
        <f>IF(SUM(BV$16:BV19)&lt;BV$15,1,IF(BV$15=0,1,""))</f>
        <v>1</v>
      </c>
      <c r="BW20" s="446">
        <f>IF(SUM(BW$16:BW19)&lt;BW$15,1,IF(BW$15=0,1,""))</f>
        <v>1</v>
      </c>
      <c r="BX20" s="446">
        <f>IF(SUM(BX$16:BX19)&lt;BX$15,1,IF(BX$15=0,1,""))</f>
        <v>1</v>
      </c>
      <c r="BY20" s="446">
        <f>IF(SUM(BY$16:BY19)&lt;BY$15,1,IF(BY$15=0,1,""))</f>
        <v>1</v>
      </c>
      <c r="BZ20" s="446">
        <f>IF(SUM(BZ$16:BZ19)&lt;BZ$15,1,IF(BZ$15=0,1,""))</f>
        <v>1</v>
      </c>
      <c r="CA20" s="446">
        <f>IF(SUM(CA$16:CA19)&lt;CA$15,1,IF(CA$15=0,1,""))</f>
        <v>1</v>
      </c>
      <c r="CB20" s="446">
        <f>IF(SUM(CB$16:CB19)&lt;CB$15,1,IF(CB$15=0,1,""))</f>
        <v>1</v>
      </c>
      <c r="CC20" s="446">
        <f>IF(SUM(CC$16:CC19)&lt;CC$15,1,IF(CC$15=0,1,""))</f>
        <v>1</v>
      </c>
      <c r="CD20" s="446">
        <f>IF(SUM(CD$16:CD19)&lt;CD$15,1,IF(CD$15=0,1,""))</f>
        <v>1</v>
      </c>
      <c r="CE20" s="446">
        <f>IF(SUM(CE$16:CE19)&lt;CE$15,1,IF(CE$15=0,1,""))</f>
        <v>1</v>
      </c>
      <c r="CF20" s="446">
        <f>IF(SUM(CF$16:CF19)&lt;CF$15,1,IF(CF$15=0,1,""))</f>
        <v>1</v>
      </c>
      <c r="CG20" s="446">
        <f>IF(SUM(CG$16:CG19)&lt;CG$15,1,IF(CG$15=0,1,""))</f>
        <v>1</v>
      </c>
      <c r="CH20" s="446">
        <f>IF(SUM(CH$16:CH19)&lt;CH$15,1,IF(CH$15=0,1,""))</f>
        <v>1</v>
      </c>
      <c r="CI20" s="446">
        <f>IF(SUM(CI$16:CI19)&lt;CI$15,1,IF(CI$15=0,1,""))</f>
        <v>1</v>
      </c>
      <c r="CJ20" s="446">
        <f>IF(SUM(CJ$16:CJ19)&lt;CJ$15,1,IF(CJ$15=0,1,""))</f>
        <v>1</v>
      </c>
      <c r="CK20" s="446">
        <f>IF(SUM(CK$16:CK19)&lt;CK$15,1,IF(CK$15=0,1,""))</f>
        <v>1</v>
      </c>
      <c r="CL20" s="446">
        <f>IF(SUM(CL$16:CL19)&lt;CL$15,1,IF(CL$15=0,1,""))</f>
        <v>1</v>
      </c>
      <c r="CM20" s="446">
        <f>IF(SUM(CM$16:CM19)&lt;CM$15,1,IF(CM$15=0,1,""))</f>
        <v>1</v>
      </c>
      <c r="CN20" s="446">
        <f>IF(SUM(CN$16:CN19)&lt;CN$15,1,IF(CN$15=0,1,""))</f>
        <v>1</v>
      </c>
      <c r="CO20" s="446">
        <f>IF(SUM(CO$16:CO19)&lt;CO$15,1,IF(CO$15=0,1,""))</f>
        <v>1</v>
      </c>
      <c r="CP20" s="446">
        <f>IF(SUM(CP$16:CP19)&lt;CP$15,1,IF(CP$15=0,1,""))</f>
        <v>1</v>
      </c>
      <c r="CQ20" s="446">
        <f>IF(SUM(CQ$16:CQ19)&lt;CQ$15,1,IF(CQ$15=0,1,""))</f>
        <v>1</v>
      </c>
      <c r="CR20" s="446">
        <f>IF(SUM(CR$16:CR19)&lt;CR$15,1,IF(CR$15=0,1,""))</f>
        <v>1</v>
      </c>
      <c r="CS20" s="446">
        <f>IF(SUM(CS$16:CS19)&lt;CS$15,1,IF(CS$15=0,1,""))</f>
        <v>1</v>
      </c>
      <c r="CT20" s="446">
        <f>IF(SUM(CT$16:CT19)&lt;CT$15,1,IF(CT$15=0,1,""))</f>
        <v>1</v>
      </c>
      <c r="CU20" s="446">
        <f>IF(SUM(CU$16:CU19)&lt;CU$15,1,IF(CU$15=0,1,""))</f>
        <v>1</v>
      </c>
      <c r="CV20" s="446">
        <f>IF(SUM(CV$16:CV19)&lt;CV$15,1,IF(CV$15=0,1,""))</f>
        <v>1</v>
      </c>
      <c r="CW20" s="446">
        <f>IF(SUM(CW$16:CW19)&lt;CW$15,1,IF(CW$15=0,1,""))</f>
        <v>1</v>
      </c>
      <c r="CX20" s="446">
        <f>IF(SUM(CX$16:CX19)&lt;CX$15,1,IF(CX$15=0,1,""))</f>
        <v>1</v>
      </c>
      <c r="CY20" s="446">
        <f>IF(SUM(CY$16:CY19)&lt;CY$15,1,IF(CY$15=0,1,""))</f>
        <v>1</v>
      </c>
      <c r="CZ20" s="446">
        <f>IF(SUM(CZ$16:CZ19)&lt;CZ$15,1,IF(CZ$15=0,1,""))</f>
        <v>1</v>
      </c>
      <c r="DA20" s="446">
        <f>IF(SUM(DA$16:DA19)&lt;DA$15,1,IF(DA$15=0,1,""))</f>
        <v>1</v>
      </c>
      <c r="DB20" s="446">
        <f>IF(SUM(DB$16:DB19)&lt;DB$15,1,IF(DB$15=0,1,""))</f>
        <v>1</v>
      </c>
      <c r="DC20" s="446">
        <f>IF(SUM(DC$16:DC19)&lt;DC$15,1,IF(DC$15=0,1,""))</f>
        <v>1</v>
      </c>
      <c r="DD20" s="446">
        <f>IF(SUM(DD$16:DD19)&lt;DD$15,1,IF(DD$15=0,1,""))</f>
        <v>1</v>
      </c>
      <c r="DE20" s="446">
        <f>IF(SUM(DE$16:DE19)&lt;DE$15,1,IF(DE$15=0,1,""))</f>
        <v>1</v>
      </c>
      <c r="DF20" s="446">
        <f>IF(SUM(DF$16:DF19)&lt;DF$15,1,IF(DF$15=0,1,""))</f>
        <v>1</v>
      </c>
      <c r="DG20" s="446">
        <f>IF(SUM(DG$16:DG19)&lt;DG$15,1,IF(DG$15=0,1,""))</f>
        <v>1</v>
      </c>
      <c r="DH20" s="446">
        <f>IF(SUM(DH$16:DH19)&lt;DH$15,1,IF(DH$15=0,1,""))</f>
        <v>1</v>
      </c>
      <c r="DI20" s="446">
        <f>IF(SUM(DI$16:DI19)&lt;DI$15,1,IF(DI$15=0,1,""))</f>
        <v>1</v>
      </c>
      <c r="DJ20" s="446">
        <f>IF(SUM(DJ$16:DJ19)&lt;DJ$15,1,IF(DJ$15=0,1,""))</f>
        <v>1</v>
      </c>
      <c r="DK20" s="446">
        <f>IF(SUM(DK$16:DK19)&lt;DK$15,1,IF(DK$15=0,1,""))</f>
        <v>1</v>
      </c>
      <c r="DL20" s="446">
        <f>IF(SUM(DL$16:DL19)&lt;DL$15,1,IF(DL$15=0,1,""))</f>
        <v>1</v>
      </c>
      <c r="DM20" s="446">
        <f>IF(SUM(DM$16:DM19)&lt;DM$15,1,IF(DM$15=0,1,""))</f>
        <v>1</v>
      </c>
      <c r="DN20" s="446">
        <f>IF(SUM(DN$16:DN19)&lt;DN$15,1,IF(DN$15=0,1,""))</f>
        <v>1</v>
      </c>
      <c r="DO20" s="446">
        <f>IF(SUM(DO$16:DO19)&lt;DO$15,1,IF(DO$15=0,1,""))</f>
        <v>1</v>
      </c>
      <c r="DP20" s="446">
        <f>IF(SUM(DP$16:DP19)&lt;DP$15,1,IF(DP$15=0,1,""))</f>
        <v>1</v>
      </c>
      <c r="DQ20" s="446">
        <f>IF(SUM(DQ$16:DQ19)&lt;DQ$15,1,IF(DQ$15=0,1,""))</f>
        <v>1</v>
      </c>
      <c r="DR20" s="446">
        <f>IF(SUM(DR$16:DR19)&lt;DR$15,1,IF(DR$15=0,1,""))</f>
        <v>1</v>
      </c>
      <c r="DS20" s="446">
        <f>IF(SUM(DS$16:DS19)&lt;DS$15,1,IF(DS$15=0,1,""))</f>
        <v>1</v>
      </c>
      <c r="DT20" s="446">
        <f>IF(SUM(DT$16:DT19)&lt;DT$15,1,IF(DT$15=0,1,""))</f>
        <v>1</v>
      </c>
      <c r="DU20" s="446">
        <f>IF(SUM(DU$16:DU19)&lt;DU$15,1,IF(DU$15=0,1,""))</f>
        <v>1</v>
      </c>
      <c r="DV20" s="446">
        <f>IF(SUM(DV$16:DV19)&lt;DV$15,1,IF(DV$15=0,1,""))</f>
        <v>1</v>
      </c>
      <c r="DW20" s="446">
        <f>IF(SUM(DW$16:DW19)&lt;DW$15,1,IF(DW$15=0,1,""))</f>
        <v>1</v>
      </c>
      <c r="DX20" s="446">
        <f>IF(SUM(DX$16:DX19)&lt;DX$15,1,IF(DX$15=0,1,""))</f>
        <v>1</v>
      </c>
      <c r="DY20" s="446">
        <f>IF(SUM(DY$16:DY19)&lt;DY$15,1,IF(DY$15=0,1,""))</f>
        <v>1</v>
      </c>
      <c r="DZ20" s="446">
        <f>IF(SUM(DZ$16:DZ19)&lt;DZ$15,1,IF(DZ$15=0,1,""))</f>
        <v>1</v>
      </c>
      <c r="EA20" s="446">
        <f>IF(SUM(EA$16:EA19)&lt;EA$15,1,IF(EA$15=0,1,""))</f>
        <v>1</v>
      </c>
      <c r="EB20" s="446">
        <f>IF(SUM(EB$16:EB19)&lt;EB$15,1,IF(EB$15=0,1,""))</f>
        <v>1</v>
      </c>
      <c r="EC20" s="446">
        <f>IF(SUM(EC$16:EC19)&lt;EC$15,1,IF(EC$15=0,1,""))</f>
        <v>1</v>
      </c>
      <c r="ED20" s="446">
        <f>IF(SUM(ED$16:ED19)&lt;ED$15,1,IF(ED$15=0,1,""))</f>
        <v>1</v>
      </c>
      <c r="EE20" s="446">
        <f>IF(SUM(EE$16:EE19)&lt;EE$15,1,IF(EE$15=0,1,""))</f>
        <v>1</v>
      </c>
      <c r="EF20" s="446">
        <f>IF(SUM(EF$16:EF19)&lt;EF$15,1,IF(EF$15=0,1,""))</f>
        <v>1</v>
      </c>
      <c r="EG20" s="446">
        <f>IF(SUM(EG$16:EG19)&lt;EG$15,1,IF(EG$15=0,1,""))</f>
        <v>1</v>
      </c>
      <c r="EH20" s="446">
        <f>IF(SUM(EH$16:EH19)&lt;EH$15,1,IF(EH$15=0,1,""))</f>
        <v>1</v>
      </c>
      <c r="EI20" s="446">
        <f>IF(SUM(EI$16:EI19)&lt;EI$15,1,IF(EI$15=0,1,""))</f>
        <v>1</v>
      </c>
      <c r="EJ20" s="446">
        <f>IF(SUM(EJ$16:EJ19)&lt;EJ$15,1,IF(EJ$15=0,1,""))</f>
        <v>1</v>
      </c>
      <c r="EK20" s="446">
        <f>IF(SUM(EK$16:EK19)&lt;EK$15,1,IF(EK$15=0,1,""))</f>
        <v>1</v>
      </c>
      <c r="EL20" s="446">
        <f>IF(SUM(EL$16:EL19)&lt;EL$15,1,IF(EL$15=0,1,""))</f>
        <v>1</v>
      </c>
      <c r="EM20" s="446">
        <f>IF(SUM(EM$16:EM19)&lt;EM$15,1,IF(EM$15=0,1,""))</f>
        <v>1</v>
      </c>
      <c r="EN20" s="446">
        <f>IF(SUM(EN$16:EN19)&lt;EN$15,1,IF(EN$15=0,1,""))</f>
        <v>1</v>
      </c>
      <c r="EO20" s="446">
        <f>IF(SUM(EO$16:EO19)&lt;EO$15,1,IF(EO$15=0,1,""))</f>
        <v>1</v>
      </c>
      <c r="EP20" s="446">
        <f>IF(SUM(EP$16:EP19)&lt;EP$15,1,IF(EP$15=0,1,""))</f>
        <v>1</v>
      </c>
      <c r="EQ20" s="446">
        <f>IF(SUM(EQ$16:EQ19)&lt;EQ$15,1,IF(EQ$15=0,1,""))</f>
        <v>1</v>
      </c>
      <c r="ER20" s="446">
        <f>IF(SUM(ER$16:ER19)&lt;ER$15,1,IF(ER$15=0,1,""))</f>
        <v>1</v>
      </c>
      <c r="ES20" s="446">
        <f>IF(SUM(ES$16:ES19)&lt;ES$15,1,IF(ES$15=0,1,""))</f>
        <v>1</v>
      </c>
      <c r="ET20" s="446">
        <f>IF(SUM(ET$16:ET19)&lt;ET$15,1,IF(ET$15=0,1,""))</f>
        <v>1</v>
      </c>
      <c r="EU20" s="446">
        <f>IF(SUM(EU$16:EU19)&lt;EU$15,1,IF(EU$15=0,1,""))</f>
        <v>1</v>
      </c>
      <c r="EV20" s="446">
        <f>IF(SUM(EV$16:EV19)&lt;EV$15,1,IF(EV$15=0,1,""))</f>
        <v>1</v>
      </c>
      <c r="EW20" s="446">
        <f>IF(SUM(EW$16:EW19)&lt;EW$15,1,IF(EW$15=0,1,""))</f>
        <v>1</v>
      </c>
      <c r="EX20" s="446">
        <f>IF(SUM(EX$16:EX19)&lt;EX$15,1,IF(EX$15=0,1,""))</f>
        <v>1</v>
      </c>
      <c r="EY20" s="446">
        <f>IF(SUM(EY$16:EY19)&lt;EY$15,1,IF(EY$15=0,1,""))</f>
        <v>1</v>
      </c>
      <c r="EZ20" s="446">
        <f>IF(SUM(EZ$16:EZ19)&lt;EZ$15,1,IF(EZ$15=0,1,""))</f>
        <v>1</v>
      </c>
      <c r="FA20" s="446">
        <f>IF(SUM(FA$16:FA19)&lt;FA$15,1,IF(FA$15=0,1,""))</f>
        <v>1</v>
      </c>
      <c r="FB20" s="446">
        <f>IF(SUM(FB$16:FB19)&lt;FB$15,1,IF(FB$15=0,1,""))</f>
        <v>1</v>
      </c>
      <c r="FC20" s="446">
        <f>IF(SUM(FC$16:FC19)&lt;FC$15,1,IF(FC$15=0,1,""))</f>
        <v>1</v>
      </c>
      <c r="FD20" s="446">
        <f>IF(SUM(FD$16:FD19)&lt;FD$15,1,IF(FD$15=0,1,""))</f>
        <v>1</v>
      </c>
      <c r="FE20" s="446">
        <f>IF(SUM(FE$16:FE19)&lt;FE$15,1,IF(FE$15=0,1,""))</f>
        <v>1</v>
      </c>
      <c r="FF20" s="446">
        <f>IF(SUM(FF$16:FF19)&lt;FF$15,1,IF(FF$15=0,1,""))</f>
        <v>1</v>
      </c>
      <c r="FG20" s="446">
        <f>IF(SUM(FG$16:FG19)&lt;FG$15,1,IF(FG$15=0,1,""))</f>
        <v>1</v>
      </c>
      <c r="FH20" s="446">
        <f>IF(SUM(FH$16:FH19)&lt;FH$15,1,IF(FH$15=0,1,""))</f>
        <v>1</v>
      </c>
      <c r="FI20" s="446">
        <f>IF(SUM(FI$16:FI19)&lt;FI$15,1,IF(FI$15=0,1,""))</f>
        <v>1</v>
      </c>
      <c r="FJ20" s="446">
        <f>IF(SUM(FJ$16:FJ19)&lt;FJ$15,1,IF(FJ$15=0,1,""))</f>
        <v>1</v>
      </c>
      <c r="FK20" s="446">
        <f>IF(SUM(FK$16:FK19)&lt;FK$15,1,IF(FK$15=0,1,""))</f>
        <v>1</v>
      </c>
      <c r="FL20" s="446">
        <f>IF(SUM(FL$16:FL19)&lt;FL$15,1,IF(FL$15=0,1,""))</f>
        <v>1</v>
      </c>
      <c r="FM20" s="446">
        <f>IF(SUM(FM$16:FM19)&lt;FM$15,1,IF(FM$15=0,1,""))</f>
        <v>1</v>
      </c>
      <c r="FN20" s="446">
        <f>IF(SUM(FN$16:FN19)&lt;FN$15,1,IF(FN$15=0,1,""))</f>
        <v>1</v>
      </c>
      <c r="FO20" s="446">
        <f>IF(SUM(FO$16:FO19)&lt;FO$15,1,IF(FO$15=0,1,""))</f>
        <v>1</v>
      </c>
      <c r="FP20" s="446">
        <f>IF(SUM(FP$16:FP19)&lt;FP$15,1,IF(FP$15=0,1,""))</f>
        <v>1</v>
      </c>
      <c r="FQ20" s="446">
        <f>IF(SUM(FQ$16:FQ19)&lt;FQ$15,1,IF(FQ$15=0,1,""))</f>
        <v>1</v>
      </c>
      <c r="FR20" s="446">
        <f>IF(SUM(FR$16:FR19)&lt;FR$15,1,IF(FR$15=0,1,""))</f>
        <v>1</v>
      </c>
      <c r="FS20" s="446">
        <f>IF(SUM(FS$16:FS19)&lt;FS$15,1,IF(FS$15=0,1,""))</f>
        <v>1</v>
      </c>
      <c r="FT20" s="446">
        <f>IF(SUM(FT$16:FT19)&lt;FT$15,1,IF(FT$15=0,1,""))</f>
        <v>1</v>
      </c>
      <c r="FU20" s="446">
        <f>IF(SUM(FU$16:FU19)&lt;FU$15,1,IF(FU$15=0,1,""))</f>
        <v>1</v>
      </c>
      <c r="FV20" s="446">
        <f>IF(SUM(FV$16:FV19)&lt;FV$15,1,IF(FV$15=0,1,""))</f>
        <v>1</v>
      </c>
      <c r="FW20" s="446">
        <f>IF(SUM(FW$16:FW19)&lt;FW$15,1,IF(FW$15=0,1,""))</f>
        <v>1</v>
      </c>
      <c r="FX20" s="446">
        <f>IF(SUM(FX$16:FX19)&lt;FX$15,1,IF(FX$15=0,1,""))</f>
        <v>1</v>
      </c>
      <c r="FY20" s="446">
        <f>IF(SUM(FY$16:FY19)&lt;FY$15,1,IF(FY$15=0,1,""))</f>
        <v>1</v>
      </c>
      <c r="FZ20" s="446">
        <f>IF(SUM(FZ$16:FZ19)&lt;FZ$15,1,IF(FZ$15=0,1,""))</f>
        <v>1</v>
      </c>
      <c r="GA20" s="446">
        <f>IF(SUM(GA$16:GA19)&lt;GA$15,1,IF(GA$15=0,1,""))</f>
        <v>1</v>
      </c>
      <c r="GB20" s="446">
        <f>IF(SUM(GB$16:GB19)&lt;GB$15,1,IF(GB$15=0,1,""))</f>
        <v>1</v>
      </c>
      <c r="GC20" s="446">
        <f>IF(SUM(GC$16:GC19)&lt;GC$15,1,IF(GC$15=0,1,""))</f>
        <v>1</v>
      </c>
      <c r="GD20" s="446">
        <f>IF(SUM(GD$16:GD19)&lt;GD$15,1,IF(GD$15=0,1,""))</f>
        <v>1</v>
      </c>
      <c r="GE20" s="446">
        <f>IF(SUM(GE$16:GE19)&lt;GE$15,1,IF(GE$15=0,1,""))</f>
        <v>1</v>
      </c>
      <c r="GF20" s="446">
        <f>IF(SUM(GF$16:GF19)&lt;GF$15,1,IF(GF$15=0,1,""))</f>
        <v>1</v>
      </c>
      <c r="GG20" s="446">
        <f>IF(SUM(GG$16:GG19)&lt;GG$15,1,IF(GG$15=0,1,""))</f>
        <v>1</v>
      </c>
      <c r="GH20" s="446">
        <f>IF(SUM(GH$16:GH19)&lt;GH$15,1,IF(GH$15=0,1,""))</f>
        <v>1</v>
      </c>
      <c r="GI20" s="446">
        <f>IF(SUM(GI$16:GI19)&lt;GI$15,1,IF(GI$15=0,1,""))</f>
        <v>1</v>
      </c>
      <c r="GJ20" s="446">
        <f>IF(SUM(GJ$16:GJ19)&lt;GJ$15,1,IF(GJ$15=0,1,""))</f>
        <v>1</v>
      </c>
      <c r="GK20" s="446">
        <f>IF(SUM(GK$16:GK19)&lt;GK$15,1,IF(GK$15=0,1,""))</f>
        <v>1</v>
      </c>
      <c r="GL20" s="446">
        <f>IF(SUM(GL$16:GL19)&lt;GL$15,1,IF(GL$15=0,1,""))</f>
        <v>1</v>
      </c>
      <c r="GM20" s="446">
        <f>IF(SUM(GM$16:GM19)&lt;GM$15,1,IF(GM$15=0,1,""))</f>
        <v>1</v>
      </c>
      <c r="GN20" s="446">
        <f>IF(SUM(GN$16:GN19)&lt;GN$15,1,IF(GN$15=0,1,""))</f>
        <v>1</v>
      </c>
      <c r="GO20" s="446">
        <f>IF(SUM(GO$16:GO19)&lt;GO$15,1,IF(GO$15=0,1,""))</f>
        <v>1</v>
      </c>
      <c r="GP20" s="446">
        <f>IF(SUM(GP$16:GP19)&lt;GP$15,1,IF(GP$15=0,1,""))</f>
        <v>1</v>
      </c>
      <c r="GQ20" s="446">
        <f>IF(SUM(GQ$16:GQ19)&lt;GQ$15,1,IF(GQ$15=0,1,""))</f>
        <v>1</v>
      </c>
      <c r="GR20" s="446">
        <f>IF(SUM(GR$16:GR19)&lt;GR$15,1,IF(GR$15=0,1,""))</f>
        <v>1</v>
      </c>
      <c r="GS20" s="446">
        <f>IF(SUM(GS$16:GS19)&lt;GS$15,1,IF(GS$15=0,1,""))</f>
        <v>1</v>
      </c>
      <c r="GT20" s="446">
        <f>IF(SUM(GT$16:GT19)&lt;GT$15,1,IF(GT$15=0,1,""))</f>
        <v>1</v>
      </c>
      <c r="GU20" s="446">
        <f>IF(SUM(GU$16:GU19)&lt;GU$15,1,IF(GU$15=0,1,""))</f>
        <v>1</v>
      </c>
      <c r="GV20" s="446">
        <f>IF(SUM(GV$16:GV19)&lt;GV$15,1,IF(GV$15=0,1,""))</f>
        <v>1</v>
      </c>
      <c r="GW20" s="446">
        <f>IF(SUM(GW$16:GW19)&lt;GW$15,1,IF(GW$15=0,1,""))</f>
        <v>1</v>
      </c>
      <c r="GX20" s="446">
        <f>IF(SUM(GX$16:GX19)&lt;GX$15,1,IF(GX$15=0,1,""))</f>
        <v>1</v>
      </c>
      <c r="GY20" s="446">
        <f>IF(SUM(GY$16:GY19)&lt;GY$15,1,IF(GY$15=0,1,""))</f>
        <v>1</v>
      </c>
      <c r="GZ20" s="446">
        <f>IF(SUM(GZ$16:GZ19)&lt;GZ$15,1,IF(GZ$15=0,1,""))</f>
        <v>1</v>
      </c>
      <c r="HA20" s="446">
        <f>IF(SUM(HA$16:HA19)&lt;HA$15,1,IF(HA$15=0,1,""))</f>
        <v>1</v>
      </c>
      <c r="HB20" s="446">
        <f>IF(SUM(HB$16:HB19)&lt;HB$15,1,IF(HB$15=0,1,""))</f>
        <v>1</v>
      </c>
      <c r="HC20" s="446">
        <f>IF(SUM(HC$16:HC19)&lt;HC$15,1,IF(HC$15=0,1,""))</f>
        <v>1</v>
      </c>
      <c r="HD20" s="446">
        <f>IF(SUM(HD$16:HD19)&lt;HD$15,1,IF(HD$15=0,1,""))</f>
        <v>1</v>
      </c>
      <c r="HE20" s="446">
        <f>IF(SUM(HE$16:HE19)&lt;HE$15,1,IF(HE$15=0,1,""))</f>
        <v>1</v>
      </c>
      <c r="HF20" s="446">
        <f>IF(SUM(HF$16:HF19)&lt;HF$15,1,IF(HF$15=0,1,""))</f>
        <v>1</v>
      </c>
      <c r="HG20" s="446">
        <f>IF(SUM(HG$16:HG19)&lt;HG$15,1,IF(HG$15=0,1,""))</f>
        <v>1</v>
      </c>
      <c r="HH20" s="446">
        <f>IF(SUM(HH$16:HH19)&lt;HH$15,1,IF(HH$15=0,1,""))</f>
        <v>1</v>
      </c>
      <c r="HI20" s="446">
        <f>IF(SUM(HI$16:HI19)&lt;HI$15,1,IF(HI$15=0,1,""))</f>
        <v>1</v>
      </c>
      <c r="HJ20" s="446">
        <f>IF(SUM(HJ$16:HJ19)&lt;HJ$15,1,IF(HJ$15=0,1,""))</f>
        <v>1</v>
      </c>
      <c r="HK20" s="446">
        <f>IF(SUM(HK$16:HK19)&lt;HK$15,1,IF(HK$15=0,1,""))</f>
        <v>1</v>
      </c>
      <c r="HL20" s="446">
        <f>IF(SUM(HL$16:HL19)&lt;HL$15,1,IF(HL$15=0,1,""))</f>
        <v>1</v>
      </c>
      <c r="HM20" s="446">
        <f>IF(SUM(HM$16:HM19)&lt;HM$15,1,IF(HM$15=0,1,""))</f>
        <v>1</v>
      </c>
      <c r="HN20" s="446">
        <f>IF(SUM(HN$16:HN19)&lt;HN$15,1,IF(HN$15=0,1,""))</f>
        <v>1</v>
      </c>
      <c r="HO20" s="446">
        <f>IF(SUM(HO$16:HO19)&lt;HO$15,1,IF(HO$15=0,1,""))</f>
        <v>1</v>
      </c>
      <c r="HP20" s="446">
        <f>IF(SUM(HP$16:HP19)&lt;HP$15,1,IF(HP$15=0,1,""))</f>
        <v>1</v>
      </c>
      <c r="HQ20" s="446">
        <f>IF(SUM(HQ$16:HQ19)&lt;HQ$15,1,IF(HQ$15=0,1,""))</f>
        <v>1</v>
      </c>
      <c r="HR20" s="446">
        <f>IF(SUM(HR$16:HR19)&lt;HR$15,1,IF(HR$15=0,1,""))</f>
        <v>1</v>
      </c>
      <c r="HS20" s="446">
        <f>IF(SUM(HS$16:HS19)&lt;HS$15,1,IF(HS$15=0,1,""))</f>
        <v>1</v>
      </c>
      <c r="HT20" s="446">
        <f>IF(SUM(HT$16:HT19)&lt;HT$15,1,IF(HT$15=0,1,""))</f>
        <v>1</v>
      </c>
      <c r="HU20" s="446">
        <f>IF(SUM(HU$16:HU19)&lt;HU$15,1,IF(HU$15=0,1,""))</f>
        <v>1</v>
      </c>
      <c r="HV20" s="446">
        <f>IF(SUM(HV$16:HV19)&lt;HV$15,1,IF(HV$15=0,1,""))</f>
        <v>1</v>
      </c>
      <c r="HW20" s="446">
        <f>IF(SUM(HW$16:HW19)&lt;HW$15,1,IF(HW$15=0,1,""))</f>
        <v>1</v>
      </c>
      <c r="HX20" s="446">
        <f>IF(SUM(HX$16:HX19)&lt;HX$15,1,IF(HX$15=0,1,""))</f>
        <v>1</v>
      </c>
      <c r="HY20" s="446">
        <f>IF(SUM(HY$16:HY19)&lt;HY$15,1,IF(HY$15=0,1,""))</f>
        <v>1</v>
      </c>
      <c r="HZ20" s="446">
        <f>IF(SUM(HZ$16:HZ19)&lt;HZ$15,1,IF(HZ$15=0,1,""))</f>
        <v>1</v>
      </c>
      <c r="IA20" s="446">
        <f>IF(SUM(IA$16:IA19)&lt;IA$15,1,IF(IA$15=0,1,""))</f>
        <v>1</v>
      </c>
      <c r="IB20" s="446">
        <f>IF(SUM(IB$16:IB19)&lt;IB$15,1,IF(IB$15=0,1,""))</f>
        <v>1</v>
      </c>
      <c r="IC20" s="446">
        <f>IF(SUM(IC$16:IC19)&lt;IC$15,1,IF(IC$15=0,1,""))</f>
        <v>1</v>
      </c>
      <c r="ID20" s="446">
        <f>IF(SUM(ID$16:ID19)&lt;ID$15,1,IF(ID$15=0,1,""))</f>
        <v>1</v>
      </c>
      <c r="IE20" s="446">
        <f>IF(SUM(IE$16:IE19)&lt;IE$15,1,IF(IE$15=0,1,""))</f>
        <v>1</v>
      </c>
      <c r="IF20" s="446">
        <f>IF(SUM(IF$16:IF19)&lt;IF$15,1,IF(IF$15=0,1,""))</f>
        <v>1</v>
      </c>
      <c r="IG20" s="446">
        <f>IF(SUM(IG$16:IG19)&lt;IG$15,1,IF(IG$15=0,1,""))</f>
        <v>1</v>
      </c>
      <c r="IH20" s="446">
        <f>IF(SUM(IH$16:IH19)&lt;IH$15,1,IF(IH$15=0,1,""))</f>
        <v>1</v>
      </c>
      <c r="II20" s="446">
        <f>IF(SUM(II$16:II19)&lt;II$15,1,IF(II$15=0,1,""))</f>
        <v>1</v>
      </c>
      <c r="IJ20" s="446">
        <f>IF(SUM(IJ$16:IJ19)&lt;IJ$15,1,IF(IJ$15=0,1,""))</f>
        <v>1</v>
      </c>
      <c r="IK20" s="446">
        <f>IF(SUM(IK$16:IK19)&lt;IK$15,1,IF(IK$15=0,1,""))</f>
        <v>1</v>
      </c>
      <c r="IL20" s="446">
        <f>IF(SUM(IL$16:IL19)&lt;IL$15,1,IF(IL$15=0,1,""))</f>
        <v>1</v>
      </c>
      <c r="IM20" s="446">
        <f>IF(SUM(IM$16:IM19)&lt;IM$15,1,IF(IM$15=0,1,""))</f>
        <v>1</v>
      </c>
      <c r="IN20" s="446">
        <f>IF(SUM(IN$16:IN19)&lt;IN$15,1,IF(IN$15=0,1,""))</f>
        <v>1</v>
      </c>
    </row>
    <row r="21" spans="2:248" ht="12.95" hidden="1" customHeight="1" outlineLevel="1">
      <c r="B21" s="384"/>
      <c r="C21" s="16"/>
      <c r="D21" s="16"/>
      <c r="E21" s="384">
        <v>6</v>
      </c>
      <c r="F21" s="16" t="str">
        <f>Sites!C9</f>
        <v>WG32</v>
      </c>
      <c r="G21" s="253"/>
      <c r="H21" s="16"/>
      <c r="I21" s="239">
        <v>1</v>
      </c>
      <c r="J21" s="239">
        <f>IF(SUM(J$16:J20)&lt;J$15,1,IF(J$15=0,1,""))</f>
        <v>1</v>
      </c>
      <c r="K21" s="239">
        <f>IF(SUM(K$16:K20)&lt;K$15,1,IF(K$15=0,1,""))</f>
        <v>1</v>
      </c>
      <c r="L21" s="239">
        <f>IF(SUM(L$16:L20)&lt;L$15,1,IF(L$15=0,1,""))</f>
        <v>1</v>
      </c>
      <c r="M21" s="239">
        <f>IF(SUM(M$16:M20)&lt;M$15,1,IF(M$15=0,1,""))</f>
        <v>1</v>
      </c>
      <c r="N21" s="239">
        <f>IF(SUM(N$16:N20)&lt;N$15,1,IF(N$15=0,1,""))</f>
        <v>1</v>
      </c>
      <c r="O21" s="239">
        <f>IF(SUM(O$16:O20)&lt;O$15,1,IF(O$15=0,1,""))</f>
        <v>1</v>
      </c>
      <c r="P21" s="239">
        <f>IF(SUM(P$16:P20)&lt;P$15,1,IF(P$15=0,1,""))</f>
        <v>1</v>
      </c>
      <c r="Q21" s="239">
        <f>IF(SUM(Q$16:Q20)&lt;Q$15,1,IF(Q$15=0,1,""))</f>
        <v>1</v>
      </c>
      <c r="R21" s="239">
        <f>IF(SUM(R$16:R20)&lt;R$15,1,IF(R$15=0,1,""))</f>
        <v>1</v>
      </c>
      <c r="S21" s="239">
        <f>IF(SUM(S$16:S20)&lt;S$15,1,IF(S$15=0,1,""))</f>
        <v>1</v>
      </c>
      <c r="T21" s="239">
        <f>IF(SUM(T$16:T20)&lt;T$15,1,IF(T$15=0,1,""))</f>
        <v>1</v>
      </c>
      <c r="U21" s="239">
        <f>IF(SUM(U$16:U20)&lt;U$15,1,IF(U$15=0,1,""))</f>
        <v>1</v>
      </c>
      <c r="V21" s="239">
        <f>IF(SUM(V$16:V20)&lt;V$15,1,IF(V$15=0,1,""))</f>
        <v>1</v>
      </c>
      <c r="W21" s="239">
        <f>IF(SUM(W$16:W20)&lt;W$15,1,IF(W$15=0,1,""))</f>
        <v>1</v>
      </c>
      <c r="X21" s="239">
        <f>IF(SUM(X$16:X20)&lt;X$15,1,IF(X$15=0,1,""))</f>
        <v>1</v>
      </c>
      <c r="Y21" s="239">
        <f>IF(SUM(Y$16:Y20)&lt;Y$15,1,IF(Y$15=0,1,""))</f>
        <v>1</v>
      </c>
      <c r="Z21" s="239">
        <f>IF(SUM(Z$16:Z20)&lt;Z$15,1,IF(Z$15=0,1,""))</f>
        <v>1</v>
      </c>
      <c r="AA21" s="239">
        <f>IF(SUM(AA$16:AA20)&lt;AA$15,1,IF(AA$15=0,1,""))</f>
        <v>1</v>
      </c>
      <c r="AB21" s="239">
        <f>IF(SUM(AB$16:AB20)&lt;AB$15,1,IF(AB$15=0,1,""))</f>
        <v>1</v>
      </c>
      <c r="AC21" s="239">
        <f>IF(SUM(AC$16:AC20)&lt;AC$15,1,IF(AC$15=0,1,""))</f>
        <v>1</v>
      </c>
      <c r="AD21" s="239">
        <f>IF(SUM(AD$16:AD20)&lt;AD$15,1,IF(AD$15=0,1,""))</f>
        <v>1</v>
      </c>
      <c r="AE21" s="239">
        <f>IF(SUM(AE$16:AE20)&lt;AE$15,1,IF(AE$15=0,1,""))</f>
        <v>1</v>
      </c>
      <c r="AF21" s="239">
        <f>IF(SUM(AF$16:AF20)&lt;AF$15,1,IF(AF$15=0,1,""))</f>
        <v>1</v>
      </c>
      <c r="AG21" s="239">
        <f>IF(SUM(AG$16:AG20)&lt;AG$15,1,IF(AG$15=0,1,""))</f>
        <v>1</v>
      </c>
      <c r="AH21" s="239">
        <f>IF(SUM(AH$16:AH20)&lt;AH$15,1,IF(AH$15=0,1,""))</f>
        <v>1</v>
      </c>
      <c r="AI21" s="239">
        <f>IF(SUM(AI$16:AI20)&lt;AI$15,1,IF(AI$15=0,1,""))</f>
        <v>1</v>
      </c>
      <c r="AJ21" s="239">
        <f>IF(SUM(AJ$16:AJ20)&lt;AJ$15,1,IF(AJ$15=0,1,""))</f>
        <v>1</v>
      </c>
      <c r="AK21" s="239">
        <f>IF(SUM(AK$16:AK20)&lt;AK$15,1,IF(AK$15=0,1,""))</f>
        <v>1</v>
      </c>
      <c r="AL21" s="239">
        <f>IF(SUM(AL$16:AL20)&lt;AL$15,1,IF(AL$15=0,1,""))</f>
        <v>1</v>
      </c>
      <c r="AM21" s="239">
        <f>IF(SUM(AM$16:AM20)&lt;AM$15,1,IF(AM$15=0,1,""))</f>
        <v>1</v>
      </c>
      <c r="AN21" s="239">
        <f>IF(SUM(AN$16:AN20)&lt;AN$15,1,IF(AN$15=0,1,""))</f>
        <v>1</v>
      </c>
      <c r="AO21" s="239">
        <f>IF(SUM(AO$16:AO20)&lt;AO$15,1,IF(AO$15=0,1,""))</f>
        <v>1</v>
      </c>
      <c r="AP21" s="239">
        <f>IF(SUM(AP$16:AP20)&lt;AP$15,1,IF(AP$15=0,1,""))</f>
        <v>1</v>
      </c>
      <c r="AQ21" s="239">
        <f>IF(SUM(AQ$16:AQ20)&lt;AQ$15,1,IF(AQ$15=0,1,""))</f>
        <v>1</v>
      </c>
      <c r="AR21" s="239">
        <f>IF(SUM(AR$16:AR20)&lt;AR$15,1,IF(AR$15=0,1,""))</f>
        <v>1</v>
      </c>
      <c r="AS21" s="239">
        <f>IF(SUM(AS$16:AS20)&lt;AS$15,1,IF(AS$15=0,1,""))</f>
        <v>1</v>
      </c>
      <c r="AT21" s="239">
        <f>IF(SUM(AT$16:AT20)&lt;AT$15,1,IF(AT$15=0,1,""))</f>
        <v>1</v>
      </c>
      <c r="AU21" s="239">
        <f>IF(SUM(AU$16:AU20)&lt;AU$15,1,IF(AU$15=0,1,""))</f>
        <v>1</v>
      </c>
      <c r="AV21" s="239">
        <f>IF(SUM(AV$16:AV20)&lt;AV$15,1,IF(AV$15=0,1,""))</f>
        <v>1</v>
      </c>
      <c r="AW21" s="239">
        <f>IF(SUM(AW$16:AW20)&lt;AW$15,1,IF(AW$15=0,1,""))</f>
        <v>1</v>
      </c>
      <c r="AX21" s="239">
        <f>IF(SUM(AX$16:AX20)&lt;AX$15,1,IF(AX$15=0,1,""))</f>
        <v>1</v>
      </c>
      <c r="AY21" s="239">
        <f>IF(SUM(AY$16:AY20)&lt;AY$15,1,IF(AY$15=0,1,""))</f>
        <v>1</v>
      </c>
      <c r="AZ21" s="239">
        <f>IF(SUM(AZ$16:AZ20)&lt;AZ$15,1,IF(AZ$15=0,1,""))</f>
        <v>1</v>
      </c>
      <c r="BA21" s="239">
        <f>IF(SUM(BA$16:BA20)&lt;BA$15,1,IF(BA$15=0,1,""))</f>
        <v>1</v>
      </c>
      <c r="BB21" s="239">
        <f>IF(SUM(BB$16:BB20)&lt;BB$15,1,IF(BB$15=0,1,""))</f>
        <v>1</v>
      </c>
      <c r="BC21" s="239">
        <f>IF(SUM(BC$16:BC20)&lt;BC$15,1,IF(BC$15=0,1,""))</f>
        <v>1</v>
      </c>
      <c r="BD21" s="239">
        <f>IF(SUM(BD$16:BD20)&lt;BD$15,1,IF(BD$15=0,1,""))</f>
        <v>1</v>
      </c>
      <c r="BE21" s="239">
        <f>IF(SUM(BE$16:BE20)&lt;BE$15,1,IF(BE$15=0,1,""))</f>
        <v>1</v>
      </c>
      <c r="BF21" s="239">
        <f>IF(SUM(BF$16:BF20)&lt;BF$15,1,IF(BF$15=0,1,""))</f>
        <v>1</v>
      </c>
      <c r="BG21" s="239">
        <f>IF(SUM(BG$16:BG20)&lt;BG$15,1,IF(BG$15=0,1,""))</f>
        <v>1</v>
      </c>
      <c r="BH21" s="239">
        <f>IF(SUM(BH$16:BH20)&lt;BH$15,1,IF(BH$15=0,1,""))</f>
        <v>1</v>
      </c>
      <c r="BI21" s="239">
        <f>IF(SUM(BI$16:BI20)&lt;BI$15,1,IF(BI$15=0,1,""))</f>
        <v>1</v>
      </c>
      <c r="BJ21" s="239">
        <f>IF(SUM(BJ$16:BJ20)&lt;BJ$15,1,IF(BJ$15=0,1,""))</f>
        <v>1</v>
      </c>
      <c r="BK21" s="239">
        <f>IF(SUM(BK$16:BK20)&lt;BK$15,1,IF(BK$15=0,1,""))</f>
        <v>1</v>
      </c>
      <c r="BL21" s="239">
        <f>IF(SUM(BL$16:BL20)&lt;BL$15,1,IF(BL$15=0,1,""))</f>
        <v>1</v>
      </c>
      <c r="BM21" s="239">
        <f>IF(SUM(BM$16:BM20)&lt;BM$15,1,IF(BM$15=0,1,""))</f>
        <v>1</v>
      </c>
      <c r="BN21" s="239">
        <f>IF(SUM(BN$16:BN20)&lt;BN$15,1,IF(BN$15=0,1,""))</f>
        <v>1</v>
      </c>
      <c r="BO21" s="239">
        <f>IF(SUM(BO$16:BO20)&lt;BO$15,1,IF(BO$15=0,1,""))</f>
        <v>1</v>
      </c>
      <c r="BP21" s="239">
        <f>IF(SUM(BP$16:BP20)&lt;BP$15,1,IF(BP$15=0,1,""))</f>
        <v>1</v>
      </c>
      <c r="BQ21" s="239">
        <f>IF(SUM(BQ$16:BQ20)&lt;BQ$15,1,IF(BQ$15=0,1,""))</f>
        <v>1</v>
      </c>
      <c r="BR21" s="239">
        <f>IF(SUM(BR$16:BR20)&lt;BR$15,1,IF(BR$15=0,1,""))</f>
        <v>1</v>
      </c>
      <c r="BS21" s="239">
        <f>IF(SUM(BS$16:BS20)&lt;BS$15,1,IF(BS$15=0,1,""))</f>
        <v>1</v>
      </c>
      <c r="BT21" s="239">
        <f>IF(SUM(BT$16:BT20)&lt;BT$15,1,IF(BT$15=0,1,""))</f>
        <v>1</v>
      </c>
      <c r="BU21" s="239">
        <f>IF(SUM(BU$16:BU20)&lt;BU$15,1,IF(BU$15=0,1,""))</f>
        <v>1</v>
      </c>
      <c r="BV21" s="239">
        <f>IF(SUM(BV$16:BV20)&lt;BV$15,1,IF(BV$15=0,1,""))</f>
        <v>1</v>
      </c>
      <c r="BW21" s="239">
        <f>IF(SUM(BW$16:BW20)&lt;BW$15,1,IF(BW$15=0,1,""))</f>
        <v>1</v>
      </c>
      <c r="BX21" s="239">
        <f>IF(SUM(BX$16:BX20)&lt;BX$15,1,IF(BX$15=0,1,""))</f>
        <v>1</v>
      </c>
      <c r="BY21" s="239">
        <f>IF(SUM(BY$16:BY20)&lt;BY$15,1,IF(BY$15=0,1,""))</f>
        <v>1</v>
      </c>
      <c r="BZ21" s="239">
        <f>IF(SUM(BZ$16:BZ20)&lt;BZ$15,1,IF(BZ$15=0,1,""))</f>
        <v>1</v>
      </c>
      <c r="CA21" s="239">
        <f>IF(SUM(CA$16:CA20)&lt;CA$15,1,IF(CA$15=0,1,""))</f>
        <v>1</v>
      </c>
      <c r="CB21" s="239">
        <f>IF(SUM(CB$16:CB20)&lt;CB$15,1,IF(CB$15=0,1,""))</f>
        <v>1</v>
      </c>
      <c r="CC21" s="239">
        <f>IF(SUM(CC$16:CC20)&lt;CC$15,1,IF(CC$15=0,1,""))</f>
        <v>1</v>
      </c>
      <c r="CD21" s="239">
        <f>IF(SUM(CD$16:CD20)&lt;CD$15,1,IF(CD$15=0,1,""))</f>
        <v>1</v>
      </c>
      <c r="CE21" s="239">
        <f>IF(SUM(CE$16:CE20)&lt;CE$15,1,IF(CE$15=0,1,""))</f>
        <v>1</v>
      </c>
      <c r="CF21" s="239">
        <f>IF(SUM(CF$16:CF20)&lt;CF$15,1,IF(CF$15=0,1,""))</f>
        <v>1</v>
      </c>
      <c r="CG21" s="239">
        <f>IF(SUM(CG$16:CG20)&lt;CG$15,1,IF(CG$15=0,1,""))</f>
        <v>1</v>
      </c>
      <c r="CH21" s="239">
        <f>IF(SUM(CH$16:CH20)&lt;CH$15,1,IF(CH$15=0,1,""))</f>
        <v>1</v>
      </c>
      <c r="CI21" s="239">
        <f>IF(SUM(CI$16:CI20)&lt;CI$15,1,IF(CI$15=0,1,""))</f>
        <v>1</v>
      </c>
      <c r="CJ21" s="239">
        <f>IF(SUM(CJ$16:CJ20)&lt;CJ$15,1,IF(CJ$15=0,1,""))</f>
        <v>1</v>
      </c>
      <c r="CK21" s="239">
        <f>IF(SUM(CK$16:CK20)&lt;CK$15,1,IF(CK$15=0,1,""))</f>
        <v>1</v>
      </c>
      <c r="CL21" s="239">
        <f>IF(SUM(CL$16:CL20)&lt;CL$15,1,IF(CL$15=0,1,""))</f>
        <v>1</v>
      </c>
      <c r="CM21" s="239">
        <f>IF(SUM(CM$16:CM20)&lt;CM$15,1,IF(CM$15=0,1,""))</f>
        <v>1</v>
      </c>
      <c r="CN21" s="239">
        <f>IF(SUM(CN$16:CN20)&lt;CN$15,1,IF(CN$15=0,1,""))</f>
        <v>1</v>
      </c>
      <c r="CO21" s="239">
        <f>IF(SUM(CO$16:CO20)&lt;CO$15,1,IF(CO$15=0,1,""))</f>
        <v>1</v>
      </c>
      <c r="CP21" s="239">
        <f>IF(SUM(CP$16:CP20)&lt;CP$15,1,IF(CP$15=0,1,""))</f>
        <v>1</v>
      </c>
      <c r="CQ21" s="239">
        <f>IF(SUM(CQ$16:CQ20)&lt;CQ$15,1,IF(CQ$15=0,1,""))</f>
        <v>1</v>
      </c>
      <c r="CR21" s="239">
        <f>IF(SUM(CR$16:CR20)&lt;CR$15,1,IF(CR$15=0,1,""))</f>
        <v>1</v>
      </c>
      <c r="CS21" s="239">
        <f>IF(SUM(CS$16:CS20)&lt;CS$15,1,IF(CS$15=0,1,""))</f>
        <v>1</v>
      </c>
      <c r="CT21" s="239">
        <f>IF(SUM(CT$16:CT20)&lt;CT$15,1,IF(CT$15=0,1,""))</f>
        <v>1</v>
      </c>
      <c r="CU21" s="239">
        <f>IF(SUM(CU$16:CU20)&lt;CU$15,1,IF(CU$15=0,1,""))</f>
        <v>1</v>
      </c>
      <c r="CV21" s="239">
        <f>IF(SUM(CV$16:CV20)&lt;CV$15,1,IF(CV$15=0,1,""))</f>
        <v>1</v>
      </c>
      <c r="CW21" s="239">
        <f>IF(SUM(CW$16:CW20)&lt;CW$15,1,IF(CW$15=0,1,""))</f>
        <v>1</v>
      </c>
      <c r="CX21" s="239">
        <f>IF(SUM(CX$16:CX20)&lt;CX$15,1,IF(CX$15=0,1,""))</f>
        <v>1</v>
      </c>
      <c r="CY21" s="239">
        <f>IF(SUM(CY$16:CY20)&lt;CY$15,1,IF(CY$15=0,1,""))</f>
        <v>1</v>
      </c>
      <c r="CZ21" s="239">
        <f>IF(SUM(CZ$16:CZ20)&lt;CZ$15,1,IF(CZ$15=0,1,""))</f>
        <v>1</v>
      </c>
      <c r="DA21" s="239">
        <f>IF(SUM(DA$16:DA20)&lt;DA$15,1,IF(DA$15=0,1,""))</f>
        <v>1</v>
      </c>
      <c r="DB21" s="239">
        <f>IF(SUM(DB$16:DB20)&lt;DB$15,1,IF(DB$15=0,1,""))</f>
        <v>1</v>
      </c>
      <c r="DC21" s="239">
        <f>IF(SUM(DC$16:DC20)&lt;DC$15,1,IF(DC$15=0,1,""))</f>
        <v>1</v>
      </c>
      <c r="DD21" s="239">
        <f>IF(SUM(DD$16:DD20)&lt;DD$15,1,IF(DD$15=0,1,""))</f>
        <v>1</v>
      </c>
      <c r="DE21" s="239">
        <f>IF(SUM(DE$16:DE20)&lt;DE$15,1,IF(DE$15=0,1,""))</f>
        <v>1</v>
      </c>
      <c r="DF21" s="239">
        <f>IF(SUM(DF$16:DF20)&lt;DF$15,1,IF(DF$15=0,1,""))</f>
        <v>1</v>
      </c>
      <c r="DG21" s="239">
        <f>IF(SUM(DG$16:DG20)&lt;DG$15,1,IF(DG$15=0,1,""))</f>
        <v>1</v>
      </c>
      <c r="DH21" s="239">
        <f>IF(SUM(DH$16:DH20)&lt;DH$15,1,IF(DH$15=0,1,""))</f>
        <v>1</v>
      </c>
      <c r="DI21" s="239">
        <f>IF(SUM(DI$16:DI20)&lt;DI$15,1,IF(DI$15=0,1,""))</f>
        <v>1</v>
      </c>
      <c r="DJ21" s="239">
        <f>IF(SUM(DJ$16:DJ20)&lt;DJ$15,1,IF(DJ$15=0,1,""))</f>
        <v>1</v>
      </c>
      <c r="DK21" s="239">
        <f>IF(SUM(DK$16:DK20)&lt;DK$15,1,IF(DK$15=0,1,""))</f>
        <v>1</v>
      </c>
      <c r="DL21" s="239">
        <f>IF(SUM(DL$16:DL20)&lt;DL$15,1,IF(DL$15=0,1,""))</f>
        <v>1</v>
      </c>
      <c r="DM21" s="239">
        <f>IF(SUM(DM$16:DM20)&lt;DM$15,1,IF(DM$15=0,1,""))</f>
        <v>1</v>
      </c>
      <c r="DN21" s="239">
        <f>IF(SUM(DN$16:DN20)&lt;DN$15,1,IF(DN$15=0,1,""))</f>
        <v>1</v>
      </c>
      <c r="DO21" s="239">
        <f>IF(SUM(DO$16:DO20)&lt;DO$15,1,IF(DO$15=0,1,""))</f>
        <v>1</v>
      </c>
      <c r="DP21" s="239">
        <f>IF(SUM(DP$16:DP20)&lt;DP$15,1,IF(DP$15=0,1,""))</f>
        <v>1</v>
      </c>
      <c r="DQ21" s="239">
        <f>IF(SUM(DQ$16:DQ20)&lt;DQ$15,1,IF(DQ$15=0,1,""))</f>
        <v>1</v>
      </c>
      <c r="DR21" s="239">
        <f>IF(SUM(DR$16:DR20)&lt;DR$15,1,IF(DR$15=0,1,""))</f>
        <v>1</v>
      </c>
      <c r="DS21" s="239">
        <f>IF(SUM(DS$16:DS20)&lt;DS$15,1,IF(DS$15=0,1,""))</f>
        <v>1</v>
      </c>
      <c r="DT21" s="239">
        <f>IF(SUM(DT$16:DT20)&lt;DT$15,1,IF(DT$15=0,1,""))</f>
        <v>1</v>
      </c>
      <c r="DU21" s="239">
        <f>IF(SUM(DU$16:DU20)&lt;DU$15,1,IF(DU$15=0,1,""))</f>
        <v>1</v>
      </c>
      <c r="DV21" s="239">
        <f>IF(SUM(DV$16:DV20)&lt;DV$15,1,IF(DV$15=0,1,""))</f>
        <v>1</v>
      </c>
      <c r="DW21" s="239">
        <f>IF(SUM(DW$16:DW20)&lt;DW$15,1,IF(DW$15=0,1,""))</f>
        <v>1</v>
      </c>
      <c r="DX21" s="239">
        <f>IF(SUM(DX$16:DX20)&lt;DX$15,1,IF(DX$15=0,1,""))</f>
        <v>1</v>
      </c>
      <c r="DY21" s="239">
        <f>IF(SUM(DY$16:DY20)&lt;DY$15,1,IF(DY$15=0,1,""))</f>
        <v>1</v>
      </c>
      <c r="DZ21" s="239">
        <f>IF(SUM(DZ$16:DZ20)&lt;DZ$15,1,IF(DZ$15=0,1,""))</f>
        <v>1</v>
      </c>
      <c r="EA21" s="239">
        <f>IF(SUM(EA$16:EA20)&lt;EA$15,1,IF(EA$15=0,1,""))</f>
        <v>1</v>
      </c>
      <c r="EB21" s="239">
        <f>IF(SUM(EB$16:EB20)&lt;EB$15,1,IF(EB$15=0,1,""))</f>
        <v>1</v>
      </c>
      <c r="EC21" s="239">
        <f>IF(SUM(EC$16:EC20)&lt;EC$15,1,IF(EC$15=0,1,""))</f>
        <v>1</v>
      </c>
      <c r="ED21" s="239">
        <f>IF(SUM(ED$16:ED20)&lt;ED$15,1,IF(ED$15=0,1,""))</f>
        <v>1</v>
      </c>
      <c r="EE21" s="239">
        <f>IF(SUM(EE$16:EE20)&lt;EE$15,1,IF(EE$15=0,1,""))</f>
        <v>1</v>
      </c>
      <c r="EF21" s="239">
        <f>IF(SUM(EF$16:EF20)&lt;EF$15,1,IF(EF$15=0,1,""))</f>
        <v>1</v>
      </c>
      <c r="EG21" s="239">
        <f>IF(SUM(EG$16:EG20)&lt;EG$15,1,IF(EG$15=0,1,""))</f>
        <v>1</v>
      </c>
      <c r="EH21" s="239">
        <f>IF(SUM(EH$16:EH20)&lt;EH$15,1,IF(EH$15=0,1,""))</f>
        <v>1</v>
      </c>
      <c r="EI21" s="239">
        <f>IF(SUM(EI$16:EI20)&lt;EI$15,1,IF(EI$15=0,1,""))</f>
        <v>1</v>
      </c>
      <c r="EJ21" s="239">
        <f>IF(SUM(EJ$16:EJ20)&lt;EJ$15,1,IF(EJ$15=0,1,""))</f>
        <v>1</v>
      </c>
      <c r="EK21" s="239">
        <f>IF(SUM(EK$16:EK20)&lt;EK$15,1,IF(EK$15=0,1,""))</f>
        <v>1</v>
      </c>
      <c r="EL21" s="239">
        <f>IF(SUM(EL$16:EL20)&lt;EL$15,1,IF(EL$15=0,1,""))</f>
        <v>1</v>
      </c>
      <c r="EM21" s="239">
        <f>IF(SUM(EM$16:EM20)&lt;EM$15,1,IF(EM$15=0,1,""))</f>
        <v>1</v>
      </c>
      <c r="EN21" s="239">
        <f>IF(SUM(EN$16:EN20)&lt;EN$15,1,IF(EN$15=0,1,""))</f>
        <v>1</v>
      </c>
      <c r="EO21" s="239">
        <f>IF(SUM(EO$16:EO20)&lt;EO$15,1,IF(EO$15=0,1,""))</f>
        <v>1</v>
      </c>
      <c r="EP21" s="239">
        <f>IF(SUM(EP$16:EP20)&lt;EP$15,1,IF(EP$15=0,1,""))</f>
        <v>1</v>
      </c>
      <c r="EQ21" s="239">
        <f>IF(SUM(EQ$16:EQ20)&lt;EQ$15,1,IF(EQ$15=0,1,""))</f>
        <v>1</v>
      </c>
      <c r="ER21" s="239">
        <f>IF(SUM(ER$16:ER20)&lt;ER$15,1,IF(ER$15=0,1,""))</f>
        <v>1</v>
      </c>
      <c r="ES21" s="239">
        <f>IF(SUM(ES$16:ES20)&lt;ES$15,1,IF(ES$15=0,1,""))</f>
        <v>1</v>
      </c>
      <c r="ET21" s="239">
        <f>IF(SUM(ET$16:ET20)&lt;ET$15,1,IF(ET$15=0,1,""))</f>
        <v>1</v>
      </c>
      <c r="EU21" s="239">
        <f>IF(SUM(EU$16:EU20)&lt;EU$15,1,IF(EU$15=0,1,""))</f>
        <v>1</v>
      </c>
      <c r="EV21" s="239">
        <f>IF(SUM(EV$16:EV20)&lt;EV$15,1,IF(EV$15=0,1,""))</f>
        <v>1</v>
      </c>
      <c r="EW21" s="239">
        <f>IF(SUM(EW$16:EW20)&lt;EW$15,1,IF(EW$15=0,1,""))</f>
        <v>1</v>
      </c>
      <c r="EX21" s="239">
        <f>IF(SUM(EX$16:EX20)&lt;EX$15,1,IF(EX$15=0,1,""))</f>
        <v>1</v>
      </c>
      <c r="EY21" s="239">
        <f>IF(SUM(EY$16:EY20)&lt;EY$15,1,IF(EY$15=0,1,""))</f>
        <v>1</v>
      </c>
      <c r="EZ21" s="239">
        <f>IF(SUM(EZ$16:EZ20)&lt;EZ$15,1,IF(EZ$15=0,1,""))</f>
        <v>1</v>
      </c>
      <c r="FA21" s="239">
        <f>IF(SUM(FA$16:FA20)&lt;FA$15,1,IF(FA$15=0,1,""))</f>
        <v>1</v>
      </c>
      <c r="FB21" s="239">
        <f>IF(SUM(FB$16:FB20)&lt;FB$15,1,IF(FB$15=0,1,""))</f>
        <v>1</v>
      </c>
      <c r="FC21" s="239">
        <f>IF(SUM(FC$16:FC20)&lt;FC$15,1,IF(FC$15=0,1,""))</f>
        <v>1</v>
      </c>
      <c r="FD21" s="239">
        <f>IF(SUM(FD$16:FD20)&lt;FD$15,1,IF(FD$15=0,1,""))</f>
        <v>1</v>
      </c>
      <c r="FE21" s="239">
        <f>IF(SUM(FE$16:FE20)&lt;FE$15,1,IF(FE$15=0,1,""))</f>
        <v>1</v>
      </c>
      <c r="FF21" s="239">
        <f>IF(SUM(FF$16:FF20)&lt;FF$15,1,IF(FF$15=0,1,""))</f>
        <v>1</v>
      </c>
      <c r="FG21" s="239">
        <f>IF(SUM(FG$16:FG20)&lt;FG$15,1,IF(FG$15=0,1,""))</f>
        <v>1</v>
      </c>
      <c r="FH21" s="239">
        <f>IF(SUM(FH$16:FH20)&lt;FH$15,1,IF(FH$15=0,1,""))</f>
        <v>1</v>
      </c>
      <c r="FI21" s="239">
        <f>IF(SUM(FI$16:FI20)&lt;FI$15,1,IF(FI$15=0,1,""))</f>
        <v>1</v>
      </c>
      <c r="FJ21" s="239">
        <f>IF(SUM(FJ$16:FJ20)&lt;FJ$15,1,IF(FJ$15=0,1,""))</f>
        <v>1</v>
      </c>
      <c r="FK21" s="239">
        <f>IF(SUM(FK$16:FK20)&lt;FK$15,1,IF(FK$15=0,1,""))</f>
        <v>1</v>
      </c>
      <c r="FL21" s="239">
        <f>IF(SUM(FL$16:FL20)&lt;FL$15,1,IF(FL$15=0,1,""))</f>
        <v>1</v>
      </c>
      <c r="FM21" s="239">
        <f>IF(SUM(FM$16:FM20)&lt;FM$15,1,IF(FM$15=0,1,""))</f>
        <v>1</v>
      </c>
      <c r="FN21" s="239">
        <f>IF(SUM(FN$16:FN20)&lt;FN$15,1,IF(FN$15=0,1,""))</f>
        <v>1</v>
      </c>
      <c r="FO21" s="239">
        <f>IF(SUM(FO$16:FO20)&lt;FO$15,1,IF(FO$15=0,1,""))</f>
        <v>1</v>
      </c>
      <c r="FP21" s="239">
        <f>IF(SUM(FP$16:FP20)&lt;FP$15,1,IF(FP$15=0,1,""))</f>
        <v>1</v>
      </c>
      <c r="FQ21" s="239">
        <f>IF(SUM(FQ$16:FQ20)&lt;FQ$15,1,IF(FQ$15=0,1,""))</f>
        <v>1</v>
      </c>
      <c r="FR21" s="239">
        <f>IF(SUM(FR$16:FR20)&lt;FR$15,1,IF(FR$15=0,1,""))</f>
        <v>1</v>
      </c>
      <c r="FS21" s="239">
        <f>IF(SUM(FS$16:FS20)&lt;FS$15,1,IF(FS$15=0,1,""))</f>
        <v>1</v>
      </c>
      <c r="FT21" s="239">
        <f>IF(SUM(FT$16:FT20)&lt;FT$15,1,IF(FT$15=0,1,""))</f>
        <v>1</v>
      </c>
      <c r="FU21" s="239">
        <f>IF(SUM(FU$16:FU20)&lt;FU$15,1,IF(FU$15=0,1,""))</f>
        <v>1</v>
      </c>
      <c r="FV21" s="239">
        <f>IF(SUM(FV$16:FV20)&lt;FV$15,1,IF(FV$15=0,1,""))</f>
        <v>1</v>
      </c>
      <c r="FW21" s="239">
        <f>IF(SUM(FW$16:FW20)&lt;FW$15,1,IF(FW$15=0,1,""))</f>
        <v>1</v>
      </c>
      <c r="FX21" s="239">
        <f>IF(SUM(FX$16:FX20)&lt;FX$15,1,IF(FX$15=0,1,""))</f>
        <v>1</v>
      </c>
      <c r="FY21" s="239">
        <f>IF(SUM(FY$16:FY20)&lt;FY$15,1,IF(FY$15=0,1,""))</f>
        <v>1</v>
      </c>
      <c r="FZ21" s="239">
        <f>IF(SUM(FZ$16:FZ20)&lt;FZ$15,1,IF(FZ$15=0,1,""))</f>
        <v>1</v>
      </c>
      <c r="GA21" s="239">
        <f>IF(SUM(GA$16:GA20)&lt;GA$15,1,IF(GA$15=0,1,""))</f>
        <v>1</v>
      </c>
      <c r="GB21" s="239">
        <f>IF(SUM(GB$16:GB20)&lt;GB$15,1,IF(GB$15=0,1,""))</f>
        <v>1</v>
      </c>
      <c r="GC21" s="239">
        <f>IF(SUM(GC$16:GC20)&lt;GC$15,1,IF(GC$15=0,1,""))</f>
        <v>1</v>
      </c>
      <c r="GD21" s="239">
        <f>IF(SUM(GD$16:GD20)&lt;GD$15,1,IF(GD$15=0,1,""))</f>
        <v>1</v>
      </c>
      <c r="GE21" s="239">
        <f>IF(SUM(GE$16:GE20)&lt;GE$15,1,IF(GE$15=0,1,""))</f>
        <v>1</v>
      </c>
      <c r="GF21" s="239">
        <f>IF(SUM(GF$16:GF20)&lt;GF$15,1,IF(GF$15=0,1,""))</f>
        <v>1</v>
      </c>
      <c r="GG21" s="239">
        <f>IF(SUM(GG$16:GG20)&lt;GG$15,1,IF(GG$15=0,1,""))</f>
        <v>1</v>
      </c>
      <c r="GH21" s="239">
        <f>IF(SUM(GH$16:GH20)&lt;GH$15,1,IF(GH$15=0,1,""))</f>
        <v>1</v>
      </c>
      <c r="GI21" s="239">
        <f>IF(SUM(GI$16:GI20)&lt;GI$15,1,IF(GI$15=0,1,""))</f>
        <v>1</v>
      </c>
      <c r="GJ21" s="239">
        <f>IF(SUM(GJ$16:GJ20)&lt;GJ$15,1,IF(GJ$15=0,1,""))</f>
        <v>1</v>
      </c>
      <c r="GK21" s="239">
        <f>IF(SUM(GK$16:GK20)&lt;GK$15,1,IF(GK$15=0,1,""))</f>
        <v>1</v>
      </c>
      <c r="GL21" s="239">
        <f>IF(SUM(GL$16:GL20)&lt;GL$15,1,IF(GL$15=0,1,""))</f>
        <v>1</v>
      </c>
      <c r="GM21" s="239">
        <f>IF(SUM(GM$16:GM20)&lt;GM$15,1,IF(GM$15=0,1,""))</f>
        <v>1</v>
      </c>
      <c r="GN21" s="239">
        <f>IF(SUM(GN$16:GN20)&lt;GN$15,1,IF(GN$15=0,1,""))</f>
        <v>1</v>
      </c>
      <c r="GO21" s="239">
        <f>IF(SUM(GO$16:GO20)&lt;GO$15,1,IF(GO$15=0,1,""))</f>
        <v>1</v>
      </c>
      <c r="GP21" s="239">
        <f>IF(SUM(GP$16:GP20)&lt;GP$15,1,IF(GP$15=0,1,""))</f>
        <v>1</v>
      </c>
      <c r="GQ21" s="239">
        <f>IF(SUM(GQ$16:GQ20)&lt;GQ$15,1,IF(GQ$15=0,1,""))</f>
        <v>1</v>
      </c>
      <c r="GR21" s="239">
        <f>IF(SUM(GR$16:GR20)&lt;GR$15,1,IF(GR$15=0,1,""))</f>
        <v>1</v>
      </c>
      <c r="GS21" s="239">
        <f>IF(SUM(GS$16:GS20)&lt;GS$15,1,IF(GS$15=0,1,""))</f>
        <v>1</v>
      </c>
      <c r="GT21" s="239">
        <f>IF(SUM(GT$16:GT20)&lt;GT$15,1,IF(GT$15=0,1,""))</f>
        <v>1</v>
      </c>
      <c r="GU21" s="239">
        <f>IF(SUM(GU$16:GU20)&lt;GU$15,1,IF(GU$15=0,1,""))</f>
        <v>1</v>
      </c>
      <c r="GV21" s="239">
        <f>IF(SUM(GV$16:GV20)&lt;GV$15,1,IF(GV$15=0,1,""))</f>
        <v>1</v>
      </c>
      <c r="GW21" s="239">
        <f>IF(SUM(GW$16:GW20)&lt;GW$15,1,IF(GW$15=0,1,""))</f>
        <v>1</v>
      </c>
      <c r="GX21" s="239">
        <f>IF(SUM(GX$16:GX20)&lt;GX$15,1,IF(GX$15=0,1,""))</f>
        <v>1</v>
      </c>
      <c r="GY21" s="239">
        <f>IF(SUM(GY$16:GY20)&lt;GY$15,1,IF(GY$15=0,1,""))</f>
        <v>1</v>
      </c>
      <c r="GZ21" s="239">
        <f>IF(SUM(GZ$16:GZ20)&lt;GZ$15,1,IF(GZ$15=0,1,""))</f>
        <v>1</v>
      </c>
      <c r="HA21" s="239">
        <f>IF(SUM(HA$16:HA20)&lt;HA$15,1,IF(HA$15=0,1,""))</f>
        <v>1</v>
      </c>
      <c r="HB21" s="239">
        <f>IF(SUM(HB$16:HB20)&lt;HB$15,1,IF(HB$15=0,1,""))</f>
        <v>1</v>
      </c>
      <c r="HC21" s="239">
        <f>IF(SUM(HC$16:HC20)&lt;HC$15,1,IF(HC$15=0,1,""))</f>
        <v>1</v>
      </c>
      <c r="HD21" s="239">
        <f>IF(SUM(HD$16:HD20)&lt;HD$15,1,IF(HD$15=0,1,""))</f>
        <v>1</v>
      </c>
      <c r="HE21" s="239">
        <f>IF(SUM(HE$16:HE20)&lt;HE$15,1,IF(HE$15=0,1,""))</f>
        <v>1</v>
      </c>
      <c r="HF21" s="239">
        <f>IF(SUM(HF$16:HF20)&lt;HF$15,1,IF(HF$15=0,1,""))</f>
        <v>1</v>
      </c>
      <c r="HG21" s="239">
        <f>IF(SUM(HG$16:HG20)&lt;HG$15,1,IF(HG$15=0,1,""))</f>
        <v>1</v>
      </c>
      <c r="HH21" s="239">
        <f>IF(SUM(HH$16:HH20)&lt;HH$15,1,IF(HH$15=0,1,""))</f>
        <v>1</v>
      </c>
      <c r="HI21" s="239">
        <f>IF(SUM(HI$16:HI20)&lt;HI$15,1,IF(HI$15=0,1,""))</f>
        <v>1</v>
      </c>
      <c r="HJ21" s="239">
        <f>IF(SUM(HJ$16:HJ20)&lt;HJ$15,1,IF(HJ$15=0,1,""))</f>
        <v>1</v>
      </c>
      <c r="HK21" s="239">
        <f>IF(SUM(HK$16:HK20)&lt;HK$15,1,IF(HK$15=0,1,""))</f>
        <v>1</v>
      </c>
      <c r="HL21" s="239">
        <f>IF(SUM(HL$16:HL20)&lt;HL$15,1,IF(HL$15=0,1,""))</f>
        <v>1</v>
      </c>
      <c r="HM21" s="239">
        <f>IF(SUM(HM$16:HM20)&lt;HM$15,1,IF(HM$15=0,1,""))</f>
        <v>1</v>
      </c>
      <c r="HN21" s="239">
        <f>IF(SUM(HN$16:HN20)&lt;HN$15,1,IF(HN$15=0,1,""))</f>
        <v>1</v>
      </c>
      <c r="HO21" s="239">
        <f>IF(SUM(HO$16:HO20)&lt;HO$15,1,IF(HO$15=0,1,""))</f>
        <v>1</v>
      </c>
      <c r="HP21" s="239">
        <f>IF(SUM(HP$16:HP20)&lt;HP$15,1,IF(HP$15=0,1,""))</f>
        <v>1</v>
      </c>
      <c r="HQ21" s="239">
        <f>IF(SUM(HQ$16:HQ20)&lt;HQ$15,1,IF(HQ$15=0,1,""))</f>
        <v>1</v>
      </c>
      <c r="HR21" s="239">
        <f>IF(SUM(HR$16:HR20)&lt;HR$15,1,IF(HR$15=0,1,""))</f>
        <v>1</v>
      </c>
      <c r="HS21" s="239">
        <f>IF(SUM(HS$16:HS20)&lt;HS$15,1,IF(HS$15=0,1,""))</f>
        <v>1</v>
      </c>
      <c r="HT21" s="239">
        <f>IF(SUM(HT$16:HT20)&lt;HT$15,1,IF(HT$15=0,1,""))</f>
        <v>1</v>
      </c>
      <c r="HU21" s="239">
        <f>IF(SUM(HU$16:HU20)&lt;HU$15,1,IF(HU$15=0,1,""))</f>
        <v>1</v>
      </c>
      <c r="HV21" s="239">
        <f>IF(SUM(HV$16:HV20)&lt;HV$15,1,IF(HV$15=0,1,""))</f>
        <v>1</v>
      </c>
      <c r="HW21" s="239">
        <f>IF(SUM(HW$16:HW20)&lt;HW$15,1,IF(HW$15=0,1,""))</f>
        <v>1</v>
      </c>
      <c r="HX21" s="239">
        <f>IF(SUM(HX$16:HX20)&lt;HX$15,1,IF(HX$15=0,1,""))</f>
        <v>1</v>
      </c>
      <c r="HY21" s="239">
        <f>IF(SUM(HY$16:HY20)&lt;HY$15,1,IF(HY$15=0,1,""))</f>
        <v>1</v>
      </c>
      <c r="HZ21" s="239">
        <f>IF(SUM(HZ$16:HZ20)&lt;HZ$15,1,IF(HZ$15=0,1,""))</f>
        <v>1</v>
      </c>
      <c r="IA21" s="239">
        <f>IF(SUM(IA$16:IA20)&lt;IA$15,1,IF(IA$15=0,1,""))</f>
        <v>1</v>
      </c>
      <c r="IB21" s="239">
        <f>IF(SUM(IB$16:IB20)&lt;IB$15,1,IF(IB$15=0,1,""))</f>
        <v>1</v>
      </c>
      <c r="IC21" s="239">
        <f>IF(SUM(IC$16:IC20)&lt;IC$15,1,IF(IC$15=0,1,""))</f>
        <v>1</v>
      </c>
      <c r="ID21" s="239">
        <f>IF(SUM(ID$16:ID20)&lt;ID$15,1,IF(ID$15=0,1,""))</f>
        <v>1</v>
      </c>
      <c r="IE21" s="239">
        <f>IF(SUM(IE$16:IE20)&lt;IE$15,1,IF(IE$15=0,1,""))</f>
        <v>1</v>
      </c>
      <c r="IF21" s="239">
        <f>IF(SUM(IF$16:IF20)&lt;IF$15,1,IF(IF$15=0,1,""))</f>
        <v>1</v>
      </c>
      <c r="IG21" s="239">
        <f>IF(SUM(IG$16:IG20)&lt;IG$15,1,IF(IG$15=0,1,""))</f>
        <v>1</v>
      </c>
      <c r="IH21" s="239">
        <f>IF(SUM(IH$16:IH20)&lt;IH$15,1,IF(IH$15=0,1,""))</f>
        <v>1</v>
      </c>
      <c r="II21" s="239">
        <f>IF(SUM(II$16:II20)&lt;II$15,1,IF(II$15=0,1,""))</f>
        <v>1</v>
      </c>
      <c r="IJ21" s="239">
        <f>IF(SUM(IJ$16:IJ20)&lt;IJ$15,1,IF(IJ$15=0,1,""))</f>
        <v>1</v>
      </c>
      <c r="IK21" s="239">
        <f>IF(SUM(IK$16:IK20)&lt;IK$15,1,IF(IK$15=0,1,""))</f>
        <v>1</v>
      </c>
      <c r="IL21" s="239">
        <f>IF(SUM(IL$16:IL20)&lt;IL$15,1,IF(IL$15=0,1,""))</f>
        <v>1</v>
      </c>
      <c r="IM21" s="239">
        <f>IF(SUM(IM$16:IM20)&lt;IM$15,1,IF(IM$15=0,1,""))</f>
        <v>1</v>
      </c>
      <c r="IN21" s="239">
        <f>IF(SUM(IN$16:IN20)&lt;IN$15,1,IF(IN$15=0,1,""))</f>
        <v>1</v>
      </c>
    </row>
    <row r="22" spans="2:248" ht="12.95" hidden="1" customHeight="1" outlineLevel="1">
      <c r="B22" s="384"/>
      <c r="C22" s="16"/>
      <c r="D22" s="16"/>
      <c r="E22" s="384">
        <v>7</v>
      </c>
      <c r="F22" s="16" t="str">
        <f>Sites!C10</f>
        <v>WG33</v>
      </c>
      <c r="G22" s="253"/>
      <c r="H22" s="16"/>
      <c r="I22" s="239" t="str">
        <f>IF(SUM(I$16:I21)&lt;I$15,1,IF(I$15=0,1,""))</f>
        <v/>
      </c>
      <c r="J22" s="239">
        <f>IF(SUM(J$16:J21)&lt;J$15,1,IF(J$15=0,1,""))</f>
        <v>1</v>
      </c>
      <c r="K22" s="239">
        <f>IF(SUM(K$16:K21)&lt;K$15,1,IF(K$15=0,1,""))</f>
        <v>1</v>
      </c>
      <c r="L22" s="239">
        <f>IF(SUM(L$16:L21)&lt;L$15,1,IF(L$15=0,1,""))</f>
        <v>1</v>
      </c>
      <c r="M22" s="239">
        <f>IF(SUM(M$16:M21)&lt;M$15,1,IF(M$15=0,1,""))</f>
        <v>1</v>
      </c>
      <c r="N22" s="239">
        <f>IF(SUM(N$16:N21)&lt;N$15,1,IF(N$15=0,1,""))</f>
        <v>1</v>
      </c>
      <c r="O22" s="239">
        <f>IF(SUM(O$16:O21)&lt;O$15,1,IF(O$15=0,1,""))</f>
        <v>1</v>
      </c>
      <c r="P22" s="239">
        <f>IF(SUM(P$16:P21)&lt;P$15,1,IF(P$15=0,1,""))</f>
        <v>1</v>
      </c>
      <c r="Q22" s="239">
        <f>IF(SUM(Q$16:Q21)&lt;Q$15,1,IF(Q$15=0,1,""))</f>
        <v>1</v>
      </c>
      <c r="R22" s="239">
        <f>IF(SUM(R$16:R21)&lt;R$15,1,IF(R$15=0,1,""))</f>
        <v>1</v>
      </c>
      <c r="S22" s="239">
        <f>IF(SUM(S$16:S21)&lt;S$15,1,IF(S$15=0,1,""))</f>
        <v>1</v>
      </c>
      <c r="T22" s="239">
        <f>IF(SUM(T$16:T21)&lt;T$15,1,IF(T$15=0,1,""))</f>
        <v>1</v>
      </c>
      <c r="U22" s="239">
        <f>IF(SUM(U$16:U21)&lt;U$15,1,IF(U$15=0,1,""))</f>
        <v>1</v>
      </c>
      <c r="V22" s="239">
        <f>IF(SUM(V$16:V21)&lt;V$15,1,IF(V$15=0,1,""))</f>
        <v>1</v>
      </c>
      <c r="W22" s="239">
        <f>IF(SUM(W$16:W21)&lt;W$15,1,IF(W$15=0,1,""))</f>
        <v>1</v>
      </c>
      <c r="X22" s="239">
        <f>IF(SUM(X$16:X21)&lt;X$15,1,IF(X$15=0,1,""))</f>
        <v>1</v>
      </c>
      <c r="Y22" s="239">
        <f>IF(SUM(Y$16:Y21)&lt;Y$15,1,IF(Y$15=0,1,""))</f>
        <v>1</v>
      </c>
      <c r="Z22" s="239">
        <f>IF(SUM(Z$16:Z21)&lt;Z$15,1,IF(Z$15=0,1,""))</f>
        <v>1</v>
      </c>
      <c r="AA22" s="239">
        <f>IF(SUM(AA$16:AA21)&lt;AA$15,1,IF(AA$15=0,1,""))</f>
        <v>1</v>
      </c>
      <c r="AB22" s="239">
        <f>IF(SUM(AB$16:AB21)&lt;AB$15,1,IF(AB$15=0,1,""))</f>
        <v>1</v>
      </c>
      <c r="AC22" s="239">
        <f>IF(SUM(AC$16:AC21)&lt;AC$15,1,IF(AC$15=0,1,""))</f>
        <v>1</v>
      </c>
      <c r="AD22" s="239">
        <f>IF(SUM(AD$16:AD21)&lt;AD$15,1,IF(AD$15=0,1,""))</f>
        <v>1</v>
      </c>
      <c r="AE22" s="239">
        <f>IF(SUM(AE$16:AE21)&lt;AE$15,1,IF(AE$15=0,1,""))</f>
        <v>1</v>
      </c>
      <c r="AF22" s="239">
        <f>IF(SUM(AF$16:AF21)&lt;AF$15,1,IF(AF$15=0,1,""))</f>
        <v>1</v>
      </c>
      <c r="AG22" s="239">
        <f>IF(SUM(AG$16:AG21)&lt;AG$15,1,IF(AG$15=0,1,""))</f>
        <v>1</v>
      </c>
      <c r="AH22" s="239">
        <f>IF(SUM(AH$16:AH21)&lt;AH$15,1,IF(AH$15=0,1,""))</f>
        <v>1</v>
      </c>
      <c r="AI22" s="239">
        <f>IF(SUM(AI$16:AI21)&lt;AI$15,1,IF(AI$15=0,1,""))</f>
        <v>1</v>
      </c>
      <c r="AJ22" s="239">
        <f>IF(SUM(AJ$16:AJ21)&lt;AJ$15,1,IF(AJ$15=0,1,""))</f>
        <v>1</v>
      </c>
      <c r="AK22" s="239">
        <f>IF(SUM(AK$16:AK21)&lt;AK$15,1,IF(AK$15=0,1,""))</f>
        <v>1</v>
      </c>
      <c r="AL22" s="239">
        <f>IF(SUM(AL$16:AL21)&lt;AL$15,1,IF(AL$15=0,1,""))</f>
        <v>1</v>
      </c>
      <c r="AM22" s="239">
        <f>IF(SUM(AM$16:AM21)&lt;AM$15,1,IF(AM$15=0,1,""))</f>
        <v>1</v>
      </c>
      <c r="AN22" s="239">
        <f>IF(SUM(AN$16:AN21)&lt;AN$15,1,IF(AN$15=0,1,""))</f>
        <v>1</v>
      </c>
      <c r="AO22" s="239">
        <f>IF(SUM(AO$16:AO21)&lt;AO$15,1,IF(AO$15=0,1,""))</f>
        <v>1</v>
      </c>
      <c r="AP22" s="239">
        <f>IF(SUM(AP$16:AP21)&lt;AP$15,1,IF(AP$15=0,1,""))</f>
        <v>1</v>
      </c>
      <c r="AQ22" s="239">
        <f>IF(SUM(AQ$16:AQ21)&lt;AQ$15,1,IF(AQ$15=0,1,""))</f>
        <v>1</v>
      </c>
      <c r="AR22" s="239">
        <f>IF(SUM(AR$16:AR21)&lt;AR$15,1,IF(AR$15=0,1,""))</f>
        <v>1</v>
      </c>
      <c r="AS22" s="239">
        <f>IF(SUM(AS$16:AS21)&lt;AS$15,1,IF(AS$15=0,1,""))</f>
        <v>1</v>
      </c>
      <c r="AT22" s="239">
        <f>IF(SUM(AT$16:AT21)&lt;AT$15,1,IF(AT$15=0,1,""))</f>
        <v>1</v>
      </c>
      <c r="AU22" s="239">
        <f>IF(SUM(AU$16:AU21)&lt;AU$15,1,IF(AU$15=0,1,""))</f>
        <v>1</v>
      </c>
      <c r="AV22" s="239">
        <f>IF(SUM(AV$16:AV21)&lt;AV$15,1,IF(AV$15=0,1,""))</f>
        <v>1</v>
      </c>
      <c r="AW22" s="239">
        <f>IF(SUM(AW$16:AW21)&lt;AW$15,1,IF(AW$15=0,1,""))</f>
        <v>1</v>
      </c>
      <c r="AX22" s="239">
        <f>IF(SUM(AX$16:AX21)&lt;AX$15,1,IF(AX$15=0,1,""))</f>
        <v>1</v>
      </c>
      <c r="AY22" s="239">
        <f>IF(SUM(AY$16:AY21)&lt;AY$15,1,IF(AY$15=0,1,""))</f>
        <v>1</v>
      </c>
      <c r="AZ22" s="239">
        <f>IF(SUM(AZ$16:AZ21)&lt;AZ$15,1,IF(AZ$15=0,1,""))</f>
        <v>1</v>
      </c>
      <c r="BA22" s="239">
        <f>IF(SUM(BA$16:BA21)&lt;BA$15,1,IF(BA$15=0,1,""))</f>
        <v>1</v>
      </c>
      <c r="BB22" s="239">
        <f>IF(SUM(BB$16:BB21)&lt;BB$15,1,IF(BB$15=0,1,""))</f>
        <v>1</v>
      </c>
      <c r="BC22" s="239">
        <f>IF(SUM(BC$16:BC21)&lt;BC$15,1,IF(BC$15=0,1,""))</f>
        <v>1</v>
      </c>
      <c r="BD22" s="239">
        <f>IF(SUM(BD$16:BD21)&lt;BD$15,1,IF(BD$15=0,1,""))</f>
        <v>1</v>
      </c>
      <c r="BE22" s="239">
        <f>IF(SUM(BE$16:BE21)&lt;BE$15,1,IF(BE$15=0,1,""))</f>
        <v>1</v>
      </c>
      <c r="BF22" s="239">
        <f>IF(SUM(BF$16:BF21)&lt;BF$15,1,IF(BF$15=0,1,""))</f>
        <v>1</v>
      </c>
      <c r="BG22" s="239">
        <f>IF(SUM(BG$16:BG21)&lt;BG$15,1,IF(BG$15=0,1,""))</f>
        <v>1</v>
      </c>
      <c r="BH22" s="239">
        <f>IF(SUM(BH$16:BH21)&lt;BH$15,1,IF(BH$15=0,1,""))</f>
        <v>1</v>
      </c>
      <c r="BI22" s="239">
        <f>IF(SUM(BI$16:BI21)&lt;BI$15,1,IF(BI$15=0,1,""))</f>
        <v>1</v>
      </c>
      <c r="BJ22" s="239">
        <f>IF(SUM(BJ$16:BJ21)&lt;BJ$15,1,IF(BJ$15=0,1,""))</f>
        <v>1</v>
      </c>
      <c r="BK22" s="239">
        <f>IF(SUM(BK$16:BK21)&lt;BK$15,1,IF(BK$15=0,1,""))</f>
        <v>1</v>
      </c>
      <c r="BL22" s="239">
        <f>IF(SUM(BL$16:BL21)&lt;BL$15,1,IF(BL$15=0,1,""))</f>
        <v>1</v>
      </c>
      <c r="BM22" s="239">
        <f>IF(SUM(BM$16:BM21)&lt;BM$15,1,IF(BM$15=0,1,""))</f>
        <v>1</v>
      </c>
      <c r="BN22" s="239">
        <f>IF(SUM(BN$16:BN21)&lt;BN$15,1,IF(BN$15=0,1,""))</f>
        <v>1</v>
      </c>
      <c r="BO22" s="239">
        <f>IF(SUM(BO$16:BO21)&lt;BO$15,1,IF(BO$15=0,1,""))</f>
        <v>1</v>
      </c>
      <c r="BP22" s="239">
        <f>IF(SUM(BP$16:BP21)&lt;BP$15,1,IF(BP$15=0,1,""))</f>
        <v>1</v>
      </c>
      <c r="BQ22" s="239">
        <f>IF(SUM(BQ$16:BQ21)&lt;BQ$15,1,IF(BQ$15=0,1,""))</f>
        <v>1</v>
      </c>
      <c r="BR22" s="239">
        <f>IF(SUM(BR$16:BR21)&lt;BR$15,1,IF(BR$15=0,1,""))</f>
        <v>1</v>
      </c>
      <c r="BS22" s="239">
        <f>IF(SUM(BS$16:BS21)&lt;BS$15,1,IF(BS$15=0,1,""))</f>
        <v>1</v>
      </c>
      <c r="BT22" s="239">
        <f>IF(SUM(BT$16:BT21)&lt;BT$15,1,IF(BT$15=0,1,""))</f>
        <v>1</v>
      </c>
      <c r="BU22" s="239">
        <f>IF(SUM(BU$16:BU21)&lt;BU$15,1,IF(BU$15=0,1,""))</f>
        <v>1</v>
      </c>
      <c r="BV22" s="239">
        <f>IF(SUM(BV$16:BV21)&lt;BV$15,1,IF(BV$15=0,1,""))</f>
        <v>1</v>
      </c>
      <c r="BW22" s="239">
        <f>IF(SUM(BW$16:BW21)&lt;BW$15,1,IF(BW$15=0,1,""))</f>
        <v>1</v>
      </c>
      <c r="BX22" s="239">
        <f>IF(SUM(BX$16:BX21)&lt;BX$15,1,IF(BX$15=0,1,""))</f>
        <v>1</v>
      </c>
      <c r="BY22" s="239">
        <f>IF(SUM(BY$16:BY21)&lt;BY$15,1,IF(BY$15=0,1,""))</f>
        <v>1</v>
      </c>
      <c r="BZ22" s="239">
        <f>IF(SUM(BZ$16:BZ21)&lt;BZ$15,1,IF(BZ$15=0,1,""))</f>
        <v>1</v>
      </c>
      <c r="CA22" s="239">
        <f>IF(SUM(CA$16:CA21)&lt;CA$15,1,IF(CA$15=0,1,""))</f>
        <v>1</v>
      </c>
      <c r="CB22" s="239">
        <f>IF(SUM(CB$16:CB21)&lt;CB$15,1,IF(CB$15=0,1,""))</f>
        <v>1</v>
      </c>
      <c r="CC22" s="239">
        <f>IF(SUM(CC$16:CC21)&lt;CC$15,1,IF(CC$15=0,1,""))</f>
        <v>1</v>
      </c>
      <c r="CD22" s="239">
        <f>IF(SUM(CD$16:CD21)&lt;CD$15,1,IF(CD$15=0,1,""))</f>
        <v>1</v>
      </c>
      <c r="CE22" s="239">
        <f>IF(SUM(CE$16:CE21)&lt;CE$15,1,IF(CE$15=0,1,""))</f>
        <v>1</v>
      </c>
      <c r="CF22" s="239">
        <f>IF(SUM(CF$16:CF21)&lt;CF$15,1,IF(CF$15=0,1,""))</f>
        <v>1</v>
      </c>
      <c r="CG22" s="239">
        <f>IF(SUM(CG$16:CG21)&lt;CG$15,1,IF(CG$15=0,1,""))</f>
        <v>1</v>
      </c>
      <c r="CH22" s="239">
        <f>IF(SUM(CH$16:CH21)&lt;CH$15,1,IF(CH$15=0,1,""))</f>
        <v>1</v>
      </c>
      <c r="CI22" s="239">
        <f>IF(SUM(CI$16:CI21)&lt;CI$15,1,IF(CI$15=0,1,""))</f>
        <v>1</v>
      </c>
      <c r="CJ22" s="239">
        <f>IF(SUM(CJ$16:CJ21)&lt;CJ$15,1,IF(CJ$15=0,1,""))</f>
        <v>1</v>
      </c>
      <c r="CK22" s="239">
        <f>IF(SUM(CK$16:CK21)&lt;CK$15,1,IF(CK$15=0,1,""))</f>
        <v>1</v>
      </c>
      <c r="CL22" s="239">
        <f>IF(SUM(CL$16:CL21)&lt;CL$15,1,IF(CL$15=0,1,""))</f>
        <v>1</v>
      </c>
      <c r="CM22" s="239">
        <f>IF(SUM(CM$16:CM21)&lt;CM$15,1,IF(CM$15=0,1,""))</f>
        <v>1</v>
      </c>
      <c r="CN22" s="239">
        <f>IF(SUM(CN$16:CN21)&lt;CN$15,1,IF(CN$15=0,1,""))</f>
        <v>1</v>
      </c>
      <c r="CO22" s="239">
        <f>IF(SUM(CO$16:CO21)&lt;CO$15,1,IF(CO$15=0,1,""))</f>
        <v>1</v>
      </c>
      <c r="CP22" s="239">
        <f>IF(SUM(CP$16:CP21)&lt;CP$15,1,IF(CP$15=0,1,""))</f>
        <v>1</v>
      </c>
      <c r="CQ22" s="239">
        <f>IF(SUM(CQ$16:CQ21)&lt;CQ$15,1,IF(CQ$15=0,1,""))</f>
        <v>1</v>
      </c>
      <c r="CR22" s="239">
        <f>IF(SUM(CR$16:CR21)&lt;CR$15,1,IF(CR$15=0,1,""))</f>
        <v>1</v>
      </c>
      <c r="CS22" s="239">
        <f>IF(SUM(CS$16:CS21)&lt;CS$15,1,IF(CS$15=0,1,""))</f>
        <v>1</v>
      </c>
      <c r="CT22" s="239">
        <f>IF(SUM(CT$16:CT21)&lt;CT$15,1,IF(CT$15=0,1,""))</f>
        <v>1</v>
      </c>
      <c r="CU22" s="239">
        <f>IF(SUM(CU$16:CU21)&lt;CU$15,1,IF(CU$15=0,1,""))</f>
        <v>1</v>
      </c>
      <c r="CV22" s="239">
        <f>IF(SUM(CV$16:CV21)&lt;CV$15,1,IF(CV$15=0,1,""))</f>
        <v>1</v>
      </c>
      <c r="CW22" s="239">
        <f>IF(SUM(CW$16:CW21)&lt;CW$15,1,IF(CW$15=0,1,""))</f>
        <v>1</v>
      </c>
      <c r="CX22" s="239">
        <f>IF(SUM(CX$16:CX21)&lt;CX$15,1,IF(CX$15=0,1,""))</f>
        <v>1</v>
      </c>
      <c r="CY22" s="239">
        <f>IF(SUM(CY$16:CY21)&lt;CY$15,1,IF(CY$15=0,1,""))</f>
        <v>1</v>
      </c>
      <c r="CZ22" s="239">
        <f>IF(SUM(CZ$16:CZ21)&lt;CZ$15,1,IF(CZ$15=0,1,""))</f>
        <v>1</v>
      </c>
      <c r="DA22" s="239">
        <f>IF(SUM(DA$16:DA21)&lt;DA$15,1,IF(DA$15=0,1,""))</f>
        <v>1</v>
      </c>
      <c r="DB22" s="239">
        <f>IF(SUM(DB$16:DB21)&lt;DB$15,1,IF(DB$15=0,1,""))</f>
        <v>1</v>
      </c>
      <c r="DC22" s="239">
        <f>IF(SUM(DC$16:DC21)&lt;DC$15,1,IF(DC$15=0,1,""))</f>
        <v>1</v>
      </c>
      <c r="DD22" s="239">
        <f>IF(SUM(DD$16:DD21)&lt;DD$15,1,IF(DD$15=0,1,""))</f>
        <v>1</v>
      </c>
      <c r="DE22" s="239">
        <f>IF(SUM(DE$16:DE21)&lt;DE$15,1,IF(DE$15=0,1,""))</f>
        <v>1</v>
      </c>
      <c r="DF22" s="239">
        <f>IF(SUM(DF$16:DF21)&lt;DF$15,1,IF(DF$15=0,1,""))</f>
        <v>1</v>
      </c>
      <c r="DG22" s="239">
        <f>IF(SUM(DG$16:DG21)&lt;DG$15,1,IF(DG$15=0,1,""))</f>
        <v>1</v>
      </c>
      <c r="DH22" s="239">
        <f>IF(SUM(DH$16:DH21)&lt;DH$15,1,IF(DH$15=0,1,""))</f>
        <v>1</v>
      </c>
      <c r="DI22" s="239">
        <f>IF(SUM(DI$16:DI21)&lt;DI$15,1,IF(DI$15=0,1,""))</f>
        <v>1</v>
      </c>
      <c r="DJ22" s="239">
        <f>IF(SUM(DJ$16:DJ21)&lt;DJ$15,1,IF(DJ$15=0,1,""))</f>
        <v>1</v>
      </c>
      <c r="DK22" s="239">
        <f>IF(SUM(DK$16:DK21)&lt;DK$15,1,IF(DK$15=0,1,""))</f>
        <v>1</v>
      </c>
      <c r="DL22" s="239">
        <f>IF(SUM(DL$16:DL21)&lt;DL$15,1,IF(DL$15=0,1,""))</f>
        <v>1</v>
      </c>
      <c r="DM22" s="239">
        <f>IF(SUM(DM$16:DM21)&lt;DM$15,1,IF(DM$15=0,1,""))</f>
        <v>1</v>
      </c>
      <c r="DN22" s="239">
        <f>IF(SUM(DN$16:DN21)&lt;DN$15,1,IF(DN$15=0,1,""))</f>
        <v>1</v>
      </c>
      <c r="DO22" s="239">
        <f>IF(SUM(DO$16:DO21)&lt;DO$15,1,IF(DO$15=0,1,""))</f>
        <v>1</v>
      </c>
      <c r="DP22" s="239">
        <f>IF(SUM(DP$16:DP21)&lt;DP$15,1,IF(DP$15=0,1,""))</f>
        <v>1</v>
      </c>
      <c r="DQ22" s="239">
        <f>IF(SUM(DQ$16:DQ21)&lt;DQ$15,1,IF(DQ$15=0,1,""))</f>
        <v>1</v>
      </c>
      <c r="DR22" s="239">
        <f>IF(SUM(DR$16:DR21)&lt;DR$15,1,IF(DR$15=0,1,""))</f>
        <v>1</v>
      </c>
      <c r="DS22" s="239">
        <f>IF(SUM(DS$16:DS21)&lt;DS$15,1,IF(DS$15=0,1,""))</f>
        <v>1</v>
      </c>
      <c r="DT22" s="239">
        <f>IF(SUM(DT$16:DT21)&lt;DT$15,1,IF(DT$15=0,1,""))</f>
        <v>1</v>
      </c>
      <c r="DU22" s="239">
        <f>IF(SUM(DU$16:DU21)&lt;DU$15,1,IF(DU$15=0,1,""))</f>
        <v>1</v>
      </c>
      <c r="DV22" s="239">
        <f>IF(SUM(DV$16:DV21)&lt;DV$15,1,IF(DV$15=0,1,""))</f>
        <v>1</v>
      </c>
      <c r="DW22" s="239">
        <f>IF(SUM(DW$16:DW21)&lt;DW$15,1,IF(DW$15=0,1,""))</f>
        <v>1</v>
      </c>
      <c r="DX22" s="239">
        <f>IF(SUM(DX$16:DX21)&lt;DX$15,1,IF(DX$15=0,1,""))</f>
        <v>1</v>
      </c>
      <c r="DY22" s="239">
        <f>IF(SUM(DY$16:DY21)&lt;DY$15,1,IF(DY$15=0,1,""))</f>
        <v>1</v>
      </c>
      <c r="DZ22" s="239">
        <f>IF(SUM(DZ$16:DZ21)&lt;DZ$15,1,IF(DZ$15=0,1,""))</f>
        <v>1</v>
      </c>
      <c r="EA22" s="239">
        <f>IF(SUM(EA$16:EA21)&lt;EA$15,1,IF(EA$15=0,1,""))</f>
        <v>1</v>
      </c>
      <c r="EB22" s="239">
        <f>IF(SUM(EB$16:EB21)&lt;EB$15,1,IF(EB$15=0,1,""))</f>
        <v>1</v>
      </c>
      <c r="EC22" s="239">
        <f>IF(SUM(EC$16:EC21)&lt;EC$15,1,IF(EC$15=0,1,""))</f>
        <v>1</v>
      </c>
      <c r="ED22" s="239">
        <f>IF(SUM(ED$16:ED21)&lt;ED$15,1,IF(ED$15=0,1,""))</f>
        <v>1</v>
      </c>
      <c r="EE22" s="239">
        <f>IF(SUM(EE$16:EE21)&lt;EE$15,1,IF(EE$15=0,1,""))</f>
        <v>1</v>
      </c>
      <c r="EF22" s="239">
        <f>IF(SUM(EF$16:EF21)&lt;EF$15,1,IF(EF$15=0,1,""))</f>
        <v>1</v>
      </c>
      <c r="EG22" s="239">
        <f>IF(SUM(EG$16:EG21)&lt;EG$15,1,IF(EG$15=0,1,""))</f>
        <v>1</v>
      </c>
      <c r="EH22" s="239">
        <f>IF(SUM(EH$16:EH21)&lt;EH$15,1,IF(EH$15=0,1,""))</f>
        <v>1</v>
      </c>
      <c r="EI22" s="239">
        <f>IF(SUM(EI$16:EI21)&lt;EI$15,1,IF(EI$15=0,1,""))</f>
        <v>1</v>
      </c>
      <c r="EJ22" s="239">
        <f>IF(SUM(EJ$16:EJ21)&lt;EJ$15,1,IF(EJ$15=0,1,""))</f>
        <v>1</v>
      </c>
      <c r="EK22" s="239">
        <f>IF(SUM(EK$16:EK21)&lt;EK$15,1,IF(EK$15=0,1,""))</f>
        <v>1</v>
      </c>
      <c r="EL22" s="239">
        <f>IF(SUM(EL$16:EL21)&lt;EL$15,1,IF(EL$15=0,1,""))</f>
        <v>1</v>
      </c>
      <c r="EM22" s="239">
        <f>IF(SUM(EM$16:EM21)&lt;EM$15,1,IF(EM$15=0,1,""))</f>
        <v>1</v>
      </c>
      <c r="EN22" s="239">
        <f>IF(SUM(EN$16:EN21)&lt;EN$15,1,IF(EN$15=0,1,""))</f>
        <v>1</v>
      </c>
      <c r="EO22" s="239">
        <f>IF(SUM(EO$16:EO21)&lt;EO$15,1,IF(EO$15=0,1,""))</f>
        <v>1</v>
      </c>
      <c r="EP22" s="239">
        <f>IF(SUM(EP$16:EP21)&lt;EP$15,1,IF(EP$15=0,1,""))</f>
        <v>1</v>
      </c>
      <c r="EQ22" s="239">
        <f>IF(SUM(EQ$16:EQ21)&lt;EQ$15,1,IF(EQ$15=0,1,""))</f>
        <v>1</v>
      </c>
      <c r="ER22" s="239">
        <f>IF(SUM(ER$16:ER21)&lt;ER$15,1,IF(ER$15=0,1,""))</f>
        <v>1</v>
      </c>
      <c r="ES22" s="239">
        <f>IF(SUM(ES$16:ES21)&lt;ES$15,1,IF(ES$15=0,1,""))</f>
        <v>1</v>
      </c>
      <c r="ET22" s="239">
        <f>IF(SUM(ET$16:ET21)&lt;ET$15,1,IF(ET$15=0,1,""))</f>
        <v>1</v>
      </c>
      <c r="EU22" s="239">
        <f>IF(SUM(EU$16:EU21)&lt;EU$15,1,IF(EU$15=0,1,""))</f>
        <v>1</v>
      </c>
      <c r="EV22" s="239">
        <f>IF(SUM(EV$16:EV21)&lt;EV$15,1,IF(EV$15=0,1,""))</f>
        <v>1</v>
      </c>
      <c r="EW22" s="239">
        <f>IF(SUM(EW$16:EW21)&lt;EW$15,1,IF(EW$15=0,1,""))</f>
        <v>1</v>
      </c>
      <c r="EX22" s="239">
        <f>IF(SUM(EX$16:EX21)&lt;EX$15,1,IF(EX$15=0,1,""))</f>
        <v>1</v>
      </c>
      <c r="EY22" s="239">
        <f>IF(SUM(EY$16:EY21)&lt;EY$15,1,IF(EY$15=0,1,""))</f>
        <v>1</v>
      </c>
      <c r="EZ22" s="239">
        <f>IF(SUM(EZ$16:EZ21)&lt;EZ$15,1,IF(EZ$15=0,1,""))</f>
        <v>1</v>
      </c>
      <c r="FA22" s="239">
        <f>IF(SUM(FA$16:FA21)&lt;FA$15,1,IF(FA$15=0,1,""))</f>
        <v>1</v>
      </c>
      <c r="FB22" s="239">
        <f>IF(SUM(FB$16:FB21)&lt;FB$15,1,IF(FB$15=0,1,""))</f>
        <v>1</v>
      </c>
      <c r="FC22" s="239">
        <f>IF(SUM(FC$16:FC21)&lt;FC$15,1,IF(FC$15=0,1,""))</f>
        <v>1</v>
      </c>
      <c r="FD22" s="239">
        <f>IF(SUM(FD$16:FD21)&lt;FD$15,1,IF(FD$15=0,1,""))</f>
        <v>1</v>
      </c>
      <c r="FE22" s="239">
        <f>IF(SUM(FE$16:FE21)&lt;FE$15,1,IF(FE$15=0,1,""))</f>
        <v>1</v>
      </c>
      <c r="FF22" s="239">
        <f>IF(SUM(FF$16:FF21)&lt;FF$15,1,IF(FF$15=0,1,""))</f>
        <v>1</v>
      </c>
      <c r="FG22" s="239">
        <f>IF(SUM(FG$16:FG21)&lt;FG$15,1,IF(FG$15=0,1,""))</f>
        <v>1</v>
      </c>
      <c r="FH22" s="239">
        <f>IF(SUM(FH$16:FH21)&lt;FH$15,1,IF(FH$15=0,1,""))</f>
        <v>1</v>
      </c>
      <c r="FI22" s="239">
        <f>IF(SUM(FI$16:FI21)&lt;FI$15,1,IF(FI$15=0,1,""))</f>
        <v>1</v>
      </c>
      <c r="FJ22" s="239">
        <f>IF(SUM(FJ$16:FJ21)&lt;FJ$15,1,IF(FJ$15=0,1,""))</f>
        <v>1</v>
      </c>
      <c r="FK22" s="239">
        <f>IF(SUM(FK$16:FK21)&lt;FK$15,1,IF(FK$15=0,1,""))</f>
        <v>1</v>
      </c>
      <c r="FL22" s="239">
        <f>IF(SUM(FL$16:FL21)&lt;FL$15,1,IF(FL$15=0,1,""))</f>
        <v>1</v>
      </c>
      <c r="FM22" s="239">
        <f>IF(SUM(FM$16:FM21)&lt;FM$15,1,IF(FM$15=0,1,""))</f>
        <v>1</v>
      </c>
      <c r="FN22" s="239">
        <f>IF(SUM(FN$16:FN21)&lt;FN$15,1,IF(FN$15=0,1,""))</f>
        <v>1</v>
      </c>
      <c r="FO22" s="239">
        <f>IF(SUM(FO$16:FO21)&lt;FO$15,1,IF(FO$15=0,1,""))</f>
        <v>1</v>
      </c>
      <c r="FP22" s="239">
        <f>IF(SUM(FP$16:FP21)&lt;FP$15,1,IF(FP$15=0,1,""))</f>
        <v>1</v>
      </c>
      <c r="FQ22" s="239">
        <f>IF(SUM(FQ$16:FQ21)&lt;FQ$15,1,IF(FQ$15=0,1,""))</f>
        <v>1</v>
      </c>
      <c r="FR22" s="239">
        <f>IF(SUM(FR$16:FR21)&lt;FR$15,1,IF(FR$15=0,1,""))</f>
        <v>1</v>
      </c>
      <c r="FS22" s="239">
        <f>IF(SUM(FS$16:FS21)&lt;FS$15,1,IF(FS$15=0,1,""))</f>
        <v>1</v>
      </c>
      <c r="FT22" s="239">
        <f>IF(SUM(FT$16:FT21)&lt;FT$15,1,IF(FT$15=0,1,""))</f>
        <v>1</v>
      </c>
      <c r="FU22" s="239">
        <f>IF(SUM(FU$16:FU21)&lt;FU$15,1,IF(FU$15=0,1,""))</f>
        <v>1</v>
      </c>
      <c r="FV22" s="239">
        <f>IF(SUM(FV$16:FV21)&lt;FV$15,1,IF(FV$15=0,1,""))</f>
        <v>1</v>
      </c>
      <c r="FW22" s="239">
        <f>IF(SUM(FW$16:FW21)&lt;FW$15,1,IF(FW$15=0,1,""))</f>
        <v>1</v>
      </c>
      <c r="FX22" s="239">
        <f>IF(SUM(FX$16:FX21)&lt;FX$15,1,IF(FX$15=0,1,""))</f>
        <v>1</v>
      </c>
      <c r="FY22" s="239">
        <f>IF(SUM(FY$16:FY21)&lt;FY$15,1,IF(FY$15=0,1,""))</f>
        <v>1</v>
      </c>
      <c r="FZ22" s="239">
        <f>IF(SUM(FZ$16:FZ21)&lt;FZ$15,1,IF(FZ$15=0,1,""))</f>
        <v>1</v>
      </c>
      <c r="GA22" s="239">
        <f>IF(SUM(GA$16:GA21)&lt;GA$15,1,IF(GA$15=0,1,""))</f>
        <v>1</v>
      </c>
      <c r="GB22" s="239">
        <f>IF(SUM(GB$16:GB21)&lt;GB$15,1,IF(GB$15=0,1,""))</f>
        <v>1</v>
      </c>
      <c r="GC22" s="239">
        <f>IF(SUM(GC$16:GC21)&lt;GC$15,1,IF(GC$15=0,1,""))</f>
        <v>1</v>
      </c>
      <c r="GD22" s="239">
        <f>IF(SUM(GD$16:GD21)&lt;GD$15,1,IF(GD$15=0,1,""))</f>
        <v>1</v>
      </c>
      <c r="GE22" s="239">
        <f>IF(SUM(GE$16:GE21)&lt;GE$15,1,IF(GE$15=0,1,""))</f>
        <v>1</v>
      </c>
      <c r="GF22" s="239">
        <f>IF(SUM(GF$16:GF21)&lt;GF$15,1,IF(GF$15=0,1,""))</f>
        <v>1</v>
      </c>
      <c r="GG22" s="239">
        <f>IF(SUM(GG$16:GG21)&lt;GG$15,1,IF(GG$15=0,1,""))</f>
        <v>1</v>
      </c>
      <c r="GH22" s="239">
        <f>IF(SUM(GH$16:GH21)&lt;GH$15,1,IF(GH$15=0,1,""))</f>
        <v>1</v>
      </c>
      <c r="GI22" s="239">
        <f>IF(SUM(GI$16:GI21)&lt;GI$15,1,IF(GI$15=0,1,""))</f>
        <v>1</v>
      </c>
      <c r="GJ22" s="239">
        <f>IF(SUM(GJ$16:GJ21)&lt;GJ$15,1,IF(GJ$15=0,1,""))</f>
        <v>1</v>
      </c>
      <c r="GK22" s="239">
        <f>IF(SUM(GK$16:GK21)&lt;GK$15,1,IF(GK$15=0,1,""))</f>
        <v>1</v>
      </c>
      <c r="GL22" s="239">
        <f>IF(SUM(GL$16:GL21)&lt;GL$15,1,IF(GL$15=0,1,""))</f>
        <v>1</v>
      </c>
      <c r="GM22" s="239">
        <f>IF(SUM(GM$16:GM21)&lt;GM$15,1,IF(GM$15=0,1,""))</f>
        <v>1</v>
      </c>
      <c r="GN22" s="239">
        <f>IF(SUM(GN$16:GN21)&lt;GN$15,1,IF(GN$15=0,1,""))</f>
        <v>1</v>
      </c>
      <c r="GO22" s="239">
        <f>IF(SUM(GO$16:GO21)&lt;GO$15,1,IF(GO$15=0,1,""))</f>
        <v>1</v>
      </c>
      <c r="GP22" s="239">
        <f>IF(SUM(GP$16:GP21)&lt;GP$15,1,IF(GP$15=0,1,""))</f>
        <v>1</v>
      </c>
      <c r="GQ22" s="239">
        <f>IF(SUM(GQ$16:GQ21)&lt;GQ$15,1,IF(GQ$15=0,1,""))</f>
        <v>1</v>
      </c>
      <c r="GR22" s="239">
        <f>IF(SUM(GR$16:GR21)&lt;GR$15,1,IF(GR$15=0,1,""))</f>
        <v>1</v>
      </c>
      <c r="GS22" s="239">
        <f>IF(SUM(GS$16:GS21)&lt;GS$15,1,IF(GS$15=0,1,""))</f>
        <v>1</v>
      </c>
      <c r="GT22" s="239">
        <f>IF(SUM(GT$16:GT21)&lt;GT$15,1,IF(GT$15=0,1,""))</f>
        <v>1</v>
      </c>
      <c r="GU22" s="239">
        <f>IF(SUM(GU$16:GU21)&lt;GU$15,1,IF(GU$15=0,1,""))</f>
        <v>1</v>
      </c>
      <c r="GV22" s="239">
        <f>IF(SUM(GV$16:GV21)&lt;GV$15,1,IF(GV$15=0,1,""))</f>
        <v>1</v>
      </c>
      <c r="GW22" s="239">
        <f>IF(SUM(GW$16:GW21)&lt;GW$15,1,IF(GW$15=0,1,""))</f>
        <v>1</v>
      </c>
      <c r="GX22" s="239">
        <f>IF(SUM(GX$16:GX21)&lt;GX$15,1,IF(GX$15=0,1,""))</f>
        <v>1</v>
      </c>
      <c r="GY22" s="239">
        <f>IF(SUM(GY$16:GY21)&lt;GY$15,1,IF(GY$15=0,1,""))</f>
        <v>1</v>
      </c>
      <c r="GZ22" s="239">
        <f>IF(SUM(GZ$16:GZ21)&lt;GZ$15,1,IF(GZ$15=0,1,""))</f>
        <v>1</v>
      </c>
      <c r="HA22" s="239">
        <f>IF(SUM(HA$16:HA21)&lt;HA$15,1,IF(HA$15=0,1,""))</f>
        <v>1</v>
      </c>
      <c r="HB22" s="239">
        <f>IF(SUM(HB$16:HB21)&lt;HB$15,1,IF(HB$15=0,1,""))</f>
        <v>1</v>
      </c>
      <c r="HC22" s="239">
        <f>IF(SUM(HC$16:HC21)&lt;HC$15,1,IF(HC$15=0,1,""))</f>
        <v>1</v>
      </c>
      <c r="HD22" s="239">
        <f>IF(SUM(HD$16:HD21)&lt;HD$15,1,IF(HD$15=0,1,""))</f>
        <v>1</v>
      </c>
      <c r="HE22" s="239">
        <f>IF(SUM(HE$16:HE21)&lt;HE$15,1,IF(HE$15=0,1,""))</f>
        <v>1</v>
      </c>
      <c r="HF22" s="239">
        <f>IF(SUM(HF$16:HF21)&lt;HF$15,1,IF(HF$15=0,1,""))</f>
        <v>1</v>
      </c>
      <c r="HG22" s="239">
        <f>IF(SUM(HG$16:HG21)&lt;HG$15,1,IF(HG$15=0,1,""))</f>
        <v>1</v>
      </c>
      <c r="HH22" s="239">
        <f>IF(SUM(HH$16:HH21)&lt;HH$15,1,IF(HH$15=0,1,""))</f>
        <v>1</v>
      </c>
      <c r="HI22" s="239">
        <f>IF(SUM(HI$16:HI21)&lt;HI$15,1,IF(HI$15=0,1,""))</f>
        <v>1</v>
      </c>
      <c r="HJ22" s="239">
        <f>IF(SUM(HJ$16:HJ21)&lt;HJ$15,1,IF(HJ$15=0,1,""))</f>
        <v>1</v>
      </c>
      <c r="HK22" s="239">
        <f>IF(SUM(HK$16:HK21)&lt;HK$15,1,IF(HK$15=0,1,""))</f>
        <v>1</v>
      </c>
      <c r="HL22" s="239">
        <f>IF(SUM(HL$16:HL21)&lt;HL$15,1,IF(HL$15=0,1,""))</f>
        <v>1</v>
      </c>
      <c r="HM22" s="239">
        <f>IF(SUM(HM$16:HM21)&lt;HM$15,1,IF(HM$15=0,1,""))</f>
        <v>1</v>
      </c>
      <c r="HN22" s="239">
        <f>IF(SUM(HN$16:HN21)&lt;HN$15,1,IF(HN$15=0,1,""))</f>
        <v>1</v>
      </c>
      <c r="HO22" s="239">
        <f>IF(SUM(HO$16:HO21)&lt;HO$15,1,IF(HO$15=0,1,""))</f>
        <v>1</v>
      </c>
      <c r="HP22" s="239">
        <f>IF(SUM(HP$16:HP21)&lt;HP$15,1,IF(HP$15=0,1,""))</f>
        <v>1</v>
      </c>
      <c r="HQ22" s="239">
        <f>IF(SUM(HQ$16:HQ21)&lt;HQ$15,1,IF(HQ$15=0,1,""))</f>
        <v>1</v>
      </c>
      <c r="HR22" s="239">
        <f>IF(SUM(HR$16:HR21)&lt;HR$15,1,IF(HR$15=0,1,""))</f>
        <v>1</v>
      </c>
      <c r="HS22" s="239">
        <f>IF(SUM(HS$16:HS21)&lt;HS$15,1,IF(HS$15=0,1,""))</f>
        <v>1</v>
      </c>
      <c r="HT22" s="239">
        <f>IF(SUM(HT$16:HT21)&lt;HT$15,1,IF(HT$15=0,1,""))</f>
        <v>1</v>
      </c>
      <c r="HU22" s="239">
        <f>IF(SUM(HU$16:HU21)&lt;HU$15,1,IF(HU$15=0,1,""))</f>
        <v>1</v>
      </c>
      <c r="HV22" s="239">
        <f>IF(SUM(HV$16:HV21)&lt;HV$15,1,IF(HV$15=0,1,""))</f>
        <v>1</v>
      </c>
      <c r="HW22" s="239">
        <f>IF(SUM(HW$16:HW21)&lt;HW$15,1,IF(HW$15=0,1,""))</f>
        <v>1</v>
      </c>
      <c r="HX22" s="239">
        <f>IF(SUM(HX$16:HX21)&lt;HX$15,1,IF(HX$15=0,1,""))</f>
        <v>1</v>
      </c>
      <c r="HY22" s="239">
        <f>IF(SUM(HY$16:HY21)&lt;HY$15,1,IF(HY$15=0,1,""))</f>
        <v>1</v>
      </c>
      <c r="HZ22" s="239">
        <f>IF(SUM(HZ$16:HZ21)&lt;HZ$15,1,IF(HZ$15=0,1,""))</f>
        <v>1</v>
      </c>
      <c r="IA22" s="239">
        <f>IF(SUM(IA$16:IA21)&lt;IA$15,1,IF(IA$15=0,1,""))</f>
        <v>1</v>
      </c>
      <c r="IB22" s="239">
        <f>IF(SUM(IB$16:IB21)&lt;IB$15,1,IF(IB$15=0,1,""))</f>
        <v>1</v>
      </c>
      <c r="IC22" s="239">
        <f>IF(SUM(IC$16:IC21)&lt;IC$15,1,IF(IC$15=0,1,""))</f>
        <v>1</v>
      </c>
      <c r="ID22" s="239">
        <f>IF(SUM(ID$16:ID21)&lt;ID$15,1,IF(ID$15=0,1,""))</f>
        <v>1</v>
      </c>
      <c r="IE22" s="239">
        <f>IF(SUM(IE$16:IE21)&lt;IE$15,1,IF(IE$15=0,1,""))</f>
        <v>1</v>
      </c>
      <c r="IF22" s="239">
        <f>IF(SUM(IF$16:IF21)&lt;IF$15,1,IF(IF$15=0,1,""))</f>
        <v>1</v>
      </c>
      <c r="IG22" s="239">
        <f>IF(SUM(IG$16:IG21)&lt;IG$15,1,IF(IG$15=0,1,""))</f>
        <v>1</v>
      </c>
      <c r="IH22" s="239">
        <f>IF(SUM(IH$16:IH21)&lt;IH$15,1,IF(IH$15=0,1,""))</f>
        <v>1</v>
      </c>
      <c r="II22" s="239">
        <f>IF(SUM(II$16:II21)&lt;II$15,1,IF(II$15=0,1,""))</f>
        <v>1</v>
      </c>
      <c r="IJ22" s="239">
        <f>IF(SUM(IJ$16:IJ21)&lt;IJ$15,1,IF(IJ$15=0,1,""))</f>
        <v>1</v>
      </c>
      <c r="IK22" s="239">
        <f>IF(SUM(IK$16:IK21)&lt;IK$15,1,IF(IK$15=0,1,""))</f>
        <v>1</v>
      </c>
      <c r="IL22" s="239">
        <f>IF(SUM(IL$16:IL21)&lt;IL$15,1,IF(IL$15=0,1,""))</f>
        <v>1</v>
      </c>
      <c r="IM22" s="239">
        <f>IF(SUM(IM$16:IM21)&lt;IM$15,1,IF(IM$15=0,1,""))</f>
        <v>1</v>
      </c>
      <c r="IN22" s="239">
        <f>IF(SUM(IN$16:IN21)&lt;IN$15,1,IF(IN$15=0,1,""))</f>
        <v>1</v>
      </c>
    </row>
    <row r="23" spans="2:248" ht="12.95" hidden="1" customHeight="1" outlineLevel="1">
      <c r="B23" s="384"/>
      <c r="C23" s="16"/>
      <c r="D23" s="16"/>
      <c r="E23" s="384">
        <v>8</v>
      </c>
      <c r="F23" s="16" t="str">
        <f>Sites!C11</f>
        <v>WG40</v>
      </c>
      <c r="G23" s="253"/>
      <c r="H23" s="16"/>
      <c r="I23" s="239" t="str">
        <f>IF(SUM(I$16:I22)&lt;I$15,1,IF(I$15=0,1,""))</f>
        <v/>
      </c>
      <c r="J23" s="239">
        <f>IF(SUM(J$16:J22)&lt;J$15,1,IF(J$15=0,1,""))</f>
        <v>1</v>
      </c>
      <c r="K23" s="239">
        <f>IF(SUM(K$16:K22)&lt;K$15,1,IF(K$15=0,1,""))</f>
        <v>1</v>
      </c>
      <c r="L23" s="239">
        <f>IF(SUM(L$16:L22)&lt;L$15,1,IF(L$15=0,1,""))</f>
        <v>1</v>
      </c>
      <c r="M23" s="239">
        <f>IF(SUM(M$16:M22)&lt;M$15,1,IF(M$15=0,1,""))</f>
        <v>1</v>
      </c>
      <c r="N23" s="239">
        <f>IF(SUM(N$16:N22)&lt;N$15,1,IF(N$15=0,1,""))</f>
        <v>1</v>
      </c>
      <c r="O23" s="239">
        <f>IF(SUM(O$16:O22)&lt;O$15,1,IF(O$15=0,1,""))</f>
        <v>1</v>
      </c>
      <c r="P23" s="239">
        <f>IF(SUM(P$16:P22)&lt;P$15,1,IF(P$15=0,1,""))</f>
        <v>1</v>
      </c>
      <c r="Q23" s="239">
        <f>IF(SUM(Q$16:Q22)&lt;Q$15,1,IF(Q$15=0,1,""))</f>
        <v>1</v>
      </c>
      <c r="R23" s="239">
        <f>IF(SUM(R$16:R22)&lt;R$15,1,IF(R$15=0,1,""))</f>
        <v>1</v>
      </c>
      <c r="S23" s="239">
        <f>IF(SUM(S$16:S22)&lt;S$15,1,IF(S$15=0,1,""))</f>
        <v>1</v>
      </c>
      <c r="T23" s="239">
        <f>IF(SUM(T$16:T22)&lt;T$15,1,IF(T$15=0,1,""))</f>
        <v>1</v>
      </c>
      <c r="U23" s="239">
        <f>IF(SUM(U$16:U22)&lt;U$15,1,IF(U$15=0,1,""))</f>
        <v>1</v>
      </c>
      <c r="V23" s="239">
        <f>IF(SUM(V$16:V22)&lt;V$15,1,IF(V$15=0,1,""))</f>
        <v>1</v>
      </c>
      <c r="W23" s="239">
        <f>IF(SUM(W$16:W22)&lt;W$15,1,IF(W$15=0,1,""))</f>
        <v>1</v>
      </c>
      <c r="X23" s="239">
        <f>IF(SUM(X$16:X22)&lt;X$15,1,IF(X$15=0,1,""))</f>
        <v>1</v>
      </c>
      <c r="Y23" s="239">
        <f>IF(SUM(Y$16:Y22)&lt;Y$15,1,IF(Y$15=0,1,""))</f>
        <v>1</v>
      </c>
      <c r="Z23" s="239">
        <f>IF(SUM(Z$16:Z22)&lt;Z$15,1,IF(Z$15=0,1,""))</f>
        <v>1</v>
      </c>
      <c r="AA23" s="239">
        <f>IF(SUM(AA$16:AA22)&lt;AA$15,1,IF(AA$15=0,1,""))</f>
        <v>1</v>
      </c>
      <c r="AB23" s="239">
        <f>IF(SUM(AB$16:AB22)&lt;AB$15,1,IF(AB$15=0,1,""))</f>
        <v>1</v>
      </c>
      <c r="AC23" s="239">
        <f>IF(SUM(AC$16:AC22)&lt;AC$15,1,IF(AC$15=0,1,""))</f>
        <v>1</v>
      </c>
      <c r="AD23" s="239">
        <f>IF(SUM(AD$16:AD22)&lt;AD$15,1,IF(AD$15=0,1,""))</f>
        <v>1</v>
      </c>
      <c r="AE23" s="239">
        <f>IF(SUM(AE$16:AE22)&lt;AE$15,1,IF(AE$15=0,1,""))</f>
        <v>1</v>
      </c>
      <c r="AF23" s="239">
        <f>IF(SUM(AF$16:AF22)&lt;AF$15,1,IF(AF$15=0,1,""))</f>
        <v>1</v>
      </c>
      <c r="AG23" s="239">
        <f>IF(SUM(AG$16:AG22)&lt;AG$15,1,IF(AG$15=0,1,""))</f>
        <v>1</v>
      </c>
      <c r="AH23" s="239">
        <f>IF(SUM(AH$16:AH22)&lt;AH$15,1,IF(AH$15=0,1,""))</f>
        <v>1</v>
      </c>
      <c r="AI23" s="239">
        <f>IF(SUM(AI$16:AI22)&lt;AI$15,1,IF(AI$15=0,1,""))</f>
        <v>1</v>
      </c>
      <c r="AJ23" s="239">
        <f>IF(SUM(AJ$16:AJ22)&lt;AJ$15,1,IF(AJ$15=0,1,""))</f>
        <v>1</v>
      </c>
      <c r="AK23" s="239">
        <f>IF(SUM(AK$16:AK22)&lt;AK$15,1,IF(AK$15=0,1,""))</f>
        <v>1</v>
      </c>
      <c r="AL23" s="239">
        <f>IF(SUM(AL$16:AL22)&lt;AL$15,1,IF(AL$15=0,1,""))</f>
        <v>1</v>
      </c>
      <c r="AM23" s="239">
        <f>IF(SUM(AM$16:AM22)&lt;AM$15,1,IF(AM$15=0,1,""))</f>
        <v>1</v>
      </c>
      <c r="AN23" s="239">
        <f>IF(SUM(AN$16:AN22)&lt;AN$15,1,IF(AN$15=0,1,""))</f>
        <v>1</v>
      </c>
      <c r="AO23" s="239">
        <f>IF(SUM(AO$16:AO22)&lt;AO$15,1,IF(AO$15=0,1,""))</f>
        <v>1</v>
      </c>
      <c r="AP23" s="239">
        <f>IF(SUM(AP$16:AP22)&lt;AP$15,1,IF(AP$15=0,1,""))</f>
        <v>1</v>
      </c>
      <c r="AQ23" s="239">
        <f>IF(SUM(AQ$16:AQ22)&lt;AQ$15,1,IF(AQ$15=0,1,""))</f>
        <v>1</v>
      </c>
      <c r="AR23" s="239">
        <f>IF(SUM(AR$16:AR22)&lt;AR$15,1,IF(AR$15=0,1,""))</f>
        <v>1</v>
      </c>
      <c r="AS23" s="239">
        <f>IF(SUM(AS$16:AS22)&lt;AS$15,1,IF(AS$15=0,1,""))</f>
        <v>1</v>
      </c>
      <c r="AT23" s="239">
        <f>IF(SUM(AT$16:AT22)&lt;AT$15,1,IF(AT$15=0,1,""))</f>
        <v>1</v>
      </c>
      <c r="AU23" s="239">
        <f>IF(SUM(AU$16:AU22)&lt;AU$15,1,IF(AU$15=0,1,""))</f>
        <v>1</v>
      </c>
      <c r="AV23" s="239">
        <f>IF(SUM(AV$16:AV22)&lt;AV$15,1,IF(AV$15=0,1,""))</f>
        <v>1</v>
      </c>
      <c r="AW23" s="239">
        <f>IF(SUM(AW$16:AW22)&lt;AW$15,1,IF(AW$15=0,1,""))</f>
        <v>1</v>
      </c>
      <c r="AX23" s="239">
        <f>IF(SUM(AX$16:AX22)&lt;AX$15,1,IF(AX$15=0,1,""))</f>
        <v>1</v>
      </c>
      <c r="AY23" s="239">
        <f>IF(SUM(AY$16:AY22)&lt;AY$15,1,IF(AY$15=0,1,""))</f>
        <v>1</v>
      </c>
      <c r="AZ23" s="239">
        <f>IF(SUM(AZ$16:AZ22)&lt;AZ$15,1,IF(AZ$15=0,1,""))</f>
        <v>1</v>
      </c>
      <c r="BA23" s="239">
        <f>IF(SUM(BA$16:BA22)&lt;BA$15,1,IF(BA$15=0,1,""))</f>
        <v>1</v>
      </c>
      <c r="BB23" s="239">
        <f>IF(SUM(BB$16:BB22)&lt;BB$15,1,IF(BB$15=0,1,""))</f>
        <v>1</v>
      </c>
      <c r="BC23" s="239">
        <f>IF(SUM(BC$16:BC22)&lt;BC$15,1,IF(BC$15=0,1,""))</f>
        <v>1</v>
      </c>
      <c r="BD23" s="239">
        <f>IF(SUM(BD$16:BD22)&lt;BD$15,1,IF(BD$15=0,1,""))</f>
        <v>1</v>
      </c>
      <c r="BE23" s="239">
        <f>IF(SUM(BE$16:BE22)&lt;BE$15,1,IF(BE$15=0,1,""))</f>
        <v>1</v>
      </c>
      <c r="BF23" s="239">
        <f>IF(SUM(BF$16:BF22)&lt;BF$15,1,IF(BF$15=0,1,""))</f>
        <v>1</v>
      </c>
      <c r="BG23" s="239">
        <f>IF(SUM(BG$16:BG22)&lt;BG$15,1,IF(BG$15=0,1,""))</f>
        <v>1</v>
      </c>
      <c r="BH23" s="239">
        <f>IF(SUM(BH$16:BH22)&lt;BH$15,1,IF(BH$15=0,1,""))</f>
        <v>1</v>
      </c>
      <c r="BI23" s="239">
        <f>IF(SUM(BI$16:BI22)&lt;BI$15,1,IF(BI$15=0,1,""))</f>
        <v>1</v>
      </c>
      <c r="BJ23" s="239">
        <f>IF(SUM(BJ$16:BJ22)&lt;BJ$15,1,IF(BJ$15=0,1,""))</f>
        <v>1</v>
      </c>
      <c r="BK23" s="239">
        <f>IF(SUM(BK$16:BK22)&lt;BK$15,1,IF(BK$15=0,1,""))</f>
        <v>1</v>
      </c>
      <c r="BL23" s="239">
        <f>IF(SUM(BL$16:BL22)&lt;BL$15,1,IF(BL$15=0,1,""))</f>
        <v>1</v>
      </c>
      <c r="BM23" s="239">
        <f>IF(SUM(BM$16:BM22)&lt;BM$15,1,IF(BM$15=0,1,""))</f>
        <v>1</v>
      </c>
      <c r="BN23" s="239">
        <f>IF(SUM(BN$16:BN22)&lt;BN$15,1,IF(BN$15=0,1,""))</f>
        <v>1</v>
      </c>
      <c r="BO23" s="239">
        <f>IF(SUM(BO$16:BO22)&lt;BO$15,1,IF(BO$15=0,1,""))</f>
        <v>1</v>
      </c>
      <c r="BP23" s="239">
        <f>IF(SUM(BP$16:BP22)&lt;BP$15,1,IF(BP$15=0,1,""))</f>
        <v>1</v>
      </c>
      <c r="BQ23" s="239">
        <f>IF(SUM(BQ$16:BQ22)&lt;BQ$15,1,IF(BQ$15=0,1,""))</f>
        <v>1</v>
      </c>
      <c r="BR23" s="239">
        <f>IF(SUM(BR$16:BR22)&lt;BR$15,1,IF(BR$15=0,1,""))</f>
        <v>1</v>
      </c>
      <c r="BS23" s="239">
        <f>IF(SUM(BS$16:BS22)&lt;BS$15,1,IF(BS$15=0,1,""))</f>
        <v>1</v>
      </c>
      <c r="BT23" s="239">
        <f>IF(SUM(BT$16:BT22)&lt;BT$15,1,IF(BT$15=0,1,""))</f>
        <v>1</v>
      </c>
      <c r="BU23" s="239">
        <f>IF(SUM(BU$16:BU22)&lt;BU$15,1,IF(BU$15=0,1,""))</f>
        <v>1</v>
      </c>
      <c r="BV23" s="239">
        <f>IF(SUM(BV$16:BV22)&lt;BV$15,1,IF(BV$15=0,1,""))</f>
        <v>1</v>
      </c>
      <c r="BW23" s="239">
        <f>IF(SUM(BW$16:BW22)&lt;BW$15,1,IF(BW$15=0,1,""))</f>
        <v>1</v>
      </c>
      <c r="BX23" s="239">
        <f>IF(SUM(BX$16:BX22)&lt;BX$15,1,IF(BX$15=0,1,""))</f>
        <v>1</v>
      </c>
      <c r="BY23" s="239">
        <f>IF(SUM(BY$16:BY22)&lt;BY$15,1,IF(BY$15=0,1,""))</f>
        <v>1</v>
      </c>
      <c r="BZ23" s="239">
        <f>IF(SUM(BZ$16:BZ22)&lt;BZ$15,1,IF(BZ$15=0,1,""))</f>
        <v>1</v>
      </c>
      <c r="CA23" s="239">
        <f>IF(SUM(CA$16:CA22)&lt;CA$15,1,IF(CA$15=0,1,""))</f>
        <v>1</v>
      </c>
      <c r="CB23" s="239">
        <f>IF(SUM(CB$16:CB22)&lt;CB$15,1,IF(CB$15=0,1,""))</f>
        <v>1</v>
      </c>
      <c r="CC23" s="239">
        <f>IF(SUM(CC$16:CC22)&lt;CC$15,1,IF(CC$15=0,1,""))</f>
        <v>1</v>
      </c>
      <c r="CD23" s="239">
        <f>IF(SUM(CD$16:CD22)&lt;CD$15,1,IF(CD$15=0,1,""))</f>
        <v>1</v>
      </c>
      <c r="CE23" s="239">
        <f>IF(SUM(CE$16:CE22)&lt;CE$15,1,IF(CE$15=0,1,""))</f>
        <v>1</v>
      </c>
      <c r="CF23" s="239">
        <f>IF(SUM(CF$16:CF22)&lt;CF$15,1,IF(CF$15=0,1,""))</f>
        <v>1</v>
      </c>
      <c r="CG23" s="239">
        <f>IF(SUM(CG$16:CG22)&lt;CG$15,1,IF(CG$15=0,1,""))</f>
        <v>1</v>
      </c>
      <c r="CH23" s="239">
        <f>IF(SUM(CH$16:CH22)&lt;CH$15,1,IF(CH$15=0,1,""))</f>
        <v>1</v>
      </c>
      <c r="CI23" s="239">
        <f>IF(SUM(CI$16:CI22)&lt;CI$15,1,IF(CI$15=0,1,""))</f>
        <v>1</v>
      </c>
      <c r="CJ23" s="239">
        <f>IF(SUM(CJ$16:CJ22)&lt;CJ$15,1,IF(CJ$15=0,1,""))</f>
        <v>1</v>
      </c>
      <c r="CK23" s="239">
        <f>IF(SUM(CK$16:CK22)&lt;CK$15,1,IF(CK$15=0,1,""))</f>
        <v>1</v>
      </c>
      <c r="CL23" s="239">
        <f>IF(SUM(CL$16:CL22)&lt;CL$15,1,IF(CL$15=0,1,""))</f>
        <v>1</v>
      </c>
      <c r="CM23" s="239">
        <f>IF(SUM(CM$16:CM22)&lt;CM$15,1,IF(CM$15=0,1,""))</f>
        <v>1</v>
      </c>
      <c r="CN23" s="239">
        <f>IF(SUM(CN$16:CN22)&lt;CN$15,1,IF(CN$15=0,1,""))</f>
        <v>1</v>
      </c>
      <c r="CO23" s="239">
        <f>IF(SUM(CO$16:CO22)&lt;CO$15,1,IF(CO$15=0,1,""))</f>
        <v>1</v>
      </c>
      <c r="CP23" s="239">
        <f>IF(SUM(CP$16:CP22)&lt;CP$15,1,IF(CP$15=0,1,""))</f>
        <v>1</v>
      </c>
      <c r="CQ23" s="239">
        <f>IF(SUM(CQ$16:CQ22)&lt;CQ$15,1,IF(CQ$15=0,1,""))</f>
        <v>1</v>
      </c>
      <c r="CR23" s="239">
        <f>IF(SUM(CR$16:CR22)&lt;CR$15,1,IF(CR$15=0,1,""))</f>
        <v>1</v>
      </c>
      <c r="CS23" s="239">
        <f>IF(SUM(CS$16:CS22)&lt;CS$15,1,IF(CS$15=0,1,""))</f>
        <v>1</v>
      </c>
      <c r="CT23" s="239">
        <f>IF(SUM(CT$16:CT22)&lt;CT$15,1,IF(CT$15=0,1,""))</f>
        <v>1</v>
      </c>
      <c r="CU23" s="239">
        <f>IF(SUM(CU$16:CU22)&lt;CU$15,1,IF(CU$15=0,1,""))</f>
        <v>1</v>
      </c>
      <c r="CV23" s="239">
        <f>IF(SUM(CV$16:CV22)&lt;CV$15,1,IF(CV$15=0,1,""))</f>
        <v>1</v>
      </c>
      <c r="CW23" s="239">
        <f>IF(SUM(CW$16:CW22)&lt;CW$15,1,IF(CW$15=0,1,""))</f>
        <v>1</v>
      </c>
      <c r="CX23" s="239">
        <f>IF(SUM(CX$16:CX22)&lt;CX$15,1,IF(CX$15=0,1,""))</f>
        <v>1</v>
      </c>
      <c r="CY23" s="239">
        <f>IF(SUM(CY$16:CY22)&lt;CY$15,1,IF(CY$15=0,1,""))</f>
        <v>1</v>
      </c>
      <c r="CZ23" s="239">
        <f>IF(SUM(CZ$16:CZ22)&lt;CZ$15,1,IF(CZ$15=0,1,""))</f>
        <v>1</v>
      </c>
      <c r="DA23" s="239">
        <f>IF(SUM(DA$16:DA22)&lt;DA$15,1,IF(DA$15=0,1,""))</f>
        <v>1</v>
      </c>
      <c r="DB23" s="239">
        <f>IF(SUM(DB$16:DB22)&lt;DB$15,1,IF(DB$15=0,1,""))</f>
        <v>1</v>
      </c>
      <c r="DC23" s="239">
        <f>IF(SUM(DC$16:DC22)&lt;DC$15,1,IF(DC$15=0,1,""))</f>
        <v>1</v>
      </c>
      <c r="DD23" s="239">
        <f>IF(SUM(DD$16:DD22)&lt;DD$15,1,IF(DD$15=0,1,""))</f>
        <v>1</v>
      </c>
      <c r="DE23" s="239">
        <f>IF(SUM(DE$16:DE22)&lt;DE$15,1,IF(DE$15=0,1,""))</f>
        <v>1</v>
      </c>
      <c r="DF23" s="239">
        <f>IF(SUM(DF$16:DF22)&lt;DF$15,1,IF(DF$15=0,1,""))</f>
        <v>1</v>
      </c>
      <c r="DG23" s="239">
        <f>IF(SUM(DG$16:DG22)&lt;DG$15,1,IF(DG$15=0,1,""))</f>
        <v>1</v>
      </c>
      <c r="DH23" s="239">
        <f>IF(SUM(DH$16:DH22)&lt;DH$15,1,IF(DH$15=0,1,""))</f>
        <v>1</v>
      </c>
      <c r="DI23" s="239">
        <f>IF(SUM(DI$16:DI22)&lt;DI$15,1,IF(DI$15=0,1,""))</f>
        <v>1</v>
      </c>
      <c r="DJ23" s="239">
        <f>IF(SUM(DJ$16:DJ22)&lt;DJ$15,1,IF(DJ$15=0,1,""))</f>
        <v>1</v>
      </c>
      <c r="DK23" s="239">
        <f>IF(SUM(DK$16:DK22)&lt;DK$15,1,IF(DK$15=0,1,""))</f>
        <v>1</v>
      </c>
      <c r="DL23" s="239">
        <f>IF(SUM(DL$16:DL22)&lt;DL$15,1,IF(DL$15=0,1,""))</f>
        <v>1</v>
      </c>
      <c r="DM23" s="239">
        <f>IF(SUM(DM$16:DM22)&lt;DM$15,1,IF(DM$15=0,1,""))</f>
        <v>1</v>
      </c>
      <c r="DN23" s="239">
        <f>IF(SUM(DN$16:DN22)&lt;DN$15,1,IF(DN$15=0,1,""))</f>
        <v>1</v>
      </c>
      <c r="DO23" s="239">
        <f>IF(SUM(DO$16:DO22)&lt;DO$15,1,IF(DO$15=0,1,""))</f>
        <v>1</v>
      </c>
      <c r="DP23" s="239">
        <f>IF(SUM(DP$16:DP22)&lt;DP$15,1,IF(DP$15=0,1,""))</f>
        <v>1</v>
      </c>
      <c r="DQ23" s="239">
        <f>IF(SUM(DQ$16:DQ22)&lt;DQ$15,1,IF(DQ$15=0,1,""))</f>
        <v>1</v>
      </c>
      <c r="DR23" s="239">
        <f>IF(SUM(DR$16:DR22)&lt;DR$15,1,IF(DR$15=0,1,""))</f>
        <v>1</v>
      </c>
      <c r="DS23" s="239">
        <f>IF(SUM(DS$16:DS22)&lt;DS$15,1,IF(DS$15=0,1,""))</f>
        <v>1</v>
      </c>
      <c r="DT23" s="239">
        <f>IF(SUM(DT$16:DT22)&lt;DT$15,1,IF(DT$15=0,1,""))</f>
        <v>1</v>
      </c>
      <c r="DU23" s="239">
        <f>IF(SUM(DU$16:DU22)&lt;DU$15,1,IF(DU$15=0,1,""))</f>
        <v>1</v>
      </c>
      <c r="DV23" s="239">
        <f>IF(SUM(DV$16:DV22)&lt;DV$15,1,IF(DV$15=0,1,""))</f>
        <v>1</v>
      </c>
      <c r="DW23" s="239">
        <f>IF(SUM(DW$16:DW22)&lt;DW$15,1,IF(DW$15=0,1,""))</f>
        <v>1</v>
      </c>
      <c r="DX23" s="239">
        <f>IF(SUM(DX$16:DX22)&lt;DX$15,1,IF(DX$15=0,1,""))</f>
        <v>1</v>
      </c>
      <c r="DY23" s="239">
        <f>IF(SUM(DY$16:DY22)&lt;DY$15,1,IF(DY$15=0,1,""))</f>
        <v>1</v>
      </c>
      <c r="DZ23" s="239">
        <f>IF(SUM(DZ$16:DZ22)&lt;DZ$15,1,IF(DZ$15=0,1,""))</f>
        <v>1</v>
      </c>
      <c r="EA23" s="239">
        <f>IF(SUM(EA$16:EA22)&lt;EA$15,1,IF(EA$15=0,1,""))</f>
        <v>1</v>
      </c>
      <c r="EB23" s="239">
        <f>IF(SUM(EB$16:EB22)&lt;EB$15,1,IF(EB$15=0,1,""))</f>
        <v>1</v>
      </c>
      <c r="EC23" s="239">
        <f>IF(SUM(EC$16:EC22)&lt;EC$15,1,IF(EC$15=0,1,""))</f>
        <v>1</v>
      </c>
      <c r="ED23" s="239">
        <f>IF(SUM(ED$16:ED22)&lt;ED$15,1,IF(ED$15=0,1,""))</f>
        <v>1</v>
      </c>
      <c r="EE23" s="239">
        <f>IF(SUM(EE$16:EE22)&lt;EE$15,1,IF(EE$15=0,1,""))</f>
        <v>1</v>
      </c>
      <c r="EF23" s="239">
        <f>IF(SUM(EF$16:EF22)&lt;EF$15,1,IF(EF$15=0,1,""))</f>
        <v>1</v>
      </c>
      <c r="EG23" s="239">
        <f>IF(SUM(EG$16:EG22)&lt;EG$15,1,IF(EG$15=0,1,""))</f>
        <v>1</v>
      </c>
      <c r="EH23" s="239">
        <f>IF(SUM(EH$16:EH22)&lt;EH$15,1,IF(EH$15=0,1,""))</f>
        <v>1</v>
      </c>
      <c r="EI23" s="239">
        <f>IF(SUM(EI$16:EI22)&lt;EI$15,1,IF(EI$15=0,1,""))</f>
        <v>1</v>
      </c>
      <c r="EJ23" s="239">
        <f>IF(SUM(EJ$16:EJ22)&lt;EJ$15,1,IF(EJ$15=0,1,""))</f>
        <v>1</v>
      </c>
      <c r="EK23" s="239">
        <f>IF(SUM(EK$16:EK22)&lt;EK$15,1,IF(EK$15=0,1,""))</f>
        <v>1</v>
      </c>
      <c r="EL23" s="239">
        <f>IF(SUM(EL$16:EL22)&lt;EL$15,1,IF(EL$15=0,1,""))</f>
        <v>1</v>
      </c>
      <c r="EM23" s="239">
        <f>IF(SUM(EM$16:EM22)&lt;EM$15,1,IF(EM$15=0,1,""))</f>
        <v>1</v>
      </c>
      <c r="EN23" s="239">
        <f>IF(SUM(EN$16:EN22)&lt;EN$15,1,IF(EN$15=0,1,""))</f>
        <v>1</v>
      </c>
      <c r="EO23" s="239">
        <f>IF(SUM(EO$16:EO22)&lt;EO$15,1,IF(EO$15=0,1,""))</f>
        <v>1</v>
      </c>
      <c r="EP23" s="239">
        <f>IF(SUM(EP$16:EP22)&lt;EP$15,1,IF(EP$15=0,1,""))</f>
        <v>1</v>
      </c>
      <c r="EQ23" s="239">
        <f>IF(SUM(EQ$16:EQ22)&lt;EQ$15,1,IF(EQ$15=0,1,""))</f>
        <v>1</v>
      </c>
      <c r="ER23" s="239">
        <f>IF(SUM(ER$16:ER22)&lt;ER$15,1,IF(ER$15=0,1,""))</f>
        <v>1</v>
      </c>
      <c r="ES23" s="239">
        <f>IF(SUM(ES$16:ES22)&lt;ES$15,1,IF(ES$15=0,1,""))</f>
        <v>1</v>
      </c>
      <c r="ET23" s="239">
        <f>IF(SUM(ET$16:ET22)&lt;ET$15,1,IF(ET$15=0,1,""))</f>
        <v>1</v>
      </c>
      <c r="EU23" s="239">
        <f>IF(SUM(EU$16:EU22)&lt;EU$15,1,IF(EU$15=0,1,""))</f>
        <v>1</v>
      </c>
      <c r="EV23" s="239">
        <f>IF(SUM(EV$16:EV22)&lt;EV$15,1,IF(EV$15=0,1,""))</f>
        <v>1</v>
      </c>
      <c r="EW23" s="239">
        <f>IF(SUM(EW$16:EW22)&lt;EW$15,1,IF(EW$15=0,1,""))</f>
        <v>1</v>
      </c>
      <c r="EX23" s="239">
        <f>IF(SUM(EX$16:EX22)&lt;EX$15,1,IF(EX$15=0,1,""))</f>
        <v>1</v>
      </c>
      <c r="EY23" s="239">
        <f>IF(SUM(EY$16:EY22)&lt;EY$15,1,IF(EY$15=0,1,""))</f>
        <v>1</v>
      </c>
      <c r="EZ23" s="239">
        <f>IF(SUM(EZ$16:EZ22)&lt;EZ$15,1,IF(EZ$15=0,1,""))</f>
        <v>1</v>
      </c>
      <c r="FA23" s="239">
        <f>IF(SUM(FA$16:FA22)&lt;FA$15,1,IF(FA$15=0,1,""))</f>
        <v>1</v>
      </c>
      <c r="FB23" s="239">
        <f>IF(SUM(FB$16:FB22)&lt;FB$15,1,IF(FB$15=0,1,""))</f>
        <v>1</v>
      </c>
      <c r="FC23" s="239">
        <f>IF(SUM(FC$16:FC22)&lt;FC$15,1,IF(FC$15=0,1,""))</f>
        <v>1</v>
      </c>
      <c r="FD23" s="239">
        <f>IF(SUM(FD$16:FD22)&lt;FD$15,1,IF(FD$15=0,1,""))</f>
        <v>1</v>
      </c>
      <c r="FE23" s="239">
        <f>IF(SUM(FE$16:FE22)&lt;FE$15,1,IF(FE$15=0,1,""))</f>
        <v>1</v>
      </c>
      <c r="FF23" s="239">
        <f>IF(SUM(FF$16:FF22)&lt;FF$15,1,IF(FF$15=0,1,""))</f>
        <v>1</v>
      </c>
      <c r="FG23" s="239">
        <f>IF(SUM(FG$16:FG22)&lt;FG$15,1,IF(FG$15=0,1,""))</f>
        <v>1</v>
      </c>
      <c r="FH23" s="239">
        <f>IF(SUM(FH$16:FH22)&lt;FH$15,1,IF(FH$15=0,1,""))</f>
        <v>1</v>
      </c>
      <c r="FI23" s="239">
        <f>IF(SUM(FI$16:FI22)&lt;FI$15,1,IF(FI$15=0,1,""))</f>
        <v>1</v>
      </c>
      <c r="FJ23" s="239">
        <f>IF(SUM(FJ$16:FJ22)&lt;FJ$15,1,IF(FJ$15=0,1,""))</f>
        <v>1</v>
      </c>
      <c r="FK23" s="239">
        <f>IF(SUM(FK$16:FK22)&lt;FK$15,1,IF(FK$15=0,1,""))</f>
        <v>1</v>
      </c>
      <c r="FL23" s="239">
        <f>IF(SUM(FL$16:FL22)&lt;FL$15,1,IF(FL$15=0,1,""))</f>
        <v>1</v>
      </c>
      <c r="FM23" s="239">
        <f>IF(SUM(FM$16:FM22)&lt;FM$15,1,IF(FM$15=0,1,""))</f>
        <v>1</v>
      </c>
      <c r="FN23" s="239">
        <f>IF(SUM(FN$16:FN22)&lt;FN$15,1,IF(FN$15=0,1,""))</f>
        <v>1</v>
      </c>
      <c r="FO23" s="239">
        <f>IF(SUM(FO$16:FO22)&lt;FO$15,1,IF(FO$15=0,1,""))</f>
        <v>1</v>
      </c>
      <c r="FP23" s="239">
        <f>IF(SUM(FP$16:FP22)&lt;FP$15,1,IF(FP$15=0,1,""))</f>
        <v>1</v>
      </c>
      <c r="FQ23" s="239">
        <f>IF(SUM(FQ$16:FQ22)&lt;FQ$15,1,IF(FQ$15=0,1,""))</f>
        <v>1</v>
      </c>
      <c r="FR23" s="239">
        <f>IF(SUM(FR$16:FR22)&lt;FR$15,1,IF(FR$15=0,1,""))</f>
        <v>1</v>
      </c>
      <c r="FS23" s="239">
        <f>IF(SUM(FS$16:FS22)&lt;FS$15,1,IF(FS$15=0,1,""))</f>
        <v>1</v>
      </c>
      <c r="FT23" s="239">
        <f>IF(SUM(FT$16:FT22)&lt;FT$15,1,IF(FT$15=0,1,""))</f>
        <v>1</v>
      </c>
      <c r="FU23" s="239">
        <f>IF(SUM(FU$16:FU22)&lt;FU$15,1,IF(FU$15=0,1,""))</f>
        <v>1</v>
      </c>
      <c r="FV23" s="239">
        <f>IF(SUM(FV$16:FV22)&lt;FV$15,1,IF(FV$15=0,1,""))</f>
        <v>1</v>
      </c>
      <c r="FW23" s="239">
        <f>IF(SUM(FW$16:FW22)&lt;FW$15,1,IF(FW$15=0,1,""))</f>
        <v>1</v>
      </c>
      <c r="FX23" s="239">
        <f>IF(SUM(FX$16:FX22)&lt;FX$15,1,IF(FX$15=0,1,""))</f>
        <v>1</v>
      </c>
      <c r="FY23" s="239">
        <f>IF(SUM(FY$16:FY22)&lt;FY$15,1,IF(FY$15=0,1,""))</f>
        <v>1</v>
      </c>
      <c r="FZ23" s="239">
        <f>IF(SUM(FZ$16:FZ22)&lt;FZ$15,1,IF(FZ$15=0,1,""))</f>
        <v>1</v>
      </c>
      <c r="GA23" s="239">
        <f>IF(SUM(GA$16:GA22)&lt;GA$15,1,IF(GA$15=0,1,""))</f>
        <v>1</v>
      </c>
      <c r="GB23" s="239">
        <f>IF(SUM(GB$16:GB22)&lt;GB$15,1,IF(GB$15=0,1,""))</f>
        <v>1</v>
      </c>
      <c r="GC23" s="239">
        <f>IF(SUM(GC$16:GC22)&lt;GC$15,1,IF(GC$15=0,1,""))</f>
        <v>1</v>
      </c>
      <c r="GD23" s="239">
        <f>IF(SUM(GD$16:GD22)&lt;GD$15,1,IF(GD$15=0,1,""))</f>
        <v>1</v>
      </c>
      <c r="GE23" s="239">
        <f>IF(SUM(GE$16:GE22)&lt;GE$15,1,IF(GE$15=0,1,""))</f>
        <v>1</v>
      </c>
      <c r="GF23" s="239">
        <f>IF(SUM(GF$16:GF22)&lt;GF$15,1,IF(GF$15=0,1,""))</f>
        <v>1</v>
      </c>
      <c r="GG23" s="239">
        <f>IF(SUM(GG$16:GG22)&lt;GG$15,1,IF(GG$15=0,1,""))</f>
        <v>1</v>
      </c>
      <c r="GH23" s="239">
        <f>IF(SUM(GH$16:GH22)&lt;GH$15,1,IF(GH$15=0,1,""))</f>
        <v>1</v>
      </c>
      <c r="GI23" s="239">
        <f>IF(SUM(GI$16:GI22)&lt;GI$15,1,IF(GI$15=0,1,""))</f>
        <v>1</v>
      </c>
      <c r="GJ23" s="239">
        <f>IF(SUM(GJ$16:GJ22)&lt;GJ$15,1,IF(GJ$15=0,1,""))</f>
        <v>1</v>
      </c>
      <c r="GK23" s="239">
        <f>IF(SUM(GK$16:GK22)&lt;GK$15,1,IF(GK$15=0,1,""))</f>
        <v>1</v>
      </c>
      <c r="GL23" s="239">
        <f>IF(SUM(GL$16:GL22)&lt;GL$15,1,IF(GL$15=0,1,""))</f>
        <v>1</v>
      </c>
      <c r="GM23" s="239">
        <f>IF(SUM(GM$16:GM22)&lt;GM$15,1,IF(GM$15=0,1,""))</f>
        <v>1</v>
      </c>
      <c r="GN23" s="239">
        <f>IF(SUM(GN$16:GN22)&lt;GN$15,1,IF(GN$15=0,1,""))</f>
        <v>1</v>
      </c>
      <c r="GO23" s="239">
        <f>IF(SUM(GO$16:GO22)&lt;GO$15,1,IF(GO$15=0,1,""))</f>
        <v>1</v>
      </c>
      <c r="GP23" s="239">
        <f>IF(SUM(GP$16:GP22)&lt;GP$15,1,IF(GP$15=0,1,""))</f>
        <v>1</v>
      </c>
      <c r="GQ23" s="239">
        <f>IF(SUM(GQ$16:GQ22)&lt;GQ$15,1,IF(GQ$15=0,1,""))</f>
        <v>1</v>
      </c>
      <c r="GR23" s="239">
        <f>IF(SUM(GR$16:GR22)&lt;GR$15,1,IF(GR$15=0,1,""))</f>
        <v>1</v>
      </c>
      <c r="GS23" s="239">
        <f>IF(SUM(GS$16:GS22)&lt;GS$15,1,IF(GS$15=0,1,""))</f>
        <v>1</v>
      </c>
      <c r="GT23" s="239">
        <f>IF(SUM(GT$16:GT22)&lt;GT$15,1,IF(GT$15=0,1,""))</f>
        <v>1</v>
      </c>
      <c r="GU23" s="239">
        <f>IF(SUM(GU$16:GU22)&lt;GU$15,1,IF(GU$15=0,1,""))</f>
        <v>1</v>
      </c>
      <c r="GV23" s="239">
        <f>IF(SUM(GV$16:GV22)&lt;GV$15,1,IF(GV$15=0,1,""))</f>
        <v>1</v>
      </c>
      <c r="GW23" s="239">
        <f>IF(SUM(GW$16:GW22)&lt;GW$15,1,IF(GW$15=0,1,""))</f>
        <v>1</v>
      </c>
      <c r="GX23" s="239">
        <f>IF(SUM(GX$16:GX22)&lt;GX$15,1,IF(GX$15=0,1,""))</f>
        <v>1</v>
      </c>
      <c r="GY23" s="239">
        <f>IF(SUM(GY$16:GY22)&lt;GY$15,1,IF(GY$15=0,1,""))</f>
        <v>1</v>
      </c>
      <c r="GZ23" s="239">
        <f>IF(SUM(GZ$16:GZ22)&lt;GZ$15,1,IF(GZ$15=0,1,""))</f>
        <v>1</v>
      </c>
      <c r="HA23" s="239">
        <f>IF(SUM(HA$16:HA22)&lt;HA$15,1,IF(HA$15=0,1,""))</f>
        <v>1</v>
      </c>
      <c r="HB23" s="239">
        <f>IF(SUM(HB$16:HB22)&lt;HB$15,1,IF(HB$15=0,1,""))</f>
        <v>1</v>
      </c>
      <c r="HC23" s="239">
        <f>IF(SUM(HC$16:HC22)&lt;HC$15,1,IF(HC$15=0,1,""))</f>
        <v>1</v>
      </c>
      <c r="HD23" s="239">
        <f>IF(SUM(HD$16:HD22)&lt;HD$15,1,IF(HD$15=0,1,""))</f>
        <v>1</v>
      </c>
      <c r="HE23" s="239">
        <f>IF(SUM(HE$16:HE22)&lt;HE$15,1,IF(HE$15=0,1,""))</f>
        <v>1</v>
      </c>
      <c r="HF23" s="239">
        <f>IF(SUM(HF$16:HF22)&lt;HF$15,1,IF(HF$15=0,1,""))</f>
        <v>1</v>
      </c>
      <c r="HG23" s="239">
        <f>IF(SUM(HG$16:HG22)&lt;HG$15,1,IF(HG$15=0,1,""))</f>
        <v>1</v>
      </c>
      <c r="HH23" s="239">
        <f>IF(SUM(HH$16:HH22)&lt;HH$15,1,IF(HH$15=0,1,""))</f>
        <v>1</v>
      </c>
      <c r="HI23" s="239">
        <f>IF(SUM(HI$16:HI22)&lt;HI$15,1,IF(HI$15=0,1,""))</f>
        <v>1</v>
      </c>
      <c r="HJ23" s="239">
        <f>IF(SUM(HJ$16:HJ22)&lt;HJ$15,1,IF(HJ$15=0,1,""))</f>
        <v>1</v>
      </c>
      <c r="HK23" s="239">
        <f>IF(SUM(HK$16:HK22)&lt;HK$15,1,IF(HK$15=0,1,""))</f>
        <v>1</v>
      </c>
      <c r="HL23" s="239">
        <f>IF(SUM(HL$16:HL22)&lt;HL$15,1,IF(HL$15=0,1,""))</f>
        <v>1</v>
      </c>
      <c r="HM23" s="239">
        <f>IF(SUM(HM$16:HM22)&lt;HM$15,1,IF(HM$15=0,1,""))</f>
        <v>1</v>
      </c>
      <c r="HN23" s="239">
        <f>IF(SUM(HN$16:HN22)&lt;HN$15,1,IF(HN$15=0,1,""))</f>
        <v>1</v>
      </c>
      <c r="HO23" s="239">
        <f>IF(SUM(HO$16:HO22)&lt;HO$15,1,IF(HO$15=0,1,""))</f>
        <v>1</v>
      </c>
      <c r="HP23" s="239">
        <f>IF(SUM(HP$16:HP22)&lt;HP$15,1,IF(HP$15=0,1,""))</f>
        <v>1</v>
      </c>
      <c r="HQ23" s="239">
        <f>IF(SUM(HQ$16:HQ22)&lt;HQ$15,1,IF(HQ$15=0,1,""))</f>
        <v>1</v>
      </c>
      <c r="HR23" s="239">
        <f>IF(SUM(HR$16:HR22)&lt;HR$15,1,IF(HR$15=0,1,""))</f>
        <v>1</v>
      </c>
      <c r="HS23" s="239">
        <f>IF(SUM(HS$16:HS22)&lt;HS$15,1,IF(HS$15=0,1,""))</f>
        <v>1</v>
      </c>
      <c r="HT23" s="239">
        <f>IF(SUM(HT$16:HT22)&lt;HT$15,1,IF(HT$15=0,1,""))</f>
        <v>1</v>
      </c>
      <c r="HU23" s="239">
        <f>IF(SUM(HU$16:HU22)&lt;HU$15,1,IF(HU$15=0,1,""))</f>
        <v>1</v>
      </c>
      <c r="HV23" s="239">
        <f>IF(SUM(HV$16:HV22)&lt;HV$15,1,IF(HV$15=0,1,""))</f>
        <v>1</v>
      </c>
      <c r="HW23" s="239">
        <f>IF(SUM(HW$16:HW22)&lt;HW$15,1,IF(HW$15=0,1,""))</f>
        <v>1</v>
      </c>
      <c r="HX23" s="239">
        <f>IF(SUM(HX$16:HX22)&lt;HX$15,1,IF(HX$15=0,1,""))</f>
        <v>1</v>
      </c>
      <c r="HY23" s="239">
        <f>IF(SUM(HY$16:HY22)&lt;HY$15,1,IF(HY$15=0,1,""))</f>
        <v>1</v>
      </c>
      <c r="HZ23" s="239">
        <f>IF(SUM(HZ$16:HZ22)&lt;HZ$15,1,IF(HZ$15=0,1,""))</f>
        <v>1</v>
      </c>
      <c r="IA23" s="239">
        <f>IF(SUM(IA$16:IA22)&lt;IA$15,1,IF(IA$15=0,1,""))</f>
        <v>1</v>
      </c>
      <c r="IB23" s="239">
        <f>IF(SUM(IB$16:IB22)&lt;IB$15,1,IF(IB$15=0,1,""))</f>
        <v>1</v>
      </c>
      <c r="IC23" s="239">
        <f>IF(SUM(IC$16:IC22)&lt;IC$15,1,IF(IC$15=0,1,""))</f>
        <v>1</v>
      </c>
      <c r="ID23" s="239">
        <f>IF(SUM(ID$16:ID22)&lt;ID$15,1,IF(ID$15=0,1,""))</f>
        <v>1</v>
      </c>
      <c r="IE23" s="239">
        <f>IF(SUM(IE$16:IE22)&lt;IE$15,1,IF(IE$15=0,1,""))</f>
        <v>1</v>
      </c>
      <c r="IF23" s="239">
        <f>IF(SUM(IF$16:IF22)&lt;IF$15,1,IF(IF$15=0,1,""))</f>
        <v>1</v>
      </c>
      <c r="IG23" s="239">
        <f>IF(SUM(IG$16:IG22)&lt;IG$15,1,IF(IG$15=0,1,""))</f>
        <v>1</v>
      </c>
      <c r="IH23" s="239">
        <f>IF(SUM(IH$16:IH22)&lt;IH$15,1,IF(IH$15=0,1,""))</f>
        <v>1</v>
      </c>
      <c r="II23" s="239">
        <f>IF(SUM(II$16:II22)&lt;II$15,1,IF(II$15=0,1,""))</f>
        <v>1</v>
      </c>
      <c r="IJ23" s="239">
        <f>IF(SUM(IJ$16:IJ22)&lt;IJ$15,1,IF(IJ$15=0,1,""))</f>
        <v>1</v>
      </c>
      <c r="IK23" s="239">
        <f>IF(SUM(IK$16:IK22)&lt;IK$15,1,IF(IK$15=0,1,""))</f>
        <v>1</v>
      </c>
      <c r="IL23" s="239">
        <f>IF(SUM(IL$16:IL22)&lt;IL$15,1,IF(IL$15=0,1,""))</f>
        <v>1</v>
      </c>
      <c r="IM23" s="239">
        <f>IF(SUM(IM$16:IM22)&lt;IM$15,1,IF(IM$15=0,1,""))</f>
        <v>1</v>
      </c>
      <c r="IN23" s="239">
        <f>IF(SUM(IN$16:IN22)&lt;IN$15,1,IF(IN$15=0,1,""))</f>
        <v>1</v>
      </c>
    </row>
    <row r="24" spans="2:248" ht="12.95" hidden="1" customHeight="1" outlineLevel="1">
      <c r="B24" s="384"/>
      <c r="C24" s="16"/>
      <c r="D24" s="16"/>
      <c r="E24" s="384">
        <v>9</v>
      </c>
      <c r="F24" s="16" t="str">
        <f>Sites!C12</f>
        <v>WG41</v>
      </c>
      <c r="G24" s="253"/>
      <c r="H24" s="16"/>
      <c r="I24" s="239" t="str">
        <f>IF(SUM(I$16:I23)&lt;I$15,1,IF(I$15=0,1,""))</f>
        <v/>
      </c>
      <c r="J24" s="239">
        <f>IF(SUM(J$16:J23)&lt;J$15,1,IF(J$15=0,1,""))</f>
        <v>1</v>
      </c>
      <c r="K24" s="239">
        <f>IF(SUM(K$16:K23)&lt;K$15,1,IF(K$15=0,1,""))</f>
        <v>1</v>
      </c>
      <c r="L24" s="239">
        <f>IF(SUM(L$16:L23)&lt;L$15,1,IF(L$15=0,1,""))</f>
        <v>1</v>
      </c>
      <c r="M24" s="239">
        <f>IF(SUM(M$16:M23)&lt;M$15,1,IF(M$15=0,1,""))</f>
        <v>1</v>
      </c>
      <c r="N24" s="239">
        <f>IF(SUM(N$16:N23)&lt;N$15,1,IF(N$15=0,1,""))</f>
        <v>1</v>
      </c>
      <c r="O24" s="239">
        <f>IF(SUM(O$16:O23)&lt;O$15,1,IF(O$15=0,1,""))</f>
        <v>1</v>
      </c>
      <c r="P24" s="239">
        <f>IF(SUM(P$16:P23)&lt;P$15,1,IF(P$15=0,1,""))</f>
        <v>1</v>
      </c>
      <c r="Q24" s="239">
        <f>IF(SUM(Q$16:Q23)&lt;Q$15,1,IF(Q$15=0,1,""))</f>
        <v>1</v>
      </c>
      <c r="R24" s="239">
        <f>IF(SUM(R$16:R23)&lt;R$15,1,IF(R$15=0,1,""))</f>
        <v>1</v>
      </c>
      <c r="S24" s="239">
        <f>IF(SUM(S$16:S23)&lt;S$15,1,IF(S$15=0,1,""))</f>
        <v>1</v>
      </c>
      <c r="T24" s="239">
        <f>IF(SUM(T$16:T23)&lt;T$15,1,IF(T$15=0,1,""))</f>
        <v>1</v>
      </c>
      <c r="U24" s="239">
        <f>IF(SUM(U$16:U23)&lt;U$15,1,IF(U$15=0,1,""))</f>
        <v>1</v>
      </c>
      <c r="V24" s="239">
        <f>IF(SUM(V$16:V23)&lt;V$15,1,IF(V$15=0,1,""))</f>
        <v>1</v>
      </c>
      <c r="W24" s="239">
        <f>IF(SUM(W$16:W23)&lt;W$15,1,IF(W$15=0,1,""))</f>
        <v>1</v>
      </c>
      <c r="X24" s="239">
        <f>IF(SUM(X$16:X23)&lt;X$15,1,IF(X$15=0,1,""))</f>
        <v>1</v>
      </c>
      <c r="Y24" s="239">
        <f>IF(SUM(Y$16:Y23)&lt;Y$15,1,IF(Y$15=0,1,""))</f>
        <v>1</v>
      </c>
      <c r="Z24" s="239">
        <f>IF(SUM(Z$16:Z23)&lt;Z$15,1,IF(Z$15=0,1,""))</f>
        <v>1</v>
      </c>
      <c r="AA24" s="239">
        <f>IF(SUM(AA$16:AA23)&lt;AA$15,1,IF(AA$15=0,1,""))</f>
        <v>1</v>
      </c>
      <c r="AB24" s="239">
        <f>IF(SUM(AB$16:AB23)&lt;AB$15,1,IF(AB$15=0,1,""))</f>
        <v>1</v>
      </c>
      <c r="AC24" s="239">
        <f>IF(SUM(AC$16:AC23)&lt;AC$15,1,IF(AC$15=0,1,""))</f>
        <v>1</v>
      </c>
      <c r="AD24" s="239">
        <f>IF(SUM(AD$16:AD23)&lt;AD$15,1,IF(AD$15=0,1,""))</f>
        <v>1</v>
      </c>
      <c r="AE24" s="239">
        <f>IF(SUM(AE$16:AE23)&lt;AE$15,1,IF(AE$15=0,1,""))</f>
        <v>1</v>
      </c>
      <c r="AF24" s="239">
        <f>IF(SUM(AF$16:AF23)&lt;AF$15,1,IF(AF$15=0,1,""))</f>
        <v>1</v>
      </c>
      <c r="AG24" s="239">
        <f>IF(SUM(AG$16:AG23)&lt;AG$15,1,IF(AG$15=0,1,""))</f>
        <v>1</v>
      </c>
      <c r="AH24" s="239">
        <f>IF(SUM(AH$16:AH23)&lt;AH$15,1,IF(AH$15=0,1,""))</f>
        <v>1</v>
      </c>
      <c r="AI24" s="239">
        <f>IF(SUM(AI$16:AI23)&lt;AI$15,1,IF(AI$15=0,1,""))</f>
        <v>1</v>
      </c>
      <c r="AJ24" s="239">
        <f>IF(SUM(AJ$16:AJ23)&lt;AJ$15,1,IF(AJ$15=0,1,""))</f>
        <v>1</v>
      </c>
      <c r="AK24" s="239">
        <f>IF(SUM(AK$16:AK23)&lt;AK$15,1,IF(AK$15=0,1,""))</f>
        <v>1</v>
      </c>
      <c r="AL24" s="239">
        <f>IF(SUM(AL$16:AL23)&lt;AL$15,1,IF(AL$15=0,1,""))</f>
        <v>1</v>
      </c>
      <c r="AM24" s="239">
        <f>IF(SUM(AM$16:AM23)&lt;AM$15,1,IF(AM$15=0,1,""))</f>
        <v>1</v>
      </c>
      <c r="AN24" s="239">
        <f>IF(SUM(AN$16:AN23)&lt;AN$15,1,IF(AN$15=0,1,""))</f>
        <v>1</v>
      </c>
      <c r="AO24" s="239">
        <f>IF(SUM(AO$16:AO23)&lt;AO$15,1,IF(AO$15=0,1,""))</f>
        <v>1</v>
      </c>
      <c r="AP24" s="239">
        <f>IF(SUM(AP$16:AP23)&lt;AP$15,1,IF(AP$15=0,1,""))</f>
        <v>1</v>
      </c>
      <c r="AQ24" s="239">
        <f>IF(SUM(AQ$16:AQ23)&lt;AQ$15,1,IF(AQ$15=0,1,""))</f>
        <v>1</v>
      </c>
      <c r="AR24" s="239">
        <f>IF(SUM(AR$16:AR23)&lt;AR$15,1,IF(AR$15=0,1,""))</f>
        <v>1</v>
      </c>
      <c r="AS24" s="239">
        <f>IF(SUM(AS$16:AS23)&lt;AS$15,1,IF(AS$15=0,1,""))</f>
        <v>1</v>
      </c>
      <c r="AT24" s="239">
        <f>IF(SUM(AT$16:AT23)&lt;AT$15,1,IF(AT$15=0,1,""))</f>
        <v>1</v>
      </c>
      <c r="AU24" s="239">
        <f>IF(SUM(AU$16:AU23)&lt;AU$15,1,IF(AU$15=0,1,""))</f>
        <v>1</v>
      </c>
      <c r="AV24" s="239">
        <f>IF(SUM(AV$16:AV23)&lt;AV$15,1,IF(AV$15=0,1,""))</f>
        <v>1</v>
      </c>
      <c r="AW24" s="239">
        <f>IF(SUM(AW$16:AW23)&lt;AW$15,1,IF(AW$15=0,1,""))</f>
        <v>1</v>
      </c>
      <c r="AX24" s="239">
        <f>IF(SUM(AX$16:AX23)&lt;AX$15,1,IF(AX$15=0,1,""))</f>
        <v>1</v>
      </c>
      <c r="AY24" s="239">
        <f>IF(SUM(AY$16:AY23)&lt;AY$15,1,IF(AY$15=0,1,""))</f>
        <v>1</v>
      </c>
      <c r="AZ24" s="239">
        <f>IF(SUM(AZ$16:AZ23)&lt;AZ$15,1,IF(AZ$15=0,1,""))</f>
        <v>1</v>
      </c>
      <c r="BA24" s="239">
        <f>IF(SUM(BA$16:BA23)&lt;BA$15,1,IF(BA$15=0,1,""))</f>
        <v>1</v>
      </c>
      <c r="BB24" s="239">
        <f>IF(SUM(BB$16:BB23)&lt;BB$15,1,IF(BB$15=0,1,""))</f>
        <v>1</v>
      </c>
      <c r="BC24" s="239">
        <f>IF(SUM(BC$16:BC23)&lt;BC$15,1,IF(BC$15=0,1,""))</f>
        <v>1</v>
      </c>
      <c r="BD24" s="239">
        <f>IF(SUM(BD$16:BD23)&lt;BD$15,1,IF(BD$15=0,1,""))</f>
        <v>1</v>
      </c>
      <c r="BE24" s="239">
        <f>IF(SUM(BE$16:BE23)&lt;BE$15,1,IF(BE$15=0,1,""))</f>
        <v>1</v>
      </c>
      <c r="BF24" s="239">
        <f>IF(SUM(BF$16:BF23)&lt;BF$15,1,IF(BF$15=0,1,""))</f>
        <v>1</v>
      </c>
      <c r="BG24" s="239">
        <f>IF(SUM(BG$16:BG23)&lt;BG$15,1,IF(BG$15=0,1,""))</f>
        <v>1</v>
      </c>
      <c r="BH24" s="239">
        <f>IF(SUM(BH$16:BH23)&lt;BH$15,1,IF(BH$15=0,1,""))</f>
        <v>1</v>
      </c>
      <c r="BI24" s="239">
        <f>IF(SUM(BI$16:BI23)&lt;BI$15,1,IF(BI$15=0,1,""))</f>
        <v>1</v>
      </c>
      <c r="BJ24" s="239">
        <f>IF(SUM(BJ$16:BJ23)&lt;BJ$15,1,IF(BJ$15=0,1,""))</f>
        <v>1</v>
      </c>
      <c r="BK24" s="239">
        <f>IF(SUM(BK$16:BK23)&lt;BK$15,1,IF(BK$15=0,1,""))</f>
        <v>1</v>
      </c>
      <c r="BL24" s="239">
        <f>IF(SUM(BL$16:BL23)&lt;BL$15,1,IF(BL$15=0,1,""))</f>
        <v>1</v>
      </c>
      <c r="BM24" s="239">
        <f>IF(SUM(BM$16:BM23)&lt;BM$15,1,IF(BM$15=0,1,""))</f>
        <v>1</v>
      </c>
      <c r="BN24" s="239">
        <f>IF(SUM(BN$16:BN23)&lt;BN$15,1,IF(BN$15=0,1,""))</f>
        <v>1</v>
      </c>
      <c r="BO24" s="239">
        <f>IF(SUM(BO$16:BO23)&lt;BO$15,1,IF(BO$15=0,1,""))</f>
        <v>1</v>
      </c>
      <c r="BP24" s="239">
        <f>IF(SUM(BP$16:BP23)&lt;BP$15,1,IF(BP$15=0,1,""))</f>
        <v>1</v>
      </c>
      <c r="BQ24" s="239">
        <f>IF(SUM(BQ$16:BQ23)&lt;BQ$15,1,IF(BQ$15=0,1,""))</f>
        <v>1</v>
      </c>
      <c r="BR24" s="239">
        <f>IF(SUM(BR$16:BR23)&lt;BR$15,1,IF(BR$15=0,1,""))</f>
        <v>1</v>
      </c>
      <c r="BS24" s="239">
        <f>IF(SUM(BS$16:BS23)&lt;BS$15,1,IF(BS$15=0,1,""))</f>
        <v>1</v>
      </c>
      <c r="BT24" s="239">
        <f>IF(SUM(BT$16:BT23)&lt;BT$15,1,IF(BT$15=0,1,""))</f>
        <v>1</v>
      </c>
      <c r="BU24" s="239">
        <f>IF(SUM(BU$16:BU23)&lt;BU$15,1,IF(BU$15=0,1,""))</f>
        <v>1</v>
      </c>
      <c r="BV24" s="239">
        <f>IF(SUM(BV$16:BV23)&lt;BV$15,1,IF(BV$15=0,1,""))</f>
        <v>1</v>
      </c>
      <c r="BW24" s="239">
        <f>IF(SUM(BW$16:BW23)&lt;BW$15,1,IF(BW$15=0,1,""))</f>
        <v>1</v>
      </c>
      <c r="BX24" s="239">
        <f>IF(SUM(BX$16:BX23)&lt;BX$15,1,IF(BX$15=0,1,""))</f>
        <v>1</v>
      </c>
      <c r="BY24" s="239">
        <f>IF(SUM(BY$16:BY23)&lt;BY$15,1,IF(BY$15=0,1,""))</f>
        <v>1</v>
      </c>
      <c r="BZ24" s="239">
        <f>IF(SUM(BZ$16:BZ23)&lt;BZ$15,1,IF(BZ$15=0,1,""))</f>
        <v>1</v>
      </c>
      <c r="CA24" s="239">
        <f>IF(SUM(CA$16:CA23)&lt;CA$15,1,IF(CA$15=0,1,""))</f>
        <v>1</v>
      </c>
      <c r="CB24" s="239">
        <f>IF(SUM(CB$16:CB23)&lt;CB$15,1,IF(CB$15=0,1,""))</f>
        <v>1</v>
      </c>
      <c r="CC24" s="239">
        <f>IF(SUM(CC$16:CC23)&lt;CC$15,1,IF(CC$15=0,1,""))</f>
        <v>1</v>
      </c>
      <c r="CD24" s="239">
        <f>IF(SUM(CD$16:CD23)&lt;CD$15,1,IF(CD$15=0,1,""))</f>
        <v>1</v>
      </c>
      <c r="CE24" s="239">
        <f>IF(SUM(CE$16:CE23)&lt;CE$15,1,IF(CE$15=0,1,""))</f>
        <v>1</v>
      </c>
      <c r="CF24" s="239">
        <f>IF(SUM(CF$16:CF23)&lt;CF$15,1,IF(CF$15=0,1,""))</f>
        <v>1</v>
      </c>
      <c r="CG24" s="239">
        <f>IF(SUM(CG$16:CG23)&lt;CG$15,1,IF(CG$15=0,1,""))</f>
        <v>1</v>
      </c>
      <c r="CH24" s="239">
        <f>IF(SUM(CH$16:CH23)&lt;CH$15,1,IF(CH$15=0,1,""))</f>
        <v>1</v>
      </c>
      <c r="CI24" s="239">
        <f>IF(SUM(CI$16:CI23)&lt;CI$15,1,IF(CI$15=0,1,""))</f>
        <v>1</v>
      </c>
      <c r="CJ24" s="239">
        <f>IF(SUM(CJ$16:CJ23)&lt;CJ$15,1,IF(CJ$15=0,1,""))</f>
        <v>1</v>
      </c>
      <c r="CK24" s="239">
        <f>IF(SUM(CK$16:CK23)&lt;CK$15,1,IF(CK$15=0,1,""))</f>
        <v>1</v>
      </c>
      <c r="CL24" s="239">
        <f>IF(SUM(CL$16:CL23)&lt;CL$15,1,IF(CL$15=0,1,""))</f>
        <v>1</v>
      </c>
      <c r="CM24" s="239">
        <f>IF(SUM(CM$16:CM23)&lt;CM$15,1,IF(CM$15=0,1,""))</f>
        <v>1</v>
      </c>
      <c r="CN24" s="239">
        <f>IF(SUM(CN$16:CN23)&lt;CN$15,1,IF(CN$15=0,1,""))</f>
        <v>1</v>
      </c>
      <c r="CO24" s="239">
        <f>IF(SUM(CO$16:CO23)&lt;CO$15,1,IF(CO$15=0,1,""))</f>
        <v>1</v>
      </c>
      <c r="CP24" s="239">
        <f>IF(SUM(CP$16:CP23)&lt;CP$15,1,IF(CP$15=0,1,""))</f>
        <v>1</v>
      </c>
      <c r="CQ24" s="239">
        <f>IF(SUM(CQ$16:CQ23)&lt;CQ$15,1,IF(CQ$15=0,1,""))</f>
        <v>1</v>
      </c>
      <c r="CR24" s="239">
        <f>IF(SUM(CR$16:CR23)&lt;CR$15,1,IF(CR$15=0,1,""))</f>
        <v>1</v>
      </c>
      <c r="CS24" s="239">
        <f>IF(SUM(CS$16:CS23)&lt;CS$15,1,IF(CS$15=0,1,""))</f>
        <v>1</v>
      </c>
      <c r="CT24" s="239">
        <f>IF(SUM(CT$16:CT23)&lt;CT$15,1,IF(CT$15=0,1,""))</f>
        <v>1</v>
      </c>
      <c r="CU24" s="239">
        <f>IF(SUM(CU$16:CU23)&lt;CU$15,1,IF(CU$15=0,1,""))</f>
        <v>1</v>
      </c>
      <c r="CV24" s="239">
        <f>IF(SUM(CV$16:CV23)&lt;CV$15,1,IF(CV$15=0,1,""))</f>
        <v>1</v>
      </c>
      <c r="CW24" s="239">
        <f>IF(SUM(CW$16:CW23)&lt;CW$15,1,IF(CW$15=0,1,""))</f>
        <v>1</v>
      </c>
      <c r="CX24" s="239">
        <f>IF(SUM(CX$16:CX23)&lt;CX$15,1,IF(CX$15=0,1,""))</f>
        <v>1</v>
      </c>
      <c r="CY24" s="239">
        <f>IF(SUM(CY$16:CY23)&lt;CY$15,1,IF(CY$15=0,1,""))</f>
        <v>1</v>
      </c>
      <c r="CZ24" s="239">
        <f>IF(SUM(CZ$16:CZ23)&lt;CZ$15,1,IF(CZ$15=0,1,""))</f>
        <v>1</v>
      </c>
      <c r="DA24" s="239">
        <f>IF(SUM(DA$16:DA23)&lt;DA$15,1,IF(DA$15=0,1,""))</f>
        <v>1</v>
      </c>
      <c r="DB24" s="239">
        <f>IF(SUM(DB$16:DB23)&lt;DB$15,1,IF(DB$15=0,1,""))</f>
        <v>1</v>
      </c>
      <c r="DC24" s="239">
        <f>IF(SUM(DC$16:DC23)&lt;DC$15,1,IF(DC$15=0,1,""))</f>
        <v>1</v>
      </c>
      <c r="DD24" s="239">
        <f>IF(SUM(DD$16:DD23)&lt;DD$15,1,IF(DD$15=0,1,""))</f>
        <v>1</v>
      </c>
      <c r="DE24" s="239">
        <f>IF(SUM(DE$16:DE23)&lt;DE$15,1,IF(DE$15=0,1,""))</f>
        <v>1</v>
      </c>
      <c r="DF24" s="239">
        <f>IF(SUM(DF$16:DF23)&lt;DF$15,1,IF(DF$15=0,1,""))</f>
        <v>1</v>
      </c>
      <c r="DG24" s="239">
        <f>IF(SUM(DG$16:DG23)&lt;DG$15,1,IF(DG$15=0,1,""))</f>
        <v>1</v>
      </c>
      <c r="DH24" s="239">
        <f>IF(SUM(DH$16:DH23)&lt;DH$15,1,IF(DH$15=0,1,""))</f>
        <v>1</v>
      </c>
      <c r="DI24" s="239">
        <f>IF(SUM(DI$16:DI23)&lt;DI$15,1,IF(DI$15=0,1,""))</f>
        <v>1</v>
      </c>
      <c r="DJ24" s="239">
        <f>IF(SUM(DJ$16:DJ23)&lt;DJ$15,1,IF(DJ$15=0,1,""))</f>
        <v>1</v>
      </c>
      <c r="DK24" s="239">
        <f>IF(SUM(DK$16:DK23)&lt;DK$15,1,IF(DK$15=0,1,""))</f>
        <v>1</v>
      </c>
      <c r="DL24" s="239">
        <f>IF(SUM(DL$16:DL23)&lt;DL$15,1,IF(DL$15=0,1,""))</f>
        <v>1</v>
      </c>
      <c r="DM24" s="239">
        <f>IF(SUM(DM$16:DM23)&lt;DM$15,1,IF(DM$15=0,1,""))</f>
        <v>1</v>
      </c>
      <c r="DN24" s="239">
        <f>IF(SUM(DN$16:DN23)&lt;DN$15,1,IF(DN$15=0,1,""))</f>
        <v>1</v>
      </c>
      <c r="DO24" s="239">
        <f>IF(SUM(DO$16:DO23)&lt;DO$15,1,IF(DO$15=0,1,""))</f>
        <v>1</v>
      </c>
      <c r="DP24" s="239">
        <f>IF(SUM(DP$16:DP23)&lt;DP$15,1,IF(DP$15=0,1,""))</f>
        <v>1</v>
      </c>
      <c r="DQ24" s="239">
        <f>IF(SUM(DQ$16:DQ23)&lt;DQ$15,1,IF(DQ$15=0,1,""))</f>
        <v>1</v>
      </c>
      <c r="DR24" s="239">
        <f>IF(SUM(DR$16:DR23)&lt;DR$15,1,IF(DR$15=0,1,""))</f>
        <v>1</v>
      </c>
      <c r="DS24" s="239">
        <f>IF(SUM(DS$16:DS23)&lt;DS$15,1,IF(DS$15=0,1,""))</f>
        <v>1</v>
      </c>
      <c r="DT24" s="239">
        <f>IF(SUM(DT$16:DT23)&lt;DT$15,1,IF(DT$15=0,1,""))</f>
        <v>1</v>
      </c>
      <c r="DU24" s="239">
        <f>IF(SUM(DU$16:DU23)&lt;DU$15,1,IF(DU$15=0,1,""))</f>
        <v>1</v>
      </c>
      <c r="DV24" s="239">
        <f>IF(SUM(DV$16:DV23)&lt;DV$15,1,IF(DV$15=0,1,""))</f>
        <v>1</v>
      </c>
      <c r="DW24" s="239">
        <f>IF(SUM(DW$16:DW23)&lt;DW$15,1,IF(DW$15=0,1,""))</f>
        <v>1</v>
      </c>
      <c r="DX24" s="239">
        <f>IF(SUM(DX$16:DX23)&lt;DX$15,1,IF(DX$15=0,1,""))</f>
        <v>1</v>
      </c>
      <c r="DY24" s="239">
        <f>IF(SUM(DY$16:DY23)&lt;DY$15,1,IF(DY$15=0,1,""))</f>
        <v>1</v>
      </c>
      <c r="DZ24" s="239">
        <f>IF(SUM(DZ$16:DZ23)&lt;DZ$15,1,IF(DZ$15=0,1,""))</f>
        <v>1</v>
      </c>
      <c r="EA24" s="239">
        <f>IF(SUM(EA$16:EA23)&lt;EA$15,1,IF(EA$15=0,1,""))</f>
        <v>1</v>
      </c>
      <c r="EB24" s="239">
        <f>IF(SUM(EB$16:EB23)&lt;EB$15,1,IF(EB$15=0,1,""))</f>
        <v>1</v>
      </c>
      <c r="EC24" s="239">
        <f>IF(SUM(EC$16:EC23)&lt;EC$15,1,IF(EC$15=0,1,""))</f>
        <v>1</v>
      </c>
      <c r="ED24" s="239">
        <f>IF(SUM(ED$16:ED23)&lt;ED$15,1,IF(ED$15=0,1,""))</f>
        <v>1</v>
      </c>
      <c r="EE24" s="239">
        <f>IF(SUM(EE$16:EE23)&lt;EE$15,1,IF(EE$15=0,1,""))</f>
        <v>1</v>
      </c>
      <c r="EF24" s="239">
        <f>IF(SUM(EF$16:EF23)&lt;EF$15,1,IF(EF$15=0,1,""))</f>
        <v>1</v>
      </c>
      <c r="EG24" s="239">
        <f>IF(SUM(EG$16:EG23)&lt;EG$15,1,IF(EG$15=0,1,""))</f>
        <v>1</v>
      </c>
      <c r="EH24" s="239">
        <f>IF(SUM(EH$16:EH23)&lt;EH$15,1,IF(EH$15=0,1,""))</f>
        <v>1</v>
      </c>
      <c r="EI24" s="239">
        <f>IF(SUM(EI$16:EI23)&lt;EI$15,1,IF(EI$15=0,1,""))</f>
        <v>1</v>
      </c>
      <c r="EJ24" s="239">
        <f>IF(SUM(EJ$16:EJ23)&lt;EJ$15,1,IF(EJ$15=0,1,""))</f>
        <v>1</v>
      </c>
      <c r="EK24" s="239">
        <f>IF(SUM(EK$16:EK23)&lt;EK$15,1,IF(EK$15=0,1,""))</f>
        <v>1</v>
      </c>
      <c r="EL24" s="239">
        <f>IF(SUM(EL$16:EL23)&lt;EL$15,1,IF(EL$15=0,1,""))</f>
        <v>1</v>
      </c>
      <c r="EM24" s="239">
        <f>IF(SUM(EM$16:EM23)&lt;EM$15,1,IF(EM$15=0,1,""))</f>
        <v>1</v>
      </c>
      <c r="EN24" s="239">
        <f>IF(SUM(EN$16:EN23)&lt;EN$15,1,IF(EN$15=0,1,""))</f>
        <v>1</v>
      </c>
      <c r="EO24" s="239">
        <f>IF(SUM(EO$16:EO23)&lt;EO$15,1,IF(EO$15=0,1,""))</f>
        <v>1</v>
      </c>
      <c r="EP24" s="239">
        <f>IF(SUM(EP$16:EP23)&lt;EP$15,1,IF(EP$15=0,1,""))</f>
        <v>1</v>
      </c>
      <c r="EQ24" s="239">
        <f>IF(SUM(EQ$16:EQ23)&lt;EQ$15,1,IF(EQ$15=0,1,""))</f>
        <v>1</v>
      </c>
      <c r="ER24" s="239">
        <f>IF(SUM(ER$16:ER23)&lt;ER$15,1,IF(ER$15=0,1,""))</f>
        <v>1</v>
      </c>
      <c r="ES24" s="239">
        <f>IF(SUM(ES$16:ES23)&lt;ES$15,1,IF(ES$15=0,1,""))</f>
        <v>1</v>
      </c>
      <c r="ET24" s="239">
        <f>IF(SUM(ET$16:ET23)&lt;ET$15,1,IF(ET$15=0,1,""))</f>
        <v>1</v>
      </c>
      <c r="EU24" s="239">
        <f>IF(SUM(EU$16:EU23)&lt;EU$15,1,IF(EU$15=0,1,""))</f>
        <v>1</v>
      </c>
      <c r="EV24" s="239">
        <f>IF(SUM(EV$16:EV23)&lt;EV$15,1,IF(EV$15=0,1,""))</f>
        <v>1</v>
      </c>
      <c r="EW24" s="239">
        <f>IF(SUM(EW$16:EW23)&lt;EW$15,1,IF(EW$15=0,1,""))</f>
        <v>1</v>
      </c>
      <c r="EX24" s="239">
        <f>IF(SUM(EX$16:EX23)&lt;EX$15,1,IF(EX$15=0,1,""))</f>
        <v>1</v>
      </c>
      <c r="EY24" s="239">
        <f>IF(SUM(EY$16:EY23)&lt;EY$15,1,IF(EY$15=0,1,""))</f>
        <v>1</v>
      </c>
      <c r="EZ24" s="239">
        <f>IF(SUM(EZ$16:EZ23)&lt;EZ$15,1,IF(EZ$15=0,1,""))</f>
        <v>1</v>
      </c>
      <c r="FA24" s="239">
        <f>IF(SUM(FA$16:FA23)&lt;FA$15,1,IF(FA$15=0,1,""))</f>
        <v>1</v>
      </c>
      <c r="FB24" s="239">
        <f>IF(SUM(FB$16:FB23)&lt;FB$15,1,IF(FB$15=0,1,""))</f>
        <v>1</v>
      </c>
      <c r="FC24" s="239">
        <f>IF(SUM(FC$16:FC23)&lt;FC$15,1,IF(FC$15=0,1,""))</f>
        <v>1</v>
      </c>
      <c r="FD24" s="239">
        <f>IF(SUM(FD$16:FD23)&lt;FD$15,1,IF(FD$15=0,1,""))</f>
        <v>1</v>
      </c>
      <c r="FE24" s="239">
        <f>IF(SUM(FE$16:FE23)&lt;FE$15,1,IF(FE$15=0,1,""))</f>
        <v>1</v>
      </c>
      <c r="FF24" s="239">
        <f>IF(SUM(FF$16:FF23)&lt;FF$15,1,IF(FF$15=0,1,""))</f>
        <v>1</v>
      </c>
      <c r="FG24" s="239">
        <f>IF(SUM(FG$16:FG23)&lt;FG$15,1,IF(FG$15=0,1,""))</f>
        <v>1</v>
      </c>
      <c r="FH24" s="239">
        <f>IF(SUM(FH$16:FH23)&lt;FH$15,1,IF(FH$15=0,1,""))</f>
        <v>1</v>
      </c>
      <c r="FI24" s="239">
        <f>IF(SUM(FI$16:FI23)&lt;FI$15,1,IF(FI$15=0,1,""))</f>
        <v>1</v>
      </c>
      <c r="FJ24" s="239">
        <f>IF(SUM(FJ$16:FJ23)&lt;FJ$15,1,IF(FJ$15=0,1,""))</f>
        <v>1</v>
      </c>
      <c r="FK24" s="239">
        <f>IF(SUM(FK$16:FK23)&lt;FK$15,1,IF(FK$15=0,1,""))</f>
        <v>1</v>
      </c>
      <c r="FL24" s="239">
        <f>IF(SUM(FL$16:FL23)&lt;FL$15,1,IF(FL$15=0,1,""))</f>
        <v>1</v>
      </c>
      <c r="FM24" s="239">
        <f>IF(SUM(FM$16:FM23)&lt;FM$15,1,IF(FM$15=0,1,""))</f>
        <v>1</v>
      </c>
      <c r="FN24" s="239">
        <f>IF(SUM(FN$16:FN23)&lt;FN$15,1,IF(FN$15=0,1,""))</f>
        <v>1</v>
      </c>
      <c r="FO24" s="239">
        <f>IF(SUM(FO$16:FO23)&lt;FO$15,1,IF(FO$15=0,1,""))</f>
        <v>1</v>
      </c>
      <c r="FP24" s="239">
        <f>IF(SUM(FP$16:FP23)&lt;FP$15,1,IF(FP$15=0,1,""))</f>
        <v>1</v>
      </c>
      <c r="FQ24" s="239">
        <f>IF(SUM(FQ$16:FQ23)&lt;FQ$15,1,IF(FQ$15=0,1,""))</f>
        <v>1</v>
      </c>
      <c r="FR24" s="239">
        <f>IF(SUM(FR$16:FR23)&lt;FR$15,1,IF(FR$15=0,1,""))</f>
        <v>1</v>
      </c>
      <c r="FS24" s="239">
        <f>IF(SUM(FS$16:FS23)&lt;FS$15,1,IF(FS$15=0,1,""))</f>
        <v>1</v>
      </c>
      <c r="FT24" s="239">
        <f>IF(SUM(FT$16:FT23)&lt;FT$15,1,IF(FT$15=0,1,""))</f>
        <v>1</v>
      </c>
      <c r="FU24" s="239">
        <f>IF(SUM(FU$16:FU23)&lt;FU$15,1,IF(FU$15=0,1,""))</f>
        <v>1</v>
      </c>
      <c r="FV24" s="239">
        <f>IF(SUM(FV$16:FV23)&lt;FV$15,1,IF(FV$15=0,1,""))</f>
        <v>1</v>
      </c>
      <c r="FW24" s="239">
        <f>IF(SUM(FW$16:FW23)&lt;FW$15,1,IF(FW$15=0,1,""))</f>
        <v>1</v>
      </c>
      <c r="FX24" s="239">
        <f>IF(SUM(FX$16:FX23)&lt;FX$15,1,IF(FX$15=0,1,""))</f>
        <v>1</v>
      </c>
      <c r="FY24" s="239">
        <f>IF(SUM(FY$16:FY23)&lt;FY$15,1,IF(FY$15=0,1,""))</f>
        <v>1</v>
      </c>
      <c r="FZ24" s="239">
        <f>IF(SUM(FZ$16:FZ23)&lt;FZ$15,1,IF(FZ$15=0,1,""))</f>
        <v>1</v>
      </c>
      <c r="GA24" s="239">
        <f>IF(SUM(GA$16:GA23)&lt;GA$15,1,IF(GA$15=0,1,""))</f>
        <v>1</v>
      </c>
      <c r="GB24" s="239">
        <f>IF(SUM(GB$16:GB23)&lt;GB$15,1,IF(GB$15=0,1,""))</f>
        <v>1</v>
      </c>
      <c r="GC24" s="239">
        <f>IF(SUM(GC$16:GC23)&lt;GC$15,1,IF(GC$15=0,1,""))</f>
        <v>1</v>
      </c>
      <c r="GD24" s="239">
        <f>IF(SUM(GD$16:GD23)&lt;GD$15,1,IF(GD$15=0,1,""))</f>
        <v>1</v>
      </c>
      <c r="GE24" s="239">
        <f>IF(SUM(GE$16:GE23)&lt;GE$15,1,IF(GE$15=0,1,""))</f>
        <v>1</v>
      </c>
      <c r="GF24" s="239">
        <f>IF(SUM(GF$16:GF23)&lt;GF$15,1,IF(GF$15=0,1,""))</f>
        <v>1</v>
      </c>
      <c r="GG24" s="239">
        <f>IF(SUM(GG$16:GG23)&lt;GG$15,1,IF(GG$15=0,1,""))</f>
        <v>1</v>
      </c>
      <c r="GH24" s="239">
        <f>IF(SUM(GH$16:GH23)&lt;GH$15,1,IF(GH$15=0,1,""))</f>
        <v>1</v>
      </c>
      <c r="GI24" s="239">
        <f>IF(SUM(GI$16:GI23)&lt;GI$15,1,IF(GI$15=0,1,""))</f>
        <v>1</v>
      </c>
      <c r="GJ24" s="239">
        <f>IF(SUM(GJ$16:GJ23)&lt;GJ$15,1,IF(GJ$15=0,1,""))</f>
        <v>1</v>
      </c>
      <c r="GK24" s="239">
        <f>IF(SUM(GK$16:GK23)&lt;GK$15,1,IF(GK$15=0,1,""))</f>
        <v>1</v>
      </c>
      <c r="GL24" s="239">
        <f>IF(SUM(GL$16:GL23)&lt;GL$15,1,IF(GL$15=0,1,""))</f>
        <v>1</v>
      </c>
      <c r="GM24" s="239">
        <f>IF(SUM(GM$16:GM23)&lt;GM$15,1,IF(GM$15=0,1,""))</f>
        <v>1</v>
      </c>
      <c r="GN24" s="239">
        <f>IF(SUM(GN$16:GN23)&lt;GN$15,1,IF(GN$15=0,1,""))</f>
        <v>1</v>
      </c>
      <c r="GO24" s="239">
        <f>IF(SUM(GO$16:GO23)&lt;GO$15,1,IF(GO$15=0,1,""))</f>
        <v>1</v>
      </c>
      <c r="GP24" s="239">
        <f>IF(SUM(GP$16:GP23)&lt;GP$15,1,IF(GP$15=0,1,""))</f>
        <v>1</v>
      </c>
      <c r="GQ24" s="239">
        <f>IF(SUM(GQ$16:GQ23)&lt;GQ$15,1,IF(GQ$15=0,1,""))</f>
        <v>1</v>
      </c>
      <c r="GR24" s="239">
        <f>IF(SUM(GR$16:GR23)&lt;GR$15,1,IF(GR$15=0,1,""))</f>
        <v>1</v>
      </c>
      <c r="GS24" s="239">
        <f>IF(SUM(GS$16:GS23)&lt;GS$15,1,IF(GS$15=0,1,""))</f>
        <v>1</v>
      </c>
      <c r="GT24" s="239">
        <f>IF(SUM(GT$16:GT23)&lt;GT$15,1,IF(GT$15=0,1,""))</f>
        <v>1</v>
      </c>
      <c r="GU24" s="239">
        <f>IF(SUM(GU$16:GU23)&lt;GU$15,1,IF(GU$15=0,1,""))</f>
        <v>1</v>
      </c>
      <c r="GV24" s="239">
        <f>IF(SUM(GV$16:GV23)&lt;GV$15,1,IF(GV$15=0,1,""))</f>
        <v>1</v>
      </c>
      <c r="GW24" s="239">
        <f>IF(SUM(GW$16:GW23)&lt;GW$15,1,IF(GW$15=0,1,""))</f>
        <v>1</v>
      </c>
      <c r="GX24" s="239">
        <f>IF(SUM(GX$16:GX23)&lt;GX$15,1,IF(GX$15=0,1,""))</f>
        <v>1</v>
      </c>
      <c r="GY24" s="239">
        <f>IF(SUM(GY$16:GY23)&lt;GY$15,1,IF(GY$15=0,1,""))</f>
        <v>1</v>
      </c>
      <c r="GZ24" s="239">
        <f>IF(SUM(GZ$16:GZ23)&lt;GZ$15,1,IF(GZ$15=0,1,""))</f>
        <v>1</v>
      </c>
      <c r="HA24" s="239">
        <f>IF(SUM(HA$16:HA23)&lt;HA$15,1,IF(HA$15=0,1,""))</f>
        <v>1</v>
      </c>
      <c r="HB24" s="239">
        <f>IF(SUM(HB$16:HB23)&lt;HB$15,1,IF(HB$15=0,1,""))</f>
        <v>1</v>
      </c>
      <c r="HC24" s="239">
        <f>IF(SUM(HC$16:HC23)&lt;HC$15,1,IF(HC$15=0,1,""))</f>
        <v>1</v>
      </c>
      <c r="HD24" s="239">
        <f>IF(SUM(HD$16:HD23)&lt;HD$15,1,IF(HD$15=0,1,""))</f>
        <v>1</v>
      </c>
      <c r="HE24" s="239">
        <f>IF(SUM(HE$16:HE23)&lt;HE$15,1,IF(HE$15=0,1,""))</f>
        <v>1</v>
      </c>
      <c r="HF24" s="239">
        <f>IF(SUM(HF$16:HF23)&lt;HF$15,1,IF(HF$15=0,1,""))</f>
        <v>1</v>
      </c>
      <c r="HG24" s="239">
        <f>IF(SUM(HG$16:HG23)&lt;HG$15,1,IF(HG$15=0,1,""))</f>
        <v>1</v>
      </c>
      <c r="HH24" s="239">
        <f>IF(SUM(HH$16:HH23)&lt;HH$15,1,IF(HH$15=0,1,""))</f>
        <v>1</v>
      </c>
      <c r="HI24" s="239">
        <f>IF(SUM(HI$16:HI23)&lt;HI$15,1,IF(HI$15=0,1,""))</f>
        <v>1</v>
      </c>
      <c r="HJ24" s="239">
        <f>IF(SUM(HJ$16:HJ23)&lt;HJ$15,1,IF(HJ$15=0,1,""))</f>
        <v>1</v>
      </c>
      <c r="HK24" s="239">
        <f>IF(SUM(HK$16:HK23)&lt;HK$15,1,IF(HK$15=0,1,""))</f>
        <v>1</v>
      </c>
      <c r="HL24" s="239">
        <f>IF(SUM(HL$16:HL23)&lt;HL$15,1,IF(HL$15=0,1,""))</f>
        <v>1</v>
      </c>
      <c r="HM24" s="239">
        <f>IF(SUM(HM$16:HM23)&lt;HM$15,1,IF(HM$15=0,1,""))</f>
        <v>1</v>
      </c>
      <c r="HN24" s="239">
        <f>IF(SUM(HN$16:HN23)&lt;HN$15,1,IF(HN$15=0,1,""))</f>
        <v>1</v>
      </c>
      <c r="HO24" s="239">
        <f>IF(SUM(HO$16:HO23)&lt;HO$15,1,IF(HO$15=0,1,""))</f>
        <v>1</v>
      </c>
      <c r="HP24" s="239">
        <f>IF(SUM(HP$16:HP23)&lt;HP$15,1,IF(HP$15=0,1,""))</f>
        <v>1</v>
      </c>
      <c r="HQ24" s="239">
        <f>IF(SUM(HQ$16:HQ23)&lt;HQ$15,1,IF(HQ$15=0,1,""))</f>
        <v>1</v>
      </c>
      <c r="HR24" s="239">
        <f>IF(SUM(HR$16:HR23)&lt;HR$15,1,IF(HR$15=0,1,""))</f>
        <v>1</v>
      </c>
      <c r="HS24" s="239">
        <f>IF(SUM(HS$16:HS23)&lt;HS$15,1,IF(HS$15=0,1,""))</f>
        <v>1</v>
      </c>
      <c r="HT24" s="239">
        <f>IF(SUM(HT$16:HT23)&lt;HT$15,1,IF(HT$15=0,1,""))</f>
        <v>1</v>
      </c>
      <c r="HU24" s="239">
        <f>IF(SUM(HU$16:HU23)&lt;HU$15,1,IF(HU$15=0,1,""))</f>
        <v>1</v>
      </c>
      <c r="HV24" s="239">
        <f>IF(SUM(HV$16:HV23)&lt;HV$15,1,IF(HV$15=0,1,""))</f>
        <v>1</v>
      </c>
      <c r="HW24" s="239">
        <f>IF(SUM(HW$16:HW23)&lt;HW$15,1,IF(HW$15=0,1,""))</f>
        <v>1</v>
      </c>
      <c r="HX24" s="239">
        <f>IF(SUM(HX$16:HX23)&lt;HX$15,1,IF(HX$15=0,1,""))</f>
        <v>1</v>
      </c>
      <c r="HY24" s="239">
        <f>IF(SUM(HY$16:HY23)&lt;HY$15,1,IF(HY$15=0,1,""))</f>
        <v>1</v>
      </c>
      <c r="HZ24" s="239">
        <f>IF(SUM(HZ$16:HZ23)&lt;HZ$15,1,IF(HZ$15=0,1,""))</f>
        <v>1</v>
      </c>
      <c r="IA24" s="239">
        <f>IF(SUM(IA$16:IA23)&lt;IA$15,1,IF(IA$15=0,1,""))</f>
        <v>1</v>
      </c>
      <c r="IB24" s="239">
        <f>IF(SUM(IB$16:IB23)&lt;IB$15,1,IF(IB$15=0,1,""))</f>
        <v>1</v>
      </c>
      <c r="IC24" s="239">
        <f>IF(SUM(IC$16:IC23)&lt;IC$15,1,IF(IC$15=0,1,""))</f>
        <v>1</v>
      </c>
      <c r="ID24" s="239">
        <f>IF(SUM(ID$16:ID23)&lt;ID$15,1,IF(ID$15=0,1,""))</f>
        <v>1</v>
      </c>
      <c r="IE24" s="239">
        <f>IF(SUM(IE$16:IE23)&lt;IE$15,1,IF(IE$15=0,1,""))</f>
        <v>1</v>
      </c>
      <c r="IF24" s="239">
        <f>IF(SUM(IF$16:IF23)&lt;IF$15,1,IF(IF$15=0,1,""))</f>
        <v>1</v>
      </c>
      <c r="IG24" s="239">
        <f>IF(SUM(IG$16:IG23)&lt;IG$15,1,IF(IG$15=0,1,""))</f>
        <v>1</v>
      </c>
      <c r="IH24" s="239">
        <f>IF(SUM(IH$16:IH23)&lt;IH$15,1,IF(IH$15=0,1,""))</f>
        <v>1</v>
      </c>
      <c r="II24" s="239">
        <f>IF(SUM(II$16:II23)&lt;II$15,1,IF(II$15=0,1,""))</f>
        <v>1</v>
      </c>
      <c r="IJ24" s="239">
        <f>IF(SUM(IJ$16:IJ23)&lt;IJ$15,1,IF(IJ$15=0,1,""))</f>
        <v>1</v>
      </c>
      <c r="IK24" s="239">
        <f>IF(SUM(IK$16:IK23)&lt;IK$15,1,IF(IK$15=0,1,""))</f>
        <v>1</v>
      </c>
      <c r="IL24" s="239">
        <f>IF(SUM(IL$16:IL23)&lt;IL$15,1,IF(IL$15=0,1,""))</f>
        <v>1</v>
      </c>
      <c r="IM24" s="239">
        <f>IF(SUM(IM$16:IM23)&lt;IM$15,1,IF(IM$15=0,1,""))</f>
        <v>1</v>
      </c>
      <c r="IN24" s="239">
        <f>IF(SUM(IN$16:IN23)&lt;IN$15,1,IF(IN$15=0,1,""))</f>
        <v>1</v>
      </c>
    </row>
    <row r="25" spans="2:248" ht="12.95" hidden="1" customHeight="1" outlineLevel="1">
      <c r="B25" s="384"/>
      <c r="C25" s="16"/>
      <c r="D25" s="16"/>
      <c r="E25" s="384">
        <v>10</v>
      </c>
      <c r="F25" s="16" t="str">
        <f>Sites!C13</f>
        <v>WG42</v>
      </c>
      <c r="G25" s="253"/>
      <c r="H25" s="16"/>
      <c r="I25" s="239" t="str">
        <f>IF(SUM(I$16:I24)&lt;I$15,1,IF(I$15=0,1,""))</f>
        <v/>
      </c>
      <c r="J25" s="239">
        <f>IF(SUM(J$16:J24)&lt;J$15,1,IF(J$15=0,1,""))</f>
        <v>1</v>
      </c>
      <c r="K25" s="239">
        <f>IF(SUM(K$16:K24)&lt;K$15,1,IF(K$15=0,1,""))</f>
        <v>1</v>
      </c>
      <c r="L25" s="239">
        <f>IF(SUM(L$16:L24)&lt;L$15,1,IF(L$15=0,1,""))</f>
        <v>1</v>
      </c>
      <c r="M25" s="239">
        <f>IF(SUM(M$16:M24)&lt;M$15,1,IF(M$15=0,1,""))</f>
        <v>1</v>
      </c>
      <c r="N25" s="239">
        <f>IF(SUM(N$16:N24)&lt;N$15,1,IF(N$15=0,1,""))</f>
        <v>1</v>
      </c>
      <c r="O25" s="239">
        <f>IF(SUM(O$16:O24)&lt;O$15,1,IF(O$15=0,1,""))</f>
        <v>1</v>
      </c>
      <c r="P25" s="239">
        <f>IF(SUM(P$16:P24)&lt;P$15,1,IF(P$15=0,1,""))</f>
        <v>1</v>
      </c>
      <c r="Q25" s="239">
        <f>IF(SUM(Q$16:Q24)&lt;Q$15,1,IF(Q$15=0,1,""))</f>
        <v>1</v>
      </c>
      <c r="R25" s="239">
        <f>IF(SUM(R$16:R24)&lt;R$15,1,IF(R$15=0,1,""))</f>
        <v>1</v>
      </c>
      <c r="S25" s="239">
        <f>IF(SUM(S$16:S24)&lt;S$15,1,IF(S$15=0,1,""))</f>
        <v>1</v>
      </c>
      <c r="T25" s="239">
        <f>IF(SUM(T$16:T24)&lt;T$15,1,IF(T$15=0,1,""))</f>
        <v>1</v>
      </c>
      <c r="U25" s="239">
        <f>IF(SUM(U$16:U24)&lt;U$15,1,IF(U$15=0,1,""))</f>
        <v>1</v>
      </c>
      <c r="V25" s="239">
        <f>IF(SUM(V$16:V24)&lt;V$15,1,IF(V$15=0,1,""))</f>
        <v>1</v>
      </c>
      <c r="W25" s="239">
        <f>IF(SUM(W$16:W24)&lt;W$15,1,IF(W$15=0,1,""))</f>
        <v>1</v>
      </c>
      <c r="X25" s="239">
        <f>IF(SUM(X$16:X24)&lt;X$15,1,IF(X$15=0,1,""))</f>
        <v>1</v>
      </c>
      <c r="Y25" s="239">
        <f>IF(SUM(Y$16:Y24)&lt;Y$15,1,IF(Y$15=0,1,""))</f>
        <v>1</v>
      </c>
      <c r="Z25" s="239">
        <f>IF(SUM(Z$16:Z24)&lt;Z$15,1,IF(Z$15=0,1,""))</f>
        <v>1</v>
      </c>
      <c r="AA25" s="239">
        <f>IF(SUM(AA$16:AA24)&lt;AA$15,1,IF(AA$15=0,1,""))</f>
        <v>1</v>
      </c>
      <c r="AB25" s="239">
        <f>IF(SUM(AB$16:AB24)&lt;AB$15,1,IF(AB$15=0,1,""))</f>
        <v>1</v>
      </c>
      <c r="AC25" s="239">
        <f>IF(SUM(AC$16:AC24)&lt;AC$15,1,IF(AC$15=0,1,""))</f>
        <v>1</v>
      </c>
      <c r="AD25" s="239">
        <f>IF(SUM(AD$16:AD24)&lt;AD$15,1,IF(AD$15=0,1,""))</f>
        <v>1</v>
      </c>
      <c r="AE25" s="239">
        <f>IF(SUM(AE$16:AE24)&lt;AE$15,1,IF(AE$15=0,1,""))</f>
        <v>1</v>
      </c>
      <c r="AF25" s="239">
        <f>IF(SUM(AF$16:AF24)&lt;AF$15,1,IF(AF$15=0,1,""))</f>
        <v>1</v>
      </c>
      <c r="AG25" s="239">
        <f>IF(SUM(AG$16:AG24)&lt;AG$15,1,IF(AG$15=0,1,""))</f>
        <v>1</v>
      </c>
      <c r="AH25" s="239">
        <f>IF(SUM(AH$16:AH24)&lt;AH$15,1,IF(AH$15=0,1,""))</f>
        <v>1</v>
      </c>
      <c r="AI25" s="239">
        <f>IF(SUM(AI$16:AI24)&lt;AI$15,1,IF(AI$15=0,1,""))</f>
        <v>1</v>
      </c>
      <c r="AJ25" s="239">
        <f>IF(SUM(AJ$16:AJ24)&lt;AJ$15,1,IF(AJ$15=0,1,""))</f>
        <v>1</v>
      </c>
      <c r="AK25" s="239">
        <f>IF(SUM(AK$16:AK24)&lt;AK$15,1,IF(AK$15=0,1,""))</f>
        <v>1</v>
      </c>
      <c r="AL25" s="239">
        <f>IF(SUM(AL$16:AL24)&lt;AL$15,1,IF(AL$15=0,1,""))</f>
        <v>1</v>
      </c>
      <c r="AM25" s="239">
        <f>IF(SUM(AM$16:AM24)&lt;AM$15,1,IF(AM$15=0,1,""))</f>
        <v>1</v>
      </c>
      <c r="AN25" s="239">
        <f>IF(SUM(AN$16:AN24)&lt;AN$15,1,IF(AN$15=0,1,""))</f>
        <v>1</v>
      </c>
      <c r="AO25" s="239">
        <f>IF(SUM(AO$16:AO24)&lt;AO$15,1,IF(AO$15=0,1,""))</f>
        <v>1</v>
      </c>
      <c r="AP25" s="239">
        <f>IF(SUM(AP$16:AP24)&lt;AP$15,1,IF(AP$15=0,1,""))</f>
        <v>1</v>
      </c>
      <c r="AQ25" s="239">
        <f>IF(SUM(AQ$16:AQ24)&lt;AQ$15,1,IF(AQ$15=0,1,""))</f>
        <v>1</v>
      </c>
      <c r="AR25" s="239">
        <f>IF(SUM(AR$16:AR24)&lt;AR$15,1,IF(AR$15=0,1,""))</f>
        <v>1</v>
      </c>
      <c r="AS25" s="239">
        <f>IF(SUM(AS$16:AS24)&lt;AS$15,1,IF(AS$15=0,1,""))</f>
        <v>1</v>
      </c>
      <c r="AT25" s="239">
        <f>IF(SUM(AT$16:AT24)&lt;AT$15,1,IF(AT$15=0,1,""))</f>
        <v>1</v>
      </c>
      <c r="AU25" s="239">
        <f>IF(SUM(AU$16:AU24)&lt;AU$15,1,IF(AU$15=0,1,""))</f>
        <v>1</v>
      </c>
      <c r="AV25" s="239">
        <f>IF(SUM(AV$16:AV24)&lt;AV$15,1,IF(AV$15=0,1,""))</f>
        <v>1</v>
      </c>
      <c r="AW25" s="239">
        <f>IF(SUM(AW$16:AW24)&lt;AW$15,1,IF(AW$15=0,1,""))</f>
        <v>1</v>
      </c>
      <c r="AX25" s="239">
        <f>IF(SUM(AX$16:AX24)&lt;AX$15,1,IF(AX$15=0,1,""))</f>
        <v>1</v>
      </c>
      <c r="AY25" s="239">
        <f>IF(SUM(AY$16:AY24)&lt;AY$15,1,IF(AY$15=0,1,""))</f>
        <v>1</v>
      </c>
      <c r="AZ25" s="239">
        <f>IF(SUM(AZ$16:AZ24)&lt;AZ$15,1,IF(AZ$15=0,1,""))</f>
        <v>1</v>
      </c>
      <c r="BA25" s="239">
        <f>IF(SUM(BA$16:BA24)&lt;BA$15,1,IF(BA$15=0,1,""))</f>
        <v>1</v>
      </c>
      <c r="BB25" s="239">
        <f>IF(SUM(BB$16:BB24)&lt;BB$15,1,IF(BB$15=0,1,""))</f>
        <v>1</v>
      </c>
      <c r="BC25" s="239">
        <f>IF(SUM(BC$16:BC24)&lt;BC$15,1,IF(BC$15=0,1,""))</f>
        <v>1</v>
      </c>
      <c r="BD25" s="239">
        <f>IF(SUM(BD$16:BD24)&lt;BD$15,1,IF(BD$15=0,1,""))</f>
        <v>1</v>
      </c>
      <c r="BE25" s="239">
        <f>IF(SUM(BE$16:BE24)&lt;BE$15,1,IF(BE$15=0,1,""))</f>
        <v>1</v>
      </c>
      <c r="BF25" s="239">
        <f>IF(SUM(BF$16:BF24)&lt;BF$15,1,IF(BF$15=0,1,""))</f>
        <v>1</v>
      </c>
      <c r="BG25" s="239">
        <f>IF(SUM(BG$16:BG24)&lt;BG$15,1,IF(BG$15=0,1,""))</f>
        <v>1</v>
      </c>
      <c r="BH25" s="239">
        <f>IF(SUM(BH$16:BH24)&lt;BH$15,1,IF(BH$15=0,1,""))</f>
        <v>1</v>
      </c>
      <c r="BI25" s="239">
        <f>IF(SUM(BI$16:BI24)&lt;BI$15,1,IF(BI$15=0,1,""))</f>
        <v>1</v>
      </c>
      <c r="BJ25" s="239">
        <f>IF(SUM(BJ$16:BJ24)&lt;BJ$15,1,IF(BJ$15=0,1,""))</f>
        <v>1</v>
      </c>
      <c r="BK25" s="239">
        <f>IF(SUM(BK$16:BK24)&lt;BK$15,1,IF(BK$15=0,1,""))</f>
        <v>1</v>
      </c>
      <c r="BL25" s="239">
        <f>IF(SUM(BL$16:BL24)&lt;BL$15,1,IF(BL$15=0,1,""))</f>
        <v>1</v>
      </c>
      <c r="BM25" s="239">
        <f>IF(SUM(BM$16:BM24)&lt;BM$15,1,IF(BM$15=0,1,""))</f>
        <v>1</v>
      </c>
      <c r="BN25" s="239">
        <f>IF(SUM(BN$16:BN24)&lt;BN$15,1,IF(BN$15=0,1,""))</f>
        <v>1</v>
      </c>
      <c r="BO25" s="239">
        <f>IF(SUM(BO$16:BO24)&lt;BO$15,1,IF(BO$15=0,1,""))</f>
        <v>1</v>
      </c>
      <c r="BP25" s="239">
        <f>IF(SUM(BP$16:BP24)&lt;BP$15,1,IF(BP$15=0,1,""))</f>
        <v>1</v>
      </c>
      <c r="BQ25" s="239">
        <f>IF(SUM(BQ$16:BQ24)&lt;BQ$15,1,IF(BQ$15=0,1,""))</f>
        <v>1</v>
      </c>
      <c r="BR25" s="239">
        <f>IF(SUM(BR$16:BR24)&lt;BR$15,1,IF(BR$15=0,1,""))</f>
        <v>1</v>
      </c>
      <c r="BS25" s="239">
        <f>IF(SUM(BS$16:BS24)&lt;BS$15,1,IF(BS$15=0,1,""))</f>
        <v>1</v>
      </c>
      <c r="BT25" s="239">
        <f>IF(SUM(BT$16:BT24)&lt;BT$15,1,IF(BT$15=0,1,""))</f>
        <v>1</v>
      </c>
      <c r="BU25" s="239">
        <f>IF(SUM(BU$16:BU24)&lt;BU$15,1,IF(BU$15=0,1,""))</f>
        <v>1</v>
      </c>
      <c r="BV25" s="239">
        <f>IF(SUM(BV$16:BV24)&lt;BV$15,1,IF(BV$15=0,1,""))</f>
        <v>1</v>
      </c>
      <c r="BW25" s="239">
        <f>IF(SUM(BW$16:BW24)&lt;BW$15,1,IF(BW$15=0,1,""))</f>
        <v>1</v>
      </c>
      <c r="BX25" s="239">
        <f>IF(SUM(BX$16:BX24)&lt;BX$15,1,IF(BX$15=0,1,""))</f>
        <v>1</v>
      </c>
      <c r="BY25" s="239">
        <f>IF(SUM(BY$16:BY24)&lt;BY$15,1,IF(BY$15=0,1,""))</f>
        <v>1</v>
      </c>
      <c r="BZ25" s="239">
        <f>IF(SUM(BZ$16:BZ24)&lt;BZ$15,1,IF(BZ$15=0,1,""))</f>
        <v>1</v>
      </c>
      <c r="CA25" s="239">
        <f>IF(SUM(CA$16:CA24)&lt;CA$15,1,IF(CA$15=0,1,""))</f>
        <v>1</v>
      </c>
      <c r="CB25" s="239">
        <f>IF(SUM(CB$16:CB24)&lt;CB$15,1,IF(CB$15=0,1,""))</f>
        <v>1</v>
      </c>
      <c r="CC25" s="239">
        <f>IF(SUM(CC$16:CC24)&lt;CC$15,1,IF(CC$15=0,1,""))</f>
        <v>1</v>
      </c>
      <c r="CD25" s="239">
        <f>IF(SUM(CD$16:CD24)&lt;CD$15,1,IF(CD$15=0,1,""))</f>
        <v>1</v>
      </c>
      <c r="CE25" s="239">
        <f>IF(SUM(CE$16:CE24)&lt;CE$15,1,IF(CE$15=0,1,""))</f>
        <v>1</v>
      </c>
      <c r="CF25" s="239">
        <f>IF(SUM(CF$16:CF24)&lt;CF$15,1,IF(CF$15=0,1,""))</f>
        <v>1</v>
      </c>
      <c r="CG25" s="239">
        <f>IF(SUM(CG$16:CG24)&lt;CG$15,1,IF(CG$15=0,1,""))</f>
        <v>1</v>
      </c>
      <c r="CH25" s="239">
        <f>IF(SUM(CH$16:CH24)&lt;CH$15,1,IF(CH$15=0,1,""))</f>
        <v>1</v>
      </c>
      <c r="CI25" s="239">
        <f>IF(SUM(CI$16:CI24)&lt;CI$15,1,IF(CI$15=0,1,""))</f>
        <v>1</v>
      </c>
      <c r="CJ25" s="239">
        <f>IF(SUM(CJ$16:CJ24)&lt;CJ$15,1,IF(CJ$15=0,1,""))</f>
        <v>1</v>
      </c>
      <c r="CK25" s="239">
        <f>IF(SUM(CK$16:CK24)&lt;CK$15,1,IF(CK$15=0,1,""))</f>
        <v>1</v>
      </c>
      <c r="CL25" s="239">
        <f>IF(SUM(CL$16:CL24)&lt;CL$15,1,IF(CL$15=0,1,""))</f>
        <v>1</v>
      </c>
      <c r="CM25" s="239">
        <f>IF(SUM(CM$16:CM24)&lt;CM$15,1,IF(CM$15=0,1,""))</f>
        <v>1</v>
      </c>
      <c r="CN25" s="239">
        <f>IF(SUM(CN$16:CN24)&lt;CN$15,1,IF(CN$15=0,1,""))</f>
        <v>1</v>
      </c>
      <c r="CO25" s="239">
        <f>IF(SUM(CO$16:CO24)&lt;CO$15,1,IF(CO$15=0,1,""))</f>
        <v>1</v>
      </c>
      <c r="CP25" s="239">
        <f>IF(SUM(CP$16:CP24)&lt;CP$15,1,IF(CP$15=0,1,""))</f>
        <v>1</v>
      </c>
      <c r="CQ25" s="239">
        <f>IF(SUM(CQ$16:CQ24)&lt;CQ$15,1,IF(CQ$15=0,1,""))</f>
        <v>1</v>
      </c>
      <c r="CR25" s="239">
        <f>IF(SUM(CR$16:CR24)&lt;CR$15,1,IF(CR$15=0,1,""))</f>
        <v>1</v>
      </c>
      <c r="CS25" s="239">
        <f>IF(SUM(CS$16:CS24)&lt;CS$15,1,IF(CS$15=0,1,""))</f>
        <v>1</v>
      </c>
      <c r="CT25" s="239">
        <f>IF(SUM(CT$16:CT24)&lt;CT$15,1,IF(CT$15=0,1,""))</f>
        <v>1</v>
      </c>
      <c r="CU25" s="239">
        <f>IF(SUM(CU$16:CU24)&lt;CU$15,1,IF(CU$15=0,1,""))</f>
        <v>1</v>
      </c>
      <c r="CV25" s="239">
        <f>IF(SUM(CV$16:CV24)&lt;CV$15,1,IF(CV$15=0,1,""))</f>
        <v>1</v>
      </c>
      <c r="CW25" s="239">
        <f>IF(SUM(CW$16:CW24)&lt;CW$15,1,IF(CW$15=0,1,""))</f>
        <v>1</v>
      </c>
      <c r="CX25" s="239">
        <f>IF(SUM(CX$16:CX24)&lt;CX$15,1,IF(CX$15=0,1,""))</f>
        <v>1</v>
      </c>
      <c r="CY25" s="239">
        <f>IF(SUM(CY$16:CY24)&lt;CY$15,1,IF(CY$15=0,1,""))</f>
        <v>1</v>
      </c>
      <c r="CZ25" s="239">
        <f>IF(SUM(CZ$16:CZ24)&lt;CZ$15,1,IF(CZ$15=0,1,""))</f>
        <v>1</v>
      </c>
      <c r="DA25" s="239">
        <f>IF(SUM(DA$16:DA24)&lt;DA$15,1,IF(DA$15=0,1,""))</f>
        <v>1</v>
      </c>
      <c r="DB25" s="239">
        <f>IF(SUM(DB$16:DB24)&lt;DB$15,1,IF(DB$15=0,1,""))</f>
        <v>1</v>
      </c>
      <c r="DC25" s="239">
        <f>IF(SUM(DC$16:DC24)&lt;DC$15,1,IF(DC$15=0,1,""))</f>
        <v>1</v>
      </c>
      <c r="DD25" s="239">
        <f>IF(SUM(DD$16:DD24)&lt;DD$15,1,IF(DD$15=0,1,""))</f>
        <v>1</v>
      </c>
      <c r="DE25" s="239">
        <f>IF(SUM(DE$16:DE24)&lt;DE$15,1,IF(DE$15=0,1,""))</f>
        <v>1</v>
      </c>
      <c r="DF25" s="239">
        <f>IF(SUM(DF$16:DF24)&lt;DF$15,1,IF(DF$15=0,1,""))</f>
        <v>1</v>
      </c>
      <c r="DG25" s="239">
        <f>IF(SUM(DG$16:DG24)&lt;DG$15,1,IF(DG$15=0,1,""))</f>
        <v>1</v>
      </c>
      <c r="DH25" s="239">
        <f>IF(SUM(DH$16:DH24)&lt;DH$15,1,IF(DH$15=0,1,""))</f>
        <v>1</v>
      </c>
      <c r="DI25" s="239">
        <f>IF(SUM(DI$16:DI24)&lt;DI$15,1,IF(DI$15=0,1,""))</f>
        <v>1</v>
      </c>
      <c r="DJ25" s="239">
        <f>IF(SUM(DJ$16:DJ24)&lt;DJ$15,1,IF(DJ$15=0,1,""))</f>
        <v>1</v>
      </c>
      <c r="DK25" s="239">
        <f>IF(SUM(DK$16:DK24)&lt;DK$15,1,IF(DK$15=0,1,""))</f>
        <v>1</v>
      </c>
      <c r="DL25" s="239">
        <f>IF(SUM(DL$16:DL24)&lt;DL$15,1,IF(DL$15=0,1,""))</f>
        <v>1</v>
      </c>
      <c r="DM25" s="239">
        <f>IF(SUM(DM$16:DM24)&lt;DM$15,1,IF(DM$15=0,1,""))</f>
        <v>1</v>
      </c>
      <c r="DN25" s="239">
        <f>IF(SUM(DN$16:DN24)&lt;DN$15,1,IF(DN$15=0,1,""))</f>
        <v>1</v>
      </c>
      <c r="DO25" s="239">
        <f>IF(SUM(DO$16:DO24)&lt;DO$15,1,IF(DO$15=0,1,""))</f>
        <v>1</v>
      </c>
      <c r="DP25" s="239">
        <f>IF(SUM(DP$16:DP24)&lt;DP$15,1,IF(DP$15=0,1,""))</f>
        <v>1</v>
      </c>
      <c r="DQ25" s="239">
        <f>IF(SUM(DQ$16:DQ24)&lt;DQ$15,1,IF(DQ$15=0,1,""))</f>
        <v>1</v>
      </c>
      <c r="DR25" s="239">
        <f>IF(SUM(DR$16:DR24)&lt;DR$15,1,IF(DR$15=0,1,""))</f>
        <v>1</v>
      </c>
      <c r="DS25" s="239">
        <f>IF(SUM(DS$16:DS24)&lt;DS$15,1,IF(DS$15=0,1,""))</f>
        <v>1</v>
      </c>
      <c r="DT25" s="239">
        <f>IF(SUM(DT$16:DT24)&lt;DT$15,1,IF(DT$15=0,1,""))</f>
        <v>1</v>
      </c>
      <c r="DU25" s="239">
        <f>IF(SUM(DU$16:DU24)&lt;DU$15,1,IF(DU$15=0,1,""))</f>
        <v>1</v>
      </c>
      <c r="DV25" s="239">
        <f>IF(SUM(DV$16:DV24)&lt;DV$15,1,IF(DV$15=0,1,""))</f>
        <v>1</v>
      </c>
      <c r="DW25" s="239">
        <f>IF(SUM(DW$16:DW24)&lt;DW$15,1,IF(DW$15=0,1,""))</f>
        <v>1</v>
      </c>
      <c r="DX25" s="239">
        <f>IF(SUM(DX$16:DX24)&lt;DX$15,1,IF(DX$15=0,1,""))</f>
        <v>1</v>
      </c>
      <c r="DY25" s="239">
        <f>IF(SUM(DY$16:DY24)&lt;DY$15,1,IF(DY$15=0,1,""))</f>
        <v>1</v>
      </c>
      <c r="DZ25" s="239">
        <f>IF(SUM(DZ$16:DZ24)&lt;DZ$15,1,IF(DZ$15=0,1,""))</f>
        <v>1</v>
      </c>
      <c r="EA25" s="239">
        <f>IF(SUM(EA$16:EA24)&lt;EA$15,1,IF(EA$15=0,1,""))</f>
        <v>1</v>
      </c>
      <c r="EB25" s="239">
        <f>IF(SUM(EB$16:EB24)&lt;EB$15,1,IF(EB$15=0,1,""))</f>
        <v>1</v>
      </c>
      <c r="EC25" s="239">
        <f>IF(SUM(EC$16:EC24)&lt;EC$15,1,IF(EC$15=0,1,""))</f>
        <v>1</v>
      </c>
      <c r="ED25" s="239">
        <f>IF(SUM(ED$16:ED24)&lt;ED$15,1,IF(ED$15=0,1,""))</f>
        <v>1</v>
      </c>
      <c r="EE25" s="239">
        <f>IF(SUM(EE$16:EE24)&lt;EE$15,1,IF(EE$15=0,1,""))</f>
        <v>1</v>
      </c>
      <c r="EF25" s="239">
        <f>IF(SUM(EF$16:EF24)&lt;EF$15,1,IF(EF$15=0,1,""))</f>
        <v>1</v>
      </c>
      <c r="EG25" s="239">
        <f>IF(SUM(EG$16:EG24)&lt;EG$15,1,IF(EG$15=0,1,""))</f>
        <v>1</v>
      </c>
      <c r="EH25" s="239">
        <f>IF(SUM(EH$16:EH24)&lt;EH$15,1,IF(EH$15=0,1,""))</f>
        <v>1</v>
      </c>
      <c r="EI25" s="239">
        <f>IF(SUM(EI$16:EI24)&lt;EI$15,1,IF(EI$15=0,1,""))</f>
        <v>1</v>
      </c>
      <c r="EJ25" s="239">
        <f>IF(SUM(EJ$16:EJ24)&lt;EJ$15,1,IF(EJ$15=0,1,""))</f>
        <v>1</v>
      </c>
      <c r="EK25" s="239">
        <f>IF(SUM(EK$16:EK24)&lt;EK$15,1,IF(EK$15=0,1,""))</f>
        <v>1</v>
      </c>
      <c r="EL25" s="239">
        <f>IF(SUM(EL$16:EL24)&lt;EL$15,1,IF(EL$15=0,1,""))</f>
        <v>1</v>
      </c>
      <c r="EM25" s="239">
        <f>IF(SUM(EM$16:EM24)&lt;EM$15,1,IF(EM$15=0,1,""))</f>
        <v>1</v>
      </c>
      <c r="EN25" s="239">
        <f>IF(SUM(EN$16:EN24)&lt;EN$15,1,IF(EN$15=0,1,""))</f>
        <v>1</v>
      </c>
      <c r="EO25" s="239">
        <f>IF(SUM(EO$16:EO24)&lt;EO$15,1,IF(EO$15=0,1,""))</f>
        <v>1</v>
      </c>
      <c r="EP25" s="239">
        <f>IF(SUM(EP$16:EP24)&lt;EP$15,1,IF(EP$15=0,1,""))</f>
        <v>1</v>
      </c>
      <c r="EQ25" s="239">
        <f>IF(SUM(EQ$16:EQ24)&lt;EQ$15,1,IF(EQ$15=0,1,""))</f>
        <v>1</v>
      </c>
      <c r="ER25" s="239">
        <f>IF(SUM(ER$16:ER24)&lt;ER$15,1,IF(ER$15=0,1,""))</f>
        <v>1</v>
      </c>
      <c r="ES25" s="239">
        <f>IF(SUM(ES$16:ES24)&lt;ES$15,1,IF(ES$15=0,1,""))</f>
        <v>1</v>
      </c>
      <c r="ET25" s="239">
        <f>IF(SUM(ET$16:ET24)&lt;ET$15,1,IF(ET$15=0,1,""))</f>
        <v>1</v>
      </c>
      <c r="EU25" s="239">
        <f>IF(SUM(EU$16:EU24)&lt;EU$15,1,IF(EU$15=0,1,""))</f>
        <v>1</v>
      </c>
      <c r="EV25" s="239">
        <f>IF(SUM(EV$16:EV24)&lt;EV$15,1,IF(EV$15=0,1,""))</f>
        <v>1</v>
      </c>
      <c r="EW25" s="239">
        <f>IF(SUM(EW$16:EW24)&lt;EW$15,1,IF(EW$15=0,1,""))</f>
        <v>1</v>
      </c>
      <c r="EX25" s="239">
        <f>IF(SUM(EX$16:EX24)&lt;EX$15,1,IF(EX$15=0,1,""))</f>
        <v>1</v>
      </c>
      <c r="EY25" s="239">
        <f>IF(SUM(EY$16:EY24)&lt;EY$15,1,IF(EY$15=0,1,""))</f>
        <v>1</v>
      </c>
      <c r="EZ25" s="239">
        <f>IF(SUM(EZ$16:EZ24)&lt;EZ$15,1,IF(EZ$15=0,1,""))</f>
        <v>1</v>
      </c>
      <c r="FA25" s="239">
        <f>IF(SUM(FA$16:FA24)&lt;FA$15,1,IF(FA$15=0,1,""))</f>
        <v>1</v>
      </c>
      <c r="FB25" s="239">
        <f>IF(SUM(FB$16:FB24)&lt;FB$15,1,IF(FB$15=0,1,""))</f>
        <v>1</v>
      </c>
      <c r="FC25" s="239">
        <f>IF(SUM(FC$16:FC24)&lt;FC$15,1,IF(FC$15=0,1,""))</f>
        <v>1</v>
      </c>
      <c r="FD25" s="239">
        <f>IF(SUM(FD$16:FD24)&lt;FD$15,1,IF(FD$15=0,1,""))</f>
        <v>1</v>
      </c>
      <c r="FE25" s="239">
        <f>IF(SUM(FE$16:FE24)&lt;FE$15,1,IF(FE$15=0,1,""))</f>
        <v>1</v>
      </c>
      <c r="FF25" s="239">
        <f>IF(SUM(FF$16:FF24)&lt;FF$15,1,IF(FF$15=0,1,""))</f>
        <v>1</v>
      </c>
      <c r="FG25" s="239">
        <f>IF(SUM(FG$16:FG24)&lt;FG$15,1,IF(FG$15=0,1,""))</f>
        <v>1</v>
      </c>
      <c r="FH25" s="239">
        <f>IF(SUM(FH$16:FH24)&lt;FH$15,1,IF(FH$15=0,1,""))</f>
        <v>1</v>
      </c>
      <c r="FI25" s="239">
        <f>IF(SUM(FI$16:FI24)&lt;FI$15,1,IF(FI$15=0,1,""))</f>
        <v>1</v>
      </c>
      <c r="FJ25" s="239">
        <f>IF(SUM(FJ$16:FJ24)&lt;FJ$15,1,IF(FJ$15=0,1,""))</f>
        <v>1</v>
      </c>
      <c r="FK25" s="239">
        <f>IF(SUM(FK$16:FK24)&lt;FK$15,1,IF(FK$15=0,1,""))</f>
        <v>1</v>
      </c>
      <c r="FL25" s="239">
        <f>IF(SUM(FL$16:FL24)&lt;FL$15,1,IF(FL$15=0,1,""))</f>
        <v>1</v>
      </c>
      <c r="FM25" s="239">
        <f>IF(SUM(FM$16:FM24)&lt;FM$15,1,IF(FM$15=0,1,""))</f>
        <v>1</v>
      </c>
      <c r="FN25" s="239">
        <f>IF(SUM(FN$16:FN24)&lt;FN$15,1,IF(FN$15=0,1,""))</f>
        <v>1</v>
      </c>
      <c r="FO25" s="239">
        <f>IF(SUM(FO$16:FO24)&lt;FO$15,1,IF(FO$15=0,1,""))</f>
        <v>1</v>
      </c>
      <c r="FP25" s="239">
        <f>IF(SUM(FP$16:FP24)&lt;FP$15,1,IF(FP$15=0,1,""))</f>
        <v>1</v>
      </c>
      <c r="FQ25" s="239">
        <f>IF(SUM(FQ$16:FQ24)&lt;FQ$15,1,IF(FQ$15=0,1,""))</f>
        <v>1</v>
      </c>
      <c r="FR25" s="239">
        <f>IF(SUM(FR$16:FR24)&lt;FR$15,1,IF(FR$15=0,1,""))</f>
        <v>1</v>
      </c>
      <c r="FS25" s="239">
        <f>IF(SUM(FS$16:FS24)&lt;FS$15,1,IF(FS$15=0,1,""))</f>
        <v>1</v>
      </c>
      <c r="FT25" s="239">
        <f>IF(SUM(FT$16:FT24)&lt;FT$15,1,IF(FT$15=0,1,""))</f>
        <v>1</v>
      </c>
      <c r="FU25" s="239">
        <f>IF(SUM(FU$16:FU24)&lt;FU$15,1,IF(FU$15=0,1,""))</f>
        <v>1</v>
      </c>
      <c r="FV25" s="239">
        <f>IF(SUM(FV$16:FV24)&lt;FV$15,1,IF(FV$15=0,1,""))</f>
        <v>1</v>
      </c>
      <c r="FW25" s="239">
        <f>IF(SUM(FW$16:FW24)&lt;FW$15,1,IF(FW$15=0,1,""))</f>
        <v>1</v>
      </c>
      <c r="FX25" s="239">
        <f>IF(SUM(FX$16:FX24)&lt;FX$15,1,IF(FX$15=0,1,""))</f>
        <v>1</v>
      </c>
      <c r="FY25" s="239">
        <f>IF(SUM(FY$16:FY24)&lt;FY$15,1,IF(FY$15=0,1,""))</f>
        <v>1</v>
      </c>
      <c r="FZ25" s="239">
        <f>IF(SUM(FZ$16:FZ24)&lt;FZ$15,1,IF(FZ$15=0,1,""))</f>
        <v>1</v>
      </c>
      <c r="GA25" s="239">
        <f>IF(SUM(GA$16:GA24)&lt;GA$15,1,IF(GA$15=0,1,""))</f>
        <v>1</v>
      </c>
      <c r="GB25" s="239">
        <f>IF(SUM(GB$16:GB24)&lt;GB$15,1,IF(GB$15=0,1,""))</f>
        <v>1</v>
      </c>
      <c r="GC25" s="239">
        <f>IF(SUM(GC$16:GC24)&lt;GC$15,1,IF(GC$15=0,1,""))</f>
        <v>1</v>
      </c>
      <c r="GD25" s="239">
        <f>IF(SUM(GD$16:GD24)&lt;GD$15,1,IF(GD$15=0,1,""))</f>
        <v>1</v>
      </c>
      <c r="GE25" s="239">
        <f>IF(SUM(GE$16:GE24)&lt;GE$15,1,IF(GE$15=0,1,""))</f>
        <v>1</v>
      </c>
      <c r="GF25" s="239">
        <f>IF(SUM(GF$16:GF24)&lt;GF$15,1,IF(GF$15=0,1,""))</f>
        <v>1</v>
      </c>
      <c r="GG25" s="239">
        <f>IF(SUM(GG$16:GG24)&lt;GG$15,1,IF(GG$15=0,1,""))</f>
        <v>1</v>
      </c>
      <c r="GH25" s="239">
        <f>IF(SUM(GH$16:GH24)&lt;GH$15,1,IF(GH$15=0,1,""))</f>
        <v>1</v>
      </c>
      <c r="GI25" s="239">
        <f>IF(SUM(GI$16:GI24)&lt;GI$15,1,IF(GI$15=0,1,""))</f>
        <v>1</v>
      </c>
      <c r="GJ25" s="239">
        <f>IF(SUM(GJ$16:GJ24)&lt;GJ$15,1,IF(GJ$15=0,1,""))</f>
        <v>1</v>
      </c>
      <c r="GK25" s="239">
        <f>IF(SUM(GK$16:GK24)&lt;GK$15,1,IF(GK$15=0,1,""))</f>
        <v>1</v>
      </c>
      <c r="GL25" s="239">
        <f>IF(SUM(GL$16:GL24)&lt;GL$15,1,IF(GL$15=0,1,""))</f>
        <v>1</v>
      </c>
      <c r="GM25" s="239">
        <f>IF(SUM(GM$16:GM24)&lt;GM$15,1,IF(GM$15=0,1,""))</f>
        <v>1</v>
      </c>
      <c r="GN25" s="239">
        <f>IF(SUM(GN$16:GN24)&lt;GN$15,1,IF(GN$15=0,1,""))</f>
        <v>1</v>
      </c>
      <c r="GO25" s="239">
        <f>IF(SUM(GO$16:GO24)&lt;GO$15,1,IF(GO$15=0,1,""))</f>
        <v>1</v>
      </c>
      <c r="GP25" s="239">
        <f>IF(SUM(GP$16:GP24)&lt;GP$15,1,IF(GP$15=0,1,""))</f>
        <v>1</v>
      </c>
      <c r="GQ25" s="239">
        <f>IF(SUM(GQ$16:GQ24)&lt;GQ$15,1,IF(GQ$15=0,1,""))</f>
        <v>1</v>
      </c>
      <c r="GR25" s="239">
        <f>IF(SUM(GR$16:GR24)&lt;GR$15,1,IF(GR$15=0,1,""))</f>
        <v>1</v>
      </c>
      <c r="GS25" s="239">
        <f>IF(SUM(GS$16:GS24)&lt;GS$15,1,IF(GS$15=0,1,""))</f>
        <v>1</v>
      </c>
      <c r="GT25" s="239">
        <f>IF(SUM(GT$16:GT24)&lt;GT$15,1,IF(GT$15=0,1,""))</f>
        <v>1</v>
      </c>
      <c r="GU25" s="239">
        <f>IF(SUM(GU$16:GU24)&lt;GU$15,1,IF(GU$15=0,1,""))</f>
        <v>1</v>
      </c>
      <c r="GV25" s="239">
        <f>IF(SUM(GV$16:GV24)&lt;GV$15,1,IF(GV$15=0,1,""))</f>
        <v>1</v>
      </c>
      <c r="GW25" s="239">
        <f>IF(SUM(GW$16:GW24)&lt;GW$15,1,IF(GW$15=0,1,""))</f>
        <v>1</v>
      </c>
      <c r="GX25" s="239">
        <f>IF(SUM(GX$16:GX24)&lt;GX$15,1,IF(GX$15=0,1,""))</f>
        <v>1</v>
      </c>
      <c r="GY25" s="239">
        <f>IF(SUM(GY$16:GY24)&lt;GY$15,1,IF(GY$15=0,1,""))</f>
        <v>1</v>
      </c>
      <c r="GZ25" s="239">
        <f>IF(SUM(GZ$16:GZ24)&lt;GZ$15,1,IF(GZ$15=0,1,""))</f>
        <v>1</v>
      </c>
      <c r="HA25" s="239">
        <f>IF(SUM(HA$16:HA24)&lt;HA$15,1,IF(HA$15=0,1,""))</f>
        <v>1</v>
      </c>
      <c r="HB25" s="239">
        <f>IF(SUM(HB$16:HB24)&lt;HB$15,1,IF(HB$15=0,1,""))</f>
        <v>1</v>
      </c>
      <c r="HC25" s="239">
        <f>IF(SUM(HC$16:HC24)&lt;HC$15,1,IF(HC$15=0,1,""))</f>
        <v>1</v>
      </c>
      <c r="HD25" s="239">
        <f>IF(SUM(HD$16:HD24)&lt;HD$15,1,IF(HD$15=0,1,""))</f>
        <v>1</v>
      </c>
      <c r="HE25" s="239">
        <f>IF(SUM(HE$16:HE24)&lt;HE$15,1,IF(HE$15=0,1,""))</f>
        <v>1</v>
      </c>
      <c r="HF25" s="239">
        <f>IF(SUM(HF$16:HF24)&lt;HF$15,1,IF(HF$15=0,1,""))</f>
        <v>1</v>
      </c>
      <c r="HG25" s="239">
        <f>IF(SUM(HG$16:HG24)&lt;HG$15,1,IF(HG$15=0,1,""))</f>
        <v>1</v>
      </c>
      <c r="HH25" s="239">
        <f>IF(SUM(HH$16:HH24)&lt;HH$15,1,IF(HH$15=0,1,""))</f>
        <v>1</v>
      </c>
      <c r="HI25" s="239">
        <f>IF(SUM(HI$16:HI24)&lt;HI$15,1,IF(HI$15=0,1,""))</f>
        <v>1</v>
      </c>
      <c r="HJ25" s="239">
        <f>IF(SUM(HJ$16:HJ24)&lt;HJ$15,1,IF(HJ$15=0,1,""))</f>
        <v>1</v>
      </c>
      <c r="HK25" s="239">
        <f>IF(SUM(HK$16:HK24)&lt;HK$15,1,IF(HK$15=0,1,""))</f>
        <v>1</v>
      </c>
      <c r="HL25" s="239">
        <f>IF(SUM(HL$16:HL24)&lt;HL$15,1,IF(HL$15=0,1,""))</f>
        <v>1</v>
      </c>
      <c r="HM25" s="239">
        <f>IF(SUM(HM$16:HM24)&lt;HM$15,1,IF(HM$15=0,1,""))</f>
        <v>1</v>
      </c>
      <c r="HN25" s="239">
        <f>IF(SUM(HN$16:HN24)&lt;HN$15,1,IF(HN$15=0,1,""))</f>
        <v>1</v>
      </c>
      <c r="HO25" s="239">
        <f>IF(SUM(HO$16:HO24)&lt;HO$15,1,IF(HO$15=0,1,""))</f>
        <v>1</v>
      </c>
      <c r="HP25" s="239">
        <f>IF(SUM(HP$16:HP24)&lt;HP$15,1,IF(HP$15=0,1,""))</f>
        <v>1</v>
      </c>
      <c r="HQ25" s="239">
        <f>IF(SUM(HQ$16:HQ24)&lt;HQ$15,1,IF(HQ$15=0,1,""))</f>
        <v>1</v>
      </c>
      <c r="HR25" s="239">
        <f>IF(SUM(HR$16:HR24)&lt;HR$15,1,IF(HR$15=0,1,""))</f>
        <v>1</v>
      </c>
      <c r="HS25" s="239">
        <f>IF(SUM(HS$16:HS24)&lt;HS$15,1,IF(HS$15=0,1,""))</f>
        <v>1</v>
      </c>
      <c r="HT25" s="239">
        <f>IF(SUM(HT$16:HT24)&lt;HT$15,1,IF(HT$15=0,1,""))</f>
        <v>1</v>
      </c>
      <c r="HU25" s="239">
        <f>IF(SUM(HU$16:HU24)&lt;HU$15,1,IF(HU$15=0,1,""))</f>
        <v>1</v>
      </c>
      <c r="HV25" s="239">
        <f>IF(SUM(HV$16:HV24)&lt;HV$15,1,IF(HV$15=0,1,""))</f>
        <v>1</v>
      </c>
      <c r="HW25" s="239">
        <f>IF(SUM(HW$16:HW24)&lt;HW$15,1,IF(HW$15=0,1,""))</f>
        <v>1</v>
      </c>
      <c r="HX25" s="239">
        <f>IF(SUM(HX$16:HX24)&lt;HX$15,1,IF(HX$15=0,1,""))</f>
        <v>1</v>
      </c>
      <c r="HY25" s="239">
        <f>IF(SUM(HY$16:HY24)&lt;HY$15,1,IF(HY$15=0,1,""))</f>
        <v>1</v>
      </c>
      <c r="HZ25" s="239">
        <f>IF(SUM(HZ$16:HZ24)&lt;HZ$15,1,IF(HZ$15=0,1,""))</f>
        <v>1</v>
      </c>
      <c r="IA25" s="239">
        <f>IF(SUM(IA$16:IA24)&lt;IA$15,1,IF(IA$15=0,1,""))</f>
        <v>1</v>
      </c>
      <c r="IB25" s="239">
        <f>IF(SUM(IB$16:IB24)&lt;IB$15,1,IF(IB$15=0,1,""))</f>
        <v>1</v>
      </c>
      <c r="IC25" s="239">
        <f>IF(SUM(IC$16:IC24)&lt;IC$15,1,IF(IC$15=0,1,""))</f>
        <v>1</v>
      </c>
      <c r="ID25" s="239">
        <f>IF(SUM(ID$16:ID24)&lt;ID$15,1,IF(ID$15=0,1,""))</f>
        <v>1</v>
      </c>
      <c r="IE25" s="239">
        <f>IF(SUM(IE$16:IE24)&lt;IE$15,1,IF(IE$15=0,1,""))</f>
        <v>1</v>
      </c>
      <c r="IF25" s="239">
        <f>IF(SUM(IF$16:IF24)&lt;IF$15,1,IF(IF$15=0,1,""))</f>
        <v>1</v>
      </c>
      <c r="IG25" s="239">
        <f>IF(SUM(IG$16:IG24)&lt;IG$15,1,IF(IG$15=0,1,""))</f>
        <v>1</v>
      </c>
      <c r="IH25" s="239">
        <f>IF(SUM(IH$16:IH24)&lt;IH$15,1,IF(IH$15=0,1,""))</f>
        <v>1</v>
      </c>
      <c r="II25" s="239">
        <f>IF(SUM(II$16:II24)&lt;II$15,1,IF(II$15=0,1,""))</f>
        <v>1</v>
      </c>
      <c r="IJ25" s="239">
        <f>IF(SUM(IJ$16:IJ24)&lt;IJ$15,1,IF(IJ$15=0,1,""))</f>
        <v>1</v>
      </c>
      <c r="IK25" s="239">
        <f>IF(SUM(IK$16:IK24)&lt;IK$15,1,IF(IK$15=0,1,""))</f>
        <v>1</v>
      </c>
      <c r="IL25" s="239">
        <f>IF(SUM(IL$16:IL24)&lt;IL$15,1,IF(IL$15=0,1,""))</f>
        <v>1</v>
      </c>
      <c r="IM25" s="239">
        <f>IF(SUM(IM$16:IM24)&lt;IM$15,1,IF(IM$15=0,1,""))</f>
        <v>1</v>
      </c>
      <c r="IN25" s="239">
        <f>IF(SUM(IN$16:IN24)&lt;IN$15,1,IF(IN$15=0,1,""))</f>
        <v>1</v>
      </c>
    </row>
    <row r="26" spans="2:248" ht="12.95" hidden="1" customHeight="1" outlineLevel="1">
      <c r="B26" s="384"/>
      <c r="C26" s="16"/>
      <c r="D26" s="16"/>
      <c r="E26" s="384">
        <v>11</v>
      </c>
      <c r="F26" s="16" t="str">
        <f>Sites!C14</f>
        <v>WG 43</v>
      </c>
      <c r="G26" s="253"/>
      <c r="H26" s="16"/>
      <c r="I26" s="239" t="str">
        <f>IF(SUM(I$16:I25)&lt;I$15,1,IF(I$15=0,1,""))</f>
        <v/>
      </c>
      <c r="J26" s="239" t="str">
        <f>IF(SUM(J$16:J25)&lt;J$15,1,IF(J$15=0,1,""))</f>
        <v/>
      </c>
      <c r="K26" s="239">
        <f>IF(SUM(K$16:K25)&lt;K$15,1,IF(K$15=0,1,""))</f>
        <v>1</v>
      </c>
      <c r="L26" s="239">
        <f>IF(SUM(L$16:L25)&lt;L$15,1,IF(L$15=0,1,""))</f>
        <v>1</v>
      </c>
      <c r="M26" s="239">
        <f>IF(SUM(M$16:M25)&lt;M$15,1,IF(M$15=0,1,""))</f>
        <v>1</v>
      </c>
      <c r="N26" s="239">
        <f>IF(SUM(N$16:N25)&lt;N$15,1,IF(N$15=0,1,""))</f>
        <v>1</v>
      </c>
      <c r="O26" s="239">
        <f>IF(SUM(O$16:O25)&lt;O$15,1,IF(O$15=0,1,""))</f>
        <v>1</v>
      </c>
      <c r="P26" s="239">
        <f>IF(SUM(P$16:P25)&lt;P$15,1,IF(P$15=0,1,""))</f>
        <v>1</v>
      </c>
      <c r="Q26" s="239">
        <f>IF(SUM(Q$16:Q25)&lt;Q$15,1,IF(Q$15=0,1,""))</f>
        <v>1</v>
      </c>
      <c r="R26" s="239">
        <f>IF(SUM(R$16:R25)&lt;R$15,1,IF(R$15=0,1,""))</f>
        <v>1</v>
      </c>
      <c r="S26" s="239">
        <f>IF(SUM(S$16:S25)&lt;S$15,1,IF(S$15=0,1,""))</f>
        <v>1</v>
      </c>
      <c r="T26" s="239">
        <f>IF(SUM(T$16:T25)&lt;T$15,1,IF(T$15=0,1,""))</f>
        <v>1</v>
      </c>
      <c r="U26" s="239">
        <f>IF(SUM(U$16:U25)&lt;U$15,1,IF(U$15=0,1,""))</f>
        <v>1</v>
      </c>
      <c r="V26" s="239">
        <f>IF(SUM(V$16:V25)&lt;V$15,1,IF(V$15=0,1,""))</f>
        <v>1</v>
      </c>
      <c r="W26" s="239">
        <f>IF(SUM(W$16:W25)&lt;W$15,1,IF(W$15=0,1,""))</f>
        <v>1</v>
      </c>
      <c r="X26" s="239">
        <f>IF(SUM(X$16:X25)&lt;X$15,1,IF(X$15=0,1,""))</f>
        <v>1</v>
      </c>
      <c r="Y26" s="239">
        <f>IF(SUM(Y$16:Y25)&lt;Y$15,1,IF(Y$15=0,1,""))</f>
        <v>1</v>
      </c>
      <c r="Z26" s="239">
        <f>IF(SUM(Z$16:Z25)&lt;Z$15,1,IF(Z$15=0,1,""))</f>
        <v>1</v>
      </c>
      <c r="AA26" s="239">
        <f>IF(SUM(AA$16:AA25)&lt;AA$15,1,IF(AA$15=0,1,""))</f>
        <v>1</v>
      </c>
      <c r="AB26" s="239">
        <f>IF(SUM(AB$16:AB25)&lt;AB$15,1,IF(AB$15=0,1,""))</f>
        <v>1</v>
      </c>
      <c r="AC26" s="239">
        <f>IF(SUM(AC$16:AC25)&lt;AC$15,1,IF(AC$15=0,1,""))</f>
        <v>1</v>
      </c>
      <c r="AD26" s="239">
        <f>IF(SUM(AD$16:AD25)&lt;AD$15,1,IF(AD$15=0,1,""))</f>
        <v>1</v>
      </c>
      <c r="AE26" s="239">
        <f>IF(SUM(AE$16:AE25)&lt;AE$15,1,IF(AE$15=0,1,""))</f>
        <v>1</v>
      </c>
      <c r="AF26" s="239">
        <f>IF(SUM(AF$16:AF25)&lt;AF$15,1,IF(AF$15=0,1,""))</f>
        <v>1</v>
      </c>
      <c r="AG26" s="239">
        <f>IF(SUM(AG$16:AG25)&lt;AG$15,1,IF(AG$15=0,1,""))</f>
        <v>1</v>
      </c>
      <c r="AH26" s="239">
        <f>IF(SUM(AH$16:AH25)&lt;AH$15,1,IF(AH$15=0,1,""))</f>
        <v>1</v>
      </c>
      <c r="AI26" s="239">
        <f>IF(SUM(AI$16:AI25)&lt;AI$15,1,IF(AI$15=0,1,""))</f>
        <v>1</v>
      </c>
      <c r="AJ26" s="239">
        <f>IF(SUM(AJ$16:AJ25)&lt;AJ$15,1,IF(AJ$15=0,1,""))</f>
        <v>1</v>
      </c>
      <c r="AK26" s="239">
        <f>IF(SUM(AK$16:AK25)&lt;AK$15,1,IF(AK$15=0,1,""))</f>
        <v>1</v>
      </c>
      <c r="AL26" s="239">
        <f>IF(SUM(AL$16:AL25)&lt;AL$15,1,IF(AL$15=0,1,""))</f>
        <v>1</v>
      </c>
      <c r="AM26" s="239">
        <f>IF(SUM(AM$16:AM25)&lt;AM$15,1,IF(AM$15=0,1,""))</f>
        <v>1</v>
      </c>
      <c r="AN26" s="239">
        <f>IF(SUM(AN$16:AN25)&lt;AN$15,1,IF(AN$15=0,1,""))</f>
        <v>1</v>
      </c>
      <c r="AO26" s="239">
        <f>IF(SUM(AO$16:AO25)&lt;AO$15,1,IF(AO$15=0,1,""))</f>
        <v>1</v>
      </c>
      <c r="AP26" s="239">
        <f>IF(SUM(AP$16:AP25)&lt;AP$15,1,IF(AP$15=0,1,""))</f>
        <v>1</v>
      </c>
      <c r="AQ26" s="239">
        <f>IF(SUM(AQ$16:AQ25)&lt;AQ$15,1,IF(AQ$15=0,1,""))</f>
        <v>1</v>
      </c>
      <c r="AR26" s="239">
        <f>IF(SUM(AR$16:AR25)&lt;AR$15,1,IF(AR$15=0,1,""))</f>
        <v>1</v>
      </c>
      <c r="AS26" s="239">
        <f>IF(SUM(AS$16:AS25)&lt;AS$15,1,IF(AS$15=0,1,""))</f>
        <v>1</v>
      </c>
      <c r="AT26" s="239">
        <f>IF(SUM(AT$16:AT25)&lt;AT$15,1,IF(AT$15=0,1,""))</f>
        <v>1</v>
      </c>
      <c r="AU26" s="239">
        <f>IF(SUM(AU$16:AU25)&lt;AU$15,1,IF(AU$15=0,1,""))</f>
        <v>1</v>
      </c>
      <c r="AV26" s="239">
        <f>IF(SUM(AV$16:AV25)&lt;AV$15,1,IF(AV$15=0,1,""))</f>
        <v>1</v>
      </c>
      <c r="AW26" s="239">
        <f>IF(SUM(AW$16:AW25)&lt;AW$15,1,IF(AW$15=0,1,""))</f>
        <v>1</v>
      </c>
      <c r="AX26" s="239">
        <f>IF(SUM(AX$16:AX25)&lt;AX$15,1,IF(AX$15=0,1,""))</f>
        <v>1</v>
      </c>
      <c r="AY26" s="239">
        <f>IF(SUM(AY$16:AY25)&lt;AY$15,1,IF(AY$15=0,1,""))</f>
        <v>1</v>
      </c>
      <c r="AZ26" s="239">
        <f>IF(SUM(AZ$16:AZ25)&lt;AZ$15,1,IF(AZ$15=0,1,""))</f>
        <v>1</v>
      </c>
      <c r="BA26" s="239">
        <f>IF(SUM(BA$16:BA25)&lt;BA$15,1,IF(BA$15=0,1,""))</f>
        <v>1</v>
      </c>
      <c r="BB26" s="239">
        <f>IF(SUM(BB$16:BB25)&lt;BB$15,1,IF(BB$15=0,1,""))</f>
        <v>1</v>
      </c>
      <c r="BC26" s="239">
        <f>IF(SUM(BC$16:BC25)&lt;BC$15,1,IF(BC$15=0,1,""))</f>
        <v>1</v>
      </c>
      <c r="BD26" s="239">
        <f>IF(SUM(BD$16:BD25)&lt;BD$15,1,IF(BD$15=0,1,""))</f>
        <v>1</v>
      </c>
      <c r="BE26" s="239">
        <f>IF(SUM(BE$16:BE25)&lt;BE$15,1,IF(BE$15=0,1,""))</f>
        <v>1</v>
      </c>
      <c r="BF26" s="239">
        <f>IF(SUM(BF$16:BF25)&lt;BF$15,1,IF(BF$15=0,1,""))</f>
        <v>1</v>
      </c>
      <c r="BG26" s="239">
        <f>IF(SUM(BG$16:BG25)&lt;BG$15,1,IF(BG$15=0,1,""))</f>
        <v>1</v>
      </c>
      <c r="BH26" s="239">
        <f>IF(SUM(BH$16:BH25)&lt;BH$15,1,IF(BH$15=0,1,""))</f>
        <v>1</v>
      </c>
      <c r="BI26" s="239">
        <f>IF(SUM(BI$16:BI25)&lt;BI$15,1,IF(BI$15=0,1,""))</f>
        <v>1</v>
      </c>
      <c r="BJ26" s="239">
        <f>IF(SUM(BJ$16:BJ25)&lt;BJ$15,1,IF(BJ$15=0,1,""))</f>
        <v>1</v>
      </c>
      <c r="BK26" s="239">
        <f>IF(SUM(BK$16:BK25)&lt;BK$15,1,IF(BK$15=0,1,""))</f>
        <v>1</v>
      </c>
      <c r="BL26" s="239">
        <f>IF(SUM(BL$16:BL25)&lt;BL$15,1,IF(BL$15=0,1,""))</f>
        <v>1</v>
      </c>
      <c r="BM26" s="239">
        <f>IF(SUM(BM$16:BM25)&lt;BM$15,1,IF(BM$15=0,1,""))</f>
        <v>1</v>
      </c>
      <c r="BN26" s="239">
        <f>IF(SUM(BN$16:BN25)&lt;BN$15,1,IF(BN$15=0,1,""))</f>
        <v>1</v>
      </c>
      <c r="BO26" s="239">
        <f>IF(SUM(BO$16:BO25)&lt;BO$15,1,IF(BO$15=0,1,""))</f>
        <v>1</v>
      </c>
      <c r="BP26" s="239">
        <f>IF(SUM(BP$16:BP25)&lt;BP$15,1,IF(BP$15=0,1,""))</f>
        <v>1</v>
      </c>
      <c r="BQ26" s="239">
        <f>IF(SUM(BQ$16:BQ25)&lt;BQ$15,1,IF(BQ$15=0,1,""))</f>
        <v>1</v>
      </c>
      <c r="BR26" s="239">
        <f>IF(SUM(BR$16:BR25)&lt;BR$15,1,IF(BR$15=0,1,""))</f>
        <v>1</v>
      </c>
      <c r="BS26" s="239">
        <f>IF(SUM(BS$16:BS25)&lt;BS$15,1,IF(BS$15=0,1,""))</f>
        <v>1</v>
      </c>
      <c r="BT26" s="239">
        <f>IF(SUM(BT$16:BT25)&lt;BT$15,1,IF(BT$15=0,1,""))</f>
        <v>1</v>
      </c>
      <c r="BU26" s="239">
        <f>IF(SUM(BU$16:BU25)&lt;BU$15,1,IF(BU$15=0,1,""))</f>
        <v>1</v>
      </c>
      <c r="BV26" s="239">
        <f>IF(SUM(BV$16:BV25)&lt;BV$15,1,IF(BV$15=0,1,""))</f>
        <v>1</v>
      </c>
      <c r="BW26" s="239">
        <f>IF(SUM(BW$16:BW25)&lt;BW$15,1,IF(BW$15=0,1,""))</f>
        <v>1</v>
      </c>
      <c r="BX26" s="239">
        <f>IF(SUM(BX$16:BX25)&lt;BX$15,1,IF(BX$15=0,1,""))</f>
        <v>1</v>
      </c>
      <c r="BY26" s="239">
        <f>IF(SUM(BY$16:BY25)&lt;BY$15,1,IF(BY$15=0,1,""))</f>
        <v>1</v>
      </c>
      <c r="BZ26" s="239">
        <f>IF(SUM(BZ$16:BZ25)&lt;BZ$15,1,IF(BZ$15=0,1,""))</f>
        <v>1</v>
      </c>
      <c r="CA26" s="239">
        <f>IF(SUM(CA$16:CA25)&lt;CA$15,1,IF(CA$15=0,1,""))</f>
        <v>1</v>
      </c>
      <c r="CB26" s="239">
        <f>IF(SUM(CB$16:CB25)&lt;CB$15,1,IF(CB$15=0,1,""))</f>
        <v>1</v>
      </c>
      <c r="CC26" s="239">
        <f>IF(SUM(CC$16:CC25)&lt;CC$15,1,IF(CC$15=0,1,""))</f>
        <v>1</v>
      </c>
      <c r="CD26" s="239">
        <f>IF(SUM(CD$16:CD25)&lt;CD$15,1,IF(CD$15=0,1,""))</f>
        <v>1</v>
      </c>
      <c r="CE26" s="239">
        <f>IF(SUM(CE$16:CE25)&lt;CE$15,1,IF(CE$15=0,1,""))</f>
        <v>1</v>
      </c>
      <c r="CF26" s="239">
        <f>IF(SUM(CF$16:CF25)&lt;CF$15,1,IF(CF$15=0,1,""))</f>
        <v>1</v>
      </c>
      <c r="CG26" s="239">
        <f>IF(SUM(CG$16:CG25)&lt;CG$15,1,IF(CG$15=0,1,""))</f>
        <v>1</v>
      </c>
      <c r="CH26" s="239">
        <f>IF(SUM(CH$16:CH25)&lt;CH$15,1,IF(CH$15=0,1,""))</f>
        <v>1</v>
      </c>
      <c r="CI26" s="239">
        <f>IF(SUM(CI$16:CI25)&lt;CI$15,1,IF(CI$15=0,1,""))</f>
        <v>1</v>
      </c>
      <c r="CJ26" s="239">
        <f>IF(SUM(CJ$16:CJ25)&lt;CJ$15,1,IF(CJ$15=0,1,""))</f>
        <v>1</v>
      </c>
      <c r="CK26" s="239">
        <f>IF(SUM(CK$16:CK25)&lt;CK$15,1,IF(CK$15=0,1,""))</f>
        <v>1</v>
      </c>
      <c r="CL26" s="239">
        <f>IF(SUM(CL$16:CL25)&lt;CL$15,1,IF(CL$15=0,1,""))</f>
        <v>1</v>
      </c>
      <c r="CM26" s="239">
        <f>IF(SUM(CM$16:CM25)&lt;CM$15,1,IF(CM$15=0,1,""))</f>
        <v>1</v>
      </c>
      <c r="CN26" s="239">
        <f>IF(SUM(CN$16:CN25)&lt;CN$15,1,IF(CN$15=0,1,""))</f>
        <v>1</v>
      </c>
      <c r="CO26" s="239">
        <f>IF(SUM(CO$16:CO25)&lt;CO$15,1,IF(CO$15=0,1,""))</f>
        <v>1</v>
      </c>
      <c r="CP26" s="239">
        <f>IF(SUM(CP$16:CP25)&lt;CP$15,1,IF(CP$15=0,1,""))</f>
        <v>1</v>
      </c>
      <c r="CQ26" s="239">
        <f>IF(SUM(CQ$16:CQ25)&lt;CQ$15,1,IF(CQ$15=0,1,""))</f>
        <v>1</v>
      </c>
      <c r="CR26" s="239">
        <f>IF(SUM(CR$16:CR25)&lt;CR$15,1,IF(CR$15=0,1,""))</f>
        <v>1</v>
      </c>
      <c r="CS26" s="239">
        <f>IF(SUM(CS$16:CS25)&lt;CS$15,1,IF(CS$15=0,1,""))</f>
        <v>1</v>
      </c>
      <c r="CT26" s="239">
        <f>IF(SUM(CT$16:CT25)&lt;CT$15,1,IF(CT$15=0,1,""))</f>
        <v>1</v>
      </c>
      <c r="CU26" s="239">
        <f>IF(SUM(CU$16:CU25)&lt;CU$15,1,IF(CU$15=0,1,""))</f>
        <v>1</v>
      </c>
      <c r="CV26" s="239">
        <f>IF(SUM(CV$16:CV25)&lt;CV$15,1,IF(CV$15=0,1,""))</f>
        <v>1</v>
      </c>
      <c r="CW26" s="239">
        <f>IF(SUM(CW$16:CW25)&lt;CW$15,1,IF(CW$15=0,1,""))</f>
        <v>1</v>
      </c>
      <c r="CX26" s="239">
        <f>IF(SUM(CX$16:CX25)&lt;CX$15,1,IF(CX$15=0,1,""))</f>
        <v>1</v>
      </c>
      <c r="CY26" s="239">
        <f>IF(SUM(CY$16:CY25)&lt;CY$15,1,IF(CY$15=0,1,""))</f>
        <v>1</v>
      </c>
      <c r="CZ26" s="239">
        <f>IF(SUM(CZ$16:CZ25)&lt;CZ$15,1,IF(CZ$15=0,1,""))</f>
        <v>1</v>
      </c>
      <c r="DA26" s="239">
        <f>IF(SUM(DA$16:DA25)&lt;DA$15,1,IF(DA$15=0,1,""))</f>
        <v>1</v>
      </c>
      <c r="DB26" s="239">
        <f>IF(SUM(DB$16:DB25)&lt;DB$15,1,IF(DB$15=0,1,""))</f>
        <v>1</v>
      </c>
      <c r="DC26" s="239">
        <f>IF(SUM(DC$16:DC25)&lt;DC$15,1,IF(DC$15=0,1,""))</f>
        <v>1</v>
      </c>
      <c r="DD26" s="239">
        <f>IF(SUM(DD$16:DD25)&lt;DD$15,1,IF(DD$15=0,1,""))</f>
        <v>1</v>
      </c>
      <c r="DE26" s="239">
        <f>IF(SUM(DE$16:DE25)&lt;DE$15,1,IF(DE$15=0,1,""))</f>
        <v>1</v>
      </c>
      <c r="DF26" s="239">
        <f>IF(SUM(DF$16:DF25)&lt;DF$15,1,IF(DF$15=0,1,""))</f>
        <v>1</v>
      </c>
      <c r="DG26" s="239">
        <f>IF(SUM(DG$16:DG25)&lt;DG$15,1,IF(DG$15=0,1,""))</f>
        <v>1</v>
      </c>
      <c r="DH26" s="239">
        <f>IF(SUM(DH$16:DH25)&lt;DH$15,1,IF(DH$15=0,1,""))</f>
        <v>1</v>
      </c>
      <c r="DI26" s="239">
        <f>IF(SUM(DI$16:DI25)&lt;DI$15,1,IF(DI$15=0,1,""))</f>
        <v>1</v>
      </c>
      <c r="DJ26" s="239">
        <f>IF(SUM(DJ$16:DJ25)&lt;DJ$15,1,IF(DJ$15=0,1,""))</f>
        <v>1</v>
      </c>
      <c r="DK26" s="239">
        <f>IF(SUM(DK$16:DK25)&lt;DK$15,1,IF(DK$15=0,1,""))</f>
        <v>1</v>
      </c>
      <c r="DL26" s="239">
        <f>IF(SUM(DL$16:DL25)&lt;DL$15,1,IF(DL$15=0,1,""))</f>
        <v>1</v>
      </c>
      <c r="DM26" s="239">
        <f>IF(SUM(DM$16:DM25)&lt;DM$15,1,IF(DM$15=0,1,""))</f>
        <v>1</v>
      </c>
      <c r="DN26" s="239">
        <f>IF(SUM(DN$16:DN25)&lt;DN$15,1,IF(DN$15=0,1,""))</f>
        <v>1</v>
      </c>
      <c r="DO26" s="239">
        <f>IF(SUM(DO$16:DO25)&lt;DO$15,1,IF(DO$15=0,1,""))</f>
        <v>1</v>
      </c>
      <c r="DP26" s="239">
        <f>IF(SUM(DP$16:DP25)&lt;DP$15,1,IF(DP$15=0,1,""))</f>
        <v>1</v>
      </c>
      <c r="DQ26" s="239">
        <f>IF(SUM(DQ$16:DQ25)&lt;DQ$15,1,IF(DQ$15=0,1,""))</f>
        <v>1</v>
      </c>
      <c r="DR26" s="239">
        <f>IF(SUM(DR$16:DR25)&lt;DR$15,1,IF(DR$15=0,1,""))</f>
        <v>1</v>
      </c>
      <c r="DS26" s="239">
        <f>IF(SUM(DS$16:DS25)&lt;DS$15,1,IF(DS$15=0,1,""))</f>
        <v>1</v>
      </c>
      <c r="DT26" s="239">
        <f>IF(SUM(DT$16:DT25)&lt;DT$15,1,IF(DT$15=0,1,""))</f>
        <v>1</v>
      </c>
      <c r="DU26" s="239">
        <f>IF(SUM(DU$16:DU25)&lt;DU$15,1,IF(DU$15=0,1,""))</f>
        <v>1</v>
      </c>
      <c r="DV26" s="239">
        <f>IF(SUM(DV$16:DV25)&lt;DV$15,1,IF(DV$15=0,1,""))</f>
        <v>1</v>
      </c>
      <c r="DW26" s="239">
        <f>IF(SUM(DW$16:DW25)&lt;DW$15,1,IF(DW$15=0,1,""))</f>
        <v>1</v>
      </c>
      <c r="DX26" s="239">
        <f>IF(SUM(DX$16:DX25)&lt;DX$15,1,IF(DX$15=0,1,""))</f>
        <v>1</v>
      </c>
      <c r="DY26" s="239">
        <f>IF(SUM(DY$16:DY25)&lt;DY$15,1,IF(DY$15=0,1,""))</f>
        <v>1</v>
      </c>
      <c r="DZ26" s="239">
        <f>IF(SUM(DZ$16:DZ25)&lt;DZ$15,1,IF(DZ$15=0,1,""))</f>
        <v>1</v>
      </c>
      <c r="EA26" s="239">
        <f>IF(SUM(EA$16:EA25)&lt;EA$15,1,IF(EA$15=0,1,""))</f>
        <v>1</v>
      </c>
      <c r="EB26" s="239">
        <f>IF(SUM(EB$16:EB25)&lt;EB$15,1,IF(EB$15=0,1,""))</f>
        <v>1</v>
      </c>
      <c r="EC26" s="239">
        <f>IF(SUM(EC$16:EC25)&lt;EC$15,1,IF(EC$15=0,1,""))</f>
        <v>1</v>
      </c>
      <c r="ED26" s="239">
        <f>IF(SUM(ED$16:ED25)&lt;ED$15,1,IF(ED$15=0,1,""))</f>
        <v>1</v>
      </c>
      <c r="EE26" s="239">
        <f>IF(SUM(EE$16:EE25)&lt;EE$15,1,IF(EE$15=0,1,""))</f>
        <v>1</v>
      </c>
      <c r="EF26" s="239">
        <f>IF(SUM(EF$16:EF25)&lt;EF$15,1,IF(EF$15=0,1,""))</f>
        <v>1</v>
      </c>
      <c r="EG26" s="239">
        <f>IF(SUM(EG$16:EG25)&lt;EG$15,1,IF(EG$15=0,1,""))</f>
        <v>1</v>
      </c>
      <c r="EH26" s="239">
        <f>IF(SUM(EH$16:EH25)&lt;EH$15,1,IF(EH$15=0,1,""))</f>
        <v>1</v>
      </c>
      <c r="EI26" s="239">
        <f>IF(SUM(EI$16:EI25)&lt;EI$15,1,IF(EI$15=0,1,""))</f>
        <v>1</v>
      </c>
      <c r="EJ26" s="239">
        <f>IF(SUM(EJ$16:EJ25)&lt;EJ$15,1,IF(EJ$15=0,1,""))</f>
        <v>1</v>
      </c>
      <c r="EK26" s="239">
        <f>IF(SUM(EK$16:EK25)&lt;EK$15,1,IF(EK$15=0,1,""))</f>
        <v>1</v>
      </c>
      <c r="EL26" s="239">
        <f>IF(SUM(EL$16:EL25)&lt;EL$15,1,IF(EL$15=0,1,""))</f>
        <v>1</v>
      </c>
      <c r="EM26" s="239">
        <f>IF(SUM(EM$16:EM25)&lt;EM$15,1,IF(EM$15=0,1,""))</f>
        <v>1</v>
      </c>
      <c r="EN26" s="239">
        <f>IF(SUM(EN$16:EN25)&lt;EN$15,1,IF(EN$15=0,1,""))</f>
        <v>1</v>
      </c>
      <c r="EO26" s="239">
        <f>IF(SUM(EO$16:EO25)&lt;EO$15,1,IF(EO$15=0,1,""))</f>
        <v>1</v>
      </c>
      <c r="EP26" s="239">
        <f>IF(SUM(EP$16:EP25)&lt;EP$15,1,IF(EP$15=0,1,""))</f>
        <v>1</v>
      </c>
      <c r="EQ26" s="239">
        <f>IF(SUM(EQ$16:EQ25)&lt;EQ$15,1,IF(EQ$15=0,1,""))</f>
        <v>1</v>
      </c>
      <c r="ER26" s="239">
        <f>IF(SUM(ER$16:ER25)&lt;ER$15,1,IF(ER$15=0,1,""))</f>
        <v>1</v>
      </c>
      <c r="ES26" s="239">
        <f>IF(SUM(ES$16:ES25)&lt;ES$15,1,IF(ES$15=0,1,""))</f>
        <v>1</v>
      </c>
      <c r="ET26" s="239">
        <f>IF(SUM(ET$16:ET25)&lt;ET$15,1,IF(ET$15=0,1,""))</f>
        <v>1</v>
      </c>
      <c r="EU26" s="239">
        <f>IF(SUM(EU$16:EU25)&lt;EU$15,1,IF(EU$15=0,1,""))</f>
        <v>1</v>
      </c>
      <c r="EV26" s="239">
        <f>IF(SUM(EV$16:EV25)&lt;EV$15,1,IF(EV$15=0,1,""))</f>
        <v>1</v>
      </c>
      <c r="EW26" s="239">
        <f>IF(SUM(EW$16:EW25)&lt;EW$15,1,IF(EW$15=0,1,""))</f>
        <v>1</v>
      </c>
      <c r="EX26" s="239">
        <f>IF(SUM(EX$16:EX25)&lt;EX$15,1,IF(EX$15=0,1,""))</f>
        <v>1</v>
      </c>
      <c r="EY26" s="239">
        <f>IF(SUM(EY$16:EY25)&lt;EY$15,1,IF(EY$15=0,1,""))</f>
        <v>1</v>
      </c>
      <c r="EZ26" s="239">
        <f>IF(SUM(EZ$16:EZ25)&lt;EZ$15,1,IF(EZ$15=0,1,""))</f>
        <v>1</v>
      </c>
      <c r="FA26" s="239">
        <f>IF(SUM(FA$16:FA25)&lt;FA$15,1,IF(FA$15=0,1,""))</f>
        <v>1</v>
      </c>
      <c r="FB26" s="239">
        <f>IF(SUM(FB$16:FB25)&lt;FB$15,1,IF(FB$15=0,1,""))</f>
        <v>1</v>
      </c>
      <c r="FC26" s="239">
        <f>IF(SUM(FC$16:FC25)&lt;FC$15,1,IF(FC$15=0,1,""))</f>
        <v>1</v>
      </c>
      <c r="FD26" s="239">
        <f>IF(SUM(FD$16:FD25)&lt;FD$15,1,IF(FD$15=0,1,""))</f>
        <v>1</v>
      </c>
      <c r="FE26" s="239">
        <f>IF(SUM(FE$16:FE25)&lt;FE$15,1,IF(FE$15=0,1,""))</f>
        <v>1</v>
      </c>
      <c r="FF26" s="239">
        <f>IF(SUM(FF$16:FF25)&lt;FF$15,1,IF(FF$15=0,1,""))</f>
        <v>1</v>
      </c>
      <c r="FG26" s="239">
        <f>IF(SUM(FG$16:FG25)&lt;FG$15,1,IF(FG$15=0,1,""))</f>
        <v>1</v>
      </c>
      <c r="FH26" s="239">
        <f>IF(SUM(FH$16:FH25)&lt;FH$15,1,IF(FH$15=0,1,""))</f>
        <v>1</v>
      </c>
      <c r="FI26" s="239">
        <f>IF(SUM(FI$16:FI25)&lt;FI$15,1,IF(FI$15=0,1,""))</f>
        <v>1</v>
      </c>
      <c r="FJ26" s="239">
        <f>IF(SUM(FJ$16:FJ25)&lt;FJ$15,1,IF(FJ$15=0,1,""))</f>
        <v>1</v>
      </c>
      <c r="FK26" s="239">
        <f>IF(SUM(FK$16:FK25)&lt;FK$15,1,IF(FK$15=0,1,""))</f>
        <v>1</v>
      </c>
      <c r="FL26" s="239">
        <f>IF(SUM(FL$16:FL25)&lt;FL$15,1,IF(FL$15=0,1,""))</f>
        <v>1</v>
      </c>
      <c r="FM26" s="239">
        <f>IF(SUM(FM$16:FM25)&lt;FM$15,1,IF(FM$15=0,1,""))</f>
        <v>1</v>
      </c>
      <c r="FN26" s="239">
        <f>IF(SUM(FN$16:FN25)&lt;FN$15,1,IF(FN$15=0,1,""))</f>
        <v>1</v>
      </c>
      <c r="FO26" s="239">
        <f>IF(SUM(FO$16:FO25)&lt;FO$15,1,IF(FO$15=0,1,""))</f>
        <v>1</v>
      </c>
      <c r="FP26" s="239">
        <f>IF(SUM(FP$16:FP25)&lt;FP$15,1,IF(FP$15=0,1,""))</f>
        <v>1</v>
      </c>
      <c r="FQ26" s="239">
        <f>IF(SUM(FQ$16:FQ25)&lt;FQ$15,1,IF(FQ$15=0,1,""))</f>
        <v>1</v>
      </c>
      <c r="FR26" s="239">
        <f>IF(SUM(FR$16:FR25)&lt;FR$15,1,IF(FR$15=0,1,""))</f>
        <v>1</v>
      </c>
      <c r="FS26" s="239">
        <f>IF(SUM(FS$16:FS25)&lt;FS$15,1,IF(FS$15=0,1,""))</f>
        <v>1</v>
      </c>
      <c r="FT26" s="239">
        <f>IF(SUM(FT$16:FT25)&lt;FT$15,1,IF(FT$15=0,1,""))</f>
        <v>1</v>
      </c>
      <c r="FU26" s="239">
        <f>IF(SUM(FU$16:FU25)&lt;FU$15,1,IF(FU$15=0,1,""))</f>
        <v>1</v>
      </c>
      <c r="FV26" s="239">
        <f>IF(SUM(FV$16:FV25)&lt;FV$15,1,IF(FV$15=0,1,""))</f>
        <v>1</v>
      </c>
      <c r="FW26" s="239">
        <f>IF(SUM(FW$16:FW25)&lt;FW$15,1,IF(FW$15=0,1,""))</f>
        <v>1</v>
      </c>
      <c r="FX26" s="239">
        <f>IF(SUM(FX$16:FX25)&lt;FX$15,1,IF(FX$15=0,1,""))</f>
        <v>1</v>
      </c>
      <c r="FY26" s="239">
        <f>IF(SUM(FY$16:FY25)&lt;FY$15,1,IF(FY$15=0,1,""))</f>
        <v>1</v>
      </c>
      <c r="FZ26" s="239">
        <f>IF(SUM(FZ$16:FZ25)&lt;FZ$15,1,IF(FZ$15=0,1,""))</f>
        <v>1</v>
      </c>
      <c r="GA26" s="239">
        <f>IF(SUM(GA$16:GA25)&lt;GA$15,1,IF(GA$15=0,1,""))</f>
        <v>1</v>
      </c>
      <c r="GB26" s="239">
        <f>IF(SUM(GB$16:GB25)&lt;GB$15,1,IF(GB$15=0,1,""))</f>
        <v>1</v>
      </c>
      <c r="GC26" s="239">
        <f>IF(SUM(GC$16:GC25)&lt;GC$15,1,IF(GC$15=0,1,""))</f>
        <v>1</v>
      </c>
      <c r="GD26" s="239">
        <f>IF(SUM(GD$16:GD25)&lt;GD$15,1,IF(GD$15=0,1,""))</f>
        <v>1</v>
      </c>
      <c r="GE26" s="239">
        <f>IF(SUM(GE$16:GE25)&lt;GE$15,1,IF(GE$15=0,1,""))</f>
        <v>1</v>
      </c>
      <c r="GF26" s="239">
        <f>IF(SUM(GF$16:GF25)&lt;GF$15,1,IF(GF$15=0,1,""))</f>
        <v>1</v>
      </c>
      <c r="GG26" s="239">
        <f>IF(SUM(GG$16:GG25)&lt;GG$15,1,IF(GG$15=0,1,""))</f>
        <v>1</v>
      </c>
      <c r="GH26" s="239">
        <f>IF(SUM(GH$16:GH25)&lt;GH$15,1,IF(GH$15=0,1,""))</f>
        <v>1</v>
      </c>
      <c r="GI26" s="239">
        <f>IF(SUM(GI$16:GI25)&lt;GI$15,1,IF(GI$15=0,1,""))</f>
        <v>1</v>
      </c>
      <c r="GJ26" s="239">
        <f>IF(SUM(GJ$16:GJ25)&lt;GJ$15,1,IF(GJ$15=0,1,""))</f>
        <v>1</v>
      </c>
      <c r="GK26" s="239">
        <f>IF(SUM(GK$16:GK25)&lt;GK$15,1,IF(GK$15=0,1,""))</f>
        <v>1</v>
      </c>
      <c r="GL26" s="239">
        <f>IF(SUM(GL$16:GL25)&lt;GL$15,1,IF(GL$15=0,1,""))</f>
        <v>1</v>
      </c>
      <c r="GM26" s="239">
        <f>IF(SUM(GM$16:GM25)&lt;GM$15,1,IF(GM$15=0,1,""))</f>
        <v>1</v>
      </c>
      <c r="GN26" s="239">
        <f>IF(SUM(GN$16:GN25)&lt;GN$15,1,IF(GN$15=0,1,""))</f>
        <v>1</v>
      </c>
      <c r="GO26" s="239">
        <f>IF(SUM(GO$16:GO25)&lt;GO$15,1,IF(GO$15=0,1,""))</f>
        <v>1</v>
      </c>
      <c r="GP26" s="239">
        <f>IF(SUM(GP$16:GP25)&lt;GP$15,1,IF(GP$15=0,1,""))</f>
        <v>1</v>
      </c>
      <c r="GQ26" s="239">
        <f>IF(SUM(GQ$16:GQ25)&lt;GQ$15,1,IF(GQ$15=0,1,""))</f>
        <v>1</v>
      </c>
      <c r="GR26" s="239">
        <f>IF(SUM(GR$16:GR25)&lt;GR$15,1,IF(GR$15=0,1,""))</f>
        <v>1</v>
      </c>
      <c r="GS26" s="239">
        <f>IF(SUM(GS$16:GS25)&lt;GS$15,1,IF(GS$15=0,1,""))</f>
        <v>1</v>
      </c>
      <c r="GT26" s="239">
        <f>IF(SUM(GT$16:GT25)&lt;GT$15,1,IF(GT$15=0,1,""))</f>
        <v>1</v>
      </c>
      <c r="GU26" s="239">
        <f>IF(SUM(GU$16:GU25)&lt;GU$15,1,IF(GU$15=0,1,""))</f>
        <v>1</v>
      </c>
      <c r="GV26" s="239">
        <f>IF(SUM(GV$16:GV25)&lt;GV$15,1,IF(GV$15=0,1,""))</f>
        <v>1</v>
      </c>
      <c r="GW26" s="239">
        <f>IF(SUM(GW$16:GW25)&lt;GW$15,1,IF(GW$15=0,1,""))</f>
        <v>1</v>
      </c>
      <c r="GX26" s="239">
        <f>IF(SUM(GX$16:GX25)&lt;GX$15,1,IF(GX$15=0,1,""))</f>
        <v>1</v>
      </c>
      <c r="GY26" s="239">
        <f>IF(SUM(GY$16:GY25)&lt;GY$15,1,IF(GY$15=0,1,""))</f>
        <v>1</v>
      </c>
      <c r="GZ26" s="239">
        <f>IF(SUM(GZ$16:GZ25)&lt;GZ$15,1,IF(GZ$15=0,1,""))</f>
        <v>1</v>
      </c>
      <c r="HA26" s="239">
        <f>IF(SUM(HA$16:HA25)&lt;HA$15,1,IF(HA$15=0,1,""))</f>
        <v>1</v>
      </c>
      <c r="HB26" s="239">
        <f>IF(SUM(HB$16:HB25)&lt;HB$15,1,IF(HB$15=0,1,""))</f>
        <v>1</v>
      </c>
      <c r="HC26" s="239">
        <f>IF(SUM(HC$16:HC25)&lt;HC$15,1,IF(HC$15=0,1,""))</f>
        <v>1</v>
      </c>
      <c r="HD26" s="239">
        <f>IF(SUM(HD$16:HD25)&lt;HD$15,1,IF(HD$15=0,1,""))</f>
        <v>1</v>
      </c>
      <c r="HE26" s="239">
        <f>IF(SUM(HE$16:HE25)&lt;HE$15,1,IF(HE$15=0,1,""))</f>
        <v>1</v>
      </c>
      <c r="HF26" s="239">
        <f>IF(SUM(HF$16:HF25)&lt;HF$15,1,IF(HF$15=0,1,""))</f>
        <v>1</v>
      </c>
      <c r="HG26" s="239">
        <f>IF(SUM(HG$16:HG25)&lt;HG$15,1,IF(HG$15=0,1,""))</f>
        <v>1</v>
      </c>
      <c r="HH26" s="239">
        <f>IF(SUM(HH$16:HH25)&lt;HH$15,1,IF(HH$15=0,1,""))</f>
        <v>1</v>
      </c>
      <c r="HI26" s="239">
        <f>IF(SUM(HI$16:HI25)&lt;HI$15,1,IF(HI$15=0,1,""))</f>
        <v>1</v>
      </c>
      <c r="HJ26" s="239">
        <f>IF(SUM(HJ$16:HJ25)&lt;HJ$15,1,IF(HJ$15=0,1,""))</f>
        <v>1</v>
      </c>
      <c r="HK26" s="239">
        <f>IF(SUM(HK$16:HK25)&lt;HK$15,1,IF(HK$15=0,1,""))</f>
        <v>1</v>
      </c>
      <c r="HL26" s="239">
        <f>IF(SUM(HL$16:HL25)&lt;HL$15,1,IF(HL$15=0,1,""))</f>
        <v>1</v>
      </c>
      <c r="HM26" s="239">
        <f>IF(SUM(HM$16:HM25)&lt;HM$15,1,IF(HM$15=0,1,""))</f>
        <v>1</v>
      </c>
      <c r="HN26" s="239">
        <f>IF(SUM(HN$16:HN25)&lt;HN$15,1,IF(HN$15=0,1,""))</f>
        <v>1</v>
      </c>
      <c r="HO26" s="239">
        <f>IF(SUM(HO$16:HO25)&lt;HO$15,1,IF(HO$15=0,1,""))</f>
        <v>1</v>
      </c>
      <c r="HP26" s="239">
        <f>IF(SUM(HP$16:HP25)&lt;HP$15,1,IF(HP$15=0,1,""))</f>
        <v>1</v>
      </c>
      <c r="HQ26" s="239">
        <f>IF(SUM(HQ$16:HQ25)&lt;HQ$15,1,IF(HQ$15=0,1,""))</f>
        <v>1</v>
      </c>
      <c r="HR26" s="239">
        <f>IF(SUM(HR$16:HR25)&lt;HR$15,1,IF(HR$15=0,1,""))</f>
        <v>1</v>
      </c>
      <c r="HS26" s="239">
        <f>IF(SUM(HS$16:HS25)&lt;HS$15,1,IF(HS$15=0,1,""))</f>
        <v>1</v>
      </c>
      <c r="HT26" s="239">
        <f>IF(SUM(HT$16:HT25)&lt;HT$15,1,IF(HT$15=0,1,""))</f>
        <v>1</v>
      </c>
      <c r="HU26" s="239">
        <f>IF(SUM(HU$16:HU25)&lt;HU$15,1,IF(HU$15=0,1,""))</f>
        <v>1</v>
      </c>
      <c r="HV26" s="239">
        <f>IF(SUM(HV$16:HV25)&lt;HV$15,1,IF(HV$15=0,1,""))</f>
        <v>1</v>
      </c>
      <c r="HW26" s="239">
        <f>IF(SUM(HW$16:HW25)&lt;HW$15,1,IF(HW$15=0,1,""))</f>
        <v>1</v>
      </c>
      <c r="HX26" s="239">
        <f>IF(SUM(HX$16:HX25)&lt;HX$15,1,IF(HX$15=0,1,""))</f>
        <v>1</v>
      </c>
      <c r="HY26" s="239">
        <f>IF(SUM(HY$16:HY25)&lt;HY$15,1,IF(HY$15=0,1,""))</f>
        <v>1</v>
      </c>
      <c r="HZ26" s="239">
        <f>IF(SUM(HZ$16:HZ25)&lt;HZ$15,1,IF(HZ$15=0,1,""))</f>
        <v>1</v>
      </c>
      <c r="IA26" s="239">
        <f>IF(SUM(IA$16:IA25)&lt;IA$15,1,IF(IA$15=0,1,""))</f>
        <v>1</v>
      </c>
      <c r="IB26" s="239">
        <f>IF(SUM(IB$16:IB25)&lt;IB$15,1,IF(IB$15=0,1,""))</f>
        <v>1</v>
      </c>
      <c r="IC26" s="239">
        <f>IF(SUM(IC$16:IC25)&lt;IC$15,1,IF(IC$15=0,1,""))</f>
        <v>1</v>
      </c>
      <c r="ID26" s="239">
        <f>IF(SUM(ID$16:ID25)&lt;ID$15,1,IF(ID$15=0,1,""))</f>
        <v>1</v>
      </c>
      <c r="IE26" s="239">
        <f>IF(SUM(IE$16:IE25)&lt;IE$15,1,IF(IE$15=0,1,""))</f>
        <v>1</v>
      </c>
      <c r="IF26" s="239">
        <f>IF(SUM(IF$16:IF25)&lt;IF$15,1,IF(IF$15=0,1,""))</f>
        <v>1</v>
      </c>
      <c r="IG26" s="239">
        <f>IF(SUM(IG$16:IG25)&lt;IG$15,1,IF(IG$15=0,1,""))</f>
        <v>1</v>
      </c>
      <c r="IH26" s="239">
        <f>IF(SUM(IH$16:IH25)&lt;IH$15,1,IF(IH$15=0,1,""))</f>
        <v>1</v>
      </c>
      <c r="II26" s="239">
        <f>IF(SUM(II$16:II25)&lt;II$15,1,IF(II$15=0,1,""))</f>
        <v>1</v>
      </c>
      <c r="IJ26" s="239">
        <f>IF(SUM(IJ$16:IJ25)&lt;IJ$15,1,IF(IJ$15=0,1,""))</f>
        <v>1</v>
      </c>
      <c r="IK26" s="239">
        <f>IF(SUM(IK$16:IK25)&lt;IK$15,1,IF(IK$15=0,1,""))</f>
        <v>1</v>
      </c>
      <c r="IL26" s="239">
        <f>IF(SUM(IL$16:IL25)&lt;IL$15,1,IF(IL$15=0,1,""))</f>
        <v>1</v>
      </c>
      <c r="IM26" s="239">
        <f>IF(SUM(IM$16:IM25)&lt;IM$15,1,IF(IM$15=0,1,""))</f>
        <v>1</v>
      </c>
      <c r="IN26" s="239">
        <f>IF(SUM(IN$16:IN25)&lt;IN$15,1,IF(IN$15=0,1,""))</f>
        <v>1</v>
      </c>
    </row>
    <row r="27" spans="2:248" ht="12.95" hidden="1" customHeight="1" outlineLevel="1">
      <c r="B27" s="384"/>
      <c r="C27" s="16"/>
      <c r="D27" s="16"/>
      <c r="E27" s="384">
        <v>12</v>
      </c>
      <c r="F27" s="16" t="str">
        <f>Sites!C15</f>
        <v>WG 34</v>
      </c>
      <c r="G27" s="253"/>
      <c r="H27" s="16"/>
      <c r="I27" s="239" t="str">
        <f>IF(SUM(I$16:I26)&lt;I$15,1,IF(I$15=0,1,""))</f>
        <v/>
      </c>
      <c r="J27" s="239" t="str">
        <f>IF(SUM(J$16:J26)&lt;J$15,1,IF(J$15=0,1,""))</f>
        <v/>
      </c>
      <c r="K27" s="239">
        <f>IF(SUM(K$16:K26)&lt;K$15,1,IF(K$15=0,1,""))</f>
        <v>1</v>
      </c>
      <c r="L27" s="239">
        <f>IF(SUM(L$16:L26)&lt;L$15,1,IF(L$15=0,1,""))</f>
        <v>1</v>
      </c>
      <c r="M27" s="239">
        <f>IF(SUM(M$16:M26)&lt;M$15,1,IF(M$15=0,1,""))</f>
        <v>1</v>
      </c>
      <c r="N27" s="239">
        <f>IF(SUM(N$16:N26)&lt;N$15,1,IF(N$15=0,1,""))</f>
        <v>1</v>
      </c>
      <c r="O27" s="239">
        <f>IF(SUM(O$16:O26)&lt;O$15,1,IF(O$15=0,1,""))</f>
        <v>1</v>
      </c>
      <c r="P27" s="239">
        <f>IF(SUM(P$16:P26)&lt;P$15,1,IF(P$15=0,1,""))</f>
        <v>1</v>
      </c>
      <c r="Q27" s="239">
        <f>IF(SUM(Q$16:Q26)&lt;Q$15,1,IF(Q$15=0,1,""))</f>
        <v>1</v>
      </c>
      <c r="R27" s="239">
        <f>IF(SUM(R$16:R26)&lt;R$15,1,IF(R$15=0,1,""))</f>
        <v>1</v>
      </c>
      <c r="S27" s="239">
        <f>IF(SUM(S$16:S26)&lt;S$15,1,IF(S$15=0,1,""))</f>
        <v>1</v>
      </c>
      <c r="T27" s="239">
        <f>IF(SUM(T$16:T26)&lt;T$15,1,IF(T$15=0,1,""))</f>
        <v>1</v>
      </c>
      <c r="U27" s="239">
        <f>IF(SUM(U$16:U26)&lt;U$15,1,IF(U$15=0,1,""))</f>
        <v>1</v>
      </c>
      <c r="V27" s="239">
        <f>IF(SUM(V$16:V26)&lt;V$15,1,IF(V$15=0,1,""))</f>
        <v>1</v>
      </c>
      <c r="W27" s="239">
        <f>IF(SUM(W$16:W26)&lt;W$15,1,IF(W$15=0,1,""))</f>
        <v>1</v>
      </c>
      <c r="X27" s="239">
        <f>IF(SUM(X$16:X26)&lt;X$15,1,IF(X$15=0,1,""))</f>
        <v>1</v>
      </c>
      <c r="Y27" s="239">
        <f>IF(SUM(Y$16:Y26)&lt;Y$15,1,IF(Y$15=0,1,""))</f>
        <v>1</v>
      </c>
      <c r="Z27" s="239">
        <f>IF(SUM(Z$16:Z26)&lt;Z$15,1,IF(Z$15=0,1,""))</f>
        <v>1</v>
      </c>
      <c r="AA27" s="239">
        <f>IF(SUM(AA$16:AA26)&lt;AA$15,1,IF(AA$15=0,1,""))</f>
        <v>1</v>
      </c>
      <c r="AB27" s="239">
        <f>IF(SUM(AB$16:AB26)&lt;AB$15,1,IF(AB$15=0,1,""))</f>
        <v>1</v>
      </c>
      <c r="AC27" s="239">
        <f>IF(SUM(AC$16:AC26)&lt;AC$15,1,IF(AC$15=0,1,""))</f>
        <v>1</v>
      </c>
      <c r="AD27" s="239">
        <f>IF(SUM(AD$16:AD26)&lt;AD$15,1,IF(AD$15=0,1,""))</f>
        <v>1</v>
      </c>
      <c r="AE27" s="239">
        <f>IF(SUM(AE$16:AE26)&lt;AE$15,1,IF(AE$15=0,1,""))</f>
        <v>1</v>
      </c>
      <c r="AF27" s="239">
        <f>IF(SUM(AF$16:AF26)&lt;AF$15,1,IF(AF$15=0,1,""))</f>
        <v>1</v>
      </c>
      <c r="AG27" s="239">
        <f>IF(SUM(AG$16:AG26)&lt;AG$15,1,IF(AG$15=0,1,""))</f>
        <v>1</v>
      </c>
      <c r="AH27" s="239">
        <f>IF(SUM(AH$16:AH26)&lt;AH$15,1,IF(AH$15=0,1,""))</f>
        <v>1</v>
      </c>
      <c r="AI27" s="239">
        <f>IF(SUM(AI$16:AI26)&lt;AI$15,1,IF(AI$15=0,1,""))</f>
        <v>1</v>
      </c>
      <c r="AJ27" s="239">
        <f>IF(SUM(AJ$16:AJ26)&lt;AJ$15,1,IF(AJ$15=0,1,""))</f>
        <v>1</v>
      </c>
      <c r="AK27" s="239">
        <f>IF(SUM(AK$16:AK26)&lt;AK$15,1,IF(AK$15=0,1,""))</f>
        <v>1</v>
      </c>
      <c r="AL27" s="239">
        <f>IF(SUM(AL$16:AL26)&lt;AL$15,1,IF(AL$15=0,1,""))</f>
        <v>1</v>
      </c>
      <c r="AM27" s="239">
        <f>IF(SUM(AM$16:AM26)&lt;AM$15,1,IF(AM$15=0,1,""))</f>
        <v>1</v>
      </c>
      <c r="AN27" s="239">
        <f>IF(SUM(AN$16:AN26)&lt;AN$15,1,IF(AN$15=0,1,""))</f>
        <v>1</v>
      </c>
      <c r="AO27" s="239">
        <f>IF(SUM(AO$16:AO26)&lt;AO$15,1,IF(AO$15=0,1,""))</f>
        <v>1</v>
      </c>
      <c r="AP27" s="239">
        <f>IF(SUM(AP$16:AP26)&lt;AP$15,1,IF(AP$15=0,1,""))</f>
        <v>1</v>
      </c>
      <c r="AQ27" s="239">
        <f>IF(SUM(AQ$16:AQ26)&lt;AQ$15,1,IF(AQ$15=0,1,""))</f>
        <v>1</v>
      </c>
      <c r="AR27" s="239">
        <f>IF(SUM(AR$16:AR26)&lt;AR$15,1,IF(AR$15=0,1,""))</f>
        <v>1</v>
      </c>
      <c r="AS27" s="239">
        <f>IF(SUM(AS$16:AS26)&lt;AS$15,1,IF(AS$15=0,1,""))</f>
        <v>1</v>
      </c>
      <c r="AT27" s="239">
        <f>IF(SUM(AT$16:AT26)&lt;AT$15,1,IF(AT$15=0,1,""))</f>
        <v>1</v>
      </c>
      <c r="AU27" s="239">
        <f>IF(SUM(AU$16:AU26)&lt;AU$15,1,IF(AU$15=0,1,""))</f>
        <v>1</v>
      </c>
      <c r="AV27" s="239">
        <f>IF(SUM(AV$16:AV26)&lt;AV$15,1,IF(AV$15=0,1,""))</f>
        <v>1</v>
      </c>
      <c r="AW27" s="239">
        <f>IF(SUM(AW$16:AW26)&lt;AW$15,1,IF(AW$15=0,1,""))</f>
        <v>1</v>
      </c>
      <c r="AX27" s="239">
        <f>IF(SUM(AX$16:AX26)&lt;AX$15,1,IF(AX$15=0,1,""))</f>
        <v>1</v>
      </c>
      <c r="AY27" s="239">
        <f>IF(SUM(AY$16:AY26)&lt;AY$15,1,IF(AY$15=0,1,""))</f>
        <v>1</v>
      </c>
      <c r="AZ27" s="239">
        <f>IF(SUM(AZ$16:AZ26)&lt;AZ$15,1,IF(AZ$15=0,1,""))</f>
        <v>1</v>
      </c>
      <c r="BA27" s="239">
        <f>IF(SUM(BA$16:BA26)&lt;BA$15,1,IF(BA$15=0,1,""))</f>
        <v>1</v>
      </c>
      <c r="BB27" s="239">
        <f>IF(SUM(BB$16:BB26)&lt;BB$15,1,IF(BB$15=0,1,""))</f>
        <v>1</v>
      </c>
      <c r="BC27" s="239">
        <f>IF(SUM(BC$16:BC26)&lt;BC$15,1,IF(BC$15=0,1,""))</f>
        <v>1</v>
      </c>
      <c r="BD27" s="239">
        <f>IF(SUM(BD$16:BD26)&lt;BD$15,1,IF(BD$15=0,1,""))</f>
        <v>1</v>
      </c>
      <c r="BE27" s="239">
        <f>IF(SUM(BE$16:BE26)&lt;BE$15,1,IF(BE$15=0,1,""))</f>
        <v>1</v>
      </c>
      <c r="BF27" s="239">
        <f>IF(SUM(BF$16:BF26)&lt;BF$15,1,IF(BF$15=0,1,""))</f>
        <v>1</v>
      </c>
      <c r="BG27" s="239">
        <f>IF(SUM(BG$16:BG26)&lt;BG$15,1,IF(BG$15=0,1,""))</f>
        <v>1</v>
      </c>
      <c r="BH27" s="239">
        <f>IF(SUM(BH$16:BH26)&lt;BH$15,1,IF(BH$15=0,1,""))</f>
        <v>1</v>
      </c>
      <c r="BI27" s="239">
        <f>IF(SUM(BI$16:BI26)&lt;BI$15,1,IF(BI$15=0,1,""))</f>
        <v>1</v>
      </c>
      <c r="BJ27" s="239">
        <f>IF(SUM(BJ$16:BJ26)&lt;BJ$15,1,IF(BJ$15=0,1,""))</f>
        <v>1</v>
      </c>
      <c r="BK27" s="239">
        <f>IF(SUM(BK$16:BK26)&lt;BK$15,1,IF(BK$15=0,1,""))</f>
        <v>1</v>
      </c>
      <c r="BL27" s="239">
        <f>IF(SUM(BL$16:BL26)&lt;BL$15,1,IF(BL$15=0,1,""))</f>
        <v>1</v>
      </c>
      <c r="BM27" s="239">
        <f>IF(SUM(BM$16:BM26)&lt;BM$15,1,IF(BM$15=0,1,""))</f>
        <v>1</v>
      </c>
      <c r="BN27" s="239">
        <f>IF(SUM(BN$16:BN26)&lt;BN$15,1,IF(BN$15=0,1,""))</f>
        <v>1</v>
      </c>
      <c r="BO27" s="239">
        <f>IF(SUM(BO$16:BO26)&lt;BO$15,1,IF(BO$15=0,1,""))</f>
        <v>1</v>
      </c>
      <c r="BP27" s="239">
        <f>IF(SUM(BP$16:BP26)&lt;BP$15,1,IF(BP$15=0,1,""))</f>
        <v>1</v>
      </c>
      <c r="BQ27" s="239">
        <f>IF(SUM(BQ$16:BQ26)&lt;BQ$15,1,IF(BQ$15=0,1,""))</f>
        <v>1</v>
      </c>
      <c r="BR27" s="239">
        <f>IF(SUM(BR$16:BR26)&lt;BR$15,1,IF(BR$15=0,1,""))</f>
        <v>1</v>
      </c>
      <c r="BS27" s="239">
        <f>IF(SUM(BS$16:BS26)&lt;BS$15,1,IF(BS$15=0,1,""))</f>
        <v>1</v>
      </c>
      <c r="BT27" s="239">
        <f>IF(SUM(BT$16:BT26)&lt;BT$15,1,IF(BT$15=0,1,""))</f>
        <v>1</v>
      </c>
      <c r="BU27" s="239">
        <f>IF(SUM(BU$16:BU26)&lt;BU$15,1,IF(BU$15=0,1,""))</f>
        <v>1</v>
      </c>
      <c r="BV27" s="239">
        <f>IF(SUM(BV$16:BV26)&lt;BV$15,1,IF(BV$15=0,1,""))</f>
        <v>1</v>
      </c>
      <c r="BW27" s="239">
        <f>IF(SUM(BW$16:BW26)&lt;BW$15,1,IF(BW$15=0,1,""))</f>
        <v>1</v>
      </c>
      <c r="BX27" s="239">
        <f>IF(SUM(BX$16:BX26)&lt;BX$15,1,IF(BX$15=0,1,""))</f>
        <v>1</v>
      </c>
      <c r="BY27" s="239">
        <f>IF(SUM(BY$16:BY26)&lt;BY$15,1,IF(BY$15=0,1,""))</f>
        <v>1</v>
      </c>
      <c r="BZ27" s="239">
        <f>IF(SUM(BZ$16:BZ26)&lt;BZ$15,1,IF(BZ$15=0,1,""))</f>
        <v>1</v>
      </c>
      <c r="CA27" s="239">
        <f>IF(SUM(CA$16:CA26)&lt;CA$15,1,IF(CA$15=0,1,""))</f>
        <v>1</v>
      </c>
      <c r="CB27" s="239">
        <f>IF(SUM(CB$16:CB26)&lt;CB$15,1,IF(CB$15=0,1,""))</f>
        <v>1</v>
      </c>
      <c r="CC27" s="239">
        <f>IF(SUM(CC$16:CC26)&lt;CC$15,1,IF(CC$15=0,1,""))</f>
        <v>1</v>
      </c>
      <c r="CD27" s="239">
        <f>IF(SUM(CD$16:CD26)&lt;CD$15,1,IF(CD$15=0,1,""))</f>
        <v>1</v>
      </c>
      <c r="CE27" s="239">
        <f>IF(SUM(CE$16:CE26)&lt;CE$15,1,IF(CE$15=0,1,""))</f>
        <v>1</v>
      </c>
      <c r="CF27" s="239">
        <f>IF(SUM(CF$16:CF26)&lt;CF$15,1,IF(CF$15=0,1,""))</f>
        <v>1</v>
      </c>
      <c r="CG27" s="239">
        <f>IF(SUM(CG$16:CG26)&lt;CG$15,1,IF(CG$15=0,1,""))</f>
        <v>1</v>
      </c>
      <c r="CH27" s="239">
        <f>IF(SUM(CH$16:CH26)&lt;CH$15,1,IF(CH$15=0,1,""))</f>
        <v>1</v>
      </c>
      <c r="CI27" s="239">
        <f>IF(SUM(CI$16:CI26)&lt;CI$15,1,IF(CI$15=0,1,""))</f>
        <v>1</v>
      </c>
      <c r="CJ27" s="239">
        <f>IF(SUM(CJ$16:CJ26)&lt;CJ$15,1,IF(CJ$15=0,1,""))</f>
        <v>1</v>
      </c>
      <c r="CK27" s="239">
        <f>IF(SUM(CK$16:CK26)&lt;CK$15,1,IF(CK$15=0,1,""))</f>
        <v>1</v>
      </c>
      <c r="CL27" s="239">
        <f>IF(SUM(CL$16:CL26)&lt;CL$15,1,IF(CL$15=0,1,""))</f>
        <v>1</v>
      </c>
      <c r="CM27" s="239">
        <f>IF(SUM(CM$16:CM26)&lt;CM$15,1,IF(CM$15=0,1,""))</f>
        <v>1</v>
      </c>
      <c r="CN27" s="239">
        <f>IF(SUM(CN$16:CN26)&lt;CN$15,1,IF(CN$15=0,1,""))</f>
        <v>1</v>
      </c>
      <c r="CO27" s="239">
        <f>IF(SUM(CO$16:CO26)&lt;CO$15,1,IF(CO$15=0,1,""))</f>
        <v>1</v>
      </c>
      <c r="CP27" s="239">
        <f>IF(SUM(CP$16:CP26)&lt;CP$15,1,IF(CP$15=0,1,""))</f>
        <v>1</v>
      </c>
      <c r="CQ27" s="239">
        <f>IF(SUM(CQ$16:CQ26)&lt;CQ$15,1,IF(CQ$15=0,1,""))</f>
        <v>1</v>
      </c>
      <c r="CR27" s="239">
        <f>IF(SUM(CR$16:CR26)&lt;CR$15,1,IF(CR$15=0,1,""))</f>
        <v>1</v>
      </c>
      <c r="CS27" s="239">
        <f>IF(SUM(CS$16:CS26)&lt;CS$15,1,IF(CS$15=0,1,""))</f>
        <v>1</v>
      </c>
      <c r="CT27" s="239">
        <f>IF(SUM(CT$16:CT26)&lt;CT$15,1,IF(CT$15=0,1,""))</f>
        <v>1</v>
      </c>
      <c r="CU27" s="239">
        <f>IF(SUM(CU$16:CU26)&lt;CU$15,1,IF(CU$15=0,1,""))</f>
        <v>1</v>
      </c>
      <c r="CV27" s="239">
        <f>IF(SUM(CV$16:CV26)&lt;CV$15,1,IF(CV$15=0,1,""))</f>
        <v>1</v>
      </c>
      <c r="CW27" s="239">
        <f>IF(SUM(CW$16:CW26)&lt;CW$15,1,IF(CW$15=0,1,""))</f>
        <v>1</v>
      </c>
      <c r="CX27" s="239">
        <f>IF(SUM(CX$16:CX26)&lt;CX$15,1,IF(CX$15=0,1,""))</f>
        <v>1</v>
      </c>
      <c r="CY27" s="239">
        <f>IF(SUM(CY$16:CY26)&lt;CY$15,1,IF(CY$15=0,1,""))</f>
        <v>1</v>
      </c>
      <c r="CZ27" s="239">
        <f>IF(SUM(CZ$16:CZ26)&lt;CZ$15,1,IF(CZ$15=0,1,""))</f>
        <v>1</v>
      </c>
      <c r="DA27" s="239">
        <f>IF(SUM(DA$16:DA26)&lt;DA$15,1,IF(DA$15=0,1,""))</f>
        <v>1</v>
      </c>
      <c r="DB27" s="239">
        <f>IF(SUM(DB$16:DB26)&lt;DB$15,1,IF(DB$15=0,1,""))</f>
        <v>1</v>
      </c>
      <c r="DC27" s="239">
        <f>IF(SUM(DC$16:DC26)&lt;DC$15,1,IF(DC$15=0,1,""))</f>
        <v>1</v>
      </c>
      <c r="DD27" s="239">
        <f>IF(SUM(DD$16:DD26)&lt;DD$15,1,IF(DD$15=0,1,""))</f>
        <v>1</v>
      </c>
      <c r="DE27" s="239">
        <f>IF(SUM(DE$16:DE26)&lt;DE$15,1,IF(DE$15=0,1,""))</f>
        <v>1</v>
      </c>
      <c r="DF27" s="239">
        <f>IF(SUM(DF$16:DF26)&lt;DF$15,1,IF(DF$15=0,1,""))</f>
        <v>1</v>
      </c>
      <c r="DG27" s="239">
        <f>IF(SUM(DG$16:DG26)&lt;DG$15,1,IF(DG$15=0,1,""))</f>
        <v>1</v>
      </c>
      <c r="DH27" s="239">
        <f>IF(SUM(DH$16:DH26)&lt;DH$15,1,IF(DH$15=0,1,""))</f>
        <v>1</v>
      </c>
      <c r="DI27" s="239">
        <f>IF(SUM(DI$16:DI26)&lt;DI$15,1,IF(DI$15=0,1,""))</f>
        <v>1</v>
      </c>
      <c r="DJ27" s="239">
        <f>IF(SUM(DJ$16:DJ26)&lt;DJ$15,1,IF(DJ$15=0,1,""))</f>
        <v>1</v>
      </c>
      <c r="DK27" s="239">
        <f>IF(SUM(DK$16:DK26)&lt;DK$15,1,IF(DK$15=0,1,""))</f>
        <v>1</v>
      </c>
      <c r="DL27" s="239">
        <f>IF(SUM(DL$16:DL26)&lt;DL$15,1,IF(DL$15=0,1,""))</f>
        <v>1</v>
      </c>
      <c r="DM27" s="239">
        <f>IF(SUM(DM$16:DM26)&lt;DM$15,1,IF(DM$15=0,1,""))</f>
        <v>1</v>
      </c>
      <c r="DN27" s="239">
        <f>IF(SUM(DN$16:DN26)&lt;DN$15,1,IF(DN$15=0,1,""))</f>
        <v>1</v>
      </c>
      <c r="DO27" s="239">
        <f>IF(SUM(DO$16:DO26)&lt;DO$15,1,IF(DO$15=0,1,""))</f>
        <v>1</v>
      </c>
      <c r="DP27" s="239">
        <f>IF(SUM(DP$16:DP26)&lt;DP$15,1,IF(DP$15=0,1,""))</f>
        <v>1</v>
      </c>
      <c r="DQ27" s="239">
        <f>IF(SUM(DQ$16:DQ26)&lt;DQ$15,1,IF(DQ$15=0,1,""))</f>
        <v>1</v>
      </c>
      <c r="DR27" s="239">
        <f>IF(SUM(DR$16:DR26)&lt;DR$15,1,IF(DR$15=0,1,""))</f>
        <v>1</v>
      </c>
      <c r="DS27" s="239">
        <f>IF(SUM(DS$16:DS26)&lt;DS$15,1,IF(DS$15=0,1,""))</f>
        <v>1</v>
      </c>
      <c r="DT27" s="239">
        <f>IF(SUM(DT$16:DT26)&lt;DT$15,1,IF(DT$15=0,1,""))</f>
        <v>1</v>
      </c>
      <c r="DU27" s="239">
        <f>IF(SUM(DU$16:DU26)&lt;DU$15,1,IF(DU$15=0,1,""))</f>
        <v>1</v>
      </c>
      <c r="DV27" s="239">
        <f>IF(SUM(DV$16:DV26)&lt;DV$15,1,IF(DV$15=0,1,""))</f>
        <v>1</v>
      </c>
      <c r="DW27" s="239">
        <f>IF(SUM(DW$16:DW26)&lt;DW$15,1,IF(DW$15=0,1,""))</f>
        <v>1</v>
      </c>
      <c r="DX27" s="239">
        <f>IF(SUM(DX$16:DX26)&lt;DX$15,1,IF(DX$15=0,1,""))</f>
        <v>1</v>
      </c>
      <c r="DY27" s="239">
        <f>IF(SUM(DY$16:DY26)&lt;DY$15,1,IF(DY$15=0,1,""))</f>
        <v>1</v>
      </c>
      <c r="DZ27" s="239">
        <f>IF(SUM(DZ$16:DZ26)&lt;DZ$15,1,IF(DZ$15=0,1,""))</f>
        <v>1</v>
      </c>
      <c r="EA27" s="239">
        <f>IF(SUM(EA$16:EA26)&lt;EA$15,1,IF(EA$15=0,1,""))</f>
        <v>1</v>
      </c>
      <c r="EB27" s="239">
        <f>IF(SUM(EB$16:EB26)&lt;EB$15,1,IF(EB$15=0,1,""))</f>
        <v>1</v>
      </c>
      <c r="EC27" s="239">
        <f>IF(SUM(EC$16:EC26)&lt;EC$15,1,IF(EC$15=0,1,""))</f>
        <v>1</v>
      </c>
      <c r="ED27" s="239">
        <f>IF(SUM(ED$16:ED26)&lt;ED$15,1,IF(ED$15=0,1,""))</f>
        <v>1</v>
      </c>
      <c r="EE27" s="239">
        <f>IF(SUM(EE$16:EE26)&lt;EE$15,1,IF(EE$15=0,1,""))</f>
        <v>1</v>
      </c>
      <c r="EF27" s="239">
        <f>IF(SUM(EF$16:EF26)&lt;EF$15,1,IF(EF$15=0,1,""))</f>
        <v>1</v>
      </c>
      <c r="EG27" s="239">
        <f>IF(SUM(EG$16:EG26)&lt;EG$15,1,IF(EG$15=0,1,""))</f>
        <v>1</v>
      </c>
      <c r="EH27" s="239">
        <f>IF(SUM(EH$16:EH26)&lt;EH$15,1,IF(EH$15=0,1,""))</f>
        <v>1</v>
      </c>
      <c r="EI27" s="239">
        <f>IF(SUM(EI$16:EI26)&lt;EI$15,1,IF(EI$15=0,1,""))</f>
        <v>1</v>
      </c>
      <c r="EJ27" s="239">
        <f>IF(SUM(EJ$16:EJ26)&lt;EJ$15,1,IF(EJ$15=0,1,""))</f>
        <v>1</v>
      </c>
      <c r="EK27" s="239">
        <f>IF(SUM(EK$16:EK26)&lt;EK$15,1,IF(EK$15=0,1,""))</f>
        <v>1</v>
      </c>
      <c r="EL27" s="239">
        <f>IF(SUM(EL$16:EL26)&lt;EL$15,1,IF(EL$15=0,1,""))</f>
        <v>1</v>
      </c>
      <c r="EM27" s="239">
        <f>IF(SUM(EM$16:EM26)&lt;EM$15,1,IF(EM$15=0,1,""))</f>
        <v>1</v>
      </c>
      <c r="EN27" s="239">
        <f>IF(SUM(EN$16:EN26)&lt;EN$15,1,IF(EN$15=0,1,""))</f>
        <v>1</v>
      </c>
      <c r="EO27" s="239">
        <f>IF(SUM(EO$16:EO26)&lt;EO$15,1,IF(EO$15=0,1,""))</f>
        <v>1</v>
      </c>
      <c r="EP27" s="239">
        <f>IF(SUM(EP$16:EP26)&lt;EP$15,1,IF(EP$15=0,1,""))</f>
        <v>1</v>
      </c>
      <c r="EQ27" s="239">
        <f>IF(SUM(EQ$16:EQ26)&lt;EQ$15,1,IF(EQ$15=0,1,""))</f>
        <v>1</v>
      </c>
      <c r="ER27" s="239">
        <f>IF(SUM(ER$16:ER26)&lt;ER$15,1,IF(ER$15=0,1,""))</f>
        <v>1</v>
      </c>
      <c r="ES27" s="239">
        <f>IF(SUM(ES$16:ES26)&lt;ES$15,1,IF(ES$15=0,1,""))</f>
        <v>1</v>
      </c>
      <c r="ET27" s="239">
        <f>IF(SUM(ET$16:ET26)&lt;ET$15,1,IF(ET$15=0,1,""))</f>
        <v>1</v>
      </c>
      <c r="EU27" s="239">
        <f>IF(SUM(EU$16:EU26)&lt;EU$15,1,IF(EU$15=0,1,""))</f>
        <v>1</v>
      </c>
      <c r="EV27" s="239">
        <f>IF(SUM(EV$16:EV26)&lt;EV$15,1,IF(EV$15=0,1,""))</f>
        <v>1</v>
      </c>
      <c r="EW27" s="239">
        <f>IF(SUM(EW$16:EW26)&lt;EW$15,1,IF(EW$15=0,1,""))</f>
        <v>1</v>
      </c>
      <c r="EX27" s="239">
        <f>IF(SUM(EX$16:EX26)&lt;EX$15,1,IF(EX$15=0,1,""))</f>
        <v>1</v>
      </c>
      <c r="EY27" s="239">
        <f>IF(SUM(EY$16:EY26)&lt;EY$15,1,IF(EY$15=0,1,""))</f>
        <v>1</v>
      </c>
      <c r="EZ27" s="239">
        <f>IF(SUM(EZ$16:EZ26)&lt;EZ$15,1,IF(EZ$15=0,1,""))</f>
        <v>1</v>
      </c>
      <c r="FA27" s="239">
        <f>IF(SUM(FA$16:FA26)&lt;FA$15,1,IF(FA$15=0,1,""))</f>
        <v>1</v>
      </c>
      <c r="FB27" s="239">
        <f>IF(SUM(FB$16:FB26)&lt;FB$15,1,IF(FB$15=0,1,""))</f>
        <v>1</v>
      </c>
      <c r="FC27" s="239">
        <f>IF(SUM(FC$16:FC26)&lt;FC$15,1,IF(FC$15=0,1,""))</f>
        <v>1</v>
      </c>
      <c r="FD27" s="239">
        <f>IF(SUM(FD$16:FD26)&lt;FD$15,1,IF(FD$15=0,1,""))</f>
        <v>1</v>
      </c>
      <c r="FE27" s="239">
        <f>IF(SUM(FE$16:FE26)&lt;FE$15,1,IF(FE$15=0,1,""))</f>
        <v>1</v>
      </c>
      <c r="FF27" s="239">
        <f>IF(SUM(FF$16:FF26)&lt;FF$15,1,IF(FF$15=0,1,""))</f>
        <v>1</v>
      </c>
      <c r="FG27" s="239">
        <f>IF(SUM(FG$16:FG26)&lt;FG$15,1,IF(FG$15=0,1,""))</f>
        <v>1</v>
      </c>
      <c r="FH27" s="239">
        <f>IF(SUM(FH$16:FH26)&lt;FH$15,1,IF(FH$15=0,1,""))</f>
        <v>1</v>
      </c>
      <c r="FI27" s="239">
        <f>IF(SUM(FI$16:FI26)&lt;FI$15,1,IF(FI$15=0,1,""))</f>
        <v>1</v>
      </c>
      <c r="FJ27" s="239">
        <f>IF(SUM(FJ$16:FJ26)&lt;FJ$15,1,IF(FJ$15=0,1,""))</f>
        <v>1</v>
      </c>
      <c r="FK27" s="239">
        <f>IF(SUM(FK$16:FK26)&lt;FK$15,1,IF(FK$15=0,1,""))</f>
        <v>1</v>
      </c>
      <c r="FL27" s="239">
        <f>IF(SUM(FL$16:FL26)&lt;FL$15,1,IF(FL$15=0,1,""))</f>
        <v>1</v>
      </c>
      <c r="FM27" s="239">
        <f>IF(SUM(FM$16:FM26)&lt;FM$15,1,IF(FM$15=0,1,""))</f>
        <v>1</v>
      </c>
      <c r="FN27" s="239">
        <f>IF(SUM(FN$16:FN26)&lt;FN$15,1,IF(FN$15=0,1,""))</f>
        <v>1</v>
      </c>
      <c r="FO27" s="239">
        <f>IF(SUM(FO$16:FO26)&lt;FO$15,1,IF(FO$15=0,1,""))</f>
        <v>1</v>
      </c>
      <c r="FP27" s="239">
        <f>IF(SUM(FP$16:FP26)&lt;FP$15,1,IF(FP$15=0,1,""))</f>
        <v>1</v>
      </c>
      <c r="FQ27" s="239">
        <f>IF(SUM(FQ$16:FQ26)&lt;FQ$15,1,IF(FQ$15=0,1,""))</f>
        <v>1</v>
      </c>
      <c r="FR27" s="239">
        <f>IF(SUM(FR$16:FR26)&lt;FR$15,1,IF(FR$15=0,1,""))</f>
        <v>1</v>
      </c>
      <c r="FS27" s="239">
        <f>IF(SUM(FS$16:FS26)&lt;FS$15,1,IF(FS$15=0,1,""))</f>
        <v>1</v>
      </c>
      <c r="FT27" s="239">
        <f>IF(SUM(FT$16:FT26)&lt;FT$15,1,IF(FT$15=0,1,""))</f>
        <v>1</v>
      </c>
      <c r="FU27" s="239">
        <f>IF(SUM(FU$16:FU26)&lt;FU$15,1,IF(FU$15=0,1,""))</f>
        <v>1</v>
      </c>
      <c r="FV27" s="239">
        <f>IF(SUM(FV$16:FV26)&lt;FV$15,1,IF(FV$15=0,1,""))</f>
        <v>1</v>
      </c>
      <c r="FW27" s="239">
        <f>IF(SUM(FW$16:FW26)&lt;FW$15,1,IF(FW$15=0,1,""))</f>
        <v>1</v>
      </c>
      <c r="FX27" s="239">
        <f>IF(SUM(FX$16:FX26)&lt;FX$15,1,IF(FX$15=0,1,""))</f>
        <v>1</v>
      </c>
      <c r="FY27" s="239">
        <f>IF(SUM(FY$16:FY26)&lt;FY$15,1,IF(FY$15=0,1,""))</f>
        <v>1</v>
      </c>
      <c r="FZ27" s="239">
        <f>IF(SUM(FZ$16:FZ26)&lt;FZ$15,1,IF(FZ$15=0,1,""))</f>
        <v>1</v>
      </c>
      <c r="GA27" s="239">
        <f>IF(SUM(GA$16:GA26)&lt;GA$15,1,IF(GA$15=0,1,""))</f>
        <v>1</v>
      </c>
      <c r="GB27" s="239">
        <f>IF(SUM(GB$16:GB26)&lt;GB$15,1,IF(GB$15=0,1,""))</f>
        <v>1</v>
      </c>
      <c r="GC27" s="239">
        <f>IF(SUM(GC$16:GC26)&lt;GC$15,1,IF(GC$15=0,1,""))</f>
        <v>1</v>
      </c>
      <c r="GD27" s="239">
        <f>IF(SUM(GD$16:GD26)&lt;GD$15,1,IF(GD$15=0,1,""))</f>
        <v>1</v>
      </c>
      <c r="GE27" s="239">
        <f>IF(SUM(GE$16:GE26)&lt;GE$15,1,IF(GE$15=0,1,""))</f>
        <v>1</v>
      </c>
      <c r="GF27" s="239">
        <f>IF(SUM(GF$16:GF26)&lt;GF$15,1,IF(GF$15=0,1,""))</f>
        <v>1</v>
      </c>
      <c r="GG27" s="239">
        <f>IF(SUM(GG$16:GG26)&lt;GG$15,1,IF(GG$15=0,1,""))</f>
        <v>1</v>
      </c>
      <c r="GH27" s="239">
        <f>IF(SUM(GH$16:GH26)&lt;GH$15,1,IF(GH$15=0,1,""))</f>
        <v>1</v>
      </c>
      <c r="GI27" s="239">
        <f>IF(SUM(GI$16:GI26)&lt;GI$15,1,IF(GI$15=0,1,""))</f>
        <v>1</v>
      </c>
      <c r="GJ27" s="239">
        <f>IF(SUM(GJ$16:GJ26)&lt;GJ$15,1,IF(GJ$15=0,1,""))</f>
        <v>1</v>
      </c>
      <c r="GK27" s="239">
        <f>IF(SUM(GK$16:GK26)&lt;GK$15,1,IF(GK$15=0,1,""))</f>
        <v>1</v>
      </c>
      <c r="GL27" s="239">
        <f>IF(SUM(GL$16:GL26)&lt;GL$15,1,IF(GL$15=0,1,""))</f>
        <v>1</v>
      </c>
      <c r="GM27" s="239">
        <f>IF(SUM(GM$16:GM26)&lt;GM$15,1,IF(GM$15=0,1,""))</f>
        <v>1</v>
      </c>
      <c r="GN27" s="239">
        <f>IF(SUM(GN$16:GN26)&lt;GN$15,1,IF(GN$15=0,1,""))</f>
        <v>1</v>
      </c>
      <c r="GO27" s="239">
        <f>IF(SUM(GO$16:GO26)&lt;GO$15,1,IF(GO$15=0,1,""))</f>
        <v>1</v>
      </c>
      <c r="GP27" s="239">
        <f>IF(SUM(GP$16:GP26)&lt;GP$15,1,IF(GP$15=0,1,""))</f>
        <v>1</v>
      </c>
      <c r="GQ27" s="239">
        <f>IF(SUM(GQ$16:GQ26)&lt;GQ$15,1,IF(GQ$15=0,1,""))</f>
        <v>1</v>
      </c>
      <c r="GR27" s="239">
        <f>IF(SUM(GR$16:GR26)&lt;GR$15,1,IF(GR$15=0,1,""))</f>
        <v>1</v>
      </c>
      <c r="GS27" s="239">
        <f>IF(SUM(GS$16:GS26)&lt;GS$15,1,IF(GS$15=0,1,""))</f>
        <v>1</v>
      </c>
      <c r="GT27" s="239">
        <f>IF(SUM(GT$16:GT26)&lt;GT$15,1,IF(GT$15=0,1,""))</f>
        <v>1</v>
      </c>
      <c r="GU27" s="239">
        <f>IF(SUM(GU$16:GU26)&lt;GU$15,1,IF(GU$15=0,1,""))</f>
        <v>1</v>
      </c>
      <c r="GV27" s="239">
        <f>IF(SUM(GV$16:GV26)&lt;GV$15,1,IF(GV$15=0,1,""))</f>
        <v>1</v>
      </c>
      <c r="GW27" s="239">
        <f>IF(SUM(GW$16:GW26)&lt;GW$15,1,IF(GW$15=0,1,""))</f>
        <v>1</v>
      </c>
      <c r="GX27" s="239">
        <f>IF(SUM(GX$16:GX26)&lt;GX$15,1,IF(GX$15=0,1,""))</f>
        <v>1</v>
      </c>
      <c r="GY27" s="239">
        <f>IF(SUM(GY$16:GY26)&lt;GY$15,1,IF(GY$15=0,1,""))</f>
        <v>1</v>
      </c>
      <c r="GZ27" s="239">
        <f>IF(SUM(GZ$16:GZ26)&lt;GZ$15,1,IF(GZ$15=0,1,""))</f>
        <v>1</v>
      </c>
      <c r="HA27" s="239">
        <f>IF(SUM(HA$16:HA26)&lt;HA$15,1,IF(HA$15=0,1,""))</f>
        <v>1</v>
      </c>
      <c r="HB27" s="239">
        <f>IF(SUM(HB$16:HB26)&lt;HB$15,1,IF(HB$15=0,1,""))</f>
        <v>1</v>
      </c>
      <c r="HC27" s="239">
        <f>IF(SUM(HC$16:HC26)&lt;HC$15,1,IF(HC$15=0,1,""))</f>
        <v>1</v>
      </c>
      <c r="HD27" s="239">
        <f>IF(SUM(HD$16:HD26)&lt;HD$15,1,IF(HD$15=0,1,""))</f>
        <v>1</v>
      </c>
      <c r="HE27" s="239">
        <f>IF(SUM(HE$16:HE26)&lt;HE$15,1,IF(HE$15=0,1,""))</f>
        <v>1</v>
      </c>
      <c r="HF27" s="239">
        <f>IF(SUM(HF$16:HF26)&lt;HF$15,1,IF(HF$15=0,1,""))</f>
        <v>1</v>
      </c>
      <c r="HG27" s="239">
        <f>IF(SUM(HG$16:HG26)&lt;HG$15,1,IF(HG$15=0,1,""))</f>
        <v>1</v>
      </c>
      <c r="HH27" s="239">
        <f>IF(SUM(HH$16:HH26)&lt;HH$15,1,IF(HH$15=0,1,""))</f>
        <v>1</v>
      </c>
      <c r="HI27" s="239">
        <f>IF(SUM(HI$16:HI26)&lt;HI$15,1,IF(HI$15=0,1,""))</f>
        <v>1</v>
      </c>
      <c r="HJ27" s="239">
        <f>IF(SUM(HJ$16:HJ26)&lt;HJ$15,1,IF(HJ$15=0,1,""))</f>
        <v>1</v>
      </c>
      <c r="HK27" s="239">
        <f>IF(SUM(HK$16:HK26)&lt;HK$15,1,IF(HK$15=0,1,""))</f>
        <v>1</v>
      </c>
      <c r="HL27" s="239">
        <f>IF(SUM(HL$16:HL26)&lt;HL$15,1,IF(HL$15=0,1,""))</f>
        <v>1</v>
      </c>
      <c r="HM27" s="239">
        <f>IF(SUM(HM$16:HM26)&lt;HM$15,1,IF(HM$15=0,1,""))</f>
        <v>1</v>
      </c>
      <c r="HN27" s="239">
        <f>IF(SUM(HN$16:HN26)&lt;HN$15,1,IF(HN$15=0,1,""))</f>
        <v>1</v>
      </c>
      <c r="HO27" s="239">
        <f>IF(SUM(HO$16:HO26)&lt;HO$15,1,IF(HO$15=0,1,""))</f>
        <v>1</v>
      </c>
      <c r="HP27" s="239">
        <f>IF(SUM(HP$16:HP26)&lt;HP$15,1,IF(HP$15=0,1,""))</f>
        <v>1</v>
      </c>
      <c r="HQ27" s="239">
        <f>IF(SUM(HQ$16:HQ26)&lt;HQ$15,1,IF(HQ$15=0,1,""))</f>
        <v>1</v>
      </c>
      <c r="HR27" s="239">
        <f>IF(SUM(HR$16:HR26)&lt;HR$15,1,IF(HR$15=0,1,""))</f>
        <v>1</v>
      </c>
      <c r="HS27" s="239">
        <f>IF(SUM(HS$16:HS26)&lt;HS$15,1,IF(HS$15=0,1,""))</f>
        <v>1</v>
      </c>
      <c r="HT27" s="239">
        <f>IF(SUM(HT$16:HT26)&lt;HT$15,1,IF(HT$15=0,1,""))</f>
        <v>1</v>
      </c>
      <c r="HU27" s="239">
        <f>IF(SUM(HU$16:HU26)&lt;HU$15,1,IF(HU$15=0,1,""))</f>
        <v>1</v>
      </c>
      <c r="HV27" s="239">
        <f>IF(SUM(HV$16:HV26)&lt;HV$15,1,IF(HV$15=0,1,""))</f>
        <v>1</v>
      </c>
      <c r="HW27" s="239">
        <f>IF(SUM(HW$16:HW26)&lt;HW$15,1,IF(HW$15=0,1,""))</f>
        <v>1</v>
      </c>
      <c r="HX27" s="239">
        <f>IF(SUM(HX$16:HX26)&lt;HX$15,1,IF(HX$15=0,1,""))</f>
        <v>1</v>
      </c>
      <c r="HY27" s="239">
        <f>IF(SUM(HY$16:HY26)&lt;HY$15,1,IF(HY$15=0,1,""))</f>
        <v>1</v>
      </c>
      <c r="HZ27" s="239">
        <f>IF(SUM(HZ$16:HZ26)&lt;HZ$15,1,IF(HZ$15=0,1,""))</f>
        <v>1</v>
      </c>
      <c r="IA27" s="239">
        <f>IF(SUM(IA$16:IA26)&lt;IA$15,1,IF(IA$15=0,1,""))</f>
        <v>1</v>
      </c>
      <c r="IB27" s="239">
        <f>IF(SUM(IB$16:IB26)&lt;IB$15,1,IF(IB$15=0,1,""))</f>
        <v>1</v>
      </c>
      <c r="IC27" s="239">
        <f>IF(SUM(IC$16:IC26)&lt;IC$15,1,IF(IC$15=0,1,""))</f>
        <v>1</v>
      </c>
      <c r="ID27" s="239">
        <f>IF(SUM(ID$16:ID26)&lt;ID$15,1,IF(ID$15=0,1,""))</f>
        <v>1</v>
      </c>
      <c r="IE27" s="239">
        <f>IF(SUM(IE$16:IE26)&lt;IE$15,1,IF(IE$15=0,1,""))</f>
        <v>1</v>
      </c>
      <c r="IF27" s="239">
        <f>IF(SUM(IF$16:IF26)&lt;IF$15,1,IF(IF$15=0,1,""))</f>
        <v>1</v>
      </c>
      <c r="IG27" s="239">
        <f>IF(SUM(IG$16:IG26)&lt;IG$15,1,IF(IG$15=0,1,""))</f>
        <v>1</v>
      </c>
      <c r="IH27" s="239">
        <f>IF(SUM(IH$16:IH26)&lt;IH$15,1,IF(IH$15=0,1,""))</f>
        <v>1</v>
      </c>
      <c r="II27" s="239">
        <f>IF(SUM(II$16:II26)&lt;II$15,1,IF(II$15=0,1,""))</f>
        <v>1</v>
      </c>
      <c r="IJ27" s="239">
        <f>IF(SUM(IJ$16:IJ26)&lt;IJ$15,1,IF(IJ$15=0,1,""))</f>
        <v>1</v>
      </c>
      <c r="IK27" s="239">
        <f>IF(SUM(IK$16:IK26)&lt;IK$15,1,IF(IK$15=0,1,""))</f>
        <v>1</v>
      </c>
      <c r="IL27" s="239">
        <f>IF(SUM(IL$16:IL26)&lt;IL$15,1,IF(IL$15=0,1,""))</f>
        <v>1</v>
      </c>
      <c r="IM27" s="239">
        <f>IF(SUM(IM$16:IM26)&lt;IM$15,1,IF(IM$15=0,1,""))</f>
        <v>1</v>
      </c>
      <c r="IN27" s="239">
        <f>IF(SUM(IN$16:IN26)&lt;IN$15,1,IF(IN$15=0,1,""))</f>
        <v>1</v>
      </c>
    </row>
    <row r="28" spans="2:248" ht="12.95" hidden="1" customHeight="1" outlineLevel="1">
      <c r="B28" s="384"/>
      <c r="C28" s="16"/>
      <c r="D28" s="16"/>
      <c r="E28" s="384">
        <v>13</v>
      </c>
      <c r="F28" s="16" t="str">
        <f>Sites!C16</f>
        <v>HG 5</v>
      </c>
      <c r="G28" s="253"/>
      <c r="H28" s="16"/>
      <c r="I28" s="239" t="str">
        <f>IF(SUM(I$16:I27)&lt;I$15,1,IF(I$15=0,1,""))</f>
        <v/>
      </c>
      <c r="J28" s="239" t="str">
        <f>IF(SUM(J$16:J27)&lt;J$15,1,IF(J$15=0,1,""))</f>
        <v/>
      </c>
      <c r="K28" s="239">
        <f>IF(SUM(K$16:K27)&lt;K$15,1,IF(K$15=0,1,""))</f>
        <v>1</v>
      </c>
      <c r="L28" s="239">
        <f>IF(SUM(L$16:L27)&lt;L$15,1,IF(L$15=0,1,""))</f>
        <v>1</v>
      </c>
      <c r="M28" s="239">
        <f>IF(SUM(M$16:M27)&lt;M$15,1,IF(M$15=0,1,""))</f>
        <v>1</v>
      </c>
      <c r="N28" s="239">
        <f>IF(SUM(N$16:N27)&lt;N$15,1,IF(N$15=0,1,""))</f>
        <v>1</v>
      </c>
      <c r="O28" s="239">
        <f>IF(SUM(O$16:O27)&lt;O$15,1,IF(O$15=0,1,""))</f>
        <v>1</v>
      </c>
      <c r="P28" s="239">
        <f>IF(SUM(P$16:P27)&lt;P$15,1,IF(P$15=0,1,""))</f>
        <v>1</v>
      </c>
      <c r="Q28" s="239">
        <f>IF(SUM(Q$16:Q27)&lt;Q$15,1,IF(Q$15=0,1,""))</f>
        <v>1</v>
      </c>
      <c r="R28" s="239">
        <f>IF(SUM(R$16:R27)&lt;R$15,1,IF(R$15=0,1,""))</f>
        <v>1</v>
      </c>
      <c r="S28" s="239">
        <f>IF(SUM(S$16:S27)&lt;S$15,1,IF(S$15=0,1,""))</f>
        <v>1</v>
      </c>
      <c r="T28" s="239">
        <f>IF(SUM(T$16:T27)&lt;T$15,1,IF(T$15=0,1,""))</f>
        <v>1</v>
      </c>
      <c r="U28" s="239">
        <f>IF(SUM(U$16:U27)&lt;U$15,1,IF(U$15=0,1,""))</f>
        <v>1</v>
      </c>
      <c r="V28" s="239">
        <f>IF(SUM(V$16:V27)&lt;V$15,1,IF(V$15=0,1,""))</f>
        <v>1</v>
      </c>
      <c r="W28" s="239">
        <f>IF(SUM(W$16:W27)&lt;W$15,1,IF(W$15=0,1,""))</f>
        <v>1</v>
      </c>
      <c r="X28" s="239">
        <f>IF(SUM(X$16:X27)&lt;X$15,1,IF(X$15=0,1,""))</f>
        <v>1</v>
      </c>
      <c r="Y28" s="239">
        <f>IF(SUM(Y$16:Y27)&lt;Y$15,1,IF(Y$15=0,1,""))</f>
        <v>1</v>
      </c>
      <c r="Z28" s="239">
        <f>IF(SUM(Z$16:Z27)&lt;Z$15,1,IF(Z$15=0,1,""))</f>
        <v>1</v>
      </c>
      <c r="AA28" s="239">
        <f>IF(SUM(AA$16:AA27)&lt;AA$15,1,IF(AA$15=0,1,""))</f>
        <v>1</v>
      </c>
      <c r="AB28" s="239">
        <f>IF(SUM(AB$16:AB27)&lt;AB$15,1,IF(AB$15=0,1,""))</f>
        <v>1</v>
      </c>
      <c r="AC28" s="239">
        <f>IF(SUM(AC$16:AC27)&lt;AC$15,1,IF(AC$15=0,1,""))</f>
        <v>1</v>
      </c>
      <c r="AD28" s="239">
        <f>IF(SUM(AD$16:AD27)&lt;AD$15,1,IF(AD$15=0,1,""))</f>
        <v>1</v>
      </c>
      <c r="AE28" s="239">
        <f>IF(SUM(AE$16:AE27)&lt;AE$15,1,IF(AE$15=0,1,""))</f>
        <v>1</v>
      </c>
      <c r="AF28" s="239">
        <f>IF(SUM(AF$16:AF27)&lt;AF$15,1,IF(AF$15=0,1,""))</f>
        <v>1</v>
      </c>
      <c r="AG28" s="239">
        <f>IF(SUM(AG$16:AG27)&lt;AG$15,1,IF(AG$15=0,1,""))</f>
        <v>1</v>
      </c>
      <c r="AH28" s="239">
        <f>IF(SUM(AH$16:AH27)&lt;AH$15,1,IF(AH$15=0,1,""))</f>
        <v>1</v>
      </c>
      <c r="AI28" s="239">
        <f>IF(SUM(AI$16:AI27)&lt;AI$15,1,IF(AI$15=0,1,""))</f>
        <v>1</v>
      </c>
      <c r="AJ28" s="239">
        <f>IF(SUM(AJ$16:AJ27)&lt;AJ$15,1,IF(AJ$15=0,1,""))</f>
        <v>1</v>
      </c>
      <c r="AK28" s="239">
        <f>IF(SUM(AK$16:AK27)&lt;AK$15,1,IF(AK$15=0,1,""))</f>
        <v>1</v>
      </c>
      <c r="AL28" s="239">
        <f>IF(SUM(AL$16:AL27)&lt;AL$15,1,IF(AL$15=0,1,""))</f>
        <v>1</v>
      </c>
      <c r="AM28" s="239">
        <f>IF(SUM(AM$16:AM27)&lt;AM$15,1,IF(AM$15=0,1,""))</f>
        <v>1</v>
      </c>
      <c r="AN28" s="239">
        <f>IF(SUM(AN$16:AN27)&lt;AN$15,1,IF(AN$15=0,1,""))</f>
        <v>1</v>
      </c>
      <c r="AO28" s="239">
        <f>IF(SUM(AO$16:AO27)&lt;AO$15,1,IF(AO$15=0,1,""))</f>
        <v>1</v>
      </c>
      <c r="AP28" s="239">
        <f>IF(SUM(AP$16:AP27)&lt;AP$15,1,IF(AP$15=0,1,""))</f>
        <v>1</v>
      </c>
      <c r="AQ28" s="239">
        <f>IF(SUM(AQ$16:AQ27)&lt;AQ$15,1,IF(AQ$15=0,1,""))</f>
        <v>1</v>
      </c>
      <c r="AR28" s="239">
        <f>IF(SUM(AR$16:AR27)&lt;AR$15,1,IF(AR$15=0,1,""))</f>
        <v>1</v>
      </c>
      <c r="AS28" s="239">
        <f>IF(SUM(AS$16:AS27)&lt;AS$15,1,IF(AS$15=0,1,""))</f>
        <v>1</v>
      </c>
      <c r="AT28" s="239">
        <f>IF(SUM(AT$16:AT27)&lt;AT$15,1,IF(AT$15=0,1,""))</f>
        <v>1</v>
      </c>
      <c r="AU28" s="239">
        <f>IF(SUM(AU$16:AU27)&lt;AU$15,1,IF(AU$15=0,1,""))</f>
        <v>1</v>
      </c>
      <c r="AV28" s="239">
        <f>IF(SUM(AV$16:AV27)&lt;AV$15,1,IF(AV$15=0,1,""))</f>
        <v>1</v>
      </c>
      <c r="AW28" s="239">
        <f>IF(SUM(AW$16:AW27)&lt;AW$15,1,IF(AW$15=0,1,""))</f>
        <v>1</v>
      </c>
      <c r="AX28" s="239">
        <f>IF(SUM(AX$16:AX27)&lt;AX$15,1,IF(AX$15=0,1,""))</f>
        <v>1</v>
      </c>
      <c r="AY28" s="239">
        <f>IF(SUM(AY$16:AY27)&lt;AY$15,1,IF(AY$15=0,1,""))</f>
        <v>1</v>
      </c>
      <c r="AZ28" s="239">
        <f>IF(SUM(AZ$16:AZ27)&lt;AZ$15,1,IF(AZ$15=0,1,""))</f>
        <v>1</v>
      </c>
      <c r="BA28" s="239">
        <f>IF(SUM(BA$16:BA27)&lt;BA$15,1,IF(BA$15=0,1,""))</f>
        <v>1</v>
      </c>
      <c r="BB28" s="239">
        <f>IF(SUM(BB$16:BB27)&lt;BB$15,1,IF(BB$15=0,1,""))</f>
        <v>1</v>
      </c>
      <c r="BC28" s="239">
        <f>IF(SUM(BC$16:BC27)&lt;BC$15,1,IF(BC$15=0,1,""))</f>
        <v>1</v>
      </c>
      <c r="BD28" s="239">
        <f>IF(SUM(BD$16:BD27)&lt;BD$15,1,IF(BD$15=0,1,""))</f>
        <v>1</v>
      </c>
      <c r="BE28" s="239">
        <f>IF(SUM(BE$16:BE27)&lt;BE$15,1,IF(BE$15=0,1,""))</f>
        <v>1</v>
      </c>
      <c r="BF28" s="239">
        <f>IF(SUM(BF$16:BF27)&lt;BF$15,1,IF(BF$15=0,1,""))</f>
        <v>1</v>
      </c>
      <c r="BG28" s="239">
        <f>IF(SUM(BG$16:BG27)&lt;BG$15,1,IF(BG$15=0,1,""))</f>
        <v>1</v>
      </c>
      <c r="BH28" s="239">
        <f>IF(SUM(BH$16:BH27)&lt;BH$15,1,IF(BH$15=0,1,""))</f>
        <v>1</v>
      </c>
      <c r="BI28" s="239">
        <f>IF(SUM(BI$16:BI27)&lt;BI$15,1,IF(BI$15=0,1,""))</f>
        <v>1</v>
      </c>
      <c r="BJ28" s="239">
        <f>IF(SUM(BJ$16:BJ27)&lt;BJ$15,1,IF(BJ$15=0,1,""))</f>
        <v>1</v>
      </c>
      <c r="BK28" s="239">
        <f>IF(SUM(BK$16:BK27)&lt;BK$15,1,IF(BK$15=0,1,""))</f>
        <v>1</v>
      </c>
      <c r="BL28" s="239">
        <f>IF(SUM(BL$16:BL27)&lt;BL$15,1,IF(BL$15=0,1,""))</f>
        <v>1</v>
      </c>
      <c r="BM28" s="239">
        <f>IF(SUM(BM$16:BM27)&lt;BM$15,1,IF(BM$15=0,1,""))</f>
        <v>1</v>
      </c>
      <c r="BN28" s="239">
        <f>IF(SUM(BN$16:BN27)&lt;BN$15,1,IF(BN$15=0,1,""))</f>
        <v>1</v>
      </c>
      <c r="BO28" s="239">
        <f>IF(SUM(BO$16:BO27)&lt;BO$15,1,IF(BO$15=0,1,""))</f>
        <v>1</v>
      </c>
      <c r="BP28" s="239">
        <f>IF(SUM(BP$16:BP27)&lt;BP$15,1,IF(BP$15=0,1,""))</f>
        <v>1</v>
      </c>
      <c r="BQ28" s="239">
        <f>IF(SUM(BQ$16:BQ27)&lt;BQ$15,1,IF(BQ$15=0,1,""))</f>
        <v>1</v>
      </c>
      <c r="BR28" s="239">
        <f>IF(SUM(BR$16:BR27)&lt;BR$15,1,IF(BR$15=0,1,""))</f>
        <v>1</v>
      </c>
      <c r="BS28" s="239">
        <f>IF(SUM(BS$16:BS27)&lt;BS$15,1,IF(BS$15=0,1,""))</f>
        <v>1</v>
      </c>
      <c r="BT28" s="239">
        <f>IF(SUM(BT$16:BT27)&lt;BT$15,1,IF(BT$15=0,1,""))</f>
        <v>1</v>
      </c>
      <c r="BU28" s="239">
        <f>IF(SUM(BU$16:BU27)&lt;BU$15,1,IF(BU$15=0,1,""))</f>
        <v>1</v>
      </c>
      <c r="BV28" s="239">
        <f>IF(SUM(BV$16:BV27)&lt;BV$15,1,IF(BV$15=0,1,""))</f>
        <v>1</v>
      </c>
      <c r="BW28" s="239">
        <f>IF(SUM(BW$16:BW27)&lt;BW$15,1,IF(BW$15=0,1,""))</f>
        <v>1</v>
      </c>
      <c r="BX28" s="239">
        <f>IF(SUM(BX$16:BX27)&lt;BX$15,1,IF(BX$15=0,1,""))</f>
        <v>1</v>
      </c>
      <c r="BY28" s="239">
        <f>IF(SUM(BY$16:BY27)&lt;BY$15,1,IF(BY$15=0,1,""))</f>
        <v>1</v>
      </c>
      <c r="BZ28" s="239">
        <f>IF(SUM(BZ$16:BZ27)&lt;BZ$15,1,IF(BZ$15=0,1,""))</f>
        <v>1</v>
      </c>
      <c r="CA28" s="239">
        <f>IF(SUM(CA$16:CA27)&lt;CA$15,1,IF(CA$15=0,1,""))</f>
        <v>1</v>
      </c>
      <c r="CB28" s="239">
        <f>IF(SUM(CB$16:CB27)&lt;CB$15,1,IF(CB$15=0,1,""))</f>
        <v>1</v>
      </c>
      <c r="CC28" s="239">
        <f>IF(SUM(CC$16:CC27)&lt;CC$15,1,IF(CC$15=0,1,""))</f>
        <v>1</v>
      </c>
      <c r="CD28" s="239">
        <f>IF(SUM(CD$16:CD27)&lt;CD$15,1,IF(CD$15=0,1,""))</f>
        <v>1</v>
      </c>
      <c r="CE28" s="239">
        <f>IF(SUM(CE$16:CE27)&lt;CE$15,1,IF(CE$15=0,1,""))</f>
        <v>1</v>
      </c>
      <c r="CF28" s="239">
        <f>IF(SUM(CF$16:CF27)&lt;CF$15,1,IF(CF$15=0,1,""))</f>
        <v>1</v>
      </c>
      <c r="CG28" s="239">
        <f>IF(SUM(CG$16:CG27)&lt;CG$15,1,IF(CG$15=0,1,""))</f>
        <v>1</v>
      </c>
      <c r="CH28" s="239">
        <f>IF(SUM(CH$16:CH27)&lt;CH$15,1,IF(CH$15=0,1,""))</f>
        <v>1</v>
      </c>
      <c r="CI28" s="239">
        <f>IF(SUM(CI$16:CI27)&lt;CI$15,1,IF(CI$15=0,1,""))</f>
        <v>1</v>
      </c>
      <c r="CJ28" s="239">
        <f>IF(SUM(CJ$16:CJ27)&lt;CJ$15,1,IF(CJ$15=0,1,""))</f>
        <v>1</v>
      </c>
      <c r="CK28" s="239">
        <f>IF(SUM(CK$16:CK27)&lt;CK$15,1,IF(CK$15=0,1,""))</f>
        <v>1</v>
      </c>
      <c r="CL28" s="239">
        <f>IF(SUM(CL$16:CL27)&lt;CL$15,1,IF(CL$15=0,1,""))</f>
        <v>1</v>
      </c>
      <c r="CM28" s="239">
        <f>IF(SUM(CM$16:CM27)&lt;CM$15,1,IF(CM$15=0,1,""))</f>
        <v>1</v>
      </c>
      <c r="CN28" s="239">
        <f>IF(SUM(CN$16:CN27)&lt;CN$15,1,IF(CN$15=0,1,""))</f>
        <v>1</v>
      </c>
      <c r="CO28" s="239">
        <f>IF(SUM(CO$16:CO27)&lt;CO$15,1,IF(CO$15=0,1,""))</f>
        <v>1</v>
      </c>
      <c r="CP28" s="239">
        <f>IF(SUM(CP$16:CP27)&lt;CP$15,1,IF(CP$15=0,1,""))</f>
        <v>1</v>
      </c>
      <c r="CQ28" s="239">
        <f>IF(SUM(CQ$16:CQ27)&lt;CQ$15,1,IF(CQ$15=0,1,""))</f>
        <v>1</v>
      </c>
      <c r="CR28" s="239">
        <f>IF(SUM(CR$16:CR27)&lt;CR$15,1,IF(CR$15=0,1,""))</f>
        <v>1</v>
      </c>
      <c r="CS28" s="239">
        <f>IF(SUM(CS$16:CS27)&lt;CS$15,1,IF(CS$15=0,1,""))</f>
        <v>1</v>
      </c>
      <c r="CT28" s="239">
        <f>IF(SUM(CT$16:CT27)&lt;CT$15,1,IF(CT$15=0,1,""))</f>
        <v>1</v>
      </c>
      <c r="CU28" s="239">
        <f>IF(SUM(CU$16:CU27)&lt;CU$15,1,IF(CU$15=0,1,""))</f>
        <v>1</v>
      </c>
      <c r="CV28" s="239">
        <f>IF(SUM(CV$16:CV27)&lt;CV$15,1,IF(CV$15=0,1,""))</f>
        <v>1</v>
      </c>
      <c r="CW28" s="239">
        <f>IF(SUM(CW$16:CW27)&lt;CW$15,1,IF(CW$15=0,1,""))</f>
        <v>1</v>
      </c>
      <c r="CX28" s="239">
        <f>IF(SUM(CX$16:CX27)&lt;CX$15,1,IF(CX$15=0,1,""))</f>
        <v>1</v>
      </c>
      <c r="CY28" s="239">
        <f>IF(SUM(CY$16:CY27)&lt;CY$15,1,IF(CY$15=0,1,""))</f>
        <v>1</v>
      </c>
      <c r="CZ28" s="239">
        <f>IF(SUM(CZ$16:CZ27)&lt;CZ$15,1,IF(CZ$15=0,1,""))</f>
        <v>1</v>
      </c>
      <c r="DA28" s="239">
        <f>IF(SUM(DA$16:DA27)&lt;DA$15,1,IF(DA$15=0,1,""))</f>
        <v>1</v>
      </c>
      <c r="DB28" s="239">
        <f>IF(SUM(DB$16:DB27)&lt;DB$15,1,IF(DB$15=0,1,""))</f>
        <v>1</v>
      </c>
      <c r="DC28" s="239">
        <f>IF(SUM(DC$16:DC27)&lt;DC$15,1,IF(DC$15=0,1,""))</f>
        <v>1</v>
      </c>
      <c r="DD28" s="239">
        <f>IF(SUM(DD$16:DD27)&lt;DD$15,1,IF(DD$15=0,1,""))</f>
        <v>1</v>
      </c>
      <c r="DE28" s="239">
        <f>IF(SUM(DE$16:DE27)&lt;DE$15,1,IF(DE$15=0,1,""))</f>
        <v>1</v>
      </c>
      <c r="DF28" s="239">
        <f>IF(SUM(DF$16:DF27)&lt;DF$15,1,IF(DF$15=0,1,""))</f>
        <v>1</v>
      </c>
      <c r="DG28" s="239">
        <f>IF(SUM(DG$16:DG27)&lt;DG$15,1,IF(DG$15=0,1,""))</f>
        <v>1</v>
      </c>
      <c r="DH28" s="239">
        <f>IF(SUM(DH$16:DH27)&lt;DH$15,1,IF(DH$15=0,1,""))</f>
        <v>1</v>
      </c>
      <c r="DI28" s="239">
        <f>IF(SUM(DI$16:DI27)&lt;DI$15,1,IF(DI$15=0,1,""))</f>
        <v>1</v>
      </c>
      <c r="DJ28" s="239">
        <f>IF(SUM(DJ$16:DJ27)&lt;DJ$15,1,IF(DJ$15=0,1,""))</f>
        <v>1</v>
      </c>
      <c r="DK28" s="239">
        <f>IF(SUM(DK$16:DK27)&lt;DK$15,1,IF(DK$15=0,1,""))</f>
        <v>1</v>
      </c>
      <c r="DL28" s="239">
        <f>IF(SUM(DL$16:DL27)&lt;DL$15,1,IF(DL$15=0,1,""))</f>
        <v>1</v>
      </c>
      <c r="DM28" s="239">
        <f>IF(SUM(DM$16:DM27)&lt;DM$15,1,IF(DM$15=0,1,""))</f>
        <v>1</v>
      </c>
      <c r="DN28" s="239">
        <f>IF(SUM(DN$16:DN27)&lt;DN$15,1,IF(DN$15=0,1,""))</f>
        <v>1</v>
      </c>
      <c r="DO28" s="239">
        <f>IF(SUM(DO$16:DO27)&lt;DO$15,1,IF(DO$15=0,1,""))</f>
        <v>1</v>
      </c>
      <c r="DP28" s="239">
        <f>IF(SUM(DP$16:DP27)&lt;DP$15,1,IF(DP$15=0,1,""))</f>
        <v>1</v>
      </c>
      <c r="DQ28" s="239">
        <f>IF(SUM(DQ$16:DQ27)&lt;DQ$15,1,IF(DQ$15=0,1,""))</f>
        <v>1</v>
      </c>
      <c r="DR28" s="239">
        <f>IF(SUM(DR$16:DR27)&lt;DR$15,1,IF(DR$15=0,1,""))</f>
        <v>1</v>
      </c>
      <c r="DS28" s="239">
        <f>IF(SUM(DS$16:DS27)&lt;DS$15,1,IF(DS$15=0,1,""))</f>
        <v>1</v>
      </c>
      <c r="DT28" s="239">
        <f>IF(SUM(DT$16:DT27)&lt;DT$15,1,IF(DT$15=0,1,""))</f>
        <v>1</v>
      </c>
      <c r="DU28" s="239">
        <f>IF(SUM(DU$16:DU27)&lt;DU$15,1,IF(DU$15=0,1,""))</f>
        <v>1</v>
      </c>
      <c r="DV28" s="239">
        <f>IF(SUM(DV$16:DV27)&lt;DV$15,1,IF(DV$15=0,1,""))</f>
        <v>1</v>
      </c>
      <c r="DW28" s="239">
        <f>IF(SUM(DW$16:DW27)&lt;DW$15,1,IF(DW$15=0,1,""))</f>
        <v>1</v>
      </c>
      <c r="DX28" s="239">
        <f>IF(SUM(DX$16:DX27)&lt;DX$15,1,IF(DX$15=0,1,""))</f>
        <v>1</v>
      </c>
      <c r="DY28" s="239">
        <f>IF(SUM(DY$16:DY27)&lt;DY$15,1,IF(DY$15=0,1,""))</f>
        <v>1</v>
      </c>
      <c r="DZ28" s="239">
        <f>IF(SUM(DZ$16:DZ27)&lt;DZ$15,1,IF(DZ$15=0,1,""))</f>
        <v>1</v>
      </c>
      <c r="EA28" s="239">
        <f>IF(SUM(EA$16:EA27)&lt;EA$15,1,IF(EA$15=0,1,""))</f>
        <v>1</v>
      </c>
      <c r="EB28" s="239">
        <f>IF(SUM(EB$16:EB27)&lt;EB$15,1,IF(EB$15=0,1,""))</f>
        <v>1</v>
      </c>
      <c r="EC28" s="239">
        <f>IF(SUM(EC$16:EC27)&lt;EC$15,1,IF(EC$15=0,1,""))</f>
        <v>1</v>
      </c>
      <c r="ED28" s="239">
        <f>IF(SUM(ED$16:ED27)&lt;ED$15,1,IF(ED$15=0,1,""))</f>
        <v>1</v>
      </c>
      <c r="EE28" s="239">
        <f>IF(SUM(EE$16:EE27)&lt;EE$15,1,IF(EE$15=0,1,""))</f>
        <v>1</v>
      </c>
      <c r="EF28" s="239">
        <f>IF(SUM(EF$16:EF27)&lt;EF$15,1,IF(EF$15=0,1,""))</f>
        <v>1</v>
      </c>
      <c r="EG28" s="239">
        <f>IF(SUM(EG$16:EG27)&lt;EG$15,1,IF(EG$15=0,1,""))</f>
        <v>1</v>
      </c>
      <c r="EH28" s="239">
        <f>IF(SUM(EH$16:EH27)&lt;EH$15,1,IF(EH$15=0,1,""))</f>
        <v>1</v>
      </c>
      <c r="EI28" s="239">
        <f>IF(SUM(EI$16:EI27)&lt;EI$15,1,IF(EI$15=0,1,""))</f>
        <v>1</v>
      </c>
      <c r="EJ28" s="239">
        <f>IF(SUM(EJ$16:EJ27)&lt;EJ$15,1,IF(EJ$15=0,1,""))</f>
        <v>1</v>
      </c>
      <c r="EK28" s="239">
        <f>IF(SUM(EK$16:EK27)&lt;EK$15,1,IF(EK$15=0,1,""))</f>
        <v>1</v>
      </c>
      <c r="EL28" s="239">
        <f>IF(SUM(EL$16:EL27)&lt;EL$15,1,IF(EL$15=0,1,""))</f>
        <v>1</v>
      </c>
      <c r="EM28" s="239">
        <f>IF(SUM(EM$16:EM27)&lt;EM$15,1,IF(EM$15=0,1,""))</f>
        <v>1</v>
      </c>
      <c r="EN28" s="239">
        <f>IF(SUM(EN$16:EN27)&lt;EN$15,1,IF(EN$15=0,1,""))</f>
        <v>1</v>
      </c>
      <c r="EO28" s="239">
        <f>IF(SUM(EO$16:EO27)&lt;EO$15,1,IF(EO$15=0,1,""))</f>
        <v>1</v>
      </c>
      <c r="EP28" s="239">
        <f>IF(SUM(EP$16:EP27)&lt;EP$15,1,IF(EP$15=0,1,""))</f>
        <v>1</v>
      </c>
      <c r="EQ28" s="239">
        <f>IF(SUM(EQ$16:EQ27)&lt;EQ$15,1,IF(EQ$15=0,1,""))</f>
        <v>1</v>
      </c>
      <c r="ER28" s="239">
        <f>IF(SUM(ER$16:ER27)&lt;ER$15,1,IF(ER$15=0,1,""))</f>
        <v>1</v>
      </c>
      <c r="ES28" s="239">
        <f>IF(SUM(ES$16:ES27)&lt;ES$15,1,IF(ES$15=0,1,""))</f>
        <v>1</v>
      </c>
      <c r="ET28" s="239">
        <f>IF(SUM(ET$16:ET27)&lt;ET$15,1,IF(ET$15=0,1,""))</f>
        <v>1</v>
      </c>
      <c r="EU28" s="239">
        <f>IF(SUM(EU$16:EU27)&lt;EU$15,1,IF(EU$15=0,1,""))</f>
        <v>1</v>
      </c>
      <c r="EV28" s="239">
        <f>IF(SUM(EV$16:EV27)&lt;EV$15,1,IF(EV$15=0,1,""))</f>
        <v>1</v>
      </c>
      <c r="EW28" s="239">
        <f>IF(SUM(EW$16:EW27)&lt;EW$15,1,IF(EW$15=0,1,""))</f>
        <v>1</v>
      </c>
      <c r="EX28" s="239">
        <f>IF(SUM(EX$16:EX27)&lt;EX$15,1,IF(EX$15=0,1,""))</f>
        <v>1</v>
      </c>
      <c r="EY28" s="239">
        <f>IF(SUM(EY$16:EY27)&lt;EY$15,1,IF(EY$15=0,1,""))</f>
        <v>1</v>
      </c>
      <c r="EZ28" s="239">
        <f>IF(SUM(EZ$16:EZ27)&lt;EZ$15,1,IF(EZ$15=0,1,""))</f>
        <v>1</v>
      </c>
      <c r="FA28" s="239">
        <f>IF(SUM(FA$16:FA27)&lt;FA$15,1,IF(FA$15=0,1,""))</f>
        <v>1</v>
      </c>
      <c r="FB28" s="239">
        <f>IF(SUM(FB$16:FB27)&lt;FB$15,1,IF(FB$15=0,1,""))</f>
        <v>1</v>
      </c>
      <c r="FC28" s="239">
        <f>IF(SUM(FC$16:FC27)&lt;FC$15,1,IF(FC$15=0,1,""))</f>
        <v>1</v>
      </c>
      <c r="FD28" s="239">
        <f>IF(SUM(FD$16:FD27)&lt;FD$15,1,IF(FD$15=0,1,""))</f>
        <v>1</v>
      </c>
      <c r="FE28" s="239">
        <f>IF(SUM(FE$16:FE27)&lt;FE$15,1,IF(FE$15=0,1,""))</f>
        <v>1</v>
      </c>
      <c r="FF28" s="239">
        <f>IF(SUM(FF$16:FF27)&lt;FF$15,1,IF(FF$15=0,1,""))</f>
        <v>1</v>
      </c>
      <c r="FG28" s="239">
        <f>IF(SUM(FG$16:FG27)&lt;FG$15,1,IF(FG$15=0,1,""))</f>
        <v>1</v>
      </c>
      <c r="FH28" s="239">
        <f>IF(SUM(FH$16:FH27)&lt;FH$15,1,IF(FH$15=0,1,""))</f>
        <v>1</v>
      </c>
      <c r="FI28" s="239">
        <f>IF(SUM(FI$16:FI27)&lt;FI$15,1,IF(FI$15=0,1,""))</f>
        <v>1</v>
      </c>
      <c r="FJ28" s="239">
        <f>IF(SUM(FJ$16:FJ27)&lt;FJ$15,1,IF(FJ$15=0,1,""))</f>
        <v>1</v>
      </c>
      <c r="FK28" s="239">
        <f>IF(SUM(FK$16:FK27)&lt;FK$15,1,IF(FK$15=0,1,""))</f>
        <v>1</v>
      </c>
      <c r="FL28" s="239">
        <f>IF(SUM(FL$16:FL27)&lt;FL$15,1,IF(FL$15=0,1,""))</f>
        <v>1</v>
      </c>
      <c r="FM28" s="239">
        <f>IF(SUM(FM$16:FM27)&lt;FM$15,1,IF(FM$15=0,1,""))</f>
        <v>1</v>
      </c>
      <c r="FN28" s="239">
        <f>IF(SUM(FN$16:FN27)&lt;FN$15,1,IF(FN$15=0,1,""))</f>
        <v>1</v>
      </c>
      <c r="FO28" s="239">
        <f>IF(SUM(FO$16:FO27)&lt;FO$15,1,IF(FO$15=0,1,""))</f>
        <v>1</v>
      </c>
      <c r="FP28" s="239">
        <f>IF(SUM(FP$16:FP27)&lt;FP$15,1,IF(FP$15=0,1,""))</f>
        <v>1</v>
      </c>
      <c r="FQ28" s="239">
        <f>IF(SUM(FQ$16:FQ27)&lt;FQ$15,1,IF(FQ$15=0,1,""))</f>
        <v>1</v>
      </c>
      <c r="FR28" s="239">
        <f>IF(SUM(FR$16:FR27)&lt;FR$15,1,IF(FR$15=0,1,""))</f>
        <v>1</v>
      </c>
      <c r="FS28" s="239">
        <f>IF(SUM(FS$16:FS27)&lt;FS$15,1,IF(FS$15=0,1,""))</f>
        <v>1</v>
      </c>
      <c r="FT28" s="239">
        <f>IF(SUM(FT$16:FT27)&lt;FT$15,1,IF(FT$15=0,1,""))</f>
        <v>1</v>
      </c>
      <c r="FU28" s="239">
        <f>IF(SUM(FU$16:FU27)&lt;FU$15,1,IF(FU$15=0,1,""))</f>
        <v>1</v>
      </c>
      <c r="FV28" s="239">
        <f>IF(SUM(FV$16:FV27)&lt;FV$15,1,IF(FV$15=0,1,""))</f>
        <v>1</v>
      </c>
      <c r="FW28" s="239">
        <f>IF(SUM(FW$16:FW27)&lt;FW$15,1,IF(FW$15=0,1,""))</f>
        <v>1</v>
      </c>
      <c r="FX28" s="239">
        <f>IF(SUM(FX$16:FX27)&lt;FX$15,1,IF(FX$15=0,1,""))</f>
        <v>1</v>
      </c>
      <c r="FY28" s="239">
        <f>IF(SUM(FY$16:FY27)&lt;FY$15,1,IF(FY$15=0,1,""))</f>
        <v>1</v>
      </c>
      <c r="FZ28" s="239">
        <f>IF(SUM(FZ$16:FZ27)&lt;FZ$15,1,IF(FZ$15=0,1,""))</f>
        <v>1</v>
      </c>
      <c r="GA28" s="239">
        <f>IF(SUM(GA$16:GA27)&lt;GA$15,1,IF(GA$15=0,1,""))</f>
        <v>1</v>
      </c>
      <c r="GB28" s="239">
        <f>IF(SUM(GB$16:GB27)&lt;GB$15,1,IF(GB$15=0,1,""))</f>
        <v>1</v>
      </c>
      <c r="GC28" s="239">
        <f>IF(SUM(GC$16:GC27)&lt;GC$15,1,IF(GC$15=0,1,""))</f>
        <v>1</v>
      </c>
      <c r="GD28" s="239">
        <f>IF(SUM(GD$16:GD27)&lt;GD$15,1,IF(GD$15=0,1,""))</f>
        <v>1</v>
      </c>
      <c r="GE28" s="239">
        <f>IF(SUM(GE$16:GE27)&lt;GE$15,1,IF(GE$15=0,1,""))</f>
        <v>1</v>
      </c>
      <c r="GF28" s="239">
        <f>IF(SUM(GF$16:GF27)&lt;GF$15,1,IF(GF$15=0,1,""))</f>
        <v>1</v>
      </c>
      <c r="GG28" s="239">
        <f>IF(SUM(GG$16:GG27)&lt;GG$15,1,IF(GG$15=0,1,""))</f>
        <v>1</v>
      </c>
      <c r="GH28" s="239">
        <f>IF(SUM(GH$16:GH27)&lt;GH$15,1,IF(GH$15=0,1,""))</f>
        <v>1</v>
      </c>
      <c r="GI28" s="239">
        <f>IF(SUM(GI$16:GI27)&lt;GI$15,1,IF(GI$15=0,1,""))</f>
        <v>1</v>
      </c>
      <c r="GJ28" s="239">
        <f>IF(SUM(GJ$16:GJ27)&lt;GJ$15,1,IF(GJ$15=0,1,""))</f>
        <v>1</v>
      </c>
      <c r="GK28" s="239">
        <f>IF(SUM(GK$16:GK27)&lt;GK$15,1,IF(GK$15=0,1,""))</f>
        <v>1</v>
      </c>
      <c r="GL28" s="239">
        <f>IF(SUM(GL$16:GL27)&lt;GL$15,1,IF(GL$15=0,1,""))</f>
        <v>1</v>
      </c>
      <c r="GM28" s="239">
        <f>IF(SUM(GM$16:GM27)&lt;GM$15,1,IF(GM$15=0,1,""))</f>
        <v>1</v>
      </c>
      <c r="GN28" s="239">
        <f>IF(SUM(GN$16:GN27)&lt;GN$15,1,IF(GN$15=0,1,""))</f>
        <v>1</v>
      </c>
      <c r="GO28" s="239">
        <f>IF(SUM(GO$16:GO27)&lt;GO$15,1,IF(GO$15=0,1,""))</f>
        <v>1</v>
      </c>
      <c r="GP28" s="239">
        <f>IF(SUM(GP$16:GP27)&lt;GP$15,1,IF(GP$15=0,1,""))</f>
        <v>1</v>
      </c>
      <c r="GQ28" s="239">
        <f>IF(SUM(GQ$16:GQ27)&lt;GQ$15,1,IF(GQ$15=0,1,""))</f>
        <v>1</v>
      </c>
      <c r="GR28" s="239">
        <f>IF(SUM(GR$16:GR27)&lt;GR$15,1,IF(GR$15=0,1,""))</f>
        <v>1</v>
      </c>
      <c r="GS28" s="239">
        <f>IF(SUM(GS$16:GS27)&lt;GS$15,1,IF(GS$15=0,1,""))</f>
        <v>1</v>
      </c>
      <c r="GT28" s="239">
        <f>IF(SUM(GT$16:GT27)&lt;GT$15,1,IF(GT$15=0,1,""))</f>
        <v>1</v>
      </c>
      <c r="GU28" s="239">
        <f>IF(SUM(GU$16:GU27)&lt;GU$15,1,IF(GU$15=0,1,""))</f>
        <v>1</v>
      </c>
      <c r="GV28" s="239">
        <f>IF(SUM(GV$16:GV27)&lt;GV$15,1,IF(GV$15=0,1,""))</f>
        <v>1</v>
      </c>
      <c r="GW28" s="239">
        <f>IF(SUM(GW$16:GW27)&lt;GW$15,1,IF(GW$15=0,1,""))</f>
        <v>1</v>
      </c>
      <c r="GX28" s="239">
        <f>IF(SUM(GX$16:GX27)&lt;GX$15,1,IF(GX$15=0,1,""))</f>
        <v>1</v>
      </c>
      <c r="GY28" s="239">
        <f>IF(SUM(GY$16:GY27)&lt;GY$15,1,IF(GY$15=0,1,""))</f>
        <v>1</v>
      </c>
      <c r="GZ28" s="239">
        <f>IF(SUM(GZ$16:GZ27)&lt;GZ$15,1,IF(GZ$15=0,1,""))</f>
        <v>1</v>
      </c>
      <c r="HA28" s="239">
        <f>IF(SUM(HA$16:HA27)&lt;HA$15,1,IF(HA$15=0,1,""))</f>
        <v>1</v>
      </c>
      <c r="HB28" s="239">
        <f>IF(SUM(HB$16:HB27)&lt;HB$15,1,IF(HB$15=0,1,""))</f>
        <v>1</v>
      </c>
      <c r="HC28" s="239">
        <f>IF(SUM(HC$16:HC27)&lt;HC$15,1,IF(HC$15=0,1,""))</f>
        <v>1</v>
      </c>
      <c r="HD28" s="239">
        <f>IF(SUM(HD$16:HD27)&lt;HD$15,1,IF(HD$15=0,1,""))</f>
        <v>1</v>
      </c>
      <c r="HE28" s="239">
        <f>IF(SUM(HE$16:HE27)&lt;HE$15,1,IF(HE$15=0,1,""))</f>
        <v>1</v>
      </c>
      <c r="HF28" s="239">
        <f>IF(SUM(HF$16:HF27)&lt;HF$15,1,IF(HF$15=0,1,""))</f>
        <v>1</v>
      </c>
      <c r="HG28" s="239">
        <f>IF(SUM(HG$16:HG27)&lt;HG$15,1,IF(HG$15=0,1,""))</f>
        <v>1</v>
      </c>
      <c r="HH28" s="239">
        <f>IF(SUM(HH$16:HH27)&lt;HH$15,1,IF(HH$15=0,1,""))</f>
        <v>1</v>
      </c>
      <c r="HI28" s="239">
        <f>IF(SUM(HI$16:HI27)&lt;HI$15,1,IF(HI$15=0,1,""))</f>
        <v>1</v>
      </c>
      <c r="HJ28" s="239">
        <f>IF(SUM(HJ$16:HJ27)&lt;HJ$15,1,IF(HJ$15=0,1,""))</f>
        <v>1</v>
      </c>
      <c r="HK28" s="239">
        <f>IF(SUM(HK$16:HK27)&lt;HK$15,1,IF(HK$15=0,1,""))</f>
        <v>1</v>
      </c>
      <c r="HL28" s="239">
        <f>IF(SUM(HL$16:HL27)&lt;HL$15,1,IF(HL$15=0,1,""))</f>
        <v>1</v>
      </c>
      <c r="HM28" s="239">
        <f>IF(SUM(HM$16:HM27)&lt;HM$15,1,IF(HM$15=0,1,""))</f>
        <v>1</v>
      </c>
      <c r="HN28" s="239">
        <f>IF(SUM(HN$16:HN27)&lt;HN$15,1,IF(HN$15=0,1,""))</f>
        <v>1</v>
      </c>
      <c r="HO28" s="239">
        <f>IF(SUM(HO$16:HO27)&lt;HO$15,1,IF(HO$15=0,1,""))</f>
        <v>1</v>
      </c>
      <c r="HP28" s="239">
        <f>IF(SUM(HP$16:HP27)&lt;HP$15,1,IF(HP$15=0,1,""))</f>
        <v>1</v>
      </c>
      <c r="HQ28" s="239">
        <f>IF(SUM(HQ$16:HQ27)&lt;HQ$15,1,IF(HQ$15=0,1,""))</f>
        <v>1</v>
      </c>
      <c r="HR28" s="239">
        <f>IF(SUM(HR$16:HR27)&lt;HR$15,1,IF(HR$15=0,1,""))</f>
        <v>1</v>
      </c>
      <c r="HS28" s="239">
        <f>IF(SUM(HS$16:HS27)&lt;HS$15,1,IF(HS$15=0,1,""))</f>
        <v>1</v>
      </c>
      <c r="HT28" s="239">
        <f>IF(SUM(HT$16:HT27)&lt;HT$15,1,IF(HT$15=0,1,""))</f>
        <v>1</v>
      </c>
      <c r="HU28" s="239">
        <f>IF(SUM(HU$16:HU27)&lt;HU$15,1,IF(HU$15=0,1,""))</f>
        <v>1</v>
      </c>
      <c r="HV28" s="239">
        <f>IF(SUM(HV$16:HV27)&lt;HV$15,1,IF(HV$15=0,1,""))</f>
        <v>1</v>
      </c>
      <c r="HW28" s="239">
        <f>IF(SUM(HW$16:HW27)&lt;HW$15,1,IF(HW$15=0,1,""))</f>
        <v>1</v>
      </c>
      <c r="HX28" s="239">
        <f>IF(SUM(HX$16:HX27)&lt;HX$15,1,IF(HX$15=0,1,""))</f>
        <v>1</v>
      </c>
      <c r="HY28" s="239">
        <f>IF(SUM(HY$16:HY27)&lt;HY$15,1,IF(HY$15=0,1,""))</f>
        <v>1</v>
      </c>
      <c r="HZ28" s="239">
        <f>IF(SUM(HZ$16:HZ27)&lt;HZ$15,1,IF(HZ$15=0,1,""))</f>
        <v>1</v>
      </c>
      <c r="IA28" s="239">
        <f>IF(SUM(IA$16:IA27)&lt;IA$15,1,IF(IA$15=0,1,""))</f>
        <v>1</v>
      </c>
      <c r="IB28" s="239">
        <f>IF(SUM(IB$16:IB27)&lt;IB$15,1,IF(IB$15=0,1,""))</f>
        <v>1</v>
      </c>
      <c r="IC28" s="239">
        <f>IF(SUM(IC$16:IC27)&lt;IC$15,1,IF(IC$15=0,1,""))</f>
        <v>1</v>
      </c>
      <c r="ID28" s="239">
        <f>IF(SUM(ID$16:ID27)&lt;ID$15,1,IF(ID$15=0,1,""))</f>
        <v>1</v>
      </c>
      <c r="IE28" s="239">
        <f>IF(SUM(IE$16:IE27)&lt;IE$15,1,IF(IE$15=0,1,""))</f>
        <v>1</v>
      </c>
      <c r="IF28" s="239">
        <f>IF(SUM(IF$16:IF27)&lt;IF$15,1,IF(IF$15=0,1,""))</f>
        <v>1</v>
      </c>
      <c r="IG28" s="239">
        <f>IF(SUM(IG$16:IG27)&lt;IG$15,1,IF(IG$15=0,1,""))</f>
        <v>1</v>
      </c>
      <c r="IH28" s="239">
        <f>IF(SUM(IH$16:IH27)&lt;IH$15,1,IF(IH$15=0,1,""))</f>
        <v>1</v>
      </c>
      <c r="II28" s="239">
        <f>IF(SUM(II$16:II27)&lt;II$15,1,IF(II$15=0,1,""))</f>
        <v>1</v>
      </c>
      <c r="IJ28" s="239">
        <f>IF(SUM(IJ$16:IJ27)&lt;IJ$15,1,IF(IJ$15=0,1,""))</f>
        <v>1</v>
      </c>
      <c r="IK28" s="239">
        <f>IF(SUM(IK$16:IK27)&lt;IK$15,1,IF(IK$15=0,1,""))</f>
        <v>1</v>
      </c>
      <c r="IL28" s="239">
        <f>IF(SUM(IL$16:IL27)&lt;IL$15,1,IF(IL$15=0,1,""))</f>
        <v>1</v>
      </c>
      <c r="IM28" s="239">
        <f>IF(SUM(IM$16:IM27)&lt;IM$15,1,IF(IM$15=0,1,""))</f>
        <v>1</v>
      </c>
      <c r="IN28" s="239">
        <f>IF(SUM(IN$16:IN27)&lt;IN$15,1,IF(IN$15=0,1,""))</f>
        <v>1</v>
      </c>
    </row>
    <row r="29" spans="2:248" ht="12.95" hidden="1" customHeight="1" outlineLevel="1">
      <c r="B29" s="384"/>
      <c r="C29" s="16"/>
      <c r="D29" s="16"/>
      <c r="E29" s="384">
        <v>14</v>
      </c>
      <c r="F29" s="16" t="str">
        <f>Sites!C17</f>
        <v>HG11</v>
      </c>
      <c r="G29" s="253"/>
      <c r="H29" s="16"/>
      <c r="I29" s="239" t="str">
        <f>IF(SUM(I$16:I28)&lt;I$15,1,IF(I$15=0,1,""))</f>
        <v/>
      </c>
      <c r="J29" s="239" t="str">
        <f>IF(SUM(J$16:J28)&lt;J$15,1,IF(J$15=0,1,""))</f>
        <v/>
      </c>
      <c r="K29" s="239">
        <f>IF(SUM(K$16:K28)&lt;K$15,1,IF(K$15=0,1,""))</f>
        <v>1</v>
      </c>
      <c r="L29" s="239">
        <f>IF(SUM(L$16:L28)&lt;L$15,1,IF(L$15=0,1,""))</f>
        <v>1</v>
      </c>
      <c r="M29" s="239">
        <f>IF(SUM(M$16:M28)&lt;M$15,1,IF(M$15=0,1,""))</f>
        <v>1</v>
      </c>
      <c r="N29" s="239">
        <f>IF(SUM(N$16:N28)&lt;N$15,1,IF(N$15=0,1,""))</f>
        <v>1</v>
      </c>
      <c r="O29" s="239">
        <f>IF(SUM(O$16:O28)&lt;O$15,1,IF(O$15=0,1,""))</f>
        <v>1</v>
      </c>
      <c r="P29" s="239">
        <f>IF(SUM(P$16:P28)&lt;P$15,1,IF(P$15=0,1,""))</f>
        <v>1</v>
      </c>
      <c r="Q29" s="239">
        <f>IF(SUM(Q$16:Q28)&lt;Q$15,1,IF(Q$15=0,1,""))</f>
        <v>1</v>
      </c>
      <c r="R29" s="239">
        <f>IF(SUM(R$16:R28)&lt;R$15,1,IF(R$15=0,1,""))</f>
        <v>1</v>
      </c>
      <c r="S29" s="239">
        <f>IF(SUM(S$16:S28)&lt;S$15,1,IF(S$15=0,1,""))</f>
        <v>1</v>
      </c>
      <c r="T29" s="239">
        <f>IF(SUM(T$16:T28)&lt;T$15,1,IF(T$15=0,1,""))</f>
        <v>1</v>
      </c>
      <c r="U29" s="239">
        <f>IF(SUM(U$16:U28)&lt;U$15,1,IF(U$15=0,1,""))</f>
        <v>1</v>
      </c>
      <c r="V29" s="239">
        <f>IF(SUM(V$16:V28)&lt;V$15,1,IF(V$15=0,1,""))</f>
        <v>1</v>
      </c>
      <c r="W29" s="239">
        <f>IF(SUM(W$16:W28)&lt;W$15,1,IF(W$15=0,1,""))</f>
        <v>1</v>
      </c>
      <c r="X29" s="239">
        <f>IF(SUM(X$16:X28)&lt;X$15,1,IF(X$15=0,1,""))</f>
        <v>1</v>
      </c>
      <c r="Y29" s="239">
        <f>IF(SUM(Y$16:Y28)&lt;Y$15,1,IF(Y$15=0,1,""))</f>
        <v>1</v>
      </c>
      <c r="Z29" s="239">
        <f>IF(SUM(Z$16:Z28)&lt;Z$15,1,IF(Z$15=0,1,""))</f>
        <v>1</v>
      </c>
      <c r="AA29" s="239">
        <f>IF(SUM(AA$16:AA28)&lt;AA$15,1,IF(AA$15=0,1,""))</f>
        <v>1</v>
      </c>
      <c r="AB29" s="239">
        <f>IF(SUM(AB$16:AB28)&lt;AB$15,1,IF(AB$15=0,1,""))</f>
        <v>1</v>
      </c>
      <c r="AC29" s="239">
        <f>IF(SUM(AC$16:AC28)&lt;AC$15,1,IF(AC$15=0,1,""))</f>
        <v>1</v>
      </c>
      <c r="AD29" s="239">
        <f>IF(SUM(AD$16:AD28)&lt;AD$15,1,IF(AD$15=0,1,""))</f>
        <v>1</v>
      </c>
      <c r="AE29" s="239">
        <f>IF(SUM(AE$16:AE28)&lt;AE$15,1,IF(AE$15=0,1,""))</f>
        <v>1</v>
      </c>
      <c r="AF29" s="239">
        <f>IF(SUM(AF$16:AF28)&lt;AF$15,1,IF(AF$15=0,1,""))</f>
        <v>1</v>
      </c>
      <c r="AG29" s="239">
        <f>IF(SUM(AG$16:AG28)&lt;AG$15,1,IF(AG$15=0,1,""))</f>
        <v>1</v>
      </c>
      <c r="AH29" s="239">
        <f>IF(SUM(AH$16:AH28)&lt;AH$15,1,IF(AH$15=0,1,""))</f>
        <v>1</v>
      </c>
      <c r="AI29" s="239">
        <f>IF(SUM(AI$16:AI28)&lt;AI$15,1,IF(AI$15=0,1,""))</f>
        <v>1</v>
      </c>
      <c r="AJ29" s="239">
        <f>IF(SUM(AJ$16:AJ28)&lt;AJ$15,1,IF(AJ$15=0,1,""))</f>
        <v>1</v>
      </c>
      <c r="AK29" s="239">
        <f>IF(SUM(AK$16:AK28)&lt;AK$15,1,IF(AK$15=0,1,""))</f>
        <v>1</v>
      </c>
      <c r="AL29" s="239">
        <f>IF(SUM(AL$16:AL28)&lt;AL$15,1,IF(AL$15=0,1,""))</f>
        <v>1</v>
      </c>
      <c r="AM29" s="239">
        <f>IF(SUM(AM$16:AM28)&lt;AM$15,1,IF(AM$15=0,1,""))</f>
        <v>1</v>
      </c>
      <c r="AN29" s="239">
        <f>IF(SUM(AN$16:AN28)&lt;AN$15,1,IF(AN$15=0,1,""))</f>
        <v>1</v>
      </c>
      <c r="AO29" s="239">
        <f>IF(SUM(AO$16:AO28)&lt;AO$15,1,IF(AO$15=0,1,""))</f>
        <v>1</v>
      </c>
      <c r="AP29" s="239">
        <f>IF(SUM(AP$16:AP28)&lt;AP$15,1,IF(AP$15=0,1,""))</f>
        <v>1</v>
      </c>
      <c r="AQ29" s="239">
        <f>IF(SUM(AQ$16:AQ28)&lt;AQ$15,1,IF(AQ$15=0,1,""))</f>
        <v>1</v>
      </c>
      <c r="AR29" s="239">
        <f>IF(SUM(AR$16:AR28)&lt;AR$15,1,IF(AR$15=0,1,""))</f>
        <v>1</v>
      </c>
      <c r="AS29" s="239">
        <f>IF(SUM(AS$16:AS28)&lt;AS$15,1,IF(AS$15=0,1,""))</f>
        <v>1</v>
      </c>
      <c r="AT29" s="239">
        <f>IF(SUM(AT$16:AT28)&lt;AT$15,1,IF(AT$15=0,1,""))</f>
        <v>1</v>
      </c>
      <c r="AU29" s="239">
        <f>IF(SUM(AU$16:AU28)&lt;AU$15,1,IF(AU$15=0,1,""))</f>
        <v>1</v>
      </c>
      <c r="AV29" s="239">
        <f>IF(SUM(AV$16:AV28)&lt;AV$15,1,IF(AV$15=0,1,""))</f>
        <v>1</v>
      </c>
      <c r="AW29" s="239">
        <f>IF(SUM(AW$16:AW28)&lt;AW$15,1,IF(AW$15=0,1,""))</f>
        <v>1</v>
      </c>
      <c r="AX29" s="239">
        <f>IF(SUM(AX$16:AX28)&lt;AX$15,1,IF(AX$15=0,1,""))</f>
        <v>1</v>
      </c>
      <c r="AY29" s="239">
        <f>IF(SUM(AY$16:AY28)&lt;AY$15,1,IF(AY$15=0,1,""))</f>
        <v>1</v>
      </c>
      <c r="AZ29" s="239">
        <f>IF(SUM(AZ$16:AZ28)&lt;AZ$15,1,IF(AZ$15=0,1,""))</f>
        <v>1</v>
      </c>
      <c r="BA29" s="239">
        <f>IF(SUM(BA$16:BA28)&lt;BA$15,1,IF(BA$15=0,1,""))</f>
        <v>1</v>
      </c>
      <c r="BB29" s="239">
        <f>IF(SUM(BB$16:BB28)&lt;BB$15,1,IF(BB$15=0,1,""))</f>
        <v>1</v>
      </c>
      <c r="BC29" s="239">
        <f>IF(SUM(BC$16:BC28)&lt;BC$15,1,IF(BC$15=0,1,""))</f>
        <v>1</v>
      </c>
      <c r="BD29" s="239">
        <f>IF(SUM(BD$16:BD28)&lt;BD$15,1,IF(BD$15=0,1,""))</f>
        <v>1</v>
      </c>
      <c r="BE29" s="239">
        <f>IF(SUM(BE$16:BE28)&lt;BE$15,1,IF(BE$15=0,1,""))</f>
        <v>1</v>
      </c>
      <c r="BF29" s="239">
        <f>IF(SUM(BF$16:BF28)&lt;BF$15,1,IF(BF$15=0,1,""))</f>
        <v>1</v>
      </c>
      <c r="BG29" s="239">
        <f>IF(SUM(BG$16:BG28)&lt;BG$15,1,IF(BG$15=0,1,""))</f>
        <v>1</v>
      </c>
      <c r="BH29" s="239">
        <f>IF(SUM(BH$16:BH28)&lt;BH$15,1,IF(BH$15=0,1,""))</f>
        <v>1</v>
      </c>
      <c r="BI29" s="239">
        <f>IF(SUM(BI$16:BI28)&lt;BI$15,1,IF(BI$15=0,1,""))</f>
        <v>1</v>
      </c>
      <c r="BJ29" s="239">
        <f>IF(SUM(BJ$16:BJ28)&lt;BJ$15,1,IF(BJ$15=0,1,""))</f>
        <v>1</v>
      </c>
      <c r="BK29" s="239">
        <f>IF(SUM(BK$16:BK28)&lt;BK$15,1,IF(BK$15=0,1,""))</f>
        <v>1</v>
      </c>
      <c r="BL29" s="239">
        <f>IF(SUM(BL$16:BL28)&lt;BL$15,1,IF(BL$15=0,1,""))</f>
        <v>1</v>
      </c>
      <c r="BM29" s="239">
        <f>IF(SUM(BM$16:BM28)&lt;BM$15,1,IF(BM$15=0,1,""))</f>
        <v>1</v>
      </c>
      <c r="BN29" s="239">
        <f>IF(SUM(BN$16:BN28)&lt;BN$15,1,IF(BN$15=0,1,""))</f>
        <v>1</v>
      </c>
      <c r="BO29" s="239">
        <f>IF(SUM(BO$16:BO28)&lt;BO$15,1,IF(BO$15=0,1,""))</f>
        <v>1</v>
      </c>
      <c r="BP29" s="239">
        <f>IF(SUM(BP$16:BP28)&lt;BP$15,1,IF(BP$15=0,1,""))</f>
        <v>1</v>
      </c>
      <c r="BQ29" s="239">
        <f>IF(SUM(BQ$16:BQ28)&lt;BQ$15,1,IF(BQ$15=0,1,""))</f>
        <v>1</v>
      </c>
      <c r="BR29" s="239">
        <f>IF(SUM(BR$16:BR28)&lt;BR$15,1,IF(BR$15=0,1,""))</f>
        <v>1</v>
      </c>
      <c r="BS29" s="239">
        <f>IF(SUM(BS$16:BS28)&lt;BS$15,1,IF(BS$15=0,1,""))</f>
        <v>1</v>
      </c>
      <c r="BT29" s="239">
        <f>IF(SUM(BT$16:BT28)&lt;BT$15,1,IF(BT$15=0,1,""))</f>
        <v>1</v>
      </c>
      <c r="BU29" s="239">
        <f>IF(SUM(BU$16:BU28)&lt;BU$15,1,IF(BU$15=0,1,""))</f>
        <v>1</v>
      </c>
      <c r="BV29" s="239">
        <f>IF(SUM(BV$16:BV28)&lt;BV$15,1,IF(BV$15=0,1,""))</f>
        <v>1</v>
      </c>
      <c r="BW29" s="239">
        <f>IF(SUM(BW$16:BW28)&lt;BW$15,1,IF(BW$15=0,1,""))</f>
        <v>1</v>
      </c>
      <c r="BX29" s="239">
        <f>IF(SUM(BX$16:BX28)&lt;BX$15,1,IF(BX$15=0,1,""))</f>
        <v>1</v>
      </c>
      <c r="BY29" s="239">
        <f>IF(SUM(BY$16:BY28)&lt;BY$15,1,IF(BY$15=0,1,""))</f>
        <v>1</v>
      </c>
      <c r="BZ29" s="239">
        <f>IF(SUM(BZ$16:BZ28)&lt;BZ$15,1,IF(BZ$15=0,1,""))</f>
        <v>1</v>
      </c>
      <c r="CA29" s="239">
        <f>IF(SUM(CA$16:CA28)&lt;CA$15,1,IF(CA$15=0,1,""))</f>
        <v>1</v>
      </c>
      <c r="CB29" s="239">
        <f>IF(SUM(CB$16:CB28)&lt;CB$15,1,IF(CB$15=0,1,""))</f>
        <v>1</v>
      </c>
      <c r="CC29" s="239">
        <f>IF(SUM(CC$16:CC28)&lt;CC$15,1,IF(CC$15=0,1,""))</f>
        <v>1</v>
      </c>
      <c r="CD29" s="239">
        <f>IF(SUM(CD$16:CD28)&lt;CD$15,1,IF(CD$15=0,1,""))</f>
        <v>1</v>
      </c>
      <c r="CE29" s="239">
        <f>IF(SUM(CE$16:CE28)&lt;CE$15,1,IF(CE$15=0,1,""))</f>
        <v>1</v>
      </c>
      <c r="CF29" s="239">
        <f>IF(SUM(CF$16:CF28)&lt;CF$15,1,IF(CF$15=0,1,""))</f>
        <v>1</v>
      </c>
      <c r="CG29" s="239">
        <f>IF(SUM(CG$16:CG28)&lt;CG$15,1,IF(CG$15=0,1,""))</f>
        <v>1</v>
      </c>
      <c r="CH29" s="239">
        <f>IF(SUM(CH$16:CH28)&lt;CH$15,1,IF(CH$15=0,1,""))</f>
        <v>1</v>
      </c>
      <c r="CI29" s="239">
        <f>IF(SUM(CI$16:CI28)&lt;CI$15,1,IF(CI$15=0,1,""))</f>
        <v>1</v>
      </c>
      <c r="CJ29" s="239">
        <f>IF(SUM(CJ$16:CJ28)&lt;CJ$15,1,IF(CJ$15=0,1,""))</f>
        <v>1</v>
      </c>
      <c r="CK29" s="239">
        <f>IF(SUM(CK$16:CK28)&lt;CK$15,1,IF(CK$15=0,1,""))</f>
        <v>1</v>
      </c>
      <c r="CL29" s="239">
        <f>IF(SUM(CL$16:CL28)&lt;CL$15,1,IF(CL$15=0,1,""))</f>
        <v>1</v>
      </c>
      <c r="CM29" s="239">
        <f>IF(SUM(CM$16:CM28)&lt;CM$15,1,IF(CM$15=0,1,""))</f>
        <v>1</v>
      </c>
      <c r="CN29" s="239">
        <f>IF(SUM(CN$16:CN28)&lt;CN$15,1,IF(CN$15=0,1,""))</f>
        <v>1</v>
      </c>
      <c r="CO29" s="239">
        <f>IF(SUM(CO$16:CO28)&lt;CO$15,1,IF(CO$15=0,1,""))</f>
        <v>1</v>
      </c>
      <c r="CP29" s="239">
        <f>IF(SUM(CP$16:CP28)&lt;CP$15,1,IF(CP$15=0,1,""))</f>
        <v>1</v>
      </c>
      <c r="CQ29" s="239">
        <f>IF(SUM(CQ$16:CQ28)&lt;CQ$15,1,IF(CQ$15=0,1,""))</f>
        <v>1</v>
      </c>
      <c r="CR29" s="239">
        <f>IF(SUM(CR$16:CR28)&lt;CR$15,1,IF(CR$15=0,1,""))</f>
        <v>1</v>
      </c>
      <c r="CS29" s="239">
        <f>IF(SUM(CS$16:CS28)&lt;CS$15,1,IF(CS$15=0,1,""))</f>
        <v>1</v>
      </c>
      <c r="CT29" s="239">
        <f>IF(SUM(CT$16:CT28)&lt;CT$15,1,IF(CT$15=0,1,""))</f>
        <v>1</v>
      </c>
      <c r="CU29" s="239">
        <f>IF(SUM(CU$16:CU28)&lt;CU$15,1,IF(CU$15=0,1,""))</f>
        <v>1</v>
      </c>
      <c r="CV29" s="239">
        <f>IF(SUM(CV$16:CV28)&lt;CV$15,1,IF(CV$15=0,1,""))</f>
        <v>1</v>
      </c>
      <c r="CW29" s="239">
        <f>IF(SUM(CW$16:CW28)&lt;CW$15,1,IF(CW$15=0,1,""))</f>
        <v>1</v>
      </c>
      <c r="CX29" s="239">
        <f>IF(SUM(CX$16:CX28)&lt;CX$15,1,IF(CX$15=0,1,""))</f>
        <v>1</v>
      </c>
      <c r="CY29" s="239">
        <f>IF(SUM(CY$16:CY28)&lt;CY$15,1,IF(CY$15=0,1,""))</f>
        <v>1</v>
      </c>
      <c r="CZ29" s="239">
        <f>IF(SUM(CZ$16:CZ28)&lt;CZ$15,1,IF(CZ$15=0,1,""))</f>
        <v>1</v>
      </c>
      <c r="DA29" s="239">
        <f>IF(SUM(DA$16:DA28)&lt;DA$15,1,IF(DA$15=0,1,""))</f>
        <v>1</v>
      </c>
      <c r="DB29" s="239">
        <f>IF(SUM(DB$16:DB28)&lt;DB$15,1,IF(DB$15=0,1,""))</f>
        <v>1</v>
      </c>
      <c r="DC29" s="239">
        <f>IF(SUM(DC$16:DC28)&lt;DC$15,1,IF(DC$15=0,1,""))</f>
        <v>1</v>
      </c>
      <c r="DD29" s="239">
        <f>IF(SUM(DD$16:DD28)&lt;DD$15,1,IF(DD$15=0,1,""))</f>
        <v>1</v>
      </c>
      <c r="DE29" s="239">
        <f>IF(SUM(DE$16:DE28)&lt;DE$15,1,IF(DE$15=0,1,""))</f>
        <v>1</v>
      </c>
      <c r="DF29" s="239">
        <f>IF(SUM(DF$16:DF28)&lt;DF$15,1,IF(DF$15=0,1,""))</f>
        <v>1</v>
      </c>
      <c r="DG29" s="239">
        <f>IF(SUM(DG$16:DG28)&lt;DG$15,1,IF(DG$15=0,1,""))</f>
        <v>1</v>
      </c>
      <c r="DH29" s="239">
        <f>IF(SUM(DH$16:DH28)&lt;DH$15,1,IF(DH$15=0,1,""))</f>
        <v>1</v>
      </c>
      <c r="DI29" s="239">
        <f>IF(SUM(DI$16:DI28)&lt;DI$15,1,IF(DI$15=0,1,""))</f>
        <v>1</v>
      </c>
      <c r="DJ29" s="239">
        <f>IF(SUM(DJ$16:DJ28)&lt;DJ$15,1,IF(DJ$15=0,1,""))</f>
        <v>1</v>
      </c>
      <c r="DK29" s="239">
        <f>IF(SUM(DK$16:DK28)&lt;DK$15,1,IF(DK$15=0,1,""))</f>
        <v>1</v>
      </c>
      <c r="DL29" s="239">
        <f>IF(SUM(DL$16:DL28)&lt;DL$15,1,IF(DL$15=0,1,""))</f>
        <v>1</v>
      </c>
      <c r="DM29" s="239">
        <f>IF(SUM(DM$16:DM28)&lt;DM$15,1,IF(DM$15=0,1,""))</f>
        <v>1</v>
      </c>
      <c r="DN29" s="239">
        <f>IF(SUM(DN$16:DN28)&lt;DN$15,1,IF(DN$15=0,1,""))</f>
        <v>1</v>
      </c>
      <c r="DO29" s="239">
        <f>IF(SUM(DO$16:DO28)&lt;DO$15,1,IF(DO$15=0,1,""))</f>
        <v>1</v>
      </c>
      <c r="DP29" s="239">
        <f>IF(SUM(DP$16:DP28)&lt;DP$15,1,IF(DP$15=0,1,""))</f>
        <v>1</v>
      </c>
      <c r="DQ29" s="239">
        <f>IF(SUM(DQ$16:DQ28)&lt;DQ$15,1,IF(DQ$15=0,1,""))</f>
        <v>1</v>
      </c>
      <c r="DR29" s="239">
        <f>IF(SUM(DR$16:DR28)&lt;DR$15,1,IF(DR$15=0,1,""))</f>
        <v>1</v>
      </c>
      <c r="DS29" s="239">
        <f>IF(SUM(DS$16:DS28)&lt;DS$15,1,IF(DS$15=0,1,""))</f>
        <v>1</v>
      </c>
      <c r="DT29" s="239">
        <f>IF(SUM(DT$16:DT28)&lt;DT$15,1,IF(DT$15=0,1,""))</f>
        <v>1</v>
      </c>
      <c r="DU29" s="239">
        <f>IF(SUM(DU$16:DU28)&lt;DU$15,1,IF(DU$15=0,1,""))</f>
        <v>1</v>
      </c>
      <c r="DV29" s="239">
        <f>IF(SUM(DV$16:DV28)&lt;DV$15,1,IF(DV$15=0,1,""))</f>
        <v>1</v>
      </c>
      <c r="DW29" s="239">
        <f>IF(SUM(DW$16:DW28)&lt;DW$15,1,IF(DW$15=0,1,""))</f>
        <v>1</v>
      </c>
      <c r="DX29" s="239">
        <f>IF(SUM(DX$16:DX28)&lt;DX$15,1,IF(DX$15=0,1,""))</f>
        <v>1</v>
      </c>
      <c r="DY29" s="239">
        <f>IF(SUM(DY$16:DY28)&lt;DY$15,1,IF(DY$15=0,1,""))</f>
        <v>1</v>
      </c>
      <c r="DZ29" s="239">
        <f>IF(SUM(DZ$16:DZ28)&lt;DZ$15,1,IF(DZ$15=0,1,""))</f>
        <v>1</v>
      </c>
      <c r="EA29" s="239">
        <f>IF(SUM(EA$16:EA28)&lt;EA$15,1,IF(EA$15=0,1,""))</f>
        <v>1</v>
      </c>
      <c r="EB29" s="239">
        <f>IF(SUM(EB$16:EB28)&lt;EB$15,1,IF(EB$15=0,1,""))</f>
        <v>1</v>
      </c>
      <c r="EC29" s="239">
        <f>IF(SUM(EC$16:EC28)&lt;EC$15,1,IF(EC$15=0,1,""))</f>
        <v>1</v>
      </c>
      <c r="ED29" s="239">
        <f>IF(SUM(ED$16:ED28)&lt;ED$15,1,IF(ED$15=0,1,""))</f>
        <v>1</v>
      </c>
      <c r="EE29" s="239">
        <f>IF(SUM(EE$16:EE28)&lt;EE$15,1,IF(EE$15=0,1,""))</f>
        <v>1</v>
      </c>
      <c r="EF29" s="239">
        <f>IF(SUM(EF$16:EF28)&lt;EF$15,1,IF(EF$15=0,1,""))</f>
        <v>1</v>
      </c>
      <c r="EG29" s="239">
        <f>IF(SUM(EG$16:EG28)&lt;EG$15,1,IF(EG$15=0,1,""))</f>
        <v>1</v>
      </c>
      <c r="EH29" s="239">
        <f>IF(SUM(EH$16:EH28)&lt;EH$15,1,IF(EH$15=0,1,""))</f>
        <v>1</v>
      </c>
      <c r="EI29" s="239">
        <f>IF(SUM(EI$16:EI28)&lt;EI$15,1,IF(EI$15=0,1,""))</f>
        <v>1</v>
      </c>
      <c r="EJ29" s="239">
        <f>IF(SUM(EJ$16:EJ28)&lt;EJ$15,1,IF(EJ$15=0,1,""))</f>
        <v>1</v>
      </c>
      <c r="EK29" s="239">
        <f>IF(SUM(EK$16:EK28)&lt;EK$15,1,IF(EK$15=0,1,""))</f>
        <v>1</v>
      </c>
      <c r="EL29" s="239">
        <f>IF(SUM(EL$16:EL28)&lt;EL$15,1,IF(EL$15=0,1,""))</f>
        <v>1</v>
      </c>
      <c r="EM29" s="239">
        <f>IF(SUM(EM$16:EM28)&lt;EM$15,1,IF(EM$15=0,1,""))</f>
        <v>1</v>
      </c>
      <c r="EN29" s="239">
        <f>IF(SUM(EN$16:EN28)&lt;EN$15,1,IF(EN$15=0,1,""))</f>
        <v>1</v>
      </c>
      <c r="EO29" s="239">
        <f>IF(SUM(EO$16:EO28)&lt;EO$15,1,IF(EO$15=0,1,""))</f>
        <v>1</v>
      </c>
      <c r="EP29" s="239">
        <f>IF(SUM(EP$16:EP28)&lt;EP$15,1,IF(EP$15=0,1,""))</f>
        <v>1</v>
      </c>
      <c r="EQ29" s="239">
        <f>IF(SUM(EQ$16:EQ28)&lt;EQ$15,1,IF(EQ$15=0,1,""))</f>
        <v>1</v>
      </c>
      <c r="ER29" s="239">
        <f>IF(SUM(ER$16:ER28)&lt;ER$15,1,IF(ER$15=0,1,""))</f>
        <v>1</v>
      </c>
      <c r="ES29" s="239">
        <f>IF(SUM(ES$16:ES28)&lt;ES$15,1,IF(ES$15=0,1,""))</f>
        <v>1</v>
      </c>
      <c r="ET29" s="239">
        <f>IF(SUM(ET$16:ET28)&lt;ET$15,1,IF(ET$15=0,1,""))</f>
        <v>1</v>
      </c>
      <c r="EU29" s="239">
        <f>IF(SUM(EU$16:EU28)&lt;EU$15,1,IF(EU$15=0,1,""))</f>
        <v>1</v>
      </c>
      <c r="EV29" s="239">
        <f>IF(SUM(EV$16:EV28)&lt;EV$15,1,IF(EV$15=0,1,""))</f>
        <v>1</v>
      </c>
      <c r="EW29" s="239">
        <f>IF(SUM(EW$16:EW28)&lt;EW$15,1,IF(EW$15=0,1,""))</f>
        <v>1</v>
      </c>
      <c r="EX29" s="239">
        <f>IF(SUM(EX$16:EX28)&lt;EX$15,1,IF(EX$15=0,1,""))</f>
        <v>1</v>
      </c>
      <c r="EY29" s="239">
        <f>IF(SUM(EY$16:EY28)&lt;EY$15,1,IF(EY$15=0,1,""))</f>
        <v>1</v>
      </c>
      <c r="EZ29" s="239">
        <f>IF(SUM(EZ$16:EZ28)&lt;EZ$15,1,IF(EZ$15=0,1,""))</f>
        <v>1</v>
      </c>
      <c r="FA29" s="239">
        <f>IF(SUM(FA$16:FA28)&lt;FA$15,1,IF(FA$15=0,1,""))</f>
        <v>1</v>
      </c>
      <c r="FB29" s="239">
        <f>IF(SUM(FB$16:FB28)&lt;FB$15,1,IF(FB$15=0,1,""))</f>
        <v>1</v>
      </c>
      <c r="FC29" s="239">
        <f>IF(SUM(FC$16:FC28)&lt;FC$15,1,IF(FC$15=0,1,""))</f>
        <v>1</v>
      </c>
      <c r="FD29" s="239">
        <f>IF(SUM(FD$16:FD28)&lt;FD$15,1,IF(FD$15=0,1,""))</f>
        <v>1</v>
      </c>
      <c r="FE29" s="239">
        <f>IF(SUM(FE$16:FE28)&lt;FE$15,1,IF(FE$15=0,1,""))</f>
        <v>1</v>
      </c>
      <c r="FF29" s="239">
        <f>IF(SUM(FF$16:FF28)&lt;FF$15,1,IF(FF$15=0,1,""))</f>
        <v>1</v>
      </c>
      <c r="FG29" s="239">
        <f>IF(SUM(FG$16:FG28)&lt;FG$15,1,IF(FG$15=0,1,""))</f>
        <v>1</v>
      </c>
      <c r="FH29" s="239">
        <f>IF(SUM(FH$16:FH28)&lt;FH$15,1,IF(FH$15=0,1,""))</f>
        <v>1</v>
      </c>
      <c r="FI29" s="239">
        <f>IF(SUM(FI$16:FI28)&lt;FI$15,1,IF(FI$15=0,1,""))</f>
        <v>1</v>
      </c>
      <c r="FJ29" s="239">
        <f>IF(SUM(FJ$16:FJ28)&lt;FJ$15,1,IF(FJ$15=0,1,""))</f>
        <v>1</v>
      </c>
      <c r="FK29" s="239">
        <f>IF(SUM(FK$16:FK28)&lt;FK$15,1,IF(FK$15=0,1,""))</f>
        <v>1</v>
      </c>
      <c r="FL29" s="239">
        <f>IF(SUM(FL$16:FL28)&lt;FL$15,1,IF(FL$15=0,1,""))</f>
        <v>1</v>
      </c>
      <c r="FM29" s="239">
        <f>IF(SUM(FM$16:FM28)&lt;FM$15,1,IF(FM$15=0,1,""))</f>
        <v>1</v>
      </c>
      <c r="FN29" s="239">
        <f>IF(SUM(FN$16:FN28)&lt;FN$15,1,IF(FN$15=0,1,""))</f>
        <v>1</v>
      </c>
      <c r="FO29" s="239">
        <f>IF(SUM(FO$16:FO28)&lt;FO$15,1,IF(FO$15=0,1,""))</f>
        <v>1</v>
      </c>
      <c r="FP29" s="239">
        <f>IF(SUM(FP$16:FP28)&lt;FP$15,1,IF(FP$15=0,1,""))</f>
        <v>1</v>
      </c>
      <c r="FQ29" s="239">
        <f>IF(SUM(FQ$16:FQ28)&lt;FQ$15,1,IF(FQ$15=0,1,""))</f>
        <v>1</v>
      </c>
      <c r="FR29" s="239">
        <f>IF(SUM(FR$16:FR28)&lt;FR$15,1,IF(FR$15=0,1,""))</f>
        <v>1</v>
      </c>
      <c r="FS29" s="239">
        <f>IF(SUM(FS$16:FS28)&lt;FS$15,1,IF(FS$15=0,1,""))</f>
        <v>1</v>
      </c>
      <c r="FT29" s="239">
        <f>IF(SUM(FT$16:FT28)&lt;FT$15,1,IF(FT$15=0,1,""))</f>
        <v>1</v>
      </c>
      <c r="FU29" s="239">
        <f>IF(SUM(FU$16:FU28)&lt;FU$15,1,IF(FU$15=0,1,""))</f>
        <v>1</v>
      </c>
      <c r="FV29" s="239">
        <f>IF(SUM(FV$16:FV28)&lt;FV$15,1,IF(FV$15=0,1,""))</f>
        <v>1</v>
      </c>
      <c r="FW29" s="239">
        <f>IF(SUM(FW$16:FW28)&lt;FW$15,1,IF(FW$15=0,1,""))</f>
        <v>1</v>
      </c>
      <c r="FX29" s="239">
        <f>IF(SUM(FX$16:FX28)&lt;FX$15,1,IF(FX$15=0,1,""))</f>
        <v>1</v>
      </c>
      <c r="FY29" s="239">
        <f>IF(SUM(FY$16:FY28)&lt;FY$15,1,IF(FY$15=0,1,""))</f>
        <v>1</v>
      </c>
      <c r="FZ29" s="239">
        <f>IF(SUM(FZ$16:FZ28)&lt;FZ$15,1,IF(FZ$15=0,1,""))</f>
        <v>1</v>
      </c>
      <c r="GA29" s="239">
        <f>IF(SUM(GA$16:GA28)&lt;GA$15,1,IF(GA$15=0,1,""))</f>
        <v>1</v>
      </c>
      <c r="GB29" s="239">
        <f>IF(SUM(GB$16:GB28)&lt;GB$15,1,IF(GB$15=0,1,""))</f>
        <v>1</v>
      </c>
      <c r="GC29" s="239">
        <f>IF(SUM(GC$16:GC28)&lt;GC$15,1,IF(GC$15=0,1,""))</f>
        <v>1</v>
      </c>
      <c r="GD29" s="239">
        <f>IF(SUM(GD$16:GD28)&lt;GD$15,1,IF(GD$15=0,1,""))</f>
        <v>1</v>
      </c>
      <c r="GE29" s="239">
        <f>IF(SUM(GE$16:GE28)&lt;GE$15,1,IF(GE$15=0,1,""))</f>
        <v>1</v>
      </c>
      <c r="GF29" s="239">
        <f>IF(SUM(GF$16:GF28)&lt;GF$15,1,IF(GF$15=0,1,""))</f>
        <v>1</v>
      </c>
      <c r="GG29" s="239">
        <f>IF(SUM(GG$16:GG28)&lt;GG$15,1,IF(GG$15=0,1,""))</f>
        <v>1</v>
      </c>
      <c r="GH29" s="239">
        <f>IF(SUM(GH$16:GH28)&lt;GH$15,1,IF(GH$15=0,1,""))</f>
        <v>1</v>
      </c>
      <c r="GI29" s="239">
        <f>IF(SUM(GI$16:GI28)&lt;GI$15,1,IF(GI$15=0,1,""))</f>
        <v>1</v>
      </c>
      <c r="GJ29" s="239">
        <f>IF(SUM(GJ$16:GJ28)&lt;GJ$15,1,IF(GJ$15=0,1,""))</f>
        <v>1</v>
      </c>
      <c r="GK29" s="239">
        <f>IF(SUM(GK$16:GK28)&lt;GK$15,1,IF(GK$15=0,1,""))</f>
        <v>1</v>
      </c>
      <c r="GL29" s="239">
        <f>IF(SUM(GL$16:GL28)&lt;GL$15,1,IF(GL$15=0,1,""))</f>
        <v>1</v>
      </c>
      <c r="GM29" s="239">
        <f>IF(SUM(GM$16:GM28)&lt;GM$15,1,IF(GM$15=0,1,""))</f>
        <v>1</v>
      </c>
      <c r="GN29" s="239">
        <f>IF(SUM(GN$16:GN28)&lt;GN$15,1,IF(GN$15=0,1,""))</f>
        <v>1</v>
      </c>
      <c r="GO29" s="239">
        <f>IF(SUM(GO$16:GO28)&lt;GO$15,1,IF(GO$15=0,1,""))</f>
        <v>1</v>
      </c>
      <c r="GP29" s="239">
        <f>IF(SUM(GP$16:GP28)&lt;GP$15,1,IF(GP$15=0,1,""))</f>
        <v>1</v>
      </c>
      <c r="GQ29" s="239">
        <f>IF(SUM(GQ$16:GQ28)&lt;GQ$15,1,IF(GQ$15=0,1,""))</f>
        <v>1</v>
      </c>
      <c r="GR29" s="239">
        <f>IF(SUM(GR$16:GR28)&lt;GR$15,1,IF(GR$15=0,1,""))</f>
        <v>1</v>
      </c>
      <c r="GS29" s="239">
        <f>IF(SUM(GS$16:GS28)&lt;GS$15,1,IF(GS$15=0,1,""))</f>
        <v>1</v>
      </c>
      <c r="GT29" s="239">
        <f>IF(SUM(GT$16:GT28)&lt;GT$15,1,IF(GT$15=0,1,""))</f>
        <v>1</v>
      </c>
      <c r="GU29" s="239">
        <f>IF(SUM(GU$16:GU28)&lt;GU$15,1,IF(GU$15=0,1,""))</f>
        <v>1</v>
      </c>
      <c r="GV29" s="239">
        <f>IF(SUM(GV$16:GV28)&lt;GV$15,1,IF(GV$15=0,1,""))</f>
        <v>1</v>
      </c>
      <c r="GW29" s="239">
        <f>IF(SUM(GW$16:GW28)&lt;GW$15,1,IF(GW$15=0,1,""))</f>
        <v>1</v>
      </c>
      <c r="GX29" s="239">
        <f>IF(SUM(GX$16:GX28)&lt;GX$15,1,IF(GX$15=0,1,""))</f>
        <v>1</v>
      </c>
      <c r="GY29" s="239">
        <f>IF(SUM(GY$16:GY28)&lt;GY$15,1,IF(GY$15=0,1,""))</f>
        <v>1</v>
      </c>
      <c r="GZ29" s="239">
        <f>IF(SUM(GZ$16:GZ28)&lt;GZ$15,1,IF(GZ$15=0,1,""))</f>
        <v>1</v>
      </c>
      <c r="HA29" s="239">
        <f>IF(SUM(HA$16:HA28)&lt;HA$15,1,IF(HA$15=0,1,""))</f>
        <v>1</v>
      </c>
      <c r="HB29" s="239">
        <f>IF(SUM(HB$16:HB28)&lt;HB$15,1,IF(HB$15=0,1,""))</f>
        <v>1</v>
      </c>
      <c r="HC29" s="239">
        <f>IF(SUM(HC$16:HC28)&lt;HC$15,1,IF(HC$15=0,1,""))</f>
        <v>1</v>
      </c>
      <c r="HD29" s="239">
        <f>IF(SUM(HD$16:HD28)&lt;HD$15,1,IF(HD$15=0,1,""))</f>
        <v>1</v>
      </c>
      <c r="HE29" s="239">
        <f>IF(SUM(HE$16:HE28)&lt;HE$15,1,IF(HE$15=0,1,""))</f>
        <v>1</v>
      </c>
      <c r="HF29" s="239">
        <f>IF(SUM(HF$16:HF28)&lt;HF$15,1,IF(HF$15=0,1,""))</f>
        <v>1</v>
      </c>
      <c r="HG29" s="239">
        <f>IF(SUM(HG$16:HG28)&lt;HG$15,1,IF(HG$15=0,1,""))</f>
        <v>1</v>
      </c>
      <c r="HH29" s="239">
        <f>IF(SUM(HH$16:HH28)&lt;HH$15,1,IF(HH$15=0,1,""))</f>
        <v>1</v>
      </c>
      <c r="HI29" s="239">
        <f>IF(SUM(HI$16:HI28)&lt;HI$15,1,IF(HI$15=0,1,""))</f>
        <v>1</v>
      </c>
      <c r="HJ29" s="239">
        <f>IF(SUM(HJ$16:HJ28)&lt;HJ$15,1,IF(HJ$15=0,1,""))</f>
        <v>1</v>
      </c>
      <c r="HK29" s="239">
        <f>IF(SUM(HK$16:HK28)&lt;HK$15,1,IF(HK$15=0,1,""))</f>
        <v>1</v>
      </c>
      <c r="HL29" s="239">
        <f>IF(SUM(HL$16:HL28)&lt;HL$15,1,IF(HL$15=0,1,""))</f>
        <v>1</v>
      </c>
      <c r="HM29" s="239">
        <f>IF(SUM(HM$16:HM28)&lt;HM$15,1,IF(HM$15=0,1,""))</f>
        <v>1</v>
      </c>
      <c r="HN29" s="239">
        <f>IF(SUM(HN$16:HN28)&lt;HN$15,1,IF(HN$15=0,1,""))</f>
        <v>1</v>
      </c>
      <c r="HO29" s="239">
        <f>IF(SUM(HO$16:HO28)&lt;HO$15,1,IF(HO$15=0,1,""))</f>
        <v>1</v>
      </c>
      <c r="HP29" s="239">
        <f>IF(SUM(HP$16:HP28)&lt;HP$15,1,IF(HP$15=0,1,""))</f>
        <v>1</v>
      </c>
      <c r="HQ29" s="239">
        <f>IF(SUM(HQ$16:HQ28)&lt;HQ$15,1,IF(HQ$15=0,1,""))</f>
        <v>1</v>
      </c>
      <c r="HR29" s="239">
        <f>IF(SUM(HR$16:HR28)&lt;HR$15,1,IF(HR$15=0,1,""))</f>
        <v>1</v>
      </c>
      <c r="HS29" s="239">
        <f>IF(SUM(HS$16:HS28)&lt;HS$15,1,IF(HS$15=0,1,""))</f>
        <v>1</v>
      </c>
      <c r="HT29" s="239">
        <f>IF(SUM(HT$16:HT28)&lt;HT$15,1,IF(HT$15=0,1,""))</f>
        <v>1</v>
      </c>
      <c r="HU29" s="239">
        <f>IF(SUM(HU$16:HU28)&lt;HU$15,1,IF(HU$15=0,1,""))</f>
        <v>1</v>
      </c>
      <c r="HV29" s="239">
        <f>IF(SUM(HV$16:HV28)&lt;HV$15,1,IF(HV$15=0,1,""))</f>
        <v>1</v>
      </c>
      <c r="HW29" s="239">
        <f>IF(SUM(HW$16:HW28)&lt;HW$15,1,IF(HW$15=0,1,""))</f>
        <v>1</v>
      </c>
      <c r="HX29" s="239">
        <f>IF(SUM(HX$16:HX28)&lt;HX$15,1,IF(HX$15=0,1,""))</f>
        <v>1</v>
      </c>
      <c r="HY29" s="239">
        <f>IF(SUM(HY$16:HY28)&lt;HY$15,1,IF(HY$15=0,1,""))</f>
        <v>1</v>
      </c>
      <c r="HZ29" s="239">
        <f>IF(SUM(HZ$16:HZ28)&lt;HZ$15,1,IF(HZ$15=0,1,""))</f>
        <v>1</v>
      </c>
      <c r="IA29" s="239">
        <f>IF(SUM(IA$16:IA28)&lt;IA$15,1,IF(IA$15=0,1,""))</f>
        <v>1</v>
      </c>
      <c r="IB29" s="239">
        <f>IF(SUM(IB$16:IB28)&lt;IB$15,1,IF(IB$15=0,1,""))</f>
        <v>1</v>
      </c>
      <c r="IC29" s="239">
        <f>IF(SUM(IC$16:IC28)&lt;IC$15,1,IF(IC$15=0,1,""))</f>
        <v>1</v>
      </c>
      <c r="ID29" s="239">
        <f>IF(SUM(ID$16:ID28)&lt;ID$15,1,IF(ID$15=0,1,""))</f>
        <v>1</v>
      </c>
      <c r="IE29" s="239">
        <f>IF(SUM(IE$16:IE28)&lt;IE$15,1,IF(IE$15=0,1,""))</f>
        <v>1</v>
      </c>
      <c r="IF29" s="239">
        <f>IF(SUM(IF$16:IF28)&lt;IF$15,1,IF(IF$15=0,1,""))</f>
        <v>1</v>
      </c>
      <c r="IG29" s="239">
        <f>IF(SUM(IG$16:IG28)&lt;IG$15,1,IF(IG$15=0,1,""))</f>
        <v>1</v>
      </c>
      <c r="IH29" s="239">
        <f>IF(SUM(IH$16:IH28)&lt;IH$15,1,IF(IH$15=0,1,""))</f>
        <v>1</v>
      </c>
      <c r="II29" s="239">
        <f>IF(SUM(II$16:II28)&lt;II$15,1,IF(II$15=0,1,""))</f>
        <v>1</v>
      </c>
      <c r="IJ29" s="239">
        <f>IF(SUM(IJ$16:IJ28)&lt;IJ$15,1,IF(IJ$15=0,1,""))</f>
        <v>1</v>
      </c>
      <c r="IK29" s="239">
        <f>IF(SUM(IK$16:IK28)&lt;IK$15,1,IF(IK$15=0,1,""))</f>
        <v>1</v>
      </c>
      <c r="IL29" s="239">
        <f>IF(SUM(IL$16:IL28)&lt;IL$15,1,IF(IL$15=0,1,""))</f>
        <v>1</v>
      </c>
      <c r="IM29" s="239">
        <f>IF(SUM(IM$16:IM28)&lt;IM$15,1,IF(IM$15=0,1,""))</f>
        <v>1</v>
      </c>
      <c r="IN29" s="239">
        <f>IF(SUM(IN$16:IN28)&lt;IN$15,1,IF(IN$15=0,1,""))</f>
        <v>1</v>
      </c>
    </row>
    <row r="30" spans="2:248" ht="12.95" hidden="1" customHeight="1" outlineLevel="1">
      <c r="B30" s="384"/>
      <c r="C30" s="16"/>
      <c r="D30" s="16"/>
      <c r="E30" s="384">
        <v>15</v>
      </c>
      <c r="F30" s="16" t="str">
        <f>Sites!C18</f>
        <v>HG13</v>
      </c>
      <c r="G30" s="253"/>
      <c r="H30" s="16"/>
      <c r="I30" s="239" t="str">
        <f>IF(SUM(I$16:I29)&lt;I$15,1,IF(I$15=0,1,""))</f>
        <v/>
      </c>
      <c r="J30" s="239" t="str">
        <f>IF(SUM(J$16:J29)&lt;J$15,1,IF(J$15=0,1,""))</f>
        <v/>
      </c>
      <c r="K30" s="239">
        <f>IF(SUM(K$16:K29)&lt;K$15,1,IF(K$15=0,1,""))</f>
        <v>1</v>
      </c>
      <c r="L30" s="239">
        <f>IF(SUM(L$16:L29)&lt;L$15,1,IF(L$15=0,1,""))</f>
        <v>1</v>
      </c>
      <c r="M30" s="239">
        <f>IF(SUM(M$16:M29)&lt;M$15,1,IF(M$15=0,1,""))</f>
        <v>1</v>
      </c>
      <c r="N30" s="239">
        <f>IF(SUM(N$16:N29)&lt;N$15,1,IF(N$15=0,1,""))</f>
        <v>1</v>
      </c>
      <c r="O30" s="239">
        <f>IF(SUM(O$16:O29)&lt;O$15,1,IF(O$15=0,1,""))</f>
        <v>1</v>
      </c>
      <c r="P30" s="239">
        <f>IF(SUM(P$16:P29)&lt;P$15,1,IF(P$15=0,1,""))</f>
        <v>1</v>
      </c>
      <c r="Q30" s="239">
        <f>IF(SUM(Q$16:Q29)&lt;Q$15,1,IF(Q$15=0,1,""))</f>
        <v>1</v>
      </c>
      <c r="R30" s="239">
        <f>IF(SUM(R$16:R29)&lt;R$15,1,IF(R$15=0,1,""))</f>
        <v>1</v>
      </c>
      <c r="S30" s="239">
        <f>IF(SUM(S$16:S29)&lt;S$15,1,IF(S$15=0,1,""))</f>
        <v>1</v>
      </c>
      <c r="T30" s="239">
        <f>IF(SUM(T$16:T29)&lt;T$15,1,IF(T$15=0,1,""))</f>
        <v>1</v>
      </c>
      <c r="U30" s="239">
        <f>IF(SUM(U$16:U29)&lt;U$15,1,IF(U$15=0,1,""))</f>
        <v>1</v>
      </c>
      <c r="V30" s="239">
        <f>IF(SUM(V$16:V29)&lt;V$15,1,IF(V$15=0,1,""))</f>
        <v>1</v>
      </c>
      <c r="W30" s="239">
        <f>IF(SUM(W$16:W29)&lt;W$15,1,IF(W$15=0,1,""))</f>
        <v>1</v>
      </c>
      <c r="X30" s="239">
        <f>IF(SUM(X$16:X29)&lt;X$15,1,IF(X$15=0,1,""))</f>
        <v>1</v>
      </c>
      <c r="Y30" s="239">
        <f>IF(SUM(Y$16:Y29)&lt;Y$15,1,IF(Y$15=0,1,""))</f>
        <v>1</v>
      </c>
      <c r="Z30" s="239">
        <f>IF(SUM(Z$16:Z29)&lt;Z$15,1,IF(Z$15=0,1,""))</f>
        <v>1</v>
      </c>
      <c r="AA30" s="239">
        <f>IF(SUM(AA$16:AA29)&lt;AA$15,1,IF(AA$15=0,1,""))</f>
        <v>1</v>
      </c>
      <c r="AB30" s="239">
        <f>IF(SUM(AB$16:AB29)&lt;AB$15,1,IF(AB$15=0,1,""))</f>
        <v>1</v>
      </c>
      <c r="AC30" s="239">
        <f>IF(SUM(AC$16:AC29)&lt;AC$15,1,IF(AC$15=0,1,""))</f>
        <v>1</v>
      </c>
      <c r="AD30" s="239">
        <f>IF(SUM(AD$16:AD29)&lt;AD$15,1,IF(AD$15=0,1,""))</f>
        <v>1</v>
      </c>
      <c r="AE30" s="239">
        <f>IF(SUM(AE$16:AE29)&lt;AE$15,1,IF(AE$15=0,1,""))</f>
        <v>1</v>
      </c>
      <c r="AF30" s="239">
        <f>IF(SUM(AF$16:AF29)&lt;AF$15,1,IF(AF$15=0,1,""))</f>
        <v>1</v>
      </c>
      <c r="AG30" s="239">
        <f>IF(SUM(AG$16:AG29)&lt;AG$15,1,IF(AG$15=0,1,""))</f>
        <v>1</v>
      </c>
      <c r="AH30" s="239">
        <f>IF(SUM(AH$16:AH29)&lt;AH$15,1,IF(AH$15=0,1,""))</f>
        <v>1</v>
      </c>
      <c r="AI30" s="239">
        <f>IF(SUM(AI$16:AI29)&lt;AI$15,1,IF(AI$15=0,1,""))</f>
        <v>1</v>
      </c>
      <c r="AJ30" s="239">
        <f>IF(SUM(AJ$16:AJ29)&lt;AJ$15,1,IF(AJ$15=0,1,""))</f>
        <v>1</v>
      </c>
      <c r="AK30" s="239">
        <f>IF(SUM(AK$16:AK29)&lt;AK$15,1,IF(AK$15=0,1,""))</f>
        <v>1</v>
      </c>
      <c r="AL30" s="239">
        <f>IF(SUM(AL$16:AL29)&lt;AL$15,1,IF(AL$15=0,1,""))</f>
        <v>1</v>
      </c>
      <c r="AM30" s="239">
        <f>IF(SUM(AM$16:AM29)&lt;AM$15,1,IF(AM$15=0,1,""))</f>
        <v>1</v>
      </c>
      <c r="AN30" s="239">
        <f>IF(SUM(AN$16:AN29)&lt;AN$15,1,IF(AN$15=0,1,""))</f>
        <v>1</v>
      </c>
      <c r="AO30" s="239">
        <f>IF(SUM(AO$16:AO29)&lt;AO$15,1,IF(AO$15=0,1,""))</f>
        <v>1</v>
      </c>
      <c r="AP30" s="239">
        <f>IF(SUM(AP$16:AP29)&lt;AP$15,1,IF(AP$15=0,1,""))</f>
        <v>1</v>
      </c>
      <c r="AQ30" s="239">
        <f>IF(SUM(AQ$16:AQ29)&lt;AQ$15,1,IF(AQ$15=0,1,""))</f>
        <v>1</v>
      </c>
      <c r="AR30" s="239">
        <f>IF(SUM(AR$16:AR29)&lt;AR$15,1,IF(AR$15=0,1,""))</f>
        <v>1</v>
      </c>
      <c r="AS30" s="239">
        <f>IF(SUM(AS$16:AS29)&lt;AS$15,1,IF(AS$15=0,1,""))</f>
        <v>1</v>
      </c>
      <c r="AT30" s="239">
        <f>IF(SUM(AT$16:AT29)&lt;AT$15,1,IF(AT$15=0,1,""))</f>
        <v>1</v>
      </c>
      <c r="AU30" s="239">
        <f>IF(SUM(AU$16:AU29)&lt;AU$15,1,IF(AU$15=0,1,""))</f>
        <v>1</v>
      </c>
      <c r="AV30" s="239">
        <f>IF(SUM(AV$16:AV29)&lt;AV$15,1,IF(AV$15=0,1,""))</f>
        <v>1</v>
      </c>
      <c r="AW30" s="239">
        <f>IF(SUM(AW$16:AW29)&lt;AW$15,1,IF(AW$15=0,1,""))</f>
        <v>1</v>
      </c>
      <c r="AX30" s="239">
        <f>IF(SUM(AX$16:AX29)&lt;AX$15,1,IF(AX$15=0,1,""))</f>
        <v>1</v>
      </c>
      <c r="AY30" s="239">
        <f>IF(SUM(AY$16:AY29)&lt;AY$15,1,IF(AY$15=0,1,""))</f>
        <v>1</v>
      </c>
      <c r="AZ30" s="239">
        <f>IF(SUM(AZ$16:AZ29)&lt;AZ$15,1,IF(AZ$15=0,1,""))</f>
        <v>1</v>
      </c>
      <c r="BA30" s="239">
        <f>IF(SUM(BA$16:BA29)&lt;BA$15,1,IF(BA$15=0,1,""))</f>
        <v>1</v>
      </c>
      <c r="BB30" s="239">
        <f>IF(SUM(BB$16:BB29)&lt;BB$15,1,IF(BB$15=0,1,""))</f>
        <v>1</v>
      </c>
      <c r="BC30" s="239">
        <f>IF(SUM(BC$16:BC29)&lt;BC$15,1,IF(BC$15=0,1,""))</f>
        <v>1</v>
      </c>
      <c r="BD30" s="239">
        <f>IF(SUM(BD$16:BD29)&lt;BD$15,1,IF(BD$15=0,1,""))</f>
        <v>1</v>
      </c>
      <c r="BE30" s="239">
        <f>IF(SUM(BE$16:BE29)&lt;BE$15,1,IF(BE$15=0,1,""))</f>
        <v>1</v>
      </c>
      <c r="BF30" s="239">
        <f>IF(SUM(BF$16:BF29)&lt;BF$15,1,IF(BF$15=0,1,""))</f>
        <v>1</v>
      </c>
      <c r="BG30" s="239">
        <f>IF(SUM(BG$16:BG29)&lt;BG$15,1,IF(BG$15=0,1,""))</f>
        <v>1</v>
      </c>
      <c r="BH30" s="239">
        <f>IF(SUM(BH$16:BH29)&lt;BH$15,1,IF(BH$15=0,1,""))</f>
        <v>1</v>
      </c>
      <c r="BI30" s="239">
        <f>IF(SUM(BI$16:BI29)&lt;BI$15,1,IF(BI$15=0,1,""))</f>
        <v>1</v>
      </c>
      <c r="BJ30" s="239">
        <f>IF(SUM(BJ$16:BJ29)&lt;BJ$15,1,IF(BJ$15=0,1,""))</f>
        <v>1</v>
      </c>
      <c r="BK30" s="239">
        <f>IF(SUM(BK$16:BK29)&lt;BK$15,1,IF(BK$15=0,1,""))</f>
        <v>1</v>
      </c>
      <c r="BL30" s="239">
        <f>IF(SUM(BL$16:BL29)&lt;BL$15,1,IF(BL$15=0,1,""))</f>
        <v>1</v>
      </c>
      <c r="BM30" s="239">
        <f>IF(SUM(BM$16:BM29)&lt;BM$15,1,IF(BM$15=0,1,""))</f>
        <v>1</v>
      </c>
      <c r="BN30" s="239">
        <f>IF(SUM(BN$16:BN29)&lt;BN$15,1,IF(BN$15=0,1,""))</f>
        <v>1</v>
      </c>
      <c r="BO30" s="239">
        <f>IF(SUM(BO$16:BO29)&lt;BO$15,1,IF(BO$15=0,1,""))</f>
        <v>1</v>
      </c>
      <c r="BP30" s="239">
        <f>IF(SUM(BP$16:BP29)&lt;BP$15,1,IF(BP$15=0,1,""))</f>
        <v>1</v>
      </c>
      <c r="BQ30" s="239">
        <f>IF(SUM(BQ$16:BQ29)&lt;BQ$15,1,IF(BQ$15=0,1,""))</f>
        <v>1</v>
      </c>
      <c r="BR30" s="239">
        <f>IF(SUM(BR$16:BR29)&lt;BR$15,1,IF(BR$15=0,1,""))</f>
        <v>1</v>
      </c>
      <c r="BS30" s="239">
        <f>IF(SUM(BS$16:BS29)&lt;BS$15,1,IF(BS$15=0,1,""))</f>
        <v>1</v>
      </c>
      <c r="BT30" s="239">
        <f>IF(SUM(BT$16:BT29)&lt;BT$15,1,IF(BT$15=0,1,""))</f>
        <v>1</v>
      </c>
      <c r="BU30" s="239">
        <f>IF(SUM(BU$16:BU29)&lt;BU$15,1,IF(BU$15=0,1,""))</f>
        <v>1</v>
      </c>
      <c r="BV30" s="239">
        <f>IF(SUM(BV$16:BV29)&lt;BV$15,1,IF(BV$15=0,1,""))</f>
        <v>1</v>
      </c>
      <c r="BW30" s="239">
        <f>IF(SUM(BW$16:BW29)&lt;BW$15,1,IF(BW$15=0,1,""))</f>
        <v>1</v>
      </c>
      <c r="BX30" s="239">
        <f>IF(SUM(BX$16:BX29)&lt;BX$15,1,IF(BX$15=0,1,""))</f>
        <v>1</v>
      </c>
      <c r="BY30" s="239">
        <f>IF(SUM(BY$16:BY29)&lt;BY$15,1,IF(BY$15=0,1,""))</f>
        <v>1</v>
      </c>
      <c r="BZ30" s="239">
        <f>IF(SUM(BZ$16:BZ29)&lt;BZ$15,1,IF(BZ$15=0,1,""))</f>
        <v>1</v>
      </c>
      <c r="CA30" s="239">
        <f>IF(SUM(CA$16:CA29)&lt;CA$15,1,IF(CA$15=0,1,""))</f>
        <v>1</v>
      </c>
      <c r="CB30" s="239">
        <f>IF(SUM(CB$16:CB29)&lt;CB$15,1,IF(CB$15=0,1,""))</f>
        <v>1</v>
      </c>
      <c r="CC30" s="239">
        <f>IF(SUM(CC$16:CC29)&lt;CC$15,1,IF(CC$15=0,1,""))</f>
        <v>1</v>
      </c>
      <c r="CD30" s="239">
        <f>IF(SUM(CD$16:CD29)&lt;CD$15,1,IF(CD$15=0,1,""))</f>
        <v>1</v>
      </c>
      <c r="CE30" s="239">
        <f>IF(SUM(CE$16:CE29)&lt;CE$15,1,IF(CE$15=0,1,""))</f>
        <v>1</v>
      </c>
      <c r="CF30" s="239">
        <f>IF(SUM(CF$16:CF29)&lt;CF$15,1,IF(CF$15=0,1,""))</f>
        <v>1</v>
      </c>
      <c r="CG30" s="239">
        <f>IF(SUM(CG$16:CG29)&lt;CG$15,1,IF(CG$15=0,1,""))</f>
        <v>1</v>
      </c>
      <c r="CH30" s="239">
        <f>IF(SUM(CH$16:CH29)&lt;CH$15,1,IF(CH$15=0,1,""))</f>
        <v>1</v>
      </c>
      <c r="CI30" s="239">
        <f>IF(SUM(CI$16:CI29)&lt;CI$15,1,IF(CI$15=0,1,""))</f>
        <v>1</v>
      </c>
      <c r="CJ30" s="239">
        <f>IF(SUM(CJ$16:CJ29)&lt;CJ$15,1,IF(CJ$15=0,1,""))</f>
        <v>1</v>
      </c>
      <c r="CK30" s="239">
        <f>IF(SUM(CK$16:CK29)&lt;CK$15,1,IF(CK$15=0,1,""))</f>
        <v>1</v>
      </c>
      <c r="CL30" s="239">
        <f>IF(SUM(CL$16:CL29)&lt;CL$15,1,IF(CL$15=0,1,""))</f>
        <v>1</v>
      </c>
      <c r="CM30" s="239">
        <f>IF(SUM(CM$16:CM29)&lt;CM$15,1,IF(CM$15=0,1,""))</f>
        <v>1</v>
      </c>
      <c r="CN30" s="239">
        <f>IF(SUM(CN$16:CN29)&lt;CN$15,1,IF(CN$15=0,1,""))</f>
        <v>1</v>
      </c>
      <c r="CO30" s="239">
        <f>IF(SUM(CO$16:CO29)&lt;CO$15,1,IF(CO$15=0,1,""))</f>
        <v>1</v>
      </c>
      <c r="CP30" s="239">
        <f>IF(SUM(CP$16:CP29)&lt;CP$15,1,IF(CP$15=0,1,""))</f>
        <v>1</v>
      </c>
      <c r="CQ30" s="239">
        <f>IF(SUM(CQ$16:CQ29)&lt;CQ$15,1,IF(CQ$15=0,1,""))</f>
        <v>1</v>
      </c>
      <c r="CR30" s="239">
        <f>IF(SUM(CR$16:CR29)&lt;CR$15,1,IF(CR$15=0,1,""))</f>
        <v>1</v>
      </c>
      <c r="CS30" s="239">
        <f>IF(SUM(CS$16:CS29)&lt;CS$15,1,IF(CS$15=0,1,""))</f>
        <v>1</v>
      </c>
      <c r="CT30" s="239">
        <f>IF(SUM(CT$16:CT29)&lt;CT$15,1,IF(CT$15=0,1,""))</f>
        <v>1</v>
      </c>
      <c r="CU30" s="239">
        <f>IF(SUM(CU$16:CU29)&lt;CU$15,1,IF(CU$15=0,1,""))</f>
        <v>1</v>
      </c>
      <c r="CV30" s="239">
        <f>IF(SUM(CV$16:CV29)&lt;CV$15,1,IF(CV$15=0,1,""))</f>
        <v>1</v>
      </c>
      <c r="CW30" s="239">
        <f>IF(SUM(CW$16:CW29)&lt;CW$15,1,IF(CW$15=0,1,""))</f>
        <v>1</v>
      </c>
      <c r="CX30" s="239">
        <f>IF(SUM(CX$16:CX29)&lt;CX$15,1,IF(CX$15=0,1,""))</f>
        <v>1</v>
      </c>
      <c r="CY30" s="239">
        <f>IF(SUM(CY$16:CY29)&lt;CY$15,1,IF(CY$15=0,1,""))</f>
        <v>1</v>
      </c>
      <c r="CZ30" s="239">
        <f>IF(SUM(CZ$16:CZ29)&lt;CZ$15,1,IF(CZ$15=0,1,""))</f>
        <v>1</v>
      </c>
      <c r="DA30" s="239">
        <f>IF(SUM(DA$16:DA29)&lt;DA$15,1,IF(DA$15=0,1,""))</f>
        <v>1</v>
      </c>
      <c r="DB30" s="239">
        <f>IF(SUM(DB$16:DB29)&lt;DB$15,1,IF(DB$15=0,1,""))</f>
        <v>1</v>
      </c>
      <c r="DC30" s="239">
        <f>IF(SUM(DC$16:DC29)&lt;DC$15,1,IF(DC$15=0,1,""))</f>
        <v>1</v>
      </c>
      <c r="DD30" s="239">
        <f>IF(SUM(DD$16:DD29)&lt;DD$15,1,IF(DD$15=0,1,""))</f>
        <v>1</v>
      </c>
      <c r="DE30" s="239">
        <f>IF(SUM(DE$16:DE29)&lt;DE$15,1,IF(DE$15=0,1,""))</f>
        <v>1</v>
      </c>
      <c r="DF30" s="239">
        <f>IF(SUM(DF$16:DF29)&lt;DF$15,1,IF(DF$15=0,1,""))</f>
        <v>1</v>
      </c>
      <c r="DG30" s="239">
        <f>IF(SUM(DG$16:DG29)&lt;DG$15,1,IF(DG$15=0,1,""))</f>
        <v>1</v>
      </c>
      <c r="DH30" s="239">
        <f>IF(SUM(DH$16:DH29)&lt;DH$15,1,IF(DH$15=0,1,""))</f>
        <v>1</v>
      </c>
      <c r="DI30" s="239">
        <f>IF(SUM(DI$16:DI29)&lt;DI$15,1,IF(DI$15=0,1,""))</f>
        <v>1</v>
      </c>
      <c r="DJ30" s="239">
        <f>IF(SUM(DJ$16:DJ29)&lt;DJ$15,1,IF(DJ$15=0,1,""))</f>
        <v>1</v>
      </c>
      <c r="DK30" s="239">
        <f>IF(SUM(DK$16:DK29)&lt;DK$15,1,IF(DK$15=0,1,""))</f>
        <v>1</v>
      </c>
      <c r="DL30" s="239">
        <f>IF(SUM(DL$16:DL29)&lt;DL$15,1,IF(DL$15=0,1,""))</f>
        <v>1</v>
      </c>
      <c r="DM30" s="239">
        <f>IF(SUM(DM$16:DM29)&lt;DM$15,1,IF(DM$15=0,1,""))</f>
        <v>1</v>
      </c>
      <c r="DN30" s="239">
        <f>IF(SUM(DN$16:DN29)&lt;DN$15,1,IF(DN$15=0,1,""))</f>
        <v>1</v>
      </c>
      <c r="DO30" s="239">
        <f>IF(SUM(DO$16:DO29)&lt;DO$15,1,IF(DO$15=0,1,""))</f>
        <v>1</v>
      </c>
      <c r="DP30" s="239">
        <f>IF(SUM(DP$16:DP29)&lt;DP$15,1,IF(DP$15=0,1,""))</f>
        <v>1</v>
      </c>
      <c r="DQ30" s="239">
        <f>IF(SUM(DQ$16:DQ29)&lt;DQ$15,1,IF(DQ$15=0,1,""))</f>
        <v>1</v>
      </c>
      <c r="DR30" s="239">
        <f>IF(SUM(DR$16:DR29)&lt;DR$15,1,IF(DR$15=0,1,""))</f>
        <v>1</v>
      </c>
      <c r="DS30" s="239">
        <f>IF(SUM(DS$16:DS29)&lt;DS$15,1,IF(DS$15=0,1,""))</f>
        <v>1</v>
      </c>
      <c r="DT30" s="239">
        <f>IF(SUM(DT$16:DT29)&lt;DT$15,1,IF(DT$15=0,1,""))</f>
        <v>1</v>
      </c>
      <c r="DU30" s="239">
        <f>IF(SUM(DU$16:DU29)&lt;DU$15,1,IF(DU$15=0,1,""))</f>
        <v>1</v>
      </c>
      <c r="DV30" s="239">
        <f>IF(SUM(DV$16:DV29)&lt;DV$15,1,IF(DV$15=0,1,""))</f>
        <v>1</v>
      </c>
      <c r="DW30" s="239">
        <f>IF(SUM(DW$16:DW29)&lt;DW$15,1,IF(DW$15=0,1,""))</f>
        <v>1</v>
      </c>
      <c r="DX30" s="239">
        <f>IF(SUM(DX$16:DX29)&lt;DX$15,1,IF(DX$15=0,1,""))</f>
        <v>1</v>
      </c>
      <c r="DY30" s="239">
        <f>IF(SUM(DY$16:DY29)&lt;DY$15,1,IF(DY$15=0,1,""))</f>
        <v>1</v>
      </c>
      <c r="DZ30" s="239">
        <f>IF(SUM(DZ$16:DZ29)&lt;DZ$15,1,IF(DZ$15=0,1,""))</f>
        <v>1</v>
      </c>
      <c r="EA30" s="239">
        <f>IF(SUM(EA$16:EA29)&lt;EA$15,1,IF(EA$15=0,1,""))</f>
        <v>1</v>
      </c>
      <c r="EB30" s="239">
        <f>IF(SUM(EB$16:EB29)&lt;EB$15,1,IF(EB$15=0,1,""))</f>
        <v>1</v>
      </c>
      <c r="EC30" s="239">
        <f>IF(SUM(EC$16:EC29)&lt;EC$15,1,IF(EC$15=0,1,""))</f>
        <v>1</v>
      </c>
      <c r="ED30" s="239">
        <f>IF(SUM(ED$16:ED29)&lt;ED$15,1,IF(ED$15=0,1,""))</f>
        <v>1</v>
      </c>
      <c r="EE30" s="239">
        <f>IF(SUM(EE$16:EE29)&lt;EE$15,1,IF(EE$15=0,1,""))</f>
        <v>1</v>
      </c>
      <c r="EF30" s="239">
        <f>IF(SUM(EF$16:EF29)&lt;EF$15,1,IF(EF$15=0,1,""))</f>
        <v>1</v>
      </c>
      <c r="EG30" s="239">
        <f>IF(SUM(EG$16:EG29)&lt;EG$15,1,IF(EG$15=0,1,""))</f>
        <v>1</v>
      </c>
      <c r="EH30" s="239">
        <f>IF(SUM(EH$16:EH29)&lt;EH$15,1,IF(EH$15=0,1,""))</f>
        <v>1</v>
      </c>
      <c r="EI30" s="239">
        <f>IF(SUM(EI$16:EI29)&lt;EI$15,1,IF(EI$15=0,1,""))</f>
        <v>1</v>
      </c>
      <c r="EJ30" s="239">
        <f>IF(SUM(EJ$16:EJ29)&lt;EJ$15,1,IF(EJ$15=0,1,""))</f>
        <v>1</v>
      </c>
      <c r="EK30" s="239">
        <f>IF(SUM(EK$16:EK29)&lt;EK$15,1,IF(EK$15=0,1,""))</f>
        <v>1</v>
      </c>
      <c r="EL30" s="239">
        <f>IF(SUM(EL$16:EL29)&lt;EL$15,1,IF(EL$15=0,1,""))</f>
        <v>1</v>
      </c>
      <c r="EM30" s="239">
        <f>IF(SUM(EM$16:EM29)&lt;EM$15,1,IF(EM$15=0,1,""))</f>
        <v>1</v>
      </c>
      <c r="EN30" s="239">
        <f>IF(SUM(EN$16:EN29)&lt;EN$15,1,IF(EN$15=0,1,""))</f>
        <v>1</v>
      </c>
      <c r="EO30" s="239">
        <f>IF(SUM(EO$16:EO29)&lt;EO$15,1,IF(EO$15=0,1,""))</f>
        <v>1</v>
      </c>
      <c r="EP30" s="239">
        <f>IF(SUM(EP$16:EP29)&lt;EP$15,1,IF(EP$15=0,1,""))</f>
        <v>1</v>
      </c>
      <c r="EQ30" s="239">
        <f>IF(SUM(EQ$16:EQ29)&lt;EQ$15,1,IF(EQ$15=0,1,""))</f>
        <v>1</v>
      </c>
      <c r="ER30" s="239">
        <f>IF(SUM(ER$16:ER29)&lt;ER$15,1,IF(ER$15=0,1,""))</f>
        <v>1</v>
      </c>
      <c r="ES30" s="239">
        <f>IF(SUM(ES$16:ES29)&lt;ES$15,1,IF(ES$15=0,1,""))</f>
        <v>1</v>
      </c>
      <c r="ET30" s="239">
        <f>IF(SUM(ET$16:ET29)&lt;ET$15,1,IF(ET$15=0,1,""))</f>
        <v>1</v>
      </c>
      <c r="EU30" s="239">
        <f>IF(SUM(EU$16:EU29)&lt;EU$15,1,IF(EU$15=0,1,""))</f>
        <v>1</v>
      </c>
      <c r="EV30" s="239">
        <f>IF(SUM(EV$16:EV29)&lt;EV$15,1,IF(EV$15=0,1,""))</f>
        <v>1</v>
      </c>
      <c r="EW30" s="239">
        <f>IF(SUM(EW$16:EW29)&lt;EW$15,1,IF(EW$15=0,1,""))</f>
        <v>1</v>
      </c>
      <c r="EX30" s="239">
        <f>IF(SUM(EX$16:EX29)&lt;EX$15,1,IF(EX$15=0,1,""))</f>
        <v>1</v>
      </c>
      <c r="EY30" s="239">
        <f>IF(SUM(EY$16:EY29)&lt;EY$15,1,IF(EY$15=0,1,""))</f>
        <v>1</v>
      </c>
      <c r="EZ30" s="239">
        <f>IF(SUM(EZ$16:EZ29)&lt;EZ$15,1,IF(EZ$15=0,1,""))</f>
        <v>1</v>
      </c>
      <c r="FA30" s="239">
        <f>IF(SUM(FA$16:FA29)&lt;FA$15,1,IF(FA$15=0,1,""))</f>
        <v>1</v>
      </c>
      <c r="FB30" s="239">
        <f>IF(SUM(FB$16:FB29)&lt;FB$15,1,IF(FB$15=0,1,""))</f>
        <v>1</v>
      </c>
      <c r="FC30" s="239">
        <f>IF(SUM(FC$16:FC29)&lt;FC$15,1,IF(FC$15=0,1,""))</f>
        <v>1</v>
      </c>
      <c r="FD30" s="239">
        <f>IF(SUM(FD$16:FD29)&lt;FD$15,1,IF(FD$15=0,1,""))</f>
        <v>1</v>
      </c>
      <c r="FE30" s="239">
        <f>IF(SUM(FE$16:FE29)&lt;FE$15,1,IF(FE$15=0,1,""))</f>
        <v>1</v>
      </c>
      <c r="FF30" s="239">
        <f>IF(SUM(FF$16:FF29)&lt;FF$15,1,IF(FF$15=0,1,""))</f>
        <v>1</v>
      </c>
      <c r="FG30" s="239">
        <f>IF(SUM(FG$16:FG29)&lt;FG$15,1,IF(FG$15=0,1,""))</f>
        <v>1</v>
      </c>
      <c r="FH30" s="239">
        <f>IF(SUM(FH$16:FH29)&lt;FH$15,1,IF(FH$15=0,1,""))</f>
        <v>1</v>
      </c>
      <c r="FI30" s="239">
        <f>IF(SUM(FI$16:FI29)&lt;FI$15,1,IF(FI$15=0,1,""))</f>
        <v>1</v>
      </c>
      <c r="FJ30" s="239">
        <f>IF(SUM(FJ$16:FJ29)&lt;FJ$15,1,IF(FJ$15=0,1,""))</f>
        <v>1</v>
      </c>
      <c r="FK30" s="239">
        <f>IF(SUM(FK$16:FK29)&lt;FK$15,1,IF(FK$15=0,1,""))</f>
        <v>1</v>
      </c>
      <c r="FL30" s="239">
        <f>IF(SUM(FL$16:FL29)&lt;FL$15,1,IF(FL$15=0,1,""))</f>
        <v>1</v>
      </c>
      <c r="FM30" s="239">
        <f>IF(SUM(FM$16:FM29)&lt;FM$15,1,IF(FM$15=0,1,""))</f>
        <v>1</v>
      </c>
      <c r="FN30" s="239">
        <f>IF(SUM(FN$16:FN29)&lt;FN$15,1,IF(FN$15=0,1,""))</f>
        <v>1</v>
      </c>
      <c r="FO30" s="239">
        <f>IF(SUM(FO$16:FO29)&lt;FO$15,1,IF(FO$15=0,1,""))</f>
        <v>1</v>
      </c>
      <c r="FP30" s="239">
        <f>IF(SUM(FP$16:FP29)&lt;FP$15,1,IF(FP$15=0,1,""))</f>
        <v>1</v>
      </c>
      <c r="FQ30" s="239">
        <f>IF(SUM(FQ$16:FQ29)&lt;FQ$15,1,IF(FQ$15=0,1,""))</f>
        <v>1</v>
      </c>
      <c r="FR30" s="239">
        <f>IF(SUM(FR$16:FR29)&lt;FR$15,1,IF(FR$15=0,1,""))</f>
        <v>1</v>
      </c>
      <c r="FS30" s="239">
        <f>IF(SUM(FS$16:FS29)&lt;FS$15,1,IF(FS$15=0,1,""))</f>
        <v>1</v>
      </c>
      <c r="FT30" s="239">
        <f>IF(SUM(FT$16:FT29)&lt;FT$15,1,IF(FT$15=0,1,""))</f>
        <v>1</v>
      </c>
      <c r="FU30" s="239">
        <f>IF(SUM(FU$16:FU29)&lt;FU$15,1,IF(FU$15=0,1,""))</f>
        <v>1</v>
      </c>
      <c r="FV30" s="239">
        <f>IF(SUM(FV$16:FV29)&lt;FV$15,1,IF(FV$15=0,1,""))</f>
        <v>1</v>
      </c>
      <c r="FW30" s="239">
        <f>IF(SUM(FW$16:FW29)&lt;FW$15,1,IF(FW$15=0,1,""))</f>
        <v>1</v>
      </c>
      <c r="FX30" s="239">
        <f>IF(SUM(FX$16:FX29)&lt;FX$15,1,IF(FX$15=0,1,""))</f>
        <v>1</v>
      </c>
      <c r="FY30" s="239">
        <f>IF(SUM(FY$16:FY29)&lt;FY$15,1,IF(FY$15=0,1,""))</f>
        <v>1</v>
      </c>
      <c r="FZ30" s="239">
        <f>IF(SUM(FZ$16:FZ29)&lt;FZ$15,1,IF(FZ$15=0,1,""))</f>
        <v>1</v>
      </c>
      <c r="GA30" s="239">
        <f>IF(SUM(GA$16:GA29)&lt;GA$15,1,IF(GA$15=0,1,""))</f>
        <v>1</v>
      </c>
      <c r="GB30" s="239">
        <f>IF(SUM(GB$16:GB29)&lt;GB$15,1,IF(GB$15=0,1,""))</f>
        <v>1</v>
      </c>
      <c r="GC30" s="239">
        <f>IF(SUM(GC$16:GC29)&lt;GC$15,1,IF(GC$15=0,1,""))</f>
        <v>1</v>
      </c>
      <c r="GD30" s="239">
        <f>IF(SUM(GD$16:GD29)&lt;GD$15,1,IF(GD$15=0,1,""))</f>
        <v>1</v>
      </c>
      <c r="GE30" s="239">
        <f>IF(SUM(GE$16:GE29)&lt;GE$15,1,IF(GE$15=0,1,""))</f>
        <v>1</v>
      </c>
      <c r="GF30" s="239">
        <f>IF(SUM(GF$16:GF29)&lt;GF$15,1,IF(GF$15=0,1,""))</f>
        <v>1</v>
      </c>
      <c r="GG30" s="239">
        <f>IF(SUM(GG$16:GG29)&lt;GG$15,1,IF(GG$15=0,1,""))</f>
        <v>1</v>
      </c>
      <c r="GH30" s="239">
        <f>IF(SUM(GH$16:GH29)&lt;GH$15,1,IF(GH$15=0,1,""))</f>
        <v>1</v>
      </c>
      <c r="GI30" s="239">
        <f>IF(SUM(GI$16:GI29)&lt;GI$15,1,IF(GI$15=0,1,""))</f>
        <v>1</v>
      </c>
      <c r="GJ30" s="239">
        <f>IF(SUM(GJ$16:GJ29)&lt;GJ$15,1,IF(GJ$15=0,1,""))</f>
        <v>1</v>
      </c>
      <c r="GK30" s="239">
        <f>IF(SUM(GK$16:GK29)&lt;GK$15,1,IF(GK$15=0,1,""))</f>
        <v>1</v>
      </c>
      <c r="GL30" s="239">
        <f>IF(SUM(GL$16:GL29)&lt;GL$15,1,IF(GL$15=0,1,""))</f>
        <v>1</v>
      </c>
      <c r="GM30" s="239">
        <f>IF(SUM(GM$16:GM29)&lt;GM$15,1,IF(GM$15=0,1,""))</f>
        <v>1</v>
      </c>
      <c r="GN30" s="239">
        <f>IF(SUM(GN$16:GN29)&lt;GN$15,1,IF(GN$15=0,1,""))</f>
        <v>1</v>
      </c>
      <c r="GO30" s="239">
        <f>IF(SUM(GO$16:GO29)&lt;GO$15,1,IF(GO$15=0,1,""))</f>
        <v>1</v>
      </c>
      <c r="GP30" s="239">
        <f>IF(SUM(GP$16:GP29)&lt;GP$15,1,IF(GP$15=0,1,""))</f>
        <v>1</v>
      </c>
      <c r="GQ30" s="239">
        <f>IF(SUM(GQ$16:GQ29)&lt;GQ$15,1,IF(GQ$15=0,1,""))</f>
        <v>1</v>
      </c>
      <c r="GR30" s="239">
        <f>IF(SUM(GR$16:GR29)&lt;GR$15,1,IF(GR$15=0,1,""))</f>
        <v>1</v>
      </c>
      <c r="GS30" s="239">
        <f>IF(SUM(GS$16:GS29)&lt;GS$15,1,IF(GS$15=0,1,""))</f>
        <v>1</v>
      </c>
      <c r="GT30" s="239">
        <f>IF(SUM(GT$16:GT29)&lt;GT$15,1,IF(GT$15=0,1,""))</f>
        <v>1</v>
      </c>
      <c r="GU30" s="239">
        <f>IF(SUM(GU$16:GU29)&lt;GU$15,1,IF(GU$15=0,1,""))</f>
        <v>1</v>
      </c>
      <c r="GV30" s="239">
        <f>IF(SUM(GV$16:GV29)&lt;GV$15,1,IF(GV$15=0,1,""))</f>
        <v>1</v>
      </c>
      <c r="GW30" s="239">
        <f>IF(SUM(GW$16:GW29)&lt;GW$15,1,IF(GW$15=0,1,""))</f>
        <v>1</v>
      </c>
      <c r="GX30" s="239">
        <f>IF(SUM(GX$16:GX29)&lt;GX$15,1,IF(GX$15=0,1,""))</f>
        <v>1</v>
      </c>
      <c r="GY30" s="239">
        <f>IF(SUM(GY$16:GY29)&lt;GY$15,1,IF(GY$15=0,1,""))</f>
        <v>1</v>
      </c>
      <c r="GZ30" s="239">
        <f>IF(SUM(GZ$16:GZ29)&lt;GZ$15,1,IF(GZ$15=0,1,""))</f>
        <v>1</v>
      </c>
      <c r="HA30" s="239">
        <f>IF(SUM(HA$16:HA29)&lt;HA$15,1,IF(HA$15=0,1,""))</f>
        <v>1</v>
      </c>
      <c r="HB30" s="239">
        <f>IF(SUM(HB$16:HB29)&lt;HB$15,1,IF(HB$15=0,1,""))</f>
        <v>1</v>
      </c>
      <c r="HC30" s="239">
        <f>IF(SUM(HC$16:HC29)&lt;HC$15,1,IF(HC$15=0,1,""))</f>
        <v>1</v>
      </c>
      <c r="HD30" s="239">
        <f>IF(SUM(HD$16:HD29)&lt;HD$15,1,IF(HD$15=0,1,""))</f>
        <v>1</v>
      </c>
      <c r="HE30" s="239">
        <f>IF(SUM(HE$16:HE29)&lt;HE$15,1,IF(HE$15=0,1,""))</f>
        <v>1</v>
      </c>
      <c r="HF30" s="239">
        <f>IF(SUM(HF$16:HF29)&lt;HF$15,1,IF(HF$15=0,1,""))</f>
        <v>1</v>
      </c>
      <c r="HG30" s="239">
        <f>IF(SUM(HG$16:HG29)&lt;HG$15,1,IF(HG$15=0,1,""))</f>
        <v>1</v>
      </c>
      <c r="HH30" s="239">
        <f>IF(SUM(HH$16:HH29)&lt;HH$15,1,IF(HH$15=0,1,""))</f>
        <v>1</v>
      </c>
      <c r="HI30" s="239">
        <f>IF(SUM(HI$16:HI29)&lt;HI$15,1,IF(HI$15=0,1,""))</f>
        <v>1</v>
      </c>
      <c r="HJ30" s="239">
        <f>IF(SUM(HJ$16:HJ29)&lt;HJ$15,1,IF(HJ$15=0,1,""))</f>
        <v>1</v>
      </c>
      <c r="HK30" s="239">
        <f>IF(SUM(HK$16:HK29)&lt;HK$15,1,IF(HK$15=0,1,""))</f>
        <v>1</v>
      </c>
      <c r="HL30" s="239">
        <f>IF(SUM(HL$16:HL29)&lt;HL$15,1,IF(HL$15=0,1,""))</f>
        <v>1</v>
      </c>
      <c r="HM30" s="239">
        <f>IF(SUM(HM$16:HM29)&lt;HM$15,1,IF(HM$15=0,1,""))</f>
        <v>1</v>
      </c>
      <c r="HN30" s="239">
        <f>IF(SUM(HN$16:HN29)&lt;HN$15,1,IF(HN$15=0,1,""))</f>
        <v>1</v>
      </c>
      <c r="HO30" s="239">
        <f>IF(SUM(HO$16:HO29)&lt;HO$15,1,IF(HO$15=0,1,""))</f>
        <v>1</v>
      </c>
      <c r="HP30" s="239">
        <f>IF(SUM(HP$16:HP29)&lt;HP$15,1,IF(HP$15=0,1,""))</f>
        <v>1</v>
      </c>
      <c r="HQ30" s="239">
        <f>IF(SUM(HQ$16:HQ29)&lt;HQ$15,1,IF(HQ$15=0,1,""))</f>
        <v>1</v>
      </c>
      <c r="HR30" s="239">
        <f>IF(SUM(HR$16:HR29)&lt;HR$15,1,IF(HR$15=0,1,""))</f>
        <v>1</v>
      </c>
      <c r="HS30" s="239">
        <f>IF(SUM(HS$16:HS29)&lt;HS$15,1,IF(HS$15=0,1,""))</f>
        <v>1</v>
      </c>
      <c r="HT30" s="239">
        <f>IF(SUM(HT$16:HT29)&lt;HT$15,1,IF(HT$15=0,1,""))</f>
        <v>1</v>
      </c>
      <c r="HU30" s="239">
        <f>IF(SUM(HU$16:HU29)&lt;HU$15,1,IF(HU$15=0,1,""))</f>
        <v>1</v>
      </c>
      <c r="HV30" s="239">
        <f>IF(SUM(HV$16:HV29)&lt;HV$15,1,IF(HV$15=0,1,""))</f>
        <v>1</v>
      </c>
      <c r="HW30" s="239">
        <f>IF(SUM(HW$16:HW29)&lt;HW$15,1,IF(HW$15=0,1,""))</f>
        <v>1</v>
      </c>
      <c r="HX30" s="239">
        <f>IF(SUM(HX$16:HX29)&lt;HX$15,1,IF(HX$15=0,1,""))</f>
        <v>1</v>
      </c>
      <c r="HY30" s="239">
        <f>IF(SUM(HY$16:HY29)&lt;HY$15,1,IF(HY$15=0,1,""))</f>
        <v>1</v>
      </c>
      <c r="HZ30" s="239">
        <f>IF(SUM(HZ$16:HZ29)&lt;HZ$15,1,IF(HZ$15=0,1,""))</f>
        <v>1</v>
      </c>
      <c r="IA30" s="239">
        <f>IF(SUM(IA$16:IA29)&lt;IA$15,1,IF(IA$15=0,1,""))</f>
        <v>1</v>
      </c>
      <c r="IB30" s="239">
        <f>IF(SUM(IB$16:IB29)&lt;IB$15,1,IF(IB$15=0,1,""))</f>
        <v>1</v>
      </c>
      <c r="IC30" s="239">
        <f>IF(SUM(IC$16:IC29)&lt;IC$15,1,IF(IC$15=0,1,""))</f>
        <v>1</v>
      </c>
      <c r="ID30" s="239">
        <f>IF(SUM(ID$16:ID29)&lt;ID$15,1,IF(ID$15=0,1,""))</f>
        <v>1</v>
      </c>
      <c r="IE30" s="239">
        <f>IF(SUM(IE$16:IE29)&lt;IE$15,1,IF(IE$15=0,1,""))</f>
        <v>1</v>
      </c>
      <c r="IF30" s="239">
        <f>IF(SUM(IF$16:IF29)&lt;IF$15,1,IF(IF$15=0,1,""))</f>
        <v>1</v>
      </c>
      <c r="IG30" s="239">
        <f>IF(SUM(IG$16:IG29)&lt;IG$15,1,IF(IG$15=0,1,""))</f>
        <v>1</v>
      </c>
      <c r="IH30" s="239">
        <f>IF(SUM(IH$16:IH29)&lt;IH$15,1,IF(IH$15=0,1,""))</f>
        <v>1</v>
      </c>
      <c r="II30" s="239">
        <f>IF(SUM(II$16:II29)&lt;II$15,1,IF(II$15=0,1,""))</f>
        <v>1</v>
      </c>
      <c r="IJ30" s="239">
        <f>IF(SUM(IJ$16:IJ29)&lt;IJ$15,1,IF(IJ$15=0,1,""))</f>
        <v>1</v>
      </c>
      <c r="IK30" s="239">
        <f>IF(SUM(IK$16:IK29)&lt;IK$15,1,IF(IK$15=0,1,""))</f>
        <v>1</v>
      </c>
      <c r="IL30" s="239">
        <f>IF(SUM(IL$16:IL29)&lt;IL$15,1,IF(IL$15=0,1,""))</f>
        <v>1</v>
      </c>
      <c r="IM30" s="239">
        <f>IF(SUM(IM$16:IM29)&lt;IM$15,1,IF(IM$15=0,1,""))</f>
        <v>1</v>
      </c>
      <c r="IN30" s="239">
        <f>IF(SUM(IN$16:IN29)&lt;IN$15,1,IF(IN$15=0,1,""))</f>
        <v>1</v>
      </c>
    </row>
    <row r="31" spans="2:248" ht="12.95" hidden="1" customHeight="1" outlineLevel="1">
      <c r="B31" s="384"/>
      <c r="C31" s="16"/>
      <c r="D31" s="16"/>
      <c r="E31" s="384">
        <v>16</v>
      </c>
      <c r="F31" s="16" t="str">
        <f>Sites!C19</f>
        <v>HG26</v>
      </c>
      <c r="G31" s="253"/>
      <c r="H31" s="16"/>
      <c r="I31" s="239" t="str">
        <f>IF(SUM(I$16:I30)&lt;I$15,1,IF(I$15=0,1,""))</f>
        <v/>
      </c>
      <c r="J31" s="239" t="str">
        <f>IF(SUM(J$16:J30)&lt;J$15,1,IF(J$15=0,1,""))</f>
        <v/>
      </c>
      <c r="K31" s="239" t="str">
        <f>IF(SUM(K$16:K30)&lt;K$15,1,IF(K$15=0,1,""))</f>
        <v/>
      </c>
      <c r="L31" s="239">
        <f>IF(SUM(L$16:L30)&lt;L$15,1,IF(L$15=0,1,""))</f>
        <v>1</v>
      </c>
      <c r="M31" s="239">
        <f>IF(SUM(M$16:M30)&lt;M$15,1,IF(M$15=0,1,""))</f>
        <v>1</v>
      </c>
      <c r="N31" s="239">
        <f>IF(SUM(N$16:N30)&lt;N$15,1,IF(N$15=0,1,""))</f>
        <v>1</v>
      </c>
      <c r="O31" s="239">
        <f>IF(SUM(O$16:O30)&lt;O$15,1,IF(O$15=0,1,""))</f>
        <v>1</v>
      </c>
      <c r="P31" s="239">
        <f>IF(SUM(P$16:P30)&lt;P$15,1,IF(P$15=0,1,""))</f>
        <v>1</v>
      </c>
      <c r="Q31" s="239">
        <f>IF(SUM(Q$16:Q30)&lt;Q$15,1,IF(Q$15=0,1,""))</f>
        <v>1</v>
      </c>
      <c r="R31" s="239">
        <f>IF(SUM(R$16:R30)&lt;R$15,1,IF(R$15=0,1,""))</f>
        <v>1</v>
      </c>
      <c r="S31" s="239">
        <f>IF(SUM(S$16:S30)&lt;S$15,1,IF(S$15=0,1,""))</f>
        <v>1</v>
      </c>
      <c r="T31" s="239">
        <f>IF(SUM(T$16:T30)&lt;T$15,1,IF(T$15=0,1,""))</f>
        <v>1</v>
      </c>
      <c r="U31" s="239">
        <f>IF(SUM(U$16:U30)&lt;U$15,1,IF(U$15=0,1,""))</f>
        <v>1</v>
      </c>
      <c r="V31" s="239">
        <f>IF(SUM(V$16:V30)&lt;V$15,1,IF(V$15=0,1,""))</f>
        <v>1</v>
      </c>
      <c r="W31" s="239">
        <f>IF(SUM(W$16:W30)&lt;W$15,1,IF(W$15=0,1,""))</f>
        <v>1</v>
      </c>
      <c r="X31" s="239">
        <f>IF(SUM(X$16:X30)&lt;X$15,1,IF(X$15=0,1,""))</f>
        <v>1</v>
      </c>
      <c r="Y31" s="239">
        <f>IF(SUM(Y$16:Y30)&lt;Y$15,1,IF(Y$15=0,1,""))</f>
        <v>1</v>
      </c>
      <c r="Z31" s="239">
        <f>IF(SUM(Z$16:Z30)&lt;Z$15,1,IF(Z$15=0,1,""))</f>
        <v>1</v>
      </c>
      <c r="AA31" s="239">
        <f>IF(SUM(AA$16:AA30)&lt;AA$15,1,IF(AA$15=0,1,""))</f>
        <v>1</v>
      </c>
      <c r="AB31" s="239">
        <f>IF(SUM(AB$16:AB30)&lt;AB$15,1,IF(AB$15=0,1,""))</f>
        <v>1</v>
      </c>
      <c r="AC31" s="239">
        <f>IF(SUM(AC$16:AC30)&lt;AC$15,1,IF(AC$15=0,1,""))</f>
        <v>1</v>
      </c>
      <c r="AD31" s="239">
        <f>IF(SUM(AD$16:AD30)&lt;AD$15,1,IF(AD$15=0,1,""))</f>
        <v>1</v>
      </c>
      <c r="AE31" s="239">
        <f>IF(SUM(AE$16:AE30)&lt;AE$15,1,IF(AE$15=0,1,""))</f>
        <v>1</v>
      </c>
      <c r="AF31" s="239">
        <f>IF(SUM(AF$16:AF30)&lt;AF$15,1,IF(AF$15=0,1,""))</f>
        <v>1</v>
      </c>
      <c r="AG31" s="239">
        <f>IF(SUM(AG$16:AG30)&lt;AG$15,1,IF(AG$15=0,1,""))</f>
        <v>1</v>
      </c>
      <c r="AH31" s="239">
        <f>IF(SUM(AH$16:AH30)&lt;AH$15,1,IF(AH$15=0,1,""))</f>
        <v>1</v>
      </c>
      <c r="AI31" s="239">
        <f>IF(SUM(AI$16:AI30)&lt;AI$15,1,IF(AI$15=0,1,""))</f>
        <v>1</v>
      </c>
      <c r="AJ31" s="239">
        <f>IF(SUM(AJ$16:AJ30)&lt;AJ$15,1,IF(AJ$15=0,1,""))</f>
        <v>1</v>
      </c>
      <c r="AK31" s="239">
        <f>IF(SUM(AK$16:AK30)&lt;AK$15,1,IF(AK$15=0,1,""))</f>
        <v>1</v>
      </c>
      <c r="AL31" s="239">
        <f>IF(SUM(AL$16:AL30)&lt;AL$15,1,IF(AL$15=0,1,""))</f>
        <v>1</v>
      </c>
      <c r="AM31" s="239">
        <f>IF(SUM(AM$16:AM30)&lt;AM$15,1,IF(AM$15=0,1,""))</f>
        <v>1</v>
      </c>
      <c r="AN31" s="239">
        <f>IF(SUM(AN$16:AN30)&lt;AN$15,1,IF(AN$15=0,1,""))</f>
        <v>1</v>
      </c>
      <c r="AO31" s="239">
        <f>IF(SUM(AO$16:AO30)&lt;AO$15,1,IF(AO$15=0,1,""))</f>
        <v>1</v>
      </c>
      <c r="AP31" s="239">
        <f>IF(SUM(AP$16:AP30)&lt;AP$15,1,IF(AP$15=0,1,""))</f>
        <v>1</v>
      </c>
      <c r="AQ31" s="239">
        <f>IF(SUM(AQ$16:AQ30)&lt;AQ$15,1,IF(AQ$15=0,1,""))</f>
        <v>1</v>
      </c>
      <c r="AR31" s="239">
        <f>IF(SUM(AR$16:AR30)&lt;AR$15,1,IF(AR$15=0,1,""))</f>
        <v>1</v>
      </c>
      <c r="AS31" s="239">
        <f>IF(SUM(AS$16:AS30)&lt;AS$15,1,IF(AS$15=0,1,""))</f>
        <v>1</v>
      </c>
      <c r="AT31" s="239">
        <f>IF(SUM(AT$16:AT30)&lt;AT$15,1,IF(AT$15=0,1,""))</f>
        <v>1</v>
      </c>
      <c r="AU31" s="239">
        <f>IF(SUM(AU$16:AU30)&lt;AU$15,1,IF(AU$15=0,1,""))</f>
        <v>1</v>
      </c>
      <c r="AV31" s="239">
        <f>IF(SUM(AV$16:AV30)&lt;AV$15,1,IF(AV$15=0,1,""))</f>
        <v>1</v>
      </c>
      <c r="AW31" s="239">
        <f>IF(SUM(AW$16:AW30)&lt;AW$15,1,IF(AW$15=0,1,""))</f>
        <v>1</v>
      </c>
      <c r="AX31" s="239">
        <f>IF(SUM(AX$16:AX30)&lt;AX$15,1,IF(AX$15=0,1,""))</f>
        <v>1</v>
      </c>
      <c r="AY31" s="239">
        <f>IF(SUM(AY$16:AY30)&lt;AY$15,1,IF(AY$15=0,1,""))</f>
        <v>1</v>
      </c>
      <c r="AZ31" s="239">
        <f>IF(SUM(AZ$16:AZ30)&lt;AZ$15,1,IF(AZ$15=0,1,""))</f>
        <v>1</v>
      </c>
      <c r="BA31" s="239">
        <f>IF(SUM(BA$16:BA30)&lt;BA$15,1,IF(BA$15=0,1,""))</f>
        <v>1</v>
      </c>
      <c r="BB31" s="239">
        <f>IF(SUM(BB$16:BB30)&lt;BB$15,1,IF(BB$15=0,1,""))</f>
        <v>1</v>
      </c>
      <c r="BC31" s="239">
        <f>IF(SUM(BC$16:BC30)&lt;BC$15,1,IF(BC$15=0,1,""))</f>
        <v>1</v>
      </c>
      <c r="BD31" s="239">
        <f>IF(SUM(BD$16:BD30)&lt;BD$15,1,IF(BD$15=0,1,""))</f>
        <v>1</v>
      </c>
      <c r="BE31" s="239">
        <f>IF(SUM(BE$16:BE30)&lt;BE$15,1,IF(BE$15=0,1,""))</f>
        <v>1</v>
      </c>
      <c r="BF31" s="239">
        <f>IF(SUM(BF$16:BF30)&lt;BF$15,1,IF(BF$15=0,1,""))</f>
        <v>1</v>
      </c>
      <c r="BG31" s="239">
        <f>IF(SUM(BG$16:BG30)&lt;BG$15,1,IF(BG$15=0,1,""))</f>
        <v>1</v>
      </c>
      <c r="BH31" s="239">
        <f>IF(SUM(BH$16:BH30)&lt;BH$15,1,IF(BH$15=0,1,""))</f>
        <v>1</v>
      </c>
      <c r="BI31" s="239">
        <f>IF(SUM(BI$16:BI30)&lt;BI$15,1,IF(BI$15=0,1,""))</f>
        <v>1</v>
      </c>
      <c r="BJ31" s="239">
        <f>IF(SUM(BJ$16:BJ30)&lt;BJ$15,1,IF(BJ$15=0,1,""))</f>
        <v>1</v>
      </c>
      <c r="BK31" s="239">
        <f>IF(SUM(BK$16:BK30)&lt;BK$15,1,IF(BK$15=0,1,""))</f>
        <v>1</v>
      </c>
      <c r="BL31" s="239">
        <f>IF(SUM(BL$16:BL30)&lt;BL$15,1,IF(BL$15=0,1,""))</f>
        <v>1</v>
      </c>
      <c r="BM31" s="239">
        <f>IF(SUM(BM$16:BM30)&lt;BM$15,1,IF(BM$15=0,1,""))</f>
        <v>1</v>
      </c>
      <c r="BN31" s="239">
        <f>IF(SUM(BN$16:BN30)&lt;BN$15,1,IF(BN$15=0,1,""))</f>
        <v>1</v>
      </c>
      <c r="BO31" s="239">
        <f>IF(SUM(BO$16:BO30)&lt;BO$15,1,IF(BO$15=0,1,""))</f>
        <v>1</v>
      </c>
      <c r="BP31" s="239">
        <f>IF(SUM(BP$16:BP30)&lt;BP$15,1,IF(BP$15=0,1,""))</f>
        <v>1</v>
      </c>
      <c r="BQ31" s="239">
        <f>IF(SUM(BQ$16:BQ30)&lt;BQ$15,1,IF(BQ$15=0,1,""))</f>
        <v>1</v>
      </c>
      <c r="BR31" s="239">
        <f>IF(SUM(BR$16:BR30)&lt;BR$15,1,IF(BR$15=0,1,""))</f>
        <v>1</v>
      </c>
      <c r="BS31" s="239">
        <f>IF(SUM(BS$16:BS30)&lt;BS$15,1,IF(BS$15=0,1,""))</f>
        <v>1</v>
      </c>
      <c r="BT31" s="239">
        <f>IF(SUM(BT$16:BT30)&lt;BT$15,1,IF(BT$15=0,1,""))</f>
        <v>1</v>
      </c>
      <c r="BU31" s="239">
        <f>IF(SUM(BU$16:BU30)&lt;BU$15,1,IF(BU$15=0,1,""))</f>
        <v>1</v>
      </c>
      <c r="BV31" s="239">
        <f>IF(SUM(BV$16:BV30)&lt;BV$15,1,IF(BV$15=0,1,""))</f>
        <v>1</v>
      </c>
      <c r="BW31" s="239">
        <f>IF(SUM(BW$16:BW30)&lt;BW$15,1,IF(BW$15=0,1,""))</f>
        <v>1</v>
      </c>
      <c r="BX31" s="239">
        <f>IF(SUM(BX$16:BX30)&lt;BX$15,1,IF(BX$15=0,1,""))</f>
        <v>1</v>
      </c>
      <c r="BY31" s="239">
        <f>IF(SUM(BY$16:BY30)&lt;BY$15,1,IF(BY$15=0,1,""))</f>
        <v>1</v>
      </c>
      <c r="BZ31" s="239">
        <f>IF(SUM(BZ$16:BZ30)&lt;BZ$15,1,IF(BZ$15=0,1,""))</f>
        <v>1</v>
      </c>
      <c r="CA31" s="239">
        <f>IF(SUM(CA$16:CA30)&lt;CA$15,1,IF(CA$15=0,1,""))</f>
        <v>1</v>
      </c>
      <c r="CB31" s="239">
        <f>IF(SUM(CB$16:CB30)&lt;CB$15,1,IF(CB$15=0,1,""))</f>
        <v>1</v>
      </c>
      <c r="CC31" s="239">
        <f>IF(SUM(CC$16:CC30)&lt;CC$15,1,IF(CC$15=0,1,""))</f>
        <v>1</v>
      </c>
      <c r="CD31" s="239">
        <f>IF(SUM(CD$16:CD30)&lt;CD$15,1,IF(CD$15=0,1,""))</f>
        <v>1</v>
      </c>
      <c r="CE31" s="239">
        <f>IF(SUM(CE$16:CE30)&lt;CE$15,1,IF(CE$15=0,1,""))</f>
        <v>1</v>
      </c>
      <c r="CF31" s="239">
        <f>IF(SUM(CF$16:CF30)&lt;CF$15,1,IF(CF$15=0,1,""))</f>
        <v>1</v>
      </c>
      <c r="CG31" s="239">
        <f>IF(SUM(CG$16:CG30)&lt;CG$15,1,IF(CG$15=0,1,""))</f>
        <v>1</v>
      </c>
      <c r="CH31" s="239">
        <f>IF(SUM(CH$16:CH30)&lt;CH$15,1,IF(CH$15=0,1,""))</f>
        <v>1</v>
      </c>
      <c r="CI31" s="239">
        <f>IF(SUM(CI$16:CI30)&lt;CI$15,1,IF(CI$15=0,1,""))</f>
        <v>1</v>
      </c>
      <c r="CJ31" s="239">
        <f>IF(SUM(CJ$16:CJ30)&lt;CJ$15,1,IF(CJ$15=0,1,""))</f>
        <v>1</v>
      </c>
      <c r="CK31" s="239">
        <f>IF(SUM(CK$16:CK30)&lt;CK$15,1,IF(CK$15=0,1,""))</f>
        <v>1</v>
      </c>
      <c r="CL31" s="239">
        <f>IF(SUM(CL$16:CL30)&lt;CL$15,1,IF(CL$15=0,1,""))</f>
        <v>1</v>
      </c>
      <c r="CM31" s="239">
        <f>IF(SUM(CM$16:CM30)&lt;CM$15,1,IF(CM$15=0,1,""))</f>
        <v>1</v>
      </c>
      <c r="CN31" s="239">
        <f>IF(SUM(CN$16:CN30)&lt;CN$15,1,IF(CN$15=0,1,""))</f>
        <v>1</v>
      </c>
      <c r="CO31" s="239">
        <f>IF(SUM(CO$16:CO30)&lt;CO$15,1,IF(CO$15=0,1,""))</f>
        <v>1</v>
      </c>
      <c r="CP31" s="239">
        <f>IF(SUM(CP$16:CP30)&lt;CP$15,1,IF(CP$15=0,1,""))</f>
        <v>1</v>
      </c>
      <c r="CQ31" s="239">
        <f>IF(SUM(CQ$16:CQ30)&lt;CQ$15,1,IF(CQ$15=0,1,""))</f>
        <v>1</v>
      </c>
      <c r="CR31" s="239">
        <f>IF(SUM(CR$16:CR30)&lt;CR$15,1,IF(CR$15=0,1,""))</f>
        <v>1</v>
      </c>
      <c r="CS31" s="239">
        <f>IF(SUM(CS$16:CS30)&lt;CS$15,1,IF(CS$15=0,1,""))</f>
        <v>1</v>
      </c>
      <c r="CT31" s="239">
        <f>IF(SUM(CT$16:CT30)&lt;CT$15,1,IF(CT$15=0,1,""))</f>
        <v>1</v>
      </c>
      <c r="CU31" s="239">
        <f>IF(SUM(CU$16:CU30)&lt;CU$15,1,IF(CU$15=0,1,""))</f>
        <v>1</v>
      </c>
      <c r="CV31" s="239">
        <f>IF(SUM(CV$16:CV30)&lt;CV$15,1,IF(CV$15=0,1,""))</f>
        <v>1</v>
      </c>
      <c r="CW31" s="239">
        <f>IF(SUM(CW$16:CW30)&lt;CW$15,1,IF(CW$15=0,1,""))</f>
        <v>1</v>
      </c>
      <c r="CX31" s="239">
        <f>IF(SUM(CX$16:CX30)&lt;CX$15,1,IF(CX$15=0,1,""))</f>
        <v>1</v>
      </c>
      <c r="CY31" s="239">
        <f>IF(SUM(CY$16:CY30)&lt;CY$15,1,IF(CY$15=0,1,""))</f>
        <v>1</v>
      </c>
      <c r="CZ31" s="239">
        <f>IF(SUM(CZ$16:CZ30)&lt;CZ$15,1,IF(CZ$15=0,1,""))</f>
        <v>1</v>
      </c>
      <c r="DA31" s="239">
        <f>IF(SUM(DA$16:DA30)&lt;DA$15,1,IF(DA$15=0,1,""))</f>
        <v>1</v>
      </c>
      <c r="DB31" s="239">
        <f>IF(SUM(DB$16:DB30)&lt;DB$15,1,IF(DB$15=0,1,""))</f>
        <v>1</v>
      </c>
      <c r="DC31" s="239">
        <f>IF(SUM(DC$16:DC30)&lt;DC$15,1,IF(DC$15=0,1,""))</f>
        <v>1</v>
      </c>
      <c r="DD31" s="239">
        <f>IF(SUM(DD$16:DD30)&lt;DD$15,1,IF(DD$15=0,1,""))</f>
        <v>1</v>
      </c>
      <c r="DE31" s="239">
        <f>IF(SUM(DE$16:DE30)&lt;DE$15,1,IF(DE$15=0,1,""))</f>
        <v>1</v>
      </c>
      <c r="DF31" s="239">
        <f>IF(SUM(DF$16:DF30)&lt;DF$15,1,IF(DF$15=0,1,""))</f>
        <v>1</v>
      </c>
      <c r="DG31" s="239">
        <f>IF(SUM(DG$16:DG30)&lt;DG$15,1,IF(DG$15=0,1,""))</f>
        <v>1</v>
      </c>
      <c r="DH31" s="239">
        <f>IF(SUM(DH$16:DH30)&lt;DH$15,1,IF(DH$15=0,1,""))</f>
        <v>1</v>
      </c>
      <c r="DI31" s="239">
        <f>IF(SUM(DI$16:DI30)&lt;DI$15,1,IF(DI$15=0,1,""))</f>
        <v>1</v>
      </c>
      <c r="DJ31" s="239">
        <f>IF(SUM(DJ$16:DJ30)&lt;DJ$15,1,IF(DJ$15=0,1,""))</f>
        <v>1</v>
      </c>
      <c r="DK31" s="239">
        <f>IF(SUM(DK$16:DK30)&lt;DK$15,1,IF(DK$15=0,1,""))</f>
        <v>1</v>
      </c>
      <c r="DL31" s="239">
        <f>IF(SUM(DL$16:DL30)&lt;DL$15,1,IF(DL$15=0,1,""))</f>
        <v>1</v>
      </c>
      <c r="DM31" s="239">
        <f>IF(SUM(DM$16:DM30)&lt;DM$15,1,IF(DM$15=0,1,""))</f>
        <v>1</v>
      </c>
      <c r="DN31" s="239">
        <f>IF(SUM(DN$16:DN30)&lt;DN$15,1,IF(DN$15=0,1,""))</f>
        <v>1</v>
      </c>
      <c r="DO31" s="239">
        <f>IF(SUM(DO$16:DO30)&lt;DO$15,1,IF(DO$15=0,1,""))</f>
        <v>1</v>
      </c>
      <c r="DP31" s="239">
        <f>IF(SUM(DP$16:DP30)&lt;DP$15,1,IF(DP$15=0,1,""))</f>
        <v>1</v>
      </c>
      <c r="DQ31" s="239">
        <f>IF(SUM(DQ$16:DQ30)&lt;DQ$15,1,IF(DQ$15=0,1,""))</f>
        <v>1</v>
      </c>
      <c r="DR31" s="239">
        <f>IF(SUM(DR$16:DR30)&lt;DR$15,1,IF(DR$15=0,1,""))</f>
        <v>1</v>
      </c>
      <c r="DS31" s="239">
        <f>IF(SUM(DS$16:DS30)&lt;DS$15,1,IF(DS$15=0,1,""))</f>
        <v>1</v>
      </c>
      <c r="DT31" s="239">
        <f>IF(SUM(DT$16:DT30)&lt;DT$15,1,IF(DT$15=0,1,""))</f>
        <v>1</v>
      </c>
      <c r="DU31" s="239">
        <f>IF(SUM(DU$16:DU30)&lt;DU$15,1,IF(DU$15=0,1,""))</f>
        <v>1</v>
      </c>
      <c r="DV31" s="239">
        <f>IF(SUM(DV$16:DV30)&lt;DV$15,1,IF(DV$15=0,1,""))</f>
        <v>1</v>
      </c>
      <c r="DW31" s="239">
        <f>IF(SUM(DW$16:DW30)&lt;DW$15,1,IF(DW$15=0,1,""))</f>
        <v>1</v>
      </c>
      <c r="DX31" s="239">
        <f>IF(SUM(DX$16:DX30)&lt;DX$15,1,IF(DX$15=0,1,""))</f>
        <v>1</v>
      </c>
      <c r="DY31" s="239">
        <f>IF(SUM(DY$16:DY30)&lt;DY$15,1,IF(DY$15=0,1,""))</f>
        <v>1</v>
      </c>
      <c r="DZ31" s="239">
        <f>IF(SUM(DZ$16:DZ30)&lt;DZ$15,1,IF(DZ$15=0,1,""))</f>
        <v>1</v>
      </c>
      <c r="EA31" s="239">
        <f>IF(SUM(EA$16:EA30)&lt;EA$15,1,IF(EA$15=0,1,""))</f>
        <v>1</v>
      </c>
      <c r="EB31" s="239">
        <f>IF(SUM(EB$16:EB30)&lt;EB$15,1,IF(EB$15=0,1,""))</f>
        <v>1</v>
      </c>
      <c r="EC31" s="239">
        <f>IF(SUM(EC$16:EC30)&lt;EC$15,1,IF(EC$15=0,1,""))</f>
        <v>1</v>
      </c>
      <c r="ED31" s="239">
        <f>IF(SUM(ED$16:ED30)&lt;ED$15,1,IF(ED$15=0,1,""))</f>
        <v>1</v>
      </c>
      <c r="EE31" s="239">
        <f>IF(SUM(EE$16:EE30)&lt;EE$15,1,IF(EE$15=0,1,""))</f>
        <v>1</v>
      </c>
      <c r="EF31" s="239">
        <f>IF(SUM(EF$16:EF30)&lt;EF$15,1,IF(EF$15=0,1,""))</f>
        <v>1</v>
      </c>
      <c r="EG31" s="239">
        <f>IF(SUM(EG$16:EG30)&lt;EG$15,1,IF(EG$15=0,1,""))</f>
        <v>1</v>
      </c>
      <c r="EH31" s="239">
        <f>IF(SUM(EH$16:EH30)&lt;EH$15,1,IF(EH$15=0,1,""))</f>
        <v>1</v>
      </c>
      <c r="EI31" s="239">
        <f>IF(SUM(EI$16:EI30)&lt;EI$15,1,IF(EI$15=0,1,""))</f>
        <v>1</v>
      </c>
      <c r="EJ31" s="239">
        <f>IF(SUM(EJ$16:EJ30)&lt;EJ$15,1,IF(EJ$15=0,1,""))</f>
        <v>1</v>
      </c>
      <c r="EK31" s="239">
        <f>IF(SUM(EK$16:EK30)&lt;EK$15,1,IF(EK$15=0,1,""))</f>
        <v>1</v>
      </c>
      <c r="EL31" s="239">
        <f>IF(SUM(EL$16:EL30)&lt;EL$15,1,IF(EL$15=0,1,""))</f>
        <v>1</v>
      </c>
      <c r="EM31" s="239">
        <f>IF(SUM(EM$16:EM30)&lt;EM$15,1,IF(EM$15=0,1,""))</f>
        <v>1</v>
      </c>
      <c r="EN31" s="239">
        <f>IF(SUM(EN$16:EN30)&lt;EN$15,1,IF(EN$15=0,1,""))</f>
        <v>1</v>
      </c>
      <c r="EO31" s="239">
        <f>IF(SUM(EO$16:EO30)&lt;EO$15,1,IF(EO$15=0,1,""))</f>
        <v>1</v>
      </c>
      <c r="EP31" s="239">
        <f>IF(SUM(EP$16:EP30)&lt;EP$15,1,IF(EP$15=0,1,""))</f>
        <v>1</v>
      </c>
      <c r="EQ31" s="239">
        <f>IF(SUM(EQ$16:EQ30)&lt;EQ$15,1,IF(EQ$15=0,1,""))</f>
        <v>1</v>
      </c>
      <c r="ER31" s="239">
        <f>IF(SUM(ER$16:ER30)&lt;ER$15,1,IF(ER$15=0,1,""))</f>
        <v>1</v>
      </c>
      <c r="ES31" s="239">
        <f>IF(SUM(ES$16:ES30)&lt;ES$15,1,IF(ES$15=0,1,""))</f>
        <v>1</v>
      </c>
      <c r="ET31" s="239">
        <f>IF(SUM(ET$16:ET30)&lt;ET$15,1,IF(ET$15=0,1,""))</f>
        <v>1</v>
      </c>
      <c r="EU31" s="239">
        <f>IF(SUM(EU$16:EU30)&lt;EU$15,1,IF(EU$15=0,1,""))</f>
        <v>1</v>
      </c>
      <c r="EV31" s="239">
        <f>IF(SUM(EV$16:EV30)&lt;EV$15,1,IF(EV$15=0,1,""))</f>
        <v>1</v>
      </c>
      <c r="EW31" s="239">
        <f>IF(SUM(EW$16:EW30)&lt;EW$15,1,IF(EW$15=0,1,""))</f>
        <v>1</v>
      </c>
      <c r="EX31" s="239">
        <f>IF(SUM(EX$16:EX30)&lt;EX$15,1,IF(EX$15=0,1,""))</f>
        <v>1</v>
      </c>
      <c r="EY31" s="239">
        <f>IF(SUM(EY$16:EY30)&lt;EY$15,1,IF(EY$15=0,1,""))</f>
        <v>1</v>
      </c>
      <c r="EZ31" s="239">
        <f>IF(SUM(EZ$16:EZ30)&lt;EZ$15,1,IF(EZ$15=0,1,""))</f>
        <v>1</v>
      </c>
      <c r="FA31" s="239">
        <f>IF(SUM(FA$16:FA30)&lt;FA$15,1,IF(FA$15=0,1,""))</f>
        <v>1</v>
      </c>
      <c r="FB31" s="239">
        <f>IF(SUM(FB$16:FB30)&lt;FB$15,1,IF(FB$15=0,1,""))</f>
        <v>1</v>
      </c>
      <c r="FC31" s="239">
        <f>IF(SUM(FC$16:FC30)&lt;FC$15,1,IF(FC$15=0,1,""))</f>
        <v>1</v>
      </c>
      <c r="FD31" s="239">
        <f>IF(SUM(FD$16:FD30)&lt;FD$15,1,IF(FD$15=0,1,""))</f>
        <v>1</v>
      </c>
      <c r="FE31" s="239">
        <f>IF(SUM(FE$16:FE30)&lt;FE$15,1,IF(FE$15=0,1,""))</f>
        <v>1</v>
      </c>
      <c r="FF31" s="239">
        <f>IF(SUM(FF$16:FF30)&lt;FF$15,1,IF(FF$15=0,1,""))</f>
        <v>1</v>
      </c>
      <c r="FG31" s="239">
        <f>IF(SUM(FG$16:FG30)&lt;FG$15,1,IF(FG$15=0,1,""))</f>
        <v>1</v>
      </c>
      <c r="FH31" s="239">
        <f>IF(SUM(FH$16:FH30)&lt;FH$15,1,IF(FH$15=0,1,""))</f>
        <v>1</v>
      </c>
      <c r="FI31" s="239">
        <f>IF(SUM(FI$16:FI30)&lt;FI$15,1,IF(FI$15=0,1,""))</f>
        <v>1</v>
      </c>
      <c r="FJ31" s="239">
        <f>IF(SUM(FJ$16:FJ30)&lt;FJ$15,1,IF(FJ$15=0,1,""))</f>
        <v>1</v>
      </c>
      <c r="FK31" s="239">
        <f>IF(SUM(FK$16:FK30)&lt;FK$15,1,IF(FK$15=0,1,""))</f>
        <v>1</v>
      </c>
      <c r="FL31" s="239">
        <f>IF(SUM(FL$16:FL30)&lt;FL$15,1,IF(FL$15=0,1,""))</f>
        <v>1</v>
      </c>
      <c r="FM31" s="239">
        <f>IF(SUM(FM$16:FM30)&lt;FM$15,1,IF(FM$15=0,1,""))</f>
        <v>1</v>
      </c>
      <c r="FN31" s="239">
        <f>IF(SUM(FN$16:FN30)&lt;FN$15,1,IF(FN$15=0,1,""))</f>
        <v>1</v>
      </c>
      <c r="FO31" s="239">
        <f>IF(SUM(FO$16:FO30)&lt;FO$15,1,IF(FO$15=0,1,""))</f>
        <v>1</v>
      </c>
      <c r="FP31" s="239">
        <f>IF(SUM(FP$16:FP30)&lt;FP$15,1,IF(FP$15=0,1,""))</f>
        <v>1</v>
      </c>
      <c r="FQ31" s="239">
        <f>IF(SUM(FQ$16:FQ30)&lt;FQ$15,1,IF(FQ$15=0,1,""))</f>
        <v>1</v>
      </c>
      <c r="FR31" s="239">
        <f>IF(SUM(FR$16:FR30)&lt;FR$15,1,IF(FR$15=0,1,""))</f>
        <v>1</v>
      </c>
      <c r="FS31" s="239">
        <f>IF(SUM(FS$16:FS30)&lt;FS$15,1,IF(FS$15=0,1,""))</f>
        <v>1</v>
      </c>
      <c r="FT31" s="239">
        <f>IF(SUM(FT$16:FT30)&lt;FT$15,1,IF(FT$15=0,1,""))</f>
        <v>1</v>
      </c>
      <c r="FU31" s="239">
        <f>IF(SUM(FU$16:FU30)&lt;FU$15,1,IF(FU$15=0,1,""))</f>
        <v>1</v>
      </c>
      <c r="FV31" s="239">
        <f>IF(SUM(FV$16:FV30)&lt;FV$15,1,IF(FV$15=0,1,""))</f>
        <v>1</v>
      </c>
      <c r="FW31" s="239">
        <f>IF(SUM(FW$16:FW30)&lt;FW$15,1,IF(FW$15=0,1,""))</f>
        <v>1</v>
      </c>
      <c r="FX31" s="239">
        <f>IF(SUM(FX$16:FX30)&lt;FX$15,1,IF(FX$15=0,1,""))</f>
        <v>1</v>
      </c>
      <c r="FY31" s="239">
        <f>IF(SUM(FY$16:FY30)&lt;FY$15,1,IF(FY$15=0,1,""))</f>
        <v>1</v>
      </c>
      <c r="FZ31" s="239">
        <f>IF(SUM(FZ$16:FZ30)&lt;FZ$15,1,IF(FZ$15=0,1,""))</f>
        <v>1</v>
      </c>
      <c r="GA31" s="239">
        <f>IF(SUM(GA$16:GA30)&lt;GA$15,1,IF(GA$15=0,1,""))</f>
        <v>1</v>
      </c>
      <c r="GB31" s="239">
        <f>IF(SUM(GB$16:GB30)&lt;GB$15,1,IF(GB$15=0,1,""))</f>
        <v>1</v>
      </c>
      <c r="GC31" s="239">
        <f>IF(SUM(GC$16:GC30)&lt;GC$15,1,IF(GC$15=0,1,""))</f>
        <v>1</v>
      </c>
      <c r="GD31" s="239">
        <f>IF(SUM(GD$16:GD30)&lt;GD$15,1,IF(GD$15=0,1,""))</f>
        <v>1</v>
      </c>
      <c r="GE31" s="239">
        <f>IF(SUM(GE$16:GE30)&lt;GE$15,1,IF(GE$15=0,1,""))</f>
        <v>1</v>
      </c>
      <c r="GF31" s="239">
        <f>IF(SUM(GF$16:GF30)&lt;GF$15,1,IF(GF$15=0,1,""))</f>
        <v>1</v>
      </c>
      <c r="GG31" s="239">
        <f>IF(SUM(GG$16:GG30)&lt;GG$15,1,IF(GG$15=0,1,""))</f>
        <v>1</v>
      </c>
      <c r="GH31" s="239">
        <f>IF(SUM(GH$16:GH30)&lt;GH$15,1,IF(GH$15=0,1,""))</f>
        <v>1</v>
      </c>
      <c r="GI31" s="239">
        <f>IF(SUM(GI$16:GI30)&lt;GI$15,1,IF(GI$15=0,1,""))</f>
        <v>1</v>
      </c>
      <c r="GJ31" s="239">
        <f>IF(SUM(GJ$16:GJ30)&lt;GJ$15,1,IF(GJ$15=0,1,""))</f>
        <v>1</v>
      </c>
      <c r="GK31" s="239">
        <f>IF(SUM(GK$16:GK30)&lt;GK$15,1,IF(GK$15=0,1,""))</f>
        <v>1</v>
      </c>
      <c r="GL31" s="239">
        <f>IF(SUM(GL$16:GL30)&lt;GL$15,1,IF(GL$15=0,1,""))</f>
        <v>1</v>
      </c>
      <c r="GM31" s="239">
        <f>IF(SUM(GM$16:GM30)&lt;GM$15,1,IF(GM$15=0,1,""))</f>
        <v>1</v>
      </c>
      <c r="GN31" s="239">
        <f>IF(SUM(GN$16:GN30)&lt;GN$15,1,IF(GN$15=0,1,""))</f>
        <v>1</v>
      </c>
      <c r="GO31" s="239">
        <f>IF(SUM(GO$16:GO30)&lt;GO$15,1,IF(GO$15=0,1,""))</f>
        <v>1</v>
      </c>
      <c r="GP31" s="239">
        <f>IF(SUM(GP$16:GP30)&lt;GP$15,1,IF(GP$15=0,1,""))</f>
        <v>1</v>
      </c>
      <c r="GQ31" s="239">
        <f>IF(SUM(GQ$16:GQ30)&lt;GQ$15,1,IF(GQ$15=0,1,""))</f>
        <v>1</v>
      </c>
      <c r="GR31" s="239">
        <f>IF(SUM(GR$16:GR30)&lt;GR$15,1,IF(GR$15=0,1,""))</f>
        <v>1</v>
      </c>
      <c r="GS31" s="239">
        <f>IF(SUM(GS$16:GS30)&lt;GS$15,1,IF(GS$15=0,1,""))</f>
        <v>1</v>
      </c>
      <c r="GT31" s="239">
        <f>IF(SUM(GT$16:GT30)&lt;GT$15,1,IF(GT$15=0,1,""))</f>
        <v>1</v>
      </c>
      <c r="GU31" s="239">
        <f>IF(SUM(GU$16:GU30)&lt;GU$15,1,IF(GU$15=0,1,""))</f>
        <v>1</v>
      </c>
      <c r="GV31" s="239">
        <f>IF(SUM(GV$16:GV30)&lt;GV$15,1,IF(GV$15=0,1,""))</f>
        <v>1</v>
      </c>
      <c r="GW31" s="239">
        <f>IF(SUM(GW$16:GW30)&lt;GW$15,1,IF(GW$15=0,1,""))</f>
        <v>1</v>
      </c>
      <c r="GX31" s="239">
        <f>IF(SUM(GX$16:GX30)&lt;GX$15,1,IF(GX$15=0,1,""))</f>
        <v>1</v>
      </c>
      <c r="GY31" s="239">
        <f>IF(SUM(GY$16:GY30)&lt;GY$15,1,IF(GY$15=0,1,""))</f>
        <v>1</v>
      </c>
      <c r="GZ31" s="239">
        <f>IF(SUM(GZ$16:GZ30)&lt;GZ$15,1,IF(GZ$15=0,1,""))</f>
        <v>1</v>
      </c>
      <c r="HA31" s="239">
        <f>IF(SUM(HA$16:HA30)&lt;HA$15,1,IF(HA$15=0,1,""))</f>
        <v>1</v>
      </c>
      <c r="HB31" s="239">
        <f>IF(SUM(HB$16:HB30)&lt;HB$15,1,IF(HB$15=0,1,""))</f>
        <v>1</v>
      </c>
      <c r="HC31" s="239">
        <f>IF(SUM(HC$16:HC30)&lt;HC$15,1,IF(HC$15=0,1,""))</f>
        <v>1</v>
      </c>
      <c r="HD31" s="239">
        <f>IF(SUM(HD$16:HD30)&lt;HD$15,1,IF(HD$15=0,1,""))</f>
        <v>1</v>
      </c>
      <c r="HE31" s="239">
        <f>IF(SUM(HE$16:HE30)&lt;HE$15,1,IF(HE$15=0,1,""))</f>
        <v>1</v>
      </c>
      <c r="HF31" s="239">
        <f>IF(SUM(HF$16:HF30)&lt;HF$15,1,IF(HF$15=0,1,""))</f>
        <v>1</v>
      </c>
      <c r="HG31" s="239">
        <f>IF(SUM(HG$16:HG30)&lt;HG$15,1,IF(HG$15=0,1,""))</f>
        <v>1</v>
      </c>
      <c r="HH31" s="239">
        <f>IF(SUM(HH$16:HH30)&lt;HH$15,1,IF(HH$15=0,1,""))</f>
        <v>1</v>
      </c>
      <c r="HI31" s="239">
        <f>IF(SUM(HI$16:HI30)&lt;HI$15,1,IF(HI$15=0,1,""))</f>
        <v>1</v>
      </c>
      <c r="HJ31" s="239">
        <f>IF(SUM(HJ$16:HJ30)&lt;HJ$15,1,IF(HJ$15=0,1,""))</f>
        <v>1</v>
      </c>
      <c r="HK31" s="239">
        <f>IF(SUM(HK$16:HK30)&lt;HK$15,1,IF(HK$15=0,1,""))</f>
        <v>1</v>
      </c>
      <c r="HL31" s="239">
        <f>IF(SUM(HL$16:HL30)&lt;HL$15,1,IF(HL$15=0,1,""))</f>
        <v>1</v>
      </c>
      <c r="HM31" s="239">
        <f>IF(SUM(HM$16:HM30)&lt;HM$15,1,IF(HM$15=0,1,""))</f>
        <v>1</v>
      </c>
      <c r="HN31" s="239">
        <f>IF(SUM(HN$16:HN30)&lt;HN$15,1,IF(HN$15=0,1,""))</f>
        <v>1</v>
      </c>
      <c r="HO31" s="239">
        <f>IF(SUM(HO$16:HO30)&lt;HO$15,1,IF(HO$15=0,1,""))</f>
        <v>1</v>
      </c>
      <c r="HP31" s="239">
        <f>IF(SUM(HP$16:HP30)&lt;HP$15,1,IF(HP$15=0,1,""))</f>
        <v>1</v>
      </c>
      <c r="HQ31" s="239">
        <f>IF(SUM(HQ$16:HQ30)&lt;HQ$15,1,IF(HQ$15=0,1,""))</f>
        <v>1</v>
      </c>
      <c r="HR31" s="239">
        <f>IF(SUM(HR$16:HR30)&lt;HR$15,1,IF(HR$15=0,1,""))</f>
        <v>1</v>
      </c>
      <c r="HS31" s="239">
        <f>IF(SUM(HS$16:HS30)&lt;HS$15,1,IF(HS$15=0,1,""))</f>
        <v>1</v>
      </c>
      <c r="HT31" s="239">
        <f>IF(SUM(HT$16:HT30)&lt;HT$15,1,IF(HT$15=0,1,""))</f>
        <v>1</v>
      </c>
      <c r="HU31" s="239">
        <f>IF(SUM(HU$16:HU30)&lt;HU$15,1,IF(HU$15=0,1,""))</f>
        <v>1</v>
      </c>
      <c r="HV31" s="239">
        <f>IF(SUM(HV$16:HV30)&lt;HV$15,1,IF(HV$15=0,1,""))</f>
        <v>1</v>
      </c>
      <c r="HW31" s="239">
        <f>IF(SUM(HW$16:HW30)&lt;HW$15,1,IF(HW$15=0,1,""))</f>
        <v>1</v>
      </c>
      <c r="HX31" s="239">
        <f>IF(SUM(HX$16:HX30)&lt;HX$15,1,IF(HX$15=0,1,""))</f>
        <v>1</v>
      </c>
      <c r="HY31" s="239">
        <f>IF(SUM(HY$16:HY30)&lt;HY$15,1,IF(HY$15=0,1,""))</f>
        <v>1</v>
      </c>
      <c r="HZ31" s="239">
        <f>IF(SUM(HZ$16:HZ30)&lt;HZ$15,1,IF(HZ$15=0,1,""))</f>
        <v>1</v>
      </c>
      <c r="IA31" s="239">
        <f>IF(SUM(IA$16:IA30)&lt;IA$15,1,IF(IA$15=0,1,""))</f>
        <v>1</v>
      </c>
      <c r="IB31" s="239">
        <f>IF(SUM(IB$16:IB30)&lt;IB$15,1,IF(IB$15=0,1,""))</f>
        <v>1</v>
      </c>
      <c r="IC31" s="239">
        <f>IF(SUM(IC$16:IC30)&lt;IC$15,1,IF(IC$15=0,1,""))</f>
        <v>1</v>
      </c>
      <c r="ID31" s="239">
        <f>IF(SUM(ID$16:ID30)&lt;ID$15,1,IF(ID$15=0,1,""))</f>
        <v>1</v>
      </c>
      <c r="IE31" s="239">
        <f>IF(SUM(IE$16:IE30)&lt;IE$15,1,IF(IE$15=0,1,""))</f>
        <v>1</v>
      </c>
      <c r="IF31" s="239">
        <f>IF(SUM(IF$16:IF30)&lt;IF$15,1,IF(IF$15=0,1,""))</f>
        <v>1</v>
      </c>
      <c r="IG31" s="239">
        <f>IF(SUM(IG$16:IG30)&lt;IG$15,1,IF(IG$15=0,1,""))</f>
        <v>1</v>
      </c>
      <c r="IH31" s="239">
        <f>IF(SUM(IH$16:IH30)&lt;IH$15,1,IF(IH$15=0,1,""))</f>
        <v>1</v>
      </c>
      <c r="II31" s="239">
        <f>IF(SUM(II$16:II30)&lt;II$15,1,IF(II$15=0,1,""))</f>
        <v>1</v>
      </c>
      <c r="IJ31" s="239">
        <f>IF(SUM(IJ$16:IJ30)&lt;IJ$15,1,IF(IJ$15=0,1,""))</f>
        <v>1</v>
      </c>
      <c r="IK31" s="239">
        <f>IF(SUM(IK$16:IK30)&lt;IK$15,1,IF(IK$15=0,1,""))</f>
        <v>1</v>
      </c>
      <c r="IL31" s="239">
        <f>IF(SUM(IL$16:IL30)&lt;IL$15,1,IF(IL$15=0,1,""))</f>
        <v>1</v>
      </c>
      <c r="IM31" s="239">
        <f>IF(SUM(IM$16:IM30)&lt;IM$15,1,IF(IM$15=0,1,""))</f>
        <v>1</v>
      </c>
      <c r="IN31" s="239">
        <f>IF(SUM(IN$16:IN30)&lt;IN$15,1,IF(IN$15=0,1,""))</f>
        <v>1</v>
      </c>
    </row>
    <row r="32" spans="2:248" ht="12.95" hidden="1" customHeight="1" outlineLevel="1">
      <c r="B32" s="384"/>
      <c r="C32" s="16"/>
      <c r="D32" s="16"/>
      <c r="E32" s="384">
        <v>17</v>
      </c>
      <c r="F32" s="16" t="str">
        <f>Sites!C20</f>
        <v>HG 28</v>
      </c>
      <c r="G32" s="253"/>
      <c r="H32" s="16"/>
      <c r="I32" s="239" t="str">
        <f>IF(SUM(I$16:I31)&lt;I$15,1,IF(I$15=0,1,""))</f>
        <v/>
      </c>
      <c r="J32" s="239" t="str">
        <f>IF(SUM(J$16:J31)&lt;J$15,1,IF(J$15=0,1,""))</f>
        <v/>
      </c>
      <c r="K32" s="239" t="str">
        <f>IF(SUM(K$16:K31)&lt;K$15,1,IF(K$15=0,1,""))</f>
        <v/>
      </c>
      <c r="L32" s="239">
        <f>IF(SUM(L$16:L31)&lt;L$15,1,IF(L$15=0,1,""))</f>
        <v>1</v>
      </c>
      <c r="M32" s="239">
        <f>IF(SUM(M$16:M31)&lt;M$15,1,IF(M$15=0,1,""))</f>
        <v>1</v>
      </c>
      <c r="N32" s="239">
        <f>IF(SUM(N$16:N31)&lt;N$15,1,IF(N$15=0,1,""))</f>
        <v>1</v>
      </c>
      <c r="O32" s="239">
        <f>IF(SUM(O$16:O31)&lt;O$15,1,IF(O$15=0,1,""))</f>
        <v>1</v>
      </c>
      <c r="P32" s="239">
        <f>IF(SUM(P$16:P31)&lt;P$15,1,IF(P$15=0,1,""))</f>
        <v>1</v>
      </c>
      <c r="Q32" s="239">
        <f>IF(SUM(Q$16:Q31)&lt;Q$15,1,IF(Q$15=0,1,""))</f>
        <v>1</v>
      </c>
      <c r="R32" s="239">
        <f>IF(SUM(R$16:R31)&lt;R$15,1,IF(R$15=0,1,""))</f>
        <v>1</v>
      </c>
      <c r="S32" s="239">
        <f>IF(SUM(S$16:S31)&lt;S$15,1,IF(S$15=0,1,""))</f>
        <v>1</v>
      </c>
      <c r="T32" s="239">
        <f>IF(SUM(T$16:T31)&lt;T$15,1,IF(T$15=0,1,""))</f>
        <v>1</v>
      </c>
      <c r="U32" s="239">
        <f>IF(SUM(U$16:U31)&lt;U$15,1,IF(U$15=0,1,""))</f>
        <v>1</v>
      </c>
      <c r="V32" s="239">
        <f>IF(SUM(V$16:V31)&lt;V$15,1,IF(V$15=0,1,""))</f>
        <v>1</v>
      </c>
      <c r="W32" s="239">
        <f>IF(SUM(W$16:W31)&lt;W$15,1,IF(W$15=0,1,""))</f>
        <v>1</v>
      </c>
      <c r="X32" s="239">
        <f>IF(SUM(X$16:X31)&lt;X$15,1,IF(X$15=0,1,""))</f>
        <v>1</v>
      </c>
      <c r="Y32" s="239">
        <f>IF(SUM(Y$16:Y31)&lt;Y$15,1,IF(Y$15=0,1,""))</f>
        <v>1</v>
      </c>
      <c r="Z32" s="239">
        <f>IF(SUM(Z$16:Z31)&lt;Z$15,1,IF(Z$15=0,1,""))</f>
        <v>1</v>
      </c>
      <c r="AA32" s="239">
        <f>IF(SUM(AA$16:AA31)&lt;AA$15,1,IF(AA$15=0,1,""))</f>
        <v>1</v>
      </c>
      <c r="AB32" s="239">
        <f>IF(SUM(AB$16:AB31)&lt;AB$15,1,IF(AB$15=0,1,""))</f>
        <v>1</v>
      </c>
      <c r="AC32" s="239">
        <f>IF(SUM(AC$16:AC31)&lt;AC$15,1,IF(AC$15=0,1,""))</f>
        <v>1</v>
      </c>
      <c r="AD32" s="239">
        <f>IF(SUM(AD$16:AD31)&lt;AD$15,1,IF(AD$15=0,1,""))</f>
        <v>1</v>
      </c>
      <c r="AE32" s="239">
        <f>IF(SUM(AE$16:AE31)&lt;AE$15,1,IF(AE$15=0,1,""))</f>
        <v>1</v>
      </c>
      <c r="AF32" s="239">
        <f>IF(SUM(AF$16:AF31)&lt;AF$15,1,IF(AF$15=0,1,""))</f>
        <v>1</v>
      </c>
      <c r="AG32" s="239">
        <f>IF(SUM(AG$16:AG31)&lt;AG$15,1,IF(AG$15=0,1,""))</f>
        <v>1</v>
      </c>
      <c r="AH32" s="239">
        <f>IF(SUM(AH$16:AH31)&lt;AH$15,1,IF(AH$15=0,1,""))</f>
        <v>1</v>
      </c>
      <c r="AI32" s="239">
        <f>IF(SUM(AI$16:AI31)&lt;AI$15,1,IF(AI$15=0,1,""))</f>
        <v>1</v>
      </c>
      <c r="AJ32" s="239">
        <f>IF(SUM(AJ$16:AJ31)&lt;AJ$15,1,IF(AJ$15=0,1,""))</f>
        <v>1</v>
      </c>
      <c r="AK32" s="239">
        <f>IF(SUM(AK$16:AK31)&lt;AK$15,1,IF(AK$15=0,1,""))</f>
        <v>1</v>
      </c>
      <c r="AL32" s="239">
        <f>IF(SUM(AL$16:AL31)&lt;AL$15,1,IF(AL$15=0,1,""))</f>
        <v>1</v>
      </c>
      <c r="AM32" s="239">
        <f>IF(SUM(AM$16:AM31)&lt;AM$15,1,IF(AM$15=0,1,""))</f>
        <v>1</v>
      </c>
      <c r="AN32" s="239">
        <f>IF(SUM(AN$16:AN31)&lt;AN$15,1,IF(AN$15=0,1,""))</f>
        <v>1</v>
      </c>
      <c r="AO32" s="239">
        <f>IF(SUM(AO$16:AO31)&lt;AO$15,1,IF(AO$15=0,1,""))</f>
        <v>1</v>
      </c>
      <c r="AP32" s="239">
        <f>IF(SUM(AP$16:AP31)&lt;AP$15,1,IF(AP$15=0,1,""))</f>
        <v>1</v>
      </c>
      <c r="AQ32" s="239">
        <f>IF(SUM(AQ$16:AQ31)&lt;AQ$15,1,IF(AQ$15=0,1,""))</f>
        <v>1</v>
      </c>
      <c r="AR32" s="239">
        <f>IF(SUM(AR$16:AR31)&lt;AR$15,1,IF(AR$15=0,1,""))</f>
        <v>1</v>
      </c>
      <c r="AS32" s="239">
        <f>IF(SUM(AS$16:AS31)&lt;AS$15,1,IF(AS$15=0,1,""))</f>
        <v>1</v>
      </c>
      <c r="AT32" s="239">
        <f>IF(SUM(AT$16:AT31)&lt;AT$15,1,IF(AT$15=0,1,""))</f>
        <v>1</v>
      </c>
      <c r="AU32" s="239">
        <f>IF(SUM(AU$16:AU31)&lt;AU$15,1,IF(AU$15=0,1,""))</f>
        <v>1</v>
      </c>
      <c r="AV32" s="239">
        <f>IF(SUM(AV$16:AV31)&lt;AV$15,1,IF(AV$15=0,1,""))</f>
        <v>1</v>
      </c>
      <c r="AW32" s="239">
        <f>IF(SUM(AW$16:AW31)&lt;AW$15,1,IF(AW$15=0,1,""))</f>
        <v>1</v>
      </c>
      <c r="AX32" s="239">
        <f>IF(SUM(AX$16:AX31)&lt;AX$15,1,IF(AX$15=0,1,""))</f>
        <v>1</v>
      </c>
      <c r="AY32" s="239">
        <f>IF(SUM(AY$16:AY31)&lt;AY$15,1,IF(AY$15=0,1,""))</f>
        <v>1</v>
      </c>
      <c r="AZ32" s="239">
        <f>IF(SUM(AZ$16:AZ31)&lt;AZ$15,1,IF(AZ$15=0,1,""))</f>
        <v>1</v>
      </c>
      <c r="BA32" s="239">
        <f>IF(SUM(BA$16:BA31)&lt;BA$15,1,IF(BA$15=0,1,""))</f>
        <v>1</v>
      </c>
      <c r="BB32" s="239">
        <f>IF(SUM(BB$16:BB31)&lt;BB$15,1,IF(BB$15=0,1,""))</f>
        <v>1</v>
      </c>
      <c r="BC32" s="239">
        <f>IF(SUM(BC$16:BC31)&lt;BC$15,1,IF(BC$15=0,1,""))</f>
        <v>1</v>
      </c>
      <c r="BD32" s="239">
        <f>IF(SUM(BD$16:BD31)&lt;BD$15,1,IF(BD$15=0,1,""))</f>
        <v>1</v>
      </c>
      <c r="BE32" s="239">
        <f>IF(SUM(BE$16:BE31)&lt;BE$15,1,IF(BE$15=0,1,""))</f>
        <v>1</v>
      </c>
      <c r="BF32" s="239">
        <f>IF(SUM(BF$16:BF31)&lt;BF$15,1,IF(BF$15=0,1,""))</f>
        <v>1</v>
      </c>
      <c r="BG32" s="239">
        <f>IF(SUM(BG$16:BG31)&lt;BG$15,1,IF(BG$15=0,1,""))</f>
        <v>1</v>
      </c>
      <c r="BH32" s="239">
        <f>IF(SUM(BH$16:BH31)&lt;BH$15,1,IF(BH$15=0,1,""))</f>
        <v>1</v>
      </c>
      <c r="BI32" s="239">
        <f>IF(SUM(BI$16:BI31)&lt;BI$15,1,IF(BI$15=0,1,""))</f>
        <v>1</v>
      </c>
      <c r="BJ32" s="239">
        <f>IF(SUM(BJ$16:BJ31)&lt;BJ$15,1,IF(BJ$15=0,1,""))</f>
        <v>1</v>
      </c>
      <c r="BK32" s="239">
        <f>IF(SUM(BK$16:BK31)&lt;BK$15,1,IF(BK$15=0,1,""))</f>
        <v>1</v>
      </c>
      <c r="BL32" s="239">
        <f>IF(SUM(BL$16:BL31)&lt;BL$15,1,IF(BL$15=0,1,""))</f>
        <v>1</v>
      </c>
      <c r="BM32" s="239">
        <f>IF(SUM(BM$16:BM31)&lt;BM$15,1,IF(BM$15=0,1,""))</f>
        <v>1</v>
      </c>
      <c r="BN32" s="239">
        <f>IF(SUM(BN$16:BN31)&lt;BN$15,1,IF(BN$15=0,1,""))</f>
        <v>1</v>
      </c>
      <c r="BO32" s="239">
        <f>IF(SUM(BO$16:BO31)&lt;BO$15,1,IF(BO$15=0,1,""))</f>
        <v>1</v>
      </c>
      <c r="BP32" s="239">
        <f>IF(SUM(BP$16:BP31)&lt;BP$15,1,IF(BP$15=0,1,""))</f>
        <v>1</v>
      </c>
      <c r="BQ32" s="239">
        <f>IF(SUM(BQ$16:BQ31)&lt;BQ$15,1,IF(BQ$15=0,1,""))</f>
        <v>1</v>
      </c>
      <c r="BR32" s="239">
        <f>IF(SUM(BR$16:BR31)&lt;BR$15,1,IF(BR$15=0,1,""))</f>
        <v>1</v>
      </c>
      <c r="BS32" s="239">
        <f>IF(SUM(BS$16:BS31)&lt;BS$15,1,IF(BS$15=0,1,""))</f>
        <v>1</v>
      </c>
      <c r="BT32" s="239">
        <f>IF(SUM(BT$16:BT31)&lt;BT$15,1,IF(BT$15=0,1,""))</f>
        <v>1</v>
      </c>
      <c r="BU32" s="239">
        <f>IF(SUM(BU$16:BU31)&lt;BU$15,1,IF(BU$15=0,1,""))</f>
        <v>1</v>
      </c>
      <c r="BV32" s="239">
        <f>IF(SUM(BV$16:BV31)&lt;BV$15,1,IF(BV$15=0,1,""))</f>
        <v>1</v>
      </c>
      <c r="BW32" s="239">
        <f>IF(SUM(BW$16:BW31)&lt;BW$15,1,IF(BW$15=0,1,""))</f>
        <v>1</v>
      </c>
      <c r="BX32" s="239">
        <f>IF(SUM(BX$16:BX31)&lt;BX$15,1,IF(BX$15=0,1,""))</f>
        <v>1</v>
      </c>
      <c r="BY32" s="239">
        <f>IF(SUM(BY$16:BY31)&lt;BY$15,1,IF(BY$15=0,1,""))</f>
        <v>1</v>
      </c>
      <c r="BZ32" s="239">
        <f>IF(SUM(BZ$16:BZ31)&lt;BZ$15,1,IF(BZ$15=0,1,""))</f>
        <v>1</v>
      </c>
      <c r="CA32" s="239">
        <f>IF(SUM(CA$16:CA31)&lt;CA$15,1,IF(CA$15=0,1,""))</f>
        <v>1</v>
      </c>
      <c r="CB32" s="239">
        <f>IF(SUM(CB$16:CB31)&lt;CB$15,1,IF(CB$15=0,1,""))</f>
        <v>1</v>
      </c>
      <c r="CC32" s="239">
        <f>IF(SUM(CC$16:CC31)&lt;CC$15,1,IF(CC$15=0,1,""))</f>
        <v>1</v>
      </c>
      <c r="CD32" s="239">
        <f>IF(SUM(CD$16:CD31)&lt;CD$15,1,IF(CD$15=0,1,""))</f>
        <v>1</v>
      </c>
      <c r="CE32" s="239">
        <f>IF(SUM(CE$16:CE31)&lt;CE$15,1,IF(CE$15=0,1,""))</f>
        <v>1</v>
      </c>
      <c r="CF32" s="239">
        <f>IF(SUM(CF$16:CF31)&lt;CF$15,1,IF(CF$15=0,1,""))</f>
        <v>1</v>
      </c>
      <c r="CG32" s="239">
        <f>IF(SUM(CG$16:CG31)&lt;CG$15,1,IF(CG$15=0,1,""))</f>
        <v>1</v>
      </c>
      <c r="CH32" s="239">
        <f>IF(SUM(CH$16:CH31)&lt;CH$15,1,IF(CH$15=0,1,""))</f>
        <v>1</v>
      </c>
      <c r="CI32" s="239">
        <f>IF(SUM(CI$16:CI31)&lt;CI$15,1,IF(CI$15=0,1,""))</f>
        <v>1</v>
      </c>
      <c r="CJ32" s="239">
        <f>IF(SUM(CJ$16:CJ31)&lt;CJ$15,1,IF(CJ$15=0,1,""))</f>
        <v>1</v>
      </c>
      <c r="CK32" s="239">
        <f>IF(SUM(CK$16:CK31)&lt;CK$15,1,IF(CK$15=0,1,""))</f>
        <v>1</v>
      </c>
      <c r="CL32" s="239">
        <f>IF(SUM(CL$16:CL31)&lt;CL$15,1,IF(CL$15=0,1,""))</f>
        <v>1</v>
      </c>
      <c r="CM32" s="239">
        <f>IF(SUM(CM$16:CM31)&lt;CM$15,1,IF(CM$15=0,1,""))</f>
        <v>1</v>
      </c>
      <c r="CN32" s="239">
        <f>IF(SUM(CN$16:CN31)&lt;CN$15,1,IF(CN$15=0,1,""))</f>
        <v>1</v>
      </c>
      <c r="CO32" s="239">
        <f>IF(SUM(CO$16:CO31)&lt;CO$15,1,IF(CO$15=0,1,""))</f>
        <v>1</v>
      </c>
      <c r="CP32" s="239">
        <f>IF(SUM(CP$16:CP31)&lt;CP$15,1,IF(CP$15=0,1,""))</f>
        <v>1</v>
      </c>
      <c r="CQ32" s="239">
        <f>IF(SUM(CQ$16:CQ31)&lt;CQ$15,1,IF(CQ$15=0,1,""))</f>
        <v>1</v>
      </c>
      <c r="CR32" s="239">
        <f>IF(SUM(CR$16:CR31)&lt;CR$15,1,IF(CR$15=0,1,""))</f>
        <v>1</v>
      </c>
      <c r="CS32" s="239">
        <f>IF(SUM(CS$16:CS31)&lt;CS$15,1,IF(CS$15=0,1,""))</f>
        <v>1</v>
      </c>
      <c r="CT32" s="239">
        <f>IF(SUM(CT$16:CT31)&lt;CT$15,1,IF(CT$15=0,1,""))</f>
        <v>1</v>
      </c>
      <c r="CU32" s="239">
        <f>IF(SUM(CU$16:CU31)&lt;CU$15,1,IF(CU$15=0,1,""))</f>
        <v>1</v>
      </c>
      <c r="CV32" s="239">
        <f>IF(SUM(CV$16:CV31)&lt;CV$15,1,IF(CV$15=0,1,""))</f>
        <v>1</v>
      </c>
      <c r="CW32" s="239">
        <f>IF(SUM(CW$16:CW31)&lt;CW$15,1,IF(CW$15=0,1,""))</f>
        <v>1</v>
      </c>
      <c r="CX32" s="239">
        <f>IF(SUM(CX$16:CX31)&lt;CX$15,1,IF(CX$15=0,1,""))</f>
        <v>1</v>
      </c>
      <c r="CY32" s="239">
        <f>IF(SUM(CY$16:CY31)&lt;CY$15,1,IF(CY$15=0,1,""))</f>
        <v>1</v>
      </c>
      <c r="CZ32" s="239">
        <f>IF(SUM(CZ$16:CZ31)&lt;CZ$15,1,IF(CZ$15=0,1,""))</f>
        <v>1</v>
      </c>
      <c r="DA32" s="239">
        <f>IF(SUM(DA$16:DA31)&lt;DA$15,1,IF(DA$15=0,1,""))</f>
        <v>1</v>
      </c>
      <c r="DB32" s="239">
        <f>IF(SUM(DB$16:DB31)&lt;DB$15,1,IF(DB$15=0,1,""))</f>
        <v>1</v>
      </c>
      <c r="DC32" s="239">
        <f>IF(SUM(DC$16:DC31)&lt;DC$15,1,IF(DC$15=0,1,""))</f>
        <v>1</v>
      </c>
      <c r="DD32" s="239">
        <f>IF(SUM(DD$16:DD31)&lt;DD$15,1,IF(DD$15=0,1,""))</f>
        <v>1</v>
      </c>
      <c r="DE32" s="239">
        <f>IF(SUM(DE$16:DE31)&lt;DE$15,1,IF(DE$15=0,1,""))</f>
        <v>1</v>
      </c>
      <c r="DF32" s="239">
        <f>IF(SUM(DF$16:DF31)&lt;DF$15,1,IF(DF$15=0,1,""))</f>
        <v>1</v>
      </c>
      <c r="DG32" s="239">
        <f>IF(SUM(DG$16:DG31)&lt;DG$15,1,IF(DG$15=0,1,""))</f>
        <v>1</v>
      </c>
      <c r="DH32" s="239">
        <f>IF(SUM(DH$16:DH31)&lt;DH$15,1,IF(DH$15=0,1,""))</f>
        <v>1</v>
      </c>
      <c r="DI32" s="239">
        <f>IF(SUM(DI$16:DI31)&lt;DI$15,1,IF(DI$15=0,1,""))</f>
        <v>1</v>
      </c>
      <c r="DJ32" s="239">
        <f>IF(SUM(DJ$16:DJ31)&lt;DJ$15,1,IF(DJ$15=0,1,""))</f>
        <v>1</v>
      </c>
      <c r="DK32" s="239">
        <f>IF(SUM(DK$16:DK31)&lt;DK$15,1,IF(DK$15=0,1,""))</f>
        <v>1</v>
      </c>
      <c r="DL32" s="239">
        <f>IF(SUM(DL$16:DL31)&lt;DL$15,1,IF(DL$15=0,1,""))</f>
        <v>1</v>
      </c>
      <c r="DM32" s="239">
        <f>IF(SUM(DM$16:DM31)&lt;DM$15,1,IF(DM$15=0,1,""))</f>
        <v>1</v>
      </c>
      <c r="DN32" s="239">
        <f>IF(SUM(DN$16:DN31)&lt;DN$15,1,IF(DN$15=0,1,""))</f>
        <v>1</v>
      </c>
      <c r="DO32" s="239">
        <f>IF(SUM(DO$16:DO31)&lt;DO$15,1,IF(DO$15=0,1,""))</f>
        <v>1</v>
      </c>
      <c r="DP32" s="239">
        <f>IF(SUM(DP$16:DP31)&lt;DP$15,1,IF(DP$15=0,1,""))</f>
        <v>1</v>
      </c>
      <c r="DQ32" s="239">
        <f>IF(SUM(DQ$16:DQ31)&lt;DQ$15,1,IF(DQ$15=0,1,""))</f>
        <v>1</v>
      </c>
      <c r="DR32" s="239">
        <f>IF(SUM(DR$16:DR31)&lt;DR$15,1,IF(DR$15=0,1,""))</f>
        <v>1</v>
      </c>
      <c r="DS32" s="239">
        <f>IF(SUM(DS$16:DS31)&lt;DS$15,1,IF(DS$15=0,1,""))</f>
        <v>1</v>
      </c>
      <c r="DT32" s="239">
        <f>IF(SUM(DT$16:DT31)&lt;DT$15,1,IF(DT$15=0,1,""))</f>
        <v>1</v>
      </c>
      <c r="DU32" s="239">
        <f>IF(SUM(DU$16:DU31)&lt;DU$15,1,IF(DU$15=0,1,""))</f>
        <v>1</v>
      </c>
      <c r="DV32" s="239">
        <f>IF(SUM(DV$16:DV31)&lt;DV$15,1,IF(DV$15=0,1,""))</f>
        <v>1</v>
      </c>
      <c r="DW32" s="239">
        <f>IF(SUM(DW$16:DW31)&lt;DW$15,1,IF(DW$15=0,1,""))</f>
        <v>1</v>
      </c>
      <c r="DX32" s="239">
        <f>IF(SUM(DX$16:DX31)&lt;DX$15,1,IF(DX$15=0,1,""))</f>
        <v>1</v>
      </c>
      <c r="DY32" s="239">
        <f>IF(SUM(DY$16:DY31)&lt;DY$15,1,IF(DY$15=0,1,""))</f>
        <v>1</v>
      </c>
      <c r="DZ32" s="239">
        <f>IF(SUM(DZ$16:DZ31)&lt;DZ$15,1,IF(DZ$15=0,1,""))</f>
        <v>1</v>
      </c>
      <c r="EA32" s="239">
        <f>IF(SUM(EA$16:EA31)&lt;EA$15,1,IF(EA$15=0,1,""))</f>
        <v>1</v>
      </c>
      <c r="EB32" s="239">
        <f>IF(SUM(EB$16:EB31)&lt;EB$15,1,IF(EB$15=0,1,""))</f>
        <v>1</v>
      </c>
      <c r="EC32" s="239">
        <f>IF(SUM(EC$16:EC31)&lt;EC$15,1,IF(EC$15=0,1,""))</f>
        <v>1</v>
      </c>
      <c r="ED32" s="239">
        <f>IF(SUM(ED$16:ED31)&lt;ED$15,1,IF(ED$15=0,1,""))</f>
        <v>1</v>
      </c>
      <c r="EE32" s="239">
        <f>IF(SUM(EE$16:EE31)&lt;EE$15,1,IF(EE$15=0,1,""))</f>
        <v>1</v>
      </c>
      <c r="EF32" s="239">
        <f>IF(SUM(EF$16:EF31)&lt;EF$15,1,IF(EF$15=0,1,""))</f>
        <v>1</v>
      </c>
      <c r="EG32" s="239">
        <f>IF(SUM(EG$16:EG31)&lt;EG$15,1,IF(EG$15=0,1,""))</f>
        <v>1</v>
      </c>
      <c r="EH32" s="239">
        <f>IF(SUM(EH$16:EH31)&lt;EH$15,1,IF(EH$15=0,1,""))</f>
        <v>1</v>
      </c>
      <c r="EI32" s="239">
        <f>IF(SUM(EI$16:EI31)&lt;EI$15,1,IF(EI$15=0,1,""))</f>
        <v>1</v>
      </c>
      <c r="EJ32" s="239">
        <f>IF(SUM(EJ$16:EJ31)&lt;EJ$15,1,IF(EJ$15=0,1,""))</f>
        <v>1</v>
      </c>
      <c r="EK32" s="239">
        <f>IF(SUM(EK$16:EK31)&lt;EK$15,1,IF(EK$15=0,1,""))</f>
        <v>1</v>
      </c>
      <c r="EL32" s="239">
        <f>IF(SUM(EL$16:EL31)&lt;EL$15,1,IF(EL$15=0,1,""))</f>
        <v>1</v>
      </c>
      <c r="EM32" s="239">
        <f>IF(SUM(EM$16:EM31)&lt;EM$15,1,IF(EM$15=0,1,""))</f>
        <v>1</v>
      </c>
      <c r="EN32" s="239">
        <f>IF(SUM(EN$16:EN31)&lt;EN$15,1,IF(EN$15=0,1,""))</f>
        <v>1</v>
      </c>
      <c r="EO32" s="239">
        <f>IF(SUM(EO$16:EO31)&lt;EO$15,1,IF(EO$15=0,1,""))</f>
        <v>1</v>
      </c>
      <c r="EP32" s="239">
        <f>IF(SUM(EP$16:EP31)&lt;EP$15,1,IF(EP$15=0,1,""))</f>
        <v>1</v>
      </c>
      <c r="EQ32" s="239">
        <f>IF(SUM(EQ$16:EQ31)&lt;EQ$15,1,IF(EQ$15=0,1,""))</f>
        <v>1</v>
      </c>
      <c r="ER32" s="239">
        <f>IF(SUM(ER$16:ER31)&lt;ER$15,1,IF(ER$15=0,1,""))</f>
        <v>1</v>
      </c>
      <c r="ES32" s="239">
        <f>IF(SUM(ES$16:ES31)&lt;ES$15,1,IF(ES$15=0,1,""))</f>
        <v>1</v>
      </c>
      <c r="ET32" s="239">
        <f>IF(SUM(ET$16:ET31)&lt;ET$15,1,IF(ET$15=0,1,""))</f>
        <v>1</v>
      </c>
      <c r="EU32" s="239">
        <f>IF(SUM(EU$16:EU31)&lt;EU$15,1,IF(EU$15=0,1,""))</f>
        <v>1</v>
      </c>
      <c r="EV32" s="239">
        <f>IF(SUM(EV$16:EV31)&lt;EV$15,1,IF(EV$15=0,1,""))</f>
        <v>1</v>
      </c>
      <c r="EW32" s="239">
        <f>IF(SUM(EW$16:EW31)&lt;EW$15,1,IF(EW$15=0,1,""))</f>
        <v>1</v>
      </c>
      <c r="EX32" s="239">
        <f>IF(SUM(EX$16:EX31)&lt;EX$15,1,IF(EX$15=0,1,""))</f>
        <v>1</v>
      </c>
      <c r="EY32" s="239">
        <f>IF(SUM(EY$16:EY31)&lt;EY$15,1,IF(EY$15=0,1,""))</f>
        <v>1</v>
      </c>
      <c r="EZ32" s="239">
        <f>IF(SUM(EZ$16:EZ31)&lt;EZ$15,1,IF(EZ$15=0,1,""))</f>
        <v>1</v>
      </c>
      <c r="FA32" s="239">
        <f>IF(SUM(FA$16:FA31)&lt;FA$15,1,IF(FA$15=0,1,""))</f>
        <v>1</v>
      </c>
      <c r="FB32" s="239">
        <f>IF(SUM(FB$16:FB31)&lt;FB$15,1,IF(FB$15=0,1,""))</f>
        <v>1</v>
      </c>
      <c r="FC32" s="239">
        <f>IF(SUM(FC$16:FC31)&lt;FC$15,1,IF(FC$15=0,1,""))</f>
        <v>1</v>
      </c>
      <c r="FD32" s="239">
        <f>IF(SUM(FD$16:FD31)&lt;FD$15,1,IF(FD$15=0,1,""))</f>
        <v>1</v>
      </c>
      <c r="FE32" s="239">
        <f>IF(SUM(FE$16:FE31)&lt;FE$15,1,IF(FE$15=0,1,""))</f>
        <v>1</v>
      </c>
      <c r="FF32" s="239">
        <f>IF(SUM(FF$16:FF31)&lt;FF$15,1,IF(FF$15=0,1,""))</f>
        <v>1</v>
      </c>
      <c r="FG32" s="239">
        <f>IF(SUM(FG$16:FG31)&lt;FG$15,1,IF(FG$15=0,1,""))</f>
        <v>1</v>
      </c>
      <c r="FH32" s="239">
        <f>IF(SUM(FH$16:FH31)&lt;FH$15,1,IF(FH$15=0,1,""))</f>
        <v>1</v>
      </c>
      <c r="FI32" s="239">
        <f>IF(SUM(FI$16:FI31)&lt;FI$15,1,IF(FI$15=0,1,""))</f>
        <v>1</v>
      </c>
      <c r="FJ32" s="239">
        <f>IF(SUM(FJ$16:FJ31)&lt;FJ$15,1,IF(FJ$15=0,1,""))</f>
        <v>1</v>
      </c>
      <c r="FK32" s="239">
        <f>IF(SUM(FK$16:FK31)&lt;FK$15,1,IF(FK$15=0,1,""))</f>
        <v>1</v>
      </c>
      <c r="FL32" s="239">
        <f>IF(SUM(FL$16:FL31)&lt;FL$15,1,IF(FL$15=0,1,""))</f>
        <v>1</v>
      </c>
      <c r="FM32" s="239">
        <f>IF(SUM(FM$16:FM31)&lt;FM$15,1,IF(FM$15=0,1,""))</f>
        <v>1</v>
      </c>
      <c r="FN32" s="239">
        <f>IF(SUM(FN$16:FN31)&lt;FN$15,1,IF(FN$15=0,1,""))</f>
        <v>1</v>
      </c>
      <c r="FO32" s="239">
        <f>IF(SUM(FO$16:FO31)&lt;FO$15,1,IF(FO$15=0,1,""))</f>
        <v>1</v>
      </c>
      <c r="FP32" s="239">
        <f>IF(SUM(FP$16:FP31)&lt;FP$15,1,IF(FP$15=0,1,""))</f>
        <v>1</v>
      </c>
      <c r="FQ32" s="239">
        <f>IF(SUM(FQ$16:FQ31)&lt;FQ$15,1,IF(FQ$15=0,1,""))</f>
        <v>1</v>
      </c>
      <c r="FR32" s="239">
        <f>IF(SUM(FR$16:FR31)&lt;FR$15,1,IF(FR$15=0,1,""))</f>
        <v>1</v>
      </c>
      <c r="FS32" s="239">
        <f>IF(SUM(FS$16:FS31)&lt;FS$15,1,IF(FS$15=0,1,""))</f>
        <v>1</v>
      </c>
      <c r="FT32" s="239">
        <f>IF(SUM(FT$16:FT31)&lt;FT$15,1,IF(FT$15=0,1,""))</f>
        <v>1</v>
      </c>
      <c r="FU32" s="239">
        <f>IF(SUM(FU$16:FU31)&lt;FU$15,1,IF(FU$15=0,1,""))</f>
        <v>1</v>
      </c>
      <c r="FV32" s="239">
        <f>IF(SUM(FV$16:FV31)&lt;FV$15,1,IF(FV$15=0,1,""))</f>
        <v>1</v>
      </c>
      <c r="FW32" s="239">
        <f>IF(SUM(FW$16:FW31)&lt;FW$15,1,IF(FW$15=0,1,""))</f>
        <v>1</v>
      </c>
      <c r="FX32" s="239">
        <f>IF(SUM(FX$16:FX31)&lt;FX$15,1,IF(FX$15=0,1,""))</f>
        <v>1</v>
      </c>
      <c r="FY32" s="239">
        <f>IF(SUM(FY$16:FY31)&lt;FY$15,1,IF(FY$15=0,1,""))</f>
        <v>1</v>
      </c>
      <c r="FZ32" s="239">
        <f>IF(SUM(FZ$16:FZ31)&lt;FZ$15,1,IF(FZ$15=0,1,""))</f>
        <v>1</v>
      </c>
      <c r="GA32" s="239">
        <f>IF(SUM(GA$16:GA31)&lt;GA$15,1,IF(GA$15=0,1,""))</f>
        <v>1</v>
      </c>
      <c r="GB32" s="239">
        <f>IF(SUM(GB$16:GB31)&lt;GB$15,1,IF(GB$15=0,1,""))</f>
        <v>1</v>
      </c>
      <c r="GC32" s="239">
        <f>IF(SUM(GC$16:GC31)&lt;GC$15,1,IF(GC$15=0,1,""))</f>
        <v>1</v>
      </c>
      <c r="GD32" s="239">
        <f>IF(SUM(GD$16:GD31)&lt;GD$15,1,IF(GD$15=0,1,""))</f>
        <v>1</v>
      </c>
      <c r="GE32" s="239">
        <f>IF(SUM(GE$16:GE31)&lt;GE$15,1,IF(GE$15=0,1,""))</f>
        <v>1</v>
      </c>
      <c r="GF32" s="239">
        <f>IF(SUM(GF$16:GF31)&lt;GF$15,1,IF(GF$15=0,1,""))</f>
        <v>1</v>
      </c>
      <c r="GG32" s="239">
        <f>IF(SUM(GG$16:GG31)&lt;GG$15,1,IF(GG$15=0,1,""))</f>
        <v>1</v>
      </c>
      <c r="GH32" s="239">
        <f>IF(SUM(GH$16:GH31)&lt;GH$15,1,IF(GH$15=0,1,""))</f>
        <v>1</v>
      </c>
      <c r="GI32" s="239">
        <f>IF(SUM(GI$16:GI31)&lt;GI$15,1,IF(GI$15=0,1,""))</f>
        <v>1</v>
      </c>
      <c r="GJ32" s="239">
        <f>IF(SUM(GJ$16:GJ31)&lt;GJ$15,1,IF(GJ$15=0,1,""))</f>
        <v>1</v>
      </c>
      <c r="GK32" s="239">
        <f>IF(SUM(GK$16:GK31)&lt;GK$15,1,IF(GK$15=0,1,""))</f>
        <v>1</v>
      </c>
      <c r="GL32" s="239">
        <f>IF(SUM(GL$16:GL31)&lt;GL$15,1,IF(GL$15=0,1,""))</f>
        <v>1</v>
      </c>
      <c r="GM32" s="239">
        <f>IF(SUM(GM$16:GM31)&lt;GM$15,1,IF(GM$15=0,1,""))</f>
        <v>1</v>
      </c>
      <c r="GN32" s="239">
        <f>IF(SUM(GN$16:GN31)&lt;GN$15,1,IF(GN$15=0,1,""))</f>
        <v>1</v>
      </c>
      <c r="GO32" s="239">
        <f>IF(SUM(GO$16:GO31)&lt;GO$15,1,IF(GO$15=0,1,""))</f>
        <v>1</v>
      </c>
      <c r="GP32" s="239">
        <f>IF(SUM(GP$16:GP31)&lt;GP$15,1,IF(GP$15=0,1,""))</f>
        <v>1</v>
      </c>
      <c r="GQ32" s="239">
        <f>IF(SUM(GQ$16:GQ31)&lt;GQ$15,1,IF(GQ$15=0,1,""))</f>
        <v>1</v>
      </c>
      <c r="GR32" s="239">
        <f>IF(SUM(GR$16:GR31)&lt;GR$15,1,IF(GR$15=0,1,""))</f>
        <v>1</v>
      </c>
      <c r="GS32" s="239">
        <f>IF(SUM(GS$16:GS31)&lt;GS$15,1,IF(GS$15=0,1,""))</f>
        <v>1</v>
      </c>
      <c r="GT32" s="239">
        <f>IF(SUM(GT$16:GT31)&lt;GT$15,1,IF(GT$15=0,1,""))</f>
        <v>1</v>
      </c>
      <c r="GU32" s="239">
        <f>IF(SUM(GU$16:GU31)&lt;GU$15,1,IF(GU$15=0,1,""))</f>
        <v>1</v>
      </c>
      <c r="GV32" s="239">
        <f>IF(SUM(GV$16:GV31)&lt;GV$15,1,IF(GV$15=0,1,""))</f>
        <v>1</v>
      </c>
      <c r="GW32" s="239">
        <f>IF(SUM(GW$16:GW31)&lt;GW$15,1,IF(GW$15=0,1,""))</f>
        <v>1</v>
      </c>
      <c r="GX32" s="239">
        <f>IF(SUM(GX$16:GX31)&lt;GX$15,1,IF(GX$15=0,1,""))</f>
        <v>1</v>
      </c>
      <c r="GY32" s="239">
        <f>IF(SUM(GY$16:GY31)&lt;GY$15,1,IF(GY$15=0,1,""))</f>
        <v>1</v>
      </c>
      <c r="GZ32" s="239">
        <f>IF(SUM(GZ$16:GZ31)&lt;GZ$15,1,IF(GZ$15=0,1,""))</f>
        <v>1</v>
      </c>
      <c r="HA32" s="239">
        <f>IF(SUM(HA$16:HA31)&lt;HA$15,1,IF(HA$15=0,1,""))</f>
        <v>1</v>
      </c>
      <c r="HB32" s="239">
        <f>IF(SUM(HB$16:HB31)&lt;HB$15,1,IF(HB$15=0,1,""))</f>
        <v>1</v>
      </c>
      <c r="HC32" s="239">
        <f>IF(SUM(HC$16:HC31)&lt;HC$15,1,IF(HC$15=0,1,""))</f>
        <v>1</v>
      </c>
      <c r="HD32" s="239">
        <f>IF(SUM(HD$16:HD31)&lt;HD$15,1,IF(HD$15=0,1,""))</f>
        <v>1</v>
      </c>
      <c r="HE32" s="239">
        <f>IF(SUM(HE$16:HE31)&lt;HE$15,1,IF(HE$15=0,1,""))</f>
        <v>1</v>
      </c>
      <c r="HF32" s="239">
        <f>IF(SUM(HF$16:HF31)&lt;HF$15,1,IF(HF$15=0,1,""))</f>
        <v>1</v>
      </c>
      <c r="HG32" s="239">
        <f>IF(SUM(HG$16:HG31)&lt;HG$15,1,IF(HG$15=0,1,""))</f>
        <v>1</v>
      </c>
      <c r="HH32" s="239">
        <f>IF(SUM(HH$16:HH31)&lt;HH$15,1,IF(HH$15=0,1,""))</f>
        <v>1</v>
      </c>
      <c r="HI32" s="239">
        <f>IF(SUM(HI$16:HI31)&lt;HI$15,1,IF(HI$15=0,1,""))</f>
        <v>1</v>
      </c>
      <c r="HJ32" s="239">
        <f>IF(SUM(HJ$16:HJ31)&lt;HJ$15,1,IF(HJ$15=0,1,""))</f>
        <v>1</v>
      </c>
      <c r="HK32" s="239">
        <f>IF(SUM(HK$16:HK31)&lt;HK$15,1,IF(HK$15=0,1,""))</f>
        <v>1</v>
      </c>
      <c r="HL32" s="239">
        <f>IF(SUM(HL$16:HL31)&lt;HL$15,1,IF(HL$15=0,1,""))</f>
        <v>1</v>
      </c>
      <c r="HM32" s="239">
        <f>IF(SUM(HM$16:HM31)&lt;HM$15,1,IF(HM$15=0,1,""))</f>
        <v>1</v>
      </c>
      <c r="HN32" s="239">
        <f>IF(SUM(HN$16:HN31)&lt;HN$15,1,IF(HN$15=0,1,""))</f>
        <v>1</v>
      </c>
      <c r="HO32" s="239">
        <f>IF(SUM(HO$16:HO31)&lt;HO$15,1,IF(HO$15=0,1,""))</f>
        <v>1</v>
      </c>
      <c r="HP32" s="239">
        <f>IF(SUM(HP$16:HP31)&lt;HP$15,1,IF(HP$15=0,1,""))</f>
        <v>1</v>
      </c>
      <c r="HQ32" s="239">
        <f>IF(SUM(HQ$16:HQ31)&lt;HQ$15,1,IF(HQ$15=0,1,""))</f>
        <v>1</v>
      </c>
      <c r="HR32" s="239">
        <f>IF(SUM(HR$16:HR31)&lt;HR$15,1,IF(HR$15=0,1,""))</f>
        <v>1</v>
      </c>
      <c r="HS32" s="239">
        <f>IF(SUM(HS$16:HS31)&lt;HS$15,1,IF(HS$15=0,1,""))</f>
        <v>1</v>
      </c>
      <c r="HT32" s="239">
        <f>IF(SUM(HT$16:HT31)&lt;HT$15,1,IF(HT$15=0,1,""))</f>
        <v>1</v>
      </c>
      <c r="HU32" s="239">
        <f>IF(SUM(HU$16:HU31)&lt;HU$15,1,IF(HU$15=0,1,""))</f>
        <v>1</v>
      </c>
      <c r="HV32" s="239">
        <f>IF(SUM(HV$16:HV31)&lt;HV$15,1,IF(HV$15=0,1,""))</f>
        <v>1</v>
      </c>
      <c r="HW32" s="239">
        <f>IF(SUM(HW$16:HW31)&lt;HW$15,1,IF(HW$15=0,1,""))</f>
        <v>1</v>
      </c>
      <c r="HX32" s="239">
        <f>IF(SUM(HX$16:HX31)&lt;HX$15,1,IF(HX$15=0,1,""))</f>
        <v>1</v>
      </c>
      <c r="HY32" s="239">
        <f>IF(SUM(HY$16:HY31)&lt;HY$15,1,IF(HY$15=0,1,""))</f>
        <v>1</v>
      </c>
      <c r="HZ32" s="239">
        <f>IF(SUM(HZ$16:HZ31)&lt;HZ$15,1,IF(HZ$15=0,1,""))</f>
        <v>1</v>
      </c>
      <c r="IA32" s="239">
        <f>IF(SUM(IA$16:IA31)&lt;IA$15,1,IF(IA$15=0,1,""))</f>
        <v>1</v>
      </c>
      <c r="IB32" s="239">
        <f>IF(SUM(IB$16:IB31)&lt;IB$15,1,IF(IB$15=0,1,""))</f>
        <v>1</v>
      </c>
      <c r="IC32" s="239">
        <f>IF(SUM(IC$16:IC31)&lt;IC$15,1,IF(IC$15=0,1,""))</f>
        <v>1</v>
      </c>
      <c r="ID32" s="239">
        <f>IF(SUM(ID$16:ID31)&lt;ID$15,1,IF(ID$15=0,1,""))</f>
        <v>1</v>
      </c>
      <c r="IE32" s="239">
        <f>IF(SUM(IE$16:IE31)&lt;IE$15,1,IF(IE$15=0,1,""))</f>
        <v>1</v>
      </c>
      <c r="IF32" s="239">
        <f>IF(SUM(IF$16:IF31)&lt;IF$15,1,IF(IF$15=0,1,""))</f>
        <v>1</v>
      </c>
      <c r="IG32" s="239">
        <f>IF(SUM(IG$16:IG31)&lt;IG$15,1,IF(IG$15=0,1,""))</f>
        <v>1</v>
      </c>
      <c r="IH32" s="239">
        <f>IF(SUM(IH$16:IH31)&lt;IH$15,1,IF(IH$15=0,1,""))</f>
        <v>1</v>
      </c>
      <c r="II32" s="239">
        <f>IF(SUM(II$16:II31)&lt;II$15,1,IF(II$15=0,1,""))</f>
        <v>1</v>
      </c>
      <c r="IJ32" s="239">
        <f>IF(SUM(IJ$16:IJ31)&lt;IJ$15,1,IF(IJ$15=0,1,""))</f>
        <v>1</v>
      </c>
      <c r="IK32" s="239">
        <f>IF(SUM(IK$16:IK31)&lt;IK$15,1,IF(IK$15=0,1,""))</f>
        <v>1</v>
      </c>
      <c r="IL32" s="239">
        <f>IF(SUM(IL$16:IL31)&lt;IL$15,1,IF(IL$15=0,1,""))</f>
        <v>1</v>
      </c>
      <c r="IM32" s="239">
        <f>IF(SUM(IM$16:IM31)&lt;IM$15,1,IF(IM$15=0,1,""))</f>
        <v>1</v>
      </c>
      <c r="IN32" s="239">
        <f>IF(SUM(IN$16:IN31)&lt;IN$15,1,IF(IN$15=0,1,""))</f>
        <v>1</v>
      </c>
    </row>
    <row r="33" spans="2:248" ht="12.95" hidden="1" customHeight="1" outlineLevel="1">
      <c r="B33" s="384"/>
      <c r="C33" s="16"/>
      <c r="D33" s="16"/>
      <c r="E33" s="384">
        <v>18</v>
      </c>
      <c r="F33" s="16" t="str">
        <f>Sites!C21</f>
        <v>HG 29</v>
      </c>
      <c r="G33" s="253"/>
      <c r="H33" s="16"/>
      <c r="I33" s="239" t="str">
        <f>IF(SUM(I$16:I32)&lt;I$15,1,IF(I$15=0,1,""))</f>
        <v/>
      </c>
      <c r="J33" s="239" t="str">
        <f>IF(SUM(J$16:J32)&lt;J$15,1,IF(J$15=0,1,""))</f>
        <v/>
      </c>
      <c r="K33" s="239" t="str">
        <f>IF(SUM(K$16:K32)&lt;K$15,1,IF(K$15=0,1,""))</f>
        <v/>
      </c>
      <c r="L33" s="239">
        <f>IF(SUM(L$16:L32)&lt;L$15,1,IF(L$15=0,1,""))</f>
        <v>1</v>
      </c>
      <c r="M33" s="239">
        <f>IF(SUM(M$16:M32)&lt;M$15,1,IF(M$15=0,1,""))</f>
        <v>1</v>
      </c>
      <c r="N33" s="239">
        <f>IF(SUM(N$16:N32)&lt;N$15,1,IF(N$15=0,1,""))</f>
        <v>1</v>
      </c>
      <c r="O33" s="239">
        <f>IF(SUM(O$16:O32)&lt;O$15,1,IF(O$15=0,1,""))</f>
        <v>1</v>
      </c>
      <c r="P33" s="239">
        <f>IF(SUM(P$16:P32)&lt;P$15,1,IF(P$15=0,1,""))</f>
        <v>1</v>
      </c>
      <c r="Q33" s="239">
        <f>IF(SUM(Q$16:Q32)&lt;Q$15,1,IF(Q$15=0,1,""))</f>
        <v>1</v>
      </c>
      <c r="R33" s="239">
        <f>IF(SUM(R$16:R32)&lt;R$15,1,IF(R$15=0,1,""))</f>
        <v>1</v>
      </c>
      <c r="S33" s="239">
        <f>IF(SUM(S$16:S32)&lt;S$15,1,IF(S$15=0,1,""))</f>
        <v>1</v>
      </c>
      <c r="T33" s="239">
        <f>IF(SUM(T$16:T32)&lt;T$15,1,IF(T$15=0,1,""))</f>
        <v>1</v>
      </c>
      <c r="U33" s="239">
        <f>IF(SUM(U$16:U32)&lt;U$15,1,IF(U$15=0,1,""))</f>
        <v>1</v>
      </c>
      <c r="V33" s="239">
        <f>IF(SUM(V$16:V32)&lt;V$15,1,IF(V$15=0,1,""))</f>
        <v>1</v>
      </c>
      <c r="W33" s="239">
        <f>IF(SUM(W$16:W32)&lt;W$15,1,IF(W$15=0,1,""))</f>
        <v>1</v>
      </c>
      <c r="X33" s="239">
        <f>IF(SUM(X$16:X32)&lt;X$15,1,IF(X$15=0,1,""))</f>
        <v>1</v>
      </c>
      <c r="Y33" s="239">
        <f>IF(SUM(Y$16:Y32)&lt;Y$15,1,IF(Y$15=0,1,""))</f>
        <v>1</v>
      </c>
      <c r="Z33" s="239">
        <f>IF(SUM(Z$16:Z32)&lt;Z$15,1,IF(Z$15=0,1,""))</f>
        <v>1</v>
      </c>
      <c r="AA33" s="239">
        <f>IF(SUM(AA$16:AA32)&lt;AA$15,1,IF(AA$15=0,1,""))</f>
        <v>1</v>
      </c>
      <c r="AB33" s="239">
        <f>IF(SUM(AB$16:AB32)&lt;AB$15,1,IF(AB$15=0,1,""))</f>
        <v>1</v>
      </c>
      <c r="AC33" s="239">
        <f>IF(SUM(AC$16:AC32)&lt;AC$15,1,IF(AC$15=0,1,""))</f>
        <v>1</v>
      </c>
      <c r="AD33" s="239">
        <f>IF(SUM(AD$16:AD32)&lt;AD$15,1,IF(AD$15=0,1,""))</f>
        <v>1</v>
      </c>
      <c r="AE33" s="239">
        <f>IF(SUM(AE$16:AE32)&lt;AE$15,1,IF(AE$15=0,1,""))</f>
        <v>1</v>
      </c>
      <c r="AF33" s="239">
        <f>IF(SUM(AF$16:AF32)&lt;AF$15,1,IF(AF$15=0,1,""))</f>
        <v>1</v>
      </c>
      <c r="AG33" s="239">
        <f>IF(SUM(AG$16:AG32)&lt;AG$15,1,IF(AG$15=0,1,""))</f>
        <v>1</v>
      </c>
      <c r="AH33" s="239">
        <f>IF(SUM(AH$16:AH32)&lt;AH$15,1,IF(AH$15=0,1,""))</f>
        <v>1</v>
      </c>
      <c r="AI33" s="239">
        <f>IF(SUM(AI$16:AI32)&lt;AI$15,1,IF(AI$15=0,1,""))</f>
        <v>1</v>
      </c>
      <c r="AJ33" s="239">
        <f>IF(SUM(AJ$16:AJ32)&lt;AJ$15,1,IF(AJ$15=0,1,""))</f>
        <v>1</v>
      </c>
      <c r="AK33" s="239">
        <f>IF(SUM(AK$16:AK32)&lt;AK$15,1,IF(AK$15=0,1,""))</f>
        <v>1</v>
      </c>
      <c r="AL33" s="239">
        <f>IF(SUM(AL$16:AL32)&lt;AL$15,1,IF(AL$15=0,1,""))</f>
        <v>1</v>
      </c>
      <c r="AM33" s="239">
        <f>IF(SUM(AM$16:AM32)&lt;AM$15,1,IF(AM$15=0,1,""))</f>
        <v>1</v>
      </c>
      <c r="AN33" s="239">
        <f>IF(SUM(AN$16:AN32)&lt;AN$15,1,IF(AN$15=0,1,""))</f>
        <v>1</v>
      </c>
      <c r="AO33" s="239">
        <f>IF(SUM(AO$16:AO32)&lt;AO$15,1,IF(AO$15=0,1,""))</f>
        <v>1</v>
      </c>
      <c r="AP33" s="239">
        <f>IF(SUM(AP$16:AP32)&lt;AP$15,1,IF(AP$15=0,1,""))</f>
        <v>1</v>
      </c>
      <c r="AQ33" s="239">
        <f>IF(SUM(AQ$16:AQ32)&lt;AQ$15,1,IF(AQ$15=0,1,""))</f>
        <v>1</v>
      </c>
      <c r="AR33" s="239">
        <f>IF(SUM(AR$16:AR32)&lt;AR$15,1,IF(AR$15=0,1,""))</f>
        <v>1</v>
      </c>
      <c r="AS33" s="239">
        <f>IF(SUM(AS$16:AS32)&lt;AS$15,1,IF(AS$15=0,1,""))</f>
        <v>1</v>
      </c>
      <c r="AT33" s="239">
        <f>IF(SUM(AT$16:AT32)&lt;AT$15,1,IF(AT$15=0,1,""))</f>
        <v>1</v>
      </c>
      <c r="AU33" s="239">
        <f>IF(SUM(AU$16:AU32)&lt;AU$15,1,IF(AU$15=0,1,""))</f>
        <v>1</v>
      </c>
      <c r="AV33" s="239">
        <f>IF(SUM(AV$16:AV32)&lt;AV$15,1,IF(AV$15=0,1,""))</f>
        <v>1</v>
      </c>
      <c r="AW33" s="239">
        <f>IF(SUM(AW$16:AW32)&lt;AW$15,1,IF(AW$15=0,1,""))</f>
        <v>1</v>
      </c>
      <c r="AX33" s="239">
        <f>IF(SUM(AX$16:AX32)&lt;AX$15,1,IF(AX$15=0,1,""))</f>
        <v>1</v>
      </c>
      <c r="AY33" s="239">
        <f>IF(SUM(AY$16:AY32)&lt;AY$15,1,IF(AY$15=0,1,""))</f>
        <v>1</v>
      </c>
      <c r="AZ33" s="239">
        <f>IF(SUM(AZ$16:AZ32)&lt;AZ$15,1,IF(AZ$15=0,1,""))</f>
        <v>1</v>
      </c>
      <c r="BA33" s="239">
        <f>IF(SUM(BA$16:BA32)&lt;BA$15,1,IF(BA$15=0,1,""))</f>
        <v>1</v>
      </c>
      <c r="BB33" s="239">
        <f>IF(SUM(BB$16:BB32)&lt;BB$15,1,IF(BB$15=0,1,""))</f>
        <v>1</v>
      </c>
      <c r="BC33" s="239">
        <f>IF(SUM(BC$16:BC32)&lt;BC$15,1,IF(BC$15=0,1,""))</f>
        <v>1</v>
      </c>
      <c r="BD33" s="239">
        <f>IF(SUM(BD$16:BD32)&lt;BD$15,1,IF(BD$15=0,1,""))</f>
        <v>1</v>
      </c>
      <c r="BE33" s="239">
        <f>IF(SUM(BE$16:BE32)&lt;BE$15,1,IF(BE$15=0,1,""))</f>
        <v>1</v>
      </c>
      <c r="BF33" s="239">
        <f>IF(SUM(BF$16:BF32)&lt;BF$15,1,IF(BF$15=0,1,""))</f>
        <v>1</v>
      </c>
      <c r="BG33" s="239">
        <f>IF(SUM(BG$16:BG32)&lt;BG$15,1,IF(BG$15=0,1,""))</f>
        <v>1</v>
      </c>
      <c r="BH33" s="239">
        <f>IF(SUM(BH$16:BH32)&lt;BH$15,1,IF(BH$15=0,1,""))</f>
        <v>1</v>
      </c>
      <c r="BI33" s="239">
        <f>IF(SUM(BI$16:BI32)&lt;BI$15,1,IF(BI$15=0,1,""))</f>
        <v>1</v>
      </c>
      <c r="BJ33" s="239">
        <f>IF(SUM(BJ$16:BJ32)&lt;BJ$15,1,IF(BJ$15=0,1,""))</f>
        <v>1</v>
      </c>
      <c r="BK33" s="239">
        <f>IF(SUM(BK$16:BK32)&lt;BK$15,1,IF(BK$15=0,1,""))</f>
        <v>1</v>
      </c>
      <c r="BL33" s="239">
        <f>IF(SUM(BL$16:BL32)&lt;BL$15,1,IF(BL$15=0,1,""))</f>
        <v>1</v>
      </c>
      <c r="BM33" s="239">
        <f>IF(SUM(BM$16:BM32)&lt;BM$15,1,IF(BM$15=0,1,""))</f>
        <v>1</v>
      </c>
      <c r="BN33" s="239">
        <f>IF(SUM(BN$16:BN32)&lt;BN$15,1,IF(BN$15=0,1,""))</f>
        <v>1</v>
      </c>
      <c r="BO33" s="239">
        <f>IF(SUM(BO$16:BO32)&lt;BO$15,1,IF(BO$15=0,1,""))</f>
        <v>1</v>
      </c>
      <c r="BP33" s="239">
        <f>IF(SUM(BP$16:BP32)&lt;BP$15,1,IF(BP$15=0,1,""))</f>
        <v>1</v>
      </c>
      <c r="BQ33" s="239">
        <f>IF(SUM(BQ$16:BQ32)&lt;BQ$15,1,IF(BQ$15=0,1,""))</f>
        <v>1</v>
      </c>
      <c r="BR33" s="239">
        <f>IF(SUM(BR$16:BR32)&lt;BR$15,1,IF(BR$15=0,1,""))</f>
        <v>1</v>
      </c>
      <c r="BS33" s="239">
        <f>IF(SUM(BS$16:BS32)&lt;BS$15,1,IF(BS$15=0,1,""))</f>
        <v>1</v>
      </c>
      <c r="BT33" s="239">
        <f>IF(SUM(BT$16:BT32)&lt;BT$15,1,IF(BT$15=0,1,""))</f>
        <v>1</v>
      </c>
      <c r="BU33" s="239">
        <f>IF(SUM(BU$16:BU32)&lt;BU$15,1,IF(BU$15=0,1,""))</f>
        <v>1</v>
      </c>
      <c r="BV33" s="239">
        <f>IF(SUM(BV$16:BV32)&lt;BV$15,1,IF(BV$15=0,1,""))</f>
        <v>1</v>
      </c>
      <c r="BW33" s="239">
        <f>IF(SUM(BW$16:BW32)&lt;BW$15,1,IF(BW$15=0,1,""))</f>
        <v>1</v>
      </c>
      <c r="BX33" s="239">
        <f>IF(SUM(BX$16:BX32)&lt;BX$15,1,IF(BX$15=0,1,""))</f>
        <v>1</v>
      </c>
      <c r="BY33" s="239">
        <f>IF(SUM(BY$16:BY32)&lt;BY$15,1,IF(BY$15=0,1,""))</f>
        <v>1</v>
      </c>
      <c r="BZ33" s="239">
        <f>IF(SUM(BZ$16:BZ32)&lt;BZ$15,1,IF(BZ$15=0,1,""))</f>
        <v>1</v>
      </c>
      <c r="CA33" s="239">
        <f>IF(SUM(CA$16:CA32)&lt;CA$15,1,IF(CA$15=0,1,""))</f>
        <v>1</v>
      </c>
      <c r="CB33" s="239">
        <f>IF(SUM(CB$16:CB32)&lt;CB$15,1,IF(CB$15=0,1,""))</f>
        <v>1</v>
      </c>
      <c r="CC33" s="239">
        <f>IF(SUM(CC$16:CC32)&lt;CC$15,1,IF(CC$15=0,1,""))</f>
        <v>1</v>
      </c>
      <c r="CD33" s="239">
        <f>IF(SUM(CD$16:CD32)&lt;CD$15,1,IF(CD$15=0,1,""))</f>
        <v>1</v>
      </c>
      <c r="CE33" s="239">
        <f>IF(SUM(CE$16:CE32)&lt;CE$15,1,IF(CE$15=0,1,""))</f>
        <v>1</v>
      </c>
      <c r="CF33" s="239">
        <f>IF(SUM(CF$16:CF32)&lt;CF$15,1,IF(CF$15=0,1,""))</f>
        <v>1</v>
      </c>
      <c r="CG33" s="239">
        <f>IF(SUM(CG$16:CG32)&lt;CG$15,1,IF(CG$15=0,1,""))</f>
        <v>1</v>
      </c>
      <c r="CH33" s="239">
        <f>IF(SUM(CH$16:CH32)&lt;CH$15,1,IF(CH$15=0,1,""))</f>
        <v>1</v>
      </c>
      <c r="CI33" s="239">
        <f>IF(SUM(CI$16:CI32)&lt;CI$15,1,IF(CI$15=0,1,""))</f>
        <v>1</v>
      </c>
      <c r="CJ33" s="239">
        <f>IF(SUM(CJ$16:CJ32)&lt;CJ$15,1,IF(CJ$15=0,1,""))</f>
        <v>1</v>
      </c>
      <c r="CK33" s="239">
        <f>IF(SUM(CK$16:CK32)&lt;CK$15,1,IF(CK$15=0,1,""))</f>
        <v>1</v>
      </c>
      <c r="CL33" s="239">
        <f>IF(SUM(CL$16:CL32)&lt;CL$15,1,IF(CL$15=0,1,""))</f>
        <v>1</v>
      </c>
      <c r="CM33" s="239">
        <f>IF(SUM(CM$16:CM32)&lt;CM$15,1,IF(CM$15=0,1,""))</f>
        <v>1</v>
      </c>
      <c r="CN33" s="239">
        <f>IF(SUM(CN$16:CN32)&lt;CN$15,1,IF(CN$15=0,1,""))</f>
        <v>1</v>
      </c>
      <c r="CO33" s="239">
        <f>IF(SUM(CO$16:CO32)&lt;CO$15,1,IF(CO$15=0,1,""))</f>
        <v>1</v>
      </c>
      <c r="CP33" s="239">
        <f>IF(SUM(CP$16:CP32)&lt;CP$15,1,IF(CP$15=0,1,""))</f>
        <v>1</v>
      </c>
      <c r="CQ33" s="239">
        <f>IF(SUM(CQ$16:CQ32)&lt;CQ$15,1,IF(CQ$15=0,1,""))</f>
        <v>1</v>
      </c>
      <c r="CR33" s="239">
        <f>IF(SUM(CR$16:CR32)&lt;CR$15,1,IF(CR$15=0,1,""))</f>
        <v>1</v>
      </c>
      <c r="CS33" s="239">
        <f>IF(SUM(CS$16:CS32)&lt;CS$15,1,IF(CS$15=0,1,""))</f>
        <v>1</v>
      </c>
      <c r="CT33" s="239">
        <f>IF(SUM(CT$16:CT32)&lt;CT$15,1,IF(CT$15=0,1,""))</f>
        <v>1</v>
      </c>
      <c r="CU33" s="239">
        <f>IF(SUM(CU$16:CU32)&lt;CU$15,1,IF(CU$15=0,1,""))</f>
        <v>1</v>
      </c>
      <c r="CV33" s="239">
        <f>IF(SUM(CV$16:CV32)&lt;CV$15,1,IF(CV$15=0,1,""))</f>
        <v>1</v>
      </c>
      <c r="CW33" s="239">
        <f>IF(SUM(CW$16:CW32)&lt;CW$15,1,IF(CW$15=0,1,""))</f>
        <v>1</v>
      </c>
      <c r="CX33" s="239">
        <f>IF(SUM(CX$16:CX32)&lt;CX$15,1,IF(CX$15=0,1,""))</f>
        <v>1</v>
      </c>
      <c r="CY33" s="239">
        <f>IF(SUM(CY$16:CY32)&lt;CY$15,1,IF(CY$15=0,1,""))</f>
        <v>1</v>
      </c>
      <c r="CZ33" s="239">
        <f>IF(SUM(CZ$16:CZ32)&lt;CZ$15,1,IF(CZ$15=0,1,""))</f>
        <v>1</v>
      </c>
      <c r="DA33" s="239">
        <f>IF(SUM(DA$16:DA32)&lt;DA$15,1,IF(DA$15=0,1,""))</f>
        <v>1</v>
      </c>
      <c r="DB33" s="239">
        <f>IF(SUM(DB$16:DB32)&lt;DB$15,1,IF(DB$15=0,1,""))</f>
        <v>1</v>
      </c>
      <c r="DC33" s="239">
        <f>IF(SUM(DC$16:DC32)&lt;DC$15,1,IF(DC$15=0,1,""))</f>
        <v>1</v>
      </c>
      <c r="DD33" s="239">
        <f>IF(SUM(DD$16:DD32)&lt;DD$15,1,IF(DD$15=0,1,""))</f>
        <v>1</v>
      </c>
      <c r="DE33" s="239">
        <f>IF(SUM(DE$16:DE32)&lt;DE$15,1,IF(DE$15=0,1,""))</f>
        <v>1</v>
      </c>
      <c r="DF33" s="239">
        <f>IF(SUM(DF$16:DF32)&lt;DF$15,1,IF(DF$15=0,1,""))</f>
        <v>1</v>
      </c>
      <c r="DG33" s="239">
        <f>IF(SUM(DG$16:DG32)&lt;DG$15,1,IF(DG$15=0,1,""))</f>
        <v>1</v>
      </c>
      <c r="DH33" s="239">
        <f>IF(SUM(DH$16:DH32)&lt;DH$15,1,IF(DH$15=0,1,""))</f>
        <v>1</v>
      </c>
      <c r="DI33" s="239">
        <f>IF(SUM(DI$16:DI32)&lt;DI$15,1,IF(DI$15=0,1,""))</f>
        <v>1</v>
      </c>
      <c r="DJ33" s="239">
        <f>IF(SUM(DJ$16:DJ32)&lt;DJ$15,1,IF(DJ$15=0,1,""))</f>
        <v>1</v>
      </c>
      <c r="DK33" s="239">
        <f>IF(SUM(DK$16:DK32)&lt;DK$15,1,IF(DK$15=0,1,""))</f>
        <v>1</v>
      </c>
      <c r="DL33" s="239">
        <f>IF(SUM(DL$16:DL32)&lt;DL$15,1,IF(DL$15=0,1,""))</f>
        <v>1</v>
      </c>
      <c r="DM33" s="239">
        <f>IF(SUM(DM$16:DM32)&lt;DM$15,1,IF(DM$15=0,1,""))</f>
        <v>1</v>
      </c>
      <c r="DN33" s="239">
        <f>IF(SUM(DN$16:DN32)&lt;DN$15,1,IF(DN$15=0,1,""))</f>
        <v>1</v>
      </c>
      <c r="DO33" s="239">
        <f>IF(SUM(DO$16:DO32)&lt;DO$15,1,IF(DO$15=0,1,""))</f>
        <v>1</v>
      </c>
      <c r="DP33" s="239">
        <f>IF(SUM(DP$16:DP32)&lt;DP$15,1,IF(DP$15=0,1,""))</f>
        <v>1</v>
      </c>
      <c r="DQ33" s="239">
        <f>IF(SUM(DQ$16:DQ32)&lt;DQ$15,1,IF(DQ$15=0,1,""))</f>
        <v>1</v>
      </c>
      <c r="DR33" s="239">
        <f>IF(SUM(DR$16:DR32)&lt;DR$15,1,IF(DR$15=0,1,""))</f>
        <v>1</v>
      </c>
      <c r="DS33" s="239">
        <f>IF(SUM(DS$16:DS32)&lt;DS$15,1,IF(DS$15=0,1,""))</f>
        <v>1</v>
      </c>
      <c r="DT33" s="239">
        <f>IF(SUM(DT$16:DT32)&lt;DT$15,1,IF(DT$15=0,1,""))</f>
        <v>1</v>
      </c>
      <c r="DU33" s="239">
        <f>IF(SUM(DU$16:DU32)&lt;DU$15,1,IF(DU$15=0,1,""))</f>
        <v>1</v>
      </c>
      <c r="DV33" s="239">
        <f>IF(SUM(DV$16:DV32)&lt;DV$15,1,IF(DV$15=0,1,""))</f>
        <v>1</v>
      </c>
      <c r="DW33" s="239">
        <f>IF(SUM(DW$16:DW32)&lt;DW$15,1,IF(DW$15=0,1,""))</f>
        <v>1</v>
      </c>
      <c r="DX33" s="239">
        <f>IF(SUM(DX$16:DX32)&lt;DX$15,1,IF(DX$15=0,1,""))</f>
        <v>1</v>
      </c>
      <c r="DY33" s="239">
        <f>IF(SUM(DY$16:DY32)&lt;DY$15,1,IF(DY$15=0,1,""))</f>
        <v>1</v>
      </c>
      <c r="DZ33" s="239">
        <f>IF(SUM(DZ$16:DZ32)&lt;DZ$15,1,IF(DZ$15=0,1,""))</f>
        <v>1</v>
      </c>
      <c r="EA33" s="239">
        <f>IF(SUM(EA$16:EA32)&lt;EA$15,1,IF(EA$15=0,1,""))</f>
        <v>1</v>
      </c>
      <c r="EB33" s="239">
        <f>IF(SUM(EB$16:EB32)&lt;EB$15,1,IF(EB$15=0,1,""))</f>
        <v>1</v>
      </c>
      <c r="EC33" s="239">
        <f>IF(SUM(EC$16:EC32)&lt;EC$15,1,IF(EC$15=0,1,""))</f>
        <v>1</v>
      </c>
      <c r="ED33" s="239">
        <f>IF(SUM(ED$16:ED32)&lt;ED$15,1,IF(ED$15=0,1,""))</f>
        <v>1</v>
      </c>
      <c r="EE33" s="239">
        <f>IF(SUM(EE$16:EE32)&lt;EE$15,1,IF(EE$15=0,1,""))</f>
        <v>1</v>
      </c>
      <c r="EF33" s="239">
        <f>IF(SUM(EF$16:EF32)&lt;EF$15,1,IF(EF$15=0,1,""))</f>
        <v>1</v>
      </c>
      <c r="EG33" s="239">
        <f>IF(SUM(EG$16:EG32)&lt;EG$15,1,IF(EG$15=0,1,""))</f>
        <v>1</v>
      </c>
      <c r="EH33" s="239">
        <f>IF(SUM(EH$16:EH32)&lt;EH$15,1,IF(EH$15=0,1,""))</f>
        <v>1</v>
      </c>
      <c r="EI33" s="239">
        <f>IF(SUM(EI$16:EI32)&lt;EI$15,1,IF(EI$15=0,1,""))</f>
        <v>1</v>
      </c>
      <c r="EJ33" s="239">
        <f>IF(SUM(EJ$16:EJ32)&lt;EJ$15,1,IF(EJ$15=0,1,""))</f>
        <v>1</v>
      </c>
      <c r="EK33" s="239">
        <f>IF(SUM(EK$16:EK32)&lt;EK$15,1,IF(EK$15=0,1,""))</f>
        <v>1</v>
      </c>
      <c r="EL33" s="239">
        <f>IF(SUM(EL$16:EL32)&lt;EL$15,1,IF(EL$15=0,1,""))</f>
        <v>1</v>
      </c>
      <c r="EM33" s="239">
        <f>IF(SUM(EM$16:EM32)&lt;EM$15,1,IF(EM$15=0,1,""))</f>
        <v>1</v>
      </c>
      <c r="EN33" s="239">
        <f>IF(SUM(EN$16:EN32)&lt;EN$15,1,IF(EN$15=0,1,""))</f>
        <v>1</v>
      </c>
      <c r="EO33" s="239">
        <f>IF(SUM(EO$16:EO32)&lt;EO$15,1,IF(EO$15=0,1,""))</f>
        <v>1</v>
      </c>
      <c r="EP33" s="239">
        <f>IF(SUM(EP$16:EP32)&lt;EP$15,1,IF(EP$15=0,1,""))</f>
        <v>1</v>
      </c>
      <c r="EQ33" s="239">
        <f>IF(SUM(EQ$16:EQ32)&lt;EQ$15,1,IF(EQ$15=0,1,""))</f>
        <v>1</v>
      </c>
      <c r="ER33" s="239">
        <f>IF(SUM(ER$16:ER32)&lt;ER$15,1,IF(ER$15=0,1,""))</f>
        <v>1</v>
      </c>
      <c r="ES33" s="239">
        <f>IF(SUM(ES$16:ES32)&lt;ES$15,1,IF(ES$15=0,1,""))</f>
        <v>1</v>
      </c>
      <c r="ET33" s="239">
        <f>IF(SUM(ET$16:ET32)&lt;ET$15,1,IF(ET$15=0,1,""))</f>
        <v>1</v>
      </c>
      <c r="EU33" s="239">
        <f>IF(SUM(EU$16:EU32)&lt;EU$15,1,IF(EU$15=0,1,""))</f>
        <v>1</v>
      </c>
      <c r="EV33" s="239">
        <f>IF(SUM(EV$16:EV32)&lt;EV$15,1,IF(EV$15=0,1,""))</f>
        <v>1</v>
      </c>
      <c r="EW33" s="239">
        <f>IF(SUM(EW$16:EW32)&lt;EW$15,1,IF(EW$15=0,1,""))</f>
        <v>1</v>
      </c>
      <c r="EX33" s="239">
        <f>IF(SUM(EX$16:EX32)&lt;EX$15,1,IF(EX$15=0,1,""))</f>
        <v>1</v>
      </c>
      <c r="EY33" s="239">
        <f>IF(SUM(EY$16:EY32)&lt;EY$15,1,IF(EY$15=0,1,""))</f>
        <v>1</v>
      </c>
      <c r="EZ33" s="239">
        <f>IF(SUM(EZ$16:EZ32)&lt;EZ$15,1,IF(EZ$15=0,1,""))</f>
        <v>1</v>
      </c>
      <c r="FA33" s="239">
        <f>IF(SUM(FA$16:FA32)&lt;FA$15,1,IF(FA$15=0,1,""))</f>
        <v>1</v>
      </c>
      <c r="FB33" s="239">
        <f>IF(SUM(FB$16:FB32)&lt;FB$15,1,IF(FB$15=0,1,""))</f>
        <v>1</v>
      </c>
      <c r="FC33" s="239">
        <f>IF(SUM(FC$16:FC32)&lt;FC$15,1,IF(FC$15=0,1,""))</f>
        <v>1</v>
      </c>
      <c r="FD33" s="239">
        <f>IF(SUM(FD$16:FD32)&lt;FD$15,1,IF(FD$15=0,1,""))</f>
        <v>1</v>
      </c>
      <c r="FE33" s="239">
        <f>IF(SUM(FE$16:FE32)&lt;FE$15,1,IF(FE$15=0,1,""))</f>
        <v>1</v>
      </c>
      <c r="FF33" s="239">
        <f>IF(SUM(FF$16:FF32)&lt;FF$15,1,IF(FF$15=0,1,""))</f>
        <v>1</v>
      </c>
      <c r="FG33" s="239">
        <f>IF(SUM(FG$16:FG32)&lt;FG$15,1,IF(FG$15=0,1,""))</f>
        <v>1</v>
      </c>
      <c r="FH33" s="239">
        <f>IF(SUM(FH$16:FH32)&lt;FH$15,1,IF(FH$15=0,1,""))</f>
        <v>1</v>
      </c>
      <c r="FI33" s="239">
        <f>IF(SUM(FI$16:FI32)&lt;FI$15,1,IF(FI$15=0,1,""))</f>
        <v>1</v>
      </c>
      <c r="FJ33" s="239">
        <f>IF(SUM(FJ$16:FJ32)&lt;FJ$15,1,IF(FJ$15=0,1,""))</f>
        <v>1</v>
      </c>
      <c r="FK33" s="239">
        <f>IF(SUM(FK$16:FK32)&lt;FK$15,1,IF(FK$15=0,1,""))</f>
        <v>1</v>
      </c>
      <c r="FL33" s="239">
        <f>IF(SUM(FL$16:FL32)&lt;FL$15,1,IF(FL$15=0,1,""))</f>
        <v>1</v>
      </c>
      <c r="FM33" s="239">
        <f>IF(SUM(FM$16:FM32)&lt;FM$15,1,IF(FM$15=0,1,""))</f>
        <v>1</v>
      </c>
      <c r="FN33" s="239">
        <f>IF(SUM(FN$16:FN32)&lt;FN$15,1,IF(FN$15=0,1,""))</f>
        <v>1</v>
      </c>
      <c r="FO33" s="239">
        <f>IF(SUM(FO$16:FO32)&lt;FO$15,1,IF(FO$15=0,1,""))</f>
        <v>1</v>
      </c>
      <c r="FP33" s="239">
        <f>IF(SUM(FP$16:FP32)&lt;FP$15,1,IF(FP$15=0,1,""))</f>
        <v>1</v>
      </c>
      <c r="FQ33" s="239">
        <f>IF(SUM(FQ$16:FQ32)&lt;FQ$15,1,IF(FQ$15=0,1,""))</f>
        <v>1</v>
      </c>
      <c r="FR33" s="239">
        <f>IF(SUM(FR$16:FR32)&lt;FR$15,1,IF(FR$15=0,1,""))</f>
        <v>1</v>
      </c>
      <c r="FS33" s="239">
        <f>IF(SUM(FS$16:FS32)&lt;FS$15,1,IF(FS$15=0,1,""))</f>
        <v>1</v>
      </c>
      <c r="FT33" s="239">
        <f>IF(SUM(FT$16:FT32)&lt;FT$15,1,IF(FT$15=0,1,""))</f>
        <v>1</v>
      </c>
      <c r="FU33" s="239">
        <f>IF(SUM(FU$16:FU32)&lt;FU$15,1,IF(FU$15=0,1,""))</f>
        <v>1</v>
      </c>
      <c r="FV33" s="239">
        <f>IF(SUM(FV$16:FV32)&lt;FV$15,1,IF(FV$15=0,1,""))</f>
        <v>1</v>
      </c>
      <c r="FW33" s="239">
        <f>IF(SUM(FW$16:FW32)&lt;FW$15,1,IF(FW$15=0,1,""))</f>
        <v>1</v>
      </c>
      <c r="FX33" s="239">
        <f>IF(SUM(FX$16:FX32)&lt;FX$15,1,IF(FX$15=0,1,""))</f>
        <v>1</v>
      </c>
      <c r="FY33" s="239">
        <f>IF(SUM(FY$16:FY32)&lt;FY$15,1,IF(FY$15=0,1,""))</f>
        <v>1</v>
      </c>
      <c r="FZ33" s="239">
        <f>IF(SUM(FZ$16:FZ32)&lt;FZ$15,1,IF(FZ$15=0,1,""))</f>
        <v>1</v>
      </c>
      <c r="GA33" s="239">
        <f>IF(SUM(GA$16:GA32)&lt;GA$15,1,IF(GA$15=0,1,""))</f>
        <v>1</v>
      </c>
      <c r="GB33" s="239">
        <f>IF(SUM(GB$16:GB32)&lt;GB$15,1,IF(GB$15=0,1,""))</f>
        <v>1</v>
      </c>
      <c r="GC33" s="239">
        <f>IF(SUM(GC$16:GC32)&lt;GC$15,1,IF(GC$15=0,1,""))</f>
        <v>1</v>
      </c>
      <c r="GD33" s="239">
        <f>IF(SUM(GD$16:GD32)&lt;GD$15,1,IF(GD$15=0,1,""))</f>
        <v>1</v>
      </c>
      <c r="GE33" s="239">
        <f>IF(SUM(GE$16:GE32)&lt;GE$15,1,IF(GE$15=0,1,""))</f>
        <v>1</v>
      </c>
      <c r="GF33" s="239">
        <f>IF(SUM(GF$16:GF32)&lt;GF$15,1,IF(GF$15=0,1,""))</f>
        <v>1</v>
      </c>
      <c r="GG33" s="239">
        <f>IF(SUM(GG$16:GG32)&lt;GG$15,1,IF(GG$15=0,1,""))</f>
        <v>1</v>
      </c>
      <c r="GH33" s="239">
        <f>IF(SUM(GH$16:GH32)&lt;GH$15,1,IF(GH$15=0,1,""))</f>
        <v>1</v>
      </c>
      <c r="GI33" s="239">
        <f>IF(SUM(GI$16:GI32)&lt;GI$15,1,IF(GI$15=0,1,""))</f>
        <v>1</v>
      </c>
      <c r="GJ33" s="239">
        <f>IF(SUM(GJ$16:GJ32)&lt;GJ$15,1,IF(GJ$15=0,1,""))</f>
        <v>1</v>
      </c>
      <c r="GK33" s="239">
        <f>IF(SUM(GK$16:GK32)&lt;GK$15,1,IF(GK$15=0,1,""))</f>
        <v>1</v>
      </c>
      <c r="GL33" s="239">
        <f>IF(SUM(GL$16:GL32)&lt;GL$15,1,IF(GL$15=0,1,""))</f>
        <v>1</v>
      </c>
      <c r="GM33" s="239">
        <f>IF(SUM(GM$16:GM32)&lt;GM$15,1,IF(GM$15=0,1,""))</f>
        <v>1</v>
      </c>
      <c r="GN33" s="239">
        <f>IF(SUM(GN$16:GN32)&lt;GN$15,1,IF(GN$15=0,1,""))</f>
        <v>1</v>
      </c>
      <c r="GO33" s="239">
        <f>IF(SUM(GO$16:GO32)&lt;GO$15,1,IF(GO$15=0,1,""))</f>
        <v>1</v>
      </c>
      <c r="GP33" s="239">
        <f>IF(SUM(GP$16:GP32)&lt;GP$15,1,IF(GP$15=0,1,""))</f>
        <v>1</v>
      </c>
      <c r="GQ33" s="239">
        <f>IF(SUM(GQ$16:GQ32)&lt;GQ$15,1,IF(GQ$15=0,1,""))</f>
        <v>1</v>
      </c>
      <c r="GR33" s="239">
        <f>IF(SUM(GR$16:GR32)&lt;GR$15,1,IF(GR$15=0,1,""))</f>
        <v>1</v>
      </c>
      <c r="GS33" s="239">
        <f>IF(SUM(GS$16:GS32)&lt;GS$15,1,IF(GS$15=0,1,""))</f>
        <v>1</v>
      </c>
      <c r="GT33" s="239">
        <f>IF(SUM(GT$16:GT32)&lt;GT$15,1,IF(GT$15=0,1,""))</f>
        <v>1</v>
      </c>
      <c r="GU33" s="239">
        <f>IF(SUM(GU$16:GU32)&lt;GU$15,1,IF(GU$15=0,1,""))</f>
        <v>1</v>
      </c>
      <c r="GV33" s="239">
        <f>IF(SUM(GV$16:GV32)&lt;GV$15,1,IF(GV$15=0,1,""))</f>
        <v>1</v>
      </c>
      <c r="GW33" s="239">
        <f>IF(SUM(GW$16:GW32)&lt;GW$15,1,IF(GW$15=0,1,""))</f>
        <v>1</v>
      </c>
      <c r="GX33" s="239">
        <f>IF(SUM(GX$16:GX32)&lt;GX$15,1,IF(GX$15=0,1,""))</f>
        <v>1</v>
      </c>
      <c r="GY33" s="239">
        <f>IF(SUM(GY$16:GY32)&lt;GY$15,1,IF(GY$15=0,1,""))</f>
        <v>1</v>
      </c>
      <c r="GZ33" s="239">
        <f>IF(SUM(GZ$16:GZ32)&lt;GZ$15,1,IF(GZ$15=0,1,""))</f>
        <v>1</v>
      </c>
      <c r="HA33" s="239">
        <f>IF(SUM(HA$16:HA32)&lt;HA$15,1,IF(HA$15=0,1,""))</f>
        <v>1</v>
      </c>
      <c r="HB33" s="239">
        <f>IF(SUM(HB$16:HB32)&lt;HB$15,1,IF(HB$15=0,1,""))</f>
        <v>1</v>
      </c>
      <c r="HC33" s="239">
        <f>IF(SUM(HC$16:HC32)&lt;HC$15,1,IF(HC$15=0,1,""))</f>
        <v>1</v>
      </c>
      <c r="HD33" s="239">
        <f>IF(SUM(HD$16:HD32)&lt;HD$15,1,IF(HD$15=0,1,""))</f>
        <v>1</v>
      </c>
      <c r="HE33" s="239">
        <f>IF(SUM(HE$16:HE32)&lt;HE$15,1,IF(HE$15=0,1,""))</f>
        <v>1</v>
      </c>
      <c r="HF33" s="239">
        <f>IF(SUM(HF$16:HF32)&lt;HF$15,1,IF(HF$15=0,1,""))</f>
        <v>1</v>
      </c>
      <c r="HG33" s="239">
        <f>IF(SUM(HG$16:HG32)&lt;HG$15,1,IF(HG$15=0,1,""))</f>
        <v>1</v>
      </c>
      <c r="HH33" s="239">
        <f>IF(SUM(HH$16:HH32)&lt;HH$15,1,IF(HH$15=0,1,""))</f>
        <v>1</v>
      </c>
      <c r="HI33" s="239">
        <f>IF(SUM(HI$16:HI32)&lt;HI$15,1,IF(HI$15=0,1,""))</f>
        <v>1</v>
      </c>
      <c r="HJ33" s="239">
        <f>IF(SUM(HJ$16:HJ32)&lt;HJ$15,1,IF(HJ$15=0,1,""))</f>
        <v>1</v>
      </c>
      <c r="HK33" s="239">
        <f>IF(SUM(HK$16:HK32)&lt;HK$15,1,IF(HK$15=0,1,""))</f>
        <v>1</v>
      </c>
      <c r="HL33" s="239">
        <f>IF(SUM(HL$16:HL32)&lt;HL$15,1,IF(HL$15=0,1,""))</f>
        <v>1</v>
      </c>
      <c r="HM33" s="239">
        <f>IF(SUM(HM$16:HM32)&lt;HM$15,1,IF(HM$15=0,1,""))</f>
        <v>1</v>
      </c>
      <c r="HN33" s="239">
        <f>IF(SUM(HN$16:HN32)&lt;HN$15,1,IF(HN$15=0,1,""))</f>
        <v>1</v>
      </c>
      <c r="HO33" s="239">
        <f>IF(SUM(HO$16:HO32)&lt;HO$15,1,IF(HO$15=0,1,""))</f>
        <v>1</v>
      </c>
      <c r="HP33" s="239">
        <f>IF(SUM(HP$16:HP32)&lt;HP$15,1,IF(HP$15=0,1,""))</f>
        <v>1</v>
      </c>
      <c r="HQ33" s="239">
        <f>IF(SUM(HQ$16:HQ32)&lt;HQ$15,1,IF(HQ$15=0,1,""))</f>
        <v>1</v>
      </c>
      <c r="HR33" s="239">
        <f>IF(SUM(HR$16:HR32)&lt;HR$15,1,IF(HR$15=0,1,""))</f>
        <v>1</v>
      </c>
      <c r="HS33" s="239">
        <f>IF(SUM(HS$16:HS32)&lt;HS$15,1,IF(HS$15=0,1,""))</f>
        <v>1</v>
      </c>
      <c r="HT33" s="239">
        <f>IF(SUM(HT$16:HT32)&lt;HT$15,1,IF(HT$15=0,1,""))</f>
        <v>1</v>
      </c>
      <c r="HU33" s="239">
        <f>IF(SUM(HU$16:HU32)&lt;HU$15,1,IF(HU$15=0,1,""))</f>
        <v>1</v>
      </c>
      <c r="HV33" s="239">
        <f>IF(SUM(HV$16:HV32)&lt;HV$15,1,IF(HV$15=0,1,""))</f>
        <v>1</v>
      </c>
      <c r="HW33" s="239">
        <f>IF(SUM(HW$16:HW32)&lt;HW$15,1,IF(HW$15=0,1,""))</f>
        <v>1</v>
      </c>
      <c r="HX33" s="239">
        <f>IF(SUM(HX$16:HX32)&lt;HX$15,1,IF(HX$15=0,1,""))</f>
        <v>1</v>
      </c>
      <c r="HY33" s="239">
        <f>IF(SUM(HY$16:HY32)&lt;HY$15,1,IF(HY$15=0,1,""))</f>
        <v>1</v>
      </c>
      <c r="HZ33" s="239">
        <f>IF(SUM(HZ$16:HZ32)&lt;HZ$15,1,IF(HZ$15=0,1,""))</f>
        <v>1</v>
      </c>
      <c r="IA33" s="239">
        <f>IF(SUM(IA$16:IA32)&lt;IA$15,1,IF(IA$15=0,1,""))</f>
        <v>1</v>
      </c>
      <c r="IB33" s="239">
        <f>IF(SUM(IB$16:IB32)&lt;IB$15,1,IF(IB$15=0,1,""))</f>
        <v>1</v>
      </c>
      <c r="IC33" s="239">
        <f>IF(SUM(IC$16:IC32)&lt;IC$15,1,IF(IC$15=0,1,""))</f>
        <v>1</v>
      </c>
      <c r="ID33" s="239">
        <f>IF(SUM(ID$16:ID32)&lt;ID$15,1,IF(ID$15=0,1,""))</f>
        <v>1</v>
      </c>
      <c r="IE33" s="239">
        <f>IF(SUM(IE$16:IE32)&lt;IE$15,1,IF(IE$15=0,1,""))</f>
        <v>1</v>
      </c>
      <c r="IF33" s="239">
        <f>IF(SUM(IF$16:IF32)&lt;IF$15,1,IF(IF$15=0,1,""))</f>
        <v>1</v>
      </c>
      <c r="IG33" s="239">
        <f>IF(SUM(IG$16:IG32)&lt;IG$15,1,IF(IG$15=0,1,""))</f>
        <v>1</v>
      </c>
      <c r="IH33" s="239">
        <f>IF(SUM(IH$16:IH32)&lt;IH$15,1,IF(IH$15=0,1,""))</f>
        <v>1</v>
      </c>
      <c r="II33" s="239">
        <f>IF(SUM(II$16:II32)&lt;II$15,1,IF(II$15=0,1,""))</f>
        <v>1</v>
      </c>
      <c r="IJ33" s="239">
        <f>IF(SUM(IJ$16:IJ32)&lt;IJ$15,1,IF(IJ$15=0,1,""))</f>
        <v>1</v>
      </c>
      <c r="IK33" s="239">
        <f>IF(SUM(IK$16:IK32)&lt;IK$15,1,IF(IK$15=0,1,""))</f>
        <v>1</v>
      </c>
      <c r="IL33" s="239">
        <f>IF(SUM(IL$16:IL32)&lt;IL$15,1,IF(IL$15=0,1,""))</f>
        <v>1</v>
      </c>
      <c r="IM33" s="239">
        <f>IF(SUM(IM$16:IM32)&lt;IM$15,1,IF(IM$15=0,1,""))</f>
        <v>1</v>
      </c>
      <c r="IN33" s="239">
        <f>IF(SUM(IN$16:IN32)&lt;IN$15,1,IF(IN$15=0,1,""))</f>
        <v>1</v>
      </c>
    </row>
    <row r="34" spans="2:248" ht="12.95" hidden="1" customHeight="1" outlineLevel="1">
      <c r="B34" s="384"/>
      <c r="C34" s="16"/>
      <c r="D34" s="16"/>
      <c r="E34" s="384">
        <v>19</v>
      </c>
      <c r="F34" s="16" t="str">
        <f>Sites!C22</f>
        <v>HG 37 A</v>
      </c>
      <c r="G34" s="253"/>
      <c r="H34" s="16"/>
      <c r="I34" s="239" t="str">
        <f>IF(SUM(I$16:I33)&lt;I$15,1,IF(I$15=0,1,""))</f>
        <v/>
      </c>
      <c r="J34" s="239" t="str">
        <f>IF(SUM(J$16:J33)&lt;J$15,1,IF(J$15=0,1,""))</f>
        <v/>
      </c>
      <c r="K34" s="239" t="str">
        <f>IF(SUM(K$16:K33)&lt;K$15,1,IF(K$15=0,1,""))</f>
        <v/>
      </c>
      <c r="L34" s="239">
        <f>IF(SUM(L$16:L33)&lt;L$15,1,IF(L$15=0,1,""))</f>
        <v>1</v>
      </c>
      <c r="M34" s="239">
        <f>IF(SUM(M$16:M33)&lt;M$15,1,IF(M$15=0,1,""))</f>
        <v>1</v>
      </c>
      <c r="N34" s="239">
        <f>IF(SUM(N$16:N33)&lt;N$15,1,IF(N$15=0,1,""))</f>
        <v>1</v>
      </c>
      <c r="O34" s="239">
        <f>IF(SUM(O$16:O33)&lt;O$15,1,IF(O$15=0,1,""))</f>
        <v>1</v>
      </c>
      <c r="P34" s="239">
        <f>IF(SUM(P$16:P33)&lt;P$15,1,IF(P$15=0,1,""))</f>
        <v>1</v>
      </c>
      <c r="Q34" s="239">
        <f>IF(SUM(Q$16:Q33)&lt;Q$15,1,IF(Q$15=0,1,""))</f>
        <v>1</v>
      </c>
      <c r="R34" s="239">
        <f>IF(SUM(R$16:R33)&lt;R$15,1,IF(R$15=0,1,""))</f>
        <v>1</v>
      </c>
      <c r="S34" s="239">
        <f>IF(SUM(S$16:S33)&lt;S$15,1,IF(S$15=0,1,""))</f>
        <v>1</v>
      </c>
      <c r="T34" s="239">
        <f>IF(SUM(T$16:T33)&lt;T$15,1,IF(T$15=0,1,""))</f>
        <v>1</v>
      </c>
      <c r="U34" s="239">
        <f>IF(SUM(U$16:U33)&lt;U$15,1,IF(U$15=0,1,""))</f>
        <v>1</v>
      </c>
      <c r="V34" s="239">
        <f>IF(SUM(V$16:V33)&lt;V$15,1,IF(V$15=0,1,""))</f>
        <v>1</v>
      </c>
      <c r="W34" s="239">
        <f>IF(SUM(W$16:W33)&lt;W$15,1,IF(W$15=0,1,""))</f>
        <v>1</v>
      </c>
      <c r="X34" s="239">
        <f>IF(SUM(X$16:X33)&lt;X$15,1,IF(X$15=0,1,""))</f>
        <v>1</v>
      </c>
      <c r="Y34" s="239">
        <f>IF(SUM(Y$16:Y33)&lt;Y$15,1,IF(Y$15=0,1,""))</f>
        <v>1</v>
      </c>
      <c r="Z34" s="239">
        <f>IF(SUM(Z$16:Z33)&lt;Z$15,1,IF(Z$15=0,1,""))</f>
        <v>1</v>
      </c>
      <c r="AA34" s="239">
        <f>IF(SUM(AA$16:AA33)&lt;AA$15,1,IF(AA$15=0,1,""))</f>
        <v>1</v>
      </c>
      <c r="AB34" s="239">
        <f>IF(SUM(AB$16:AB33)&lt;AB$15,1,IF(AB$15=0,1,""))</f>
        <v>1</v>
      </c>
      <c r="AC34" s="239">
        <f>IF(SUM(AC$16:AC33)&lt;AC$15,1,IF(AC$15=0,1,""))</f>
        <v>1</v>
      </c>
      <c r="AD34" s="239">
        <f>IF(SUM(AD$16:AD33)&lt;AD$15,1,IF(AD$15=0,1,""))</f>
        <v>1</v>
      </c>
      <c r="AE34" s="239">
        <f>IF(SUM(AE$16:AE33)&lt;AE$15,1,IF(AE$15=0,1,""))</f>
        <v>1</v>
      </c>
      <c r="AF34" s="239">
        <f>IF(SUM(AF$16:AF33)&lt;AF$15,1,IF(AF$15=0,1,""))</f>
        <v>1</v>
      </c>
      <c r="AG34" s="239">
        <f>IF(SUM(AG$16:AG33)&lt;AG$15,1,IF(AG$15=0,1,""))</f>
        <v>1</v>
      </c>
      <c r="AH34" s="239">
        <f>IF(SUM(AH$16:AH33)&lt;AH$15,1,IF(AH$15=0,1,""))</f>
        <v>1</v>
      </c>
      <c r="AI34" s="239">
        <f>IF(SUM(AI$16:AI33)&lt;AI$15,1,IF(AI$15=0,1,""))</f>
        <v>1</v>
      </c>
      <c r="AJ34" s="239">
        <f>IF(SUM(AJ$16:AJ33)&lt;AJ$15,1,IF(AJ$15=0,1,""))</f>
        <v>1</v>
      </c>
      <c r="AK34" s="239">
        <f>IF(SUM(AK$16:AK33)&lt;AK$15,1,IF(AK$15=0,1,""))</f>
        <v>1</v>
      </c>
      <c r="AL34" s="239">
        <f>IF(SUM(AL$16:AL33)&lt;AL$15,1,IF(AL$15=0,1,""))</f>
        <v>1</v>
      </c>
      <c r="AM34" s="239">
        <f>IF(SUM(AM$16:AM33)&lt;AM$15,1,IF(AM$15=0,1,""))</f>
        <v>1</v>
      </c>
      <c r="AN34" s="239">
        <f>IF(SUM(AN$16:AN33)&lt;AN$15,1,IF(AN$15=0,1,""))</f>
        <v>1</v>
      </c>
      <c r="AO34" s="239">
        <f>IF(SUM(AO$16:AO33)&lt;AO$15,1,IF(AO$15=0,1,""))</f>
        <v>1</v>
      </c>
      <c r="AP34" s="239">
        <f>IF(SUM(AP$16:AP33)&lt;AP$15,1,IF(AP$15=0,1,""))</f>
        <v>1</v>
      </c>
      <c r="AQ34" s="239">
        <f>IF(SUM(AQ$16:AQ33)&lt;AQ$15,1,IF(AQ$15=0,1,""))</f>
        <v>1</v>
      </c>
      <c r="AR34" s="239">
        <f>IF(SUM(AR$16:AR33)&lt;AR$15,1,IF(AR$15=0,1,""))</f>
        <v>1</v>
      </c>
      <c r="AS34" s="239">
        <f>IF(SUM(AS$16:AS33)&lt;AS$15,1,IF(AS$15=0,1,""))</f>
        <v>1</v>
      </c>
      <c r="AT34" s="239">
        <f>IF(SUM(AT$16:AT33)&lt;AT$15,1,IF(AT$15=0,1,""))</f>
        <v>1</v>
      </c>
      <c r="AU34" s="239">
        <f>IF(SUM(AU$16:AU33)&lt;AU$15,1,IF(AU$15=0,1,""))</f>
        <v>1</v>
      </c>
      <c r="AV34" s="239">
        <f>IF(SUM(AV$16:AV33)&lt;AV$15,1,IF(AV$15=0,1,""))</f>
        <v>1</v>
      </c>
      <c r="AW34" s="239">
        <f>IF(SUM(AW$16:AW33)&lt;AW$15,1,IF(AW$15=0,1,""))</f>
        <v>1</v>
      </c>
      <c r="AX34" s="239">
        <f>IF(SUM(AX$16:AX33)&lt;AX$15,1,IF(AX$15=0,1,""))</f>
        <v>1</v>
      </c>
      <c r="AY34" s="239">
        <f>IF(SUM(AY$16:AY33)&lt;AY$15,1,IF(AY$15=0,1,""))</f>
        <v>1</v>
      </c>
      <c r="AZ34" s="239">
        <f>IF(SUM(AZ$16:AZ33)&lt;AZ$15,1,IF(AZ$15=0,1,""))</f>
        <v>1</v>
      </c>
      <c r="BA34" s="239">
        <f>IF(SUM(BA$16:BA33)&lt;BA$15,1,IF(BA$15=0,1,""))</f>
        <v>1</v>
      </c>
      <c r="BB34" s="239">
        <f>IF(SUM(BB$16:BB33)&lt;BB$15,1,IF(BB$15=0,1,""))</f>
        <v>1</v>
      </c>
      <c r="BC34" s="239">
        <f>IF(SUM(BC$16:BC33)&lt;BC$15,1,IF(BC$15=0,1,""))</f>
        <v>1</v>
      </c>
      <c r="BD34" s="239">
        <f>IF(SUM(BD$16:BD33)&lt;BD$15,1,IF(BD$15=0,1,""))</f>
        <v>1</v>
      </c>
      <c r="BE34" s="239">
        <f>IF(SUM(BE$16:BE33)&lt;BE$15,1,IF(BE$15=0,1,""))</f>
        <v>1</v>
      </c>
      <c r="BF34" s="239">
        <f>IF(SUM(BF$16:BF33)&lt;BF$15,1,IF(BF$15=0,1,""))</f>
        <v>1</v>
      </c>
      <c r="BG34" s="239">
        <f>IF(SUM(BG$16:BG33)&lt;BG$15,1,IF(BG$15=0,1,""))</f>
        <v>1</v>
      </c>
      <c r="BH34" s="239">
        <f>IF(SUM(BH$16:BH33)&lt;BH$15,1,IF(BH$15=0,1,""))</f>
        <v>1</v>
      </c>
      <c r="BI34" s="239">
        <f>IF(SUM(BI$16:BI33)&lt;BI$15,1,IF(BI$15=0,1,""))</f>
        <v>1</v>
      </c>
      <c r="BJ34" s="239">
        <f>IF(SUM(BJ$16:BJ33)&lt;BJ$15,1,IF(BJ$15=0,1,""))</f>
        <v>1</v>
      </c>
      <c r="BK34" s="239">
        <f>IF(SUM(BK$16:BK33)&lt;BK$15,1,IF(BK$15=0,1,""))</f>
        <v>1</v>
      </c>
      <c r="BL34" s="239">
        <f>IF(SUM(BL$16:BL33)&lt;BL$15,1,IF(BL$15=0,1,""))</f>
        <v>1</v>
      </c>
      <c r="BM34" s="239">
        <f>IF(SUM(BM$16:BM33)&lt;BM$15,1,IF(BM$15=0,1,""))</f>
        <v>1</v>
      </c>
      <c r="BN34" s="239">
        <f>IF(SUM(BN$16:BN33)&lt;BN$15,1,IF(BN$15=0,1,""))</f>
        <v>1</v>
      </c>
      <c r="BO34" s="239">
        <f>IF(SUM(BO$16:BO33)&lt;BO$15,1,IF(BO$15=0,1,""))</f>
        <v>1</v>
      </c>
      <c r="BP34" s="239">
        <f>IF(SUM(BP$16:BP33)&lt;BP$15,1,IF(BP$15=0,1,""))</f>
        <v>1</v>
      </c>
      <c r="BQ34" s="239">
        <f>IF(SUM(BQ$16:BQ33)&lt;BQ$15,1,IF(BQ$15=0,1,""))</f>
        <v>1</v>
      </c>
      <c r="BR34" s="239">
        <f>IF(SUM(BR$16:BR33)&lt;BR$15,1,IF(BR$15=0,1,""))</f>
        <v>1</v>
      </c>
      <c r="BS34" s="239">
        <f>IF(SUM(BS$16:BS33)&lt;BS$15,1,IF(BS$15=0,1,""))</f>
        <v>1</v>
      </c>
      <c r="BT34" s="239">
        <f>IF(SUM(BT$16:BT33)&lt;BT$15,1,IF(BT$15=0,1,""))</f>
        <v>1</v>
      </c>
      <c r="BU34" s="239">
        <f>IF(SUM(BU$16:BU33)&lt;BU$15,1,IF(BU$15=0,1,""))</f>
        <v>1</v>
      </c>
      <c r="BV34" s="239">
        <f>IF(SUM(BV$16:BV33)&lt;BV$15,1,IF(BV$15=0,1,""))</f>
        <v>1</v>
      </c>
      <c r="BW34" s="239">
        <f>IF(SUM(BW$16:BW33)&lt;BW$15,1,IF(BW$15=0,1,""))</f>
        <v>1</v>
      </c>
      <c r="BX34" s="239">
        <f>IF(SUM(BX$16:BX33)&lt;BX$15,1,IF(BX$15=0,1,""))</f>
        <v>1</v>
      </c>
      <c r="BY34" s="239">
        <f>IF(SUM(BY$16:BY33)&lt;BY$15,1,IF(BY$15=0,1,""))</f>
        <v>1</v>
      </c>
      <c r="BZ34" s="239">
        <f>IF(SUM(BZ$16:BZ33)&lt;BZ$15,1,IF(BZ$15=0,1,""))</f>
        <v>1</v>
      </c>
      <c r="CA34" s="239">
        <f>IF(SUM(CA$16:CA33)&lt;CA$15,1,IF(CA$15=0,1,""))</f>
        <v>1</v>
      </c>
      <c r="CB34" s="239">
        <f>IF(SUM(CB$16:CB33)&lt;CB$15,1,IF(CB$15=0,1,""))</f>
        <v>1</v>
      </c>
      <c r="CC34" s="239">
        <f>IF(SUM(CC$16:CC33)&lt;CC$15,1,IF(CC$15=0,1,""))</f>
        <v>1</v>
      </c>
      <c r="CD34" s="239">
        <f>IF(SUM(CD$16:CD33)&lt;CD$15,1,IF(CD$15=0,1,""))</f>
        <v>1</v>
      </c>
      <c r="CE34" s="239">
        <f>IF(SUM(CE$16:CE33)&lt;CE$15,1,IF(CE$15=0,1,""))</f>
        <v>1</v>
      </c>
      <c r="CF34" s="239">
        <f>IF(SUM(CF$16:CF33)&lt;CF$15,1,IF(CF$15=0,1,""))</f>
        <v>1</v>
      </c>
      <c r="CG34" s="239">
        <f>IF(SUM(CG$16:CG33)&lt;CG$15,1,IF(CG$15=0,1,""))</f>
        <v>1</v>
      </c>
      <c r="CH34" s="239">
        <f>IF(SUM(CH$16:CH33)&lt;CH$15,1,IF(CH$15=0,1,""))</f>
        <v>1</v>
      </c>
      <c r="CI34" s="239">
        <f>IF(SUM(CI$16:CI33)&lt;CI$15,1,IF(CI$15=0,1,""))</f>
        <v>1</v>
      </c>
      <c r="CJ34" s="239">
        <f>IF(SUM(CJ$16:CJ33)&lt;CJ$15,1,IF(CJ$15=0,1,""))</f>
        <v>1</v>
      </c>
      <c r="CK34" s="239">
        <f>IF(SUM(CK$16:CK33)&lt;CK$15,1,IF(CK$15=0,1,""))</f>
        <v>1</v>
      </c>
      <c r="CL34" s="239">
        <f>IF(SUM(CL$16:CL33)&lt;CL$15,1,IF(CL$15=0,1,""))</f>
        <v>1</v>
      </c>
      <c r="CM34" s="239">
        <f>IF(SUM(CM$16:CM33)&lt;CM$15,1,IF(CM$15=0,1,""))</f>
        <v>1</v>
      </c>
      <c r="CN34" s="239">
        <f>IF(SUM(CN$16:CN33)&lt;CN$15,1,IF(CN$15=0,1,""))</f>
        <v>1</v>
      </c>
      <c r="CO34" s="239">
        <f>IF(SUM(CO$16:CO33)&lt;CO$15,1,IF(CO$15=0,1,""))</f>
        <v>1</v>
      </c>
      <c r="CP34" s="239">
        <f>IF(SUM(CP$16:CP33)&lt;CP$15,1,IF(CP$15=0,1,""))</f>
        <v>1</v>
      </c>
      <c r="CQ34" s="239">
        <f>IF(SUM(CQ$16:CQ33)&lt;CQ$15,1,IF(CQ$15=0,1,""))</f>
        <v>1</v>
      </c>
      <c r="CR34" s="239">
        <f>IF(SUM(CR$16:CR33)&lt;CR$15,1,IF(CR$15=0,1,""))</f>
        <v>1</v>
      </c>
      <c r="CS34" s="239">
        <f>IF(SUM(CS$16:CS33)&lt;CS$15,1,IF(CS$15=0,1,""))</f>
        <v>1</v>
      </c>
      <c r="CT34" s="239">
        <f>IF(SUM(CT$16:CT33)&lt;CT$15,1,IF(CT$15=0,1,""))</f>
        <v>1</v>
      </c>
      <c r="CU34" s="239">
        <f>IF(SUM(CU$16:CU33)&lt;CU$15,1,IF(CU$15=0,1,""))</f>
        <v>1</v>
      </c>
      <c r="CV34" s="239">
        <f>IF(SUM(CV$16:CV33)&lt;CV$15,1,IF(CV$15=0,1,""))</f>
        <v>1</v>
      </c>
      <c r="CW34" s="239">
        <f>IF(SUM(CW$16:CW33)&lt;CW$15,1,IF(CW$15=0,1,""))</f>
        <v>1</v>
      </c>
      <c r="CX34" s="239">
        <f>IF(SUM(CX$16:CX33)&lt;CX$15,1,IF(CX$15=0,1,""))</f>
        <v>1</v>
      </c>
      <c r="CY34" s="239">
        <f>IF(SUM(CY$16:CY33)&lt;CY$15,1,IF(CY$15=0,1,""))</f>
        <v>1</v>
      </c>
      <c r="CZ34" s="239">
        <f>IF(SUM(CZ$16:CZ33)&lt;CZ$15,1,IF(CZ$15=0,1,""))</f>
        <v>1</v>
      </c>
      <c r="DA34" s="239">
        <f>IF(SUM(DA$16:DA33)&lt;DA$15,1,IF(DA$15=0,1,""))</f>
        <v>1</v>
      </c>
      <c r="DB34" s="239">
        <f>IF(SUM(DB$16:DB33)&lt;DB$15,1,IF(DB$15=0,1,""))</f>
        <v>1</v>
      </c>
      <c r="DC34" s="239">
        <f>IF(SUM(DC$16:DC33)&lt;DC$15,1,IF(DC$15=0,1,""))</f>
        <v>1</v>
      </c>
      <c r="DD34" s="239">
        <f>IF(SUM(DD$16:DD33)&lt;DD$15,1,IF(DD$15=0,1,""))</f>
        <v>1</v>
      </c>
      <c r="DE34" s="239">
        <f>IF(SUM(DE$16:DE33)&lt;DE$15,1,IF(DE$15=0,1,""))</f>
        <v>1</v>
      </c>
      <c r="DF34" s="239">
        <f>IF(SUM(DF$16:DF33)&lt;DF$15,1,IF(DF$15=0,1,""))</f>
        <v>1</v>
      </c>
      <c r="DG34" s="239">
        <f>IF(SUM(DG$16:DG33)&lt;DG$15,1,IF(DG$15=0,1,""))</f>
        <v>1</v>
      </c>
      <c r="DH34" s="239">
        <f>IF(SUM(DH$16:DH33)&lt;DH$15,1,IF(DH$15=0,1,""))</f>
        <v>1</v>
      </c>
      <c r="DI34" s="239">
        <f>IF(SUM(DI$16:DI33)&lt;DI$15,1,IF(DI$15=0,1,""))</f>
        <v>1</v>
      </c>
      <c r="DJ34" s="239">
        <f>IF(SUM(DJ$16:DJ33)&lt;DJ$15,1,IF(DJ$15=0,1,""))</f>
        <v>1</v>
      </c>
      <c r="DK34" s="239">
        <f>IF(SUM(DK$16:DK33)&lt;DK$15,1,IF(DK$15=0,1,""))</f>
        <v>1</v>
      </c>
      <c r="DL34" s="239">
        <f>IF(SUM(DL$16:DL33)&lt;DL$15,1,IF(DL$15=0,1,""))</f>
        <v>1</v>
      </c>
      <c r="DM34" s="239">
        <f>IF(SUM(DM$16:DM33)&lt;DM$15,1,IF(DM$15=0,1,""))</f>
        <v>1</v>
      </c>
      <c r="DN34" s="239">
        <f>IF(SUM(DN$16:DN33)&lt;DN$15,1,IF(DN$15=0,1,""))</f>
        <v>1</v>
      </c>
      <c r="DO34" s="239">
        <f>IF(SUM(DO$16:DO33)&lt;DO$15,1,IF(DO$15=0,1,""))</f>
        <v>1</v>
      </c>
      <c r="DP34" s="239">
        <f>IF(SUM(DP$16:DP33)&lt;DP$15,1,IF(DP$15=0,1,""))</f>
        <v>1</v>
      </c>
      <c r="DQ34" s="239">
        <f>IF(SUM(DQ$16:DQ33)&lt;DQ$15,1,IF(DQ$15=0,1,""))</f>
        <v>1</v>
      </c>
      <c r="DR34" s="239">
        <f>IF(SUM(DR$16:DR33)&lt;DR$15,1,IF(DR$15=0,1,""))</f>
        <v>1</v>
      </c>
      <c r="DS34" s="239">
        <f>IF(SUM(DS$16:DS33)&lt;DS$15,1,IF(DS$15=0,1,""))</f>
        <v>1</v>
      </c>
      <c r="DT34" s="239">
        <f>IF(SUM(DT$16:DT33)&lt;DT$15,1,IF(DT$15=0,1,""))</f>
        <v>1</v>
      </c>
      <c r="DU34" s="239">
        <f>IF(SUM(DU$16:DU33)&lt;DU$15,1,IF(DU$15=0,1,""))</f>
        <v>1</v>
      </c>
      <c r="DV34" s="239">
        <f>IF(SUM(DV$16:DV33)&lt;DV$15,1,IF(DV$15=0,1,""))</f>
        <v>1</v>
      </c>
      <c r="DW34" s="239">
        <f>IF(SUM(DW$16:DW33)&lt;DW$15,1,IF(DW$15=0,1,""))</f>
        <v>1</v>
      </c>
      <c r="DX34" s="239">
        <f>IF(SUM(DX$16:DX33)&lt;DX$15,1,IF(DX$15=0,1,""))</f>
        <v>1</v>
      </c>
      <c r="DY34" s="239">
        <f>IF(SUM(DY$16:DY33)&lt;DY$15,1,IF(DY$15=0,1,""))</f>
        <v>1</v>
      </c>
      <c r="DZ34" s="239">
        <f>IF(SUM(DZ$16:DZ33)&lt;DZ$15,1,IF(DZ$15=0,1,""))</f>
        <v>1</v>
      </c>
      <c r="EA34" s="239">
        <f>IF(SUM(EA$16:EA33)&lt;EA$15,1,IF(EA$15=0,1,""))</f>
        <v>1</v>
      </c>
      <c r="EB34" s="239">
        <f>IF(SUM(EB$16:EB33)&lt;EB$15,1,IF(EB$15=0,1,""))</f>
        <v>1</v>
      </c>
      <c r="EC34" s="239">
        <f>IF(SUM(EC$16:EC33)&lt;EC$15,1,IF(EC$15=0,1,""))</f>
        <v>1</v>
      </c>
      <c r="ED34" s="239">
        <f>IF(SUM(ED$16:ED33)&lt;ED$15,1,IF(ED$15=0,1,""))</f>
        <v>1</v>
      </c>
      <c r="EE34" s="239">
        <f>IF(SUM(EE$16:EE33)&lt;EE$15,1,IF(EE$15=0,1,""))</f>
        <v>1</v>
      </c>
      <c r="EF34" s="239">
        <f>IF(SUM(EF$16:EF33)&lt;EF$15,1,IF(EF$15=0,1,""))</f>
        <v>1</v>
      </c>
      <c r="EG34" s="239">
        <f>IF(SUM(EG$16:EG33)&lt;EG$15,1,IF(EG$15=0,1,""))</f>
        <v>1</v>
      </c>
      <c r="EH34" s="239">
        <f>IF(SUM(EH$16:EH33)&lt;EH$15,1,IF(EH$15=0,1,""))</f>
        <v>1</v>
      </c>
      <c r="EI34" s="239">
        <f>IF(SUM(EI$16:EI33)&lt;EI$15,1,IF(EI$15=0,1,""))</f>
        <v>1</v>
      </c>
      <c r="EJ34" s="239">
        <f>IF(SUM(EJ$16:EJ33)&lt;EJ$15,1,IF(EJ$15=0,1,""))</f>
        <v>1</v>
      </c>
      <c r="EK34" s="239">
        <f>IF(SUM(EK$16:EK33)&lt;EK$15,1,IF(EK$15=0,1,""))</f>
        <v>1</v>
      </c>
      <c r="EL34" s="239">
        <f>IF(SUM(EL$16:EL33)&lt;EL$15,1,IF(EL$15=0,1,""))</f>
        <v>1</v>
      </c>
      <c r="EM34" s="239">
        <f>IF(SUM(EM$16:EM33)&lt;EM$15,1,IF(EM$15=0,1,""))</f>
        <v>1</v>
      </c>
      <c r="EN34" s="239">
        <f>IF(SUM(EN$16:EN33)&lt;EN$15,1,IF(EN$15=0,1,""))</f>
        <v>1</v>
      </c>
      <c r="EO34" s="239">
        <f>IF(SUM(EO$16:EO33)&lt;EO$15,1,IF(EO$15=0,1,""))</f>
        <v>1</v>
      </c>
      <c r="EP34" s="239">
        <f>IF(SUM(EP$16:EP33)&lt;EP$15,1,IF(EP$15=0,1,""))</f>
        <v>1</v>
      </c>
      <c r="EQ34" s="239">
        <f>IF(SUM(EQ$16:EQ33)&lt;EQ$15,1,IF(EQ$15=0,1,""))</f>
        <v>1</v>
      </c>
      <c r="ER34" s="239">
        <f>IF(SUM(ER$16:ER33)&lt;ER$15,1,IF(ER$15=0,1,""))</f>
        <v>1</v>
      </c>
      <c r="ES34" s="239">
        <f>IF(SUM(ES$16:ES33)&lt;ES$15,1,IF(ES$15=0,1,""))</f>
        <v>1</v>
      </c>
      <c r="ET34" s="239">
        <f>IF(SUM(ET$16:ET33)&lt;ET$15,1,IF(ET$15=0,1,""))</f>
        <v>1</v>
      </c>
      <c r="EU34" s="239">
        <f>IF(SUM(EU$16:EU33)&lt;EU$15,1,IF(EU$15=0,1,""))</f>
        <v>1</v>
      </c>
      <c r="EV34" s="239">
        <f>IF(SUM(EV$16:EV33)&lt;EV$15,1,IF(EV$15=0,1,""))</f>
        <v>1</v>
      </c>
      <c r="EW34" s="239">
        <f>IF(SUM(EW$16:EW33)&lt;EW$15,1,IF(EW$15=0,1,""))</f>
        <v>1</v>
      </c>
      <c r="EX34" s="239">
        <f>IF(SUM(EX$16:EX33)&lt;EX$15,1,IF(EX$15=0,1,""))</f>
        <v>1</v>
      </c>
      <c r="EY34" s="239">
        <f>IF(SUM(EY$16:EY33)&lt;EY$15,1,IF(EY$15=0,1,""))</f>
        <v>1</v>
      </c>
      <c r="EZ34" s="239">
        <f>IF(SUM(EZ$16:EZ33)&lt;EZ$15,1,IF(EZ$15=0,1,""))</f>
        <v>1</v>
      </c>
      <c r="FA34" s="239">
        <f>IF(SUM(FA$16:FA33)&lt;FA$15,1,IF(FA$15=0,1,""))</f>
        <v>1</v>
      </c>
      <c r="FB34" s="239">
        <f>IF(SUM(FB$16:FB33)&lt;FB$15,1,IF(FB$15=0,1,""))</f>
        <v>1</v>
      </c>
      <c r="FC34" s="239">
        <f>IF(SUM(FC$16:FC33)&lt;FC$15,1,IF(FC$15=0,1,""))</f>
        <v>1</v>
      </c>
      <c r="FD34" s="239">
        <f>IF(SUM(FD$16:FD33)&lt;FD$15,1,IF(FD$15=0,1,""))</f>
        <v>1</v>
      </c>
      <c r="FE34" s="239">
        <f>IF(SUM(FE$16:FE33)&lt;FE$15,1,IF(FE$15=0,1,""))</f>
        <v>1</v>
      </c>
      <c r="FF34" s="239">
        <f>IF(SUM(FF$16:FF33)&lt;FF$15,1,IF(FF$15=0,1,""))</f>
        <v>1</v>
      </c>
      <c r="FG34" s="239">
        <f>IF(SUM(FG$16:FG33)&lt;FG$15,1,IF(FG$15=0,1,""))</f>
        <v>1</v>
      </c>
      <c r="FH34" s="239">
        <f>IF(SUM(FH$16:FH33)&lt;FH$15,1,IF(FH$15=0,1,""))</f>
        <v>1</v>
      </c>
      <c r="FI34" s="239">
        <f>IF(SUM(FI$16:FI33)&lt;FI$15,1,IF(FI$15=0,1,""))</f>
        <v>1</v>
      </c>
      <c r="FJ34" s="239">
        <f>IF(SUM(FJ$16:FJ33)&lt;FJ$15,1,IF(FJ$15=0,1,""))</f>
        <v>1</v>
      </c>
      <c r="FK34" s="239">
        <f>IF(SUM(FK$16:FK33)&lt;FK$15,1,IF(FK$15=0,1,""))</f>
        <v>1</v>
      </c>
      <c r="FL34" s="239">
        <f>IF(SUM(FL$16:FL33)&lt;FL$15,1,IF(FL$15=0,1,""))</f>
        <v>1</v>
      </c>
      <c r="FM34" s="239">
        <f>IF(SUM(FM$16:FM33)&lt;FM$15,1,IF(FM$15=0,1,""))</f>
        <v>1</v>
      </c>
      <c r="FN34" s="239">
        <f>IF(SUM(FN$16:FN33)&lt;FN$15,1,IF(FN$15=0,1,""))</f>
        <v>1</v>
      </c>
      <c r="FO34" s="239">
        <f>IF(SUM(FO$16:FO33)&lt;FO$15,1,IF(FO$15=0,1,""))</f>
        <v>1</v>
      </c>
      <c r="FP34" s="239">
        <f>IF(SUM(FP$16:FP33)&lt;FP$15,1,IF(FP$15=0,1,""))</f>
        <v>1</v>
      </c>
      <c r="FQ34" s="239">
        <f>IF(SUM(FQ$16:FQ33)&lt;FQ$15,1,IF(FQ$15=0,1,""))</f>
        <v>1</v>
      </c>
      <c r="FR34" s="239">
        <f>IF(SUM(FR$16:FR33)&lt;FR$15,1,IF(FR$15=0,1,""))</f>
        <v>1</v>
      </c>
      <c r="FS34" s="239">
        <f>IF(SUM(FS$16:FS33)&lt;FS$15,1,IF(FS$15=0,1,""))</f>
        <v>1</v>
      </c>
      <c r="FT34" s="239">
        <f>IF(SUM(FT$16:FT33)&lt;FT$15,1,IF(FT$15=0,1,""))</f>
        <v>1</v>
      </c>
      <c r="FU34" s="239">
        <f>IF(SUM(FU$16:FU33)&lt;FU$15,1,IF(FU$15=0,1,""))</f>
        <v>1</v>
      </c>
      <c r="FV34" s="239">
        <f>IF(SUM(FV$16:FV33)&lt;FV$15,1,IF(FV$15=0,1,""))</f>
        <v>1</v>
      </c>
      <c r="FW34" s="239">
        <f>IF(SUM(FW$16:FW33)&lt;FW$15,1,IF(FW$15=0,1,""))</f>
        <v>1</v>
      </c>
      <c r="FX34" s="239">
        <f>IF(SUM(FX$16:FX33)&lt;FX$15,1,IF(FX$15=0,1,""))</f>
        <v>1</v>
      </c>
      <c r="FY34" s="239">
        <f>IF(SUM(FY$16:FY33)&lt;FY$15,1,IF(FY$15=0,1,""))</f>
        <v>1</v>
      </c>
      <c r="FZ34" s="239">
        <f>IF(SUM(FZ$16:FZ33)&lt;FZ$15,1,IF(FZ$15=0,1,""))</f>
        <v>1</v>
      </c>
      <c r="GA34" s="239">
        <f>IF(SUM(GA$16:GA33)&lt;GA$15,1,IF(GA$15=0,1,""))</f>
        <v>1</v>
      </c>
      <c r="GB34" s="239">
        <f>IF(SUM(GB$16:GB33)&lt;GB$15,1,IF(GB$15=0,1,""))</f>
        <v>1</v>
      </c>
      <c r="GC34" s="239">
        <f>IF(SUM(GC$16:GC33)&lt;GC$15,1,IF(GC$15=0,1,""))</f>
        <v>1</v>
      </c>
      <c r="GD34" s="239">
        <f>IF(SUM(GD$16:GD33)&lt;GD$15,1,IF(GD$15=0,1,""))</f>
        <v>1</v>
      </c>
      <c r="GE34" s="239">
        <f>IF(SUM(GE$16:GE33)&lt;GE$15,1,IF(GE$15=0,1,""))</f>
        <v>1</v>
      </c>
      <c r="GF34" s="239">
        <f>IF(SUM(GF$16:GF33)&lt;GF$15,1,IF(GF$15=0,1,""))</f>
        <v>1</v>
      </c>
      <c r="GG34" s="239">
        <f>IF(SUM(GG$16:GG33)&lt;GG$15,1,IF(GG$15=0,1,""))</f>
        <v>1</v>
      </c>
      <c r="GH34" s="239">
        <f>IF(SUM(GH$16:GH33)&lt;GH$15,1,IF(GH$15=0,1,""))</f>
        <v>1</v>
      </c>
      <c r="GI34" s="239">
        <f>IF(SUM(GI$16:GI33)&lt;GI$15,1,IF(GI$15=0,1,""))</f>
        <v>1</v>
      </c>
      <c r="GJ34" s="239">
        <f>IF(SUM(GJ$16:GJ33)&lt;GJ$15,1,IF(GJ$15=0,1,""))</f>
        <v>1</v>
      </c>
      <c r="GK34" s="239">
        <f>IF(SUM(GK$16:GK33)&lt;GK$15,1,IF(GK$15=0,1,""))</f>
        <v>1</v>
      </c>
      <c r="GL34" s="239">
        <f>IF(SUM(GL$16:GL33)&lt;GL$15,1,IF(GL$15=0,1,""))</f>
        <v>1</v>
      </c>
      <c r="GM34" s="239">
        <f>IF(SUM(GM$16:GM33)&lt;GM$15,1,IF(GM$15=0,1,""))</f>
        <v>1</v>
      </c>
      <c r="GN34" s="239">
        <f>IF(SUM(GN$16:GN33)&lt;GN$15,1,IF(GN$15=0,1,""))</f>
        <v>1</v>
      </c>
      <c r="GO34" s="239">
        <f>IF(SUM(GO$16:GO33)&lt;GO$15,1,IF(GO$15=0,1,""))</f>
        <v>1</v>
      </c>
      <c r="GP34" s="239">
        <f>IF(SUM(GP$16:GP33)&lt;GP$15,1,IF(GP$15=0,1,""))</f>
        <v>1</v>
      </c>
      <c r="GQ34" s="239">
        <f>IF(SUM(GQ$16:GQ33)&lt;GQ$15,1,IF(GQ$15=0,1,""))</f>
        <v>1</v>
      </c>
      <c r="GR34" s="239">
        <f>IF(SUM(GR$16:GR33)&lt;GR$15,1,IF(GR$15=0,1,""))</f>
        <v>1</v>
      </c>
      <c r="GS34" s="239">
        <f>IF(SUM(GS$16:GS33)&lt;GS$15,1,IF(GS$15=0,1,""))</f>
        <v>1</v>
      </c>
      <c r="GT34" s="239">
        <f>IF(SUM(GT$16:GT33)&lt;GT$15,1,IF(GT$15=0,1,""))</f>
        <v>1</v>
      </c>
      <c r="GU34" s="239">
        <f>IF(SUM(GU$16:GU33)&lt;GU$15,1,IF(GU$15=0,1,""))</f>
        <v>1</v>
      </c>
      <c r="GV34" s="239">
        <f>IF(SUM(GV$16:GV33)&lt;GV$15,1,IF(GV$15=0,1,""))</f>
        <v>1</v>
      </c>
      <c r="GW34" s="239">
        <f>IF(SUM(GW$16:GW33)&lt;GW$15,1,IF(GW$15=0,1,""))</f>
        <v>1</v>
      </c>
      <c r="GX34" s="239">
        <f>IF(SUM(GX$16:GX33)&lt;GX$15,1,IF(GX$15=0,1,""))</f>
        <v>1</v>
      </c>
      <c r="GY34" s="239">
        <f>IF(SUM(GY$16:GY33)&lt;GY$15,1,IF(GY$15=0,1,""))</f>
        <v>1</v>
      </c>
      <c r="GZ34" s="239">
        <f>IF(SUM(GZ$16:GZ33)&lt;GZ$15,1,IF(GZ$15=0,1,""))</f>
        <v>1</v>
      </c>
      <c r="HA34" s="239">
        <f>IF(SUM(HA$16:HA33)&lt;HA$15,1,IF(HA$15=0,1,""))</f>
        <v>1</v>
      </c>
      <c r="HB34" s="239">
        <f>IF(SUM(HB$16:HB33)&lt;HB$15,1,IF(HB$15=0,1,""))</f>
        <v>1</v>
      </c>
      <c r="HC34" s="239">
        <f>IF(SUM(HC$16:HC33)&lt;HC$15,1,IF(HC$15=0,1,""))</f>
        <v>1</v>
      </c>
      <c r="HD34" s="239">
        <f>IF(SUM(HD$16:HD33)&lt;HD$15,1,IF(HD$15=0,1,""))</f>
        <v>1</v>
      </c>
      <c r="HE34" s="239">
        <f>IF(SUM(HE$16:HE33)&lt;HE$15,1,IF(HE$15=0,1,""))</f>
        <v>1</v>
      </c>
      <c r="HF34" s="239">
        <f>IF(SUM(HF$16:HF33)&lt;HF$15,1,IF(HF$15=0,1,""))</f>
        <v>1</v>
      </c>
      <c r="HG34" s="239">
        <f>IF(SUM(HG$16:HG33)&lt;HG$15,1,IF(HG$15=0,1,""))</f>
        <v>1</v>
      </c>
      <c r="HH34" s="239">
        <f>IF(SUM(HH$16:HH33)&lt;HH$15,1,IF(HH$15=0,1,""))</f>
        <v>1</v>
      </c>
      <c r="HI34" s="239">
        <f>IF(SUM(HI$16:HI33)&lt;HI$15,1,IF(HI$15=0,1,""))</f>
        <v>1</v>
      </c>
      <c r="HJ34" s="239">
        <f>IF(SUM(HJ$16:HJ33)&lt;HJ$15,1,IF(HJ$15=0,1,""))</f>
        <v>1</v>
      </c>
      <c r="HK34" s="239">
        <f>IF(SUM(HK$16:HK33)&lt;HK$15,1,IF(HK$15=0,1,""))</f>
        <v>1</v>
      </c>
      <c r="HL34" s="239">
        <f>IF(SUM(HL$16:HL33)&lt;HL$15,1,IF(HL$15=0,1,""))</f>
        <v>1</v>
      </c>
      <c r="HM34" s="239">
        <f>IF(SUM(HM$16:HM33)&lt;HM$15,1,IF(HM$15=0,1,""))</f>
        <v>1</v>
      </c>
      <c r="HN34" s="239">
        <f>IF(SUM(HN$16:HN33)&lt;HN$15,1,IF(HN$15=0,1,""))</f>
        <v>1</v>
      </c>
      <c r="HO34" s="239">
        <f>IF(SUM(HO$16:HO33)&lt;HO$15,1,IF(HO$15=0,1,""))</f>
        <v>1</v>
      </c>
      <c r="HP34" s="239">
        <f>IF(SUM(HP$16:HP33)&lt;HP$15,1,IF(HP$15=0,1,""))</f>
        <v>1</v>
      </c>
      <c r="HQ34" s="239">
        <f>IF(SUM(HQ$16:HQ33)&lt;HQ$15,1,IF(HQ$15=0,1,""))</f>
        <v>1</v>
      </c>
      <c r="HR34" s="239">
        <f>IF(SUM(HR$16:HR33)&lt;HR$15,1,IF(HR$15=0,1,""))</f>
        <v>1</v>
      </c>
      <c r="HS34" s="239">
        <f>IF(SUM(HS$16:HS33)&lt;HS$15,1,IF(HS$15=0,1,""))</f>
        <v>1</v>
      </c>
      <c r="HT34" s="239">
        <f>IF(SUM(HT$16:HT33)&lt;HT$15,1,IF(HT$15=0,1,""))</f>
        <v>1</v>
      </c>
      <c r="HU34" s="239">
        <f>IF(SUM(HU$16:HU33)&lt;HU$15,1,IF(HU$15=0,1,""))</f>
        <v>1</v>
      </c>
      <c r="HV34" s="239">
        <f>IF(SUM(HV$16:HV33)&lt;HV$15,1,IF(HV$15=0,1,""))</f>
        <v>1</v>
      </c>
      <c r="HW34" s="239">
        <f>IF(SUM(HW$16:HW33)&lt;HW$15,1,IF(HW$15=0,1,""))</f>
        <v>1</v>
      </c>
      <c r="HX34" s="239">
        <f>IF(SUM(HX$16:HX33)&lt;HX$15,1,IF(HX$15=0,1,""))</f>
        <v>1</v>
      </c>
      <c r="HY34" s="239">
        <f>IF(SUM(HY$16:HY33)&lt;HY$15,1,IF(HY$15=0,1,""))</f>
        <v>1</v>
      </c>
      <c r="HZ34" s="239">
        <f>IF(SUM(HZ$16:HZ33)&lt;HZ$15,1,IF(HZ$15=0,1,""))</f>
        <v>1</v>
      </c>
      <c r="IA34" s="239">
        <f>IF(SUM(IA$16:IA33)&lt;IA$15,1,IF(IA$15=0,1,""))</f>
        <v>1</v>
      </c>
      <c r="IB34" s="239">
        <f>IF(SUM(IB$16:IB33)&lt;IB$15,1,IF(IB$15=0,1,""))</f>
        <v>1</v>
      </c>
      <c r="IC34" s="239">
        <f>IF(SUM(IC$16:IC33)&lt;IC$15,1,IF(IC$15=0,1,""))</f>
        <v>1</v>
      </c>
      <c r="ID34" s="239">
        <f>IF(SUM(ID$16:ID33)&lt;ID$15,1,IF(ID$15=0,1,""))</f>
        <v>1</v>
      </c>
      <c r="IE34" s="239">
        <f>IF(SUM(IE$16:IE33)&lt;IE$15,1,IF(IE$15=0,1,""))</f>
        <v>1</v>
      </c>
      <c r="IF34" s="239">
        <f>IF(SUM(IF$16:IF33)&lt;IF$15,1,IF(IF$15=0,1,""))</f>
        <v>1</v>
      </c>
      <c r="IG34" s="239">
        <f>IF(SUM(IG$16:IG33)&lt;IG$15,1,IF(IG$15=0,1,""))</f>
        <v>1</v>
      </c>
      <c r="IH34" s="239">
        <f>IF(SUM(IH$16:IH33)&lt;IH$15,1,IF(IH$15=0,1,""))</f>
        <v>1</v>
      </c>
      <c r="II34" s="239">
        <f>IF(SUM(II$16:II33)&lt;II$15,1,IF(II$15=0,1,""))</f>
        <v>1</v>
      </c>
      <c r="IJ34" s="239">
        <f>IF(SUM(IJ$16:IJ33)&lt;IJ$15,1,IF(IJ$15=0,1,""))</f>
        <v>1</v>
      </c>
      <c r="IK34" s="239">
        <f>IF(SUM(IK$16:IK33)&lt;IK$15,1,IF(IK$15=0,1,""))</f>
        <v>1</v>
      </c>
      <c r="IL34" s="239">
        <f>IF(SUM(IL$16:IL33)&lt;IL$15,1,IF(IL$15=0,1,""))</f>
        <v>1</v>
      </c>
      <c r="IM34" s="239">
        <f>IF(SUM(IM$16:IM33)&lt;IM$15,1,IF(IM$15=0,1,""))</f>
        <v>1</v>
      </c>
      <c r="IN34" s="239">
        <f>IF(SUM(IN$16:IN33)&lt;IN$15,1,IF(IN$15=0,1,""))</f>
        <v>1</v>
      </c>
    </row>
    <row r="35" spans="2:248" ht="12.95" hidden="1" customHeight="1" outlineLevel="1">
      <c r="B35" s="384"/>
      <c r="C35" s="16"/>
      <c r="D35" s="16"/>
      <c r="E35" s="384">
        <v>20</v>
      </c>
      <c r="F35" s="16" t="str">
        <f>Sites!C23</f>
        <v>HG43</v>
      </c>
      <c r="G35" s="253"/>
      <c r="H35" s="16"/>
      <c r="I35" s="239" t="str">
        <f>IF(SUM(I$16:I34)&lt;I$15,1,IF(I$15=0,1,""))</f>
        <v/>
      </c>
      <c r="J35" s="239" t="str">
        <f>IF(SUM(J$16:J34)&lt;J$15,1,IF(J$15=0,1,""))</f>
        <v/>
      </c>
      <c r="K35" s="239" t="str">
        <f>IF(SUM(K$16:K34)&lt;K$15,1,IF(K$15=0,1,""))</f>
        <v/>
      </c>
      <c r="L35" s="239">
        <f>IF(SUM(L$16:L34)&lt;L$15,1,IF(L$15=0,1,""))</f>
        <v>1</v>
      </c>
      <c r="M35" s="239">
        <f>IF(SUM(M$16:M34)&lt;M$15,1,IF(M$15=0,1,""))</f>
        <v>1</v>
      </c>
      <c r="N35" s="239">
        <f>IF(SUM(N$16:N34)&lt;N$15,1,IF(N$15=0,1,""))</f>
        <v>1</v>
      </c>
      <c r="O35" s="239">
        <f>IF(SUM(O$16:O34)&lt;O$15,1,IF(O$15=0,1,""))</f>
        <v>1</v>
      </c>
      <c r="P35" s="239">
        <f>IF(SUM(P$16:P34)&lt;P$15,1,IF(P$15=0,1,""))</f>
        <v>1</v>
      </c>
      <c r="Q35" s="239">
        <f>IF(SUM(Q$16:Q34)&lt;Q$15,1,IF(Q$15=0,1,""))</f>
        <v>1</v>
      </c>
      <c r="R35" s="239">
        <f>IF(SUM(R$16:R34)&lt;R$15,1,IF(R$15=0,1,""))</f>
        <v>1</v>
      </c>
      <c r="S35" s="239">
        <f>IF(SUM(S$16:S34)&lt;S$15,1,IF(S$15=0,1,""))</f>
        <v>1</v>
      </c>
      <c r="T35" s="239">
        <f>IF(SUM(T$16:T34)&lt;T$15,1,IF(T$15=0,1,""))</f>
        <v>1</v>
      </c>
      <c r="U35" s="239">
        <f>IF(SUM(U$16:U34)&lt;U$15,1,IF(U$15=0,1,""))</f>
        <v>1</v>
      </c>
      <c r="V35" s="239">
        <f>IF(SUM(V$16:V34)&lt;V$15,1,IF(V$15=0,1,""))</f>
        <v>1</v>
      </c>
      <c r="W35" s="239">
        <f>IF(SUM(W$16:W34)&lt;W$15,1,IF(W$15=0,1,""))</f>
        <v>1</v>
      </c>
      <c r="X35" s="239">
        <f>IF(SUM(X$16:X34)&lt;X$15,1,IF(X$15=0,1,""))</f>
        <v>1</v>
      </c>
      <c r="Y35" s="239">
        <f>IF(SUM(Y$16:Y34)&lt;Y$15,1,IF(Y$15=0,1,""))</f>
        <v>1</v>
      </c>
      <c r="Z35" s="239">
        <f>IF(SUM(Z$16:Z34)&lt;Z$15,1,IF(Z$15=0,1,""))</f>
        <v>1</v>
      </c>
      <c r="AA35" s="239">
        <f>IF(SUM(AA$16:AA34)&lt;AA$15,1,IF(AA$15=0,1,""))</f>
        <v>1</v>
      </c>
      <c r="AB35" s="239">
        <f>IF(SUM(AB$16:AB34)&lt;AB$15,1,IF(AB$15=0,1,""))</f>
        <v>1</v>
      </c>
      <c r="AC35" s="239">
        <f>IF(SUM(AC$16:AC34)&lt;AC$15,1,IF(AC$15=0,1,""))</f>
        <v>1</v>
      </c>
      <c r="AD35" s="239">
        <f>IF(SUM(AD$16:AD34)&lt;AD$15,1,IF(AD$15=0,1,""))</f>
        <v>1</v>
      </c>
      <c r="AE35" s="239">
        <f>IF(SUM(AE$16:AE34)&lt;AE$15,1,IF(AE$15=0,1,""))</f>
        <v>1</v>
      </c>
      <c r="AF35" s="239">
        <f>IF(SUM(AF$16:AF34)&lt;AF$15,1,IF(AF$15=0,1,""))</f>
        <v>1</v>
      </c>
      <c r="AG35" s="239">
        <f>IF(SUM(AG$16:AG34)&lt;AG$15,1,IF(AG$15=0,1,""))</f>
        <v>1</v>
      </c>
      <c r="AH35" s="239">
        <f>IF(SUM(AH$16:AH34)&lt;AH$15,1,IF(AH$15=0,1,""))</f>
        <v>1</v>
      </c>
      <c r="AI35" s="239">
        <f>IF(SUM(AI$16:AI34)&lt;AI$15,1,IF(AI$15=0,1,""))</f>
        <v>1</v>
      </c>
      <c r="AJ35" s="239">
        <f>IF(SUM(AJ$16:AJ34)&lt;AJ$15,1,IF(AJ$15=0,1,""))</f>
        <v>1</v>
      </c>
      <c r="AK35" s="239">
        <f>IF(SUM(AK$16:AK34)&lt;AK$15,1,IF(AK$15=0,1,""))</f>
        <v>1</v>
      </c>
      <c r="AL35" s="239">
        <f>IF(SUM(AL$16:AL34)&lt;AL$15,1,IF(AL$15=0,1,""))</f>
        <v>1</v>
      </c>
      <c r="AM35" s="239">
        <f>IF(SUM(AM$16:AM34)&lt;AM$15,1,IF(AM$15=0,1,""))</f>
        <v>1</v>
      </c>
      <c r="AN35" s="239">
        <f>IF(SUM(AN$16:AN34)&lt;AN$15,1,IF(AN$15=0,1,""))</f>
        <v>1</v>
      </c>
      <c r="AO35" s="239">
        <f>IF(SUM(AO$16:AO34)&lt;AO$15,1,IF(AO$15=0,1,""))</f>
        <v>1</v>
      </c>
      <c r="AP35" s="239">
        <f>IF(SUM(AP$16:AP34)&lt;AP$15,1,IF(AP$15=0,1,""))</f>
        <v>1</v>
      </c>
      <c r="AQ35" s="239">
        <f>IF(SUM(AQ$16:AQ34)&lt;AQ$15,1,IF(AQ$15=0,1,""))</f>
        <v>1</v>
      </c>
      <c r="AR35" s="239">
        <f>IF(SUM(AR$16:AR34)&lt;AR$15,1,IF(AR$15=0,1,""))</f>
        <v>1</v>
      </c>
      <c r="AS35" s="239">
        <f>IF(SUM(AS$16:AS34)&lt;AS$15,1,IF(AS$15=0,1,""))</f>
        <v>1</v>
      </c>
      <c r="AT35" s="239">
        <f>IF(SUM(AT$16:AT34)&lt;AT$15,1,IF(AT$15=0,1,""))</f>
        <v>1</v>
      </c>
      <c r="AU35" s="239">
        <f>IF(SUM(AU$16:AU34)&lt;AU$15,1,IF(AU$15=0,1,""))</f>
        <v>1</v>
      </c>
      <c r="AV35" s="239">
        <f>IF(SUM(AV$16:AV34)&lt;AV$15,1,IF(AV$15=0,1,""))</f>
        <v>1</v>
      </c>
      <c r="AW35" s="239">
        <f>IF(SUM(AW$16:AW34)&lt;AW$15,1,IF(AW$15=0,1,""))</f>
        <v>1</v>
      </c>
      <c r="AX35" s="239">
        <f>IF(SUM(AX$16:AX34)&lt;AX$15,1,IF(AX$15=0,1,""))</f>
        <v>1</v>
      </c>
      <c r="AY35" s="239">
        <f>IF(SUM(AY$16:AY34)&lt;AY$15,1,IF(AY$15=0,1,""))</f>
        <v>1</v>
      </c>
      <c r="AZ35" s="239">
        <f>IF(SUM(AZ$16:AZ34)&lt;AZ$15,1,IF(AZ$15=0,1,""))</f>
        <v>1</v>
      </c>
      <c r="BA35" s="239">
        <f>IF(SUM(BA$16:BA34)&lt;BA$15,1,IF(BA$15=0,1,""))</f>
        <v>1</v>
      </c>
      <c r="BB35" s="239">
        <f>IF(SUM(BB$16:BB34)&lt;BB$15,1,IF(BB$15=0,1,""))</f>
        <v>1</v>
      </c>
      <c r="BC35" s="239">
        <f>IF(SUM(BC$16:BC34)&lt;BC$15,1,IF(BC$15=0,1,""))</f>
        <v>1</v>
      </c>
      <c r="BD35" s="239">
        <f>IF(SUM(BD$16:BD34)&lt;BD$15,1,IF(BD$15=0,1,""))</f>
        <v>1</v>
      </c>
      <c r="BE35" s="239">
        <f>IF(SUM(BE$16:BE34)&lt;BE$15,1,IF(BE$15=0,1,""))</f>
        <v>1</v>
      </c>
      <c r="BF35" s="239">
        <f>IF(SUM(BF$16:BF34)&lt;BF$15,1,IF(BF$15=0,1,""))</f>
        <v>1</v>
      </c>
      <c r="BG35" s="239">
        <f>IF(SUM(BG$16:BG34)&lt;BG$15,1,IF(BG$15=0,1,""))</f>
        <v>1</v>
      </c>
      <c r="BH35" s="239">
        <f>IF(SUM(BH$16:BH34)&lt;BH$15,1,IF(BH$15=0,1,""))</f>
        <v>1</v>
      </c>
      <c r="BI35" s="239">
        <f>IF(SUM(BI$16:BI34)&lt;BI$15,1,IF(BI$15=0,1,""))</f>
        <v>1</v>
      </c>
      <c r="BJ35" s="239">
        <f>IF(SUM(BJ$16:BJ34)&lt;BJ$15,1,IF(BJ$15=0,1,""))</f>
        <v>1</v>
      </c>
      <c r="BK35" s="239">
        <f>IF(SUM(BK$16:BK34)&lt;BK$15,1,IF(BK$15=0,1,""))</f>
        <v>1</v>
      </c>
      <c r="BL35" s="239">
        <f>IF(SUM(BL$16:BL34)&lt;BL$15,1,IF(BL$15=0,1,""))</f>
        <v>1</v>
      </c>
      <c r="BM35" s="239">
        <f>IF(SUM(BM$16:BM34)&lt;BM$15,1,IF(BM$15=0,1,""))</f>
        <v>1</v>
      </c>
      <c r="BN35" s="239">
        <f>IF(SUM(BN$16:BN34)&lt;BN$15,1,IF(BN$15=0,1,""))</f>
        <v>1</v>
      </c>
      <c r="BO35" s="239">
        <f>IF(SUM(BO$16:BO34)&lt;BO$15,1,IF(BO$15=0,1,""))</f>
        <v>1</v>
      </c>
      <c r="BP35" s="239">
        <f>IF(SUM(BP$16:BP34)&lt;BP$15,1,IF(BP$15=0,1,""))</f>
        <v>1</v>
      </c>
      <c r="BQ35" s="239">
        <f>IF(SUM(BQ$16:BQ34)&lt;BQ$15,1,IF(BQ$15=0,1,""))</f>
        <v>1</v>
      </c>
      <c r="BR35" s="239">
        <f>IF(SUM(BR$16:BR34)&lt;BR$15,1,IF(BR$15=0,1,""))</f>
        <v>1</v>
      </c>
      <c r="BS35" s="239">
        <f>IF(SUM(BS$16:BS34)&lt;BS$15,1,IF(BS$15=0,1,""))</f>
        <v>1</v>
      </c>
      <c r="BT35" s="239">
        <f>IF(SUM(BT$16:BT34)&lt;BT$15,1,IF(BT$15=0,1,""))</f>
        <v>1</v>
      </c>
      <c r="BU35" s="239">
        <f>IF(SUM(BU$16:BU34)&lt;BU$15,1,IF(BU$15=0,1,""))</f>
        <v>1</v>
      </c>
      <c r="BV35" s="239">
        <f>IF(SUM(BV$16:BV34)&lt;BV$15,1,IF(BV$15=0,1,""))</f>
        <v>1</v>
      </c>
      <c r="BW35" s="239">
        <f>IF(SUM(BW$16:BW34)&lt;BW$15,1,IF(BW$15=0,1,""))</f>
        <v>1</v>
      </c>
      <c r="BX35" s="239">
        <f>IF(SUM(BX$16:BX34)&lt;BX$15,1,IF(BX$15=0,1,""))</f>
        <v>1</v>
      </c>
      <c r="BY35" s="239">
        <f>IF(SUM(BY$16:BY34)&lt;BY$15,1,IF(BY$15=0,1,""))</f>
        <v>1</v>
      </c>
      <c r="BZ35" s="239">
        <f>IF(SUM(BZ$16:BZ34)&lt;BZ$15,1,IF(BZ$15=0,1,""))</f>
        <v>1</v>
      </c>
      <c r="CA35" s="239">
        <f>IF(SUM(CA$16:CA34)&lt;CA$15,1,IF(CA$15=0,1,""))</f>
        <v>1</v>
      </c>
      <c r="CB35" s="239">
        <f>IF(SUM(CB$16:CB34)&lt;CB$15,1,IF(CB$15=0,1,""))</f>
        <v>1</v>
      </c>
      <c r="CC35" s="239">
        <f>IF(SUM(CC$16:CC34)&lt;CC$15,1,IF(CC$15=0,1,""))</f>
        <v>1</v>
      </c>
      <c r="CD35" s="239">
        <f>IF(SUM(CD$16:CD34)&lt;CD$15,1,IF(CD$15=0,1,""))</f>
        <v>1</v>
      </c>
      <c r="CE35" s="239">
        <f>IF(SUM(CE$16:CE34)&lt;CE$15,1,IF(CE$15=0,1,""))</f>
        <v>1</v>
      </c>
      <c r="CF35" s="239">
        <f>IF(SUM(CF$16:CF34)&lt;CF$15,1,IF(CF$15=0,1,""))</f>
        <v>1</v>
      </c>
      <c r="CG35" s="239">
        <f>IF(SUM(CG$16:CG34)&lt;CG$15,1,IF(CG$15=0,1,""))</f>
        <v>1</v>
      </c>
      <c r="CH35" s="239">
        <f>IF(SUM(CH$16:CH34)&lt;CH$15,1,IF(CH$15=0,1,""))</f>
        <v>1</v>
      </c>
      <c r="CI35" s="239">
        <f>IF(SUM(CI$16:CI34)&lt;CI$15,1,IF(CI$15=0,1,""))</f>
        <v>1</v>
      </c>
      <c r="CJ35" s="239">
        <f>IF(SUM(CJ$16:CJ34)&lt;CJ$15,1,IF(CJ$15=0,1,""))</f>
        <v>1</v>
      </c>
      <c r="CK35" s="239">
        <f>IF(SUM(CK$16:CK34)&lt;CK$15,1,IF(CK$15=0,1,""))</f>
        <v>1</v>
      </c>
      <c r="CL35" s="239">
        <f>IF(SUM(CL$16:CL34)&lt;CL$15,1,IF(CL$15=0,1,""))</f>
        <v>1</v>
      </c>
      <c r="CM35" s="239">
        <f>IF(SUM(CM$16:CM34)&lt;CM$15,1,IF(CM$15=0,1,""))</f>
        <v>1</v>
      </c>
      <c r="CN35" s="239">
        <f>IF(SUM(CN$16:CN34)&lt;CN$15,1,IF(CN$15=0,1,""))</f>
        <v>1</v>
      </c>
      <c r="CO35" s="239">
        <f>IF(SUM(CO$16:CO34)&lt;CO$15,1,IF(CO$15=0,1,""))</f>
        <v>1</v>
      </c>
      <c r="CP35" s="239">
        <f>IF(SUM(CP$16:CP34)&lt;CP$15,1,IF(CP$15=0,1,""))</f>
        <v>1</v>
      </c>
      <c r="CQ35" s="239">
        <f>IF(SUM(CQ$16:CQ34)&lt;CQ$15,1,IF(CQ$15=0,1,""))</f>
        <v>1</v>
      </c>
      <c r="CR35" s="239">
        <f>IF(SUM(CR$16:CR34)&lt;CR$15,1,IF(CR$15=0,1,""))</f>
        <v>1</v>
      </c>
      <c r="CS35" s="239">
        <f>IF(SUM(CS$16:CS34)&lt;CS$15,1,IF(CS$15=0,1,""))</f>
        <v>1</v>
      </c>
      <c r="CT35" s="239">
        <f>IF(SUM(CT$16:CT34)&lt;CT$15,1,IF(CT$15=0,1,""))</f>
        <v>1</v>
      </c>
      <c r="CU35" s="239">
        <f>IF(SUM(CU$16:CU34)&lt;CU$15,1,IF(CU$15=0,1,""))</f>
        <v>1</v>
      </c>
      <c r="CV35" s="239">
        <f>IF(SUM(CV$16:CV34)&lt;CV$15,1,IF(CV$15=0,1,""))</f>
        <v>1</v>
      </c>
      <c r="CW35" s="239">
        <f>IF(SUM(CW$16:CW34)&lt;CW$15,1,IF(CW$15=0,1,""))</f>
        <v>1</v>
      </c>
      <c r="CX35" s="239">
        <f>IF(SUM(CX$16:CX34)&lt;CX$15,1,IF(CX$15=0,1,""))</f>
        <v>1</v>
      </c>
      <c r="CY35" s="239">
        <f>IF(SUM(CY$16:CY34)&lt;CY$15,1,IF(CY$15=0,1,""))</f>
        <v>1</v>
      </c>
      <c r="CZ35" s="239">
        <f>IF(SUM(CZ$16:CZ34)&lt;CZ$15,1,IF(CZ$15=0,1,""))</f>
        <v>1</v>
      </c>
      <c r="DA35" s="239">
        <f>IF(SUM(DA$16:DA34)&lt;DA$15,1,IF(DA$15=0,1,""))</f>
        <v>1</v>
      </c>
      <c r="DB35" s="239">
        <f>IF(SUM(DB$16:DB34)&lt;DB$15,1,IF(DB$15=0,1,""))</f>
        <v>1</v>
      </c>
      <c r="DC35" s="239">
        <f>IF(SUM(DC$16:DC34)&lt;DC$15,1,IF(DC$15=0,1,""))</f>
        <v>1</v>
      </c>
      <c r="DD35" s="239">
        <f>IF(SUM(DD$16:DD34)&lt;DD$15,1,IF(DD$15=0,1,""))</f>
        <v>1</v>
      </c>
      <c r="DE35" s="239">
        <f>IF(SUM(DE$16:DE34)&lt;DE$15,1,IF(DE$15=0,1,""))</f>
        <v>1</v>
      </c>
      <c r="DF35" s="239">
        <f>IF(SUM(DF$16:DF34)&lt;DF$15,1,IF(DF$15=0,1,""))</f>
        <v>1</v>
      </c>
      <c r="DG35" s="239">
        <f>IF(SUM(DG$16:DG34)&lt;DG$15,1,IF(DG$15=0,1,""))</f>
        <v>1</v>
      </c>
      <c r="DH35" s="239">
        <f>IF(SUM(DH$16:DH34)&lt;DH$15,1,IF(DH$15=0,1,""))</f>
        <v>1</v>
      </c>
      <c r="DI35" s="239">
        <f>IF(SUM(DI$16:DI34)&lt;DI$15,1,IF(DI$15=0,1,""))</f>
        <v>1</v>
      </c>
      <c r="DJ35" s="239">
        <f>IF(SUM(DJ$16:DJ34)&lt;DJ$15,1,IF(DJ$15=0,1,""))</f>
        <v>1</v>
      </c>
      <c r="DK35" s="239">
        <f>IF(SUM(DK$16:DK34)&lt;DK$15,1,IF(DK$15=0,1,""))</f>
        <v>1</v>
      </c>
      <c r="DL35" s="239">
        <f>IF(SUM(DL$16:DL34)&lt;DL$15,1,IF(DL$15=0,1,""))</f>
        <v>1</v>
      </c>
      <c r="DM35" s="239">
        <f>IF(SUM(DM$16:DM34)&lt;DM$15,1,IF(DM$15=0,1,""))</f>
        <v>1</v>
      </c>
      <c r="DN35" s="239">
        <f>IF(SUM(DN$16:DN34)&lt;DN$15,1,IF(DN$15=0,1,""))</f>
        <v>1</v>
      </c>
      <c r="DO35" s="239">
        <f>IF(SUM(DO$16:DO34)&lt;DO$15,1,IF(DO$15=0,1,""))</f>
        <v>1</v>
      </c>
      <c r="DP35" s="239">
        <f>IF(SUM(DP$16:DP34)&lt;DP$15,1,IF(DP$15=0,1,""))</f>
        <v>1</v>
      </c>
      <c r="DQ35" s="239">
        <f>IF(SUM(DQ$16:DQ34)&lt;DQ$15,1,IF(DQ$15=0,1,""))</f>
        <v>1</v>
      </c>
      <c r="DR35" s="239">
        <f>IF(SUM(DR$16:DR34)&lt;DR$15,1,IF(DR$15=0,1,""))</f>
        <v>1</v>
      </c>
      <c r="DS35" s="239">
        <f>IF(SUM(DS$16:DS34)&lt;DS$15,1,IF(DS$15=0,1,""))</f>
        <v>1</v>
      </c>
      <c r="DT35" s="239">
        <f>IF(SUM(DT$16:DT34)&lt;DT$15,1,IF(DT$15=0,1,""))</f>
        <v>1</v>
      </c>
      <c r="DU35" s="239">
        <f>IF(SUM(DU$16:DU34)&lt;DU$15,1,IF(DU$15=0,1,""))</f>
        <v>1</v>
      </c>
      <c r="DV35" s="239">
        <f>IF(SUM(DV$16:DV34)&lt;DV$15,1,IF(DV$15=0,1,""))</f>
        <v>1</v>
      </c>
      <c r="DW35" s="239">
        <f>IF(SUM(DW$16:DW34)&lt;DW$15,1,IF(DW$15=0,1,""))</f>
        <v>1</v>
      </c>
      <c r="DX35" s="239">
        <f>IF(SUM(DX$16:DX34)&lt;DX$15,1,IF(DX$15=0,1,""))</f>
        <v>1</v>
      </c>
      <c r="DY35" s="239">
        <f>IF(SUM(DY$16:DY34)&lt;DY$15,1,IF(DY$15=0,1,""))</f>
        <v>1</v>
      </c>
      <c r="DZ35" s="239">
        <f>IF(SUM(DZ$16:DZ34)&lt;DZ$15,1,IF(DZ$15=0,1,""))</f>
        <v>1</v>
      </c>
      <c r="EA35" s="239">
        <f>IF(SUM(EA$16:EA34)&lt;EA$15,1,IF(EA$15=0,1,""))</f>
        <v>1</v>
      </c>
      <c r="EB35" s="239">
        <f>IF(SUM(EB$16:EB34)&lt;EB$15,1,IF(EB$15=0,1,""))</f>
        <v>1</v>
      </c>
      <c r="EC35" s="239">
        <f>IF(SUM(EC$16:EC34)&lt;EC$15,1,IF(EC$15=0,1,""))</f>
        <v>1</v>
      </c>
      <c r="ED35" s="239">
        <f>IF(SUM(ED$16:ED34)&lt;ED$15,1,IF(ED$15=0,1,""))</f>
        <v>1</v>
      </c>
      <c r="EE35" s="239">
        <f>IF(SUM(EE$16:EE34)&lt;EE$15,1,IF(EE$15=0,1,""))</f>
        <v>1</v>
      </c>
      <c r="EF35" s="239">
        <f>IF(SUM(EF$16:EF34)&lt;EF$15,1,IF(EF$15=0,1,""))</f>
        <v>1</v>
      </c>
      <c r="EG35" s="239">
        <f>IF(SUM(EG$16:EG34)&lt;EG$15,1,IF(EG$15=0,1,""))</f>
        <v>1</v>
      </c>
      <c r="EH35" s="239">
        <f>IF(SUM(EH$16:EH34)&lt;EH$15,1,IF(EH$15=0,1,""))</f>
        <v>1</v>
      </c>
      <c r="EI35" s="239">
        <f>IF(SUM(EI$16:EI34)&lt;EI$15,1,IF(EI$15=0,1,""))</f>
        <v>1</v>
      </c>
      <c r="EJ35" s="239">
        <f>IF(SUM(EJ$16:EJ34)&lt;EJ$15,1,IF(EJ$15=0,1,""))</f>
        <v>1</v>
      </c>
      <c r="EK35" s="239">
        <f>IF(SUM(EK$16:EK34)&lt;EK$15,1,IF(EK$15=0,1,""))</f>
        <v>1</v>
      </c>
      <c r="EL35" s="239">
        <f>IF(SUM(EL$16:EL34)&lt;EL$15,1,IF(EL$15=0,1,""))</f>
        <v>1</v>
      </c>
      <c r="EM35" s="239">
        <f>IF(SUM(EM$16:EM34)&lt;EM$15,1,IF(EM$15=0,1,""))</f>
        <v>1</v>
      </c>
      <c r="EN35" s="239">
        <f>IF(SUM(EN$16:EN34)&lt;EN$15,1,IF(EN$15=0,1,""))</f>
        <v>1</v>
      </c>
      <c r="EO35" s="239">
        <f>IF(SUM(EO$16:EO34)&lt;EO$15,1,IF(EO$15=0,1,""))</f>
        <v>1</v>
      </c>
      <c r="EP35" s="239">
        <f>IF(SUM(EP$16:EP34)&lt;EP$15,1,IF(EP$15=0,1,""))</f>
        <v>1</v>
      </c>
      <c r="EQ35" s="239">
        <f>IF(SUM(EQ$16:EQ34)&lt;EQ$15,1,IF(EQ$15=0,1,""))</f>
        <v>1</v>
      </c>
      <c r="ER35" s="239">
        <f>IF(SUM(ER$16:ER34)&lt;ER$15,1,IF(ER$15=0,1,""))</f>
        <v>1</v>
      </c>
      <c r="ES35" s="239">
        <f>IF(SUM(ES$16:ES34)&lt;ES$15,1,IF(ES$15=0,1,""))</f>
        <v>1</v>
      </c>
      <c r="ET35" s="239">
        <f>IF(SUM(ET$16:ET34)&lt;ET$15,1,IF(ET$15=0,1,""))</f>
        <v>1</v>
      </c>
      <c r="EU35" s="239">
        <f>IF(SUM(EU$16:EU34)&lt;EU$15,1,IF(EU$15=0,1,""))</f>
        <v>1</v>
      </c>
      <c r="EV35" s="239">
        <f>IF(SUM(EV$16:EV34)&lt;EV$15,1,IF(EV$15=0,1,""))</f>
        <v>1</v>
      </c>
      <c r="EW35" s="239">
        <f>IF(SUM(EW$16:EW34)&lt;EW$15,1,IF(EW$15=0,1,""))</f>
        <v>1</v>
      </c>
      <c r="EX35" s="239">
        <f>IF(SUM(EX$16:EX34)&lt;EX$15,1,IF(EX$15=0,1,""))</f>
        <v>1</v>
      </c>
      <c r="EY35" s="239">
        <f>IF(SUM(EY$16:EY34)&lt;EY$15,1,IF(EY$15=0,1,""))</f>
        <v>1</v>
      </c>
      <c r="EZ35" s="239">
        <f>IF(SUM(EZ$16:EZ34)&lt;EZ$15,1,IF(EZ$15=0,1,""))</f>
        <v>1</v>
      </c>
      <c r="FA35" s="239">
        <f>IF(SUM(FA$16:FA34)&lt;FA$15,1,IF(FA$15=0,1,""))</f>
        <v>1</v>
      </c>
      <c r="FB35" s="239">
        <f>IF(SUM(FB$16:FB34)&lt;FB$15,1,IF(FB$15=0,1,""))</f>
        <v>1</v>
      </c>
      <c r="FC35" s="239">
        <f>IF(SUM(FC$16:FC34)&lt;FC$15,1,IF(FC$15=0,1,""))</f>
        <v>1</v>
      </c>
      <c r="FD35" s="239">
        <f>IF(SUM(FD$16:FD34)&lt;FD$15,1,IF(FD$15=0,1,""))</f>
        <v>1</v>
      </c>
      <c r="FE35" s="239">
        <f>IF(SUM(FE$16:FE34)&lt;FE$15,1,IF(FE$15=0,1,""))</f>
        <v>1</v>
      </c>
      <c r="FF35" s="239">
        <f>IF(SUM(FF$16:FF34)&lt;FF$15,1,IF(FF$15=0,1,""))</f>
        <v>1</v>
      </c>
      <c r="FG35" s="239">
        <f>IF(SUM(FG$16:FG34)&lt;FG$15,1,IF(FG$15=0,1,""))</f>
        <v>1</v>
      </c>
      <c r="FH35" s="239">
        <f>IF(SUM(FH$16:FH34)&lt;FH$15,1,IF(FH$15=0,1,""))</f>
        <v>1</v>
      </c>
      <c r="FI35" s="239">
        <f>IF(SUM(FI$16:FI34)&lt;FI$15,1,IF(FI$15=0,1,""))</f>
        <v>1</v>
      </c>
      <c r="FJ35" s="239">
        <f>IF(SUM(FJ$16:FJ34)&lt;FJ$15,1,IF(FJ$15=0,1,""))</f>
        <v>1</v>
      </c>
      <c r="FK35" s="239">
        <f>IF(SUM(FK$16:FK34)&lt;FK$15,1,IF(FK$15=0,1,""))</f>
        <v>1</v>
      </c>
      <c r="FL35" s="239">
        <f>IF(SUM(FL$16:FL34)&lt;FL$15,1,IF(FL$15=0,1,""))</f>
        <v>1</v>
      </c>
      <c r="FM35" s="239">
        <f>IF(SUM(FM$16:FM34)&lt;FM$15,1,IF(FM$15=0,1,""))</f>
        <v>1</v>
      </c>
      <c r="FN35" s="239">
        <f>IF(SUM(FN$16:FN34)&lt;FN$15,1,IF(FN$15=0,1,""))</f>
        <v>1</v>
      </c>
      <c r="FO35" s="239">
        <f>IF(SUM(FO$16:FO34)&lt;FO$15,1,IF(FO$15=0,1,""))</f>
        <v>1</v>
      </c>
      <c r="FP35" s="239">
        <f>IF(SUM(FP$16:FP34)&lt;FP$15,1,IF(FP$15=0,1,""))</f>
        <v>1</v>
      </c>
      <c r="FQ35" s="239">
        <f>IF(SUM(FQ$16:FQ34)&lt;FQ$15,1,IF(FQ$15=0,1,""))</f>
        <v>1</v>
      </c>
      <c r="FR35" s="239">
        <f>IF(SUM(FR$16:FR34)&lt;FR$15,1,IF(FR$15=0,1,""))</f>
        <v>1</v>
      </c>
      <c r="FS35" s="239">
        <f>IF(SUM(FS$16:FS34)&lt;FS$15,1,IF(FS$15=0,1,""))</f>
        <v>1</v>
      </c>
      <c r="FT35" s="239">
        <f>IF(SUM(FT$16:FT34)&lt;FT$15,1,IF(FT$15=0,1,""))</f>
        <v>1</v>
      </c>
      <c r="FU35" s="239">
        <f>IF(SUM(FU$16:FU34)&lt;FU$15,1,IF(FU$15=0,1,""))</f>
        <v>1</v>
      </c>
      <c r="FV35" s="239">
        <f>IF(SUM(FV$16:FV34)&lt;FV$15,1,IF(FV$15=0,1,""))</f>
        <v>1</v>
      </c>
      <c r="FW35" s="239">
        <f>IF(SUM(FW$16:FW34)&lt;FW$15,1,IF(FW$15=0,1,""))</f>
        <v>1</v>
      </c>
      <c r="FX35" s="239">
        <f>IF(SUM(FX$16:FX34)&lt;FX$15,1,IF(FX$15=0,1,""))</f>
        <v>1</v>
      </c>
      <c r="FY35" s="239">
        <f>IF(SUM(FY$16:FY34)&lt;FY$15,1,IF(FY$15=0,1,""))</f>
        <v>1</v>
      </c>
      <c r="FZ35" s="239">
        <f>IF(SUM(FZ$16:FZ34)&lt;FZ$15,1,IF(FZ$15=0,1,""))</f>
        <v>1</v>
      </c>
      <c r="GA35" s="239">
        <f>IF(SUM(GA$16:GA34)&lt;GA$15,1,IF(GA$15=0,1,""))</f>
        <v>1</v>
      </c>
      <c r="GB35" s="239">
        <f>IF(SUM(GB$16:GB34)&lt;GB$15,1,IF(GB$15=0,1,""))</f>
        <v>1</v>
      </c>
      <c r="GC35" s="239">
        <f>IF(SUM(GC$16:GC34)&lt;GC$15,1,IF(GC$15=0,1,""))</f>
        <v>1</v>
      </c>
      <c r="GD35" s="239">
        <f>IF(SUM(GD$16:GD34)&lt;GD$15,1,IF(GD$15=0,1,""))</f>
        <v>1</v>
      </c>
      <c r="GE35" s="239">
        <f>IF(SUM(GE$16:GE34)&lt;GE$15,1,IF(GE$15=0,1,""))</f>
        <v>1</v>
      </c>
      <c r="GF35" s="239">
        <f>IF(SUM(GF$16:GF34)&lt;GF$15,1,IF(GF$15=0,1,""))</f>
        <v>1</v>
      </c>
      <c r="GG35" s="239">
        <f>IF(SUM(GG$16:GG34)&lt;GG$15,1,IF(GG$15=0,1,""))</f>
        <v>1</v>
      </c>
      <c r="GH35" s="239">
        <f>IF(SUM(GH$16:GH34)&lt;GH$15,1,IF(GH$15=0,1,""))</f>
        <v>1</v>
      </c>
      <c r="GI35" s="239">
        <f>IF(SUM(GI$16:GI34)&lt;GI$15,1,IF(GI$15=0,1,""))</f>
        <v>1</v>
      </c>
      <c r="GJ35" s="239">
        <f>IF(SUM(GJ$16:GJ34)&lt;GJ$15,1,IF(GJ$15=0,1,""))</f>
        <v>1</v>
      </c>
      <c r="GK35" s="239">
        <f>IF(SUM(GK$16:GK34)&lt;GK$15,1,IF(GK$15=0,1,""))</f>
        <v>1</v>
      </c>
      <c r="GL35" s="239">
        <f>IF(SUM(GL$16:GL34)&lt;GL$15,1,IF(GL$15=0,1,""))</f>
        <v>1</v>
      </c>
      <c r="GM35" s="239">
        <f>IF(SUM(GM$16:GM34)&lt;GM$15,1,IF(GM$15=0,1,""))</f>
        <v>1</v>
      </c>
      <c r="GN35" s="239">
        <f>IF(SUM(GN$16:GN34)&lt;GN$15,1,IF(GN$15=0,1,""))</f>
        <v>1</v>
      </c>
      <c r="GO35" s="239">
        <f>IF(SUM(GO$16:GO34)&lt;GO$15,1,IF(GO$15=0,1,""))</f>
        <v>1</v>
      </c>
      <c r="GP35" s="239">
        <f>IF(SUM(GP$16:GP34)&lt;GP$15,1,IF(GP$15=0,1,""))</f>
        <v>1</v>
      </c>
      <c r="GQ35" s="239">
        <f>IF(SUM(GQ$16:GQ34)&lt;GQ$15,1,IF(GQ$15=0,1,""))</f>
        <v>1</v>
      </c>
      <c r="GR35" s="239">
        <f>IF(SUM(GR$16:GR34)&lt;GR$15,1,IF(GR$15=0,1,""))</f>
        <v>1</v>
      </c>
      <c r="GS35" s="239">
        <f>IF(SUM(GS$16:GS34)&lt;GS$15,1,IF(GS$15=0,1,""))</f>
        <v>1</v>
      </c>
      <c r="GT35" s="239">
        <f>IF(SUM(GT$16:GT34)&lt;GT$15,1,IF(GT$15=0,1,""))</f>
        <v>1</v>
      </c>
      <c r="GU35" s="239">
        <f>IF(SUM(GU$16:GU34)&lt;GU$15,1,IF(GU$15=0,1,""))</f>
        <v>1</v>
      </c>
      <c r="GV35" s="239">
        <f>IF(SUM(GV$16:GV34)&lt;GV$15,1,IF(GV$15=0,1,""))</f>
        <v>1</v>
      </c>
      <c r="GW35" s="239">
        <f>IF(SUM(GW$16:GW34)&lt;GW$15,1,IF(GW$15=0,1,""))</f>
        <v>1</v>
      </c>
      <c r="GX35" s="239">
        <f>IF(SUM(GX$16:GX34)&lt;GX$15,1,IF(GX$15=0,1,""))</f>
        <v>1</v>
      </c>
      <c r="GY35" s="239">
        <f>IF(SUM(GY$16:GY34)&lt;GY$15,1,IF(GY$15=0,1,""))</f>
        <v>1</v>
      </c>
      <c r="GZ35" s="239">
        <f>IF(SUM(GZ$16:GZ34)&lt;GZ$15,1,IF(GZ$15=0,1,""))</f>
        <v>1</v>
      </c>
      <c r="HA35" s="239">
        <f>IF(SUM(HA$16:HA34)&lt;HA$15,1,IF(HA$15=0,1,""))</f>
        <v>1</v>
      </c>
      <c r="HB35" s="239">
        <f>IF(SUM(HB$16:HB34)&lt;HB$15,1,IF(HB$15=0,1,""))</f>
        <v>1</v>
      </c>
      <c r="HC35" s="239">
        <f>IF(SUM(HC$16:HC34)&lt;HC$15,1,IF(HC$15=0,1,""))</f>
        <v>1</v>
      </c>
      <c r="HD35" s="239">
        <f>IF(SUM(HD$16:HD34)&lt;HD$15,1,IF(HD$15=0,1,""))</f>
        <v>1</v>
      </c>
      <c r="HE35" s="239">
        <f>IF(SUM(HE$16:HE34)&lt;HE$15,1,IF(HE$15=0,1,""))</f>
        <v>1</v>
      </c>
      <c r="HF35" s="239">
        <f>IF(SUM(HF$16:HF34)&lt;HF$15,1,IF(HF$15=0,1,""))</f>
        <v>1</v>
      </c>
      <c r="HG35" s="239">
        <f>IF(SUM(HG$16:HG34)&lt;HG$15,1,IF(HG$15=0,1,""))</f>
        <v>1</v>
      </c>
      <c r="HH35" s="239">
        <f>IF(SUM(HH$16:HH34)&lt;HH$15,1,IF(HH$15=0,1,""))</f>
        <v>1</v>
      </c>
      <c r="HI35" s="239">
        <f>IF(SUM(HI$16:HI34)&lt;HI$15,1,IF(HI$15=0,1,""))</f>
        <v>1</v>
      </c>
      <c r="HJ35" s="239">
        <f>IF(SUM(HJ$16:HJ34)&lt;HJ$15,1,IF(HJ$15=0,1,""))</f>
        <v>1</v>
      </c>
      <c r="HK35" s="239">
        <f>IF(SUM(HK$16:HK34)&lt;HK$15,1,IF(HK$15=0,1,""))</f>
        <v>1</v>
      </c>
      <c r="HL35" s="239">
        <f>IF(SUM(HL$16:HL34)&lt;HL$15,1,IF(HL$15=0,1,""))</f>
        <v>1</v>
      </c>
      <c r="HM35" s="239">
        <f>IF(SUM(HM$16:HM34)&lt;HM$15,1,IF(HM$15=0,1,""))</f>
        <v>1</v>
      </c>
      <c r="HN35" s="239">
        <f>IF(SUM(HN$16:HN34)&lt;HN$15,1,IF(HN$15=0,1,""))</f>
        <v>1</v>
      </c>
      <c r="HO35" s="239">
        <f>IF(SUM(HO$16:HO34)&lt;HO$15,1,IF(HO$15=0,1,""))</f>
        <v>1</v>
      </c>
      <c r="HP35" s="239">
        <f>IF(SUM(HP$16:HP34)&lt;HP$15,1,IF(HP$15=0,1,""))</f>
        <v>1</v>
      </c>
      <c r="HQ35" s="239">
        <f>IF(SUM(HQ$16:HQ34)&lt;HQ$15,1,IF(HQ$15=0,1,""))</f>
        <v>1</v>
      </c>
      <c r="HR35" s="239">
        <f>IF(SUM(HR$16:HR34)&lt;HR$15,1,IF(HR$15=0,1,""))</f>
        <v>1</v>
      </c>
      <c r="HS35" s="239">
        <f>IF(SUM(HS$16:HS34)&lt;HS$15,1,IF(HS$15=0,1,""))</f>
        <v>1</v>
      </c>
      <c r="HT35" s="239">
        <f>IF(SUM(HT$16:HT34)&lt;HT$15,1,IF(HT$15=0,1,""))</f>
        <v>1</v>
      </c>
      <c r="HU35" s="239">
        <f>IF(SUM(HU$16:HU34)&lt;HU$15,1,IF(HU$15=0,1,""))</f>
        <v>1</v>
      </c>
      <c r="HV35" s="239">
        <f>IF(SUM(HV$16:HV34)&lt;HV$15,1,IF(HV$15=0,1,""))</f>
        <v>1</v>
      </c>
      <c r="HW35" s="239">
        <f>IF(SUM(HW$16:HW34)&lt;HW$15,1,IF(HW$15=0,1,""))</f>
        <v>1</v>
      </c>
      <c r="HX35" s="239">
        <f>IF(SUM(HX$16:HX34)&lt;HX$15,1,IF(HX$15=0,1,""))</f>
        <v>1</v>
      </c>
      <c r="HY35" s="239">
        <f>IF(SUM(HY$16:HY34)&lt;HY$15,1,IF(HY$15=0,1,""))</f>
        <v>1</v>
      </c>
      <c r="HZ35" s="239">
        <f>IF(SUM(HZ$16:HZ34)&lt;HZ$15,1,IF(HZ$15=0,1,""))</f>
        <v>1</v>
      </c>
      <c r="IA35" s="239">
        <f>IF(SUM(IA$16:IA34)&lt;IA$15,1,IF(IA$15=0,1,""))</f>
        <v>1</v>
      </c>
      <c r="IB35" s="239">
        <f>IF(SUM(IB$16:IB34)&lt;IB$15,1,IF(IB$15=0,1,""))</f>
        <v>1</v>
      </c>
      <c r="IC35" s="239">
        <f>IF(SUM(IC$16:IC34)&lt;IC$15,1,IF(IC$15=0,1,""))</f>
        <v>1</v>
      </c>
      <c r="ID35" s="239">
        <f>IF(SUM(ID$16:ID34)&lt;ID$15,1,IF(ID$15=0,1,""))</f>
        <v>1</v>
      </c>
      <c r="IE35" s="239">
        <f>IF(SUM(IE$16:IE34)&lt;IE$15,1,IF(IE$15=0,1,""))</f>
        <v>1</v>
      </c>
      <c r="IF35" s="239">
        <f>IF(SUM(IF$16:IF34)&lt;IF$15,1,IF(IF$15=0,1,""))</f>
        <v>1</v>
      </c>
      <c r="IG35" s="239">
        <f>IF(SUM(IG$16:IG34)&lt;IG$15,1,IF(IG$15=0,1,""))</f>
        <v>1</v>
      </c>
      <c r="IH35" s="239">
        <f>IF(SUM(IH$16:IH34)&lt;IH$15,1,IF(IH$15=0,1,""))</f>
        <v>1</v>
      </c>
      <c r="II35" s="239">
        <f>IF(SUM(II$16:II34)&lt;II$15,1,IF(II$15=0,1,""))</f>
        <v>1</v>
      </c>
      <c r="IJ35" s="239">
        <f>IF(SUM(IJ$16:IJ34)&lt;IJ$15,1,IF(IJ$15=0,1,""))</f>
        <v>1</v>
      </c>
      <c r="IK35" s="239">
        <f>IF(SUM(IK$16:IK34)&lt;IK$15,1,IF(IK$15=0,1,""))</f>
        <v>1</v>
      </c>
      <c r="IL35" s="239">
        <f>IF(SUM(IL$16:IL34)&lt;IL$15,1,IF(IL$15=0,1,""))</f>
        <v>1</v>
      </c>
      <c r="IM35" s="239">
        <f>IF(SUM(IM$16:IM34)&lt;IM$15,1,IF(IM$15=0,1,""))</f>
        <v>1</v>
      </c>
      <c r="IN35" s="239">
        <f>IF(SUM(IN$16:IN34)&lt;IN$15,1,IF(IN$15=0,1,""))</f>
        <v>1</v>
      </c>
    </row>
    <row r="36" spans="2:248" ht="12.95" hidden="1" customHeight="1" outlineLevel="1">
      <c r="B36" s="384"/>
      <c r="C36" s="16"/>
      <c r="D36" s="16"/>
      <c r="E36" s="384">
        <v>21</v>
      </c>
      <c r="F36" s="16" t="str">
        <f>Sites!C24</f>
        <v>PHG-6</v>
      </c>
      <c r="G36" s="253"/>
      <c r="H36" s="16"/>
      <c r="I36" s="239" t="str">
        <f>IF(SUM(I$16:I35)&lt;I$15,1,IF(I$15=0,1,""))</f>
        <v/>
      </c>
      <c r="J36" s="239" t="str">
        <f>IF(SUM(J$16:J35)&lt;J$15,1,IF(J$15=0,1,""))</f>
        <v/>
      </c>
      <c r="K36" s="239" t="str">
        <f>IF(SUM(K$16:K35)&lt;K$15,1,IF(K$15=0,1,""))</f>
        <v/>
      </c>
      <c r="L36" s="239" t="str">
        <f>IF(SUM(L$16:L35)&lt;L$15,1,IF(L$15=0,1,""))</f>
        <v/>
      </c>
      <c r="M36" s="239">
        <f>IF(SUM(M$16:M35)&lt;M$15,1,IF(M$15=0,1,""))</f>
        <v>1</v>
      </c>
      <c r="N36" s="239">
        <f>IF(SUM(N$16:N35)&lt;N$15,1,IF(N$15=0,1,""))</f>
        <v>1</v>
      </c>
      <c r="O36" s="239">
        <f>IF(SUM(O$16:O35)&lt;O$15,1,IF(O$15=0,1,""))</f>
        <v>1</v>
      </c>
      <c r="P36" s="239">
        <f>IF(SUM(P$16:P35)&lt;P$15,1,IF(P$15=0,1,""))</f>
        <v>1</v>
      </c>
      <c r="Q36" s="239">
        <f>IF(SUM(Q$16:Q35)&lt;Q$15,1,IF(Q$15=0,1,""))</f>
        <v>1</v>
      </c>
      <c r="R36" s="239">
        <f>IF(SUM(R$16:R35)&lt;R$15,1,IF(R$15=0,1,""))</f>
        <v>1</v>
      </c>
      <c r="S36" s="239">
        <f>IF(SUM(S$16:S35)&lt;S$15,1,IF(S$15=0,1,""))</f>
        <v>1</v>
      </c>
      <c r="T36" s="239">
        <f>IF(SUM(T$16:T35)&lt;T$15,1,IF(T$15=0,1,""))</f>
        <v>1</v>
      </c>
      <c r="U36" s="239">
        <f>IF(SUM(U$16:U35)&lt;U$15,1,IF(U$15=0,1,""))</f>
        <v>1</v>
      </c>
      <c r="V36" s="239">
        <f>IF(SUM(V$16:V35)&lt;V$15,1,IF(V$15=0,1,""))</f>
        <v>1</v>
      </c>
      <c r="W36" s="239">
        <f>IF(SUM(W$16:W35)&lt;W$15,1,IF(W$15=0,1,""))</f>
        <v>1</v>
      </c>
      <c r="X36" s="239">
        <f>IF(SUM(X$16:X35)&lt;X$15,1,IF(X$15=0,1,""))</f>
        <v>1</v>
      </c>
      <c r="Y36" s="239">
        <f>IF(SUM(Y$16:Y35)&lt;Y$15,1,IF(Y$15=0,1,""))</f>
        <v>1</v>
      </c>
      <c r="Z36" s="239">
        <f>IF(SUM(Z$16:Z35)&lt;Z$15,1,IF(Z$15=0,1,""))</f>
        <v>1</v>
      </c>
      <c r="AA36" s="239">
        <f>IF(SUM(AA$16:AA35)&lt;AA$15,1,IF(AA$15=0,1,""))</f>
        <v>1</v>
      </c>
      <c r="AB36" s="239">
        <f>IF(SUM(AB$16:AB35)&lt;AB$15,1,IF(AB$15=0,1,""))</f>
        <v>1</v>
      </c>
      <c r="AC36" s="239">
        <f>IF(SUM(AC$16:AC35)&lt;AC$15,1,IF(AC$15=0,1,""))</f>
        <v>1</v>
      </c>
      <c r="AD36" s="239">
        <f>IF(SUM(AD$16:AD35)&lt;AD$15,1,IF(AD$15=0,1,""))</f>
        <v>1</v>
      </c>
      <c r="AE36" s="239">
        <f>IF(SUM(AE$16:AE35)&lt;AE$15,1,IF(AE$15=0,1,""))</f>
        <v>1</v>
      </c>
      <c r="AF36" s="239">
        <f>IF(SUM(AF$16:AF35)&lt;AF$15,1,IF(AF$15=0,1,""))</f>
        <v>1</v>
      </c>
      <c r="AG36" s="239">
        <f>IF(SUM(AG$16:AG35)&lt;AG$15,1,IF(AG$15=0,1,""))</f>
        <v>1</v>
      </c>
      <c r="AH36" s="239">
        <f>IF(SUM(AH$16:AH35)&lt;AH$15,1,IF(AH$15=0,1,""))</f>
        <v>1</v>
      </c>
      <c r="AI36" s="239">
        <f>IF(SUM(AI$16:AI35)&lt;AI$15,1,IF(AI$15=0,1,""))</f>
        <v>1</v>
      </c>
      <c r="AJ36" s="239">
        <f>IF(SUM(AJ$16:AJ35)&lt;AJ$15,1,IF(AJ$15=0,1,""))</f>
        <v>1</v>
      </c>
      <c r="AK36" s="239">
        <f>IF(SUM(AK$16:AK35)&lt;AK$15,1,IF(AK$15=0,1,""))</f>
        <v>1</v>
      </c>
      <c r="AL36" s="239">
        <f>IF(SUM(AL$16:AL35)&lt;AL$15,1,IF(AL$15=0,1,""))</f>
        <v>1</v>
      </c>
      <c r="AM36" s="239">
        <f>IF(SUM(AM$16:AM35)&lt;AM$15,1,IF(AM$15=0,1,""))</f>
        <v>1</v>
      </c>
      <c r="AN36" s="239">
        <f>IF(SUM(AN$16:AN35)&lt;AN$15,1,IF(AN$15=0,1,""))</f>
        <v>1</v>
      </c>
      <c r="AO36" s="239">
        <f>IF(SUM(AO$16:AO35)&lt;AO$15,1,IF(AO$15=0,1,""))</f>
        <v>1</v>
      </c>
      <c r="AP36" s="239">
        <f>IF(SUM(AP$16:AP35)&lt;AP$15,1,IF(AP$15=0,1,""))</f>
        <v>1</v>
      </c>
      <c r="AQ36" s="239">
        <f>IF(SUM(AQ$16:AQ35)&lt;AQ$15,1,IF(AQ$15=0,1,""))</f>
        <v>1</v>
      </c>
      <c r="AR36" s="239">
        <f>IF(SUM(AR$16:AR35)&lt;AR$15,1,IF(AR$15=0,1,""))</f>
        <v>1</v>
      </c>
      <c r="AS36" s="239">
        <f>IF(SUM(AS$16:AS35)&lt;AS$15,1,IF(AS$15=0,1,""))</f>
        <v>1</v>
      </c>
      <c r="AT36" s="239">
        <f>IF(SUM(AT$16:AT35)&lt;AT$15,1,IF(AT$15=0,1,""))</f>
        <v>1</v>
      </c>
      <c r="AU36" s="239">
        <f>IF(SUM(AU$16:AU35)&lt;AU$15,1,IF(AU$15=0,1,""))</f>
        <v>1</v>
      </c>
      <c r="AV36" s="239">
        <f>IF(SUM(AV$16:AV35)&lt;AV$15,1,IF(AV$15=0,1,""))</f>
        <v>1</v>
      </c>
      <c r="AW36" s="239">
        <f>IF(SUM(AW$16:AW35)&lt;AW$15,1,IF(AW$15=0,1,""))</f>
        <v>1</v>
      </c>
      <c r="AX36" s="239">
        <f>IF(SUM(AX$16:AX35)&lt;AX$15,1,IF(AX$15=0,1,""))</f>
        <v>1</v>
      </c>
      <c r="AY36" s="239">
        <f>IF(SUM(AY$16:AY35)&lt;AY$15,1,IF(AY$15=0,1,""))</f>
        <v>1</v>
      </c>
      <c r="AZ36" s="239">
        <f>IF(SUM(AZ$16:AZ35)&lt;AZ$15,1,IF(AZ$15=0,1,""))</f>
        <v>1</v>
      </c>
      <c r="BA36" s="239">
        <f>IF(SUM(BA$16:BA35)&lt;BA$15,1,IF(BA$15=0,1,""))</f>
        <v>1</v>
      </c>
      <c r="BB36" s="239">
        <f>IF(SUM(BB$16:BB35)&lt;BB$15,1,IF(BB$15=0,1,""))</f>
        <v>1</v>
      </c>
      <c r="BC36" s="239">
        <f>IF(SUM(BC$16:BC35)&lt;BC$15,1,IF(BC$15=0,1,""))</f>
        <v>1</v>
      </c>
      <c r="BD36" s="239">
        <f>IF(SUM(BD$16:BD35)&lt;BD$15,1,IF(BD$15=0,1,""))</f>
        <v>1</v>
      </c>
      <c r="BE36" s="239">
        <f>IF(SUM(BE$16:BE35)&lt;BE$15,1,IF(BE$15=0,1,""))</f>
        <v>1</v>
      </c>
      <c r="BF36" s="239">
        <f>IF(SUM(BF$16:BF35)&lt;BF$15,1,IF(BF$15=0,1,""))</f>
        <v>1</v>
      </c>
      <c r="BG36" s="239">
        <f>IF(SUM(BG$16:BG35)&lt;BG$15,1,IF(BG$15=0,1,""))</f>
        <v>1</v>
      </c>
      <c r="BH36" s="239">
        <f>IF(SUM(BH$16:BH35)&lt;BH$15,1,IF(BH$15=0,1,""))</f>
        <v>1</v>
      </c>
      <c r="BI36" s="239">
        <f>IF(SUM(BI$16:BI35)&lt;BI$15,1,IF(BI$15=0,1,""))</f>
        <v>1</v>
      </c>
      <c r="BJ36" s="239">
        <f>IF(SUM(BJ$16:BJ35)&lt;BJ$15,1,IF(BJ$15=0,1,""))</f>
        <v>1</v>
      </c>
      <c r="BK36" s="239">
        <f>IF(SUM(BK$16:BK35)&lt;BK$15,1,IF(BK$15=0,1,""))</f>
        <v>1</v>
      </c>
      <c r="BL36" s="239">
        <f>IF(SUM(BL$16:BL35)&lt;BL$15,1,IF(BL$15=0,1,""))</f>
        <v>1</v>
      </c>
      <c r="BM36" s="239">
        <f>IF(SUM(BM$16:BM35)&lt;BM$15,1,IF(BM$15=0,1,""))</f>
        <v>1</v>
      </c>
      <c r="BN36" s="239">
        <f>IF(SUM(BN$16:BN35)&lt;BN$15,1,IF(BN$15=0,1,""))</f>
        <v>1</v>
      </c>
      <c r="BO36" s="239">
        <f>IF(SUM(BO$16:BO35)&lt;BO$15,1,IF(BO$15=0,1,""))</f>
        <v>1</v>
      </c>
      <c r="BP36" s="239">
        <f>IF(SUM(BP$16:BP35)&lt;BP$15,1,IF(BP$15=0,1,""))</f>
        <v>1</v>
      </c>
      <c r="BQ36" s="239">
        <f>IF(SUM(BQ$16:BQ35)&lt;BQ$15,1,IF(BQ$15=0,1,""))</f>
        <v>1</v>
      </c>
      <c r="BR36" s="239">
        <f>IF(SUM(BR$16:BR35)&lt;BR$15,1,IF(BR$15=0,1,""))</f>
        <v>1</v>
      </c>
      <c r="BS36" s="239">
        <f>IF(SUM(BS$16:BS35)&lt;BS$15,1,IF(BS$15=0,1,""))</f>
        <v>1</v>
      </c>
      <c r="BT36" s="239">
        <f>IF(SUM(BT$16:BT35)&lt;BT$15,1,IF(BT$15=0,1,""))</f>
        <v>1</v>
      </c>
      <c r="BU36" s="239">
        <f>IF(SUM(BU$16:BU35)&lt;BU$15,1,IF(BU$15=0,1,""))</f>
        <v>1</v>
      </c>
      <c r="BV36" s="239">
        <f>IF(SUM(BV$16:BV35)&lt;BV$15,1,IF(BV$15=0,1,""))</f>
        <v>1</v>
      </c>
      <c r="BW36" s="239">
        <f>IF(SUM(BW$16:BW35)&lt;BW$15,1,IF(BW$15=0,1,""))</f>
        <v>1</v>
      </c>
      <c r="BX36" s="239">
        <f>IF(SUM(BX$16:BX35)&lt;BX$15,1,IF(BX$15=0,1,""))</f>
        <v>1</v>
      </c>
      <c r="BY36" s="239">
        <f>IF(SUM(BY$16:BY35)&lt;BY$15,1,IF(BY$15=0,1,""))</f>
        <v>1</v>
      </c>
      <c r="BZ36" s="239">
        <f>IF(SUM(BZ$16:BZ35)&lt;BZ$15,1,IF(BZ$15=0,1,""))</f>
        <v>1</v>
      </c>
      <c r="CA36" s="239">
        <f>IF(SUM(CA$16:CA35)&lt;CA$15,1,IF(CA$15=0,1,""))</f>
        <v>1</v>
      </c>
      <c r="CB36" s="239">
        <f>IF(SUM(CB$16:CB35)&lt;CB$15,1,IF(CB$15=0,1,""))</f>
        <v>1</v>
      </c>
      <c r="CC36" s="239">
        <f>IF(SUM(CC$16:CC35)&lt;CC$15,1,IF(CC$15=0,1,""))</f>
        <v>1</v>
      </c>
      <c r="CD36" s="239">
        <f>IF(SUM(CD$16:CD35)&lt;CD$15,1,IF(CD$15=0,1,""))</f>
        <v>1</v>
      </c>
      <c r="CE36" s="239">
        <f>IF(SUM(CE$16:CE35)&lt;CE$15,1,IF(CE$15=0,1,""))</f>
        <v>1</v>
      </c>
      <c r="CF36" s="239">
        <f>IF(SUM(CF$16:CF35)&lt;CF$15,1,IF(CF$15=0,1,""))</f>
        <v>1</v>
      </c>
      <c r="CG36" s="239">
        <f>IF(SUM(CG$16:CG35)&lt;CG$15,1,IF(CG$15=0,1,""))</f>
        <v>1</v>
      </c>
      <c r="CH36" s="239">
        <f>IF(SUM(CH$16:CH35)&lt;CH$15,1,IF(CH$15=0,1,""))</f>
        <v>1</v>
      </c>
      <c r="CI36" s="239">
        <f>IF(SUM(CI$16:CI35)&lt;CI$15,1,IF(CI$15=0,1,""))</f>
        <v>1</v>
      </c>
      <c r="CJ36" s="239">
        <f>IF(SUM(CJ$16:CJ35)&lt;CJ$15,1,IF(CJ$15=0,1,""))</f>
        <v>1</v>
      </c>
      <c r="CK36" s="239">
        <f>IF(SUM(CK$16:CK35)&lt;CK$15,1,IF(CK$15=0,1,""))</f>
        <v>1</v>
      </c>
      <c r="CL36" s="239">
        <f>IF(SUM(CL$16:CL35)&lt;CL$15,1,IF(CL$15=0,1,""))</f>
        <v>1</v>
      </c>
      <c r="CM36" s="239">
        <f>IF(SUM(CM$16:CM35)&lt;CM$15,1,IF(CM$15=0,1,""))</f>
        <v>1</v>
      </c>
      <c r="CN36" s="239">
        <f>IF(SUM(CN$16:CN35)&lt;CN$15,1,IF(CN$15=0,1,""))</f>
        <v>1</v>
      </c>
      <c r="CO36" s="239">
        <f>IF(SUM(CO$16:CO35)&lt;CO$15,1,IF(CO$15=0,1,""))</f>
        <v>1</v>
      </c>
      <c r="CP36" s="239">
        <f>IF(SUM(CP$16:CP35)&lt;CP$15,1,IF(CP$15=0,1,""))</f>
        <v>1</v>
      </c>
      <c r="CQ36" s="239">
        <f>IF(SUM(CQ$16:CQ35)&lt;CQ$15,1,IF(CQ$15=0,1,""))</f>
        <v>1</v>
      </c>
      <c r="CR36" s="239">
        <f>IF(SUM(CR$16:CR35)&lt;CR$15,1,IF(CR$15=0,1,""))</f>
        <v>1</v>
      </c>
      <c r="CS36" s="239">
        <f>IF(SUM(CS$16:CS35)&lt;CS$15,1,IF(CS$15=0,1,""))</f>
        <v>1</v>
      </c>
      <c r="CT36" s="239">
        <f>IF(SUM(CT$16:CT35)&lt;CT$15,1,IF(CT$15=0,1,""))</f>
        <v>1</v>
      </c>
      <c r="CU36" s="239">
        <f>IF(SUM(CU$16:CU35)&lt;CU$15,1,IF(CU$15=0,1,""))</f>
        <v>1</v>
      </c>
      <c r="CV36" s="239">
        <f>IF(SUM(CV$16:CV35)&lt;CV$15,1,IF(CV$15=0,1,""))</f>
        <v>1</v>
      </c>
      <c r="CW36" s="239">
        <f>IF(SUM(CW$16:CW35)&lt;CW$15,1,IF(CW$15=0,1,""))</f>
        <v>1</v>
      </c>
      <c r="CX36" s="239">
        <f>IF(SUM(CX$16:CX35)&lt;CX$15,1,IF(CX$15=0,1,""))</f>
        <v>1</v>
      </c>
      <c r="CY36" s="239">
        <f>IF(SUM(CY$16:CY35)&lt;CY$15,1,IF(CY$15=0,1,""))</f>
        <v>1</v>
      </c>
      <c r="CZ36" s="239">
        <f>IF(SUM(CZ$16:CZ35)&lt;CZ$15,1,IF(CZ$15=0,1,""))</f>
        <v>1</v>
      </c>
      <c r="DA36" s="239">
        <f>IF(SUM(DA$16:DA35)&lt;DA$15,1,IF(DA$15=0,1,""))</f>
        <v>1</v>
      </c>
      <c r="DB36" s="239">
        <f>IF(SUM(DB$16:DB35)&lt;DB$15,1,IF(DB$15=0,1,""))</f>
        <v>1</v>
      </c>
      <c r="DC36" s="239">
        <f>IF(SUM(DC$16:DC35)&lt;DC$15,1,IF(DC$15=0,1,""))</f>
        <v>1</v>
      </c>
      <c r="DD36" s="239">
        <f>IF(SUM(DD$16:DD35)&lt;DD$15,1,IF(DD$15=0,1,""))</f>
        <v>1</v>
      </c>
      <c r="DE36" s="239">
        <f>IF(SUM(DE$16:DE35)&lt;DE$15,1,IF(DE$15=0,1,""))</f>
        <v>1</v>
      </c>
      <c r="DF36" s="239">
        <f>IF(SUM(DF$16:DF35)&lt;DF$15,1,IF(DF$15=0,1,""))</f>
        <v>1</v>
      </c>
      <c r="DG36" s="239">
        <f>IF(SUM(DG$16:DG35)&lt;DG$15,1,IF(DG$15=0,1,""))</f>
        <v>1</v>
      </c>
      <c r="DH36" s="239">
        <f>IF(SUM(DH$16:DH35)&lt;DH$15,1,IF(DH$15=0,1,""))</f>
        <v>1</v>
      </c>
      <c r="DI36" s="239">
        <f>IF(SUM(DI$16:DI35)&lt;DI$15,1,IF(DI$15=0,1,""))</f>
        <v>1</v>
      </c>
      <c r="DJ36" s="239">
        <f>IF(SUM(DJ$16:DJ35)&lt;DJ$15,1,IF(DJ$15=0,1,""))</f>
        <v>1</v>
      </c>
      <c r="DK36" s="239">
        <f>IF(SUM(DK$16:DK35)&lt;DK$15,1,IF(DK$15=0,1,""))</f>
        <v>1</v>
      </c>
      <c r="DL36" s="239">
        <f>IF(SUM(DL$16:DL35)&lt;DL$15,1,IF(DL$15=0,1,""))</f>
        <v>1</v>
      </c>
      <c r="DM36" s="239">
        <f>IF(SUM(DM$16:DM35)&lt;DM$15,1,IF(DM$15=0,1,""))</f>
        <v>1</v>
      </c>
      <c r="DN36" s="239">
        <f>IF(SUM(DN$16:DN35)&lt;DN$15,1,IF(DN$15=0,1,""))</f>
        <v>1</v>
      </c>
      <c r="DO36" s="239">
        <f>IF(SUM(DO$16:DO35)&lt;DO$15,1,IF(DO$15=0,1,""))</f>
        <v>1</v>
      </c>
      <c r="DP36" s="239">
        <f>IF(SUM(DP$16:DP35)&lt;DP$15,1,IF(DP$15=0,1,""))</f>
        <v>1</v>
      </c>
      <c r="DQ36" s="239">
        <f>IF(SUM(DQ$16:DQ35)&lt;DQ$15,1,IF(DQ$15=0,1,""))</f>
        <v>1</v>
      </c>
      <c r="DR36" s="239">
        <f>IF(SUM(DR$16:DR35)&lt;DR$15,1,IF(DR$15=0,1,""))</f>
        <v>1</v>
      </c>
      <c r="DS36" s="239">
        <f>IF(SUM(DS$16:DS35)&lt;DS$15,1,IF(DS$15=0,1,""))</f>
        <v>1</v>
      </c>
      <c r="DT36" s="239">
        <f>IF(SUM(DT$16:DT35)&lt;DT$15,1,IF(DT$15=0,1,""))</f>
        <v>1</v>
      </c>
      <c r="DU36" s="239">
        <f>IF(SUM(DU$16:DU35)&lt;DU$15,1,IF(DU$15=0,1,""))</f>
        <v>1</v>
      </c>
      <c r="DV36" s="239">
        <f>IF(SUM(DV$16:DV35)&lt;DV$15,1,IF(DV$15=0,1,""))</f>
        <v>1</v>
      </c>
      <c r="DW36" s="239">
        <f>IF(SUM(DW$16:DW35)&lt;DW$15,1,IF(DW$15=0,1,""))</f>
        <v>1</v>
      </c>
      <c r="DX36" s="239">
        <f>IF(SUM(DX$16:DX35)&lt;DX$15,1,IF(DX$15=0,1,""))</f>
        <v>1</v>
      </c>
      <c r="DY36" s="239">
        <f>IF(SUM(DY$16:DY35)&lt;DY$15,1,IF(DY$15=0,1,""))</f>
        <v>1</v>
      </c>
      <c r="DZ36" s="239">
        <f>IF(SUM(DZ$16:DZ35)&lt;DZ$15,1,IF(DZ$15=0,1,""))</f>
        <v>1</v>
      </c>
      <c r="EA36" s="239">
        <f>IF(SUM(EA$16:EA35)&lt;EA$15,1,IF(EA$15=0,1,""))</f>
        <v>1</v>
      </c>
      <c r="EB36" s="239">
        <f>IF(SUM(EB$16:EB35)&lt;EB$15,1,IF(EB$15=0,1,""))</f>
        <v>1</v>
      </c>
      <c r="EC36" s="239">
        <f>IF(SUM(EC$16:EC35)&lt;EC$15,1,IF(EC$15=0,1,""))</f>
        <v>1</v>
      </c>
      <c r="ED36" s="239">
        <f>IF(SUM(ED$16:ED35)&lt;ED$15,1,IF(ED$15=0,1,""))</f>
        <v>1</v>
      </c>
      <c r="EE36" s="239">
        <f>IF(SUM(EE$16:EE35)&lt;EE$15,1,IF(EE$15=0,1,""))</f>
        <v>1</v>
      </c>
      <c r="EF36" s="239">
        <f>IF(SUM(EF$16:EF35)&lt;EF$15,1,IF(EF$15=0,1,""))</f>
        <v>1</v>
      </c>
      <c r="EG36" s="239">
        <f>IF(SUM(EG$16:EG35)&lt;EG$15,1,IF(EG$15=0,1,""))</f>
        <v>1</v>
      </c>
      <c r="EH36" s="239">
        <f>IF(SUM(EH$16:EH35)&lt;EH$15,1,IF(EH$15=0,1,""))</f>
        <v>1</v>
      </c>
      <c r="EI36" s="239">
        <f>IF(SUM(EI$16:EI35)&lt;EI$15,1,IF(EI$15=0,1,""))</f>
        <v>1</v>
      </c>
      <c r="EJ36" s="239">
        <f>IF(SUM(EJ$16:EJ35)&lt;EJ$15,1,IF(EJ$15=0,1,""))</f>
        <v>1</v>
      </c>
      <c r="EK36" s="239">
        <f>IF(SUM(EK$16:EK35)&lt;EK$15,1,IF(EK$15=0,1,""))</f>
        <v>1</v>
      </c>
      <c r="EL36" s="239">
        <f>IF(SUM(EL$16:EL35)&lt;EL$15,1,IF(EL$15=0,1,""))</f>
        <v>1</v>
      </c>
      <c r="EM36" s="239">
        <f>IF(SUM(EM$16:EM35)&lt;EM$15,1,IF(EM$15=0,1,""))</f>
        <v>1</v>
      </c>
      <c r="EN36" s="239">
        <f>IF(SUM(EN$16:EN35)&lt;EN$15,1,IF(EN$15=0,1,""))</f>
        <v>1</v>
      </c>
      <c r="EO36" s="239">
        <f>IF(SUM(EO$16:EO35)&lt;EO$15,1,IF(EO$15=0,1,""))</f>
        <v>1</v>
      </c>
      <c r="EP36" s="239">
        <f>IF(SUM(EP$16:EP35)&lt;EP$15,1,IF(EP$15=0,1,""))</f>
        <v>1</v>
      </c>
      <c r="EQ36" s="239">
        <f>IF(SUM(EQ$16:EQ35)&lt;EQ$15,1,IF(EQ$15=0,1,""))</f>
        <v>1</v>
      </c>
      <c r="ER36" s="239">
        <f>IF(SUM(ER$16:ER35)&lt;ER$15,1,IF(ER$15=0,1,""))</f>
        <v>1</v>
      </c>
      <c r="ES36" s="239">
        <f>IF(SUM(ES$16:ES35)&lt;ES$15,1,IF(ES$15=0,1,""))</f>
        <v>1</v>
      </c>
      <c r="ET36" s="239">
        <f>IF(SUM(ET$16:ET35)&lt;ET$15,1,IF(ET$15=0,1,""))</f>
        <v>1</v>
      </c>
      <c r="EU36" s="239">
        <f>IF(SUM(EU$16:EU35)&lt;EU$15,1,IF(EU$15=0,1,""))</f>
        <v>1</v>
      </c>
      <c r="EV36" s="239">
        <f>IF(SUM(EV$16:EV35)&lt;EV$15,1,IF(EV$15=0,1,""))</f>
        <v>1</v>
      </c>
      <c r="EW36" s="239">
        <f>IF(SUM(EW$16:EW35)&lt;EW$15,1,IF(EW$15=0,1,""))</f>
        <v>1</v>
      </c>
      <c r="EX36" s="239">
        <f>IF(SUM(EX$16:EX35)&lt;EX$15,1,IF(EX$15=0,1,""))</f>
        <v>1</v>
      </c>
      <c r="EY36" s="239">
        <f>IF(SUM(EY$16:EY35)&lt;EY$15,1,IF(EY$15=0,1,""))</f>
        <v>1</v>
      </c>
      <c r="EZ36" s="239">
        <f>IF(SUM(EZ$16:EZ35)&lt;EZ$15,1,IF(EZ$15=0,1,""))</f>
        <v>1</v>
      </c>
      <c r="FA36" s="239">
        <f>IF(SUM(FA$16:FA35)&lt;FA$15,1,IF(FA$15=0,1,""))</f>
        <v>1</v>
      </c>
      <c r="FB36" s="239">
        <f>IF(SUM(FB$16:FB35)&lt;FB$15,1,IF(FB$15=0,1,""))</f>
        <v>1</v>
      </c>
      <c r="FC36" s="239">
        <f>IF(SUM(FC$16:FC35)&lt;FC$15,1,IF(FC$15=0,1,""))</f>
        <v>1</v>
      </c>
      <c r="FD36" s="239">
        <f>IF(SUM(FD$16:FD35)&lt;FD$15,1,IF(FD$15=0,1,""))</f>
        <v>1</v>
      </c>
      <c r="FE36" s="239">
        <f>IF(SUM(FE$16:FE35)&lt;FE$15,1,IF(FE$15=0,1,""))</f>
        <v>1</v>
      </c>
      <c r="FF36" s="239">
        <f>IF(SUM(FF$16:FF35)&lt;FF$15,1,IF(FF$15=0,1,""))</f>
        <v>1</v>
      </c>
      <c r="FG36" s="239">
        <f>IF(SUM(FG$16:FG35)&lt;FG$15,1,IF(FG$15=0,1,""))</f>
        <v>1</v>
      </c>
      <c r="FH36" s="239">
        <f>IF(SUM(FH$16:FH35)&lt;FH$15,1,IF(FH$15=0,1,""))</f>
        <v>1</v>
      </c>
      <c r="FI36" s="239">
        <f>IF(SUM(FI$16:FI35)&lt;FI$15,1,IF(FI$15=0,1,""))</f>
        <v>1</v>
      </c>
      <c r="FJ36" s="239">
        <f>IF(SUM(FJ$16:FJ35)&lt;FJ$15,1,IF(FJ$15=0,1,""))</f>
        <v>1</v>
      </c>
      <c r="FK36" s="239">
        <f>IF(SUM(FK$16:FK35)&lt;FK$15,1,IF(FK$15=0,1,""))</f>
        <v>1</v>
      </c>
      <c r="FL36" s="239">
        <f>IF(SUM(FL$16:FL35)&lt;FL$15,1,IF(FL$15=0,1,""))</f>
        <v>1</v>
      </c>
      <c r="FM36" s="239">
        <f>IF(SUM(FM$16:FM35)&lt;FM$15,1,IF(FM$15=0,1,""))</f>
        <v>1</v>
      </c>
      <c r="FN36" s="239">
        <f>IF(SUM(FN$16:FN35)&lt;FN$15,1,IF(FN$15=0,1,""))</f>
        <v>1</v>
      </c>
      <c r="FO36" s="239">
        <f>IF(SUM(FO$16:FO35)&lt;FO$15,1,IF(FO$15=0,1,""))</f>
        <v>1</v>
      </c>
      <c r="FP36" s="239">
        <f>IF(SUM(FP$16:FP35)&lt;FP$15,1,IF(FP$15=0,1,""))</f>
        <v>1</v>
      </c>
      <c r="FQ36" s="239">
        <f>IF(SUM(FQ$16:FQ35)&lt;FQ$15,1,IF(FQ$15=0,1,""))</f>
        <v>1</v>
      </c>
      <c r="FR36" s="239">
        <f>IF(SUM(FR$16:FR35)&lt;FR$15,1,IF(FR$15=0,1,""))</f>
        <v>1</v>
      </c>
      <c r="FS36" s="239">
        <f>IF(SUM(FS$16:FS35)&lt;FS$15,1,IF(FS$15=0,1,""))</f>
        <v>1</v>
      </c>
      <c r="FT36" s="239">
        <f>IF(SUM(FT$16:FT35)&lt;FT$15,1,IF(FT$15=0,1,""))</f>
        <v>1</v>
      </c>
      <c r="FU36" s="239">
        <f>IF(SUM(FU$16:FU35)&lt;FU$15,1,IF(FU$15=0,1,""))</f>
        <v>1</v>
      </c>
      <c r="FV36" s="239">
        <f>IF(SUM(FV$16:FV35)&lt;FV$15,1,IF(FV$15=0,1,""))</f>
        <v>1</v>
      </c>
      <c r="FW36" s="239">
        <f>IF(SUM(FW$16:FW35)&lt;FW$15,1,IF(FW$15=0,1,""))</f>
        <v>1</v>
      </c>
      <c r="FX36" s="239">
        <f>IF(SUM(FX$16:FX35)&lt;FX$15,1,IF(FX$15=0,1,""))</f>
        <v>1</v>
      </c>
      <c r="FY36" s="239">
        <f>IF(SUM(FY$16:FY35)&lt;FY$15,1,IF(FY$15=0,1,""))</f>
        <v>1</v>
      </c>
      <c r="FZ36" s="239">
        <f>IF(SUM(FZ$16:FZ35)&lt;FZ$15,1,IF(FZ$15=0,1,""))</f>
        <v>1</v>
      </c>
      <c r="GA36" s="239">
        <f>IF(SUM(GA$16:GA35)&lt;GA$15,1,IF(GA$15=0,1,""))</f>
        <v>1</v>
      </c>
      <c r="GB36" s="239">
        <f>IF(SUM(GB$16:GB35)&lt;GB$15,1,IF(GB$15=0,1,""))</f>
        <v>1</v>
      </c>
      <c r="GC36" s="239">
        <f>IF(SUM(GC$16:GC35)&lt;GC$15,1,IF(GC$15=0,1,""))</f>
        <v>1</v>
      </c>
      <c r="GD36" s="239">
        <f>IF(SUM(GD$16:GD35)&lt;GD$15,1,IF(GD$15=0,1,""))</f>
        <v>1</v>
      </c>
      <c r="GE36" s="239">
        <f>IF(SUM(GE$16:GE35)&lt;GE$15,1,IF(GE$15=0,1,""))</f>
        <v>1</v>
      </c>
      <c r="GF36" s="239">
        <f>IF(SUM(GF$16:GF35)&lt;GF$15,1,IF(GF$15=0,1,""))</f>
        <v>1</v>
      </c>
      <c r="GG36" s="239">
        <f>IF(SUM(GG$16:GG35)&lt;GG$15,1,IF(GG$15=0,1,""))</f>
        <v>1</v>
      </c>
      <c r="GH36" s="239">
        <f>IF(SUM(GH$16:GH35)&lt;GH$15,1,IF(GH$15=0,1,""))</f>
        <v>1</v>
      </c>
      <c r="GI36" s="239">
        <f>IF(SUM(GI$16:GI35)&lt;GI$15,1,IF(GI$15=0,1,""))</f>
        <v>1</v>
      </c>
      <c r="GJ36" s="239">
        <f>IF(SUM(GJ$16:GJ35)&lt;GJ$15,1,IF(GJ$15=0,1,""))</f>
        <v>1</v>
      </c>
      <c r="GK36" s="239">
        <f>IF(SUM(GK$16:GK35)&lt;GK$15,1,IF(GK$15=0,1,""))</f>
        <v>1</v>
      </c>
      <c r="GL36" s="239">
        <f>IF(SUM(GL$16:GL35)&lt;GL$15,1,IF(GL$15=0,1,""))</f>
        <v>1</v>
      </c>
      <c r="GM36" s="239">
        <f>IF(SUM(GM$16:GM35)&lt;GM$15,1,IF(GM$15=0,1,""))</f>
        <v>1</v>
      </c>
      <c r="GN36" s="239">
        <f>IF(SUM(GN$16:GN35)&lt;GN$15,1,IF(GN$15=0,1,""))</f>
        <v>1</v>
      </c>
      <c r="GO36" s="239">
        <f>IF(SUM(GO$16:GO35)&lt;GO$15,1,IF(GO$15=0,1,""))</f>
        <v>1</v>
      </c>
      <c r="GP36" s="239">
        <f>IF(SUM(GP$16:GP35)&lt;GP$15,1,IF(GP$15=0,1,""))</f>
        <v>1</v>
      </c>
      <c r="GQ36" s="239">
        <f>IF(SUM(GQ$16:GQ35)&lt;GQ$15,1,IF(GQ$15=0,1,""))</f>
        <v>1</v>
      </c>
      <c r="GR36" s="239">
        <f>IF(SUM(GR$16:GR35)&lt;GR$15,1,IF(GR$15=0,1,""))</f>
        <v>1</v>
      </c>
      <c r="GS36" s="239">
        <f>IF(SUM(GS$16:GS35)&lt;GS$15,1,IF(GS$15=0,1,""))</f>
        <v>1</v>
      </c>
      <c r="GT36" s="239">
        <f>IF(SUM(GT$16:GT35)&lt;GT$15,1,IF(GT$15=0,1,""))</f>
        <v>1</v>
      </c>
      <c r="GU36" s="239">
        <f>IF(SUM(GU$16:GU35)&lt;GU$15,1,IF(GU$15=0,1,""))</f>
        <v>1</v>
      </c>
      <c r="GV36" s="239">
        <f>IF(SUM(GV$16:GV35)&lt;GV$15,1,IF(GV$15=0,1,""))</f>
        <v>1</v>
      </c>
      <c r="GW36" s="239">
        <f>IF(SUM(GW$16:GW35)&lt;GW$15,1,IF(GW$15=0,1,""))</f>
        <v>1</v>
      </c>
      <c r="GX36" s="239">
        <f>IF(SUM(GX$16:GX35)&lt;GX$15,1,IF(GX$15=0,1,""))</f>
        <v>1</v>
      </c>
      <c r="GY36" s="239">
        <f>IF(SUM(GY$16:GY35)&lt;GY$15,1,IF(GY$15=0,1,""))</f>
        <v>1</v>
      </c>
      <c r="GZ36" s="239">
        <f>IF(SUM(GZ$16:GZ35)&lt;GZ$15,1,IF(GZ$15=0,1,""))</f>
        <v>1</v>
      </c>
      <c r="HA36" s="239">
        <f>IF(SUM(HA$16:HA35)&lt;HA$15,1,IF(HA$15=0,1,""))</f>
        <v>1</v>
      </c>
      <c r="HB36" s="239">
        <f>IF(SUM(HB$16:HB35)&lt;HB$15,1,IF(HB$15=0,1,""))</f>
        <v>1</v>
      </c>
      <c r="HC36" s="239">
        <f>IF(SUM(HC$16:HC35)&lt;HC$15,1,IF(HC$15=0,1,""))</f>
        <v>1</v>
      </c>
      <c r="HD36" s="239">
        <f>IF(SUM(HD$16:HD35)&lt;HD$15,1,IF(HD$15=0,1,""))</f>
        <v>1</v>
      </c>
      <c r="HE36" s="239">
        <f>IF(SUM(HE$16:HE35)&lt;HE$15,1,IF(HE$15=0,1,""))</f>
        <v>1</v>
      </c>
      <c r="HF36" s="239">
        <f>IF(SUM(HF$16:HF35)&lt;HF$15,1,IF(HF$15=0,1,""))</f>
        <v>1</v>
      </c>
      <c r="HG36" s="239">
        <f>IF(SUM(HG$16:HG35)&lt;HG$15,1,IF(HG$15=0,1,""))</f>
        <v>1</v>
      </c>
      <c r="HH36" s="239">
        <f>IF(SUM(HH$16:HH35)&lt;HH$15,1,IF(HH$15=0,1,""))</f>
        <v>1</v>
      </c>
      <c r="HI36" s="239">
        <f>IF(SUM(HI$16:HI35)&lt;HI$15,1,IF(HI$15=0,1,""))</f>
        <v>1</v>
      </c>
      <c r="HJ36" s="239">
        <f>IF(SUM(HJ$16:HJ35)&lt;HJ$15,1,IF(HJ$15=0,1,""))</f>
        <v>1</v>
      </c>
      <c r="HK36" s="239">
        <f>IF(SUM(HK$16:HK35)&lt;HK$15,1,IF(HK$15=0,1,""))</f>
        <v>1</v>
      </c>
      <c r="HL36" s="239">
        <f>IF(SUM(HL$16:HL35)&lt;HL$15,1,IF(HL$15=0,1,""))</f>
        <v>1</v>
      </c>
      <c r="HM36" s="239">
        <f>IF(SUM(HM$16:HM35)&lt;HM$15,1,IF(HM$15=0,1,""))</f>
        <v>1</v>
      </c>
      <c r="HN36" s="239">
        <f>IF(SUM(HN$16:HN35)&lt;HN$15,1,IF(HN$15=0,1,""))</f>
        <v>1</v>
      </c>
      <c r="HO36" s="239">
        <f>IF(SUM(HO$16:HO35)&lt;HO$15,1,IF(HO$15=0,1,""))</f>
        <v>1</v>
      </c>
      <c r="HP36" s="239">
        <f>IF(SUM(HP$16:HP35)&lt;HP$15,1,IF(HP$15=0,1,""))</f>
        <v>1</v>
      </c>
      <c r="HQ36" s="239">
        <f>IF(SUM(HQ$16:HQ35)&lt;HQ$15,1,IF(HQ$15=0,1,""))</f>
        <v>1</v>
      </c>
      <c r="HR36" s="239">
        <f>IF(SUM(HR$16:HR35)&lt;HR$15,1,IF(HR$15=0,1,""))</f>
        <v>1</v>
      </c>
      <c r="HS36" s="239">
        <f>IF(SUM(HS$16:HS35)&lt;HS$15,1,IF(HS$15=0,1,""))</f>
        <v>1</v>
      </c>
      <c r="HT36" s="239">
        <f>IF(SUM(HT$16:HT35)&lt;HT$15,1,IF(HT$15=0,1,""))</f>
        <v>1</v>
      </c>
      <c r="HU36" s="239">
        <f>IF(SUM(HU$16:HU35)&lt;HU$15,1,IF(HU$15=0,1,""))</f>
        <v>1</v>
      </c>
      <c r="HV36" s="239">
        <f>IF(SUM(HV$16:HV35)&lt;HV$15,1,IF(HV$15=0,1,""))</f>
        <v>1</v>
      </c>
      <c r="HW36" s="239">
        <f>IF(SUM(HW$16:HW35)&lt;HW$15,1,IF(HW$15=0,1,""))</f>
        <v>1</v>
      </c>
      <c r="HX36" s="239">
        <f>IF(SUM(HX$16:HX35)&lt;HX$15,1,IF(HX$15=0,1,""))</f>
        <v>1</v>
      </c>
      <c r="HY36" s="239">
        <f>IF(SUM(HY$16:HY35)&lt;HY$15,1,IF(HY$15=0,1,""))</f>
        <v>1</v>
      </c>
      <c r="HZ36" s="239">
        <f>IF(SUM(HZ$16:HZ35)&lt;HZ$15,1,IF(HZ$15=0,1,""))</f>
        <v>1</v>
      </c>
      <c r="IA36" s="239">
        <f>IF(SUM(IA$16:IA35)&lt;IA$15,1,IF(IA$15=0,1,""))</f>
        <v>1</v>
      </c>
      <c r="IB36" s="239">
        <f>IF(SUM(IB$16:IB35)&lt;IB$15,1,IF(IB$15=0,1,""))</f>
        <v>1</v>
      </c>
      <c r="IC36" s="239">
        <f>IF(SUM(IC$16:IC35)&lt;IC$15,1,IF(IC$15=0,1,""))</f>
        <v>1</v>
      </c>
      <c r="ID36" s="239">
        <f>IF(SUM(ID$16:ID35)&lt;ID$15,1,IF(ID$15=0,1,""))</f>
        <v>1</v>
      </c>
      <c r="IE36" s="239">
        <f>IF(SUM(IE$16:IE35)&lt;IE$15,1,IF(IE$15=0,1,""))</f>
        <v>1</v>
      </c>
      <c r="IF36" s="239">
        <f>IF(SUM(IF$16:IF35)&lt;IF$15,1,IF(IF$15=0,1,""))</f>
        <v>1</v>
      </c>
      <c r="IG36" s="239">
        <f>IF(SUM(IG$16:IG35)&lt;IG$15,1,IF(IG$15=0,1,""))</f>
        <v>1</v>
      </c>
      <c r="IH36" s="239">
        <f>IF(SUM(IH$16:IH35)&lt;IH$15,1,IF(IH$15=0,1,""))</f>
        <v>1</v>
      </c>
      <c r="II36" s="239">
        <f>IF(SUM(II$16:II35)&lt;II$15,1,IF(II$15=0,1,""))</f>
        <v>1</v>
      </c>
      <c r="IJ36" s="239">
        <f>IF(SUM(IJ$16:IJ35)&lt;IJ$15,1,IF(IJ$15=0,1,""))</f>
        <v>1</v>
      </c>
      <c r="IK36" s="239">
        <f>IF(SUM(IK$16:IK35)&lt;IK$15,1,IF(IK$15=0,1,""))</f>
        <v>1</v>
      </c>
      <c r="IL36" s="239">
        <f>IF(SUM(IL$16:IL35)&lt;IL$15,1,IF(IL$15=0,1,""))</f>
        <v>1</v>
      </c>
      <c r="IM36" s="239">
        <f>IF(SUM(IM$16:IM35)&lt;IM$15,1,IF(IM$15=0,1,""))</f>
        <v>1</v>
      </c>
      <c r="IN36" s="239">
        <f>IF(SUM(IN$16:IN35)&lt;IN$15,1,IF(IN$15=0,1,""))</f>
        <v>1</v>
      </c>
    </row>
    <row r="37" spans="2:248" ht="12.95" hidden="1" customHeight="1" outlineLevel="1">
      <c r="B37" s="384"/>
      <c r="C37" s="16"/>
      <c r="D37" s="16"/>
      <c r="E37" s="384">
        <v>22</v>
      </c>
      <c r="F37" s="16" t="str">
        <f>Sites!C25</f>
        <v>PHG 8</v>
      </c>
      <c r="G37" s="253"/>
      <c r="H37" s="16"/>
      <c r="I37" s="239" t="str">
        <f>IF(SUM(I$16:I36)&lt;I$15,1,IF(I$15=0,1,""))</f>
        <v/>
      </c>
      <c r="J37" s="239" t="str">
        <f>IF(SUM(J$16:J36)&lt;J$15,1,IF(J$15=0,1,""))</f>
        <v/>
      </c>
      <c r="K37" s="239" t="str">
        <f>IF(SUM(K$16:K36)&lt;K$15,1,IF(K$15=0,1,""))</f>
        <v/>
      </c>
      <c r="L37" s="239" t="str">
        <f>IF(SUM(L$16:L36)&lt;L$15,1,IF(L$15=0,1,""))</f>
        <v/>
      </c>
      <c r="M37" s="239">
        <f>IF(SUM(M$16:M36)&lt;M$15,1,IF(M$15=0,1,""))</f>
        <v>1</v>
      </c>
      <c r="N37" s="239">
        <f>IF(SUM(N$16:N36)&lt;N$15,1,IF(N$15=0,1,""))</f>
        <v>1</v>
      </c>
      <c r="O37" s="239">
        <f>IF(SUM(O$16:O36)&lt;O$15,1,IF(O$15=0,1,""))</f>
        <v>1</v>
      </c>
      <c r="P37" s="239">
        <f>IF(SUM(P$16:P36)&lt;P$15,1,IF(P$15=0,1,""))</f>
        <v>1</v>
      </c>
      <c r="Q37" s="239">
        <f>IF(SUM(Q$16:Q36)&lt;Q$15,1,IF(Q$15=0,1,""))</f>
        <v>1</v>
      </c>
      <c r="R37" s="239">
        <f>IF(SUM(R$16:R36)&lt;R$15,1,IF(R$15=0,1,""))</f>
        <v>1</v>
      </c>
      <c r="S37" s="239">
        <f>IF(SUM(S$16:S36)&lt;S$15,1,IF(S$15=0,1,""))</f>
        <v>1</v>
      </c>
      <c r="T37" s="239">
        <f>IF(SUM(T$16:T36)&lt;T$15,1,IF(T$15=0,1,""))</f>
        <v>1</v>
      </c>
      <c r="U37" s="239">
        <f>IF(SUM(U$16:U36)&lt;U$15,1,IF(U$15=0,1,""))</f>
        <v>1</v>
      </c>
      <c r="V37" s="239">
        <f>IF(SUM(V$16:V36)&lt;V$15,1,IF(V$15=0,1,""))</f>
        <v>1</v>
      </c>
      <c r="W37" s="239">
        <f>IF(SUM(W$16:W36)&lt;W$15,1,IF(W$15=0,1,""))</f>
        <v>1</v>
      </c>
      <c r="X37" s="239">
        <f>IF(SUM(X$16:X36)&lt;X$15,1,IF(X$15=0,1,""))</f>
        <v>1</v>
      </c>
      <c r="Y37" s="239">
        <f>IF(SUM(Y$16:Y36)&lt;Y$15,1,IF(Y$15=0,1,""))</f>
        <v>1</v>
      </c>
      <c r="Z37" s="239">
        <f>IF(SUM(Z$16:Z36)&lt;Z$15,1,IF(Z$15=0,1,""))</f>
        <v>1</v>
      </c>
      <c r="AA37" s="239">
        <f>IF(SUM(AA$16:AA36)&lt;AA$15,1,IF(AA$15=0,1,""))</f>
        <v>1</v>
      </c>
      <c r="AB37" s="239">
        <f>IF(SUM(AB$16:AB36)&lt;AB$15,1,IF(AB$15=0,1,""))</f>
        <v>1</v>
      </c>
      <c r="AC37" s="239">
        <f>IF(SUM(AC$16:AC36)&lt;AC$15,1,IF(AC$15=0,1,""))</f>
        <v>1</v>
      </c>
      <c r="AD37" s="239">
        <f>IF(SUM(AD$16:AD36)&lt;AD$15,1,IF(AD$15=0,1,""))</f>
        <v>1</v>
      </c>
      <c r="AE37" s="239">
        <f>IF(SUM(AE$16:AE36)&lt;AE$15,1,IF(AE$15=0,1,""))</f>
        <v>1</v>
      </c>
      <c r="AF37" s="239">
        <f>IF(SUM(AF$16:AF36)&lt;AF$15,1,IF(AF$15=0,1,""))</f>
        <v>1</v>
      </c>
      <c r="AG37" s="239">
        <f>IF(SUM(AG$16:AG36)&lt;AG$15,1,IF(AG$15=0,1,""))</f>
        <v>1</v>
      </c>
      <c r="AH37" s="239">
        <f>IF(SUM(AH$16:AH36)&lt;AH$15,1,IF(AH$15=0,1,""))</f>
        <v>1</v>
      </c>
      <c r="AI37" s="239">
        <f>IF(SUM(AI$16:AI36)&lt;AI$15,1,IF(AI$15=0,1,""))</f>
        <v>1</v>
      </c>
      <c r="AJ37" s="239">
        <f>IF(SUM(AJ$16:AJ36)&lt;AJ$15,1,IF(AJ$15=0,1,""))</f>
        <v>1</v>
      </c>
      <c r="AK37" s="239">
        <f>IF(SUM(AK$16:AK36)&lt;AK$15,1,IF(AK$15=0,1,""))</f>
        <v>1</v>
      </c>
      <c r="AL37" s="239">
        <f>IF(SUM(AL$16:AL36)&lt;AL$15,1,IF(AL$15=0,1,""))</f>
        <v>1</v>
      </c>
      <c r="AM37" s="239">
        <f>IF(SUM(AM$16:AM36)&lt;AM$15,1,IF(AM$15=0,1,""))</f>
        <v>1</v>
      </c>
      <c r="AN37" s="239">
        <f>IF(SUM(AN$16:AN36)&lt;AN$15,1,IF(AN$15=0,1,""))</f>
        <v>1</v>
      </c>
      <c r="AO37" s="239">
        <f>IF(SUM(AO$16:AO36)&lt;AO$15,1,IF(AO$15=0,1,""))</f>
        <v>1</v>
      </c>
      <c r="AP37" s="239">
        <f>IF(SUM(AP$16:AP36)&lt;AP$15,1,IF(AP$15=0,1,""))</f>
        <v>1</v>
      </c>
      <c r="AQ37" s="239">
        <f>IF(SUM(AQ$16:AQ36)&lt;AQ$15,1,IF(AQ$15=0,1,""))</f>
        <v>1</v>
      </c>
      <c r="AR37" s="239">
        <f>IF(SUM(AR$16:AR36)&lt;AR$15,1,IF(AR$15=0,1,""))</f>
        <v>1</v>
      </c>
      <c r="AS37" s="239">
        <f>IF(SUM(AS$16:AS36)&lt;AS$15,1,IF(AS$15=0,1,""))</f>
        <v>1</v>
      </c>
      <c r="AT37" s="239">
        <f>IF(SUM(AT$16:AT36)&lt;AT$15,1,IF(AT$15=0,1,""))</f>
        <v>1</v>
      </c>
      <c r="AU37" s="239">
        <f>IF(SUM(AU$16:AU36)&lt;AU$15,1,IF(AU$15=0,1,""))</f>
        <v>1</v>
      </c>
      <c r="AV37" s="239">
        <f>IF(SUM(AV$16:AV36)&lt;AV$15,1,IF(AV$15=0,1,""))</f>
        <v>1</v>
      </c>
      <c r="AW37" s="239">
        <f>IF(SUM(AW$16:AW36)&lt;AW$15,1,IF(AW$15=0,1,""))</f>
        <v>1</v>
      </c>
      <c r="AX37" s="239">
        <f>IF(SUM(AX$16:AX36)&lt;AX$15,1,IF(AX$15=0,1,""))</f>
        <v>1</v>
      </c>
      <c r="AY37" s="239">
        <f>IF(SUM(AY$16:AY36)&lt;AY$15,1,IF(AY$15=0,1,""))</f>
        <v>1</v>
      </c>
      <c r="AZ37" s="239">
        <f>IF(SUM(AZ$16:AZ36)&lt;AZ$15,1,IF(AZ$15=0,1,""))</f>
        <v>1</v>
      </c>
      <c r="BA37" s="239">
        <f>IF(SUM(BA$16:BA36)&lt;BA$15,1,IF(BA$15=0,1,""))</f>
        <v>1</v>
      </c>
      <c r="BB37" s="239">
        <f>IF(SUM(BB$16:BB36)&lt;BB$15,1,IF(BB$15=0,1,""))</f>
        <v>1</v>
      </c>
      <c r="BC37" s="239">
        <f>IF(SUM(BC$16:BC36)&lt;BC$15,1,IF(BC$15=0,1,""))</f>
        <v>1</v>
      </c>
      <c r="BD37" s="239">
        <f>IF(SUM(BD$16:BD36)&lt;BD$15,1,IF(BD$15=0,1,""))</f>
        <v>1</v>
      </c>
      <c r="BE37" s="239">
        <f>IF(SUM(BE$16:BE36)&lt;BE$15,1,IF(BE$15=0,1,""))</f>
        <v>1</v>
      </c>
      <c r="BF37" s="239">
        <f>IF(SUM(BF$16:BF36)&lt;BF$15,1,IF(BF$15=0,1,""))</f>
        <v>1</v>
      </c>
      <c r="BG37" s="239">
        <f>IF(SUM(BG$16:BG36)&lt;BG$15,1,IF(BG$15=0,1,""))</f>
        <v>1</v>
      </c>
      <c r="BH37" s="239">
        <f>IF(SUM(BH$16:BH36)&lt;BH$15,1,IF(BH$15=0,1,""))</f>
        <v>1</v>
      </c>
      <c r="BI37" s="239">
        <f>IF(SUM(BI$16:BI36)&lt;BI$15,1,IF(BI$15=0,1,""))</f>
        <v>1</v>
      </c>
      <c r="BJ37" s="239">
        <f>IF(SUM(BJ$16:BJ36)&lt;BJ$15,1,IF(BJ$15=0,1,""))</f>
        <v>1</v>
      </c>
      <c r="BK37" s="239">
        <f>IF(SUM(BK$16:BK36)&lt;BK$15,1,IF(BK$15=0,1,""))</f>
        <v>1</v>
      </c>
      <c r="BL37" s="239">
        <f>IF(SUM(BL$16:BL36)&lt;BL$15,1,IF(BL$15=0,1,""))</f>
        <v>1</v>
      </c>
      <c r="BM37" s="239">
        <f>IF(SUM(BM$16:BM36)&lt;BM$15,1,IF(BM$15=0,1,""))</f>
        <v>1</v>
      </c>
      <c r="BN37" s="239">
        <f>IF(SUM(BN$16:BN36)&lt;BN$15,1,IF(BN$15=0,1,""))</f>
        <v>1</v>
      </c>
      <c r="BO37" s="239">
        <f>IF(SUM(BO$16:BO36)&lt;BO$15,1,IF(BO$15=0,1,""))</f>
        <v>1</v>
      </c>
      <c r="BP37" s="239">
        <f>IF(SUM(BP$16:BP36)&lt;BP$15,1,IF(BP$15=0,1,""))</f>
        <v>1</v>
      </c>
      <c r="BQ37" s="239">
        <f>IF(SUM(BQ$16:BQ36)&lt;BQ$15,1,IF(BQ$15=0,1,""))</f>
        <v>1</v>
      </c>
      <c r="BR37" s="239">
        <f>IF(SUM(BR$16:BR36)&lt;BR$15,1,IF(BR$15=0,1,""))</f>
        <v>1</v>
      </c>
      <c r="BS37" s="239">
        <f>IF(SUM(BS$16:BS36)&lt;BS$15,1,IF(BS$15=0,1,""))</f>
        <v>1</v>
      </c>
      <c r="BT37" s="239">
        <f>IF(SUM(BT$16:BT36)&lt;BT$15,1,IF(BT$15=0,1,""))</f>
        <v>1</v>
      </c>
      <c r="BU37" s="239">
        <f>IF(SUM(BU$16:BU36)&lt;BU$15,1,IF(BU$15=0,1,""))</f>
        <v>1</v>
      </c>
      <c r="BV37" s="239">
        <f>IF(SUM(BV$16:BV36)&lt;BV$15,1,IF(BV$15=0,1,""))</f>
        <v>1</v>
      </c>
      <c r="BW37" s="239">
        <f>IF(SUM(BW$16:BW36)&lt;BW$15,1,IF(BW$15=0,1,""))</f>
        <v>1</v>
      </c>
      <c r="BX37" s="239">
        <f>IF(SUM(BX$16:BX36)&lt;BX$15,1,IF(BX$15=0,1,""))</f>
        <v>1</v>
      </c>
      <c r="BY37" s="239">
        <f>IF(SUM(BY$16:BY36)&lt;BY$15,1,IF(BY$15=0,1,""))</f>
        <v>1</v>
      </c>
      <c r="BZ37" s="239">
        <f>IF(SUM(BZ$16:BZ36)&lt;BZ$15,1,IF(BZ$15=0,1,""))</f>
        <v>1</v>
      </c>
      <c r="CA37" s="239">
        <f>IF(SUM(CA$16:CA36)&lt;CA$15,1,IF(CA$15=0,1,""))</f>
        <v>1</v>
      </c>
      <c r="CB37" s="239">
        <f>IF(SUM(CB$16:CB36)&lt;CB$15,1,IF(CB$15=0,1,""))</f>
        <v>1</v>
      </c>
      <c r="CC37" s="239">
        <f>IF(SUM(CC$16:CC36)&lt;CC$15,1,IF(CC$15=0,1,""))</f>
        <v>1</v>
      </c>
      <c r="CD37" s="239">
        <f>IF(SUM(CD$16:CD36)&lt;CD$15,1,IF(CD$15=0,1,""))</f>
        <v>1</v>
      </c>
      <c r="CE37" s="239">
        <f>IF(SUM(CE$16:CE36)&lt;CE$15,1,IF(CE$15=0,1,""))</f>
        <v>1</v>
      </c>
      <c r="CF37" s="239">
        <f>IF(SUM(CF$16:CF36)&lt;CF$15,1,IF(CF$15=0,1,""))</f>
        <v>1</v>
      </c>
      <c r="CG37" s="239">
        <f>IF(SUM(CG$16:CG36)&lt;CG$15,1,IF(CG$15=0,1,""))</f>
        <v>1</v>
      </c>
      <c r="CH37" s="239">
        <f>IF(SUM(CH$16:CH36)&lt;CH$15,1,IF(CH$15=0,1,""))</f>
        <v>1</v>
      </c>
      <c r="CI37" s="239">
        <f>IF(SUM(CI$16:CI36)&lt;CI$15,1,IF(CI$15=0,1,""))</f>
        <v>1</v>
      </c>
      <c r="CJ37" s="239">
        <f>IF(SUM(CJ$16:CJ36)&lt;CJ$15,1,IF(CJ$15=0,1,""))</f>
        <v>1</v>
      </c>
      <c r="CK37" s="239">
        <f>IF(SUM(CK$16:CK36)&lt;CK$15,1,IF(CK$15=0,1,""))</f>
        <v>1</v>
      </c>
      <c r="CL37" s="239">
        <f>IF(SUM(CL$16:CL36)&lt;CL$15,1,IF(CL$15=0,1,""))</f>
        <v>1</v>
      </c>
      <c r="CM37" s="239">
        <f>IF(SUM(CM$16:CM36)&lt;CM$15,1,IF(CM$15=0,1,""))</f>
        <v>1</v>
      </c>
      <c r="CN37" s="239">
        <f>IF(SUM(CN$16:CN36)&lt;CN$15,1,IF(CN$15=0,1,""))</f>
        <v>1</v>
      </c>
      <c r="CO37" s="239">
        <f>IF(SUM(CO$16:CO36)&lt;CO$15,1,IF(CO$15=0,1,""))</f>
        <v>1</v>
      </c>
      <c r="CP37" s="239">
        <f>IF(SUM(CP$16:CP36)&lt;CP$15,1,IF(CP$15=0,1,""))</f>
        <v>1</v>
      </c>
      <c r="CQ37" s="239">
        <f>IF(SUM(CQ$16:CQ36)&lt;CQ$15,1,IF(CQ$15=0,1,""))</f>
        <v>1</v>
      </c>
      <c r="CR37" s="239">
        <f>IF(SUM(CR$16:CR36)&lt;CR$15,1,IF(CR$15=0,1,""))</f>
        <v>1</v>
      </c>
      <c r="CS37" s="239">
        <f>IF(SUM(CS$16:CS36)&lt;CS$15,1,IF(CS$15=0,1,""))</f>
        <v>1</v>
      </c>
      <c r="CT37" s="239">
        <f>IF(SUM(CT$16:CT36)&lt;CT$15,1,IF(CT$15=0,1,""))</f>
        <v>1</v>
      </c>
      <c r="CU37" s="239">
        <f>IF(SUM(CU$16:CU36)&lt;CU$15,1,IF(CU$15=0,1,""))</f>
        <v>1</v>
      </c>
      <c r="CV37" s="239">
        <f>IF(SUM(CV$16:CV36)&lt;CV$15,1,IF(CV$15=0,1,""))</f>
        <v>1</v>
      </c>
      <c r="CW37" s="239">
        <f>IF(SUM(CW$16:CW36)&lt;CW$15,1,IF(CW$15=0,1,""))</f>
        <v>1</v>
      </c>
      <c r="CX37" s="239">
        <f>IF(SUM(CX$16:CX36)&lt;CX$15,1,IF(CX$15=0,1,""))</f>
        <v>1</v>
      </c>
      <c r="CY37" s="239">
        <f>IF(SUM(CY$16:CY36)&lt;CY$15,1,IF(CY$15=0,1,""))</f>
        <v>1</v>
      </c>
      <c r="CZ37" s="239">
        <f>IF(SUM(CZ$16:CZ36)&lt;CZ$15,1,IF(CZ$15=0,1,""))</f>
        <v>1</v>
      </c>
      <c r="DA37" s="239">
        <f>IF(SUM(DA$16:DA36)&lt;DA$15,1,IF(DA$15=0,1,""))</f>
        <v>1</v>
      </c>
      <c r="DB37" s="239">
        <f>IF(SUM(DB$16:DB36)&lt;DB$15,1,IF(DB$15=0,1,""))</f>
        <v>1</v>
      </c>
      <c r="DC37" s="239">
        <f>IF(SUM(DC$16:DC36)&lt;DC$15,1,IF(DC$15=0,1,""))</f>
        <v>1</v>
      </c>
      <c r="DD37" s="239">
        <f>IF(SUM(DD$16:DD36)&lt;DD$15,1,IF(DD$15=0,1,""))</f>
        <v>1</v>
      </c>
      <c r="DE37" s="239">
        <f>IF(SUM(DE$16:DE36)&lt;DE$15,1,IF(DE$15=0,1,""))</f>
        <v>1</v>
      </c>
      <c r="DF37" s="239">
        <f>IF(SUM(DF$16:DF36)&lt;DF$15,1,IF(DF$15=0,1,""))</f>
        <v>1</v>
      </c>
      <c r="DG37" s="239">
        <f>IF(SUM(DG$16:DG36)&lt;DG$15,1,IF(DG$15=0,1,""))</f>
        <v>1</v>
      </c>
      <c r="DH37" s="239">
        <f>IF(SUM(DH$16:DH36)&lt;DH$15,1,IF(DH$15=0,1,""))</f>
        <v>1</v>
      </c>
      <c r="DI37" s="239">
        <f>IF(SUM(DI$16:DI36)&lt;DI$15,1,IF(DI$15=0,1,""))</f>
        <v>1</v>
      </c>
      <c r="DJ37" s="239">
        <f>IF(SUM(DJ$16:DJ36)&lt;DJ$15,1,IF(DJ$15=0,1,""))</f>
        <v>1</v>
      </c>
      <c r="DK37" s="239">
        <f>IF(SUM(DK$16:DK36)&lt;DK$15,1,IF(DK$15=0,1,""))</f>
        <v>1</v>
      </c>
      <c r="DL37" s="239">
        <f>IF(SUM(DL$16:DL36)&lt;DL$15,1,IF(DL$15=0,1,""))</f>
        <v>1</v>
      </c>
      <c r="DM37" s="239">
        <f>IF(SUM(DM$16:DM36)&lt;DM$15,1,IF(DM$15=0,1,""))</f>
        <v>1</v>
      </c>
      <c r="DN37" s="239">
        <f>IF(SUM(DN$16:DN36)&lt;DN$15,1,IF(DN$15=0,1,""))</f>
        <v>1</v>
      </c>
      <c r="DO37" s="239">
        <f>IF(SUM(DO$16:DO36)&lt;DO$15,1,IF(DO$15=0,1,""))</f>
        <v>1</v>
      </c>
      <c r="DP37" s="239">
        <f>IF(SUM(DP$16:DP36)&lt;DP$15,1,IF(DP$15=0,1,""))</f>
        <v>1</v>
      </c>
      <c r="DQ37" s="239">
        <f>IF(SUM(DQ$16:DQ36)&lt;DQ$15,1,IF(DQ$15=0,1,""))</f>
        <v>1</v>
      </c>
      <c r="DR37" s="239">
        <f>IF(SUM(DR$16:DR36)&lt;DR$15,1,IF(DR$15=0,1,""))</f>
        <v>1</v>
      </c>
      <c r="DS37" s="239">
        <f>IF(SUM(DS$16:DS36)&lt;DS$15,1,IF(DS$15=0,1,""))</f>
        <v>1</v>
      </c>
      <c r="DT37" s="239">
        <f>IF(SUM(DT$16:DT36)&lt;DT$15,1,IF(DT$15=0,1,""))</f>
        <v>1</v>
      </c>
      <c r="DU37" s="239">
        <f>IF(SUM(DU$16:DU36)&lt;DU$15,1,IF(DU$15=0,1,""))</f>
        <v>1</v>
      </c>
      <c r="DV37" s="239">
        <f>IF(SUM(DV$16:DV36)&lt;DV$15,1,IF(DV$15=0,1,""))</f>
        <v>1</v>
      </c>
      <c r="DW37" s="239">
        <f>IF(SUM(DW$16:DW36)&lt;DW$15,1,IF(DW$15=0,1,""))</f>
        <v>1</v>
      </c>
      <c r="DX37" s="239">
        <f>IF(SUM(DX$16:DX36)&lt;DX$15,1,IF(DX$15=0,1,""))</f>
        <v>1</v>
      </c>
      <c r="DY37" s="239">
        <f>IF(SUM(DY$16:DY36)&lt;DY$15,1,IF(DY$15=0,1,""))</f>
        <v>1</v>
      </c>
      <c r="DZ37" s="239">
        <f>IF(SUM(DZ$16:DZ36)&lt;DZ$15,1,IF(DZ$15=0,1,""))</f>
        <v>1</v>
      </c>
      <c r="EA37" s="239">
        <f>IF(SUM(EA$16:EA36)&lt;EA$15,1,IF(EA$15=0,1,""))</f>
        <v>1</v>
      </c>
      <c r="EB37" s="239">
        <f>IF(SUM(EB$16:EB36)&lt;EB$15,1,IF(EB$15=0,1,""))</f>
        <v>1</v>
      </c>
      <c r="EC37" s="239">
        <f>IF(SUM(EC$16:EC36)&lt;EC$15,1,IF(EC$15=0,1,""))</f>
        <v>1</v>
      </c>
      <c r="ED37" s="239">
        <f>IF(SUM(ED$16:ED36)&lt;ED$15,1,IF(ED$15=0,1,""))</f>
        <v>1</v>
      </c>
      <c r="EE37" s="239">
        <f>IF(SUM(EE$16:EE36)&lt;EE$15,1,IF(EE$15=0,1,""))</f>
        <v>1</v>
      </c>
      <c r="EF37" s="239">
        <f>IF(SUM(EF$16:EF36)&lt;EF$15,1,IF(EF$15=0,1,""))</f>
        <v>1</v>
      </c>
      <c r="EG37" s="239">
        <f>IF(SUM(EG$16:EG36)&lt;EG$15,1,IF(EG$15=0,1,""))</f>
        <v>1</v>
      </c>
      <c r="EH37" s="239">
        <f>IF(SUM(EH$16:EH36)&lt;EH$15,1,IF(EH$15=0,1,""))</f>
        <v>1</v>
      </c>
      <c r="EI37" s="239">
        <f>IF(SUM(EI$16:EI36)&lt;EI$15,1,IF(EI$15=0,1,""))</f>
        <v>1</v>
      </c>
      <c r="EJ37" s="239">
        <f>IF(SUM(EJ$16:EJ36)&lt;EJ$15,1,IF(EJ$15=0,1,""))</f>
        <v>1</v>
      </c>
      <c r="EK37" s="239">
        <f>IF(SUM(EK$16:EK36)&lt;EK$15,1,IF(EK$15=0,1,""))</f>
        <v>1</v>
      </c>
      <c r="EL37" s="239">
        <f>IF(SUM(EL$16:EL36)&lt;EL$15,1,IF(EL$15=0,1,""))</f>
        <v>1</v>
      </c>
      <c r="EM37" s="239">
        <f>IF(SUM(EM$16:EM36)&lt;EM$15,1,IF(EM$15=0,1,""))</f>
        <v>1</v>
      </c>
      <c r="EN37" s="239">
        <f>IF(SUM(EN$16:EN36)&lt;EN$15,1,IF(EN$15=0,1,""))</f>
        <v>1</v>
      </c>
      <c r="EO37" s="239">
        <f>IF(SUM(EO$16:EO36)&lt;EO$15,1,IF(EO$15=0,1,""))</f>
        <v>1</v>
      </c>
      <c r="EP37" s="239">
        <f>IF(SUM(EP$16:EP36)&lt;EP$15,1,IF(EP$15=0,1,""))</f>
        <v>1</v>
      </c>
      <c r="EQ37" s="239">
        <f>IF(SUM(EQ$16:EQ36)&lt;EQ$15,1,IF(EQ$15=0,1,""))</f>
        <v>1</v>
      </c>
      <c r="ER37" s="239">
        <f>IF(SUM(ER$16:ER36)&lt;ER$15,1,IF(ER$15=0,1,""))</f>
        <v>1</v>
      </c>
      <c r="ES37" s="239">
        <f>IF(SUM(ES$16:ES36)&lt;ES$15,1,IF(ES$15=0,1,""))</f>
        <v>1</v>
      </c>
      <c r="ET37" s="239">
        <f>IF(SUM(ET$16:ET36)&lt;ET$15,1,IF(ET$15=0,1,""))</f>
        <v>1</v>
      </c>
      <c r="EU37" s="239">
        <f>IF(SUM(EU$16:EU36)&lt;EU$15,1,IF(EU$15=0,1,""))</f>
        <v>1</v>
      </c>
      <c r="EV37" s="239">
        <f>IF(SUM(EV$16:EV36)&lt;EV$15,1,IF(EV$15=0,1,""))</f>
        <v>1</v>
      </c>
      <c r="EW37" s="239">
        <f>IF(SUM(EW$16:EW36)&lt;EW$15,1,IF(EW$15=0,1,""))</f>
        <v>1</v>
      </c>
      <c r="EX37" s="239">
        <f>IF(SUM(EX$16:EX36)&lt;EX$15,1,IF(EX$15=0,1,""))</f>
        <v>1</v>
      </c>
      <c r="EY37" s="239">
        <f>IF(SUM(EY$16:EY36)&lt;EY$15,1,IF(EY$15=0,1,""))</f>
        <v>1</v>
      </c>
      <c r="EZ37" s="239">
        <f>IF(SUM(EZ$16:EZ36)&lt;EZ$15,1,IF(EZ$15=0,1,""))</f>
        <v>1</v>
      </c>
      <c r="FA37" s="239">
        <f>IF(SUM(FA$16:FA36)&lt;FA$15,1,IF(FA$15=0,1,""))</f>
        <v>1</v>
      </c>
      <c r="FB37" s="239">
        <f>IF(SUM(FB$16:FB36)&lt;FB$15,1,IF(FB$15=0,1,""))</f>
        <v>1</v>
      </c>
      <c r="FC37" s="239">
        <f>IF(SUM(FC$16:FC36)&lt;FC$15,1,IF(FC$15=0,1,""))</f>
        <v>1</v>
      </c>
      <c r="FD37" s="239">
        <f>IF(SUM(FD$16:FD36)&lt;FD$15,1,IF(FD$15=0,1,""))</f>
        <v>1</v>
      </c>
      <c r="FE37" s="239">
        <f>IF(SUM(FE$16:FE36)&lt;FE$15,1,IF(FE$15=0,1,""))</f>
        <v>1</v>
      </c>
      <c r="FF37" s="239">
        <f>IF(SUM(FF$16:FF36)&lt;FF$15,1,IF(FF$15=0,1,""))</f>
        <v>1</v>
      </c>
      <c r="FG37" s="239">
        <f>IF(SUM(FG$16:FG36)&lt;FG$15,1,IF(FG$15=0,1,""))</f>
        <v>1</v>
      </c>
      <c r="FH37" s="239">
        <f>IF(SUM(FH$16:FH36)&lt;FH$15,1,IF(FH$15=0,1,""))</f>
        <v>1</v>
      </c>
      <c r="FI37" s="239">
        <f>IF(SUM(FI$16:FI36)&lt;FI$15,1,IF(FI$15=0,1,""))</f>
        <v>1</v>
      </c>
      <c r="FJ37" s="239">
        <f>IF(SUM(FJ$16:FJ36)&lt;FJ$15,1,IF(FJ$15=0,1,""))</f>
        <v>1</v>
      </c>
      <c r="FK37" s="239">
        <f>IF(SUM(FK$16:FK36)&lt;FK$15,1,IF(FK$15=0,1,""))</f>
        <v>1</v>
      </c>
      <c r="FL37" s="239">
        <f>IF(SUM(FL$16:FL36)&lt;FL$15,1,IF(FL$15=0,1,""))</f>
        <v>1</v>
      </c>
      <c r="FM37" s="239">
        <f>IF(SUM(FM$16:FM36)&lt;FM$15,1,IF(FM$15=0,1,""))</f>
        <v>1</v>
      </c>
      <c r="FN37" s="239">
        <f>IF(SUM(FN$16:FN36)&lt;FN$15,1,IF(FN$15=0,1,""))</f>
        <v>1</v>
      </c>
      <c r="FO37" s="239">
        <f>IF(SUM(FO$16:FO36)&lt;FO$15,1,IF(FO$15=0,1,""))</f>
        <v>1</v>
      </c>
      <c r="FP37" s="239">
        <f>IF(SUM(FP$16:FP36)&lt;FP$15,1,IF(FP$15=0,1,""))</f>
        <v>1</v>
      </c>
      <c r="FQ37" s="239">
        <f>IF(SUM(FQ$16:FQ36)&lt;FQ$15,1,IF(FQ$15=0,1,""))</f>
        <v>1</v>
      </c>
      <c r="FR37" s="239">
        <f>IF(SUM(FR$16:FR36)&lt;FR$15,1,IF(FR$15=0,1,""))</f>
        <v>1</v>
      </c>
      <c r="FS37" s="239">
        <f>IF(SUM(FS$16:FS36)&lt;FS$15,1,IF(FS$15=0,1,""))</f>
        <v>1</v>
      </c>
      <c r="FT37" s="239">
        <f>IF(SUM(FT$16:FT36)&lt;FT$15,1,IF(FT$15=0,1,""))</f>
        <v>1</v>
      </c>
      <c r="FU37" s="239">
        <f>IF(SUM(FU$16:FU36)&lt;FU$15,1,IF(FU$15=0,1,""))</f>
        <v>1</v>
      </c>
      <c r="FV37" s="239">
        <f>IF(SUM(FV$16:FV36)&lt;FV$15,1,IF(FV$15=0,1,""))</f>
        <v>1</v>
      </c>
      <c r="FW37" s="239">
        <f>IF(SUM(FW$16:FW36)&lt;FW$15,1,IF(FW$15=0,1,""))</f>
        <v>1</v>
      </c>
      <c r="FX37" s="239">
        <f>IF(SUM(FX$16:FX36)&lt;FX$15,1,IF(FX$15=0,1,""))</f>
        <v>1</v>
      </c>
      <c r="FY37" s="239">
        <f>IF(SUM(FY$16:FY36)&lt;FY$15,1,IF(FY$15=0,1,""))</f>
        <v>1</v>
      </c>
      <c r="FZ37" s="239">
        <f>IF(SUM(FZ$16:FZ36)&lt;FZ$15,1,IF(FZ$15=0,1,""))</f>
        <v>1</v>
      </c>
      <c r="GA37" s="239">
        <f>IF(SUM(GA$16:GA36)&lt;GA$15,1,IF(GA$15=0,1,""))</f>
        <v>1</v>
      </c>
      <c r="GB37" s="239">
        <f>IF(SUM(GB$16:GB36)&lt;GB$15,1,IF(GB$15=0,1,""))</f>
        <v>1</v>
      </c>
      <c r="GC37" s="239">
        <f>IF(SUM(GC$16:GC36)&lt;GC$15,1,IF(GC$15=0,1,""))</f>
        <v>1</v>
      </c>
      <c r="GD37" s="239">
        <f>IF(SUM(GD$16:GD36)&lt;GD$15,1,IF(GD$15=0,1,""))</f>
        <v>1</v>
      </c>
      <c r="GE37" s="239">
        <f>IF(SUM(GE$16:GE36)&lt;GE$15,1,IF(GE$15=0,1,""))</f>
        <v>1</v>
      </c>
      <c r="GF37" s="239">
        <f>IF(SUM(GF$16:GF36)&lt;GF$15,1,IF(GF$15=0,1,""))</f>
        <v>1</v>
      </c>
      <c r="GG37" s="239">
        <f>IF(SUM(GG$16:GG36)&lt;GG$15,1,IF(GG$15=0,1,""))</f>
        <v>1</v>
      </c>
      <c r="GH37" s="239">
        <f>IF(SUM(GH$16:GH36)&lt;GH$15,1,IF(GH$15=0,1,""))</f>
        <v>1</v>
      </c>
      <c r="GI37" s="239">
        <f>IF(SUM(GI$16:GI36)&lt;GI$15,1,IF(GI$15=0,1,""))</f>
        <v>1</v>
      </c>
      <c r="GJ37" s="239">
        <f>IF(SUM(GJ$16:GJ36)&lt;GJ$15,1,IF(GJ$15=0,1,""))</f>
        <v>1</v>
      </c>
      <c r="GK37" s="239">
        <f>IF(SUM(GK$16:GK36)&lt;GK$15,1,IF(GK$15=0,1,""))</f>
        <v>1</v>
      </c>
      <c r="GL37" s="239">
        <f>IF(SUM(GL$16:GL36)&lt;GL$15,1,IF(GL$15=0,1,""))</f>
        <v>1</v>
      </c>
      <c r="GM37" s="239">
        <f>IF(SUM(GM$16:GM36)&lt;GM$15,1,IF(GM$15=0,1,""))</f>
        <v>1</v>
      </c>
      <c r="GN37" s="239">
        <f>IF(SUM(GN$16:GN36)&lt;GN$15,1,IF(GN$15=0,1,""))</f>
        <v>1</v>
      </c>
      <c r="GO37" s="239">
        <f>IF(SUM(GO$16:GO36)&lt;GO$15,1,IF(GO$15=0,1,""))</f>
        <v>1</v>
      </c>
      <c r="GP37" s="239">
        <f>IF(SUM(GP$16:GP36)&lt;GP$15,1,IF(GP$15=0,1,""))</f>
        <v>1</v>
      </c>
      <c r="GQ37" s="239">
        <f>IF(SUM(GQ$16:GQ36)&lt;GQ$15,1,IF(GQ$15=0,1,""))</f>
        <v>1</v>
      </c>
      <c r="GR37" s="239">
        <f>IF(SUM(GR$16:GR36)&lt;GR$15,1,IF(GR$15=0,1,""))</f>
        <v>1</v>
      </c>
      <c r="GS37" s="239">
        <f>IF(SUM(GS$16:GS36)&lt;GS$15,1,IF(GS$15=0,1,""))</f>
        <v>1</v>
      </c>
      <c r="GT37" s="239">
        <f>IF(SUM(GT$16:GT36)&lt;GT$15,1,IF(GT$15=0,1,""))</f>
        <v>1</v>
      </c>
      <c r="GU37" s="239">
        <f>IF(SUM(GU$16:GU36)&lt;GU$15,1,IF(GU$15=0,1,""))</f>
        <v>1</v>
      </c>
      <c r="GV37" s="239">
        <f>IF(SUM(GV$16:GV36)&lt;GV$15,1,IF(GV$15=0,1,""))</f>
        <v>1</v>
      </c>
      <c r="GW37" s="239">
        <f>IF(SUM(GW$16:GW36)&lt;GW$15,1,IF(GW$15=0,1,""))</f>
        <v>1</v>
      </c>
      <c r="GX37" s="239">
        <f>IF(SUM(GX$16:GX36)&lt;GX$15,1,IF(GX$15=0,1,""))</f>
        <v>1</v>
      </c>
      <c r="GY37" s="239">
        <f>IF(SUM(GY$16:GY36)&lt;GY$15,1,IF(GY$15=0,1,""))</f>
        <v>1</v>
      </c>
      <c r="GZ37" s="239">
        <f>IF(SUM(GZ$16:GZ36)&lt;GZ$15,1,IF(GZ$15=0,1,""))</f>
        <v>1</v>
      </c>
      <c r="HA37" s="239">
        <f>IF(SUM(HA$16:HA36)&lt;HA$15,1,IF(HA$15=0,1,""))</f>
        <v>1</v>
      </c>
      <c r="HB37" s="239">
        <f>IF(SUM(HB$16:HB36)&lt;HB$15,1,IF(HB$15=0,1,""))</f>
        <v>1</v>
      </c>
      <c r="HC37" s="239">
        <f>IF(SUM(HC$16:HC36)&lt;HC$15,1,IF(HC$15=0,1,""))</f>
        <v>1</v>
      </c>
      <c r="HD37" s="239">
        <f>IF(SUM(HD$16:HD36)&lt;HD$15,1,IF(HD$15=0,1,""))</f>
        <v>1</v>
      </c>
      <c r="HE37" s="239">
        <f>IF(SUM(HE$16:HE36)&lt;HE$15,1,IF(HE$15=0,1,""))</f>
        <v>1</v>
      </c>
      <c r="HF37" s="239">
        <f>IF(SUM(HF$16:HF36)&lt;HF$15,1,IF(HF$15=0,1,""))</f>
        <v>1</v>
      </c>
      <c r="HG37" s="239">
        <f>IF(SUM(HG$16:HG36)&lt;HG$15,1,IF(HG$15=0,1,""))</f>
        <v>1</v>
      </c>
      <c r="HH37" s="239">
        <f>IF(SUM(HH$16:HH36)&lt;HH$15,1,IF(HH$15=0,1,""))</f>
        <v>1</v>
      </c>
      <c r="HI37" s="239">
        <f>IF(SUM(HI$16:HI36)&lt;HI$15,1,IF(HI$15=0,1,""))</f>
        <v>1</v>
      </c>
      <c r="HJ37" s="239">
        <f>IF(SUM(HJ$16:HJ36)&lt;HJ$15,1,IF(HJ$15=0,1,""))</f>
        <v>1</v>
      </c>
      <c r="HK37" s="239">
        <f>IF(SUM(HK$16:HK36)&lt;HK$15,1,IF(HK$15=0,1,""))</f>
        <v>1</v>
      </c>
      <c r="HL37" s="239">
        <f>IF(SUM(HL$16:HL36)&lt;HL$15,1,IF(HL$15=0,1,""))</f>
        <v>1</v>
      </c>
      <c r="HM37" s="239">
        <f>IF(SUM(HM$16:HM36)&lt;HM$15,1,IF(HM$15=0,1,""))</f>
        <v>1</v>
      </c>
      <c r="HN37" s="239">
        <f>IF(SUM(HN$16:HN36)&lt;HN$15,1,IF(HN$15=0,1,""))</f>
        <v>1</v>
      </c>
      <c r="HO37" s="239">
        <f>IF(SUM(HO$16:HO36)&lt;HO$15,1,IF(HO$15=0,1,""))</f>
        <v>1</v>
      </c>
      <c r="HP37" s="239">
        <f>IF(SUM(HP$16:HP36)&lt;HP$15,1,IF(HP$15=0,1,""))</f>
        <v>1</v>
      </c>
      <c r="HQ37" s="239">
        <f>IF(SUM(HQ$16:HQ36)&lt;HQ$15,1,IF(HQ$15=0,1,""))</f>
        <v>1</v>
      </c>
      <c r="HR37" s="239">
        <f>IF(SUM(HR$16:HR36)&lt;HR$15,1,IF(HR$15=0,1,""))</f>
        <v>1</v>
      </c>
      <c r="HS37" s="239">
        <f>IF(SUM(HS$16:HS36)&lt;HS$15,1,IF(HS$15=0,1,""))</f>
        <v>1</v>
      </c>
      <c r="HT37" s="239">
        <f>IF(SUM(HT$16:HT36)&lt;HT$15,1,IF(HT$15=0,1,""))</f>
        <v>1</v>
      </c>
      <c r="HU37" s="239">
        <f>IF(SUM(HU$16:HU36)&lt;HU$15,1,IF(HU$15=0,1,""))</f>
        <v>1</v>
      </c>
      <c r="HV37" s="239">
        <f>IF(SUM(HV$16:HV36)&lt;HV$15,1,IF(HV$15=0,1,""))</f>
        <v>1</v>
      </c>
      <c r="HW37" s="239">
        <f>IF(SUM(HW$16:HW36)&lt;HW$15,1,IF(HW$15=0,1,""))</f>
        <v>1</v>
      </c>
      <c r="HX37" s="239">
        <f>IF(SUM(HX$16:HX36)&lt;HX$15,1,IF(HX$15=0,1,""))</f>
        <v>1</v>
      </c>
      <c r="HY37" s="239">
        <f>IF(SUM(HY$16:HY36)&lt;HY$15,1,IF(HY$15=0,1,""))</f>
        <v>1</v>
      </c>
      <c r="HZ37" s="239">
        <f>IF(SUM(HZ$16:HZ36)&lt;HZ$15,1,IF(HZ$15=0,1,""))</f>
        <v>1</v>
      </c>
      <c r="IA37" s="239">
        <f>IF(SUM(IA$16:IA36)&lt;IA$15,1,IF(IA$15=0,1,""))</f>
        <v>1</v>
      </c>
      <c r="IB37" s="239">
        <f>IF(SUM(IB$16:IB36)&lt;IB$15,1,IF(IB$15=0,1,""))</f>
        <v>1</v>
      </c>
      <c r="IC37" s="239">
        <f>IF(SUM(IC$16:IC36)&lt;IC$15,1,IF(IC$15=0,1,""))</f>
        <v>1</v>
      </c>
      <c r="ID37" s="239">
        <f>IF(SUM(ID$16:ID36)&lt;ID$15,1,IF(ID$15=0,1,""))</f>
        <v>1</v>
      </c>
      <c r="IE37" s="239">
        <f>IF(SUM(IE$16:IE36)&lt;IE$15,1,IF(IE$15=0,1,""))</f>
        <v>1</v>
      </c>
      <c r="IF37" s="239">
        <f>IF(SUM(IF$16:IF36)&lt;IF$15,1,IF(IF$15=0,1,""))</f>
        <v>1</v>
      </c>
      <c r="IG37" s="239">
        <f>IF(SUM(IG$16:IG36)&lt;IG$15,1,IF(IG$15=0,1,""))</f>
        <v>1</v>
      </c>
      <c r="IH37" s="239">
        <f>IF(SUM(IH$16:IH36)&lt;IH$15,1,IF(IH$15=0,1,""))</f>
        <v>1</v>
      </c>
      <c r="II37" s="239">
        <f>IF(SUM(II$16:II36)&lt;II$15,1,IF(II$15=0,1,""))</f>
        <v>1</v>
      </c>
      <c r="IJ37" s="239">
        <f>IF(SUM(IJ$16:IJ36)&lt;IJ$15,1,IF(IJ$15=0,1,""))</f>
        <v>1</v>
      </c>
      <c r="IK37" s="239">
        <f>IF(SUM(IK$16:IK36)&lt;IK$15,1,IF(IK$15=0,1,""))</f>
        <v>1</v>
      </c>
      <c r="IL37" s="239">
        <f>IF(SUM(IL$16:IL36)&lt;IL$15,1,IF(IL$15=0,1,""))</f>
        <v>1</v>
      </c>
      <c r="IM37" s="239">
        <f>IF(SUM(IM$16:IM36)&lt;IM$15,1,IF(IM$15=0,1,""))</f>
        <v>1</v>
      </c>
      <c r="IN37" s="239">
        <f>IF(SUM(IN$16:IN36)&lt;IN$15,1,IF(IN$15=0,1,""))</f>
        <v>1</v>
      </c>
    </row>
    <row r="38" spans="2:248" ht="12.95" hidden="1" customHeight="1" outlineLevel="1">
      <c r="B38" s="384"/>
      <c r="C38" s="16"/>
      <c r="D38" s="16"/>
      <c r="E38" s="384">
        <v>23</v>
      </c>
      <c r="F38" s="16" t="str">
        <f>Sites!C26</f>
        <v>PHG 9</v>
      </c>
      <c r="G38" s="253"/>
      <c r="H38" s="16"/>
      <c r="I38" s="239" t="str">
        <f>IF(SUM(I$16:I37)&lt;I$15,1,IF(I$15=0,1,""))</f>
        <v/>
      </c>
      <c r="J38" s="239" t="str">
        <f>IF(SUM(J$16:J37)&lt;J$15,1,IF(J$15=0,1,""))</f>
        <v/>
      </c>
      <c r="K38" s="239" t="str">
        <f>IF(SUM(K$16:K37)&lt;K$15,1,IF(K$15=0,1,""))</f>
        <v/>
      </c>
      <c r="L38" s="239" t="str">
        <f>IF(SUM(L$16:L37)&lt;L$15,1,IF(L$15=0,1,""))</f>
        <v/>
      </c>
      <c r="M38" s="239">
        <f>IF(SUM(M$16:M37)&lt;M$15,1,IF(M$15=0,1,""))</f>
        <v>1</v>
      </c>
      <c r="N38" s="239">
        <f>IF(SUM(N$16:N37)&lt;N$15,1,IF(N$15=0,1,""))</f>
        <v>1</v>
      </c>
      <c r="O38" s="239">
        <f>IF(SUM(O$16:O37)&lt;O$15,1,IF(O$15=0,1,""))</f>
        <v>1</v>
      </c>
      <c r="P38" s="239">
        <f>IF(SUM(P$16:P37)&lt;P$15,1,IF(P$15=0,1,""))</f>
        <v>1</v>
      </c>
      <c r="Q38" s="239">
        <f>IF(SUM(Q$16:Q37)&lt;Q$15,1,IF(Q$15=0,1,""))</f>
        <v>1</v>
      </c>
      <c r="R38" s="239">
        <f>IF(SUM(R$16:R37)&lt;R$15,1,IF(R$15=0,1,""))</f>
        <v>1</v>
      </c>
      <c r="S38" s="239">
        <f>IF(SUM(S$16:S37)&lt;S$15,1,IF(S$15=0,1,""))</f>
        <v>1</v>
      </c>
      <c r="T38" s="239">
        <f>IF(SUM(T$16:T37)&lt;T$15,1,IF(T$15=0,1,""))</f>
        <v>1</v>
      </c>
      <c r="U38" s="239">
        <f>IF(SUM(U$16:U37)&lt;U$15,1,IF(U$15=0,1,""))</f>
        <v>1</v>
      </c>
      <c r="V38" s="239">
        <f>IF(SUM(V$16:V37)&lt;V$15,1,IF(V$15=0,1,""))</f>
        <v>1</v>
      </c>
      <c r="W38" s="239">
        <f>IF(SUM(W$16:W37)&lt;W$15,1,IF(W$15=0,1,""))</f>
        <v>1</v>
      </c>
      <c r="X38" s="239">
        <f>IF(SUM(X$16:X37)&lt;X$15,1,IF(X$15=0,1,""))</f>
        <v>1</v>
      </c>
      <c r="Y38" s="239">
        <f>IF(SUM(Y$16:Y37)&lt;Y$15,1,IF(Y$15=0,1,""))</f>
        <v>1</v>
      </c>
      <c r="Z38" s="239">
        <f>IF(SUM(Z$16:Z37)&lt;Z$15,1,IF(Z$15=0,1,""))</f>
        <v>1</v>
      </c>
      <c r="AA38" s="239">
        <f>IF(SUM(AA$16:AA37)&lt;AA$15,1,IF(AA$15=0,1,""))</f>
        <v>1</v>
      </c>
      <c r="AB38" s="239">
        <f>IF(SUM(AB$16:AB37)&lt;AB$15,1,IF(AB$15=0,1,""))</f>
        <v>1</v>
      </c>
      <c r="AC38" s="239">
        <f>IF(SUM(AC$16:AC37)&lt;AC$15,1,IF(AC$15=0,1,""))</f>
        <v>1</v>
      </c>
      <c r="AD38" s="239">
        <f>IF(SUM(AD$16:AD37)&lt;AD$15,1,IF(AD$15=0,1,""))</f>
        <v>1</v>
      </c>
      <c r="AE38" s="239">
        <f>IF(SUM(AE$16:AE37)&lt;AE$15,1,IF(AE$15=0,1,""))</f>
        <v>1</v>
      </c>
      <c r="AF38" s="239">
        <f>IF(SUM(AF$16:AF37)&lt;AF$15,1,IF(AF$15=0,1,""))</f>
        <v>1</v>
      </c>
      <c r="AG38" s="239">
        <f>IF(SUM(AG$16:AG37)&lt;AG$15,1,IF(AG$15=0,1,""))</f>
        <v>1</v>
      </c>
      <c r="AH38" s="239">
        <f>IF(SUM(AH$16:AH37)&lt;AH$15,1,IF(AH$15=0,1,""))</f>
        <v>1</v>
      </c>
      <c r="AI38" s="239">
        <f>IF(SUM(AI$16:AI37)&lt;AI$15,1,IF(AI$15=0,1,""))</f>
        <v>1</v>
      </c>
      <c r="AJ38" s="239">
        <f>IF(SUM(AJ$16:AJ37)&lt;AJ$15,1,IF(AJ$15=0,1,""))</f>
        <v>1</v>
      </c>
      <c r="AK38" s="239">
        <f>IF(SUM(AK$16:AK37)&lt;AK$15,1,IF(AK$15=0,1,""))</f>
        <v>1</v>
      </c>
      <c r="AL38" s="239">
        <f>IF(SUM(AL$16:AL37)&lt;AL$15,1,IF(AL$15=0,1,""))</f>
        <v>1</v>
      </c>
      <c r="AM38" s="239">
        <f>IF(SUM(AM$16:AM37)&lt;AM$15,1,IF(AM$15=0,1,""))</f>
        <v>1</v>
      </c>
      <c r="AN38" s="239">
        <f>IF(SUM(AN$16:AN37)&lt;AN$15,1,IF(AN$15=0,1,""))</f>
        <v>1</v>
      </c>
      <c r="AO38" s="239">
        <f>IF(SUM(AO$16:AO37)&lt;AO$15,1,IF(AO$15=0,1,""))</f>
        <v>1</v>
      </c>
      <c r="AP38" s="239">
        <f>IF(SUM(AP$16:AP37)&lt;AP$15,1,IF(AP$15=0,1,""))</f>
        <v>1</v>
      </c>
      <c r="AQ38" s="239">
        <f>IF(SUM(AQ$16:AQ37)&lt;AQ$15,1,IF(AQ$15=0,1,""))</f>
        <v>1</v>
      </c>
      <c r="AR38" s="239">
        <f>IF(SUM(AR$16:AR37)&lt;AR$15,1,IF(AR$15=0,1,""))</f>
        <v>1</v>
      </c>
      <c r="AS38" s="239">
        <f>IF(SUM(AS$16:AS37)&lt;AS$15,1,IF(AS$15=0,1,""))</f>
        <v>1</v>
      </c>
      <c r="AT38" s="239">
        <f>IF(SUM(AT$16:AT37)&lt;AT$15,1,IF(AT$15=0,1,""))</f>
        <v>1</v>
      </c>
      <c r="AU38" s="239">
        <f>IF(SUM(AU$16:AU37)&lt;AU$15,1,IF(AU$15=0,1,""))</f>
        <v>1</v>
      </c>
      <c r="AV38" s="239">
        <f>IF(SUM(AV$16:AV37)&lt;AV$15,1,IF(AV$15=0,1,""))</f>
        <v>1</v>
      </c>
      <c r="AW38" s="239">
        <f>IF(SUM(AW$16:AW37)&lt;AW$15,1,IF(AW$15=0,1,""))</f>
        <v>1</v>
      </c>
      <c r="AX38" s="239">
        <f>IF(SUM(AX$16:AX37)&lt;AX$15,1,IF(AX$15=0,1,""))</f>
        <v>1</v>
      </c>
      <c r="AY38" s="239">
        <f>IF(SUM(AY$16:AY37)&lt;AY$15,1,IF(AY$15=0,1,""))</f>
        <v>1</v>
      </c>
      <c r="AZ38" s="239">
        <f>IF(SUM(AZ$16:AZ37)&lt;AZ$15,1,IF(AZ$15=0,1,""))</f>
        <v>1</v>
      </c>
      <c r="BA38" s="239">
        <f>IF(SUM(BA$16:BA37)&lt;BA$15,1,IF(BA$15=0,1,""))</f>
        <v>1</v>
      </c>
      <c r="BB38" s="239">
        <f>IF(SUM(BB$16:BB37)&lt;BB$15,1,IF(BB$15=0,1,""))</f>
        <v>1</v>
      </c>
      <c r="BC38" s="239">
        <f>IF(SUM(BC$16:BC37)&lt;BC$15,1,IF(BC$15=0,1,""))</f>
        <v>1</v>
      </c>
      <c r="BD38" s="239">
        <f>IF(SUM(BD$16:BD37)&lt;BD$15,1,IF(BD$15=0,1,""))</f>
        <v>1</v>
      </c>
      <c r="BE38" s="239">
        <f>IF(SUM(BE$16:BE37)&lt;BE$15,1,IF(BE$15=0,1,""))</f>
        <v>1</v>
      </c>
      <c r="BF38" s="239">
        <f>IF(SUM(BF$16:BF37)&lt;BF$15,1,IF(BF$15=0,1,""))</f>
        <v>1</v>
      </c>
      <c r="BG38" s="239">
        <f>IF(SUM(BG$16:BG37)&lt;BG$15,1,IF(BG$15=0,1,""))</f>
        <v>1</v>
      </c>
      <c r="BH38" s="239">
        <f>IF(SUM(BH$16:BH37)&lt;BH$15,1,IF(BH$15=0,1,""))</f>
        <v>1</v>
      </c>
      <c r="BI38" s="239">
        <f>IF(SUM(BI$16:BI37)&lt;BI$15,1,IF(BI$15=0,1,""))</f>
        <v>1</v>
      </c>
      <c r="BJ38" s="239">
        <f>IF(SUM(BJ$16:BJ37)&lt;BJ$15,1,IF(BJ$15=0,1,""))</f>
        <v>1</v>
      </c>
      <c r="BK38" s="239">
        <f>IF(SUM(BK$16:BK37)&lt;BK$15,1,IF(BK$15=0,1,""))</f>
        <v>1</v>
      </c>
      <c r="BL38" s="239">
        <f>IF(SUM(BL$16:BL37)&lt;BL$15,1,IF(BL$15=0,1,""))</f>
        <v>1</v>
      </c>
      <c r="BM38" s="239">
        <f>IF(SUM(BM$16:BM37)&lt;BM$15,1,IF(BM$15=0,1,""))</f>
        <v>1</v>
      </c>
      <c r="BN38" s="239">
        <f>IF(SUM(BN$16:BN37)&lt;BN$15,1,IF(BN$15=0,1,""))</f>
        <v>1</v>
      </c>
      <c r="BO38" s="239">
        <f>IF(SUM(BO$16:BO37)&lt;BO$15,1,IF(BO$15=0,1,""))</f>
        <v>1</v>
      </c>
      <c r="BP38" s="239">
        <f>IF(SUM(BP$16:BP37)&lt;BP$15,1,IF(BP$15=0,1,""))</f>
        <v>1</v>
      </c>
      <c r="BQ38" s="239">
        <f>IF(SUM(BQ$16:BQ37)&lt;BQ$15,1,IF(BQ$15=0,1,""))</f>
        <v>1</v>
      </c>
      <c r="BR38" s="239">
        <f>IF(SUM(BR$16:BR37)&lt;BR$15,1,IF(BR$15=0,1,""))</f>
        <v>1</v>
      </c>
      <c r="BS38" s="239">
        <f>IF(SUM(BS$16:BS37)&lt;BS$15,1,IF(BS$15=0,1,""))</f>
        <v>1</v>
      </c>
      <c r="BT38" s="239">
        <f>IF(SUM(BT$16:BT37)&lt;BT$15,1,IF(BT$15=0,1,""))</f>
        <v>1</v>
      </c>
      <c r="BU38" s="239">
        <f>IF(SUM(BU$16:BU37)&lt;BU$15,1,IF(BU$15=0,1,""))</f>
        <v>1</v>
      </c>
      <c r="BV38" s="239">
        <f>IF(SUM(BV$16:BV37)&lt;BV$15,1,IF(BV$15=0,1,""))</f>
        <v>1</v>
      </c>
      <c r="BW38" s="239">
        <f>IF(SUM(BW$16:BW37)&lt;BW$15,1,IF(BW$15=0,1,""))</f>
        <v>1</v>
      </c>
      <c r="BX38" s="239">
        <f>IF(SUM(BX$16:BX37)&lt;BX$15,1,IF(BX$15=0,1,""))</f>
        <v>1</v>
      </c>
      <c r="BY38" s="239">
        <f>IF(SUM(BY$16:BY37)&lt;BY$15,1,IF(BY$15=0,1,""))</f>
        <v>1</v>
      </c>
      <c r="BZ38" s="239">
        <f>IF(SUM(BZ$16:BZ37)&lt;BZ$15,1,IF(BZ$15=0,1,""))</f>
        <v>1</v>
      </c>
      <c r="CA38" s="239">
        <f>IF(SUM(CA$16:CA37)&lt;CA$15,1,IF(CA$15=0,1,""))</f>
        <v>1</v>
      </c>
      <c r="CB38" s="239">
        <f>IF(SUM(CB$16:CB37)&lt;CB$15,1,IF(CB$15=0,1,""))</f>
        <v>1</v>
      </c>
      <c r="CC38" s="239">
        <f>IF(SUM(CC$16:CC37)&lt;CC$15,1,IF(CC$15=0,1,""))</f>
        <v>1</v>
      </c>
      <c r="CD38" s="239">
        <f>IF(SUM(CD$16:CD37)&lt;CD$15,1,IF(CD$15=0,1,""))</f>
        <v>1</v>
      </c>
      <c r="CE38" s="239">
        <f>IF(SUM(CE$16:CE37)&lt;CE$15,1,IF(CE$15=0,1,""))</f>
        <v>1</v>
      </c>
      <c r="CF38" s="239">
        <f>IF(SUM(CF$16:CF37)&lt;CF$15,1,IF(CF$15=0,1,""))</f>
        <v>1</v>
      </c>
      <c r="CG38" s="239">
        <f>IF(SUM(CG$16:CG37)&lt;CG$15,1,IF(CG$15=0,1,""))</f>
        <v>1</v>
      </c>
      <c r="CH38" s="239">
        <f>IF(SUM(CH$16:CH37)&lt;CH$15,1,IF(CH$15=0,1,""))</f>
        <v>1</v>
      </c>
      <c r="CI38" s="239">
        <f>IF(SUM(CI$16:CI37)&lt;CI$15,1,IF(CI$15=0,1,""))</f>
        <v>1</v>
      </c>
      <c r="CJ38" s="239">
        <f>IF(SUM(CJ$16:CJ37)&lt;CJ$15,1,IF(CJ$15=0,1,""))</f>
        <v>1</v>
      </c>
      <c r="CK38" s="239">
        <f>IF(SUM(CK$16:CK37)&lt;CK$15,1,IF(CK$15=0,1,""))</f>
        <v>1</v>
      </c>
      <c r="CL38" s="239">
        <f>IF(SUM(CL$16:CL37)&lt;CL$15,1,IF(CL$15=0,1,""))</f>
        <v>1</v>
      </c>
      <c r="CM38" s="239">
        <f>IF(SUM(CM$16:CM37)&lt;CM$15,1,IF(CM$15=0,1,""))</f>
        <v>1</v>
      </c>
      <c r="CN38" s="239">
        <f>IF(SUM(CN$16:CN37)&lt;CN$15,1,IF(CN$15=0,1,""))</f>
        <v>1</v>
      </c>
      <c r="CO38" s="239">
        <f>IF(SUM(CO$16:CO37)&lt;CO$15,1,IF(CO$15=0,1,""))</f>
        <v>1</v>
      </c>
      <c r="CP38" s="239">
        <f>IF(SUM(CP$16:CP37)&lt;CP$15,1,IF(CP$15=0,1,""))</f>
        <v>1</v>
      </c>
      <c r="CQ38" s="239">
        <f>IF(SUM(CQ$16:CQ37)&lt;CQ$15,1,IF(CQ$15=0,1,""))</f>
        <v>1</v>
      </c>
      <c r="CR38" s="239">
        <f>IF(SUM(CR$16:CR37)&lt;CR$15,1,IF(CR$15=0,1,""))</f>
        <v>1</v>
      </c>
      <c r="CS38" s="239">
        <f>IF(SUM(CS$16:CS37)&lt;CS$15,1,IF(CS$15=0,1,""))</f>
        <v>1</v>
      </c>
      <c r="CT38" s="239">
        <f>IF(SUM(CT$16:CT37)&lt;CT$15,1,IF(CT$15=0,1,""))</f>
        <v>1</v>
      </c>
      <c r="CU38" s="239">
        <f>IF(SUM(CU$16:CU37)&lt;CU$15,1,IF(CU$15=0,1,""))</f>
        <v>1</v>
      </c>
      <c r="CV38" s="239">
        <f>IF(SUM(CV$16:CV37)&lt;CV$15,1,IF(CV$15=0,1,""))</f>
        <v>1</v>
      </c>
      <c r="CW38" s="239">
        <f>IF(SUM(CW$16:CW37)&lt;CW$15,1,IF(CW$15=0,1,""))</f>
        <v>1</v>
      </c>
      <c r="CX38" s="239">
        <f>IF(SUM(CX$16:CX37)&lt;CX$15,1,IF(CX$15=0,1,""))</f>
        <v>1</v>
      </c>
      <c r="CY38" s="239">
        <f>IF(SUM(CY$16:CY37)&lt;CY$15,1,IF(CY$15=0,1,""))</f>
        <v>1</v>
      </c>
      <c r="CZ38" s="239">
        <f>IF(SUM(CZ$16:CZ37)&lt;CZ$15,1,IF(CZ$15=0,1,""))</f>
        <v>1</v>
      </c>
      <c r="DA38" s="239">
        <f>IF(SUM(DA$16:DA37)&lt;DA$15,1,IF(DA$15=0,1,""))</f>
        <v>1</v>
      </c>
      <c r="DB38" s="239">
        <f>IF(SUM(DB$16:DB37)&lt;DB$15,1,IF(DB$15=0,1,""))</f>
        <v>1</v>
      </c>
      <c r="DC38" s="239">
        <f>IF(SUM(DC$16:DC37)&lt;DC$15,1,IF(DC$15=0,1,""))</f>
        <v>1</v>
      </c>
      <c r="DD38" s="239">
        <f>IF(SUM(DD$16:DD37)&lt;DD$15,1,IF(DD$15=0,1,""))</f>
        <v>1</v>
      </c>
      <c r="DE38" s="239">
        <f>IF(SUM(DE$16:DE37)&lt;DE$15,1,IF(DE$15=0,1,""))</f>
        <v>1</v>
      </c>
      <c r="DF38" s="239">
        <f>IF(SUM(DF$16:DF37)&lt;DF$15,1,IF(DF$15=0,1,""))</f>
        <v>1</v>
      </c>
      <c r="DG38" s="239">
        <f>IF(SUM(DG$16:DG37)&lt;DG$15,1,IF(DG$15=0,1,""))</f>
        <v>1</v>
      </c>
      <c r="DH38" s="239">
        <f>IF(SUM(DH$16:DH37)&lt;DH$15,1,IF(DH$15=0,1,""))</f>
        <v>1</v>
      </c>
      <c r="DI38" s="239">
        <f>IF(SUM(DI$16:DI37)&lt;DI$15,1,IF(DI$15=0,1,""))</f>
        <v>1</v>
      </c>
      <c r="DJ38" s="239">
        <f>IF(SUM(DJ$16:DJ37)&lt;DJ$15,1,IF(DJ$15=0,1,""))</f>
        <v>1</v>
      </c>
      <c r="DK38" s="239">
        <f>IF(SUM(DK$16:DK37)&lt;DK$15,1,IF(DK$15=0,1,""))</f>
        <v>1</v>
      </c>
      <c r="DL38" s="239">
        <f>IF(SUM(DL$16:DL37)&lt;DL$15,1,IF(DL$15=0,1,""))</f>
        <v>1</v>
      </c>
      <c r="DM38" s="239">
        <f>IF(SUM(DM$16:DM37)&lt;DM$15,1,IF(DM$15=0,1,""))</f>
        <v>1</v>
      </c>
      <c r="DN38" s="239">
        <f>IF(SUM(DN$16:DN37)&lt;DN$15,1,IF(DN$15=0,1,""))</f>
        <v>1</v>
      </c>
      <c r="DO38" s="239">
        <f>IF(SUM(DO$16:DO37)&lt;DO$15,1,IF(DO$15=0,1,""))</f>
        <v>1</v>
      </c>
      <c r="DP38" s="239">
        <f>IF(SUM(DP$16:DP37)&lt;DP$15,1,IF(DP$15=0,1,""))</f>
        <v>1</v>
      </c>
      <c r="DQ38" s="239">
        <f>IF(SUM(DQ$16:DQ37)&lt;DQ$15,1,IF(DQ$15=0,1,""))</f>
        <v>1</v>
      </c>
      <c r="DR38" s="239">
        <f>IF(SUM(DR$16:DR37)&lt;DR$15,1,IF(DR$15=0,1,""))</f>
        <v>1</v>
      </c>
      <c r="DS38" s="239">
        <f>IF(SUM(DS$16:DS37)&lt;DS$15,1,IF(DS$15=0,1,""))</f>
        <v>1</v>
      </c>
      <c r="DT38" s="239">
        <f>IF(SUM(DT$16:DT37)&lt;DT$15,1,IF(DT$15=0,1,""))</f>
        <v>1</v>
      </c>
      <c r="DU38" s="239">
        <f>IF(SUM(DU$16:DU37)&lt;DU$15,1,IF(DU$15=0,1,""))</f>
        <v>1</v>
      </c>
      <c r="DV38" s="239">
        <f>IF(SUM(DV$16:DV37)&lt;DV$15,1,IF(DV$15=0,1,""))</f>
        <v>1</v>
      </c>
      <c r="DW38" s="239">
        <f>IF(SUM(DW$16:DW37)&lt;DW$15,1,IF(DW$15=0,1,""))</f>
        <v>1</v>
      </c>
      <c r="DX38" s="239">
        <f>IF(SUM(DX$16:DX37)&lt;DX$15,1,IF(DX$15=0,1,""))</f>
        <v>1</v>
      </c>
      <c r="DY38" s="239">
        <f>IF(SUM(DY$16:DY37)&lt;DY$15,1,IF(DY$15=0,1,""))</f>
        <v>1</v>
      </c>
      <c r="DZ38" s="239">
        <f>IF(SUM(DZ$16:DZ37)&lt;DZ$15,1,IF(DZ$15=0,1,""))</f>
        <v>1</v>
      </c>
      <c r="EA38" s="239">
        <f>IF(SUM(EA$16:EA37)&lt;EA$15,1,IF(EA$15=0,1,""))</f>
        <v>1</v>
      </c>
      <c r="EB38" s="239">
        <f>IF(SUM(EB$16:EB37)&lt;EB$15,1,IF(EB$15=0,1,""))</f>
        <v>1</v>
      </c>
      <c r="EC38" s="239">
        <f>IF(SUM(EC$16:EC37)&lt;EC$15,1,IF(EC$15=0,1,""))</f>
        <v>1</v>
      </c>
      <c r="ED38" s="239">
        <f>IF(SUM(ED$16:ED37)&lt;ED$15,1,IF(ED$15=0,1,""))</f>
        <v>1</v>
      </c>
      <c r="EE38" s="239">
        <f>IF(SUM(EE$16:EE37)&lt;EE$15,1,IF(EE$15=0,1,""))</f>
        <v>1</v>
      </c>
      <c r="EF38" s="239">
        <f>IF(SUM(EF$16:EF37)&lt;EF$15,1,IF(EF$15=0,1,""))</f>
        <v>1</v>
      </c>
      <c r="EG38" s="239">
        <f>IF(SUM(EG$16:EG37)&lt;EG$15,1,IF(EG$15=0,1,""))</f>
        <v>1</v>
      </c>
      <c r="EH38" s="239">
        <f>IF(SUM(EH$16:EH37)&lt;EH$15,1,IF(EH$15=0,1,""))</f>
        <v>1</v>
      </c>
      <c r="EI38" s="239">
        <f>IF(SUM(EI$16:EI37)&lt;EI$15,1,IF(EI$15=0,1,""))</f>
        <v>1</v>
      </c>
      <c r="EJ38" s="239">
        <f>IF(SUM(EJ$16:EJ37)&lt;EJ$15,1,IF(EJ$15=0,1,""))</f>
        <v>1</v>
      </c>
      <c r="EK38" s="239">
        <f>IF(SUM(EK$16:EK37)&lt;EK$15,1,IF(EK$15=0,1,""))</f>
        <v>1</v>
      </c>
      <c r="EL38" s="239">
        <f>IF(SUM(EL$16:EL37)&lt;EL$15,1,IF(EL$15=0,1,""))</f>
        <v>1</v>
      </c>
      <c r="EM38" s="239">
        <f>IF(SUM(EM$16:EM37)&lt;EM$15,1,IF(EM$15=0,1,""))</f>
        <v>1</v>
      </c>
      <c r="EN38" s="239">
        <f>IF(SUM(EN$16:EN37)&lt;EN$15,1,IF(EN$15=0,1,""))</f>
        <v>1</v>
      </c>
      <c r="EO38" s="239">
        <f>IF(SUM(EO$16:EO37)&lt;EO$15,1,IF(EO$15=0,1,""))</f>
        <v>1</v>
      </c>
      <c r="EP38" s="239">
        <f>IF(SUM(EP$16:EP37)&lt;EP$15,1,IF(EP$15=0,1,""))</f>
        <v>1</v>
      </c>
      <c r="EQ38" s="239">
        <f>IF(SUM(EQ$16:EQ37)&lt;EQ$15,1,IF(EQ$15=0,1,""))</f>
        <v>1</v>
      </c>
      <c r="ER38" s="239">
        <f>IF(SUM(ER$16:ER37)&lt;ER$15,1,IF(ER$15=0,1,""))</f>
        <v>1</v>
      </c>
      <c r="ES38" s="239">
        <f>IF(SUM(ES$16:ES37)&lt;ES$15,1,IF(ES$15=0,1,""))</f>
        <v>1</v>
      </c>
      <c r="ET38" s="239">
        <f>IF(SUM(ET$16:ET37)&lt;ET$15,1,IF(ET$15=0,1,""))</f>
        <v>1</v>
      </c>
      <c r="EU38" s="239">
        <f>IF(SUM(EU$16:EU37)&lt;EU$15,1,IF(EU$15=0,1,""))</f>
        <v>1</v>
      </c>
      <c r="EV38" s="239">
        <f>IF(SUM(EV$16:EV37)&lt;EV$15,1,IF(EV$15=0,1,""))</f>
        <v>1</v>
      </c>
      <c r="EW38" s="239">
        <f>IF(SUM(EW$16:EW37)&lt;EW$15,1,IF(EW$15=0,1,""))</f>
        <v>1</v>
      </c>
      <c r="EX38" s="239">
        <f>IF(SUM(EX$16:EX37)&lt;EX$15,1,IF(EX$15=0,1,""))</f>
        <v>1</v>
      </c>
      <c r="EY38" s="239">
        <f>IF(SUM(EY$16:EY37)&lt;EY$15,1,IF(EY$15=0,1,""))</f>
        <v>1</v>
      </c>
      <c r="EZ38" s="239">
        <f>IF(SUM(EZ$16:EZ37)&lt;EZ$15,1,IF(EZ$15=0,1,""))</f>
        <v>1</v>
      </c>
      <c r="FA38" s="239">
        <f>IF(SUM(FA$16:FA37)&lt;FA$15,1,IF(FA$15=0,1,""))</f>
        <v>1</v>
      </c>
      <c r="FB38" s="239">
        <f>IF(SUM(FB$16:FB37)&lt;FB$15,1,IF(FB$15=0,1,""))</f>
        <v>1</v>
      </c>
      <c r="FC38" s="239">
        <f>IF(SUM(FC$16:FC37)&lt;FC$15,1,IF(FC$15=0,1,""))</f>
        <v>1</v>
      </c>
      <c r="FD38" s="239">
        <f>IF(SUM(FD$16:FD37)&lt;FD$15,1,IF(FD$15=0,1,""))</f>
        <v>1</v>
      </c>
      <c r="FE38" s="239">
        <f>IF(SUM(FE$16:FE37)&lt;FE$15,1,IF(FE$15=0,1,""))</f>
        <v>1</v>
      </c>
      <c r="FF38" s="239">
        <f>IF(SUM(FF$16:FF37)&lt;FF$15,1,IF(FF$15=0,1,""))</f>
        <v>1</v>
      </c>
      <c r="FG38" s="239">
        <f>IF(SUM(FG$16:FG37)&lt;FG$15,1,IF(FG$15=0,1,""))</f>
        <v>1</v>
      </c>
      <c r="FH38" s="239">
        <f>IF(SUM(FH$16:FH37)&lt;FH$15,1,IF(FH$15=0,1,""))</f>
        <v>1</v>
      </c>
      <c r="FI38" s="239">
        <f>IF(SUM(FI$16:FI37)&lt;FI$15,1,IF(FI$15=0,1,""))</f>
        <v>1</v>
      </c>
      <c r="FJ38" s="239">
        <f>IF(SUM(FJ$16:FJ37)&lt;FJ$15,1,IF(FJ$15=0,1,""))</f>
        <v>1</v>
      </c>
      <c r="FK38" s="239">
        <f>IF(SUM(FK$16:FK37)&lt;FK$15,1,IF(FK$15=0,1,""))</f>
        <v>1</v>
      </c>
      <c r="FL38" s="239">
        <f>IF(SUM(FL$16:FL37)&lt;FL$15,1,IF(FL$15=0,1,""))</f>
        <v>1</v>
      </c>
      <c r="FM38" s="239">
        <f>IF(SUM(FM$16:FM37)&lt;FM$15,1,IF(FM$15=0,1,""))</f>
        <v>1</v>
      </c>
      <c r="FN38" s="239">
        <f>IF(SUM(FN$16:FN37)&lt;FN$15,1,IF(FN$15=0,1,""))</f>
        <v>1</v>
      </c>
      <c r="FO38" s="239">
        <f>IF(SUM(FO$16:FO37)&lt;FO$15,1,IF(FO$15=0,1,""))</f>
        <v>1</v>
      </c>
      <c r="FP38" s="239">
        <f>IF(SUM(FP$16:FP37)&lt;FP$15,1,IF(FP$15=0,1,""))</f>
        <v>1</v>
      </c>
      <c r="FQ38" s="239">
        <f>IF(SUM(FQ$16:FQ37)&lt;FQ$15,1,IF(FQ$15=0,1,""))</f>
        <v>1</v>
      </c>
      <c r="FR38" s="239">
        <f>IF(SUM(FR$16:FR37)&lt;FR$15,1,IF(FR$15=0,1,""))</f>
        <v>1</v>
      </c>
      <c r="FS38" s="239">
        <f>IF(SUM(FS$16:FS37)&lt;FS$15,1,IF(FS$15=0,1,""))</f>
        <v>1</v>
      </c>
      <c r="FT38" s="239">
        <f>IF(SUM(FT$16:FT37)&lt;FT$15,1,IF(FT$15=0,1,""))</f>
        <v>1</v>
      </c>
      <c r="FU38" s="239">
        <f>IF(SUM(FU$16:FU37)&lt;FU$15,1,IF(FU$15=0,1,""))</f>
        <v>1</v>
      </c>
      <c r="FV38" s="239">
        <f>IF(SUM(FV$16:FV37)&lt;FV$15,1,IF(FV$15=0,1,""))</f>
        <v>1</v>
      </c>
      <c r="FW38" s="239">
        <f>IF(SUM(FW$16:FW37)&lt;FW$15,1,IF(FW$15=0,1,""))</f>
        <v>1</v>
      </c>
      <c r="FX38" s="239">
        <f>IF(SUM(FX$16:FX37)&lt;FX$15,1,IF(FX$15=0,1,""))</f>
        <v>1</v>
      </c>
      <c r="FY38" s="239">
        <f>IF(SUM(FY$16:FY37)&lt;FY$15,1,IF(FY$15=0,1,""))</f>
        <v>1</v>
      </c>
      <c r="FZ38" s="239">
        <f>IF(SUM(FZ$16:FZ37)&lt;FZ$15,1,IF(FZ$15=0,1,""))</f>
        <v>1</v>
      </c>
      <c r="GA38" s="239">
        <f>IF(SUM(GA$16:GA37)&lt;GA$15,1,IF(GA$15=0,1,""))</f>
        <v>1</v>
      </c>
      <c r="GB38" s="239">
        <f>IF(SUM(GB$16:GB37)&lt;GB$15,1,IF(GB$15=0,1,""))</f>
        <v>1</v>
      </c>
      <c r="GC38" s="239">
        <f>IF(SUM(GC$16:GC37)&lt;GC$15,1,IF(GC$15=0,1,""))</f>
        <v>1</v>
      </c>
      <c r="GD38" s="239">
        <f>IF(SUM(GD$16:GD37)&lt;GD$15,1,IF(GD$15=0,1,""))</f>
        <v>1</v>
      </c>
      <c r="GE38" s="239">
        <f>IF(SUM(GE$16:GE37)&lt;GE$15,1,IF(GE$15=0,1,""))</f>
        <v>1</v>
      </c>
      <c r="GF38" s="239">
        <f>IF(SUM(GF$16:GF37)&lt;GF$15,1,IF(GF$15=0,1,""))</f>
        <v>1</v>
      </c>
      <c r="GG38" s="239">
        <f>IF(SUM(GG$16:GG37)&lt;GG$15,1,IF(GG$15=0,1,""))</f>
        <v>1</v>
      </c>
      <c r="GH38" s="239">
        <f>IF(SUM(GH$16:GH37)&lt;GH$15,1,IF(GH$15=0,1,""))</f>
        <v>1</v>
      </c>
      <c r="GI38" s="239">
        <f>IF(SUM(GI$16:GI37)&lt;GI$15,1,IF(GI$15=0,1,""))</f>
        <v>1</v>
      </c>
      <c r="GJ38" s="239">
        <f>IF(SUM(GJ$16:GJ37)&lt;GJ$15,1,IF(GJ$15=0,1,""))</f>
        <v>1</v>
      </c>
      <c r="GK38" s="239">
        <f>IF(SUM(GK$16:GK37)&lt;GK$15,1,IF(GK$15=0,1,""))</f>
        <v>1</v>
      </c>
      <c r="GL38" s="239">
        <f>IF(SUM(GL$16:GL37)&lt;GL$15,1,IF(GL$15=0,1,""))</f>
        <v>1</v>
      </c>
      <c r="GM38" s="239">
        <f>IF(SUM(GM$16:GM37)&lt;GM$15,1,IF(GM$15=0,1,""))</f>
        <v>1</v>
      </c>
      <c r="GN38" s="239">
        <f>IF(SUM(GN$16:GN37)&lt;GN$15,1,IF(GN$15=0,1,""))</f>
        <v>1</v>
      </c>
      <c r="GO38" s="239">
        <f>IF(SUM(GO$16:GO37)&lt;GO$15,1,IF(GO$15=0,1,""))</f>
        <v>1</v>
      </c>
      <c r="GP38" s="239">
        <f>IF(SUM(GP$16:GP37)&lt;GP$15,1,IF(GP$15=0,1,""))</f>
        <v>1</v>
      </c>
      <c r="GQ38" s="239">
        <f>IF(SUM(GQ$16:GQ37)&lt;GQ$15,1,IF(GQ$15=0,1,""))</f>
        <v>1</v>
      </c>
      <c r="GR38" s="239">
        <f>IF(SUM(GR$16:GR37)&lt;GR$15,1,IF(GR$15=0,1,""))</f>
        <v>1</v>
      </c>
      <c r="GS38" s="239">
        <f>IF(SUM(GS$16:GS37)&lt;GS$15,1,IF(GS$15=0,1,""))</f>
        <v>1</v>
      </c>
      <c r="GT38" s="239">
        <f>IF(SUM(GT$16:GT37)&lt;GT$15,1,IF(GT$15=0,1,""))</f>
        <v>1</v>
      </c>
      <c r="GU38" s="239">
        <f>IF(SUM(GU$16:GU37)&lt;GU$15,1,IF(GU$15=0,1,""))</f>
        <v>1</v>
      </c>
      <c r="GV38" s="239">
        <f>IF(SUM(GV$16:GV37)&lt;GV$15,1,IF(GV$15=0,1,""))</f>
        <v>1</v>
      </c>
      <c r="GW38" s="239">
        <f>IF(SUM(GW$16:GW37)&lt;GW$15,1,IF(GW$15=0,1,""))</f>
        <v>1</v>
      </c>
      <c r="GX38" s="239">
        <f>IF(SUM(GX$16:GX37)&lt;GX$15,1,IF(GX$15=0,1,""))</f>
        <v>1</v>
      </c>
      <c r="GY38" s="239">
        <f>IF(SUM(GY$16:GY37)&lt;GY$15,1,IF(GY$15=0,1,""))</f>
        <v>1</v>
      </c>
      <c r="GZ38" s="239">
        <f>IF(SUM(GZ$16:GZ37)&lt;GZ$15,1,IF(GZ$15=0,1,""))</f>
        <v>1</v>
      </c>
      <c r="HA38" s="239">
        <f>IF(SUM(HA$16:HA37)&lt;HA$15,1,IF(HA$15=0,1,""))</f>
        <v>1</v>
      </c>
      <c r="HB38" s="239">
        <f>IF(SUM(HB$16:HB37)&lt;HB$15,1,IF(HB$15=0,1,""))</f>
        <v>1</v>
      </c>
      <c r="HC38" s="239">
        <f>IF(SUM(HC$16:HC37)&lt;HC$15,1,IF(HC$15=0,1,""))</f>
        <v>1</v>
      </c>
      <c r="HD38" s="239">
        <f>IF(SUM(HD$16:HD37)&lt;HD$15,1,IF(HD$15=0,1,""))</f>
        <v>1</v>
      </c>
      <c r="HE38" s="239">
        <f>IF(SUM(HE$16:HE37)&lt;HE$15,1,IF(HE$15=0,1,""))</f>
        <v>1</v>
      </c>
      <c r="HF38" s="239">
        <f>IF(SUM(HF$16:HF37)&lt;HF$15,1,IF(HF$15=0,1,""))</f>
        <v>1</v>
      </c>
      <c r="HG38" s="239">
        <f>IF(SUM(HG$16:HG37)&lt;HG$15,1,IF(HG$15=0,1,""))</f>
        <v>1</v>
      </c>
      <c r="HH38" s="239">
        <f>IF(SUM(HH$16:HH37)&lt;HH$15,1,IF(HH$15=0,1,""))</f>
        <v>1</v>
      </c>
      <c r="HI38" s="239">
        <f>IF(SUM(HI$16:HI37)&lt;HI$15,1,IF(HI$15=0,1,""))</f>
        <v>1</v>
      </c>
      <c r="HJ38" s="239">
        <f>IF(SUM(HJ$16:HJ37)&lt;HJ$15,1,IF(HJ$15=0,1,""))</f>
        <v>1</v>
      </c>
      <c r="HK38" s="239">
        <f>IF(SUM(HK$16:HK37)&lt;HK$15,1,IF(HK$15=0,1,""))</f>
        <v>1</v>
      </c>
      <c r="HL38" s="239">
        <f>IF(SUM(HL$16:HL37)&lt;HL$15,1,IF(HL$15=0,1,""))</f>
        <v>1</v>
      </c>
      <c r="HM38" s="239">
        <f>IF(SUM(HM$16:HM37)&lt;HM$15,1,IF(HM$15=0,1,""))</f>
        <v>1</v>
      </c>
      <c r="HN38" s="239">
        <f>IF(SUM(HN$16:HN37)&lt;HN$15,1,IF(HN$15=0,1,""))</f>
        <v>1</v>
      </c>
      <c r="HO38" s="239">
        <f>IF(SUM(HO$16:HO37)&lt;HO$15,1,IF(HO$15=0,1,""))</f>
        <v>1</v>
      </c>
      <c r="HP38" s="239">
        <f>IF(SUM(HP$16:HP37)&lt;HP$15,1,IF(HP$15=0,1,""))</f>
        <v>1</v>
      </c>
      <c r="HQ38" s="239">
        <f>IF(SUM(HQ$16:HQ37)&lt;HQ$15,1,IF(HQ$15=0,1,""))</f>
        <v>1</v>
      </c>
      <c r="HR38" s="239">
        <f>IF(SUM(HR$16:HR37)&lt;HR$15,1,IF(HR$15=0,1,""))</f>
        <v>1</v>
      </c>
      <c r="HS38" s="239">
        <f>IF(SUM(HS$16:HS37)&lt;HS$15,1,IF(HS$15=0,1,""))</f>
        <v>1</v>
      </c>
      <c r="HT38" s="239">
        <f>IF(SUM(HT$16:HT37)&lt;HT$15,1,IF(HT$15=0,1,""))</f>
        <v>1</v>
      </c>
      <c r="HU38" s="239">
        <f>IF(SUM(HU$16:HU37)&lt;HU$15,1,IF(HU$15=0,1,""))</f>
        <v>1</v>
      </c>
      <c r="HV38" s="239">
        <f>IF(SUM(HV$16:HV37)&lt;HV$15,1,IF(HV$15=0,1,""))</f>
        <v>1</v>
      </c>
      <c r="HW38" s="239">
        <f>IF(SUM(HW$16:HW37)&lt;HW$15,1,IF(HW$15=0,1,""))</f>
        <v>1</v>
      </c>
      <c r="HX38" s="239">
        <f>IF(SUM(HX$16:HX37)&lt;HX$15,1,IF(HX$15=0,1,""))</f>
        <v>1</v>
      </c>
      <c r="HY38" s="239">
        <f>IF(SUM(HY$16:HY37)&lt;HY$15,1,IF(HY$15=0,1,""))</f>
        <v>1</v>
      </c>
      <c r="HZ38" s="239">
        <f>IF(SUM(HZ$16:HZ37)&lt;HZ$15,1,IF(HZ$15=0,1,""))</f>
        <v>1</v>
      </c>
      <c r="IA38" s="239">
        <f>IF(SUM(IA$16:IA37)&lt;IA$15,1,IF(IA$15=0,1,""))</f>
        <v>1</v>
      </c>
      <c r="IB38" s="239">
        <f>IF(SUM(IB$16:IB37)&lt;IB$15,1,IF(IB$15=0,1,""))</f>
        <v>1</v>
      </c>
      <c r="IC38" s="239">
        <f>IF(SUM(IC$16:IC37)&lt;IC$15,1,IF(IC$15=0,1,""))</f>
        <v>1</v>
      </c>
      <c r="ID38" s="239">
        <f>IF(SUM(ID$16:ID37)&lt;ID$15,1,IF(ID$15=0,1,""))</f>
        <v>1</v>
      </c>
      <c r="IE38" s="239">
        <f>IF(SUM(IE$16:IE37)&lt;IE$15,1,IF(IE$15=0,1,""))</f>
        <v>1</v>
      </c>
      <c r="IF38" s="239">
        <f>IF(SUM(IF$16:IF37)&lt;IF$15,1,IF(IF$15=0,1,""))</f>
        <v>1</v>
      </c>
      <c r="IG38" s="239">
        <f>IF(SUM(IG$16:IG37)&lt;IG$15,1,IF(IG$15=0,1,""))</f>
        <v>1</v>
      </c>
      <c r="IH38" s="239">
        <f>IF(SUM(IH$16:IH37)&lt;IH$15,1,IF(IH$15=0,1,""))</f>
        <v>1</v>
      </c>
      <c r="II38" s="239">
        <f>IF(SUM(II$16:II37)&lt;II$15,1,IF(II$15=0,1,""))</f>
        <v>1</v>
      </c>
      <c r="IJ38" s="239">
        <f>IF(SUM(IJ$16:IJ37)&lt;IJ$15,1,IF(IJ$15=0,1,""))</f>
        <v>1</v>
      </c>
      <c r="IK38" s="239">
        <f>IF(SUM(IK$16:IK37)&lt;IK$15,1,IF(IK$15=0,1,""))</f>
        <v>1</v>
      </c>
      <c r="IL38" s="239">
        <f>IF(SUM(IL$16:IL37)&lt;IL$15,1,IF(IL$15=0,1,""))</f>
        <v>1</v>
      </c>
      <c r="IM38" s="239">
        <f>IF(SUM(IM$16:IM37)&lt;IM$15,1,IF(IM$15=0,1,""))</f>
        <v>1</v>
      </c>
      <c r="IN38" s="239">
        <f>IF(SUM(IN$16:IN37)&lt;IN$15,1,IF(IN$15=0,1,""))</f>
        <v>1</v>
      </c>
    </row>
    <row r="39" spans="2:248" ht="12.95" hidden="1" customHeight="1" outlineLevel="1">
      <c r="B39" s="384"/>
      <c r="C39" s="16"/>
      <c r="D39" s="16"/>
      <c r="E39" s="384">
        <v>24</v>
      </c>
      <c r="F39" s="16" t="str">
        <f>Sites!C27</f>
        <v>PHG 10</v>
      </c>
      <c r="G39" s="253"/>
      <c r="H39" s="16"/>
      <c r="I39" s="239" t="str">
        <f>IF(SUM(I$16:I38)&lt;I$15,1,IF(I$15=0,1,""))</f>
        <v/>
      </c>
      <c r="J39" s="239" t="str">
        <f>IF(SUM(J$16:J38)&lt;J$15,1,IF(J$15=0,1,""))</f>
        <v/>
      </c>
      <c r="K39" s="239" t="str">
        <f>IF(SUM(K$16:K38)&lt;K$15,1,IF(K$15=0,1,""))</f>
        <v/>
      </c>
      <c r="L39" s="239" t="str">
        <f>IF(SUM(L$16:L38)&lt;L$15,1,IF(L$15=0,1,""))</f>
        <v/>
      </c>
      <c r="M39" s="239">
        <f>IF(SUM(M$16:M38)&lt;M$15,1,IF(M$15=0,1,""))</f>
        <v>1</v>
      </c>
      <c r="N39" s="239">
        <f>IF(SUM(N$16:N38)&lt;N$15,1,IF(N$15=0,1,""))</f>
        <v>1</v>
      </c>
      <c r="O39" s="239">
        <f>IF(SUM(O$16:O38)&lt;O$15,1,IF(O$15=0,1,""))</f>
        <v>1</v>
      </c>
      <c r="P39" s="239">
        <f>IF(SUM(P$16:P38)&lt;P$15,1,IF(P$15=0,1,""))</f>
        <v>1</v>
      </c>
      <c r="Q39" s="239">
        <f>IF(SUM(Q$16:Q38)&lt;Q$15,1,IF(Q$15=0,1,""))</f>
        <v>1</v>
      </c>
      <c r="R39" s="239">
        <f>IF(SUM(R$16:R38)&lt;R$15,1,IF(R$15=0,1,""))</f>
        <v>1</v>
      </c>
      <c r="S39" s="239">
        <f>IF(SUM(S$16:S38)&lt;S$15,1,IF(S$15=0,1,""))</f>
        <v>1</v>
      </c>
      <c r="T39" s="239">
        <f>IF(SUM(T$16:T38)&lt;T$15,1,IF(T$15=0,1,""))</f>
        <v>1</v>
      </c>
      <c r="U39" s="239">
        <f>IF(SUM(U$16:U38)&lt;U$15,1,IF(U$15=0,1,""))</f>
        <v>1</v>
      </c>
      <c r="V39" s="239">
        <f>IF(SUM(V$16:V38)&lt;V$15,1,IF(V$15=0,1,""))</f>
        <v>1</v>
      </c>
      <c r="W39" s="239">
        <f>IF(SUM(W$16:W38)&lt;W$15,1,IF(W$15=0,1,""))</f>
        <v>1</v>
      </c>
      <c r="X39" s="239">
        <f>IF(SUM(X$16:X38)&lt;X$15,1,IF(X$15=0,1,""))</f>
        <v>1</v>
      </c>
      <c r="Y39" s="239">
        <f>IF(SUM(Y$16:Y38)&lt;Y$15,1,IF(Y$15=0,1,""))</f>
        <v>1</v>
      </c>
      <c r="Z39" s="239">
        <f>IF(SUM(Z$16:Z38)&lt;Z$15,1,IF(Z$15=0,1,""))</f>
        <v>1</v>
      </c>
      <c r="AA39" s="239">
        <f>IF(SUM(AA$16:AA38)&lt;AA$15,1,IF(AA$15=0,1,""))</f>
        <v>1</v>
      </c>
      <c r="AB39" s="239">
        <f>IF(SUM(AB$16:AB38)&lt;AB$15,1,IF(AB$15=0,1,""))</f>
        <v>1</v>
      </c>
      <c r="AC39" s="239">
        <f>IF(SUM(AC$16:AC38)&lt;AC$15,1,IF(AC$15=0,1,""))</f>
        <v>1</v>
      </c>
      <c r="AD39" s="239">
        <f>IF(SUM(AD$16:AD38)&lt;AD$15,1,IF(AD$15=0,1,""))</f>
        <v>1</v>
      </c>
      <c r="AE39" s="239">
        <f>IF(SUM(AE$16:AE38)&lt;AE$15,1,IF(AE$15=0,1,""))</f>
        <v>1</v>
      </c>
      <c r="AF39" s="239">
        <f>IF(SUM(AF$16:AF38)&lt;AF$15,1,IF(AF$15=0,1,""))</f>
        <v>1</v>
      </c>
      <c r="AG39" s="239">
        <f>IF(SUM(AG$16:AG38)&lt;AG$15,1,IF(AG$15=0,1,""))</f>
        <v>1</v>
      </c>
      <c r="AH39" s="239">
        <f>IF(SUM(AH$16:AH38)&lt;AH$15,1,IF(AH$15=0,1,""))</f>
        <v>1</v>
      </c>
      <c r="AI39" s="239">
        <f>IF(SUM(AI$16:AI38)&lt;AI$15,1,IF(AI$15=0,1,""))</f>
        <v>1</v>
      </c>
      <c r="AJ39" s="239">
        <f>IF(SUM(AJ$16:AJ38)&lt;AJ$15,1,IF(AJ$15=0,1,""))</f>
        <v>1</v>
      </c>
      <c r="AK39" s="239">
        <f>IF(SUM(AK$16:AK38)&lt;AK$15,1,IF(AK$15=0,1,""))</f>
        <v>1</v>
      </c>
      <c r="AL39" s="239">
        <f>IF(SUM(AL$16:AL38)&lt;AL$15,1,IF(AL$15=0,1,""))</f>
        <v>1</v>
      </c>
      <c r="AM39" s="239">
        <f>IF(SUM(AM$16:AM38)&lt;AM$15,1,IF(AM$15=0,1,""))</f>
        <v>1</v>
      </c>
      <c r="AN39" s="239">
        <f>IF(SUM(AN$16:AN38)&lt;AN$15,1,IF(AN$15=0,1,""))</f>
        <v>1</v>
      </c>
      <c r="AO39" s="239">
        <f>IF(SUM(AO$16:AO38)&lt;AO$15,1,IF(AO$15=0,1,""))</f>
        <v>1</v>
      </c>
      <c r="AP39" s="239">
        <f>IF(SUM(AP$16:AP38)&lt;AP$15,1,IF(AP$15=0,1,""))</f>
        <v>1</v>
      </c>
      <c r="AQ39" s="239">
        <f>IF(SUM(AQ$16:AQ38)&lt;AQ$15,1,IF(AQ$15=0,1,""))</f>
        <v>1</v>
      </c>
      <c r="AR39" s="239">
        <f>IF(SUM(AR$16:AR38)&lt;AR$15,1,IF(AR$15=0,1,""))</f>
        <v>1</v>
      </c>
      <c r="AS39" s="239">
        <f>IF(SUM(AS$16:AS38)&lt;AS$15,1,IF(AS$15=0,1,""))</f>
        <v>1</v>
      </c>
      <c r="AT39" s="239">
        <f>IF(SUM(AT$16:AT38)&lt;AT$15,1,IF(AT$15=0,1,""))</f>
        <v>1</v>
      </c>
      <c r="AU39" s="239">
        <f>IF(SUM(AU$16:AU38)&lt;AU$15,1,IF(AU$15=0,1,""))</f>
        <v>1</v>
      </c>
      <c r="AV39" s="239">
        <f>IF(SUM(AV$16:AV38)&lt;AV$15,1,IF(AV$15=0,1,""))</f>
        <v>1</v>
      </c>
      <c r="AW39" s="239">
        <f>IF(SUM(AW$16:AW38)&lt;AW$15,1,IF(AW$15=0,1,""))</f>
        <v>1</v>
      </c>
      <c r="AX39" s="239">
        <f>IF(SUM(AX$16:AX38)&lt;AX$15,1,IF(AX$15=0,1,""))</f>
        <v>1</v>
      </c>
      <c r="AY39" s="239">
        <f>IF(SUM(AY$16:AY38)&lt;AY$15,1,IF(AY$15=0,1,""))</f>
        <v>1</v>
      </c>
      <c r="AZ39" s="239">
        <f>IF(SUM(AZ$16:AZ38)&lt;AZ$15,1,IF(AZ$15=0,1,""))</f>
        <v>1</v>
      </c>
      <c r="BA39" s="239">
        <f>IF(SUM(BA$16:BA38)&lt;BA$15,1,IF(BA$15=0,1,""))</f>
        <v>1</v>
      </c>
      <c r="BB39" s="239">
        <f>IF(SUM(BB$16:BB38)&lt;BB$15,1,IF(BB$15=0,1,""))</f>
        <v>1</v>
      </c>
      <c r="BC39" s="239">
        <f>IF(SUM(BC$16:BC38)&lt;BC$15,1,IF(BC$15=0,1,""))</f>
        <v>1</v>
      </c>
      <c r="BD39" s="239">
        <f>IF(SUM(BD$16:BD38)&lt;BD$15,1,IF(BD$15=0,1,""))</f>
        <v>1</v>
      </c>
      <c r="BE39" s="239">
        <f>IF(SUM(BE$16:BE38)&lt;BE$15,1,IF(BE$15=0,1,""))</f>
        <v>1</v>
      </c>
      <c r="BF39" s="239">
        <f>IF(SUM(BF$16:BF38)&lt;BF$15,1,IF(BF$15=0,1,""))</f>
        <v>1</v>
      </c>
      <c r="BG39" s="239">
        <f>IF(SUM(BG$16:BG38)&lt;BG$15,1,IF(BG$15=0,1,""))</f>
        <v>1</v>
      </c>
      <c r="BH39" s="239">
        <f>IF(SUM(BH$16:BH38)&lt;BH$15,1,IF(BH$15=0,1,""))</f>
        <v>1</v>
      </c>
      <c r="BI39" s="239">
        <f>IF(SUM(BI$16:BI38)&lt;BI$15,1,IF(BI$15=0,1,""))</f>
        <v>1</v>
      </c>
      <c r="BJ39" s="239">
        <f>IF(SUM(BJ$16:BJ38)&lt;BJ$15,1,IF(BJ$15=0,1,""))</f>
        <v>1</v>
      </c>
      <c r="BK39" s="239">
        <f>IF(SUM(BK$16:BK38)&lt;BK$15,1,IF(BK$15=0,1,""))</f>
        <v>1</v>
      </c>
      <c r="BL39" s="239">
        <f>IF(SUM(BL$16:BL38)&lt;BL$15,1,IF(BL$15=0,1,""))</f>
        <v>1</v>
      </c>
      <c r="BM39" s="239">
        <f>IF(SUM(BM$16:BM38)&lt;BM$15,1,IF(BM$15=0,1,""))</f>
        <v>1</v>
      </c>
      <c r="BN39" s="239">
        <f>IF(SUM(BN$16:BN38)&lt;BN$15,1,IF(BN$15=0,1,""))</f>
        <v>1</v>
      </c>
      <c r="BO39" s="239">
        <f>IF(SUM(BO$16:BO38)&lt;BO$15,1,IF(BO$15=0,1,""))</f>
        <v>1</v>
      </c>
      <c r="BP39" s="239">
        <f>IF(SUM(BP$16:BP38)&lt;BP$15,1,IF(BP$15=0,1,""))</f>
        <v>1</v>
      </c>
      <c r="BQ39" s="239">
        <f>IF(SUM(BQ$16:BQ38)&lt;BQ$15,1,IF(BQ$15=0,1,""))</f>
        <v>1</v>
      </c>
      <c r="BR39" s="239">
        <f>IF(SUM(BR$16:BR38)&lt;BR$15,1,IF(BR$15=0,1,""))</f>
        <v>1</v>
      </c>
      <c r="BS39" s="239">
        <f>IF(SUM(BS$16:BS38)&lt;BS$15,1,IF(BS$15=0,1,""))</f>
        <v>1</v>
      </c>
      <c r="BT39" s="239">
        <f>IF(SUM(BT$16:BT38)&lt;BT$15,1,IF(BT$15=0,1,""))</f>
        <v>1</v>
      </c>
      <c r="BU39" s="239">
        <f>IF(SUM(BU$16:BU38)&lt;BU$15,1,IF(BU$15=0,1,""))</f>
        <v>1</v>
      </c>
      <c r="BV39" s="239">
        <f>IF(SUM(BV$16:BV38)&lt;BV$15,1,IF(BV$15=0,1,""))</f>
        <v>1</v>
      </c>
      <c r="BW39" s="239">
        <f>IF(SUM(BW$16:BW38)&lt;BW$15,1,IF(BW$15=0,1,""))</f>
        <v>1</v>
      </c>
      <c r="BX39" s="239">
        <f>IF(SUM(BX$16:BX38)&lt;BX$15,1,IF(BX$15=0,1,""))</f>
        <v>1</v>
      </c>
      <c r="BY39" s="239">
        <f>IF(SUM(BY$16:BY38)&lt;BY$15,1,IF(BY$15=0,1,""))</f>
        <v>1</v>
      </c>
      <c r="BZ39" s="239">
        <f>IF(SUM(BZ$16:BZ38)&lt;BZ$15,1,IF(BZ$15=0,1,""))</f>
        <v>1</v>
      </c>
      <c r="CA39" s="239">
        <f>IF(SUM(CA$16:CA38)&lt;CA$15,1,IF(CA$15=0,1,""))</f>
        <v>1</v>
      </c>
      <c r="CB39" s="239">
        <f>IF(SUM(CB$16:CB38)&lt;CB$15,1,IF(CB$15=0,1,""))</f>
        <v>1</v>
      </c>
      <c r="CC39" s="239">
        <f>IF(SUM(CC$16:CC38)&lt;CC$15,1,IF(CC$15=0,1,""))</f>
        <v>1</v>
      </c>
      <c r="CD39" s="239">
        <f>IF(SUM(CD$16:CD38)&lt;CD$15,1,IF(CD$15=0,1,""))</f>
        <v>1</v>
      </c>
      <c r="CE39" s="239">
        <f>IF(SUM(CE$16:CE38)&lt;CE$15,1,IF(CE$15=0,1,""))</f>
        <v>1</v>
      </c>
      <c r="CF39" s="239">
        <f>IF(SUM(CF$16:CF38)&lt;CF$15,1,IF(CF$15=0,1,""))</f>
        <v>1</v>
      </c>
      <c r="CG39" s="239">
        <f>IF(SUM(CG$16:CG38)&lt;CG$15,1,IF(CG$15=0,1,""))</f>
        <v>1</v>
      </c>
      <c r="CH39" s="239">
        <f>IF(SUM(CH$16:CH38)&lt;CH$15,1,IF(CH$15=0,1,""))</f>
        <v>1</v>
      </c>
      <c r="CI39" s="239">
        <f>IF(SUM(CI$16:CI38)&lt;CI$15,1,IF(CI$15=0,1,""))</f>
        <v>1</v>
      </c>
      <c r="CJ39" s="239">
        <f>IF(SUM(CJ$16:CJ38)&lt;CJ$15,1,IF(CJ$15=0,1,""))</f>
        <v>1</v>
      </c>
      <c r="CK39" s="239">
        <f>IF(SUM(CK$16:CK38)&lt;CK$15,1,IF(CK$15=0,1,""))</f>
        <v>1</v>
      </c>
      <c r="CL39" s="239">
        <f>IF(SUM(CL$16:CL38)&lt;CL$15,1,IF(CL$15=0,1,""))</f>
        <v>1</v>
      </c>
      <c r="CM39" s="239">
        <f>IF(SUM(CM$16:CM38)&lt;CM$15,1,IF(CM$15=0,1,""))</f>
        <v>1</v>
      </c>
      <c r="CN39" s="239">
        <f>IF(SUM(CN$16:CN38)&lt;CN$15,1,IF(CN$15=0,1,""))</f>
        <v>1</v>
      </c>
      <c r="CO39" s="239">
        <f>IF(SUM(CO$16:CO38)&lt;CO$15,1,IF(CO$15=0,1,""))</f>
        <v>1</v>
      </c>
      <c r="CP39" s="239">
        <f>IF(SUM(CP$16:CP38)&lt;CP$15,1,IF(CP$15=0,1,""))</f>
        <v>1</v>
      </c>
      <c r="CQ39" s="239">
        <f>IF(SUM(CQ$16:CQ38)&lt;CQ$15,1,IF(CQ$15=0,1,""))</f>
        <v>1</v>
      </c>
      <c r="CR39" s="239">
        <f>IF(SUM(CR$16:CR38)&lt;CR$15,1,IF(CR$15=0,1,""))</f>
        <v>1</v>
      </c>
      <c r="CS39" s="239">
        <f>IF(SUM(CS$16:CS38)&lt;CS$15,1,IF(CS$15=0,1,""))</f>
        <v>1</v>
      </c>
      <c r="CT39" s="239">
        <f>IF(SUM(CT$16:CT38)&lt;CT$15,1,IF(CT$15=0,1,""))</f>
        <v>1</v>
      </c>
      <c r="CU39" s="239">
        <f>IF(SUM(CU$16:CU38)&lt;CU$15,1,IF(CU$15=0,1,""))</f>
        <v>1</v>
      </c>
      <c r="CV39" s="239">
        <f>IF(SUM(CV$16:CV38)&lt;CV$15,1,IF(CV$15=0,1,""))</f>
        <v>1</v>
      </c>
      <c r="CW39" s="239">
        <f>IF(SUM(CW$16:CW38)&lt;CW$15,1,IF(CW$15=0,1,""))</f>
        <v>1</v>
      </c>
      <c r="CX39" s="239">
        <f>IF(SUM(CX$16:CX38)&lt;CX$15,1,IF(CX$15=0,1,""))</f>
        <v>1</v>
      </c>
      <c r="CY39" s="239">
        <f>IF(SUM(CY$16:CY38)&lt;CY$15,1,IF(CY$15=0,1,""))</f>
        <v>1</v>
      </c>
      <c r="CZ39" s="239">
        <f>IF(SUM(CZ$16:CZ38)&lt;CZ$15,1,IF(CZ$15=0,1,""))</f>
        <v>1</v>
      </c>
      <c r="DA39" s="239">
        <f>IF(SUM(DA$16:DA38)&lt;DA$15,1,IF(DA$15=0,1,""))</f>
        <v>1</v>
      </c>
      <c r="DB39" s="239">
        <f>IF(SUM(DB$16:DB38)&lt;DB$15,1,IF(DB$15=0,1,""))</f>
        <v>1</v>
      </c>
      <c r="DC39" s="239">
        <f>IF(SUM(DC$16:DC38)&lt;DC$15,1,IF(DC$15=0,1,""))</f>
        <v>1</v>
      </c>
      <c r="DD39" s="239">
        <f>IF(SUM(DD$16:DD38)&lt;DD$15,1,IF(DD$15=0,1,""))</f>
        <v>1</v>
      </c>
      <c r="DE39" s="239">
        <f>IF(SUM(DE$16:DE38)&lt;DE$15,1,IF(DE$15=0,1,""))</f>
        <v>1</v>
      </c>
      <c r="DF39" s="239">
        <f>IF(SUM(DF$16:DF38)&lt;DF$15,1,IF(DF$15=0,1,""))</f>
        <v>1</v>
      </c>
      <c r="DG39" s="239">
        <f>IF(SUM(DG$16:DG38)&lt;DG$15,1,IF(DG$15=0,1,""))</f>
        <v>1</v>
      </c>
      <c r="DH39" s="239">
        <f>IF(SUM(DH$16:DH38)&lt;DH$15,1,IF(DH$15=0,1,""))</f>
        <v>1</v>
      </c>
      <c r="DI39" s="239">
        <f>IF(SUM(DI$16:DI38)&lt;DI$15,1,IF(DI$15=0,1,""))</f>
        <v>1</v>
      </c>
      <c r="DJ39" s="239">
        <f>IF(SUM(DJ$16:DJ38)&lt;DJ$15,1,IF(DJ$15=0,1,""))</f>
        <v>1</v>
      </c>
      <c r="DK39" s="239">
        <f>IF(SUM(DK$16:DK38)&lt;DK$15,1,IF(DK$15=0,1,""))</f>
        <v>1</v>
      </c>
      <c r="DL39" s="239">
        <f>IF(SUM(DL$16:DL38)&lt;DL$15,1,IF(DL$15=0,1,""))</f>
        <v>1</v>
      </c>
      <c r="DM39" s="239">
        <f>IF(SUM(DM$16:DM38)&lt;DM$15,1,IF(DM$15=0,1,""))</f>
        <v>1</v>
      </c>
      <c r="DN39" s="239">
        <f>IF(SUM(DN$16:DN38)&lt;DN$15,1,IF(DN$15=0,1,""))</f>
        <v>1</v>
      </c>
      <c r="DO39" s="239">
        <f>IF(SUM(DO$16:DO38)&lt;DO$15,1,IF(DO$15=0,1,""))</f>
        <v>1</v>
      </c>
      <c r="DP39" s="239">
        <f>IF(SUM(DP$16:DP38)&lt;DP$15,1,IF(DP$15=0,1,""))</f>
        <v>1</v>
      </c>
      <c r="DQ39" s="239">
        <f>IF(SUM(DQ$16:DQ38)&lt;DQ$15,1,IF(DQ$15=0,1,""))</f>
        <v>1</v>
      </c>
      <c r="DR39" s="239">
        <f>IF(SUM(DR$16:DR38)&lt;DR$15,1,IF(DR$15=0,1,""))</f>
        <v>1</v>
      </c>
      <c r="DS39" s="239">
        <f>IF(SUM(DS$16:DS38)&lt;DS$15,1,IF(DS$15=0,1,""))</f>
        <v>1</v>
      </c>
      <c r="DT39" s="239">
        <f>IF(SUM(DT$16:DT38)&lt;DT$15,1,IF(DT$15=0,1,""))</f>
        <v>1</v>
      </c>
      <c r="DU39" s="239">
        <f>IF(SUM(DU$16:DU38)&lt;DU$15,1,IF(DU$15=0,1,""))</f>
        <v>1</v>
      </c>
      <c r="DV39" s="239">
        <f>IF(SUM(DV$16:DV38)&lt;DV$15,1,IF(DV$15=0,1,""))</f>
        <v>1</v>
      </c>
      <c r="DW39" s="239">
        <f>IF(SUM(DW$16:DW38)&lt;DW$15,1,IF(DW$15=0,1,""))</f>
        <v>1</v>
      </c>
      <c r="DX39" s="239">
        <f>IF(SUM(DX$16:DX38)&lt;DX$15,1,IF(DX$15=0,1,""))</f>
        <v>1</v>
      </c>
      <c r="DY39" s="239">
        <f>IF(SUM(DY$16:DY38)&lt;DY$15,1,IF(DY$15=0,1,""))</f>
        <v>1</v>
      </c>
      <c r="DZ39" s="239">
        <f>IF(SUM(DZ$16:DZ38)&lt;DZ$15,1,IF(DZ$15=0,1,""))</f>
        <v>1</v>
      </c>
      <c r="EA39" s="239">
        <f>IF(SUM(EA$16:EA38)&lt;EA$15,1,IF(EA$15=0,1,""))</f>
        <v>1</v>
      </c>
      <c r="EB39" s="239">
        <f>IF(SUM(EB$16:EB38)&lt;EB$15,1,IF(EB$15=0,1,""))</f>
        <v>1</v>
      </c>
      <c r="EC39" s="239">
        <f>IF(SUM(EC$16:EC38)&lt;EC$15,1,IF(EC$15=0,1,""))</f>
        <v>1</v>
      </c>
      <c r="ED39" s="239">
        <f>IF(SUM(ED$16:ED38)&lt;ED$15,1,IF(ED$15=0,1,""))</f>
        <v>1</v>
      </c>
      <c r="EE39" s="239">
        <f>IF(SUM(EE$16:EE38)&lt;EE$15,1,IF(EE$15=0,1,""))</f>
        <v>1</v>
      </c>
      <c r="EF39" s="239">
        <f>IF(SUM(EF$16:EF38)&lt;EF$15,1,IF(EF$15=0,1,""))</f>
        <v>1</v>
      </c>
      <c r="EG39" s="239">
        <f>IF(SUM(EG$16:EG38)&lt;EG$15,1,IF(EG$15=0,1,""))</f>
        <v>1</v>
      </c>
      <c r="EH39" s="239">
        <f>IF(SUM(EH$16:EH38)&lt;EH$15,1,IF(EH$15=0,1,""))</f>
        <v>1</v>
      </c>
      <c r="EI39" s="239">
        <f>IF(SUM(EI$16:EI38)&lt;EI$15,1,IF(EI$15=0,1,""))</f>
        <v>1</v>
      </c>
      <c r="EJ39" s="239">
        <f>IF(SUM(EJ$16:EJ38)&lt;EJ$15,1,IF(EJ$15=0,1,""))</f>
        <v>1</v>
      </c>
      <c r="EK39" s="239">
        <f>IF(SUM(EK$16:EK38)&lt;EK$15,1,IF(EK$15=0,1,""))</f>
        <v>1</v>
      </c>
      <c r="EL39" s="239">
        <f>IF(SUM(EL$16:EL38)&lt;EL$15,1,IF(EL$15=0,1,""))</f>
        <v>1</v>
      </c>
      <c r="EM39" s="239">
        <f>IF(SUM(EM$16:EM38)&lt;EM$15,1,IF(EM$15=0,1,""))</f>
        <v>1</v>
      </c>
      <c r="EN39" s="239">
        <f>IF(SUM(EN$16:EN38)&lt;EN$15,1,IF(EN$15=0,1,""))</f>
        <v>1</v>
      </c>
      <c r="EO39" s="239">
        <f>IF(SUM(EO$16:EO38)&lt;EO$15,1,IF(EO$15=0,1,""))</f>
        <v>1</v>
      </c>
      <c r="EP39" s="239">
        <f>IF(SUM(EP$16:EP38)&lt;EP$15,1,IF(EP$15=0,1,""))</f>
        <v>1</v>
      </c>
      <c r="EQ39" s="239">
        <f>IF(SUM(EQ$16:EQ38)&lt;EQ$15,1,IF(EQ$15=0,1,""))</f>
        <v>1</v>
      </c>
      <c r="ER39" s="239">
        <f>IF(SUM(ER$16:ER38)&lt;ER$15,1,IF(ER$15=0,1,""))</f>
        <v>1</v>
      </c>
      <c r="ES39" s="239">
        <f>IF(SUM(ES$16:ES38)&lt;ES$15,1,IF(ES$15=0,1,""))</f>
        <v>1</v>
      </c>
      <c r="ET39" s="239">
        <f>IF(SUM(ET$16:ET38)&lt;ET$15,1,IF(ET$15=0,1,""))</f>
        <v>1</v>
      </c>
      <c r="EU39" s="239">
        <f>IF(SUM(EU$16:EU38)&lt;EU$15,1,IF(EU$15=0,1,""))</f>
        <v>1</v>
      </c>
      <c r="EV39" s="239">
        <f>IF(SUM(EV$16:EV38)&lt;EV$15,1,IF(EV$15=0,1,""))</f>
        <v>1</v>
      </c>
      <c r="EW39" s="239">
        <f>IF(SUM(EW$16:EW38)&lt;EW$15,1,IF(EW$15=0,1,""))</f>
        <v>1</v>
      </c>
      <c r="EX39" s="239">
        <f>IF(SUM(EX$16:EX38)&lt;EX$15,1,IF(EX$15=0,1,""))</f>
        <v>1</v>
      </c>
      <c r="EY39" s="239">
        <f>IF(SUM(EY$16:EY38)&lt;EY$15,1,IF(EY$15=0,1,""))</f>
        <v>1</v>
      </c>
      <c r="EZ39" s="239">
        <f>IF(SUM(EZ$16:EZ38)&lt;EZ$15,1,IF(EZ$15=0,1,""))</f>
        <v>1</v>
      </c>
      <c r="FA39" s="239">
        <f>IF(SUM(FA$16:FA38)&lt;FA$15,1,IF(FA$15=0,1,""))</f>
        <v>1</v>
      </c>
      <c r="FB39" s="239">
        <f>IF(SUM(FB$16:FB38)&lt;FB$15,1,IF(FB$15=0,1,""))</f>
        <v>1</v>
      </c>
      <c r="FC39" s="239">
        <f>IF(SUM(FC$16:FC38)&lt;FC$15,1,IF(FC$15=0,1,""))</f>
        <v>1</v>
      </c>
      <c r="FD39" s="239">
        <f>IF(SUM(FD$16:FD38)&lt;FD$15,1,IF(FD$15=0,1,""))</f>
        <v>1</v>
      </c>
      <c r="FE39" s="239">
        <f>IF(SUM(FE$16:FE38)&lt;FE$15,1,IF(FE$15=0,1,""))</f>
        <v>1</v>
      </c>
      <c r="FF39" s="239">
        <f>IF(SUM(FF$16:FF38)&lt;FF$15,1,IF(FF$15=0,1,""))</f>
        <v>1</v>
      </c>
      <c r="FG39" s="239">
        <f>IF(SUM(FG$16:FG38)&lt;FG$15,1,IF(FG$15=0,1,""))</f>
        <v>1</v>
      </c>
      <c r="FH39" s="239">
        <f>IF(SUM(FH$16:FH38)&lt;FH$15,1,IF(FH$15=0,1,""))</f>
        <v>1</v>
      </c>
      <c r="FI39" s="239">
        <f>IF(SUM(FI$16:FI38)&lt;FI$15,1,IF(FI$15=0,1,""))</f>
        <v>1</v>
      </c>
      <c r="FJ39" s="239">
        <f>IF(SUM(FJ$16:FJ38)&lt;FJ$15,1,IF(FJ$15=0,1,""))</f>
        <v>1</v>
      </c>
      <c r="FK39" s="239">
        <f>IF(SUM(FK$16:FK38)&lt;FK$15,1,IF(FK$15=0,1,""))</f>
        <v>1</v>
      </c>
      <c r="FL39" s="239">
        <f>IF(SUM(FL$16:FL38)&lt;FL$15,1,IF(FL$15=0,1,""))</f>
        <v>1</v>
      </c>
      <c r="FM39" s="239">
        <f>IF(SUM(FM$16:FM38)&lt;FM$15,1,IF(FM$15=0,1,""))</f>
        <v>1</v>
      </c>
      <c r="FN39" s="239">
        <f>IF(SUM(FN$16:FN38)&lt;FN$15,1,IF(FN$15=0,1,""))</f>
        <v>1</v>
      </c>
      <c r="FO39" s="239">
        <f>IF(SUM(FO$16:FO38)&lt;FO$15,1,IF(FO$15=0,1,""))</f>
        <v>1</v>
      </c>
      <c r="FP39" s="239">
        <f>IF(SUM(FP$16:FP38)&lt;FP$15,1,IF(FP$15=0,1,""))</f>
        <v>1</v>
      </c>
      <c r="FQ39" s="239">
        <f>IF(SUM(FQ$16:FQ38)&lt;FQ$15,1,IF(FQ$15=0,1,""))</f>
        <v>1</v>
      </c>
      <c r="FR39" s="239">
        <f>IF(SUM(FR$16:FR38)&lt;FR$15,1,IF(FR$15=0,1,""))</f>
        <v>1</v>
      </c>
      <c r="FS39" s="239">
        <f>IF(SUM(FS$16:FS38)&lt;FS$15,1,IF(FS$15=0,1,""))</f>
        <v>1</v>
      </c>
      <c r="FT39" s="239">
        <f>IF(SUM(FT$16:FT38)&lt;FT$15,1,IF(FT$15=0,1,""))</f>
        <v>1</v>
      </c>
      <c r="FU39" s="239">
        <f>IF(SUM(FU$16:FU38)&lt;FU$15,1,IF(FU$15=0,1,""))</f>
        <v>1</v>
      </c>
      <c r="FV39" s="239">
        <f>IF(SUM(FV$16:FV38)&lt;FV$15,1,IF(FV$15=0,1,""))</f>
        <v>1</v>
      </c>
      <c r="FW39" s="239">
        <f>IF(SUM(FW$16:FW38)&lt;FW$15,1,IF(FW$15=0,1,""))</f>
        <v>1</v>
      </c>
      <c r="FX39" s="239">
        <f>IF(SUM(FX$16:FX38)&lt;FX$15,1,IF(FX$15=0,1,""))</f>
        <v>1</v>
      </c>
      <c r="FY39" s="239">
        <f>IF(SUM(FY$16:FY38)&lt;FY$15,1,IF(FY$15=0,1,""))</f>
        <v>1</v>
      </c>
      <c r="FZ39" s="239">
        <f>IF(SUM(FZ$16:FZ38)&lt;FZ$15,1,IF(FZ$15=0,1,""))</f>
        <v>1</v>
      </c>
      <c r="GA39" s="239">
        <f>IF(SUM(GA$16:GA38)&lt;GA$15,1,IF(GA$15=0,1,""))</f>
        <v>1</v>
      </c>
      <c r="GB39" s="239">
        <f>IF(SUM(GB$16:GB38)&lt;GB$15,1,IF(GB$15=0,1,""))</f>
        <v>1</v>
      </c>
      <c r="GC39" s="239">
        <f>IF(SUM(GC$16:GC38)&lt;GC$15,1,IF(GC$15=0,1,""))</f>
        <v>1</v>
      </c>
      <c r="GD39" s="239">
        <f>IF(SUM(GD$16:GD38)&lt;GD$15,1,IF(GD$15=0,1,""))</f>
        <v>1</v>
      </c>
      <c r="GE39" s="239">
        <f>IF(SUM(GE$16:GE38)&lt;GE$15,1,IF(GE$15=0,1,""))</f>
        <v>1</v>
      </c>
      <c r="GF39" s="239">
        <f>IF(SUM(GF$16:GF38)&lt;GF$15,1,IF(GF$15=0,1,""))</f>
        <v>1</v>
      </c>
      <c r="GG39" s="239">
        <f>IF(SUM(GG$16:GG38)&lt;GG$15,1,IF(GG$15=0,1,""))</f>
        <v>1</v>
      </c>
      <c r="GH39" s="239">
        <f>IF(SUM(GH$16:GH38)&lt;GH$15,1,IF(GH$15=0,1,""))</f>
        <v>1</v>
      </c>
      <c r="GI39" s="239">
        <f>IF(SUM(GI$16:GI38)&lt;GI$15,1,IF(GI$15=0,1,""))</f>
        <v>1</v>
      </c>
      <c r="GJ39" s="239">
        <f>IF(SUM(GJ$16:GJ38)&lt;GJ$15,1,IF(GJ$15=0,1,""))</f>
        <v>1</v>
      </c>
      <c r="GK39" s="239">
        <f>IF(SUM(GK$16:GK38)&lt;GK$15,1,IF(GK$15=0,1,""))</f>
        <v>1</v>
      </c>
      <c r="GL39" s="239">
        <f>IF(SUM(GL$16:GL38)&lt;GL$15,1,IF(GL$15=0,1,""))</f>
        <v>1</v>
      </c>
      <c r="GM39" s="239">
        <f>IF(SUM(GM$16:GM38)&lt;GM$15,1,IF(GM$15=0,1,""))</f>
        <v>1</v>
      </c>
      <c r="GN39" s="239">
        <f>IF(SUM(GN$16:GN38)&lt;GN$15,1,IF(GN$15=0,1,""))</f>
        <v>1</v>
      </c>
      <c r="GO39" s="239">
        <f>IF(SUM(GO$16:GO38)&lt;GO$15,1,IF(GO$15=0,1,""))</f>
        <v>1</v>
      </c>
      <c r="GP39" s="239">
        <f>IF(SUM(GP$16:GP38)&lt;GP$15,1,IF(GP$15=0,1,""))</f>
        <v>1</v>
      </c>
      <c r="GQ39" s="239">
        <f>IF(SUM(GQ$16:GQ38)&lt;GQ$15,1,IF(GQ$15=0,1,""))</f>
        <v>1</v>
      </c>
      <c r="GR39" s="239">
        <f>IF(SUM(GR$16:GR38)&lt;GR$15,1,IF(GR$15=0,1,""))</f>
        <v>1</v>
      </c>
      <c r="GS39" s="239">
        <f>IF(SUM(GS$16:GS38)&lt;GS$15,1,IF(GS$15=0,1,""))</f>
        <v>1</v>
      </c>
      <c r="GT39" s="239">
        <f>IF(SUM(GT$16:GT38)&lt;GT$15,1,IF(GT$15=0,1,""))</f>
        <v>1</v>
      </c>
      <c r="GU39" s="239">
        <f>IF(SUM(GU$16:GU38)&lt;GU$15,1,IF(GU$15=0,1,""))</f>
        <v>1</v>
      </c>
      <c r="GV39" s="239">
        <f>IF(SUM(GV$16:GV38)&lt;GV$15,1,IF(GV$15=0,1,""))</f>
        <v>1</v>
      </c>
      <c r="GW39" s="239">
        <f>IF(SUM(GW$16:GW38)&lt;GW$15,1,IF(GW$15=0,1,""))</f>
        <v>1</v>
      </c>
      <c r="GX39" s="239">
        <f>IF(SUM(GX$16:GX38)&lt;GX$15,1,IF(GX$15=0,1,""))</f>
        <v>1</v>
      </c>
      <c r="GY39" s="239">
        <f>IF(SUM(GY$16:GY38)&lt;GY$15,1,IF(GY$15=0,1,""))</f>
        <v>1</v>
      </c>
      <c r="GZ39" s="239">
        <f>IF(SUM(GZ$16:GZ38)&lt;GZ$15,1,IF(GZ$15=0,1,""))</f>
        <v>1</v>
      </c>
      <c r="HA39" s="239">
        <f>IF(SUM(HA$16:HA38)&lt;HA$15,1,IF(HA$15=0,1,""))</f>
        <v>1</v>
      </c>
      <c r="HB39" s="239">
        <f>IF(SUM(HB$16:HB38)&lt;HB$15,1,IF(HB$15=0,1,""))</f>
        <v>1</v>
      </c>
      <c r="HC39" s="239">
        <f>IF(SUM(HC$16:HC38)&lt;HC$15,1,IF(HC$15=0,1,""))</f>
        <v>1</v>
      </c>
      <c r="HD39" s="239">
        <f>IF(SUM(HD$16:HD38)&lt;HD$15,1,IF(HD$15=0,1,""))</f>
        <v>1</v>
      </c>
      <c r="HE39" s="239">
        <f>IF(SUM(HE$16:HE38)&lt;HE$15,1,IF(HE$15=0,1,""))</f>
        <v>1</v>
      </c>
      <c r="HF39" s="239">
        <f>IF(SUM(HF$16:HF38)&lt;HF$15,1,IF(HF$15=0,1,""))</f>
        <v>1</v>
      </c>
      <c r="HG39" s="239">
        <f>IF(SUM(HG$16:HG38)&lt;HG$15,1,IF(HG$15=0,1,""))</f>
        <v>1</v>
      </c>
      <c r="HH39" s="239">
        <f>IF(SUM(HH$16:HH38)&lt;HH$15,1,IF(HH$15=0,1,""))</f>
        <v>1</v>
      </c>
      <c r="HI39" s="239">
        <f>IF(SUM(HI$16:HI38)&lt;HI$15,1,IF(HI$15=0,1,""))</f>
        <v>1</v>
      </c>
      <c r="HJ39" s="239">
        <f>IF(SUM(HJ$16:HJ38)&lt;HJ$15,1,IF(HJ$15=0,1,""))</f>
        <v>1</v>
      </c>
      <c r="HK39" s="239">
        <f>IF(SUM(HK$16:HK38)&lt;HK$15,1,IF(HK$15=0,1,""))</f>
        <v>1</v>
      </c>
      <c r="HL39" s="239">
        <f>IF(SUM(HL$16:HL38)&lt;HL$15,1,IF(HL$15=0,1,""))</f>
        <v>1</v>
      </c>
      <c r="HM39" s="239">
        <f>IF(SUM(HM$16:HM38)&lt;HM$15,1,IF(HM$15=0,1,""))</f>
        <v>1</v>
      </c>
      <c r="HN39" s="239">
        <f>IF(SUM(HN$16:HN38)&lt;HN$15,1,IF(HN$15=0,1,""))</f>
        <v>1</v>
      </c>
      <c r="HO39" s="239">
        <f>IF(SUM(HO$16:HO38)&lt;HO$15,1,IF(HO$15=0,1,""))</f>
        <v>1</v>
      </c>
      <c r="HP39" s="239">
        <f>IF(SUM(HP$16:HP38)&lt;HP$15,1,IF(HP$15=0,1,""))</f>
        <v>1</v>
      </c>
      <c r="HQ39" s="239">
        <f>IF(SUM(HQ$16:HQ38)&lt;HQ$15,1,IF(HQ$15=0,1,""))</f>
        <v>1</v>
      </c>
      <c r="HR39" s="239">
        <f>IF(SUM(HR$16:HR38)&lt;HR$15,1,IF(HR$15=0,1,""))</f>
        <v>1</v>
      </c>
      <c r="HS39" s="239">
        <f>IF(SUM(HS$16:HS38)&lt;HS$15,1,IF(HS$15=0,1,""))</f>
        <v>1</v>
      </c>
      <c r="HT39" s="239">
        <f>IF(SUM(HT$16:HT38)&lt;HT$15,1,IF(HT$15=0,1,""))</f>
        <v>1</v>
      </c>
      <c r="HU39" s="239">
        <f>IF(SUM(HU$16:HU38)&lt;HU$15,1,IF(HU$15=0,1,""))</f>
        <v>1</v>
      </c>
      <c r="HV39" s="239">
        <f>IF(SUM(HV$16:HV38)&lt;HV$15,1,IF(HV$15=0,1,""))</f>
        <v>1</v>
      </c>
      <c r="HW39" s="239">
        <f>IF(SUM(HW$16:HW38)&lt;HW$15,1,IF(HW$15=0,1,""))</f>
        <v>1</v>
      </c>
      <c r="HX39" s="239">
        <f>IF(SUM(HX$16:HX38)&lt;HX$15,1,IF(HX$15=0,1,""))</f>
        <v>1</v>
      </c>
      <c r="HY39" s="239">
        <f>IF(SUM(HY$16:HY38)&lt;HY$15,1,IF(HY$15=0,1,""))</f>
        <v>1</v>
      </c>
      <c r="HZ39" s="239">
        <f>IF(SUM(HZ$16:HZ38)&lt;HZ$15,1,IF(HZ$15=0,1,""))</f>
        <v>1</v>
      </c>
      <c r="IA39" s="239">
        <f>IF(SUM(IA$16:IA38)&lt;IA$15,1,IF(IA$15=0,1,""))</f>
        <v>1</v>
      </c>
      <c r="IB39" s="239">
        <f>IF(SUM(IB$16:IB38)&lt;IB$15,1,IF(IB$15=0,1,""))</f>
        <v>1</v>
      </c>
      <c r="IC39" s="239">
        <f>IF(SUM(IC$16:IC38)&lt;IC$15,1,IF(IC$15=0,1,""))</f>
        <v>1</v>
      </c>
      <c r="ID39" s="239">
        <f>IF(SUM(ID$16:ID38)&lt;ID$15,1,IF(ID$15=0,1,""))</f>
        <v>1</v>
      </c>
      <c r="IE39" s="239">
        <f>IF(SUM(IE$16:IE38)&lt;IE$15,1,IF(IE$15=0,1,""))</f>
        <v>1</v>
      </c>
      <c r="IF39" s="239">
        <f>IF(SUM(IF$16:IF38)&lt;IF$15,1,IF(IF$15=0,1,""))</f>
        <v>1</v>
      </c>
      <c r="IG39" s="239">
        <f>IF(SUM(IG$16:IG38)&lt;IG$15,1,IF(IG$15=0,1,""))</f>
        <v>1</v>
      </c>
      <c r="IH39" s="239">
        <f>IF(SUM(IH$16:IH38)&lt;IH$15,1,IF(IH$15=0,1,""))</f>
        <v>1</v>
      </c>
      <c r="II39" s="239">
        <f>IF(SUM(II$16:II38)&lt;II$15,1,IF(II$15=0,1,""))</f>
        <v>1</v>
      </c>
      <c r="IJ39" s="239">
        <f>IF(SUM(IJ$16:IJ38)&lt;IJ$15,1,IF(IJ$15=0,1,""))</f>
        <v>1</v>
      </c>
      <c r="IK39" s="239">
        <f>IF(SUM(IK$16:IK38)&lt;IK$15,1,IF(IK$15=0,1,""))</f>
        <v>1</v>
      </c>
      <c r="IL39" s="239">
        <f>IF(SUM(IL$16:IL38)&lt;IL$15,1,IF(IL$15=0,1,""))</f>
        <v>1</v>
      </c>
      <c r="IM39" s="239">
        <f>IF(SUM(IM$16:IM38)&lt;IM$15,1,IF(IM$15=0,1,""))</f>
        <v>1</v>
      </c>
      <c r="IN39" s="239">
        <f>IF(SUM(IN$16:IN38)&lt;IN$15,1,IF(IN$15=0,1,""))</f>
        <v>1</v>
      </c>
    </row>
    <row r="40" spans="2:248" ht="12.95" hidden="1" customHeight="1" outlineLevel="1">
      <c r="B40" s="384"/>
      <c r="C40" s="16"/>
      <c r="D40" s="16"/>
      <c r="E40" s="384">
        <v>25</v>
      </c>
      <c r="F40" s="16" t="str">
        <f>Sites!C28</f>
        <v>PHG-16</v>
      </c>
      <c r="G40" s="253"/>
      <c r="H40" s="16"/>
      <c r="I40" s="239" t="str">
        <f>IF(SUM(I$16:I39)&lt;I$15,1,IF(I$15=0,1,""))</f>
        <v/>
      </c>
      <c r="J40" s="239" t="str">
        <f>IF(SUM(J$16:J39)&lt;J$15,1,IF(J$15=0,1,""))</f>
        <v/>
      </c>
      <c r="K40" s="239" t="str">
        <f>IF(SUM(K$16:K39)&lt;K$15,1,IF(K$15=0,1,""))</f>
        <v/>
      </c>
      <c r="L40" s="239" t="str">
        <f>IF(SUM(L$16:L39)&lt;L$15,1,IF(L$15=0,1,""))</f>
        <v/>
      </c>
      <c r="M40" s="239">
        <f>IF(SUM(M$16:M39)&lt;M$15,1,IF(M$15=0,1,""))</f>
        <v>1</v>
      </c>
      <c r="N40" s="239">
        <f>IF(SUM(N$16:N39)&lt;N$15,1,IF(N$15=0,1,""))</f>
        <v>1</v>
      </c>
      <c r="O40" s="239">
        <f>IF(SUM(O$16:O39)&lt;O$15,1,IF(O$15=0,1,""))</f>
        <v>1</v>
      </c>
      <c r="P40" s="239">
        <f>IF(SUM(P$16:P39)&lt;P$15,1,IF(P$15=0,1,""))</f>
        <v>1</v>
      </c>
      <c r="Q40" s="239">
        <f>IF(SUM(Q$16:Q39)&lt;Q$15,1,IF(Q$15=0,1,""))</f>
        <v>1</v>
      </c>
      <c r="R40" s="239">
        <f>IF(SUM(R$16:R39)&lt;R$15,1,IF(R$15=0,1,""))</f>
        <v>1</v>
      </c>
      <c r="S40" s="239">
        <f>IF(SUM(S$16:S39)&lt;S$15,1,IF(S$15=0,1,""))</f>
        <v>1</v>
      </c>
      <c r="T40" s="239">
        <f>IF(SUM(T$16:T39)&lt;T$15,1,IF(T$15=0,1,""))</f>
        <v>1</v>
      </c>
      <c r="U40" s="239">
        <f>IF(SUM(U$16:U39)&lt;U$15,1,IF(U$15=0,1,""))</f>
        <v>1</v>
      </c>
      <c r="V40" s="239">
        <f>IF(SUM(V$16:V39)&lt;V$15,1,IF(V$15=0,1,""))</f>
        <v>1</v>
      </c>
      <c r="W40" s="239">
        <f>IF(SUM(W$16:W39)&lt;W$15,1,IF(W$15=0,1,""))</f>
        <v>1</v>
      </c>
      <c r="X40" s="239">
        <f>IF(SUM(X$16:X39)&lt;X$15,1,IF(X$15=0,1,""))</f>
        <v>1</v>
      </c>
      <c r="Y40" s="239">
        <f>IF(SUM(Y$16:Y39)&lt;Y$15,1,IF(Y$15=0,1,""))</f>
        <v>1</v>
      </c>
      <c r="Z40" s="239">
        <f>IF(SUM(Z$16:Z39)&lt;Z$15,1,IF(Z$15=0,1,""))</f>
        <v>1</v>
      </c>
      <c r="AA40" s="239">
        <f>IF(SUM(AA$16:AA39)&lt;AA$15,1,IF(AA$15=0,1,""))</f>
        <v>1</v>
      </c>
      <c r="AB40" s="239">
        <f>IF(SUM(AB$16:AB39)&lt;AB$15,1,IF(AB$15=0,1,""))</f>
        <v>1</v>
      </c>
      <c r="AC40" s="239">
        <f>IF(SUM(AC$16:AC39)&lt;AC$15,1,IF(AC$15=0,1,""))</f>
        <v>1</v>
      </c>
      <c r="AD40" s="239">
        <f>IF(SUM(AD$16:AD39)&lt;AD$15,1,IF(AD$15=0,1,""))</f>
        <v>1</v>
      </c>
      <c r="AE40" s="239">
        <f>IF(SUM(AE$16:AE39)&lt;AE$15,1,IF(AE$15=0,1,""))</f>
        <v>1</v>
      </c>
      <c r="AF40" s="239">
        <f>IF(SUM(AF$16:AF39)&lt;AF$15,1,IF(AF$15=0,1,""))</f>
        <v>1</v>
      </c>
      <c r="AG40" s="239">
        <f>IF(SUM(AG$16:AG39)&lt;AG$15,1,IF(AG$15=0,1,""))</f>
        <v>1</v>
      </c>
      <c r="AH40" s="239">
        <f>IF(SUM(AH$16:AH39)&lt;AH$15,1,IF(AH$15=0,1,""))</f>
        <v>1</v>
      </c>
      <c r="AI40" s="239">
        <f>IF(SUM(AI$16:AI39)&lt;AI$15,1,IF(AI$15=0,1,""))</f>
        <v>1</v>
      </c>
      <c r="AJ40" s="239">
        <f>IF(SUM(AJ$16:AJ39)&lt;AJ$15,1,IF(AJ$15=0,1,""))</f>
        <v>1</v>
      </c>
      <c r="AK40" s="239">
        <f>IF(SUM(AK$16:AK39)&lt;AK$15,1,IF(AK$15=0,1,""))</f>
        <v>1</v>
      </c>
      <c r="AL40" s="239">
        <f>IF(SUM(AL$16:AL39)&lt;AL$15,1,IF(AL$15=0,1,""))</f>
        <v>1</v>
      </c>
      <c r="AM40" s="239">
        <f>IF(SUM(AM$16:AM39)&lt;AM$15,1,IF(AM$15=0,1,""))</f>
        <v>1</v>
      </c>
      <c r="AN40" s="239">
        <f>IF(SUM(AN$16:AN39)&lt;AN$15,1,IF(AN$15=0,1,""))</f>
        <v>1</v>
      </c>
      <c r="AO40" s="239">
        <f>IF(SUM(AO$16:AO39)&lt;AO$15,1,IF(AO$15=0,1,""))</f>
        <v>1</v>
      </c>
      <c r="AP40" s="239">
        <f>IF(SUM(AP$16:AP39)&lt;AP$15,1,IF(AP$15=0,1,""))</f>
        <v>1</v>
      </c>
      <c r="AQ40" s="239">
        <f>IF(SUM(AQ$16:AQ39)&lt;AQ$15,1,IF(AQ$15=0,1,""))</f>
        <v>1</v>
      </c>
      <c r="AR40" s="239">
        <f>IF(SUM(AR$16:AR39)&lt;AR$15,1,IF(AR$15=0,1,""))</f>
        <v>1</v>
      </c>
      <c r="AS40" s="239">
        <f>IF(SUM(AS$16:AS39)&lt;AS$15,1,IF(AS$15=0,1,""))</f>
        <v>1</v>
      </c>
      <c r="AT40" s="239">
        <f>IF(SUM(AT$16:AT39)&lt;AT$15,1,IF(AT$15=0,1,""))</f>
        <v>1</v>
      </c>
      <c r="AU40" s="239">
        <f>IF(SUM(AU$16:AU39)&lt;AU$15,1,IF(AU$15=0,1,""))</f>
        <v>1</v>
      </c>
      <c r="AV40" s="239">
        <f>IF(SUM(AV$16:AV39)&lt;AV$15,1,IF(AV$15=0,1,""))</f>
        <v>1</v>
      </c>
      <c r="AW40" s="239">
        <f>IF(SUM(AW$16:AW39)&lt;AW$15,1,IF(AW$15=0,1,""))</f>
        <v>1</v>
      </c>
      <c r="AX40" s="239">
        <f>IF(SUM(AX$16:AX39)&lt;AX$15,1,IF(AX$15=0,1,""))</f>
        <v>1</v>
      </c>
      <c r="AY40" s="239">
        <f>IF(SUM(AY$16:AY39)&lt;AY$15,1,IF(AY$15=0,1,""))</f>
        <v>1</v>
      </c>
      <c r="AZ40" s="239">
        <f>IF(SUM(AZ$16:AZ39)&lt;AZ$15,1,IF(AZ$15=0,1,""))</f>
        <v>1</v>
      </c>
      <c r="BA40" s="239">
        <f>IF(SUM(BA$16:BA39)&lt;BA$15,1,IF(BA$15=0,1,""))</f>
        <v>1</v>
      </c>
      <c r="BB40" s="239">
        <f>IF(SUM(BB$16:BB39)&lt;BB$15,1,IF(BB$15=0,1,""))</f>
        <v>1</v>
      </c>
      <c r="BC40" s="239">
        <f>IF(SUM(BC$16:BC39)&lt;BC$15,1,IF(BC$15=0,1,""))</f>
        <v>1</v>
      </c>
      <c r="BD40" s="239">
        <f>IF(SUM(BD$16:BD39)&lt;BD$15,1,IF(BD$15=0,1,""))</f>
        <v>1</v>
      </c>
      <c r="BE40" s="239">
        <f>IF(SUM(BE$16:BE39)&lt;BE$15,1,IF(BE$15=0,1,""))</f>
        <v>1</v>
      </c>
      <c r="BF40" s="239">
        <f>IF(SUM(BF$16:BF39)&lt;BF$15,1,IF(BF$15=0,1,""))</f>
        <v>1</v>
      </c>
      <c r="BG40" s="239">
        <f>IF(SUM(BG$16:BG39)&lt;BG$15,1,IF(BG$15=0,1,""))</f>
        <v>1</v>
      </c>
      <c r="BH40" s="239">
        <f>IF(SUM(BH$16:BH39)&lt;BH$15,1,IF(BH$15=0,1,""))</f>
        <v>1</v>
      </c>
      <c r="BI40" s="239">
        <f>IF(SUM(BI$16:BI39)&lt;BI$15,1,IF(BI$15=0,1,""))</f>
        <v>1</v>
      </c>
      <c r="BJ40" s="239">
        <f>IF(SUM(BJ$16:BJ39)&lt;BJ$15,1,IF(BJ$15=0,1,""))</f>
        <v>1</v>
      </c>
      <c r="BK40" s="239">
        <f>IF(SUM(BK$16:BK39)&lt;BK$15,1,IF(BK$15=0,1,""))</f>
        <v>1</v>
      </c>
      <c r="BL40" s="239">
        <f>IF(SUM(BL$16:BL39)&lt;BL$15,1,IF(BL$15=0,1,""))</f>
        <v>1</v>
      </c>
      <c r="BM40" s="239">
        <f>IF(SUM(BM$16:BM39)&lt;BM$15,1,IF(BM$15=0,1,""))</f>
        <v>1</v>
      </c>
      <c r="BN40" s="239">
        <f>IF(SUM(BN$16:BN39)&lt;BN$15,1,IF(BN$15=0,1,""))</f>
        <v>1</v>
      </c>
      <c r="BO40" s="239">
        <f>IF(SUM(BO$16:BO39)&lt;BO$15,1,IF(BO$15=0,1,""))</f>
        <v>1</v>
      </c>
      <c r="BP40" s="239">
        <f>IF(SUM(BP$16:BP39)&lt;BP$15,1,IF(BP$15=0,1,""))</f>
        <v>1</v>
      </c>
      <c r="BQ40" s="239">
        <f>IF(SUM(BQ$16:BQ39)&lt;BQ$15,1,IF(BQ$15=0,1,""))</f>
        <v>1</v>
      </c>
      <c r="BR40" s="239">
        <f>IF(SUM(BR$16:BR39)&lt;BR$15,1,IF(BR$15=0,1,""))</f>
        <v>1</v>
      </c>
      <c r="BS40" s="239">
        <f>IF(SUM(BS$16:BS39)&lt;BS$15,1,IF(BS$15=0,1,""))</f>
        <v>1</v>
      </c>
      <c r="BT40" s="239">
        <f>IF(SUM(BT$16:BT39)&lt;BT$15,1,IF(BT$15=0,1,""))</f>
        <v>1</v>
      </c>
      <c r="BU40" s="239">
        <f>IF(SUM(BU$16:BU39)&lt;BU$15,1,IF(BU$15=0,1,""))</f>
        <v>1</v>
      </c>
      <c r="BV40" s="239">
        <f>IF(SUM(BV$16:BV39)&lt;BV$15,1,IF(BV$15=0,1,""))</f>
        <v>1</v>
      </c>
      <c r="BW40" s="239">
        <f>IF(SUM(BW$16:BW39)&lt;BW$15,1,IF(BW$15=0,1,""))</f>
        <v>1</v>
      </c>
      <c r="BX40" s="239">
        <f>IF(SUM(BX$16:BX39)&lt;BX$15,1,IF(BX$15=0,1,""))</f>
        <v>1</v>
      </c>
      <c r="BY40" s="239">
        <f>IF(SUM(BY$16:BY39)&lt;BY$15,1,IF(BY$15=0,1,""))</f>
        <v>1</v>
      </c>
      <c r="BZ40" s="239">
        <f>IF(SUM(BZ$16:BZ39)&lt;BZ$15,1,IF(BZ$15=0,1,""))</f>
        <v>1</v>
      </c>
      <c r="CA40" s="239">
        <f>IF(SUM(CA$16:CA39)&lt;CA$15,1,IF(CA$15=0,1,""))</f>
        <v>1</v>
      </c>
      <c r="CB40" s="239">
        <f>IF(SUM(CB$16:CB39)&lt;CB$15,1,IF(CB$15=0,1,""))</f>
        <v>1</v>
      </c>
      <c r="CC40" s="239">
        <f>IF(SUM(CC$16:CC39)&lt;CC$15,1,IF(CC$15=0,1,""))</f>
        <v>1</v>
      </c>
      <c r="CD40" s="239">
        <f>IF(SUM(CD$16:CD39)&lt;CD$15,1,IF(CD$15=0,1,""))</f>
        <v>1</v>
      </c>
      <c r="CE40" s="239">
        <f>IF(SUM(CE$16:CE39)&lt;CE$15,1,IF(CE$15=0,1,""))</f>
        <v>1</v>
      </c>
      <c r="CF40" s="239">
        <f>IF(SUM(CF$16:CF39)&lt;CF$15,1,IF(CF$15=0,1,""))</f>
        <v>1</v>
      </c>
      <c r="CG40" s="239">
        <f>IF(SUM(CG$16:CG39)&lt;CG$15,1,IF(CG$15=0,1,""))</f>
        <v>1</v>
      </c>
      <c r="CH40" s="239">
        <f>IF(SUM(CH$16:CH39)&lt;CH$15,1,IF(CH$15=0,1,""))</f>
        <v>1</v>
      </c>
      <c r="CI40" s="239">
        <f>IF(SUM(CI$16:CI39)&lt;CI$15,1,IF(CI$15=0,1,""))</f>
        <v>1</v>
      </c>
      <c r="CJ40" s="239">
        <f>IF(SUM(CJ$16:CJ39)&lt;CJ$15,1,IF(CJ$15=0,1,""))</f>
        <v>1</v>
      </c>
      <c r="CK40" s="239">
        <f>IF(SUM(CK$16:CK39)&lt;CK$15,1,IF(CK$15=0,1,""))</f>
        <v>1</v>
      </c>
      <c r="CL40" s="239">
        <f>IF(SUM(CL$16:CL39)&lt;CL$15,1,IF(CL$15=0,1,""))</f>
        <v>1</v>
      </c>
      <c r="CM40" s="239">
        <f>IF(SUM(CM$16:CM39)&lt;CM$15,1,IF(CM$15=0,1,""))</f>
        <v>1</v>
      </c>
      <c r="CN40" s="239">
        <f>IF(SUM(CN$16:CN39)&lt;CN$15,1,IF(CN$15=0,1,""))</f>
        <v>1</v>
      </c>
      <c r="CO40" s="239">
        <f>IF(SUM(CO$16:CO39)&lt;CO$15,1,IF(CO$15=0,1,""))</f>
        <v>1</v>
      </c>
      <c r="CP40" s="239">
        <f>IF(SUM(CP$16:CP39)&lt;CP$15,1,IF(CP$15=0,1,""))</f>
        <v>1</v>
      </c>
      <c r="CQ40" s="239">
        <f>IF(SUM(CQ$16:CQ39)&lt;CQ$15,1,IF(CQ$15=0,1,""))</f>
        <v>1</v>
      </c>
      <c r="CR40" s="239">
        <f>IF(SUM(CR$16:CR39)&lt;CR$15,1,IF(CR$15=0,1,""))</f>
        <v>1</v>
      </c>
      <c r="CS40" s="239">
        <f>IF(SUM(CS$16:CS39)&lt;CS$15,1,IF(CS$15=0,1,""))</f>
        <v>1</v>
      </c>
      <c r="CT40" s="239">
        <f>IF(SUM(CT$16:CT39)&lt;CT$15,1,IF(CT$15=0,1,""))</f>
        <v>1</v>
      </c>
      <c r="CU40" s="239">
        <f>IF(SUM(CU$16:CU39)&lt;CU$15,1,IF(CU$15=0,1,""))</f>
        <v>1</v>
      </c>
      <c r="CV40" s="239">
        <f>IF(SUM(CV$16:CV39)&lt;CV$15,1,IF(CV$15=0,1,""))</f>
        <v>1</v>
      </c>
      <c r="CW40" s="239">
        <f>IF(SUM(CW$16:CW39)&lt;CW$15,1,IF(CW$15=0,1,""))</f>
        <v>1</v>
      </c>
      <c r="CX40" s="239">
        <f>IF(SUM(CX$16:CX39)&lt;CX$15,1,IF(CX$15=0,1,""))</f>
        <v>1</v>
      </c>
      <c r="CY40" s="239">
        <f>IF(SUM(CY$16:CY39)&lt;CY$15,1,IF(CY$15=0,1,""))</f>
        <v>1</v>
      </c>
      <c r="CZ40" s="239">
        <f>IF(SUM(CZ$16:CZ39)&lt;CZ$15,1,IF(CZ$15=0,1,""))</f>
        <v>1</v>
      </c>
      <c r="DA40" s="239">
        <f>IF(SUM(DA$16:DA39)&lt;DA$15,1,IF(DA$15=0,1,""))</f>
        <v>1</v>
      </c>
      <c r="DB40" s="239">
        <f>IF(SUM(DB$16:DB39)&lt;DB$15,1,IF(DB$15=0,1,""))</f>
        <v>1</v>
      </c>
      <c r="DC40" s="239">
        <f>IF(SUM(DC$16:DC39)&lt;DC$15,1,IF(DC$15=0,1,""))</f>
        <v>1</v>
      </c>
      <c r="DD40" s="239">
        <f>IF(SUM(DD$16:DD39)&lt;DD$15,1,IF(DD$15=0,1,""))</f>
        <v>1</v>
      </c>
      <c r="DE40" s="239">
        <f>IF(SUM(DE$16:DE39)&lt;DE$15,1,IF(DE$15=0,1,""))</f>
        <v>1</v>
      </c>
      <c r="DF40" s="239">
        <f>IF(SUM(DF$16:DF39)&lt;DF$15,1,IF(DF$15=0,1,""))</f>
        <v>1</v>
      </c>
      <c r="DG40" s="239">
        <f>IF(SUM(DG$16:DG39)&lt;DG$15,1,IF(DG$15=0,1,""))</f>
        <v>1</v>
      </c>
      <c r="DH40" s="239">
        <f>IF(SUM(DH$16:DH39)&lt;DH$15,1,IF(DH$15=0,1,""))</f>
        <v>1</v>
      </c>
      <c r="DI40" s="239">
        <f>IF(SUM(DI$16:DI39)&lt;DI$15,1,IF(DI$15=0,1,""))</f>
        <v>1</v>
      </c>
      <c r="DJ40" s="239">
        <f>IF(SUM(DJ$16:DJ39)&lt;DJ$15,1,IF(DJ$15=0,1,""))</f>
        <v>1</v>
      </c>
      <c r="DK40" s="239">
        <f>IF(SUM(DK$16:DK39)&lt;DK$15,1,IF(DK$15=0,1,""))</f>
        <v>1</v>
      </c>
      <c r="DL40" s="239">
        <f>IF(SUM(DL$16:DL39)&lt;DL$15,1,IF(DL$15=0,1,""))</f>
        <v>1</v>
      </c>
      <c r="DM40" s="239">
        <f>IF(SUM(DM$16:DM39)&lt;DM$15,1,IF(DM$15=0,1,""))</f>
        <v>1</v>
      </c>
      <c r="DN40" s="239">
        <f>IF(SUM(DN$16:DN39)&lt;DN$15,1,IF(DN$15=0,1,""))</f>
        <v>1</v>
      </c>
      <c r="DO40" s="239">
        <f>IF(SUM(DO$16:DO39)&lt;DO$15,1,IF(DO$15=0,1,""))</f>
        <v>1</v>
      </c>
      <c r="DP40" s="239">
        <f>IF(SUM(DP$16:DP39)&lt;DP$15,1,IF(DP$15=0,1,""))</f>
        <v>1</v>
      </c>
      <c r="DQ40" s="239">
        <f>IF(SUM(DQ$16:DQ39)&lt;DQ$15,1,IF(DQ$15=0,1,""))</f>
        <v>1</v>
      </c>
      <c r="DR40" s="239">
        <f>IF(SUM(DR$16:DR39)&lt;DR$15,1,IF(DR$15=0,1,""))</f>
        <v>1</v>
      </c>
      <c r="DS40" s="239">
        <f>IF(SUM(DS$16:DS39)&lt;DS$15,1,IF(DS$15=0,1,""))</f>
        <v>1</v>
      </c>
      <c r="DT40" s="239">
        <f>IF(SUM(DT$16:DT39)&lt;DT$15,1,IF(DT$15=0,1,""))</f>
        <v>1</v>
      </c>
      <c r="DU40" s="239">
        <f>IF(SUM(DU$16:DU39)&lt;DU$15,1,IF(DU$15=0,1,""))</f>
        <v>1</v>
      </c>
      <c r="DV40" s="239">
        <f>IF(SUM(DV$16:DV39)&lt;DV$15,1,IF(DV$15=0,1,""))</f>
        <v>1</v>
      </c>
      <c r="DW40" s="239">
        <f>IF(SUM(DW$16:DW39)&lt;DW$15,1,IF(DW$15=0,1,""))</f>
        <v>1</v>
      </c>
      <c r="DX40" s="239">
        <f>IF(SUM(DX$16:DX39)&lt;DX$15,1,IF(DX$15=0,1,""))</f>
        <v>1</v>
      </c>
      <c r="DY40" s="239">
        <f>IF(SUM(DY$16:DY39)&lt;DY$15,1,IF(DY$15=0,1,""))</f>
        <v>1</v>
      </c>
      <c r="DZ40" s="239">
        <f>IF(SUM(DZ$16:DZ39)&lt;DZ$15,1,IF(DZ$15=0,1,""))</f>
        <v>1</v>
      </c>
      <c r="EA40" s="239">
        <f>IF(SUM(EA$16:EA39)&lt;EA$15,1,IF(EA$15=0,1,""))</f>
        <v>1</v>
      </c>
      <c r="EB40" s="239">
        <f>IF(SUM(EB$16:EB39)&lt;EB$15,1,IF(EB$15=0,1,""))</f>
        <v>1</v>
      </c>
      <c r="EC40" s="239">
        <f>IF(SUM(EC$16:EC39)&lt;EC$15,1,IF(EC$15=0,1,""))</f>
        <v>1</v>
      </c>
      <c r="ED40" s="239">
        <f>IF(SUM(ED$16:ED39)&lt;ED$15,1,IF(ED$15=0,1,""))</f>
        <v>1</v>
      </c>
      <c r="EE40" s="239">
        <f>IF(SUM(EE$16:EE39)&lt;EE$15,1,IF(EE$15=0,1,""))</f>
        <v>1</v>
      </c>
      <c r="EF40" s="239">
        <f>IF(SUM(EF$16:EF39)&lt;EF$15,1,IF(EF$15=0,1,""))</f>
        <v>1</v>
      </c>
      <c r="EG40" s="239">
        <f>IF(SUM(EG$16:EG39)&lt;EG$15,1,IF(EG$15=0,1,""))</f>
        <v>1</v>
      </c>
      <c r="EH40" s="239">
        <f>IF(SUM(EH$16:EH39)&lt;EH$15,1,IF(EH$15=0,1,""))</f>
        <v>1</v>
      </c>
      <c r="EI40" s="239">
        <f>IF(SUM(EI$16:EI39)&lt;EI$15,1,IF(EI$15=0,1,""))</f>
        <v>1</v>
      </c>
      <c r="EJ40" s="239">
        <f>IF(SUM(EJ$16:EJ39)&lt;EJ$15,1,IF(EJ$15=0,1,""))</f>
        <v>1</v>
      </c>
      <c r="EK40" s="239">
        <f>IF(SUM(EK$16:EK39)&lt;EK$15,1,IF(EK$15=0,1,""))</f>
        <v>1</v>
      </c>
      <c r="EL40" s="239">
        <f>IF(SUM(EL$16:EL39)&lt;EL$15,1,IF(EL$15=0,1,""))</f>
        <v>1</v>
      </c>
      <c r="EM40" s="239">
        <f>IF(SUM(EM$16:EM39)&lt;EM$15,1,IF(EM$15=0,1,""))</f>
        <v>1</v>
      </c>
      <c r="EN40" s="239">
        <f>IF(SUM(EN$16:EN39)&lt;EN$15,1,IF(EN$15=0,1,""))</f>
        <v>1</v>
      </c>
      <c r="EO40" s="239">
        <f>IF(SUM(EO$16:EO39)&lt;EO$15,1,IF(EO$15=0,1,""))</f>
        <v>1</v>
      </c>
      <c r="EP40" s="239">
        <f>IF(SUM(EP$16:EP39)&lt;EP$15,1,IF(EP$15=0,1,""))</f>
        <v>1</v>
      </c>
      <c r="EQ40" s="239">
        <f>IF(SUM(EQ$16:EQ39)&lt;EQ$15,1,IF(EQ$15=0,1,""))</f>
        <v>1</v>
      </c>
      <c r="ER40" s="239">
        <f>IF(SUM(ER$16:ER39)&lt;ER$15,1,IF(ER$15=0,1,""))</f>
        <v>1</v>
      </c>
      <c r="ES40" s="239">
        <f>IF(SUM(ES$16:ES39)&lt;ES$15,1,IF(ES$15=0,1,""))</f>
        <v>1</v>
      </c>
      <c r="ET40" s="239">
        <f>IF(SUM(ET$16:ET39)&lt;ET$15,1,IF(ET$15=0,1,""))</f>
        <v>1</v>
      </c>
      <c r="EU40" s="239">
        <f>IF(SUM(EU$16:EU39)&lt;EU$15,1,IF(EU$15=0,1,""))</f>
        <v>1</v>
      </c>
      <c r="EV40" s="239">
        <f>IF(SUM(EV$16:EV39)&lt;EV$15,1,IF(EV$15=0,1,""))</f>
        <v>1</v>
      </c>
      <c r="EW40" s="239">
        <f>IF(SUM(EW$16:EW39)&lt;EW$15,1,IF(EW$15=0,1,""))</f>
        <v>1</v>
      </c>
      <c r="EX40" s="239">
        <f>IF(SUM(EX$16:EX39)&lt;EX$15,1,IF(EX$15=0,1,""))</f>
        <v>1</v>
      </c>
      <c r="EY40" s="239">
        <f>IF(SUM(EY$16:EY39)&lt;EY$15,1,IF(EY$15=0,1,""))</f>
        <v>1</v>
      </c>
      <c r="EZ40" s="239">
        <f>IF(SUM(EZ$16:EZ39)&lt;EZ$15,1,IF(EZ$15=0,1,""))</f>
        <v>1</v>
      </c>
      <c r="FA40" s="239">
        <f>IF(SUM(FA$16:FA39)&lt;FA$15,1,IF(FA$15=0,1,""))</f>
        <v>1</v>
      </c>
      <c r="FB40" s="239">
        <f>IF(SUM(FB$16:FB39)&lt;FB$15,1,IF(FB$15=0,1,""))</f>
        <v>1</v>
      </c>
      <c r="FC40" s="239">
        <f>IF(SUM(FC$16:FC39)&lt;FC$15,1,IF(FC$15=0,1,""))</f>
        <v>1</v>
      </c>
      <c r="FD40" s="239">
        <f>IF(SUM(FD$16:FD39)&lt;FD$15,1,IF(FD$15=0,1,""))</f>
        <v>1</v>
      </c>
      <c r="FE40" s="239">
        <f>IF(SUM(FE$16:FE39)&lt;FE$15,1,IF(FE$15=0,1,""))</f>
        <v>1</v>
      </c>
      <c r="FF40" s="239">
        <f>IF(SUM(FF$16:FF39)&lt;FF$15,1,IF(FF$15=0,1,""))</f>
        <v>1</v>
      </c>
      <c r="FG40" s="239">
        <f>IF(SUM(FG$16:FG39)&lt;FG$15,1,IF(FG$15=0,1,""))</f>
        <v>1</v>
      </c>
      <c r="FH40" s="239">
        <f>IF(SUM(FH$16:FH39)&lt;FH$15,1,IF(FH$15=0,1,""))</f>
        <v>1</v>
      </c>
      <c r="FI40" s="239">
        <f>IF(SUM(FI$16:FI39)&lt;FI$15,1,IF(FI$15=0,1,""))</f>
        <v>1</v>
      </c>
      <c r="FJ40" s="239">
        <f>IF(SUM(FJ$16:FJ39)&lt;FJ$15,1,IF(FJ$15=0,1,""))</f>
        <v>1</v>
      </c>
      <c r="FK40" s="239">
        <f>IF(SUM(FK$16:FK39)&lt;FK$15,1,IF(FK$15=0,1,""))</f>
        <v>1</v>
      </c>
      <c r="FL40" s="239">
        <f>IF(SUM(FL$16:FL39)&lt;FL$15,1,IF(FL$15=0,1,""))</f>
        <v>1</v>
      </c>
      <c r="FM40" s="239">
        <f>IF(SUM(FM$16:FM39)&lt;FM$15,1,IF(FM$15=0,1,""))</f>
        <v>1</v>
      </c>
      <c r="FN40" s="239">
        <f>IF(SUM(FN$16:FN39)&lt;FN$15,1,IF(FN$15=0,1,""))</f>
        <v>1</v>
      </c>
      <c r="FO40" s="239">
        <f>IF(SUM(FO$16:FO39)&lt;FO$15,1,IF(FO$15=0,1,""))</f>
        <v>1</v>
      </c>
      <c r="FP40" s="239">
        <f>IF(SUM(FP$16:FP39)&lt;FP$15,1,IF(FP$15=0,1,""))</f>
        <v>1</v>
      </c>
      <c r="FQ40" s="239">
        <f>IF(SUM(FQ$16:FQ39)&lt;FQ$15,1,IF(FQ$15=0,1,""))</f>
        <v>1</v>
      </c>
      <c r="FR40" s="239">
        <f>IF(SUM(FR$16:FR39)&lt;FR$15,1,IF(FR$15=0,1,""))</f>
        <v>1</v>
      </c>
      <c r="FS40" s="239">
        <f>IF(SUM(FS$16:FS39)&lt;FS$15,1,IF(FS$15=0,1,""))</f>
        <v>1</v>
      </c>
      <c r="FT40" s="239">
        <f>IF(SUM(FT$16:FT39)&lt;FT$15,1,IF(FT$15=0,1,""))</f>
        <v>1</v>
      </c>
      <c r="FU40" s="239">
        <f>IF(SUM(FU$16:FU39)&lt;FU$15,1,IF(FU$15=0,1,""))</f>
        <v>1</v>
      </c>
      <c r="FV40" s="239">
        <f>IF(SUM(FV$16:FV39)&lt;FV$15,1,IF(FV$15=0,1,""))</f>
        <v>1</v>
      </c>
      <c r="FW40" s="239">
        <f>IF(SUM(FW$16:FW39)&lt;FW$15,1,IF(FW$15=0,1,""))</f>
        <v>1</v>
      </c>
      <c r="FX40" s="239">
        <f>IF(SUM(FX$16:FX39)&lt;FX$15,1,IF(FX$15=0,1,""))</f>
        <v>1</v>
      </c>
      <c r="FY40" s="239">
        <f>IF(SUM(FY$16:FY39)&lt;FY$15,1,IF(FY$15=0,1,""))</f>
        <v>1</v>
      </c>
      <c r="FZ40" s="239">
        <f>IF(SUM(FZ$16:FZ39)&lt;FZ$15,1,IF(FZ$15=0,1,""))</f>
        <v>1</v>
      </c>
      <c r="GA40" s="239">
        <f>IF(SUM(GA$16:GA39)&lt;GA$15,1,IF(GA$15=0,1,""))</f>
        <v>1</v>
      </c>
      <c r="GB40" s="239">
        <f>IF(SUM(GB$16:GB39)&lt;GB$15,1,IF(GB$15=0,1,""))</f>
        <v>1</v>
      </c>
      <c r="GC40" s="239">
        <f>IF(SUM(GC$16:GC39)&lt;GC$15,1,IF(GC$15=0,1,""))</f>
        <v>1</v>
      </c>
      <c r="GD40" s="239">
        <f>IF(SUM(GD$16:GD39)&lt;GD$15,1,IF(GD$15=0,1,""))</f>
        <v>1</v>
      </c>
      <c r="GE40" s="239">
        <f>IF(SUM(GE$16:GE39)&lt;GE$15,1,IF(GE$15=0,1,""))</f>
        <v>1</v>
      </c>
      <c r="GF40" s="239">
        <f>IF(SUM(GF$16:GF39)&lt;GF$15,1,IF(GF$15=0,1,""))</f>
        <v>1</v>
      </c>
      <c r="GG40" s="239">
        <f>IF(SUM(GG$16:GG39)&lt;GG$15,1,IF(GG$15=0,1,""))</f>
        <v>1</v>
      </c>
      <c r="GH40" s="239">
        <f>IF(SUM(GH$16:GH39)&lt;GH$15,1,IF(GH$15=0,1,""))</f>
        <v>1</v>
      </c>
      <c r="GI40" s="239">
        <f>IF(SUM(GI$16:GI39)&lt;GI$15,1,IF(GI$15=0,1,""))</f>
        <v>1</v>
      </c>
      <c r="GJ40" s="239">
        <f>IF(SUM(GJ$16:GJ39)&lt;GJ$15,1,IF(GJ$15=0,1,""))</f>
        <v>1</v>
      </c>
      <c r="GK40" s="239">
        <f>IF(SUM(GK$16:GK39)&lt;GK$15,1,IF(GK$15=0,1,""))</f>
        <v>1</v>
      </c>
      <c r="GL40" s="239">
        <f>IF(SUM(GL$16:GL39)&lt;GL$15,1,IF(GL$15=0,1,""))</f>
        <v>1</v>
      </c>
      <c r="GM40" s="239">
        <f>IF(SUM(GM$16:GM39)&lt;GM$15,1,IF(GM$15=0,1,""))</f>
        <v>1</v>
      </c>
      <c r="GN40" s="239">
        <f>IF(SUM(GN$16:GN39)&lt;GN$15,1,IF(GN$15=0,1,""))</f>
        <v>1</v>
      </c>
      <c r="GO40" s="239">
        <f>IF(SUM(GO$16:GO39)&lt;GO$15,1,IF(GO$15=0,1,""))</f>
        <v>1</v>
      </c>
      <c r="GP40" s="239">
        <f>IF(SUM(GP$16:GP39)&lt;GP$15,1,IF(GP$15=0,1,""))</f>
        <v>1</v>
      </c>
      <c r="GQ40" s="239">
        <f>IF(SUM(GQ$16:GQ39)&lt;GQ$15,1,IF(GQ$15=0,1,""))</f>
        <v>1</v>
      </c>
      <c r="GR40" s="239">
        <f>IF(SUM(GR$16:GR39)&lt;GR$15,1,IF(GR$15=0,1,""))</f>
        <v>1</v>
      </c>
      <c r="GS40" s="239">
        <f>IF(SUM(GS$16:GS39)&lt;GS$15,1,IF(GS$15=0,1,""))</f>
        <v>1</v>
      </c>
      <c r="GT40" s="239">
        <f>IF(SUM(GT$16:GT39)&lt;GT$15,1,IF(GT$15=0,1,""))</f>
        <v>1</v>
      </c>
      <c r="GU40" s="239">
        <f>IF(SUM(GU$16:GU39)&lt;GU$15,1,IF(GU$15=0,1,""))</f>
        <v>1</v>
      </c>
      <c r="GV40" s="239">
        <f>IF(SUM(GV$16:GV39)&lt;GV$15,1,IF(GV$15=0,1,""))</f>
        <v>1</v>
      </c>
      <c r="GW40" s="239">
        <f>IF(SUM(GW$16:GW39)&lt;GW$15,1,IF(GW$15=0,1,""))</f>
        <v>1</v>
      </c>
      <c r="GX40" s="239">
        <f>IF(SUM(GX$16:GX39)&lt;GX$15,1,IF(GX$15=0,1,""))</f>
        <v>1</v>
      </c>
      <c r="GY40" s="239">
        <f>IF(SUM(GY$16:GY39)&lt;GY$15,1,IF(GY$15=0,1,""))</f>
        <v>1</v>
      </c>
      <c r="GZ40" s="239">
        <f>IF(SUM(GZ$16:GZ39)&lt;GZ$15,1,IF(GZ$15=0,1,""))</f>
        <v>1</v>
      </c>
      <c r="HA40" s="239">
        <f>IF(SUM(HA$16:HA39)&lt;HA$15,1,IF(HA$15=0,1,""))</f>
        <v>1</v>
      </c>
      <c r="HB40" s="239">
        <f>IF(SUM(HB$16:HB39)&lt;HB$15,1,IF(HB$15=0,1,""))</f>
        <v>1</v>
      </c>
      <c r="HC40" s="239">
        <f>IF(SUM(HC$16:HC39)&lt;HC$15,1,IF(HC$15=0,1,""))</f>
        <v>1</v>
      </c>
      <c r="HD40" s="239">
        <f>IF(SUM(HD$16:HD39)&lt;HD$15,1,IF(HD$15=0,1,""))</f>
        <v>1</v>
      </c>
      <c r="HE40" s="239">
        <f>IF(SUM(HE$16:HE39)&lt;HE$15,1,IF(HE$15=0,1,""))</f>
        <v>1</v>
      </c>
      <c r="HF40" s="239">
        <f>IF(SUM(HF$16:HF39)&lt;HF$15,1,IF(HF$15=0,1,""))</f>
        <v>1</v>
      </c>
      <c r="HG40" s="239">
        <f>IF(SUM(HG$16:HG39)&lt;HG$15,1,IF(HG$15=0,1,""))</f>
        <v>1</v>
      </c>
      <c r="HH40" s="239">
        <f>IF(SUM(HH$16:HH39)&lt;HH$15,1,IF(HH$15=0,1,""))</f>
        <v>1</v>
      </c>
      <c r="HI40" s="239">
        <f>IF(SUM(HI$16:HI39)&lt;HI$15,1,IF(HI$15=0,1,""))</f>
        <v>1</v>
      </c>
      <c r="HJ40" s="239">
        <f>IF(SUM(HJ$16:HJ39)&lt;HJ$15,1,IF(HJ$15=0,1,""))</f>
        <v>1</v>
      </c>
      <c r="HK40" s="239">
        <f>IF(SUM(HK$16:HK39)&lt;HK$15,1,IF(HK$15=0,1,""))</f>
        <v>1</v>
      </c>
      <c r="HL40" s="239">
        <f>IF(SUM(HL$16:HL39)&lt;HL$15,1,IF(HL$15=0,1,""))</f>
        <v>1</v>
      </c>
      <c r="HM40" s="239">
        <f>IF(SUM(HM$16:HM39)&lt;HM$15,1,IF(HM$15=0,1,""))</f>
        <v>1</v>
      </c>
      <c r="HN40" s="239">
        <f>IF(SUM(HN$16:HN39)&lt;HN$15,1,IF(HN$15=0,1,""))</f>
        <v>1</v>
      </c>
      <c r="HO40" s="239">
        <f>IF(SUM(HO$16:HO39)&lt;HO$15,1,IF(HO$15=0,1,""))</f>
        <v>1</v>
      </c>
      <c r="HP40" s="239">
        <f>IF(SUM(HP$16:HP39)&lt;HP$15,1,IF(HP$15=0,1,""))</f>
        <v>1</v>
      </c>
      <c r="HQ40" s="239">
        <f>IF(SUM(HQ$16:HQ39)&lt;HQ$15,1,IF(HQ$15=0,1,""))</f>
        <v>1</v>
      </c>
      <c r="HR40" s="239">
        <f>IF(SUM(HR$16:HR39)&lt;HR$15,1,IF(HR$15=0,1,""))</f>
        <v>1</v>
      </c>
      <c r="HS40" s="239">
        <f>IF(SUM(HS$16:HS39)&lt;HS$15,1,IF(HS$15=0,1,""))</f>
        <v>1</v>
      </c>
      <c r="HT40" s="239">
        <f>IF(SUM(HT$16:HT39)&lt;HT$15,1,IF(HT$15=0,1,""))</f>
        <v>1</v>
      </c>
      <c r="HU40" s="239">
        <f>IF(SUM(HU$16:HU39)&lt;HU$15,1,IF(HU$15=0,1,""))</f>
        <v>1</v>
      </c>
      <c r="HV40" s="239">
        <f>IF(SUM(HV$16:HV39)&lt;HV$15,1,IF(HV$15=0,1,""))</f>
        <v>1</v>
      </c>
      <c r="HW40" s="239">
        <f>IF(SUM(HW$16:HW39)&lt;HW$15,1,IF(HW$15=0,1,""))</f>
        <v>1</v>
      </c>
      <c r="HX40" s="239">
        <f>IF(SUM(HX$16:HX39)&lt;HX$15,1,IF(HX$15=0,1,""))</f>
        <v>1</v>
      </c>
      <c r="HY40" s="239">
        <f>IF(SUM(HY$16:HY39)&lt;HY$15,1,IF(HY$15=0,1,""))</f>
        <v>1</v>
      </c>
      <c r="HZ40" s="239">
        <f>IF(SUM(HZ$16:HZ39)&lt;HZ$15,1,IF(HZ$15=0,1,""))</f>
        <v>1</v>
      </c>
      <c r="IA40" s="239">
        <f>IF(SUM(IA$16:IA39)&lt;IA$15,1,IF(IA$15=0,1,""))</f>
        <v>1</v>
      </c>
      <c r="IB40" s="239">
        <f>IF(SUM(IB$16:IB39)&lt;IB$15,1,IF(IB$15=0,1,""))</f>
        <v>1</v>
      </c>
      <c r="IC40" s="239">
        <f>IF(SUM(IC$16:IC39)&lt;IC$15,1,IF(IC$15=0,1,""))</f>
        <v>1</v>
      </c>
      <c r="ID40" s="239">
        <f>IF(SUM(ID$16:ID39)&lt;ID$15,1,IF(ID$15=0,1,""))</f>
        <v>1</v>
      </c>
      <c r="IE40" s="239">
        <f>IF(SUM(IE$16:IE39)&lt;IE$15,1,IF(IE$15=0,1,""))</f>
        <v>1</v>
      </c>
      <c r="IF40" s="239">
        <f>IF(SUM(IF$16:IF39)&lt;IF$15,1,IF(IF$15=0,1,""))</f>
        <v>1</v>
      </c>
      <c r="IG40" s="239">
        <f>IF(SUM(IG$16:IG39)&lt;IG$15,1,IF(IG$15=0,1,""))</f>
        <v>1</v>
      </c>
      <c r="IH40" s="239">
        <f>IF(SUM(IH$16:IH39)&lt;IH$15,1,IF(IH$15=0,1,""))</f>
        <v>1</v>
      </c>
      <c r="II40" s="239">
        <f>IF(SUM(II$16:II39)&lt;II$15,1,IF(II$15=0,1,""))</f>
        <v>1</v>
      </c>
      <c r="IJ40" s="239">
        <f>IF(SUM(IJ$16:IJ39)&lt;IJ$15,1,IF(IJ$15=0,1,""))</f>
        <v>1</v>
      </c>
      <c r="IK40" s="239">
        <f>IF(SUM(IK$16:IK39)&lt;IK$15,1,IF(IK$15=0,1,""))</f>
        <v>1</v>
      </c>
      <c r="IL40" s="239">
        <f>IF(SUM(IL$16:IL39)&lt;IL$15,1,IF(IL$15=0,1,""))</f>
        <v>1</v>
      </c>
      <c r="IM40" s="239">
        <f>IF(SUM(IM$16:IM39)&lt;IM$15,1,IF(IM$15=0,1,""))</f>
        <v>1</v>
      </c>
      <c r="IN40" s="239">
        <f>IF(SUM(IN$16:IN39)&lt;IN$15,1,IF(IN$15=0,1,""))</f>
        <v>1</v>
      </c>
    </row>
    <row r="41" spans="2:248" ht="12.95" hidden="1" customHeight="1" outlineLevel="1">
      <c r="B41" s="384"/>
      <c r="C41" s="16"/>
      <c r="D41" s="16"/>
      <c r="E41" s="384">
        <v>26</v>
      </c>
      <c r="F41" s="16" t="str">
        <f>Sites!C29</f>
        <v>ALTW-1</v>
      </c>
      <c r="G41" s="253"/>
      <c r="H41" s="16"/>
      <c r="I41" s="239" t="str">
        <f>IF(SUM(I$16:I40)&lt;I$15,1,IF(I$15=0,1,""))</f>
        <v/>
      </c>
      <c r="J41" s="239" t="str">
        <f>IF(SUM(J$16:J40)&lt;J$15,1,IF(J$15=0,1,""))</f>
        <v/>
      </c>
      <c r="K41" s="239" t="str">
        <f>IF(SUM(K$16:K40)&lt;K$15,1,IF(K$15=0,1,""))</f>
        <v/>
      </c>
      <c r="L41" s="239" t="str">
        <f>IF(SUM(L$16:L40)&lt;L$15,1,IF(L$15=0,1,""))</f>
        <v/>
      </c>
      <c r="M41" s="239" t="str">
        <f>IF(SUM(M$16:M40)&lt;M$15,1,IF(M$15=0,1,""))</f>
        <v/>
      </c>
      <c r="N41" s="239">
        <f>IF(SUM(N$16:N40)&lt;N$15,1,IF(N$15=0,1,""))</f>
        <v>1</v>
      </c>
      <c r="O41" s="239">
        <f>IF(SUM(O$16:O40)&lt;O$15,1,IF(O$15=0,1,""))</f>
        <v>1</v>
      </c>
      <c r="P41" s="239">
        <f>IF(SUM(P$16:P40)&lt;P$15,1,IF(P$15=0,1,""))</f>
        <v>1</v>
      </c>
      <c r="Q41" s="239">
        <f>IF(SUM(Q$16:Q40)&lt;Q$15,1,IF(Q$15=0,1,""))</f>
        <v>1</v>
      </c>
      <c r="R41" s="239">
        <f>IF(SUM(R$16:R40)&lt;R$15,1,IF(R$15=0,1,""))</f>
        <v>1</v>
      </c>
      <c r="S41" s="239">
        <f>IF(SUM(S$16:S40)&lt;S$15,1,IF(S$15=0,1,""))</f>
        <v>1</v>
      </c>
      <c r="T41" s="239">
        <f>IF(SUM(T$16:T40)&lt;T$15,1,IF(T$15=0,1,""))</f>
        <v>1</v>
      </c>
      <c r="U41" s="239">
        <f>IF(SUM(U$16:U40)&lt;U$15,1,IF(U$15=0,1,""))</f>
        <v>1</v>
      </c>
      <c r="V41" s="239">
        <f>IF(SUM(V$16:V40)&lt;V$15,1,IF(V$15=0,1,""))</f>
        <v>1</v>
      </c>
      <c r="W41" s="239">
        <f>IF(SUM(W$16:W40)&lt;W$15,1,IF(W$15=0,1,""))</f>
        <v>1</v>
      </c>
      <c r="X41" s="239">
        <f>IF(SUM(X$16:X40)&lt;X$15,1,IF(X$15=0,1,""))</f>
        <v>1</v>
      </c>
      <c r="Y41" s="239">
        <f>IF(SUM(Y$16:Y40)&lt;Y$15,1,IF(Y$15=0,1,""))</f>
        <v>1</v>
      </c>
      <c r="Z41" s="239">
        <f>IF(SUM(Z$16:Z40)&lt;Z$15,1,IF(Z$15=0,1,""))</f>
        <v>1</v>
      </c>
      <c r="AA41" s="239">
        <f>IF(SUM(AA$16:AA40)&lt;AA$15,1,IF(AA$15=0,1,""))</f>
        <v>1</v>
      </c>
      <c r="AB41" s="239">
        <f>IF(SUM(AB$16:AB40)&lt;AB$15,1,IF(AB$15=0,1,""))</f>
        <v>1</v>
      </c>
      <c r="AC41" s="239">
        <f>IF(SUM(AC$16:AC40)&lt;AC$15,1,IF(AC$15=0,1,""))</f>
        <v>1</v>
      </c>
      <c r="AD41" s="239">
        <f>IF(SUM(AD$16:AD40)&lt;AD$15,1,IF(AD$15=0,1,""))</f>
        <v>1</v>
      </c>
      <c r="AE41" s="239">
        <f>IF(SUM(AE$16:AE40)&lt;AE$15,1,IF(AE$15=0,1,""))</f>
        <v>1</v>
      </c>
      <c r="AF41" s="239">
        <f>IF(SUM(AF$16:AF40)&lt;AF$15,1,IF(AF$15=0,1,""))</f>
        <v>1</v>
      </c>
      <c r="AG41" s="239">
        <f>IF(SUM(AG$16:AG40)&lt;AG$15,1,IF(AG$15=0,1,""))</f>
        <v>1</v>
      </c>
      <c r="AH41" s="239">
        <f>IF(SUM(AH$16:AH40)&lt;AH$15,1,IF(AH$15=0,1,""))</f>
        <v>1</v>
      </c>
      <c r="AI41" s="239">
        <f>IF(SUM(AI$16:AI40)&lt;AI$15,1,IF(AI$15=0,1,""))</f>
        <v>1</v>
      </c>
      <c r="AJ41" s="239">
        <f>IF(SUM(AJ$16:AJ40)&lt;AJ$15,1,IF(AJ$15=0,1,""))</f>
        <v>1</v>
      </c>
      <c r="AK41" s="239">
        <f>IF(SUM(AK$16:AK40)&lt;AK$15,1,IF(AK$15=0,1,""))</f>
        <v>1</v>
      </c>
      <c r="AL41" s="239">
        <f>IF(SUM(AL$16:AL40)&lt;AL$15,1,IF(AL$15=0,1,""))</f>
        <v>1</v>
      </c>
      <c r="AM41" s="239">
        <f>IF(SUM(AM$16:AM40)&lt;AM$15,1,IF(AM$15=0,1,""))</f>
        <v>1</v>
      </c>
      <c r="AN41" s="239">
        <f>IF(SUM(AN$16:AN40)&lt;AN$15,1,IF(AN$15=0,1,""))</f>
        <v>1</v>
      </c>
      <c r="AO41" s="239">
        <f>IF(SUM(AO$16:AO40)&lt;AO$15,1,IF(AO$15=0,1,""))</f>
        <v>1</v>
      </c>
      <c r="AP41" s="239">
        <f>IF(SUM(AP$16:AP40)&lt;AP$15,1,IF(AP$15=0,1,""))</f>
        <v>1</v>
      </c>
      <c r="AQ41" s="239">
        <f>IF(SUM(AQ$16:AQ40)&lt;AQ$15,1,IF(AQ$15=0,1,""))</f>
        <v>1</v>
      </c>
      <c r="AR41" s="239">
        <f>IF(SUM(AR$16:AR40)&lt;AR$15,1,IF(AR$15=0,1,""))</f>
        <v>1</v>
      </c>
      <c r="AS41" s="239">
        <f>IF(SUM(AS$16:AS40)&lt;AS$15,1,IF(AS$15=0,1,""))</f>
        <v>1</v>
      </c>
      <c r="AT41" s="239">
        <f>IF(SUM(AT$16:AT40)&lt;AT$15,1,IF(AT$15=0,1,""))</f>
        <v>1</v>
      </c>
      <c r="AU41" s="239">
        <f>IF(SUM(AU$16:AU40)&lt;AU$15,1,IF(AU$15=0,1,""))</f>
        <v>1</v>
      </c>
      <c r="AV41" s="239">
        <f>IF(SUM(AV$16:AV40)&lt;AV$15,1,IF(AV$15=0,1,""))</f>
        <v>1</v>
      </c>
      <c r="AW41" s="239">
        <f>IF(SUM(AW$16:AW40)&lt;AW$15,1,IF(AW$15=0,1,""))</f>
        <v>1</v>
      </c>
      <c r="AX41" s="239">
        <f>IF(SUM(AX$16:AX40)&lt;AX$15,1,IF(AX$15=0,1,""))</f>
        <v>1</v>
      </c>
      <c r="AY41" s="239">
        <f>IF(SUM(AY$16:AY40)&lt;AY$15,1,IF(AY$15=0,1,""))</f>
        <v>1</v>
      </c>
      <c r="AZ41" s="239">
        <f>IF(SUM(AZ$16:AZ40)&lt;AZ$15,1,IF(AZ$15=0,1,""))</f>
        <v>1</v>
      </c>
      <c r="BA41" s="239">
        <f>IF(SUM(BA$16:BA40)&lt;BA$15,1,IF(BA$15=0,1,""))</f>
        <v>1</v>
      </c>
      <c r="BB41" s="239">
        <f>IF(SUM(BB$16:BB40)&lt;BB$15,1,IF(BB$15=0,1,""))</f>
        <v>1</v>
      </c>
      <c r="BC41" s="239">
        <f>IF(SUM(BC$16:BC40)&lt;BC$15,1,IF(BC$15=0,1,""))</f>
        <v>1</v>
      </c>
      <c r="BD41" s="239">
        <f>IF(SUM(BD$16:BD40)&lt;BD$15,1,IF(BD$15=0,1,""))</f>
        <v>1</v>
      </c>
      <c r="BE41" s="239">
        <f>IF(SUM(BE$16:BE40)&lt;BE$15,1,IF(BE$15=0,1,""))</f>
        <v>1</v>
      </c>
      <c r="BF41" s="239">
        <f>IF(SUM(BF$16:BF40)&lt;BF$15,1,IF(BF$15=0,1,""))</f>
        <v>1</v>
      </c>
      <c r="BG41" s="239">
        <f>IF(SUM(BG$16:BG40)&lt;BG$15,1,IF(BG$15=0,1,""))</f>
        <v>1</v>
      </c>
      <c r="BH41" s="239">
        <f>IF(SUM(BH$16:BH40)&lt;BH$15,1,IF(BH$15=0,1,""))</f>
        <v>1</v>
      </c>
      <c r="BI41" s="239">
        <f>IF(SUM(BI$16:BI40)&lt;BI$15,1,IF(BI$15=0,1,""))</f>
        <v>1</v>
      </c>
      <c r="BJ41" s="239">
        <f>IF(SUM(BJ$16:BJ40)&lt;BJ$15,1,IF(BJ$15=0,1,""))</f>
        <v>1</v>
      </c>
      <c r="BK41" s="239">
        <f>IF(SUM(BK$16:BK40)&lt;BK$15,1,IF(BK$15=0,1,""))</f>
        <v>1</v>
      </c>
      <c r="BL41" s="239">
        <f>IF(SUM(BL$16:BL40)&lt;BL$15,1,IF(BL$15=0,1,""))</f>
        <v>1</v>
      </c>
      <c r="BM41" s="239">
        <f>IF(SUM(BM$16:BM40)&lt;BM$15,1,IF(BM$15=0,1,""))</f>
        <v>1</v>
      </c>
      <c r="BN41" s="239">
        <f>IF(SUM(BN$16:BN40)&lt;BN$15,1,IF(BN$15=0,1,""))</f>
        <v>1</v>
      </c>
      <c r="BO41" s="239">
        <f>IF(SUM(BO$16:BO40)&lt;BO$15,1,IF(BO$15=0,1,""))</f>
        <v>1</v>
      </c>
      <c r="BP41" s="239">
        <f>IF(SUM(BP$16:BP40)&lt;BP$15,1,IF(BP$15=0,1,""))</f>
        <v>1</v>
      </c>
      <c r="BQ41" s="239">
        <f>IF(SUM(BQ$16:BQ40)&lt;BQ$15,1,IF(BQ$15=0,1,""))</f>
        <v>1</v>
      </c>
      <c r="BR41" s="239">
        <f>IF(SUM(BR$16:BR40)&lt;BR$15,1,IF(BR$15=0,1,""))</f>
        <v>1</v>
      </c>
      <c r="BS41" s="239">
        <f>IF(SUM(BS$16:BS40)&lt;BS$15,1,IF(BS$15=0,1,""))</f>
        <v>1</v>
      </c>
      <c r="BT41" s="239">
        <f>IF(SUM(BT$16:BT40)&lt;BT$15,1,IF(BT$15=0,1,""))</f>
        <v>1</v>
      </c>
      <c r="BU41" s="239">
        <f>IF(SUM(BU$16:BU40)&lt;BU$15,1,IF(BU$15=0,1,""))</f>
        <v>1</v>
      </c>
      <c r="BV41" s="239">
        <f>IF(SUM(BV$16:BV40)&lt;BV$15,1,IF(BV$15=0,1,""))</f>
        <v>1</v>
      </c>
      <c r="BW41" s="239">
        <f>IF(SUM(BW$16:BW40)&lt;BW$15,1,IF(BW$15=0,1,""))</f>
        <v>1</v>
      </c>
      <c r="BX41" s="239">
        <f>IF(SUM(BX$16:BX40)&lt;BX$15,1,IF(BX$15=0,1,""))</f>
        <v>1</v>
      </c>
      <c r="BY41" s="239">
        <f>IF(SUM(BY$16:BY40)&lt;BY$15,1,IF(BY$15=0,1,""))</f>
        <v>1</v>
      </c>
      <c r="BZ41" s="239">
        <f>IF(SUM(BZ$16:BZ40)&lt;BZ$15,1,IF(BZ$15=0,1,""))</f>
        <v>1</v>
      </c>
      <c r="CA41" s="239">
        <f>IF(SUM(CA$16:CA40)&lt;CA$15,1,IF(CA$15=0,1,""))</f>
        <v>1</v>
      </c>
      <c r="CB41" s="239">
        <f>IF(SUM(CB$16:CB40)&lt;CB$15,1,IF(CB$15=0,1,""))</f>
        <v>1</v>
      </c>
      <c r="CC41" s="239">
        <f>IF(SUM(CC$16:CC40)&lt;CC$15,1,IF(CC$15=0,1,""))</f>
        <v>1</v>
      </c>
      <c r="CD41" s="239">
        <f>IF(SUM(CD$16:CD40)&lt;CD$15,1,IF(CD$15=0,1,""))</f>
        <v>1</v>
      </c>
      <c r="CE41" s="239">
        <f>IF(SUM(CE$16:CE40)&lt;CE$15,1,IF(CE$15=0,1,""))</f>
        <v>1</v>
      </c>
      <c r="CF41" s="239">
        <f>IF(SUM(CF$16:CF40)&lt;CF$15,1,IF(CF$15=0,1,""))</f>
        <v>1</v>
      </c>
      <c r="CG41" s="239">
        <f>IF(SUM(CG$16:CG40)&lt;CG$15,1,IF(CG$15=0,1,""))</f>
        <v>1</v>
      </c>
      <c r="CH41" s="239">
        <f>IF(SUM(CH$16:CH40)&lt;CH$15,1,IF(CH$15=0,1,""))</f>
        <v>1</v>
      </c>
      <c r="CI41" s="239">
        <f>IF(SUM(CI$16:CI40)&lt;CI$15,1,IF(CI$15=0,1,""))</f>
        <v>1</v>
      </c>
      <c r="CJ41" s="239">
        <f>IF(SUM(CJ$16:CJ40)&lt;CJ$15,1,IF(CJ$15=0,1,""))</f>
        <v>1</v>
      </c>
      <c r="CK41" s="239">
        <f>IF(SUM(CK$16:CK40)&lt;CK$15,1,IF(CK$15=0,1,""))</f>
        <v>1</v>
      </c>
      <c r="CL41" s="239">
        <f>IF(SUM(CL$16:CL40)&lt;CL$15,1,IF(CL$15=0,1,""))</f>
        <v>1</v>
      </c>
      <c r="CM41" s="239">
        <f>IF(SUM(CM$16:CM40)&lt;CM$15,1,IF(CM$15=0,1,""))</f>
        <v>1</v>
      </c>
      <c r="CN41" s="239">
        <f>IF(SUM(CN$16:CN40)&lt;CN$15,1,IF(CN$15=0,1,""))</f>
        <v>1</v>
      </c>
      <c r="CO41" s="239">
        <f>IF(SUM(CO$16:CO40)&lt;CO$15,1,IF(CO$15=0,1,""))</f>
        <v>1</v>
      </c>
      <c r="CP41" s="239">
        <f>IF(SUM(CP$16:CP40)&lt;CP$15,1,IF(CP$15=0,1,""))</f>
        <v>1</v>
      </c>
      <c r="CQ41" s="239">
        <f>IF(SUM(CQ$16:CQ40)&lt;CQ$15,1,IF(CQ$15=0,1,""))</f>
        <v>1</v>
      </c>
      <c r="CR41" s="239">
        <f>IF(SUM(CR$16:CR40)&lt;CR$15,1,IF(CR$15=0,1,""))</f>
        <v>1</v>
      </c>
      <c r="CS41" s="239">
        <f>IF(SUM(CS$16:CS40)&lt;CS$15,1,IF(CS$15=0,1,""))</f>
        <v>1</v>
      </c>
      <c r="CT41" s="239">
        <f>IF(SUM(CT$16:CT40)&lt;CT$15,1,IF(CT$15=0,1,""))</f>
        <v>1</v>
      </c>
      <c r="CU41" s="239">
        <f>IF(SUM(CU$16:CU40)&lt;CU$15,1,IF(CU$15=0,1,""))</f>
        <v>1</v>
      </c>
      <c r="CV41" s="239">
        <f>IF(SUM(CV$16:CV40)&lt;CV$15,1,IF(CV$15=0,1,""))</f>
        <v>1</v>
      </c>
      <c r="CW41" s="239">
        <f>IF(SUM(CW$16:CW40)&lt;CW$15,1,IF(CW$15=0,1,""))</f>
        <v>1</v>
      </c>
      <c r="CX41" s="239">
        <f>IF(SUM(CX$16:CX40)&lt;CX$15,1,IF(CX$15=0,1,""))</f>
        <v>1</v>
      </c>
      <c r="CY41" s="239">
        <f>IF(SUM(CY$16:CY40)&lt;CY$15,1,IF(CY$15=0,1,""))</f>
        <v>1</v>
      </c>
      <c r="CZ41" s="239">
        <f>IF(SUM(CZ$16:CZ40)&lt;CZ$15,1,IF(CZ$15=0,1,""))</f>
        <v>1</v>
      </c>
      <c r="DA41" s="239">
        <f>IF(SUM(DA$16:DA40)&lt;DA$15,1,IF(DA$15=0,1,""))</f>
        <v>1</v>
      </c>
      <c r="DB41" s="239">
        <f>IF(SUM(DB$16:DB40)&lt;DB$15,1,IF(DB$15=0,1,""))</f>
        <v>1</v>
      </c>
      <c r="DC41" s="239">
        <f>IF(SUM(DC$16:DC40)&lt;DC$15,1,IF(DC$15=0,1,""))</f>
        <v>1</v>
      </c>
      <c r="DD41" s="239">
        <f>IF(SUM(DD$16:DD40)&lt;DD$15,1,IF(DD$15=0,1,""))</f>
        <v>1</v>
      </c>
      <c r="DE41" s="239">
        <f>IF(SUM(DE$16:DE40)&lt;DE$15,1,IF(DE$15=0,1,""))</f>
        <v>1</v>
      </c>
      <c r="DF41" s="239">
        <f>IF(SUM(DF$16:DF40)&lt;DF$15,1,IF(DF$15=0,1,""))</f>
        <v>1</v>
      </c>
      <c r="DG41" s="239">
        <f>IF(SUM(DG$16:DG40)&lt;DG$15,1,IF(DG$15=0,1,""))</f>
        <v>1</v>
      </c>
      <c r="DH41" s="239">
        <f>IF(SUM(DH$16:DH40)&lt;DH$15,1,IF(DH$15=0,1,""))</f>
        <v>1</v>
      </c>
      <c r="DI41" s="239">
        <f>IF(SUM(DI$16:DI40)&lt;DI$15,1,IF(DI$15=0,1,""))</f>
        <v>1</v>
      </c>
      <c r="DJ41" s="239">
        <f>IF(SUM(DJ$16:DJ40)&lt;DJ$15,1,IF(DJ$15=0,1,""))</f>
        <v>1</v>
      </c>
      <c r="DK41" s="239">
        <f>IF(SUM(DK$16:DK40)&lt;DK$15,1,IF(DK$15=0,1,""))</f>
        <v>1</v>
      </c>
      <c r="DL41" s="239">
        <f>IF(SUM(DL$16:DL40)&lt;DL$15,1,IF(DL$15=0,1,""))</f>
        <v>1</v>
      </c>
      <c r="DM41" s="239">
        <f>IF(SUM(DM$16:DM40)&lt;DM$15,1,IF(DM$15=0,1,""))</f>
        <v>1</v>
      </c>
      <c r="DN41" s="239">
        <f>IF(SUM(DN$16:DN40)&lt;DN$15,1,IF(DN$15=0,1,""))</f>
        <v>1</v>
      </c>
      <c r="DO41" s="239">
        <f>IF(SUM(DO$16:DO40)&lt;DO$15,1,IF(DO$15=0,1,""))</f>
        <v>1</v>
      </c>
      <c r="DP41" s="239">
        <f>IF(SUM(DP$16:DP40)&lt;DP$15,1,IF(DP$15=0,1,""))</f>
        <v>1</v>
      </c>
      <c r="DQ41" s="239">
        <f>IF(SUM(DQ$16:DQ40)&lt;DQ$15,1,IF(DQ$15=0,1,""))</f>
        <v>1</v>
      </c>
      <c r="DR41" s="239">
        <f>IF(SUM(DR$16:DR40)&lt;DR$15,1,IF(DR$15=0,1,""))</f>
        <v>1</v>
      </c>
      <c r="DS41" s="239">
        <f>IF(SUM(DS$16:DS40)&lt;DS$15,1,IF(DS$15=0,1,""))</f>
        <v>1</v>
      </c>
      <c r="DT41" s="239">
        <f>IF(SUM(DT$16:DT40)&lt;DT$15,1,IF(DT$15=0,1,""))</f>
        <v>1</v>
      </c>
      <c r="DU41" s="239">
        <f>IF(SUM(DU$16:DU40)&lt;DU$15,1,IF(DU$15=0,1,""))</f>
        <v>1</v>
      </c>
      <c r="DV41" s="239">
        <f>IF(SUM(DV$16:DV40)&lt;DV$15,1,IF(DV$15=0,1,""))</f>
        <v>1</v>
      </c>
      <c r="DW41" s="239">
        <f>IF(SUM(DW$16:DW40)&lt;DW$15,1,IF(DW$15=0,1,""))</f>
        <v>1</v>
      </c>
      <c r="DX41" s="239">
        <f>IF(SUM(DX$16:DX40)&lt;DX$15,1,IF(DX$15=0,1,""))</f>
        <v>1</v>
      </c>
      <c r="DY41" s="239">
        <f>IF(SUM(DY$16:DY40)&lt;DY$15,1,IF(DY$15=0,1,""))</f>
        <v>1</v>
      </c>
      <c r="DZ41" s="239">
        <f>IF(SUM(DZ$16:DZ40)&lt;DZ$15,1,IF(DZ$15=0,1,""))</f>
        <v>1</v>
      </c>
      <c r="EA41" s="239">
        <f>IF(SUM(EA$16:EA40)&lt;EA$15,1,IF(EA$15=0,1,""))</f>
        <v>1</v>
      </c>
      <c r="EB41" s="239">
        <f>IF(SUM(EB$16:EB40)&lt;EB$15,1,IF(EB$15=0,1,""))</f>
        <v>1</v>
      </c>
      <c r="EC41" s="239">
        <f>IF(SUM(EC$16:EC40)&lt;EC$15,1,IF(EC$15=0,1,""))</f>
        <v>1</v>
      </c>
      <c r="ED41" s="239">
        <f>IF(SUM(ED$16:ED40)&lt;ED$15,1,IF(ED$15=0,1,""))</f>
        <v>1</v>
      </c>
      <c r="EE41" s="239">
        <f>IF(SUM(EE$16:EE40)&lt;EE$15,1,IF(EE$15=0,1,""))</f>
        <v>1</v>
      </c>
      <c r="EF41" s="239">
        <f>IF(SUM(EF$16:EF40)&lt;EF$15,1,IF(EF$15=0,1,""))</f>
        <v>1</v>
      </c>
      <c r="EG41" s="239">
        <f>IF(SUM(EG$16:EG40)&lt;EG$15,1,IF(EG$15=0,1,""))</f>
        <v>1</v>
      </c>
      <c r="EH41" s="239">
        <f>IF(SUM(EH$16:EH40)&lt;EH$15,1,IF(EH$15=0,1,""))</f>
        <v>1</v>
      </c>
      <c r="EI41" s="239">
        <f>IF(SUM(EI$16:EI40)&lt;EI$15,1,IF(EI$15=0,1,""))</f>
        <v>1</v>
      </c>
      <c r="EJ41" s="239">
        <f>IF(SUM(EJ$16:EJ40)&lt;EJ$15,1,IF(EJ$15=0,1,""))</f>
        <v>1</v>
      </c>
      <c r="EK41" s="239">
        <f>IF(SUM(EK$16:EK40)&lt;EK$15,1,IF(EK$15=0,1,""))</f>
        <v>1</v>
      </c>
      <c r="EL41" s="239">
        <f>IF(SUM(EL$16:EL40)&lt;EL$15,1,IF(EL$15=0,1,""))</f>
        <v>1</v>
      </c>
      <c r="EM41" s="239">
        <f>IF(SUM(EM$16:EM40)&lt;EM$15,1,IF(EM$15=0,1,""))</f>
        <v>1</v>
      </c>
      <c r="EN41" s="239">
        <f>IF(SUM(EN$16:EN40)&lt;EN$15,1,IF(EN$15=0,1,""))</f>
        <v>1</v>
      </c>
      <c r="EO41" s="239">
        <f>IF(SUM(EO$16:EO40)&lt;EO$15,1,IF(EO$15=0,1,""))</f>
        <v>1</v>
      </c>
      <c r="EP41" s="239">
        <f>IF(SUM(EP$16:EP40)&lt;EP$15,1,IF(EP$15=0,1,""))</f>
        <v>1</v>
      </c>
      <c r="EQ41" s="239">
        <f>IF(SUM(EQ$16:EQ40)&lt;EQ$15,1,IF(EQ$15=0,1,""))</f>
        <v>1</v>
      </c>
      <c r="ER41" s="239">
        <f>IF(SUM(ER$16:ER40)&lt;ER$15,1,IF(ER$15=0,1,""))</f>
        <v>1</v>
      </c>
      <c r="ES41" s="239">
        <f>IF(SUM(ES$16:ES40)&lt;ES$15,1,IF(ES$15=0,1,""))</f>
        <v>1</v>
      </c>
      <c r="ET41" s="239">
        <f>IF(SUM(ET$16:ET40)&lt;ET$15,1,IF(ET$15=0,1,""))</f>
        <v>1</v>
      </c>
      <c r="EU41" s="239">
        <f>IF(SUM(EU$16:EU40)&lt;EU$15,1,IF(EU$15=0,1,""))</f>
        <v>1</v>
      </c>
      <c r="EV41" s="239">
        <f>IF(SUM(EV$16:EV40)&lt;EV$15,1,IF(EV$15=0,1,""))</f>
        <v>1</v>
      </c>
      <c r="EW41" s="239">
        <f>IF(SUM(EW$16:EW40)&lt;EW$15,1,IF(EW$15=0,1,""))</f>
        <v>1</v>
      </c>
      <c r="EX41" s="239">
        <f>IF(SUM(EX$16:EX40)&lt;EX$15,1,IF(EX$15=0,1,""))</f>
        <v>1</v>
      </c>
      <c r="EY41" s="239">
        <f>IF(SUM(EY$16:EY40)&lt;EY$15,1,IF(EY$15=0,1,""))</f>
        <v>1</v>
      </c>
      <c r="EZ41" s="239">
        <f>IF(SUM(EZ$16:EZ40)&lt;EZ$15,1,IF(EZ$15=0,1,""))</f>
        <v>1</v>
      </c>
      <c r="FA41" s="239">
        <f>IF(SUM(FA$16:FA40)&lt;FA$15,1,IF(FA$15=0,1,""))</f>
        <v>1</v>
      </c>
      <c r="FB41" s="239">
        <f>IF(SUM(FB$16:FB40)&lt;FB$15,1,IF(FB$15=0,1,""))</f>
        <v>1</v>
      </c>
      <c r="FC41" s="239">
        <f>IF(SUM(FC$16:FC40)&lt;FC$15,1,IF(FC$15=0,1,""))</f>
        <v>1</v>
      </c>
      <c r="FD41" s="239">
        <f>IF(SUM(FD$16:FD40)&lt;FD$15,1,IF(FD$15=0,1,""))</f>
        <v>1</v>
      </c>
      <c r="FE41" s="239">
        <f>IF(SUM(FE$16:FE40)&lt;FE$15,1,IF(FE$15=0,1,""))</f>
        <v>1</v>
      </c>
      <c r="FF41" s="239">
        <f>IF(SUM(FF$16:FF40)&lt;FF$15,1,IF(FF$15=0,1,""))</f>
        <v>1</v>
      </c>
      <c r="FG41" s="239">
        <f>IF(SUM(FG$16:FG40)&lt;FG$15,1,IF(FG$15=0,1,""))</f>
        <v>1</v>
      </c>
      <c r="FH41" s="239">
        <f>IF(SUM(FH$16:FH40)&lt;FH$15,1,IF(FH$15=0,1,""))</f>
        <v>1</v>
      </c>
      <c r="FI41" s="239">
        <f>IF(SUM(FI$16:FI40)&lt;FI$15,1,IF(FI$15=0,1,""))</f>
        <v>1</v>
      </c>
      <c r="FJ41" s="239">
        <f>IF(SUM(FJ$16:FJ40)&lt;FJ$15,1,IF(FJ$15=0,1,""))</f>
        <v>1</v>
      </c>
      <c r="FK41" s="239">
        <f>IF(SUM(FK$16:FK40)&lt;FK$15,1,IF(FK$15=0,1,""))</f>
        <v>1</v>
      </c>
      <c r="FL41" s="239">
        <f>IF(SUM(FL$16:FL40)&lt;FL$15,1,IF(FL$15=0,1,""))</f>
        <v>1</v>
      </c>
      <c r="FM41" s="239">
        <f>IF(SUM(FM$16:FM40)&lt;FM$15,1,IF(FM$15=0,1,""))</f>
        <v>1</v>
      </c>
      <c r="FN41" s="239">
        <f>IF(SUM(FN$16:FN40)&lt;FN$15,1,IF(FN$15=0,1,""))</f>
        <v>1</v>
      </c>
      <c r="FO41" s="239">
        <f>IF(SUM(FO$16:FO40)&lt;FO$15,1,IF(FO$15=0,1,""))</f>
        <v>1</v>
      </c>
      <c r="FP41" s="239">
        <f>IF(SUM(FP$16:FP40)&lt;FP$15,1,IF(FP$15=0,1,""))</f>
        <v>1</v>
      </c>
      <c r="FQ41" s="239">
        <f>IF(SUM(FQ$16:FQ40)&lt;FQ$15,1,IF(FQ$15=0,1,""))</f>
        <v>1</v>
      </c>
      <c r="FR41" s="239">
        <f>IF(SUM(FR$16:FR40)&lt;FR$15,1,IF(FR$15=0,1,""))</f>
        <v>1</v>
      </c>
      <c r="FS41" s="239">
        <f>IF(SUM(FS$16:FS40)&lt;FS$15,1,IF(FS$15=0,1,""))</f>
        <v>1</v>
      </c>
      <c r="FT41" s="239">
        <f>IF(SUM(FT$16:FT40)&lt;FT$15,1,IF(FT$15=0,1,""))</f>
        <v>1</v>
      </c>
      <c r="FU41" s="239">
        <f>IF(SUM(FU$16:FU40)&lt;FU$15,1,IF(FU$15=0,1,""))</f>
        <v>1</v>
      </c>
      <c r="FV41" s="239">
        <f>IF(SUM(FV$16:FV40)&lt;FV$15,1,IF(FV$15=0,1,""))</f>
        <v>1</v>
      </c>
      <c r="FW41" s="239">
        <f>IF(SUM(FW$16:FW40)&lt;FW$15,1,IF(FW$15=0,1,""))</f>
        <v>1</v>
      </c>
      <c r="FX41" s="239">
        <f>IF(SUM(FX$16:FX40)&lt;FX$15,1,IF(FX$15=0,1,""))</f>
        <v>1</v>
      </c>
      <c r="FY41" s="239">
        <f>IF(SUM(FY$16:FY40)&lt;FY$15,1,IF(FY$15=0,1,""))</f>
        <v>1</v>
      </c>
      <c r="FZ41" s="239">
        <f>IF(SUM(FZ$16:FZ40)&lt;FZ$15,1,IF(FZ$15=0,1,""))</f>
        <v>1</v>
      </c>
      <c r="GA41" s="239">
        <f>IF(SUM(GA$16:GA40)&lt;GA$15,1,IF(GA$15=0,1,""))</f>
        <v>1</v>
      </c>
      <c r="GB41" s="239">
        <f>IF(SUM(GB$16:GB40)&lt;GB$15,1,IF(GB$15=0,1,""))</f>
        <v>1</v>
      </c>
      <c r="GC41" s="239">
        <f>IF(SUM(GC$16:GC40)&lt;GC$15,1,IF(GC$15=0,1,""))</f>
        <v>1</v>
      </c>
      <c r="GD41" s="239">
        <f>IF(SUM(GD$16:GD40)&lt;GD$15,1,IF(GD$15=0,1,""))</f>
        <v>1</v>
      </c>
      <c r="GE41" s="239">
        <f>IF(SUM(GE$16:GE40)&lt;GE$15,1,IF(GE$15=0,1,""))</f>
        <v>1</v>
      </c>
      <c r="GF41" s="239">
        <f>IF(SUM(GF$16:GF40)&lt;GF$15,1,IF(GF$15=0,1,""))</f>
        <v>1</v>
      </c>
      <c r="GG41" s="239">
        <f>IF(SUM(GG$16:GG40)&lt;GG$15,1,IF(GG$15=0,1,""))</f>
        <v>1</v>
      </c>
      <c r="GH41" s="239">
        <f>IF(SUM(GH$16:GH40)&lt;GH$15,1,IF(GH$15=0,1,""))</f>
        <v>1</v>
      </c>
      <c r="GI41" s="239">
        <f>IF(SUM(GI$16:GI40)&lt;GI$15,1,IF(GI$15=0,1,""))</f>
        <v>1</v>
      </c>
      <c r="GJ41" s="239">
        <f>IF(SUM(GJ$16:GJ40)&lt;GJ$15,1,IF(GJ$15=0,1,""))</f>
        <v>1</v>
      </c>
      <c r="GK41" s="239">
        <f>IF(SUM(GK$16:GK40)&lt;GK$15,1,IF(GK$15=0,1,""))</f>
        <v>1</v>
      </c>
      <c r="GL41" s="239">
        <f>IF(SUM(GL$16:GL40)&lt;GL$15,1,IF(GL$15=0,1,""))</f>
        <v>1</v>
      </c>
      <c r="GM41" s="239">
        <f>IF(SUM(GM$16:GM40)&lt;GM$15,1,IF(GM$15=0,1,""))</f>
        <v>1</v>
      </c>
      <c r="GN41" s="239">
        <f>IF(SUM(GN$16:GN40)&lt;GN$15,1,IF(GN$15=0,1,""))</f>
        <v>1</v>
      </c>
      <c r="GO41" s="239">
        <f>IF(SUM(GO$16:GO40)&lt;GO$15,1,IF(GO$15=0,1,""))</f>
        <v>1</v>
      </c>
      <c r="GP41" s="239">
        <f>IF(SUM(GP$16:GP40)&lt;GP$15,1,IF(GP$15=0,1,""))</f>
        <v>1</v>
      </c>
      <c r="GQ41" s="239">
        <f>IF(SUM(GQ$16:GQ40)&lt;GQ$15,1,IF(GQ$15=0,1,""))</f>
        <v>1</v>
      </c>
      <c r="GR41" s="239">
        <f>IF(SUM(GR$16:GR40)&lt;GR$15,1,IF(GR$15=0,1,""))</f>
        <v>1</v>
      </c>
      <c r="GS41" s="239">
        <f>IF(SUM(GS$16:GS40)&lt;GS$15,1,IF(GS$15=0,1,""))</f>
        <v>1</v>
      </c>
      <c r="GT41" s="239">
        <f>IF(SUM(GT$16:GT40)&lt;GT$15,1,IF(GT$15=0,1,""))</f>
        <v>1</v>
      </c>
      <c r="GU41" s="239">
        <f>IF(SUM(GU$16:GU40)&lt;GU$15,1,IF(GU$15=0,1,""))</f>
        <v>1</v>
      </c>
      <c r="GV41" s="239">
        <f>IF(SUM(GV$16:GV40)&lt;GV$15,1,IF(GV$15=0,1,""))</f>
        <v>1</v>
      </c>
      <c r="GW41" s="239">
        <f>IF(SUM(GW$16:GW40)&lt;GW$15,1,IF(GW$15=0,1,""))</f>
        <v>1</v>
      </c>
      <c r="GX41" s="239">
        <f>IF(SUM(GX$16:GX40)&lt;GX$15,1,IF(GX$15=0,1,""))</f>
        <v>1</v>
      </c>
      <c r="GY41" s="239">
        <f>IF(SUM(GY$16:GY40)&lt;GY$15,1,IF(GY$15=0,1,""))</f>
        <v>1</v>
      </c>
      <c r="GZ41" s="239">
        <f>IF(SUM(GZ$16:GZ40)&lt;GZ$15,1,IF(GZ$15=0,1,""))</f>
        <v>1</v>
      </c>
      <c r="HA41" s="239">
        <f>IF(SUM(HA$16:HA40)&lt;HA$15,1,IF(HA$15=0,1,""))</f>
        <v>1</v>
      </c>
      <c r="HB41" s="239">
        <f>IF(SUM(HB$16:HB40)&lt;HB$15,1,IF(HB$15=0,1,""))</f>
        <v>1</v>
      </c>
      <c r="HC41" s="239">
        <f>IF(SUM(HC$16:HC40)&lt;HC$15,1,IF(HC$15=0,1,""))</f>
        <v>1</v>
      </c>
      <c r="HD41" s="239">
        <f>IF(SUM(HD$16:HD40)&lt;HD$15,1,IF(HD$15=0,1,""))</f>
        <v>1</v>
      </c>
      <c r="HE41" s="239">
        <f>IF(SUM(HE$16:HE40)&lt;HE$15,1,IF(HE$15=0,1,""))</f>
        <v>1</v>
      </c>
      <c r="HF41" s="239">
        <f>IF(SUM(HF$16:HF40)&lt;HF$15,1,IF(HF$15=0,1,""))</f>
        <v>1</v>
      </c>
      <c r="HG41" s="239">
        <f>IF(SUM(HG$16:HG40)&lt;HG$15,1,IF(HG$15=0,1,""))</f>
        <v>1</v>
      </c>
      <c r="HH41" s="239">
        <f>IF(SUM(HH$16:HH40)&lt;HH$15,1,IF(HH$15=0,1,""))</f>
        <v>1</v>
      </c>
      <c r="HI41" s="239">
        <f>IF(SUM(HI$16:HI40)&lt;HI$15,1,IF(HI$15=0,1,""))</f>
        <v>1</v>
      </c>
      <c r="HJ41" s="239">
        <f>IF(SUM(HJ$16:HJ40)&lt;HJ$15,1,IF(HJ$15=0,1,""))</f>
        <v>1</v>
      </c>
      <c r="HK41" s="239">
        <f>IF(SUM(HK$16:HK40)&lt;HK$15,1,IF(HK$15=0,1,""))</f>
        <v>1</v>
      </c>
      <c r="HL41" s="239">
        <f>IF(SUM(HL$16:HL40)&lt;HL$15,1,IF(HL$15=0,1,""))</f>
        <v>1</v>
      </c>
      <c r="HM41" s="239">
        <f>IF(SUM(HM$16:HM40)&lt;HM$15,1,IF(HM$15=0,1,""))</f>
        <v>1</v>
      </c>
      <c r="HN41" s="239">
        <f>IF(SUM(HN$16:HN40)&lt;HN$15,1,IF(HN$15=0,1,""))</f>
        <v>1</v>
      </c>
      <c r="HO41" s="239">
        <f>IF(SUM(HO$16:HO40)&lt;HO$15,1,IF(HO$15=0,1,""))</f>
        <v>1</v>
      </c>
      <c r="HP41" s="239">
        <f>IF(SUM(HP$16:HP40)&lt;HP$15,1,IF(HP$15=0,1,""))</f>
        <v>1</v>
      </c>
      <c r="HQ41" s="239">
        <f>IF(SUM(HQ$16:HQ40)&lt;HQ$15,1,IF(HQ$15=0,1,""))</f>
        <v>1</v>
      </c>
      <c r="HR41" s="239">
        <f>IF(SUM(HR$16:HR40)&lt;HR$15,1,IF(HR$15=0,1,""))</f>
        <v>1</v>
      </c>
      <c r="HS41" s="239">
        <f>IF(SUM(HS$16:HS40)&lt;HS$15,1,IF(HS$15=0,1,""))</f>
        <v>1</v>
      </c>
      <c r="HT41" s="239">
        <f>IF(SUM(HT$16:HT40)&lt;HT$15,1,IF(HT$15=0,1,""))</f>
        <v>1</v>
      </c>
      <c r="HU41" s="239">
        <f>IF(SUM(HU$16:HU40)&lt;HU$15,1,IF(HU$15=0,1,""))</f>
        <v>1</v>
      </c>
      <c r="HV41" s="239">
        <f>IF(SUM(HV$16:HV40)&lt;HV$15,1,IF(HV$15=0,1,""))</f>
        <v>1</v>
      </c>
      <c r="HW41" s="239">
        <f>IF(SUM(HW$16:HW40)&lt;HW$15,1,IF(HW$15=0,1,""))</f>
        <v>1</v>
      </c>
      <c r="HX41" s="239">
        <f>IF(SUM(HX$16:HX40)&lt;HX$15,1,IF(HX$15=0,1,""))</f>
        <v>1</v>
      </c>
      <c r="HY41" s="239">
        <f>IF(SUM(HY$16:HY40)&lt;HY$15,1,IF(HY$15=0,1,""))</f>
        <v>1</v>
      </c>
      <c r="HZ41" s="239">
        <f>IF(SUM(HZ$16:HZ40)&lt;HZ$15,1,IF(HZ$15=0,1,""))</f>
        <v>1</v>
      </c>
      <c r="IA41" s="239">
        <f>IF(SUM(IA$16:IA40)&lt;IA$15,1,IF(IA$15=0,1,""))</f>
        <v>1</v>
      </c>
      <c r="IB41" s="239">
        <f>IF(SUM(IB$16:IB40)&lt;IB$15,1,IF(IB$15=0,1,""))</f>
        <v>1</v>
      </c>
      <c r="IC41" s="239">
        <f>IF(SUM(IC$16:IC40)&lt;IC$15,1,IF(IC$15=0,1,""))</f>
        <v>1</v>
      </c>
      <c r="ID41" s="239">
        <f>IF(SUM(ID$16:ID40)&lt;ID$15,1,IF(ID$15=0,1,""))</f>
        <v>1</v>
      </c>
      <c r="IE41" s="239">
        <f>IF(SUM(IE$16:IE40)&lt;IE$15,1,IF(IE$15=0,1,""))</f>
        <v>1</v>
      </c>
      <c r="IF41" s="239">
        <f>IF(SUM(IF$16:IF40)&lt;IF$15,1,IF(IF$15=0,1,""))</f>
        <v>1</v>
      </c>
      <c r="IG41" s="239">
        <f>IF(SUM(IG$16:IG40)&lt;IG$15,1,IF(IG$15=0,1,""))</f>
        <v>1</v>
      </c>
      <c r="IH41" s="239">
        <f>IF(SUM(IH$16:IH40)&lt;IH$15,1,IF(IH$15=0,1,""))</f>
        <v>1</v>
      </c>
      <c r="II41" s="239">
        <f>IF(SUM(II$16:II40)&lt;II$15,1,IF(II$15=0,1,""))</f>
        <v>1</v>
      </c>
      <c r="IJ41" s="239">
        <f>IF(SUM(IJ$16:IJ40)&lt;IJ$15,1,IF(IJ$15=0,1,""))</f>
        <v>1</v>
      </c>
      <c r="IK41" s="239">
        <f>IF(SUM(IK$16:IK40)&lt;IK$15,1,IF(IK$15=0,1,""))</f>
        <v>1</v>
      </c>
      <c r="IL41" s="239">
        <f>IF(SUM(IL$16:IL40)&lt;IL$15,1,IF(IL$15=0,1,""))</f>
        <v>1</v>
      </c>
      <c r="IM41" s="239">
        <f>IF(SUM(IM$16:IM40)&lt;IM$15,1,IF(IM$15=0,1,""))</f>
        <v>1</v>
      </c>
      <c r="IN41" s="239">
        <f>IF(SUM(IN$16:IN40)&lt;IN$15,1,IF(IN$15=0,1,""))</f>
        <v>1</v>
      </c>
    </row>
    <row r="42" spans="2:248" ht="12.95" hidden="1" customHeight="1" outlineLevel="1">
      <c r="B42" s="384"/>
      <c r="C42" s="16"/>
      <c r="D42" s="16"/>
      <c r="E42" s="384">
        <v>27</v>
      </c>
      <c r="F42" s="16" t="str">
        <f>Sites!C30</f>
        <v>ALTW2</v>
      </c>
      <c r="G42" s="253"/>
      <c r="H42" s="16"/>
      <c r="I42" s="239" t="str">
        <f>IF(SUM(I$16:I41)&lt;I$15,1,IF(I$15=0,1,""))</f>
        <v/>
      </c>
      <c r="J42" s="239" t="str">
        <f>IF(SUM(J$16:J41)&lt;J$15,1,IF(J$15=0,1,""))</f>
        <v/>
      </c>
      <c r="K42" s="239" t="str">
        <f>IF(SUM(K$16:K41)&lt;K$15,1,IF(K$15=0,1,""))</f>
        <v/>
      </c>
      <c r="L42" s="239" t="str">
        <f>IF(SUM(L$16:L41)&lt;L$15,1,IF(L$15=0,1,""))</f>
        <v/>
      </c>
      <c r="M42" s="239" t="str">
        <f>IF(SUM(M$16:M41)&lt;M$15,1,IF(M$15=0,1,""))</f>
        <v/>
      </c>
      <c r="N42" s="239">
        <f>IF(SUM(N$16:N41)&lt;N$15,1,IF(N$15=0,1,""))</f>
        <v>1</v>
      </c>
      <c r="O42" s="239">
        <f>IF(SUM(O$16:O41)&lt;O$15,1,IF(O$15=0,1,""))</f>
        <v>1</v>
      </c>
      <c r="P42" s="239">
        <f>IF(SUM(P$16:P41)&lt;P$15,1,IF(P$15=0,1,""))</f>
        <v>1</v>
      </c>
      <c r="Q42" s="239">
        <f>IF(SUM(Q$16:Q41)&lt;Q$15,1,IF(Q$15=0,1,""))</f>
        <v>1</v>
      </c>
      <c r="R42" s="239">
        <f>IF(SUM(R$16:R41)&lt;R$15,1,IF(R$15=0,1,""))</f>
        <v>1</v>
      </c>
      <c r="S42" s="239">
        <f>IF(SUM(S$16:S41)&lt;S$15,1,IF(S$15=0,1,""))</f>
        <v>1</v>
      </c>
      <c r="T42" s="239">
        <f>IF(SUM(T$16:T41)&lt;T$15,1,IF(T$15=0,1,""))</f>
        <v>1</v>
      </c>
      <c r="U42" s="239">
        <f>IF(SUM(U$16:U41)&lt;U$15,1,IF(U$15=0,1,""))</f>
        <v>1</v>
      </c>
      <c r="V42" s="239">
        <f>IF(SUM(V$16:V41)&lt;V$15,1,IF(V$15=0,1,""))</f>
        <v>1</v>
      </c>
      <c r="W42" s="239">
        <f>IF(SUM(W$16:W41)&lt;W$15,1,IF(W$15=0,1,""))</f>
        <v>1</v>
      </c>
      <c r="X42" s="239">
        <f>IF(SUM(X$16:X41)&lt;X$15,1,IF(X$15=0,1,""))</f>
        <v>1</v>
      </c>
      <c r="Y42" s="239">
        <f>IF(SUM(Y$16:Y41)&lt;Y$15,1,IF(Y$15=0,1,""))</f>
        <v>1</v>
      </c>
      <c r="Z42" s="239">
        <f>IF(SUM(Z$16:Z41)&lt;Z$15,1,IF(Z$15=0,1,""))</f>
        <v>1</v>
      </c>
      <c r="AA42" s="239">
        <f>IF(SUM(AA$16:AA41)&lt;AA$15,1,IF(AA$15=0,1,""))</f>
        <v>1</v>
      </c>
      <c r="AB42" s="239">
        <f>IF(SUM(AB$16:AB41)&lt;AB$15,1,IF(AB$15=0,1,""))</f>
        <v>1</v>
      </c>
      <c r="AC42" s="239">
        <f>IF(SUM(AC$16:AC41)&lt;AC$15,1,IF(AC$15=0,1,""))</f>
        <v>1</v>
      </c>
      <c r="AD42" s="239">
        <f>IF(SUM(AD$16:AD41)&lt;AD$15,1,IF(AD$15=0,1,""))</f>
        <v>1</v>
      </c>
      <c r="AE42" s="239">
        <f>IF(SUM(AE$16:AE41)&lt;AE$15,1,IF(AE$15=0,1,""))</f>
        <v>1</v>
      </c>
      <c r="AF42" s="239">
        <f>IF(SUM(AF$16:AF41)&lt;AF$15,1,IF(AF$15=0,1,""))</f>
        <v>1</v>
      </c>
      <c r="AG42" s="239">
        <f>IF(SUM(AG$16:AG41)&lt;AG$15,1,IF(AG$15=0,1,""))</f>
        <v>1</v>
      </c>
      <c r="AH42" s="239">
        <f>IF(SUM(AH$16:AH41)&lt;AH$15,1,IF(AH$15=0,1,""))</f>
        <v>1</v>
      </c>
      <c r="AI42" s="239">
        <f>IF(SUM(AI$16:AI41)&lt;AI$15,1,IF(AI$15=0,1,""))</f>
        <v>1</v>
      </c>
      <c r="AJ42" s="239">
        <f>IF(SUM(AJ$16:AJ41)&lt;AJ$15,1,IF(AJ$15=0,1,""))</f>
        <v>1</v>
      </c>
      <c r="AK42" s="239">
        <f>IF(SUM(AK$16:AK41)&lt;AK$15,1,IF(AK$15=0,1,""))</f>
        <v>1</v>
      </c>
      <c r="AL42" s="239">
        <f>IF(SUM(AL$16:AL41)&lt;AL$15,1,IF(AL$15=0,1,""))</f>
        <v>1</v>
      </c>
      <c r="AM42" s="239">
        <f>IF(SUM(AM$16:AM41)&lt;AM$15,1,IF(AM$15=0,1,""))</f>
        <v>1</v>
      </c>
      <c r="AN42" s="239">
        <f>IF(SUM(AN$16:AN41)&lt;AN$15,1,IF(AN$15=0,1,""))</f>
        <v>1</v>
      </c>
      <c r="AO42" s="239">
        <f>IF(SUM(AO$16:AO41)&lt;AO$15,1,IF(AO$15=0,1,""))</f>
        <v>1</v>
      </c>
      <c r="AP42" s="239">
        <f>IF(SUM(AP$16:AP41)&lt;AP$15,1,IF(AP$15=0,1,""))</f>
        <v>1</v>
      </c>
      <c r="AQ42" s="239">
        <f>IF(SUM(AQ$16:AQ41)&lt;AQ$15,1,IF(AQ$15=0,1,""))</f>
        <v>1</v>
      </c>
      <c r="AR42" s="239">
        <f>IF(SUM(AR$16:AR41)&lt;AR$15,1,IF(AR$15=0,1,""))</f>
        <v>1</v>
      </c>
      <c r="AS42" s="239">
        <f>IF(SUM(AS$16:AS41)&lt;AS$15,1,IF(AS$15=0,1,""))</f>
        <v>1</v>
      </c>
      <c r="AT42" s="239">
        <f>IF(SUM(AT$16:AT41)&lt;AT$15,1,IF(AT$15=0,1,""))</f>
        <v>1</v>
      </c>
      <c r="AU42" s="239">
        <f>IF(SUM(AU$16:AU41)&lt;AU$15,1,IF(AU$15=0,1,""))</f>
        <v>1</v>
      </c>
      <c r="AV42" s="239">
        <f>IF(SUM(AV$16:AV41)&lt;AV$15,1,IF(AV$15=0,1,""))</f>
        <v>1</v>
      </c>
      <c r="AW42" s="239">
        <f>IF(SUM(AW$16:AW41)&lt;AW$15,1,IF(AW$15=0,1,""))</f>
        <v>1</v>
      </c>
      <c r="AX42" s="239">
        <f>IF(SUM(AX$16:AX41)&lt;AX$15,1,IF(AX$15=0,1,""))</f>
        <v>1</v>
      </c>
      <c r="AY42" s="239">
        <f>IF(SUM(AY$16:AY41)&lt;AY$15,1,IF(AY$15=0,1,""))</f>
        <v>1</v>
      </c>
      <c r="AZ42" s="239">
        <f>IF(SUM(AZ$16:AZ41)&lt;AZ$15,1,IF(AZ$15=0,1,""))</f>
        <v>1</v>
      </c>
      <c r="BA42" s="239">
        <f>IF(SUM(BA$16:BA41)&lt;BA$15,1,IF(BA$15=0,1,""))</f>
        <v>1</v>
      </c>
      <c r="BB42" s="239">
        <f>IF(SUM(BB$16:BB41)&lt;BB$15,1,IF(BB$15=0,1,""))</f>
        <v>1</v>
      </c>
      <c r="BC42" s="239">
        <f>IF(SUM(BC$16:BC41)&lt;BC$15,1,IF(BC$15=0,1,""))</f>
        <v>1</v>
      </c>
      <c r="BD42" s="239">
        <f>IF(SUM(BD$16:BD41)&lt;BD$15,1,IF(BD$15=0,1,""))</f>
        <v>1</v>
      </c>
      <c r="BE42" s="239">
        <f>IF(SUM(BE$16:BE41)&lt;BE$15,1,IF(BE$15=0,1,""))</f>
        <v>1</v>
      </c>
      <c r="BF42" s="239">
        <f>IF(SUM(BF$16:BF41)&lt;BF$15,1,IF(BF$15=0,1,""))</f>
        <v>1</v>
      </c>
      <c r="BG42" s="239">
        <f>IF(SUM(BG$16:BG41)&lt;BG$15,1,IF(BG$15=0,1,""))</f>
        <v>1</v>
      </c>
      <c r="BH42" s="239">
        <f>IF(SUM(BH$16:BH41)&lt;BH$15,1,IF(BH$15=0,1,""))</f>
        <v>1</v>
      </c>
      <c r="BI42" s="239">
        <f>IF(SUM(BI$16:BI41)&lt;BI$15,1,IF(BI$15=0,1,""))</f>
        <v>1</v>
      </c>
      <c r="BJ42" s="239">
        <f>IF(SUM(BJ$16:BJ41)&lt;BJ$15,1,IF(BJ$15=0,1,""))</f>
        <v>1</v>
      </c>
      <c r="BK42" s="239">
        <f>IF(SUM(BK$16:BK41)&lt;BK$15,1,IF(BK$15=0,1,""))</f>
        <v>1</v>
      </c>
      <c r="BL42" s="239">
        <f>IF(SUM(BL$16:BL41)&lt;BL$15,1,IF(BL$15=0,1,""))</f>
        <v>1</v>
      </c>
      <c r="BM42" s="239">
        <f>IF(SUM(BM$16:BM41)&lt;BM$15,1,IF(BM$15=0,1,""))</f>
        <v>1</v>
      </c>
      <c r="BN42" s="239">
        <f>IF(SUM(BN$16:BN41)&lt;BN$15,1,IF(BN$15=0,1,""))</f>
        <v>1</v>
      </c>
      <c r="BO42" s="239">
        <f>IF(SUM(BO$16:BO41)&lt;BO$15,1,IF(BO$15=0,1,""))</f>
        <v>1</v>
      </c>
      <c r="BP42" s="239">
        <f>IF(SUM(BP$16:BP41)&lt;BP$15,1,IF(BP$15=0,1,""))</f>
        <v>1</v>
      </c>
      <c r="BQ42" s="239">
        <f>IF(SUM(BQ$16:BQ41)&lt;BQ$15,1,IF(BQ$15=0,1,""))</f>
        <v>1</v>
      </c>
      <c r="BR42" s="239">
        <f>IF(SUM(BR$16:BR41)&lt;BR$15,1,IF(BR$15=0,1,""))</f>
        <v>1</v>
      </c>
      <c r="BS42" s="239">
        <f>IF(SUM(BS$16:BS41)&lt;BS$15,1,IF(BS$15=0,1,""))</f>
        <v>1</v>
      </c>
      <c r="BT42" s="239">
        <f>IF(SUM(BT$16:BT41)&lt;BT$15,1,IF(BT$15=0,1,""))</f>
        <v>1</v>
      </c>
      <c r="BU42" s="239">
        <f>IF(SUM(BU$16:BU41)&lt;BU$15,1,IF(BU$15=0,1,""))</f>
        <v>1</v>
      </c>
      <c r="BV42" s="239">
        <f>IF(SUM(BV$16:BV41)&lt;BV$15,1,IF(BV$15=0,1,""))</f>
        <v>1</v>
      </c>
      <c r="BW42" s="239">
        <f>IF(SUM(BW$16:BW41)&lt;BW$15,1,IF(BW$15=0,1,""))</f>
        <v>1</v>
      </c>
      <c r="BX42" s="239">
        <f>IF(SUM(BX$16:BX41)&lt;BX$15,1,IF(BX$15=0,1,""))</f>
        <v>1</v>
      </c>
      <c r="BY42" s="239">
        <f>IF(SUM(BY$16:BY41)&lt;BY$15,1,IF(BY$15=0,1,""))</f>
        <v>1</v>
      </c>
      <c r="BZ42" s="239">
        <f>IF(SUM(BZ$16:BZ41)&lt;BZ$15,1,IF(BZ$15=0,1,""))</f>
        <v>1</v>
      </c>
      <c r="CA42" s="239">
        <f>IF(SUM(CA$16:CA41)&lt;CA$15,1,IF(CA$15=0,1,""))</f>
        <v>1</v>
      </c>
      <c r="CB42" s="239">
        <f>IF(SUM(CB$16:CB41)&lt;CB$15,1,IF(CB$15=0,1,""))</f>
        <v>1</v>
      </c>
      <c r="CC42" s="239">
        <f>IF(SUM(CC$16:CC41)&lt;CC$15,1,IF(CC$15=0,1,""))</f>
        <v>1</v>
      </c>
      <c r="CD42" s="239">
        <f>IF(SUM(CD$16:CD41)&lt;CD$15,1,IF(CD$15=0,1,""))</f>
        <v>1</v>
      </c>
      <c r="CE42" s="239">
        <f>IF(SUM(CE$16:CE41)&lt;CE$15,1,IF(CE$15=0,1,""))</f>
        <v>1</v>
      </c>
      <c r="CF42" s="239">
        <f>IF(SUM(CF$16:CF41)&lt;CF$15,1,IF(CF$15=0,1,""))</f>
        <v>1</v>
      </c>
      <c r="CG42" s="239">
        <f>IF(SUM(CG$16:CG41)&lt;CG$15,1,IF(CG$15=0,1,""))</f>
        <v>1</v>
      </c>
      <c r="CH42" s="239">
        <f>IF(SUM(CH$16:CH41)&lt;CH$15,1,IF(CH$15=0,1,""))</f>
        <v>1</v>
      </c>
      <c r="CI42" s="239">
        <f>IF(SUM(CI$16:CI41)&lt;CI$15,1,IF(CI$15=0,1,""))</f>
        <v>1</v>
      </c>
      <c r="CJ42" s="239">
        <f>IF(SUM(CJ$16:CJ41)&lt;CJ$15,1,IF(CJ$15=0,1,""))</f>
        <v>1</v>
      </c>
      <c r="CK42" s="239">
        <f>IF(SUM(CK$16:CK41)&lt;CK$15,1,IF(CK$15=0,1,""))</f>
        <v>1</v>
      </c>
      <c r="CL42" s="239">
        <f>IF(SUM(CL$16:CL41)&lt;CL$15,1,IF(CL$15=0,1,""))</f>
        <v>1</v>
      </c>
      <c r="CM42" s="239">
        <f>IF(SUM(CM$16:CM41)&lt;CM$15,1,IF(CM$15=0,1,""))</f>
        <v>1</v>
      </c>
      <c r="CN42" s="239">
        <f>IF(SUM(CN$16:CN41)&lt;CN$15,1,IF(CN$15=0,1,""))</f>
        <v>1</v>
      </c>
      <c r="CO42" s="239">
        <f>IF(SUM(CO$16:CO41)&lt;CO$15,1,IF(CO$15=0,1,""))</f>
        <v>1</v>
      </c>
      <c r="CP42" s="239">
        <f>IF(SUM(CP$16:CP41)&lt;CP$15,1,IF(CP$15=0,1,""))</f>
        <v>1</v>
      </c>
      <c r="CQ42" s="239">
        <f>IF(SUM(CQ$16:CQ41)&lt;CQ$15,1,IF(CQ$15=0,1,""))</f>
        <v>1</v>
      </c>
      <c r="CR42" s="239">
        <f>IF(SUM(CR$16:CR41)&lt;CR$15,1,IF(CR$15=0,1,""))</f>
        <v>1</v>
      </c>
      <c r="CS42" s="239">
        <f>IF(SUM(CS$16:CS41)&lt;CS$15,1,IF(CS$15=0,1,""))</f>
        <v>1</v>
      </c>
      <c r="CT42" s="239">
        <f>IF(SUM(CT$16:CT41)&lt;CT$15,1,IF(CT$15=0,1,""))</f>
        <v>1</v>
      </c>
      <c r="CU42" s="239">
        <f>IF(SUM(CU$16:CU41)&lt;CU$15,1,IF(CU$15=0,1,""))</f>
        <v>1</v>
      </c>
      <c r="CV42" s="239">
        <f>IF(SUM(CV$16:CV41)&lt;CV$15,1,IF(CV$15=0,1,""))</f>
        <v>1</v>
      </c>
      <c r="CW42" s="239">
        <f>IF(SUM(CW$16:CW41)&lt;CW$15,1,IF(CW$15=0,1,""))</f>
        <v>1</v>
      </c>
      <c r="CX42" s="239">
        <f>IF(SUM(CX$16:CX41)&lt;CX$15,1,IF(CX$15=0,1,""))</f>
        <v>1</v>
      </c>
      <c r="CY42" s="239">
        <f>IF(SUM(CY$16:CY41)&lt;CY$15,1,IF(CY$15=0,1,""))</f>
        <v>1</v>
      </c>
      <c r="CZ42" s="239">
        <f>IF(SUM(CZ$16:CZ41)&lt;CZ$15,1,IF(CZ$15=0,1,""))</f>
        <v>1</v>
      </c>
      <c r="DA42" s="239">
        <f>IF(SUM(DA$16:DA41)&lt;DA$15,1,IF(DA$15=0,1,""))</f>
        <v>1</v>
      </c>
      <c r="DB42" s="239">
        <f>IF(SUM(DB$16:DB41)&lt;DB$15,1,IF(DB$15=0,1,""))</f>
        <v>1</v>
      </c>
      <c r="DC42" s="239">
        <f>IF(SUM(DC$16:DC41)&lt;DC$15,1,IF(DC$15=0,1,""))</f>
        <v>1</v>
      </c>
      <c r="DD42" s="239">
        <f>IF(SUM(DD$16:DD41)&lt;DD$15,1,IF(DD$15=0,1,""))</f>
        <v>1</v>
      </c>
      <c r="DE42" s="239">
        <f>IF(SUM(DE$16:DE41)&lt;DE$15,1,IF(DE$15=0,1,""))</f>
        <v>1</v>
      </c>
      <c r="DF42" s="239">
        <f>IF(SUM(DF$16:DF41)&lt;DF$15,1,IF(DF$15=0,1,""))</f>
        <v>1</v>
      </c>
      <c r="DG42" s="239">
        <f>IF(SUM(DG$16:DG41)&lt;DG$15,1,IF(DG$15=0,1,""))</f>
        <v>1</v>
      </c>
      <c r="DH42" s="239">
        <f>IF(SUM(DH$16:DH41)&lt;DH$15,1,IF(DH$15=0,1,""))</f>
        <v>1</v>
      </c>
      <c r="DI42" s="239">
        <f>IF(SUM(DI$16:DI41)&lt;DI$15,1,IF(DI$15=0,1,""))</f>
        <v>1</v>
      </c>
      <c r="DJ42" s="239">
        <f>IF(SUM(DJ$16:DJ41)&lt;DJ$15,1,IF(DJ$15=0,1,""))</f>
        <v>1</v>
      </c>
      <c r="DK42" s="239">
        <f>IF(SUM(DK$16:DK41)&lt;DK$15,1,IF(DK$15=0,1,""))</f>
        <v>1</v>
      </c>
      <c r="DL42" s="239">
        <f>IF(SUM(DL$16:DL41)&lt;DL$15,1,IF(DL$15=0,1,""))</f>
        <v>1</v>
      </c>
      <c r="DM42" s="239">
        <f>IF(SUM(DM$16:DM41)&lt;DM$15,1,IF(DM$15=0,1,""))</f>
        <v>1</v>
      </c>
      <c r="DN42" s="239">
        <f>IF(SUM(DN$16:DN41)&lt;DN$15,1,IF(DN$15=0,1,""))</f>
        <v>1</v>
      </c>
      <c r="DO42" s="239">
        <f>IF(SUM(DO$16:DO41)&lt;DO$15,1,IF(DO$15=0,1,""))</f>
        <v>1</v>
      </c>
      <c r="DP42" s="239">
        <f>IF(SUM(DP$16:DP41)&lt;DP$15,1,IF(DP$15=0,1,""))</f>
        <v>1</v>
      </c>
      <c r="DQ42" s="239">
        <f>IF(SUM(DQ$16:DQ41)&lt;DQ$15,1,IF(DQ$15=0,1,""))</f>
        <v>1</v>
      </c>
      <c r="DR42" s="239">
        <f>IF(SUM(DR$16:DR41)&lt;DR$15,1,IF(DR$15=0,1,""))</f>
        <v>1</v>
      </c>
      <c r="DS42" s="239">
        <f>IF(SUM(DS$16:DS41)&lt;DS$15,1,IF(DS$15=0,1,""))</f>
        <v>1</v>
      </c>
      <c r="DT42" s="239">
        <f>IF(SUM(DT$16:DT41)&lt;DT$15,1,IF(DT$15=0,1,""))</f>
        <v>1</v>
      </c>
      <c r="DU42" s="239">
        <f>IF(SUM(DU$16:DU41)&lt;DU$15,1,IF(DU$15=0,1,""))</f>
        <v>1</v>
      </c>
      <c r="DV42" s="239">
        <f>IF(SUM(DV$16:DV41)&lt;DV$15,1,IF(DV$15=0,1,""))</f>
        <v>1</v>
      </c>
      <c r="DW42" s="239">
        <f>IF(SUM(DW$16:DW41)&lt;DW$15,1,IF(DW$15=0,1,""))</f>
        <v>1</v>
      </c>
      <c r="DX42" s="239">
        <f>IF(SUM(DX$16:DX41)&lt;DX$15,1,IF(DX$15=0,1,""))</f>
        <v>1</v>
      </c>
      <c r="DY42" s="239">
        <f>IF(SUM(DY$16:DY41)&lt;DY$15,1,IF(DY$15=0,1,""))</f>
        <v>1</v>
      </c>
      <c r="DZ42" s="239">
        <f>IF(SUM(DZ$16:DZ41)&lt;DZ$15,1,IF(DZ$15=0,1,""))</f>
        <v>1</v>
      </c>
      <c r="EA42" s="239">
        <f>IF(SUM(EA$16:EA41)&lt;EA$15,1,IF(EA$15=0,1,""))</f>
        <v>1</v>
      </c>
      <c r="EB42" s="239">
        <f>IF(SUM(EB$16:EB41)&lt;EB$15,1,IF(EB$15=0,1,""))</f>
        <v>1</v>
      </c>
      <c r="EC42" s="239">
        <f>IF(SUM(EC$16:EC41)&lt;EC$15,1,IF(EC$15=0,1,""))</f>
        <v>1</v>
      </c>
      <c r="ED42" s="239">
        <f>IF(SUM(ED$16:ED41)&lt;ED$15,1,IF(ED$15=0,1,""))</f>
        <v>1</v>
      </c>
      <c r="EE42" s="239">
        <f>IF(SUM(EE$16:EE41)&lt;EE$15,1,IF(EE$15=0,1,""))</f>
        <v>1</v>
      </c>
      <c r="EF42" s="239">
        <f>IF(SUM(EF$16:EF41)&lt;EF$15,1,IF(EF$15=0,1,""))</f>
        <v>1</v>
      </c>
      <c r="EG42" s="239">
        <f>IF(SUM(EG$16:EG41)&lt;EG$15,1,IF(EG$15=0,1,""))</f>
        <v>1</v>
      </c>
      <c r="EH42" s="239">
        <f>IF(SUM(EH$16:EH41)&lt;EH$15,1,IF(EH$15=0,1,""))</f>
        <v>1</v>
      </c>
      <c r="EI42" s="239">
        <f>IF(SUM(EI$16:EI41)&lt;EI$15,1,IF(EI$15=0,1,""))</f>
        <v>1</v>
      </c>
      <c r="EJ42" s="239">
        <f>IF(SUM(EJ$16:EJ41)&lt;EJ$15,1,IF(EJ$15=0,1,""))</f>
        <v>1</v>
      </c>
      <c r="EK42" s="239">
        <f>IF(SUM(EK$16:EK41)&lt;EK$15,1,IF(EK$15=0,1,""))</f>
        <v>1</v>
      </c>
      <c r="EL42" s="239">
        <f>IF(SUM(EL$16:EL41)&lt;EL$15,1,IF(EL$15=0,1,""))</f>
        <v>1</v>
      </c>
      <c r="EM42" s="239">
        <f>IF(SUM(EM$16:EM41)&lt;EM$15,1,IF(EM$15=0,1,""))</f>
        <v>1</v>
      </c>
      <c r="EN42" s="239">
        <f>IF(SUM(EN$16:EN41)&lt;EN$15,1,IF(EN$15=0,1,""))</f>
        <v>1</v>
      </c>
      <c r="EO42" s="239">
        <f>IF(SUM(EO$16:EO41)&lt;EO$15,1,IF(EO$15=0,1,""))</f>
        <v>1</v>
      </c>
      <c r="EP42" s="239">
        <f>IF(SUM(EP$16:EP41)&lt;EP$15,1,IF(EP$15=0,1,""))</f>
        <v>1</v>
      </c>
      <c r="EQ42" s="239">
        <f>IF(SUM(EQ$16:EQ41)&lt;EQ$15,1,IF(EQ$15=0,1,""))</f>
        <v>1</v>
      </c>
      <c r="ER42" s="239">
        <f>IF(SUM(ER$16:ER41)&lt;ER$15,1,IF(ER$15=0,1,""))</f>
        <v>1</v>
      </c>
      <c r="ES42" s="239">
        <f>IF(SUM(ES$16:ES41)&lt;ES$15,1,IF(ES$15=0,1,""))</f>
        <v>1</v>
      </c>
      <c r="ET42" s="239">
        <f>IF(SUM(ET$16:ET41)&lt;ET$15,1,IF(ET$15=0,1,""))</f>
        <v>1</v>
      </c>
      <c r="EU42" s="239">
        <f>IF(SUM(EU$16:EU41)&lt;EU$15,1,IF(EU$15=0,1,""))</f>
        <v>1</v>
      </c>
      <c r="EV42" s="239">
        <f>IF(SUM(EV$16:EV41)&lt;EV$15,1,IF(EV$15=0,1,""))</f>
        <v>1</v>
      </c>
      <c r="EW42" s="239">
        <f>IF(SUM(EW$16:EW41)&lt;EW$15,1,IF(EW$15=0,1,""))</f>
        <v>1</v>
      </c>
      <c r="EX42" s="239">
        <f>IF(SUM(EX$16:EX41)&lt;EX$15,1,IF(EX$15=0,1,""))</f>
        <v>1</v>
      </c>
      <c r="EY42" s="239">
        <f>IF(SUM(EY$16:EY41)&lt;EY$15,1,IF(EY$15=0,1,""))</f>
        <v>1</v>
      </c>
      <c r="EZ42" s="239">
        <f>IF(SUM(EZ$16:EZ41)&lt;EZ$15,1,IF(EZ$15=0,1,""))</f>
        <v>1</v>
      </c>
      <c r="FA42" s="239">
        <f>IF(SUM(FA$16:FA41)&lt;FA$15,1,IF(FA$15=0,1,""))</f>
        <v>1</v>
      </c>
      <c r="FB42" s="239">
        <f>IF(SUM(FB$16:FB41)&lt;FB$15,1,IF(FB$15=0,1,""))</f>
        <v>1</v>
      </c>
      <c r="FC42" s="239">
        <f>IF(SUM(FC$16:FC41)&lt;FC$15,1,IF(FC$15=0,1,""))</f>
        <v>1</v>
      </c>
      <c r="FD42" s="239">
        <f>IF(SUM(FD$16:FD41)&lt;FD$15,1,IF(FD$15=0,1,""))</f>
        <v>1</v>
      </c>
      <c r="FE42" s="239">
        <f>IF(SUM(FE$16:FE41)&lt;FE$15,1,IF(FE$15=0,1,""))</f>
        <v>1</v>
      </c>
      <c r="FF42" s="239">
        <f>IF(SUM(FF$16:FF41)&lt;FF$15,1,IF(FF$15=0,1,""))</f>
        <v>1</v>
      </c>
      <c r="FG42" s="239">
        <f>IF(SUM(FG$16:FG41)&lt;FG$15,1,IF(FG$15=0,1,""))</f>
        <v>1</v>
      </c>
      <c r="FH42" s="239">
        <f>IF(SUM(FH$16:FH41)&lt;FH$15,1,IF(FH$15=0,1,""))</f>
        <v>1</v>
      </c>
      <c r="FI42" s="239">
        <f>IF(SUM(FI$16:FI41)&lt;FI$15,1,IF(FI$15=0,1,""))</f>
        <v>1</v>
      </c>
      <c r="FJ42" s="239">
        <f>IF(SUM(FJ$16:FJ41)&lt;FJ$15,1,IF(FJ$15=0,1,""))</f>
        <v>1</v>
      </c>
      <c r="FK42" s="239">
        <f>IF(SUM(FK$16:FK41)&lt;FK$15,1,IF(FK$15=0,1,""))</f>
        <v>1</v>
      </c>
      <c r="FL42" s="239">
        <f>IF(SUM(FL$16:FL41)&lt;FL$15,1,IF(FL$15=0,1,""))</f>
        <v>1</v>
      </c>
      <c r="FM42" s="239">
        <f>IF(SUM(FM$16:FM41)&lt;FM$15,1,IF(FM$15=0,1,""))</f>
        <v>1</v>
      </c>
      <c r="FN42" s="239">
        <f>IF(SUM(FN$16:FN41)&lt;FN$15,1,IF(FN$15=0,1,""))</f>
        <v>1</v>
      </c>
      <c r="FO42" s="239">
        <f>IF(SUM(FO$16:FO41)&lt;FO$15,1,IF(FO$15=0,1,""))</f>
        <v>1</v>
      </c>
      <c r="FP42" s="239">
        <f>IF(SUM(FP$16:FP41)&lt;FP$15,1,IF(FP$15=0,1,""))</f>
        <v>1</v>
      </c>
      <c r="FQ42" s="239">
        <f>IF(SUM(FQ$16:FQ41)&lt;FQ$15,1,IF(FQ$15=0,1,""))</f>
        <v>1</v>
      </c>
      <c r="FR42" s="239">
        <f>IF(SUM(FR$16:FR41)&lt;FR$15,1,IF(FR$15=0,1,""))</f>
        <v>1</v>
      </c>
      <c r="FS42" s="239">
        <f>IF(SUM(FS$16:FS41)&lt;FS$15,1,IF(FS$15=0,1,""))</f>
        <v>1</v>
      </c>
      <c r="FT42" s="239">
        <f>IF(SUM(FT$16:FT41)&lt;FT$15,1,IF(FT$15=0,1,""))</f>
        <v>1</v>
      </c>
      <c r="FU42" s="239">
        <f>IF(SUM(FU$16:FU41)&lt;FU$15,1,IF(FU$15=0,1,""))</f>
        <v>1</v>
      </c>
      <c r="FV42" s="239">
        <f>IF(SUM(FV$16:FV41)&lt;FV$15,1,IF(FV$15=0,1,""))</f>
        <v>1</v>
      </c>
      <c r="FW42" s="239">
        <f>IF(SUM(FW$16:FW41)&lt;FW$15,1,IF(FW$15=0,1,""))</f>
        <v>1</v>
      </c>
      <c r="FX42" s="239">
        <f>IF(SUM(FX$16:FX41)&lt;FX$15,1,IF(FX$15=0,1,""))</f>
        <v>1</v>
      </c>
      <c r="FY42" s="239">
        <f>IF(SUM(FY$16:FY41)&lt;FY$15,1,IF(FY$15=0,1,""))</f>
        <v>1</v>
      </c>
      <c r="FZ42" s="239">
        <f>IF(SUM(FZ$16:FZ41)&lt;FZ$15,1,IF(FZ$15=0,1,""))</f>
        <v>1</v>
      </c>
      <c r="GA42" s="239">
        <f>IF(SUM(GA$16:GA41)&lt;GA$15,1,IF(GA$15=0,1,""))</f>
        <v>1</v>
      </c>
      <c r="GB42" s="239">
        <f>IF(SUM(GB$16:GB41)&lt;GB$15,1,IF(GB$15=0,1,""))</f>
        <v>1</v>
      </c>
      <c r="GC42" s="239">
        <f>IF(SUM(GC$16:GC41)&lt;GC$15,1,IF(GC$15=0,1,""))</f>
        <v>1</v>
      </c>
      <c r="GD42" s="239">
        <f>IF(SUM(GD$16:GD41)&lt;GD$15,1,IF(GD$15=0,1,""))</f>
        <v>1</v>
      </c>
      <c r="GE42" s="239">
        <f>IF(SUM(GE$16:GE41)&lt;GE$15,1,IF(GE$15=0,1,""))</f>
        <v>1</v>
      </c>
      <c r="GF42" s="239">
        <f>IF(SUM(GF$16:GF41)&lt;GF$15,1,IF(GF$15=0,1,""))</f>
        <v>1</v>
      </c>
      <c r="GG42" s="239">
        <f>IF(SUM(GG$16:GG41)&lt;GG$15,1,IF(GG$15=0,1,""))</f>
        <v>1</v>
      </c>
      <c r="GH42" s="239">
        <f>IF(SUM(GH$16:GH41)&lt;GH$15,1,IF(GH$15=0,1,""))</f>
        <v>1</v>
      </c>
      <c r="GI42" s="239">
        <f>IF(SUM(GI$16:GI41)&lt;GI$15,1,IF(GI$15=0,1,""))</f>
        <v>1</v>
      </c>
      <c r="GJ42" s="239">
        <f>IF(SUM(GJ$16:GJ41)&lt;GJ$15,1,IF(GJ$15=0,1,""))</f>
        <v>1</v>
      </c>
      <c r="GK42" s="239">
        <f>IF(SUM(GK$16:GK41)&lt;GK$15,1,IF(GK$15=0,1,""))</f>
        <v>1</v>
      </c>
      <c r="GL42" s="239">
        <f>IF(SUM(GL$16:GL41)&lt;GL$15,1,IF(GL$15=0,1,""))</f>
        <v>1</v>
      </c>
      <c r="GM42" s="239">
        <f>IF(SUM(GM$16:GM41)&lt;GM$15,1,IF(GM$15=0,1,""))</f>
        <v>1</v>
      </c>
      <c r="GN42" s="239">
        <f>IF(SUM(GN$16:GN41)&lt;GN$15,1,IF(GN$15=0,1,""))</f>
        <v>1</v>
      </c>
      <c r="GO42" s="239">
        <f>IF(SUM(GO$16:GO41)&lt;GO$15,1,IF(GO$15=0,1,""))</f>
        <v>1</v>
      </c>
      <c r="GP42" s="239">
        <f>IF(SUM(GP$16:GP41)&lt;GP$15,1,IF(GP$15=0,1,""))</f>
        <v>1</v>
      </c>
      <c r="GQ42" s="239">
        <f>IF(SUM(GQ$16:GQ41)&lt;GQ$15,1,IF(GQ$15=0,1,""))</f>
        <v>1</v>
      </c>
      <c r="GR42" s="239">
        <f>IF(SUM(GR$16:GR41)&lt;GR$15,1,IF(GR$15=0,1,""))</f>
        <v>1</v>
      </c>
      <c r="GS42" s="239">
        <f>IF(SUM(GS$16:GS41)&lt;GS$15,1,IF(GS$15=0,1,""))</f>
        <v>1</v>
      </c>
      <c r="GT42" s="239">
        <f>IF(SUM(GT$16:GT41)&lt;GT$15,1,IF(GT$15=0,1,""))</f>
        <v>1</v>
      </c>
      <c r="GU42" s="239">
        <f>IF(SUM(GU$16:GU41)&lt;GU$15,1,IF(GU$15=0,1,""))</f>
        <v>1</v>
      </c>
      <c r="GV42" s="239">
        <f>IF(SUM(GV$16:GV41)&lt;GV$15,1,IF(GV$15=0,1,""))</f>
        <v>1</v>
      </c>
      <c r="GW42" s="239">
        <f>IF(SUM(GW$16:GW41)&lt;GW$15,1,IF(GW$15=0,1,""))</f>
        <v>1</v>
      </c>
      <c r="GX42" s="239">
        <f>IF(SUM(GX$16:GX41)&lt;GX$15,1,IF(GX$15=0,1,""))</f>
        <v>1</v>
      </c>
      <c r="GY42" s="239">
        <f>IF(SUM(GY$16:GY41)&lt;GY$15,1,IF(GY$15=0,1,""))</f>
        <v>1</v>
      </c>
      <c r="GZ42" s="239">
        <f>IF(SUM(GZ$16:GZ41)&lt;GZ$15,1,IF(GZ$15=0,1,""))</f>
        <v>1</v>
      </c>
      <c r="HA42" s="239">
        <f>IF(SUM(HA$16:HA41)&lt;HA$15,1,IF(HA$15=0,1,""))</f>
        <v>1</v>
      </c>
      <c r="HB42" s="239">
        <f>IF(SUM(HB$16:HB41)&lt;HB$15,1,IF(HB$15=0,1,""))</f>
        <v>1</v>
      </c>
      <c r="HC42" s="239">
        <f>IF(SUM(HC$16:HC41)&lt;HC$15,1,IF(HC$15=0,1,""))</f>
        <v>1</v>
      </c>
      <c r="HD42" s="239">
        <f>IF(SUM(HD$16:HD41)&lt;HD$15,1,IF(HD$15=0,1,""))</f>
        <v>1</v>
      </c>
      <c r="HE42" s="239">
        <f>IF(SUM(HE$16:HE41)&lt;HE$15,1,IF(HE$15=0,1,""))</f>
        <v>1</v>
      </c>
      <c r="HF42" s="239">
        <f>IF(SUM(HF$16:HF41)&lt;HF$15,1,IF(HF$15=0,1,""))</f>
        <v>1</v>
      </c>
      <c r="HG42" s="239">
        <f>IF(SUM(HG$16:HG41)&lt;HG$15,1,IF(HG$15=0,1,""))</f>
        <v>1</v>
      </c>
      <c r="HH42" s="239">
        <f>IF(SUM(HH$16:HH41)&lt;HH$15,1,IF(HH$15=0,1,""))</f>
        <v>1</v>
      </c>
      <c r="HI42" s="239">
        <f>IF(SUM(HI$16:HI41)&lt;HI$15,1,IF(HI$15=0,1,""))</f>
        <v>1</v>
      </c>
      <c r="HJ42" s="239">
        <f>IF(SUM(HJ$16:HJ41)&lt;HJ$15,1,IF(HJ$15=0,1,""))</f>
        <v>1</v>
      </c>
      <c r="HK42" s="239">
        <f>IF(SUM(HK$16:HK41)&lt;HK$15,1,IF(HK$15=0,1,""))</f>
        <v>1</v>
      </c>
      <c r="HL42" s="239">
        <f>IF(SUM(HL$16:HL41)&lt;HL$15,1,IF(HL$15=0,1,""))</f>
        <v>1</v>
      </c>
      <c r="HM42" s="239">
        <f>IF(SUM(HM$16:HM41)&lt;HM$15,1,IF(HM$15=0,1,""))</f>
        <v>1</v>
      </c>
      <c r="HN42" s="239">
        <f>IF(SUM(HN$16:HN41)&lt;HN$15,1,IF(HN$15=0,1,""))</f>
        <v>1</v>
      </c>
      <c r="HO42" s="239">
        <f>IF(SUM(HO$16:HO41)&lt;HO$15,1,IF(HO$15=0,1,""))</f>
        <v>1</v>
      </c>
      <c r="HP42" s="239">
        <f>IF(SUM(HP$16:HP41)&lt;HP$15,1,IF(HP$15=0,1,""))</f>
        <v>1</v>
      </c>
      <c r="HQ42" s="239">
        <f>IF(SUM(HQ$16:HQ41)&lt;HQ$15,1,IF(HQ$15=0,1,""))</f>
        <v>1</v>
      </c>
      <c r="HR42" s="239">
        <f>IF(SUM(HR$16:HR41)&lt;HR$15,1,IF(HR$15=0,1,""))</f>
        <v>1</v>
      </c>
      <c r="HS42" s="239">
        <f>IF(SUM(HS$16:HS41)&lt;HS$15,1,IF(HS$15=0,1,""))</f>
        <v>1</v>
      </c>
      <c r="HT42" s="239">
        <f>IF(SUM(HT$16:HT41)&lt;HT$15,1,IF(HT$15=0,1,""))</f>
        <v>1</v>
      </c>
      <c r="HU42" s="239">
        <f>IF(SUM(HU$16:HU41)&lt;HU$15,1,IF(HU$15=0,1,""))</f>
        <v>1</v>
      </c>
      <c r="HV42" s="239">
        <f>IF(SUM(HV$16:HV41)&lt;HV$15,1,IF(HV$15=0,1,""))</f>
        <v>1</v>
      </c>
      <c r="HW42" s="239">
        <f>IF(SUM(HW$16:HW41)&lt;HW$15,1,IF(HW$15=0,1,""))</f>
        <v>1</v>
      </c>
      <c r="HX42" s="239">
        <f>IF(SUM(HX$16:HX41)&lt;HX$15,1,IF(HX$15=0,1,""))</f>
        <v>1</v>
      </c>
      <c r="HY42" s="239">
        <f>IF(SUM(HY$16:HY41)&lt;HY$15,1,IF(HY$15=0,1,""))</f>
        <v>1</v>
      </c>
      <c r="HZ42" s="239">
        <f>IF(SUM(HZ$16:HZ41)&lt;HZ$15,1,IF(HZ$15=0,1,""))</f>
        <v>1</v>
      </c>
      <c r="IA42" s="239">
        <f>IF(SUM(IA$16:IA41)&lt;IA$15,1,IF(IA$15=0,1,""))</f>
        <v>1</v>
      </c>
      <c r="IB42" s="239">
        <f>IF(SUM(IB$16:IB41)&lt;IB$15,1,IF(IB$15=0,1,""))</f>
        <v>1</v>
      </c>
      <c r="IC42" s="239">
        <f>IF(SUM(IC$16:IC41)&lt;IC$15,1,IF(IC$15=0,1,""))</f>
        <v>1</v>
      </c>
      <c r="ID42" s="239">
        <f>IF(SUM(ID$16:ID41)&lt;ID$15,1,IF(ID$15=0,1,""))</f>
        <v>1</v>
      </c>
      <c r="IE42" s="239">
        <f>IF(SUM(IE$16:IE41)&lt;IE$15,1,IF(IE$15=0,1,""))</f>
        <v>1</v>
      </c>
      <c r="IF42" s="239">
        <f>IF(SUM(IF$16:IF41)&lt;IF$15,1,IF(IF$15=0,1,""))</f>
        <v>1</v>
      </c>
      <c r="IG42" s="239">
        <f>IF(SUM(IG$16:IG41)&lt;IG$15,1,IF(IG$15=0,1,""))</f>
        <v>1</v>
      </c>
      <c r="IH42" s="239">
        <f>IF(SUM(IH$16:IH41)&lt;IH$15,1,IF(IH$15=0,1,""))</f>
        <v>1</v>
      </c>
      <c r="II42" s="239">
        <f>IF(SUM(II$16:II41)&lt;II$15,1,IF(II$15=0,1,""))</f>
        <v>1</v>
      </c>
      <c r="IJ42" s="239">
        <f>IF(SUM(IJ$16:IJ41)&lt;IJ$15,1,IF(IJ$15=0,1,""))</f>
        <v>1</v>
      </c>
      <c r="IK42" s="239">
        <f>IF(SUM(IK$16:IK41)&lt;IK$15,1,IF(IK$15=0,1,""))</f>
        <v>1</v>
      </c>
      <c r="IL42" s="239">
        <f>IF(SUM(IL$16:IL41)&lt;IL$15,1,IF(IL$15=0,1,""))</f>
        <v>1</v>
      </c>
      <c r="IM42" s="239">
        <f>IF(SUM(IM$16:IM41)&lt;IM$15,1,IF(IM$15=0,1,""))</f>
        <v>1</v>
      </c>
      <c r="IN42" s="239">
        <f>IF(SUM(IN$16:IN41)&lt;IN$15,1,IF(IN$15=0,1,""))</f>
        <v>1</v>
      </c>
    </row>
    <row r="43" spans="2:248" ht="12.95" hidden="1" customHeight="1" outlineLevel="1">
      <c r="B43" s="384"/>
      <c r="C43" s="16"/>
      <c r="D43" s="16"/>
      <c r="E43" s="384">
        <v>28</v>
      </c>
      <c r="F43" s="16" t="str">
        <f>Sites!C31</f>
        <v>ALTW-3</v>
      </c>
      <c r="G43" s="253"/>
      <c r="H43" s="16"/>
      <c r="I43" s="239" t="str">
        <f>IF(SUM(I$16:I42)&lt;I$15,1,IF(I$15=0,1,""))</f>
        <v/>
      </c>
      <c r="J43" s="239" t="str">
        <f>IF(SUM(J$16:J42)&lt;J$15,1,IF(J$15=0,1,""))</f>
        <v/>
      </c>
      <c r="K43" s="239" t="str">
        <f>IF(SUM(K$16:K42)&lt;K$15,1,IF(K$15=0,1,""))</f>
        <v/>
      </c>
      <c r="L43" s="239" t="str">
        <f>IF(SUM(L$16:L42)&lt;L$15,1,IF(L$15=0,1,""))</f>
        <v/>
      </c>
      <c r="M43" s="239" t="str">
        <f>IF(SUM(M$16:M42)&lt;M$15,1,IF(M$15=0,1,""))</f>
        <v/>
      </c>
      <c r="N43" s="239">
        <f>IF(SUM(N$16:N42)&lt;N$15,1,IF(N$15=0,1,""))</f>
        <v>1</v>
      </c>
      <c r="O43" s="239">
        <f>IF(SUM(O$16:O42)&lt;O$15,1,IF(O$15=0,1,""))</f>
        <v>1</v>
      </c>
      <c r="P43" s="239">
        <f>IF(SUM(P$16:P42)&lt;P$15,1,IF(P$15=0,1,""))</f>
        <v>1</v>
      </c>
      <c r="Q43" s="239">
        <f>IF(SUM(Q$16:Q42)&lt;Q$15,1,IF(Q$15=0,1,""))</f>
        <v>1</v>
      </c>
      <c r="R43" s="239">
        <f>IF(SUM(R$16:R42)&lt;R$15,1,IF(R$15=0,1,""))</f>
        <v>1</v>
      </c>
      <c r="S43" s="239">
        <f>IF(SUM(S$16:S42)&lt;S$15,1,IF(S$15=0,1,""))</f>
        <v>1</v>
      </c>
      <c r="T43" s="239">
        <f>IF(SUM(T$16:T42)&lt;T$15,1,IF(T$15=0,1,""))</f>
        <v>1</v>
      </c>
      <c r="U43" s="239">
        <f>IF(SUM(U$16:U42)&lt;U$15,1,IF(U$15=0,1,""))</f>
        <v>1</v>
      </c>
      <c r="V43" s="239">
        <f>IF(SUM(V$16:V42)&lt;V$15,1,IF(V$15=0,1,""))</f>
        <v>1</v>
      </c>
      <c r="W43" s="239">
        <f>IF(SUM(W$16:W42)&lt;W$15,1,IF(W$15=0,1,""))</f>
        <v>1</v>
      </c>
      <c r="X43" s="239">
        <f>IF(SUM(X$16:X42)&lt;X$15,1,IF(X$15=0,1,""))</f>
        <v>1</v>
      </c>
      <c r="Y43" s="239">
        <f>IF(SUM(Y$16:Y42)&lt;Y$15,1,IF(Y$15=0,1,""))</f>
        <v>1</v>
      </c>
      <c r="Z43" s="239">
        <f>IF(SUM(Z$16:Z42)&lt;Z$15,1,IF(Z$15=0,1,""))</f>
        <v>1</v>
      </c>
      <c r="AA43" s="239">
        <f>IF(SUM(AA$16:AA42)&lt;AA$15,1,IF(AA$15=0,1,""))</f>
        <v>1</v>
      </c>
      <c r="AB43" s="239">
        <f>IF(SUM(AB$16:AB42)&lt;AB$15,1,IF(AB$15=0,1,""))</f>
        <v>1</v>
      </c>
      <c r="AC43" s="239">
        <f>IF(SUM(AC$16:AC42)&lt;AC$15,1,IF(AC$15=0,1,""))</f>
        <v>1</v>
      </c>
      <c r="AD43" s="239">
        <f>IF(SUM(AD$16:AD42)&lt;AD$15,1,IF(AD$15=0,1,""))</f>
        <v>1</v>
      </c>
      <c r="AE43" s="239">
        <f>IF(SUM(AE$16:AE42)&lt;AE$15,1,IF(AE$15=0,1,""))</f>
        <v>1</v>
      </c>
      <c r="AF43" s="239">
        <f>IF(SUM(AF$16:AF42)&lt;AF$15,1,IF(AF$15=0,1,""))</f>
        <v>1</v>
      </c>
      <c r="AG43" s="239">
        <f>IF(SUM(AG$16:AG42)&lt;AG$15,1,IF(AG$15=0,1,""))</f>
        <v>1</v>
      </c>
      <c r="AH43" s="239">
        <f>IF(SUM(AH$16:AH42)&lt;AH$15,1,IF(AH$15=0,1,""))</f>
        <v>1</v>
      </c>
      <c r="AI43" s="239">
        <f>IF(SUM(AI$16:AI42)&lt;AI$15,1,IF(AI$15=0,1,""))</f>
        <v>1</v>
      </c>
      <c r="AJ43" s="239">
        <f>IF(SUM(AJ$16:AJ42)&lt;AJ$15,1,IF(AJ$15=0,1,""))</f>
        <v>1</v>
      </c>
      <c r="AK43" s="239">
        <f>IF(SUM(AK$16:AK42)&lt;AK$15,1,IF(AK$15=0,1,""))</f>
        <v>1</v>
      </c>
      <c r="AL43" s="239">
        <f>IF(SUM(AL$16:AL42)&lt;AL$15,1,IF(AL$15=0,1,""))</f>
        <v>1</v>
      </c>
      <c r="AM43" s="239">
        <f>IF(SUM(AM$16:AM42)&lt;AM$15,1,IF(AM$15=0,1,""))</f>
        <v>1</v>
      </c>
      <c r="AN43" s="239">
        <f>IF(SUM(AN$16:AN42)&lt;AN$15,1,IF(AN$15=0,1,""))</f>
        <v>1</v>
      </c>
      <c r="AO43" s="239">
        <f>IF(SUM(AO$16:AO42)&lt;AO$15,1,IF(AO$15=0,1,""))</f>
        <v>1</v>
      </c>
      <c r="AP43" s="239">
        <f>IF(SUM(AP$16:AP42)&lt;AP$15,1,IF(AP$15=0,1,""))</f>
        <v>1</v>
      </c>
      <c r="AQ43" s="239">
        <f>IF(SUM(AQ$16:AQ42)&lt;AQ$15,1,IF(AQ$15=0,1,""))</f>
        <v>1</v>
      </c>
      <c r="AR43" s="239">
        <f>IF(SUM(AR$16:AR42)&lt;AR$15,1,IF(AR$15=0,1,""))</f>
        <v>1</v>
      </c>
      <c r="AS43" s="239">
        <f>IF(SUM(AS$16:AS42)&lt;AS$15,1,IF(AS$15=0,1,""))</f>
        <v>1</v>
      </c>
      <c r="AT43" s="239">
        <f>IF(SUM(AT$16:AT42)&lt;AT$15,1,IF(AT$15=0,1,""))</f>
        <v>1</v>
      </c>
      <c r="AU43" s="239">
        <f>IF(SUM(AU$16:AU42)&lt;AU$15,1,IF(AU$15=0,1,""))</f>
        <v>1</v>
      </c>
      <c r="AV43" s="239">
        <f>IF(SUM(AV$16:AV42)&lt;AV$15,1,IF(AV$15=0,1,""))</f>
        <v>1</v>
      </c>
      <c r="AW43" s="239">
        <f>IF(SUM(AW$16:AW42)&lt;AW$15,1,IF(AW$15=0,1,""))</f>
        <v>1</v>
      </c>
      <c r="AX43" s="239">
        <f>IF(SUM(AX$16:AX42)&lt;AX$15,1,IF(AX$15=0,1,""))</f>
        <v>1</v>
      </c>
      <c r="AY43" s="239">
        <f>IF(SUM(AY$16:AY42)&lt;AY$15,1,IF(AY$15=0,1,""))</f>
        <v>1</v>
      </c>
      <c r="AZ43" s="239">
        <f>IF(SUM(AZ$16:AZ42)&lt;AZ$15,1,IF(AZ$15=0,1,""))</f>
        <v>1</v>
      </c>
      <c r="BA43" s="239">
        <f>IF(SUM(BA$16:BA42)&lt;BA$15,1,IF(BA$15=0,1,""))</f>
        <v>1</v>
      </c>
      <c r="BB43" s="239">
        <f>IF(SUM(BB$16:BB42)&lt;BB$15,1,IF(BB$15=0,1,""))</f>
        <v>1</v>
      </c>
      <c r="BC43" s="239">
        <f>IF(SUM(BC$16:BC42)&lt;BC$15,1,IF(BC$15=0,1,""))</f>
        <v>1</v>
      </c>
      <c r="BD43" s="239">
        <f>IF(SUM(BD$16:BD42)&lt;BD$15,1,IF(BD$15=0,1,""))</f>
        <v>1</v>
      </c>
      <c r="BE43" s="239">
        <f>IF(SUM(BE$16:BE42)&lt;BE$15,1,IF(BE$15=0,1,""))</f>
        <v>1</v>
      </c>
      <c r="BF43" s="239">
        <f>IF(SUM(BF$16:BF42)&lt;BF$15,1,IF(BF$15=0,1,""))</f>
        <v>1</v>
      </c>
      <c r="BG43" s="239">
        <f>IF(SUM(BG$16:BG42)&lt;BG$15,1,IF(BG$15=0,1,""))</f>
        <v>1</v>
      </c>
      <c r="BH43" s="239">
        <f>IF(SUM(BH$16:BH42)&lt;BH$15,1,IF(BH$15=0,1,""))</f>
        <v>1</v>
      </c>
      <c r="BI43" s="239">
        <f>IF(SUM(BI$16:BI42)&lt;BI$15,1,IF(BI$15=0,1,""))</f>
        <v>1</v>
      </c>
      <c r="BJ43" s="239">
        <f>IF(SUM(BJ$16:BJ42)&lt;BJ$15,1,IF(BJ$15=0,1,""))</f>
        <v>1</v>
      </c>
      <c r="BK43" s="239">
        <f>IF(SUM(BK$16:BK42)&lt;BK$15,1,IF(BK$15=0,1,""))</f>
        <v>1</v>
      </c>
      <c r="BL43" s="239">
        <f>IF(SUM(BL$16:BL42)&lt;BL$15,1,IF(BL$15=0,1,""))</f>
        <v>1</v>
      </c>
      <c r="BM43" s="239">
        <f>IF(SUM(BM$16:BM42)&lt;BM$15,1,IF(BM$15=0,1,""))</f>
        <v>1</v>
      </c>
      <c r="BN43" s="239">
        <f>IF(SUM(BN$16:BN42)&lt;BN$15,1,IF(BN$15=0,1,""))</f>
        <v>1</v>
      </c>
      <c r="BO43" s="239">
        <f>IF(SUM(BO$16:BO42)&lt;BO$15,1,IF(BO$15=0,1,""))</f>
        <v>1</v>
      </c>
      <c r="BP43" s="239">
        <f>IF(SUM(BP$16:BP42)&lt;BP$15,1,IF(BP$15=0,1,""))</f>
        <v>1</v>
      </c>
      <c r="BQ43" s="239">
        <f>IF(SUM(BQ$16:BQ42)&lt;BQ$15,1,IF(BQ$15=0,1,""))</f>
        <v>1</v>
      </c>
      <c r="BR43" s="239">
        <f>IF(SUM(BR$16:BR42)&lt;BR$15,1,IF(BR$15=0,1,""))</f>
        <v>1</v>
      </c>
      <c r="BS43" s="239">
        <f>IF(SUM(BS$16:BS42)&lt;BS$15,1,IF(BS$15=0,1,""))</f>
        <v>1</v>
      </c>
      <c r="BT43" s="239">
        <f>IF(SUM(BT$16:BT42)&lt;BT$15,1,IF(BT$15=0,1,""))</f>
        <v>1</v>
      </c>
      <c r="BU43" s="239">
        <f>IF(SUM(BU$16:BU42)&lt;BU$15,1,IF(BU$15=0,1,""))</f>
        <v>1</v>
      </c>
      <c r="BV43" s="239">
        <f>IF(SUM(BV$16:BV42)&lt;BV$15,1,IF(BV$15=0,1,""))</f>
        <v>1</v>
      </c>
      <c r="BW43" s="239">
        <f>IF(SUM(BW$16:BW42)&lt;BW$15,1,IF(BW$15=0,1,""))</f>
        <v>1</v>
      </c>
      <c r="BX43" s="239">
        <f>IF(SUM(BX$16:BX42)&lt;BX$15,1,IF(BX$15=0,1,""))</f>
        <v>1</v>
      </c>
      <c r="BY43" s="239">
        <f>IF(SUM(BY$16:BY42)&lt;BY$15,1,IF(BY$15=0,1,""))</f>
        <v>1</v>
      </c>
      <c r="BZ43" s="239">
        <f>IF(SUM(BZ$16:BZ42)&lt;BZ$15,1,IF(BZ$15=0,1,""))</f>
        <v>1</v>
      </c>
      <c r="CA43" s="239">
        <f>IF(SUM(CA$16:CA42)&lt;CA$15,1,IF(CA$15=0,1,""))</f>
        <v>1</v>
      </c>
      <c r="CB43" s="239">
        <f>IF(SUM(CB$16:CB42)&lt;CB$15,1,IF(CB$15=0,1,""))</f>
        <v>1</v>
      </c>
      <c r="CC43" s="239">
        <f>IF(SUM(CC$16:CC42)&lt;CC$15,1,IF(CC$15=0,1,""))</f>
        <v>1</v>
      </c>
      <c r="CD43" s="239">
        <f>IF(SUM(CD$16:CD42)&lt;CD$15,1,IF(CD$15=0,1,""))</f>
        <v>1</v>
      </c>
      <c r="CE43" s="239">
        <f>IF(SUM(CE$16:CE42)&lt;CE$15,1,IF(CE$15=0,1,""))</f>
        <v>1</v>
      </c>
      <c r="CF43" s="239">
        <f>IF(SUM(CF$16:CF42)&lt;CF$15,1,IF(CF$15=0,1,""))</f>
        <v>1</v>
      </c>
      <c r="CG43" s="239">
        <f>IF(SUM(CG$16:CG42)&lt;CG$15,1,IF(CG$15=0,1,""))</f>
        <v>1</v>
      </c>
      <c r="CH43" s="239">
        <f>IF(SUM(CH$16:CH42)&lt;CH$15,1,IF(CH$15=0,1,""))</f>
        <v>1</v>
      </c>
      <c r="CI43" s="239">
        <f>IF(SUM(CI$16:CI42)&lt;CI$15,1,IF(CI$15=0,1,""))</f>
        <v>1</v>
      </c>
      <c r="CJ43" s="239">
        <f>IF(SUM(CJ$16:CJ42)&lt;CJ$15,1,IF(CJ$15=0,1,""))</f>
        <v>1</v>
      </c>
      <c r="CK43" s="239">
        <f>IF(SUM(CK$16:CK42)&lt;CK$15,1,IF(CK$15=0,1,""))</f>
        <v>1</v>
      </c>
      <c r="CL43" s="239">
        <f>IF(SUM(CL$16:CL42)&lt;CL$15,1,IF(CL$15=0,1,""))</f>
        <v>1</v>
      </c>
      <c r="CM43" s="239">
        <f>IF(SUM(CM$16:CM42)&lt;CM$15,1,IF(CM$15=0,1,""))</f>
        <v>1</v>
      </c>
      <c r="CN43" s="239">
        <f>IF(SUM(CN$16:CN42)&lt;CN$15,1,IF(CN$15=0,1,""))</f>
        <v>1</v>
      </c>
      <c r="CO43" s="239">
        <f>IF(SUM(CO$16:CO42)&lt;CO$15,1,IF(CO$15=0,1,""))</f>
        <v>1</v>
      </c>
      <c r="CP43" s="239">
        <f>IF(SUM(CP$16:CP42)&lt;CP$15,1,IF(CP$15=0,1,""))</f>
        <v>1</v>
      </c>
      <c r="CQ43" s="239">
        <f>IF(SUM(CQ$16:CQ42)&lt;CQ$15,1,IF(CQ$15=0,1,""))</f>
        <v>1</v>
      </c>
      <c r="CR43" s="239">
        <f>IF(SUM(CR$16:CR42)&lt;CR$15,1,IF(CR$15=0,1,""))</f>
        <v>1</v>
      </c>
      <c r="CS43" s="239">
        <f>IF(SUM(CS$16:CS42)&lt;CS$15,1,IF(CS$15=0,1,""))</f>
        <v>1</v>
      </c>
      <c r="CT43" s="239">
        <f>IF(SUM(CT$16:CT42)&lt;CT$15,1,IF(CT$15=0,1,""))</f>
        <v>1</v>
      </c>
      <c r="CU43" s="239">
        <f>IF(SUM(CU$16:CU42)&lt;CU$15,1,IF(CU$15=0,1,""))</f>
        <v>1</v>
      </c>
      <c r="CV43" s="239">
        <f>IF(SUM(CV$16:CV42)&lt;CV$15,1,IF(CV$15=0,1,""))</f>
        <v>1</v>
      </c>
      <c r="CW43" s="239">
        <f>IF(SUM(CW$16:CW42)&lt;CW$15,1,IF(CW$15=0,1,""))</f>
        <v>1</v>
      </c>
      <c r="CX43" s="239">
        <f>IF(SUM(CX$16:CX42)&lt;CX$15,1,IF(CX$15=0,1,""))</f>
        <v>1</v>
      </c>
      <c r="CY43" s="239">
        <f>IF(SUM(CY$16:CY42)&lt;CY$15,1,IF(CY$15=0,1,""))</f>
        <v>1</v>
      </c>
      <c r="CZ43" s="239">
        <f>IF(SUM(CZ$16:CZ42)&lt;CZ$15,1,IF(CZ$15=0,1,""))</f>
        <v>1</v>
      </c>
      <c r="DA43" s="239">
        <f>IF(SUM(DA$16:DA42)&lt;DA$15,1,IF(DA$15=0,1,""))</f>
        <v>1</v>
      </c>
      <c r="DB43" s="239">
        <f>IF(SUM(DB$16:DB42)&lt;DB$15,1,IF(DB$15=0,1,""))</f>
        <v>1</v>
      </c>
      <c r="DC43" s="239">
        <f>IF(SUM(DC$16:DC42)&lt;DC$15,1,IF(DC$15=0,1,""))</f>
        <v>1</v>
      </c>
      <c r="DD43" s="239">
        <f>IF(SUM(DD$16:DD42)&lt;DD$15,1,IF(DD$15=0,1,""))</f>
        <v>1</v>
      </c>
      <c r="DE43" s="239">
        <f>IF(SUM(DE$16:DE42)&lt;DE$15,1,IF(DE$15=0,1,""))</f>
        <v>1</v>
      </c>
      <c r="DF43" s="239">
        <f>IF(SUM(DF$16:DF42)&lt;DF$15,1,IF(DF$15=0,1,""))</f>
        <v>1</v>
      </c>
      <c r="DG43" s="239">
        <f>IF(SUM(DG$16:DG42)&lt;DG$15,1,IF(DG$15=0,1,""))</f>
        <v>1</v>
      </c>
      <c r="DH43" s="239">
        <f>IF(SUM(DH$16:DH42)&lt;DH$15,1,IF(DH$15=0,1,""))</f>
        <v>1</v>
      </c>
      <c r="DI43" s="239">
        <f>IF(SUM(DI$16:DI42)&lt;DI$15,1,IF(DI$15=0,1,""))</f>
        <v>1</v>
      </c>
      <c r="DJ43" s="239">
        <f>IF(SUM(DJ$16:DJ42)&lt;DJ$15,1,IF(DJ$15=0,1,""))</f>
        <v>1</v>
      </c>
      <c r="DK43" s="239">
        <f>IF(SUM(DK$16:DK42)&lt;DK$15,1,IF(DK$15=0,1,""))</f>
        <v>1</v>
      </c>
      <c r="DL43" s="239">
        <f>IF(SUM(DL$16:DL42)&lt;DL$15,1,IF(DL$15=0,1,""))</f>
        <v>1</v>
      </c>
      <c r="DM43" s="239">
        <f>IF(SUM(DM$16:DM42)&lt;DM$15,1,IF(DM$15=0,1,""))</f>
        <v>1</v>
      </c>
      <c r="DN43" s="239">
        <f>IF(SUM(DN$16:DN42)&lt;DN$15,1,IF(DN$15=0,1,""))</f>
        <v>1</v>
      </c>
      <c r="DO43" s="239">
        <f>IF(SUM(DO$16:DO42)&lt;DO$15,1,IF(DO$15=0,1,""))</f>
        <v>1</v>
      </c>
      <c r="DP43" s="239">
        <f>IF(SUM(DP$16:DP42)&lt;DP$15,1,IF(DP$15=0,1,""))</f>
        <v>1</v>
      </c>
      <c r="DQ43" s="239">
        <f>IF(SUM(DQ$16:DQ42)&lt;DQ$15,1,IF(DQ$15=0,1,""))</f>
        <v>1</v>
      </c>
      <c r="DR43" s="239">
        <f>IF(SUM(DR$16:DR42)&lt;DR$15,1,IF(DR$15=0,1,""))</f>
        <v>1</v>
      </c>
      <c r="DS43" s="239">
        <f>IF(SUM(DS$16:DS42)&lt;DS$15,1,IF(DS$15=0,1,""))</f>
        <v>1</v>
      </c>
      <c r="DT43" s="239">
        <f>IF(SUM(DT$16:DT42)&lt;DT$15,1,IF(DT$15=0,1,""))</f>
        <v>1</v>
      </c>
      <c r="DU43" s="239">
        <f>IF(SUM(DU$16:DU42)&lt;DU$15,1,IF(DU$15=0,1,""))</f>
        <v>1</v>
      </c>
      <c r="DV43" s="239">
        <f>IF(SUM(DV$16:DV42)&lt;DV$15,1,IF(DV$15=0,1,""))</f>
        <v>1</v>
      </c>
      <c r="DW43" s="239">
        <f>IF(SUM(DW$16:DW42)&lt;DW$15,1,IF(DW$15=0,1,""))</f>
        <v>1</v>
      </c>
      <c r="DX43" s="239">
        <f>IF(SUM(DX$16:DX42)&lt;DX$15,1,IF(DX$15=0,1,""))</f>
        <v>1</v>
      </c>
      <c r="DY43" s="239">
        <f>IF(SUM(DY$16:DY42)&lt;DY$15,1,IF(DY$15=0,1,""))</f>
        <v>1</v>
      </c>
      <c r="DZ43" s="239">
        <f>IF(SUM(DZ$16:DZ42)&lt;DZ$15,1,IF(DZ$15=0,1,""))</f>
        <v>1</v>
      </c>
      <c r="EA43" s="239">
        <f>IF(SUM(EA$16:EA42)&lt;EA$15,1,IF(EA$15=0,1,""))</f>
        <v>1</v>
      </c>
      <c r="EB43" s="239">
        <f>IF(SUM(EB$16:EB42)&lt;EB$15,1,IF(EB$15=0,1,""))</f>
        <v>1</v>
      </c>
      <c r="EC43" s="239">
        <f>IF(SUM(EC$16:EC42)&lt;EC$15,1,IF(EC$15=0,1,""))</f>
        <v>1</v>
      </c>
      <c r="ED43" s="239">
        <f>IF(SUM(ED$16:ED42)&lt;ED$15,1,IF(ED$15=0,1,""))</f>
        <v>1</v>
      </c>
      <c r="EE43" s="239">
        <f>IF(SUM(EE$16:EE42)&lt;EE$15,1,IF(EE$15=0,1,""))</f>
        <v>1</v>
      </c>
      <c r="EF43" s="239">
        <f>IF(SUM(EF$16:EF42)&lt;EF$15,1,IF(EF$15=0,1,""))</f>
        <v>1</v>
      </c>
      <c r="EG43" s="239">
        <f>IF(SUM(EG$16:EG42)&lt;EG$15,1,IF(EG$15=0,1,""))</f>
        <v>1</v>
      </c>
      <c r="EH43" s="239">
        <f>IF(SUM(EH$16:EH42)&lt;EH$15,1,IF(EH$15=0,1,""))</f>
        <v>1</v>
      </c>
      <c r="EI43" s="239">
        <f>IF(SUM(EI$16:EI42)&lt;EI$15,1,IF(EI$15=0,1,""))</f>
        <v>1</v>
      </c>
      <c r="EJ43" s="239">
        <f>IF(SUM(EJ$16:EJ42)&lt;EJ$15,1,IF(EJ$15=0,1,""))</f>
        <v>1</v>
      </c>
      <c r="EK43" s="239">
        <f>IF(SUM(EK$16:EK42)&lt;EK$15,1,IF(EK$15=0,1,""))</f>
        <v>1</v>
      </c>
      <c r="EL43" s="239">
        <f>IF(SUM(EL$16:EL42)&lt;EL$15,1,IF(EL$15=0,1,""))</f>
        <v>1</v>
      </c>
      <c r="EM43" s="239">
        <f>IF(SUM(EM$16:EM42)&lt;EM$15,1,IF(EM$15=0,1,""))</f>
        <v>1</v>
      </c>
      <c r="EN43" s="239">
        <f>IF(SUM(EN$16:EN42)&lt;EN$15,1,IF(EN$15=0,1,""))</f>
        <v>1</v>
      </c>
      <c r="EO43" s="239">
        <f>IF(SUM(EO$16:EO42)&lt;EO$15,1,IF(EO$15=0,1,""))</f>
        <v>1</v>
      </c>
      <c r="EP43" s="239">
        <f>IF(SUM(EP$16:EP42)&lt;EP$15,1,IF(EP$15=0,1,""))</f>
        <v>1</v>
      </c>
      <c r="EQ43" s="239">
        <f>IF(SUM(EQ$16:EQ42)&lt;EQ$15,1,IF(EQ$15=0,1,""))</f>
        <v>1</v>
      </c>
      <c r="ER43" s="239">
        <f>IF(SUM(ER$16:ER42)&lt;ER$15,1,IF(ER$15=0,1,""))</f>
        <v>1</v>
      </c>
      <c r="ES43" s="239">
        <f>IF(SUM(ES$16:ES42)&lt;ES$15,1,IF(ES$15=0,1,""))</f>
        <v>1</v>
      </c>
      <c r="ET43" s="239">
        <f>IF(SUM(ET$16:ET42)&lt;ET$15,1,IF(ET$15=0,1,""))</f>
        <v>1</v>
      </c>
      <c r="EU43" s="239">
        <f>IF(SUM(EU$16:EU42)&lt;EU$15,1,IF(EU$15=0,1,""))</f>
        <v>1</v>
      </c>
      <c r="EV43" s="239">
        <f>IF(SUM(EV$16:EV42)&lt;EV$15,1,IF(EV$15=0,1,""))</f>
        <v>1</v>
      </c>
      <c r="EW43" s="239">
        <f>IF(SUM(EW$16:EW42)&lt;EW$15,1,IF(EW$15=0,1,""))</f>
        <v>1</v>
      </c>
      <c r="EX43" s="239">
        <f>IF(SUM(EX$16:EX42)&lt;EX$15,1,IF(EX$15=0,1,""))</f>
        <v>1</v>
      </c>
      <c r="EY43" s="239">
        <f>IF(SUM(EY$16:EY42)&lt;EY$15,1,IF(EY$15=0,1,""))</f>
        <v>1</v>
      </c>
      <c r="EZ43" s="239">
        <f>IF(SUM(EZ$16:EZ42)&lt;EZ$15,1,IF(EZ$15=0,1,""))</f>
        <v>1</v>
      </c>
      <c r="FA43" s="239">
        <f>IF(SUM(FA$16:FA42)&lt;FA$15,1,IF(FA$15=0,1,""))</f>
        <v>1</v>
      </c>
      <c r="FB43" s="239">
        <f>IF(SUM(FB$16:FB42)&lt;FB$15,1,IF(FB$15=0,1,""))</f>
        <v>1</v>
      </c>
      <c r="FC43" s="239">
        <f>IF(SUM(FC$16:FC42)&lt;FC$15,1,IF(FC$15=0,1,""))</f>
        <v>1</v>
      </c>
      <c r="FD43" s="239">
        <f>IF(SUM(FD$16:FD42)&lt;FD$15,1,IF(FD$15=0,1,""))</f>
        <v>1</v>
      </c>
      <c r="FE43" s="239">
        <f>IF(SUM(FE$16:FE42)&lt;FE$15,1,IF(FE$15=0,1,""))</f>
        <v>1</v>
      </c>
      <c r="FF43" s="239">
        <f>IF(SUM(FF$16:FF42)&lt;FF$15,1,IF(FF$15=0,1,""))</f>
        <v>1</v>
      </c>
      <c r="FG43" s="239">
        <f>IF(SUM(FG$16:FG42)&lt;FG$15,1,IF(FG$15=0,1,""))</f>
        <v>1</v>
      </c>
      <c r="FH43" s="239">
        <f>IF(SUM(FH$16:FH42)&lt;FH$15,1,IF(FH$15=0,1,""))</f>
        <v>1</v>
      </c>
      <c r="FI43" s="239">
        <f>IF(SUM(FI$16:FI42)&lt;FI$15,1,IF(FI$15=0,1,""))</f>
        <v>1</v>
      </c>
      <c r="FJ43" s="239">
        <f>IF(SUM(FJ$16:FJ42)&lt;FJ$15,1,IF(FJ$15=0,1,""))</f>
        <v>1</v>
      </c>
      <c r="FK43" s="239">
        <f>IF(SUM(FK$16:FK42)&lt;FK$15,1,IF(FK$15=0,1,""))</f>
        <v>1</v>
      </c>
      <c r="FL43" s="239">
        <f>IF(SUM(FL$16:FL42)&lt;FL$15,1,IF(FL$15=0,1,""))</f>
        <v>1</v>
      </c>
      <c r="FM43" s="239">
        <f>IF(SUM(FM$16:FM42)&lt;FM$15,1,IF(FM$15=0,1,""))</f>
        <v>1</v>
      </c>
      <c r="FN43" s="239">
        <f>IF(SUM(FN$16:FN42)&lt;FN$15,1,IF(FN$15=0,1,""))</f>
        <v>1</v>
      </c>
      <c r="FO43" s="239">
        <f>IF(SUM(FO$16:FO42)&lt;FO$15,1,IF(FO$15=0,1,""))</f>
        <v>1</v>
      </c>
      <c r="FP43" s="239">
        <f>IF(SUM(FP$16:FP42)&lt;FP$15,1,IF(FP$15=0,1,""))</f>
        <v>1</v>
      </c>
      <c r="FQ43" s="239">
        <f>IF(SUM(FQ$16:FQ42)&lt;FQ$15,1,IF(FQ$15=0,1,""))</f>
        <v>1</v>
      </c>
      <c r="FR43" s="239">
        <f>IF(SUM(FR$16:FR42)&lt;FR$15,1,IF(FR$15=0,1,""))</f>
        <v>1</v>
      </c>
      <c r="FS43" s="239">
        <f>IF(SUM(FS$16:FS42)&lt;FS$15,1,IF(FS$15=0,1,""))</f>
        <v>1</v>
      </c>
      <c r="FT43" s="239">
        <f>IF(SUM(FT$16:FT42)&lt;FT$15,1,IF(FT$15=0,1,""))</f>
        <v>1</v>
      </c>
      <c r="FU43" s="239">
        <f>IF(SUM(FU$16:FU42)&lt;FU$15,1,IF(FU$15=0,1,""))</f>
        <v>1</v>
      </c>
      <c r="FV43" s="239">
        <f>IF(SUM(FV$16:FV42)&lt;FV$15,1,IF(FV$15=0,1,""))</f>
        <v>1</v>
      </c>
      <c r="FW43" s="239">
        <f>IF(SUM(FW$16:FW42)&lt;FW$15,1,IF(FW$15=0,1,""))</f>
        <v>1</v>
      </c>
      <c r="FX43" s="239">
        <f>IF(SUM(FX$16:FX42)&lt;FX$15,1,IF(FX$15=0,1,""))</f>
        <v>1</v>
      </c>
      <c r="FY43" s="239">
        <f>IF(SUM(FY$16:FY42)&lt;FY$15,1,IF(FY$15=0,1,""))</f>
        <v>1</v>
      </c>
      <c r="FZ43" s="239">
        <f>IF(SUM(FZ$16:FZ42)&lt;FZ$15,1,IF(FZ$15=0,1,""))</f>
        <v>1</v>
      </c>
      <c r="GA43" s="239">
        <f>IF(SUM(GA$16:GA42)&lt;GA$15,1,IF(GA$15=0,1,""))</f>
        <v>1</v>
      </c>
      <c r="GB43" s="239">
        <f>IF(SUM(GB$16:GB42)&lt;GB$15,1,IF(GB$15=0,1,""))</f>
        <v>1</v>
      </c>
      <c r="GC43" s="239">
        <f>IF(SUM(GC$16:GC42)&lt;GC$15,1,IF(GC$15=0,1,""))</f>
        <v>1</v>
      </c>
      <c r="GD43" s="239">
        <f>IF(SUM(GD$16:GD42)&lt;GD$15,1,IF(GD$15=0,1,""))</f>
        <v>1</v>
      </c>
      <c r="GE43" s="239">
        <f>IF(SUM(GE$16:GE42)&lt;GE$15,1,IF(GE$15=0,1,""))</f>
        <v>1</v>
      </c>
      <c r="GF43" s="239">
        <f>IF(SUM(GF$16:GF42)&lt;GF$15,1,IF(GF$15=0,1,""))</f>
        <v>1</v>
      </c>
      <c r="GG43" s="239">
        <f>IF(SUM(GG$16:GG42)&lt;GG$15,1,IF(GG$15=0,1,""))</f>
        <v>1</v>
      </c>
      <c r="GH43" s="239">
        <f>IF(SUM(GH$16:GH42)&lt;GH$15,1,IF(GH$15=0,1,""))</f>
        <v>1</v>
      </c>
      <c r="GI43" s="239">
        <f>IF(SUM(GI$16:GI42)&lt;GI$15,1,IF(GI$15=0,1,""))</f>
        <v>1</v>
      </c>
      <c r="GJ43" s="239">
        <f>IF(SUM(GJ$16:GJ42)&lt;GJ$15,1,IF(GJ$15=0,1,""))</f>
        <v>1</v>
      </c>
      <c r="GK43" s="239">
        <f>IF(SUM(GK$16:GK42)&lt;GK$15,1,IF(GK$15=0,1,""))</f>
        <v>1</v>
      </c>
      <c r="GL43" s="239">
        <f>IF(SUM(GL$16:GL42)&lt;GL$15,1,IF(GL$15=0,1,""))</f>
        <v>1</v>
      </c>
      <c r="GM43" s="239">
        <f>IF(SUM(GM$16:GM42)&lt;GM$15,1,IF(GM$15=0,1,""))</f>
        <v>1</v>
      </c>
      <c r="GN43" s="239">
        <f>IF(SUM(GN$16:GN42)&lt;GN$15,1,IF(GN$15=0,1,""))</f>
        <v>1</v>
      </c>
      <c r="GO43" s="239">
        <f>IF(SUM(GO$16:GO42)&lt;GO$15,1,IF(GO$15=0,1,""))</f>
        <v>1</v>
      </c>
      <c r="GP43" s="239">
        <f>IF(SUM(GP$16:GP42)&lt;GP$15,1,IF(GP$15=0,1,""))</f>
        <v>1</v>
      </c>
      <c r="GQ43" s="239">
        <f>IF(SUM(GQ$16:GQ42)&lt;GQ$15,1,IF(GQ$15=0,1,""))</f>
        <v>1</v>
      </c>
      <c r="GR43" s="239">
        <f>IF(SUM(GR$16:GR42)&lt;GR$15,1,IF(GR$15=0,1,""))</f>
        <v>1</v>
      </c>
      <c r="GS43" s="239">
        <f>IF(SUM(GS$16:GS42)&lt;GS$15,1,IF(GS$15=0,1,""))</f>
        <v>1</v>
      </c>
      <c r="GT43" s="239">
        <f>IF(SUM(GT$16:GT42)&lt;GT$15,1,IF(GT$15=0,1,""))</f>
        <v>1</v>
      </c>
      <c r="GU43" s="239">
        <f>IF(SUM(GU$16:GU42)&lt;GU$15,1,IF(GU$15=0,1,""))</f>
        <v>1</v>
      </c>
      <c r="GV43" s="239">
        <f>IF(SUM(GV$16:GV42)&lt;GV$15,1,IF(GV$15=0,1,""))</f>
        <v>1</v>
      </c>
      <c r="GW43" s="239">
        <f>IF(SUM(GW$16:GW42)&lt;GW$15,1,IF(GW$15=0,1,""))</f>
        <v>1</v>
      </c>
      <c r="GX43" s="239">
        <f>IF(SUM(GX$16:GX42)&lt;GX$15,1,IF(GX$15=0,1,""))</f>
        <v>1</v>
      </c>
      <c r="GY43" s="239">
        <f>IF(SUM(GY$16:GY42)&lt;GY$15,1,IF(GY$15=0,1,""))</f>
        <v>1</v>
      </c>
      <c r="GZ43" s="239">
        <f>IF(SUM(GZ$16:GZ42)&lt;GZ$15,1,IF(GZ$15=0,1,""))</f>
        <v>1</v>
      </c>
      <c r="HA43" s="239">
        <f>IF(SUM(HA$16:HA42)&lt;HA$15,1,IF(HA$15=0,1,""))</f>
        <v>1</v>
      </c>
      <c r="HB43" s="239">
        <f>IF(SUM(HB$16:HB42)&lt;HB$15,1,IF(HB$15=0,1,""))</f>
        <v>1</v>
      </c>
      <c r="HC43" s="239">
        <f>IF(SUM(HC$16:HC42)&lt;HC$15,1,IF(HC$15=0,1,""))</f>
        <v>1</v>
      </c>
      <c r="HD43" s="239">
        <f>IF(SUM(HD$16:HD42)&lt;HD$15,1,IF(HD$15=0,1,""))</f>
        <v>1</v>
      </c>
      <c r="HE43" s="239">
        <f>IF(SUM(HE$16:HE42)&lt;HE$15,1,IF(HE$15=0,1,""))</f>
        <v>1</v>
      </c>
      <c r="HF43" s="239">
        <f>IF(SUM(HF$16:HF42)&lt;HF$15,1,IF(HF$15=0,1,""))</f>
        <v>1</v>
      </c>
      <c r="HG43" s="239">
        <f>IF(SUM(HG$16:HG42)&lt;HG$15,1,IF(HG$15=0,1,""))</f>
        <v>1</v>
      </c>
      <c r="HH43" s="239">
        <f>IF(SUM(HH$16:HH42)&lt;HH$15,1,IF(HH$15=0,1,""))</f>
        <v>1</v>
      </c>
      <c r="HI43" s="239">
        <f>IF(SUM(HI$16:HI42)&lt;HI$15,1,IF(HI$15=0,1,""))</f>
        <v>1</v>
      </c>
      <c r="HJ43" s="239">
        <f>IF(SUM(HJ$16:HJ42)&lt;HJ$15,1,IF(HJ$15=0,1,""))</f>
        <v>1</v>
      </c>
      <c r="HK43" s="239">
        <f>IF(SUM(HK$16:HK42)&lt;HK$15,1,IF(HK$15=0,1,""))</f>
        <v>1</v>
      </c>
      <c r="HL43" s="239">
        <f>IF(SUM(HL$16:HL42)&lt;HL$15,1,IF(HL$15=0,1,""))</f>
        <v>1</v>
      </c>
      <c r="HM43" s="239">
        <f>IF(SUM(HM$16:HM42)&lt;HM$15,1,IF(HM$15=0,1,""))</f>
        <v>1</v>
      </c>
      <c r="HN43" s="239">
        <f>IF(SUM(HN$16:HN42)&lt;HN$15,1,IF(HN$15=0,1,""))</f>
        <v>1</v>
      </c>
      <c r="HO43" s="239">
        <f>IF(SUM(HO$16:HO42)&lt;HO$15,1,IF(HO$15=0,1,""))</f>
        <v>1</v>
      </c>
      <c r="HP43" s="239">
        <f>IF(SUM(HP$16:HP42)&lt;HP$15,1,IF(HP$15=0,1,""))</f>
        <v>1</v>
      </c>
      <c r="HQ43" s="239">
        <f>IF(SUM(HQ$16:HQ42)&lt;HQ$15,1,IF(HQ$15=0,1,""))</f>
        <v>1</v>
      </c>
      <c r="HR43" s="239">
        <f>IF(SUM(HR$16:HR42)&lt;HR$15,1,IF(HR$15=0,1,""))</f>
        <v>1</v>
      </c>
      <c r="HS43" s="239">
        <f>IF(SUM(HS$16:HS42)&lt;HS$15,1,IF(HS$15=0,1,""))</f>
        <v>1</v>
      </c>
      <c r="HT43" s="239">
        <f>IF(SUM(HT$16:HT42)&lt;HT$15,1,IF(HT$15=0,1,""))</f>
        <v>1</v>
      </c>
      <c r="HU43" s="239">
        <f>IF(SUM(HU$16:HU42)&lt;HU$15,1,IF(HU$15=0,1,""))</f>
        <v>1</v>
      </c>
      <c r="HV43" s="239">
        <f>IF(SUM(HV$16:HV42)&lt;HV$15,1,IF(HV$15=0,1,""))</f>
        <v>1</v>
      </c>
      <c r="HW43" s="239">
        <f>IF(SUM(HW$16:HW42)&lt;HW$15,1,IF(HW$15=0,1,""))</f>
        <v>1</v>
      </c>
      <c r="HX43" s="239">
        <f>IF(SUM(HX$16:HX42)&lt;HX$15,1,IF(HX$15=0,1,""))</f>
        <v>1</v>
      </c>
      <c r="HY43" s="239">
        <f>IF(SUM(HY$16:HY42)&lt;HY$15,1,IF(HY$15=0,1,""))</f>
        <v>1</v>
      </c>
      <c r="HZ43" s="239">
        <f>IF(SUM(HZ$16:HZ42)&lt;HZ$15,1,IF(HZ$15=0,1,""))</f>
        <v>1</v>
      </c>
      <c r="IA43" s="239">
        <f>IF(SUM(IA$16:IA42)&lt;IA$15,1,IF(IA$15=0,1,""))</f>
        <v>1</v>
      </c>
      <c r="IB43" s="239">
        <f>IF(SUM(IB$16:IB42)&lt;IB$15,1,IF(IB$15=0,1,""))</f>
        <v>1</v>
      </c>
      <c r="IC43" s="239">
        <f>IF(SUM(IC$16:IC42)&lt;IC$15,1,IF(IC$15=0,1,""))</f>
        <v>1</v>
      </c>
      <c r="ID43" s="239">
        <f>IF(SUM(ID$16:ID42)&lt;ID$15,1,IF(ID$15=0,1,""))</f>
        <v>1</v>
      </c>
      <c r="IE43" s="239">
        <f>IF(SUM(IE$16:IE42)&lt;IE$15,1,IF(IE$15=0,1,""))</f>
        <v>1</v>
      </c>
      <c r="IF43" s="239">
        <f>IF(SUM(IF$16:IF42)&lt;IF$15,1,IF(IF$15=0,1,""))</f>
        <v>1</v>
      </c>
      <c r="IG43" s="239">
        <f>IF(SUM(IG$16:IG42)&lt;IG$15,1,IF(IG$15=0,1,""))</f>
        <v>1</v>
      </c>
      <c r="IH43" s="239">
        <f>IF(SUM(IH$16:IH42)&lt;IH$15,1,IF(IH$15=0,1,""))</f>
        <v>1</v>
      </c>
      <c r="II43" s="239">
        <f>IF(SUM(II$16:II42)&lt;II$15,1,IF(II$15=0,1,""))</f>
        <v>1</v>
      </c>
      <c r="IJ43" s="239">
        <f>IF(SUM(IJ$16:IJ42)&lt;IJ$15,1,IF(IJ$15=0,1,""))</f>
        <v>1</v>
      </c>
      <c r="IK43" s="239">
        <f>IF(SUM(IK$16:IK42)&lt;IK$15,1,IF(IK$15=0,1,""))</f>
        <v>1</v>
      </c>
      <c r="IL43" s="239">
        <f>IF(SUM(IL$16:IL42)&lt;IL$15,1,IF(IL$15=0,1,""))</f>
        <v>1</v>
      </c>
      <c r="IM43" s="239">
        <f>IF(SUM(IM$16:IM42)&lt;IM$15,1,IF(IM$15=0,1,""))</f>
        <v>1</v>
      </c>
      <c r="IN43" s="239">
        <f>IF(SUM(IN$16:IN42)&lt;IN$15,1,IF(IN$15=0,1,""))</f>
        <v>1</v>
      </c>
    </row>
    <row r="44" spans="2:248" ht="12.95" hidden="1" customHeight="1" outlineLevel="1">
      <c r="B44" s="384"/>
      <c r="C44" s="16"/>
      <c r="D44" s="16"/>
      <c r="E44" s="384">
        <v>29</v>
      </c>
      <c r="F44" s="16" t="str">
        <f>Sites!C32</f>
        <v>ALPW1</v>
      </c>
      <c r="G44" s="253"/>
      <c r="H44" s="16"/>
      <c r="I44" s="239" t="str">
        <f>IF(SUM(I$16:I43)&lt;I$15,1,IF(I$15=0,1,""))</f>
        <v/>
      </c>
      <c r="J44" s="239" t="str">
        <f>IF(SUM(J$16:J43)&lt;J$15,1,IF(J$15=0,1,""))</f>
        <v/>
      </c>
      <c r="K44" s="239" t="str">
        <f>IF(SUM(K$16:K43)&lt;K$15,1,IF(K$15=0,1,""))</f>
        <v/>
      </c>
      <c r="L44" s="239" t="str">
        <f>IF(SUM(L$16:L43)&lt;L$15,1,IF(L$15=0,1,""))</f>
        <v/>
      </c>
      <c r="M44" s="239" t="str">
        <f>IF(SUM(M$16:M43)&lt;M$15,1,IF(M$15=0,1,""))</f>
        <v/>
      </c>
      <c r="N44" s="239">
        <f>IF(SUM(N$16:N43)&lt;N$15,1,IF(N$15=0,1,""))</f>
        <v>1</v>
      </c>
      <c r="O44" s="239">
        <f>IF(SUM(O$16:O43)&lt;O$15,1,IF(O$15=0,1,""))</f>
        <v>1</v>
      </c>
      <c r="P44" s="239">
        <f>IF(SUM(P$16:P43)&lt;P$15,1,IF(P$15=0,1,""))</f>
        <v>1</v>
      </c>
      <c r="Q44" s="239">
        <f>IF(SUM(Q$16:Q43)&lt;Q$15,1,IF(Q$15=0,1,""))</f>
        <v>1</v>
      </c>
      <c r="R44" s="239">
        <f>IF(SUM(R$16:R43)&lt;R$15,1,IF(R$15=0,1,""))</f>
        <v>1</v>
      </c>
      <c r="S44" s="239">
        <f>IF(SUM(S$16:S43)&lt;S$15,1,IF(S$15=0,1,""))</f>
        <v>1</v>
      </c>
      <c r="T44" s="239">
        <f>IF(SUM(T$16:T43)&lt;T$15,1,IF(T$15=0,1,""))</f>
        <v>1</v>
      </c>
      <c r="U44" s="239">
        <f>IF(SUM(U$16:U43)&lt;U$15,1,IF(U$15=0,1,""))</f>
        <v>1</v>
      </c>
      <c r="V44" s="239">
        <f>IF(SUM(V$16:V43)&lt;V$15,1,IF(V$15=0,1,""))</f>
        <v>1</v>
      </c>
      <c r="W44" s="239">
        <f>IF(SUM(W$16:W43)&lt;W$15,1,IF(W$15=0,1,""))</f>
        <v>1</v>
      </c>
      <c r="X44" s="239">
        <f>IF(SUM(X$16:X43)&lt;X$15,1,IF(X$15=0,1,""))</f>
        <v>1</v>
      </c>
      <c r="Y44" s="239">
        <f>IF(SUM(Y$16:Y43)&lt;Y$15,1,IF(Y$15=0,1,""))</f>
        <v>1</v>
      </c>
      <c r="Z44" s="239">
        <f>IF(SUM(Z$16:Z43)&lt;Z$15,1,IF(Z$15=0,1,""))</f>
        <v>1</v>
      </c>
      <c r="AA44" s="239">
        <f>IF(SUM(AA$16:AA43)&lt;AA$15,1,IF(AA$15=0,1,""))</f>
        <v>1</v>
      </c>
      <c r="AB44" s="239">
        <f>IF(SUM(AB$16:AB43)&lt;AB$15,1,IF(AB$15=0,1,""))</f>
        <v>1</v>
      </c>
      <c r="AC44" s="239">
        <f>IF(SUM(AC$16:AC43)&lt;AC$15,1,IF(AC$15=0,1,""))</f>
        <v>1</v>
      </c>
      <c r="AD44" s="239">
        <f>IF(SUM(AD$16:AD43)&lt;AD$15,1,IF(AD$15=0,1,""))</f>
        <v>1</v>
      </c>
      <c r="AE44" s="239">
        <f>IF(SUM(AE$16:AE43)&lt;AE$15,1,IF(AE$15=0,1,""))</f>
        <v>1</v>
      </c>
      <c r="AF44" s="239">
        <f>IF(SUM(AF$16:AF43)&lt;AF$15,1,IF(AF$15=0,1,""))</f>
        <v>1</v>
      </c>
      <c r="AG44" s="239">
        <f>IF(SUM(AG$16:AG43)&lt;AG$15,1,IF(AG$15=0,1,""))</f>
        <v>1</v>
      </c>
      <c r="AH44" s="239">
        <f>IF(SUM(AH$16:AH43)&lt;AH$15,1,IF(AH$15=0,1,""))</f>
        <v>1</v>
      </c>
      <c r="AI44" s="239">
        <f>IF(SUM(AI$16:AI43)&lt;AI$15,1,IF(AI$15=0,1,""))</f>
        <v>1</v>
      </c>
      <c r="AJ44" s="239">
        <f>IF(SUM(AJ$16:AJ43)&lt;AJ$15,1,IF(AJ$15=0,1,""))</f>
        <v>1</v>
      </c>
      <c r="AK44" s="239">
        <f>IF(SUM(AK$16:AK43)&lt;AK$15,1,IF(AK$15=0,1,""))</f>
        <v>1</v>
      </c>
      <c r="AL44" s="239">
        <f>IF(SUM(AL$16:AL43)&lt;AL$15,1,IF(AL$15=0,1,""))</f>
        <v>1</v>
      </c>
      <c r="AM44" s="239">
        <f>IF(SUM(AM$16:AM43)&lt;AM$15,1,IF(AM$15=0,1,""))</f>
        <v>1</v>
      </c>
      <c r="AN44" s="239">
        <f>IF(SUM(AN$16:AN43)&lt;AN$15,1,IF(AN$15=0,1,""))</f>
        <v>1</v>
      </c>
      <c r="AO44" s="239">
        <f>IF(SUM(AO$16:AO43)&lt;AO$15,1,IF(AO$15=0,1,""))</f>
        <v>1</v>
      </c>
      <c r="AP44" s="239">
        <f>IF(SUM(AP$16:AP43)&lt;AP$15,1,IF(AP$15=0,1,""))</f>
        <v>1</v>
      </c>
      <c r="AQ44" s="239">
        <f>IF(SUM(AQ$16:AQ43)&lt;AQ$15,1,IF(AQ$15=0,1,""))</f>
        <v>1</v>
      </c>
      <c r="AR44" s="239">
        <f>IF(SUM(AR$16:AR43)&lt;AR$15,1,IF(AR$15=0,1,""))</f>
        <v>1</v>
      </c>
      <c r="AS44" s="239">
        <f>IF(SUM(AS$16:AS43)&lt;AS$15,1,IF(AS$15=0,1,""))</f>
        <v>1</v>
      </c>
      <c r="AT44" s="239">
        <f>IF(SUM(AT$16:AT43)&lt;AT$15,1,IF(AT$15=0,1,""))</f>
        <v>1</v>
      </c>
      <c r="AU44" s="239">
        <f>IF(SUM(AU$16:AU43)&lt;AU$15,1,IF(AU$15=0,1,""))</f>
        <v>1</v>
      </c>
      <c r="AV44" s="239">
        <f>IF(SUM(AV$16:AV43)&lt;AV$15,1,IF(AV$15=0,1,""))</f>
        <v>1</v>
      </c>
      <c r="AW44" s="239">
        <f>IF(SUM(AW$16:AW43)&lt;AW$15,1,IF(AW$15=0,1,""))</f>
        <v>1</v>
      </c>
      <c r="AX44" s="239">
        <f>IF(SUM(AX$16:AX43)&lt;AX$15,1,IF(AX$15=0,1,""))</f>
        <v>1</v>
      </c>
      <c r="AY44" s="239">
        <f>IF(SUM(AY$16:AY43)&lt;AY$15,1,IF(AY$15=0,1,""))</f>
        <v>1</v>
      </c>
      <c r="AZ44" s="239">
        <f>IF(SUM(AZ$16:AZ43)&lt;AZ$15,1,IF(AZ$15=0,1,""))</f>
        <v>1</v>
      </c>
      <c r="BA44" s="239">
        <f>IF(SUM(BA$16:BA43)&lt;BA$15,1,IF(BA$15=0,1,""))</f>
        <v>1</v>
      </c>
      <c r="BB44" s="239">
        <f>IF(SUM(BB$16:BB43)&lt;BB$15,1,IF(BB$15=0,1,""))</f>
        <v>1</v>
      </c>
      <c r="BC44" s="239">
        <f>IF(SUM(BC$16:BC43)&lt;BC$15,1,IF(BC$15=0,1,""))</f>
        <v>1</v>
      </c>
      <c r="BD44" s="239">
        <f>IF(SUM(BD$16:BD43)&lt;BD$15,1,IF(BD$15=0,1,""))</f>
        <v>1</v>
      </c>
      <c r="BE44" s="239">
        <f>IF(SUM(BE$16:BE43)&lt;BE$15,1,IF(BE$15=0,1,""))</f>
        <v>1</v>
      </c>
      <c r="BF44" s="239">
        <f>IF(SUM(BF$16:BF43)&lt;BF$15,1,IF(BF$15=0,1,""))</f>
        <v>1</v>
      </c>
      <c r="BG44" s="239">
        <f>IF(SUM(BG$16:BG43)&lt;BG$15,1,IF(BG$15=0,1,""))</f>
        <v>1</v>
      </c>
      <c r="BH44" s="239">
        <f>IF(SUM(BH$16:BH43)&lt;BH$15,1,IF(BH$15=0,1,""))</f>
        <v>1</v>
      </c>
      <c r="BI44" s="239">
        <f>IF(SUM(BI$16:BI43)&lt;BI$15,1,IF(BI$15=0,1,""))</f>
        <v>1</v>
      </c>
      <c r="BJ44" s="239">
        <f>IF(SUM(BJ$16:BJ43)&lt;BJ$15,1,IF(BJ$15=0,1,""))</f>
        <v>1</v>
      </c>
      <c r="BK44" s="239">
        <f>IF(SUM(BK$16:BK43)&lt;BK$15,1,IF(BK$15=0,1,""))</f>
        <v>1</v>
      </c>
      <c r="BL44" s="239">
        <f>IF(SUM(BL$16:BL43)&lt;BL$15,1,IF(BL$15=0,1,""))</f>
        <v>1</v>
      </c>
      <c r="BM44" s="239">
        <f>IF(SUM(BM$16:BM43)&lt;BM$15,1,IF(BM$15=0,1,""))</f>
        <v>1</v>
      </c>
      <c r="BN44" s="239">
        <f>IF(SUM(BN$16:BN43)&lt;BN$15,1,IF(BN$15=0,1,""))</f>
        <v>1</v>
      </c>
      <c r="BO44" s="239">
        <f>IF(SUM(BO$16:BO43)&lt;BO$15,1,IF(BO$15=0,1,""))</f>
        <v>1</v>
      </c>
      <c r="BP44" s="239">
        <f>IF(SUM(BP$16:BP43)&lt;BP$15,1,IF(BP$15=0,1,""))</f>
        <v>1</v>
      </c>
      <c r="BQ44" s="239">
        <f>IF(SUM(BQ$16:BQ43)&lt;BQ$15,1,IF(BQ$15=0,1,""))</f>
        <v>1</v>
      </c>
      <c r="BR44" s="239">
        <f>IF(SUM(BR$16:BR43)&lt;BR$15,1,IF(BR$15=0,1,""))</f>
        <v>1</v>
      </c>
      <c r="BS44" s="239">
        <f>IF(SUM(BS$16:BS43)&lt;BS$15,1,IF(BS$15=0,1,""))</f>
        <v>1</v>
      </c>
      <c r="BT44" s="239">
        <f>IF(SUM(BT$16:BT43)&lt;BT$15,1,IF(BT$15=0,1,""))</f>
        <v>1</v>
      </c>
      <c r="BU44" s="239">
        <f>IF(SUM(BU$16:BU43)&lt;BU$15,1,IF(BU$15=0,1,""))</f>
        <v>1</v>
      </c>
      <c r="BV44" s="239">
        <f>IF(SUM(BV$16:BV43)&lt;BV$15,1,IF(BV$15=0,1,""))</f>
        <v>1</v>
      </c>
      <c r="BW44" s="239">
        <f>IF(SUM(BW$16:BW43)&lt;BW$15,1,IF(BW$15=0,1,""))</f>
        <v>1</v>
      </c>
      <c r="BX44" s="239">
        <f>IF(SUM(BX$16:BX43)&lt;BX$15,1,IF(BX$15=0,1,""))</f>
        <v>1</v>
      </c>
      <c r="BY44" s="239">
        <f>IF(SUM(BY$16:BY43)&lt;BY$15,1,IF(BY$15=0,1,""))</f>
        <v>1</v>
      </c>
      <c r="BZ44" s="239">
        <f>IF(SUM(BZ$16:BZ43)&lt;BZ$15,1,IF(BZ$15=0,1,""))</f>
        <v>1</v>
      </c>
      <c r="CA44" s="239">
        <f>IF(SUM(CA$16:CA43)&lt;CA$15,1,IF(CA$15=0,1,""))</f>
        <v>1</v>
      </c>
      <c r="CB44" s="239">
        <f>IF(SUM(CB$16:CB43)&lt;CB$15,1,IF(CB$15=0,1,""))</f>
        <v>1</v>
      </c>
      <c r="CC44" s="239">
        <f>IF(SUM(CC$16:CC43)&lt;CC$15,1,IF(CC$15=0,1,""))</f>
        <v>1</v>
      </c>
      <c r="CD44" s="239">
        <f>IF(SUM(CD$16:CD43)&lt;CD$15,1,IF(CD$15=0,1,""))</f>
        <v>1</v>
      </c>
      <c r="CE44" s="239">
        <f>IF(SUM(CE$16:CE43)&lt;CE$15,1,IF(CE$15=0,1,""))</f>
        <v>1</v>
      </c>
      <c r="CF44" s="239">
        <f>IF(SUM(CF$16:CF43)&lt;CF$15,1,IF(CF$15=0,1,""))</f>
        <v>1</v>
      </c>
      <c r="CG44" s="239">
        <f>IF(SUM(CG$16:CG43)&lt;CG$15,1,IF(CG$15=0,1,""))</f>
        <v>1</v>
      </c>
      <c r="CH44" s="239">
        <f>IF(SUM(CH$16:CH43)&lt;CH$15,1,IF(CH$15=0,1,""))</f>
        <v>1</v>
      </c>
      <c r="CI44" s="239">
        <f>IF(SUM(CI$16:CI43)&lt;CI$15,1,IF(CI$15=0,1,""))</f>
        <v>1</v>
      </c>
      <c r="CJ44" s="239">
        <f>IF(SUM(CJ$16:CJ43)&lt;CJ$15,1,IF(CJ$15=0,1,""))</f>
        <v>1</v>
      </c>
      <c r="CK44" s="239">
        <f>IF(SUM(CK$16:CK43)&lt;CK$15,1,IF(CK$15=0,1,""))</f>
        <v>1</v>
      </c>
      <c r="CL44" s="239">
        <f>IF(SUM(CL$16:CL43)&lt;CL$15,1,IF(CL$15=0,1,""))</f>
        <v>1</v>
      </c>
      <c r="CM44" s="239">
        <f>IF(SUM(CM$16:CM43)&lt;CM$15,1,IF(CM$15=0,1,""))</f>
        <v>1</v>
      </c>
      <c r="CN44" s="239">
        <f>IF(SUM(CN$16:CN43)&lt;CN$15,1,IF(CN$15=0,1,""))</f>
        <v>1</v>
      </c>
      <c r="CO44" s="239">
        <f>IF(SUM(CO$16:CO43)&lt;CO$15,1,IF(CO$15=0,1,""))</f>
        <v>1</v>
      </c>
      <c r="CP44" s="239">
        <f>IF(SUM(CP$16:CP43)&lt;CP$15,1,IF(CP$15=0,1,""))</f>
        <v>1</v>
      </c>
      <c r="CQ44" s="239">
        <f>IF(SUM(CQ$16:CQ43)&lt;CQ$15,1,IF(CQ$15=0,1,""))</f>
        <v>1</v>
      </c>
      <c r="CR44" s="239">
        <f>IF(SUM(CR$16:CR43)&lt;CR$15,1,IF(CR$15=0,1,""))</f>
        <v>1</v>
      </c>
      <c r="CS44" s="239">
        <f>IF(SUM(CS$16:CS43)&lt;CS$15,1,IF(CS$15=0,1,""))</f>
        <v>1</v>
      </c>
      <c r="CT44" s="239">
        <f>IF(SUM(CT$16:CT43)&lt;CT$15,1,IF(CT$15=0,1,""))</f>
        <v>1</v>
      </c>
      <c r="CU44" s="239">
        <f>IF(SUM(CU$16:CU43)&lt;CU$15,1,IF(CU$15=0,1,""))</f>
        <v>1</v>
      </c>
      <c r="CV44" s="239">
        <f>IF(SUM(CV$16:CV43)&lt;CV$15,1,IF(CV$15=0,1,""))</f>
        <v>1</v>
      </c>
      <c r="CW44" s="239">
        <f>IF(SUM(CW$16:CW43)&lt;CW$15,1,IF(CW$15=0,1,""))</f>
        <v>1</v>
      </c>
      <c r="CX44" s="239">
        <f>IF(SUM(CX$16:CX43)&lt;CX$15,1,IF(CX$15=0,1,""))</f>
        <v>1</v>
      </c>
      <c r="CY44" s="239">
        <f>IF(SUM(CY$16:CY43)&lt;CY$15,1,IF(CY$15=0,1,""))</f>
        <v>1</v>
      </c>
      <c r="CZ44" s="239">
        <f>IF(SUM(CZ$16:CZ43)&lt;CZ$15,1,IF(CZ$15=0,1,""))</f>
        <v>1</v>
      </c>
      <c r="DA44" s="239">
        <f>IF(SUM(DA$16:DA43)&lt;DA$15,1,IF(DA$15=0,1,""))</f>
        <v>1</v>
      </c>
      <c r="DB44" s="239">
        <f>IF(SUM(DB$16:DB43)&lt;DB$15,1,IF(DB$15=0,1,""))</f>
        <v>1</v>
      </c>
      <c r="DC44" s="239">
        <f>IF(SUM(DC$16:DC43)&lt;DC$15,1,IF(DC$15=0,1,""))</f>
        <v>1</v>
      </c>
      <c r="DD44" s="239">
        <f>IF(SUM(DD$16:DD43)&lt;DD$15,1,IF(DD$15=0,1,""))</f>
        <v>1</v>
      </c>
      <c r="DE44" s="239">
        <f>IF(SUM(DE$16:DE43)&lt;DE$15,1,IF(DE$15=0,1,""))</f>
        <v>1</v>
      </c>
      <c r="DF44" s="239">
        <f>IF(SUM(DF$16:DF43)&lt;DF$15,1,IF(DF$15=0,1,""))</f>
        <v>1</v>
      </c>
      <c r="DG44" s="239">
        <f>IF(SUM(DG$16:DG43)&lt;DG$15,1,IF(DG$15=0,1,""))</f>
        <v>1</v>
      </c>
      <c r="DH44" s="239">
        <f>IF(SUM(DH$16:DH43)&lt;DH$15,1,IF(DH$15=0,1,""))</f>
        <v>1</v>
      </c>
      <c r="DI44" s="239">
        <f>IF(SUM(DI$16:DI43)&lt;DI$15,1,IF(DI$15=0,1,""))</f>
        <v>1</v>
      </c>
      <c r="DJ44" s="239">
        <f>IF(SUM(DJ$16:DJ43)&lt;DJ$15,1,IF(DJ$15=0,1,""))</f>
        <v>1</v>
      </c>
      <c r="DK44" s="239">
        <f>IF(SUM(DK$16:DK43)&lt;DK$15,1,IF(DK$15=0,1,""))</f>
        <v>1</v>
      </c>
      <c r="DL44" s="239">
        <f>IF(SUM(DL$16:DL43)&lt;DL$15,1,IF(DL$15=0,1,""))</f>
        <v>1</v>
      </c>
      <c r="DM44" s="239">
        <f>IF(SUM(DM$16:DM43)&lt;DM$15,1,IF(DM$15=0,1,""))</f>
        <v>1</v>
      </c>
      <c r="DN44" s="239">
        <f>IF(SUM(DN$16:DN43)&lt;DN$15,1,IF(DN$15=0,1,""))</f>
        <v>1</v>
      </c>
      <c r="DO44" s="239">
        <f>IF(SUM(DO$16:DO43)&lt;DO$15,1,IF(DO$15=0,1,""))</f>
        <v>1</v>
      </c>
      <c r="DP44" s="239">
        <f>IF(SUM(DP$16:DP43)&lt;DP$15,1,IF(DP$15=0,1,""))</f>
        <v>1</v>
      </c>
      <c r="DQ44" s="239">
        <f>IF(SUM(DQ$16:DQ43)&lt;DQ$15,1,IF(DQ$15=0,1,""))</f>
        <v>1</v>
      </c>
      <c r="DR44" s="239">
        <f>IF(SUM(DR$16:DR43)&lt;DR$15,1,IF(DR$15=0,1,""))</f>
        <v>1</v>
      </c>
      <c r="DS44" s="239">
        <f>IF(SUM(DS$16:DS43)&lt;DS$15,1,IF(DS$15=0,1,""))</f>
        <v>1</v>
      </c>
      <c r="DT44" s="239">
        <f>IF(SUM(DT$16:DT43)&lt;DT$15,1,IF(DT$15=0,1,""))</f>
        <v>1</v>
      </c>
      <c r="DU44" s="239">
        <f>IF(SUM(DU$16:DU43)&lt;DU$15,1,IF(DU$15=0,1,""))</f>
        <v>1</v>
      </c>
      <c r="DV44" s="239">
        <f>IF(SUM(DV$16:DV43)&lt;DV$15,1,IF(DV$15=0,1,""))</f>
        <v>1</v>
      </c>
      <c r="DW44" s="239">
        <f>IF(SUM(DW$16:DW43)&lt;DW$15,1,IF(DW$15=0,1,""))</f>
        <v>1</v>
      </c>
      <c r="DX44" s="239">
        <f>IF(SUM(DX$16:DX43)&lt;DX$15,1,IF(DX$15=0,1,""))</f>
        <v>1</v>
      </c>
      <c r="DY44" s="239">
        <f>IF(SUM(DY$16:DY43)&lt;DY$15,1,IF(DY$15=0,1,""))</f>
        <v>1</v>
      </c>
      <c r="DZ44" s="239">
        <f>IF(SUM(DZ$16:DZ43)&lt;DZ$15,1,IF(DZ$15=0,1,""))</f>
        <v>1</v>
      </c>
      <c r="EA44" s="239">
        <f>IF(SUM(EA$16:EA43)&lt;EA$15,1,IF(EA$15=0,1,""))</f>
        <v>1</v>
      </c>
      <c r="EB44" s="239">
        <f>IF(SUM(EB$16:EB43)&lt;EB$15,1,IF(EB$15=0,1,""))</f>
        <v>1</v>
      </c>
      <c r="EC44" s="239">
        <f>IF(SUM(EC$16:EC43)&lt;EC$15,1,IF(EC$15=0,1,""))</f>
        <v>1</v>
      </c>
      <c r="ED44" s="239">
        <f>IF(SUM(ED$16:ED43)&lt;ED$15,1,IF(ED$15=0,1,""))</f>
        <v>1</v>
      </c>
      <c r="EE44" s="239">
        <f>IF(SUM(EE$16:EE43)&lt;EE$15,1,IF(EE$15=0,1,""))</f>
        <v>1</v>
      </c>
      <c r="EF44" s="239">
        <f>IF(SUM(EF$16:EF43)&lt;EF$15,1,IF(EF$15=0,1,""))</f>
        <v>1</v>
      </c>
      <c r="EG44" s="239">
        <f>IF(SUM(EG$16:EG43)&lt;EG$15,1,IF(EG$15=0,1,""))</f>
        <v>1</v>
      </c>
      <c r="EH44" s="239">
        <f>IF(SUM(EH$16:EH43)&lt;EH$15,1,IF(EH$15=0,1,""))</f>
        <v>1</v>
      </c>
      <c r="EI44" s="239">
        <f>IF(SUM(EI$16:EI43)&lt;EI$15,1,IF(EI$15=0,1,""))</f>
        <v>1</v>
      </c>
      <c r="EJ44" s="239">
        <f>IF(SUM(EJ$16:EJ43)&lt;EJ$15,1,IF(EJ$15=0,1,""))</f>
        <v>1</v>
      </c>
      <c r="EK44" s="239">
        <f>IF(SUM(EK$16:EK43)&lt;EK$15,1,IF(EK$15=0,1,""))</f>
        <v>1</v>
      </c>
      <c r="EL44" s="239">
        <f>IF(SUM(EL$16:EL43)&lt;EL$15,1,IF(EL$15=0,1,""))</f>
        <v>1</v>
      </c>
      <c r="EM44" s="239">
        <f>IF(SUM(EM$16:EM43)&lt;EM$15,1,IF(EM$15=0,1,""))</f>
        <v>1</v>
      </c>
      <c r="EN44" s="239">
        <f>IF(SUM(EN$16:EN43)&lt;EN$15,1,IF(EN$15=0,1,""))</f>
        <v>1</v>
      </c>
      <c r="EO44" s="239">
        <f>IF(SUM(EO$16:EO43)&lt;EO$15,1,IF(EO$15=0,1,""))</f>
        <v>1</v>
      </c>
      <c r="EP44" s="239">
        <f>IF(SUM(EP$16:EP43)&lt;EP$15,1,IF(EP$15=0,1,""))</f>
        <v>1</v>
      </c>
      <c r="EQ44" s="239">
        <f>IF(SUM(EQ$16:EQ43)&lt;EQ$15,1,IF(EQ$15=0,1,""))</f>
        <v>1</v>
      </c>
      <c r="ER44" s="239">
        <f>IF(SUM(ER$16:ER43)&lt;ER$15,1,IF(ER$15=0,1,""))</f>
        <v>1</v>
      </c>
      <c r="ES44" s="239">
        <f>IF(SUM(ES$16:ES43)&lt;ES$15,1,IF(ES$15=0,1,""))</f>
        <v>1</v>
      </c>
      <c r="ET44" s="239">
        <f>IF(SUM(ET$16:ET43)&lt;ET$15,1,IF(ET$15=0,1,""))</f>
        <v>1</v>
      </c>
      <c r="EU44" s="239">
        <f>IF(SUM(EU$16:EU43)&lt;EU$15,1,IF(EU$15=0,1,""))</f>
        <v>1</v>
      </c>
      <c r="EV44" s="239">
        <f>IF(SUM(EV$16:EV43)&lt;EV$15,1,IF(EV$15=0,1,""))</f>
        <v>1</v>
      </c>
      <c r="EW44" s="239">
        <f>IF(SUM(EW$16:EW43)&lt;EW$15,1,IF(EW$15=0,1,""))</f>
        <v>1</v>
      </c>
      <c r="EX44" s="239">
        <f>IF(SUM(EX$16:EX43)&lt;EX$15,1,IF(EX$15=0,1,""))</f>
        <v>1</v>
      </c>
      <c r="EY44" s="239">
        <f>IF(SUM(EY$16:EY43)&lt;EY$15,1,IF(EY$15=0,1,""))</f>
        <v>1</v>
      </c>
      <c r="EZ44" s="239">
        <f>IF(SUM(EZ$16:EZ43)&lt;EZ$15,1,IF(EZ$15=0,1,""))</f>
        <v>1</v>
      </c>
      <c r="FA44" s="239">
        <f>IF(SUM(FA$16:FA43)&lt;FA$15,1,IF(FA$15=0,1,""))</f>
        <v>1</v>
      </c>
      <c r="FB44" s="239">
        <f>IF(SUM(FB$16:FB43)&lt;FB$15,1,IF(FB$15=0,1,""))</f>
        <v>1</v>
      </c>
      <c r="FC44" s="239">
        <f>IF(SUM(FC$16:FC43)&lt;FC$15,1,IF(FC$15=0,1,""))</f>
        <v>1</v>
      </c>
      <c r="FD44" s="239">
        <f>IF(SUM(FD$16:FD43)&lt;FD$15,1,IF(FD$15=0,1,""))</f>
        <v>1</v>
      </c>
      <c r="FE44" s="239">
        <f>IF(SUM(FE$16:FE43)&lt;FE$15,1,IF(FE$15=0,1,""))</f>
        <v>1</v>
      </c>
      <c r="FF44" s="239">
        <f>IF(SUM(FF$16:FF43)&lt;FF$15,1,IF(FF$15=0,1,""))</f>
        <v>1</v>
      </c>
      <c r="FG44" s="239">
        <f>IF(SUM(FG$16:FG43)&lt;FG$15,1,IF(FG$15=0,1,""))</f>
        <v>1</v>
      </c>
      <c r="FH44" s="239">
        <f>IF(SUM(FH$16:FH43)&lt;FH$15,1,IF(FH$15=0,1,""))</f>
        <v>1</v>
      </c>
      <c r="FI44" s="239">
        <f>IF(SUM(FI$16:FI43)&lt;FI$15,1,IF(FI$15=0,1,""))</f>
        <v>1</v>
      </c>
      <c r="FJ44" s="239">
        <f>IF(SUM(FJ$16:FJ43)&lt;FJ$15,1,IF(FJ$15=0,1,""))</f>
        <v>1</v>
      </c>
      <c r="FK44" s="239">
        <f>IF(SUM(FK$16:FK43)&lt;FK$15,1,IF(FK$15=0,1,""))</f>
        <v>1</v>
      </c>
      <c r="FL44" s="239">
        <f>IF(SUM(FL$16:FL43)&lt;FL$15,1,IF(FL$15=0,1,""))</f>
        <v>1</v>
      </c>
      <c r="FM44" s="239">
        <f>IF(SUM(FM$16:FM43)&lt;FM$15,1,IF(FM$15=0,1,""))</f>
        <v>1</v>
      </c>
      <c r="FN44" s="239">
        <f>IF(SUM(FN$16:FN43)&lt;FN$15,1,IF(FN$15=0,1,""))</f>
        <v>1</v>
      </c>
      <c r="FO44" s="239">
        <f>IF(SUM(FO$16:FO43)&lt;FO$15,1,IF(FO$15=0,1,""))</f>
        <v>1</v>
      </c>
      <c r="FP44" s="239">
        <f>IF(SUM(FP$16:FP43)&lt;FP$15,1,IF(FP$15=0,1,""))</f>
        <v>1</v>
      </c>
      <c r="FQ44" s="239">
        <f>IF(SUM(FQ$16:FQ43)&lt;FQ$15,1,IF(FQ$15=0,1,""))</f>
        <v>1</v>
      </c>
      <c r="FR44" s="239">
        <f>IF(SUM(FR$16:FR43)&lt;FR$15,1,IF(FR$15=0,1,""))</f>
        <v>1</v>
      </c>
      <c r="FS44" s="239">
        <f>IF(SUM(FS$16:FS43)&lt;FS$15,1,IF(FS$15=0,1,""))</f>
        <v>1</v>
      </c>
      <c r="FT44" s="239">
        <f>IF(SUM(FT$16:FT43)&lt;FT$15,1,IF(FT$15=0,1,""))</f>
        <v>1</v>
      </c>
      <c r="FU44" s="239">
        <f>IF(SUM(FU$16:FU43)&lt;FU$15,1,IF(FU$15=0,1,""))</f>
        <v>1</v>
      </c>
      <c r="FV44" s="239">
        <f>IF(SUM(FV$16:FV43)&lt;FV$15,1,IF(FV$15=0,1,""))</f>
        <v>1</v>
      </c>
      <c r="FW44" s="239">
        <f>IF(SUM(FW$16:FW43)&lt;FW$15,1,IF(FW$15=0,1,""))</f>
        <v>1</v>
      </c>
      <c r="FX44" s="239">
        <f>IF(SUM(FX$16:FX43)&lt;FX$15,1,IF(FX$15=0,1,""))</f>
        <v>1</v>
      </c>
      <c r="FY44" s="239">
        <f>IF(SUM(FY$16:FY43)&lt;FY$15,1,IF(FY$15=0,1,""))</f>
        <v>1</v>
      </c>
      <c r="FZ44" s="239">
        <f>IF(SUM(FZ$16:FZ43)&lt;FZ$15,1,IF(FZ$15=0,1,""))</f>
        <v>1</v>
      </c>
      <c r="GA44" s="239">
        <f>IF(SUM(GA$16:GA43)&lt;GA$15,1,IF(GA$15=0,1,""))</f>
        <v>1</v>
      </c>
      <c r="GB44" s="239">
        <f>IF(SUM(GB$16:GB43)&lt;GB$15,1,IF(GB$15=0,1,""))</f>
        <v>1</v>
      </c>
      <c r="GC44" s="239">
        <f>IF(SUM(GC$16:GC43)&lt;GC$15,1,IF(GC$15=0,1,""))</f>
        <v>1</v>
      </c>
      <c r="GD44" s="239">
        <f>IF(SUM(GD$16:GD43)&lt;GD$15,1,IF(GD$15=0,1,""))</f>
        <v>1</v>
      </c>
      <c r="GE44" s="239">
        <f>IF(SUM(GE$16:GE43)&lt;GE$15,1,IF(GE$15=0,1,""))</f>
        <v>1</v>
      </c>
      <c r="GF44" s="239">
        <f>IF(SUM(GF$16:GF43)&lt;GF$15,1,IF(GF$15=0,1,""))</f>
        <v>1</v>
      </c>
      <c r="GG44" s="239">
        <f>IF(SUM(GG$16:GG43)&lt;GG$15,1,IF(GG$15=0,1,""))</f>
        <v>1</v>
      </c>
      <c r="GH44" s="239">
        <f>IF(SUM(GH$16:GH43)&lt;GH$15,1,IF(GH$15=0,1,""))</f>
        <v>1</v>
      </c>
      <c r="GI44" s="239">
        <f>IF(SUM(GI$16:GI43)&lt;GI$15,1,IF(GI$15=0,1,""))</f>
        <v>1</v>
      </c>
      <c r="GJ44" s="239">
        <f>IF(SUM(GJ$16:GJ43)&lt;GJ$15,1,IF(GJ$15=0,1,""))</f>
        <v>1</v>
      </c>
      <c r="GK44" s="239">
        <f>IF(SUM(GK$16:GK43)&lt;GK$15,1,IF(GK$15=0,1,""))</f>
        <v>1</v>
      </c>
      <c r="GL44" s="239">
        <f>IF(SUM(GL$16:GL43)&lt;GL$15,1,IF(GL$15=0,1,""))</f>
        <v>1</v>
      </c>
      <c r="GM44" s="239">
        <f>IF(SUM(GM$16:GM43)&lt;GM$15,1,IF(GM$15=0,1,""))</f>
        <v>1</v>
      </c>
      <c r="GN44" s="239">
        <f>IF(SUM(GN$16:GN43)&lt;GN$15,1,IF(GN$15=0,1,""))</f>
        <v>1</v>
      </c>
      <c r="GO44" s="239">
        <f>IF(SUM(GO$16:GO43)&lt;GO$15,1,IF(GO$15=0,1,""))</f>
        <v>1</v>
      </c>
      <c r="GP44" s="239">
        <f>IF(SUM(GP$16:GP43)&lt;GP$15,1,IF(GP$15=0,1,""))</f>
        <v>1</v>
      </c>
      <c r="GQ44" s="239">
        <f>IF(SUM(GQ$16:GQ43)&lt;GQ$15,1,IF(GQ$15=0,1,""))</f>
        <v>1</v>
      </c>
      <c r="GR44" s="239">
        <f>IF(SUM(GR$16:GR43)&lt;GR$15,1,IF(GR$15=0,1,""))</f>
        <v>1</v>
      </c>
      <c r="GS44" s="239">
        <f>IF(SUM(GS$16:GS43)&lt;GS$15,1,IF(GS$15=0,1,""))</f>
        <v>1</v>
      </c>
      <c r="GT44" s="239">
        <f>IF(SUM(GT$16:GT43)&lt;GT$15,1,IF(GT$15=0,1,""))</f>
        <v>1</v>
      </c>
      <c r="GU44" s="239">
        <f>IF(SUM(GU$16:GU43)&lt;GU$15,1,IF(GU$15=0,1,""))</f>
        <v>1</v>
      </c>
      <c r="GV44" s="239">
        <f>IF(SUM(GV$16:GV43)&lt;GV$15,1,IF(GV$15=0,1,""))</f>
        <v>1</v>
      </c>
      <c r="GW44" s="239">
        <f>IF(SUM(GW$16:GW43)&lt;GW$15,1,IF(GW$15=0,1,""))</f>
        <v>1</v>
      </c>
      <c r="GX44" s="239">
        <f>IF(SUM(GX$16:GX43)&lt;GX$15,1,IF(GX$15=0,1,""))</f>
        <v>1</v>
      </c>
      <c r="GY44" s="239">
        <f>IF(SUM(GY$16:GY43)&lt;GY$15,1,IF(GY$15=0,1,""))</f>
        <v>1</v>
      </c>
      <c r="GZ44" s="239">
        <f>IF(SUM(GZ$16:GZ43)&lt;GZ$15,1,IF(GZ$15=0,1,""))</f>
        <v>1</v>
      </c>
      <c r="HA44" s="239">
        <f>IF(SUM(HA$16:HA43)&lt;HA$15,1,IF(HA$15=0,1,""))</f>
        <v>1</v>
      </c>
      <c r="HB44" s="239">
        <f>IF(SUM(HB$16:HB43)&lt;HB$15,1,IF(HB$15=0,1,""))</f>
        <v>1</v>
      </c>
      <c r="HC44" s="239">
        <f>IF(SUM(HC$16:HC43)&lt;HC$15,1,IF(HC$15=0,1,""))</f>
        <v>1</v>
      </c>
      <c r="HD44" s="239">
        <f>IF(SUM(HD$16:HD43)&lt;HD$15,1,IF(HD$15=0,1,""))</f>
        <v>1</v>
      </c>
      <c r="HE44" s="239">
        <f>IF(SUM(HE$16:HE43)&lt;HE$15,1,IF(HE$15=0,1,""))</f>
        <v>1</v>
      </c>
      <c r="HF44" s="239">
        <f>IF(SUM(HF$16:HF43)&lt;HF$15,1,IF(HF$15=0,1,""))</f>
        <v>1</v>
      </c>
      <c r="HG44" s="239">
        <f>IF(SUM(HG$16:HG43)&lt;HG$15,1,IF(HG$15=0,1,""))</f>
        <v>1</v>
      </c>
      <c r="HH44" s="239">
        <f>IF(SUM(HH$16:HH43)&lt;HH$15,1,IF(HH$15=0,1,""))</f>
        <v>1</v>
      </c>
      <c r="HI44" s="239">
        <f>IF(SUM(HI$16:HI43)&lt;HI$15,1,IF(HI$15=0,1,""))</f>
        <v>1</v>
      </c>
      <c r="HJ44" s="239">
        <f>IF(SUM(HJ$16:HJ43)&lt;HJ$15,1,IF(HJ$15=0,1,""))</f>
        <v>1</v>
      </c>
      <c r="HK44" s="239">
        <f>IF(SUM(HK$16:HK43)&lt;HK$15,1,IF(HK$15=0,1,""))</f>
        <v>1</v>
      </c>
      <c r="HL44" s="239">
        <f>IF(SUM(HL$16:HL43)&lt;HL$15,1,IF(HL$15=0,1,""))</f>
        <v>1</v>
      </c>
      <c r="HM44" s="239">
        <f>IF(SUM(HM$16:HM43)&lt;HM$15,1,IF(HM$15=0,1,""))</f>
        <v>1</v>
      </c>
      <c r="HN44" s="239">
        <f>IF(SUM(HN$16:HN43)&lt;HN$15,1,IF(HN$15=0,1,""))</f>
        <v>1</v>
      </c>
      <c r="HO44" s="239">
        <f>IF(SUM(HO$16:HO43)&lt;HO$15,1,IF(HO$15=0,1,""))</f>
        <v>1</v>
      </c>
      <c r="HP44" s="239">
        <f>IF(SUM(HP$16:HP43)&lt;HP$15,1,IF(HP$15=0,1,""))</f>
        <v>1</v>
      </c>
      <c r="HQ44" s="239">
        <f>IF(SUM(HQ$16:HQ43)&lt;HQ$15,1,IF(HQ$15=0,1,""))</f>
        <v>1</v>
      </c>
      <c r="HR44" s="239">
        <f>IF(SUM(HR$16:HR43)&lt;HR$15,1,IF(HR$15=0,1,""))</f>
        <v>1</v>
      </c>
      <c r="HS44" s="239">
        <f>IF(SUM(HS$16:HS43)&lt;HS$15,1,IF(HS$15=0,1,""))</f>
        <v>1</v>
      </c>
      <c r="HT44" s="239">
        <f>IF(SUM(HT$16:HT43)&lt;HT$15,1,IF(HT$15=0,1,""))</f>
        <v>1</v>
      </c>
      <c r="HU44" s="239">
        <f>IF(SUM(HU$16:HU43)&lt;HU$15,1,IF(HU$15=0,1,""))</f>
        <v>1</v>
      </c>
      <c r="HV44" s="239">
        <f>IF(SUM(HV$16:HV43)&lt;HV$15,1,IF(HV$15=0,1,""))</f>
        <v>1</v>
      </c>
      <c r="HW44" s="239">
        <f>IF(SUM(HW$16:HW43)&lt;HW$15,1,IF(HW$15=0,1,""))</f>
        <v>1</v>
      </c>
      <c r="HX44" s="239">
        <f>IF(SUM(HX$16:HX43)&lt;HX$15,1,IF(HX$15=0,1,""))</f>
        <v>1</v>
      </c>
      <c r="HY44" s="239">
        <f>IF(SUM(HY$16:HY43)&lt;HY$15,1,IF(HY$15=0,1,""))</f>
        <v>1</v>
      </c>
      <c r="HZ44" s="239">
        <f>IF(SUM(HZ$16:HZ43)&lt;HZ$15,1,IF(HZ$15=0,1,""))</f>
        <v>1</v>
      </c>
      <c r="IA44" s="239">
        <f>IF(SUM(IA$16:IA43)&lt;IA$15,1,IF(IA$15=0,1,""))</f>
        <v>1</v>
      </c>
      <c r="IB44" s="239">
        <f>IF(SUM(IB$16:IB43)&lt;IB$15,1,IF(IB$15=0,1,""))</f>
        <v>1</v>
      </c>
      <c r="IC44" s="239">
        <f>IF(SUM(IC$16:IC43)&lt;IC$15,1,IF(IC$15=0,1,""))</f>
        <v>1</v>
      </c>
      <c r="ID44" s="239">
        <f>IF(SUM(ID$16:ID43)&lt;ID$15,1,IF(ID$15=0,1,""))</f>
        <v>1</v>
      </c>
      <c r="IE44" s="239">
        <f>IF(SUM(IE$16:IE43)&lt;IE$15,1,IF(IE$15=0,1,""))</f>
        <v>1</v>
      </c>
      <c r="IF44" s="239">
        <f>IF(SUM(IF$16:IF43)&lt;IF$15,1,IF(IF$15=0,1,""))</f>
        <v>1</v>
      </c>
      <c r="IG44" s="239">
        <f>IF(SUM(IG$16:IG43)&lt;IG$15,1,IF(IG$15=0,1,""))</f>
        <v>1</v>
      </c>
      <c r="IH44" s="239">
        <f>IF(SUM(IH$16:IH43)&lt;IH$15,1,IF(IH$15=0,1,""))</f>
        <v>1</v>
      </c>
      <c r="II44" s="239">
        <f>IF(SUM(II$16:II43)&lt;II$15,1,IF(II$15=0,1,""))</f>
        <v>1</v>
      </c>
      <c r="IJ44" s="239">
        <f>IF(SUM(IJ$16:IJ43)&lt;IJ$15,1,IF(IJ$15=0,1,""))</f>
        <v>1</v>
      </c>
      <c r="IK44" s="239">
        <f>IF(SUM(IK$16:IK43)&lt;IK$15,1,IF(IK$15=0,1,""))</f>
        <v>1</v>
      </c>
      <c r="IL44" s="239">
        <f>IF(SUM(IL$16:IL43)&lt;IL$15,1,IF(IL$15=0,1,""))</f>
        <v>1</v>
      </c>
      <c r="IM44" s="239">
        <f>IF(SUM(IM$16:IM43)&lt;IM$15,1,IF(IM$15=0,1,""))</f>
        <v>1</v>
      </c>
      <c r="IN44" s="239">
        <f>IF(SUM(IN$16:IN43)&lt;IN$15,1,IF(IN$15=0,1,""))</f>
        <v>1</v>
      </c>
    </row>
    <row r="45" spans="2:248" ht="12.95" hidden="1" customHeight="1" outlineLevel="1">
      <c r="B45" s="384"/>
      <c r="C45" s="16"/>
      <c r="D45" s="16"/>
      <c r="E45" s="384">
        <v>30</v>
      </c>
      <c r="F45" s="16" t="str">
        <f>Sites!C33</f>
        <v>MGTW-1</v>
      </c>
      <c r="G45" s="253"/>
      <c r="H45" s="16"/>
      <c r="I45" s="239" t="str">
        <f>IF(SUM(I$16:I44)&lt;I$15,1,IF(I$15=0,1,""))</f>
        <v/>
      </c>
      <c r="J45" s="239" t="str">
        <f>IF(SUM(J$16:J44)&lt;J$15,1,IF(J$15=0,1,""))</f>
        <v/>
      </c>
      <c r="K45" s="239" t="str">
        <f>IF(SUM(K$16:K44)&lt;K$15,1,IF(K$15=0,1,""))</f>
        <v/>
      </c>
      <c r="L45" s="239" t="str">
        <f>IF(SUM(L$16:L44)&lt;L$15,1,IF(L$15=0,1,""))</f>
        <v/>
      </c>
      <c r="M45" s="239" t="str">
        <f>IF(SUM(M$16:M44)&lt;M$15,1,IF(M$15=0,1,""))</f>
        <v/>
      </c>
      <c r="N45" s="239">
        <f>IF(SUM(N$16:N44)&lt;N$15,1,IF(N$15=0,1,""))</f>
        <v>1</v>
      </c>
      <c r="O45" s="239">
        <f>IF(SUM(O$16:O44)&lt;O$15,1,IF(O$15=0,1,""))</f>
        <v>1</v>
      </c>
      <c r="P45" s="239">
        <f>IF(SUM(P$16:P44)&lt;P$15,1,IF(P$15=0,1,""))</f>
        <v>1</v>
      </c>
      <c r="Q45" s="239">
        <f>IF(SUM(Q$16:Q44)&lt;Q$15,1,IF(Q$15=0,1,""))</f>
        <v>1</v>
      </c>
      <c r="R45" s="239">
        <f>IF(SUM(R$16:R44)&lt;R$15,1,IF(R$15=0,1,""))</f>
        <v>1</v>
      </c>
      <c r="S45" s="239">
        <f>IF(SUM(S$16:S44)&lt;S$15,1,IF(S$15=0,1,""))</f>
        <v>1</v>
      </c>
      <c r="T45" s="239">
        <f>IF(SUM(T$16:T44)&lt;T$15,1,IF(T$15=0,1,""))</f>
        <v>1</v>
      </c>
      <c r="U45" s="239">
        <f>IF(SUM(U$16:U44)&lt;U$15,1,IF(U$15=0,1,""))</f>
        <v>1</v>
      </c>
      <c r="V45" s="239">
        <f>IF(SUM(V$16:V44)&lt;V$15,1,IF(V$15=0,1,""))</f>
        <v>1</v>
      </c>
      <c r="W45" s="239">
        <f>IF(SUM(W$16:W44)&lt;W$15,1,IF(W$15=0,1,""))</f>
        <v>1</v>
      </c>
      <c r="X45" s="239">
        <f>IF(SUM(X$16:X44)&lt;X$15,1,IF(X$15=0,1,""))</f>
        <v>1</v>
      </c>
      <c r="Y45" s="239">
        <f>IF(SUM(Y$16:Y44)&lt;Y$15,1,IF(Y$15=0,1,""))</f>
        <v>1</v>
      </c>
      <c r="Z45" s="239">
        <f>IF(SUM(Z$16:Z44)&lt;Z$15,1,IF(Z$15=0,1,""))</f>
        <v>1</v>
      </c>
      <c r="AA45" s="239">
        <f>IF(SUM(AA$16:AA44)&lt;AA$15,1,IF(AA$15=0,1,""))</f>
        <v>1</v>
      </c>
      <c r="AB45" s="239">
        <f>IF(SUM(AB$16:AB44)&lt;AB$15,1,IF(AB$15=0,1,""))</f>
        <v>1</v>
      </c>
      <c r="AC45" s="239">
        <f>IF(SUM(AC$16:AC44)&lt;AC$15,1,IF(AC$15=0,1,""))</f>
        <v>1</v>
      </c>
      <c r="AD45" s="239">
        <f>IF(SUM(AD$16:AD44)&lt;AD$15,1,IF(AD$15=0,1,""))</f>
        <v>1</v>
      </c>
      <c r="AE45" s="239">
        <f>IF(SUM(AE$16:AE44)&lt;AE$15,1,IF(AE$15=0,1,""))</f>
        <v>1</v>
      </c>
      <c r="AF45" s="239">
        <f>IF(SUM(AF$16:AF44)&lt;AF$15,1,IF(AF$15=0,1,""))</f>
        <v>1</v>
      </c>
      <c r="AG45" s="239">
        <f>IF(SUM(AG$16:AG44)&lt;AG$15,1,IF(AG$15=0,1,""))</f>
        <v>1</v>
      </c>
      <c r="AH45" s="239">
        <f>IF(SUM(AH$16:AH44)&lt;AH$15,1,IF(AH$15=0,1,""))</f>
        <v>1</v>
      </c>
      <c r="AI45" s="239">
        <f>IF(SUM(AI$16:AI44)&lt;AI$15,1,IF(AI$15=0,1,""))</f>
        <v>1</v>
      </c>
      <c r="AJ45" s="239">
        <f>IF(SUM(AJ$16:AJ44)&lt;AJ$15,1,IF(AJ$15=0,1,""))</f>
        <v>1</v>
      </c>
      <c r="AK45" s="239">
        <f>IF(SUM(AK$16:AK44)&lt;AK$15,1,IF(AK$15=0,1,""))</f>
        <v>1</v>
      </c>
      <c r="AL45" s="239">
        <f>IF(SUM(AL$16:AL44)&lt;AL$15,1,IF(AL$15=0,1,""))</f>
        <v>1</v>
      </c>
      <c r="AM45" s="239">
        <f>IF(SUM(AM$16:AM44)&lt;AM$15,1,IF(AM$15=0,1,""))</f>
        <v>1</v>
      </c>
      <c r="AN45" s="239">
        <f>IF(SUM(AN$16:AN44)&lt;AN$15,1,IF(AN$15=0,1,""))</f>
        <v>1</v>
      </c>
      <c r="AO45" s="239">
        <f>IF(SUM(AO$16:AO44)&lt;AO$15,1,IF(AO$15=0,1,""))</f>
        <v>1</v>
      </c>
      <c r="AP45" s="239">
        <f>IF(SUM(AP$16:AP44)&lt;AP$15,1,IF(AP$15=0,1,""))</f>
        <v>1</v>
      </c>
      <c r="AQ45" s="239">
        <f>IF(SUM(AQ$16:AQ44)&lt;AQ$15,1,IF(AQ$15=0,1,""))</f>
        <v>1</v>
      </c>
      <c r="AR45" s="239">
        <f>IF(SUM(AR$16:AR44)&lt;AR$15,1,IF(AR$15=0,1,""))</f>
        <v>1</v>
      </c>
      <c r="AS45" s="239">
        <f>IF(SUM(AS$16:AS44)&lt;AS$15,1,IF(AS$15=0,1,""))</f>
        <v>1</v>
      </c>
      <c r="AT45" s="239">
        <f>IF(SUM(AT$16:AT44)&lt;AT$15,1,IF(AT$15=0,1,""))</f>
        <v>1</v>
      </c>
      <c r="AU45" s="239">
        <f>IF(SUM(AU$16:AU44)&lt;AU$15,1,IF(AU$15=0,1,""))</f>
        <v>1</v>
      </c>
      <c r="AV45" s="239">
        <f>IF(SUM(AV$16:AV44)&lt;AV$15,1,IF(AV$15=0,1,""))</f>
        <v>1</v>
      </c>
      <c r="AW45" s="239">
        <f>IF(SUM(AW$16:AW44)&lt;AW$15,1,IF(AW$15=0,1,""))</f>
        <v>1</v>
      </c>
      <c r="AX45" s="239">
        <f>IF(SUM(AX$16:AX44)&lt;AX$15,1,IF(AX$15=0,1,""))</f>
        <v>1</v>
      </c>
      <c r="AY45" s="239">
        <f>IF(SUM(AY$16:AY44)&lt;AY$15,1,IF(AY$15=0,1,""))</f>
        <v>1</v>
      </c>
      <c r="AZ45" s="239">
        <f>IF(SUM(AZ$16:AZ44)&lt;AZ$15,1,IF(AZ$15=0,1,""))</f>
        <v>1</v>
      </c>
      <c r="BA45" s="239">
        <f>IF(SUM(BA$16:BA44)&lt;BA$15,1,IF(BA$15=0,1,""))</f>
        <v>1</v>
      </c>
      <c r="BB45" s="239">
        <f>IF(SUM(BB$16:BB44)&lt;BB$15,1,IF(BB$15=0,1,""))</f>
        <v>1</v>
      </c>
      <c r="BC45" s="239">
        <f>IF(SUM(BC$16:BC44)&lt;BC$15,1,IF(BC$15=0,1,""))</f>
        <v>1</v>
      </c>
      <c r="BD45" s="239">
        <f>IF(SUM(BD$16:BD44)&lt;BD$15,1,IF(BD$15=0,1,""))</f>
        <v>1</v>
      </c>
      <c r="BE45" s="239">
        <f>IF(SUM(BE$16:BE44)&lt;BE$15,1,IF(BE$15=0,1,""))</f>
        <v>1</v>
      </c>
      <c r="BF45" s="239">
        <f>IF(SUM(BF$16:BF44)&lt;BF$15,1,IF(BF$15=0,1,""))</f>
        <v>1</v>
      </c>
      <c r="BG45" s="239">
        <f>IF(SUM(BG$16:BG44)&lt;BG$15,1,IF(BG$15=0,1,""))</f>
        <v>1</v>
      </c>
      <c r="BH45" s="239">
        <f>IF(SUM(BH$16:BH44)&lt;BH$15,1,IF(BH$15=0,1,""))</f>
        <v>1</v>
      </c>
      <c r="BI45" s="239">
        <f>IF(SUM(BI$16:BI44)&lt;BI$15,1,IF(BI$15=0,1,""))</f>
        <v>1</v>
      </c>
      <c r="BJ45" s="239">
        <f>IF(SUM(BJ$16:BJ44)&lt;BJ$15,1,IF(BJ$15=0,1,""))</f>
        <v>1</v>
      </c>
      <c r="BK45" s="239">
        <f>IF(SUM(BK$16:BK44)&lt;BK$15,1,IF(BK$15=0,1,""))</f>
        <v>1</v>
      </c>
      <c r="BL45" s="239">
        <f>IF(SUM(BL$16:BL44)&lt;BL$15,1,IF(BL$15=0,1,""))</f>
        <v>1</v>
      </c>
      <c r="BM45" s="239">
        <f>IF(SUM(BM$16:BM44)&lt;BM$15,1,IF(BM$15=0,1,""))</f>
        <v>1</v>
      </c>
      <c r="BN45" s="239">
        <f>IF(SUM(BN$16:BN44)&lt;BN$15,1,IF(BN$15=0,1,""))</f>
        <v>1</v>
      </c>
      <c r="BO45" s="239">
        <f>IF(SUM(BO$16:BO44)&lt;BO$15,1,IF(BO$15=0,1,""))</f>
        <v>1</v>
      </c>
      <c r="BP45" s="239">
        <f>IF(SUM(BP$16:BP44)&lt;BP$15,1,IF(BP$15=0,1,""))</f>
        <v>1</v>
      </c>
      <c r="BQ45" s="239">
        <f>IF(SUM(BQ$16:BQ44)&lt;BQ$15,1,IF(BQ$15=0,1,""))</f>
        <v>1</v>
      </c>
      <c r="BR45" s="239">
        <f>IF(SUM(BR$16:BR44)&lt;BR$15,1,IF(BR$15=0,1,""))</f>
        <v>1</v>
      </c>
      <c r="BS45" s="239">
        <f>IF(SUM(BS$16:BS44)&lt;BS$15,1,IF(BS$15=0,1,""))</f>
        <v>1</v>
      </c>
      <c r="BT45" s="239">
        <f>IF(SUM(BT$16:BT44)&lt;BT$15,1,IF(BT$15=0,1,""))</f>
        <v>1</v>
      </c>
      <c r="BU45" s="239">
        <f>IF(SUM(BU$16:BU44)&lt;BU$15,1,IF(BU$15=0,1,""))</f>
        <v>1</v>
      </c>
      <c r="BV45" s="239">
        <f>IF(SUM(BV$16:BV44)&lt;BV$15,1,IF(BV$15=0,1,""))</f>
        <v>1</v>
      </c>
      <c r="BW45" s="239">
        <f>IF(SUM(BW$16:BW44)&lt;BW$15,1,IF(BW$15=0,1,""))</f>
        <v>1</v>
      </c>
      <c r="BX45" s="239">
        <f>IF(SUM(BX$16:BX44)&lt;BX$15,1,IF(BX$15=0,1,""))</f>
        <v>1</v>
      </c>
      <c r="BY45" s="239">
        <f>IF(SUM(BY$16:BY44)&lt;BY$15,1,IF(BY$15=0,1,""))</f>
        <v>1</v>
      </c>
      <c r="BZ45" s="239">
        <f>IF(SUM(BZ$16:BZ44)&lt;BZ$15,1,IF(BZ$15=0,1,""))</f>
        <v>1</v>
      </c>
      <c r="CA45" s="239">
        <f>IF(SUM(CA$16:CA44)&lt;CA$15,1,IF(CA$15=0,1,""))</f>
        <v>1</v>
      </c>
      <c r="CB45" s="239">
        <f>IF(SUM(CB$16:CB44)&lt;CB$15,1,IF(CB$15=0,1,""))</f>
        <v>1</v>
      </c>
      <c r="CC45" s="239">
        <f>IF(SUM(CC$16:CC44)&lt;CC$15,1,IF(CC$15=0,1,""))</f>
        <v>1</v>
      </c>
      <c r="CD45" s="239">
        <f>IF(SUM(CD$16:CD44)&lt;CD$15,1,IF(CD$15=0,1,""))</f>
        <v>1</v>
      </c>
      <c r="CE45" s="239">
        <f>IF(SUM(CE$16:CE44)&lt;CE$15,1,IF(CE$15=0,1,""))</f>
        <v>1</v>
      </c>
      <c r="CF45" s="239">
        <f>IF(SUM(CF$16:CF44)&lt;CF$15,1,IF(CF$15=0,1,""))</f>
        <v>1</v>
      </c>
      <c r="CG45" s="239">
        <f>IF(SUM(CG$16:CG44)&lt;CG$15,1,IF(CG$15=0,1,""))</f>
        <v>1</v>
      </c>
      <c r="CH45" s="239">
        <f>IF(SUM(CH$16:CH44)&lt;CH$15,1,IF(CH$15=0,1,""))</f>
        <v>1</v>
      </c>
      <c r="CI45" s="239">
        <f>IF(SUM(CI$16:CI44)&lt;CI$15,1,IF(CI$15=0,1,""))</f>
        <v>1</v>
      </c>
      <c r="CJ45" s="239">
        <f>IF(SUM(CJ$16:CJ44)&lt;CJ$15,1,IF(CJ$15=0,1,""))</f>
        <v>1</v>
      </c>
      <c r="CK45" s="239">
        <f>IF(SUM(CK$16:CK44)&lt;CK$15,1,IF(CK$15=0,1,""))</f>
        <v>1</v>
      </c>
      <c r="CL45" s="239">
        <f>IF(SUM(CL$16:CL44)&lt;CL$15,1,IF(CL$15=0,1,""))</f>
        <v>1</v>
      </c>
      <c r="CM45" s="239">
        <f>IF(SUM(CM$16:CM44)&lt;CM$15,1,IF(CM$15=0,1,""))</f>
        <v>1</v>
      </c>
      <c r="CN45" s="239">
        <f>IF(SUM(CN$16:CN44)&lt;CN$15,1,IF(CN$15=0,1,""))</f>
        <v>1</v>
      </c>
      <c r="CO45" s="239">
        <f>IF(SUM(CO$16:CO44)&lt;CO$15,1,IF(CO$15=0,1,""))</f>
        <v>1</v>
      </c>
      <c r="CP45" s="239">
        <f>IF(SUM(CP$16:CP44)&lt;CP$15,1,IF(CP$15=0,1,""))</f>
        <v>1</v>
      </c>
      <c r="CQ45" s="239">
        <f>IF(SUM(CQ$16:CQ44)&lt;CQ$15,1,IF(CQ$15=0,1,""))</f>
        <v>1</v>
      </c>
      <c r="CR45" s="239">
        <f>IF(SUM(CR$16:CR44)&lt;CR$15,1,IF(CR$15=0,1,""))</f>
        <v>1</v>
      </c>
      <c r="CS45" s="239">
        <f>IF(SUM(CS$16:CS44)&lt;CS$15,1,IF(CS$15=0,1,""))</f>
        <v>1</v>
      </c>
      <c r="CT45" s="239">
        <f>IF(SUM(CT$16:CT44)&lt;CT$15,1,IF(CT$15=0,1,""))</f>
        <v>1</v>
      </c>
      <c r="CU45" s="239">
        <f>IF(SUM(CU$16:CU44)&lt;CU$15,1,IF(CU$15=0,1,""))</f>
        <v>1</v>
      </c>
      <c r="CV45" s="239">
        <f>IF(SUM(CV$16:CV44)&lt;CV$15,1,IF(CV$15=0,1,""))</f>
        <v>1</v>
      </c>
      <c r="CW45" s="239">
        <f>IF(SUM(CW$16:CW44)&lt;CW$15,1,IF(CW$15=0,1,""))</f>
        <v>1</v>
      </c>
      <c r="CX45" s="239">
        <f>IF(SUM(CX$16:CX44)&lt;CX$15,1,IF(CX$15=0,1,""))</f>
        <v>1</v>
      </c>
      <c r="CY45" s="239">
        <f>IF(SUM(CY$16:CY44)&lt;CY$15,1,IF(CY$15=0,1,""))</f>
        <v>1</v>
      </c>
      <c r="CZ45" s="239">
        <f>IF(SUM(CZ$16:CZ44)&lt;CZ$15,1,IF(CZ$15=0,1,""))</f>
        <v>1</v>
      </c>
      <c r="DA45" s="239">
        <f>IF(SUM(DA$16:DA44)&lt;DA$15,1,IF(DA$15=0,1,""))</f>
        <v>1</v>
      </c>
      <c r="DB45" s="239">
        <f>IF(SUM(DB$16:DB44)&lt;DB$15,1,IF(DB$15=0,1,""))</f>
        <v>1</v>
      </c>
      <c r="DC45" s="239">
        <f>IF(SUM(DC$16:DC44)&lt;DC$15,1,IF(DC$15=0,1,""))</f>
        <v>1</v>
      </c>
      <c r="DD45" s="239">
        <f>IF(SUM(DD$16:DD44)&lt;DD$15,1,IF(DD$15=0,1,""))</f>
        <v>1</v>
      </c>
      <c r="DE45" s="239">
        <f>IF(SUM(DE$16:DE44)&lt;DE$15,1,IF(DE$15=0,1,""))</f>
        <v>1</v>
      </c>
      <c r="DF45" s="239">
        <f>IF(SUM(DF$16:DF44)&lt;DF$15,1,IF(DF$15=0,1,""))</f>
        <v>1</v>
      </c>
      <c r="DG45" s="239">
        <f>IF(SUM(DG$16:DG44)&lt;DG$15,1,IF(DG$15=0,1,""))</f>
        <v>1</v>
      </c>
      <c r="DH45" s="239">
        <f>IF(SUM(DH$16:DH44)&lt;DH$15,1,IF(DH$15=0,1,""))</f>
        <v>1</v>
      </c>
      <c r="DI45" s="239">
        <f>IF(SUM(DI$16:DI44)&lt;DI$15,1,IF(DI$15=0,1,""))</f>
        <v>1</v>
      </c>
      <c r="DJ45" s="239">
        <f>IF(SUM(DJ$16:DJ44)&lt;DJ$15,1,IF(DJ$15=0,1,""))</f>
        <v>1</v>
      </c>
      <c r="DK45" s="239">
        <f>IF(SUM(DK$16:DK44)&lt;DK$15,1,IF(DK$15=0,1,""))</f>
        <v>1</v>
      </c>
      <c r="DL45" s="239">
        <f>IF(SUM(DL$16:DL44)&lt;DL$15,1,IF(DL$15=0,1,""))</f>
        <v>1</v>
      </c>
      <c r="DM45" s="239">
        <f>IF(SUM(DM$16:DM44)&lt;DM$15,1,IF(DM$15=0,1,""))</f>
        <v>1</v>
      </c>
      <c r="DN45" s="239">
        <f>IF(SUM(DN$16:DN44)&lt;DN$15,1,IF(DN$15=0,1,""))</f>
        <v>1</v>
      </c>
      <c r="DO45" s="239">
        <f>IF(SUM(DO$16:DO44)&lt;DO$15,1,IF(DO$15=0,1,""))</f>
        <v>1</v>
      </c>
      <c r="DP45" s="239">
        <f>IF(SUM(DP$16:DP44)&lt;DP$15,1,IF(DP$15=0,1,""))</f>
        <v>1</v>
      </c>
      <c r="DQ45" s="239">
        <f>IF(SUM(DQ$16:DQ44)&lt;DQ$15,1,IF(DQ$15=0,1,""))</f>
        <v>1</v>
      </c>
      <c r="DR45" s="239">
        <f>IF(SUM(DR$16:DR44)&lt;DR$15,1,IF(DR$15=0,1,""))</f>
        <v>1</v>
      </c>
      <c r="DS45" s="239">
        <f>IF(SUM(DS$16:DS44)&lt;DS$15,1,IF(DS$15=0,1,""))</f>
        <v>1</v>
      </c>
      <c r="DT45" s="239">
        <f>IF(SUM(DT$16:DT44)&lt;DT$15,1,IF(DT$15=0,1,""))</f>
        <v>1</v>
      </c>
      <c r="DU45" s="239">
        <f>IF(SUM(DU$16:DU44)&lt;DU$15,1,IF(DU$15=0,1,""))</f>
        <v>1</v>
      </c>
      <c r="DV45" s="239">
        <f>IF(SUM(DV$16:DV44)&lt;DV$15,1,IF(DV$15=0,1,""))</f>
        <v>1</v>
      </c>
      <c r="DW45" s="239">
        <f>IF(SUM(DW$16:DW44)&lt;DW$15,1,IF(DW$15=0,1,""))</f>
        <v>1</v>
      </c>
      <c r="DX45" s="239">
        <f>IF(SUM(DX$16:DX44)&lt;DX$15,1,IF(DX$15=0,1,""))</f>
        <v>1</v>
      </c>
      <c r="DY45" s="239">
        <f>IF(SUM(DY$16:DY44)&lt;DY$15,1,IF(DY$15=0,1,""))</f>
        <v>1</v>
      </c>
      <c r="DZ45" s="239">
        <f>IF(SUM(DZ$16:DZ44)&lt;DZ$15,1,IF(DZ$15=0,1,""))</f>
        <v>1</v>
      </c>
      <c r="EA45" s="239">
        <f>IF(SUM(EA$16:EA44)&lt;EA$15,1,IF(EA$15=0,1,""))</f>
        <v>1</v>
      </c>
      <c r="EB45" s="239">
        <f>IF(SUM(EB$16:EB44)&lt;EB$15,1,IF(EB$15=0,1,""))</f>
        <v>1</v>
      </c>
      <c r="EC45" s="239">
        <f>IF(SUM(EC$16:EC44)&lt;EC$15,1,IF(EC$15=0,1,""))</f>
        <v>1</v>
      </c>
      <c r="ED45" s="239">
        <f>IF(SUM(ED$16:ED44)&lt;ED$15,1,IF(ED$15=0,1,""))</f>
        <v>1</v>
      </c>
      <c r="EE45" s="239">
        <f>IF(SUM(EE$16:EE44)&lt;EE$15,1,IF(EE$15=0,1,""))</f>
        <v>1</v>
      </c>
      <c r="EF45" s="239">
        <f>IF(SUM(EF$16:EF44)&lt;EF$15,1,IF(EF$15=0,1,""))</f>
        <v>1</v>
      </c>
      <c r="EG45" s="239">
        <f>IF(SUM(EG$16:EG44)&lt;EG$15,1,IF(EG$15=0,1,""))</f>
        <v>1</v>
      </c>
      <c r="EH45" s="239">
        <f>IF(SUM(EH$16:EH44)&lt;EH$15,1,IF(EH$15=0,1,""))</f>
        <v>1</v>
      </c>
      <c r="EI45" s="239">
        <f>IF(SUM(EI$16:EI44)&lt;EI$15,1,IF(EI$15=0,1,""))</f>
        <v>1</v>
      </c>
      <c r="EJ45" s="239">
        <f>IF(SUM(EJ$16:EJ44)&lt;EJ$15,1,IF(EJ$15=0,1,""))</f>
        <v>1</v>
      </c>
      <c r="EK45" s="239">
        <f>IF(SUM(EK$16:EK44)&lt;EK$15,1,IF(EK$15=0,1,""))</f>
        <v>1</v>
      </c>
      <c r="EL45" s="239">
        <f>IF(SUM(EL$16:EL44)&lt;EL$15,1,IF(EL$15=0,1,""))</f>
        <v>1</v>
      </c>
      <c r="EM45" s="239">
        <f>IF(SUM(EM$16:EM44)&lt;EM$15,1,IF(EM$15=0,1,""))</f>
        <v>1</v>
      </c>
      <c r="EN45" s="239">
        <f>IF(SUM(EN$16:EN44)&lt;EN$15,1,IF(EN$15=0,1,""))</f>
        <v>1</v>
      </c>
      <c r="EO45" s="239">
        <f>IF(SUM(EO$16:EO44)&lt;EO$15,1,IF(EO$15=0,1,""))</f>
        <v>1</v>
      </c>
      <c r="EP45" s="239">
        <f>IF(SUM(EP$16:EP44)&lt;EP$15,1,IF(EP$15=0,1,""))</f>
        <v>1</v>
      </c>
      <c r="EQ45" s="239">
        <f>IF(SUM(EQ$16:EQ44)&lt;EQ$15,1,IF(EQ$15=0,1,""))</f>
        <v>1</v>
      </c>
      <c r="ER45" s="239">
        <f>IF(SUM(ER$16:ER44)&lt;ER$15,1,IF(ER$15=0,1,""))</f>
        <v>1</v>
      </c>
      <c r="ES45" s="239">
        <f>IF(SUM(ES$16:ES44)&lt;ES$15,1,IF(ES$15=0,1,""))</f>
        <v>1</v>
      </c>
      <c r="ET45" s="239">
        <f>IF(SUM(ET$16:ET44)&lt;ET$15,1,IF(ET$15=0,1,""))</f>
        <v>1</v>
      </c>
      <c r="EU45" s="239">
        <f>IF(SUM(EU$16:EU44)&lt;EU$15,1,IF(EU$15=0,1,""))</f>
        <v>1</v>
      </c>
      <c r="EV45" s="239">
        <f>IF(SUM(EV$16:EV44)&lt;EV$15,1,IF(EV$15=0,1,""))</f>
        <v>1</v>
      </c>
      <c r="EW45" s="239">
        <f>IF(SUM(EW$16:EW44)&lt;EW$15,1,IF(EW$15=0,1,""))</f>
        <v>1</v>
      </c>
      <c r="EX45" s="239">
        <f>IF(SUM(EX$16:EX44)&lt;EX$15,1,IF(EX$15=0,1,""))</f>
        <v>1</v>
      </c>
      <c r="EY45" s="239">
        <f>IF(SUM(EY$16:EY44)&lt;EY$15,1,IF(EY$15=0,1,""))</f>
        <v>1</v>
      </c>
      <c r="EZ45" s="239">
        <f>IF(SUM(EZ$16:EZ44)&lt;EZ$15,1,IF(EZ$15=0,1,""))</f>
        <v>1</v>
      </c>
      <c r="FA45" s="239">
        <f>IF(SUM(FA$16:FA44)&lt;FA$15,1,IF(FA$15=0,1,""))</f>
        <v>1</v>
      </c>
      <c r="FB45" s="239">
        <f>IF(SUM(FB$16:FB44)&lt;FB$15,1,IF(FB$15=0,1,""))</f>
        <v>1</v>
      </c>
      <c r="FC45" s="239">
        <f>IF(SUM(FC$16:FC44)&lt;FC$15,1,IF(FC$15=0,1,""))</f>
        <v>1</v>
      </c>
      <c r="FD45" s="239">
        <f>IF(SUM(FD$16:FD44)&lt;FD$15,1,IF(FD$15=0,1,""))</f>
        <v>1</v>
      </c>
      <c r="FE45" s="239">
        <f>IF(SUM(FE$16:FE44)&lt;FE$15,1,IF(FE$15=0,1,""))</f>
        <v>1</v>
      </c>
      <c r="FF45" s="239">
        <f>IF(SUM(FF$16:FF44)&lt;FF$15,1,IF(FF$15=0,1,""))</f>
        <v>1</v>
      </c>
      <c r="FG45" s="239">
        <f>IF(SUM(FG$16:FG44)&lt;FG$15,1,IF(FG$15=0,1,""))</f>
        <v>1</v>
      </c>
      <c r="FH45" s="239">
        <f>IF(SUM(FH$16:FH44)&lt;FH$15,1,IF(FH$15=0,1,""))</f>
        <v>1</v>
      </c>
      <c r="FI45" s="239">
        <f>IF(SUM(FI$16:FI44)&lt;FI$15,1,IF(FI$15=0,1,""))</f>
        <v>1</v>
      </c>
      <c r="FJ45" s="239">
        <f>IF(SUM(FJ$16:FJ44)&lt;FJ$15,1,IF(FJ$15=0,1,""))</f>
        <v>1</v>
      </c>
      <c r="FK45" s="239">
        <f>IF(SUM(FK$16:FK44)&lt;FK$15,1,IF(FK$15=0,1,""))</f>
        <v>1</v>
      </c>
      <c r="FL45" s="239">
        <f>IF(SUM(FL$16:FL44)&lt;FL$15,1,IF(FL$15=0,1,""))</f>
        <v>1</v>
      </c>
      <c r="FM45" s="239">
        <f>IF(SUM(FM$16:FM44)&lt;FM$15,1,IF(FM$15=0,1,""))</f>
        <v>1</v>
      </c>
      <c r="FN45" s="239">
        <f>IF(SUM(FN$16:FN44)&lt;FN$15,1,IF(FN$15=0,1,""))</f>
        <v>1</v>
      </c>
      <c r="FO45" s="239">
        <f>IF(SUM(FO$16:FO44)&lt;FO$15,1,IF(FO$15=0,1,""))</f>
        <v>1</v>
      </c>
      <c r="FP45" s="239">
        <f>IF(SUM(FP$16:FP44)&lt;FP$15,1,IF(FP$15=0,1,""))</f>
        <v>1</v>
      </c>
      <c r="FQ45" s="239">
        <f>IF(SUM(FQ$16:FQ44)&lt;FQ$15,1,IF(FQ$15=0,1,""))</f>
        <v>1</v>
      </c>
      <c r="FR45" s="239">
        <f>IF(SUM(FR$16:FR44)&lt;FR$15,1,IF(FR$15=0,1,""))</f>
        <v>1</v>
      </c>
      <c r="FS45" s="239">
        <f>IF(SUM(FS$16:FS44)&lt;FS$15,1,IF(FS$15=0,1,""))</f>
        <v>1</v>
      </c>
      <c r="FT45" s="239">
        <f>IF(SUM(FT$16:FT44)&lt;FT$15,1,IF(FT$15=0,1,""))</f>
        <v>1</v>
      </c>
      <c r="FU45" s="239">
        <f>IF(SUM(FU$16:FU44)&lt;FU$15,1,IF(FU$15=0,1,""))</f>
        <v>1</v>
      </c>
      <c r="FV45" s="239">
        <f>IF(SUM(FV$16:FV44)&lt;FV$15,1,IF(FV$15=0,1,""))</f>
        <v>1</v>
      </c>
      <c r="FW45" s="239">
        <f>IF(SUM(FW$16:FW44)&lt;FW$15,1,IF(FW$15=0,1,""))</f>
        <v>1</v>
      </c>
      <c r="FX45" s="239">
        <f>IF(SUM(FX$16:FX44)&lt;FX$15,1,IF(FX$15=0,1,""))</f>
        <v>1</v>
      </c>
      <c r="FY45" s="239">
        <f>IF(SUM(FY$16:FY44)&lt;FY$15,1,IF(FY$15=0,1,""))</f>
        <v>1</v>
      </c>
      <c r="FZ45" s="239">
        <f>IF(SUM(FZ$16:FZ44)&lt;FZ$15,1,IF(FZ$15=0,1,""))</f>
        <v>1</v>
      </c>
      <c r="GA45" s="239">
        <f>IF(SUM(GA$16:GA44)&lt;GA$15,1,IF(GA$15=0,1,""))</f>
        <v>1</v>
      </c>
      <c r="GB45" s="239">
        <f>IF(SUM(GB$16:GB44)&lt;GB$15,1,IF(GB$15=0,1,""))</f>
        <v>1</v>
      </c>
      <c r="GC45" s="239">
        <f>IF(SUM(GC$16:GC44)&lt;GC$15,1,IF(GC$15=0,1,""))</f>
        <v>1</v>
      </c>
      <c r="GD45" s="239">
        <f>IF(SUM(GD$16:GD44)&lt;GD$15,1,IF(GD$15=0,1,""))</f>
        <v>1</v>
      </c>
      <c r="GE45" s="239">
        <f>IF(SUM(GE$16:GE44)&lt;GE$15,1,IF(GE$15=0,1,""))</f>
        <v>1</v>
      </c>
      <c r="GF45" s="239">
        <f>IF(SUM(GF$16:GF44)&lt;GF$15,1,IF(GF$15=0,1,""))</f>
        <v>1</v>
      </c>
      <c r="GG45" s="239">
        <f>IF(SUM(GG$16:GG44)&lt;GG$15,1,IF(GG$15=0,1,""))</f>
        <v>1</v>
      </c>
      <c r="GH45" s="239">
        <f>IF(SUM(GH$16:GH44)&lt;GH$15,1,IF(GH$15=0,1,""))</f>
        <v>1</v>
      </c>
      <c r="GI45" s="239">
        <f>IF(SUM(GI$16:GI44)&lt;GI$15,1,IF(GI$15=0,1,""))</f>
        <v>1</v>
      </c>
      <c r="GJ45" s="239">
        <f>IF(SUM(GJ$16:GJ44)&lt;GJ$15,1,IF(GJ$15=0,1,""))</f>
        <v>1</v>
      </c>
      <c r="GK45" s="239">
        <f>IF(SUM(GK$16:GK44)&lt;GK$15,1,IF(GK$15=0,1,""))</f>
        <v>1</v>
      </c>
      <c r="GL45" s="239">
        <f>IF(SUM(GL$16:GL44)&lt;GL$15,1,IF(GL$15=0,1,""))</f>
        <v>1</v>
      </c>
      <c r="GM45" s="239">
        <f>IF(SUM(GM$16:GM44)&lt;GM$15,1,IF(GM$15=0,1,""))</f>
        <v>1</v>
      </c>
      <c r="GN45" s="239">
        <f>IF(SUM(GN$16:GN44)&lt;GN$15,1,IF(GN$15=0,1,""))</f>
        <v>1</v>
      </c>
      <c r="GO45" s="239">
        <f>IF(SUM(GO$16:GO44)&lt;GO$15,1,IF(GO$15=0,1,""))</f>
        <v>1</v>
      </c>
      <c r="GP45" s="239">
        <f>IF(SUM(GP$16:GP44)&lt;GP$15,1,IF(GP$15=0,1,""))</f>
        <v>1</v>
      </c>
      <c r="GQ45" s="239">
        <f>IF(SUM(GQ$16:GQ44)&lt;GQ$15,1,IF(GQ$15=0,1,""))</f>
        <v>1</v>
      </c>
      <c r="GR45" s="239">
        <f>IF(SUM(GR$16:GR44)&lt;GR$15,1,IF(GR$15=0,1,""))</f>
        <v>1</v>
      </c>
      <c r="GS45" s="239">
        <f>IF(SUM(GS$16:GS44)&lt;GS$15,1,IF(GS$15=0,1,""))</f>
        <v>1</v>
      </c>
      <c r="GT45" s="239">
        <f>IF(SUM(GT$16:GT44)&lt;GT$15,1,IF(GT$15=0,1,""))</f>
        <v>1</v>
      </c>
      <c r="GU45" s="239">
        <f>IF(SUM(GU$16:GU44)&lt;GU$15,1,IF(GU$15=0,1,""))</f>
        <v>1</v>
      </c>
      <c r="GV45" s="239">
        <f>IF(SUM(GV$16:GV44)&lt;GV$15,1,IF(GV$15=0,1,""))</f>
        <v>1</v>
      </c>
      <c r="GW45" s="239">
        <f>IF(SUM(GW$16:GW44)&lt;GW$15,1,IF(GW$15=0,1,""))</f>
        <v>1</v>
      </c>
      <c r="GX45" s="239">
        <f>IF(SUM(GX$16:GX44)&lt;GX$15,1,IF(GX$15=0,1,""))</f>
        <v>1</v>
      </c>
      <c r="GY45" s="239">
        <f>IF(SUM(GY$16:GY44)&lt;GY$15,1,IF(GY$15=0,1,""))</f>
        <v>1</v>
      </c>
      <c r="GZ45" s="239">
        <f>IF(SUM(GZ$16:GZ44)&lt;GZ$15,1,IF(GZ$15=0,1,""))</f>
        <v>1</v>
      </c>
      <c r="HA45" s="239">
        <f>IF(SUM(HA$16:HA44)&lt;HA$15,1,IF(HA$15=0,1,""))</f>
        <v>1</v>
      </c>
      <c r="HB45" s="239">
        <f>IF(SUM(HB$16:HB44)&lt;HB$15,1,IF(HB$15=0,1,""))</f>
        <v>1</v>
      </c>
      <c r="HC45" s="239">
        <f>IF(SUM(HC$16:HC44)&lt;HC$15,1,IF(HC$15=0,1,""))</f>
        <v>1</v>
      </c>
      <c r="HD45" s="239">
        <f>IF(SUM(HD$16:HD44)&lt;HD$15,1,IF(HD$15=0,1,""))</f>
        <v>1</v>
      </c>
      <c r="HE45" s="239">
        <f>IF(SUM(HE$16:HE44)&lt;HE$15,1,IF(HE$15=0,1,""))</f>
        <v>1</v>
      </c>
      <c r="HF45" s="239">
        <f>IF(SUM(HF$16:HF44)&lt;HF$15,1,IF(HF$15=0,1,""))</f>
        <v>1</v>
      </c>
      <c r="HG45" s="239">
        <f>IF(SUM(HG$16:HG44)&lt;HG$15,1,IF(HG$15=0,1,""))</f>
        <v>1</v>
      </c>
      <c r="HH45" s="239">
        <f>IF(SUM(HH$16:HH44)&lt;HH$15,1,IF(HH$15=0,1,""))</f>
        <v>1</v>
      </c>
      <c r="HI45" s="239">
        <f>IF(SUM(HI$16:HI44)&lt;HI$15,1,IF(HI$15=0,1,""))</f>
        <v>1</v>
      </c>
      <c r="HJ45" s="239">
        <f>IF(SUM(HJ$16:HJ44)&lt;HJ$15,1,IF(HJ$15=0,1,""))</f>
        <v>1</v>
      </c>
      <c r="HK45" s="239">
        <f>IF(SUM(HK$16:HK44)&lt;HK$15,1,IF(HK$15=0,1,""))</f>
        <v>1</v>
      </c>
      <c r="HL45" s="239">
        <f>IF(SUM(HL$16:HL44)&lt;HL$15,1,IF(HL$15=0,1,""))</f>
        <v>1</v>
      </c>
      <c r="HM45" s="239">
        <f>IF(SUM(HM$16:HM44)&lt;HM$15,1,IF(HM$15=0,1,""))</f>
        <v>1</v>
      </c>
      <c r="HN45" s="239">
        <f>IF(SUM(HN$16:HN44)&lt;HN$15,1,IF(HN$15=0,1,""))</f>
        <v>1</v>
      </c>
      <c r="HO45" s="239">
        <f>IF(SUM(HO$16:HO44)&lt;HO$15,1,IF(HO$15=0,1,""))</f>
        <v>1</v>
      </c>
      <c r="HP45" s="239">
        <f>IF(SUM(HP$16:HP44)&lt;HP$15,1,IF(HP$15=0,1,""))</f>
        <v>1</v>
      </c>
      <c r="HQ45" s="239">
        <f>IF(SUM(HQ$16:HQ44)&lt;HQ$15,1,IF(HQ$15=0,1,""))</f>
        <v>1</v>
      </c>
      <c r="HR45" s="239">
        <f>IF(SUM(HR$16:HR44)&lt;HR$15,1,IF(HR$15=0,1,""))</f>
        <v>1</v>
      </c>
      <c r="HS45" s="239">
        <f>IF(SUM(HS$16:HS44)&lt;HS$15,1,IF(HS$15=0,1,""))</f>
        <v>1</v>
      </c>
      <c r="HT45" s="239">
        <f>IF(SUM(HT$16:HT44)&lt;HT$15,1,IF(HT$15=0,1,""))</f>
        <v>1</v>
      </c>
      <c r="HU45" s="239">
        <f>IF(SUM(HU$16:HU44)&lt;HU$15,1,IF(HU$15=0,1,""))</f>
        <v>1</v>
      </c>
      <c r="HV45" s="239">
        <f>IF(SUM(HV$16:HV44)&lt;HV$15,1,IF(HV$15=0,1,""))</f>
        <v>1</v>
      </c>
      <c r="HW45" s="239">
        <f>IF(SUM(HW$16:HW44)&lt;HW$15,1,IF(HW$15=0,1,""))</f>
        <v>1</v>
      </c>
      <c r="HX45" s="239">
        <f>IF(SUM(HX$16:HX44)&lt;HX$15,1,IF(HX$15=0,1,""))</f>
        <v>1</v>
      </c>
      <c r="HY45" s="239">
        <f>IF(SUM(HY$16:HY44)&lt;HY$15,1,IF(HY$15=0,1,""))</f>
        <v>1</v>
      </c>
      <c r="HZ45" s="239">
        <f>IF(SUM(HZ$16:HZ44)&lt;HZ$15,1,IF(HZ$15=0,1,""))</f>
        <v>1</v>
      </c>
      <c r="IA45" s="239">
        <f>IF(SUM(IA$16:IA44)&lt;IA$15,1,IF(IA$15=0,1,""))</f>
        <v>1</v>
      </c>
      <c r="IB45" s="239">
        <f>IF(SUM(IB$16:IB44)&lt;IB$15,1,IF(IB$15=0,1,""))</f>
        <v>1</v>
      </c>
      <c r="IC45" s="239">
        <f>IF(SUM(IC$16:IC44)&lt;IC$15,1,IF(IC$15=0,1,""))</f>
        <v>1</v>
      </c>
      <c r="ID45" s="239">
        <f>IF(SUM(ID$16:ID44)&lt;ID$15,1,IF(ID$15=0,1,""))</f>
        <v>1</v>
      </c>
      <c r="IE45" s="239">
        <f>IF(SUM(IE$16:IE44)&lt;IE$15,1,IF(IE$15=0,1,""))</f>
        <v>1</v>
      </c>
      <c r="IF45" s="239">
        <f>IF(SUM(IF$16:IF44)&lt;IF$15,1,IF(IF$15=0,1,""))</f>
        <v>1</v>
      </c>
      <c r="IG45" s="239">
        <f>IF(SUM(IG$16:IG44)&lt;IG$15,1,IF(IG$15=0,1,""))</f>
        <v>1</v>
      </c>
      <c r="IH45" s="239">
        <f>IF(SUM(IH$16:IH44)&lt;IH$15,1,IF(IH$15=0,1,""))</f>
        <v>1</v>
      </c>
      <c r="II45" s="239">
        <f>IF(SUM(II$16:II44)&lt;II$15,1,IF(II$15=0,1,""))</f>
        <v>1</v>
      </c>
      <c r="IJ45" s="239">
        <f>IF(SUM(IJ$16:IJ44)&lt;IJ$15,1,IF(IJ$15=0,1,""))</f>
        <v>1</v>
      </c>
      <c r="IK45" s="239">
        <f>IF(SUM(IK$16:IK44)&lt;IK$15,1,IF(IK$15=0,1,""))</f>
        <v>1</v>
      </c>
      <c r="IL45" s="239">
        <f>IF(SUM(IL$16:IL44)&lt;IL$15,1,IF(IL$15=0,1,""))</f>
        <v>1</v>
      </c>
      <c r="IM45" s="239">
        <f>IF(SUM(IM$16:IM44)&lt;IM$15,1,IF(IM$15=0,1,""))</f>
        <v>1</v>
      </c>
      <c r="IN45" s="239">
        <f>IF(SUM(IN$16:IN44)&lt;IN$15,1,IF(IN$15=0,1,""))</f>
        <v>1</v>
      </c>
    </row>
    <row r="46" spans="2:248" ht="12.95" hidden="1" customHeight="1" outlineLevel="1">
      <c r="B46" s="384"/>
      <c r="C46" s="16"/>
      <c r="D46" s="16"/>
      <c r="E46" s="384">
        <v>31</v>
      </c>
      <c r="F46" s="16" t="str">
        <f>Sites!C34</f>
        <v>MGTW-2</v>
      </c>
      <c r="G46" s="253"/>
      <c r="H46" s="16"/>
      <c r="I46" s="239" t="str">
        <f>IF(SUM(I$16:I45)&lt;I$15,1,IF(I$15=0,1,""))</f>
        <v/>
      </c>
      <c r="J46" s="239" t="str">
        <f>IF(SUM(J$16:J45)&lt;J$15,1,IF(J$15=0,1,""))</f>
        <v/>
      </c>
      <c r="K46" s="239" t="str">
        <f>IF(SUM(K$16:K45)&lt;K$15,1,IF(K$15=0,1,""))</f>
        <v/>
      </c>
      <c r="L46" s="239" t="str">
        <f>IF(SUM(L$16:L45)&lt;L$15,1,IF(L$15=0,1,""))</f>
        <v/>
      </c>
      <c r="M46" s="239" t="str">
        <f>IF(SUM(M$16:M45)&lt;M$15,1,IF(M$15=0,1,""))</f>
        <v/>
      </c>
      <c r="N46" s="239" t="str">
        <f>IF(SUM(N$16:N45)&lt;N$15,1,IF(N$15=0,1,""))</f>
        <v/>
      </c>
      <c r="O46" s="239">
        <f>IF(SUM(O$16:O45)&lt;O$15,1,IF(O$15=0,1,""))</f>
        <v>1</v>
      </c>
      <c r="P46" s="239">
        <f>IF(SUM(P$16:P45)&lt;P$15,1,IF(P$15=0,1,""))</f>
        <v>1</v>
      </c>
      <c r="Q46" s="239">
        <f>IF(SUM(Q$16:Q45)&lt;Q$15,1,IF(Q$15=0,1,""))</f>
        <v>1</v>
      </c>
      <c r="R46" s="239">
        <f>IF(SUM(R$16:R45)&lt;R$15,1,IF(R$15=0,1,""))</f>
        <v>1</v>
      </c>
      <c r="S46" s="239">
        <f>IF(SUM(S$16:S45)&lt;S$15,1,IF(S$15=0,1,""))</f>
        <v>1</v>
      </c>
      <c r="T46" s="239">
        <f>IF(SUM(T$16:T45)&lt;T$15,1,IF(T$15=0,1,""))</f>
        <v>1</v>
      </c>
      <c r="U46" s="239">
        <f>IF(SUM(U$16:U45)&lt;U$15,1,IF(U$15=0,1,""))</f>
        <v>1</v>
      </c>
      <c r="V46" s="239">
        <f>IF(SUM(V$16:V45)&lt;V$15,1,IF(V$15=0,1,""))</f>
        <v>1</v>
      </c>
      <c r="W46" s="239">
        <f>IF(SUM(W$16:W45)&lt;W$15,1,IF(W$15=0,1,""))</f>
        <v>1</v>
      </c>
      <c r="X46" s="239">
        <f>IF(SUM(X$16:X45)&lt;X$15,1,IF(X$15=0,1,""))</f>
        <v>1</v>
      </c>
      <c r="Y46" s="239">
        <f>IF(SUM(Y$16:Y45)&lt;Y$15,1,IF(Y$15=0,1,""))</f>
        <v>1</v>
      </c>
      <c r="Z46" s="239">
        <f>IF(SUM(Z$16:Z45)&lt;Z$15,1,IF(Z$15=0,1,""))</f>
        <v>1</v>
      </c>
      <c r="AA46" s="239">
        <f>IF(SUM(AA$16:AA45)&lt;AA$15,1,IF(AA$15=0,1,""))</f>
        <v>1</v>
      </c>
      <c r="AB46" s="239">
        <f>IF(SUM(AB$16:AB45)&lt;AB$15,1,IF(AB$15=0,1,""))</f>
        <v>1</v>
      </c>
      <c r="AC46" s="239">
        <f>IF(SUM(AC$16:AC45)&lt;AC$15,1,IF(AC$15=0,1,""))</f>
        <v>1</v>
      </c>
      <c r="AD46" s="239">
        <f>IF(SUM(AD$16:AD45)&lt;AD$15,1,IF(AD$15=0,1,""))</f>
        <v>1</v>
      </c>
      <c r="AE46" s="239">
        <f>IF(SUM(AE$16:AE45)&lt;AE$15,1,IF(AE$15=0,1,""))</f>
        <v>1</v>
      </c>
      <c r="AF46" s="239">
        <f>IF(SUM(AF$16:AF45)&lt;AF$15,1,IF(AF$15=0,1,""))</f>
        <v>1</v>
      </c>
      <c r="AG46" s="239">
        <f>IF(SUM(AG$16:AG45)&lt;AG$15,1,IF(AG$15=0,1,""))</f>
        <v>1</v>
      </c>
      <c r="AH46" s="239">
        <f>IF(SUM(AH$16:AH45)&lt;AH$15,1,IF(AH$15=0,1,""))</f>
        <v>1</v>
      </c>
      <c r="AI46" s="239">
        <f>IF(SUM(AI$16:AI45)&lt;AI$15,1,IF(AI$15=0,1,""))</f>
        <v>1</v>
      </c>
      <c r="AJ46" s="239">
        <f>IF(SUM(AJ$16:AJ45)&lt;AJ$15,1,IF(AJ$15=0,1,""))</f>
        <v>1</v>
      </c>
      <c r="AK46" s="239">
        <f>IF(SUM(AK$16:AK45)&lt;AK$15,1,IF(AK$15=0,1,""))</f>
        <v>1</v>
      </c>
      <c r="AL46" s="239">
        <f>IF(SUM(AL$16:AL45)&lt;AL$15,1,IF(AL$15=0,1,""))</f>
        <v>1</v>
      </c>
      <c r="AM46" s="239">
        <f>IF(SUM(AM$16:AM45)&lt;AM$15,1,IF(AM$15=0,1,""))</f>
        <v>1</v>
      </c>
      <c r="AN46" s="239">
        <f>IF(SUM(AN$16:AN45)&lt;AN$15,1,IF(AN$15=0,1,""))</f>
        <v>1</v>
      </c>
      <c r="AO46" s="239">
        <f>IF(SUM(AO$16:AO45)&lt;AO$15,1,IF(AO$15=0,1,""))</f>
        <v>1</v>
      </c>
      <c r="AP46" s="239">
        <f>IF(SUM(AP$16:AP45)&lt;AP$15,1,IF(AP$15=0,1,""))</f>
        <v>1</v>
      </c>
      <c r="AQ46" s="239">
        <f>IF(SUM(AQ$16:AQ45)&lt;AQ$15,1,IF(AQ$15=0,1,""))</f>
        <v>1</v>
      </c>
      <c r="AR46" s="239">
        <f>IF(SUM(AR$16:AR45)&lt;AR$15,1,IF(AR$15=0,1,""))</f>
        <v>1</v>
      </c>
      <c r="AS46" s="239">
        <f>IF(SUM(AS$16:AS45)&lt;AS$15,1,IF(AS$15=0,1,""))</f>
        <v>1</v>
      </c>
      <c r="AT46" s="239">
        <f>IF(SUM(AT$16:AT45)&lt;AT$15,1,IF(AT$15=0,1,""))</f>
        <v>1</v>
      </c>
      <c r="AU46" s="239">
        <f>IF(SUM(AU$16:AU45)&lt;AU$15,1,IF(AU$15=0,1,""))</f>
        <v>1</v>
      </c>
      <c r="AV46" s="239">
        <f>IF(SUM(AV$16:AV45)&lt;AV$15,1,IF(AV$15=0,1,""))</f>
        <v>1</v>
      </c>
      <c r="AW46" s="239">
        <f>IF(SUM(AW$16:AW45)&lt;AW$15,1,IF(AW$15=0,1,""))</f>
        <v>1</v>
      </c>
      <c r="AX46" s="239">
        <f>IF(SUM(AX$16:AX45)&lt;AX$15,1,IF(AX$15=0,1,""))</f>
        <v>1</v>
      </c>
      <c r="AY46" s="239">
        <f>IF(SUM(AY$16:AY45)&lt;AY$15,1,IF(AY$15=0,1,""))</f>
        <v>1</v>
      </c>
      <c r="AZ46" s="239">
        <f>IF(SUM(AZ$16:AZ45)&lt;AZ$15,1,IF(AZ$15=0,1,""))</f>
        <v>1</v>
      </c>
      <c r="BA46" s="239">
        <f>IF(SUM(BA$16:BA45)&lt;BA$15,1,IF(BA$15=0,1,""))</f>
        <v>1</v>
      </c>
      <c r="BB46" s="239">
        <f>IF(SUM(BB$16:BB45)&lt;BB$15,1,IF(BB$15=0,1,""))</f>
        <v>1</v>
      </c>
      <c r="BC46" s="239">
        <f>IF(SUM(BC$16:BC45)&lt;BC$15,1,IF(BC$15=0,1,""))</f>
        <v>1</v>
      </c>
      <c r="BD46" s="239">
        <f>IF(SUM(BD$16:BD45)&lt;BD$15,1,IF(BD$15=0,1,""))</f>
        <v>1</v>
      </c>
      <c r="BE46" s="239">
        <f>IF(SUM(BE$16:BE45)&lt;BE$15,1,IF(BE$15=0,1,""))</f>
        <v>1</v>
      </c>
      <c r="BF46" s="239">
        <f>IF(SUM(BF$16:BF45)&lt;BF$15,1,IF(BF$15=0,1,""))</f>
        <v>1</v>
      </c>
      <c r="BG46" s="239">
        <f>IF(SUM(BG$16:BG45)&lt;BG$15,1,IF(BG$15=0,1,""))</f>
        <v>1</v>
      </c>
      <c r="BH46" s="239">
        <f>IF(SUM(BH$16:BH45)&lt;BH$15,1,IF(BH$15=0,1,""))</f>
        <v>1</v>
      </c>
      <c r="BI46" s="239">
        <f>IF(SUM(BI$16:BI45)&lt;BI$15,1,IF(BI$15=0,1,""))</f>
        <v>1</v>
      </c>
      <c r="BJ46" s="239">
        <f>IF(SUM(BJ$16:BJ45)&lt;BJ$15,1,IF(BJ$15=0,1,""))</f>
        <v>1</v>
      </c>
      <c r="BK46" s="239">
        <f>IF(SUM(BK$16:BK45)&lt;BK$15,1,IF(BK$15=0,1,""))</f>
        <v>1</v>
      </c>
      <c r="BL46" s="239">
        <f>IF(SUM(BL$16:BL45)&lt;BL$15,1,IF(BL$15=0,1,""))</f>
        <v>1</v>
      </c>
      <c r="BM46" s="239">
        <f>IF(SUM(BM$16:BM45)&lt;BM$15,1,IF(BM$15=0,1,""))</f>
        <v>1</v>
      </c>
      <c r="BN46" s="239">
        <f>IF(SUM(BN$16:BN45)&lt;BN$15,1,IF(BN$15=0,1,""))</f>
        <v>1</v>
      </c>
      <c r="BO46" s="239">
        <f>IF(SUM(BO$16:BO45)&lt;BO$15,1,IF(BO$15=0,1,""))</f>
        <v>1</v>
      </c>
      <c r="BP46" s="239">
        <f>IF(SUM(BP$16:BP45)&lt;BP$15,1,IF(BP$15=0,1,""))</f>
        <v>1</v>
      </c>
      <c r="BQ46" s="239">
        <f>IF(SUM(BQ$16:BQ45)&lt;BQ$15,1,IF(BQ$15=0,1,""))</f>
        <v>1</v>
      </c>
      <c r="BR46" s="239">
        <f>IF(SUM(BR$16:BR45)&lt;BR$15,1,IF(BR$15=0,1,""))</f>
        <v>1</v>
      </c>
      <c r="BS46" s="239">
        <f>IF(SUM(BS$16:BS45)&lt;BS$15,1,IF(BS$15=0,1,""))</f>
        <v>1</v>
      </c>
      <c r="BT46" s="239">
        <f>IF(SUM(BT$16:BT45)&lt;BT$15,1,IF(BT$15=0,1,""))</f>
        <v>1</v>
      </c>
      <c r="BU46" s="239">
        <f>IF(SUM(BU$16:BU45)&lt;BU$15,1,IF(BU$15=0,1,""))</f>
        <v>1</v>
      </c>
      <c r="BV46" s="239">
        <f>IF(SUM(BV$16:BV45)&lt;BV$15,1,IF(BV$15=0,1,""))</f>
        <v>1</v>
      </c>
      <c r="BW46" s="239">
        <f>IF(SUM(BW$16:BW45)&lt;BW$15,1,IF(BW$15=0,1,""))</f>
        <v>1</v>
      </c>
      <c r="BX46" s="239">
        <f>IF(SUM(BX$16:BX45)&lt;BX$15,1,IF(BX$15=0,1,""))</f>
        <v>1</v>
      </c>
      <c r="BY46" s="239">
        <f>IF(SUM(BY$16:BY45)&lt;BY$15,1,IF(BY$15=0,1,""))</f>
        <v>1</v>
      </c>
      <c r="BZ46" s="239">
        <f>IF(SUM(BZ$16:BZ45)&lt;BZ$15,1,IF(BZ$15=0,1,""))</f>
        <v>1</v>
      </c>
      <c r="CA46" s="239">
        <f>IF(SUM(CA$16:CA45)&lt;CA$15,1,IF(CA$15=0,1,""))</f>
        <v>1</v>
      </c>
      <c r="CB46" s="239">
        <f>IF(SUM(CB$16:CB45)&lt;CB$15,1,IF(CB$15=0,1,""))</f>
        <v>1</v>
      </c>
      <c r="CC46" s="239">
        <f>IF(SUM(CC$16:CC45)&lt;CC$15,1,IF(CC$15=0,1,""))</f>
        <v>1</v>
      </c>
      <c r="CD46" s="239">
        <f>IF(SUM(CD$16:CD45)&lt;CD$15,1,IF(CD$15=0,1,""))</f>
        <v>1</v>
      </c>
      <c r="CE46" s="239">
        <f>IF(SUM(CE$16:CE45)&lt;CE$15,1,IF(CE$15=0,1,""))</f>
        <v>1</v>
      </c>
      <c r="CF46" s="239">
        <f>IF(SUM(CF$16:CF45)&lt;CF$15,1,IF(CF$15=0,1,""))</f>
        <v>1</v>
      </c>
      <c r="CG46" s="239">
        <f>IF(SUM(CG$16:CG45)&lt;CG$15,1,IF(CG$15=0,1,""))</f>
        <v>1</v>
      </c>
      <c r="CH46" s="239">
        <f>IF(SUM(CH$16:CH45)&lt;CH$15,1,IF(CH$15=0,1,""))</f>
        <v>1</v>
      </c>
      <c r="CI46" s="239">
        <f>IF(SUM(CI$16:CI45)&lt;CI$15,1,IF(CI$15=0,1,""))</f>
        <v>1</v>
      </c>
      <c r="CJ46" s="239">
        <f>IF(SUM(CJ$16:CJ45)&lt;CJ$15,1,IF(CJ$15=0,1,""))</f>
        <v>1</v>
      </c>
      <c r="CK46" s="239">
        <f>IF(SUM(CK$16:CK45)&lt;CK$15,1,IF(CK$15=0,1,""))</f>
        <v>1</v>
      </c>
      <c r="CL46" s="239">
        <f>IF(SUM(CL$16:CL45)&lt;CL$15,1,IF(CL$15=0,1,""))</f>
        <v>1</v>
      </c>
      <c r="CM46" s="239">
        <f>IF(SUM(CM$16:CM45)&lt;CM$15,1,IF(CM$15=0,1,""))</f>
        <v>1</v>
      </c>
      <c r="CN46" s="239">
        <f>IF(SUM(CN$16:CN45)&lt;CN$15,1,IF(CN$15=0,1,""))</f>
        <v>1</v>
      </c>
      <c r="CO46" s="239">
        <f>IF(SUM(CO$16:CO45)&lt;CO$15,1,IF(CO$15=0,1,""))</f>
        <v>1</v>
      </c>
      <c r="CP46" s="239">
        <f>IF(SUM(CP$16:CP45)&lt;CP$15,1,IF(CP$15=0,1,""))</f>
        <v>1</v>
      </c>
      <c r="CQ46" s="239">
        <f>IF(SUM(CQ$16:CQ45)&lt;CQ$15,1,IF(CQ$15=0,1,""))</f>
        <v>1</v>
      </c>
      <c r="CR46" s="239">
        <f>IF(SUM(CR$16:CR45)&lt;CR$15,1,IF(CR$15=0,1,""))</f>
        <v>1</v>
      </c>
      <c r="CS46" s="239">
        <f>IF(SUM(CS$16:CS45)&lt;CS$15,1,IF(CS$15=0,1,""))</f>
        <v>1</v>
      </c>
      <c r="CT46" s="239">
        <f>IF(SUM(CT$16:CT45)&lt;CT$15,1,IF(CT$15=0,1,""))</f>
        <v>1</v>
      </c>
      <c r="CU46" s="239">
        <f>IF(SUM(CU$16:CU45)&lt;CU$15,1,IF(CU$15=0,1,""))</f>
        <v>1</v>
      </c>
      <c r="CV46" s="239">
        <f>IF(SUM(CV$16:CV45)&lt;CV$15,1,IF(CV$15=0,1,""))</f>
        <v>1</v>
      </c>
      <c r="CW46" s="239">
        <f>IF(SUM(CW$16:CW45)&lt;CW$15,1,IF(CW$15=0,1,""))</f>
        <v>1</v>
      </c>
      <c r="CX46" s="239">
        <f>IF(SUM(CX$16:CX45)&lt;CX$15,1,IF(CX$15=0,1,""))</f>
        <v>1</v>
      </c>
      <c r="CY46" s="239">
        <f>IF(SUM(CY$16:CY45)&lt;CY$15,1,IF(CY$15=0,1,""))</f>
        <v>1</v>
      </c>
      <c r="CZ46" s="239">
        <f>IF(SUM(CZ$16:CZ45)&lt;CZ$15,1,IF(CZ$15=0,1,""))</f>
        <v>1</v>
      </c>
      <c r="DA46" s="239">
        <f>IF(SUM(DA$16:DA45)&lt;DA$15,1,IF(DA$15=0,1,""))</f>
        <v>1</v>
      </c>
      <c r="DB46" s="239">
        <f>IF(SUM(DB$16:DB45)&lt;DB$15,1,IF(DB$15=0,1,""))</f>
        <v>1</v>
      </c>
      <c r="DC46" s="239">
        <f>IF(SUM(DC$16:DC45)&lt;DC$15,1,IF(DC$15=0,1,""))</f>
        <v>1</v>
      </c>
      <c r="DD46" s="239">
        <f>IF(SUM(DD$16:DD45)&lt;DD$15,1,IF(DD$15=0,1,""))</f>
        <v>1</v>
      </c>
      <c r="DE46" s="239">
        <f>IF(SUM(DE$16:DE45)&lt;DE$15,1,IF(DE$15=0,1,""))</f>
        <v>1</v>
      </c>
      <c r="DF46" s="239">
        <f>IF(SUM(DF$16:DF45)&lt;DF$15,1,IF(DF$15=0,1,""))</f>
        <v>1</v>
      </c>
      <c r="DG46" s="239">
        <f>IF(SUM(DG$16:DG45)&lt;DG$15,1,IF(DG$15=0,1,""))</f>
        <v>1</v>
      </c>
      <c r="DH46" s="239">
        <f>IF(SUM(DH$16:DH45)&lt;DH$15,1,IF(DH$15=0,1,""))</f>
        <v>1</v>
      </c>
      <c r="DI46" s="239">
        <f>IF(SUM(DI$16:DI45)&lt;DI$15,1,IF(DI$15=0,1,""))</f>
        <v>1</v>
      </c>
      <c r="DJ46" s="239">
        <f>IF(SUM(DJ$16:DJ45)&lt;DJ$15,1,IF(DJ$15=0,1,""))</f>
        <v>1</v>
      </c>
      <c r="DK46" s="239">
        <f>IF(SUM(DK$16:DK45)&lt;DK$15,1,IF(DK$15=0,1,""))</f>
        <v>1</v>
      </c>
      <c r="DL46" s="239">
        <f>IF(SUM(DL$16:DL45)&lt;DL$15,1,IF(DL$15=0,1,""))</f>
        <v>1</v>
      </c>
      <c r="DM46" s="239">
        <f>IF(SUM(DM$16:DM45)&lt;DM$15,1,IF(DM$15=0,1,""))</f>
        <v>1</v>
      </c>
      <c r="DN46" s="239">
        <f>IF(SUM(DN$16:DN45)&lt;DN$15,1,IF(DN$15=0,1,""))</f>
        <v>1</v>
      </c>
      <c r="DO46" s="239">
        <f>IF(SUM(DO$16:DO45)&lt;DO$15,1,IF(DO$15=0,1,""))</f>
        <v>1</v>
      </c>
      <c r="DP46" s="239">
        <f>IF(SUM(DP$16:DP45)&lt;DP$15,1,IF(DP$15=0,1,""))</f>
        <v>1</v>
      </c>
      <c r="DQ46" s="239">
        <f>IF(SUM(DQ$16:DQ45)&lt;DQ$15,1,IF(DQ$15=0,1,""))</f>
        <v>1</v>
      </c>
      <c r="DR46" s="239">
        <f>IF(SUM(DR$16:DR45)&lt;DR$15,1,IF(DR$15=0,1,""))</f>
        <v>1</v>
      </c>
      <c r="DS46" s="239">
        <f>IF(SUM(DS$16:DS45)&lt;DS$15,1,IF(DS$15=0,1,""))</f>
        <v>1</v>
      </c>
      <c r="DT46" s="239">
        <f>IF(SUM(DT$16:DT45)&lt;DT$15,1,IF(DT$15=0,1,""))</f>
        <v>1</v>
      </c>
      <c r="DU46" s="239">
        <f>IF(SUM(DU$16:DU45)&lt;DU$15,1,IF(DU$15=0,1,""))</f>
        <v>1</v>
      </c>
      <c r="DV46" s="239">
        <f>IF(SUM(DV$16:DV45)&lt;DV$15,1,IF(DV$15=0,1,""))</f>
        <v>1</v>
      </c>
      <c r="DW46" s="239">
        <f>IF(SUM(DW$16:DW45)&lt;DW$15,1,IF(DW$15=0,1,""))</f>
        <v>1</v>
      </c>
      <c r="DX46" s="239">
        <f>IF(SUM(DX$16:DX45)&lt;DX$15,1,IF(DX$15=0,1,""))</f>
        <v>1</v>
      </c>
      <c r="DY46" s="239">
        <f>IF(SUM(DY$16:DY45)&lt;DY$15,1,IF(DY$15=0,1,""))</f>
        <v>1</v>
      </c>
      <c r="DZ46" s="239">
        <f>IF(SUM(DZ$16:DZ45)&lt;DZ$15,1,IF(DZ$15=0,1,""))</f>
        <v>1</v>
      </c>
      <c r="EA46" s="239">
        <f>IF(SUM(EA$16:EA45)&lt;EA$15,1,IF(EA$15=0,1,""))</f>
        <v>1</v>
      </c>
      <c r="EB46" s="239">
        <f>IF(SUM(EB$16:EB45)&lt;EB$15,1,IF(EB$15=0,1,""))</f>
        <v>1</v>
      </c>
      <c r="EC46" s="239">
        <f>IF(SUM(EC$16:EC45)&lt;EC$15,1,IF(EC$15=0,1,""))</f>
        <v>1</v>
      </c>
      <c r="ED46" s="239">
        <f>IF(SUM(ED$16:ED45)&lt;ED$15,1,IF(ED$15=0,1,""))</f>
        <v>1</v>
      </c>
      <c r="EE46" s="239">
        <f>IF(SUM(EE$16:EE45)&lt;EE$15,1,IF(EE$15=0,1,""))</f>
        <v>1</v>
      </c>
      <c r="EF46" s="239">
        <f>IF(SUM(EF$16:EF45)&lt;EF$15,1,IF(EF$15=0,1,""))</f>
        <v>1</v>
      </c>
      <c r="EG46" s="239">
        <f>IF(SUM(EG$16:EG45)&lt;EG$15,1,IF(EG$15=0,1,""))</f>
        <v>1</v>
      </c>
      <c r="EH46" s="239">
        <f>IF(SUM(EH$16:EH45)&lt;EH$15,1,IF(EH$15=0,1,""))</f>
        <v>1</v>
      </c>
      <c r="EI46" s="239">
        <f>IF(SUM(EI$16:EI45)&lt;EI$15,1,IF(EI$15=0,1,""))</f>
        <v>1</v>
      </c>
      <c r="EJ46" s="239">
        <f>IF(SUM(EJ$16:EJ45)&lt;EJ$15,1,IF(EJ$15=0,1,""))</f>
        <v>1</v>
      </c>
      <c r="EK46" s="239">
        <f>IF(SUM(EK$16:EK45)&lt;EK$15,1,IF(EK$15=0,1,""))</f>
        <v>1</v>
      </c>
      <c r="EL46" s="239">
        <f>IF(SUM(EL$16:EL45)&lt;EL$15,1,IF(EL$15=0,1,""))</f>
        <v>1</v>
      </c>
      <c r="EM46" s="239">
        <f>IF(SUM(EM$16:EM45)&lt;EM$15,1,IF(EM$15=0,1,""))</f>
        <v>1</v>
      </c>
      <c r="EN46" s="239">
        <f>IF(SUM(EN$16:EN45)&lt;EN$15,1,IF(EN$15=0,1,""))</f>
        <v>1</v>
      </c>
      <c r="EO46" s="239">
        <f>IF(SUM(EO$16:EO45)&lt;EO$15,1,IF(EO$15=0,1,""))</f>
        <v>1</v>
      </c>
      <c r="EP46" s="239">
        <f>IF(SUM(EP$16:EP45)&lt;EP$15,1,IF(EP$15=0,1,""))</f>
        <v>1</v>
      </c>
      <c r="EQ46" s="239">
        <f>IF(SUM(EQ$16:EQ45)&lt;EQ$15,1,IF(EQ$15=0,1,""))</f>
        <v>1</v>
      </c>
      <c r="ER46" s="239">
        <f>IF(SUM(ER$16:ER45)&lt;ER$15,1,IF(ER$15=0,1,""))</f>
        <v>1</v>
      </c>
      <c r="ES46" s="239">
        <f>IF(SUM(ES$16:ES45)&lt;ES$15,1,IF(ES$15=0,1,""))</f>
        <v>1</v>
      </c>
      <c r="ET46" s="239">
        <f>IF(SUM(ET$16:ET45)&lt;ET$15,1,IF(ET$15=0,1,""))</f>
        <v>1</v>
      </c>
      <c r="EU46" s="239">
        <f>IF(SUM(EU$16:EU45)&lt;EU$15,1,IF(EU$15=0,1,""))</f>
        <v>1</v>
      </c>
      <c r="EV46" s="239">
        <f>IF(SUM(EV$16:EV45)&lt;EV$15,1,IF(EV$15=0,1,""))</f>
        <v>1</v>
      </c>
      <c r="EW46" s="239">
        <f>IF(SUM(EW$16:EW45)&lt;EW$15,1,IF(EW$15=0,1,""))</f>
        <v>1</v>
      </c>
      <c r="EX46" s="239">
        <f>IF(SUM(EX$16:EX45)&lt;EX$15,1,IF(EX$15=0,1,""))</f>
        <v>1</v>
      </c>
      <c r="EY46" s="239">
        <f>IF(SUM(EY$16:EY45)&lt;EY$15,1,IF(EY$15=0,1,""))</f>
        <v>1</v>
      </c>
      <c r="EZ46" s="239">
        <f>IF(SUM(EZ$16:EZ45)&lt;EZ$15,1,IF(EZ$15=0,1,""))</f>
        <v>1</v>
      </c>
      <c r="FA46" s="239">
        <f>IF(SUM(FA$16:FA45)&lt;FA$15,1,IF(FA$15=0,1,""))</f>
        <v>1</v>
      </c>
      <c r="FB46" s="239">
        <f>IF(SUM(FB$16:FB45)&lt;FB$15,1,IF(FB$15=0,1,""))</f>
        <v>1</v>
      </c>
      <c r="FC46" s="239">
        <f>IF(SUM(FC$16:FC45)&lt;FC$15,1,IF(FC$15=0,1,""))</f>
        <v>1</v>
      </c>
      <c r="FD46" s="239">
        <f>IF(SUM(FD$16:FD45)&lt;FD$15,1,IF(FD$15=0,1,""))</f>
        <v>1</v>
      </c>
      <c r="FE46" s="239">
        <f>IF(SUM(FE$16:FE45)&lt;FE$15,1,IF(FE$15=0,1,""))</f>
        <v>1</v>
      </c>
      <c r="FF46" s="239">
        <f>IF(SUM(FF$16:FF45)&lt;FF$15,1,IF(FF$15=0,1,""))</f>
        <v>1</v>
      </c>
      <c r="FG46" s="239">
        <f>IF(SUM(FG$16:FG45)&lt;FG$15,1,IF(FG$15=0,1,""))</f>
        <v>1</v>
      </c>
      <c r="FH46" s="239">
        <f>IF(SUM(FH$16:FH45)&lt;FH$15,1,IF(FH$15=0,1,""))</f>
        <v>1</v>
      </c>
      <c r="FI46" s="239">
        <f>IF(SUM(FI$16:FI45)&lt;FI$15,1,IF(FI$15=0,1,""))</f>
        <v>1</v>
      </c>
      <c r="FJ46" s="239">
        <f>IF(SUM(FJ$16:FJ45)&lt;FJ$15,1,IF(FJ$15=0,1,""))</f>
        <v>1</v>
      </c>
      <c r="FK46" s="239">
        <f>IF(SUM(FK$16:FK45)&lt;FK$15,1,IF(FK$15=0,1,""))</f>
        <v>1</v>
      </c>
      <c r="FL46" s="239">
        <f>IF(SUM(FL$16:FL45)&lt;FL$15,1,IF(FL$15=0,1,""))</f>
        <v>1</v>
      </c>
      <c r="FM46" s="239">
        <f>IF(SUM(FM$16:FM45)&lt;FM$15,1,IF(FM$15=0,1,""))</f>
        <v>1</v>
      </c>
      <c r="FN46" s="239">
        <f>IF(SUM(FN$16:FN45)&lt;FN$15,1,IF(FN$15=0,1,""))</f>
        <v>1</v>
      </c>
      <c r="FO46" s="239">
        <f>IF(SUM(FO$16:FO45)&lt;FO$15,1,IF(FO$15=0,1,""))</f>
        <v>1</v>
      </c>
      <c r="FP46" s="239">
        <f>IF(SUM(FP$16:FP45)&lt;FP$15,1,IF(FP$15=0,1,""))</f>
        <v>1</v>
      </c>
      <c r="FQ46" s="239">
        <f>IF(SUM(FQ$16:FQ45)&lt;FQ$15,1,IF(FQ$15=0,1,""))</f>
        <v>1</v>
      </c>
      <c r="FR46" s="239">
        <f>IF(SUM(FR$16:FR45)&lt;FR$15,1,IF(FR$15=0,1,""))</f>
        <v>1</v>
      </c>
      <c r="FS46" s="239">
        <f>IF(SUM(FS$16:FS45)&lt;FS$15,1,IF(FS$15=0,1,""))</f>
        <v>1</v>
      </c>
      <c r="FT46" s="239">
        <f>IF(SUM(FT$16:FT45)&lt;FT$15,1,IF(FT$15=0,1,""))</f>
        <v>1</v>
      </c>
      <c r="FU46" s="239">
        <f>IF(SUM(FU$16:FU45)&lt;FU$15,1,IF(FU$15=0,1,""))</f>
        <v>1</v>
      </c>
      <c r="FV46" s="239">
        <f>IF(SUM(FV$16:FV45)&lt;FV$15,1,IF(FV$15=0,1,""))</f>
        <v>1</v>
      </c>
      <c r="FW46" s="239">
        <f>IF(SUM(FW$16:FW45)&lt;FW$15,1,IF(FW$15=0,1,""))</f>
        <v>1</v>
      </c>
      <c r="FX46" s="239">
        <f>IF(SUM(FX$16:FX45)&lt;FX$15,1,IF(FX$15=0,1,""))</f>
        <v>1</v>
      </c>
      <c r="FY46" s="239">
        <f>IF(SUM(FY$16:FY45)&lt;FY$15,1,IF(FY$15=0,1,""))</f>
        <v>1</v>
      </c>
      <c r="FZ46" s="239">
        <f>IF(SUM(FZ$16:FZ45)&lt;FZ$15,1,IF(FZ$15=0,1,""))</f>
        <v>1</v>
      </c>
      <c r="GA46" s="239">
        <f>IF(SUM(GA$16:GA45)&lt;GA$15,1,IF(GA$15=0,1,""))</f>
        <v>1</v>
      </c>
      <c r="GB46" s="239">
        <f>IF(SUM(GB$16:GB45)&lt;GB$15,1,IF(GB$15=0,1,""))</f>
        <v>1</v>
      </c>
      <c r="GC46" s="239">
        <f>IF(SUM(GC$16:GC45)&lt;GC$15,1,IF(GC$15=0,1,""))</f>
        <v>1</v>
      </c>
      <c r="GD46" s="239">
        <f>IF(SUM(GD$16:GD45)&lt;GD$15,1,IF(GD$15=0,1,""))</f>
        <v>1</v>
      </c>
      <c r="GE46" s="239">
        <f>IF(SUM(GE$16:GE45)&lt;GE$15,1,IF(GE$15=0,1,""))</f>
        <v>1</v>
      </c>
      <c r="GF46" s="239">
        <f>IF(SUM(GF$16:GF45)&lt;GF$15,1,IF(GF$15=0,1,""))</f>
        <v>1</v>
      </c>
      <c r="GG46" s="239">
        <f>IF(SUM(GG$16:GG45)&lt;GG$15,1,IF(GG$15=0,1,""))</f>
        <v>1</v>
      </c>
      <c r="GH46" s="239">
        <f>IF(SUM(GH$16:GH45)&lt;GH$15,1,IF(GH$15=0,1,""))</f>
        <v>1</v>
      </c>
      <c r="GI46" s="239">
        <f>IF(SUM(GI$16:GI45)&lt;GI$15,1,IF(GI$15=0,1,""))</f>
        <v>1</v>
      </c>
      <c r="GJ46" s="239">
        <f>IF(SUM(GJ$16:GJ45)&lt;GJ$15,1,IF(GJ$15=0,1,""))</f>
        <v>1</v>
      </c>
      <c r="GK46" s="239">
        <f>IF(SUM(GK$16:GK45)&lt;GK$15,1,IF(GK$15=0,1,""))</f>
        <v>1</v>
      </c>
      <c r="GL46" s="239">
        <f>IF(SUM(GL$16:GL45)&lt;GL$15,1,IF(GL$15=0,1,""))</f>
        <v>1</v>
      </c>
      <c r="GM46" s="239">
        <f>IF(SUM(GM$16:GM45)&lt;GM$15,1,IF(GM$15=0,1,""))</f>
        <v>1</v>
      </c>
      <c r="GN46" s="239">
        <f>IF(SUM(GN$16:GN45)&lt;GN$15,1,IF(GN$15=0,1,""))</f>
        <v>1</v>
      </c>
      <c r="GO46" s="239">
        <f>IF(SUM(GO$16:GO45)&lt;GO$15,1,IF(GO$15=0,1,""))</f>
        <v>1</v>
      </c>
      <c r="GP46" s="239">
        <f>IF(SUM(GP$16:GP45)&lt;GP$15,1,IF(GP$15=0,1,""))</f>
        <v>1</v>
      </c>
      <c r="GQ46" s="239">
        <f>IF(SUM(GQ$16:GQ45)&lt;GQ$15,1,IF(GQ$15=0,1,""))</f>
        <v>1</v>
      </c>
      <c r="GR46" s="239">
        <f>IF(SUM(GR$16:GR45)&lt;GR$15,1,IF(GR$15=0,1,""))</f>
        <v>1</v>
      </c>
      <c r="GS46" s="239">
        <f>IF(SUM(GS$16:GS45)&lt;GS$15,1,IF(GS$15=0,1,""))</f>
        <v>1</v>
      </c>
      <c r="GT46" s="239">
        <f>IF(SUM(GT$16:GT45)&lt;GT$15,1,IF(GT$15=0,1,""))</f>
        <v>1</v>
      </c>
      <c r="GU46" s="239">
        <f>IF(SUM(GU$16:GU45)&lt;GU$15,1,IF(GU$15=0,1,""))</f>
        <v>1</v>
      </c>
      <c r="GV46" s="239">
        <f>IF(SUM(GV$16:GV45)&lt;GV$15,1,IF(GV$15=0,1,""))</f>
        <v>1</v>
      </c>
      <c r="GW46" s="239">
        <f>IF(SUM(GW$16:GW45)&lt;GW$15,1,IF(GW$15=0,1,""))</f>
        <v>1</v>
      </c>
      <c r="GX46" s="239">
        <f>IF(SUM(GX$16:GX45)&lt;GX$15,1,IF(GX$15=0,1,""))</f>
        <v>1</v>
      </c>
      <c r="GY46" s="239">
        <f>IF(SUM(GY$16:GY45)&lt;GY$15,1,IF(GY$15=0,1,""))</f>
        <v>1</v>
      </c>
      <c r="GZ46" s="239">
        <f>IF(SUM(GZ$16:GZ45)&lt;GZ$15,1,IF(GZ$15=0,1,""))</f>
        <v>1</v>
      </c>
      <c r="HA46" s="239">
        <f>IF(SUM(HA$16:HA45)&lt;HA$15,1,IF(HA$15=0,1,""))</f>
        <v>1</v>
      </c>
      <c r="HB46" s="239">
        <f>IF(SUM(HB$16:HB45)&lt;HB$15,1,IF(HB$15=0,1,""))</f>
        <v>1</v>
      </c>
      <c r="HC46" s="239">
        <f>IF(SUM(HC$16:HC45)&lt;HC$15,1,IF(HC$15=0,1,""))</f>
        <v>1</v>
      </c>
      <c r="HD46" s="239">
        <f>IF(SUM(HD$16:HD45)&lt;HD$15,1,IF(HD$15=0,1,""))</f>
        <v>1</v>
      </c>
      <c r="HE46" s="239">
        <f>IF(SUM(HE$16:HE45)&lt;HE$15,1,IF(HE$15=0,1,""))</f>
        <v>1</v>
      </c>
      <c r="HF46" s="239">
        <f>IF(SUM(HF$16:HF45)&lt;HF$15,1,IF(HF$15=0,1,""))</f>
        <v>1</v>
      </c>
      <c r="HG46" s="239">
        <f>IF(SUM(HG$16:HG45)&lt;HG$15,1,IF(HG$15=0,1,""))</f>
        <v>1</v>
      </c>
      <c r="HH46" s="239">
        <f>IF(SUM(HH$16:HH45)&lt;HH$15,1,IF(HH$15=0,1,""))</f>
        <v>1</v>
      </c>
      <c r="HI46" s="239">
        <f>IF(SUM(HI$16:HI45)&lt;HI$15,1,IF(HI$15=0,1,""))</f>
        <v>1</v>
      </c>
      <c r="HJ46" s="239">
        <f>IF(SUM(HJ$16:HJ45)&lt;HJ$15,1,IF(HJ$15=0,1,""))</f>
        <v>1</v>
      </c>
      <c r="HK46" s="239">
        <f>IF(SUM(HK$16:HK45)&lt;HK$15,1,IF(HK$15=0,1,""))</f>
        <v>1</v>
      </c>
      <c r="HL46" s="239">
        <f>IF(SUM(HL$16:HL45)&lt;HL$15,1,IF(HL$15=0,1,""))</f>
        <v>1</v>
      </c>
      <c r="HM46" s="239">
        <f>IF(SUM(HM$16:HM45)&lt;HM$15,1,IF(HM$15=0,1,""))</f>
        <v>1</v>
      </c>
      <c r="HN46" s="239">
        <f>IF(SUM(HN$16:HN45)&lt;HN$15,1,IF(HN$15=0,1,""))</f>
        <v>1</v>
      </c>
      <c r="HO46" s="239">
        <f>IF(SUM(HO$16:HO45)&lt;HO$15,1,IF(HO$15=0,1,""))</f>
        <v>1</v>
      </c>
      <c r="HP46" s="239">
        <f>IF(SUM(HP$16:HP45)&lt;HP$15,1,IF(HP$15=0,1,""))</f>
        <v>1</v>
      </c>
      <c r="HQ46" s="239">
        <f>IF(SUM(HQ$16:HQ45)&lt;HQ$15,1,IF(HQ$15=0,1,""))</f>
        <v>1</v>
      </c>
      <c r="HR46" s="239">
        <f>IF(SUM(HR$16:HR45)&lt;HR$15,1,IF(HR$15=0,1,""))</f>
        <v>1</v>
      </c>
      <c r="HS46" s="239">
        <f>IF(SUM(HS$16:HS45)&lt;HS$15,1,IF(HS$15=0,1,""))</f>
        <v>1</v>
      </c>
      <c r="HT46" s="239">
        <f>IF(SUM(HT$16:HT45)&lt;HT$15,1,IF(HT$15=0,1,""))</f>
        <v>1</v>
      </c>
      <c r="HU46" s="239">
        <f>IF(SUM(HU$16:HU45)&lt;HU$15,1,IF(HU$15=0,1,""))</f>
        <v>1</v>
      </c>
      <c r="HV46" s="239">
        <f>IF(SUM(HV$16:HV45)&lt;HV$15,1,IF(HV$15=0,1,""))</f>
        <v>1</v>
      </c>
      <c r="HW46" s="239">
        <f>IF(SUM(HW$16:HW45)&lt;HW$15,1,IF(HW$15=0,1,""))</f>
        <v>1</v>
      </c>
      <c r="HX46" s="239">
        <f>IF(SUM(HX$16:HX45)&lt;HX$15,1,IF(HX$15=0,1,""))</f>
        <v>1</v>
      </c>
      <c r="HY46" s="239">
        <f>IF(SUM(HY$16:HY45)&lt;HY$15,1,IF(HY$15=0,1,""))</f>
        <v>1</v>
      </c>
      <c r="HZ46" s="239">
        <f>IF(SUM(HZ$16:HZ45)&lt;HZ$15,1,IF(HZ$15=0,1,""))</f>
        <v>1</v>
      </c>
      <c r="IA46" s="239">
        <f>IF(SUM(IA$16:IA45)&lt;IA$15,1,IF(IA$15=0,1,""))</f>
        <v>1</v>
      </c>
      <c r="IB46" s="239">
        <f>IF(SUM(IB$16:IB45)&lt;IB$15,1,IF(IB$15=0,1,""))</f>
        <v>1</v>
      </c>
      <c r="IC46" s="239">
        <f>IF(SUM(IC$16:IC45)&lt;IC$15,1,IF(IC$15=0,1,""))</f>
        <v>1</v>
      </c>
      <c r="ID46" s="239">
        <f>IF(SUM(ID$16:ID45)&lt;ID$15,1,IF(ID$15=0,1,""))</f>
        <v>1</v>
      </c>
      <c r="IE46" s="239">
        <f>IF(SUM(IE$16:IE45)&lt;IE$15,1,IF(IE$15=0,1,""))</f>
        <v>1</v>
      </c>
      <c r="IF46" s="239">
        <f>IF(SUM(IF$16:IF45)&lt;IF$15,1,IF(IF$15=0,1,""))</f>
        <v>1</v>
      </c>
      <c r="IG46" s="239">
        <f>IF(SUM(IG$16:IG45)&lt;IG$15,1,IF(IG$15=0,1,""))</f>
        <v>1</v>
      </c>
      <c r="IH46" s="239">
        <f>IF(SUM(IH$16:IH45)&lt;IH$15,1,IF(IH$15=0,1,""))</f>
        <v>1</v>
      </c>
      <c r="II46" s="239">
        <f>IF(SUM(II$16:II45)&lt;II$15,1,IF(II$15=0,1,""))</f>
        <v>1</v>
      </c>
      <c r="IJ46" s="239">
        <f>IF(SUM(IJ$16:IJ45)&lt;IJ$15,1,IF(IJ$15=0,1,""))</f>
        <v>1</v>
      </c>
      <c r="IK46" s="239">
        <f>IF(SUM(IK$16:IK45)&lt;IK$15,1,IF(IK$15=0,1,""))</f>
        <v>1</v>
      </c>
      <c r="IL46" s="239">
        <f>IF(SUM(IL$16:IL45)&lt;IL$15,1,IF(IL$15=0,1,""))</f>
        <v>1</v>
      </c>
      <c r="IM46" s="239">
        <f>IF(SUM(IM$16:IM45)&lt;IM$15,1,IF(IM$15=0,1,""))</f>
        <v>1</v>
      </c>
      <c r="IN46" s="239">
        <f>IF(SUM(IN$16:IN45)&lt;IN$15,1,IF(IN$15=0,1,""))</f>
        <v>1</v>
      </c>
    </row>
    <row r="47" spans="2:248" ht="12.95" hidden="1" customHeight="1" outlineLevel="1">
      <c r="B47" s="384"/>
      <c r="C47" s="16"/>
      <c r="D47" s="16"/>
      <c r="E47" s="384">
        <v>32</v>
      </c>
      <c r="F47" s="16" t="str">
        <f>Sites!C35</f>
        <v>MGTW3</v>
      </c>
      <c r="G47" s="253"/>
      <c r="H47" s="16"/>
      <c r="I47" s="239" t="str">
        <f>IF(SUM(I$16:I46)&lt;I$15,1,IF(I$15=0,1,""))</f>
        <v/>
      </c>
      <c r="J47" s="239" t="str">
        <f>IF(SUM(J$16:J46)&lt;J$15,1,IF(J$15=0,1,""))</f>
        <v/>
      </c>
      <c r="K47" s="239" t="str">
        <f>IF(SUM(K$16:K46)&lt;K$15,1,IF(K$15=0,1,""))</f>
        <v/>
      </c>
      <c r="L47" s="239" t="str">
        <f>IF(SUM(L$16:L46)&lt;L$15,1,IF(L$15=0,1,""))</f>
        <v/>
      </c>
      <c r="M47" s="239" t="str">
        <f>IF(SUM(M$16:M46)&lt;M$15,1,IF(M$15=0,1,""))</f>
        <v/>
      </c>
      <c r="N47" s="239" t="str">
        <f>IF(SUM(N$16:N46)&lt;N$15,1,IF(N$15=0,1,""))</f>
        <v/>
      </c>
      <c r="O47" s="239">
        <f>IF(SUM(O$16:O46)&lt;O$15,1,IF(O$15=0,1,""))</f>
        <v>1</v>
      </c>
      <c r="P47" s="239">
        <f>IF(SUM(P$16:P46)&lt;P$15,1,IF(P$15=0,1,""))</f>
        <v>1</v>
      </c>
      <c r="Q47" s="239">
        <f>IF(SUM(Q$16:Q46)&lt;Q$15,1,IF(Q$15=0,1,""))</f>
        <v>1</v>
      </c>
      <c r="R47" s="239">
        <f>IF(SUM(R$16:R46)&lt;R$15,1,IF(R$15=0,1,""))</f>
        <v>1</v>
      </c>
      <c r="S47" s="239">
        <f>IF(SUM(S$16:S46)&lt;S$15,1,IF(S$15=0,1,""))</f>
        <v>1</v>
      </c>
      <c r="T47" s="239">
        <f>IF(SUM(T$16:T46)&lt;T$15,1,IF(T$15=0,1,""))</f>
        <v>1</v>
      </c>
      <c r="U47" s="239">
        <f>IF(SUM(U$16:U46)&lt;U$15,1,IF(U$15=0,1,""))</f>
        <v>1</v>
      </c>
      <c r="V47" s="239">
        <f>IF(SUM(V$16:V46)&lt;V$15,1,IF(V$15=0,1,""))</f>
        <v>1</v>
      </c>
      <c r="W47" s="239">
        <f>IF(SUM(W$16:W46)&lt;W$15,1,IF(W$15=0,1,""))</f>
        <v>1</v>
      </c>
      <c r="X47" s="239">
        <f>IF(SUM(X$16:X46)&lt;X$15,1,IF(X$15=0,1,""))</f>
        <v>1</v>
      </c>
      <c r="Y47" s="239">
        <f>IF(SUM(Y$16:Y46)&lt;Y$15,1,IF(Y$15=0,1,""))</f>
        <v>1</v>
      </c>
      <c r="Z47" s="239">
        <f>IF(SUM(Z$16:Z46)&lt;Z$15,1,IF(Z$15=0,1,""))</f>
        <v>1</v>
      </c>
      <c r="AA47" s="239">
        <f>IF(SUM(AA$16:AA46)&lt;AA$15,1,IF(AA$15=0,1,""))</f>
        <v>1</v>
      </c>
      <c r="AB47" s="239">
        <f>IF(SUM(AB$16:AB46)&lt;AB$15,1,IF(AB$15=0,1,""))</f>
        <v>1</v>
      </c>
      <c r="AC47" s="239">
        <f>IF(SUM(AC$16:AC46)&lt;AC$15,1,IF(AC$15=0,1,""))</f>
        <v>1</v>
      </c>
      <c r="AD47" s="239">
        <f>IF(SUM(AD$16:AD46)&lt;AD$15,1,IF(AD$15=0,1,""))</f>
        <v>1</v>
      </c>
      <c r="AE47" s="239">
        <f>IF(SUM(AE$16:AE46)&lt;AE$15,1,IF(AE$15=0,1,""))</f>
        <v>1</v>
      </c>
      <c r="AF47" s="239">
        <f>IF(SUM(AF$16:AF46)&lt;AF$15,1,IF(AF$15=0,1,""))</f>
        <v>1</v>
      </c>
      <c r="AG47" s="239">
        <f>IF(SUM(AG$16:AG46)&lt;AG$15,1,IF(AG$15=0,1,""))</f>
        <v>1</v>
      </c>
      <c r="AH47" s="239">
        <f>IF(SUM(AH$16:AH46)&lt;AH$15,1,IF(AH$15=0,1,""))</f>
        <v>1</v>
      </c>
      <c r="AI47" s="239">
        <f>IF(SUM(AI$16:AI46)&lt;AI$15,1,IF(AI$15=0,1,""))</f>
        <v>1</v>
      </c>
      <c r="AJ47" s="239">
        <f>IF(SUM(AJ$16:AJ46)&lt;AJ$15,1,IF(AJ$15=0,1,""))</f>
        <v>1</v>
      </c>
      <c r="AK47" s="239">
        <f>IF(SUM(AK$16:AK46)&lt;AK$15,1,IF(AK$15=0,1,""))</f>
        <v>1</v>
      </c>
      <c r="AL47" s="239">
        <f>IF(SUM(AL$16:AL46)&lt;AL$15,1,IF(AL$15=0,1,""))</f>
        <v>1</v>
      </c>
      <c r="AM47" s="239">
        <f>IF(SUM(AM$16:AM46)&lt;AM$15,1,IF(AM$15=0,1,""))</f>
        <v>1</v>
      </c>
      <c r="AN47" s="239">
        <f>IF(SUM(AN$16:AN46)&lt;AN$15,1,IF(AN$15=0,1,""))</f>
        <v>1</v>
      </c>
      <c r="AO47" s="239">
        <f>IF(SUM(AO$16:AO46)&lt;AO$15,1,IF(AO$15=0,1,""))</f>
        <v>1</v>
      </c>
      <c r="AP47" s="239">
        <f>IF(SUM(AP$16:AP46)&lt;AP$15,1,IF(AP$15=0,1,""))</f>
        <v>1</v>
      </c>
      <c r="AQ47" s="239">
        <f>IF(SUM(AQ$16:AQ46)&lt;AQ$15,1,IF(AQ$15=0,1,""))</f>
        <v>1</v>
      </c>
      <c r="AR47" s="239">
        <f>IF(SUM(AR$16:AR46)&lt;AR$15,1,IF(AR$15=0,1,""))</f>
        <v>1</v>
      </c>
      <c r="AS47" s="239">
        <f>IF(SUM(AS$16:AS46)&lt;AS$15,1,IF(AS$15=0,1,""))</f>
        <v>1</v>
      </c>
      <c r="AT47" s="239">
        <f>IF(SUM(AT$16:AT46)&lt;AT$15,1,IF(AT$15=0,1,""))</f>
        <v>1</v>
      </c>
      <c r="AU47" s="239">
        <f>IF(SUM(AU$16:AU46)&lt;AU$15,1,IF(AU$15=0,1,""))</f>
        <v>1</v>
      </c>
      <c r="AV47" s="239">
        <f>IF(SUM(AV$16:AV46)&lt;AV$15,1,IF(AV$15=0,1,""))</f>
        <v>1</v>
      </c>
      <c r="AW47" s="239">
        <f>IF(SUM(AW$16:AW46)&lt;AW$15,1,IF(AW$15=0,1,""))</f>
        <v>1</v>
      </c>
      <c r="AX47" s="239">
        <f>IF(SUM(AX$16:AX46)&lt;AX$15,1,IF(AX$15=0,1,""))</f>
        <v>1</v>
      </c>
      <c r="AY47" s="239">
        <f>IF(SUM(AY$16:AY46)&lt;AY$15,1,IF(AY$15=0,1,""))</f>
        <v>1</v>
      </c>
      <c r="AZ47" s="239">
        <f>IF(SUM(AZ$16:AZ46)&lt;AZ$15,1,IF(AZ$15=0,1,""))</f>
        <v>1</v>
      </c>
      <c r="BA47" s="239">
        <f>IF(SUM(BA$16:BA46)&lt;BA$15,1,IF(BA$15=0,1,""))</f>
        <v>1</v>
      </c>
      <c r="BB47" s="239">
        <f>IF(SUM(BB$16:BB46)&lt;BB$15,1,IF(BB$15=0,1,""))</f>
        <v>1</v>
      </c>
      <c r="BC47" s="239">
        <f>IF(SUM(BC$16:BC46)&lt;BC$15,1,IF(BC$15=0,1,""))</f>
        <v>1</v>
      </c>
      <c r="BD47" s="239">
        <f>IF(SUM(BD$16:BD46)&lt;BD$15,1,IF(BD$15=0,1,""))</f>
        <v>1</v>
      </c>
      <c r="BE47" s="239">
        <f>IF(SUM(BE$16:BE46)&lt;BE$15,1,IF(BE$15=0,1,""))</f>
        <v>1</v>
      </c>
      <c r="BF47" s="239">
        <f>IF(SUM(BF$16:BF46)&lt;BF$15,1,IF(BF$15=0,1,""))</f>
        <v>1</v>
      </c>
      <c r="BG47" s="239">
        <f>IF(SUM(BG$16:BG46)&lt;BG$15,1,IF(BG$15=0,1,""))</f>
        <v>1</v>
      </c>
      <c r="BH47" s="239">
        <f>IF(SUM(BH$16:BH46)&lt;BH$15,1,IF(BH$15=0,1,""))</f>
        <v>1</v>
      </c>
      <c r="BI47" s="239">
        <f>IF(SUM(BI$16:BI46)&lt;BI$15,1,IF(BI$15=0,1,""))</f>
        <v>1</v>
      </c>
      <c r="BJ47" s="239">
        <f>IF(SUM(BJ$16:BJ46)&lt;BJ$15,1,IF(BJ$15=0,1,""))</f>
        <v>1</v>
      </c>
      <c r="BK47" s="239">
        <f>IF(SUM(BK$16:BK46)&lt;BK$15,1,IF(BK$15=0,1,""))</f>
        <v>1</v>
      </c>
      <c r="BL47" s="239">
        <f>IF(SUM(BL$16:BL46)&lt;BL$15,1,IF(BL$15=0,1,""))</f>
        <v>1</v>
      </c>
      <c r="BM47" s="239">
        <f>IF(SUM(BM$16:BM46)&lt;BM$15,1,IF(BM$15=0,1,""))</f>
        <v>1</v>
      </c>
      <c r="BN47" s="239">
        <f>IF(SUM(BN$16:BN46)&lt;BN$15,1,IF(BN$15=0,1,""))</f>
        <v>1</v>
      </c>
      <c r="BO47" s="239">
        <f>IF(SUM(BO$16:BO46)&lt;BO$15,1,IF(BO$15=0,1,""))</f>
        <v>1</v>
      </c>
      <c r="BP47" s="239">
        <f>IF(SUM(BP$16:BP46)&lt;BP$15,1,IF(BP$15=0,1,""))</f>
        <v>1</v>
      </c>
      <c r="BQ47" s="239">
        <f>IF(SUM(BQ$16:BQ46)&lt;BQ$15,1,IF(BQ$15=0,1,""))</f>
        <v>1</v>
      </c>
      <c r="BR47" s="239">
        <f>IF(SUM(BR$16:BR46)&lt;BR$15,1,IF(BR$15=0,1,""))</f>
        <v>1</v>
      </c>
      <c r="BS47" s="239">
        <f>IF(SUM(BS$16:BS46)&lt;BS$15,1,IF(BS$15=0,1,""))</f>
        <v>1</v>
      </c>
      <c r="BT47" s="239">
        <f>IF(SUM(BT$16:BT46)&lt;BT$15,1,IF(BT$15=0,1,""))</f>
        <v>1</v>
      </c>
      <c r="BU47" s="239">
        <f>IF(SUM(BU$16:BU46)&lt;BU$15,1,IF(BU$15=0,1,""))</f>
        <v>1</v>
      </c>
      <c r="BV47" s="239">
        <f>IF(SUM(BV$16:BV46)&lt;BV$15,1,IF(BV$15=0,1,""))</f>
        <v>1</v>
      </c>
      <c r="BW47" s="239">
        <f>IF(SUM(BW$16:BW46)&lt;BW$15,1,IF(BW$15=0,1,""))</f>
        <v>1</v>
      </c>
      <c r="BX47" s="239">
        <f>IF(SUM(BX$16:BX46)&lt;BX$15,1,IF(BX$15=0,1,""))</f>
        <v>1</v>
      </c>
      <c r="BY47" s="239">
        <f>IF(SUM(BY$16:BY46)&lt;BY$15,1,IF(BY$15=0,1,""))</f>
        <v>1</v>
      </c>
      <c r="BZ47" s="239">
        <f>IF(SUM(BZ$16:BZ46)&lt;BZ$15,1,IF(BZ$15=0,1,""))</f>
        <v>1</v>
      </c>
      <c r="CA47" s="239">
        <f>IF(SUM(CA$16:CA46)&lt;CA$15,1,IF(CA$15=0,1,""))</f>
        <v>1</v>
      </c>
      <c r="CB47" s="239">
        <f>IF(SUM(CB$16:CB46)&lt;CB$15,1,IF(CB$15=0,1,""))</f>
        <v>1</v>
      </c>
      <c r="CC47" s="239">
        <f>IF(SUM(CC$16:CC46)&lt;CC$15,1,IF(CC$15=0,1,""))</f>
        <v>1</v>
      </c>
      <c r="CD47" s="239">
        <f>IF(SUM(CD$16:CD46)&lt;CD$15,1,IF(CD$15=0,1,""))</f>
        <v>1</v>
      </c>
      <c r="CE47" s="239">
        <f>IF(SUM(CE$16:CE46)&lt;CE$15,1,IF(CE$15=0,1,""))</f>
        <v>1</v>
      </c>
      <c r="CF47" s="239">
        <f>IF(SUM(CF$16:CF46)&lt;CF$15,1,IF(CF$15=0,1,""))</f>
        <v>1</v>
      </c>
      <c r="CG47" s="239">
        <f>IF(SUM(CG$16:CG46)&lt;CG$15,1,IF(CG$15=0,1,""))</f>
        <v>1</v>
      </c>
      <c r="CH47" s="239">
        <f>IF(SUM(CH$16:CH46)&lt;CH$15,1,IF(CH$15=0,1,""))</f>
        <v>1</v>
      </c>
      <c r="CI47" s="239">
        <f>IF(SUM(CI$16:CI46)&lt;CI$15,1,IF(CI$15=0,1,""))</f>
        <v>1</v>
      </c>
      <c r="CJ47" s="239">
        <f>IF(SUM(CJ$16:CJ46)&lt;CJ$15,1,IF(CJ$15=0,1,""))</f>
        <v>1</v>
      </c>
      <c r="CK47" s="239">
        <f>IF(SUM(CK$16:CK46)&lt;CK$15,1,IF(CK$15=0,1,""))</f>
        <v>1</v>
      </c>
      <c r="CL47" s="239">
        <f>IF(SUM(CL$16:CL46)&lt;CL$15,1,IF(CL$15=0,1,""))</f>
        <v>1</v>
      </c>
      <c r="CM47" s="239">
        <f>IF(SUM(CM$16:CM46)&lt;CM$15,1,IF(CM$15=0,1,""))</f>
        <v>1</v>
      </c>
      <c r="CN47" s="239">
        <f>IF(SUM(CN$16:CN46)&lt;CN$15,1,IF(CN$15=0,1,""))</f>
        <v>1</v>
      </c>
      <c r="CO47" s="239">
        <f>IF(SUM(CO$16:CO46)&lt;CO$15,1,IF(CO$15=0,1,""))</f>
        <v>1</v>
      </c>
      <c r="CP47" s="239">
        <f>IF(SUM(CP$16:CP46)&lt;CP$15,1,IF(CP$15=0,1,""))</f>
        <v>1</v>
      </c>
      <c r="CQ47" s="239">
        <f>IF(SUM(CQ$16:CQ46)&lt;CQ$15,1,IF(CQ$15=0,1,""))</f>
        <v>1</v>
      </c>
      <c r="CR47" s="239">
        <f>IF(SUM(CR$16:CR46)&lt;CR$15,1,IF(CR$15=0,1,""))</f>
        <v>1</v>
      </c>
      <c r="CS47" s="239">
        <f>IF(SUM(CS$16:CS46)&lt;CS$15,1,IF(CS$15=0,1,""))</f>
        <v>1</v>
      </c>
      <c r="CT47" s="239">
        <f>IF(SUM(CT$16:CT46)&lt;CT$15,1,IF(CT$15=0,1,""))</f>
        <v>1</v>
      </c>
      <c r="CU47" s="239">
        <f>IF(SUM(CU$16:CU46)&lt;CU$15,1,IF(CU$15=0,1,""))</f>
        <v>1</v>
      </c>
      <c r="CV47" s="239">
        <f>IF(SUM(CV$16:CV46)&lt;CV$15,1,IF(CV$15=0,1,""))</f>
        <v>1</v>
      </c>
      <c r="CW47" s="239">
        <f>IF(SUM(CW$16:CW46)&lt;CW$15,1,IF(CW$15=0,1,""))</f>
        <v>1</v>
      </c>
      <c r="CX47" s="239">
        <f>IF(SUM(CX$16:CX46)&lt;CX$15,1,IF(CX$15=0,1,""))</f>
        <v>1</v>
      </c>
      <c r="CY47" s="239">
        <f>IF(SUM(CY$16:CY46)&lt;CY$15,1,IF(CY$15=0,1,""))</f>
        <v>1</v>
      </c>
      <c r="CZ47" s="239">
        <f>IF(SUM(CZ$16:CZ46)&lt;CZ$15,1,IF(CZ$15=0,1,""))</f>
        <v>1</v>
      </c>
      <c r="DA47" s="239">
        <f>IF(SUM(DA$16:DA46)&lt;DA$15,1,IF(DA$15=0,1,""))</f>
        <v>1</v>
      </c>
      <c r="DB47" s="239">
        <f>IF(SUM(DB$16:DB46)&lt;DB$15,1,IF(DB$15=0,1,""))</f>
        <v>1</v>
      </c>
      <c r="DC47" s="239">
        <f>IF(SUM(DC$16:DC46)&lt;DC$15,1,IF(DC$15=0,1,""))</f>
        <v>1</v>
      </c>
      <c r="DD47" s="239">
        <f>IF(SUM(DD$16:DD46)&lt;DD$15,1,IF(DD$15=0,1,""))</f>
        <v>1</v>
      </c>
      <c r="DE47" s="239">
        <f>IF(SUM(DE$16:DE46)&lt;DE$15,1,IF(DE$15=0,1,""))</f>
        <v>1</v>
      </c>
      <c r="DF47" s="239">
        <f>IF(SUM(DF$16:DF46)&lt;DF$15,1,IF(DF$15=0,1,""))</f>
        <v>1</v>
      </c>
      <c r="DG47" s="239">
        <f>IF(SUM(DG$16:DG46)&lt;DG$15,1,IF(DG$15=0,1,""))</f>
        <v>1</v>
      </c>
      <c r="DH47" s="239">
        <f>IF(SUM(DH$16:DH46)&lt;DH$15,1,IF(DH$15=0,1,""))</f>
        <v>1</v>
      </c>
      <c r="DI47" s="239">
        <f>IF(SUM(DI$16:DI46)&lt;DI$15,1,IF(DI$15=0,1,""))</f>
        <v>1</v>
      </c>
      <c r="DJ47" s="239">
        <f>IF(SUM(DJ$16:DJ46)&lt;DJ$15,1,IF(DJ$15=0,1,""))</f>
        <v>1</v>
      </c>
      <c r="DK47" s="239">
        <f>IF(SUM(DK$16:DK46)&lt;DK$15,1,IF(DK$15=0,1,""))</f>
        <v>1</v>
      </c>
      <c r="DL47" s="239">
        <f>IF(SUM(DL$16:DL46)&lt;DL$15,1,IF(DL$15=0,1,""))</f>
        <v>1</v>
      </c>
      <c r="DM47" s="239">
        <f>IF(SUM(DM$16:DM46)&lt;DM$15,1,IF(DM$15=0,1,""))</f>
        <v>1</v>
      </c>
      <c r="DN47" s="239">
        <f>IF(SUM(DN$16:DN46)&lt;DN$15,1,IF(DN$15=0,1,""))</f>
        <v>1</v>
      </c>
      <c r="DO47" s="239">
        <f>IF(SUM(DO$16:DO46)&lt;DO$15,1,IF(DO$15=0,1,""))</f>
        <v>1</v>
      </c>
      <c r="DP47" s="239">
        <f>IF(SUM(DP$16:DP46)&lt;DP$15,1,IF(DP$15=0,1,""))</f>
        <v>1</v>
      </c>
      <c r="DQ47" s="239">
        <f>IF(SUM(DQ$16:DQ46)&lt;DQ$15,1,IF(DQ$15=0,1,""))</f>
        <v>1</v>
      </c>
      <c r="DR47" s="239">
        <f>IF(SUM(DR$16:DR46)&lt;DR$15,1,IF(DR$15=0,1,""))</f>
        <v>1</v>
      </c>
      <c r="DS47" s="239">
        <f>IF(SUM(DS$16:DS46)&lt;DS$15,1,IF(DS$15=0,1,""))</f>
        <v>1</v>
      </c>
      <c r="DT47" s="239">
        <f>IF(SUM(DT$16:DT46)&lt;DT$15,1,IF(DT$15=0,1,""))</f>
        <v>1</v>
      </c>
      <c r="DU47" s="239">
        <f>IF(SUM(DU$16:DU46)&lt;DU$15,1,IF(DU$15=0,1,""))</f>
        <v>1</v>
      </c>
      <c r="DV47" s="239">
        <f>IF(SUM(DV$16:DV46)&lt;DV$15,1,IF(DV$15=0,1,""))</f>
        <v>1</v>
      </c>
      <c r="DW47" s="239">
        <f>IF(SUM(DW$16:DW46)&lt;DW$15,1,IF(DW$15=0,1,""))</f>
        <v>1</v>
      </c>
      <c r="DX47" s="239">
        <f>IF(SUM(DX$16:DX46)&lt;DX$15,1,IF(DX$15=0,1,""))</f>
        <v>1</v>
      </c>
      <c r="DY47" s="239">
        <f>IF(SUM(DY$16:DY46)&lt;DY$15,1,IF(DY$15=0,1,""))</f>
        <v>1</v>
      </c>
      <c r="DZ47" s="239">
        <f>IF(SUM(DZ$16:DZ46)&lt;DZ$15,1,IF(DZ$15=0,1,""))</f>
        <v>1</v>
      </c>
      <c r="EA47" s="239">
        <f>IF(SUM(EA$16:EA46)&lt;EA$15,1,IF(EA$15=0,1,""))</f>
        <v>1</v>
      </c>
      <c r="EB47" s="239">
        <f>IF(SUM(EB$16:EB46)&lt;EB$15,1,IF(EB$15=0,1,""))</f>
        <v>1</v>
      </c>
      <c r="EC47" s="239">
        <f>IF(SUM(EC$16:EC46)&lt;EC$15,1,IF(EC$15=0,1,""))</f>
        <v>1</v>
      </c>
      <c r="ED47" s="239">
        <f>IF(SUM(ED$16:ED46)&lt;ED$15,1,IF(ED$15=0,1,""))</f>
        <v>1</v>
      </c>
      <c r="EE47" s="239">
        <f>IF(SUM(EE$16:EE46)&lt;EE$15,1,IF(EE$15=0,1,""))</f>
        <v>1</v>
      </c>
      <c r="EF47" s="239">
        <f>IF(SUM(EF$16:EF46)&lt;EF$15,1,IF(EF$15=0,1,""))</f>
        <v>1</v>
      </c>
      <c r="EG47" s="239">
        <f>IF(SUM(EG$16:EG46)&lt;EG$15,1,IF(EG$15=0,1,""))</f>
        <v>1</v>
      </c>
      <c r="EH47" s="239">
        <f>IF(SUM(EH$16:EH46)&lt;EH$15,1,IF(EH$15=0,1,""))</f>
        <v>1</v>
      </c>
      <c r="EI47" s="239">
        <f>IF(SUM(EI$16:EI46)&lt;EI$15,1,IF(EI$15=0,1,""))</f>
        <v>1</v>
      </c>
      <c r="EJ47" s="239">
        <f>IF(SUM(EJ$16:EJ46)&lt;EJ$15,1,IF(EJ$15=0,1,""))</f>
        <v>1</v>
      </c>
      <c r="EK47" s="239">
        <f>IF(SUM(EK$16:EK46)&lt;EK$15,1,IF(EK$15=0,1,""))</f>
        <v>1</v>
      </c>
      <c r="EL47" s="239">
        <f>IF(SUM(EL$16:EL46)&lt;EL$15,1,IF(EL$15=0,1,""))</f>
        <v>1</v>
      </c>
      <c r="EM47" s="239">
        <f>IF(SUM(EM$16:EM46)&lt;EM$15,1,IF(EM$15=0,1,""))</f>
        <v>1</v>
      </c>
      <c r="EN47" s="239">
        <f>IF(SUM(EN$16:EN46)&lt;EN$15,1,IF(EN$15=0,1,""))</f>
        <v>1</v>
      </c>
      <c r="EO47" s="239">
        <f>IF(SUM(EO$16:EO46)&lt;EO$15,1,IF(EO$15=0,1,""))</f>
        <v>1</v>
      </c>
      <c r="EP47" s="239">
        <f>IF(SUM(EP$16:EP46)&lt;EP$15,1,IF(EP$15=0,1,""))</f>
        <v>1</v>
      </c>
      <c r="EQ47" s="239">
        <f>IF(SUM(EQ$16:EQ46)&lt;EQ$15,1,IF(EQ$15=0,1,""))</f>
        <v>1</v>
      </c>
      <c r="ER47" s="239">
        <f>IF(SUM(ER$16:ER46)&lt;ER$15,1,IF(ER$15=0,1,""))</f>
        <v>1</v>
      </c>
      <c r="ES47" s="239">
        <f>IF(SUM(ES$16:ES46)&lt;ES$15,1,IF(ES$15=0,1,""))</f>
        <v>1</v>
      </c>
      <c r="ET47" s="239">
        <f>IF(SUM(ET$16:ET46)&lt;ET$15,1,IF(ET$15=0,1,""))</f>
        <v>1</v>
      </c>
      <c r="EU47" s="239">
        <f>IF(SUM(EU$16:EU46)&lt;EU$15,1,IF(EU$15=0,1,""))</f>
        <v>1</v>
      </c>
      <c r="EV47" s="239">
        <f>IF(SUM(EV$16:EV46)&lt;EV$15,1,IF(EV$15=0,1,""))</f>
        <v>1</v>
      </c>
      <c r="EW47" s="239">
        <f>IF(SUM(EW$16:EW46)&lt;EW$15,1,IF(EW$15=0,1,""))</f>
        <v>1</v>
      </c>
      <c r="EX47" s="239">
        <f>IF(SUM(EX$16:EX46)&lt;EX$15,1,IF(EX$15=0,1,""))</f>
        <v>1</v>
      </c>
      <c r="EY47" s="239">
        <f>IF(SUM(EY$16:EY46)&lt;EY$15,1,IF(EY$15=0,1,""))</f>
        <v>1</v>
      </c>
      <c r="EZ47" s="239">
        <f>IF(SUM(EZ$16:EZ46)&lt;EZ$15,1,IF(EZ$15=0,1,""))</f>
        <v>1</v>
      </c>
      <c r="FA47" s="239">
        <f>IF(SUM(FA$16:FA46)&lt;FA$15,1,IF(FA$15=0,1,""))</f>
        <v>1</v>
      </c>
      <c r="FB47" s="239">
        <f>IF(SUM(FB$16:FB46)&lt;FB$15,1,IF(FB$15=0,1,""))</f>
        <v>1</v>
      </c>
      <c r="FC47" s="239">
        <f>IF(SUM(FC$16:FC46)&lt;FC$15,1,IF(FC$15=0,1,""))</f>
        <v>1</v>
      </c>
      <c r="FD47" s="239">
        <f>IF(SUM(FD$16:FD46)&lt;FD$15,1,IF(FD$15=0,1,""))</f>
        <v>1</v>
      </c>
      <c r="FE47" s="239">
        <f>IF(SUM(FE$16:FE46)&lt;FE$15,1,IF(FE$15=0,1,""))</f>
        <v>1</v>
      </c>
      <c r="FF47" s="239">
        <f>IF(SUM(FF$16:FF46)&lt;FF$15,1,IF(FF$15=0,1,""))</f>
        <v>1</v>
      </c>
      <c r="FG47" s="239">
        <f>IF(SUM(FG$16:FG46)&lt;FG$15,1,IF(FG$15=0,1,""))</f>
        <v>1</v>
      </c>
      <c r="FH47" s="239">
        <f>IF(SUM(FH$16:FH46)&lt;FH$15,1,IF(FH$15=0,1,""))</f>
        <v>1</v>
      </c>
      <c r="FI47" s="239">
        <f>IF(SUM(FI$16:FI46)&lt;FI$15,1,IF(FI$15=0,1,""))</f>
        <v>1</v>
      </c>
      <c r="FJ47" s="239">
        <f>IF(SUM(FJ$16:FJ46)&lt;FJ$15,1,IF(FJ$15=0,1,""))</f>
        <v>1</v>
      </c>
      <c r="FK47" s="239">
        <f>IF(SUM(FK$16:FK46)&lt;FK$15,1,IF(FK$15=0,1,""))</f>
        <v>1</v>
      </c>
      <c r="FL47" s="239">
        <f>IF(SUM(FL$16:FL46)&lt;FL$15,1,IF(FL$15=0,1,""))</f>
        <v>1</v>
      </c>
      <c r="FM47" s="239">
        <f>IF(SUM(FM$16:FM46)&lt;FM$15,1,IF(FM$15=0,1,""))</f>
        <v>1</v>
      </c>
      <c r="FN47" s="239">
        <f>IF(SUM(FN$16:FN46)&lt;FN$15,1,IF(FN$15=0,1,""))</f>
        <v>1</v>
      </c>
      <c r="FO47" s="239">
        <f>IF(SUM(FO$16:FO46)&lt;FO$15,1,IF(FO$15=0,1,""))</f>
        <v>1</v>
      </c>
      <c r="FP47" s="239">
        <f>IF(SUM(FP$16:FP46)&lt;FP$15,1,IF(FP$15=0,1,""))</f>
        <v>1</v>
      </c>
      <c r="FQ47" s="239">
        <f>IF(SUM(FQ$16:FQ46)&lt;FQ$15,1,IF(FQ$15=0,1,""))</f>
        <v>1</v>
      </c>
      <c r="FR47" s="239">
        <f>IF(SUM(FR$16:FR46)&lt;FR$15,1,IF(FR$15=0,1,""))</f>
        <v>1</v>
      </c>
      <c r="FS47" s="239">
        <f>IF(SUM(FS$16:FS46)&lt;FS$15,1,IF(FS$15=0,1,""))</f>
        <v>1</v>
      </c>
      <c r="FT47" s="239">
        <f>IF(SUM(FT$16:FT46)&lt;FT$15,1,IF(FT$15=0,1,""))</f>
        <v>1</v>
      </c>
      <c r="FU47" s="239">
        <f>IF(SUM(FU$16:FU46)&lt;FU$15,1,IF(FU$15=0,1,""))</f>
        <v>1</v>
      </c>
      <c r="FV47" s="239">
        <f>IF(SUM(FV$16:FV46)&lt;FV$15,1,IF(FV$15=0,1,""))</f>
        <v>1</v>
      </c>
      <c r="FW47" s="239">
        <f>IF(SUM(FW$16:FW46)&lt;FW$15,1,IF(FW$15=0,1,""))</f>
        <v>1</v>
      </c>
      <c r="FX47" s="239">
        <f>IF(SUM(FX$16:FX46)&lt;FX$15,1,IF(FX$15=0,1,""))</f>
        <v>1</v>
      </c>
      <c r="FY47" s="239">
        <f>IF(SUM(FY$16:FY46)&lt;FY$15,1,IF(FY$15=0,1,""))</f>
        <v>1</v>
      </c>
      <c r="FZ47" s="239">
        <f>IF(SUM(FZ$16:FZ46)&lt;FZ$15,1,IF(FZ$15=0,1,""))</f>
        <v>1</v>
      </c>
      <c r="GA47" s="239">
        <f>IF(SUM(GA$16:GA46)&lt;GA$15,1,IF(GA$15=0,1,""))</f>
        <v>1</v>
      </c>
      <c r="GB47" s="239">
        <f>IF(SUM(GB$16:GB46)&lt;GB$15,1,IF(GB$15=0,1,""))</f>
        <v>1</v>
      </c>
      <c r="GC47" s="239">
        <f>IF(SUM(GC$16:GC46)&lt;GC$15,1,IF(GC$15=0,1,""))</f>
        <v>1</v>
      </c>
      <c r="GD47" s="239">
        <f>IF(SUM(GD$16:GD46)&lt;GD$15,1,IF(GD$15=0,1,""))</f>
        <v>1</v>
      </c>
      <c r="GE47" s="239">
        <f>IF(SUM(GE$16:GE46)&lt;GE$15,1,IF(GE$15=0,1,""))</f>
        <v>1</v>
      </c>
      <c r="GF47" s="239">
        <f>IF(SUM(GF$16:GF46)&lt;GF$15,1,IF(GF$15=0,1,""))</f>
        <v>1</v>
      </c>
      <c r="GG47" s="239">
        <f>IF(SUM(GG$16:GG46)&lt;GG$15,1,IF(GG$15=0,1,""))</f>
        <v>1</v>
      </c>
      <c r="GH47" s="239">
        <f>IF(SUM(GH$16:GH46)&lt;GH$15,1,IF(GH$15=0,1,""))</f>
        <v>1</v>
      </c>
      <c r="GI47" s="239">
        <f>IF(SUM(GI$16:GI46)&lt;GI$15,1,IF(GI$15=0,1,""))</f>
        <v>1</v>
      </c>
      <c r="GJ47" s="239">
        <f>IF(SUM(GJ$16:GJ46)&lt;GJ$15,1,IF(GJ$15=0,1,""))</f>
        <v>1</v>
      </c>
      <c r="GK47" s="239">
        <f>IF(SUM(GK$16:GK46)&lt;GK$15,1,IF(GK$15=0,1,""))</f>
        <v>1</v>
      </c>
      <c r="GL47" s="239">
        <f>IF(SUM(GL$16:GL46)&lt;GL$15,1,IF(GL$15=0,1,""))</f>
        <v>1</v>
      </c>
      <c r="GM47" s="239">
        <f>IF(SUM(GM$16:GM46)&lt;GM$15,1,IF(GM$15=0,1,""))</f>
        <v>1</v>
      </c>
      <c r="GN47" s="239">
        <f>IF(SUM(GN$16:GN46)&lt;GN$15,1,IF(GN$15=0,1,""))</f>
        <v>1</v>
      </c>
      <c r="GO47" s="239">
        <f>IF(SUM(GO$16:GO46)&lt;GO$15,1,IF(GO$15=0,1,""))</f>
        <v>1</v>
      </c>
      <c r="GP47" s="239">
        <f>IF(SUM(GP$16:GP46)&lt;GP$15,1,IF(GP$15=0,1,""))</f>
        <v>1</v>
      </c>
      <c r="GQ47" s="239">
        <f>IF(SUM(GQ$16:GQ46)&lt;GQ$15,1,IF(GQ$15=0,1,""))</f>
        <v>1</v>
      </c>
      <c r="GR47" s="239">
        <f>IF(SUM(GR$16:GR46)&lt;GR$15,1,IF(GR$15=0,1,""))</f>
        <v>1</v>
      </c>
      <c r="GS47" s="239">
        <f>IF(SUM(GS$16:GS46)&lt;GS$15,1,IF(GS$15=0,1,""))</f>
        <v>1</v>
      </c>
      <c r="GT47" s="239">
        <f>IF(SUM(GT$16:GT46)&lt;GT$15,1,IF(GT$15=0,1,""))</f>
        <v>1</v>
      </c>
      <c r="GU47" s="239">
        <f>IF(SUM(GU$16:GU46)&lt;GU$15,1,IF(GU$15=0,1,""))</f>
        <v>1</v>
      </c>
      <c r="GV47" s="239">
        <f>IF(SUM(GV$16:GV46)&lt;GV$15,1,IF(GV$15=0,1,""))</f>
        <v>1</v>
      </c>
      <c r="GW47" s="239">
        <f>IF(SUM(GW$16:GW46)&lt;GW$15,1,IF(GW$15=0,1,""))</f>
        <v>1</v>
      </c>
      <c r="GX47" s="239">
        <f>IF(SUM(GX$16:GX46)&lt;GX$15,1,IF(GX$15=0,1,""))</f>
        <v>1</v>
      </c>
      <c r="GY47" s="239">
        <f>IF(SUM(GY$16:GY46)&lt;GY$15,1,IF(GY$15=0,1,""))</f>
        <v>1</v>
      </c>
      <c r="GZ47" s="239">
        <f>IF(SUM(GZ$16:GZ46)&lt;GZ$15,1,IF(GZ$15=0,1,""))</f>
        <v>1</v>
      </c>
      <c r="HA47" s="239">
        <f>IF(SUM(HA$16:HA46)&lt;HA$15,1,IF(HA$15=0,1,""))</f>
        <v>1</v>
      </c>
      <c r="HB47" s="239">
        <f>IF(SUM(HB$16:HB46)&lt;HB$15,1,IF(HB$15=0,1,""))</f>
        <v>1</v>
      </c>
      <c r="HC47" s="239">
        <f>IF(SUM(HC$16:HC46)&lt;HC$15,1,IF(HC$15=0,1,""))</f>
        <v>1</v>
      </c>
      <c r="HD47" s="239">
        <f>IF(SUM(HD$16:HD46)&lt;HD$15,1,IF(HD$15=0,1,""))</f>
        <v>1</v>
      </c>
      <c r="HE47" s="239">
        <f>IF(SUM(HE$16:HE46)&lt;HE$15,1,IF(HE$15=0,1,""))</f>
        <v>1</v>
      </c>
      <c r="HF47" s="239">
        <f>IF(SUM(HF$16:HF46)&lt;HF$15,1,IF(HF$15=0,1,""))</f>
        <v>1</v>
      </c>
      <c r="HG47" s="239">
        <f>IF(SUM(HG$16:HG46)&lt;HG$15,1,IF(HG$15=0,1,""))</f>
        <v>1</v>
      </c>
      <c r="HH47" s="239">
        <f>IF(SUM(HH$16:HH46)&lt;HH$15,1,IF(HH$15=0,1,""))</f>
        <v>1</v>
      </c>
      <c r="HI47" s="239">
        <f>IF(SUM(HI$16:HI46)&lt;HI$15,1,IF(HI$15=0,1,""))</f>
        <v>1</v>
      </c>
      <c r="HJ47" s="239">
        <f>IF(SUM(HJ$16:HJ46)&lt;HJ$15,1,IF(HJ$15=0,1,""))</f>
        <v>1</v>
      </c>
      <c r="HK47" s="239">
        <f>IF(SUM(HK$16:HK46)&lt;HK$15,1,IF(HK$15=0,1,""))</f>
        <v>1</v>
      </c>
      <c r="HL47" s="239">
        <f>IF(SUM(HL$16:HL46)&lt;HL$15,1,IF(HL$15=0,1,""))</f>
        <v>1</v>
      </c>
      <c r="HM47" s="239">
        <f>IF(SUM(HM$16:HM46)&lt;HM$15,1,IF(HM$15=0,1,""))</f>
        <v>1</v>
      </c>
      <c r="HN47" s="239">
        <f>IF(SUM(HN$16:HN46)&lt;HN$15,1,IF(HN$15=0,1,""))</f>
        <v>1</v>
      </c>
      <c r="HO47" s="239">
        <f>IF(SUM(HO$16:HO46)&lt;HO$15,1,IF(HO$15=0,1,""))</f>
        <v>1</v>
      </c>
      <c r="HP47" s="239">
        <f>IF(SUM(HP$16:HP46)&lt;HP$15,1,IF(HP$15=0,1,""))</f>
        <v>1</v>
      </c>
      <c r="HQ47" s="239">
        <f>IF(SUM(HQ$16:HQ46)&lt;HQ$15,1,IF(HQ$15=0,1,""))</f>
        <v>1</v>
      </c>
      <c r="HR47" s="239">
        <f>IF(SUM(HR$16:HR46)&lt;HR$15,1,IF(HR$15=0,1,""))</f>
        <v>1</v>
      </c>
      <c r="HS47" s="239">
        <f>IF(SUM(HS$16:HS46)&lt;HS$15,1,IF(HS$15=0,1,""))</f>
        <v>1</v>
      </c>
      <c r="HT47" s="239">
        <f>IF(SUM(HT$16:HT46)&lt;HT$15,1,IF(HT$15=0,1,""))</f>
        <v>1</v>
      </c>
      <c r="HU47" s="239">
        <f>IF(SUM(HU$16:HU46)&lt;HU$15,1,IF(HU$15=0,1,""))</f>
        <v>1</v>
      </c>
      <c r="HV47" s="239">
        <f>IF(SUM(HV$16:HV46)&lt;HV$15,1,IF(HV$15=0,1,""))</f>
        <v>1</v>
      </c>
      <c r="HW47" s="239">
        <f>IF(SUM(HW$16:HW46)&lt;HW$15,1,IF(HW$15=0,1,""))</f>
        <v>1</v>
      </c>
      <c r="HX47" s="239">
        <f>IF(SUM(HX$16:HX46)&lt;HX$15,1,IF(HX$15=0,1,""))</f>
        <v>1</v>
      </c>
      <c r="HY47" s="239">
        <f>IF(SUM(HY$16:HY46)&lt;HY$15,1,IF(HY$15=0,1,""))</f>
        <v>1</v>
      </c>
      <c r="HZ47" s="239">
        <f>IF(SUM(HZ$16:HZ46)&lt;HZ$15,1,IF(HZ$15=0,1,""))</f>
        <v>1</v>
      </c>
      <c r="IA47" s="239">
        <f>IF(SUM(IA$16:IA46)&lt;IA$15,1,IF(IA$15=0,1,""))</f>
        <v>1</v>
      </c>
      <c r="IB47" s="239">
        <f>IF(SUM(IB$16:IB46)&lt;IB$15,1,IF(IB$15=0,1,""))</f>
        <v>1</v>
      </c>
      <c r="IC47" s="239">
        <f>IF(SUM(IC$16:IC46)&lt;IC$15,1,IF(IC$15=0,1,""))</f>
        <v>1</v>
      </c>
      <c r="ID47" s="239">
        <f>IF(SUM(ID$16:ID46)&lt;ID$15,1,IF(ID$15=0,1,""))</f>
        <v>1</v>
      </c>
      <c r="IE47" s="239">
        <f>IF(SUM(IE$16:IE46)&lt;IE$15,1,IF(IE$15=0,1,""))</f>
        <v>1</v>
      </c>
      <c r="IF47" s="239">
        <f>IF(SUM(IF$16:IF46)&lt;IF$15,1,IF(IF$15=0,1,""))</f>
        <v>1</v>
      </c>
      <c r="IG47" s="239">
        <f>IF(SUM(IG$16:IG46)&lt;IG$15,1,IF(IG$15=0,1,""))</f>
        <v>1</v>
      </c>
      <c r="IH47" s="239">
        <f>IF(SUM(IH$16:IH46)&lt;IH$15,1,IF(IH$15=0,1,""))</f>
        <v>1</v>
      </c>
      <c r="II47" s="239">
        <f>IF(SUM(II$16:II46)&lt;II$15,1,IF(II$15=0,1,""))</f>
        <v>1</v>
      </c>
      <c r="IJ47" s="239">
        <f>IF(SUM(IJ$16:IJ46)&lt;IJ$15,1,IF(IJ$15=0,1,""))</f>
        <v>1</v>
      </c>
      <c r="IK47" s="239">
        <f>IF(SUM(IK$16:IK46)&lt;IK$15,1,IF(IK$15=0,1,""))</f>
        <v>1</v>
      </c>
      <c r="IL47" s="239">
        <f>IF(SUM(IL$16:IL46)&lt;IL$15,1,IF(IL$15=0,1,""))</f>
        <v>1</v>
      </c>
      <c r="IM47" s="239">
        <f>IF(SUM(IM$16:IM46)&lt;IM$15,1,IF(IM$15=0,1,""))</f>
        <v>1</v>
      </c>
      <c r="IN47" s="239">
        <f>IF(SUM(IN$16:IN46)&lt;IN$15,1,IF(IN$15=0,1,""))</f>
        <v>1</v>
      </c>
    </row>
    <row r="48" spans="2:248" ht="12.95" hidden="1" customHeight="1" outlineLevel="1">
      <c r="B48" s="384"/>
      <c r="C48" s="16"/>
      <c r="D48" s="16"/>
      <c r="E48" s="384">
        <v>33</v>
      </c>
      <c r="F48" s="16" t="str">
        <f>Sites!C36</f>
        <v>MGPW1</v>
      </c>
      <c r="G48" s="253"/>
      <c r="H48" s="16"/>
      <c r="I48" s="239" t="str">
        <f>IF(SUM(I$16:I47)&lt;I$15,1,IF(I$15=0,1,""))</f>
        <v/>
      </c>
      <c r="J48" s="239" t="str">
        <f>IF(SUM(J$16:J47)&lt;J$15,1,IF(J$15=0,1,""))</f>
        <v/>
      </c>
      <c r="K48" s="239" t="str">
        <f>IF(SUM(K$16:K47)&lt;K$15,1,IF(K$15=0,1,""))</f>
        <v/>
      </c>
      <c r="L48" s="239" t="str">
        <f>IF(SUM(L$16:L47)&lt;L$15,1,IF(L$15=0,1,""))</f>
        <v/>
      </c>
      <c r="M48" s="239" t="str">
        <f>IF(SUM(M$16:M47)&lt;M$15,1,IF(M$15=0,1,""))</f>
        <v/>
      </c>
      <c r="N48" s="239" t="str">
        <f>IF(SUM(N$16:N47)&lt;N$15,1,IF(N$15=0,1,""))</f>
        <v/>
      </c>
      <c r="O48" s="239">
        <f>IF(SUM(O$16:O47)&lt;O$15,1,IF(O$15=0,1,""))</f>
        <v>1</v>
      </c>
      <c r="P48" s="239">
        <f>IF(SUM(P$16:P47)&lt;P$15,1,IF(P$15=0,1,""))</f>
        <v>1</v>
      </c>
      <c r="Q48" s="239">
        <f>IF(SUM(Q$16:Q47)&lt;Q$15,1,IF(Q$15=0,1,""))</f>
        <v>1</v>
      </c>
      <c r="R48" s="239">
        <f>IF(SUM(R$16:R47)&lt;R$15,1,IF(R$15=0,1,""))</f>
        <v>1</v>
      </c>
      <c r="S48" s="239">
        <f>IF(SUM(S$16:S47)&lt;S$15,1,IF(S$15=0,1,""))</f>
        <v>1</v>
      </c>
      <c r="T48" s="239">
        <f>IF(SUM(T$16:T47)&lt;T$15,1,IF(T$15=0,1,""))</f>
        <v>1</v>
      </c>
      <c r="U48" s="239">
        <f>IF(SUM(U$16:U47)&lt;U$15,1,IF(U$15=0,1,""))</f>
        <v>1</v>
      </c>
      <c r="V48" s="239">
        <f>IF(SUM(V$16:V47)&lt;V$15,1,IF(V$15=0,1,""))</f>
        <v>1</v>
      </c>
      <c r="W48" s="239">
        <f>IF(SUM(W$16:W47)&lt;W$15,1,IF(W$15=0,1,""))</f>
        <v>1</v>
      </c>
      <c r="X48" s="239">
        <f>IF(SUM(X$16:X47)&lt;X$15,1,IF(X$15=0,1,""))</f>
        <v>1</v>
      </c>
      <c r="Y48" s="239">
        <f>IF(SUM(Y$16:Y47)&lt;Y$15,1,IF(Y$15=0,1,""))</f>
        <v>1</v>
      </c>
      <c r="Z48" s="239">
        <f>IF(SUM(Z$16:Z47)&lt;Z$15,1,IF(Z$15=0,1,""))</f>
        <v>1</v>
      </c>
      <c r="AA48" s="239">
        <f>IF(SUM(AA$16:AA47)&lt;AA$15,1,IF(AA$15=0,1,""))</f>
        <v>1</v>
      </c>
      <c r="AB48" s="239">
        <f>IF(SUM(AB$16:AB47)&lt;AB$15,1,IF(AB$15=0,1,""))</f>
        <v>1</v>
      </c>
      <c r="AC48" s="239">
        <f>IF(SUM(AC$16:AC47)&lt;AC$15,1,IF(AC$15=0,1,""))</f>
        <v>1</v>
      </c>
      <c r="AD48" s="239">
        <f>IF(SUM(AD$16:AD47)&lt;AD$15,1,IF(AD$15=0,1,""))</f>
        <v>1</v>
      </c>
      <c r="AE48" s="239">
        <f>IF(SUM(AE$16:AE47)&lt;AE$15,1,IF(AE$15=0,1,""))</f>
        <v>1</v>
      </c>
      <c r="AF48" s="239">
        <f>IF(SUM(AF$16:AF47)&lt;AF$15,1,IF(AF$15=0,1,""))</f>
        <v>1</v>
      </c>
      <c r="AG48" s="239">
        <f>IF(SUM(AG$16:AG47)&lt;AG$15,1,IF(AG$15=0,1,""))</f>
        <v>1</v>
      </c>
      <c r="AH48" s="239">
        <f>IF(SUM(AH$16:AH47)&lt;AH$15,1,IF(AH$15=0,1,""))</f>
        <v>1</v>
      </c>
      <c r="AI48" s="239">
        <f>IF(SUM(AI$16:AI47)&lt;AI$15,1,IF(AI$15=0,1,""))</f>
        <v>1</v>
      </c>
      <c r="AJ48" s="239">
        <f>IF(SUM(AJ$16:AJ47)&lt;AJ$15,1,IF(AJ$15=0,1,""))</f>
        <v>1</v>
      </c>
      <c r="AK48" s="239">
        <f>IF(SUM(AK$16:AK47)&lt;AK$15,1,IF(AK$15=0,1,""))</f>
        <v>1</v>
      </c>
      <c r="AL48" s="239">
        <f>IF(SUM(AL$16:AL47)&lt;AL$15,1,IF(AL$15=0,1,""))</f>
        <v>1</v>
      </c>
      <c r="AM48" s="239">
        <f>IF(SUM(AM$16:AM47)&lt;AM$15,1,IF(AM$15=0,1,""))</f>
        <v>1</v>
      </c>
      <c r="AN48" s="239">
        <f>IF(SUM(AN$16:AN47)&lt;AN$15,1,IF(AN$15=0,1,""))</f>
        <v>1</v>
      </c>
      <c r="AO48" s="239">
        <f>IF(SUM(AO$16:AO47)&lt;AO$15,1,IF(AO$15=0,1,""))</f>
        <v>1</v>
      </c>
      <c r="AP48" s="239">
        <f>IF(SUM(AP$16:AP47)&lt;AP$15,1,IF(AP$15=0,1,""))</f>
        <v>1</v>
      </c>
      <c r="AQ48" s="239">
        <f>IF(SUM(AQ$16:AQ47)&lt;AQ$15,1,IF(AQ$15=0,1,""))</f>
        <v>1</v>
      </c>
      <c r="AR48" s="239">
        <f>IF(SUM(AR$16:AR47)&lt;AR$15,1,IF(AR$15=0,1,""))</f>
        <v>1</v>
      </c>
      <c r="AS48" s="239">
        <f>IF(SUM(AS$16:AS47)&lt;AS$15,1,IF(AS$15=0,1,""))</f>
        <v>1</v>
      </c>
      <c r="AT48" s="239">
        <f>IF(SUM(AT$16:AT47)&lt;AT$15,1,IF(AT$15=0,1,""))</f>
        <v>1</v>
      </c>
      <c r="AU48" s="239">
        <f>IF(SUM(AU$16:AU47)&lt;AU$15,1,IF(AU$15=0,1,""))</f>
        <v>1</v>
      </c>
      <c r="AV48" s="239">
        <f>IF(SUM(AV$16:AV47)&lt;AV$15,1,IF(AV$15=0,1,""))</f>
        <v>1</v>
      </c>
      <c r="AW48" s="239">
        <f>IF(SUM(AW$16:AW47)&lt;AW$15,1,IF(AW$15=0,1,""))</f>
        <v>1</v>
      </c>
      <c r="AX48" s="239">
        <f>IF(SUM(AX$16:AX47)&lt;AX$15,1,IF(AX$15=0,1,""))</f>
        <v>1</v>
      </c>
      <c r="AY48" s="239">
        <f>IF(SUM(AY$16:AY47)&lt;AY$15,1,IF(AY$15=0,1,""))</f>
        <v>1</v>
      </c>
      <c r="AZ48" s="239">
        <f>IF(SUM(AZ$16:AZ47)&lt;AZ$15,1,IF(AZ$15=0,1,""))</f>
        <v>1</v>
      </c>
      <c r="BA48" s="239">
        <f>IF(SUM(BA$16:BA47)&lt;BA$15,1,IF(BA$15=0,1,""))</f>
        <v>1</v>
      </c>
      <c r="BB48" s="239">
        <f>IF(SUM(BB$16:BB47)&lt;BB$15,1,IF(BB$15=0,1,""))</f>
        <v>1</v>
      </c>
      <c r="BC48" s="239">
        <f>IF(SUM(BC$16:BC47)&lt;BC$15,1,IF(BC$15=0,1,""))</f>
        <v>1</v>
      </c>
      <c r="BD48" s="239">
        <f>IF(SUM(BD$16:BD47)&lt;BD$15,1,IF(BD$15=0,1,""))</f>
        <v>1</v>
      </c>
      <c r="BE48" s="239">
        <f>IF(SUM(BE$16:BE47)&lt;BE$15,1,IF(BE$15=0,1,""))</f>
        <v>1</v>
      </c>
      <c r="BF48" s="239">
        <f>IF(SUM(BF$16:BF47)&lt;BF$15,1,IF(BF$15=0,1,""))</f>
        <v>1</v>
      </c>
      <c r="BG48" s="239">
        <f>IF(SUM(BG$16:BG47)&lt;BG$15,1,IF(BG$15=0,1,""))</f>
        <v>1</v>
      </c>
      <c r="BH48" s="239">
        <f>IF(SUM(BH$16:BH47)&lt;BH$15,1,IF(BH$15=0,1,""))</f>
        <v>1</v>
      </c>
      <c r="BI48" s="239">
        <f>IF(SUM(BI$16:BI47)&lt;BI$15,1,IF(BI$15=0,1,""))</f>
        <v>1</v>
      </c>
      <c r="BJ48" s="239">
        <f>IF(SUM(BJ$16:BJ47)&lt;BJ$15,1,IF(BJ$15=0,1,""))</f>
        <v>1</v>
      </c>
      <c r="BK48" s="239">
        <f>IF(SUM(BK$16:BK47)&lt;BK$15,1,IF(BK$15=0,1,""))</f>
        <v>1</v>
      </c>
      <c r="BL48" s="239">
        <f>IF(SUM(BL$16:BL47)&lt;BL$15,1,IF(BL$15=0,1,""))</f>
        <v>1</v>
      </c>
      <c r="BM48" s="239">
        <f>IF(SUM(BM$16:BM47)&lt;BM$15,1,IF(BM$15=0,1,""))</f>
        <v>1</v>
      </c>
      <c r="BN48" s="239">
        <f>IF(SUM(BN$16:BN47)&lt;BN$15,1,IF(BN$15=0,1,""))</f>
        <v>1</v>
      </c>
      <c r="BO48" s="239">
        <f>IF(SUM(BO$16:BO47)&lt;BO$15,1,IF(BO$15=0,1,""))</f>
        <v>1</v>
      </c>
      <c r="BP48" s="239">
        <f>IF(SUM(BP$16:BP47)&lt;BP$15,1,IF(BP$15=0,1,""))</f>
        <v>1</v>
      </c>
      <c r="BQ48" s="239">
        <f>IF(SUM(BQ$16:BQ47)&lt;BQ$15,1,IF(BQ$15=0,1,""))</f>
        <v>1</v>
      </c>
      <c r="BR48" s="239">
        <f>IF(SUM(BR$16:BR47)&lt;BR$15,1,IF(BR$15=0,1,""))</f>
        <v>1</v>
      </c>
      <c r="BS48" s="239">
        <f>IF(SUM(BS$16:BS47)&lt;BS$15,1,IF(BS$15=0,1,""))</f>
        <v>1</v>
      </c>
      <c r="BT48" s="239">
        <f>IF(SUM(BT$16:BT47)&lt;BT$15,1,IF(BT$15=0,1,""))</f>
        <v>1</v>
      </c>
      <c r="BU48" s="239">
        <f>IF(SUM(BU$16:BU47)&lt;BU$15,1,IF(BU$15=0,1,""))</f>
        <v>1</v>
      </c>
      <c r="BV48" s="239">
        <f>IF(SUM(BV$16:BV47)&lt;BV$15,1,IF(BV$15=0,1,""))</f>
        <v>1</v>
      </c>
      <c r="BW48" s="239">
        <f>IF(SUM(BW$16:BW47)&lt;BW$15,1,IF(BW$15=0,1,""))</f>
        <v>1</v>
      </c>
      <c r="BX48" s="239">
        <f>IF(SUM(BX$16:BX47)&lt;BX$15,1,IF(BX$15=0,1,""))</f>
        <v>1</v>
      </c>
      <c r="BY48" s="239">
        <f>IF(SUM(BY$16:BY47)&lt;BY$15,1,IF(BY$15=0,1,""))</f>
        <v>1</v>
      </c>
      <c r="BZ48" s="239">
        <f>IF(SUM(BZ$16:BZ47)&lt;BZ$15,1,IF(BZ$15=0,1,""))</f>
        <v>1</v>
      </c>
      <c r="CA48" s="239">
        <f>IF(SUM(CA$16:CA47)&lt;CA$15,1,IF(CA$15=0,1,""))</f>
        <v>1</v>
      </c>
      <c r="CB48" s="239">
        <f>IF(SUM(CB$16:CB47)&lt;CB$15,1,IF(CB$15=0,1,""))</f>
        <v>1</v>
      </c>
      <c r="CC48" s="239">
        <f>IF(SUM(CC$16:CC47)&lt;CC$15,1,IF(CC$15=0,1,""))</f>
        <v>1</v>
      </c>
      <c r="CD48" s="239">
        <f>IF(SUM(CD$16:CD47)&lt;CD$15,1,IF(CD$15=0,1,""))</f>
        <v>1</v>
      </c>
      <c r="CE48" s="239">
        <f>IF(SUM(CE$16:CE47)&lt;CE$15,1,IF(CE$15=0,1,""))</f>
        <v>1</v>
      </c>
      <c r="CF48" s="239">
        <f>IF(SUM(CF$16:CF47)&lt;CF$15,1,IF(CF$15=0,1,""))</f>
        <v>1</v>
      </c>
      <c r="CG48" s="239">
        <f>IF(SUM(CG$16:CG47)&lt;CG$15,1,IF(CG$15=0,1,""))</f>
        <v>1</v>
      </c>
      <c r="CH48" s="239">
        <f>IF(SUM(CH$16:CH47)&lt;CH$15,1,IF(CH$15=0,1,""))</f>
        <v>1</v>
      </c>
      <c r="CI48" s="239">
        <f>IF(SUM(CI$16:CI47)&lt;CI$15,1,IF(CI$15=0,1,""))</f>
        <v>1</v>
      </c>
      <c r="CJ48" s="239">
        <f>IF(SUM(CJ$16:CJ47)&lt;CJ$15,1,IF(CJ$15=0,1,""))</f>
        <v>1</v>
      </c>
      <c r="CK48" s="239">
        <f>IF(SUM(CK$16:CK47)&lt;CK$15,1,IF(CK$15=0,1,""))</f>
        <v>1</v>
      </c>
      <c r="CL48" s="239">
        <f>IF(SUM(CL$16:CL47)&lt;CL$15,1,IF(CL$15=0,1,""))</f>
        <v>1</v>
      </c>
      <c r="CM48" s="239">
        <f>IF(SUM(CM$16:CM47)&lt;CM$15,1,IF(CM$15=0,1,""))</f>
        <v>1</v>
      </c>
      <c r="CN48" s="239">
        <f>IF(SUM(CN$16:CN47)&lt;CN$15,1,IF(CN$15=0,1,""))</f>
        <v>1</v>
      </c>
      <c r="CO48" s="239">
        <f>IF(SUM(CO$16:CO47)&lt;CO$15,1,IF(CO$15=0,1,""))</f>
        <v>1</v>
      </c>
      <c r="CP48" s="239">
        <f>IF(SUM(CP$16:CP47)&lt;CP$15,1,IF(CP$15=0,1,""))</f>
        <v>1</v>
      </c>
      <c r="CQ48" s="239">
        <f>IF(SUM(CQ$16:CQ47)&lt;CQ$15,1,IF(CQ$15=0,1,""))</f>
        <v>1</v>
      </c>
      <c r="CR48" s="239">
        <f>IF(SUM(CR$16:CR47)&lt;CR$15,1,IF(CR$15=0,1,""))</f>
        <v>1</v>
      </c>
      <c r="CS48" s="239">
        <f>IF(SUM(CS$16:CS47)&lt;CS$15,1,IF(CS$15=0,1,""))</f>
        <v>1</v>
      </c>
      <c r="CT48" s="239">
        <f>IF(SUM(CT$16:CT47)&lt;CT$15,1,IF(CT$15=0,1,""))</f>
        <v>1</v>
      </c>
      <c r="CU48" s="239">
        <f>IF(SUM(CU$16:CU47)&lt;CU$15,1,IF(CU$15=0,1,""))</f>
        <v>1</v>
      </c>
      <c r="CV48" s="239">
        <f>IF(SUM(CV$16:CV47)&lt;CV$15,1,IF(CV$15=0,1,""))</f>
        <v>1</v>
      </c>
      <c r="CW48" s="239">
        <f>IF(SUM(CW$16:CW47)&lt;CW$15,1,IF(CW$15=0,1,""))</f>
        <v>1</v>
      </c>
      <c r="CX48" s="239">
        <f>IF(SUM(CX$16:CX47)&lt;CX$15,1,IF(CX$15=0,1,""))</f>
        <v>1</v>
      </c>
      <c r="CY48" s="239">
        <f>IF(SUM(CY$16:CY47)&lt;CY$15,1,IF(CY$15=0,1,""))</f>
        <v>1</v>
      </c>
      <c r="CZ48" s="239">
        <f>IF(SUM(CZ$16:CZ47)&lt;CZ$15,1,IF(CZ$15=0,1,""))</f>
        <v>1</v>
      </c>
      <c r="DA48" s="239">
        <f>IF(SUM(DA$16:DA47)&lt;DA$15,1,IF(DA$15=0,1,""))</f>
        <v>1</v>
      </c>
      <c r="DB48" s="239">
        <f>IF(SUM(DB$16:DB47)&lt;DB$15,1,IF(DB$15=0,1,""))</f>
        <v>1</v>
      </c>
      <c r="DC48" s="239">
        <f>IF(SUM(DC$16:DC47)&lt;DC$15,1,IF(DC$15=0,1,""))</f>
        <v>1</v>
      </c>
      <c r="DD48" s="239">
        <f>IF(SUM(DD$16:DD47)&lt;DD$15,1,IF(DD$15=0,1,""))</f>
        <v>1</v>
      </c>
      <c r="DE48" s="239">
        <f>IF(SUM(DE$16:DE47)&lt;DE$15,1,IF(DE$15=0,1,""))</f>
        <v>1</v>
      </c>
      <c r="DF48" s="239">
        <f>IF(SUM(DF$16:DF47)&lt;DF$15,1,IF(DF$15=0,1,""))</f>
        <v>1</v>
      </c>
      <c r="DG48" s="239">
        <f>IF(SUM(DG$16:DG47)&lt;DG$15,1,IF(DG$15=0,1,""))</f>
        <v>1</v>
      </c>
      <c r="DH48" s="239">
        <f>IF(SUM(DH$16:DH47)&lt;DH$15,1,IF(DH$15=0,1,""))</f>
        <v>1</v>
      </c>
      <c r="DI48" s="239">
        <f>IF(SUM(DI$16:DI47)&lt;DI$15,1,IF(DI$15=0,1,""))</f>
        <v>1</v>
      </c>
      <c r="DJ48" s="239">
        <f>IF(SUM(DJ$16:DJ47)&lt;DJ$15,1,IF(DJ$15=0,1,""))</f>
        <v>1</v>
      </c>
      <c r="DK48" s="239">
        <f>IF(SUM(DK$16:DK47)&lt;DK$15,1,IF(DK$15=0,1,""))</f>
        <v>1</v>
      </c>
      <c r="DL48" s="239">
        <f>IF(SUM(DL$16:DL47)&lt;DL$15,1,IF(DL$15=0,1,""))</f>
        <v>1</v>
      </c>
      <c r="DM48" s="239">
        <f>IF(SUM(DM$16:DM47)&lt;DM$15,1,IF(DM$15=0,1,""))</f>
        <v>1</v>
      </c>
      <c r="DN48" s="239">
        <f>IF(SUM(DN$16:DN47)&lt;DN$15,1,IF(DN$15=0,1,""))</f>
        <v>1</v>
      </c>
      <c r="DO48" s="239">
        <f>IF(SUM(DO$16:DO47)&lt;DO$15,1,IF(DO$15=0,1,""))</f>
        <v>1</v>
      </c>
      <c r="DP48" s="239">
        <f>IF(SUM(DP$16:DP47)&lt;DP$15,1,IF(DP$15=0,1,""))</f>
        <v>1</v>
      </c>
      <c r="DQ48" s="239">
        <f>IF(SUM(DQ$16:DQ47)&lt;DQ$15,1,IF(DQ$15=0,1,""))</f>
        <v>1</v>
      </c>
      <c r="DR48" s="239">
        <f>IF(SUM(DR$16:DR47)&lt;DR$15,1,IF(DR$15=0,1,""))</f>
        <v>1</v>
      </c>
      <c r="DS48" s="239">
        <f>IF(SUM(DS$16:DS47)&lt;DS$15,1,IF(DS$15=0,1,""))</f>
        <v>1</v>
      </c>
      <c r="DT48" s="239">
        <f>IF(SUM(DT$16:DT47)&lt;DT$15,1,IF(DT$15=0,1,""))</f>
        <v>1</v>
      </c>
      <c r="DU48" s="239">
        <f>IF(SUM(DU$16:DU47)&lt;DU$15,1,IF(DU$15=0,1,""))</f>
        <v>1</v>
      </c>
      <c r="DV48" s="239">
        <f>IF(SUM(DV$16:DV47)&lt;DV$15,1,IF(DV$15=0,1,""))</f>
        <v>1</v>
      </c>
      <c r="DW48" s="239">
        <f>IF(SUM(DW$16:DW47)&lt;DW$15,1,IF(DW$15=0,1,""))</f>
        <v>1</v>
      </c>
      <c r="DX48" s="239">
        <f>IF(SUM(DX$16:DX47)&lt;DX$15,1,IF(DX$15=0,1,""))</f>
        <v>1</v>
      </c>
      <c r="DY48" s="239">
        <f>IF(SUM(DY$16:DY47)&lt;DY$15,1,IF(DY$15=0,1,""))</f>
        <v>1</v>
      </c>
      <c r="DZ48" s="239">
        <f>IF(SUM(DZ$16:DZ47)&lt;DZ$15,1,IF(DZ$15=0,1,""))</f>
        <v>1</v>
      </c>
      <c r="EA48" s="239">
        <f>IF(SUM(EA$16:EA47)&lt;EA$15,1,IF(EA$15=0,1,""))</f>
        <v>1</v>
      </c>
      <c r="EB48" s="239">
        <f>IF(SUM(EB$16:EB47)&lt;EB$15,1,IF(EB$15=0,1,""))</f>
        <v>1</v>
      </c>
      <c r="EC48" s="239">
        <f>IF(SUM(EC$16:EC47)&lt;EC$15,1,IF(EC$15=0,1,""))</f>
        <v>1</v>
      </c>
      <c r="ED48" s="239">
        <f>IF(SUM(ED$16:ED47)&lt;ED$15,1,IF(ED$15=0,1,""))</f>
        <v>1</v>
      </c>
      <c r="EE48" s="239">
        <f>IF(SUM(EE$16:EE47)&lt;EE$15,1,IF(EE$15=0,1,""))</f>
        <v>1</v>
      </c>
      <c r="EF48" s="239">
        <f>IF(SUM(EF$16:EF47)&lt;EF$15,1,IF(EF$15=0,1,""))</f>
        <v>1</v>
      </c>
      <c r="EG48" s="239">
        <f>IF(SUM(EG$16:EG47)&lt;EG$15,1,IF(EG$15=0,1,""))</f>
        <v>1</v>
      </c>
      <c r="EH48" s="239">
        <f>IF(SUM(EH$16:EH47)&lt;EH$15,1,IF(EH$15=0,1,""))</f>
        <v>1</v>
      </c>
      <c r="EI48" s="239">
        <f>IF(SUM(EI$16:EI47)&lt;EI$15,1,IF(EI$15=0,1,""))</f>
        <v>1</v>
      </c>
      <c r="EJ48" s="239">
        <f>IF(SUM(EJ$16:EJ47)&lt;EJ$15,1,IF(EJ$15=0,1,""))</f>
        <v>1</v>
      </c>
      <c r="EK48" s="239">
        <f>IF(SUM(EK$16:EK47)&lt;EK$15,1,IF(EK$15=0,1,""))</f>
        <v>1</v>
      </c>
      <c r="EL48" s="239">
        <f>IF(SUM(EL$16:EL47)&lt;EL$15,1,IF(EL$15=0,1,""))</f>
        <v>1</v>
      </c>
      <c r="EM48" s="239">
        <f>IF(SUM(EM$16:EM47)&lt;EM$15,1,IF(EM$15=0,1,""))</f>
        <v>1</v>
      </c>
      <c r="EN48" s="239">
        <f>IF(SUM(EN$16:EN47)&lt;EN$15,1,IF(EN$15=0,1,""))</f>
        <v>1</v>
      </c>
      <c r="EO48" s="239">
        <f>IF(SUM(EO$16:EO47)&lt;EO$15,1,IF(EO$15=0,1,""))</f>
        <v>1</v>
      </c>
      <c r="EP48" s="239">
        <f>IF(SUM(EP$16:EP47)&lt;EP$15,1,IF(EP$15=0,1,""))</f>
        <v>1</v>
      </c>
      <c r="EQ48" s="239">
        <f>IF(SUM(EQ$16:EQ47)&lt;EQ$15,1,IF(EQ$15=0,1,""))</f>
        <v>1</v>
      </c>
      <c r="ER48" s="239">
        <f>IF(SUM(ER$16:ER47)&lt;ER$15,1,IF(ER$15=0,1,""))</f>
        <v>1</v>
      </c>
      <c r="ES48" s="239">
        <f>IF(SUM(ES$16:ES47)&lt;ES$15,1,IF(ES$15=0,1,""))</f>
        <v>1</v>
      </c>
      <c r="ET48" s="239">
        <f>IF(SUM(ET$16:ET47)&lt;ET$15,1,IF(ET$15=0,1,""))</f>
        <v>1</v>
      </c>
      <c r="EU48" s="239">
        <f>IF(SUM(EU$16:EU47)&lt;EU$15,1,IF(EU$15=0,1,""))</f>
        <v>1</v>
      </c>
      <c r="EV48" s="239">
        <f>IF(SUM(EV$16:EV47)&lt;EV$15,1,IF(EV$15=0,1,""))</f>
        <v>1</v>
      </c>
      <c r="EW48" s="239">
        <f>IF(SUM(EW$16:EW47)&lt;EW$15,1,IF(EW$15=0,1,""))</f>
        <v>1</v>
      </c>
      <c r="EX48" s="239">
        <f>IF(SUM(EX$16:EX47)&lt;EX$15,1,IF(EX$15=0,1,""))</f>
        <v>1</v>
      </c>
      <c r="EY48" s="239">
        <f>IF(SUM(EY$16:EY47)&lt;EY$15,1,IF(EY$15=0,1,""))</f>
        <v>1</v>
      </c>
      <c r="EZ48" s="239">
        <f>IF(SUM(EZ$16:EZ47)&lt;EZ$15,1,IF(EZ$15=0,1,""))</f>
        <v>1</v>
      </c>
      <c r="FA48" s="239">
        <f>IF(SUM(FA$16:FA47)&lt;FA$15,1,IF(FA$15=0,1,""))</f>
        <v>1</v>
      </c>
      <c r="FB48" s="239">
        <f>IF(SUM(FB$16:FB47)&lt;FB$15,1,IF(FB$15=0,1,""))</f>
        <v>1</v>
      </c>
      <c r="FC48" s="239">
        <f>IF(SUM(FC$16:FC47)&lt;FC$15,1,IF(FC$15=0,1,""))</f>
        <v>1</v>
      </c>
      <c r="FD48" s="239">
        <f>IF(SUM(FD$16:FD47)&lt;FD$15,1,IF(FD$15=0,1,""))</f>
        <v>1</v>
      </c>
      <c r="FE48" s="239">
        <f>IF(SUM(FE$16:FE47)&lt;FE$15,1,IF(FE$15=0,1,""))</f>
        <v>1</v>
      </c>
      <c r="FF48" s="239">
        <f>IF(SUM(FF$16:FF47)&lt;FF$15,1,IF(FF$15=0,1,""))</f>
        <v>1</v>
      </c>
      <c r="FG48" s="239">
        <f>IF(SUM(FG$16:FG47)&lt;FG$15,1,IF(FG$15=0,1,""))</f>
        <v>1</v>
      </c>
      <c r="FH48" s="239">
        <f>IF(SUM(FH$16:FH47)&lt;FH$15,1,IF(FH$15=0,1,""))</f>
        <v>1</v>
      </c>
      <c r="FI48" s="239">
        <f>IF(SUM(FI$16:FI47)&lt;FI$15,1,IF(FI$15=0,1,""))</f>
        <v>1</v>
      </c>
      <c r="FJ48" s="239">
        <f>IF(SUM(FJ$16:FJ47)&lt;FJ$15,1,IF(FJ$15=0,1,""))</f>
        <v>1</v>
      </c>
      <c r="FK48" s="239">
        <f>IF(SUM(FK$16:FK47)&lt;FK$15,1,IF(FK$15=0,1,""))</f>
        <v>1</v>
      </c>
      <c r="FL48" s="239">
        <f>IF(SUM(FL$16:FL47)&lt;FL$15,1,IF(FL$15=0,1,""))</f>
        <v>1</v>
      </c>
      <c r="FM48" s="239">
        <f>IF(SUM(FM$16:FM47)&lt;FM$15,1,IF(FM$15=0,1,""))</f>
        <v>1</v>
      </c>
      <c r="FN48" s="239">
        <f>IF(SUM(FN$16:FN47)&lt;FN$15,1,IF(FN$15=0,1,""))</f>
        <v>1</v>
      </c>
      <c r="FO48" s="239">
        <f>IF(SUM(FO$16:FO47)&lt;FO$15,1,IF(FO$15=0,1,""))</f>
        <v>1</v>
      </c>
      <c r="FP48" s="239">
        <f>IF(SUM(FP$16:FP47)&lt;FP$15,1,IF(FP$15=0,1,""))</f>
        <v>1</v>
      </c>
      <c r="FQ48" s="239">
        <f>IF(SUM(FQ$16:FQ47)&lt;FQ$15,1,IF(FQ$15=0,1,""))</f>
        <v>1</v>
      </c>
      <c r="FR48" s="239">
        <f>IF(SUM(FR$16:FR47)&lt;FR$15,1,IF(FR$15=0,1,""))</f>
        <v>1</v>
      </c>
      <c r="FS48" s="239">
        <f>IF(SUM(FS$16:FS47)&lt;FS$15,1,IF(FS$15=0,1,""))</f>
        <v>1</v>
      </c>
      <c r="FT48" s="239">
        <f>IF(SUM(FT$16:FT47)&lt;FT$15,1,IF(FT$15=0,1,""))</f>
        <v>1</v>
      </c>
      <c r="FU48" s="239">
        <f>IF(SUM(FU$16:FU47)&lt;FU$15,1,IF(FU$15=0,1,""))</f>
        <v>1</v>
      </c>
      <c r="FV48" s="239">
        <f>IF(SUM(FV$16:FV47)&lt;FV$15,1,IF(FV$15=0,1,""))</f>
        <v>1</v>
      </c>
      <c r="FW48" s="239">
        <f>IF(SUM(FW$16:FW47)&lt;FW$15,1,IF(FW$15=0,1,""))</f>
        <v>1</v>
      </c>
      <c r="FX48" s="239">
        <f>IF(SUM(FX$16:FX47)&lt;FX$15,1,IF(FX$15=0,1,""))</f>
        <v>1</v>
      </c>
      <c r="FY48" s="239">
        <f>IF(SUM(FY$16:FY47)&lt;FY$15,1,IF(FY$15=0,1,""))</f>
        <v>1</v>
      </c>
      <c r="FZ48" s="239">
        <f>IF(SUM(FZ$16:FZ47)&lt;FZ$15,1,IF(FZ$15=0,1,""))</f>
        <v>1</v>
      </c>
      <c r="GA48" s="239">
        <f>IF(SUM(GA$16:GA47)&lt;GA$15,1,IF(GA$15=0,1,""))</f>
        <v>1</v>
      </c>
      <c r="GB48" s="239">
        <f>IF(SUM(GB$16:GB47)&lt;GB$15,1,IF(GB$15=0,1,""))</f>
        <v>1</v>
      </c>
      <c r="GC48" s="239">
        <f>IF(SUM(GC$16:GC47)&lt;GC$15,1,IF(GC$15=0,1,""))</f>
        <v>1</v>
      </c>
      <c r="GD48" s="239">
        <f>IF(SUM(GD$16:GD47)&lt;GD$15,1,IF(GD$15=0,1,""))</f>
        <v>1</v>
      </c>
      <c r="GE48" s="239">
        <f>IF(SUM(GE$16:GE47)&lt;GE$15,1,IF(GE$15=0,1,""))</f>
        <v>1</v>
      </c>
      <c r="GF48" s="239">
        <f>IF(SUM(GF$16:GF47)&lt;GF$15,1,IF(GF$15=0,1,""))</f>
        <v>1</v>
      </c>
      <c r="GG48" s="239">
        <f>IF(SUM(GG$16:GG47)&lt;GG$15,1,IF(GG$15=0,1,""))</f>
        <v>1</v>
      </c>
      <c r="GH48" s="239">
        <f>IF(SUM(GH$16:GH47)&lt;GH$15,1,IF(GH$15=0,1,""))</f>
        <v>1</v>
      </c>
      <c r="GI48" s="239">
        <f>IF(SUM(GI$16:GI47)&lt;GI$15,1,IF(GI$15=0,1,""))</f>
        <v>1</v>
      </c>
      <c r="GJ48" s="239">
        <f>IF(SUM(GJ$16:GJ47)&lt;GJ$15,1,IF(GJ$15=0,1,""))</f>
        <v>1</v>
      </c>
      <c r="GK48" s="239">
        <f>IF(SUM(GK$16:GK47)&lt;GK$15,1,IF(GK$15=0,1,""))</f>
        <v>1</v>
      </c>
      <c r="GL48" s="239">
        <f>IF(SUM(GL$16:GL47)&lt;GL$15,1,IF(GL$15=0,1,""))</f>
        <v>1</v>
      </c>
      <c r="GM48" s="239">
        <f>IF(SUM(GM$16:GM47)&lt;GM$15,1,IF(GM$15=0,1,""))</f>
        <v>1</v>
      </c>
      <c r="GN48" s="239">
        <f>IF(SUM(GN$16:GN47)&lt;GN$15,1,IF(GN$15=0,1,""))</f>
        <v>1</v>
      </c>
      <c r="GO48" s="239">
        <f>IF(SUM(GO$16:GO47)&lt;GO$15,1,IF(GO$15=0,1,""))</f>
        <v>1</v>
      </c>
      <c r="GP48" s="239">
        <f>IF(SUM(GP$16:GP47)&lt;GP$15,1,IF(GP$15=0,1,""))</f>
        <v>1</v>
      </c>
      <c r="GQ48" s="239">
        <f>IF(SUM(GQ$16:GQ47)&lt;GQ$15,1,IF(GQ$15=0,1,""))</f>
        <v>1</v>
      </c>
      <c r="GR48" s="239">
        <f>IF(SUM(GR$16:GR47)&lt;GR$15,1,IF(GR$15=0,1,""))</f>
        <v>1</v>
      </c>
      <c r="GS48" s="239">
        <f>IF(SUM(GS$16:GS47)&lt;GS$15,1,IF(GS$15=0,1,""))</f>
        <v>1</v>
      </c>
      <c r="GT48" s="239">
        <f>IF(SUM(GT$16:GT47)&lt;GT$15,1,IF(GT$15=0,1,""))</f>
        <v>1</v>
      </c>
      <c r="GU48" s="239">
        <f>IF(SUM(GU$16:GU47)&lt;GU$15,1,IF(GU$15=0,1,""))</f>
        <v>1</v>
      </c>
      <c r="GV48" s="239">
        <f>IF(SUM(GV$16:GV47)&lt;GV$15,1,IF(GV$15=0,1,""))</f>
        <v>1</v>
      </c>
      <c r="GW48" s="239">
        <f>IF(SUM(GW$16:GW47)&lt;GW$15,1,IF(GW$15=0,1,""))</f>
        <v>1</v>
      </c>
      <c r="GX48" s="239">
        <f>IF(SUM(GX$16:GX47)&lt;GX$15,1,IF(GX$15=0,1,""))</f>
        <v>1</v>
      </c>
      <c r="GY48" s="239">
        <f>IF(SUM(GY$16:GY47)&lt;GY$15,1,IF(GY$15=0,1,""))</f>
        <v>1</v>
      </c>
      <c r="GZ48" s="239">
        <f>IF(SUM(GZ$16:GZ47)&lt;GZ$15,1,IF(GZ$15=0,1,""))</f>
        <v>1</v>
      </c>
      <c r="HA48" s="239">
        <f>IF(SUM(HA$16:HA47)&lt;HA$15,1,IF(HA$15=0,1,""))</f>
        <v>1</v>
      </c>
      <c r="HB48" s="239">
        <f>IF(SUM(HB$16:HB47)&lt;HB$15,1,IF(HB$15=0,1,""))</f>
        <v>1</v>
      </c>
      <c r="HC48" s="239">
        <f>IF(SUM(HC$16:HC47)&lt;HC$15,1,IF(HC$15=0,1,""))</f>
        <v>1</v>
      </c>
      <c r="HD48" s="239">
        <f>IF(SUM(HD$16:HD47)&lt;HD$15,1,IF(HD$15=0,1,""))</f>
        <v>1</v>
      </c>
      <c r="HE48" s="239">
        <f>IF(SUM(HE$16:HE47)&lt;HE$15,1,IF(HE$15=0,1,""))</f>
        <v>1</v>
      </c>
      <c r="HF48" s="239">
        <f>IF(SUM(HF$16:HF47)&lt;HF$15,1,IF(HF$15=0,1,""))</f>
        <v>1</v>
      </c>
      <c r="HG48" s="239">
        <f>IF(SUM(HG$16:HG47)&lt;HG$15,1,IF(HG$15=0,1,""))</f>
        <v>1</v>
      </c>
      <c r="HH48" s="239">
        <f>IF(SUM(HH$16:HH47)&lt;HH$15,1,IF(HH$15=0,1,""))</f>
        <v>1</v>
      </c>
      <c r="HI48" s="239">
        <f>IF(SUM(HI$16:HI47)&lt;HI$15,1,IF(HI$15=0,1,""))</f>
        <v>1</v>
      </c>
      <c r="HJ48" s="239">
        <f>IF(SUM(HJ$16:HJ47)&lt;HJ$15,1,IF(HJ$15=0,1,""))</f>
        <v>1</v>
      </c>
      <c r="HK48" s="239">
        <f>IF(SUM(HK$16:HK47)&lt;HK$15,1,IF(HK$15=0,1,""))</f>
        <v>1</v>
      </c>
      <c r="HL48" s="239">
        <f>IF(SUM(HL$16:HL47)&lt;HL$15,1,IF(HL$15=0,1,""))</f>
        <v>1</v>
      </c>
      <c r="HM48" s="239">
        <f>IF(SUM(HM$16:HM47)&lt;HM$15,1,IF(HM$15=0,1,""))</f>
        <v>1</v>
      </c>
      <c r="HN48" s="239">
        <f>IF(SUM(HN$16:HN47)&lt;HN$15,1,IF(HN$15=0,1,""))</f>
        <v>1</v>
      </c>
      <c r="HO48" s="239">
        <f>IF(SUM(HO$16:HO47)&lt;HO$15,1,IF(HO$15=0,1,""))</f>
        <v>1</v>
      </c>
      <c r="HP48" s="239">
        <f>IF(SUM(HP$16:HP47)&lt;HP$15,1,IF(HP$15=0,1,""))</f>
        <v>1</v>
      </c>
      <c r="HQ48" s="239">
        <f>IF(SUM(HQ$16:HQ47)&lt;HQ$15,1,IF(HQ$15=0,1,""))</f>
        <v>1</v>
      </c>
      <c r="HR48" s="239">
        <f>IF(SUM(HR$16:HR47)&lt;HR$15,1,IF(HR$15=0,1,""))</f>
        <v>1</v>
      </c>
      <c r="HS48" s="239">
        <f>IF(SUM(HS$16:HS47)&lt;HS$15,1,IF(HS$15=0,1,""))</f>
        <v>1</v>
      </c>
      <c r="HT48" s="239">
        <f>IF(SUM(HT$16:HT47)&lt;HT$15,1,IF(HT$15=0,1,""))</f>
        <v>1</v>
      </c>
      <c r="HU48" s="239">
        <f>IF(SUM(HU$16:HU47)&lt;HU$15,1,IF(HU$15=0,1,""))</f>
        <v>1</v>
      </c>
      <c r="HV48" s="239">
        <f>IF(SUM(HV$16:HV47)&lt;HV$15,1,IF(HV$15=0,1,""))</f>
        <v>1</v>
      </c>
      <c r="HW48" s="239">
        <f>IF(SUM(HW$16:HW47)&lt;HW$15,1,IF(HW$15=0,1,""))</f>
        <v>1</v>
      </c>
      <c r="HX48" s="239">
        <f>IF(SUM(HX$16:HX47)&lt;HX$15,1,IF(HX$15=0,1,""))</f>
        <v>1</v>
      </c>
      <c r="HY48" s="239">
        <f>IF(SUM(HY$16:HY47)&lt;HY$15,1,IF(HY$15=0,1,""))</f>
        <v>1</v>
      </c>
      <c r="HZ48" s="239">
        <f>IF(SUM(HZ$16:HZ47)&lt;HZ$15,1,IF(HZ$15=0,1,""))</f>
        <v>1</v>
      </c>
      <c r="IA48" s="239">
        <f>IF(SUM(IA$16:IA47)&lt;IA$15,1,IF(IA$15=0,1,""))</f>
        <v>1</v>
      </c>
      <c r="IB48" s="239">
        <f>IF(SUM(IB$16:IB47)&lt;IB$15,1,IF(IB$15=0,1,""))</f>
        <v>1</v>
      </c>
      <c r="IC48" s="239">
        <f>IF(SUM(IC$16:IC47)&lt;IC$15,1,IF(IC$15=0,1,""))</f>
        <v>1</v>
      </c>
      <c r="ID48" s="239">
        <f>IF(SUM(ID$16:ID47)&lt;ID$15,1,IF(ID$15=0,1,""))</f>
        <v>1</v>
      </c>
      <c r="IE48" s="239">
        <f>IF(SUM(IE$16:IE47)&lt;IE$15,1,IF(IE$15=0,1,""))</f>
        <v>1</v>
      </c>
      <c r="IF48" s="239">
        <f>IF(SUM(IF$16:IF47)&lt;IF$15,1,IF(IF$15=0,1,""))</f>
        <v>1</v>
      </c>
      <c r="IG48" s="239">
        <f>IF(SUM(IG$16:IG47)&lt;IG$15,1,IF(IG$15=0,1,""))</f>
        <v>1</v>
      </c>
      <c r="IH48" s="239">
        <f>IF(SUM(IH$16:IH47)&lt;IH$15,1,IF(IH$15=0,1,""))</f>
        <v>1</v>
      </c>
      <c r="II48" s="239">
        <f>IF(SUM(II$16:II47)&lt;II$15,1,IF(II$15=0,1,""))</f>
        <v>1</v>
      </c>
      <c r="IJ48" s="239">
        <f>IF(SUM(IJ$16:IJ47)&lt;IJ$15,1,IF(IJ$15=0,1,""))</f>
        <v>1</v>
      </c>
      <c r="IK48" s="239">
        <f>IF(SUM(IK$16:IK47)&lt;IK$15,1,IF(IK$15=0,1,""))</f>
        <v>1</v>
      </c>
      <c r="IL48" s="239">
        <f>IF(SUM(IL$16:IL47)&lt;IL$15,1,IF(IL$15=0,1,""))</f>
        <v>1</v>
      </c>
      <c r="IM48" s="239">
        <f>IF(SUM(IM$16:IM47)&lt;IM$15,1,IF(IM$15=0,1,""))</f>
        <v>1</v>
      </c>
      <c r="IN48" s="239">
        <f>IF(SUM(IN$16:IN47)&lt;IN$15,1,IF(IN$15=0,1,""))</f>
        <v>1</v>
      </c>
    </row>
    <row r="49" spans="2:248" ht="12.95" hidden="1" customHeight="1" outlineLevel="1">
      <c r="B49" s="384"/>
      <c r="C49" s="16"/>
      <c r="D49" s="16"/>
      <c r="E49" s="384">
        <v>34</v>
      </c>
      <c r="F49" s="16" t="str">
        <f>Sites!C37</f>
        <v>MGPW2</v>
      </c>
      <c r="G49" s="253"/>
      <c r="H49" s="16"/>
      <c r="I49" s="239" t="str">
        <f>IF(SUM(I$16:I48)&lt;I$15,1,IF(I$15=0,1,""))</f>
        <v/>
      </c>
      <c r="J49" s="239" t="str">
        <f>IF(SUM(J$16:J48)&lt;J$15,1,IF(J$15=0,1,""))</f>
        <v/>
      </c>
      <c r="K49" s="239" t="str">
        <f>IF(SUM(K$16:K48)&lt;K$15,1,IF(K$15=0,1,""))</f>
        <v/>
      </c>
      <c r="L49" s="239" t="str">
        <f>IF(SUM(L$16:L48)&lt;L$15,1,IF(L$15=0,1,""))</f>
        <v/>
      </c>
      <c r="M49" s="239" t="str">
        <f>IF(SUM(M$16:M48)&lt;M$15,1,IF(M$15=0,1,""))</f>
        <v/>
      </c>
      <c r="N49" s="239" t="str">
        <f>IF(SUM(N$16:N48)&lt;N$15,1,IF(N$15=0,1,""))</f>
        <v/>
      </c>
      <c r="O49" s="239">
        <f>IF(SUM(O$16:O48)&lt;O$15,1,IF(O$15=0,1,""))</f>
        <v>1</v>
      </c>
      <c r="P49" s="239">
        <f>IF(SUM(P$16:P48)&lt;P$15,1,IF(P$15=0,1,""))</f>
        <v>1</v>
      </c>
      <c r="Q49" s="239">
        <f>IF(SUM(Q$16:Q48)&lt;Q$15,1,IF(Q$15=0,1,""))</f>
        <v>1</v>
      </c>
      <c r="R49" s="239">
        <f>IF(SUM(R$16:R48)&lt;R$15,1,IF(R$15=0,1,""))</f>
        <v>1</v>
      </c>
      <c r="S49" s="239">
        <f>IF(SUM(S$16:S48)&lt;S$15,1,IF(S$15=0,1,""))</f>
        <v>1</v>
      </c>
      <c r="T49" s="239">
        <f>IF(SUM(T$16:T48)&lt;T$15,1,IF(T$15=0,1,""))</f>
        <v>1</v>
      </c>
      <c r="U49" s="239">
        <f>IF(SUM(U$16:U48)&lt;U$15,1,IF(U$15=0,1,""))</f>
        <v>1</v>
      </c>
      <c r="V49" s="239">
        <f>IF(SUM(V$16:V48)&lt;V$15,1,IF(V$15=0,1,""))</f>
        <v>1</v>
      </c>
      <c r="W49" s="239">
        <f>IF(SUM(W$16:W48)&lt;W$15,1,IF(W$15=0,1,""))</f>
        <v>1</v>
      </c>
      <c r="X49" s="239">
        <f>IF(SUM(X$16:X48)&lt;X$15,1,IF(X$15=0,1,""))</f>
        <v>1</v>
      </c>
      <c r="Y49" s="239">
        <f>IF(SUM(Y$16:Y48)&lt;Y$15,1,IF(Y$15=0,1,""))</f>
        <v>1</v>
      </c>
      <c r="Z49" s="239">
        <f>IF(SUM(Z$16:Z48)&lt;Z$15,1,IF(Z$15=0,1,""))</f>
        <v>1</v>
      </c>
      <c r="AA49" s="239">
        <f>IF(SUM(AA$16:AA48)&lt;AA$15,1,IF(AA$15=0,1,""))</f>
        <v>1</v>
      </c>
      <c r="AB49" s="239">
        <f>IF(SUM(AB$16:AB48)&lt;AB$15,1,IF(AB$15=0,1,""))</f>
        <v>1</v>
      </c>
      <c r="AC49" s="239">
        <f>IF(SUM(AC$16:AC48)&lt;AC$15,1,IF(AC$15=0,1,""))</f>
        <v>1</v>
      </c>
      <c r="AD49" s="239">
        <f>IF(SUM(AD$16:AD48)&lt;AD$15,1,IF(AD$15=0,1,""))</f>
        <v>1</v>
      </c>
      <c r="AE49" s="239">
        <f>IF(SUM(AE$16:AE48)&lt;AE$15,1,IF(AE$15=0,1,""))</f>
        <v>1</v>
      </c>
      <c r="AF49" s="239">
        <f>IF(SUM(AF$16:AF48)&lt;AF$15,1,IF(AF$15=0,1,""))</f>
        <v>1</v>
      </c>
      <c r="AG49" s="239">
        <f>IF(SUM(AG$16:AG48)&lt;AG$15,1,IF(AG$15=0,1,""))</f>
        <v>1</v>
      </c>
      <c r="AH49" s="239">
        <f>IF(SUM(AH$16:AH48)&lt;AH$15,1,IF(AH$15=0,1,""))</f>
        <v>1</v>
      </c>
      <c r="AI49" s="239">
        <f>IF(SUM(AI$16:AI48)&lt;AI$15,1,IF(AI$15=0,1,""))</f>
        <v>1</v>
      </c>
      <c r="AJ49" s="239">
        <f>IF(SUM(AJ$16:AJ48)&lt;AJ$15,1,IF(AJ$15=0,1,""))</f>
        <v>1</v>
      </c>
      <c r="AK49" s="239">
        <f>IF(SUM(AK$16:AK48)&lt;AK$15,1,IF(AK$15=0,1,""))</f>
        <v>1</v>
      </c>
      <c r="AL49" s="239">
        <f>IF(SUM(AL$16:AL48)&lt;AL$15,1,IF(AL$15=0,1,""))</f>
        <v>1</v>
      </c>
      <c r="AM49" s="239">
        <f>IF(SUM(AM$16:AM48)&lt;AM$15,1,IF(AM$15=0,1,""))</f>
        <v>1</v>
      </c>
      <c r="AN49" s="239">
        <f>IF(SUM(AN$16:AN48)&lt;AN$15,1,IF(AN$15=0,1,""))</f>
        <v>1</v>
      </c>
      <c r="AO49" s="239">
        <f>IF(SUM(AO$16:AO48)&lt;AO$15,1,IF(AO$15=0,1,""))</f>
        <v>1</v>
      </c>
      <c r="AP49" s="239">
        <f>IF(SUM(AP$16:AP48)&lt;AP$15,1,IF(AP$15=0,1,""))</f>
        <v>1</v>
      </c>
      <c r="AQ49" s="239">
        <f>IF(SUM(AQ$16:AQ48)&lt;AQ$15,1,IF(AQ$15=0,1,""))</f>
        <v>1</v>
      </c>
      <c r="AR49" s="239">
        <f>IF(SUM(AR$16:AR48)&lt;AR$15,1,IF(AR$15=0,1,""))</f>
        <v>1</v>
      </c>
      <c r="AS49" s="239">
        <f>IF(SUM(AS$16:AS48)&lt;AS$15,1,IF(AS$15=0,1,""))</f>
        <v>1</v>
      </c>
      <c r="AT49" s="239">
        <f>IF(SUM(AT$16:AT48)&lt;AT$15,1,IF(AT$15=0,1,""))</f>
        <v>1</v>
      </c>
      <c r="AU49" s="239">
        <f>IF(SUM(AU$16:AU48)&lt;AU$15,1,IF(AU$15=0,1,""))</f>
        <v>1</v>
      </c>
      <c r="AV49" s="239">
        <f>IF(SUM(AV$16:AV48)&lt;AV$15,1,IF(AV$15=0,1,""))</f>
        <v>1</v>
      </c>
      <c r="AW49" s="239">
        <f>IF(SUM(AW$16:AW48)&lt;AW$15,1,IF(AW$15=0,1,""))</f>
        <v>1</v>
      </c>
      <c r="AX49" s="239">
        <f>IF(SUM(AX$16:AX48)&lt;AX$15,1,IF(AX$15=0,1,""))</f>
        <v>1</v>
      </c>
      <c r="AY49" s="239">
        <f>IF(SUM(AY$16:AY48)&lt;AY$15,1,IF(AY$15=0,1,""))</f>
        <v>1</v>
      </c>
      <c r="AZ49" s="239">
        <f>IF(SUM(AZ$16:AZ48)&lt;AZ$15,1,IF(AZ$15=0,1,""))</f>
        <v>1</v>
      </c>
      <c r="BA49" s="239">
        <f>IF(SUM(BA$16:BA48)&lt;BA$15,1,IF(BA$15=0,1,""))</f>
        <v>1</v>
      </c>
      <c r="BB49" s="239">
        <f>IF(SUM(BB$16:BB48)&lt;BB$15,1,IF(BB$15=0,1,""))</f>
        <v>1</v>
      </c>
      <c r="BC49" s="239">
        <f>IF(SUM(BC$16:BC48)&lt;BC$15,1,IF(BC$15=0,1,""))</f>
        <v>1</v>
      </c>
      <c r="BD49" s="239">
        <f>IF(SUM(BD$16:BD48)&lt;BD$15,1,IF(BD$15=0,1,""))</f>
        <v>1</v>
      </c>
      <c r="BE49" s="239">
        <f>IF(SUM(BE$16:BE48)&lt;BE$15,1,IF(BE$15=0,1,""))</f>
        <v>1</v>
      </c>
      <c r="BF49" s="239">
        <f>IF(SUM(BF$16:BF48)&lt;BF$15,1,IF(BF$15=0,1,""))</f>
        <v>1</v>
      </c>
      <c r="BG49" s="239">
        <f>IF(SUM(BG$16:BG48)&lt;BG$15,1,IF(BG$15=0,1,""))</f>
        <v>1</v>
      </c>
      <c r="BH49" s="239">
        <f>IF(SUM(BH$16:BH48)&lt;BH$15,1,IF(BH$15=0,1,""))</f>
        <v>1</v>
      </c>
      <c r="BI49" s="239">
        <f>IF(SUM(BI$16:BI48)&lt;BI$15,1,IF(BI$15=0,1,""))</f>
        <v>1</v>
      </c>
      <c r="BJ49" s="239">
        <f>IF(SUM(BJ$16:BJ48)&lt;BJ$15,1,IF(BJ$15=0,1,""))</f>
        <v>1</v>
      </c>
      <c r="BK49" s="239">
        <f>IF(SUM(BK$16:BK48)&lt;BK$15,1,IF(BK$15=0,1,""))</f>
        <v>1</v>
      </c>
      <c r="BL49" s="239">
        <f>IF(SUM(BL$16:BL48)&lt;BL$15,1,IF(BL$15=0,1,""))</f>
        <v>1</v>
      </c>
      <c r="BM49" s="239">
        <f>IF(SUM(BM$16:BM48)&lt;BM$15,1,IF(BM$15=0,1,""))</f>
        <v>1</v>
      </c>
      <c r="BN49" s="239">
        <f>IF(SUM(BN$16:BN48)&lt;BN$15,1,IF(BN$15=0,1,""))</f>
        <v>1</v>
      </c>
      <c r="BO49" s="239">
        <f>IF(SUM(BO$16:BO48)&lt;BO$15,1,IF(BO$15=0,1,""))</f>
        <v>1</v>
      </c>
      <c r="BP49" s="239">
        <f>IF(SUM(BP$16:BP48)&lt;BP$15,1,IF(BP$15=0,1,""))</f>
        <v>1</v>
      </c>
      <c r="BQ49" s="239">
        <f>IF(SUM(BQ$16:BQ48)&lt;BQ$15,1,IF(BQ$15=0,1,""))</f>
        <v>1</v>
      </c>
      <c r="BR49" s="239">
        <f>IF(SUM(BR$16:BR48)&lt;BR$15,1,IF(BR$15=0,1,""))</f>
        <v>1</v>
      </c>
      <c r="BS49" s="239">
        <f>IF(SUM(BS$16:BS48)&lt;BS$15,1,IF(BS$15=0,1,""))</f>
        <v>1</v>
      </c>
      <c r="BT49" s="239">
        <f>IF(SUM(BT$16:BT48)&lt;BT$15,1,IF(BT$15=0,1,""))</f>
        <v>1</v>
      </c>
      <c r="BU49" s="239">
        <f>IF(SUM(BU$16:BU48)&lt;BU$15,1,IF(BU$15=0,1,""))</f>
        <v>1</v>
      </c>
      <c r="BV49" s="239">
        <f>IF(SUM(BV$16:BV48)&lt;BV$15,1,IF(BV$15=0,1,""))</f>
        <v>1</v>
      </c>
      <c r="BW49" s="239">
        <f>IF(SUM(BW$16:BW48)&lt;BW$15,1,IF(BW$15=0,1,""))</f>
        <v>1</v>
      </c>
      <c r="BX49" s="239">
        <f>IF(SUM(BX$16:BX48)&lt;BX$15,1,IF(BX$15=0,1,""))</f>
        <v>1</v>
      </c>
      <c r="BY49" s="239">
        <f>IF(SUM(BY$16:BY48)&lt;BY$15,1,IF(BY$15=0,1,""))</f>
        <v>1</v>
      </c>
      <c r="BZ49" s="239">
        <f>IF(SUM(BZ$16:BZ48)&lt;BZ$15,1,IF(BZ$15=0,1,""))</f>
        <v>1</v>
      </c>
      <c r="CA49" s="239">
        <f>IF(SUM(CA$16:CA48)&lt;CA$15,1,IF(CA$15=0,1,""))</f>
        <v>1</v>
      </c>
      <c r="CB49" s="239">
        <f>IF(SUM(CB$16:CB48)&lt;CB$15,1,IF(CB$15=0,1,""))</f>
        <v>1</v>
      </c>
      <c r="CC49" s="239">
        <f>IF(SUM(CC$16:CC48)&lt;CC$15,1,IF(CC$15=0,1,""))</f>
        <v>1</v>
      </c>
      <c r="CD49" s="239">
        <f>IF(SUM(CD$16:CD48)&lt;CD$15,1,IF(CD$15=0,1,""))</f>
        <v>1</v>
      </c>
      <c r="CE49" s="239">
        <f>IF(SUM(CE$16:CE48)&lt;CE$15,1,IF(CE$15=0,1,""))</f>
        <v>1</v>
      </c>
      <c r="CF49" s="239">
        <f>IF(SUM(CF$16:CF48)&lt;CF$15,1,IF(CF$15=0,1,""))</f>
        <v>1</v>
      </c>
      <c r="CG49" s="239">
        <f>IF(SUM(CG$16:CG48)&lt;CG$15,1,IF(CG$15=0,1,""))</f>
        <v>1</v>
      </c>
      <c r="CH49" s="239">
        <f>IF(SUM(CH$16:CH48)&lt;CH$15,1,IF(CH$15=0,1,""))</f>
        <v>1</v>
      </c>
      <c r="CI49" s="239">
        <f>IF(SUM(CI$16:CI48)&lt;CI$15,1,IF(CI$15=0,1,""))</f>
        <v>1</v>
      </c>
      <c r="CJ49" s="239">
        <f>IF(SUM(CJ$16:CJ48)&lt;CJ$15,1,IF(CJ$15=0,1,""))</f>
        <v>1</v>
      </c>
      <c r="CK49" s="239">
        <f>IF(SUM(CK$16:CK48)&lt;CK$15,1,IF(CK$15=0,1,""))</f>
        <v>1</v>
      </c>
      <c r="CL49" s="239">
        <f>IF(SUM(CL$16:CL48)&lt;CL$15,1,IF(CL$15=0,1,""))</f>
        <v>1</v>
      </c>
      <c r="CM49" s="239">
        <f>IF(SUM(CM$16:CM48)&lt;CM$15,1,IF(CM$15=0,1,""))</f>
        <v>1</v>
      </c>
      <c r="CN49" s="239">
        <f>IF(SUM(CN$16:CN48)&lt;CN$15,1,IF(CN$15=0,1,""))</f>
        <v>1</v>
      </c>
      <c r="CO49" s="239">
        <f>IF(SUM(CO$16:CO48)&lt;CO$15,1,IF(CO$15=0,1,""))</f>
        <v>1</v>
      </c>
      <c r="CP49" s="239">
        <f>IF(SUM(CP$16:CP48)&lt;CP$15,1,IF(CP$15=0,1,""))</f>
        <v>1</v>
      </c>
      <c r="CQ49" s="239">
        <f>IF(SUM(CQ$16:CQ48)&lt;CQ$15,1,IF(CQ$15=0,1,""))</f>
        <v>1</v>
      </c>
      <c r="CR49" s="239">
        <f>IF(SUM(CR$16:CR48)&lt;CR$15,1,IF(CR$15=0,1,""))</f>
        <v>1</v>
      </c>
      <c r="CS49" s="239">
        <f>IF(SUM(CS$16:CS48)&lt;CS$15,1,IF(CS$15=0,1,""))</f>
        <v>1</v>
      </c>
      <c r="CT49" s="239">
        <f>IF(SUM(CT$16:CT48)&lt;CT$15,1,IF(CT$15=0,1,""))</f>
        <v>1</v>
      </c>
      <c r="CU49" s="239">
        <f>IF(SUM(CU$16:CU48)&lt;CU$15,1,IF(CU$15=0,1,""))</f>
        <v>1</v>
      </c>
      <c r="CV49" s="239">
        <f>IF(SUM(CV$16:CV48)&lt;CV$15,1,IF(CV$15=0,1,""))</f>
        <v>1</v>
      </c>
      <c r="CW49" s="239">
        <f>IF(SUM(CW$16:CW48)&lt;CW$15,1,IF(CW$15=0,1,""))</f>
        <v>1</v>
      </c>
      <c r="CX49" s="239">
        <f>IF(SUM(CX$16:CX48)&lt;CX$15,1,IF(CX$15=0,1,""))</f>
        <v>1</v>
      </c>
      <c r="CY49" s="239">
        <f>IF(SUM(CY$16:CY48)&lt;CY$15,1,IF(CY$15=0,1,""))</f>
        <v>1</v>
      </c>
      <c r="CZ49" s="239">
        <f>IF(SUM(CZ$16:CZ48)&lt;CZ$15,1,IF(CZ$15=0,1,""))</f>
        <v>1</v>
      </c>
      <c r="DA49" s="239">
        <f>IF(SUM(DA$16:DA48)&lt;DA$15,1,IF(DA$15=0,1,""))</f>
        <v>1</v>
      </c>
      <c r="DB49" s="239">
        <f>IF(SUM(DB$16:DB48)&lt;DB$15,1,IF(DB$15=0,1,""))</f>
        <v>1</v>
      </c>
      <c r="DC49" s="239">
        <f>IF(SUM(DC$16:DC48)&lt;DC$15,1,IF(DC$15=0,1,""))</f>
        <v>1</v>
      </c>
      <c r="DD49" s="239">
        <f>IF(SUM(DD$16:DD48)&lt;DD$15,1,IF(DD$15=0,1,""))</f>
        <v>1</v>
      </c>
      <c r="DE49" s="239">
        <f>IF(SUM(DE$16:DE48)&lt;DE$15,1,IF(DE$15=0,1,""))</f>
        <v>1</v>
      </c>
      <c r="DF49" s="239">
        <f>IF(SUM(DF$16:DF48)&lt;DF$15,1,IF(DF$15=0,1,""))</f>
        <v>1</v>
      </c>
      <c r="DG49" s="239">
        <f>IF(SUM(DG$16:DG48)&lt;DG$15,1,IF(DG$15=0,1,""))</f>
        <v>1</v>
      </c>
      <c r="DH49" s="239">
        <f>IF(SUM(DH$16:DH48)&lt;DH$15,1,IF(DH$15=0,1,""))</f>
        <v>1</v>
      </c>
      <c r="DI49" s="239">
        <f>IF(SUM(DI$16:DI48)&lt;DI$15,1,IF(DI$15=0,1,""))</f>
        <v>1</v>
      </c>
      <c r="DJ49" s="239">
        <f>IF(SUM(DJ$16:DJ48)&lt;DJ$15,1,IF(DJ$15=0,1,""))</f>
        <v>1</v>
      </c>
      <c r="DK49" s="239">
        <f>IF(SUM(DK$16:DK48)&lt;DK$15,1,IF(DK$15=0,1,""))</f>
        <v>1</v>
      </c>
      <c r="DL49" s="239">
        <f>IF(SUM(DL$16:DL48)&lt;DL$15,1,IF(DL$15=0,1,""))</f>
        <v>1</v>
      </c>
      <c r="DM49" s="239">
        <f>IF(SUM(DM$16:DM48)&lt;DM$15,1,IF(DM$15=0,1,""))</f>
        <v>1</v>
      </c>
      <c r="DN49" s="239">
        <f>IF(SUM(DN$16:DN48)&lt;DN$15,1,IF(DN$15=0,1,""))</f>
        <v>1</v>
      </c>
      <c r="DO49" s="239">
        <f>IF(SUM(DO$16:DO48)&lt;DO$15,1,IF(DO$15=0,1,""))</f>
        <v>1</v>
      </c>
      <c r="DP49" s="239">
        <f>IF(SUM(DP$16:DP48)&lt;DP$15,1,IF(DP$15=0,1,""))</f>
        <v>1</v>
      </c>
      <c r="DQ49" s="239">
        <f>IF(SUM(DQ$16:DQ48)&lt;DQ$15,1,IF(DQ$15=0,1,""))</f>
        <v>1</v>
      </c>
      <c r="DR49" s="239">
        <f>IF(SUM(DR$16:DR48)&lt;DR$15,1,IF(DR$15=0,1,""))</f>
        <v>1</v>
      </c>
      <c r="DS49" s="239">
        <f>IF(SUM(DS$16:DS48)&lt;DS$15,1,IF(DS$15=0,1,""))</f>
        <v>1</v>
      </c>
      <c r="DT49" s="239">
        <f>IF(SUM(DT$16:DT48)&lt;DT$15,1,IF(DT$15=0,1,""))</f>
        <v>1</v>
      </c>
      <c r="DU49" s="239">
        <f>IF(SUM(DU$16:DU48)&lt;DU$15,1,IF(DU$15=0,1,""))</f>
        <v>1</v>
      </c>
      <c r="DV49" s="239">
        <f>IF(SUM(DV$16:DV48)&lt;DV$15,1,IF(DV$15=0,1,""))</f>
        <v>1</v>
      </c>
      <c r="DW49" s="239">
        <f>IF(SUM(DW$16:DW48)&lt;DW$15,1,IF(DW$15=0,1,""))</f>
        <v>1</v>
      </c>
      <c r="DX49" s="239">
        <f>IF(SUM(DX$16:DX48)&lt;DX$15,1,IF(DX$15=0,1,""))</f>
        <v>1</v>
      </c>
      <c r="DY49" s="239">
        <f>IF(SUM(DY$16:DY48)&lt;DY$15,1,IF(DY$15=0,1,""))</f>
        <v>1</v>
      </c>
      <c r="DZ49" s="239">
        <f>IF(SUM(DZ$16:DZ48)&lt;DZ$15,1,IF(DZ$15=0,1,""))</f>
        <v>1</v>
      </c>
      <c r="EA49" s="239">
        <f>IF(SUM(EA$16:EA48)&lt;EA$15,1,IF(EA$15=0,1,""))</f>
        <v>1</v>
      </c>
      <c r="EB49" s="239">
        <f>IF(SUM(EB$16:EB48)&lt;EB$15,1,IF(EB$15=0,1,""))</f>
        <v>1</v>
      </c>
      <c r="EC49" s="239">
        <f>IF(SUM(EC$16:EC48)&lt;EC$15,1,IF(EC$15=0,1,""))</f>
        <v>1</v>
      </c>
      <c r="ED49" s="239">
        <f>IF(SUM(ED$16:ED48)&lt;ED$15,1,IF(ED$15=0,1,""))</f>
        <v>1</v>
      </c>
      <c r="EE49" s="239">
        <f>IF(SUM(EE$16:EE48)&lt;EE$15,1,IF(EE$15=0,1,""))</f>
        <v>1</v>
      </c>
      <c r="EF49" s="239">
        <f>IF(SUM(EF$16:EF48)&lt;EF$15,1,IF(EF$15=0,1,""))</f>
        <v>1</v>
      </c>
      <c r="EG49" s="239">
        <f>IF(SUM(EG$16:EG48)&lt;EG$15,1,IF(EG$15=0,1,""))</f>
        <v>1</v>
      </c>
      <c r="EH49" s="239">
        <f>IF(SUM(EH$16:EH48)&lt;EH$15,1,IF(EH$15=0,1,""))</f>
        <v>1</v>
      </c>
      <c r="EI49" s="239">
        <f>IF(SUM(EI$16:EI48)&lt;EI$15,1,IF(EI$15=0,1,""))</f>
        <v>1</v>
      </c>
      <c r="EJ49" s="239">
        <f>IF(SUM(EJ$16:EJ48)&lt;EJ$15,1,IF(EJ$15=0,1,""))</f>
        <v>1</v>
      </c>
      <c r="EK49" s="239">
        <f>IF(SUM(EK$16:EK48)&lt;EK$15,1,IF(EK$15=0,1,""))</f>
        <v>1</v>
      </c>
      <c r="EL49" s="239">
        <f>IF(SUM(EL$16:EL48)&lt;EL$15,1,IF(EL$15=0,1,""))</f>
        <v>1</v>
      </c>
      <c r="EM49" s="239">
        <f>IF(SUM(EM$16:EM48)&lt;EM$15,1,IF(EM$15=0,1,""))</f>
        <v>1</v>
      </c>
      <c r="EN49" s="239">
        <f>IF(SUM(EN$16:EN48)&lt;EN$15,1,IF(EN$15=0,1,""))</f>
        <v>1</v>
      </c>
      <c r="EO49" s="239">
        <f>IF(SUM(EO$16:EO48)&lt;EO$15,1,IF(EO$15=0,1,""))</f>
        <v>1</v>
      </c>
      <c r="EP49" s="239">
        <f>IF(SUM(EP$16:EP48)&lt;EP$15,1,IF(EP$15=0,1,""))</f>
        <v>1</v>
      </c>
      <c r="EQ49" s="239">
        <f>IF(SUM(EQ$16:EQ48)&lt;EQ$15,1,IF(EQ$15=0,1,""))</f>
        <v>1</v>
      </c>
      <c r="ER49" s="239">
        <f>IF(SUM(ER$16:ER48)&lt;ER$15,1,IF(ER$15=0,1,""))</f>
        <v>1</v>
      </c>
      <c r="ES49" s="239">
        <f>IF(SUM(ES$16:ES48)&lt;ES$15,1,IF(ES$15=0,1,""))</f>
        <v>1</v>
      </c>
      <c r="ET49" s="239">
        <f>IF(SUM(ET$16:ET48)&lt;ET$15,1,IF(ET$15=0,1,""))</f>
        <v>1</v>
      </c>
      <c r="EU49" s="239">
        <f>IF(SUM(EU$16:EU48)&lt;EU$15,1,IF(EU$15=0,1,""))</f>
        <v>1</v>
      </c>
      <c r="EV49" s="239">
        <f>IF(SUM(EV$16:EV48)&lt;EV$15,1,IF(EV$15=0,1,""))</f>
        <v>1</v>
      </c>
      <c r="EW49" s="239">
        <f>IF(SUM(EW$16:EW48)&lt;EW$15,1,IF(EW$15=0,1,""))</f>
        <v>1</v>
      </c>
      <c r="EX49" s="239">
        <f>IF(SUM(EX$16:EX48)&lt;EX$15,1,IF(EX$15=0,1,""))</f>
        <v>1</v>
      </c>
      <c r="EY49" s="239">
        <f>IF(SUM(EY$16:EY48)&lt;EY$15,1,IF(EY$15=0,1,""))</f>
        <v>1</v>
      </c>
      <c r="EZ49" s="239">
        <f>IF(SUM(EZ$16:EZ48)&lt;EZ$15,1,IF(EZ$15=0,1,""))</f>
        <v>1</v>
      </c>
      <c r="FA49" s="239">
        <f>IF(SUM(FA$16:FA48)&lt;FA$15,1,IF(FA$15=0,1,""))</f>
        <v>1</v>
      </c>
      <c r="FB49" s="239">
        <f>IF(SUM(FB$16:FB48)&lt;FB$15,1,IF(FB$15=0,1,""))</f>
        <v>1</v>
      </c>
      <c r="FC49" s="239">
        <f>IF(SUM(FC$16:FC48)&lt;FC$15,1,IF(FC$15=0,1,""))</f>
        <v>1</v>
      </c>
      <c r="FD49" s="239">
        <f>IF(SUM(FD$16:FD48)&lt;FD$15,1,IF(FD$15=0,1,""))</f>
        <v>1</v>
      </c>
      <c r="FE49" s="239">
        <f>IF(SUM(FE$16:FE48)&lt;FE$15,1,IF(FE$15=0,1,""))</f>
        <v>1</v>
      </c>
      <c r="FF49" s="239">
        <f>IF(SUM(FF$16:FF48)&lt;FF$15,1,IF(FF$15=0,1,""))</f>
        <v>1</v>
      </c>
      <c r="FG49" s="239">
        <f>IF(SUM(FG$16:FG48)&lt;FG$15,1,IF(FG$15=0,1,""))</f>
        <v>1</v>
      </c>
      <c r="FH49" s="239">
        <f>IF(SUM(FH$16:FH48)&lt;FH$15,1,IF(FH$15=0,1,""))</f>
        <v>1</v>
      </c>
      <c r="FI49" s="239">
        <f>IF(SUM(FI$16:FI48)&lt;FI$15,1,IF(FI$15=0,1,""))</f>
        <v>1</v>
      </c>
      <c r="FJ49" s="239">
        <f>IF(SUM(FJ$16:FJ48)&lt;FJ$15,1,IF(FJ$15=0,1,""))</f>
        <v>1</v>
      </c>
      <c r="FK49" s="239">
        <f>IF(SUM(FK$16:FK48)&lt;FK$15,1,IF(FK$15=0,1,""))</f>
        <v>1</v>
      </c>
      <c r="FL49" s="239">
        <f>IF(SUM(FL$16:FL48)&lt;FL$15,1,IF(FL$15=0,1,""))</f>
        <v>1</v>
      </c>
      <c r="FM49" s="239">
        <f>IF(SUM(FM$16:FM48)&lt;FM$15,1,IF(FM$15=0,1,""))</f>
        <v>1</v>
      </c>
      <c r="FN49" s="239">
        <f>IF(SUM(FN$16:FN48)&lt;FN$15,1,IF(FN$15=0,1,""))</f>
        <v>1</v>
      </c>
      <c r="FO49" s="239">
        <f>IF(SUM(FO$16:FO48)&lt;FO$15,1,IF(FO$15=0,1,""))</f>
        <v>1</v>
      </c>
      <c r="FP49" s="239">
        <f>IF(SUM(FP$16:FP48)&lt;FP$15,1,IF(FP$15=0,1,""))</f>
        <v>1</v>
      </c>
      <c r="FQ49" s="239">
        <f>IF(SUM(FQ$16:FQ48)&lt;FQ$15,1,IF(FQ$15=0,1,""))</f>
        <v>1</v>
      </c>
      <c r="FR49" s="239">
        <f>IF(SUM(FR$16:FR48)&lt;FR$15,1,IF(FR$15=0,1,""))</f>
        <v>1</v>
      </c>
      <c r="FS49" s="239">
        <f>IF(SUM(FS$16:FS48)&lt;FS$15,1,IF(FS$15=0,1,""))</f>
        <v>1</v>
      </c>
      <c r="FT49" s="239">
        <f>IF(SUM(FT$16:FT48)&lt;FT$15,1,IF(FT$15=0,1,""))</f>
        <v>1</v>
      </c>
      <c r="FU49" s="239">
        <f>IF(SUM(FU$16:FU48)&lt;FU$15,1,IF(FU$15=0,1,""))</f>
        <v>1</v>
      </c>
      <c r="FV49" s="239">
        <f>IF(SUM(FV$16:FV48)&lt;FV$15,1,IF(FV$15=0,1,""))</f>
        <v>1</v>
      </c>
      <c r="FW49" s="239">
        <f>IF(SUM(FW$16:FW48)&lt;FW$15,1,IF(FW$15=0,1,""))</f>
        <v>1</v>
      </c>
      <c r="FX49" s="239">
        <f>IF(SUM(FX$16:FX48)&lt;FX$15,1,IF(FX$15=0,1,""))</f>
        <v>1</v>
      </c>
      <c r="FY49" s="239">
        <f>IF(SUM(FY$16:FY48)&lt;FY$15,1,IF(FY$15=0,1,""))</f>
        <v>1</v>
      </c>
      <c r="FZ49" s="239">
        <f>IF(SUM(FZ$16:FZ48)&lt;FZ$15,1,IF(FZ$15=0,1,""))</f>
        <v>1</v>
      </c>
      <c r="GA49" s="239">
        <f>IF(SUM(GA$16:GA48)&lt;GA$15,1,IF(GA$15=0,1,""))</f>
        <v>1</v>
      </c>
      <c r="GB49" s="239">
        <f>IF(SUM(GB$16:GB48)&lt;GB$15,1,IF(GB$15=0,1,""))</f>
        <v>1</v>
      </c>
      <c r="GC49" s="239">
        <f>IF(SUM(GC$16:GC48)&lt;GC$15,1,IF(GC$15=0,1,""))</f>
        <v>1</v>
      </c>
      <c r="GD49" s="239">
        <f>IF(SUM(GD$16:GD48)&lt;GD$15,1,IF(GD$15=0,1,""))</f>
        <v>1</v>
      </c>
      <c r="GE49" s="239">
        <f>IF(SUM(GE$16:GE48)&lt;GE$15,1,IF(GE$15=0,1,""))</f>
        <v>1</v>
      </c>
      <c r="GF49" s="239">
        <f>IF(SUM(GF$16:GF48)&lt;GF$15,1,IF(GF$15=0,1,""))</f>
        <v>1</v>
      </c>
      <c r="GG49" s="239">
        <f>IF(SUM(GG$16:GG48)&lt;GG$15,1,IF(GG$15=0,1,""))</f>
        <v>1</v>
      </c>
      <c r="GH49" s="239">
        <f>IF(SUM(GH$16:GH48)&lt;GH$15,1,IF(GH$15=0,1,""))</f>
        <v>1</v>
      </c>
      <c r="GI49" s="239">
        <f>IF(SUM(GI$16:GI48)&lt;GI$15,1,IF(GI$15=0,1,""))</f>
        <v>1</v>
      </c>
      <c r="GJ49" s="239">
        <f>IF(SUM(GJ$16:GJ48)&lt;GJ$15,1,IF(GJ$15=0,1,""))</f>
        <v>1</v>
      </c>
      <c r="GK49" s="239">
        <f>IF(SUM(GK$16:GK48)&lt;GK$15,1,IF(GK$15=0,1,""))</f>
        <v>1</v>
      </c>
      <c r="GL49" s="239">
        <f>IF(SUM(GL$16:GL48)&lt;GL$15,1,IF(GL$15=0,1,""))</f>
        <v>1</v>
      </c>
      <c r="GM49" s="239">
        <f>IF(SUM(GM$16:GM48)&lt;GM$15,1,IF(GM$15=0,1,""))</f>
        <v>1</v>
      </c>
      <c r="GN49" s="239">
        <f>IF(SUM(GN$16:GN48)&lt;GN$15,1,IF(GN$15=0,1,""))</f>
        <v>1</v>
      </c>
      <c r="GO49" s="239">
        <f>IF(SUM(GO$16:GO48)&lt;GO$15,1,IF(GO$15=0,1,""))</f>
        <v>1</v>
      </c>
      <c r="GP49" s="239">
        <f>IF(SUM(GP$16:GP48)&lt;GP$15,1,IF(GP$15=0,1,""))</f>
        <v>1</v>
      </c>
      <c r="GQ49" s="239">
        <f>IF(SUM(GQ$16:GQ48)&lt;GQ$15,1,IF(GQ$15=0,1,""))</f>
        <v>1</v>
      </c>
      <c r="GR49" s="239">
        <f>IF(SUM(GR$16:GR48)&lt;GR$15,1,IF(GR$15=0,1,""))</f>
        <v>1</v>
      </c>
      <c r="GS49" s="239">
        <f>IF(SUM(GS$16:GS48)&lt;GS$15,1,IF(GS$15=0,1,""))</f>
        <v>1</v>
      </c>
      <c r="GT49" s="239">
        <f>IF(SUM(GT$16:GT48)&lt;GT$15,1,IF(GT$15=0,1,""))</f>
        <v>1</v>
      </c>
      <c r="GU49" s="239">
        <f>IF(SUM(GU$16:GU48)&lt;GU$15,1,IF(GU$15=0,1,""))</f>
        <v>1</v>
      </c>
      <c r="GV49" s="239">
        <f>IF(SUM(GV$16:GV48)&lt;GV$15,1,IF(GV$15=0,1,""))</f>
        <v>1</v>
      </c>
      <c r="GW49" s="239">
        <f>IF(SUM(GW$16:GW48)&lt;GW$15,1,IF(GW$15=0,1,""))</f>
        <v>1</v>
      </c>
      <c r="GX49" s="239">
        <f>IF(SUM(GX$16:GX48)&lt;GX$15,1,IF(GX$15=0,1,""))</f>
        <v>1</v>
      </c>
      <c r="GY49" s="239">
        <f>IF(SUM(GY$16:GY48)&lt;GY$15,1,IF(GY$15=0,1,""))</f>
        <v>1</v>
      </c>
      <c r="GZ49" s="239">
        <f>IF(SUM(GZ$16:GZ48)&lt;GZ$15,1,IF(GZ$15=0,1,""))</f>
        <v>1</v>
      </c>
      <c r="HA49" s="239">
        <f>IF(SUM(HA$16:HA48)&lt;HA$15,1,IF(HA$15=0,1,""))</f>
        <v>1</v>
      </c>
      <c r="HB49" s="239">
        <f>IF(SUM(HB$16:HB48)&lt;HB$15,1,IF(HB$15=0,1,""))</f>
        <v>1</v>
      </c>
      <c r="HC49" s="239">
        <f>IF(SUM(HC$16:HC48)&lt;HC$15,1,IF(HC$15=0,1,""))</f>
        <v>1</v>
      </c>
      <c r="HD49" s="239">
        <f>IF(SUM(HD$16:HD48)&lt;HD$15,1,IF(HD$15=0,1,""))</f>
        <v>1</v>
      </c>
      <c r="HE49" s="239">
        <f>IF(SUM(HE$16:HE48)&lt;HE$15,1,IF(HE$15=0,1,""))</f>
        <v>1</v>
      </c>
      <c r="HF49" s="239">
        <f>IF(SUM(HF$16:HF48)&lt;HF$15,1,IF(HF$15=0,1,""))</f>
        <v>1</v>
      </c>
      <c r="HG49" s="239">
        <f>IF(SUM(HG$16:HG48)&lt;HG$15,1,IF(HG$15=0,1,""))</f>
        <v>1</v>
      </c>
      <c r="HH49" s="239">
        <f>IF(SUM(HH$16:HH48)&lt;HH$15,1,IF(HH$15=0,1,""))</f>
        <v>1</v>
      </c>
      <c r="HI49" s="239">
        <f>IF(SUM(HI$16:HI48)&lt;HI$15,1,IF(HI$15=0,1,""))</f>
        <v>1</v>
      </c>
      <c r="HJ49" s="239">
        <f>IF(SUM(HJ$16:HJ48)&lt;HJ$15,1,IF(HJ$15=0,1,""))</f>
        <v>1</v>
      </c>
      <c r="HK49" s="239">
        <f>IF(SUM(HK$16:HK48)&lt;HK$15,1,IF(HK$15=0,1,""))</f>
        <v>1</v>
      </c>
      <c r="HL49" s="239">
        <f>IF(SUM(HL$16:HL48)&lt;HL$15,1,IF(HL$15=0,1,""))</f>
        <v>1</v>
      </c>
      <c r="HM49" s="239">
        <f>IF(SUM(HM$16:HM48)&lt;HM$15,1,IF(HM$15=0,1,""))</f>
        <v>1</v>
      </c>
      <c r="HN49" s="239">
        <f>IF(SUM(HN$16:HN48)&lt;HN$15,1,IF(HN$15=0,1,""))</f>
        <v>1</v>
      </c>
      <c r="HO49" s="239">
        <f>IF(SUM(HO$16:HO48)&lt;HO$15,1,IF(HO$15=0,1,""))</f>
        <v>1</v>
      </c>
      <c r="HP49" s="239">
        <f>IF(SUM(HP$16:HP48)&lt;HP$15,1,IF(HP$15=0,1,""))</f>
        <v>1</v>
      </c>
      <c r="HQ49" s="239">
        <f>IF(SUM(HQ$16:HQ48)&lt;HQ$15,1,IF(HQ$15=0,1,""))</f>
        <v>1</v>
      </c>
      <c r="HR49" s="239">
        <f>IF(SUM(HR$16:HR48)&lt;HR$15,1,IF(HR$15=0,1,""))</f>
        <v>1</v>
      </c>
      <c r="HS49" s="239">
        <f>IF(SUM(HS$16:HS48)&lt;HS$15,1,IF(HS$15=0,1,""))</f>
        <v>1</v>
      </c>
      <c r="HT49" s="239">
        <f>IF(SUM(HT$16:HT48)&lt;HT$15,1,IF(HT$15=0,1,""))</f>
        <v>1</v>
      </c>
      <c r="HU49" s="239">
        <f>IF(SUM(HU$16:HU48)&lt;HU$15,1,IF(HU$15=0,1,""))</f>
        <v>1</v>
      </c>
      <c r="HV49" s="239">
        <f>IF(SUM(HV$16:HV48)&lt;HV$15,1,IF(HV$15=0,1,""))</f>
        <v>1</v>
      </c>
      <c r="HW49" s="239">
        <f>IF(SUM(HW$16:HW48)&lt;HW$15,1,IF(HW$15=0,1,""))</f>
        <v>1</v>
      </c>
      <c r="HX49" s="239">
        <f>IF(SUM(HX$16:HX48)&lt;HX$15,1,IF(HX$15=0,1,""))</f>
        <v>1</v>
      </c>
      <c r="HY49" s="239">
        <f>IF(SUM(HY$16:HY48)&lt;HY$15,1,IF(HY$15=0,1,""))</f>
        <v>1</v>
      </c>
      <c r="HZ49" s="239">
        <f>IF(SUM(HZ$16:HZ48)&lt;HZ$15,1,IF(HZ$15=0,1,""))</f>
        <v>1</v>
      </c>
      <c r="IA49" s="239">
        <f>IF(SUM(IA$16:IA48)&lt;IA$15,1,IF(IA$15=0,1,""))</f>
        <v>1</v>
      </c>
      <c r="IB49" s="239">
        <f>IF(SUM(IB$16:IB48)&lt;IB$15,1,IF(IB$15=0,1,""))</f>
        <v>1</v>
      </c>
      <c r="IC49" s="239">
        <f>IF(SUM(IC$16:IC48)&lt;IC$15,1,IF(IC$15=0,1,""))</f>
        <v>1</v>
      </c>
      <c r="ID49" s="239">
        <f>IF(SUM(ID$16:ID48)&lt;ID$15,1,IF(ID$15=0,1,""))</f>
        <v>1</v>
      </c>
      <c r="IE49" s="239">
        <f>IF(SUM(IE$16:IE48)&lt;IE$15,1,IF(IE$15=0,1,""))</f>
        <v>1</v>
      </c>
      <c r="IF49" s="239">
        <f>IF(SUM(IF$16:IF48)&lt;IF$15,1,IF(IF$15=0,1,""))</f>
        <v>1</v>
      </c>
      <c r="IG49" s="239">
        <f>IF(SUM(IG$16:IG48)&lt;IG$15,1,IF(IG$15=0,1,""))</f>
        <v>1</v>
      </c>
      <c r="IH49" s="239">
        <f>IF(SUM(IH$16:IH48)&lt;IH$15,1,IF(IH$15=0,1,""))</f>
        <v>1</v>
      </c>
      <c r="II49" s="239">
        <f>IF(SUM(II$16:II48)&lt;II$15,1,IF(II$15=0,1,""))</f>
        <v>1</v>
      </c>
      <c r="IJ49" s="239">
        <f>IF(SUM(IJ$16:IJ48)&lt;IJ$15,1,IF(IJ$15=0,1,""))</f>
        <v>1</v>
      </c>
      <c r="IK49" s="239">
        <f>IF(SUM(IK$16:IK48)&lt;IK$15,1,IF(IK$15=0,1,""))</f>
        <v>1</v>
      </c>
      <c r="IL49" s="239">
        <f>IF(SUM(IL$16:IL48)&lt;IL$15,1,IF(IL$15=0,1,""))</f>
        <v>1</v>
      </c>
      <c r="IM49" s="239">
        <f>IF(SUM(IM$16:IM48)&lt;IM$15,1,IF(IM$15=0,1,""))</f>
        <v>1</v>
      </c>
      <c r="IN49" s="239">
        <f>IF(SUM(IN$16:IN48)&lt;IN$15,1,IF(IN$15=0,1,""))</f>
        <v>1</v>
      </c>
    </row>
    <row r="50" spans="2:248" ht="12.95" hidden="1" customHeight="1" outlineLevel="1">
      <c r="B50" s="384"/>
      <c r="C50" s="16"/>
      <c r="D50" s="16"/>
      <c r="E50" s="384">
        <v>35</v>
      </c>
      <c r="F50" s="16" t="str">
        <f>Sites!C38</f>
        <v>SWTW2</v>
      </c>
      <c r="G50" s="253"/>
      <c r="H50" s="16"/>
      <c r="I50" s="239" t="str">
        <f>IF(SUM(I$16:I49)&lt;I$15,1,IF(I$15=0,1,""))</f>
        <v/>
      </c>
      <c r="J50" s="239" t="str">
        <f>IF(SUM(J$16:J49)&lt;J$15,1,IF(J$15=0,1,""))</f>
        <v/>
      </c>
      <c r="K50" s="239" t="str">
        <f>IF(SUM(K$16:K49)&lt;K$15,1,IF(K$15=0,1,""))</f>
        <v/>
      </c>
      <c r="L50" s="239" t="str">
        <f>IF(SUM(L$16:L49)&lt;L$15,1,IF(L$15=0,1,""))</f>
        <v/>
      </c>
      <c r="M50" s="239" t="str">
        <f>IF(SUM(M$16:M49)&lt;M$15,1,IF(M$15=0,1,""))</f>
        <v/>
      </c>
      <c r="N50" s="239" t="str">
        <f>IF(SUM(N$16:N49)&lt;N$15,1,IF(N$15=0,1,""))</f>
        <v/>
      </c>
      <c r="O50" s="239">
        <f>IF(SUM(O$16:O49)&lt;O$15,1,IF(O$15=0,1,""))</f>
        <v>1</v>
      </c>
      <c r="P50" s="239">
        <f>IF(SUM(P$16:P49)&lt;P$15,1,IF(P$15=0,1,""))</f>
        <v>1</v>
      </c>
      <c r="Q50" s="239">
        <f>IF(SUM(Q$16:Q49)&lt;Q$15,1,IF(Q$15=0,1,""))</f>
        <v>1</v>
      </c>
      <c r="R50" s="239">
        <f>IF(SUM(R$16:R49)&lt;R$15,1,IF(R$15=0,1,""))</f>
        <v>1</v>
      </c>
      <c r="S50" s="239">
        <f>IF(SUM(S$16:S49)&lt;S$15,1,IF(S$15=0,1,""))</f>
        <v>1</v>
      </c>
      <c r="T50" s="239">
        <f>IF(SUM(T$16:T49)&lt;T$15,1,IF(T$15=0,1,""))</f>
        <v>1</v>
      </c>
      <c r="U50" s="239">
        <f>IF(SUM(U$16:U49)&lt;U$15,1,IF(U$15=0,1,""))</f>
        <v>1</v>
      </c>
      <c r="V50" s="239">
        <f>IF(SUM(V$16:V49)&lt;V$15,1,IF(V$15=0,1,""))</f>
        <v>1</v>
      </c>
      <c r="W50" s="239">
        <f>IF(SUM(W$16:W49)&lt;W$15,1,IF(W$15=0,1,""))</f>
        <v>1</v>
      </c>
      <c r="X50" s="239">
        <f>IF(SUM(X$16:X49)&lt;X$15,1,IF(X$15=0,1,""))</f>
        <v>1</v>
      </c>
      <c r="Y50" s="239">
        <f>IF(SUM(Y$16:Y49)&lt;Y$15,1,IF(Y$15=0,1,""))</f>
        <v>1</v>
      </c>
      <c r="Z50" s="239">
        <f>IF(SUM(Z$16:Z49)&lt;Z$15,1,IF(Z$15=0,1,""))</f>
        <v>1</v>
      </c>
      <c r="AA50" s="239">
        <f>IF(SUM(AA$16:AA49)&lt;AA$15,1,IF(AA$15=0,1,""))</f>
        <v>1</v>
      </c>
      <c r="AB50" s="239">
        <f>IF(SUM(AB$16:AB49)&lt;AB$15,1,IF(AB$15=0,1,""))</f>
        <v>1</v>
      </c>
      <c r="AC50" s="239">
        <f>IF(SUM(AC$16:AC49)&lt;AC$15,1,IF(AC$15=0,1,""))</f>
        <v>1</v>
      </c>
      <c r="AD50" s="239">
        <f>IF(SUM(AD$16:AD49)&lt;AD$15,1,IF(AD$15=0,1,""))</f>
        <v>1</v>
      </c>
      <c r="AE50" s="239">
        <f>IF(SUM(AE$16:AE49)&lt;AE$15,1,IF(AE$15=0,1,""))</f>
        <v>1</v>
      </c>
      <c r="AF50" s="239">
        <f>IF(SUM(AF$16:AF49)&lt;AF$15,1,IF(AF$15=0,1,""))</f>
        <v>1</v>
      </c>
      <c r="AG50" s="239">
        <f>IF(SUM(AG$16:AG49)&lt;AG$15,1,IF(AG$15=0,1,""))</f>
        <v>1</v>
      </c>
      <c r="AH50" s="239">
        <f>IF(SUM(AH$16:AH49)&lt;AH$15,1,IF(AH$15=0,1,""))</f>
        <v>1</v>
      </c>
      <c r="AI50" s="239">
        <f>IF(SUM(AI$16:AI49)&lt;AI$15,1,IF(AI$15=0,1,""))</f>
        <v>1</v>
      </c>
      <c r="AJ50" s="239">
        <f>IF(SUM(AJ$16:AJ49)&lt;AJ$15,1,IF(AJ$15=0,1,""))</f>
        <v>1</v>
      </c>
      <c r="AK50" s="239">
        <f>IF(SUM(AK$16:AK49)&lt;AK$15,1,IF(AK$15=0,1,""))</f>
        <v>1</v>
      </c>
      <c r="AL50" s="239">
        <f>IF(SUM(AL$16:AL49)&lt;AL$15,1,IF(AL$15=0,1,""))</f>
        <v>1</v>
      </c>
      <c r="AM50" s="239">
        <f>IF(SUM(AM$16:AM49)&lt;AM$15,1,IF(AM$15=0,1,""))</f>
        <v>1</v>
      </c>
      <c r="AN50" s="239">
        <f>IF(SUM(AN$16:AN49)&lt;AN$15,1,IF(AN$15=0,1,""))</f>
        <v>1</v>
      </c>
      <c r="AO50" s="239">
        <f>IF(SUM(AO$16:AO49)&lt;AO$15,1,IF(AO$15=0,1,""))</f>
        <v>1</v>
      </c>
      <c r="AP50" s="239">
        <f>IF(SUM(AP$16:AP49)&lt;AP$15,1,IF(AP$15=0,1,""))</f>
        <v>1</v>
      </c>
      <c r="AQ50" s="239">
        <f>IF(SUM(AQ$16:AQ49)&lt;AQ$15,1,IF(AQ$15=0,1,""))</f>
        <v>1</v>
      </c>
      <c r="AR50" s="239">
        <f>IF(SUM(AR$16:AR49)&lt;AR$15,1,IF(AR$15=0,1,""))</f>
        <v>1</v>
      </c>
      <c r="AS50" s="239">
        <f>IF(SUM(AS$16:AS49)&lt;AS$15,1,IF(AS$15=0,1,""))</f>
        <v>1</v>
      </c>
      <c r="AT50" s="239">
        <f>IF(SUM(AT$16:AT49)&lt;AT$15,1,IF(AT$15=0,1,""))</f>
        <v>1</v>
      </c>
      <c r="AU50" s="239">
        <f>IF(SUM(AU$16:AU49)&lt;AU$15,1,IF(AU$15=0,1,""))</f>
        <v>1</v>
      </c>
      <c r="AV50" s="239">
        <f>IF(SUM(AV$16:AV49)&lt;AV$15,1,IF(AV$15=0,1,""))</f>
        <v>1</v>
      </c>
      <c r="AW50" s="239">
        <f>IF(SUM(AW$16:AW49)&lt;AW$15,1,IF(AW$15=0,1,""))</f>
        <v>1</v>
      </c>
      <c r="AX50" s="239">
        <f>IF(SUM(AX$16:AX49)&lt;AX$15,1,IF(AX$15=0,1,""))</f>
        <v>1</v>
      </c>
      <c r="AY50" s="239">
        <f>IF(SUM(AY$16:AY49)&lt;AY$15,1,IF(AY$15=0,1,""))</f>
        <v>1</v>
      </c>
      <c r="AZ50" s="239">
        <f>IF(SUM(AZ$16:AZ49)&lt;AZ$15,1,IF(AZ$15=0,1,""))</f>
        <v>1</v>
      </c>
      <c r="BA50" s="239">
        <f>IF(SUM(BA$16:BA49)&lt;BA$15,1,IF(BA$15=0,1,""))</f>
        <v>1</v>
      </c>
      <c r="BB50" s="239">
        <f>IF(SUM(BB$16:BB49)&lt;BB$15,1,IF(BB$15=0,1,""))</f>
        <v>1</v>
      </c>
      <c r="BC50" s="239">
        <f>IF(SUM(BC$16:BC49)&lt;BC$15,1,IF(BC$15=0,1,""))</f>
        <v>1</v>
      </c>
      <c r="BD50" s="239">
        <f>IF(SUM(BD$16:BD49)&lt;BD$15,1,IF(BD$15=0,1,""))</f>
        <v>1</v>
      </c>
      <c r="BE50" s="239">
        <f>IF(SUM(BE$16:BE49)&lt;BE$15,1,IF(BE$15=0,1,""))</f>
        <v>1</v>
      </c>
      <c r="BF50" s="239">
        <f>IF(SUM(BF$16:BF49)&lt;BF$15,1,IF(BF$15=0,1,""))</f>
        <v>1</v>
      </c>
      <c r="BG50" s="239">
        <f>IF(SUM(BG$16:BG49)&lt;BG$15,1,IF(BG$15=0,1,""))</f>
        <v>1</v>
      </c>
      <c r="BH50" s="239">
        <f>IF(SUM(BH$16:BH49)&lt;BH$15,1,IF(BH$15=0,1,""))</f>
        <v>1</v>
      </c>
      <c r="BI50" s="239">
        <f>IF(SUM(BI$16:BI49)&lt;BI$15,1,IF(BI$15=0,1,""))</f>
        <v>1</v>
      </c>
      <c r="BJ50" s="239">
        <f>IF(SUM(BJ$16:BJ49)&lt;BJ$15,1,IF(BJ$15=0,1,""))</f>
        <v>1</v>
      </c>
      <c r="BK50" s="239">
        <f>IF(SUM(BK$16:BK49)&lt;BK$15,1,IF(BK$15=0,1,""))</f>
        <v>1</v>
      </c>
      <c r="BL50" s="239">
        <f>IF(SUM(BL$16:BL49)&lt;BL$15,1,IF(BL$15=0,1,""))</f>
        <v>1</v>
      </c>
      <c r="BM50" s="239">
        <f>IF(SUM(BM$16:BM49)&lt;BM$15,1,IF(BM$15=0,1,""))</f>
        <v>1</v>
      </c>
      <c r="BN50" s="239">
        <f>IF(SUM(BN$16:BN49)&lt;BN$15,1,IF(BN$15=0,1,""))</f>
        <v>1</v>
      </c>
      <c r="BO50" s="239">
        <f>IF(SUM(BO$16:BO49)&lt;BO$15,1,IF(BO$15=0,1,""))</f>
        <v>1</v>
      </c>
      <c r="BP50" s="239">
        <f>IF(SUM(BP$16:BP49)&lt;BP$15,1,IF(BP$15=0,1,""))</f>
        <v>1</v>
      </c>
      <c r="BQ50" s="239">
        <f>IF(SUM(BQ$16:BQ49)&lt;BQ$15,1,IF(BQ$15=0,1,""))</f>
        <v>1</v>
      </c>
      <c r="BR50" s="239">
        <f>IF(SUM(BR$16:BR49)&lt;BR$15,1,IF(BR$15=0,1,""))</f>
        <v>1</v>
      </c>
      <c r="BS50" s="239">
        <f>IF(SUM(BS$16:BS49)&lt;BS$15,1,IF(BS$15=0,1,""))</f>
        <v>1</v>
      </c>
      <c r="BT50" s="239">
        <f>IF(SUM(BT$16:BT49)&lt;BT$15,1,IF(BT$15=0,1,""))</f>
        <v>1</v>
      </c>
      <c r="BU50" s="239">
        <f>IF(SUM(BU$16:BU49)&lt;BU$15,1,IF(BU$15=0,1,""))</f>
        <v>1</v>
      </c>
      <c r="BV50" s="239">
        <f>IF(SUM(BV$16:BV49)&lt;BV$15,1,IF(BV$15=0,1,""))</f>
        <v>1</v>
      </c>
      <c r="BW50" s="239">
        <f>IF(SUM(BW$16:BW49)&lt;BW$15,1,IF(BW$15=0,1,""))</f>
        <v>1</v>
      </c>
      <c r="BX50" s="239">
        <f>IF(SUM(BX$16:BX49)&lt;BX$15,1,IF(BX$15=0,1,""))</f>
        <v>1</v>
      </c>
      <c r="BY50" s="239">
        <f>IF(SUM(BY$16:BY49)&lt;BY$15,1,IF(BY$15=0,1,""))</f>
        <v>1</v>
      </c>
      <c r="BZ50" s="239">
        <f>IF(SUM(BZ$16:BZ49)&lt;BZ$15,1,IF(BZ$15=0,1,""))</f>
        <v>1</v>
      </c>
      <c r="CA50" s="239">
        <f>IF(SUM(CA$16:CA49)&lt;CA$15,1,IF(CA$15=0,1,""))</f>
        <v>1</v>
      </c>
      <c r="CB50" s="239">
        <f>IF(SUM(CB$16:CB49)&lt;CB$15,1,IF(CB$15=0,1,""))</f>
        <v>1</v>
      </c>
      <c r="CC50" s="239">
        <f>IF(SUM(CC$16:CC49)&lt;CC$15,1,IF(CC$15=0,1,""))</f>
        <v>1</v>
      </c>
      <c r="CD50" s="239">
        <f>IF(SUM(CD$16:CD49)&lt;CD$15,1,IF(CD$15=0,1,""))</f>
        <v>1</v>
      </c>
      <c r="CE50" s="239">
        <f>IF(SUM(CE$16:CE49)&lt;CE$15,1,IF(CE$15=0,1,""))</f>
        <v>1</v>
      </c>
      <c r="CF50" s="239">
        <f>IF(SUM(CF$16:CF49)&lt;CF$15,1,IF(CF$15=0,1,""))</f>
        <v>1</v>
      </c>
      <c r="CG50" s="239">
        <f>IF(SUM(CG$16:CG49)&lt;CG$15,1,IF(CG$15=0,1,""))</f>
        <v>1</v>
      </c>
      <c r="CH50" s="239">
        <f>IF(SUM(CH$16:CH49)&lt;CH$15,1,IF(CH$15=0,1,""))</f>
        <v>1</v>
      </c>
      <c r="CI50" s="239">
        <f>IF(SUM(CI$16:CI49)&lt;CI$15,1,IF(CI$15=0,1,""))</f>
        <v>1</v>
      </c>
      <c r="CJ50" s="239">
        <f>IF(SUM(CJ$16:CJ49)&lt;CJ$15,1,IF(CJ$15=0,1,""))</f>
        <v>1</v>
      </c>
      <c r="CK50" s="239">
        <f>IF(SUM(CK$16:CK49)&lt;CK$15,1,IF(CK$15=0,1,""))</f>
        <v>1</v>
      </c>
      <c r="CL50" s="239">
        <f>IF(SUM(CL$16:CL49)&lt;CL$15,1,IF(CL$15=0,1,""))</f>
        <v>1</v>
      </c>
      <c r="CM50" s="239">
        <f>IF(SUM(CM$16:CM49)&lt;CM$15,1,IF(CM$15=0,1,""))</f>
        <v>1</v>
      </c>
      <c r="CN50" s="239">
        <f>IF(SUM(CN$16:CN49)&lt;CN$15,1,IF(CN$15=0,1,""))</f>
        <v>1</v>
      </c>
      <c r="CO50" s="239">
        <f>IF(SUM(CO$16:CO49)&lt;CO$15,1,IF(CO$15=0,1,""))</f>
        <v>1</v>
      </c>
      <c r="CP50" s="239">
        <f>IF(SUM(CP$16:CP49)&lt;CP$15,1,IF(CP$15=0,1,""))</f>
        <v>1</v>
      </c>
      <c r="CQ50" s="239">
        <f>IF(SUM(CQ$16:CQ49)&lt;CQ$15,1,IF(CQ$15=0,1,""))</f>
        <v>1</v>
      </c>
      <c r="CR50" s="239">
        <f>IF(SUM(CR$16:CR49)&lt;CR$15,1,IF(CR$15=0,1,""))</f>
        <v>1</v>
      </c>
      <c r="CS50" s="239">
        <f>IF(SUM(CS$16:CS49)&lt;CS$15,1,IF(CS$15=0,1,""))</f>
        <v>1</v>
      </c>
      <c r="CT50" s="239">
        <f>IF(SUM(CT$16:CT49)&lt;CT$15,1,IF(CT$15=0,1,""))</f>
        <v>1</v>
      </c>
      <c r="CU50" s="239">
        <f>IF(SUM(CU$16:CU49)&lt;CU$15,1,IF(CU$15=0,1,""))</f>
        <v>1</v>
      </c>
      <c r="CV50" s="239">
        <f>IF(SUM(CV$16:CV49)&lt;CV$15,1,IF(CV$15=0,1,""))</f>
        <v>1</v>
      </c>
      <c r="CW50" s="239">
        <f>IF(SUM(CW$16:CW49)&lt;CW$15,1,IF(CW$15=0,1,""))</f>
        <v>1</v>
      </c>
      <c r="CX50" s="239">
        <f>IF(SUM(CX$16:CX49)&lt;CX$15,1,IF(CX$15=0,1,""))</f>
        <v>1</v>
      </c>
      <c r="CY50" s="239">
        <f>IF(SUM(CY$16:CY49)&lt;CY$15,1,IF(CY$15=0,1,""))</f>
        <v>1</v>
      </c>
      <c r="CZ50" s="239">
        <f>IF(SUM(CZ$16:CZ49)&lt;CZ$15,1,IF(CZ$15=0,1,""))</f>
        <v>1</v>
      </c>
      <c r="DA50" s="239">
        <f>IF(SUM(DA$16:DA49)&lt;DA$15,1,IF(DA$15=0,1,""))</f>
        <v>1</v>
      </c>
      <c r="DB50" s="239">
        <f>IF(SUM(DB$16:DB49)&lt;DB$15,1,IF(DB$15=0,1,""))</f>
        <v>1</v>
      </c>
      <c r="DC50" s="239">
        <f>IF(SUM(DC$16:DC49)&lt;DC$15,1,IF(DC$15=0,1,""))</f>
        <v>1</v>
      </c>
      <c r="DD50" s="239">
        <f>IF(SUM(DD$16:DD49)&lt;DD$15,1,IF(DD$15=0,1,""))</f>
        <v>1</v>
      </c>
      <c r="DE50" s="239">
        <f>IF(SUM(DE$16:DE49)&lt;DE$15,1,IF(DE$15=0,1,""))</f>
        <v>1</v>
      </c>
      <c r="DF50" s="239">
        <f>IF(SUM(DF$16:DF49)&lt;DF$15,1,IF(DF$15=0,1,""))</f>
        <v>1</v>
      </c>
      <c r="DG50" s="239">
        <f>IF(SUM(DG$16:DG49)&lt;DG$15,1,IF(DG$15=0,1,""))</f>
        <v>1</v>
      </c>
      <c r="DH50" s="239">
        <f>IF(SUM(DH$16:DH49)&lt;DH$15,1,IF(DH$15=0,1,""))</f>
        <v>1</v>
      </c>
      <c r="DI50" s="239">
        <f>IF(SUM(DI$16:DI49)&lt;DI$15,1,IF(DI$15=0,1,""))</f>
        <v>1</v>
      </c>
      <c r="DJ50" s="239">
        <f>IF(SUM(DJ$16:DJ49)&lt;DJ$15,1,IF(DJ$15=0,1,""))</f>
        <v>1</v>
      </c>
      <c r="DK50" s="239">
        <f>IF(SUM(DK$16:DK49)&lt;DK$15,1,IF(DK$15=0,1,""))</f>
        <v>1</v>
      </c>
      <c r="DL50" s="239">
        <f>IF(SUM(DL$16:DL49)&lt;DL$15,1,IF(DL$15=0,1,""))</f>
        <v>1</v>
      </c>
      <c r="DM50" s="239">
        <f>IF(SUM(DM$16:DM49)&lt;DM$15,1,IF(DM$15=0,1,""))</f>
        <v>1</v>
      </c>
      <c r="DN50" s="239">
        <f>IF(SUM(DN$16:DN49)&lt;DN$15,1,IF(DN$15=0,1,""))</f>
        <v>1</v>
      </c>
      <c r="DO50" s="239">
        <f>IF(SUM(DO$16:DO49)&lt;DO$15,1,IF(DO$15=0,1,""))</f>
        <v>1</v>
      </c>
      <c r="DP50" s="239">
        <f>IF(SUM(DP$16:DP49)&lt;DP$15,1,IF(DP$15=0,1,""))</f>
        <v>1</v>
      </c>
      <c r="DQ50" s="239">
        <f>IF(SUM(DQ$16:DQ49)&lt;DQ$15,1,IF(DQ$15=0,1,""))</f>
        <v>1</v>
      </c>
      <c r="DR50" s="239">
        <f>IF(SUM(DR$16:DR49)&lt;DR$15,1,IF(DR$15=0,1,""))</f>
        <v>1</v>
      </c>
      <c r="DS50" s="239">
        <f>IF(SUM(DS$16:DS49)&lt;DS$15,1,IF(DS$15=0,1,""))</f>
        <v>1</v>
      </c>
      <c r="DT50" s="239">
        <f>IF(SUM(DT$16:DT49)&lt;DT$15,1,IF(DT$15=0,1,""))</f>
        <v>1</v>
      </c>
      <c r="DU50" s="239">
        <f>IF(SUM(DU$16:DU49)&lt;DU$15,1,IF(DU$15=0,1,""))</f>
        <v>1</v>
      </c>
      <c r="DV50" s="239">
        <f>IF(SUM(DV$16:DV49)&lt;DV$15,1,IF(DV$15=0,1,""))</f>
        <v>1</v>
      </c>
      <c r="DW50" s="239">
        <f>IF(SUM(DW$16:DW49)&lt;DW$15,1,IF(DW$15=0,1,""))</f>
        <v>1</v>
      </c>
      <c r="DX50" s="239">
        <f>IF(SUM(DX$16:DX49)&lt;DX$15,1,IF(DX$15=0,1,""))</f>
        <v>1</v>
      </c>
      <c r="DY50" s="239">
        <f>IF(SUM(DY$16:DY49)&lt;DY$15,1,IF(DY$15=0,1,""))</f>
        <v>1</v>
      </c>
      <c r="DZ50" s="239">
        <f>IF(SUM(DZ$16:DZ49)&lt;DZ$15,1,IF(DZ$15=0,1,""))</f>
        <v>1</v>
      </c>
      <c r="EA50" s="239">
        <f>IF(SUM(EA$16:EA49)&lt;EA$15,1,IF(EA$15=0,1,""))</f>
        <v>1</v>
      </c>
      <c r="EB50" s="239">
        <f>IF(SUM(EB$16:EB49)&lt;EB$15,1,IF(EB$15=0,1,""))</f>
        <v>1</v>
      </c>
      <c r="EC50" s="239">
        <f>IF(SUM(EC$16:EC49)&lt;EC$15,1,IF(EC$15=0,1,""))</f>
        <v>1</v>
      </c>
      <c r="ED50" s="239">
        <f>IF(SUM(ED$16:ED49)&lt;ED$15,1,IF(ED$15=0,1,""))</f>
        <v>1</v>
      </c>
      <c r="EE50" s="239">
        <f>IF(SUM(EE$16:EE49)&lt;EE$15,1,IF(EE$15=0,1,""))</f>
        <v>1</v>
      </c>
      <c r="EF50" s="239">
        <f>IF(SUM(EF$16:EF49)&lt;EF$15,1,IF(EF$15=0,1,""))</f>
        <v>1</v>
      </c>
      <c r="EG50" s="239">
        <f>IF(SUM(EG$16:EG49)&lt;EG$15,1,IF(EG$15=0,1,""))</f>
        <v>1</v>
      </c>
      <c r="EH50" s="239">
        <f>IF(SUM(EH$16:EH49)&lt;EH$15,1,IF(EH$15=0,1,""))</f>
        <v>1</v>
      </c>
      <c r="EI50" s="239">
        <f>IF(SUM(EI$16:EI49)&lt;EI$15,1,IF(EI$15=0,1,""))</f>
        <v>1</v>
      </c>
      <c r="EJ50" s="239">
        <f>IF(SUM(EJ$16:EJ49)&lt;EJ$15,1,IF(EJ$15=0,1,""))</f>
        <v>1</v>
      </c>
      <c r="EK50" s="239">
        <f>IF(SUM(EK$16:EK49)&lt;EK$15,1,IF(EK$15=0,1,""))</f>
        <v>1</v>
      </c>
      <c r="EL50" s="239">
        <f>IF(SUM(EL$16:EL49)&lt;EL$15,1,IF(EL$15=0,1,""))</f>
        <v>1</v>
      </c>
      <c r="EM50" s="239">
        <f>IF(SUM(EM$16:EM49)&lt;EM$15,1,IF(EM$15=0,1,""))</f>
        <v>1</v>
      </c>
      <c r="EN50" s="239">
        <f>IF(SUM(EN$16:EN49)&lt;EN$15,1,IF(EN$15=0,1,""))</f>
        <v>1</v>
      </c>
      <c r="EO50" s="239">
        <f>IF(SUM(EO$16:EO49)&lt;EO$15,1,IF(EO$15=0,1,""))</f>
        <v>1</v>
      </c>
      <c r="EP50" s="239">
        <f>IF(SUM(EP$16:EP49)&lt;EP$15,1,IF(EP$15=0,1,""))</f>
        <v>1</v>
      </c>
      <c r="EQ50" s="239">
        <f>IF(SUM(EQ$16:EQ49)&lt;EQ$15,1,IF(EQ$15=0,1,""))</f>
        <v>1</v>
      </c>
      <c r="ER50" s="239">
        <f>IF(SUM(ER$16:ER49)&lt;ER$15,1,IF(ER$15=0,1,""))</f>
        <v>1</v>
      </c>
      <c r="ES50" s="239">
        <f>IF(SUM(ES$16:ES49)&lt;ES$15,1,IF(ES$15=0,1,""))</f>
        <v>1</v>
      </c>
      <c r="ET50" s="239">
        <f>IF(SUM(ET$16:ET49)&lt;ET$15,1,IF(ET$15=0,1,""))</f>
        <v>1</v>
      </c>
      <c r="EU50" s="239">
        <f>IF(SUM(EU$16:EU49)&lt;EU$15,1,IF(EU$15=0,1,""))</f>
        <v>1</v>
      </c>
      <c r="EV50" s="239">
        <f>IF(SUM(EV$16:EV49)&lt;EV$15,1,IF(EV$15=0,1,""))</f>
        <v>1</v>
      </c>
      <c r="EW50" s="239">
        <f>IF(SUM(EW$16:EW49)&lt;EW$15,1,IF(EW$15=0,1,""))</f>
        <v>1</v>
      </c>
      <c r="EX50" s="239">
        <f>IF(SUM(EX$16:EX49)&lt;EX$15,1,IF(EX$15=0,1,""))</f>
        <v>1</v>
      </c>
      <c r="EY50" s="239">
        <f>IF(SUM(EY$16:EY49)&lt;EY$15,1,IF(EY$15=0,1,""))</f>
        <v>1</v>
      </c>
      <c r="EZ50" s="239">
        <f>IF(SUM(EZ$16:EZ49)&lt;EZ$15,1,IF(EZ$15=0,1,""))</f>
        <v>1</v>
      </c>
      <c r="FA50" s="239">
        <f>IF(SUM(FA$16:FA49)&lt;FA$15,1,IF(FA$15=0,1,""))</f>
        <v>1</v>
      </c>
      <c r="FB50" s="239">
        <f>IF(SUM(FB$16:FB49)&lt;FB$15,1,IF(FB$15=0,1,""))</f>
        <v>1</v>
      </c>
      <c r="FC50" s="239">
        <f>IF(SUM(FC$16:FC49)&lt;FC$15,1,IF(FC$15=0,1,""))</f>
        <v>1</v>
      </c>
      <c r="FD50" s="239">
        <f>IF(SUM(FD$16:FD49)&lt;FD$15,1,IF(FD$15=0,1,""))</f>
        <v>1</v>
      </c>
      <c r="FE50" s="239">
        <f>IF(SUM(FE$16:FE49)&lt;FE$15,1,IF(FE$15=0,1,""))</f>
        <v>1</v>
      </c>
      <c r="FF50" s="239">
        <f>IF(SUM(FF$16:FF49)&lt;FF$15,1,IF(FF$15=0,1,""))</f>
        <v>1</v>
      </c>
      <c r="FG50" s="239">
        <f>IF(SUM(FG$16:FG49)&lt;FG$15,1,IF(FG$15=0,1,""))</f>
        <v>1</v>
      </c>
      <c r="FH50" s="239">
        <f>IF(SUM(FH$16:FH49)&lt;FH$15,1,IF(FH$15=0,1,""))</f>
        <v>1</v>
      </c>
      <c r="FI50" s="239">
        <f>IF(SUM(FI$16:FI49)&lt;FI$15,1,IF(FI$15=0,1,""))</f>
        <v>1</v>
      </c>
      <c r="FJ50" s="239">
        <f>IF(SUM(FJ$16:FJ49)&lt;FJ$15,1,IF(FJ$15=0,1,""))</f>
        <v>1</v>
      </c>
      <c r="FK50" s="239">
        <f>IF(SUM(FK$16:FK49)&lt;FK$15,1,IF(FK$15=0,1,""))</f>
        <v>1</v>
      </c>
      <c r="FL50" s="239">
        <f>IF(SUM(FL$16:FL49)&lt;FL$15,1,IF(FL$15=0,1,""))</f>
        <v>1</v>
      </c>
      <c r="FM50" s="239">
        <f>IF(SUM(FM$16:FM49)&lt;FM$15,1,IF(FM$15=0,1,""))</f>
        <v>1</v>
      </c>
      <c r="FN50" s="239">
        <f>IF(SUM(FN$16:FN49)&lt;FN$15,1,IF(FN$15=0,1,""))</f>
        <v>1</v>
      </c>
      <c r="FO50" s="239">
        <f>IF(SUM(FO$16:FO49)&lt;FO$15,1,IF(FO$15=0,1,""))</f>
        <v>1</v>
      </c>
      <c r="FP50" s="239">
        <f>IF(SUM(FP$16:FP49)&lt;FP$15,1,IF(FP$15=0,1,""))</f>
        <v>1</v>
      </c>
      <c r="FQ50" s="239">
        <f>IF(SUM(FQ$16:FQ49)&lt;FQ$15,1,IF(FQ$15=0,1,""))</f>
        <v>1</v>
      </c>
      <c r="FR50" s="239">
        <f>IF(SUM(FR$16:FR49)&lt;FR$15,1,IF(FR$15=0,1,""))</f>
        <v>1</v>
      </c>
      <c r="FS50" s="239">
        <f>IF(SUM(FS$16:FS49)&lt;FS$15,1,IF(FS$15=0,1,""))</f>
        <v>1</v>
      </c>
      <c r="FT50" s="239">
        <f>IF(SUM(FT$16:FT49)&lt;FT$15,1,IF(FT$15=0,1,""))</f>
        <v>1</v>
      </c>
      <c r="FU50" s="239">
        <f>IF(SUM(FU$16:FU49)&lt;FU$15,1,IF(FU$15=0,1,""))</f>
        <v>1</v>
      </c>
      <c r="FV50" s="239">
        <f>IF(SUM(FV$16:FV49)&lt;FV$15,1,IF(FV$15=0,1,""))</f>
        <v>1</v>
      </c>
      <c r="FW50" s="239">
        <f>IF(SUM(FW$16:FW49)&lt;FW$15,1,IF(FW$15=0,1,""))</f>
        <v>1</v>
      </c>
      <c r="FX50" s="239">
        <f>IF(SUM(FX$16:FX49)&lt;FX$15,1,IF(FX$15=0,1,""))</f>
        <v>1</v>
      </c>
      <c r="FY50" s="239">
        <f>IF(SUM(FY$16:FY49)&lt;FY$15,1,IF(FY$15=0,1,""))</f>
        <v>1</v>
      </c>
      <c r="FZ50" s="239">
        <f>IF(SUM(FZ$16:FZ49)&lt;FZ$15,1,IF(FZ$15=0,1,""))</f>
        <v>1</v>
      </c>
      <c r="GA50" s="239">
        <f>IF(SUM(GA$16:GA49)&lt;GA$15,1,IF(GA$15=0,1,""))</f>
        <v>1</v>
      </c>
      <c r="GB50" s="239">
        <f>IF(SUM(GB$16:GB49)&lt;GB$15,1,IF(GB$15=0,1,""))</f>
        <v>1</v>
      </c>
      <c r="GC50" s="239">
        <f>IF(SUM(GC$16:GC49)&lt;GC$15,1,IF(GC$15=0,1,""))</f>
        <v>1</v>
      </c>
      <c r="GD50" s="239">
        <f>IF(SUM(GD$16:GD49)&lt;GD$15,1,IF(GD$15=0,1,""))</f>
        <v>1</v>
      </c>
      <c r="GE50" s="239">
        <f>IF(SUM(GE$16:GE49)&lt;GE$15,1,IF(GE$15=0,1,""))</f>
        <v>1</v>
      </c>
      <c r="GF50" s="239">
        <f>IF(SUM(GF$16:GF49)&lt;GF$15,1,IF(GF$15=0,1,""))</f>
        <v>1</v>
      </c>
      <c r="GG50" s="239">
        <f>IF(SUM(GG$16:GG49)&lt;GG$15,1,IF(GG$15=0,1,""))</f>
        <v>1</v>
      </c>
      <c r="GH50" s="239">
        <f>IF(SUM(GH$16:GH49)&lt;GH$15,1,IF(GH$15=0,1,""))</f>
        <v>1</v>
      </c>
      <c r="GI50" s="239">
        <f>IF(SUM(GI$16:GI49)&lt;GI$15,1,IF(GI$15=0,1,""))</f>
        <v>1</v>
      </c>
      <c r="GJ50" s="239">
        <f>IF(SUM(GJ$16:GJ49)&lt;GJ$15,1,IF(GJ$15=0,1,""))</f>
        <v>1</v>
      </c>
      <c r="GK50" s="239">
        <f>IF(SUM(GK$16:GK49)&lt;GK$15,1,IF(GK$15=0,1,""))</f>
        <v>1</v>
      </c>
      <c r="GL50" s="239">
        <f>IF(SUM(GL$16:GL49)&lt;GL$15,1,IF(GL$15=0,1,""))</f>
        <v>1</v>
      </c>
      <c r="GM50" s="239">
        <f>IF(SUM(GM$16:GM49)&lt;GM$15,1,IF(GM$15=0,1,""))</f>
        <v>1</v>
      </c>
      <c r="GN50" s="239">
        <f>IF(SUM(GN$16:GN49)&lt;GN$15,1,IF(GN$15=0,1,""))</f>
        <v>1</v>
      </c>
      <c r="GO50" s="239">
        <f>IF(SUM(GO$16:GO49)&lt;GO$15,1,IF(GO$15=0,1,""))</f>
        <v>1</v>
      </c>
      <c r="GP50" s="239">
        <f>IF(SUM(GP$16:GP49)&lt;GP$15,1,IF(GP$15=0,1,""))</f>
        <v>1</v>
      </c>
      <c r="GQ50" s="239">
        <f>IF(SUM(GQ$16:GQ49)&lt;GQ$15,1,IF(GQ$15=0,1,""))</f>
        <v>1</v>
      </c>
      <c r="GR50" s="239">
        <f>IF(SUM(GR$16:GR49)&lt;GR$15,1,IF(GR$15=0,1,""))</f>
        <v>1</v>
      </c>
      <c r="GS50" s="239">
        <f>IF(SUM(GS$16:GS49)&lt;GS$15,1,IF(GS$15=0,1,""))</f>
        <v>1</v>
      </c>
      <c r="GT50" s="239">
        <f>IF(SUM(GT$16:GT49)&lt;GT$15,1,IF(GT$15=0,1,""))</f>
        <v>1</v>
      </c>
      <c r="GU50" s="239">
        <f>IF(SUM(GU$16:GU49)&lt;GU$15,1,IF(GU$15=0,1,""))</f>
        <v>1</v>
      </c>
      <c r="GV50" s="239">
        <f>IF(SUM(GV$16:GV49)&lt;GV$15,1,IF(GV$15=0,1,""))</f>
        <v>1</v>
      </c>
      <c r="GW50" s="239">
        <f>IF(SUM(GW$16:GW49)&lt;GW$15,1,IF(GW$15=0,1,""))</f>
        <v>1</v>
      </c>
      <c r="GX50" s="239">
        <f>IF(SUM(GX$16:GX49)&lt;GX$15,1,IF(GX$15=0,1,""))</f>
        <v>1</v>
      </c>
      <c r="GY50" s="239">
        <f>IF(SUM(GY$16:GY49)&lt;GY$15,1,IF(GY$15=0,1,""))</f>
        <v>1</v>
      </c>
      <c r="GZ50" s="239">
        <f>IF(SUM(GZ$16:GZ49)&lt;GZ$15,1,IF(GZ$15=0,1,""))</f>
        <v>1</v>
      </c>
      <c r="HA50" s="239">
        <f>IF(SUM(HA$16:HA49)&lt;HA$15,1,IF(HA$15=0,1,""))</f>
        <v>1</v>
      </c>
      <c r="HB50" s="239">
        <f>IF(SUM(HB$16:HB49)&lt;HB$15,1,IF(HB$15=0,1,""))</f>
        <v>1</v>
      </c>
      <c r="HC50" s="239">
        <f>IF(SUM(HC$16:HC49)&lt;HC$15,1,IF(HC$15=0,1,""))</f>
        <v>1</v>
      </c>
      <c r="HD50" s="239">
        <f>IF(SUM(HD$16:HD49)&lt;HD$15,1,IF(HD$15=0,1,""))</f>
        <v>1</v>
      </c>
      <c r="HE50" s="239">
        <f>IF(SUM(HE$16:HE49)&lt;HE$15,1,IF(HE$15=0,1,""))</f>
        <v>1</v>
      </c>
      <c r="HF50" s="239">
        <f>IF(SUM(HF$16:HF49)&lt;HF$15,1,IF(HF$15=0,1,""))</f>
        <v>1</v>
      </c>
      <c r="HG50" s="239">
        <f>IF(SUM(HG$16:HG49)&lt;HG$15,1,IF(HG$15=0,1,""))</f>
        <v>1</v>
      </c>
      <c r="HH50" s="239">
        <f>IF(SUM(HH$16:HH49)&lt;HH$15,1,IF(HH$15=0,1,""))</f>
        <v>1</v>
      </c>
      <c r="HI50" s="239">
        <f>IF(SUM(HI$16:HI49)&lt;HI$15,1,IF(HI$15=0,1,""))</f>
        <v>1</v>
      </c>
      <c r="HJ50" s="239">
        <f>IF(SUM(HJ$16:HJ49)&lt;HJ$15,1,IF(HJ$15=0,1,""))</f>
        <v>1</v>
      </c>
      <c r="HK50" s="239">
        <f>IF(SUM(HK$16:HK49)&lt;HK$15,1,IF(HK$15=0,1,""))</f>
        <v>1</v>
      </c>
      <c r="HL50" s="239">
        <f>IF(SUM(HL$16:HL49)&lt;HL$15,1,IF(HL$15=0,1,""))</f>
        <v>1</v>
      </c>
      <c r="HM50" s="239">
        <f>IF(SUM(HM$16:HM49)&lt;HM$15,1,IF(HM$15=0,1,""))</f>
        <v>1</v>
      </c>
      <c r="HN50" s="239">
        <f>IF(SUM(HN$16:HN49)&lt;HN$15,1,IF(HN$15=0,1,""))</f>
        <v>1</v>
      </c>
      <c r="HO50" s="239">
        <f>IF(SUM(HO$16:HO49)&lt;HO$15,1,IF(HO$15=0,1,""))</f>
        <v>1</v>
      </c>
      <c r="HP50" s="239">
        <f>IF(SUM(HP$16:HP49)&lt;HP$15,1,IF(HP$15=0,1,""))</f>
        <v>1</v>
      </c>
      <c r="HQ50" s="239">
        <f>IF(SUM(HQ$16:HQ49)&lt;HQ$15,1,IF(HQ$15=0,1,""))</f>
        <v>1</v>
      </c>
      <c r="HR50" s="239">
        <f>IF(SUM(HR$16:HR49)&lt;HR$15,1,IF(HR$15=0,1,""))</f>
        <v>1</v>
      </c>
      <c r="HS50" s="239">
        <f>IF(SUM(HS$16:HS49)&lt;HS$15,1,IF(HS$15=0,1,""))</f>
        <v>1</v>
      </c>
      <c r="HT50" s="239">
        <f>IF(SUM(HT$16:HT49)&lt;HT$15,1,IF(HT$15=0,1,""))</f>
        <v>1</v>
      </c>
      <c r="HU50" s="239">
        <f>IF(SUM(HU$16:HU49)&lt;HU$15,1,IF(HU$15=0,1,""))</f>
        <v>1</v>
      </c>
      <c r="HV50" s="239">
        <f>IF(SUM(HV$16:HV49)&lt;HV$15,1,IF(HV$15=0,1,""))</f>
        <v>1</v>
      </c>
      <c r="HW50" s="239">
        <f>IF(SUM(HW$16:HW49)&lt;HW$15,1,IF(HW$15=0,1,""))</f>
        <v>1</v>
      </c>
      <c r="HX50" s="239">
        <f>IF(SUM(HX$16:HX49)&lt;HX$15,1,IF(HX$15=0,1,""))</f>
        <v>1</v>
      </c>
      <c r="HY50" s="239">
        <f>IF(SUM(HY$16:HY49)&lt;HY$15,1,IF(HY$15=0,1,""))</f>
        <v>1</v>
      </c>
      <c r="HZ50" s="239">
        <f>IF(SUM(HZ$16:HZ49)&lt;HZ$15,1,IF(HZ$15=0,1,""))</f>
        <v>1</v>
      </c>
      <c r="IA50" s="239">
        <f>IF(SUM(IA$16:IA49)&lt;IA$15,1,IF(IA$15=0,1,""))</f>
        <v>1</v>
      </c>
      <c r="IB50" s="239">
        <f>IF(SUM(IB$16:IB49)&lt;IB$15,1,IF(IB$15=0,1,""))</f>
        <v>1</v>
      </c>
      <c r="IC50" s="239">
        <f>IF(SUM(IC$16:IC49)&lt;IC$15,1,IF(IC$15=0,1,""))</f>
        <v>1</v>
      </c>
      <c r="ID50" s="239">
        <f>IF(SUM(ID$16:ID49)&lt;ID$15,1,IF(ID$15=0,1,""))</f>
        <v>1</v>
      </c>
      <c r="IE50" s="239">
        <f>IF(SUM(IE$16:IE49)&lt;IE$15,1,IF(IE$15=0,1,""))</f>
        <v>1</v>
      </c>
      <c r="IF50" s="239">
        <f>IF(SUM(IF$16:IF49)&lt;IF$15,1,IF(IF$15=0,1,""))</f>
        <v>1</v>
      </c>
      <c r="IG50" s="239">
        <f>IF(SUM(IG$16:IG49)&lt;IG$15,1,IF(IG$15=0,1,""))</f>
        <v>1</v>
      </c>
      <c r="IH50" s="239">
        <f>IF(SUM(IH$16:IH49)&lt;IH$15,1,IF(IH$15=0,1,""))</f>
        <v>1</v>
      </c>
      <c r="II50" s="239">
        <f>IF(SUM(II$16:II49)&lt;II$15,1,IF(II$15=0,1,""))</f>
        <v>1</v>
      </c>
      <c r="IJ50" s="239">
        <f>IF(SUM(IJ$16:IJ49)&lt;IJ$15,1,IF(IJ$15=0,1,""))</f>
        <v>1</v>
      </c>
      <c r="IK50" s="239">
        <f>IF(SUM(IK$16:IK49)&lt;IK$15,1,IF(IK$15=0,1,""))</f>
        <v>1</v>
      </c>
      <c r="IL50" s="239">
        <f>IF(SUM(IL$16:IL49)&lt;IL$15,1,IF(IL$15=0,1,""))</f>
        <v>1</v>
      </c>
      <c r="IM50" s="239">
        <f>IF(SUM(IM$16:IM49)&lt;IM$15,1,IF(IM$15=0,1,""))</f>
        <v>1</v>
      </c>
      <c r="IN50" s="239">
        <f>IF(SUM(IN$16:IN49)&lt;IN$15,1,IF(IN$15=0,1,""))</f>
        <v>1</v>
      </c>
    </row>
    <row r="51" spans="2:248" ht="12.95" hidden="1" customHeight="1" outlineLevel="1">
      <c r="B51" s="384"/>
      <c r="C51" s="16"/>
      <c r="D51" s="16"/>
      <c r="E51" s="384">
        <v>36</v>
      </c>
      <c r="F51" s="16" t="str">
        <f>Sites!C39</f>
        <v>TG 3</v>
      </c>
      <c r="G51" s="253"/>
      <c r="H51" s="16"/>
      <c r="I51" s="239" t="str">
        <f>IF(SUM(I$16:I50)&lt;I$15,1,IF(I$15=0,1,""))</f>
        <v/>
      </c>
      <c r="J51" s="239" t="str">
        <f>IF(SUM(J$16:J50)&lt;J$15,1,IF(J$15=0,1,""))</f>
        <v/>
      </c>
      <c r="K51" s="239" t="str">
        <f>IF(SUM(K$16:K50)&lt;K$15,1,IF(K$15=0,1,""))</f>
        <v/>
      </c>
      <c r="L51" s="239" t="str">
        <f>IF(SUM(L$16:L50)&lt;L$15,1,IF(L$15=0,1,""))</f>
        <v/>
      </c>
      <c r="M51" s="239" t="str">
        <f>IF(SUM(M$16:M50)&lt;M$15,1,IF(M$15=0,1,""))</f>
        <v/>
      </c>
      <c r="N51" s="239" t="str">
        <f>IF(SUM(N$16:N50)&lt;N$15,1,IF(N$15=0,1,""))</f>
        <v/>
      </c>
      <c r="O51" s="239" t="str">
        <f>IF(SUM(O$16:O50)&lt;O$15,1,IF(O$15=0,1,""))</f>
        <v/>
      </c>
      <c r="P51" s="239">
        <f>IF(SUM(P$16:P50)&lt;P$15,1,IF(P$15=0,1,""))</f>
        <v>1</v>
      </c>
      <c r="Q51" s="239">
        <f>IF(SUM(Q$16:Q50)&lt;Q$15,1,IF(Q$15=0,1,""))</f>
        <v>1</v>
      </c>
      <c r="R51" s="239">
        <f>IF(SUM(R$16:R50)&lt;R$15,1,IF(R$15=0,1,""))</f>
        <v>1</v>
      </c>
      <c r="S51" s="239">
        <f>IF(SUM(S$16:S50)&lt;S$15,1,IF(S$15=0,1,""))</f>
        <v>1</v>
      </c>
      <c r="T51" s="239">
        <f>IF(SUM(T$16:T50)&lt;T$15,1,IF(T$15=0,1,""))</f>
        <v>1</v>
      </c>
      <c r="U51" s="239">
        <f>IF(SUM(U$16:U50)&lt;U$15,1,IF(U$15=0,1,""))</f>
        <v>1</v>
      </c>
      <c r="V51" s="239">
        <f>IF(SUM(V$16:V50)&lt;V$15,1,IF(V$15=0,1,""))</f>
        <v>1</v>
      </c>
      <c r="W51" s="239">
        <f>IF(SUM(W$16:W50)&lt;W$15,1,IF(W$15=0,1,""))</f>
        <v>1</v>
      </c>
      <c r="X51" s="239">
        <f>IF(SUM(X$16:X50)&lt;X$15,1,IF(X$15=0,1,""))</f>
        <v>1</v>
      </c>
      <c r="Y51" s="239">
        <f>IF(SUM(Y$16:Y50)&lt;Y$15,1,IF(Y$15=0,1,""))</f>
        <v>1</v>
      </c>
      <c r="Z51" s="239">
        <f>IF(SUM(Z$16:Z50)&lt;Z$15,1,IF(Z$15=0,1,""))</f>
        <v>1</v>
      </c>
      <c r="AA51" s="239">
        <f>IF(SUM(AA$16:AA50)&lt;AA$15,1,IF(AA$15=0,1,""))</f>
        <v>1</v>
      </c>
      <c r="AB51" s="239">
        <f>IF(SUM(AB$16:AB50)&lt;AB$15,1,IF(AB$15=0,1,""))</f>
        <v>1</v>
      </c>
      <c r="AC51" s="239">
        <f>IF(SUM(AC$16:AC50)&lt;AC$15,1,IF(AC$15=0,1,""))</f>
        <v>1</v>
      </c>
      <c r="AD51" s="239">
        <f>IF(SUM(AD$16:AD50)&lt;AD$15,1,IF(AD$15=0,1,""))</f>
        <v>1</v>
      </c>
      <c r="AE51" s="239">
        <f>IF(SUM(AE$16:AE50)&lt;AE$15,1,IF(AE$15=0,1,""))</f>
        <v>1</v>
      </c>
      <c r="AF51" s="239">
        <f>IF(SUM(AF$16:AF50)&lt;AF$15,1,IF(AF$15=0,1,""))</f>
        <v>1</v>
      </c>
      <c r="AG51" s="239">
        <f>IF(SUM(AG$16:AG50)&lt;AG$15,1,IF(AG$15=0,1,""))</f>
        <v>1</v>
      </c>
      <c r="AH51" s="239">
        <f>IF(SUM(AH$16:AH50)&lt;AH$15,1,IF(AH$15=0,1,""))</f>
        <v>1</v>
      </c>
      <c r="AI51" s="239">
        <f>IF(SUM(AI$16:AI50)&lt;AI$15,1,IF(AI$15=0,1,""))</f>
        <v>1</v>
      </c>
      <c r="AJ51" s="239">
        <f>IF(SUM(AJ$16:AJ50)&lt;AJ$15,1,IF(AJ$15=0,1,""))</f>
        <v>1</v>
      </c>
      <c r="AK51" s="239">
        <f>IF(SUM(AK$16:AK50)&lt;AK$15,1,IF(AK$15=0,1,""))</f>
        <v>1</v>
      </c>
      <c r="AL51" s="239">
        <f>IF(SUM(AL$16:AL50)&lt;AL$15,1,IF(AL$15=0,1,""))</f>
        <v>1</v>
      </c>
      <c r="AM51" s="239">
        <f>IF(SUM(AM$16:AM50)&lt;AM$15,1,IF(AM$15=0,1,""))</f>
        <v>1</v>
      </c>
      <c r="AN51" s="239">
        <f>IF(SUM(AN$16:AN50)&lt;AN$15,1,IF(AN$15=0,1,""))</f>
        <v>1</v>
      </c>
      <c r="AO51" s="239">
        <f>IF(SUM(AO$16:AO50)&lt;AO$15,1,IF(AO$15=0,1,""))</f>
        <v>1</v>
      </c>
      <c r="AP51" s="239">
        <f>IF(SUM(AP$16:AP50)&lt;AP$15,1,IF(AP$15=0,1,""))</f>
        <v>1</v>
      </c>
      <c r="AQ51" s="239">
        <f>IF(SUM(AQ$16:AQ50)&lt;AQ$15,1,IF(AQ$15=0,1,""))</f>
        <v>1</v>
      </c>
      <c r="AR51" s="239">
        <f>IF(SUM(AR$16:AR50)&lt;AR$15,1,IF(AR$15=0,1,""))</f>
        <v>1</v>
      </c>
      <c r="AS51" s="239">
        <f>IF(SUM(AS$16:AS50)&lt;AS$15,1,IF(AS$15=0,1,""))</f>
        <v>1</v>
      </c>
      <c r="AT51" s="239">
        <f>IF(SUM(AT$16:AT50)&lt;AT$15,1,IF(AT$15=0,1,""))</f>
        <v>1</v>
      </c>
      <c r="AU51" s="239">
        <f>IF(SUM(AU$16:AU50)&lt;AU$15,1,IF(AU$15=0,1,""))</f>
        <v>1</v>
      </c>
      <c r="AV51" s="239">
        <f>IF(SUM(AV$16:AV50)&lt;AV$15,1,IF(AV$15=0,1,""))</f>
        <v>1</v>
      </c>
      <c r="AW51" s="239">
        <f>IF(SUM(AW$16:AW50)&lt;AW$15,1,IF(AW$15=0,1,""))</f>
        <v>1</v>
      </c>
      <c r="AX51" s="239">
        <f>IF(SUM(AX$16:AX50)&lt;AX$15,1,IF(AX$15=0,1,""))</f>
        <v>1</v>
      </c>
      <c r="AY51" s="239">
        <f>IF(SUM(AY$16:AY50)&lt;AY$15,1,IF(AY$15=0,1,""))</f>
        <v>1</v>
      </c>
      <c r="AZ51" s="239">
        <f>IF(SUM(AZ$16:AZ50)&lt;AZ$15,1,IF(AZ$15=0,1,""))</f>
        <v>1</v>
      </c>
      <c r="BA51" s="239">
        <f>IF(SUM(BA$16:BA50)&lt;BA$15,1,IF(BA$15=0,1,""))</f>
        <v>1</v>
      </c>
      <c r="BB51" s="239">
        <f>IF(SUM(BB$16:BB50)&lt;BB$15,1,IF(BB$15=0,1,""))</f>
        <v>1</v>
      </c>
      <c r="BC51" s="239">
        <f>IF(SUM(BC$16:BC50)&lt;BC$15,1,IF(BC$15=0,1,""))</f>
        <v>1</v>
      </c>
      <c r="BD51" s="239">
        <f>IF(SUM(BD$16:BD50)&lt;BD$15,1,IF(BD$15=0,1,""))</f>
        <v>1</v>
      </c>
      <c r="BE51" s="239">
        <f>IF(SUM(BE$16:BE50)&lt;BE$15,1,IF(BE$15=0,1,""))</f>
        <v>1</v>
      </c>
      <c r="BF51" s="239">
        <f>IF(SUM(BF$16:BF50)&lt;BF$15,1,IF(BF$15=0,1,""))</f>
        <v>1</v>
      </c>
      <c r="BG51" s="239">
        <f>IF(SUM(BG$16:BG50)&lt;BG$15,1,IF(BG$15=0,1,""))</f>
        <v>1</v>
      </c>
      <c r="BH51" s="239">
        <f>IF(SUM(BH$16:BH50)&lt;BH$15,1,IF(BH$15=0,1,""))</f>
        <v>1</v>
      </c>
      <c r="BI51" s="239">
        <f>IF(SUM(BI$16:BI50)&lt;BI$15,1,IF(BI$15=0,1,""))</f>
        <v>1</v>
      </c>
      <c r="BJ51" s="239">
        <f>IF(SUM(BJ$16:BJ50)&lt;BJ$15,1,IF(BJ$15=0,1,""))</f>
        <v>1</v>
      </c>
      <c r="BK51" s="239">
        <f>IF(SUM(BK$16:BK50)&lt;BK$15,1,IF(BK$15=0,1,""))</f>
        <v>1</v>
      </c>
      <c r="BL51" s="239">
        <f>IF(SUM(BL$16:BL50)&lt;BL$15,1,IF(BL$15=0,1,""))</f>
        <v>1</v>
      </c>
      <c r="BM51" s="239">
        <f>IF(SUM(BM$16:BM50)&lt;BM$15,1,IF(BM$15=0,1,""))</f>
        <v>1</v>
      </c>
      <c r="BN51" s="239">
        <f>IF(SUM(BN$16:BN50)&lt;BN$15,1,IF(BN$15=0,1,""))</f>
        <v>1</v>
      </c>
      <c r="BO51" s="239">
        <f>IF(SUM(BO$16:BO50)&lt;BO$15,1,IF(BO$15=0,1,""))</f>
        <v>1</v>
      </c>
      <c r="BP51" s="239">
        <f>IF(SUM(BP$16:BP50)&lt;BP$15,1,IF(BP$15=0,1,""))</f>
        <v>1</v>
      </c>
      <c r="BQ51" s="239">
        <f>IF(SUM(BQ$16:BQ50)&lt;BQ$15,1,IF(BQ$15=0,1,""))</f>
        <v>1</v>
      </c>
      <c r="BR51" s="239">
        <f>IF(SUM(BR$16:BR50)&lt;BR$15,1,IF(BR$15=0,1,""))</f>
        <v>1</v>
      </c>
      <c r="BS51" s="239">
        <f>IF(SUM(BS$16:BS50)&lt;BS$15,1,IF(BS$15=0,1,""))</f>
        <v>1</v>
      </c>
      <c r="BT51" s="239">
        <f>IF(SUM(BT$16:BT50)&lt;BT$15,1,IF(BT$15=0,1,""))</f>
        <v>1</v>
      </c>
      <c r="BU51" s="239">
        <f>IF(SUM(BU$16:BU50)&lt;BU$15,1,IF(BU$15=0,1,""))</f>
        <v>1</v>
      </c>
      <c r="BV51" s="239">
        <f>IF(SUM(BV$16:BV50)&lt;BV$15,1,IF(BV$15=0,1,""))</f>
        <v>1</v>
      </c>
      <c r="BW51" s="239">
        <f>IF(SUM(BW$16:BW50)&lt;BW$15,1,IF(BW$15=0,1,""))</f>
        <v>1</v>
      </c>
      <c r="BX51" s="239">
        <f>IF(SUM(BX$16:BX50)&lt;BX$15,1,IF(BX$15=0,1,""))</f>
        <v>1</v>
      </c>
      <c r="BY51" s="239">
        <f>IF(SUM(BY$16:BY50)&lt;BY$15,1,IF(BY$15=0,1,""))</f>
        <v>1</v>
      </c>
      <c r="BZ51" s="239">
        <f>IF(SUM(BZ$16:BZ50)&lt;BZ$15,1,IF(BZ$15=0,1,""))</f>
        <v>1</v>
      </c>
      <c r="CA51" s="239">
        <f>IF(SUM(CA$16:CA50)&lt;CA$15,1,IF(CA$15=0,1,""))</f>
        <v>1</v>
      </c>
      <c r="CB51" s="239">
        <f>IF(SUM(CB$16:CB50)&lt;CB$15,1,IF(CB$15=0,1,""))</f>
        <v>1</v>
      </c>
      <c r="CC51" s="239">
        <f>IF(SUM(CC$16:CC50)&lt;CC$15,1,IF(CC$15=0,1,""))</f>
        <v>1</v>
      </c>
      <c r="CD51" s="239">
        <f>IF(SUM(CD$16:CD50)&lt;CD$15,1,IF(CD$15=0,1,""))</f>
        <v>1</v>
      </c>
      <c r="CE51" s="239">
        <f>IF(SUM(CE$16:CE50)&lt;CE$15,1,IF(CE$15=0,1,""))</f>
        <v>1</v>
      </c>
      <c r="CF51" s="239">
        <f>IF(SUM(CF$16:CF50)&lt;CF$15,1,IF(CF$15=0,1,""))</f>
        <v>1</v>
      </c>
      <c r="CG51" s="239">
        <f>IF(SUM(CG$16:CG50)&lt;CG$15,1,IF(CG$15=0,1,""))</f>
        <v>1</v>
      </c>
      <c r="CH51" s="239">
        <f>IF(SUM(CH$16:CH50)&lt;CH$15,1,IF(CH$15=0,1,""))</f>
        <v>1</v>
      </c>
      <c r="CI51" s="239">
        <f>IF(SUM(CI$16:CI50)&lt;CI$15,1,IF(CI$15=0,1,""))</f>
        <v>1</v>
      </c>
      <c r="CJ51" s="239">
        <f>IF(SUM(CJ$16:CJ50)&lt;CJ$15,1,IF(CJ$15=0,1,""))</f>
        <v>1</v>
      </c>
      <c r="CK51" s="239">
        <f>IF(SUM(CK$16:CK50)&lt;CK$15,1,IF(CK$15=0,1,""))</f>
        <v>1</v>
      </c>
      <c r="CL51" s="239">
        <f>IF(SUM(CL$16:CL50)&lt;CL$15,1,IF(CL$15=0,1,""))</f>
        <v>1</v>
      </c>
      <c r="CM51" s="239">
        <f>IF(SUM(CM$16:CM50)&lt;CM$15,1,IF(CM$15=0,1,""))</f>
        <v>1</v>
      </c>
      <c r="CN51" s="239">
        <f>IF(SUM(CN$16:CN50)&lt;CN$15,1,IF(CN$15=0,1,""))</f>
        <v>1</v>
      </c>
      <c r="CO51" s="239">
        <f>IF(SUM(CO$16:CO50)&lt;CO$15,1,IF(CO$15=0,1,""))</f>
        <v>1</v>
      </c>
      <c r="CP51" s="239">
        <f>IF(SUM(CP$16:CP50)&lt;CP$15,1,IF(CP$15=0,1,""))</f>
        <v>1</v>
      </c>
      <c r="CQ51" s="239">
        <f>IF(SUM(CQ$16:CQ50)&lt;CQ$15,1,IF(CQ$15=0,1,""))</f>
        <v>1</v>
      </c>
      <c r="CR51" s="239">
        <f>IF(SUM(CR$16:CR50)&lt;CR$15,1,IF(CR$15=0,1,""))</f>
        <v>1</v>
      </c>
      <c r="CS51" s="239">
        <f>IF(SUM(CS$16:CS50)&lt;CS$15,1,IF(CS$15=0,1,""))</f>
        <v>1</v>
      </c>
      <c r="CT51" s="239">
        <f>IF(SUM(CT$16:CT50)&lt;CT$15,1,IF(CT$15=0,1,""))</f>
        <v>1</v>
      </c>
      <c r="CU51" s="239">
        <f>IF(SUM(CU$16:CU50)&lt;CU$15,1,IF(CU$15=0,1,""))</f>
        <v>1</v>
      </c>
      <c r="CV51" s="239">
        <f>IF(SUM(CV$16:CV50)&lt;CV$15,1,IF(CV$15=0,1,""))</f>
        <v>1</v>
      </c>
      <c r="CW51" s="239">
        <f>IF(SUM(CW$16:CW50)&lt;CW$15,1,IF(CW$15=0,1,""))</f>
        <v>1</v>
      </c>
      <c r="CX51" s="239">
        <f>IF(SUM(CX$16:CX50)&lt;CX$15,1,IF(CX$15=0,1,""))</f>
        <v>1</v>
      </c>
      <c r="CY51" s="239">
        <f>IF(SUM(CY$16:CY50)&lt;CY$15,1,IF(CY$15=0,1,""))</f>
        <v>1</v>
      </c>
      <c r="CZ51" s="239">
        <f>IF(SUM(CZ$16:CZ50)&lt;CZ$15,1,IF(CZ$15=0,1,""))</f>
        <v>1</v>
      </c>
      <c r="DA51" s="239">
        <f>IF(SUM(DA$16:DA50)&lt;DA$15,1,IF(DA$15=0,1,""))</f>
        <v>1</v>
      </c>
      <c r="DB51" s="239">
        <f>IF(SUM(DB$16:DB50)&lt;DB$15,1,IF(DB$15=0,1,""))</f>
        <v>1</v>
      </c>
      <c r="DC51" s="239">
        <f>IF(SUM(DC$16:DC50)&lt;DC$15,1,IF(DC$15=0,1,""))</f>
        <v>1</v>
      </c>
      <c r="DD51" s="239">
        <f>IF(SUM(DD$16:DD50)&lt;DD$15,1,IF(DD$15=0,1,""))</f>
        <v>1</v>
      </c>
      <c r="DE51" s="239">
        <f>IF(SUM(DE$16:DE50)&lt;DE$15,1,IF(DE$15=0,1,""))</f>
        <v>1</v>
      </c>
      <c r="DF51" s="239">
        <f>IF(SUM(DF$16:DF50)&lt;DF$15,1,IF(DF$15=0,1,""))</f>
        <v>1</v>
      </c>
      <c r="DG51" s="239">
        <f>IF(SUM(DG$16:DG50)&lt;DG$15,1,IF(DG$15=0,1,""))</f>
        <v>1</v>
      </c>
      <c r="DH51" s="239">
        <f>IF(SUM(DH$16:DH50)&lt;DH$15,1,IF(DH$15=0,1,""))</f>
        <v>1</v>
      </c>
      <c r="DI51" s="239">
        <f>IF(SUM(DI$16:DI50)&lt;DI$15,1,IF(DI$15=0,1,""))</f>
        <v>1</v>
      </c>
      <c r="DJ51" s="239">
        <f>IF(SUM(DJ$16:DJ50)&lt;DJ$15,1,IF(DJ$15=0,1,""))</f>
        <v>1</v>
      </c>
      <c r="DK51" s="239">
        <f>IF(SUM(DK$16:DK50)&lt;DK$15,1,IF(DK$15=0,1,""))</f>
        <v>1</v>
      </c>
      <c r="DL51" s="239">
        <f>IF(SUM(DL$16:DL50)&lt;DL$15,1,IF(DL$15=0,1,""))</f>
        <v>1</v>
      </c>
      <c r="DM51" s="239">
        <f>IF(SUM(DM$16:DM50)&lt;DM$15,1,IF(DM$15=0,1,""))</f>
        <v>1</v>
      </c>
      <c r="DN51" s="239">
        <f>IF(SUM(DN$16:DN50)&lt;DN$15,1,IF(DN$15=0,1,""))</f>
        <v>1</v>
      </c>
      <c r="DO51" s="239">
        <f>IF(SUM(DO$16:DO50)&lt;DO$15,1,IF(DO$15=0,1,""))</f>
        <v>1</v>
      </c>
      <c r="DP51" s="239">
        <f>IF(SUM(DP$16:DP50)&lt;DP$15,1,IF(DP$15=0,1,""))</f>
        <v>1</v>
      </c>
      <c r="DQ51" s="239">
        <f>IF(SUM(DQ$16:DQ50)&lt;DQ$15,1,IF(DQ$15=0,1,""))</f>
        <v>1</v>
      </c>
      <c r="DR51" s="239">
        <f>IF(SUM(DR$16:DR50)&lt;DR$15,1,IF(DR$15=0,1,""))</f>
        <v>1</v>
      </c>
      <c r="DS51" s="239">
        <f>IF(SUM(DS$16:DS50)&lt;DS$15,1,IF(DS$15=0,1,""))</f>
        <v>1</v>
      </c>
      <c r="DT51" s="239">
        <f>IF(SUM(DT$16:DT50)&lt;DT$15,1,IF(DT$15=0,1,""))</f>
        <v>1</v>
      </c>
      <c r="DU51" s="239">
        <f>IF(SUM(DU$16:DU50)&lt;DU$15,1,IF(DU$15=0,1,""))</f>
        <v>1</v>
      </c>
      <c r="DV51" s="239">
        <f>IF(SUM(DV$16:DV50)&lt;DV$15,1,IF(DV$15=0,1,""))</f>
        <v>1</v>
      </c>
      <c r="DW51" s="239">
        <f>IF(SUM(DW$16:DW50)&lt;DW$15,1,IF(DW$15=0,1,""))</f>
        <v>1</v>
      </c>
      <c r="DX51" s="239">
        <f>IF(SUM(DX$16:DX50)&lt;DX$15,1,IF(DX$15=0,1,""))</f>
        <v>1</v>
      </c>
      <c r="DY51" s="239">
        <f>IF(SUM(DY$16:DY50)&lt;DY$15,1,IF(DY$15=0,1,""))</f>
        <v>1</v>
      </c>
      <c r="DZ51" s="239">
        <f>IF(SUM(DZ$16:DZ50)&lt;DZ$15,1,IF(DZ$15=0,1,""))</f>
        <v>1</v>
      </c>
      <c r="EA51" s="239">
        <f>IF(SUM(EA$16:EA50)&lt;EA$15,1,IF(EA$15=0,1,""))</f>
        <v>1</v>
      </c>
      <c r="EB51" s="239">
        <f>IF(SUM(EB$16:EB50)&lt;EB$15,1,IF(EB$15=0,1,""))</f>
        <v>1</v>
      </c>
      <c r="EC51" s="239">
        <f>IF(SUM(EC$16:EC50)&lt;EC$15,1,IF(EC$15=0,1,""))</f>
        <v>1</v>
      </c>
      <c r="ED51" s="239">
        <f>IF(SUM(ED$16:ED50)&lt;ED$15,1,IF(ED$15=0,1,""))</f>
        <v>1</v>
      </c>
      <c r="EE51" s="239">
        <f>IF(SUM(EE$16:EE50)&lt;EE$15,1,IF(EE$15=0,1,""))</f>
        <v>1</v>
      </c>
      <c r="EF51" s="239">
        <f>IF(SUM(EF$16:EF50)&lt;EF$15,1,IF(EF$15=0,1,""))</f>
        <v>1</v>
      </c>
      <c r="EG51" s="239">
        <f>IF(SUM(EG$16:EG50)&lt;EG$15,1,IF(EG$15=0,1,""))</f>
        <v>1</v>
      </c>
      <c r="EH51" s="239">
        <f>IF(SUM(EH$16:EH50)&lt;EH$15,1,IF(EH$15=0,1,""))</f>
        <v>1</v>
      </c>
      <c r="EI51" s="239">
        <f>IF(SUM(EI$16:EI50)&lt;EI$15,1,IF(EI$15=0,1,""))</f>
        <v>1</v>
      </c>
      <c r="EJ51" s="239">
        <f>IF(SUM(EJ$16:EJ50)&lt;EJ$15,1,IF(EJ$15=0,1,""))</f>
        <v>1</v>
      </c>
      <c r="EK51" s="239">
        <f>IF(SUM(EK$16:EK50)&lt;EK$15,1,IF(EK$15=0,1,""))</f>
        <v>1</v>
      </c>
      <c r="EL51" s="239">
        <f>IF(SUM(EL$16:EL50)&lt;EL$15,1,IF(EL$15=0,1,""))</f>
        <v>1</v>
      </c>
      <c r="EM51" s="239">
        <f>IF(SUM(EM$16:EM50)&lt;EM$15,1,IF(EM$15=0,1,""))</f>
        <v>1</v>
      </c>
      <c r="EN51" s="239">
        <f>IF(SUM(EN$16:EN50)&lt;EN$15,1,IF(EN$15=0,1,""))</f>
        <v>1</v>
      </c>
      <c r="EO51" s="239">
        <f>IF(SUM(EO$16:EO50)&lt;EO$15,1,IF(EO$15=0,1,""))</f>
        <v>1</v>
      </c>
      <c r="EP51" s="239">
        <f>IF(SUM(EP$16:EP50)&lt;EP$15,1,IF(EP$15=0,1,""))</f>
        <v>1</v>
      </c>
      <c r="EQ51" s="239">
        <f>IF(SUM(EQ$16:EQ50)&lt;EQ$15,1,IF(EQ$15=0,1,""))</f>
        <v>1</v>
      </c>
      <c r="ER51" s="239">
        <f>IF(SUM(ER$16:ER50)&lt;ER$15,1,IF(ER$15=0,1,""))</f>
        <v>1</v>
      </c>
      <c r="ES51" s="239">
        <f>IF(SUM(ES$16:ES50)&lt;ES$15,1,IF(ES$15=0,1,""))</f>
        <v>1</v>
      </c>
      <c r="ET51" s="239">
        <f>IF(SUM(ET$16:ET50)&lt;ET$15,1,IF(ET$15=0,1,""))</f>
        <v>1</v>
      </c>
      <c r="EU51" s="239">
        <f>IF(SUM(EU$16:EU50)&lt;EU$15,1,IF(EU$15=0,1,""))</f>
        <v>1</v>
      </c>
      <c r="EV51" s="239">
        <f>IF(SUM(EV$16:EV50)&lt;EV$15,1,IF(EV$15=0,1,""))</f>
        <v>1</v>
      </c>
      <c r="EW51" s="239">
        <f>IF(SUM(EW$16:EW50)&lt;EW$15,1,IF(EW$15=0,1,""))</f>
        <v>1</v>
      </c>
      <c r="EX51" s="239">
        <f>IF(SUM(EX$16:EX50)&lt;EX$15,1,IF(EX$15=0,1,""))</f>
        <v>1</v>
      </c>
      <c r="EY51" s="239">
        <f>IF(SUM(EY$16:EY50)&lt;EY$15,1,IF(EY$15=0,1,""))</f>
        <v>1</v>
      </c>
      <c r="EZ51" s="239">
        <f>IF(SUM(EZ$16:EZ50)&lt;EZ$15,1,IF(EZ$15=0,1,""))</f>
        <v>1</v>
      </c>
      <c r="FA51" s="239">
        <f>IF(SUM(FA$16:FA50)&lt;FA$15,1,IF(FA$15=0,1,""))</f>
        <v>1</v>
      </c>
      <c r="FB51" s="239">
        <f>IF(SUM(FB$16:FB50)&lt;FB$15,1,IF(FB$15=0,1,""))</f>
        <v>1</v>
      </c>
      <c r="FC51" s="239">
        <f>IF(SUM(FC$16:FC50)&lt;FC$15,1,IF(FC$15=0,1,""))</f>
        <v>1</v>
      </c>
      <c r="FD51" s="239">
        <f>IF(SUM(FD$16:FD50)&lt;FD$15,1,IF(FD$15=0,1,""))</f>
        <v>1</v>
      </c>
      <c r="FE51" s="239">
        <f>IF(SUM(FE$16:FE50)&lt;FE$15,1,IF(FE$15=0,1,""))</f>
        <v>1</v>
      </c>
      <c r="FF51" s="239">
        <f>IF(SUM(FF$16:FF50)&lt;FF$15,1,IF(FF$15=0,1,""))</f>
        <v>1</v>
      </c>
      <c r="FG51" s="239">
        <f>IF(SUM(FG$16:FG50)&lt;FG$15,1,IF(FG$15=0,1,""))</f>
        <v>1</v>
      </c>
      <c r="FH51" s="239">
        <f>IF(SUM(FH$16:FH50)&lt;FH$15,1,IF(FH$15=0,1,""))</f>
        <v>1</v>
      </c>
      <c r="FI51" s="239">
        <f>IF(SUM(FI$16:FI50)&lt;FI$15,1,IF(FI$15=0,1,""))</f>
        <v>1</v>
      </c>
      <c r="FJ51" s="239">
        <f>IF(SUM(FJ$16:FJ50)&lt;FJ$15,1,IF(FJ$15=0,1,""))</f>
        <v>1</v>
      </c>
      <c r="FK51" s="239">
        <f>IF(SUM(FK$16:FK50)&lt;FK$15,1,IF(FK$15=0,1,""))</f>
        <v>1</v>
      </c>
      <c r="FL51" s="239">
        <f>IF(SUM(FL$16:FL50)&lt;FL$15,1,IF(FL$15=0,1,""))</f>
        <v>1</v>
      </c>
      <c r="FM51" s="239">
        <f>IF(SUM(FM$16:FM50)&lt;FM$15,1,IF(FM$15=0,1,""))</f>
        <v>1</v>
      </c>
      <c r="FN51" s="239">
        <f>IF(SUM(FN$16:FN50)&lt;FN$15,1,IF(FN$15=0,1,""))</f>
        <v>1</v>
      </c>
      <c r="FO51" s="239">
        <f>IF(SUM(FO$16:FO50)&lt;FO$15,1,IF(FO$15=0,1,""))</f>
        <v>1</v>
      </c>
      <c r="FP51" s="239">
        <f>IF(SUM(FP$16:FP50)&lt;FP$15,1,IF(FP$15=0,1,""))</f>
        <v>1</v>
      </c>
      <c r="FQ51" s="239">
        <f>IF(SUM(FQ$16:FQ50)&lt;FQ$15,1,IF(FQ$15=0,1,""))</f>
        <v>1</v>
      </c>
      <c r="FR51" s="239">
        <f>IF(SUM(FR$16:FR50)&lt;FR$15,1,IF(FR$15=0,1,""))</f>
        <v>1</v>
      </c>
      <c r="FS51" s="239">
        <f>IF(SUM(FS$16:FS50)&lt;FS$15,1,IF(FS$15=0,1,""))</f>
        <v>1</v>
      </c>
      <c r="FT51" s="239">
        <f>IF(SUM(FT$16:FT50)&lt;FT$15,1,IF(FT$15=0,1,""))</f>
        <v>1</v>
      </c>
      <c r="FU51" s="239">
        <f>IF(SUM(FU$16:FU50)&lt;FU$15,1,IF(FU$15=0,1,""))</f>
        <v>1</v>
      </c>
      <c r="FV51" s="239">
        <f>IF(SUM(FV$16:FV50)&lt;FV$15,1,IF(FV$15=0,1,""))</f>
        <v>1</v>
      </c>
      <c r="FW51" s="239">
        <f>IF(SUM(FW$16:FW50)&lt;FW$15,1,IF(FW$15=0,1,""))</f>
        <v>1</v>
      </c>
      <c r="FX51" s="239">
        <f>IF(SUM(FX$16:FX50)&lt;FX$15,1,IF(FX$15=0,1,""))</f>
        <v>1</v>
      </c>
      <c r="FY51" s="239">
        <f>IF(SUM(FY$16:FY50)&lt;FY$15,1,IF(FY$15=0,1,""))</f>
        <v>1</v>
      </c>
      <c r="FZ51" s="239">
        <f>IF(SUM(FZ$16:FZ50)&lt;FZ$15,1,IF(FZ$15=0,1,""))</f>
        <v>1</v>
      </c>
      <c r="GA51" s="239">
        <f>IF(SUM(GA$16:GA50)&lt;GA$15,1,IF(GA$15=0,1,""))</f>
        <v>1</v>
      </c>
      <c r="GB51" s="239">
        <f>IF(SUM(GB$16:GB50)&lt;GB$15,1,IF(GB$15=0,1,""))</f>
        <v>1</v>
      </c>
      <c r="GC51" s="239">
        <f>IF(SUM(GC$16:GC50)&lt;GC$15,1,IF(GC$15=0,1,""))</f>
        <v>1</v>
      </c>
      <c r="GD51" s="239">
        <f>IF(SUM(GD$16:GD50)&lt;GD$15,1,IF(GD$15=0,1,""))</f>
        <v>1</v>
      </c>
      <c r="GE51" s="239">
        <f>IF(SUM(GE$16:GE50)&lt;GE$15,1,IF(GE$15=0,1,""))</f>
        <v>1</v>
      </c>
      <c r="GF51" s="239">
        <f>IF(SUM(GF$16:GF50)&lt;GF$15,1,IF(GF$15=0,1,""))</f>
        <v>1</v>
      </c>
      <c r="GG51" s="239">
        <f>IF(SUM(GG$16:GG50)&lt;GG$15,1,IF(GG$15=0,1,""))</f>
        <v>1</v>
      </c>
      <c r="GH51" s="239">
        <f>IF(SUM(GH$16:GH50)&lt;GH$15,1,IF(GH$15=0,1,""))</f>
        <v>1</v>
      </c>
      <c r="GI51" s="239">
        <f>IF(SUM(GI$16:GI50)&lt;GI$15,1,IF(GI$15=0,1,""))</f>
        <v>1</v>
      </c>
      <c r="GJ51" s="239">
        <f>IF(SUM(GJ$16:GJ50)&lt;GJ$15,1,IF(GJ$15=0,1,""))</f>
        <v>1</v>
      </c>
      <c r="GK51" s="239">
        <f>IF(SUM(GK$16:GK50)&lt;GK$15,1,IF(GK$15=0,1,""))</f>
        <v>1</v>
      </c>
      <c r="GL51" s="239">
        <f>IF(SUM(GL$16:GL50)&lt;GL$15,1,IF(GL$15=0,1,""))</f>
        <v>1</v>
      </c>
      <c r="GM51" s="239">
        <f>IF(SUM(GM$16:GM50)&lt;GM$15,1,IF(GM$15=0,1,""))</f>
        <v>1</v>
      </c>
      <c r="GN51" s="239">
        <f>IF(SUM(GN$16:GN50)&lt;GN$15,1,IF(GN$15=0,1,""))</f>
        <v>1</v>
      </c>
      <c r="GO51" s="239">
        <f>IF(SUM(GO$16:GO50)&lt;GO$15,1,IF(GO$15=0,1,""))</f>
        <v>1</v>
      </c>
      <c r="GP51" s="239">
        <f>IF(SUM(GP$16:GP50)&lt;GP$15,1,IF(GP$15=0,1,""))</f>
        <v>1</v>
      </c>
      <c r="GQ51" s="239">
        <f>IF(SUM(GQ$16:GQ50)&lt;GQ$15,1,IF(GQ$15=0,1,""))</f>
        <v>1</v>
      </c>
      <c r="GR51" s="239">
        <f>IF(SUM(GR$16:GR50)&lt;GR$15,1,IF(GR$15=0,1,""))</f>
        <v>1</v>
      </c>
      <c r="GS51" s="239">
        <f>IF(SUM(GS$16:GS50)&lt;GS$15,1,IF(GS$15=0,1,""))</f>
        <v>1</v>
      </c>
      <c r="GT51" s="239">
        <f>IF(SUM(GT$16:GT50)&lt;GT$15,1,IF(GT$15=0,1,""))</f>
        <v>1</v>
      </c>
      <c r="GU51" s="239">
        <f>IF(SUM(GU$16:GU50)&lt;GU$15,1,IF(GU$15=0,1,""))</f>
        <v>1</v>
      </c>
      <c r="GV51" s="239">
        <f>IF(SUM(GV$16:GV50)&lt;GV$15,1,IF(GV$15=0,1,""))</f>
        <v>1</v>
      </c>
      <c r="GW51" s="239">
        <f>IF(SUM(GW$16:GW50)&lt;GW$15,1,IF(GW$15=0,1,""))</f>
        <v>1</v>
      </c>
      <c r="GX51" s="239">
        <f>IF(SUM(GX$16:GX50)&lt;GX$15,1,IF(GX$15=0,1,""))</f>
        <v>1</v>
      </c>
      <c r="GY51" s="239">
        <f>IF(SUM(GY$16:GY50)&lt;GY$15,1,IF(GY$15=0,1,""))</f>
        <v>1</v>
      </c>
      <c r="GZ51" s="239">
        <f>IF(SUM(GZ$16:GZ50)&lt;GZ$15,1,IF(GZ$15=0,1,""))</f>
        <v>1</v>
      </c>
      <c r="HA51" s="239">
        <f>IF(SUM(HA$16:HA50)&lt;HA$15,1,IF(HA$15=0,1,""))</f>
        <v>1</v>
      </c>
      <c r="HB51" s="239">
        <f>IF(SUM(HB$16:HB50)&lt;HB$15,1,IF(HB$15=0,1,""))</f>
        <v>1</v>
      </c>
      <c r="HC51" s="239">
        <f>IF(SUM(HC$16:HC50)&lt;HC$15,1,IF(HC$15=0,1,""))</f>
        <v>1</v>
      </c>
      <c r="HD51" s="239">
        <f>IF(SUM(HD$16:HD50)&lt;HD$15,1,IF(HD$15=0,1,""))</f>
        <v>1</v>
      </c>
      <c r="HE51" s="239">
        <f>IF(SUM(HE$16:HE50)&lt;HE$15,1,IF(HE$15=0,1,""))</f>
        <v>1</v>
      </c>
      <c r="HF51" s="239">
        <f>IF(SUM(HF$16:HF50)&lt;HF$15,1,IF(HF$15=0,1,""))</f>
        <v>1</v>
      </c>
      <c r="HG51" s="239">
        <f>IF(SUM(HG$16:HG50)&lt;HG$15,1,IF(HG$15=0,1,""))</f>
        <v>1</v>
      </c>
      <c r="HH51" s="239">
        <f>IF(SUM(HH$16:HH50)&lt;HH$15,1,IF(HH$15=0,1,""))</f>
        <v>1</v>
      </c>
      <c r="HI51" s="239">
        <f>IF(SUM(HI$16:HI50)&lt;HI$15,1,IF(HI$15=0,1,""))</f>
        <v>1</v>
      </c>
      <c r="HJ51" s="239">
        <f>IF(SUM(HJ$16:HJ50)&lt;HJ$15,1,IF(HJ$15=0,1,""))</f>
        <v>1</v>
      </c>
      <c r="HK51" s="239">
        <f>IF(SUM(HK$16:HK50)&lt;HK$15,1,IF(HK$15=0,1,""))</f>
        <v>1</v>
      </c>
      <c r="HL51" s="239">
        <f>IF(SUM(HL$16:HL50)&lt;HL$15,1,IF(HL$15=0,1,""))</f>
        <v>1</v>
      </c>
      <c r="HM51" s="239">
        <f>IF(SUM(HM$16:HM50)&lt;HM$15,1,IF(HM$15=0,1,""))</f>
        <v>1</v>
      </c>
      <c r="HN51" s="239">
        <f>IF(SUM(HN$16:HN50)&lt;HN$15,1,IF(HN$15=0,1,""))</f>
        <v>1</v>
      </c>
      <c r="HO51" s="239">
        <f>IF(SUM(HO$16:HO50)&lt;HO$15,1,IF(HO$15=0,1,""))</f>
        <v>1</v>
      </c>
      <c r="HP51" s="239">
        <f>IF(SUM(HP$16:HP50)&lt;HP$15,1,IF(HP$15=0,1,""))</f>
        <v>1</v>
      </c>
      <c r="HQ51" s="239">
        <f>IF(SUM(HQ$16:HQ50)&lt;HQ$15,1,IF(HQ$15=0,1,""))</f>
        <v>1</v>
      </c>
      <c r="HR51" s="239">
        <f>IF(SUM(HR$16:HR50)&lt;HR$15,1,IF(HR$15=0,1,""))</f>
        <v>1</v>
      </c>
      <c r="HS51" s="239">
        <f>IF(SUM(HS$16:HS50)&lt;HS$15,1,IF(HS$15=0,1,""))</f>
        <v>1</v>
      </c>
      <c r="HT51" s="239">
        <f>IF(SUM(HT$16:HT50)&lt;HT$15,1,IF(HT$15=0,1,""))</f>
        <v>1</v>
      </c>
      <c r="HU51" s="239">
        <f>IF(SUM(HU$16:HU50)&lt;HU$15,1,IF(HU$15=0,1,""))</f>
        <v>1</v>
      </c>
      <c r="HV51" s="239">
        <f>IF(SUM(HV$16:HV50)&lt;HV$15,1,IF(HV$15=0,1,""))</f>
        <v>1</v>
      </c>
      <c r="HW51" s="239">
        <f>IF(SUM(HW$16:HW50)&lt;HW$15,1,IF(HW$15=0,1,""))</f>
        <v>1</v>
      </c>
      <c r="HX51" s="239">
        <f>IF(SUM(HX$16:HX50)&lt;HX$15,1,IF(HX$15=0,1,""))</f>
        <v>1</v>
      </c>
      <c r="HY51" s="239">
        <f>IF(SUM(HY$16:HY50)&lt;HY$15,1,IF(HY$15=0,1,""))</f>
        <v>1</v>
      </c>
      <c r="HZ51" s="239">
        <f>IF(SUM(HZ$16:HZ50)&lt;HZ$15,1,IF(HZ$15=0,1,""))</f>
        <v>1</v>
      </c>
      <c r="IA51" s="239">
        <f>IF(SUM(IA$16:IA50)&lt;IA$15,1,IF(IA$15=0,1,""))</f>
        <v>1</v>
      </c>
      <c r="IB51" s="239">
        <f>IF(SUM(IB$16:IB50)&lt;IB$15,1,IF(IB$15=0,1,""))</f>
        <v>1</v>
      </c>
      <c r="IC51" s="239">
        <f>IF(SUM(IC$16:IC50)&lt;IC$15,1,IF(IC$15=0,1,""))</f>
        <v>1</v>
      </c>
      <c r="ID51" s="239">
        <f>IF(SUM(ID$16:ID50)&lt;ID$15,1,IF(ID$15=0,1,""))</f>
        <v>1</v>
      </c>
      <c r="IE51" s="239">
        <f>IF(SUM(IE$16:IE50)&lt;IE$15,1,IF(IE$15=0,1,""))</f>
        <v>1</v>
      </c>
      <c r="IF51" s="239">
        <f>IF(SUM(IF$16:IF50)&lt;IF$15,1,IF(IF$15=0,1,""))</f>
        <v>1</v>
      </c>
      <c r="IG51" s="239">
        <f>IF(SUM(IG$16:IG50)&lt;IG$15,1,IF(IG$15=0,1,""))</f>
        <v>1</v>
      </c>
      <c r="IH51" s="239">
        <f>IF(SUM(IH$16:IH50)&lt;IH$15,1,IF(IH$15=0,1,""))</f>
        <v>1</v>
      </c>
      <c r="II51" s="239">
        <f>IF(SUM(II$16:II50)&lt;II$15,1,IF(II$15=0,1,""))</f>
        <v>1</v>
      </c>
      <c r="IJ51" s="239">
        <f>IF(SUM(IJ$16:IJ50)&lt;IJ$15,1,IF(IJ$15=0,1,""))</f>
        <v>1</v>
      </c>
      <c r="IK51" s="239">
        <f>IF(SUM(IK$16:IK50)&lt;IK$15,1,IF(IK$15=0,1,""))</f>
        <v>1</v>
      </c>
      <c r="IL51" s="239">
        <f>IF(SUM(IL$16:IL50)&lt;IL$15,1,IF(IL$15=0,1,""))</f>
        <v>1</v>
      </c>
      <c r="IM51" s="239">
        <f>IF(SUM(IM$16:IM50)&lt;IM$15,1,IF(IM$15=0,1,""))</f>
        <v>1</v>
      </c>
      <c r="IN51" s="239">
        <f>IF(SUM(IN$16:IN50)&lt;IN$15,1,IF(IN$15=0,1,""))</f>
        <v>1</v>
      </c>
    </row>
    <row r="52" spans="2:248" ht="12.95" hidden="1" customHeight="1" outlineLevel="1">
      <c r="B52" s="384"/>
      <c r="C52" s="16"/>
      <c r="D52" s="16"/>
      <c r="E52" s="384">
        <v>37</v>
      </c>
      <c r="F52" s="16" t="str">
        <f>Sites!C40</f>
        <v>TG 4</v>
      </c>
      <c r="G52" s="253"/>
      <c r="H52" s="16"/>
      <c r="I52" s="239" t="str">
        <f>IF(SUM(I$16:I51)&lt;I$15,1,IF(I$15=0,1,""))</f>
        <v/>
      </c>
      <c r="J52" s="239" t="str">
        <f>IF(SUM(J$16:J51)&lt;J$15,1,IF(J$15=0,1,""))</f>
        <v/>
      </c>
      <c r="K52" s="239" t="str">
        <f>IF(SUM(K$16:K51)&lt;K$15,1,IF(K$15=0,1,""))</f>
        <v/>
      </c>
      <c r="L52" s="239" t="str">
        <f>IF(SUM(L$16:L51)&lt;L$15,1,IF(L$15=0,1,""))</f>
        <v/>
      </c>
      <c r="M52" s="239" t="str">
        <f>IF(SUM(M$16:M51)&lt;M$15,1,IF(M$15=0,1,""))</f>
        <v/>
      </c>
      <c r="N52" s="239" t="str">
        <f>IF(SUM(N$16:N51)&lt;N$15,1,IF(N$15=0,1,""))</f>
        <v/>
      </c>
      <c r="O52" s="239" t="str">
        <f>IF(SUM(O$16:O51)&lt;O$15,1,IF(O$15=0,1,""))</f>
        <v/>
      </c>
      <c r="P52" s="239">
        <f>IF(SUM(P$16:P51)&lt;P$15,1,IF(P$15=0,1,""))</f>
        <v>1</v>
      </c>
      <c r="Q52" s="239">
        <f>IF(SUM(Q$16:Q51)&lt;Q$15,1,IF(Q$15=0,1,""))</f>
        <v>1</v>
      </c>
      <c r="R52" s="239">
        <f>IF(SUM(R$16:R51)&lt;R$15,1,IF(R$15=0,1,""))</f>
        <v>1</v>
      </c>
      <c r="S52" s="239">
        <f>IF(SUM(S$16:S51)&lt;S$15,1,IF(S$15=0,1,""))</f>
        <v>1</v>
      </c>
      <c r="T52" s="239">
        <f>IF(SUM(T$16:T51)&lt;T$15,1,IF(T$15=0,1,""))</f>
        <v>1</v>
      </c>
      <c r="U52" s="239">
        <f>IF(SUM(U$16:U51)&lt;U$15,1,IF(U$15=0,1,""))</f>
        <v>1</v>
      </c>
      <c r="V52" s="239">
        <f>IF(SUM(V$16:V51)&lt;V$15,1,IF(V$15=0,1,""))</f>
        <v>1</v>
      </c>
      <c r="W52" s="239">
        <f>IF(SUM(W$16:W51)&lt;W$15,1,IF(W$15=0,1,""))</f>
        <v>1</v>
      </c>
      <c r="X52" s="239">
        <f>IF(SUM(X$16:X51)&lt;X$15,1,IF(X$15=0,1,""))</f>
        <v>1</v>
      </c>
      <c r="Y52" s="239">
        <f>IF(SUM(Y$16:Y51)&lt;Y$15,1,IF(Y$15=0,1,""))</f>
        <v>1</v>
      </c>
      <c r="Z52" s="239">
        <f>IF(SUM(Z$16:Z51)&lt;Z$15,1,IF(Z$15=0,1,""))</f>
        <v>1</v>
      </c>
      <c r="AA52" s="239">
        <f>IF(SUM(AA$16:AA51)&lt;AA$15,1,IF(AA$15=0,1,""))</f>
        <v>1</v>
      </c>
      <c r="AB52" s="239">
        <f>IF(SUM(AB$16:AB51)&lt;AB$15,1,IF(AB$15=0,1,""))</f>
        <v>1</v>
      </c>
      <c r="AC52" s="239">
        <f>IF(SUM(AC$16:AC51)&lt;AC$15,1,IF(AC$15=0,1,""))</f>
        <v>1</v>
      </c>
      <c r="AD52" s="239">
        <f>IF(SUM(AD$16:AD51)&lt;AD$15,1,IF(AD$15=0,1,""))</f>
        <v>1</v>
      </c>
      <c r="AE52" s="239">
        <f>IF(SUM(AE$16:AE51)&lt;AE$15,1,IF(AE$15=0,1,""))</f>
        <v>1</v>
      </c>
      <c r="AF52" s="239">
        <f>IF(SUM(AF$16:AF51)&lt;AF$15,1,IF(AF$15=0,1,""))</f>
        <v>1</v>
      </c>
      <c r="AG52" s="239">
        <f>IF(SUM(AG$16:AG51)&lt;AG$15,1,IF(AG$15=0,1,""))</f>
        <v>1</v>
      </c>
      <c r="AH52" s="239">
        <f>IF(SUM(AH$16:AH51)&lt;AH$15,1,IF(AH$15=0,1,""))</f>
        <v>1</v>
      </c>
      <c r="AI52" s="239">
        <f>IF(SUM(AI$16:AI51)&lt;AI$15,1,IF(AI$15=0,1,""))</f>
        <v>1</v>
      </c>
      <c r="AJ52" s="239">
        <f>IF(SUM(AJ$16:AJ51)&lt;AJ$15,1,IF(AJ$15=0,1,""))</f>
        <v>1</v>
      </c>
      <c r="AK52" s="239">
        <f>IF(SUM(AK$16:AK51)&lt;AK$15,1,IF(AK$15=0,1,""))</f>
        <v>1</v>
      </c>
      <c r="AL52" s="239">
        <f>IF(SUM(AL$16:AL51)&lt;AL$15,1,IF(AL$15=0,1,""))</f>
        <v>1</v>
      </c>
      <c r="AM52" s="239">
        <f>IF(SUM(AM$16:AM51)&lt;AM$15,1,IF(AM$15=0,1,""))</f>
        <v>1</v>
      </c>
      <c r="AN52" s="239">
        <f>IF(SUM(AN$16:AN51)&lt;AN$15,1,IF(AN$15=0,1,""))</f>
        <v>1</v>
      </c>
      <c r="AO52" s="239">
        <f>IF(SUM(AO$16:AO51)&lt;AO$15,1,IF(AO$15=0,1,""))</f>
        <v>1</v>
      </c>
      <c r="AP52" s="239">
        <f>IF(SUM(AP$16:AP51)&lt;AP$15,1,IF(AP$15=0,1,""))</f>
        <v>1</v>
      </c>
      <c r="AQ52" s="239">
        <f>IF(SUM(AQ$16:AQ51)&lt;AQ$15,1,IF(AQ$15=0,1,""))</f>
        <v>1</v>
      </c>
      <c r="AR52" s="239">
        <f>IF(SUM(AR$16:AR51)&lt;AR$15,1,IF(AR$15=0,1,""))</f>
        <v>1</v>
      </c>
      <c r="AS52" s="239">
        <f>IF(SUM(AS$16:AS51)&lt;AS$15,1,IF(AS$15=0,1,""))</f>
        <v>1</v>
      </c>
      <c r="AT52" s="239">
        <f>IF(SUM(AT$16:AT51)&lt;AT$15,1,IF(AT$15=0,1,""))</f>
        <v>1</v>
      </c>
      <c r="AU52" s="239">
        <f>IF(SUM(AU$16:AU51)&lt;AU$15,1,IF(AU$15=0,1,""))</f>
        <v>1</v>
      </c>
      <c r="AV52" s="239">
        <f>IF(SUM(AV$16:AV51)&lt;AV$15,1,IF(AV$15=0,1,""))</f>
        <v>1</v>
      </c>
      <c r="AW52" s="239">
        <f>IF(SUM(AW$16:AW51)&lt;AW$15,1,IF(AW$15=0,1,""))</f>
        <v>1</v>
      </c>
      <c r="AX52" s="239">
        <f>IF(SUM(AX$16:AX51)&lt;AX$15,1,IF(AX$15=0,1,""))</f>
        <v>1</v>
      </c>
      <c r="AY52" s="239">
        <f>IF(SUM(AY$16:AY51)&lt;AY$15,1,IF(AY$15=0,1,""))</f>
        <v>1</v>
      </c>
      <c r="AZ52" s="239">
        <f>IF(SUM(AZ$16:AZ51)&lt;AZ$15,1,IF(AZ$15=0,1,""))</f>
        <v>1</v>
      </c>
      <c r="BA52" s="239">
        <f>IF(SUM(BA$16:BA51)&lt;BA$15,1,IF(BA$15=0,1,""))</f>
        <v>1</v>
      </c>
      <c r="BB52" s="239">
        <f>IF(SUM(BB$16:BB51)&lt;BB$15,1,IF(BB$15=0,1,""))</f>
        <v>1</v>
      </c>
      <c r="BC52" s="239">
        <f>IF(SUM(BC$16:BC51)&lt;BC$15,1,IF(BC$15=0,1,""))</f>
        <v>1</v>
      </c>
      <c r="BD52" s="239">
        <f>IF(SUM(BD$16:BD51)&lt;BD$15,1,IF(BD$15=0,1,""))</f>
        <v>1</v>
      </c>
      <c r="BE52" s="239">
        <f>IF(SUM(BE$16:BE51)&lt;BE$15,1,IF(BE$15=0,1,""))</f>
        <v>1</v>
      </c>
      <c r="BF52" s="239">
        <f>IF(SUM(BF$16:BF51)&lt;BF$15,1,IF(BF$15=0,1,""))</f>
        <v>1</v>
      </c>
      <c r="BG52" s="239">
        <f>IF(SUM(BG$16:BG51)&lt;BG$15,1,IF(BG$15=0,1,""))</f>
        <v>1</v>
      </c>
      <c r="BH52" s="239">
        <f>IF(SUM(BH$16:BH51)&lt;BH$15,1,IF(BH$15=0,1,""))</f>
        <v>1</v>
      </c>
      <c r="BI52" s="239">
        <f>IF(SUM(BI$16:BI51)&lt;BI$15,1,IF(BI$15=0,1,""))</f>
        <v>1</v>
      </c>
      <c r="BJ52" s="239">
        <f>IF(SUM(BJ$16:BJ51)&lt;BJ$15,1,IF(BJ$15=0,1,""))</f>
        <v>1</v>
      </c>
      <c r="BK52" s="239">
        <f>IF(SUM(BK$16:BK51)&lt;BK$15,1,IF(BK$15=0,1,""))</f>
        <v>1</v>
      </c>
      <c r="BL52" s="239">
        <f>IF(SUM(BL$16:BL51)&lt;BL$15,1,IF(BL$15=0,1,""))</f>
        <v>1</v>
      </c>
      <c r="BM52" s="239">
        <f>IF(SUM(BM$16:BM51)&lt;BM$15,1,IF(BM$15=0,1,""))</f>
        <v>1</v>
      </c>
      <c r="BN52" s="239">
        <f>IF(SUM(BN$16:BN51)&lt;BN$15,1,IF(BN$15=0,1,""))</f>
        <v>1</v>
      </c>
      <c r="BO52" s="239">
        <f>IF(SUM(BO$16:BO51)&lt;BO$15,1,IF(BO$15=0,1,""))</f>
        <v>1</v>
      </c>
      <c r="BP52" s="239">
        <f>IF(SUM(BP$16:BP51)&lt;BP$15,1,IF(BP$15=0,1,""))</f>
        <v>1</v>
      </c>
      <c r="BQ52" s="239">
        <f>IF(SUM(BQ$16:BQ51)&lt;BQ$15,1,IF(BQ$15=0,1,""))</f>
        <v>1</v>
      </c>
      <c r="BR52" s="239">
        <f>IF(SUM(BR$16:BR51)&lt;BR$15,1,IF(BR$15=0,1,""))</f>
        <v>1</v>
      </c>
      <c r="BS52" s="239">
        <f>IF(SUM(BS$16:BS51)&lt;BS$15,1,IF(BS$15=0,1,""))</f>
        <v>1</v>
      </c>
      <c r="BT52" s="239">
        <f>IF(SUM(BT$16:BT51)&lt;BT$15,1,IF(BT$15=0,1,""))</f>
        <v>1</v>
      </c>
      <c r="BU52" s="239">
        <f>IF(SUM(BU$16:BU51)&lt;BU$15,1,IF(BU$15=0,1,""))</f>
        <v>1</v>
      </c>
      <c r="BV52" s="239">
        <f>IF(SUM(BV$16:BV51)&lt;BV$15,1,IF(BV$15=0,1,""))</f>
        <v>1</v>
      </c>
      <c r="BW52" s="239">
        <f>IF(SUM(BW$16:BW51)&lt;BW$15,1,IF(BW$15=0,1,""))</f>
        <v>1</v>
      </c>
      <c r="BX52" s="239">
        <f>IF(SUM(BX$16:BX51)&lt;BX$15,1,IF(BX$15=0,1,""))</f>
        <v>1</v>
      </c>
      <c r="BY52" s="239">
        <f>IF(SUM(BY$16:BY51)&lt;BY$15,1,IF(BY$15=0,1,""))</f>
        <v>1</v>
      </c>
      <c r="BZ52" s="239">
        <f>IF(SUM(BZ$16:BZ51)&lt;BZ$15,1,IF(BZ$15=0,1,""))</f>
        <v>1</v>
      </c>
      <c r="CA52" s="239">
        <f>IF(SUM(CA$16:CA51)&lt;CA$15,1,IF(CA$15=0,1,""))</f>
        <v>1</v>
      </c>
      <c r="CB52" s="239">
        <f>IF(SUM(CB$16:CB51)&lt;CB$15,1,IF(CB$15=0,1,""))</f>
        <v>1</v>
      </c>
      <c r="CC52" s="239">
        <f>IF(SUM(CC$16:CC51)&lt;CC$15,1,IF(CC$15=0,1,""))</f>
        <v>1</v>
      </c>
      <c r="CD52" s="239">
        <f>IF(SUM(CD$16:CD51)&lt;CD$15,1,IF(CD$15=0,1,""))</f>
        <v>1</v>
      </c>
      <c r="CE52" s="239">
        <f>IF(SUM(CE$16:CE51)&lt;CE$15,1,IF(CE$15=0,1,""))</f>
        <v>1</v>
      </c>
      <c r="CF52" s="239">
        <f>IF(SUM(CF$16:CF51)&lt;CF$15,1,IF(CF$15=0,1,""))</f>
        <v>1</v>
      </c>
      <c r="CG52" s="239">
        <f>IF(SUM(CG$16:CG51)&lt;CG$15,1,IF(CG$15=0,1,""))</f>
        <v>1</v>
      </c>
      <c r="CH52" s="239">
        <f>IF(SUM(CH$16:CH51)&lt;CH$15,1,IF(CH$15=0,1,""))</f>
        <v>1</v>
      </c>
      <c r="CI52" s="239">
        <f>IF(SUM(CI$16:CI51)&lt;CI$15,1,IF(CI$15=0,1,""))</f>
        <v>1</v>
      </c>
      <c r="CJ52" s="239">
        <f>IF(SUM(CJ$16:CJ51)&lt;CJ$15,1,IF(CJ$15=0,1,""))</f>
        <v>1</v>
      </c>
      <c r="CK52" s="239">
        <f>IF(SUM(CK$16:CK51)&lt;CK$15,1,IF(CK$15=0,1,""))</f>
        <v>1</v>
      </c>
      <c r="CL52" s="239">
        <f>IF(SUM(CL$16:CL51)&lt;CL$15,1,IF(CL$15=0,1,""))</f>
        <v>1</v>
      </c>
      <c r="CM52" s="239">
        <f>IF(SUM(CM$16:CM51)&lt;CM$15,1,IF(CM$15=0,1,""))</f>
        <v>1</v>
      </c>
      <c r="CN52" s="239">
        <f>IF(SUM(CN$16:CN51)&lt;CN$15,1,IF(CN$15=0,1,""))</f>
        <v>1</v>
      </c>
      <c r="CO52" s="239">
        <f>IF(SUM(CO$16:CO51)&lt;CO$15,1,IF(CO$15=0,1,""))</f>
        <v>1</v>
      </c>
      <c r="CP52" s="239">
        <f>IF(SUM(CP$16:CP51)&lt;CP$15,1,IF(CP$15=0,1,""))</f>
        <v>1</v>
      </c>
      <c r="CQ52" s="239">
        <f>IF(SUM(CQ$16:CQ51)&lt;CQ$15,1,IF(CQ$15=0,1,""))</f>
        <v>1</v>
      </c>
      <c r="CR52" s="239">
        <f>IF(SUM(CR$16:CR51)&lt;CR$15,1,IF(CR$15=0,1,""))</f>
        <v>1</v>
      </c>
      <c r="CS52" s="239">
        <f>IF(SUM(CS$16:CS51)&lt;CS$15,1,IF(CS$15=0,1,""))</f>
        <v>1</v>
      </c>
      <c r="CT52" s="239">
        <f>IF(SUM(CT$16:CT51)&lt;CT$15,1,IF(CT$15=0,1,""))</f>
        <v>1</v>
      </c>
      <c r="CU52" s="239">
        <f>IF(SUM(CU$16:CU51)&lt;CU$15,1,IF(CU$15=0,1,""))</f>
        <v>1</v>
      </c>
      <c r="CV52" s="239">
        <f>IF(SUM(CV$16:CV51)&lt;CV$15,1,IF(CV$15=0,1,""))</f>
        <v>1</v>
      </c>
      <c r="CW52" s="239">
        <f>IF(SUM(CW$16:CW51)&lt;CW$15,1,IF(CW$15=0,1,""))</f>
        <v>1</v>
      </c>
      <c r="CX52" s="239">
        <f>IF(SUM(CX$16:CX51)&lt;CX$15,1,IF(CX$15=0,1,""))</f>
        <v>1</v>
      </c>
      <c r="CY52" s="239">
        <f>IF(SUM(CY$16:CY51)&lt;CY$15,1,IF(CY$15=0,1,""))</f>
        <v>1</v>
      </c>
      <c r="CZ52" s="239">
        <f>IF(SUM(CZ$16:CZ51)&lt;CZ$15,1,IF(CZ$15=0,1,""))</f>
        <v>1</v>
      </c>
      <c r="DA52" s="239">
        <f>IF(SUM(DA$16:DA51)&lt;DA$15,1,IF(DA$15=0,1,""))</f>
        <v>1</v>
      </c>
      <c r="DB52" s="239">
        <f>IF(SUM(DB$16:DB51)&lt;DB$15,1,IF(DB$15=0,1,""))</f>
        <v>1</v>
      </c>
      <c r="DC52" s="239">
        <f>IF(SUM(DC$16:DC51)&lt;DC$15,1,IF(DC$15=0,1,""))</f>
        <v>1</v>
      </c>
      <c r="DD52" s="239">
        <f>IF(SUM(DD$16:DD51)&lt;DD$15,1,IF(DD$15=0,1,""))</f>
        <v>1</v>
      </c>
      <c r="DE52" s="239">
        <f>IF(SUM(DE$16:DE51)&lt;DE$15,1,IF(DE$15=0,1,""))</f>
        <v>1</v>
      </c>
      <c r="DF52" s="239">
        <f>IF(SUM(DF$16:DF51)&lt;DF$15,1,IF(DF$15=0,1,""))</f>
        <v>1</v>
      </c>
      <c r="DG52" s="239">
        <f>IF(SUM(DG$16:DG51)&lt;DG$15,1,IF(DG$15=0,1,""))</f>
        <v>1</v>
      </c>
      <c r="DH52" s="239">
        <f>IF(SUM(DH$16:DH51)&lt;DH$15,1,IF(DH$15=0,1,""))</f>
        <v>1</v>
      </c>
      <c r="DI52" s="239">
        <f>IF(SUM(DI$16:DI51)&lt;DI$15,1,IF(DI$15=0,1,""))</f>
        <v>1</v>
      </c>
      <c r="DJ52" s="239">
        <f>IF(SUM(DJ$16:DJ51)&lt;DJ$15,1,IF(DJ$15=0,1,""))</f>
        <v>1</v>
      </c>
      <c r="DK52" s="239">
        <f>IF(SUM(DK$16:DK51)&lt;DK$15,1,IF(DK$15=0,1,""))</f>
        <v>1</v>
      </c>
      <c r="DL52" s="239">
        <f>IF(SUM(DL$16:DL51)&lt;DL$15,1,IF(DL$15=0,1,""))</f>
        <v>1</v>
      </c>
      <c r="DM52" s="239">
        <f>IF(SUM(DM$16:DM51)&lt;DM$15,1,IF(DM$15=0,1,""))</f>
        <v>1</v>
      </c>
      <c r="DN52" s="239">
        <f>IF(SUM(DN$16:DN51)&lt;DN$15,1,IF(DN$15=0,1,""))</f>
        <v>1</v>
      </c>
      <c r="DO52" s="239">
        <f>IF(SUM(DO$16:DO51)&lt;DO$15,1,IF(DO$15=0,1,""))</f>
        <v>1</v>
      </c>
      <c r="DP52" s="239">
        <f>IF(SUM(DP$16:DP51)&lt;DP$15,1,IF(DP$15=0,1,""))</f>
        <v>1</v>
      </c>
      <c r="DQ52" s="239">
        <f>IF(SUM(DQ$16:DQ51)&lt;DQ$15,1,IF(DQ$15=0,1,""))</f>
        <v>1</v>
      </c>
      <c r="DR52" s="239">
        <f>IF(SUM(DR$16:DR51)&lt;DR$15,1,IF(DR$15=0,1,""))</f>
        <v>1</v>
      </c>
      <c r="DS52" s="239">
        <f>IF(SUM(DS$16:DS51)&lt;DS$15,1,IF(DS$15=0,1,""))</f>
        <v>1</v>
      </c>
      <c r="DT52" s="239">
        <f>IF(SUM(DT$16:DT51)&lt;DT$15,1,IF(DT$15=0,1,""))</f>
        <v>1</v>
      </c>
      <c r="DU52" s="239">
        <f>IF(SUM(DU$16:DU51)&lt;DU$15,1,IF(DU$15=0,1,""))</f>
        <v>1</v>
      </c>
      <c r="DV52" s="239">
        <f>IF(SUM(DV$16:DV51)&lt;DV$15,1,IF(DV$15=0,1,""))</f>
        <v>1</v>
      </c>
      <c r="DW52" s="239">
        <f>IF(SUM(DW$16:DW51)&lt;DW$15,1,IF(DW$15=0,1,""))</f>
        <v>1</v>
      </c>
      <c r="DX52" s="239">
        <f>IF(SUM(DX$16:DX51)&lt;DX$15,1,IF(DX$15=0,1,""))</f>
        <v>1</v>
      </c>
      <c r="DY52" s="239">
        <f>IF(SUM(DY$16:DY51)&lt;DY$15,1,IF(DY$15=0,1,""))</f>
        <v>1</v>
      </c>
      <c r="DZ52" s="239">
        <f>IF(SUM(DZ$16:DZ51)&lt;DZ$15,1,IF(DZ$15=0,1,""))</f>
        <v>1</v>
      </c>
      <c r="EA52" s="239">
        <f>IF(SUM(EA$16:EA51)&lt;EA$15,1,IF(EA$15=0,1,""))</f>
        <v>1</v>
      </c>
      <c r="EB52" s="239">
        <f>IF(SUM(EB$16:EB51)&lt;EB$15,1,IF(EB$15=0,1,""))</f>
        <v>1</v>
      </c>
      <c r="EC52" s="239">
        <f>IF(SUM(EC$16:EC51)&lt;EC$15,1,IF(EC$15=0,1,""))</f>
        <v>1</v>
      </c>
      <c r="ED52" s="239">
        <f>IF(SUM(ED$16:ED51)&lt;ED$15,1,IF(ED$15=0,1,""))</f>
        <v>1</v>
      </c>
      <c r="EE52" s="239">
        <f>IF(SUM(EE$16:EE51)&lt;EE$15,1,IF(EE$15=0,1,""))</f>
        <v>1</v>
      </c>
      <c r="EF52" s="239">
        <f>IF(SUM(EF$16:EF51)&lt;EF$15,1,IF(EF$15=0,1,""))</f>
        <v>1</v>
      </c>
      <c r="EG52" s="239">
        <f>IF(SUM(EG$16:EG51)&lt;EG$15,1,IF(EG$15=0,1,""))</f>
        <v>1</v>
      </c>
      <c r="EH52" s="239">
        <f>IF(SUM(EH$16:EH51)&lt;EH$15,1,IF(EH$15=0,1,""))</f>
        <v>1</v>
      </c>
      <c r="EI52" s="239">
        <f>IF(SUM(EI$16:EI51)&lt;EI$15,1,IF(EI$15=0,1,""))</f>
        <v>1</v>
      </c>
      <c r="EJ52" s="239">
        <f>IF(SUM(EJ$16:EJ51)&lt;EJ$15,1,IF(EJ$15=0,1,""))</f>
        <v>1</v>
      </c>
      <c r="EK52" s="239">
        <f>IF(SUM(EK$16:EK51)&lt;EK$15,1,IF(EK$15=0,1,""))</f>
        <v>1</v>
      </c>
      <c r="EL52" s="239">
        <f>IF(SUM(EL$16:EL51)&lt;EL$15,1,IF(EL$15=0,1,""))</f>
        <v>1</v>
      </c>
      <c r="EM52" s="239">
        <f>IF(SUM(EM$16:EM51)&lt;EM$15,1,IF(EM$15=0,1,""))</f>
        <v>1</v>
      </c>
      <c r="EN52" s="239">
        <f>IF(SUM(EN$16:EN51)&lt;EN$15,1,IF(EN$15=0,1,""))</f>
        <v>1</v>
      </c>
      <c r="EO52" s="239">
        <f>IF(SUM(EO$16:EO51)&lt;EO$15,1,IF(EO$15=0,1,""))</f>
        <v>1</v>
      </c>
      <c r="EP52" s="239">
        <f>IF(SUM(EP$16:EP51)&lt;EP$15,1,IF(EP$15=0,1,""))</f>
        <v>1</v>
      </c>
      <c r="EQ52" s="239">
        <f>IF(SUM(EQ$16:EQ51)&lt;EQ$15,1,IF(EQ$15=0,1,""))</f>
        <v>1</v>
      </c>
      <c r="ER52" s="239">
        <f>IF(SUM(ER$16:ER51)&lt;ER$15,1,IF(ER$15=0,1,""))</f>
        <v>1</v>
      </c>
      <c r="ES52" s="239">
        <f>IF(SUM(ES$16:ES51)&lt;ES$15,1,IF(ES$15=0,1,""))</f>
        <v>1</v>
      </c>
      <c r="ET52" s="239">
        <f>IF(SUM(ET$16:ET51)&lt;ET$15,1,IF(ET$15=0,1,""))</f>
        <v>1</v>
      </c>
      <c r="EU52" s="239">
        <f>IF(SUM(EU$16:EU51)&lt;EU$15,1,IF(EU$15=0,1,""))</f>
        <v>1</v>
      </c>
      <c r="EV52" s="239">
        <f>IF(SUM(EV$16:EV51)&lt;EV$15,1,IF(EV$15=0,1,""))</f>
        <v>1</v>
      </c>
      <c r="EW52" s="239">
        <f>IF(SUM(EW$16:EW51)&lt;EW$15,1,IF(EW$15=0,1,""))</f>
        <v>1</v>
      </c>
      <c r="EX52" s="239">
        <f>IF(SUM(EX$16:EX51)&lt;EX$15,1,IF(EX$15=0,1,""))</f>
        <v>1</v>
      </c>
      <c r="EY52" s="239">
        <f>IF(SUM(EY$16:EY51)&lt;EY$15,1,IF(EY$15=0,1,""))</f>
        <v>1</v>
      </c>
      <c r="EZ52" s="239">
        <f>IF(SUM(EZ$16:EZ51)&lt;EZ$15,1,IF(EZ$15=0,1,""))</f>
        <v>1</v>
      </c>
      <c r="FA52" s="239">
        <f>IF(SUM(FA$16:FA51)&lt;FA$15,1,IF(FA$15=0,1,""))</f>
        <v>1</v>
      </c>
      <c r="FB52" s="239">
        <f>IF(SUM(FB$16:FB51)&lt;FB$15,1,IF(FB$15=0,1,""))</f>
        <v>1</v>
      </c>
      <c r="FC52" s="239">
        <f>IF(SUM(FC$16:FC51)&lt;FC$15,1,IF(FC$15=0,1,""))</f>
        <v>1</v>
      </c>
      <c r="FD52" s="239">
        <f>IF(SUM(FD$16:FD51)&lt;FD$15,1,IF(FD$15=0,1,""))</f>
        <v>1</v>
      </c>
      <c r="FE52" s="239">
        <f>IF(SUM(FE$16:FE51)&lt;FE$15,1,IF(FE$15=0,1,""))</f>
        <v>1</v>
      </c>
      <c r="FF52" s="239">
        <f>IF(SUM(FF$16:FF51)&lt;FF$15,1,IF(FF$15=0,1,""))</f>
        <v>1</v>
      </c>
      <c r="FG52" s="239">
        <f>IF(SUM(FG$16:FG51)&lt;FG$15,1,IF(FG$15=0,1,""))</f>
        <v>1</v>
      </c>
      <c r="FH52" s="239">
        <f>IF(SUM(FH$16:FH51)&lt;FH$15,1,IF(FH$15=0,1,""))</f>
        <v>1</v>
      </c>
      <c r="FI52" s="239">
        <f>IF(SUM(FI$16:FI51)&lt;FI$15,1,IF(FI$15=0,1,""))</f>
        <v>1</v>
      </c>
      <c r="FJ52" s="239">
        <f>IF(SUM(FJ$16:FJ51)&lt;FJ$15,1,IF(FJ$15=0,1,""))</f>
        <v>1</v>
      </c>
      <c r="FK52" s="239">
        <f>IF(SUM(FK$16:FK51)&lt;FK$15,1,IF(FK$15=0,1,""))</f>
        <v>1</v>
      </c>
      <c r="FL52" s="239">
        <f>IF(SUM(FL$16:FL51)&lt;FL$15,1,IF(FL$15=0,1,""))</f>
        <v>1</v>
      </c>
      <c r="FM52" s="239">
        <f>IF(SUM(FM$16:FM51)&lt;FM$15,1,IF(FM$15=0,1,""))</f>
        <v>1</v>
      </c>
      <c r="FN52" s="239">
        <f>IF(SUM(FN$16:FN51)&lt;FN$15,1,IF(FN$15=0,1,""))</f>
        <v>1</v>
      </c>
      <c r="FO52" s="239">
        <f>IF(SUM(FO$16:FO51)&lt;FO$15,1,IF(FO$15=0,1,""))</f>
        <v>1</v>
      </c>
      <c r="FP52" s="239">
        <f>IF(SUM(FP$16:FP51)&lt;FP$15,1,IF(FP$15=0,1,""))</f>
        <v>1</v>
      </c>
      <c r="FQ52" s="239">
        <f>IF(SUM(FQ$16:FQ51)&lt;FQ$15,1,IF(FQ$15=0,1,""))</f>
        <v>1</v>
      </c>
      <c r="FR52" s="239">
        <f>IF(SUM(FR$16:FR51)&lt;FR$15,1,IF(FR$15=0,1,""))</f>
        <v>1</v>
      </c>
      <c r="FS52" s="239">
        <f>IF(SUM(FS$16:FS51)&lt;FS$15,1,IF(FS$15=0,1,""))</f>
        <v>1</v>
      </c>
      <c r="FT52" s="239">
        <f>IF(SUM(FT$16:FT51)&lt;FT$15,1,IF(FT$15=0,1,""))</f>
        <v>1</v>
      </c>
      <c r="FU52" s="239">
        <f>IF(SUM(FU$16:FU51)&lt;FU$15,1,IF(FU$15=0,1,""))</f>
        <v>1</v>
      </c>
      <c r="FV52" s="239">
        <f>IF(SUM(FV$16:FV51)&lt;FV$15,1,IF(FV$15=0,1,""))</f>
        <v>1</v>
      </c>
      <c r="FW52" s="239">
        <f>IF(SUM(FW$16:FW51)&lt;FW$15,1,IF(FW$15=0,1,""))</f>
        <v>1</v>
      </c>
      <c r="FX52" s="239">
        <f>IF(SUM(FX$16:FX51)&lt;FX$15,1,IF(FX$15=0,1,""))</f>
        <v>1</v>
      </c>
      <c r="FY52" s="239">
        <f>IF(SUM(FY$16:FY51)&lt;FY$15,1,IF(FY$15=0,1,""))</f>
        <v>1</v>
      </c>
      <c r="FZ52" s="239">
        <f>IF(SUM(FZ$16:FZ51)&lt;FZ$15,1,IF(FZ$15=0,1,""))</f>
        <v>1</v>
      </c>
      <c r="GA52" s="239">
        <f>IF(SUM(GA$16:GA51)&lt;GA$15,1,IF(GA$15=0,1,""))</f>
        <v>1</v>
      </c>
      <c r="GB52" s="239">
        <f>IF(SUM(GB$16:GB51)&lt;GB$15,1,IF(GB$15=0,1,""))</f>
        <v>1</v>
      </c>
      <c r="GC52" s="239">
        <f>IF(SUM(GC$16:GC51)&lt;GC$15,1,IF(GC$15=0,1,""))</f>
        <v>1</v>
      </c>
      <c r="GD52" s="239">
        <f>IF(SUM(GD$16:GD51)&lt;GD$15,1,IF(GD$15=0,1,""))</f>
        <v>1</v>
      </c>
      <c r="GE52" s="239">
        <f>IF(SUM(GE$16:GE51)&lt;GE$15,1,IF(GE$15=0,1,""))</f>
        <v>1</v>
      </c>
      <c r="GF52" s="239">
        <f>IF(SUM(GF$16:GF51)&lt;GF$15,1,IF(GF$15=0,1,""))</f>
        <v>1</v>
      </c>
      <c r="GG52" s="239">
        <f>IF(SUM(GG$16:GG51)&lt;GG$15,1,IF(GG$15=0,1,""))</f>
        <v>1</v>
      </c>
      <c r="GH52" s="239">
        <f>IF(SUM(GH$16:GH51)&lt;GH$15,1,IF(GH$15=0,1,""))</f>
        <v>1</v>
      </c>
      <c r="GI52" s="239">
        <f>IF(SUM(GI$16:GI51)&lt;GI$15,1,IF(GI$15=0,1,""))</f>
        <v>1</v>
      </c>
      <c r="GJ52" s="239">
        <f>IF(SUM(GJ$16:GJ51)&lt;GJ$15,1,IF(GJ$15=0,1,""))</f>
        <v>1</v>
      </c>
      <c r="GK52" s="239">
        <f>IF(SUM(GK$16:GK51)&lt;GK$15,1,IF(GK$15=0,1,""))</f>
        <v>1</v>
      </c>
      <c r="GL52" s="239">
        <f>IF(SUM(GL$16:GL51)&lt;GL$15,1,IF(GL$15=0,1,""))</f>
        <v>1</v>
      </c>
      <c r="GM52" s="239">
        <f>IF(SUM(GM$16:GM51)&lt;GM$15,1,IF(GM$15=0,1,""))</f>
        <v>1</v>
      </c>
      <c r="GN52" s="239">
        <f>IF(SUM(GN$16:GN51)&lt;GN$15,1,IF(GN$15=0,1,""))</f>
        <v>1</v>
      </c>
      <c r="GO52" s="239">
        <f>IF(SUM(GO$16:GO51)&lt;GO$15,1,IF(GO$15=0,1,""))</f>
        <v>1</v>
      </c>
      <c r="GP52" s="239">
        <f>IF(SUM(GP$16:GP51)&lt;GP$15,1,IF(GP$15=0,1,""))</f>
        <v>1</v>
      </c>
      <c r="GQ52" s="239">
        <f>IF(SUM(GQ$16:GQ51)&lt;GQ$15,1,IF(GQ$15=0,1,""))</f>
        <v>1</v>
      </c>
      <c r="GR52" s="239">
        <f>IF(SUM(GR$16:GR51)&lt;GR$15,1,IF(GR$15=0,1,""))</f>
        <v>1</v>
      </c>
      <c r="GS52" s="239">
        <f>IF(SUM(GS$16:GS51)&lt;GS$15,1,IF(GS$15=0,1,""))</f>
        <v>1</v>
      </c>
      <c r="GT52" s="239">
        <f>IF(SUM(GT$16:GT51)&lt;GT$15,1,IF(GT$15=0,1,""))</f>
        <v>1</v>
      </c>
      <c r="GU52" s="239">
        <f>IF(SUM(GU$16:GU51)&lt;GU$15,1,IF(GU$15=0,1,""))</f>
        <v>1</v>
      </c>
      <c r="GV52" s="239">
        <f>IF(SUM(GV$16:GV51)&lt;GV$15,1,IF(GV$15=0,1,""))</f>
        <v>1</v>
      </c>
      <c r="GW52" s="239">
        <f>IF(SUM(GW$16:GW51)&lt;GW$15,1,IF(GW$15=0,1,""))</f>
        <v>1</v>
      </c>
      <c r="GX52" s="239">
        <f>IF(SUM(GX$16:GX51)&lt;GX$15,1,IF(GX$15=0,1,""))</f>
        <v>1</v>
      </c>
      <c r="GY52" s="239">
        <f>IF(SUM(GY$16:GY51)&lt;GY$15,1,IF(GY$15=0,1,""))</f>
        <v>1</v>
      </c>
      <c r="GZ52" s="239">
        <f>IF(SUM(GZ$16:GZ51)&lt;GZ$15,1,IF(GZ$15=0,1,""))</f>
        <v>1</v>
      </c>
      <c r="HA52" s="239">
        <f>IF(SUM(HA$16:HA51)&lt;HA$15,1,IF(HA$15=0,1,""))</f>
        <v>1</v>
      </c>
      <c r="HB52" s="239">
        <f>IF(SUM(HB$16:HB51)&lt;HB$15,1,IF(HB$15=0,1,""))</f>
        <v>1</v>
      </c>
      <c r="HC52" s="239">
        <f>IF(SUM(HC$16:HC51)&lt;HC$15,1,IF(HC$15=0,1,""))</f>
        <v>1</v>
      </c>
      <c r="HD52" s="239">
        <f>IF(SUM(HD$16:HD51)&lt;HD$15,1,IF(HD$15=0,1,""))</f>
        <v>1</v>
      </c>
      <c r="HE52" s="239">
        <f>IF(SUM(HE$16:HE51)&lt;HE$15,1,IF(HE$15=0,1,""))</f>
        <v>1</v>
      </c>
      <c r="HF52" s="239">
        <f>IF(SUM(HF$16:HF51)&lt;HF$15,1,IF(HF$15=0,1,""))</f>
        <v>1</v>
      </c>
      <c r="HG52" s="239">
        <f>IF(SUM(HG$16:HG51)&lt;HG$15,1,IF(HG$15=0,1,""))</f>
        <v>1</v>
      </c>
      <c r="HH52" s="239">
        <f>IF(SUM(HH$16:HH51)&lt;HH$15,1,IF(HH$15=0,1,""))</f>
        <v>1</v>
      </c>
      <c r="HI52" s="239">
        <f>IF(SUM(HI$16:HI51)&lt;HI$15,1,IF(HI$15=0,1,""))</f>
        <v>1</v>
      </c>
      <c r="HJ52" s="239">
        <f>IF(SUM(HJ$16:HJ51)&lt;HJ$15,1,IF(HJ$15=0,1,""))</f>
        <v>1</v>
      </c>
      <c r="HK52" s="239">
        <f>IF(SUM(HK$16:HK51)&lt;HK$15,1,IF(HK$15=0,1,""))</f>
        <v>1</v>
      </c>
      <c r="HL52" s="239">
        <f>IF(SUM(HL$16:HL51)&lt;HL$15,1,IF(HL$15=0,1,""))</f>
        <v>1</v>
      </c>
      <c r="HM52" s="239">
        <f>IF(SUM(HM$16:HM51)&lt;HM$15,1,IF(HM$15=0,1,""))</f>
        <v>1</v>
      </c>
      <c r="HN52" s="239">
        <f>IF(SUM(HN$16:HN51)&lt;HN$15,1,IF(HN$15=0,1,""))</f>
        <v>1</v>
      </c>
      <c r="HO52" s="239">
        <f>IF(SUM(HO$16:HO51)&lt;HO$15,1,IF(HO$15=0,1,""))</f>
        <v>1</v>
      </c>
      <c r="HP52" s="239">
        <f>IF(SUM(HP$16:HP51)&lt;HP$15,1,IF(HP$15=0,1,""))</f>
        <v>1</v>
      </c>
      <c r="HQ52" s="239">
        <f>IF(SUM(HQ$16:HQ51)&lt;HQ$15,1,IF(HQ$15=0,1,""))</f>
        <v>1</v>
      </c>
      <c r="HR52" s="239">
        <f>IF(SUM(HR$16:HR51)&lt;HR$15,1,IF(HR$15=0,1,""))</f>
        <v>1</v>
      </c>
      <c r="HS52" s="239">
        <f>IF(SUM(HS$16:HS51)&lt;HS$15,1,IF(HS$15=0,1,""))</f>
        <v>1</v>
      </c>
      <c r="HT52" s="239">
        <f>IF(SUM(HT$16:HT51)&lt;HT$15,1,IF(HT$15=0,1,""))</f>
        <v>1</v>
      </c>
      <c r="HU52" s="239">
        <f>IF(SUM(HU$16:HU51)&lt;HU$15,1,IF(HU$15=0,1,""))</f>
        <v>1</v>
      </c>
      <c r="HV52" s="239">
        <f>IF(SUM(HV$16:HV51)&lt;HV$15,1,IF(HV$15=0,1,""))</f>
        <v>1</v>
      </c>
      <c r="HW52" s="239">
        <f>IF(SUM(HW$16:HW51)&lt;HW$15,1,IF(HW$15=0,1,""))</f>
        <v>1</v>
      </c>
      <c r="HX52" s="239">
        <f>IF(SUM(HX$16:HX51)&lt;HX$15,1,IF(HX$15=0,1,""))</f>
        <v>1</v>
      </c>
      <c r="HY52" s="239">
        <f>IF(SUM(HY$16:HY51)&lt;HY$15,1,IF(HY$15=0,1,""))</f>
        <v>1</v>
      </c>
      <c r="HZ52" s="239">
        <f>IF(SUM(HZ$16:HZ51)&lt;HZ$15,1,IF(HZ$15=0,1,""))</f>
        <v>1</v>
      </c>
      <c r="IA52" s="239">
        <f>IF(SUM(IA$16:IA51)&lt;IA$15,1,IF(IA$15=0,1,""))</f>
        <v>1</v>
      </c>
      <c r="IB52" s="239">
        <f>IF(SUM(IB$16:IB51)&lt;IB$15,1,IF(IB$15=0,1,""))</f>
        <v>1</v>
      </c>
      <c r="IC52" s="239">
        <f>IF(SUM(IC$16:IC51)&lt;IC$15,1,IF(IC$15=0,1,""))</f>
        <v>1</v>
      </c>
      <c r="ID52" s="239">
        <f>IF(SUM(ID$16:ID51)&lt;ID$15,1,IF(ID$15=0,1,""))</f>
        <v>1</v>
      </c>
      <c r="IE52" s="239">
        <f>IF(SUM(IE$16:IE51)&lt;IE$15,1,IF(IE$15=0,1,""))</f>
        <v>1</v>
      </c>
      <c r="IF52" s="239">
        <f>IF(SUM(IF$16:IF51)&lt;IF$15,1,IF(IF$15=0,1,""))</f>
        <v>1</v>
      </c>
      <c r="IG52" s="239">
        <f>IF(SUM(IG$16:IG51)&lt;IG$15,1,IF(IG$15=0,1,""))</f>
        <v>1</v>
      </c>
      <c r="IH52" s="239">
        <f>IF(SUM(IH$16:IH51)&lt;IH$15,1,IF(IH$15=0,1,""))</f>
        <v>1</v>
      </c>
      <c r="II52" s="239">
        <f>IF(SUM(II$16:II51)&lt;II$15,1,IF(II$15=0,1,""))</f>
        <v>1</v>
      </c>
      <c r="IJ52" s="239">
        <f>IF(SUM(IJ$16:IJ51)&lt;IJ$15,1,IF(IJ$15=0,1,""))</f>
        <v>1</v>
      </c>
      <c r="IK52" s="239">
        <f>IF(SUM(IK$16:IK51)&lt;IK$15,1,IF(IK$15=0,1,""))</f>
        <v>1</v>
      </c>
      <c r="IL52" s="239">
        <f>IF(SUM(IL$16:IL51)&lt;IL$15,1,IF(IL$15=0,1,""))</f>
        <v>1</v>
      </c>
      <c r="IM52" s="239">
        <f>IF(SUM(IM$16:IM51)&lt;IM$15,1,IF(IM$15=0,1,""))</f>
        <v>1</v>
      </c>
      <c r="IN52" s="239">
        <f>IF(SUM(IN$16:IN51)&lt;IN$15,1,IF(IN$15=0,1,""))</f>
        <v>1</v>
      </c>
    </row>
    <row r="53" spans="2:248" ht="12.95" hidden="1" customHeight="1" outlineLevel="1">
      <c r="B53" s="384"/>
      <c r="C53" s="16"/>
      <c r="D53" s="16"/>
      <c r="E53" s="384">
        <v>38</v>
      </c>
      <c r="F53" s="16" t="str">
        <f>Sites!C41</f>
        <v>PG 4</v>
      </c>
      <c r="G53" s="253"/>
      <c r="H53" s="16"/>
      <c r="I53" s="239" t="str">
        <f>IF(SUM(I$16:I52)&lt;I$15,1,IF(I$15=0,1,""))</f>
        <v/>
      </c>
      <c r="J53" s="239" t="str">
        <f>IF(SUM(J$16:J52)&lt;J$15,1,IF(J$15=0,1,""))</f>
        <v/>
      </c>
      <c r="K53" s="239" t="str">
        <f>IF(SUM(K$16:K52)&lt;K$15,1,IF(K$15=0,1,""))</f>
        <v/>
      </c>
      <c r="L53" s="239" t="str">
        <f>IF(SUM(L$16:L52)&lt;L$15,1,IF(L$15=0,1,""))</f>
        <v/>
      </c>
      <c r="M53" s="239" t="str">
        <f>IF(SUM(M$16:M52)&lt;M$15,1,IF(M$15=0,1,""))</f>
        <v/>
      </c>
      <c r="N53" s="239" t="str">
        <f>IF(SUM(N$16:N52)&lt;N$15,1,IF(N$15=0,1,""))</f>
        <v/>
      </c>
      <c r="O53" s="239" t="str">
        <f>IF(SUM(O$16:O52)&lt;O$15,1,IF(O$15=0,1,""))</f>
        <v/>
      </c>
      <c r="P53" s="239">
        <f>IF(SUM(P$16:P52)&lt;P$15,1,IF(P$15=0,1,""))</f>
        <v>1</v>
      </c>
      <c r="Q53" s="239">
        <f>IF(SUM(Q$16:Q52)&lt;Q$15,1,IF(Q$15=0,1,""))</f>
        <v>1</v>
      </c>
      <c r="R53" s="239">
        <f>IF(SUM(R$16:R52)&lt;R$15,1,IF(R$15=0,1,""))</f>
        <v>1</v>
      </c>
      <c r="S53" s="239">
        <f>IF(SUM(S$16:S52)&lt;S$15,1,IF(S$15=0,1,""))</f>
        <v>1</v>
      </c>
      <c r="T53" s="239">
        <f>IF(SUM(T$16:T52)&lt;T$15,1,IF(T$15=0,1,""))</f>
        <v>1</v>
      </c>
      <c r="U53" s="239">
        <f>IF(SUM(U$16:U52)&lt;U$15,1,IF(U$15=0,1,""))</f>
        <v>1</v>
      </c>
      <c r="V53" s="239">
        <f>IF(SUM(V$16:V52)&lt;V$15,1,IF(V$15=0,1,""))</f>
        <v>1</v>
      </c>
      <c r="W53" s="239">
        <f>IF(SUM(W$16:W52)&lt;W$15,1,IF(W$15=0,1,""))</f>
        <v>1</v>
      </c>
      <c r="X53" s="239">
        <f>IF(SUM(X$16:X52)&lt;X$15,1,IF(X$15=0,1,""))</f>
        <v>1</v>
      </c>
      <c r="Y53" s="239">
        <f>IF(SUM(Y$16:Y52)&lt;Y$15,1,IF(Y$15=0,1,""))</f>
        <v>1</v>
      </c>
      <c r="Z53" s="239">
        <f>IF(SUM(Z$16:Z52)&lt;Z$15,1,IF(Z$15=0,1,""))</f>
        <v>1</v>
      </c>
      <c r="AA53" s="239">
        <f>IF(SUM(AA$16:AA52)&lt;AA$15,1,IF(AA$15=0,1,""))</f>
        <v>1</v>
      </c>
      <c r="AB53" s="239">
        <f>IF(SUM(AB$16:AB52)&lt;AB$15,1,IF(AB$15=0,1,""))</f>
        <v>1</v>
      </c>
      <c r="AC53" s="239">
        <f>IF(SUM(AC$16:AC52)&lt;AC$15,1,IF(AC$15=0,1,""))</f>
        <v>1</v>
      </c>
      <c r="AD53" s="239">
        <f>IF(SUM(AD$16:AD52)&lt;AD$15,1,IF(AD$15=0,1,""))</f>
        <v>1</v>
      </c>
      <c r="AE53" s="239">
        <f>IF(SUM(AE$16:AE52)&lt;AE$15,1,IF(AE$15=0,1,""))</f>
        <v>1</v>
      </c>
      <c r="AF53" s="239">
        <f>IF(SUM(AF$16:AF52)&lt;AF$15,1,IF(AF$15=0,1,""))</f>
        <v>1</v>
      </c>
      <c r="AG53" s="239">
        <f>IF(SUM(AG$16:AG52)&lt;AG$15,1,IF(AG$15=0,1,""))</f>
        <v>1</v>
      </c>
      <c r="AH53" s="239">
        <f>IF(SUM(AH$16:AH52)&lt;AH$15,1,IF(AH$15=0,1,""))</f>
        <v>1</v>
      </c>
      <c r="AI53" s="239">
        <f>IF(SUM(AI$16:AI52)&lt;AI$15,1,IF(AI$15=0,1,""))</f>
        <v>1</v>
      </c>
      <c r="AJ53" s="239">
        <f>IF(SUM(AJ$16:AJ52)&lt;AJ$15,1,IF(AJ$15=0,1,""))</f>
        <v>1</v>
      </c>
      <c r="AK53" s="239">
        <f>IF(SUM(AK$16:AK52)&lt;AK$15,1,IF(AK$15=0,1,""))</f>
        <v>1</v>
      </c>
      <c r="AL53" s="239">
        <f>IF(SUM(AL$16:AL52)&lt;AL$15,1,IF(AL$15=0,1,""))</f>
        <v>1</v>
      </c>
      <c r="AM53" s="239">
        <f>IF(SUM(AM$16:AM52)&lt;AM$15,1,IF(AM$15=0,1,""))</f>
        <v>1</v>
      </c>
      <c r="AN53" s="239">
        <f>IF(SUM(AN$16:AN52)&lt;AN$15,1,IF(AN$15=0,1,""))</f>
        <v>1</v>
      </c>
      <c r="AO53" s="239">
        <f>IF(SUM(AO$16:AO52)&lt;AO$15,1,IF(AO$15=0,1,""))</f>
        <v>1</v>
      </c>
      <c r="AP53" s="239">
        <f>IF(SUM(AP$16:AP52)&lt;AP$15,1,IF(AP$15=0,1,""))</f>
        <v>1</v>
      </c>
      <c r="AQ53" s="239">
        <f>IF(SUM(AQ$16:AQ52)&lt;AQ$15,1,IF(AQ$15=0,1,""))</f>
        <v>1</v>
      </c>
      <c r="AR53" s="239">
        <f>IF(SUM(AR$16:AR52)&lt;AR$15,1,IF(AR$15=0,1,""))</f>
        <v>1</v>
      </c>
      <c r="AS53" s="239">
        <f>IF(SUM(AS$16:AS52)&lt;AS$15,1,IF(AS$15=0,1,""))</f>
        <v>1</v>
      </c>
      <c r="AT53" s="239">
        <f>IF(SUM(AT$16:AT52)&lt;AT$15,1,IF(AT$15=0,1,""))</f>
        <v>1</v>
      </c>
      <c r="AU53" s="239">
        <f>IF(SUM(AU$16:AU52)&lt;AU$15,1,IF(AU$15=0,1,""))</f>
        <v>1</v>
      </c>
      <c r="AV53" s="239">
        <f>IF(SUM(AV$16:AV52)&lt;AV$15,1,IF(AV$15=0,1,""))</f>
        <v>1</v>
      </c>
      <c r="AW53" s="239">
        <f>IF(SUM(AW$16:AW52)&lt;AW$15,1,IF(AW$15=0,1,""))</f>
        <v>1</v>
      </c>
      <c r="AX53" s="239">
        <f>IF(SUM(AX$16:AX52)&lt;AX$15,1,IF(AX$15=0,1,""))</f>
        <v>1</v>
      </c>
      <c r="AY53" s="239">
        <f>IF(SUM(AY$16:AY52)&lt;AY$15,1,IF(AY$15=0,1,""))</f>
        <v>1</v>
      </c>
      <c r="AZ53" s="239">
        <f>IF(SUM(AZ$16:AZ52)&lt;AZ$15,1,IF(AZ$15=0,1,""))</f>
        <v>1</v>
      </c>
      <c r="BA53" s="239">
        <f>IF(SUM(BA$16:BA52)&lt;BA$15,1,IF(BA$15=0,1,""))</f>
        <v>1</v>
      </c>
      <c r="BB53" s="239">
        <f>IF(SUM(BB$16:BB52)&lt;BB$15,1,IF(BB$15=0,1,""))</f>
        <v>1</v>
      </c>
      <c r="BC53" s="239">
        <f>IF(SUM(BC$16:BC52)&lt;BC$15,1,IF(BC$15=0,1,""))</f>
        <v>1</v>
      </c>
      <c r="BD53" s="239">
        <f>IF(SUM(BD$16:BD52)&lt;BD$15,1,IF(BD$15=0,1,""))</f>
        <v>1</v>
      </c>
      <c r="BE53" s="239">
        <f>IF(SUM(BE$16:BE52)&lt;BE$15,1,IF(BE$15=0,1,""))</f>
        <v>1</v>
      </c>
      <c r="BF53" s="239">
        <f>IF(SUM(BF$16:BF52)&lt;BF$15,1,IF(BF$15=0,1,""))</f>
        <v>1</v>
      </c>
      <c r="BG53" s="239">
        <f>IF(SUM(BG$16:BG52)&lt;BG$15,1,IF(BG$15=0,1,""))</f>
        <v>1</v>
      </c>
      <c r="BH53" s="239">
        <f>IF(SUM(BH$16:BH52)&lt;BH$15,1,IF(BH$15=0,1,""))</f>
        <v>1</v>
      </c>
      <c r="BI53" s="239">
        <f>IF(SUM(BI$16:BI52)&lt;BI$15,1,IF(BI$15=0,1,""))</f>
        <v>1</v>
      </c>
      <c r="BJ53" s="239">
        <f>IF(SUM(BJ$16:BJ52)&lt;BJ$15,1,IF(BJ$15=0,1,""))</f>
        <v>1</v>
      </c>
      <c r="BK53" s="239">
        <f>IF(SUM(BK$16:BK52)&lt;BK$15,1,IF(BK$15=0,1,""))</f>
        <v>1</v>
      </c>
      <c r="BL53" s="239">
        <f>IF(SUM(BL$16:BL52)&lt;BL$15,1,IF(BL$15=0,1,""))</f>
        <v>1</v>
      </c>
      <c r="BM53" s="239">
        <f>IF(SUM(BM$16:BM52)&lt;BM$15,1,IF(BM$15=0,1,""))</f>
        <v>1</v>
      </c>
      <c r="BN53" s="239">
        <f>IF(SUM(BN$16:BN52)&lt;BN$15,1,IF(BN$15=0,1,""))</f>
        <v>1</v>
      </c>
      <c r="BO53" s="239">
        <f>IF(SUM(BO$16:BO52)&lt;BO$15,1,IF(BO$15=0,1,""))</f>
        <v>1</v>
      </c>
      <c r="BP53" s="239">
        <f>IF(SUM(BP$16:BP52)&lt;BP$15,1,IF(BP$15=0,1,""))</f>
        <v>1</v>
      </c>
      <c r="BQ53" s="239">
        <f>IF(SUM(BQ$16:BQ52)&lt;BQ$15,1,IF(BQ$15=0,1,""))</f>
        <v>1</v>
      </c>
      <c r="BR53" s="239">
        <f>IF(SUM(BR$16:BR52)&lt;BR$15,1,IF(BR$15=0,1,""))</f>
        <v>1</v>
      </c>
      <c r="BS53" s="239">
        <f>IF(SUM(BS$16:BS52)&lt;BS$15,1,IF(BS$15=0,1,""))</f>
        <v>1</v>
      </c>
      <c r="BT53" s="239">
        <f>IF(SUM(BT$16:BT52)&lt;BT$15,1,IF(BT$15=0,1,""))</f>
        <v>1</v>
      </c>
      <c r="BU53" s="239">
        <f>IF(SUM(BU$16:BU52)&lt;BU$15,1,IF(BU$15=0,1,""))</f>
        <v>1</v>
      </c>
      <c r="BV53" s="239">
        <f>IF(SUM(BV$16:BV52)&lt;BV$15,1,IF(BV$15=0,1,""))</f>
        <v>1</v>
      </c>
      <c r="BW53" s="239">
        <f>IF(SUM(BW$16:BW52)&lt;BW$15,1,IF(BW$15=0,1,""))</f>
        <v>1</v>
      </c>
      <c r="BX53" s="239">
        <f>IF(SUM(BX$16:BX52)&lt;BX$15,1,IF(BX$15=0,1,""))</f>
        <v>1</v>
      </c>
      <c r="BY53" s="239">
        <f>IF(SUM(BY$16:BY52)&lt;BY$15,1,IF(BY$15=0,1,""))</f>
        <v>1</v>
      </c>
      <c r="BZ53" s="239">
        <f>IF(SUM(BZ$16:BZ52)&lt;BZ$15,1,IF(BZ$15=0,1,""))</f>
        <v>1</v>
      </c>
      <c r="CA53" s="239">
        <f>IF(SUM(CA$16:CA52)&lt;CA$15,1,IF(CA$15=0,1,""))</f>
        <v>1</v>
      </c>
      <c r="CB53" s="239">
        <f>IF(SUM(CB$16:CB52)&lt;CB$15,1,IF(CB$15=0,1,""))</f>
        <v>1</v>
      </c>
      <c r="CC53" s="239">
        <f>IF(SUM(CC$16:CC52)&lt;CC$15,1,IF(CC$15=0,1,""))</f>
        <v>1</v>
      </c>
      <c r="CD53" s="239">
        <f>IF(SUM(CD$16:CD52)&lt;CD$15,1,IF(CD$15=0,1,""))</f>
        <v>1</v>
      </c>
      <c r="CE53" s="239">
        <f>IF(SUM(CE$16:CE52)&lt;CE$15,1,IF(CE$15=0,1,""))</f>
        <v>1</v>
      </c>
      <c r="CF53" s="239">
        <f>IF(SUM(CF$16:CF52)&lt;CF$15,1,IF(CF$15=0,1,""))</f>
        <v>1</v>
      </c>
      <c r="CG53" s="239">
        <f>IF(SUM(CG$16:CG52)&lt;CG$15,1,IF(CG$15=0,1,""))</f>
        <v>1</v>
      </c>
      <c r="CH53" s="239">
        <f>IF(SUM(CH$16:CH52)&lt;CH$15,1,IF(CH$15=0,1,""))</f>
        <v>1</v>
      </c>
      <c r="CI53" s="239">
        <f>IF(SUM(CI$16:CI52)&lt;CI$15,1,IF(CI$15=0,1,""))</f>
        <v>1</v>
      </c>
      <c r="CJ53" s="239">
        <f>IF(SUM(CJ$16:CJ52)&lt;CJ$15,1,IF(CJ$15=0,1,""))</f>
        <v>1</v>
      </c>
      <c r="CK53" s="239">
        <f>IF(SUM(CK$16:CK52)&lt;CK$15,1,IF(CK$15=0,1,""))</f>
        <v>1</v>
      </c>
      <c r="CL53" s="239">
        <f>IF(SUM(CL$16:CL52)&lt;CL$15,1,IF(CL$15=0,1,""))</f>
        <v>1</v>
      </c>
      <c r="CM53" s="239">
        <f>IF(SUM(CM$16:CM52)&lt;CM$15,1,IF(CM$15=0,1,""))</f>
        <v>1</v>
      </c>
      <c r="CN53" s="239">
        <f>IF(SUM(CN$16:CN52)&lt;CN$15,1,IF(CN$15=0,1,""))</f>
        <v>1</v>
      </c>
      <c r="CO53" s="239">
        <f>IF(SUM(CO$16:CO52)&lt;CO$15,1,IF(CO$15=0,1,""))</f>
        <v>1</v>
      </c>
      <c r="CP53" s="239">
        <f>IF(SUM(CP$16:CP52)&lt;CP$15,1,IF(CP$15=0,1,""))</f>
        <v>1</v>
      </c>
      <c r="CQ53" s="239">
        <f>IF(SUM(CQ$16:CQ52)&lt;CQ$15,1,IF(CQ$15=0,1,""))</f>
        <v>1</v>
      </c>
      <c r="CR53" s="239">
        <f>IF(SUM(CR$16:CR52)&lt;CR$15,1,IF(CR$15=0,1,""))</f>
        <v>1</v>
      </c>
      <c r="CS53" s="239">
        <f>IF(SUM(CS$16:CS52)&lt;CS$15,1,IF(CS$15=0,1,""))</f>
        <v>1</v>
      </c>
      <c r="CT53" s="239">
        <f>IF(SUM(CT$16:CT52)&lt;CT$15,1,IF(CT$15=0,1,""))</f>
        <v>1</v>
      </c>
      <c r="CU53" s="239">
        <f>IF(SUM(CU$16:CU52)&lt;CU$15,1,IF(CU$15=0,1,""))</f>
        <v>1</v>
      </c>
      <c r="CV53" s="239">
        <f>IF(SUM(CV$16:CV52)&lt;CV$15,1,IF(CV$15=0,1,""))</f>
        <v>1</v>
      </c>
      <c r="CW53" s="239">
        <f>IF(SUM(CW$16:CW52)&lt;CW$15,1,IF(CW$15=0,1,""))</f>
        <v>1</v>
      </c>
      <c r="CX53" s="239">
        <f>IF(SUM(CX$16:CX52)&lt;CX$15,1,IF(CX$15=0,1,""))</f>
        <v>1</v>
      </c>
      <c r="CY53" s="239">
        <f>IF(SUM(CY$16:CY52)&lt;CY$15,1,IF(CY$15=0,1,""))</f>
        <v>1</v>
      </c>
      <c r="CZ53" s="239">
        <f>IF(SUM(CZ$16:CZ52)&lt;CZ$15,1,IF(CZ$15=0,1,""))</f>
        <v>1</v>
      </c>
      <c r="DA53" s="239">
        <f>IF(SUM(DA$16:DA52)&lt;DA$15,1,IF(DA$15=0,1,""))</f>
        <v>1</v>
      </c>
      <c r="DB53" s="239">
        <f>IF(SUM(DB$16:DB52)&lt;DB$15,1,IF(DB$15=0,1,""))</f>
        <v>1</v>
      </c>
      <c r="DC53" s="239">
        <f>IF(SUM(DC$16:DC52)&lt;DC$15,1,IF(DC$15=0,1,""))</f>
        <v>1</v>
      </c>
      <c r="DD53" s="239">
        <f>IF(SUM(DD$16:DD52)&lt;DD$15,1,IF(DD$15=0,1,""))</f>
        <v>1</v>
      </c>
      <c r="DE53" s="239">
        <f>IF(SUM(DE$16:DE52)&lt;DE$15,1,IF(DE$15=0,1,""))</f>
        <v>1</v>
      </c>
      <c r="DF53" s="239">
        <f>IF(SUM(DF$16:DF52)&lt;DF$15,1,IF(DF$15=0,1,""))</f>
        <v>1</v>
      </c>
      <c r="DG53" s="239">
        <f>IF(SUM(DG$16:DG52)&lt;DG$15,1,IF(DG$15=0,1,""))</f>
        <v>1</v>
      </c>
      <c r="DH53" s="239">
        <f>IF(SUM(DH$16:DH52)&lt;DH$15,1,IF(DH$15=0,1,""))</f>
        <v>1</v>
      </c>
      <c r="DI53" s="239">
        <f>IF(SUM(DI$16:DI52)&lt;DI$15,1,IF(DI$15=0,1,""))</f>
        <v>1</v>
      </c>
      <c r="DJ53" s="239">
        <f>IF(SUM(DJ$16:DJ52)&lt;DJ$15,1,IF(DJ$15=0,1,""))</f>
        <v>1</v>
      </c>
      <c r="DK53" s="239">
        <f>IF(SUM(DK$16:DK52)&lt;DK$15,1,IF(DK$15=0,1,""))</f>
        <v>1</v>
      </c>
      <c r="DL53" s="239">
        <f>IF(SUM(DL$16:DL52)&lt;DL$15,1,IF(DL$15=0,1,""))</f>
        <v>1</v>
      </c>
      <c r="DM53" s="239">
        <f>IF(SUM(DM$16:DM52)&lt;DM$15,1,IF(DM$15=0,1,""))</f>
        <v>1</v>
      </c>
      <c r="DN53" s="239">
        <f>IF(SUM(DN$16:DN52)&lt;DN$15,1,IF(DN$15=0,1,""))</f>
        <v>1</v>
      </c>
      <c r="DO53" s="239">
        <f>IF(SUM(DO$16:DO52)&lt;DO$15,1,IF(DO$15=0,1,""))</f>
        <v>1</v>
      </c>
      <c r="DP53" s="239">
        <f>IF(SUM(DP$16:DP52)&lt;DP$15,1,IF(DP$15=0,1,""))</f>
        <v>1</v>
      </c>
      <c r="DQ53" s="239">
        <f>IF(SUM(DQ$16:DQ52)&lt;DQ$15,1,IF(DQ$15=0,1,""))</f>
        <v>1</v>
      </c>
      <c r="DR53" s="239">
        <f>IF(SUM(DR$16:DR52)&lt;DR$15,1,IF(DR$15=0,1,""))</f>
        <v>1</v>
      </c>
      <c r="DS53" s="239">
        <f>IF(SUM(DS$16:DS52)&lt;DS$15,1,IF(DS$15=0,1,""))</f>
        <v>1</v>
      </c>
      <c r="DT53" s="239">
        <f>IF(SUM(DT$16:DT52)&lt;DT$15,1,IF(DT$15=0,1,""))</f>
        <v>1</v>
      </c>
      <c r="DU53" s="239">
        <f>IF(SUM(DU$16:DU52)&lt;DU$15,1,IF(DU$15=0,1,""))</f>
        <v>1</v>
      </c>
      <c r="DV53" s="239">
        <f>IF(SUM(DV$16:DV52)&lt;DV$15,1,IF(DV$15=0,1,""))</f>
        <v>1</v>
      </c>
      <c r="DW53" s="239">
        <f>IF(SUM(DW$16:DW52)&lt;DW$15,1,IF(DW$15=0,1,""))</f>
        <v>1</v>
      </c>
      <c r="DX53" s="239">
        <f>IF(SUM(DX$16:DX52)&lt;DX$15,1,IF(DX$15=0,1,""))</f>
        <v>1</v>
      </c>
      <c r="DY53" s="239">
        <f>IF(SUM(DY$16:DY52)&lt;DY$15,1,IF(DY$15=0,1,""))</f>
        <v>1</v>
      </c>
      <c r="DZ53" s="239">
        <f>IF(SUM(DZ$16:DZ52)&lt;DZ$15,1,IF(DZ$15=0,1,""))</f>
        <v>1</v>
      </c>
      <c r="EA53" s="239">
        <f>IF(SUM(EA$16:EA52)&lt;EA$15,1,IF(EA$15=0,1,""))</f>
        <v>1</v>
      </c>
      <c r="EB53" s="239">
        <f>IF(SUM(EB$16:EB52)&lt;EB$15,1,IF(EB$15=0,1,""))</f>
        <v>1</v>
      </c>
      <c r="EC53" s="239">
        <f>IF(SUM(EC$16:EC52)&lt;EC$15,1,IF(EC$15=0,1,""))</f>
        <v>1</v>
      </c>
      <c r="ED53" s="239">
        <f>IF(SUM(ED$16:ED52)&lt;ED$15,1,IF(ED$15=0,1,""))</f>
        <v>1</v>
      </c>
      <c r="EE53" s="239">
        <f>IF(SUM(EE$16:EE52)&lt;EE$15,1,IF(EE$15=0,1,""))</f>
        <v>1</v>
      </c>
      <c r="EF53" s="239">
        <f>IF(SUM(EF$16:EF52)&lt;EF$15,1,IF(EF$15=0,1,""))</f>
        <v>1</v>
      </c>
      <c r="EG53" s="239">
        <f>IF(SUM(EG$16:EG52)&lt;EG$15,1,IF(EG$15=0,1,""))</f>
        <v>1</v>
      </c>
      <c r="EH53" s="239">
        <f>IF(SUM(EH$16:EH52)&lt;EH$15,1,IF(EH$15=0,1,""))</f>
        <v>1</v>
      </c>
      <c r="EI53" s="239">
        <f>IF(SUM(EI$16:EI52)&lt;EI$15,1,IF(EI$15=0,1,""))</f>
        <v>1</v>
      </c>
      <c r="EJ53" s="239">
        <f>IF(SUM(EJ$16:EJ52)&lt;EJ$15,1,IF(EJ$15=0,1,""))</f>
        <v>1</v>
      </c>
      <c r="EK53" s="239">
        <f>IF(SUM(EK$16:EK52)&lt;EK$15,1,IF(EK$15=0,1,""))</f>
        <v>1</v>
      </c>
      <c r="EL53" s="239">
        <f>IF(SUM(EL$16:EL52)&lt;EL$15,1,IF(EL$15=0,1,""))</f>
        <v>1</v>
      </c>
      <c r="EM53" s="239">
        <f>IF(SUM(EM$16:EM52)&lt;EM$15,1,IF(EM$15=0,1,""))</f>
        <v>1</v>
      </c>
      <c r="EN53" s="239">
        <f>IF(SUM(EN$16:EN52)&lt;EN$15,1,IF(EN$15=0,1,""))</f>
        <v>1</v>
      </c>
      <c r="EO53" s="239">
        <f>IF(SUM(EO$16:EO52)&lt;EO$15,1,IF(EO$15=0,1,""))</f>
        <v>1</v>
      </c>
      <c r="EP53" s="239">
        <f>IF(SUM(EP$16:EP52)&lt;EP$15,1,IF(EP$15=0,1,""))</f>
        <v>1</v>
      </c>
      <c r="EQ53" s="239">
        <f>IF(SUM(EQ$16:EQ52)&lt;EQ$15,1,IF(EQ$15=0,1,""))</f>
        <v>1</v>
      </c>
      <c r="ER53" s="239">
        <f>IF(SUM(ER$16:ER52)&lt;ER$15,1,IF(ER$15=0,1,""))</f>
        <v>1</v>
      </c>
      <c r="ES53" s="239">
        <f>IF(SUM(ES$16:ES52)&lt;ES$15,1,IF(ES$15=0,1,""))</f>
        <v>1</v>
      </c>
      <c r="ET53" s="239">
        <f>IF(SUM(ET$16:ET52)&lt;ET$15,1,IF(ET$15=0,1,""))</f>
        <v>1</v>
      </c>
      <c r="EU53" s="239">
        <f>IF(SUM(EU$16:EU52)&lt;EU$15,1,IF(EU$15=0,1,""))</f>
        <v>1</v>
      </c>
      <c r="EV53" s="239">
        <f>IF(SUM(EV$16:EV52)&lt;EV$15,1,IF(EV$15=0,1,""))</f>
        <v>1</v>
      </c>
      <c r="EW53" s="239">
        <f>IF(SUM(EW$16:EW52)&lt;EW$15,1,IF(EW$15=0,1,""))</f>
        <v>1</v>
      </c>
      <c r="EX53" s="239">
        <f>IF(SUM(EX$16:EX52)&lt;EX$15,1,IF(EX$15=0,1,""))</f>
        <v>1</v>
      </c>
      <c r="EY53" s="239">
        <f>IF(SUM(EY$16:EY52)&lt;EY$15,1,IF(EY$15=0,1,""))</f>
        <v>1</v>
      </c>
      <c r="EZ53" s="239">
        <f>IF(SUM(EZ$16:EZ52)&lt;EZ$15,1,IF(EZ$15=0,1,""))</f>
        <v>1</v>
      </c>
      <c r="FA53" s="239">
        <f>IF(SUM(FA$16:FA52)&lt;FA$15,1,IF(FA$15=0,1,""))</f>
        <v>1</v>
      </c>
      <c r="FB53" s="239">
        <f>IF(SUM(FB$16:FB52)&lt;FB$15,1,IF(FB$15=0,1,""))</f>
        <v>1</v>
      </c>
      <c r="FC53" s="239">
        <f>IF(SUM(FC$16:FC52)&lt;FC$15,1,IF(FC$15=0,1,""))</f>
        <v>1</v>
      </c>
      <c r="FD53" s="239">
        <f>IF(SUM(FD$16:FD52)&lt;FD$15,1,IF(FD$15=0,1,""))</f>
        <v>1</v>
      </c>
      <c r="FE53" s="239">
        <f>IF(SUM(FE$16:FE52)&lt;FE$15,1,IF(FE$15=0,1,""))</f>
        <v>1</v>
      </c>
      <c r="FF53" s="239">
        <f>IF(SUM(FF$16:FF52)&lt;FF$15,1,IF(FF$15=0,1,""))</f>
        <v>1</v>
      </c>
      <c r="FG53" s="239">
        <f>IF(SUM(FG$16:FG52)&lt;FG$15,1,IF(FG$15=0,1,""))</f>
        <v>1</v>
      </c>
      <c r="FH53" s="239">
        <f>IF(SUM(FH$16:FH52)&lt;FH$15,1,IF(FH$15=0,1,""))</f>
        <v>1</v>
      </c>
      <c r="FI53" s="239">
        <f>IF(SUM(FI$16:FI52)&lt;FI$15,1,IF(FI$15=0,1,""))</f>
        <v>1</v>
      </c>
      <c r="FJ53" s="239">
        <f>IF(SUM(FJ$16:FJ52)&lt;FJ$15,1,IF(FJ$15=0,1,""))</f>
        <v>1</v>
      </c>
      <c r="FK53" s="239">
        <f>IF(SUM(FK$16:FK52)&lt;FK$15,1,IF(FK$15=0,1,""))</f>
        <v>1</v>
      </c>
      <c r="FL53" s="239">
        <f>IF(SUM(FL$16:FL52)&lt;FL$15,1,IF(FL$15=0,1,""))</f>
        <v>1</v>
      </c>
      <c r="FM53" s="239">
        <f>IF(SUM(FM$16:FM52)&lt;FM$15,1,IF(FM$15=0,1,""))</f>
        <v>1</v>
      </c>
      <c r="FN53" s="239">
        <f>IF(SUM(FN$16:FN52)&lt;FN$15,1,IF(FN$15=0,1,""))</f>
        <v>1</v>
      </c>
      <c r="FO53" s="239">
        <f>IF(SUM(FO$16:FO52)&lt;FO$15,1,IF(FO$15=0,1,""))</f>
        <v>1</v>
      </c>
      <c r="FP53" s="239">
        <f>IF(SUM(FP$16:FP52)&lt;FP$15,1,IF(FP$15=0,1,""))</f>
        <v>1</v>
      </c>
      <c r="FQ53" s="239">
        <f>IF(SUM(FQ$16:FQ52)&lt;FQ$15,1,IF(FQ$15=0,1,""))</f>
        <v>1</v>
      </c>
      <c r="FR53" s="239">
        <f>IF(SUM(FR$16:FR52)&lt;FR$15,1,IF(FR$15=0,1,""))</f>
        <v>1</v>
      </c>
      <c r="FS53" s="239">
        <f>IF(SUM(FS$16:FS52)&lt;FS$15,1,IF(FS$15=0,1,""))</f>
        <v>1</v>
      </c>
      <c r="FT53" s="239">
        <f>IF(SUM(FT$16:FT52)&lt;FT$15,1,IF(FT$15=0,1,""))</f>
        <v>1</v>
      </c>
      <c r="FU53" s="239">
        <f>IF(SUM(FU$16:FU52)&lt;FU$15,1,IF(FU$15=0,1,""))</f>
        <v>1</v>
      </c>
      <c r="FV53" s="239">
        <f>IF(SUM(FV$16:FV52)&lt;FV$15,1,IF(FV$15=0,1,""))</f>
        <v>1</v>
      </c>
      <c r="FW53" s="239">
        <f>IF(SUM(FW$16:FW52)&lt;FW$15,1,IF(FW$15=0,1,""))</f>
        <v>1</v>
      </c>
      <c r="FX53" s="239">
        <f>IF(SUM(FX$16:FX52)&lt;FX$15,1,IF(FX$15=0,1,""))</f>
        <v>1</v>
      </c>
      <c r="FY53" s="239">
        <f>IF(SUM(FY$16:FY52)&lt;FY$15,1,IF(FY$15=0,1,""))</f>
        <v>1</v>
      </c>
      <c r="FZ53" s="239">
        <f>IF(SUM(FZ$16:FZ52)&lt;FZ$15,1,IF(FZ$15=0,1,""))</f>
        <v>1</v>
      </c>
      <c r="GA53" s="239">
        <f>IF(SUM(GA$16:GA52)&lt;GA$15,1,IF(GA$15=0,1,""))</f>
        <v>1</v>
      </c>
      <c r="GB53" s="239">
        <f>IF(SUM(GB$16:GB52)&lt;GB$15,1,IF(GB$15=0,1,""))</f>
        <v>1</v>
      </c>
      <c r="GC53" s="239">
        <f>IF(SUM(GC$16:GC52)&lt;GC$15,1,IF(GC$15=0,1,""))</f>
        <v>1</v>
      </c>
      <c r="GD53" s="239">
        <f>IF(SUM(GD$16:GD52)&lt;GD$15,1,IF(GD$15=0,1,""))</f>
        <v>1</v>
      </c>
      <c r="GE53" s="239">
        <f>IF(SUM(GE$16:GE52)&lt;GE$15,1,IF(GE$15=0,1,""))</f>
        <v>1</v>
      </c>
      <c r="GF53" s="239">
        <f>IF(SUM(GF$16:GF52)&lt;GF$15,1,IF(GF$15=0,1,""))</f>
        <v>1</v>
      </c>
      <c r="GG53" s="239">
        <f>IF(SUM(GG$16:GG52)&lt;GG$15,1,IF(GG$15=0,1,""))</f>
        <v>1</v>
      </c>
      <c r="GH53" s="239">
        <f>IF(SUM(GH$16:GH52)&lt;GH$15,1,IF(GH$15=0,1,""))</f>
        <v>1</v>
      </c>
      <c r="GI53" s="239">
        <f>IF(SUM(GI$16:GI52)&lt;GI$15,1,IF(GI$15=0,1,""))</f>
        <v>1</v>
      </c>
      <c r="GJ53" s="239">
        <f>IF(SUM(GJ$16:GJ52)&lt;GJ$15,1,IF(GJ$15=0,1,""))</f>
        <v>1</v>
      </c>
      <c r="GK53" s="239">
        <f>IF(SUM(GK$16:GK52)&lt;GK$15,1,IF(GK$15=0,1,""))</f>
        <v>1</v>
      </c>
      <c r="GL53" s="239">
        <f>IF(SUM(GL$16:GL52)&lt;GL$15,1,IF(GL$15=0,1,""))</f>
        <v>1</v>
      </c>
      <c r="GM53" s="239">
        <f>IF(SUM(GM$16:GM52)&lt;GM$15,1,IF(GM$15=0,1,""))</f>
        <v>1</v>
      </c>
      <c r="GN53" s="239">
        <f>IF(SUM(GN$16:GN52)&lt;GN$15,1,IF(GN$15=0,1,""))</f>
        <v>1</v>
      </c>
      <c r="GO53" s="239">
        <f>IF(SUM(GO$16:GO52)&lt;GO$15,1,IF(GO$15=0,1,""))</f>
        <v>1</v>
      </c>
      <c r="GP53" s="239">
        <f>IF(SUM(GP$16:GP52)&lt;GP$15,1,IF(GP$15=0,1,""))</f>
        <v>1</v>
      </c>
      <c r="GQ53" s="239">
        <f>IF(SUM(GQ$16:GQ52)&lt;GQ$15,1,IF(GQ$15=0,1,""))</f>
        <v>1</v>
      </c>
      <c r="GR53" s="239">
        <f>IF(SUM(GR$16:GR52)&lt;GR$15,1,IF(GR$15=0,1,""))</f>
        <v>1</v>
      </c>
      <c r="GS53" s="239">
        <f>IF(SUM(GS$16:GS52)&lt;GS$15,1,IF(GS$15=0,1,""))</f>
        <v>1</v>
      </c>
      <c r="GT53" s="239">
        <f>IF(SUM(GT$16:GT52)&lt;GT$15,1,IF(GT$15=0,1,""))</f>
        <v>1</v>
      </c>
      <c r="GU53" s="239">
        <f>IF(SUM(GU$16:GU52)&lt;GU$15,1,IF(GU$15=0,1,""))</f>
        <v>1</v>
      </c>
      <c r="GV53" s="239">
        <f>IF(SUM(GV$16:GV52)&lt;GV$15,1,IF(GV$15=0,1,""))</f>
        <v>1</v>
      </c>
      <c r="GW53" s="239">
        <f>IF(SUM(GW$16:GW52)&lt;GW$15,1,IF(GW$15=0,1,""))</f>
        <v>1</v>
      </c>
      <c r="GX53" s="239">
        <f>IF(SUM(GX$16:GX52)&lt;GX$15,1,IF(GX$15=0,1,""))</f>
        <v>1</v>
      </c>
      <c r="GY53" s="239">
        <f>IF(SUM(GY$16:GY52)&lt;GY$15,1,IF(GY$15=0,1,""))</f>
        <v>1</v>
      </c>
      <c r="GZ53" s="239">
        <f>IF(SUM(GZ$16:GZ52)&lt;GZ$15,1,IF(GZ$15=0,1,""))</f>
        <v>1</v>
      </c>
      <c r="HA53" s="239">
        <f>IF(SUM(HA$16:HA52)&lt;HA$15,1,IF(HA$15=0,1,""))</f>
        <v>1</v>
      </c>
      <c r="HB53" s="239">
        <f>IF(SUM(HB$16:HB52)&lt;HB$15,1,IF(HB$15=0,1,""))</f>
        <v>1</v>
      </c>
      <c r="HC53" s="239">
        <f>IF(SUM(HC$16:HC52)&lt;HC$15,1,IF(HC$15=0,1,""))</f>
        <v>1</v>
      </c>
      <c r="HD53" s="239">
        <f>IF(SUM(HD$16:HD52)&lt;HD$15,1,IF(HD$15=0,1,""))</f>
        <v>1</v>
      </c>
      <c r="HE53" s="239">
        <f>IF(SUM(HE$16:HE52)&lt;HE$15,1,IF(HE$15=0,1,""))</f>
        <v>1</v>
      </c>
      <c r="HF53" s="239">
        <f>IF(SUM(HF$16:HF52)&lt;HF$15,1,IF(HF$15=0,1,""))</f>
        <v>1</v>
      </c>
      <c r="HG53" s="239">
        <f>IF(SUM(HG$16:HG52)&lt;HG$15,1,IF(HG$15=0,1,""))</f>
        <v>1</v>
      </c>
      <c r="HH53" s="239">
        <f>IF(SUM(HH$16:HH52)&lt;HH$15,1,IF(HH$15=0,1,""))</f>
        <v>1</v>
      </c>
      <c r="HI53" s="239">
        <f>IF(SUM(HI$16:HI52)&lt;HI$15,1,IF(HI$15=0,1,""))</f>
        <v>1</v>
      </c>
      <c r="HJ53" s="239">
        <f>IF(SUM(HJ$16:HJ52)&lt;HJ$15,1,IF(HJ$15=0,1,""))</f>
        <v>1</v>
      </c>
      <c r="HK53" s="239">
        <f>IF(SUM(HK$16:HK52)&lt;HK$15,1,IF(HK$15=0,1,""))</f>
        <v>1</v>
      </c>
      <c r="HL53" s="239">
        <f>IF(SUM(HL$16:HL52)&lt;HL$15,1,IF(HL$15=0,1,""))</f>
        <v>1</v>
      </c>
      <c r="HM53" s="239">
        <f>IF(SUM(HM$16:HM52)&lt;HM$15,1,IF(HM$15=0,1,""))</f>
        <v>1</v>
      </c>
      <c r="HN53" s="239">
        <f>IF(SUM(HN$16:HN52)&lt;HN$15,1,IF(HN$15=0,1,""))</f>
        <v>1</v>
      </c>
      <c r="HO53" s="239">
        <f>IF(SUM(HO$16:HO52)&lt;HO$15,1,IF(HO$15=0,1,""))</f>
        <v>1</v>
      </c>
      <c r="HP53" s="239">
        <f>IF(SUM(HP$16:HP52)&lt;HP$15,1,IF(HP$15=0,1,""))</f>
        <v>1</v>
      </c>
      <c r="HQ53" s="239">
        <f>IF(SUM(HQ$16:HQ52)&lt;HQ$15,1,IF(HQ$15=0,1,""))</f>
        <v>1</v>
      </c>
      <c r="HR53" s="239">
        <f>IF(SUM(HR$16:HR52)&lt;HR$15,1,IF(HR$15=0,1,""))</f>
        <v>1</v>
      </c>
      <c r="HS53" s="239">
        <f>IF(SUM(HS$16:HS52)&lt;HS$15,1,IF(HS$15=0,1,""))</f>
        <v>1</v>
      </c>
      <c r="HT53" s="239">
        <f>IF(SUM(HT$16:HT52)&lt;HT$15,1,IF(HT$15=0,1,""))</f>
        <v>1</v>
      </c>
      <c r="HU53" s="239">
        <f>IF(SUM(HU$16:HU52)&lt;HU$15,1,IF(HU$15=0,1,""))</f>
        <v>1</v>
      </c>
      <c r="HV53" s="239">
        <f>IF(SUM(HV$16:HV52)&lt;HV$15,1,IF(HV$15=0,1,""))</f>
        <v>1</v>
      </c>
      <c r="HW53" s="239">
        <f>IF(SUM(HW$16:HW52)&lt;HW$15,1,IF(HW$15=0,1,""))</f>
        <v>1</v>
      </c>
      <c r="HX53" s="239">
        <f>IF(SUM(HX$16:HX52)&lt;HX$15,1,IF(HX$15=0,1,""))</f>
        <v>1</v>
      </c>
      <c r="HY53" s="239">
        <f>IF(SUM(HY$16:HY52)&lt;HY$15,1,IF(HY$15=0,1,""))</f>
        <v>1</v>
      </c>
      <c r="HZ53" s="239">
        <f>IF(SUM(HZ$16:HZ52)&lt;HZ$15,1,IF(HZ$15=0,1,""))</f>
        <v>1</v>
      </c>
      <c r="IA53" s="239">
        <f>IF(SUM(IA$16:IA52)&lt;IA$15,1,IF(IA$15=0,1,""))</f>
        <v>1</v>
      </c>
      <c r="IB53" s="239">
        <f>IF(SUM(IB$16:IB52)&lt;IB$15,1,IF(IB$15=0,1,""))</f>
        <v>1</v>
      </c>
      <c r="IC53" s="239">
        <f>IF(SUM(IC$16:IC52)&lt;IC$15,1,IF(IC$15=0,1,""))</f>
        <v>1</v>
      </c>
      <c r="ID53" s="239">
        <f>IF(SUM(ID$16:ID52)&lt;ID$15,1,IF(ID$15=0,1,""))</f>
        <v>1</v>
      </c>
      <c r="IE53" s="239">
        <f>IF(SUM(IE$16:IE52)&lt;IE$15,1,IF(IE$15=0,1,""))</f>
        <v>1</v>
      </c>
      <c r="IF53" s="239">
        <f>IF(SUM(IF$16:IF52)&lt;IF$15,1,IF(IF$15=0,1,""))</f>
        <v>1</v>
      </c>
      <c r="IG53" s="239">
        <f>IF(SUM(IG$16:IG52)&lt;IG$15,1,IF(IG$15=0,1,""))</f>
        <v>1</v>
      </c>
      <c r="IH53" s="239">
        <f>IF(SUM(IH$16:IH52)&lt;IH$15,1,IF(IH$15=0,1,""))</f>
        <v>1</v>
      </c>
      <c r="II53" s="239">
        <f>IF(SUM(II$16:II52)&lt;II$15,1,IF(II$15=0,1,""))</f>
        <v>1</v>
      </c>
      <c r="IJ53" s="239">
        <f>IF(SUM(IJ$16:IJ52)&lt;IJ$15,1,IF(IJ$15=0,1,""))</f>
        <v>1</v>
      </c>
      <c r="IK53" s="239">
        <f>IF(SUM(IK$16:IK52)&lt;IK$15,1,IF(IK$15=0,1,""))</f>
        <v>1</v>
      </c>
      <c r="IL53" s="239">
        <f>IF(SUM(IL$16:IL52)&lt;IL$15,1,IF(IL$15=0,1,""))</f>
        <v>1</v>
      </c>
      <c r="IM53" s="239">
        <f>IF(SUM(IM$16:IM52)&lt;IM$15,1,IF(IM$15=0,1,""))</f>
        <v>1</v>
      </c>
      <c r="IN53" s="239">
        <f>IF(SUM(IN$16:IN52)&lt;IN$15,1,IF(IN$15=0,1,""))</f>
        <v>1</v>
      </c>
    </row>
    <row r="54" spans="2:248" ht="12.95" hidden="1" customHeight="1" outlineLevel="1">
      <c r="B54" s="384"/>
      <c r="C54" s="16"/>
      <c r="D54" s="16"/>
      <c r="E54" s="384">
        <v>39</v>
      </c>
      <c r="F54" s="16" t="str">
        <f>Sites!C42</f>
        <v>PG 5</v>
      </c>
      <c r="G54" s="253"/>
      <c r="H54" s="16"/>
      <c r="I54" s="239" t="str">
        <f>IF(SUM(I$16:I53)&lt;I$15,1,IF(I$15=0,1,""))</f>
        <v/>
      </c>
      <c r="J54" s="239" t="str">
        <f>IF(SUM(J$16:J53)&lt;J$15,1,IF(J$15=0,1,""))</f>
        <v/>
      </c>
      <c r="K54" s="239" t="str">
        <f>IF(SUM(K$16:K53)&lt;K$15,1,IF(K$15=0,1,""))</f>
        <v/>
      </c>
      <c r="L54" s="239" t="str">
        <f>IF(SUM(L$16:L53)&lt;L$15,1,IF(L$15=0,1,""))</f>
        <v/>
      </c>
      <c r="M54" s="239" t="str">
        <f>IF(SUM(M$16:M53)&lt;M$15,1,IF(M$15=0,1,""))</f>
        <v/>
      </c>
      <c r="N54" s="239" t="str">
        <f>IF(SUM(N$16:N53)&lt;N$15,1,IF(N$15=0,1,""))</f>
        <v/>
      </c>
      <c r="O54" s="239" t="str">
        <f>IF(SUM(O$16:O53)&lt;O$15,1,IF(O$15=0,1,""))</f>
        <v/>
      </c>
      <c r="P54" s="239">
        <f>IF(SUM(P$16:P53)&lt;P$15,1,IF(P$15=0,1,""))</f>
        <v>1</v>
      </c>
      <c r="Q54" s="239">
        <f>IF(SUM(Q$16:Q53)&lt;Q$15,1,IF(Q$15=0,1,""))</f>
        <v>1</v>
      </c>
      <c r="R54" s="239">
        <f>IF(SUM(R$16:R53)&lt;R$15,1,IF(R$15=0,1,""))</f>
        <v>1</v>
      </c>
      <c r="S54" s="239">
        <f>IF(SUM(S$16:S53)&lt;S$15,1,IF(S$15=0,1,""))</f>
        <v>1</v>
      </c>
      <c r="T54" s="239">
        <f>IF(SUM(T$16:T53)&lt;T$15,1,IF(T$15=0,1,""))</f>
        <v>1</v>
      </c>
      <c r="U54" s="239">
        <f>IF(SUM(U$16:U53)&lt;U$15,1,IF(U$15=0,1,""))</f>
        <v>1</v>
      </c>
      <c r="V54" s="239">
        <f>IF(SUM(V$16:V53)&lt;V$15,1,IF(V$15=0,1,""))</f>
        <v>1</v>
      </c>
      <c r="W54" s="239">
        <f>IF(SUM(W$16:W53)&lt;W$15,1,IF(W$15=0,1,""))</f>
        <v>1</v>
      </c>
      <c r="X54" s="239">
        <f>IF(SUM(X$16:X53)&lt;X$15,1,IF(X$15=0,1,""))</f>
        <v>1</v>
      </c>
      <c r="Y54" s="239">
        <f>IF(SUM(Y$16:Y53)&lt;Y$15,1,IF(Y$15=0,1,""))</f>
        <v>1</v>
      </c>
      <c r="Z54" s="239">
        <f>IF(SUM(Z$16:Z53)&lt;Z$15,1,IF(Z$15=0,1,""))</f>
        <v>1</v>
      </c>
      <c r="AA54" s="239">
        <f>IF(SUM(AA$16:AA53)&lt;AA$15,1,IF(AA$15=0,1,""))</f>
        <v>1</v>
      </c>
      <c r="AB54" s="239">
        <f>IF(SUM(AB$16:AB53)&lt;AB$15,1,IF(AB$15=0,1,""))</f>
        <v>1</v>
      </c>
      <c r="AC54" s="239">
        <f>IF(SUM(AC$16:AC53)&lt;AC$15,1,IF(AC$15=0,1,""))</f>
        <v>1</v>
      </c>
      <c r="AD54" s="239">
        <f>IF(SUM(AD$16:AD53)&lt;AD$15,1,IF(AD$15=0,1,""))</f>
        <v>1</v>
      </c>
      <c r="AE54" s="239">
        <f>IF(SUM(AE$16:AE53)&lt;AE$15,1,IF(AE$15=0,1,""))</f>
        <v>1</v>
      </c>
      <c r="AF54" s="239">
        <f>IF(SUM(AF$16:AF53)&lt;AF$15,1,IF(AF$15=0,1,""))</f>
        <v>1</v>
      </c>
      <c r="AG54" s="239">
        <f>IF(SUM(AG$16:AG53)&lt;AG$15,1,IF(AG$15=0,1,""))</f>
        <v>1</v>
      </c>
      <c r="AH54" s="239">
        <f>IF(SUM(AH$16:AH53)&lt;AH$15,1,IF(AH$15=0,1,""))</f>
        <v>1</v>
      </c>
      <c r="AI54" s="239">
        <f>IF(SUM(AI$16:AI53)&lt;AI$15,1,IF(AI$15=0,1,""))</f>
        <v>1</v>
      </c>
      <c r="AJ54" s="239">
        <f>IF(SUM(AJ$16:AJ53)&lt;AJ$15,1,IF(AJ$15=0,1,""))</f>
        <v>1</v>
      </c>
      <c r="AK54" s="239">
        <f>IF(SUM(AK$16:AK53)&lt;AK$15,1,IF(AK$15=0,1,""))</f>
        <v>1</v>
      </c>
      <c r="AL54" s="239">
        <f>IF(SUM(AL$16:AL53)&lt;AL$15,1,IF(AL$15=0,1,""))</f>
        <v>1</v>
      </c>
      <c r="AM54" s="239">
        <f>IF(SUM(AM$16:AM53)&lt;AM$15,1,IF(AM$15=0,1,""))</f>
        <v>1</v>
      </c>
      <c r="AN54" s="239">
        <f>IF(SUM(AN$16:AN53)&lt;AN$15,1,IF(AN$15=0,1,""))</f>
        <v>1</v>
      </c>
      <c r="AO54" s="239">
        <f>IF(SUM(AO$16:AO53)&lt;AO$15,1,IF(AO$15=0,1,""))</f>
        <v>1</v>
      </c>
      <c r="AP54" s="239">
        <f>IF(SUM(AP$16:AP53)&lt;AP$15,1,IF(AP$15=0,1,""))</f>
        <v>1</v>
      </c>
      <c r="AQ54" s="239">
        <f>IF(SUM(AQ$16:AQ53)&lt;AQ$15,1,IF(AQ$15=0,1,""))</f>
        <v>1</v>
      </c>
      <c r="AR54" s="239">
        <f>IF(SUM(AR$16:AR53)&lt;AR$15,1,IF(AR$15=0,1,""))</f>
        <v>1</v>
      </c>
      <c r="AS54" s="239">
        <f>IF(SUM(AS$16:AS53)&lt;AS$15,1,IF(AS$15=0,1,""))</f>
        <v>1</v>
      </c>
      <c r="AT54" s="239">
        <f>IF(SUM(AT$16:AT53)&lt;AT$15,1,IF(AT$15=0,1,""))</f>
        <v>1</v>
      </c>
      <c r="AU54" s="239">
        <f>IF(SUM(AU$16:AU53)&lt;AU$15,1,IF(AU$15=0,1,""))</f>
        <v>1</v>
      </c>
      <c r="AV54" s="239">
        <f>IF(SUM(AV$16:AV53)&lt;AV$15,1,IF(AV$15=0,1,""))</f>
        <v>1</v>
      </c>
      <c r="AW54" s="239">
        <f>IF(SUM(AW$16:AW53)&lt;AW$15,1,IF(AW$15=0,1,""))</f>
        <v>1</v>
      </c>
      <c r="AX54" s="239">
        <f>IF(SUM(AX$16:AX53)&lt;AX$15,1,IF(AX$15=0,1,""))</f>
        <v>1</v>
      </c>
      <c r="AY54" s="239">
        <f>IF(SUM(AY$16:AY53)&lt;AY$15,1,IF(AY$15=0,1,""))</f>
        <v>1</v>
      </c>
      <c r="AZ54" s="239">
        <f>IF(SUM(AZ$16:AZ53)&lt;AZ$15,1,IF(AZ$15=0,1,""))</f>
        <v>1</v>
      </c>
      <c r="BA54" s="239">
        <f>IF(SUM(BA$16:BA53)&lt;BA$15,1,IF(BA$15=0,1,""))</f>
        <v>1</v>
      </c>
      <c r="BB54" s="239">
        <f>IF(SUM(BB$16:BB53)&lt;BB$15,1,IF(BB$15=0,1,""))</f>
        <v>1</v>
      </c>
      <c r="BC54" s="239">
        <f>IF(SUM(BC$16:BC53)&lt;BC$15,1,IF(BC$15=0,1,""))</f>
        <v>1</v>
      </c>
      <c r="BD54" s="239">
        <f>IF(SUM(BD$16:BD53)&lt;BD$15,1,IF(BD$15=0,1,""))</f>
        <v>1</v>
      </c>
      <c r="BE54" s="239">
        <f>IF(SUM(BE$16:BE53)&lt;BE$15,1,IF(BE$15=0,1,""))</f>
        <v>1</v>
      </c>
      <c r="BF54" s="239">
        <f>IF(SUM(BF$16:BF53)&lt;BF$15,1,IF(BF$15=0,1,""))</f>
        <v>1</v>
      </c>
      <c r="BG54" s="239">
        <f>IF(SUM(BG$16:BG53)&lt;BG$15,1,IF(BG$15=0,1,""))</f>
        <v>1</v>
      </c>
      <c r="BH54" s="239">
        <f>IF(SUM(BH$16:BH53)&lt;BH$15,1,IF(BH$15=0,1,""))</f>
        <v>1</v>
      </c>
      <c r="BI54" s="239">
        <f>IF(SUM(BI$16:BI53)&lt;BI$15,1,IF(BI$15=0,1,""))</f>
        <v>1</v>
      </c>
      <c r="BJ54" s="239">
        <f>IF(SUM(BJ$16:BJ53)&lt;BJ$15,1,IF(BJ$15=0,1,""))</f>
        <v>1</v>
      </c>
      <c r="BK54" s="239">
        <f>IF(SUM(BK$16:BK53)&lt;BK$15,1,IF(BK$15=0,1,""))</f>
        <v>1</v>
      </c>
      <c r="BL54" s="239">
        <f>IF(SUM(BL$16:BL53)&lt;BL$15,1,IF(BL$15=0,1,""))</f>
        <v>1</v>
      </c>
      <c r="BM54" s="239">
        <f>IF(SUM(BM$16:BM53)&lt;BM$15,1,IF(BM$15=0,1,""))</f>
        <v>1</v>
      </c>
      <c r="BN54" s="239">
        <f>IF(SUM(BN$16:BN53)&lt;BN$15,1,IF(BN$15=0,1,""))</f>
        <v>1</v>
      </c>
      <c r="BO54" s="239">
        <f>IF(SUM(BO$16:BO53)&lt;BO$15,1,IF(BO$15=0,1,""))</f>
        <v>1</v>
      </c>
      <c r="BP54" s="239">
        <f>IF(SUM(BP$16:BP53)&lt;BP$15,1,IF(BP$15=0,1,""))</f>
        <v>1</v>
      </c>
      <c r="BQ54" s="239">
        <f>IF(SUM(BQ$16:BQ53)&lt;BQ$15,1,IF(BQ$15=0,1,""))</f>
        <v>1</v>
      </c>
      <c r="BR54" s="239">
        <f>IF(SUM(BR$16:BR53)&lt;BR$15,1,IF(BR$15=0,1,""))</f>
        <v>1</v>
      </c>
      <c r="BS54" s="239">
        <f>IF(SUM(BS$16:BS53)&lt;BS$15,1,IF(BS$15=0,1,""))</f>
        <v>1</v>
      </c>
      <c r="BT54" s="239">
        <f>IF(SUM(BT$16:BT53)&lt;BT$15,1,IF(BT$15=0,1,""))</f>
        <v>1</v>
      </c>
      <c r="BU54" s="239">
        <f>IF(SUM(BU$16:BU53)&lt;BU$15,1,IF(BU$15=0,1,""))</f>
        <v>1</v>
      </c>
      <c r="BV54" s="239">
        <f>IF(SUM(BV$16:BV53)&lt;BV$15,1,IF(BV$15=0,1,""))</f>
        <v>1</v>
      </c>
      <c r="BW54" s="239">
        <f>IF(SUM(BW$16:BW53)&lt;BW$15,1,IF(BW$15=0,1,""))</f>
        <v>1</v>
      </c>
      <c r="BX54" s="239">
        <f>IF(SUM(BX$16:BX53)&lt;BX$15,1,IF(BX$15=0,1,""))</f>
        <v>1</v>
      </c>
      <c r="BY54" s="239">
        <f>IF(SUM(BY$16:BY53)&lt;BY$15,1,IF(BY$15=0,1,""))</f>
        <v>1</v>
      </c>
      <c r="BZ54" s="239">
        <f>IF(SUM(BZ$16:BZ53)&lt;BZ$15,1,IF(BZ$15=0,1,""))</f>
        <v>1</v>
      </c>
      <c r="CA54" s="239">
        <f>IF(SUM(CA$16:CA53)&lt;CA$15,1,IF(CA$15=0,1,""))</f>
        <v>1</v>
      </c>
      <c r="CB54" s="239">
        <f>IF(SUM(CB$16:CB53)&lt;CB$15,1,IF(CB$15=0,1,""))</f>
        <v>1</v>
      </c>
      <c r="CC54" s="239">
        <f>IF(SUM(CC$16:CC53)&lt;CC$15,1,IF(CC$15=0,1,""))</f>
        <v>1</v>
      </c>
      <c r="CD54" s="239">
        <f>IF(SUM(CD$16:CD53)&lt;CD$15,1,IF(CD$15=0,1,""))</f>
        <v>1</v>
      </c>
      <c r="CE54" s="239">
        <f>IF(SUM(CE$16:CE53)&lt;CE$15,1,IF(CE$15=0,1,""))</f>
        <v>1</v>
      </c>
      <c r="CF54" s="239">
        <f>IF(SUM(CF$16:CF53)&lt;CF$15,1,IF(CF$15=0,1,""))</f>
        <v>1</v>
      </c>
      <c r="CG54" s="239">
        <f>IF(SUM(CG$16:CG53)&lt;CG$15,1,IF(CG$15=0,1,""))</f>
        <v>1</v>
      </c>
      <c r="CH54" s="239">
        <f>IF(SUM(CH$16:CH53)&lt;CH$15,1,IF(CH$15=0,1,""))</f>
        <v>1</v>
      </c>
      <c r="CI54" s="239">
        <f>IF(SUM(CI$16:CI53)&lt;CI$15,1,IF(CI$15=0,1,""))</f>
        <v>1</v>
      </c>
      <c r="CJ54" s="239">
        <f>IF(SUM(CJ$16:CJ53)&lt;CJ$15,1,IF(CJ$15=0,1,""))</f>
        <v>1</v>
      </c>
      <c r="CK54" s="239">
        <f>IF(SUM(CK$16:CK53)&lt;CK$15,1,IF(CK$15=0,1,""))</f>
        <v>1</v>
      </c>
      <c r="CL54" s="239">
        <f>IF(SUM(CL$16:CL53)&lt;CL$15,1,IF(CL$15=0,1,""))</f>
        <v>1</v>
      </c>
      <c r="CM54" s="239">
        <f>IF(SUM(CM$16:CM53)&lt;CM$15,1,IF(CM$15=0,1,""))</f>
        <v>1</v>
      </c>
      <c r="CN54" s="239">
        <f>IF(SUM(CN$16:CN53)&lt;CN$15,1,IF(CN$15=0,1,""))</f>
        <v>1</v>
      </c>
      <c r="CO54" s="239">
        <f>IF(SUM(CO$16:CO53)&lt;CO$15,1,IF(CO$15=0,1,""))</f>
        <v>1</v>
      </c>
      <c r="CP54" s="239">
        <f>IF(SUM(CP$16:CP53)&lt;CP$15,1,IF(CP$15=0,1,""))</f>
        <v>1</v>
      </c>
      <c r="CQ54" s="239">
        <f>IF(SUM(CQ$16:CQ53)&lt;CQ$15,1,IF(CQ$15=0,1,""))</f>
        <v>1</v>
      </c>
      <c r="CR54" s="239">
        <f>IF(SUM(CR$16:CR53)&lt;CR$15,1,IF(CR$15=0,1,""))</f>
        <v>1</v>
      </c>
      <c r="CS54" s="239">
        <f>IF(SUM(CS$16:CS53)&lt;CS$15,1,IF(CS$15=0,1,""))</f>
        <v>1</v>
      </c>
      <c r="CT54" s="239">
        <f>IF(SUM(CT$16:CT53)&lt;CT$15,1,IF(CT$15=0,1,""))</f>
        <v>1</v>
      </c>
      <c r="CU54" s="239">
        <f>IF(SUM(CU$16:CU53)&lt;CU$15,1,IF(CU$15=0,1,""))</f>
        <v>1</v>
      </c>
      <c r="CV54" s="239">
        <f>IF(SUM(CV$16:CV53)&lt;CV$15,1,IF(CV$15=0,1,""))</f>
        <v>1</v>
      </c>
      <c r="CW54" s="239">
        <f>IF(SUM(CW$16:CW53)&lt;CW$15,1,IF(CW$15=0,1,""))</f>
        <v>1</v>
      </c>
      <c r="CX54" s="239">
        <f>IF(SUM(CX$16:CX53)&lt;CX$15,1,IF(CX$15=0,1,""))</f>
        <v>1</v>
      </c>
      <c r="CY54" s="239">
        <f>IF(SUM(CY$16:CY53)&lt;CY$15,1,IF(CY$15=0,1,""))</f>
        <v>1</v>
      </c>
      <c r="CZ54" s="239">
        <f>IF(SUM(CZ$16:CZ53)&lt;CZ$15,1,IF(CZ$15=0,1,""))</f>
        <v>1</v>
      </c>
      <c r="DA54" s="239">
        <f>IF(SUM(DA$16:DA53)&lt;DA$15,1,IF(DA$15=0,1,""))</f>
        <v>1</v>
      </c>
      <c r="DB54" s="239">
        <f>IF(SUM(DB$16:DB53)&lt;DB$15,1,IF(DB$15=0,1,""))</f>
        <v>1</v>
      </c>
      <c r="DC54" s="239">
        <f>IF(SUM(DC$16:DC53)&lt;DC$15,1,IF(DC$15=0,1,""))</f>
        <v>1</v>
      </c>
      <c r="DD54" s="239">
        <f>IF(SUM(DD$16:DD53)&lt;DD$15,1,IF(DD$15=0,1,""))</f>
        <v>1</v>
      </c>
      <c r="DE54" s="239">
        <f>IF(SUM(DE$16:DE53)&lt;DE$15,1,IF(DE$15=0,1,""))</f>
        <v>1</v>
      </c>
      <c r="DF54" s="239">
        <f>IF(SUM(DF$16:DF53)&lt;DF$15,1,IF(DF$15=0,1,""))</f>
        <v>1</v>
      </c>
      <c r="DG54" s="239">
        <f>IF(SUM(DG$16:DG53)&lt;DG$15,1,IF(DG$15=0,1,""))</f>
        <v>1</v>
      </c>
      <c r="DH54" s="239">
        <f>IF(SUM(DH$16:DH53)&lt;DH$15,1,IF(DH$15=0,1,""))</f>
        <v>1</v>
      </c>
      <c r="DI54" s="239">
        <f>IF(SUM(DI$16:DI53)&lt;DI$15,1,IF(DI$15=0,1,""))</f>
        <v>1</v>
      </c>
      <c r="DJ54" s="239">
        <f>IF(SUM(DJ$16:DJ53)&lt;DJ$15,1,IF(DJ$15=0,1,""))</f>
        <v>1</v>
      </c>
      <c r="DK54" s="239">
        <f>IF(SUM(DK$16:DK53)&lt;DK$15,1,IF(DK$15=0,1,""))</f>
        <v>1</v>
      </c>
      <c r="DL54" s="239">
        <f>IF(SUM(DL$16:DL53)&lt;DL$15,1,IF(DL$15=0,1,""))</f>
        <v>1</v>
      </c>
      <c r="DM54" s="239">
        <f>IF(SUM(DM$16:DM53)&lt;DM$15,1,IF(DM$15=0,1,""))</f>
        <v>1</v>
      </c>
      <c r="DN54" s="239">
        <f>IF(SUM(DN$16:DN53)&lt;DN$15,1,IF(DN$15=0,1,""))</f>
        <v>1</v>
      </c>
      <c r="DO54" s="239">
        <f>IF(SUM(DO$16:DO53)&lt;DO$15,1,IF(DO$15=0,1,""))</f>
        <v>1</v>
      </c>
      <c r="DP54" s="239">
        <f>IF(SUM(DP$16:DP53)&lt;DP$15,1,IF(DP$15=0,1,""))</f>
        <v>1</v>
      </c>
      <c r="DQ54" s="239">
        <f>IF(SUM(DQ$16:DQ53)&lt;DQ$15,1,IF(DQ$15=0,1,""))</f>
        <v>1</v>
      </c>
      <c r="DR54" s="239">
        <f>IF(SUM(DR$16:DR53)&lt;DR$15,1,IF(DR$15=0,1,""))</f>
        <v>1</v>
      </c>
      <c r="DS54" s="239">
        <f>IF(SUM(DS$16:DS53)&lt;DS$15,1,IF(DS$15=0,1,""))</f>
        <v>1</v>
      </c>
      <c r="DT54" s="239">
        <f>IF(SUM(DT$16:DT53)&lt;DT$15,1,IF(DT$15=0,1,""))</f>
        <v>1</v>
      </c>
      <c r="DU54" s="239">
        <f>IF(SUM(DU$16:DU53)&lt;DU$15,1,IF(DU$15=0,1,""))</f>
        <v>1</v>
      </c>
      <c r="DV54" s="239">
        <f>IF(SUM(DV$16:DV53)&lt;DV$15,1,IF(DV$15=0,1,""))</f>
        <v>1</v>
      </c>
      <c r="DW54" s="239">
        <f>IF(SUM(DW$16:DW53)&lt;DW$15,1,IF(DW$15=0,1,""))</f>
        <v>1</v>
      </c>
      <c r="DX54" s="239">
        <f>IF(SUM(DX$16:DX53)&lt;DX$15,1,IF(DX$15=0,1,""))</f>
        <v>1</v>
      </c>
      <c r="DY54" s="239">
        <f>IF(SUM(DY$16:DY53)&lt;DY$15,1,IF(DY$15=0,1,""))</f>
        <v>1</v>
      </c>
      <c r="DZ54" s="239">
        <f>IF(SUM(DZ$16:DZ53)&lt;DZ$15,1,IF(DZ$15=0,1,""))</f>
        <v>1</v>
      </c>
      <c r="EA54" s="239">
        <f>IF(SUM(EA$16:EA53)&lt;EA$15,1,IF(EA$15=0,1,""))</f>
        <v>1</v>
      </c>
      <c r="EB54" s="239">
        <f>IF(SUM(EB$16:EB53)&lt;EB$15,1,IF(EB$15=0,1,""))</f>
        <v>1</v>
      </c>
      <c r="EC54" s="239">
        <f>IF(SUM(EC$16:EC53)&lt;EC$15,1,IF(EC$15=0,1,""))</f>
        <v>1</v>
      </c>
      <c r="ED54" s="239">
        <f>IF(SUM(ED$16:ED53)&lt;ED$15,1,IF(ED$15=0,1,""))</f>
        <v>1</v>
      </c>
      <c r="EE54" s="239">
        <f>IF(SUM(EE$16:EE53)&lt;EE$15,1,IF(EE$15=0,1,""))</f>
        <v>1</v>
      </c>
      <c r="EF54" s="239">
        <f>IF(SUM(EF$16:EF53)&lt;EF$15,1,IF(EF$15=0,1,""))</f>
        <v>1</v>
      </c>
      <c r="EG54" s="239">
        <f>IF(SUM(EG$16:EG53)&lt;EG$15,1,IF(EG$15=0,1,""))</f>
        <v>1</v>
      </c>
      <c r="EH54" s="239">
        <f>IF(SUM(EH$16:EH53)&lt;EH$15,1,IF(EH$15=0,1,""))</f>
        <v>1</v>
      </c>
      <c r="EI54" s="239">
        <f>IF(SUM(EI$16:EI53)&lt;EI$15,1,IF(EI$15=0,1,""))</f>
        <v>1</v>
      </c>
      <c r="EJ54" s="239">
        <f>IF(SUM(EJ$16:EJ53)&lt;EJ$15,1,IF(EJ$15=0,1,""))</f>
        <v>1</v>
      </c>
      <c r="EK54" s="239">
        <f>IF(SUM(EK$16:EK53)&lt;EK$15,1,IF(EK$15=0,1,""))</f>
        <v>1</v>
      </c>
      <c r="EL54" s="239">
        <f>IF(SUM(EL$16:EL53)&lt;EL$15,1,IF(EL$15=0,1,""))</f>
        <v>1</v>
      </c>
      <c r="EM54" s="239">
        <f>IF(SUM(EM$16:EM53)&lt;EM$15,1,IF(EM$15=0,1,""))</f>
        <v>1</v>
      </c>
      <c r="EN54" s="239">
        <f>IF(SUM(EN$16:EN53)&lt;EN$15,1,IF(EN$15=0,1,""))</f>
        <v>1</v>
      </c>
      <c r="EO54" s="239">
        <f>IF(SUM(EO$16:EO53)&lt;EO$15,1,IF(EO$15=0,1,""))</f>
        <v>1</v>
      </c>
      <c r="EP54" s="239">
        <f>IF(SUM(EP$16:EP53)&lt;EP$15,1,IF(EP$15=0,1,""))</f>
        <v>1</v>
      </c>
      <c r="EQ54" s="239">
        <f>IF(SUM(EQ$16:EQ53)&lt;EQ$15,1,IF(EQ$15=0,1,""))</f>
        <v>1</v>
      </c>
      <c r="ER54" s="239">
        <f>IF(SUM(ER$16:ER53)&lt;ER$15,1,IF(ER$15=0,1,""))</f>
        <v>1</v>
      </c>
      <c r="ES54" s="239">
        <f>IF(SUM(ES$16:ES53)&lt;ES$15,1,IF(ES$15=0,1,""))</f>
        <v>1</v>
      </c>
      <c r="ET54" s="239">
        <f>IF(SUM(ET$16:ET53)&lt;ET$15,1,IF(ET$15=0,1,""))</f>
        <v>1</v>
      </c>
      <c r="EU54" s="239">
        <f>IF(SUM(EU$16:EU53)&lt;EU$15,1,IF(EU$15=0,1,""))</f>
        <v>1</v>
      </c>
      <c r="EV54" s="239">
        <f>IF(SUM(EV$16:EV53)&lt;EV$15,1,IF(EV$15=0,1,""))</f>
        <v>1</v>
      </c>
      <c r="EW54" s="239">
        <f>IF(SUM(EW$16:EW53)&lt;EW$15,1,IF(EW$15=0,1,""))</f>
        <v>1</v>
      </c>
      <c r="EX54" s="239">
        <f>IF(SUM(EX$16:EX53)&lt;EX$15,1,IF(EX$15=0,1,""))</f>
        <v>1</v>
      </c>
      <c r="EY54" s="239">
        <f>IF(SUM(EY$16:EY53)&lt;EY$15,1,IF(EY$15=0,1,""))</f>
        <v>1</v>
      </c>
      <c r="EZ54" s="239">
        <f>IF(SUM(EZ$16:EZ53)&lt;EZ$15,1,IF(EZ$15=0,1,""))</f>
        <v>1</v>
      </c>
      <c r="FA54" s="239">
        <f>IF(SUM(FA$16:FA53)&lt;FA$15,1,IF(FA$15=0,1,""))</f>
        <v>1</v>
      </c>
      <c r="FB54" s="239">
        <f>IF(SUM(FB$16:FB53)&lt;FB$15,1,IF(FB$15=0,1,""))</f>
        <v>1</v>
      </c>
      <c r="FC54" s="239">
        <f>IF(SUM(FC$16:FC53)&lt;FC$15,1,IF(FC$15=0,1,""))</f>
        <v>1</v>
      </c>
      <c r="FD54" s="239">
        <f>IF(SUM(FD$16:FD53)&lt;FD$15,1,IF(FD$15=0,1,""))</f>
        <v>1</v>
      </c>
      <c r="FE54" s="239">
        <f>IF(SUM(FE$16:FE53)&lt;FE$15,1,IF(FE$15=0,1,""))</f>
        <v>1</v>
      </c>
      <c r="FF54" s="239">
        <f>IF(SUM(FF$16:FF53)&lt;FF$15,1,IF(FF$15=0,1,""))</f>
        <v>1</v>
      </c>
      <c r="FG54" s="239">
        <f>IF(SUM(FG$16:FG53)&lt;FG$15,1,IF(FG$15=0,1,""))</f>
        <v>1</v>
      </c>
      <c r="FH54" s="239">
        <f>IF(SUM(FH$16:FH53)&lt;FH$15,1,IF(FH$15=0,1,""))</f>
        <v>1</v>
      </c>
      <c r="FI54" s="239">
        <f>IF(SUM(FI$16:FI53)&lt;FI$15,1,IF(FI$15=0,1,""))</f>
        <v>1</v>
      </c>
      <c r="FJ54" s="239">
        <f>IF(SUM(FJ$16:FJ53)&lt;FJ$15,1,IF(FJ$15=0,1,""))</f>
        <v>1</v>
      </c>
      <c r="FK54" s="239">
        <f>IF(SUM(FK$16:FK53)&lt;FK$15,1,IF(FK$15=0,1,""))</f>
        <v>1</v>
      </c>
      <c r="FL54" s="239">
        <f>IF(SUM(FL$16:FL53)&lt;FL$15,1,IF(FL$15=0,1,""))</f>
        <v>1</v>
      </c>
      <c r="FM54" s="239">
        <f>IF(SUM(FM$16:FM53)&lt;FM$15,1,IF(FM$15=0,1,""))</f>
        <v>1</v>
      </c>
      <c r="FN54" s="239">
        <f>IF(SUM(FN$16:FN53)&lt;FN$15,1,IF(FN$15=0,1,""))</f>
        <v>1</v>
      </c>
      <c r="FO54" s="239">
        <f>IF(SUM(FO$16:FO53)&lt;FO$15,1,IF(FO$15=0,1,""))</f>
        <v>1</v>
      </c>
      <c r="FP54" s="239">
        <f>IF(SUM(FP$16:FP53)&lt;FP$15,1,IF(FP$15=0,1,""))</f>
        <v>1</v>
      </c>
      <c r="FQ54" s="239">
        <f>IF(SUM(FQ$16:FQ53)&lt;FQ$15,1,IF(FQ$15=0,1,""))</f>
        <v>1</v>
      </c>
      <c r="FR54" s="239">
        <f>IF(SUM(FR$16:FR53)&lt;FR$15,1,IF(FR$15=0,1,""))</f>
        <v>1</v>
      </c>
      <c r="FS54" s="239">
        <f>IF(SUM(FS$16:FS53)&lt;FS$15,1,IF(FS$15=0,1,""))</f>
        <v>1</v>
      </c>
      <c r="FT54" s="239">
        <f>IF(SUM(FT$16:FT53)&lt;FT$15,1,IF(FT$15=0,1,""))</f>
        <v>1</v>
      </c>
      <c r="FU54" s="239">
        <f>IF(SUM(FU$16:FU53)&lt;FU$15,1,IF(FU$15=0,1,""))</f>
        <v>1</v>
      </c>
      <c r="FV54" s="239">
        <f>IF(SUM(FV$16:FV53)&lt;FV$15,1,IF(FV$15=0,1,""))</f>
        <v>1</v>
      </c>
      <c r="FW54" s="239">
        <f>IF(SUM(FW$16:FW53)&lt;FW$15,1,IF(FW$15=0,1,""))</f>
        <v>1</v>
      </c>
      <c r="FX54" s="239">
        <f>IF(SUM(FX$16:FX53)&lt;FX$15,1,IF(FX$15=0,1,""))</f>
        <v>1</v>
      </c>
      <c r="FY54" s="239">
        <f>IF(SUM(FY$16:FY53)&lt;FY$15,1,IF(FY$15=0,1,""))</f>
        <v>1</v>
      </c>
      <c r="FZ54" s="239">
        <f>IF(SUM(FZ$16:FZ53)&lt;FZ$15,1,IF(FZ$15=0,1,""))</f>
        <v>1</v>
      </c>
      <c r="GA54" s="239">
        <f>IF(SUM(GA$16:GA53)&lt;GA$15,1,IF(GA$15=0,1,""))</f>
        <v>1</v>
      </c>
      <c r="GB54" s="239">
        <f>IF(SUM(GB$16:GB53)&lt;GB$15,1,IF(GB$15=0,1,""))</f>
        <v>1</v>
      </c>
      <c r="GC54" s="239">
        <f>IF(SUM(GC$16:GC53)&lt;GC$15,1,IF(GC$15=0,1,""))</f>
        <v>1</v>
      </c>
      <c r="GD54" s="239">
        <f>IF(SUM(GD$16:GD53)&lt;GD$15,1,IF(GD$15=0,1,""))</f>
        <v>1</v>
      </c>
      <c r="GE54" s="239">
        <f>IF(SUM(GE$16:GE53)&lt;GE$15,1,IF(GE$15=0,1,""))</f>
        <v>1</v>
      </c>
      <c r="GF54" s="239">
        <f>IF(SUM(GF$16:GF53)&lt;GF$15,1,IF(GF$15=0,1,""))</f>
        <v>1</v>
      </c>
      <c r="GG54" s="239">
        <f>IF(SUM(GG$16:GG53)&lt;GG$15,1,IF(GG$15=0,1,""))</f>
        <v>1</v>
      </c>
      <c r="GH54" s="239">
        <f>IF(SUM(GH$16:GH53)&lt;GH$15,1,IF(GH$15=0,1,""))</f>
        <v>1</v>
      </c>
      <c r="GI54" s="239">
        <f>IF(SUM(GI$16:GI53)&lt;GI$15,1,IF(GI$15=0,1,""))</f>
        <v>1</v>
      </c>
      <c r="GJ54" s="239">
        <f>IF(SUM(GJ$16:GJ53)&lt;GJ$15,1,IF(GJ$15=0,1,""))</f>
        <v>1</v>
      </c>
      <c r="GK54" s="239">
        <f>IF(SUM(GK$16:GK53)&lt;GK$15,1,IF(GK$15=0,1,""))</f>
        <v>1</v>
      </c>
      <c r="GL54" s="239">
        <f>IF(SUM(GL$16:GL53)&lt;GL$15,1,IF(GL$15=0,1,""))</f>
        <v>1</v>
      </c>
      <c r="GM54" s="239">
        <f>IF(SUM(GM$16:GM53)&lt;GM$15,1,IF(GM$15=0,1,""))</f>
        <v>1</v>
      </c>
      <c r="GN54" s="239">
        <f>IF(SUM(GN$16:GN53)&lt;GN$15,1,IF(GN$15=0,1,""))</f>
        <v>1</v>
      </c>
      <c r="GO54" s="239">
        <f>IF(SUM(GO$16:GO53)&lt;GO$15,1,IF(GO$15=0,1,""))</f>
        <v>1</v>
      </c>
      <c r="GP54" s="239">
        <f>IF(SUM(GP$16:GP53)&lt;GP$15,1,IF(GP$15=0,1,""))</f>
        <v>1</v>
      </c>
      <c r="GQ54" s="239">
        <f>IF(SUM(GQ$16:GQ53)&lt;GQ$15,1,IF(GQ$15=0,1,""))</f>
        <v>1</v>
      </c>
      <c r="GR54" s="239">
        <f>IF(SUM(GR$16:GR53)&lt;GR$15,1,IF(GR$15=0,1,""))</f>
        <v>1</v>
      </c>
      <c r="GS54" s="239">
        <f>IF(SUM(GS$16:GS53)&lt;GS$15,1,IF(GS$15=0,1,""))</f>
        <v>1</v>
      </c>
      <c r="GT54" s="239">
        <f>IF(SUM(GT$16:GT53)&lt;GT$15,1,IF(GT$15=0,1,""))</f>
        <v>1</v>
      </c>
      <c r="GU54" s="239">
        <f>IF(SUM(GU$16:GU53)&lt;GU$15,1,IF(GU$15=0,1,""))</f>
        <v>1</v>
      </c>
      <c r="GV54" s="239">
        <f>IF(SUM(GV$16:GV53)&lt;GV$15,1,IF(GV$15=0,1,""))</f>
        <v>1</v>
      </c>
      <c r="GW54" s="239">
        <f>IF(SUM(GW$16:GW53)&lt;GW$15,1,IF(GW$15=0,1,""))</f>
        <v>1</v>
      </c>
      <c r="GX54" s="239">
        <f>IF(SUM(GX$16:GX53)&lt;GX$15,1,IF(GX$15=0,1,""))</f>
        <v>1</v>
      </c>
      <c r="GY54" s="239">
        <f>IF(SUM(GY$16:GY53)&lt;GY$15,1,IF(GY$15=0,1,""))</f>
        <v>1</v>
      </c>
      <c r="GZ54" s="239">
        <f>IF(SUM(GZ$16:GZ53)&lt;GZ$15,1,IF(GZ$15=0,1,""))</f>
        <v>1</v>
      </c>
      <c r="HA54" s="239">
        <f>IF(SUM(HA$16:HA53)&lt;HA$15,1,IF(HA$15=0,1,""))</f>
        <v>1</v>
      </c>
      <c r="HB54" s="239">
        <f>IF(SUM(HB$16:HB53)&lt;HB$15,1,IF(HB$15=0,1,""))</f>
        <v>1</v>
      </c>
      <c r="HC54" s="239">
        <f>IF(SUM(HC$16:HC53)&lt;HC$15,1,IF(HC$15=0,1,""))</f>
        <v>1</v>
      </c>
      <c r="HD54" s="239">
        <f>IF(SUM(HD$16:HD53)&lt;HD$15,1,IF(HD$15=0,1,""))</f>
        <v>1</v>
      </c>
      <c r="HE54" s="239">
        <f>IF(SUM(HE$16:HE53)&lt;HE$15,1,IF(HE$15=0,1,""))</f>
        <v>1</v>
      </c>
      <c r="HF54" s="239">
        <f>IF(SUM(HF$16:HF53)&lt;HF$15,1,IF(HF$15=0,1,""))</f>
        <v>1</v>
      </c>
      <c r="HG54" s="239">
        <f>IF(SUM(HG$16:HG53)&lt;HG$15,1,IF(HG$15=0,1,""))</f>
        <v>1</v>
      </c>
      <c r="HH54" s="239">
        <f>IF(SUM(HH$16:HH53)&lt;HH$15,1,IF(HH$15=0,1,""))</f>
        <v>1</v>
      </c>
      <c r="HI54" s="239">
        <f>IF(SUM(HI$16:HI53)&lt;HI$15,1,IF(HI$15=0,1,""))</f>
        <v>1</v>
      </c>
      <c r="HJ54" s="239">
        <f>IF(SUM(HJ$16:HJ53)&lt;HJ$15,1,IF(HJ$15=0,1,""))</f>
        <v>1</v>
      </c>
      <c r="HK54" s="239">
        <f>IF(SUM(HK$16:HK53)&lt;HK$15,1,IF(HK$15=0,1,""))</f>
        <v>1</v>
      </c>
      <c r="HL54" s="239">
        <f>IF(SUM(HL$16:HL53)&lt;HL$15,1,IF(HL$15=0,1,""))</f>
        <v>1</v>
      </c>
      <c r="HM54" s="239">
        <f>IF(SUM(HM$16:HM53)&lt;HM$15,1,IF(HM$15=0,1,""))</f>
        <v>1</v>
      </c>
      <c r="HN54" s="239">
        <f>IF(SUM(HN$16:HN53)&lt;HN$15,1,IF(HN$15=0,1,""))</f>
        <v>1</v>
      </c>
      <c r="HO54" s="239">
        <f>IF(SUM(HO$16:HO53)&lt;HO$15,1,IF(HO$15=0,1,""))</f>
        <v>1</v>
      </c>
      <c r="HP54" s="239">
        <f>IF(SUM(HP$16:HP53)&lt;HP$15,1,IF(HP$15=0,1,""))</f>
        <v>1</v>
      </c>
      <c r="HQ54" s="239">
        <f>IF(SUM(HQ$16:HQ53)&lt;HQ$15,1,IF(HQ$15=0,1,""))</f>
        <v>1</v>
      </c>
      <c r="HR54" s="239">
        <f>IF(SUM(HR$16:HR53)&lt;HR$15,1,IF(HR$15=0,1,""))</f>
        <v>1</v>
      </c>
      <c r="HS54" s="239">
        <f>IF(SUM(HS$16:HS53)&lt;HS$15,1,IF(HS$15=0,1,""))</f>
        <v>1</v>
      </c>
      <c r="HT54" s="239">
        <f>IF(SUM(HT$16:HT53)&lt;HT$15,1,IF(HT$15=0,1,""))</f>
        <v>1</v>
      </c>
      <c r="HU54" s="239">
        <f>IF(SUM(HU$16:HU53)&lt;HU$15,1,IF(HU$15=0,1,""))</f>
        <v>1</v>
      </c>
      <c r="HV54" s="239">
        <f>IF(SUM(HV$16:HV53)&lt;HV$15,1,IF(HV$15=0,1,""))</f>
        <v>1</v>
      </c>
      <c r="HW54" s="239">
        <f>IF(SUM(HW$16:HW53)&lt;HW$15,1,IF(HW$15=0,1,""))</f>
        <v>1</v>
      </c>
      <c r="HX54" s="239">
        <f>IF(SUM(HX$16:HX53)&lt;HX$15,1,IF(HX$15=0,1,""))</f>
        <v>1</v>
      </c>
      <c r="HY54" s="239">
        <f>IF(SUM(HY$16:HY53)&lt;HY$15,1,IF(HY$15=0,1,""))</f>
        <v>1</v>
      </c>
      <c r="HZ54" s="239">
        <f>IF(SUM(HZ$16:HZ53)&lt;HZ$15,1,IF(HZ$15=0,1,""))</f>
        <v>1</v>
      </c>
      <c r="IA54" s="239">
        <f>IF(SUM(IA$16:IA53)&lt;IA$15,1,IF(IA$15=0,1,""))</f>
        <v>1</v>
      </c>
      <c r="IB54" s="239">
        <f>IF(SUM(IB$16:IB53)&lt;IB$15,1,IF(IB$15=0,1,""))</f>
        <v>1</v>
      </c>
      <c r="IC54" s="239">
        <f>IF(SUM(IC$16:IC53)&lt;IC$15,1,IF(IC$15=0,1,""))</f>
        <v>1</v>
      </c>
      <c r="ID54" s="239">
        <f>IF(SUM(ID$16:ID53)&lt;ID$15,1,IF(ID$15=0,1,""))</f>
        <v>1</v>
      </c>
      <c r="IE54" s="239">
        <f>IF(SUM(IE$16:IE53)&lt;IE$15,1,IF(IE$15=0,1,""))</f>
        <v>1</v>
      </c>
      <c r="IF54" s="239">
        <f>IF(SUM(IF$16:IF53)&lt;IF$15,1,IF(IF$15=0,1,""))</f>
        <v>1</v>
      </c>
      <c r="IG54" s="239">
        <f>IF(SUM(IG$16:IG53)&lt;IG$15,1,IF(IG$15=0,1,""))</f>
        <v>1</v>
      </c>
      <c r="IH54" s="239">
        <f>IF(SUM(IH$16:IH53)&lt;IH$15,1,IF(IH$15=0,1,""))</f>
        <v>1</v>
      </c>
      <c r="II54" s="239">
        <f>IF(SUM(II$16:II53)&lt;II$15,1,IF(II$15=0,1,""))</f>
        <v>1</v>
      </c>
      <c r="IJ54" s="239">
        <f>IF(SUM(IJ$16:IJ53)&lt;IJ$15,1,IF(IJ$15=0,1,""))</f>
        <v>1</v>
      </c>
      <c r="IK54" s="239">
        <f>IF(SUM(IK$16:IK53)&lt;IK$15,1,IF(IK$15=0,1,""))</f>
        <v>1</v>
      </c>
      <c r="IL54" s="239">
        <f>IF(SUM(IL$16:IL53)&lt;IL$15,1,IF(IL$15=0,1,""))</f>
        <v>1</v>
      </c>
      <c r="IM54" s="239">
        <f>IF(SUM(IM$16:IM53)&lt;IM$15,1,IF(IM$15=0,1,""))</f>
        <v>1</v>
      </c>
      <c r="IN54" s="239">
        <f>IF(SUM(IN$16:IN53)&lt;IN$15,1,IF(IN$15=0,1,""))</f>
        <v>1</v>
      </c>
    </row>
    <row r="55" spans="2:248" ht="12.95" hidden="1" customHeight="1" outlineLevel="1">
      <c r="B55" s="384"/>
      <c r="C55" s="16"/>
      <c r="D55" s="16"/>
      <c r="E55" s="384">
        <v>40</v>
      </c>
      <c r="F55" s="16" t="str">
        <f>Sites!C43</f>
        <v>PG 6</v>
      </c>
      <c r="G55" s="253"/>
      <c r="H55" s="16"/>
      <c r="I55" s="239" t="str">
        <f>IF(SUM(I$16:I54)&lt;I$15,1,IF(I$15=0,1,""))</f>
        <v/>
      </c>
      <c r="J55" s="239" t="str">
        <f>IF(SUM(J$16:J54)&lt;J$15,1,IF(J$15=0,1,""))</f>
        <v/>
      </c>
      <c r="K55" s="239" t="str">
        <f>IF(SUM(K$16:K54)&lt;K$15,1,IF(K$15=0,1,""))</f>
        <v/>
      </c>
      <c r="L55" s="239" t="str">
        <f>IF(SUM(L$16:L54)&lt;L$15,1,IF(L$15=0,1,""))</f>
        <v/>
      </c>
      <c r="M55" s="239" t="str">
        <f>IF(SUM(M$16:M54)&lt;M$15,1,IF(M$15=0,1,""))</f>
        <v/>
      </c>
      <c r="N55" s="239" t="str">
        <f>IF(SUM(N$16:N54)&lt;N$15,1,IF(N$15=0,1,""))</f>
        <v/>
      </c>
      <c r="O55" s="239" t="str">
        <f>IF(SUM(O$16:O54)&lt;O$15,1,IF(O$15=0,1,""))</f>
        <v/>
      </c>
      <c r="P55" s="239">
        <f>IF(SUM(P$16:P54)&lt;P$15,1,IF(P$15=0,1,""))</f>
        <v>1</v>
      </c>
      <c r="Q55" s="239">
        <f>IF(SUM(Q$16:Q54)&lt;Q$15,1,IF(Q$15=0,1,""))</f>
        <v>1</v>
      </c>
      <c r="R55" s="239">
        <f>IF(SUM(R$16:R54)&lt;R$15,1,IF(R$15=0,1,""))</f>
        <v>1</v>
      </c>
      <c r="S55" s="239">
        <f>IF(SUM(S$16:S54)&lt;S$15,1,IF(S$15=0,1,""))</f>
        <v>1</v>
      </c>
      <c r="T55" s="239">
        <f>IF(SUM(T$16:T54)&lt;T$15,1,IF(T$15=0,1,""))</f>
        <v>1</v>
      </c>
      <c r="U55" s="239">
        <f>IF(SUM(U$16:U54)&lt;U$15,1,IF(U$15=0,1,""))</f>
        <v>1</v>
      </c>
      <c r="V55" s="239">
        <f>IF(SUM(V$16:V54)&lt;V$15,1,IF(V$15=0,1,""))</f>
        <v>1</v>
      </c>
      <c r="W55" s="239">
        <f>IF(SUM(W$16:W54)&lt;W$15,1,IF(W$15=0,1,""))</f>
        <v>1</v>
      </c>
      <c r="X55" s="239">
        <f>IF(SUM(X$16:X54)&lt;X$15,1,IF(X$15=0,1,""))</f>
        <v>1</v>
      </c>
      <c r="Y55" s="239">
        <f>IF(SUM(Y$16:Y54)&lt;Y$15,1,IF(Y$15=0,1,""))</f>
        <v>1</v>
      </c>
      <c r="Z55" s="239">
        <f>IF(SUM(Z$16:Z54)&lt;Z$15,1,IF(Z$15=0,1,""))</f>
        <v>1</v>
      </c>
      <c r="AA55" s="239">
        <f>IF(SUM(AA$16:AA54)&lt;AA$15,1,IF(AA$15=0,1,""))</f>
        <v>1</v>
      </c>
      <c r="AB55" s="239">
        <f>IF(SUM(AB$16:AB54)&lt;AB$15,1,IF(AB$15=0,1,""))</f>
        <v>1</v>
      </c>
      <c r="AC55" s="239">
        <f>IF(SUM(AC$16:AC54)&lt;AC$15,1,IF(AC$15=0,1,""))</f>
        <v>1</v>
      </c>
      <c r="AD55" s="239">
        <f>IF(SUM(AD$16:AD54)&lt;AD$15,1,IF(AD$15=0,1,""))</f>
        <v>1</v>
      </c>
      <c r="AE55" s="239">
        <f>IF(SUM(AE$16:AE54)&lt;AE$15,1,IF(AE$15=0,1,""))</f>
        <v>1</v>
      </c>
      <c r="AF55" s="239">
        <f>IF(SUM(AF$16:AF54)&lt;AF$15,1,IF(AF$15=0,1,""))</f>
        <v>1</v>
      </c>
      <c r="AG55" s="239">
        <f>IF(SUM(AG$16:AG54)&lt;AG$15,1,IF(AG$15=0,1,""))</f>
        <v>1</v>
      </c>
      <c r="AH55" s="239">
        <f>IF(SUM(AH$16:AH54)&lt;AH$15,1,IF(AH$15=0,1,""))</f>
        <v>1</v>
      </c>
      <c r="AI55" s="239">
        <f>IF(SUM(AI$16:AI54)&lt;AI$15,1,IF(AI$15=0,1,""))</f>
        <v>1</v>
      </c>
      <c r="AJ55" s="239">
        <f>IF(SUM(AJ$16:AJ54)&lt;AJ$15,1,IF(AJ$15=0,1,""))</f>
        <v>1</v>
      </c>
      <c r="AK55" s="239">
        <f>IF(SUM(AK$16:AK54)&lt;AK$15,1,IF(AK$15=0,1,""))</f>
        <v>1</v>
      </c>
      <c r="AL55" s="239">
        <f>IF(SUM(AL$16:AL54)&lt;AL$15,1,IF(AL$15=0,1,""))</f>
        <v>1</v>
      </c>
      <c r="AM55" s="239">
        <f>IF(SUM(AM$16:AM54)&lt;AM$15,1,IF(AM$15=0,1,""))</f>
        <v>1</v>
      </c>
      <c r="AN55" s="239">
        <f>IF(SUM(AN$16:AN54)&lt;AN$15,1,IF(AN$15=0,1,""))</f>
        <v>1</v>
      </c>
      <c r="AO55" s="239">
        <f>IF(SUM(AO$16:AO54)&lt;AO$15,1,IF(AO$15=0,1,""))</f>
        <v>1</v>
      </c>
      <c r="AP55" s="239">
        <f>IF(SUM(AP$16:AP54)&lt;AP$15,1,IF(AP$15=0,1,""))</f>
        <v>1</v>
      </c>
      <c r="AQ55" s="239">
        <f>IF(SUM(AQ$16:AQ54)&lt;AQ$15,1,IF(AQ$15=0,1,""))</f>
        <v>1</v>
      </c>
      <c r="AR55" s="239">
        <f>IF(SUM(AR$16:AR54)&lt;AR$15,1,IF(AR$15=0,1,""))</f>
        <v>1</v>
      </c>
      <c r="AS55" s="239">
        <f>IF(SUM(AS$16:AS54)&lt;AS$15,1,IF(AS$15=0,1,""))</f>
        <v>1</v>
      </c>
      <c r="AT55" s="239">
        <f>IF(SUM(AT$16:AT54)&lt;AT$15,1,IF(AT$15=0,1,""))</f>
        <v>1</v>
      </c>
      <c r="AU55" s="239">
        <f>IF(SUM(AU$16:AU54)&lt;AU$15,1,IF(AU$15=0,1,""))</f>
        <v>1</v>
      </c>
      <c r="AV55" s="239">
        <f>IF(SUM(AV$16:AV54)&lt;AV$15,1,IF(AV$15=0,1,""))</f>
        <v>1</v>
      </c>
      <c r="AW55" s="239">
        <f>IF(SUM(AW$16:AW54)&lt;AW$15,1,IF(AW$15=0,1,""))</f>
        <v>1</v>
      </c>
      <c r="AX55" s="239">
        <f>IF(SUM(AX$16:AX54)&lt;AX$15,1,IF(AX$15=0,1,""))</f>
        <v>1</v>
      </c>
      <c r="AY55" s="239">
        <f>IF(SUM(AY$16:AY54)&lt;AY$15,1,IF(AY$15=0,1,""))</f>
        <v>1</v>
      </c>
      <c r="AZ55" s="239">
        <f>IF(SUM(AZ$16:AZ54)&lt;AZ$15,1,IF(AZ$15=0,1,""))</f>
        <v>1</v>
      </c>
      <c r="BA55" s="239">
        <f>IF(SUM(BA$16:BA54)&lt;BA$15,1,IF(BA$15=0,1,""))</f>
        <v>1</v>
      </c>
      <c r="BB55" s="239">
        <f>IF(SUM(BB$16:BB54)&lt;BB$15,1,IF(BB$15=0,1,""))</f>
        <v>1</v>
      </c>
      <c r="BC55" s="239">
        <f>IF(SUM(BC$16:BC54)&lt;BC$15,1,IF(BC$15=0,1,""))</f>
        <v>1</v>
      </c>
      <c r="BD55" s="239">
        <f>IF(SUM(BD$16:BD54)&lt;BD$15,1,IF(BD$15=0,1,""))</f>
        <v>1</v>
      </c>
      <c r="BE55" s="239">
        <f>IF(SUM(BE$16:BE54)&lt;BE$15,1,IF(BE$15=0,1,""))</f>
        <v>1</v>
      </c>
      <c r="BF55" s="239">
        <f>IF(SUM(BF$16:BF54)&lt;BF$15,1,IF(BF$15=0,1,""))</f>
        <v>1</v>
      </c>
      <c r="BG55" s="239">
        <f>IF(SUM(BG$16:BG54)&lt;BG$15,1,IF(BG$15=0,1,""))</f>
        <v>1</v>
      </c>
      <c r="BH55" s="239">
        <f>IF(SUM(BH$16:BH54)&lt;BH$15,1,IF(BH$15=0,1,""))</f>
        <v>1</v>
      </c>
      <c r="BI55" s="239">
        <f>IF(SUM(BI$16:BI54)&lt;BI$15,1,IF(BI$15=0,1,""))</f>
        <v>1</v>
      </c>
      <c r="BJ55" s="239">
        <f>IF(SUM(BJ$16:BJ54)&lt;BJ$15,1,IF(BJ$15=0,1,""))</f>
        <v>1</v>
      </c>
      <c r="BK55" s="239">
        <f>IF(SUM(BK$16:BK54)&lt;BK$15,1,IF(BK$15=0,1,""))</f>
        <v>1</v>
      </c>
      <c r="BL55" s="239">
        <f>IF(SUM(BL$16:BL54)&lt;BL$15,1,IF(BL$15=0,1,""))</f>
        <v>1</v>
      </c>
      <c r="BM55" s="239">
        <f>IF(SUM(BM$16:BM54)&lt;BM$15,1,IF(BM$15=0,1,""))</f>
        <v>1</v>
      </c>
      <c r="BN55" s="239">
        <f>IF(SUM(BN$16:BN54)&lt;BN$15,1,IF(BN$15=0,1,""))</f>
        <v>1</v>
      </c>
      <c r="BO55" s="239">
        <f>IF(SUM(BO$16:BO54)&lt;BO$15,1,IF(BO$15=0,1,""))</f>
        <v>1</v>
      </c>
      <c r="BP55" s="239">
        <f>IF(SUM(BP$16:BP54)&lt;BP$15,1,IF(BP$15=0,1,""))</f>
        <v>1</v>
      </c>
      <c r="BQ55" s="239">
        <f>IF(SUM(BQ$16:BQ54)&lt;BQ$15,1,IF(BQ$15=0,1,""))</f>
        <v>1</v>
      </c>
      <c r="BR55" s="239">
        <f>IF(SUM(BR$16:BR54)&lt;BR$15,1,IF(BR$15=0,1,""))</f>
        <v>1</v>
      </c>
      <c r="BS55" s="239">
        <f>IF(SUM(BS$16:BS54)&lt;BS$15,1,IF(BS$15=0,1,""))</f>
        <v>1</v>
      </c>
      <c r="BT55" s="239">
        <f>IF(SUM(BT$16:BT54)&lt;BT$15,1,IF(BT$15=0,1,""))</f>
        <v>1</v>
      </c>
      <c r="BU55" s="239">
        <f>IF(SUM(BU$16:BU54)&lt;BU$15,1,IF(BU$15=0,1,""))</f>
        <v>1</v>
      </c>
      <c r="BV55" s="239">
        <f>IF(SUM(BV$16:BV54)&lt;BV$15,1,IF(BV$15=0,1,""))</f>
        <v>1</v>
      </c>
      <c r="BW55" s="239">
        <f>IF(SUM(BW$16:BW54)&lt;BW$15,1,IF(BW$15=0,1,""))</f>
        <v>1</v>
      </c>
      <c r="BX55" s="239">
        <f>IF(SUM(BX$16:BX54)&lt;BX$15,1,IF(BX$15=0,1,""))</f>
        <v>1</v>
      </c>
      <c r="BY55" s="239">
        <f>IF(SUM(BY$16:BY54)&lt;BY$15,1,IF(BY$15=0,1,""))</f>
        <v>1</v>
      </c>
      <c r="BZ55" s="239">
        <f>IF(SUM(BZ$16:BZ54)&lt;BZ$15,1,IF(BZ$15=0,1,""))</f>
        <v>1</v>
      </c>
      <c r="CA55" s="239">
        <f>IF(SUM(CA$16:CA54)&lt;CA$15,1,IF(CA$15=0,1,""))</f>
        <v>1</v>
      </c>
      <c r="CB55" s="239">
        <f>IF(SUM(CB$16:CB54)&lt;CB$15,1,IF(CB$15=0,1,""))</f>
        <v>1</v>
      </c>
      <c r="CC55" s="239">
        <f>IF(SUM(CC$16:CC54)&lt;CC$15,1,IF(CC$15=0,1,""))</f>
        <v>1</v>
      </c>
      <c r="CD55" s="239">
        <f>IF(SUM(CD$16:CD54)&lt;CD$15,1,IF(CD$15=0,1,""))</f>
        <v>1</v>
      </c>
      <c r="CE55" s="239">
        <f>IF(SUM(CE$16:CE54)&lt;CE$15,1,IF(CE$15=0,1,""))</f>
        <v>1</v>
      </c>
      <c r="CF55" s="239">
        <f>IF(SUM(CF$16:CF54)&lt;CF$15,1,IF(CF$15=0,1,""))</f>
        <v>1</v>
      </c>
      <c r="CG55" s="239">
        <f>IF(SUM(CG$16:CG54)&lt;CG$15,1,IF(CG$15=0,1,""))</f>
        <v>1</v>
      </c>
      <c r="CH55" s="239">
        <f>IF(SUM(CH$16:CH54)&lt;CH$15,1,IF(CH$15=0,1,""))</f>
        <v>1</v>
      </c>
      <c r="CI55" s="239">
        <f>IF(SUM(CI$16:CI54)&lt;CI$15,1,IF(CI$15=0,1,""))</f>
        <v>1</v>
      </c>
      <c r="CJ55" s="239">
        <f>IF(SUM(CJ$16:CJ54)&lt;CJ$15,1,IF(CJ$15=0,1,""))</f>
        <v>1</v>
      </c>
      <c r="CK55" s="239">
        <f>IF(SUM(CK$16:CK54)&lt;CK$15,1,IF(CK$15=0,1,""))</f>
        <v>1</v>
      </c>
      <c r="CL55" s="239">
        <f>IF(SUM(CL$16:CL54)&lt;CL$15,1,IF(CL$15=0,1,""))</f>
        <v>1</v>
      </c>
      <c r="CM55" s="239">
        <f>IF(SUM(CM$16:CM54)&lt;CM$15,1,IF(CM$15=0,1,""))</f>
        <v>1</v>
      </c>
      <c r="CN55" s="239">
        <f>IF(SUM(CN$16:CN54)&lt;CN$15,1,IF(CN$15=0,1,""))</f>
        <v>1</v>
      </c>
      <c r="CO55" s="239">
        <f>IF(SUM(CO$16:CO54)&lt;CO$15,1,IF(CO$15=0,1,""))</f>
        <v>1</v>
      </c>
      <c r="CP55" s="239">
        <f>IF(SUM(CP$16:CP54)&lt;CP$15,1,IF(CP$15=0,1,""))</f>
        <v>1</v>
      </c>
      <c r="CQ55" s="239">
        <f>IF(SUM(CQ$16:CQ54)&lt;CQ$15,1,IF(CQ$15=0,1,""))</f>
        <v>1</v>
      </c>
      <c r="CR55" s="239">
        <f>IF(SUM(CR$16:CR54)&lt;CR$15,1,IF(CR$15=0,1,""))</f>
        <v>1</v>
      </c>
      <c r="CS55" s="239">
        <f>IF(SUM(CS$16:CS54)&lt;CS$15,1,IF(CS$15=0,1,""))</f>
        <v>1</v>
      </c>
      <c r="CT55" s="239">
        <f>IF(SUM(CT$16:CT54)&lt;CT$15,1,IF(CT$15=0,1,""))</f>
        <v>1</v>
      </c>
      <c r="CU55" s="239">
        <f>IF(SUM(CU$16:CU54)&lt;CU$15,1,IF(CU$15=0,1,""))</f>
        <v>1</v>
      </c>
      <c r="CV55" s="239">
        <f>IF(SUM(CV$16:CV54)&lt;CV$15,1,IF(CV$15=0,1,""))</f>
        <v>1</v>
      </c>
      <c r="CW55" s="239">
        <f>IF(SUM(CW$16:CW54)&lt;CW$15,1,IF(CW$15=0,1,""))</f>
        <v>1</v>
      </c>
      <c r="CX55" s="239">
        <f>IF(SUM(CX$16:CX54)&lt;CX$15,1,IF(CX$15=0,1,""))</f>
        <v>1</v>
      </c>
      <c r="CY55" s="239">
        <f>IF(SUM(CY$16:CY54)&lt;CY$15,1,IF(CY$15=0,1,""))</f>
        <v>1</v>
      </c>
      <c r="CZ55" s="239">
        <f>IF(SUM(CZ$16:CZ54)&lt;CZ$15,1,IF(CZ$15=0,1,""))</f>
        <v>1</v>
      </c>
      <c r="DA55" s="239">
        <f>IF(SUM(DA$16:DA54)&lt;DA$15,1,IF(DA$15=0,1,""))</f>
        <v>1</v>
      </c>
      <c r="DB55" s="239">
        <f>IF(SUM(DB$16:DB54)&lt;DB$15,1,IF(DB$15=0,1,""))</f>
        <v>1</v>
      </c>
      <c r="DC55" s="239">
        <f>IF(SUM(DC$16:DC54)&lt;DC$15,1,IF(DC$15=0,1,""))</f>
        <v>1</v>
      </c>
      <c r="DD55" s="239">
        <f>IF(SUM(DD$16:DD54)&lt;DD$15,1,IF(DD$15=0,1,""))</f>
        <v>1</v>
      </c>
      <c r="DE55" s="239">
        <f>IF(SUM(DE$16:DE54)&lt;DE$15,1,IF(DE$15=0,1,""))</f>
        <v>1</v>
      </c>
      <c r="DF55" s="239">
        <f>IF(SUM(DF$16:DF54)&lt;DF$15,1,IF(DF$15=0,1,""))</f>
        <v>1</v>
      </c>
      <c r="DG55" s="239">
        <f>IF(SUM(DG$16:DG54)&lt;DG$15,1,IF(DG$15=0,1,""))</f>
        <v>1</v>
      </c>
      <c r="DH55" s="239">
        <f>IF(SUM(DH$16:DH54)&lt;DH$15,1,IF(DH$15=0,1,""))</f>
        <v>1</v>
      </c>
      <c r="DI55" s="239">
        <f>IF(SUM(DI$16:DI54)&lt;DI$15,1,IF(DI$15=0,1,""))</f>
        <v>1</v>
      </c>
      <c r="DJ55" s="239">
        <f>IF(SUM(DJ$16:DJ54)&lt;DJ$15,1,IF(DJ$15=0,1,""))</f>
        <v>1</v>
      </c>
      <c r="DK55" s="239">
        <f>IF(SUM(DK$16:DK54)&lt;DK$15,1,IF(DK$15=0,1,""))</f>
        <v>1</v>
      </c>
      <c r="DL55" s="239">
        <f>IF(SUM(DL$16:DL54)&lt;DL$15,1,IF(DL$15=0,1,""))</f>
        <v>1</v>
      </c>
      <c r="DM55" s="239">
        <f>IF(SUM(DM$16:DM54)&lt;DM$15,1,IF(DM$15=0,1,""))</f>
        <v>1</v>
      </c>
      <c r="DN55" s="239">
        <f>IF(SUM(DN$16:DN54)&lt;DN$15,1,IF(DN$15=0,1,""))</f>
        <v>1</v>
      </c>
      <c r="DO55" s="239">
        <f>IF(SUM(DO$16:DO54)&lt;DO$15,1,IF(DO$15=0,1,""))</f>
        <v>1</v>
      </c>
      <c r="DP55" s="239">
        <f>IF(SUM(DP$16:DP54)&lt;DP$15,1,IF(DP$15=0,1,""))</f>
        <v>1</v>
      </c>
      <c r="DQ55" s="239">
        <f>IF(SUM(DQ$16:DQ54)&lt;DQ$15,1,IF(DQ$15=0,1,""))</f>
        <v>1</v>
      </c>
      <c r="DR55" s="239">
        <f>IF(SUM(DR$16:DR54)&lt;DR$15,1,IF(DR$15=0,1,""))</f>
        <v>1</v>
      </c>
      <c r="DS55" s="239">
        <f>IF(SUM(DS$16:DS54)&lt;DS$15,1,IF(DS$15=0,1,""))</f>
        <v>1</v>
      </c>
      <c r="DT55" s="239">
        <f>IF(SUM(DT$16:DT54)&lt;DT$15,1,IF(DT$15=0,1,""))</f>
        <v>1</v>
      </c>
      <c r="DU55" s="239">
        <f>IF(SUM(DU$16:DU54)&lt;DU$15,1,IF(DU$15=0,1,""))</f>
        <v>1</v>
      </c>
      <c r="DV55" s="239">
        <f>IF(SUM(DV$16:DV54)&lt;DV$15,1,IF(DV$15=0,1,""))</f>
        <v>1</v>
      </c>
      <c r="DW55" s="239">
        <f>IF(SUM(DW$16:DW54)&lt;DW$15,1,IF(DW$15=0,1,""))</f>
        <v>1</v>
      </c>
      <c r="DX55" s="239">
        <f>IF(SUM(DX$16:DX54)&lt;DX$15,1,IF(DX$15=0,1,""))</f>
        <v>1</v>
      </c>
      <c r="DY55" s="239">
        <f>IF(SUM(DY$16:DY54)&lt;DY$15,1,IF(DY$15=0,1,""))</f>
        <v>1</v>
      </c>
      <c r="DZ55" s="239">
        <f>IF(SUM(DZ$16:DZ54)&lt;DZ$15,1,IF(DZ$15=0,1,""))</f>
        <v>1</v>
      </c>
      <c r="EA55" s="239">
        <f>IF(SUM(EA$16:EA54)&lt;EA$15,1,IF(EA$15=0,1,""))</f>
        <v>1</v>
      </c>
      <c r="EB55" s="239">
        <f>IF(SUM(EB$16:EB54)&lt;EB$15,1,IF(EB$15=0,1,""))</f>
        <v>1</v>
      </c>
      <c r="EC55" s="239">
        <f>IF(SUM(EC$16:EC54)&lt;EC$15,1,IF(EC$15=0,1,""))</f>
        <v>1</v>
      </c>
      <c r="ED55" s="239">
        <f>IF(SUM(ED$16:ED54)&lt;ED$15,1,IF(ED$15=0,1,""))</f>
        <v>1</v>
      </c>
      <c r="EE55" s="239">
        <f>IF(SUM(EE$16:EE54)&lt;EE$15,1,IF(EE$15=0,1,""))</f>
        <v>1</v>
      </c>
      <c r="EF55" s="239">
        <f>IF(SUM(EF$16:EF54)&lt;EF$15,1,IF(EF$15=0,1,""))</f>
        <v>1</v>
      </c>
      <c r="EG55" s="239">
        <f>IF(SUM(EG$16:EG54)&lt;EG$15,1,IF(EG$15=0,1,""))</f>
        <v>1</v>
      </c>
      <c r="EH55" s="239">
        <f>IF(SUM(EH$16:EH54)&lt;EH$15,1,IF(EH$15=0,1,""))</f>
        <v>1</v>
      </c>
      <c r="EI55" s="239">
        <f>IF(SUM(EI$16:EI54)&lt;EI$15,1,IF(EI$15=0,1,""))</f>
        <v>1</v>
      </c>
      <c r="EJ55" s="239">
        <f>IF(SUM(EJ$16:EJ54)&lt;EJ$15,1,IF(EJ$15=0,1,""))</f>
        <v>1</v>
      </c>
      <c r="EK55" s="239">
        <f>IF(SUM(EK$16:EK54)&lt;EK$15,1,IF(EK$15=0,1,""))</f>
        <v>1</v>
      </c>
      <c r="EL55" s="239">
        <f>IF(SUM(EL$16:EL54)&lt;EL$15,1,IF(EL$15=0,1,""))</f>
        <v>1</v>
      </c>
      <c r="EM55" s="239">
        <f>IF(SUM(EM$16:EM54)&lt;EM$15,1,IF(EM$15=0,1,""))</f>
        <v>1</v>
      </c>
      <c r="EN55" s="239">
        <f>IF(SUM(EN$16:EN54)&lt;EN$15,1,IF(EN$15=0,1,""))</f>
        <v>1</v>
      </c>
      <c r="EO55" s="239">
        <f>IF(SUM(EO$16:EO54)&lt;EO$15,1,IF(EO$15=0,1,""))</f>
        <v>1</v>
      </c>
      <c r="EP55" s="239">
        <f>IF(SUM(EP$16:EP54)&lt;EP$15,1,IF(EP$15=0,1,""))</f>
        <v>1</v>
      </c>
      <c r="EQ55" s="239">
        <f>IF(SUM(EQ$16:EQ54)&lt;EQ$15,1,IF(EQ$15=0,1,""))</f>
        <v>1</v>
      </c>
      <c r="ER55" s="239">
        <f>IF(SUM(ER$16:ER54)&lt;ER$15,1,IF(ER$15=0,1,""))</f>
        <v>1</v>
      </c>
      <c r="ES55" s="239">
        <f>IF(SUM(ES$16:ES54)&lt;ES$15,1,IF(ES$15=0,1,""))</f>
        <v>1</v>
      </c>
      <c r="ET55" s="239">
        <f>IF(SUM(ET$16:ET54)&lt;ET$15,1,IF(ET$15=0,1,""))</f>
        <v>1</v>
      </c>
      <c r="EU55" s="239">
        <f>IF(SUM(EU$16:EU54)&lt;EU$15,1,IF(EU$15=0,1,""))</f>
        <v>1</v>
      </c>
      <c r="EV55" s="239">
        <f>IF(SUM(EV$16:EV54)&lt;EV$15,1,IF(EV$15=0,1,""))</f>
        <v>1</v>
      </c>
      <c r="EW55" s="239">
        <f>IF(SUM(EW$16:EW54)&lt;EW$15,1,IF(EW$15=0,1,""))</f>
        <v>1</v>
      </c>
      <c r="EX55" s="239">
        <f>IF(SUM(EX$16:EX54)&lt;EX$15,1,IF(EX$15=0,1,""))</f>
        <v>1</v>
      </c>
      <c r="EY55" s="239">
        <f>IF(SUM(EY$16:EY54)&lt;EY$15,1,IF(EY$15=0,1,""))</f>
        <v>1</v>
      </c>
      <c r="EZ55" s="239">
        <f>IF(SUM(EZ$16:EZ54)&lt;EZ$15,1,IF(EZ$15=0,1,""))</f>
        <v>1</v>
      </c>
      <c r="FA55" s="239">
        <f>IF(SUM(FA$16:FA54)&lt;FA$15,1,IF(FA$15=0,1,""))</f>
        <v>1</v>
      </c>
      <c r="FB55" s="239">
        <f>IF(SUM(FB$16:FB54)&lt;FB$15,1,IF(FB$15=0,1,""))</f>
        <v>1</v>
      </c>
      <c r="FC55" s="239">
        <f>IF(SUM(FC$16:FC54)&lt;FC$15,1,IF(FC$15=0,1,""))</f>
        <v>1</v>
      </c>
      <c r="FD55" s="239">
        <f>IF(SUM(FD$16:FD54)&lt;FD$15,1,IF(FD$15=0,1,""))</f>
        <v>1</v>
      </c>
      <c r="FE55" s="239">
        <f>IF(SUM(FE$16:FE54)&lt;FE$15,1,IF(FE$15=0,1,""))</f>
        <v>1</v>
      </c>
      <c r="FF55" s="239">
        <f>IF(SUM(FF$16:FF54)&lt;FF$15,1,IF(FF$15=0,1,""))</f>
        <v>1</v>
      </c>
      <c r="FG55" s="239">
        <f>IF(SUM(FG$16:FG54)&lt;FG$15,1,IF(FG$15=0,1,""))</f>
        <v>1</v>
      </c>
      <c r="FH55" s="239">
        <f>IF(SUM(FH$16:FH54)&lt;FH$15,1,IF(FH$15=0,1,""))</f>
        <v>1</v>
      </c>
      <c r="FI55" s="239">
        <f>IF(SUM(FI$16:FI54)&lt;FI$15,1,IF(FI$15=0,1,""))</f>
        <v>1</v>
      </c>
      <c r="FJ55" s="239">
        <f>IF(SUM(FJ$16:FJ54)&lt;FJ$15,1,IF(FJ$15=0,1,""))</f>
        <v>1</v>
      </c>
      <c r="FK55" s="239">
        <f>IF(SUM(FK$16:FK54)&lt;FK$15,1,IF(FK$15=0,1,""))</f>
        <v>1</v>
      </c>
      <c r="FL55" s="239">
        <f>IF(SUM(FL$16:FL54)&lt;FL$15,1,IF(FL$15=0,1,""))</f>
        <v>1</v>
      </c>
      <c r="FM55" s="239">
        <f>IF(SUM(FM$16:FM54)&lt;FM$15,1,IF(FM$15=0,1,""))</f>
        <v>1</v>
      </c>
      <c r="FN55" s="239">
        <f>IF(SUM(FN$16:FN54)&lt;FN$15,1,IF(FN$15=0,1,""))</f>
        <v>1</v>
      </c>
      <c r="FO55" s="239">
        <f>IF(SUM(FO$16:FO54)&lt;FO$15,1,IF(FO$15=0,1,""))</f>
        <v>1</v>
      </c>
      <c r="FP55" s="239">
        <f>IF(SUM(FP$16:FP54)&lt;FP$15,1,IF(FP$15=0,1,""))</f>
        <v>1</v>
      </c>
      <c r="FQ55" s="239">
        <f>IF(SUM(FQ$16:FQ54)&lt;FQ$15,1,IF(FQ$15=0,1,""))</f>
        <v>1</v>
      </c>
      <c r="FR55" s="239">
        <f>IF(SUM(FR$16:FR54)&lt;FR$15,1,IF(FR$15=0,1,""))</f>
        <v>1</v>
      </c>
      <c r="FS55" s="239">
        <f>IF(SUM(FS$16:FS54)&lt;FS$15,1,IF(FS$15=0,1,""))</f>
        <v>1</v>
      </c>
      <c r="FT55" s="239">
        <f>IF(SUM(FT$16:FT54)&lt;FT$15,1,IF(FT$15=0,1,""))</f>
        <v>1</v>
      </c>
      <c r="FU55" s="239">
        <f>IF(SUM(FU$16:FU54)&lt;FU$15,1,IF(FU$15=0,1,""))</f>
        <v>1</v>
      </c>
      <c r="FV55" s="239">
        <f>IF(SUM(FV$16:FV54)&lt;FV$15,1,IF(FV$15=0,1,""))</f>
        <v>1</v>
      </c>
      <c r="FW55" s="239">
        <f>IF(SUM(FW$16:FW54)&lt;FW$15,1,IF(FW$15=0,1,""))</f>
        <v>1</v>
      </c>
      <c r="FX55" s="239">
        <f>IF(SUM(FX$16:FX54)&lt;FX$15,1,IF(FX$15=0,1,""))</f>
        <v>1</v>
      </c>
      <c r="FY55" s="239">
        <f>IF(SUM(FY$16:FY54)&lt;FY$15,1,IF(FY$15=0,1,""))</f>
        <v>1</v>
      </c>
      <c r="FZ55" s="239">
        <f>IF(SUM(FZ$16:FZ54)&lt;FZ$15,1,IF(FZ$15=0,1,""))</f>
        <v>1</v>
      </c>
      <c r="GA55" s="239">
        <f>IF(SUM(GA$16:GA54)&lt;GA$15,1,IF(GA$15=0,1,""))</f>
        <v>1</v>
      </c>
      <c r="GB55" s="239">
        <f>IF(SUM(GB$16:GB54)&lt;GB$15,1,IF(GB$15=0,1,""))</f>
        <v>1</v>
      </c>
      <c r="GC55" s="239">
        <f>IF(SUM(GC$16:GC54)&lt;GC$15,1,IF(GC$15=0,1,""))</f>
        <v>1</v>
      </c>
      <c r="GD55" s="239">
        <f>IF(SUM(GD$16:GD54)&lt;GD$15,1,IF(GD$15=0,1,""))</f>
        <v>1</v>
      </c>
      <c r="GE55" s="239">
        <f>IF(SUM(GE$16:GE54)&lt;GE$15,1,IF(GE$15=0,1,""))</f>
        <v>1</v>
      </c>
      <c r="GF55" s="239">
        <f>IF(SUM(GF$16:GF54)&lt;GF$15,1,IF(GF$15=0,1,""))</f>
        <v>1</v>
      </c>
      <c r="GG55" s="239">
        <f>IF(SUM(GG$16:GG54)&lt;GG$15,1,IF(GG$15=0,1,""))</f>
        <v>1</v>
      </c>
      <c r="GH55" s="239">
        <f>IF(SUM(GH$16:GH54)&lt;GH$15,1,IF(GH$15=0,1,""))</f>
        <v>1</v>
      </c>
      <c r="GI55" s="239">
        <f>IF(SUM(GI$16:GI54)&lt;GI$15,1,IF(GI$15=0,1,""))</f>
        <v>1</v>
      </c>
      <c r="GJ55" s="239">
        <f>IF(SUM(GJ$16:GJ54)&lt;GJ$15,1,IF(GJ$15=0,1,""))</f>
        <v>1</v>
      </c>
      <c r="GK55" s="239">
        <f>IF(SUM(GK$16:GK54)&lt;GK$15,1,IF(GK$15=0,1,""))</f>
        <v>1</v>
      </c>
      <c r="GL55" s="239">
        <f>IF(SUM(GL$16:GL54)&lt;GL$15,1,IF(GL$15=0,1,""))</f>
        <v>1</v>
      </c>
      <c r="GM55" s="239">
        <f>IF(SUM(GM$16:GM54)&lt;GM$15,1,IF(GM$15=0,1,""))</f>
        <v>1</v>
      </c>
      <c r="GN55" s="239">
        <f>IF(SUM(GN$16:GN54)&lt;GN$15,1,IF(GN$15=0,1,""))</f>
        <v>1</v>
      </c>
      <c r="GO55" s="239">
        <f>IF(SUM(GO$16:GO54)&lt;GO$15,1,IF(GO$15=0,1,""))</f>
        <v>1</v>
      </c>
      <c r="GP55" s="239">
        <f>IF(SUM(GP$16:GP54)&lt;GP$15,1,IF(GP$15=0,1,""))</f>
        <v>1</v>
      </c>
      <c r="GQ55" s="239">
        <f>IF(SUM(GQ$16:GQ54)&lt;GQ$15,1,IF(GQ$15=0,1,""))</f>
        <v>1</v>
      </c>
      <c r="GR55" s="239">
        <f>IF(SUM(GR$16:GR54)&lt;GR$15,1,IF(GR$15=0,1,""))</f>
        <v>1</v>
      </c>
      <c r="GS55" s="239">
        <f>IF(SUM(GS$16:GS54)&lt;GS$15,1,IF(GS$15=0,1,""))</f>
        <v>1</v>
      </c>
      <c r="GT55" s="239">
        <f>IF(SUM(GT$16:GT54)&lt;GT$15,1,IF(GT$15=0,1,""))</f>
        <v>1</v>
      </c>
      <c r="GU55" s="239">
        <f>IF(SUM(GU$16:GU54)&lt;GU$15,1,IF(GU$15=0,1,""))</f>
        <v>1</v>
      </c>
      <c r="GV55" s="239">
        <f>IF(SUM(GV$16:GV54)&lt;GV$15,1,IF(GV$15=0,1,""))</f>
        <v>1</v>
      </c>
      <c r="GW55" s="239">
        <f>IF(SUM(GW$16:GW54)&lt;GW$15,1,IF(GW$15=0,1,""))</f>
        <v>1</v>
      </c>
      <c r="GX55" s="239">
        <f>IF(SUM(GX$16:GX54)&lt;GX$15,1,IF(GX$15=0,1,""))</f>
        <v>1</v>
      </c>
      <c r="GY55" s="239">
        <f>IF(SUM(GY$16:GY54)&lt;GY$15,1,IF(GY$15=0,1,""))</f>
        <v>1</v>
      </c>
      <c r="GZ55" s="239">
        <f>IF(SUM(GZ$16:GZ54)&lt;GZ$15,1,IF(GZ$15=0,1,""))</f>
        <v>1</v>
      </c>
      <c r="HA55" s="239">
        <f>IF(SUM(HA$16:HA54)&lt;HA$15,1,IF(HA$15=0,1,""))</f>
        <v>1</v>
      </c>
      <c r="HB55" s="239">
        <f>IF(SUM(HB$16:HB54)&lt;HB$15,1,IF(HB$15=0,1,""))</f>
        <v>1</v>
      </c>
      <c r="HC55" s="239">
        <f>IF(SUM(HC$16:HC54)&lt;HC$15,1,IF(HC$15=0,1,""))</f>
        <v>1</v>
      </c>
      <c r="HD55" s="239">
        <f>IF(SUM(HD$16:HD54)&lt;HD$15,1,IF(HD$15=0,1,""))</f>
        <v>1</v>
      </c>
      <c r="HE55" s="239">
        <f>IF(SUM(HE$16:HE54)&lt;HE$15,1,IF(HE$15=0,1,""))</f>
        <v>1</v>
      </c>
      <c r="HF55" s="239">
        <f>IF(SUM(HF$16:HF54)&lt;HF$15,1,IF(HF$15=0,1,""))</f>
        <v>1</v>
      </c>
      <c r="HG55" s="239">
        <f>IF(SUM(HG$16:HG54)&lt;HG$15,1,IF(HG$15=0,1,""))</f>
        <v>1</v>
      </c>
      <c r="HH55" s="239">
        <f>IF(SUM(HH$16:HH54)&lt;HH$15,1,IF(HH$15=0,1,""))</f>
        <v>1</v>
      </c>
      <c r="HI55" s="239">
        <f>IF(SUM(HI$16:HI54)&lt;HI$15,1,IF(HI$15=0,1,""))</f>
        <v>1</v>
      </c>
      <c r="HJ55" s="239">
        <f>IF(SUM(HJ$16:HJ54)&lt;HJ$15,1,IF(HJ$15=0,1,""))</f>
        <v>1</v>
      </c>
      <c r="HK55" s="239">
        <f>IF(SUM(HK$16:HK54)&lt;HK$15,1,IF(HK$15=0,1,""))</f>
        <v>1</v>
      </c>
      <c r="HL55" s="239">
        <f>IF(SUM(HL$16:HL54)&lt;HL$15,1,IF(HL$15=0,1,""))</f>
        <v>1</v>
      </c>
      <c r="HM55" s="239">
        <f>IF(SUM(HM$16:HM54)&lt;HM$15,1,IF(HM$15=0,1,""))</f>
        <v>1</v>
      </c>
      <c r="HN55" s="239">
        <f>IF(SUM(HN$16:HN54)&lt;HN$15,1,IF(HN$15=0,1,""))</f>
        <v>1</v>
      </c>
      <c r="HO55" s="239">
        <f>IF(SUM(HO$16:HO54)&lt;HO$15,1,IF(HO$15=0,1,""))</f>
        <v>1</v>
      </c>
      <c r="HP55" s="239">
        <f>IF(SUM(HP$16:HP54)&lt;HP$15,1,IF(HP$15=0,1,""))</f>
        <v>1</v>
      </c>
      <c r="HQ55" s="239">
        <f>IF(SUM(HQ$16:HQ54)&lt;HQ$15,1,IF(HQ$15=0,1,""))</f>
        <v>1</v>
      </c>
      <c r="HR55" s="239">
        <f>IF(SUM(HR$16:HR54)&lt;HR$15,1,IF(HR$15=0,1,""))</f>
        <v>1</v>
      </c>
      <c r="HS55" s="239">
        <f>IF(SUM(HS$16:HS54)&lt;HS$15,1,IF(HS$15=0,1,""))</f>
        <v>1</v>
      </c>
      <c r="HT55" s="239">
        <f>IF(SUM(HT$16:HT54)&lt;HT$15,1,IF(HT$15=0,1,""))</f>
        <v>1</v>
      </c>
      <c r="HU55" s="239">
        <f>IF(SUM(HU$16:HU54)&lt;HU$15,1,IF(HU$15=0,1,""))</f>
        <v>1</v>
      </c>
      <c r="HV55" s="239">
        <f>IF(SUM(HV$16:HV54)&lt;HV$15,1,IF(HV$15=0,1,""))</f>
        <v>1</v>
      </c>
      <c r="HW55" s="239">
        <f>IF(SUM(HW$16:HW54)&lt;HW$15,1,IF(HW$15=0,1,""))</f>
        <v>1</v>
      </c>
      <c r="HX55" s="239">
        <f>IF(SUM(HX$16:HX54)&lt;HX$15,1,IF(HX$15=0,1,""))</f>
        <v>1</v>
      </c>
      <c r="HY55" s="239">
        <f>IF(SUM(HY$16:HY54)&lt;HY$15,1,IF(HY$15=0,1,""))</f>
        <v>1</v>
      </c>
      <c r="HZ55" s="239">
        <f>IF(SUM(HZ$16:HZ54)&lt;HZ$15,1,IF(HZ$15=0,1,""))</f>
        <v>1</v>
      </c>
      <c r="IA55" s="239">
        <f>IF(SUM(IA$16:IA54)&lt;IA$15,1,IF(IA$15=0,1,""))</f>
        <v>1</v>
      </c>
      <c r="IB55" s="239">
        <f>IF(SUM(IB$16:IB54)&lt;IB$15,1,IF(IB$15=0,1,""))</f>
        <v>1</v>
      </c>
      <c r="IC55" s="239">
        <f>IF(SUM(IC$16:IC54)&lt;IC$15,1,IF(IC$15=0,1,""))</f>
        <v>1</v>
      </c>
      <c r="ID55" s="239">
        <f>IF(SUM(ID$16:ID54)&lt;ID$15,1,IF(ID$15=0,1,""))</f>
        <v>1</v>
      </c>
      <c r="IE55" s="239">
        <f>IF(SUM(IE$16:IE54)&lt;IE$15,1,IF(IE$15=0,1,""))</f>
        <v>1</v>
      </c>
      <c r="IF55" s="239">
        <f>IF(SUM(IF$16:IF54)&lt;IF$15,1,IF(IF$15=0,1,""))</f>
        <v>1</v>
      </c>
      <c r="IG55" s="239">
        <f>IF(SUM(IG$16:IG54)&lt;IG$15,1,IF(IG$15=0,1,""))</f>
        <v>1</v>
      </c>
      <c r="IH55" s="239">
        <f>IF(SUM(IH$16:IH54)&lt;IH$15,1,IF(IH$15=0,1,""))</f>
        <v>1</v>
      </c>
      <c r="II55" s="239">
        <f>IF(SUM(II$16:II54)&lt;II$15,1,IF(II$15=0,1,""))</f>
        <v>1</v>
      </c>
      <c r="IJ55" s="239">
        <f>IF(SUM(IJ$16:IJ54)&lt;IJ$15,1,IF(IJ$15=0,1,""))</f>
        <v>1</v>
      </c>
      <c r="IK55" s="239">
        <f>IF(SUM(IK$16:IK54)&lt;IK$15,1,IF(IK$15=0,1,""))</f>
        <v>1</v>
      </c>
      <c r="IL55" s="239">
        <f>IF(SUM(IL$16:IL54)&lt;IL$15,1,IF(IL$15=0,1,""))</f>
        <v>1</v>
      </c>
      <c r="IM55" s="239">
        <f>IF(SUM(IM$16:IM54)&lt;IM$15,1,IF(IM$15=0,1,""))</f>
        <v>1</v>
      </c>
      <c r="IN55" s="239">
        <f>IF(SUM(IN$16:IN54)&lt;IN$15,1,IF(IN$15=0,1,""))</f>
        <v>1</v>
      </c>
    </row>
    <row r="56" spans="2:248" ht="12.95" hidden="1" customHeight="1" outlineLevel="1">
      <c r="B56" s="384"/>
      <c r="C56" s="16"/>
      <c r="D56" s="16"/>
      <c r="E56" s="384">
        <v>41</v>
      </c>
      <c r="F56" s="16" t="str">
        <f>Sites!C44</f>
        <v>TATW-1</v>
      </c>
      <c r="G56" s="253"/>
      <c r="H56" s="16"/>
      <c r="I56" s="239" t="str">
        <f>IF(SUM(I$16:I55)&lt;I$15,1,IF(I$15=0,1,""))</f>
        <v/>
      </c>
      <c r="J56" s="239" t="str">
        <f>IF(SUM(J$16:J55)&lt;J$15,1,IF(J$15=0,1,""))</f>
        <v/>
      </c>
      <c r="K56" s="239" t="str">
        <f>IF(SUM(K$16:K55)&lt;K$15,1,IF(K$15=0,1,""))</f>
        <v/>
      </c>
      <c r="L56" s="239" t="str">
        <f>IF(SUM(L$16:L55)&lt;L$15,1,IF(L$15=0,1,""))</f>
        <v/>
      </c>
      <c r="M56" s="239" t="str">
        <f>IF(SUM(M$16:M55)&lt;M$15,1,IF(M$15=0,1,""))</f>
        <v/>
      </c>
      <c r="N56" s="239" t="str">
        <f>IF(SUM(N$16:N55)&lt;N$15,1,IF(N$15=0,1,""))</f>
        <v/>
      </c>
      <c r="O56" s="239" t="str">
        <f>IF(SUM(O$16:O55)&lt;O$15,1,IF(O$15=0,1,""))</f>
        <v/>
      </c>
      <c r="P56" s="239" t="str">
        <f>IF(SUM(P$16:P55)&lt;P$15,1,IF(P$15=0,1,""))</f>
        <v/>
      </c>
      <c r="Q56" s="239">
        <f>IF(SUM(Q$16:Q55)&lt;Q$15,1,IF(Q$15=0,1,""))</f>
        <v>1</v>
      </c>
      <c r="R56" s="239">
        <f>IF(SUM(R$16:R55)&lt;R$15,1,IF(R$15=0,1,""))</f>
        <v>1</v>
      </c>
      <c r="S56" s="239">
        <f>IF(SUM(S$16:S55)&lt;S$15,1,IF(S$15=0,1,""))</f>
        <v>1</v>
      </c>
      <c r="T56" s="239">
        <f>IF(SUM(T$16:T55)&lt;T$15,1,IF(T$15=0,1,""))</f>
        <v>1</v>
      </c>
      <c r="U56" s="239">
        <f>IF(SUM(U$16:U55)&lt;U$15,1,IF(U$15=0,1,""))</f>
        <v>1</v>
      </c>
      <c r="V56" s="239">
        <f>IF(SUM(V$16:V55)&lt;V$15,1,IF(V$15=0,1,""))</f>
        <v>1</v>
      </c>
      <c r="W56" s="239">
        <f>IF(SUM(W$16:W55)&lt;W$15,1,IF(W$15=0,1,""))</f>
        <v>1</v>
      </c>
      <c r="X56" s="239">
        <f>IF(SUM(X$16:X55)&lt;X$15,1,IF(X$15=0,1,""))</f>
        <v>1</v>
      </c>
      <c r="Y56" s="239">
        <f>IF(SUM(Y$16:Y55)&lt;Y$15,1,IF(Y$15=0,1,""))</f>
        <v>1</v>
      </c>
      <c r="Z56" s="239">
        <f>IF(SUM(Z$16:Z55)&lt;Z$15,1,IF(Z$15=0,1,""))</f>
        <v>1</v>
      </c>
      <c r="AA56" s="239">
        <f>IF(SUM(AA$16:AA55)&lt;AA$15,1,IF(AA$15=0,1,""))</f>
        <v>1</v>
      </c>
      <c r="AB56" s="239">
        <f>IF(SUM(AB$16:AB55)&lt;AB$15,1,IF(AB$15=0,1,""))</f>
        <v>1</v>
      </c>
      <c r="AC56" s="239">
        <f>IF(SUM(AC$16:AC55)&lt;AC$15,1,IF(AC$15=0,1,""))</f>
        <v>1</v>
      </c>
      <c r="AD56" s="239">
        <f>IF(SUM(AD$16:AD55)&lt;AD$15,1,IF(AD$15=0,1,""))</f>
        <v>1</v>
      </c>
      <c r="AE56" s="239">
        <f>IF(SUM(AE$16:AE55)&lt;AE$15,1,IF(AE$15=0,1,""))</f>
        <v>1</v>
      </c>
      <c r="AF56" s="239">
        <f>IF(SUM(AF$16:AF55)&lt;AF$15,1,IF(AF$15=0,1,""))</f>
        <v>1</v>
      </c>
      <c r="AG56" s="239">
        <f>IF(SUM(AG$16:AG55)&lt;AG$15,1,IF(AG$15=0,1,""))</f>
        <v>1</v>
      </c>
      <c r="AH56" s="239">
        <f>IF(SUM(AH$16:AH55)&lt;AH$15,1,IF(AH$15=0,1,""))</f>
        <v>1</v>
      </c>
      <c r="AI56" s="239">
        <f>IF(SUM(AI$16:AI55)&lt;AI$15,1,IF(AI$15=0,1,""))</f>
        <v>1</v>
      </c>
      <c r="AJ56" s="239">
        <f>IF(SUM(AJ$16:AJ55)&lt;AJ$15,1,IF(AJ$15=0,1,""))</f>
        <v>1</v>
      </c>
      <c r="AK56" s="239">
        <f>IF(SUM(AK$16:AK55)&lt;AK$15,1,IF(AK$15=0,1,""))</f>
        <v>1</v>
      </c>
      <c r="AL56" s="239">
        <f>IF(SUM(AL$16:AL55)&lt;AL$15,1,IF(AL$15=0,1,""))</f>
        <v>1</v>
      </c>
      <c r="AM56" s="239">
        <f>IF(SUM(AM$16:AM55)&lt;AM$15,1,IF(AM$15=0,1,""))</f>
        <v>1</v>
      </c>
      <c r="AN56" s="239">
        <f>IF(SUM(AN$16:AN55)&lt;AN$15,1,IF(AN$15=0,1,""))</f>
        <v>1</v>
      </c>
      <c r="AO56" s="239">
        <f>IF(SUM(AO$16:AO55)&lt;AO$15,1,IF(AO$15=0,1,""))</f>
        <v>1</v>
      </c>
      <c r="AP56" s="239">
        <f>IF(SUM(AP$16:AP55)&lt;AP$15,1,IF(AP$15=0,1,""))</f>
        <v>1</v>
      </c>
      <c r="AQ56" s="239">
        <f>IF(SUM(AQ$16:AQ55)&lt;AQ$15,1,IF(AQ$15=0,1,""))</f>
        <v>1</v>
      </c>
      <c r="AR56" s="239">
        <f>IF(SUM(AR$16:AR55)&lt;AR$15,1,IF(AR$15=0,1,""))</f>
        <v>1</v>
      </c>
      <c r="AS56" s="239">
        <f>IF(SUM(AS$16:AS55)&lt;AS$15,1,IF(AS$15=0,1,""))</f>
        <v>1</v>
      </c>
      <c r="AT56" s="239">
        <f>IF(SUM(AT$16:AT55)&lt;AT$15,1,IF(AT$15=0,1,""))</f>
        <v>1</v>
      </c>
      <c r="AU56" s="239">
        <f>IF(SUM(AU$16:AU55)&lt;AU$15,1,IF(AU$15=0,1,""))</f>
        <v>1</v>
      </c>
      <c r="AV56" s="239">
        <f>IF(SUM(AV$16:AV55)&lt;AV$15,1,IF(AV$15=0,1,""))</f>
        <v>1</v>
      </c>
      <c r="AW56" s="239">
        <f>IF(SUM(AW$16:AW55)&lt;AW$15,1,IF(AW$15=0,1,""))</f>
        <v>1</v>
      </c>
      <c r="AX56" s="239">
        <f>IF(SUM(AX$16:AX55)&lt;AX$15,1,IF(AX$15=0,1,""))</f>
        <v>1</v>
      </c>
      <c r="AY56" s="239">
        <f>IF(SUM(AY$16:AY55)&lt;AY$15,1,IF(AY$15=0,1,""))</f>
        <v>1</v>
      </c>
      <c r="AZ56" s="239">
        <f>IF(SUM(AZ$16:AZ55)&lt;AZ$15,1,IF(AZ$15=0,1,""))</f>
        <v>1</v>
      </c>
      <c r="BA56" s="239">
        <f>IF(SUM(BA$16:BA55)&lt;BA$15,1,IF(BA$15=0,1,""))</f>
        <v>1</v>
      </c>
      <c r="BB56" s="239">
        <f>IF(SUM(BB$16:BB55)&lt;BB$15,1,IF(BB$15=0,1,""))</f>
        <v>1</v>
      </c>
      <c r="BC56" s="239">
        <f>IF(SUM(BC$16:BC55)&lt;BC$15,1,IF(BC$15=0,1,""))</f>
        <v>1</v>
      </c>
      <c r="BD56" s="239">
        <f>IF(SUM(BD$16:BD55)&lt;BD$15,1,IF(BD$15=0,1,""))</f>
        <v>1</v>
      </c>
      <c r="BE56" s="239">
        <f>IF(SUM(BE$16:BE55)&lt;BE$15,1,IF(BE$15=0,1,""))</f>
        <v>1</v>
      </c>
      <c r="BF56" s="239">
        <f>IF(SUM(BF$16:BF55)&lt;BF$15,1,IF(BF$15=0,1,""))</f>
        <v>1</v>
      </c>
      <c r="BG56" s="239">
        <f>IF(SUM(BG$16:BG55)&lt;BG$15,1,IF(BG$15=0,1,""))</f>
        <v>1</v>
      </c>
      <c r="BH56" s="239">
        <f>IF(SUM(BH$16:BH55)&lt;BH$15,1,IF(BH$15=0,1,""))</f>
        <v>1</v>
      </c>
      <c r="BI56" s="239">
        <f>IF(SUM(BI$16:BI55)&lt;BI$15,1,IF(BI$15=0,1,""))</f>
        <v>1</v>
      </c>
      <c r="BJ56" s="239">
        <f>IF(SUM(BJ$16:BJ55)&lt;BJ$15,1,IF(BJ$15=0,1,""))</f>
        <v>1</v>
      </c>
      <c r="BK56" s="239">
        <f>IF(SUM(BK$16:BK55)&lt;BK$15,1,IF(BK$15=0,1,""))</f>
        <v>1</v>
      </c>
      <c r="BL56" s="239">
        <f>IF(SUM(BL$16:BL55)&lt;BL$15,1,IF(BL$15=0,1,""))</f>
        <v>1</v>
      </c>
      <c r="BM56" s="239">
        <f>IF(SUM(BM$16:BM55)&lt;BM$15,1,IF(BM$15=0,1,""))</f>
        <v>1</v>
      </c>
      <c r="BN56" s="239">
        <f>IF(SUM(BN$16:BN55)&lt;BN$15,1,IF(BN$15=0,1,""))</f>
        <v>1</v>
      </c>
      <c r="BO56" s="239">
        <f>IF(SUM(BO$16:BO55)&lt;BO$15,1,IF(BO$15=0,1,""))</f>
        <v>1</v>
      </c>
      <c r="BP56" s="239">
        <f>IF(SUM(BP$16:BP55)&lt;BP$15,1,IF(BP$15=0,1,""))</f>
        <v>1</v>
      </c>
      <c r="BQ56" s="239">
        <f>IF(SUM(BQ$16:BQ55)&lt;BQ$15,1,IF(BQ$15=0,1,""))</f>
        <v>1</v>
      </c>
      <c r="BR56" s="239">
        <f>IF(SUM(BR$16:BR55)&lt;BR$15,1,IF(BR$15=0,1,""))</f>
        <v>1</v>
      </c>
      <c r="BS56" s="239">
        <f>IF(SUM(BS$16:BS55)&lt;BS$15,1,IF(BS$15=0,1,""))</f>
        <v>1</v>
      </c>
      <c r="BT56" s="239">
        <f>IF(SUM(BT$16:BT55)&lt;BT$15,1,IF(BT$15=0,1,""))</f>
        <v>1</v>
      </c>
      <c r="BU56" s="239">
        <f>IF(SUM(BU$16:BU55)&lt;BU$15,1,IF(BU$15=0,1,""))</f>
        <v>1</v>
      </c>
      <c r="BV56" s="239">
        <f>IF(SUM(BV$16:BV55)&lt;BV$15,1,IF(BV$15=0,1,""))</f>
        <v>1</v>
      </c>
      <c r="BW56" s="239">
        <f>IF(SUM(BW$16:BW55)&lt;BW$15,1,IF(BW$15=0,1,""))</f>
        <v>1</v>
      </c>
      <c r="BX56" s="239">
        <f>IF(SUM(BX$16:BX55)&lt;BX$15,1,IF(BX$15=0,1,""))</f>
        <v>1</v>
      </c>
      <c r="BY56" s="239">
        <f>IF(SUM(BY$16:BY55)&lt;BY$15,1,IF(BY$15=0,1,""))</f>
        <v>1</v>
      </c>
      <c r="BZ56" s="239">
        <f>IF(SUM(BZ$16:BZ55)&lt;BZ$15,1,IF(BZ$15=0,1,""))</f>
        <v>1</v>
      </c>
      <c r="CA56" s="239">
        <f>IF(SUM(CA$16:CA55)&lt;CA$15,1,IF(CA$15=0,1,""))</f>
        <v>1</v>
      </c>
      <c r="CB56" s="239">
        <f>IF(SUM(CB$16:CB55)&lt;CB$15,1,IF(CB$15=0,1,""))</f>
        <v>1</v>
      </c>
      <c r="CC56" s="239">
        <f>IF(SUM(CC$16:CC55)&lt;CC$15,1,IF(CC$15=0,1,""))</f>
        <v>1</v>
      </c>
      <c r="CD56" s="239">
        <f>IF(SUM(CD$16:CD55)&lt;CD$15,1,IF(CD$15=0,1,""))</f>
        <v>1</v>
      </c>
      <c r="CE56" s="239">
        <f>IF(SUM(CE$16:CE55)&lt;CE$15,1,IF(CE$15=0,1,""))</f>
        <v>1</v>
      </c>
      <c r="CF56" s="239">
        <f>IF(SUM(CF$16:CF55)&lt;CF$15,1,IF(CF$15=0,1,""))</f>
        <v>1</v>
      </c>
      <c r="CG56" s="239">
        <f>IF(SUM(CG$16:CG55)&lt;CG$15,1,IF(CG$15=0,1,""))</f>
        <v>1</v>
      </c>
      <c r="CH56" s="239">
        <f>IF(SUM(CH$16:CH55)&lt;CH$15,1,IF(CH$15=0,1,""))</f>
        <v>1</v>
      </c>
      <c r="CI56" s="239">
        <f>IF(SUM(CI$16:CI55)&lt;CI$15,1,IF(CI$15=0,1,""))</f>
        <v>1</v>
      </c>
      <c r="CJ56" s="239">
        <f>IF(SUM(CJ$16:CJ55)&lt;CJ$15,1,IF(CJ$15=0,1,""))</f>
        <v>1</v>
      </c>
      <c r="CK56" s="239">
        <f>IF(SUM(CK$16:CK55)&lt;CK$15,1,IF(CK$15=0,1,""))</f>
        <v>1</v>
      </c>
      <c r="CL56" s="239">
        <f>IF(SUM(CL$16:CL55)&lt;CL$15,1,IF(CL$15=0,1,""))</f>
        <v>1</v>
      </c>
      <c r="CM56" s="239">
        <f>IF(SUM(CM$16:CM55)&lt;CM$15,1,IF(CM$15=0,1,""))</f>
        <v>1</v>
      </c>
      <c r="CN56" s="239">
        <f>IF(SUM(CN$16:CN55)&lt;CN$15,1,IF(CN$15=0,1,""))</f>
        <v>1</v>
      </c>
      <c r="CO56" s="239">
        <f>IF(SUM(CO$16:CO55)&lt;CO$15,1,IF(CO$15=0,1,""))</f>
        <v>1</v>
      </c>
      <c r="CP56" s="239">
        <f>IF(SUM(CP$16:CP55)&lt;CP$15,1,IF(CP$15=0,1,""))</f>
        <v>1</v>
      </c>
      <c r="CQ56" s="239">
        <f>IF(SUM(CQ$16:CQ55)&lt;CQ$15,1,IF(CQ$15=0,1,""))</f>
        <v>1</v>
      </c>
      <c r="CR56" s="239">
        <f>IF(SUM(CR$16:CR55)&lt;CR$15,1,IF(CR$15=0,1,""))</f>
        <v>1</v>
      </c>
      <c r="CS56" s="239">
        <f>IF(SUM(CS$16:CS55)&lt;CS$15,1,IF(CS$15=0,1,""))</f>
        <v>1</v>
      </c>
      <c r="CT56" s="239">
        <f>IF(SUM(CT$16:CT55)&lt;CT$15,1,IF(CT$15=0,1,""))</f>
        <v>1</v>
      </c>
      <c r="CU56" s="239">
        <f>IF(SUM(CU$16:CU55)&lt;CU$15,1,IF(CU$15=0,1,""))</f>
        <v>1</v>
      </c>
      <c r="CV56" s="239">
        <f>IF(SUM(CV$16:CV55)&lt;CV$15,1,IF(CV$15=0,1,""))</f>
        <v>1</v>
      </c>
      <c r="CW56" s="239">
        <f>IF(SUM(CW$16:CW55)&lt;CW$15,1,IF(CW$15=0,1,""))</f>
        <v>1</v>
      </c>
      <c r="CX56" s="239">
        <f>IF(SUM(CX$16:CX55)&lt;CX$15,1,IF(CX$15=0,1,""))</f>
        <v>1</v>
      </c>
      <c r="CY56" s="239">
        <f>IF(SUM(CY$16:CY55)&lt;CY$15,1,IF(CY$15=0,1,""))</f>
        <v>1</v>
      </c>
      <c r="CZ56" s="239">
        <f>IF(SUM(CZ$16:CZ55)&lt;CZ$15,1,IF(CZ$15=0,1,""))</f>
        <v>1</v>
      </c>
      <c r="DA56" s="239">
        <f>IF(SUM(DA$16:DA55)&lt;DA$15,1,IF(DA$15=0,1,""))</f>
        <v>1</v>
      </c>
      <c r="DB56" s="239">
        <f>IF(SUM(DB$16:DB55)&lt;DB$15,1,IF(DB$15=0,1,""))</f>
        <v>1</v>
      </c>
      <c r="DC56" s="239">
        <f>IF(SUM(DC$16:DC55)&lt;DC$15,1,IF(DC$15=0,1,""))</f>
        <v>1</v>
      </c>
      <c r="DD56" s="239">
        <f>IF(SUM(DD$16:DD55)&lt;DD$15,1,IF(DD$15=0,1,""))</f>
        <v>1</v>
      </c>
      <c r="DE56" s="239">
        <f>IF(SUM(DE$16:DE55)&lt;DE$15,1,IF(DE$15=0,1,""))</f>
        <v>1</v>
      </c>
      <c r="DF56" s="239">
        <f>IF(SUM(DF$16:DF55)&lt;DF$15,1,IF(DF$15=0,1,""))</f>
        <v>1</v>
      </c>
      <c r="DG56" s="239">
        <f>IF(SUM(DG$16:DG55)&lt;DG$15,1,IF(DG$15=0,1,""))</f>
        <v>1</v>
      </c>
      <c r="DH56" s="239">
        <f>IF(SUM(DH$16:DH55)&lt;DH$15,1,IF(DH$15=0,1,""))</f>
        <v>1</v>
      </c>
      <c r="DI56" s="239">
        <f>IF(SUM(DI$16:DI55)&lt;DI$15,1,IF(DI$15=0,1,""))</f>
        <v>1</v>
      </c>
      <c r="DJ56" s="239">
        <f>IF(SUM(DJ$16:DJ55)&lt;DJ$15,1,IF(DJ$15=0,1,""))</f>
        <v>1</v>
      </c>
      <c r="DK56" s="239">
        <f>IF(SUM(DK$16:DK55)&lt;DK$15,1,IF(DK$15=0,1,""))</f>
        <v>1</v>
      </c>
      <c r="DL56" s="239">
        <f>IF(SUM(DL$16:DL55)&lt;DL$15,1,IF(DL$15=0,1,""))</f>
        <v>1</v>
      </c>
      <c r="DM56" s="239">
        <f>IF(SUM(DM$16:DM55)&lt;DM$15,1,IF(DM$15=0,1,""))</f>
        <v>1</v>
      </c>
      <c r="DN56" s="239">
        <f>IF(SUM(DN$16:DN55)&lt;DN$15,1,IF(DN$15=0,1,""))</f>
        <v>1</v>
      </c>
      <c r="DO56" s="239">
        <f>IF(SUM(DO$16:DO55)&lt;DO$15,1,IF(DO$15=0,1,""))</f>
        <v>1</v>
      </c>
      <c r="DP56" s="239">
        <f>IF(SUM(DP$16:DP55)&lt;DP$15,1,IF(DP$15=0,1,""))</f>
        <v>1</v>
      </c>
      <c r="DQ56" s="239">
        <f>IF(SUM(DQ$16:DQ55)&lt;DQ$15,1,IF(DQ$15=0,1,""))</f>
        <v>1</v>
      </c>
      <c r="DR56" s="239">
        <f>IF(SUM(DR$16:DR55)&lt;DR$15,1,IF(DR$15=0,1,""))</f>
        <v>1</v>
      </c>
      <c r="DS56" s="239">
        <f>IF(SUM(DS$16:DS55)&lt;DS$15,1,IF(DS$15=0,1,""))</f>
        <v>1</v>
      </c>
      <c r="DT56" s="239">
        <f>IF(SUM(DT$16:DT55)&lt;DT$15,1,IF(DT$15=0,1,""))</f>
        <v>1</v>
      </c>
      <c r="DU56" s="239">
        <f>IF(SUM(DU$16:DU55)&lt;DU$15,1,IF(DU$15=0,1,""))</f>
        <v>1</v>
      </c>
      <c r="DV56" s="239">
        <f>IF(SUM(DV$16:DV55)&lt;DV$15,1,IF(DV$15=0,1,""))</f>
        <v>1</v>
      </c>
      <c r="DW56" s="239">
        <f>IF(SUM(DW$16:DW55)&lt;DW$15,1,IF(DW$15=0,1,""))</f>
        <v>1</v>
      </c>
      <c r="DX56" s="239">
        <f>IF(SUM(DX$16:DX55)&lt;DX$15,1,IF(DX$15=0,1,""))</f>
        <v>1</v>
      </c>
      <c r="DY56" s="239">
        <f>IF(SUM(DY$16:DY55)&lt;DY$15,1,IF(DY$15=0,1,""))</f>
        <v>1</v>
      </c>
      <c r="DZ56" s="239">
        <f>IF(SUM(DZ$16:DZ55)&lt;DZ$15,1,IF(DZ$15=0,1,""))</f>
        <v>1</v>
      </c>
      <c r="EA56" s="239">
        <f>IF(SUM(EA$16:EA55)&lt;EA$15,1,IF(EA$15=0,1,""))</f>
        <v>1</v>
      </c>
      <c r="EB56" s="239">
        <f>IF(SUM(EB$16:EB55)&lt;EB$15,1,IF(EB$15=0,1,""))</f>
        <v>1</v>
      </c>
      <c r="EC56" s="239">
        <f>IF(SUM(EC$16:EC55)&lt;EC$15,1,IF(EC$15=0,1,""))</f>
        <v>1</v>
      </c>
      <c r="ED56" s="239">
        <f>IF(SUM(ED$16:ED55)&lt;ED$15,1,IF(ED$15=0,1,""))</f>
        <v>1</v>
      </c>
      <c r="EE56" s="239">
        <f>IF(SUM(EE$16:EE55)&lt;EE$15,1,IF(EE$15=0,1,""))</f>
        <v>1</v>
      </c>
      <c r="EF56" s="239">
        <f>IF(SUM(EF$16:EF55)&lt;EF$15,1,IF(EF$15=0,1,""))</f>
        <v>1</v>
      </c>
      <c r="EG56" s="239">
        <f>IF(SUM(EG$16:EG55)&lt;EG$15,1,IF(EG$15=0,1,""))</f>
        <v>1</v>
      </c>
      <c r="EH56" s="239">
        <f>IF(SUM(EH$16:EH55)&lt;EH$15,1,IF(EH$15=0,1,""))</f>
        <v>1</v>
      </c>
      <c r="EI56" s="239">
        <f>IF(SUM(EI$16:EI55)&lt;EI$15,1,IF(EI$15=0,1,""))</f>
        <v>1</v>
      </c>
      <c r="EJ56" s="239">
        <f>IF(SUM(EJ$16:EJ55)&lt;EJ$15,1,IF(EJ$15=0,1,""))</f>
        <v>1</v>
      </c>
      <c r="EK56" s="239">
        <f>IF(SUM(EK$16:EK55)&lt;EK$15,1,IF(EK$15=0,1,""))</f>
        <v>1</v>
      </c>
      <c r="EL56" s="239">
        <f>IF(SUM(EL$16:EL55)&lt;EL$15,1,IF(EL$15=0,1,""))</f>
        <v>1</v>
      </c>
      <c r="EM56" s="239">
        <f>IF(SUM(EM$16:EM55)&lt;EM$15,1,IF(EM$15=0,1,""))</f>
        <v>1</v>
      </c>
      <c r="EN56" s="239">
        <f>IF(SUM(EN$16:EN55)&lt;EN$15,1,IF(EN$15=0,1,""))</f>
        <v>1</v>
      </c>
      <c r="EO56" s="239">
        <f>IF(SUM(EO$16:EO55)&lt;EO$15,1,IF(EO$15=0,1,""))</f>
        <v>1</v>
      </c>
      <c r="EP56" s="239">
        <f>IF(SUM(EP$16:EP55)&lt;EP$15,1,IF(EP$15=0,1,""))</f>
        <v>1</v>
      </c>
      <c r="EQ56" s="239">
        <f>IF(SUM(EQ$16:EQ55)&lt;EQ$15,1,IF(EQ$15=0,1,""))</f>
        <v>1</v>
      </c>
      <c r="ER56" s="239">
        <f>IF(SUM(ER$16:ER55)&lt;ER$15,1,IF(ER$15=0,1,""))</f>
        <v>1</v>
      </c>
      <c r="ES56" s="239">
        <f>IF(SUM(ES$16:ES55)&lt;ES$15,1,IF(ES$15=0,1,""))</f>
        <v>1</v>
      </c>
      <c r="ET56" s="239">
        <f>IF(SUM(ET$16:ET55)&lt;ET$15,1,IF(ET$15=0,1,""))</f>
        <v>1</v>
      </c>
      <c r="EU56" s="239">
        <f>IF(SUM(EU$16:EU55)&lt;EU$15,1,IF(EU$15=0,1,""))</f>
        <v>1</v>
      </c>
      <c r="EV56" s="239">
        <f>IF(SUM(EV$16:EV55)&lt;EV$15,1,IF(EV$15=0,1,""))</f>
        <v>1</v>
      </c>
      <c r="EW56" s="239">
        <f>IF(SUM(EW$16:EW55)&lt;EW$15,1,IF(EW$15=0,1,""))</f>
        <v>1</v>
      </c>
      <c r="EX56" s="239">
        <f>IF(SUM(EX$16:EX55)&lt;EX$15,1,IF(EX$15=0,1,""))</f>
        <v>1</v>
      </c>
      <c r="EY56" s="239">
        <f>IF(SUM(EY$16:EY55)&lt;EY$15,1,IF(EY$15=0,1,""))</f>
        <v>1</v>
      </c>
      <c r="EZ56" s="239">
        <f>IF(SUM(EZ$16:EZ55)&lt;EZ$15,1,IF(EZ$15=0,1,""))</f>
        <v>1</v>
      </c>
      <c r="FA56" s="239">
        <f>IF(SUM(FA$16:FA55)&lt;FA$15,1,IF(FA$15=0,1,""))</f>
        <v>1</v>
      </c>
      <c r="FB56" s="239">
        <f>IF(SUM(FB$16:FB55)&lt;FB$15,1,IF(FB$15=0,1,""))</f>
        <v>1</v>
      </c>
      <c r="FC56" s="239">
        <f>IF(SUM(FC$16:FC55)&lt;FC$15,1,IF(FC$15=0,1,""))</f>
        <v>1</v>
      </c>
      <c r="FD56" s="239">
        <f>IF(SUM(FD$16:FD55)&lt;FD$15,1,IF(FD$15=0,1,""))</f>
        <v>1</v>
      </c>
      <c r="FE56" s="239">
        <f>IF(SUM(FE$16:FE55)&lt;FE$15,1,IF(FE$15=0,1,""))</f>
        <v>1</v>
      </c>
      <c r="FF56" s="239">
        <f>IF(SUM(FF$16:FF55)&lt;FF$15,1,IF(FF$15=0,1,""))</f>
        <v>1</v>
      </c>
      <c r="FG56" s="239">
        <f>IF(SUM(FG$16:FG55)&lt;FG$15,1,IF(FG$15=0,1,""))</f>
        <v>1</v>
      </c>
      <c r="FH56" s="239">
        <f>IF(SUM(FH$16:FH55)&lt;FH$15,1,IF(FH$15=0,1,""))</f>
        <v>1</v>
      </c>
      <c r="FI56" s="239">
        <f>IF(SUM(FI$16:FI55)&lt;FI$15,1,IF(FI$15=0,1,""))</f>
        <v>1</v>
      </c>
      <c r="FJ56" s="239">
        <f>IF(SUM(FJ$16:FJ55)&lt;FJ$15,1,IF(FJ$15=0,1,""))</f>
        <v>1</v>
      </c>
      <c r="FK56" s="239">
        <f>IF(SUM(FK$16:FK55)&lt;FK$15,1,IF(FK$15=0,1,""))</f>
        <v>1</v>
      </c>
      <c r="FL56" s="239">
        <f>IF(SUM(FL$16:FL55)&lt;FL$15,1,IF(FL$15=0,1,""))</f>
        <v>1</v>
      </c>
      <c r="FM56" s="239">
        <f>IF(SUM(FM$16:FM55)&lt;FM$15,1,IF(FM$15=0,1,""))</f>
        <v>1</v>
      </c>
      <c r="FN56" s="239">
        <f>IF(SUM(FN$16:FN55)&lt;FN$15,1,IF(FN$15=0,1,""))</f>
        <v>1</v>
      </c>
      <c r="FO56" s="239">
        <f>IF(SUM(FO$16:FO55)&lt;FO$15,1,IF(FO$15=0,1,""))</f>
        <v>1</v>
      </c>
      <c r="FP56" s="239">
        <f>IF(SUM(FP$16:FP55)&lt;FP$15,1,IF(FP$15=0,1,""))</f>
        <v>1</v>
      </c>
      <c r="FQ56" s="239">
        <f>IF(SUM(FQ$16:FQ55)&lt;FQ$15,1,IF(FQ$15=0,1,""))</f>
        <v>1</v>
      </c>
      <c r="FR56" s="239">
        <f>IF(SUM(FR$16:FR55)&lt;FR$15,1,IF(FR$15=0,1,""))</f>
        <v>1</v>
      </c>
      <c r="FS56" s="239">
        <f>IF(SUM(FS$16:FS55)&lt;FS$15,1,IF(FS$15=0,1,""))</f>
        <v>1</v>
      </c>
      <c r="FT56" s="239">
        <f>IF(SUM(FT$16:FT55)&lt;FT$15,1,IF(FT$15=0,1,""))</f>
        <v>1</v>
      </c>
      <c r="FU56" s="239">
        <f>IF(SUM(FU$16:FU55)&lt;FU$15,1,IF(FU$15=0,1,""))</f>
        <v>1</v>
      </c>
      <c r="FV56" s="239">
        <f>IF(SUM(FV$16:FV55)&lt;FV$15,1,IF(FV$15=0,1,""))</f>
        <v>1</v>
      </c>
      <c r="FW56" s="239">
        <f>IF(SUM(FW$16:FW55)&lt;FW$15,1,IF(FW$15=0,1,""))</f>
        <v>1</v>
      </c>
      <c r="FX56" s="239">
        <f>IF(SUM(FX$16:FX55)&lt;FX$15,1,IF(FX$15=0,1,""))</f>
        <v>1</v>
      </c>
      <c r="FY56" s="239">
        <f>IF(SUM(FY$16:FY55)&lt;FY$15,1,IF(FY$15=0,1,""))</f>
        <v>1</v>
      </c>
      <c r="FZ56" s="239">
        <f>IF(SUM(FZ$16:FZ55)&lt;FZ$15,1,IF(FZ$15=0,1,""))</f>
        <v>1</v>
      </c>
      <c r="GA56" s="239">
        <f>IF(SUM(GA$16:GA55)&lt;GA$15,1,IF(GA$15=0,1,""))</f>
        <v>1</v>
      </c>
      <c r="GB56" s="239">
        <f>IF(SUM(GB$16:GB55)&lt;GB$15,1,IF(GB$15=0,1,""))</f>
        <v>1</v>
      </c>
      <c r="GC56" s="239">
        <f>IF(SUM(GC$16:GC55)&lt;GC$15,1,IF(GC$15=0,1,""))</f>
        <v>1</v>
      </c>
      <c r="GD56" s="239">
        <f>IF(SUM(GD$16:GD55)&lt;GD$15,1,IF(GD$15=0,1,""))</f>
        <v>1</v>
      </c>
      <c r="GE56" s="239">
        <f>IF(SUM(GE$16:GE55)&lt;GE$15,1,IF(GE$15=0,1,""))</f>
        <v>1</v>
      </c>
      <c r="GF56" s="239">
        <f>IF(SUM(GF$16:GF55)&lt;GF$15,1,IF(GF$15=0,1,""))</f>
        <v>1</v>
      </c>
      <c r="GG56" s="239">
        <f>IF(SUM(GG$16:GG55)&lt;GG$15,1,IF(GG$15=0,1,""))</f>
        <v>1</v>
      </c>
      <c r="GH56" s="239">
        <f>IF(SUM(GH$16:GH55)&lt;GH$15,1,IF(GH$15=0,1,""))</f>
        <v>1</v>
      </c>
      <c r="GI56" s="239">
        <f>IF(SUM(GI$16:GI55)&lt;GI$15,1,IF(GI$15=0,1,""))</f>
        <v>1</v>
      </c>
      <c r="GJ56" s="239">
        <f>IF(SUM(GJ$16:GJ55)&lt;GJ$15,1,IF(GJ$15=0,1,""))</f>
        <v>1</v>
      </c>
      <c r="GK56" s="239">
        <f>IF(SUM(GK$16:GK55)&lt;GK$15,1,IF(GK$15=0,1,""))</f>
        <v>1</v>
      </c>
      <c r="GL56" s="239">
        <f>IF(SUM(GL$16:GL55)&lt;GL$15,1,IF(GL$15=0,1,""))</f>
        <v>1</v>
      </c>
      <c r="GM56" s="239">
        <f>IF(SUM(GM$16:GM55)&lt;GM$15,1,IF(GM$15=0,1,""))</f>
        <v>1</v>
      </c>
      <c r="GN56" s="239">
        <f>IF(SUM(GN$16:GN55)&lt;GN$15,1,IF(GN$15=0,1,""))</f>
        <v>1</v>
      </c>
      <c r="GO56" s="239">
        <f>IF(SUM(GO$16:GO55)&lt;GO$15,1,IF(GO$15=0,1,""))</f>
        <v>1</v>
      </c>
      <c r="GP56" s="239">
        <f>IF(SUM(GP$16:GP55)&lt;GP$15,1,IF(GP$15=0,1,""))</f>
        <v>1</v>
      </c>
      <c r="GQ56" s="239">
        <f>IF(SUM(GQ$16:GQ55)&lt;GQ$15,1,IF(GQ$15=0,1,""))</f>
        <v>1</v>
      </c>
      <c r="GR56" s="239">
        <f>IF(SUM(GR$16:GR55)&lt;GR$15,1,IF(GR$15=0,1,""))</f>
        <v>1</v>
      </c>
      <c r="GS56" s="239">
        <f>IF(SUM(GS$16:GS55)&lt;GS$15,1,IF(GS$15=0,1,""))</f>
        <v>1</v>
      </c>
      <c r="GT56" s="239">
        <f>IF(SUM(GT$16:GT55)&lt;GT$15,1,IF(GT$15=0,1,""))</f>
        <v>1</v>
      </c>
      <c r="GU56" s="239">
        <f>IF(SUM(GU$16:GU55)&lt;GU$15,1,IF(GU$15=0,1,""))</f>
        <v>1</v>
      </c>
      <c r="GV56" s="239">
        <f>IF(SUM(GV$16:GV55)&lt;GV$15,1,IF(GV$15=0,1,""))</f>
        <v>1</v>
      </c>
      <c r="GW56" s="239">
        <f>IF(SUM(GW$16:GW55)&lt;GW$15,1,IF(GW$15=0,1,""))</f>
        <v>1</v>
      </c>
      <c r="GX56" s="239">
        <f>IF(SUM(GX$16:GX55)&lt;GX$15,1,IF(GX$15=0,1,""))</f>
        <v>1</v>
      </c>
      <c r="GY56" s="239">
        <f>IF(SUM(GY$16:GY55)&lt;GY$15,1,IF(GY$15=0,1,""))</f>
        <v>1</v>
      </c>
      <c r="GZ56" s="239">
        <f>IF(SUM(GZ$16:GZ55)&lt;GZ$15,1,IF(GZ$15=0,1,""))</f>
        <v>1</v>
      </c>
      <c r="HA56" s="239">
        <f>IF(SUM(HA$16:HA55)&lt;HA$15,1,IF(HA$15=0,1,""))</f>
        <v>1</v>
      </c>
      <c r="HB56" s="239">
        <f>IF(SUM(HB$16:HB55)&lt;HB$15,1,IF(HB$15=0,1,""))</f>
        <v>1</v>
      </c>
      <c r="HC56" s="239">
        <f>IF(SUM(HC$16:HC55)&lt;HC$15,1,IF(HC$15=0,1,""))</f>
        <v>1</v>
      </c>
      <c r="HD56" s="239">
        <f>IF(SUM(HD$16:HD55)&lt;HD$15,1,IF(HD$15=0,1,""))</f>
        <v>1</v>
      </c>
      <c r="HE56" s="239">
        <f>IF(SUM(HE$16:HE55)&lt;HE$15,1,IF(HE$15=0,1,""))</f>
        <v>1</v>
      </c>
      <c r="HF56" s="239">
        <f>IF(SUM(HF$16:HF55)&lt;HF$15,1,IF(HF$15=0,1,""))</f>
        <v>1</v>
      </c>
      <c r="HG56" s="239">
        <f>IF(SUM(HG$16:HG55)&lt;HG$15,1,IF(HG$15=0,1,""))</f>
        <v>1</v>
      </c>
      <c r="HH56" s="239">
        <f>IF(SUM(HH$16:HH55)&lt;HH$15,1,IF(HH$15=0,1,""))</f>
        <v>1</v>
      </c>
      <c r="HI56" s="239">
        <f>IF(SUM(HI$16:HI55)&lt;HI$15,1,IF(HI$15=0,1,""))</f>
        <v>1</v>
      </c>
      <c r="HJ56" s="239">
        <f>IF(SUM(HJ$16:HJ55)&lt;HJ$15,1,IF(HJ$15=0,1,""))</f>
        <v>1</v>
      </c>
      <c r="HK56" s="239">
        <f>IF(SUM(HK$16:HK55)&lt;HK$15,1,IF(HK$15=0,1,""))</f>
        <v>1</v>
      </c>
      <c r="HL56" s="239">
        <f>IF(SUM(HL$16:HL55)&lt;HL$15,1,IF(HL$15=0,1,""))</f>
        <v>1</v>
      </c>
      <c r="HM56" s="239">
        <f>IF(SUM(HM$16:HM55)&lt;HM$15,1,IF(HM$15=0,1,""))</f>
        <v>1</v>
      </c>
      <c r="HN56" s="239">
        <f>IF(SUM(HN$16:HN55)&lt;HN$15,1,IF(HN$15=0,1,""))</f>
        <v>1</v>
      </c>
      <c r="HO56" s="239">
        <f>IF(SUM(HO$16:HO55)&lt;HO$15,1,IF(HO$15=0,1,""))</f>
        <v>1</v>
      </c>
      <c r="HP56" s="239">
        <f>IF(SUM(HP$16:HP55)&lt;HP$15,1,IF(HP$15=0,1,""))</f>
        <v>1</v>
      </c>
      <c r="HQ56" s="239">
        <f>IF(SUM(HQ$16:HQ55)&lt;HQ$15,1,IF(HQ$15=0,1,""))</f>
        <v>1</v>
      </c>
      <c r="HR56" s="239">
        <f>IF(SUM(HR$16:HR55)&lt;HR$15,1,IF(HR$15=0,1,""))</f>
        <v>1</v>
      </c>
      <c r="HS56" s="239">
        <f>IF(SUM(HS$16:HS55)&lt;HS$15,1,IF(HS$15=0,1,""))</f>
        <v>1</v>
      </c>
      <c r="HT56" s="239">
        <f>IF(SUM(HT$16:HT55)&lt;HT$15,1,IF(HT$15=0,1,""))</f>
        <v>1</v>
      </c>
      <c r="HU56" s="239">
        <f>IF(SUM(HU$16:HU55)&lt;HU$15,1,IF(HU$15=0,1,""))</f>
        <v>1</v>
      </c>
      <c r="HV56" s="239">
        <f>IF(SUM(HV$16:HV55)&lt;HV$15,1,IF(HV$15=0,1,""))</f>
        <v>1</v>
      </c>
      <c r="HW56" s="239">
        <f>IF(SUM(HW$16:HW55)&lt;HW$15,1,IF(HW$15=0,1,""))</f>
        <v>1</v>
      </c>
      <c r="HX56" s="239">
        <f>IF(SUM(HX$16:HX55)&lt;HX$15,1,IF(HX$15=0,1,""))</f>
        <v>1</v>
      </c>
      <c r="HY56" s="239">
        <f>IF(SUM(HY$16:HY55)&lt;HY$15,1,IF(HY$15=0,1,""))</f>
        <v>1</v>
      </c>
      <c r="HZ56" s="239">
        <f>IF(SUM(HZ$16:HZ55)&lt;HZ$15,1,IF(HZ$15=0,1,""))</f>
        <v>1</v>
      </c>
      <c r="IA56" s="239">
        <f>IF(SUM(IA$16:IA55)&lt;IA$15,1,IF(IA$15=0,1,""))</f>
        <v>1</v>
      </c>
      <c r="IB56" s="239">
        <f>IF(SUM(IB$16:IB55)&lt;IB$15,1,IF(IB$15=0,1,""))</f>
        <v>1</v>
      </c>
      <c r="IC56" s="239">
        <f>IF(SUM(IC$16:IC55)&lt;IC$15,1,IF(IC$15=0,1,""))</f>
        <v>1</v>
      </c>
      <c r="ID56" s="239">
        <f>IF(SUM(ID$16:ID55)&lt;ID$15,1,IF(ID$15=0,1,""))</f>
        <v>1</v>
      </c>
      <c r="IE56" s="239">
        <f>IF(SUM(IE$16:IE55)&lt;IE$15,1,IF(IE$15=0,1,""))</f>
        <v>1</v>
      </c>
      <c r="IF56" s="239">
        <f>IF(SUM(IF$16:IF55)&lt;IF$15,1,IF(IF$15=0,1,""))</f>
        <v>1</v>
      </c>
      <c r="IG56" s="239">
        <f>IF(SUM(IG$16:IG55)&lt;IG$15,1,IF(IG$15=0,1,""))</f>
        <v>1</v>
      </c>
      <c r="IH56" s="239">
        <f>IF(SUM(IH$16:IH55)&lt;IH$15,1,IF(IH$15=0,1,""))</f>
        <v>1</v>
      </c>
      <c r="II56" s="239">
        <f>IF(SUM(II$16:II55)&lt;II$15,1,IF(II$15=0,1,""))</f>
        <v>1</v>
      </c>
      <c r="IJ56" s="239">
        <f>IF(SUM(IJ$16:IJ55)&lt;IJ$15,1,IF(IJ$15=0,1,""))</f>
        <v>1</v>
      </c>
      <c r="IK56" s="239">
        <f>IF(SUM(IK$16:IK55)&lt;IK$15,1,IF(IK$15=0,1,""))</f>
        <v>1</v>
      </c>
      <c r="IL56" s="239">
        <f>IF(SUM(IL$16:IL55)&lt;IL$15,1,IF(IL$15=0,1,""))</f>
        <v>1</v>
      </c>
      <c r="IM56" s="239">
        <f>IF(SUM(IM$16:IM55)&lt;IM$15,1,IF(IM$15=0,1,""))</f>
        <v>1</v>
      </c>
      <c r="IN56" s="239">
        <f>IF(SUM(IN$16:IN55)&lt;IN$15,1,IF(IN$15=0,1,""))</f>
        <v>1</v>
      </c>
    </row>
    <row r="57" spans="2:248" ht="12.95" hidden="1" customHeight="1" outlineLevel="1">
      <c r="B57" s="384"/>
      <c r="C57" s="16"/>
      <c r="D57" s="16"/>
      <c r="E57" s="384">
        <v>42</v>
      </c>
      <c r="F57" s="16" t="str">
        <f>Sites!C45</f>
        <v>TATW-2</v>
      </c>
      <c r="G57" s="253"/>
      <c r="H57" s="16"/>
      <c r="I57" s="239" t="str">
        <f>IF(SUM(I$16:I56)&lt;I$15,1,IF(I$15=0,1,""))</f>
        <v/>
      </c>
      <c r="J57" s="239" t="str">
        <f>IF(SUM(J$16:J56)&lt;J$15,1,IF(J$15=0,1,""))</f>
        <v/>
      </c>
      <c r="K57" s="239" t="str">
        <f>IF(SUM(K$16:K56)&lt;K$15,1,IF(K$15=0,1,""))</f>
        <v/>
      </c>
      <c r="L57" s="239" t="str">
        <f>IF(SUM(L$16:L56)&lt;L$15,1,IF(L$15=0,1,""))</f>
        <v/>
      </c>
      <c r="M57" s="239" t="str">
        <f>IF(SUM(M$16:M56)&lt;M$15,1,IF(M$15=0,1,""))</f>
        <v/>
      </c>
      <c r="N57" s="239" t="str">
        <f>IF(SUM(N$16:N56)&lt;N$15,1,IF(N$15=0,1,""))</f>
        <v/>
      </c>
      <c r="O57" s="239" t="str">
        <f>IF(SUM(O$16:O56)&lt;O$15,1,IF(O$15=0,1,""))</f>
        <v/>
      </c>
      <c r="P57" s="239" t="str">
        <f>IF(SUM(P$16:P56)&lt;P$15,1,IF(P$15=0,1,""))</f>
        <v/>
      </c>
      <c r="Q57" s="239">
        <f>IF(SUM(Q$16:Q56)&lt;Q$15,1,IF(Q$15=0,1,""))</f>
        <v>1</v>
      </c>
      <c r="R57" s="239">
        <f>IF(SUM(R$16:R56)&lt;R$15,1,IF(R$15=0,1,""))</f>
        <v>1</v>
      </c>
      <c r="S57" s="239">
        <f>IF(SUM(S$16:S56)&lt;S$15,1,IF(S$15=0,1,""))</f>
        <v>1</v>
      </c>
      <c r="T57" s="239">
        <f>IF(SUM(T$16:T56)&lt;T$15,1,IF(T$15=0,1,""))</f>
        <v>1</v>
      </c>
      <c r="U57" s="239">
        <f>IF(SUM(U$16:U56)&lt;U$15,1,IF(U$15=0,1,""))</f>
        <v>1</v>
      </c>
      <c r="V57" s="239">
        <f>IF(SUM(V$16:V56)&lt;V$15,1,IF(V$15=0,1,""))</f>
        <v>1</v>
      </c>
      <c r="W57" s="239">
        <f>IF(SUM(W$16:W56)&lt;W$15,1,IF(W$15=0,1,""))</f>
        <v>1</v>
      </c>
      <c r="X57" s="239">
        <f>IF(SUM(X$16:X56)&lt;X$15,1,IF(X$15=0,1,""))</f>
        <v>1</v>
      </c>
      <c r="Y57" s="239">
        <f>IF(SUM(Y$16:Y56)&lt;Y$15,1,IF(Y$15=0,1,""))</f>
        <v>1</v>
      </c>
      <c r="Z57" s="239">
        <f>IF(SUM(Z$16:Z56)&lt;Z$15,1,IF(Z$15=0,1,""))</f>
        <v>1</v>
      </c>
      <c r="AA57" s="239">
        <f>IF(SUM(AA$16:AA56)&lt;AA$15,1,IF(AA$15=0,1,""))</f>
        <v>1</v>
      </c>
      <c r="AB57" s="239">
        <f>IF(SUM(AB$16:AB56)&lt;AB$15,1,IF(AB$15=0,1,""))</f>
        <v>1</v>
      </c>
      <c r="AC57" s="239">
        <f>IF(SUM(AC$16:AC56)&lt;AC$15,1,IF(AC$15=0,1,""))</f>
        <v>1</v>
      </c>
      <c r="AD57" s="239">
        <f>IF(SUM(AD$16:AD56)&lt;AD$15,1,IF(AD$15=0,1,""))</f>
        <v>1</v>
      </c>
      <c r="AE57" s="239">
        <f>IF(SUM(AE$16:AE56)&lt;AE$15,1,IF(AE$15=0,1,""))</f>
        <v>1</v>
      </c>
      <c r="AF57" s="239">
        <f>IF(SUM(AF$16:AF56)&lt;AF$15,1,IF(AF$15=0,1,""))</f>
        <v>1</v>
      </c>
      <c r="AG57" s="239">
        <f>IF(SUM(AG$16:AG56)&lt;AG$15,1,IF(AG$15=0,1,""))</f>
        <v>1</v>
      </c>
      <c r="AH57" s="239">
        <f>IF(SUM(AH$16:AH56)&lt;AH$15,1,IF(AH$15=0,1,""))</f>
        <v>1</v>
      </c>
      <c r="AI57" s="239">
        <f>IF(SUM(AI$16:AI56)&lt;AI$15,1,IF(AI$15=0,1,""))</f>
        <v>1</v>
      </c>
      <c r="AJ57" s="239">
        <f>IF(SUM(AJ$16:AJ56)&lt;AJ$15,1,IF(AJ$15=0,1,""))</f>
        <v>1</v>
      </c>
      <c r="AK57" s="239">
        <f>IF(SUM(AK$16:AK56)&lt;AK$15,1,IF(AK$15=0,1,""))</f>
        <v>1</v>
      </c>
      <c r="AL57" s="239">
        <f>IF(SUM(AL$16:AL56)&lt;AL$15,1,IF(AL$15=0,1,""))</f>
        <v>1</v>
      </c>
      <c r="AM57" s="239">
        <f>IF(SUM(AM$16:AM56)&lt;AM$15,1,IF(AM$15=0,1,""))</f>
        <v>1</v>
      </c>
      <c r="AN57" s="239">
        <f>IF(SUM(AN$16:AN56)&lt;AN$15,1,IF(AN$15=0,1,""))</f>
        <v>1</v>
      </c>
      <c r="AO57" s="239">
        <f>IF(SUM(AO$16:AO56)&lt;AO$15,1,IF(AO$15=0,1,""))</f>
        <v>1</v>
      </c>
      <c r="AP57" s="239">
        <f>IF(SUM(AP$16:AP56)&lt;AP$15,1,IF(AP$15=0,1,""))</f>
        <v>1</v>
      </c>
      <c r="AQ57" s="239">
        <f>IF(SUM(AQ$16:AQ56)&lt;AQ$15,1,IF(AQ$15=0,1,""))</f>
        <v>1</v>
      </c>
      <c r="AR57" s="239">
        <f>IF(SUM(AR$16:AR56)&lt;AR$15,1,IF(AR$15=0,1,""))</f>
        <v>1</v>
      </c>
      <c r="AS57" s="239">
        <f>IF(SUM(AS$16:AS56)&lt;AS$15,1,IF(AS$15=0,1,""))</f>
        <v>1</v>
      </c>
      <c r="AT57" s="239">
        <f>IF(SUM(AT$16:AT56)&lt;AT$15,1,IF(AT$15=0,1,""))</f>
        <v>1</v>
      </c>
      <c r="AU57" s="239">
        <f>IF(SUM(AU$16:AU56)&lt;AU$15,1,IF(AU$15=0,1,""))</f>
        <v>1</v>
      </c>
      <c r="AV57" s="239">
        <f>IF(SUM(AV$16:AV56)&lt;AV$15,1,IF(AV$15=0,1,""))</f>
        <v>1</v>
      </c>
      <c r="AW57" s="239">
        <f>IF(SUM(AW$16:AW56)&lt;AW$15,1,IF(AW$15=0,1,""))</f>
        <v>1</v>
      </c>
      <c r="AX57" s="239">
        <f>IF(SUM(AX$16:AX56)&lt;AX$15,1,IF(AX$15=0,1,""))</f>
        <v>1</v>
      </c>
      <c r="AY57" s="239">
        <f>IF(SUM(AY$16:AY56)&lt;AY$15,1,IF(AY$15=0,1,""))</f>
        <v>1</v>
      </c>
      <c r="AZ57" s="239">
        <f>IF(SUM(AZ$16:AZ56)&lt;AZ$15,1,IF(AZ$15=0,1,""))</f>
        <v>1</v>
      </c>
      <c r="BA57" s="239">
        <f>IF(SUM(BA$16:BA56)&lt;BA$15,1,IF(BA$15=0,1,""))</f>
        <v>1</v>
      </c>
      <c r="BB57" s="239">
        <f>IF(SUM(BB$16:BB56)&lt;BB$15,1,IF(BB$15=0,1,""))</f>
        <v>1</v>
      </c>
      <c r="BC57" s="239">
        <f>IF(SUM(BC$16:BC56)&lt;BC$15,1,IF(BC$15=0,1,""))</f>
        <v>1</v>
      </c>
      <c r="BD57" s="239">
        <f>IF(SUM(BD$16:BD56)&lt;BD$15,1,IF(BD$15=0,1,""))</f>
        <v>1</v>
      </c>
      <c r="BE57" s="239">
        <f>IF(SUM(BE$16:BE56)&lt;BE$15,1,IF(BE$15=0,1,""))</f>
        <v>1</v>
      </c>
      <c r="BF57" s="239">
        <f>IF(SUM(BF$16:BF56)&lt;BF$15,1,IF(BF$15=0,1,""))</f>
        <v>1</v>
      </c>
      <c r="BG57" s="239">
        <f>IF(SUM(BG$16:BG56)&lt;BG$15,1,IF(BG$15=0,1,""))</f>
        <v>1</v>
      </c>
      <c r="BH57" s="239">
        <f>IF(SUM(BH$16:BH56)&lt;BH$15,1,IF(BH$15=0,1,""))</f>
        <v>1</v>
      </c>
      <c r="BI57" s="239">
        <f>IF(SUM(BI$16:BI56)&lt;BI$15,1,IF(BI$15=0,1,""))</f>
        <v>1</v>
      </c>
      <c r="BJ57" s="239">
        <f>IF(SUM(BJ$16:BJ56)&lt;BJ$15,1,IF(BJ$15=0,1,""))</f>
        <v>1</v>
      </c>
      <c r="BK57" s="239">
        <f>IF(SUM(BK$16:BK56)&lt;BK$15,1,IF(BK$15=0,1,""))</f>
        <v>1</v>
      </c>
      <c r="BL57" s="239">
        <f>IF(SUM(BL$16:BL56)&lt;BL$15,1,IF(BL$15=0,1,""))</f>
        <v>1</v>
      </c>
      <c r="BM57" s="239">
        <f>IF(SUM(BM$16:BM56)&lt;BM$15,1,IF(BM$15=0,1,""))</f>
        <v>1</v>
      </c>
      <c r="BN57" s="239">
        <f>IF(SUM(BN$16:BN56)&lt;BN$15,1,IF(BN$15=0,1,""))</f>
        <v>1</v>
      </c>
      <c r="BO57" s="239">
        <f>IF(SUM(BO$16:BO56)&lt;BO$15,1,IF(BO$15=0,1,""))</f>
        <v>1</v>
      </c>
      <c r="BP57" s="239">
        <f>IF(SUM(BP$16:BP56)&lt;BP$15,1,IF(BP$15=0,1,""))</f>
        <v>1</v>
      </c>
      <c r="BQ57" s="239">
        <f>IF(SUM(BQ$16:BQ56)&lt;BQ$15,1,IF(BQ$15=0,1,""))</f>
        <v>1</v>
      </c>
      <c r="BR57" s="239">
        <f>IF(SUM(BR$16:BR56)&lt;BR$15,1,IF(BR$15=0,1,""))</f>
        <v>1</v>
      </c>
      <c r="BS57" s="239">
        <f>IF(SUM(BS$16:BS56)&lt;BS$15,1,IF(BS$15=0,1,""))</f>
        <v>1</v>
      </c>
      <c r="BT57" s="239">
        <f>IF(SUM(BT$16:BT56)&lt;BT$15,1,IF(BT$15=0,1,""))</f>
        <v>1</v>
      </c>
      <c r="BU57" s="239">
        <f>IF(SUM(BU$16:BU56)&lt;BU$15,1,IF(BU$15=0,1,""))</f>
        <v>1</v>
      </c>
      <c r="BV57" s="239">
        <f>IF(SUM(BV$16:BV56)&lt;BV$15,1,IF(BV$15=0,1,""))</f>
        <v>1</v>
      </c>
      <c r="BW57" s="239">
        <f>IF(SUM(BW$16:BW56)&lt;BW$15,1,IF(BW$15=0,1,""))</f>
        <v>1</v>
      </c>
      <c r="BX57" s="239">
        <f>IF(SUM(BX$16:BX56)&lt;BX$15,1,IF(BX$15=0,1,""))</f>
        <v>1</v>
      </c>
      <c r="BY57" s="239">
        <f>IF(SUM(BY$16:BY56)&lt;BY$15,1,IF(BY$15=0,1,""))</f>
        <v>1</v>
      </c>
      <c r="BZ57" s="239">
        <f>IF(SUM(BZ$16:BZ56)&lt;BZ$15,1,IF(BZ$15=0,1,""))</f>
        <v>1</v>
      </c>
      <c r="CA57" s="239">
        <f>IF(SUM(CA$16:CA56)&lt;CA$15,1,IF(CA$15=0,1,""))</f>
        <v>1</v>
      </c>
      <c r="CB57" s="239">
        <f>IF(SUM(CB$16:CB56)&lt;CB$15,1,IF(CB$15=0,1,""))</f>
        <v>1</v>
      </c>
      <c r="CC57" s="239">
        <f>IF(SUM(CC$16:CC56)&lt;CC$15,1,IF(CC$15=0,1,""))</f>
        <v>1</v>
      </c>
      <c r="CD57" s="239">
        <f>IF(SUM(CD$16:CD56)&lt;CD$15,1,IF(CD$15=0,1,""))</f>
        <v>1</v>
      </c>
      <c r="CE57" s="239">
        <f>IF(SUM(CE$16:CE56)&lt;CE$15,1,IF(CE$15=0,1,""))</f>
        <v>1</v>
      </c>
      <c r="CF57" s="239">
        <f>IF(SUM(CF$16:CF56)&lt;CF$15,1,IF(CF$15=0,1,""))</f>
        <v>1</v>
      </c>
      <c r="CG57" s="239">
        <f>IF(SUM(CG$16:CG56)&lt;CG$15,1,IF(CG$15=0,1,""))</f>
        <v>1</v>
      </c>
      <c r="CH57" s="239">
        <f>IF(SUM(CH$16:CH56)&lt;CH$15,1,IF(CH$15=0,1,""))</f>
        <v>1</v>
      </c>
      <c r="CI57" s="239">
        <f>IF(SUM(CI$16:CI56)&lt;CI$15,1,IF(CI$15=0,1,""))</f>
        <v>1</v>
      </c>
      <c r="CJ57" s="239">
        <f>IF(SUM(CJ$16:CJ56)&lt;CJ$15,1,IF(CJ$15=0,1,""))</f>
        <v>1</v>
      </c>
      <c r="CK57" s="239">
        <f>IF(SUM(CK$16:CK56)&lt;CK$15,1,IF(CK$15=0,1,""))</f>
        <v>1</v>
      </c>
      <c r="CL57" s="239">
        <f>IF(SUM(CL$16:CL56)&lt;CL$15,1,IF(CL$15=0,1,""))</f>
        <v>1</v>
      </c>
      <c r="CM57" s="239">
        <f>IF(SUM(CM$16:CM56)&lt;CM$15,1,IF(CM$15=0,1,""))</f>
        <v>1</v>
      </c>
      <c r="CN57" s="239">
        <f>IF(SUM(CN$16:CN56)&lt;CN$15,1,IF(CN$15=0,1,""))</f>
        <v>1</v>
      </c>
      <c r="CO57" s="239">
        <f>IF(SUM(CO$16:CO56)&lt;CO$15,1,IF(CO$15=0,1,""))</f>
        <v>1</v>
      </c>
      <c r="CP57" s="239">
        <f>IF(SUM(CP$16:CP56)&lt;CP$15,1,IF(CP$15=0,1,""))</f>
        <v>1</v>
      </c>
      <c r="CQ57" s="239">
        <f>IF(SUM(CQ$16:CQ56)&lt;CQ$15,1,IF(CQ$15=0,1,""))</f>
        <v>1</v>
      </c>
      <c r="CR57" s="239">
        <f>IF(SUM(CR$16:CR56)&lt;CR$15,1,IF(CR$15=0,1,""))</f>
        <v>1</v>
      </c>
      <c r="CS57" s="239">
        <f>IF(SUM(CS$16:CS56)&lt;CS$15,1,IF(CS$15=0,1,""))</f>
        <v>1</v>
      </c>
      <c r="CT57" s="239">
        <f>IF(SUM(CT$16:CT56)&lt;CT$15,1,IF(CT$15=0,1,""))</f>
        <v>1</v>
      </c>
      <c r="CU57" s="239">
        <f>IF(SUM(CU$16:CU56)&lt;CU$15,1,IF(CU$15=0,1,""))</f>
        <v>1</v>
      </c>
      <c r="CV57" s="239">
        <f>IF(SUM(CV$16:CV56)&lt;CV$15,1,IF(CV$15=0,1,""))</f>
        <v>1</v>
      </c>
      <c r="CW57" s="239">
        <f>IF(SUM(CW$16:CW56)&lt;CW$15,1,IF(CW$15=0,1,""))</f>
        <v>1</v>
      </c>
      <c r="CX57" s="239">
        <f>IF(SUM(CX$16:CX56)&lt;CX$15,1,IF(CX$15=0,1,""))</f>
        <v>1</v>
      </c>
      <c r="CY57" s="239">
        <f>IF(SUM(CY$16:CY56)&lt;CY$15,1,IF(CY$15=0,1,""))</f>
        <v>1</v>
      </c>
      <c r="CZ57" s="239">
        <f>IF(SUM(CZ$16:CZ56)&lt;CZ$15,1,IF(CZ$15=0,1,""))</f>
        <v>1</v>
      </c>
      <c r="DA57" s="239">
        <f>IF(SUM(DA$16:DA56)&lt;DA$15,1,IF(DA$15=0,1,""))</f>
        <v>1</v>
      </c>
      <c r="DB57" s="239">
        <f>IF(SUM(DB$16:DB56)&lt;DB$15,1,IF(DB$15=0,1,""))</f>
        <v>1</v>
      </c>
      <c r="DC57" s="239">
        <f>IF(SUM(DC$16:DC56)&lt;DC$15,1,IF(DC$15=0,1,""))</f>
        <v>1</v>
      </c>
      <c r="DD57" s="239">
        <f>IF(SUM(DD$16:DD56)&lt;DD$15,1,IF(DD$15=0,1,""))</f>
        <v>1</v>
      </c>
      <c r="DE57" s="239">
        <f>IF(SUM(DE$16:DE56)&lt;DE$15,1,IF(DE$15=0,1,""))</f>
        <v>1</v>
      </c>
      <c r="DF57" s="239">
        <f>IF(SUM(DF$16:DF56)&lt;DF$15,1,IF(DF$15=0,1,""))</f>
        <v>1</v>
      </c>
      <c r="DG57" s="239">
        <f>IF(SUM(DG$16:DG56)&lt;DG$15,1,IF(DG$15=0,1,""))</f>
        <v>1</v>
      </c>
      <c r="DH57" s="239">
        <f>IF(SUM(DH$16:DH56)&lt;DH$15,1,IF(DH$15=0,1,""))</f>
        <v>1</v>
      </c>
      <c r="DI57" s="239">
        <f>IF(SUM(DI$16:DI56)&lt;DI$15,1,IF(DI$15=0,1,""))</f>
        <v>1</v>
      </c>
      <c r="DJ57" s="239">
        <f>IF(SUM(DJ$16:DJ56)&lt;DJ$15,1,IF(DJ$15=0,1,""))</f>
        <v>1</v>
      </c>
      <c r="DK57" s="239">
        <f>IF(SUM(DK$16:DK56)&lt;DK$15,1,IF(DK$15=0,1,""))</f>
        <v>1</v>
      </c>
      <c r="DL57" s="239">
        <f>IF(SUM(DL$16:DL56)&lt;DL$15,1,IF(DL$15=0,1,""))</f>
        <v>1</v>
      </c>
      <c r="DM57" s="239">
        <f>IF(SUM(DM$16:DM56)&lt;DM$15,1,IF(DM$15=0,1,""))</f>
        <v>1</v>
      </c>
      <c r="DN57" s="239">
        <f>IF(SUM(DN$16:DN56)&lt;DN$15,1,IF(DN$15=0,1,""))</f>
        <v>1</v>
      </c>
      <c r="DO57" s="239">
        <f>IF(SUM(DO$16:DO56)&lt;DO$15,1,IF(DO$15=0,1,""))</f>
        <v>1</v>
      </c>
      <c r="DP57" s="239">
        <f>IF(SUM(DP$16:DP56)&lt;DP$15,1,IF(DP$15=0,1,""))</f>
        <v>1</v>
      </c>
      <c r="DQ57" s="239">
        <f>IF(SUM(DQ$16:DQ56)&lt;DQ$15,1,IF(DQ$15=0,1,""))</f>
        <v>1</v>
      </c>
      <c r="DR57" s="239">
        <f>IF(SUM(DR$16:DR56)&lt;DR$15,1,IF(DR$15=0,1,""))</f>
        <v>1</v>
      </c>
      <c r="DS57" s="239">
        <f>IF(SUM(DS$16:DS56)&lt;DS$15,1,IF(DS$15=0,1,""))</f>
        <v>1</v>
      </c>
      <c r="DT57" s="239">
        <f>IF(SUM(DT$16:DT56)&lt;DT$15,1,IF(DT$15=0,1,""))</f>
        <v>1</v>
      </c>
      <c r="DU57" s="239">
        <f>IF(SUM(DU$16:DU56)&lt;DU$15,1,IF(DU$15=0,1,""))</f>
        <v>1</v>
      </c>
      <c r="DV57" s="239">
        <f>IF(SUM(DV$16:DV56)&lt;DV$15,1,IF(DV$15=0,1,""))</f>
        <v>1</v>
      </c>
      <c r="DW57" s="239">
        <f>IF(SUM(DW$16:DW56)&lt;DW$15,1,IF(DW$15=0,1,""))</f>
        <v>1</v>
      </c>
      <c r="DX57" s="239">
        <f>IF(SUM(DX$16:DX56)&lt;DX$15,1,IF(DX$15=0,1,""))</f>
        <v>1</v>
      </c>
      <c r="DY57" s="239">
        <f>IF(SUM(DY$16:DY56)&lt;DY$15,1,IF(DY$15=0,1,""))</f>
        <v>1</v>
      </c>
      <c r="DZ57" s="239">
        <f>IF(SUM(DZ$16:DZ56)&lt;DZ$15,1,IF(DZ$15=0,1,""))</f>
        <v>1</v>
      </c>
      <c r="EA57" s="239">
        <f>IF(SUM(EA$16:EA56)&lt;EA$15,1,IF(EA$15=0,1,""))</f>
        <v>1</v>
      </c>
      <c r="EB57" s="239">
        <f>IF(SUM(EB$16:EB56)&lt;EB$15,1,IF(EB$15=0,1,""))</f>
        <v>1</v>
      </c>
      <c r="EC57" s="239">
        <f>IF(SUM(EC$16:EC56)&lt;EC$15,1,IF(EC$15=0,1,""))</f>
        <v>1</v>
      </c>
      <c r="ED57" s="239">
        <f>IF(SUM(ED$16:ED56)&lt;ED$15,1,IF(ED$15=0,1,""))</f>
        <v>1</v>
      </c>
      <c r="EE57" s="239">
        <f>IF(SUM(EE$16:EE56)&lt;EE$15,1,IF(EE$15=0,1,""))</f>
        <v>1</v>
      </c>
      <c r="EF57" s="239">
        <f>IF(SUM(EF$16:EF56)&lt;EF$15,1,IF(EF$15=0,1,""))</f>
        <v>1</v>
      </c>
      <c r="EG57" s="239">
        <f>IF(SUM(EG$16:EG56)&lt;EG$15,1,IF(EG$15=0,1,""))</f>
        <v>1</v>
      </c>
      <c r="EH57" s="239">
        <f>IF(SUM(EH$16:EH56)&lt;EH$15,1,IF(EH$15=0,1,""))</f>
        <v>1</v>
      </c>
      <c r="EI57" s="239">
        <f>IF(SUM(EI$16:EI56)&lt;EI$15,1,IF(EI$15=0,1,""))</f>
        <v>1</v>
      </c>
      <c r="EJ57" s="239">
        <f>IF(SUM(EJ$16:EJ56)&lt;EJ$15,1,IF(EJ$15=0,1,""))</f>
        <v>1</v>
      </c>
      <c r="EK57" s="239">
        <f>IF(SUM(EK$16:EK56)&lt;EK$15,1,IF(EK$15=0,1,""))</f>
        <v>1</v>
      </c>
      <c r="EL57" s="239">
        <f>IF(SUM(EL$16:EL56)&lt;EL$15,1,IF(EL$15=0,1,""))</f>
        <v>1</v>
      </c>
      <c r="EM57" s="239">
        <f>IF(SUM(EM$16:EM56)&lt;EM$15,1,IF(EM$15=0,1,""))</f>
        <v>1</v>
      </c>
      <c r="EN57" s="239">
        <f>IF(SUM(EN$16:EN56)&lt;EN$15,1,IF(EN$15=0,1,""))</f>
        <v>1</v>
      </c>
      <c r="EO57" s="239">
        <f>IF(SUM(EO$16:EO56)&lt;EO$15,1,IF(EO$15=0,1,""))</f>
        <v>1</v>
      </c>
      <c r="EP57" s="239">
        <f>IF(SUM(EP$16:EP56)&lt;EP$15,1,IF(EP$15=0,1,""))</f>
        <v>1</v>
      </c>
      <c r="EQ57" s="239">
        <f>IF(SUM(EQ$16:EQ56)&lt;EQ$15,1,IF(EQ$15=0,1,""))</f>
        <v>1</v>
      </c>
      <c r="ER57" s="239">
        <f>IF(SUM(ER$16:ER56)&lt;ER$15,1,IF(ER$15=0,1,""))</f>
        <v>1</v>
      </c>
      <c r="ES57" s="239">
        <f>IF(SUM(ES$16:ES56)&lt;ES$15,1,IF(ES$15=0,1,""))</f>
        <v>1</v>
      </c>
      <c r="ET57" s="239">
        <f>IF(SUM(ET$16:ET56)&lt;ET$15,1,IF(ET$15=0,1,""))</f>
        <v>1</v>
      </c>
      <c r="EU57" s="239">
        <f>IF(SUM(EU$16:EU56)&lt;EU$15,1,IF(EU$15=0,1,""))</f>
        <v>1</v>
      </c>
      <c r="EV57" s="239">
        <f>IF(SUM(EV$16:EV56)&lt;EV$15,1,IF(EV$15=0,1,""))</f>
        <v>1</v>
      </c>
      <c r="EW57" s="239">
        <f>IF(SUM(EW$16:EW56)&lt;EW$15,1,IF(EW$15=0,1,""))</f>
        <v>1</v>
      </c>
      <c r="EX57" s="239">
        <f>IF(SUM(EX$16:EX56)&lt;EX$15,1,IF(EX$15=0,1,""))</f>
        <v>1</v>
      </c>
      <c r="EY57" s="239">
        <f>IF(SUM(EY$16:EY56)&lt;EY$15,1,IF(EY$15=0,1,""))</f>
        <v>1</v>
      </c>
      <c r="EZ57" s="239">
        <f>IF(SUM(EZ$16:EZ56)&lt;EZ$15,1,IF(EZ$15=0,1,""))</f>
        <v>1</v>
      </c>
      <c r="FA57" s="239">
        <f>IF(SUM(FA$16:FA56)&lt;FA$15,1,IF(FA$15=0,1,""))</f>
        <v>1</v>
      </c>
      <c r="FB57" s="239">
        <f>IF(SUM(FB$16:FB56)&lt;FB$15,1,IF(FB$15=0,1,""))</f>
        <v>1</v>
      </c>
      <c r="FC57" s="239">
        <f>IF(SUM(FC$16:FC56)&lt;FC$15,1,IF(FC$15=0,1,""))</f>
        <v>1</v>
      </c>
      <c r="FD57" s="239">
        <f>IF(SUM(FD$16:FD56)&lt;FD$15,1,IF(FD$15=0,1,""))</f>
        <v>1</v>
      </c>
      <c r="FE57" s="239">
        <f>IF(SUM(FE$16:FE56)&lt;FE$15,1,IF(FE$15=0,1,""))</f>
        <v>1</v>
      </c>
      <c r="FF57" s="239">
        <f>IF(SUM(FF$16:FF56)&lt;FF$15,1,IF(FF$15=0,1,""))</f>
        <v>1</v>
      </c>
      <c r="FG57" s="239">
        <f>IF(SUM(FG$16:FG56)&lt;FG$15,1,IF(FG$15=0,1,""))</f>
        <v>1</v>
      </c>
      <c r="FH57" s="239">
        <f>IF(SUM(FH$16:FH56)&lt;FH$15,1,IF(FH$15=0,1,""))</f>
        <v>1</v>
      </c>
      <c r="FI57" s="239">
        <f>IF(SUM(FI$16:FI56)&lt;FI$15,1,IF(FI$15=0,1,""))</f>
        <v>1</v>
      </c>
      <c r="FJ57" s="239">
        <f>IF(SUM(FJ$16:FJ56)&lt;FJ$15,1,IF(FJ$15=0,1,""))</f>
        <v>1</v>
      </c>
      <c r="FK57" s="239">
        <f>IF(SUM(FK$16:FK56)&lt;FK$15,1,IF(FK$15=0,1,""))</f>
        <v>1</v>
      </c>
      <c r="FL57" s="239">
        <f>IF(SUM(FL$16:FL56)&lt;FL$15,1,IF(FL$15=0,1,""))</f>
        <v>1</v>
      </c>
      <c r="FM57" s="239">
        <f>IF(SUM(FM$16:FM56)&lt;FM$15,1,IF(FM$15=0,1,""))</f>
        <v>1</v>
      </c>
      <c r="FN57" s="239">
        <f>IF(SUM(FN$16:FN56)&lt;FN$15,1,IF(FN$15=0,1,""))</f>
        <v>1</v>
      </c>
      <c r="FO57" s="239">
        <f>IF(SUM(FO$16:FO56)&lt;FO$15,1,IF(FO$15=0,1,""))</f>
        <v>1</v>
      </c>
      <c r="FP57" s="239">
        <f>IF(SUM(FP$16:FP56)&lt;FP$15,1,IF(FP$15=0,1,""))</f>
        <v>1</v>
      </c>
      <c r="FQ57" s="239">
        <f>IF(SUM(FQ$16:FQ56)&lt;FQ$15,1,IF(FQ$15=0,1,""))</f>
        <v>1</v>
      </c>
      <c r="FR57" s="239">
        <f>IF(SUM(FR$16:FR56)&lt;FR$15,1,IF(FR$15=0,1,""))</f>
        <v>1</v>
      </c>
      <c r="FS57" s="239">
        <f>IF(SUM(FS$16:FS56)&lt;FS$15,1,IF(FS$15=0,1,""))</f>
        <v>1</v>
      </c>
      <c r="FT57" s="239">
        <f>IF(SUM(FT$16:FT56)&lt;FT$15,1,IF(FT$15=0,1,""))</f>
        <v>1</v>
      </c>
      <c r="FU57" s="239">
        <f>IF(SUM(FU$16:FU56)&lt;FU$15,1,IF(FU$15=0,1,""))</f>
        <v>1</v>
      </c>
      <c r="FV57" s="239">
        <f>IF(SUM(FV$16:FV56)&lt;FV$15,1,IF(FV$15=0,1,""))</f>
        <v>1</v>
      </c>
      <c r="FW57" s="239">
        <f>IF(SUM(FW$16:FW56)&lt;FW$15,1,IF(FW$15=0,1,""))</f>
        <v>1</v>
      </c>
      <c r="FX57" s="239">
        <f>IF(SUM(FX$16:FX56)&lt;FX$15,1,IF(FX$15=0,1,""))</f>
        <v>1</v>
      </c>
      <c r="FY57" s="239">
        <f>IF(SUM(FY$16:FY56)&lt;FY$15,1,IF(FY$15=0,1,""))</f>
        <v>1</v>
      </c>
      <c r="FZ57" s="239">
        <f>IF(SUM(FZ$16:FZ56)&lt;FZ$15,1,IF(FZ$15=0,1,""))</f>
        <v>1</v>
      </c>
      <c r="GA57" s="239">
        <f>IF(SUM(GA$16:GA56)&lt;GA$15,1,IF(GA$15=0,1,""))</f>
        <v>1</v>
      </c>
      <c r="GB57" s="239">
        <f>IF(SUM(GB$16:GB56)&lt;GB$15,1,IF(GB$15=0,1,""))</f>
        <v>1</v>
      </c>
      <c r="GC57" s="239">
        <f>IF(SUM(GC$16:GC56)&lt;GC$15,1,IF(GC$15=0,1,""))</f>
        <v>1</v>
      </c>
      <c r="GD57" s="239">
        <f>IF(SUM(GD$16:GD56)&lt;GD$15,1,IF(GD$15=0,1,""))</f>
        <v>1</v>
      </c>
      <c r="GE57" s="239">
        <f>IF(SUM(GE$16:GE56)&lt;GE$15,1,IF(GE$15=0,1,""))</f>
        <v>1</v>
      </c>
      <c r="GF57" s="239">
        <f>IF(SUM(GF$16:GF56)&lt;GF$15,1,IF(GF$15=0,1,""))</f>
        <v>1</v>
      </c>
      <c r="GG57" s="239">
        <f>IF(SUM(GG$16:GG56)&lt;GG$15,1,IF(GG$15=0,1,""))</f>
        <v>1</v>
      </c>
      <c r="GH57" s="239">
        <f>IF(SUM(GH$16:GH56)&lt;GH$15,1,IF(GH$15=0,1,""))</f>
        <v>1</v>
      </c>
      <c r="GI57" s="239">
        <f>IF(SUM(GI$16:GI56)&lt;GI$15,1,IF(GI$15=0,1,""))</f>
        <v>1</v>
      </c>
      <c r="GJ57" s="239">
        <f>IF(SUM(GJ$16:GJ56)&lt;GJ$15,1,IF(GJ$15=0,1,""))</f>
        <v>1</v>
      </c>
      <c r="GK57" s="239">
        <f>IF(SUM(GK$16:GK56)&lt;GK$15,1,IF(GK$15=0,1,""))</f>
        <v>1</v>
      </c>
      <c r="GL57" s="239">
        <f>IF(SUM(GL$16:GL56)&lt;GL$15,1,IF(GL$15=0,1,""))</f>
        <v>1</v>
      </c>
      <c r="GM57" s="239">
        <f>IF(SUM(GM$16:GM56)&lt;GM$15,1,IF(GM$15=0,1,""))</f>
        <v>1</v>
      </c>
      <c r="GN57" s="239">
        <f>IF(SUM(GN$16:GN56)&lt;GN$15,1,IF(GN$15=0,1,""))</f>
        <v>1</v>
      </c>
      <c r="GO57" s="239">
        <f>IF(SUM(GO$16:GO56)&lt;GO$15,1,IF(GO$15=0,1,""))</f>
        <v>1</v>
      </c>
      <c r="GP57" s="239">
        <f>IF(SUM(GP$16:GP56)&lt;GP$15,1,IF(GP$15=0,1,""))</f>
        <v>1</v>
      </c>
      <c r="GQ57" s="239">
        <f>IF(SUM(GQ$16:GQ56)&lt;GQ$15,1,IF(GQ$15=0,1,""))</f>
        <v>1</v>
      </c>
      <c r="GR57" s="239">
        <f>IF(SUM(GR$16:GR56)&lt;GR$15,1,IF(GR$15=0,1,""))</f>
        <v>1</v>
      </c>
      <c r="GS57" s="239">
        <f>IF(SUM(GS$16:GS56)&lt;GS$15,1,IF(GS$15=0,1,""))</f>
        <v>1</v>
      </c>
      <c r="GT57" s="239">
        <f>IF(SUM(GT$16:GT56)&lt;GT$15,1,IF(GT$15=0,1,""))</f>
        <v>1</v>
      </c>
      <c r="GU57" s="239">
        <f>IF(SUM(GU$16:GU56)&lt;GU$15,1,IF(GU$15=0,1,""))</f>
        <v>1</v>
      </c>
      <c r="GV57" s="239">
        <f>IF(SUM(GV$16:GV56)&lt;GV$15,1,IF(GV$15=0,1,""))</f>
        <v>1</v>
      </c>
      <c r="GW57" s="239">
        <f>IF(SUM(GW$16:GW56)&lt;GW$15,1,IF(GW$15=0,1,""))</f>
        <v>1</v>
      </c>
      <c r="GX57" s="239">
        <f>IF(SUM(GX$16:GX56)&lt;GX$15,1,IF(GX$15=0,1,""))</f>
        <v>1</v>
      </c>
      <c r="GY57" s="239">
        <f>IF(SUM(GY$16:GY56)&lt;GY$15,1,IF(GY$15=0,1,""))</f>
        <v>1</v>
      </c>
      <c r="GZ57" s="239">
        <f>IF(SUM(GZ$16:GZ56)&lt;GZ$15,1,IF(GZ$15=0,1,""))</f>
        <v>1</v>
      </c>
      <c r="HA57" s="239">
        <f>IF(SUM(HA$16:HA56)&lt;HA$15,1,IF(HA$15=0,1,""))</f>
        <v>1</v>
      </c>
      <c r="HB57" s="239">
        <f>IF(SUM(HB$16:HB56)&lt;HB$15,1,IF(HB$15=0,1,""))</f>
        <v>1</v>
      </c>
      <c r="HC57" s="239">
        <f>IF(SUM(HC$16:HC56)&lt;HC$15,1,IF(HC$15=0,1,""))</f>
        <v>1</v>
      </c>
      <c r="HD57" s="239">
        <f>IF(SUM(HD$16:HD56)&lt;HD$15,1,IF(HD$15=0,1,""))</f>
        <v>1</v>
      </c>
      <c r="HE57" s="239">
        <f>IF(SUM(HE$16:HE56)&lt;HE$15,1,IF(HE$15=0,1,""))</f>
        <v>1</v>
      </c>
      <c r="HF57" s="239">
        <f>IF(SUM(HF$16:HF56)&lt;HF$15,1,IF(HF$15=0,1,""))</f>
        <v>1</v>
      </c>
      <c r="HG57" s="239">
        <f>IF(SUM(HG$16:HG56)&lt;HG$15,1,IF(HG$15=0,1,""))</f>
        <v>1</v>
      </c>
      <c r="HH57" s="239">
        <f>IF(SUM(HH$16:HH56)&lt;HH$15,1,IF(HH$15=0,1,""))</f>
        <v>1</v>
      </c>
      <c r="HI57" s="239">
        <f>IF(SUM(HI$16:HI56)&lt;HI$15,1,IF(HI$15=0,1,""))</f>
        <v>1</v>
      </c>
      <c r="HJ57" s="239">
        <f>IF(SUM(HJ$16:HJ56)&lt;HJ$15,1,IF(HJ$15=0,1,""))</f>
        <v>1</v>
      </c>
      <c r="HK57" s="239">
        <f>IF(SUM(HK$16:HK56)&lt;HK$15,1,IF(HK$15=0,1,""))</f>
        <v>1</v>
      </c>
      <c r="HL57" s="239">
        <f>IF(SUM(HL$16:HL56)&lt;HL$15,1,IF(HL$15=0,1,""))</f>
        <v>1</v>
      </c>
      <c r="HM57" s="239">
        <f>IF(SUM(HM$16:HM56)&lt;HM$15,1,IF(HM$15=0,1,""))</f>
        <v>1</v>
      </c>
      <c r="HN57" s="239">
        <f>IF(SUM(HN$16:HN56)&lt;HN$15,1,IF(HN$15=0,1,""))</f>
        <v>1</v>
      </c>
      <c r="HO57" s="239">
        <f>IF(SUM(HO$16:HO56)&lt;HO$15,1,IF(HO$15=0,1,""))</f>
        <v>1</v>
      </c>
      <c r="HP57" s="239">
        <f>IF(SUM(HP$16:HP56)&lt;HP$15,1,IF(HP$15=0,1,""))</f>
        <v>1</v>
      </c>
      <c r="HQ57" s="239">
        <f>IF(SUM(HQ$16:HQ56)&lt;HQ$15,1,IF(HQ$15=0,1,""))</f>
        <v>1</v>
      </c>
      <c r="HR57" s="239">
        <f>IF(SUM(HR$16:HR56)&lt;HR$15,1,IF(HR$15=0,1,""))</f>
        <v>1</v>
      </c>
      <c r="HS57" s="239">
        <f>IF(SUM(HS$16:HS56)&lt;HS$15,1,IF(HS$15=0,1,""))</f>
        <v>1</v>
      </c>
      <c r="HT57" s="239">
        <f>IF(SUM(HT$16:HT56)&lt;HT$15,1,IF(HT$15=0,1,""))</f>
        <v>1</v>
      </c>
      <c r="HU57" s="239">
        <f>IF(SUM(HU$16:HU56)&lt;HU$15,1,IF(HU$15=0,1,""))</f>
        <v>1</v>
      </c>
      <c r="HV57" s="239">
        <f>IF(SUM(HV$16:HV56)&lt;HV$15,1,IF(HV$15=0,1,""))</f>
        <v>1</v>
      </c>
      <c r="HW57" s="239">
        <f>IF(SUM(HW$16:HW56)&lt;HW$15,1,IF(HW$15=0,1,""))</f>
        <v>1</v>
      </c>
      <c r="HX57" s="239">
        <f>IF(SUM(HX$16:HX56)&lt;HX$15,1,IF(HX$15=0,1,""))</f>
        <v>1</v>
      </c>
      <c r="HY57" s="239">
        <f>IF(SUM(HY$16:HY56)&lt;HY$15,1,IF(HY$15=0,1,""))</f>
        <v>1</v>
      </c>
      <c r="HZ57" s="239">
        <f>IF(SUM(HZ$16:HZ56)&lt;HZ$15,1,IF(HZ$15=0,1,""))</f>
        <v>1</v>
      </c>
      <c r="IA57" s="239">
        <f>IF(SUM(IA$16:IA56)&lt;IA$15,1,IF(IA$15=0,1,""))</f>
        <v>1</v>
      </c>
      <c r="IB57" s="239">
        <f>IF(SUM(IB$16:IB56)&lt;IB$15,1,IF(IB$15=0,1,""))</f>
        <v>1</v>
      </c>
      <c r="IC57" s="239">
        <f>IF(SUM(IC$16:IC56)&lt;IC$15,1,IF(IC$15=0,1,""))</f>
        <v>1</v>
      </c>
      <c r="ID57" s="239">
        <f>IF(SUM(ID$16:ID56)&lt;ID$15,1,IF(ID$15=0,1,""))</f>
        <v>1</v>
      </c>
      <c r="IE57" s="239">
        <f>IF(SUM(IE$16:IE56)&lt;IE$15,1,IF(IE$15=0,1,""))</f>
        <v>1</v>
      </c>
      <c r="IF57" s="239">
        <f>IF(SUM(IF$16:IF56)&lt;IF$15,1,IF(IF$15=0,1,""))</f>
        <v>1</v>
      </c>
      <c r="IG57" s="239">
        <f>IF(SUM(IG$16:IG56)&lt;IG$15,1,IF(IG$15=0,1,""))</f>
        <v>1</v>
      </c>
      <c r="IH57" s="239">
        <f>IF(SUM(IH$16:IH56)&lt;IH$15,1,IF(IH$15=0,1,""))</f>
        <v>1</v>
      </c>
      <c r="II57" s="239">
        <f>IF(SUM(II$16:II56)&lt;II$15,1,IF(II$15=0,1,""))</f>
        <v>1</v>
      </c>
      <c r="IJ57" s="239">
        <f>IF(SUM(IJ$16:IJ56)&lt;IJ$15,1,IF(IJ$15=0,1,""))</f>
        <v>1</v>
      </c>
      <c r="IK57" s="239">
        <f>IF(SUM(IK$16:IK56)&lt;IK$15,1,IF(IK$15=0,1,""))</f>
        <v>1</v>
      </c>
      <c r="IL57" s="239">
        <f>IF(SUM(IL$16:IL56)&lt;IL$15,1,IF(IL$15=0,1,""))</f>
        <v>1</v>
      </c>
      <c r="IM57" s="239">
        <f>IF(SUM(IM$16:IM56)&lt;IM$15,1,IF(IM$15=0,1,""))</f>
        <v>1</v>
      </c>
      <c r="IN57" s="239">
        <f>IF(SUM(IN$16:IN56)&lt;IN$15,1,IF(IN$15=0,1,""))</f>
        <v>1</v>
      </c>
    </row>
    <row r="58" spans="2:248" ht="12.95" hidden="1" customHeight="1" outlineLevel="1">
      <c r="B58" s="384"/>
      <c r="C58" s="16"/>
      <c r="D58" s="16"/>
      <c r="E58" s="384">
        <v>43</v>
      </c>
      <c r="F58" s="16" t="str">
        <f>Sites!C46</f>
        <v>HCKTW2</v>
      </c>
      <c r="G58" s="253"/>
      <c r="H58" s="16"/>
      <c r="I58" s="239" t="str">
        <f>IF(SUM(I$16:I57)&lt;I$15,1,IF(I$15=0,1,""))</f>
        <v/>
      </c>
      <c r="J58" s="239" t="str">
        <f>IF(SUM(J$16:J57)&lt;J$15,1,IF(J$15=0,1,""))</f>
        <v/>
      </c>
      <c r="K58" s="239" t="str">
        <f>IF(SUM(K$16:K57)&lt;K$15,1,IF(K$15=0,1,""))</f>
        <v/>
      </c>
      <c r="L58" s="239" t="str">
        <f>IF(SUM(L$16:L57)&lt;L$15,1,IF(L$15=0,1,""))</f>
        <v/>
      </c>
      <c r="M58" s="239" t="str">
        <f>IF(SUM(M$16:M57)&lt;M$15,1,IF(M$15=0,1,""))</f>
        <v/>
      </c>
      <c r="N58" s="239" t="str">
        <f>IF(SUM(N$16:N57)&lt;N$15,1,IF(N$15=0,1,""))</f>
        <v/>
      </c>
      <c r="O58" s="239" t="str">
        <f>IF(SUM(O$16:O57)&lt;O$15,1,IF(O$15=0,1,""))</f>
        <v/>
      </c>
      <c r="P58" s="239" t="str">
        <f>IF(SUM(P$16:P57)&lt;P$15,1,IF(P$15=0,1,""))</f>
        <v/>
      </c>
      <c r="Q58" s="239">
        <f>IF(SUM(Q$16:Q57)&lt;Q$15,1,IF(Q$15=0,1,""))</f>
        <v>1</v>
      </c>
      <c r="R58" s="239">
        <f>IF(SUM(R$16:R57)&lt;R$15,1,IF(R$15=0,1,""))</f>
        <v>1</v>
      </c>
      <c r="S58" s="239">
        <f>IF(SUM(S$16:S57)&lt;S$15,1,IF(S$15=0,1,""))</f>
        <v>1</v>
      </c>
      <c r="T58" s="239">
        <f>IF(SUM(T$16:T57)&lt;T$15,1,IF(T$15=0,1,""))</f>
        <v>1</v>
      </c>
      <c r="U58" s="239">
        <f>IF(SUM(U$16:U57)&lt;U$15,1,IF(U$15=0,1,""))</f>
        <v>1</v>
      </c>
      <c r="V58" s="239">
        <f>IF(SUM(V$16:V57)&lt;V$15,1,IF(V$15=0,1,""))</f>
        <v>1</v>
      </c>
      <c r="W58" s="239">
        <f>IF(SUM(W$16:W57)&lt;W$15,1,IF(W$15=0,1,""))</f>
        <v>1</v>
      </c>
      <c r="X58" s="239">
        <f>IF(SUM(X$16:X57)&lt;X$15,1,IF(X$15=0,1,""))</f>
        <v>1</v>
      </c>
      <c r="Y58" s="239">
        <f>IF(SUM(Y$16:Y57)&lt;Y$15,1,IF(Y$15=0,1,""))</f>
        <v>1</v>
      </c>
      <c r="Z58" s="239">
        <f>IF(SUM(Z$16:Z57)&lt;Z$15,1,IF(Z$15=0,1,""))</f>
        <v>1</v>
      </c>
      <c r="AA58" s="239">
        <f>IF(SUM(AA$16:AA57)&lt;AA$15,1,IF(AA$15=0,1,""))</f>
        <v>1</v>
      </c>
      <c r="AB58" s="239">
        <f>IF(SUM(AB$16:AB57)&lt;AB$15,1,IF(AB$15=0,1,""))</f>
        <v>1</v>
      </c>
      <c r="AC58" s="239">
        <f>IF(SUM(AC$16:AC57)&lt;AC$15,1,IF(AC$15=0,1,""))</f>
        <v>1</v>
      </c>
      <c r="AD58" s="239">
        <f>IF(SUM(AD$16:AD57)&lt;AD$15,1,IF(AD$15=0,1,""))</f>
        <v>1</v>
      </c>
      <c r="AE58" s="239">
        <f>IF(SUM(AE$16:AE57)&lt;AE$15,1,IF(AE$15=0,1,""))</f>
        <v>1</v>
      </c>
      <c r="AF58" s="239">
        <f>IF(SUM(AF$16:AF57)&lt;AF$15,1,IF(AF$15=0,1,""))</f>
        <v>1</v>
      </c>
      <c r="AG58" s="239">
        <f>IF(SUM(AG$16:AG57)&lt;AG$15,1,IF(AG$15=0,1,""))</f>
        <v>1</v>
      </c>
      <c r="AH58" s="239">
        <f>IF(SUM(AH$16:AH57)&lt;AH$15,1,IF(AH$15=0,1,""))</f>
        <v>1</v>
      </c>
      <c r="AI58" s="239">
        <f>IF(SUM(AI$16:AI57)&lt;AI$15,1,IF(AI$15=0,1,""))</f>
        <v>1</v>
      </c>
      <c r="AJ58" s="239">
        <f>IF(SUM(AJ$16:AJ57)&lt;AJ$15,1,IF(AJ$15=0,1,""))</f>
        <v>1</v>
      </c>
      <c r="AK58" s="239">
        <f>IF(SUM(AK$16:AK57)&lt;AK$15,1,IF(AK$15=0,1,""))</f>
        <v>1</v>
      </c>
      <c r="AL58" s="239">
        <f>IF(SUM(AL$16:AL57)&lt;AL$15,1,IF(AL$15=0,1,""))</f>
        <v>1</v>
      </c>
      <c r="AM58" s="239">
        <f>IF(SUM(AM$16:AM57)&lt;AM$15,1,IF(AM$15=0,1,""))</f>
        <v>1</v>
      </c>
      <c r="AN58" s="239">
        <f>IF(SUM(AN$16:AN57)&lt;AN$15,1,IF(AN$15=0,1,""))</f>
        <v>1</v>
      </c>
      <c r="AO58" s="239">
        <f>IF(SUM(AO$16:AO57)&lt;AO$15,1,IF(AO$15=0,1,""))</f>
        <v>1</v>
      </c>
      <c r="AP58" s="239">
        <f>IF(SUM(AP$16:AP57)&lt;AP$15,1,IF(AP$15=0,1,""))</f>
        <v>1</v>
      </c>
      <c r="AQ58" s="239">
        <f>IF(SUM(AQ$16:AQ57)&lt;AQ$15,1,IF(AQ$15=0,1,""))</f>
        <v>1</v>
      </c>
      <c r="AR58" s="239">
        <f>IF(SUM(AR$16:AR57)&lt;AR$15,1,IF(AR$15=0,1,""))</f>
        <v>1</v>
      </c>
      <c r="AS58" s="239">
        <f>IF(SUM(AS$16:AS57)&lt;AS$15,1,IF(AS$15=0,1,""))</f>
        <v>1</v>
      </c>
      <c r="AT58" s="239">
        <f>IF(SUM(AT$16:AT57)&lt;AT$15,1,IF(AT$15=0,1,""))</f>
        <v>1</v>
      </c>
      <c r="AU58" s="239">
        <f>IF(SUM(AU$16:AU57)&lt;AU$15,1,IF(AU$15=0,1,""))</f>
        <v>1</v>
      </c>
      <c r="AV58" s="239">
        <f>IF(SUM(AV$16:AV57)&lt;AV$15,1,IF(AV$15=0,1,""))</f>
        <v>1</v>
      </c>
      <c r="AW58" s="239">
        <f>IF(SUM(AW$16:AW57)&lt;AW$15,1,IF(AW$15=0,1,""))</f>
        <v>1</v>
      </c>
      <c r="AX58" s="239">
        <f>IF(SUM(AX$16:AX57)&lt;AX$15,1,IF(AX$15=0,1,""))</f>
        <v>1</v>
      </c>
      <c r="AY58" s="239">
        <f>IF(SUM(AY$16:AY57)&lt;AY$15,1,IF(AY$15=0,1,""))</f>
        <v>1</v>
      </c>
      <c r="AZ58" s="239">
        <f>IF(SUM(AZ$16:AZ57)&lt;AZ$15,1,IF(AZ$15=0,1,""))</f>
        <v>1</v>
      </c>
      <c r="BA58" s="239">
        <f>IF(SUM(BA$16:BA57)&lt;BA$15,1,IF(BA$15=0,1,""))</f>
        <v>1</v>
      </c>
      <c r="BB58" s="239">
        <f>IF(SUM(BB$16:BB57)&lt;BB$15,1,IF(BB$15=0,1,""))</f>
        <v>1</v>
      </c>
      <c r="BC58" s="239">
        <f>IF(SUM(BC$16:BC57)&lt;BC$15,1,IF(BC$15=0,1,""))</f>
        <v>1</v>
      </c>
      <c r="BD58" s="239">
        <f>IF(SUM(BD$16:BD57)&lt;BD$15,1,IF(BD$15=0,1,""))</f>
        <v>1</v>
      </c>
      <c r="BE58" s="239">
        <f>IF(SUM(BE$16:BE57)&lt;BE$15,1,IF(BE$15=0,1,""))</f>
        <v>1</v>
      </c>
      <c r="BF58" s="239">
        <f>IF(SUM(BF$16:BF57)&lt;BF$15,1,IF(BF$15=0,1,""))</f>
        <v>1</v>
      </c>
      <c r="BG58" s="239">
        <f>IF(SUM(BG$16:BG57)&lt;BG$15,1,IF(BG$15=0,1,""))</f>
        <v>1</v>
      </c>
      <c r="BH58" s="239">
        <f>IF(SUM(BH$16:BH57)&lt;BH$15,1,IF(BH$15=0,1,""))</f>
        <v>1</v>
      </c>
      <c r="BI58" s="239">
        <f>IF(SUM(BI$16:BI57)&lt;BI$15,1,IF(BI$15=0,1,""))</f>
        <v>1</v>
      </c>
      <c r="BJ58" s="239">
        <f>IF(SUM(BJ$16:BJ57)&lt;BJ$15,1,IF(BJ$15=0,1,""))</f>
        <v>1</v>
      </c>
      <c r="BK58" s="239">
        <f>IF(SUM(BK$16:BK57)&lt;BK$15,1,IF(BK$15=0,1,""))</f>
        <v>1</v>
      </c>
      <c r="BL58" s="239">
        <f>IF(SUM(BL$16:BL57)&lt;BL$15,1,IF(BL$15=0,1,""))</f>
        <v>1</v>
      </c>
      <c r="BM58" s="239">
        <f>IF(SUM(BM$16:BM57)&lt;BM$15,1,IF(BM$15=0,1,""))</f>
        <v>1</v>
      </c>
      <c r="BN58" s="239">
        <f>IF(SUM(BN$16:BN57)&lt;BN$15,1,IF(BN$15=0,1,""))</f>
        <v>1</v>
      </c>
      <c r="BO58" s="239">
        <f>IF(SUM(BO$16:BO57)&lt;BO$15,1,IF(BO$15=0,1,""))</f>
        <v>1</v>
      </c>
      <c r="BP58" s="239">
        <f>IF(SUM(BP$16:BP57)&lt;BP$15,1,IF(BP$15=0,1,""))</f>
        <v>1</v>
      </c>
      <c r="BQ58" s="239">
        <f>IF(SUM(BQ$16:BQ57)&lt;BQ$15,1,IF(BQ$15=0,1,""))</f>
        <v>1</v>
      </c>
      <c r="BR58" s="239">
        <f>IF(SUM(BR$16:BR57)&lt;BR$15,1,IF(BR$15=0,1,""))</f>
        <v>1</v>
      </c>
      <c r="BS58" s="239">
        <f>IF(SUM(BS$16:BS57)&lt;BS$15,1,IF(BS$15=0,1,""))</f>
        <v>1</v>
      </c>
      <c r="BT58" s="239">
        <f>IF(SUM(BT$16:BT57)&lt;BT$15,1,IF(BT$15=0,1,""))</f>
        <v>1</v>
      </c>
      <c r="BU58" s="239">
        <f>IF(SUM(BU$16:BU57)&lt;BU$15,1,IF(BU$15=0,1,""))</f>
        <v>1</v>
      </c>
      <c r="BV58" s="239">
        <f>IF(SUM(BV$16:BV57)&lt;BV$15,1,IF(BV$15=0,1,""))</f>
        <v>1</v>
      </c>
      <c r="BW58" s="239">
        <f>IF(SUM(BW$16:BW57)&lt;BW$15,1,IF(BW$15=0,1,""))</f>
        <v>1</v>
      </c>
      <c r="BX58" s="239">
        <f>IF(SUM(BX$16:BX57)&lt;BX$15,1,IF(BX$15=0,1,""))</f>
        <v>1</v>
      </c>
      <c r="BY58" s="239">
        <f>IF(SUM(BY$16:BY57)&lt;BY$15,1,IF(BY$15=0,1,""))</f>
        <v>1</v>
      </c>
      <c r="BZ58" s="239">
        <f>IF(SUM(BZ$16:BZ57)&lt;BZ$15,1,IF(BZ$15=0,1,""))</f>
        <v>1</v>
      </c>
      <c r="CA58" s="239">
        <f>IF(SUM(CA$16:CA57)&lt;CA$15,1,IF(CA$15=0,1,""))</f>
        <v>1</v>
      </c>
      <c r="CB58" s="239">
        <f>IF(SUM(CB$16:CB57)&lt;CB$15,1,IF(CB$15=0,1,""))</f>
        <v>1</v>
      </c>
      <c r="CC58" s="239">
        <f>IF(SUM(CC$16:CC57)&lt;CC$15,1,IF(CC$15=0,1,""))</f>
        <v>1</v>
      </c>
      <c r="CD58" s="239">
        <f>IF(SUM(CD$16:CD57)&lt;CD$15,1,IF(CD$15=0,1,""))</f>
        <v>1</v>
      </c>
      <c r="CE58" s="239">
        <f>IF(SUM(CE$16:CE57)&lt;CE$15,1,IF(CE$15=0,1,""))</f>
        <v>1</v>
      </c>
      <c r="CF58" s="239">
        <f>IF(SUM(CF$16:CF57)&lt;CF$15,1,IF(CF$15=0,1,""))</f>
        <v>1</v>
      </c>
      <c r="CG58" s="239">
        <f>IF(SUM(CG$16:CG57)&lt;CG$15,1,IF(CG$15=0,1,""))</f>
        <v>1</v>
      </c>
      <c r="CH58" s="239">
        <f>IF(SUM(CH$16:CH57)&lt;CH$15,1,IF(CH$15=0,1,""))</f>
        <v>1</v>
      </c>
      <c r="CI58" s="239">
        <f>IF(SUM(CI$16:CI57)&lt;CI$15,1,IF(CI$15=0,1,""))</f>
        <v>1</v>
      </c>
      <c r="CJ58" s="239">
        <f>IF(SUM(CJ$16:CJ57)&lt;CJ$15,1,IF(CJ$15=0,1,""))</f>
        <v>1</v>
      </c>
      <c r="CK58" s="239">
        <f>IF(SUM(CK$16:CK57)&lt;CK$15,1,IF(CK$15=0,1,""))</f>
        <v>1</v>
      </c>
      <c r="CL58" s="239">
        <f>IF(SUM(CL$16:CL57)&lt;CL$15,1,IF(CL$15=0,1,""))</f>
        <v>1</v>
      </c>
      <c r="CM58" s="239">
        <f>IF(SUM(CM$16:CM57)&lt;CM$15,1,IF(CM$15=0,1,""))</f>
        <v>1</v>
      </c>
      <c r="CN58" s="239">
        <f>IF(SUM(CN$16:CN57)&lt;CN$15,1,IF(CN$15=0,1,""))</f>
        <v>1</v>
      </c>
      <c r="CO58" s="239">
        <f>IF(SUM(CO$16:CO57)&lt;CO$15,1,IF(CO$15=0,1,""))</f>
        <v>1</v>
      </c>
      <c r="CP58" s="239">
        <f>IF(SUM(CP$16:CP57)&lt;CP$15,1,IF(CP$15=0,1,""))</f>
        <v>1</v>
      </c>
      <c r="CQ58" s="239">
        <f>IF(SUM(CQ$16:CQ57)&lt;CQ$15,1,IF(CQ$15=0,1,""))</f>
        <v>1</v>
      </c>
      <c r="CR58" s="239">
        <f>IF(SUM(CR$16:CR57)&lt;CR$15,1,IF(CR$15=0,1,""))</f>
        <v>1</v>
      </c>
      <c r="CS58" s="239">
        <f>IF(SUM(CS$16:CS57)&lt;CS$15,1,IF(CS$15=0,1,""))</f>
        <v>1</v>
      </c>
      <c r="CT58" s="239">
        <f>IF(SUM(CT$16:CT57)&lt;CT$15,1,IF(CT$15=0,1,""))</f>
        <v>1</v>
      </c>
      <c r="CU58" s="239">
        <f>IF(SUM(CU$16:CU57)&lt;CU$15,1,IF(CU$15=0,1,""))</f>
        <v>1</v>
      </c>
      <c r="CV58" s="239">
        <f>IF(SUM(CV$16:CV57)&lt;CV$15,1,IF(CV$15=0,1,""))</f>
        <v>1</v>
      </c>
      <c r="CW58" s="239">
        <f>IF(SUM(CW$16:CW57)&lt;CW$15,1,IF(CW$15=0,1,""))</f>
        <v>1</v>
      </c>
      <c r="CX58" s="239">
        <f>IF(SUM(CX$16:CX57)&lt;CX$15,1,IF(CX$15=0,1,""))</f>
        <v>1</v>
      </c>
      <c r="CY58" s="239">
        <f>IF(SUM(CY$16:CY57)&lt;CY$15,1,IF(CY$15=0,1,""))</f>
        <v>1</v>
      </c>
      <c r="CZ58" s="239">
        <f>IF(SUM(CZ$16:CZ57)&lt;CZ$15,1,IF(CZ$15=0,1,""))</f>
        <v>1</v>
      </c>
      <c r="DA58" s="239">
        <f>IF(SUM(DA$16:DA57)&lt;DA$15,1,IF(DA$15=0,1,""))</f>
        <v>1</v>
      </c>
      <c r="DB58" s="239">
        <f>IF(SUM(DB$16:DB57)&lt;DB$15,1,IF(DB$15=0,1,""))</f>
        <v>1</v>
      </c>
      <c r="DC58" s="239">
        <f>IF(SUM(DC$16:DC57)&lt;DC$15,1,IF(DC$15=0,1,""))</f>
        <v>1</v>
      </c>
      <c r="DD58" s="239">
        <f>IF(SUM(DD$16:DD57)&lt;DD$15,1,IF(DD$15=0,1,""))</f>
        <v>1</v>
      </c>
      <c r="DE58" s="239">
        <f>IF(SUM(DE$16:DE57)&lt;DE$15,1,IF(DE$15=0,1,""))</f>
        <v>1</v>
      </c>
      <c r="DF58" s="239">
        <f>IF(SUM(DF$16:DF57)&lt;DF$15,1,IF(DF$15=0,1,""))</f>
        <v>1</v>
      </c>
      <c r="DG58" s="239">
        <f>IF(SUM(DG$16:DG57)&lt;DG$15,1,IF(DG$15=0,1,""))</f>
        <v>1</v>
      </c>
      <c r="DH58" s="239">
        <f>IF(SUM(DH$16:DH57)&lt;DH$15,1,IF(DH$15=0,1,""))</f>
        <v>1</v>
      </c>
      <c r="DI58" s="239">
        <f>IF(SUM(DI$16:DI57)&lt;DI$15,1,IF(DI$15=0,1,""))</f>
        <v>1</v>
      </c>
      <c r="DJ58" s="239">
        <f>IF(SUM(DJ$16:DJ57)&lt;DJ$15,1,IF(DJ$15=0,1,""))</f>
        <v>1</v>
      </c>
      <c r="DK58" s="239">
        <f>IF(SUM(DK$16:DK57)&lt;DK$15,1,IF(DK$15=0,1,""))</f>
        <v>1</v>
      </c>
      <c r="DL58" s="239">
        <f>IF(SUM(DL$16:DL57)&lt;DL$15,1,IF(DL$15=0,1,""))</f>
        <v>1</v>
      </c>
      <c r="DM58" s="239">
        <f>IF(SUM(DM$16:DM57)&lt;DM$15,1,IF(DM$15=0,1,""))</f>
        <v>1</v>
      </c>
      <c r="DN58" s="239">
        <f>IF(SUM(DN$16:DN57)&lt;DN$15,1,IF(DN$15=0,1,""))</f>
        <v>1</v>
      </c>
      <c r="DO58" s="239">
        <f>IF(SUM(DO$16:DO57)&lt;DO$15,1,IF(DO$15=0,1,""))</f>
        <v>1</v>
      </c>
      <c r="DP58" s="239">
        <f>IF(SUM(DP$16:DP57)&lt;DP$15,1,IF(DP$15=0,1,""))</f>
        <v>1</v>
      </c>
      <c r="DQ58" s="239">
        <f>IF(SUM(DQ$16:DQ57)&lt;DQ$15,1,IF(DQ$15=0,1,""))</f>
        <v>1</v>
      </c>
      <c r="DR58" s="239">
        <f>IF(SUM(DR$16:DR57)&lt;DR$15,1,IF(DR$15=0,1,""))</f>
        <v>1</v>
      </c>
      <c r="DS58" s="239">
        <f>IF(SUM(DS$16:DS57)&lt;DS$15,1,IF(DS$15=0,1,""))</f>
        <v>1</v>
      </c>
      <c r="DT58" s="239">
        <f>IF(SUM(DT$16:DT57)&lt;DT$15,1,IF(DT$15=0,1,""))</f>
        <v>1</v>
      </c>
      <c r="DU58" s="239">
        <f>IF(SUM(DU$16:DU57)&lt;DU$15,1,IF(DU$15=0,1,""))</f>
        <v>1</v>
      </c>
      <c r="DV58" s="239">
        <f>IF(SUM(DV$16:DV57)&lt;DV$15,1,IF(DV$15=0,1,""))</f>
        <v>1</v>
      </c>
      <c r="DW58" s="239">
        <f>IF(SUM(DW$16:DW57)&lt;DW$15,1,IF(DW$15=0,1,""))</f>
        <v>1</v>
      </c>
      <c r="DX58" s="239">
        <f>IF(SUM(DX$16:DX57)&lt;DX$15,1,IF(DX$15=0,1,""))</f>
        <v>1</v>
      </c>
      <c r="DY58" s="239">
        <f>IF(SUM(DY$16:DY57)&lt;DY$15,1,IF(DY$15=0,1,""))</f>
        <v>1</v>
      </c>
      <c r="DZ58" s="239">
        <f>IF(SUM(DZ$16:DZ57)&lt;DZ$15,1,IF(DZ$15=0,1,""))</f>
        <v>1</v>
      </c>
      <c r="EA58" s="239">
        <f>IF(SUM(EA$16:EA57)&lt;EA$15,1,IF(EA$15=0,1,""))</f>
        <v>1</v>
      </c>
      <c r="EB58" s="239">
        <f>IF(SUM(EB$16:EB57)&lt;EB$15,1,IF(EB$15=0,1,""))</f>
        <v>1</v>
      </c>
      <c r="EC58" s="239">
        <f>IF(SUM(EC$16:EC57)&lt;EC$15,1,IF(EC$15=0,1,""))</f>
        <v>1</v>
      </c>
      <c r="ED58" s="239">
        <f>IF(SUM(ED$16:ED57)&lt;ED$15,1,IF(ED$15=0,1,""))</f>
        <v>1</v>
      </c>
      <c r="EE58" s="239">
        <f>IF(SUM(EE$16:EE57)&lt;EE$15,1,IF(EE$15=0,1,""))</f>
        <v>1</v>
      </c>
      <c r="EF58" s="239">
        <f>IF(SUM(EF$16:EF57)&lt;EF$15,1,IF(EF$15=0,1,""))</f>
        <v>1</v>
      </c>
      <c r="EG58" s="239">
        <f>IF(SUM(EG$16:EG57)&lt;EG$15,1,IF(EG$15=0,1,""))</f>
        <v>1</v>
      </c>
      <c r="EH58" s="239">
        <f>IF(SUM(EH$16:EH57)&lt;EH$15,1,IF(EH$15=0,1,""))</f>
        <v>1</v>
      </c>
      <c r="EI58" s="239">
        <f>IF(SUM(EI$16:EI57)&lt;EI$15,1,IF(EI$15=0,1,""))</f>
        <v>1</v>
      </c>
      <c r="EJ58" s="239">
        <f>IF(SUM(EJ$16:EJ57)&lt;EJ$15,1,IF(EJ$15=0,1,""))</f>
        <v>1</v>
      </c>
      <c r="EK58" s="239">
        <f>IF(SUM(EK$16:EK57)&lt;EK$15,1,IF(EK$15=0,1,""))</f>
        <v>1</v>
      </c>
      <c r="EL58" s="239">
        <f>IF(SUM(EL$16:EL57)&lt;EL$15,1,IF(EL$15=0,1,""))</f>
        <v>1</v>
      </c>
      <c r="EM58" s="239">
        <f>IF(SUM(EM$16:EM57)&lt;EM$15,1,IF(EM$15=0,1,""))</f>
        <v>1</v>
      </c>
      <c r="EN58" s="239">
        <f>IF(SUM(EN$16:EN57)&lt;EN$15,1,IF(EN$15=0,1,""))</f>
        <v>1</v>
      </c>
      <c r="EO58" s="239">
        <f>IF(SUM(EO$16:EO57)&lt;EO$15,1,IF(EO$15=0,1,""))</f>
        <v>1</v>
      </c>
      <c r="EP58" s="239">
        <f>IF(SUM(EP$16:EP57)&lt;EP$15,1,IF(EP$15=0,1,""))</f>
        <v>1</v>
      </c>
      <c r="EQ58" s="239">
        <f>IF(SUM(EQ$16:EQ57)&lt;EQ$15,1,IF(EQ$15=0,1,""))</f>
        <v>1</v>
      </c>
      <c r="ER58" s="239">
        <f>IF(SUM(ER$16:ER57)&lt;ER$15,1,IF(ER$15=0,1,""))</f>
        <v>1</v>
      </c>
      <c r="ES58" s="239">
        <f>IF(SUM(ES$16:ES57)&lt;ES$15,1,IF(ES$15=0,1,""))</f>
        <v>1</v>
      </c>
      <c r="ET58" s="239">
        <f>IF(SUM(ET$16:ET57)&lt;ET$15,1,IF(ET$15=0,1,""))</f>
        <v>1</v>
      </c>
      <c r="EU58" s="239">
        <f>IF(SUM(EU$16:EU57)&lt;EU$15,1,IF(EU$15=0,1,""))</f>
        <v>1</v>
      </c>
      <c r="EV58" s="239">
        <f>IF(SUM(EV$16:EV57)&lt;EV$15,1,IF(EV$15=0,1,""))</f>
        <v>1</v>
      </c>
      <c r="EW58" s="239">
        <f>IF(SUM(EW$16:EW57)&lt;EW$15,1,IF(EW$15=0,1,""))</f>
        <v>1</v>
      </c>
      <c r="EX58" s="239">
        <f>IF(SUM(EX$16:EX57)&lt;EX$15,1,IF(EX$15=0,1,""))</f>
        <v>1</v>
      </c>
      <c r="EY58" s="239">
        <f>IF(SUM(EY$16:EY57)&lt;EY$15,1,IF(EY$15=0,1,""))</f>
        <v>1</v>
      </c>
      <c r="EZ58" s="239">
        <f>IF(SUM(EZ$16:EZ57)&lt;EZ$15,1,IF(EZ$15=0,1,""))</f>
        <v>1</v>
      </c>
      <c r="FA58" s="239">
        <f>IF(SUM(FA$16:FA57)&lt;FA$15,1,IF(FA$15=0,1,""))</f>
        <v>1</v>
      </c>
      <c r="FB58" s="239">
        <f>IF(SUM(FB$16:FB57)&lt;FB$15,1,IF(FB$15=0,1,""))</f>
        <v>1</v>
      </c>
      <c r="FC58" s="239">
        <f>IF(SUM(FC$16:FC57)&lt;FC$15,1,IF(FC$15=0,1,""))</f>
        <v>1</v>
      </c>
      <c r="FD58" s="239">
        <f>IF(SUM(FD$16:FD57)&lt;FD$15,1,IF(FD$15=0,1,""))</f>
        <v>1</v>
      </c>
      <c r="FE58" s="239">
        <f>IF(SUM(FE$16:FE57)&lt;FE$15,1,IF(FE$15=0,1,""))</f>
        <v>1</v>
      </c>
      <c r="FF58" s="239">
        <f>IF(SUM(FF$16:FF57)&lt;FF$15,1,IF(FF$15=0,1,""))</f>
        <v>1</v>
      </c>
      <c r="FG58" s="239">
        <f>IF(SUM(FG$16:FG57)&lt;FG$15,1,IF(FG$15=0,1,""))</f>
        <v>1</v>
      </c>
      <c r="FH58" s="239">
        <f>IF(SUM(FH$16:FH57)&lt;FH$15,1,IF(FH$15=0,1,""))</f>
        <v>1</v>
      </c>
      <c r="FI58" s="239">
        <f>IF(SUM(FI$16:FI57)&lt;FI$15,1,IF(FI$15=0,1,""))</f>
        <v>1</v>
      </c>
      <c r="FJ58" s="239">
        <f>IF(SUM(FJ$16:FJ57)&lt;FJ$15,1,IF(FJ$15=0,1,""))</f>
        <v>1</v>
      </c>
      <c r="FK58" s="239">
        <f>IF(SUM(FK$16:FK57)&lt;FK$15,1,IF(FK$15=0,1,""))</f>
        <v>1</v>
      </c>
      <c r="FL58" s="239">
        <f>IF(SUM(FL$16:FL57)&lt;FL$15,1,IF(FL$15=0,1,""))</f>
        <v>1</v>
      </c>
      <c r="FM58" s="239">
        <f>IF(SUM(FM$16:FM57)&lt;FM$15,1,IF(FM$15=0,1,""))</f>
        <v>1</v>
      </c>
      <c r="FN58" s="239">
        <f>IF(SUM(FN$16:FN57)&lt;FN$15,1,IF(FN$15=0,1,""))</f>
        <v>1</v>
      </c>
      <c r="FO58" s="239">
        <f>IF(SUM(FO$16:FO57)&lt;FO$15,1,IF(FO$15=0,1,""))</f>
        <v>1</v>
      </c>
      <c r="FP58" s="239">
        <f>IF(SUM(FP$16:FP57)&lt;FP$15,1,IF(FP$15=0,1,""))</f>
        <v>1</v>
      </c>
      <c r="FQ58" s="239">
        <f>IF(SUM(FQ$16:FQ57)&lt;FQ$15,1,IF(FQ$15=0,1,""))</f>
        <v>1</v>
      </c>
      <c r="FR58" s="239">
        <f>IF(SUM(FR$16:FR57)&lt;FR$15,1,IF(FR$15=0,1,""))</f>
        <v>1</v>
      </c>
      <c r="FS58" s="239">
        <f>IF(SUM(FS$16:FS57)&lt;FS$15,1,IF(FS$15=0,1,""))</f>
        <v>1</v>
      </c>
      <c r="FT58" s="239">
        <f>IF(SUM(FT$16:FT57)&lt;FT$15,1,IF(FT$15=0,1,""))</f>
        <v>1</v>
      </c>
      <c r="FU58" s="239">
        <f>IF(SUM(FU$16:FU57)&lt;FU$15,1,IF(FU$15=0,1,""))</f>
        <v>1</v>
      </c>
      <c r="FV58" s="239">
        <f>IF(SUM(FV$16:FV57)&lt;FV$15,1,IF(FV$15=0,1,""))</f>
        <v>1</v>
      </c>
      <c r="FW58" s="239">
        <f>IF(SUM(FW$16:FW57)&lt;FW$15,1,IF(FW$15=0,1,""))</f>
        <v>1</v>
      </c>
      <c r="FX58" s="239">
        <f>IF(SUM(FX$16:FX57)&lt;FX$15,1,IF(FX$15=0,1,""))</f>
        <v>1</v>
      </c>
      <c r="FY58" s="239">
        <f>IF(SUM(FY$16:FY57)&lt;FY$15,1,IF(FY$15=0,1,""))</f>
        <v>1</v>
      </c>
      <c r="FZ58" s="239">
        <f>IF(SUM(FZ$16:FZ57)&lt;FZ$15,1,IF(FZ$15=0,1,""))</f>
        <v>1</v>
      </c>
      <c r="GA58" s="239">
        <f>IF(SUM(GA$16:GA57)&lt;GA$15,1,IF(GA$15=0,1,""))</f>
        <v>1</v>
      </c>
      <c r="GB58" s="239">
        <f>IF(SUM(GB$16:GB57)&lt;GB$15,1,IF(GB$15=0,1,""))</f>
        <v>1</v>
      </c>
      <c r="GC58" s="239">
        <f>IF(SUM(GC$16:GC57)&lt;GC$15,1,IF(GC$15=0,1,""))</f>
        <v>1</v>
      </c>
      <c r="GD58" s="239">
        <f>IF(SUM(GD$16:GD57)&lt;GD$15,1,IF(GD$15=0,1,""))</f>
        <v>1</v>
      </c>
      <c r="GE58" s="239">
        <f>IF(SUM(GE$16:GE57)&lt;GE$15,1,IF(GE$15=0,1,""))</f>
        <v>1</v>
      </c>
      <c r="GF58" s="239">
        <f>IF(SUM(GF$16:GF57)&lt;GF$15,1,IF(GF$15=0,1,""))</f>
        <v>1</v>
      </c>
      <c r="GG58" s="239">
        <f>IF(SUM(GG$16:GG57)&lt;GG$15,1,IF(GG$15=0,1,""))</f>
        <v>1</v>
      </c>
      <c r="GH58" s="239">
        <f>IF(SUM(GH$16:GH57)&lt;GH$15,1,IF(GH$15=0,1,""))</f>
        <v>1</v>
      </c>
      <c r="GI58" s="239">
        <f>IF(SUM(GI$16:GI57)&lt;GI$15,1,IF(GI$15=0,1,""))</f>
        <v>1</v>
      </c>
      <c r="GJ58" s="239">
        <f>IF(SUM(GJ$16:GJ57)&lt;GJ$15,1,IF(GJ$15=0,1,""))</f>
        <v>1</v>
      </c>
      <c r="GK58" s="239">
        <f>IF(SUM(GK$16:GK57)&lt;GK$15,1,IF(GK$15=0,1,""))</f>
        <v>1</v>
      </c>
      <c r="GL58" s="239">
        <f>IF(SUM(GL$16:GL57)&lt;GL$15,1,IF(GL$15=0,1,""))</f>
        <v>1</v>
      </c>
      <c r="GM58" s="239">
        <f>IF(SUM(GM$16:GM57)&lt;GM$15,1,IF(GM$15=0,1,""))</f>
        <v>1</v>
      </c>
      <c r="GN58" s="239">
        <f>IF(SUM(GN$16:GN57)&lt;GN$15,1,IF(GN$15=0,1,""))</f>
        <v>1</v>
      </c>
      <c r="GO58" s="239">
        <f>IF(SUM(GO$16:GO57)&lt;GO$15,1,IF(GO$15=0,1,""))</f>
        <v>1</v>
      </c>
      <c r="GP58" s="239">
        <f>IF(SUM(GP$16:GP57)&lt;GP$15,1,IF(GP$15=0,1,""))</f>
        <v>1</v>
      </c>
      <c r="GQ58" s="239">
        <f>IF(SUM(GQ$16:GQ57)&lt;GQ$15,1,IF(GQ$15=0,1,""))</f>
        <v>1</v>
      </c>
      <c r="GR58" s="239">
        <f>IF(SUM(GR$16:GR57)&lt;GR$15,1,IF(GR$15=0,1,""))</f>
        <v>1</v>
      </c>
      <c r="GS58" s="239">
        <f>IF(SUM(GS$16:GS57)&lt;GS$15,1,IF(GS$15=0,1,""))</f>
        <v>1</v>
      </c>
      <c r="GT58" s="239">
        <f>IF(SUM(GT$16:GT57)&lt;GT$15,1,IF(GT$15=0,1,""))</f>
        <v>1</v>
      </c>
      <c r="GU58" s="239">
        <f>IF(SUM(GU$16:GU57)&lt;GU$15,1,IF(GU$15=0,1,""))</f>
        <v>1</v>
      </c>
      <c r="GV58" s="239">
        <f>IF(SUM(GV$16:GV57)&lt;GV$15,1,IF(GV$15=0,1,""))</f>
        <v>1</v>
      </c>
      <c r="GW58" s="239">
        <f>IF(SUM(GW$16:GW57)&lt;GW$15,1,IF(GW$15=0,1,""))</f>
        <v>1</v>
      </c>
      <c r="GX58" s="239">
        <f>IF(SUM(GX$16:GX57)&lt;GX$15,1,IF(GX$15=0,1,""))</f>
        <v>1</v>
      </c>
      <c r="GY58" s="239">
        <f>IF(SUM(GY$16:GY57)&lt;GY$15,1,IF(GY$15=0,1,""))</f>
        <v>1</v>
      </c>
      <c r="GZ58" s="239">
        <f>IF(SUM(GZ$16:GZ57)&lt;GZ$15,1,IF(GZ$15=0,1,""))</f>
        <v>1</v>
      </c>
      <c r="HA58" s="239">
        <f>IF(SUM(HA$16:HA57)&lt;HA$15,1,IF(HA$15=0,1,""))</f>
        <v>1</v>
      </c>
      <c r="HB58" s="239">
        <f>IF(SUM(HB$16:HB57)&lt;HB$15,1,IF(HB$15=0,1,""))</f>
        <v>1</v>
      </c>
      <c r="HC58" s="239">
        <f>IF(SUM(HC$16:HC57)&lt;HC$15,1,IF(HC$15=0,1,""))</f>
        <v>1</v>
      </c>
      <c r="HD58" s="239">
        <f>IF(SUM(HD$16:HD57)&lt;HD$15,1,IF(HD$15=0,1,""))</f>
        <v>1</v>
      </c>
      <c r="HE58" s="239">
        <f>IF(SUM(HE$16:HE57)&lt;HE$15,1,IF(HE$15=0,1,""))</f>
        <v>1</v>
      </c>
      <c r="HF58" s="239">
        <f>IF(SUM(HF$16:HF57)&lt;HF$15,1,IF(HF$15=0,1,""))</f>
        <v>1</v>
      </c>
      <c r="HG58" s="239">
        <f>IF(SUM(HG$16:HG57)&lt;HG$15,1,IF(HG$15=0,1,""))</f>
        <v>1</v>
      </c>
      <c r="HH58" s="239">
        <f>IF(SUM(HH$16:HH57)&lt;HH$15,1,IF(HH$15=0,1,""))</f>
        <v>1</v>
      </c>
      <c r="HI58" s="239">
        <f>IF(SUM(HI$16:HI57)&lt;HI$15,1,IF(HI$15=0,1,""))</f>
        <v>1</v>
      </c>
      <c r="HJ58" s="239">
        <f>IF(SUM(HJ$16:HJ57)&lt;HJ$15,1,IF(HJ$15=0,1,""))</f>
        <v>1</v>
      </c>
      <c r="HK58" s="239">
        <f>IF(SUM(HK$16:HK57)&lt;HK$15,1,IF(HK$15=0,1,""))</f>
        <v>1</v>
      </c>
      <c r="HL58" s="239">
        <f>IF(SUM(HL$16:HL57)&lt;HL$15,1,IF(HL$15=0,1,""))</f>
        <v>1</v>
      </c>
      <c r="HM58" s="239">
        <f>IF(SUM(HM$16:HM57)&lt;HM$15,1,IF(HM$15=0,1,""))</f>
        <v>1</v>
      </c>
      <c r="HN58" s="239">
        <f>IF(SUM(HN$16:HN57)&lt;HN$15,1,IF(HN$15=0,1,""))</f>
        <v>1</v>
      </c>
      <c r="HO58" s="239">
        <f>IF(SUM(HO$16:HO57)&lt;HO$15,1,IF(HO$15=0,1,""))</f>
        <v>1</v>
      </c>
      <c r="HP58" s="239">
        <f>IF(SUM(HP$16:HP57)&lt;HP$15,1,IF(HP$15=0,1,""))</f>
        <v>1</v>
      </c>
      <c r="HQ58" s="239">
        <f>IF(SUM(HQ$16:HQ57)&lt;HQ$15,1,IF(HQ$15=0,1,""))</f>
        <v>1</v>
      </c>
      <c r="HR58" s="239">
        <f>IF(SUM(HR$16:HR57)&lt;HR$15,1,IF(HR$15=0,1,""))</f>
        <v>1</v>
      </c>
      <c r="HS58" s="239">
        <f>IF(SUM(HS$16:HS57)&lt;HS$15,1,IF(HS$15=0,1,""))</f>
        <v>1</v>
      </c>
      <c r="HT58" s="239">
        <f>IF(SUM(HT$16:HT57)&lt;HT$15,1,IF(HT$15=0,1,""))</f>
        <v>1</v>
      </c>
      <c r="HU58" s="239">
        <f>IF(SUM(HU$16:HU57)&lt;HU$15,1,IF(HU$15=0,1,""))</f>
        <v>1</v>
      </c>
      <c r="HV58" s="239">
        <f>IF(SUM(HV$16:HV57)&lt;HV$15,1,IF(HV$15=0,1,""))</f>
        <v>1</v>
      </c>
      <c r="HW58" s="239">
        <f>IF(SUM(HW$16:HW57)&lt;HW$15,1,IF(HW$15=0,1,""))</f>
        <v>1</v>
      </c>
      <c r="HX58" s="239">
        <f>IF(SUM(HX$16:HX57)&lt;HX$15,1,IF(HX$15=0,1,""))</f>
        <v>1</v>
      </c>
      <c r="HY58" s="239">
        <f>IF(SUM(HY$16:HY57)&lt;HY$15,1,IF(HY$15=0,1,""))</f>
        <v>1</v>
      </c>
      <c r="HZ58" s="239">
        <f>IF(SUM(HZ$16:HZ57)&lt;HZ$15,1,IF(HZ$15=0,1,""))</f>
        <v>1</v>
      </c>
      <c r="IA58" s="239">
        <f>IF(SUM(IA$16:IA57)&lt;IA$15,1,IF(IA$15=0,1,""))</f>
        <v>1</v>
      </c>
      <c r="IB58" s="239">
        <f>IF(SUM(IB$16:IB57)&lt;IB$15,1,IF(IB$15=0,1,""))</f>
        <v>1</v>
      </c>
      <c r="IC58" s="239">
        <f>IF(SUM(IC$16:IC57)&lt;IC$15,1,IF(IC$15=0,1,""))</f>
        <v>1</v>
      </c>
      <c r="ID58" s="239">
        <f>IF(SUM(ID$16:ID57)&lt;ID$15,1,IF(ID$15=0,1,""))</f>
        <v>1</v>
      </c>
      <c r="IE58" s="239">
        <f>IF(SUM(IE$16:IE57)&lt;IE$15,1,IF(IE$15=0,1,""))</f>
        <v>1</v>
      </c>
      <c r="IF58" s="239">
        <f>IF(SUM(IF$16:IF57)&lt;IF$15,1,IF(IF$15=0,1,""))</f>
        <v>1</v>
      </c>
      <c r="IG58" s="239">
        <f>IF(SUM(IG$16:IG57)&lt;IG$15,1,IF(IG$15=0,1,""))</f>
        <v>1</v>
      </c>
      <c r="IH58" s="239">
        <f>IF(SUM(IH$16:IH57)&lt;IH$15,1,IF(IH$15=0,1,""))</f>
        <v>1</v>
      </c>
      <c r="II58" s="239">
        <f>IF(SUM(II$16:II57)&lt;II$15,1,IF(II$15=0,1,""))</f>
        <v>1</v>
      </c>
      <c r="IJ58" s="239">
        <f>IF(SUM(IJ$16:IJ57)&lt;IJ$15,1,IF(IJ$15=0,1,""))</f>
        <v>1</v>
      </c>
      <c r="IK58" s="239">
        <f>IF(SUM(IK$16:IK57)&lt;IK$15,1,IF(IK$15=0,1,""))</f>
        <v>1</v>
      </c>
      <c r="IL58" s="239">
        <f>IF(SUM(IL$16:IL57)&lt;IL$15,1,IF(IL$15=0,1,""))</f>
        <v>1</v>
      </c>
      <c r="IM58" s="239">
        <f>IF(SUM(IM$16:IM57)&lt;IM$15,1,IF(IM$15=0,1,""))</f>
        <v>1</v>
      </c>
      <c r="IN58" s="239">
        <f>IF(SUM(IN$16:IN57)&lt;IN$15,1,IF(IN$15=0,1,""))</f>
        <v>1</v>
      </c>
    </row>
    <row r="59" spans="2:248" ht="12.95" hidden="1" customHeight="1" outlineLevel="1">
      <c r="B59" s="384"/>
      <c r="C59" s="16"/>
      <c r="D59" s="16"/>
      <c r="E59" s="384">
        <v>44</v>
      </c>
      <c r="F59" s="16" t="str">
        <f>Sites!C47</f>
        <v>HCKTW3</v>
      </c>
      <c r="G59" s="253"/>
      <c r="H59" s="16"/>
      <c r="I59" s="239" t="str">
        <f>IF(SUM(I$16:I58)&lt;I$15,1,IF(I$15=0,1,""))</f>
        <v/>
      </c>
      <c r="J59" s="239" t="str">
        <f>IF(SUM(J$16:J58)&lt;J$15,1,IF(J$15=0,1,""))</f>
        <v/>
      </c>
      <c r="K59" s="239" t="str">
        <f>IF(SUM(K$16:K58)&lt;K$15,1,IF(K$15=0,1,""))</f>
        <v/>
      </c>
      <c r="L59" s="239" t="str">
        <f>IF(SUM(L$16:L58)&lt;L$15,1,IF(L$15=0,1,""))</f>
        <v/>
      </c>
      <c r="M59" s="239" t="str">
        <f>IF(SUM(M$16:M58)&lt;M$15,1,IF(M$15=0,1,""))</f>
        <v/>
      </c>
      <c r="N59" s="239" t="str">
        <f>IF(SUM(N$16:N58)&lt;N$15,1,IF(N$15=0,1,""))</f>
        <v/>
      </c>
      <c r="O59" s="239" t="str">
        <f>IF(SUM(O$16:O58)&lt;O$15,1,IF(O$15=0,1,""))</f>
        <v/>
      </c>
      <c r="P59" s="239" t="str">
        <f>IF(SUM(P$16:P58)&lt;P$15,1,IF(P$15=0,1,""))</f>
        <v/>
      </c>
      <c r="Q59" s="239">
        <f>IF(SUM(Q$16:Q58)&lt;Q$15,1,IF(Q$15=0,1,""))</f>
        <v>1</v>
      </c>
      <c r="R59" s="239">
        <f>IF(SUM(R$16:R58)&lt;R$15,1,IF(R$15=0,1,""))</f>
        <v>1</v>
      </c>
      <c r="S59" s="239">
        <f>IF(SUM(S$16:S58)&lt;S$15,1,IF(S$15=0,1,""))</f>
        <v>1</v>
      </c>
      <c r="T59" s="239">
        <f>IF(SUM(T$16:T58)&lt;T$15,1,IF(T$15=0,1,""))</f>
        <v>1</v>
      </c>
      <c r="U59" s="239">
        <f>IF(SUM(U$16:U58)&lt;U$15,1,IF(U$15=0,1,""))</f>
        <v>1</v>
      </c>
      <c r="V59" s="239">
        <f>IF(SUM(V$16:V58)&lt;V$15,1,IF(V$15=0,1,""))</f>
        <v>1</v>
      </c>
      <c r="W59" s="239">
        <f>IF(SUM(W$16:W58)&lt;W$15,1,IF(W$15=0,1,""))</f>
        <v>1</v>
      </c>
      <c r="X59" s="239">
        <f>IF(SUM(X$16:X58)&lt;X$15,1,IF(X$15=0,1,""))</f>
        <v>1</v>
      </c>
      <c r="Y59" s="239">
        <f>IF(SUM(Y$16:Y58)&lt;Y$15,1,IF(Y$15=0,1,""))</f>
        <v>1</v>
      </c>
      <c r="Z59" s="239">
        <f>IF(SUM(Z$16:Z58)&lt;Z$15,1,IF(Z$15=0,1,""))</f>
        <v>1</v>
      </c>
      <c r="AA59" s="239">
        <f>IF(SUM(AA$16:AA58)&lt;AA$15,1,IF(AA$15=0,1,""))</f>
        <v>1</v>
      </c>
      <c r="AB59" s="239">
        <f>IF(SUM(AB$16:AB58)&lt;AB$15,1,IF(AB$15=0,1,""))</f>
        <v>1</v>
      </c>
      <c r="AC59" s="239">
        <f>IF(SUM(AC$16:AC58)&lt;AC$15,1,IF(AC$15=0,1,""))</f>
        <v>1</v>
      </c>
      <c r="AD59" s="239">
        <f>IF(SUM(AD$16:AD58)&lt;AD$15,1,IF(AD$15=0,1,""))</f>
        <v>1</v>
      </c>
      <c r="AE59" s="239">
        <f>IF(SUM(AE$16:AE58)&lt;AE$15,1,IF(AE$15=0,1,""))</f>
        <v>1</v>
      </c>
      <c r="AF59" s="239">
        <f>IF(SUM(AF$16:AF58)&lt;AF$15,1,IF(AF$15=0,1,""))</f>
        <v>1</v>
      </c>
      <c r="AG59" s="239">
        <f>IF(SUM(AG$16:AG58)&lt;AG$15,1,IF(AG$15=0,1,""))</f>
        <v>1</v>
      </c>
      <c r="AH59" s="239">
        <f>IF(SUM(AH$16:AH58)&lt;AH$15,1,IF(AH$15=0,1,""))</f>
        <v>1</v>
      </c>
      <c r="AI59" s="239">
        <f>IF(SUM(AI$16:AI58)&lt;AI$15,1,IF(AI$15=0,1,""))</f>
        <v>1</v>
      </c>
      <c r="AJ59" s="239">
        <f>IF(SUM(AJ$16:AJ58)&lt;AJ$15,1,IF(AJ$15=0,1,""))</f>
        <v>1</v>
      </c>
      <c r="AK59" s="239">
        <f>IF(SUM(AK$16:AK58)&lt;AK$15,1,IF(AK$15=0,1,""))</f>
        <v>1</v>
      </c>
      <c r="AL59" s="239">
        <f>IF(SUM(AL$16:AL58)&lt;AL$15,1,IF(AL$15=0,1,""))</f>
        <v>1</v>
      </c>
      <c r="AM59" s="239">
        <f>IF(SUM(AM$16:AM58)&lt;AM$15,1,IF(AM$15=0,1,""))</f>
        <v>1</v>
      </c>
      <c r="AN59" s="239">
        <f>IF(SUM(AN$16:AN58)&lt;AN$15,1,IF(AN$15=0,1,""))</f>
        <v>1</v>
      </c>
      <c r="AO59" s="239">
        <f>IF(SUM(AO$16:AO58)&lt;AO$15,1,IF(AO$15=0,1,""))</f>
        <v>1</v>
      </c>
      <c r="AP59" s="239">
        <f>IF(SUM(AP$16:AP58)&lt;AP$15,1,IF(AP$15=0,1,""))</f>
        <v>1</v>
      </c>
      <c r="AQ59" s="239">
        <f>IF(SUM(AQ$16:AQ58)&lt;AQ$15,1,IF(AQ$15=0,1,""))</f>
        <v>1</v>
      </c>
      <c r="AR59" s="239">
        <f>IF(SUM(AR$16:AR58)&lt;AR$15,1,IF(AR$15=0,1,""))</f>
        <v>1</v>
      </c>
      <c r="AS59" s="239">
        <f>IF(SUM(AS$16:AS58)&lt;AS$15,1,IF(AS$15=0,1,""))</f>
        <v>1</v>
      </c>
      <c r="AT59" s="239">
        <f>IF(SUM(AT$16:AT58)&lt;AT$15,1,IF(AT$15=0,1,""))</f>
        <v>1</v>
      </c>
      <c r="AU59" s="239">
        <f>IF(SUM(AU$16:AU58)&lt;AU$15,1,IF(AU$15=0,1,""))</f>
        <v>1</v>
      </c>
      <c r="AV59" s="239">
        <f>IF(SUM(AV$16:AV58)&lt;AV$15,1,IF(AV$15=0,1,""))</f>
        <v>1</v>
      </c>
      <c r="AW59" s="239">
        <f>IF(SUM(AW$16:AW58)&lt;AW$15,1,IF(AW$15=0,1,""))</f>
        <v>1</v>
      </c>
      <c r="AX59" s="239">
        <f>IF(SUM(AX$16:AX58)&lt;AX$15,1,IF(AX$15=0,1,""))</f>
        <v>1</v>
      </c>
      <c r="AY59" s="239">
        <f>IF(SUM(AY$16:AY58)&lt;AY$15,1,IF(AY$15=0,1,""))</f>
        <v>1</v>
      </c>
      <c r="AZ59" s="239">
        <f>IF(SUM(AZ$16:AZ58)&lt;AZ$15,1,IF(AZ$15=0,1,""))</f>
        <v>1</v>
      </c>
      <c r="BA59" s="239">
        <f>IF(SUM(BA$16:BA58)&lt;BA$15,1,IF(BA$15=0,1,""))</f>
        <v>1</v>
      </c>
      <c r="BB59" s="239">
        <f>IF(SUM(BB$16:BB58)&lt;BB$15,1,IF(BB$15=0,1,""))</f>
        <v>1</v>
      </c>
      <c r="BC59" s="239">
        <f>IF(SUM(BC$16:BC58)&lt;BC$15,1,IF(BC$15=0,1,""))</f>
        <v>1</v>
      </c>
      <c r="BD59" s="239">
        <f>IF(SUM(BD$16:BD58)&lt;BD$15,1,IF(BD$15=0,1,""))</f>
        <v>1</v>
      </c>
      <c r="BE59" s="239">
        <f>IF(SUM(BE$16:BE58)&lt;BE$15,1,IF(BE$15=0,1,""))</f>
        <v>1</v>
      </c>
      <c r="BF59" s="239">
        <f>IF(SUM(BF$16:BF58)&lt;BF$15,1,IF(BF$15=0,1,""))</f>
        <v>1</v>
      </c>
      <c r="BG59" s="239">
        <f>IF(SUM(BG$16:BG58)&lt;BG$15,1,IF(BG$15=0,1,""))</f>
        <v>1</v>
      </c>
      <c r="BH59" s="239">
        <f>IF(SUM(BH$16:BH58)&lt;BH$15,1,IF(BH$15=0,1,""))</f>
        <v>1</v>
      </c>
      <c r="BI59" s="239">
        <f>IF(SUM(BI$16:BI58)&lt;BI$15,1,IF(BI$15=0,1,""))</f>
        <v>1</v>
      </c>
      <c r="BJ59" s="239">
        <f>IF(SUM(BJ$16:BJ58)&lt;BJ$15,1,IF(BJ$15=0,1,""))</f>
        <v>1</v>
      </c>
      <c r="BK59" s="239">
        <f>IF(SUM(BK$16:BK58)&lt;BK$15,1,IF(BK$15=0,1,""))</f>
        <v>1</v>
      </c>
      <c r="BL59" s="239">
        <f>IF(SUM(BL$16:BL58)&lt;BL$15,1,IF(BL$15=0,1,""))</f>
        <v>1</v>
      </c>
      <c r="BM59" s="239">
        <f>IF(SUM(BM$16:BM58)&lt;BM$15,1,IF(BM$15=0,1,""))</f>
        <v>1</v>
      </c>
      <c r="BN59" s="239">
        <f>IF(SUM(BN$16:BN58)&lt;BN$15,1,IF(BN$15=0,1,""))</f>
        <v>1</v>
      </c>
      <c r="BO59" s="239">
        <f>IF(SUM(BO$16:BO58)&lt;BO$15,1,IF(BO$15=0,1,""))</f>
        <v>1</v>
      </c>
      <c r="BP59" s="239">
        <f>IF(SUM(BP$16:BP58)&lt;BP$15,1,IF(BP$15=0,1,""))</f>
        <v>1</v>
      </c>
      <c r="BQ59" s="239">
        <f>IF(SUM(BQ$16:BQ58)&lt;BQ$15,1,IF(BQ$15=0,1,""))</f>
        <v>1</v>
      </c>
      <c r="BR59" s="239">
        <f>IF(SUM(BR$16:BR58)&lt;BR$15,1,IF(BR$15=0,1,""))</f>
        <v>1</v>
      </c>
      <c r="BS59" s="239">
        <f>IF(SUM(BS$16:BS58)&lt;BS$15,1,IF(BS$15=0,1,""))</f>
        <v>1</v>
      </c>
      <c r="BT59" s="239">
        <f>IF(SUM(BT$16:BT58)&lt;BT$15,1,IF(BT$15=0,1,""))</f>
        <v>1</v>
      </c>
      <c r="BU59" s="239">
        <f>IF(SUM(BU$16:BU58)&lt;BU$15,1,IF(BU$15=0,1,""))</f>
        <v>1</v>
      </c>
      <c r="BV59" s="239">
        <f>IF(SUM(BV$16:BV58)&lt;BV$15,1,IF(BV$15=0,1,""))</f>
        <v>1</v>
      </c>
      <c r="BW59" s="239">
        <f>IF(SUM(BW$16:BW58)&lt;BW$15,1,IF(BW$15=0,1,""))</f>
        <v>1</v>
      </c>
      <c r="BX59" s="239">
        <f>IF(SUM(BX$16:BX58)&lt;BX$15,1,IF(BX$15=0,1,""))</f>
        <v>1</v>
      </c>
      <c r="BY59" s="239">
        <f>IF(SUM(BY$16:BY58)&lt;BY$15,1,IF(BY$15=0,1,""))</f>
        <v>1</v>
      </c>
      <c r="BZ59" s="239">
        <f>IF(SUM(BZ$16:BZ58)&lt;BZ$15,1,IF(BZ$15=0,1,""))</f>
        <v>1</v>
      </c>
      <c r="CA59" s="239">
        <f>IF(SUM(CA$16:CA58)&lt;CA$15,1,IF(CA$15=0,1,""))</f>
        <v>1</v>
      </c>
      <c r="CB59" s="239">
        <f>IF(SUM(CB$16:CB58)&lt;CB$15,1,IF(CB$15=0,1,""))</f>
        <v>1</v>
      </c>
      <c r="CC59" s="239">
        <f>IF(SUM(CC$16:CC58)&lt;CC$15,1,IF(CC$15=0,1,""))</f>
        <v>1</v>
      </c>
      <c r="CD59" s="239">
        <f>IF(SUM(CD$16:CD58)&lt;CD$15,1,IF(CD$15=0,1,""))</f>
        <v>1</v>
      </c>
      <c r="CE59" s="239">
        <f>IF(SUM(CE$16:CE58)&lt;CE$15,1,IF(CE$15=0,1,""))</f>
        <v>1</v>
      </c>
      <c r="CF59" s="239">
        <f>IF(SUM(CF$16:CF58)&lt;CF$15,1,IF(CF$15=0,1,""))</f>
        <v>1</v>
      </c>
      <c r="CG59" s="239">
        <f>IF(SUM(CG$16:CG58)&lt;CG$15,1,IF(CG$15=0,1,""))</f>
        <v>1</v>
      </c>
      <c r="CH59" s="239">
        <f>IF(SUM(CH$16:CH58)&lt;CH$15,1,IF(CH$15=0,1,""))</f>
        <v>1</v>
      </c>
      <c r="CI59" s="239">
        <f>IF(SUM(CI$16:CI58)&lt;CI$15,1,IF(CI$15=0,1,""))</f>
        <v>1</v>
      </c>
      <c r="CJ59" s="239">
        <f>IF(SUM(CJ$16:CJ58)&lt;CJ$15,1,IF(CJ$15=0,1,""))</f>
        <v>1</v>
      </c>
      <c r="CK59" s="239">
        <f>IF(SUM(CK$16:CK58)&lt;CK$15,1,IF(CK$15=0,1,""))</f>
        <v>1</v>
      </c>
      <c r="CL59" s="239">
        <f>IF(SUM(CL$16:CL58)&lt;CL$15,1,IF(CL$15=0,1,""))</f>
        <v>1</v>
      </c>
      <c r="CM59" s="239">
        <f>IF(SUM(CM$16:CM58)&lt;CM$15,1,IF(CM$15=0,1,""))</f>
        <v>1</v>
      </c>
      <c r="CN59" s="239">
        <f>IF(SUM(CN$16:CN58)&lt;CN$15,1,IF(CN$15=0,1,""))</f>
        <v>1</v>
      </c>
      <c r="CO59" s="239">
        <f>IF(SUM(CO$16:CO58)&lt;CO$15,1,IF(CO$15=0,1,""))</f>
        <v>1</v>
      </c>
      <c r="CP59" s="239">
        <f>IF(SUM(CP$16:CP58)&lt;CP$15,1,IF(CP$15=0,1,""))</f>
        <v>1</v>
      </c>
      <c r="CQ59" s="239">
        <f>IF(SUM(CQ$16:CQ58)&lt;CQ$15,1,IF(CQ$15=0,1,""))</f>
        <v>1</v>
      </c>
      <c r="CR59" s="239">
        <f>IF(SUM(CR$16:CR58)&lt;CR$15,1,IF(CR$15=0,1,""))</f>
        <v>1</v>
      </c>
      <c r="CS59" s="239">
        <f>IF(SUM(CS$16:CS58)&lt;CS$15,1,IF(CS$15=0,1,""))</f>
        <v>1</v>
      </c>
      <c r="CT59" s="239">
        <f>IF(SUM(CT$16:CT58)&lt;CT$15,1,IF(CT$15=0,1,""))</f>
        <v>1</v>
      </c>
      <c r="CU59" s="239">
        <f>IF(SUM(CU$16:CU58)&lt;CU$15,1,IF(CU$15=0,1,""))</f>
        <v>1</v>
      </c>
      <c r="CV59" s="239">
        <f>IF(SUM(CV$16:CV58)&lt;CV$15,1,IF(CV$15=0,1,""))</f>
        <v>1</v>
      </c>
      <c r="CW59" s="239">
        <f>IF(SUM(CW$16:CW58)&lt;CW$15,1,IF(CW$15=0,1,""))</f>
        <v>1</v>
      </c>
      <c r="CX59" s="239">
        <f>IF(SUM(CX$16:CX58)&lt;CX$15,1,IF(CX$15=0,1,""))</f>
        <v>1</v>
      </c>
      <c r="CY59" s="239">
        <f>IF(SUM(CY$16:CY58)&lt;CY$15,1,IF(CY$15=0,1,""))</f>
        <v>1</v>
      </c>
      <c r="CZ59" s="239">
        <f>IF(SUM(CZ$16:CZ58)&lt;CZ$15,1,IF(CZ$15=0,1,""))</f>
        <v>1</v>
      </c>
      <c r="DA59" s="239">
        <f>IF(SUM(DA$16:DA58)&lt;DA$15,1,IF(DA$15=0,1,""))</f>
        <v>1</v>
      </c>
      <c r="DB59" s="239">
        <f>IF(SUM(DB$16:DB58)&lt;DB$15,1,IF(DB$15=0,1,""))</f>
        <v>1</v>
      </c>
      <c r="DC59" s="239">
        <f>IF(SUM(DC$16:DC58)&lt;DC$15,1,IF(DC$15=0,1,""))</f>
        <v>1</v>
      </c>
      <c r="DD59" s="239">
        <f>IF(SUM(DD$16:DD58)&lt;DD$15,1,IF(DD$15=0,1,""))</f>
        <v>1</v>
      </c>
      <c r="DE59" s="239">
        <f>IF(SUM(DE$16:DE58)&lt;DE$15,1,IF(DE$15=0,1,""))</f>
        <v>1</v>
      </c>
      <c r="DF59" s="239">
        <f>IF(SUM(DF$16:DF58)&lt;DF$15,1,IF(DF$15=0,1,""))</f>
        <v>1</v>
      </c>
      <c r="DG59" s="239">
        <f>IF(SUM(DG$16:DG58)&lt;DG$15,1,IF(DG$15=0,1,""))</f>
        <v>1</v>
      </c>
      <c r="DH59" s="239">
        <f>IF(SUM(DH$16:DH58)&lt;DH$15,1,IF(DH$15=0,1,""))</f>
        <v>1</v>
      </c>
      <c r="DI59" s="239">
        <f>IF(SUM(DI$16:DI58)&lt;DI$15,1,IF(DI$15=0,1,""))</f>
        <v>1</v>
      </c>
      <c r="DJ59" s="239">
        <f>IF(SUM(DJ$16:DJ58)&lt;DJ$15,1,IF(DJ$15=0,1,""))</f>
        <v>1</v>
      </c>
      <c r="DK59" s="239">
        <f>IF(SUM(DK$16:DK58)&lt;DK$15,1,IF(DK$15=0,1,""))</f>
        <v>1</v>
      </c>
      <c r="DL59" s="239">
        <f>IF(SUM(DL$16:DL58)&lt;DL$15,1,IF(DL$15=0,1,""))</f>
        <v>1</v>
      </c>
      <c r="DM59" s="239">
        <f>IF(SUM(DM$16:DM58)&lt;DM$15,1,IF(DM$15=0,1,""))</f>
        <v>1</v>
      </c>
      <c r="DN59" s="239">
        <f>IF(SUM(DN$16:DN58)&lt;DN$15,1,IF(DN$15=0,1,""))</f>
        <v>1</v>
      </c>
      <c r="DO59" s="239">
        <f>IF(SUM(DO$16:DO58)&lt;DO$15,1,IF(DO$15=0,1,""))</f>
        <v>1</v>
      </c>
      <c r="DP59" s="239">
        <f>IF(SUM(DP$16:DP58)&lt;DP$15,1,IF(DP$15=0,1,""))</f>
        <v>1</v>
      </c>
      <c r="DQ59" s="239">
        <f>IF(SUM(DQ$16:DQ58)&lt;DQ$15,1,IF(DQ$15=0,1,""))</f>
        <v>1</v>
      </c>
      <c r="DR59" s="239">
        <f>IF(SUM(DR$16:DR58)&lt;DR$15,1,IF(DR$15=0,1,""))</f>
        <v>1</v>
      </c>
      <c r="DS59" s="239">
        <f>IF(SUM(DS$16:DS58)&lt;DS$15,1,IF(DS$15=0,1,""))</f>
        <v>1</v>
      </c>
      <c r="DT59" s="239">
        <f>IF(SUM(DT$16:DT58)&lt;DT$15,1,IF(DT$15=0,1,""))</f>
        <v>1</v>
      </c>
      <c r="DU59" s="239">
        <f>IF(SUM(DU$16:DU58)&lt;DU$15,1,IF(DU$15=0,1,""))</f>
        <v>1</v>
      </c>
      <c r="DV59" s="239">
        <f>IF(SUM(DV$16:DV58)&lt;DV$15,1,IF(DV$15=0,1,""))</f>
        <v>1</v>
      </c>
      <c r="DW59" s="239">
        <f>IF(SUM(DW$16:DW58)&lt;DW$15,1,IF(DW$15=0,1,""))</f>
        <v>1</v>
      </c>
      <c r="DX59" s="239">
        <f>IF(SUM(DX$16:DX58)&lt;DX$15,1,IF(DX$15=0,1,""))</f>
        <v>1</v>
      </c>
      <c r="DY59" s="239">
        <f>IF(SUM(DY$16:DY58)&lt;DY$15,1,IF(DY$15=0,1,""))</f>
        <v>1</v>
      </c>
      <c r="DZ59" s="239">
        <f>IF(SUM(DZ$16:DZ58)&lt;DZ$15,1,IF(DZ$15=0,1,""))</f>
        <v>1</v>
      </c>
      <c r="EA59" s="239">
        <f>IF(SUM(EA$16:EA58)&lt;EA$15,1,IF(EA$15=0,1,""))</f>
        <v>1</v>
      </c>
      <c r="EB59" s="239">
        <f>IF(SUM(EB$16:EB58)&lt;EB$15,1,IF(EB$15=0,1,""))</f>
        <v>1</v>
      </c>
      <c r="EC59" s="239">
        <f>IF(SUM(EC$16:EC58)&lt;EC$15,1,IF(EC$15=0,1,""))</f>
        <v>1</v>
      </c>
      <c r="ED59" s="239">
        <f>IF(SUM(ED$16:ED58)&lt;ED$15,1,IF(ED$15=0,1,""))</f>
        <v>1</v>
      </c>
      <c r="EE59" s="239">
        <f>IF(SUM(EE$16:EE58)&lt;EE$15,1,IF(EE$15=0,1,""))</f>
        <v>1</v>
      </c>
      <c r="EF59" s="239">
        <f>IF(SUM(EF$16:EF58)&lt;EF$15,1,IF(EF$15=0,1,""))</f>
        <v>1</v>
      </c>
      <c r="EG59" s="239">
        <f>IF(SUM(EG$16:EG58)&lt;EG$15,1,IF(EG$15=0,1,""))</f>
        <v>1</v>
      </c>
      <c r="EH59" s="239">
        <f>IF(SUM(EH$16:EH58)&lt;EH$15,1,IF(EH$15=0,1,""))</f>
        <v>1</v>
      </c>
      <c r="EI59" s="239">
        <f>IF(SUM(EI$16:EI58)&lt;EI$15,1,IF(EI$15=0,1,""))</f>
        <v>1</v>
      </c>
      <c r="EJ59" s="239">
        <f>IF(SUM(EJ$16:EJ58)&lt;EJ$15,1,IF(EJ$15=0,1,""))</f>
        <v>1</v>
      </c>
      <c r="EK59" s="239">
        <f>IF(SUM(EK$16:EK58)&lt;EK$15,1,IF(EK$15=0,1,""))</f>
        <v>1</v>
      </c>
      <c r="EL59" s="239">
        <f>IF(SUM(EL$16:EL58)&lt;EL$15,1,IF(EL$15=0,1,""))</f>
        <v>1</v>
      </c>
      <c r="EM59" s="239">
        <f>IF(SUM(EM$16:EM58)&lt;EM$15,1,IF(EM$15=0,1,""))</f>
        <v>1</v>
      </c>
      <c r="EN59" s="239">
        <f>IF(SUM(EN$16:EN58)&lt;EN$15,1,IF(EN$15=0,1,""))</f>
        <v>1</v>
      </c>
      <c r="EO59" s="239">
        <f>IF(SUM(EO$16:EO58)&lt;EO$15,1,IF(EO$15=0,1,""))</f>
        <v>1</v>
      </c>
      <c r="EP59" s="239">
        <f>IF(SUM(EP$16:EP58)&lt;EP$15,1,IF(EP$15=0,1,""))</f>
        <v>1</v>
      </c>
      <c r="EQ59" s="239">
        <f>IF(SUM(EQ$16:EQ58)&lt;EQ$15,1,IF(EQ$15=0,1,""))</f>
        <v>1</v>
      </c>
      <c r="ER59" s="239">
        <f>IF(SUM(ER$16:ER58)&lt;ER$15,1,IF(ER$15=0,1,""))</f>
        <v>1</v>
      </c>
      <c r="ES59" s="239">
        <f>IF(SUM(ES$16:ES58)&lt;ES$15,1,IF(ES$15=0,1,""))</f>
        <v>1</v>
      </c>
      <c r="ET59" s="239">
        <f>IF(SUM(ET$16:ET58)&lt;ET$15,1,IF(ET$15=0,1,""))</f>
        <v>1</v>
      </c>
      <c r="EU59" s="239">
        <f>IF(SUM(EU$16:EU58)&lt;EU$15,1,IF(EU$15=0,1,""))</f>
        <v>1</v>
      </c>
      <c r="EV59" s="239">
        <f>IF(SUM(EV$16:EV58)&lt;EV$15,1,IF(EV$15=0,1,""))</f>
        <v>1</v>
      </c>
      <c r="EW59" s="239">
        <f>IF(SUM(EW$16:EW58)&lt;EW$15,1,IF(EW$15=0,1,""))</f>
        <v>1</v>
      </c>
      <c r="EX59" s="239">
        <f>IF(SUM(EX$16:EX58)&lt;EX$15,1,IF(EX$15=0,1,""))</f>
        <v>1</v>
      </c>
      <c r="EY59" s="239">
        <f>IF(SUM(EY$16:EY58)&lt;EY$15,1,IF(EY$15=0,1,""))</f>
        <v>1</v>
      </c>
      <c r="EZ59" s="239">
        <f>IF(SUM(EZ$16:EZ58)&lt;EZ$15,1,IF(EZ$15=0,1,""))</f>
        <v>1</v>
      </c>
      <c r="FA59" s="239">
        <f>IF(SUM(FA$16:FA58)&lt;FA$15,1,IF(FA$15=0,1,""))</f>
        <v>1</v>
      </c>
      <c r="FB59" s="239">
        <f>IF(SUM(FB$16:FB58)&lt;FB$15,1,IF(FB$15=0,1,""))</f>
        <v>1</v>
      </c>
      <c r="FC59" s="239">
        <f>IF(SUM(FC$16:FC58)&lt;FC$15,1,IF(FC$15=0,1,""))</f>
        <v>1</v>
      </c>
      <c r="FD59" s="239">
        <f>IF(SUM(FD$16:FD58)&lt;FD$15,1,IF(FD$15=0,1,""))</f>
        <v>1</v>
      </c>
      <c r="FE59" s="239">
        <f>IF(SUM(FE$16:FE58)&lt;FE$15,1,IF(FE$15=0,1,""))</f>
        <v>1</v>
      </c>
      <c r="FF59" s="239">
        <f>IF(SUM(FF$16:FF58)&lt;FF$15,1,IF(FF$15=0,1,""))</f>
        <v>1</v>
      </c>
      <c r="FG59" s="239">
        <f>IF(SUM(FG$16:FG58)&lt;FG$15,1,IF(FG$15=0,1,""))</f>
        <v>1</v>
      </c>
      <c r="FH59" s="239">
        <f>IF(SUM(FH$16:FH58)&lt;FH$15,1,IF(FH$15=0,1,""))</f>
        <v>1</v>
      </c>
      <c r="FI59" s="239">
        <f>IF(SUM(FI$16:FI58)&lt;FI$15,1,IF(FI$15=0,1,""))</f>
        <v>1</v>
      </c>
      <c r="FJ59" s="239">
        <f>IF(SUM(FJ$16:FJ58)&lt;FJ$15,1,IF(FJ$15=0,1,""))</f>
        <v>1</v>
      </c>
      <c r="FK59" s="239">
        <f>IF(SUM(FK$16:FK58)&lt;FK$15,1,IF(FK$15=0,1,""))</f>
        <v>1</v>
      </c>
      <c r="FL59" s="239">
        <f>IF(SUM(FL$16:FL58)&lt;FL$15,1,IF(FL$15=0,1,""))</f>
        <v>1</v>
      </c>
      <c r="FM59" s="239">
        <f>IF(SUM(FM$16:FM58)&lt;FM$15,1,IF(FM$15=0,1,""))</f>
        <v>1</v>
      </c>
      <c r="FN59" s="239">
        <f>IF(SUM(FN$16:FN58)&lt;FN$15,1,IF(FN$15=0,1,""))</f>
        <v>1</v>
      </c>
      <c r="FO59" s="239">
        <f>IF(SUM(FO$16:FO58)&lt;FO$15,1,IF(FO$15=0,1,""))</f>
        <v>1</v>
      </c>
      <c r="FP59" s="239">
        <f>IF(SUM(FP$16:FP58)&lt;FP$15,1,IF(FP$15=0,1,""))</f>
        <v>1</v>
      </c>
      <c r="FQ59" s="239">
        <f>IF(SUM(FQ$16:FQ58)&lt;FQ$15,1,IF(FQ$15=0,1,""))</f>
        <v>1</v>
      </c>
      <c r="FR59" s="239">
        <f>IF(SUM(FR$16:FR58)&lt;FR$15,1,IF(FR$15=0,1,""))</f>
        <v>1</v>
      </c>
      <c r="FS59" s="239">
        <f>IF(SUM(FS$16:FS58)&lt;FS$15,1,IF(FS$15=0,1,""))</f>
        <v>1</v>
      </c>
      <c r="FT59" s="239">
        <f>IF(SUM(FT$16:FT58)&lt;FT$15,1,IF(FT$15=0,1,""))</f>
        <v>1</v>
      </c>
      <c r="FU59" s="239">
        <f>IF(SUM(FU$16:FU58)&lt;FU$15,1,IF(FU$15=0,1,""))</f>
        <v>1</v>
      </c>
      <c r="FV59" s="239">
        <f>IF(SUM(FV$16:FV58)&lt;FV$15,1,IF(FV$15=0,1,""))</f>
        <v>1</v>
      </c>
      <c r="FW59" s="239">
        <f>IF(SUM(FW$16:FW58)&lt;FW$15,1,IF(FW$15=0,1,""))</f>
        <v>1</v>
      </c>
      <c r="FX59" s="239">
        <f>IF(SUM(FX$16:FX58)&lt;FX$15,1,IF(FX$15=0,1,""))</f>
        <v>1</v>
      </c>
      <c r="FY59" s="239">
        <f>IF(SUM(FY$16:FY58)&lt;FY$15,1,IF(FY$15=0,1,""))</f>
        <v>1</v>
      </c>
      <c r="FZ59" s="239">
        <f>IF(SUM(FZ$16:FZ58)&lt;FZ$15,1,IF(FZ$15=0,1,""))</f>
        <v>1</v>
      </c>
      <c r="GA59" s="239">
        <f>IF(SUM(GA$16:GA58)&lt;GA$15,1,IF(GA$15=0,1,""))</f>
        <v>1</v>
      </c>
      <c r="GB59" s="239">
        <f>IF(SUM(GB$16:GB58)&lt;GB$15,1,IF(GB$15=0,1,""))</f>
        <v>1</v>
      </c>
      <c r="GC59" s="239">
        <f>IF(SUM(GC$16:GC58)&lt;GC$15,1,IF(GC$15=0,1,""))</f>
        <v>1</v>
      </c>
      <c r="GD59" s="239">
        <f>IF(SUM(GD$16:GD58)&lt;GD$15,1,IF(GD$15=0,1,""))</f>
        <v>1</v>
      </c>
      <c r="GE59" s="239">
        <f>IF(SUM(GE$16:GE58)&lt;GE$15,1,IF(GE$15=0,1,""))</f>
        <v>1</v>
      </c>
      <c r="GF59" s="239">
        <f>IF(SUM(GF$16:GF58)&lt;GF$15,1,IF(GF$15=0,1,""))</f>
        <v>1</v>
      </c>
      <c r="GG59" s="239">
        <f>IF(SUM(GG$16:GG58)&lt;GG$15,1,IF(GG$15=0,1,""))</f>
        <v>1</v>
      </c>
      <c r="GH59" s="239">
        <f>IF(SUM(GH$16:GH58)&lt;GH$15,1,IF(GH$15=0,1,""))</f>
        <v>1</v>
      </c>
      <c r="GI59" s="239">
        <f>IF(SUM(GI$16:GI58)&lt;GI$15,1,IF(GI$15=0,1,""))</f>
        <v>1</v>
      </c>
      <c r="GJ59" s="239">
        <f>IF(SUM(GJ$16:GJ58)&lt;GJ$15,1,IF(GJ$15=0,1,""))</f>
        <v>1</v>
      </c>
      <c r="GK59" s="239">
        <f>IF(SUM(GK$16:GK58)&lt;GK$15,1,IF(GK$15=0,1,""))</f>
        <v>1</v>
      </c>
      <c r="GL59" s="239">
        <f>IF(SUM(GL$16:GL58)&lt;GL$15,1,IF(GL$15=0,1,""))</f>
        <v>1</v>
      </c>
      <c r="GM59" s="239">
        <f>IF(SUM(GM$16:GM58)&lt;GM$15,1,IF(GM$15=0,1,""))</f>
        <v>1</v>
      </c>
      <c r="GN59" s="239">
        <f>IF(SUM(GN$16:GN58)&lt;GN$15,1,IF(GN$15=0,1,""))</f>
        <v>1</v>
      </c>
      <c r="GO59" s="239">
        <f>IF(SUM(GO$16:GO58)&lt;GO$15,1,IF(GO$15=0,1,""))</f>
        <v>1</v>
      </c>
      <c r="GP59" s="239">
        <f>IF(SUM(GP$16:GP58)&lt;GP$15,1,IF(GP$15=0,1,""))</f>
        <v>1</v>
      </c>
      <c r="GQ59" s="239">
        <f>IF(SUM(GQ$16:GQ58)&lt;GQ$15,1,IF(GQ$15=0,1,""))</f>
        <v>1</v>
      </c>
      <c r="GR59" s="239">
        <f>IF(SUM(GR$16:GR58)&lt;GR$15,1,IF(GR$15=0,1,""))</f>
        <v>1</v>
      </c>
      <c r="GS59" s="239">
        <f>IF(SUM(GS$16:GS58)&lt;GS$15,1,IF(GS$15=0,1,""))</f>
        <v>1</v>
      </c>
      <c r="GT59" s="239">
        <f>IF(SUM(GT$16:GT58)&lt;GT$15,1,IF(GT$15=0,1,""))</f>
        <v>1</v>
      </c>
      <c r="GU59" s="239">
        <f>IF(SUM(GU$16:GU58)&lt;GU$15,1,IF(GU$15=0,1,""))</f>
        <v>1</v>
      </c>
      <c r="GV59" s="239">
        <f>IF(SUM(GV$16:GV58)&lt;GV$15,1,IF(GV$15=0,1,""))</f>
        <v>1</v>
      </c>
      <c r="GW59" s="239">
        <f>IF(SUM(GW$16:GW58)&lt;GW$15,1,IF(GW$15=0,1,""))</f>
        <v>1</v>
      </c>
      <c r="GX59" s="239">
        <f>IF(SUM(GX$16:GX58)&lt;GX$15,1,IF(GX$15=0,1,""))</f>
        <v>1</v>
      </c>
      <c r="GY59" s="239">
        <f>IF(SUM(GY$16:GY58)&lt;GY$15,1,IF(GY$15=0,1,""))</f>
        <v>1</v>
      </c>
      <c r="GZ59" s="239">
        <f>IF(SUM(GZ$16:GZ58)&lt;GZ$15,1,IF(GZ$15=0,1,""))</f>
        <v>1</v>
      </c>
      <c r="HA59" s="239">
        <f>IF(SUM(HA$16:HA58)&lt;HA$15,1,IF(HA$15=0,1,""))</f>
        <v>1</v>
      </c>
      <c r="HB59" s="239">
        <f>IF(SUM(HB$16:HB58)&lt;HB$15,1,IF(HB$15=0,1,""))</f>
        <v>1</v>
      </c>
      <c r="HC59" s="239">
        <f>IF(SUM(HC$16:HC58)&lt;HC$15,1,IF(HC$15=0,1,""))</f>
        <v>1</v>
      </c>
      <c r="HD59" s="239">
        <f>IF(SUM(HD$16:HD58)&lt;HD$15,1,IF(HD$15=0,1,""))</f>
        <v>1</v>
      </c>
      <c r="HE59" s="239">
        <f>IF(SUM(HE$16:HE58)&lt;HE$15,1,IF(HE$15=0,1,""))</f>
        <v>1</v>
      </c>
      <c r="HF59" s="239">
        <f>IF(SUM(HF$16:HF58)&lt;HF$15,1,IF(HF$15=0,1,""))</f>
        <v>1</v>
      </c>
      <c r="HG59" s="239">
        <f>IF(SUM(HG$16:HG58)&lt;HG$15,1,IF(HG$15=0,1,""))</f>
        <v>1</v>
      </c>
      <c r="HH59" s="239">
        <f>IF(SUM(HH$16:HH58)&lt;HH$15,1,IF(HH$15=0,1,""))</f>
        <v>1</v>
      </c>
      <c r="HI59" s="239">
        <f>IF(SUM(HI$16:HI58)&lt;HI$15,1,IF(HI$15=0,1,""))</f>
        <v>1</v>
      </c>
      <c r="HJ59" s="239">
        <f>IF(SUM(HJ$16:HJ58)&lt;HJ$15,1,IF(HJ$15=0,1,""))</f>
        <v>1</v>
      </c>
      <c r="HK59" s="239">
        <f>IF(SUM(HK$16:HK58)&lt;HK$15,1,IF(HK$15=0,1,""))</f>
        <v>1</v>
      </c>
      <c r="HL59" s="239">
        <f>IF(SUM(HL$16:HL58)&lt;HL$15,1,IF(HL$15=0,1,""))</f>
        <v>1</v>
      </c>
      <c r="HM59" s="239">
        <f>IF(SUM(HM$16:HM58)&lt;HM$15,1,IF(HM$15=0,1,""))</f>
        <v>1</v>
      </c>
      <c r="HN59" s="239">
        <f>IF(SUM(HN$16:HN58)&lt;HN$15,1,IF(HN$15=0,1,""))</f>
        <v>1</v>
      </c>
      <c r="HO59" s="239">
        <f>IF(SUM(HO$16:HO58)&lt;HO$15,1,IF(HO$15=0,1,""))</f>
        <v>1</v>
      </c>
      <c r="HP59" s="239">
        <f>IF(SUM(HP$16:HP58)&lt;HP$15,1,IF(HP$15=0,1,""))</f>
        <v>1</v>
      </c>
      <c r="HQ59" s="239">
        <f>IF(SUM(HQ$16:HQ58)&lt;HQ$15,1,IF(HQ$15=0,1,""))</f>
        <v>1</v>
      </c>
      <c r="HR59" s="239">
        <f>IF(SUM(HR$16:HR58)&lt;HR$15,1,IF(HR$15=0,1,""))</f>
        <v>1</v>
      </c>
      <c r="HS59" s="239">
        <f>IF(SUM(HS$16:HS58)&lt;HS$15,1,IF(HS$15=0,1,""))</f>
        <v>1</v>
      </c>
      <c r="HT59" s="239">
        <f>IF(SUM(HT$16:HT58)&lt;HT$15,1,IF(HT$15=0,1,""))</f>
        <v>1</v>
      </c>
      <c r="HU59" s="239">
        <f>IF(SUM(HU$16:HU58)&lt;HU$15,1,IF(HU$15=0,1,""))</f>
        <v>1</v>
      </c>
      <c r="HV59" s="239">
        <f>IF(SUM(HV$16:HV58)&lt;HV$15,1,IF(HV$15=0,1,""))</f>
        <v>1</v>
      </c>
      <c r="HW59" s="239">
        <f>IF(SUM(HW$16:HW58)&lt;HW$15,1,IF(HW$15=0,1,""))</f>
        <v>1</v>
      </c>
      <c r="HX59" s="239">
        <f>IF(SUM(HX$16:HX58)&lt;HX$15,1,IF(HX$15=0,1,""))</f>
        <v>1</v>
      </c>
      <c r="HY59" s="239">
        <f>IF(SUM(HY$16:HY58)&lt;HY$15,1,IF(HY$15=0,1,""))</f>
        <v>1</v>
      </c>
      <c r="HZ59" s="239">
        <f>IF(SUM(HZ$16:HZ58)&lt;HZ$15,1,IF(HZ$15=0,1,""))</f>
        <v>1</v>
      </c>
      <c r="IA59" s="239">
        <f>IF(SUM(IA$16:IA58)&lt;IA$15,1,IF(IA$15=0,1,""))</f>
        <v>1</v>
      </c>
      <c r="IB59" s="239">
        <f>IF(SUM(IB$16:IB58)&lt;IB$15,1,IF(IB$15=0,1,""))</f>
        <v>1</v>
      </c>
      <c r="IC59" s="239">
        <f>IF(SUM(IC$16:IC58)&lt;IC$15,1,IF(IC$15=0,1,""))</f>
        <v>1</v>
      </c>
      <c r="ID59" s="239">
        <f>IF(SUM(ID$16:ID58)&lt;ID$15,1,IF(ID$15=0,1,""))</f>
        <v>1</v>
      </c>
      <c r="IE59" s="239">
        <f>IF(SUM(IE$16:IE58)&lt;IE$15,1,IF(IE$15=0,1,""))</f>
        <v>1</v>
      </c>
      <c r="IF59" s="239">
        <f>IF(SUM(IF$16:IF58)&lt;IF$15,1,IF(IF$15=0,1,""))</f>
        <v>1</v>
      </c>
      <c r="IG59" s="239">
        <f>IF(SUM(IG$16:IG58)&lt;IG$15,1,IF(IG$15=0,1,""))</f>
        <v>1</v>
      </c>
      <c r="IH59" s="239">
        <f>IF(SUM(IH$16:IH58)&lt;IH$15,1,IF(IH$15=0,1,""))</f>
        <v>1</v>
      </c>
      <c r="II59" s="239">
        <f>IF(SUM(II$16:II58)&lt;II$15,1,IF(II$15=0,1,""))</f>
        <v>1</v>
      </c>
      <c r="IJ59" s="239">
        <f>IF(SUM(IJ$16:IJ58)&lt;IJ$15,1,IF(IJ$15=0,1,""))</f>
        <v>1</v>
      </c>
      <c r="IK59" s="239">
        <f>IF(SUM(IK$16:IK58)&lt;IK$15,1,IF(IK$15=0,1,""))</f>
        <v>1</v>
      </c>
      <c r="IL59" s="239">
        <f>IF(SUM(IL$16:IL58)&lt;IL$15,1,IF(IL$15=0,1,""))</f>
        <v>1</v>
      </c>
      <c r="IM59" s="239">
        <f>IF(SUM(IM$16:IM58)&lt;IM$15,1,IF(IM$15=0,1,""))</f>
        <v>1</v>
      </c>
      <c r="IN59" s="239">
        <f>IF(SUM(IN$16:IN58)&lt;IN$15,1,IF(IN$15=0,1,""))</f>
        <v>1</v>
      </c>
    </row>
    <row r="60" spans="2:248" ht="12.95" hidden="1" customHeight="1" outlineLevel="1">
      <c r="B60" s="384"/>
      <c r="C60" s="16"/>
      <c r="D60" s="16"/>
      <c r="E60" s="384">
        <v>45</v>
      </c>
      <c r="F60" s="16" t="str">
        <f>Sites!C48</f>
        <v>HCKTW4</v>
      </c>
      <c r="G60" s="253"/>
      <c r="H60" s="16"/>
      <c r="I60" s="239" t="str">
        <f>IF(SUM(I$16:I59)&lt;I$15,1,IF(I$15=0,1,""))</f>
        <v/>
      </c>
      <c r="J60" s="239" t="str">
        <f>IF(SUM(J$16:J59)&lt;J$15,1,IF(J$15=0,1,""))</f>
        <v/>
      </c>
      <c r="K60" s="239" t="str">
        <f>IF(SUM(K$16:K59)&lt;K$15,1,IF(K$15=0,1,""))</f>
        <v/>
      </c>
      <c r="L60" s="239" t="str">
        <f>IF(SUM(L$16:L59)&lt;L$15,1,IF(L$15=0,1,""))</f>
        <v/>
      </c>
      <c r="M60" s="239" t="str">
        <f>IF(SUM(M$16:M59)&lt;M$15,1,IF(M$15=0,1,""))</f>
        <v/>
      </c>
      <c r="N60" s="239" t="str">
        <f>IF(SUM(N$16:N59)&lt;N$15,1,IF(N$15=0,1,""))</f>
        <v/>
      </c>
      <c r="O60" s="239" t="str">
        <f>IF(SUM(O$16:O59)&lt;O$15,1,IF(O$15=0,1,""))</f>
        <v/>
      </c>
      <c r="P60" s="239" t="str">
        <f>IF(SUM(P$16:P59)&lt;P$15,1,IF(P$15=0,1,""))</f>
        <v/>
      </c>
      <c r="Q60" s="239">
        <f>IF(SUM(Q$16:Q59)&lt;Q$15,1,IF(Q$15=0,1,""))</f>
        <v>1</v>
      </c>
      <c r="R60" s="239">
        <f>IF(SUM(R$16:R59)&lt;R$15,1,IF(R$15=0,1,""))</f>
        <v>1</v>
      </c>
      <c r="S60" s="239">
        <f>IF(SUM(S$16:S59)&lt;S$15,1,IF(S$15=0,1,""))</f>
        <v>1</v>
      </c>
      <c r="T60" s="239">
        <f>IF(SUM(T$16:T59)&lt;T$15,1,IF(T$15=0,1,""))</f>
        <v>1</v>
      </c>
      <c r="U60" s="239">
        <f>IF(SUM(U$16:U59)&lt;U$15,1,IF(U$15=0,1,""))</f>
        <v>1</v>
      </c>
      <c r="V60" s="239">
        <f>IF(SUM(V$16:V59)&lt;V$15,1,IF(V$15=0,1,""))</f>
        <v>1</v>
      </c>
      <c r="W60" s="239">
        <f>IF(SUM(W$16:W59)&lt;W$15,1,IF(W$15=0,1,""))</f>
        <v>1</v>
      </c>
      <c r="X60" s="239">
        <f>IF(SUM(X$16:X59)&lt;X$15,1,IF(X$15=0,1,""))</f>
        <v>1</v>
      </c>
      <c r="Y60" s="239">
        <f>IF(SUM(Y$16:Y59)&lt;Y$15,1,IF(Y$15=0,1,""))</f>
        <v>1</v>
      </c>
      <c r="Z60" s="239">
        <f>IF(SUM(Z$16:Z59)&lt;Z$15,1,IF(Z$15=0,1,""))</f>
        <v>1</v>
      </c>
      <c r="AA60" s="239">
        <f>IF(SUM(AA$16:AA59)&lt;AA$15,1,IF(AA$15=0,1,""))</f>
        <v>1</v>
      </c>
      <c r="AB60" s="239">
        <f>IF(SUM(AB$16:AB59)&lt;AB$15,1,IF(AB$15=0,1,""))</f>
        <v>1</v>
      </c>
      <c r="AC60" s="239">
        <f>IF(SUM(AC$16:AC59)&lt;AC$15,1,IF(AC$15=0,1,""))</f>
        <v>1</v>
      </c>
      <c r="AD60" s="239">
        <f>IF(SUM(AD$16:AD59)&lt;AD$15,1,IF(AD$15=0,1,""))</f>
        <v>1</v>
      </c>
      <c r="AE60" s="239">
        <f>IF(SUM(AE$16:AE59)&lt;AE$15,1,IF(AE$15=0,1,""))</f>
        <v>1</v>
      </c>
      <c r="AF60" s="239">
        <f>IF(SUM(AF$16:AF59)&lt;AF$15,1,IF(AF$15=0,1,""))</f>
        <v>1</v>
      </c>
      <c r="AG60" s="239">
        <f>IF(SUM(AG$16:AG59)&lt;AG$15,1,IF(AG$15=0,1,""))</f>
        <v>1</v>
      </c>
      <c r="AH60" s="239">
        <f>IF(SUM(AH$16:AH59)&lt;AH$15,1,IF(AH$15=0,1,""))</f>
        <v>1</v>
      </c>
      <c r="AI60" s="239">
        <f>IF(SUM(AI$16:AI59)&lt;AI$15,1,IF(AI$15=0,1,""))</f>
        <v>1</v>
      </c>
      <c r="AJ60" s="239">
        <f>IF(SUM(AJ$16:AJ59)&lt;AJ$15,1,IF(AJ$15=0,1,""))</f>
        <v>1</v>
      </c>
      <c r="AK60" s="239">
        <f>IF(SUM(AK$16:AK59)&lt;AK$15,1,IF(AK$15=0,1,""))</f>
        <v>1</v>
      </c>
      <c r="AL60" s="239">
        <f>IF(SUM(AL$16:AL59)&lt;AL$15,1,IF(AL$15=0,1,""))</f>
        <v>1</v>
      </c>
      <c r="AM60" s="239">
        <f>IF(SUM(AM$16:AM59)&lt;AM$15,1,IF(AM$15=0,1,""))</f>
        <v>1</v>
      </c>
      <c r="AN60" s="239">
        <f>IF(SUM(AN$16:AN59)&lt;AN$15,1,IF(AN$15=0,1,""))</f>
        <v>1</v>
      </c>
      <c r="AO60" s="239">
        <f>IF(SUM(AO$16:AO59)&lt;AO$15,1,IF(AO$15=0,1,""))</f>
        <v>1</v>
      </c>
      <c r="AP60" s="239">
        <f>IF(SUM(AP$16:AP59)&lt;AP$15,1,IF(AP$15=0,1,""))</f>
        <v>1</v>
      </c>
      <c r="AQ60" s="239">
        <f>IF(SUM(AQ$16:AQ59)&lt;AQ$15,1,IF(AQ$15=0,1,""))</f>
        <v>1</v>
      </c>
      <c r="AR60" s="239">
        <f>IF(SUM(AR$16:AR59)&lt;AR$15,1,IF(AR$15=0,1,""))</f>
        <v>1</v>
      </c>
      <c r="AS60" s="239">
        <f>IF(SUM(AS$16:AS59)&lt;AS$15,1,IF(AS$15=0,1,""))</f>
        <v>1</v>
      </c>
      <c r="AT60" s="239">
        <f>IF(SUM(AT$16:AT59)&lt;AT$15,1,IF(AT$15=0,1,""))</f>
        <v>1</v>
      </c>
      <c r="AU60" s="239">
        <f>IF(SUM(AU$16:AU59)&lt;AU$15,1,IF(AU$15=0,1,""))</f>
        <v>1</v>
      </c>
      <c r="AV60" s="239">
        <f>IF(SUM(AV$16:AV59)&lt;AV$15,1,IF(AV$15=0,1,""))</f>
        <v>1</v>
      </c>
      <c r="AW60" s="239">
        <f>IF(SUM(AW$16:AW59)&lt;AW$15,1,IF(AW$15=0,1,""))</f>
        <v>1</v>
      </c>
      <c r="AX60" s="239">
        <f>IF(SUM(AX$16:AX59)&lt;AX$15,1,IF(AX$15=0,1,""))</f>
        <v>1</v>
      </c>
      <c r="AY60" s="239">
        <f>IF(SUM(AY$16:AY59)&lt;AY$15,1,IF(AY$15=0,1,""))</f>
        <v>1</v>
      </c>
      <c r="AZ60" s="239">
        <f>IF(SUM(AZ$16:AZ59)&lt;AZ$15,1,IF(AZ$15=0,1,""))</f>
        <v>1</v>
      </c>
      <c r="BA60" s="239">
        <f>IF(SUM(BA$16:BA59)&lt;BA$15,1,IF(BA$15=0,1,""))</f>
        <v>1</v>
      </c>
      <c r="BB60" s="239">
        <f>IF(SUM(BB$16:BB59)&lt;BB$15,1,IF(BB$15=0,1,""))</f>
        <v>1</v>
      </c>
      <c r="BC60" s="239">
        <f>IF(SUM(BC$16:BC59)&lt;BC$15,1,IF(BC$15=0,1,""))</f>
        <v>1</v>
      </c>
      <c r="BD60" s="239">
        <f>IF(SUM(BD$16:BD59)&lt;BD$15,1,IF(BD$15=0,1,""))</f>
        <v>1</v>
      </c>
      <c r="BE60" s="239">
        <f>IF(SUM(BE$16:BE59)&lt;BE$15,1,IF(BE$15=0,1,""))</f>
        <v>1</v>
      </c>
      <c r="BF60" s="239">
        <f>IF(SUM(BF$16:BF59)&lt;BF$15,1,IF(BF$15=0,1,""))</f>
        <v>1</v>
      </c>
      <c r="BG60" s="239">
        <f>IF(SUM(BG$16:BG59)&lt;BG$15,1,IF(BG$15=0,1,""))</f>
        <v>1</v>
      </c>
      <c r="BH60" s="239">
        <f>IF(SUM(BH$16:BH59)&lt;BH$15,1,IF(BH$15=0,1,""))</f>
        <v>1</v>
      </c>
      <c r="BI60" s="239">
        <f>IF(SUM(BI$16:BI59)&lt;BI$15,1,IF(BI$15=0,1,""))</f>
        <v>1</v>
      </c>
      <c r="BJ60" s="239">
        <f>IF(SUM(BJ$16:BJ59)&lt;BJ$15,1,IF(BJ$15=0,1,""))</f>
        <v>1</v>
      </c>
      <c r="BK60" s="239">
        <f>IF(SUM(BK$16:BK59)&lt;BK$15,1,IF(BK$15=0,1,""))</f>
        <v>1</v>
      </c>
      <c r="BL60" s="239">
        <f>IF(SUM(BL$16:BL59)&lt;BL$15,1,IF(BL$15=0,1,""))</f>
        <v>1</v>
      </c>
      <c r="BM60" s="239">
        <f>IF(SUM(BM$16:BM59)&lt;BM$15,1,IF(BM$15=0,1,""))</f>
        <v>1</v>
      </c>
      <c r="BN60" s="239">
        <f>IF(SUM(BN$16:BN59)&lt;BN$15,1,IF(BN$15=0,1,""))</f>
        <v>1</v>
      </c>
      <c r="BO60" s="239">
        <f>IF(SUM(BO$16:BO59)&lt;BO$15,1,IF(BO$15=0,1,""))</f>
        <v>1</v>
      </c>
      <c r="BP60" s="239">
        <f>IF(SUM(BP$16:BP59)&lt;BP$15,1,IF(BP$15=0,1,""))</f>
        <v>1</v>
      </c>
      <c r="BQ60" s="239">
        <f>IF(SUM(BQ$16:BQ59)&lt;BQ$15,1,IF(BQ$15=0,1,""))</f>
        <v>1</v>
      </c>
      <c r="BR60" s="239">
        <f>IF(SUM(BR$16:BR59)&lt;BR$15,1,IF(BR$15=0,1,""))</f>
        <v>1</v>
      </c>
      <c r="BS60" s="239">
        <f>IF(SUM(BS$16:BS59)&lt;BS$15,1,IF(BS$15=0,1,""))</f>
        <v>1</v>
      </c>
      <c r="BT60" s="239">
        <f>IF(SUM(BT$16:BT59)&lt;BT$15,1,IF(BT$15=0,1,""))</f>
        <v>1</v>
      </c>
      <c r="BU60" s="239">
        <f>IF(SUM(BU$16:BU59)&lt;BU$15,1,IF(BU$15=0,1,""))</f>
        <v>1</v>
      </c>
      <c r="BV60" s="239">
        <f>IF(SUM(BV$16:BV59)&lt;BV$15,1,IF(BV$15=0,1,""))</f>
        <v>1</v>
      </c>
      <c r="BW60" s="239">
        <f>IF(SUM(BW$16:BW59)&lt;BW$15,1,IF(BW$15=0,1,""))</f>
        <v>1</v>
      </c>
      <c r="BX60" s="239">
        <f>IF(SUM(BX$16:BX59)&lt;BX$15,1,IF(BX$15=0,1,""))</f>
        <v>1</v>
      </c>
      <c r="BY60" s="239">
        <f>IF(SUM(BY$16:BY59)&lt;BY$15,1,IF(BY$15=0,1,""))</f>
        <v>1</v>
      </c>
      <c r="BZ60" s="239">
        <f>IF(SUM(BZ$16:BZ59)&lt;BZ$15,1,IF(BZ$15=0,1,""))</f>
        <v>1</v>
      </c>
      <c r="CA60" s="239">
        <f>IF(SUM(CA$16:CA59)&lt;CA$15,1,IF(CA$15=0,1,""))</f>
        <v>1</v>
      </c>
      <c r="CB60" s="239">
        <f>IF(SUM(CB$16:CB59)&lt;CB$15,1,IF(CB$15=0,1,""))</f>
        <v>1</v>
      </c>
      <c r="CC60" s="239">
        <f>IF(SUM(CC$16:CC59)&lt;CC$15,1,IF(CC$15=0,1,""))</f>
        <v>1</v>
      </c>
      <c r="CD60" s="239">
        <f>IF(SUM(CD$16:CD59)&lt;CD$15,1,IF(CD$15=0,1,""))</f>
        <v>1</v>
      </c>
      <c r="CE60" s="239">
        <f>IF(SUM(CE$16:CE59)&lt;CE$15,1,IF(CE$15=0,1,""))</f>
        <v>1</v>
      </c>
      <c r="CF60" s="239">
        <f>IF(SUM(CF$16:CF59)&lt;CF$15,1,IF(CF$15=0,1,""))</f>
        <v>1</v>
      </c>
      <c r="CG60" s="239">
        <f>IF(SUM(CG$16:CG59)&lt;CG$15,1,IF(CG$15=0,1,""))</f>
        <v>1</v>
      </c>
      <c r="CH60" s="239">
        <f>IF(SUM(CH$16:CH59)&lt;CH$15,1,IF(CH$15=0,1,""))</f>
        <v>1</v>
      </c>
      <c r="CI60" s="239">
        <f>IF(SUM(CI$16:CI59)&lt;CI$15,1,IF(CI$15=0,1,""))</f>
        <v>1</v>
      </c>
      <c r="CJ60" s="239">
        <f>IF(SUM(CJ$16:CJ59)&lt;CJ$15,1,IF(CJ$15=0,1,""))</f>
        <v>1</v>
      </c>
      <c r="CK60" s="239">
        <f>IF(SUM(CK$16:CK59)&lt;CK$15,1,IF(CK$15=0,1,""))</f>
        <v>1</v>
      </c>
      <c r="CL60" s="239">
        <f>IF(SUM(CL$16:CL59)&lt;CL$15,1,IF(CL$15=0,1,""))</f>
        <v>1</v>
      </c>
      <c r="CM60" s="239">
        <f>IF(SUM(CM$16:CM59)&lt;CM$15,1,IF(CM$15=0,1,""))</f>
        <v>1</v>
      </c>
      <c r="CN60" s="239">
        <f>IF(SUM(CN$16:CN59)&lt;CN$15,1,IF(CN$15=0,1,""))</f>
        <v>1</v>
      </c>
      <c r="CO60" s="239">
        <f>IF(SUM(CO$16:CO59)&lt;CO$15,1,IF(CO$15=0,1,""))</f>
        <v>1</v>
      </c>
      <c r="CP60" s="239">
        <f>IF(SUM(CP$16:CP59)&lt;CP$15,1,IF(CP$15=0,1,""))</f>
        <v>1</v>
      </c>
      <c r="CQ60" s="239">
        <f>IF(SUM(CQ$16:CQ59)&lt;CQ$15,1,IF(CQ$15=0,1,""))</f>
        <v>1</v>
      </c>
      <c r="CR60" s="239">
        <f>IF(SUM(CR$16:CR59)&lt;CR$15,1,IF(CR$15=0,1,""))</f>
        <v>1</v>
      </c>
      <c r="CS60" s="239">
        <f>IF(SUM(CS$16:CS59)&lt;CS$15,1,IF(CS$15=0,1,""))</f>
        <v>1</v>
      </c>
      <c r="CT60" s="239">
        <f>IF(SUM(CT$16:CT59)&lt;CT$15,1,IF(CT$15=0,1,""))</f>
        <v>1</v>
      </c>
      <c r="CU60" s="239">
        <f>IF(SUM(CU$16:CU59)&lt;CU$15,1,IF(CU$15=0,1,""))</f>
        <v>1</v>
      </c>
      <c r="CV60" s="239">
        <f>IF(SUM(CV$16:CV59)&lt;CV$15,1,IF(CV$15=0,1,""))</f>
        <v>1</v>
      </c>
      <c r="CW60" s="239">
        <f>IF(SUM(CW$16:CW59)&lt;CW$15,1,IF(CW$15=0,1,""))</f>
        <v>1</v>
      </c>
      <c r="CX60" s="239">
        <f>IF(SUM(CX$16:CX59)&lt;CX$15,1,IF(CX$15=0,1,""))</f>
        <v>1</v>
      </c>
      <c r="CY60" s="239">
        <f>IF(SUM(CY$16:CY59)&lt;CY$15,1,IF(CY$15=0,1,""))</f>
        <v>1</v>
      </c>
      <c r="CZ60" s="239">
        <f>IF(SUM(CZ$16:CZ59)&lt;CZ$15,1,IF(CZ$15=0,1,""))</f>
        <v>1</v>
      </c>
      <c r="DA60" s="239">
        <f>IF(SUM(DA$16:DA59)&lt;DA$15,1,IF(DA$15=0,1,""))</f>
        <v>1</v>
      </c>
      <c r="DB60" s="239">
        <f>IF(SUM(DB$16:DB59)&lt;DB$15,1,IF(DB$15=0,1,""))</f>
        <v>1</v>
      </c>
      <c r="DC60" s="239">
        <f>IF(SUM(DC$16:DC59)&lt;DC$15,1,IF(DC$15=0,1,""))</f>
        <v>1</v>
      </c>
      <c r="DD60" s="239">
        <f>IF(SUM(DD$16:DD59)&lt;DD$15,1,IF(DD$15=0,1,""))</f>
        <v>1</v>
      </c>
      <c r="DE60" s="239">
        <f>IF(SUM(DE$16:DE59)&lt;DE$15,1,IF(DE$15=0,1,""))</f>
        <v>1</v>
      </c>
      <c r="DF60" s="239">
        <f>IF(SUM(DF$16:DF59)&lt;DF$15,1,IF(DF$15=0,1,""))</f>
        <v>1</v>
      </c>
      <c r="DG60" s="239">
        <f>IF(SUM(DG$16:DG59)&lt;DG$15,1,IF(DG$15=0,1,""))</f>
        <v>1</v>
      </c>
      <c r="DH60" s="239">
        <f>IF(SUM(DH$16:DH59)&lt;DH$15,1,IF(DH$15=0,1,""))</f>
        <v>1</v>
      </c>
      <c r="DI60" s="239">
        <f>IF(SUM(DI$16:DI59)&lt;DI$15,1,IF(DI$15=0,1,""))</f>
        <v>1</v>
      </c>
      <c r="DJ60" s="239">
        <f>IF(SUM(DJ$16:DJ59)&lt;DJ$15,1,IF(DJ$15=0,1,""))</f>
        <v>1</v>
      </c>
      <c r="DK60" s="239">
        <f>IF(SUM(DK$16:DK59)&lt;DK$15,1,IF(DK$15=0,1,""))</f>
        <v>1</v>
      </c>
      <c r="DL60" s="239">
        <f>IF(SUM(DL$16:DL59)&lt;DL$15,1,IF(DL$15=0,1,""))</f>
        <v>1</v>
      </c>
      <c r="DM60" s="239">
        <f>IF(SUM(DM$16:DM59)&lt;DM$15,1,IF(DM$15=0,1,""))</f>
        <v>1</v>
      </c>
      <c r="DN60" s="239">
        <f>IF(SUM(DN$16:DN59)&lt;DN$15,1,IF(DN$15=0,1,""))</f>
        <v>1</v>
      </c>
      <c r="DO60" s="239">
        <f>IF(SUM(DO$16:DO59)&lt;DO$15,1,IF(DO$15=0,1,""))</f>
        <v>1</v>
      </c>
      <c r="DP60" s="239">
        <f>IF(SUM(DP$16:DP59)&lt;DP$15,1,IF(DP$15=0,1,""))</f>
        <v>1</v>
      </c>
      <c r="DQ60" s="239">
        <f>IF(SUM(DQ$16:DQ59)&lt;DQ$15,1,IF(DQ$15=0,1,""))</f>
        <v>1</v>
      </c>
      <c r="DR60" s="239">
        <f>IF(SUM(DR$16:DR59)&lt;DR$15,1,IF(DR$15=0,1,""))</f>
        <v>1</v>
      </c>
      <c r="DS60" s="239">
        <f>IF(SUM(DS$16:DS59)&lt;DS$15,1,IF(DS$15=0,1,""))</f>
        <v>1</v>
      </c>
      <c r="DT60" s="239">
        <f>IF(SUM(DT$16:DT59)&lt;DT$15,1,IF(DT$15=0,1,""))</f>
        <v>1</v>
      </c>
      <c r="DU60" s="239">
        <f>IF(SUM(DU$16:DU59)&lt;DU$15,1,IF(DU$15=0,1,""))</f>
        <v>1</v>
      </c>
      <c r="DV60" s="239">
        <f>IF(SUM(DV$16:DV59)&lt;DV$15,1,IF(DV$15=0,1,""))</f>
        <v>1</v>
      </c>
      <c r="DW60" s="239">
        <f>IF(SUM(DW$16:DW59)&lt;DW$15,1,IF(DW$15=0,1,""))</f>
        <v>1</v>
      </c>
      <c r="DX60" s="239">
        <f>IF(SUM(DX$16:DX59)&lt;DX$15,1,IF(DX$15=0,1,""))</f>
        <v>1</v>
      </c>
      <c r="DY60" s="239">
        <f>IF(SUM(DY$16:DY59)&lt;DY$15,1,IF(DY$15=0,1,""))</f>
        <v>1</v>
      </c>
      <c r="DZ60" s="239">
        <f>IF(SUM(DZ$16:DZ59)&lt;DZ$15,1,IF(DZ$15=0,1,""))</f>
        <v>1</v>
      </c>
      <c r="EA60" s="239">
        <f>IF(SUM(EA$16:EA59)&lt;EA$15,1,IF(EA$15=0,1,""))</f>
        <v>1</v>
      </c>
      <c r="EB60" s="239">
        <f>IF(SUM(EB$16:EB59)&lt;EB$15,1,IF(EB$15=0,1,""))</f>
        <v>1</v>
      </c>
      <c r="EC60" s="239">
        <f>IF(SUM(EC$16:EC59)&lt;EC$15,1,IF(EC$15=0,1,""))</f>
        <v>1</v>
      </c>
      <c r="ED60" s="239">
        <f>IF(SUM(ED$16:ED59)&lt;ED$15,1,IF(ED$15=0,1,""))</f>
        <v>1</v>
      </c>
      <c r="EE60" s="239">
        <f>IF(SUM(EE$16:EE59)&lt;EE$15,1,IF(EE$15=0,1,""))</f>
        <v>1</v>
      </c>
      <c r="EF60" s="239">
        <f>IF(SUM(EF$16:EF59)&lt;EF$15,1,IF(EF$15=0,1,""))</f>
        <v>1</v>
      </c>
      <c r="EG60" s="239">
        <f>IF(SUM(EG$16:EG59)&lt;EG$15,1,IF(EG$15=0,1,""))</f>
        <v>1</v>
      </c>
      <c r="EH60" s="239">
        <f>IF(SUM(EH$16:EH59)&lt;EH$15,1,IF(EH$15=0,1,""))</f>
        <v>1</v>
      </c>
      <c r="EI60" s="239">
        <f>IF(SUM(EI$16:EI59)&lt;EI$15,1,IF(EI$15=0,1,""))</f>
        <v>1</v>
      </c>
      <c r="EJ60" s="239">
        <f>IF(SUM(EJ$16:EJ59)&lt;EJ$15,1,IF(EJ$15=0,1,""))</f>
        <v>1</v>
      </c>
      <c r="EK60" s="239">
        <f>IF(SUM(EK$16:EK59)&lt;EK$15,1,IF(EK$15=0,1,""))</f>
        <v>1</v>
      </c>
      <c r="EL60" s="239">
        <f>IF(SUM(EL$16:EL59)&lt;EL$15,1,IF(EL$15=0,1,""))</f>
        <v>1</v>
      </c>
      <c r="EM60" s="239">
        <f>IF(SUM(EM$16:EM59)&lt;EM$15,1,IF(EM$15=0,1,""))</f>
        <v>1</v>
      </c>
      <c r="EN60" s="239">
        <f>IF(SUM(EN$16:EN59)&lt;EN$15,1,IF(EN$15=0,1,""))</f>
        <v>1</v>
      </c>
      <c r="EO60" s="239">
        <f>IF(SUM(EO$16:EO59)&lt;EO$15,1,IF(EO$15=0,1,""))</f>
        <v>1</v>
      </c>
      <c r="EP60" s="239">
        <f>IF(SUM(EP$16:EP59)&lt;EP$15,1,IF(EP$15=0,1,""))</f>
        <v>1</v>
      </c>
      <c r="EQ60" s="239">
        <f>IF(SUM(EQ$16:EQ59)&lt;EQ$15,1,IF(EQ$15=0,1,""))</f>
        <v>1</v>
      </c>
      <c r="ER60" s="239">
        <f>IF(SUM(ER$16:ER59)&lt;ER$15,1,IF(ER$15=0,1,""))</f>
        <v>1</v>
      </c>
      <c r="ES60" s="239">
        <f>IF(SUM(ES$16:ES59)&lt;ES$15,1,IF(ES$15=0,1,""))</f>
        <v>1</v>
      </c>
      <c r="ET60" s="239">
        <f>IF(SUM(ET$16:ET59)&lt;ET$15,1,IF(ET$15=0,1,""))</f>
        <v>1</v>
      </c>
      <c r="EU60" s="239">
        <f>IF(SUM(EU$16:EU59)&lt;EU$15,1,IF(EU$15=0,1,""))</f>
        <v>1</v>
      </c>
      <c r="EV60" s="239">
        <f>IF(SUM(EV$16:EV59)&lt;EV$15,1,IF(EV$15=0,1,""))</f>
        <v>1</v>
      </c>
      <c r="EW60" s="239">
        <f>IF(SUM(EW$16:EW59)&lt;EW$15,1,IF(EW$15=0,1,""))</f>
        <v>1</v>
      </c>
      <c r="EX60" s="239">
        <f>IF(SUM(EX$16:EX59)&lt;EX$15,1,IF(EX$15=0,1,""))</f>
        <v>1</v>
      </c>
      <c r="EY60" s="239">
        <f>IF(SUM(EY$16:EY59)&lt;EY$15,1,IF(EY$15=0,1,""))</f>
        <v>1</v>
      </c>
      <c r="EZ60" s="239">
        <f>IF(SUM(EZ$16:EZ59)&lt;EZ$15,1,IF(EZ$15=0,1,""))</f>
        <v>1</v>
      </c>
      <c r="FA60" s="239">
        <f>IF(SUM(FA$16:FA59)&lt;FA$15,1,IF(FA$15=0,1,""))</f>
        <v>1</v>
      </c>
      <c r="FB60" s="239">
        <f>IF(SUM(FB$16:FB59)&lt;FB$15,1,IF(FB$15=0,1,""))</f>
        <v>1</v>
      </c>
      <c r="FC60" s="239">
        <f>IF(SUM(FC$16:FC59)&lt;FC$15,1,IF(FC$15=0,1,""))</f>
        <v>1</v>
      </c>
      <c r="FD60" s="239">
        <f>IF(SUM(FD$16:FD59)&lt;FD$15,1,IF(FD$15=0,1,""))</f>
        <v>1</v>
      </c>
      <c r="FE60" s="239">
        <f>IF(SUM(FE$16:FE59)&lt;FE$15,1,IF(FE$15=0,1,""))</f>
        <v>1</v>
      </c>
      <c r="FF60" s="239">
        <f>IF(SUM(FF$16:FF59)&lt;FF$15,1,IF(FF$15=0,1,""))</f>
        <v>1</v>
      </c>
      <c r="FG60" s="239">
        <f>IF(SUM(FG$16:FG59)&lt;FG$15,1,IF(FG$15=0,1,""))</f>
        <v>1</v>
      </c>
      <c r="FH60" s="239">
        <f>IF(SUM(FH$16:FH59)&lt;FH$15,1,IF(FH$15=0,1,""))</f>
        <v>1</v>
      </c>
      <c r="FI60" s="239">
        <f>IF(SUM(FI$16:FI59)&lt;FI$15,1,IF(FI$15=0,1,""))</f>
        <v>1</v>
      </c>
      <c r="FJ60" s="239">
        <f>IF(SUM(FJ$16:FJ59)&lt;FJ$15,1,IF(FJ$15=0,1,""))</f>
        <v>1</v>
      </c>
      <c r="FK60" s="239">
        <f>IF(SUM(FK$16:FK59)&lt;FK$15,1,IF(FK$15=0,1,""))</f>
        <v>1</v>
      </c>
      <c r="FL60" s="239">
        <f>IF(SUM(FL$16:FL59)&lt;FL$15,1,IF(FL$15=0,1,""))</f>
        <v>1</v>
      </c>
      <c r="FM60" s="239">
        <f>IF(SUM(FM$16:FM59)&lt;FM$15,1,IF(FM$15=0,1,""))</f>
        <v>1</v>
      </c>
      <c r="FN60" s="239">
        <f>IF(SUM(FN$16:FN59)&lt;FN$15,1,IF(FN$15=0,1,""))</f>
        <v>1</v>
      </c>
      <c r="FO60" s="239">
        <f>IF(SUM(FO$16:FO59)&lt;FO$15,1,IF(FO$15=0,1,""))</f>
        <v>1</v>
      </c>
      <c r="FP60" s="239">
        <f>IF(SUM(FP$16:FP59)&lt;FP$15,1,IF(FP$15=0,1,""))</f>
        <v>1</v>
      </c>
      <c r="FQ60" s="239">
        <f>IF(SUM(FQ$16:FQ59)&lt;FQ$15,1,IF(FQ$15=0,1,""))</f>
        <v>1</v>
      </c>
      <c r="FR60" s="239">
        <f>IF(SUM(FR$16:FR59)&lt;FR$15,1,IF(FR$15=0,1,""))</f>
        <v>1</v>
      </c>
      <c r="FS60" s="239">
        <f>IF(SUM(FS$16:FS59)&lt;FS$15,1,IF(FS$15=0,1,""))</f>
        <v>1</v>
      </c>
      <c r="FT60" s="239">
        <f>IF(SUM(FT$16:FT59)&lt;FT$15,1,IF(FT$15=0,1,""))</f>
        <v>1</v>
      </c>
      <c r="FU60" s="239">
        <f>IF(SUM(FU$16:FU59)&lt;FU$15,1,IF(FU$15=0,1,""))</f>
        <v>1</v>
      </c>
      <c r="FV60" s="239">
        <f>IF(SUM(FV$16:FV59)&lt;FV$15,1,IF(FV$15=0,1,""))</f>
        <v>1</v>
      </c>
      <c r="FW60" s="239">
        <f>IF(SUM(FW$16:FW59)&lt;FW$15,1,IF(FW$15=0,1,""))</f>
        <v>1</v>
      </c>
      <c r="FX60" s="239">
        <f>IF(SUM(FX$16:FX59)&lt;FX$15,1,IF(FX$15=0,1,""))</f>
        <v>1</v>
      </c>
      <c r="FY60" s="239">
        <f>IF(SUM(FY$16:FY59)&lt;FY$15,1,IF(FY$15=0,1,""))</f>
        <v>1</v>
      </c>
      <c r="FZ60" s="239">
        <f>IF(SUM(FZ$16:FZ59)&lt;FZ$15,1,IF(FZ$15=0,1,""))</f>
        <v>1</v>
      </c>
      <c r="GA60" s="239">
        <f>IF(SUM(GA$16:GA59)&lt;GA$15,1,IF(GA$15=0,1,""))</f>
        <v>1</v>
      </c>
      <c r="GB60" s="239">
        <f>IF(SUM(GB$16:GB59)&lt;GB$15,1,IF(GB$15=0,1,""))</f>
        <v>1</v>
      </c>
      <c r="GC60" s="239">
        <f>IF(SUM(GC$16:GC59)&lt;GC$15,1,IF(GC$15=0,1,""))</f>
        <v>1</v>
      </c>
      <c r="GD60" s="239">
        <f>IF(SUM(GD$16:GD59)&lt;GD$15,1,IF(GD$15=0,1,""))</f>
        <v>1</v>
      </c>
      <c r="GE60" s="239">
        <f>IF(SUM(GE$16:GE59)&lt;GE$15,1,IF(GE$15=0,1,""))</f>
        <v>1</v>
      </c>
      <c r="GF60" s="239">
        <f>IF(SUM(GF$16:GF59)&lt;GF$15,1,IF(GF$15=0,1,""))</f>
        <v>1</v>
      </c>
      <c r="GG60" s="239">
        <f>IF(SUM(GG$16:GG59)&lt;GG$15,1,IF(GG$15=0,1,""))</f>
        <v>1</v>
      </c>
      <c r="GH60" s="239">
        <f>IF(SUM(GH$16:GH59)&lt;GH$15,1,IF(GH$15=0,1,""))</f>
        <v>1</v>
      </c>
      <c r="GI60" s="239">
        <f>IF(SUM(GI$16:GI59)&lt;GI$15,1,IF(GI$15=0,1,""))</f>
        <v>1</v>
      </c>
      <c r="GJ60" s="239">
        <f>IF(SUM(GJ$16:GJ59)&lt;GJ$15,1,IF(GJ$15=0,1,""))</f>
        <v>1</v>
      </c>
      <c r="GK60" s="239">
        <f>IF(SUM(GK$16:GK59)&lt;GK$15,1,IF(GK$15=0,1,""))</f>
        <v>1</v>
      </c>
      <c r="GL60" s="239">
        <f>IF(SUM(GL$16:GL59)&lt;GL$15,1,IF(GL$15=0,1,""))</f>
        <v>1</v>
      </c>
      <c r="GM60" s="239">
        <f>IF(SUM(GM$16:GM59)&lt;GM$15,1,IF(GM$15=0,1,""))</f>
        <v>1</v>
      </c>
      <c r="GN60" s="239">
        <f>IF(SUM(GN$16:GN59)&lt;GN$15,1,IF(GN$15=0,1,""))</f>
        <v>1</v>
      </c>
      <c r="GO60" s="239">
        <f>IF(SUM(GO$16:GO59)&lt;GO$15,1,IF(GO$15=0,1,""))</f>
        <v>1</v>
      </c>
      <c r="GP60" s="239">
        <f>IF(SUM(GP$16:GP59)&lt;GP$15,1,IF(GP$15=0,1,""))</f>
        <v>1</v>
      </c>
      <c r="GQ60" s="239">
        <f>IF(SUM(GQ$16:GQ59)&lt;GQ$15,1,IF(GQ$15=0,1,""))</f>
        <v>1</v>
      </c>
      <c r="GR60" s="239">
        <f>IF(SUM(GR$16:GR59)&lt;GR$15,1,IF(GR$15=0,1,""))</f>
        <v>1</v>
      </c>
      <c r="GS60" s="239">
        <f>IF(SUM(GS$16:GS59)&lt;GS$15,1,IF(GS$15=0,1,""))</f>
        <v>1</v>
      </c>
      <c r="GT60" s="239">
        <f>IF(SUM(GT$16:GT59)&lt;GT$15,1,IF(GT$15=0,1,""))</f>
        <v>1</v>
      </c>
      <c r="GU60" s="239">
        <f>IF(SUM(GU$16:GU59)&lt;GU$15,1,IF(GU$15=0,1,""))</f>
        <v>1</v>
      </c>
      <c r="GV60" s="239">
        <f>IF(SUM(GV$16:GV59)&lt;GV$15,1,IF(GV$15=0,1,""))</f>
        <v>1</v>
      </c>
      <c r="GW60" s="239">
        <f>IF(SUM(GW$16:GW59)&lt;GW$15,1,IF(GW$15=0,1,""))</f>
        <v>1</v>
      </c>
      <c r="GX60" s="239">
        <f>IF(SUM(GX$16:GX59)&lt;GX$15,1,IF(GX$15=0,1,""))</f>
        <v>1</v>
      </c>
      <c r="GY60" s="239">
        <f>IF(SUM(GY$16:GY59)&lt;GY$15,1,IF(GY$15=0,1,""))</f>
        <v>1</v>
      </c>
      <c r="GZ60" s="239">
        <f>IF(SUM(GZ$16:GZ59)&lt;GZ$15,1,IF(GZ$15=0,1,""))</f>
        <v>1</v>
      </c>
      <c r="HA60" s="239">
        <f>IF(SUM(HA$16:HA59)&lt;HA$15,1,IF(HA$15=0,1,""))</f>
        <v>1</v>
      </c>
      <c r="HB60" s="239">
        <f>IF(SUM(HB$16:HB59)&lt;HB$15,1,IF(HB$15=0,1,""))</f>
        <v>1</v>
      </c>
      <c r="HC60" s="239">
        <f>IF(SUM(HC$16:HC59)&lt;HC$15,1,IF(HC$15=0,1,""))</f>
        <v>1</v>
      </c>
      <c r="HD60" s="239">
        <f>IF(SUM(HD$16:HD59)&lt;HD$15,1,IF(HD$15=0,1,""))</f>
        <v>1</v>
      </c>
      <c r="HE60" s="239">
        <f>IF(SUM(HE$16:HE59)&lt;HE$15,1,IF(HE$15=0,1,""))</f>
        <v>1</v>
      </c>
      <c r="HF60" s="239">
        <f>IF(SUM(HF$16:HF59)&lt;HF$15,1,IF(HF$15=0,1,""))</f>
        <v>1</v>
      </c>
      <c r="HG60" s="239">
        <f>IF(SUM(HG$16:HG59)&lt;HG$15,1,IF(HG$15=0,1,""))</f>
        <v>1</v>
      </c>
      <c r="HH60" s="239">
        <f>IF(SUM(HH$16:HH59)&lt;HH$15,1,IF(HH$15=0,1,""))</f>
        <v>1</v>
      </c>
      <c r="HI60" s="239">
        <f>IF(SUM(HI$16:HI59)&lt;HI$15,1,IF(HI$15=0,1,""))</f>
        <v>1</v>
      </c>
      <c r="HJ60" s="239">
        <f>IF(SUM(HJ$16:HJ59)&lt;HJ$15,1,IF(HJ$15=0,1,""))</f>
        <v>1</v>
      </c>
      <c r="HK60" s="239">
        <f>IF(SUM(HK$16:HK59)&lt;HK$15,1,IF(HK$15=0,1,""))</f>
        <v>1</v>
      </c>
      <c r="HL60" s="239">
        <f>IF(SUM(HL$16:HL59)&lt;HL$15,1,IF(HL$15=0,1,""))</f>
        <v>1</v>
      </c>
      <c r="HM60" s="239">
        <f>IF(SUM(HM$16:HM59)&lt;HM$15,1,IF(HM$15=0,1,""))</f>
        <v>1</v>
      </c>
      <c r="HN60" s="239">
        <f>IF(SUM(HN$16:HN59)&lt;HN$15,1,IF(HN$15=0,1,""))</f>
        <v>1</v>
      </c>
      <c r="HO60" s="239">
        <f>IF(SUM(HO$16:HO59)&lt;HO$15,1,IF(HO$15=0,1,""))</f>
        <v>1</v>
      </c>
      <c r="HP60" s="239">
        <f>IF(SUM(HP$16:HP59)&lt;HP$15,1,IF(HP$15=0,1,""))</f>
        <v>1</v>
      </c>
      <c r="HQ60" s="239">
        <f>IF(SUM(HQ$16:HQ59)&lt;HQ$15,1,IF(HQ$15=0,1,""))</f>
        <v>1</v>
      </c>
      <c r="HR60" s="239">
        <f>IF(SUM(HR$16:HR59)&lt;HR$15,1,IF(HR$15=0,1,""))</f>
        <v>1</v>
      </c>
      <c r="HS60" s="239">
        <f>IF(SUM(HS$16:HS59)&lt;HS$15,1,IF(HS$15=0,1,""))</f>
        <v>1</v>
      </c>
      <c r="HT60" s="239">
        <f>IF(SUM(HT$16:HT59)&lt;HT$15,1,IF(HT$15=0,1,""))</f>
        <v>1</v>
      </c>
      <c r="HU60" s="239">
        <f>IF(SUM(HU$16:HU59)&lt;HU$15,1,IF(HU$15=0,1,""))</f>
        <v>1</v>
      </c>
      <c r="HV60" s="239">
        <f>IF(SUM(HV$16:HV59)&lt;HV$15,1,IF(HV$15=0,1,""))</f>
        <v>1</v>
      </c>
      <c r="HW60" s="239">
        <f>IF(SUM(HW$16:HW59)&lt;HW$15,1,IF(HW$15=0,1,""))</f>
        <v>1</v>
      </c>
      <c r="HX60" s="239">
        <f>IF(SUM(HX$16:HX59)&lt;HX$15,1,IF(HX$15=0,1,""))</f>
        <v>1</v>
      </c>
      <c r="HY60" s="239">
        <f>IF(SUM(HY$16:HY59)&lt;HY$15,1,IF(HY$15=0,1,""))</f>
        <v>1</v>
      </c>
      <c r="HZ60" s="239">
        <f>IF(SUM(HZ$16:HZ59)&lt;HZ$15,1,IF(HZ$15=0,1,""))</f>
        <v>1</v>
      </c>
      <c r="IA60" s="239">
        <f>IF(SUM(IA$16:IA59)&lt;IA$15,1,IF(IA$15=0,1,""))</f>
        <v>1</v>
      </c>
      <c r="IB60" s="239">
        <f>IF(SUM(IB$16:IB59)&lt;IB$15,1,IF(IB$15=0,1,""))</f>
        <v>1</v>
      </c>
      <c r="IC60" s="239">
        <f>IF(SUM(IC$16:IC59)&lt;IC$15,1,IF(IC$15=0,1,""))</f>
        <v>1</v>
      </c>
      <c r="ID60" s="239">
        <f>IF(SUM(ID$16:ID59)&lt;ID$15,1,IF(ID$15=0,1,""))</f>
        <v>1</v>
      </c>
      <c r="IE60" s="239">
        <f>IF(SUM(IE$16:IE59)&lt;IE$15,1,IF(IE$15=0,1,""))</f>
        <v>1</v>
      </c>
      <c r="IF60" s="239">
        <f>IF(SUM(IF$16:IF59)&lt;IF$15,1,IF(IF$15=0,1,""))</f>
        <v>1</v>
      </c>
      <c r="IG60" s="239">
        <f>IF(SUM(IG$16:IG59)&lt;IG$15,1,IF(IG$15=0,1,""))</f>
        <v>1</v>
      </c>
      <c r="IH60" s="239">
        <f>IF(SUM(IH$16:IH59)&lt;IH$15,1,IF(IH$15=0,1,""))</f>
        <v>1</v>
      </c>
      <c r="II60" s="239">
        <f>IF(SUM(II$16:II59)&lt;II$15,1,IF(II$15=0,1,""))</f>
        <v>1</v>
      </c>
      <c r="IJ60" s="239">
        <f>IF(SUM(IJ$16:IJ59)&lt;IJ$15,1,IF(IJ$15=0,1,""))</f>
        <v>1</v>
      </c>
      <c r="IK60" s="239">
        <f>IF(SUM(IK$16:IK59)&lt;IK$15,1,IF(IK$15=0,1,""))</f>
        <v>1</v>
      </c>
      <c r="IL60" s="239">
        <f>IF(SUM(IL$16:IL59)&lt;IL$15,1,IF(IL$15=0,1,""))</f>
        <v>1</v>
      </c>
      <c r="IM60" s="239">
        <f>IF(SUM(IM$16:IM59)&lt;IM$15,1,IF(IM$15=0,1,""))</f>
        <v>1</v>
      </c>
      <c r="IN60" s="239">
        <f>IF(SUM(IN$16:IN59)&lt;IN$15,1,IF(IN$15=0,1,""))</f>
        <v>1</v>
      </c>
    </row>
    <row r="61" spans="2:248" ht="12.95" hidden="1" customHeight="1" outlineLevel="1">
      <c r="B61" s="384"/>
      <c r="C61" s="16"/>
      <c r="D61" s="16"/>
      <c r="E61" s="384">
        <v>46</v>
      </c>
      <c r="F61" s="16" t="str">
        <f>Sites!C49</f>
        <v>HCKTW5</v>
      </c>
      <c r="G61" s="253"/>
      <c r="H61" s="16"/>
      <c r="I61" s="239" t="str">
        <f>IF(SUM(I$16:I60)&lt;I$15,1,IF(I$15=0,1,""))</f>
        <v/>
      </c>
      <c r="J61" s="239" t="str">
        <f>IF(SUM(J$16:J60)&lt;J$15,1,IF(J$15=0,1,""))</f>
        <v/>
      </c>
      <c r="K61" s="239" t="str">
        <f>IF(SUM(K$16:K60)&lt;K$15,1,IF(K$15=0,1,""))</f>
        <v/>
      </c>
      <c r="L61" s="239" t="str">
        <f>IF(SUM(L$16:L60)&lt;L$15,1,IF(L$15=0,1,""))</f>
        <v/>
      </c>
      <c r="M61" s="239" t="str">
        <f>IF(SUM(M$16:M60)&lt;M$15,1,IF(M$15=0,1,""))</f>
        <v/>
      </c>
      <c r="N61" s="239" t="str">
        <f>IF(SUM(N$16:N60)&lt;N$15,1,IF(N$15=0,1,""))</f>
        <v/>
      </c>
      <c r="O61" s="239" t="str">
        <f>IF(SUM(O$16:O60)&lt;O$15,1,IF(O$15=0,1,""))</f>
        <v/>
      </c>
      <c r="P61" s="239" t="str">
        <f>IF(SUM(P$16:P60)&lt;P$15,1,IF(P$15=0,1,""))</f>
        <v/>
      </c>
      <c r="Q61" s="239" t="str">
        <f>IF(SUM(Q$16:Q60)&lt;Q$15,1,IF(Q$15=0,1,""))</f>
        <v/>
      </c>
      <c r="R61" s="239">
        <f>IF(SUM(R$16:R60)&lt;R$15,1,IF(R$15=0,1,""))</f>
        <v>1</v>
      </c>
      <c r="S61" s="239">
        <f>IF(SUM(S$16:S60)&lt;S$15,1,IF(S$15=0,1,""))</f>
        <v>1</v>
      </c>
      <c r="T61" s="239">
        <f>IF(SUM(T$16:T60)&lt;T$15,1,IF(T$15=0,1,""))</f>
        <v>1</v>
      </c>
      <c r="U61" s="239">
        <f>IF(SUM(U$16:U60)&lt;U$15,1,IF(U$15=0,1,""))</f>
        <v>1</v>
      </c>
      <c r="V61" s="239">
        <f>IF(SUM(V$16:V60)&lt;V$15,1,IF(V$15=0,1,""))</f>
        <v>1</v>
      </c>
      <c r="W61" s="239">
        <f>IF(SUM(W$16:W60)&lt;W$15,1,IF(W$15=0,1,""))</f>
        <v>1</v>
      </c>
      <c r="X61" s="239">
        <f>IF(SUM(X$16:X60)&lt;X$15,1,IF(X$15=0,1,""))</f>
        <v>1</v>
      </c>
      <c r="Y61" s="239">
        <f>IF(SUM(Y$16:Y60)&lt;Y$15,1,IF(Y$15=0,1,""))</f>
        <v>1</v>
      </c>
      <c r="Z61" s="239">
        <f>IF(SUM(Z$16:Z60)&lt;Z$15,1,IF(Z$15=0,1,""))</f>
        <v>1</v>
      </c>
      <c r="AA61" s="239">
        <f>IF(SUM(AA$16:AA60)&lt;AA$15,1,IF(AA$15=0,1,""))</f>
        <v>1</v>
      </c>
      <c r="AB61" s="239">
        <f>IF(SUM(AB$16:AB60)&lt;AB$15,1,IF(AB$15=0,1,""))</f>
        <v>1</v>
      </c>
      <c r="AC61" s="239">
        <f>IF(SUM(AC$16:AC60)&lt;AC$15,1,IF(AC$15=0,1,""))</f>
        <v>1</v>
      </c>
      <c r="AD61" s="239">
        <f>IF(SUM(AD$16:AD60)&lt;AD$15,1,IF(AD$15=0,1,""))</f>
        <v>1</v>
      </c>
      <c r="AE61" s="239">
        <f>IF(SUM(AE$16:AE60)&lt;AE$15,1,IF(AE$15=0,1,""))</f>
        <v>1</v>
      </c>
      <c r="AF61" s="239">
        <f>IF(SUM(AF$16:AF60)&lt;AF$15,1,IF(AF$15=0,1,""))</f>
        <v>1</v>
      </c>
      <c r="AG61" s="239">
        <f>IF(SUM(AG$16:AG60)&lt;AG$15,1,IF(AG$15=0,1,""))</f>
        <v>1</v>
      </c>
      <c r="AH61" s="239">
        <f>IF(SUM(AH$16:AH60)&lt;AH$15,1,IF(AH$15=0,1,""))</f>
        <v>1</v>
      </c>
      <c r="AI61" s="239">
        <f>IF(SUM(AI$16:AI60)&lt;AI$15,1,IF(AI$15=0,1,""))</f>
        <v>1</v>
      </c>
      <c r="AJ61" s="239">
        <f>IF(SUM(AJ$16:AJ60)&lt;AJ$15,1,IF(AJ$15=0,1,""))</f>
        <v>1</v>
      </c>
      <c r="AK61" s="239">
        <f>IF(SUM(AK$16:AK60)&lt;AK$15,1,IF(AK$15=0,1,""))</f>
        <v>1</v>
      </c>
      <c r="AL61" s="239">
        <f>IF(SUM(AL$16:AL60)&lt;AL$15,1,IF(AL$15=0,1,""))</f>
        <v>1</v>
      </c>
      <c r="AM61" s="239">
        <f>IF(SUM(AM$16:AM60)&lt;AM$15,1,IF(AM$15=0,1,""))</f>
        <v>1</v>
      </c>
      <c r="AN61" s="239">
        <f>IF(SUM(AN$16:AN60)&lt;AN$15,1,IF(AN$15=0,1,""))</f>
        <v>1</v>
      </c>
      <c r="AO61" s="239">
        <f>IF(SUM(AO$16:AO60)&lt;AO$15,1,IF(AO$15=0,1,""))</f>
        <v>1</v>
      </c>
      <c r="AP61" s="239">
        <f>IF(SUM(AP$16:AP60)&lt;AP$15,1,IF(AP$15=0,1,""))</f>
        <v>1</v>
      </c>
      <c r="AQ61" s="239">
        <f>IF(SUM(AQ$16:AQ60)&lt;AQ$15,1,IF(AQ$15=0,1,""))</f>
        <v>1</v>
      </c>
      <c r="AR61" s="239">
        <f>IF(SUM(AR$16:AR60)&lt;AR$15,1,IF(AR$15=0,1,""))</f>
        <v>1</v>
      </c>
      <c r="AS61" s="239">
        <f>IF(SUM(AS$16:AS60)&lt;AS$15,1,IF(AS$15=0,1,""))</f>
        <v>1</v>
      </c>
      <c r="AT61" s="239">
        <f>IF(SUM(AT$16:AT60)&lt;AT$15,1,IF(AT$15=0,1,""))</f>
        <v>1</v>
      </c>
      <c r="AU61" s="239">
        <f>IF(SUM(AU$16:AU60)&lt;AU$15,1,IF(AU$15=0,1,""))</f>
        <v>1</v>
      </c>
      <c r="AV61" s="239">
        <f>IF(SUM(AV$16:AV60)&lt;AV$15,1,IF(AV$15=0,1,""))</f>
        <v>1</v>
      </c>
      <c r="AW61" s="239">
        <f>IF(SUM(AW$16:AW60)&lt;AW$15,1,IF(AW$15=0,1,""))</f>
        <v>1</v>
      </c>
      <c r="AX61" s="239">
        <f>IF(SUM(AX$16:AX60)&lt;AX$15,1,IF(AX$15=0,1,""))</f>
        <v>1</v>
      </c>
      <c r="AY61" s="239">
        <f>IF(SUM(AY$16:AY60)&lt;AY$15,1,IF(AY$15=0,1,""))</f>
        <v>1</v>
      </c>
      <c r="AZ61" s="239">
        <f>IF(SUM(AZ$16:AZ60)&lt;AZ$15,1,IF(AZ$15=0,1,""))</f>
        <v>1</v>
      </c>
      <c r="BA61" s="239">
        <f>IF(SUM(BA$16:BA60)&lt;BA$15,1,IF(BA$15=0,1,""))</f>
        <v>1</v>
      </c>
      <c r="BB61" s="239">
        <f>IF(SUM(BB$16:BB60)&lt;BB$15,1,IF(BB$15=0,1,""))</f>
        <v>1</v>
      </c>
      <c r="BC61" s="239">
        <f>IF(SUM(BC$16:BC60)&lt;BC$15,1,IF(BC$15=0,1,""))</f>
        <v>1</v>
      </c>
      <c r="BD61" s="239">
        <f>IF(SUM(BD$16:BD60)&lt;BD$15,1,IF(BD$15=0,1,""))</f>
        <v>1</v>
      </c>
      <c r="BE61" s="239">
        <f>IF(SUM(BE$16:BE60)&lt;BE$15,1,IF(BE$15=0,1,""))</f>
        <v>1</v>
      </c>
      <c r="BF61" s="239">
        <f>IF(SUM(BF$16:BF60)&lt;BF$15,1,IF(BF$15=0,1,""))</f>
        <v>1</v>
      </c>
      <c r="BG61" s="239">
        <f>IF(SUM(BG$16:BG60)&lt;BG$15,1,IF(BG$15=0,1,""))</f>
        <v>1</v>
      </c>
      <c r="BH61" s="239">
        <f>IF(SUM(BH$16:BH60)&lt;BH$15,1,IF(BH$15=0,1,""))</f>
        <v>1</v>
      </c>
      <c r="BI61" s="239">
        <f>IF(SUM(BI$16:BI60)&lt;BI$15,1,IF(BI$15=0,1,""))</f>
        <v>1</v>
      </c>
      <c r="BJ61" s="239">
        <f>IF(SUM(BJ$16:BJ60)&lt;BJ$15,1,IF(BJ$15=0,1,""))</f>
        <v>1</v>
      </c>
      <c r="BK61" s="239">
        <f>IF(SUM(BK$16:BK60)&lt;BK$15,1,IF(BK$15=0,1,""))</f>
        <v>1</v>
      </c>
      <c r="BL61" s="239">
        <f>IF(SUM(BL$16:BL60)&lt;BL$15,1,IF(BL$15=0,1,""))</f>
        <v>1</v>
      </c>
      <c r="BM61" s="239">
        <f>IF(SUM(BM$16:BM60)&lt;BM$15,1,IF(BM$15=0,1,""))</f>
        <v>1</v>
      </c>
      <c r="BN61" s="239">
        <f>IF(SUM(BN$16:BN60)&lt;BN$15,1,IF(BN$15=0,1,""))</f>
        <v>1</v>
      </c>
      <c r="BO61" s="239">
        <f>IF(SUM(BO$16:BO60)&lt;BO$15,1,IF(BO$15=0,1,""))</f>
        <v>1</v>
      </c>
      <c r="BP61" s="239">
        <f>IF(SUM(BP$16:BP60)&lt;BP$15,1,IF(BP$15=0,1,""))</f>
        <v>1</v>
      </c>
      <c r="BQ61" s="239">
        <f>IF(SUM(BQ$16:BQ60)&lt;BQ$15,1,IF(BQ$15=0,1,""))</f>
        <v>1</v>
      </c>
      <c r="BR61" s="239">
        <f>IF(SUM(BR$16:BR60)&lt;BR$15,1,IF(BR$15=0,1,""))</f>
        <v>1</v>
      </c>
      <c r="BS61" s="239">
        <f>IF(SUM(BS$16:BS60)&lt;BS$15,1,IF(BS$15=0,1,""))</f>
        <v>1</v>
      </c>
      <c r="BT61" s="239">
        <f>IF(SUM(BT$16:BT60)&lt;BT$15,1,IF(BT$15=0,1,""))</f>
        <v>1</v>
      </c>
      <c r="BU61" s="239">
        <f>IF(SUM(BU$16:BU60)&lt;BU$15,1,IF(BU$15=0,1,""))</f>
        <v>1</v>
      </c>
      <c r="BV61" s="239">
        <f>IF(SUM(BV$16:BV60)&lt;BV$15,1,IF(BV$15=0,1,""))</f>
        <v>1</v>
      </c>
      <c r="BW61" s="239">
        <f>IF(SUM(BW$16:BW60)&lt;BW$15,1,IF(BW$15=0,1,""))</f>
        <v>1</v>
      </c>
      <c r="BX61" s="239">
        <f>IF(SUM(BX$16:BX60)&lt;BX$15,1,IF(BX$15=0,1,""))</f>
        <v>1</v>
      </c>
      <c r="BY61" s="239">
        <f>IF(SUM(BY$16:BY60)&lt;BY$15,1,IF(BY$15=0,1,""))</f>
        <v>1</v>
      </c>
      <c r="BZ61" s="239">
        <f>IF(SUM(BZ$16:BZ60)&lt;BZ$15,1,IF(BZ$15=0,1,""))</f>
        <v>1</v>
      </c>
      <c r="CA61" s="239">
        <f>IF(SUM(CA$16:CA60)&lt;CA$15,1,IF(CA$15=0,1,""))</f>
        <v>1</v>
      </c>
      <c r="CB61" s="239">
        <f>IF(SUM(CB$16:CB60)&lt;CB$15,1,IF(CB$15=0,1,""))</f>
        <v>1</v>
      </c>
      <c r="CC61" s="239">
        <f>IF(SUM(CC$16:CC60)&lt;CC$15,1,IF(CC$15=0,1,""))</f>
        <v>1</v>
      </c>
      <c r="CD61" s="239">
        <f>IF(SUM(CD$16:CD60)&lt;CD$15,1,IF(CD$15=0,1,""))</f>
        <v>1</v>
      </c>
      <c r="CE61" s="239">
        <f>IF(SUM(CE$16:CE60)&lt;CE$15,1,IF(CE$15=0,1,""))</f>
        <v>1</v>
      </c>
      <c r="CF61" s="239">
        <f>IF(SUM(CF$16:CF60)&lt;CF$15,1,IF(CF$15=0,1,""))</f>
        <v>1</v>
      </c>
      <c r="CG61" s="239">
        <f>IF(SUM(CG$16:CG60)&lt;CG$15,1,IF(CG$15=0,1,""))</f>
        <v>1</v>
      </c>
      <c r="CH61" s="239">
        <f>IF(SUM(CH$16:CH60)&lt;CH$15,1,IF(CH$15=0,1,""))</f>
        <v>1</v>
      </c>
      <c r="CI61" s="239">
        <f>IF(SUM(CI$16:CI60)&lt;CI$15,1,IF(CI$15=0,1,""))</f>
        <v>1</v>
      </c>
      <c r="CJ61" s="239">
        <f>IF(SUM(CJ$16:CJ60)&lt;CJ$15,1,IF(CJ$15=0,1,""))</f>
        <v>1</v>
      </c>
      <c r="CK61" s="239">
        <f>IF(SUM(CK$16:CK60)&lt;CK$15,1,IF(CK$15=0,1,""))</f>
        <v>1</v>
      </c>
      <c r="CL61" s="239">
        <f>IF(SUM(CL$16:CL60)&lt;CL$15,1,IF(CL$15=0,1,""))</f>
        <v>1</v>
      </c>
      <c r="CM61" s="239">
        <f>IF(SUM(CM$16:CM60)&lt;CM$15,1,IF(CM$15=0,1,""))</f>
        <v>1</v>
      </c>
      <c r="CN61" s="239">
        <f>IF(SUM(CN$16:CN60)&lt;CN$15,1,IF(CN$15=0,1,""))</f>
        <v>1</v>
      </c>
      <c r="CO61" s="239">
        <f>IF(SUM(CO$16:CO60)&lt;CO$15,1,IF(CO$15=0,1,""))</f>
        <v>1</v>
      </c>
      <c r="CP61" s="239">
        <f>IF(SUM(CP$16:CP60)&lt;CP$15,1,IF(CP$15=0,1,""))</f>
        <v>1</v>
      </c>
      <c r="CQ61" s="239">
        <f>IF(SUM(CQ$16:CQ60)&lt;CQ$15,1,IF(CQ$15=0,1,""))</f>
        <v>1</v>
      </c>
      <c r="CR61" s="239">
        <f>IF(SUM(CR$16:CR60)&lt;CR$15,1,IF(CR$15=0,1,""))</f>
        <v>1</v>
      </c>
      <c r="CS61" s="239">
        <f>IF(SUM(CS$16:CS60)&lt;CS$15,1,IF(CS$15=0,1,""))</f>
        <v>1</v>
      </c>
      <c r="CT61" s="239">
        <f>IF(SUM(CT$16:CT60)&lt;CT$15,1,IF(CT$15=0,1,""))</f>
        <v>1</v>
      </c>
      <c r="CU61" s="239">
        <f>IF(SUM(CU$16:CU60)&lt;CU$15,1,IF(CU$15=0,1,""))</f>
        <v>1</v>
      </c>
      <c r="CV61" s="239">
        <f>IF(SUM(CV$16:CV60)&lt;CV$15,1,IF(CV$15=0,1,""))</f>
        <v>1</v>
      </c>
      <c r="CW61" s="239">
        <f>IF(SUM(CW$16:CW60)&lt;CW$15,1,IF(CW$15=0,1,""))</f>
        <v>1</v>
      </c>
      <c r="CX61" s="239">
        <f>IF(SUM(CX$16:CX60)&lt;CX$15,1,IF(CX$15=0,1,""))</f>
        <v>1</v>
      </c>
      <c r="CY61" s="239">
        <f>IF(SUM(CY$16:CY60)&lt;CY$15,1,IF(CY$15=0,1,""))</f>
        <v>1</v>
      </c>
      <c r="CZ61" s="239">
        <f>IF(SUM(CZ$16:CZ60)&lt;CZ$15,1,IF(CZ$15=0,1,""))</f>
        <v>1</v>
      </c>
      <c r="DA61" s="239">
        <f>IF(SUM(DA$16:DA60)&lt;DA$15,1,IF(DA$15=0,1,""))</f>
        <v>1</v>
      </c>
      <c r="DB61" s="239">
        <f>IF(SUM(DB$16:DB60)&lt;DB$15,1,IF(DB$15=0,1,""))</f>
        <v>1</v>
      </c>
      <c r="DC61" s="239">
        <f>IF(SUM(DC$16:DC60)&lt;DC$15,1,IF(DC$15=0,1,""))</f>
        <v>1</v>
      </c>
      <c r="DD61" s="239">
        <f>IF(SUM(DD$16:DD60)&lt;DD$15,1,IF(DD$15=0,1,""))</f>
        <v>1</v>
      </c>
      <c r="DE61" s="239">
        <f>IF(SUM(DE$16:DE60)&lt;DE$15,1,IF(DE$15=0,1,""))</f>
        <v>1</v>
      </c>
      <c r="DF61" s="239">
        <f>IF(SUM(DF$16:DF60)&lt;DF$15,1,IF(DF$15=0,1,""))</f>
        <v>1</v>
      </c>
      <c r="DG61" s="239">
        <f>IF(SUM(DG$16:DG60)&lt;DG$15,1,IF(DG$15=0,1,""))</f>
        <v>1</v>
      </c>
      <c r="DH61" s="239">
        <f>IF(SUM(DH$16:DH60)&lt;DH$15,1,IF(DH$15=0,1,""))</f>
        <v>1</v>
      </c>
      <c r="DI61" s="239">
        <f>IF(SUM(DI$16:DI60)&lt;DI$15,1,IF(DI$15=0,1,""))</f>
        <v>1</v>
      </c>
      <c r="DJ61" s="239">
        <f>IF(SUM(DJ$16:DJ60)&lt;DJ$15,1,IF(DJ$15=0,1,""))</f>
        <v>1</v>
      </c>
      <c r="DK61" s="239">
        <f>IF(SUM(DK$16:DK60)&lt;DK$15,1,IF(DK$15=0,1,""))</f>
        <v>1</v>
      </c>
      <c r="DL61" s="239">
        <f>IF(SUM(DL$16:DL60)&lt;DL$15,1,IF(DL$15=0,1,""))</f>
        <v>1</v>
      </c>
      <c r="DM61" s="239">
        <f>IF(SUM(DM$16:DM60)&lt;DM$15,1,IF(DM$15=0,1,""))</f>
        <v>1</v>
      </c>
      <c r="DN61" s="239">
        <f>IF(SUM(DN$16:DN60)&lt;DN$15,1,IF(DN$15=0,1,""))</f>
        <v>1</v>
      </c>
      <c r="DO61" s="239">
        <f>IF(SUM(DO$16:DO60)&lt;DO$15,1,IF(DO$15=0,1,""))</f>
        <v>1</v>
      </c>
      <c r="DP61" s="239">
        <f>IF(SUM(DP$16:DP60)&lt;DP$15,1,IF(DP$15=0,1,""))</f>
        <v>1</v>
      </c>
      <c r="DQ61" s="239">
        <f>IF(SUM(DQ$16:DQ60)&lt;DQ$15,1,IF(DQ$15=0,1,""))</f>
        <v>1</v>
      </c>
      <c r="DR61" s="239">
        <f>IF(SUM(DR$16:DR60)&lt;DR$15,1,IF(DR$15=0,1,""))</f>
        <v>1</v>
      </c>
      <c r="DS61" s="239">
        <f>IF(SUM(DS$16:DS60)&lt;DS$15,1,IF(DS$15=0,1,""))</f>
        <v>1</v>
      </c>
      <c r="DT61" s="239">
        <f>IF(SUM(DT$16:DT60)&lt;DT$15,1,IF(DT$15=0,1,""))</f>
        <v>1</v>
      </c>
      <c r="DU61" s="239">
        <f>IF(SUM(DU$16:DU60)&lt;DU$15,1,IF(DU$15=0,1,""))</f>
        <v>1</v>
      </c>
      <c r="DV61" s="239">
        <f>IF(SUM(DV$16:DV60)&lt;DV$15,1,IF(DV$15=0,1,""))</f>
        <v>1</v>
      </c>
      <c r="DW61" s="239">
        <f>IF(SUM(DW$16:DW60)&lt;DW$15,1,IF(DW$15=0,1,""))</f>
        <v>1</v>
      </c>
      <c r="DX61" s="239">
        <f>IF(SUM(DX$16:DX60)&lt;DX$15,1,IF(DX$15=0,1,""))</f>
        <v>1</v>
      </c>
      <c r="DY61" s="239">
        <f>IF(SUM(DY$16:DY60)&lt;DY$15,1,IF(DY$15=0,1,""))</f>
        <v>1</v>
      </c>
      <c r="DZ61" s="239">
        <f>IF(SUM(DZ$16:DZ60)&lt;DZ$15,1,IF(DZ$15=0,1,""))</f>
        <v>1</v>
      </c>
      <c r="EA61" s="239">
        <f>IF(SUM(EA$16:EA60)&lt;EA$15,1,IF(EA$15=0,1,""))</f>
        <v>1</v>
      </c>
      <c r="EB61" s="239">
        <f>IF(SUM(EB$16:EB60)&lt;EB$15,1,IF(EB$15=0,1,""))</f>
        <v>1</v>
      </c>
      <c r="EC61" s="239">
        <f>IF(SUM(EC$16:EC60)&lt;EC$15,1,IF(EC$15=0,1,""))</f>
        <v>1</v>
      </c>
      <c r="ED61" s="239">
        <f>IF(SUM(ED$16:ED60)&lt;ED$15,1,IF(ED$15=0,1,""))</f>
        <v>1</v>
      </c>
      <c r="EE61" s="239">
        <f>IF(SUM(EE$16:EE60)&lt;EE$15,1,IF(EE$15=0,1,""))</f>
        <v>1</v>
      </c>
      <c r="EF61" s="239">
        <f>IF(SUM(EF$16:EF60)&lt;EF$15,1,IF(EF$15=0,1,""))</f>
        <v>1</v>
      </c>
      <c r="EG61" s="239">
        <f>IF(SUM(EG$16:EG60)&lt;EG$15,1,IF(EG$15=0,1,""))</f>
        <v>1</v>
      </c>
      <c r="EH61" s="239">
        <f>IF(SUM(EH$16:EH60)&lt;EH$15,1,IF(EH$15=0,1,""))</f>
        <v>1</v>
      </c>
      <c r="EI61" s="239">
        <f>IF(SUM(EI$16:EI60)&lt;EI$15,1,IF(EI$15=0,1,""))</f>
        <v>1</v>
      </c>
      <c r="EJ61" s="239">
        <f>IF(SUM(EJ$16:EJ60)&lt;EJ$15,1,IF(EJ$15=0,1,""))</f>
        <v>1</v>
      </c>
      <c r="EK61" s="239">
        <f>IF(SUM(EK$16:EK60)&lt;EK$15,1,IF(EK$15=0,1,""))</f>
        <v>1</v>
      </c>
      <c r="EL61" s="239">
        <f>IF(SUM(EL$16:EL60)&lt;EL$15,1,IF(EL$15=0,1,""))</f>
        <v>1</v>
      </c>
      <c r="EM61" s="239">
        <f>IF(SUM(EM$16:EM60)&lt;EM$15,1,IF(EM$15=0,1,""))</f>
        <v>1</v>
      </c>
      <c r="EN61" s="239">
        <f>IF(SUM(EN$16:EN60)&lt;EN$15,1,IF(EN$15=0,1,""))</f>
        <v>1</v>
      </c>
      <c r="EO61" s="239">
        <f>IF(SUM(EO$16:EO60)&lt;EO$15,1,IF(EO$15=0,1,""))</f>
        <v>1</v>
      </c>
      <c r="EP61" s="239">
        <f>IF(SUM(EP$16:EP60)&lt;EP$15,1,IF(EP$15=0,1,""))</f>
        <v>1</v>
      </c>
      <c r="EQ61" s="239">
        <f>IF(SUM(EQ$16:EQ60)&lt;EQ$15,1,IF(EQ$15=0,1,""))</f>
        <v>1</v>
      </c>
      <c r="ER61" s="239">
        <f>IF(SUM(ER$16:ER60)&lt;ER$15,1,IF(ER$15=0,1,""))</f>
        <v>1</v>
      </c>
      <c r="ES61" s="239">
        <f>IF(SUM(ES$16:ES60)&lt;ES$15,1,IF(ES$15=0,1,""))</f>
        <v>1</v>
      </c>
      <c r="ET61" s="239">
        <f>IF(SUM(ET$16:ET60)&lt;ET$15,1,IF(ET$15=0,1,""))</f>
        <v>1</v>
      </c>
      <c r="EU61" s="239">
        <f>IF(SUM(EU$16:EU60)&lt;EU$15,1,IF(EU$15=0,1,""))</f>
        <v>1</v>
      </c>
      <c r="EV61" s="239">
        <f>IF(SUM(EV$16:EV60)&lt;EV$15,1,IF(EV$15=0,1,""))</f>
        <v>1</v>
      </c>
      <c r="EW61" s="239">
        <f>IF(SUM(EW$16:EW60)&lt;EW$15,1,IF(EW$15=0,1,""))</f>
        <v>1</v>
      </c>
      <c r="EX61" s="239">
        <f>IF(SUM(EX$16:EX60)&lt;EX$15,1,IF(EX$15=0,1,""))</f>
        <v>1</v>
      </c>
      <c r="EY61" s="239">
        <f>IF(SUM(EY$16:EY60)&lt;EY$15,1,IF(EY$15=0,1,""))</f>
        <v>1</v>
      </c>
      <c r="EZ61" s="239">
        <f>IF(SUM(EZ$16:EZ60)&lt;EZ$15,1,IF(EZ$15=0,1,""))</f>
        <v>1</v>
      </c>
      <c r="FA61" s="239">
        <f>IF(SUM(FA$16:FA60)&lt;FA$15,1,IF(FA$15=0,1,""))</f>
        <v>1</v>
      </c>
      <c r="FB61" s="239">
        <f>IF(SUM(FB$16:FB60)&lt;FB$15,1,IF(FB$15=0,1,""))</f>
        <v>1</v>
      </c>
      <c r="FC61" s="239">
        <f>IF(SUM(FC$16:FC60)&lt;FC$15,1,IF(FC$15=0,1,""))</f>
        <v>1</v>
      </c>
      <c r="FD61" s="239">
        <f>IF(SUM(FD$16:FD60)&lt;FD$15,1,IF(FD$15=0,1,""))</f>
        <v>1</v>
      </c>
      <c r="FE61" s="239">
        <f>IF(SUM(FE$16:FE60)&lt;FE$15,1,IF(FE$15=0,1,""))</f>
        <v>1</v>
      </c>
      <c r="FF61" s="239">
        <f>IF(SUM(FF$16:FF60)&lt;FF$15,1,IF(FF$15=0,1,""))</f>
        <v>1</v>
      </c>
      <c r="FG61" s="239">
        <f>IF(SUM(FG$16:FG60)&lt;FG$15,1,IF(FG$15=0,1,""))</f>
        <v>1</v>
      </c>
      <c r="FH61" s="239">
        <f>IF(SUM(FH$16:FH60)&lt;FH$15,1,IF(FH$15=0,1,""))</f>
        <v>1</v>
      </c>
      <c r="FI61" s="239">
        <f>IF(SUM(FI$16:FI60)&lt;FI$15,1,IF(FI$15=0,1,""))</f>
        <v>1</v>
      </c>
      <c r="FJ61" s="239">
        <f>IF(SUM(FJ$16:FJ60)&lt;FJ$15,1,IF(FJ$15=0,1,""))</f>
        <v>1</v>
      </c>
      <c r="FK61" s="239">
        <f>IF(SUM(FK$16:FK60)&lt;FK$15,1,IF(FK$15=0,1,""))</f>
        <v>1</v>
      </c>
      <c r="FL61" s="239">
        <f>IF(SUM(FL$16:FL60)&lt;FL$15,1,IF(FL$15=0,1,""))</f>
        <v>1</v>
      </c>
      <c r="FM61" s="239">
        <f>IF(SUM(FM$16:FM60)&lt;FM$15,1,IF(FM$15=0,1,""))</f>
        <v>1</v>
      </c>
      <c r="FN61" s="239">
        <f>IF(SUM(FN$16:FN60)&lt;FN$15,1,IF(FN$15=0,1,""))</f>
        <v>1</v>
      </c>
      <c r="FO61" s="239">
        <f>IF(SUM(FO$16:FO60)&lt;FO$15,1,IF(FO$15=0,1,""))</f>
        <v>1</v>
      </c>
      <c r="FP61" s="239">
        <f>IF(SUM(FP$16:FP60)&lt;FP$15,1,IF(FP$15=0,1,""))</f>
        <v>1</v>
      </c>
      <c r="FQ61" s="239">
        <f>IF(SUM(FQ$16:FQ60)&lt;FQ$15,1,IF(FQ$15=0,1,""))</f>
        <v>1</v>
      </c>
      <c r="FR61" s="239">
        <f>IF(SUM(FR$16:FR60)&lt;FR$15,1,IF(FR$15=0,1,""))</f>
        <v>1</v>
      </c>
      <c r="FS61" s="239">
        <f>IF(SUM(FS$16:FS60)&lt;FS$15,1,IF(FS$15=0,1,""))</f>
        <v>1</v>
      </c>
      <c r="FT61" s="239">
        <f>IF(SUM(FT$16:FT60)&lt;FT$15,1,IF(FT$15=0,1,""))</f>
        <v>1</v>
      </c>
      <c r="FU61" s="239">
        <f>IF(SUM(FU$16:FU60)&lt;FU$15,1,IF(FU$15=0,1,""))</f>
        <v>1</v>
      </c>
      <c r="FV61" s="239">
        <f>IF(SUM(FV$16:FV60)&lt;FV$15,1,IF(FV$15=0,1,""))</f>
        <v>1</v>
      </c>
      <c r="FW61" s="239">
        <f>IF(SUM(FW$16:FW60)&lt;FW$15,1,IF(FW$15=0,1,""))</f>
        <v>1</v>
      </c>
      <c r="FX61" s="239">
        <f>IF(SUM(FX$16:FX60)&lt;FX$15,1,IF(FX$15=0,1,""))</f>
        <v>1</v>
      </c>
      <c r="FY61" s="239">
        <f>IF(SUM(FY$16:FY60)&lt;FY$15,1,IF(FY$15=0,1,""))</f>
        <v>1</v>
      </c>
      <c r="FZ61" s="239">
        <f>IF(SUM(FZ$16:FZ60)&lt;FZ$15,1,IF(FZ$15=0,1,""))</f>
        <v>1</v>
      </c>
      <c r="GA61" s="239">
        <f>IF(SUM(GA$16:GA60)&lt;GA$15,1,IF(GA$15=0,1,""))</f>
        <v>1</v>
      </c>
      <c r="GB61" s="239">
        <f>IF(SUM(GB$16:GB60)&lt;GB$15,1,IF(GB$15=0,1,""))</f>
        <v>1</v>
      </c>
      <c r="GC61" s="239">
        <f>IF(SUM(GC$16:GC60)&lt;GC$15,1,IF(GC$15=0,1,""))</f>
        <v>1</v>
      </c>
      <c r="GD61" s="239">
        <f>IF(SUM(GD$16:GD60)&lt;GD$15,1,IF(GD$15=0,1,""))</f>
        <v>1</v>
      </c>
      <c r="GE61" s="239">
        <f>IF(SUM(GE$16:GE60)&lt;GE$15,1,IF(GE$15=0,1,""))</f>
        <v>1</v>
      </c>
      <c r="GF61" s="239">
        <f>IF(SUM(GF$16:GF60)&lt;GF$15,1,IF(GF$15=0,1,""))</f>
        <v>1</v>
      </c>
      <c r="GG61" s="239">
        <f>IF(SUM(GG$16:GG60)&lt;GG$15,1,IF(GG$15=0,1,""))</f>
        <v>1</v>
      </c>
      <c r="GH61" s="239">
        <f>IF(SUM(GH$16:GH60)&lt;GH$15,1,IF(GH$15=0,1,""))</f>
        <v>1</v>
      </c>
      <c r="GI61" s="239">
        <f>IF(SUM(GI$16:GI60)&lt;GI$15,1,IF(GI$15=0,1,""))</f>
        <v>1</v>
      </c>
      <c r="GJ61" s="239">
        <f>IF(SUM(GJ$16:GJ60)&lt;GJ$15,1,IF(GJ$15=0,1,""))</f>
        <v>1</v>
      </c>
      <c r="GK61" s="239">
        <f>IF(SUM(GK$16:GK60)&lt;GK$15,1,IF(GK$15=0,1,""))</f>
        <v>1</v>
      </c>
      <c r="GL61" s="239">
        <f>IF(SUM(GL$16:GL60)&lt;GL$15,1,IF(GL$15=0,1,""))</f>
        <v>1</v>
      </c>
      <c r="GM61" s="239">
        <f>IF(SUM(GM$16:GM60)&lt;GM$15,1,IF(GM$15=0,1,""))</f>
        <v>1</v>
      </c>
      <c r="GN61" s="239">
        <f>IF(SUM(GN$16:GN60)&lt;GN$15,1,IF(GN$15=0,1,""))</f>
        <v>1</v>
      </c>
      <c r="GO61" s="239">
        <f>IF(SUM(GO$16:GO60)&lt;GO$15,1,IF(GO$15=0,1,""))</f>
        <v>1</v>
      </c>
      <c r="GP61" s="239">
        <f>IF(SUM(GP$16:GP60)&lt;GP$15,1,IF(GP$15=0,1,""))</f>
        <v>1</v>
      </c>
      <c r="GQ61" s="239">
        <f>IF(SUM(GQ$16:GQ60)&lt;GQ$15,1,IF(GQ$15=0,1,""))</f>
        <v>1</v>
      </c>
      <c r="GR61" s="239">
        <f>IF(SUM(GR$16:GR60)&lt;GR$15,1,IF(GR$15=0,1,""))</f>
        <v>1</v>
      </c>
      <c r="GS61" s="239">
        <f>IF(SUM(GS$16:GS60)&lt;GS$15,1,IF(GS$15=0,1,""))</f>
        <v>1</v>
      </c>
      <c r="GT61" s="239">
        <f>IF(SUM(GT$16:GT60)&lt;GT$15,1,IF(GT$15=0,1,""))</f>
        <v>1</v>
      </c>
      <c r="GU61" s="239">
        <f>IF(SUM(GU$16:GU60)&lt;GU$15,1,IF(GU$15=0,1,""))</f>
        <v>1</v>
      </c>
      <c r="GV61" s="239">
        <f>IF(SUM(GV$16:GV60)&lt;GV$15,1,IF(GV$15=0,1,""))</f>
        <v>1</v>
      </c>
      <c r="GW61" s="239">
        <f>IF(SUM(GW$16:GW60)&lt;GW$15,1,IF(GW$15=0,1,""))</f>
        <v>1</v>
      </c>
      <c r="GX61" s="239">
        <f>IF(SUM(GX$16:GX60)&lt;GX$15,1,IF(GX$15=0,1,""))</f>
        <v>1</v>
      </c>
      <c r="GY61" s="239">
        <f>IF(SUM(GY$16:GY60)&lt;GY$15,1,IF(GY$15=0,1,""))</f>
        <v>1</v>
      </c>
      <c r="GZ61" s="239">
        <f>IF(SUM(GZ$16:GZ60)&lt;GZ$15,1,IF(GZ$15=0,1,""))</f>
        <v>1</v>
      </c>
      <c r="HA61" s="239">
        <f>IF(SUM(HA$16:HA60)&lt;HA$15,1,IF(HA$15=0,1,""))</f>
        <v>1</v>
      </c>
      <c r="HB61" s="239">
        <f>IF(SUM(HB$16:HB60)&lt;HB$15,1,IF(HB$15=0,1,""))</f>
        <v>1</v>
      </c>
      <c r="HC61" s="239">
        <f>IF(SUM(HC$16:HC60)&lt;HC$15,1,IF(HC$15=0,1,""))</f>
        <v>1</v>
      </c>
      <c r="HD61" s="239">
        <f>IF(SUM(HD$16:HD60)&lt;HD$15,1,IF(HD$15=0,1,""))</f>
        <v>1</v>
      </c>
      <c r="HE61" s="239">
        <f>IF(SUM(HE$16:HE60)&lt;HE$15,1,IF(HE$15=0,1,""))</f>
        <v>1</v>
      </c>
      <c r="HF61" s="239">
        <f>IF(SUM(HF$16:HF60)&lt;HF$15,1,IF(HF$15=0,1,""))</f>
        <v>1</v>
      </c>
      <c r="HG61" s="239">
        <f>IF(SUM(HG$16:HG60)&lt;HG$15,1,IF(HG$15=0,1,""))</f>
        <v>1</v>
      </c>
      <c r="HH61" s="239">
        <f>IF(SUM(HH$16:HH60)&lt;HH$15,1,IF(HH$15=0,1,""))</f>
        <v>1</v>
      </c>
      <c r="HI61" s="239">
        <f>IF(SUM(HI$16:HI60)&lt;HI$15,1,IF(HI$15=0,1,""))</f>
        <v>1</v>
      </c>
      <c r="HJ61" s="239">
        <f>IF(SUM(HJ$16:HJ60)&lt;HJ$15,1,IF(HJ$15=0,1,""))</f>
        <v>1</v>
      </c>
      <c r="HK61" s="239">
        <f>IF(SUM(HK$16:HK60)&lt;HK$15,1,IF(HK$15=0,1,""))</f>
        <v>1</v>
      </c>
      <c r="HL61" s="239">
        <f>IF(SUM(HL$16:HL60)&lt;HL$15,1,IF(HL$15=0,1,""))</f>
        <v>1</v>
      </c>
      <c r="HM61" s="239">
        <f>IF(SUM(HM$16:HM60)&lt;HM$15,1,IF(HM$15=0,1,""))</f>
        <v>1</v>
      </c>
      <c r="HN61" s="239">
        <f>IF(SUM(HN$16:HN60)&lt;HN$15,1,IF(HN$15=0,1,""))</f>
        <v>1</v>
      </c>
      <c r="HO61" s="239">
        <f>IF(SUM(HO$16:HO60)&lt;HO$15,1,IF(HO$15=0,1,""))</f>
        <v>1</v>
      </c>
      <c r="HP61" s="239">
        <f>IF(SUM(HP$16:HP60)&lt;HP$15,1,IF(HP$15=0,1,""))</f>
        <v>1</v>
      </c>
      <c r="HQ61" s="239">
        <f>IF(SUM(HQ$16:HQ60)&lt;HQ$15,1,IF(HQ$15=0,1,""))</f>
        <v>1</v>
      </c>
      <c r="HR61" s="239">
        <f>IF(SUM(HR$16:HR60)&lt;HR$15,1,IF(HR$15=0,1,""))</f>
        <v>1</v>
      </c>
      <c r="HS61" s="239">
        <f>IF(SUM(HS$16:HS60)&lt;HS$15,1,IF(HS$15=0,1,""))</f>
        <v>1</v>
      </c>
      <c r="HT61" s="239">
        <f>IF(SUM(HT$16:HT60)&lt;HT$15,1,IF(HT$15=0,1,""))</f>
        <v>1</v>
      </c>
      <c r="HU61" s="239">
        <f>IF(SUM(HU$16:HU60)&lt;HU$15,1,IF(HU$15=0,1,""))</f>
        <v>1</v>
      </c>
      <c r="HV61" s="239">
        <f>IF(SUM(HV$16:HV60)&lt;HV$15,1,IF(HV$15=0,1,""))</f>
        <v>1</v>
      </c>
      <c r="HW61" s="239">
        <f>IF(SUM(HW$16:HW60)&lt;HW$15,1,IF(HW$15=0,1,""))</f>
        <v>1</v>
      </c>
      <c r="HX61" s="239">
        <f>IF(SUM(HX$16:HX60)&lt;HX$15,1,IF(HX$15=0,1,""))</f>
        <v>1</v>
      </c>
      <c r="HY61" s="239">
        <f>IF(SUM(HY$16:HY60)&lt;HY$15,1,IF(HY$15=0,1,""))</f>
        <v>1</v>
      </c>
      <c r="HZ61" s="239">
        <f>IF(SUM(HZ$16:HZ60)&lt;HZ$15,1,IF(HZ$15=0,1,""))</f>
        <v>1</v>
      </c>
      <c r="IA61" s="239">
        <f>IF(SUM(IA$16:IA60)&lt;IA$15,1,IF(IA$15=0,1,""))</f>
        <v>1</v>
      </c>
      <c r="IB61" s="239">
        <f>IF(SUM(IB$16:IB60)&lt;IB$15,1,IF(IB$15=0,1,""))</f>
        <v>1</v>
      </c>
      <c r="IC61" s="239">
        <f>IF(SUM(IC$16:IC60)&lt;IC$15,1,IF(IC$15=0,1,""))</f>
        <v>1</v>
      </c>
      <c r="ID61" s="239">
        <f>IF(SUM(ID$16:ID60)&lt;ID$15,1,IF(ID$15=0,1,""))</f>
        <v>1</v>
      </c>
      <c r="IE61" s="239">
        <f>IF(SUM(IE$16:IE60)&lt;IE$15,1,IF(IE$15=0,1,""))</f>
        <v>1</v>
      </c>
      <c r="IF61" s="239">
        <f>IF(SUM(IF$16:IF60)&lt;IF$15,1,IF(IF$15=0,1,""))</f>
        <v>1</v>
      </c>
      <c r="IG61" s="239">
        <f>IF(SUM(IG$16:IG60)&lt;IG$15,1,IF(IG$15=0,1,""))</f>
        <v>1</v>
      </c>
      <c r="IH61" s="239">
        <f>IF(SUM(IH$16:IH60)&lt;IH$15,1,IF(IH$15=0,1,""))</f>
        <v>1</v>
      </c>
      <c r="II61" s="239">
        <f>IF(SUM(II$16:II60)&lt;II$15,1,IF(II$15=0,1,""))</f>
        <v>1</v>
      </c>
      <c r="IJ61" s="239">
        <f>IF(SUM(IJ$16:IJ60)&lt;IJ$15,1,IF(IJ$15=0,1,""))</f>
        <v>1</v>
      </c>
      <c r="IK61" s="239">
        <f>IF(SUM(IK$16:IK60)&lt;IK$15,1,IF(IK$15=0,1,""))</f>
        <v>1</v>
      </c>
      <c r="IL61" s="239">
        <f>IF(SUM(IL$16:IL60)&lt;IL$15,1,IF(IL$15=0,1,""))</f>
        <v>1</v>
      </c>
      <c r="IM61" s="239">
        <f>IF(SUM(IM$16:IM60)&lt;IM$15,1,IF(IM$15=0,1,""))</f>
        <v>1</v>
      </c>
      <c r="IN61" s="239">
        <f>IF(SUM(IN$16:IN60)&lt;IN$15,1,IF(IN$15=0,1,""))</f>
        <v>1</v>
      </c>
    </row>
    <row r="62" spans="2:248" ht="12.95" hidden="1" customHeight="1" outlineLevel="1">
      <c r="B62" s="384"/>
      <c r="C62" s="16"/>
      <c r="D62" s="16"/>
      <c r="E62" s="384">
        <v>47</v>
      </c>
      <c r="F62" s="16" t="str">
        <f>Sites!C50</f>
        <v>Mekoy pw-1</v>
      </c>
      <c r="G62" s="253"/>
      <c r="H62" s="16"/>
      <c r="I62" s="239" t="str">
        <f>IF(SUM(I$16:I61)&lt;I$15,1,IF(I$15=0,1,""))</f>
        <v/>
      </c>
      <c r="J62" s="239" t="str">
        <f>IF(SUM(J$16:J61)&lt;J$15,1,IF(J$15=0,1,""))</f>
        <v/>
      </c>
      <c r="K62" s="239" t="str">
        <f>IF(SUM(K$16:K61)&lt;K$15,1,IF(K$15=0,1,""))</f>
        <v/>
      </c>
      <c r="L62" s="239" t="str">
        <f>IF(SUM(L$16:L61)&lt;L$15,1,IF(L$15=0,1,""))</f>
        <v/>
      </c>
      <c r="M62" s="239" t="str">
        <f>IF(SUM(M$16:M61)&lt;M$15,1,IF(M$15=0,1,""))</f>
        <v/>
      </c>
      <c r="N62" s="239" t="str">
        <f>IF(SUM(N$16:N61)&lt;N$15,1,IF(N$15=0,1,""))</f>
        <v/>
      </c>
      <c r="O62" s="239" t="str">
        <f>IF(SUM(O$16:O61)&lt;O$15,1,IF(O$15=0,1,""))</f>
        <v/>
      </c>
      <c r="P62" s="239" t="str">
        <f>IF(SUM(P$16:P61)&lt;P$15,1,IF(P$15=0,1,""))</f>
        <v/>
      </c>
      <c r="Q62" s="239" t="str">
        <f>IF(SUM(Q$16:Q61)&lt;Q$15,1,IF(Q$15=0,1,""))</f>
        <v/>
      </c>
      <c r="R62" s="239">
        <f>IF(SUM(R$16:R61)&lt;R$15,1,IF(R$15=0,1,""))</f>
        <v>1</v>
      </c>
      <c r="S62" s="239">
        <f>IF(SUM(S$16:S61)&lt;S$15,1,IF(S$15=0,1,""))</f>
        <v>1</v>
      </c>
      <c r="T62" s="239">
        <f>IF(SUM(T$16:T61)&lt;T$15,1,IF(T$15=0,1,""))</f>
        <v>1</v>
      </c>
      <c r="U62" s="239">
        <f>IF(SUM(U$16:U61)&lt;U$15,1,IF(U$15=0,1,""))</f>
        <v>1</v>
      </c>
      <c r="V62" s="239">
        <f>IF(SUM(V$16:V61)&lt;V$15,1,IF(V$15=0,1,""))</f>
        <v>1</v>
      </c>
      <c r="W62" s="239">
        <f>IF(SUM(W$16:W61)&lt;W$15,1,IF(W$15=0,1,""))</f>
        <v>1</v>
      </c>
      <c r="X62" s="239">
        <f>IF(SUM(X$16:X61)&lt;X$15,1,IF(X$15=0,1,""))</f>
        <v>1</v>
      </c>
      <c r="Y62" s="239">
        <f>IF(SUM(Y$16:Y61)&lt;Y$15,1,IF(Y$15=0,1,""))</f>
        <v>1</v>
      </c>
      <c r="Z62" s="239">
        <f>IF(SUM(Z$16:Z61)&lt;Z$15,1,IF(Z$15=0,1,""))</f>
        <v>1</v>
      </c>
      <c r="AA62" s="239">
        <f>IF(SUM(AA$16:AA61)&lt;AA$15,1,IF(AA$15=0,1,""))</f>
        <v>1</v>
      </c>
      <c r="AB62" s="239">
        <f>IF(SUM(AB$16:AB61)&lt;AB$15,1,IF(AB$15=0,1,""))</f>
        <v>1</v>
      </c>
      <c r="AC62" s="239">
        <f>IF(SUM(AC$16:AC61)&lt;AC$15,1,IF(AC$15=0,1,""))</f>
        <v>1</v>
      </c>
      <c r="AD62" s="239">
        <f>IF(SUM(AD$16:AD61)&lt;AD$15,1,IF(AD$15=0,1,""))</f>
        <v>1</v>
      </c>
      <c r="AE62" s="239">
        <f>IF(SUM(AE$16:AE61)&lt;AE$15,1,IF(AE$15=0,1,""))</f>
        <v>1</v>
      </c>
      <c r="AF62" s="239">
        <f>IF(SUM(AF$16:AF61)&lt;AF$15,1,IF(AF$15=0,1,""))</f>
        <v>1</v>
      </c>
      <c r="AG62" s="239">
        <f>IF(SUM(AG$16:AG61)&lt;AG$15,1,IF(AG$15=0,1,""))</f>
        <v>1</v>
      </c>
      <c r="AH62" s="239">
        <f>IF(SUM(AH$16:AH61)&lt;AH$15,1,IF(AH$15=0,1,""))</f>
        <v>1</v>
      </c>
      <c r="AI62" s="239">
        <f>IF(SUM(AI$16:AI61)&lt;AI$15,1,IF(AI$15=0,1,""))</f>
        <v>1</v>
      </c>
      <c r="AJ62" s="239">
        <f>IF(SUM(AJ$16:AJ61)&lt;AJ$15,1,IF(AJ$15=0,1,""))</f>
        <v>1</v>
      </c>
      <c r="AK62" s="239">
        <f>IF(SUM(AK$16:AK61)&lt;AK$15,1,IF(AK$15=0,1,""))</f>
        <v>1</v>
      </c>
      <c r="AL62" s="239">
        <f>IF(SUM(AL$16:AL61)&lt;AL$15,1,IF(AL$15=0,1,""))</f>
        <v>1</v>
      </c>
      <c r="AM62" s="239">
        <f>IF(SUM(AM$16:AM61)&lt;AM$15,1,IF(AM$15=0,1,""))</f>
        <v>1</v>
      </c>
      <c r="AN62" s="239">
        <f>IF(SUM(AN$16:AN61)&lt;AN$15,1,IF(AN$15=0,1,""))</f>
        <v>1</v>
      </c>
      <c r="AO62" s="239">
        <f>IF(SUM(AO$16:AO61)&lt;AO$15,1,IF(AO$15=0,1,""))</f>
        <v>1</v>
      </c>
      <c r="AP62" s="239">
        <f>IF(SUM(AP$16:AP61)&lt;AP$15,1,IF(AP$15=0,1,""))</f>
        <v>1</v>
      </c>
      <c r="AQ62" s="239">
        <f>IF(SUM(AQ$16:AQ61)&lt;AQ$15,1,IF(AQ$15=0,1,""))</f>
        <v>1</v>
      </c>
      <c r="AR62" s="239">
        <f>IF(SUM(AR$16:AR61)&lt;AR$15,1,IF(AR$15=0,1,""))</f>
        <v>1</v>
      </c>
      <c r="AS62" s="239">
        <f>IF(SUM(AS$16:AS61)&lt;AS$15,1,IF(AS$15=0,1,""))</f>
        <v>1</v>
      </c>
      <c r="AT62" s="239">
        <f>IF(SUM(AT$16:AT61)&lt;AT$15,1,IF(AT$15=0,1,""))</f>
        <v>1</v>
      </c>
      <c r="AU62" s="239">
        <f>IF(SUM(AU$16:AU61)&lt;AU$15,1,IF(AU$15=0,1,""))</f>
        <v>1</v>
      </c>
      <c r="AV62" s="239">
        <f>IF(SUM(AV$16:AV61)&lt;AV$15,1,IF(AV$15=0,1,""))</f>
        <v>1</v>
      </c>
      <c r="AW62" s="239">
        <f>IF(SUM(AW$16:AW61)&lt;AW$15,1,IF(AW$15=0,1,""))</f>
        <v>1</v>
      </c>
      <c r="AX62" s="239">
        <f>IF(SUM(AX$16:AX61)&lt;AX$15,1,IF(AX$15=0,1,""))</f>
        <v>1</v>
      </c>
      <c r="AY62" s="239">
        <f>IF(SUM(AY$16:AY61)&lt;AY$15,1,IF(AY$15=0,1,""))</f>
        <v>1</v>
      </c>
      <c r="AZ62" s="239">
        <f>IF(SUM(AZ$16:AZ61)&lt;AZ$15,1,IF(AZ$15=0,1,""))</f>
        <v>1</v>
      </c>
      <c r="BA62" s="239">
        <f>IF(SUM(BA$16:BA61)&lt;BA$15,1,IF(BA$15=0,1,""))</f>
        <v>1</v>
      </c>
      <c r="BB62" s="239">
        <f>IF(SUM(BB$16:BB61)&lt;BB$15,1,IF(BB$15=0,1,""))</f>
        <v>1</v>
      </c>
      <c r="BC62" s="239">
        <f>IF(SUM(BC$16:BC61)&lt;BC$15,1,IF(BC$15=0,1,""))</f>
        <v>1</v>
      </c>
      <c r="BD62" s="239">
        <f>IF(SUM(BD$16:BD61)&lt;BD$15,1,IF(BD$15=0,1,""))</f>
        <v>1</v>
      </c>
      <c r="BE62" s="239">
        <f>IF(SUM(BE$16:BE61)&lt;BE$15,1,IF(BE$15=0,1,""))</f>
        <v>1</v>
      </c>
      <c r="BF62" s="239">
        <f>IF(SUM(BF$16:BF61)&lt;BF$15,1,IF(BF$15=0,1,""))</f>
        <v>1</v>
      </c>
      <c r="BG62" s="239">
        <f>IF(SUM(BG$16:BG61)&lt;BG$15,1,IF(BG$15=0,1,""))</f>
        <v>1</v>
      </c>
      <c r="BH62" s="239">
        <f>IF(SUM(BH$16:BH61)&lt;BH$15,1,IF(BH$15=0,1,""))</f>
        <v>1</v>
      </c>
      <c r="BI62" s="239">
        <f>IF(SUM(BI$16:BI61)&lt;BI$15,1,IF(BI$15=0,1,""))</f>
        <v>1</v>
      </c>
      <c r="BJ62" s="239">
        <f>IF(SUM(BJ$16:BJ61)&lt;BJ$15,1,IF(BJ$15=0,1,""))</f>
        <v>1</v>
      </c>
      <c r="BK62" s="239">
        <f>IF(SUM(BK$16:BK61)&lt;BK$15,1,IF(BK$15=0,1,""))</f>
        <v>1</v>
      </c>
      <c r="BL62" s="239">
        <f>IF(SUM(BL$16:BL61)&lt;BL$15,1,IF(BL$15=0,1,""))</f>
        <v>1</v>
      </c>
      <c r="BM62" s="239">
        <f>IF(SUM(BM$16:BM61)&lt;BM$15,1,IF(BM$15=0,1,""))</f>
        <v>1</v>
      </c>
      <c r="BN62" s="239">
        <f>IF(SUM(BN$16:BN61)&lt;BN$15,1,IF(BN$15=0,1,""))</f>
        <v>1</v>
      </c>
      <c r="BO62" s="239">
        <f>IF(SUM(BO$16:BO61)&lt;BO$15,1,IF(BO$15=0,1,""))</f>
        <v>1</v>
      </c>
      <c r="BP62" s="239">
        <f>IF(SUM(BP$16:BP61)&lt;BP$15,1,IF(BP$15=0,1,""))</f>
        <v>1</v>
      </c>
      <c r="BQ62" s="239">
        <f>IF(SUM(BQ$16:BQ61)&lt;BQ$15,1,IF(BQ$15=0,1,""))</f>
        <v>1</v>
      </c>
      <c r="BR62" s="239">
        <f>IF(SUM(BR$16:BR61)&lt;BR$15,1,IF(BR$15=0,1,""))</f>
        <v>1</v>
      </c>
      <c r="BS62" s="239">
        <f>IF(SUM(BS$16:BS61)&lt;BS$15,1,IF(BS$15=0,1,""))</f>
        <v>1</v>
      </c>
      <c r="BT62" s="239">
        <f>IF(SUM(BT$16:BT61)&lt;BT$15,1,IF(BT$15=0,1,""))</f>
        <v>1</v>
      </c>
      <c r="BU62" s="239">
        <f>IF(SUM(BU$16:BU61)&lt;BU$15,1,IF(BU$15=0,1,""))</f>
        <v>1</v>
      </c>
      <c r="BV62" s="239">
        <f>IF(SUM(BV$16:BV61)&lt;BV$15,1,IF(BV$15=0,1,""))</f>
        <v>1</v>
      </c>
      <c r="BW62" s="239">
        <f>IF(SUM(BW$16:BW61)&lt;BW$15,1,IF(BW$15=0,1,""))</f>
        <v>1</v>
      </c>
      <c r="BX62" s="239">
        <f>IF(SUM(BX$16:BX61)&lt;BX$15,1,IF(BX$15=0,1,""))</f>
        <v>1</v>
      </c>
      <c r="BY62" s="239">
        <f>IF(SUM(BY$16:BY61)&lt;BY$15,1,IF(BY$15=0,1,""))</f>
        <v>1</v>
      </c>
      <c r="BZ62" s="239">
        <f>IF(SUM(BZ$16:BZ61)&lt;BZ$15,1,IF(BZ$15=0,1,""))</f>
        <v>1</v>
      </c>
      <c r="CA62" s="239">
        <f>IF(SUM(CA$16:CA61)&lt;CA$15,1,IF(CA$15=0,1,""))</f>
        <v>1</v>
      </c>
      <c r="CB62" s="239">
        <f>IF(SUM(CB$16:CB61)&lt;CB$15,1,IF(CB$15=0,1,""))</f>
        <v>1</v>
      </c>
      <c r="CC62" s="239">
        <f>IF(SUM(CC$16:CC61)&lt;CC$15,1,IF(CC$15=0,1,""))</f>
        <v>1</v>
      </c>
      <c r="CD62" s="239">
        <f>IF(SUM(CD$16:CD61)&lt;CD$15,1,IF(CD$15=0,1,""))</f>
        <v>1</v>
      </c>
      <c r="CE62" s="239">
        <f>IF(SUM(CE$16:CE61)&lt;CE$15,1,IF(CE$15=0,1,""))</f>
        <v>1</v>
      </c>
      <c r="CF62" s="239">
        <f>IF(SUM(CF$16:CF61)&lt;CF$15,1,IF(CF$15=0,1,""))</f>
        <v>1</v>
      </c>
      <c r="CG62" s="239">
        <f>IF(SUM(CG$16:CG61)&lt;CG$15,1,IF(CG$15=0,1,""))</f>
        <v>1</v>
      </c>
      <c r="CH62" s="239">
        <f>IF(SUM(CH$16:CH61)&lt;CH$15,1,IF(CH$15=0,1,""))</f>
        <v>1</v>
      </c>
      <c r="CI62" s="239">
        <f>IF(SUM(CI$16:CI61)&lt;CI$15,1,IF(CI$15=0,1,""))</f>
        <v>1</v>
      </c>
      <c r="CJ62" s="239">
        <f>IF(SUM(CJ$16:CJ61)&lt;CJ$15,1,IF(CJ$15=0,1,""))</f>
        <v>1</v>
      </c>
      <c r="CK62" s="239">
        <f>IF(SUM(CK$16:CK61)&lt;CK$15,1,IF(CK$15=0,1,""))</f>
        <v>1</v>
      </c>
      <c r="CL62" s="239">
        <f>IF(SUM(CL$16:CL61)&lt;CL$15,1,IF(CL$15=0,1,""))</f>
        <v>1</v>
      </c>
      <c r="CM62" s="239">
        <f>IF(SUM(CM$16:CM61)&lt;CM$15,1,IF(CM$15=0,1,""))</f>
        <v>1</v>
      </c>
      <c r="CN62" s="239">
        <f>IF(SUM(CN$16:CN61)&lt;CN$15,1,IF(CN$15=0,1,""))</f>
        <v>1</v>
      </c>
      <c r="CO62" s="239">
        <f>IF(SUM(CO$16:CO61)&lt;CO$15,1,IF(CO$15=0,1,""))</f>
        <v>1</v>
      </c>
      <c r="CP62" s="239">
        <f>IF(SUM(CP$16:CP61)&lt;CP$15,1,IF(CP$15=0,1,""))</f>
        <v>1</v>
      </c>
      <c r="CQ62" s="239">
        <f>IF(SUM(CQ$16:CQ61)&lt;CQ$15,1,IF(CQ$15=0,1,""))</f>
        <v>1</v>
      </c>
      <c r="CR62" s="239">
        <f>IF(SUM(CR$16:CR61)&lt;CR$15,1,IF(CR$15=0,1,""))</f>
        <v>1</v>
      </c>
      <c r="CS62" s="239">
        <f>IF(SUM(CS$16:CS61)&lt;CS$15,1,IF(CS$15=0,1,""))</f>
        <v>1</v>
      </c>
      <c r="CT62" s="239">
        <f>IF(SUM(CT$16:CT61)&lt;CT$15,1,IF(CT$15=0,1,""))</f>
        <v>1</v>
      </c>
      <c r="CU62" s="239">
        <f>IF(SUM(CU$16:CU61)&lt;CU$15,1,IF(CU$15=0,1,""))</f>
        <v>1</v>
      </c>
      <c r="CV62" s="239">
        <f>IF(SUM(CV$16:CV61)&lt;CV$15,1,IF(CV$15=0,1,""))</f>
        <v>1</v>
      </c>
      <c r="CW62" s="239">
        <f>IF(SUM(CW$16:CW61)&lt;CW$15,1,IF(CW$15=0,1,""))</f>
        <v>1</v>
      </c>
      <c r="CX62" s="239">
        <f>IF(SUM(CX$16:CX61)&lt;CX$15,1,IF(CX$15=0,1,""))</f>
        <v>1</v>
      </c>
      <c r="CY62" s="239">
        <f>IF(SUM(CY$16:CY61)&lt;CY$15,1,IF(CY$15=0,1,""))</f>
        <v>1</v>
      </c>
      <c r="CZ62" s="239">
        <f>IF(SUM(CZ$16:CZ61)&lt;CZ$15,1,IF(CZ$15=0,1,""))</f>
        <v>1</v>
      </c>
      <c r="DA62" s="239">
        <f>IF(SUM(DA$16:DA61)&lt;DA$15,1,IF(DA$15=0,1,""))</f>
        <v>1</v>
      </c>
      <c r="DB62" s="239">
        <f>IF(SUM(DB$16:DB61)&lt;DB$15,1,IF(DB$15=0,1,""))</f>
        <v>1</v>
      </c>
      <c r="DC62" s="239">
        <f>IF(SUM(DC$16:DC61)&lt;DC$15,1,IF(DC$15=0,1,""))</f>
        <v>1</v>
      </c>
      <c r="DD62" s="239">
        <f>IF(SUM(DD$16:DD61)&lt;DD$15,1,IF(DD$15=0,1,""))</f>
        <v>1</v>
      </c>
      <c r="DE62" s="239">
        <f>IF(SUM(DE$16:DE61)&lt;DE$15,1,IF(DE$15=0,1,""))</f>
        <v>1</v>
      </c>
      <c r="DF62" s="239">
        <f>IF(SUM(DF$16:DF61)&lt;DF$15,1,IF(DF$15=0,1,""))</f>
        <v>1</v>
      </c>
      <c r="DG62" s="239">
        <f>IF(SUM(DG$16:DG61)&lt;DG$15,1,IF(DG$15=0,1,""))</f>
        <v>1</v>
      </c>
      <c r="DH62" s="239">
        <f>IF(SUM(DH$16:DH61)&lt;DH$15,1,IF(DH$15=0,1,""))</f>
        <v>1</v>
      </c>
      <c r="DI62" s="239">
        <f>IF(SUM(DI$16:DI61)&lt;DI$15,1,IF(DI$15=0,1,""))</f>
        <v>1</v>
      </c>
      <c r="DJ62" s="239">
        <f>IF(SUM(DJ$16:DJ61)&lt;DJ$15,1,IF(DJ$15=0,1,""))</f>
        <v>1</v>
      </c>
      <c r="DK62" s="239">
        <f>IF(SUM(DK$16:DK61)&lt;DK$15,1,IF(DK$15=0,1,""))</f>
        <v>1</v>
      </c>
      <c r="DL62" s="239">
        <f>IF(SUM(DL$16:DL61)&lt;DL$15,1,IF(DL$15=0,1,""))</f>
        <v>1</v>
      </c>
      <c r="DM62" s="239">
        <f>IF(SUM(DM$16:DM61)&lt;DM$15,1,IF(DM$15=0,1,""))</f>
        <v>1</v>
      </c>
      <c r="DN62" s="239">
        <f>IF(SUM(DN$16:DN61)&lt;DN$15,1,IF(DN$15=0,1,""))</f>
        <v>1</v>
      </c>
      <c r="DO62" s="239">
        <f>IF(SUM(DO$16:DO61)&lt;DO$15,1,IF(DO$15=0,1,""))</f>
        <v>1</v>
      </c>
      <c r="DP62" s="239">
        <f>IF(SUM(DP$16:DP61)&lt;DP$15,1,IF(DP$15=0,1,""))</f>
        <v>1</v>
      </c>
      <c r="DQ62" s="239">
        <f>IF(SUM(DQ$16:DQ61)&lt;DQ$15,1,IF(DQ$15=0,1,""))</f>
        <v>1</v>
      </c>
      <c r="DR62" s="239">
        <f>IF(SUM(DR$16:DR61)&lt;DR$15,1,IF(DR$15=0,1,""))</f>
        <v>1</v>
      </c>
      <c r="DS62" s="239">
        <f>IF(SUM(DS$16:DS61)&lt;DS$15,1,IF(DS$15=0,1,""))</f>
        <v>1</v>
      </c>
      <c r="DT62" s="239">
        <f>IF(SUM(DT$16:DT61)&lt;DT$15,1,IF(DT$15=0,1,""))</f>
        <v>1</v>
      </c>
      <c r="DU62" s="239">
        <f>IF(SUM(DU$16:DU61)&lt;DU$15,1,IF(DU$15=0,1,""))</f>
        <v>1</v>
      </c>
      <c r="DV62" s="239">
        <f>IF(SUM(DV$16:DV61)&lt;DV$15,1,IF(DV$15=0,1,""))</f>
        <v>1</v>
      </c>
      <c r="DW62" s="239">
        <f>IF(SUM(DW$16:DW61)&lt;DW$15,1,IF(DW$15=0,1,""))</f>
        <v>1</v>
      </c>
      <c r="DX62" s="239">
        <f>IF(SUM(DX$16:DX61)&lt;DX$15,1,IF(DX$15=0,1,""))</f>
        <v>1</v>
      </c>
      <c r="DY62" s="239">
        <f>IF(SUM(DY$16:DY61)&lt;DY$15,1,IF(DY$15=0,1,""))</f>
        <v>1</v>
      </c>
      <c r="DZ62" s="239">
        <f>IF(SUM(DZ$16:DZ61)&lt;DZ$15,1,IF(DZ$15=0,1,""))</f>
        <v>1</v>
      </c>
      <c r="EA62" s="239">
        <f>IF(SUM(EA$16:EA61)&lt;EA$15,1,IF(EA$15=0,1,""))</f>
        <v>1</v>
      </c>
      <c r="EB62" s="239">
        <f>IF(SUM(EB$16:EB61)&lt;EB$15,1,IF(EB$15=0,1,""))</f>
        <v>1</v>
      </c>
      <c r="EC62" s="239">
        <f>IF(SUM(EC$16:EC61)&lt;EC$15,1,IF(EC$15=0,1,""))</f>
        <v>1</v>
      </c>
      <c r="ED62" s="239">
        <f>IF(SUM(ED$16:ED61)&lt;ED$15,1,IF(ED$15=0,1,""))</f>
        <v>1</v>
      </c>
      <c r="EE62" s="239">
        <f>IF(SUM(EE$16:EE61)&lt;EE$15,1,IF(EE$15=0,1,""))</f>
        <v>1</v>
      </c>
      <c r="EF62" s="239">
        <f>IF(SUM(EF$16:EF61)&lt;EF$15,1,IF(EF$15=0,1,""))</f>
        <v>1</v>
      </c>
      <c r="EG62" s="239">
        <f>IF(SUM(EG$16:EG61)&lt;EG$15,1,IF(EG$15=0,1,""))</f>
        <v>1</v>
      </c>
      <c r="EH62" s="239">
        <f>IF(SUM(EH$16:EH61)&lt;EH$15,1,IF(EH$15=0,1,""))</f>
        <v>1</v>
      </c>
      <c r="EI62" s="239">
        <f>IF(SUM(EI$16:EI61)&lt;EI$15,1,IF(EI$15=0,1,""))</f>
        <v>1</v>
      </c>
      <c r="EJ62" s="239">
        <f>IF(SUM(EJ$16:EJ61)&lt;EJ$15,1,IF(EJ$15=0,1,""))</f>
        <v>1</v>
      </c>
      <c r="EK62" s="239">
        <f>IF(SUM(EK$16:EK61)&lt;EK$15,1,IF(EK$15=0,1,""))</f>
        <v>1</v>
      </c>
      <c r="EL62" s="239">
        <f>IF(SUM(EL$16:EL61)&lt;EL$15,1,IF(EL$15=0,1,""))</f>
        <v>1</v>
      </c>
      <c r="EM62" s="239">
        <f>IF(SUM(EM$16:EM61)&lt;EM$15,1,IF(EM$15=0,1,""))</f>
        <v>1</v>
      </c>
      <c r="EN62" s="239">
        <f>IF(SUM(EN$16:EN61)&lt;EN$15,1,IF(EN$15=0,1,""))</f>
        <v>1</v>
      </c>
      <c r="EO62" s="239">
        <f>IF(SUM(EO$16:EO61)&lt;EO$15,1,IF(EO$15=0,1,""))</f>
        <v>1</v>
      </c>
      <c r="EP62" s="239">
        <f>IF(SUM(EP$16:EP61)&lt;EP$15,1,IF(EP$15=0,1,""))</f>
        <v>1</v>
      </c>
      <c r="EQ62" s="239">
        <f>IF(SUM(EQ$16:EQ61)&lt;EQ$15,1,IF(EQ$15=0,1,""))</f>
        <v>1</v>
      </c>
      <c r="ER62" s="239">
        <f>IF(SUM(ER$16:ER61)&lt;ER$15,1,IF(ER$15=0,1,""))</f>
        <v>1</v>
      </c>
      <c r="ES62" s="239">
        <f>IF(SUM(ES$16:ES61)&lt;ES$15,1,IF(ES$15=0,1,""))</f>
        <v>1</v>
      </c>
      <c r="ET62" s="239">
        <f>IF(SUM(ET$16:ET61)&lt;ET$15,1,IF(ET$15=0,1,""))</f>
        <v>1</v>
      </c>
      <c r="EU62" s="239">
        <f>IF(SUM(EU$16:EU61)&lt;EU$15,1,IF(EU$15=0,1,""))</f>
        <v>1</v>
      </c>
      <c r="EV62" s="239">
        <f>IF(SUM(EV$16:EV61)&lt;EV$15,1,IF(EV$15=0,1,""))</f>
        <v>1</v>
      </c>
      <c r="EW62" s="239">
        <f>IF(SUM(EW$16:EW61)&lt;EW$15,1,IF(EW$15=0,1,""))</f>
        <v>1</v>
      </c>
      <c r="EX62" s="239">
        <f>IF(SUM(EX$16:EX61)&lt;EX$15,1,IF(EX$15=0,1,""))</f>
        <v>1</v>
      </c>
      <c r="EY62" s="239">
        <f>IF(SUM(EY$16:EY61)&lt;EY$15,1,IF(EY$15=0,1,""))</f>
        <v>1</v>
      </c>
      <c r="EZ62" s="239">
        <f>IF(SUM(EZ$16:EZ61)&lt;EZ$15,1,IF(EZ$15=0,1,""))</f>
        <v>1</v>
      </c>
      <c r="FA62" s="239">
        <f>IF(SUM(FA$16:FA61)&lt;FA$15,1,IF(FA$15=0,1,""))</f>
        <v>1</v>
      </c>
      <c r="FB62" s="239">
        <f>IF(SUM(FB$16:FB61)&lt;FB$15,1,IF(FB$15=0,1,""))</f>
        <v>1</v>
      </c>
      <c r="FC62" s="239">
        <f>IF(SUM(FC$16:FC61)&lt;FC$15,1,IF(FC$15=0,1,""))</f>
        <v>1</v>
      </c>
      <c r="FD62" s="239">
        <f>IF(SUM(FD$16:FD61)&lt;FD$15,1,IF(FD$15=0,1,""))</f>
        <v>1</v>
      </c>
      <c r="FE62" s="239">
        <f>IF(SUM(FE$16:FE61)&lt;FE$15,1,IF(FE$15=0,1,""))</f>
        <v>1</v>
      </c>
      <c r="FF62" s="239">
        <f>IF(SUM(FF$16:FF61)&lt;FF$15,1,IF(FF$15=0,1,""))</f>
        <v>1</v>
      </c>
      <c r="FG62" s="239">
        <f>IF(SUM(FG$16:FG61)&lt;FG$15,1,IF(FG$15=0,1,""))</f>
        <v>1</v>
      </c>
      <c r="FH62" s="239">
        <f>IF(SUM(FH$16:FH61)&lt;FH$15,1,IF(FH$15=0,1,""))</f>
        <v>1</v>
      </c>
      <c r="FI62" s="239">
        <f>IF(SUM(FI$16:FI61)&lt;FI$15,1,IF(FI$15=0,1,""))</f>
        <v>1</v>
      </c>
      <c r="FJ62" s="239">
        <f>IF(SUM(FJ$16:FJ61)&lt;FJ$15,1,IF(FJ$15=0,1,""))</f>
        <v>1</v>
      </c>
      <c r="FK62" s="239">
        <f>IF(SUM(FK$16:FK61)&lt;FK$15,1,IF(FK$15=0,1,""))</f>
        <v>1</v>
      </c>
      <c r="FL62" s="239">
        <f>IF(SUM(FL$16:FL61)&lt;FL$15,1,IF(FL$15=0,1,""))</f>
        <v>1</v>
      </c>
      <c r="FM62" s="239">
        <f>IF(SUM(FM$16:FM61)&lt;FM$15,1,IF(FM$15=0,1,""))</f>
        <v>1</v>
      </c>
      <c r="FN62" s="239">
        <f>IF(SUM(FN$16:FN61)&lt;FN$15,1,IF(FN$15=0,1,""))</f>
        <v>1</v>
      </c>
      <c r="FO62" s="239">
        <f>IF(SUM(FO$16:FO61)&lt;FO$15,1,IF(FO$15=0,1,""))</f>
        <v>1</v>
      </c>
      <c r="FP62" s="239">
        <f>IF(SUM(FP$16:FP61)&lt;FP$15,1,IF(FP$15=0,1,""))</f>
        <v>1</v>
      </c>
      <c r="FQ62" s="239">
        <f>IF(SUM(FQ$16:FQ61)&lt;FQ$15,1,IF(FQ$15=0,1,""))</f>
        <v>1</v>
      </c>
      <c r="FR62" s="239">
        <f>IF(SUM(FR$16:FR61)&lt;FR$15,1,IF(FR$15=0,1,""))</f>
        <v>1</v>
      </c>
      <c r="FS62" s="239">
        <f>IF(SUM(FS$16:FS61)&lt;FS$15,1,IF(FS$15=0,1,""))</f>
        <v>1</v>
      </c>
      <c r="FT62" s="239">
        <f>IF(SUM(FT$16:FT61)&lt;FT$15,1,IF(FT$15=0,1,""))</f>
        <v>1</v>
      </c>
      <c r="FU62" s="239">
        <f>IF(SUM(FU$16:FU61)&lt;FU$15,1,IF(FU$15=0,1,""))</f>
        <v>1</v>
      </c>
      <c r="FV62" s="239">
        <f>IF(SUM(FV$16:FV61)&lt;FV$15,1,IF(FV$15=0,1,""))</f>
        <v>1</v>
      </c>
      <c r="FW62" s="239">
        <f>IF(SUM(FW$16:FW61)&lt;FW$15,1,IF(FW$15=0,1,""))</f>
        <v>1</v>
      </c>
      <c r="FX62" s="239">
        <f>IF(SUM(FX$16:FX61)&lt;FX$15,1,IF(FX$15=0,1,""))</f>
        <v>1</v>
      </c>
      <c r="FY62" s="239">
        <f>IF(SUM(FY$16:FY61)&lt;FY$15,1,IF(FY$15=0,1,""))</f>
        <v>1</v>
      </c>
      <c r="FZ62" s="239">
        <f>IF(SUM(FZ$16:FZ61)&lt;FZ$15,1,IF(FZ$15=0,1,""))</f>
        <v>1</v>
      </c>
      <c r="GA62" s="239">
        <f>IF(SUM(GA$16:GA61)&lt;GA$15,1,IF(GA$15=0,1,""))</f>
        <v>1</v>
      </c>
      <c r="GB62" s="239">
        <f>IF(SUM(GB$16:GB61)&lt;GB$15,1,IF(GB$15=0,1,""))</f>
        <v>1</v>
      </c>
      <c r="GC62" s="239">
        <f>IF(SUM(GC$16:GC61)&lt;GC$15,1,IF(GC$15=0,1,""))</f>
        <v>1</v>
      </c>
      <c r="GD62" s="239">
        <f>IF(SUM(GD$16:GD61)&lt;GD$15,1,IF(GD$15=0,1,""))</f>
        <v>1</v>
      </c>
      <c r="GE62" s="239">
        <f>IF(SUM(GE$16:GE61)&lt;GE$15,1,IF(GE$15=0,1,""))</f>
        <v>1</v>
      </c>
      <c r="GF62" s="239">
        <f>IF(SUM(GF$16:GF61)&lt;GF$15,1,IF(GF$15=0,1,""))</f>
        <v>1</v>
      </c>
      <c r="GG62" s="239">
        <f>IF(SUM(GG$16:GG61)&lt;GG$15,1,IF(GG$15=0,1,""))</f>
        <v>1</v>
      </c>
      <c r="GH62" s="239">
        <f>IF(SUM(GH$16:GH61)&lt;GH$15,1,IF(GH$15=0,1,""))</f>
        <v>1</v>
      </c>
      <c r="GI62" s="239">
        <f>IF(SUM(GI$16:GI61)&lt;GI$15,1,IF(GI$15=0,1,""))</f>
        <v>1</v>
      </c>
      <c r="GJ62" s="239">
        <f>IF(SUM(GJ$16:GJ61)&lt;GJ$15,1,IF(GJ$15=0,1,""))</f>
        <v>1</v>
      </c>
      <c r="GK62" s="239">
        <f>IF(SUM(GK$16:GK61)&lt;GK$15,1,IF(GK$15=0,1,""))</f>
        <v>1</v>
      </c>
      <c r="GL62" s="239">
        <f>IF(SUM(GL$16:GL61)&lt;GL$15,1,IF(GL$15=0,1,""))</f>
        <v>1</v>
      </c>
      <c r="GM62" s="239">
        <f>IF(SUM(GM$16:GM61)&lt;GM$15,1,IF(GM$15=0,1,""))</f>
        <v>1</v>
      </c>
      <c r="GN62" s="239">
        <f>IF(SUM(GN$16:GN61)&lt;GN$15,1,IF(GN$15=0,1,""))</f>
        <v>1</v>
      </c>
      <c r="GO62" s="239">
        <f>IF(SUM(GO$16:GO61)&lt;GO$15,1,IF(GO$15=0,1,""))</f>
        <v>1</v>
      </c>
      <c r="GP62" s="239">
        <f>IF(SUM(GP$16:GP61)&lt;GP$15,1,IF(GP$15=0,1,""))</f>
        <v>1</v>
      </c>
      <c r="GQ62" s="239">
        <f>IF(SUM(GQ$16:GQ61)&lt;GQ$15,1,IF(GQ$15=0,1,""))</f>
        <v>1</v>
      </c>
      <c r="GR62" s="239">
        <f>IF(SUM(GR$16:GR61)&lt;GR$15,1,IF(GR$15=0,1,""))</f>
        <v>1</v>
      </c>
      <c r="GS62" s="239">
        <f>IF(SUM(GS$16:GS61)&lt;GS$15,1,IF(GS$15=0,1,""))</f>
        <v>1</v>
      </c>
      <c r="GT62" s="239">
        <f>IF(SUM(GT$16:GT61)&lt;GT$15,1,IF(GT$15=0,1,""))</f>
        <v>1</v>
      </c>
      <c r="GU62" s="239">
        <f>IF(SUM(GU$16:GU61)&lt;GU$15,1,IF(GU$15=0,1,""))</f>
        <v>1</v>
      </c>
      <c r="GV62" s="239">
        <f>IF(SUM(GV$16:GV61)&lt;GV$15,1,IF(GV$15=0,1,""))</f>
        <v>1</v>
      </c>
      <c r="GW62" s="239">
        <f>IF(SUM(GW$16:GW61)&lt;GW$15,1,IF(GW$15=0,1,""))</f>
        <v>1</v>
      </c>
      <c r="GX62" s="239">
        <f>IF(SUM(GX$16:GX61)&lt;GX$15,1,IF(GX$15=0,1,""))</f>
        <v>1</v>
      </c>
      <c r="GY62" s="239">
        <f>IF(SUM(GY$16:GY61)&lt;GY$15,1,IF(GY$15=0,1,""))</f>
        <v>1</v>
      </c>
      <c r="GZ62" s="239">
        <f>IF(SUM(GZ$16:GZ61)&lt;GZ$15,1,IF(GZ$15=0,1,""))</f>
        <v>1</v>
      </c>
      <c r="HA62" s="239">
        <f>IF(SUM(HA$16:HA61)&lt;HA$15,1,IF(HA$15=0,1,""))</f>
        <v>1</v>
      </c>
      <c r="HB62" s="239">
        <f>IF(SUM(HB$16:HB61)&lt;HB$15,1,IF(HB$15=0,1,""))</f>
        <v>1</v>
      </c>
      <c r="HC62" s="239">
        <f>IF(SUM(HC$16:HC61)&lt;HC$15,1,IF(HC$15=0,1,""))</f>
        <v>1</v>
      </c>
      <c r="HD62" s="239">
        <f>IF(SUM(HD$16:HD61)&lt;HD$15,1,IF(HD$15=0,1,""))</f>
        <v>1</v>
      </c>
      <c r="HE62" s="239">
        <f>IF(SUM(HE$16:HE61)&lt;HE$15,1,IF(HE$15=0,1,""))</f>
        <v>1</v>
      </c>
      <c r="HF62" s="239">
        <f>IF(SUM(HF$16:HF61)&lt;HF$15,1,IF(HF$15=0,1,""))</f>
        <v>1</v>
      </c>
      <c r="HG62" s="239">
        <f>IF(SUM(HG$16:HG61)&lt;HG$15,1,IF(HG$15=0,1,""))</f>
        <v>1</v>
      </c>
      <c r="HH62" s="239">
        <f>IF(SUM(HH$16:HH61)&lt;HH$15,1,IF(HH$15=0,1,""))</f>
        <v>1</v>
      </c>
      <c r="HI62" s="239">
        <f>IF(SUM(HI$16:HI61)&lt;HI$15,1,IF(HI$15=0,1,""))</f>
        <v>1</v>
      </c>
      <c r="HJ62" s="239">
        <f>IF(SUM(HJ$16:HJ61)&lt;HJ$15,1,IF(HJ$15=0,1,""))</f>
        <v>1</v>
      </c>
      <c r="HK62" s="239">
        <f>IF(SUM(HK$16:HK61)&lt;HK$15,1,IF(HK$15=0,1,""))</f>
        <v>1</v>
      </c>
      <c r="HL62" s="239">
        <f>IF(SUM(HL$16:HL61)&lt;HL$15,1,IF(HL$15=0,1,""))</f>
        <v>1</v>
      </c>
      <c r="HM62" s="239">
        <f>IF(SUM(HM$16:HM61)&lt;HM$15,1,IF(HM$15=0,1,""))</f>
        <v>1</v>
      </c>
      <c r="HN62" s="239">
        <f>IF(SUM(HN$16:HN61)&lt;HN$15,1,IF(HN$15=0,1,""))</f>
        <v>1</v>
      </c>
      <c r="HO62" s="239">
        <f>IF(SUM(HO$16:HO61)&lt;HO$15,1,IF(HO$15=0,1,""))</f>
        <v>1</v>
      </c>
      <c r="HP62" s="239">
        <f>IF(SUM(HP$16:HP61)&lt;HP$15,1,IF(HP$15=0,1,""))</f>
        <v>1</v>
      </c>
      <c r="HQ62" s="239">
        <f>IF(SUM(HQ$16:HQ61)&lt;HQ$15,1,IF(HQ$15=0,1,""))</f>
        <v>1</v>
      </c>
      <c r="HR62" s="239">
        <f>IF(SUM(HR$16:HR61)&lt;HR$15,1,IF(HR$15=0,1,""))</f>
        <v>1</v>
      </c>
      <c r="HS62" s="239">
        <f>IF(SUM(HS$16:HS61)&lt;HS$15,1,IF(HS$15=0,1,""))</f>
        <v>1</v>
      </c>
      <c r="HT62" s="239">
        <f>IF(SUM(HT$16:HT61)&lt;HT$15,1,IF(HT$15=0,1,""))</f>
        <v>1</v>
      </c>
      <c r="HU62" s="239">
        <f>IF(SUM(HU$16:HU61)&lt;HU$15,1,IF(HU$15=0,1,""))</f>
        <v>1</v>
      </c>
      <c r="HV62" s="239">
        <f>IF(SUM(HV$16:HV61)&lt;HV$15,1,IF(HV$15=0,1,""))</f>
        <v>1</v>
      </c>
      <c r="HW62" s="239">
        <f>IF(SUM(HW$16:HW61)&lt;HW$15,1,IF(HW$15=0,1,""))</f>
        <v>1</v>
      </c>
      <c r="HX62" s="239">
        <f>IF(SUM(HX$16:HX61)&lt;HX$15,1,IF(HX$15=0,1,""))</f>
        <v>1</v>
      </c>
      <c r="HY62" s="239">
        <f>IF(SUM(HY$16:HY61)&lt;HY$15,1,IF(HY$15=0,1,""))</f>
        <v>1</v>
      </c>
      <c r="HZ62" s="239">
        <f>IF(SUM(HZ$16:HZ61)&lt;HZ$15,1,IF(HZ$15=0,1,""))</f>
        <v>1</v>
      </c>
      <c r="IA62" s="239">
        <f>IF(SUM(IA$16:IA61)&lt;IA$15,1,IF(IA$15=0,1,""))</f>
        <v>1</v>
      </c>
      <c r="IB62" s="239">
        <f>IF(SUM(IB$16:IB61)&lt;IB$15,1,IF(IB$15=0,1,""))</f>
        <v>1</v>
      </c>
      <c r="IC62" s="239">
        <f>IF(SUM(IC$16:IC61)&lt;IC$15,1,IF(IC$15=0,1,""))</f>
        <v>1</v>
      </c>
      <c r="ID62" s="239">
        <f>IF(SUM(ID$16:ID61)&lt;ID$15,1,IF(ID$15=0,1,""))</f>
        <v>1</v>
      </c>
      <c r="IE62" s="239">
        <f>IF(SUM(IE$16:IE61)&lt;IE$15,1,IF(IE$15=0,1,""))</f>
        <v>1</v>
      </c>
      <c r="IF62" s="239">
        <f>IF(SUM(IF$16:IF61)&lt;IF$15,1,IF(IF$15=0,1,""))</f>
        <v>1</v>
      </c>
      <c r="IG62" s="239">
        <f>IF(SUM(IG$16:IG61)&lt;IG$15,1,IF(IG$15=0,1,""))</f>
        <v>1</v>
      </c>
      <c r="IH62" s="239">
        <f>IF(SUM(IH$16:IH61)&lt;IH$15,1,IF(IH$15=0,1,""))</f>
        <v>1</v>
      </c>
      <c r="II62" s="239">
        <f>IF(SUM(II$16:II61)&lt;II$15,1,IF(II$15=0,1,""))</f>
        <v>1</v>
      </c>
      <c r="IJ62" s="239">
        <f>IF(SUM(IJ$16:IJ61)&lt;IJ$15,1,IF(IJ$15=0,1,""))</f>
        <v>1</v>
      </c>
      <c r="IK62" s="239">
        <f>IF(SUM(IK$16:IK61)&lt;IK$15,1,IF(IK$15=0,1,""))</f>
        <v>1</v>
      </c>
      <c r="IL62" s="239">
        <f>IF(SUM(IL$16:IL61)&lt;IL$15,1,IF(IL$15=0,1,""))</f>
        <v>1</v>
      </c>
      <c r="IM62" s="239">
        <f>IF(SUM(IM$16:IM61)&lt;IM$15,1,IF(IM$15=0,1,""))</f>
        <v>1</v>
      </c>
      <c r="IN62" s="239">
        <f>IF(SUM(IN$16:IN61)&lt;IN$15,1,IF(IN$15=0,1,""))</f>
        <v>1</v>
      </c>
    </row>
    <row r="63" spans="2:248" ht="12.95" hidden="1" customHeight="1" outlineLevel="1">
      <c r="B63" s="384"/>
      <c r="C63" s="16"/>
      <c r="D63" s="16"/>
      <c r="E63" s="384">
        <v>48</v>
      </c>
      <c r="F63" s="16" t="str">
        <f>Sites!C51</f>
        <v>Mekoy pw-2</v>
      </c>
      <c r="G63" s="253"/>
      <c r="H63" s="16"/>
      <c r="I63" s="239" t="str">
        <f>IF(SUM(I$16:I62)&lt;I$15,1,IF(I$15=0,1,""))</f>
        <v/>
      </c>
      <c r="J63" s="239" t="str">
        <f>IF(SUM(J$16:J62)&lt;J$15,1,IF(J$15=0,1,""))</f>
        <v/>
      </c>
      <c r="K63" s="239" t="str">
        <f>IF(SUM(K$16:K62)&lt;K$15,1,IF(K$15=0,1,""))</f>
        <v/>
      </c>
      <c r="L63" s="239" t="str">
        <f>IF(SUM(L$16:L62)&lt;L$15,1,IF(L$15=0,1,""))</f>
        <v/>
      </c>
      <c r="M63" s="239" t="str">
        <f>IF(SUM(M$16:M62)&lt;M$15,1,IF(M$15=0,1,""))</f>
        <v/>
      </c>
      <c r="N63" s="239" t="str">
        <f>IF(SUM(N$16:N62)&lt;N$15,1,IF(N$15=0,1,""))</f>
        <v/>
      </c>
      <c r="O63" s="239" t="str">
        <f>IF(SUM(O$16:O62)&lt;O$15,1,IF(O$15=0,1,""))</f>
        <v/>
      </c>
      <c r="P63" s="239" t="str">
        <f>IF(SUM(P$16:P62)&lt;P$15,1,IF(P$15=0,1,""))</f>
        <v/>
      </c>
      <c r="Q63" s="239" t="str">
        <f>IF(SUM(Q$16:Q62)&lt;Q$15,1,IF(Q$15=0,1,""))</f>
        <v/>
      </c>
      <c r="R63" s="239">
        <f>IF(SUM(R$16:R62)&lt;R$15,1,IF(R$15=0,1,""))</f>
        <v>1</v>
      </c>
      <c r="S63" s="239">
        <f>IF(SUM(S$16:S62)&lt;S$15,1,IF(S$15=0,1,""))</f>
        <v>1</v>
      </c>
      <c r="T63" s="239">
        <f>IF(SUM(T$16:T62)&lt;T$15,1,IF(T$15=0,1,""))</f>
        <v>1</v>
      </c>
      <c r="U63" s="239">
        <f>IF(SUM(U$16:U62)&lt;U$15,1,IF(U$15=0,1,""))</f>
        <v>1</v>
      </c>
      <c r="V63" s="239">
        <f>IF(SUM(V$16:V62)&lt;V$15,1,IF(V$15=0,1,""))</f>
        <v>1</v>
      </c>
      <c r="W63" s="239">
        <f>IF(SUM(W$16:W62)&lt;W$15,1,IF(W$15=0,1,""))</f>
        <v>1</v>
      </c>
      <c r="X63" s="239">
        <f>IF(SUM(X$16:X62)&lt;X$15,1,IF(X$15=0,1,""))</f>
        <v>1</v>
      </c>
      <c r="Y63" s="239">
        <f>IF(SUM(Y$16:Y62)&lt;Y$15,1,IF(Y$15=0,1,""))</f>
        <v>1</v>
      </c>
      <c r="Z63" s="239">
        <f>IF(SUM(Z$16:Z62)&lt;Z$15,1,IF(Z$15=0,1,""))</f>
        <v>1</v>
      </c>
      <c r="AA63" s="239">
        <f>IF(SUM(AA$16:AA62)&lt;AA$15,1,IF(AA$15=0,1,""))</f>
        <v>1</v>
      </c>
      <c r="AB63" s="239">
        <f>IF(SUM(AB$16:AB62)&lt;AB$15,1,IF(AB$15=0,1,""))</f>
        <v>1</v>
      </c>
      <c r="AC63" s="239">
        <f>IF(SUM(AC$16:AC62)&lt;AC$15,1,IF(AC$15=0,1,""))</f>
        <v>1</v>
      </c>
      <c r="AD63" s="239">
        <f>IF(SUM(AD$16:AD62)&lt;AD$15,1,IF(AD$15=0,1,""))</f>
        <v>1</v>
      </c>
      <c r="AE63" s="239">
        <f>IF(SUM(AE$16:AE62)&lt;AE$15,1,IF(AE$15=0,1,""))</f>
        <v>1</v>
      </c>
      <c r="AF63" s="239">
        <f>IF(SUM(AF$16:AF62)&lt;AF$15,1,IF(AF$15=0,1,""))</f>
        <v>1</v>
      </c>
      <c r="AG63" s="239">
        <f>IF(SUM(AG$16:AG62)&lt;AG$15,1,IF(AG$15=0,1,""))</f>
        <v>1</v>
      </c>
      <c r="AH63" s="239">
        <f>IF(SUM(AH$16:AH62)&lt;AH$15,1,IF(AH$15=0,1,""))</f>
        <v>1</v>
      </c>
      <c r="AI63" s="239">
        <f>IF(SUM(AI$16:AI62)&lt;AI$15,1,IF(AI$15=0,1,""))</f>
        <v>1</v>
      </c>
      <c r="AJ63" s="239">
        <f>IF(SUM(AJ$16:AJ62)&lt;AJ$15,1,IF(AJ$15=0,1,""))</f>
        <v>1</v>
      </c>
      <c r="AK63" s="239">
        <f>IF(SUM(AK$16:AK62)&lt;AK$15,1,IF(AK$15=0,1,""))</f>
        <v>1</v>
      </c>
      <c r="AL63" s="239">
        <f>IF(SUM(AL$16:AL62)&lt;AL$15,1,IF(AL$15=0,1,""))</f>
        <v>1</v>
      </c>
      <c r="AM63" s="239">
        <f>IF(SUM(AM$16:AM62)&lt;AM$15,1,IF(AM$15=0,1,""))</f>
        <v>1</v>
      </c>
      <c r="AN63" s="239">
        <f>IF(SUM(AN$16:AN62)&lt;AN$15,1,IF(AN$15=0,1,""))</f>
        <v>1</v>
      </c>
      <c r="AO63" s="239">
        <f>IF(SUM(AO$16:AO62)&lt;AO$15,1,IF(AO$15=0,1,""))</f>
        <v>1</v>
      </c>
      <c r="AP63" s="239">
        <f>IF(SUM(AP$16:AP62)&lt;AP$15,1,IF(AP$15=0,1,""))</f>
        <v>1</v>
      </c>
      <c r="AQ63" s="239">
        <f>IF(SUM(AQ$16:AQ62)&lt;AQ$15,1,IF(AQ$15=0,1,""))</f>
        <v>1</v>
      </c>
      <c r="AR63" s="239">
        <f>IF(SUM(AR$16:AR62)&lt;AR$15,1,IF(AR$15=0,1,""))</f>
        <v>1</v>
      </c>
      <c r="AS63" s="239">
        <f>IF(SUM(AS$16:AS62)&lt;AS$15,1,IF(AS$15=0,1,""))</f>
        <v>1</v>
      </c>
      <c r="AT63" s="239">
        <f>IF(SUM(AT$16:AT62)&lt;AT$15,1,IF(AT$15=0,1,""))</f>
        <v>1</v>
      </c>
      <c r="AU63" s="239">
        <f>IF(SUM(AU$16:AU62)&lt;AU$15,1,IF(AU$15=0,1,""))</f>
        <v>1</v>
      </c>
      <c r="AV63" s="239">
        <f>IF(SUM(AV$16:AV62)&lt;AV$15,1,IF(AV$15=0,1,""))</f>
        <v>1</v>
      </c>
      <c r="AW63" s="239">
        <f>IF(SUM(AW$16:AW62)&lt;AW$15,1,IF(AW$15=0,1,""))</f>
        <v>1</v>
      </c>
      <c r="AX63" s="239">
        <f>IF(SUM(AX$16:AX62)&lt;AX$15,1,IF(AX$15=0,1,""))</f>
        <v>1</v>
      </c>
      <c r="AY63" s="239">
        <f>IF(SUM(AY$16:AY62)&lt;AY$15,1,IF(AY$15=0,1,""))</f>
        <v>1</v>
      </c>
      <c r="AZ63" s="239">
        <f>IF(SUM(AZ$16:AZ62)&lt;AZ$15,1,IF(AZ$15=0,1,""))</f>
        <v>1</v>
      </c>
      <c r="BA63" s="239">
        <f>IF(SUM(BA$16:BA62)&lt;BA$15,1,IF(BA$15=0,1,""))</f>
        <v>1</v>
      </c>
      <c r="BB63" s="239">
        <f>IF(SUM(BB$16:BB62)&lt;BB$15,1,IF(BB$15=0,1,""))</f>
        <v>1</v>
      </c>
      <c r="BC63" s="239">
        <f>IF(SUM(BC$16:BC62)&lt;BC$15,1,IF(BC$15=0,1,""))</f>
        <v>1</v>
      </c>
      <c r="BD63" s="239">
        <f>IF(SUM(BD$16:BD62)&lt;BD$15,1,IF(BD$15=0,1,""))</f>
        <v>1</v>
      </c>
      <c r="BE63" s="239">
        <f>IF(SUM(BE$16:BE62)&lt;BE$15,1,IF(BE$15=0,1,""))</f>
        <v>1</v>
      </c>
      <c r="BF63" s="239">
        <f>IF(SUM(BF$16:BF62)&lt;BF$15,1,IF(BF$15=0,1,""))</f>
        <v>1</v>
      </c>
      <c r="BG63" s="239">
        <f>IF(SUM(BG$16:BG62)&lt;BG$15,1,IF(BG$15=0,1,""))</f>
        <v>1</v>
      </c>
      <c r="BH63" s="239">
        <f>IF(SUM(BH$16:BH62)&lt;BH$15,1,IF(BH$15=0,1,""))</f>
        <v>1</v>
      </c>
      <c r="BI63" s="239">
        <f>IF(SUM(BI$16:BI62)&lt;BI$15,1,IF(BI$15=0,1,""))</f>
        <v>1</v>
      </c>
      <c r="BJ63" s="239">
        <f>IF(SUM(BJ$16:BJ62)&lt;BJ$15,1,IF(BJ$15=0,1,""))</f>
        <v>1</v>
      </c>
      <c r="BK63" s="239">
        <f>IF(SUM(BK$16:BK62)&lt;BK$15,1,IF(BK$15=0,1,""))</f>
        <v>1</v>
      </c>
      <c r="BL63" s="239">
        <f>IF(SUM(BL$16:BL62)&lt;BL$15,1,IF(BL$15=0,1,""))</f>
        <v>1</v>
      </c>
      <c r="BM63" s="239">
        <f>IF(SUM(BM$16:BM62)&lt;BM$15,1,IF(BM$15=0,1,""))</f>
        <v>1</v>
      </c>
      <c r="BN63" s="239">
        <f>IF(SUM(BN$16:BN62)&lt;BN$15,1,IF(BN$15=0,1,""))</f>
        <v>1</v>
      </c>
      <c r="BO63" s="239">
        <f>IF(SUM(BO$16:BO62)&lt;BO$15,1,IF(BO$15=0,1,""))</f>
        <v>1</v>
      </c>
      <c r="BP63" s="239">
        <f>IF(SUM(BP$16:BP62)&lt;BP$15,1,IF(BP$15=0,1,""))</f>
        <v>1</v>
      </c>
      <c r="BQ63" s="239">
        <f>IF(SUM(BQ$16:BQ62)&lt;BQ$15,1,IF(BQ$15=0,1,""))</f>
        <v>1</v>
      </c>
      <c r="BR63" s="239">
        <f>IF(SUM(BR$16:BR62)&lt;BR$15,1,IF(BR$15=0,1,""))</f>
        <v>1</v>
      </c>
      <c r="BS63" s="239">
        <f>IF(SUM(BS$16:BS62)&lt;BS$15,1,IF(BS$15=0,1,""))</f>
        <v>1</v>
      </c>
      <c r="BT63" s="239">
        <f>IF(SUM(BT$16:BT62)&lt;BT$15,1,IF(BT$15=0,1,""))</f>
        <v>1</v>
      </c>
      <c r="BU63" s="239">
        <f>IF(SUM(BU$16:BU62)&lt;BU$15,1,IF(BU$15=0,1,""))</f>
        <v>1</v>
      </c>
      <c r="BV63" s="239">
        <f>IF(SUM(BV$16:BV62)&lt;BV$15,1,IF(BV$15=0,1,""))</f>
        <v>1</v>
      </c>
      <c r="BW63" s="239">
        <f>IF(SUM(BW$16:BW62)&lt;BW$15,1,IF(BW$15=0,1,""))</f>
        <v>1</v>
      </c>
      <c r="BX63" s="239">
        <f>IF(SUM(BX$16:BX62)&lt;BX$15,1,IF(BX$15=0,1,""))</f>
        <v>1</v>
      </c>
      <c r="BY63" s="239">
        <f>IF(SUM(BY$16:BY62)&lt;BY$15,1,IF(BY$15=0,1,""))</f>
        <v>1</v>
      </c>
      <c r="BZ63" s="239">
        <f>IF(SUM(BZ$16:BZ62)&lt;BZ$15,1,IF(BZ$15=0,1,""))</f>
        <v>1</v>
      </c>
      <c r="CA63" s="239">
        <f>IF(SUM(CA$16:CA62)&lt;CA$15,1,IF(CA$15=0,1,""))</f>
        <v>1</v>
      </c>
      <c r="CB63" s="239">
        <f>IF(SUM(CB$16:CB62)&lt;CB$15,1,IF(CB$15=0,1,""))</f>
        <v>1</v>
      </c>
      <c r="CC63" s="239">
        <f>IF(SUM(CC$16:CC62)&lt;CC$15,1,IF(CC$15=0,1,""))</f>
        <v>1</v>
      </c>
      <c r="CD63" s="239">
        <f>IF(SUM(CD$16:CD62)&lt;CD$15,1,IF(CD$15=0,1,""))</f>
        <v>1</v>
      </c>
      <c r="CE63" s="239">
        <f>IF(SUM(CE$16:CE62)&lt;CE$15,1,IF(CE$15=0,1,""))</f>
        <v>1</v>
      </c>
      <c r="CF63" s="239">
        <f>IF(SUM(CF$16:CF62)&lt;CF$15,1,IF(CF$15=0,1,""))</f>
        <v>1</v>
      </c>
      <c r="CG63" s="239">
        <f>IF(SUM(CG$16:CG62)&lt;CG$15,1,IF(CG$15=0,1,""))</f>
        <v>1</v>
      </c>
      <c r="CH63" s="239">
        <f>IF(SUM(CH$16:CH62)&lt;CH$15,1,IF(CH$15=0,1,""))</f>
        <v>1</v>
      </c>
      <c r="CI63" s="239">
        <f>IF(SUM(CI$16:CI62)&lt;CI$15,1,IF(CI$15=0,1,""))</f>
        <v>1</v>
      </c>
      <c r="CJ63" s="239">
        <f>IF(SUM(CJ$16:CJ62)&lt;CJ$15,1,IF(CJ$15=0,1,""))</f>
        <v>1</v>
      </c>
      <c r="CK63" s="239">
        <f>IF(SUM(CK$16:CK62)&lt;CK$15,1,IF(CK$15=0,1,""))</f>
        <v>1</v>
      </c>
      <c r="CL63" s="239">
        <f>IF(SUM(CL$16:CL62)&lt;CL$15,1,IF(CL$15=0,1,""))</f>
        <v>1</v>
      </c>
      <c r="CM63" s="239">
        <f>IF(SUM(CM$16:CM62)&lt;CM$15,1,IF(CM$15=0,1,""))</f>
        <v>1</v>
      </c>
      <c r="CN63" s="239">
        <f>IF(SUM(CN$16:CN62)&lt;CN$15,1,IF(CN$15=0,1,""))</f>
        <v>1</v>
      </c>
      <c r="CO63" s="239">
        <f>IF(SUM(CO$16:CO62)&lt;CO$15,1,IF(CO$15=0,1,""))</f>
        <v>1</v>
      </c>
      <c r="CP63" s="239">
        <f>IF(SUM(CP$16:CP62)&lt;CP$15,1,IF(CP$15=0,1,""))</f>
        <v>1</v>
      </c>
      <c r="CQ63" s="239">
        <f>IF(SUM(CQ$16:CQ62)&lt;CQ$15,1,IF(CQ$15=0,1,""))</f>
        <v>1</v>
      </c>
      <c r="CR63" s="239">
        <f>IF(SUM(CR$16:CR62)&lt;CR$15,1,IF(CR$15=0,1,""))</f>
        <v>1</v>
      </c>
      <c r="CS63" s="239">
        <f>IF(SUM(CS$16:CS62)&lt;CS$15,1,IF(CS$15=0,1,""))</f>
        <v>1</v>
      </c>
      <c r="CT63" s="239">
        <f>IF(SUM(CT$16:CT62)&lt;CT$15,1,IF(CT$15=0,1,""))</f>
        <v>1</v>
      </c>
      <c r="CU63" s="239">
        <f>IF(SUM(CU$16:CU62)&lt;CU$15,1,IF(CU$15=0,1,""))</f>
        <v>1</v>
      </c>
      <c r="CV63" s="239">
        <f>IF(SUM(CV$16:CV62)&lt;CV$15,1,IF(CV$15=0,1,""))</f>
        <v>1</v>
      </c>
      <c r="CW63" s="239">
        <f>IF(SUM(CW$16:CW62)&lt;CW$15,1,IF(CW$15=0,1,""))</f>
        <v>1</v>
      </c>
      <c r="CX63" s="239">
        <f>IF(SUM(CX$16:CX62)&lt;CX$15,1,IF(CX$15=0,1,""))</f>
        <v>1</v>
      </c>
      <c r="CY63" s="239">
        <f>IF(SUM(CY$16:CY62)&lt;CY$15,1,IF(CY$15=0,1,""))</f>
        <v>1</v>
      </c>
      <c r="CZ63" s="239">
        <f>IF(SUM(CZ$16:CZ62)&lt;CZ$15,1,IF(CZ$15=0,1,""))</f>
        <v>1</v>
      </c>
      <c r="DA63" s="239">
        <f>IF(SUM(DA$16:DA62)&lt;DA$15,1,IF(DA$15=0,1,""))</f>
        <v>1</v>
      </c>
      <c r="DB63" s="239">
        <f>IF(SUM(DB$16:DB62)&lt;DB$15,1,IF(DB$15=0,1,""))</f>
        <v>1</v>
      </c>
      <c r="DC63" s="239">
        <f>IF(SUM(DC$16:DC62)&lt;DC$15,1,IF(DC$15=0,1,""))</f>
        <v>1</v>
      </c>
      <c r="DD63" s="239">
        <f>IF(SUM(DD$16:DD62)&lt;DD$15,1,IF(DD$15=0,1,""))</f>
        <v>1</v>
      </c>
      <c r="DE63" s="239">
        <f>IF(SUM(DE$16:DE62)&lt;DE$15,1,IF(DE$15=0,1,""))</f>
        <v>1</v>
      </c>
      <c r="DF63" s="239">
        <f>IF(SUM(DF$16:DF62)&lt;DF$15,1,IF(DF$15=0,1,""))</f>
        <v>1</v>
      </c>
      <c r="DG63" s="239">
        <f>IF(SUM(DG$16:DG62)&lt;DG$15,1,IF(DG$15=0,1,""))</f>
        <v>1</v>
      </c>
      <c r="DH63" s="239">
        <f>IF(SUM(DH$16:DH62)&lt;DH$15,1,IF(DH$15=0,1,""))</f>
        <v>1</v>
      </c>
      <c r="DI63" s="239">
        <f>IF(SUM(DI$16:DI62)&lt;DI$15,1,IF(DI$15=0,1,""))</f>
        <v>1</v>
      </c>
      <c r="DJ63" s="239">
        <f>IF(SUM(DJ$16:DJ62)&lt;DJ$15,1,IF(DJ$15=0,1,""))</f>
        <v>1</v>
      </c>
      <c r="DK63" s="239">
        <f>IF(SUM(DK$16:DK62)&lt;DK$15,1,IF(DK$15=0,1,""))</f>
        <v>1</v>
      </c>
      <c r="DL63" s="239">
        <f>IF(SUM(DL$16:DL62)&lt;DL$15,1,IF(DL$15=0,1,""))</f>
        <v>1</v>
      </c>
      <c r="DM63" s="239">
        <f>IF(SUM(DM$16:DM62)&lt;DM$15,1,IF(DM$15=0,1,""))</f>
        <v>1</v>
      </c>
      <c r="DN63" s="239">
        <f>IF(SUM(DN$16:DN62)&lt;DN$15,1,IF(DN$15=0,1,""))</f>
        <v>1</v>
      </c>
      <c r="DO63" s="239">
        <f>IF(SUM(DO$16:DO62)&lt;DO$15,1,IF(DO$15=0,1,""))</f>
        <v>1</v>
      </c>
      <c r="DP63" s="239">
        <f>IF(SUM(DP$16:DP62)&lt;DP$15,1,IF(DP$15=0,1,""))</f>
        <v>1</v>
      </c>
      <c r="DQ63" s="239">
        <f>IF(SUM(DQ$16:DQ62)&lt;DQ$15,1,IF(DQ$15=0,1,""))</f>
        <v>1</v>
      </c>
      <c r="DR63" s="239">
        <f>IF(SUM(DR$16:DR62)&lt;DR$15,1,IF(DR$15=0,1,""))</f>
        <v>1</v>
      </c>
      <c r="DS63" s="239">
        <f>IF(SUM(DS$16:DS62)&lt;DS$15,1,IF(DS$15=0,1,""))</f>
        <v>1</v>
      </c>
      <c r="DT63" s="239">
        <f>IF(SUM(DT$16:DT62)&lt;DT$15,1,IF(DT$15=0,1,""))</f>
        <v>1</v>
      </c>
      <c r="DU63" s="239">
        <f>IF(SUM(DU$16:DU62)&lt;DU$15,1,IF(DU$15=0,1,""))</f>
        <v>1</v>
      </c>
      <c r="DV63" s="239">
        <f>IF(SUM(DV$16:DV62)&lt;DV$15,1,IF(DV$15=0,1,""))</f>
        <v>1</v>
      </c>
      <c r="DW63" s="239">
        <f>IF(SUM(DW$16:DW62)&lt;DW$15,1,IF(DW$15=0,1,""))</f>
        <v>1</v>
      </c>
      <c r="DX63" s="239">
        <f>IF(SUM(DX$16:DX62)&lt;DX$15,1,IF(DX$15=0,1,""))</f>
        <v>1</v>
      </c>
      <c r="DY63" s="239">
        <f>IF(SUM(DY$16:DY62)&lt;DY$15,1,IF(DY$15=0,1,""))</f>
        <v>1</v>
      </c>
      <c r="DZ63" s="239">
        <f>IF(SUM(DZ$16:DZ62)&lt;DZ$15,1,IF(DZ$15=0,1,""))</f>
        <v>1</v>
      </c>
      <c r="EA63" s="239">
        <f>IF(SUM(EA$16:EA62)&lt;EA$15,1,IF(EA$15=0,1,""))</f>
        <v>1</v>
      </c>
      <c r="EB63" s="239">
        <f>IF(SUM(EB$16:EB62)&lt;EB$15,1,IF(EB$15=0,1,""))</f>
        <v>1</v>
      </c>
      <c r="EC63" s="239">
        <f>IF(SUM(EC$16:EC62)&lt;EC$15,1,IF(EC$15=0,1,""))</f>
        <v>1</v>
      </c>
      <c r="ED63" s="239">
        <f>IF(SUM(ED$16:ED62)&lt;ED$15,1,IF(ED$15=0,1,""))</f>
        <v>1</v>
      </c>
      <c r="EE63" s="239">
        <f>IF(SUM(EE$16:EE62)&lt;EE$15,1,IF(EE$15=0,1,""))</f>
        <v>1</v>
      </c>
      <c r="EF63" s="239">
        <f>IF(SUM(EF$16:EF62)&lt;EF$15,1,IF(EF$15=0,1,""))</f>
        <v>1</v>
      </c>
      <c r="EG63" s="239">
        <f>IF(SUM(EG$16:EG62)&lt;EG$15,1,IF(EG$15=0,1,""))</f>
        <v>1</v>
      </c>
      <c r="EH63" s="239">
        <f>IF(SUM(EH$16:EH62)&lt;EH$15,1,IF(EH$15=0,1,""))</f>
        <v>1</v>
      </c>
      <c r="EI63" s="239">
        <f>IF(SUM(EI$16:EI62)&lt;EI$15,1,IF(EI$15=0,1,""))</f>
        <v>1</v>
      </c>
      <c r="EJ63" s="239">
        <f>IF(SUM(EJ$16:EJ62)&lt;EJ$15,1,IF(EJ$15=0,1,""))</f>
        <v>1</v>
      </c>
      <c r="EK63" s="239">
        <f>IF(SUM(EK$16:EK62)&lt;EK$15,1,IF(EK$15=0,1,""))</f>
        <v>1</v>
      </c>
      <c r="EL63" s="239">
        <f>IF(SUM(EL$16:EL62)&lt;EL$15,1,IF(EL$15=0,1,""))</f>
        <v>1</v>
      </c>
      <c r="EM63" s="239">
        <f>IF(SUM(EM$16:EM62)&lt;EM$15,1,IF(EM$15=0,1,""))</f>
        <v>1</v>
      </c>
      <c r="EN63" s="239">
        <f>IF(SUM(EN$16:EN62)&lt;EN$15,1,IF(EN$15=0,1,""))</f>
        <v>1</v>
      </c>
      <c r="EO63" s="239">
        <f>IF(SUM(EO$16:EO62)&lt;EO$15,1,IF(EO$15=0,1,""))</f>
        <v>1</v>
      </c>
      <c r="EP63" s="239">
        <f>IF(SUM(EP$16:EP62)&lt;EP$15,1,IF(EP$15=0,1,""))</f>
        <v>1</v>
      </c>
      <c r="EQ63" s="239">
        <f>IF(SUM(EQ$16:EQ62)&lt;EQ$15,1,IF(EQ$15=0,1,""))</f>
        <v>1</v>
      </c>
      <c r="ER63" s="239">
        <f>IF(SUM(ER$16:ER62)&lt;ER$15,1,IF(ER$15=0,1,""))</f>
        <v>1</v>
      </c>
      <c r="ES63" s="239">
        <f>IF(SUM(ES$16:ES62)&lt;ES$15,1,IF(ES$15=0,1,""))</f>
        <v>1</v>
      </c>
      <c r="ET63" s="239">
        <f>IF(SUM(ET$16:ET62)&lt;ET$15,1,IF(ET$15=0,1,""))</f>
        <v>1</v>
      </c>
      <c r="EU63" s="239">
        <f>IF(SUM(EU$16:EU62)&lt;EU$15,1,IF(EU$15=0,1,""))</f>
        <v>1</v>
      </c>
      <c r="EV63" s="239">
        <f>IF(SUM(EV$16:EV62)&lt;EV$15,1,IF(EV$15=0,1,""))</f>
        <v>1</v>
      </c>
      <c r="EW63" s="239">
        <f>IF(SUM(EW$16:EW62)&lt;EW$15,1,IF(EW$15=0,1,""))</f>
        <v>1</v>
      </c>
      <c r="EX63" s="239">
        <f>IF(SUM(EX$16:EX62)&lt;EX$15,1,IF(EX$15=0,1,""))</f>
        <v>1</v>
      </c>
      <c r="EY63" s="239">
        <f>IF(SUM(EY$16:EY62)&lt;EY$15,1,IF(EY$15=0,1,""))</f>
        <v>1</v>
      </c>
      <c r="EZ63" s="239">
        <f>IF(SUM(EZ$16:EZ62)&lt;EZ$15,1,IF(EZ$15=0,1,""))</f>
        <v>1</v>
      </c>
      <c r="FA63" s="239">
        <f>IF(SUM(FA$16:FA62)&lt;FA$15,1,IF(FA$15=0,1,""))</f>
        <v>1</v>
      </c>
      <c r="FB63" s="239">
        <f>IF(SUM(FB$16:FB62)&lt;FB$15,1,IF(FB$15=0,1,""))</f>
        <v>1</v>
      </c>
      <c r="FC63" s="239">
        <f>IF(SUM(FC$16:FC62)&lt;FC$15,1,IF(FC$15=0,1,""))</f>
        <v>1</v>
      </c>
      <c r="FD63" s="239">
        <f>IF(SUM(FD$16:FD62)&lt;FD$15,1,IF(FD$15=0,1,""))</f>
        <v>1</v>
      </c>
      <c r="FE63" s="239">
        <f>IF(SUM(FE$16:FE62)&lt;FE$15,1,IF(FE$15=0,1,""))</f>
        <v>1</v>
      </c>
      <c r="FF63" s="239">
        <f>IF(SUM(FF$16:FF62)&lt;FF$15,1,IF(FF$15=0,1,""))</f>
        <v>1</v>
      </c>
      <c r="FG63" s="239">
        <f>IF(SUM(FG$16:FG62)&lt;FG$15,1,IF(FG$15=0,1,""))</f>
        <v>1</v>
      </c>
      <c r="FH63" s="239">
        <f>IF(SUM(FH$16:FH62)&lt;FH$15,1,IF(FH$15=0,1,""))</f>
        <v>1</v>
      </c>
      <c r="FI63" s="239">
        <f>IF(SUM(FI$16:FI62)&lt;FI$15,1,IF(FI$15=0,1,""))</f>
        <v>1</v>
      </c>
      <c r="FJ63" s="239">
        <f>IF(SUM(FJ$16:FJ62)&lt;FJ$15,1,IF(FJ$15=0,1,""))</f>
        <v>1</v>
      </c>
      <c r="FK63" s="239">
        <f>IF(SUM(FK$16:FK62)&lt;FK$15,1,IF(FK$15=0,1,""))</f>
        <v>1</v>
      </c>
      <c r="FL63" s="239">
        <f>IF(SUM(FL$16:FL62)&lt;FL$15,1,IF(FL$15=0,1,""))</f>
        <v>1</v>
      </c>
      <c r="FM63" s="239">
        <f>IF(SUM(FM$16:FM62)&lt;FM$15,1,IF(FM$15=0,1,""))</f>
        <v>1</v>
      </c>
      <c r="FN63" s="239">
        <f>IF(SUM(FN$16:FN62)&lt;FN$15,1,IF(FN$15=0,1,""))</f>
        <v>1</v>
      </c>
      <c r="FO63" s="239">
        <f>IF(SUM(FO$16:FO62)&lt;FO$15,1,IF(FO$15=0,1,""))</f>
        <v>1</v>
      </c>
      <c r="FP63" s="239">
        <f>IF(SUM(FP$16:FP62)&lt;FP$15,1,IF(FP$15=0,1,""))</f>
        <v>1</v>
      </c>
      <c r="FQ63" s="239">
        <f>IF(SUM(FQ$16:FQ62)&lt;FQ$15,1,IF(FQ$15=0,1,""))</f>
        <v>1</v>
      </c>
      <c r="FR63" s="239">
        <f>IF(SUM(FR$16:FR62)&lt;FR$15,1,IF(FR$15=0,1,""))</f>
        <v>1</v>
      </c>
      <c r="FS63" s="239">
        <f>IF(SUM(FS$16:FS62)&lt;FS$15,1,IF(FS$15=0,1,""))</f>
        <v>1</v>
      </c>
      <c r="FT63" s="239">
        <f>IF(SUM(FT$16:FT62)&lt;FT$15,1,IF(FT$15=0,1,""))</f>
        <v>1</v>
      </c>
      <c r="FU63" s="239">
        <f>IF(SUM(FU$16:FU62)&lt;FU$15,1,IF(FU$15=0,1,""))</f>
        <v>1</v>
      </c>
      <c r="FV63" s="239">
        <f>IF(SUM(FV$16:FV62)&lt;FV$15,1,IF(FV$15=0,1,""))</f>
        <v>1</v>
      </c>
      <c r="FW63" s="239">
        <f>IF(SUM(FW$16:FW62)&lt;FW$15,1,IF(FW$15=0,1,""))</f>
        <v>1</v>
      </c>
      <c r="FX63" s="239">
        <f>IF(SUM(FX$16:FX62)&lt;FX$15,1,IF(FX$15=0,1,""))</f>
        <v>1</v>
      </c>
      <c r="FY63" s="239">
        <f>IF(SUM(FY$16:FY62)&lt;FY$15,1,IF(FY$15=0,1,""))</f>
        <v>1</v>
      </c>
      <c r="FZ63" s="239">
        <f>IF(SUM(FZ$16:FZ62)&lt;FZ$15,1,IF(FZ$15=0,1,""))</f>
        <v>1</v>
      </c>
      <c r="GA63" s="239">
        <f>IF(SUM(GA$16:GA62)&lt;GA$15,1,IF(GA$15=0,1,""))</f>
        <v>1</v>
      </c>
      <c r="GB63" s="239">
        <f>IF(SUM(GB$16:GB62)&lt;GB$15,1,IF(GB$15=0,1,""))</f>
        <v>1</v>
      </c>
      <c r="GC63" s="239">
        <f>IF(SUM(GC$16:GC62)&lt;GC$15,1,IF(GC$15=0,1,""))</f>
        <v>1</v>
      </c>
      <c r="GD63" s="239">
        <f>IF(SUM(GD$16:GD62)&lt;GD$15,1,IF(GD$15=0,1,""))</f>
        <v>1</v>
      </c>
      <c r="GE63" s="239">
        <f>IF(SUM(GE$16:GE62)&lt;GE$15,1,IF(GE$15=0,1,""))</f>
        <v>1</v>
      </c>
      <c r="GF63" s="239">
        <f>IF(SUM(GF$16:GF62)&lt;GF$15,1,IF(GF$15=0,1,""))</f>
        <v>1</v>
      </c>
      <c r="GG63" s="239">
        <f>IF(SUM(GG$16:GG62)&lt;GG$15,1,IF(GG$15=0,1,""))</f>
        <v>1</v>
      </c>
      <c r="GH63" s="239">
        <f>IF(SUM(GH$16:GH62)&lt;GH$15,1,IF(GH$15=0,1,""))</f>
        <v>1</v>
      </c>
      <c r="GI63" s="239">
        <f>IF(SUM(GI$16:GI62)&lt;GI$15,1,IF(GI$15=0,1,""))</f>
        <v>1</v>
      </c>
      <c r="GJ63" s="239">
        <f>IF(SUM(GJ$16:GJ62)&lt;GJ$15,1,IF(GJ$15=0,1,""))</f>
        <v>1</v>
      </c>
      <c r="GK63" s="239">
        <f>IF(SUM(GK$16:GK62)&lt;GK$15,1,IF(GK$15=0,1,""))</f>
        <v>1</v>
      </c>
      <c r="GL63" s="239">
        <f>IF(SUM(GL$16:GL62)&lt;GL$15,1,IF(GL$15=0,1,""))</f>
        <v>1</v>
      </c>
      <c r="GM63" s="239">
        <f>IF(SUM(GM$16:GM62)&lt;GM$15,1,IF(GM$15=0,1,""))</f>
        <v>1</v>
      </c>
      <c r="GN63" s="239">
        <f>IF(SUM(GN$16:GN62)&lt;GN$15,1,IF(GN$15=0,1,""))</f>
        <v>1</v>
      </c>
      <c r="GO63" s="239">
        <f>IF(SUM(GO$16:GO62)&lt;GO$15,1,IF(GO$15=0,1,""))</f>
        <v>1</v>
      </c>
      <c r="GP63" s="239">
        <f>IF(SUM(GP$16:GP62)&lt;GP$15,1,IF(GP$15=0,1,""))</f>
        <v>1</v>
      </c>
      <c r="GQ63" s="239">
        <f>IF(SUM(GQ$16:GQ62)&lt;GQ$15,1,IF(GQ$15=0,1,""))</f>
        <v>1</v>
      </c>
      <c r="GR63" s="239">
        <f>IF(SUM(GR$16:GR62)&lt;GR$15,1,IF(GR$15=0,1,""))</f>
        <v>1</v>
      </c>
      <c r="GS63" s="239">
        <f>IF(SUM(GS$16:GS62)&lt;GS$15,1,IF(GS$15=0,1,""))</f>
        <v>1</v>
      </c>
      <c r="GT63" s="239">
        <f>IF(SUM(GT$16:GT62)&lt;GT$15,1,IF(GT$15=0,1,""))</f>
        <v>1</v>
      </c>
      <c r="GU63" s="239">
        <f>IF(SUM(GU$16:GU62)&lt;GU$15,1,IF(GU$15=0,1,""))</f>
        <v>1</v>
      </c>
      <c r="GV63" s="239">
        <f>IF(SUM(GV$16:GV62)&lt;GV$15,1,IF(GV$15=0,1,""))</f>
        <v>1</v>
      </c>
      <c r="GW63" s="239">
        <f>IF(SUM(GW$16:GW62)&lt;GW$15,1,IF(GW$15=0,1,""))</f>
        <v>1</v>
      </c>
      <c r="GX63" s="239">
        <f>IF(SUM(GX$16:GX62)&lt;GX$15,1,IF(GX$15=0,1,""))</f>
        <v>1</v>
      </c>
      <c r="GY63" s="239">
        <f>IF(SUM(GY$16:GY62)&lt;GY$15,1,IF(GY$15=0,1,""))</f>
        <v>1</v>
      </c>
      <c r="GZ63" s="239">
        <f>IF(SUM(GZ$16:GZ62)&lt;GZ$15,1,IF(GZ$15=0,1,""))</f>
        <v>1</v>
      </c>
      <c r="HA63" s="239">
        <f>IF(SUM(HA$16:HA62)&lt;HA$15,1,IF(HA$15=0,1,""))</f>
        <v>1</v>
      </c>
      <c r="HB63" s="239">
        <f>IF(SUM(HB$16:HB62)&lt;HB$15,1,IF(HB$15=0,1,""))</f>
        <v>1</v>
      </c>
      <c r="HC63" s="239">
        <f>IF(SUM(HC$16:HC62)&lt;HC$15,1,IF(HC$15=0,1,""))</f>
        <v>1</v>
      </c>
      <c r="HD63" s="239">
        <f>IF(SUM(HD$16:HD62)&lt;HD$15,1,IF(HD$15=0,1,""))</f>
        <v>1</v>
      </c>
      <c r="HE63" s="239">
        <f>IF(SUM(HE$16:HE62)&lt;HE$15,1,IF(HE$15=0,1,""))</f>
        <v>1</v>
      </c>
      <c r="HF63" s="239">
        <f>IF(SUM(HF$16:HF62)&lt;HF$15,1,IF(HF$15=0,1,""))</f>
        <v>1</v>
      </c>
      <c r="HG63" s="239">
        <f>IF(SUM(HG$16:HG62)&lt;HG$15,1,IF(HG$15=0,1,""))</f>
        <v>1</v>
      </c>
      <c r="HH63" s="239">
        <f>IF(SUM(HH$16:HH62)&lt;HH$15,1,IF(HH$15=0,1,""))</f>
        <v>1</v>
      </c>
      <c r="HI63" s="239">
        <f>IF(SUM(HI$16:HI62)&lt;HI$15,1,IF(HI$15=0,1,""))</f>
        <v>1</v>
      </c>
      <c r="HJ63" s="239">
        <f>IF(SUM(HJ$16:HJ62)&lt;HJ$15,1,IF(HJ$15=0,1,""))</f>
        <v>1</v>
      </c>
      <c r="HK63" s="239">
        <f>IF(SUM(HK$16:HK62)&lt;HK$15,1,IF(HK$15=0,1,""))</f>
        <v>1</v>
      </c>
      <c r="HL63" s="239">
        <f>IF(SUM(HL$16:HL62)&lt;HL$15,1,IF(HL$15=0,1,""))</f>
        <v>1</v>
      </c>
      <c r="HM63" s="239">
        <f>IF(SUM(HM$16:HM62)&lt;HM$15,1,IF(HM$15=0,1,""))</f>
        <v>1</v>
      </c>
      <c r="HN63" s="239">
        <f>IF(SUM(HN$16:HN62)&lt;HN$15,1,IF(HN$15=0,1,""))</f>
        <v>1</v>
      </c>
      <c r="HO63" s="239">
        <f>IF(SUM(HO$16:HO62)&lt;HO$15,1,IF(HO$15=0,1,""))</f>
        <v>1</v>
      </c>
      <c r="HP63" s="239">
        <f>IF(SUM(HP$16:HP62)&lt;HP$15,1,IF(HP$15=0,1,""))</f>
        <v>1</v>
      </c>
      <c r="HQ63" s="239">
        <f>IF(SUM(HQ$16:HQ62)&lt;HQ$15,1,IF(HQ$15=0,1,""))</f>
        <v>1</v>
      </c>
      <c r="HR63" s="239">
        <f>IF(SUM(HR$16:HR62)&lt;HR$15,1,IF(HR$15=0,1,""))</f>
        <v>1</v>
      </c>
      <c r="HS63" s="239">
        <f>IF(SUM(HS$16:HS62)&lt;HS$15,1,IF(HS$15=0,1,""))</f>
        <v>1</v>
      </c>
      <c r="HT63" s="239">
        <f>IF(SUM(HT$16:HT62)&lt;HT$15,1,IF(HT$15=0,1,""))</f>
        <v>1</v>
      </c>
      <c r="HU63" s="239">
        <f>IF(SUM(HU$16:HU62)&lt;HU$15,1,IF(HU$15=0,1,""))</f>
        <v>1</v>
      </c>
      <c r="HV63" s="239">
        <f>IF(SUM(HV$16:HV62)&lt;HV$15,1,IF(HV$15=0,1,""))</f>
        <v>1</v>
      </c>
      <c r="HW63" s="239">
        <f>IF(SUM(HW$16:HW62)&lt;HW$15,1,IF(HW$15=0,1,""))</f>
        <v>1</v>
      </c>
      <c r="HX63" s="239">
        <f>IF(SUM(HX$16:HX62)&lt;HX$15,1,IF(HX$15=0,1,""))</f>
        <v>1</v>
      </c>
      <c r="HY63" s="239">
        <f>IF(SUM(HY$16:HY62)&lt;HY$15,1,IF(HY$15=0,1,""))</f>
        <v>1</v>
      </c>
      <c r="HZ63" s="239">
        <f>IF(SUM(HZ$16:HZ62)&lt;HZ$15,1,IF(HZ$15=0,1,""))</f>
        <v>1</v>
      </c>
      <c r="IA63" s="239">
        <f>IF(SUM(IA$16:IA62)&lt;IA$15,1,IF(IA$15=0,1,""))</f>
        <v>1</v>
      </c>
      <c r="IB63" s="239">
        <f>IF(SUM(IB$16:IB62)&lt;IB$15,1,IF(IB$15=0,1,""))</f>
        <v>1</v>
      </c>
      <c r="IC63" s="239">
        <f>IF(SUM(IC$16:IC62)&lt;IC$15,1,IF(IC$15=0,1,""))</f>
        <v>1</v>
      </c>
      <c r="ID63" s="239">
        <f>IF(SUM(ID$16:ID62)&lt;ID$15,1,IF(ID$15=0,1,""))</f>
        <v>1</v>
      </c>
      <c r="IE63" s="239">
        <f>IF(SUM(IE$16:IE62)&lt;IE$15,1,IF(IE$15=0,1,""))</f>
        <v>1</v>
      </c>
      <c r="IF63" s="239">
        <f>IF(SUM(IF$16:IF62)&lt;IF$15,1,IF(IF$15=0,1,""))</f>
        <v>1</v>
      </c>
      <c r="IG63" s="239">
        <f>IF(SUM(IG$16:IG62)&lt;IG$15,1,IF(IG$15=0,1,""))</f>
        <v>1</v>
      </c>
      <c r="IH63" s="239">
        <f>IF(SUM(IH$16:IH62)&lt;IH$15,1,IF(IH$15=0,1,""))</f>
        <v>1</v>
      </c>
      <c r="II63" s="239">
        <f>IF(SUM(II$16:II62)&lt;II$15,1,IF(II$15=0,1,""))</f>
        <v>1</v>
      </c>
      <c r="IJ63" s="239">
        <f>IF(SUM(IJ$16:IJ62)&lt;IJ$15,1,IF(IJ$15=0,1,""))</f>
        <v>1</v>
      </c>
      <c r="IK63" s="239">
        <f>IF(SUM(IK$16:IK62)&lt;IK$15,1,IF(IK$15=0,1,""))</f>
        <v>1</v>
      </c>
      <c r="IL63" s="239">
        <f>IF(SUM(IL$16:IL62)&lt;IL$15,1,IF(IL$15=0,1,""))</f>
        <v>1</v>
      </c>
      <c r="IM63" s="239">
        <f>IF(SUM(IM$16:IM62)&lt;IM$15,1,IF(IM$15=0,1,""))</f>
        <v>1</v>
      </c>
      <c r="IN63" s="239">
        <f>IF(SUM(IN$16:IN62)&lt;IN$15,1,IF(IN$15=0,1,""))</f>
        <v>1</v>
      </c>
    </row>
    <row r="64" spans="2:248" ht="12.95" hidden="1" customHeight="1" outlineLevel="1">
      <c r="B64" s="384"/>
      <c r="C64" s="16"/>
      <c r="D64" s="16"/>
      <c r="E64" s="384">
        <v>49</v>
      </c>
      <c r="F64" s="16" t="str">
        <f>Sites!C52</f>
        <v>JRTW1</v>
      </c>
      <c r="G64" s="253"/>
      <c r="H64" s="16"/>
      <c r="I64" s="239" t="str">
        <f>IF(SUM(I$16:I63)&lt;I$15,1,IF(I$15=0,1,""))</f>
        <v/>
      </c>
      <c r="J64" s="239" t="str">
        <f>IF(SUM(J$16:J63)&lt;J$15,1,IF(J$15=0,1,""))</f>
        <v/>
      </c>
      <c r="K64" s="239" t="str">
        <f>IF(SUM(K$16:K63)&lt;K$15,1,IF(K$15=0,1,""))</f>
        <v/>
      </c>
      <c r="L64" s="239" t="str">
        <f>IF(SUM(L$16:L63)&lt;L$15,1,IF(L$15=0,1,""))</f>
        <v/>
      </c>
      <c r="M64" s="239" t="str">
        <f>IF(SUM(M$16:M63)&lt;M$15,1,IF(M$15=0,1,""))</f>
        <v/>
      </c>
      <c r="N64" s="239" t="str">
        <f>IF(SUM(N$16:N63)&lt;N$15,1,IF(N$15=0,1,""))</f>
        <v/>
      </c>
      <c r="O64" s="239" t="str">
        <f>IF(SUM(O$16:O63)&lt;O$15,1,IF(O$15=0,1,""))</f>
        <v/>
      </c>
      <c r="P64" s="239" t="str">
        <f>IF(SUM(P$16:P63)&lt;P$15,1,IF(P$15=0,1,""))</f>
        <v/>
      </c>
      <c r="Q64" s="239" t="str">
        <f>IF(SUM(Q$16:Q63)&lt;Q$15,1,IF(Q$15=0,1,""))</f>
        <v/>
      </c>
      <c r="R64" s="239">
        <f>IF(SUM(R$16:R63)&lt;R$15,1,IF(R$15=0,1,""))</f>
        <v>1</v>
      </c>
      <c r="S64" s="239">
        <f>IF(SUM(S$16:S63)&lt;S$15,1,IF(S$15=0,1,""))</f>
        <v>1</v>
      </c>
      <c r="T64" s="239">
        <f>IF(SUM(T$16:T63)&lt;T$15,1,IF(T$15=0,1,""))</f>
        <v>1</v>
      </c>
      <c r="U64" s="239">
        <f>IF(SUM(U$16:U63)&lt;U$15,1,IF(U$15=0,1,""))</f>
        <v>1</v>
      </c>
      <c r="V64" s="239">
        <f>IF(SUM(V$16:V63)&lt;V$15,1,IF(V$15=0,1,""))</f>
        <v>1</v>
      </c>
      <c r="W64" s="239">
        <f>IF(SUM(W$16:W63)&lt;W$15,1,IF(W$15=0,1,""))</f>
        <v>1</v>
      </c>
      <c r="X64" s="239">
        <f>IF(SUM(X$16:X63)&lt;X$15,1,IF(X$15=0,1,""))</f>
        <v>1</v>
      </c>
      <c r="Y64" s="239">
        <f>IF(SUM(Y$16:Y63)&lt;Y$15,1,IF(Y$15=0,1,""))</f>
        <v>1</v>
      </c>
      <c r="Z64" s="239">
        <f>IF(SUM(Z$16:Z63)&lt;Z$15,1,IF(Z$15=0,1,""))</f>
        <v>1</v>
      </c>
      <c r="AA64" s="239">
        <f>IF(SUM(AA$16:AA63)&lt;AA$15,1,IF(AA$15=0,1,""))</f>
        <v>1</v>
      </c>
      <c r="AB64" s="239">
        <f>IF(SUM(AB$16:AB63)&lt;AB$15,1,IF(AB$15=0,1,""))</f>
        <v>1</v>
      </c>
      <c r="AC64" s="239">
        <f>IF(SUM(AC$16:AC63)&lt;AC$15,1,IF(AC$15=0,1,""))</f>
        <v>1</v>
      </c>
      <c r="AD64" s="239">
        <f>IF(SUM(AD$16:AD63)&lt;AD$15,1,IF(AD$15=0,1,""))</f>
        <v>1</v>
      </c>
      <c r="AE64" s="239">
        <f>IF(SUM(AE$16:AE63)&lt;AE$15,1,IF(AE$15=0,1,""))</f>
        <v>1</v>
      </c>
      <c r="AF64" s="239">
        <f>IF(SUM(AF$16:AF63)&lt;AF$15,1,IF(AF$15=0,1,""))</f>
        <v>1</v>
      </c>
      <c r="AG64" s="239">
        <f>IF(SUM(AG$16:AG63)&lt;AG$15,1,IF(AG$15=0,1,""))</f>
        <v>1</v>
      </c>
      <c r="AH64" s="239">
        <f>IF(SUM(AH$16:AH63)&lt;AH$15,1,IF(AH$15=0,1,""))</f>
        <v>1</v>
      </c>
      <c r="AI64" s="239">
        <f>IF(SUM(AI$16:AI63)&lt;AI$15,1,IF(AI$15=0,1,""))</f>
        <v>1</v>
      </c>
      <c r="AJ64" s="239">
        <f>IF(SUM(AJ$16:AJ63)&lt;AJ$15,1,IF(AJ$15=0,1,""))</f>
        <v>1</v>
      </c>
      <c r="AK64" s="239">
        <f>IF(SUM(AK$16:AK63)&lt;AK$15,1,IF(AK$15=0,1,""))</f>
        <v>1</v>
      </c>
      <c r="AL64" s="239">
        <f>IF(SUM(AL$16:AL63)&lt;AL$15,1,IF(AL$15=0,1,""))</f>
        <v>1</v>
      </c>
      <c r="AM64" s="239">
        <f>IF(SUM(AM$16:AM63)&lt;AM$15,1,IF(AM$15=0,1,""))</f>
        <v>1</v>
      </c>
      <c r="AN64" s="239">
        <f>IF(SUM(AN$16:AN63)&lt;AN$15,1,IF(AN$15=0,1,""))</f>
        <v>1</v>
      </c>
      <c r="AO64" s="239">
        <f>IF(SUM(AO$16:AO63)&lt;AO$15,1,IF(AO$15=0,1,""))</f>
        <v>1</v>
      </c>
      <c r="AP64" s="239">
        <f>IF(SUM(AP$16:AP63)&lt;AP$15,1,IF(AP$15=0,1,""))</f>
        <v>1</v>
      </c>
      <c r="AQ64" s="239">
        <f>IF(SUM(AQ$16:AQ63)&lt;AQ$15,1,IF(AQ$15=0,1,""))</f>
        <v>1</v>
      </c>
      <c r="AR64" s="239">
        <f>IF(SUM(AR$16:AR63)&lt;AR$15,1,IF(AR$15=0,1,""))</f>
        <v>1</v>
      </c>
      <c r="AS64" s="239">
        <f>IF(SUM(AS$16:AS63)&lt;AS$15,1,IF(AS$15=0,1,""))</f>
        <v>1</v>
      </c>
      <c r="AT64" s="239">
        <f>IF(SUM(AT$16:AT63)&lt;AT$15,1,IF(AT$15=0,1,""))</f>
        <v>1</v>
      </c>
      <c r="AU64" s="239">
        <f>IF(SUM(AU$16:AU63)&lt;AU$15,1,IF(AU$15=0,1,""))</f>
        <v>1</v>
      </c>
      <c r="AV64" s="239">
        <f>IF(SUM(AV$16:AV63)&lt;AV$15,1,IF(AV$15=0,1,""))</f>
        <v>1</v>
      </c>
      <c r="AW64" s="239">
        <f>IF(SUM(AW$16:AW63)&lt;AW$15,1,IF(AW$15=0,1,""))</f>
        <v>1</v>
      </c>
      <c r="AX64" s="239">
        <f>IF(SUM(AX$16:AX63)&lt;AX$15,1,IF(AX$15=0,1,""))</f>
        <v>1</v>
      </c>
      <c r="AY64" s="239">
        <f>IF(SUM(AY$16:AY63)&lt;AY$15,1,IF(AY$15=0,1,""))</f>
        <v>1</v>
      </c>
      <c r="AZ64" s="239">
        <f>IF(SUM(AZ$16:AZ63)&lt;AZ$15,1,IF(AZ$15=0,1,""))</f>
        <v>1</v>
      </c>
      <c r="BA64" s="239">
        <f>IF(SUM(BA$16:BA63)&lt;BA$15,1,IF(BA$15=0,1,""))</f>
        <v>1</v>
      </c>
      <c r="BB64" s="239">
        <f>IF(SUM(BB$16:BB63)&lt;BB$15,1,IF(BB$15=0,1,""))</f>
        <v>1</v>
      </c>
      <c r="BC64" s="239">
        <f>IF(SUM(BC$16:BC63)&lt;BC$15,1,IF(BC$15=0,1,""))</f>
        <v>1</v>
      </c>
      <c r="BD64" s="239">
        <f>IF(SUM(BD$16:BD63)&lt;BD$15,1,IF(BD$15=0,1,""))</f>
        <v>1</v>
      </c>
      <c r="BE64" s="239">
        <f>IF(SUM(BE$16:BE63)&lt;BE$15,1,IF(BE$15=0,1,""))</f>
        <v>1</v>
      </c>
      <c r="BF64" s="239">
        <f>IF(SUM(BF$16:BF63)&lt;BF$15,1,IF(BF$15=0,1,""))</f>
        <v>1</v>
      </c>
      <c r="BG64" s="239">
        <f>IF(SUM(BG$16:BG63)&lt;BG$15,1,IF(BG$15=0,1,""))</f>
        <v>1</v>
      </c>
      <c r="BH64" s="239">
        <f>IF(SUM(BH$16:BH63)&lt;BH$15,1,IF(BH$15=0,1,""))</f>
        <v>1</v>
      </c>
      <c r="BI64" s="239">
        <f>IF(SUM(BI$16:BI63)&lt;BI$15,1,IF(BI$15=0,1,""))</f>
        <v>1</v>
      </c>
      <c r="BJ64" s="239">
        <f>IF(SUM(BJ$16:BJ63)&lt;BJ$15,1,IF(BJ$15=0,1,""))</f>
        <v>1</v>
      </c>
      <c r="BK64" s="239">
        <f>IF(SUM(BK$16:BK63)&lt;BK$15,1,IF(BK$15=0,1,""))</f>
        <v>1</v>
      </c>
      <c r="BL64" s="239">
        <f>IF(SUM(BL$16:BL63)&lt;BL$15,1,IF(BL$15=0,1,""))</f>
        <v>1</v>
      </c>
      <c r="BM64" s="239">
        <f>IF(SUM(BM$16:BM63)&lt;BM$15,1,IF(BM$15=0,1,""))</f>
        <v>1</v>
      </c>
      <c r="BN64" s="239">
        <f>IF(SUM(BN$16:BN63)&lt;BN$15,1,IF(BN$15=0,1,""))</f>
        <v>1</v>
      </c>
      <c r="BO64" s="239">
        <f>IF(SUM(BO$16:BO63)&lt;BO$15,1,IF(BO$15=0,1,""))</f>
        <v>1</v>
      </c>
      <c r="BP64" s="239">
        <f>IF(SUM(BP$16:BP63)&lt;BP$15,1,IF(BP$15=0,1,""))</f>
        <v>1</v>
      </c>
      <c r="BQ64" s="239">
        <f>IF(SUM(BQ$16:BQ63)&lt;BQ$15,1,IF(BQ$15=0,1,""))</f>
        <v>1</v>
      </c>
      <c r="BR64" s="239">
        <f>IF(SUM(BR$16:BR63)&lt;BR$15,1,IF(BR$15=0,1,""))</f>
        <v>1</v>
      </c>
      <c r="BS64" s="239">
        <f>IF(SUM(BS$16:BS63)&lt;BS$15,1,IF(BS$15=0,1,""))</f>
        <v>1</v>
      </c>
      <c r="BT64" s="239">
        <f>IF(SUM(BT$16:BT63)&lt;BT$15,1,IF(BT$15=0,1,""))</f>
        <v>1</v>
      </c>
      <c r="BU64" s="239">
        <f>IF(SUM(BU$16:BU63)&lt;BU$15,1,IF(BU$15=0,1,""))</f>
        <v>1</v>
      </c>
      <c r="BV64" s="239">
        <f>IF(SUM(BV$16:BV63)&lt;BV$15,1,IF(BV$15=0,1,""))</f>
        <v>1</v>
      </c>
      <c r="BW64" s="239">
        <f>IF(SUM(BW$16:BW63)&lt;BW$15,1,IF(BW$15=0,1,""))</f>
        <v>1</v>
      </c>
      <c r="BX64" s="239">
        <f>IF(SUM(BX$16:BX63)&lt;BX$15,1,IF(BX$15=0,1,""))</f>
        <v>1</v>
      </c>
      <c r="BY64" s="239">
        <f>IF(SUM(BY$16:BY63)&lt;BY$15,1,IF(BY$15=0,1,""))</f>
        <v>1</v>
      </c>
      <c r="BZ64" s="239">
        <f>IF(SUM(BZ$16:BZ63)&lt;BZ$15,1,IF(BZ$15=0,1,""))</f>
        <v>1</v>
      </c>
      <c r="CA64" s="239">
        <f>IF(SUM(CA$16:CA63)&lt;CA$15,1,IF(CA$15=0,1,""))</f>
        <v>1</v>
      </c>
      <c r="CB64" s="239">
        <f>IF(SUM(CB$16:CB63)&lt;CB$15,1,IF(CB$15=0,1,""))</f>
        <v>1</v>
      </c>
      <c r="CC64" s="239">
        <f>IF(SUM(CC$16:CC63)&lt;CC$15,1,IF(CC$15=0,1,""))</f>
        <v>1</v>
      </c>
      <c r="CD64" s="239">
        <f>IF(SUM(CD$16:CD63)&lt;CD$15,1,IF(CD$15=0,1,""))</f>
        <v>1</v>
      </c>
      <c r="CE64" s="239">
        <f>IF(SUM(CE$16:CE63)&lt;CE$15,1,IF(CE$15=0,1,""))</f>
        <v>1</v>
      </c>
      <c r="CF64" s="239">
        <f>IF(SUM(CF$16:CF63)&lt;CF$15,1,IF(CF$15=0,1,""))</f>
        <v>1</v>
      </c>
      <c r="CG64" s="239">
        <f>IF(SUM(CG$16:CG63)&lt;CG$15,1,IF(CG$15=0,1,""))</f>
        <v>1</v>
      </c>
      <c r="CH64" s="239">
        <f>IF(SUM(CH$16:CH63)&lt;CH$15,1,IF(CH$15=0,1,""))</f>
        <v>1</v>
      </c>
      <c r="CI64" s="239">
        <f>IF(SUM(CI$16:CI63)&lt;CI$15,1,IF(CI$15=0,1,""))</f>
        <v>1</v>
      </c>
      <c r="CJ64" s="239">
        <f>IF(SUM(CJ$16:CJ63)&lt;CJ$15,1,IF(CJ$15=0,1,""))</f>
        <v>1</v>
      </c>
      <c r="CK64" s="239">
        <f>IF(SUM(CK$16:CK63)&lt;CK$15,1,IF(CK$15=0,1,""))</f>
        <v>1</v>
      </c>
      <c r="CL64" s="239">
        <f>IF(SUM(CL$16:CL63)&lt;CL$15,1,IF(CL$15=0,1,""))</f>
        <v>1</v>
      </c>
      <c r="CM64" s="239">
        <f>IF(SUM(CM$16:CM63)&lt;CM$15,1,IF(CM$15=0,1,""))</f>
        <v>1</v>
      </c>
      <c r="CN64" s="239">
        <f>IF(SUM(CN$16:CN63)&lt;CN$15,1,IF(CN$15=0,1,""))</f>
        <v>1</v>
      </c>
      <c r="CO64" s="239">
        <f>IF(SUM(CO$16:CO63)&lt;CO$15,1,IF(CO$15=0,1,""))</f>
        <v>1</v>
      </c>
      <c r="CP64" s="239">
        <f>IF(SUM(CP$16:CP63)&lt;CP$15,1,IF(CP$15=0,1,""))</f>
        <v>1</v>
      </c>
      <c r="CQ64" s="239">
        <f>IF(SUM(CQ$16:CQ63)&lt;CQ$15,1,IF(CQ$15=0,1,""))</f>
        <v>1</v>
      </c>
      <c r="CR64" s="239">
        <f>IF(SUM(CR$16:CR63)&lt;CR$15,1,IF(CR$15=0,1,""))</f>
        <v>1</v>
      </c>
      <c r="CS64" s="239">
        <f>IF(SUM(CS$16:CS63)&lt;CS$15,1,IF(CS$15=0,1,""))</f>
        <v>1</v>
      </c>
      <c r="CT64" s="239">
        <f>IF(SUM(CT$16:CT63)&lt;CT$15,1,IF(CT$15=0,1,""))</f>
        <v>1</v>
      </c>
      <c r="CU64" s="239">
        <f>IF(SUM(CU$16:CU63)&lt;CU$15,1,IF(CU$15=0,1,""))</f>
        <v>1</v>
      </c>
      <c r="CV64" s="239">
        <f>IF(SUM(CV$16:CV63)&lt;CV$15,1,IF(CV$15=0,1,""))</f>
        <v>1</v>
      </c>
      <c r="CW64" s="239">
        <f>IF(SUM(CW$16:CW63)&lt;CW$15,1,IF(CW$15=0,1,""))</f>
        <v>1</v>
      </c>
      <c r="CX64" s="239">
        <f>IF(SUM(CX$16:CX63)&lt;CX$15,1,IF(CX$15=0,1,""))</f>
        <v>1</v>
      </c>
      <c r="CY64" s="239">
        <f>IF(SUM(CY$16:CY63)&lt;CY$15,1,IF(CY$15=0,1,""))</f>
        <v>1</v>
      </c>
      <c r="CZ64" s="239">
        <f>IF(SUM(CZ$16:CZ63)&lt;CZ$15,1,IF(CZ$15=0,1,""))</f>
        <v>1</v>
      </c>
      <c r="DA64" s="239">
        <f>IF(SUM(DA$16:DA63)&lt;DA$15,1,IF(DA$15=0,1,""))</f>
        <v>1</v>
      </c>
      <c r="DB64" s="239">
        <f>IF(SUM(DB$16:DB63)&lt;DB$15,1,IF(DB$15=0,1,""))</f>
        <v>1</v>
      </c>
      <c r="DC64" s="239">
        <f>IF(SUM(DC$16:DC63)&lt;DC$15,1,IF(DC$15=0,1,""))</f>
        <v>1</v>
      </c>
      <c r="DD64" s="239">
        <f>IF(SUM(DD$16:DD63)&lt;DD$15,1,IF(DD$15=0,1,""))</f>
        <v>1</v>
      </c>
      <c r="DE64" s="239">
        <f>IF(SUM(DE$16:DE63)&lt;DE$15,1,IF(DE$15=0,1,""))</f>
        <v>1</v>
      </c>
      <c r="DF64" s="239">
        <f>IF(SUM(DF$16:DF63)&lt;DF$15,1,IF(DF$15=0,1,""))</f>
        <v>1</v>
      </c>
      <c r="DG64" s="239">
        <f>IF(SUM(DG$16:DG63)&lt;DG$15,1,IF(DG$15=0,1,""))</f>
        <v>1</v>
      </c>
      <c r="DH64" s="239">
        <f>IF(SUM(DH$16:DH63)&lt;DH$15,1,IF(DH$15=0,1,""))</f>
        <v>1</v>
      </c>
      <c r="DI64" s="239">
        <f>IF(SUM(DI$16:DI63)&lt;DI$15,1,IF(DI$15=0,1,""))</f>
        <v>1</v>
      </c>
      <c r="DJ64" s="239">
        <f>IF(SUM(DJ$16:DJ63)&lt;DJ$15,1,IF(DJ$15=0,1,""))</f>
        <v>1</v>
      </c>
      <c r="DK64" s="239">
        <f>IF(SUM(DK$16:DK63)&lt;DK$15,1,IF(DK$15=0,1,""))</f>
        <v>1</v>
      </c>
      <c r="DL64" s="239">
        <f>IF(SUM(DL$16:DL63)&lt;DL$15,1,IF(DL$15=0,1,""))</f>
        <v>1</v>
      </c>
      <c r="DM64" s="239">
        <f>IF(SUM(DM$16:DM63)&lt;DM$15,1,IF(DM$15=0,1,""))</f>
        <v>1</v>
      </c>
      <c r="DN64" s="239">
        <f>IF(SUM(DN$16:DN63)&lt;DN$15,1,IF(DN$15=0,1,""))</f>
        <v>1</v>
      </c>
      <c r="DO64" s="239">
        <f>IF(SUM(DO$16:DO63)&lt;DO$15,1,IF(DO$15=0,1,""))</f>
        <v>1</v>
      </c>
      <c r="DP64" s="239">
        <f>IF(SUM(DP$16:DP63)&lt;DP$15,1,IF(DP$15=0,1,""))</f>
        <v>1</v>
      </c>
      <c r="DQ64" s="239">
        <f>IF(SUM(DQ$16:DQ63)&lt;DQ$15,1,IF(DQ$15=0,1,""))</f>
        <v>1</v>
      </c>
      <c r="DR64" s="239">
        <f>IF(SUM(DR$16:DR63)&lt;DR$15,1,IF(DR$15=0,1,""))</f>
        <v>1</v>
      </c>
      <c r="DS64" s="239">
        <f>IF(SUM(DS$16:DS63)&lt;DS$15,1,IF(DS$15=0,1,""))</f>
        <v>1</v>
      </c>
      <c r="DT64" s="239">
        <f>IF(SUM(DT$16:DT63)&lt;DT$15,1,IF(DT$15=0,1,""))</f>
        <v>1</v>
      </c>
      <c r="DU64" s="239">
        <f>IF(SUM(DU$16:DU63)&lt;DU$15,1,IF(DU$15=0,1,""))</f>
        <v>1</v>
      </c>
      <c r="DV64" s="239">
        <f>IF(SUM(DV$16:DV63)&lt;DV$15,1,IF(DV$15=0,1,""))</f>
        <v>1</v>
      </c>
      <c r="DW64" s="239">
        <f>IF(SUM(DW$16:DW63)&lt;DW$15,1,IF(DW$15=0,1,""))</f>
        <v>1</v>
      </c>
      <c r="DX64" s="239">
        <f>IF(SUM(DX$16:DX63)&lt;DX$15,1,IF(DX$15=0,1,""))</f>
        <v>1</v>
      </c>
      <c r="DY64" s="239">
        <f>IF(SUM(DY$16:DY63)&lt;DY$15,1,IF(DY$15=0,1,""))</f>
        <v>1</v>
      </c>
      <c r="DZ64" s="239">
        <f>IF(SUM(DZ$16:DZ63)&lt;DZ$15,1,IF(DZ$15=0,1,""))</f>
        <v>1</v>
      </c>
      <c r="EA64" s="239">
        <f>IF(SUM(EA$16:EA63)&lt;EA$15,1,IF(EA$15=0,1,""))</f>
        <v>1</v>
      </c>
      <c r="EB64" s="239">
        <f>IF(SUM(EB$16:EB63)&lt;EB$15,1,IF(EB$15=0,1,""))</f>
        <v>1</v>
      </c>
      <c r="EC64" s="239">
        <f>IF(SUM(EC$16:EC63)&lt;EC$15,1,IF(EC$15=0,1,""))</f>
        <v>1</v>
      </c>
      <c r="ED64" s="239">
        <f>IF(SUM(ED$16:ED63)&lt;ED$15,1,IF(ED$15=0,1,""))</f>
        <v>1</v>
      </c>
      <c r="EE64" s="239">
        <f>IF(SUM(EE$16:EE63)&lt;EE$15,1,IF(EE$15=0,1,""))</f>
        <v>1</v>
      </c>
      <c r="EF64" s="239">
        <f>IF(SUM(EF$16:EF63)&lt;EF$15,1,IF(EF$15=0,1,""))</f>
        <v>1</v>
      </c>
      <c r="EG64" s="239">
        <f>IF(SUM(EG$16:EG63)&lt;EG$15,1,IF(EG$15=0,1,""))</f>
        <v>1</v>
      </c>
      <c r="EH64" s="239">
        <f>IF(SUM(EH$16:EH63)&lt;EH$15,1,IF(EH$15=0,1,""))</f>
        <v>1</v>
      </c>
      <c r="EI64" s="239">
        <f>IF(SUM(EI$16:EI63)&lt;EI$15,1,IF(EI$15=0,1,""))</f>
        <v>1</v>
      </c>
      <c r="EJ64" s="239">
        <f>IF(SUM(EJ$16:EJ63)&lt;EJ$15,1,IF(EJ$15=0,1,""))</f>
        <v>1</v>
      </c>
      <c r="EK64" s="239">
        <f>IF(SUM(EK$16:EK63)&lt;EK$15,1,IF(EK$15=0,1,""))</f>
        <v>1</v>
      </c>
      <c r="EL64" s="239">
        <f>IF(SUM(EL$16:EL63)&lt;EL$15,1,IF(EL$15=0,1,""))</f>
        <v>1</v>
      </c>
      <c r="EM64" s="239">
        <f>IF(SUM(EM$16:EM63)&lt;EM$15,1,IF(EM$15=0,1,""))</f>
        <v>1</v>
      </c>
      <c r="EN64" s="239">
        <f>IF(SUM(EN$16:EN63)&lt;EN$15,1,IF(EN$15=0,1,""))</f>
        <v>1</v>
      </c>
      <c r="EO64" s="239">
        <f>IF(SUM(EO$16:EO63)&lt;EO$15,1,IF(EO$15=0,1,""))</f>
        <v>1</v>
      </c>
      <c r="EP64" s="239">
        <f>IF(SUM(EP$16:EP63)&lt;EP$15,1,IF(EP$15=0,1,""))</f>
        <v>1</v>
      </c>
      <c r="EQ64" s="239">
        <f>IF(SUM(EQ$16:EQ63)&lt;EQ$15,1,IF(EQ$15=0,1,""))</f>
        <v>1</v>
      </c>
      <c r="ER64" s="239">
        <f>IF(SUM(ER$16:ER63)&lt;ER$15,1,IF(ER$15=0,1,""))</f>
        <v>1</v>
      </c>
      <c r="ES64" s="239">
        <f>IF(SUM(ES$16:ES63)&lt;ES$15,1,IF(ES$15=0,1,""))</f>
        <v>1</v>
      </c>
      <c r="ET64" s="239">
        <f>IF(SUM(ET$16:ET63)&lt;ET$15,1,IF(ET$15=0,1,""))</f>
        <v>1</v>
      </c>
      <c r="EU64" s="239">
        <f>IF(SUM(EU$16:EU63)&lt;EU$15,1,IF(EU$15=0,1,""))</f>
        <v>1</v>
      </c>
      <c r="EV64" s="239">
        <f>IF(SUM(EV$16:EV63)&lt;EV$15,1,IF(EV$15=0,1,""))</f>
        <v>1</v>
      </c>
      <c r="EW64" s="239">
        <f>IF(SUM(EW$16:EW63)&lt;EW$15,1,IF(EW$15=0,1,""))</f>
        <v>1</v>
      </c>
      <c r="EX64" s="239">
        <f>IF(SUM(EX$16:EX63)&lt;EX$15,1,IF(EX$15=0,1,""))</f>
        <v>1</v>
      </c>
      <c r="EY64" s="239">
        <f>IF(SUM(EY$16:EY63)&lt;EY$15,1,IF(EY$15=0,1,""))</f>
        <v>1</v>
      </c>
      <c r="EZ64" s="239">
        <f>IF(SUM(EZ$16:EZ63)&lt;EZ$15,1,IF(EZ$15=0,1,""))</f>
        <v>1</v>
      </c>
      <c r="FA64" s="239">
        <f>IF(SUM(FA$16:FA63)&lt;FA$15,1,IF(FA$15=0,1,""))</f>
        <v>1</v>
      </c>
      <c r="FB64" s="239">
        <f>IF(SUM(FB$16:FB63)&lt;FB$15,1,IF(FB$15=0,1,""))</f>
        <v>1</v>
      </c>
      <c r="FC64" s="239">
        <f>IF(SUM(FC$16:FC63)&lt;FC$15,1,IF(FC$15=0,1,""))</f>
        <v>1</v>
      </c>
      <c r="FD64" s="239">
        <f>IF(SUM(FD$16:FD63)&lt;FD$15,1,IF(FD$15=0,1,""))</f>
        <v>1</v>
      </c>
      <c r="FE64" s="239">
        <f>IF(SUM(FE$16:FE63)&lt;FE$15,1,IF(FE$15=0,1,""))</f>
        <v>1</v>
      </c>
      <c r="FF64" s="239">
        <f>IF(SUM(FF$16:FF63)&lt;FF$15,1,IF(FF$15=0,1,""))</f>
        <v>1</v>
      </c>
      <c r="FG64" s="239">
        <f>IF(SUM(FG$16:FG63)&lt;FG$15,1,IF(FG$15=0,1,""))</f>
        <v>1</v>
      </c>
      <c r="FH64" s="239">
        <f>IF(SUM(FH$16:FH63)&lt;FH$15,1,IF(FH$15=0,1,""))</f>
        <v>1</v>
      </c>
      <c r="FI64" s="239">
        <f>IF(SUM(FI$16:FI63)&lt;FI$15,1,IF(FI$15=0,1,""))</f>
        <v>1</v>
      </c>
      <c r="FJ64" s="239">
        <f>IF(SUM(FJ$16:FJ63)&lt;FJ$15,1,IF(FJ$15=0,1,""))</f>
        <v>1</v>
      </c>
      <c r="FK64" s="239">
        <f>IF(SUM(FK$16:FK63)&lt;FK$15,1,IF(FK$15=0,1,""))</f>
        <v>1</v>
      </c>
      <c r="FL64" s="239">
        <f>IF(SUM(FL$16:FL63)&lt;FL$15,1,IF(FL$15=0,1,""))</f>
        <v>1</v>
      </c>
      <c r="FM64" s="239">
        <f>IF(SUM(FM$16:FM63)&lt;FM$15,1,IF(FM$15=0,1,""))</f>
        <v>1</v>
      </c>
      <c r="FN64" s="239">
        <f>IF(SUM(FN$16:FN63)&lt;FN$15,1,IF(FN$15=0,1,""))</f>
        <v>1</v>
      </c>
      <c r="FO64" s="239">
        <f>IF(SUM(FO$16:FO63)&lt;FO$15,1,IF(FO$15=0,1,""))</f>
        <v>1</v>
      </c>
      <c r="FP64" s="239">
        <f>IF(SUM(FP$16:FP63)&lt;FP$15,1,IF(FP$15=0,1,""))</f>
        <v>1</v>
      </c>
      <c r="FQ64" s="239">
        <f>IF(SUM(FQ$16:FQ63)&lt;FQ$15,1,IF(FQ$15=0,1,""))</f>
        <v>1</v>
      </c>
      <c r="FR64" s="239">
        <f>IF(SUM(FR$16:FR63)&lt;FR$15,1,IF(FR$15=0,1,""))</f>
        <v>1</v>
      </c>
      <c r="FS64" s="239">
        <f>IF(SUM(FS$16:FS63)&lt;FS$15,1,IF(FS$15=0,1,""))</f>
        <v>1</v>
      </c>
      <c r="FT64" s="239">
        <f>IF(SUM(FT$16:FT63)&lt;FT$15,1,IF(FT$15=0,1,""))</f>
        <v>1</v>
      </c>
      <c r="FU64" s="239">
        <f>IF(SUM(FU$16:FU63)&lt;FU$15,1,IF(FU$15=0,1,""))</f>
        <v>1</v>
      </c>
      <c r="FV64" s="239">
        <f>IF(SUM(FV$16:FV63)&lt;FV$15,1,IF(FV$15=0,1,""))</f>
        <v>1</v>
      </c>
      <c r="FW64" s="239">
        <f>IF(SUM(FW$16:FW63)&lt;FW$15,1,IF(FW$15=0,1,""))</f>
        <v>1</v>
      </c>
      <c r="FX64" s="239">
        <f>IF(SUM(FX$16:FX63)&lt;FX$15,1,IF(FX$15=0,1,""))</f>
        <v>1</v>
      </c>
      <c r="FY64" s="239">
        <f>IF(SUM(FY$16:FY63)&lt;FY$15,1,IF(FY$15=0,1,""))</f>
        <v>1</v>
      </c>
      <c r="FZ64" s="239">
        <f>IF(SUM(FZ$16:FZ63)&lt;FZ$15,1,IF(FZ$15=0,1,""))</f>
        <v>1</v>
      </c>
      <c r="GA64" s="239">
        <f>IF(SUM(GA$16:GA63)&lt;GA$15,1,IF(GA$15=0,1,""))</f>
        <v>1</v>
      </c>
      <c r="GB64" s="239">
        <f>IF(SUM(GB$16:GB63)&lt;GB$15,1,IF(GB$15=0,1,""))</f>
        <v>1</v>
      </c>
      <c r="GC64" s="239">
        <f>IF(SUM(GC$16:GC63)&lt;GC$15,1,IF(GC$15=0,1,""))</f>
        <v>1</v>
      </c>
      <c r="GD64" s="239">
        <f>IF(SUM(GD$16:GD63)&lt;GD$15,1,IF(GD$15=0,1,""))</f>
        <v>1</v>
      </c>
      <c r="GE64" s="239">
        <f>IF(SUM(GE$16:GE63)&lt;GE$15,1,IF(GE$15=0,1,""))</f>
        <v>1</v>
      </c>
      <c r="GF64" s="239">
        <f>IF(SUM(GF$16:GF63)&lt;GF$15,1,IF(GF$15=0,1,""))</f>
        <v>1</v>
      </c>
      <c r="GG64" s="239">
        <f>IF(SUM(GG$16:GG63)&lt;GG$15,1,IF(GG$15=0,1,""))</f>
        <v>1</v>
      </c>
      <c r="GH64" s="239">
        <f>IF(SUM(GH$16:GH63)&lt;GH$15,1,IF(GH$15=0,1,""))</f>
        <v>1</v>
      </c>
      <c r="GI64" s="239">
        <f>IF(SUM(GI$16:GI63)&lt;GI$15,1,IF(GI$15=0,1,""))</f>
        <v>1</v>
      </c>
      <c r="GJ64" s="239">
        <f>IF(SUM(GJ$16:GJ63)&lt;GJ$15,1,IF(GJ$15=0,1,""))</f>
        <v>1</v>
      </c>
      <c r="GK64" s="239">
        <f>IF(SUM(GK$16:GK63)&lt;GK$15,1,IF(GK$15=0,1,""))</f>
        <v>1</v>
      </c>
      <c r="GL64" s="239">
        <f>IF(SUM(GL$16:GL63)&lt;GL$15,1,IF(GL$15=0,1,""))</f>
        <v>1</v>
      </c>
      <c r="GM64" s="239">
        <f>IF(SUM(GM$16:GM63)&lt;GM$15,1,IF(GM$15=0,1,""))</f>
        <v>1</v>
      </c>
      <c r="GN64" s="239">
        <f>IF(SUM(GN$16:GN63)&lt;GN$15,1,IF(GN$15=0,1,""))</f>
        <v>1</v>
      </c>
      <c r="GO64" s="239">
        <f>IF(SUM(GO$16:GO63)&lt;GO$15,1,IF(GO$15=0,1,""))</f>
        <v>1</v>
      </c>
      <c r="GP64" s="239">
        <f>IF(SUM(GP$16:GP63)&lt;GP$15,1,IF(GP$15=0,1,""))</f>
        <v>1</v>
      </c>
      <c r="GQ64" s="239">
        <f>IF(SUM(GQ$16:GQ63)&lt;GQ$15,1,IF(GQ$15=0,1,""))</f>
        <v>1</v>
      </c>
      <c r="GR64" s="239">
        <f>IF(SUM(GR$16:GR63)&lt;GR$15,1,IF(GR$15=0,1,""))</f>
        <v>1</v>
      </c>
      <c r="GS64" s="239">
        <f>IF(SUM(GS$16:GS63)&lt;GS$15,1,IF(GS$15=0,1,""))</f>
        <v>1</v>
      </c>
      <c r="GT64" s="239">
        <f>IF(SUM(GT$16:GT63)&lt;GT$15,1,IF(GT$15=0,1,""))</f>
        <v>1</v>
      </c>
      <c r="GU64" s="239">
        <f>IF(SUM(GU$16:GU63)&lt;GU$15,1,IF(GU$15=0,1,""))</f>
        <v>1</v>
      </c>
      <c r="GV64" s="239">
        <f>IF(SUM(GV$16:GV63)&lt;GV$15,1,IF(GV$15=0,1,""))</f>
        <v>1</v>
      </c>
      <c r="GW64" s="239">
        <f>IF(SUM(GW$16:GW63)&lt;GW$15,1,IF(GW$15=0,1,""))</f>
        <v>1</v>
      </c>
      <c r="GX64" s="239">
        <f>IF(SUM(GX$16:GX63)&lt;GX$15,1,IF(GX$15=0,1,""))</f>
        <v>1</v>
      </c>
      <c r="GY64" s="239">
        <f>IF(SUM(GY$16:GY63)&lt;GY$15,1,IF(GY$15=0,1,""))</f>
        <v>1</v>
      </c>
      <c r="GZ64" s="239">
        <f>IF(SUM(GZ$16:GZ63)&lt;GZ$15,1,IF(GZ$15=0,1,""))</f>
        <v>1</v>
      </c>
      <c r="HA64" s="239">
        <f>IF(SUM(HA$16:HA63)&lt;HA$15,1,IF(HA$15=0,1,""))</f>
        <v>1</v>
      </c>
      <c r="HB64" s="239">
        <f>IF(SUM(HB$16:HB63)&lt;HB$15,1,IF(HB$15=0,1,""))</f>
        <v>1</v>
      </c>
      <c r="HC64" s="239">
        <f>IF(SUM(HC$16:HC63)&lt;HC$15,1,IF(HC$15=0,1,""))</f>
        <v>1</v>
      </c>
      <c r="HD64" s="239">
        <f>IF(SUM(HD$16:HD63)&lt;HD$15,1,IF(HD$15=0,1,""))</f>
        <v>1</v>
      </c>
      <c r="HE64" s="239">
        <f>IF(SUM(HE$16:HE63)&lt;HE$15,1,IF(HE$15=0,1,""))</f>
        <v>1</v>
      </c>
      <c r="HF64" s="239">
        <f>IF(SUM(HF$16:HF63)&lt;HF$15,1,IF(HF$15=0,1,""))</f>
        <v>1</v>
      </c>
      <c r="HG64" s="239">
        <f>IF(SUM(HG$16:HG63)&lt;HG$15,1,IF(HG$15=0,1,""))</f>
        <v>1</v>
      </c>
      <c r="HH64" s="239">
        <f>IF(SUM(HH$16:HH63)&lt;HH$15,1,IF(HH$15=0,1,""))</f>
        <v>1</v>
      </c>
      <c r="HI64" s="239">
        <f>IF(SUM(HI$16:HI63)&lt;HI$15,1,IF(HI$15=0,1,""))</f>
        <v>1</v>
      </c>
      <c r="HJ64" s="239">
        <f>IF(SUM(HJ$16:HJ63)&lt;HJ$15,1,IF(HJ$15=0,1,""))</f>
        <v>1</v>
      </c>
      <c r="HK64" s="239">
        <f>IF(SUM(HK$16:HK63)&lt;HK$15,1,IF(HK$15=0,1,""))</f>
        <v>1</v>
      </c>
      <c r="HL64" s="239">
        <f>IF(SUM(HL$16:HL63)&lt;HL$15,1,IF(HL$15=0,1,""))</f>
        <v>1</v>
      </c>
      <c r="HM64" s="239">
        <f>IF(SUM(HM$16:HM63)&lt;HM$15,1,IF(HM$15=0,1,""))</f>
        <v>1</v>
      </c>
      <c r="HN64" s="239">
        <f>IF(SUM(HN$16:HN63)&lt;HN$15,1,IF(HN$15=0,1,""))</f>
        <v>1</v>
      </c>
      <c r="HO64" s="239">
        <f>IF(SUM(HO$16:HO63)&lt;HO$15,1,IF(HO$15=0,1,""))</f>
        <v>1</v>
      </c>
      <c r="HP64" s="239">
        <f>IF(SUM(HP$16:HP63)&lt;HP$15,1,IF(HP$15=0,1,""))</f>
        <v>1</v>
      </c>
      <c r="HQ64" s="239">
        <f>IF(SUM(HQ$16:HQ63)&lt;HQ$15,1,IF(HQ$15=0,1,""))</f>
        <v>1</v>
      </c>
      <c r="HR64" s="239">
        <f>IF(SUM(HR$16:HR63)&lt;HR$15,1,IF(HR$15=0,1,""))</f>
        <v>1</v>
      </c>
      <c r="HS64" s="239">
        <f>IF(SUM(HS$16:HS63)&lt;HS$15,1,IF(HS$15=0,1,""))</f>
        <v>1</v>
      </c>
      <c r="HT64" s="239">
        <f>IF(SUM(HT$16:HT63)&lt;HT$15,1,IF(HT$15=0,1,""))</f>
        <v>1</v>
      </c>
      <c r="HU64" s="239">
        <f>IF(SUM(HU$16:HU63)&lt;HU$15,1,IF(HU$15=0,1,""))</f>
        <v>1</v>
      </c>
      <c r="HV64" s="239">
        <f>IF(SUM(HV$16:HV63)&lt;HV$15,1,IF(HV$15=0,1,""))</f>
        <v>1</v>
      </c>
      <c r="HW64" s="239">
        <f>IF(SUM(HW$16:HW63)&lt;HW$15,1,IF(HW$15=0,1,""))</f>
        <v>1</v>
      </c>
      <c r="HX64" s="239">
        <f>IF(SUM(HX$16:HX63)&lt;HX$15,1,IF(HX$15=0,1,""))</f>
        <v>1</v>
      </c>
      <c r="HY64" s="239">
        <f>IF(SUM(HY$16:HY63)&lt;HY$15,1,IF(HY$15=0,1,""))</f>
        <v>1</v>
      </c>
      <c r="HZ64" s="239">
        <f>IF(SUM(HZ$16:HZ63)&lt;HZ$15,1,IF(HZ$15=0,1,""))</f>
        <v>1</v>
      </c>
      <c r="IA64" s="239">
        <f>IF(SUM(IA$16:IA63)&lt;IA$15,1,IF(IA$15=0,1,""))</f>
        <v>1</v>
      </c>
      <c r="IB64" s="239">
        <f>IF(SUM(IB$16:IB63)&lt;IB$15,1,IF(IB$15=0,1,""))</f>
        <v>1</v>
      </c>
      <c r="IC64" s="239">
        <f>IF(SUM(IC$16:IC63)&lt;IC$15,1,IF(IC$15=0,1,""))</f>
        <v>1</v>
      </c>
      <c r="ID64" s="239">
        <f>IF(SUM(ID$16:ID63)&lt;ID$15,1,IF(ID$15=0,1,""))</f>
        <v>1</v>
      </c>
      <c r="IE64" s="239">
        <f>IF(SUM(IE$16:IE63)&lt;IE$15,1,IF(IE$15=0,1,""))</f>
        <v>1</v>
      </c>
      <c r="IF64" s="239">
        <f>IF(SUM(IF$16:IF63)&lt;IF$15,1,IF(IF$15=0,1,""))</f>
        <v>1</v>
      </c>
      <c r="IG64" s="239">
        <f>IF(SUM(IG$16:IG63)&lt;IG$15,1,IF(IG$15=0,1,""))</f>
        <v>1</v>
      </c>
      <c r="IH64" s="239">
        <f>IF(SUM(IH$16:IH63)&lt;IH$15,1,IF(IH$15=0,1,""))</f>
        <v>1</v>
      </c>
      <c r="II64" s="239">
        <f>IF(SUM(II$16:II63)&lt;II$15,1,IF(II$15=0,1,""))</f>
        <v>1</v>
      </c>
      <c r="IJ64" s="239">
        <f>IF(SUM(IJ$16:IJ63)&lt;IJ$15,1,IF(IJ$15=0,1,""))</f>
        <v>1</v>
      </c>
      <c r="IK64" s="239">
        <f>IF(SUM(IK$16:IK63)&lt;IK$15,1,IF(IK$15=0,1,""))</f>
        <v>1</v>
      </c>
      <c r="IL64" s="239">
        <f>IF(SUM(IL$16:IL63)&lt;IL$15,1,IF(IL$15=0,1,""))</f>
        <v>1</v>
      </c>
      <c r="IM64" s="239">
        <f>IF(SUM(IM$16:IM63)&lt;IM$15,1,IF(IM$15=0,1,""))</f>
        <v>1</v>
      </c>
      <c r="IN64" s="239">
        <f>IF(SUM(IN$16:IN63)&lt;IN$15,1,IF(IN$15=0,1,""))</f>
        <v>1</v>
      </c>
    </row>
    <row r="65" spans="1:248" ht="12.95" hidden="1" customHeight="1" outlineLevel="1">
      <c r="B65" s="384"/>
      <c r="C65" s="16"/>
      <c r="D65" s="16"/>
      <c r="E65" s="384">
        <v>50</v>
      </c>
      <c r="F65" s="16" t="str">
        <f>Sites!C53</f>
        <v>JRTW2</v>
      </c>
      <c r="G65" s="253"/>
      <c r="H65" s="16"/>
      <c r="I65" s="239" t="str">
        <f>IF(SUM(I$16:I64)&lt;I$15,1,IF(I$15=0,1,""))</f>
        <v/>
      </c>
      <c r="J65" s="239" t="str">
        <f>IF(SUM(J$16:J64)&lt;J$15,1,IF(J$15=0,1,""))</f>
        <v/>
      </c>
      <c r="K65" s="239" t="str">
        <f>IF(SUM(K$16:K64)&lt;K$15,1,IF(K$15=0,1,""))</f>
        <v/>
      </c>
      <c r="L65" s="239" t="str">
        <f>IF(SUM(L$16:L64)&lt;L$15,1,IF(L$15=0,1,""))</f>
        <v/>
      </c>
      <c r="M65" s="239" t="str">
        <f>IF(SUM(M$16:M64)&lt;M$15,1,IF(M$15=0,1,""))</f>
        <v/>
      </c>
      <c r="N65" s="239" t="str">
        <f>IF(SUM(N$16:N64)&lt;N$15,1,IF(N$15=0,1,""))</f>
        <v/>
      </c>
      <c r="O65" s="239" t="str">
        <f>IF(SUM(O$16:O64)&lt;O$15,1,IF(O$15=0,1,""))</f>
        <v/>
      </c>
      <c r="P65" s="239" t="str">
        <f>IF(SUM(P$16:P64)&lt;P$15,1,IF(P$15=0,1,""))</f>
        <v/>
      </c>
      <c r="Q65" s="239" t="str">
        <f>IF(SUM(Q$16:Q64)&lt;Q$15,1,IF(Q$15=0,1,""))</f>
        <v/>
      </c>
      <c r="R65" s="239">
        <f>IF(SUM(R$16:R64)&lt;R$15,1,IF(R$15=0,1,""))</f>
        <v>1</v>
      </c>
      <c r="S65" s="239">
        <f>IF(SUM(S$16:S64)&lt;S$15,1,IF(S$15=0,1,""))</f>
        <v>1</v>
      </c>
      <c r="T65" s="239">
        <f>IF(SUM(T$16:T64)&lt;T$15,1,IF(T$15=0,1,""))</f>
        <v>1</v>
      </c>
      <c r="U65" s="239">
        <f>IF(SUM(U$16:U64)&lt;U$15,1,IF(U$15=0,1,""))</f>
        <v>1</v>
      </c>
      <c r="V65" s="239">
        <f>IF(SUM(V$16:V64)&lt;V$15,1,IF(V$15=0,1,""))</f>
        <v>1</v>
      </c>
      <c r="W65" s="239">
        <f>IF(SUM(W$16:W64)&lt;W$15,1,IF(W$15=0,1,""))</f>
        <v>1</v>
      </c>
      <c r="X65" s="239">
        <f>IF(SUM(X$16:X64)&lt;X$15,1,IF(X$15=0,1,""))</f>
        <v>1</v>
      </c>
      <c r="Y65" s="239">
        <f>IF(SUM(Y$16:Y64)&lt;Y$15,1,IF(Y$15=0,1,""))</f>
        <v>1</v>
      </c>
      <c r="Z65" s="239">
        <f>IF(SUM(Z$16:Z64)&lt;Z$15,1,IF(Z$15=0,1,""))</f>
        <v>1</v>
      </c>
      <c r="AA65" s="239">
        <f>IF(SUM(AA$16:AA64)&lt;AA$15,1,IF(AA$15=0,1,""))</f>
        <v>1</v>
      </c>
      <c r="AB65" s="239">
        <f>IF(SUM(AB$16:AB64)&lt;AB$15,1,IF(AB$15=0,1,""))</f>
        <v>1</v>
      </c>
      <c r="AC65" s="239">
        <f>IF(SUM(AC$16:AC64)&lt;AC$15,1,IF(AC$15=0,1,""))</f>
        <v>1</v>
      </c>
      <c r="AD65" s="239">
        <f>IF(SUM(AD$16:AD64)&lt;AD$15,1,IF(AD$15=0,1,""))</f>
        <v>1</v>
      </c>
      <c r="AE65" s="239">
        <f>IF(SUM(AE$16:AE64)&lt;AE$15,1,IF(AE$15=0,1,""))</f>
        <v>1</v>
      </c>
      <c r="AF65" s="239">
        <f>IF(SUM(AF$16:AF64)&lt;AF$15,1,IF(AF$15=0,1,""))</f>
        <v>1</v>
      </c>
      <c r="AG65" s="239">
        <f>IF(SUM(AG$16:AG64)&lt;AG$15,1,IF(AG$15=0,1,""))</f>
        <v>1</v>
      </c>
      <c r="AH65" s="239">
        <f>IF(SUM(AH$16:AH64)&lt;AH$15,1,IF(AH$15=0,1,""))</f>
        <v>1</v>
      </c>
      <c r="AI65" s="239">
        <f>IF(SUM(AI$16:AI64)&lt;AI$15,1,IF(AI$15=0,1,""))</f>
        <v>1</v>
      </c>
      <c r="AJ65" s="239">
        <f>IF(SUM(AJ$16:AJ64)&lt;AJ$15,1,IF(AJ$15=0,1,""))</f>
        <v>1</v>
      </c>
      <c r="AK65" s="239">
        <f>IF(SUM(AK$16:AK64)&lt;AK$15,1,IF(AK$15=0,1,""))</f>
        <v>1</v>
      </c>
      <c r="AL65" s="239">
        <f>IF(SUM(AL$16:AL64)&lt;AL$15,1,IF(AL$15=0,1,""))</f>
        <v>1</v>
      </c>
      <c r="AM65" s="239">
        <f>IF(SUM(AM$16:AM64)&lt;AM$15,1,IF(AM$15=0,1,""))</f>
        <v>1</v>
      </c>
      <c r="AN65" s="239">
        <f>IF(SUM(AN$16:AN64)&lt;AN$15,1,IF(AN$15=0,1,""))</f>
        <v>1</v>
      </c>
      <c r="AO65" s="239">
        <f>IF(SUM(AO$16:AO64)&lt;AO$15,1,IF(AO$15=0,1,""))</f>
        <v>1</v>
      </c>
      <c r="AP65" s="239">
        <f>IF(SUM(AP$16:AP64)&lt;AP$15,1,IF(AP$15=0,1,""))</f>
        <v>1</v>
      </c>
      <c r="AQ65" s="239">
        <f>IF(SUM(AQ$16:AQ64)&lt;AQ$15,1,IF(AQ$15=0,1,""))</f>
        <v>1</v>
      </c>
      <c r="AR65" s="239">
        <f>IF(SUM(AR$16:AR64)&lt;AR$15,1,IF(AR$15=0,1,""))</f>
        <v>1</v>
      </c>
      <c r="AS65" s="239">
        <f>IF(SUM(AS$16:AS64)&lt;AS$15,1,IF(AS$15=0,1,""))</f>
        <v>1</v>
      </c>
      <c r="AT65" s="239">
        <f>IF(SUM(AT$16:AT64)&lt;AT$15,1,IF(AT$15=0,1,""))</f>
        <v>1</v>
      </c>
      <c r="AU65" s="239">
        <f>IF(SUM(AU$16:AU64)&lt;AU$15,1,IF(AU$15=0,1,""))</f>
        <v>1</v>
      </c>
      <c r="AV65" s="239">
        <f>IF(SUM(AV$16:AV64)&lt;AV$15,1,IF(AV$15=0,1,""))</f>
        <v>1</v>
      </c>
      <c r="AW65" s="239">
        <f>IF(SUM(AW$16:AW64)&lt;AW$15,1,IF(AW$15=0,1,""))</f>
        <v>1</v>
      </c>
      <c r="AX65" s="239">
        <f>IF(SUM(AX$16:AX64)&lt;AX$15,1,IF(AX$15=0,1,""))</f>
        <v>1</v>
      </c>
      <c r="AY65" s="239">
        <f>IF(SUM(AY$16:AY64)&lt;AY$15,1,IF(AY$15=0,1,""))</f>
        <v>1</v>
      </c>
      <c r="AZ65" s="239">
        <f>IF(SUM(AZ$16:AZ64)&lt;AZ$15,1,IF(AZ$15=0,1,""))</f>
        <v>1</v>
      </c>
      <c r="BA65" s="239">
        <f>IF(SUM(BA$16:BA64)&lt;BA$15,1,IF(BA$15=0,1,""))</f>
        <v>1</v>
      </c>
      <c r="BB65" s="239">
        <f>IF(SUM(BB$16:BB64)&lt;BB$15,1,IF(BB$15=0,1,""))</f>
        <v>1</v>
      </c>
      <c r="BC65" s="239">
        <f>IF(SUM(BC$16:BC64)&lt;BC$15,1,IF(BC$15=0,1,""))</f>
        <v>1</v>
      </c>
      <c r="BD65" s="239">
        <f>IF(SUM(BD$16:BD64)&lt;BD$15,1,IF(BD$15=0,1,""))</f>
        <v>1</v>
      </c>
      <c r="BE65" s="239">
        <f>IF(SUM(BE$16:BE64)&lt;BE$15,1,IF(BE$15=0,1,""))</f>
        <v>1</v>
      </c>
      <c r="BF65" s="239">
        <f>IF(SUM(BF$16:BF64)&lt;BF$15,1,IF(BF$15=0,1,""))</f>
        <v>1</v>
      </c>
      <c r="BG65" s="239">
        <f>IF(SUM(BG$16:BG64)&lt;BG$15,1,IF(BG$15=0,1,""))</f>
        <v>1</v>
      </c>
      <c r="BH65" s="239">
        <f>IF(SUM(BH$16:BH64)&lt;BH$15,1,IF(BH$15=0,1,""))</f>
        <v>1</v>
      </c>
      <c r="BI65" s="239">
        <f>IF(SUM(BI$16:BI64)&lt;BI$15,1,IF(BI$15=0,1,""))</f>
        <v>1</v>
      </c>
      <c r="BJ65" s="239">
        <f>IF(SUM(BJ$16:BJ64)&lt;BJ$15,1,IF(BJ$15=0,1,""))</f>
        <v>1</v>
      </c>
      <c r="BK65" s="239">
        <f>IF(SUM(BK$16:BK64)&lt;BK$15,1,IF(BK$15=0,1,""))</f>
        <v>1</v>
      </c>
      <c r="BL65" s="239">
        <f>IF(SUM(BL$16:BL64)&lt;BL$15,1,IF(BL$15=0,1,""))</f>
        <v>1</v>
      </c>
      <c r="BM65" s="239">
        <f>IF(SUM(BM$16:BM64)&lt;BM$15,1,IF(BM$15=0,1,""))</f>
        <v>1</v>
      </c>
      <c r="BN65" s="239">
        <f>IF(SUM(BN$16:BN64)&lt;BN$15,1,IF(BN$15=0,1,""))</f>
        <v>1</v>
      </c>
      <c r="BO65" s="239">
        <f>IF(SUM(BO$16:BO64)&lt;BO$15,1,IF(BO$15=0,1,""))</f>
        <v>1</v>
      </c>
      <c r="BP65" s="239">
        <f>IF(SUM(BP$16:BP64)&lt;BP$15,1,IF(BP$15=0,1,""))</f>
        <v>1</v>
      </c>
      <c r="BQ65" s="239">
        <f>IF(SUM(BQ$16:BQ64)&lt;BQ$15,1,IF(BQ$15=0,1,""))</f>
        <v>1</v>
      </c>
      <c r="BR65" s="239">
        <f>IF(SUM(BR$16:BR64)&lt;BR$15,1,IF(BR$15=0,1,""))</f>
        <v>1</v>
      </c>
      <c r="BS65" s="239">
        <f>IF(SUM(BS$16:BS64)&lt;BS$15,1,IF(BS$15=0,1,""))</f>
        <v>1</v>
      </c>
      <c r="BT65" s="239">
        <f>IF(SUM(BT$16:BT64)&lt;BT$15,1,IF(BT$15=0,1,""))</f>
        <v>1</v>
      </c>
      <c r="BU65" s="239">
        <f>IF(SUM(BU$16:BU64)&lt;BU$15,1,IF(BU$15=0,1,""))</f>
        <v>1</v>
      </c>
      <c r="BV65" s="239">
        <f>IF(SUM(BV$16:BV64)&lt;BV$15,1,IF(BV$15=0,1,""))</f>
        <v>1</v>
      </c>
      <c r="BW65" s="239">
        <f>IF(SUM(BW$16:BW64)&lt;BW$15,1,IF(BW$15=0,1,""))</f>
        <v>1</v>
      </c>
      <c r="BX65" s="239">
        <f>IF(SUM(BX$16:BX64)&lt;BX$15,1,IF(BX$15=0,1,""))</f>
        <v>1</v>
      </c>
      <c r="BY65" s="239">
        <f>IF(SUM(BY$16:BY64)&lt;BY$15,1,IF(BY$15=0,1,""))</f>
        <v>1</v>
      </c>
      <c r="BZ65" s="239">
        <f>IF(SUM(BZ$16:BZ64)&lt;BZ$15,1,IF(BZ$15=0,1,""))</f>
        <v>1</v>
      </c>
      <c r="CA65" s="239">
        <f>IF(SUM(CA$16:CA64)&lt;CA$15,1,IF(CA$15=0,1,""))</f>
        <v>1</v>
      </c>
      <c r="CB65" s="239">
        <f>IF(SUM(CB$16:CB64)&lt;CB$15,1,IF(CB$15=0,1,""))</f>
        <v>1</v>
      </c>
      <c r="CC65" s="239">
        <f>IF(SUM(CC$16:CC64)&lt;CC$15,1,IF(CC$15=0,1,""))</f>
        <v>1</v>
      </c>
      <c r="CD65" s="239">
        <f>IF(SUM(CD$16:CD64)&lt;CD$15,1,IF(CD$15=0,1,""))</f>
        <v>1</v>
      </c>
      <c r="CE65" s="239">
        <f>IF(SUM(CE$16:CE64)&lt;CE$15,1,IF(CE$15=0,1,""))</f>
        <v>1</v>
      </c>
      <c r="CF65" s="239">
        <f>IF(SUM(CF$16:CF64)&lt;CF$15,1,IF(CF$15=0,1,""))</f>
        <v>1</v>
      </c>
      <c r="CG65" s="239">
        <f>IF(SUM(CG$16:CG64)&lt;CG$15,1,IF(CG$15=0,1,""))</f>
        <v>1</v>
      </c>
      <c r="CH65" s="239">
        <f>IF(SUM(CH$16:CH64)&lt;CH$15,1,IF(CH$15=0,1,""))</f>
        <v>1</v>
      </c>
      <c r="CI65" s="239">
        <f>IF(SUM(CI$16:CI64)&lt;CI$15,1,IF(CI$15=0,1,""))</f>
        <v>1</v>
      </c>
      <c r="CJ65" s="239">
        <f>IF(SUM(CJ$16:CJ64)&lt;CJ$15,1,IF(CJ$15=0,1,""))</f>
        <v>1</v>
      </c>
      <c r="CK65" s="239">
        <f>IF(SUM(CK$16:CK64)&lt;CK$15,1,IF(CK$15=0,1,""))</f>
        <v>1</v>
      </c>
      <c r="CL65" s="239">
        <f>IF(SUM(CL$16:CL64)&lt;CL$15,1,IF(CL$15=0,1,""))</f>
        <v>1</v>
      </c>
      <c r="CM65" s="239">
        <f>IF(SUM(CM$16:CM64)&lt;CM$15,1,IF(CM$15=0,1,""))</f>
        <v>1</v>
      </c>
      <c r="CN65" s="239">
        <f>IF(SUM(CN$16:CN64)&lt;CN$15,1,IF(CN$15=0,1,""))</f>
        <v>1</v>
      </c>
      <c r="CO65" s="239">
        <f>IF(SUM(CO$16:CO64)&lt;CO$15,1,IF(CO$15=0,1,""))</f>
        <v>1</v>
      </c>
      <c r="CP65" s="239">
        <f>IF(SUM(CP$16:CP64)&lt;CP$15,1,IF(CP$15=0,1,""))</f>
        <v>1</v>
      </c>
      <c r="CQ65" s="239">
        <f>IF(SUM(CQ$16:CQ64)&lt;CQ$15,1,IF(CQ$15=0,1,""))</f>
        <v>1</v>
      </c>
      <c r="CR65" s="239">
        <f>IF(SUM(CR$16:CR64)&lt;CR$15,1,IF(CR$15=0,1,""))</f>
        <v>1</v>
      </c>
      <c r="CS65" s="239">
        <f>IF(SUM(CS$16:CS64)&lt;CS$15,1,IF(CS$15=0,1,""))</f>
        <v>1</v>
      </c>
      <c r="CT65" s="239">
        <f>IF(SUM(CT$16:CT64)&lt;CT$15,1,IF(CT$15=0,1,""))</f>
        <v>1</v>
      </c>
      <c r="CU65" s="239">
        <f>IF(SUM(CU$16:CU64)&lt;CU$15,1,IF(CU$15=0,1,""))</f>
        <v>1</v>
      </c>
      <c r="CV65" s="239">
        <f>IF(SUM(CV$16:CV64)&lt;CV$15,1,IF(CV$15=0,1,""))</f>
        <v>1</v>
      </c>
      <c r="CW65" s="239">
        <f>IF(SUM(CW$16:CW64)&lt;CW$15,1,IF(CW$15=0,1,""))</f>
        <v>1</v>
      </c>
      <c r="CX65" s="239">
        <f>IF(SUM(CX$16:CX64)&lt;CX$15,1,IF(CX$15=0,1,""))</f>
        <v>1</v>
      </c>
      <c r="CY65" s="239">
        <f>IF(SUM(CY$16:CY64)&lt;CY$15,1,IF(CY$15=0,1,""))</f>
        <v>1</v>
      </c>
      <c r="CZ65" s="239">
        <f>IF(SUM(CZ$16:CZ64)&lt;CZ$15,1,IF(CZ$15=0,1,""))</f>
        <v>1</v>
      </c>
      <c r="DA65" s="239">
        <f>IF(SUM(DA$16:DA64)&lt;DA$15,1,IF(DA$15=0,1,""))</f>
        <v>1</v>
      </c>
      <c r="DB65" s="239">
        <f>IF(SUM(DB$16:DB64)&lt;DB$15,1,IF(DB$15=0,1,""))</f>
        <v>1</v>
      </c>
      <c r="DC65" s="239">
        <f>IF(SUM(DC$16:DC64)&lt;DC$15,1,IF(DC$15=0,1,""))</f>
        <v>1</v>
      </c>
      <c r="DD65" s="239">
        <f>IF(SUM(DD$16:DD64)&lt;DD$15,1,IF(DD$15=0,1,""))</f>
        <v>1</v>
      </c>
      <c r="DE65" s="239">
        <f>IF(SUM(DE$16:DE64)&lt;DE$15,1,IF(DE$15=0,1,""))</f>
        <v>1</v>
      </c>
      <c r="DF65" s="239">
        <f>IF(SUM(DF$16:DF64)&lt;DF$15,1,IF(DF$15=0,1,""))</f>
        <v>1</v>
      </c>
      <c r="DG65" s="239">
        <f>IF(SUM(DG$16:DG64)&lt;DG$15,1,IF(DG$15=0,1,""))</f>
        <v>1</v>
      </c>
      <c r="DH65" s="239">
        <f>IF(SUM(DH$16:DH64)&lt;DH$15,1,IF(DH$15=0,1,""))</f>
        <v>1</v>
      </c>
      <c r="DI65" s="239">
        <f>IF(SUM(DI$16:DI64)&lt;DI$15,1,IF(DI$15=0,1,""))</f>
        <v>1</v>
      </c>
      <c r="DJ65" s="239">
        <f>IF(SUM(DJ$16:DJ64)&lt;DJ$15,1,IF(DJ$15=0,1,""))</f>
        <v>1</v>
      </c>
      <c r="DK65" s="239">
        <f>IF(SUM(DK$16:DK64)&lt;DK$15,1,IF(DK$15=0,1,""))</f>
        <v>1</v>
      </c>
      <c r="DL65" s="239">
        <f>IF(SUM(DL$16:DL64)&lt;DL$15,1,IF(DL$15=0,1,""))</f>
        <v>1</v>
      </c>
      <c r="DM65" s="239">
        <f>IF(SUM(DM$16:DM64)&lt;DM$15,1,IF(DM$15=0,1,""))</f>
        <v>1</v>
      </c>
      <c r="DN65" s="239">
        <f>IF(SUM(DN$16:DN64)&lt;DN$15,1,IF(DN$15=0,1,""))</f>
        <v>1</v>
      </c>
      <c r="DO65" s="239">
        <f>IF(SUM(DO$16:DO64)&lt;DO$15,1,IF(DO$15=0,1,""))</f>
        <v>1</v>
      </c>
      <c r="DP65" s="239">
        <f>IF(SUM(DP$16:DP64)&lt;DP$15,1,IF(DP$15=0,1,""))</f>
        <v>1</v>
      </c>
      <c r="DQ65" s="239">
        <f>IF(SUM(DQ$16:DQ64)&lt;DQ$15,1,IF(DQ$15=0,1,""))</f>
        <v>1</v>
      </c>
      <c r="DR65" s="239">
        <f>IF(SUM(DR$16:DR64)&lt;DR$15,1,IF(DR$15=0,1,""))</f>
        <v>1</v>
      </c>
      <c r="DS65" s="239">
        <f>IF(SUM(DS$16:DS64)&lt;DS$15,1,IF(DS$15=0,1,""))</f>
        <v>1</v>
      </c>
      <c r="DT65" s="239">
        <f>IF(SUM(DT$16:DT64)&lt;DT$15,1,IF(DT$15=0,1,""))</f>
        <v>1</v>
      </c>
      <c r="DU65" s="239">
        <f>IF(SUM(DU$16:DU64)&lt;DU$15,1,IF(DU$15=0,1,""))</f>
        <v>1</v>
      </c>
      <c r="DV65" s="239">
        <f>IF(SUM(DV$16:DV64)&lt;DV$15,1,IF(DV$15=0,1,""))</f>
        <v>1</v>
      </c>
      <c r="DW65" s="239">
        <f>IF(SUM(DW$16:DW64)&lt;DW$15,1,IF(DW$15=0,1,""))</f>
        <v>1</v>
      </c>
      <c r="DX65" s="239">
        <f>IF(SUM(DX$16:DX64)&lt;DX$15,1,IF(DX$15=0,1,""))</f>
        <v>1</v>
      </c>
      <c r="DY65" s="239">
        <f>IF(SUM(DY$16:DY64)&lt;DY$15,1,IF(DY$15=0,1,""))</f>
        <v>1</v>
      </c>
      <c r="DZ65" s="239">
        <f>IF(SUM(DZ$16:DZ64)&lt;DZ$15,1,IF(DZ$15=0,1,""))</f>
        <v>1</v>
      </c>
      <c r="EA65" s="239">
        <f>IF(SUM(EA$16:EA64)&lt;EA$15,1,IF(EA$15=0,1,""))</f>
        <v>1</v>
      </c>
      <c r="EB65" s="239">
        <f>IF(SUM(EB$16:EB64)&lt;EB$15,1,IF(EB$15=0,1,""))</f>
        <v>1</v>
      </c>
      <c r="EC65" s="239">
        <f>IF(SUM(EC$16:EC64)&lt;EC$15,1,IF(EC$15=0,1,""))</f>
        <v>1</v>
      </c>
      <c r="ED65" s="239">
        <f>IF(SUM(ED$16:ED64)&lt;ED$15,1,IF(ED$15=0,1,""))</f>
        <v>1</v>
      </c>
      <c r="EE65" s="239">
        <f>IF(SUM(EE$16:EE64)&lt;EE$15,1,IF(EE$15=0,1,""))</f>
        <v>1</v>
      </c>
      <c r="EF65" s="239">
        <f>IF(SUM(EF$16:EF64)&lt;EF$15,1,IF(EF$15=0,1,""))</f>
        <v>1</v>
      </c>
      <c r="EG65" s="239">
        <f>IF(SUM(EG$16:EG64)&lt;EG$15,1,IF(EG$15=0,1,""))</f>
        <v>1</v>
      </c>
      <c r="EH65" s="239">
        <f>IF(SUM(EH$16:EH64)&lt;EH$15,1,IF(EH$15=0,1,""))</f>
        <v>1</v>
      </c>
      <c r="EI65" s="239">
        <f>IF(SUM(EI$16:EI64)&lt;EI$15,1,IF(EI$15=0,1,""))</f>
        <v>1</v>
      </c>
      <c r="EJ65" s="239">
        <f>IF(SUM(EJ$16:EJ64)&lt;EJ$15,1,IF(EJ$15=0,1,""))</f>
        <v>1</v>
      </c>
      <c r="EK65" s="239">
        <f>IF(SUM(EK$16:EK64)&lt;EK$15,1,IF(EK$15=0,1,""))</f>
        <v>1</v>
      </c>
      <c r="EL65" s="239">
        <f>IF(SUM(EL$16:EL64)&lt;EL$15,1,IF(EL$15=0,1,""))</f>
        <v>1</v>
      </c>
      <c r="EM65" s="239">
        <f>IF(SUM(EM$16:EM64)&lt;EM$15,1,IF(EM$15=0,1,""))</f>
        <v>1</v>
      </c>
      <c r="EN65" s="239">
        <f>IF(SUM(EN$16:EN64)&lt;EN$15,1,IF(EN$15=0,1,""))</f>
        <v>1</v>
      </c>
      <c r="EO65" s="239">
        <f>IF(SUM(EO$16:EO64)&lt;EO$15,1,IF(EO$15=0,1,""))</f>
        <v>1</v>
      </c>
      <c r="EP65" s="239">
        <f>IF(SUM(EP$16:EP64)&lt;EP$15,1,IF(EP$15=0,1,""))</f>
        <v>1</v>
      </c>
      <c r="EQ65" s="239">
        <f>IF(SUM(EQ$16:EQ64)&lt;EQ$15,1,IF(EQ$15=0,1,""))</f>
        <v>1</v>
      </c>
      <c r="ER65" s="239">
        <f>IF(SUM(ER$16:ER64)&lt;ER$15,1,IF(ER$15=0,1,""))</f>
        <v>1</v>
      </c>
      <c r="ES65" s="239">
        <f>IF(SUM(ES$16:ES64)&lt;ES$15,1,IF(ES$15=0,1,""))</f>
        <v>1</v>
      </c>
      <c r="ET65" s="239">
        <f>IF(SUM(ET$16:ET64)&lt;ET$15,1,IF(ET$15=0,1,""))</f>
        <v>1</v>
      </c>
      <c r="EU65" s="239">
        <f>IF(SUM(EU$16:EU64)&lt;EU$15,1,IF(EU$15=0,1,""))</f>
        <v>1</v>
      </c>
      <c r="EV65" s="239">
        <f>IF(SUM(EV$16:EV64)&lt;EV$15,1,IF(EV$15=0,1,""))</f>
        <v>1</v>
      </c>
      <c r="EW65" s="239">
        <f>IF(SUM(EW$16:EW64)&lt;EW$15,1,IF(EW$15=0,1,""))</f>
        <v>1</v>
      </c>
      <c r="EX65" s="239">
        <f>IF(SUM(EX$16:EX64)&lt;EX$15,1,IF(EX$15=0,1,""))</f>
        <v>1</v>
      </c>
      <c r="EY65" s="239">
        <f>IF(SUM(EY$16:EY64)&lt;EY$15,1,IF(EY$15=0,1,""))</f>
        <v>1</v>
      </c>
      <c r="EZ65" s="239">
        <f>IF(SUM(EZ$16:EZ64)&lt;EZ$15,1,IF(EZ$15=0,1,""))</f>
        <v>1</v>
      </c>
      <c r="FA65" s="239">
        <f>IF(SUM(FA$16:FA64)&lt;FA$15,1,IF(FA$15=0,1,""))</f>
        <v>1</v>
      </c>
      <c r="FB65" s="239">
        <f>IF(SUM(FB$16:FB64)&lt;FB$15,1,IF(FB$15=0,1,""))</f>
        <v>1</v>
      </c>
      <c r="FC65" s="239">
        <f>IF(SUM(FC$16:FC64)&lt;FC$15,1,IF(FC$15=0,1,""))</f>
        <v>1</v>
      </c>
      <c r="FD65" s="239">
        <f>IF(SUM(FD$16:FD64)&lt;FD$15,1,IF(FD$15=0,1,""))</f>
        <v>1</v>
      </c>
      <c r="FE65" s="239">
        <f>IF(SUM(FE$16:FE64)&lt;FE$15,1,IF(FE$15=0,1,""))</f>
        <v>1</v>
      </c>
      <c r="FF65" s="239">
        <f>IF(SUM(FF$16:FF64)&lt;FF$15,1,IF(FF$15=0,1,""))</f>
        <v>1</v>
      </c>
      <c r="FG65" s="239">
        <f>IF(SUM(FG$16:FG64)&lt;FG$15,1,IF(FG$15=0,1,""))</f>
        <v>1</v>
      </c>
      <c r="FH65" s="239">
        <f>IF(SUM(FH$16:FH64)&lt;FH$15,1,IF(FH$15=0,1,""))</f>
        <v>1</v>
      </c>
      <c r="FI65" s="239">
        <f>IF(SUM(FI$16:FI64)&lt;FI$15,1,IF(FI$15=0,1,""))</f>
        <v>1</v>
      </c>
      <c r="FJ65" s="239">
        <f>IF(SUM(FJ$16:FJ64)&lt;FJ$15,1,IF(FJ$15=0,1,""))</f>
        <v>1</v>
      </c>
      <c r="FK65" s="239">
        <f>IF(SUM(FK$16:FK64)&lt;FK$15,1,IF(FK$15=0,1,""))</f>
        <v>1</v>
      </c>
      <c r="FL65" s="239">
        <f>IF(SUM(FL$16:FL64)&lt;FL$15,1,IF(FL$15=0,1,""))</f>
        <v>1</v>
      </c>
      <c r="FM65" s="239">
        <f>IF(SUM(FM$16:FM64)&lt;FM$15,1,IF(FM$15=0,1,""))</f>
        <v>1</v>
      </c>
      <c r="FN65" s="239">
        <f>IF(SUM(FN$16:FN64)&lt;FN$15,1,IF(FN$15=0,1,""))</f>
        <v>1</v>
      </c>
      <c r="FO65" s="239">
        <f>IF(SUM(FO$16:FO64)&lt;FO$15,1,IF(FO$15=0,1,""))</f>
        <v>1</v>
      </c>
      <c r="FP65" s="239">
        <f>IF(SUM(FP$16:FP64)&lt;FP$15,1,IF(FP$15=0,1,""))</f>
        <v>1</v>
      </c>
      <c r="FQ65" s="239">
        <f>IF(SUM(FQ$16:FQ64)&lt;FQ$15,1,IF(FQ$15=0,1,""))</f>
        <v>1</v>
      </c>
      <c r="FR65" s="239">
        <f>IF(SUM(FR$16:FR64)&lt;FR$15,1,IF(FR$15=0,1,""))</f>
        <v>1</v>
      </c>
      <c r="FS65" s="239">
        <f>IF(SUM(FS$16:FS64)&lt;FS$15,1,IF(FS$15=0,1,""))</f>
        <v>1</v>
      </c>
      <c r="FT65" s="239">
        <f>IF(SUM(FT$16:FT64)&lt;FT$15,1,IF(FT$15=0,1,""))</f>
        <v>1</v>
      </c>
      <c r="FU65" s="239">
        <f>IF(SUM(FU$16:FU64)&lt;FU$15,1,IF(FU$15=0,1,""))</f>
        <v>1</v>
      </c>
      <c r="FV65" s="239">
        <f>IF(SUM(FV$16:FV64)&lt;FV$15,1,IF(FV$15=0,1,""))</f>
        <v>1</v>
      </c>
      <c r="FW65" s="239">
        <f>IF(SUM(FW$16:FW64)&lt;FW$15,1,IF(FW$15=0,1,""))</f>
        <v>1</v>
      </c>
      <c r="FX65" s="239">
        <f>IF(SUM(FX$16:FX64)&lt;FX$15,1,IF(FX$15=0,1,""))</f>
        <v>1</v>
      </c>
      <c r="FY65" s="239">
        <f>IF(SUM(FY$16:FY64)&lt;FY$15,1,IF(FY$15=0,1,""))</f>
        <v>1</v>
      </c>
      <c r="FZ65" s="239">
        <f>IF(SUM(FZ$16:FZ64)&lt;FZ$15,1,IF(FZ$15=0,1,""))</f>
        <v>1</v>
      </c>
      <c r="GA65" s="239">
        <f>IF(SUM(GA$16:GA64)&lt;GA$15,1,IF(GA$15=0,1,""))</f>
        <v>1</v>
      </c>
      <c r="GB65" s="239">
        <f>IF(SUM(GB$16:GB64)&lt;GB$15,1,IF(GB$15=0,1,""))</f>
        <v>1</v>
      </c>
      <c r="GC65" s="239">
        <f>IF(SUM(GC$16:GC64)&lt;GC$15,1,IF(GC$15=0,1,""))</f>
        <v>1</v>
      </c>
      <c r="GD65" s="239">
        <f>IF(SUM(GD$16:GD64)&lt;GD$15,1,IF(GD$15=0,1,""))</f>
        <v>1</v>
      </c>
      <c r="GE65" s="239">
        <f>IF(SUM(GE$16:GE64)&lt;GE$15,1,IF(GE$15=0,1,""))</f>
        <v>1</v>
      </c>
      <c r="GF65" s="239">
        <f>IF(SUM(GF$16:GF64)&lt;GF$15,1,IF(GF$15=0,1,""))</f>
        <v>1</v>
      </c>
      <c r="GG65" s="239">
        <f>IF(SUM(GG$16:GG64)&lt;GG$15,1,IF(GG$15=0,1,""))</f>
        <v>1</v>
      </c>
      <c r="GH65" s="239">
        <f>IF(SUM(GH$16:GH64)&lt;GH$15,1,IF(GH$15=0,1,""))</f>
        <v>1</v>
      </c>
      <c r="GI65" s="239">
        <f>IF(SUM(GI$16:GI64)&lt;GI$15,1,IF(GI$15=0,1,""))</f>
        <v>1</v>
      </c>
      <c r="GJ65" s="239">
        <f>IF(SUM(GJ$16:GJ64)&lt;GJ$15,1,IF(GJ$15=0,1,""))</f>
        <v>1</v>
      </c>
      <c r="GK65" s="239">
        <f>IF(SUM(GK$16:GK64)&lt;GK$15,1,IF(GK$15=0,1,""))</f>
        <v>1</v>
      </c>
      <c r="GL65" s="239">
        <f>IF(SUM(GL$16:GL64)&lt;GL$15,1,IF(GL$15=0,1,""))</f>
        <v>1</v>
      </c>
      <c r="GM65" s="239">
        <f>IF(SUM(GM$16:GM64)&lt;GM$15,1,IF(GM$15=0,1,""))</f>
        <v>1</v>
      </c>
      <c r="GN65" s="239">
        <f>IF(SUM(GN$16:GN64)&lt;GN$15,1,IF(GN$15=0,1,""))</f>
        <v>1</v>
      </c>
      <c r="GO65" s="239">
        <f>IF(SUM(GO$16:GO64)&lt;GO$15,1,IF(GO$15=0,1,""))</f>
        <v>1</v>
      </c>
      <c r="GP65" s="239">
        <f>IF(SUM(GP$16:GP64)&lt;GP$15,1,IF(GP$15=0,1,""))</f>
        <v>1</v>
      </c>
      <c r="GQ65" s="239">
        <f>IF(SUM(GQ$16:GQ64)&lt;GQ$15,1,IF(GQ$15=0,1,""))</f>
        <v>1</v>
      </c>
      <c r="GR65" s="239">
        <f>IF(SUM(GR$16:GR64)&lt;GR$15,1,IF(GR$15=0,1,""))</f>
        <v>1</v>
      </c>
      <c r="GS65" s="239">
        <f>IF(SUM(GS$16:GS64)&lt;GS$15,1,IF(GS$15=0,1,""))</f>
        <v>1</v>
      </c>
      <c r="GT65" s="239">
        <f>IF(SUM(GT$16:GT64)&lt;GT$15,1,IF(GT$15=0,1,""))</f>
        <v>1</v>
      </c>
      <c r="GU65" s="239">
        <f>IF(SUM(GU$16:GU64)&lt;GU$15,1,IF(GU$15=0,1,""))</f>
        <v>1</v>
      </c>
      <c r="GV65" s="239">
        <f>IF(SUM(GV$16:GV64)&lt;GV$15,1,IF(GV$15=0,1,""))</f>
        <v>1</v>
      </c>
      <c r="GW65" s="239">
        <f>IF(SUM(GW$16:GW64)&lt;GW$15,1,IF(GW$15=0,1,""))</f>
        <v>1</v>
      </c>
      <c r="GX65" s="239">
        <f>IF(SUM(GX$16:GX64)&lt;GX$15,1,IF(GX$15=0,1,""))</f>
        <v>1</v>
      </c>
      <c r="GY65" s="239">
        <f>IF(SUM(GY$16:GY64)&lt;GY$15,1,IF(GY$15=0,1,""))</f>
        <v>1</v>
      </c>
      <c r="GZ65" s="239">
        <f>IF(SUM(GZ$16:GZ64)&lt;GZ$15,1,IF(GZ$15=0,1,""))</f>
        <v>1</v>
      </c>
      <c r="HA65" s="239">
        <f>IF(SUM(HA$16:HA64)&lt;HA$15,1,IF(HA$15=0,1,""))</f>
        <v>1</v>
      </c>
      <c r="HB65" s="239">
        <f>IF(SUM(HB$16:HB64)&lt;HB$15,1,IF(HB$15=0,1,""))</f>
        <v>1</v>
      </c>
      <c r="HC65" s="239">
        <f>IF(SUM(HC$16:HC64)&lt;HC$15,1,IF(HC$15=0,1,""))</f>
        <v>1</v>
      </c>
      <c r="HD65" s="239">
        <f>IF(SUM(HD$16:HD64)&lt;HD$15,1,IF(HD$15=0,1,""))</f>
        <v>1</v>
      </c>
      <c r="HE65" s="239">
        <f>IF(SUM(HE$16:HE64)&lt;HE$15,1,IF(HE$15=0,1,""))</f>
        <v>1</v>
      </c>
      <c r="HF65" s="239">
        <f>IF(SUM(HF$16:HF64)&lt;HF$15,1,IF(HF$15=0,1,""))</f>
        <v>1</v>
      </c>
      <c r="HG65" s="239">
        <f>IF(SUM(HG$16:HG64)&lt;HG$15,1,IF(HG$15=0,1,""))</f>
        <v>1</v>
      </c>
      <c r="HH65" s="239">
        <f>IF(SUM(HH$16:HH64)&lt;HH$15,1,IF(HH$15=0,1,""))</f>
        <v>1</v>
      </c>
      <c r="HI65" s="239">
        <f>IF(SUM(HI$16:HI64)&lt;HI$15,1,IF(HI$15=0,1,""))</f>
        <v>1</v>
      </c>
      <c r="HJ65" s="239">
        <f>IF(SUM(HJ$16:HJ64)&lt;HJ$15,1,IF(HJ$15=0,1,""))</f>
        <v>1</v>
      </c>
      <c r="HK65" s="239">
        <f>IF(SUM(HK$16:HK64)&lt;HK$15,1,IF(HK$15=0,1,""))</f>
        <v>1</v>
      </c>
      <c r="HL65" s="239">
        <f>IF(SUM(HL$16:HL64)&lt;HL$15,1,IF(HL$15=0,1,""))</f>
        <v>1</v>
      </c>
      <c r="HM65" s="239">
        <f>IF(SUM(HM$16:HM64)&lt;HM$15,1,IF(HM$15=0,1,""))</f>
        <v>1</v>
      </c>
      <c r="HN65" s="239">
        <f>IF(SUM(HN$16:HN64)&lt;HN$15,1,IF(HN$15=0,1,""))</f>
        <v>1</v>
      </c>
      <c r="HO65" s="239">
        <f>IF(SUM(HO$16:HO64)&lt;HO$15,1,IF(HO$15=0,1,""))</f>
        <v>1</v>
      </c>
      <c r="HP65" s="239">
        <f>IF(SUM(HP$16:HP64)&lt;HP$15,1,IF(HP$15=0,1,""))</f>
        <v>1</v>
      </c>
      <c r="HQ65" s="239">
        <f>IF(SUM(HQ$16:HQ64)&lt;HQ$15,1,IF(HQ$15=0,1,""))</f>
        <v>1</v>
      </c>
      <c r="HR65" s="239">
        <f>IF(SUM(HR$16:HR64)&lt;HR$15,1,IF(HR$15=0,1,""))</f>
        <v>1</v>
      </c>
      <c r="HS65" s="239">
        <f>IF(SUM(HS$16:HS64)&lt;HS$15,1,IF(HS$15=0,1,""))</f>
        <v>1</v>
      </c>
      <c r="HT65" s="239">
        <f>IF(SUM(HT$16:HT64)&lt;HT$15,1,IF(HT$15=0,1,""))</f>
        <v>1</v>
      </c>
      <c r="HU65" s="239">
        <f>IF(SUM(HU$16:HU64)&lt;HU$15,1,IF(HU$15=0,1,""))</f>
        <v>1</v>
      </c>
      <c r="HV65" s="239">
        <f>IF(SUM(HV$16:HV64)&lt;HV$15,1,IF(HV$15=0,1,""))</f>
        <v>1</v>
      </c>
      <c r="HW65" s="239">
        <f>IF(SUM(HW$16:HW64)&lt;HW$15,1,IF(HW$15=0,1,""))</f>
        <v>1</v>
      </c>
      <c r="HX65" s="239">
        <f>IF(SUM(HX$16:HX64)&lt;HX$15,1,IF(HX$15=0,1,""))</f>
        <v>1</v>
      </c>
      <c r="HY65" s="239">
        <f>IF(SUM(HY$16:HY64)&lt;HY$15,1,IF(HY$15=0,1,""))</f>
        <v>1</v>
      </c>
      <c r="HZ65" s="239">
        <f>IF(SUM(HZ$16:HZ64)&lt;HZ$15,1,IF(HZ$15=0,1,""))</f>
        <v>1</v>
      </c>
      <c r="IA65" s="239">
        <f>IF(SUM(IA$16:IA64)&lt;IA$15,1,IF(IA$15=0,1,""))</f>
        <v>1</v>
      </c>
      <c r="IB65" s="239">
        <f>IF(SUM(IB$16:IB64)&lt;IB$15,1,IF(IB$15=0,1,""))</f>
        <v>1</v>
      </c>
      <c r="IC65" s="239">
        <f>IF(SUM(IC$16:IC64)&lt;IC$15,1,IF(IC$15=0,1,""))</f>
        <v>1</v>
      </c>
      <c r="ID65" s="239">
        <f>IF(SUM(ID$16:ID64)&lt;ID$15,1,IF(ID$15=0,1,""))</f>
        <v>1</v>
      </c>
      <c r="IE65" s="239">
        <f>IF(SUM(IE$16:IE64)&lt;IE$15,1,IF(IE$15=0,1,""))</f>
        <v>1</v>
      </c>
      <c r="IF65" s="239">
        <f>IF(SUM(IF$16:IF64)&lt;IF$15,1,IF(IF$15=0,1,""))</f>
        <v>1</v>
      </c>
      <c r="IG65" s="239">
        <f>IF(SUM(IG$16:IG64)&lt;IG$15,1,IF(IG$15=0,1,""))</f>
        <v>1</v>
      </c>
      <c r="IH65" s="239">
        <f>IF(SUM(IH$16:IH64)&lt;IH$15,1,IF(IH$15=0,1,""))</f>
        <v>1</v>
      </c>
      <c r="II65" s="239">
        <f>IF(SUM(II$16:II64)&lt;II$15,1,IF(II$15=0,1,""))</f>
        <v>1</v>
      </c>
      <c r="IJ65" s="239">
        <f>IF(SUM(IJ$16:IJ64)&lt;IJ$15,1,IF(IJ$15=0,1,""))</f>
        <v>1</v>
      </c>
      <c r="IK65" s="239">
        <f>IF(SUM(IK$16:IK64)&lt;IK$15,1,IF(IK$15=0,1,""))</f>
        <v>1</v>
      </c>
      <c r="IL65" s="239">
        <f>IF(SUM(IL$16:IL64)&lt;IL$15,1,IF(IL$15=0,1,""))</f>
        <v>1</v>
      </c>
      <c r="IM65" s="239">
        <f>IF(SUM(IM$16:IM64)&lt;IM$15,1,IF(IM$15=0,1,""))</f>
        <v>1</v>
      </c>
      <c r="IN65" s="239">
        <f>IF(SUM(IN$16:IN64)&lt;IN$15,1,IF(IN$15=0,1,""))</f>
        <v>1</v>
      </c>
    </row>
    <row r="66" spans="1:248" ht="12.95" hidden="1" customHeight="1" outlineLevel="1">
      <c r="B66" s="384"/>
      <c r="C66" s="16"/>
      <c r="D66" s="16"/>
      <c r="E66" s="384">
        <v>51</v>
      </c>
      <c r="F66" s="16" t="str">
        <f>Sites!C54</f>
        <v>STW1</v>
      </c>
      <c r="G66" s="253"/>
      <c r="H66" s="16"/>
      <c r="I66" s="239" t="str">
        <f>IF(SUM(I$16:I65)&lt;I$15,1,IF(I$15=0,1,""))</f>
        <v/>
      </c>
      <c r="J66" s="239" t="str">
        <f>IF(SUM(J$16:J65)&lt;J$15,1,IF(J$15=0,1,""))</f>
        <v/>
      </c>
      <c r="K66" s="239" t="str">
        <f>IF(SUM(K$16:K65)&lt;K$15,1,IF(K$15=0,1,""))</f>
        <v/>
      </c>
      <c r="L66" s="239" t="str">
        <f>IF(SUM(L$16:L65)&lt;L$15,1,IF(L$15=0,1,""))</f>
        <v/>
      </c>
      <c r="M66" s="239" t="str">
        <f>IF(SUM(M$16:M65)&lt;M$15,1,IF(M$15=0,1,""))</f>
        <v/>
      </c>
      <c r="N66" s="239" t="str">
        <f>IF(SUM(N$16:N65)&lt;N$15,1,IF(N$15=0,1,""))</f>
        <v/>
      </c>
      <c r="O66" s="239" t="str">
        <f>IF(SUM(O$16:O65)&lt;O$15,1,IF(O$15=0,1,""))</f>
        <v/>
      </c>
      <c r="P66" s="239" t="str">
        <f>IF(SUM(P$16:P65)&lt;P$15,1,IF(P$15=0,1,""))</f>
        <v/>
      </c>
      <c r="Q66" s="239" t="str">
        <f>IF(SUM(Q$16:Q65)&lt;Q$15,1,IF(Q$15=0,1,""))</f>
        <v/>
      </c>
      <c r="R66" s="239" t="str">
        <f>IF(SUM(R$16:R65)&lt;R$15,1,IF(R$15=0,1,""))</f>
        <v/>
      </c>
      <c r="S66" s="239">
        <f>IF(SUM(S$16:S65)&lt;S$15,1,IF(S$15=0,1,""))</f>
        <v>1</v>
      </c>
      <c r="T66" s="239">
        <f>IF(SUM(T$16:T65)&lt;T$15,1,IF(T$15=0,1,""))</f>
        <v>1</v>
      </c>
      <c r="U66" s="239">
        <f>IF(SUM(U$16:U65)&lt;U$15,1,IF(U$15=0,1,""))</f>
        <v>1</v>
      </c>
      <c r="V66" s="239">
        <f>IF(SUM(V$16:V65)&lt;V$15,1,IF(V$15=0,1,""))</f>
        <v>1</v>
      </c>
      <c r="W66" s="239">
        <f>IF(SUM(W$16:W65)&lt;W$15,1,IF(W$15=0,1,""))</f>
        <v>1</v>
      </c>
      <c r="X66" s="239">
        <f>IF(SUM(X$16:X65)&lt;X$15,1,IF(X$15=0,1,""))</f>
        <v>1</v>
      </c>
      <c r="Y66" s="239">
        <f>IF(SUM(Y$16:Y65)&lt;Y$15,1,IF(Y$15=0,1,""))</f>
        <v>1</v>
      </c>
      <c r="Z66" s="239">
        <f>IF(SUM(Z$16:Z65)&lt;Z$15,1,IF(Z$15=0,1,""))</f>
        <v>1</v>
      </c>
      <c r="AA66" s="239">
        <f>IF(SUM(AA$16:AA65)&lt;AA$15,1,IF(AA$15=0,1,""))</f>
        <v>1</v>
      </c>
      <c r="AB66" s="239">
        <f>IF(SUM(AB$16:AB65)&lt;AB$15,1,IF(AB$15=0,1,""))</f>
        <v>1</v>
      </c>
      <c r="AC66" s="239">
        <f>IF(SUM(AC$16:AC65)&lt;AC$15,1,IF(AC$15=0,1,""))</f>
        <v>1</v>
      </c>
      <c r="AD66" s="239">
        <f>IF(SUM(AD$16:AD65)&lt;AD$15,1,IF(AD$15=0,1,""))</f>
        <v>1</v>
      </c>
      <c r="AE66" s="239">
        <f>IF(SUM(AE$16:AE65)&lt;AE$15,1,IF(AE$15=0,1,""))</f>
        <v>1</v>
      </c>
      <c r="AF66" s="239">
        <f>IF(SUM(AF$16:AF65)&lt;AF$15,1,IF(AF$15=0,1,""))</f>
        <v>1</v>
      </c>
      <c r="AG66" s="239">
        <f>IF(SUM(AG$16:AG65)&lt;AG$15,1,IF(AG$15=0,1,""))</f>
        <v>1</v>
      </c>
      <c r="AH66" s="239">
        <f>IF(SUM(AH$16:AH65)&lt;AH$15,1,IF(AH$15=0,1,""))</f>
        <v>1</v>
      </c>
      <c r="AI66" s="239">
        <f>IF(SUM(AI$16:AI65)&lt;AI$15,1,IF(AI$15=0,1,""))</f>
        <v>1</v>
      </c>
      <c r="AJ66" s="239">
        <f>IF(SUM(AJ$16:AJ65)&lt;AJ$15,1,IF(AJ$15=0,1,""))</f>
        <v>1</v>
      </c>
      <c r="AK66" s="239">
        <f>IF(SUM(AK$16:AK65)&lt;AK$15,1,IF(AK$15=0,1,""))</f>
        <v>1</v>
      </c>
      <c r="AL66" s="239">
        <f>IF(SUM(AL$16:AL65)&lt;AL$15,1,IF(AL$15=0,1,""))</f>
        <v>1</v>
      </c>
      <c r="AM66" s="239">
        <f>IF(SUM(AM$16:AM65)&lt;AM$15,1,IF(AM$15=0,1,""))</f>
        <v>1</v>
      </c>
      <c r="AN66" s="239">
        <f>IF(SUM(AN$16:AN65)&lt;AN$15,1,IF(AN$15=0,1,""))</f>
        <v>1</v>
      </c>
      <c r="AO66" s="239">
        <f>IF(SUM(AO$16:AO65)&lt;AO$15,1,IF(AO$15=0,1,""))</f>
        <v>1</v>
      </c>
      <c r="AP66" s="239">
        <f>IF(SUM(AP$16:AP65)&lt;AP$15,1,IF(AP$15=0,1,""))</f>
        <v>1</v>
      </c>
      <c r="AQ66" s="239">
        <f>IF(SUM(AQ$16:AQ65)&lt;AQ$15,1,IF(AQ$15=0,1,""))</f>
        <v>1</v>
      </c>
      <c r="AR66" s="239">
        <f>IF(SUM(AR$16:AR65)&lt;AR$15,1,IF(AR$15=0,1,""))</f>
        <v>1</v>
      </c>
      <c r="AS66" s="239">
        <f>IF(SUM(AS$16:AS65)&lt;AS$15,1,IF(AS$15=0,1,""))</f>
        <v>1</v>
      </c>
      <c r="AT66" s="239">
        <f>IF(SUM(AT$16:AT65)&lt;AT$15,1,IF(AT$15=0,1,""))</f>
        <v>1</v>
      </c>
      <c r="AU66" s="239">
        <f>IF(SUM(AU$16:AU65)&lt;AU$15,1,IF(AU$15=0,1,""))</f>
        <v>1</v>
      </c>
      <c r="AV66" s="239">
        <f>IF(SUM(AV$16:AV65)&lt;AV$15,1,IF(AV$15=0,1,""))</f>
        <v>1</v>
      </c>
      <c r="AW66" s="239">
        <f>IF(SUM(AW$16:AW65)&lt;AW$15,1,IF(AW$15=0,1,""))</f>
        <v>1</v>
      </c>
      <c r="AX66" s="239">
        <f>IF(SUM(AX$16:AX65)&lt;AX$15,1,IF(AX$15=0,1,""))</f>
        <v>1</v>
      </c>
      <c r="AY66" s="239">
        <f>IF(SUM(AY$16:AY65)&lt;AY$15,1,IF(AY$15=0,1,""))</f>
        <v>1</v>
      </c>
      <c r="AZ66" s="239">
        <f>IF(SUM(AZ$16:AZ65)&lt;AZ$15,1,IF(AZ$15=0,1,""))</f>
        <v>1</v>
      </c>
      <c r="BA66" s="239">
        <f>IF(SUM(BA$16:BA65)&lt;BA$15,1,IF(BA$15=0,1,""))</f>
        <v>1</v>
      </c>
      <c r="BB66" s="239">
        <f>IF(SUM(BB$16:BB65)&lt;BB$15,1,IF(BB$15=0,1,""))</f>
        <v>1</v>
      </c>
      <c r="BC66" s="239">
        <f>IF(SUM(BC$16:BC65)&lt;BC$15,1,IF(BC$15=0,1,""))</f>
        <v>1</v>
      </c>
      <c r="BD66" s="239">
        <f>IF(SUM(BD$16:BD65)&lt;BD$15,1,IF(BD$15=0,1,""))</f>
        <v>1</v>
      </c>
      <c r="BE66" s="239">
        <f>IF(SUM(BE$16:BE65)&lt;BE$15,1,IF(BE$15=0,1,""))</f>
        <v>1</v>
      </c>
      <c r="BF66" s="239">
        <f>IF(SUM(BF$16:BF65)&lt;BF$15,1,IF(BF$15=0,1,""))</f>
        <v>1</v>
      </c>
      <c r="BG66" s="239">
        <f>IF(SUM(BG$16:BG65)&lt;BG$15,1,IF(BG$15=0,1,""))</f>
        <v>1</v>
      </c>
      <c r="BH66" s="239">
        <f>IF(SUM(BH$16:BH65)&lt;BH$15,1,IF(BH$15=0,1,""))</f>
        <v>1</v>
      </c>
      <c r="BI66" s="239">
        <f>IF(SUM(BI$16:BI65)&lt;BI$15,1,IF(BI$15=0,1,""))</f>
        <v>1</v>
      </c>
      <c r="BJ66" s="239">
        <f>IF(SUM(BJ$16:BJ65)&lt;BJ$15,1,IF(BJ$15=0,1,""))</f>
        <v>1</v>
      </c>
      <c r="BK66" s="239">
        <f>IF(SUM(BK$16:BK65)&lt;BK$15,1,IF(BK$15=0,1,""))</f>
        <v>1</v>
      </c>
      <c r="BL66" s="239">
        <f>IF(SUM(BL$16:BL65)&lt;BL$15,1,IF(BL$15=0,1,""))</f>
        <v>1</v>
      </c>
      <c r="BM66" s="239">
        <f>IF(SUM(BM$16:BM65)&lt;BM$15,1,IF(BM$15=0,1,""))</f>
        <v>1</v>
      </c>
      <c r="BN66" s="239">
        <f>IF(SUM(BN$16:BN65)&lt;BN$15,1,IF(BN$15=0,1,""))</f>
        <v>1</v>
      </c>
      <c r="BO66" s="239">
        <f>IF(SUM(BO$16:BO65)&lt;BO$15,1,IF(BO$15=0,1,""))</f>
        <v>1</v>
      </c>
      <c r="BP66" s="239">
        <f>IF(SUM(BP$16:BP65)&lt;BP$15,1,IF(BP$15=0,1,""))</f>
        <v>1</v>
      </c>
      <c r="BQ66" s="239">
        <f>IF(SUM(BQ$16:BQ65)&lt;BQ$15,1,IF(BQ$15=0,1,""))</f>
        <v>1</v>
      </c>
      <c r="BR66" s="239">
        <f>IF(SUM(BR$16:BR65)&lt;BR$15,1,IF(BR$15=0,1,""))</f>
        <v>1</v>
      </c>
      <c r="BS66" s="239">
        <f>IF(SUM(BS$16:BS65)&lt;BS$15,1,IF(BS$15=0,1,""))</f>
        <v>1</v>
      </c>
      <c r="BT66" s="239">
        <f>IF(SUM(BT$16:BT65)&lt;BT$15,1,IF(BT$15=0,1,""))</f>
        <v>1</v>
      </c>
      <c r="BU66" s="239">
        <f>IF(SUM(BU$16:BU65)&lt;BU$15,1,IF(BU$15=0,1,""))</f>
        <v>1</v>
      </c>
      <c r="BV66" s="239">
        <f>IF(SUM(BV$16:BV65)&lt;BV$15,1,IF(BV$15=0,1,""))</f>
        <v>1</v>
      </c>
      <c r="BW66" s="239">
        <f>IF(SUM(BW$16:BW65)&lt;BW$15,1,IF(BW$15=0,1,""))</f>
        <v>1</v>
      </c>
      <c r="BX66" s="239">
        <f>IF(SUM(BX$16:BX65)&lt;BX$15,1,IF(BX$15=0,1,""))</f>
        <v>1</v>
      </c>
      <c r="BY66" s="239">
        <f>IF(SUM(BY$16:BY65)&lt;BY$15,1,IF(BY$15=0,1,""))</f>
        <v>1</v>
      </c>
      <c r="BZ66" s="239">
        <f>IF(SUM(BZ$16:BZ65)&lt;BZ$15,1,IF(BZ$15=0,1,""))</f>
        <v>1</v>
      </c>
      <c r="CA66" s="239">
        <f>IF(SUM(CA$16:CA65)&lt;CA$15,1,IF(CA$15=0,1,""))</f>
        <v>1</v>
      </c>
      <c r="CB66" s="239">
        <f>IF(SUM(CB$16:CB65)&lt;CB$15,1,IF(CB$15=0,1,""))</f>
        <v>1</v>
      </c>
      <c r="CC66" s="239">
        <f>IF(SUM(CC$16:CC65)&lt;CC$15,1,IF(CC$15=0,1,""))</f>
        <v>1</v>
      </c>
      <c r="CD66" s="239">
        <f>IF(SUM(CD$16:CD65)&lt;CD$15,1,IF(CD$15=0,1,""))</f>
        <v>1</v>
      </c>
      <c r="CE66" s="239">
        <f>IF(SUM(CE$16:CE65)&lt;CE$15,1,IF(CE$15=0,1,""))</f>
        <v>1</v>
      </c>
      <c r="CF66" s="239">
        <f>IF(SUM(CF$16:CF65)&lt;CF$15,1,IF(CF$15=0,1,""))</f>
        <v>1</v>
      </c>
      <c r="CG66" s="239">
        <f>IF(SUM(CG$16:CG65)&lt;CG$15,1,IF(CG$15=0,1,""))</f>
        <v>1</v>
      </c>
      <c r="CH66" s="239">
        <f>IF(SUM(CH$16:CH65)&lt;CH$15,1,IF(CH$15=0,1,""))</f>
        <v>1</v>
      </c>
      <c r="CI66" s="239">
        <f>IF(SUM(CI$16:CI65)&lt;CI$15,1,IF(CI$15=0,1,""))</f>
        <v>1</v>
      </c>
      <c r="CJ66" s="239">
        <f>IF(SUM(CJ$16:CJ65)&lt;CJ$15,1,IF(CJ$15=0,1,""))</f>
        <v>1</v>
      </c>
      <c r="CK66" s="239">
        <f>IF(SUM(CK$16:CK65)&lt;CK$15,1,IF(CK$15=0,1,""))</f>
        <v>1</v>
      </c>
      <c r="CL66" s="239">
        <f>IF(SUM(CL$16:CL65)&lt;CL$15,1,IF(CL$15=0,1,""))</f>
        <v>1</v>
      </c>
      <c r="CM66" s="239">
        <f>IF(SUM(CM$16:CM65)&lt;CM$15,1,IF(CM$15=0,1,""))</f>
        <v>1</v>
      </c>
      <c r="CN66" s="239">
        <f>IF(SUM(CN$16:CN65)&lt;CN$15,1,IF(CN$15=0,1,""))</f>
        <v>1</v>
      </c>
      <c r="CO66" s="239">
        <f>IF(SUM(CO$16:CO65)&lt;CO$15,1,IF(CO$15=0,1,""))</f>
        <v>1</v>
      </c>
      <c r="CP66" s="239">
        <f>IF(SUM(CP$16:CP65)&lt;CP$15,1,IF(CP$15=0,1,""))</f>
        <v>1</v>
      </c>
      <c r="CQ66" s="239">
        <f>IF(SUM(CQ$16:CQ65)&lt;CQ$15,1,IF(CQ$15=0,1,""))</f>
        <v>1</v>
      </c>
      <c r="CR66" s="239">
        <f>IF(SUM(CR$16:CR65)&lt;CR$15,1,IF(CR$15=0,1,""))</f>
        <v>1</v>
      </c>
      <c r="CS66" s="239">
        <f>IF(SUM(CS$16:CS65)&lt;CS$15,1,IF(CS$15=0,1,""))</f>
        <v>1</v>
      </c>
      <c r="CT66" s="239">
        <f>IF(SUM(CT$16:CT65)&lt;CT$15,1,IF(CT$15=0,1,""))</f>
        <v>1</v>
      </c>
      <c r="CU66" s="239">
        <f>IF(SUM(CU$16:CU65)&lt;CU$15,1,IF(CU$15=0,1,""))</f>
        <v>1</v>
      </c>
      <c r="CV66" s="239">
        <f>IF(SUM(CV$16:CV65)&lt;CV$15,1,IF(CV$15=0,1,""))</f>
        <v>1</v>
      </c>
      <c r="CW66" s="239">
        <f>IF(SUM(CW$16:CW65)&lt;CW$15,1,IF(CW$15=0,1,""))</f>
        <v>1</v>
      </c>
      <c r="CX66" s="239">
        <f>IF(SUM(CX$16:CX65)&lt;CX$15,1,IF(CX$15=0,1,""))</f>
        <v>1</v>
      </c>
      <c r="CY66" s="239">
        <f>IF(SUM(CY$16:CY65)&lt;CY$15,1,IF(CY$15=0,1,""))</f>
        <v>1</v>
      </c>
      <c r="CZ66" s="239">
        <f>IF(SUM(CZ$16:CZ65)&lt;CZ$15,1,IF(CZ$15=0,1,""))</f>
        <v>1</v>
      </c>
      <c r="DA66" s="239">
        <f>IF(SUM(DA$16:DA65)&lt;DA$15,1,IF(DA$15=0,1,""))</f>
        <v>1</v>
      </c>
      <c r="DB66" s="239">
        <f>IF(SUM(DB$16:DB65)&lt;DB$15,1,IF(DB$15=0,1,""))</f>
        <v>1</v>
      </c>
      <c r="DC66" s="239">
        <f>IF(SUM(DC$16:DC65)&lt;DC$15,1,IF(DC$15=0,1,""))</f>
        <v>1</v>
      </c>
      <c r="DD66" s="239">
        <f>IF(SUM(DD$16:DD65)&lt;DD$15,1,IF(DD$15=0,1,""))</f>
        <v>1</v>
      </c>
      <c r="DE66" s="239">
        <f>IF(SUM(DE$16:DE65)&lt;DE$15,1,IF(DE$15=0,1,""))</f>
        <v>1</v>
      </c>
      <c r="DF66" s="239">
        <f>IF(SUM(DF$16:DF65)&lt;DF$15,1,IF(DF$15=0,1,""))</f>
        <v>1</v>
      </c>
      <c r="DG66" s="239">
        <f>IF(SUM(DG$16:DG65)&lt;DG$15,1,IF(DG$15=0,1,""))</f>
        <v>1</v>
      </c>
      <c r="DH66" s="239">
        <f>IF(SUM(DH$16:DH65)&lt;DH$15,1,IF(DH$15=0,1,""))</f>
        <v>1</v>
      </c>
      <c r="DI66" s="239">
        <f>IF(SUM(DI$16:DI65)&lt;DI$15,1,IF(DI$15=0,1,""))</f>
        <v>1</v>
      </c>
      <c r="DJ66" s="239">
        <f>IF(SUM(DJ$16:DJ65)&lt;DJ$15,1,IF(DJ$15=0,1,""))</f>
        <v>1</v>
      </c>
      <c r="DK66" s="239">
        <f>IF(SUM(DK$16:DK65)&lt;DK$15,1,IF(DK$15=0,1,""))</f>
        <v>1</v>
      </c>
      <c r="DL66" s="239">
        <f>IF(SUM(DL$16:DL65)&lt;DL$15,1,IF(DL$15=0,1,""))</f>
        <v>1</v>
      </c>
      <c r="DM66" s="239">
        <f>IF(SUM(DM$16:DM65)&lt;DM$15,1,IF(DM$15=0,1,""))</f>
        <v>1</v>
      </c>
      <c r="DN66" s="239">
        <f>IF(SUM(DN$16:DN65)&lt;DN$15,1,IF(DN$15=0,1,""))</f>
        <v>1</v>
      </c>
      <c r="DO66" s="239">
        <f>IF(SUM(DO$16:DO65)&lt;DO$15,1,IF(DO$15=0,1,""))</f>
        <v>1</v>
      </c>
      <c r="DP66" s="239">
        <f>IF(SUM(DP$16:DP65)&lt;DP$15,1,IF(DP$15=0,1,""))</f>
        <v>1</v>
      </c>
      <c r="DQ66" s="239">
        <f>IF(SUM(DQ$16:DQ65)&lt;DQ$15,1,IF(DQ$15=0,1,""))</f>
        <v>1</v>
      </c>
      <c r="DR66" s="239">
        <f>IF(SUM(DR$16:DR65)&lt;DR$15,1,IF(DR$15=0,1,""))</f>
        <v>1</v>
      </c>
      <c r="DS66" s="239">
        <f>IF(SUM(DS$16:DS65)&lt;DS$15,1,IF(DS$15=0,1,""))</f>
        <v>1</v>
      </c>
      <c r="DT66" s="239">
        <f>IF(SUM(DT$16:DT65)&lt;DT$15,1,IF(DT$15=0,1,""))</f>
        <v>1</v>
      </c>
      <c r="DU66" s="239">
        <f>IF(SUM(DU$16:DU65)&lt;DU$15,1,IF(DU$15=0,1,""))</f>
        <v>1</v>
      </c>
      <c r="DV66" s="239">
        <f>IF(SUM(DV$16:DV65)&lt;DV$15,1,IF(DV$15=0,1,""))</f>
        <v>1</v>
      </c>
      <c r="DW66" s="239">
        <f>IF(SUM(DW$16:DW65)&lt;DW$15,1,IF(DW$15=0,1,""))</f>
        <v>1</v>
      </c>
      <c r="DX66" s="239">
        <f>IF(SUM(DX$16:DX65)&lt;DX$15,1,IF(DX$15=0,1,""))</f>
        <v>1</v>
      </c>
      <c r="DY66" s="239">
        <f>IF(SUM(DY$16:DY65)&lt;DY$15,1,IF(DY$15=0,1,""))</f>
        <v>1</v>
      </c>
      <c r="DZ66" s="239">
        <f>IF(SUM(DZ$16:DZ65)&lt;DZ$15,1,IF(DZ$15=0,1,""))</f>
        <v>1</v>
      </c>
      <c r="EA66" s="239">
        <f>IF(SUM(EA$16:EA65)&lt;EA$15,1,IF(EA$15=0,1,""))</f>
        <v>1</v>
      </c>
      <c r="EB66" s="239">
        <f>IF(SUM(EB$16:EB65)&lt;EB$15,1,IF(EB$15=0,1,""))</f>
        <v>1</v>
      </c>
      <c r="EC66" s="239">
        <f>IF(SUM(EC$16:EC65)&lt;EC$15,1,IF(EC$15=0,1,""))</f>
        <v>1</v>
      </c>
      <c r="ED66" s="239">
        <f>IF(SUM(ED$16:ED65)&lt;ED$15,1,IF(ED$15=0,1,""))</f>
        <v>1</v>
      </c>
      <c r="EE66" s="239">
        <f>IF(SUM(EE$16:EE65)&lt;EE$15,1,IF(EE$15=0,1,""))</f>
        <v>1</v>
      </c>
      <c r="EF66" s="239">
        <f>IF(SUM(EF$16:EF65)&lt;EF$15,1,IF(EF$15=0,1,""))</f>
        <v>1</v>
      </c>
      <c r="EG66" s="239">
        <f>IF(SUM(EG$16:EG65)&lt;EG$15,1,IF(EG$15=0,1,""))</f>
        <v>1</v>
      </c>
      <c r="EH66" s="239">
        <f>IF(SUM(EH$16:EH65)&lt;EH$15,1,IF(EH$15=0,1,""))</f>
        <v>1</v>
      </c>
      <c r="EI66" s="239">
        <f>IF(SUM(EI$16:EI65)&lt;EI$15,1,IF(EI$15=0,1,""))</f>
        <v>1</v>
      </c>
      <c r="EJ66" s="239">
        <f>IF(SUM(EJ$16:EJ65)&lt;EJ$15,1,IF(EJ$15=0,1,""))</f>
        <v>1</v>
      </c>
      <c r="EK66" s="239">
        <f>IF(SUM(EK$16:EK65)&lt;EK$15,1,IF(EK$15=0,1,""))</f>
        <v>1</v>
      </c>
      <c r="EL66" s="239">
        <f>IF(SUM(EL$16:EL65)&lt;EL$15,1,IF(EL$15=0,1,""))</f>
        <v>1</v>
      </c>
      <c r="EM66" s="239">
        <f>IF(SUM(EM$16:EM65)&lt;EM$15,1,IF(EM$15=0,1,""))</f>
        <v>1</v>
      </c>
      <c r="EN66" s="239">
        <f>IF(SUM(EN$16:EN65)&lt;EN$15,1,IF(EN$15=0,1,""))</f>
        <v>1</v>
      </c>
      <c r="EO66" s="239">
        <f>IF(SUM(EO$16:EO65)&lt;EO$15,1,IF(EO$15=0,1,""))</f>
        <v>1</v>
      </c>
      <c r="EP66" s="239">
        <f>IF(SUM(EP$16:EP65)&lt;EP$15,1,IF(EP$15=0,1,""))</f>
        <v>1</v>
      </c>
      <c r="EQ66" s="239">
        <f>IF(SUM(EQ$16:EQ65)&lt;EQ$15,1,IF(EQ$15=0,1,""))</f>
        <v>1</v>
      </c>
      <c r="ER66" s="239">
        <f>IF(SUM(ER$16:ER65)&lt;ER$15,1,IF(ER$15=0,1,""))</f>
        <v>1</v>
      </c>
      <c r="ES66" s="239">
        <f>IF(SUM(ES$16:ES65)&lt;ES$15,1,IF(ES$15=0,1,""))</f>
        <v>1</v>
      </c>
      <c r="ET66" s="239">
        <f>IF(SUM(ET$16:ET65)&lt;ET$15,1,IF(ET$15=0,1,""))</f>
        <v>1</v>
      </c>
      <c r="EU66" s="239">
        <f>IF(SUM(EU$16:EU65)&lt;EU$15,1,IF(EU$15=0,1,""))</f>
        <v>1</v>
      </c>
      <c r="EV66" s="239">
        <f>IF(SUM(EV$16:EV65)&lt;EV$15,1,IF(EV$15=0,1,""))</f>
        <v>1</v>
      </c>
      <c r="EW66" s="239">
        <f>IF(SUM(EW$16:EW65)&lt;EW$15,1,IF(EW$15=0,1,""))</f>
        <v>1</v>
      </c>
      <c r="EX66" s="239">
        <f>IF(SUM(EX$16:EX65)&lt;EX$15,1,IF(EX$15=0,1,""))</f>
        <v>1</v>
      </c>
      <c r="EY66" s="239">
        <f>IF(SUM(EY$16:EY65)&lt;EY$15,1,IF(EY$15=0,1,""))</f>
        <v>1</v>
      </c>
      <c r="EZ66" s="239">
        <f>IF(SUM(EZ$16:EZ65)&lt;EZ$15,1,IF(EZ$15=0,1,""))</f>
        <v>1</v>
      </c>
      <c r="FA66" s="239">
        <f>IF(SUM(FA$16:FA65)&lt;FA$15,1,IF(FA$15=0,1,""))</f>
        <v>1</v>
      </c>
      <c r="FB66" s="239">
        <f>IF(SUM(FB$16:FB65)&lt;FB$15,1,IF(FB$15=0,1,""))</f>
        <v>1</v>
      </c>
      <c r="FC66" s="239">
        <f>IF(SUM(FC$16:FC65)&lt;FC$15,1,IF(FC$15=0,1,""))</f>
        <v>1</v>
      </c>
      <c r="FD66" s="239">
        <f>IF(SUM(FD$16:FD65)&lt;FD$15,1,IF(FD$15=0,1,""))</f>
        <v>1</v>
      </c>
      <c r="FE66" s="239">
        <f>IF(SUM(FE$16:FE65)&lt;FE$15,1,IF(FE$15=0,1,""))</f>
        <v>1</v>
      </c>
      <c r="FF66" s="239">
        <f>IF(SUM(FF$16:FF65)&lt;FF$15,1,IF(FF$15=0,1,""))</f>
        <v>1</v>
      </c>
      <c r="FG66" s="239">
        <f>IF(SUM(FG$16:FG65)&lt;FG$15,1,IF(FG$15=0,1,""))</f>
        <v>1</v>
      </c>
      <c r="FH66" s="239">
        <f>IF(SUM(FH$16:FH65)&lt;FH$15,1,IF(FH$15=0,1,""))</f>
        <v>1</v>
      </c>
      <c r="FI66" s="239">
        <f>IF(SUM(FI$16:FI65)&lt;FI$15,1,IF(FI$15=0,1,""))</f>
        <v>1</v>
      </c>
      <c r="FJ66" s="239">
        <f>IF(SUM(FJ$16:FJ65)&lt;FJ$15,1,IF(FJ$15=0,1,""))</f>
        <v>1</v>
      </c>
      <c r="FK66" s="239">
        <f>IF(SUM(FK$16:FK65)&lt;FK$15,1,IF(FK$15=0,1,""))</f>
        <v>1</v>
      </c>
      <c r="FL66" s="239">
        <f>IF(SUM(FL$16:FL65)&lt;FL$15,1,IF(FL$15=0,1,""))</f>
        <v>1</v>
      </c>
      <c r="FM66" s="239">
        <f>IF(SUM(FM$16:FM65)&lt;FM$15,1,IF(FM$15=0,1,""))</f>
        <v>1</v>
      </c>
      <c r="FN66" s="239">
        <f>IF(SUM(FN$16:FN65)&lt;FN$15,1,IF(FN$15=0,1,""))</f>
        <v>1</v>
      </c>
      <c r="FO66" s="239">
        <f>IF(SUM(FO$16:FO65)&lt;FO$15,1,IF(FO$15=0,1,""))</f>
        <v>1</v>
      </c>
      <c r="FP66" s="239">
        <f>IF(SUM(FP$16:FP65)&lt;FP$15,1,IF(FP$15=0,1,""))</f>
        <v>1</v>
      </c>
      <c r="FQ66" s="239">
        <f>IF(SUM(FQ$16:FQ65)&lt;FQ$15,1,IF(FQ$15=0,1,""))</f>
        <v>1</v>
      </c>
      <c r="FR66" s="239">
        <f>IF(SUM(FR$16:FR65)&lt;FR$15,1,IF(FR$15=0,1,""))</f>
        <v>1</v>
      </c>
      <c r="FS66" s="239">
        <f>IF(SUM(FS$16:FS65)&lt;FS$15,1,IF(FS$15=0,1,""))</f>
        <v>1</v>
      </c>
      <c r="FT66" s="239">
        <f>IF(SUM(FT$16:FT65)&lt;FT$15,1,IF(FT$15=0,1,""))</f>
        <v>1</v>
      </c>
      <c r="FU66" s="239">
        <f>IF(SUM(FU$16:FU65)&lt;FU$15,1,IF(FU$15=0,1,""))</f>
        <v>1</v>
      </c>
      <c r="FV66" s="239">
        <f>IF(SUM(FV$16:FV65)&lt;FV$15,1,IF(FV$15=0,1,""))</f>
        <v>1</v>
      </c>
      <c r="FW66" s="239">
        <f>IF(SUM(FW$16:FW65)&lt;FW$15,1,IF(FW$15=0,1,""))</f>
        <v>1</v>
      </c>
      <c r="FX66" s="239">
        <f>IF(SUM(FX$16:FX65)&lt;FX$15,1,IF(FX$15=0,1,""))</f>
        <v>1</v>
      </c>
      <c r="FY66" s="239">
        <f>IF(SUM(FY$16:FY65)&lt;FY$15,1,IF(FY$15=0,1,""))</f>
        <v>1</v>
      </c>
      <c r="FZ66" s="239">
        <f>IF(SUM(FZ$16:FZ65)&lt;FZ$15,1,IF(FZ$15=0,1,""))</f>
        <v>1</v>
      </c>
      <c r="GA66" s="239">
        <f>IF(SUM(GA$16:GA65)&lt;GA$15,1,IF(GA$15=0,1,""))</f>
        <v>1</v>
      </c>
      <c r="GB66" s="239">
        <f>IF(SUM(GB$16:GB65)&lt;GB$15,1,IF(GB$15=0,1,""))</f>
        <v>1</v>
      </c>
      <c r="GC66" s="239">
        <f>IF(SUM(GC$16:GC65)&lt;GC$15,1,IF(GC$15=0,1,""))</f>
        <v>1</v>
      </c>
      <c r="GD66" s="239">
        <f>IF(SUM(GD$16:GD65)&lt;GD$15,1,IF(GD$15=0,1,""))</f>
        <v>1</v>
      </c>
      <c r="GE66" s="239">
        <f>IF(SUM(GE$16:GE65)&lt;GE$15,1,IF(GE$15=0,1,""))</f>
        <v>1</v>
      </c>
      <c r="GF66" s="239">
        <f>IF(SUM(GF$16:GF65)&lt;GF$15,1,IF(GF$15=0,1,""))</f>
        <v>1</v>
      </c>
      <c r="GG66" s="239">
        <f>IF(SUM(GG$16:GG65)&lt;GG$15,1,IF(GG$15=0,1,""))</f>
        <v>1</v>
      </c>
      <c r="GH66" s="239">
        <f>IF(SUM(GH$16:GH65)&lt;GH$15,1,IF(GH$15=0,1,""))</f>
        <v>1</v>
      </c>
      <c r="GI66" s="239">
        <f>IF(SUM(GI$16:GI65)&lt;GI$15,1,IF(GI$15=0,1,""))</f>
        <v>1</v>
      </c>
      <c r="GJ66" s="239">
        <f>IF(SUM(GJ$16:GJ65)&lt;GJ$15,1,IF(GJ$15=0,1,""))</f>
        <v>1</v>
      </c>
      <c r="GK66" s="239">
        <f>IF(SUM(GK$16:GK65)&lt;GK$15,1,IF(GK$15=0,1,""))</f>
        <v>1</v>
      </c>
      <c r="GL66" s="239">
        <f>IF(SUM(GL$16:GL65)&lt;GL$15,1,IF(GL$15=0,1,""))</f>
        <v>1</v>
      </c>
      <c r="GM66" s="239">
        <f>IF(SUM(GM$16:GM65)&lt;GM$15,1,IF(GM$15=0,1,""))</f>
        <v>1</v>
      </c>
      <c r="GN66" s="239">
        <f>IF(SUM(GN$16:GN65)&lt;GN$15,1,IF(GN$15=0,1,""))</f>
        <v>1</v>
      </c>
      <c r="GO66" s="239">
        <f>IF(SUM(GO$16:GO65)&lt;GO$15,1,IF(GO$15=0,1,""))</f>
        <v>1</v>
      </c>
      <c r="GP66" s="239">
        <f>IF(SUM(GP$16:GP65)&lt;GP$15,1,IF(GP$15=0,1,""))</f>
        <v>1</v>
      </c>
      <c r="GQ66" s="239">
        <f>IF(SUM(GQ$16:GQ65)&lt;GQ$15,1,IF(GQ$15=0,1,""))</f>
        <v>1</v>
      </c>
      <c r="GR66" s="239">
        <f>IF(SUM(GR$16:GR65)&lt;GR$15,1,IF(GR$15=0,1,""))</f>
        <v>1</v>
      </c>
      <c r="GS66" s="239">
        <f>IF(SUM(GS$16:GS65)&lt;GS$15,1,IF(GS$15=0,1,""))</f>
        <v>1</v>
      </c>
      <c r="GT66" s="239">
        <f>IF(SUM(GT$16:GT65)&lt;GT$15,1,IF(GT$15=0,1,""))</f>
        <v>1</v>
      </c>
      <c r="GU66" s="239">
        <f>IF(SUM(GU$16:GU65)&lt;GU$15,1,IF(GU$15=0,1,""))</f>
        <v>1</v>
      </c>
      <c r="GV66" s="239">
        <f>IF(SUM(GV$16:GV65)&lt;GV$15,1,IF(GV$15=0,1,""))</f>
        <v>1</v>
      </c>
      <c r="GW66" s="239">
        <f>IF(SUM(GW$16:GW65)&lt;GW$15,1,IF(GW$15=0,1,""))</f>
        <v>1</v>
      </c>
      <c r="GX66" s="239">
        <f>IF(SUM(GX$16:GX65)&lt;GX$15,1,IF(GX$15=0,1,""))</f>
        <v>1</v>
      </c>
      <c r="GY66" s="239">
        <f>IF(SUM(GY$16:GY65)&lt;GY$15,1,IF(GY$15=0,1,""))</f>
        <v>1</v>
      </c>
      <c r="GZ66" s="239">
        <f>IF(SUM(GZ$16:GZ65)&lt;GZ$15,1,IF(GZ$15=0,1,""))</f>
        <v>1</v>
      </c>
      <c r="HA66" s="239">
        <f>IF(SUM(HA$16:HA65)&lt;HA$15,1,IF(HA$15=0,1,""))</f>
        <v>1</v>
      </c>
      <c r="HB66" s="239">
        <f>IF(SUM(HB$16:HB65)&lt;HB$15,1,IF(HB$15=0,1,""))</f>
        <v>1</v>
      </c>
      <c r="HC66" s="239">
        <f>IF(SUM(HC$16:HC65)&lt;HC$15,1,IF(HC$15=0,1,""))</f>
        <v>1</v>
      </c>
      <c r="HD66" s="239">
        <f>IF(SUM(HD$16:HD65)&lt;HD$15,1,IF(HD$15=0,1,""))</f>
        <v>1</v>
      </c>
      <c r="HE66" s="239">
        <f>IF(SUM(HE$16:HE65)&lt;HE$15,1,IF(HE$15=0,1,""))</f>
        <v>1</v>
      </c>
      <c r="HF66" s="239">
        <f>IF(SUM(HF$16:HF65)&lt;HF$15,1,IF(HF$15=0,1,""))</f>
        <v>1</v>
      </c>
      <c r="HG66" s="239">
        <f>IF(SUM(HG$16:HG65)&lt;HG$15,1,IF(HG$15=0,1,""))</f>
        <v>1</v>
      </c>
      <c r="HH66" s="239">
        <f>IF(SUM(HH$16:HH65)&lt;HH$15,1,IF(HH$15=0,1,""))</f>
        <v>1</v>
      </c>
      <c r="HI66" s="239">
        <f>IF(SUM(HI$16:HI65)&lt;HI$15,1,IF(HI$15=0,1,""))</f>
        <v>1</v>
      </c>
      <c r="HJ66" s="239">
        <f>IF(SUM(HJ$16:HJ65)&lt;HJ$15,1,IF(HJ$15=0,1,""))</f>
        <v>1</v>
      </c>
      <c r="HK66" s="239">
        <f>IF(SUM(HK$16:HK65)&lt;HK$15,1,IF(HK$15=0,1,""))</f>
        <v>1</v>
      </c>
      <c r="HL66" s="239">
        <f>IF(SUM(HL$16:HL65)&lt;HL$15,1,IF(HL$15=0,1,""))</f>
        <v>1</v>
      </c>
      <c r="HM66" s="239">
        <f>IF(SUM(HM$16:HM65)&lt;HM$15,1,IF(HM$15=0,1,""))</f>
        <v>1</v>
      </c>
      <c r="HN66" s="239">
        <f>IF(SUM(HN$16:HN65)&lt;HN$15,1,IF(HN$15=0,1,""))</f>
        <v>1</v>
      </c>
      <c r="HO66" s="239">
        <f>IF(SUM(HO$16:HO65)&lt;HO$15,1,IF(HO$15=0,1,""))</f>
        <v>1</v>
      </c>
      <c r="HP66" s="239">
        <f>IF(SUM(HP$16:HP65)&lt;HP$15,1,IF(HP$15=0,1,""))</f>
        <v>1</v>
      </c>
      <c r="HQ66" s="239">
        <f>IF(SUM(HQ$16:HQ65)&lt;HQ$15,1,IF(HQ$15=0,1,""))</f>
        <v>1</v>
      </c>
      <c r="HR66" s="239">
        <f>IF(SUM(HR$16:HR65)&lt;HR$15,1,IF(HR$15=0,1,""))</f>
        <v>1</v>
      </c>
      <c r="HS66" s="239">
        <f>IF(SUM(HS$16:HS65)&lt;HS$15,1,IF(HS$15=0,1,""))</f>
        <v>1</v>
      </c>
      <c r="HT66" s="239">
        <f>IF(SUM(HT$16:HT65)&lt;HT$15,1,IF(HT$15=0,1,""))</f>
        <v>1</v>
      </c>
      <c r="HU66" s="239">
        <f>IF(SUM(HU$16:HU65)&lt;HU$15,1,IF(HU$15=0,1,""))</f>
        <v>1</v>
      </c>
      <c r="HV66" s="239">
        <f>IF(SUM(HV$16:HV65)&lt;HV$15,1,IF(HV$15=0,1,""))</f>
        <v>1</v>
      </c>
      <c r="HW66" s="239">
        <f>IF(SUM(HW$16:HW65)&lt;HW$15,1,IF(HW$15=0,1,""))</f>
        <v>1</v>
      </c>
      <c r="HX66" s="239">
        <f>IF(SUM(HX$16:HX65)&lt;HX$15,1,IF(HX$15=0,1,""))</f>
        <v>1</v>
      </c>
      <c r="HY66" s="239">
        <f>IF(SUM(HY$16:HY65)&lt;HY$15,1,IF(HY$15=0,1,""))</f>
        <v>1</v>
      </c>
      <c r="HZ66" s="239">
        <f>IF(SUM(HZ$16:HZ65)&lt;HZ$15,1,IF(HZ$15=0,1,""))</f>
        <v>1</v>
      </c>
      <c r="IA66" s="239">
        <f>IF(SUM(IA$16:IA65)&lt;IA$15,1,IF(IA$15=0,1,""))</f>
        <v>1</v>
      </c>
      <c r="IB66" s="239">
        <f>IF(SUM(IB$16:IB65)&lt;IB$15,1,IF(IB$15=0,1,""))</f>
        <v>1</v>
      </c>
      <c r="IC66" s="239">
        <f>IF(SUM(IC$16:IC65)&lt;IC$15,1,IF(IC$15=0,1,""))</f>
        <v>1</v>
      </c>
      <c r="ID66" s="239">
        <f>IF(SUM(ID$16:ID65)&lt;ID$15,1,IF(ID$15=0,1,""))</f>
        <v>1</v>
      </c>
      <c r="IE66" s="239">
        <f>IF(SUM(IE$16:IE65)&lt;IE$15,1,IF(IE$15=0,1,""))</f>
        <v>1</v>
      </c>
      <c r="IF66" s="239">
        <f>IF(SUM(IF$16:IF65)&lt;IF$15,1,IF(IF$15=0,1,""))</f>
        <v>1</v>
      </c>
      <c r="IG66" s="239">
        <f>IF(SUM(IG$16:IG65)&lt;IG$15,1,IF(IG$15=0,1,""))</f>
        <v>1</v>
      </c>
      <c r="IH66" s="239">
        <f>IF(SUM(IH$16:IH65)&lt;IH$15,1,IF(IH$15=0,1,""))</f>
        <v>1</v>
      </c>
      <c r="II66" s="239">
        <f>IF(SUM(II$16:II65)&lt;II$15,1,IF(II$15=0,1,""))</f>
        <v>1</v>
      </c>
      <c r="IJ66" s="239">
        <f>IF(SUM(IJ$16:IJ65)&lt;IJ$15,1,IF(IJ$15=0,1,""))</f>
        <v>1</v>
      </c>
      <c r="IK66" s="239">
        <f>IF(SUM(IK$16:IK65)&lt;IK$15,1,IF(IK$15=0,1,""))</f>
        <v>1</v>
      </c>
      <c r="IL66" s="239">
        <f>IF(SUM(IL$16:IL65)&lt;IL$15,1,IF(IL$15=0,1,""))</f>
        <v>1</v>
      </c>
      <c r="IM66" s="239">
        <f>IF(SUM(IM$16:IM65)&lt;IM$15,1,IF(IM$15=0,1,""))</f>
        <v>1</v>
      </c>
      <c r="IN66" s="239">
        <f>IF(SUM(IN$16:IN65)&lt;IN$15,1,IF(IN$15=0,1,""))</f>
        <v>1</v>
      </c>
    </row>
    <row r="67" spans="1:248" ht="12.95" hidden="1" customHeight="1" outlineLevel="1">
      <c r="B67" s="384"/>
      <c r="C67" s="16"/>
      <c r="D67" s="16"/>
      <c r="E67" s="384">
        <v>52</v>
      </c>
      <c r="F67" s="16" t="str">
        <f>Sites!C55</f>
        <v>STW2</v>
      </c>
      <c r="G67" s="253"/>
      <c r="H67" s="16"/>
      <c r="I67" s="239" t="str">
        <f>IF(SUM(I$16:I66)&lt;I$15,1,IF(I$15=0,1,""))</f>
        <v/>
      </c>
      <c r="J67" s="239" t="str">
        <f>IF(SUM(J$16:J66)&lt;J$15,1,IF(J$15=0,1,""))</f>
        <v/>
      </c>
      <c r="K67" s="239" t="str">
        <f>IF(SUM(K$16:K66)&lt;K$15,1,IF(K$15=0,1,""))</f>
        <v/>
      </c>
      <c r="L67" s="239" t="str">
        <f>IF(SUM(L$16:L66)&lt;L$15,1,IF(L$15=0,1,""))</f>
        <v/>
      </c>
      <c r="M67" s="239" t="str">
        <f>IF(SUM(M$16:M66)&lt;M$15,1,IF(M$15=0,1,""))</f>
        <v/>
      </c>
      <c r="N67" s="239" t="str">
        <f>IF(SUM(N$16:N66)&lt;N$15,1,IF(N$15=0,1,""))</f>
        <v/>
      </c>
      <c r="O67" s="239" t="str">
        <f>IF(SUM(O$16:O66)&lt;O$15,1,IF(O$15=0,1,""))</f>
        <v/>
      </c>
      <c r="P67" s="239" t="str">
        <f>IF(SUM(P$16:P66)&lt;P$15,1,IF(P$15=0,1,""))</f>
        <v/>
      </c>
      <c r="Q67" s="239" t="str">
        <f>IF(SUM(Q$16:Q66)&lt;Q$15,1,IF(Q$15=0,1,""))</f>
        <v/>
      </c>
      <c r="R67" s="239" t="str">
        <f>IF(SUM(R$16:R66)&lt;R$15,1,IF(R$15=0,1,""))</f>
        <v/>
      </c>
      <c r="S67" s="239">
        <f>IF(SUM(S$16:S66)&lt;S$15,1,IF(S$15=0,1,""))</f>
        <v>1</v>
      </c>
      <c r="T67" s="239">
        <f>IF(SUM(T$16:T66)&lt;T$15,1,IF(T$15=0,1,""))</f>
        <v>1</v>
      </c>
      <c r="U67" s="239">
        <f>IF(SUM(U$16:U66)&lt;U$15,1,IF(U$15=0,1,""))</f>
        <v>1</v>
      </c>
      <c r="V67" s="239">
        <f>IF(SUM(V$16:V66)&lt;V$15,1,IF(V$15=0,1,""))</f>
        <v>1</v>
      </c>
      <c r="W67" s="239">
        <f>IF(SUM(W$16:W66)&lt;W$15,1,IF(W$15=0,1,""))</f>
        <v>1</v>
      </c>
      <c r="X67" s="239">
        <f>IF(SUM(X$16:X66)&lt;X$15,1,IF(X$15=0,1,""))</f>
        <v>1</v>
      </c>
      <c r="Y67" s="239">
        <f>IF(SUM(Y$16:Y66)&lt;Y$15,1,IF(Y$15=0,1,""))</f>
        <v>1</v>
      </c>
      <c r="Z67" s="239">
        <f>IF(SUM(Z$16:Z66)&lt;Z$15,1,IF(Z$15=0,1,""))</f>
        <v>1</v>
      </c>
      <c r="AA67" s="239">
        <f>IF(SUM(AA$16:AA66)&lt;AA$15,1,IF(AA$15=0,1,""))</f>
        <v>1</v>
      </c>
      <c r="AB67" s="239">
        <f>IF(SUM(AB$16:AB66)&lt;AB$15,1,IF(AB$15=0,1,""))</f>
        <v>1</v>
      </c>
      <c r="AC67" s="239">
        <f>IF(SUM(AC$16:AC66)&lt;AC$15,1,IF(AC$15=0,1,""))</f>
        <v>1</v>
      </c>
      <c r="AD67" s="239">
        <f>IF(SUM(AD$16:AD66)&lt;AD$15,1,IF(AD$15=0,1,""))</f>
        <v>1</v>
      </c>
      <c r="AE67" s="239">
        <f>IF(SUM(AE$16:AE66)&lt;AE$15,1,IF(AE$15=0,1,""))</f>
        <v>1</v>
      </c>
      <c r="AF67" s="239">
        <f>IF(SUM(AF$16:AF66)&lt;AF$15,1,IF(AF$15=0,1,""))</f>
        <v>1</v>
      </c>
      <c r="AG67" s="239">
        <f>IF(SUM(AG$16:AG66)&lt;AG$15,1,IF(AG$15=0,1,""))</f>
        <v>1</v>
      </c>
      <c r="AH67" s="239">
        <f>IF(SUM(AH$16:AH66)&lt;AH$15,1,IF(AH$15=0,1,""))</f>
        <v>1</v>
      </c>
      <c r="AI67" s="239">
        <f>IF(SUM(AI$16:AI66)&lt;AI$15,1,IF(AI$15=0,1,""))</f>
        <v>1</v>
      </c>
      <c r="AJ67" s="239">
        <f>IF(SUM(AJ$16:AJ66)&lt;AJ$15,1,IF(AJ$15=0,1,""))</f>
        <v>1</v>
      </c>
      <c r="AK67" s="239">
        <f>IF(SUM(AK$16:AK66)&lt;AK$15,1,IF(AK$15=0,1,""))</f>
        <v>1</v>
      </c>
      <c r="AL67" s="239">
        <f>IF(SUM(AL$16:AL66)&lt;AL$15,1,IF(AL$15=0,1,""))</f>
        <v>1</v>
      </c>
      <c r="AM67" s="239">
        <f>IF(SUM(AM$16:AM66)&lt;AM$15,1,IF(AM$15=0,1,""))</f>
        <v>1</v>
      </c>
      <c r="AN67" s="239">
        <f>IF(SUM(AN$16:AN66)&lt;AN$15,1,IF(AN$15=0,1,""))</f>
        <v>1</v>
      </c>
      <c r="AO67" s="239">
        <f>IF(SUM(AO$16:AO66)&lt;AO$15,1,IF(AO$15=0,1,""))</f>
        <v>1</v>
      </c>
      <c r="AP67" s="239">
        <f>IF(SUM(AP$16:AP66)&lt;AP$15,1,IF(AP$15=0,1,""))</f>
        <v>1</v>
      </c>
      <c r="AQ67" s="239">
        <f>IF(SUM(AQ$16:AQ66)&lt;AQ$15,1,IF(AQ$15=0,1,""))</f>
        <v>1</v>
      </c>
      <c r="AR67" s="239">
        <f>IF(SUM(AR$16:AR66)&lt;AR$15,1,IF(AR$15=0,1,""))</f>
        <v>1</v>
      </c>
      <c r="AS67" s="239">
        <f>IF(SUM(AS$16:AS66)&lt;AS$15,1,IF(AS$15=0,1,""))</f>
        <v>1</v>
      </c>
      <c r="AT67" s="239">
        <f>IF(SUM(AT$16:AT66)&lt;AT$15,1,IF(AT$15=0,1,""))</f>
        <v>1</v>
      </c>
      <c r="AU67" s="239">
        <f>IF(SUM(AU$16:AU66)&lt;AU$15,1,IF(AU$15=0,1,""))</f>
        <v>1</v>
      </c>
      <c r="AV67" s="239">
        <f>IF(SUM(AV$16:AV66)&lt;AV$15,1,IF(AV$15=0,1,""))</f>
        <v>1</v>
      </c>
      <c r="AW67" s="239">
        <f>IF(SUM(AW$16:AW66)&lt;AW$15,1,IF(AW$15=0,1,""))</f>
        <v>1</v>
      </c>
      <c r="AX67" s="239">
        <f>IF(SUM(AX$16:AX66)&lt;AX$15,1,IF(AX$15=0,1,""))</f>
        <v>1</v>
      </c>
      <c r="AY67" s="239">
        <f>IF(SUM(AY$16:AY66)&lt;AY$15,1,IF(AY$15=0,1,""))</f>
        <v>1</v>
      </c>
      <c r="AZ67" s="239">
        <f>IF(SUM(AZ$16:AZ66)&lt;AZ$15,1,IF(AZ$15=0,1,""))</f>
        <v>1</v>
      </c>
      <c r="BA67" s="239">
        <f>IF(SUM(BA$16:BA66)&lt;BA$15,1,IF(BA$15=0,1,""))</f>
        <v>1</v>
      </c>
      <c r="BB67" s="239">
        <f>IF(SUM(BB$16:BB66)&lt;BB$15,1,IF(BB$15=0,1,""))</f>
        <v>1</v>
      </c>
      <c r="BC67" s="239">
        <f>IF(SUM(BC$16:BC66)&lt;BC$15,1,IF(BC$15=0,1,""))</f>
        <v>1</v>
      </c>
      <c r="BD67" s="239">
        <f>IF(SUM(BD$16:BD66)&lt;BD$15,1,IF(BD$15=0,1,""))</f>
        <v>1</v>
      </c>
      <c r="BE67" s="239">
        <f>IF(SUM(BE$16:BE66)&lt;BE$15,1,IF(BE$15=0,1,""))</f>
        <v>1</v>
      </c>
      <c r="BF67" s="239">
        <f>IF(SUM(BF$16:BF66)&lt;BF$15,1,IF(BF$15=0,1,""))</f>
        <v>1</v>
      </c>
      <c r="BG67" s="239">
        <f>IF(SUM(BG$16:BG66)&lt;BG$15,1,IF(BG$15=0,1,""))</f>
        <v>1</v>
      </c>
      <c r="BH67" s="239">
        <f>IF(SUM(BH$16:BH66)&lt;BH$15,1,IF(BH$15=0,1,""))</f>
        <v>1</v>
      </c>
      <c r="BI67" s="239">
        <f>IF(SUM(BI$16:BI66)&lt;BI$15,1,IF(BI$15=0,1,""))</f>
        <v>1</v>
      </c>
      <c r="BJ67" s="239">
        <f>IF(SUM(BJ$16:BJ66)&lt;BJ$15,1,IF(BJ$15=0,1,""))</f>
        <v>1</v>
      </c>
      <c r="BK67" s="239">
        <f>IF(SUM(BK$16:BK66)&lt;BK$15,1,IF(BK$15=0,1,""))</f>
        <v>1</v>
      </c>
      <c r="BL67" s="239">
        <f>IF(SUM(BL$16:BL66)&lt;BL$15,1,IF(BL$15=0,1,""))</f>
        <v>1</v>
      </c>
      <c r="BM67" s="239">
        <f>IF(SUM(BM$16:BM66)&lt;BM$15,1,IF(BM$15=0,1,""))</f>
        <v>1</v>
      </c>
      <c r="BN67" s="239">
        <f>IF(SUM(BN$16:BN66)&lt;BN$15,1,IF(BN$15=0,1,""))</f>
        <v>1</v>
      </c>
      <c r="BO67" s="239">
        <f>IF(SUM(BO$16:BO66)&lt;BO$15,1,IF(BO$15=0,1,""))</f>
        <v>1</v>
      </c>
      <c r="BP67" s="239">
        <f>IF(SUM(BP$16:BP66)&lt;BP$15,1,IF(BP$15=0,1,""))</f>
        <v>1</v>
      </c>
      <c r="BQ67" s="239">
        <f>IF(SUM(BQ$16:BQ66)&lt;BQ$15,1,IF(BQ$15=0,1,""))</f>
        <v>1</v>
      </c>
      <c r="BR67" s="239">
        <f>IF(SUM(BR$16:BR66)&lt;BR$15,1,IF(BR$15=0,1,""))</f>
        <v>1</v>
      </c>
      <c r="BS67" s="239">
        <f>IF(SUM(BS$16:BS66)&lt;BS$15,1,IF(BS$15=0,1,""))</f>
        <v>1</v>
      </c>
      <c r="BT67" s="239">
        <f>IF(SUM(BT$16:BT66)&lt;BT$15,1,IF(BT$15=0,1,""))</f>
        <v>1</v>
      </c>
      <c r="BU67" s="239">
        <f>IF(SUM(BU$16:BU66)&lt;BU$15,1,IF(BU$15=0,1,""))</f>
        <v>1</v>
      </c>
      <c r="BV67" s="239">
        <f>IF(SUM(BV$16:BV66)&lt;BV$15,1,IF(BV$15=0,1,""))</f>
        <v>1</v>
      </c>
      <c r="BW67" s="239">
        <f>IF(SUM(BW$16:BW66)&lt;BW$15,1,IF(BW$15=0,1,""))</f>
        <v>1</v>
      </c>
      <c r="BX67" s="239">
        <f>IF(SUM(BX$16:BX66)&lt;BX$15,1,IF(BX$15=0,1,""))</f>
        <v>1</v>
      </c>
      <c r="BY67" s="239">
        <f>IF(SUM(BY$16:BY66)&lt;BY$15,1,IF(BY$15=0,1,""))</f>
        <v>1</v>
      </c>
      <c r="BZ67" s="239">
        <f>IF(SUM(BZ$16:BZ66)&lt;BZ$15,1,IF(BZ$15=0,1,""))</f>
        <v>1</v>
      </c>
      <c r="CA67" s="239">
        <f>IF(SUM(CA$16:CA66)&lt;CA$15,1,IF(CA$15=0,1,""))</f>
        <v>1</v>
      </c>
      <c r="CB67" s="239">
        <f>IF(SUM(CB$16:CB66)&lt;CB$15,1,IF(CB$15=0,1,""))</f>
        <v>1</v>
      </c>
      <c r="CC67" s="239">
        <f>IF(SUM(CC$16:CC66)&lt;CC$15,1,IF(CC$15=0,1,""))</f>
        <v>1</v>
      </c>
      <c r="CD67" s="239">
        <f>IF(SUM(CD$16:CD66)&lt;CD$15,1,IF(CD$15=0,1,""))</f>
        <v>1</v>
      </c>
      <c r="CE67" s="239">
        <f>IF(SUM(CE$16:CE66)&lt;CE$15,1,IF(CE$15=0,1,""))</f>
        <v>1</v>
      </c>
      <c r="CF67" s="239">
        <f>IF(SUM(CF$16:CF66)&lt;CF$15,1,IF(CF$15=0,1,""))</f>
        <v>1</v>
      </c>
      <c r="CG67" s="239">
        <f>IF(SUM(CG$16:CG66)&lt;CG$15,1,IF(CG$15=0,1,""))</f>
        <v>1</v>
      </c>
      <c r="CH67" s="239">
        <f>IF(SUM(CH$16:CH66)&lt;CH$15,1,IF(CH$15=0,1,""))</f>
        <v>1</v>
      </c>
      <c r="CI67" s="239">
        <f>IF(SUM(CI$16:CI66)&lt;CI$15,1,IF(CI$15=0,1,""))</f>
        <v>1</v>
      </c>
      <c r="CJ67" s="239">
        <f>IF(SUM(CJ$16:CJ66)&lt;CJ$15,1,IF(CJ$15=0,1,""))</f>
        <v>1</v>
      </c>
      <c r="CK67" s="239">
        <f>IF(SUM(CK$16:CK66)&lt;CK$15,1,IF(CK$15=0,1,""))</f>
        <v>1</v>
      </c>
      <c r="CL67" s="239">
        <f>IF(SUM(CL$16:CL66)&lt;CL$15,1,IF(CL$15=0,1,""))</f>
        <v>1</v>
      </c>
      <c r="CM67" s="239">
        <f>IF(SUM(CM$16:CM66)&lt;CM$15,1,IF(CM$15=0,1,""))</f>
        <v>1</v>
      </c>
      <c r="CN67" s="239">
        <f>IF(SUM(CN$16:CN66)&lt;CN$15,1,IF(CN$15=0,1,""))</f>
        <v>1</v>
      </c>
      <c r="CO67" s="239">
        <f>IF(SUM(CO$16:CO66)&lt;CO$15,1,IF(CO$15=0,1,""))</f>
        <v>1</v>
      </c>
      <c r="CP67" s="239">
        <f>IF(SUM(CP$16:CP66)&lt;CP$15,1,IF(CP$15=0,1,""))</f>
        <v>1</v>
      </c>
      <c r="CQ67" s="239">
        <f>IF(SUM(CQ$16:CQ66)&lt;CQ$15,1,IF(CQ$15=0,1,""))</f>
        <v>1</v>
      </c>
      <c r="CR67" s="239">
        <f>IF(SUM(CR$16:CR66)&lt;CR$15,1,IF(CR$15=0,1,""))</f>
        <v>1</v>
      </c>
      <c r="CS67" s="239">
        <f>IF(SUM(CS$16:CS66)&lt;CS$15,1,IF(CS$15=0,1,""))</f>
        <v>1</v>
      </c>
      <c r="CT67" s="239">
        <f>IF(SUM(CT$16:CT66)&lt;CT$15,1,IF(CT$15=0,1,""))</f>
        <v>1</v>
      </c>
      <c r="CU67" s="239">
        <f>IF(SUM(CU$16:CU66)&lt;CU$15,1,IF(CU$15=0,1,""))</f>
        <v>1</v>
      </c>
      <c r="CV67" s="239">
        <f>IF(SUM(CV$16:CV66)&lt;CV$15,1,IF(CV$15=0,1,""))</f>
        <v>1</v>
      </c>
      <c r="CW67" s="239">
        <f>IF(SUM(CW$16:CW66)&lt;CW$15,1,IF(CW$15=0,1,""))</f>
        <v>1</v>
      </c>
      <c r="CX67" s="239">
        <f>IF(SUM(CX$16:CX66)&lt;CX$15,1,IF(CX$15=0,1,""))</f>
        <v>1</v>
      </c>
      <c r="CY67" s="239">
        <f>IF(SUM(CY$16:CY66)&lt;CY$15,1,IF(CY$15=0,1,""))</f>
        <v>1</v>
      </c>
      <c r="CZ67" s="239">
        <f>IF(SUM(CZ$16:CZ66)&lt;CZ$15,1,IF(CZ$15=0,1,""))</f>
        <v>1</v>
      </c>
      <c r="DA67" s="239">
        <f>IF(SUM(DA$16:DA66)&lt;DA$15,1,IF(DA$15=0,1,""))</f>
        <v>1</v>
      </c>
      <c r="DB67" s="239">
        <f>IF(SUM(DB$16:DB66)&lt;DB$15,1,IF(DB$15=0,1,""))</f>
        <v>1</v>
      </c>
      <c r="DC67" s="239">
        <f>IF(SUM(DC$16:DC66)&lt;DC$15,1,IF(DC$15=0,1,""))</f>
        <v>1</v>
      </c>
      <c r="DD67" s="239">
        <f>IF(SUM(DD$16:DD66)&lt;DD$15,1,IF(DD$15=0,1,""))</f>
        <v>1</v>
      </c>
      <c r="DE67" s="239">
        <f>IF(SUM(DE$16:DE66)&lt;DE$15,1,IF(DE$15=0,1,""))</f>
        <v>1</v>
      </c>
      <c r="DF67" s="239">
        <f>IF(SUM(DF$16:DF66)&lt;DF$15,1,IF(DF$15=0,1,""))</f>
        <v>1</v>
      </c>
      <c r="DG67" s="239">
        <f>IF(SUM(DG$16:DG66)&lt;DG$15,1,IF(DG$15=0,1,""))</f>
        <v>1</v>
      </c>
      <c r="DH67" s="239">
        <f>IF(SUM(DH$16:DH66)&lt;DH$15,1,IF(DH$15=0,1,""))</f>
        <v>1</v>
      </c>
      <c r="DI67" s="239">
        <f>IF(SUM(DI$16:DI66)&lt;DI$15,1,IF(DI$15=0,1,""))</f>
        <v>1</v>
      </c>
      <c r="DJ67" s="239">
        <f>IF(SUM(DJ$16:DJ66)&lt;DJ$15,1,IF(DJ$15=0,1,""))</f>
        <v>1</v>
      </c>
      <c r="DK67" s="239">
        <f>IF(SUM(DK$16:DK66)&lt;DK$15,1,IF(DK$15=0,1,""))</f>
        <v>1</v>
      </c>
      <c r="DL67" s="239">
        <f>IF(SUM(DL$16:DL66)&lt;DL$15,1,IF(DL$15=0,1,""))</f>
        <v>1</v>
      </c>
      <c r="DM67" s="239">
        <f>IF(SUM(DM$16:DM66)&lt;DM$15,1,IF(DM$15=0,1,""))</f>
        <v>1</v>
      </c>
      <c r="DN67" s="239">
        <f>IF(SUM(DN$16:DN66)&lt;DN$15,1,IF(DN$15=0,1,""))</f>
        <v>1</v>
      </c>
      <c r="DO67" s="239">
        <f>IF(SUM(DO$16:DO66)&lt;DO$15,1,IF(DO$15=0,1,""))</f>
        <v>1</v>
      </c>
      <c r="DP67" s="239">
        <f>IF(SUM(DP$16:DP66)&lt;DP$15,1,IF(DP$15=0,1,""))</f>
        <v>1</v>
      </c>
      <c r="DQ67" s="239">
        <f>IF(SUM(DQ$16:DQ66)&lt;DQ$15,1,IF(DQ$15=0,1,""))</f>
        <v>1</v>
      </c>
      <c r="DR67" s="239">
        <f>IF(SUM(DR$16:DR66)&lt;DR$15,1,IF(DR$15=0,1,""))</f>
        <v>1</v>
      </c>
      <c r="DS67" s="239">
        <f>IF(SUM(DS$16:DS66)&lt;DS$15,1,IF(DS$15=0,1,""))</f>
        <v>1</v>
      </c>
      <c r="DT67" s="239">
        <f>IF(SUM(DT$16:DT66)&lt;DT$15,1,IF(DT$15=0,1,""))</f>
        <v>1</v>
      </c>
      <c r="DU67" s="239">
        <f>IF(SUM(DU$16:DU66)&lt;DU$15,1,IF(DU$15=0,1,""))</f>
        <v>1</v>
      </c>
      <c r="DV67" s="239">
        <f>IF(SUM(DV$16:DV66)&lt;DV$15,1,IF(DV$15=0,1,""))</f>
        <v>1</v>
      </c>
      <c r="DW67" s="239">
        <f>IF(SUM(DW$16:DW66)&lt;DW$15,1,IF(DW$15=0,1,""))</f>
        <v>1</v>
      </c>
      <c r="DX67" s="239">
        <f>IF(SUM(DX$16:DX66)&lt;DX$15,1,IF(DX$15=0,1,""))</f>
        <v>1</v>
      </c>
      <c r="DY67" s="239">
        <f>IF(SUM(DY$16:DY66)&lt;DY$15,1,IF(DY$15=0,1,""))</f>
        <v>1</v>
      </c>
      <c r="DZ67" s="239">
        <f>IF(SUM(DZ$16:DZ66)&lt;DZ$15,1,IF(DZ$15=0,1,""))</f>
        <v>1</v>
      </c>
      <c r="EA67" s="239">
        <f>IF(SUM(EA$16:EA66)&lt;EA$15,1,IF(EA$15=0,1,""))</f>
        <v>1</v>
      </c>
      <c r="EB67" s="239">
        <f>IF(SUM(EB$16:EB66)&lt;EB$15,1,IF(EB$15=0,1,""))</f>
        <v>1</v>
      </c>
      <c r="EC67" s="239">
        <f>IF(SUM(EC$16:EC66)&lt;EC$15,1,IF(EC$15=0,1,""))</f>
        <v>1</v>
      </c>
      <c r="ED67" s="239">
        <f>IF(SUM(ED$16:ED66)&lt;ED$15,1,IF(ED$15=0,1,""))</f>
        <v>1</v>
      </c>
      <c r="EE67" s="239">
        <f>IF(SUM(EE$16:EE66)&lt;EE$15,1,IF(EE$15=0,1,""))</f>
        <v>1</v>
      </c>
      <c r="EF67" s="239">
        <f>IF(SUM(EF$16:EF66)&lt;EF$15,1,IF(EF$15=0,1,""))</f>
        <v>1</v>
      </c>
      <c r="EG67" s="239">
        <f>IF(SUM(EG$16:EG66)&lt;EG$15,1,IF(EG$15=0,1,""))</f>
        <v>1</v>
      </c>
      <c r="EH67" s="239">
        <f>IF(SUM(EH$16:EH66)&lt;EH$15,1,IF(EH$15=0,1,""))</f>
        <v>1</v>
      </c>
      <c r="EI67" s="239">
        <f>IF(SUM(EI$16:EI66)&lt;EI$15,1,IF(EI$15=0,1,""))</f>
        <v>1</v>
      </c>
      <c r="EJ67" s="239">
        <f>IF(SUM(EJ$16:EJ66)&lt;EJ$15,1,IF(EJ$15=0,1,""))</f>
        <v>1</v>
      </c>
      <c r="EK67" s="239">
        <f>IF(SUM(EK$16:EK66)&lt;EK$15,1,IF(EK$15=0,1,""))</f>
        <v>1</v>
      </c>
      <c r="EL67" s="239">
        <f>IF(SUM(EL$16:EL66)&lt;EL$15,1,IF(EL$15=0,1,""))</f>
        <v>1</v>
      </c>
      <c r="EM67" s="239">
        <f>IF(SUM(EM$16:EM66)&lt;EM$15,1,IF(EM$15=0,1,""))</f>
        <v>1</v>
      </c>
      <c r="EN67" s="239">
        <f>IF(SUM(EN$16:EN66)&lt;EN$15,1,IF(EN$15=0,1,""))</f>
        <v>1</v>
      </c>
      <c r="EO67" s="239">
        <f>IF(SUM(EO$16:EO66)&lt;EO$15,1,IF(EO$15=0,1,""))</f>
        <v>1</v>
      </c>
      <c r="EP67" s="239">
        <f>IF(SUM(EP$16:EP66)&lt;EP$15,1,IF(EP$15=0,1,""))</f>
        <v>1</v>
      </c>
      <c r="EQ67" s="239">
        <f>IF(SUM(EQ$16:EQ66)&lt;EQ$15,1,IF(EQ$15=0,1,""))</f>
        <v>1</v>
      </c>
      <c r="ER67" s="239">
        <f>IF(SUM(ER$16:ER66)&lt;ER$15,1,IF(ER$15=0,1,""))</f>
        <v>1</v>
      </c>
      <c r="ES67" s="239">
        <f>IF(SUM(ES$16:ES66)&lt;ES$15,1,IF(ES$15=0,1,""))</f>
        <v>1</v>
      </c>
      <c r="ET67" s="239">
        <f>IF(SUM(ET$16:ET66)&lt;ET$15,1,IF(ET$15=0,1,""))</f>
        <v>1</v>
      </c>
      <c r="EU67" s="239">
        <f>IF(SUM(EU$16:EU66)&lt;EU$15,1,IF(EU$15=0,1,""))</f>
        <v>1</v>
      </c>
      <c r="EV67" s="239">
        <f>IF(SUM(EV$16:EV66)&lt;EV$15,1,IF(EV$15=0,1,""))</f>
        <v>1</v>
      </c>
      <c r="EW67" s="239">
        <f>IF(SUM(EW$16:EW66)&lt;EW$15,1,IF(EW$15=0,1,""))</f>
        <v>1</v>
      </c>
      <c r="EX67" s="239">
        <f>IF(SUM(EX$16:EX66)&lt;EX$15,1,IF(EX$15=0,1,""))</f>
        <v>1</v>
      </c>
      <c r="EY67" s="239">
        <f>IF(SUM(EY$16:EY66)&lt;EY$15,1,IF(EY$15=0,1,""))</f>
        <v>1</v>
      </c>
      <c r="EZ67" s="239">
        <f>IF(SUM(EZ$16:EZ66)&lt;EZ$15,1,IF(EZ$15=0,1,""))</f>
        <v>1</v>
      </c>
      <c r="FA67" s="239">
        <f>IF(SUM(FA$16:FA66)&lt;FA$15,1,IF(FA$15=0,1,""))</f>
        <v>1</v>
      </c>
      <c r="FB67" s="239">
        <f>IF(SUM(FB$16:FB66)&lt;FB$15,1,IF(FB$15=0,1,""))</f>
        <v>1</v>
      </c>
      <c r="FC67" s="239">
        <f>IF(SUM(FC$16:FC66)&lt;FC$15,1,IF(FC$15=0,1,""))</f>
        <v>1</v>
      </c>
      <c r="FD67" s="239">
        <f>IF(SUM(FD$16:FD66)&lt;FD$15,1,IF(FD$15=0,1,""))</f>
        <v>1</v>
      </c>
      <c r="FE67" s="239">
        <f>IF(SUM(FE$16:FE66)&lt;FE$15,1,IF(FE$15=0,1,""))</f>
        <v>1</v>
      </c>
      <c r="FF67" s="239">
        <f>IF(SUM(FF$16:FF66)&lt;FF$15,1,IF(FF$15=0,1,""))</f>
        <v>1</v>
      </c>
      <c r="FG67" s="239">
        <f>IF(SUM(FG$16:FG66)&lt;FG$15,1,IF(FG$15=0,1,""))</f>
        <v>1</v>
      </c>
      <c r="FH67" s="239">
        <f>IF(SUM(FH$16:FH66)&lt;FH$15,1,IF(FH$15=0,1,""))</f>
        <v>1</v>
      </c>
      <c r="FI67" s="239">
        <f>IF(SUM(FI$16:FI66)&lt;FI$15,1,IF(FI$15=0,1,""))</f>
        <v>1</v>
      </c>
      <c r="FJ67" s="239">
        <f>IF(SUM(FJ$16:FJ66)&lt;FJ$15,1,IF(FJ$15=0,1,""))</f>
        <v>1</v>
      </c>
      <c r="FK67" s="239">
        <f>IF(SUM(FK$16:FK66)&lt;FK$15,1,IF(FK$15=0,1,""))</f>
        <v>1</v>
      </c>
      <c r="FL67" s="239">
        <f>IF(SUM(FL$16:FL66)&lt;FL$15,1,IF(FL$15=0,1,""))</f>
        <v>1</v>
      </c>
      <c r="FM67" s="239">
        <f>IF(SUM(FM$16:FM66)&lt;FM$15,1,IF(FM$15=0,1,""))</f>
        <v>1</v>
      </c>
      <c r="FN67" s="239">
        <f>IF(SUM(FN$16:FN66)&lt;FN$15,1,IF(FN$15=0,1,""))</f>
        <v>1</v>
      </c>
      <c r="FO67" s="239">
        <f>IF(SUM(FO$16:FO66)&lt;FO$15,1,IF(FO$15=0,1,""))</f>
        <v>1</v>
      </c>
      <c r="FP67" s="239">
        <f>IF(SUM(FP$16:FP66)&lt;FP$15,1,IF(FP$15=0,1,""))</f>
        <v>1</v>
      </c>
      <c r="FQ67" s="239">
        <f>IF(SUM(FQ$16:FQ66)&lt;FQ$15,1,IF(FQ$15=0,1,""))</f>
        <v>1</v>
      </c>
      <c r="FR67" s="239">
        <f>IF(SUM(FR$16:FR66)&lt;FR$15,1,IF(FR$15=0,1,""))</f>
        <v>1</v>
      </c>
      <c r="FS67" s="239">
        <f>IF(SUM(FS$16:FS66)&lt;FS$15,1,IF(FS$15=0,1,""))</f>
        <v>1</v>
      </c>
      <c r="FT67" s="239">
        <f>IF(SUM(FT$16:FT66)&lt;FT$15,1,IF(FT$15=0,1,""))</f>
        <v>1</v>
      </c>
      <c r="FU67" s="239">
        <f>IF(SUM(FU$16:FU66)&lt;FU$15,1,IF(FU$15=0,1,""))</f>
        <v>1</v>
      </c>
      <c r="FV67" s="239">
        <f>IF(SUM(FV$16:FV66)&lt;FV$15,1,IF(FV$15=0,1,""))</f>
        <v>1</v>
      </c>
      <c r="FW67" s="239">
        <f>IF(SUM(FW$16:FW66)&lt;FW$15,1,IF(FW$15=0,1,""))</f>
        <v>1</v>
      </c>
      <c r="FX67" s="239">
        <f>IF(SUM(FX$16:FX66)&lt;FX$15,1,IF(FX$15=0,1,""))</f>
        <v>1</v>
      </c>
      <c r="FY67" s="239">
        <f>IF(SUM(FY$16:FY66)&lt;FY$15,1,IF(FY$15=0,1,""))</f>
        <v>1</v>
      </c>
      <c r="FZ67" s="239">
        <f>IF(SUM(FZ$16:FZ66)&lt;FZ$15,1,IF(FZ$15=0,1,""))</f>
        <v>1</v>
      </c>
      <c r="GA67" s="239">
        <f>IF(SUM(GA$16:GA66)&lt;GA$15,1,IF(GA$15=0,1,""))</f>
        <v>1</v>
      </c>
      <c r="GB67" s="239">
        <f>IF(SUM(GB$16:GB66)&lt;GB$15,1,IF(GB$15=0,1,""))</f>
        <v>1</v>
      </c>
      <c r="GC67" s="239">
        <f>IF(SUM(GC$16:GC66)&lt;GC$15,1,IF(GC$15=0,1,""))</f>
        <v>1</v>
      </c>
      <c r="GD67" s="239">
        <f>IF(SUM(GD$16:GD66)&lt;GD$15,1,IF(GD$15=0,1,""))</f>
        <v>1</v>
      </c>
      <c r="GE67" s="239">
        <f>IF(SUM(GE$16:GE66)&lt;GE$15,1,IF(GE$15=0,1,""))</f>
        <v>1</v>
      </c>
      <c r="GF67" s="239">
        <f>IF(SUM(GF$16:GF66)&lt;GF$15,1,IF(GF$15=0,1,""))</f>
        <v>1</v>
      </c>
      <c r="GG67" s="239">
        <f>IF(SUM(GG$16:GG66)&lt;GG$15,1,IF(GG$15=0,1,""))</f>
        <v>1</v>
      </c>
      <c r="GH67" s="239">
        <f>IF(SUM(GH$16:GH66)&lt;GH$15,1,IF(GH$15=0,1,""))</f>
        <v>1</v>
      </c>
      <c r="GI67" s="239">
        <f>IF(SUM(GI$16:GI66)&lt;GI$15,1,IF(GI$15=0,1,""))</f>
        <v>1</v>
      </c>
      <c r="GJ67" s="239">
        <f>IF(SUM(GJ$16:GJ66)&lt;GJ$15,1,IF(GJ$15=0,1,""))</f>
        <v>1</v>
      </c>
      <c r="GK67" s="239">
        <f>IF(SUM(GK$16:GK66)&lt;GK$15,1,IF(GK$15=0,1,""))</f>
        <v>1</v>
      </c>
      <c r="GL67" s="239">
        <f>IF(SUM(GL$16:GL66)&lt;GL$15,1,IF(GL$15=0,1,""))</f>
        <v>1</v>
      </c>
      <c r="GM67" s="239">
        <f>IF(SUM(GM$16:GM66)&lt;GM$15,1,IF(GM$15=0,1,""))</f>
        <v>1</v>
      </c>
      <c r="GN67" s="239">
        <f>IF(SUM(GN$16:GN66)&lt;GN$15,1,IF(GN$15=0,1,""))</f>
        <v>1</v>
      </c>
      <c r="GO67" s="239">
        <f>IF(SUM(GO$16:GO66)&lt;GO$15,1,IF(GO$15=0,1,""))</f>
        <v>1</v>
      </c>
      <c r="GP67" s="239">
        <f>IF(SUM(GP$16:GP66)&lt;GP$15,1,IF(GP$15=0,1,""))</f>
        <v>1</v>
      </c>
      <c r="GQ67" s="239">
        <f>IF(SUM(GQ$16:GQ66)&lt;GQ$15,1,IF(GQ$15=0,1,""))</f>
        <v>1</v>
      </c>
      <c r="GR67" s="239">
        <f>IF(SUM(GR$16:GR66)&lt;GR$15,1,IF(GR$15=0,1,""))</f>
        <v>1</v>
      </c>
      <c r="GS67" s="239">
        <f>IF(SUM(GS$16:GS66)&lt;GS$15,1,IF(GS$15=0,1,""))</f>
        <v>1</v>
      </c>
      <c r="GT67" s="239">
        <f>IF(SUM(GT$16:GT66)&lt;GT$15,1,IF(GT$15=0,1,""))</f>
        <v>1</v>
      </c>
      <c r="GU67" s="239">
        <f>IF(SUM(GU$16:GU66)&lt;GU$15,1,IF(GU$15=0,1,""))</f>
        <v>1</v>
      </c>
      <c r="GV67" s="239">
        <f>IF(SUM(GV$16:GV66)&lt;GV$15,1,IF(GV$15=0,1,""))</f>
        <v>1</v>
      </c>
      <c r="GW67" s="239">
        <f>IF(SUM(GW$16:GW66)&lt;GW$15,1,IF(GW$15=0,1,""))</f>
        <v>1</v>
      </c>
      <c r="GX67" s="239">
        <f>IF(SUM(GX$16:GX66)&lt;GX$15,1,IF(GX$15=0,1,""))</f>
        <v>1</v>
      </c>
      <c r="GY67" s="239">
        <f>IF(SUM(GY$16:GY66)&lt;GY$15,1,IF(GY$15=0,1,""))</f>
        <v>1</v>
      </c>
      <c r="GZ67" s="239">
        <f>IF(SUM(GZ$16:GZ66)&lt;GZ$15,1,IF(GZ$15=0,1,""))</f>
        <v>1</v>
      </c>
      <c r="HA67" s="239">
        <f>IF(SUM(HA$16:HA66)&lt;HA$15,1,IF(HA$15=0,1,""))</f>
        <v>1</v>
      </c>
      <c r="HB67" s="239">
        <f>IF(SUM(HB$16:HB66)&lt;HB$15,1,IF(HB$15=0,1,""))</f>
        <v>1</v>
      </c>
      <c r="HC67" s="239">
        <f>IF(SUM(HC$16:HC66)&lt;HC$15,1,IF(HC$15=0,1,""))</f>
        <v>1</v>
      </c>
      <c r="HD67" s="239">
        <f>IF(SUM(HD$16:HD66)&lt;HD$15,1,IF(HD$15=0,1,""))</f>
        <v>1</v>
      </c>
      <c r="HE67" s="239">
        <f>IF(SUM(HE$16:HE66)&lt;HE$15,1,IF(HE$15=0,1,""))</f>
        <v>1</v>
      </c>
      <c r="HF67" s="239">
        <f>IF(SUM(HF$16:HF66)&lt;HF$15,1,IF(HF$15=0,1,""))</f>
        <v>1</v>
      </c>
      <c r="HG67" s="239">
        <f>IF(SUM(HG$16:HG66)&lt;HG$15,1,IF(HG$15=0,1,""))</f>
        <v>1</v>
      </c>
      <c r="HH67" s="239">
        <f>IF(SUM(HH$16:HH66)&lt;HH$15,1,IF(HH$15=0,1,""))</f>
        <v>1</v>
      </c>
      <c r="HI67" s="239">
        <f>IF(SUM(HI$16:HI66)&lt;HI$15,1,IF(HI$15=0,1,""))</f>
        <v>1</v>
      </c>
      <c r="HJ67" s="239">
        <f>IF(SUM(HJ$16:HJ66)&lt;HJ$15,1,IF(HJ$15=0,1,""))</f>
        <v>1</v>
      </c>
      <c r="HK67" s="239">
        <f>IF(SUM(HK$16:HK66)&lt;HK$15,1,IF(HK$15=0,1,""))</f>
        <v>1</v>
      </c>
      <c r="HL67" s="239">
        <f>IF(SUM(HL$16:HL66)&lt;HL$15,1,IF(HL$15=0,1,""))</f>
        <v>1</v>
      </c>
      <c r="HM67" s="239">
        <f>IF(SUM(HM$16:HM66)&lt;HM$15,1,IF(HM$15=0,1,""))</f>
        <v>1</v>
      </c>
      <c r="HN67" s="239">
        <f>IF(SUM(HN$16:HN66)&lt;HN$15,1,IF(HN$15=0,1,""))</f>
        <v>1</v>
      </c>
      <c r="HO67" s="239">
        <f>IF(SUM(HO$16:HO66)&lt;HO$15,1,IF(HO$15=0,1,""))</f>
        <v>1</v>
      </c>
      <c r="HP67" s="239">
        <f>IF(SUM(HP$16:HP66)&lt;HP$15,1,IF(HP$15=0,1,""))</f>
        <v>1</v>
      </c>
      <c r="HQ67" s="239">
        <f>IF(SUM(HQ$16:HQ66)&lt;HQ$15,1,IF(HQ$15=0,1,""))</f>
        <v>1</v>
      </c>
      <c r="HR67" s="239">
        <f>IF(SUM(HR$16:HR66)&lt;HR$15,1,IF(HR$15=0,1,""))</f>
        <v>1</v>
      </c>
      <c r="HS67" s="239">
        <f>IF(SUM(HS$16:HS66)&lt;HS$15,1,IF(HS$15=0,1,""))</f>
        <v>1</v>
      </c>
      <c r="HT67" s="239">
        <f>IF(SUM(HT$16:HT66)&lt;HT$15,1,IF(HT$15=0,1,""))</f>
        <v>1</v>
      </c>
      <c r="HU67" s="239">
        <f>IF(SUM(HU$16:HU66)&lt;HU$15,1,IF(HU$15=0,1,""))</f>
        <v>1</v>
      </c>
      <c r="HV67" s="239">
        <f>IF(SUM(HV$16:HV66)&lt;HV$15,1,IF(HV$15=0,1,""))</f>
        <v>1</v>
      </c>
      <c r="HW67" s="239">
        <f>IF(SUM(HW$16:HW66)&lt;HW$15,1,IF(HW$15=0,1,""))</f>
        <v>1</v>
      </c>
      <c r="HX67" s="239">
        <f>IF(SUM(HX$16:HX66)&lt;HX$15,1,IF(HX$15=0,1,""))</f>
        <v>1</v>
      </c>
      <c r="HY67" s="239">
        <f>IF(SUM(HY$16:HY66)&lt;HY$15,1,IF(HY$15=0,1,""))</f>
        <v>1</v>
      </c>
      <c r="HZ67" s="239">
        <f>IF(SUM(HZ$16:HZ66)&lt;HZ$15,1,IF(HZ$15=0,1,""))</f>
        <v>1</v>
      </c>
      <c r="IA67" s="239">
        <f>IF(SUM(IA$16:IA66)&lt;IA$15,1,IF(IA$15=0,1,""))</f>
        <v>1</v>
      </c>
      <c r="IB67" s="239">
        <f>IF(SUM(IB$16:IB66)&lt;IB$15,1,IF(IB$15=0,1,""))</f>
        <v>1</v>
      </c>
      <c r="IC67" s="239">
        <f>IF(SUM(IC$16:IC66)&lt;IC$15,1,IF(IC$15=0,1,""))</f>
        <v>1</v>
      </c>
      <c r="ID67" s="239">
        <f>IF(SUM(ID$16:ID66)&lt;ID$15,1,IF(ID$15=0,1,""))</f>
        <v>1</v>
      </c>
      <c r="IE67" s="239">
        <f>IF(SUM(IE$16:IE66)&lt;IE$15,1,IF(IE$15=0,1,""))</f>
        <v>1</v>
      </c>
      <c r="IF67" s="239">
        <f>IF(SUM(IF$16:IF66)&lt;IF$15,1,IF(IF$15=0,1,""))</f>
        <v>1</v>
      </c>
      <c r="IG67" s="239">
        <f>IF(SUM(IG$16:IG66)&lt;IG$15,1,IF(IG$15=0,1,""))</f>
        <v>1</v>
      </c>
      <c r="IH67" s="239">
        <f>IF(SUM(IH$16:IH66)&lt;IH$15,1,IF(IH$15=0,1,""))</f>
        <v>1</v>
      </c>
      <c r="II67" s="239">
        <f>IF(SUM(II$16:II66)&lt;II$15,1,IF(II$15=0,1,""))</f>
        <v>1</v>
      </c>
      <c r="IJ67" s="239">
        <f>IF(SUM(IJ$16:IJ66)&lt;IJ$15,1,IF(IJ$15=0,1,""))</f>
        <v>1</v>
      </c>
      <c r="IK67" s="239">
        <f>IF(SUM(IK$16:IK66)&lt;IK$15,1,IF(IK$15=0,1,""))</f>
        <v>1</v>
      </c>
      <c r="IL67" s="239">
        <f>IF(SUM(IL$16:IL66)&lt;IL$15,1,IF(IL$15=0,1,""))</f>
        <v>1</v>
      </c>
      <c r="IM67" s="239">
        <f>IF(SUM(IM$16:IM66)&lt;IM$15,1,IF(IM$15=0,1,""))</f>
        <v>1</v>
      </c>
      <c r="IN67" s="239">
        <f>IF(SUM(IN$16:IN66)&lt;IN$15,1,IF(IN$15=0,1,""))</f>
        <v>1</v>
      </c>
    </row>
    <row r="68" spans="1:248" ht="12.95" hidden="1" customHeight="1" outlineLevel="1">
      <c r="B68" s="384"/>
      <c r="C68" s="16"/>
      <c r="D68" s="16"/>
      <c r="E68" s="384">
        <v>53</v>
      </c>
      <c r="F68" s="16" t="str">
        <f>Sites!C56</f>
        <v>JWTW1</v>
      </c>
      <c r="G68" s="253"/>
      <c r="H68" s="16"/>
      <c r="I68" s="239" t="str">
        <f>IF(SUM(I$16:I67)&lt;I$15,1,IF(I$15=0,1,""))</f>
        <v/>
      </c>
      <c r="J68" s="239" t="str">
        <f>IF(SUM(J$16:J67)&lt;J$15,1,IF(J$15=0,1,""))</f>
        <v/>
      </c>
      <c r="K68" s="239" t="str">
        <f>IF(SUM(K$16:K67)&lt;K$15,1,IF(K$15=0,1,""))</f>
        <v/>
      </c>
      <c r="L68" s="239" t="str">
        <f>IF(SUM(L$16:L67)&lt;L$15,1,IF(L$15=0,1,""))</f>
        <v/>
      </c>
      <c r="M68" s="239" t="str">
        <f>IF(SUM(M$16:M67)&lt;M$15,1,IF(M$15=0,1,""))</f>
        <v/>
      </c>
      <c r="N68" s="239" t="str">
        <f>IF(SUM(N$16:N67)&lt;N$15,1,IF(N$15=0,1,""))</f>
        <v/>
      </c>
      <c r="O68" s="239" t="str">
        <f>IF(SUM(O$16:O67)&lt;O$15,1,IF(O$15=0,1,""))</f>
        <v/>
      </c>
      <c r="P68" s="239" t="str">
        <f>IF(SUM(P$16:P67)&lt;P$15,1,IF(P$15=0,1,""))</f>
        <v/>
      </c>
      <c r="Q68" s="239" t="str">
        <f>IF(SUM(Q$16:Q67)&lt;Q$15,1,IF(Q$15=0,1,""))</f>
        <v/>
      </c>
      <c r="R68" s="239" t="str">
        <f>IF(SUM(R$16:R67)&lt;R$15,1,IF(R$15=0,1,""))</f>
        <v/>
      </c>
      <c r="S68" s="239">
        <f>IF(SUM(S$16:S67)&lt;S$15,1,IF(S$15=0,1,""))</f>
        <v>1</v>
      </c>
      <c r="T68" s="239">
        <f>IF(SUM(T$16:T67)&lt;T$15,1,IF(T$15=0,1,""))</f>
        <v>1</v>
      </c>
      <c r="U68" s="239">
        <f>IF(SUM(U$16:U67)&lt;U$15,1,IF(U$15=0,1,""))</f>
        <v>1</v>
      </c>
      <c r="V68" s="239">
        <f>IF(SUM(V$16:V67)&lt;V$15,1,IF(V$15=0,1,""))</f>
        <v>1</v>
      </c>
      <c r="W68" s="239">
        <f>IF(SUM(W$16:W67)&lt;W$15,1,IF(W$15=0,1,""))</f>
        <v>1</v>
      </c>
      <c r="X68" s="239">
        <f>IF(SUM(X$16:X67)&lt;X$15,1,IF(X$15=0,1,""))</f>
        <v>1</v>
      </c>
      <c r="Y68" s="239">
        <f>IF(SUM(Y$16:Y67)&lt;Y$15,1,IF(Y$15=0,1,""))</f>
        <v>1</v>
      </c>
      <c r="Z68" s="239">
        <f>IF(SUM(Z$16:Z67)&lt;Z$15,1,IF(Z$15=0,1,""))</f>
        <v>1</v>
      </c>
      <c r="AA68" s="239">
        <f>IF(SUM(AA$16:AA67)&lt;AA$15,1,IF(AA$15=0,1,""))</f>
        <v>1</v>
      </c>
      <c r="AB68" s="239">
        <f>IF(SUM(AB$16:AB67)&lt;AB$15,1,IF(AB$15=0,1,""))</f>
        <v>1</v>
      </c>
      <c r="AC68" s="239">
        <f>IF(SUM(AC$16:AC67)&lt;AC$15,1,IF(AC$15=0,1,""))</f>
        <v>1</v>
      </c>
      <c r="AD68" s="239">
        <f>IF(SUM(AD$16:AD67)&lt;AD$15,1,IF(AD$15=0,1,""))</f>
        <v>1</v>
      </c>
      <c r="AE68" s="239">
        <f>IF(SUM(AE$16:AE67)&lt;AE$15,1,IF(AE$15=0,1,""))</f>
        <v>1</v>
      </c>
      <c r="AF68" s="239">
        <f>IF(SUM(AF$16:AF67)&lt;AF$15,1,IF(AF$15=0,1,""))</f>
        <v>1</v>
      </c>
      <c r="AG68" s="239">
        <f>IF(SUM(AG$16:AG67)&lt;AG$15,1,IF(AG$15=0,1,""))</f>
        <v>1</v>
      </c>
      <c r="AH68" s="239">
        <f>IF(SUM(AH$16:AH67)&lt;AH$15,1,IF(AH$15=0,1,""))</f>
        <v>1</v>
      </c>
      <c r="AI68" s="239">
        <f>IF(SUM(AI$16:AI67)&lt;AI$15,1,IF(AI$15=0,1,""))</f>
        <v>1</v>
      </c>
      <c r="AJ68" s="239">
        <f>IF(SUM(AJ$16:AJ67)&lt;AJ$15,1,IF(AJ$15=0,1,""))</f>
        <v>1</v>
      </c>
      <c r="AK68" s="239">
        <f>IF(SUM(AK$16:AK67)&lt;AK$15,1,IF(AK$15=0,1,""))</f>
        <v>1</v>
      </c>
      <c r="AL68" s="239">
        <f>IF(SUM(AL$16:AL67)&lt;AL$15,1,IF(AL$15=0,1,""))</f>
        <v>1</v>
      </c>
      <c r="AM68" s="239">
        <f>IF(SUM(AM$16:AM67)&lt;AM$15,1,IF(AM$15=0,1,""))</f>
        <v>1</v>
      </c>
      <c r="AN68" s="239">
        <f>IF(SUM(AN$16:AN67)&lt;AN$15,1,IF(AN$15=0,1,""))</f>
        <v>1</v>
      </c>
      <c r="AO68" s="239">
        <f>IF(SUM(AO$16:AO67)&lt;AO$15,1,IF(AO$15=0,1,""))</f>
        <v>1</v>
      </c>
      <c r="AP68" s="239">
        <f>IF(SUM(AP$16:AP67)&lt;AP$15,1,IF(AP$15=0,1,""))</f>
        <v>1</v>
      </c>
      <c r="AQ68" s="239">
        <f>IF(SUM(AQ$16:AQ67)&lt;AQ$15,1,IF(AQ$15=0,1,""))</f>
        <v>1</v>
      </c>
      <c r="AR68" s="239">
        <f>IF(SUM(AR$16:AR67)&lt;AR$15,1,IF(AR$15=0,1,""))</f>
        <v>1</v>
      </c>
      <c r="AS68" s="239">
        <f>IF(SUM(AS$16:AS67)&lt;AS$15,1,IF(AS$15=0,1,""))</f>
        <v>1</v>
      </c>
      <c r="AT68" s="239">
        <f>IF(SUM(AT$16:AT67)&lt;AT$15,1,IF(AT$15=0,1,""))</f>
        <v>1</v>
      </c>
      <c r="AU68" s="239">
        <f>IF(SUM(AU$16:AU67)&lt;AU$15,1,IF(AU$15=0,1,""))</f>
        <v>1</v>
      </c>
      <c r="AV68" s="239">
        <f>IF(SUM(AV$16:AV67)&lt;AV$15,1,IF(AV$15=0,1,""))</f>
        <v>1</v>
      </c>
      <c r="AW68" s="239">
        <f>IF(SUM(AW$16:AW67)&lt;AW$15,1,IF(AW$15=0,1,""))</f>
        <v>1</v>
      </c>
      <c r="AX68" s="239">
        <f>IF(SUM(AX$16:AX67)&lt;AX$15,1,IF(AX$15=0,1,""))</f>
        <v>1</v>
      </c>
      <c r="AY68" s="239">
        <f>IF(SUM(AY$16:AY67)&lt;AY$15,1,IF(AY$15=0,1,""))</f>
        <v>1</v>
      </c>
      <c r="AZ68" s="239">
        <f>IF(SUM(AZ$16:AZ67)&lt;AZ$15,1,IF(AZ$15=0,1,""))</f>
        <v>1</v>
      </c>
      <c r="BA68" s="239">
        <f>IF(SUM(BA$16:BA67)&lt;BA$15,1,IF(BA$15=0,1,""))</f>
        <v>1</v>
      </c>
      <c r="BB68" s="239">
        <f>IF(SUM(BB$16:BB67)&lt;BB$15,1,IF(BB$15=0,1,""))</f>
        <v>1</v>
      </c>
      <c r="BC68" s="239">
        <f>IF(SUM(BC$16:BC67)&lt;BC$15,1,IF(BC$15=0,1,""))</f>
        <v>1</v>
      </c>
      <c r="BD68" s="239">
        <f>IF(SUM(BD$16:BD67)&lt;BD$15,1,IF(BD$15=0,1,""))</f>
        <v>1</v>
      </c>
      <c r="BE68" s="239">
        <f>IF(SUM(BE$16:BE67)&lt;BE$15,1,IF(BE$15=0,1,""))</f>
        <v>1</v>
      </c>
      <c r="BF68" s="239">
        <f>IF(SUM(BF$16:BF67)&lt;BF$15,1,IF(BF$15=0,1,""))</f>
        <v>1</v>
      </c>
      <c r="BG68" s="239">
        <f>IF(SUM(BG$16:BG67)&lt;BG$15,1,IF(BG$15=0,1,""))</f>
        <v>1</v>
      </c>
      <c r="BH68" s="239">
        <f>IF(SUM(BH$16:BH67)&lt;BH$15,1,IF(BH$15=0,1,""))</f>
        <v>1</v>
      </c>
      <c r="BI68" s="239">
        <f>IF(SUM(BI$16:BI67)&lt;BI$15,1,IF(BI$15=0,1,""))</f>
        <v>1</v>
      </c>
      <c r="BJ68" s="239">
        <f>IF(SUM(BJ$16:BJ67)&lt;BJ$15,1,IF(BJ$15=0,1,""))</f>
        <v>1</v>
      </c>
      <c r="BK68" s="239">
        <f>IF(SUM(BK$16:BK67)&lt;BK$15,1,IF(BK$15=0,1,""))</f>
        <v>1</v>
      </c>
      <c r="BL68" s="239">
        <f>IF(SUM(BL$16:BL67)&lt;BL$15,1,IF(BL$15=0,1,""))</f>
        <v>1</v>
      </c>
      <c r="BM68" s="239">
        <f>IF(SUM(BM$16:BM67)&lt;BM$15,1,IF(BM$15=0,1,""))</f>
        <v>1</v>
      </c>
      <c r="BN68" s="239">
        <f>IF(SUM(BN$16:BN67)&lt;BN$15,1,IF(BN$15=0,1,""))</f>
        <v>1</v>
      </c>
      <c r="BO68" s="239">
        <f>IF(SUM(BO$16:BO67)&lt;BO$15,1,IF(BO$15=0,1,""))</f>
        <v>1</v>
      </c>
      <c r="BP68" s="239">
        <f>IF(SUM(BP$16:BP67)&lt;BP$15,1,IF(BP$15=0,1,""))</f>
        <v>1</v>
      </c>
      <c r="BQ68" s="239">
        <f>IF(SUM(BQ$16:BQ67)&lt;BQ$15,1,IF(BQ$15=0,1,""))</f>
        <v>1</v>
      </c>
      <c r="BR68" s="239">
        <f>IF(SUM(BR$16:BR67)&lt;BR$15,1,IF(BR$15=0,1,""))</f>
        <v>1</v>
      </c>
      <c r="BS68" s="239">
        <f>IF(SUM(BS$16:BS67)&lt;BS$15,1,IF(BS$15=0,1,""))</f>
        <v>1</v>
      </c>
      <c r="BT68" s="239">
        <f>IF(SUM(BT$16:BT67)&lt;BT$15,1,IF(BT$15=0,1,""))</f>
        <v>1</v>
      </c>
      <c r="BU68" s="239">
        <f>IF(SUM(BU$16:BU67)&lt;BU$15,1,IF(BU$15=0,1,""))</f>
        <v>1</v>
      </c>
      <c r="BV68" s="239">
        <f>IF(SUM(BV$16:BV67)&lt;BV$15,1,IF(BV$15=0,1,""))</f>
        <v>1</v>
      </c>
      <c r="BW68" s="239">
        <f>IF(SUM(BW$16:BW67)&lt;BW$15,1,IF(BW$15=0,1,""))</f>
        <v>1</v>
      </c>
      <c r="BX68" s="239">
        <f>IF(SUM(BX$16:BX67)&lt;BX$15,1,IF(BX$15=0,1,""))</f>
        <v>1</v>
      </c>
      <c r="BY68" s="239">
        <f>IF(SUM(BY$16:BY67)&lt;BY$15,1,IF(BY$15=0,1,""))</f>
        <v>1</v>
      </c>
      <c r="BZ68" s="239">
        <f>IF(SUM(BZ$16:BZ67)&lt;BZ$15,1,IF(BZ$15=0,1,""))</f>
        <v>1</v>
      </c>
      <c r="CA68" s="239">
        <f>IF(SUM(CA$16:CA67)&lt;CA$15,1,IF(CA$15=0,1,""))</f>
        <v>1</v>
      </c>
      <c r="CB68" s="239">
        <f>IF(SUM(CB$16:CB67)&lt;CB$15,1,IF(CB$15=0,1,""))</f>
        <v>1</v>
      </c>
      <c r="CC68" s="239">
        <f>IF(SUM(CC$16:CC67)&lt;CC$15,1,IF(CC$15=0,1,""))</f>
        <v>1</v>
      </c>
      <c r="CD68" s="239">
        <f>IF(SUM(CD$16:CD67)&lt;CD$15,1,IF(CD$15=0,1,""))</f>
        <v>1</v>
      </c>
      <c r="CE68" s="239">
        <f>IF(SUM(CE$16:CE67)&lt;CE$15,1,IF(CE$15=0,1,""))</f>
        <v>1</v>
      </c>
      <c r="CF68" s="239">
        <f>IF(SUM(CF$16:CF67)&lt;CF$15,1,IF(CF$15=0,1,""))</f>
        <v>1</v>
      </c>
      <c r="CG68" s="239">
        <f>IF(SUM(CG$16:CG67)&lt;CG$15,1,IF(CG$15=0,1,""))</f>
        <v>1</v>
      </c>
      <c r="CH68" s="239">
        <f>IF(SUM(CH$16:CH67)&lt;CH$15,1,IF(CH$15=0,1,""))</f>
        <v>1</v>
      </c>
      <c r="CI68" s="239">
        <f>IF(SUM(CI$16:CI67)&lt;CI$15,1,IF(CI$15=0,1,""))</f>
        <v>1</v>
      </c>
      <c r="CJ68" s="239">
        <f>IF(SUM(CJ$16:CJ67)&lt;CJ$15,1,IF(CJ$15=0,1,""))</f>
        <v>1</v>
      </c>
      <c r="CK68" s="239">
        <f>IF(SUM(CK$16:CK67)&lt;CK$15,1,IF(CK$15=0,1,""))</f>
        <v>1</v>
      </c>
      <c r="CL68" s="239">
        <f>IF(SUM(CL$16:CL67)&lt;CL$15,1,IF(CL$15=0,1,""))</f>
        <v>1</v>
      </c>
      <c r="CM68" s="239">
        <f>IF(SUM(CM$16:CM67)&lt;CM$15,1,IF(CM$15=0,1,""))</f>
        <v>1</v>
      </c>
      <c r="CN68" s="239">
        <f>IF(SUM(CN$16:CN67)&lt;CN$15,1,IF(CN$15=0,1,""))</f>
        <v>1</v>
      </c>
      <c r="CO68" s="239">
        <f>IF(SUM(CO$16:CO67)&lt;CO$15,1,IF(CO$15=0,1,""))</f>
        <v>1</v>
      </c>
      <c r="CP68" s="239">
        <f>IF(SUM(CP$16:CP67)&lt;CP$15,1,IF(CP$15=0,1,""))</f>
        <v>1</v>
      </c>
      <c r="CQ68" s="239">
        <f>IF(SUM(CQ$16:CQ67)&lt;CQ$15,1,IF(CQ$15=0,1,""))</f>
        <v>1</v>
      </c>
      <c r="CR68" s="239">
        <f>IF(SUM(CR$16:CR67)&lt;CR$15,1,IF(CR$15=0,1,""))</f>
        <v>1</v>
      </c>
      <c r="CS68" s="239">
        <f>IF(SUM(CS$16:CS67)&lt;CS$15,1,IF(CS$15=0,1,""))</f>
        <v>1</v>
      </c>
      <c r="CT68" s="239">
        <f>IF(SUM(CT$16:CT67)&lt;CT$15,1,IF(CT$15=0,1,""))</f>
        <v>1</v>
      </c>
      <c r="CU68" s="239">
        <f>IF(SUM(CU$16:CU67)&lt;CU$15,1,IF(CU$15=0,1,""))</f>
        <v>1</v>
      </c>
      <c r="CV68" s="239">
        <f>IF(SUM(CV$16:CV67)&lt;CV$15,1,IF(CV$15=0,1,""))</f>
        <v>1</v>
      </c>
      <c r="CW68" s="239">
        <f>IF(SUM(CW$16:CW67)&lt;CW$15,1,IF(CW$15=0,1,""))</f>
        <v>1</v>
      </c>
      <c r="CX68" s="239">
        <f>IF(SUM(CX$16:CX67)&lt;CX$15,1,IF(CX$15=0,1,""))</f>
        <v>1</v>
      </c>
      <c r="CY68" s="239">
        <f>IF(SUM(CY$16:CY67)&lt;CY$15,1,IF(CY$15=0,1,""))</f>
        <v>1</v>
      </c>
      <c r="CZ68" s="239">
        <f>IF(SUM(CZ$16:CZ67)&lt;CZ$15,1,IF(CZ$15=0,1,""))</f>
        <v>1</v>
      </c>
      <c r="DA68" s="239">
        <f>IF(SUM(DA$16:DA67)&lt;DA$15,1,IF(DA$15=0,1,""))</f>
        <v>1</v>
      </c>
      <c r="DB68" s="239">
        <f>IF(SUM(DB$16:DB67)&lt;DB$15,1,IF(DB$15=0,1,""))</f>
        <v>1</v>
      </c>
      <c r="DC68" s="239">
        <f>IF(SUM(DC$16:DC67)&lt;DC$15,1,IF(DC$15=0,1,""))</f>
        <v>1</v>
      </c>
      <c r="DD68" s="239">
        <f>IF(SUM(DD$16:DD67)&lt;DD$15,1,IF(DD$15=0,1,""))</f>
        <v>1</v>
      </c>
      <c r="DE68" s="239">
        <f>IF(SUM(DE$16:DE67)&lt;DE$15,1,IF(DE$15=0,1,""))</f>
        <v>1</v>
      </c>
      <c r="DF68" s="239">
        <f>IF(SUM(DF$16:DF67)&lt;DF$15,1,IF(DF$15=0,1,""))</f>
        <v>1</v>
      </c>
      <c r="DG68" s="239">
        <f>IF(SUM(DG$16:DG67)&lt;DG$15,1,IF(DG$15=0,1,""))</f>
        <v>1</v>
      </c>
      <c r="DH68" s="239">
        <f>IF(SUM(DH$16:DH67)&lt;DH$15,1,IF(DH$15=0,1,""))</f>
        <v>1</v>
      </c>
      <c r="DI68" s="239">
        <f>IF(SUM(DI$16:DI67)&lt;DI$15,1,IF(DI$15=0,1,""))</f>
        <v>1</v>
      </c>
      <c r="DJ68" s="239">
        <f>IF(SUM(DJ$16:DJ67)&lt;DJ$15,1,IF(DJ$15=0,1,""))</f>
        <v>1</v>
      </c>
      <c r="DK68" s="239">
        <f>IF(SUM(DK$16:DK67)&lt;DK$15,1,IF(DK$15=0,1,""))</f>
        <v>1</v>
      </c>
      <c r="DL68" s="239">
        <f>IF(SUM(DL$16:DL67)&lt;DL$15,1,IF(DL$15=0,1,""))</f>
        <v>1</v>
      </c>
      <c r="DM68" s="239">
        <f>IF(SUM(DM$16:DM67)&lt;DM$15,1,IF(DM$15=0,1,""))</f>
        <v>1</v>
      </c>
      <c r="DN68" s="239">
        <f>IF(SUM(DN$16:DN67)&lt;DN$15,1,IF(DN$15=0,1,""))</f>
        <v>1</v>
      </c>
      <c r="DO68" s="239">
        <f>IF(SUM(DO$16:DO67)&lt;DO$15,1,IF(DO$15=0,1,""))</f>
        <v>1</v>
      </c>
      <c r="DP68" s="239">
        <f>IF(SUM(DP$16:DP67)&lt;DP$15,1,IF(DP$15=0,1,""))</f>
        <v>1</v>
      </c>
      <c r="DQ68" s="239">
        <f>IF(SUM(DQ$16:DQ67)&lt;DQ$15,1,IF(DQ$15=0,1,""))</f>
        <v>1</v>
      </c>
      <c r="DR68" s="239">
        <f>IF(SUM(DR$16:DR67)&lt;DR$15,1,IF(DR$15=0,1,""))</f>
        <v>1</v>
      </c>
      <c r="DS68" s="239">
        <f>IF(SUM(DS$16:DS67)&lt;DS$15,1,IF(DS$15=0,1,""))</f>
        <v>1</v>
      </c>
      <c r="DT68" s="239">
        <f>IF(SUM(DT$16:DT67)&lt;DT$15,1,IF(DT$15=0,1,""))</f>
        <v>1</v>
      </c>
      <c r="DU68" s="239">
        <f>IF(SUM(DU$16:DU67)&lt;DU$15,1,IF(DU$15=0,1,""))</f>
        <v>1</v>
      </c>
      <c r="DV68" s="239">
        <f>IF(SUM(DV$16:DV67)&lt;DV$15,1,IF(DV$15=0,1,""))</f>
        <v>1</v>
      </c>
      <c r="DW68" s="239">
        <f>IF(SUM(DW$16:DW67)&lt;DW$15,1,IF(DW$15=0,1,""))</f>
        <v>1</v>
      </c>
      <c r="DX68" s="239">
        <f>IF(SUM(DX$16:DX67)&lt;DX$15,1,IF(DX$15=0,1,""))</f>
        <v>1</v>
      </c>
      <c r="DY68" s="239">
        <f>IF(SUM(DY$16:DY67)&lt;DY$15,1,IF(DY$15=0,1,""))</f>
        <v>1</v>
      </c>
      <c r="DZ68" s="239">
        <f>IF(SUM(DZ$16:DZ67)&lt;DZ$15,1,IF(DZ$15=0,1,""))</f>
        <v>1</v>
      </c>
      <c r="EA68" s="239">
        <f>IF(SUM(EA$16:EA67)&lt;EA$15,1,IF(EA$15=0,1,""))</f>
        <v>1</v>
      </c>
      <c r="EB68" s="239">
        <f>IF(SUM(EB$16:EB67)&lt;EB$15,1,IF(EB$15=0,1,""))</f>
        <v>1</v>
      </c>
      <c r="EC68" s="239">
        <f>IF(SUM(EC$16:EC67)&lt;EC$15,1,IF(EC$15=0,1,""))</f>
        <v>1</v>
      </c>
      <c r="ED68" s="239">
        <f>IF(SUM(ED$16:ED67)&lt;ED$15,1,IF(ED$15=0,1,""))</f>
        <v>1</v>
      </c>
      <c r="EE68" s="239">
        <f>IF(SUM(EE$16:EE67)&lt;EE$15,1,IF(EE$15=0,1,""))</f>
        <v>1</v>
      </c>
      <c r="EF68" s="239">
        <f>IF(SUM(EF$16:EF67)&lt;EF$15,1,IF(EF$15=0,1,""))</f>
        <v>1</v>
      </c>
      <c r="EG68" s="239">
        <f>IF(SUM(EG$16:EG67)&lt;EG$15,1,IF(EG$15=0,1,""))</f>
        <v>1</v>
      </c>
      <c r="EH68" s="239">
        <f>IF(SUM(EH$16:EH67)&lt;EH$15,1,IF(EH$15=0,1,""))</f>
        <v>1</v>
      </c>
      <c r="EI68" s="239">
        <f>IF(SUM(EI$16:EI67)&lt;EI$15,1,IF(EI$15=0,1,""))</f>
        <v>1</v>
      </c>
      <c r="EJ68" s="239">
        <f>IF(SUM(EJ$16:EJ67)&lt;EJ$15,1,IF(EJ$15=0,1,""))</f>
        <v>1</v>
      </c>
      <c r="EK68" s="239">
        <f>IF(SUM(EK$16:EK67)&lt;EK$15,1,IF(EK$15=0,1,""))</f>
        <v>1</v>
      </c>
      <c r="EL68" s="239">
        <f>IF(SUM(EL$16:EL67)&lt;EL$15,1,IF(EL$15=0,1,""))</f>
        <v>1</v>
      </c>
      <c r="EM68" s="239">
        <f>IF(SUM(EM$16:EM67)&lt;EM$15,1,IF(EM$15=0,1,""))</f>
        <v>1</v>
      </c>
      <c r="EN68" s="239">
        <f>IF(SUM(EN$16:EN67)&lt;EN$15,1,IF(EN$15=0,1,""))</f>
        <v>1</v>
      </c>
      <c r="EO68" s="239">
        <f>IF(SUM(EO$16:EO67)&lt;EO$15,1,IF(EO$15=0,1,""))</f>
        <v>1</v>
      </c>
      <c r="EP68" s="239">
        <f>IF(SUM(EP$16:EP67)&lt;EP$15,1,IF(EP$15=0,1,""))</f>
        <v>1</v>
      </c>
      <c r="EQ68" s="239">
        <f>IF(SUM(EQ$16:EQ67)&lt;EQ$15,1,IF(EQ$15=0,1,""))</f>
        <v>1</v>
      </c>
      <c r="ER68" s="239">
        <f>IF(SUM(ER$16:ER67)&lt;ER$15,1,IF(ER$15=0,1,""))</f>
        <v>1</v>
      </c>
      <c r="ES68" s="239">
        <f>IF(SUM(ES$16:ES67)&lt;ES$15,1,IF(ES$15=0,1,""))</f>
        <v>1</v>
      </c>
      <c r="ET68" s="239">
        <f>IF(SUM(ET$16:ET67)&lt;ET$15,1,IF(ET$15=0,1,""))</f>
        <v>1</v>
      </c>
      <c r="EU68" s="239">
        <f>IF(SUM(EU$16:EU67)&lt;EU$15,1,IF(EU$15=0,1,""))</f>
        <v>1</v>
      </c>
      <c r="EV68" s="239">
        <f>IF(SUM(EV$16:EV67)&lt;EV$15,1,IF(EV$15=0,1,""))</f>
        <v>1</v>
      </c>
      <c r="EW68" s="239">
        <f>IF(SUM(EW$16:EW67)&lt;EW$15,1,IF(EW$15=0,1,""))</f>
        <v>1</v>
      </c>
      <c r="EX68" s="239">
        <f>IF(SUM(EX$16:EX67)&lt;EX$15,1,IF(EX$15=0,1,""))</f>
        <v>1</v>
      </c>
      <c r="EY68" s="239">
        <f>IF(SUM(EY$16:EY67)&lt;EY$15,1,IF(EY$15=0,1,""))</f>
        <v>1</v>
      </c>
      <c r="EZ68" s="239">
        <f>IF(SUM(EZ$16:EZ67)&lt;EZ$15,1,IF(EZ$15=0,1,""))</f>
        <v>1</v>
      </c>
      <c r="FA68" s="239">
        <f>IF(SUM(FA$16:FA67)&lt;FA$15,1,IF(FA$15=0,1,""))</f>
        <v>1</v>
      </c>
      <c r="FB68" s="239">
        <f>IF(SUM(FB$16:FB67)&lt;FB$15,1,IF(FB$15=0,1,""))</f>
        <v>1</v>
      </c>
      <c r="FC68" s="239">
        <f>IF(SUM(FC$16:FC67)&lt;FC$15,1,IF(FC$15=0,1,""))</f>
        <v>1</v>
      </c>
      <c r="FD68" s="239">
        <f>IF(SUM(FD$16:FD67)&lt;FD$15,1,IF(FD$15=0,1,""))</f>
        <v>1</v>
      </c>
      <c r="FE68" s="239">
        <f>IF(SUM(FE$16:FE67)&lt;FE$15,1,IF(FE$15=0,1,""))</f>
        <v>1</v>
      </c>
      <c r="FF68" s="239">
        <f>IF(SUM(FF$16:FF67)&lt;FF$15,1,IF(FF$15=0,1,""))</f>
        <v>1</v>
      </c>
      <c r="FG68" s="239">
        <f>IF(SUM(FG$16:FG67)&lt;FG$15,1,IF(FG$15=0,1,""))</f>
        <v>1</v>
      </c>
      <c r="FH68" s="239">
        <f>IF(SUM(FH$16:FH67)&lt;FH$15,1,IF(FH$15=0,1,""))</f>
        <v>1</v>
      </c>
      <c r="FI68" s="239">
        <f>IF(SUM(FI$16:FI67)&lt;FI$15,1,IF(FI$15=0,1,""))</f>
        <v>1</v>
      </c>
      <c r="FJ68" s="239">
        <f>IF(SUM(FJ$16:FJ67)&lt;FJ$15,1,IF(FJ$15=0,1,""))</f>
        <v>1</v>
      </c>
      <c r="FK68" s="239">
        <f>IF(SUM(FK$16:FK67)&lt;FK$15,1,IF(FK$15=0,1,""))</f>
        <v>1</v>
      </c>
      <c r="FL68" s="239">
        <f>IF(SUM(FL$16:FL67)&lt;FL$15,1,IF(FL$15=0,1,""))</f>
        <v>1</v>
      </c>
      <c r="FM68" s="239">
        <f>IF(SUM(FM$16:FM67)&lt;FM$15,1,IF(FM$15=0,1,""))</f>
        <v>1</v>
      </c>
      <c r="FN68" s="239">
        <f>IF(SUM(FN$16:FN67)&lt;FN$15,1,IF(FN$15=0,1,""))</f>
        <v>1</v>
      </c>
      <c r="FO68" s="239">
        <f>IF(SUM(FO$16:FO67)&lt;FO$15,1,IF(FO$15=0,1,""))</f>
        <v>1</v>
      </c>
      <c r="FP68" s="239">
        <f>IF(SUM(FP$16:FP67)&lt;FP$15,1,IF(FP$15=0,1,""))</f>
        <v>1</v>
      </c>
      <c r="FQ68" s="239">
        <f>IF(SUM(FQ$16:FQ67)&lt;FQ$15,1,IF(FQ$15=0,1,""))</f>
        <v>1</v>
      </c>
      <c r="FR68" s="239">
        <f>IF(SUM(FR$16:FR67)&lt;FR$15,1,IF(FR$15=0,1,""))</f>
        <v>1</v>
      </c>
      <c r="FS68" s="239">
        <f>IF(SUM(FS$16:FS67)&lt;FS$15,1,IF(FS$15=0,1,""))</f>
        <v>1</v>
      </c>
      <c r="FT68" s="239">
        <f>IF(SUM(FT$16:FT67)&lt;FT$15,1,IF(FT$15=0,1,""))</f>
        <v>1</v>
      </c>
      <c r="FU68" s="239">
        <f>IF(SUM(FU$16:FU67)&lt;FU$15,1,IF(FU$15=0,1,""))</f>
        <v>1</v>
      </c>
      <c r="FV68" s="239">
        <f>IF(SUM(FV$16:FV67)&lt;FV$15,1,IF(FV$15=0,1,""))</f>
        <v>1</v>
      </c>
      <c r="FW68" s="239">
        <f>IF(SUM(FW$16:FW67)&lt;FW$15,1,IF(FW$15=0,1,""))</f>
        <v>1</v>
      </c>
      <c r="FX68" s="239">
        <f>IF(SUM(FX$16:FX67)&lt;FX$15,1,IF(FX$15=0,1,""))</f>
        <v>1</v>
      </c>
      <c r="FY68" s="239">
        <f>IF(SUM(FY$16:FY67)&lt;FY$15,1,IF(FY$15=0,1,""))</f>
        <v>1</v>
      </c>
      <c r="FZ68" s="239">
        <f>IF(SUM(FZ$16:FZ67)&lt;FZ$15,1,IF(FZ$15=0,1,""))</f>
        <v>1</v>
      </c>
      <c r="GA68" s="239">
        <f>IF(SUM(GA$16:GA67)&lt;GA$15,1,IF(GA$15=0,1,""))</f>
        <v>1</v>
      </c>
      <c r="GB68" s="239">
        <f>IF(SUM(GB$16:GB67)&lt;GB$15,1,IF(GB$15=0,1,""))</f>
        <v>1</v>
      </c>
      <c r="GC68" s="239">
        <f>IF(SUM(GC$16:GC67)&lt;GC$15,1,IF(GC$15=0,1,""))</f>
        <v>1</v>
      </c>
      <c r="GD68" s="239">
        <f>IF(SUM(GD$16:GD67)&lt;GD$15,1,IF(GD$15=0,1,""))</f>
        <v>1</v>
      </c>
      <c r="GE68" s="239">
        <f>IF(SUM(GE$16:GE67)&lt;GE$15,1,IF(GE$15=0,1,""))</f>
        <v>1</v>
      </c>
      <c r="GF68" s="239">
        <f>IF(SUM(GF$16:GF67)&lt;GF$15,1,IF(GF$15=0,1,""))</f>
        <v>1</v>
      </c>
      <c r="GG68" s="239">
        <f>IF(SUM(GG$16:GG67)&lt;GG$15,1,IF(GG$15=0,1,""))</f>
        <v>1</v>
      </c>
      <c r="GH68" s="239">
        <f>IF(SUM(GH$16:GH67)&lt;GH$15,1,IF(GH$15=0,1,""))</f>
        <v>1</v>
      </c>
      <c r="GI68" s="239">
        <f>IF(SUM(GI$16:GI67)&lt;GI$15,1,IF(GI$15=0,1,""))</f>
        <v>1</v>
      </c>
      <c r="GJ68" s="239">
        <f>IF(SUM(GJ$16:GJ67)&lt;GJ$15,1,IF(GJ$15=0,1,""))</f>
        <v>1</v>
      </c>
      <c r="GK68" s="239">
        <f>IF(SUM(GK$16:GK67)&lt;GK$15,1,IF(GK$15=0,1,""))</f>
        <v>1</v>
      </c>
      <c r="GL68" s="239">
        <f>IF(SUM(GL$16:GL67)&lt;GL$15,1,IF(GL$15=0,1,""))</f>
        <v>1</v>
      </c>
      <c r="GM68" s="239">
        <f>IF(SUM(GM$16:GM67)&lt;GM$15,1,IF(GM$15=0,1,""))</f>
        <v>1</v>
      </c>
      <c r="GN68" s="239">
        <f>IF(SUM(GN$16:GN67)&lt;GN$15,1,IF(GN$15=0,1,""))</f>
        <v>1</v>
      </c>
      <c r="GO68" s="239">
        <f>IF(SUM(GO$16:GO67)&lt;GO$15,1,IF(GO$15=0,1,""))</f>
        <v>1</v>
      </c>
      <c r="GP68" s="239">
        <f>IF(SUM(GP$16:GP67)&lt;GP$15,1,IF(GP$15=0,1,""))</f>
        <v>1</v>
      </c>
      <c r="GQ68" s="239">
        <f>IF(SUM(GQ$16:GQ67)&lt;GQ$15,1,IF(GQ$15=0,1,""))</f>
        <v>1</v>
      </c>
      <c r="GR68" s="239">
        <f>IF(SUM(GR$16:GR67)&lt;GR$15,1,IF(GR$15=0,1,""))</f>
        <v>1</v>
      </c>
      <c r="GS68" s="239">
        <f>IF(SUM(GS$16:GS67)&lt;GS$15,1,IF(GS$15=0,1,""))</f>
        <v>1</v>
      </c>
      <c r="GT68" s="239">
        <f>IF(SUM(GT$16:GT67)&lt;GT$15,1,IF(GT$15=0,1,""))</f>
        <v>1</v>
      </c>
      <c r="GU68" s="239">
        <f>IF(SUM(GU$16:GU67)&lt;GU$15,1,IF(GU$15=0,1,""))</f>
        <v>1</v>
      </c>
      <c r="GV68" s="239">
        <f>IF(SUM(GV$16:GV67)&lt;GV$15,1,IF(GV$15=0,1,""))</f>
        <v>1</v>
      </c>
      <c r="GW68" s="239">
        <f>IF(SUM(GW$16:GW67)&lt;GW$15,1,IF(GW$15=0,1,""))</f>
        <v>1</v>
      </c>
      <c r="GX68" s="239">
        <f>IF(SUM(GX$16:GX67)&lt;GX$15,1,IF(GX$15=0,1,""))</f>
        <v>1</v>
      </c>
      <c r="GY68" s="239">
        <f>IF(SUM(GY$16:GY67)&lt;GY$15,1,IF(GY$15=0,1,""))</f>
        <v>1</v>
      </c>
      <c r="GZ68" s="239">
        <f>IF(SUM(GZ$16:GZ67)&lt;GZ$15,1,IF(GZ$15=0,1,""))</f>
        <v>1</v>
      </c>
      <c r="HA68" s="239">
        <f>IF(SUM(HA$16:HA67)&lt;HA$15,1,IF(HA$15=0,1,""))</f>
        <v>1</v>
      </c>
      <c r="HB68" s="239">
        <f>IF(SUM(HB$16:HB67)&lt;HB$15,1,IF(HB$15=0,1,""))</f>
        <v>1</v>
      </c>
      <c r="HC68" s="239">
        <f>IF(SUM(HC$16:HC67)&lt;HC$15,1,IF(HC$15=0,1,""))</f>
        <v>1</v>
      </c>
      <c r="HD68" s="239">
        <f>IF(SUM(HD$16:HD67)&lt;HD$15,1,IF(HD$15=0,1,""))</f>
        <v>1</v>
      </c>
      <c r="HE68" s="239">
        <f>IF(SUM(HE$16:HE67)&lt;HE$15,1,IF(HE$15=0,1,""))</f>
        <v>1</v>
      </c>
      <c r="HF68" s="239">
        <f>IF(SUM(HF$16:HF67)&lt;HF$15,1,IF(HF$15=0,1,""))</f>
        <v>1</v>
      </c>
      <c r="HG68" s="239">
        <f>IF(SUM(HG$16:HG67)&lt;HG$15,1,IF(HG$15=0,1,""))</f>
        <v>1</v>
      </c>
      <c r="HH68" s="239">
        <f>IF(SUM(HH$16:HH67)&lt;HH$15,1,IF(HH$15=0,1,""))</f>
        <v>1</v>
      </c>
      <c r="HI68" s="239">
        <f>IF(SUM(HI$16:HI67)&lt;HI$15,1,IF(HI$15=0,1,""))</f>
        <v>1</v>
      </c>
      <c r="HJ68" s="239">
        <f>IF(SUM(HJ$16:HJ67)&lt;HJ$15,1,IF(HJ$15=0,1,""))</f>
        <v>1</v>
      </c>
      <c r="HK68" s="239">
        <f>IF(SUM(HK$16:HK67)&lt;HK$15,1,IF(HK$15=0,1,""))</f>
        <v>1</v>
      </c>
      <c r="HL68" s="239">
        <f>IF(SUM(HL$16:HL67)&lt;HL$15,1,IF(HL$15=0,1,""))</f>
        <v>1</v>
      </c>
      <c r="HM68" s="239">
        <f>IF(SUM(HM$16:HM67)&lt;HM$15,1,IF(HM$15=0,1,""))</f>
        <v>1</v>
      </c>
      <c r="HN68" s="239">
        <f>IF(SUM(HN$16:HN67)&lt;HN$15,1,IF(HN$15=0,1,""))</f>
        <v>1</v>
      </c>
      <c r="HO68" s="239">
        <f>IF(SUM(HO$16:HO67)&lt;HO$15,1,IF(HO$15=0,1,""))</f>
        <v>1</v>
      </c>
      <c r="HP68" s="239">
        <f>IF(SUM(HP$16:HP67)&lt;HP$15,1,IF(HP$15=0,1,""))</f>
        <v>1</v>
      </c>
      <c r="HQ68" s="239">
        <f>IF(SUM(HQ$16:HQ67)&lt;HQ$15,1,IF(HQ$15=0,1,""))</f>
        <v>1</v>
      </c>
      <c r="HR68" s="239">
        <f>IF(SUM(HR$16:HR67)&lt;HR$15,1,IF(HR$15=0,1,""))</f>
        <v>1</v>
      </c>
      <c r="HS68" s="239">
        <f>IF(SUM(HS$16:HS67)&lt;HS$15,1,IF(HS$15=0,1,""))</f>
        <v>1</v>
      </c>
      <c r="HT68" s="239">
        <f>IF(SUM(HT$16:HT67)&lt;HT$15,1,IF(HT$15=0,1,""))</f>
        <v>1</v>
      </c>
      <c r="HU68" s="239">
        <f>IF(SUM(HU$16:HU67)&lt;HU$15,1,IF(HU$15=0,1,""))</f>
        <v>1</v>
      </c>
      <c r="HV68" s="239">
        <f>IF(SUM(HV$16:HV67)&lt;HV$15,1,IF(HV$15=0,1,""))</f>
        <v>1</v>
      </c>
      <c r="HW68" s="239">
        <f>IF(SUM(HW$16:HW67)&lt;HW$15,1,IF(HW$15=0,1,""))</f>
        <v>1</v>
      </c>
      <c r="HX68" s="239">
        <f>IF(SUM(HX$16:HX67)&lt;HX$15,1,IF(HX$15=0,1,""))</f>
        <v>1</v>
      </c>
      <c r="HY68" s="239">
        <f>IF(SUM(HY$16:HY67)&lt;HY$15,1,IF(HY$15=0,1,""))</f>
        <v>1</v>
      </c>
      <c r="HZ68" s="239">
        <f>IF(SUM(HZ$16:HZ67)&lt;HZ$15,1,IF(HZ$15=0,1,""))</f>
        <v>1</v>
      </c>
      <c r="IA68" s="239">
        <f>IF(SUM(IA$16:IA67)&lt;IA$15,1,IF(IA$15=0,1,""))</f>
        <v>1</v>
      </c>
      <c r="IB68" s="239">
        <f>IF(SUM(IB$16:IB67)&lt;IB$15,1,IF(IB$15=0,1,""))</f>
        <v>1</v>
      </c>
      <c r="IC68" s="239">
        <f>IF(SUM(IC$16:IC67)&lt;IC$15,1,IF(IC$15=0,1,""))</f>
        <v>1</v>
      </c>
      <c r="ID68" s="239">
        <f>IF(SUM(ID$16:ID67)&lt;ID$15,1,IF(ID$15=0,1,""))</f>
        <v>1</v>
      </c>
      <c r="IE68" s="239">
        <f>IF(SUM(IE$16:IE67)&lt;IE$15,1,IF(IE$15=0,1,""))</f>
        <v>1</v>
      </c>
      <c r="IF68" s="239">
        <f>IF(SUM(IF$16:IF67)&lt;IF$15,1,IF(IF$15=0,1,""))</f>
        <v>1</v>
      </c>
      <c r="IG68" s="239">
        <f>IF(SUM(IG$16:IG67)&lt;IG$15,1,IF(IG$15=0,1,""))</f>
        <v>1</v>
      </c>
      <c r="IH68" s="239">
        <f>IF(SUM(IH$16:IH67)&lt;IH$15,1,IF(IH$15=0,1,""))</f>
        <v>1</v>
      </c>
      <c r="II68" s="239">
        <f>IF(SUM(II$16:II67)&lt;II$15,1,IF(II$15=0,1,""))</f>
        <v>1</v>
      </c>
      <c r="IJ68" s="239">
        <f>IF(SUM(IJ$16:IJ67)&lt;IJ$15,1,IF(IJ$15=0,1,""))</f>
        <v>1</v>
      </c>
      <c r="IK68" s="239">
        <f>IF(SUM(IK$16:IK67)&lt;IK$15,1,IF(IK$15=0,1,""))</f>
        <v>1</v>
      </c>
      <c r="IL68" s="239">
        <f>IF(SUM(IL$16:IL67)&lt;IL$15,1,IF(IL$15=0,1,""))</f>
        <v>1</v>
      </c>
      <c r="IM68" s="239">
        <f>IF(SUM(IM$16:IM67)&lt;IM$15,1,IF(IM$15=0,1,""))</f>
        <v>1</v>
      </c>
      <c r="IN68" s="239">
        <f>IF(SUM(IN$16:IN67)&lt;IN$15,1,IF(IN$15=0,1,""))</f>
        <v>1</v>
      </c>
    </row>
    <row r="69" spans="1:248" ht="12.95" hidden="1" customHeight="1" outlineLevel="1">
      <c r="B69" s="384"/>
      <c r="C69" s="16"/>
      <c r="D69" s="16"/>
      <c r="E69" s="384">
        <v>54</v>
      </c>
      <c r="F69" s="16" t="str">
        <f>Sites!C57</f>
        <v>JWTW2</v>
      </c>
      <c r="G69" s="253"/>
      <c r="H69" s="16"/>
      <c r="I69" s="239" t="str">
        <f>IF(SUM(I$16:I68)&lt;I$15,1,IF(I$15=0,1,""))</f>
        <v/>
      </c>
      <c r="J69" s="239" t="str">
        <f>IF(SUM(J$16:J68)&lt;J$15,1,IF(J$15=0,1,""))</f>
        <v/>
      </c>
      <c r="K69" s="239" t="str">
        <f>IF(SUM(K$16:K68)&lt;K$15,1,IF(K$15=0,1,""))</f>
        <v/>
      </c>
      <c r="L69" s="239" t="str">
        <f>IF(SUM(L$16:L68)&lt;L$15,1,IF(L$15=0,1,""))</f>
        <v/>
      </c>
      <c r="M69" s="239" t="str">
        <f>IF(SUM(M$16:M68)&lt;M$15,1,IF(M$15=0,1,""))</f>
        <v/>
      </c>
      <c r="N69" s="239" t="str">
        <f>IF(SUM(N$16:N68)&lt;N$15,1,IF(N$15=0,1,""))</f>
        <v/>
      </c>
      <c r="O69" s="239" t="str">
        <f>IF(SUM(O$16:O68)&lt;O$15,1,IF(O$15=0,1,""))</f>
        <v/>
      </c>
      <c r="P69" s="239" t="str">
        <f>IF(SUM(P$16:P68)&lt;P$15,1,IF(P$15=0,1,""))</f>
        <v/>
      </c>
      <c r="Q69" s="239" t="str">
        <f>IF(SUM(Q$16:Q68)&lt;Q$15,1,IF(Q$15=0,1,""))</f>
        <v/>
      </c>
      <c r="R69" s="239" t="str">
        <f>IF(SUM(R$16:R68)&lt;R$15,1,IF(R$15=0,1,""))</f>
        <v/>
      </c>
      <c r="S69" s="239">
        <f>IF(SUM(S$16:S68)&lt;S$15,1,IF(S$15=0,1,""))</f>
        <v>1</v>
      </c>
      <c r="T69" s="239">
        <f>IF(SUM(T$16:T68)&lt;T$15,1,IF(T$15=0,1,""))</f>
        <v>1</v>
      </c>
      <c r="U69" s="239">
        <f>IF(SUM(U$16:U68)&lt;U$15,1,IF(U$15=0,1,""))</f>
        <v>1</v>
      </c>
      <c r="V69" s="239">
        <f>IF(SUM(V$16:V68)&lt;V$15,1,IF(V$15=0,1,""))</f>
        <v>1</v>
      </c>
      <c r="W69" s="239">
        <f>IF(SUM(W$16:W68)&lt;W$15,1,IF(W$15=0,1,""))</f>
        <v>1</v>
      </c>
      <c r="X69" s="239">
        <f>IF(SUM(X$16:X68)&lt;X$15,1,IF(X$15=0,1,""))</f>
        <v>1</v>
      </c>
      <c r="Y69" s="239">
        <f>IF(SUM(Y$16:Y68)&lt;Y$15,1,IF(Y$15=0,1,""))</f>
        <v>1</v>
      </c>
      <c r="Z69" s="239">
        <f>IF(SUM(Z$16:Z68)&lt;Z$15,1,IF(Z$15=0,1,""))</f>
        <v>1</v>
      </c>
      <c r="AA69" s="239">
        <f>IF(SUM(AA$16:AA68)&lt;AA$15,1,IF(AA$15=0,1,""))</f>
        <v>1</v>
      </c>
      <c r="AB69" s="239">
        <f>IF(SUM(AB$16:AB68)&lt;AB$15,1,IF(AB$15=0,1,""))</f>
        <v>1</v>
      </c>
      <c r="AC69" s="239">
        <f>IF(SUM(AC$16:AC68)&lt;AC$15,1,IF(AC$15=0,1,""))</f>
        <v>1</v>
      </c>
      <c r="AD69" s="239">
        <f>IF(SUM(AD$16:AD68)&lt;AD$15,1,IF(AD$15=0,1,""))</f>
        <v>1</v>
      </c>
      <c r="AE69" s="239">
        <f>IF(SUM(AE$16:AE68)&lt;AE$15,1,IF(AE$15=0,1,""))</f>
        <v>1</v>
      </c>
      <c r="AF69" s="239">
        <f>IF(SUM(AF$16:AF68)&lt;AF$15,1,IF(AF$15=0,1,""))</f>
        <v>1</v>
      </c>
      <c r="AG69" s="239">
        <f>IF(SUM(AG$16:AG68)&lt;AG$15,1,IF(AG$15=0,1,""))</f>
        <v>1</v>
      </c>
      <c r="AH69" s="239">
        <f>IF(SUM(AH$16:AH68)&lt;AH$15,1,IF(AH$15=0,1,""))</f>
        <v>1</v>
      </c>
      <c r="AI69" s="239">
        <f>IF(SUM(AI$16:AI68)&lt;AI$15,1,IF(AI$15=0,1,""))</f>
        <v>1</v>
      </c>
      <c r="AJ69" s="239">
        <f>IF(SUM(AJ$16:AJ68)&lt;AJ$15,1,IF(AJ$15=0,1,""))</f>
        <v>1</v>
      </c>
      <c r="AK69" s="239">
        <f>IF(SUM(AK$16:AK68)&lt;AK$15,1,IF(AK$15=0,1,""))</f>
        <v>1</v>
      </c>
      <c r="AL69" s="239">
        <f>IF(SUM(AL$16:AL68)&lt;AL$15,1,IF(AL$15=0,1,""))</f>
        <v>1</v>
      </c>
      <c r="AM69" s="239">
        <f>IF(SUM(AM$16:AM68)&lt;AM$15,1,IF(AM$15=0,1,""))</f>
        <v>1</v>
      </c>
      <c r="AN69" s="239">
        <f>IF(SUM(AN$16:AN68)&lt;AN$15,1,IF(AN$15=0,1,""))</f>
        <v>1</v>
      </c>
      <c r="AO69" s="239">
        <f>IF(SUM(AO$16:AO68)&lt;AO$15,1,IF(AO$15=0,1,""))</f>
        <v>1</v>
      </c>
      <c r="AP69" s="239">
        <f>IF(SUM(AP$16:AP68)&lt;AP$15,1,IF(AP$15=0,1,""))</f>
        <v>1</v>
      </c>
      <c r="AQ69" s="239">
        <f>IF(SUM(AQ$16:AQ68)&lt;AQ$15,1,IF(AQ$15=0,1,""))</f>
        <v>1</v>
      </c>
      <c r="AR69" s="239">
        <f>IF(SUM(AR$16:AR68)&lt;AR$15,1,IF(AR$15=0,1,""))</f>
        <v>1</v>
      </c>
      <c r="AS69" s="239">
        <f>IF(SUM(AS$16:AS68)&lt;AS$15,1,IF(AS$15=0,1,""))</f>
        <v>1</v>
      </c>
      <c r="AT69" s="239">
        <f>IF(SUM(AT$16:AT68)&lt;AT$15,1,IF(AT$15=0,1,""))</f>
        <v>1</v>
      </c>
      <c r="AU69" s="239">
        <f>IF(SUM(AU$16:AU68)&lt;AU$15,1,IF(AU$15=0,1,""))</f>
        <v>1</v>
      </c>
      <c r="AV69" s="239">
        <f>IF(SUM(AV$16:AV68)&lt;AV$15,1,IF(AV$15=0,1,""))</f>
        <v>1</v>
      </c>
      <c r="AW69" s="239">
        <f>IF(SUM(AW$16:AW68)&lt;AW$15,1,IF(AW$15=0,1,""))</f>
        <v>1</v>
      </c>
      <c r="AX69" s="239">
        <f>IF(SUM(AX$16:AX68)&lt;AX$15,1,IF(AX$15=0,1,""))</f>
        <v>1</v>
      </c>
      <c r="AY69" s="239">
        <f>IF(SUM(AY$16:AY68)&lt;AY$15,1,IF(AY$15=0,1,""))</f>
        <v>1</v>
      </c>
      <c r="AZ69" s="239">
        <f>IF(SUM(AZ$16:AZ68)&lt;AZ$15,1,IF(AZ$15=0,1,""))</f>
        <v>1</v>
      </c>
      <c r="BA69" s="239">
        <f>IF(SUM(BA$16:BA68)&lt;BA$15,1,IF(BA$15=0,1,""))</f>
        <v>1</v>
      </c>
      <c r="BB69" s="239">
        <f>IF(SUM(BB$16:BB68)&lt;BB$15,1,IF(BB$15=0,1,""))</f>
        <v>1</v>
      </c>
      <c r="BC69" s="239">
        <f>IF(SUM(BC$16:BC68)&lt;BC$15,1,IF(BC$15=0,1,""))</f>
        <v>1</v>
      </c>
      <c r="BD69" s="239">
        <f>IF(SUM(BD$16:BD68)&lt;BD$15,1,IF(BD$15=0,1,""))</f>
        <v>1</v>
      </c>
      <c r="BE69" s="239">
        <f>IF(SUM(BE$16:BE68)&lt;BE$15,1,IF(BE$15=0,1,""))</f>
        <v>1</v>
      </c>
      <c r="BF69" s="239">
        <f>IF(SUM(BF$16:BF68)&lt;BF$15,1,IF(BF$15=0,1,""))</f>
        <v>1</v>
      </c>
      <c r="BG69" s="239">
        <f>IF(SUM(BG$16:BG68)&lt;BG$15,1,IF(BG$15=0,1,""))</f>
        <v>1</v>
      </c>
      <c r="BH69" s="239">
        <f>IF(SUM(BH$16:BH68)&lt;BH$15,1,IF(BH$15=0,1,""))</f>
        <v>1</v>
      </c>
      <c r="BI69" s="239">
        <f>IF(SUM(BI$16:BI68)&lt;BI$15,1,IF(BI$15=0,1,""))</f>
        <v>1</v>
      </c>
      <c r="BJ69" s="239">
        <f>IF(SUM(BJ$16:BJ68)&lt;BJ$15,1,IF(BJ$15=0,1,""))</f>
        <v>1</v>
      </c>
      <c r="BK69" s="239">
        <f>IF(SUM(BK$16:BK68)&lt;BK$15,1,IF(BK$15=0,1,""))</f>
        <v>1</v>
      </c>
      <c r="BL69" s="239">
        <f>IF(SUM(BL$16:BL68)&lt;BL$15,1,IF(BL$15=0,1,""))</f>
        <v>1</v>
      </c>
      <c r="BM69" s="239">
        <f>IF(SUM(BM$16:BM68)&lt;BM$15,1,IF(BM$15=0,1,""))</f>
        <v>1</v>
      </c>
      <c r="BN69" s="239">
        <f>IF(SUM(BN$16:BN68)&lt;BN$15,1,IF(BN$15=0,1,""))</f>
        <v>1</v>
      </c>
      <c r="BO69" s="239">
        <f>IF(SUM(BO$16:BO68)&lt;BO$15,1,IF(BO$15=0,1,""))</f>
        <v>1</v>
      </c>
      <c r="BP69" s="239">
        <f>IF(SUM(BP$16:BP68)&lt;BP$15,1,IF(BP$15=0,1,""))</f>
        <v>1</v>
      </c>
      <c r="BQ69" s="239">
        <f>IF(SUM(BQ$16:BQ68)&lt;BQ$15,1,IF(BQ$15=0,1,""))</f>
        <v>1</v>
      </c>
      <c r="BR69" s="239">
        <f>IF(SUM(BR$16:BR68)&lt;BR$15,1,IF(BR$15=0,1,""))</f>
        <v>1</v>
      </c>
      <c r="BS69" s="239">
        <f>IF(SUM(BS$16:BS68)&lt;BS$15,1,IF(BS$15=0,1,""))</f>
        <v>1</v>
      </c>
      <c r="BT69" s="239">
        <f>IF(SUM(BT$16:BT68)&lt;BT$15,1,IF(BT$15=0,1,""))</f>
        <v>1</v>
      </c>
      <c r="BU69" s="239">
        <f>IF(SUM(BU$16:BU68)&lt;BU$15,1,IF(BU$15=0,1,""))</f>
        <v>1</v>
      </c>
      <c r="BV69" s="239">
        <f>IF(SUM(BV$16:BV68)&lt;BV$15,1,IF(BV$15=0,1,""))</f>
        <v>1</v>
      </c>
      <c r="BW69" s="239">
        <f>IF(SUM(BW$16:BW68)&lt;BW$15,1,IF(BW$15=0,1,""))</f>
        <v>1</v>
      </c>
      <c r="BX69" s="239">
        <f>IF(SUM(BX$16:BX68)&lt;BX$15,1,IF(BX$15=0,1,""))</f>
        <v>1</v>
      </c>
      <c r="BY69" s="239">
        <f>IF(SUM(BY$16:BY68)&lt;BY$15,1,IF(BY$15=0,1,""))</f>
        <v>1</v>
      </c>
      <c r="BZ69" s="239">
        <f>IF(SUM(BZ$16:BZ68)&lt;BZ$15,1,IF(BZ$15=0,1,""))</f>
        <v>1</v>
      </c>
      <c r="CA69" s="239">
        <f>IF(SUM(CA$16:CA68)&lt;CA$15,1,IF(CA$15=0,1,""))</f>
        <v>1</v>
      </c>
      <c r="CB69" s="239">
        <f>IF(SUM(CB$16:CB68)&lt;CB$15,1,IF(CB$15=0,1,""))</f>
        <v>1</v>
      </c>
      <c r="CC69" s="239">
        <f>IF(SUM(CC$16:CC68)&lt;CC$15,1,IF(CC$15=0,1,""))</f>
        <v>1</v>
      </c>
      <c r="CD69" s="239">
        <f>IF(SUM(CD$16:CD68)&lt;CD$15,1,IF(CD$15=0,1,""))</f>
        <v>1</v>
      </c>
      <c r="CE69" s="239">
        <f>IF(SUM(CE$16:CE68)&lt;CE$15,1,IF(CE$15=0,1,""))</f>
        <v>1</v>
      </c>
      <c r="CF69" s="239">
        <f>IF(SUM(CF$16:CF68)&lt;CF$15,1,IF(CF$15=0,1,""))</f>
        <v>1</v>
      </c>
      <c r="CG69" s="239">
        <f>IF(SUM(CG$16:CG68)&lt;CG$15,1,IF(CG$15=0,1,""))</f>
        <v>1</v>
      </c>
      <c r="CH69" s="239">
        <f>IF(SUM(CH$16:CH68)&lt;CH$15,1,IF(CH$15=0,1,""))</f>
        <v>1</v>
      </c>
      <c r="CI69" s="239">
        <f>IF(SUM(CI$16:CI68)&lt;CI$15,1,IF(CI$15=0,1,""))</f>
        <v>1</v>
      </c>
      <c r="CJ69" s="239">
        <f>IF(SUM(CJ$16:CJ68)&lt;CJ$15,1,IF(CJ$15=0,1,""))</f>
        <v>1</v>
      </c>
      <c r="CK69" s="239">
        <f>IF(SUM(CK$16:CK68)&lt;CK$15,1,IF(CK$15=0,1,""))</f>
        <v>1</v>
      </c>
      <c r="CL69" s="239">
        <f>IF(SUM(CL$16:CL68)&lt;CL$15,1,IF(CL$15=0,1,""))</f>
        <v>1</v>
      </c>
      <c r="CM69" s="239">
        <f>IF(SUM(CM$16:CM68)&lt;CM$15,1,IF(CM$15=0,1,""))</f>
        <v>1</v>
      </c>
      <c r="CN69" s="239">
        <f>IF(SUM(CN$16:CN68)&lt;CN$15,1,IF(CN$15=0,1,""))</f>
        <v>1</v>
      </c>
      <c r="CO69" s="239">
        <f>IF(SUM(CO$16:CO68)&lt;CO$15,1,IF(CO$15=0,1,""))</f>
        <v>1</v>
      </c>
      <c r="CP69" s="239">
        <f>IF(SUM(CP$16:CP68)&lt;CP$15,1,IF(CP$15=0,1,""))</f>
        <v>1</v>
      </c>
      <c r="CQ69" s="239">
        <f>IF(SUM(CQ$16:CQ68)&lt;CQ$15,1,IF(CQ$15=0,1,""))</f>
        <v>1</v>
      </c>
      <c r="CR69" s="239">
        <f>IF(SUM(CR$16:CR68)&lt;CR$15,1,IF(CR$15=0,1,""))</f>
        <v>1</v>
      </c>
      <c r="CS69" s="239">
        <f>IF(SUM(CS$16:CS68)&lt;CS$15,1,IF(CS$15=0,1,""))</f>
        <v>1</v>
      </c>
      <c r="CT69" s="239">
        <f>IF(SUM(CT$16:CT68)&lt;CT$15,1,IF(CT$15=0,1,""))</f>
        <v>1</v>
      </c>
      <c r="CU69" s="239">
        <f>IF(SUM(CU$16:CU68)&lt;CU$15,1,IF(CU$15=0,1,""))</f>
        <v>1</v>
      </c>
      <c r="CV69" s="239">
        <f>IF(SUM(CV$16:CV68)&lt;CV$15,1,IF(CV$15=0,1,""))</f>
        <v>1</v>
      </c>
      <c r="CW69" s="239">
        <f>IF(SUM(CW$16:CW68)&lt;CW$15,1,IF(CW$15=0,1,""))</f>
        <v>1</v>
      </c>
      <c r="CX69" s="239">
        <f>IF(SUM(CX$16:CX68)&lt;CX$15,1,IF(CX$15=0,1,""))</f>
        <v>1</v>
      </c>
      <c r="CY69" s="239">
        <f>IF(SUM(CY$16:CY68)&lt;CY$15,1,IF(CY$15=0,1,""))</f>
        <v>1</v>
      </c>
      <c r="CZ69" s="239">
        <f>IF(SUM(CZ$16:CZ68)&lt;CZ$15,1,IF(CZ$15=0,1,""))</f>
        <v>1</v>
      </c>
      <c r="DA69" s="239">
        <f>IF(SUM(DA$16:DA68)&lt;DA$15,1,IF(DA$15=0,1,""))</f>
        <v>1</v>
      </c>
      <c r="DB69" s="239">
        <f>IF(SUM(DB$16:DB68)&lt;DB$15,1,IF(DB$15=0,1,""))</f>
        <v>1</v>
      </c>
      <c r="DC69" s="239">
        <f>IF(SUM(DC$16:DC68)&lt;DC$15,1,IF(DC$15=0,1,""))</f>
        <v>1</v>
      </c>
      <c r="DD69" s="239">
        <f>IF(SUM(DD$16:DD68)&lt;DD$15,1,IF(DD$15=0,1,""))</f>
        <v>1</v>
      </c>
      <c r="DE69" s="239">
        <f>IF(SUM(DE$16:DE68)&lt;DE$15,1,IF(DE$15=0,1,""))</f>
        <v>1</v>
      </c>
      <c r="DF69" s="239">
        <f>IF(SUM(DF$16:DF68)&lt;DF$15,1,IF(DF$15=0,1,""))</f>
        <v>1</v>
      </c>
      <c r="DG69" s="239">
        <f>IF(SUM(DG$16:DG68)&lt;DG$15,1,IF(DG$15=0,1,""))</f>
        <v>1</v>
      </c>
      <c r="DH69" s="239">
        <f>IF(SUM(DH$16:DH68)&lt;DH$15,1,IF(DH$15=0,1,""))</f>
        <v>1</v>
      </c>
      <c r="DI69" s="239">
        <f>IF(SUM(DI$16:DI68)&lt;DI$15,1,IF(DI$15=0,1,""))</f>
        <v>1</v>
      </c>
      <c r="DJ69" s="239">
        <f>IF(SUM(DJ$16:DJ68)&lt;DJ$15,1,IF(DJ$15=0,1,""))</f>
        <v>1</v>
      </c>
      <c r="DK69" s="239">
        <f>IF(SUM(DK$16:DK68)&lt;DK$15,1,IF(DK$15=0,1,""))</f>
        <v>1</v>
      </c>
      <c r="DL69" s="239">
        <f>IF(SUM(DL$16:DL68)&lt;DL$15,1,IF(DL$15=0,1,""))</f>
        <v>1</v>
      </c>
      <c r="DM69" s="239">
        <f>IF(SUM(DM$16:DM68)&lt;DM$15,1,IF(DM$15=0,1,""))</f>
        <v>1</v>
      </c>
      <c r="DN69" s="239">
        <f>IF(SUM(DN$16:DN68)&lt;DN$15,1,IF(DN$15=0,1,""))</f>
        <v>1</v>
      </c>
      <c r="DO69" s="239">
        <f>IF(SUM(DO$16:DO68)&lt;DO$15,1,IF(DO$15=0,1,""))</f>
        <v>1</v>
      </c>
      <c r="DP69" s="239">
        <f>IF(SUM(DP$16:DP68)&lt;DP$15,1,IF(DP$15=0,1,""))</f>
        <v>1</v>
      </c>
      <c r="DQ69" s="239">
        <f>IF(SUM(DQ$16:DQ68)&lt;DQ$15,1,IF(DQ$15=0,1,""))</f>
        <v>1</v>
      </c>
      <c r="DR69" s="239">
        <f>IF(SUM(DR$16:DR68)&lt;DR$15,1,IF(DR$15=0,1,""))</f>
        <v>1</v>
      </c>
      <c r="DS69" s="239">
        <f>IF(SUM(DS$16:DS68)&lt;DS$15,1,IF(DS$15=0,1,""))</f>
        <v>1</v>
      </c>
      <c r="DT69" s="239">
        <f>IF(SUM(DT$16:DT68)&lt;DT$15,1,IF(DT$15=0,1,""))</f>
        <v>1</v>
      </c>
      <c r="DU69" s="239">
        <f>IF(SUM(DU$16:DU68)&lt;DU$15,1,IF(DU$15=0,1,""))</f>
        <v>1</v>
      </c>
      <c r="DV69" s="239">
        <f>IF(SUM(DV$16:DV68)&lt;DV$15,1,IF(DV$15=0,1,""))</f>
        <v>1</v>
      </c>
      <c r="DW69" s="239">
        <f>IF(SUM(DW$16:DW68)&lt;DW$15,1,IF(DW$15=0,1,""))</f>
        <v>1</v>
      </c>
      <c r="DX69" s="239">
        <f>IF(SUM(DX$16:DX68)&lt;DX$15,1,IF(DX$15=0,1,""))</f>
        <v>1</v>
      </c>
      <c r="DY69" s="239">
        <f>IF(SUM(DY$16:DY68)&lt;DY$15,1,IF(DY$15=0,1,""))</f>
        <v>1</v>
      </c>
      <c r="DZ69" s="239">
        <f>IF(SUM(DZ$16:DZ68)&lt;DZ$15,1,IF(DZ$15=0,1,""))</f>
        <v>1</v>
      </c>
      <c r="EA69" s="239">
        <f>IF(SUM(EA$16:EA68)&lt;EA$15,1,IF(EA$15=0,1,""))</f>
        <v>1</v>
      </c>
      <c r="EB69" s="239">
        <f>IF(SUM(EB$16:EB68)&lt;EB$15,1,IF(EB$15=0,1,""))</f>
        <v>1</v>
      </c>
      <c r="EC69" s="239">
        <f>IF(SUM(EC$16:EC68)&lt;EC$15,1,IF(EC$15=0,1,""))</f>
        <v>1</v>
      </c>
      <c r="ED69" s="239">
        <f>IF(SUM(ED$16:ED68)&lt;ED$15,1,IF(ED$15=0,1,""))</f>
        <v>1</v>
      </c>
      <c r="EE69" s="239">
        <f>IF(SUM(EE$16:EE68)&lt;EE$15,1,IF(EE$15=0,1,""))</f>
        <v>1</v>
      </c>
      <c r="EF69" s="239">
        <f>IF(SUM(EF$16:EF68)&lt;EF$15,1,IF(EF$15=0,1,""))</f>
        <v>1</v>
      </c>
      <c r="EG69" s="239">
        <f>IF(SUM(EG$16:EG68)&lt;EG$15,1,IF(EG$15=0,1,""))</f>
        <v>1</v>
      </c>
      <c r="EH69" s="239">
        <f>IF(SUM(EH$16:EH68)&lt;EH$15,1,IF(EH$15=0,1,""))</f>
        <v>1</v>
      </c>
      <c r="EI69" s="239">
        <f>IF(SUM(EI$16:EI68)&lt;EI$15,1,IF(EI$15=0,1,""))</f>
        <v>1</v>
      </c>
      <c r="EJ69" s="239">
        <f>IF(SUM(EJ$16:EJ68)&lt;EJ$15,1,IF(EJ$15=0,1,""))</f>
        <v>1</v>
      </c>
      <c r="EK69" s="239">
        <f>IF(SUM(EK$16:EK68)&lt;EK$15,1,IF(EK$15=0,1,""))</f>
        <v>1</v>
      </c>
      <c r="EL69" s="239">
        <f>IF(SUM(EL$16:EL68)&lt;EL$15,1,IF(EL$15=0,1,""))</f>
        <v>1</v>
      </c>
      <c r="EM69" s="239">
        <f>IF(SUM(EM$16:EM68)&lt;EM$15,1,IF(EM$15=0,1,""))</f>
        <v>1</v>
      </c>
      <c r="EN69" s="239">
        <f>IF(SUM(EN$16:EN68)&lt;EN$15,1,IF(EN$15=0,1,""))</f>
        <v>1</v>
      </c>
      <c r="EO69" s="239">
        <f>IF(SUM(EO$16:EO68)&lt;EO$15,1,IF(EO$15=0,1,""))</f>
        <v>1</v>
      </c>
      <c r="EP69" s="239">
        <f>IF(SUM(EP$16:EP68)&lt;EP$15,1,IF(EP$15=0,1,""))</f>
        <v>1</v>
      </c>
      <c r="EQ69" s="239">
        <f>IF(SUM(EQ$16:EQ68)&lt;EQ$15,1,IF(EQ$15=0,1,""))</f>
        <v>1</v>
      </c>
      <c r="ER69" s="239">
        <f>IF(SUM(ER$16:ER68)&lt;ER$15,1,IF(ER$15=0,1,""))</f>
        <v>1</v>
      </c>
      <c r="ES69" s="239">
        <f>IF(SUM(ES$16:ES68)&lt;ES$15,1,IF(ES$15=0,1,""))</f>
        <v>1</v>
      </c>
      <c r="ET69" s="239">
        <f>IF(SUM(ET$16:ET68)&lt;ET$15,1,IF(ET$15=0,1,""))</f>
        <v>1</v>
      </c>
      <c r="EU69" s="239">
        <f>IF(SUM(EU$16:EU68)&lt;EU$15,1,IF(EU$15=0,1,""))</f>
        <v>1</v>
      </c>
      <c r="EV69" s="239">
        <f>IF(SUM(EV$16:EV68)&lt;EV$15,1,IF(EV$15=0,1,""))</f>
        <v>1</v>
      </c>
      <c r="EW69" s="239">
        <f>IF(SUM(EW$16:EW68)&lt;EW$15,1,IF(EW$15=0,1,""))</f>
        <v>1</v>
      </c>
      <c r="EX69" s="239">
        <f>IF(SUM(EX$16:EX68)&lt;EX$15,1,IF(EX$15=0,1,""))</f>
        <v>1</v>
      </c>
      <c r="EY69" s="239">
        <f>IF(SUM(EY$16:EY68)&lt;EY$15,1,IF(EY$15=0,1,""))</f>
        <v>1</v>
      </c>
      <c r="EZ69" s="239">
        <f>IF(SUM(EZ$16:EZ68)&lt;EZ$15,1,IF(EZ$15=0,1,""))</f>
        <v>1</v>
      </c>
      <c r="FA69" s="239">
        <f>IF(SUM(FA$16:FA68)&lt;FA$15,1,IF(FA$15=0,1,""))</f>
        <v>1</v>
      </c>
      <c r="FB69" s="239">
        <f>IF(SUM(FB$16:FB68)&lt;FB$15,1,IF(FB$15=0,1,""))</f>
        <v>1</v>
      </c>
      <c r="FC69" s="239">
        <f>IF(SUM(FC$16:FC68)&lt;FC$15,1,IF(FC$15=0,1,""))</f>
        <v>1</v>
      </c>
      <c r="FD69" s="239">
        <f>IF(SUM(FD$16:FD68)&lt;FD$15,1,IF(FD$15=0,1,""))</f>
        <v>1</v>
      </c>
      <c r="FE69" s="239">
        <f>IF(SUM(FE$16:FE68)&lt;FE$15,1,IF(FE$15=0,1,""))</f>
        <v>1</v>
      </c>
      <c r="FF69" s="239">
        <f>IF(SUM(FF$16:FF68)&lt;FF$15,1,IF(FF$15=0,1,""))</f>
        <v>1</v>
      </c>
      <c r="FG69" s="239">
        <f>IF(SUM(FG$16:FG68)&lt;FG$15,1,IF(FG$15=0,1,""))</f>
        <v>1</v>
      </c>
      <c r="FH69" s="239">
        <f>IF(SUM(FH$16:FH68)&lt;FH$15,1,IF(FH$15=0,1,""))</f>
        <v>1</v>
      </c>
      <c r="FI69" s="239">
        <f>IF(SUM(FI$16:FI68)&lt;FI$15,1,IF(FI$15=0,1,""))</f>
        <v>1</v>
      </c>
      <c r="FJ69" s="239">
        <f>IF(SUM(FJ$16:FJ68)&lt;FJ$15,1,IF(FJ$15=0,1,""))</f>
        <v>1</v>
      </c>
      <c r="FK69" s="239">
        <f>IF(SUM(FK$16:FK68)&lt;FK$15,1,IF(FK$15=0,1,""))</f>
        <v>1</v>
      </c>
      <c r="FL69" s="239">
        <f>IF(SUM(FL$16:FL68)&lt;FL$15,1,IF(FL$15=0,1,""))</f>
        <v>1</v>
      </c>
      <c r="FM69" s="239">
        <f>IF(SUM(FM$16:FM68)&lt;FM$15,1,IF(FM$15=0,1,""))</f>
        <v>1</v>
      </c>
      <c r="FN69" s="239">
        <f>IF(SUM(FN$16:FN68)&lt;FN$15,1,IF(FN$15=0,1,""))</f>
        <v>1</v>
      </c>
      <c r="FO69" s="239">
        <f>IF(SUM(FO$16:FO68)&lt;FO$15,1,IF(FO$15=0,1,""))</f>
        <v>1</v>
      </c>
      <c r="FP69" s="239">
        <f>IF(SUM(FP$16:FP68)&lt;FP$15,1,IF(FP$15=0,1,""))</f>
        <v>1</v>
      </c>
      <c r="FQ69" s="239">
        <f>IF(SUM(FQ$16:FQ68)&lt;FQ$15,1,IF(FQ$15=0,1,""))</f>
        <v>1</v>
      </c>
      <c r="FR69" s="239">
        <f>IF(SUM(FR$16:FR68)&lt;FR$15,1,IF(FR$15=0,1,""))</f>
        <v>1</v>
      </c>
      <c r="FS69" s="239">
        <f>IF(SUM(FS$16:FS68)&lt;FS$15,1,IF(FS$15=0,1,""))</f>
        <v>1</v>
      </c>
      <c r="FT69" s="239">
        <f>IF(SUM(FT$16:FT68)&lt;FT$15,1,IF(FT$15=0,1,""))</f>
        <v>1</v>
      </c>
      <c r="FU69" s="239">
        <f>IF(SUM(FU$16:FU68)&lt;FU$15,1,IF(FU$15=0,1,""))</f>
        <v>1</v>
      </c>
      <c r="FV69" s="239">
        <f>IF(SUM(FV$16:FV68)&lt;FV$15,1,IF(FV$15=0,1,""))</f>
        <v>1</v>
      </c>
      <c r="FW69" s="239">
        <f>IF(SUM(FW$16:FW68)&lt;FW$15,1,IF(FW$15=0,1,""))</f>
        <v>1</v>
      </c>
      <c r="FX69" s="239">
        <f>IF(SUM(FX$16:FX68)&lt;FX$15,1,IF(FX$15=0,1,""))</f>
        <v>1</v>
      </c>
      <c r="FY69" s="239">
        <f>IF(SUM(FY$16:FY68)&lt;FY$15,1,IF(FY$15=0,1,""))</f>
        <v>1</v>
      </c>
      <c r="FZ69" s="239">
        <f>IF(SUM(FZ$16:FZ68)&lt;FZ$15,1,IF(FZ$15=0,1,""))</f>
        <v>1</v>
      </c>
      <c r="GA69" s="239">
        <f>IF(SUM(GA$16:GA68)&lt;GA$15,1,IF(GA$15=0,1,""))</f>
        <v>1</v>
      </c>
      <c r="GB69" s="239">
        <f>IF(SUM(GB$16:GB68)&lt;GB$15,1,IF(GB$15=0,1,""))</f>
        <v>1</v>
      </c>
      <c r="GC69" s="239">
        <f>IF(SUM(GC$16:GC68)&lt;GC$15,1,IF(GC$15=0,1,""))</f>
        <v>1</v>
      </c>
      <c r="GD69" s="239">
        <f>IF(SUM(GD$16:GD68)&lt;GD$15,1,IF(GD$15=0,1,""))</f>
        <v>1</v>
      </c>
      <c r="GE69" s="239">
        <f>IF(SUM(GE$16:GE68)&lt;GE$15,1,IF(GE$15=0,1,""))</f>
        <v>1</v>
      </c>
      <c r="GF69" s="239">
        <f>IF(SUM(GF$16:GF68)&lt;GF$15,1,IF(GF$15=0,1,""))</f>
        <v>1</v>
      </c>
      <c r="GG69" s="239">
        <f>IF(SUM(GG$16:GG68)&lt;GG$15,1,IF(GG$15=0,1,""))</f>
        <v>1</v>
      </c>
      <c r="GH69" s="239">
        <f>IF(SUM(GH$16:GH68)&lt;GH$15,1,IF(GH$15=0,1,""))</f>
        <v>1</v>
      </c>
      <c r="GI69" s="239">
        <f>IF(SUM(GI$16:GI68)&lt;GI$15,1,IF(GI$15=0,1,""))</f>
        <v>1</v>
      </c>
      <c r="GJ69" s="239">
        <f>IF(SUM(GJ$16:GJ68)&lt;GJ$15,1,IF(GJ$15=0,1,""))</f>
        <v>1</v>
      </c>
      <c r="GK69" s="239">
        <f>IF(SUM(GK$16:GK68)&lt;GK$15,1,IF(GK$15=0,1,""))</f>
        <v>1</v>
      </c>
      <c r="GL69" s="239">
        <f>IF(SUM(GL$16:GL68)&lt;GL$15,1,IF(GL$15=0,1,""))</f>
        <v>1</v>
      </c>
      <c r="GM69" s="239">
        <f>IF(SUM(GM$16:GM68)&lt;GM$15,1,IF(GM$15=0,1,""))</f>
        <v>1</v>
      </c>
      <c r="GN69" s="239">
        <f>IF(SUM(GN$16:GN68)&lt;GN$15,1,IF(GN$15=0,1,""))</f>
        <v>1</v>
      </c>
      <c r="GO69" s="239">
        <f>IF(SUM(GO$16:GO68)&lt;GO$15,1,IF(GO$15=0,1,""))</f>
        <v>1</v>
      </c>
      <c r="GP69" s="239">
        <f>IF(SUM(GP$16:GP68)&lt;GP$15,1,IF(GP$15=0,1,""))</f>
        <v>1</v>
      </c>
      <c r="GQ69" s="239">
        <f>IF(SUM(GQ$16:GQ68)&lt;GQ$15,1,IF(GQ$15=0,1,""))</f>
        <v>1</v>
      </c>
      <c r="GR69" s="239">
        <f>IF(SUM(GR$16:GR68)&lt;GR$15,1,IF(GR$15=0,1,""))</f>
        <v>1</v>
      </c>
      <c r="GS69" s="239">
        <f>IF(SUM(GS$16:GS68)&lt;GS$15,1,IF(GS$15=0,1,""))</f>
        <v>1</v>
      </c>
      <c r="GT69" s="239">
        <f>IF(SUM(GT$16:GT68)&lt;GT$15,1,IF(GT$15=0,1,""))</f>
        <v>1</v>
      </c>
      <c r="GU69" s="239">
        <f>IF(SUM(GU$16:GU68)&lt;GU$15,1,IF(GU$15=0,1,""))</f>
        <v>1</v>
      </c>
      <c r="GV69" s="239">
        <f>IF(SUM(GV$16:GV68)&lt;GV$15,1,IF(GV$15=0,1,""))</f>
        <v>1</v>
      </c>
      <c r="GW69" s="239">
        <f>IF(SUM(GW$16:GW68)&lt;GW$15,1,IF(GW$15=0,1,""))</f>
        <v>1</v>
      </c>
      <c r="GX69" s="239">
        <f>IF(SUM(GX$16:GX68)&lt;GX$15,1,IF(GX$15=0,1,""))</f>
        <v>1</v>
      </c>
      <c r="GY69" s="239">
        <f>IF(SUM(GY$16:GY68)&lt;GY$15,1,IF(GY$15=0,1,""))</f>
        <v>1</v>
      </c>
      <c r="GZ69" s="239">
        <f>IF(SUM(GZ$16:GZ68)&lt;GZ$15,1,IF(GZ$15=0,1,""))</f>
        <v>1</v>
      </c>
      <c r="HA69" s="239">
        <f>IF(SUM(HA$16:HA68)&lt;HA$15,1,IF(HA$15=0,1,""))</f>
        <v>1</v>
      </c>
      <c r="HB69" s="239">
        <f>IF(SUM(HB$16:HB68)&lt;HB$15,1,IF(HB$15=0,1,""))</f>
        <v>1</v>
      </c>
      <c r="HC69" s="239">
        <f>IF(SUM(HC$16:HC68)&lt;HC$15,1,IF(HC$15=0,1,""))</f>
        <v>1</v>
      </c>
      <c r="HD69" s="239">
        <f>IF(SUM(HD$16:HD68)&lt;HD$15,1,IF(HD$15=0,1,""))</f>
        <v>1</v>
      </c>
      <c r="HE69" s="239">
        <f>IF(SUM(HE$16:HE68)&lt;HE$15,1,IF(HE$15=0,1,""))</f>
        <v>1</v>
      </c>
      <c r="HF69" s="239">
        <f>IF(SUM(HF$16:HF68)&lt;HF$15,1,IF(HF$15=0,1,""))</f>
        <v>1</v>
      </c>
      <c r="HG69" s="239">
        <f>IF(SUM(HG$16:HG68)&lt;HG$15,1,IF(HG$15=0,1,""))</f>
        <v>1</v>
      </c>
      <c r="HH69" s="239">
        <f>IF(SUM(HH$16:HH68)&lt;HH$15,1,IF(HH$15=0,1,""))</f>
        <v>1</v>
      </c>
      <c r="HI69" s="239">
        <f>IF(SUM(HI$16:HI68)&lt;HI$15,1,IF(HI$15=0,1,""))</f>
        <v>1</v>
      </c>
      <c r="HJ69" s="239">
        <f>IF(SUM(HJ$16:HJ68)&lt;HJ$15,1,IF(HJ$15=0,1,""))</f>
        <v>1</v>
      </c>
      <c r="HK69" s="239">
        <f>IF(SUM(HK$16:HK68)&lt;HK$15,1,IF(HK$15=0,1,""))</f>
        <v>1</v>
      </c>
      <c r="HL69" s="239">
        <f>IF(SUM(HL$16:HL68)&lt;HL$15,1,IF(HL$15=0,1,""))</f>
        <v>1</v>
      </c>
      <c r="HM69" s="239">
        <f>IF(SUM(HM$16:HM68)&lt;HM$15,1,IF(HM$15=0,1,""))</f>
        <v>1</v>
      </c>
      <c r="HN69" s="239">
        <f>IF(SUM(HN$16:HN68)&lt;HN$15,1,IF(HN$15=0,1,""))</f>
        <v>1</v>
      </c>
      <c r="HO69" s="239">
        <f>IF(SUM(HO$16:HO68)&lt;HO$15,1,IF(HO$15=0,1,""))</f>
        <v>1</v>
      </c>
      <c r="HP69" s="239">
        <f>IF(SUM(HP$16:HP68)&lt;HP$15,1,IF(HP$15=0,1,""))</f>
        <v>1</v>
      </c>
      <c r="HQ69" s="239">
        <f>IF(SUM(HQ$16:HQ68)&lt;HQ$15,1,IF(HQ$15=0,1,""))</f>
        <v>1</v>
      </c>
      <c r="HR69" s="239">
        <f>IF(SUM(HR$16:HR68)&lt;HR$15,1,IF(HR$15=0,1,""))</f>
        <v>1</v>
      </c>
      <c r="HS69" s="239">
        <f>IF(SUM(HS$16:HS68)&lt;HS$15,1,IF(HS$15=0,1,""))</f>
        <v>1</v>
      </c>
      <c r="HT69" s="239">
        <f>IF(SUM(HT$16:HT68)&lt;HT$15,1,IF(HT$15=0,1,""))</f>
        <v>1</v>
      </c>
      <c r="HU69" s="239">
        <f>IF(SUM(HU$16:HU68)&lt;HU$15,1,IF(HU$15=0,1,""))</f>
        <v>1</v>
      </c>
      <c r="HV69" s="239">
        <f>IF(SUM(HV$16:HV68)&lt;HV$15,1,IF(HV$15=0,1,""))</f>
        <v>1</v>
      </c>
      <c r="HW69" s="239">
        <f>IF(SUM(HW$16:HW68)&lt;HW$15,1,IF(HW$15=0,1,""))</f>
        <v>1</v>
      </c>
      <c r="HX69" s="239">
        <f>IF(SUM(HX$16:HX68)&lt;HX$15,1,IF(HX$15=0,1,""))</f>
        <v>1</v>
      </c>
      <c r="HY69" s="239">
        <f>IF(SUM(HY$16:HY68)&lt;HY$15,1,IF(HY$15=0,1,""))</f>
        <v>1</v>
      </c>
      <c r="HZ69" s="239">
        <f>IF(SUM(HZ$16:HZ68)&lt;HZ$15,1,IF(HZ$15=0,1,""))</f>
        <v>1</v>
      </c>
      <c r="IA69" s="239">
        <f>IF(SUM(IA$16:IA68)&lt;IA$15,1,IF(IA$15=0,1,""))</f>
        <v>1</v>
      </c>
      <c r="IB69" s="239">
        <f>IF(SUM(IB$16:IB68)&lt;IB$15,1,IF(IB$15=0,1,""))</f>
        <v>1</v>
      </c>
      <c r="IC69" s="239">
        <f>IF(SUM(IC$16:IC68)&lt;IC$15,1,IF(IC$15=0,1,""))</f>
        <v>1</v>
      </c>
      <c r="ID69" s="239">
        <f>IF(SUM(ID$16:ID68)&lt;ID$15,1,IF(ID$15=0,1,""))</f>
        <v>1</v>
      </c>
      <c r="IE69" s="239">
        <f>IF(SUM(IE$16:IE68)&lt;IE$15,1,IF(IE$15=0,1,""))</f>
        <v>1</v>
      </c>
      <c r="IF69" s="239">
        <f>IF(SUM(IF$16:IF68)&lt;IF$15,1,IF(IF$15=0,1,""))</f>
        <v>1</v>
      </c>
      <c r="IG69" s="239">
        <f>IF(SUM(IG$16:IG68)&lt;IG$15,1,IF(IG$15=0,1,""))</f>
        <v>1</v>
      </c>
      <c r="IH69" s="239">
        <f>IF(SUM(IH$16:IH68)&lt;IH$15,1,IF(IH$15=0,1,""))</f>
        <v>1</v>
      </c>
      <c r="II69" s="239">
        <f>IF(SUM(II$16:II68)&lt;II$15,1,IF(II$15=0,1,""))</f>
        <v>1</v>
      </c>
      <c r="IJ69" s="239">
        <f>IF(SUM(IJ$16:IJ68)&lt;IJ$15,1,IF(IJ$15=0,1,""))</f>
        <v>1</v>
      </c>
      <c r="IK69" s="239">
        <f>IF(SUM(IK$16:IK68)&lt;IK$15,1,IF(IK$15=0,1,""))</f>
        <v>1</v>
      </c>
      <c r="IL69" s="239">
        <f>IF(SUM(IL$16:IL68)&lt;IL$15,1,IF(IL$15=0,1,""))</f>
        <v>1</v>
      </c>
      <c r="IM69" s="239">
        <f>IF(SUM(IM$16:IM68)&lt;IM$15,1,IF(IM$15=0,1,""))</f>
        <v>1</v>
      </c>
      <c r="IN69" s="239">
        <f>IF(SUM(IN$16:IN68)&lt;IN$15,1,IF(IN$15=0,1,""))</f>
        <v>1</v>
      </c>
    </row>
    <row r="70" spans="1:248" ht="12.95" hidden="1" customHeight="1" outlineLevel="1">
      <c r="B70" s="384"/>
      <c r="C70" s="16"/>
      <c r="D70" s="16"/>
      <c r="E70" s="384">
        <v>55</v>
      </c>
      <c r="F70" s="16" t="str">
        <f>Sites!C58</f>
        <v>SRTW1</v>
      </c>
      <c r="G70" s="253"/>
      <c r="H70" s="16"/>
      <c r="I70" s="239" t="str">
        <f>IF(SUM(I$16:I69)&lt;I$15,1,IF(I$15=0,1,""))</f>
        <v/>
      </c>
      <c r="J70" s="239" t="str">
        <f>IF(SUM(J$16:J69)&lt;J$15,1,IF(J$15=0,1,""))</f>
        <v/>
      </c>
      <c r="K70" s="239" t="str">
        <f>IF(SUM(K$16:K69)&lt;K$15,1,IF(K$15=0,1,""))</f>
        <v/>
      </c>
      <c r="L70" s="239" t="str">
        <f>IF(SUM(L$16:L69)&lt;L$15,1,IF(L$15=0,1,""))</f>
        <v/>
      </c>
      <c r="M70" s="239" t="str">
        <f>IF(SUM(M$16:M69)&lt;M$15,1,IF(M$15=0,1,""))</f>
        <v/>
      </c>
      <c r="N70" s="239" t="str">
        <f>IF(SUM(N$16:N69)&lt;N$15,1,IF(N$15=0,1,""))</f>
        <v/>
      </c>
      <c r="O70" s="239" t="str">
        <f>IF(SUM(O$16:O69)&lt;O$15,1,IF(O$15=0,1,""))</f>
        <v/>
      </c>
      <c r="P70" s="239" t="str">
        <f>IF(SUM(P$16:P69)&lt;P$15,1,IF(P$15=0,1,""))</f>
        <v/>
      </c>
      <c r="Q70" s="239" t="str">
        <f>IF(SUM(Q$16:Q69)&lt;Q$15,1,IF(Q$15=0,1,""))</f>
        <v/>
      </c>
      <c r="R70" s="239" t="str">
        <f>IF(SUM(R$16:R69)&lt;R$15,1,IF(R$15=0,1,""))</f>
        <v/>
      </c>
      <c r="S70" s="239">
        <f>IF(SUM(S$16:S69)&lt;S$15,1,IF(S$15=0,1,""))</f>
        <v>1</v>
      </c>
      <c r="T70" s="239">
        <f>IF(SUM(T$16:T69)&lt;T$15,1,IF(T$15=0,1,""))</f>
        <v>1</v>
      </c>
      <c r="U70" s="239">
        <f>IF(SUM(U$16:U69)&lt;U$15,1,IF(U$15=0,1,""))</f>
        <v>1</v>
      </c>
      <c r="V70" s="239">
        <f>IF(SUM(V$16:V69)&lt;V$15,1,IF(V$15=0,1,""))</f>
        <v>1</v>
      </c>
      <c r="W70" s="239">
        <f>IF(SUM(W$16:W69)&lt;W$15,1,IF(W$15=0,1,""))</f>
        <v>1</v>
      </c>
      <c r="X70" s="239">
        <f>IF(SUM(X$16:X69)&lt;X$15,1,IF(X$15=0,1,""))</f>
        <v>1</v>
      </c>
      <c r="Y70" s="239">
        <f>IF(SUM(Y$16:Y69)&lt;Y$15,1,IF(Y$15=0,1,""))</f>
        <v>1</v>
      </c>
      <c r="Z70" s="239">
        <f>IF(SUM(Z$16:Z69)&lt;Z$15,1,IF(Z$15=0,1,""))</f>
        <v>1</v>
      </c>
      <c r="AA70" s="239">
        <f>IF(SUM(AA$16:AA69)&lt;AA$15,1,IF(AA$15=0,1,""))</f>
        <v>1</v>
      </c>
      <c r="AB70" s="239">
        <f>IF(SUM(AB$16:AB69)&lt;AB$15,1,IF(AB$15=0,1,""))</f>
        <v>1</v>
      </c>
      <c r="AC70" s="239">
        <f>IF(SUM(AC$16:AC69)&lt;AC$15,1,IF(AC$15=0,1,""))</f>
        <v>1</v>
      </c>
      <c r="AD70" s="239">
        <f>IF(SUM(AD$16:AD69)&lt;AD$15,1,IF(AD$15=0,1,""))</f>
        <v>1</v>
      </c>
      <c r="AE70" s="239">
        <f>IF(SUM(AE$16:AE69)&lt;AE$15,1,IF(AE$15=0,1,""))</f>
        <v>1</v>
      </c>
      <c r="AF70" s="239">
        <f>IF(SUM(AF$16:AF69)&lt;AF$15,1,IF(AF$15=0,1,""))</f>
        <v>1</v>
      </c>
      <c r="AG70" s="239">
        <f>IF(SUM(AG$16:AG69)&lt;AG$15,1,IF(AG$15=0,1,""))</f>
        <v>1</v>
      </c>
      <c r="AH70" s="239">
        <f>IF(SUM(AH$16:AH69)&lt;AH$15,1,IF(AH$15=0,1,""))</f>
        <v>1</v>
      </c>
      <c r="AI70" s="239">
        <f>IF(SUM(AI$16:AI69)&lt;AI$15,1,IF(AI$15=0,1,""))</f>
        <v>1</v>
      </c>
      <c r="AJ70" s="239">
        <f>IF(SUM(AJ$16:AJ69)&lt;AJ$15,1,IF(AJ$15=0,1,""))</f>
        <v>1</v>
      </c>
      <c r="AK70" s="239">
        <f>IF(SUM(AK$16:AK69)&lt;AK$15,1,IF(AK$15=0,1,""))</f>
        <v>1</v>
      </c>
      <c r="AL70" s="239">
        <f>IF(SUM(AL$16:AL69)&lt;AL$15,1,IF(AL$15=0,1,""))</f>
        <v>1</v>
      </c>
      <c r="AM70" s="239">
        <f>IF(SUM(AM$16:AM69)&lt;AM$15,1,IF(AM$15=0,1,""))</f>
        <v>1</v>
      </c>
      <c r="AN70" s="239">
        <f>IF(SUM(AN$16:AN69)&lt;AN$15,1,IF(AN$15=0,1,""))</f>
        <v>1</v>
      </c>
      <c r="AO70" s="239">
        <f>IF(SUM(AO$16:AO69)&lt;AO$15,1,IF(AO$15=0,1,""))</f>
        <v>1</v>
      </c>
      <c r="AP70" s="239">
        <f>IF(SUM(AP$16:AP69)&lt;AP$15,1,IF(AP$15=0,1,""))</f>
        <v>1</v>
      </c>
      <c r="AQ70" s="239">
        <f>IF(SUM(AQ$16:AQ69)&lt;AQ$15,1,IF(AQ$15=0,1,""))</f>
        <v>1</v>
      </c>
      <c r="AR70" s="239">
        <f>IF(SUM(AR$16:AR69)&lt;AR$15,1,IF(AR$15=0,1,""))</f>
        <v>1</v>
      </c>
      <c r="AS70" s="239">
        <f>IF(SUM(AS$16:AS69)&lt;AS$15,1,IF(AS$15=0,1,""))</f>
        <v>1</v>
      </c>
      <c r="AT70" s="239">
        <f>IF(SUM(AT$16:AT69)&lt;AT$15,1,IF(AT$15=0,1,""))</f>
        <v>1</v>
      </c>
      <c r="AU70" s="239">
        <f>IF(SUM(AU$16:AU69)&lt;AU$15,1,IF(AU$15=0,1,""))</f>
        <v>1</v>
      </c>
      <c r="AV70" s="239">
        <f>IF(SUM(AV$16:AV69)&lt;AV$15,1,IF(AV$15=0,1,""))</f>
        <v>1</v>
      </c>
      <c r="AW70" s="239">
        <f>IF(SUM(AW$16:AW69)&lt;AW$15,1,IF(AW$15=0,1,""))</f>
        <v>1</v>
      </c>
      <c r="AX70" s="239">
        <f>IF(SUM(AX$16:AX69)&lt;AX$15,1,IF(AX$15=0,1,""))</f>
        <v>1</v>
      </c>
      <c r="AY70" s="239">
        <f>IF(SUM(AY$16:AY69)&lt;AY$15,1,IF(AY$15=0,1,""))</f>
        <v>1</v>
      </c>
      <c r="AZ70" s="239">
        <f>IF(SUM(AZ$16:AZ69)&lt;AZ$15,1,IF(AZ$15=0,1,""))</f>
        <v>1</v>
      </c>
      <c r="BA70" s="239">
        <f>IF(SUM(BA$16:BA69)&lt;BA$15,1,IF(BA$15=0,1,""))</f>
        <v>1</v>
      </c>
      <c r="BB70" s="239">
        <f>IF(SUM(BB$16:BB69)&lt;BB$15,1,IF(BB$15=0,1,""))</f>
        <v>1</v>
      </c>
      <c r="BC70" s="239">
        <f>IF(SUM(BC$16:BC69)&lt;BC$15,1,IF(BC$15=0,1,""))</f>
        <v>1</v>
      </c>
      <c r="BD70" s="239">
        <f>IF(SUM(BD$16:BD69)&lt;BD$15,1,IF(BD$15=0,1,""))</f>
        <v>1</v>
      </c>
      <c r="BE70" s="239">
        <f>IF(SUM(BE$16:BE69)&lt;BE$15,1,IF(BE$15=0,1,""))</f>
        <v>1</v>
      </c>
      <c r="BF70" s="239">
        <f>IF(SUM(BF$16:BF69)&lt;BF$15,1,IF(BF$15=0,1,""))</f>
        <v>1</v>
      </c>
      <c r="BG70" s="239">
        <f>IF(SUM(BG$16:BG69)&lt;BG$15,1,IF(BG$15=0,1,""))</f>
        <v>1</v>
      </c>
      <c r="BH70" s="239">
        <f>IF(SUM(BH$16:BH69)&lt;BH$15,1,IF(BH$15=0,1,""))</f>
        <v>1</v>
      </c>
      <c r="BI70" s="239">
        <f>IF(SUM(BI$16:BI69)&lt;BI$15,1,IF(BI$15=0,1,""))</f>
        <v>1</v>
      </c>
      <c r="BJ70" s="239">
        <f>IF(SUM(BJ$16:BJ69)&lt;BJ$15,1,IF(BJ$15=0,1,""))</f>
        <v>1</v>
      </c>
      <c r="BK70" s="239">
        <f>IF(SUM(BK$16:BK69)&lt;BK$15,1,IF(BK$15=0,1,""))</f>
        <v>1</v>
      </c>
      <c r="BL70" s="239">
        <f>IF(SUM(BL$16:BL69)&lt;BL$15,1,IF(BL$15=0,1,""))</f>
        <v>1</v>
      </c>
      <c r="BM70" s="239">
        <f>IF(SUM(BM$16:BM69)&lt;BM$15,1,IF(BM$15=0,1,""))</f>
        <v>1</v>
      </c>
      <c r="BN70" s="239">
        <f>IF(SUM(BN$16:BN69)&lt;BN$15,1,IF(BN$15=0,1,""))</f>
        <v>1</v>
      </c>
      <c r="BO70" s="239">
        <f>IF(SUM(BO$16:BO69)&lt;BO$15,1,IF(BO$15=0,1,""))</f>
        <v>1</v>
      </c>
      <c r="BP70" s="239">
        <f>IF(SUM(BP$16:BP69)&lt;BP$15,1,IF(BP$15=0,1,""))</f>
        <v>1</v>
      </c>
      <c r="BQ70" s="239">
        <f>IF(SUM(BQ$16:BQ69)&lt;BQ$15,1,IF(BQ$15=0,1,""))</f>
        <v>1</v>
      </c>
      <c r="BR70" s="239">
        <f>IF(SUM(BR$16:BR69)&lt;BR$15,1,IF(BR$15=0,1,""))</f>
        <v>1</v>
      </c>
      <c r="BS70" s="239">
        <f>IF(SUM(BS$16:BS69)&lt;BS$15,1,IF(BS$15=0,1,""))</f>
        <v>1</v>
      </c>
      <c r="BT70" s="239">
        <f>IF(SUM(BT$16:BT69)&lt;BT$15,1,IF(BT$15=0,1,""))</f>
        <v>1</v>
      </c>
      <c r="BU70" s="239">
        <f>IF(SUM(BU$16:BU69)&lt;BU$15,1,IF(BU$15=0,1,""))</f>
        <v>1</v>
      </c>
      <c r="BV70" s="239">
        <f>IF(SUM(BV$16:BV69)&lt;BV$15,1,IF(BV$15=0,1,""))</f>
        <v>1</v>
      </c>
      <c r="BW70" s="239">
        <f>IF(SUM(BW$16:BW69)&lt;BW$15,1,IF(BW$15=0,1,""))</f>
        <v>1</v>
      </c>
      <c r="BX70" s="239">
        <f>IF(SUM(BX$16:BX69)&lt;BX$15,1,IF(BX$15=0,1,""))</f>
        <v>1</v>
      </c>
      <c r="BY70" s="239">
        <f>IF(SUM(BY$16:BY69)&lt;BY$15,1,IF(BY$15=0,1,""))</f>
        <v>1</v>
      </c>
      <c r="BZ70" s="239">
        <f>IF(SUM(BZ$16:BZ69)&lt;BZ$15,1,IF(BZ$15=0,1,""))</f>
        <v>1</v>
      </c>
      <c r="CA70" s="239">
        <f>IF(SUM(CA$16:CA69)&lt;CA$15,1,IF(CA$15=0,1,""))</f>
        <v>1</v>
      </c>
      <c r="CB70" s="239">
        <f>IF(SUM(CB$16:CB69)&lt;CB$15,1,IF(CB$15=0,1,""))</f>
        <v>1</v>
      </c>
      <c r="CC70" s="239">
        <f>IF(SUM(CC$16:CC69)&lt;CC$15,1,IF(CC$15=0,1,""))</f>
        <v>1</v>
      </c>
      <c r="CD70" s="239">
        <f>IF(SUM(CD$16:CD69)&lt;CD$15,1,IF(CD$15=0,1,""))</f>
        <v>1</v>
      </c>
      <c r="CE70" s="239">
        <f>IF(SUM(CE$16:CE69)&lt;CE$15,1,IF(CE$15=0,1,""))</f>
        <v>1</v>
      </c>
      <c r="CF70" s="239">
        <f>IF(SUM(CF$16:CF69)&lt;CF$15,1,IF(CF$15=0,1,""))</f>
        <v>1</v>
      </c>
      <c r="CG70" s="239">
        <f>IF(SUM(CG$16:CG69)&lt;CG$15,1,IF(CG$15=0,1,""))</f>
        <v>1</v>
      </c>
      <c r="CH70" s="239">
        <f>IF(SUM(CH$16:CH69)&lt;CH$15,1,IF(CH$15=0,1,""))</f>
        <v>1</v>
      </c>
      <c r="CI70" s="239">
        <f>IF(SUM(CI$16:CI69)&lt;CI$15,1,IF(CI$15=0,1,""))</f>
        <v>1</v>
      </c>
      <c r="CJ70" s="239">
        <f>IF(SUM(CJ$16:CJ69)&lt;CJ$15,1,IF(CJ$15=0,1,""))</f>
        <v>1</v>
      </c>
      <c r="CK70" s="239">
        <f>IF(SUM(CK$16:CK69)&lt;CK$15,1,IF(CK$15=0,1,""))</f>
        <v>1</v>
      </c>
      <c r="CL70" s="239">
        <f>IF(SUM(CL$16:CL69)&lt;CL$15,1,IF(CL$15=0,1,""))</f>
        <v>1</v>
      </c>
      <c r="CM70" s="239">
        <f>IF(SUM(CM$16:CM69)&lt;CM$15,1,IF(CM$15=0,1,""))</f>
        <v>1</v>
      </c>
      <c r="CN70" s="239">
        <f>IF(SUM(CN$16:CN69)&lt;CN$15,1,IF(CN$15=0,1,""))</f>
        <v>1</v>
      </c>
      <c r="CO70" s="239">
        <f>IF(SUM(CO$16:CO69)&lt;CO$15,1,IF(CO$15=0,1,""))</f>
        <v>1</v>
      </c>
      <c r="CP70" s="239">
        <f>IF(SUM(CP$16:CP69)&lt;CP$15,1,IF(CP$15=0,1,""))</f>
        <v>1</v>
      </c>
      <c r="CQ70" s="239">
        <f>IF(SUM(CQ$16:CQ69)&lt;CQ$15,1,IF(CQ$15=0,1,""))</f>
        <v>1</v>
      </c>
      <c r="CR70" s="239">
        <f>IF(SUM(CR$16:CR69)&lt;CR$15,1,IF(CR$15=0,1,""))</f>
        <v>1</v>
      </c>
      <c r="CS70" s="239">
        <f>IF(SUM(CS$16:CS69)&lt;CS$15,1,IF(CS$15=0,1,""))</f>
        <v>1</v>
      </c>
      <c r="CT70" s="239">
        <f>IF(SUM(CT$16:CT69)&lt;CT$15,1,IF(CT$15=0,1,""))</f>
        <v>1</v>
      </c>
      <c r="CU70" s="239">
        <f>IF(SUM(CU$16:CU69)&lt;CU$15,1,IF(CU$15=0,1,""))</f>
        <v>1</v>
      </c>
      <c r="CV70" s="239">
        <f>IF(SUM(CV$16:CV69)&lt;CV$15,1,IF(CV$15=0,1,""))</f>
        <v>1</v>
      </c>
      <c r="CW70" s="239">
        <f>IF(SUM(CW$16:CW69)&lt;CW$15,1,IF(CW$15=0,1,""))</f>
        <v>1</v>
      </c>
      <c r="CX70" s="239">
        <f>IF(SUM(CX$16:CX69)&lt;CX$15,1,IF(CX$15=0,1,""))</f>
        <v>1</v>
      </c>
      <c r="CY70" s="239">
        <f>IF(SUM(CY$16:CY69)&lt;CY$15,1,IF(CY$15=0,1,""))</f>
        <v>1</v>
      </c>
      <c r="CZ70" s="239">
        <f>IF(SUM(CZ$16:CZ69)&lt;CZ$15,1,IF(CZ$15=0,1,""))</f>
        <v>1</v>
      </c>
      <c r="DA70" s="239">
        <f>IF(SUM(DA$16:DA69)&lt;DA$15,1,IF(DA$15=0,1,""))</f>
        <v>1</v>
      </c>
      <c r="DB70" s="239">
        <f>IF(SUM(DB$16:DB69)&lt;DB$15,1,IF(DB$15=0,1,""))</f>
        <v>1</v>
      </c>
      <c r="DC70" s="239">
        <f>IF(SUM(DC$16:DC69)&lt;DC$15,1,IF(DC$15=0,1,""))</f>
        <v>1</v>
      </c>
      <c r="DD70" s="239">
        <f>IF(SUM(DD$16:DD69)&lt;DD$15,1,IF(DD$15=0,1,""))</f>
        <v>1</v>
      </c>
      <c r="DE70" s="239">
        <f>IF(SUM(DE$16:DE69)&lt;DE$15,1,IF(DE$15=0,1,""))</f>
        <v>1</v>
      </c>
      <c r="DF70" s="239">
        <f>IF(SUM(DF$16:DF69)&lt;DF$15,1,IF(DF$15=0,1,""))</f>
        <v>1</v>
      </c>
      <c r="DG70" s="239">
        <f>IF(SUM(DG$16:DG69)&lt;DG$15,1,IF(DG$15=0,1,""))</f>
        <v>1</v>
      </c>
      <c r="DH70" s="239">
        <f>IF(SUM(DH$16:DH69)&lt;DH$15,1,IF(DH$15=0,1,""))</f>
        <v>1</v>
      </c>
      <c r="DI70" s="239">
        <f>IF(SUM(DI$16:DI69)&lt;DI$15,1,IF(DI$15=0,1,""))</f>
        <v>1</v>
      </c>
      <c r="DJ70" s="239">
        <f>IF(SUM(DJ$16:DJ69)&lt;DJ$15,1,IF(DJ$15=0,1,""))</f>
        <v>1</v>
      </c>
      <c r="DK70" s="239">
        <f>IF(SUM(DK$16:DK69)&lt;DK$15,1,IF(DK$15=0,1,""))</f>
        <v>1</v>
      </c>
      <c r="DL70" s="239">
        <f>IF(SUM(DL$16:DL69)&lt;DL$15,1,IF(DL$15=0,1,""))</f>
        <v>1</v>
      </c>
      <c r="DM70" s="239">
        <f>IF(SUM(DM$16:DM69)&lt;DM$15,1,IF(DM$15=0,1,""))</f>
        <v>1</v>
      </c>
      <c r="DN70" s="239">
        <f>IF(SUM(DN$16:DN69)&lt;DN$15,1,IF(DN$15=0,1,""))</f>
        <v>1</v>
      </c>
      <c r="DO70" s="239">
        <f>IF(SUM(DO$16:DO69)&lt;DO$15,1,IF(DO$15=0,1,""))</f>
        <v>1</v>
      </c>
      <c r="DP70" s="239">
        <f>IF(SUM(DP$16:DP69)&lt;DP$15,1,IF(DP$15=0,1,""))</f>
        <v>1</v>
      </c>
      <c r="DQ70" s="239">
        <f>IF(SUM(DQ$16:DQ69)&lt;DQ$15,1,IF(DQ$15=0,1,""))</f>
        <v>1</v>
      </c>
      <c r="DR70" s="239">
        <f>IF(SUM(DR$16:DR69)&lt;DR$15,1,IF(DR$15=0,1,""))</f>
        <v>1</v>
      </c>
      <c r="DS70" s="239">
        <f>IF(SUM(DS$16:DS69)&lt;DS$15,1,IF(DS$15=0,1,""))</f>
        <v>1</v>
      </c>
      <c r="DT70" s="239">
        <f>IF(SUM(DT$16:DT69)&lt;DT$15,1,IF(DT$15=0,1,""))</f>
        <v>1</v>
      </c>
      <c r="DU70" s="239">
        <f>IF(SUM(DU$16:DU69)&lt;DU$15,1,IF(DU$15=0,1,""))</f>
        <v>1</v>
      </c>
      <c r="DV70" s="239">
        <f>IF(SUM(DV$16:DV69)&lt;DV$15,1,IF(DV$15=0,1,""))</f>
        <v>1</v>
      </c>
      <c r="DW70" s="239">
        <f>IF(SUM(DW$16:DW69)&lt;DW$15,1,IF(DW$15=0,1,""))</f>
        <v>1</v>
      </c>
      <c r="DX70" s="239">
        <f>IF(SUM(DX$16:DX69)&lt;DX$15,1,IF(DX$15=0,1,""))</f>
        <v>1</v>
      </c>
      <c r="DY70" s="239">
        <f>IF(SUM(DY$16:DY69)&lt;DY$15,1,IF(DY$15=0,1,""))</f>
        <v>1</v>
      </c>
      <c r="DZ70" s="239">
        <f>IF(SUM(DZ$16:DZ69)&lt;DZ$15,1,IF(DZ$15=0,1,""))</f>
        <v>1</v>
      </c>
      <c r="EA70" s="239">
        <f>IF(SUM(EA$16:EA69)&lt;EA$15,1,IF(EA$15=0,1,""))</f>
        <v>1</v>
      </c>
      <c r="EB70" s="239">
        <f>IF(SUM(EB$16:EB69)&lt;EB$15,1,IF(EB$15=0,1,""))</f>
        <v>1</v>
      </c>
      <c r="EC70" s="239">
        <f>IF(SUM(EC$16:EC69)&lt;EC$15,1,IF(EC$15=0,1,""))</f>
        <v>1</v>
      </c>
      <c r="ED70" s="239">
        <f>IF(SUM(ED$16:ED69)&lt;ED$15,1,IF(ED$15=0,1,""))</f>
        <v>1</v>
      </c>
      <c r="EE70" s="239">
        <f>IF(SUM(EE$16:EE69)&lt;EE$15,1,IF(EE$15=0,1,""))</f>
        <v>1</v>
      </c>
      <c r="EF70" s="239">
        <f>IF(SUM(EF$16:EF69)&lt;EF$15,1,IF(EF$15=0,1,""))</f>
        <v>1</v>
      </c>
      <c r="EG70" s="239">
        <f>IF(SUM(EG$16:EG69)&lt;EG$15,1,IF(EG$15=0,1,""))</f>
        <v>1</v>
      </c>
      <c r="EH70" s="239">
        <f>IF(SUM(EH$16:EH69)&lt;EH$15,1,IF(EH$15=0,1,""))</f>
        <v>1</v>
      </c>
      <c r="EI70" s="239">
        <f>IF(SUM(EI$16:EI69)&lt;EI$15,1,IF(EI$15=0,1,""))</f>
        <v>1</v>
      </c>
      <c r="EJ70" s="239">
        <f>IF(SUM(EJ$16:EJ69)&lt;EJ$15,1,IF(EJ$15=0,1,""))</f>
        <v>1</v>
      </c>
      <c r="EK70" s="239">
        <f>IF(SUM(EK$16:EK69)&lt;EK$15,1,IF(EK$15=0,1,""))</f>
        <v>1</v>
      </c>
      <c r="EL70" s="239">
        <f>IF(SUM(EL$16:EL69)&lt;EL$15,1,IF(EL$15=0,1,""))</f>
        <v>1</v>
      </c>
      <c r="EM70" s="239">
        <f>IF(SUM(EM$16:EM69)&lt;EM$15,1,IF(EM$15=0,1,""))</f>
        <v>1</v>
      </c>
      <c r="EN70" s="239">
        <f>IF(SUM(EN$16:EN69)&lt;EN$15,1,IF(EN$15=0,1,""))</f>
        <v>1</v>
      </c>
      <c r="EO70" s="239">
        <f>IF(SUM(EO$16:EO69)&lt;EO$15,1,IF(EO$15=0,1,""))</f>
        <v>1</v>
      </c>
      <c r="EP70" s="239">
        <f>IF(SUM(EP$16:EP69)&lt;EP$15,1,IF(EP$15=0,1,""))</f>
        <v>1</v>
      </c>
      <c r="EQ70" s="239">
        <f>IF(SUM(EQ$16:EQ69)&lt;EQ$15,1,IF(EQ$15=0,1,""))</f>
        <v>1</v>
      </c>
      <c r="ER70" s="239">
        <f>IF(SUM(ER$16:ER69)&lt;ER$15,1,IF(ER$15=0,1,""))</f>
        <v>1</v>
      </c>
      <c r="ES70" s="239">
        <f>IF(SUM(ES$16:ES69)&lt;ES$15,1,IF(ES$15=0,1,""))</f>
        <v>1</v>
      </c>
      <c r="ET70" s="239">
        <f>IF(SUM(ET$16:ET69)&lt;ET$15,1,IF(ET$15=0,1,""))</f>
        <v>1</v>
      </c>
      <c r="EU70" s="239">
        <f>IF(SUM(EU$16:EU69)&lt;EU$15,1,IF(EU$15=0,1,""))</f>
        <v>1</v>
      </c>
      <c r="EV70" s="239">
        <f>IF(SUM(EV$16:EV69)&lt;EV$15,1,IF(EV$15=0,1,""))</f>
        <v>1</v>
      </c>
      <c r="EW70" s="239">
        <f>IF(SUM(EW$16:EW69)&lt;EW$15,1,IF(EW$15=0,1,""))</f>
        <v>1</v>
      </c>
      <c r="EX70" s="239">
        <f>IF(SUM(EX$16:EX69)&lt;EX$15,1,IF(EX$15=0,1,""))</f>
        <v>1</v>
      </c>
      <c r="EY70" s="239">
        <f>IF(SUM(EY$16:EY69)&lt;EY$15,1,IF(EY$15=0,1,""))</f>
        <v>1</v>
      </c>
      <c r="EZ70" s="239">
        <f>IF(SUM(EZ$16:EZ69)&lt;EZ$15,1,IF(EZ$15=0,1,""))</f>
        <v>1</v>
      </c>
      <c r="FA70" s="239">
        <f>IF(SUM(FA$16:FA69)&lt;FA$15,1,IF(FA$15=0,1,""))</f>
        <v>1</v>
      </c>
      <c r="FB70" s="239">
        <f>IF(SUM(FB$16:FB69)&lt;FB$15,1,IF(FB$15=0,1,""))</f>
        <v>1</v>
      </c>
      <c r="FC70" s="239">
        <f>IF(SUM(FC$16:FC69)&lt;FC$15,1,IF(FC$15=0,1,""))</f>
        <v>1</v>
      </c>
      <c r="FD70" s="239">
        <f>IF(SUM(FD$16:FD69)&lt;FD$15,1,IF(FD$15=0,1,""))</f>
        <v>1</v>
      </c>
      <c r="FE70" s="239">
        <f>IF(SUM(FE$16:FE69)&lt;FE$15,1,IF(FE$15=0,1,""))</f>
        <v>1</v>
      </c>
      <c r="FF70" s="239">
        <f>IF(SUM(FF$16:FF69)&lt;FF$15,1,IF(FF$15=0,1,""))</f>
        <v>1</v>
      </c>
      <c r="FG70" s="239">
        <f>IF(SUM(FG$16:FG69)&lt;FG$15,1,IF(FG$15=0,1,""))</f>
        <v>1</v>
      </c>
      <c r="FH70" s="239">
        <f>IF(SUM(FH$16:FH69)&lt;FH$15,1,IF(FH$15=0,1,""))</f>
        <v>1</v>
      </c>
      <c r="FI70" s="239">
        <f>IF(SUM(FI$16:FI69)&lt;FI$15,1,IF(FI$15=0,1,""))</f>
        <v>1</v>
      </c>
      <c r="FJ70" s="239">
        <f>IF(SUM(FJ$16:FJ69)&lt;FJ$15,1,IF(FJ$15=0,1,""))</f>
        <v>1</v>
      </c>
      <c r="FK70" s="239">
        <f>IF(SUM(FK$16:FK69)&lt;FK$15,1,IF(FK$15=0,1,""))</f>
        <v>1</v>
      </c>
      <c r="FL70" s="239">
        <f>IF(SUM(FL$16:FL69)&lt;FL$15,1,IF(FL$15=0,1,""))</f>
        <v>1</v>
      </c>
      <c r="FM70" s="239">
        <f>IF(SUM(FM$16:FM69)&lt;FM$15,1,IF(FM$15=0,1,""))</f>
        <v>1</v>
      </c>
      <c r="FN70" s="239">
        <f>IF(SUM(FN$16:FN69)&lt;FN$15,1,IF(FN$15=0,1,""))</f>
        <v>1</v>
      </c>
      <c r="FO70" s="239">
        <f>IF(SUM(FO$16:FO69)&lt;FO$15,1,IF(FO$15=0,1,""))</f>
        <v>1</v>
      </c>
      <c r="FP70" s="239">
        <f>IF(SUM(FP$16:FP69)&lt;FP$15,1,IF(FP$15=0,1,""))</f>
        <v>1</v>
      </c>
      <c r="FQ70" s="239">
        <f>IF(SUM(FQ$16:FQ69)&lt;FQ$15,1,IF(FQ$15=0,1,""))</f>
        <v>1</v>
      </c>
      <c r="FR70" s="239">
        <f>IF(SUM(FR$16:FR69)&lt;FR$15,1,IF(FR$15=0,1,""))</f>
        <v>1</v>
      </c>
      <c r="FS70" s="239">
        <f>IF(SUM(FS$16:FS69)&lt;FS$15,1,IF(FS$15=0,1,""))</f>
        <v>1</v>
      </c>
      <c r="FT70" s="239">
        <f>IF(SUM(FT$16:FT69)&lt;FT$15,1,IF(FT$15=0,1,""))</f>
        <v>1</v>
      </c>
      <c r="FU70" s="239">
        <f>IF(SUM(FU$16:FU69)&lt;FU$15,1,IF(FU$15=0,1,""))</f>
        <v>1</v>
      </c>
      <c r="FV70" s="239">
        <f>IF(SUM(FV$16:FV69)&lt;FV$15,1,IF(FV$15=0,1,""))</f>
        <v>1</v>
      </c>
      <c r="FW70" s="239">
        <f>IF(SUM(FW$16:FW69)&lt;FW$15,1,IF(FW$15=0,1,""))</f>
        <v>1</v>
      </c>
      <c r="FX70" s="239">
        <f>IF(SUM(FX$16:FX69)&lt;FX$15,1,IF(FX$15=0,1,""))</f>
        <v>1</v>
      </c>
      <c r="FY70" s="239">
        <f>IF(SUM(FY$16:FY69)&lt;FY$15,1,IF(FY$15=0,1,""))</f>
        <v>1</v>
      </c>
      <c r="FZ70" s="239">
        <f>IF(SUM(FZ$16:FZ69)&lt;FZ$15,1,IF(FZ$15=0,1,""))</f>
        <v>1</v>
      </c>
      <c r="GA70" s="239">
        <f>IF(SUM(GA$16:GA69)&lt;GA$15,1,IF(GA$15=0,1,""))</f>
        <v>1</v>
      </c>
      <c r="GB70" s="239">
        <f>IF(SUM(GB$16:GB69)&lt;GB$15,1,IF(GB$15=0,1,""))</f>
        <v>1</v>
      </c>
      <c r="GC70" s="239">
        <f>IF(SUM(GC$16:GC69)&lt;GC$15,1,IF(GC$15=0,1,""))</f>
        <v>1</v>
      </c>
      <c r="GD70" s="239">
        <f>IF(SUM(GD$16:GD69)&lt;GD$15,1,IF(GD$15=0,1,""))</f>
        <v>1</v>
      </c>
      <c r="GE70" s="239">
        <f>IF(SUM(GE$16:GE69)&lt;GE$15,1,IF(GE$15=0,1,""))</f>
        <v>1</v>
      </c>
      <c r="GF70" s="239">
        <f>IF(SUM(GF$16:GF69)&lt;GF$15,1,IF(GF$15=0,1,""))</f>
        <v>1</v>
      </c>
      <c r="GG70" s="239">
        <f>IF(SUM(GG$16:GG69)&lt;GG$15,1,IF(GG$15=0,1,""))</f>
        <v>1</v>
      </c>
      <c r="GH70" s="239">
        <f>IF(SUM(GH$16:GH69)&lt;GH$15,1,IF(GH$15=0,1,""))</f>
        <v>1</v>
      </c>
      <c r="GI70" s="239">
        <f>IF(SUM(GI$16:GI69)&lt;GI$15,1,IF(GI$15=0,1,""))</f>
        <v>1</v>
      </c>
      <c r="GJ70" s="239">
        <f>IF(SUM(GJ$16:GJ69)&lt;GJ$15,1,IF(GJ$15=0,1,""))</f>
        <v>1</v>
      </c>
      <c r="GK70" s="239">
        <f>IF(SUM(GK$16:GK69)&lt;GK$15,1,IF(GK$15=0,1,""))</f>
        <v>1</v>
      </c>
      <c r="GL70" s="239">
        <f>IF(SUM(GL$16:GL69)&lt;GL$15,1,IF(GL$15=0,1,""))</f>
        <v>1</v>
      </c>
      <c r="GM70" s="239">
        <f>IF(SUM(GM$16:GM69)&lt;GM$15,1,IF(GM$15=0,1,""))</f>
        <v>1</v>
      </c>
      <c r="GN70" s="239">
        <f>IF(SUM(GN$16:GN69)&lt;GN$15,1,IF(GN$15=0,1,""))</f>
        <v>1</v>
      </c>
      <c r="GO70" s="239">
        <f>IF(SUM(GO$16:GO69)&lt;GO$15,1,IF(GO$15=0,1,""))</f>
        <v>1</v>
      </c>
      <c r="GP70" s="239">
        <f>IF(SUM(GP$16:GP69)&lt;GP$15,1,IF(GP$15=0,1,""))</f>
        <v>1</v>
      </c>
      <c r="GQ70" s="239">
        <f>IF(SUM(GQ$16:GQ69)&lt;GQ$15,1,IF(GQ$15=0,1,""))</f>
        <v>1</v>
      </c>
      <c r="GR70" s="239">
        <f>IF(SUM(GR$16:GR69)&lt;GR$15,1,IF(GR$15=0,1,""))</f>
        <v>1</v>
      </c>
      <c r="GS70" s="239">
        <f>IF(SUM(GS$16:GS69)&lt;GS$15,1,IF(GS$15=0,1,""))</f>
        <v>1</v>
      </c>
      <c r="GT70" s="239">
        <f>IF(SUM(GT$16:GT69)&lt;GT$15,1,IF(GT$15=0,1,""))</f>
        <v>1</v>
      </c>
      <c r="GU70" s="239">
        <f>IF(SUM(GU$16:GU69)&lt;GU$15,1,IF(GU$15=0,1,""))</f>
        <v>1</v>
      </c>
      <c r="GV70" s="239">
        <f>IF(SUM(GV$16:GV69)&lt;GV$15,1,IF(GV$15=0,1,""))</f>
        <v>1</v>
      </c>
      <c r="GW70" s="239">
        <f>IF(SUM(GW$16:GW69)&lt;GW$15,1,IF(GW$15=0,1,""))</f>
        <v>1</v>
      </c>
      <c r="GX70" s="239">
        <f>IF(SUM(GX$16:GX69)&lt;GX$15,1,IF(GX$15=0,1,""))</f>
        <v>1</v>
      </c>
      <c r="GY70" s="239">
        <f>IF(SUM(GY$16:GY69)&lt;GY$15,1,IF(GY$15=0,1,""))</f>
        <v>1</v>
      </c>
      <c r="GZ70" s="239">
        <f>IF(SUM(GZ$16:GZ69)&lt;GZ$15,1,IF(GZ$15=0,1,""))</f>
        <v>1</v>
      </c>
      <c r="HA70" s="239">
        <f>IF(SUM(HA$16:HA69)&lt;HA$15,1,IF(HA$15=0,1,""))</f>
        <v>1</v>
      </c>
      <c r="HB70" s="239">
        <f>IF(SUM(HB$16:HB69)&lt;HB$15,1,IF(HB$15=0,1,""))</f>
        <v>1</v>
      </c>
      <c r="HC70" s="239">
        <f>IF(SUM(HC$16:HC69)&lt;HC$15,1,IF(HC$15=0,1,""))</f>
        <v>1</v>
      </c>
      <c r="HD70" s="239">
        <f>IF(SUM(HD$16:HD69)&lt;HD$15,1,IF(HD$15=0,1,""))</f>
        <v>1</v>
      </c>
      <c r="HE70" s="239">
        <f>IF(SUM(HE$16:HE69)&lt;HE$15,1,IF(HE$15=0,1,""))</f>
        <v>1</v>
      </c>
      <c r="HF70" s="239">
        <f>IF(SUM(HF$16:HF69)&lt;HF$15,1,IF(HF$15=0,1,""))</f>
        <v>1</v>
      </c>
      <c r="HG70" s="239">
        <f>IF(SUM(HG$16:HG69)&lt;HG$15,1,IF(HG$15=0,1,""))</f>
        <v>1</v>
      </c>
      <c r="HH70" s="239">
        <f>IF(SUM(HH$16:HH69)&lt;HH$15,1,IF(HH$15=0,1,""))</f>
        <v>1</v>
      </c>
      <c r="HI70" s="239">
        <f>IF(SUM(HI$16:HI69)&lt;HI$15,1,IF(HI$15=0,1,""))</f>
        <v>1</v>
      </c>
      <c r="HJ70" s="239">
        <f>IF(SUM(HJ$16:HJ69)&lt;HJ$15,1,IF(HJ$15=0,1,""))</f>
        <v>1</v>
      </c>
      <c r="HK70" s="239">
        <f>IF(SUM(HK$16:HK69)&lt;HK$15,1,IF(HK$15=0,1,""))</f>
        <v>1</v>
      </c>
      <c r="HL70" s="239">
        <f>IF(SUM(HL$16:HL69)&lt;HL$15,1,IF(HL$15=0,1,""))</f>
        <v>1</v>
      </c>
      <c r="HM70" s="239">
        <f>IF(SUM(HM$16:HM69)&lt;HM$15,1,IF(HM$15=0,1,""))</f>
        <v>1</v>
      </c>
      <c r="HN70" s="239">
        <f>IF(SUM(HN$16:HN69)&lt;HN$15,1,IF(HN$15=0,1,""))</f>
        <v>1</v>
      </c>
      <c r="HO70" s="239">
        <f>IF(SUM(HO$16:HO69)&lt;HO$15,1,IF(HO$15=0,1,""))</f>
        <v>1</v>
      </c>
      <c r="HP70" s="239">
        <f>IF(SUM(HP$16:HP69)&lt;HP$15,1,IF(HP$15=0,1,""))</f>
        <v>1</v>
      </c>
      <c r="HQ70" s="239">
        <f>IF(SUM(HQ$16:HQ69)&lt;HQ$15,1,IF(HQ$15=0,1,""))</f>
        <v>1</v>
      </c>
      <c r="HR70" s="239">
        <f>IF(SUM(HR$16:HR69)&lt;HR$15,1,IF(HR$15=0,1,""))</f>
        <v>1</v>
      </c>
      <c r="HS70" s="239">
        <f>IF(SUM(HS$16:HS69)&lt;HS$15,1,IF(HS$15=0,1,""))</f>
        <v>1</v>
      </c>
      <c r="HT70" s="239">
        <f>IF(SUM(HT$16:HT69)&lt;HT$15,1,IF(HT$15=0,1,""))</f>
        <v>1</v>
      </c>
      <c r="HU70" s="239">
        <f>IF(SUM(HU$16:HU69)&lt;HU$15,1,IF(HU$15=0,1,""))</f>
        <v>1</v>
      </c>
      <c r="HV70" s="239">
        <f>IF(SUM(HV$16:HV69)&lt;HV$15,1,IF(HV$15=0,1,""))</f>
        <v>1</v>
      </c>
      <c r="HW70" s="239">
        <f>IF(SUM(HW$16:HW69)&lt;HW$15,1,IF(HW$15=0,1,""))</f>
        <v>1</v>
      </c>
      <c r="HX70" s="239">
        <f>IF(SUM(HX$16:HX69)&lt;HX$15,1,IF(HX$15=0,1,""))</f>
        <v>1</v>
      </c>
      <c r="HY70" s="239">
        <f>IF(SUM(HY$16:HY69)&lt;HY$15,1,IF(HY$15=0,1,""))</f>
        <v>1</v>
      </c>
      <c r="HZ70" s="239">
        <f>IF(SUM(HZ$16:HZ69)&lt;HZ$15,1,IF(HZ$15=0,1,""))</f>
        <v>1</v>
      </c>
      <c r="IA70" s="239">
        <f>IF(SUM(IA$16:IA69)&lt;IA$15,1,IF(IA$15=0,1,""))</f>
        <v>1</v>
      </c>
      <c r="IB70" s="239">
        <f>IF(SUM(IB$16:IB69)&lt;IB$15,1,IF(IB$15=0,1,""))</f>
        <v>1</v>
      </c>
      <c r="IC70" s="239">
        <f>IF(SUM(IC$16:IC69)&lt;IC$15,1,IF(IC$15=0,1,""))</f>
        <v>1</v>
      </c>
      <c r="ID70" s="239">
        <f>IF(SUM(ID$16:ID69)&lt;ID$15,1,IF(ID$15=0,1,""))</f>
        <v>1</v>
      </c>
      <c r="IE70" s="239">
        <f>IF(SUM(IE$16:IE69)&lt;IE$15,1,IF(IE$15=0,1,""))</f>
        <v>1</v>
      </c>
      <c r="IF70" s="239">
        <f>IF(SUM(IF$16:IF69)&lt;IF$15,1,IF(IF$15=0,1,""))</f>
        <v>1</v>
      </c>
      <c r="IG70" s="239">
        <f>IF(SUM(IG$16:IG69)&lt;IG$15,1,IF(IG$15=0,1,""))</f>
        <v>1</v>
      </c>
      <c r="IH70" s="239">
        <f>IF(SUM(IH$16:IH69)&lt;IH$15,1,IF(IH$15=0,1,""))</f>
        <v>1</v>
      </c>
      <c r="II70" s="239">
        <f>IF(SUM(II$16:II69)&lt;II$15,1,IF(II$15=0,1,""))</f>
        <v>1</v>
      </c>
      <c r="IJ70" s="239">
        <f>IF(SUM(IJ$16:IJ69)&lt;IJ$15,1,IF(IJ$15=0,1,""))</f>
        <v>1</v>
      </c>
      <c r="IK70" s="239">
        <f>IF(SUM(IK$16:IK69)&lt;IK$15,1,IF(IK$15=0,1,""))</f>
        <v>1</v>
      </c>
      <c r="IL70" s="239">
        <f>IF(SUM(IL$16:IL69)&lt;IL$15,1,IF(IL$15=0,1,""))</f>
        <v>1</v>
      </c>
      <c r="IM70" s="239">
        <f>IF(SUM(IM$16:IM69)&lt;IM$15,1,IF(IM$15=0,1,""))</f>
        <v>1</v>
      </c>
      <c r="IN70" s="239">
        <f>IF(SUM(IN$16:IN69)&lt;IN$15,1,IF(IN$15=0,1,""))</f>
        <v>1</v>
      </c>
    </row>
    <row r="71" spans="1:248" ht="12.95" customHeight="1" collapsed="1">
      <c r="B71" s="384"/>
      <c r="C71" s="16"/>
      <c r="D71" s="16"/>
      <c r="E71" s="384">
        <v>56</v>
      </c>
      <c r="F71" s="16" t="str">
        <f>Sites!C59</f>
        <v>DHBH2</v>
      </c>
      <c r="G71" s="253"/>
      <c r="H71" s="16"/>
      <c r="I71" s="239" t="str">
        <f>IF(SUM(I$16:I70)&lt;I$15,1,IF(I$15=0,1,""))</f>
        <v/>
      </c>
      <c r="J71" s="239" t="str">
        <f>IF(SUM(J$16:J70)&lt;J$15,1,IF(J$15=0,1,""))</f>
        <v/>
      </c>
      <c r="K71" s="239" t="str">
        <f>IF(SUM(K$16:K70)&lt;K$15,1,IF(K$15=0,1,""))</f>
        <v/>
      </c>
      <c r="L71" s="239" t="str">
        <f>IF(SUM(L$16:L70)&lt;L$15,1,IF(L$15=0,1,""))</f>
        <v/>
      </c>
      <c r="M71" s="239" t="str">
        <f>IF(SUM(M$16:M70)&lt;M$15,1,IF(M$15=0,1,""))</f>
        <v/>
      </c>
      <c r="N71" s="239" t="str">
        <f>IF(SUM(N$16:N70)&lt;N$15,1,IF(N$15=0,1,""))</f>
        <v/>
      </c>
      <c r="O71" s="239" t="str">
        <f>IF(SUM(O$16:O70)&lt;O$15,1,IF(O$15=0,1,""))</f>
        <v/>
      </c>
      <c r="P71" s="239" t="str">
        <f>IF(SUM(P$16:P70)&lt;P$15,1,IF(P$15=0,1,""))</f>
        <v/>
      </c>
      <c r="Q71" s="239" t="str">
        <f>IF(SUM(Q$16:Q70)&lt;Q$15,1,IF(Q$15=0,1,""))</f>
        <v/>
      </c>
      <c r="R71" s="239" t="str">
        <f>IF(SUM(R$16:R70)&lt;R$15,1,IF(R$15=0,1,""))</f>
        <v/>
      </c>
      <c r="S71" s="239" t="str">
        <f>IF(SUM(S$16:S70)&lt;S$15,1,IF(S$15=0,1,""))</f>
        <v/>
      </c>
      <c r="T71" s="239">
        <f>IF(SUM(T$16:T70)&lt;T$15,1,IF(T$15=0,1,""))</f>
        <v>1</v>
      </c>
      <c r="U71" s="239">
        <f>IF(SUM(U$16:U70)&lt;U$15,1,IF(U$15=0,1,""))</f>
        <v>1</v>
      </c>
      <c r="V71" s="239">
        <f>IF(SUM(V$16:V70)&lt;V$15,1,IF(V$15=0,1,""))</f>
        <v>1</v>
      </c>
      <c r="W71" s="239">
        <f>IF(SUM(W$16:W70)&lt;W$15,1,IF(W$15=0,1,""))</f>
        <v>1</v>
      </c>
      <c r="X71" s="239">
        <f>IF(SUM(X$16:X70)&lt;X$15,1,IF(X$15=0,1,""))</f>
        <v>1</v>
      </c>
      <c r="Y71" s="239">
        <f>IF(SUM(Y$16:Y70)&lt;Y$15,1,IF(Y$15=0,1,""))</f>
        <v>1</v>
      </c>
      <c r="Z71" s="239">
        <f>IF(SUM(Z$16:Z70)&lt;Z$15,1,IF(Z$15=0,1,""))</f>
        <v>1</v>
      </c>
      <c r="AA71" s="239">
        <f>IF(SUM(AA$16:AA70)&lt;AA$15,1,IF(AA$15=0,1,""))</f>
        <v>1</v>
      </c>
      <c r="AB71" s="239">
        <f>IF(SUM(AB$16:AB70)&lt;AB$15,1,IF(AB$15=0,1,""))</f>
        <v>1</v>
      </c>
      <c r="AC71" s="239">
        <f>IF(SUM(AC$16:AC70)&lt;AC$15,1,IF(AC$15=0,1,""))</f>
        <v>1</v>
      </c>
      <c r="AD71" s="239">
        <f>IF(SUM(AD$16:AD70)&lt;AD$15,1,IF(AD$15=0,1,""))</f>
        <v>1</v>
      </c>
      <c r="AE71" s="239">
        <f>IF(SUM(AE$16:AE70)&lt;AE$15,1,IF(AE$15=0,1,""))</f>
        <v>1</v>
      </c>
      <c r="AF71" s="239">
        <f>IF(SUM(AF$16:AF70)&lt;AF$15,1,IF(AF$15=0,1,""))</f>
        <v>1</v>
      </c>
      <c r="AG71" s="239">
        <f>IF(SUM(AG$16:AG70)&lt;AG$15,1,IF(AG$15=0,1,""))</f>
        <v>1</v>
      </c>
      <c r="AH71" s="239">
        <f>IF(SUM(AH$16:AH70)&lt;AH$15,1,IF(AH$15=0,1,""))</f>
        <v>1</v>
      </c>
      <c r="AI71" s="239">
        <f>IF(SUM(AI$16:AI70)&lt;AI$15,1,IF(AI$15=0,1,""))</f>
        <v>1</v>
      </c>
      <c r="AJ71" s="239">
        <f>IF(SUM(AJ$16:AJ70)&lt;AJ$15,1,IF(AJ$15=0,1,""))</f>
        <v>1</v>
      </c>
      <c r="AK71" s="239">
        <f>IF(SUM(AK$16:AK70)&lt;AK$15,1,IF(AK$15=0,1,""))</f>
        <v>1</v>
      </c>
      <c r="AL71" s="239">
        <f>IF(SUM(AL$16:AL70)&lt;AL$15,1,IF(AL$15=0,1,""))</f>
        <v>1</v>
      </c>
      <c r="AM71" s="239">
        <f>IF(SUM(AM$16:AM70)&lt;AM$15,1,IF(AM$15=0,1,""))</f>
        <v>1</v>
      </c>
      <c r="AN71" s="239">
        <f>IF(SUM(AN$16:AN70)&lt;AN$15,1,IF(AN$15=0,1,""))</f>
        <v>1</v>
      </c>
      <c r="AO71" s="239">
        <f>IF(SUM(AO$16:AO70)&lt;AO$15,1,IF(AO$15=0,1,""))</f>
        <v>1</v>
      </c>
      <c r="AP71" s="239">
        <f>IF(SUM(AP$16:AP70)&lt;AP$15,1,IF(AP$15=0,1,""))</f>
        <v>1</v>
      </c>
      <c r="AQ71" s="239">
        <f>IF(SUM(AQ$16:AQ70)&lt;AQ$15,1,IF(AQ$15=0,1,""))</f>
        <v>1</v>
      </c>
      <c r="AR71" s="239">
        <f>IF(SUM(AR$16:AR70)&lt;AR$15,1,IF(AR$15=0,1,""))</f>
        <v>1</v>
      </c>
      <c r="AS71" s="239">
        <f>IF(SUM(AS$16:AS70)&lt;AS$15,1,IF(AS$15=0,1,""))</f>
        <v>1</v>
      </c>
      <c r="AT71" s="239">
        <f>IF(SUM(AT$16:AT70)&lt;AT$15,1,IF(AT$15=0,1,""))</f>
        <v>1</v>
      </c>
      <c r="AU71" s="239">
        <f>IF(SUM(AU$16:AU70)&lt;AU$15,1,IF(AU$15=0,1,""))</f>
        <v>1</v>
      </c>
      <c r="AV71" s="239">
        <f>IF(SUM(AV$16:AV70)&lt;AV$15,1,IF(AV$15=0,1,""))</f>
        <v>1</v>
      </c>
      <c r="AW71" s="239">
        <f>IF(SUM(AW$16:AW70)&lt;AW$15,1,IF(AW$15=0,1,""))</f>
        <v>1</v>
      </c>
      <c r="AX71" s="239">
        <f>IF(SUM(AX$16:AX70)&lt;AX$15,1,IF(AX$15=0,1,""))</f>
        <v>1</v>
      </c>
      <c r="AY71" s="239">
        <f>IF(SUM(AY$16:AY70)&lt;AY$15,1,IF(AY$15=0,1,""))</f>
        <v>1</v>
      </c>
      <c r="AZ71" s="239">
        <f>IF(SUM(AZ$16:AZ70)&lt;AZ$15,1,IF(AZ$15=0,1,""))</f>
        <v>1</v>
      </c>
      <c r="BA71" s="239">
        <f>IF(SUM(BA$16:BA70)&lt;BA$15,1,IF(BA$15=0,1,""))</f>
        <v>1</v>
      </c>
      <c r="BB71" s="239">
        <f>IF(SUM(BB$16:BB70)&lt;BB$15,1,IF(BB$15=0,1,""))</f>
        <v>1</v>
      </c>
      <c r="BC71" s="239">
        <f>IF(SUM(BC$16:BC70)&lt;BC$15,1,IF(BC$15=0,1,""))</f>
        <v>1</v>
      </c>
      <c r="BD71" s="239">
        <f>IF(SUM(BD$16:BD70)&lt;BD$15,1,IF(BD$15=0,1,""))</f>
        <v>1</v>
      </c>
      <c r="BE71" s="239">
        <f>IF(SUM(BE$16:BE70)&lt;BE$15,1,IF(BE$15=0,1,""))</f>
        <v>1</v>
      </c>
      <c r="BF71" s="239">
        <f>IF(SUM(BF$16:BF70)&lt;BF$15,1,IF(BF$15=0,1,""))</f>
        <v>1</v>
      </c>
      <c r="BG71" s="239">
        <f>IF(SUM(BG$16:BG70)&lt;BG$15,1,IF(BG$15=0,1,""))</f>
        <v>1</v>
      </c>
      <c r="BH71" s="239">
        <f>IF(SUM(BH$16:BH70)&lt;BH$15,1,IF(BH$15=0,1,""))</f>
        <v>1</v>
      </c>
      <c r="BI71" s="239">
        <f>IF(SUM(BI$16:BI70)&lt;BI$15,1,IF(BI$15=0,1,""))</f>
        <v>1</v>
      </c>
      <c r="BJ71" s="239">
        <f>IF(SUM(BJ$16:BJ70)&lt;BJ$15,1,IF(BJ$15=0,1,""))</f>
        <v>1</v>
      </c>
      <c r="BK71" s="239">
        <f>IF(SUM(BK$16:BK70)&lt;BK$15,1,IF(BK$15=0,1,""))</f>
        <v>1</v>
      </c>
      <c r="BL71" s="239">
        <f>IF(SUM(BL$16:BL70)&lt;BL$15,1,IF(BL$15=0,1,""))</f>
        <v>1</v>
      </c>
      <c r="BM71" s="239">
        <f>IF(SUM(BM$16:BM70)&lt;BM$15,1,IF(BM$15=0,1,""))</f>
        <v>1</v>
      </c>
      <c r="BN71" s="239">
        <f>IF(SUM(BN$16:BN70)&lt;BN$15,1,IF(BN$15=0,1,""))</f>
        <v>1</v>
      </c>
      <c r="BO71" s="239">
        <f>IF(SUM(BO$16:BO70)&lt;BO$15,1,IF(BO$15=0,1,""))</f>
        <v>1</v>
      </c>
      <c r="BP71" s="239">
        <f>IF(SUM(BP$16:BP70)&lt;BP$15,1,IF(BP$15=0,1,""))</f>
        <v>1</v>
      </c>
      <c r="BQ71" s="239">
        <f>IF(SUM(BQ$16:BQ70)&lt;BQ$15,1,IF(BQ$15=0,1,""))</f>
        <v>1</v>
      </c>
      <c r="BR71" s="239">
        <f>IF(SUM(BR$16:BR70)&lt;BR$15,1,IF(BR$15=0,1,""))</f>
        <v>1</v>
      </c>
      <c r="BS71" s="239">
        <f>IF(SUM(BS$16:BS70)&lt;BS$15,1,IF(BS$15=0,1,""))</f>
        <v>1</v>
      </c>
      <c r="BT71" s="239">
        <f>IF(SUM(BT$16:BT70)&lt;BT$15,1,IF(BT$15=0,1,""))</f>
        <v>1</v>
      </c>
      <c r="BU71" s="239">
        <f>IF(SUM(BU$16:BU70)&lt;BU$15,1,IF(BU$15=0,1,""))</f>
        <v>1</v>
      </c>
      <c r="BV71" s="239">
        <f>IF(SUM(BV$16:BV70)&lt;BV$15,1,IF(BV$15=0,1,""))</f>
        <v>1</v>
      </c>
      <c r="BW71" s="239">
        <f>IF(SUM(BW$16:BW70)&lt;BW$15,1,IF(BW$15=0,1,""))</f>
        <v>1</v>
      </c>
      <c r="BX71" s="239">
        <f>IF(SUM(BX$16:BX70)&lt;BX$15,1,IF(BX$15=0,1,""))</f>
        <v>1</v>
      </c>
      <c r="BY71" s="239">
        <f>IF(SUM(BY$16:BY70)&lt;BY$15,1,IF(BY$15=0,1,""))</f>
        <v>1</v>
      </c>
      <c r="BZ71" s="239">
        <f>IF(SUM(BZ$16:BZ70)&lt;BZ$15,1,IF(BZ$15=0,1,""))</f>
        <v>1</v>
      </c>
      <c r="CA71" s="239">
        <f>IF(SUM(CA$16:CA70)&lt;CA$15,1,IF(CA$15=0,1,""))</f>
        <v>1</v>
      </c>
      <c r="CB71" s="239">
        <f>IF(SUM(CB$16:CB70)&lt;CB$15,1,IF(CB$15=0,1,""))</f>
        <v>1</v>
      </c>
      <c r="CC71" s="239">
        <f>IF(SUM(CC$16:CC70)&lt;CC$15,1,IF(CC$15=0,1,""))</f>
        <v>1</v>
      </c>
      <c r="CD71" s="239">
        <f>IF(SUM(CD$16:CD70)&lt;CD$15,1,IF(CD$15=0,1,""))</f>
        <v>1</v>
      </c>
      <c r="CE71" s="239">
        <f>IF(SUM(CE$16:CE70)&lt;CE$15,1,IF(CE$15=0,1,""))</f>
        <v>1</v>
      </c>
      <c r="CF71" s="239">
        <f>IF(SUM(CF$16:CF70)&lt;CF$15,1,IF(CF$15=0,1,""))</f>
        <v>1</v>
      </c>
      <c r="CG71" s="239">
        <f>IF(SUM(CG$16:CG70)&lt;CG$15,1,IF(CG$15=0,1,""))</f>
        <v>1</v>
      </c>
      <c r="CH71" s="239">
        <f>IF(SUM(CH$16:CH70)&lt;CH$15,1,IF(CH$15=0,1,""))</f>
        <v>1</v>
      </c>
      <c r="CI71" s="239">
        <f>IF(SUM(CI$16:CI70)&lt;CI$15,1,IF(CI$15=0,1,""))</f>
        <v>1</v>
      </c>
      <c r="CJ71" s="239">
        <f>IF(SUM(CJ$16:CJ70)&lt;CJ$15,1,IF(CJ$15=0,1,""))</f>
        <v>1</v>
      </c>
      <c r="CK71" s="239">
        <f>IF(SUM(CK$16:CK70)&lt;CK$15,1,IF(CK$15=0,1,""))</f>
        <v>1</v>
      </c>
      <c r="CL71" s="239">
        <f>IF(SUM(CL$16:CL70)&lt;CL$15,1,IF(CL$15=0,1,""))</f>
        <v>1</v>
      </c>
      <c r="CM71" s="239">
        <f>IF(SUM(CM$16:CM70)&lt;CM$15,1,IF(CM$15=0,1,""))</f>
        <v>1</v>
      </c>
      <c r="CN71" s="239">
        <f>IF(SUM(CN$16:CN70)&lt;CN$15,1,IF(CN$15=0,1,""))</f>
        <v>1</v>
      </c>
      <c r="CO71" s="239">
        <f>IF(SUM(CO$16:CO70)&lt;CO$15,1,IF(CO$15=0,1,""))</f>
        <v>1</v>
      </c>
      <c r="CP71" s="239">
        <f>IF(SUM(CP$16:CP70)&lt;CP$15,1,IF(CP$15=0,1,""))</f>
        <v>1</v>
      </c>
      <c r="CQ71" s="239">
        <f>IF(SUM(CQ$16:CQ70)&lt;CQ$15,1,IF(CQ$15=0,1,""))</f>
        <v>1</v>
      </c>
      <c r="CR71" s="239">
        <f>IF(SUM(CR$16:CR70)&lt;CR$15,1,IF(CR$15=0,1,""))</f>
        <v>1</v>
      </c>
      <c r="CS71" s="239">
        <f>IF(SUM(CS$16:CS70)&lt;CS$15,1,IF(CS$15=0,1,""))</f>
        <v>1</v>
      </c>
      <c r="CT71" s="239">
        <f>IF(SUM(CT$16:CT70)&lt;CT$15,1,IF(CT$15=0,1,""))</f>
        <v>1</v>
      </c>
      <c r="CU71" s="239">
        <f>IF(SUM(CU$16:CU70)&lt;CU$15,1,IF(CU$15=0,1,""))</f>
        <v>1</v>
      </c>
      <c r="CV71" s="239">
        <f>IF(SUM(CV$16:CV70)&lt;CV$15,1,IF(CV$15=0,1,""))</f>
        <v>1</v>
      </c>
      <c r="CW71" s="239">
        <f>IF(SUM(CW$16:CW70)&lt;CW$15,1,IF(CW$15=0,1,""))</f>
        <v>1</v>
      </c>
      <c r="CX71" s="239">
        <f>IF(SUM(CX$16:CX70)&lt;CX$15,1,IF(CX$15=0,1,""))</f>
        <v>1</v>
      </c>
      <c r="CY71" s="239">
        <f>IF(SUM(CY$16:CY70)&lt;CY$15,1,IF(CY$15=0,1,""))</f>
        <v>1</v>
      </c>
      <c r="CZ71" s="239">
        <f>IF(SUM(CZ$16:CZ70)&lt;CZ$15,1,IF(CZ$15=0,1,""))</f>
        <v>1</v>
      </c>
      <c r="DA71" s="239">
        <f>IF(SUM(DA$16:DA70)&lt;DA$15,1,IF(DA$15=0,1,""))</f>
        <v>1</v>
      </c>
      <c r="DB71" s="239">
        <f>IF(SUM(DB$16:DB70)&lt;DB$15,1,IF(DB$15=0,1,""))</f>
        <v>1</v>
      </c>
      <c r="DC71" s="239">
        <f>IF(SUM(DC$16:DC70)&lt;DC$15,1,IF(DC$15=0,1,""))</f>
        <v>1</v>
      </c>
      <c r="DD71" s="239">
        <f>IF(SUM(DD$16:DD70)&lt;DD$15,1,IF(DD$15=0,1,""))</f>
        <v>1</v>
      </c>
      <c r="DE71" s="239">
        <f>IF(SUM(DE$16:DE70)&lt;DE$15,1,IF(DE$15=0,1,""))</f>
        <v>1</v>
      </c>
      <c r="DF71" s="239">
        <f>IF(SUM(DF$16:DF70)&lt;DF$15,1,IF(DF$15=0,1,""))</f>
        <v>1</v>
      </c>
      <c r="DG71" s="239">
        <f>IF(SUM(DG$16:DG70)&lt;DG$15,1,IF(DG$15=0,1,""))</f>
        <v>1</v>
      </c>
      <c r="DH71" s="239">
        <f>IF(SUM(DH$16:DH70)&lt;DH$15,1,IF(DH$15=0,1,""))</f>
        <v>1</v>
      </c>
      <c r="DI71" s="239">
        <f>IF(SUM(DI$16:DI70)&lt;DI$15,1,IF(DI$15=0,1,""))</f>
        <v>1</v>
      </c>
      <c r="DJ71" s="239">
        <f>IF(SUM(DJ$16:DJ70)&lt;DJ$15,1,IF(DJ$15=0,1,""))</f>
        <v>1</v>
      </c>
      <c r="DK71" s="239">
        <f>IF(SUM(DK$16:DK70)&lt;DK$15,1,IF(DK$15=0,1,""))</f>
        <v>1</v>
      </c>
      <c r="DL71" s="239">
        <f>IF(SUM(DL$16:DL70)&lt;DL$15,1,IF(DL$15=0,1,""))</f>
        <v>1</v>
      </c>
      <c r="DM71" s="239">
        <f>IF(SUM(DM$16:DM70)&lt;DM$15,1,IF(DM$15=0,1,""))</f>
        <v>1</v>
      </c>
      <c r="DN71" s="239">
        <f>IF(SUM(DN$16:DN70)&lt;DN$15,1,IF(DN$15=0,1,""))</f>
        <v>1</v>
      </c>
      <c r="DO71" s="239">
        <f>IF(SUM(DO$16:DO70)&lt;DO$15,1,IF(DO$15=0,1,""))</f>
        <v>1</v>
      </c>
      <c r="DP71" s="239">
        <f>IF(SUM(DP$16:DP70)&lt;DP$15,1,IF(DP$15=0,1,""))</f>
        <v>1</v>
      </c>
      <c r="DQ71" s="239">
        <f>IF(SUM(DQ$16:DQ70)&lt;DQ$15,1,IF(DQ$15=0,1,""))</f>
        <v>1</v>
      </c>
      <c r="DR71" s="239">
        <f>IF(SUM(DR$16:DR70)&lt;DR$15,1,IF(DR$15=0,1,""))</f>
        <v>1</v>
      </c>
      <c r="DS71" s="239">
        <f>IF(SUM(DS$16:DS70)&lt;DS$15,1,IF(DS$15=0,1,""))</f>
        <v>1</v>
      </c>
      <c r="DT71" s="239">
        <f>IF(SUM(DT$16:DT70)&lt;DT$15,1,IF(DT$15=0,1,""))</f>
        <v>1</v>
      </c>
      <c r="DU71" s="239">
        <f>IF(SUM(DU$16:DU70)&lt;DU$15,1,IF(DU$15=0,1,""))</f>
        <v>1</v>
      </c>
      <c r="DV71" s="239">
        <f>IF(SUM(DV$16:DV70)&lt;DV$15,1,IF(DV$15=0,1,""))</f>
        <v>1</v>
      </c>
      <c r="DW71" s="239">
        <f>IF(SUM(DW$16:DW70)&lt;DW$15,1,IF(DW$15=0,1,""))</f>
        <v>1</v>
      </c>
      <c r="DX71" s="239">
        <f>IF(SUM(DX$16:DX70)&lt;DX$15,1,IF(DX$15=0,1,""))</f>
        <v>1</v>
      </c>
      <c r="DY71" s="239">
        <f>IF(SUM(DY$16:DY70)&lt;DY$15,1,IF(DY$15=0,1,""))</f>
        <v>1</v>
      </c>
      <c r="DZ71" s="239">
        <f>IF(SUM(DZ$16:DZ70)&lt;DZ$15,1,IF(DZ$15=0,1,""))</f>
        <v>1</v>
      </c>
      <c r="EA71" s="239">
        <f>IF(SUM(EA$16:EA70)&lt;EA$15,1,IF(EA$15=0,1,""))</f>
        <v>1</v>
      </c>
      <c r="EB71" s="239">
        <f>IF(SUM(EB$16:EB70)&lt;EB$15,1,IF(EB$15=0,1,""))</f>
        <v>1</v>
      </c>
      <c r="EC71" s="239">
        <f>IF(SUM(EC$16:EC70)&lt;EC$15,1,IF(EC$15=0,1,""))</f>
        <v>1</v>
      </c>
      <c r="ED71" s="239">
        <f>IF(SUM(ED$16:ED70)&lt;ED$15,1,IF(ED$15=0,1,""))</f>
        <v>1</v>
      </c>
      <c r="EE71" s="239">
        <f>IF(SUM(EE$16:EE70)&lt;EE$15,1,IF(EE$15=0,1,""))</f>
        <v>1</v>
      </c>
      <c r="EF71" s="239">
        <f>IF(SUM(EF$16:EF70)&lt;EF$15,1,IF(EF$15=0,1,""))</f>
        <v>1</v>
      </c>
      <c r="EG71" s="239">
        <f>IF(SUM(EG$16:EG70)&lt;EG$15,1,IF(EG$15=0,1,""))</f>
        <v>1</v>
      </c>
      <c r="EH71" s="239">
        <f>IF(SUM(EH$16:EH70)&lt;EH$15,1,IF(EH$15=0,1,""))</f>
        <v>1</v>
      </c>
      <c r="EI71" s="239">
        <f>IF(SUM(EI$16:EI70)&lt;EI$15,1,IF(EI$15=0,1,""))</f>
        <v>1</v>
      </c>
      <c r="EJ71" s="239">
        <f>IF(SUM(EJ$16:EJ70)&lt;EJ$15,1,IF(EJ$15=0,1,""))</f>
        <v>1</v>
      </c>
      <c r="EK71" s="239">
        <f>IF(SUM(EK$16:EK70)&lt;EK$15,1,IF(EK$15=0,1,""))</f>
        <v>1</v>
      </c>
      <c r="EL71" s="239">
        <f>IF(SUM(EL$16:EL70)&lt;EL$15,1,IF(EL$15=0,1,""))</f>
        <v>1</v>
      </c>
      <c r="EM71" s="239">
        <f>IF(SUM(EM$16:EM70)&lt;EM$15,1,IF(EM$15=0,1,""))</f>
        <v>1</v>
      </c>
      <c r="EN71" s="239">
        <f>IF(SUM(EN$16:EN70)&lt;EN$15,1,IF(EN$15=0,1,""))</f>
        <v>1</v>
      </c>
      <c r="EO71" s="239">
        <f>IF(SUM(EO$16:EO70)&lt;EO$15,1,IF(EO$15=0,1,""))</f>
        <v>1</v>
      </c>
      <c r="EP71" s="239">
        <f>IF(SUM(EP$16:EP70)&lt;EP$15,1,IF(EP$15=0,1,""))</f>
        <v>1</v>
      </c>
      <c r="EQ71" s="239">
        <f>IF(SUM(EQ$16:EQ70)&lt;EQ$15,1,IF(EQ$15=0,1,""))</f>
        <v>1</v>
      </c>
      <c r="ER71" s="239">
        <f>IF(SUM(ER$16:ER70)&lt;ER$15,1,IF(ER$15=0,1,""))</f>
        <v>1</v>
      </c>
      <c r="ES71" s="239">
        <f>IF(SUM(ES$16:ES70)&lt;ES$15,1,IF(ES$15=0,1,""))</f>
        <v>1</v>
      </c>
      <c r="ET71" s="239">
        <f>IF(SUM(ET$16:ET70)&lt;ET$15,1,IF(ET$15=0,1,""))</f>
        <v>1</v>
      </c>
      <c r="EU71" s="239">
        <f>IF(SUM(EU$16:EU70)&lt;EU$15,1,IF(EU$15=0,1,""))</f>
        <v>1</v>
      </c>
      <c r="EV71" s="239">
        <f>IF(SUM(EV$16:EV70)&lt;EV$15,1,IF(EV$15=0,1,""))</f>
        <v>1</v>
      </c>
      <c r="EW71" s="239">
        <f>IF(SUM(EW$16:EW70)&lt;EW$15,1,IF(EW$15=0,1,""))</f>
        <v>1</v>
      </c>
      <c r="EX71" s="239">
        <f>IF(SUM(EX$16:EX70)&lt;EX$15,1,IF(EX$15=0,1,""))</f>
        <v>1</v>
      </c>
      <c r="EY71" s="239">
        <f>IF(SUM(EY$16:EY70)&lt;EY$15,1,IF(EY$15=0,1,""))</f>
        <v>1</v>
      </c>
      <c r="EZ71" s="239">
        <f>IF(SUM(EZ$16:EZ70)&lt;EZ$15,1,IF(EZ$15=0,1,""))</f>
        <v>1</v>
      </c>
      <c r="FA71" s="239">
        <f>IF(SUM(FA$16:FA70)&lt;FA$15,1,IF(FA$15=0,1,""))</f>
        <v>1</v>
      </c>
      <c r="FB71" s="239">
        <f>IF(SUM(FB$16:FB70)&lt;FB$15,1,IF(FB$15=0,1,""))</f>
        <v>1</v>
      </c>
      <c r="FC71" s="239">
        <f>IF(SUM(FC$16:FC70)&lt;FC$15,1,IF(FC$15=0,1,""))</f>
        <v>1</v>
      </c>
      <c r="FD71" s="239">
        <f>IF(SUM(FD$16:FD70)&lt;FD$15,1,IF(FD$15=0,1,""))</f>
        <v>1</v>
      </c>
      <c r="FE71" s="239">
        <f>IF(SUM(FE$16:FE70)&lt;FE$15,1,IF(FE$15=0,1,""))</f>
        <v>1</v>
      </c>
      <c r="FF71" s="239">
        <f>IF(SUM(FF$16:FF70)&lt;FF$15,1,IF(FF$15=0,1,""))</f>
        <v>1</v>
      </c>
      <c r="FG71" s="239">
        <f>IF(SUM(FG$16:FG70)&lt;FG$15,1,IF(FG$15=0,1,""))</f>
        <v>1</v>
      </c>
      <c r="FH71" s="239">
        <f>IF(SUM(FH$16:FH70)&lt;FH$15,1,IF(FH$15=0,1,""))</f>
        <v>1</v>
      </c>
      <c r="FI71" s="239">
        <f>IF(SUM(FI$16:FI70)&lt;FI$15,1,IF(FI$15=0,1,""))</f>
        <v>1</v>
      </c>
      <c r="FJ71" s="239">
        <f>IF(SUM(FJ$16:FJ70)&lt;FJ$15,1,IF(FJ$15=0,1,""))</f>
        <v>1</v>
      </c>
      <c r="FK71" s="239">
        <f>IF(SUM(FK$16:FK70)&lt;FK$15,1,IF(FK$15=0,1,""))</f>
        <v>1</v>
      </c>
      <c r="FL71" s="239">
        <f>IF(SUM(FL$16:FL70)&lt;FL$15,1,IF(FL$15=0,1,""))</f>
        <v>1</v>
      </c>
      <c r="FM71" s="239">
        <f>IF(SUM(FM$16:FM70)&lt;FM$15,1,IF(FM$15=0,1,""))</f>
        <v>1</v>
      </c>
      <c r="FN71" s="239">
        <f>IF(SUM(FN$16:FN70)&lt;FN$15,1,IF(FN$15=0,1,""))</f>
        <v>1</v>
      </c>
      <c r="FO71" s="239">
        <f>IF(SUM(FO$16:FO70)&lt;FO$15,1,IF(FO$15=0,1,""))</f>
        <v>1</v>
      </c>
      <c r="FP71" s="239">
        <f>IF(SUM(FP$16:FP70)&lt;FP$15,1,IF(FP$15=0,1,""))</f>
        <v>1</v>
      </c>
      <c r="FQ71" s="239">
        <f>IF(SUM(FQ$16:FQ70)&lt;FQ$15,1,IF(FQ$15=0,1,""))</f>
        <v>1</v>
      </c>
      <c r="FR71" s="239">
        <f>IF(SUM(FR$16:FR70)&lt;FR$15,1,IF(FR$15=0,1,""))</f>
        <v>1</v>
      </c>
      <c r="FS71" s="239">
        <f>IF(SUM(FS$16:FS70)&lt;FS$15,1,IF(FS$15=0,1,""))</f>
        <v>1</v>
      </c>
      <c r="FT71" s="239">
        <f>IF(SUM(FT$16:FT70)&lt;FT$15,1,IF(FT$15=0,1,""))</f>
        <v>1</v>
      </c>
      <c r="FU71" s="239">
        <f>IF(SUM(FU$16:FU70)&lt;FU$15,1,IF(FU$15=0,1,""))</f>
        <v>1</v>
      </c>
      <c r="FV71" s="239">
        <f>IF(SUM(FV$16:FV70)&lt;FV$15,1,IF(FV$15=0,1,""))</f>
        <v>1</v>
      </c>
      <c r="FW71" s="239">
        <f>IF(SUM(FW$16:FW70)&lt;FW$15,1,IF(FW$15=0,1,""))</f>
        <v>1</v>
      </c>
      <c r="FX71" s="239">
        <f>IF(SUM(FX$16:FX70)&lt;FX$15,1,IF(FX$15=0,1,""))</f>
        <v>1</v>
      </c>
      <c r="FY71" s="239">
        <f>IF(SUM(FY$16:FY70)&lt;FY$15,1,IF(FY$15=0,1,""))</f>
        <v>1</v>
      </c>
      <c r="FZ71" s="239">
        <f>IF(SUM(FZ$16:FZ70)&lt;FZ$15,1,IF(FZ$15=0,1,""))</f>
        <v>1</v>
      </c>
      <c r="GA71" s="239">
        <f>IF(SUM(GA$16:GA70)&lt;GA$15,1,IF(GA$15=0,1,""))</f>
        <v>1</v>
      </c>
      <c r="GB71" s="239">
        <f>IF(SUM(GB$16:GB70)&lt;GB$15,1,IF(GB$15=0,1,""))</f>
        <v>1</v>
      </c>
      <c r="GC71" s="239">
        <f>IF(SUM(GC$16:GC70)&lt;GC$15,1,IF(GC$15=0,1,""))</f>
        <v>1</v>
      </c>
      <c r="GD71" s="239">
        <f>IF(SUM(GD$16:GD70)&lt;GD$15,1,IF(GD$15=0,1,""))</f>
        <v>1</v>
      </c>
      <c r="GE71" s="239">
        <f>IF(SUM(GE$16:GE70)&lt;GE$15,1,IF(GE$15=0,1,""))</f>
        <v>1</v>
      </c>
      <c r="GF71" s="239">
        <f>IF(SUM(GF$16:GF70)&lt;GF$15,1,IF(GF$15=0,1,""))</f>
        <v>1</v>
      </c>
      <c r="GG71" s="239">
        <f>IF(SUM(GG$16:GG70)&lt;GG$15,1,IF(GG$15=0,1,""))</f>
        <v>1</v>
      </c>
      <c r="GH71" s="239">
        <f>IF(SUM(GH$16:GH70)&lt;GH$15,1,IF(GH$15=0,1,""))</f>
        <v>1</v>
      </c>
      <c r="GI71" s="239">
        <f>IF(SUM(GI$16:GI70)&lt;GI$15,1,IF(GI$15=0,1,""))</f>
        <v>1</v>
      </c>
      <c r="GJ71" s="239">
        <f>IF(SUM(GJ$16:GJ70)&lt;GJ$15,1,IF(GJ$15=0,1,""))</f>
        <v>1</v>
      </c>
      <c r="GK71" s="239">
        <f>IF(SUM(GK$16:GK70)&lt;GK$15,1,IF(GK$15=0,1,""))</f>
        <v>1</v>
      </c>
      <c r="GL71" s="239">
        <f>IF(SUM(GL$16:GL70)&lt;GL$15,1,IF(GL$15=0,1,""))</f>
        <v>1</v>
      </c>
      <c r="GM71" s="239">
        <f>IF(SUM(GM$16:GM70)&lt;GM$15,1,IF(GM$15=0,1,""))</f>
        <v>1</v>
      </c>
      <c r="GN71" s="239">
        <f>IF(SUM(GN$16:GN70)&lt;GN$15,1,IF(GN$15=0,1,""))</f>
        <v>1</v>
      </c>
      <c r="GO71" s="239">
        <f>IF(SUM(GO$16:GO70)&lt;GO$15,1,IF(GO$15=0,1,""))</f>
        <v>1</v>
      </c>
      <c r="GP71" s="239">
        <f>IF(SUM(GP$16:GP70)&lt;GP$15,1,IF(GP$15=0,1,""))</f>
        <v>1</v>
      </c>
      <c r="GQ71" s="239">
        <f>IF(SUM(GQ$16:GQ70)&lt;GQ$15,1,IF(GQ$15=0,1,""))</f>
        <v>1</v>
      </c>
      <c r="GR71" s="239">
        <f>IF(SUM(GR$16:GR70)&lt;GR$15,1,IF(GR$15=0,1,""))</f>
        <v>1</v>
      </c>
      <c r="GS71" s="239">
        <f>IF(SUM(GS$16:GS70)&lt;GS$15,1,IF(GS$15=0,1,""))</f>
        <v>1</v>
      </c>
      <c r="GT71" s="239">
        <f>IF(SUM(GT$16:GT70)&lt;GT$15,1,IF(GT$15=0,1,""))</f>
        <v>1</v>
      </c>
      <c r="GU71" s="239">
        <f>IF(SUM(GU$16:GU70)&lt;GU$15,1,IF(GU$15=0,1,""))</f>
        <v>1</v>
      </c>
      <c r="GV71" s="239">
        <f>IF(SUM(GV$16:GV70)&lt;GV$15,1,IF(GV$15=0,1,""))</f>
        <v>1</v>
      </c>
      <c r="GW71" s="239">
        <f>IF(SUM(GW$16:GW70)&lt;GW$15,1,IF(GW$15=0,1,""))</f>
        <v>1</v>
      </c>
      <c r="GX71" s="239">
        <f>IF(SUM(GX$16:GX70)&lt;GX$15,1,IF(GX$15=0,1,""))</f>
        <v>1</v>
      </c>
      <c r="GY71" s="239">
        <f>IF(SUM(GY$16:GY70)&lt;GY$15,1,IF(GY$15=0,1,""))</f>
        <v>1</v>
      </c>
      <c r="GZ71" s="239">
        <f>IF(SUM(GZ$16:GZ70)&lt;GZ$15,1,IF(GZ$15=0,1,""))</f>
        <v>1</v>
      </c>
      <c r="HA71" s="239">
        <f>IF(SUM(HA$16:HA70)&lt;HA$15,1,IF(HA$15=0,1,""))</f>
        <v>1</v>
      </c>
      <c r="HB71" s="239">
        <f>IF(SUM(HB$16:HB70)&lt;HB$15,1,IF(HB$15=0,1,""))</f>
        <v>1</v>
      </c>
      <c r="HC71" s="239">
        <f>IF(SUM(HC$16:HC70)&lt;HC$15,1,IF(HC$15=0,1,""))</f>
        <v>1</v>
      </c>
      <c r="HD71" s="239">
        <f>IF(SUM(HD$16:HD70)&lt;HD$15,1,IF(HD$15=0,1,""))</f>
        <v>1</v>
      </c>
      <c r="HE71" s="239">
        <f>IF(SUM(HE$16:HE70)&lt;HE$15,1,IF(HE$15=0,1,""))</f>
        <v>1</v>
      </c>
      <c r="HF71" s="239">
        <f>IF(SUM(HF$16:HF70)&lt;HF$15,1,IF(HF$15=0,1,""))</f>
        <v>1</v>
      </c>
      <c r="HG71" s="239">
        <f>IF(SUM(HG$16:HG70)&lt;HG$15,1,IF(HG$15=0,1,""))</f>
        <v>1</v>
      </c>
      <c r="HH71" s="239">
        <f>IF(SUM(HH$16:HH70)&lt;HH$15,1,IF(HH$15=0,1,""))</f>
        <v>1</v>
      </c>
      <c r="HI71" s="239">
        <f>IF(SUM(HI$16:HI70)&lt;HI$15,1,IF(HI$15=0,1,""))</f>
        <v>1</v>
      </c>
      <c r="HJ71" s="239">
        <f>IF(SUM(HJ$16:HJ70)&lt;HJ$15,1,IF(HJ$15=0,1,""))</f>
        <v>1</v>
      </c>
      <c r="HK71" s="239">
        <f>IF(SUM(HK$16:HK70)&lt;HK$15,1,IF(HK$15=0,1,""))</f>
        <v>1</v>
      </c>
      <c r="HL71" s="239">
        <f>IF(SUM(HL$16:HL70)&lt;HL$15,1,IF(HL$15=0,1,""))</f>
        <v>1</v>
      </c>
      <c r="HM71" s="239">
        <f>IF(SUM(HM$16:HM70)&lt;HM$15,1,IF(HM$15=0,1,""))</f>
        <v>1</v>
      </c>
      <c r="HN71" s="239">
        <f>IF(SUM(HN$16:HN70)&lt;HN$15,1,IF(HN$15=0,1,""))</f>
        <v>1</v>
      </c>
      <c r="HO71" s="239">
        <f>IF(SUM(HO$16:HO70)&lt;HO$15,1,IF(HO$15=0,1,""))</f>
        <v>1</v>
      </c>
      <c r="HP71" s="239">
        <f>IF(SUM(HP$16:HP70)&lt;HP$15,1,IF(HP$15=0,1,""))</f>
        <v>1</v>
      </c>
      <c r="HQ71" s="239">
        <f>IF(SUM(HQ$16:HQ70)&lt;HQ$15,1,IF(HQ$15=0,1,""))</f>
        <v>1</v>
      </c>
      <c r="HR71" s="239">
        <f>IF(SUM(HR$16:HR70)&lt;HR$15,1,IF(HR$15=0,1,""))</f>
        <v>1</v>
      </c>
      <c r="HS71" s="239">
        <f>IF(SUM(HS$16:HS70)&lt;HS$15,1,IF(HS$15=0,1,""))</f>
        <v>1</v>
      </c>
      <c r="HT71" s="239">
        <f>IF(SUM(HT$16:HT70)&lt;HT$15,1,IF(HT$15=0,1,""))</f>
        <v>1</v>
      </c>
      <c r="HU71" s="239">
        <f>IF(SUM(HU$16:HU70)&lt;HU$15,1,IF(HU$15=0,1,""))</f>
        <v>1</v>
      </c>
      <c r="HV71" s="239">
        <f>IF(SUM(HV$16:HV70)&lt;HV$15,1,IF(HV$15=0,1,""))</f>
        <v>1</v>
      </c>
      <c r="HW71" s="239">
        <f>IF(SUM(HW$16:HW70)&lt;HW$15,1,IF(HW$15=0,1,""))</f>
        <v>1</v>
      </c>
      <c r="HX71" s="239">
        <f>IF(SUM(HX$16:HX70)&lt;HX$15,1,IF(HX$15=0,1,""))</f>
        <v>1</v>
      </c>
      <c r="HY71" s="239">
        <f>IF(SUM(HY$16:HY70)&lt;HY$15,1,IF(HY$15=0,1,""))</f>
        <v>1</v>
      </c>
      <c r="HZ71" s="239">
        <f>IF(SUM(HZ$16:HZ70)&lt;HZ$15,1,IF(HZ$15=0,1,""))</f>
        <v>1</v>
      </c>
      <c r="IA71" s="239">
        <f>IF(SUM(IA$16:IA70)&lt;IA$15,1,IF(IA$15=0,1,""))</f>
        <v>1</v>
      </c>
      <c r="IB71" s="239">
        <f>IF(SUM(IB$16:IB70)&lt;IB$15,1,IF(IB$15=0,1,""))</f>
        <v>1</v>
      </c>
      <c r="IC71" s="239">
        <f>IF(SUM(IC$16:IC70)&lt;IC$15,1,IF(IC$15=0,1,""))</f>
        <v>1</v>
      </c>
      <c r="ID71" s="239">
        <f>IF(SUM(ID$16:ID70)&lt;ID$15,1,IF(ID$15=0,1,""))</f>
        <v>1</v>
      </c>
      <c r="IE71" s="239">
        <f>IF(SUM(IE$16:IE70)&lt;IE$15,1,IF(IE$15=0,1,""))</f>
        <v>1</v>
      </c>
      <c r="IF71" s="239">
        <f>IF(SUM(IF$16:IF70)&lt;IF$15,1,IF(IF$15=0,1,""))</f>
        <v>1</v>
      </c>
      <c r="IG71" s="239">
        <f>IF(SUM(IG$16:IG70)&lt;IG$15,1,IF(IG$15=0,1,""))</f>
        <v>1</v>
      </c>
      <c r="IH71" s="239">
        <f>IF(SUM(IH$16:IH70)&lt;IH$15,1,IF(IH$15=0,1,""))</f>
        <v>1</v>
      </c>
      <c r="II71" s="239">
        <f>IF(SUM(II$16:II70)&lt;II$15,1,IF(II$15=0,1,""))</f>
        <v>1</v>
      </c>
      <c r="IJ71" s="239">
        <f>IF(SUM(IJ$16:IJ70)&lt;IJ$15,1,IF(IJ$15=0,1,""))</f>
        <v>1</v>
      </c>
      <c r="IK71" s="239">
        <f>IF(SUM(IK$16:IK70)&lt;IK$15,1,IF(IK$15=0,1,""))</f>
        <v>1</v>
      </c>
      <c r="IL71" s="239">
        <f>IF(SUM(IL$16:IL70)&lt;IL$15,1,IF(IL$15=0,1,""))</f>
        <v>1</v>
      </c>
      <c r="IM71" s="239">
        <f>IF(SUM(IM$16:IM70)&lt;IM$15,1,IF(IM$15=0,1,""))</f>
        <v>1</v>
      </c>
      <c r="IN71" s="239">
        <f>IF(SUM(IN$16:IN70)&lt;IN$15,1,IF(IN$15=0,1,""))</f>
        <v>1</v>
      </c>
    </row>
    <row r="72" spans="1:248" ht="12.95" customHeight="1">
      <c r="B72" s="384"/>
      <c r="C72" s="16"/>
      <c r="D72" s="16"/>
      <c r="E72" s="384">
        <v>57</v>
      </c>
      <c r="F72" s="16" t="str">
        <f>Sites!C60</f>
        <v>SNBH1</v>
      </c>
      <c r="G72" s="253"/>
      <c r="H72" s="16"/>
      <c r="I72" s="239" t="str">
        <f>IF(SUM(I$16:I71)&lt;I$15,1,IF(I$15=0,1,""))</f>
        <v/>
      </c>
      <c r="J72" s="239" t="str">
        <f>IF(SUM(J$16:J71)&lt;J$15,1,IF(J$15=0,1,""))</f>
        <v/>
      </c>
      <c r="K72" s="239" t="str">
        <f>IF(SUM(K$16:K71)&lt;K$15,1,IF(K$15=0,1,""))</f>
        <v/>
      </c>
      <c r="L72" s="239" t="str">
        <f>IF(SUM(L$16:L71)&lt;L$15,1,IF(L$15=0,1,""))</f>
        <v/>
      </c>
      <c r="M72" s="239" t="str">
        <f>IF(SUM(M$16:M71)&lt;M$15,1,IF(M$15=0,1,""))</f>
        <v/>
      </c>
      <c r="N72" s="239" t="str">
        <f>IF(SUM(N$16:N71)&lt;N$15,1,IF(N$15=0,1,""))</f>
        <v/>
      </c>
      <c r="O72" s="239" t="str">
        <f>IF(SUM(O$16:O71)&lt;O$15,1,IF(O$15=0,1,""))</f>
        <v/>
      </c>
      <c r="P72" s="239" t="str">
        <f>IF(SUM(P$16:P71)&lt;P$15,1,IF(P$15=0,1,""))</f>
        <v/>
      </c>
      <c r="Q72" s="239" t="str">
        <f>IF(SUM(Q$16:Q71)&lt;Q$15,1,IF(Q$15=0,1,""))</f>
        <v/>
      </c>
      <c r="R72" s="239" t="str">
        <f>IF(SUM(R$16:R71)&lt;R$15,1,IF(R$15=0,1,""))</f>
        <v/>
      </c>
      <c r="S72" s="239" t="str">
        <f>IF(SUM(S$16:S71)&lt;S$15,1,IF(S$15=0,1,""))</f>
        <v/>
      </c>
      <c r="T72" s="239">
        <f>IF(SUM(T$16:T71)&lt;T$15,1,IF(T$15=0,1,""))</f>
        <v>1</v>
      </c>
      <c r="U72" s="239">
        <f>IF(SUM(U$16:U71)&lt;U$15,1,IF(U$15=0,1,""))</f>
        <v>1</v>
      </c>
      <c r="V72" s="239">
        <f>IF(SUM(V$16:V71)&lt;V$15,1,IF(V$15=0,1,""))</f>
        <v>1</v>
      </c>
      <c r="W72" s="239">
        <f>IF(SUM(W$16:W71)&lt;W$15,1,IF(W$15=0,1,""))</f>
        <v>1</v>
      </c>
      <c r="X72" s="239">
        <f>IF(SUM(X$16:X71)&lt;X$15,1,IF(X$15=0,1,""))</f>
        <v>1</v>
      </c>
      <c r="Y72" s="239">
        <f>IF(SUM(Y$16:Y71)&lt;Y$15,1,IF(Y$15=0,1,""))</f>
        <v>1</v>
      </c>
      <c r="Z72" s="239">
        <f>IF(SUM(Z$16:Z71)&lt;Z$15,1,IF(Z$15=0,1,""))</f>
        <v>1</v>
      </c>
      <c r="AA72" s="239">
        <f>IF(SUM(AA$16:AA71)&lt;AA$15,1,IF(AA$15=0,1,""))</f>
        <v>1</v>
      </c>
      <c r="AB72" s="239">
        <f>IF(SUM(AB$16:AB71)&lt;AB$15,1,IF(AB$15=0,1,""))</f>
        <v>1</v>
      </c>
      <c r="AC72" s="239">
        <f>IF(SUM(AC$16:AC71)&lt;AC$15,1,IF(AC$15=0,1,""))</f>
        <v>1</v>
      </c>
      <c r="AD72" s="239">
        <f>IF(SUM(AD$16:AD71)&lt;AD$15,1,IF(AD$15=0,1,""))</f>
        <v>1</v>
      </c>
      <c r="AE72" s="239">
        <f>IF(SUM(AE$16:AE71)&lt;AE$15,1,IF(AE$15=0,1,""))</f>
        <v>1</v>
      </c>
      <c r="AF72" s="239">
        <f>IF(SUM(AF$16:AF71)&lt;AF$15,1,IF(AF$15=0,1,""))</f>
        <v>1</v>
      </c>
      <c r="AG72" s="239">
        <f>IF(SUM(AG$16:AG71)&lt;AG$15,1,IF(AG$15=0,1,""))</f>
        <v>1</v>
      </c>
      <c r="AH72" s="239">
        <f>IF(SUM(AH$16:AH71)&lt;AH$15,1,IF(AH$15=0,1,""))</f>
        <v>1</v>
      </c>
      <c r="AI72" s="239">
        <f>IF(SUM(AI$16:AI71)&lt;AI$15,1,IF(AI$15=0,1,""))</f>
        <v>1</v>
      </c>
      <c r="AJ72" s="239">
        <f>IF(SUM(AJ$16:AJ71)&lt;AJ$15,1,IF(AJ$15=0,1,""))</f>
        <v>1</v>
      </c>
      <c r="AK72" s="239">
        <f>IF(SUM(AK$16:AK71)&lt;AK$15,1,IF(AK$15=0,1,""))</f>
        <v>1</v>
      </c>
      <c r="AL72" s="239">
        <f>IF(SUM(AL$16:AL71)&lt;AL$15,1,IF(AL$15=0,1,""))</f>
        <v>1</v>
      </c>
      <c r="AM72" s="239">
        <f>IF(SUM(AM$16:AM71)&lt;AM$15,1,IF(AM$15=0,1,""))</f>
        <v>1</v>
      </c>
      <c r="AN72" s="239">
        <f>IF(SUM(AN$16:AN71)&lt;AN$15,1,IF(AN$15=0,1,""))</f>
        <v>1</v>
      </c>
      <c r="AO72" s="239">
        <f>IF(SUM(AO$16:AO71)&lt;AO$15,1,IF(AO$15=0,1,""))</f>
        <v>1</v>
      </c>
      <c r="AP72" s="239">
        <f>IF(SUM(AP$16:AP71)&lt;AP$15,1,IF(AP$15=0,1,""))</f>
        <v>1</v>
      </c>
      <c r="AQ72" s="239">
        <f>IF(SUM(AQ$16:AQ71)&lt;AQ$15,1,IF(AQ$15=0,1,""))</f>
        <v>1</v>
      </c>
      <c r="AR72" s="239">
        <f>IF(SUM(AR$16:AR71)&lt;AR$15,1,IF(AR$15=0,1,""))</f>
        <v>1</v>
      </c>
      <c r="AS72" s="239">
        <f>IF(SUM(AS$16:AS71)&lt;AS$15,1,IF(AS$15=0,1,""))</f>
        <v>1</v>
      </c>
      <c r="AT72" s="239">
        <f>IF(SUM(AT$16:AT71)&lt;AT$15,1,IF(AT$15=0,1,""))</f>
        <v>1</v>
      </c>
      <c r="AU72" s="239">
        <f>IF(SUM(AU$16:AU71)&lt;AU$15,1,IF(AU$15=0,1,""))</f>
        <v>1</v>
      </c>
      <c r="AV72" s="239">
        <f>IF(SUM(AV$16:AV71)&lt;AV$15,1,IF(AV$15=0,1,""))</f>
        <v>1</v>
      </c>
      <c r="AW72" s="239">
        <f>IF(SUM(AW$16:AW71)&lt;AW$15,1,IF(AW$15=0,1,""))</f>
        <v>1</v>
      </c>
      <c r="AX72" s="239">
        <f>IF(SUM(AX$16:AX71)&lt;AX$15,1,IF(AX$15=0,1,""))</f>
        <v>1</v>
      </c>
      <c r="AY72" s="239">
        <f>IF(SUM(AY$16:AY71)&lt;AY$15,1,IF(AY$15=0,1,""))</f>
        <v>1</v>
      </c>
      <c r="AZ72" s="239">
        <f>IF(SUM(AZ$16:AZ71)&lt;AZ$15,1,IF(AZ$15=0,1,""))</f>
        <v>1</v>
      </c>
      <c r="BA72" s="239">
        <f>IF(SUM(BA$16:BA71)&lt;BA$15,1,IF(BA$15=0,1,""))</f>
        <v>1</v>
      </c>
      <c r="BB72" s="239">
        <f>IF(SUM(BB$16:BB71)&lt;BB$15,1,IF(BB$15=0,1,""))</f>
        <v>1</v>
      </c>
      <c r="BC72" s="239">
        <f>IF(SUM(BC$16:BC71)&lt;BC$15,1,IF(BC$15=0,1,""))</f>
        <v>1</v>
      </c>
      <c r="BD72" s="239">
        <f>IF(SUM(BD$16:BD71)&lt;BD$15,1,IF(BD$15=0,1,""))</f>
        <v>1</v>
      </c>
      <c r="BE72" s="239">
        <f>IF(SUM(BE$16:BE71)&lt;BE$15,1,IF(BE$15=0,1,""))</f>
        <v>1</v>
      </c>
      <c r="BF72" s="239">
        <f>IF(SUM(BF$16:BF71)&lt;BF$15,1,IF(BF$15=0,1,""))</f>
        <v>1</v>
      </c>
      <c r="BG72" s="239">
        <f>IF(SUM(BG$16:BG71)&lt;BG$15,1,IF(BG$15=0,1,""))</f>
        <v>1</v>
      </c>
      <c r="BH72" s="239">
        <f>IF(SUM(BH$16:BH71)&lt;BH$15,1,IF(BH$15=0,1,""))</f>
        <v>1</v>
      </c>
      <c r="BI72" s="239">
        <f>IF(SUM(BI$16:BI71)&lt;BI$15,1,IF(BI$15=0,1,""))</f>
        <v>1</v>
      </c>
      <c r="BJ72" s="239">
        <f>IF(SUM(BJ$16:BJ71)&lt;BJ$15,1,IF(BJ$15=0,1,""))</f>
        <v>1</v>
      </c>
      <c r="BK72" s="239">
        <f>IF(SUM(BK$16:BK71)&lt;BK$15,1,IF(BK$15=0,1,""))</f>
        <v>1</v>
      </c>
      <c r="BL72" s="239">
        <f>IF(SUM(BL$16:BL71)&lt;BL$15,1,IF(BL$15=0,1,""))</f>
        <v>1</v>
      </c>
      <c r="BM72" s="239">
        <f>IF(SUM(BM$16:BM71)&lt;BM$15,1,IF(BM$15=0,1,""))</f>
        <v>1</v>
      </c>
      <c r="BN72" s="239">
        <f>IF(SUM(BN$16:BN71)&lt;BN$15,1,IF(BN$15=0,1,""))</f>
        <v>1</v>
      </c>
      <c r="BO72" s="239">
        <f>IF(SUM(BO$16:BO71)&lt;BO$15,1,IF(BO$15=0,1,""))</f>
        <v>1</v>
      </c>
      <c r="BP72" s="239">
        <f>IF(SUM(BP$16:BP71)&lt;BP$15,1,IF(BP$15=0,1,""))</f>
        <v>1</v>
      </c>
      <c r="BQ72" s="239">
        <f>IF(SUM(BQ$16:BQ71)&lt;BQ$15,1,IF(BQ$15=0,1,""))</f>
        <v>1</v>
      </c>
      <c r="BR72" s="239">
        <f>IF(SUM(BR$16:BR71)&lt;BR$15,1,IF(BR$15=0,1,""))</f>
        <v>1</v>
      </c>
      <c r="BS72" s="239">
        <f>IF(SUM(BS$16:BS71)&lt;BS$15,1,IF(BS$15=0,1,""))</f>
        <v>1</v>
      </c>
      <c r="BT72" s="239">
        <f>IF(SUM(BT$16:BT71)&lt;BT$15,1,IF(BT$15=0,1,""))</f>
        <v>1</v>
      </c>
      <c r="BU72" s="239">
        <f>IF(SUM(BU$16:BU71)&lt;BU$15,1,IF(BU$15=0,1,""))</f>
        <v>1</v>
      </c>
      <c r="BV72" s="239">
        <f>IF(SUM(BV$16:BV71)&lt;BV$15,1,IF(BV$15=0,1,""))</f>
        <v>1</v>
      </c>
      <c r="BW72" s="239">
        <f>IF(SUM(BW$16:BW71)&lt;BW$15,1,IF(BW$15=0,1,""))</f>
        <v>1</v>
      </c>
      <c r="BX72" s="239">
        <f>IF(SUM(BX$16:BX71)&lt;BX$15,1,IF(BX$15=0,1,""))</f>
        <v>1</v>
      </c>
      <c r="BY72" s="239">
        <f>IF(SUM(BY$16:BY71)&lt;BY$15,1,IF(BY$15=0,1,""))</f>
        <v>1</v>
      </c>
      <c r="BZ72" s="239">
        <f>IF(SUM(BZ$16:BZ71)&lt;BZ$15,1,IF(BZ$15=0,1,""))</f>
        <v>1</v>
      </c>
      <c r="CA72" s="239">
        <f>IF(SUM(CA$16:CA71)&lt;CA$15,1,IF(CA$15=0,1,""))</f>
        <v>1</v>
      </c>
      <c r="CB72" s="239">
        <f>IF(SUM(CB$16:CB71)&lt;CB$15,1,IF(CB$15=0,1,""))</f>
        <v>1</v>
      </c>
      <c r="CC72" s="239">
        <f>IF(SUM(CC$16:CC71)&lt;CC$15,1,IF(CC$15=0,1,""))</f>
        <v>1</v>
      </c>
      <c r="CD72" s="239">
        <f>IF(SUM(CD$16:CD71)&lt;CD$15,1,IF(CD$15=0,1,""))</f>
        <v>1</v>
      </c>
      <c r="CE72" s="239">
        <f>IF(SUM(CE$16:CE71)&lt;CE$15,1,IF(CE$15=0,1,""))</f>
        <v>1</v>
      </c>
      <c r="CF72" s="239">
        <f>IF(SUM(CF$16:CF71)&lt;CF$15,1,IF(CF$15=0,1,""))</f>
        <v>1</v>
      </c>
      <c r="CG72" s="239">
        <f>IF(SUM(CG$16:CG71)&lt;CG$15,1,IF(CG$15=0,1,""))</f>
        <v>1</v>
      </c>
      <c r="CH72" s="239">
        <f>IF(SUM(CH$16:CH71)&lt;CH$15,1,IF(CH$15=0,1,""))</f>
        <v>1</v>
      </c>
      <c r="CI72" s="239">
        <f>IF(SUM(CI$16:CI71)&lt;CI$15,1,IF(CI$15=0,1,""))</f>
        <v>1</v>
      </c>
      <c r="CJ72" s="239">
        <f>IF(SUM(CJ$16:CJ71)&lt;CJ$15,1,IF(CJ$15=0,1,""))</f>
        <v>1</v>
      </c>
      <c r="CK72" s="239">
        <f>IF(SUM(CK$16:CK71)&lt;CK$15,1,IF(CK$15=0,1,""))</f>
        <v>1</v>
      </c>
      <c r="CL72" s="239">
        <f>IF(SUM(CL$16:CL71)&lt;CL$15,1,IF(CL$15=0,1,""))</f>
        <v>1</v>
      </c>
      <c r="CM72" s="239">
        <f>IF(SUM(CM$16:CM71)&lt;CM$15,1,IF(CM$15=0,1,""))</f>
        <v>1</v>
      </c>
      <c r="CN72" s="239">
        <f>IF(SUM(CN$16:CN71)&lt;CN$15,1,IF(CN$15=0,1,""))</f>
        <v>1</v>
      </c>
      <c r="CO72" s="239">
        <f>IF(SUM(CO$16:CO71)&lt;CO$15,1,IF(CO$15=0,1,""))</f>
        <v>1</v>
      </c>
      <c r="CP72" s="239">
        <f>IF(SUM(CP$16:CP71)&lt;CP$15,1,IF(CP$15=0,1,""))</f>
        <v>1</v>
      </c>
      <c r="CQ72" s="239">
        <f>IF(SUM(CQ$16:CQ71)&lt;CQ$15,1,IF(CQ$15=0,1,""))</f>
        <v>1</v>
      </c>
      <c r="CR72" s="239">
        <f>IF(SUM(CR$16:CR71)&lt;CR$15,1,IF(CR$15=0,1,""))</f>
        <v>1</v>
      </c>
      <c r="CS72" s="239">
        <f>IF(SUM(CS$16:CS71)&lt;CS$15,1,IF(CS$15=0,1,""))</f>
        <v>1</v>
      </c>
      <c r="CT72" s="239">
        <f>IF(SUM(CT$16:CT71)&lt;CT$15,1,IF(CT$15=0,1,""))</f>
        <v>1</v>
      </c>
      <c r="CU72" s="239">
        <f>IF(SUM(CU$16:CU71)&lt;CU$15,1,IF(CU$15=0,1,""))</f>
        <v>1</v>
      </c>
      <c r="CV72" s="239">
        <f>IF(SUM(CV$16:CV71)&lt;CV$15,1,IF(CV$15=0,1,""))</f>
        <v>1</v>
      </c>
      <c r="CW72" s="239">
        <f>IF(SUM(CW$16:CW71)&lt;CW$15,1,IF(CW$15=0,1,""))</f>
        <v>1</v>
      </c>
      <c r="CX72" s="239">
        <f>IF(SUM(CX$16:CX71)&lt;CX$15,1,IF(CX$15=0,1,""))</f>
        <v>1</v>
      </c>
      <c r="CY72" s="239">
        <f>IF(SUM(CY$16:CY71)&lt;CY$15,1,IF(CY$15=0,1,""))</f>
        <v>1</v>
      </c>
      <c r="CZ72" s="239">
        <f>IF(SUM(CZ$16:CZ71)&lt;CZ$15,1,IF(CZ$15=0,1,""))</f>
        <v>1</v>
      </c>
      <c r="DA72" s="239">
        <f>IF(SUM(DA$16:DA71)&lt;DA$15,1,IF(DA$15=0,1,""))</f>
        <v>1</v>
      </c>
      <c r="DB72" s="239">
        <f>IF(SUM(DB$16:DB71)&lt;DB$15,1,IF(DB$15=0,1,""))</f>
        <v>1</v>
      </c>
      <c r="DC72" s="239">
        <f>IF(SUM(DC$16:DC71)&lt;DC$15,1,IF(DC$15=0,1,""))</f>
        <v>1</v>
      </c>
      <c r="DD72" s="239">
        <f>IF(SUM(DD$16:DD71)&lt;DD$15,1,IF(DD$15=0,1,""))</f>
        <v>1</v>
      </c>
      <c r="DE72" s="239">
        <f>IF(SUM(DE$16:DE71)&lt;DE$15,1,IF(DE$15=0,1,""))</f>
        <v>1</v>
      </c>
      <c r="DF72" s="239">
        <f>IF(SUM(DF$16:DF71)&lt;DF$15,1,IF(DF$15=0,1,""))</f>
        <v>1</v>
      </c>
      <c r="DG72" s="239">
        <f>IF(SUM(DG$16:DG71)&lt;DG$15,1,IF(DG$15=0,1,""))</f>
        <v>1</v>
      </c>
      <c r="DH72" s="239">
        <f>IF(SUM(DH$16:DH71)&lt;DH$15,1,IF(DH$15=0,1,""))</f>
        <v>1</v>
      </c>
      <c r="DI72" s="239">
        <f>IF(SUM(DI$16:DI71)&lt;DI$15,1,IF(DI$15=0,1,""))</f>
        <v>1</v>
      </c>
      <c r="DJ72" s="239">
        <f>IF(SUM(DJ$16:DJ71)&lt;DJ$15,1,IF(DJ$15=0,1,""))</f>
        <v>1</v>
      </c>
      <c r="DK72" s="239">
        <f>IF(SUM(DK$16:DK71)&lt;DK$15,1,IF(DK$15=0,1,""))</f>
        <v>1</v>
      </c>
      <c r="DL72" s="239">
        <f>IF(SUM(DL$16:DL71)&lt;DL$15,1,IF(DL$15=0,1,""))</f>
        <v>1</v>
      </c>
      <c r="DM72" s="239">
        <f>IF(SUM(DM$16:DM71)&lt;DM$15,1,IF(DM$15=0,1,""))</f>
        <v>1</v>
      </c>
      <c r="DN72" s="239">
        <f>IF(SUM(DN$16:DN71)&lt;DN$15,1,IF(DN$15=0,1,""))</f>
        <v>1</v>
      </c>
      <c r="DO72" s="239">
        <f>IF(SUM(DO$16:DO71)&lt;DO$15,1,IF(DO$15=0,1,""))</f>
        <v>1</v>
      </c>
      <c r="DP72" s="239">
        <f>IF(SUM(DP$16:DP71)&lt;DP$15,1,IF(DP$15=0,1,""))</f>
        <v>1</v>
      </c>
      <c r="DQ72" s="239">
        <f>IF(SUM(DQ$16:DQ71)&lt;DQ$15,1,IF(DQ$15=0,1,""))</f>
        <v>1</v>
      </c>
      <c r="DR72" s="239">
        <f>IF(SUM(DR$16:DR71)&lt;DR$15,1,IF(DR$15=0,1,""))</f>
        <v>1</v>
      </c>
      <c r="DS72" s="239">
        <f>IF(SUM(DS$16:DS71)&lt;DS$15,1,IF(DS$15=0,1,""))</f>
        <v>1</v>
      </c>
      <c r="DT72" s="239">
        <f>IF(SUM(DT$16:DT71)&lt;DT$15,1,IF(DT$15=0,1,""))</f>
        <v>1</v>
      </c>
      <c r="DU72" s="239">
        <f>IF(SUM(DU$16:DU71)&lt;DU$15,1,IF(DU$15=0,1,""))</f>
        <v>1</v>
      </c>
      <c r="DV72" s="239">
        <f>IF(SUM(DV$16:DV71)&lt;DV$15,1,IF(DV$15=0,1,""))</f>
        <v>1</v>
      </c>
      <c r="DW72" s="239">
        <f>IF(SUM(DW$16:DW71)&lt;DW$15,1,IF(DW$15=0,1,""))</f>
        <v>1</v>
      </c>
      <c r="DX72" s="239">
        <f>IF(SUM(DX$16:DX71)&lt;DX$15,1,IF(DX$15=0,1,""))</f>
        <v>1</v>
      </c>
      <c r="DY72" s="239">
        <f>IF(SUM(DY$16:DY71)&lt;DY$15,1,IF(DY$15=0,1,""))</f>
        <v>1</v>
      </c>
      <c r="DZ72" s="239">
        <f>IF(SUM(DZ$16:DZ71)&lt;DZ$15,1,IF(DZ$15=0,1,""))</f>
        <v>1</v>
      </c>
      <c r="EA72" s="239">
        <f>IF(SUM(EA$16:EA71)&lt;EA$15,1,IF(EA$15=0,1,""))</f>
        <v>1</v>
      </c>
      <c r="EB72" s="239">
        <f>IF(SUM(EB$16:EB71)&lt;EB$15,1,IF(EB$15=0,1,""))</f>
        <v>1</v>
      </c>
      <c r="EC72" s="239">
        <f>IF(SUM(EC$16:EC71)&lt;EC$15,1,IF(EC$15=0,1,""))</f>
        <v>1</v>
      </c>
      <c r="ED72" s="239">
        <f>IF(SUM(ED$16:ED71)&lt;ED$15,1,IF(ED$15=0,1,""))</f>
        <v>1</v>
      </c>
      <c r="EE72" s="239">
        <f>IF(SUM(EE$16:EE71)&lt;EE$15,1,IF(EE$15=0,1,""))</f>
        <v>1</v>
      </c>
      <c r="EF72" s="239">
        <f>IF(SUM(EF$16:EF71)&lt;EF$15,1,IF(EF$15=0,1,""))</f>
        <v>1</v>
      </c>
      <c r="EG72" s="239">
        <f>IF(SUM(EG$16:EG71)&lt;EG$15,1,IF(EG$15=0,1,""))</f>
        <v>1</v>
      </c>
      <c r="EH72" s="239">
        <f>IF(SUM(EH$16:EH71)&lt;EH$15,1,IF(EH$15=0,1,""))</f>
        <v>1</v>
      </c>
      <c r="EI72" s="239">
        <f>IF(SUM(EI$16:EI71)&lt;EI$15,1,IF(EI$15=0,1,""))</f>
        <v>1</v>
      </c>
      <c r="EJ72" s="239">
        <f>IF(SUM(EJ$16:EJ71)&lt;EJ$15,1,IF(EJ$15=0,1,""))</f>
        <v>1</v>
      </c>
      <c r="EK72" s="239">
        <f>IF(SUM(EK$16:EK71)&lt;EK$15,1,IF(EK$15=0,1,""))</f>
        <v>1</v>
      </c>
      <c r="EL72" s="239">
        <f>IF(SUM(EL$16:EL71)&lt;EL$15,1,IF(EL$15=0,1,""))</f>
        <v>1</v>
      </c>
      <c r="EM72" s="239">
        <f>IF(SUM(EM$16:EM71)&lt;EM$15,1,IF(EM$15=0,1,""))</f>
        <v>1</v>
      </c>
      <c r="EN72" s="239">
        <f>IF(SUM(EN$16:EN71)&lt;EN$15,1,IF(EN$15=0,1,""))</f>
        <v>1</v>
      </c>
      <c r="EO72" s="239">
        <f>IF(SUM(EO$16:EO71)&lt;EO$15,1,IF(EO$15=0,1,""))</f>
        <v>1</v>
      </c>
      <c r="EP72" s="239">
        <f>IF(SUM(EP$16:EP71)&lt;EP$15,1,IF(EP$15=0,1,""))</f>
        <v>1</v>
      </c>
      <c r="EQ72" s="239">
        <f>IF(SUM(EQ$16:EQ71)&lt;EQ$15,1,IF(EQ$15=0,1,""))</f>
        <v>1</v>
      </c>
      <c r="ER72" s="239">
        <f>IF(SUM(ER$16:ER71)&lt;ER$15,1,IF(ER$15=0,1,""))</f>
        <v>1</v>
      </c>
      <c r="ES72" s="239">
        <f>IF(SUM(ES$16:ES71)&lt;ES$15,1,IF(ES$15=0,1,""))</f>
        <v>1</v>
      </c>
      <c r="ET72" s="239">
        <f>IF(SUM(ET$16:ET71)&lt;ET$15,1,IF(ET$15=0,1,""))</f>
        <v>1</v>
      </c>
      <c r="EU72" s="239">
        <f>IF(SUM(EU$16:EU71)&lt;EU$15,1,IF(EU$15=0,1,""))</f>
        <v>1</v>
      </c>
      <c r="EV72" s="239">
        <f>IF(SUM(EV$16:EV71)&lt;EV$15,1,IF(EV$15=0,1,""))</f>
        <v>1</v>
      </c>
      <c r="EW72" s="239">
        <f>IF(SUM(EW$16:EW71)&lt;EW$15,1,IF(EW$15=0,1,""))</f>
        <v>1</v>
      </c>
      <c r="EX72" s="239">
        <f>IF(SUM(EX$16:EX71)&lt;EX$15,1,IF(EX$15=0,1,""))</f>
        <v>1</v>
      </c>
      <c r="EY72" s="239">
        <f>IF(SUM(EY$16:EY71)&lt;EY$15,1,IF(EY$15=0,1,""))</f>
        <v>1</v>
      </c>
      <c r="EZ72" s="239">
        <f>IF(SUM(EZ$16:EZ71)&lt;EZ$15,1,IF(EZ$15=0,1,""))</f>
        <v>1</v>
      </c>
      <c r="FA72" s="239">
        <f>IF(SUM(FA$16:FA71)&lt;FA$15,1,IF(FA$15=0,1,""))</f>
        <v>1</v>
      </c>
      <c r="FB72" s="239">
        <f>IF(SUM(FB$16:FB71)&lt;FB$15,1,IF(FB$15=0,1,""))</f>
        <v>1</v>
      </c>
      <c r="FC72" s="239">
        <f>IF(SUM(FC$16:FC71)&lt;FC$15,1,IF(FC$15=0,1,""))</f>
        <v>1</v>
      </c>
      <c r="FD72" s="239">
        <f>IF(SUM(FD$16:FD71)&lt;FD$15,1,IF(FD$15=0,1,""))</f>
        <v>1</v>
      </c>
      <c r="FE72" s="239">
        <f>IF(SUM(FE$16:FE71)&lt;FE$15,1,IF(FE$15=0,1,""))</f>
        <v>1</v>
      </c>
      <c r="FF72" s="239">
        <f>IF(SUM(FF$16:FF71)&lt;FF$15,1,IF(FF$15=0,1,""))</f>
        <v>1</v>
      </c>
      <c r="FG72" s="239">
        <f>IF(SUM(FG$16:FG71)&lt;FG$15,1,IF(FG$15=0,1,""))</f>
        <v>1</v>
      </c>
      <c r="FH72" s="239">
        <f>IF(SUM(FH$16:FH71)&lt;FH$15,1,IF(FH$15=0,1,""))</f>
        <v>1</v>
      </c>
      <c r="FI72" s="239">
        <f>IF(SUM(FI$16:FI71)&lt;FI$15,1,IF(FI$15=0,1,""))</f>
        <v>1</v>
      </c>
      <c r="FJ72" s="239">
        <f>IF(SUM(FJ$16:FJ71)&lt;FJ$15,1,IF(FJ$15=0,1,""))</f>
        <v>1</v>
      </c>
      <c r="FK72" s="239">
        <f>IF(SUM(FK$16:FK71)&lt;FK$15,1,IF(FK$15=0,1,""))</f>
        <v>1</v>
      </c>
      <c r="FL72" s="239">
        <f>IF(SUM(FL$16:FL71)&lt;FL$15,1,IF(FL$15=0,1,""))</f>
        <v>1</v>
      </c>
      <c r="FM72" s="239">
        <f>IF(SUM(FM$16:FM71)&lt;FM$15,1,IF(FM$15=0,1,""))</f>
        <v>1</v>
      </c>
      <c r="FN72" s="239">
        <f>IF(SUM(FN$16:FN71)&lt;FN$15,1,IF(FN$15=0,1,""))</f>
        <v>1</v>
      </c>
      <c r="FO72" s="239">
        <f>IF(SUM(FO$16:FO71)&lt;FO$15,1,IF(FO$15=0,1,""))</f>
        <v>1</v>
      </c>
      <c r="FP72" s="239">
        <f>IF(SUM(FP$16:FP71)&lt;FP$15,1,IF(FP$15=0,1,""))</f>
        <v>1</v>
      </c>
      <c r="FQ72" s="239">
        <f>IF(SUM(FQ$16:FQ71)&lt;FQ$15,1,IF(FQ$15=0,1,""))</f>
        <v>1</v>
      </c>
      <c r="FR72" s="239">
        <f>IF(SUM(FR$16:FR71)&lt;FR$15,1,IF(FR$15=0,1,""))</f>
        <v>1</v>
      </c>
      <c r="FS72" s="239">
        <f>IF(SUM(FS$16:FS71)&lt;FS$15,1,IF(FS$15=0,1,""))</f>
        <v>1</v>
      </c>
      <c r="FT72" s="239">
        <f>IF(SUM(FT$16:FT71)&lt;FT$15,1,IF(FT$15=0,1,""))</f>
        <v>1</v>
      </c>
      <c r="FU72" s="239">
        <f>IF(SUM(FU$16:FU71)&lt;FU$15,1,IF(FU$15=0,1,""))</f>
        <v>1</v>
      </c>
      <c r="FV72" s="239">
        <f>IF(SUM(FV$16:FV71)&lt;FV$15,1,IF(FV$15=0,1,""))</f>
        <v>1</v>
      </c>
      <c r="FW72" s="239">
        <f>IF(SUM(FW$16:FW71)&lt;FW$15,1,IF(FW$15=0,1,""))</f>
        <v>1</v>
      </c>
      <c r="FX72" s="239">
        <f>IF(SUM(FX$16:FX71)&lt;FX$15,1,IF(FX$15=0,1,""))</f>
        <v>1</v>
      </c>
      <c r="FY72" s="239">
        <f>IF(SUM(FY$16:FY71)&lt;FY$15,1,IF(FY$15=0,1,""))</f>
        <v>1</v>
      </c>
      <c r="FZ72" s="239">
        <f>IF(SUM(FZ$16:FZ71)&lt;FZ$15,1,IF(FZ$15=0,1,""))</f>
        <v>1</v>
      </c>
      <c r="GA72" s="239">
        <f>IF(SUM(GA$16:GA71)&lt;GA$15,1,IF(GA$15=0,1,""))</f>
        <v>1</v>
      </c>
      <c r="GB72" s="239">
        <f>IF(SUM(GB$16:GB71)&lt;GB$15,1,IF(GB$15=0,1,""))</f>
        <v>1</v>
      </c>
      <c r="GC72" s="239">
        <f>IF(SUM(GC$16:GC71)&lt;GC$15,1,IF(GC$15=0,1,""))</f>
        <v>1</v>
      </c>
      <c r="GD72" s="239">
        <f>IF(SUM(GD$16:GD71)&lt;GD$15,1,IF(GD$15=0,1,""))</f>
        <v>1</v>
      </c>
      <c r="GE72" s="239">
        <f>IF(SUM(GE$16:GE71)&lt;GE$15,1,IF(GE$15=0,1,""))</f>
        <v>1</v>
      </c>
      <c r="GF72" s="239">
        <f>IF(SUM(GF$16:GF71)&lt;GF$15,1,IF(GF$15=0,1,""))</f>
        <v>1</v>
      </c>
      <c r="GG72" s="239">
        <f>IF(SUM(GG$16:GG71)&lt;GG$15,1,IF(GG$15=0,1,""))</f>
        <v>1</v>
      </c>
      <c r="GH72" s="239">
        <f>IF(SUM(GH$16:GH71)&lt;GH$15,1,IF(GH$15=0,1,""))</f>
        <v>1</v>
      </c>
      <c r="GI72" s="239">
        <f>IF(SUM(GI$16:GI71)&lt;GI$15,1,IF(GI$15=0,1,""))</f>
        <v>1</v>
      </c>
      <c r="GJ72" s="239">
        <f>IF(SUM(GJ$16:GJ71)&lt;GJ$15,1,IF(GJ$15=0,1,""))</f>
        <v>1</v>
      </c>
      <c r="GK72" s="239">
        <f>IF(SUM(GK$16:GK71)&lt;GK$15,1,IF(GK$15=0,1,""))</f>
        <v>1</v>
      </c>
      <c r="GL72" s="239">
        <f>IF(SUM(GL$16:GL71)&lt;GL$15,1,IF(GL$15=0,1,""))</f>
        <v>1</v>
      </c>
      <c r="GM72" s="239">
        <f>IF(SUM(GM$16:GM71)&lt;GM$15,1,IF(GM$15=0,1,""))</f>
        <v>1</v>
      </c>
      <c r="GN72" s="239">
        <f>IF(SUM(GN$16:GN71)&lt;GN$15,1,IF(GN$15=0,1,""))</f>
        <v>1</v>
      </c>
      <c r="GO72" s="239">
        <f>IF(SUM(GO$16:GO71)&lt;GO$15,1,IF(GO$15=0,1,""))</f>
        <v>1</v>
      </c>
      <c r="GP72" s="239">
        <f>IF(SUM(GP$16:GP71)&lt;GP$15,1,IF(GP$15=0,1,""))</f>
        <v>1</v>
      </c>
      <c r="GQ72" s="239">
        <f>IF(SUM(GQ$16:GQ71)&lt;GQ$15,1,IF(GQ$15=0,1,""))</f>
        <v>1</v>
      </c>
      <c r="GR72" s="239">
        <f>IF(SUM(GR$16:GR71)&lt;GR$15,1,IF(GR$15=0,1,""))</f>
        <v>1</v>
      </c>
      <c r="GS72" s="239">
        <f>IF(SUM(GS$16:GS71)&lt;GS$15,1,IF(GS$15=0,1,""))</f>
        <v>1</v>
      </c>
      <c r="GT72" s="239">
        <f>IF(SUM(GT$16:GT71)&lt;GT$15,1,IF(GT$15=0,1,""))</f>
        <v>1</v>
      </c>
      <c r="GU72" s="239">
        <f>IF(SUM(GU$16:GU71)&lt;GU$15,1,IF(GU$15=0,1,""))</f>
        <v>1</v>
      </c>
      <c r="GV72" s="239">
        <f>IF(SUM(GV$16:GV71)&lt;GV$15,1,IF(GV$15=0,1,""))</f>
        <v>1</v>
      </c>
      <c r="GW72" s="239">
        <f>IF(SUM(GW$16:GW71)&lt;GW$15,1,IF(GW$15=0,1,""))</f>
        <v>1</v>
      </c>
      <c r="GX72" s="239">
        <f>IF(SUM(GX$16:GX71)&lt;GX$15,1,IF(GX$15=0,1,""))</f>
        <v>1</v>
      </c>
      <c r="GY72" s="239">
        <f>IF(SUM(GY$16:GY71)&lt;GY$15,1,IF(GY$15=0,1,""))</f>
        <v>1</v>
      </c>
      <c r="GZ72" s="239">
        <f>IF(SUM(GZ$16:GZ71)&lt;GZ$15,1,IF(GZ$15=0,1,""))</f>
        <v>1</v>
      </c>
      <c r="HA72" s="239">
        <f>IF(SUM(HA$16:HA71)&lt;HA$15,1,IF(HA$15=0,1,""))</f>
        <v>1</v>
      </c>
      <c r="HB72" s="239">
        <f>IF(SUM(HB$16:HB71)&lt;HB$15,1,IF(HB$15=0,1,""))</f>
        <v>1</v>
      </c>
      <c r="HC72" s="239">
        <f>IF(SUM(HC$16:HC71)&lt;HC$15,1,IF(HC$15=0,1,""))</f>
        <v>1</v>
      </c>
      <c r="HD72" s="239">
        <f>IF(SUM(HD$16:HD71)&lt;HD$15,1,IF(HD$15=0,1,""))</f>
        <v>1</v>
      </c>
      <c r="HE72" s="239">
        <f>IF(SUM(HE$16:HE71)&lt;HE$15,1,IF(HE$15=0,1,""))</f>
        <v>1</v>
      </c>
      <c r="HF72" s="239">
        <f>IF(SUM(HF$16:HF71)&lt;HF$15,1,IF(HF$15=0,1,""))</f>
        <v>1</v>
      </c>
      <c r="HG72" s="239">
        <f>IF(SUM(HG$16:HG71)&lt;HG$15,1,IF(HG$15=0,1,""))</f>
        <v>1</v>
      </c>
      <c r="HH72" s="239">
        <f>IF(SUM(HH$16:HH71)&lt;HH$15,1,IF(HH$15=0,1,""))</f>
        <v>1</v>
      </c>
      <c r="HI72" s="239">
        <f>IF(SUM(HI$16:HI71)&lt;HI$15,1,IF(HI$15=0,1,""))</f>
        <v>1</v>
      </c>
      <c r="HJ72" s="239">
        <f>IF(SUM(HJ$16:HJ71)&lt;HJ$15,1,IF(HJ$15=0,1,""))</f>
        <v>1</v>
      </c>
      <c r="HK72" s="239">
        <f>IF(SUM(HK$16:HK71)&lt;HK$15,1,IF(HK$15=0,1,""))</f>
        <v>1</v>
      </c>
      <c r="HL72" s="239">
        <f>IF(SUM(HL$16:HL71)&lt;HL$15,1,IF(HL$15=0,1,""))</f>
        <v>1</v>
      </c>
      <c r="HM72" s="239">
        <f>IF(SUM(HM$16:HM71)&lt;HM$15,1,IF(HM$15=0,1,""))</f>
        <v>1</v>
      </c>
      <c r="HN72" s="239">
        <f>IF(SUM(HN$16:HN71)&lt;HN$15,1,IF(HN$15=0,1,""))</f>
        <v>1</v>
      </c>
      <c r="HO72" s="239">
        <f>IF(SUM(HO$16:HO71)&lt;HO$15,1,IF(HO$15=0,1,""))</f>
        <v>1</v>
      </c>
      <c r="HP72" s="239">
        <f>IF(SUM(HP$16:HP71)&lt;HP$15,1,IF(HP$15=0,1,""))</f>
        <v>1</v>
      </c>
      <c r="HQ72" s="239">
        <f>IF(SUM(HQ$16:HQ71)&lt;HQ$15,1,IF(HQ$15=0,1,""))</f>
        <v>1</v>
      </c>
      <c r="HR72" s="239">
        <f>IF(SUM(HR$16:HR71)&lt;HR$15,1,IF(HR$15=0,1,""))</f>
        <v>1</v>
      </c>
      <c r="HS72" s="239">
        <f>IF(SUM(HS$16:HS71)&lt;HS$15,1,IF(HS$15=0,1,""))</f>
        <v>1</v>
      </c>
      <c r="HT72" s="239">
        <f>IF(SUM(HT$16:HT71)&lt;HT$15,1,IF(HT$15=0,1,""))</f>
        <v>1</v>
      </c>
      <c r="HU72" s="239">
        <f>IF(SUM(HU$16:HU71)&lt;HU$15,1,IF(HU$15=0,1,""))</f>
        <v>1</v>
      </c>
      <c r="HV72" s="239">
        <f>IF(SUM(HV$16:HV71)&lt;HV$15,1,IF(HV$15=0,1,""))</f>
        <v>1</v>
      </c>
      <c r="HW72" s="239">
        <f>IF(SUM(HW$16:HW71)&lt;HW$15,1,IF(HW$15=0,1,""))</f>
        <v>1</v>
      </c>
      <c r="HX72" s="239">
        <f>IF(SUM(HX$16:HX71)&lt;HX$15,1,IF(HX$15=0,1,""))</f>
        <v>1</v>
      </c>
      <c r="HY72" s="239">
        <f>IF(SUM(HY$16:HY71)&lt;HY$15,1,IF(HY$15=0,1,""))</f>
        <v>1</v>
      </c>
      <c r="HZ72" s="239">
        <f>IF(SUM(HZ$16:HZ71)&lt;HZ$15,1,IF(HZ$15=0,1,""))</f>
        <v>1</v>
      </c>
      <c r="IA72" s="239">
        <f>IF(SUM(IA$16:IA71)&lt;IA$15,1,IF(IA$15=0,1,""))</f>
        <v>1</v>
      </c>
      <c r="IB72" s="239">
        <f>IF(SUM(IB$16:IB71)&lt;IB$15,1,IF(IB$15=0,1,""))</f>
        <v>1</v>
      </c>
      <c r="IC72" s="239">
        <f>IF(SUM(IC$16:IC71)&lt;IC$15,1,IF(IC$15=0,1,""))</f>
        <v>1</v>
      </c>
      <c r="ID72" s="239">
        <f>IF(SUM(ID$16:ID71)&lt;ID$15,1,IF(ID$15=0,1,""))</f>
        <v>1</v>
      </c>
      <c r="IE72" s="239">
        <f>IF(SUM(IE$16:IE71)&lt;IE$15,1,IF(IE$15=0,1,""))</f>
        <v>1</v>
      </c>
      <c r="IF72" s="239">
        <f>IF(SUM(IF$16:IF71)&lt;IF$15,1,IF(IF$15=0,1,""))</f>
        <v>1</v>
      </c>
      <c r="IG72" s="239">
        <f>IF(SUM(IG$16:IG71)&lt;IG$15,1,IF(IG$15=0,1,""))</f>
        <v>1</v>
      </c>
      <c r="IH72" s="239">
        <f>IF(SUM(IH$16:IH71)&lt;IH$15,1,IF(IH$15=0,1,""))</f>
        <v>1</v>
      </c>
      <c r="II72" s="239">
        <f>IF(SUM(II$16:II71)&lt;II$15,1,IF(II$15=0,1,""))</f>
        <v>1</v>
      </c>
      <c r="IJ72" s="239">
        <f>IF(SUM(IJ$16:IJ71)&lt;IJ$15,1,IF(IJ$15=0,1,""))</f>
        <v>1</v>
      </c>
      <c r="IK72" s="239">
        <f>IF(SUM(IK$16:IK71)&lt;IK$15,1,IF(IK$15=0,1,""))</f>
        <v>1</v>
      </c>
      <c r="IL72" s="239">
        <f>IF(SUM(IL$16:IL71)&lt;IL$15,1,IF(IL$15=0,1,""))</f>
        <v>1</v>
      </c>
      <c r="IM72" s="239">
        <f>IF(SUM(IM$16:IM71)&lt;IM$15,1,IF(IM$15=0,1,""))</f>
        <v>1</v>
      </c>
      <c r="IN72" s="239">
        <f>IF(SUM(IN$16:IN71)&lt;IN$15,1,IF(IN$15=0,1,""))</f>
        <v>1</v>
      </c>
    </row>
    <row r="73" spans="1:248" ht="12.95" customHeight="1">
      <c r="B73" s="384"/>
      <c r="C73" s="16"/>
      <c r="D73" s="16"/>
      <c r="E73" s="384">
        <v>58</v>
      </c>
      <c r="F73" s="16" t="str">
        <f>Sites!C61</f>
        <v>GKBH1</v>
      </c>
      <c r="G73" s="253"/>
      <c r="H73" s="16"/>
      <c r="I73" s="239" t="str">
        <f>IF(SUM(I$16:I72)&lt;I$15,1,IF(I$15=0,1,""))</f>
        <v/>
      </c>
      <c r="J73" s="239" t="str">
        <f>IF(SUM(J$16:J72)&lt;J$15,1,IF(J$15=0,1,""))</f>
        <v/>
      </c>
      <c r="K73" s="239" t="str">
        <f>IF(SUM(K$16:K72)&lt;K$15,1,IF(K$15=0,1,""))</f>
        <v/>
      </c>
      <c r="L73" s="239" t="str">
        <f>IF(SUM(L$16:L72)&lt;L$15,1,IF(L$15=0,1,""))</f>
        <v/>
      </c>
      <c r="M73" s="239" t="str">
        <f>IF(SUM(M$16:M72)&lt;M$15,1,IF(M$15=0,1,""))</f>
        <v/>
      </c>
      <c r="N73" s="239" t="str">
        <f>IF(SUM(N$16:N72)&lt;N$15,1,IF(N$15=0,1,""))</f>
        <v/>
      </c>
      <c r="O73" s="239" t="str">
        <f>IF(SUM(O$16:O72)&lt;O$15,1,IF(O$15=0,1,""))</f>
        <v/>
      </c>
      <c r="P73" s="239" t="str">
        <f>IF(SUM(P$16:P72)&lt;P$15,1,IF(P$15=0,1,""))</f>
        <v/>
      </c>
      <c r="Q73" s="239" t="str">
        <f>IF(SUM(Q$16:Q72)&lt;Q$15,1,IF(Q$15=0,1,""))</f>
        <v/>
      </c>
      <c r="R73" s="239" t="str">
        <f>IF(SUM(R$16:R72)&lt;R$15,1,IF(R$15=0,1,""))</f>
        <v/>
      </c>
      <c r="S73" s="239" t="str">
        <f>IF(SUM(S$16:S72)&lt;S$15,1,IF(S$15=0,1,""))</f>
        <v/>
      </c>
      <c r="T73" s="239">
        <f>IF(SUM(T$16:T72)&lt;T$15,1,IF(T$15=0,1,""))</f>
        <v>1</v>
      </c>
      <c r="U73" s="239">
        <f>IF(SUM(U$16:U72)&lt;U$15,1,IF(U$15=0,1,""))</f>
        <v>1</v>
      </c>
      <c r="V73" s="239">
        <f>IF(SUM(V$16:V72)&lt;V$15,1,IF(V$15=0,1,""))</f>
        <v>1</v>
      </c>
      <c r="W73" s="239">
        <f>IF(SUM(W$16:W72)&lt;W$15,1,IF(W$15=0,1,""))</f>
        <v>1</v>
      </c>
      <c r="X73" s="239">
        <f>IF(SUM(X$16:X72)&lt;X$15,1,IF(X$15=0,1,""))</f>
        <v>1</v>
      </c>
      <c r="Y73" s="239">
        <f>IF(SUM(Y$16:Y72)&lt;Y$15,1,IF(Y$15=0,1,""))</f>
        <v>1</v>
      </c>
      <c r="Z73" s="239">
        <f>IF(SUM(Z$16:Z72)&lt;Z$15,1,IF(Z$15=0,1,""))</f>
        <v>1</v>
      </c>
      <c r="AA73" s="239">
        <f>IF(SUM(AA$16:AA72)&lt;AA$15,1,IF(AA$15=0,1,""))</f>
        <v>1</v>
      </c>
      <c r="AB73" s="239">
        <f>IF(SUM(AB$16:AB72)&lt;AB$15,1,IF(AB$15=0,1,""))</f>
        <v>1</v>
      </c>
      <c r="AC73" s="239">
        <f>IF(SUM(AC$16:AC72)&lt;AC$15,1,IF(AC$15=0,1,""))</f>
        <v>1</v>
      </c>
      <c r="AD73" s="239">
        <f>IF(SUM(AD$16:AD72)&lt;AD$15,1,IF(AD$15=0,1,""))</f>
        <v>1</v>
      </c>
      <c r="AE73" s="239">
        <f>IF(SUM(AE$16:AE72)&lt;AE$15,1,IF(AE$15=0,1,""))</f>
        <v>1</v>
      </c>
      <c r="AF73" s="239">
        <f>IF(SUM(AF$16:AF72)&lt;AF$15,1,IF(AF$15=0,1,""))</f>
        <v>1</v>
      </c>
      <c r="AG73" s="239">
        <f>IF(SUM(AG$16:AG72)&lt;AG$15,1,IF(AG$15=0,1,""))</f>
        <v>1</v>
      </c>
      <c r="AH73" s="239">
        <f>IF(SUM(AH$16:AH72)&lt;AH$15,1,IF(AH$15=0,1,""))</f>
        <v>1</v>
      </c>
      <c r="AI73" s="239">
        <f>IF(SUM(AI$16:AI72)&lt;AI$15,1,IF(AI$15=0,1,""))</f>
        <v>1</v>
      </c>
      <c r="AJ73" s="239">
        <f>IF(SUM(AJ$16:AJ72)&lt;AJ$15,1,IF(AJ$15=0,1,""))</f>
        <v>1</v>
      </c>
      <c r="AK73" s="239">
        <f>IF(SUM(AK$16:AK72)&lt;AK$15,1,IF(AK$15=0,1,""))</f>
        <v>1</v>
      </c>
      <c r="AL73" s="239">
        <f>IF(SUM(AL$16:AL72)&lt;AL$15,1,IF(AL$15=0,1,""))</f>
        <v>1</v>
      </c>
      <c r="AM73" s="239">
        <f>IF(SUM(AM$16:AM72)&lt;AM$15,1,IF(AM$15=0,1,""))</f>
        <v>1</v>
      </c>
      <c r="AN73" s="239">
        <f>IF(SUM(AN$16:AN72)&lt;AN$15,1,IF(AN$15=0,1,""))</f>
        <v>1</v>
      </c>
      <c r="AO73" s="239">
        <f>IF(SUM(AO$16:AO72)&lt;AO$15,1,IF(AO$15=0,1,""))</f>
        <v>1</v>
      </c>
      <c r="AP73" s="239">
        <f>IF(SUM(AP$16:AP72)&lt;AP$15,1,IF(AP$15=0,1,""))</f>
        <v>1</v>
      </c>
      <c r="AQ73" s="239">
        <f>IF(SUM(AQ$16:AQ72)&lt;AQ$15,1,IF(AQ$15=0,1,""))</f>
        <v>1</v>
      </c>
      <c r="AR73" s="239">
        <f>IF(SUM(AR$16:AR72)&lt;AR$15,1,IF(AR$15=0,1,""))</f>
        <v>1</v>
      </c>
      <c r="AS73" s="239">
        <f>IF(SUM(AS$16:AS72)&lt;AS$15,1,IF(AS$15=0,1,""))</f>
        <v>1</v>
      </c>
      <c r="AT73" s="239">
        <f>IF(SUM(AT$16:AT72)&lt;AT$15,1,IF(AT$15=0,1,""))</f>
        <v>1</v>
      </c>
      <c r="AU73" s="239">
        <f>IF(SUM(AU$16:AU72)&lt;AU$15,1,IF(AU$15=0,1,""))</f>
        <v>1</v>
      </c>
      <c r="AV73" s="239">
        <f>IF(SUM(AV$16:AV72)&lt;AV$15,1,IF(AV$15=0,1,""))</f>
        <v>1</v>
      </c>
      <c r="AW73" s="239">
        <f>IF(SUM(AW$16:AW72)&lt;AW$15,1,IF(AW$15=0,1,""))</f>
        <v>1</v>
      </c>
      <c r="AX73" s="239">
        <f>IF(SUM(AX$16:AX72)&lt;AX$15,1,IF(AX$15=0,1,""))</f>
        <v>1</v>
      </c>
      <c r="AY73" s="239">
        <f>IF(SUM(AY$16:AY72)&lt;AY$15,1,IF(AY$15=0,1,""))</f>
        <v>1</v>
      </c>
      <c r="AZ73" s="239">
        <f>IF(SUM(AZ$16:AZ72)&lt;AZ$15,1,IF(AZ$15=0,1,""))</f>
        <v>1</v>
      </c>
      <c r="BA73" s="239">
        <f>IF(SUM(BA$16:BA72)&lt;BA$15,1,IF(BA$15=0,1,""))</f>
        <v>1</v>
      </c>
      <c r="BB73" s="239">
        <f>IF(SUM(BB$16:BB72)&lt;BB$15,1,IF(BB$15=0,1,""))</f>
        <v>1</v>
      </c>
      <c r="BC73" s="239">
        <f>IF(SUM(BC$16:BC72)&lt;BC$15,1,IF(BC$15=0,1,""))</f>
        <v>1</v>
      </c>
      <c r="BD73" s="239">
        <f>IF(SUM(BD$16:BD72)&lt;BD$15,1,IF(BD$15=0,1,""))</f>
        <v>1</v>
      </c>
      <c r="BE73" s="239">
        <f>IF(SUM(BE$16:BE72)&lt;BE$15,1,IF(BE$15=0,1,""))</f>
        <v>1</v>
      </c>
      <c r="BF73" s="239">
        <f>IF(SUM(BF$16:BF72)&lt;BF$15,1,IF(BF$15=0,1,""))</f>
        <v>1</v>
      </c>
      <c r="BG73" s="239">
        <f>IF(SUM(BG$16:BG72)&lt;BG$15,1,IF(BG$15=0,1,""))</f>
        <v>1</v>
      </c>
      <c r="BH73" s="239">
        <f>IF(SUM(BH$16:BH72)&lt;BH$15,1,IF(BH$15=0,1,""))</f>
        <v>1</v>
      </c>
      <c r="BI73" s="239">
        <f>IF(SUM(BI$16:BI72)&lt;BI$15,1,IF(BI$15=0,1,""))</f>
        <v>1</v>
      </c>
      <c r="BJ73" s="239">
        <f>IF(SUM(BJ$16:BJ72)&lt;BJ$15,1,IF(BJ$15=0,1,""))</f>
        <v>1</v>
      </c>
      <c r="BK73" s="239">
        <f>IF(SUM(BK$16:BK72)&lt;BK$15,1,IF(BK$15=0,1,""))</f>
        <v>1</v>
      </c>
      <c r="BL73" s="239">
        <f>IF(SUM(BL$16:BL72)&lt;BL$15,1,IF(BL$15=0,1,""))</f>
        <v>1</v>
      </c>
      <c r="BM73" s="239">
        <f>IF(SUM(BM$16:BM72)&lt;BM$15,1,IF(BM$15=0,1,""))</f>
        <v>1</v>
      </c>
      <c r="BN73" s="239">
        <f>IF(SUM(BN$16:BN72)&lt;BN$15,1,IF(BN$15=0,1,""))</f>
        <v>1</v>
      </c>
      <c r="BO73" s="239">
        <f>IF(SUM(BO$16:BO72)&lt;BO$15,1,IF(BO$15=0,1,""))</f>
        <v>1</v>
      </c>
      <c r="BP73" s="239">
        <f>IF(SUM(BP$16:BP72)&lt;BP$15,1,IF(BP$15=0,1,""))</f>
        <v>1</v>
      </c>
      <c r="BQ73" s="239">
        <f>IF(SUM(BQ$16:BQ72)&lt;BQ$15,1,IF(BQ$15=0,1,""))</f>
        <v>1</v>
      </c>
      <c r="BR73" s="239">
        <f>IF(SUM(BR$16:BR72)&lt;BR$15,1,IF(BR$15=0,1,""))</f>
        <v>1</v>
      </c>
      <c r="BS73" s="239">
        <f>IF(SUM(BS$16:BS72)&lt;BS$15,1,IF(BS$15=0,1,""))</f>
        <v>1</v>
      </c>
      <c r="BT73" s="239">
        <f>IF(SUM(BT$16:BT72)&lt;BT$15,1,IF(BT$15=0,1,""))</f>
        <v>1</v>
      </c>
      <c r="BU73" s="239">
        <f>IF(SUM(BU$16:BU72)&lt;BU$15,1,IF(BU$15=0,1,""))</f>
        <v>1</v>
      </c>
      <c r="BV73" s="239">
        <f>IF(SUM(BV$16:BV72)&lt;BV$15,1,IF(BV$15=0,1,""))</f>
        <v>1</v>
      </c>
      <c r="BW73" s="239">
        <f>IF(SUM(BW$16:BW72)&lt;BW$15,1,IF(BW$15=0,1,""))</f>
        <v>1</v>
      </c>
      <c r="BX73" s="239">
        <f>IF(SUM(BX$16:BX72)&lt;BX$15,1,IF(BX$15=0,1,""))</f>
        <v>1</v>
      </c>
      <c r="BY73" s="239">
        <f>IF(SUM(BY$16:BY72)&lt;BY$15,1,IF(BY$15=0,1,""))</f>
        <v>1</v>
      </c>
      <c r="BZ73" s="239">
        <f>IF(SUM(BZ$16:BZ72)&lt;BZ$15,1,IF(BZ$15=0,1,""))</f>
        <v>1</v>
      </c>
      <c r="CA73" s="239">
        <f>IF(SUM(CA$16:CA72)&lt;CA$15,1,IF(CA$15=0,1,""))</f>
        <v>1</v>
      </c>
      <c r="CB73" s="239">
        <f>IF(SUM(CB$16:CB72)&lt;CB$15,1,IF(CB$15=0,1,""))</f>
        <v>1</v>
      </c>
      <c r="CC73" s="239">
        <f>IF(SUM(CC$16:CC72)&lt;CC$15,1,IF(CC$15=0,1,""))</f>
        <v>1</v>
      </c>
      <c r="CD73" s="239">
        <f>IF(SUM(CD$16:CD72)&lt;CD$15,1,IF(CD$15=0,1,""))</f>
        <v>1</v>
      </c>
      <c r="CE73" s="239">
        <f>IF(SUM(CE$16:CE72)&lt;CE$15,1,IF(CE$15=0,1,""))</f>
        <v>1</v>
      </c>
      <c r="CF73" s="239">
        <f>IF(SUM(CF$16:CF72)&lt;CF$15,1,IF(CF$15=0,1,""))</f>
        <v>1</v>
      </c>
      <c r="CG73" s="239">
        <f>IF(SUM(CG$16:CG72)&lt;CG$15,1,IF(CG$15=0,1,""))</f>
        <v>1</v>
      </c>
      <c r="CH73" s="239">
        <f>IF(SUM(CH$16:CH72)&lt;CH$15,1,IF(CH$15=0,1,""))</f>
        <v>1</v>
      </c>
      <c r="CI73" s="239">
        <f>IF(SUM(CI$16:CI72)&lt;CI$15,1,IF(CI$15=0,1,""))</f>
        <v>1</v>
      </c>
      <c r="CJ73" s="239">
        <f>IF(SUM(CJ$16:CJ72)&lt;CJ$15,1,IF(CJ$15=0,1,""))</f>
        <v>1</v>
      </c>
      <c r="CK73" s="239">
        <f>IF(SUM(CK$16:CK72)&lt;CK$15,1,IF(CK$15=0,1,""))</f>
        <v>1</v>
      </c>
      <c r="CL73" s="239">
        <f>IF(SUM(CL$16:CL72)&lt;CL$15,1,IF(CL$15=0,1,""))</f>
        <v>1</v>
      </c>
      <c r="CM73" s="239">
        <f>IF(SUM(CM$16:CM72)&lt;CM$15,1,IF(CM$15=0,1,""))</f>
        <v>1</v>
      </c>
      <c r="CN73" s="239">
        <f>IF(SUM(CN$16:CN72)&lt;CN$15,1,IF(CN$15=0,1,""))</f>
        <v>1</v>
      </c>
      <c r="CO73" s="239">
        <f>IF(SUM(CO$16:CO72)&lt;CO$15,1,IF(CO$15=0,1,""))</f>
        <v>1</v>
      </c>
      <c r="CP73" s="239">
        <f>IF(SUM(CP$16:CP72)&lt;CP$15,1,IF(CP$15=0,1,""))</f>
        <v>1</v>
      </c>
      <c r="CQ73" s="239">
        <f>IF(SUM(CQ$16:CQ72)&lt;CQ$15,1,IF(CQ$15=0,1,""))</f>
        <v>1</v>
      </c>
      <c r="CR73" s="239">
        <f>IF(SUM(CR$16:CR72)&lt;CR$15,1,IF(CR$15=0,1,""))</f>
        <v>1</v>
      </c>
      <c r="CS73" s="239">
        <f>IF(SUM(CS$16:CS72)&lt;CS$15,1,IF(CS$15=0,1,""))</f>
        <v>1</v>
      </c>
      <c r="CT73" s="239">
        <f>IF(SUM(CT$16:CT72)&lt;CT$15,1,IF(CT$15=0,1,""))</f>
        <v>1</v>
      </c>
      <c r="CU73" s="239">
        <f>IF(SUM(CU$16:CU72)&lt;CU$15,1,IF(CU$15=0,1,""))</f>
        <v>1</v>
      </c>
      <c r="CV73" s="239">
        <f>IF(SUM(CV$16:CV72)&lt;CV$15,1,IF(CV$15=0,1,""))</f>
        <v>1</v>
      </c>
      <c r="CW73" s="239">
        <f>IF(SUM(CW$16:CW72)&lt;CW$15,1,IF(CW$15=0,1,""))</f>
        <v>1</v>
      </c>
      <c r="CX73" s="239">
        <f>IF(SUM(CX$16:CX72)&lt;CX$15,1,IF(CX$15=0,1,""))</f>
        <v>1</v>
      </c>
      <c r="CY73" s="239">
        <f>IF(SUM(CY$16:CY72)&lt;CY$15,1,IF(CY$15=0,1,""))</f>
        <v>1</v>
      </c>
      <c r="CZ73" s="239">
        <f>IF(SUM(CZ$16:CZ72)&lt;CZ$15,1,IF(CZ$15=0,1,""))</f>
        <v>1</v>
      </c>
      <c r="DA73" s="239">
        <f>IF(SUM(DA$16:DA72)&lt;DA$15,1,IF(DA$15=0,1,""))</f>
        <v>1</v>
      </c>
      <c r="DB73" s="239">
        <f>IF(SUM(DB$16:DB72)&lt;DB$15,1,IF(DB$15=0,1,""))</f>
        <v>1</v>
      </c>
      <c r="DC73" s="239">
        <f>IF(SUM(DC$16:DC72)&lt;DC$15,1,IF(DC$15=0,1,""))</f>
        <v>1</v>
      </c>
      <c r="DD73" s="239">
        <f>IF(SUM(DD$16:DD72)&lt;DD$15,1,IF(DD$15=0,1,""))</f>
        <v>1</v>
      </c>
      <c r="DE73" s="239">
        <f>IF(SUM(DE$16:DE72)&lt;DE$15,1,IF(DE$15=0,1,""))</f>
        <v>1</v>
      </c>
      <c r="DF73" s="239">
        <f>IF(SUM(DF$16:DF72)&lt;DF$15,1,IF(DF$15=0,1,""))</f>
        <v>1</v>
      </c>
      <c r="DG73" s="239">
        <f>IF(SUM(DG$16:DG72)&lt;DG$15,1,IF(DG$15=0,1,""))</f>
        <v>1</v>
      </c>
      <c r="DH73" s="239">
        <f>IF(SUM(DH$16:DH72)&lt;DH$15,1,IF(DH$15=0,1,""))</f>
        <v>1</v>
      </c>
      <c r="DI73" s="239">
        <f>IF(SUM(DI$16:DI72)&lt;DI$15,1,IF(DI$15=0,1,""))</f>
        <v>1</v>
      </c>
      <c r="DJ73" s="239">
        <f>IF(SUM(DJ$16:DJ72)&lt;DJ$15,1,IF(DJ$15=0,1,""))</f>
        <v>1</v>
      </c>
      <c r="DK73" s="239">
        <f>IF(SUM(DK$16:DK72)&lt;DK$15,1,IF(DK$15=0,1,""))</f>
        <v>1</v>
      </c>
      <c r="DL73" s="239">
        <f>IF(SUM(DL$16:DL72)&lt;DL$15,1,IF(DL$15=0,1,""))</f>
        <v>1</v>
      </c>
      <c r="DM73" s="239">
        <f>IF(SUM(DM$16:DM72)&lt;DM$15,1,IF(DM$15=0,1,""))</f>
        <v>1</v>
      </c>
      <c r="DN73" s="239">
        <f>IF(SUM(DN$16:DN72)&lt;DN$15,1,IF(DN$15=0,1,""))</f>
        <v>1</v>
      </c>
      <c r="DO73" s="239">
        <f>IF(SUM(DO$16:DO72)&lt;DO$15,1,IF(DO$15=0,1,""))</f>
        <v>1</v>
      </c>
      <c r="DP73" s="239">
        <f>IF(SUM(DP$16:DP72)&lt;DP$15,1,IF(DP$15=0,1,""))</f>
        <v>1</v>
      </c>
      <c r="DQ73" s="239">
        <f>IF(SUM(DQ$16:DQ72)&lt;DQ$15,1,IF(DQ$15=0,1,""))</f>
        <v>1</v>
      </c>
      <c r="DR73" s="239">
        <f>IF(SUM(DR$16:DR72)&lt;DR$15,1,IF(DR$15=0,1,""))</f>
        <v>1</v>
      </c>
      <c r="DS73" s="239">
        <f>IF(SUM(DS$16:DS72)&lt;DS$15,1,IF(DS$15=0,1,""))</f>
        <v>1</v>
      </c>
      <c r="DT73" s="239">
        <f>IF(SUM(DT$16:DT72)&lt;DT$15,1,IF(DT$15=0,1,""))</f>
        <v>1</v>
      </c>
      <c r="DU73" s="239">
        <f>IF(SUM(DU$16:DU72)&lt;DU$15,1,IF(DU$15=0,1,""))</f>
        <v>1</v>
      </c>
      <c r="DV73" s="239">
        <f>IF(SUM(DV$16:DV72)&lt;DV$15,1,IF(DV$15=0,1,""))</f>
        <v>1</v>
      </c>
      <c r="DW73" s="239">
        <f>IF(SUM(DW$16:DW72)&lt;DW$15,1,IF(DW$15=0,1,""))</f>
        <v>1</v>
      </c>
      <c r="DX73" s="239">
        <f>IF(SUM(DX$16:DX72)&lt;DX$15,1,IF(DX$15=0,1,""))</f>
        <v>1</v>
      </c>
      <c r="DY73" s="239">
        <f>IF(SUM(DY$16:DY72)&lt;DY$15,1,IF(DY$15=0,1,""))</f>
        <v>1</v>
      </c>
      <c r="DZ73" s="239">
        <f>IF(SUM(DZ$16:DZ72)&lt;DZ$15,1,IF(DZ$15=0,1,""))</f>
        <v>1</v>
      </c>
      <c r="EA73" s="239">
        <f>IF(SUM(EA$16:EA72)&lt;EA$15,1,IF(EA$15=0,1,""))</f>
        <v>1</v>
      </c>
      <c r="EB73" s="239">
        <f>IF(SUM(EB$16:EB72)&lt;EB$15,1,IF(EB$15=0,1,""))</f>
        <v>1</v>
      </c>
      <c r="EC73" s="239">
        <f>IF(SUM(EC$16:EC72)&lt;EC$15,1,IF(EC$15=0,1,""))</f>
        <v>1</v>
      </c>
      <c r="ED73" s="239">
        <f>IF(SUM(ED$16:ED72)&lt;ED$15,1,IF(ED$15=0,1,""))</f>
        <v>1</v>
      </c>
      <c r="EE73" s="239">
        <f>IF(SUM(EE$16:EE72)&lt;EE$15,1,IF(EE$15=0,1,""))</f>
        <v>1</v>
      </c>
      <c r="EF73" s="239">
        <f>IF(SUM(EF$16:EF72)&lt;EF$15,1,IF(EF$15=0,1,""))</f>
        <v>1</v>
      </c>
      <c r="EG73" s="239">
        <f>IF(SUM(EG$16:EG72)&lt;EG$15,1,IF(EG$15=0,1,""))</f>
        <v>1</v>
      </c>
      <c r="EH73" s="239">
        <f>IF(SUM(EH$16:EH72)&lt;EH$15,1,IF(EH$15=0,1,""))</f>
        <v>1</v>
      </c>
      <c r="EI73" s="239">
        <f>IF(SUM(EI$16:EI72)&lt;EI$15,1,IF(EI$15=0,1,""))</f>
        <v>1</v>
      </c>
      <c r="EJ73" s="239">
        <f>IF(SUM(EJ$16:EJ72)&lt;EJ$15,1,IF(EJ$15=0,1,""))</f>
        <v>1</v>
      </c>
      <c r="EK73" s="239">
        <f>IF(SUM(EK$16:EK72)&lt;EK$15,1,IF(EK$15=0,1,""))</f>
        <v>1</v>
      </c>
      <c r="EL73" s="239">
        <f>IF(SUM(EL$16:EL72)&lt;EL$15,1,IF(EL$15=0,1,""))</f>
        <v>1</v>
      </c>
      <c r="EM73" s="239">
        <f>IF(SUM(EM$16:EM72)&lt;EM$15,1,IF(EM$15=0,1,""))</f>
        <v>1</v>
      </c>
      <c r="EN73" s="239">
        <f>IF(SUM(EN$16:EN72)&lt;EN$15,1,IF(EN$15=0,1,""))</f>
        <v>1</v>
      </c>
      <c r="EO73" s="239">
        <f>IF(SUM(EO$16:EO72)&lt;EO$15,1,IF(EO$15=0,1,""))</f>
        <v>1</v>
      </c>
      <c r="EP73" s="239">
        <f>IF(SUM(EP$16:EP72)&lt;EP$15,1,IF(EP$15=0,1,""))</f>
        <v>1</v>
      </c>
      <c r="EQ73" s="239">
        <f>IF(SUM(EQ$16:EQ72)&lt;EQ$15,1,IF(EQ$15=0,1,""))</f>
        <v>1</v>
      </c>
      <c r="ER73" s="239">
        <f>IF(SUM(ER$16:ER72)&lt;ER$15,1,IF(ER$15=0,1,""))</f>
        <v>1</v>
      </c>
      <c r="ES73" s="239">
        <f>IF(SUM(ES$16:ES72)&lt;ES$15,1,IF(ES$15=0,1,""))</f>
        <v>1</v>
      </c>
      <c r="ET73" s="239">
        <f>IF(SUM(ET$16:ET72)&lt;ET$15,1,IF(ET$15=0,1,""))</f>
        <v>1</v>
      </c>
      <c r="EU73" s="239">
        <f>IF(SUM(EU$16:EU72)&lt;EU$15,1,IF(EU$15=0,1,""))</f>
        <v>1</v>
      </c>
      <c r="EV73" s="239">
        <f>IF(SUM(EV$16:EV72)&lt;EV$15,1,IF(EV$15=0,1,""))</f>
        <v>1</v>
      </c>
      <c r="EW73" s="239">
        <f>IF(SUM(EW$16:EW72)&lt;EW$15,1,IF(EW$15=0,1,""))</f>
        <v>1</v>
      </c>
      <c r="EX73" s="239">
        <f>IF(SUM(EX$16:EX72)&lt;EX$15,1,IF(EX$15=0,1,""))</f>
        <v>1</v>
      </c>
      <c r="EY73" s="239">
        <f>IF(SUM(EY$16:EY72)&lt;EY$15,1,IF(EY$15=0,1,""))</f>
        <v>1</v>
      </c>
      <c r="EZ73" s="239">
        <f>IF(SUM(EZ$16:EZ72)&lt;EZ$15,1,IF(EZ$15=0,1,""))</f>
        <v>1</v>
      </c>
      <c r="FA73" s="239">
        <f>IF(SUM(FA$16:FA72)&lt;FA$15,1,IF(FA$15=0,1,""))</f>
        <v>1</v>
      </c>
      <c r="FB73" s="239">
        <f>IF(SUM(FB$16:FB72)&lt;FB$15,1,IF(FB$15=0,1,""))</f>
        <v>1</v>
      </c>
      <c r="FC73" s="239">
        <f>IF(SUM(FC$16:FC72)&lt;FC$15,1,IF(FC$15=0,1,""))</f>
        <v>1</v>
      </c>
      <c r="FD73" s="239">
        <f>IF(SUM(FD$16:FD72)&lt;FD$15,1,IF(FD$15=0,1,""))</f>
        <v>1</v>
      </c>
      <c r="FE73" s="239">
        <f>IF(SUM(FE$16:FE72)&lt;FE$15,1,IF(FE$15=0,1,""))</f>
        <v>1</v>
      </c>
      <c r="FF73" s="239">
        <f>IF(SUM(FF$16:FF72)&lt;FF$15,1,IF(FF$15=0,1,""))</f>
        <v>1</v>
      </c>
      <c r="FG73" s="239">
        <f>IF(SUM(FG$16:FG72)&lt;FG$15,1,IF(FG$15=0,1,""))</f>
        <v>1</v>
      </c>
      <c r="FH73" s="239">
        <f>IF(SUM(FH$16:FH72)&lt;FH$15,1,IF(FH$15=0,1,""))</f>
        <v>1</v>
      </c>
      <c r="FI73" s="239">
        <f>IF(SUM(FI$16:FI72)&lt;FI$15,1,IF(FI$15=0,1,""))</f>
        <v>1</v>
      </c>
      <c r="FJ73" s="239">
        <f>IF(SUM(FJ$16:FJ72)&lt;FJ$15,1,IF(FJ$15=0,1,""))</f>
        <v>1</v>
      </c>
      <c r="FK73" s="239">
        <f>IF(SUM(FK$16:FK72)&lt;FK$15,1,IF(FK$15=0,1,""))</f>
        <v>1</v>
      </c>
      <c r="FL73" s="239">
        <f>IF(SUM(FL$16:FL72)&lt;FL$15,1,IF(FL$15=0,1,""))</f>
        <v>1</v>
      </c>
      <c r="FM73" s="239">
        <f>IF(SUM(FM$16:FM72)&lt;FM$15,1,IF(FM$15=0,1,""))</f>
        <v>1</v>
      </c>
      <c r="FN73" s="239">
        <f>IF(SUM(FN$16:FN72)&lt;FN$15,1,IF(FN$15=0,1,""))</f>
        <v>1</v>
      </c>
      <c r="FO73" s="239">
        <f>IF(SUM(FO$16:FO72)&lt;FO$15,1,IF(FO$15=0,1,""))</f>
        <v>1</v>
      </c>
      <c r="FP73" s="239">
        <f>IF(SUM(FP$16:FP72)&lt;FP$15,1,IF(FP$15=0,1,""))</f>
        <v>1</v>
      </c>
      <c r="FQ73" s="239">
        <f>IF(SUM(FQ$16:FQ72)&lt;FQ$15,1,IF(FQ$15=0,1,""))</f>
        <v>1</v>
      </c>
      <c r="FR73" s="239">
        <f>IF(SUM(FR$16:FR72)&lt;FR$15,1,IF(FR$15=0,1,""))</f>
        <v>1</v>
      </c>
      <c r="FS73" s="239">
        <f>IF(SUM(FS$16:FS72)&lt;FS$15,1,IF(FS$15=0,1,""))</f>
        <v>1</v>
      </c>
      <c r="FT73" s="239">
        <f>IF(SUM(FT$16:FT72)&lt;FT$15,1,IF(FT$15=0,1,""))</f>
        <v>1</v>
      </c>
      <c r="FU73" s="239">
        <f>IF(SUM(FU$16:FU72)&lt;FU$15,1,IF(FU$15=0,1,""))</f>
        <v>1</v>
      </c>
      <c r="FV73" s="239">
        <f>IF(SUM(FV$16:FV72)&lt;FV$15,1,IF(FV$15=0,1,""))</f>
        <v>1</v>
      </c>
      <c r="FW73" s="239">
        <f>IF(SUM(FW$16:FW72)&lt;FW$15,1,IF(FW$15=0,1,""))</f>
        <v>1</v>
      </c>
      <c r="FX73" s="239">
        <f>IF(SUM(FX$16:FX72)&lt;FX$15,1,IF(FX$15=0,1,""))</f>
        <v>1</v>
      </c>
      <c r="FY73" s="239">
        <f>IF(SUM(FY$16:FY72)&lt;FY$15,1,IF(FY$15=0,1,""))</f>
        <v>1</v>
      </c>
      <c r="FZ73" s="239">
        <f>IF(SUM(FZ$16:FZ72)&lt;FZ$15,1,IF(FZ$15=0,1,""))</f>
        <v>1</v>
      </c>
      <c r="GA73" s="239">
        <f>IF(SUM(GA$16:GA72)&lt;GA$15,1,IF(GA$15=0,1,""))</f>
        <v>1</v>
      </c>
      <c r="GB73" s="239">
        <f>IF(SUM(GB$16:GB72)&lt;GB$15,1,IF(GB$15=0,1,""))</f>
        <v>1</v>
      </c>
      <c r="GC73" s="239">
        <f>IF(SUM(GC$16:GC72)&lt;GC$15,1,IF(GC$15=0,1,""))</f>
        <v>1</v>
      </c>
      <c r="GD73" s="239">
        <f>IF(SUM(GD$16:GD72)&lt;GD$15,1,IF(GD$15=0,1,""))</f>
        <v>1</v>
      </c>
      <c r="GE73" s="239">
        <f>IF(SUM(GE$16:GE72)&lt;GE$15,1,IF(GE$15=0,1,""))</f>
        <v>1</v>
      </c>
      <c r="GF73" s="239">
        <f>IF(SUM(GF$16:GF72)&lt;GF$15,1,IF(GF$15=0,1,""))</f>
        <v>1</v>
      </c>
      <c r="GG73" s="239">
        <f>IF(SUM(GG$16:GG72)&lt;GG$15,1,IF(GG$15=0,1,""))</f>
        <v>1</v>
      </c>
      <c r="GH73" s="239">
        <f>IF(SUM(GH$16:GH72)&lt;GH$15,1,IF(GH$15=0,1,""))</f>
        <v>1</v>
      </c>
      <c r="GI73" s="239">
        <f>IF(SUM(GI$16:GI72)&lt;GI$15,1,IF(GI$15=0,1,""))</f>
        <v>1</v>
      </c>
      <c r="GJ73" s="239">
        <f>IF(SUM(GJ$16:GJ72)&lt;GJ$15,1,IF(GJ$15=0,1,""))</f>
        <v>1</v>
      </c>
      <c r="GK73" s="239">
        <f>IF(SUM(GK$16:GK72)&lt;GK$15,1,IF(GK$15=0,1,""))</f>
        <v>1</v>
      </c>
      <c r="GL73" s="239">
        <f>IF(SUM(GL$16:GL72)&lt;GL$15,1,IF(GL$15=0,1,""))</f>
        <v>1</v>
      </c>
      <c r="GM73" s="239">
        <f>IF(SUM(GM$16:GM72)&lt;GM$15,1,IF(GM$15=0,1,""))</f>
        <v>1</v>
      </c>
      <c r="GN73" s="239">
        <f>IF(SUM(GN$16:GN72)&lt;GN$15,1,IF(GN$15=0,1,""))</f>
        <v>1</v>
      </c>
      <c r="GO73" s="239">
        <f>IF(SUM(GO$16:GO72)&lt;GO$15,1,IF(GO$15=0,1,""))</f>
        <v>1</v>
      </c>
      <c r="GP73" s="239">
        <f>IF(SUM(GP$16:GP72)&lt;GP$15,1,IF(GP$15=0,1,""))</f>
        <v>1</v>
      </c>
      <c r="GQ73" s="239">
        <f>IF(SUM(GQ$16:GQ72)&lt;GQ$15,1,IF(GQ$15=0,1,""))</f>
        <v>1</v>
      </c>
      <c r="GR73" s="239">
        <f>IF(SUM(GR$16:GR72)&lt;GR$15,1,IF(GR$15=0,1,""))</f>
        <v>1</v>
      </c>
      <c r="GS73" s="239">
        <f>IF(SUM(GS$16:GS72)&lt;GS$15,1,IF(GS$15=0,1,""))</f>
        <v>1</v>
      </c>
      <c r="GT73" s="239">
        <f>IF(SUM(GT$16:GT72)&lt;GT$15,1,IF(GT$15=0,1,""))</f>
        <v>1</v>
      </c>
      <c r="GU73" s="239">
        <f>IF(SUM(GU$16:GU72)&lt;GU$15,1,IF(GU$15=0,1,""))</f>
        <v>1</v>
      </c>
      <c r="GV73" s="239">
        <f>IF(SUM(GV$16:GV72)&lt;GV$15,1,IF(GV$15=0,1,""))</f>
        <v>1</v>
      </c>
      <c r="GW73" s="239">
        <f>IF(SUM(GW$16:GW72)&lt;GW$15,1,IF(GW$15=0,1,""))</f>
        <v>1</v>
      </c>
      <c r="GX73" s="239">
        <f>IF(SUM(GX$16:GX72)&lt;GX$15,1,IF(GX$15=0,1,""))</f>
        <v>1</v>
      </c>
      <c r="GY73" s="239">
        <f>IF(SUM(GY$16:GY72)&lt;GY$15,1,IF(GY$15=0,1,""))</f>
        <v>1</v>
      </c>
      <c r="GZ73" s="239">
        <f>IF(SUM(GZ$16:GZ72)&lt;GZ$15,1,IF(GZ$15=0,1,""))</f>
        <v>1</v>
      </c>
      <c r="HA73" s="239">
        <f>IF(SUM(HA$16:HA72)&lt;HA$15,1,IF(HA$15=0,1,""))</f>
        <v>1</v>
      </c>
      <c r="HB73" s="239">
        <f>IF(SUM(HB$16:HB72)&lt;HB$15,1,IF(HB$15=0,1,""))</f>
        <v>1</v>
      </c>
      <c r="HC73" s="239">
        <f>IF(SUM(HC$16:HC72)&lt;HC$15,1,IF(HC$15=0,1,""))</f>
        <v>1</v>
      </c>
      <c r="HD73" s="239">
        <f>IF(SUM(HD$16:HD72)&lt;HD$15,1,IF(HD$15=0,1,""))</f>
        <v>1</v>
      </c>
      <c r="HE73" s="239">
        <f>IF(SUM(HE$16:HE72)&lt;HE$15,1,IF(HE$15=0,1,""))</f>
        <v>1</v>
      </c>
      <c r="HF73" s="239">
        <f>IF(SUM(HF$16:HF72)&lt;HF$15,1,IF(HF$15=0,1,""))</f>
        <v>1</v>
      </c>
      <c r="HG73" s="239">
        <f>IF(SUM(HG$16:HG72)&lt;HG$15,1,IF(HG$15=0,1,""))</f>
        <v>1</v>
      </c>
      <c r="HH73" s="239">
        <f>IF(SUM(HH$16:HH72)&lt;HH$15,1,IF(HH$15=0,1,""))</f>
        <v>1</v>
      </c>
      <c r="HI73" s="239">
        <f>IF(SUM(HI$16:HI72)&lt;HI$15,1,IF(HI$15=0,1,""))</f>
        <v>1</v>
      </c>
      <c r="HJ73" s="239">
        <f>IF(SUM(HJ$16:HJ72)&lt;HJ$15,1,IF(HJ$15=0,1,""))</f>
        <v>1</v>
      </c>
      <c r="HK73" s="239">
        <f>IF(SUM(HK$16:HK72)&lt;HK$15,1,IF(HK$15=0,1,""))</f>
        <v>1</v>
      </c>
      <c r="HL73" s="239">
        <f>IF(SUM(HL$16:HL72)&lt;HL$15,1,IF(HL$15=0,1,""))</f>
        <v>1</v>
      </c>
      <c r="HM73" s="239">
        <f>IF(SUM(HM$16:HM72)&lt;HM$15,1,IF(HM$15=0,1,""))</f>
        <v>1</v>
      </c>
      <c r="HN73" s="239">
        <f>IF(SUM(HN$16:HN72)&lt;HN$15,1,IF(HN$15=0,1,""))</f>
        <v>1</v>
      </c>
      <c r="HO73" s="239">
        <f>IF(SUM(HO$16:HO72)&lt;HO$15,1,IF(HO$15=0,1,""))</f>
        <v>1</v>
      </c>
      <c r="HP73" s="239">
        <f>IF(SUM(HP$16:HP72)&lt;HP$15,1,IF(HP$15=0,1,""))</f>
        <v>1</v>
      </c>
      <c r="HQ73" s="239">
        <f>IF(SUM(HQ$16:HQ72)&lt;HQ$15,1,IF(HQ$15=0,1,""))</f>
        <v>1</v>
      </c>
      <c r="HR73" s="239">
        <f>IF(SUM(HR$16:HR72)&lt;HR$15,1,IF(HR$15=0,1,""))</f>
        <v>1</v>
      </c>
      <c r="HS73" s="239">
        <f>IF(SUM(HS$16:HS72)&lt;HS$15,1,IF(HS$15=0,1,""))</f>
        <v>1</v>
      </c>
      <c r="HT73" s="239">
        <f>IF(SUM(HT$16:HT72)&lt;HT$15,1,IF(HT$15=0,1,""))</f>
        <v>1</v>
      </c>
      <c r="HU73" s="239">
        <f>IF(SUM(HU$16:HU72)&lt;HU$15,1,IF(HU$15=0,1,""))</f>
        <v>1</v>
      </c>
      <c r="HV73" s="239">
        <f>IF(SUM(HV$16:HV72)&lt;HV$15,1,IF(HV$15=0,1,""))</f>
        <v>1</v>
      </c>
      <c r="HW73" s="239">
        <f>IF(SUM(HW$16:HW72)&lt;HW$15,1,IF(HW$15=0,1,""))</f>
        <v>1</v>
      </c>
      <c r="HX73" s="239">
        <f>IF(SUM(HX$16:HX72)&lt;HX$15,1,IF(HX$15=0,1,""))</f>
        <v>1</v>
      </c>
      <c r="HY73" s="239">
        <f>IF(SUM(HY$16:HY72)&lt;HY$15,1,IF(HY$15=0,1,""))</f>
        <v>1</v>
      </c>
      <c r="HZ73" s="239">
        <f>IF(SUM(HZ$16:HZ72)&lt;HZ$15,1,IF(HZ$15=0,1,""))</f>
        <v>1</v>
      </c>
      <c r="IA73" s="239">
        <f>IF(SUM(IA$16:IA72)&lt;IA$15,1,IF(IA$15=0,1,""))</f>
        <v>1</v>
      </c>
      <c r="IB73" s="239">
        <f>IF(SUM(IB$16:IB72)&lt;IB$15,1,IF(IB$15=0,1,""))</f>
        <v>1</v>
      </c>
      <c r="IC73" s="239">
        <f>IF(SUM(IC$16:IC72)&lt;IC$15,1,IF(IC$15=0,1,""))</f>
        <v>1</v>
      </c>
      <c r="ID73" s="239">
        <f>IF(SUM(ID$16:ID72)&lt;ID$15,1,IF(ID$15=0,1,""))</f>
        <v>1</v>
      </c>
      <c r="IE73" s="239">
        <f>IF(SUM(IE$16:IE72)&lt;IE$15,1,IF(IE$15=0,1,""))</f>
        <v>1</v>
      </c>
      <c r="IF73" s="239">
        <f>IF(SUM(IF$16:IF72)&lt;IF$15,1,IF(IF$15=0,1,""))</f>
        <v>1</v>
      </c>
      <c r="IG73" s="239">
        <f>IF(SUM(IG$16:IG72)&lt;IG$15,1,IF(IG$15=0,1,""))</f>
        <v>1</v>
      </c>
      <c r="IH73" s="239">
        <f>IF(SUM(IH$16:IH72)&lt;IH$15,1,IF(IH$15=0,1,""))</f>
        <v>1</v>
      </c>
      <c r="II73" s="239">
        <f>IF(SUM(II$16:II72)&lt;II$15,1,IF(II$15=0,1,""))</f>
        <v>1</v>
      </c>
      <c r="IJ73" s="239">
        <f>IF(SUM(IJ$16:IJ72)&lt;IJ$15,1,IF(IJ$15=0,1,""))</f>
        <v>1</v>
      </c>
      <c r="IK73" s="239">
        <f>IF(SUM(IK$16:IK72)&lt;IK$15,1,IF(IK$15=0,1,""))</f>
        <v>1</v>
      </c>
      <c r="IL73" s="239">
        <f>IF(SUM(IL$16:IL72)&lt;IL$15,1,IF(IL$15=0,1,""))</f>
        <v>1</v>
      </c>
      <c r="IM73" s="239">
        <f>IF(SUM(IM$16:IM72)&lt;IM$15,1,IF(IM$15=0,1,""))</f>
        <v>1</v>
      </c>
      <c r="IN73" s="239">
        <f>IF(SUM(IN$16:IN72)&lt;IN$15,1,IF(IN$15=0,1,""))</f>
        <v>1</v>
      </c>
    </row>
    <row r="74" spans="1:248" ht="12.95" customHeight="1">
      <c r="B74" s="384"/>
      <c r="C74" s="16"/>
      <c r="D74" s="16"/>
      <c r="E74" s="384">
        <v>59</v>
      </c>
      <c r="F74" s="16" t="str">
        <f>Sites!C62</f>
        <v>THG 43</v>
      </c>
      <c r="G74" s="253"/>
      <c r="H74" s="16"/>
      <c r="I74" s="239" t="str">
        <f>IF(SUM(I$16:I73)&lt;I$15,1,IF(I$15=0,1,""))</f>
        <v/>
      </c>
      <c r="J74" s="239" t="str">
        <f>IF(SUM(J$16:J73)&lt;J$15,1,IF(J$15=0,1,""))</f>
        <v/>
      </c>
      <c r="K74" s="239" t="str">
        <f>IF(SUM(K$16:K73)&lt;K$15,1,IF(K$15=0,1,""))</f>
        <v/>
      </c>
      <c r="L74" s="239" t="str">
        <f>IF(SUM(L$16:L73)&lt;L$15,1,IF(L$15=0,1,""))</f>
        <v/>
      </c>
      <c r="M74" s="239" t="str">
        <f>IF(SUM(M$16:M73)&lt;M$15,1,IF(M$15=0,1,""))</f>
        <v/>
      </c>
      <c r="N74" s="239" t="str">
        <f>IF(SUM(N$16:N73)&lt;N$15,1,IF(N$15=0,1,""))</f>
        <v/>
      </c>
      <c r="O74" s="239" t="str">
        <f>IF(SUM(O$16:O73)&lt;O$15,1,IF(O$15=0,1,""))</f>
        <v/>
      </c>
      <c r="P74" s="239" t="str">
        <f>IF(SUM(P$16:P73)&lt;P$15,1,IF(P$15=0,1,""))</f>
        <v/>
      </c>
      <c r="Q74" s="239" t="str">
        <f>IF(SUM(Q$16:Q73)&lt;Q$15,1,IF(Q$15=0,1,""))</f>
        <v/>
      </c>
      <c r="R74" s="239" t="str">
        <f>IF(SUM(R$16:R73)&lt;R$15,1,IF(R$15=0,1,""))</f>
        <v/>
      </c>
      <c r="S74" s="239" t="str">
        <f>IF(SUM(S$16:S73)&lt;S$15,1,IF(S$15=0,1,""))</f>
        <v/>
      </c>
      <c r="T74" s="239">
        <f>IF(SUM(T$16:T73)&lt;T$15,1,IF(T$15=0,1,""))</f>
        <v>1</v>
      </c>
      <c r="U74" s="239">
        <f>IF(SUM(U$16:U73)&lt;U$15,1,IF(U$15=0,1,""))</f>
        <v>1</v>
      </c>
      <c r="V74" s="239">
        <f>IF(SUM(V$16:V73)&lt;V$15,1,IF(V$15=0,1,""))</f>
        <v>1</v>
      </c>
      <c r="W74" s="239">
        <f>IF(SUM(W$16:W73)&lt;W$15,1,IF(W$15=0,1,""))</f>
        <v>1</v>
      </c>
      <c r="X74" s="239">
        <f>IF(SUM(X$16:X73)&lt;X$15,1,IF(X$15=0,1,""))</f>
        <v>1</v>
      </c>
      <c r="Y74" s="239">
        <f>IF(SUM(Y$16:Y73)&lt;Y$15,1,IF(Y$15=0,1,""))</f>
        <v>1</v>
      </c>
      <c r="Z74" s="239">
        <f>IF(SUM(Z$16:Z73)&lt;Z$15,1,IF(Z$15=0,1,""))</f>
        <v>1</v>
      </c>
      <c r="AA74" s="239">
        <f>IF(SUM(AA$16:AA73)&lt;AA$15,1,IF(AA$15=0,1,""))</f>
        <v>1</v>
      </c>
      <c r="AB74" s="239">
        <f>IF(SUM(AB$16:AB73)&lt;AB$15,1,IF(AB$15=0,1,""))</f>
        <v>1</v>
      </c>
      <c r="AC74" s="239">
        <f>IF(SUM(AC$16:AC73)&lt;AC$15,1,IF(AC$15=0,1,""))</f>
        <v>1</v>
      </c>
      <c r="AD74" s="239">
        <f>IF(SUM(AD$16:AD73)&lt;AD$15,1,IF(AD$15=0,1,""))</f>
        <v>1</v>
      </c>
      <c r="AE74" s="239">
        <f>IF(SUM(AE$16:AE73)&lt;AE$15,1,IF(AE$15=0,1,""))</f>
        <v>1</v>
      </c>
      <c r="AF74" s="239">
        <f>IF(SUM(AF$16:AF73)&lt;AF$15,1,IF(AF$15=0,1,""))</f>
        <v>1</v>
      </c>
      <c r="AG74" s="239">
        <f>IF(SUM(AG$16:AG73)&lt;AG$15,1,IF(AG$15=0,1,""))</f>
        <v>1</v>
      </c>
      <c r="AH74" s="239">
        <f>IF(SUM(AH$16:AH73)&lt;AH$15,1,IF(AH$15=0,1,""))</f>
        <v>1</v>
      </c>
      <c r="AI74" s="239">
        <f>IF(SUM(AI$16:AI73)&lt;AI$15,1,IF(AI$15=0,1,""))</f>
        <v>1</v>
      </c>
      <c r="AJ74" s="239">
        <f>IF(SUM(AJ$16:AJ73)&lt;AJ$15,1,IF(AJ$15=0,1,""))</f>
        <v>1</v>
      </c>
      <c r="AK74" s="239">
        <f>IF(SUM(AK$16:AK73)&lt;AK$15,1,IF(AK$15=0,1,""))</f>
        <v>1</v>
      </c>
      <c r="AL74" s="239">
        <f>IF(SUM(AL$16:AL73)&lt;AL$15,1,IF(AL$15=0,1,""))</f>
        <v>1</v>
      </c>
      <c r="AM74" s="239">
        <f>IF(SUM(AM$16:AM73)&lt;AM$15,1,IF(AM$15=0,1,""))</f>
        <v>1</v>
      </c>
      <c r="AN74" s="239">
        <f>IF(SUM(AN$16:AN73)&lt;AN$15,1,IF(AN$15=0,1,""))</f>
        <v>1</v>
      </c>
      <c r="AO74" s="239">
        <f>IF(SUM(AO$16:AO73)&lt;AO$15,1,IF(AO$15=0,1,""))</f>
        <v>1</v>
      </c>
      <c r="AP74" s="239">
        <f>IF(SUM(AP$16:AP73)&lt;AP$15,1,IF(AP$15=0,1,""))</f>
        <v>1</v>
      </c>
      <c r="AQ74" s="239">
        <f>IF(SUM(AQ$16:AQ73)&lt;AQ$15,1,IF(AQ$15=0,1,""))</f>
        <v>1</v>
      </c>
      <c r="AR74" s="239">
        <f>IF(SUM(AR$16:AR73)&lt;AR$15,1,IF(AR$15=0,1,""))</f>
        <v>1</v>
      </c>
      <c r="AS74" s="239">
        <f>IF(SUM(AS$16:AS73)&lt;AS$15,1,IF(AS$15=0,1,""))</f>
        <v>1</v>
      </c>
      <c r="AT74" s="239">
        <f>IF(SUM(AT$16:AT73)&lt;AT$15,1,IF(AT$15=0,1,""))</f>
        <v>1</v>
      </c>
      <c r="AU74" s="239">
        <f>IF(SUM(AU$16:AU73)&lt;AU$15,1,IF(AU$15=0,1,""))</f>
        <v>1</v>
      </c>
      <c r="AV74" s="239">
        <f>IF(SUM(AV$16:AV73)&lt;AV$15,1,IF(AV$15=0,1,""))</f>
        <v>1</v>
      </c>
      <c r="AW74" s="239">
        <f>IF(SUM(AW$16:AW73)&lt;AW$15,1,IF(AW$15=0,1,""))</f>
        <v>1</v>
      </c>
      <c r="AX74" s="239">
        <f>IF(SUM(AX$16:AX73)&lt;AX$15,1,IF(AX$15=0,1,""))</f>
        <v>1</v>
      </c>
      <c r="AY74" s="239">
        <f>IF(SUM(AY$16:AY73)&lt;AY$15,1,IF(AY$15=0,1,""))</f>
        <v>1</v>
      </c>
      <c r="AZ74" s="239">
        <f>IF(SUM(AZ$16:AZ73)&lt;AZ$15,1,IF(AZ$15=0,1,""))</f>
        <v>1</v>
      </c>
      <c r="BA74" s="239">
        <f>IF(SUM(BA$16:BA73)&lt;BA$15,1,IF(BA$15=0,1,""))</f>
        <v>1</v>
      </c>
      <c r="BB74" s="239">
        <f>IF(SUM(BB$16:BB73)&lt;BB$15,1,IF(BB$15=0,1,""))</f>
        <v>1</v>
      </c>
      <c r="BC74" s="239">
        <f>IF(SUM(BC$16:BC73)&lt;BC$15,1,IF(BC$15=0,1,""))</f>
        <v>1</v>
      </c>
      <c r="BD74" s="239">
        <f>IF(SUM(BD$16:BD73)&lt;BD$15,1,IF(BD$15=0,1,""))</f>
        <v>1</v>
      </c>
      <c r="BE74" s="239">
        <f>IF(SUM(BE$16:BE73)&lt;BE$15,1,IF(BE$15=0,1,""))</f>
        <v>1</v>
      </c>
      <c r="BF74" s="239">
        <f>IF(SUM(BF$16:BF73)&lt;BF$15,1,IF(BF$15=0,1,""))</f>
        <v>1</v>
      </c>
      <c r="BG74" s="239">
        <f>IF(SUM(BG$16:BG73)&lt;BG$15,1,IF(BG$15=0,1,""))</f>
        <v>1</v>
      </c>
      <c r="BH74" s="239">
        <f>IF(SUM(BH$16:BH73)&lt;BH$15,1,IF(BH$15=0,1,""))</f>
        <v>1</v>
      </c>
      <c r="BI74" s="239">
        <f>IF(SUM(BI$16:BI73)&lt;BI$15,1,IF(BI$15=0,1,""))</f>
        <v>1</v>
      </c>
      <c r="BJ74" s="239">
        <f>IF(SUM(BJ$16:BJ73)&lt;BJ$15,1,IF(BJ$15=0,1,""))</f>
        <v>1</v>
      </c>
      <c r="BK74" s="239">
        <f>IF(SUM(BK$16:BK73)&lt;BK$15,1,IF(BK$15=0,1,""))</f>
        <v>1</v>
      </c>
      <c r="BL74" s="239">
        <f>IF(SUM(BL$16:BL73)&lt;BL$15,1,IF(BL$15=0,1,""))</f>
        <v>1</v>
      </c>
      <c r="BM74" s="239">
        <f>IF(SUM(BM$16:BM73)&lt;BM$15,1,IF(BM$15=0,1,""))</f>
        <v>1</v>
      </c>
      <c r="BN74" s="239">
        <f>IF(SUM(BN$16:BN73)&lt;BN$15,1,IF(BN$15=0,1,""))</f>
        <v>1</v>
      </c>
      <c r="BO74" s="239">
        <f>IF(SUM(BO$16:BO73)&lt;BO$15,1,IF(BO$15=0,1,""))</f>
        <v>1</v>
      </c>
      <c r="BP74" s="239">
        <f>IF(SUM(BP$16:BP73)&lt;BP$15,1,IF(BP$15=0,1,""))</f>
        <v>1</v>
      </c>
      <c r="BQ74" s="239">
        <f>IF(SUM(BQ$16:BQ73)&lt;BQ$15,1,IF(BQ$15=0,1,""))</f>
        <v>1</v>
      </c>
      <c r="BR74" s="239">
        <f>IF(SUM(BR$16:BR73)&lt;BR$15,1,IF(BR$15=0,1,""))</f>
        <v>1</v>
      </c>
      <c r="BS74" s="239">
        <f>IF(SUM(BS$16:BS73)&lt;BS$15,1,IF(BS$15=0,1,""))</f>
        <v>1</v>
      </c>
      <c r="BT74" s="239">
        <f>IF(SUM(BT$16:BT73)&lt;BT$15,1,IF(BT$15=0,1,""))</f>
        <v>1</v>
      </c>
      <c r="BU74" s="239">
        <f>IF(SUM(BU$16:BU73)&lt;BU$15,1,IF(BU$15=0,1,""))</f>
        <v>1</v>
      </c>
      <c r="BV74" s="239">
        <f>IF(SUM(BV$16:BV73)&lt;BV$15,1,IF(BV$15=0,1,""))</f>
        <v>1</v>
      </c>
      <c r="BW74" s="239">
        <f>IF(SUM(BW$16:BW73)&lt;BW$15,1,IF(BW$15=0,1,""))</f>
        <v>1</v>
      </c>
      <c r="BX74" s="239">
        <f>IF(SUM(BX$16:BX73)&lt;BX$15,1,IF(BX$15=0,1,""))</f>
        <v>1</v>
      </c>
      <c r="BY74" s="239">
        <f>IF(SUM(BY$16:BY73)&lt;BY$15,1,IF(BY$15=0,1,""))</f>
        <v>1</v>
      </c>
      <c r="BZ74" s="239">
        <f>IF(SUM(BZ$16:BZ73)&lt;BZ$15,1,IF(BZ$15=0,1,""))</f>
        <v>1</v>
      </c>
      <c r="CA74" s="239">
        <f>IF(SUM(CA$16:CA73)&lt;CA$15,1,IF(CA$15=0,1,""))</f>
        <v>1</v>
      </c>
      <c r="CB74" s="239">
        <f>IF(SUM(CB$16:CB73)&lt;CB$15,1,IF(CB$15=0,1,""))</f>
        <v>1</v>
      </c>
      <c r="CC74" s="239">
        <f>IF(SUM(CC$16:CC73)&lt;CC$15,1,IF(CC$15=0,1,""))</f>
        <v>1</v>
      </c>
      <c r="CD74" s="239">
        <f>IF(SUM(CD$16:CD73)&lt;CD$15,1,IF(CD$15=0,1,""))</f>
        <v>1</v>
      </c>
      <c r="CE74" s="239">
        <f>IF(SUM(CE$16:CE73)&lt;CE$15,1,IF(CE$15=0,1,""))</f>
        <v>1</v>
      </c>
      <c r="CF74" s="239">
        <f>IF(SUM(CF$16:CF73)&lt;CF$15,1,IF(CF$15=0,1,""))</f>
        <v>1</v>
      </c>
      <c r="CG74" s="239">
        <f>IF(SUM(CG$16:CG73)&lt;CG$15,1,IF(CG$15=0,1,""))</f>
        <v>1</v>
      </c>
      <c r="CH74" s="239">
        <f>IF(SUM(CH$16:CH73)&lt;CH$15,1,IF(CH$15=0,1,""))</f>
        <v>1</v>
      </c>
      <c r="CI74" s="239">
        <f>IF(SUM(CI$16:CI73)&lt;CI$15,1,IF(CI$15=0,1,""))</f>
        <v>1</v>
      </c>
      <c r="CJ74" s="239">
        <f>IF(SUM(CJ$16:CJ73)&lt;CJ$15,1,IF(CJ$15=0,1,""))</f>
        <v>1</v>
      </c>
      <c r="CK74" s="239">
        <f>IF(SUM(CK$16:CK73)&lt;CK$15,1,IF(CK$15=0,1,""))</f>
        <v>1</v>
      </c>
      <c r="CL74" s="239">
        <f>IF(SUM(CL$16:CL73)&lt;CL$15,1,IF(CL$15=0,1,""))</f>
        <v>1</v>
      </c>
      <c r="CM74" s="239">
        <f>IF(SUM(CM$16:CM73)&lt;CM$15,1,IF(CM$15=0,1,""))</f>
        <v>1</v>
      </c>
      <c r="CN74" s="239">
        <f>IF(SUM(CN$16:CN73)&lt;CN$15,1,IF(CN$15=0,1,""))</f>
        <v>1</v>
      </c>
      <c r="CO74" s="239">
        <f>IF(SUM(CO$16:CO73)&lt;CO$15,1,IF(CO$15=0,1,""))</f>
        <v>1</v>
      </c>
      <c r="CP74" s="239">
        <f>IF(SUM(CP$16:CP73)&lt;CP$15,1,IF(CP$15=0,1,""))</f>
        <v>1</v>
      </c>
      <c r="CQ74" s="239">
        <f>IF(SUM(CQ$16:CQ73)&lt;CQ$15,1,IF(CQ$15=0,1,""))</f>
        <v>1</v>
      </c>
      <c r="CR74" s="239">
        <f>IF(SUM(CR$16:CR73)&lt;CR$15,1,IF(CR$15=0,1,""))</f>
        <v>1</v>
      </c>
      <c r="CS74" s="239">
        <f>IF(SUM(CS$16:CS73)&lt;CS$15,1,IF(CS$15=0,1,""))</f>
        <v>1</v>
      </c>
      <c r="CT74" s="239">
        <f>IF(SUM(CT$16:CT73)&lt;CT$15,1,IF(CT$15=0,1,""))</f>
        <v>1</v>
      </c>
      <c r="CU74" s="239">
        <f>IF(SUM(CU$16:CU73)&lt;CU$15,1,IF(CU$15=0,1,""))</f>
        <v>1</v>
      </c>
      <c r="CV74" s="239">
        <f>IF(SUM(CV$16:CV73)&lt;CV$15,1,IF(CV$15=0,1,""))</f>
        <v>1</v>
      </c>
      <c r="CW74" s="239">
        <f>IF(SUM(CW$16:CW73)&lt;CW$15,1,IF(CW$15=0,1,""))</f>
        <v>1</v>
      </c>
      <c r="CX74" s="239">
        <f>IF(SUM(CX$16:CX73)&lt;CX$15,1,IF(CX$15=0,1,""))</f>
        <v>1</v>
      </c>
      <c r="CY74" s="239">
        <f>IF(SUM(CY$16:CY73)&lt;CY$15,1,IF(CY$15=0,1,""))</f>
        <v>1</v>
      </c>
      <c r="CZ74" s="239">
        <f>IF(SUM(CZ$16:CZ73)&lt;CZ$15,1,IF(CZ$15=0,1,""))</f>
        <v>1</v>
      </c>
      <c r="DA74" s="239">
        <f>IF(SUM(DA$16:DA73)&lt;DA$15,1,IF(DA$15=0,1,""))</f>
        <v>1</v>
      </c>
      <c r="DB74" s="239">
        <f>IF(SUM(DB$16:DB73)&lt;DB$15,1,IF(DB$15=0,1,""))</f>
        <v>1</v>
      </c>
      <c r="DC74" s="239">
        <f>IF(SUM(DC$16:DC73)&lt;DC$15,1,IF(DC$15=0,1,""))</f>
        <v>1</v>
      </c>
      <c r="DD74" s="239">
        <f>IF(SUM(DD$16:DD73)&lt;DD$15,1,IF(DD$15=0,1,""))</f>
        <v>1</v>
      </c>
      <c r="DE74" s="239">
        <f>IF(SUM(DE$16:DE73)&lt;DE$15,1,IF(DE$15=0,1,""))</f>
        <v>1</v>
      </c>
      <c r="DF74" s="239">
        <f>IF(SUM(DF$16:DF73)&lt;DF$15,1,IF(DF$15=0,1,""))</f>
        <v>1</v>
      </c>
      <c r="DG74" s="239">
        <f>IF(SUM(DG$16:DG73)&lt;DG$15,1,IF(DG$15=0,1,""))</f>
        <v>1</v>
      </c>
      <c r="DH74" s="239">
        <f>IF(SUM(DH$16:DH73)&lt;DH$15,1,IF(DH$15=0,1,""))</f>
        <v>1</v>
      </c>
      <c r="DI74" s="239">
        <f>IF(SUM(DI$16:DI73)&lt;DI$15,1,IF(DI$15=0,1,""))</f>
        <v>1</v>
      </c>
      <c r="DJ74" s="239">
        <f>IF(SUM(DJ$16:DJ73)&lt;DJ$15,1,IF(DJ$15=0,1,""))</f>
        <v>1</v>
      </c>
      <c r="DK74" s="239">
        <f>IF(SUM(DK$16:DK73)&lt;DK$15,1,IF(DK$15=0,1,""))</f>
        <v>1</v>
      </c>
      <c r="DL74" s="239">
        <f>IF(SUM(DL$16:DL73)&lt;DL$15,1,IF(DL$15=0,1,""))</f>
        <v>1</v>
      </c>
      <c r="DM74" s="239">
        <f>IF(SUM(DM$16:DM73)&lt;DM$15,1,IF(DM$15=0,1,""))</f>
        <v>1</v>
      </c>
      <c r="DN74" s="239">
        <f>IF(SUM(DN$16:DN73)&lt;DN$15,1,IF(DN$15=0,1,""))</f>
        <v>1</v>
      </c>
      <c r="DO74" s="239">
        <f>IF(SUM(DO$16:DO73)&lt;DO$15,1,IF(DO$15=0,1,""))</f>
        <v>1</v>
      </c>
      <c r="DP74" s="239">
        <f>IF(SUM(DP$16:DP73)&lt;DP$15,1,IF(DP$15=0,1,""))</f>
        <v>1</v>
      </c>
      <c r="DQ74" s="239">
        <f>IF(SUM(DQ$16:DQ73)&lt;DQ$15,1,IF(DQ$15=0,1,""))</f>
        <v>1</v>
      </c>
      <c r="DR74" s="239">
        <f>IF(SUM(DR$16:DR73)&lt;DR$15,1,IF(DR$15=0,1,""))</f>
        <v>1</v>
      </c>
      <c r="DS74" s="239">
        <f>IF(SUM(DS$16:DS73)&lt;DS$15,1,IF(DS$15=0,1,""))</f>
        <v>1</v>
      </c>
      <c r="DT74" s="239">
        <f>IF(SUM(DT$16:DT73)&lt;DT$15,1,IF(DT$15=0,1,""))</f>
        <v>1</v>
      </c>
      <c r="DU74" s="239">
        <f>IF(SUM(DU$16:DU73)&lt;DU$15,1,IF(DU$15=0,1,""))</f>
        <v>1</v>
      </c>
      <c r="DV74" s="239">
        <f>IF(SUM(DV$16:DV73)&lt;DV$15,1,IF(DV$15=0,1,""))</f>
        <v>1</v>
      </c>
      <c r="DW74" s="239">
        <f>IF(SUM(DW$16:DW73)&lt;DW$15,1,IF(DW$15=0,1,""))</f>
        <v>1</v>
      </c>
      <c r="DX74" s="239">
        <f>IF(SUM(DX$16:DX73)&lt;DX$15,1,IF(DX$15=0,1,""))</f>
        <v>1</v>
      </c>
      <c r="DY74" s="239">
        <f>IF(SUM(DY$16:DY73)&lt;DY$15,1,IF(DY$15=0,1,""))</f>
        <v>1</v>
      </c>
      <c r="DZ74" s="239">
        <f>IF(SUM(DZ$16:DZ73)&lt;DZ$15,1,IF(DZ$15=0,1,""))</f>
        <v>1</v>
      </c>
      <c r="EA74" s="239">
        <f>IF(SUM(EA$16:EA73)&lt;EA$15,1,IF(EA$15=0,1,""))</f>
        <v>1</v>
      </c>
      <c r="EB74" s="239">
        <f>IF(SUM(EB$16:EB73)&lt;EB$15,1,IF(EB$15=0,1,""))</f>
        <v>1</v>
      </c>
      <c r="EC74" s="239">
        <f>IF(SUM(EC$16:EC73)&lt;EC$15,1,IF(EC$15=0,1,""))</f>
        <v>1</v>
      </c>
      <c r="ED74" s="239">
        <f>IF(SUM(ED$16:ED73)&lt;ED$15,1,IF(ED$15=0,1,""))</f>
        <v>1</v>
      </c>
      <c r="EE74" s="239">
        <f>IF(SUM(EE$16:EE73)&lt;EE$15,1,IF(EE$15=0,1,""))</f>
        <v>1</v>
      </c>
      <c r="EF74" s="239">
        <f>IF(SUM(EF$16:EF73)&lt;EF$15,1,IF(EF$15=0,1,""))</f>
        <v>1</v>
      </c>
      <c r="EG74" s="239">
        <f>IF(SUM(EG$16:EG73)&lt;EG$15,1,IF(EG$15=0,1,""))</f>
        <v>1</v>
      </c>
      <c r="EH74" s="239">
        <f>IF(SUM(EH$16:EH73)&lt;EH$15,1,IF(EH$15=0,1,""))</f>
        <v>1</v>
      </c>
      <c r="EI74" s="239">
        <f>IF(SUM(EI$16:EI73)&lt;EI$15,1,IF(EI$15=0,1,""))</f>
        <v>1</v>
      </c>
      <c r="EJ74" s="239">
        <f>IF(SUM(EJ$16:EJ73)&lt;EJ$15,1,IF(EJ$15=0,1,""))</f>
        <v>1</v>
      </c>
      <c r="EK74" s="239">
        <f>IF(SUM(EK$16:EK73)&lt;EK$15,1,IF(EK$15=0,1,""))</f>
        <v>1</v>
      </c>
      <c r="EL74" s="239">
        <f>IF(SUM(EL$16:EL73)&lt;EL$15,1,IF(EL$15=0,1,""))</f>
        <v>1</v>
      </c>
      <c r="EM74" s="239">
        <f>IF(SUM(EM$16:EM73)&lt;EM$15,1,IF(EM$15=0,1,""))</f>
        <v>1</v>
      </c>
      <c r="EN74" s="239">
        <f>IF(SUM(EN$16:EN73)&lt;EN$15,1,IF(EN$15=0,1,""))</f>
        <v>1</v>
      </c>
      <c r="EO74" s="239">
        <f>IF(SUM(EO$16:EO73)&lt;EO$15,1,IF(EO$15=0,1,""))</f>
        <v>1</v>
      </c>
      <c r="EP74" s="239">
        <f>IF(SUM(EP$16:EP73)&lt;EP$15,1,IF(EP$15=0,1,""))</f>
        <v>1</v>
      </c>
      <c r="EQ74" s="239">
        <f>IF(SUM(EQ$16:EQ73)&lt;EQ$15,1,IF(EQ$15=0,1,""))</f>
        <v>1</v>
      </c>
      <c r="ER74" s="239">
        <f>IF(SUM(ER$16:ER73)&lt;ER$15,1,IF(ER$15=0,1,""))</f>
        <v>1</v>
      </c>
      <c r="ES74" s="239">
        <f>IF(SUM(ES$16:ES73)&lt;ES$15,1,IF(ES$15=0,1,""))</f>
        <v>1</v>
      </c>
      <c r="ET74" s="239">
        <f>IF(SUM(ET$16:ET73)&lt;ET$15,1,IF(ET$15=0,1,""))</f>
        <v>1</v>
      </c>
      <c r="EU74" s="239">
        <f>IF(SUM(EU$16:EU73)&lt;EU$15,1,IF(EU$15=0,1,""))</f>
        <v>1</v>
      </c>
      <c r="EV74" s="239">
        <f>IF(SUM(EV$16:EV73)&lt;EV$15,1,IF(EV$15=0,1,""))</f>
        <v>1</v>
      </c>
      <c r="EW74" s="239">
        <f>IF(SUM(EW$16:EW73)&lt;EW$15,1,IF(EW$15=0,1,""))</f>
        <v>1</v>
      </c>
      <c r="EX74" s="239">
        <f>IF(SUM(EX$16:EX73)&lt;EX$15,1,IF(EX$15=0,1,""))</f>
        <v>1</v>
      </c>
      <c r="EY74" s="239">
        <f>IF(SUM(EY$16:EY73)&lt;EY$15,1,IF(EY$15=0,1,""))</f>
        <v>1</v>
      </c>
      <c r="EZ74" s="239">
        <f>IF(SUM(EZ$16:EZ73)&lt;EZ$15,1,IF(EZ$15=0,1,""))</f>
        <v>1</v>
      </c>
      <c r="FA74" s="239">
        <f>IF(SUM(FA$16:FA73)&lt;FA$15,1,IF(FA$15=0,1,""))</f>
        <v>1</v>
      </c>
      <c r="FB74" s="239">
        <f>IF(SUM(FB$16:FB73)&lt;FB$15,1,IF(FB$15=0,1,""))</f>
        <v>1</v>
      </c>
      <c r="FC74" s="239">
        <f>IF(SUM(FC$16:FC73)&lt;FC$15,1,IF(FC$15=0,1,""))</f>
        <v>1</v>
      </c>
      <c r="FD74" s="239">
        <f>IF(SUM(FD$16:FD73)&lt;FD$15,1,IF(FD$15=0,1,""))</f>
        <v>1</v>
      </c>
      <c r="FE74" s="239">
        <f>IF(SUM(FE$16:FE73)&lt;FE$15,1,IF(FE$15=0,1,""))</f>
        <v>1</v>
      </c>
      <c r="FF74" s="239">
        <f>IF(SUM(FF$16:FF73)&lt;FF$15,1,IF(FF$15=0,1,""))</f>
        <v>1</v>
      </c>
      <c r="FG74" s="239">
        <f>IF(SUM(FG$16:FG73)&lt;FG$15,1,IF(FG$15=0,1,""))</f>
        <v>1</v>
      </c>
      <c r="FH74" s="239">
        <f>IF(SUM(FH$16:FH73)&lt;FH$15,1,IF(FH$15=0,1,""))</f>
        <v>1</v>
      </c>
      <c r="FI74" s="239">
        <f>IF(SUM(FI$16:FI73)&lt;FI$15,1,IF(FI$15=0,1,""))</f>
        <v>1</v>
      </c>
      <c r="FJ74" s="239">
        <f>IF(SUM(FJ$16:FJ73)&lt;FJ$15,1,IF(FJ$15=0,1,""))</f>
        <v>1</v>
      </c>
      <c r="FK74" s="239">
        <f>IF(SUM(FK$16:FK73)&lt;FK$15,1,IF(FK$15=0,1,""))</f>
        <v>1</v>
      </c>
      <c r="FL74" s="239">
        <f>IF(SUM(FL$16:FL73)&lt;FL$15,1,IF(FL$15=0,1,""))</f>
        <v>1</v>
      </c>
      <c r="FM74" s="239">
        <f>IF(SUM(FM$16:FM73)&lt;FM$15,1,IF(FM$15=0,1,""))</f>
        <v>1</v>
      </c>
      <c r="FN74" s="239">
        <f>IF(SUM(FN$16:FN73)&lt;FN$15,1,IF(FN$15=0,1,""))</f>
        <v>1</v>
      </c>
      <c r="FO74" s="239">
        <f>IF(SUM(FO$16:FO73)&lt;FO$15,1,IF(FO$15=0,1,""))</f>
        <v>1</v>
      </c>
      <c r="FP74" s="239">
        <f>IF(SUM(FP$16:FP73)&lt;FP$15,1,IF(FP$15=0,1,""))</f>
        <v>1</v>
      </c>
      <c r="FQ74" s="239">
        <f>IF(SUM(FQ$16:FQ73)&lt;FQ$15,1,IF(FQ$15=0,1,""))</f>
        <v>1</v>
      </c>
      <c r="FR74" s="239">
        <f>IF(SUM(FR$16:FR73)&lt;FR$15,1,IF(FR$15=0,1,""))</f>
        <v>1</v>
      </c>
      <c r="FS74" s="239">
        <f>IF(SUM(FS$16:FS73)&lt;FS$15,1,IF(FS$15=0,1,""))</f>
        <v>1</v>
      </c>
      <c r="FT74" s="239">
        <f>IF(SUM(FT$16:FT73)&lt;FT$15,1,IF(FT$15=0,1,""))</f>
        <v>1</v>
      </c>
      <c r="FU74" s="239">
        <f>IF(SUM(FU$16:FU73)&lt;FU$15,1,IF(FU$15=0,1,""))</f>
        <v>1</v>
      </c>
      <c r="FV74" s="239">
        <f>IF(SUM(FV$16:FV73)&lt;FV$15,1,IF(FV$15=0,1,""))</f>
        <v>1</v>
      </c>
      <c r="FW74" s="239">
        <f>IF(SUM(FW$16:FW73)&lt;FW$15,1,IF(FW$15=0,1,""))</f>
        <v>1</v>
      </c>
      <c r="FX74" s="239">
        <f>IF(SUM(FX$16:FX73)&lt;FX$15,1,IF(FX$15=0,1,""))</f>
        <v>1</v>
      </c>
      <c r="FY74" s="239">
        <f>IF(SUM(FY$16:FY73)&lt;FY$15,1,IF(FY$15=0,1,""))</f>
        <v>1</v>
      </c>
      <c r="FZ74" s="239">
        <f>IF(SUM(FZ$16:FZ73)&lt;FZ$15,1,IF(FZ$15=0,1,""))</f>
        <v>1</v>
      </c>
      <c r="GA74" s="239">
        <f>IF(SUM(GA$16:GA73)&lt;GA$15,1,IF(GA$15=0,1,""))</f>
        <v>1</v>
      </c>
      <c r="GB74" s="239">
        <f>IF(SUM(GB$16:GB73)&lt;GB$15,1,IF(GB$15=0,1,""))</f>
        <v>1</v>
      </c>
      <c r="GC74" s="239">
        <f>IF(SUM(GC$16:GC73)&lt;GC$15,1,IF(GC$15=0,1,""))</f>
        <v>1</v>
      </c>
      <c r="GD74" s="239">
        <f>IF(SUM(GD$16:GD73)&lt;GD$15,1,IF(GD$15=0,1,""))</f>
        <v>1</v>
      </c>
      <c r="GE74" s="239">
        <f>IF(SUM(GE$16:GE73)&lt;GE$15,1,IF(GE$15=0,1,""))</f>
        <v>1</v>
      </c>
      <c r="GF74" s="239">
        <f>IF(SUM(GF$16:GF73)&lt;GF$15,1,IF(GF$15=0,1,""))</f>
        <v>1</v>
      </c>
      <c r="GG74" s="239">
        <f>IF(SUM(GG$16:GG73)&lt;GG$15,1,IF(GG$15=0,1,""))</f>
        <v>1</v>
      </c>
      <c r="GH74" s="239">
        <f>IF(SUM(GH$16:GH73)&lt;GH$15,1,IF(GH$15=0,1,""))</f>
        <v>1</v>
      </c>
      <c r="GI74" s="239">
        <f>IF(SUM(GI$16:GI73)&lt;GI$15,1,IF(GI$15=0,1,""))</f>
        <v>1</v>
      </c>
      <c r="GJ74" s="239">
        <f>IF(SUM(GJ$16:GJ73)&lt;GJ$15,1,IF(GJ$15=0,1,""))</f>
        <v>1</v>
      </c>
      <c r="GK74" s="239">
        <f>IF(SUM(GK$16:GK73)&lt;GK$15,1,IF(GK$15=0,1,""))</f>
        <v>1</v>
      </c>
      <c r="GL74" s="239">
        <f>IF(SUM(GL$16:GL73)&lt;GL$15,1,IF(GL$15=0,1,""))</f>
        <v>1</v>
      </c>
      <c r="GM74" s="239">
        <f>IF(SUM(GM$16:GM73)&lt;GM$15,1,IF(GM$15=0,1,""))</f>
        <v>1</v>
      </c>
      <c r="GN74" s="239">
        <f>IF(SUM(GN$16:GN73)&lt;GN$15,1,IF(GN$15=0,1,""))</f>
        <v>1</v>
      </c>
      <c r="GO74" s="239">
        <f>IF(SUM(GO$16:GO73)&lt;GO$15,1,IF(GO$15=0,1,""))</f>
        <v>1</v>
      </c>
      <c r="GP74" s="239">
        <f>IF(SUM(GP$16:GP73)&lt;GP$15,1,IF(GP$15=0,1,""))</f>
        <v>1</v>
      </c>
      <c r="GQ74" s="239">
        <f>IF(SUM(GQ$16:GQ73)&lt;GQ$15,1,IF(GQ$15=0,1,""))</f>
        <v>1</v>
      </c>
      <c r="GR74" s="239">
        <f>IF(SUM(GR$16:GR73)&lt;GR$15,1,IF(GR$15=0,1,""))</f>
        <v>1</v>
      </c>
      <c r="GS74" s="239">
        <f>IF(SUM(GS$16:GS73)&lt;GS$15,1,IF(GS$15=0,1,""))</f>
        <v>1</v>
      </c>
      <c r="GT74" s="239">
        <f>IF(SUM(GT$16:GT73)&lt;GT$15,1,IF(GT$15=0,1,""))</f>
        <v>1</v>
      </c>
      <c r="GU74" s="239">
        <f>IF(SUM(GU$16:GU73)&lt;GU$15,1,IF(GU$15=0,1,""))</f>
        <v>1</v>
      </c>
      <c r="GV74" s="239">
        <f>IF(SUM(GV$16:GV73)&lt;GV$15,1,IF(GV$15=0,1,""))</f>
        <v>1</v>
      </c>
      <c r="GW74" s="239">
        <f>IF(SUM(GW$16:GW73)&lt;GW$15,1,IF(GW$15=0,1,""))</f>
        <v>1</v>
      </c>
      <c r="GX74" s="239">
        <f>IF(SUM(GX$16:GX73)&lt;GX$15,1,IF(GX$15=0,1,""))</f>
        <v>1</v>
      </c>
      <c r="GY74" s="239">
        <f>IF(SUM(GY$16:GY73)&lt;GY$15,1,IF(GY$15=0,1,""))</f>
        <v>1</v>
      </c>
      <c r="GZ74" s="239">
        <f>IF(SUM(GZ$16:GZ73)&lt;GZ$15,1,IF(GZ$15=0,1,""))</f>
        <v>1</v>
      </c>
      <c r="HA74" s="239">
        <f>IF(SUM(HA$16:HA73)&lt;HA$15,1,IF(HA$15=0,1,""))</f>
        <v>1</v>
      </c>
      <c r="HB74" s="239">
        <f>IF(SUM(HB$16:HB73)&lt;HB$15,1,IF(HB$15=0,1,""))</f>
        <v>1</v>
      </c>
      <c r="HC74" s="239">
        <f>IF(SUM(HC$16:HC73)&lt;HC$15,1,IF(HC$15=0,1,""))</f>
        <v>1</v>
      </c>
      <c r="HD74" s="239">
        <f>IF(SUM(HD$16:HD73)&lt;HD$15,1,IF(HD$15=0,1,""))</f>
        <v>1</v>
      </c>
      <c r="HE74" s="239">
        <f>IF(SUM(HE$16:HE73)&lt;HE$15,1,IF(HE$15=0,1,""))</f>
        <v>1</v>
      </c>
      <c r="HF74" s="239">
        <f>IF(SUM(HF$16:HF73)&lt;HF$15,1,IF(HF$15=0,1,""))</f>
        <v>1</v>
      </c>
      <c r="HG74" s="239">
        <f>IF(SUM(HG$16:HG73)&lt;HG$15,1,IF(HG$15=0,1,""))</f>
        <v>1</v>
      </c>
      <c r="HH74" s="239">
        <f>IF(SUM(HH$16:HH73)&lt;HH$15,1,IF(HH$15=0,1,""))</f>
        <v>1</v>
      </c>
      <c r="HI74" s="239">
        <f>IF(SUM(HI$16:HI73)&lt;HI$15,1,IF(HI$15=0,1,""))</f>
        <v>1</v>
      </c>
      <c r="HJ74" s="239">
        <f>IF(SUM(HJ$16:HJ73)&lt;HJ$15,1,IF(HJ$15=0,1,""))</f>
        <v>1</v>
      </c>
      <c r="HK74" s="239">
        <f>IF(SUM(HK$16:HK73)&lt;HK$15,1,IF(HK$15=0,1,""))</f>
        <v>1</v>
      </c>
      <c r="HL74" s="239">
        <f>IF(SUM(HL$16:HL73)&lt;HL$15,1,IF(HL$15=0,1,""))</f>
        <v>1</v>
      </c>
      <c r="HM74" s="239">
        <f>IF(SUM(HM$16:HM73)&lt;HM$15,1,IF(HM$15=0,1,""))</f>
        <v>1</v>
      </c>
      <c r="HN74" s="239">
        <f>IF(SUM(HN$16:HN73)&lt;HN$15,1,IF(HN$15=0,1,""))</f>
        <v>1</v>
      </c>
      <c r="HO74" s="239">
        <f>IF(SUM(HO$16:HO73)&lt;HO$15,1,IF(HO$15=0,1,""))</f>
        <v>1</v>
      </c>
      <c r="HP74" s="239">
        <f>IF(SUM(HP$16:HP73)&lt;HP$15,1,IF(HP$15=0,1,""))</f>
        <v>1</v>
      </c>
      <c r="HQ74" s="239">
        <f>IF(SUM(HQ$16:HQ73)&lt;HQ$15,1,IF(HQ$15=0,1,""))</f>
        <v>1</v>
      </c>
      <c r="HR74" s="239">
        <f>IF(SUM(HR$16:HR73)&lt;HR$15,1,IF(HR$15=0,1,""))</f>
        <v>1</v>
      </c>
      <c r="HS74" s="239">
        <f>IF(SUM(HS$16:HS73)&lt;HS$15,1,IF(HS$15=0,1,""))</f>
        <v>1</v>
      </c>
      <c r="HT74" s="239">
        <f>IF(SUM(HT$16:HT73)&lt;HT$15,1,IF(HT$15=0,1,""))</f>
        <v>1</v>
      </c>
      <c r="HU74" s="239">
        <f>IF(SUM(HU$16:HU73)&lt;HU$15,1,IF(HU$15=0,1,""))</f>
        <v>1</v>
      </c>
      <c r="HV74" s="239">
        <f>IF(SUM(HV$16:HV73)&lt;HV$15,1,IF(HV$15=0,1,""))</f>
        <v>1</v>
      </c>
      <c r="HW74" s="239">
        <f>IF(SUM(HW$16:HW73)&lt;HW$15,1,IF(HW$15=0,1,""))</f>
        <v>1</v>
      </c>
      <c r="HX74" s="239">
        <f>IF(SUM(HX$16:HX73)&lt;HX$15,1,IF(HX$15=0,1,""))</f>
        <v>1</v>
      </c>
      <c r="HY74" s="239">
        <f>IF(SUM(HY$16:HY73)&lt;HY$15,1,IF(HY$15=0,1,""))</f>
        <v>1</v>
      </c>
      <c r="HZ74" s="239">
        <f>IF(SUM(HZ$16:HZ73)&lt;HZ$15,1,IF(HZ$15=0,1,""))</f>
        <v>1</v>
      </c>
      <c r="IA74" s="239">
        <f>IF(SUM(IA$16:IA73)&lt;IA$15,1,IF(IA$15=0,1,""))</f>
        <v>1</v>
      </c>
      <c r="IB74" s="239">
        <f>IF(SUM(IB$16:IB73)&lt;IB$15,1,IF(IB$15=0,1,""))</f>
        <v>1</v>
      </c>
      <c r="IC74" s="239">
        <f>IF(SUM(IC$16:IC73)&lt;IC$15,1,IF(IC$15=0,1,""))</f>
        <v>1</v>
      </c>
      <c r="ID74" s="239">
        <f>IF(SUM(ID$16:ID73)&lt;ID$15,1,IF(ID$15=0,1,""))</f>
        <v>1</v>
      </c>
      <c r="IE74" s="239">
        <f>IF(SUM(IE$16:IE73)&lt;IE$15,1,IF(IE$15=0,1,""))</f>
        <v>1</v>
      </c>
      <c r="IF74" s="239">
        <f>IF(SUM(IF$16:IF73)&lt;IF$15,1,IF(IF$15=0,1,""))</f>
        <v>1</v>
      </c>
      <c r="IG74" s="239">
        <f>IF(SUM(IG$16:IG73)&lt;IG$15,1,IF(IG$15=0,1,""))</f>
        <v>1</v>
      </c>
      <c r="IH74" s="239">
        <f>IF(SUM(IH$16:IH73)&lt;IH$15,1,IF(IH$15=0,1,""))</f>
        <v>1</v>
      </c>
      <c r="II74" s="239">
        <f>IF(SUM(II$16:II73)&lt;II$15,1,IF(II$15=0,1,""))</f>
        <v>1</v>
      </c>
      <c r="IJ74" s="239">
        <f>IF(SUM(IJ$16:IJ73)&lt;IJ$15,1,IF(IJ$15=0,1,""))</f>
        <v>1</v>
      </c>
      <c r="IK74" s="239">
        <f>IF(SUM(IK$16:IK73)&lt;IK$15,1,IF(IK$15=0,1,""))</f>
        <v>1</v>
      </c>
      <c r="IL74" s="239">
        <f>IF(SUM(IL$16:IL73)&lt;IL$15,1,IF(IL$15=0,1,""))</f>
        <v>1</v>
      </c>
      <c r="IM74" s="239">
        <f>IF(SUM(IM$16:IM73)&lt;IM$15,1,IF(IM$15=0,1,""))</f>
        <v>1</v>
      </c>
      <c r="IN74" s="239">
        <f>IF(SUM(IN$16:IN73)&lt;IN$15,1,IF(IN$15=0,1,""))</f>
        <v>1</v>
      </c>
    </row>
    <row r="75" spans="1:248" ht="12.95" customHeight="1">
      <c r="B75" s="387"/>
      <c r="C75" s="25"/>
      <c r="D75" s="25"/>
      <c r="E75" s="387">
        <v>60</v>
      </c>
      <c r="F75" s="25" t="str">
        <f>Sites!C63</f>
        <v>TWJ3</v>
      </c>
      <c r="G75" s="254"/>
      <c r="H75" s="25"/>
      <c r="I75" s="239" t="str">
        <f>IF(SUM(I$16:I74)&lt;I$15,1,IF(I$15=0,1,""))</f>
        <v/>
      </c>
      <c r="J75" s="239" t="str">
        <f>IF(SUM(J$16:J74)&lt;J$15,1,IF(J$15=0,1,""))</f>
        <v/>
      </c>
      <c r="K75" s="239" t="str">
        <f>IF(SUM(K$16:K74)&lt;K$15,1,IF(K$15=0,1,""))</f>
        <v/>
      </c>
      <c r="L75" s="239" t="str">
        <f>IF(SUM(L$16:L74)&lt;L$15,1,IF(L$15=0,1,""))</f>
        <v/>
      </c>
      <c r="M75" s="239" t="str">
        <f>IF(SUM(M$16:M74)&lt;M$15,1,IF(M$15=0,1,""))</f>
        <v/>
      </c>
      <c r="N75" s="239" t="str">
        <f>IF(SUM(N$16:N74)&lt;N$15,1,IF(N$15=0,1,""))</f>
        <v/>
      </c>
      <c r="O75" s="239" t="str">
        <f>IF(SUM(O$16:O74)&lt;O$15,1,IF(O$15=0,1,""))</f>
        <v/>
      </c>
      <c r="P75" s="239" t="str">
        <f>IF(SUM(P$16:P74)&lt;P$15,1,IF(P$15=0,1,""))</f>
        <v/>
      </c>
      <c r="Q75" s="239" t="str">
        <f>IF(SUM(Q$16:Q74)&lt;Q$15,1,IF(Q$15=0,1,""))</f>
        <v/>
      </c>
      <c r="R75" s="239" t="str">
        <f>IF(SUM(R$16:R74)&lt;R$15,1,IF(R$15=0,1,""))</f>
        <v/>
      </c>
      <c r="S75" s="239" t="str">
        <f>IF(SUM(S$16:S74)&lt;S$15,1,IF(S$15=0,1,""))</f>
        <v/>
      </c>
      <c r="T75" s="239">
        <f>IF(SUM(T$16:T74)&lt;T$15,1,IF(T$15=0,1,""))</f>
        <v>1</v>
      </c>
      <c r="U75" s="239">
        <f>IF(SUM(U$16:U74)&lt;U$15,1,IF(U$15=0,1,""))</f>
        <v>1</v>
      </c>
      <c r="V75" s="239">
        <f>IF(SUM(V$16:V74)&lt;V$15,1,IF(V$15=0,1,""))</f>
        <v>1</v>
      </c>
      <c r="W75" s="239">
        <f>IF(SUM(W$16:W74)&lt;W$15,1,IF(W$15=0,1,""))</f>
        <v>1</v>
      </c>
      <c r="X75" s="239">
        <f>IF(SUM(X$16:X74)&lt;X$15,1,IF(X$15=0,1,""))</f>
        <v>1</v>
      </c>
      <c r="Y75" s="239">
        <f>IF(SUM(Y$16:Y74)&lt;Y$15,1,IF(Y$15=0,1,""))</f>
        <v>1</v>
      </c>
      <c r="Z75" s="239">
        <f>IF(SUM(Z$16:Z74)&lt;Z$15,1,IF(Z$15=0,1,""))</f>
        <v>1</v>
      </c>
      <c r="AA75" s="239">
        <f>IF(SUM(AA$16:AA74)&lt;AA$15,1,IF(AA$15=0,1,""))</f>
        <v>1</v>
      </c>
      <c r="AB75" s="239">
        <f>IF(SUM(AB$16:AB74)&lt;AB$15,1,IF(AB$15=0,1,""))</f>
        <v>1</v>
      </c>
      <c r="AC75" s="239">
        <f>IF(SUM(AC$16:AC74)&lt;AC$15,1,IF(AC$15=0,1,""))</f>
        <v>1</v>
      </c>
      <c r="AD75" s="239">
        <f>IF(SUM(AD$16:AD74)&lt;AD$15,1,IF(AD$15=0,1,""))</f>
        <v>1</v>
      </c>
      <c r="AE75" s="239">
        <f>IF(SUM(AE$16:AE74)&lt;AE$15,1,IF(AE$15=0,1,""))</f>
        <v>1</v>
      </c>
      <c r="AF75" s="239">
        <f>IF(SUM(AF$16:AF74)&lt;AF$15,1,IF(AF$15=0,1,""))</f>
        <v>1</v>
      </c>
      <c r="AG75" s="239">
        <f>IF(SUM(AG$16:AG74)&lt;AG$15,1,IF(AG$15=0,1,""))</f>
        <v>1</v>
      </c>
      <c r="AH75" s="239">
        <f>IF(SUM(AH$16:AH74)&lt;AH$15,1,IF(AH$15=0,1,""))</f>
        <v>1</v>
      </c>
      <c r="AI75" s="239">
        <f>IF(SUM(AI$16:AI74)&lt;AI$15,1,IF(AI$15=0,1,""))</f>
        <v>1</v>
      </c>
      <c r="AJ75" s="239">
        <f>IF(SUM(AJ$16:AJ74)&lt;AJ$15,1,IF(AJ$15=0,1,""))</f>
        <v>1</v>
      </c>
      <c r="AK75" s="239">
        <f>IF(SUM(AK$16:AK74)&lt;AK$15,1,IF(AK$15=0,1,""))</f>
        <v>1</v>
      </c>
      <c r="AL75" s="239">
        <f>IF(SUM(AL$16:AL74)&lt;AL$15,1,IF(AL$15=0,1,""))</f>
        <v>1</v>
      </c>
      <c r="AM75" s="239">
        <f>IF(SUM(AM$16:AM74)&lt;AM$15,1,IF(AM$15=0,1,""))</f>
        <v>1</v>
      </c>
      <c r="AN75" s="239">
        <f>IF(SUM(AN$16:AN74)&lt;AN$15,1,IF(AN$15=0,1,""))</f>
        <v>1</v>
      </c>
      <c r="AO75" s="239">
        <f>IF(SUM(AO$16:AO74)&lt;AO$15,1,IF(AO$15=0,1,""))</f>
        <v>1</v>
      </c>
      <c r="AP75" s="239">
        <f>IF(SUM(AP$16:AP74)&lt;AP$15,1,IF(AP$15=0,1,""))</f>
        <v>1</v>
      </c>
      <c r="AQ75" s="239">
        <f>IF(SUM(AQ$16:AQ74)&lt;AQ$15,1,IF(AQ$15=0,1,""))</f>
        <v>1</v>
      </c>
      <c r="AR75" s="239">
        <f>IF(SUM(AR$16:AR74)&lt;AR$15,1,IF(AR$15=0,1,""))</f>
        <v>1</v>
      </c>
      <c r="AS75" s="239">
        <f>IF(SUM(AS$16:AS74)&lt;AS$15,1,IF(AS$15=0,1,""))</f>
        <v>1</v>
      </c>
      <c r="AT75" s="239">
        <f>IF(SUM(AT$16:AT74)&lt;AT$15,1,IF(AT$15=0,1,""))</f>
        <v>1</v>
      </c>
      <c r="AU75" s="239">
        <f>IF(SUM(AU$16:AU74)&lt;AU$15,1,IF(AU$15=0,1,""))</f>
        <v>1</v>
      </c>
      <c r="AV75" s="239">
        <f>IF(SUM(AV$16:AV74)&lt;AV$15,1,IF(AV$15=0,1,""))</f>
        <v>1</v>
      </c>
      <c r="AW75" s="239">
        <f>IF(SUM(AW$16:AW74)&lt;AW$15,1,IF(AW$15=0,1,""))</f>
        <v>1</v>
      </c>
      <c r="AX75" s="239">
        <f>IF(SUM(AX$16:AX74)&lt;AX$15,1,IF(AX$15=0,1,""))</f>
        <v>1</v>
      </c>
      <c r="AY75" s="239">
        <f>IF(SUM(AY$16:AY74)&lt;AY$15,1,IF(AY$15=0,1,""))</f>
        <v>1</v>
      </c>
      <c r="AZ75" s="239">
        <f>IF(SUM(AZ$16:AZ74)&lt;AZ$15,1,IF(AZ$15=0,1,""))</f>
        <v>1</v>
      </c>
      <c r="BA75" s="239">
        <f>IF(SUM(BA$16:BA74)&lt;BA$15,1,IF(BA$15=0,1,""))</f>
        <v>1</v>
      </c>
      <c r="BB75" s="239">
        <f>IF(SUM(BB$16:BB74)&lt;BB$15,1,IF(BB$15=0,1,""))</f>
        <v>1</v>
      </c>
      <c r="BC75" s="239">
        <f>IF(SUM(BC$16:BC74)&lt;BC$15,1,IF(BC$15=0,1,""))</f>
        <v>1</v>
      </c>
      <c r="BD75" s="239">
        <f>IF(SUM(BD$16:BD74)&lt;BD$15,1,IF(BD$15=0,1,""))</f>
        <v>1</v>
      </c>
      <c r="BE75" s="239">
        <f>IF(SUM(BE$16:BE74)&lt;BE$15,1,IF(BE$15=0,1,""))</f>
        <v>1</v>
      </c>
      <c r="BF75" s="239">
        <f>IF(SUM(BF$16:BF74)&lt;BF$15,1,IF(BF$15=0,1,""))</f>
        <v>1</v>
      </c>
      <c r="BG75" s="239">
        <f>IF(SUM(BG$16:BG74)&lt;BG$15,1,IF(BG$15=0,1,""))</f>
        <v>1</v>
      </c>
      <c r="BH75" s="239">
        <f>IF(SUM(BH$16:BH74)&lt;BH$15,1,IF(BH$15=0,1,""))</f>
        <v>1</v>
      </c>
      <c r="BI75" s="239">
        <f>IF(SUM(BI$16:BI74)&lt;BI$15,1,IF(BI$15=0,1,""))</f>
        <v>1</v>
      </c>
      <c r="BJ75" s="239">
        <f>IF(SUM(BJ$16:BJ74)&lt;BJ$15,1,IF(BJ$15=0,1,""))</f>
        <v>1</v>
      </c>
      <c r="BK75" s="239">
        <f>IF(SUM(BK$16:BK74)&lt;BK$15,1,IF(BK$15=0,1,""))</f>
        <v>1</v>
      </c>
      <c r="BL75" s="239">
        <f>IF(SUM(BL$16:BL74)&lt;BL$15,1,IF(BL$15=0,1,""))</f>
        <v>1</v>
      </c>
      <c r="BM75" s="239">
        <f>IF(SUM(BM$16:BM74)&lt;BM$15,1,IF(BM$15=0,1,""))</f>
        <v>1</v>
      </c>
      <c r="BN75" s="239">
        <f>IF(SUM(BN$16:BN74)&lt;BN$15,1,IF(BN$15=0,1,""))</f>
        <v>1</v>
      </c>
      <c r="BO75" s="239">
        <f>IF(SUM(BO$16:BO74)&lt;BO$15,1,IF(BO$15=0,1,""))</f>
        <v>1</v>
      </c>
      <c r="BP75" s="239">
        <f>IF(SUM(BP$16:BP74)&lt;BP$15,1,IF(BP$15=0,1,""))</f>
        <v>1</v>
      </c>
      <c r="BQ75" s="239">
        <f>IF(SUM(BQ$16:BQ74)&lt;BQ$15,1,IF(BQ$15=0,1,""))</f>
        <v>1</v>
      </c>
      <c r="BR75" s="239">
        <f>IF(SUM(BR$16:BR74)&lt;BR$15,1,IF(BR$15=0,1,""))</f>
        <v>1</v>
      </c>
      <c r="BS75" s="239">
        <f>IF(SUM(BS$16:BS74)&lt;BS$15,1,IF(BS$15=0,1,""))</f>
        <v>1</v>
      </c>
      <c r="BT75" s="239">
        <f>IF(SUM(BT$16:BT74)&lt;BT$15,1,IF(BT$15=0,1,""))</f>
        <v>1</v>
      </c>
      <c r="BU75" s="239">
        <f>IF(SUM(BU$16:BU74)&lt;BU$15,1,IF(BU$15=0,1,""))</f>
        <v>1</v>
      </c>
      <c r="BV75" s="239">
        <f>IF(SUM(BV$16:BV74)&lt;BV$15,1,IF(BV$15=0,1,""))</f>
        <v>1</v>
      </c>
      <c r="BW75" s="239">
        <f>IF(SUM(BW$16:BW74)&lt;BW$15,1,IF(BW$15=0,1,""))</f>
        <v>1</v>
      </c>
      <c r="BX75" s="239">
        <f>IF(SUM(BX$16:BX74)&lt;BX$15,1,IF(BX$15=0,1,""))</f>
        <v>1</v>
      </c>
      <c r="BY75" s="239">
        <f>IF(SUM(BY$16:BY74)&lt;BY$15,1,IF(BY$15=0,1,""))</f>
        <v>1</v>
      </c>
      <c r="BZ75" s="239">
        <f>IF(SUM(BZ$16:BZ74)&lt;BZ$15,1,IF(BZ$15=0,1,""))</f>
        <v>1</v>
      </c>
      <c r="CA75" s="239">
        <f>IF(SUM(CA$16:CA74)&lt;CA$15,1,IF(CA$15=0,1,""))</f>
        <v>1</v>
      </c>
      <c r="CB75" s="239">
        <f>IF(SUM(CB$16:CB74)&lt;CB$15,1,IF(CB$15=0,1,""))</f>
        <v>1</v>
      </c>
      <c r="CC75" s="239">
        <f>IF(SUM(CC$16:CC74)&lt;CC$15,1,IF(CC$15=0,1,""))</f>
        <v>1</v>
      </c>
      <c r="CD75" s="239">
        <f>IF(SUM(CD$16:CD74)&lt;CD$15,1,IF(CD$15=0,1,""))</f>
        <v>1</v>
      </c>
      <c r="CE75" s="239">
        <f>IF(SUM(CE$16:CE74)&lt;CE$15,1,IF(CE$15=0,1,""))</f>
        <v>1</v>
      </c>
      <c r="CF75" s="239">
        <f>IF(SUM(CF$16:CF74)&lt;CF$15,1,IF(CF$15=0,1,""))</f>
        <v>1</v>
      </c>
      <c r="CG75" s="239">
        <f>IF(SUM(CG$16:CG74)&lt;CG$15,1,IF(CG$15=0,1,""))</f>
        <v>1</v>
      </c>
      <c r="CH75" s="239">
        <f>IF(SUM(CH$16:CH74)&lt;CH$15,1,IF(CH$15=0,1,""))</f>
        <v>1</v>
      </c>
      <c r="CI75" s="239">
        <f>IF(SUM(CI$16:CI74)&lt;CI$15,1,IF(CI$15=0,1,""))</f>
        <v>1</v>
      </c>
      <c r="CJ75" s="239">
        <f>IF(SUM(CJ$16:CJ74)&lt;CJ$15,1,IF(CJ$15=0,1,""))</f>
        <v>1</v>
      </c>
      <c r="CK75" s="239">
        <f>IF(SUM(CK$16:CK74)&lt;CK$15,1,IF(CK$15=0,1,""))</f>
        <v>1</v>
      </c>
      <c r="CL75" s="239">
        <f>IF(SUM(CL$16:CL74)&lt;CL$15,1,IF(CL$15=0,1,""))</f>
        <v>1</v>
      </c>
      <c r="CM75" s="239">
        <f>IF(SUM(CM$16:CM74)&lt;CM$15,1,IF(CM$15=0,1,""))</f>
        <v>1</v>
      </c>
      <c r="CN75" s="239">
        <f>IF(SUM(CN$16:CN74)&lt;CN$15,1,IF(CN$15=0,1,""))</f>
        <v>1</v>
      </c>
      <c r="CO75" s="239">
        <f>IF(SUM(CO$16:CO74)&lt;CO$15,1,IF(CO$15=0,1,""))</f>
        <v>1</v>
      </c>
      <c r="CP75" s="239">
        <f>IF(SUM(CP$16:CP74)&lt;CP$15,1,IF(CP$15=0,1,""))</f>
        <v>1</v>
      </c>
      <c r="CQ75" s="239">
        <f>IF(SUM(CQ$16:CQ74)&lt;CQ$15,1,IF(CQ$15=0,1,""))</f>
        <v>1</v>
      </c>
      <c r="CR75" s="239">
        <f>IF(SUM(CR$16:CR74)&lt;CR$15,1,IF(CR$15=0,1,""))</f>
        <v>1</v>
      </c>
      <c r="CS75" s="239">
        <f>IF(SUM(CS$16:CS74)&lt;CS$15,1,IF(CS$15=0,1,""))</f>
        <v>1</v>
      </c>
      <c r="CT75" s="239">
        <f>IF(SUM(CT$16:CT74)&lt;CT$15,1,IF(CT$15=0,1,""))</f>
        <v>1</v>
      </c>
      <c r="CU75" s="239">
        <f>IF(SUM(CU$16:CU74)&lt;CU$15,1,IF(CU$15=0,1,""))</f>
        <v>1</v>
      </c>
      <c r="CV75" s="239">
        <f>IF(SUM(CV$16:CV74)&lt;CV$15,1,IF(CV$15=0,1,""))</f>
        <v>1</v>
      </c>
      <c r="CW75" s="239">
        <f>IF(SUM(CW$16:CW74)&lt;CW$15,1,IF(CW$15=0,1,""))</f>
        <v>1</v>
      </c>
      <c r="CX75" s="239">
        <f>IF(SUM(CX$16:CX74)&lt;CX$15,1,IF(CX$15=0,1,""))</f>
        <v>1</v>
      </c>
      <c r="CY75" s="239">
        <f>IF(SUM(CY$16:CY74)&lt;CY$15,1,IF(CY$15=0,1,""))</f>
        <v>1</v>
      </c>
      <c r="CZ75" s="239">
        <f>IF(SUM(CZ$16:CZ74)&lt;CZ$15,1,IF(CZ$15=0,1,""))</f>
        <v>1</v>
      </c>
      <c r="DA75" s="239">
        <f>IF(SUM(DA$16:DA74)&lt;DA$15,1,IF(DA$15=0,1,""))</f>
        <v>1</v>
      </c>
      <c r="DB75" s="239">
        <f>IF(SUM(DB$16:DB74)&lt;DB$15,1,IF(DB$15=0,1,""))</f>
        <v>1</v>
      </c>
      <c r="DC75" s="239">
        <f>IF(SUM(DC$16:DC74)&lt;DC$15,1,IF(DC$15=0,1,""))</f>
        <v>1</v>
      </c>
      <c r="DD75" s="239">
        <f>IF(SUM(DD$16:DD74)&lt;DD$15,1,IF(DD$15=0,1,""))</f>
        <v>1</v>
      </c>
      <c r="DE75" s="239">
        <f>IF(SUM(DE$16:DE74)&lt;DE$15,1,IF(DE$15=0,1,""))</f>
        <v>1</v>
      </c>
      <c r="DF75" s="239">
        <f>IF(SUM(DF$16:DF74)&lt;DF$15,1,IF(DF$15=0,1,""))</f>
        <v>1</v>
      </c>
      <c r="DG75" s="239">
        <f>IF(SUM(DG$16:DG74)&lt;DG$15,1,IF(DG$15=0,1,""))</f>
        <v>1</v>
      </c>
      <c r="DH75" s="239">
        <f>IF(SUM(DH$16:DH74)&lt;DH$15,1,IF(DH$15=0,1,""))</f>
        <v>1</v>
      </c>
      <c r="DI75" s="239">
        <f>IF(SUM(DI$16:DI74)&lt;DI$15,1,IF(DI$15=0,1,""))</f>
        <v>1</v>
      </c>
      <c r="DJ75" s="239">
        <f>IF(SUM(DJ$16:DJ74)&lt;DJ$15,1,IF(DJ$15=0,1,""))</f>
        <v>1</v>
      </c>
      <c r="DK75" s="239">
        <f>IF(SUM(DK$16:DK74)&lt;DK$15,1,IF(DK$15=0,1,""))</f>
        <v>1</v>
      </c>
      <c r="DL75" s="239">
        <f>IF(SUM(DL$16:DL74)&lt;DL$15,1,IF(DL$15=0,1,""))</f>
        <v>1</v>
      </c>
      <c r="DM75" s="239">
        <f>IF(SUM(DM$16:DM74)&lt;DM$15,1,IF(DM$15=0,1,""))</f>
        <v>1</v>
      </c>
      <c r="DN75" s="239">
        <f>IF(SUM(DN$16:DN74)&lt;DN$15,1,IF(DN$15=0,1,""))</f>
        <v>1</v>
      </c>
      <c r="DO75" s="239">
        <f>IF(SUM(DO$16:DO74)&lt;DO$15,1,IF(DO$15=0,1,""))</f>
        <v>1</v>
      </c>
      <c r="DP75" s="239">
        <f>IF(SUM(DP$16:DP74)&lt;DP$15,1,IF(DP$15=0,1,""))</f>
        <v>1</v>
      </c>
      <c r="DQ75" s="239">
        <f>IF(SUM(DQ$16:DQ74)&lt;DQ$15,1,IF(DQ$15=0,1,""))</f>
        <v>1</v>
      </c>
      <c r="DR75" s="239">
        <f>IF(SUM(DR$16:DR74)&lt;DR$15,1,IF(DR$15=0,1,""))</f>
        <v>1</v>
      </c>
      <c r="DS75" s="239">
        <f>IF(SUM(DS$16:DS74)&lt;DS$15,1,IF(DS$15=0,1,""))</f>
        <v>1</v>
      </c>
      <c r="DT75" s="239">
        <f>IF(SUM(DT$16:DT74)&lt;DT$15,1,IF(DT$15=0,1,""))</f>
        <v>1</v>
      </c>
      <c r="DU75" s="239">
        <f>IF(SUM(DU$16:DU74)&lt;DU$15,1,IF(DU$15=0,1,""))</f>
        <v>1</v>
      </c>
      <c r="DV75" s="239">
        <f>IF(SUM(DV$16:DV74)&lt;DV$15,1,IF(DV$15=0,1,""))</f>
        <v>1</v>
      </c>
      <c r="DW75" s="239">
        <f>IF(SUM(DW$16:DW74)&lt;DW$15,1,IF(DW$15=0,1,""))</f>
        <v>1</v>
      </c>
      <c r="DX75" s="239">
        <f>IF(SUM(DX$16:DX74)&lt;DX$15,1,IF(DX$15=0,1,""))</f>
        <v>1</v>
      </c>
      <c r="DY75" s="239">
        <f>IF(SUM(DY$16:DY74)&lt;DY$15,1,IF(DY$15=0,1,""))</f>
        <v>1</v>
      </c>
      <c r="DZ75" s="239">
        <f>IF(SUM(DZ$16:DZ74)&lt;DZ$15,1,IF(DZ$15=0,1,""))</f>
        <v>1</v>
      </c>
      <c r="EA75" s="239">
        <f>IF(SUM(EA$16:EA74)&lt;EA$15,1,IF(EA$15=0,1,""))</f>
        <v>1</v>
      </c>
      <c r="EB75" s="239">
        <f>IF(SUM(EB$16:EB74)&lt;EB$15,1,IF(EB$15=0,1,""))</f>
        <v>1</v>
      </c>
      <c r="EC75" s="239">
        <f>IF(SUM(EC$16:EC74)&lt;EC$15,1,IF(EC$15=0,1,""))</f>
        <v>1</v>
      </c>
      <c r="ED75" s="239">
        <f>IF(SUM(ED$16:ED74)&lt;ED$15,1,IF(ED$15=0,1,""))</f>
        <v>1</v>
      </c>
      <c r="EE75" s="239">
        <f>IF(SUM(EE$16:EE74)&lt;EE$15,1,IF(EE$15=0,1,""))</f>
        <v>1</v>
      </c>
      <c r="EF75" s="239">
        <f>IF(SUM(EF$16:EF74)&lt;EF$15,1,IF(EF$15=0,1,""))</f>
        <v>1</v>
      </c>
      <c r="EG75" s="239">
        <f>IF(SUM(EG$16:EG74)&lt;EG$15,1,IF(EG$15=0,1,""))</f>
        <v>1</v>
      </c>
      <c r="EH75" s="239">
        <f>IF(SUM(EH$16:EH74)&lt;EH$15,1,IF(EH$15=0,1,""))</f>
        <v>1</v>
      </c>
      <c r="EI75" s="239">
        <f>IF(SUM(EI$16:EI74)&lt;EI$15,1,IF(EI$15=0,1,""))</f>
        <v>1</v>
      </c>
      <c r="EJ75" s="239">
        <f>IF(SUM(EJ$16:EJ74)&lt;EJ$15,1,IF(EJ$15=0,1,""))</f>
        <v>1</v>
      </c>
      <c r="EK75" s="239">
        <f>IF(SUM(EK$16:EK74)&lt;EK$15,1,IF(EK$15=0,1,""))</f>
        <v>1</v>
      </c>
      <c r="EL75" s="239">
        <f>IF(SUM(EL$16:EL74)&lt;EL$15,1,IF(EL$15=0,1,""))</f>
        <v>1</v>
      </c>
      <c r="EM75" s="239">
        <f>IF(SUM(EM$16:EM74)&lt;EM$15,1,IF(EM$15=0,1,""))</f>
        <v>1</v>
      </c>
      <c r="EN75" s="239">
        <f>IF(SUM(EN$16:EN74)&lt;EN$15,1,IF(EN$15=0,1,""))</f>
        <v>1</v>
      </c>
      <c r="EO75" s="239">
        <f>IF(SUM(EO$16:EO74)&lt;EO$15,1,IF(EO$15=0,1,""))</f>
        <v>1</v>
      </c>
      <c r="EP75" s="239">
        <f>IF(SUM(EP$16:EP74)&lt;EP$15,1,IF(EP$15=0,1,""))</f>
        <v>1</v>
      </c>
      <c r="EQ75" s="239">
        <f>IF(SUM(EQ$16:EQ74)&lt;EQ$15,1,IF(EQ$15=0,1,""))</f>
        <v>1</v>
      </c>
      <c r="ER75" s="239">
        <f>IF(SUM(ER$16:ER74)&lt;ER$15,1,IF(ER$15=0,1,""))</f>
        <v>1</v>
      </c>
      <c r="ES75" s="239">
        <f>IF(SUM(ES$16:ES74)&lt;ES$15,1,IF(ES$15=0,1,""))</f>
        <v>1</v>
      </c>
      <c r="ET75" s="239">
        <f>IF(SUM(ET$16:ET74)&lt;ET$15,1,IF(ET$15=0,1,""))</f>
        <v>1</v>
      </c>
      <c r="EU75" s="239">
        <f>IF(SUM(EU$16:EU74)&lt;EU$15,1,IF(EU$15=0,1,""))</f>
        <v>1</v>
      </c>
      <c r="EV75" s="239">
        <f>IF(SUM(EV$16:EV74)&lt;EV$15,1,IF(EV$15=0,1,""))</f>
        <v>1</v>
      </c>
      <c r="EW75" s="239">
        <f>IF(SUM(EW$16:EW74)&lt;EW$15,1,IF(EW$15=0,1,""))</f>
        <v>1</v>
      </c>
      <c r="EX75" s="239">
        <f>IF(SUM(EX$16:EX74)&lt;EX$15,1,IF(EX$15=0,1,""))</f>
        <v>1</v>
      </c>
      <c r="EY75" s="239">
        <f>IF(SUM(EY$16:EY74)&lt;EY$15,1,IF(EY$15=0,1,""))</f>
        <v>1</v>
      </c>
      <c r="EZ75" s="239">
        <f>IF(SUM(EZ$16:EZ74)&lt;EZ$15,1,IF(EZ$15=0,1,""))</f>
        <v>1</v>
      </c>
      <c r="FA75" s="239">
        <f>IF(SUM(FA$16:FA74)&lt;FA$15,1,IF(FA$15=0,1,""))</f>
        <v>1</v>
      </c>
      <c r="FB75" s="239">
        <f>IF(SUM(FB$16:FB74)&lt;FB$15,1,IF(FB$15=0,1,""))</f>
        <v>1</v>
      </c>
      <c r="FC75" s="239">
        <f>IF(SUM(FC$16:FC74)&lt;FC$15,1,IF(FC$15=0,1,""))</f>
        <v>1</v>
      </c>
      <c r="FD75" s="239">
        <f>IF(SUM(FD$16:FD74)&lt;FD$15,1,IF(FD$15=0,1,""))</f>
        <v>1</v>
      </c>
      <c r="FE75" s="239">
        <f>IF(SUM(FE$16:FE74)&lt;FE$15,1,IF(FE$15=0,1,""))</f>
        <v>1</v>
      </c>
      <c r="FF75" s="239">
        <f>IF(SUM(FF$16:FF74)&lt;FF$15,1,IF(FF$15=0,1,""))</f>
        <v>1</v>
      </c>
      <c r="FG75" s="239">
        <f>IF(SUM(FG$16:FG74)&lt;FG$15,1,IF(FG$15=0,1,""))</f>
        <v>1</v>
      </c>
      <c r="FH75" s="239">
        <f>IF(SUM(FH$16:FH74)&lt;FH$15,1,IF(FH$15=0,1,""))</f>
        <v>1</v>
      </c>
      <c r="FI75" s="239">
        <f>IF(SUM(FI$16:FI74)&lt;FI$15,1,IF(FI$15=0,1,""))</f>
        <v>1</v>
      </c>
      <c r="FJ75" s="239">
        <f>IF(SUM(FJ$16:FJ74)&lt;FJ$15,1,IF(FJ$15=0,1,""))</f>
        <v>1</v>
      </c>
      <c r="FK75" s="239">
        <f>IF(SUM(FK$16:FK74)&lt;FK$15,1,IF(FK$15=0,1,""))</f>
        <v>1</v>
      </c>
      <c r="FL75" s="239">
        <f>IF(SUM(FL$16:FL74)&lt;FL$15,1,IF(FL$15=0,1,""))</f>
        <v>1</v>
      </c>
      <c r="FM75" s="239">
        <f>IF(SUM(FM$16:FM74)&lt;FM$15,1,IF(FM$15=0,1,""))</f>
        <v>1</v>
      </c>
      <c r="FN75" s="239">
        <f>IF(SUM(FN$16:FN74)&lt;FN$15,1,IF(FN$15=0,1,""))</f>
        <v>1</v>
      </c>
      <c r="FO75" s="239">
        <f>IF(SUM(FO$16:FO74)&lt;FO$15,1,IF(FO$15=0,1,""))</f>
        <v>1</v>
      </c>
      <c r="FP75" s="239">
        <f>IF(SUM(FP$16:FP74)&lt;FP$15,1,IF(FP$15=0,1,""))</f>
        <v>1</v>
      </c>
      <c r="FQ75" s="239">
        <f>IF(SUM(FQ$16:FQ74)&lt;FQ$15,1,IF(FQ$15=0,1,""))</f>
        <v>1</v>
      </c>
      <c r="FR75" s="239">
        <f>IF(SUM(FR$16:FR74)&lt;FR$15,1,IF(FR$15=0,1,""))</f>
        <v>1</v>
      </c>
      <c r="FS75" s="239">
        <f>IF(SUM(FS$16:FS74)&lt;FS$15,1,IF(FS$15=0,1,""))</f>
        <v>1</v>
      </c>
      <c r="FT75" s="239">
        <f>IF(SUM(FT$16:FT74)&lt;FT$15,1,IF(FT$15=0,1,""))</f>
        <v>1</v>
      </c>
      <c r="FU75" s="239">
        <f>IF(SUM(FU$16:FU74)&lt;FU$15,1,IF(FU$15=0,1,""))</f>
        <v>1</v>
      </c>
      <c r="FV75" s="239">
        <f>IF(SUM(FV$16:FV74)&lt;FV$15,1,IF(FV$15=0,1,""))</f>
        <v>1</v>
      </c>
      <c r="FW75" s="239">
        <f>IF(SUM(FW$16:FW74)&lt;FW$15,1,IF(FW$15=0,1,""))</f>
        <v>1</v>
      </c>
      <c r="FX75" s="239">
        <f>IF(SUM(FX$16:FX74)&lt;FX$15,1,IF(FX$15=0,1,""))</f>
        <v>1</v>
      </c>
      <c r="FY75" s="239">
        <f>IF(SUM(FY$16:FY74)&lt;FY$15,1,IF(FY$15=0,1,""))</f>
        <v>1</v>
      </c>
      <c r="FZ75" s="239">
        <f>IF(SUM(FZ$16:FZ74)&lt;FZ$15,1,IF(FZ$15=0,1,""))</f>
        <v>1</v>
      </c>
      <c r="GA75" s="239">
        <f>IF(SUM(GA$16:GA74)&lt;GA$15,1,IF(GA$15=0,1,""))</f>
        <v>1</v>
      </c>
      <c r="GB75" s="239">
        <f>IF(SUM(GB$16:GB74)&lt;GB$15,1,IF(GB$15=0,1,""))</f>
        <v>1</v>
      </c>
      <c r="GC75" s="239">
        <f>IF(SUM(GC$16:GC74)&lt;GC$15,1,IF(GC$15=0,1,""))</f>
        <v>1</v>
      </c>
      <c r="GD75" s="239">
        <f>IF(SUM(GD$16:GD74)&lt;GD$15,1,IF(GD$15=0,1,""))</f>
        <v>1</v>
      </c>
      <c r="GE75" s="239">
        <f>IF(SUM(GE$16:GE74)&lt;GE$15,1,IF(GE$15=0,1,""))</f>
        <v>1</v>
      </c>
      <c r="GF75" s="239">
        <f>IF(SUM(GF$16:GF74)&lt;GF$15,1,IF(GF$15=0,1,""))</f>
        <v>1</v>
      </c>
      <c r="GG75" s="239">
        <f>IF(SUM(GG$16:GG74)&lt;GG$15,1,IF(GG$15=0,1,""))</f>
        <v>1</v>
      </c>
      <c r="GH75" s="239">
        <f>IF(SUM(GH$16:GH74)&lt;GH$15,1,IF(GH$15=0,1,""))</f>
        <v>1</v>
      </c>
      <c r="GI75" s="239">
        <f>IF(SUM(GI$16:GI74)&lt;GI$15,1,IF(GI$15=0,1,""))</f>
        <v>1</v>
      </c>
      <c r="GJ75" s="239">
        <f>IF(SUM(GJ$16:GJ74)&lt;GJ$15,1,IF(GJ$15=0,1,""))</f>
        <v>1</v>
      </c>
      <c r="GK75" s="239">
        <f>IF(SUM(GK$16:GK74)&lt;GK$15,1,IF(GK$15=0,1,""))</f>
        <v>1</v>
      </c>
      <c r="GL75" s="239">
        <f>IF(SUM(GL$16:GL74)&lt;GL$15,1,IF(GL$15=0,1,""))</f>
        <v>1</v>
      </c>
      <c r="GM75" s="239">
        <f>IF(SUM(GM$16:GM74)&lt;GM$15,1,IF(GM$15=0,1,""))</f>
        <v>1</v>
      </c>
      <c r="GN75" s="239">
        <f>IF(SUM(GN$16:GN74)&lt;GN$15,1,IF(GN$15=0,1,""))</f>
        <v>1</v>
      </c>
      <c r="GO75" s="239">
        <f>IF(SUM(GO$16:GO74)&lt;GO$15,1,IF(GO$15=0,1,""))</f>
        <v>1</v>
      </c>
      <c r="GP75" s="239">
        <f>IF(SUM(GP$16:GP74)&lt;GP$15,1,IF(GP$15=0,1,""))</f>
        <v>1</v>
      </c>
      <c r="GQ75" s="239">
        <f>IF(SUM(GQ$16:GQ74)&lt;GQ$15,1,IF(GQ$15=0,1,""))</f>
        <v>1</v>
      </c>
      <c r="GR75" s="239">
        <f>IF(SUM(GR$16:GR74)&lt;GR$15,1,IF(GR$15=0,1,""))</f>
        <v>1</v>
      </c>
      <c r="GS75" s="239">
        <f>IF(SUM(GS$16:GS74)&lt;GS$15,1,IF(GS$15=0,1,""))</f>
        <v>1</v>
      </c>
      <c r="GT75" s="239">
        <f>IF(SUM(GT$16:GT74)&lt;GT$15,1,IF(GT$15=0,1,""))</f>
        <v>1</v>
      </c>
      <c r="GU75" s="239">
        <f>IF(SUM(GU$16:GU74)&lt;GU$15,1,IF(GU$15=0,1,""))</f>
        <v>1</v>
      </c>
      <c r="GV75" s="239">
        <f>IF(SUM(GV$16:GV74)&lt;GV$15,1,IF(GV$15=0,1,""))</f>
        <v>1</v>
      </c>
      <c r="GW75" s="239">
        <f>IF(SUM(GW$16:GW74)&lt;GW$15,1,IF(GW$15=0,1,""))</f>
        <v>1</v>
      </c>
      <c r="GX75" s="239">
        <f>IF(SUM(GX$16:GX74)&lt;GX$15,1,IF(GX$15=0,1,""))</f>
        <v>1</v>
      </c>
      <c r="GY75" s="239">
        <f>IF(SUM(GY$16:GY74)&lt;GY$15,1,IF(GY$15=0,1,""))</f>
        <v>1</v>
      </c>
      <c r="GZ75" s="239">
        <f>IF(SUM(GZ$16:GZ74)&lt;GZ$15,1,IF(GZ$15=0,1,""))</f>
        <v>1</v>
      </c>
      <c r="HA75" s="239">
        <f>IF(SUM(HA$16:HA74)&lt;HA$15,1,IF(HA$15=0,1,""))</f>
        <v>1</v>
      </c>
      <c r="HB75" s="239">
        <f>IF(SUM(HB$16:HB74)&lt;HB$15,1,IF(HB$15=0,1,""))</f>
        <v>1</v>
      </c>
      <c r="HC75" s="239">
        <f>IF(SUM(HC$16:HC74)&lt;HC$15,1,IF(HC$15=0,1,""))</f>
        <v>1</v>
      </c>
      <c r="HD75" s="239">
        <f>IF(SUM(HD$16:HD74)&lt;HD$15,1,IF(HD$15=0,1,""))</f>
        <v>1</v>
      </c>
      <c r="HE75" s="239">
        <f>IF(SUM(HE$16:HE74)&lt;HE$15,1,IF(HE$15=0,1,""))</f>
        <v>1</v>
      </c>
      <c r="HF75" s="239">
        <f>IF(SUM(HF$16:HF74)&lt;HF$15,1,IF(HF$15=0,1,""))</f>
        <v>1</v>
      </c>
      <c r="HG75" s="239">
        <f>IF(SUM(HG$16:HG74)&lt;HG$15,1,IF(HG$15=0,1,""))</f>
        <v>1</v>
      </c>
      <c r="HH75" s="239">
        <f>IF(SUM(HH$16:HH74)&lt;HH$15,1,IF(HH$15=0,1,""))</f>
        <v>1</v>
      </c>
      <c r="HI75" s="239">
        <f>IF(SUM(HI$16:HI74)&lt;HI$15,1,IF(HI$15=0,1,""))</f>
        <v>1</v>
      </c>
      <c r="HJ75" s="239">
        <f>IF(SUM(HJ$16:HJ74)&lt;HJ$15,1,IF(HJ$15=0,1,""))</f>
        <v>1</v>
      </c>
      <c r="HK75" s="239">
        <f>IF(SUM(HK$16:HK74)&lt;HK$15,1,IF(HK$15=0,1,""))</f>
        <v>1</v>
      </c>
      <c r="HL75" s="239">
        <f>IF(SUM(HL$16:HL74)&lt;HL$15,1,IF(HL$15=0,1,""))</f>
        <v>1</v>
      </c>
      <c r="HM75" s="239">
        <f>IF(SUM(HM$16:HM74)&lt;HM$15,1,IF(HM$15=0,1,""))</f>
        <v>1</v>
      </c>
      <c r="HN75" s="239">
        <f>IF(SUM(HN$16:HN74)&lt;HN$15,1,IF(HN$15=0,1,""))</f>
        <v>1</v>
      </c>
      <c r="HO75" s="239">
        <f>IF(SUM(HO$16:HO74)&lt;HO$15,1,IF(HO$15=0,1,""))</f>
        <v>1</v>
      </c>
      <c r="HP75" s="239">
        <f>IF(SUM(HP$16:HP74)&lt;HP$15,1,IF(HP$15=0,1,""))</f>
        <v>1</v>
      </c>
      <c r="HQ75" s="239">
        <f>IF(SUM(HQ$16:HQ74)&lt;HQ$15,1,IF(HQ$15=0,1,""))</f>
        <v>1</v>
      </c>
      <c r="HR75" s="239">
        <f>IF(SUM(HR$16:HR74)&lt;HR$15,1,IF(HR$15=0,1,""))</f>
        <v>1</v>
      </c>
      <c r="HS75" s="239">
        <f>IF(SUM(HS$16:HS74)&lt;HS$15,1,IF(HS$15=0,1,""))</f>
        <v>1</v>
      </c>
      <c r="HT75" s="239">
        <f>IF(SUM(HT$16:HT74)&lt;HT$15,1,IF(HT$15=0,1,""))</f>
        <v>1</v>
      </c>
      <c r="HU75" s="239">
        <f>IF(SUM(HU$16:HU74)&lt;HU$15,1,IF(HU$15=0,1,""))</f>
        <v>1</v>
      </c>
      <c r="HV75" s="239">
        <f>IF(SUM(HV$16:HV74)&lt;HV$15,1,IF(HV$15=0,1,""))</f>
        <v>1</v>
      </c>
      <c r="HW75" s="239">
        <f>IF(SUM(HW$16:HW74)&lt;HW$15,1,IF(HW$15=0,1,""))</f>
        <v>1</v>
      </c>
      <c r="HX75" s="239">
        <f>IF(SUM(HX$16:HX74)&lt;HX$15,1,IF(HX$15=0,1,""))</f>
        <v>1</v>
      </c>
      <c r="HY75" s="239">
        <f>IF(SUM(HY$16:HY74)&lt;HY$15,1,IF(HY$15=0,1,""))</f>
        <v>1</v>
      </c>
      <c r="HZ75" s="239">
        <f>IF(SUM(HZ$16:HZ74)&lt;HZ$15,1,IF(HZ$15=0,1,""))</f>
        <v>1</v>
      </c>
      <c r="IA75" s="239">
        <f>IF(SUM(IA$16:IA74)&lt;IA$15,1,IF(IA$15=0,1,""))</f>
        <v>1</v>
      </c>
      <c r="IB75" s="239">
        <f>IF(SUM(IB$16:IB74)&lt;IB$15,1,IF(IB$15=0,1,""))</f>
        <v>1</v>
      </c>
      <c r="IC75" s="239">
        <f>IF(SUM(IC$16:IC74)&lt;IC$15,1,IF(IC$15=0,1,""))</f>
        <v>1</v>
      </c>
      <c r="ID75" s="239">
        <f>IF(SUM(ID$16:ID74)&lt;ID$15,1,IF(ID$15=0,1,""))</f>
        <v>1</v>
      </c>
      <c r="IE75" s="239">
        <f>IF(SUM(IE$16:IE74)&lt;IE$15,1,IF(IE$15=0,1,""))</f>
        <v>1</v>
      </c>
      <c r="IF75" s="239">
        <f>IF(SUM(IF$16:IF74)&lt;IF$15,1,IF(IF$15=0,1,""))</f>
        <v>1</v>
      </c>
      <c r="IG75" s="239">
        <f>IF(SUM(IG$16:IG74)&lt;IG$15,1,IF(IG$15=0,1,""))</f>
        <v>1</v>
      </c>
      <c r="IH75" s="239">
        <f>IF(SUM(IH$16:IH74)&lt;IH$15,1,IF(IH$15=0,1,""))</f>
        <v>1</v>
      </c>
      <c r="II75" s="239">
        <f>IF(SUM(II$16:II74)&lt;II$15,1,IF(II$15=0,1,""))</f>
        <v>1</v>
      </c>
      <c r="IJ75" s="239">
        <f>IF(SUM(IJ$16:IJ74)&lt;IJ$15,1,IF(IJ$15=0,1,""))</f>
        <v>1</v>
      </c>
      <c r="IK75" s="239">
        <f>IF(SUM(IK$16:IK74)&lt;IK$15,1,IF(IK$15=0,1,""))</f>
        <v>1</v>
      </c>
      <c r="IL75" s="239">
        <f>IF(SUM(IL$16:IL74)&lt;IL$15,1,IF(IL$15=0,1,""))</f>
        <v>1</v>
      </c>
      <c r="IM75" s="239">
        <f>IF(SUM(IM$16:IM74)&lt;IM$15,1,IF(IM$15=0,1,""))</f>
        <v>1</v>
      </c>
      <c r="IN75" s="239">
        <f>IF(SUM(IN$16:IN74)&lt;IN$15,1,IF(IN$15=0,1,""))</f>
        <v>1</v>
      </c>
    </row>
    <row r="76" spans="1:248" s="21" customFormat="1" ht="12.95" customHeight="1">
      <c r="B76" s="392"/>
      <c r="C76" s="142"/>
      <c r="D76" s="142"/>
      <c r="E76" s="392" t="s">
        <v>633</v>
      </c>
      <c r="F76" s="442">
        <f>MAX(H76:IN76)</f>
        <v>60</v>
      </c>
      <c r="G76" s="393"/>
      <c r="H76" s="142"/>
      <c r="I76" s="242">
        <f>SUM(I16:I75)</f>
        <v>6</v>
      </c>
      <c r="J76" s="242">
        <f t="shared" ref="J76:BU76" si="77">SUM(J16:J75)</f>
        <v>10</v>
      </c>
      <c r="K76" s="242">
        <f t="shared" si="77"/>
        <v>15</v>
      </c>
      <c r="L76" s="242">
        <f t="shared" si="77"/>
        <v>20</v>
      </c>
      <c r="M76" s="242">
        <f t="shared" si="77"/>
        <v>25</v>
      </c>
      <c r="N76" s="242">
        <f t="shared" si="77"/>
        <v>30</v>
      </c>
      <c r="O76" s="242">
        <f t="shared" si="77"/>
        <v>35</v>
      </c>
      <c r="P76" s="242">
        <f t="shared" si="77"/>
        <v>40</v>
      </c>
      <c r="Q76" s="242">
        <f t="shared" si="77"/>
        <v>45</v>
      </c>
      <c r="R76" s="242">
        <f t="shared" si="77"/>
        <v>50</v>
      </c>
      <c r="S76" s="242">
        <f t="shared" si="77"/>
        <v>55</v>
      </c>
      <c r="T76" s="242">
        <f t="shared" si="77"/>
        <v>60</v>
      </c>
      <c r="U76" s="242">
        <f t="shared" si="77"/>
        <v>60</v>
      </c>
      <c r="V76" s="242">
        <f t="shared" si="77"/>
        <v>60</v>
      </c>
      <c r="W76" s="242">
        <f t="shared" si="77"/>
        <v>60</v>
      </c>
      <c r="X76" s="242">
        <f t="shared" si="77"/>
        <v>60</v>
      </c>
      <c r="Y76" s="242">
        <f t="shared" si="77"/>
        <v>60</v>
      </c>
      <c r="Z76" s="242">
        <f t="shared" si="77"/>
        <v>60</v>
      </c>
      <c r="AA76" s="242">
        <f t="shared" si="77"/>
        <v>60</v>
      </c>
      <c r="AB76" s="242">
        <f t="shared" si="77"/>
        <v>60</v>
      </c>
      <c r="AC76" s="242">
        <f t="shared" si="77"/>
        <v>60</v>
      </c>
      <c r="AD76" s="242">
        <f t="shared" si="77"/>
        <v>60</v>
      </c>
      <c r="AE76" s="242">
        <f t="shared" si="77"/>
        <v>60</v>
      </c>
      <c r="AF76" s="242">
        <f t="shared" si="77"/>
        <v>60</v>
      </c>
      <c r="AG76" s="242">
        <f t="shared" si="77"/>
        <v>60</v>
      </c>
      <c r="AH76" s="242">
        <f t="shared" si="77"/>
        <v>60</v>
      </c>
      <c r="AI76" s="242">
        <f t="shared" si="77"/>
        <v>60</v>
      </c>
      <c r="AJ76" s="242">
        <f t="shared" si="77"/>
        <v>60</v>
      </c>
      <c r="AK76" s="242">
        <f t="shared" si="77"/>
        <v>60</v>
      </c>
      <c r="AL76" s="242">
        <f t="shared" si="77"/>
        <v>60</v>
      </c>
      <c r="AM76" s="242">
        <f t="shared" si="77"/>
        <v>60</v>
      </c>
      <c r="AN76" s="242">
        <f t="shared" si="77"/>
        <v>60</v>
      </c>
      <c r="AO76" s="242">
        <f t="shared" si="77"/>
        <v>60</v>
      </c>
      <c r="AP76" s="242">
        <f t="shared" si="77"/>
        <v>60</v>
      </c>
      <c r="AQ76" s="242">
        <f t="shared" si="77"/>
        <v>60</v>
      </c>
      <c r="AR76" s="242">
        <f t="shared" si="77"/>
        <v>60</v>
      </c>
      <c r="AS76" s="242">
        <f t="shared" si="77"/>
        <v>60</v>
      </c>
      <c r="AT76" s="242">
        <f t="shared" si="77"/>
        <v>60</v>
      </c>
      <c r="AU76" s="242">
        <f t="shared" si="77"/>
        <v>60</v>
      </c>
      <c r="AV76" s="242">
        <f t="shared" si="77"/>
        <v>60</v>
      </c>
      <c r="AW76" s="242">
        <f t="shared" si="77"/>
        <v>60</v>
      </c>
      <c r="AX76" s="242">
        <f t="shared" si="77"/>
        <v>60</v>
      </c>
      <c r="AY76" s="242">
        <f t="shared" si="77"/>
        <v>60</v>
      </c>
      <c r="AZ76" s="242">
        <f t="shared" si="77"/>
        <v>60</v>
      </c>
      <c r="BA76" s="242">
        <f t="shared" si="77"/>
        <v>60</v>
      </c>
      <c r="BB76" s="242">
        <f t="shared" si="77"/>
        <v>60</v>
      </c>
      <c r="BC76" s="242">
        <f t="shared" si="77"/>
        <v>60</v>
      </c>
      <c r="BD76" s="242">
        <f t="shared" si="77"/>
        <v>60</v>
      </c>
      <c r="BE76" s="242">
        <f t="shared" si="77"/>
        <v>60</v>
      </c>
      <c r="BF76" s="242">
        <f t="shared" si="77"/>
        <v>60</v>
      </c>
      <c r="BG76" s="242">
        <f t="shared" si="77"/>
        <v>60</v>
      </c>
      <c r="BH76" s="242">
        <f t="shared" si="77"/>
        <v>60</v>
      </c>
      <c r="BI76" s="242">
        <f t="shared" si="77"/>
        <v>60</v>
      </c>
      <c r="BJ76" s="242">
        <f t="shared" si="77"/>
        <v>60</v>
      </c>
      <c r="BK76" s="242">
        <f t="shared" si="77"/>
        <v>60</v>
      </c>
      <c r="BL76" s="242">
        <f t="shared" si="77"/>
        <v>60</v>
      </c>
      <c r="BM76" s="242">
        <f t="shared" si="77"/>
        <v>60</v>
      </c>
      <c r="BN76" s="242">
        <f t="shared" si="77"/>
        <v>60</v>
      </c>
      <c r="BO76" s="242">
        <f t="shared" si="77"/>
        <v>60</v>
      </c>
      <c r="BP76" s="242">
        <f t="shared" si="77"/>
        <v>60</v>
      </c>
      <c r="BQ76" s="242">
        <f t="shared" si="77"/>
        <v>60</v>
      </c>
      <c r="BR76" s="242">
        <f t="shared" si="77"/>
        <v>60</v>
      </c>
      <c r="BS76" s="242">
        <f t="shared" si="77"/>
        <v>60</v>
      </c>
      <c r="BT76" s="242">
        <f t="shared" si="77"/>
        <v>60</v>
      </c>
      <c r="BU76" s="242">
        <f t="shared" si="77"/>
        <v>60</v>
      </c>
      <c r="BV76" s="242">
        <f t="shared" ref="BV76:EG76" si="78">SUM(BV16:BV75)</f>
        <v>60</v>
      </c>
      <c r="BW76" s="242">
        <f t="shared" si="78"/>
        <v>60</v>
      </c>
      <c r="BX76" s="242">
        <f t="shared" si="78"/>
        <v>60</v>
      </c>
      <c r="BY76" s="242">
        <f t="shared" si="78"/>
        <v>60</v>
      </c>
      <c r="BZ76" s="242">
        <f t="shared" si="78"/>
        <v>60</v>
      </c>
      <c r="CA76" s="242">
        <f t="shared" si="78"/>
        <v>60</v>
      </c>
      <c r="CB76" s="242">
        <f t="shared" si="78"/>
        <v>60</v>
      </c>
      <c r="CC76" s="242">
        <f t="shared" si="78"/>
        <v>60</v>
      </c>
      <c r="CD76" s="242">
        <f t="shared" si="78"/>
        <v>60</v>
      </c>
      <c r="CE76" s="242">
        <f t="shared" si="78"/>
        <v>60</v>
      </c>
      <c r="CF76" s="242">
        <f t="shared" si="78"/>
        <v>60</v>
      </c>
      <c r="CG76" s="242">
        <f t="shared" si="78"/>
        <v>60</v>
      </c>
      <c r="CH76" s="242">
        <f t="shared" si="78"/>
        <v>60</v>
      </c>
      <c r="CI76" s="242">
        <f t="shared" si="78"/>
        <v>60</v>
      </c>
      <c r="CJ76" s="242">
        <f t="shared" si="78"/>
        <v>60</v>
      </c>
      <c r="CK76" s="242">
        <f t="shared" si="78"/>
        <v>60</v>
      </c>
      <c r="CL76" s="242">
        <f t="shared" si="78"/>
        <v>60</v>
      </c>
      <c r="CM76" s="242">
        <f t="shared" si="78"/>
        <v>60</v>
      </c>
      <c r="CN76" s="242">
        <f t="shared" si="78"/>
        <v>60</v>
      </c>
      <c r="CO76" s="242">
        <f t="shared" si="78"/>
        <v>60</v>
      </c>
      <c r="CP76" s="242">
        <f t="shared" si="78"/>
        <v>60</v>
      </c>
      <c r="CQ76" s="242">
        <f t="shared" si="78"/>
        <v>60</v>
      </c>
      <c r="CR76" s="242">
        <f t="shared" si="78"/>
        <v>60</v>
      </c>
      <c r="CS76" s="242">
        <f t="shared" si="78"/>
        <v>60</v>
      </c>
      <c r="CT76" s="242">
        <f t="shared" si="78"/>
        <v>60</v>
      </c>
      <c r="CU76" s="242">
        <f t="shared" si="78"/>
        <v>60</v>
      </c>
      <c r="CV76" s="242">
        <f t="shared" si="78"/>
        <v>60</v>
      </c>
      <c r="CW76" s="242">
        <f t="shared" si="78"/>
        <v>60</v>
      </c>
      <c r="CX76" s="242">
        <f t="shared" si="78"/>
        <v>60</v>
      </c>
      <c r="CY76" s="242">
        <f t="shared" si="78"/>
        <v>60</v>
      </c>
      <c r="CZ76" s="242">
        <f t="shared" si="78"/>
        <v>60</v>
      </c>
      <c r="DA76" s="242">
        <f t="shared" si="78"/>
        <v>60</v>
      </c>
      <c r="DB76" s="242">
        <f t="shared" si="78"/>
        <v>60</v>
      </c>
      <c r="DC76" s="242">
        <f t="shared" si="78"/>
        <v>60</v>
      </c>
      <c r="DD76" s="242">
        <f t="shared" si="78"/>
        <v>60</v>
      </c>
      <c r="DE76" s="242">
        <f t="shared" si="78"/>
        <v>60</v>
      </c>
      <c r="DF76" s="242">
        <f t="shared" si="78"/>
        <v>60</v>
      </c>
      <c r="DG76" s="242">
        <f t="shared" si="78"/>
        <v>60</v>
      </c>
      <c r="DH76" s="242">
        <f t="shared" si="78"/>
        <v>60</v>
      </c>
      <c r="DI76" s="242">
        <f t="shared" si="78"/>
        <v>60</v>
      </c>
      <c r="DJ76" s="242">
        <f t="shared" si="78"/>
        <v>60</v>
      </c>
      <c r="DK76" s="242">
        <f t="shared" si="78"/>
        <v>60</v>
      </c>
      <c r="DL76" s="242">
        <f t="shared" si="78"/>
        <v>60</v>
      </c>
      <c r="DM76" s="242">
        <f t="shared" si="78"/>
        <v>60</v>
      </c>
      <c r="DN76" s="242">
        <f t="shared" si="78"/>
        <v>60</v>
      </c>
      <c r="DO76" s="242">
        <f t="shared" si="78"/>
        <v>60</v>
      </c>
      <c r="DP76" s="242">
        <f t="shared" si="78"/>
        <v>60</v>
      </c>
      <c r="DQ76" s="242">
        <f t="shared" si="78"/>
        <v>60</v>
      </c>
      <c r="DR76" s="242">
        <f t="shared" si="78"/>
        <v>60</v>
      </c>
      <c r="DS76" s="242">
        <f t="shared" si="78"/>
        <v>60</v>
      </c>
      <c r="DT76" s="242">
        <f t="shared" si="78"/>
        <v>60</v>
      </c>
      <c r="DU76" s="242">
        <f t="shared" si="78"/>
        <v>60</v>
      </c>
      <c r="DV76" s="242">
        <f t="shared" si="78"/>
        <v>60</v>
      </c>
      <c r="DW76" s="242">
        <f t="shared" si="78"/>
        <v>60</v>
      </c>
      <c r="DX76" s="242">
        <f t="shared" si="78"/>
        <v>60</v>
      </c>
      <c r="DY76" s="242">
        <f t="shared" si="78"/>
        <v>60</v>
      </c>
      <c r="DZ76" s="242">
        <f t="shared" si="78"/>
        <v>60</v>
      </c>
      <c r="EA76" s="242">
        <f t="shared" si="78"/>
        <v>60</v>
      </c>
      <c r="EB76" s="242">
        <f t="shared" si="78"/>
        <v>60</v>
      </c>
      <c r="EC76" s="242">
        <f t="shared" si="78"/>
        <v>60</v>
      </c>
      <c r="ED76" s="242">
        <f t="shared" si="78"/>
        <v>60</v>
      </c>
      <c r="EE76" s="242">
        <f t="shared" si="78"/>
        <v>60</v>
      </c>
      <c r="EF76" s="242">
        <f t="shared" si="78"/>
        <v>60</v>
      </c>
      <c r="EG76" s="242">
        <f t="shared" si="78"/>
        <v>60</v>
      </c>
      <c r="EH76" s="242">
        <f t="shared" ref="EH76:GS76" si="79">SUM(EH16:EH75)</f>
        <v>60</v>
      </c>
      <c r="EI76" s="242">
        <f t="shared" si="79"/>
        <v>60</v>
      </c>
      <c r="EJ76" s="242">
        <f t="shared" si="79"/>
        <v>60</v>
      </c>
      <c r="EK76" s="242">
        <f t="shared" si="79"/>
        <v>60</v>
      </c>
      <c r="EL76" s="242">
        <f t="shared" si="79"/>
        <v>60</v>
      </c>
      <c r="EM76" s="242">
        <f t="shared" si="79"/>
        <v>60</v>
      </c>
      <c r="EN76" s="242">
        <f t="shared" si="79"/>
        <v>60</v>
      </c>
      <c r="EO76" s="242">
        <f t="shared" si="79"/>
        <v>60</v>
      </c>
      <c r="EP76" s="242">
        <f t="shared" si="79"/>
        <v>60</v>
      </c>
      <c r="EQ76" s="242">
        <f t="shared" si="79"/>
        <v>60</v>
      </c>
      <c r="ER76" s="242">
        <f t="shared" si="79"/>
        <v>60</v>
      </c>
      <c r="ES76" s="242">
        <f t="shared" si="79"/>
        <v>60</v>
      </c>
      <c r="ET76" s="242">
        <f t="shared" si="79"/>
        <v>60</v>
      </c>
      <c r="EU76" s="242">
        <f t="shared" si="79"/>
        <v>60</v>
      </c>
      <c r="EV76" s="242">
        <f t="shared" si="79"/>
        <v>60</v>
      </c>
      <c r="EW76" s="242">
        <f t="shared" si="79"/>
        <v>60</v>
      </c>
      <c r="EX76" s="242">
        <f t="shared" si="79"/>
        <v>60</v>
      </c>
      <c r="EY76" s="242">
        <f t="shared" si="79"/>
        <v>60</v>
      </c>
      <c r="EZ76" s="242">
        <f t="shared" si="79"/>
        <v>60</v>
      </c>
      <c r="FA76" s="242">
        <f t="shared" si="79"/>
        <v>60</v>
      </c>
      <c r="FB76" s="242">
        <f t="shared" si="79"/>
        <v>60</v>
      </c>
      <c r="FC76" s="242">
        <f t="shared" si="79"/>
        <v>60</v>
      </c>
      <c r="FD76" s="242">
        <f t="shared" si="79"/>
        <v>60</v>
      </c>
      <c r="FE76" s="242">
        <f t="shared" si="79"/>
        <v>60</v>
      </c>
      <c r="FF76" s="242">
        <f t="shared" si="79"/>
        <v>60</v>
      </c>
      <c r="FG76" s="242">
        <f t="shared" si="79"/>
        <v>60</v>
      </c>
      <c r="FH76" s="242">
        <f t="shared" si="79"/>
        <v>60</v>
      </c>
      <c r="FI76" s="242">
        <f t="shared" si="79"/>
        <v>60</v>
      </c>
      <c r="FJ76" s="242">
        <f t="shared" si="79"/>
        <v>60</v>
      </c>
      <c r="FK76" s="242">
        <f t="shared" si="79"/>
        <v>60</v>
      </c>
      <c r="FL76" s="242">
        <f t="shared" si="79"/>
        <v>60</v>
      </c>
      <c r="FM76" s="242">
        <f t="shared" si="79"/>
        <v>60</v>
      </c>
      <c r="FN76" s="242">
        <f t="shared" si="79"/>
        <v>60</v>
      </c>
      <c r="FO76" s="242">
        <f t="shared" si="79"/>
        <v>60</v>
      </c>
      <c r="FP76" s="242">
        <f t="shared" si="79"/>
        <v>60</v>
      </c>
      <c r="FQ76" s="242">
        <f t="shared" si="79"/>
        <v>60</v>
      </c>
      <c r="FR76" s="242">
        <f t="shared" si="79"/>
        <v>60</v>
      </c>
      <c r="FS76" s="242">
        <f t="shared" si="79"/>
        <v>60</v>
      </c>
      <c r="FT76" s="242">
        <f t="shared" si="79"/>
        <v>60</v>
      </c>
      <c r="FU76" s="242">
        <f t="shared" si="79"/>
        <v>60</v>
      </c>
      <c r="FV76" s="242">
        <f t="shared" si="79"/>
        <v>60</v>
      </c>
      <c r="FW76" s="242">
        <f t="shared" si="79"/>
        <v>60</v>
      </c>
      <c r="FX76" s="242">
        <f t="shared" si="79"/>
        <v>60</v>
      </c>
      <c r="FY76" s="242">
        <f t="shared" si="79"/>
        <v>60</v>
      </c>
      <c r="FZ76" s="242">
        <f t="shared" si="79"/>
        <v>60</v>
      </c>
      <c r="GA76" s="242">
        <f t="shared" si="79"/>
        <v>60</v>
      </c>
      <c r="GB76" s="242">
        <f t="shared" si="79"/>
        <v>60</v>
      </c>
      <c r="GC76" s="242">
        <f t="shared" si="79"/>
        <v>60</v>
      </c>
      <c r="GD76" s="242">
        <f t="shared" si="79"/>
        <v>60</v>
      </c>
      <c r="GE76" s="242">
        <f t="shared" si="79"/>
        <v>60</v>
      </c>
      <c r="GF76" s="242">
        <f t="shared" si="79"/>
        <v>60</v>
      </c>
      <c r="GG76" s="242">
        <f t="shared" si="79"/>
        <v>60</v>
      </c>
      <c r="GH76" s="242">
        <f t="shared" si="79"/>
        <v>60</v>
      </c>
      <c r="GI76" s="242">
        <f t="shared" si="79"/>
        <v>60</v>
      </c>
      <c r="GJ76" s="242">
        <f t="shared" si="79"/>
        <v>60</v>
      </c>
      <c r="GK76" s="242">
        <f t="shared" si="79"/>
        <v>60</v>
      </c>
      <c r="GL76" s="242">
        <f t="shared" si="79"/>
        <v>60</v>
      </c>
      <c r="GM76" s="242">
        <f t="shared" si="79"/>
        <v>60</v>
      </c>
      <c r="GN76" s="242">
        <f t="shared" si="79"/>
        <v>60</v>
      </c>
      <c r="GO76" s="242">
        <f t="shared" si="79"/>
        <v>60</v>
      </c>
      <c r="GP76" s="242">
        <f t="shared" si="79"/>
        <v>60</v>
      </c>
      <c r="GQ76" s="242">
        <f t="shared" si="79"/>
        <v>60</v>
      </c>
      <c r="GR76" s="242">
        <f t="shared" si="79"/>
        <v>60</v>
      </c>
      <c r="GS76" s="242">
        <f t="shared" si="79"/>
        <v>60</v>
      </c>
      <c r="GT76" s="242">
        <f t="shared" ref="GT76:IN76" si="80">SUM(GT16:GT75)</f>
        <v>60</v>
      </c>
      <c r="GU76" s="242">
        <f t="shared" si="80"/>
        <v>60</v>
      </c>
      <c r="GV76" s="242">
        <f t="shared" si="80"/>
        <v>60</v>
      </c>
      <c r="GW76" s="242">
        <f t="shared" si="80"/>
        <v>60</v>
      </c>
      <c r="GX76" s="242">
        <f t="shared" si="80"/>
        <v>60</v>
      </c>
      <c r="GY76" s="242">
        <f t="shared" si="80"/>
        <v>60</v>
      </c>
      <c r="GZ76" s="242">
        <f t="shared" si="80"/>
        <v>60</v>
      </c>
      <c r="HA76" s="242">
        <f t="shared" si="80"/>
        <v>60</v>
      </c>
      <c r="HB76" s="242">
        <f t="shared" si="80"/>
        <v>60</v>
      </c>
      <c r="HC76" s="242">
        <f t="shared" si="80"/>
        <v>60</v>
      </c>
      <c r="HD76" s="242">
        <f t="shared" si="80"/>
        <v>60</v>
      </c>
      <c r="HE76" s="242">
        <f t="shared" si="80"/>
        <v>60</v>
      </c>
      <c r="HF76" s="242">
        <f t="shared" si="80"/>
        <v>60</v>
      </c>
      <c r="HG76" s="242">
        <f t="shared" si="80"/>
        <v>60</v>
      </c>
      <c r="HH76" s="242">
        <f t="shared" si="80"/>
        <v>60</v>
      </c>
      <c r="HI76" s="242">
        <f t="shared" si="80"/>
        <v>60</v>
      </c>
      <c r="HJ76" s="242">
        <f t="shared" si="80"/>
        <v>60</v>
      </c>
      <c r="HK76" s="242">
        <f t="shared" si="80"/>
        <v>60</v>
      </c>
      <c r="HL76" s="242">
        <f t="shared" si="80"/>
        <v>60</v>
      </c>
      <c r="HM76" s="242">
        <f t="shared" si="80"/>
        <v>60</v>
      </c>
      <c r="HN76" s="242">
        <f t="shared" si="80"/>
        <v>60</v>
      </c>
      <c r="HO76" s="242">
        <f t="shared" si="80"/>
        <v>60</v>
      </c>
      <c r="HP76" s="242">
        <f t="shared" si="80"/>
        <v>60</v>
      </c>
      <c r="HQ76" s="242">
        <f t="shared" si="80"/>
        <v>60</v>
      </c>
      <c r="HR76" s="242">
        <f t="shared" si="80"/>
        <v>60</v>
      </c>
      <c r="HS76" s="242">
        <f t="shared" si="80"/>
        <v>60</v>
      </c>
      <c r="HT76" s="242">
        <f t="shared" si="80"/>
        <v>60</v>
      </c>
      <c r="HU76" s="242">
        <f t="shared" si="80"/>
        <v>60</v>
      </c>
      <c r="HV76" s="242">
        <f t="shared" si="80"/>
        <v>60</v>
      </c>
      <c r="HW76" s="242">
        <f t="shared" si="80"/>
        <v>60</v>
      </c>
      <c r="HX76" s="242">
        <f t="shared" si="80"/>
        <v>60</v>
      </c>
      <c r="HY76" s="242">
        <f t="shared" si="80"/>
        <v>60</v>
      </c>
      <c r="HZ76" s="242">
        <f t="shared" si="80"/>
        <v>60</v>
      </c>
      <c r="IA76" s="242">
        <f t="shared" si="80"/>
        <v>60</v>
      </c>
      <c r="IB76" s="242">
        <f t="shared" si="80"/>
        <v>60</v>
      </c>
      <c r="IC76" s="242">
        <f t="shared" si="80"/>
        <v>60</v>
      </c>
      <c r="ID76" s="242">
        <f t="shared" si="80"/>
        <v>60</v>
      </c>
      <c r="IE76" s="242">
        <f t="shared" si="80"/>
        <v>60</v>
      </c>
      <c r="IF76" s="242">
        <f t="shared" si="80"/>
        <v>60</v>
      </c>
      <c r="IG76" s="242">
        <f t="shared" si="80"/>
        <v>60</v>
      </c>
      <c r="IH76" s="242">
        <f t="shared" si="80"/>
        <v>60</v>
      </c>
      <c r="II76" s="242">
        <f t="shared" si="80"/>
        <v>60</v>
      </c>
      <c r="IJ76" s="242">
        <f t="shared" si="80"/>
        <v>60</v>
      </c>
      <c r="IK76" s="242">
        <f t="shared" si="80"/>
        <v>60</v>
      </c>
      <c r="IL76" s="242">
        <f t="shared" si="80"/>
        <v>60</v>
      </c>
      <c r="IM76" s="242">
        <f t="shared" si="80"/>
        <v>60</v>
      </c>
      <c r="IN76" s="242">
        <f t="shared" si="80"/>
        <v>60</v>
      </c>
    </row>
    <row r="77" spans="1:248" ht="12.95" customHeight="1">
      <c r="A77" s="343" t="s">
        <v>512</v>
      </c>
      <c r="B77" s="384"/>
      <c r="C77" s="16"/>
      <c r="D77" s="16"/>
      <c r="E77" s="384" t="s">
        <v>634</v>
      </c>
      <c r="F77" s="762"/>
      <c r="G77" s="253"/>
      <c r="H77" s="16"/>
      <c r="I77" s="239">
        <f>SUMPRODUCT(I16:I75,Sites!$R$4:$R$63)</f>
        <v>398.01000000000005</v>
      </c>
      <c r="J77" s="239">
        <f>SUMPRODUCT(J16:J75,Sites!$R$4:$R$63)</f>
        <v>706.18500000000006</v>
      </c>
      <c r="K77" s="239">
        <f>SUMPRODUCT(K16:K75,Sites!$R$4:$R$63)</f>
        <v>1121.6849999999999</v>
      </c>
      <c r="L77" s="239">
        <f>SUMPRODUCT(L16:L75,Sites!$R$4:$R$63)</f>
        <v>1570.1849999999999</v>
      </c>
      <c r="M77" s="239">
        <f>SUMPRODUCT(M16:M75,Sites!$R$4:$R$63)</f>
        <v>1951.7849999999999</v>
      </c>
      <c r="N77" s="239">
        <f>SUMPRODUCT(N16:N75,Sites!$R$4:$R$63)</f>
        <v>2349.2849999999999</v>
      </c>
      <c r="O77" s="239">
        <f>SUMPRODUCT(O16:O75,Sites!$R$4:$R$63)</f>
        <v>2766.2849999999999</v>
      </c>
      <c r="P77" s="239">
        <f>SUMPRODUCT(P16:P75,Sites!$R$4:$R$63)</f>
        <v>3066.2849999999999</v>
      </c>
      <c r="Q77" s="239">
        <f>SUMPRODUCT(Q16:Q75,Sites!$R$4:$R$63)</f>
        <v>3524.0849999999996</v>
      </c>
      <c r="R77" s="239">
        <f>SUMPRODUCT(R16:R75,Sites!$R$4:$R$63)</f>
        <v>3827.5349999999994</v>
      </c>
      <c r="S77" s="239">
        <f>SUMPRODUCT(S16:S75,Sites!$R$4:$R$63)</f>
        <v>4196.5349999999999</v>
      </c>
      <c r="T77" s="239">
        <f>SUMPRODUCT(T16:T75,Sites!$R$4:$R$63)</f>
        <v>4507.0349999999999</v>
      </c>
      <c r="U77" s="239">
        <f>SUMPRODUCT(U16:U75,Sites!$R$4:$R$63)</f>
        <v>4507.0349999999999</v>
      </c>
      <c r="V77" s="239">
        <f>SUMPRODUCT(V16:V75,Sites!$R$4:$R$63)</f>
        <v>4507.0349999999999</v>
      </c>
      <c r="W77" s="239">
        <f>SUMPRODUCT(W16:W75,Sites!$R$4:$R$63)</f>
        <v>4507.0349999999999</v>
      </c>
      <c r="X77" s="239">
        <f>SUMPRODUCT(X16:X75,Sites!$R$4:$R$63)</f>
        <v>4507.0349999999999</v>
      </c>
      <c r="Y77" s="239">
        <f>SUMPRODUCT(Y16:Y75,Sites!$R$4:$R$63)</f>
        <v>4507.0349999999999</v>
      </c>
      <c r="Z77" s="239">
        <f>SUMPRODUCT(Z16:Z75,Sites!$R$4:$R$63)</f>
        <v>4507.0349999999999</v>
      </c>
      <c r="AA77" s="239">
        <f>SUMPRODUCT(AA16:AA75,Sites!$R$4:$R$63)</f>
        <v>4507.0349999999999</v>
      </c>
      <c r="AB77" s="239">
        <f>SUMPRODUCT(AB16:AB75,Sites!$R$4:$R$63)</f>
        <v>4507.0349999999999</v>
      </c>
      <c r="AC77" s="239">
        <f>SUMPRODUCT(AC16:AC75,Sites!$R$4:$R$63)</f>
        <v>4507.0349999999999</v>
      </c>
      <c r="AD77" s="239">
        <f>SUMPRODUCT(AD16:AD75,Sites!$R$4:$R$63)</f>
        <v>4507.0349999999999</v>
      </c>
      <c r="AE77" s="239">
        <f>SUMPRODUCT(AE16:AE75,Sites!$R$4:$R$63)</f>
        <v>4507.0349999999999</v>
      </c>
      <c r="AF77" s="239">
        <f>SUMPRODUCT(AF16:AF75,Sites!$R$4:$R$63)</f>
        <v>4507.0349999999999</v>
      </c>
      <c r="AG77" s="239">
        <f>SUMPRODUCT(AG16:AG75,Sites!$R$4:$R$63)</f>
        <v>4507.0349999999999</v>
      </c>
      <c r="AH77" s="239">
        <f>SUMPRODUCT(AH16:AH75,Sites!$R$4:$R$63)</f>
        <v>4507.0349999999999</v>
      </c>
      <c r="AI77" s="239">
        <f>SUMPRODUCT(AI16:AI75,Sites!$R$4:$R$63)</f>
        <v>4507.0349999999999</v>
      </c>
      <c r="AJ77" s="239">
        <f>SUMPRODUCT(AJ16:AJ75,Sites!$R$4:$R$63)</f>
        <v>4507.0349999999999</v>
      </c>
      <c r="AK77" s="239">
        <f>SUMPRODUCT(AK16:AK75,Sites!$R$4:$R$63)</f>
        <v>4507.0349999999999</v>
      </c>
      <c r="AL77" s="239">
        <f>SUMPRODUCT(AL16:AL75,Sites!$R$4:$R$63)</f>
        <v>4507.0349999999999</v>
      </c>
      <c r="AM77" s="239">
        <f>SUMPRODUCT(AM16:AM75,Sites!$R$4:$R$63)</f>
        <v>4507.0349999999999</v>
      </c>
      <c r="AN77" s="239">
        <f>SUMPRODUCT(AN16:AN75,Sites!$R$4:$R$63)</f>
        <v>4507.0349999999999</v>
      </c>
      <c r="AO77" s="239">
        <f>SUMPRODUCT(AO16:AO75,Sites!$R$4:$R$63)</f>
        <v>4507.0349999999999</v>
      </c>
      <c r="AP77" s="239">
        <f>SUMPRODUCT(AP16:AP75,Sites!$R$4:$R$63)</f>
        <v>4507.0349999999999</v>
      </c>
      <c r="AQ77" s="239">
        <f>SUMPRODUCT(AQ16:AQ75,Sites!$R$4:$R$63)</f>
        <v>4507.0349999999999</v>
      </c>
      <c r="AR77" s="239">
        <f>SUMPRODUCT(AR16:AR75,Sites!$R$4:$R$63)</f>
        <v>4507.0349999999999</v>
      </c>
      <c r="AS77" s="239">
        <f>SUMPRODUCT(AS16:AS75,Sites!$R$4:$R$63)</f>
        <v>4507.0349999999999</v>
      </c>
      <c r="AT77" s="239">
        <f>SUMPRODUCT(AT16:AT75,Sites!$R$4:$R$63)</f>
        <v>4507.0349999999999</v>
      </c>
      <c r="AU77" s="239">
        <f>SUMPRODUCT(AU16:AU75,Sites!$R$4:$R$63)</f>
        <v>4507.0349999999999</v>
      </c>
      <c r="AV77" s="239">
        <f>SUMPRODUCT(AV16:AV75,Sites!$R$4:$R$63)</f>
        <v>4507.0349999999999</v>
      </c>
      <c r="AW77" s="239">
        <f>SUMPRODUCT(AW16:AW75,Sites!$R$4:$R$63)</f>
        <v>4507.0349999999999</v>
      </c>
      <c r="AX77" s="239">
        <f>SUMPRODUCT(AX16:AX75,Sites!$R$4:$R$63)</f>
        <v>4507.0349999999999</v>
      </c>
      <c r="AY77" s="239">
        <f>SUMPRODUCT(AY16:AY75,Sites!$R$4:$R$63)</f>
        <v>4507.0349999999999</v>
      </c>
      <c r="AZ77" s="239">
        <f>SUMPRODUCT(AZ16:AZ75,Sites!$R$4:$R$63)</f>
        <v>4507.0349999999999</v>
      </c>
      <c r="BA77" s="239">
        <f>SUMPRODUCT(BA16:BA75,Sites!$R$4:$R$63)</f>
        <v>4507.0349999999999</v>
      </c>
      <c r="BB77" s="239">
        <f>SUMPRODUCT(BB16:BB75,Sites!$R$4:$R$63)</f>
        <v>4507.0349999999999</v>
      </c>
      <c r="BC77" s="239">
        <f>SUMPRODUCT(BC16:BC75,Sites!$R$4:$R$63)</f>
        <v>4507.0349999999999</v>
      </c>
      <c r="BD77" s="239">
        <f>SUMPRODUCT(BD16:BD75,Sites!$R$4:$R$63)</f>
        <v>4507.0349999999999</v>
      </c>
      <c r="BE77" s="239">
        <f>SUMPRODUCT(BE16:BE75,Sites!$R$4:$R$63)</f>
        <v>4507.0349999999999</v>
      </c>
      <c r="BF77" s="239">
        <f>SUMPRODUCT(BF16:BF75,Sites!$R$4:$R$63)</f>
        <v>4507.0349999999999</v>
      </c>
      <c r="BG77" s="239">
        <f>SUMPRODUCT(BG16:BG75,Sites!$R$4:$R$63)</f>
        <v>4507.0349999999999</v>
      </c>
      <c r="BH77" s="239">
        <f>SUMPRODUCT(BH16:BH75,Sites!$R$4:$R$63)</f>
        <v>4507.0349999999999</v>
      </c>
      <c r="BI77" s="239">
        <f>SUMPRODUCT(BI16:BI75,Sites!$R$4:$R$63)</f>
        <v>4507.0349999999999</v>
      </c>
      <c r="BJ77" s="239">
        <f>SUMPRODUCT(BJ16:BJ75,Sites!$R$4:$R$63)</f>
        <v>4507.0349999999999</v>
      </c>
      <c r="BK77" s="239">
        <f>SUMPRODUCT(BK16:BK75,Sites!$R$4:$R$63)</f>
        <v>4507.0349999999999</v>
      </c>
      <c r="BL77" s="239">
        <f>SUMPRODUCT(BL16:BL75,Sites!$R$4:$R$63)</f>
        <v>4507.0349999999999</v>
      </c>
      <c r="BM77" s="239">
        <f>SUMPRODUCT(BM16:BM75,Sites!$R$4:$R$63)</f>
        <v>4507.0349999999999</v>
      </c>
      <c r="BN77" s="239">
        <f>SUMPRODUCT(BN16:BN75,Sites!$R$4:$R$63)</f>
        <v>4507.0349999999999</v>
      </c>
      <c r="BO77" s="239">
        <f>SUMPRODUCT(BO16:BO75,Sites!$R$4:$R$63)</f>
        <v>4507.0349999999999</v>
      </c>
      <c r="BP77" s="239">
        <f>SUMPRODUCT(BP16:BP75,Sites!$R$4:$R$63)</f>
        <v>4507.0349999999999</v>
      </c>
      <c r="BQ77" s="239">
        <f>SUMPRODUCT(BQ16:BQ75,Sites!$R$4:$R$63)</f>
        <v>4507.0349999999999</v>
      </c>
      <c r="BR77" s="239">
        <f>SUMPRODUCT(BR16:BR75,Sites!$R$4:$R$63)</f>
        <v>4507.0349999999999</v>
      </c>
      <c r="BS77" s="239">
        <f>SUMPRODUCT(BS16:BS75,Sites!$R$4:$R$63)</f>
        <v>4507.0349999999999</v>
      </c>
      <c r="BT77" s="239">
        <f>SUMPRODUCT(BT16:BT75,Sites!$R$4:$R$63)</f>
        <v>4507.0349999999999</v>
      </c>
      <c r="BU77" s="239">
        <f>SUMPRODUCT(BU16:BU75,Sites!$R$4:$R$63)</f>
        <v>4507.0349999999999</v>
      </c>
      <c r="BV77" s="239">
        <f>SUMPRODUCT(BV16:BV75,Sites!$R$4:$R$63)</f>
        <v>4507.0349999999999</v>
      </c>
      <c r="BW77" s="239">
        <f>SUMPRODUCT(BW16:BW75,Sites!$R$4:$R$63)</f>
        <v>4507.0349999999999</v>
      </c>
      <c r="BX77" s="239">
        <f>SUMPRODUCT(BX16:BX75,Sites!$R$4:$R$63)</f>
        <v>4507.0349999999999</v>
      </c>
      <c r="BY77" s="239">
        <f>SUMPRODUCT(BY16:BY75,Sites!$R$4:$R$63)</f>
        <v>4507.0349999999999</v>
      </c>
      <c r="BZ77" s="239">
        <f>SUMPRODUCT(BZ16:BZ75,Sites!$R$4:$R$63)</f>
        <v>4507.0349999999999</v>
      </c>
      <c r="CA77" s="239">
        <f>SUMPRODUCT(CA16:CA75,Sites!$R$4:$R$63)</f>
        <v>4507.0349999999999</v>
      </c>
      <c r="CB77" s="239">
        <f>SUMPRODUCT(CB16:CB75,Sites!$R$4:$R$63)</f>
        <v>4507.0349999999999</v>
      </c>
      <c r="CC77" s="239">
        <f>SUMPRODUCT(CC16:CC75,Sites!$R$4:$R$63)</f>
        <v>4507.0349999999999</v>
      </c>
      <c r="CD77" s="239">
        <f>SUMPRODUCT(CD16:CD75,Sites!$R$4:$R$63)</f>
        <v>4507.0349999999999</v>
      </c>
      <c r="CE77" s="239">
        <f>SUMPRODUCT(CE16:CE75,Sites!$R$4:$R$63)</f>
        <v>4507.0349999999999</v>
      </c>
      <c r="CF77" s="239">
        <f>SUMPRODUCT(CF16:CF75,Sites!$R$4:$R$63)</f>
        <v>4507.0349999999999</v>
      </c>
      <c r="CG77" s="239">
        <f>SUMPRODUCT(CG16:CG75,Sites!$R$4:$R$63)</f>
        <v>4507.0349999999999</v>
      </c>
      <c r="CH77" s="239">
        <f>SUMPRODUCT(CH16:CH75,Sites!$R$4:$R$63)</f>
        <v>4507.0349999999999</v>
      </c>
      <c r="CI77" s="239">
        <f>SUMPRODUCT(CI16:CI75,Sites!$R$4:$R$63)</f>
        <v>4507.0349999999999</v>
      </c>
      <c r="CJ77" s="239">
        <f>SUMPRODUCT(CJ16:CJ75,Sites!$R$4:$R$63)</f>
        <v>4507.0349999999999</v>
      </c>
      <c r="CK77" s="239">
        <f>SUMPRODUCT(CK16:CK75,Sites!$R$4:$R$63)</f>
        <v>4507.0349999999999</v>
      </c>
      <c r="CL77" s="239">
        <f>SUMPRODUCT(CL16:CL75,Sites!$R$4:$R$63)</f>
        <v>4507.0349999999999</v>
      </c>
      <c r="CM77" s="239">
        <f>SUMPRODUCT(CM16:CM75,Sites!$R$4:$R$63)</f>
        <v>4507.0349999999999</v>
      </c>
      <c r="CN77" s="239">
        <f>SUMPRODUCT(CN16:CN75,Sites!$R$4:$R$63)</f>
        <v>4507.0349999999999</v>
      </c>
      <c r="CO77" s="239">
        <f>SUMPRODUCT(CO16:CO75,Sites!$R$4:$R$63)</f>
        <v>4507.0349999999999</v>
      </c>
      <c r="CP77" s="239">
        <f>SUMPRODUCT(CP16:CP75,Sites!$R$4:$R$63)</f>
        <v>4507.0349999999999</v>
      </c>
      <c r="CQ77" s="239">
        <f>SUMPRODUCT(CQ16:CQ75,Sites!$R$4:$R$63)</f>
        <v>4507.0349999999999</v>
      </c>
      <c r="CR77" s="239">
        <f>SUMPRODUCT(CR16:CR75,Sites!$R$4:$R$63)</f>
        <v>4507.0349999999999</v>
      </c>
      <c r="CS77" s="239">
        <f>SUMPRODUCT(CS16:CS75,Sites!$R$4:$R$63)</f>
        <v>4507.0349999999999</v>
      </c>
      <c r="CT77" s="239">
        <f>SUMPRODUCT(CT16:CT75,Sites!$R$4:$R$63)</f>
        <v>4507.0349999999999</v>
      </c>
      <c r="CU77" s="239">
        <f>SUMPRODUCT(CU16:CU75,Sites!$R$4:$R$63)</f>
        <v>4507.0349999999999</v>
      </c>
      <c r="CV77" s="239">
        <f>SUMPRODUCT(CV16:CV75,Sites!$R$4:$R$63)</f>
        <v>4507.0349999999999</v>
      </c>
      <c r="CW77" s="239">
        <f>SUMPRODUCT(CW16:CW75,Sites!$R$4:$R$63)</f>
        <v>4507.0349999999999</v>
      </c>
      <c r="CX77" s="239">
        <f>SUMPRODUCT(CX16:CX75,Sites!$R$4:$R$63)</f>
        <v>4507.0349999999999</v>
      </c>
      <c r="CY77" s="239">
        <f>SUMPRODUCT(CY16:CY75,Sites!$R$4:$R$63)</f>
        <v>4507.0349999999999</v>
      </c>
      <c r="CZ77" s="239">
        <f>SUMPRODUCT(CZ16:CZ75,Sites!$R$4:$R$63)</f>
        <v>4507.0349999999999</v>
      </c>
      <c r="DA77" s="239">
        <f>SUMPRODUCT(DA16:DA75,Sites!$R$4:$R$63)</f>
        <v>4507.0349999999999</v>
      </c>
      <c r="DB77" s="239">
        <f>SUMPRODUCT(DB16:DB75,Sites!$R$4:$R$63)</f>
        <v>4507.0349999999999</v>
      </c>
      <c r="DC77" s="239">
        <f>SUMPRODUCT(DC16:DC75,Sites!$R$4:$R$63)</f>
        <v>4507.0349999999999</v>
      </c>
      <c r="DD77" s="239">
        <f>SUMPRODUCT(DD16:DD75,Sites!$R$4:$R$63)</f>
        <v>4507.0349999999999</v>
      </c>
      <c r="DE77" s="239">
        <f>SUMPRODUCT(DE16:DE75,Sites!$R$4:$R$63)</f>
        <v>4507.0349999999999</v>
      </c>
      <c r="DF77" s="239">
        <f>SUMPRODUCT(DF16:DF75,Sites!$R$4:$R$63)</f>
        <v>4507.0349999999999</v>
      </c>
      <c r="DG77" s="239">
        <f>SUMPRODUCT(DG16:DG75,Sites!$R$4:$R$63)</f>
        <v>4507.0349999999999</v>
      </c>
      <c r="DH77" s="239">
        <f>SUMPRODUCT(DH16:DH75,Sites!$R$4:$R$63)</f>
        <v>4507.0349999999999</v>
      </c>
      <c r="DI77" s="239">
        <f>SUMPRODUCT(DI16:DI75,Sites!$R$4:$R$63)</f>
        <v>4507.0349999999999</v>
      </c>
      <c r="DJ77" s="239">
        <f>SUMPRODUCT(DJ16:DJ75,Sites!$R$4:$R$63)</f>
        <v>4507.0349999999999</v>
      </c>
      <c r="DK77" s="239">
        <f>SUMPRODUCT(DK16:DK75,Sites!$R$4:$R$63)</f>
        <v>4507.0349999999999</v>
      </c>
      <c r="DL77" s="239">
        <f>SUMPRODUCT(DL16:DL75,Sites!$R$4:$R$63)</f>
        <v>4507.0349999999999</v>
      </c>
      <c r="DM77" s="239">
        <f>SUMPRODUCT(DM16:DM75,Sites!$R$4:$R$63)</f>
        <v>4507.0349999999999</v>
      </c>
      <c r="DN77" s="239">
        <f>SUMPRODUCT(DN16:DN75,Sites!$R$4:$R$63)</f>
        <v>4507.0349999999999</v>
      </c>
      <c r="DO77" s="239">
        <f>SUMPRODUCT(DO16:DO75,Sites!$R$4:$R$63)</f>
        <v>4507.0349999999999</v>
      </c>
      <c r="DP77" s="239">
        <f>SUMPRODUCT(DP16:DP75,Sites!$R$4:$R$63)</f>
        <v>4507.0349999999999</v>
      </c>
      <c r="DQ77" s="239">
        <f>SUMPRODUCT(DQ16:DQ75,Sites!$R$4:$R$63)</f>
        <v>4507.0349999999999</v>
      </c>
      <c r="DR77" s="239">
        <f>SUMPRODUCT(DR16:DR75,Sites!$R$4:$R$63)</f>
        <v>4507.0349999999999</v>
      </c>
      <c r="DS77" s="239">
        <f>SUMPRODUCT(DS16:DS75,Sites!$R$4:$R$63)</f>
        <v>4507.0349999999999</v>
      </c>
      <c r="DT77" s="239">
        <f>SUMPRODUCT(DT16:DT75,Sites!$R$4:$R$63)</f>
        <v>4507.0349999999999</v>
      </c>
      <c r="DU77" s="239">
        <f>SUMPRODUCT(DU16:DU75,Sites!$R$4:$R$63)</f>
        <v>4507.0349999999999</v>
      </c>
      <c r="DV77" s="239">
        <f>SUMPRODUCT(DV16:DV75,Sites!$R$4:$R$63)</f>
        <v>4507.0349999999999</v>
      </c>
      <c r="DW77" s="239">
        <f>SUMPRODUCT(DW16:DW75,Sites!$R$4:$R$63)</f>
        <v>4507.0349999999999</v>
      </c>
      <c r="DX77" s="239">
        <f>SUMPRODUCT(DX16:DX75,Sites!$R$4:$R$63)</f>
        <v>4507.0349999999999</v>
      </c>
      <c r="DY77" s="239">
        <f>SUMPRODUCT(DY16:DY75,Sites!$R$4:$R$63)</f>
        <v>4507.0349999999999</v>
      </c>
      <c r="DZ77" s="239">
        <f>SUMPRODUCT(DZ16:DZ75,Sites!$R$4:$R$63)</f>
        <v>4507.0349999999999</v>
      </c>
      <c r="EA77" s="239">
        <f>SUMPRODUCT(EA16:EA75,Sites!$R$4:$R$63)</f>
        <v>4507.0349999999999</v>
      </c>
      <c r="EB77" s="239">
        <f>SUMPRODUCT(EB16:EB75,Sites!$R$4:$R$63)</f>
        <v>4507.0349999999999</v>
      </c>
      <c r="EC77" s="239">
        <f>SUMPRODUCT(EC16:EC75,Sites!$R$4:$R$63)</f>
        <v>4507.0349999999999</v>
      </c>
      <c r="ED77" s="239">
        <f>SUMPRODUCT(ED16:ED75,Sites!$R$4:$R$63)</f>
        <v>4507.0349999999999</v>
      </c>
      <c r="EE77" s="239">
        <f>SUMPRODUCT(EE16:EE75,Sites!$R$4:$R$63)</f>
        <v>4507.0349999999999</v>
      </c>
      <c r="EF77" s="239">
        <f>SUMPRODUCT(EF16:EF75,Sites!$R$4:$R$63)</f>
        <v>4507.0349999999999</v>
      </c>
      <c r="EG77" s="239">
        <f>SUMPRODUCT(EG16:EG75,Sites!$R$4:$R$63)</f>
        <v>4507.0349999999999</v>
      </c>
      <c r="EH77" s="239">
        <f>SUMPRODUCT(EH16:EH75,Sites!$R$4:$R$63)</f>
        <v>4507.0349999999999</v>
      </c>
      <c r="EI77" s="239">
        <f>SUMPRODUCT(EI16:EI75,Sites!$R$4:$R$63)</f>
        <v>4507.0349999999999</v>
      </c>
      <c r="EJ77" s="239">
        <f>SUMPRODUCT(EJ16:EJ75,Sites!$R$4:$R$63)</f>
        <v>4507.0349999999999</v>
      </c>
      <c r="EK77" s="239">
        <f>SUMPRODUCT(EK16:EK75,Sites!$R$4:$R$63)</f>
        <v>4507.0349999999999</v>
      </c>
      <c r="EL77" s="239">
        <f>SUMPRODUCT(EL16:EL75,Sites!$R$4:$R$63)</f>
        <v>4507.0349999999999</v>
      </c>
      <c r="EM77" s="239">
        <f>SUMPRODUCT(EM16:EM75,Sites!$R$4:$R$63)</f>
        <v>4507.0349999999999</v>
      </c>
      <c r="EN77" s="239">
        <f>SUMPRODUCT(EN16:EN75,Sites!$R$4:$R$63)</f>
        <v>4507.0349999999999</v>
      </c>
      <c r="EO77" s="239">
        <f>SUMPRODUCT(EO16:EO75,Sites!$R$4:$R$63)</f>
        <v>4507.0349999999999</v>
      </c>
      <c r="EP77" s="239">
        <f>SUMPRODUCT(EP16:EP75,Sites!$R$4:$R$63)</f>
        <v>4507.0349999999999</v>
      </c>
      <c r="EQ77" s="239">
        <f>SUMPRODUCT(EQ16:EQ75,Sites!$R$4:$R$63)</f>
        <v>4507.0349999999999</v>
      </c>
      <c r="ER77" s="239">
        <f>SUMPRODUCT(ER16:ER75,Sites!$R$4:$R$63)</f>
        <v>4507.0349999999999</v>
      </c>
      <c r="ES77" s="239">
        <f>SUMPRODUCT(ES16:ES75,Sites!$R$4:$R$63)</f>
        <v>4507.0349999999999</v>
      </c>
      <c r="ET77" s="239">
        <f>SUMPRODUCT(ET16:ET75,Sites!$R$4:$R$63)</f>
        <v>4507.0349999999999</v>
      </c>
      <c r="EU77" s="239">
        <f>SUMPRODUCT(EU16:EU75,Sites!$R$4:$R$63)</f>
        <v>4507.0349999999999</v>
      </c>
      <c r="EV77" s="239">
        <f>SUMPRODUCT(EV16:EV75,Sites!$R$4:$R$63)</f>
        <v>4507.0349999999999</v>
      </c>
      <c r="EW77" s="239">
        <f>SUMPRODUCT(EW16:EW75,Sites!$R$4:$R$63)</f>
        <v>4507.0349999999999</v>
      </c>
      <c r="EX77" s="239">
        <f>SUMPRODUCT(EX16:EX75,Sites!$R$4:$R$63)</f>
        <v>4507.0349999999999</v>
      </c>
      <c r="EY77" s="239">
        <f>SUMPRODUCT(EY16:EY75,Sites!$R$4:$R$63)</f>
        <v>4507.0349999999999</v>
      </c>
      <c r="EZ77" s="239">
        <f>SUMPRODUCT(EZ16:EZ75,Sites!$R$4:$R$63)</f>
        <v>4507.0349999999999</v>
      </c>
      <c r="FA77" s="239">
        <f>SUMPRODUCT(FA16:FA75,Sites!$R$4:$R$63)</f>
        <v>4507.0349999999999</v>
      </c>
      <c r="FB77" s="239">
        <f>SUMPRODUCT(FB16:FB75,Sites!$R$4:$R$63)</f>
        <v>4507.0349999999999</v>
      </c>
      <c r="FC77" s="239">
        <f>SUMPRODUCT(FC16:FC75,Sites!$R$4:$R$63)</f>
        <v>4507.0349999999999</v>
      </c>
      <c r="FD77" s="239">
        <f>SUMPRODUCT(FD16:FD75,Sites!$R$4:$R$63)</f>
        <v>4507.0349999999999</v>
      </c>
      <c r="FE77" s="239">
        <f>SUMPRODUCT(FE16:FE75,Sites!$R$4:$R$63)</f>
        <v>4507.0349999999999</v>
      </c>
      <c r="FF77" s="239">
        <f>SUMPRODUCT(FF16:FF75,Sites!$R$4:$R$63)</f>
        <v>4507.0349999999999</v>
      </c>
      <c r="FG77" s="239">
        <f>SUMPRODUCT(FG16:FG75,Sites!$R$4:$R$63)</f>
        <v>4507.0349999999999</v>
      </c>
      <c r="FH77" s="239">
        <f>SUMPRODUCT(FH16:FH75,Sites!$R$4:$R$63)</f>
        <v>4507.0349999999999</v>
      </c>
      <c r="FI77" s="239">
        <f>SUMPRODUCT(FI16:FI75,Sites!$R$4:$R$63)</f>
        <v>4507.0349999999999</v>
      </c>
      <c r="FJ77" s="239">
        <f>SUMPRODUCT(FJ16:FJ75,Sites!$R$4:$R$63)</f>
        <v>4507.0349999999999</v>
      </c>
      <c r="FK77" s="239">
        <f>SUMPRODUCT(FK16:FK75,Sites!$R$4:$R$63)</f>
        <v>4507.0349999999999</v>
      </c>
      <c r="FL77" s="239">
        <f>SUMPRODUCT(FL16:FL75,Sites!$R$4:$R$63)</f>
        <v>4507.0349999999999</v>
      </c>
      <c r="FM77" s="239">
        <f>SUMPRODUCT(FM16:FM75,Sites!$R$4:$R$63)</f>
        <v>4507.0349999999999</v>
      </c>
      <c r="FN77" s="239">
        <f>SUMPRODUCT(FN16:FN75,Sites!$R$4:$R$63)</f>
        <v>4507.0349999999999</v>
      </c>
      <c r="FO77" s="239">
        <f>SUMPRODUCT(FO16:FO75,Sites!$R$4:$R$63)</f>
        <v>4507.0349999999999</v>
      </c>
      <c r="FP77" s="239">
        <f>SUMPRODUCT(FP16:FP75,Sites!$R$4:$R$63)</f>
        <v>4507.0349999999999</v>
      </c>
      <c r="FQ77" s="239">
        <f>SUMPRODUCT(FQ16:FQ75,Sites!$R$4:$R$63)</f>
        <v>4507.0349999999999</v>
      </c>
      <c r="FR77" s="239">
        <f>SUMPRODUCT(FR16:FR75,Sites!$R$4:$R$63)</f>
        <v>4507.0349999999999</v>
      </c>
      <c r="FS77" s="239">
        <f>SUMPRODUCT(FS16:FS75,Sites!$R$4:$R$63)</f>
        <v>4507.0349999999999</v>
      </c>
      <c r="FT77" s="239">
        <f>SUMPRODUCT(FT16:FT75,Sites!$R$4:$R$63)</f>
        <v>4507.0349999999999</v>
      </c>
      <c r="FU77" s="239">
        <f>SUMPRODUCT(FU16:FU75,Sites!$R$4:$R$63)</f>
        <v>4507.0349999999999</v>
      </c>
      <c r="FV77" s="239">
        <f>SUMPRODUCT(FV16:FV75,Sites!$R$4:$R$63)</f>
        <v>4507.0349999999999</v>
      </c>
      <c r="FW77" s="239">
        <f>SUMPRODUCT(FW16:FW75,Sites!$R$4:$R$63)</f>
        <v>4507.0349999999999</v>
      </c>
      <c r="FX77" s="239">
        <f>SUMPRODUCT(FX16:FX75,Sites!$R$4:$R$63)</f>
        <v>4507.0349999999999</v>
      </c>
      <c r="FY77" s="239">
        <f>SUMPRODUCT(FY16:FY75,Sites!$R$4:$R$63)</f>
        <v>4507.0349999999999</v>
      </c>
      <c r="FZ77" s="239">
        <f>SUMPRODUCT(FZ16:FZ75,Sites!$R$4:$R$63)</f>
        <v>4507.0349999999999</v>
      </c>
      <c r="GA77" s="239">
        <f>SUMPRODUCT(GA16:GA75,Sites!$R$4:$R$63)</f>
        <v>4507.0349999999999</v>
      </c>
      <c r="GB77" s="239">
        <f>SUMPRODUCT(GB16:GB75,Sites!$R$4:$R$63)</f>
        <v>4507.0349999999999</v>
      </c>
      <c r="GC77" s="239">
        <f>SUMPRODUCT(GC16:GC75,Sites!$R$4:$R$63)</f>
        <v>4507.0349999999999</v>
      </c>
      <c r="GD77" s="239">
        <f>SUMPRODUCT(GD16:GD75,Sites!$R$4:$R$63)</f>
        <v>4507.0349999999999</v>
      </c>
      <c r="GE77" s="239">
        <f>SUMPRODUCT(GE16:GE75,Sites!$R$4:$R$63)</f>
        <v>4507.0349999999999</v>
      </c>
      <c r="GF77" s="239">
        <f>SUMPRODUCT(GF16:GF75,Sites!$R$4:$R$63)</f>
        <v>4507.0349999999999</v>
      </c>
      <c r="GG77" s="239">
        <f>SUMPRODUCT(GG16:GG75,Sites!$R$4:$R$63)</f>
        <v>4507.0349999999999</v>
      </c>
      <c r="GH77" s="239">
        <f>SUMPRODUCT(GH16:GH75,Sites!$R$4:$R$63)</f>
        <v>4507.0349999999999</v>
      </c>
      <c r="GI77" s="239">
        <f>SUMPRODUCT(GI16:GI75,Sites!$R$4:$R$63)</f>
        <v>4507.0349999999999</v>
      </c>
      <c r="GJ77" s="239">
        <f>SUMPRODUCT(GJ16:GJ75,Sites!$R$4:$R$63)</f>
        <v>4507.0349999999999</v>
      </c>
      <c r="GK77" s="239">
        <f>SUMPRODUCT(GK16:GK75,Sites!$R$4:$R$63)</f>
        <v>4507.0349999999999</v>
      </c>
      <c r="GL77" s="239">
        <f>SUMPRODUCT(GL16:GL75,Sites!$R$4:$R$63)</f>
        <v>4507.0349999999999</v>
      </c>
      <c r="GM77" s="239">
        <f>SUMPRODUCT(GM16:GM75,Sites!$R$4:$R$63)</f>
        <v>4507.0349999999999</v>
      </c>
      <c r="GN77" s="239">
        <f>SUMPRODUCT(GN16:GN75,Sites!$R$4:$R$63)</f>
        <v>4507.0349999999999</v>
      </c>
      <c r="GO77" s="239">
        <f>SUMPRODUCT(GO16:GO75,Sites!$R$4:$R$63)</f>
        <v>4507.0349999999999</v>
      </c>
      <c r="GP77" s="239">
        <f>SUMPRODUCT(GP16:GP75,Sites!$R$4:$R$63)</f>
        <v>4507.0349999999999</v>
      </c>
      <c r="GQ77" s="239">
        <f>SUMPRODUCT(GQ16:GQ75,Sites!$R$4:$R$63)</f>
        <v>4507.0349999999999</v>
      </c>
      <c r="GR77" s="239">
        <f>SUMPRODUCT(GR16:GR75,Sites!$R$4:$R$63)</f>
        <v>4507.0349999999999</v>
      </c>
      <c r="GS77" s="239">
        <f>SUMPRODUCT(GS16:GS75,Sites!$R$4:$R$63)</f>
        <v>4507.0349999999999</v>
      </c>
      <c r="GT77" s="239">
        <f>SUMPRODUCT(GT16:GT75,Sites!$R$4:$R$63)</f>
        <v>4507.0349999999999</v>
      </c>
      <c r="GU77" s="239">
        <f>SUMPRODUCT(GU16:GU75,Sites!$R$4:$R$63)</f>
        <v>4507.0349999999999</v>
      </c>
      <c r="GV77" s="239">
        <f>SUMPRODUCT(GV16:GV75,Sites!$R$4:$R$63)</f>
        <v>4507.0349999999999</v>
      </c>
      <c r="GW77" s="239">
        <f>SUMPRODUCT(GW16:GW75,Sites!$R$4:$R$63)</f>
        <v>4507.0349999999999</v>
      </c>
      <c r="GX77" s="239">
        <f>SUMPRODUCT(GX16:GX75,Sites!$R$4:$R$63)</f>
        <v>4507.0349999999999</v>
      </c>
      <c r="GY77" s="239">
        <f>SUMPRODUCT(GY16:GY75,Sites!$R$4:$R$63)</f>
        <v>4507.0349999999999</v>
      </c>
      <c r="GZ77" s="239">
        <f>SUMPRODUCT(GZ16:GZ75,Sites!$R$4:$R$63)</f>
        <v>4507.0349999999999</v>
      </c>
      <c r="HA77" s="239">
        <f>SUMPRODUCT(HA16:HA75,Sites!$R$4:$R$63)</f>
        <v>4507.0349999999999</v>
      </c>
      <c r="HB77" s="239">
        <f>SUMPRODUCT(HB16:HB75,Sites!$R$4:$R$63)</f>
        <v>4507.0349999999999</v>
      </c>
      <c r="HC77" s="239">
        <f>SUMPRODUCT(HC16:HC75,Sites!$R$4:$R$63)</f>
        <v>4507.0349999999999</v>
      </c>
      <c r="HD77" s="239">
        <f>SUMPRODUCT(HD16:HD75,Sites!$R$4:$R$63)</f>
        <v>4507.0349999999999</v>
      </c>
      <c r="HE77" s="239">
        <f>SUMPRODUCT(HE16:HE75,Sites!$R$4:$R$63)</f>
        <v>4507.0349999999999</v>
      </c>
      <c r="HF77" s="239">
        <f>SUMPRODUCT(HF16:HF75,Sites!$R$4:$R$63)</f>
        <v>4507.0349999999999</v>
      </c>
      <c r="HG77" s="239">
        <f>SUMPRODUCT(HG16:HG75,Sites!$R$4:$R$63)</f>
        <v>4507.0349999999999</v>
      </c>
      <c r="HH77" s="239">
        <f>SUMPRODUCT(HH16:HH75,Sites!$R$4:$R$63)</f>
        <v>4507.0349999999999</v>
      </c>
      <c r="HI77" s="239">
        <f>SUMPRODUCT(HI16:HI75,Sites!$R$4:$R$63)</f>
        <v>4507.0349999999999</v>
      </c>
      <c r="HJ77" s="239">
        <f>SUMPRODUCT(HJ16:HJ75,Sites!$R$4:$R$63)</f>
        <v>4507.0349999999999</v>
      </c>
      <c r="HK77" s="239">
        <f>SUMPRODUCT(HK16:HK75,Sites!$R$4:$R$63)</f>
        <v>4507.0349999999999</v>
      </c>
      <c r="HL77" s="239">
        <f>SUMPRODUCT(HL16:HL75,Sites!$R$4:$R$63)</f>
        <v>4507.0349999999999</v>
      </c>
      <c r="HM77" s="239">
        <f>SUMPRODUCT(HM16:HM75,Sites!$R$4:$R$63)</f>
        <v>4507.0349999999999</v>
      </c>
      <c r="HN77" s="239">
        <f>SUMPRODUCT(HN16:HN75,Sites!$R$4:$R$63)</f>
        <v>4507.0349999999999</v>
      </c>
      <c r="HO77" s="239">
        <f>SUMPRODUCT(HO16:HO75,Sites!$R$4:$R$63)</f>
        <v>4507.0349999999999</v>
      </c>
      <c r="HP77" s="239">
        <f>SUMPRODUCT(HP16:HP75,Sites!$R$4:$R$63)</f>
        <v>4507.0349999999999</v>
      </c>
      <c r="HQ77" s="239">
        <f>SUMPRODUCT(HQ16:HQ75,Sites!$R$4:$R$63)</f>
        <v>4507.0349999999999</v>
      </c>
      <c r="HR77" s="239">
        <f>SUMPRODUCT(HR16:HR75,Sites!$R$4:$R$63)</f>
        <v>4507.0349999999999</v>
      </c>
      <c r="HS77" s="239">
        <f>SUMPRODUCT(HS16:HS75,Sites!$R$4:$R$63)</f>
        <v>4507.0349999999999</v>
      </c>
      <c r="HT77" s="239">
        <f>SUMPRODUCT(HT16:HT75,Sites!$R$4:$R$63)</f>
        <v>4507.0349999999999</v>
      </c>
      <c r="HU77" s="239">
        <f>SUMPRODUCT(HU16:HU75,Sites!$R$4:$R$63)</f>
        <v>4507.0349999999999</v>
      </c>
      <c r="HV77" s="239">
        <f>SUMPRODUCT(HV16:HV75,Sites!$R$4:$R$63)</f>
        <v>4507.0349999999999</v>
      </c>
      <c r="HW77" s="239">
        <f>SUMPRODUCT(HW16:HW75,Sites!$R$4:$R$63)</f>
        <v>4507.0349999999999</v>
      </c>
      <c r="HX77" s="239">
        <f>SUMPRODUCT(HX16:HX75,Sites!$R$4:$R$63)</f>
        <v>4507.0349999999999</v>
      </c>
      <c r="HY77" s="239">
        <f>SUMPRODUCT(HY16:HY75,Sites!$R$4:$R$63)</f>
        <v>4507.0349999999999</v>
      </c>
      <c r="HZ77" s="239">
        <f>SUMPRODUCT(HZ16:HZ75,Sites!$R$4:$R$63)</f>
        <v>4507.0349999999999</v>
      </c>
      <c r="IA77" s="239">
        <f>SUMPRODUCT(IA16:IA75,Sites!$R$4:$R$63)</f>
        <v>4507.0349999999999</v>
      </c>
      <c r="IB77" s="239">
        <f>SUMPRODUCT(IB16:IB75,Sites!$R$4:$R$63)</f>
        <v>4507.0349999999999</v>
      </c>
      <c r="IC77" s="239">
        <f>SUMPRODUCT(IC16:IC75,Sites!$R$4:$R$63)</f>
        <v>4507.0349999999999</v>
      </c>
      <c r="ID77" s="239">
        <f>SUMPRODUCT(ID16:ID75,Sites!$R$4:$R$63)</f>
        <v>4507.0349999999999</v>
      </c>
      <c r="IE77" s="239">
        <f>SUMPRODUCT(IE16:IE75,Sites!$R$4:$R$63)</f>
        <v>4507.0349999999999</v>
      </c>
      <c r="IF77" s="239">
        <f>SUMPRODUCT(IF16:IF75,Sites!$R$4:$R$63)</f>
        <v>4507.0349999999999</v>
      </c>
      <c r="IG77" s="239">
        <f>SUMPRODUCT(IG16:IG75,Sites!$R$4:$R$63)</f>
        <v>4507.0349999999999</v>
      </c>
      <c r="IH77" s="239">
        <f>SUMPRODUCT(IH16:IH75,Sites!$R$4:$R$63)</f>
        <v>4507.0349999999999</v>
      </c>
      <c r="II77" s="239">
        <f>SUMPRODUCT(II16:II75,Sites!$R$4:$R$63)</f>
        <v>4507.0349999999999</v>
      </c>
      <c r="IJ77" s="239">
        <f>SUMPRODUCT(IJ16:IJ75,Sites!$R$4:$R$63)</f>
        <v>4507.0349999999999</v>
      </c>
      <c r="IK77" s="239">
        <f>SUMPRODUCT(IK16:IK75,Sites!$R$4:$R$63)</f>
        <v>4507.0349999999999</v>
      </c>
      <c r="IL77" s="239">
        <f>SUMPRODUCT(IL16:IL75,Sites!$R$4:$R$63)</f>
        <v>4507.0349999999999</v>
      </c>
      <c r="IM77" s="239">
        <f>SUMPRODUCT(IM16:IM75,Sites!$R$4:$R$63)</f>
        <v>4507.0349999999999</v>
      </c>
      <c r="IN77" s="239">
        <f>SUMPRODUCT(IN16:IN75,Sites!$R$4:$R$63)</f>
        <v>4507.0349999999999</v>
      </c>
    </row>
    <row r="78" spans="1:248" ht="12.95" customHeight="1">
      <c r="A78" s="343" t="s">
        <v>512</v>
      </c>
      <c r="B78" s="384"/>
      <c r="C78" s="16"/>
      <c r="D78" s="16"/>
      <c r="E78" s="384" t="s">
        <v>635</v>
      </c>
      <c r="F78" s="762"/>
      <c r="G78" s="253"/>
      <c r="H78" s="16"/>
      <c r="I78" s="239">
        <f>SUMPRODUCT(I16:I75,Sites!$Q$4:$Q$63)</f>
        <v>222.88560000000001</v>
      </c>
      <c r="J78" s="239">
        <f>SUMPRODUCT(J16:J75,Sites!$Q$4:$Q$63)</f>
        <v>395.46360000000004</v>
      </c>
      <c r="K78" s="239">
        <f>SUMPRODUCT(K16:K75,Sites!$Q$4:$Q$63)</f>
        <v>628.14360000000011</v>
      </c>
      <c r="L78" s="239">
        <f>SUMPRODUCT(L16:L75,Sites!$Q$4:$Q$63)</f>
        <v>879.30360000000019</v>
      </c>
      <c r="M78" s="239">
        <f>SUMPRODUCT(M16:M75,Sites!$Q$4:$Q$63)</f>
        <v>1092.9996000000001</v>
      </c>
      <c r="N78" s="239">
        <f>SUMPRODUCT(N16:N75,Sites!$Q$4:$Q$63)</f>
        <v>1315.5996</v>
      </c>
      <c r="O78" s="239">
        <f>SUMPRODUCT(O16:O75,Sites!$Q$4:$Q$63)</f>
        <v>1549.1196000000002</v>
      </c>
      <c r="P78" s="239">
        <f>SUMPRODUCT(P16:P75,Sites!$Q$4:$Q$63)</f>
        <v>1717.1196000000002</v>
      </c>
      <c r="Q78" s="239">
        <f>SUMPRODUCT(Q16:Q75,Sites!$Q$4:$Q$63)</f>
        <v>1973.4876000000004</v>
      </c>
      <c r="R78" s="239">
        <f>SUMPRODUCT(R16:R75,Sites!$Q$4:$Q$63)</f>
        <v>2143.4196000000002</v>
      </c>
      <c r="S78" s="239">
        <f>SUMPRODUCT(S16:S75,Sites!$Q$4:$Q$63)</f>
        <v>2350.0595999999996</v>
      </c>
      <c r="T78" s="239">
        <f>SUMPRODUCT(T16:T75,Sites!$Q$4:$Q$63)</f>
        <v>2523.9396000000002</v>
      </c>
      <c r="U78" s="239">
        <f>SUMPRODUCT(U16:U75,Sites!$Q$4:$Q$63)</f>
        <v>2523.9396000000002</v>
      </c>
      <c r="V78" s="239">
        <f>SUMPRODUCT(V16:V75,Sites!$Q$4:$Q$63)</f>
        <v>2523.9396000000002</v>
      </c>
      <c r="W78" s="239">
        <f>SUMPRODUCT(W16:W75,Sites!$Q$4:$Q$63)</f>
        <v>2523.9396000000002</v>
      </c>
      <c r="X78" s="239">
        <f>SUMPRODUCT(X16:X75,Sites!$Q$4:$Q$63)</f>
        <v>2523.9396000000002</v>
      </c>
      <c r="Y78" s="239">
        <f>SUMPRODUCT(Y16:Y75,Sites!$Q$4:$Q$63)</f>
        <v>2523.9396000000002</v>
      </c>
      <c r="Z78" s="239">
        <f>SUMPRODUCT(Z16:Z75,Sites!$Q$4:$Q$63)</f>
        <v>2523.9396000000002</v>
      </c>
      <c r="AA78" s="239">
        <f>SUMPRODUCT(AA16:AA75,Sites!$Q$4:$Q$63)</f>
        <v>2523.9396000000002</v>
      </c>
      <c r="AB78" s="239">
        <f>SUMPRODUCT(AB16:AB75,Sites!$Q$4:$Q$63)</f>
        <v>2523.9396000000002</v>
      </c>
      <c r="AC78" s="239">
        <f>SUMPRODUCT(AC16:AC75,Sites!$Q$4:$Q$63)</f>
        <v>2523.9396000000002</v>
      </c>
      <c r="AD78" s="239">
        <f>SUMPRODUCT(AD16:AD75,Sites!$Q$4:$Q$63)</f>
        <v>2523.9396000000002</v>
      </c>
      <c r="AE78" s="239">
        <f>SUMPRODUCT(AE16:AE75,Sites!$Q$4:$Q$63)</f>
        <v>2523.9396000000002</v>
      </c>
      <c r="AF78" s="239">
        <f>SUMPRODUCT(AF16:AF75,Sites!$Q$4:$Q$63)</f>
        <v>2523.9396000000002</v>
      </c>
      <c r="AG78" s="239">
        <f>SUMPRODUCT(AG16:AG75,Sites!$Q$4:$Q$63)</f>
        <v>2523.9396000000002</v>
      </c>
      <c r="AH78" s="239">
        <f>SUMPRODUCT(AH16:AH75,Sites!$Q$4:$Q$63)</f>
        <v>2523.9396000000002</v>
      </c>
      <c r="AI78" s="239">
        <f>SUMPRODUCT(AI16:AI75,Sites!$Q$4:$Q$63)</f>
        <v>2523.9396000000002</v>
      </c>
      <c r="AJ78" s="239">
        <f>SUMPRODUCT(AJ16:AJ75,Sites!$Q$4:$Q$63)</f>
        <v>2523.9396000000002</v>
      </c>
      <c r="AK78" s="239">
        <f>SUMPRODUCT(AK16:AK75,Sites!$Q$4:$Q$63)</f>
        <v>2523.9396000000002</v>
      </c>
      <c r="AL78" s="239">
        <f>SUMPRODUCT(AL16:AL75,Sites!$Q$4:$Q$63)</f>
        <v>2523.9396000000002</v>
      </c>
      <c r="AM78" s="239">
        <f>SUMPRODUCT(AM16:AM75,Sites!$Q$4:$Q$63)</f>
        <v>2523.9396000000002</v>
      </c>
      <c r="AN78" s="239">
        <f>SUMPRODUCT(AN16:AN75,Sites!$Q$4:$Q$63)</f>
        <v>2523.9396000000002</v>
      </c>
      <c r="AO78" s="239">
        <f>SUMPRODUCT(AO16:AO75,Sites!$Q$4:$Q$63)</f>
        <v>2523.9396000000002</v>
      </c>
      <c r="AP78" s="239">
        <f>SUMPRODUCT(AP16:AP75,Sites!$Q$4:$Q$63)</f>
        <v>2523.9396000000002</v>
      </c>
      <c r="AQ78" s="239">
        <f>SUMPRODUCT(AQ16:AQ75,Sites!$Q$4:$Q$63)</f>
        <v>2523.9396000000002</v>
      </c>
      <c r="AR78" s="239">
        <f>SUMPRODUCT(AR16:AR75,Sites!$Q$4:$Q$63)</f>
        <v>2523.9396000000002</v>
      </c>
      <c r="AS78" s="239">
        <f>SUMPRODUCT(AS16:AS75,Sites!$Q$4:$Q$63)</f>
        <v>2523.9396000000002</v>
      </c>
      <c r="AT78" s="239">
        <f>SUMPRODUCT(AT16:AT75,Sites!$Q$4:$Q$63)</f>
        <v>2523.9396000000002</v>
      </c>
      <c r="AU78" s="239">
        <f>SUMPRODUCT(AU16:AU75,Sites!$Q$4:$Q$63)</f>
        <v>2523.9396000000002</v>
      </c>
      <c r="AV78" s="239">
        <f>SUMPRODUCT(AV16:AV75,Sites!$Q$4:$Q$63)</f>
        <v>2523.9396000000002</v>
      </c>
      <c r="AW78" s="239">
        <f>SUMPRODUCT(AW16:AW75,Sites!$Q$4:$Q$63)</f>
        <v>2523.9396000000002</v>
      </c>
      <c r="AX78" s="239">
        <f>SUMPRODUCT(AX16:AX75,Sites!$Q$4:$Q$63)</f>
        <v>2523.9396000000002</v>
      </c>
      <c r="AY78" s="239">
        <f>SUMPRODUCT(AY16:AY75,Sites!$Q$4:$Q$63)</f>
        <v>2523.9396000000002</v>
      </c>
      <c r="AZ78" s="239">
        <f>SUMPRODUCT(AZ16:AZ75,Sites!$Q$4:$Q$63)</f>
        <v>2523.9396000000002</v>
      </c>
      <c r="BA78" s="239">
        <f>SUMPRODUCT(BA16:BA75,Sites!$Q$4:$Q$63)</f>
        <v>2523.9396000000002</v>
      </c>
      <c r="BB78" s="239">
        <f>SUMPRODUCT(BB16:BB75,Sites!$Q$4:$Q$63)</f>
        <v>2523.9396000000002</v>
      </c>
      <c r="BC78" s="239">
        <f>SUMPRODUCT(BC16:BC75,Sites!$Q$4:$Q$63)</f>
        <v>2523.9396000000002</v>
      </c>
      <c r="BD78" s="239">
        <f>SUMPRODUCT(BD16:BD75,Sites!$Q$4:$Q$63)</f>
        <v>2523.9396000000002</v>
      </c>
      <c r="BE78" s="239">
        <f>SUMPRODUCT(BE16:BE75,Sites!$Q$4:$Q$63)</f>
        <v>2523.9396000000002</v>
      </c>
      <c r="BF78" s="239">
        <f>SUMPRODUCT(BF16:BF75,Sites!$Q$4:$Q$63)</f>
        <v>2523.9396000000002</v>
      </c>
      <c r="BG78" s="239">
        <f>SUMPRODUCT(BG16:BG75,Sites!$Q$4:$Q$63)</f>
        <v>2523.9396000000002</v>
      </c>
      <c r="BH78" s="239">
        <f>SUMPRODUCT(BH16:BH75,Sites!$Q$4:$Q$63)</f>
        <v>2523.9396000000002</v>
      </c>
      <c r="BI78" s="239">
        <f>SUMPRODUCT(BI16:BI75,Sites!$Q$4:$Q$63)</f>
        <v>2523.9396000000002</v>
      </c>
      <c r="BJ78" s="239">
        <f>SUMPRODUCT(BJ16:BJ75,Sites!$Q$4:$Q$63)</f>
        <v>2523.9396000000002</v>
      </c>
      <c r="BK78" s="239">
        <f>SUMPRODUCT(BK16:BK75,Sites!$Q$4:$Q$63)</f>
        <v>2523.9396000000002</v>
      </c>
      <c r="BL78" s="239">
        <f>SUMPRODUCT(BL16:BL75,Sites!$Q$4:$Q$63)</f>
        <v>2523.9396000000002</v>
      </c>
      <c r="BM78" s="239">
        <f>SUMPRODUCT(BM16:BM75,Sites!$Q$4:$Q$63)</f>
        <v>2523.9396000000002</v>
      </c>
      <c r="BN78" s="239">
        <f>SUMPRODUCT(BN16:BN75,Sites!$Q$4:$Q$63)</f>
        <v>2523.9396000000002</v>
      </c>
      <c r="BO78" s="239">
        <f>SUMPRODUCT(BO16:BO75,Sites!$Q$4:$Q$63)</f>
        <v>2523.9396000000002</v>
      </c>
      <c r="BP78" s="239">
        <f>SUMPRODUCT(BP16:BP75,Sites!$Q$4:$Q$63)</f>
        <v>2523.9396000000002</v>
      </c>
      <c r="BQ78" s="239">
        <f>SUMPRODUCT(BQ16:BQ75,Sites!$Q$4:$Q$63)</f>
        <v>2523.9396000000002</v>
      </c>
      <c r="BR78" s="239">
        <f>SUMPRODUCT(BR16:BR75,Sites!$Q$4:$Q$63)</f>
        <v>2523.9396000000002</v>
      </c>
      <c r="BS78" s="239">
        <f>SUMPRODUCT(BS16:BS75,Sites!$Q$4:$Q$63)</f>
        <v>2523.9396000000002</v>
      </c>
      <c r="BT78" s="239">
        <f>SUMPRODUCT(BT16:BT75,Sites!$Q$4:$Q$63)</f>
        <v>2523.9396000000002</v>
      </c>
      <c r="BU78" s="239">
        <f>SUMPRODUCT(BU16:BU75,Sites!$Q$4:$Q$63)</f>
        <v>2523.9396000000002</v>
      </c>
      <c r="BV78" s="239">
        <f>SUMPRODUCT(BV16:BV75,Sites!$Q$4:$Q$63)</f>
        <v>2523.9396000000002</v>
      </c>
      <c r="BW78" s="239">
        <f>SUMPRODUCT(BW16:BW75,Sites!$Q$4:$Q$63)</f>
        <v>2523.9396000000002</v>
      </c>
      <c r="BX78" s="239">
        <f>SUMPRODUCT(BX16:BX75,Sites!$Q$4:$Q$63)</f>
        <v>2523.9396000000002</v>
      </c>
      <c r="BY78" s="239">
        <f>SUMPRODUCT(BY16:BY75,Sites!$Q$4:$Q$63)</f>
        <v>2523.9396000000002</v>
      </c>
      <c r="BZ78" s="239">
        <f>SUMPRODUCT(BZ16:BZ75,Sites!$Q$4:$Q$63)</f>
        <v>2523.9396000000002</v>
      </c>
      <c r="CA78" s="239">
        <f>SUMPRODUCT(CA16:CA75,Sites!$Q$4:$Q$63)</f>
        <v>2523.9396000000002</v>
      </c>
      <c r="CB78" s="239">
        <f>SUMPRODUCT(CB16:CB75,Sites!$Q$4:$Q$63)</f>
        <v>2523.9396000000002</v>
      </c>
      <c r="CC78" s="239">
        <f>SUMPRODUCT(CC16:CC75,Sites!$Q$4:$Q$63)</f>
        <v>2523.9396000000002</v>
      </c>
      <c r="CD78" s="239">
        <f>SUMPRODUCT(CD16:CD75,Sites!$Q$4:$Q$63)</f>
        <v>2523.9396000000002</v>
      </c>
      <c r="CE78" s="239">
        <f>SUMPRODUCT(CE16:CE75,Sites!$Q$4:$Q$63)</f>
        <v>2523.9396000000002</v>
      </c>
      <c r="CF78" s="239">
        <f>SUMPRODUCT(CF16:CF75,Sites!$Q$4:$Q$63)</f>
        <v>2523.9396000000002</v>
      </c>
      <c r="CG78" s="239">
        <f>SUMPRODUCT(CG16:CG75,Sites!$Q$4:$Q$63)</f>
        <v>2523.9396000000002</v>
      </c>
      <c r="CH78" s="239">
        <f>SUMPRODUCT(CH16:CH75,Sites!$Q$4:$Q$63)</f>
        <v>2523.9396000000002</v>
      </c>
      <c r="CI78" s="239">
        <f>SUMPRODUCT(CI16:CI75,Sites!$Q$4:$Q$63)</f>
        <v>2523.9396000000002</v>
      </c>
      <c r="CJ78" s="239">
        <f>SUMPRODUCT(CJ16:CJ75,Sites!$Q$4:$Q$63)</f>
        <v>2523.9396000000002</v>
      </c>
      <c r="CK78" s="239">
        <f>SUMPRODUCT(CK16:CK75,Sites!$Q$4:$Q$63)</f>
        <v>2523.9396000000002</v>
      </c>
      <c r="CL78" s="239">
        <f>SUMPRODUCT(CL16:CL75,Sites!$Q$4:$Q$63)</f>
        <v>2523.9396000000002</v>
      </c>
      <c r="CM78" s="239">
        <f>SUMPRODUCT(CM16:CM75,Sites!$Q$4:$Q$63)</f>
        <v>2523.9396000000002</v>
      </c>
      <c r="CN78" s="239">
        <f>SUMPRODUCT(CN16:CN75,Sites!$Q$4:$Q$63)</f>
        <v>2523.9396000000002</v>
      </c>
      <c r="CO78" s="239">
        <f>SUMPRODUCT(CO16:CO75,Sites!$Q$4:$Q$63)</f>
        <v>2523.9396000000002</v>
      </c>
      <c r="CP78" s="239">
        <f>SUMPRODUCT(CP16:CP75,Sites!$Q$4:$Q$63)</f>
        <v>2523.9396000000002</v>
      </c>
      <c r="CQ78" s="239">
        <f>SUMPRODUCT(CQ16:CQ75,Sites!$Q$4:$Q$63)</f>
        <v>2523.9396000000002</v>
      </c>
      <c r="CR78" s="239">
        <f>SUMPRODUCT(CR16:CR75,Sites!$Q$4:$Q$63)</f>
        <v>2523.9396000000002</v>
      </c>
      <c r="CS78" s="239">
        <f>SUMPRODUCT(CS16:CS75,Sites!$Q$4:$Q$63)</f>
        <v>2523.9396000000002</v>
      </c>
      <c r="CT78" s="239">
        <f>SUMPRODUCT(CT16:CT75,Sites!$Q$4:$Q$63)</f>
        <v>2523.9396000000002</v>
      </c>
      <c r="CU78" s="239">
        <f>SUMPRODUCT(CU16:CU75,Sites!$Q$4:$Q$63)</f>
        <v>2523.9396000000002</v>
      </c>
      <c r="CV78" s="239">
        <f>SUMPRODUCT(CV16:CV75,Sites!$Q$4:$Q$63)</f>
        <v>2523.9396000000002</v>
      </c>
      <c r="CW78" s="239">
        <f>SUMPRODUCT(CW16:CW75,Sites!$Q$4:$Q$63)</f>
        <v>2523.9396000000002</v>
      </c>
      <c r="CX78" s="239">
        <f>SUMPRODUCT(CX16:CX75,Sites!$Q$4:$Q$63)</f>
        <v>2523.9396000000002</v>
      </c>
      <c r="CY78" s="239">
        <f>SUMPRODUCT(CY16:CY75,Sites!$Q$4:$Q$63)</f>
        <v>2523.9396000000002</v>
      </c>
      <c r="CZ78" s="239">
        <f>SUMPRODUCT(CZ16:CZ75,Sites!$Q$4:$Q$63)</f>
        <v>2523.9396000000002</v>
      </c>
      <c r="DA78" s="239">
        <f>SUMPRODUCT(DA16:DA75,Sites!$Q$4:$Q$63)</f>
        <v>2523.9396000000002</v>
      </c>
      <c r="DB78" s="239">
        <f>SUMPRODUCT(DB16:DB75,Sites!$Q$4:$Q$63)</f>
        <v>2523.9396000000002</v>
      </c>
      <c r="DC78" s="239">
        <f>SUMPRODUCT(DC16:DC75,Sites!$Q$4:$Q$63)</f>
        <v>2523.9396000000002</v>
      </c>
      <c r="DD78" s="239">
        <f>SUMPRODUCT(DD16:DD75,Sites!$Q$4:$Q$63)</f>
        <v>2523.9396000000002</v>
      </c>
      <c r="DE78" s="239">
        <f>SUMPRODUCT(DE16:DE75,Sites!$Q$4:$Q$63)</f>
        <v>2523.9396000000002</v>
      </c>
      <c r="DF78" s="239">
        <f>SUMPRODUCT(DF16:DF75,Sites!$Q$4:$Q$63)</f>
        <v>2523.9396000000002</v>
      </c>
      <c r="DG78" s="239">
        <f>SUMPRODUCT(DG16:DG75,Sites!$Q$4:$Q$63)</f>
        <v>2523.9396000000002</v>
      </c>
      <c r="DH78" s="239">
        <f>SUMPRODUCT(DH16:DH75,Sites!$Q$4:$Q$63)</f>
        <v>2523.9396000000002</v>
      </c>
      <c r="DI78" s="239">
        <f>SUMPRODUCT(DI16:DI75,Sites!$Q$4:$Q$63)</f>
        <v>2523.9396000000002</v>
      </c>
      <c r="DJ78" s="239">
        <f>SUMPRODUCT(DJ16:DJ75,Sites!$Q$4:$Q$63)</f>
        <v>2523.9396000000002</v>
      </c>
      <c r="DK78" s="239">
        <f>SUMPRODUCT(DK16:DK75,Sites!$Q$4:$Q$63)</f>
        <v>2523.9396000000002</v>
      </c>
      <c r="DL78" s="239">
        <f>SUMPRODUCT(DL16:DL75,Sites!$Q$4:$Q$63)</f>
        <v>2523.9396000000002</v>
      </c>
      <c r="DM78" s="239">
        <f>SUMPRODUCT(DM16:DM75,Sites!$Q$4:$Q$63)</f>
        <v>2523.9396000000002</v>
      </c>
      <c r="DN78" s="239">
        <f>SUMPRODUCT(DN16:DN75,Sites!$Q$4:$Q$63)</f>
        <v>2523.9396000000002</v>
      </c>
      <c r="DO78" s="239">
        <f>SUMPRODUCT(DO16:DO75,Sites!$Q$4:$Q$63)</f>
        <v>2523.9396000000002</v>
      </c>
      <c r="DP78" s="239">
        <f>SUMPRODUCT(DP16:DP75,Sites!$Q$4:$Q$63)</f>
        <v>2523.9396000000002</v>
      </c>
      <c r="DQ78" s="239">
        <f>SUMPRODUCT(DQ16:DQ75,Sites!$Q$4:$Q$63)</f>
        <v>2523.9396000000002</v>
      </c>
      <c r="DR78" s="239">
        <f>SUMPRODUCT(DR16:DR75,Sites!$Q$4:$Q$63)</f>
        <v>2523.9396000000002</v>
      </c>
      <c r="DS78" s="239">
        <f>SUMPRODUCT(DS16:DS75,Sites!$Q$4:$Q$63)</f>
        <v>2523.9396000000002</v>
      </c>
      <c r="DT78" s="239">
        <f>SUMPRODUCT(DT16:DT75,Sites!$Q$4:$Q$63)</f>
        <v>2523.9396000000002</v>
      </c>
      <c r="DU78" s="239">
        <f>SUMPRODUCT(DU16:DU75,Sites!$Q$4:$Q$63)</f>
        <v>2523.9396000000002</v>
      </c>
      <c r="DV78" s="239">
        <f>SUMPRODUCT(DV16:DV75,Sites!$Q$4:$Q$63)</f>
        <v>2523.9396000000002</v>
      </c>
      <c r="DW78" s="239">
        <f>SUMPRODUCT(DW16:DW75,Sites!$Q$4:$Q$63)</f>
        <v>2523.9396000000002</v>
      </c>
      <c r="DX78" s="239">
        <f>SUMPRODUCT(DX16:DX75,Sites!$Q$4:$Q$63)</f>
        <v>2523.9396000000002</v>
      </c>
      <c r="DY78" s="239">
        <f>SUMPRODUCT(DY16:DY75,Sites!$Q$4:$Q$63)</f>
        <v>2523.9396000000002</v>
      </c>
      <c r="DZ78" s="239">
        <f>SUMPRODUCT(DZ16:DZ75,Sites!$Q$4:$Q$63)</f>
        <v>2523.9396000000002</v>
      </c>
      <c r="EA78" s="239">
        <f>SUMPRODUCT(EA16:EA75,Sites!$Q$4:$Q$63)</f>
        <v>2523.9396000000002</v>
      </c>
      <c r="EB78" s="239">
        <f>SUMPRODUCT(EB16:EB75,Sites!$Q$4:$Q$63)</f>
        <v>2523.9396000000002</v>
      </c>
      <c r="EC78" s="239">
        <f>SUMPRODUCT(EC16:EC75,Sites!$Q$4:$Q$63)</f>
        <v>2523.9396000000002</v>
      </c>
      <c r="ED78" s="239">
        <f>SUMPRODUCT(ED16:ED75,Sites!$Q$4:$Q$63)</f>
        <v>2523.9396000000002</v>
      </c>
      <c r="EE78" s="239">
        <f>SUMPRODUCT(EE16:EE75,Sites!$Q$4:$Q$63)</f>
        <v>2523.9396000000002</v>
      </c>
      <c r="EF78" s="239">
        <f>SUMPRODUCT(EF16:EF75,Sites!$Q$4:$Q$63)</f>
        <v>2523.9396000000002</v>
      </c>
      <c r="EG78" s="239">
        <f>SUMPRODUCT(EG16:EG75,Sites!$Q$4:$Q$63)</f>
        <v>2523.9396000000002</v>
      </c>
      <c r="EH78" s="239">
        <f>SUMPRODUCT(EH16:EH75,Sites!$Q$4:$Q$63)</f>
        <v>2523.9396000000002</v>
      </c>
      <c r="EI78" s="239">
        <f>SUMPRODUCT(EI16:EI75,Sites!$Q$4:$Q$63)</f>
        <v>2523.9396000000002</v>
      </c>
      <c r="EJ78" s="239">
        <f>SUMPRODUCT(EJ16:EJ75,Sites!$Q$4:$Q$63)</f>
        <v>2523.9396000000002</v>
      </c>
      <c r="EK78" s="239">
        <f>SUMPRODUCT(EK16:EK75,Sites!$Q$4:$Q$63)</f>
        <v>2523.9396000000002</v>
      </c>
      <c r="EL78" s="239">
        <f>SUMPRODUCT(EL16:EL75,Sites!$Q$4:$Q$63)</f>
        <v>2523.9396000000002</v>
      </c>
      <c r="EM78" s="239">
        <f>SUMPRODUCT(EM16:EM75,Sites!$Q$4:$Q$63)</f>
        <v>2523.9396000000002</v>
      </c>
      <c r="EN78" s="239">
        <f>SUMPRODUCT(EN16:EN75,Sites!$Q$4:$Q$63)</f>
        <v>2523.9396000000002</v>
      </c>
      <c r="EO78" s="239">
        <f>SUMPRODUCT(EO16:EO75,Sites!$Q$4:$Q$63)</f>
        <v>2523.9396000000002</v>
      </c>
      <c r="EP78" s="239">
        <f>SUMPRODUCT(EP16:EP75,Sites!$Q$4:$Q$63)</f>
        <v>2523.9396000000002</v>
      </c>
      <c r="EQ78" s="239">
        <f>SUMPRODUCT(EQ16:EQ75,Sites!$Q$4:$Q$63)</f>
        <v>2523.9396000000002</v>
      </c>
      <c r="ER78" s="239">
        <f>SUMPRODUCT(ER16:ER75,Sites!$Q$4:$Q$63)</f>
        <v>2523.9396000000002</v>
      </c>
      <c r="ES78" s="239">
        <f>SUMPRODUCT(ES16:ES75,Sites!$Q$4:$Q$63)</f>
        <v>2523.9396000000002</v>
      </c>
      <c r="ET78" s="239">
        <f>SUMPRODUCT(ET16:ET75,Sites!$Q$4:$Q$63)</f>
        <v>2523.9396000000002</v>
      </c>
      <c r="EU78" s="239">
        <f>SUMPRODUCT(EU16:EU75,Sites!$Q$4:$Q$63)</f>
        <v>2523.9396000000002</v>
      </c>
      <c r="EV78" s="239">
        <f>SUMPRODUCT(EV16:EV75,Sites!$Q$4:$Q$63)</f>
        <v>2523.9396000000002</v>
      </c>
      <c r="EW78" s="239">
        <f>SUMPRODUCT(EW16:EW75,Sites!$Q$4:$Q$63)</f>
        <v>2523.9396000000002</v>
      </c>
      <c r="EX78" s="239">
        <f>SUMPRODUCT(EX16:EX75,Sites!$Q$4:$Q$63)</f>
        <v>2523.9396000000002</v>
      </c>
      <c r="EY78" s="239">
        <f>SUMPRODUCT(EY16:EY75,Sites!$Q$4:$Q$63)</f>
        <v>2523.9396000000002</v>
      </c>
      <c r="EZ78" s="239">
        <f>SUMPRODUCT(EZ16:EZ75,Sites!$Q$4:$Q$63)</f>
        <v>2523.9396000000002</v>
      </c>
      <c r="FA78" s="239">
        <f>SUMPRODUCT(FA16:FA75,Sites!$Q$4:$Q$63)</f>
        <v>2523.9396000000002</v>
      </c>
      <c r="FB78" s="239">
        <f>SUMPRODUCT(FB16:FB75,Sites!$Q$4:$Q$63)</f>
        <v>2523.9396000000002</v>
      </c>
      <c r="FC78" s="239">
        <f>SUMPRODUCT(FC16:FC75,Sites!$Q$4:$Q$63)</f>
        <v>2523.9396000000002</v>
      </c>
      <c r="FD78" s="239">
        <f>SUMPRODUCT(FD16:FD75,Sites!$Q$4:$Q$63)</f>
        <v>2523.9396000000002</v>
      </c>
      <c r="FE78" s="239">
        <f>SUMPRODUCT(FE16:FE75,Sites!$Q$4:$Q$63)</f>
        <v>2523.9396000000002</v>
      </c>
      <c r="FF78" s="239">
        <f>SUMPRODUCT(FF16:FF75,Sites!$Q$4:$Q$63)</f>
        <v>2523.9396000000002</v>
      </c>
      <c r="FG78" s="239">
        <f>SUMPRODUCT(FG16:FG75,Sites!$Q$4:$Q$63)</f>
        <v>2523.9396000000002</v>
      </c>
      <c r="FH78" s="239">
        <f>SUMPRODUCT(FH16:FH75,Sites!$Q$4:$Q$63)</f>
        <v>2523.9396000000002</v>
      </c>
      <c r="FI78" s="239">
        <f>SUMPRODUCT(FI16:FI75,Sites!$Q$4:$Q$63)</f>
        <v>2523.9396000000002</v>
      </c>
      <c r="FJ78" s="239">
        <f>SUMPRODUCT(FJ16:FJ75,Sites!$Q$4:$Q$63)</f>
        <v>2523.9396000000002</v>
      </c>
      <c r="FK78" s="239">
        <f>SUMPRODUCT(FK16:FK75,Sites!$Q$4:$Q$63)</f>
        <v>2523.9396000000002</v>
      </c>
      <c r="FL78" s="239">
        <f>SUMPRODUCT(FL16:FL75,Sites!$Q$4:$Q$63)</f>
        <v>2523.9396000000002</v>
      </c>
      <c r="FM78" s="239">
        <f>SUMPRODUCT(FM16:FM75,Sites!$Q$4:$Q$63)</f>
        <v>2523.9396000000002</v>
      </c>
      <c r="FN78" s="239">
        <f>SUMPRODUCT(FN16:FN75,Sites!$Q$4:$Q$63)</f>
        <v>2523.9396000000002</v>
      </c>
      <c r="FO78" s="239">
        <f>SUMPRODUCT(FO16:FO75,Sites!$Q$4:$Q$63)</f>
        <v>2523.9396000000002</v>
      </c>
      <c r="FP78" s="239">
        <f>SUMPRODUCT(FP16:FP75,Sites!$Q$4:$Q$63)</f>
        <v>2523.9396000000002</v>
      </c>
      <c r="FQ78" s="239">
        <f>SUMPRODUCT(FQ16:FQ75,Sites!$Q$4:$Q$63)</f>
        <v>2523.9396000000002</v>
      </c>
      <c r="FR78" s="239">
        <f>SUMPRODUCT(FR16:FR75,Sites!$Q$4:$Q$63)</f>
        <v>2523.9396000000002</v>
      </c>
      <c r="FS78" s="239">
        <f>SUMPRODUCT(FS16:FS75,Sites!$Q$4:$Q$63)</f>
        <v>2523.9396000000002</v>
      </c>
      <c r="FT78" s="239">
        <f>SUMPRODUCT(FT16:FT75,Sites!$Q$4:$Q$63)</f>
        <v>2523.9396000000002</v>
      </c>
      <c r="FU78" s="239">
        <f>SUMPRODUCT(FU16:FU75,Sites!$Q$4:$Q$63)</f>
        <v>2523.9396000000002</v>
      </c>
      <c r="FV78" s="239">
        <f>SUMPRODUCT(FV16:FV75,Sites!$Q$4:$Q$63)</f>
        <v>2523.9396000000002</v>
      </c>
      <c r="FW78" s="239">
        <f>SUMPRODUCT(FW16:FW75,Sites!$Q$4:$Q$63)</f>
        <v>2523.9396000000002</v>
      </c>
      <c r="FX78" s="239">
        <f>SUMPRODUCT(FX16:FX75,Sites!$Q$4:$Q$63)</f>
        <v>2523.9396000000002</v>
      </c>
      <c r="FY78" s="239">
        <f>SUMPRODUCT(FY16:FY75,Sites!$Q$4:$Q$63)</f>
        <v>2523.9396000000002</v>
      </c>
      <c r="FZ78" s="239">
        <f>SUMPRODUCT(FZ16:FZ75,Sites!$Q$4:$Q$63)</f>
        <v>2523.9396000000002</v>
      </c>
      <c r="GA78" s="239">
        <f>SUMPRODUCT(GA16:GA75,Sites!$Q$4:$Q$63)</f>
        <v>2523.9396000000002</v>
      </c>
      <c r="GB78" s="239">
        <f>SUMPRODUCT(GB16:GB75,Sites!$Q$4:$Q$63)</f>
        <v>2523.9396000000002</v>
      </c>
      <c r="GC78" s="239">
        <f>SUMPRODUCT(GC16:GC75,Sites!$Q$4:$Q$63)</f>
        <v>2523.9396000000002</v>
      </c>
      <c r="GD78" s="239">
        <f>SUMPRODUCT(GD16:GD75,Sites!$Q$4:$Q$63)</f>
        <v>2523.9396000000002</v>
      </c>
      <c r="GE78" s="239">
        <f>SUMPRODUCT(GE16:GE75,Sites!$Q$4:$Q$63)</f>
        <v>2523.9396000000002</v>
      </c>
      <c r="GF78" s="239">
        <f>SUMPRODUCT(GF16:GF75,Sites!$Q$4:$Q$63)</f>
        <v>2523.9396000000002</v>
      </c>
      <c r="GG78" s="239">
        <f>SUMPRODUCT(GG16:GG75,Sites!$Q$4:$Q$63)</f>
        <v>2523.9396000000002</v>
      </c>
      <c r="GH78" s="239">
        <f>SUMPRODUCT(GH16:GH75,Sites!$Q$4:$Q$63)</f>
        <v>2523.9396000000002</v>
      </c>
      <c r="GI78" s="239">
        <f>SUMPRODUCT(GI16:GI75,Sites!$Q$4:$Q$63)</f>
        <v>2523.9396000000002</v>
      </c>
      <c r="GJ78" s="239">
        <f>SUMPRODUCT(GJ16:GJ75,Sites!$Q$4:$Q$63)</f>
        <v>2523.9396000000002</v>
      </c>
      <c r="GK78" s="239">
        <f>SUMPRODUCT(GK16:GK75,Sites!$Q$4:$Q$63)</f>
        <v>2523.9396000000002</v>
      </c>
      <c r="GL78" s="239">
        <f>SUMPRODUCT(GL16:GL75,Sites!$Q$4:$Q$63)</f>
        <v>2523.9396000000002</v>
      </c>
      <c r="GM78" s="239">
        <f>SUMPRODUCT(GM16:GM75,Sites!$Q$4:$Q$63)</f>
        <v>2523.9396000000002</v>
      </c>
      <c r="GN78" s="239">
        <f>SUMPRODUCT(GN16:GN75,Sites!$Q$4:$Q$63)</f>
        <v>2523.9396000000002</v>
      </c>
      <c r="GO78" s="239">
        <f>SUMPRODUCT(GO16:GO75,Sites!$Q$4:$Q$63)</f>
        <v>2523.9396000000002</v>
      </c>
      <c r="GP78" s="239">
        <f>SUMPRODUCT(GP16:GP75,Sites!$Q$4:$Q$63)</f>
        <v>2523.9396000000002</v>
      </c>
      <c r="GQ78" s="239">
        <f>SUMPRODUCT(GQ16:GQ75,Sites!$Q$4:$Q$63)</f>
        <v>2523.9396000000002</v>
      </c>
      <c r="GR78" s="239">
        <f>SUMPRODUCT(GR16:GR75,Sites!$Q$4:$Q$63)</f>
        <v>2523.9396000000002</v>
      </c>
      <c r="GS78" s="239">
        <f>SUMPRODUCT(GS16:GS75,Sites!$Q$4:$Q$63)</f>
        <v>2523.9396000000002</v>
      </c>
      <c r="GT78" s="239">
        <f>SUMPRODUCT(GT16:GT75,Sites!$Q$4:$Q$63)</f>
        <v>2523.9396000000002</v>
      </c>
      <c r="GU78" s="239">
        <f>SUMPRODUCT(GU16:GU75,Sites!$Q$4:$Q$63)</f>
        <v>2523.9396000000002</v>
      </c>
      <c r="GV78" s="239">
        <f>SUMPRODUCT(GV16:GV75,Sites!$Q$4:$Q$63)</f>
        <v>2523.9396000000002</v>
      </c>
      <c r="GW78" s="239">
        <f>SUMPRODUCT(GW16:GW75,Sites!$Q$4:$Q$63)</f>
        <v>2523.9396000000002</v>
      </c>
      <c r="GX78" s="239">
        <f>SUMPRODUCT(GX16:GX75,Sites!$Q$4:$Q$63)</f>
        <v>2523.9396000000002</v>
      </c>
      <c r="GY78" s="239">
        <f>SUMPRODUCT(GY16:GY75,Sites!$Q$4:$Q$63)</f>
        <v>2523.9396000000002</v>
      </c>
      <c r="GZ78" s="239">
        <f>SUMPRODUCT(GZ16:GZ75,Sites!$Q$4:$Q$63)</f>
        <v>2523.9396000000002</v>
      </c>
      <c r="HA78" s="239">
        <f>SUMPRODUCT(HA16:HA75,Sites!$Q$4:$Q$63)</f>
        <v>2523.9396000000002</v>
      </c>
      <c r="HB78" s="239">
        <f>SUMPRODUCT(HB16:HB75,Sites!$Q$4:$Q$63)</f>
        <v>2523.9396000000002</v>
      </c>
      <c r="HC78" s="239">
        <f>SUMPRODUCT(HC16:HC75,Sites!$Q$4:$Q$63)</f>
        <v>2523.9396000000002</v>
      </c>
      <c r="HD78" s="239">
        <f>SUMPRODUCT(HD16:HD75,Sites!$Q$4:$Q$63)</f>
        <v>2523.9396000000002</v>
      </c>
      <c r="HE78" s="239">
        <f>SUMPRODUCT(HE16:HE75,Sites!$Q$4:$Q$63)</f>
        <v>2523.9396000000002</v>
      </c>
      <c r="HF78" s="239">
        <f>SUMPRODUCT(HF16:HF75,Sites!$Q$4:$Q$63)</f>
        <v>2523.9396000000002</v>
      </c>
      <c r="HG78" s="239">
        <f>SUMPRODUCT(HG16:HG75,Sites!$Q$4:$Q$63)</f>
        <v>2523.9396000000002</v>
      </c>
      <c r="HH78" s="239">
        <f>SUMPRODUCT(HH16:HH75,Sites!$Q$4:$Q$63)</f>
        <v>2523.9396000000002</v>
      </c>
      <c r="HI78" s="239">
        <f>SUMPRODUCT(HI16:HI75,Sites!$Q$4:$Q$63)</f>
        <v>2523.9396000000002</v>
      </c>
      <c r="HJ78" s="239">
        <f>SUMPRODUCT(HJ16:HJ75,Sites!$Q$4:$Q$63)</f>
        <v>2523.9396000000002</v>
      </c>
      <c r="HK78" s="239">
        <f>SUMPRODUCT(HK16:HK75,Sites!$Q$4:$Q$63)</f>
        <v>2523.9396000000002</v>
      </c>
      <c r="HL78" s="239">
        <f>SUMPRODUCT(HL16:HL75,Sites!$Q$4:$Q$63)</f>
        <v>2523.9396000000002</v>
      </c>
      <c r="HM78" s="239">
        <f>SUMPRODUCT(HM16:HM75,Sites!$Q$4:$Q$63)</f>
        <v>2523.9396000000002</v>
      </c>
      <c r="HN78" s="239">
        <f>SUMPRODUCT(HN16:HN75,Sites!$Q$4:$Q$63)</f>
        <v>2523.9396000000002</v>
      </c>
      <c r="HO78" s="239">
        <f>SUMPRODUCT(HO16:HO75,Sites!$Q$4:$Q$63)</f>
        <v>2523.9396000000002</v>
      </c>
      <c r="HP78" s="239">
        <f>SUMPRODUCT(HP16:HP75,Sites!$Q$4:$Q$63)</f>
        <v>2523.9396000000002</v>
      </c>
      <c r="HQ78" s="239">
        <f>SUMPRODUCT(HQ16:HQ75,Sites!$Q$4:$Q$63)</f>
        <v>2523.9396000000002</v>
      </c>
      <c r="HR78" s="239">
        <f>SUMPRODUCT(HR16:HR75,Sites!$Q$4:$Q$63)</f>
        <v>2523.9396000000002</v>
      </c>
      <c r="HS78" s="239">
        <f>SUMPRODUCT(HS16:HS75,Sites!$Q$4:$Q$63)</f>
        <v>2523.9396000000002</v>
      </c>
      <c r="HT78" s="239">
        <f>SUMPRODUCT(HT16:HT75,Sites!$Q$4:$Q$63)</f>
        <v>2523.9396000000002</v>
      </c>
      <c r="HU78" s="239">
        <f>SUMPRODUCT(HU16:HU75,Sites!$Q$4:$Q$63)</f>
        <v>2523.9396000000002</v>
      </c>
      <c r="HV78" s="239">
        <f>SUMPRODUCT(HV16:HV75,Sites!$Q$4:$Q$63)</f>
        <v>2523.9396000000002</v>
      </c>
      <c r="HW78" s="239">
        <f>SUMPRODUCT(HW16:HW75,Sites!$Q$4:$Q$63)</f>
        <v>2523.9396000000002</v>
      </c>
      <c r="HX78" s="239">
        <f>SUMPRODUCT(HX16:HX75,Sites!$Q$4:$Q$63)</f>
        <v>2523.9396000000002</v>
      </c>
      <c r="HY78" s="239">
        <f>SUMPRODUCT(HY16:HY75,Sites!$Q$4:$Q$63)</f>
        <v>2523.9396000000002</v>
      </c>
      <c r="HZ78" s="239">
        <f>SUMPRODUCT(HZ16:HZ75,Sites!$Q$4:$Q$63)</f>
        <v>2523.9396000000002</v>
      </c>
      <c r="IA78" s="239">
        <f>SUMPRODUCT(IA16:IA75,Sites!$Q$4:$Q$63)</f>
        <v>2523.9396000000002</v>
      </c>
      <c r="IB78" s="239">
        <f>SUMPRODUCT(IB16:IB75,Sites!$Q$4:$Q$63)</f>
        <v>2523.9396000000002</v>
      </c>
      <c r="IC78" s="239">
        <f>SUMPRODUCT(IC16:IC75,Sites!$Q$4:$Q$63)</f>
        <v>2523.9396000000002</v>
      </c>
      <c r="ID78" s="239">
        <f>SUMPRODUCT(ID16:ID75,Sites!$Q$4:$Q$63)</f>
        <v>2523.9396000000002</v>
      </c>
      <c r="IE78" s="239">
        <f>SUMPRODUCT(IE16:IE75,Sites!$Q$4:$Q$63)</f>
        <v>2523.9396000000002</v>
      </c>
      <c r="IF78" s="239">
        <f>SUMPRODUCT(IF16:IF75,Sites!$Q$4:$Q$63)</f>
        <v>2523.9396000000002</v>
      </c>
      <c r="IG78" s="239">
        <f>SUMPRODUCT(IG16:IG75,Sites!$Q$4:$Q$63)</f>
        <v>2523.9396000000002</v>
      </c>
      <c r="IH78" s="239">
        <f>SUMPRODUCT(IH16:IH75,Sites!$Q$4:$Q$63)</f>
        <v>2523.9396000000002</v>
      </c>
      <c r="II78" s="239">
        <f>SUMPRODUCT(II16:II75,Sites!$Q$4:$Q$63)</f>
        <v>2523.9396000000002</v>
      </c>
      <c r="IJ78" s="239">
        <f>SUMPRODUCT(IJ16:IJ75,Sites!$Q$4:$Q$63)</f>
        <v>2523.9396000000002</v>
      </c>
      <c r="IK78" s="239">
        <f>SUMPRODUCT(IK16:IK75,Sites!$Q$4:$Q$63)</f>
        <v>2523.9396000000002</v>
      </c>
      <c r="IL78" s="239">
        <f>SUMPRODUCT(IL16:IL75,Sites!$Q$4:$Q$63)</f>
        <v>2523.9396000000002</v>
      </c>
      <c r="IM78" s="239">
        <f>SUMPRODUCT(IM16:IM75,Sites!$Q$4:$Q$63)</f>
        <v>2523.9396000000002</v>
      </c>
      <c r="IN78" s="239">
        <f>SUMPRODUCT(IN16:IN75,Sites!$Q$4:$Q$63)</f>
        <v>2523.9396000000002</v>
      </c>
    </row>
    <row r="79" spans="1:248" s="13" customFormat="1" ht="12.95" customHeight="1">
      <c r="A79" s="343" t="s">
        <v>512</v>
      </c>
      <c r="B79" s="763"/>
      <c r="C79" s="136"/>
      <c r="D79" s="136"/>
      <c r="E79" s="763" t="s">
        <v>636</v>
      </c>
      <c r="F79" s="764"/>
      <c r="G79" s="36"/>
      <c r="H79" s="136"/>
      <c r="I79" s="765">
        <v>0</v>
      </c>
      <c r="J79" s="765">
        <v>0</v>
      </c>
      <c r="K79" s="765">
        <v>0</v>
      </c>
      <c r="L79" s="765">
        <v>0</v>
      </c>
      <c r="M79" s="765">
        <v>0</v>
      </c>
      <c r="N79" s="765">
        <v>0</v>
      </c>
      <c r="O79" s="765">
        <v>0</v>
      </c>
      <c r="P79" s="765">
        <v>0</v>
      </c>
      <c r="Q79" s="765">
        <v>0</v>
      </c>
      <c r="R79" s="765">
        <v>0</v>
      </c>
      <c r="S79" s="765">
        <v>0</v>
      </c>
      <c r="T79" s="765">
        <v>0</v>
      </c>
      <c r="U79" s="765">
        <v>0</v>
      </c>
      <c r="V79" s="765">
        <v>0</v>
      </c>
      <c r="W79" s="765">
        <v>0</v>
      </c>
      <c r="X79" s="765">
        <v>0</v>
      </c>
      <c r="Y79" s="765">
        <v>0</v>
      </c>
      <c r="Z79" s="765">
        <v>0</v>
      </c>
      <c r="AA79" s="765">
        <v>0</v>
      </c>
      <c r="AB79" s="765">
        <v>0</v>
      </c>
      <c r="AC79" s="765">
        <v>0</v>
      </c>
      <c r="AD79" s="765">
        <v>0</v>
      </c>
      <c r="AE79" s="765">
        <v>0</v>
      </c>
      <c r="AF79" s="765">
        <v>0</v>
      </c>
      <c r="AG79" s="765">
        <v>0</v>
      </c>
      <c r="AH79" s="765">
        <v>0</v>
      </c>
      <c r="AI79" s="765">
        <v>0</v>
      </c>
      <c r="AJ79" s="765">
        <v>0</v>
      </c>
      <c r="AK79" s="765">
        <v>0</v>
      </c>
      <c r="AL79" s="765">
        <v>0</v>
      </c>
      <c r="AM79" s="765">
        <v>0</v>
      </c>
      <c r="AN79" s="765">
        <v>0</v>
      </c>
      <c r="AO79" s="765">
        <v>0</v>
      </c>
      <c r="AP79" s="765">
        <v>0</v>
      </c>
      <c r="AQ79" s="765">
        <v>0</v>
      </c>
      <c r="AR79" s="765">
        <v>0</v>
      </c>
      <c r="AS79" s="765">
        <v>0</v>
      </c>
      <c r="AT79" s="765">
        <v>0</v>
      </c>
      <c r="AU79" s="765">
        <v>0</v>
      </c>
      <c r="AV79" s="765">
        <v>0</v>
      </c>
      <c r="AW79" s="765">
        <v>0</v>
      </c>
      <c r="AX79" s="765">
        <v>0</v>
      </c>
      <c r="AY79" s="765">
        <v>0</v>
      </c>
      <c r="AZ79" s="765">
        <v>0</v>
      </c>
      <c r="BA79" s="765">
        <v>0</v>
      </c>
      <c r="BB79" s="765">
        <v>0</v>
      </c>
      <c r="BC79" s="765">
        <v>0</v>
      </c>
      <c r="BD79" s="765">
        <v>0</v>
      </c>
      <c r="BE79" s="765">
        <v>0</v>
      </c>
      <c r="BF79" s="765">
        <v>0</v>
      </c>
      <c r="BG79" s="765">
        <v>0</v>
      </c>
      <c r="BH79" s="765">
        <v>0</v>
      </c>
      <c r="BI79" s="765">
        <v>0</v>
      </c>
      <c r="BJ79" s="765">
        <v>0</v>
      </c>
      <c r="BK79" s="765">
        <v>0</v>
      </c>
      <c r="BL79" s="765">
        <v>0</v>
      </c>
      <c r="BM79" s="765">
        <v>0</v>
      </c>
      <c r="BN79" s="765">
        <v>0</v>
      </c>
      <c r="BO79" s="765">
        <v>0</v>
      </c>
      <c r="BP79" s="765">
        <v>0</v>
      </c>
      <c r="BQ79" s="765">
        <v>0</v>
      </c>
      <c r="BR79" s="765">
        <v>0</v>
      </c>
      <c r="BS79" s="765">
        <v>0</v>
      </c>
      <c r="BT79" s="765">
        <v>0</v>
      </c>
      <c r="BU79" s="765">
        <v>0</v>
      </c>
      <c r="BV79" s="765">
        <v>0</v>
      </c>
      <c r="BW79" s="765">
        <v>0</v>
      </c>
      <c r="BX79" s="765">
        <v>0</v>
      </c>
      <c r="BY79" s="765">
        <v>0</v>
      </c>
      <c r="BZ79" s="765">
        <v>0</v>
      </c>
      <c r="CA79" s="765">
        <v>0</v>
      </c>
      <c r="CB79" s="765">
        <v>0</v>
      </c>
      <c r="CC79" s="765">
        <v>0</v>
      </c>
      <c r="CD79" s="765">
        <v>0</v>
      </c>
      <c r="CE79" s="765">
        <v>0</v>
      </c>
      <c r="CF79" s="765">
        <v>0</v>
      </c>
      <c r="CG79" s="765">
        <v>0</v>
      </c>
      <c r="CH79" s="765">
        <v>0</v>
      </c>
      <c r="CI79" s="765">
        <v>0</v>
      </c>
      <c r="CJ79" s="765">
        <v>0</v>
      </c>
      <c r="CK79" s="765">
        <v>0</v>
      </c>
      <c r="CL79" s="765">
        <v>0</v>
      </c>
      <c r="CM79" s="765">
        <v>0</v>
      </c>
      <c r="CN79" s="765">
        <v>0</v>
      </c>
      <c r="CO79" s="765">
        <v>0</v>
      </c>
      <c r="CP79" s="765">
        <v>0</v>
      </c>
      <c r="CQ79" s="765">
        <v>0</v>
      </c>
      <c r="CR79" s="765">
        <v>0</v>
      </c>
      <c r="CS79" s="765">
        <v>0</v>
      </c>
      <c r="CT79" s="765">
        <v>0</v>
      </c>
      <c r="CU79" s="765">
        <v>0</v>
      </c>
      <c r="CV79" s="765">
        <v>0</v>
      </c>
      <c r="CW79" s="765">
        <v>0</v>
      </c>
      <c r="CX79" s="765">
        <v>0</v>
      </c>
      <c r="CY79" s="765">
        <v>0</v>
      </c>
      <c r="CZ79" s="765">
        <v>0</v>
      </c>
      <c r="DA79" s="765">
        <v>0</v>
      </c>
      <c r="DB79" s="765">
        <v>0</v>
      </c>
      <c r="DC79" s="765">
        <v>0</v>
      </c>
      <c r="DD79" s="765">
        <v>0</v>
      </c>
      <c r="DE79" s="765">
        <v>0</v>
      </c>
      <c r="DF79" s="765">
        <v>0</v>
      </c>
      <c r="DG79" s="765">
        <v>0</v>
      </c>
      <c r="DH79" s="765">
        <v>0</v>
      </c>
      <c r="DI79" s="765">
        <v>0</v>
      </c>
      <c r="DJ79" s="765">
        <v>0</v>
      </c>
      <c r="DK79" s="765">
        <v>0</v>
      </c>
      <c r="DL79" s="765">
        <v>0</v>
      </c>
      <c r="DM79" s="765">
        <v>0</v>
      </c>
      <c r="DN79" s="765">
        <v>0</v>
      </c>
      <c r="DO79" s="765">
        <v>0</v>
      </c>
      <c r="DP79" s="765">
        <v>0</v>
      </c>
      <c r="DQ79" s="765">
        <v>0</v>
      </c>
      <c r="DR79" s="765">
        <v>0</v>
      </c>
      <c r="DS79" s="765">
        <v>0</v>
      </c>
      <c r="DT79" s="765">
        <v>0</v>
      </c>
      <c r="DU79" s="765">
        <v>0</v>
      </c>
      <c r="DV79" s="765">
        <v>0</v>
      </c>
      <c r="DW79" s="765">
        <v>0</v>
      </c>
      <c r="DX79" s="765">
        <v>0</v>
      </c>
      <c r="DY79" s="765">
        <v>0</v>
      </c>
      <c r="DZ79" s="765">
        <v>0</v>
      </c>
      <c r="EA79" s="765">
        <v>0</v>
      </c>
      <c r="EB79" s="765">
        <v>0</v>
      </c>
      <c r="EC79" s="765">
        <v>0</v>
      </c>
      <c r="ED79" s="765">
        <v>0</v>
      </c>
      <c r="EE79" s="765">
        <v>0</v>
      </c>
      <c r="EF79" s="765">
        <v>0</v>
      </c>
      <c r="EG79" s="765">
        <v>0</v>
      </c>
      <c r="EH79" s="765">
        <v>0</v>
      </c>
      <c r="EI79" s="765">
        <v>0</v>
      </c>
      <c r="EJ79" s="765">
        <v>0</v>
      </c>
      <c r="EK79" s="765">
        <v>0</v>
      </c>
      <c r="EL79" s="765">
        <v>0</v>
      </c>
      <c r="EM79" s="765">
        <v>0</v>
      </c>
      <c r="EN79" s="765">
        <v>0</v>
      </c>
      <c r="EO79" s="765">
        <v>0</v>
      </c>
      <c r="EP79" s="765">
        <v>0</v>
      </c>
      <c r="EQ79" s="765">
        <v>0</v>
      </c>
      <c r="ER79" s="765">
        <v>0</v>
      </c>
      <c r="ES79" s="765">
        <v>0</v>
      </c>
      <c r="ET79" s="765">
        <v>0</v>
      </c>
      <c r="EU79" s="765">
        <v>0</v>
      </c>
      <c r="EV79" s="765">
        <v>0</v>
      </c>
      <c r="EW79" s="765">
        <v>0</v>
      </c>
      <c r="EX79" s="765">
        <v>0</v>
      </c>
      <c r="EY79" s="765">
        <v>0</v>
      </c>
      <c r="EZ79" s="765">
        <v>0</v>
      </c>
      <c r="FA79" s="765">
        <v>0</v>
      </c>
      <c r="FB79" s="765">
        <v>0</v>
      </c>
      <c r="FC79" s="765">
        <v>0</v>
      </c>
      <c r="FD79" s="765">
        <v>0</v>
      </c>
      <c r="FE79" s="765">
        <v>0</v>
      </c>
      <c r="FF79" s="765">
        <v>0</v>
      </c>
      <c r="FG79" s="765">
        <v>0</v>
      </c>
      <c r="FH79" s="765">
        <v>0</v>
      </c>
      <c r="FI79" s="765">
        <v>0</v>
      </c>
      <c r="FJ79" s="765">
        <v>0</v>
      </c>
      <c r="FK79" s="765">
        <v>0</v>
      </c>
      <c r="FL79" s="765">
        <v>0</v>
      </c>
      <c r="FM79" s="765">
        <v>0</v>
      </c>
      <c r="FN79" s="765">
        <v>0</v>
      </c>
      <c r="FO79" s="765">
        <v>0</v>
      </c>
      <c r="FP79" s="765">
        <v>0</v>
      </c>
      <c r="FQ79" s="765">
        <v>0</v>
      </c>
      <c r="FR79" s="765">
        <v>0</v>
      </c>
      <c r="FS79" s="765">
        <v>0</v>
      </c>
      <c r="FT79" s="765">
        <v>0</v>
      </c>
      <c r="FU79" s="765">
        <v>0</v>
      </c>
      <c r="FV79" s="765">
        <v>0</v>
      </c>
      <c r="FW79" s="765">
        <v>0</v>
      </c>
      <c r="FX79" s="765">
        <v>0</v>
      </c>
      <c r="FY79" s="765">
        <v>0</v>
      </c>
      <c r="FZ79" s="765">
        <v>0</v>
      </c>
      <c r="GA79" s="765">
        <v>0</v>
      </c>
      <c r="GB79" s="765">
        <v>0</v>
      </c>
      <c r="GC79" s="765">
        <v>0</v>
      </c>
      <c r="GD79" s="765">
        <v>0</v>
      </c>
      <c r="GE79" s="765">
        <v>0</v>
      </c>
      <c r="GF79" s="765">
        <v>0</v>
      </c>
      <c r="GG79" s="765">
        <v>0</v>
      </c>
      <c r="GH79" s="765">
        <v>0</v>
      </c>
      <c r="GI79" s="765">
        <v>0</v>
      </c>
      <c r="GJ79" s="765">
        <v>0</v>
      </c>
      <c r="GK79" s="765">
        <v>0</v>
      </c>
      <c r="GL79" s="765">
        <v>0</v>
      </c>
      <c r="GM79" s="765">
        <v>0</v>
      </c>
      <c r="GN79" s="765">
        <v>0</v>
      </c>
      <c r="GO79" s="765">
        <v>0</v>
      </c>
      <c r="GP79" s="765">
        <v>0</v>
      </c>
      <c r="GQ79" s="765">
        <v>0</v>
      </c>
      <c r="GR79" s="765">
        <v>0</v>
      </c>
      <c r="GS79" s="765">
        <v>0</v>
      </c>
      <c r="GT79" s="765">
        <v>0</v>
      </c>
      <c r="GU79" s="765">
        <v>0</v>
      </c>
      <c r="GV79" s="765">
        <v>0</v>
      </c>
      <c r="GW79" s="765">
        <v>0</v>
      </c>
      <c r="GX79" s="765">
        <v>0</v>
      </c>
      <c r="GY79" s="765">
        <v>0</v>
      </c>
      <c r="GZ79" s="765">
        <v>0</v>
      </c>
      <c r="HA79" s="765">
        <v>0</v>
      </c>
      <c r="HB79" s="765">
        <v>0</v>
      </c>
      <c r="HC79" s="765">
        <v>0</v>
      </c>
      <c r="HD79" s="765">
        <v>0</v>
      </c>
      <c r="HE79" s="765">
        <v>0</v>
      </c>
      <c r="HF79" s="765">
        <v>0</v>
      </c>
      <c r="HG79" s="765">
        <v>0</v>
      </c>
      <c r="HH79" s="765">
        <v>0</v>
      </c>
      <c r="HI79" s="765">
        <v>0</v>
      </c>
      <c r="HJ79" s="765">
        <v>0</v>
      </c>
      <c r="HK79" s="765">
        <v>0</v>
      </c>
      <c r="HL79" s="765">
        <v>0</v>
      </c>
      <c r="HM79" s="765">
        <v>0</v>
      </c>
      <c r="HN79" s="765">
        <v>0</v>
      </c>
      <c r="HO79" s="765">
        <v>0</v>
      </c>
      <c r="HP79" s="765">
        <v>0</v>
      </c>
      <c r="HQ79" s="765">
        <v>0</v>
      </c>
      <c r="HR79" s="765">
        <v>0</v>
      </c>
      <c r="HS79" s="765">
        <v>0</v>
      </c>
      <c r="HT79" s="765">
        <v>0</v>
      </c>
      <c r="HU79" s="765">
        <v>0</v>
      </c>
      <c r="HV79" s="765">
        <v>0</v>
      </c>
      <c r="HW79" s="765">
        <v>0</v>
      </c>
      <c r="HX79" s="765">
        <v>0</v>
      </c>
      <c r="HY79" s="765">
        <v>0</v>
      </c>
      <c r="HZ79" s="765">
        <v>0</v>
      </c>
      <c r="IA79" s="765">
        <v>0</v>
      </c>
      <c r="IB79" s="765">
        <v>0</v>
      </c>
      <c r="IC79" s="765">
        <v>0</v>
      </c>
      <c r="ID79" s="765">
        <v>0</v>
      </c>
      <c r="IE79" s="765">
        <v>0</v>
      </c>
      <c r="IF79" s="765">
        <v>0</v>
      </c>
      <c r="IG79" s="765">
        <v>0</v>
      </c>
      <c r="IH79" s="765">
        <v>0</v>
      </c>
      <c r="II79" s="765">
        <v>0</v>
      </c>
      <c r="IJ79" s="765">
        <v>0</v>
      </c>
      <c r="IK79" s="765">
        <v>0</v>
      </c>
      <c r="IL79" s="765">
        <v>0</v>
      </c>
      <c r="IM79" s="765">
        <v>0</v>
      </c>
      <c r="IN79" s="765">
        <v>0</v>
      </c>
    </row>
    <row r="80" spans="1:248" s="21" customFormat="1" ht="12.95" customHeight="1">
      <c r="B80" s="392"/>
      <c r="C80" s="142"/>
      <c r="D80" s="142"/>
      <c r="E80" s="392"/>
      <c r="F80" s="760"/>
      <c r="G80" s="393"/>
      <c r="H80" s="142"/>
      <c r="I80" s="761"/>
      <c r="J80" s="761"/>
      <c r="K80" s="761"/>
      <c r="L80" s="761"/>
      <c r="M80" s="761"/>
      <c r="N80" s="761"/>
      <c r="O80" s="761"/>
      <c r="P80" s="761"/>
      <c r="Q80" s="761"/>
      <c r="R80" s="761"/>
      <c r="S80" s="761"/>
      <c r="T80" s="761"/>
      <c r="U80" s="761"/>
      <c r="V80" s="761"/>
      <c r="W80" s="761"/>
      <c r="X80" s="761"/>
      <c r="Y80" s="761"/>
      <c r="Z80" s="761"/>
      <c r="AA80" s="761"/>
      <c r="AB80" s="761"/>
      <c r="AC80" s="761"/>
      <c r="AD80" s="761"/>
      <c r="AE80" s="761"/>
      <c r="AF80" s="761"/>
      <c r="AG80" s="761"/>
      <c r="AH80" s="761"/>
      <c r="AI80" s="761"/>
      <c r="AJ80" s="761"/>
      <c r="AK80" s="761"/>
      <c r="AL80" s="761"/>
      <c r="AM80" s="761"/>
      <c r="AN80" s="761"/>
      <c r="AO80" s="761"/>
      <c r="AP80" s="761"/>
      <c r="AQ80" s="761"/>
      <c r="AR80" s="761"/>
      <c r="AS80" s="761"/>
      <c r="AT80" s="761"/>
      <c r="AU80" s="761"/>
      <c r="AV80" s="761"/>
      <c r="AW80" s="761"/>
      <c r="AX80" s="761"/>
      <c r="AY80" s="761"/>
      <c r="AZ80" s="761"/>
      <c r="BA80" s="761"/>
      <c r="BB80" s="761"/>
      <c r="BC80" s="761"/>
      <c r="BD80" s="761"/>
      <c r="BE80" s="761"/>
      <c r="BF80" s="761"/>
      <c r="BG80" s="761"/>
      <c r="BH80" s="761"/>
      <c r="BI80" s="761"/>
      <c r="BJ80" s="761"/>
      <c r="BK80" s="761"/>
      <c r="BL80" s="761"/>
      <c r="BM80" s="761"/>
      <c r="BN80" s="761"/>
      <c r="BO80" s="761"/>
      <c r="BP80" s="761"/>
      <c r="BQ80" s="761"/>
      <c r="BR80" s="761"/>
      <c r="BS80" s="761"/>
      <c r="BT80" s="761"/>
      <c r="BU80" s="761"/>
      <c r="BV80" s="761"/>
      <c r="BW80" s="761"/>
      <c r="BX80" s="761"/>
      <c r="BY80" s="761"/>
      <c r="BZ80" s="761"/>
      <c r="CA80" s="761"/>
      <c r="CB80" s="761"/>
      <c r="CC80" s="761"/>
      <c r="CD80" s="761"/>
      <c r="CE80" s="761"/>
      <c r="CF80" s="761"/>
      <c r="CG80" s="761"/>
      <c r="CH80" s="761"/>
      <c r="CI80" s="761"/>
      <c r="CJ80" s="761"/>
      <c r="CK80" s="761"/>
      <c r="CL80" s="761"/>
      <c r="CM80" s="761"/>
      <c r="CN80" s="761"/>
      <c r="CO80" s="761"/>
      <c r="CP80" s="761"/>
      <c r="CQ80" s="761"/>
      <c r="CR80" s="761"/>
      <c r="CS80" s="761"/>
      <c r="CT80" s="761"/>
      <c r="CU80" s="761"/>
      <c r="CV80" s="761"/>
      <c r="CW80" s="761"/>
      <c r="CX80" s="761"/>
      <c r="CY80" s="761"/>
      <c r="CZ80" s="761"/>
      <c r="DA80" s="761"/>
      <c r="DB80" s="761"/>
      <c r="DC80" s="761"/>
      <c r="DD80" s="761"/>
      <c r="DE80" s="761"/>
      <c r="DF80" s="761"/>
      <c r="DG80" s="761"/>
      <c r="DH80" s="761"/>
      <c r="DI80" s="761"/>
      <c r="DJ80" s="761"/>
      <c r="DK80" s="761"/>
      <c r="DL80" s="761"/>
      <c r="DM80" s="761"/>
      <c r="DN80" s="761"/>
      <c r="DO80" s="761"/>
      <c r="DP80" s="761"/>
      <c r="DQ80" s="761"/>
      <c r="DR80" s="761"/>
      <c r="DS80" s="761"/>
      <c r="DT80" s="761"/>
      <c r="DU80" s="761"/>
      <c r="DV80" s="761"/>
      <c r="DW80" s="761"/>
      <c r="DX80" s="761"/>
      <c r="DY80" s="761"/>
      <c r="DZ80" s="761"/>
      <c r="EA80" s="761"/>
      <c r="EB80" s="761"/>
      <c r="EC80" s="761"/>
      <c r="ED80" s="761"/>
      <c r="EE80" s="761"/>
      <c r="EF80" s="761"/>
      <c r="EG80" s="761"/>
      <c r="EH80" s="761"/>
      <c r="EI80" s="761"/>
      <c r="EJ80" s="761"/>
      <c r="EK80" s="761"/>
      <c r="EL80" s="761"/>
      <c r="EM80" s="761"/>
      <c r="EN80" s="761"/>
      <c r="EO80" s="761"/>
      <c r="EP80" s="761"/>
      <c r="EQ80" s="761"/>
      <c r="ER80" s="761"/>
      <c r="ES80" s="761"/>
      <c r="ET80" s="761"/>
      <c r="EU80" s="761"/>
      <c r="EV80" s="761"/>
      <c r="EW80" s="761"/>
      <c r="EX80" s="761"/>
      <c r="EY80" s="761"/>
      <c r="EZ80" s="761"/>
      <c r="FA80" s="761"/>
      <c r="FB80" s="761"/>
      <c r="FC80" s="761"/>
      <c r="FD80" s="761"/>
      <c r="FE80" s="761"/>
      <c r="FF80" s="761"/>
      <c r="FG80" s="761"/>
      <c r="FH80" s="761"/>
      <c r="FI80" s="761"/>
      <c r="FJ80" s="761"/>
      <c r="FK80" s="761"/>
      <c r="FL80" s="761"/>
      <c r="FM80" s="761"/>
      <c r="FN80" s="761"/>
      <c r="FO80" s="761"/>
      <c r="FP80" s="761"/>
      <c r="FQ80" s="761"/>
      <c r="FR80" s="761"/>
      <c r="FS80" s="761"/>
      <c r="FT80" s="761"/>
      <c r="FU80" s="761"/>
      <c r="FV80" s="761"/>
      <c r="FW80" s="761"/>
      <c r="FX80" s="761"/>
      <c r="FY80" s="761"/>
      <c r="FZ80" s="761"/>
      <c r="GA80" s="761"/>
      <c r="GB80" s="761"/>
      <c r="GC80" s="761"/>
      <c r="GD80" s="761"/>
      <c r="GE80" s="761"/>
      <c r="GF80" s="761"/>
      <c r="GG80" s="761"/>
      <c r="GH80" s="761"/>
      <c r="GI80" s="761"/>
      <c r="GJ80" s="761"/>
      <c r="GK80" s="761"/>
      <c r="GL80" s="761"/>
      <c r="GM80" s="761"/>
      <c r="GN80" s="761"/>
      <c r="GO80" s="761"/>
      <c r="GP80" s="761"/>
      <c r="GQ80" s="761"/>
      <c r="GR80" s="761"/>
      <c r="GS80" s="761"/>
      <c r="GT80" s="761"/>
      <c r="GU80" s="761"/>
      <c r="GV80" s="761"/>
      <c r="GW80" s="761"/>
      <c r="GX80" s="761"/>
      <c r="GY80" s="761"/>
      <c r="GZ80" s="761"/>
      <c r="HA80" s="761"/>
      <c r="HB80" s="761"/>
      <c r="HC80" s="761"/>
      <c r="HD80" s="761"/>
      <c r="HE80" s="761"/>
      <c r="HF80" s="761"/>
      <c r="HG80" s="761"/>
      <c r="HH80" s="761"/>
      <c r="HI80" s="761"/>
      <c r="HJ80" s="761"/>
      <c r="HK80" s="761"/>
      <c r="HL80" s="761"/>
      <c r="HM80" s="761"/>
      <c r="HN80" s="761"/>
      <c r="HO80" s="761"/>
      <c r="HP80" s="761"/>
      <c r="HQ80" s="761"/>
      <c r="HR80" s="761"/>
      <c r="HS80" s="761"/>
      <c r="HT80" s="761"/>
      <c r="HU80" s="761"/>
      <c r="HV80" s="761"/>
      <c r="HW80" s="761"/>
      <c r="HX80" s="761"/>
      <c r="HY80" s="761"/>
      <c r="HZ80" s="761"/>
      <c r="IA80" s="761"/>
      <c r="IB80" s="761"/>
      <c r="IC80" s="761"/>
      <c r="ID80" s="761"/>
      <c r="IE80" s="761"/>
      <c r="IF80" s="761"/>
      <c r="IG80" s="761"/>
      <c r="IH80" s="761"/>
      <c r="II80" s="761"/>
      <c r="IJ80" s="761"/>
      <c r="IK80" s="761"/>
      <c r="IL80" s="761"/>
      <c r="IM80" s="761"/>
      <c r="IN80" s="761"/>
    </row>
    <row r="81" spans="1:248" ht="12.95" customHeight="1">
      <c r="B81" s="3"/>
      <c r="C81" s="1"/>
      <c r="D81" s="1"/>
      <c r="E81" s="1"/>
      <c r="F81" s="341"/>
      <c r="G81" s="88"/>
      <c r="H81" s="1"/>
      <c r="I81" s="233"/>
      <c r="J81" s="233"/>
      <c r="K81" s="233"/>
      <c r="L81" s="233"/>
      <c r="M81" s="233"/>
      <c r="N81" s="233"/>
      <c r="O81" s="233"/>
      <c r="P81" s="233"/>
      <c r="Q81" s="233"/>
      <c r="R81" s="233"/>
      <c r="S81" s="233"/>
      <c r="T81" s="233"/>
      <c r="U81" s="233"/>
      <c r="V81" s="233"/>
      <c r="W81" s="233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  <c r="AW81" s="85"/>
      <c r="AX81" s="85"/>
      <c r="AY81" s="85"/>
      <c r="AZ81" s="85"/>
      <c r="BA81" s="85"/>
      <c r="BB81" s="85"/>
      <c r="BC81" s="85"/>
      <c r="BD81" s="85"/>
      <c r="BE81" s="85"/>
      <c r="BF81" s="85"/>
      <c r="BG81" s="85"/>
      <c r="BH81" s="85"/>
      <c r="BI81" s="85"/>
      <c r="BJ81" s="85"/>
      <c r="BK81" s="85"/>
      <c r="BL81" s="85"/>
      <c r="BM81" s="85"/>
      <c r="BN81" s="85"/>
      <c r="BO81" s="85"/>
      <c r="BP81" s="85"/>
      <c r="BQ81" s="85"/>
      <c r="BR81" s="85"/>
      <c r="BS81" s="85"/>
      <c r="BT81" s="85"/>
      <c r="BU81" s="85"/>
      <c r="BV81" s="85"/>
      <c r="BW81" s="85"/>
      <c r="BX81" s="85"/>
      <c r="BY81" s="85"/>
      <c r="BZ81" s="85"/>
      <c r="CA81" s="85"/>
      <c r="CB81" s="85"/>
      <c r="CC81" s="85"/>
      <c r="CD81" s="85"/>
      <c r="CE81" s="85"/>
      <c r="CF81" s="85"/>
      <c r="CG81" s="85"/>
      <c r="CH81" s="85"/>
      <c r="CI81" s="85"/>
      <c r="CJ81" s="85"/>
      <c r="CK81" s="85"/>
      <c r="CL81" s="85"/>
      <c r="CM81" s="85"/>
      <c r="CN81" s="85"/>
      <c r="CO81" s="85"/>
      <c r="CP81" s="85"/>
      <c r="CQ81" s="85"/>
      <c r="CR81" s="85"/>
      <c r="CS81" s="85"/>
      <c r="CT81" s="85"/>
      <c r="CU81" s="85"/>
      <c r="CV81" s="85"/>
      <c r="CW81" s="85"/>
      <c r="CX81" s="85"/>
      <c r="CY81" s="85"/>
      <c r="CZ81" s="85"/>
      <c r="DA81" s="85"/>
      <c r="DB81" s="85"/>
      <c r="DC81" s="85"/>
      <c r="DD81" s="85"/>
      <c r="DE81" s="85"/>
      <c r="DF81" s="85"/>
      <c r="DG81" s="85"/>
      <c r="DH81" s="85"/>
      <c r="DI81" s="85"/>
      <c r="DJ81" s="85"/>
      <c r="DK81" s="85"/>
      <c r="DL81" s="85"/>
      <c r="DM81" s="85"/>
      <c r="DN81" s="85"/>
      <c r="DO81" s="85"/>
      <c r="DP81" s="85"/>
      <c r="DQ81" s="85"/>
      <c r="DR81" s="85"/>
      <c r="DS81" s="85"/>
      <c r="DT81" s="85"/>
      <c r="DU81" s="85"/>
      <c r="DV81" s="85"/>
      <c r="DW81" s="85"/>
      <c r="DX81" s="85"/>
      <c r="DY81" s="85"/>
      <c r="DZ81" s="85"/>
      <c r="EA81" s="85"/>
      <c r="EB81" s="85"/>
      <c r="EC81" s="85"/>
      <c r="ED81" s="85"/>
      <c r="EE81" s="85"/>
      <c r="EF81" s="85"/>
      <c r="EG81" s="85"/>
      <c r="EH81" s="85"/>
      <c r="EI81" s="85"/>
      <c r="EJ81" s="85"/>
      <c r="EK81" s="85"/>
      <c r="EL81" s="85"/>
      <c r="EM81" s="85"/>
      <c r="EN81" s="85"/>
      <c r="EO81" s="85"/>
      <c r="EP81" s="85"/>
      <c r="EQ81" s="85"/>
      <c r="ER81" s="85"/>
      <c r="ES81" s="85"/>
      <c r="ET81" s="85"/>
      <c r="EU81" s="85"/>
      <c r="EV81" s="85"/>
      <c r="EW81" s="85"/>
      <c r="EX81" s="85"/>
      <c r="EY81" s="85"/>
      <c r="EZ81" s="85"/>
      <c r="FA81" s="85"/>
      <c r="FB81" s="85"/>
      <c r="FC81" s="85"/>
      <c r="FD81" s="85"/>
      <c r="FE81" s="85"/>
      <c r="FF81" s="85"/>
      <c r="FG81" s="85"/>
      <c r="FH81" s="85"/>
      <c r="FI81" s="85"/>
      <c r="FJ81" s="85"/>
      <c r="FK81" s="85"/>
      <c r="FL81" s="85"/>
      <c r="FM81" s="85"/>
      <c r="FN81" s="85"/>
      <c r="FO81" s="85"/>
      <c r="FP81" s="85"/>
      <c r="FQ81" s="85"/>
      <c r="FR81" s="85"/>
      <c r="FS81" s="85"/>
      <c r="FT81" s="85"/>
      <c r="FU81" s="85"/>
      <c r="FV81" s="85"/>
      <c r="FW81" s="85"/>
      <c r="FX81" s="85"/>
      <c r="FY81" s="85"/>
      <c r="FZ81" s="85"/>
      <c r="GA81" s="85"/>
      <c r="GB81" s="85"/>
      <c r="GC81" s="85"/>
      <c r="GD81" s="85"/>
      <c r="GE81" s="85"/>
      <c r="GF81" s="85"/>
      <c r="GG81" s="85"/>
      <c r="GH81" s="85"/>
      <c r="GI81" s="85"/>
      <c r="GJ81" s="85"/>
      <c r="GK81" s="85"/>
      <c r="GL81" s="85"/>
      <c r="GM81" s="85"/>
      <c r="GN81" s="85"/>
      <c r="GO81" s="85"/>
      <c r="GP81" s="85"/>
      <c r="GQ81" s="85"/>
      <c r="GR81" s="85"/>
      <c r="GS81" s="85"/>
      <c r="GT81" s="85"/>
      <c r="GU81" s="85"/>
      <c r="GV81" s="85"/>
      <c r="GW81" s="85"/>
      <c r="GX81" s="85"/>
      <c r="GY81" s="85"/>
      <c r="GZ81" s="85"/>
      <c r="HA81" s="85"/>
      <c r="HB81" s="85"/>
      <c r="HC81" s="85"/>
      <c r="HD81" s="85"/>
      <c r="HE81" s="85"/>
      <c r="HF81" s="85"/>
      <c r="HG81" s="85"/>
      <c r="HH81" s="85"/>
      <c r="HI81" s="85"/>
      <c r="HJ81" s="85"/>
      <c r="HK81" s="85"/>
      <c r="HL81" s="85"/>
      <c r="HM81" s="85"/>
      <c r="HN81" s="85"/>
      <c r="HO81" s="85"/>
      <c r="HP81" s="85"/>
      <c r="HQ81" s="85"/>
      <c r="HR81" s="85"/>
      <c r="HS81" s="85"/>
      <c r="HT81" s="85"/>
      <c r="HU81" s="85"/>
      <c r="HV81" s="85"/>
      <c r="HW81" s="85"/>
      <c r="HX81" s="85"/>
      <c r="HY81" s="85"/>
      <c r="HZ81" s="85"/>
      <c r="IA81" s="85"/>
      <c r="IB81" s="85"/>
      <c r="IC81" s="85"/>
      <c r="ID81" s="85"/>
      <c r="IE81" s="85"/>
      <c r="IF81" s="85"/>
      <c r="IG81" s="85"/>
      <c r="IH81" s="85"/>
      <c r="II81" s="85"/>
      <c r="IJ81" s="85"/>
      <c r="IK81" s="85"/>
      <c r="IL81" s="85"/>
      <c r="IM81" s="85"/>
      <c r="IN81" s="85"/>
    </row>
    <row r="82" spans="1:248" ht="12.95" customHeight="1">
      <c r="A82" s="21" t="s">
        <v>522</v>
      </c>
      <c r="B82" s="3"/>
      <c r="C82" s="1"/>
      <c r="D82" s="1"/>
      <c r="E82" s="1"/>
      <c r="F82" s="10"/>
      <c r="G82" s="88"/>
      <c r="H82" s="1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  <c r="AW82" s="85"/>
      <c r="AX82" s="85"/>
      <c r="AY82" s="85"/>
      <c r="AZ82" s="85"/>
      <c r="BA82" s="85"/>
      <c r="BB82" s="85"/>
      <c r="BC82" s="85"/>
      <c r="BD82" s="85"/>
      <c r="BE82" s="85"/>
      <c r="BF82" s="85"/>
      <c r="BG82" s="85"/>
      <c r="BH82" s="85"/>
      <c r="BI82" s="85"/>
      <c r="BJ82" s="85"/>
      <c r="BK82" s="85"/>
      <c r="BL82" s="85"/>
      <c r="BM82" s="85"/>
      <c r="BN82" s="85"/>
      <c r="BO82" s="85"/>
      <c r="BP82" s="85"/>
      <c r="BQ82" s="85"/>
      <c r="BR82" s="85"/>
      <c r="BS82" s="85"/>
      <c r="BT82" s="85"/>
      <c r="BU82" s="85"/>
      <c r="BV82" s="85"/>
      <c r="BW82" s="85"/>
      <c r="BX82" s="85"/>
      <c r="BY82" s="85"/>
      <c r="BZ82" s="85"/>
      <c r="CA82" s="85"/>
      <c r="CB82" s="85"/>
      <c r="CC82" s="85"/>
      <c r="CD82" s="85"/>
      <c r="CE82" s="85"/>
      <c r="CF82" s="85"/>
      <c r="CG82" s="85"/>
      <c r="CH82" s="85"/>
      <c r="CI82" s="85"/>
      <c r="CJ82" s="85"/>
      <c r="CK82" s="85"/>
      <c r="CL82" s="85"/>
      <c r="CM82" s="85"/>
      <c r="CN82" s="85"/>
      <c r="CO82" s="85"/>
      <c r="CP82" s="85"/>
      <c r="CQ82" s="85"/>
      <c r="CR82" s="85"/>
      <c r="CS82" s="85"/>
      <c r="CT82" s="85"/>
      <c r="CU82" s="85"/>
      <c r="CV82" s="85"/>
      <c r="CW82" s="85"/>
      <c r="CX82" s="85"/>
      <c r="CY82" s="85"/>
      <c r="CZ82" s="85"/>
      <c r="DA82" s="85"/>
      <c r="DB82" s="85"/>
      <c r="DC82" s="85"/>
      <c r="DD82" s="85"/>
      <c r="DE82" s="85"/>
      <c r="DF82" s="85"/>
      <c r="DG82" s="85"/>
      <c r="DH82" s="85"/>
      <c r="DI82" s="85"/>
      <c r="DJ82" s="85"/>
      <c r="DK82" s="85"/>
      <c r="DL82" s="85"/>
      <c r="DM82" s="85"/>
      <c r="DN82" s="85"/>
      <c r="DO82" s="85"/>
      <c r="DP82" s="85"/>
      <c r="DQ82" s="85"/>
      <c r="DR82" s="85"/>
      <c r="DS82" s="85"/>
      <c r="DT82" s="85"/>
      <c r="DU82" s="85"/>
      <c r="DV82" s="85"/>
      <c r="DW82" s="85"/>
      <c r="DX82" s="85"/>
      <c r="DY82" s="85"/>
      <c r="DZ82" s="85"/>
      <c r="EA82" s="85"/>
      <c r="EB82" s="85"/>
      <c r="EC82" s="85"/>
      <c r="ED82" s="85"/>
      <c r="EE82" s="85"/>
      <c r="EF82" s="85"/>
      <c r="EG82" s="85"/>
      <c r="EH82" s="85"/>
      <c r="EI82" s="85"/>
      <c r="EJ82" s="85"/>
      <c r="EK82" s="85"/>
      <c r="EL82" s="85"/>
      <c r="EM82" s="85"/>
      <c r="EN82" s="85"/>
      <c r="EO82" s="85"/>
      <c r="EP82" s="85"/>
      <c r="EQ82" s="85"/>
      <c r="ER82" s="85"/>
      <c r="ES82" s="85"/>
      <c r="ET82" s="85"/>
      <c r="EU82" s="85"/>
      <c r="EV82" s="85"/>
      <c r="EW82" s="85"/>
      <c r="EX82" s="85"/>
      <c r="EY82" s="85"/>
      <c r="EZ82" s="85"/>
      <c r="FA82" s="85"/>
      <c r="FB82" s="85"/>
      <c r="FC82" s="85"/>
      <c r="FD82" s="85"/>
      <c r="FE82" s="85"/>
      <c r="FF82" s="85"/>
      <c r="FG82" s="85"/>
      <c r="FH82" s="85"/>
      <c r="FI82" s="85"/>
      <c r="FJ82" s="85"/>
      <c r="FK82" s="85"/>
      <c r="FL82" s="85"/>
      <c r="FM82" s="85"/>
      <c r="FN82" s="85"/>
      <c r="FO82" s="85"/>
      <c r="FP82" s="85"/>
      <c r="FQ82" s="85"/>
      <c r="FR82" s="85"/>
      <c r="FS82" s="85"/>
      <c r="FT82" s="85"/>
      <c r="FU82" s="85"/>
      <c r="FV82" s="85"/>
      <c r="FW82" s="85"/>
      <c r="FX82" s="85"/>
      <c r="FY82" s="85"/>
      <c r="FZ82" s="85"/>
      <c r="GA82" s="85"/>
      <c r="GB82" s="85"/>
      <c r="GC82" s="85"/>
      <c r="GD82" s="85"/>
      <c r="GE82" s="85"/>
      <c r="GF82" s="85"/>
      <c r="GG82" s="85"/>
      <c r="GH82" s="85"/>
      <c r="GI82" s="85"/>
      <c r="GJ82" s="85"/>
      <c r="GK82" s="85"/>
      <c r="GL82" s="85"/>
      <c r="GM82" s="85"/>
      <c r="GN82" s="85"/>
      <c r="GO82" s="85"/>
      <c r="GP82" s="85"/>
      <c r="GQ82" s="85"/>
      <c r="GR82" s="85"/>
      <c r="GS82" s="85"/>
      <c r="GT82" s="85"/>
      <c r="GU82" s="85"/>
      <c r="GV82" s="85"/>
      <c r="GW82" s="85"/>
      <c r="GX82" s="85"/>
      <c r="GY82" s="85"/>
      <c r="GZ82" s="85"/>
      <c r="HA82" s="85"/>
      <c r="HB82" s="85"/>
      <c r="HC82" s="85"/>
      <c r="HD82" s="85"/>
      <c r="HE82" s="85"/>
      <c r="HF82" s="85"/>
      <c r="HG82" s="85"/>
      <c r="HH82" s="85"/>
      <c r="HI82" s="85"/>
      <c r="HJ82" s="85"/>
      <c r="HK82" s="85"/>
      <c r="HL82" s="85"/>
      <c r="HM82" s="85"/>
      <c r="HN82" s="85"/>
      <c r="HO82" s="85"/>
      <c r="HP82" s="85"/>
      <c r="HQ82" s="85"/>
      <c r="HR82" s="85"/>
      <c r="HS82" s="85"/>
      <c r="HT82" s="85"/>
      <c r="HU82" s="85"/>
      <c r="HV82" s="85"/>
      <c r="HW82" s="85"/>
      <c r="HX82" s="85"/>
      <c r="HY82" s="85"/>
      <c r="HZ82" s="85"/>
      <c r="IA82" s="85"/>
      <c r="IB82" s="85"/>
      <c r="IC82" s="85"/>
      <c r="ID82" s="85"/>
      <c r="IE82" s="85"/>
      <c r="IF82" s="85"/>
      <c r="IG82" s="85"/>
      <c r="IH82" s="85"/>
      <c r="II82" s="85"/>
      <c r="IJ82" s="85"/>
      <c r="IK82" s="85"/>
      <c r="IL82" s="85"/>
      <c r="IM82" s="85"/>
      <c r="IN82" s="85"/>
    </row>
    <row r="83" spans="1:248" ht="12.95" customHeight="1">
      <c r="B83" s="1" t="s">
        <v>637</v>
      </c>
      <c r="C83" s="1"/>
      <c r="D83" s="1"/>
      <c r="E83" s="1"/>
      <c r="G83" s="101" t="s">
        <v>11</v>
      </c>
      <c r="I83" s="413" cm="1">
        <f t="array" ref="I83">SUMPRODUCT(I$16:I$75,Sites!$Q$4:$Q$63)*INDEX(_crop_water_reqs,,I$4)*_base_irri_water_demand</f>
        <v>134801.21087999997</v>
      </c>
      <c r="J83" s="413" cm="1">
        <f t="array" ref="J83">SUMPRODUCT(J$16:J$75,Sites!$Q$4:$Q$63)*INDEX(_crop_water_reqs,,J$4)*_base_irri_water_demand</f>
        <v>320705.16105599998</v>
      </c>
      <c r="K83" s="413" cm="1">
        <f t="array" ref="K83">SUMPRODUCT(K$16:K$75,Sites!$Q$4:$Q$63)*INDEX(_crop_water_reqs,,K$4)*_base_irri_water_demand</f>
        <v>413368.74028800003</v>
      </c>
      <c r="L83" s="413" cm="1">
        <f t="array" ref="L83">SUMPRODUCT(L$16:L$75,Sites!$Q$4:$Q$63)*INDEX(_crop_water_reqs,,L$4)*_base_irri_water_demand</f>
        <v>457941.31487999996</v>
      </c>
      <c r="M83" s="413" cm="1">
        <f t="array" ref="M83">SUMPRODUCT(M$16:M$75,Sites!$Q$4:$Q$63)*INDEX(_crop_water_reqs,,M$4)*_base_irri_water_demand</f>
        <v>678359.27174400003</v>
      </c>
      <c r="N83" s="413" cm="1">
        <f t="array" ref="N83">SUMPRODUCT(N$16:N$75,Sites!$Q$4:$Q$63)*INDEX(_crop_water_reqs,,N$4)*_base_irri_water_demand</f>
        <v>138990.4665408</v>
      </c>
      <c r="O83" s="413" cm="1">
        <f t="array" ref="O83">SUMPRODUCT(O$16:O$75,Sites!$Q$4:$Q$63)*INDEX(_crop_water_reqs,,O$4)*_base_irri_water_demand</f>
        <v>0</v>
      </c>
      <c r="P83" s="413" cm="1">
        <f t="array" ref="P83">SUMPRODUCT(P$16:P$75,Sites!$Q$4:$Q$63)*INDEX(_crop_water_reqs,,P$4)*_base_irri_water_demand</f>
        <v>756631.58054400014</v>
      </c>
      <c r="Q83" s="413" cm="1">
        <f t="array" ref="Q83">SUMPRODUCT(Q$16:Q$75,Sites!$Q$4:$Q$63)*INDEX(_crop_water_reqs,,Q$4)*_base_irri_water_demand</f>
        <v>754693.23404160014</v>
      </c>
      <c r="R83" s="413" cm="1">
        <f t="array" ref="R83">SUMPRODUCT(R$16:R$75,Sites!$Q$4:$Q$63)*INDEX(_crop_water_reqs,,R$4)*_base_irri_water_demand</f>
        <v>802496.29824000015</v>
      </c>
      <c r="S83" s="413" cm="1">
        <f t="array" ref="S83">SUMPRODUCT(S$16:S$75,Sites!$Q$4:$Q$63)*INDEX(_crop_water_reqs,,S$4)*_base_irri_water_demand</f>
        <v>874222.17119999987</v>
      </c>
      <c r="T83" s="413" cm="1">
        <f t="array" ref="T83">SUMPRODUCT(T$16:T$75,Sites!$Q$4:$Q$63)*INDEX(_crop_water_reqs,,T$4)*_base_irri_water_demand</f>
        <v>1363290.8313024002</v>
      </c>
      <c r="U83" s="413" cm="1">
        <f t="array" ref="U83">SUMPRODUCT(U$16:U$75,Sites!$Q$4:$Q$63)*INDEX(_crop_water_reqs,,U$4)*_base_irri_water_demand</f>
        <v>1526478.6700799996</v>
      </c>
      <c r="V83" s="413" cm="1">
        <f t="array" ref="V83">SUMPRODUCT(V$16:V$75,Sites!$Q$4:$Q$63)*INDEX(_crop_water_reqs,,V$4)*_base_irri_water_demand</f>
        <v>2046814.0580159996</v>
      </c>
      <c r="W83" s="413" cm="1">
        <f t="array" ref="W83">SUMPRODUCT(W$16:W$75,Sites!$Q$4:$Q$63)*INDEX(_crop_water_reqs,,W$4)*_base_irri_water_demand</f>
        <v>1660954.171968</v>
      </c>
      <c r="X83" s="413" cm="1">
        <f t="array" ref="X83">SUMPRODUCT(X$16:X$75,Sites!$Q$4:$Q$63)*INDEX(_crop_water_reqs,,X$4)*_base_irri_water_demand</f>
        <v>1314467.7436799996</v>
      </c>
      <c r="Y83" s="413" cm="1">
        <f t="array" ref="Y83">SUMPRODUCT(Y$16:Y$75,Sites!$Q$4:$Q$63)*INDEX(_crop_water_reqs,,Y$4)*_base_irri_water_demand</f>
        <v>1566457.873344</v>
      </c>
      <c r="Z83" s="413" cm="1">
        <f t="array" ref="Z83">SUMPRODUCT(Z$16:Z$75,Sites!$Q$4:$Q$63)*INDEX(_crop_water_reqs,,Z$4)*_base_irri_water_demand</f>
        <v>266649.17086080002</v>
      </c>
      <c r="AA83" s="413" cm="1">
        <f t="array" ref="AA83">SUMPRODUCT(AA$16:AA$75,Sites!$Q$4:$Q$63)*INDEX(_crop_water_reqs,,AA$4)*_base_irri_water_demand</f>
        <v>0</v>
      </c>
      <c r="AB83" s="413" cm="1">
        <f t="array" ref="AB83">SUMPRODUCT(AB$16:AB$75,Sites!$Q$4:$Q$63)*INDEX(_crop_water_reqs,,AB$4)*_base_irri_water_demand</f>
        <v>1112148.7453440002</v>
      </c>
      <c r="AC83" s="413" cm="1">
        <f t="array" ref="AC83">SUMPRODUCT(AC$16:AC$75,Sites!$Q$4:$Q$63)*INDEX(_crop_water_reqs,,AC$4)*_base_irri_water_demand</f>
        <v>965194.88607360004</v>
      </c>
      <c r="AD83" s="413" cm="1">
        <f t="array" ref="AD83">SUMPRODUCT(AD$16:AD$75,Sites!$Q$4:$Q$63)*INDEX(_crop_water_reqs,,AD$4)*_base_irri_water_demand</f>
        <v>944962.98624000011</v>
      </c>
      <c r="AE83" s="413" cm="1">
        <f t="array" ref="AE83">SUMPRODUCT(AE$16:AE$75,Sites!$Q$4:$Q$63)*INDEX(_crop_water_reqs,,AE$4)*_base_irri_water_demand</f>
        <v>938905.53120000008</v>
      </c>
      <c r="AF83" s="413" cm="1">
        <f t="array" ref="AF83">SUMPRODUCT(AF$16:AF$75,Sites!$Q$4:$Q$63)*INDEX(_crop_water_reqs,,AF$4)*_base_irri_water_demand</f>
        <v>1363290.8313024002</v>
      </c>
      <c r="AG83" s="413" cm="1">
        <f t="array" ref="AG83">SUMPRODUCT(AG$16:AG$75,Sites!$Q$4:$Q$63)*INDEX(_crop_water_reqs,,AG$4)*_base_irri_water_demand</f>
        <v>1526478.6700799996</v>
      </c>
      <c r="AH83" s="413" cm="1">
        <f t="array" ref="AH83">SUMPRODUCT(AH$16:AH$75,Sites!$Q$4:$Q$63)*INDEX(_crop_water_reqs,,AH$4)*_base_irri_water_demand</f>
        <v>2046814.0580159996</v>
      </c>
      <c r="AI83" s="413" cm="1">
        <f t="array" ref="AI83">SUMPRODUCT(AI$16:AI$75,Sites!$Q$4:$Q$63)*INDEX(_crop_water_reqs,,AI$4)*_base_irri_water_demand</f>
        <v>1660954.171968</v>
      </c>
      <c r="AJ83" s="413" cm="1">
        <f t="array" ref="AJ83">SUMPRODUCT(AJ$16:AJ$75,Sites!$Q$4:$Q$63)*INDEX(_crop_water_reqs,,AJ$4)*_base_irri_water_demand</f>
        <v>1314467.7436799996</v>
      </c>
      <c r="AK83" s="413" cm="1">
        <f t="array" ref="AK83">SUMPRODUCT(AK$16:AK$75,Sites!$Q$4:$Q$63)*INDEX(_crop_water_reqs,,AK$4)*_base_irri_water_demand</f>
        <v>1566457.873344</v>
      </c>
      <c r="AL83" s="413" cm="1">
        <f t="array" ref="AL83">SUMPRODUCT(AL$16:AL$75,Sites!$Q$4:$Q$63)*INDEX(_crop_water_reqs,,AL$4)*_base_irri_water_demand</f>
        <v>266649.17086080002</v>
      </c>
      <c r="AM83" s="413" cm="1">
        <f t="array" ref="AM83">SUMPRODUCT(AM$16:AM$75,Sites!$Q$4:$Q$63)*INDEX(_crop_water_reqs,,AM$4)*_base_irri_water_demand</f>
        <v>0</v>
      </c>
      <c r="AN83" s="413" cm="1">
        <f t="array" ref="AN83">SUMPRODUCT(AN$16:AN$75,Sites!$Q$4:$Q$63)*INDEX(_crop_water_reqs,,AN$4)*_base_irri_water_demand</f>
        <v>1112148.7453440002</v>
      </c>
      <c r="AO83" s="413" cm="1">
        <f t="array" ref="AO83">SUMPRODUCT(AO$16:AO$75,Sites!$Q$4:$Q$63)*INDEX(_crop_water_reqs,,AO$4)*_base_irri_water_demand</f>
        <v>965194.88607360004</v>
      </c>
      <c r="AP83" s="413" cm="1">
        <f t="array" ref="AP83">SUMPRODUCT(AP$16:AP$75,Sites!$Q$4:$Q$63)*INDEX(_crop_water_reqs,,AP$4)*_base_irri_water_demand</f>
        <v>944962.98624000011</v>
      </c>
      <c r="AQ83" s="413" cm="1">
        <f t="array" ref="AQ83">SUMPRODUCT(AQ$16:AQ$75,Sites!$Q$4:$Q$63)*INDEX(_crop_water_reqs,,AQ$4)*_base_irri_water_demand</f>
        <v>938905.53120000008</v>
      </c>
      <c r="AR83" s="413" cm="1">
        <f t="array" ref="AR83">SUMPRODUCT(AR$16:AR$75,Sites!$Q$4:$Q$63)*INDEX(_crop_water_reqs,,AR$4)*_base_irri_water_demand</f>
        <v>1363290.8313024002</v>
      </c>
      <c r="AS83" s="413" cm="1">
        <f t="array" ref="AS83">SUMPRODUCT(AS$16:AS$75,Sites!$Q$4:$Q$63)*INDEX(_crop_water_reqs,,AS$4)*_base_irri_water_demand</f>
        <v>1526478.6700799996</v>
      </c>
      <c r="AT83" s="413" cm="1">
        <f t="array" ref="AT83">SUMPRODUCT(AT$16:AT$75,Sites!$Q$4:$Q$63)*INDEX(_crop_water_reqs,,AT$4)*_base_irri_water_demand</f>
        <v>2046814.0580159996</v>
      </c>
      <c r="AU83" s="413" cm="1">
        <f t="array" ref="AU83">SUMPRODUCT(AU$16:AU$75,Sites!$Q$4:$Q$63)*INDEX(_crop_water_reqs,,AU$4)*_base_irri_water_demand</f>
        <v>1660954.171968</v>
      </c>
      <c r="AV83" s="413" cm="1">
        <f t="array" ref="AV83">SUMPRODUCT(AV$16:AV$75,Sites!$Q$4:$Q$63)*INDEX(_crop_water_reqs,,AV$4)*_base_irri_water_demand</f>
        <v>1314467.7436799996</v>
      </c>
      <c r="AW83" s="413" cm="1">
        <f t="array" ref="AW83">SUMPRODUCT(AW$16:AW$75,Sites!$Q$4:$Q$63)*INDEX(_crop_water_reqs,,AW$4)*_base_irri_water_demand</f>
        <v>1566457.873344</v>
      </c>
      <c r="AX83" s="413" cm="1">
        <f t="array" ref="AX83">SUMPRODUCT(AX$16:AX$75,Sites!$Q$4:$Q$63)*INDEX(_crop_water_reqs,,AX$4)*_base_irri_water_demand</f>
        <v>266649.17086080002</v>
      </c>
      <c r="AY83" s="413" cm="1">
        <f t="array" ref="AY83">SUMPRODUCT(AY$16:AY$75,Sites!$Q$4:$Q$63)*INDEX(_crop_water_reqs,,AY$4)*_base_irri_water_demand</f>
        <v>0</v>
      </c>
      <c r="AZ83" s="413" cm="1">
        <f t="array" ref="AZ83">SUMPRODUCT(AZ$16:AZ$75,Sites!$Q$4:$Q$63)*INDEX(_crop_water_reqs,,AZ$4)*_base_irri_water_demand</f>
        <v>1112148.7453440002</v>
      </c>
      <c r="BA83" s="413" cm="1">
        <f t="array" ref="BA83">SUMPRODUCT(BA$16:BA$75,Sites!$Q$4:$Q$63)*INDEX(_crop_water_reqs,,BA$4)*_base_irri_water_demand</f>
        <v>965194.88607360004</v>
      </c>
      <c r="BB83" s="413" cm="1">
        <f t="array" ref="BB83">SUMPRODUCT(BB$16:BB$75,Sites!$Q$4:$Q$63)*INDEX(_crop_water_reqs,,BB$4)*_base_irri_water_demand</f>
        <v>944962.98624000011</v>
      </c>
      <c r="BC83" s="413" cm="1">
        <f t="array" ref="BC83">SUMPRODUCT(BC$16:BC$75,Sites!$Q$4:$Q$63)*INDEX(_crop_water_reqs,,BC$4)*_base_irri_water_demand</f>
        <v>938905.53120000008</v>
      </c>
      <c r="BD83" s="413" cm="1">
        <f t="array" ref="BD83">SUMPRODUCT(BD$16:BD$75,Sites!$Q$4:$Q$63)*INDEX(_crop_water_reqs,,BD$4)*_base_irri_water_demand</f>
        <v>1363290.8313024002</v>
      </c>
      <c r="BE83" s="413" cm="1">
        <f t="array" ref="BE83">SUMPRODUCT(BE$16:BE$75,Sites!$Q$4:$Q$63)*INDEX(_crop_water_reqs,,BE$4)*_base_irri_water_demand</f>
        <v>1526478.6700799996</v>
      </c>
      <c r="BF83" s="413" cm="1">
        <f t="array" ref="BF83">SUMPRODUCT(BF$16:BF$75,Sites!$Q$4:$Q$63)*INDEX(_crop_water_reqs,,BF$4)*_base_irri_water_demand</f>
        <v>2046814.0580159996</v>
      </c>
      <c r="BG83" s="413" cm="1">
        <f t="array" ref="BG83">SUMPRODUCT(BG$16:BG$75,Sites!$Q$4:$Q$63)*INDEX(_crop_water_reqs,,BG$4)*_base_irri_water_demand</f>
        <v>1660954.171968</v>
      </c>
      <c r="BH83" s="413" cm="1">
        <f t="array" ref="BH83">SUMPRODUCT(BH$16:BH$75,Sites!$Q$4:$Q$63)*INDEX(_crop_water_reqs,,BH$4)*_base_irri_water_demand</f>
        <v>1314467.7436799996</v>
      </c>
      <c r="BI83" s="413" cm="1">
        <f t="array" ref="BI83">SUMPRODUCT(BI$16:BI$75,Sites!$Q$4:$Q$63)*INDEX(_crop_water_reqs,,BI$4)*_base_irri_water_demand</f>
        <v>1566457.873344</v>
      </c>
      <c r="BJ83" s="413" cm="1">
        <f t="array" ref="BJ83">SUMPRODUCT(BJ$16:BJ$75,Sites!$Q$4:$Q$63)*INDEX(_crop_water_reqs,,BJ$4)*_base_irri_water_demand</f>
        <v>266649.17086080002</v>
      </c>
      <c r="BK83" s="413" cm="1">
        <f t="array" ref="BK83">SUMPRODUCT(BK$16:BK$75,Sites!$Q$4:$Q$63)*INDEX(_crop_water_reqs,,BK$4)*_base_irri_water_demand</f>
        <v>0</v>
      </c>
      <c r="BL83" s="413" cm="1">
        <f t="array" ref="BL83">SUMPRODUCT(BL$16:BL$75,Sites!$Q$4:$Q$63)*INDEX(_crop_water_reqs,,BL$4)*_base_irri_water_demand</f>
        <v>1112148.7453440002</v>
      </c>
      <c r="BM83" s="413" cm="1">
        <f t="array" ref="BM83">SUMPRODUCT(BM$16:BM$75,Sites!$Q$4:$Q$63)*INDEX(_crop_water_reqs,,BM$4)*_base_irri_water_demand</f>
        <v>965194.88607360004</v>
      </c>
      <c r="BN83" s="413" cm="1">
        <f t="array" ref="BN83">SUMPRODUCT(BN$16:BN$75,Sites!$Q$4:$Q$63)*INDEX(_crop_water_reqs,,BN$4)*_base_irri_water_demand</f>
        <v>944962.98624000011</v>
      </c>
      <c r="BO83" s="413" cm="1">
        <f t="array" ref="BO83">SUMPRODUCT(BO$16:BO$75,Sites!$Q$4:$Q$63)*INDEX(_crop_water_reqs,,BO$4)*_base_irri_water_demand</f>
        <v>938905.53120000008</v>
      </c>
      <c r="BP83" s="413" cm="1">
        <f t="array" ref="BP83">SUMPRODUCT(BP$16:BP$75,Sites!$Q$4:$Q$63)*INDEX(_crop_water_reqs,,BP$4)*_base_irri_water_demand</f>
        <v>1363290.8313024002</v>
      </c>
      <c r="BQ83" s="413" cm="1">
        <f t="array" ref="BQ83">SUMPRODUCT(BQ$16:BQ$75,Sites!$Q$4:$Q$63)*INDEX(_crop_water_reqs,,BQ$4)*_base_irri_water_demand</f>
        <v>1526478.6700799996</v>
      </c>
      <c r="BR83" s="413" cm="1">
        <f t="array" ref="BR83">SUMPRODUCT(BR$16:BR$75,Sites!$Q$4:$Q$63)*INDEX(_crop_water_reqs,,BR$4)*_base_irri_water_demand</f>
        <v>2046814.0580159996</v>
      </c>
      <c r="BS83" s="413" cm="1">
        <f t="array" ref="BS83">SUMPRODUCT(BS$16:BS$75,Sites!$Q$4:$Q$63)*INDEX(_crop_water_reqs,,BS$4)*_base_irri_water_demand</f>
        <v>1660954.171968</v>
      </c>
      <c r="BT83" s="413" cm="1">
        <f t="array" ref="BT83">SUMPRODUCT(BT$16:BT$75,Sites!$Q$4:$Q$63)*INDEX(_crop_water_reqs,,BT$4)*_base_irri_water_demand</f>
        <v>1314467.7436799996</v>
      </c>
      <c r="BU83" s="413" cm="1">
        <f t="array" ref="BU83">SUMPRODUCT(BU$16:BU$75,Sites!$Q$4:$Q$63)*INDEX(_crop_water_reqs,,BU$4)*_base_irri_water_demand</f>
        <v>1566457.873344</v>
      </c>
      <c r="BV83" s="413" cm="1">
        <f t="array" ref="BV83">SUMPRODUCT(BV$16:BV$75,Sites!$Q$4:$Q$63)*INDEX(_crop_water_reqs,,BV$4)*_base_irri_water_demand</f>
        <v>266649.17086080002</v>
      </c>
      <c r="BW83" s="413" cm="1">
        <f t="array" ref="BW83">SUMPRODUCT(BW$16:BW$75,Sites!$Q$4:$Q$63)*INDEX(_crop_water_reqs,,BW$4)*_base_irri_water_demand</f>
        <v>0</v>
      </c>
      <c r="BX83" s="413" cm="1">
        <f t="array" ref="BX83">SUMPRODUCT(BX$16:BX$75,Sites!$Q$4:$Q$63)*INDEX(_crop_water_reqs,,BX$4)*_base_irri_water_demand</f>
        <v>1112148.7453440002</v>
      </c>
      <c r="BY83" s="413" cm="1">
        <f t="array" ref="BY83">SUMPRODUCT(BY$16:BY$75,Sites!$Q$4:$Q$63)*INDEX(_crop_water_reqs,,BY$4)*_base_irri_water_demand</f>
        <v>965194.88607360004</v>
      </c>
      <c r="BZ83" s="413" cm="1">
        <f t="array" ref="BZ83">SUMPRODUCT(BZ$16:BZ$75,Sites!$Q$4:$Q$63)*INDEX(_crop_water_reqs,,BZ$4)*_base_irri_water_demand</f>
        <v>944962.98624000011</v>
      </c>
      <c r="CA83" s="413" cm="1">
        <f t="array" ref="CA83">SUMPRODUCT(CA$16:CA$75,Sites!$Q$4:$Q$63)*INDEX(_crop_water_reqs,,CA$4)*_base_irri_water_demand</f>
        <v>938905.53120000008</v>
      </c>
      <c r="CB83" s="413" cm="1">
        <f t="array" ref="CB83">SUMPRODUCT(CB$16:CB$75,Sites!$Q$4:$Q$63)*INDEX(_crop_water_reqs,,CB$4)*_base_irri_water_demand</f>
        <v>1363290.8313024002</v>
      </c>
      <c r="CC83" s="413" cm="1">
        <f t="array" ref="CC83">SUMPRODUCT(CC$16:CC$75,Sites!$Q$4:$Q$63)*INDEX(_crop_water_reqs,,CC$4)*_base_irri_water_demand</f>
        <v>1526478.6700799996</v>
      </c>
      <c r="CD83" s="413" cm="1">
        <f t="array" ref="CD83">SUMPRODUCT(CD$16:CD$75,Sites!$Q$4:$Q$63)*INDEX(_crop_water_reqs,,CD$4)*_base_irri_water_demand</f>
        <v>2046814.0580159996</v>
      </c>
      <c r="CE83" s="413" cm="1">
        <f t="array" ref="CE83">SUMPRODUCT(CE$16:CE$75,Sites!$Q$4:$Q$63)*INDEX(_crop_water_reqs,,CE$4)*_base_irri_water_demand</f>
        <v>1660954.171968</v>
      </c>
      <c r="CF83" s="413" cm="1">
        <f t="array" ref="CF83">SUMPRODUCT(CF$16:CF$75,Sites!$Q$4:$Q$63)*INDEX(_crop_water_reqs,,CF$4)*_base_irri_water_demand</f>
        <v>1314467.7436799996</v>
      </c>
      <c r="CG83" s="413" cm="1">
        <f t="array" ref="CG83">SUMPRODUCT(CG$16:CG$75,Sites!$Q$4:$Q$63)*INDEX(_crop_water_reqs,,CG$4)*_base_irri_water_demand</f>
        <v>1566457.873344</v>
      </c>
      <c r="CH83" s="413" cm="1">
        <f t="array" ref="CH83">SUMPRODUCT(CH$16:CH$75,Sites!$Q$4:$Q$63)*INDEX(_crop_water_reqs,,CH$4)*_base_irri_water_demand</f>
        <v>266649.17086080002</v>
      </c>
      <c r="CI83" s="413" cm="1">
        <f t="array" ref="CI83">SUMPRODUCT(CI$16:CI$75,Sites!$Q$4:$Q$63)*INDEX(_crop_water_reqs,,CI$4)*_base_irri_water_demand</f>
        <v>0</v>
      </c>
      <c r="CJ83" s="413" cm="1">
        <f t="array" ref="CJ83">SUMPRODUCT(CJ$16:CJ$75,Sites!$Q$4:$Q$63)*INDEX(_crop_water_reqs,,CJ$4)*_base_irri_water_demand</f>
        <v>1112148.7453440002</v>
      </c>
      <c r="CK83" s="413" cm="1">
        <f t="array" ref="CK83">SUMPRODUCT(CK$16:CK$75,Sites!$Q$4:$Q$63)*INDEX(_crop_water_reqs,,CK$4)*_base_irri_water_demand</f>
        <v>965194.88607360004</v>
      </c>
      <c r="CL83" s="413" cm="1">
        <f t="array" ref="CL83">SUMPRODUCT(CL$16:CL$75,Sites!$Q$4:$Q$63)*INDEX(_crop_water_reqs,,CL$4)*_base_irri_water_demand</f>
        <v>944962.98624000011</v>
      </c>
      <c r="CM83" s="413" cm="1">
        <f t="array" ref="CM83">SUMPRODUCT(CM$16:CM$75,Sites!$Q$4:$Q$63)*INDEX(_crop_water_reqs,,CM$4)*_base_irri_water_demand</f>
        <v>938905.53120000008</v>
      </c>
      <c r="CN83" s="413" cm="1">
        <f t="array" ref="CN83">SUMPRODUCT(CN$16:CN$75,Sites!$Q$4:$Q$63)*INDEX(_crop_water_reqs,,CN$4)*_base_irri_water_demand</f>
        <v>1363290.8313024002</v>
      </c>
      <c r="CO83" s="413" cm="1">
        <f t="array" ref="CO83">SUMPRODUCT(CO$16:CO$75,Sites!$Q$4:$Q$63)*INDEX(_crop_water_reqs,,CO$4)*_base_irri_water_demand</f>
        <v>1526478.6700799996</v>
      </c>
      <c r="CP83" s="413" cm="1">
        <f t="array" ref="CP83">SUMPRODUCT(CP$16:CP$75,Sites!$Q$4:$Q$63)*INDEX(_crop_water_reqs,,CP$4)*_base_irri_water_demand</f>
        <v>2046814.0580159996</v>
      </c>
      <c r="CQ83" s="413" cm="1">
        <f t="array" ref="CQ83">SUMPRODUCT(CQ$16:CQ$75,Sites!$Q$4:$Q$63)*INDEX(_crop_water_reqs,,CQ$4)*_base_irri_water_demand</f>
        <v>1660954.171968</v>
      </c>
      <c r="CR83" s="413" cm="1">
        <f t="array" ref="CR83">SUMPRODUCT(CR$16:CR$75,Sites!$Q$4:$Q$63)*INDEX(_crop_water_reqs,,CR$4)*_base_irri_water_demand</f>
        <v>1314467.7436799996</v>
      </c>
      <c r="CS83" s="413" cm="1">
        <f t="array" ref="CS83">SUMPRODUCT(CS$16:CS$75,Sites!$Q$4:$Q$63)*INDEX(_crop_water_reqs,,CS$4)*_base_irri_water_demand</f>
        <v>1566457.873344</v>
      </c>
      <c r="CT83" s="413" cm="1">
        <f t="array" ref="CT83">SUMPRODUCT(CT$16:CT$75,Sites!$Q$4:$Q$63)*INDEX(_crop_water_reqs,,CT$4)*_base_irri_water_demand</f>
        <v>266649.17086080002</v>
      </c>
      <c r="CU83" s="413" cm="1">
        <f t="array" ref="CU83">SUMPRODUCT(CU$16:CU$75,Sites!$Q$4:$Q$63)*INDEX(_crop_water_reqs,,CU$4)*_base_irri_water_demand</f>
        <v>0</v>
      </c>
      <c r="CV83" s="413" cm="1">
        <f t="array" ref="CV83">SUMPRODUCT(CV$16:CV$75,Sites!$Q$4:$Q$63)*INDEX(_crop_water_reqs,,CV$4)*_base_irri_water_demand</f>
        <v>1112148.7453440002</v>
      </c>
      <c r="CW83" s="413" cm="1">
        <f t="array" ref="CW83">SUMPRODUCT(CW$16:CW$75,Sites!$Q$4:$Q$63)*INDEX(_crop_water_reqs,,CW$4)*_base_irri_water_demand</f>
        <v>965194.88607360004</v>
      </c>
      <c r="CX83" s="413" cm="1">
        <f t="array" ref="CX83">SUMPRODUCT(CX$16:CX$75,Sites!$Q$4:$Q$63)*INDEX(_crop_water_reqs,,CX$4)*_base_irri_water_demand</f>
        <v>944962.98624000011</v>
      </c>
      <c r="CY83" s="413" cm="1">
        <f t="array" ref="CY83">SUMPRODUCT(CY$16:CY$75,Sites!$Q$4:$Q$63)*INDEX(_crop_water_reqs,,CY$4)*_base_irri_water_demand</f>
        <v>938905.53120000008</v>
      </c>
      <c r="CZ83" s="413" cm="1">
        <f t="array" ref="CZ83">SUMPRODUCT(CZ$16:CZ$75,Sites!$Q$4:$Q$63)*INDEX(_crop_water_reqs,,CZ$4)*_base_irri_water_demand</f>
        <v>1363290.8313024002</v>
      </c>
      <c r="DA83" s="413" cm="1">
        <f t="array" ref="DA83">SUMPRODUCT(DA$16:DA$75,Sites!$Q$4:$Q$63)*INDEX(_crop_water_reqs,,DA$4)*_base_irri_water_demand</f>
        <v>1526478.6700799996</v>
      </c>
      <c r="DB83" s="413" cm="1">
        <f t="array" ref="DB83">SUMPRODUCT(DB$16:DB$75,Sites!$Q$4:$Q$63)*INDEX(_crop_water_reqs,,DB$4)*_base_irri_water_demand</f>
        <v>2046814.0580159996</v>
      </c>
      <c r="DC83" s="413" cm="1">
        <f t="array" ref="DC83">SUMPRODUCT(DC$16:DC$75,Sites!$Q$4:$Q$63)*INDEX(_crop_water_reqs,,DC$4)*_base_irri_water_demand</f>
        <v>1660954.171968</v>
      </c>
      <c r="DD83" s="413" cm="1">
        <f t="array" ref="DD83">SUMPRODUCT(DD$16:DD$75,Sites!$Q$4:$Q$63)*INDEX(_crop_water_reqs,,DD$4)*_base_irri_water_demand</f>
        <v>1314467.7436799996</v>
      </c>
      <c r="DE83" s="413" cm="1">
        <f t="array" ref="DE83">SUMPRODUCT(DE$16:DE$75,Sites!$Q$4:$Q$63)*INDEX(_crop_water_reqs,,DE$4)*_base_irri_water_demand</f>
        <v>1566457.873344</v>
      </c>
      <c r="DF83" s="413" cm="1">
        <f t="array" ref="DF83">SUMPRODUCT(DF$16:DF$75,Sites!$Q$4:$Q$63)*INDEX(_crop_water_reqs,,DF$4)*_base_irri_water_demand</f>
        <v>266649.17086080002</v>
      </c>
      <c r="DG83" s="413" cm="1">
        <f t="array" ref="DG83">SUMPRODUCT(DG$16:DG$75,Sites!$Q$4:$Q$63)*INDEX(_crop_water_reqs,,DG$4)*_base_irri_water_demand</f>
        <v>0</v>
      </c>
      <c r="DH83" s="413" cm="1">
        <f t="array" ref="DH83">SUMPRODUCT(DH$16:DH$75,Sites!$Q$4:$Q$63)*INDEX(_crop_water_reqs,,DH$4)*_base_irri_water_demand</f>
        <v>1112148.7453440002</v>
      </c>
      <c r="DI83" s="413" cm="1">
        <f t="array" ref="DI83">SUMPRODUCT(DI$16:DI$75,Sites!$Q$4:$Q$63)*INDEX(_crop_water_reqs,,DI$4)*_base_irri_water_demand</f>
        <v>965194.88607360004</v>
      </c>
      <c r="DJ83" s="413" cm="1">
        <f t="array" ref="DJ83">SUMPRODUCT(DJ$16:DJ$75,Sites!$Q$4:$Q$63)*INDEX(_crop_water_reqs,,DJ$4)*_base_irri_water_demand</f>
        <v>944962.98624000011</v>
      </c>
      <c r="DK83" s="413" cm="1">
        <f t="array" ref="DK83">SUMPRODUCT(DK$16:DK$75,Sites!$Q$4:$Q$63)*INDEX(_crop_water_reqs,,DK$4)*_base_irri_water_demand</f>
        <v>938905.53120000008</v>
      </c>
      <c r="DL83" s="413" cm="1">
        <f t="array" ref="DL83">SUMPRODUCT(DL$16:DL$75,Sites!$Q$4:$Q$63)*INDEX(_crop_water_reqs,,DL$4)*_base_irri_water_demand</f>
        <v>1363290.8313024002</v>
      </c>
      <c r="DM83" s="413" cm="1">
        <f t="array" ref="DM83">SUMPRODUCT(DM$16:DM$75,Sites!$Q$4:$Q$63)*INDEX(_crop_water_reqs,,DM$4)*_base_irri_water_demand</f>
        <v>1526478.6700799996</v>
      </c>
      <c r="DN83" s="413" cm="1">
        <f t="array" ref="DN83">SUMPRODUCT(DN$16:DN$75,Sites!$Q$4:$Q$63)*INDEX(_crop_water_reqs,,DN$4)*_base_irri_water_demand</f>
        <v>2046814.0580159996</v>
      </c>
      <c r="DO83" s="413" cm="1">
        <f t="array" ref="DO83">SUMPRODUCT(DO$16:DO$75,Sites!$Q$4:$Q$63)*INDEX(_crop_water_reqs,,DO$4)*_base_irri_water_demand</f>
        <v>1660954.171968</v>
      </c>
      <c r="DP83" s="413" cm="1">
        <f t="array" ref="DP83">SUMPRODUCT(DP$16:DP$75,Sites!$Q$4:$Q$63)*INDEX(_crop_water_reqs,,DP$4)*_base_irri_water_demand</f>
        <v>1314467.7436799996</v>
      </c>
      <c r="DQ83" s="413" cm="1">
        <f t="array" ref="DQ83">SUMPRODUCT(DQ$16:DQ$75,Sites!$Q$4:$Q$63)*INDEX(_crop_water_reqs,,DQ$4)*_base_irri_water_demand</f>
        <v>1566457.873344</v>
      </c>
      <c r="DR83" s="413" cm="1">
        <f t="array" ref="DR83">SUMPRODUCT(DR$16:DR$75,Sites!$Q$4:$Q$63)*INDEX(_crop_water_reqs,,DR$4)*_base_irri_water_demand</f>
        <v>266649.17086080002</v>
      </c>
      <c r="DS83" s="413" cm="1">
        <f t="array" ref="DS83">SUMPRODUCT(DS$16:DS$75,Sites!$Q$4:$Q$63)*INDEX(_crop_water_reqs,,DS$4)*_base_irri_water_demand</f>
        <v>0</v>
      </c>
      <c r="DT83" s="413" cm="1">
        <f t="array" ref="DT83">SUMPRODUCT(DT$16:DT$75,Sites!$Q$4:$Q$63)*INDEX(_crop_water_reqs,,DT$4)*_base_irri_water_demand</f>
        <v>1112148.7453440002</v>
      </c>
      <c r="DU83" s="413" cm="1">
        <f t="array" ref="DU83">SUMPRODUCT(DU$16:DU$75,Sites!$Q$4:$Q$63)*INDEX(_crop_water_reqs,,DU$4)*_base_irri_water_demand</f>
        <v>965194.88607360004</v>
      </c>
      <c r="DV83" s="413" cm="1">
        <f t="array" ref="DV83">SUMPRODUCT(DV$16:DV$75,Sites!$Q$4:$Q$63)*INDEX(_crop_water_reqs,,DV$4)*_base_irri_water_demand</f>
        <v>944962.98624000011</v>
      </c>
      <c r="DW83" s="413" cm="1">
        <f t="array" ref="DW83">SUMPRODUCT(DW$16:DW$75,Sites!$Q$4:$Q$63)*INDEX(_crop_water_reqs,,DW$4)*_base_irri_water_demand</f>
        <v>938905.53120000008</v>
      </c>
      <c r="DX83" s="413" cm="1">
        <f t="array" ref="DX83">SUMPRODUCT(DX$16:DX$75,Sites!$Q$4:$Q$63)*INDEX(_crop_water_reqs,,DX$4)*_base_irri_water_demand</f>
        <v>1363290.8313024002</v>
      </c>
      <c r="DY83" s="413" cm="1">
        <f t="array" ref="DY83">SUMPRODUCT(DY$16:DY$75,Sites!$Q$4:$Q$63)*INDEX(_crop_water_reqs,,DY$4)*_base_irri_water_demand</f>
        <v>1526478.6700799996</v>
      </c>
      <c r="DZ83" s="413" cm="1">
        <f t="array" ref="DZ83">SUMPRODUCT(DZ$16:DZ$75,Sites!$Q$4:$Q$63)*INDEX(_crop_water_reqs,,DZ$4)*_base_irri_water_demand</f>
        <v>2046814.0580159996</v>
      </c>
      <c r="EA83" s="413" cm="1">
        <f t="array" ref="EA83">SUMPRODUCT(EA$16:EA$75,Sites!$Q$4:$Q$63)*INDEX(_crop_water_reqs,,EA$4)*_base_irri_water_demand</f>
        <v>1660954.171968</v>
      </c>
      <c r="EB83" s="413" cm="1">
        <f t="array" ref="EB83">SUMPRODUCT(EB$16:EB$75,Sites!$Q$4:$Q$63)*INDEX(_crop_water_reqs,,EB$4)*_base_irri_water_demand</f>
        <v>1314467.7436799996</v>
      </c>
      <c r="EC83" s="413" cm="1">
        <f t="array" ref="EC83">SUMPRODUCT(EC$16:EC$75,Sites!$Q$4:$Q$63)*INDEX(_crop_water_reqs,,EC$4)*_base_irri_water_demand</f>
        <v>1566457.873344</v>
      </c>
      <c r="ED83" s="413" cm="1">
        <f t="array" ref="ED83">SUMPRODUCT(ED$16:ED$75,Sites!$Q$4:$Q$63)*INDEX(_crop_water_reqs,,ED$4)*_base_irri_water_demand</f>
        <v>266649.17086080002</v>
      </c>
      <c r="EE83" s="413" cm="1">
        <f t="array" ref="EE83">SUMPRODUCT(EE$16:EE$75,Sites!$Q$4:$Q$63)*INDEX(_crop_water_reqs,,EE$4)*_base_irri_water_demand</f>
        <v>0</v>
      </c>
      <c r="EF83" s="413" cm="1">
        <f t="array" ref="EF83">SUMPRODUCT(EF$16:EF$75,Sites!$Q$4:$Q$63)*INDEX(_crop_water_reqs,,EF$4)*_base_irri_water_demand</f>
        <v>1112148.7453440002</v>
      </c>
      <c r="EG83" s="413" cm="1">
        <f t="array" ref="EG83">SUMPRODUCT(EG$16:EG$75,Sites!$Q$4:$Q$63)*INDEX(_crop_water_reqs,,EG$4)*_base_irri_water_demand</f>
        <v>965194.88607360004</v>
      </c>
      <c r="EH83" s="413" cm="1">
        <f t="array" ref="EH83">SUMPRODUCT(EH$16:EH$75,Sites!$Q$4:$Q$63)*INDEX(_crop_water_reqs,,EH$4)*_base_irri_water_demand</f>
        <v>944962.98624000011</v>
      </c>
      <c r="EI83" s="413" cm="1">
        <f t="array" ref="EI83">SUMPRODUCT(EI$16:EI$75,Sites!$Q$4:$Q$63)*INDEX(_crop_water_reqs,,EI$4)*_base_irri_water_demand</f>
        <v>938905.53120000008</v>
      </c>
      <c r="EJ83" s="413" cm="1">
        <f t="array" ref="EJ83">SUMPRODUCT(EJ$16:EJ$75,Sites!$Q$4:$Q$63)*INDEX(_crop_water_reqs,,EJ$4)*_base_irri_water_demand</f>
        <v>1363290.8313024002</v>
      </c>
      <c r="EK83" s="413" cm="1">
        <f t="array" ref="EK83">SUMPRODUCT(EK$16:EK$75,Sites!$Q$4:$Q$63)*INDEX(_crop_water_reqs,,EK$4)*_base_irri_water_demand</f>
        <v>1526478.6700799996</v>
      </c>
      <c r="EL83" s="413" cm="1">
        <f t="array" ref="EL83">SUMPRODUCT(EL$16:EL$75,Sites!$Q$4:$Q$63)*INDEX(_crop_water_reqs,,EL$4)*_base_irri_water_demand</f>
        <v>2046814.0580159996</v>
      </c>
      <c r="EM83" s="413" cm="1">
        <f t="array" ref="EM83">SUMPRODUCT(EM$16:EM$75,Sites!$Q$4:$Q$63)*INDEX(_crop_water_reqs,,EM$4)*_base_irri_water_demand</f>
        <v>1660954.171968</v>
      </c>
      <c r="EN83" s="413" cm="1">
        <f t="array" ref="EN83">SUMPRODUCT(EN$16:EN$75,Sites!$Q$4:$Q$63)*INDEX(_crop_water_reqs,,EN$4)*_base_irri_water_demand</f>
        <v>1314467.7436799996</v>
      </c>
      <c r="EO83" s="413" cm="1">
        <f t="array" ref="EO83">SUMPRODUCT(EO$16:EO$75,Sites!$Q$4:$Q$63)*INDEX(_crop_water_reqs,,EO$4)*_base_irri_water_demand</f>
        <v>1566457.873344</v>
      </c>
      <c r="EP83" s="413" cm="1">
        <f t="array" ref="EP83">SUMPRODUCT(EP$16:EP$75,Sites!$Q$4:$Q$63)*INDEX(_crop_water_reqs,,EP$4)*_base_irri_water_demand</f>
        <v>266649.17086080002</v>
      </c>
      <c r="EQ83" s="413" cm="1">
        <f t="array" ref="EQ83">SUMPRODUCT(EQ$16:EQ$75,Sites!$Q$4:$Q$63)*INDEX(_crop_water_reqs,,EQ$4)*_base_irri_water_demand</f>
        <v>0</v>
      </c>
      <c r="ER83" s="413" cm="1">
        <f t="array" ref="ER83">SUMPRODUCT(ER$16:ER$75,Sites!$Q$4:$Q$63)*INDEX(_crop_water_reqs,,ER$4)*_base_irri_water_demand</f>
        <v>1112148.7453440002</v>
      </c>
      <c r="ES83" s="413" cm="1">
        <f t="array" ref="ES83">SUMPRODUCT(ES$16:ES$75,Sites!$Q$4:$Q$63)*INDEX(_crop_water_reqs,,ES$4)*_base_irri_water_demand</f>
        <v>965194.88607360004</v>
      </c>
      <c r="ET83" s="413" cm="1">
        <f t="array" ref="ET83">SUMPRODUCT(ET$16:ET$75,Sites!$Q$4:$Q$63)*INDEX(_crop_water_reqs,,ET$4)*_base_irri_water_demand</f>
        <v>944962.98624000011</v>
      </c>
      <c r="EU83" s="413" cm="1">
        <f t="array" ref="EU83">SUMPRODUCT(EU$16:EU$75,Sites!$Q$4:$Q$63)*INDEX(_crop_water_reqs,,EU$4)*_base_irri_water_demand</f>
        <v>938905.53120000008</v>
      </c>
      <c r="EV83" s="413" cm="1">
        <f t="array" ref="EV83">SUMPRODUCT(EV$16:EV$75,Sites!$Q$4:$Q$63)*INDEX(_crop_water_reqs,,EV$4)*_base_irri_water_demand</f>
        <v>1363290.8313024002</v>
      </c>
      <c r="EW83" s="413" cm="1">
        <f t="array" ref="EW83">SUMPRODUCT(EW$16:EW$75,Sites!$Q$4:$Q$63)*INDEX(_crop_water_reqs,,EW$4)*_base_irri_water_demand</f>
        <v>1526478.6700799996</v>
      </c>
      <c r="EX83" s="413" cm="1">
        <f t="array" ref="EX83">SUMPRODUCT(EX$16:EX$75,Sites!$Q$4:$Q$63)*INDEX(_crop_water_reqs,,EX$4)*_base_irri_water_demand</f>
        <v>2046814.0580159996</v>
      </c>
      <c r="EY83" s="413" cm="1">
        <f t="array" ref="EY83">SUMPRODUCT(EY$16:EY$75,Sites!$Q$4:$Q$63)*INDEX(_crop_water_reqs,,EY$4)*_base_irri_water_demand</f>
        <v>1660954.171968</v>
      </c>
      <c r="EZ83" s="413" cm="1">
        <f t="array" ref="EZ83">SUMPRODUCT(EZ$16:EZ$75,Sites!$Q$4:$Q$63)*INDEX(_crop_water_reqs,,EZ$4)*_base_irri_water_demand</f>
        <v>1314467.7436799996</v>
      </c>
      <c r="FA83" s="413" cm="1">
        <f t="array" ref="FA83">SUMPRODUCT(FA$16:FA$75,Sites!$Q$4:$Q$63)*INDEX(_crop_water_reqs,,FA$4)*_base_irri_water_demand</f>
        <v>1566457.873344</v>
      </c>
      <c r="FB83" s="413" cm="1">
        <f t="array" ref="FB83">SUMPRODUCT(FB$16:FB$75,Sites!$Q$4:$Q$63)*INDEX(_crop_water_reqs,,FB$4)*_base_irri_water_demand</f>
        <v>266649.17086080002</v>
      </c>
      <c r="FC83" s="413" cm="1">
        <f t="array" ref="FC83">SUMPRODUCT(FC$16:FC$75,Sites!$Q$4:$Q$63)*INDEX(_crop_water_reqs,,FC$4)*_base_irri_water_demand</f>
        <v>0</v>
      </c>
      <c r="FD83" s="413" cm="1">
        <f t="array" ref="FD83">SUMPRODUCT(FD$16:FD$75,Sites!$Q$4:$Q$63)*INDEX(_crop_water_reqs,,FD$4)*_base_irri_water_demand</f>
        <v>1112148.7453440002</v>
      </c>
      <c r="FE83" s="413" cm="1">
        <f t="array" ref="FE83">SUMPRODUCT(FE$16:FE$75,Sites!$Q$4:$Q$63)*INDEX(_crop_water_reqs,,FE$4)*_base_irri_water_demand</f>
        <v>965194.88607360004</v>
      </c>
      <c r="FF83" s="413" cm="1">
        <f t="array" ref="FF83">SUMPRODUCT(FF$16:FF$75,Sites!$Q$4:$Q$63)*INDEX(_crop_water_reqs,,FF$4)*_base_irri_water_demand</f>
        <v>944962.98624000011</v>
      </c>
      <c r="FG83" s="413" cm="1">
        <f t="array" ref="FG83">SUMPRODUCT(FG$16:FG$75,Sites!$Q$4:$Q$63)*INDEX(_crop_water_reqs,,FG$4)*_base_irri_water_demand</f>
        <v>938905.53120000008</v>
      </c>
      <c r="FH83" s="413" cm="1">
        <f t="array" ref="FH83">SUMPRODUCT(FH$16:FH$75,Sites!$Q$4:$Q$63)*INDEX(_crop_water_reqs,,FH$4)*_base_irri_water_demand</f>
        <v>1363290.8313024002</v>
      </c>
      <c r="FI83" s="413" cm="1">
        <f t="array" ref="FI83">SUMPRODUCT(FI$16:FI$75,Sites!$Q$4:$Q$63)*INDEX(_crop_water_reqs,,FI$4)*_base_irri_water_demand</f>
        <v>1526478.6700799996</v>
      </c>
      <c r="FJ83" s="413" cm="1">
        <f t="array" ref="FJ83">SUMPRODUCT(FJ$16:FJ$75,Sites!$Q$4:$Q$63)*INDEX(_crop_water_reqs,,FJ$4)*_base_irri_water_demand</f>
        <v>2046814.0580159996</v>
      </c>
      <c r="FK83" s="413" cm="1">
        <f t="array" ref="FK83">SUMPRODUCT(FK$16:FK$75,Sites!$Q$4:$Q$63)*INDEX(_crop_water_reqs,,FK$4)*_base_irri_water_demand</f>
        <v>1660954.171968</v>
      </c>
      <c r="FL83" s="413" cm="1">
        <f t="array" ref="FL83">SUMPRODUCT(FL$16:FL$75,Sites!$Q$4:$Q$63)*INDEX(_crop_water_reqs,,FL$4)*_base_irri_water_demand</f>
        <v>1314467.7436799996</v>
      </c>
      <c r="FM83" s="413" cm="1">
        <f t="array" ref="FM83">SUMPRODUCT(FM$16:FM$75,Sites!$Q$4:$Q$63)*INDEX(_crop_water_reqs,,FM$4)*_base_irri_water_demand</f>
        <v>1566457.873344</v>
      </c>
      <c r="FN83" s="413" cm="1">
        <f t="array" ref="FN83">SUMPRODUCT(FN$16:FN$75,Sites!$Q$4:$Q$63)*INDEX(_crop_water_reqs,,FN$4)*_base_irri_water_demand</f>
        <v>266649.17086080002</v>
      </c>
      <c r="FO83" s="413" cm="1">
        <f t="array" ref="FO83">SUMPRODUCT(FO$16:FO$75,Sites!$Q$4:$Q$63)*INDEX(_crop_water_reqs,,FO$4)*_base_irri_water_demand</f>
        <v>0</v>
      </c>
      <c r="FP83" s="413" cm="1">
        <f t="array" ref="FP83">SUMPRODUCT(FP$16:FP$75,Sites!$Q$4:$Q$63)*INDEX(_crop_water_reqs,,FP$4)*_base_irri_water_demand</f>
        <v>1112148.7453440002</v>
      </c>
      <c r="FQ83" s="413" cm="1">
        <f t="array" ref="FQ83">SUMPRODUCT(FQ$16:FQ$75,Sites!$Q$4:$Q$63)*INDEX(_crop_water_reqs,,FQ$4)*_base_irri_water_demand</f>
        <v>965194.88607360004</v>
      </c>
      <c r="FR83" s="413" cm="1">
        <f t="array" ref="FR83">SUMPRODUCT(FR$16:FR$75,Sites!$Q$4:$Q$63)*INDEX(_crop_water_reqs,,FR$4)*_base_irri_water_demand</f>
        <v>944962.98624000011</v>
      </c>
      <c r="FS83" s="413" cm="1">
        <f t="array" ref="FS83">SUMPRODUCT(FS$16:FS$75,Sites!$Q$4:$Q$63)*INDEX(_crop_water_reqs,,FS$4)*_base_irri_water_demand</f>
        <v>938905.53120000008</v>
      </c>
      <c r="FT83" s="413" cm="1">
        <f t="array" ref="FT83">SUMPRODUCT(FT$16:FT$75,Sites!$Q$4:$Q$63)*INDEX(_crop_water_reqs,,FT$4)*_base_irri_water_demand</f>
        <v>1363290.8313024002</v>
      </c>
      <c r="FU83" s="413" cm="1">
        <f t="array" ref="FU83">SUMPRODUCT(FU$16:FU$75,Sites!$Q$4:$Q$63)*INDEX(_crop_water_reqs,,FU$4)*_base_irri_water_demand</f>
        <v>1526478.6700799996</v>
      </c>
      <c r="FV83" s="413" cm="1">
        <f t="array" ref="FV83">SUMPRODUCT(FV$16:FV$75,Sites!$Q$4:$Q$63)*INDEX(_crop_water_reqs,,FV$4)*_base_irri_water_demand</f>
        <v>2046814.0580159996</v>
      </c>
      <c r="FW83" s="413" cm="1">
        <f t="array" ref="FW83">SUMPRODUCT(FW$16:FW$75,Sites!$Q$4:$Q$63)*INDEX(_crop_water_reqs,,FW$4)*_base_irri_water_demand</f>
        <v>1660954.171968</v>
      </c>
      <c r="FX83" s="413" cm="1">
        <f t="array" ref="FX83">SUMPRODUCT(FX$16:FX$75,Sites!$Q$4:$Q$63)*INDEX(_crop_water_reqs,,FX$4)*_base_irri_water_demand</f>
        <v>1314467.7436799996</v>
      </c>
      <c r="FY83" s="413" cm="1">
        <f t="array" ref="FY83">SUMPRODUCT(FY$16:FY$75,Sites!$Q$4:$Q$63)*INDEX(_crop_water_reqs,,FY$4)*_base_irri_water_demand</f>
        <v>1566457.873344</v>
      </c>
      <c r="FZ83" s="413" cm="1">
        <f t="array" ref="FZ83">SUMPRODUCT(FZ$16:FZ$75,Sites!$Q$4:$Q$63)*INDEX(_crop_water_reqs,,FZ$4)*_base_irri_water_demand</f>
        <v>266649.17086080002</v>
      </c>
      <c r="GA83" s="413" cm="1">
        <f t="array" ref="GA83">SUMPRODUCT(GA$16:GA$75,Sites!$Q$4:$Q$63)*INDEX(_crop_water_reqs,,GA$4)*_base_irri_water_demand</f>
        <v>0</v>
      </c>
      <c r="GB83" s="413" cm="1">
        <f t="array" ref="GB83">SUMPRODUCT(GB$16:GB$75,Sites!$Q$4:$Q$63)*INDEX(_crop_water_reqs,,GB$4)*_base_irri_water_demand</f>
        <v>1112148.7453440002</v>
      </c>
      <c r="GC83" s="413" cm="1">
        <f t="array" ref="GC83">SUMPRODUCT(GC$16:GC$75,Sites!$Q$4:$Q$63)*INDEX(_crop_water_reqs,,GC$4)*_base_irri_water_demand</f>
        <v>965194.88607360004</v>
      </c>
      <c r="GD83" s="413" cm="1">
        <f t="array" ref="GD83">SUMPRODUCT(GD$16:GD$75,Sites!$Q$4:$Q$63)*INDEX(_crop_water_reqs,,GD$4)*_base_irri_water_demand</f>
        <v>944962.98624000011</v>
      </c>
      <c r="GE83" s="413" cm="1">
        <f t="array" ref="GE83">SUMPRODUCT(GE$16:GE$75,Sites!$Q$4:$Q$63)*INDEX(_crop_water_reqs,,GE$4)*_base_irri_water_demand</f>
        <v>938905.53120000008</v>
      </c>
      <c r="GF83" s="413" cm="1">
        <f t="array" ref="GF83">SUMPRODUCT(GF$16:GF$75,Sites!$Q$4:$Q$63)*INDEX(_crop_water_reqs,,GF$4)*_base_irri_water_demand</f>
        <v>1363290.8313024002</v>
      </c>
      <c r="GG83" s="413" cm="1">
        <f t="array" ref="GG83">SUMPRODUCT(GG$16:GG$75,Sites!$Q$4:$Q$63)*INDEX(_crop_water_reqs,,GG$4)*_base_irri_water_demand</f>
        <v>1526478.6700799996</v>
      </c>
      <c r="GH83" s="413" cm="1">
        <f t="array" ref="GH83">SUMPRODUCT(GH$16:GH$75,Sites!$Q$4:$Q$63)*INDEX(_crop_water_reqs,,GH$4)*_base_irri_water_demand</f>
        <v>2046814.0580159996</v>
      </c>
      <c r="GI83" s="413" cm="1">
        <f t="array" ref="GI83">SUMPRODUCT(GI$16:GI$75,Sites!$Q$4:$Q$63)*INDEX(_crop_water_reqs,,GI$4)*_base_irri_water_demand</f>
        <v>1660954.171968</v>
      </c>
      <c r="GJ83" s="413" cm="1">
        <f t="array" ref="GJ83">SUMPRODUCT(GJ$16:GJ$75,Sites!$Q$4:$Q$63)*INDEX(_crop_water_reqs,,GJ$4)*_base_irri_water_demand</f>
        <v>1314467.7436799996</v>
      </c>
      <c r="GK83" s="413" cm="1">
        <f t="array" ref="GK83">SUMPRODUCT(GK$16:GK$75,Sites!$Q$4:$Q$63)*INDEX(_crop_water_reqs,,GK$4)*_base_irri_water_demand</f>
        <v>1566457.873344</v>
      </c>
      <c r="GL83" s="413" cm="1">
        <f t="array" ref="GL83">SUMPRODUCT(GL$16:GL$75,Sites!$Q$4:$Q$63)*INDEX(_crop_water_reqs,,GL$4)*_base_irri_water_demand</f>
        <v>266649.17086080002</v>
      </c>
      <c r="GM83" s="413" cm="1">
        <f t="array" ref="GM83">SUMPRODUCT(GM$16:GM$75,Sites!$Q$4:$Q$63)*INDEX(_crop_water_reqs,,GM$4)*_base_irri_water_demand</f>
        <v>0</v>
      </c>
      <c r="GN83" s="413" cm="1">
        <f t="array" ref="GN83">SUMPRODUCT(GN$16:GN$75,Sites!$Q$4:$Q$63)*INDEX(_crop_water_reqs,,GN$4)*_base_irri_water_demand</f>
        <v>1112148.7453440002</v>
      </c>
      <c r="GO83" s="413" cm="1">
        <f t="array" ref="GO83">SUMPRODUCT(GO$16:GO$75,Sites!$Q$4:$Q$63)*INDEX(_crop_water_reqs,,GO$4)*_base_irri_water_demand</f>
        <v>965194.88607360004</v>
      </c>
      <c r="GP83" s="413" cm="1">
        <f t="array" ref="GP83">SUMPRODUCT(GP$16:GP$75,Sites!$Q$4:$Q$63)*INDEX(_crop_water_reqs,,GP$4)*_base_irri_water_demand</f>
        <v>944962.98624000011</v>
      </c>
      <c r="GQ83" s="413" cm="1">
        <f t="array" ref="GQ83">SUMPRODUCT(GQ$16:GQ$75,Sites!$Q$4:$Q$63)*INDEX(_crop_water_reqs,,GQ$4)*_base_irri_water_demand</f>
        <v>938905.53120000008</v>
      </c>
      <c r="GR83" s="413" cm="1">
        <f t="array" ref="GR83">SUMPRODUCT(GR$16:GR$75,Sites!$Q$4:$Q$63)*INDEX(_crop_water_reqs,,GR$4)*_base_irri_water_demand</f>
        <v>1363290.8313024002</v>
      </c>
      <c r="GS83" s="413" cm="1">
        <f t="array" ref="GS83">SUMPRODUCT(GS$16:GS$75,Sites!$Q$4:$Q$63)*INDEX(_crop_water_reqs,,GS$4)*_base_irri_water_demand</f>
        <v>1526478.6700799996</v>
      </c>
      <c r="GT83" s="413" cm="1">
        <f t="array" ref="GT83">SUMPRODUCT(GT$16:GT$75,Sites!$Q$4:$Q$63)*INDEX(_crop_water_reqs,,GT$4)*_base_irri_water_demand</f>
        <v>2046814.0580159996</v>
      </c>
      <c r="GU83" s="413" cm="1">
        <f t="array" ref="GU83">SUMPRODUCT(GU$16:GU$75,Sites!$Q$4:$Q$63)*INDEX(_crop_water_reqs,,GU$4)*_base_irri_water_demand</f>
        <v>1660954.171968</v>
      </c>
      <c r="GV83" s="413" cm="1">
        <f t="array" ref="GV83">SUMPRODUCT(GV$16:GV$75,Sites!$Q$4:$Q$63)*INDEX(_crop_water_reqs,,GV$4)*_base_irri_water_demand</f>
        <v>1314467.7436799996</v>
      </c>
      <c r="GW83" s="413" cm="1">
        <f t="array" ref="GW83">SUMPRODUCT(GW$16:GW$75,Sites!$Q$4:$Q$63)*INDEX(_crop_water_reqs,,GW$4)*_base_irri_water_demand</f>
        <v>1566457.873344</v>
      </c>
      <c r="GX83" s="413" cm="1">
        <f t="array" ref="GX83">SUMPRODUCT(GX$16:GX$75,Sites!$Q$4:$Q$63)*INDEX(_crop_water_reqs,,GX$4)*_base_irri_water_demand</f>
        <v>266649.17086080002</v>
      </c>
      <c r="GY83" s="413" cm="1">
        <f t="array" ref="GY83">SUMPRODUCT(GY$16:GY$75,Sites!$Q$4:$Q$63)*INDEX(_crop_water_reqs,,GY$4)*_base_irri_water_demand</f>
        <v>0</v>
      </c>
      <c r="GZ83" s="413" cm="1">
        <f t="array" ref="GZ83">SUMPRODUCT(GZ$16:GZ$75,Sites!$Q$4:$Q$63)*INDEX(_crop_water_reqs,,GZ$4)*_base_irri_water_demand</f>
        <v>1112148.7453440002</v>
      </c>
      <c r="HA83" s="413" cm="1">
        <f t="array" ref="HA83">SUMPRODUCT(HA$16:HA$75,Sites!$Q$4:$Q$63)*INDEX(_crop_water_reqs,,HA$4)*_base_irri_water_demand</f>
        <v>965194.88607360004</v>
      </c>
      <c r="HB83" s="413" cm="1">
        <f t="array" ref="HB83">SUMPRODUCT(HB$16:HB$75,Sites!$Q$4:$Q$63)*INDEX(_crop_water_reqs,,HB$4)*_base_irri_water_demand</f>
        <v>944962.98624000011</v>
      </c>
      <c r="HC83" s="413" cm="1">
        <f t="array" ref="HC83">SUMPRODUCT(HC$16:HC$75,Sites!$Q$4:$Q$63)*INDEX(_crop_water_reqs,,HC$4)*_base_irri_water_demand</f>
        <v>938905.53120000008</v>
      </c>
      <c r="HD83" s="413" cm="1">
        <f t="array" ref="HD83">SUMPRODUCT(HD$16:HD$75,Sites!$Q$4:$Q$63)*INDEX(_crop_water_reqs,,HD$4)*_base_irri_water_demand</f>
        <v>1363290.8313024002</v>
      </c>
      <c r="HE83" s="413" cm="1">
        <f t="array" ref="HE83">SUMPRODUCT(HE$16:HE$75,Sites!$Q$4:$Q$63)*INDEX(_crop_water_reqs,,HE$4)*_base_irri_water_demand</f>
        <v>1526478.6700799996</v>
      </c>
      <c r="HF83" s="413" cm="1">
        <f t="array" ref="HF83">SUMPRODUCT(HF$16:HF$75,Sites!$Q$4:$Q$63)*INDEX(_crop_water_reqs,,HF$4)*_base_irri_water_demand</f>
        <v>2046814.0580159996</v>
      </c>
      <c r="HG83" s="413" cm="1">
        <f t="array" ref="HG83">SUMPRODUCT(HG$16:HG$75,Sites!$Q$4:$Q$63)*INDEX(_crop_water_reqs,,HG$4)*_base_irri_water_demand</f>
        <v>1660954.171968</v>
      </c>
      <c r="HH83" s="413" cm="1">
        <f t="array" ref="HH83">SUMPRODUCT(HH$16:HH$75,Sites!$Q$4:$Q$63)*INDEX(_crop_water_reqs,,HH$4)*_base_irri_water_demand</f>
        <v>1314467.7436799996</v>
      </c>
      <c r="HI83" s="413" cm="1">
        <f t="array" ref="HI83">SUMPRODUCT(HI$16:HI$75,Sites!$Q$4:$Q$63)*INDEX(_crop_water_reqs,,HI$4)*_base_irri_water_demand</f>
        <v>1566457.873344</v>
      </c>
      <c r="HJ83" s="413" cm="1">
        <f t="array" ref="HJ83">SUMPRODUCT(HJ$16:HJ$75,Sites!$Q$4:$Q$63)*INDEX(_crop_water_reqs,,HJ$4)*_base_irri_water_demand</f>
        <v>266649.17086080002</v>
      </c>
      <c r="HK83" s="413" cm="1">
        <f t="array" ref="HK83">SUMPRODUCT(HK$16:HK$75,Sites!$Q$4:$Q$63)*INDEX(_crop_water_reqs,,HK$4)*_base_irri_water_demand</f>
        <v>0</v>
      </c>
      <c r="HL83" s="413" cm="1">
        <f t="array" ref="HL83">SUMPRODUCT(HL$16:HL$75,Sites!$Q$4:$Q$63)*INDEX(_crop_water_reqs,,HL$4)*_base_irri_water_demand</f>
        <v>1112148.7453440002</v>
      </c>
      <c r="HM83" s="413" cm="1">
        <f t="array" ref="HM83">SUMPRODUCT(HM$16:HM$75,Sites!$Q$4:$Q$63)*INDEX(_crop_water_reqs,,HM$4)*_base_irri_water_demand</f>
        <v>965194.88607360004</v>
      </c>
      <c r="HN83" s="413" cm="1">
        <f t="array" ref="HN83">SUMPRODUCT(HN$16:HN$75,Sites!$Q$4:$Q$63)*INDEX(_crop_water_reqs,,HN$4)*_base_irri_water_demand</f>
        <v>944962.98624000011</v>
      </c>
      <c r="HO83" s="413" cm="1">
        <f t="array" ref="HO83">SUMPRODUCT(HO$16:HO$75,Sites!$Q$4:$Q$63)*INDEX(_crop_water_reqs,,HO$4)*_base_irri_water_demand</f>
        <v>938905.53120000008</v>
      </c>
      <c r="HP83" s="413" cm="1">
        <f t="array" ref="HP83">SUMPRODUCT(HP$16:HP$75,Sites!$Q$4:$Q$63)*INDEX(_crop_water_reqs,,HP$4)*_base_irri_water_demand</f>
        <v>1363290.8313024002</v>
      </c>
      <c r="HQ83" s="413" cm="1">
        <f t="array" ref="HQ83">SUMPRODUCT(HQ$16:HQ$75,Sites!$Q$4:$Q$63)*INDEX(_crop_water_reqs,,HQ$4)*_base_irri_water_demand</f>
        <v>1526478.6700799996</v>
      </c>
      <c r="HR83" s="413" cm="1">
        <f t="array" ref="HR83">SUMPRODUCT(HR$16:HR$75,Sites!$Q$4:$Q$63)*INDEX(_crop_water_reqs,,HR$4)*_base_irri_water_demand</f>
        <v>2046814.0580159996</v>
      </c>
      <c r="HS83" s="413" cm="1">
        <f t="array" ref="HS83">SUMPRODUCT(HS$16:HS$75,Sites!$Q$4:$Q$63)*INDEX(_crop_water_reqs,,HS$4)*_base_irri_water_demand</f>
        <v>1660954.171968</v>
      </c>
      <c r="HT83" s="413" cm="1">
        <f t="array" ref="HT83">SUMPRODUCT(HT$16:HT$75,Sites!$Q$4:$Q$63)*INDEX(_crop_water_reqs,,HT$4)*_base_irri_water_demand</f>
        <v>1314467.7436799996</v>
      </c>
      <c r="HU83" s="413" cm="1">
        <f t="array" ref="HU83">SUMPRODUCT(HU$16:HU$75,Sites!$Q$4:$Q$63)*INDEX(_crop_water_reqs,,HU$4)*_base_irri_water_demand</f>
        <v>1566457.873344</v>
      </c>
      <c r="HV83" s="413" cm="1">
        <f t="array" ref="HV83">SUMPRODUCT(HV$16:HV$75,Sites!$Q$4:$Q$63)*INDEX(_crop_water_reqs,,HV$4)*_base_irri_water_demand</f>
        <v>266649.17086080002</v>
      </c>
      <c r="HW83" s="413" cm="1">
        <f t="array" ref="HW83">SUMPRODUCT(HW$16:HW$75,Sites!$Q$4:$Q$63)*INDEX(_crop_water_reqs,,HW$4)*_base_irri_water_demand</f>
        <v>0</v>
      </c>
      <c r="HX83" s="413" cm="1">
        <f t="array" ref="HX83">SUMPRODUCT(HX$16:HX$75,Sites!$Q$4:$Q$63)*INDEX(_crop_water_reqs,,HX$4)*_base_irri_water_demand</f>
        <v>1112148.7453440002</v>
      </c>
      <c r="HY83" s="413" cm="1">
        <f t="array" ref="HY83">SUMPRODUCT(HY$16:HY$75,Sites!$Q$4:$Q$63)*INDEX(_crop_water_reqs,,HY$4)*_base_irri_water_demand</f>
        <v>965194.88607360004</v>
      </c>
      <c r="HZ83" s="413" cm="1">
        <f t="array" ref="HZ83">SUMPRODUCT(HZ$16:HZ$75,Sites!$Q$4:$Q$63)*INDEX(_crop_water_reqs,,HZ$4)*_base_irri_water_demand</f>
        <v>944962.98624000011</v>
      </c>
      <c r="IA83" s="413" cm="1">
        <f t="array" ref="IA83">SUMPRODUCT(IA$16:IA$75,Sites!$Q$4:$Q$63)*INDEX(_crop_water_reqs,,IA$4)*_base_irri_water_demand</f>
        <v>938905.53120000008</v>
      </c>
      <c r="IB83" s="413" cm="1">
        <f t="array" ref="IB83">SUMPRODUCT(IB$16:IB$75,Sites!$Q$4:$Q$63)*INDEX(_crop_water_reqs,,IB$4)*_base_irri_water_demand</f>
        <v>1363290.8313024002</v>
      </c>
      <c r="IC83" s="413" cm="1">
        <f t="array" ref="IC83">SUMPRODUCT(IC$16:IC$75,Sites!$Q$4:$Q$63)*INDEX(_crop_water_reqs,,IC$4)*_base_irri_water_demand</f>
        <v>1526478.6700799996</v>
      </c>
      <c r="ID83" s="413" cm="1">
        <f t="array" ref="ID83">SUMPRODUCT(ID$16:ID$75,Sites!$Q$4:$Q$63)*INDEX(_crop_water_reqs,,ID$4)*_base_irri_water_demand</f>
        <v>2046814.0580159996</v>
      </c>
      <c r="IE83" s="413" cm="1">
        <f t="array" ref="IE83">SUMPRODUCT(IE$16:IE$75,Sites!$Q$4:$Q$63)*INDEX(_crop_water_reqs,,IE$4)*_base_irri_water_demand</f>
        <v>1660954.171968</v>
      </c>
      <c r="IF83" s="413" cm="1">
        <f t="array" ref="IF83">SUMPRODUCT(IF$16:IF$75,Sites!$Q$4:$Q$63)*INDEX(_crop_water_reqs,,IF$4)*_base_irri_water_demand</f>
        <v>1314467.7436799996</v>
      </c>
      <c r="IG83" s="413" cm="1">
        <f t="array" ref="IG83">SUMPRODUCT(IG$16:IG$75,Sites!$Q$4:$Q$63)*INDEX(_crop_water_reqs,,IG$4)*_base_irri_water_demand</f>
        <v>1566457.873344</v>
      </c>
      <c r="IH83" s="413" cm="1">
        <f t="array" ref="IH83">SUMPRODUCT(IH$16:IH$75,Sites!$Q$4:$Q$63)*INDEX(_crop_water_reqs,,IH$4)*_base_irri_water_demand</f>
        <v>266649.17086080002</v>
      </c>
      <c r="II83" s="413" cm="1">
        <f t="array" ref="II83">SUMPRODUCT(II$16:II$75,Sites!$Q$4:$Q$63)*INDEX(_crop_water_reqs,,II$4)*_base_irri_water_demand</f>
        <v>0</v>
      </c>
      <c r="IJ83" s="413" cm="1">
        <f t="array" ref="IJ83">SUMPRODUCT(IJ$16:IJ$75,Sites!$Q$4:$Q$63)*INDEX(_crop_water_reqs,,IJ$4)*_base_irri_water_demand</f>
        <v>1112148.7453440002</v>
      </c>
      <c r="IK83" s="413" cm="1">
        <f t="array" ref="IK83">SUMPRODUCT(IK$16:IK$75,Sites!$Q$4:$Q$63)*INDEX(_crop_water_reqs,,IK$4)*_base_irri_water_demand</f>
        <v>965194.88607360004</v>
      </c>
      <c r="IL83" s="413" cm="1">
        <f t="array" ref="IL83">SUMPRODUCT(IL$16:IL$75,Sites!$Q$4:$Q$63)*INDEX(_crop_water_reqs,,IL$4)*_base_irri_water_demand</f>
        <v>944962.98624000011</v>
      </c>
      <c r="IM83" s="413" cm="1">
        <f t="array" ref="IM83">SUMPRODUCT(IM$16:IM$75,Sites!$Q$4:$Q$63)*INDEX(_crop_water_reqs,,IM$4)*_base_irri_water_demand</f>
        <v>938905.53120000008</v>
      </c>
      <c r="IN83" s="413" cm="1">
        <f t="array" ref="IN83">SUMPRODUCT(IN$16:IN$75,Sites!$Q$4:$Q$63)*INDEX(_crop_water_reqs,,IN$4)*_base_irri_water_demand</f>
        <v>1363290.8313024002</v>
      </c>
    </row>
    <row r="84" spans="1:248" ht="12.95" customHeight="1">
      <c r="B84" s="1" t="s">
        <v>638</v>
      </c>
      <c r="C84" s="1"/>
      <c r="D84" s="1"/>
      <c r="E84" s="1"/>
      <c r="F84" s="84"/>
      <c r="G84" s="101" t="s">
        <v>11</v>
      </c>
      <c r="H84" s="1"/>
      <c r="I84" s="447">
        <v>0</v>
      </c>
      <c r="J84" s="447">
        <v>0</v>
      </c>
      <c r="K84" s="447">
        <v>0</v>
      </c>
      <c r="L84" s="447">
        <v>0</v>
      </c>
      <c r="M84" s="447">
        <v>0</v>
      </c>
      <c r="N84" s="447">
        <v>0</v>
      </c>
      <c r="O84" s="447">
        <v>0</v>
      </c>
      <c r="P84" s="447">
        <v>0</v>
      </c>
      <c r="Q84" s="447">
        <v>0</v>
      </c>
      <c r="R84" s="447">
        <v>0</v>
      </c>
      <c r="S84" s="447">
        <v>0</v>
      </c>
      <c r="T84" s="447">
        <v>0</v>
      </c>
      <c r="U84" s="447">
        <v>0</v>
      </c>
      <c r="V84" s="447">
        <v>0</v>
      </c>
      <c r="W84" s="447">
        <v>0</v>
      </c>
      <c r="X84" s="447">
        <v>0</v>
      </c>
      <c r="Y84" s="447">
        <v>0</v>
      </c>
      <c r="Z84" s="447">
        <v>0</v>
      </c>
      <c r="AA84" s="447">
        <v>0</v>
      </c>
      <c r="AB84" s="447">
        <v>0</v>
      </c>
      <c r="AC84" s="447">
        <v>0</v>
      </c>
      <c r="AD84" s="447">
        <v>0</v>
      </c>
      <c r="AE84" s="447">
        <v>0</v>
      </c>
      <c r="AF84" s="447">
        <v>0</v>
      </c>
      <c r="AG84" s="447">
        <v>0</v>
      </c>
      <c r="AH84" s="447">
        <v>0</v>
      </c>
      <c r="AI84" s="447">
        <v>0</v>
      </c>
      <c r="AJ84" s="447">
        <v>0</v>
      </c>
      <c r="AK84" s="447">
        <v>0</v>
      </c>
      <c r="AL84" s="447">
        <v>0</v>
      </c>
      <c r="AM84" s="447">
        <v>0</v>
      </c>
      <c r="AN84" s="447">
        <v>0</v>
      </c>
      <c r="AO84" s="447">
        <v>0</v>
      </c>
      <c r="AP84" s="447">
        <v>0</v>
      </c>
      <c r="AQ84" s="447">
        <v>0</v>
      </c>
      <c r="AR84" s="447">
        <v>0</v>
      </c>
      <c r="AS84" s="447">
        <v>0</v>
      </c>
      <c r="AT84" s="447">
        <v>0</v>
      </c>
      <c r="AU84" s="447">
        <v>0</v>
      </c>
      <c r="AV84" s="447">
        <v>0</v>
      </c>
      <c r="AW84" s="447">
        <v>0</v>
      </c>
      <c r="AX84" s="447">
        <v>0</v>
      </c>
      <c r="AY84" s="447">
        <v>0</v>
      </c>
      <c r="AZ84" s="447">
        <v>0</v>
      </c>
      <c r="BA84" s="447">
        <v>0</v>
      </c>
      <c r="BB84" s="447">
        <v>0</v>
      </c>
      <c r="BC84" s="447">
        <v>0</v>
      </c>
      <c r="BD84" s="447">
        <v>0</v>
      </c>
      <c r="BE84" s="447">
        <v>0</v>
      </c>
      <c r="BF84" s="447">
        <v>0</v>
      </c>
      <c r="BG84" s="447">
        <v>0</v>
      </c>
      <c r="BH84" s="447">
        <v>0</v>
      </c>
      <c r="BI84" s="447">
        <v>0</v>
      </c>
      <c r="BJ84" s="447">
        <v>0</v>
      </c>
      <c r="BK84" s="447">
        <v>0</v>
      </c>
      <c r="BL84" s="447">
        <v>0</v>
      </c>
      <c r="BM84" s="447">
        <v>0</v>
      </c>
      <c r="BN84" s="447">
        <v>0</v>
      </c>
      <c r="BO84" s="447">
        <v>0</v>
      </c>
      <c r="BP84" s="447">
        <v>0</v>
      </c>
      <c r="BQ84" s="447">
        <v>0</v>
      </c>
      <c r="BR84" s="447">
        <v>0</v>
      </c>
      <c r="BS84" s="447">
        <v>0</v>
      </c>
      <c r="BT84" s="447">
        <v>0</v>
      </c>
      <c r="BU84" s="447">
        <v>0</v>
      </c>
      <c r="BV84" s="447">
        <v>0</v>
      </c>
      <c r="BW84" s="447">
        <v>0</v>
      </c>
      <c r="BX84" s="447">
        <v>0</v>
      </c>
      <c r="BY84" s="447">
        <v>0</v>
      </c>
      <c r="BZ84" s="447">
        <v>0</v>
      </c>
      <c r="CA84" s="447">
        <v>0</v>
      </c>
      <c r="CB84" s="447">
        <v>0</v>
      </c>
      <c r="CC84" s="447">
        <v>0</v>
      </c>
      <c r="CD84" s="447">
        <v>0</v>
      </c>
      <c r="CE84" s="447">
        <v>0</v>
      </c>
      <c r="CF84" s="447">
        <v>0</v>
      </c>
      <c r="CG84" s="447">
        <v>0</v>
      </c>
      <c r="CH84" s="447">
        <v>0</v>
      </c>
      <c r="CI84" s="447">
        <v>0</v>
      </c>
      <c r="CJ84" s="447">
        <v>0</v>
      </c>
      <c r="CK84" s="447">
        <v>0</v>
      </c>
      <c r="CL84" s="447">
        <v>0</v>
      </c>
      <c r="CM84" s="447">
        <v>0</v>
      </c>
      <c r="CN84" s="447">
        <v>0</v>
      </c>
      <c r="CO84" s="447">
        <v>0</v>
      </c>
      <c r="CP84" s="447">
        <v>0</v>
      </c>
      <c r="CQ84" s="447">
        <v>0</v>
      </c>
      <c r="CR84" s="447">
        <v>0</v>
      </c>
      <c r="CS84" s="447">
        <v>0</v>
      </c>
      <c r="CT84" s="447">
        <v>0</v>
      </c>
      <c r="CU84" s="447">
        <v>0</v>
      </c>
      <c r="CV84" s="447">
        <v>0</v>
      </c>
      <c r="CW84" s="447">
        <v>0</v>
      </c>
      <c r="CX84" s="447">
        <v>0</v>
      </c>
      <c r="CY84" s="447">
        <v>0</v>
      </c>
      <c r="CZ84" s="447">
        <v>0</v>
      </c>
      <c r="DA84" s="447">
        <v>0</v>
      </c>
      <c r="DB84" s="447">
        <v>0</v>
      </c>
      <c r="DC84" s="447">
        <v>0</v>
      </c>
      <c r="DD84" s="447">
        <v>0</v>
      </c>
      <c r="DE84" s="447">
        <v>0</v>
      </c>
      <c r="DF84" s="447">
        <v>0</v>
      </c>
      <c r="DG84" s="447">
        <v>0</v>
      </c>
      <c r="DH84" s="447">
        <v>0</v>
      </c>
      <c r="DI84" s="447">
        <v>0</v>
      </c>
      <c r="DJ84" s="447">
        <v>0</v>
      </c>
      <c r="DK84" s="447">
        <v>0</v>
      </c>
      <c r="DL84" s="447">
        <v>0</v>
      </c>
      <c r="DM84" s="447">
        <v>0</v>
      </c>
      <c r="DN84" s="447">
        <v>0</v>
      </c>
      <c r="DO84" s="447">
        <v>0</v>
      </c>
      <c r="DP84" s="447">
        <v>0</v>
      </c>
      <c r="DQ84" s="447">
        <v>0</v>
      </c>
      <c r="DR84" s="447">
        <v>0</v>
      </c>
      <c r="DS84" s="447">
        <v>0</v>
      </c>
      <c r="DT84" s="447">
        <v>0</v>
      </c>
      <c r="DU84" s="447">
        <v>0</v>
      </c>
      <c r="DV84" s="447">
        <v>0</v>
      </c>
      <c r="DW84" s="447">
        <v>0</v>
      </c>
      <c r="DX84" s="447">
        <v>0</v>
      </c>
      <c r="DY84" s="447">
        <v>0</v>
      </c>
      <c r="DZ84" s="447">
        <v>0</v>
      </c>
      <c r="EA84" s="447">
        <v>0</v>
      </c>
      <c r="EB84" s="447">
        <v>0</v>
      </c>
      <c r="EC84" s="447">
        <v>0</v>
      </c>
      <c r="ED84" s="447">
        <v>0</v>
      </c>
      <c r="EE84" s="447">
        <v>0</v>
      </c>
      <c r="EF84" s="447">
        <v>0</v>
      </c>
      <c r="EG84" s="447">
        <v>0</v>
      </c>
      <c r="EH84" s="447">
        <v>0</v>
      </c>
      <c r="EI84" s="447">
        <v>0</v>
      </c>
      <c r="EJ84" s="447">
        <v>0</v>
      </c>
      <c r="EK84" s="447">
        <v>0</v>
      </c>
      <c r="EL84" s="447">
        <v>0</v>
      </c>
      <c r="EM84" s="447">
        <v>0</v>
      </c>
      <c r="EN84" s="447">
        <v>0</v>
      </c>
      <c r="EO84" s="447">
        <v>0</v>
      </c>
      <c r="EP84" s="447">
        <v>0</v>
      </c>
      <c r="EQ84" s="447">
        <v>0</v>
      </c>
      <c r="ER84" s="447">
        <v>0</v>
      </c>
      <c r="ES84" s="447">
        <v>0</v>
      </c>
      <c r="ET84" s="447">
        <v>0</v>
      </c>
      <c r="EU84" s="447">
        <v>0</v>
      </c>
      <c r="EV84" s="447">
        <v>0</v>
      </c>
      <c r="EW84" s="447">
        <v>0</v>
      </c>
      <c r="EX84" s="447">
        <v>0</v>
      </c>
      <c r="EY84" s="447">
        <v>0</v>
      </c>
      <c r="EZ84" s="447">
        <v>0</v>
      </c>
      <c r="FA84" s="447">
        <v>0</v>
      </c>
      <c r="FB84" s="447">
        <v>0</v>
      </c>
      <c r="FC84" s="447">
        <v>0</v>
      </c>
      <c r="FD84" s="447">
        <v>0</v>
      </c>
      <c r="FE84" s="447">
        <v>0</v>
      </c>
      <c r="FF84" s="447">
        <v>0</v>
      </c>
      <c r="FG84" s="447">
        <v>0</v>
      </c>
      <c r="FH84" s="447">
        <v>0</v>
      </c>
      <c r="FI84" s="447">
        <v>0</v>
      </c>
      <c r="FJ84" s="447">
        <v>0</v>
      </c>
      <c r="FK84" s="447">
        <v>0</v>
      </c>
      <c r="FL84" s="447">
        <v>0</v>
      </c>
      <c r="FM84" s="447">
        <v>0</v>
      </c>
      <c r="FN84" s="447">
        <v>0</v>
      </c>
      <c r="FO84" s="447">
        <v>0</v>
      </c>
      <c r="FP84" s="447">
        <v>0</v>
      </c>
      <c r="FQ84" s="447">
        <v>0</v>
      </c>
      <c r="FR84" s="447">
        <v>0</v>
      </c>
      <c r="FS84" s="447">
        <v>0</v>
      </c>
      <c r="FT84" s="447">
        <v>0</v>
      </c>
      <c r="FU84" s="447">
        <v>0</v>
      </c>
      <c r="FV84" s="447">
        <v>0</v>
      </c>
      <c r="FW84" s="447">
        <v>0</v>
      </c>
      <c r="FX84" s="447">
        <v>0</v>
      </c>
      <c r="FY84" s="447">
        <v>0</v>
      </c>
      <c r="FZ84" s="447">
        <v>0</v>
      </c>
      <c r="GA84" s="447">
        <v>0</v>
      </c>
      <c r="GB84" s="447">
        <v>0</v>
      </c>
      <c r="GC84" s="447">
        <v>0</v>
      </c>
      <c r="GD84" s="447">
        <v>0</v>
      </c>
      <c r="GE84" s="447">
        <v>0</v>
      </c>
      <c r="GF84" s="447">
        <v>0</v>
      </c>
      <c r="GG84" s="447">
        <v>0</v>
      </c>
      <c r="GH84" s="447">
        <v>0</v>
      </c>
      <c r="GI84" s="447">
        <v>0</v>
      </c>
      <c r="GJ84" s="447">
        <v>0</v>
      </c>
      <c r="GK84" s="447">
        <v>0</v>
      </c>
      <c r="GL84" s="447">
        <v>0</v>
      </c>
      <c r="GM84" s="447">
        <v>0</v>
      </c>
      <c r="GN84" s="447">
        <v>0</v>
      </c>
      <c r="GO84" s="447">
        <v>0</v>
      </c>
      <c r="GP84" s="447">
        <v>0</v>
      </c>
      <c r="GQ84" s="447">
        <v>0</v>
      </c>
      <c r="GR84" s="447">
        <v>0</v>
      </c>
      <c r="GS84" s="447">
        <v>0</v>
      </c>
      <c r="GT84" s="447">
        <v>0</v>
      </c>
      <c r="GU84" s="447">
        <v>0</v>
      </c>
      <c r="GV84" s="447">
        <v>0</v>
      </c>
      <c r="GW84" s="447">
        <v>0</v>
      </c>
      <c r="GX84" s="447">
        <v>0</v>
      </c>
      <c r="GY84" s="447">
        <v>0</v>
      </c>
      <c r="GZ84" s="447">
        <v>0</v>
      </c>
      <c r="HA84" s="447">
        <v>0</v>
      </c>
      <c r="HB84" s="447">
        <v>0</v>
      </c>
      <c r="HC84" s="447">
        <v>0</v>
      </c>
      <c r="HD84" s="447">
        <v>0</v>
      </c>
      <c r="HE84" s="447">
        <v>0</v>
      </c>
      <c r="HF84" s="447">
        <v>0</v>
      </c>
      <c r="HG84" s="447">
        <v>0</v>
      </c>
      <c r="HH84" s="447">
        <v>0</v>
      </c>
      <c r="HI84" s="447">
        <v>0</v>
      </c>
      <c r="HJ84" s="447">
        <v>0</v>
      </c>
      <c r="HK84" s="447">
        <v>0</v>
      </c>
      <c r="HL84" s="447">
        <v>0</v>
      </c>
      <c r="HM84" s="447">
        <v>0</v>
      </c>
      <c r="HN84" s="447">
        <v>0</v>
      </c>
      <c r="HO84" s="447">
        <v>0</v>
      </c>
      <c r="HP84" s="447">
        <v>0</v>
      </c>
      <c r="HQ84" s="447">
        <v>0</v>
      </c>
      <c r="HR84" s="447">
        <v>0</v>
      </c>
      <c r="HS84" s="447">
        <v>0</v>
      </c>
      <c r="HT84" s="447">
        <v>0</v>
      </c>
      <c r="HU84" s="447">
        <v>0</v>
      </c>
      <c r="HV84" s="447">
        <v>0</v>
      </c>
      <c r="HW84" s="447">
        <v>0</v>
      </c>
      <c r="HX84" s="447">
        <v>0</v>
      </c>
      <c r="HY84" s="447">
        <v>0</v>
      </c>
      <c r="HZ84" s="447">
        <v>0</v>
      </c>
      <c r="IA84" s="447">
        <v>0</v>
      </c>
      <c r="IB84" s="447">
        <v>0</v>
      </c>
      <c r="IC84" s="447">
        <v>0</v>
      </c>
      <c r="ID84" s="447">
        <v>0</v>
      </c>
      <c r="IE84" s="447">
        <v>0</v>
      </c>
      <c r="IF84" s="447">
        <v>0</v>
      </c>
      <c r="IG84" s="447">
        <v>0</v>
      </c>
      <c r="IH84" s="447">
        <v>0</v>
      </c>
      <c r="II84" s="447">
        <v>0</v>
      </c>
      <c r="IJ84" s="447">
        <v>0</v>
      </c>
      <c r="IK84" s="447">
        <v>0</v>
      </c>
      <c r="IL84" s="447">
        <v>0</v>
      </c>
      <c r="IM84" s="447">
        <v>0</v>
      </c>
      <c r="IN84" s="447">
        <v>0</v>
      </c>
    </row>
    <row r="85" spans="1:248" ht="12.95" customHeight="1">
      <c r="A85" s="294" t="s">
        <v>522</v>
      </c>
      <c r="B85" s="96"/>
      <c r="C85" s="96"/>
      <c r="D85" s="96"/>
      <c r="E85" s="96"/>
      <c r="F85" s="97"/>
      <c r="G85" s="98" t="s">
        <v>11</v>
      </c>
      <c r="H85" s="96"/>
      <c r="I85" s="414">
        <f t="shared" ref="I85:BT85" si="81">SUM(I83:I84)</f>
        <v>134801.21087999997</v>
      </c>
      <c r="J85" s="414">
        <f t="shared" si="81"/>
        <v>320705.16105599998</v>
      </c>
      <c r="K85" s="414">
        <f t="shared" si="81"/>
        <v>413368.74028800003</v>
      </c>
      <c r="L85" s="414">
        <f t="shared" si="81"/>
        <v>457941.31487999996</v>
      </c>
      <c r="M85" s="414">
        <f t="shared" si="81"/>
        <v>678359.27174400003</v>
      </c>
      <c r="N85" s="414">
        <f t="shared" si="81"/>
        <v>138990.4665408</v>
      </c>
      <c r="O85" s="414">
        <f t="shared" si="81"/>
        <v>0</v>
      </c>
      <c r="P85" s="414">
        <f t="shared" si="81"/>
        <v>756631.58054400014</v>
      </c>
      <c r="Q85" s="414">
        <f t="shared" si="81"/>
        <v>754693.23404160014</v>
      </c>
      <c r="R85" s="414">
        <f t="shared" si="81"/>
        <v>802496.29824000015</v>
      </c>
      <c r="S85" s="414">
        <f t="shared" si="81"/>
        <v>874222.17119999987</v>
      </c>
      <c r="T85" s="414">
        <f t="shared" si="81"/>
        <v>1363290.8313024002</v>
      </c>
      <c r="U85" s="414">
        <f t="shared" si="81"/>
        <v>1526478.6700799996</v>
      </c>
      <c r="V85" s="414">
        <f t="shared" si="81"/>
        <v>2046814.0580159996</v>
      </c>
      <c r="W85" s="414">
        <f t="shared" si="81"/>
        <v>1660954.171968</v>
      </c>
      <c r="X85" s="414">
        <f t="shared" si="81"/>
        <v>1314467.7436799996</v>
      </c>
      <c r="Y85" s="414">
        <f t="shared" si="81"/>
        <v>1566457.873344</v>
      </c>
      <c r="Z85" s="414">
        <f t="shared" si="81"/>
        <v>266649.17086080002</v>
      </c>
      <c r="AA85" s="414">
        <f t="shared" si="81"/>
        <v>0</v>
      </c>
      <c r="AB85" s="414">
        <f t="shared" si="81"/>
        <v>1112148.7453440002</v>
      </c>
      <c r="AC85" s="414">
        <f t="shared" si="81"/>
        <v>965194.88607360004</v>
      </c>
      <c r="AD85" s="414">
        <f t="shared" si="81"/>
        <v>944962.98624000011</v>
      </c>
      <c r="AE85" s="414">
        <f t="shared" si="81"/>
        <v>938905.53120000008</v>
      </c>
      <c r="AF85" s="414">
        <f t="shared" si="81"/>
        <v>1363290.8313024002</v>
      </c>
      <c r="AG85" s="414">
        <f t="shared" si="81"/>
        <v>1526478.6700799996</v>
      </c>
      <c r="AH85" s="414">
        <f t="shared" si="81"/>
        <v>2046814.0580159996</v>
      </c>
      <c r="AI85" s="414">
        <f t="shared" si="81"/>
        <v>1660954.171968</v>
      </c>
      <c r="AJ85" s="414">
        <f t="shared" si="81"/>
        <v>1314467.7436799996</v>
      </c>
      <c r="AK85" s="414">
        <f t="shared" si="81"/>
        <v>1566457.873344</v>
      </c>
      <c r="AL85" s="414">
        <f t="shared" si="81"/>
        <v>266649.17086080002</v>
      </c>
      <c r="AM85" s="414">
        <f t="shared" si="81"/>
        <v>0</v>
      </c>
      <c r="AN85" s="414">
        <f t="shared" si="81"/>
        <v>1112148.7453440002</v>
      </c>
      <c r="AO85" s="414">
        <f t="shared" si="81"/>
        <v>965194.88607360004</v>
      </c>
      <c r="AP85" s="414">
        <f t="shared" si="81"/>
        <v>944962.98624000011</v>
      </c>
      <c r="AQ85" s="414">
        <f t="shared" si="81"/>
        <v>938905.53120000008</v>
      </c>
      <c r="AR85" s="414">
        <f t="shared" si="81"/>
        <v>1363290.8313024002</v>
      </c>
      <c r="AS85" s="414">
        <f t="shared" si="81"/>
        <v>1526478.6700799996</v>
      </c>
      <c r="AT85" s="414">
        <f t="shared" si="81"/>
        <v>2046814.0580159996</v>
      </c>
      <c r="AU85" s="414">
        <f t="shared" si="81"/>
        <v>1660954.171968</v>
      </c>
      <c r="AV85" s="414">
        <f t="shared" si="81"/>
        <v>1314467.7436799996</v>
      </c>
      <c r="AW85" s="414">
        <f t="shared" si="81"/>
        <v>1566457.873344</v>
      </c>
      <c r="AX85" s="414">
        <f t="shared" si="81"/>
        <v>266649.17086080002</v>
      </c>
      <c r="AY85" s="414">
        <f t="shared" si="81"/>
        <v>0</v>
      </c>
      <c r="AZ85" s="414">
        <f t="shared" si="81"/>
        <v>1112148.7453440002</v>
      </c>
      <c r="BA85" s="414">
        <f t="shared" si="81"/>
        <v>965194.88607360004</v>
      </c>
      <c r="BB85" s="414">
        <f t="shared" si="81"/>
        <v>944962.98624000011</v>
      </c>
      <c r="BC85" s="414">
        <f t="shared" si="81"/>
        <v>938905.53120000008</v>
      </c>
      <c r="BD85" s="414">
        <f t="shared" si="81"/>
        <v>1363290.8313024002</v>
      </c>
      <c r="BE85" s="414">
        <f t="shared" si="81"/>
        <v>1526478.6700799996</v>
      </c>
      <c r="BF85" s="414">
        <f t="shared" si="81"/>
        <v>2046814.0580159996</v>
      </c>
      <c r="BG85" s="414">
        <f t="shared" si="81"/>
        <v>1660954.171968</v>
      </c>
      <c r="BH85" s="414">
        <f t="shared" si="81"/>
        <v>1314467.7436799996</v>
      </c>
      <c r="BI85" s="414">
        <f t="shared" si="81"/>
        <v>1566457.873344</v>
      </c>
      <c r="BJ85" s="414">
        <f t="shared" si="81"/>
        <v>266649.17086080002</v>
      </c>
      <c r="BK85" s="414">
        <f t="shared" si="81"/>
        <v>0</v>
      </c>
      <c r="BL85" s="414">
        <f t="shared" si="81"/>
        <v>1112148.7453440002</v>
      </c>
      <c r="BM85" s="414">
        <f t="shared" si="81"/>
        <v>965194.88607360004</v>
      </c>
      <c r="BN85" s="414">
        <f t="shared" si="81"/>
        <v>944962.98624000011</v>
      </c>
      <c r="BO85" s="414">
        <f t="shared" si="81"/>
        <v>938905.53120000008</v>
      </c>
      <c r="BP85" s="414">
        <f t="shared" si="81"/>
        <v>1363290.8313024002</v>
      </c>
      <c r="BQ85" s="414">
        <f t="shared" si="81"/>
        <v>1526478.6700799996</v>
      </c>
      <c r="BR85" s="414">
        <f t="shared" si="81"/>
        <v>2046814.0580159996</v>
      </c>
      <c r="BS85" s="414">
        <f t="shared" si="81"/>
        <v>1660954.171968</v>
      </c>
      <c r="BT85" s="414">
        <f t="shared" si="81"/>
        <v>1314467.7436799996</v>
      </c>
      <c r="BU85" s="414">
        <f t="shared" ref="BU85:EF85" si="82">SUM(BU83:BU84)</f>
        <v>1566457.873344</v>
      </c>
      <c r="BV85" s="414">
        <f t="shared" si="82"/>
        <v>266649.17086080002</v>
      </c>
      <c r="BW85" s="414">
        <f t="shared" si="82"/>
        <v>0</v>
      </c>
      <c r="BX85" s="414">
        <f t="shared" si="82"/>
        <v>1112148.7453440002</v>
      </c>
      <c r="BY85" s="414">
        <f t="shared" si="82"/>
        <v>965194.88607360004</v>
      </c>
      <c r="BZ85" s="414">
        <f t="shared" si="82"/>
        <v>944962.98624000011</v>
      </c>
      <c r="CA85" s="414">
        <f t="shared" si="82"/>
        <v>938905.53120000008</v>
      </c>
      <c r="CB85" s="414">
        <f t="shared" si="82"/>
        <v>1363290.8313024002</v>
      </c>
      <c r="CC85" s="414">
        <f t="shared" si="82"/>
        <v>1526478.6700799996</v>
      </c>
      <c r="CD85" s="414">
        <f t="shared" si="82"/>
        <v>2046814.0580159996</v>
      </c>
      <c r="CE85" s="414">
        <f t="shared" si="82"/>
        <v>1660954.171968</v>
      </c>
      <c r="CF85" s="414">
        <f t="shared" si="82"/>
        <v>1314467.7436799996</v>
      </c>
      <c r="CG85" s="414">
        <f t="shared" si="82"/>
        <v>1566457.873344</v>
      </c>
      <c r="CH85" s="414">
        <f t="shared" si="82"/>
        <v>266649.17086080002</v>
      </c>
      <c r="CI85" s="414">
        <f t="shared" si="82"/>
        <v>0</v>
      </c>
      <c r="CJ85" s="414">
        <f t="shared" si="82"/>
        <v>1112148.7453440002</v>
      </c>
      <c r="CK85" s="414">
        <f t="shared" si="82"/>
        <v>965194.88607360004</v>
      </c>
      <c r="CL85" s="414">
        <f t="shared" si="82"/>
        <v>944962.98624000011</v>
      </c>
      <c r="CM85" s="414">
        <f t="shared" si="82"/>
        <v>938905.53120000008</v>
      </c>
      <c r="CN85" s="414">
        <f t="shared" si="82"/>
        <v>1363290.8313024002</v>
      </c>
      <c r="CO85" s="414">
        <f t="shared" si="82"/>
        <v>1526478.6700799996</v>
      </c>
      <c r="CP85" s="414">
        <f t="shared" si="82"/>
        <v>2046814.0580159996</v>
      </c>
      <c r="CQ85" s="414">
        <f t="shared" si="82"/>
        <v>1660954.171968</v>
      </c>
      <c r="CR85" s="414">
        <f t="shared" si="82"/>
        <v>1314467.7436799996</v>
      </c>
      <c r="CS85" s="414">
        <f t="shared" si="82"/>
        <v>1566457.873344</v>
      </c>
      <c r="CT85" s="414">
        <f t="shared" si="82"/>
        <v>266649.17086080002</v>
      </c>
      <c r="CU85" s="414">
        <f t="shared" si="82"/>
        <v>0</v>
      </c>
      <c r="CV85" s="414">
        <f t="shared" si="82"/>
        <v>1112148.7453440002</v>
      </c>
      <c r="CW85" s="414">
        <f t="shared" si="82"/>
        <v>965194.88607360004</v>
      </c>
      <c r="CX85" s="414">
        <f t="shared" si="82"/>
        <v>944962.98624000011</v>
      </c>
      <c r="CY85" s="414">
        <f t="shared" si="82"/>
        <v>938905.53120000008</v>
      </c>
      <c r="CZ85" s="414">
        <f t="shared" si="82"/>
        <v>1363290.8313024002</v>
      </c>
      <c r="DA85" s="414">
        <f t="shared" si="82"/>
        <v>1526478.6700799996</v>
      </c>
      <c r="DB85" s="414">
        <f t="shared" si="82"/>
        <v>2046814.0580159996</v>
      </c>
      <c r="DC85" s="414">
        <f t="shared" si="82"/>
        <v>1660954.171968</v>
      </c>
      <c r="DD85" s="414">
        <f t="shared" si="82"/>
        <v>1314467.7436799996</v>
      </c>
      <c r="DE85" s="414">
        <f t="shared" si="82"/>
        <v>1566457.873344</v>
      </c>
      <c r="DF85" s="414">
        <f t="shared" si="82"/>
        <v>266649.17086080002</v>
      </c>
      <c r="DG85" s="414">
        <f t="shared" si="82"/>
        <v>0</v>
      </c>
      <c r="DH85" s="414">
        <f t="shared" si="82"/>
        <v>1112148.7453440002</v>
      </c>
      <c r="DI85" s="414">
        <f t="shared" si="82"/>
        <v>965194.88607360004</v>
      </c>
      <c r="DJ85" s="414">
        <f t="shared" si="82"/>
        <v>944962.98624000011</v>
      </c>
      <c r="DK85" s="414">
        <f t="shared" si="82"/>
        <v>938905.53120000008</v>
      </c>
      <c r="DL85" s="414">
        <f t="shared" si="82"/>
        <v>1363290.8313024002</v>
      </c>
      <c r="DM85" s="414">
        <f t="shared" si="82"/>
        <v>1526478.6700799996</v>
      </c>
      <c r="DN85" s="414">
        <f t="shared" si="82"/>
        <v>2046814.0580159996</v>
      </c>
      <c r="DO85" s="414">
        <f t="shared" si="82"/>
        <v>1660954.171968</v>
      </c>
      <c r="DP85" s="414">
        <f t="shared" si="82"/>
        <v>1314467.7436799996</v>
      </c>
      <c r="DQ85" s="414">
        <f t="shared" si="82"/>
        <v>1566457.873344</v>
      </c>
      <c r="DR85" s="414">
        <f t="shared" si="82"/>
        <v>266649.17086080002</v>
      </c>
      <c r="DS85" s="414">
        <f t="shared" si="82"/>
        <v>0</v>
      </c>
      <c r="DT85" s="414">
        <f t="shared" si="82"/>
        <v>1112148.7453440002</v>
      </c>
      <c r="DU85" s="414">
        <f t="shared" si="82"/>
        <v>965194.88607360004</v>
      </c>
      <c r="DV85" s="414">
        <f t="shared" si="82"/>
        <v>944962.98624000011</v>
      </c>
      <c r="DW85" s="414">
        <f t="shared" si="82"/>
        <v>938905.53120000008</v>
      </c>
      <c r="DX85" s="414">
        <f t="shared" si="82"/>
        <v>1363290.8313024002</v>
      </c>
      <c r="DY85" s="414">
        <f t="shared" si="82"/>
        <v>1526478.6700799996</v>
      </c>
      <c r="DZ85" s="414">
        <f t="shared" si="82"/>
        <v>2046814.0580159996</v>
      </c>
      <c r="EA85" s="414">
        <f t="shared" si="82"/>
        <v>1660954.171968</v>
      </c>
      <c r="EB85" s="414">
        <f t="shared" si="82"/>
        <v>1314467.7436799996</v>
      </c>
      <c r="EC85" s="414">
        <f t="shared" si="82"/>
        <v>1566457.873344</v>
      </c>
      <c r="ED85" s="414">
        <f t="shared" si="82"/>
        <v>266649.17086080002</v>
      </c>
      <c r="EE85" s="414">
        <f t="shared" si="82"/>
        <v>0</v>
      </c>
      <c r="EF85" s="414">
        <f t="shared" si="82"/>
        <v>1112148.7453440002</v>
      </c>
      <c r="EG85" s="414">
        <f t="shared" ref="EG85:GR85" si="83">SUM(EG83:EG84)</f>
        <v>965194.88607360004</v>
      </c>
      <c r="EH85" s="414">
        <f t="shared" si="83"/>
        <v>944962.98624000011</v>
      </c>
      <c r="EI85" s="414">
        <f t="shared" si="83"/>
        <v>938905.53120000008</v>
      </c>
      <c r="EJ85" s="414">
        <f t="shared" si="83"/>
        <v>1363290.8313024002</v>
      </c>
      <c r="EK85" s="414">
        <f t="shared" si="83"/>
        <v>1526478.6700799996</v>
      </c>
      <c r="EL85" s="414">
        <f t="shared" si="83"/>
        <v>2046814.0580159996</v>
      </c>
      <c r="EM85" s="414">
        <f t="shared" si="83"/>
        <v>1660954.171968</v>
      </c>
      <c r="EN85" s="414">
        <f t="shared" si="83"/>
        <v>1314467.7436799996</v>
      </c>
      <c r="EO85" s="414">
        <f t="shared" si="83"/>
        <v>1566457.873344</v>
      </c>
      <c r="EP85" s="414">
        <f t="shared" si="83"/>
        <v>266649.17086080002</v>
      </c>
      <c r="EQ85" s="414">
        <f t="shared" si="83"/>
        <v>0</v>
      </c>
      <c r="ER85" s="414">
        <f t="shared" si="83"/>
        <v>1112148.7453440002</v>
      </c>
      <c r="ES85" s="414">
        <f t="shared" si="83"/>
        <v>965194.88607360004</v>
      </c>
      <c r="ET85" s="414">
        <f t="shared" si="83"/>
        <v>944962.98624000011</v>
      </c>
      <c r="EU85" s="414">
        <f t="shared" si="83"/>
        <v>938905.53120000008</v>
      </c>
      <c r="EV85" s="414">
        <f t="shared" si="83"/>
        <v>1363290.8313024002</v>
      </c>
      <c r="EW85" s="414">
        <f t="shared" si="83"/>
        <v>1526478.6700799996</v>
      </c>
      <c r="EX85" s="414">
        <f t="shared" si="83"/>
        <v>2046814.0580159996</v>
      </c>
      <c r="EY85" s="414">
        <f t="shared" si="83"/>
        <v>1660954.171968</v>
      </c>
      <c r="EZ85" s="414">
        <f t="shared" si="83"/>
        <v>1314467.7436799996</v>
      </c>
      <c r="FA85" s="414">
        <f t="shared" si="83"/>
        <v>1566457.873344</v>
      </c>
      <c r="FB85" s="414">
        <f t="shared" si="83"/>
        <v>266649.17086080002</v>
      </c>
      <c r="FC85" s="414">
        <f t="shared" si="83"/>
        <v>0</v>
      </c>
      <c r="FD85" s="414">
        <f t="shared" si="83"/>
        <v>1112148.7453440002</v>
      </c>
      <c r="FE85" s="414">
        <f t="shared" si="83"/>
        <v>965194.88607360004</v>
      </c>
      <c r="FF85" s="414">
        <f t="shared" si="83"/>
        <v>944962.98624000011</v>
      </c>
      <c r="FG85" s="414">
        <f t="shared" si="83"/>
        <v>938905.53120000008</v>
      </c>
      <c r="FH85" s="414">
        <f t="shared" si="83"/>
        <v>1363290.8313024002</v>
      </c>
      <c r="FI85" s="414">
        <f t="shared" si="83"/>
        <v>1526478.6700799996</v>
      </c>
      <c r="FJ85" s="414">
        <f t="shared" si="83"/>
        <v>2046814.0580159996</v>
      </c>
      <c r="FK85" s="414">
        <f t="shared" si="83"/>
        <v>1660954.171968</v>
      </c>
      <c r="FL85" s="414">
        <f t="shared" si="83"/>
        <v>1314467.7436799996</v>
      </c>
      <c r="FM85" s="414">
        <f t="shared" si="83"/>
        <v>1566457.873344</v>
      </c>
      <c r="FN85" s="414">
        <f t="shared" si="83"/>
        <v>266649.17086080002</v>
      </c>
      <c r="FO85" s="414">
        <f t="shared" si="83"/>
        <v>0</v>
      </c>
      <c r="FP85" s="414">
        <f t="shared" si="83"/>
        <v>1112148.7453440002</v>
      </c>
      <c r="FQ85" s="414">
        <f t="shared" si="83"/>
        <v>965194.88607360004</v>
      </c>
      <c r="FR85" s="414">
        <f t="shared" si="83"/>
        <v>944962.98624000011</v>
      </c>
      <c r="FS85" s="414">
        <f t="shared" si="83"/>
        <v>938905.53120000008</v>
      </c>
      <c r="FT85" s="414">
        <f t="shared" si="83"/>
        <v>1363290.8313024002</v>
      </c>
      <c r="FU85" s="414">
        <f t="shared" si="83"/>
        <v>1526478.6700799996</v>
      </c>
      <c r="FV85" s="414">
        <f t="shared" si="83"/>
        <v>2046814.0580159996</v>
      </c>
      <c r="FW85" s="414">
        <f t="shared" si="83"/>
        <v>1660954.171968</v>
      </c>
      <c r="FX85" s="414">
        <f t="shared" si="83"/>
        <v>1314467.7436799996</v>
      </c>
      <c r="FY85" s="414">
        <f t="shared" si="83"/>
        <v>1566457.873344</v>
      </c>
      <c r="FZ85" s="414">
        <f t="shared" si="83"/>
        <v>266649.17086080002</v>
      </c>
      <c r="GA85" s="414">
        <f t="shared" si="83"/>
        <v>0</v>
      </c>
      <c r="GB85" s="414">
        <f t="shared" si="83"/>
        <v>1112148.7453440002</v>
      </c>
      <c r="GC85" s="414">
        <f t="shared" si="83"/>
        <v>965194.88607360004</v>
      </c>
      <c r="GD85" s="414">
        <f t="shared" si="83"/>
        <v>944962.98624000011</v>
      </c>
      <c r="GE85" s="414">
        <f t="shared" si="83"/>
        <v>938905.53120000008</v>
      </c>
      <c r="GF85" s="414">
        <f t="shared" si="83"/>
        <v>1363290.8313024002</v>
      </c>
      <c r="GG85" s="414">
        <f t="shared" si="83"/>
        <v>1526478.6700799996</v>
      </c>
      <c r="GH85" s="414">
        <f t="shared" si="83"/>
        <v>2046814.0580159996</v>
      </c>
      <c r="GI85" s="414">
        <f t="shared" si="83"/>
        <v>1660954.171968</v>
      </c>
      <c r="GJ85" s="414">
        <f t="shared" si="83"/>
        <v>1314467.7436799996</v>
      </c>
      <c r="GK85" s="414">
        <f t="shared" si="83"/>
        <v>1566457.873344</v>
      </c>
      <c r="GL85" s="414">
        <f t="shared" si="83"/>
        <v>266649.17086080002</v>
      </c>
      <c r="GM85" s="414">
        <f t="shared" si="83"/>
        <v>0</v>
      </c>
      <c r="GN85" s="414">
        <f t="shared" si="83"/>
        <v>1112148.7453440002</v>
      </c>
      <c r="GO85" s="414">
        <f t="shared" si="83"/>
        <v>965194.88607360004</v>
      </c>
      <c r="GP85" s="414">
        <f t="shared" si="83"/>
        <v>944962.98624000011</v>
      </c>
      <c r="GQ85" s="414">
        <f t="shared" si="83"/>
        <v>938905.53120000008</v>
      </c>
      <c r="GR85" s="414">
        <f t="shared" si="83"/>
        <v>1363290.8313024002</v>
      </c>
      <c r="GS85" s="414">
        <f t="shared" ref="GS85:IN85" si="84">SUM(GS83:GS84)</f>
        <v>1526478.6700799996</v>
      </c>
      <c r="GT85" s="414">
        <f t="shared" si="84"/>
        <v>2046814.0580159996</v>
      </c>
      <c r="GU85" s="414">
        <f t="shared" si="84"/>
        <v>1660954.171968</v>
      </c>
      <c r="GV85" s="414">
        <f t="shared" si="84"/>
        <v>1314467.7436799996</v>
      </c>
      <c r="GW85" s="414">
        <f t="shared" si="84"/>
        <v>1566457.873344</v>
      </c>
      <c r="GX85" s="414">
        <f t="shared" si="84"/>
        <v>266649.17086080002</v>
      </c>
      <c r="GY85" s="414">
        <f t="shared" si="84"/>
        <v>0</v>
      </c>
      <c r="GZ85" s="414">
        <f t="shared" si="84"/>
        <v>1112148.7453440002</v>
      </c>
      <c r="HA85" s="414">
        <f t="shared" si="84"/>
        <v>965194.88607360004</v>
      </c>
      <c r="HB85" s="414">
        <f t="shared" si="84"/>
        <v>944962.98624000011</v>
      </c>
      <c r="HC85" s="414">
        <f t="shared" si="84"/>
        <v>938905.53120000008</v>
      </c>
      <c r="HD85" s="414">
        <f t="shared" si="84"/>
        <v>1363290.8313024002</v>
      </c>
      <c r="HE85" s="414">
        <f t="shared" si="84"/>
        <v>1526478.6700799996</v>
      </c>
      <c r="HF85" s="414">
        <f t="shared" si="84"/>
        <v>2046814.0580159996</v>
      </c>
      <c r="HG85" s="414">
        <f t="shared" si="84"/>
        <v>1660954.171968</v>
      </c>
      <c r="HH85" s="414">
        <f t="shared" si="84"/>
        <v>1314467.7436799996</v>
      </c>
      <c r="HI85" s="414">
        <f t="shared" si="84"/>
        <v>1566457.873344</v>
      </c>
      <c r="HJ85" s="414">
        <f t="shared" si="84"/>
        <v>266649.17086080002</v>
      </c>
      <c r="HK85" s="414">
        <f t="shared" si="84"/>
        <v>0</v>
      </c>
      <c r="HL85" s="414">
        <f t="shared" si="84"/>
        <v>1112148.7453440002</v>
      </c>
      <c r="HM85" s="414">
        <f t="shared" si="84"/>
        <v>965194.88607360004</v>
      </c>
      <c r="HN85" s="414">
        <f t="shared" si="84"/>
        <v>944962.98624000011</v>
      </c>
      <c r="HO85" s="414">
        <f t="shared" si="84"/>
        <v>938905.53120000008</v>
      </c>
      <c r="HP85" s="414">
        <f t="shared" si="84"/>
        <v>1363290.8313024002</v>
      </c>
      <c r="HQ85" s="414">
        <f t="shared" si="84"/>
        <v>1526478.6700799996</v>
      </c>
      <c r="HR85" s="414">
        <f t="shared" si="84"/>
        <v>2046814.0580159996</v>
      </c>
      <c r="HS85" s="414">
        <f t="shared" si="84"/>
        <v>1660954.171968</v>
      </c>
      <c r="HT85" s="414">
        <f t="shared" si="84"/>
        <v>1314467.7436799996</v>
      </c>
      <c r="HU85" s="414">
        <f t="shared" si="84"/>
        <v>1566457.873344</v>
      </c>
      <c r="HV85" s="414">
        <f t="shared" si="84"/>
        <v>266649.17086080002</v>
      </c>
      <c r="HW85" s="414">
        <f t="shared" si="84"/>
        <v>0</v>
      </c>
      <c r="HX85" s="414">
        <f t="shared" si="84"/>
        <v>1112148.7453440002</v>
      </c>
      <c r="HY85" s="414">
        <f t="shared" si="84"/>
        <v>965194.88607360004</v>
      </c>
      <c r="HZ85" s="414">
        <f t="shared" si="84"/>
        <v>944962.98624000011</v>
      </c>
      <c r="IA85" s="414">
        <f t="shared" si="84"/>
        <v>938905.53120000008</v>
      </c>
      <c r="IB85" s="414">
        <f t="shared" si="84"/>
        <v>1363290.8313024002</v>
      </c>
      <c r="IC85" s="414">
        <f t="shared" si="84"/>
        <v>1526478.6700799996</v>
      </c>
      <c r="ID85" s="414">
        <f t="shared" si="84"/>
        <v>2046814.0580159996</v>
      </c>
      <c r="IE85" s="414">
        <f t="shared" si="84"/>
        <v>1660954.171968</v>
      </c>
      <c r="IF85" s="414">
        <f t="shared" si="84"/>
        <v>1314467.7436799996</v>
      </c>
      <c r="IG85" s="414">
        <f t="shared" si="84"/>
        <v>1566457.873344</v>
      </c>
      <c r="IH85" s="414">
        <f t="shared" si="84"/>
        <v>266649.17086080002</v>
      </c>
      <c r="II85" s="414">
        <f t="shared" si="84"/>
        <v>0</v>
      </c>
      <c r="IJ85" s="414">
        <f t="shared" si="84"/>
        <v>1112148.7453440002</v>
      </c>
      <c r="IK85" s="414">
        <f t="shared" si="84"/>
        <v>965194.88607360004</v>
      </c>
      <c r="IL85" s="414">
        <f t="shared" si="84"/>
        <v>944962.98624000011</v>
      </c>
      <c r="IM85" s="414">
        <f t="shared" si="84"/>
        <v>938905.53120000008</v>
      </c>
      <c r="IN85" s="414">
        <f t="shared" si="84"/>
        <v>1363290.8313024002</v>
      </c>
    </row>
    <row r="86" spans="1:248" ht="12.95" customHeight="1">
      <c r="B86" s="19" t="s">
        <v>639</v>
      </c>
      <c r="C86" s="1"/>
      <c r="D86" s="1"/>
      <c r="E86" s="1"/>
      <c r="F86" s="10"/>
      <c r="G86" s="88"/>
      <c r="H86" s="1"/>
      <c r="I86" s="415">
        <f>MIN(SUMPRODUCT(I16:I75,Sites!$J$4:$J$63)*3600*24*I5,Calcs_Cluster1!I85)</f>
        <v>134801.21087999997</v>
      </c>
      <c r="J86" s="415">
        <f>MIN(SUMPRODUCT(J16:J75,Sites!$J$4:$J$63)*3600*24*J5,Calcs_Cluster1!J85)</f>
        <v>320705.16105599998</v>
      </c>
      <c r="K86" s="415">
        <f>MIN(SUMPRODUCT(K16:K75,Sites!$J$4:$J$63)*3600*24*K5,Calcs_Cluster1!K85)</f>
        <v>413368.74028800003</v>
      </c>
      <c r="L86" s="415">
        <f>MIN(SUMPRODUCT(L16:L75,Sites!$J$4:$J$63)*3600*24*L5,Calcs_Cluster1!L85)</f>
        <v>457941.31487999996</v>
      </c>
      <c r="M86" s="415">
        <f>MIN(SUMPRODUCT(M16:M75,Sites!$J$4:$J$63)*3600*24*M5,Calcs_Cluster1!M85)</f>
        <v>678359.27174400003</v>
      </c>
      <c r="N86" s="415">
        <f>MIN(SUMPRODUCT(N16:N75,Sites!$J$4:$J$63)*3600*24*N5,Calcs_Cluster1!N85)</f>
        <v>138990.4665408</v>
      </c>
      <c r="O86" s="415">
        <f>MIN(SUMPRODUCT(O16:O75,Sites!$J$4:$J$63)*3600*24*O5,Calcs_Cluster1!O85)</f>
        <v>0</v>
      </c>
      <c r="P86" s="415">
        <f>MIN(SUMPRODUCT(P16:P75,Sites!$J$4:$J$63)*3600*24*P5,Calcs_Cluster1!P85)</f>
        <v>756631.58054400014</v>
      </c>
      <c r="Q86" s="415">
        <f>MIN(SUMPRODUCT(Q16:Q75,Sites!$J$4:$J$63)*3600*24*Q5,Calcs_Cluster1!Q85)</f>
        <v>754693.23404160014</v>
      </c>
      <c r="R86" s="415">
        <f>MIN(SUMPRODUCT(R16:R75,Sites!$J$4:$J$63)*3600*24*R5,Calcs_Cluster1!R85)</f>
        <v>802496.29824000015</v>
      </c>
      <c r="S86" s="415">
        <f>MIN(SUMPRODUCT(S16:S75,Sites!$J$4:$J$63)*3600*24*S5,Calcs_Cluster1!S85)</f>
        <v>874222.17119999987</v>
      </c>
      <c r="T86" s="415">
        <f>MIN(SUMPRODUCT(T16:T75,Sites!$J$4:$J$63)*3600*24*T5,Calcs_Cluster1!T85)</f>
        <v>1363290.8313024002</v>
      </c>
      <c r="U86" s="415">
        <f>MIN(SUMPRODUCT(U16:U75,Sites!$J$4:$J$63)*3600*24*U5,Calcs_Cluster1!U85)</f>
        <v>1526478.6700799996</v>
      </c>
      <c r="V86" s="415">
        <f>MIN(SUMPRODUCT(V16:V75,Sites!$J$4:$J$63)*3600*24*V5,Calcs_Cluster1!V85)</f>
        <v>2046814.0580159996</v>
      </c>
      <c r="W86" s="415">
        <f>MIN(SUMPRODUCT(W16:W75,Sites!$J$4:$J$63)*3600*24*W5,Calcs_Cluster1!W85)</f>
        <v>1660954.171968</v>
      </c>
      <c r="X86" s="415">
        <f>MIN(SUMPRODUCT(X16:X75,Sites!$J$4:$J$63)*3600*24*X5,Calcs_Cluster1!X85)</f>
        <v>1314467.7436799996</v>
      </c>
      <c r="Y86" s="415">
        <f>MIN(SUMPRODUCT(Y16:Y75,Sites!$J$4:$J$63)*3600*24*Y5,Calcs_Cluster1!Y85)</f>
        <v>1566457.873344</v>
      </c>
      <c r="Z86" s="415">
        <f>MIN(SUMPRODUCT(Z16:Z75,Sites!$J$4:$J$63)*3600*24*Z5,Calcs_Cluster1!Z85)</f>
        <v>266649.17086080002</v>
      </c>
      <c r="AA86" s="415">
        <f>MIN(SUMPRODUCT(AA16:AA75,Sites!$J$4:$J$63)*3600*24*AA5,Calcs_Cluster1!AA85)</f>
        <v>0</v>
      </c>
      <c r="AB86" s="415">
        <f>MIN(SUMPRODUCT(AB16:AB75,Sites!$J$4:$J$63)*3600*24*AB5,Calcs_Cluster1!AB85)</f>
        <v>1112148.7453440002</v>
      </c>
      <c r="AC86" s="415">
        <f>MIN(SUMPRODUCT(AC16:AC75,Sites!$J$4:$J$63)*3600*24*AC5,Calcs_Cluster1!AC85)</f>
        <v>965194.88607360004</v>
      </c>
      <c r="AD86" s="415">
        <f>MIN(SUMPRODUCT(AD16:AD75,Sites!$J$4:$J$63)*3600*24*AD5,Calcs_Cluster1!AD85)</f>
        <v>944962.98624000011</v>
      </c>
      <c r="AE86" s="415">
        <f>MIN(SUMPRODUCT(AE16:AE75,Sites!$J$4:$J$63)*3600*24*AE5,Calcs_Cluster1!AE85)</f>
        <v>938905.53120000008</v>
      </c>
      <c r="AF86" s="415">
        <f>MIN(SUMPRODUCT(AF16:AF75,Sites!$J$4:$J$63)*3600*24*AF5,Calcs_Cluster1!AF85)</f>
        <v>1363290.8313024002</v>
      </c>
      <c r="AG86" s="415">
        <f>MIN(SUMPRODUCT(AG16:AG75,Sites!$J$4:$J$63)*3600*24*AG5,Calcs_Cluster1!AG85)</f>
        <v>1526478.6700799996</v>
      </c>
      <c r="AH86" s="415">
        <f>MIN(SUMPRODUCT(AH16:AH75,Sites!$J$4:$J$63)*3600*24*AH5,Calcs_Cluster1!AH85)</f>
        <v>2046814.0580159996</v>
      </c>
      <c r="AI86" s="415">
        <f>MIN(SUMPRODUCT(AI16:AI75,Sites!$J$4:$J$63)*3600*24*AI5,Calcs_Cluster1!AI85)</f>
        <v>1660954.171968</v>
      </c>
      <c r="AJ86" s="415">
        <f>MIN(SUMPRODUCT(AJ16:AJ75,Sites!$J$4:$J$63)*3600*24*AJ5,Calcs_Cluster1!AJ85)</f>
        <v>1314467.7436799996</v>
      </c>
      <c r="AK86" s="415">
        <f>MIN(SUMPRODUCT(AK16:AK75,Sites!$J$4:$J$63)*3600*24*AK5,Calcs_Cluster1!AK85)</f>
        <v>1566457.873344</v>
      </c>
      <c r="AL86" s="415">
        <f>MIN(SUMPRODUCT(AL16:AL75,Sites!$J$4:$J$63)*3600*24*AL5,Calcs_Cluster1!AL85)</f>
        <v>266649.17086080002</v>
      </c>
      <c r="AM86" s="415">
        <f>MIN(SUMPRODUCT(AM16:AM75,Sites!$J$4:$J$63)*3600*24*AM5,Calcs_Cluster1!AM85)</f>
        <v>0</v>
      </c>
      <c r="AN86" s="415">
        <f>MIN(SUMPRODUCT(AN16:AN75,Sites!$J$4:$J$63)*3600*24*AN5,Calcs_Cluster1!AN85)</f>
        <v>1112148.7453440002</v>
      </c>
      <c r="AO86" s="415">
        <f>MIN(SUMPRODUCT(AO16:AO75,Sites!$J$4:$J$63)*3600*24*AO5,Calcs_Cluster1!AO85)</f>
        <v>965194.88607360004</v>
      </c>
      <c r="AP86" s="415">
        <f>MIN(SUMPRODUCT(AP16:AP75,Sites!$J$4:$J$63)*3600*24*AP5,Calcs_Cluster1!AP85)</f>
        <v>944962.98624000011</v>
      </c>
      <c r="AQ86" s="415">
        <f>MIN(SUMPRODUCT(AQ16:AQ75,Sites!$J$4:$J$63)*3600*24*AQ5,Calcs_Cluster1!AQ85)</f>
        <v>938905.53120000008</v>
      </c>
      <c r="AR86" s="415">
        <f>MIN(SUMPRODUCT(AR16:AR75,Sites!$J$4:$J$63)*3600*24*AR5,Calcs_Cluster1!AR85)</f>
        <v>1363290.8313024002</v>
      </c>
      <c r="AS86" s="415">
        <f>MIN(SUMPRODUCT(AS16:AS75,Sites!$J$4:$J$63)*3600*24*AS5,Calcs_Cluster1!AS85)</f>
        <v>1526478.6700799996</v>
      </c>
      <c r="AT86" s="415">
        <f>MIN(SUMPRODUCT(AT16:AT75,Sites!$J$4:$J$63)*3600*24*AT5,Calcs_Cluster1!AT85)</f>
        <v>2046814.0580159996</v>
      </c>
      <c r="AU86" s="415">
        <f>MIN(SUMPRODUCT(AU16:AU75,Sites!$J$4:$J$63)*3600*24*AU5,Calcs_Cluster1!AU85)</f>
        <v>1660954.171968</v>
      </c>
      <c r="AV86" s="415">
        <f>MIN(SUMPRODUCT(AV16:AV75,Sites!$J$4:$J$63)*3600*24*AV5,Calcs_Cluster1!AV85)</f>
        <v>1314467.7436799996</v>
      </c>
      <c r="AW86" s="415">
        <f>MIN(SUMPRODUCT(AW16:AW75,Sites!$J$4:$J$63)*3600*24*AW5,Calcs_Cluster1!AW85)</f>
        <v>1566457.873344</v>
      </c>
      <c r="AX86" s="415">
        <f>MIN(SUMPRODUCT(AX16:AX75,Sites!$J$4:$J$63)*3600*24*AX5,Calcs_Cluster1!AX85)</f>
        <v>266649.17086080002</v>
      </c>
      <c r="AY86" s="415">
        <f>MIN(SUMPRODUCT(AY16:AY75,Sites!$J$4:$J$63)*3600*24*AY5,Calcs_Cluster1!AY85)</f>
        <v>0</v>
      </c>
      <c r="AZ86" s="415">
        <f>MIN(SUMPRODUCT(AZ16:AZ75,Sites!$J$4:$J$63)*3600*24*AZ5,Calcs_Cluster1!AZ85)</f>
        <v>1112148.7453440002</v>
      </c>
      <c r="BA86" s="415">
        <f>MIN(SUMPRODUCT(BA16:BA75,Sites!$J$4:$J$63)*3600*24*BA5,Calcs_Cluster1!BA85)</f>
        <v>965194.88607360004</v>
      </c>
      <c r="BB86" s="415">
        <f>MIN(SUMPRODUCT(BB16:BB75,Sites!$J$4:$J$63)*3600*24*BB5,Calcs_Cluster1!BB85)</f>
        <v>944962.98624000011</v>
      </c>
      <c r="BC86" s="415">
        <f>MIN(SUMPRODUCT(BC16:BC75,Sites!$J$4:$J$63)*3600*24*BC5,Calcs_Cluster1!BC85)</f>
        <v>938905.53120000008</v>
      </c>
      <c r="BD86" s="415">
        <f>MIN(SUMPRODUCT(BD16:BD75,Sites!$J$4:$J$63)*3600*24*BD5,Calcs_Cluster1!BD85)</f>
        <v>1363290.8313024002</v>
      </c>
      <c r="BE86" s="415">
        <f>MIN(SUMPRODUCT(BE16:BE75,Sites!$J$4:$J$63)*3600*24*BE5,Calcs_Cluster1!BE85)</f>
        <v>1526478.6700799996</v>
      </c>
      <c r="BF86" s="415">
        <f>MIN(SUMPRODUCT(BF16:BF75,Sites!$J$4:$J$63)*3600*24*BF5,Calcs_Cluster1!BF85)</f>
        <v>2046814.0580159996</v>
      </c>
      <c r="BG86" s="415">
        <f>MIN(SUMPRODUCT(BG16:BG75,Sites!$J$4:$J$63)*3600*24*BG5,Calcs_Cluster1!BG85)</f>
        <v>1660954.171968</v>
      </c>
      <c r="BH86" s="415">
        <f>MIN(SUMPRODUCT(BH16:BH75,Sites!$J$4:$J$63)*3600*24*BH5,Calcs_Cluster1!BH85)</f>
        <v>1314467.7436799996</v>
      </c>
      <c r="BI86" s="415">
        <f>MIN(SUMPRODUCT(BI16:BI75,Sites!$J$4:$J$63)*3600*24*BI5,Calcs_Cluster1!BI85)</f>
        <v>1566457.873344</v>
      </c>
      <c r="BJ86" s="415">
        <f>MIN(SUMPRODUCT(BJ16:BJ75,Sites!$J$4:$J$63)*3600*24*BJ5,Calcs_Cluster1!BJ85)</f>
        <v>266649.17086080002</v>
      </c>
      <c r="BK86" s="415">
        <f>MIN(SUMPRODUCT(BK16:BK75,Sites!$J$4:$J$63)*3600*24*BK5,Calcs_Cluster1!BK85)</f>
        <v>0</v>
      </c>
      <c r="BL86" s="415">
        <f>MIN(SUMPRODUCT(BL16:BL75,Sites!$J$4:$J$63)*3600*24*BL5,Calcs_Cluster1!BL85)</f>
        <v>1112148.7453440002</v>
      </c>
      <c r="BM86" s="415">
        <f>MIN(SUMPRODUCT(BM16:BM75,Sites!$J$4:$J$63)*3600*24*BM5,Calcs_Cluster1!BM85)</f>
        <v>965194.88607360004</v>
      </c>
      <c r="BN86" s="415">
        <f>MIN(SUMPRODUCT(BN16:BN75,Sites!$J$4:$J$63)*3600*24*BN5,Calcs_Cluster1!BN85)</f>
        <v>944962.98624000011</v>
      </c>
      <c r="BO86" s="415">
        <f>MIN(SUMPRODUCT(BO16:BO75,Sites!$J$4:$J$63)*3600*24*BO5,Calcs_Cluster1!BO85)</f>
        <v>938905.53120000008</v>
      </c>
      <c r="BP86" s="415">
        <f>MIN(SUMPRODUCT(BP16:BP75,Sites!$J$4:$J$63)*3600*24*BP5,Calcs_Cluster1!BP85)</f>
        <v>1363290.8313024002</v>
      </c>
      <c r="BQ86" s="415">
        <f>MIN(SUMPRODUCT(BQ16:BQ75,Sites!$J$4:$J$63)*3600*24*BQ5,Calcs_Cluster1!BQ85)</f>
        <v>1526478.6700799996</v>
      </c>
      <c r="BR86" s="415">
        <f>MIN(SUMPRODUCT(BR16:BR75,Sites!$J$4:$J$63)*3600*24*BR5,Calcs_Cluster1!BR85)</f>
        <v>2046814.0580159996</v>
      </c>
      <c r="BS86" s="415">
        <f>MIN(SUMPRODUCT(BS16:BS75,Sites!$J$4:$J$63)*3600*24*BS5,Calcs_Cluster1!BS85)</f>
        <v>1660954.171968</v>
      </c>
      <c r="BT86" s="415">
        <f>MIN(SUMPRODUCT(BT16:BT75,Sites!$J$4:$J$63)*3600*24*BT5,Calcs_Cluster1!BT85)</f>
        <v>1314467.7436799996</v>
      </c>
      <c r="BU86" s="415">
        <f>MIN(SUMPRODUCT(BU16:BU75,Sites!$J$4:$J$63)*3600*24*BU5,Calcs_Cluster1!BU85)</f>
        <v>1566457.873344</v>
      </c>
      <c r="BV86" s="415">
        <f>MIN(SUMPRODUCT(BV16:BV75,Sites!$J$4:$J$63)*3600*24*BV5,Calcs_Cluster1!BV85)</f>
        <v>266649.17086080002</v>
      </c>
      <c r="BW86" s="415">
        <f>MIN(SUMPRODUCT(BW16:BW75,Sites!$J$4:$J$63)*3600*24*BW5,Calcs_Cluster1!BW85)</f>
        <v>0</v>
      </c>
      <c r="BX86" s="415">
        <f>MIN(SUMPRODUCT(BX16:BX75,Sites!$J$4:$J$63)*3600*24*BX5,Calcs_Cluster1!BX85)</f>
        <v>1112148.7453440002</v>
      </c>
      <c r="BY86" s="415">
        <f>MIN(SUMPRODUCT(BY16:BY75,Sites!$J$4:$J$63)*3600*24*BY5,Calcs_Cluster1!BY85)</f>
        <v>965194.88607360004</v>
      </c>
      <c r="BZ86" s="415">
        <f>MIN(SUMPRODUCT(BZ16:BZ75,Sites!$J$4:$J$63)*3600*24*BZ5,Calcs_Cluster1!BZ85)</f>
        <v>944962.98624000011</v>
      </c>
      <c r="CA86" s="415">
        <f>MIN(SUMPRODUCT(CA16:CA75,Sites!$J$4:$J$63)*3600*24*CA5,Calcs_Cluster1!CA85)</f>
        <v>938905.53120000008</v>
      </c>
      <c r="CB86" s="415">
        <f>MIN(SUMPRODUCT(CB16:CB75,Sites!$J$4:$J$63)*3600*24*CB5,Calcs_Cluster1!CB85)</f>
        <v>1363290.8313024002</v>
      </c>
      <c r="CC86" s="415">
        <f>MIN(SUMPRODUCT(CC16:CC75,Sites!$J$4:$J$63)*3600*24*CC5,Calcs_Cluster1!CC85)</f>
        <v>1526478.6700799996</v>
      </c>
      <c r="CD86" s="415">
        <f>MIN(SUMPRODUCT(CD16:CD75,Sites!$J$4:$J$63)*3600*24*CD5,Calcs_Cluster1!CD85)</f>
        <v>2046814.0580159996</v>
      </c>
      <c r="CE86" s="415">
        <f>MIN(SUMPRODUCT(CE16:CE75,Sites!$J$4:$J$63)*3600*24*CE5,Calcs_Cluster1!CE85)</f>
        <v>1660954.171968</v>
      </c>
      <c r="CF86" s="415">
        <f>MIN(SUMPRODUCT(CF16:CF75,Sites!$J$4:$J$63)*3600*24*CF5,Calcs_Cluster1!CF85)</f>
        <v>1314467.7436799996</v>
      </c>
      <c r="CG86" s="415">
        <f>MIN(SUMPRODUCT(CG16:CG75,Sites!$J$4:$J$63)*3600*24*CG5,Calcs_Cluster1!CG85)</f>
        <v>1566457.873344</v>
      </c>
      <c r="CH86" s="415">
        <f>MIN(SUMPRODUCT(CH16:CH75,Sites!$J$4:$J$63)*3600*24*CH5,Calcs_Cluster1!CH85)</f>
        <v>266649.17086080002</v>
      </c>
      <c r="CI86" s="415">
        <f>MIN(SUMPRODUCT(CI16:CI75,Sites!$J$4:$J$63)*3600*24*CI5,Calcs_Cluster1!CI85)</f>
        <v>0</v>
      </c>
      <c r="CJ86" s="415">
        <f>MIN(SUMPRODUCT(CJ16:CJ75,Sites!$J$4:$J$63)*3600*24*CJ5,Calcs_Cluster1!CJ85)</f>
        <v>1112148.7453440002</v>
      </c>
      <c r="CK86" s="415">
        <f>MIN(SUMPRODUCT(CK16:CK75,Sites!$J$4:$J$63)*3600*24*CK5,Calcs_Cluster1!CK85)</f>
        <v>965194.88607360004</v>
      </c>
      <c r="CL86" s="415">
        <f>MIN(SUMPRODUCT(CL16:CL75,Sites!$J$4:$J$63)*3600*24*CL5,Calcs_Cluster1!CL85)</f>
        <v>944962.98624000011</v>
      </c>
      <c r="CM86" s="415">
        <f>MIN(SUMPRODUCT(CM16:CM75,Sites!$J$4:$J$63)*3600*24*CM5,Calcs_Cluster1!CM85)</f>
        <v>938905.53120000008</v>
      </c>
      <c r="CN86" s="415">
        <f>MIN(SUMPRODUCT(CN16:CN75,Sites!$J$4:$J$63)*3600*24*CN5,Calcs_Cluster1!CN85)</f>
        <v>1363290.8313024002</v>
      </c>
      <c r="CO86" s="415">
        <f>MIN(SUMPRODUCT(CO16:CO75,Sites!$J$4:$J$63)*3600*24*CO5,Calcs_Cluster1!CO85)</f>
        <v>1526478.6700799996</v>
      </c>
      <c r="CP86" s="415">
        <f>MIN(SUMPRODUCT(CP16:CP75,Sites!$J$4:$J$63)*3600*24*CP5,Calcs_Cluster1!CP85)</f>
        <v>2046814.0580159996</v>
      </c>
      <c r="CQ86" s="415">
        <f>MIN(SUMPRODUCT(CQ16:CQ75,Sites!$J$4:$J$63)*3600*24*CQ5,Calcs_Cluster1!CQ85)</f>
        <v>1660954.171968</v>
      </c>
      <c r="CR86" s="415">
        <f>MIN(SUMPRODUCT(CR16:CR75,Sites!$J$4:$J$63)*3600*24*CR5,Calcs_Cluster1!CR85)</f>
        <v>1314467.7436799996</v>
      </c>
      <c r="CS86" s="415">
        <f>MIN(SUMPRODUCT(CS16:CS75,Sites!$J$4:$J$63)*3600*24*CS5,Calcs_Cluster1!CS85)</f>
        <v>1566457.873344</v>
      </c>
      <c r="CT86" s="415">
        <f>MIN(SUMPRODUCT(CT16:CT75,Sites!$J$4:$J$63)*3600*24*CT5,Calcs_Cluster1!CT85)</f>
        <v>266649.17086080002</v>
      </c>
      <c r="CU86" s="415">
        <f>MIN(SUMPRODUCT(CU16:CU75,Sites!$J$4:$J$63)*3600*24*CU5,Calcs_Cluster1!CU85)</f>
        <v>0</v>
      </c>
      <c r="CV86" s="415">
        <f>MIN(SUMPRODUCT(CV16:CV75,Sites!$J$4:$J$63)*3600*24*CV5,Calcs_Cluster1!CV85)</f>
        <v>1112148.7453440002</v>
      </c>
      <c r="CW86" s="415">
        <f>MIN(SUMPRODUCT(CW16:CW75,Sites!$J$4:$J$63)*3600*24*CW5,Calcs_Cluster1!CW85)</f>
        <v>965194.88607360004</v>
      </c>
      <c r="CX86" s="415">
        <f>MIN(SUMPRODUCT(CX16:CX75,Sites!$J$4:$J$63)*3600*24*CX5,Calcs_Cluster1!CX85)</f>
        <v>944962.98624000011</v>
      </c>
      <c r="CY86" s="415">
        <f>MIN(SUMPRODUCT(CY16:CY75,Sites!$J$4:$J$63)*3600*24*CY5,Calcs_Cluster1!CY85)</f>
        <v>938905.53120000008</v>
      </c>
      <c r="CZ86" s="415">
        <f>MIN(SUMPRODUCT(CZ16:CZ75,Sites!$J$4:$J$63)*3600*24*CZ5,Calcs_Cluster1!CZ85)</f>
        <v>1363290.8313024002</v>
      </c>
      <c r="DA86" s="415">
        <f>MIN(SUMPRODUCT(DA16:DA75,Sites!$J$4:$J$63)*3600*24*DA5,Calcs_Cluster1!DA85)</f>
        <v>1526478.6700799996</v>
      </c>
      <c r="DB86" s="415">
        <f>MIN(SUMPRODUCT(DB16:DB75,Sites!$J$4:$J$63)*3600*24*DB5,Calcs_Cluster1!DB85)</f>
        <v>2046814.0580159996</v>
      </c>
      <c r="DC86" s="415">
        <f>MIN(SUMPRODUCT(DC16:DC75,Sites!$J$4:$J$63)*3600*24*DC5,Calcs_Cluster1!DC85)</f>
        <v>1660954.171968</v>
      </c>
      <c r="DD86" s="415">
        <f>MIN(SUMPRODUCT(DD16:DD75,Sites!$J$4:$J$63)*3600*24*DD5,Calcs_Cluster1!DD85)</f>
        <v>1314467.7436799996</v>
      </c>
      <c r="DE86" s="415">
        <f>MIN(SUMPRODUCT(DE16:DE75,Sites!$J$4:$J$63)*3600*24*DE5,Calcs_Cluster1!DE85)</f>
        <v>1566457.873344</v>
      </c>
      <c r="DF86" s="415">
        <f>MIN(SUMPRODUCT(DF16:DF75,Sites!$J$4:$J$63)*3600*24*DF5,Calcs_Cluster1!DF85)</f>
        <v>266649.17086080002</v>
      </c>
      <c r="DG86" s="415">
        <f>MIN(SUMPRODUCT(DG16:DG75,Sites!$J$4:$J$63)*3600*24*DG5,Calcs_Cluster1!DG85)</f>
        <v>0</v>
      </c>
      <c r="DH86" s="415">
        <f>MIN(SUMPRODUCT(DH16:DH75,Sites!$J$4:$J$63)*3600*24*DH5,Calcs_Cluster1!DH85)</f>
        <v>1112148.7453440002</v>
      </c>
      <c r="DI86" s="415">
        <f>MIN(SUMPRODUCT(DI16:DI75,Sites!$J$4:$J$63)*3600*24*DI5,Calcs_Cluster1!DI85)</f>
        <v>965194.88607360004</v>
      </c>
      <c r="DJ86" s="415">
        <f>MIN(SUMPRODUCT(DJ16:DJ75,Sites!$J$4:$J$63)*3600*24*DJ5,Calcs_Cluster1!DJ85)</f>
        <v>944962.98624000011</v>
      </c>
      <c r="DK86" s="415">
        <f>MIN(SUMPRODUCT(DK16:DK75,Sites!$J$4:$J$63)*3600*24*DK5,Calcs_Cluster1!DK85)</f>
        <v>938905.53120000008</v>
      </c>
      <c r="DL86" s="415">
        <f>MIN(SUMPRODUCT(DL16:DL75,Sites!$J$4:$J$63)*3600*24*DL5,Calcs_Cluster1!DL85)</f>
        <v>1363290.8313024002</v>
      </c>
      <c r="DM86" s="415">
        <f>MIN(SUMPRODUCT(DM16:DM75,Sites!$J$4:$J$63)*3600*24*DM5,Calcs_Cluster1!DM85)</f>
        <v>1526478.6700799996</v>
      </c>
      <c r="DN86" s="415">
        <f>MIN(SUMPRODUCT(DN16:DN75,Sites!$J$4:$J$63)*3600*24*DN5,Calcs_Cluster1!DN85)</f>
        <v>2046814.0580159996</v>
      </c>
      <c r="DO86" s="415">
        <f>MIN(SUMPRODUCT(DO16:DO75,Sites!$J$4:$J$63)*3600*24*DO5,Calcs_Cluster1!DO85)</f>
        <v>1660954.171968</v>
      </c>
      <c r="DP86" s="415">
        <f>MIN(SUMPRODUCT(DP16:DP75,Sites!$J$4:$J$63)*3600*24*DP5,Calcs_Cluster1!DP85)</f>
        <v>1314467.7436799996</v>
      </c>
      <c r="DQ86" s="415">
        <f>MIN(SUMPRODUCT(DQ16:DQ75,Sites!$J$4:$J$63)*3600*24*DQ5,Calcs_Cluster1!DQ85)</f>
        <v>1566457.873344</v>
      </c>
      <c r="DR86" s="415">
        <f>MIN(SUMPRODUCT(DR16:DR75,Sites!$J$4:$J$63)*3600*24*DR5,Calcs_Cluster1!DR85)</f>
        <v>266649.17086080002</v>
      </c>
      <c r="DS86" s="415">
        <f>MIN(SUMPRODUCT(DS16:DS75,Sites!$J$4:$J$63)*3600*24*DS5,Calcs_Cluster1!DS85)</f>
        <v>0</v>
      </c>
      <c r="DT86" s="415">
        <f>MIN(SUMPRODUCT(DT16:DT75,Sites!$J$4:$J$63)*3600*24*DT5,Calcs_Cluster1!DT85)</f>
        <v>1112148.7453440002</v>
      </c>
      <c r="DU86" s="415">
        <f>MIN(SUMPRODUCT(DU16:DU75,Sites!$J$4:$J$63)*3600*24*DU5,Calcs_Cluster1!DU85)</f>
        <v>965194.88607360004</v>
      </c>
      <c r="DV86" s="415">
        <f>MIN(SUMPRODUCT(DV16:DV75,Sites!$J$4:$J$63)*3600*24*DV5,Calcs_Cluster1!DV85)</f>
        <v>944962.98624000011</v>
      </c>
      <c r="DW86" s="415">
        <f>MIN(SUMPRODUCT(DW16:DW75,Sites!$J$4:$J$63)*3600*24*DW5,Calcs_Cluster1!DW85)</f>
        <v>938905.53120000008</v>
      </c>
      <c r="DX86" s="415">
        <f>MIN(SUMPRODUCT(DX16:DX75,Sites!$J$4:$J$63)*3600*24*DX5,Calcs_Cluster1!DX85)</f>
        <v>1363290.8313024002</v>
      </c>
      <c r="DY86" s="415">
        <f>MIN(SUMPRODUCT(DY16:DY75,Sites!$J$4:$J$63)*3600*24*DY5,Calcs_Cluster1!DY85)</f>
        <v>1526478.6700799996</v>
      </c>
      <c r="DZ86" s="415">
        <f>MIN(SUMPRODUCT(DZ16:DZ75,Sites!$J$4:$J$63)*3600*24*DZ5,Calcs_Cluster1!DZ85)</f>
        <v>2046814.0580159996</v>
      </c>
      <c r="EA86" s="415">
        <f>MIN(SUMPRODUCT(EA16:EA75,Sites!$J$4:$J$63)*3600*24*EA5,Calcs_Cluster1!EA85)</f>
        <v>1660954.171968</v>
      </c>
      <c r="EB86" s="415">
        <f>MIN(SUMPRODUCT(EB16:EB75,Sites!$J$4:$J$63)*3600*24*EB5,Calcs_Cluster1!EB85)</f>
        <v>1314467.7436799996</v>
      </c>
      <c r="EC86" s="415">
        <f>MIN(SUMPRODUCT(EC16:EC75,Sites!$J$4:$J$63)*3600*24*EC5,Calcs_Cluster1!EC85)</f>
        <v>1566457.873344</v>
      </c>
      <c r="ED86" s="415">
        <f>MIN(SUMPRODUCT(ED16:ED75,Sites!$J$4:$J$63)*3600*24*ED5,Calcs_Cluster1!ED85)</f>
        <v>266649.17086080002</v>
      </c>
      <c r="EE86" s="415">
        <f>MIN(SUMPRODUCT(EE16:EE75,Sites!$J$4:$J$63)*3600*24*EE5,Calcs_Cluster1!EE85)</f>
        <v>0</v>
      </c>
      <c r="EF86" s="415">
        <f>MIN(SUMPRODUCT(EF16:EF75,Sites!$J$4:$J$63)*3600*24*EF5,Calcs_Cluster1!EF85)</f>
        <v>1112148.7453440002</v>
      </c>
      <c r="EG86" s="415">
        <f>MIN(SUMPRODUCT(EG16:EG75,Sites!$J$4:$J$63)*3600*24*EG5,Calcs_Cluster1!EG85)</f>
        <v>965194.88607360004</v>
      </c>
      <c r="EH86" s="415">
        <f>MIN(SUMPRODUCT(EH16:EH75,Sites!$J$4:$J$63)*3600*24*EH5,Calcs_Cluster1!EH85)</f>
        <v>944962.98624000011</v>
      </c>
      <c r="EI86" s="415">
        <f>MIN(SUMPRODUCT(EI16:EI75,Sites!$J$4:$J$63)*3600*24*EI5,Calcs_Cluster1!EI85)</f>
        <v>938905.53120000008</v>
      </c>
      <c r="EJ86" s="415">
        <f>MIN(SUMPRODUCT(EJ16:EJ75,Sites!$J$4:$J$63)*3600*24*EJ5,Calcs_Cluster1!EJ85)</f>
        <v>1363290.8313024002</v>
      </c>
      <c r="EK86" s="415">
        <f>MIN(SUMPRODUCT(EK16:EK75,Sites!$J$4:$J$63)*3600*24*EK5,Calcs_Cluster1!EK85)</f>
        <v>1526478.6700799996</v>
      </c>
      <c r="EL86" s="415">
        <f>MIN(SUMPRODUCT(EL16:EL75,Sites!$J$4:$J$63)*3600*24*EL5,Calcs_Cluster1!EL85)</f>
        <v>2046814.0580159996</v>
      </c>
      <c r="EM86" s="415">
        <f>MIN(SUMPRODUCT(EM16:EM75,Sites!$J$4:$J$63)*3600*24*EM5,Calcs_Cluster1!EM85)</f>
        <v>1660954.171968</v>
      </c>
      <c r="EN86" s="415">
        <f>MIN(SUMPRODUCT(EN16:EN75,Sites!$J$4:$J$63)*3600*24*EN5,Calcs_Cluster1!EN85)</f>
        <v>1314467.7436799996</v>
      </c>
      <c r="EO86" s="415">
        <f>MIN(SUMPRODUCT(EO16:EO75,Sites!$J$4:$J$63)*3600*24*EO5,Calcs_Cluster1!EO85)</f>
        <v>1566457.873344</v>
      </c>
      <c r="EP86" s="415">
        <f>MIN(SUMPRODUCT(EP16:EP75,Sites!$J$4:$J$63)*3600*24*EP5,Calcs_Cluster1!EP85)</f>
        <v>266649.17086080002</v>
      </c>
      <c r="EQ86" s="415">
        <f>MIN(SUMPRODUCT(EQ16:EQ75,Sites!$J$4:$J$63)*3600*24*EQ5,Calcs_Cluster1!EQ85)</f>
        <v>0</v>
      </c>
      <c r="ER86" s="415">
        <f>MIN(SUMPRODUCT(ER16:ER75,Sites!$J$4:$J$63)*3600*24*ER5,Calcs_Cluster1!ER85)</f>
        <v>1112148.7453440002</v>
      </c>
      <c r="ES86" s="415">
        <f>MIN(SUMPRODUCT(ES16:ES75,Sites!$J$4:$J$63)*3600*24*ES5,Calcs_Cluster1!ES85)</f>
        <v>965194.88607360004</v>
      </c>
      <c r="ET86" s="415">
        <f>MIN(SUMPRODUCT(ET16:ET75,Sites!$J$4:$J$63)*3600*24*ET5,Calcs_Cluster1!ET85)</f>
        <v>944962.98624000011</v>
      </c>
      <c r="EU86" s="415">
        <f>MIN(SUMPRODUCT(EU16:EU75,Sites!$J$4:$J$63)*3600*24*EU5,Calcs_Cluster1!EU85)</f>
        <v>938905.53120000008</v>
      </c>
      <c r="EV86" s="415">
        <f>MIN(SUMPRODUCT(EV16:EV75,Sites!$J$4:$J$63)*3600*24*EV5,Calcs_Cluster1!EV85)</f>
        <v>1363290.8313024002</v>
      </c>
      <c r="EW86" s="415">
        <f>MIN(SUMPRODUCT(EW16:EW75,Sites!$J$4:$J$63)*3600*24*EW5,Calcs_Cluster1!EW85)</f>
        <v>1526478.6700799996</v>
      </c>
      <c r="EX86" s="415">
        <f>MIN(SUMPRODUCT(EX16:EX75,Sites!$J$4:$J$63)*3600*24*EX5,Calcs_Cluster1!EX85)</f>
        <v>2046814.0580159996</v>
      </c>
      <c r="EY86" s="415">
        <f>MIN(SUMPRODUCT(EY16:EY75,Sites!$J$4:$J$63)*3600*24*EY5,Calcs_Cluster1!EY85)</f>
        <v>1660954.171968</v>
      </c>
      <c r="EZ86" s="415">
        <f>MIN(SUMPRODUCT(EZ16:EZ75,Sites!$J$4:$J$63)*3600*24*EZ5,Calcs_Cluster1!EZ85)</f>
        <v>1314467.7436799996</v>
      </c>
      <c r="FA86" s="415">
        <f>MIN(SUMPRODUCT(FA16:FA75,Sites!$J$4:$J$63)*3600*24*FA5,Calcs_Cluster1!FA85)</f>
        <v>1566457.873344</v>
      </c>
      <c r="FB86" s="415">
        <f>MIN(SUMPRODUCT(FB16:FB75,Sites!$J$4:$J$63)*3600*24*FB5,Calcs_Cluster1!FB85)</f>
        <v>266649.17086080002</v>
      </c>
      <c r="FC86" s="415">
        <f>MIN(SUMPRODUCT(FC16:FC75,Sites!$J$4:$J$63)*3600*24*FC5,Calcs_Cluster1!FC85)</f>
        <v>0</v>
      </c>
      <c r="FD86" s="415">
        <f>MIN(SUMPRODUCT(FD16:FD75,Sites!$J$4:$J$63)*3600*24*FD5,Calcs_Cluster1!FD85)</f>
        <v>1112148.7453440002</v>
      </c>
      <c r="FE86" s="415">
        <f>MIN(SUMPRODUCT(FE16:FE75,Sites!$J$4:$J$63)*3600*24*FE5,Calcs_Cluster1!FE85)</f>
        <v>965194.88607360004</v>
      </c>
      <c r="FF86" s="415">
        <f>MIN(SUMPRODUCT(FF16:FF75,Sites!$J$4:$J$63)*3600*24*FF5,Calcs_Cluster1!FF85)</f>
        <v>944962.98624000011</v>
      </c>
      <c r="FG86" s="415">
        <f>MIN(SUMPRODUCT(FG16:FG75,Sites!$J$4:$J$63)*3600*24*FG5,Calcs_Cluster1!FG85)</f>
        <v>938905.53120000008</v>
      </c>
      <c r="FH86" s="415">
        <f>MIN(SUMPRODUCT(FH16:FH75,Sites!$J$4:$J$63)*3600*24*FH5,Calcs_Cluster1!FH85)</f>
        <v>1363290.8313024002</v>
      </c>
      <c r="FI86" s="415">
        <f>MIN(SUMPRODUCT(FI16:FI75,Sites!$J$4:$J$63)*3600*24*FI5,Calcs_Cluster1!FI85)</f>
        <v>1526478.6700799996</v>
      </c>
      <c r="FJ86" s="415">
        <f>MIN(SUMPRODUCT(FJ16:FJ75,Sites!$J$4:$J$63)*3600*24*FJ5,Calcs_Cluster1!FJ85)</f>
        <v>2046814.0580159996</v>
      </c>
      <c r="FK86" s="415">
        <f>MIN(SUMPRODUCT(FK16:FK75,Sites!$J$4:$J$63)*3600*24*FK5,Calcs_Cluster1!FK85)</f>
        <v>1660954.171968</v>
      </c>
      <c r="FL86" s="415">
        <f>MIN(SUMPRODUCT(FL16:FL75,Sites!$J$4:$J$63)*3600*24*FL5,Calcs_Cluster1!FL85)</f>
        <v>1314467.7436799996</v>
      </c>
      <c r="FM86" s="415">
        <f>MIN(SUMPRODUCT(FM16:FM75,Sites!$J$4:$J$63)*3600*24*FM5,Calcs_Cluster1!FM85)</f>
        <v>1566457.873344</v>
      </c>
      <c r="FN86" s="415">
        <f>MIN(SUMPRODUCT(FN16:FN75,Sites!$J$4:$J$63)*3600*24*FN5,Calcs_Cluster1!FN85)</f>
        <v>266649.17086080002</v>
      </c>
      <c r="FO86" s="415">
        <f>MIN(SUMPRODUCT(FO16:FO75,Sites!$J$4:$J$63)*3600*24*FO5,Calcs_Cluster1!FO85)</f>
        <v>0</v>
      </c>
      <c r="FP86" s="415">
        <f>MIN(SUMPRODUCT(FP16:FP75,Sites!$J$4:$J$63)*3600*24*FP5,Calcs_Cluster1!FP85)</f>
        <v>1112148.7453440002</v>
      </c>
      <c r="FQ86" s="415">
        <f>MIN(SUMPRODUCT(FQ16:FQ75,Sites!$J$4:$J$63)*3600*24*FQ5,Calcs_Cluster1!FQ85)</f>
        <v>965194.88607360004</v>
      </c>
      <c r="FR86" s="415">
        <f>MIN(SUMPRODUCT(FR16:FR75,Sites!$J$4:$J$63)*3600*24*FR5,Calcs_Cluster1!FR85)</f>
        <v>944962.98624000011</v>
      </c>
      <c r="FS86" s="415">
        <f>MIN(SUMPRODUCT(FS16:FS75,Sites!$J$4:$J$63)*3600*24*FS5,Calcs_Cluster1!FS85)</f>
        <v>938905.53120000008</v>
      </c>
      <c r="FT86" s="415">
        <f>MIN(SUMPRODUCT(FT16:FT75,Sites!$J$4:$J$63)*3600*24*FT5,Calcs_Cluster1!FT85)</f>
        <v>1363290.8313024002</v>
      </c>
      <c r="FU86" s="415">
        <f>MIN(SUMPRODUCT(FU16:FU75,Sites!$J$4:$J$63)*3600*24*FU5,Calcs_Cluster1!FU85)</f>
        <v>1526478.6700799996</v>
      </c>
      <c r="FV86" s="415">
        <f>MIN(SUMPRODUCT(FV16:FV75,Sites!$J$4:$J$63)*3600*24*FV5,Calcs_Cluster1!FV85)</f>
        <v>2046814.0580159996</v>
      </c>
      <c r="FW86" s="415">
        <f>MIN(SUMPRODUCT(FW16:FW75,Sites!$J$4:$J$63)*3600*24*FW5,Calcs_Cluster1!FW85)</f>
        <v>1660954.171968</v>
      </c>
      <c r="FX86" s="415">
        <f>MIN(SUMPRODUCT(FX16:FX75,Sites!$J$4:$J$63)*3600*24*FX5,Calcs_Cluster1!FX85)</f>
        <v>1314467.7436799996</v>
      </c>
      <c r="FY86" s="415">
        <f>MIN(SUMPRODUCT(FY16:FY75,Sites!$J$4:$J$63)*3600*24*FY5,Calcs_Cluster1!FY85)</f>
        <v>1566457.873344</v>
      </c>
      <c r="FZ86" s="415">
        <f>MIN(SUMPRODUCT(FZ16:FZ75,Sites!$J$4:$J$63)*3600*24*FZ5,Calcs_Cluster1!FZ85)</f>
        <v>266649.17086080002</v>
      </c>
      <c r="GA86" s="415">
        <f>MIN(SUMPRODUCT(GA16:GA75,Sites!$J$4:$J$63)*3600*24*GA5,Calcs_Cluster1!GA85)</f>
        <v>0</v>
      </c>
      <c r="GB86" s="415">
        <f>MIN(SUMPRODUCT(GB16:GB75,Sites!$J$4:$J$63)*3600*24*GB5,Calcs_Cluster1!GB85)</f>
        <v>1112148.7453440002</v>
      </c>
      <c r="GC86" s="415">
        <f>MIN(SUMPRODUCT(GC16:GC75,Sites!$J$4:$J$63)*3600*24*GC5,Calcs_Cluster1!GC85)</f>
        <v>965194.88607360004</v>
      </c>
      <c r="GD86" s="415">
        <f>MIN(SUMPRODUCT(GD16:GD75,Sites!$J$4:$J$63)*3600*24*GD5,Calcs_Cluster1!GD85)</f>
        <v>944962.98624000011</v>
      </c>
      <c r="GE86" s="415">
        <f>MIN(SUMPRODUCT(GE16:GE75,Sites!$J$4:$J$63)*3600*24*GE5,Calcs_Cluster1!GE85)</f>
        <v>938905.53120000008</v>
      </c>
      <c r="GF86" s="415">
        <f>MIN(SUMPRODUCT(GF16:GF75,Sites!$J$4:$J$63)*3600*24*GF5,Calcs_Cluster1!GF85)</f>
        <v>1363290.8313024002</v>
      </c>
      <c r="GG86" s="415">
        <f>MIN(SUMPRODUCT(GG16:GG75,Sites!$J$4:$J$63)*3600*24*GG5,Calcs_Cluster1!GG85)</f>
        <v>1526478.6700799996</v>
      </c>
      <c r="GH86" s="415">
        <f>MIN(SUMPRODUCT(GH16:GH75,Sites!$J$4:$J$63)*3600*24*GH5,Calcs_Cluster1!GH85)</f>
        <v>2046814.0580159996</v>
      </c>
      <c r="GI86" s="415">
        <f>MIN(SUMPRODUCT(GI16:GI75,Sites!$J$4:$J$63)*3600*24*GI5,Calcs_Cluster1!GI85)</f>
        <v>1660954.171968</v>
      </c>
      <c r="GJ86" s="415">
        <f>MIN(SUMPRODUCT(GJ16:GJ75,Sites!$J$4:$J$63)*3600*24*GJ5,Calcs_Cluster1!GJ85)</f>
        <v>1314467.7436799996</v>
      </c>
      <c r="GK86" s="415">
        <f>MIN(SUMPRODUCT(GK16:GK75,Sites!$J$4:$J$63)*3600*24*GK5,Calcs_Cluster1!GK85)</f>
        <v>1566457.873344</v>
      </c>
      <c r="GL86" s="415">
        <f>MIN(SUMPRODUCT(GL16:GL75,Sites!$J$4:$J$63)*3600*24*GL5,Calcs_Cluster1!GL85)</f>
        <v>266649.17086080002</v>
      </c>
      <c r="GM86" s="415">
        <f>MIN(SUMPRODUCT(GM16:GM75,Sites!$J$4:$J$63)*3600*24*GM5,Calcs_Cluster1!GM85)</f>
        <v>0</v>
      </c>
      <c r="GN86" s="415">
        <f>MIN(SUMPRODUCT(GN16:GN75,Sites!$J$4:$J$63)*3600*24*GN5,Calcs_Cluster1!GN85)</f>
        <v>1112148.7453440002</v>
      </c>
      <c r="GO86" s="415">
        <f>MIN(SUMPRODUCT(GO16:GO75,Sites!$J$4:$J$63)*3600*24*GO5,Calcs_Cluster1!GO85)</f>
        <v>965194.88607360004</v>
      </c>
      <c r="GP86" s="415">
        <f>MIN(SUMPRODUCT(GP16:GP75,Sites!$J$4:$J$63)*3600*24*GP5,Calcs_Cluster1!GP85)</f>
        <v>944962.98624000011</v>
      </c>
      <c r="GQ86" s="415">
        <f>MIN(SUMPRODUCT(GQ16:GQ75,Sites!$J$4:$J$63)*3600*24*GQ5,Calcs_Cluster1!GQ85)</f>
        <v>938905.53120000008</v>
      </c>
      <c r="GR86" s="415">
        <f>MIN(SUMPRODUCT(GR16:GR75,Sites!$J$4:$J$63)*3600*24*GR5,Calcs_Cluster1!GR85)</f>
        <v>1363290.8313024002</v>
      </c>
      <c r="GS86" s="415">
        <f>MIN(SUMPRODUCT(GS16:GS75,Sites!$J$4:$J$63)*3600*24*GS5,Calcs_Cluster1!GS85)</f>
        <v>1526478.6700799996</v>
      </c>
      <c r="GT86" s="415">
        <f>MIN(SUMPRODUCT(GT16:GT75,Sites!$J$4:$J$63)*3600*24*GT5,Calcs_Cluster1!GT85)</f>
        <v>2046814.0580159996</v>
      </c>
      <c r="GU86" s="415">
        <f>MIN(SUMPRODUCT(GU16:GU75,Sites!$J$4:$J$63)*3600*24*GU5,Calcs_Cluster1!GU85)</f>
        <v>1660954.171968</v>
      </c>
      <c r="GV86" s="415">
        <f>MIN(SUMPRODUCT(GV16:GV75,Sites!$J$4:$J$63)*3600*24*GV5,Calcs_Cluster1!GV85)</f>
        <v>1314467.7436799996</v>
      </c>
      <c r="GW86" s="415">
        <f>MIN(SUMPRODUCT(GW16:GW75,Sites!$J$4:$J$63)*3600*24*GW5,Calcs_Cluster1!GW85)</f>
        <v>1566457.873344</v>
      </c>
      <c r="GX86" s="415">
        <f>MIN(SUMPRODUCT(GX16:GX75,Sites!$J$4:$J$63)*3600*24*GX5,Calcs_Cluster1!GX85)</f>
        <v>266649.17086080002</v>
      </c>
      <c r="GY86" s="415">
        <f>MIN(SUMPRODUCT(GY16:GY75,Sites!$J$4:$J$63)*3600*24*GY5,Calcs_Cluster1!GY85)</f>
        <v>0</v>
      </c>
      <c r="GZ86" s="415">
        <f>MIN(SUMPRODUCT(GZ16:GZ75,Sites!$J$4:$J$63)*3600*24*GZ5,Calcs_Cluster1!GZ85)</f>
        <v>1112148.7453440002</v>
      </c>
      <c r="HA86" s="415">
        <f>MIN(SUMPRODUCT(HA16:HA75,Sites!$J$4:$J$63)*3600*24*HA5,Calcs_Cluster1!HA85)</f>
        <v>965194.88607360004</v>
      </c>
      <c r="HB86" s="415">
        <f>MIN(SUMPRODUCT(HB16:HB75,Sites!$J$4:$J$63)*3600*24*HB5,Calcs_Cluster1!HB85)</f>
        <v>944962.98624000011</v>
      </c>
      <c r="HC86" s="415">
        <f>MIN(SUMPRODUCT(HC16:HC75,Sites!$J$4:$J$63)*3600*24*HC5,Calcs_Cluster1!HC85)</f>
        <v>938905.53120000008</v>
      </c>
      <c r="HD86" s="415">
        <f>MIN(SUMPRODUCT(HD16:HD75,Sites!$J$4:$J$63)*3600*24*HD5,Calcs_Cluster1!HD85)</f>
        <v>1363290.8313024002</v>
      </c>
      <c r="HE86" s="415">
        <f>MIN(SUMPRODUCT(HE16:HE75,Sites!$J$4:$J$63)*3600*24*HE5,Calcs_Cluster1!HE85)</f>
        <v>1526478.6700799996</v>
      </c>
      <c r="HF86" s="415">
        <f>MIN(SUMPRODUCT(HF16:HF75,Sites!$J$4:$J$63)*3600*24*HF5,Calcs_Cluster1!HF85)</f>
        <v>2046814.0580159996</v>
      </c>
      <c r="HG86" s="415">
        <f>MIN(SUMPRODUCT(HG16:HG75,Sites!$J$4:$J$63)*3600*24*HG5,Calcs_Cluster1!HG85)</f>
        <v>1660954.171968</v>
      </c>
      <c r="HH86" s="415">
        <f>MIN(SUMPRODUCT(HH16:HH75,Sites!$J$4:$J$63)*3600*24*HH5,Calcs_Cluster1!HH85)</f>
        <v>1314467.7436799996</v>
      </c>
      <c r="HI86" s="415">
        <f>MIN(SUMPRODUCT(HI16:HI75,Sites!$J$4:$J$63)*3600*24*HI5,Calcs_Cluster1!HI85)</f>
        <v>1566457.873344</v>
      </c>
      <c r="HJ86" s="415">
        <f>MIN(SUMPRODUCT(HJ16:HJ75,Sites!$J$4:$J$63)*3600*24*HJ5,Calcs_Cluster1!HJ85)</f>
        <v>266649.17086080002</v>
      </c>
      <c r="HK86" s="415">
        <f>MIN(SUMPRODUCT(HK16:HK75,Sites!$J$4:$J$63)*3600*24*HK5,Calcs_Cluster1!HK85)</f>
        <v>0</v>
      </c>
      <c r="HL86" s="415">
        <f>MIN(SUMPRODUCT(HL16:HL75,Sites!$J$4:$J$63)*3600*24*HL5,Calcs_Cluster1!HL85)</f>
        <v>1112148.7453440002</v>
      </c>
      <c r="HM86" s="415">
        <f>MIN(SUMPRODUCT(HM16:HM75,Sites!$J$4:$J$63)*3600*24*HM5,Calcs_Cluster1!HM85)</f>
        <v>965194.88607360004</v>
      </c>
      <c r="HN86" s="415">
        <f>MIN(SUMPRODUCT(HN16:HN75,Sites!$J$4:$J$63)*3600*24*HN5,Calcs_Cluster1!HN85)</f>
        <v>944962.98624000011</v>
      </c>
      <c r="HO86" s="415">
        <f>MIN(SUMPRODUCT(HO16:HO75,Sites!$J$4:$J$63)*3600*24*HO5,Calcs_Cluster1!HO85)</f>
        <v>938905.53120000008</v>
      </c>
      <c r="HP86" s="415">
        <f>MIN(SUMPRODUCT(HP16:HP75,Sites!$J$4:$J$63)*3600*24*HP5,Calcs_Cluster1!HP85)</f>
        <v>1363290.8313024002</v>
      </c>
      <c r="HQ86" s="415">
        <f>MIN(SUMPRODUCT(HQ16:HQ75,Sites!$J$4:$J$63)*3600*24*HQ5,Calcs_Cluster1!HQ85)</f>
        <v>1526478.6700799996</v>
      </c>
      <c r="HR86" s="415">
        <f>MIN(SUMPRODUCT(HR16:HR75,Sites!$J$4:$J$63)*3600*24*HR5,Calcs_Cluster1!HR85)</f>
        <v>2046814.0580159996</v>
      </c>
      <c r="HS86" s="415">
        <f>MIN(SUMPRODUCT(HS16:HS75,Sites!$J$4:$J$63)*3600*24*HS5,Calcs_Cluster1!HS85)</f>
        <v>1660954.171968</v>
      </c>
      <c r="HT86" s="415">
        <f>MIN(SUMPRODUCT(HT16:HT75,Sites!$J$4:$J$63)*3600*24*HT5,Calcs_Cluster1!HT85)</f>
        <v>1314467.7436799996</v>
      </c>
      <c r="HU86" s="415">
        <f>MIN(SUMPRODUCT(HU16:HU75,Sites!$J$4:$J$63)*3600*24*HU5,Calcs_Cluster1!HU85)</f>
        <v>1566457.873344</v>
      </c>
      <c r="HV86" s="415">
        <f>MIN(SUMPRODUCT(HV16:HV75,Sites!$J$4:$J$63)*3600*24*HV5,Calcs_Cluster1!HV85)</f>
        <v>266649.17086080002</v>
      </c>
      <c r="HW86" s="415">
        <f>MIN(SUMPRODUCT(HW16:HW75,Sites!$J$4:$J$63)*3600*24*HW5,Calcs_Cluster1!HW85)</f>
        <v>0</v>
      </c>
      <c r="HX86" s="415">
        <f>MIN(SUMPRODUCT(HX16:HX75,Sites!$J$4:$J$63)*3600*24*HX5,Calcs_Cluster1!HX85)</f>
        <v>1112148.7453440002</v>
      </c>
      <c r="HY86" s="415">
        <f>MIN(SUMPRODUCT(HY16:HY75,Sites!$J$4:$J$63)*3600*24*HY5,Calcs_Cluster1!HY85)</f>
        <v>965194.88607360004</v>
      </c>
      <c r="HZ86" s="415">
        <f>MIN(SUMPRODUCT(HZ16:HZ75,Sites!$J$4:$J$63)*3600*24*HZ5,Calcs_Cluster1!HZ85)</f>
        <v>944962.98624000011</v>
      </c>
      <c r="IA86" s="415">
        <f>MIN(SUMPRODUCT(IA16:IA75,Sites!$J$4:$J$63)*3600*24*IA5,Calcs_Cluster1!IA85)</f>
        <v>938905.53120000008</v>
      </c>
      <c r="IB86" s="415">
        <f>MIN(SUMPRODUCT(IB16:IB75,Sites!$J$4:$J$63)*3600*24*IB5,Calcs_Cluster1!IB85)</f>
        <v>1363290.8313024002</v>
      </c>
      <c r="IC86" s="415">
        <f>MIN(SUMPRODUCT(IC16:IC75,Sites!$J$4:$J$63)*3600*24*IC5,Calcs_Cluster1!IC85)</f>
        <v>1526478.6700799996</v>
      </c>
      <c r="ID86" s="415">
        <f>MIN(SUMPRODUCT(ID16:ID75,Sites!$J$4:$J$63)*3600*24*ID5,Calcs_Cluster1!ID85)</f>
        <v>2046814.0580159996</v>
      </c>
      <c r="IE86" s="415">
        <f>MIN(SUMPRODUCT(IE16:IE75,Sites!$J$4:$J$63)*3600*24*IE5,Calcs_Cluster1!IE85)</f>
        <v>1660954.171968</v>
      </c>
      <c r="IF86" s="415">
        <f>MIN(SUMPRODUCT(IF16:IF75,Sites!$J$4:$J$63)*3600*24*IF5,Calcs_Cluster1!IF85)</f>
        <v>1314467.7436799996</v>
      </c>
      <c r="IG86" s="415">
        <f>MIN(SUMPRODUCT(IG16:IG75,Sites!$J$4:$J$63)*3600*24*IG5,Calcs_Cluster1!IG85)</f>
        <v>1566457.873344</v>
      </c>
      <c r="IH86" s="415">
        <f>MIN(SUMPRODUCT(IH16:IH75,Sites!$J$4:$J$63)*3600*24*IH5,Calcs_Cluster1!IH85)</f>
        <v>266649.17086080002</v>
      </c>
      <c r="II86" s="415">
        <f>MIN(SUMPRODUCT(II16:II75,Sites!$J$4:$J$63)*3600*24*II5,Calcs_Cluster1!II85)</f>
        <v>0</v>
      </c>
      <c r="IJ86" s="415">
        <f>MIN(SUMPRODUCT(IJ16:IJ75,Sites!$J$4:$J$63)*3600*24*IJ5,Calcs_Cluster1!IJ85)</f>
        <v>1112148.7453440002</v>
      </c>
      <c r="IK86" s="415">
        <f>MIN(SUMPRODUCT(IK16:IK75,Sites!$J$4:$J$63)*3600*24*IK5,Calcs_Cluster1!IK85)</f>
        <v>965194.88607360004</v>
      </c>
      <c r="IL86" s="415">
        <f>MIN(SUMPRODUCT(IL16:IL75,Sites!$J$4:$J$63)*3600*24*IL5,Calcs_Cluster1!IL85)</f>
        <v>944962.98624000011</v>
      </c>
      <c r="IM86" s="415">
        <f>MIN(SUMPRODUCT(IM16:IM75,Sites!$J$4:$J$63)*3600*24*IM5,Calcs_Cluster1!IM85)</f>
        <v>938905.53120000008</v>
      </c>
      <c r="IN86" s="415">
        <f>MIN(SUMPRODUCT(IN16:IN75,Sites!$J$4:$J$63)*3600*24*IN5,Calcs_Cluster1!IN85)</f>
        <v>1363290.8313024002</v>
      </c>
    </row>
    <row r="87" spans="1:248" ht="12.95" customHeight="1">
      <c r="B87" s="19" t="s">
        <v>524</v>
      </c>
      <c r="C87" s="1"/>
      <c r="D87" s="1"/>
      <c r="E87" s="1"/>
      <c r="F87" s="10"/>
      <c r="G87" s="88"/>
      <c r="H87" s="1"/>
      <c r="I87" s="415">
        <f>I86-I85</f>
        <v>0</v>
      </c>
      <c r="J87" s="415">
        <f t="shared" ref="J87:BU87" si="85">J86-J85</f>
        <v>0</v>
      </c>
      <c r="K87" s="415">
        <f t="shared" si="85"/>
        <v>0</v>
      </c>
      <c r="L87" s="415">
        <f t="shared" si="85"/>
        <v>0</v>
      </c>
      <c r="M87" s="415">
        <f t="shared" si="85"/>
        <v>0</v>
      </c>
      <c r="N87" s="415">
        <f t="shared" si="85"/>
        <v>0</v>
      </c>
      <c r="O87" s="415">
        <f t="shared" si="85"/>
        <v>0</v>
      </c>
      <c r="P87" s="415">
        <f t="shared" si="85"/>
        <v>0</v>
      </c>
      <c r="Q87" s="415">
        <f t="shared" si="85"/>
        <v>0</v>
      </c>
      <c r="R87" s="415">
        <f t="shared" si="85"/>
        <v>0</v>
      </c>
      <c r="S87" s="415">
        <f t="shared" si="85"/>
        <v>0</v>
      </c>
      <c r="T87" s="415">
        <f t="shared" si="85"/>
        <v>0</v>
      </c>
      <c r="U87" s="415">
        <f t="shared" si="85"/>
        <v>0</v>
      </c>
      <c r="V87" s="415">
        <f t="shared" si="85"/>
        <v>0</v>
      </c>
      <c r="W87" s="415">
        <f t="shared" si="85"/>
        <v>0</v>
      </c>
      <c r="X87" s="415">
        <f t="shared" si="85"/>
        <v>0</v>
      </c>
      <c r="Y87" s="415">
        <f t="shared" si="85"/>
        <v>0</v>
      </c>
      <c r="Z87" s="415">
        <f t="shared" si="85"/>
        <v>0</v>
      </c>
      <c r="AA87" s="415">
        <f t="shared" si="85"/>
        <v>0</v>
      </c>
      <c r="AB87" s="415">
        <f t="shared" si="85"/>
        <v>0</v>
      </c>
      <c r="AC87" s="415">
        <f t="shared" si="85"/>
        <v>0</v>
      </c>
      <c r="AD87" s="415">
        <f t="shared" si="85"/>
        <v>0</v>
      </c>
      <c r="AE87" s="415">
        <f t="shared" si="85"/>
        <v>0</v>
      </c>
      <c r="AF87" s="415">
        <f t="shared" si="85"/>
        <v>0</v>
      </c>
      <c r="AG87" s="415">
        <f t="shared" si="85"/>
        <v>0</v>
      </c>
      <c r="AH87" s="415">
        <f t="shared" si="85"/>
        <v>0</v>
      </c>
      <c r="AI87" s="415">
        <f t="shared" si="85"/>
        <v>0</v>
      </c>
      <c r="AJ87" s="415">
        <f t="shared" si="85"/>
        <v>0</v>
      </c>
      <c r="AK87" s="415">
        <f t="shared" si="85"/>
        <v>0</v>
      </c>
      <c r="AL87" s="415">
        <f t="shared" si="85"/>
        <v>0</v>
      </c>
      <c r="AM87" s="415">
        <f t="shared" si="85"/>
        <v>0</v>
      </c>
      <c r="AN87" s="415">
        <f t="shared" si="85"/>
        <v>0</v>
      </c>
      <c r="AO87" s="415">
        <f t="shared" si="85"/>
        <v>0</v>
      </c>
      <c r="AP87" s="415">
        <f t="shared" si="85"/>
        <v>0</v>
      </c>
      <c r="AQ87" s="415">
        <f t="shared" si="85"/>
        <v>0</v>
      </c>
      <c r="AR87" s="415">
        <f t="shared" si="85"/>
        <v>0</v>
      </c>
      <c r="AS87" s="415">
        <f t="shared" si="85"/>
        <v>0</v>
      </c>
      <c r="AT87" s="415">
        <f t="shared" si="85"/>
        <v>0</v>
      </c>
      <c r="AU87" s="415">
        <f t="shared" si="85"/>
        <v>0</v>
      </c>
      <c r="AV87" s="415">
        <f t="shared" si="85"/>
        <v>0</v>
      </c>
      <c r="AW87" s="415">
        <f t="shared" si="85"/>
        <v>0</v>
      </c>
      <c r="AX87" s="415">
        <f t="shared" si="85"/>
        <v>0</v>
      </c>
      <c r="AY87" s="415">
        <f t="shared" si="85"/>
        <v>0</v>
      </c>
      <c r="AZ87" s="415">
        <f t="shared" si="85"/>
        <v>0</v>
      </c>
      <c r="BA87" s="415">
        <f t="shared" si="85"/>
        <v>0</v>
      </c>
      <c r="BB87" s="415">
        <f t="shared" si="85"/>
        <v>0</v>
      </c>
      <c r="BC87" s="415">
        <f t="shared" si="85"/>
        <v>0</v>
      </c>
      <c r="BD87" s="415">
        <f t="shared" si="85"/>
        <v>0</v>
      </c>
      <c r="BE87" s="415">
        <f t="shared" si="85"/>
        <v>0</v>
      </c>
      <c r="BF87" s="415">
        <f t="shared" si="85"/>
        <v>0</v>
      </c>
      <c r="BG87" s="415">
        <f t="shared" si="85"/>
        <v>0</v>
      </c>
      <c r="BH87" s="415">
        <f t="shared" si="85"/>
        <v>0</v>
      </c>
      <c r="BI87" s="415">
        <f t="shared" si="85"/>
        <v>0</v>
      </c>
      <c r="BJ87" s="415">
        <f t="shared" si="85"/>
        <v>0</v>
      </c>
      <c r="BK87" s="415">
        <f t="shared" si="85"/>
        <v>0</v>
      </c>
      <c r="BL87" s="415">
        <f t="shared" si="85"/>
        <v>0</v>
      </c>
      <c r="BM87" s="415">
        <f t="shared" si="85"/>
        <v>0</v>
      </c>
      <c r="BN87" s="415">
        <f t="shared" si="85"/>
        <v>0</v>
      </c>
      <c r="BO87" s="415">
        <f t="shared" si="85"/>
        <v>0</v>
      </c>
      <c r="BP87" s="415">
        <f t="shared" si="85"/>
        <v>0</v>
      </c>
      <c r="BQ87" s="415">
        <f t="shared" si="85"/>
        <v>0</v>
      </c>
      <c r="BR87" s="415">
        <f t="shared" si="85"/>
        <v>0</v>
      </c>
      <c r="BS87" s="415">
        <f t="shared" si="85"/>
        <v>0</v>
      </c>
      <c r="BT87" s="415">
        <f t="shared" si="85"/>
        <v>0</v>
      </c>
      <c r="BU87" s="415">
        <f t="shared" si="85"/>
        <v>0</v>
      </c>
      <c r="BV87" s="415">
        <f t="shared" ref="BV87:EG87" si="86">BV86-BV85</f>
        <v>0</v>
      </c>
      <c r="BW87" s="415">
        <f t="shared" si="86"/>
        <v>0</v>
      </c>
      <c r="BX87" s="415">
        <f t="shared" si="86"/>
        <v>0</v>
      </c>
      <c r="BY87" s="415">
        <f t="shared" si="86"/>
        <v>0</v>
      </c>
      <c r="BZ87" s="415">
        <f t="shared" si="86"/>
        <v>0</v>
      </c>
      <c r="CA87" s="415">
        <f t="shared" si="86"/>
        <v>0</v>
      </c>
      <c r="CB87" s="415">
        <f t="shared" si="86"/>
        <v>0</v>
      </c>
      <c r="CC87" s="415">
        <f t="shared" si="86"/>
        <v>0</v>
      </c>
      <c r="CD87" s="415">
        <f t="shared" si="86"/>
        <v>0</v>
      </c>
      <c r="CE87" s="415">
        <f t="shared" si="86"/>
        <v>0</v>
      </c>
      <c r="CF87" s="415">
        <f t="shared" si="86"/>
        <v>0</v>
      </c>
      <c r="CG87" s="415">
        <f t="shared" si="86"/>
        <v>0</v>
      </c>
      <c r="CH87" s="415">
        <f t="shared" si="86"/>
        <v>0</v>
      </c>
      <c r="CI87" s="415">
        <f t="shared" si="86"/>
        <v>0</v>
      </c>
      <c r="CJ87" s="415">
        <f t="shared" si="86"/>
        <v>0</v>
      </c>
      <c r="CK87" s="415">
        <f t="shared" si="86"/>
        <v>0</v>
      </c>
      <c r="CL87" s="415">
        <f t="shared" si="86"/>
        <v>0</v>
      </c>
      <c r="CM87" s="415">
        <f t="shared" si="86"/>
        <v>0</v>
      </c>
      <c r="CN87" s="415">
        <f t="shared" si="86"/>
        <v>0</v>
      </c>
      <c r="CO87" s="415">
        <f t="shared" si="86"/>
        <v>0</v>
      </c>
      <c r="CP87" s="415">
        <f t="shared" si="86"/>
        <v>0</v>
      </c>
      <c r="CQ87" s="415">
        <f t="shared" si="86"/>
        <v>0</v>
      </c>
      <c r="CR87" s="415">
        <f t="shared" si="86"/>
        <v>0</v>
      </c>
      <c r="CS87" s="415">
        <f t="shared" si="86"/>
        <v>0</v>
      </c>
      <c r="CT87" s="415">
        <f t="shared" si="86"/>
        <v>0</v>
      </c>
      <c r="CU87" s="415">
        <f t="shared" si="86"/>
        <v>0</v>
      </c>
      <c r="CV87" s="415">
        <f t="shared" si="86"/>
        <v>0</v>
      </c>
      <c r="CW87" s="415">
        <f t="shared" si="86"/>
        <v>0</v>
      </c>
      <c r="CX87" s="415">
        <f t="shared" si="86"/>
        <v>0</v>
      </c>
      <c r="CY87" s="415">
        <f t="shared" si="86"/>
        <v>0</v>
      </c>
      <c r="CZ87" s="415">
        <f t="shared" si="86"/>
        <v>0</v>
      </c>
      <c r="DA87" s="415">
        <f t="shared" si="86"/>
        <v>0</v>
      </c>
      <c r="DB87" s="415">
        <f t="shared" si="86"/>
        <v>0</v>
      </c>
      <c r="DC87" s="415">
        <f t="shared" si="86"/>
        <v>0</v>
      </c>
      <c r="DD87" s="415">
        <f t="shared" si="86"/>
        <v>0</v>
      </c>
      <c r="DE87" s="415">
        <f t="shared" si="86"/>
        <v>0</v>
      </c>
      <c r="DF87" s="415">
        <f t="shared" si="86"/>
        <v>0</v>
      </c>
      <c r="DG87" s="415">
        <f t="shared" si="86"/>
        <v>0</v>
      </c>
      <c r="DH87" s="415">
        <f t="shared" si="86"/>
        <v>0</v>
      </c>
      <c r="DI87" s="415">
        <f t="shared" si="86"/>
        <v>0</v>
      </c>
      <c r="DJ87" s="415">
        <f t="shared" si="86"/>
        <v>0</v>
      </c>
      <c r="DK87" s="415">
        <f t="shared" si="86"/>
        <v>0</v>
      </c>
      <c r="DL87" s="415">
        <f t="shared" si="86"/>
        <v>0</v>
      </c>
      <c r="DM87" s="415">
        <f t="shared" si="86"/>
        <v>0</v>
      </c>
      <c r="DN87" s="415">
        <f t="shared" si="86"/>
        <v>0</v>
      </c>
      <c r="DO87" s="415">
        <f t="shared" si="86"/>
        <v>0</v>
      </c>
      <c r="DP87" s="415">
        <f t="shared" si="86"/>
        <v>0</v>
      </c>
      <c r="DQ87" s="415">
        <f t="shared" si="86"/>
        <v>0</v>
      </c>
      <c r="DR87" s="415">
        <f t="shared" si="86"/>
        <v>0</v>
      </c>
      <c r="DS87" s="415">
        <f t="shared" si="86"/>
        <v>0</v>
      </c>
      <c r="DT87" s="415">
        <f t="shared" si="86"/>
        <v>0</v>
      </c>
      <c r="DU87" s="415">
        <f t="shared" si="86"/>
        <v>0</v>
      </c>
      <c r="DV87" s="415">
        <f t="shared" si="86"/>
        <v>0</v>
      </c>
      <c r="DW87" s="415">
        <f t="shared" si="86"/>
        <v>0</v>
      </c>
      <c r="DX87" s="415">
        <f t="shared" si="86"/>
        <v>0</v>
      </c>
      <c r="DY87" s="415">
        <f t="shared" si="86"/>
        <v>0</v>
      </c>
      <c r="DZ87" s="415">
        <f t="shared" si="86"/>
        <v>0</v>
      </c>
      <c r="EA87" s="415">
        <f t="shared" si="86"/>
        <v>0</v>
      </c>
      <c r="EB87" s="415">
        <f t="shared" si="86"/>
        <v>0</v>
      </c>
      <c r="EC87" s="415">
        <f t="shared" si="86"/>
        <v>0</v>
      </c>
      <c r="ED87" s="415">
        <f t="shared" si="86"/>
        <v>0</v>
      </c>
      <c r="EE87" s="415">
        <f t="shared" si="86"/>
        <v>0</v>
      </c>
      <c r="EF87" s="415">
        <f t="shared" si="86"/>
        <v>0</v>
      </c>
      <c r="EG87" s="415">
        <f t="shared" si="86"/>
        <v>0</v>
      </c>
      <c r="EH87" s="415">
        <f t="shared" ref="EH87:GS87" si="87">EH86-EH85</f>
        <v>0</v>
      </c>
      <c r="EI87" s="415">
        <f t="shared" si="87"/>
        <v>0</v>
      </c>
      <c r="EJ87" s="415">
        <f t="shared" si="87"/>
        <v>0</v>
      </c>
      <c r="EK87" s="415">
        <f t="shared" si="87"/>
        <v>0</v>
      </c>
      <c r="EL87" s="415">
        <f t="shared" si="87"/>
        <v>0</v>
      </c>
      <c r="EM87" s="415">
        <f t="shared" si="87"/>
        <v>0</v>
      </c>
      <c r="EN87" s="415">
        <f t="shared" si="87"/>
        <v>0</v>
      </c>
      <c r="EO87" s="415">
        <f t="shared" si="87"/>
        <v>0</v>
      </c>
      <c r="EP87" s="415">
        <f t="shared" si="87"/>
        <v>0</v>
      </c>
      <c r="EQ87" s="415">
        <f t="shared" si="87"/>
        <v>0</v>
      </c>
      <c r="ER87" s="415">
        <f t="shared" si="87"/>
        <v>0</v>
      </c>
      <c r="ES87" s="415">
        <f t="shared" si="87"/>
        <v>0</v>
      </c>
      <c r="ET87" s="415">
        <f t="shared" si="87"/>
        <v>0</v>
      </c>
      <c r="EU87" s="415">
        <f t="shared" si="87"/>
        <v>0</v>
      </c>
      <c r="EV87" s="415">
        <f t="shared" si="87"/>
        <v>0</v>
      </c>
      <c r="EW87" s="415">
        <f t="shared" si="87"/>
        <v>0</v>
      </c>
      <c r="EX87" s="415">
        <f t="shared" si="87"/>
        <v>0</v>
      </c>
      <c r="EY87" s="415">
        <f t="shared" si="87"/>
        <v>0</v>
      </c>
      <c r="EZ87" s="415">
        <f t="shared" si="87"/>
        <v>0</v>
      </c>
      <c r="FA87" s="415">
        <f t="shared" si="87"/>
        <v>0</v>
      </c>
      <c r="FB87" s="415">
        <f t="shared" si="87"/>
        <v>0</v>
      </c>
      <c r="FC87" s="415">
        <f t="shared" si="87"/>
        <v>0</v>
      </c>
      <c r="FD87" s="415">
        <f t="shared" si="87"/>
        <v>0</v>
      </c>
      <c r="FE87" s="415">
        <f t="shared" si="87"/>
        <v>0</v>
      </c>
      <c r="FF87" s="415">
        <f t="shared" si="87"/>
        <v>0</v>
      </c>
      <c r="FG87" s="415">
        <f t="shared" si="87"/>
        <v>0</v>
      </c>
      <c r="FH87" s="415">
        <f t="shared" si="87"/>
        <v>0</v>
      </c>
      <c r="FI87" s="415">
        <f t="shared" si="87"/>
        <v>0</v>
      </c>
      <c r="FJ87" s="415">
        <f t="shared" si="87"/>
        <v>0</v>
      </c>
      <c r="FK87" s="415">
        <f t="shared" si="87"/>
        <v>0</v>
      </c>
      <c r="FL87" s="415">
        <f t="shared" si="87"/>
        <v>0</v>
      </c>
      <c r="FM87" s="415">
        <f t="shared" si="87"/>
        <v>0</v>
      </c>
      <c r="FN87" s="415">
        <f t="shared" si="87"/>
        <v>0</v>
      </c>
      <c r="FO87" s="415">
        <f t="shared" si="87"/>
        <v>0</v>
      </c>
      <c r="FP87" s="415">
        <f t="shared" si="87"/>
        <v>0</v>
      </c>
      <c r="FQ87" s="415">
        <f t="shared" si="87"/>
        <v>0</v>
      </c>
      <c r="FR87" s="415">
        <f t="shared" si="87"/>
        <v>0</v>
      </c>
      <c r="FS87" s="415">
        <f t="shared" si="87"/>
        <v>0</v>
      </c>
      <c r="FT87" s="415">
        <f t="shared" si="87"/>
        <v>0</v>
      </c>
      <c r="FU87" s="415">
        <f t="shared" si="87"/>
        <v>0</v>
      </c>
      <c r="FV87" s="415">
        <f t="shared" si="87"/>
        <v>0</v>
      </c>
      <c r="FW87" s="415">
        <f t="shared" si="87"/>
        <v>0</v>
      </c>
      <c r="FX87" s="415">
        <f t="shared" si="87"/>
        <v>0</v>
      </c>
      <c r="FY87" s="415">
        <f t="shared" si="87"/>
        <v>0</v>
      </c>
      <c r="FZ87" s="415">
        <f t="shared" si="87"/>
        <v>0</v>
      </c>
      <c r="GA87" s="415">
        <f t="shared" si="87"/>
        <v>0</v>
      </c>
      <c r="GB87" s="415">
        <f t="shared" si="87"/>
        <v>0</v>
      </c>
      <c r="GC87" s="415">
        <f t="shared" si="87"/>
        <v>0</v>
      </c>
      <c r="GD87" s="415">
        <f t="shared" si="87"/>
        <v>0</v>
      </c>
      <c r="GE87" s="415">
        <f t="shared" si="87"/>
        <v>0</v>
      </c>
      <c r="GF87" s="415">
        <f t="shared" si="87"/>
        <v>0</v>
      </c>
      <c r="GG87" s="415">
        <f t="shared" si="87"/>
        <v>0</v>
      </c>
      <c r="GH87" s="415">
        <f t="shared" si="87"/>
        <v>0</v>
      </c>
      <c r="GI87" s="415">
        <f t="shared" si="87"/>
        <v>0</v>
      </c>
      <c r="GJ87" s="415">
        <f t="shared" si="87"/>
        <v>0</v>
      </c>
      <c r="GK87" s="415">
        <f t="shared" si="87"/>
        <v>0</v>
      </c>
      <c r="GL87" s="415">
        <f t="shared" si="87"/>
        <v>0</v>
      </c>
      <c r="GM87" s="415">
        <f t="shared" si="87"/>
        <v>0</v>
      </c>
      <c r="GN87" s="415">
        <f t="shared" si="87"/>
        <v>0</v>
      </c>
      <c r="GO87" s="415">
        <f t="shared" si="87"/>
        <v>0</v>
      </c>
      <c r="GP87" s="415">
        <f t="shared" si="87"/>
        <v>0</v>
      </c>
      <c r="GQ87" s="415">
        <f t="shared" si="87"/>
        <v>0</v>
      </c>
      <c r="GR87" s="415">
        <f t="shared" si="87"/>
        <v>0</v>
      </c>
      <c r="GS87" s="415">
        <f t="shared" si="87"/>
        <v>0</v>
      </c>
      <c r="GT87" s="415">
        <f t="shared" ref="GT87:IN87" si="88">GT86-GT85</f>
        <v>0</v>
      </c>
      <c r="GU87" s="415">
        <f t="shared" si="88"/>
        <v>0</v>
      </c>
      <c r="GV87" s="415">
        <f t="shared" si="88"/>
        <v>0</v>
      </c>
      <c r="GW87" s="415">
        <f t="shared" si="88"/>
        <v>0</v>
      </c>
      <c r="GX87" s="415">
        <f t="shared" si="88"/>
        <v>0</v>
      </c>
      <c r="GY87" s="415">
        <f t="shared" si="88"/>
        <v>0</v>
      </c>
      <c r="GZ87" s="415">
        <f t="shared" si="88"/>
        <v>0</v>
      </c>
      <c r="HA87" s="415">
        <f t="shared" si="88"/>
        <v>0</v>
      </c>
      <c r="HB87" s="415">
        <f t="shared" si="88"/>
        <v>0</v>
      </c>
      <c r="HC87" s="415">
        <f t="shared" si="88"/>
        <v>0</v>
      </c>
      <c r="HD87" s="415">
        <f t="shared" si="88"/>
        <v>0</v>
      </c>
      <c r="HE87" s="415">
        <f t="shared" si="88"/>
        <v>0</v>
      </c>
      <c r="HF87" s="415">
        <f t="shared" si="88"/>
        <v>0</v>
      </c>
      <c r="HG87" s="415">
        <f t="shared" si="88"/>
        <v>0</v>
      </c>
      <c r="HH87" s="415">
        <f t="shared" si="88"/>
        <v>0</v>
      </c>
      <c r="HI87" s="415">
        <f t="shared" si="88"/>
        <v>0</v>
      </c>
      <c r="HJ87" s="415">
        <f t="shared" si="88"/>
        <v>0</v>
      </c>
      <c r="HK87" s="415">
        <f t="shared" si="88"/>
        <v>0</v>
      </c>
      <c r="HL87" s="415">
        <f t="shared" si="88"/>
        <v>0</v>
      </c>
      <c r="HM87" s="415">
        <f t="shared" si="88"/>
        <v>0</v>
      </c>
      <c r="HN87" s="415">
        <f t="shared" si="88"/>
        <v>0</v>
      </c>
      <c r="HO87" s="415">
        <f t="shared" si="88"/>
        <v>0</v>
      </c>
      <c r="HP87" s="415">
        <f t="shared" si="88"/>
        <v>0</v>
      </c>
      <c r="HQ87" s="415">
        <f t="shared" si="88"/>
        <v>0</v>
      </c>
      <c r="HR87" s="415">
        <f t="shared" si="88"/>
        <v>0</v>
      </c>
      <c r="HS87" s="415">
        <f t="shared" si="88"/>
        <v>0</v>
      </c>
      <c r="HT87" s="415">
        <f t="shared" si="88"/>
        <v>0</v>
      </c>
      <c r="HU87" s="415">
        <f t="shared" si="88"/>
        <v>0</v>
      </c>
      <c r="HV87" s="415">
        <f t="shared" si="88"/>
        <v>0</v>
      </c>
      <c r="HW87" s="415">
        <f t="shared" si="88"/>
        <v>0</v>
      </c>
      <c r="HX87" s="415">
        <f t="shared" si="88"/>
        <v>0</v>
      </c>
      <c r="HY87" s="415">
        <f t="shared" si="88"/>
        <v>0</v>
      </c>
      <c r="HZ87" s="415">
        <f t="shared" si="88"/>
        <v>0</v>
      </c>
      <c r="IA87" s="415">
        <f t="shared" si="88"/>
        <v>0</v>
      </c>
      <c r="IB87" s="415">
        <f t="shared" si="88"/>
        <v>0</v>
      </c>
      <c r="IC87" s="415">
        <f t="shared" si="88"/>
        <v>0</v>
      </c>
      <c r="ID87" s="415">
        <f t="shared" si="88"/>
        <v>0</v>
      </c>
      <c r="IE87" s="415">
        <f t="shared" si="88"/>
        <v>0</v>
      </c>
      <c r="IF87" s="415">
        <f t="shared" si="88"/>
        <v>0</v>
      </c>
      <c r="IG87" s="415">
        <f t="shared" si="88"/>
        <v>0</v>
      </c>
      <c r="IH87" s="415">
        <f t="shared" si="88"/>
        <v>0</v>
      </c>
      <c r="II87" s="415">
        <f t="shared" si="88"/>
        <v>0</v>
      </c>
      <c r="IJ87" s="415">
        <f t="shared" si="88"/>
        <v>0</v>
      </c>
      <c r="IK87" s="415">
        <f t="shared" si="88"/>
        <v>0</v>
      </c>
      <c r="IL87" s="415">
        <f t="shared" si="88"/>
        <v>0</v>
      </c>
      <c r="IM87" s="415">
        <f t="shared" si="88"/>
        <v>0</v>
      </c>
      <c r="IN87" s="415">
        <f t="shared" si="88"/>
        <v>0</v>
      </c>
    </row>
    <row r="88" spans="1:248" ht="12.95" customHeight="1">
      <c r="B88" s="3"/>
      <c r="C88" s="1"/>
      <c r="D88" s="1"/>
      <c r="E88" s="1"/>
      <c r="F88" s="10"/>
      <c r="G88" s="88"/>
      <c r="H88" s="1"/>
      <c r="I88" s="415"/>
      <c r="J88" s="415"/>
      <c r="K88" s="415"/>
      <c r="L88" s="415"/>
      <c r="M88" s="415"/>
      <c r="N88" s="415"/>
      <c r="O88" s="415"/>
      <c r="P88" s="415"/>
      <c r="Q88" s="415"/>
      <c r="R88" s="415"/>
      <c r="S88" s="415"/>
      <c r="T88" s="415"/>
      <c r="U88" s="415"/>
      <c r="V88" s="415"/>
      <c r="W88" s="415"/>
      <c r="X88" s="415"/>
      <c r="Y88" s="415"/>
      <c r="Z88" s="415"/>
      <c r="AA88" s="415"/>
      <c r="AB88" s="415"/>
      <c r="AC88" s="415"/>
      <c r="AD88" s="415"/>
      <c r="AE88" s="415"/>
      <c r="AF88" s="415"/>
      <c r="AG88" s="415"/>
      <c r="AH88" s="415"/>
      <c r="AI88" s="415"/>
      <c r="AJ88" s="415"/>
      <c r="AK88" s="415"/>
      <c r="AL88" s="415"/>
      <c r="AM88" s="415"/>
      <c r="AN88" s="415"/>
      <c r="AO88" s="415"/>
      <c r="AP88" s="415"/>
      <c r="AQ88" s="415"/>
      <c r="AR88" s="415"/>
      <c r="AS88" s="415"/>
      <c r="AT88" s="415"/>
      <c r="AU88" s="415"/>
      <c r="AV88" s="415"/>
      <c r="AW88" s="415"/>
      <c r="AX88" s="415"/>
      <c r="AY88" s="415"/>
      <c r="AZ88" s="415"/>
      <c r="BA88" s="415"/>
      <c r="BB88" s="415"/>
      <c r="BC88" s="415"/>
      <c r="BD88" s="415"/>
      <c r="BE88" s="415"/>
      <c r="BF88" s="415"/>
      <c r="BG88" s="415"/>
      <c r="BH88" s="415"/>
      <c r="BI88" s="415"/>
      <c r="BJ88" s="415"/>
      <c r="BK88" s="415"/>
      <c r="BL88" s="415"/>
      <c r="BM88" s="415"/>
      <c r="BN88" s="415"/>
      <c r="BO88" s="415"/>
      <c r="BP88" s="415"/>
      <c r="BQ88" s="415"/>
      <c r="BR88" s="415"/>
      <c r="BS88" s="415"/>
      <c r="BT88" s="415"/>
      <c r="BU88" s="415"/>
      <c r="BV88" s="415"/>
      <c r="BW88" s="415"/>
      <c r="BX88" s="415"/>
      <c r="BY88" s="415"/>
      <c r="BZ88" s="415"/>
      <c r="CA88" s="415"/>
      <c r="CB88" s="415"/>
      <c r="CC88" s="415"/>
      <c r="CD88" s="415"/>
      <c r="CE88" s="415"/>
      <c r="CF88" s="415"/>
      <c r="CG88" s="415"/>
      <c r="CH88" s="415"/>
      <c r="CI88" s="415"/>
      <c r="CJ88" s="415"/>
      <c r="CK88" s="415"/>
      <c r="CL88" s="415"/>
      <c r="CM88" s="415"/>
      <c r="CN88" s="415"/>
      <c r="CO88" s="415"/>
      <c r="CP88" s="415"/>
      <c r="CQ88" s="415"/>
      <c r="CR88" s="415"/>
      <c r="CS88" s="415"/>
      <c r="CT88" s="415"/>
      <c r="CU88" s="415"/>
      <c r="CV88" s="415"/>
      <c r="CW88" s="415"/>
      <c r="CX88" s="415"/>
      <c r="CY88" s="415"/>
      <c r="CZ88" s="415"/>
      <c r="DA88" s="415"/>
      <c r="DB88" s="415"/>
      <c r="DC88" s="415"/>
      <c r="DD88" s="415"/>
      <c r="DE88" s="415"/>
      <c r="DF88" s="415"/>
      <c r="DG88" s="415"/>
      <c r="DH88" s="415"/>
      <c r="DI88" s="415"/>
      <c r="DJ88" s="415"/>
      <c r="DK88" s="415"/>
      <c r="DL88" s="415"/>
      <c r="DM88" s="415"/>
      <c r="DN88" s="415"/>
      <c r="DO88" s="415"/>
      <c r="DP88" s="415"/>
      <c r="DQ88" s="415"/>
      <c r="DR88" s="415"/>
      <c r="DS88" s="415"/>
      <c r="DT88" s="415"/>
      <c r="DU88" s="415"/>
      <c r="DV88" s="415"/>
      <c r="DW88" s="415"/>
      <c r="DX88" s="415"/>
      <c r="DY88" s="415"/>
      <c r="DZ88" s="415"/>
      <c r="EA88" s="415"/>
      <c r="EB88" s="415"/>
      <c r="EC88" s="415"/>
      <c r="ED88" s="415"/>
      <c r="EE88" s="415"/>
      <c r="EF88" s="415"/>
      <c r="EG88" s="415"/>
      <c r="EH88" s="415"/>
      <c r="EI88" s="415"/>
      <c r="EJ88" s="415"/>
      <c r="EK88" s="415"/>
      <c r="EL88" s="415"/>
      <c r="EM88" s="415"/>
      <c r="EN88" s="415"/>
      <c r="EO88" s="415"/>
      <c r="EP88" s="415"/>
      <c r="EQ88" s="415"/>
      <c r="ER88" s="415"/>
      <c r="ES88" s="415"/>
      <c r="ET88" s="415"/>
      <c r="EU88" s="415"/>
      <c r="EV88" s="415"/>
      <c r="EW88" s="415"/>
      <c r="EX88" s="415"/>
      <c r="EY88" s="415"/>
      <c r="EZ88" s="415"/>
      <c r="FA88" s="415"/>
      <c r="FB88" s="415"/>
      <c r="FC88" s="415"/>
      <c r="FD88" s="415"/>
      <c r="FE88" s="415"/>
      <c r="FF88" s="415"/>
      <c r="FG88" s="415"/>
      <c r="FH88" s="415"/>
      <c r="FI88" s="415"/>
      <c r="FJ88" s="415"/>
      <c r="FK88" s="415"/>
      <c r="FL88" s="415"/>
      <c r="FM88" s="415"/>
      <c r="FN88" s="415"/>
      <c r="FO88" s="415"/>
      <c r="FP88" s="415"/>
      <c r="FQ88" s="415"/>
      <c r="FR88" s="415"/>
      <c r="FS88" s="415"/>
      <c r="FT88" s="415"/>
      <c r="FU88" s="415"/>
      <c r="FV88" s="415"/>
      <c r="FW88" s="415"/>
      <c r="FX88" s="415"/>
      <c r="FY88" s="415"/>
      <c r="FZ88" s="415"/>
      <c r="GA88" s="415"/>
      <c r="GB88" s="415"/>
      <c r="GC88" s="415"/>
      <c r="GD88" s="415"/>
      <c r="GE88" s="415"/>
      <c r="GF88" s="415"/>
      <c r="GG88" s="415"/>
      <c r="GH88" s="415"/>
      <c r="GI88" s="415"/>
      <c r="GJ88" s="415"/>
      <c r="GK88" s="415"/>
      <c r="GL88" s="415"/>
      <c r="GM88" s="415"/>
      <c r="GN88" s="415"/>
      <c r="GO88" s="415"/>
      <c r="GP88" s="415"/>
      <c r="GQ88" s="415"/>
      <c r="GR88" s="415"/>
      <c r="GS88" s="415"/>
      <c r="GT88" s="415"/>
      <c r="GU88" s="415"/>
      <c r="GV88" s="415"/>
      <c r="GW88" s="415"/>
      <c r="GX88" s="415"/>
      <c r="GY88" s="415"/>
      <c r="GZ88" s="415"/>
      <c r="HA88" s="415"/>
      <c r="HB88" s="415"/>
      <c r="HC88" s="415"/>
      <c r="HD88" s="415"/>
      <c r="HE88" s="415"/>
      <c r="HF88" s="415"/>
      <c r="HG88" s="415"/>
      <c r="HH88" s="415"/>
      <c r="HI88" s="415"/>
      <c r="HJ88" s="415"/>
      <c r="HK88" s="415"/>
      <c r="HL88" s="415"/>
      <c r="HM88" s="415"/>
      <c r="HN88" s="415"/>
      <c r="HO88" s="415"/>
      <c r="HP88" s="415"/>
      <c r="HQ88" s="415"/>
      <c r="HR88" s="415"/>
      <c r="HS88" s="415"/>
      <c r="HT88" s="415"/>
      <c r="HU88" s="415"/>
      <c r="HV88" s="415"/>
      <c r="HW88" s="415"/>
      <c r="HX88" s="415"/>
      <c r="HY88" s="415"/>
      <c r="HZ88" s="415"/>
      <c r="IA88" s="415"/>
      <c r="IB88" s="415"/>
      <c r="IC88" s="415"/>
      <c r="ID88" s="415"/>
      <c r="IE88" s="415"/>
      <c r="IF88" s="415"/>
      <c r="IG88" s="415"/>
      <c r="IH88" s="415"/>
      <c r="II88" s="415"/>
      <c r="IJ88" s="415"/>
      <c r="IK88" s="415"/>
      <c r="IL88" s="415"/>
      <c r="IM88" s="415"/>
      <c r="IN88" s="415"/>
    </row>
    <row r="89" spans="1:248" ht="12.95" customHeight="1">
      <c r="A89" s="2" t="s">
        <v>605</v>
      </c>
      <c r="B89" s="3"/>
      <c r="C89" s="1"/>
      <c r="D89" s="1"/>
      <c r="E89" s="1"/>
      <c r="F89" s="1"/>
      <c r="H89" s="1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  <c r="AW89" s="85"/>
      <c r="AX89" s="85"/>
      <c r="AY89" s="85"/>
      <c r="AZ89" s="85"/>
      <c r="BA89" s="85"/>
      <c r="BB89" s="85"/>
      <c r="BC89" s="85"/>
      <c r="BD89" s="85"/>
      <c r="BE89" s="85"/>
      <c r="BF89" s="85"/>
      <c r="BG89" s="85"/>
      <c r="BH89" s="85"/>
      <c r="BI89" s="85"/>
      <c r="BJ89" s="85"/>
      <c r="BK89" s="85"/>
      <c r="BL89" s="85"/>
      <c r="BM89" s="85"/>
      <c r="BN89" s="85"/>
      <c r="BO89" s="85"/>
      <c r="BP89" s="85"/>
      <c r="BQ89" s="85"/>
      <c r="BR89" s="85"/>
      <c r="BS89" s="85"/>
      <c r="BT89" s="85"/>
      <c r="BU89" s="85"/>
      <c r="BV89" s="85"/>
      <c r="BW89" s="85"/>
      <c r="BX89" s="85"/>
      <c r="BY89" s="85"/>
      <c r="BZ89" s="85"/>
      <c r="CA89" s="85"/>
      <c r="CB89" s="85"/>
      <c r="CC89" s="85"/>
      <c r="CD89" s="85"/>
      <c r="CE89" s="85"/>
      <c r="CF89" s="85"/>
      <c r="CG89" s="85"/>
      <c r="CH89" s="85"/>
      <c r="CI89" s="85"/>
      <c r="CJ89" s="85"/>
      <c r="CK89" s="85"/>
      <c r="CL89" s="85"/>
      <c r="CM89" s="85"/>
      <c r="CN89" s="85"/>
      <c r="CO89" s="85"/>
      <c r="CP89" s="85"/>
      <c r="CQ89" s="85"/>
      <c r="CR89" s="85"/>
      <c r="CS89" s="85"/>
      <c r="CT89" s="85"/>
      <c r="CU89" s="85"/>
      <c r="CV89" s="85"/>
      <c r="CW89" s="85"/>
      <c r="CX89" s="85"/>
      <c r="CY89" s="85"/>
      <c r="CZ89" s="85"/>
      <c r="DA89" s="85"/>
      <c r="DB89" s="85"/>
      <c r="DC89" s="85"/>
      <c r="DD89" s="85"/>
      <c r="DE89" s="85"/>
      <c r="DF89" s="85"/>
      <c r="DG89" s="85"/>
      <c r="DH89" s="85"/>
      <c r="DI89" s="85"/>
      <c r="DJ89" s="85"/>
      <c r="DK89" s="85"/>
      <c r="DL89" s="85"/>
      <c r="DM89" s="85"/>
      <c r="DN89" s="85"/>
      <c r="DO89" s="85"/>
      <c r="DP89" s="85"/>
      <c r="DQ89" s="85"/>
      <c r="DR89" s="85"/>
      <c r="DS89" s="85"/>
      <c r="DT89" s="85"/>
      <c r="DU89" s="85"/>
      <c r="DV89" s="85"/>
      <c r="DW89" s="85"/>
      <c r="DX89" s="85"/>
      <c r="DY89" s="85"/>
      <c r="DZ89" s="85"/>
      <c r="EA89" s="85"/>
      <c r="EB89" s="85"/>
      <c r="EC89" s="85"/>
      <c r="ED89" s="85"/>
      <c r="EE89" s="85"/>
      <c r="EF89" s="85"/>
      <c r="EG89" s="85"/>
      <c r="EH89" s="85"/>
      <c r="EI89" s="85"/>
      <c r="EJ89" s="85"/>
      <c r="EK89" s="85"/>
      <c r="EL89" s="85"/>
      <c r="EM89" s="85"/>
      <c r="EN89" s="85"/>
      <c r="EO89" s="85"/>
      <c r="EP89" s="85"/>
      <c r="EQ89" s="85"/>
      <c r="ER89" s="85"/>
      <c r="ES89" s="85"/>
      <c r="ET89" s="85"/>
      <c r="EU89" s="85"/>
      <c r="EV89" s="85"/>
      <c r="EW89" s="85"/>
      <c r="EX89" s="85"/>
      <c r="EY89" s="85"/>
      <c r="EZ89" s="85"/>
      <c r="FA89" s="85"/>
      <c r="FB89" s="85"/>
      <c r="FC89" s="85"/>
      <c r="FD89" s="85"/>
      <c r="FE89" s="85"/>
      <c r="FF89" s="85"/>
      <c r="FG89" s="85"/>
      <c r="FH89" s="85"/>
      <c r="FI89" s="85"/>
      <c r="FJ89" s="85"/>
      <c r="FK89" s="85"/>
      <c r="FL89" s="85"/>
      <c r="FM89" s="85"/>
      <c r="FN89" s="85"/>
      <c r="FO89" s="85"/>
      <c r="FP89" s="85"/>
      <c r="FQ89" s="85"/>
      <c r="FR89" s="85"/>
      <c r="FS89" s="85"/>
      <c r="FT89" s="85"/>
      <c r="FU89" s="85"/>
      <c r="FV89" s="85"/>
      <c r="FW89" s="85"/>
      <c r="FX89" s="85"/>
      <c r="FY89" s="85"/>
      <c r="FZ89" s="85"/>
      <c r="GA89" s="85"/>
      <c r="GB89" s="85"/>
      <c r="GC89" s="85"/>
      <c r="GD89" s="85"/>
      <c r="GE89" s="85"/>
      <c r="GF89" s="85"/>
      <c r="GG89" s="85"/>
      <c r="GH89" s="85"/>
      <c r="GI89" s="85"/>
      <c r="GJ89" s="85"/>
      <c r="GK89" s="85"/>
      <c r="GL89" s="85"/>
      <c r="GM89" s="85"/>
      <c r="GN89" s="85"/>
      <c r="GO89" s="85"/>
      <c r="GP89" s="85"/>
      <c r="GQ89" s="85"/>
      <c r="GR89" s="85"/>
      <c r="GS89" s="85"/>
      <c r="GT89" s="85"/>
      <c r="GU89" s="85"/>
      <c r="GV89" s="85"/>
      <c r="GW89" s="85"/>
      <c r="GX89" s="85"/>
      <c r="GY89" s="85"/>
      <c r="GZ89" s="85"/>
      <c r="HA89" s="85"/>
      <c r="HB89" s="85"/>
      <c r="HC89" s="85"/>
      <c r="HD89" s="85"/>
      <c r="HE89" s="85"/>
      <c r="HF89" s="85"/>
      <c r="HG89" s="85"/>
      <c r="HH89" s="85"/>
      <c r="HI89" s="85"/>
      <c r="HJ89" s="85"/>
      <c r="HK89" s="85"/>
      <c r="HL89" s="85"/>
      <c r="HM89" s="85"/>
      <c r="HN89" s="85"/>
      <c r="HO89" s="85"/>
      <c r="HP89" s="85"/>
      <c r="HQ89" s="85"/>
      <c r="HR89" s="85"/>
      <c r="HS89" s="85"/>
      <c r="HT89" s="85"/>
      <c r="HU89" s="85"/>
      <c r="HV89" s="85"/>
      <c r="HW89" s="85"/>
      <c r="HX89" s="85"/>
      <c r="HY89" s="85"/>
      <c r="HZ89" s="85"/>
      <c r="IA89" s="85"/>
      <c r="IB89" s="85"/>
      <c r="IC89" s="85"/>
      <c r="ID89" s="85"/>
      <c r="IE89" s="85"/>
      <c r="IF89" s="85"/>
      <c r="IG89" s="85"/>
      <c r="IH89" s="85"/>
      <c r="II89" s="85"/>
      <c r="IJ89" s="85"/>
      <c r="IK89" s="85"/>
      <c r="IL89" s="85"/>
      <c r="IM89" s="85"/>
      <c r="IN89" s="85"/>
    </row>
    <row r="90" spans="1:248" ht="12.95" customHeight="1">
      <c r="A90" s="1"/>
      <c r="B90" s="1" t="s">
        <v>534</v>
      </c>
      <c r="D90" s="1"/>
      <c r="E90" s="1"/>
      <c r="F90" s="115">
        <f>Summary!D4</f>
        <v>30.8</v>
      </c>
      <c r="G90" s="101" t="str">
        <f t="shared" ref="G90:G94" si="89">_LCY</f>
        <v>ETB</v>
      </c>
      <c r="H90" s="1"/>
      <c r="I90" s="85">
        <f t="shared" ref="I90:BT90" si="90">$F$90*I11*I83</f>
        <v>4151877.2951039993</v>
      </c>
      <c r="J90" s="85">
        <f t="shared" si="90"/>
        <v>9877718.9605247993</v>
      </c>
      <c r="K90" s="85">
        <f t="shared" si="90"/>
        <v>12731757.2008704</v>
      </c>
      <c r="L90" s="85">
        <f t="shared" si="90"/>
        <v>14104592.498303998</v>
      </c>
      <c r="M90" s="85">
        <f t="shared" si="90"/>
        <v>20893465.569715202</v>
      </c>
      <c r="N90" s="85">
        <f t="shared" si="90"/>
        <v>4280906.3694566404</v>
      </c>
      <c r="O90" s="85">
        <f t="shared" si="90"/>
        <v>0</v>
      </c>
      <c r="P90" s="85">
        <f t="shared" si="90"/>
        <v>23304252.680755205</v>
      </c>
      <c r="Q90" s="85">
        <f t="shared" si="90"/>
        <v>23244551.608481284</v>
      </c>
      <c r="R90" s="85">
        <f t="shared" si="90"/>
        <v>24716885.985792004</v>
      </c>
      <c r="S90" s="85">
        <f t="shared" si="90"/>
        <v>26926042.872959998</v>
      </c>
      <c r="T90" s="85">
        <f t="shared" si="90"/>
        <v>41989357.604113929</v>
      </c>
      <c r="U90" s="85">
        <f t="shared" si="90"/>
        <v>51717097.342310391</v>
      </c>
      <c r="V90" s="85">
        <f t="shared" si="90"/>
        <v>69346060.285582066</v>
      </c>
      <c r="W90" s="85">
        <f t="shared" si="90"/>
        <v>56273127.346275844</v>
      </c>
      <c r="X90" s="85">
        <f t="shared" si="90"/>
        <v>44534167.155878387</v>
      </c>
      <c r="Y90" s="85">
        <f t="shared" si="90"/>
        <v>53071592.748894721</v>
      </c>
      <c r="Z90" s="85">
        <f t="shared" si="90"/>
        <v>9034073.908763906</v>
      </c>
      <c r="AA90" s="85">
        <f t="shared" si="90"/>
        <v>0</v>
      </c>
      <c r="AB90" s="85">
        <f t="shared" si="90"/>
        <v>37679599.492254727</v>
      </c>
      <c r="AC90" s="85">
        <f t="shared" si="90"/>
        <v>32700802.740173571</v>
      </c>
      <c r="AD90" s="85">
        <f t="shared" si="90"/>
        <v>32015345.973811205</v>
      </c>
      <c r="AE90" s="85">
        <f t="shared" si="90"/>
        <v>31810119.397056006</v>
      </c>
      <c r="AF90" s="85">
        <f t="shared" si="90"/>
        <v>46188293.364525326</v>
      </c>
      <c r="AG90" s="85">
        <f t="shared" si="90"/>
        <v>56888807.076541439</v>
      </c>
      <c r="AH90" s="85">
        <f t="shared" si="90"/>
        <v>76280666.31414029</v>
      </c>
      <c r="AI90" s="85">
        <f t="shared" si="90"/>
        <v>61900440.080903441</v>
      </c>
      <c r="AJ90" s="85">
        <f t="shared" si="90"/>
        <v>48987583.871466234</v>
      </c>
      <c r="AK90" s="85">
        <f t="shared" si="90"/>
        <v>58378752.023784205</v>
      </c>
      <c r="AL90" s="85">
        <f t="shared" si="90"/>
        <v>9937481.2996402979</v>
      </c>
      <c r="AM90" s="85">
        <f t="shared" si="90"/>
        <v>0</v>
      </c>
      <c r="AN90" s="85">
        <f t="shared" si="90"/>
        <v>41447559.441480204</v>
      </c>
      <c r="AO90" s="85">
        <f t="shared" si="90"/>
        <v>35970883.014190935</v>
      </c>
      <c r="AP90" s="85">
        <f t="shared" si="90"/>
        <v>35216880.571192332</v>
      </c>
      <c r="AQ90" s="85">
        <f t="shared" si="90"/>
        <v>34991131.336761609</v>
      </c>
      <c r="AR90" s="85">
        <f t="shared" si="90"/>
        <v>50807122.700977862</v>
      </c>
      <c r="AS90" s="85">
        <f t="shared" si="90"/>
        <v>62577687.784195587</v>
      </c>
      <c r="AT90" s="85">
        <f t="shared" si="90"/>
        <v>83908732.945554331</v>
      </c>
      <c r="AU90" s="85">
        <f t="shared" si="90"/>
        <v>68090484.088993788</v>
      </c>
      <c r="AV90" s="85">
        <f t="shared" si="90"/>
        <v>53886342.258612864</v>
      </c>
      <c r="AW90" s="85">
        <f t="shared" si="90"/>
        <v>64216627.226162627</v>
      </c>
      <c r="AX90" s="85">
        <f t="shared" si="90"/>
        <v>10931229.429604327</v>
      </c>
      <c r="AY90" s="85">
        <f t="shared" si="90"/>
        <v>0</v>
      </c>
      <c r="AZ90" s="85">
        <f t="shared" si="90"/>
        <v>45592315.385628231</v>
      </c>
      <c r="BA90" s="85">
        <f t="shared" si="90"/>
        <v>39567971.315610029</v>
      </c>
      <c r="BB90" s="85">
        <f t="shared" si="90"/>
        <v>38738568.628311567</v>
      </c>
      <c r="BC90" s="85">
        <f t="shared" si="90"/>
        <v>38490244.470437773</v>
      </c>
      <c r="BD90" s="85">
        <f t="shared" si="90"/>
        <v>55887834.971075654</v>
      </c>
      <c r="BE90" s="85">
        <f t="shared" si="90"/>
        <v>68835456.562615141</v>
      </c>
      <c r="BF90" s="85">
        <f t="shared" si="90"/>
        <v>92299606.240109757</v>
      </c>
      <c r="BG90" s="85">
        <f t="shared" si="90"/>
        <v>74899532.49789317</v>
      </c>
      <c r="BH90" s="85">
        <f t="shared" si="90"/>
        <v>59274976.484474145</v>
      </c>
      <c r="BI90" s="85">
        <f t="shared" si="90"/>
        <v>70638289.948778883</v>
      </c>
      <c r="BJ90" s="85">
        <f t="shared" si="90"/>
        <v>12024352.372564761</v>
      </c>
      <c r="BK90" s="85">
        <f t="shared" si="90"/>
        <v>0</v>
      </c>
      <c r="BL90" s="85">
        <f t="shared" si="90"/>
        <v>50151546.92419105</v>
      </c>
      <c r="BM90" s="85">
        <f t="shared" si="90"/>
        <v>43524768.447171032</v>
      </c>
      <c r="BN90" s="85">
        <f t="shared" si="90"/>
        <v>42612425.49114272</v>
      </c>
      <c r="BO90" s="85">
        <f t="shared" si="90"/>
        <v>42339268.917481549</v>
      </c>
      <c r="BP90" s="85">
        <f t="shared" si="90"/>
        <v>61476618.468183219</v>
      </c>
      <c r="BQ90" s="85">
        <f t="shared" si="90"/>
        <v>75719002.21887666</v>
      </c>
      <c r="BR90" s="85">
        <f t="shared" si="90"/>
        <v>101529566.86412074</v>
      </c>
      <c r="BS90" s="85">
        <f t="shared" si="90"/>
        <v>82389485.747682482</v>
      </c>
      <c r="BT90" s="85">
        <f t="shared" si="90"/>
        <v>65202474.132921569</v>
      </c>
      <c r="BU90" s="85">
        <f t="shared" ref="BU90:EF90" si="91">$F$90*BU11*BU83</f>
        <v>77702118.943656787</v>
      </c>
      <c r="BV90" s="85">
        <f t="shared" si="91"/>
        <v>13226787.609821238</v>
      </c>
      <c r="BW90" s="85">
        <f t="shared" si="91"/>
        <v>0</v>
      </c>
      <c r="BX90" s="85">
        <f t="shared" si="91"/>
        <v>55166701.616610162</v>
      </c>
      <c r="BY90" s="85">
        <f t="shared" si="91"/>
        <v>47877245.29188814</v>
      </c>
      <c r="BZ90" s="85">
        <f t="shared" si="91"/>
        <v>46873668.040256999</v>
      </c>
      <c r="CA90" s="85">
        <f t="shared" si="91"/>
        <v>46573195.809229709</v>
      </c>
      <c r="CB90" s="85">
        <f t="shared" si="91"/>
        <v>67624280.315001547</v>
      </c>
      <c r="CC90" s="85">
        <f t="shared" si="91"/>
        <v>83290902.440764338</v>
      </c>
      <c r="CD90" s="85">
        <f t="shared" si="91"/>
        <v>111682523.55053283</v>
      </c>
      <c r="CE90" s="85">
        <f t="shared" si="91"/>
        <v>90628434.322450742</v>
      </c>
      <c r="CF90" s="85">
        <f t="shared" si="91"/>
        <v>71722721.546213731</v>
      </c>
      <c r="CG90" s="85">
        <f t="shared" si="91"/>
        <v>85472330.83802247</v>
      </c>
      <c r="CH90" s="85">
        <f t="shared" si="91"/>
        <v>14549466.370803364</v>
      </c>
      <c r="CI90" s="85">
        <f t="shared" si="91"/>
        <v>0</v>
      </c>
      <c r="CJ90" s="85">
        <f t="shared" si="91"/>
        <v>60683371.778271183</v>
      </c>
      <c r="CK90" s="85">
        <f t="shared" si="91"/>
        <v>52664969.821076959</v>
      </c>
      <c r="CL90" s="85">
        <f t="shared" si="91"/>
        <v>51561034.844282709</v>
      </c>
      <c r="CM90" s="85">
        <f t="shared" si="91"/>
        <v>51230515.390152685</v>
      </c>
      <c r="CN90" s="85">
        <f t="shared" si="91"/>
        <v>74386708.346501708</v>
      </c>
      <c r="CO90" s="85">
        <f t="shared" si="91"/>
        <v>91619992.684840798</v>
      </c>
      <c r="CP90" s="85">
        <f t="shared" si="91"/>
        <v>122850775.90558614</v>
      </c>
      <c r="CQ90" s="85">
        <f t="shared" si="91"/>
        <v>99691277.754695848</v>
      </c>
      <c r="CR90" s="85">
        <f t="shared" si="91"/>
        <v>78894993.700835124</v>
      </c>
      <c r="CS90" s="85">
        <f t="shared" si="91"/>
        <v>94019563.921824738</v>
      </c>
      <c r="CT90" s="85">
        <f t="shared" si="91"/>
        <v>16004413.007883703</v>
      </c>
      <c r="CU90" s="85">
        <f t="shared" si="91"/>
        <v>0</v>
      </c>
      <c r="CV90" s="85">
        <f t="shared" si="91"/>
        <v>66751708.956098318</v>
      </c>
      <c r="CW90" s="85">
        <f t="shared" si="91"/>
        <v>57931466.803184666</v>
      </c>
      <c r="CX90" s="85">
        <f t="shared" si="91"/>
        <v>56717138.328710988</v>
      </c>
      <c r="CY90" s="85">
        <f t="shared" si="91"/>
        <v>56353566.929167971</v>
      </c>
      <c r="CZ90" s="85">
        <f t="shared" si="91"/>
        <v>81825379.181151897</v>
      </c>
      <c r="DA90" s="85">
        <f t="shared" si="91"/>
        <v>100781991.95332485</v>
      </c>
      <c r="DB90" s="85">
        <f t="shared" si="91"/>
        <v>135135853.49614471</v>
      </c>
      <c r="DC90" s="85">
        <f t="shared" si="91"/>
        <v>109660405.5301654</v>
      </c>
      <c r="DD90" s="85">
        <f t="shared" si="91"/>
        <v>86784493.07091862</v>
      </c>
      <c r="DE90" s="85">
        <f t="shared" si="91"/>
        <v>103421520.31400719</v>
      </c>
      <c r="DF90" s="85">
        <f t="shared" si="91"/>
        <v>17604854.308672071</v>
      </c>
      <c r="DG90" s="85">
        <f t="shared" si="91"/>
        <v>0</v>
      </c>
      <c r="DH90" s="85">
        <f t="shared" si="91"/>
        <v>73426879.851708144</v>
      </c>
      <c r="DI90" s="85">
        <f t="shared" si="91"/>
        <v>63724613.483503126</v>
      </c>
      <c r="DJ90" s="85">
        <f t="shared" si="91"/>
        <v>62388852.161582075</v>
      </c>
      <c r="DK90" s="85">
        <f t="shared" si="91"/>
        <v>61988923.622084752</v>
      </c>
      <c r="DL90" s="85">
        <f t="shared" si="91"/>
        <v>90007917.099267066</v>
      </c>
      <c r="DM90" s="85">
        <f t="shared" si="91"/>
        <v>110860191.14865735</v>
      </c>
      <c r="DN90" s="85">
        <f t="shared" si="91"/>
        <v>148649438.84575921</v>
      </c>
      <c r="DO90" s="85">
        <f t="shared" si="91"/>
        <v>120626446.08318196</v>
      </c>
      <c r="DP90" s="85">
        <f t="shared" si="91"/>
        <v>95462942.378010496</v>
      </c>
      <c r="DQ90" s="85">
        <f t="shared" si="91"/>
        <v>113763672.34540793</v>
      </c>
      <c r="DR90" s="85">
        <f t="shared" si="91"/>
        <v>19365339.739539281</v>
      </c>
      <c r="DS90" s="85">
        <f t="shared" si="91"/>
        <v>0</v>
      </c>
      <c r="DT90" s="85">
        <f t="shared" si="91"/>
        <v>80769567.83687897</v>
      </c>
      <c r="DU90" s="85">
        <f t="shared" si="91"/>
        <v>70097074.831853449</v>
      </c>
      <c r="DV90" s="85">
        <f t="shared" si="91"/>
        <v>68627737.377740294</v>
      </c>
      <c r="DW90" s="85">
        <f t="shared" si="91"/>
        <v>68187815.984293237</v>
      </c>
      <c r="DX90" s="85">
        <f t="shared" si="91"/>
        <v>99008708.80919379</v>
      </c>
      <c r="DY90" s="85">
        <f t="shared" si="91"/>
        <v>121946210.2635231</v>
      </c>
      <c r="DZ90" s="85">
        <f t="shared" si="91"/>
        <v>163514382.73033518</v>
      </c>
      <c r="EA90" s="85">
        <f t="shared" si="91"/>
        <v>132689090.69150017</v>
      </c>
      <c r="EB90" s="85">
        <f t="shared" si="91"/>
        <v>105009236.61581156</v>
      </c>
      <c r="EC90" s="85">
        <f t="shared" si="91"/>
        <v>125140039.57994874</v>
      </c>
      <c r="ED90" s="85">
        <f t="shared" si="91"/>
        <v>21301873.713493209</v>
      </c>
      <c r="EE90" s="85">
        <f t="shared" si="91"/>
        <v>0</v>
      </c>
      <c r="EF90" s="85">
        <f t="shared" si="91"/>
        <v>88846524.620566875</v>
      </c>
      <c r="EG90" s="85">
        <f t="shared" ref="EG90:GR90" si="92">$F$90*EG11*EG83</f>
        <v>77106782.3150388</v>
      </c>
      <c r="EH90" s="85">
        <f t="shared" si="92"/>
        <v>75490511.115514338</v>
      </c>
      <c r="EI90" s="85">
        <f t="shared" si="92"/>
        <v>75006597.582722574</v>
      </c>
      <c r="EJ90" s="85">
        <f t="shared" si="92"/>
        <v>108909579.69011319</v>
      </c>
      <c r="EK90" s="85">
        <f t="shared" si="92"/>
        <v>134140831.28987543</v>
      </c>
      <c r="EL90" s="85">
        <f t="shared" si="92"/>
        <v>179865821.00336871</v>
      </c>
      <c r="EM90" s="85">
        <f t="shared" si="92"/>
        <v>145957999.76065022</v>
      </c>
      <c r="EN90" s="85">
        <f t="shared" si="92"/>
        <v>115510160.27739273</v>
      </c>
      <c r="EO90" s="85">
        <f t="shared" si="92"/>
        <v>137654043.53794363</v>
      </c>
      <c r="EP90" s="85">
        <f t="shared" si="92"/>
        <v>23432061.084842533</v>
      </c>
      <c r="EQ90" s="85">
        <f t="shared" si="92"/>
        <v>0</v>
      </c>
      <c r="ER90" s="85">
        <f t="shared" si="92"/>
        <v>97731177.082623571</v>
      </c>
      <c r="ES90" s="85">
        <f t="shared" si="92"/>
        <v>84817460.546542689</v>
      </c>
      <c r="ET90" s="85">
        <f t="shared" si="92"/>
        <v>83039562.227065772</v>
      </c>
      <c r="EU90" s="85">
        <f t="shared" si="92"/>
        <v>82507257.340994835</v>
      </c>
      <c r="EV90" s="85">
        <f t="shared" si="92"/>
        <v>119800537.65912451</v>
      </c>
      <c r="EW90" s="85">
        <f t="shared" si="92"/>
        <v>147554914.41886297</v>
      </c>
      <c r="EX90" s="85">
        <f t="shared" si="92"/>
        <v>197852403.10370556</v>
      </c>
      <c r="EY90" s="85">
        <f t="shared" si="92"/>
        <v>160553799.73671523</v>
      </c>
      <c r="EZ90" s="85">
        <f t="shared" si="92"/>
        <v>127061176.30513199</v>
      </c>
      <c r="FA90" s="85">
        <f t="shared" si="92"/>
        <v>151419447.891738</v>
      </c>
      <c r="FB90" s="85">
        <f t="shared" si="92"/>
        <v>25775267.193326786</v>
      </c>
      <c r="FC90" s="85">
        <f t="shared" si="92"/>
        <v>0</v>
      </c>
      <c r="FD90" s="85">
        <f t="shared" si="92"/>
        <v>107504294.79088593</v>
      </c>
      <c r="FE90" s="85">
        <f t="shared" si="92"/>
        <v>93299206.601196945</v>
      </c>
      <c r="FF90" s="85">
        <f t="shared" si="92"/>
        <v>91343518.449772343</v>
      </c>
      <c r="FG90" s="85">
        <f t="shared" si="92"/>
        <v>90757983.075094312</v>
      </c>
      <c r="FH90" s="85">
        <f t="shared" si="92"/>
        <v>131780591.42503695</v>
      </c>
      <c r="FI90" s="85">
        <f t="shared" si="92"/>
        <v>162310405.86074927</v>
      </c>
      <c r="FJ90" s="85">
        <f t="shared" si="92"/>
        <v>217637643.41407612</v>
      </c>
      <c r="FK90" s="85">
        <f t="shared" si="92"/>
        <v>176609179.71038675</v>
      </c>
      <c r="FL90" s="85">
        <f t="shared" si="92"/>
        <v>139767293.93564519</v>
      </c>
      <c r="FM90" s="85">
        <f t="shared" si="92"/>
        <v>166561392.68091178</v>
      </c>
      <c r="FN90" s="85">
        <f t="shared" si="92"/>
        <v>28352793.912659466</v>
      </c>
      <c r="FO90" s="85">
        <f t="shared" si="92"/>
        <v>0</v>
      </c>
      <c r="FP90" s="85">
        <f t="shared" si="92"/>
        <v>118254724.26997451</v>
      </c>
      <c r="FQ90" s="85">
        <f t="shared" si="92"/>
        <v>102629127.26131666</v>
      </c>
      <c r="FR90" s="85">
        <f t="shared" si="92"/>
        <v>100477870.29474959</v>
      </c>
      <c r="FS90" s="85">
        <f t="shared" si="92"/>
        <v>99833781.38260375</v>
      </c>
      <c r="FT90" s="85">
        <f t="shared" si="92"/>
        <v>144958650.56754065</v>
      </c>
      <c r="FU90" s="85">
        <f t="shared" si="92"/>
        <v>178541446.44682422</v>
      </c>
      <c r="FV90" s="85">
        <f t="shared" si="92"/>
        <v>239401407.75548378</v>
      </c>
      <c r="FW90" s="85">
        <f t="shared" si="92"/>
        <v>194270097.68142545</v>
      </c>
      <c r="FX90" s="85">
        <f t="shared" si="92"/>
        <v>153744023.32920974</v>
      </c>
      <c r="FY90" s="85">
        <f t="shared" si="92"/>
        <v>183217531.94900301</v>
      </c>
      <c r="FZ90" s="85">
        <f t="shared" si="92"/>
        <v>31188073.303925417</v>
      </c>
      <c r="GA90" s="85">
        <f t="shared" si="92"/>
        <v>0</v>
      </c>
      <c r="GB90" s="85">
        <f t="shared" si="92"/>
        <v>130080196.696972</v>
      </c>
      <c r="GC90" s="85">
        <f t="shared" si="92"/>
        <v>112892039.98744833</v>
      </c>
      <c r="GD90" s="85">
        <f t="shared" si="92"/>
        <v>110525657.32422456</v>
      </c>
      <c r="GE90" s="85">
        <f t="shared" si="92"/>
        <v>109817159.52086414</v>
      </c>
      <c r="GF90" s="85">
        <f t="shared" si="92"/>
        <v>159454515.62429476</v>
      </c>
      <c r="GG90" s="85">
        <f t="shared" si="92"/>
        <v>196395591.09150666</v>
      </c>
      <c r="GH90" s="85">
        <f t="shared" si="92"/>
        <v>263341548.53103217</v>
      </c>
      <c r="GI90" s="85">
        <f t="shared" si="92"/>
        <v>213697107.44956803</v>
      </c>
      <c r="GJ90" s="85">
        <f t="shared" si="92"/>
        <v>169118425.66213074</v>
      </c>
      <c r="GK90" s="85">
        <f t="shared" si="92"/>
        <v>201539285.14390332</v>
      </c>
      <c r="GL90" s="85">
        <f t="shared" si="92"/>
        <v>34306880.634317964</v>
      </c>
      <c r="GM90" s="85">
        <f t="shared" si="92"/>
        <v>0</v>
      </c>
      <c r="GN90" s="85">
        <f t="shared" si="92"/>
        <v>143088216.36666921</v>
      </c>
      <c r="GO90" s="85">
        <f t="shared" si="92"/>
        <v>124181243.98619318</v>
      </c>
      <c r="GP90" s="85">
        <f t="shared" si="92"/>
        <v>121578223.05664703</v>
      </c>
      <c r="GQ90" s="85">
        <f t="shared" si="92"/>
        <v>120798875.47295056</v>
      </c>
      <c r="GR90" s="85">
        <f t="shared" si="92"/>
        <v>175399967.18672425</v>
      </c>
      <c r="GS90" s="85">
        <f t="shared" ref="GS90:IN90" si="93">$F$90*GS11*GS83</f>
        <v>216035150.20065731</v>
      </c>
      <c r="GT90" s="85">
        <f t="shared" si="93"/>
        <v>289675703.38413537</v>
      </c>
      <c r="GU90" s="85">
        <f t="shared" si="93"/>
        <v>235066818.19452482</v>
      </c>
      <c r="GV90" s="85">
        <f t="shared" si="93"/>
        <v>186030268.22834378</v>
      </c>
      <c r="GW90" s="85">
        <f t="shared" si="93"/>
        <v>221693213.65829363</v>
      </c>
      <c r="GX90" s="85">
        <f t="shared" si="93"/>
        <v>37737568.697749756</v>
      </c>
      <c r="GY90" s="85">
        <f t="shared" si="93"/>
        <v>0</v>
      </c>
      <c r="GZ90" s="85">
        <f t="shared" si="93"/>
        <v>157397038.0033361</v>
      </c>
      <c r="HA90" s="85">
        <f t="shared" si="93"/>
        <v>136599368.3848125</v>
      </c>
      <c r="HB90" s="85">
        <f t="shared" si="93"/>
        <v>133736045.36231172</v>
      </c>
      <c r="HC90" s="85">
        <f t="shared" si="93"/>
        <v>132878763.02024563</v>
      </c>
      <c r="HD90" s="85">
        <f t="shared" si="93"/>
        <v>192939963.90539664</v>
      </c>
      <c r="HE90" s="85">
        <f t="shared" si="93"/>
        <v>237638665.22072306</v>
      </c>
      <c r="HF90" s="85">
        <f t="shared" si="93"/>
        <v>318643273.7225489</v>
      </c>
      <c r="HG90" s="85">
        <f t="shared" si="93"/>
        <v>258573500.01397729</v>
      </c>
      <c r="HH90" s="85">
        <f t="shared" si="93"/>
        <v>204633295.05117819</v>
      </c>
      <c r="HI90" s="85">
        <f t="shared" si="93"/>
        <v>243862535.02412298</v>
      </c>
      <c r="HJ90" s="85">
        <f t="shared" si="93"/>
        <v>41511325.567524731</v>
      </c>
      <c r="HK90" s="85">
        <f t="shared" si="93"/>
        <v>0</v>
      </c>
      <c r="HL90" s="85">
        <f t="shared" si="93"/>
        <v>173136741.80366972</v>
      </c>
      <c r="HM90" s="85">
        <f t="shared" si="93"/>
        <v>150259305.22329375</v>
      </c>
      <c r="HN90" s="85">
        <f t="shared" si="93"/>
        <v>147109649.89854291</v>
      </c>
      <c r="HO90" s="85">
        <f t="shared" si="93"/>
        <v>146166639.32227018</v>
      </c>
      <c r="HP90" s="85">
        <f t="shared" si="93"/>
        <v>212233960.29593632</v>
      </c>
      <c r="HQ90" s="85">
        <f t="shared" si="93"/>
        <v>261402531.74279538</v>
      </c>
      <c r="HR90" s="85">
        <f t="shared" si="93"/>
        <v>350507601.09480387</v>
      </c>
      <c r="HS90" s="85">
        <f t="shared" si="93"/>
        <v>284430850.01537508</v>
      </c>
      <c r="HT90" s="85">
        <f t="shared" si="93"/>
        <v>225096624.55629602</v>
      </c>
      <c r="HU90" s="85">
        <f t="shared" si="93"/>
        <v>268248788.52653533</v>
      </c>
      <c r="HV90" s="85">
        <f t="shared" si="93"/>
        <v>45662458.124277212</v>
      </c>
      <c r="HW90" s="85">
        <f t="shared" si="93"/>
        <v>0</v>
      </c>
      <c r="HX90" s="85">
        <f t="shared" si="93"/>
        <v>190450415.98403671</v>
      </c>
      <c r="HY90" s="85">
        <f t="shared" si="93"/>
        <v>165285235.74562314</v>
      </c>
      <c r="HZ90" s="85">
        <f t="shared" si="93"/>
        <v>161820614.88839722</v>
      </c>
      <c r="IA90" s="85">
        <f t="shared" si="93"/>
        <v>160783303.25449723</v>
      </c>
      <c r="IB90" s="85">
        <f t="shared" si="93"/>
        <v>233457356.32552999</v>
      </c>
      <c r="IC90" s="85">
        <f t="shared" si="93"/>
        <v>287542784.91707498</v>
      </c>
      <c r="ID90" s="85">
        <f t="shared" si="93"/>
        <v>385558361.20428431</v>
      </c>
      <c r="IE90" s="85">
        <f t="shared" si="93"/>
        <v>312873935.01691264</v>
      </c>
      <c r="IF90" s="85">
        <f t="shared" si="93"/>
        <v>247606287.0119257</v>
      </c>
      <c r="IG90" s="85">
        <f t="shared" si="93"/>
        <v>295073667.37918895</v>
      </c>
      <c r="IH90" s="85">
        <f t="shared" si="93"/>
        <v>50228703.936704941</v>
      </c>
      <c r="II90" s="85">
        <f t="shared" si="93"/>
        <v>0</v>
      </c>
      <c r="IJ90" s="85">
        <f t="shared" si="93"/>
        <v>209495457.58244044</v>
      </c>
      <c r="IK90" s="85">
        <f t="shared" si="93"/>
        <v>181813759.32018548</v>
      </c>
      <c r="IL90" s="85">
        <f t="shared" si="93"/>
        <v>178002676.37723696</v>
      </c>
      <c r="IM90" s="85">
        <f t="shared" si="93"/>
        <v>176861633.57994699</v>
      </c>
      <c r="IN90" s="85">
        <f t="shared" si="93"/>
        <v>256803091.95808303</v>
      </c>
    </row>
    <row r="91" spans="1:248" ht="12.95" customHeight="1">
      <c r="A91" s="1"/>
      <c r="B91" s="1" t="s">
        <v>536</v>
      </c>
      <c r="C91" s="1"/>
      <c r="E91" s="1"/>
      <c r="F91" s="115">
        <f>Summary!D3</f>
        <v>20.6</v>
      </c>
      <c r="G91" s="101" t="str">
        <f t="shared" si="89"/>
        <v>ETB</v>
      </c>
      <c r="H91" s="1"/>
      <c r="I91" s="85">
        <f t="shared" ref="I91:BT91" si="94">$F$91*I10*I84</f>
        <v>0</v>
      </c>
      <c r="J91" s="85">
        <f t="shared" si="94"/>
        <v>0</v>
      </c>
      <c r="K91" s="85">
        <f t="shared" si="94"/>
        <v>0</v>
      </c>
      <c r="L91" s="85">
        <f t="shared" si="94"/>
        <v>0</v>
      </c>
      <c r="M91" s="85">
        <f t="shared" si="94"/>
        <v>0</v>
      </c>
      <c r="N91" s="85">
        <f t="shared" si="94"/>
        <v>0</v>
      </c>
      <c r="O91" s="85">
        <f t="shared" si="94"/>
        <v>0</v>
      </c>
      <c r="P91" s="85">
        <f t="shared" si="94"/>
        <v>0</v>
      </c>
      <c r="Q91" s="85">
        <f t="shared" si="94"/>
        <v>0</v>
      </c>
      <c r="R91" s="85">
        <f t="shared" si="94"/>
        <v>0</v>
      </c>
      <c r="S91" s="85">
        <f t="shared" si="94"/>
        <v>0</v>
      </c>
      <c r="T91" s="85">
        <f t="shared" si="94"/>
        <v>0</v>
      </c>
      <c r="U91" s="85">
        <f t="shared" si="94"/>
        <v>0</v>
      </c>
      <c r="V91" s="85">
        <f t="shared" si="94"/>
        <v>0</v>
      </c>
      <c r="W91" s="85">
        <f t="shared" si="94"/>
        <v>0</v>
      </c>
      <c r="X91" s="85">
        <f t="shared" si="94"/>
        <v>0</v>
      </c>
      <c r="Y91" s="85">
        <f t="shared" si="94"/>
        <v>0</v>
      </c>
      <c r="Z91" s="85">
        <f t="shared" si="94"/>
        <v>0</v>
      </c>
      <c r="AA91" s="85">
        <f t="shared" si="94"/>
        <v>0</v>
      </c>
      <c r="AB91" s="85">
        <f t="shared" si="94"/>
        <v>0</v>
      </c>
      <c r="AC91" s="85">
        <f t="shared" si="94"/>
        <v>0</v>
      </c>
      <c r="AD91" s="85">
        <f t="shared" si="94"/>
        <v>0</v>
      </c>
      <c r="AE91" s="85">
        <f t="shared" si="94"/>
        <v>0</v>
      </c>
      <c r="AF91" s="85">
        <f t="shared" si="94"/>
        <v>0</v>
      </c>
      <c r="AG91" s="85">
        <f t="shared" si="94"/>
        <v>0</v>
      </c>
      <c r="AH91" s="85">
        <f t="shared" si="94"/>
        <v>0</v>
      </c>
      <c r="AI91" s="85">
        <f t="shared" si="94"/>
        <v>0</v>
      </c>
      <c r="AJ91" s="85">
        <f t="shared" si="94"/>
        <v>0</v>
      </c>
      <c r="AK91" s="85">
        <f t="shared" si="94"/>
        <v>0</v>
      </c>
      <c r="AL91" s="85">
        <f t="shared" si="94"/>
        <v>0</v>
      </c>
      <c r="AM91" s="85">
        <f t="shared" si="94"/>
        <v>0</v>
      </c>
      <c r="AN91" s="85">
        <f t="shared" si="94"/>
        <v>0</v>
      </c>
      <c r="AO91" s="85">
        <f t="shared" si="94"/>
        <v>0</v>
      </c>
      <c r="AP91" s="85">
        <f t="shared" si="94"/>
        <v>0</v>
      </c>
      <c r="AQ91" s="85">
        <f t="shared" si="94"/>
        <v>0</v>
      </c>
      <c r="AR91" s="85">
        <f t="shared" si="94"/>
        <v>0</v>
      </c>
      <c r="AS91" s="85">
        <f t="shared" si="94"/>
        <v>0</v>
      </c>
      <c r="AT91" s="85">
        <f t="shared" si="94"/>
        <v>0</v>
      </c>
      <c r="AU91" s="85">
        <f t="shared" si="94"/>
        <v>0</v>
      </c>
      <c r="AV91" s="85">
        <f t="shared" si="94"/>
        <v>0</v>
      </c>
      <c r="AW91" s="85">
        <f t="shared" si="94"/>
        <v>0</v>
      </c>
      <c r="AX91" s="85">
        <f t="shared" si="94"/>
        <v>0</v>
      </c>
      <c r="AY91" s="85">
        <f t="shared" si="94"/>
        <v>0</v>
      </c>
      <c r="AZ91" s="85">
        <f t="shared" si="94"/>
        <v>0</v>
      </c>
      <c r="BA91" s="85">
        <f t="shared" si="94"/>
        <v>0</v>
      </c>
      <c r="BB91" s="85">
        <f t="shared" si="94"/>
        <v>0</v>
      </c>
      <c r="BC91" s="85">
        <f t="shared" si="94"/>
        <v>0</v>
      </c>
      <c r="BD91" s="85">
        <f t="shared" si="94"/>
        <v>0</v>
      </c>
      <c r="BE91" s="85">
        <f t="shared" si="94"/>
        <v>0</v>
      </c>
      <c r="BF91" s="85">
        <f t="shared" si="94"/>
        <v>0</v>
      </c>
      <c r="BG91" s="85">
        <f t="shared" si="94"/>
        <v>0</v>
      </c>
      <c r="BH91" s="85">
        <f t="shared" si="94"/>
        <v>0</v>
      </c>
      <c r="BI91" s="85">
        <f t="shared" si="94"/>
        <v>0</v>
      </c>
      <c r="BJ91" s="85">
        <f t="shared" si="94"/>
        <v>0</v>
      </c>
      <c r="BK91" s="85">
        <f t="shared" si="94"/>
        <v>0</v>
      </c>
      <c r="BL91" s="85">
        <f t="shared" si="94"/>
        <v>0</v>
      </c>
      <c r="BM91" s="85">
        <f t="shared" si="94"/>
        <v>0</v>
      </c>
      <c r="BN91" s="85">
        <f t="shared" si="94"/>
        <v>0</v>
      </c>
      <c r="BO91" s="85">
        <f t="shared" si="94"/>
        <v>0</v>
      </c>
      <c r="BP91" s="85">
        <f t="shared" si="94"/>
        <v>0</v>
      </c>
      <c r="BQ91" s="85">
        <f t="shared" si="94"/>
        <v>0</v>
      </c>
      <c r="BR91" s="85">
        <f t="shared" si="94"/>
        <v>0</v>
      </c>
      <c r="BS91" s="85">
        <f t="shared" si="94"/>
        <v>0</v>
      </c>
      <c r="BT91" s="85">
        <f t="shared" si="94"/>
        <v>0</v>
      </c>
      <c r="BU91" s="85">
        <f t="shared" ref="BU91:EF91" si="95">$F$91*BU10*BU84</f>
        <v>0</v>
      </c>
      <c r="BV91" s="85">
        <f t="shared" si="95"/>
        <v>0</v>
      </c>
      <c r="BW91" s="85">
        <f t="shared" si="95"/>
        <v>0</v>
      </c>
      <c r="BX91" s="85">
        <f t="shared" si="95"/>
        <v>0</v>
      </c>
      <c r="BY91" s="85">
        <f t="shared" si="95"/>
        <v>0</v>
      </c>
      <c r="BZ91" s="85">
        <f t="shared" si="95"/>
        <v>0</v>
      </c>
      <c r="CA91" s="85">
        <f t="shared" si="95"/>
        <v>0</v>
      </c>
      <c r="CB91" s="85">
        <f t="shared" si="95"/>
        <v>0</v>
      </c>
      <c r="CC91" s="85">
        <f t="shared" si="95"/>
        <v>0</v>
      </c>
      <c r="CD91" s="85">
        <f t="shared" si="95"/>
        <v>0</v>
      </c>
      <c r="CE91" s="85">
        <f t="shared" si="95"/>
        <v>0</v>
      </c>
      <c r="CF91" s="85">
        <f t="shared" si="95"/>
        <v>0</v>
      </c>
      <c r="CG91" s="85">
        <f t="shared" si="95"/>
        <v>0</v>
      </c>
      <c r="CH91" s="85">
        <f t="shared" si="95"/>
        <v>0</v>
      </c>
      <c r="CI91" s="85">
        <f t="shared" si="95"/>
        <v>0</v>
      </c>
      <c r="CJ91" s="85">
        <f t="shared" si="95"/>
        <v>0</v>
      </c>
      <c r="CK91" s="85">
        <f t="shared" si="95"/>
        <v>0</v>
      </c>
      <c r="CL91" s="85">
        <f t="shared" si="95"/>
        <v>0</v>
      </c>
      <c r="CM91" s="85">
        <f t="shared" si="95"/>
        <v>0</v>
      </c>
      <c r="CN91" s="85">
        <f t="shared" si="95"/>
        <v>0</v>
      </c>
      <c r="CO91" s="85">
        <f t="shared" si="95"/>
        <v>0</v>
      </c>
      <c r="CP91" s="85">
        <f t="shared" si="95"/>
        <v>0</v>
      </c>
      <c r="CQ91" s="85">
        <f t="shared" si="95"/>
        <v>0</v>
      </c>
      <c r="CR91" s="85">
        <f t="shared" si="95"/>
        <v>0</v>
      </c>
      <c r="CS91" s="85">
        <f t="shared" si="95"/>
        <v>0</v>
      </c>
      <c r="CT91" s="85">
        <f t="shared" si="95"/>
        <v>0</v>
      </c>
      <c r="CU91" s="85">
        <f t="shared" si="95"/>
        <v>0</v>
      </c>
      <c r="CV91" s="85">
        <f t="shared" si="95"/>
        <v>0</v>
      </c>
      <c r="CW91" s="85">
        <f t="shared" si="95"/>
        <v>0</v>
      </c>
      <c r="CX91" s="85">
        <f t="shared" si="95"/>
        <v>0</v>
      </c>
      <c r="CY91" s="85">
        <f t="shared" si="95"/>
        <v>0</v>
      </c>
      <c r="CZ91" s="85">
        <f t="shared" si="95"/>
        <v>0</v>
      </c>
      <c r="DA91" s="85">
        <f t="shared" si="95"/>
        <v>0</v>
      </c>
      <c r="DB91" s="85">
        <f t="shared" si="95"/>
        <v>0</v>
      </c>
      <c r="DC91" s="85">
        <f t="shared" si="95"/>
        <v>0</v>
      </c>
      <c r="DD91" s="85">
        <f t="shared" si="95"/>
        <v>0</v>
      </c>
      <c r="DE91" s="85">
        <f t="shared" si="95"/>
        <v>0</v>
      </c>
      <c r="DF91" s="85">
        <f t="shared" si="95"/>
        <v>0</v>
      </c>
      <c r="DG91" s="85">
        <f t="shared" si="95"/>
        <v>0</v>
      </c>
      <c r="DH91" s="85">
        <f t="shared" si="95"/>
        <v>0</v>
      </c>
      <c r="DI91" s="85">
        <f t="shared" si="95"/>
        <v>0</v>
      </c>
      <c r="DJ91" s="85">
        <f t="shared" si="95"/>
        <v>0</v>
      </c>
      <c r="DK91" s="85">
        <f t="shared" si="95"/>
        <v>0</v>
      </c>
      <c r="DL91" s="85">
        <f t="shared" si="95"/>
        <v>0</v>
      </c>
      <c r="DM91" s="85">
        <f t="shared" si="95"/>
        <v>0</v>
      </c>
      <c r="DN91" s="85">
        <f t="shared" si="95"/>
        <v>0</v>
      </c>
      <c r="DO91" s="85">
        <f t="shared" si="95"/>
        <v>0</v>
      </c>
      <c r="DP91" s="85">
        <f t="shared" si="95"/>
        <v>0</v>
      </c>
      <c r="DQ91" s="85">
        <f t="shared" si="95"/>
        <v>0</v>
      </c>
      <c r="DR91" s="85">
        <f t="shared" si="95"/>
        <v>0</v>
      </c>
      <c r="DS91" s="85">
        <f t="shared" si="95"/>
        <v>0</v>
      </c>
      <c r="DT91" s="85">
        <f t="shared" si="95"/>
        <v>0</v>
      </c>
      <c r="DU91" s="85">
        <f t="shared" si="95"/>
        <v>0</v>
      </c>
      <c r="DV91" s="85">
        <f t="shared" si="95"/>
        <v>0</v>
      </c>
      <c r="DW91" s="85">
        <f t="shared" si="95"/>
        <v>0</v>
      </c>
      <c r="DX91" s="85">
        <f t="shared" si="95"/>
        <v>0</v>
      </c>
      <c r="DY91" s="85">
        <f t="shared" si="95"/>
        <v>0</v>
      </c>
      <c r="DZ91" s="85">
        <f t="shared" si="95"/>
        <v>0</v>
      </c>
      <c r="EA91" s="85">
        <f t="shared" si="95"/>
        <v>0</v>
      </c>
      <c r="EB91" s="85">
        <f t="shared" si="95"/>
        <v>0</v>
      </c>
      <c r="EC91" s="85">
        <f t="shared" si="95"/>
        <v>0</v>
      </c>
      <c r="ED91" s="85">
        <f t="shared" si="95"/>
        <v>0</v>
      </c>
      <c r="EE91" s="85">
        <f t="shared" si="95"/>
        <v>0</v>
      </c>
      <c r="EF91" s="85">
        <f t="shared" si="95"/>
        <v>0</v>
      </c>
      <c r="EG91" s="85">
        <f t="shared" ref="EG91:GR91" si="96">$F$91*EG10*EG84</f>
        <v>0</v>
      </c>
      <c r="EH91" s="85">
        <f t="shared" si="96"/>
        <v>0</v>
      </c>
      <c r="EI91" s="85">
        <f t="shared" si="96"/>
        <v>0</v>
      </c>
      <c r="EJ91" s="85">
        <f t="shared" si="96"/>
        <v>0</v>
      </c>
      <c r="EK91" s="85">
        <f t="shared" si="96"/>
        <v>0</v>
      </c>
      <c r="EL91" s="85">
        <f t="shared" si="96"/>
        <v>0</v>
      </c>
      <c r="EM91" s="85">
        <f t="shared" si="96"/>
        <v>0</v>
      </c>
      <c r="EN91" s="85">
        <f t="shared" si="96"/>
        <v>0</v>
      </c>
      <c r="EO91" s="85">
        <f t="shared" si="96"/>
        <v>0</v>
      </c>
      <c r="EP91" s="85">
        <f t="shared" si="96"/>
        <v>0</v>
      </c>
      <c r="EQ91" s="85">
        <f t="shared" si="96"/>
        <v>0</v>
      </c>
      <c r="ER91" s="85">
        <f t="shared" si="96"/>
        <v>0</v>
      </c>
      <c r="ES91" s="85">
        <f t="shared" si="96"/>
        <v>0</v>
      </c>
      <c r="ET91" s="85">
        <f t="shared" si="96"/>
        <v>0</v>
      </c>
      <c r="EU91" s="85">
        <f t="shared" si="96"/>
        <v>0</v>
      </c>
      <c r="EV91" s="85">
        <f t="shared" si="96"/>
        <v>0</v>
      </c>
      <c r="EW91" s="85">
        <f t="shared" si="96"/>
        <v>0</v>
      </c>
      <c r="EX91" s="85">
        <f t="shared" si="96"/>
        <v>0</v>
      </c>
      <c r="EY91" s="85">
        <f t="shared" si="96"/>
        <v>0</v>
      </c>
      <c r="EZ91" s="85">
        <f t="shared" si="96"/>
        <v>0</v>
      </c>
      <c r="FA91" s="85">
        <f t="shared" si="96"/>
        <v>0</v>
      </c>
      <c r="FB91" s="85">
        <f t="shared" si="96"/>
        <v>0</v>
      </c>
      <c r="FC91" s="85">
        <f t="shared" si="96"/>
        <v>0</v>
      </c>
      <c r="FD91" s="85">
        <f t="shared" si="96"/>
        <v>0</v>
      </c>
      <c r="FE91" s="85">
        <f t="shared" si="96"/>
        <v>0</v>
      </c>
      <c r="FF91" s="85">
        <f t="shared" si="96"/>
        <v>0</v>
      </c>
      <c r="FG91" s="85">
        <f t="shared" si="96"/>
        <v>0</v>
      </c>
      <c r="FH91" s="85">
        <f t="shared" si="96"/>
        <v>0</v>
      </c>
      <c r="FI91" s="85">
        <f t="shared" si="96"/>
        <v>0</v>
      </c>
      <c r="FJ91" s="85">
        <f t="shared" si="96"/>
        <v>0</v>
      </c>
      <c r="FK91" s="85">
        <f t="shared" si="96"/>
        <v>0</v>
      </c>
      <c r="FL91" s="85">
        <f t="shared" si="96"/>
        <v>0</v>
      </c>
      <c r="FM91" s="85">
        <f t="shared" si="96"/>
        <v>0</v>
      </c>
      <c r="FN91" s="85">
        <f t="shared" si="96"/>
        <v>0</v>
      </c>
      <c r="FO91" s="85">
        <f t="shared" si="96"/>
        <v>0</v>
      </c>
      <c r="FP91" s="85">
        <f t="shared" si="96"/>
        <v>0</v>
      </c>
      <c r="FQ91" s="85">
        <f t="shared" si="96"/>
        <v>0</v>
      </c>
      <c r="FR91" s="85">
        <f t="shared" si="96"/>
        <v>0</v>
      </c>
      <c r="FS91" s="85">
        <f t="shared" si="96"/>
        <v>0</v>
      </c>
      <c r="FT91" s="85">
        <f t="shared" si="96"/>
        <v>0</v>
      </c>
      <c r="FU91" s="85">
        <f t="shared" si="96"/>
        <v>0</v>
      </c>
      <c r="FV91" s="85">
        <f t="shared" si="96"/>
        <v>0</v>
      </c>
      <c r="FW91" s="85">
        <f t="shared" si="96"/>
        <v>0</v>
      </c>
      <c r="FX91" s="85">
        <f t="shared" si="96"/>
        <v>0</v>
      </c>
      <c r="FY91" s="85">
        <f t="shared" si="96"/>
        <v>0</v>
      </c>
      <c r="FZ91" s="85">
        <f t="shared" si="96"/>
        <v>0</v>
      </c>
      <c r="GA91" s="85">
        <f t="shared" si="96"/>
        <v>0</v>
      </c>
      <c r="GB91" s="85">
        <f t="shared" si="96"/>
        <v>0</v>
      </c>
      <c r="GC91" s="85">
        <f t="shared" si="96"/>
        <v>0</v>
      </c>
      <c r="GD91" s="85">
        <f t="shared" si="96"/>
        <v>0</v>
      </c>
      <c r="GE91" s="85">
        <f t="shared" si="96"/>
        <v>0</v>
      </c>
      <c r="GF91" s="85">
        <f t="shared" si="96"/>
        <v>0</v>
      </c>
      <c r="GG91" s="85">
        <f t="shared" si="96"/>
        <v>0</v>
      </c>
      <c r="GH91" s="85">
        <f t="shared" si="96"/>
        <v>0</v>
      </c>
      <c r="GI91" s="85">
        <f t="shared" si="96"/>
        <v>0</v>
      </c>
      <c r="GJ91" s="85">
        <f t="shared" si="96"/>
        <v>0</v>
      </c>
      <c r="GK91" s="85">
        <f t="shared" si="96"/>
        <v>0</v>
      </c>
      <c r="GL91" s="85">
        <f t="shared" si="96"/>
        <v>0</v>
      </c>
      <c r="GM91" s="85">
        <f t="shared" si="96"/>
        <v>0</v>
      </c>
      <c r="GN91" s="85">
        <f t="shared" si="96"/>
        <v>0</v>
      </c>
      <c r="GO91" s="85">
        <f t="shared" si="96"/>
        <v>0</v>
      </c>
      <c r="GP91" s="85">
        <f t="shared" si="96"/>
        <v>0</v>
      </c>
      <c r="GQ91" s="85">
        <f t="shared" si="96"/>
        <v>0</v>
      </c>
      <c r="GR91" s="85">
        <f t="shared" si="96"/>
        <v>0</v>
      </c>
      <c r="GS91" s="85">
        <f t="shared" ref="GS91:IN91" si="97">$F$91*GS10*GS84</f>
        <v>0</v>
      </c>
      <c r="GT91" s="85">
        <f t="shared" si="97"/>
        <v>0</v>
      </c>
      <c r="GU91" s="85">
        <f t="shared" si="97"/>
        <v>0</v>
      </c>
      <c r="GV91" s="85">
        <f t="shared" si="97"/>
        <v>0</v>
      </c>
      <c r="GW91" s="85">
        <f t="shared" si="97"/>
        <v>0</v>
      </c>
      <c r="GX91" s="85">
        <f t="shared" si="97"/>
        <v>0</v>
      </c>
      <c r="GY91" s="85">
        <f t="shared" si="97"/>
        <v>0</v>
      </c>
      <c r="GZ91" s="85">
        <f t="shared" si="97"/>
        <v>0</v>
      </c>
      <c r="HA91" s="85">
        <f t="shared" si="97"/>
        <v>0</v>
      </c>
      <c r="HB91" s="85">
        <f t="shared" si="97"/>
        <v>0</v>
      </c>
      <c r="HC91" s="85">
        <f t="shared" si="97"/>
        <v>0</v>
      </c>
      <c r="HD91" s="85">
        <f t="shared" si="97"/>
        <v>0</v>
      </c>
      <c r="HE91" s="85">
        <f t="shared" si="97"/>
        <v>0</v>
      </c>
      <c r="HF91" s="85">
        <f t="shared" si="97"/>
        <v>0</v>
      </c>
      <c r="HG91" s="85">
        <f t="shared" si="97"/>
        <v>0</v>
      </c>
      <c r="HH91" s="85">
        <f t="shared" si="97"/>
        <v>0</v>
      </c>
      <c r="HI91" s="85">
        <f t="shared" si="97"/>
        <v>0</v>
      </c>
      <c r="HJ91" s="85">
        <f t="shared" si="97"/>
        <v>0</v>
      </c>
      <c r="HK91" s="85">
        <f t="shared" si="97"/>
        <v>0</v>
      </c>
      <c r="HL91" s="85">
        <f t="shared" si="97"/>
        <v>0</v>
      </c>
      <c r="HM91" s="85">
        <f t="shared" si="97"/>
        <v>0</v>
      </c>
      <c r="HN91" s="85">
        <f t="shared" si="97"/>
        <v>0</v>
      </c>
      <c r="HO91" s="85">
        <f t="shared" si="97"/>
        <v>0</v>
      </c>
      <c r="HP91" s="85">
        <f t="shared" si="97"/>
        <v>0</v>
      </c>
      <c r="HQ91" s="85">
        <f t="shared" si="97"/>
        <v>0</v>
      </c>
      <c r="HR91" s="85">
        <f t="shared" si="97"/>
        <v>0</v>
      </c>
      <c r="HS91" s="85">
        <f t="shared" si="97"/>
        <v>0</v>
      </c>
      <c r="HT91" s="85">
        <f t="shared" si="97"/>
        <v>0</v>
      </c>
      <c r="HU91" s="85">
        <f t="shared" si="97"/>
        <v>0</v>
      </c>
      <c r="HV91" s="85">
        <f t="shared" si="97"/>
        <v>0</v>
      </c>
      <c r="HW91" s="85">
        <f t="shared" si="97"/>
        <v>0</v>
      </c>
      <c r="HX91" s="85">
        <f t="shared" si="97"/>
        <v>0</v>
      </c>
      <c r="HY91" s="85">
        <f t="shared" si="97"/>
        <v>0</v>
      </c>
      <c r="HZ91" s="85">
        <f t="shared" si="97"/>
        <v>0</v>
      </c>
      <c r="IA91" s="85">
        <f t="shared" si="97"/>
        <v>0</v>
      </c>
      <c r="IB91" s="85">
        <f t="shared" si="97"/>
        <v>0</v>
      </c>
      <c r="IC91" s="85">
        <f t="shared" si="97"/>
        <v>0</v>
      </c>
      <c r="ID91" s="85">
        <f t="shared" si="97"/>
        <v>0</v>
      </c>
      <c r="IE91" s="85">
        <f t="shared" si="97"/>
        <v>0</v>
      </c>
      <c r="IF91" s="85">
        <f t="shared" si="97"/>
        <v>0</v>
      </c>
      <c r="IG91" s="85">
        <f t="shared" si="97"/>
        <v>0</v>
      </c>
      <c r="IH91" s="85">
        <f t="shared" si="97"/>
        <v>0</v>
      </c>
      <c r="II91" s="85">
        <f t="shared" si="97"/>
        <v>0</v>
      </c>
      <c r="IJ91" s="85">
        <f t="shared" si="97"/>
        <v>0</v>
      </c>
      <c r="IK91" s="85">
        <f t="shared" si="97"/>
        <v>0</v>
      </c>
      <c r="IL91" s="85">
        <f t="shared" si="97"/>
        <v>0</v>
      </c>
      <c r="IM91" s="85">
        <f t="shared" si="97"/>
        <v>0</v>
      </c>
      <c r="IN91" s="85">
        <f t="shared" si="97"/>
        <v>0</v>
      </c>
    </row>
    <row r="92" spans="1:248" ht="12.95" customHeight="1">
      <c r="A92" s="1"/>
      <c r="B92" s="96" t="s">
        <v>537</v>
      </c>
      <c r="C92" s="96"/>
      <c r="D92" s="294"/>
      <c r="E92" s="96"/>
      <c r="F92" s="183"/>
      <c r="G92" s="182" t="str">
        <f t="shared" si="89"/>
        <v>ETB</v>
      </c>
      <c r="H92" s="96"/>
      <c r="I92" s="99">
        <f t="shared" ref="I92:BT92" si="98">SUM(I90:I91)</f>
        <v>4151877.2951039993</v>
      </c>
      <c r="J92" s="99">
        <f t="shared" si="98"/>
        <v>9877718.9605247993</v>
      </c>
      <c r="K92" s="99">
        <f t="shared" si="98"/>
        <v>12731757.2008704</v>
      </c>
      <c r="L92" s="99">
        <f t="shared" si="98"/>
        <v>14104592.498303998</v>
      </c>
      <c r="M92" s="99">
        <f t="shared" si="98"/>
        <v>20893465.569715202</v>
      </c>
      <c r="N92" s="99">
        <f t="shared" si="98"/>
        <v>4280906.3694566404</v>
      </c>
      <c r="O92" s="99">
        <f t="shared" si="98"/>
        <v>0</v>
      </c>
      <c r="P92" s="99">
        <f t="shared" si="98"/>
        <v>23304252.680755205</v>
      </c>
      <c r="Q92" s="99">
        <f t="shared" si="98"/>
        <v>23244551.608481284</v>
      </c>
      <c r="R92" s="99">
        <f t="shared" si="98"/>
        <v>24716885.985792004</v>
      </c>
      <c r="S92" s="99">
        <f t="shared" si="98"/>
        <v>26926042.872959998</v>
      </c>
      <c r="T92" s="99">
        <f t="shared" si="98"/>
        <v>41989357.604113929</v>
      </c>
      <c r="U92" s="99">
        <f t="shared" si="98"/>
        <v>51717097.342310391</v>
      </c>
      <c r="V92" s="99">
        <f t="shared" si="98"/>
        <v>69346060.285582066</v>
      </c>
      <c r="W92" s="99">
        <f t="shared" si="98"/>
        <v>56273127.346275844</v>
      </c>
      <c r="X92" s="99">
        <f t="shared" si="98"/>
        <v>44534167.155878387</v>
      </c>
      <c r="Y92" s="99">
        <f t="shared" si="98"/>
        <v>53071592.748894721</v>
      </c>
      <c r="Z92" s="99">
        <f t="shared" si="98"/>
        <v>9034073.908763906</v>
      </c>
      <c r="AA92" s="99">
        <f t="shared" si="98"/>
        <v>0</v>
      </c>
      <c r="AB92" s="99">
        <f t="shared" si="98"/>
        <v>37679599.492254727</v>
      </c>
      <c r="AC92" s="99">
        <f t="shared" si="98"/>
        <v>32700802.740173571</v>
      </c>
      <c r="AD92" s="99">
        <f t="shared" si="98"/>
        <v>32015345.973811205</v>
      </c>
      <c r="AE92" s="99">
        <f t="shared" si="98"/>
        <v>31810119.397056006</v>
      </c>
      <c r="AF92" s="99">
        <f t="shared" si="98"/>
        <v>46188293.364525326</v>
      </c>
      <c r="AG92" s="99">
        <f t="shared" si="98"/>
        <v>56888807.076541439</v>
      </c>
      <c r="AH92" s="99">
        <f t="shared" si="98"/>
        <v>76280666.31414029</v>
      </c>
      <c r="AI92" s="99">
        <f t="shared" si="98"/>
        <v>61900440.080903441</v>
      </c>
      <c r="AJ92" s="99">
        <f t="shared" si="98"/>
        <v>48987583.871466234</v>
      </c>
      <c r="AK92" s="99">
        <f t="shared" si="98"/>
        <v>58378752.023784205</v>
      </c>
      <c r="AL92" s="99">
        <f t="shared" si="98"/>
        <v>9937481.2996402979</v>
      </c>
      <c r="AM92" s="99">
        <f t="shared" si="98"/>
        <v>0</v>
      </c>
      <c r="AN92" s="99">
        <f t="shared" si="98"/>
        <v>41447559.441480204</v>
      </c>
      <c r="AO92" s="99">
        <f t="shared" si="98"/>
        <v>35970883.014190935</v>
      </c>
      <c r="AP92" s="99">
        <f t="shared" si="98"/>
        <v>35216880.571192332</v>
      </c>
      <c r="AQ92" s="99">
        <f t="shared" si="98"/>
        <v>34991131.336761609</v>
      </c>
      <c r="AR92" s="99">
        <f t="shared" si="98"/>
        <v>50807122.700977862</v>
      </c>
      <c r="AS92" s="99">
        <f t="shared" si="98"/>
        <v>62577687.784195587</v>
      </c>
      <c r="AT92" s="99">
        <f t="shared" si="98"/>
        <v>83908732.945554331</v>
      </c>
      <c r="AU92" s="99">
        <f t="shared" si="98"/>
        <v>68090484.088993788</v>
      </c>
      <c r="AV92" s="99">
        <f t="shared" si="98"/>
        <v>53886342.258612864</v>
      </c>
      <c r="AW92" s="99">
        <f t="shared" si="98"/>
        <v>64216627.226162627</v>
      </c>
      <c r="AX92" s="99">
        <f t="shared" si="98"/>
        <v>10931229.429604327</v>
      </c>
      <c r="AY92" s="99">
        <f t="shared" si="98"/>
        <v>0</v>
      </c>
      <c r="AZ92" s="99">
        <f t="shared" si="98"/>
        <v>45592315.385628231</v>
      </c>
      <c r="BA92" s="99">
        <f t="shared" si="98"/>
        <v>39567971.315610029</v>
      </c>
      <c r="BB92" s="99">
        <f t="shared" si="98"/>
        <v>38738568.628311567</v>
      </c>
      <c r="BC92" s="99">
        <f t="shared" si="98"/>
        <v>38490244.470437773</v>
      </c>
      <c r="BD92" s="99">
        <f t="shared" si="98"/>
        <v>55887834.971075654</v>
      </c>
      <c r="BE92" s="99">
        <f t="shared" si="98"/>
        <v>68835456.562615141</v>
      </c>
      <c r="BF92" s="99">
        <f t="shared" si="98"/>
        <v>92299606.240109757</v>
      </c>
      <c r="BG92" s="99">
        <f t="shared" si="98"/>
        <v>74899532.49789317</v>
      </c>
      <c r="BH92" s="99">
        <f t="shared" si="98"/>
        <v>59274976.484474145</v>
      </c>
      <c r="BI92" s="99">
        <f t="shared" si="98"/>
        <v>70638289.948778883</v>
      </c>
      <c r="BJ92" s="99">
        <f t="shared" si="98"/>
        <v>12024352.372564761</v>
      </c>
      <c r="BK92" s="99">
        <f t="shared" si="98"/>
        <v>0</v>
      </c>
      <c r="BL92" s="99">
        <f t="shared" si="98"/>
        <v>50151546.92419105</v>
      </c>
      <c r="BM92" s="99">
        <f t="shared" si="98"/>
        <v>43524768.447171032</v>
      </c>
      <c r="BN92" s="99">
        <f t="shared" si="98"/>
        <v>42612425.49114272</v>
      </c>
      <c r="BO92" s="99">
        <f t="shared" si="98"/>
        <v>42339268.917481549</v>
      </c>
      <c r="BP92" s="99">
        <f t="shared" si="98"/>
        <v>61476618.468183219</v>
      </c>
      <c r="BQ92" s="99">
        <f t="shared" si="98"/>
        <v>75719002.21887666</v>
      </c>
      <c r="BR92" s="99">
        <f t="shared" si="98"/>
        <v>101529566.86412074</v>
      </c>
      <c r="BS92" s="99">
        <f t="shared" si="98"/>
        <v>82389485.747682482</v>
      </c>
      <c r="BT92" s="99">
        <f t="shared" si="98"/>
        <v>65202474.132921569</v>
      </c>
      <c r="BU92" s="99">
        <f t="shared" ref="BU92:EF92" si="99">SUM(BU90:BU91)</f>
        <v>77702118.943656787</v>
      </c>
      <c r="BV92" s="99">
        <f t="shared" si="99"/>
        <v>13226787.609821238</v>
      </c>
      <c r="BW92" s="99">
        <f t="shared" si="99"/>
        <v>0</v>
      </c>
      <c r="BX92" s="99">
        <f t="shared" si="99"/>
        <v>55166701.616610162</v>
      </c>
      <c r="BY92" s="99">
        <f t="shared" si="99"/>
        <v>47877245.29188814</v>
      </c>
      <c r="BZ92" s="99">
        <f t="shared" si="99"/>
        <v>46873668.040256999</v>
      </c>
      <c r="CA92" s="99">
        <f t="shared" si="99"/>
        <v>46573195.809229709</v>
      </c>
      <c r="CB92" s="99">
        <f t="shared" si="99"/>
        <v>67624280.315001547</v>
      </c>
      <c r="CC92" s="99">
        <f t="shared" si="99"/>
        <v>83290902.440764338</v>
      </c>
      <c r="CD92" s="99">
        <f t="shared" si="99"/>
        <v>111682523.55053283</v>
      </c>
      <c r="CE92" s="99">
        <f t="shared" si="99"/>
        <v>90628434.322450742</v>
      </c>
      <c r="CF92" s="99">
        <f t="shared" si="99"/>
        <v>71722721.546213731</v>
      </c>
      <c r="CG92" s="99">
        <f t="shared" si="99"/>
        <v>85472330.83802247</v>
      </c>
      <c r="CH92" s="99">
        <f t="shared" si="99"/>
        <v>14549466.370803364</v>
      </c>
      <c r="CI92" s="99">
        <f t="shared" si="99"/>
        <v>0</v>
      </c>
      <c r="CJ92" s="99">
        <f t="shared" si="99"/>
        <v>60683371.778271183</v>
      </c>
      <c r="CK92" s="99">
        <f t="shared" si="99"/>
        <v>52664969.821076959</v>
      </c>
      <c r="CL92" s="99">
        <f t="shared" si="99"/>
        <v>51561034.844282709</v>
      </c>
      <c r="CM92" s="99">
        <f t="shared" si="99"/>
        <v>51230515.390152685</v>
      </c>
      <c r="CN92" s="99">
        <f t="shared" si="99"/>
        <v>74386708.346501708</v>
      </c>
      <c r="CO92" s="99">
        <f t="shared" si="99"/>
        <v>91619992.684840798</v>
      </c>
      <c r="CP92" s="99">
        <f t="shared" si="99"/>
        <v>122850775.90558614</v>
      </c>
      <c r="CQ92" s="99">
        <f t="shared" si="99"/>
        <v>99691277.754695848</v>
      </c>
      <c r="CR92" s="99">
        <f t="shared" si="99"/>
        <v>78894993.700835124</v>
      </c>
      <c r="CS92" s="99">
        <f t="shared" si="99"/>
        <v>94019563.921824738</v>
      </c>
      <c r="CT92" s="99">
        <f t="shared" si="99"/>
        <v>16004413.007883703</v>
      </c>
      <c r="CU92" s="99">
        <f t="shared" si="99"/>
        <v>0</v>
      </c>
      <c r="CV92" s="99">
        <f t="shared" si="99"/>
        <v>66751708.956098318</v>
      </c>
      <c r="CW92" s="99">
        <f t="shared" si="99"/>
        <v>57931466.803184666</v>
      </c>
      <c r="CX92" s="99">
        <f t="shared" si="99"/>
        <v>56717138.328710988</v>
      </c>
      <c r="CY92" s="99">
        <f t="shared" si="99"/>
        <v>56353566.929167971</v>
      </c>
      <c r="CZ92" s="99">
        <f t="shared" si="99"/>
        <v>81825379.181151897</v>
      </c>
      <c r="DA92" s="99">
        <f t="shared" si="99"/>
        <v>100781991.95332485</v>
      </c>
      <c r="DB92" s="99">
        <f t="shared" si="99"/>
        <v>135135853.49614471</v>
      </c>
      <c r="DC92" s="99">
        <f t="shared" si="99"/>
        <v>109660405.5301654</v>
      </c>
      <c r="DD92" s="99">
        <f t="shared" si="99"/>
        <v>86784493.07091862</v>
      </c>
      <c r="DE92" s="99">
        <f t="shared" si="99"/>
        <v>103421520.31400719</v>
      </c>
      <c r="DF92" s="99">
        <f t="shared" si="99"/>
        <v>17604854.308672071</v>
      </c>
      <c r="DG92" s="99">
        <f t="shared" si="99"/>
        <v>0</v>
      </c>
      <c r="DH92" s="99">
        <f t="shared" si="99"/>
        <v>73426879.851708144</v>
      </c>
      <c r="DI92" s="99">
        <f t="shared" si="99"/>
        <v>63724613.483503126</v>
      </c>
      <c r="DJ92" s="99">
        <f t="shared" si="99"/>
        <v>62388852.161582075</v>
      </c>
      <c r="DK92" s="99">
        <f t="shared" si="99"/>
        <v>61988923.622084752</v>
      </c>
      <c r="DL92" s="99">
        <f t="shared" si="99"/>
        <v>90007917.099267066</v>
      </c>
      <c r="DM92" s="99">
        <f t="shared" si="99"/>
        <v>110860191.14865735</v>
      </c>
      <c r="DN92" s="99">
        <f t="shared" si="99"/>
        <v>148649438.84575921</v>
      </c>
      <c r="DO92" s="99">
        <f t="shared" si="99"/>
        <v>120626446.08318196</v>
      </c>
      <c r="DP92" s="99">
        <f t="shared" si="99"/>
        <v>95462942.378010496</v>
      </c>
      <c r="DQ92" s="99">
        <f t="shared" si="99"/>
        <v>113763672.34540793</v>
      </c>
      <c r="DR92" s="99">
        <f t="shared" si="99"/>
        <v>19365339.739539281</v>
      </c>
      <c r="DS92" s="99">
        <f t="shared" si="99"/>
        <v>0</v>
      </c>
      <c r="DT92" s="99">
        <f t="shared" si="99"/>
        <v>80769567.83687897</v>
      </c>
      <c r="DU92" s="99">
        <f t="shared" si="99"/>
        <v>70097074.831853449</v>
      </c>
      <c r="DV92" s="99">
        <f t="shared" si="99"/>
        <v>68627737.377740294</v>
      </c>
      <c r="DW92" s="99">
        <f t="shared" si="99"/>
        <v>68187815.984293237</v>
      </c>
      <c r="DX92" s="99">
        <f t="shared" si="99"/>
        <v>99008708.80919379</v>
      </c>
      <c r="DY92" s="99">
        <f t="shared" si="99"/>
        <v>121946210.2635231</v>
      </c>
      <c r="DZ92" s="99">
        <f t="shared" si="99"/>
        <v>163514382.73033518</v>
      </c>
      <c r="EA92" s="99">
        <f t="shared" si="99"/>
        <v>132689090.69150017</v>
      </c>
      <c r="EB92" s="99">
        <f t="shared" si="99"/>
        <v>105009236.61581156</v>
      </c>
      <c r="EC92" s="99">
        <f t="shared" si="99"/>
        <v>125140039.57994874</v>
      </c>
      <c r="ED92" s="99">
        <f t="shared" si="99"/>
        <v>21301873.713493209</v>
      </c>
      <c r="EE92" s="99">
        <f t="shared" si="99"/>
        <v>0</v>
      </c>
      <c r="EF92" s="99">
        <f t="shared" si="99"/>
        <v>88846524.620566875</v>
      </c>
      <c r="EG92" s="99">
        <f t="shared" ref="EG92:GR92" si="100">SUM(EG90:EG91)</f>
        <v>77106782.3150388</v>
      </c>
      <c r="EH92" s="99">
        <f t="shared" si="100"/>
        <v>75490511.115514338</v>
      </c>
      <c r="EI92" s="99">
        <f t="shared" si="100"/>
        <v>75006597.582722574</v>
      </c>
      <c r="EJ92" s="99">
        <f t="shared" si="100"/>
        <v>108909579.69011319</v>
      </c>
      <c r="EK92" s="99">
        <f t="shared" si="100"/>
        <v>134140831.28987543</v>
      </c>
      <c r="EL92" s="99">
        <f t="shared" si="100"/>
        <v>179865821.00336871</v>
      </c>
      <c r="EM92" s="99">
        <f t="shared" si="100"/>
        <v>145957999.76065022</v>
      </c>
      <c r="EN92" s="99">
        <f t="shared" si="100"/>
        <v>115510160.27739273</v>
      </c>
      <c r="EO92" s="99">
        <f t="shared" si="100"/>
        <v>137654043.53794363</v>
      </c>
      <c r="EP92" s="99">
        <f t="shared" si="100"/>
        <v>23432061.084842533</v>
      </c>
      <c r="EQ92" s="99">
        <f t="shared" si="100"/>
        <v>0</v>
      </c>
      <c r="ER92" s="99">
        <f t="shared" si="100"/>
        <v>97731177.082623571</v>
      </c>
      <c r="ES92" s="99">
        <f t="shared" si="100"/>
        <v>84817460.546542689</v>
      </c>
      <c r="ET92" s="99">
        <f t="shared" si="100"/>
        <v>83039562.227065772</v>
      </c>
      <c r="EU92" s="99">
        <f t="shared" si="100"/>
        <v>82507257.340994835</v>
      </c>
      <c r="EV92" s="99">
        <f t="shared" si="100"/>
        <v>119800537.65912451</v>
      </c>
      <c r="EW92" s="99">
        <f t="shared" si="100"/>
        <v>147554914.41886297</v>
      </c>
      <c r="EX92" s="99">
        <f t="shared" si="100"/>
        <v>197852403.10370556</v>
      </c>
      <c r="EY92" s="99">
        <f t="shared" si="100"/>
        <v>160553799.73671523</v>
      </c>
      <c r="EZ92" s="99">
        <f t="shared" si="100"/>
        <v>127061176.30513199</v>
      </c>
      <c r="FA92" s="99">
        <f t="shared" si="100"/>
        <v>151419447.891738</v>
      </c>
      <c r="FB92" s="99">
        <f t="shared" si="100"/>
        <v>25775267.193326786</v>
      </c>
      <c r="FC92" s="99">
        <f t="shared" si="100"/>
        <v>0</v>
      </c>
      <c r="FD92" s="99">
        <f t="shared" si="100"/>
        <v>107504294.79088593</v>
      </c>
      <c r="FE92" s="99">
        <f t="shared" si="100"/>
        <v>93299206.601196945</v>
      </c>
      <c r="FF92" s="99">
        <f t="shared" si="100"/>
        <v>91343518.449772343</v>
      </c>
      <c r="FG92" s="99">
        <f t="shared" si="100"/>
        <v>90757983.075094312</v>
      </c>
      <c r="FH92" s="99">
        <f t="shared" si="100"/>
        <v>131780591.42503695</v>
      </c>
      <c r="FI92" s="99">
        <f t="shared" si="100"/>
        <v>162310405.86074927</v>
      </c>
      <c r="FJ92" s="99">
        <f t="shared" si="100"/>
        <v>217637643.41407612</v>
      </c>
      <c r="FK92" s="99">
        <f t="shared" si="100"/>
        <v>176609179.71038675</v>
      </c>
      <c r="FL92" s="99">
        <f t="shared" si="100"/>
        <v>139767293.93564519</v>
      </c>
      <c r="FM92" s="99">
        <f t="shared" si="100"/>
        <v>166561392.68091178</v>
      </c>
      <c r="FN92" s="99">
        <f t="shared" si="100"/>
        <v>28352793.912659466</v>
      </c>
      <c r="FO92" s="99">
        <f t="shared" si="100"/>
        <v>0</v>
      </c>
      <c r="FP92" s="99">
        <f t="shared" si="100"/>
        <v>118254724.26997451</v>
      </c>
      <c r="FQ92" s="99">
        <f t="shared" si="100"/>
        <v>102629127.26131666</v>
      </c>
      <c r="FR92" s="99">
        <f t="shared" si="100"/>
        <v>100477870.29474959</v>
      </c>
      <c r="FS92" s="99">
        <f t="shared" si="100"/>
        <v>99833781.38260375</v>
      </c>
      <c r="FT92" s="99">
        <f t="shared" si="100"/>
        <v>144958650.56754065</v>
      </c>
      <c r="FU92" s="99">
        <f t="shared" si="100"/>
        <v>178541446.44682422</v>
      </c>
      <c r="FV92" s="99">
        <f t="shared" si="100"/>
        <v>239401407.75548378</v>
      </c>
      <c r="FW92" s="99">
        <f t="shared" si="100"/>
        <v>194270097.68142545</v>
      </c>
      <c r="FX92" s="99">
        <f t="shared" si="100"/>
        <v>153744023.32920974</v>
      </c>
      <c r="FY92" s="99">
        <f t="shared" si="100"/>
        <v>183217531.94900301</v>
      </c>
      <c r="FZ92" s="99">
        <f t="shared" si="100"/>
        <v>31188073.303925417</v>
      </c>
      <c r="GA92" s="99">
        <f t="shared" si="100"/>
        <v>0</v>
      </c>
      <c r="GB92" s="99">
        <f t="shared" si="100"/>
        <v>130080196.696972</v>
      </c>
      <c r="GC92" s="99">
        <f t="shared" si="100"/>
        <v>112892039.98744833</v>
      </c>
      <c r="GD92" s="99">
        <f t="shared" si="100"/>
        <v>110525657.32422456</v>
      </c>
      <c r="GE92" s="99">
        <f t="shared" si="100"/>
        <v>109817159.52086414</v>
      </c>
      <c r="GF92" s="99">
        <f t="shared" si="100"/>
        <v>159454515.62429476</v>
      </c>
      <c r="GG92" s="99">
        <f t="shared" si="100"/>
        <v>196395591.09150666</v>
      </c>
      <c r="GH92" s="99">
        <f t="shared" si="100"/>
        <v>263341548.53103217</v>
      </c>
      <c r="GI92" s="99">
        <f t="shared" si="100"/>
        <v>213697107.44956803</v>
      </c>
      <c r="GJ92" s="99">
        <f t="shared" si="100"/>
        <v>169118425.66213074</v>
      </c>
      <c r="GK92" s="99">
        <f t="shared" si="100"/>
        <v>201539285.14390332</v>
      </c>
      <c r="GL92" s="99">
        <f t="shared" si="100"/>
        <v>34306880.634317964</v>
      </c>
      <c r="GM92" s="99">
        <f t="shared" si="100"/>
        <v>0</v>
      </c>
      <c r="GN92" s="99">
        <f t="shared" si="100"/>
        <v>143088216.36666921</v>
      </c>
      <c r="GO92" s="99">
        <f t="shared" si="100"/>
        <v>124181243.98619318</v>
      </c>
      <c r="GP92" s="99">
        <f t="shared" si="100"/>
        <v>121578223.05664703</v>
      </c>
      <c r="GQ92" s="99">
        <f t="shared" si="100"/>
        <v>120798875.47295056</v>
      </c>
      <c r="GR92" s="99">
        <f t="shared" si="100"/>
        <v>175399967.18672425</v>
      </c>
      <c r="GS92" s="99">
        <f t="shared" ref="GS92:IN92" si="101">SUM(GS90:GS91)</f>
        <v>216035150.20065731</v>
      </c>
      <c r="GT92" s="99">
        <f t="shared" si="101"/>
        <v>289675703.38413537</v>
      </c>
      <c r="GU92" s="99">
        <f t="shared" si="101"/>
        <v>235066818.19452482</v>
      </c>
      <c r="GV92" s="99">
        <f t="shared" si="101"/>
        <v>186030268.22834378</v>
      </c>
      <c r="GW92" s="99">
        <f t="shared" si="101"/>
        <v>221693213.65829363</v>
      </c>
      <c r="GX92" s="99">
        <f t="shared" si="101"/>
        <v>37737568.697749756</v>
      </c>
      <c r="GY92" s="99">
        <f t="shared" si="101"/>
        <v>0</v>
      </c>
      <c r="GZ92" s="99">
        <f t="shared" si="101"/>
        <v>157397038.0033361</v>
      </c>
      <c r="HA92" s="99">
        <f t="shared" si="101"/>
        <v>136599368.3848125</v>
      </c>
      <c r="HB92" s="99">
        <f t="shared" si="101"/>
        <v>133736045.36231172</v>
      </c>
      <c r="HC92" s="99">
        <f t="shared" si="101"/>
        <v>132878763.02024563</v>
      </c>
      <c r="HD92" s="99">
        <f t="shared" si="101"/>
        <v>192939963.90539664</v>
      </c>
      <c r="HE92" s="99">
        <f t="shared" si="101"/>
        <v>237638665.22072306</v>
      </c>
      <c r="HF92" s="99">
        <f t="shared" si="101"/>
        <v>318643273.7225489</v>
      </c>
      <c r="HG92" s="99">
        <f t="shared" si="101"/>
        <v>258573500.01397729</v>
      </c>
      <c r="HH92" s="99">
        <f t="shared" si="101"/>
        <v>204633295.05117819</v>
      </c>
      <c r="HI92" s="99">
        <f t="shared" si="101"/>
        <v>243862535.02412298</v>
      </c>
      <c r="HJ92" s="99">
        <f t="shared" si="101"/>
        <v>41511325.567524731</v>
      </c>
      <c r="HK92" s="99">
        <f t="shared" si="101"/>
        <v>0</v>
      </c>
      <c r="HL92" s="99">
        <f t="shared" si="101"/>
        <v>173136741.80366972</v>
      </c>
      <c r="HM92" s="99">
        <f t="shared" si="101"/>
        <v>150259305.22329375</v>
      </c>
      <c r="HN92" s="99">
        <f t="shared" si="101"/>
        <v>147109649.89854291</v>
      </c>
      <c r="HO92" s="99">
        <f t="shared" si="101"/>
        <v>146166639.32227018</v>
      </c>
      <c r="HP92" s="99">
        <f t="shared" si="101"/>
        <v>212233960.29593632</v>
      </c>
      <c r="HQ92" s="99">
        <f t="shared" si="101"/>
        <v>261402531.74279538</v>
      </c>
      <c r="HR92" s="99">
        <f t="shared" si="101"/>
        <v>350507601.09480387</v>
      </c>
      <c r="HS92" s="99">
        <f t="shared" si="101"/>
        <v>284430850.01537508</v>
      </c>
      <c r="HT92" s="99">
        <f t="shared" si="101"/>
        <v>225096624.55629602</v>
      </c>
      <c r="HU92" s="99">
        <f t="shared" si="101"/>
        <v>268248788.52653533</v>
      </c>
      <c r="HV92" s="99">
        <f t="shared" si="101"/>
        <v>45662458.124277212</v>
      </c>
      <c r="HW92" s="99">
        <f t="shared" si="101"/>
        <v>0</v>
      </c>
      <c r="HX92" s="99">
        <f t="shared" si="101"/>
        <v>190450415.98403671</v>
      </c>
      <c r="HY92" s="99">
        <f t="shared" si="101"/>
        <v>165285235.74562314</v>
      </c>
      <c r="HZ92" s="99">
        <f t="shared" si="101"/>
        <v>161820614.88839722</v>
      </c>
      <c r="IA92" s="99">
        <f t="shared" si="101"/>
        <v>160783303.25449723</v>
      </c>
      <c r="IB92" s="99">
        <f t="shared" si="101"/>
        <v>233457356.32552999</v>
      </c>
      <c r="IC92" s="99">
        <f t="shared" si="101"/>
        <v>287542784.91707498</v>
      </c>
      <c r="ID92" s="99">
        <f t="shared" si="101"/>
        <v>385558361.20428431</v>
      </c>
      <c r="IE92" s="99">
        <f t="shared" si="101"/>
        <v>312873935.01691264</v>
      </c>
      <c r="IF92" s="99">
        <f t="shared" si="101"/>
        <v>247606287.0119257</v>
      </c>
      <c r="IG92" s="99">
        <f t="shared" si="101"/>
        <v>295073667.37918895</v>
      </c>
      <c r="IH92" s="99">
        <f t="shared" si="101"/>
        <v>50228703.936704941</v>
      </c>
      <c r="II92" s="99">
        <f t="shared" si="101"/>
        <v>0</v>
      </c>
      <c r="IJ92" s="99">
        <f t="shared" si="101"/>
        <v>209495457.58244044</v>
      </c>
      <c r="IK92" s="99">
        <f t="shared" si="101"/>
        <v>181813759.32018548</v>
      </c>
      <c r="IL92" s="99">
        <f t="shared" si="101"/>
        <v>178002676.37723696</v>
      </c>
      <c r="IM92" s="99">
        <f t="shared" si="101"/>
        <v>176861633.57994699</v>
      </c>
      <c r="IN92" s="99">
        <f t="shared" si="101"/>
        <v>256803091.95808303</v>
      </c>
    </row>
    <row r="93" spans="1:248" ht="12.95" customHeight="1">
      <c r="A93" s="2"/>
      <c r="B93" s="1" t="s">
        <v>538</v>
      </c>
      <c r="C93" s="1"/>
      <c r="D93" s="1"/>
      <c r="E93" s="1"/>
      <c r="F93" s="106">
        <f>Assumptions!G31</f>
        <v>0.15</v>
      </c>
      <c r="G93" s="101" t="str">
        <f t="shared" si="89"/>
        <v>ETB</v>
      </c>
      <c r="H93" s="1"/>
      <c r="I93" s="85">
        <f t="shared" ref="I93:BT93" si="102">-$F$93*I92</f>
        <v>-622781.59426559985</v>
      </c>
      <c r="J93" s="85">
        <f t="shared" si="102"/>
        <v>-1481657.8440787198</v>
      </c>
      <c r="K93" s="85">
        <f t="shared" si="102"/>
        <v>-1909763.5801305599</v>
      </c>
      <c r="L93" s="85">
        <f t="shared" si="102"/>
        <v>-2115688.8747455995</v>
      </c>
      <c r="M93" s="85">
        <f t="shared" si="102"/>
        <v>-3134019.8354572803</v>
      </c>
      <c r="N93" s="85">
        <f t="shared" si="102"/>
        <v>-642135.95541849604</v>
      </c>
      <c r="O93" s="85">
        <f t="shared" si="102"/>
        <v>0</v>
      </c>
      <c r="P93" s="85">
        <f t="shared" si="102"/>
        <v>-3495637.9021132807</v>
      </c>
      <c r="Q93" s="85">
        <f t="shared" si="102"/>
        <v>-3486682.7412721924</v>
      </c>
      <c r="R93" s="85">
        <f t="shared" si="102"/>
        <v>-3707532.8978688004</v>
      </c>
      <c r="S93" s="85">
        <f t="shared" si="102"/>
        <v>-4038906.4309439994</v>
      </c>
      <c r="T93" s="85">
        <f t="shared" si="102"/>
        <v>-6298403.6406170893</v>
      </c>
      <c r="U93" s="85">
        <f t="shared" si="102"/>
        <v>-7757564.601346558</v>
      </c>
      <c r="V93" s="85">
        <f t="shared" si="102"/>
        <v>-10401909.042837309</v>
      </c>
      <c r="W93" s="85">
        <f t="shared" si="102"/>
        <v>-8440969.1019413769</v>
      </c>
      <c r="X93" s="85">
        <f t="shared" si="102"/>
        <v>-6680125.0733817583</v>
      </c>
      <c r="Y93" s="85">
        <f t="shared" si="102"/>
        <v>-7960738.9123342074</v>
      </c>
      <c r="Z93" s="85">
        <f t="shared" si="102"/>
        <v>-1355111.0863145858</v>
      </c>
      <c r="AA93" s="85">
        <f t="shared" si="102"/>
        <v>0</v>
      </c>
      <c r="AB93" s="85">
        <f t="shared" si="102"/>
        <v>-5651939.9238382084</v>
      </c>
      <c r="AC93" s="85">
        <f t="shared" si="102"/>
        <v>-4905120.4110260354</v>
      </c>
      <c r="AD93" s="85">
        <f t="shared" si="102"/>
        <v>-4802301.8960716808</v>
      </c>
      <c r="AE93" s="85">
        <f t="shared" si="102"/>
        <v>-4771517.9095584005</v>
      </c>
      <c r="AF93" s="85">
        <f t="shared" si="102"/>
        <v>-6928244.0046787988</v>
      </c>
      <c r="AG93" s="85">
        <f t="shared" si="102"/>
        <v>-8533321.0614812151</v>
      </c>
      <c r="AH93" s="85">
        <f t="shared" si="102"/>
        <v>-11442099.947121043</v>
      </c>
      <c r="AI93" s="85">
        <f t="shared" si="102"/>
        <v>-9285066.012135515</v>
      </c>
      <c r="AJ93" s="85">
        <f t="shared" si="102"/>
        <v>-7348137.5807199348</v>
      </c>
      <c r="AK93" s="85">
        <f t="shared" si="102"/>
        <v>-8756812.8035676312</v>
      </c>
      <c r="AL93" s="85">
        <f t="shared" si="102"/>
        <v>-1490622.1949460446</v>
      </c>
      <c r="AM93" s="85">
        <f t="shared" si="102"/>
        <v>0</v>
      </c>
      <c r="AN93" s="85">
        <f t="shared" si="102"/>
        <v>-6217133.9162220303</v>
      </c>
      <c r="AO93" s="85">
        <f t="shared" si="102"/>
        <v>-5395632.4521286404</v>
      </c>
      <c r="AP93" s="85">
        <f t="shared" si="102"/>
        <v>-5282532.0856788494</v>
      </c>
      <c r="AQ93" s="85">
        <f t="shared" si="102"/>
        <v>-5248669.7005142411</v>
      </c>
      <c r="AR93" s="85">
        <f t="shared" si="102"/>
        <v>-7621068.4051466789</v>
      </c>
      <c r="AS93" s="85">
        <f t="shared" si="102"/>
        <v>-9386653.1676293369</v>
      </c>
      <c r="AT93" s="85">
        <f t="shared" si="102"/>
        <v>-12586309.94183315</v>
      </c>
      <c r="AU93" s="85">
        <f t="shared" si="102"/>
        <v>-10213572.613349067</v>
      </c>
      <c r="AV93" s="85">
        <f t="shared" si="102"/>
        <v>-8082951.3387919292</v>
      </c>
      <c r="AW93" s="85">
        <f t="shared" si="102"/>
        <v>-9632494.0839243941</v>
      </c>
      <c r="AX93" s="85">
        <f t="shared" si="102"/>
        <v>-1639684.4144406491</v>
      </c>
      <c r="AY93" s="85">
        <f t="shared" si="102"/>
        <v>0</v>
      </c>
      <c r="AZ93" s="85">
        <f t="shared" si="102"/>
        <v>-6838847.3078442346</v>
      </c>
      <c r="BA93" s="85">
        <f t="shared" si="102"/>
        <v>-5935195.6973415045</v>
      </c>
      <c r="BB93" s="85">
        <f t="shared" si="102"/>
        <v>-5810785.2942467351</v>
      </c>
      <c r="BC93" s="85">
        <f t="shared" si="102"/>
        <v>-5773536.6705656657</v>
      </c>
      <c r="BD93" s="85">
        <f t="shared" si="102"/>
        <v>-8383175.2456613481</v>
      </c>
      <c r="BE93" s="85">
        <f t="shared" si="102"/>
        <v>-10325318.48439227</v>
      </c>
      <c r="BF93" s="85">
        <f t="shared" si="102"/>
        <v>-13844940.936016463</v>
      </c>
      <c r="BG93" s="85">
        <f t="shared" si="102"/>
        <v>-11234929.874683974</v>
      </c>
      <c r="BH93" s="85">
        <f t="shared" si="102"/>
        <v>-8891246.4726711214</v>
      </c>
      <c r="BI93" s="85">
        <f t="shared" si="102"/>
        <v>-10595743.492316833</v>
      </c>
      <c r="BJ93" s="85">
        <f t="shared" si="102"/>
        <v>-1803652.8558847141</v>
      </c>
      <c r="BK93" s="85">
        <f t="shared" si="102"/>
        <v>0</v>
      </c>
      <c r="BL93" s="85">
        <f t="shared" si="102"/>
        <v>-7522732.0386286573</v>
      </c>
      <c r="BM93" s="85">
        <f t="shared" si="102"/>
        <v>-6528715.2670756551</v>
      </c>
      <c r="BN93" s="85">
        <f t="shared" si="102"/>
        <v>-6391863.823671408</v>
      </c>
      <c r="BO93" s="85">
        <f t="shared" si="102"/>
        <v>-6350890.3376222318</v>
      </c>
      <c r="BP93" s="85">
        <f t="shared" si="102"/>
        <v>-9221492.7702274825</v>
      </c>
      <c r="BQ93" s="85">
        <f t="shared" si="102"/>
        <v>-11357850.332831498</v>
      </c>
      <c r="BR93" s="85">
        <f t="shared" si="102"/>
        <v>-15229435.029618111</v>
      </c>
      <c r="BS93" s="85">
        <f t="shared" si="102"/>
        <v>-12358422.862152372</v>
      </c>
      <c r="BT93" s="85">
        <f t="shared" si="102"/>
        <v>-9780371.1199382357</v>
      </c>
      <c r="BU93" s="85">
        <f t="shared" ref="BU93:EF93" si="103">-$F$93*BU92</f>
        <v>-11655317.841548517</v>
      </c>
      <c r="BV93" s="85">
        <f t="shared" si="103"/>
        <v>-1984018.1414731855</v>
      </c>
      <c r="BW93" s="85">
        <f t="shared" si="103"/>
        <v>0</v>
      </c>
      <c r="BX93" s="85">
        <f t="shared" si="103"/>
        <v>-8275005.2424915237</v>
      </c>
      <c r="BY93" s="85">
        <f t="shared" si="103"/>
        <v>-7181586.7937832205</v>
      </c>
      <c r="BZ93" s="85">
        <f t="shared" si="103"/>
        <v>-7031050.2060385495</v>
      </c>
      <c r="CA93" s="85">
        <f t="shared" si="103"/>
        <v>-6985979.3713844558</v>
      </c>
      <c r="CB93" s="85">
        <f t="shared" si="103"/>
        <v>-10143642.047250232</v>
      </c>
      <c r="CC93" s="85">
        <f t="shared" si="103"/>
        <v>-12493635.36611465</v>
      </c>
      <c r="CD93" s="85">
        <f t="shared" si="103"/>
        <v>-16752378.532579925</v>
      </c>
      <c r="CE93" s="85">
        <f t="shared" si="103"/>
        <v>-13594265.148367612</v>
      </c>
      <c r="CF93" s="85">
        <f t="shared" si="103"/>
        <v>-10758408.231932059</v>
      </c>
      <c r="CG93" s="85">
        <f t="shared" si="103"/>
        <v>-12820849.62570337</v>
      </c>
      <c r="CH93" s="85">
        <f t="shared" si="103"/>
        <v>-2182419.9556205045</v>
      </c>
      <c r="CI93" s="85">
        <f t="shared" si="103"/>
        <v>0</v>
      </c>
      <c r="CJ93" s="85">
        <f t="shared" si="103"/>
        <v>-9102505.7667406779</v>
      </c>
      <c r="CK93" s="85">
        <f t="shared" si="103"/>
        <v>-7899745.4731615437</v>
      </c>
      <c r="CL93" s="85">
        <f t="shared" si="103"/>
        <v>-7734155.2266424056</v>
      </c>
      <c r="CM93" s="85">
        <f t="shared" si="103"/>
        <v>-7684577.3085229024</v>
      </c>
      <c r="CN93" s="85">
        <f t="shared" si="103"/>
        <v>-11158006.251975255</v>
      </c>
      <c r="CO93" s="85">
        <f t="shared" si="103"/>
        <v>-13742998.902726119</v>
      </c>
      <c r="CP93" s="85">
        <f t="shared" si="103"/>
        <v>-18427616.38583792</v>
      </c>
      <c r="CQ93" s="85">
        <f t="shared" si="103"/>
        <v>-14953691.663204378</v>
      </c>
      <c r="CR93" s="85">
        <f t="shared" si="103"/>
        <v>-11834249.055125268</v>
      </c>
      <c r="CS93" s="85">
        <f t="shared" si="103"/>
        <v>-14102934.58827371</v>
      </c>
      <c r="CT93" s="85">
        <f t="shared" si="103"/>
        <v>-2400661.9511825554</v>
      </c>
      <c r="CU93" s="85">
        <f t="shared" si="103"/>
        <v>0</v>
      </c>
      <c r="CV93" s="85">
        <f t="shared" si="103"/>
        <v>-10012756.343414748</v>
      </c>
      <c r="CW93" s="85">
        <f t="shared" si="103"/>
        <v>-8689720.0204776991</v>
      </c>
      <c r="CX93" s="85">
        <f t="shared" si="103"/>
        <v>-8507570.7493066471</v>
      </c>
      <c r="CY93" s="85">
        <f t="shared" si="103"/>
        <v>-8453035.0393751953</v>
      </c>
      <c r="CZ93" s="85">
        <f t="shared" si="103"/>
        <v>-12273806.877172785</v>
      </c>
      <c r="DA93" s="85">
        <f t="shared" si="103"/>
        <v>-15117298.792998727</v>
      </c>
      <c r="DB93" s="85">
        <f t="shared" si="103"/>
        <v>-20270378.024421707</v>
      </c>
      <c r="DC93" s="85">
        <f t="shared" si="103"/>
        <v>-16449060.829524809</v>
      </c>
      <c r="DD93" s="85">
        <f t="shared" si="103"/>
        <v>-13017673.960637793</v>
      </c>
      <c r="DE93" s="85">
        <f t="shared" si="103"/>
        <v>-15513228.047101079</v>
      </c>
      <c r="DF93" s="85">
        <f t="shared" si="103"/>
        <v>-2640728.1463008104</v>
      </c>
      <c r="DG93" s="85">
        <f t="shared" si="103"/>
        <v>0</v>
      </c>
      <c r="DH93" s="85">
        <f t="shared" si="103"/>
        <v>-11014031.977756221</v>
      </c>
      <c r="DI93" s="85">
        <f t="shared" si="103"/>
        <v>-9558692.0225254688</v>
      </c>
      <c r="DJ93" s="85">
        <f t="shared" si="103"/>
        <v>-9358327.8242373113</v>
      </c>
      <c r="DK93" s="85">
        <f t="shared" si="103"/>
        <v>-9298338.5433127116</v>
      </c>
      <c r="DL93" s="85">
        <f t="shared" si="103"/>
        <v>-13501187.564890059</v>
      </c>
      <c r="DM93" s="85">
        <f t="shared" si="103"/>
        <v>-16629028.672298603</v>
      </c>
      <c r="DN93" s="85">
        <f t="shared" si="103"/>
        <v>-22297415.826863881</v>
      </c>
      <c r="DO93" s="85">
        <f t="shared" si="103"/>
        <v>-18093966.912477292</v>
      </c>
      <c r="DP93" s="85">
        <f t="shared" si="103"/>
        <v>-14319441.356701573</v>
      </c>
      <c r="DQ93" s="85">
        <f t="shared" si="103"/>
        <v>-17064550.851811189</v>
      </c>
      <c r="DR93" s="85">
        <f t="shared" si="103"/>
        <v>-2904800.9609308918</v>
      </c>
      <c r="DS93" s="85">
        <f t="shared" si="103"/>
        <v>0</v>
      </c>
      <c r="DT93" s="85">
        <f t="shared" si="103"/>
        <v>-12115435.175531846</v>
      </c>
      <c r="DU93" s="85">
        <f t="shared" si="103"/>
        <v>-10514561.224778017</v>
      </c>
      <c r="DV93" s="85">
        <f t="shared" si="103"/>
        <v>-10294160.606661044</v>
      </c>
      <c r="DW93" s="85">
        <f t="shared" si="103"/>
        <v>-10228172.397643985</v>
      </c>
      <c r="DX93" s="85">
        <f t="shared" si="103"/>
        <v>-14851306.321379067</v>
      </c>
      <c r="DY93" s="85">
        <f t="shared" si="103"/>
        <v>-18291931.539528463</v>
      </c>
      <c r="DZ93" s="85">
        <f t="shared" si="103"/>
        <v>-24527157.409550276</v>
      </c>
      <c r="EA93" s="85">
        <f t="shared" si="103"/>
        <v>-19903363.603725024</v>
      </c>
      <c r="EB93" s="85">
        <f t="shared" si="103"/>
        <v>-15751385.492371732</v>
      </c>
      <c r="EC93" s="85">
        <f t="shared" si="103"/>
        <v>-18771005.93699231</v>
      </c>
      <c r="ED93" s="85">
        <f t="shared" si="103"/>
        <v>-3195281.0570239811</v>
      </c>
      <c r="EE93" s="85">
        <f t="shared" si="103"/>
        <v>0</v>
      </c>
      <c r="EF93" s="85">
        <f t="shared" si="103"/>
        <v>-13326978.693085032</v>
      </c>
      <c r="EG93" s="85">
        <f t="shared" ref="EG93:GR93" si="104">-$F$93*EG92</f>
        <v>-11566017.34725582</v>
      </c>
      <c r="EH93" s="85">
        <f t="shared" si="104"/>
        <v>-11323576.667327151</v>
      </c>
      <c r="EI93" s="85">
        <f t="shared" si="104"/>
        <v>-11250989.637408385</v>
      </c>
      <c r="EJ93" s="85">
        <f t="shared" si="104"/>
        <v>-16336436.953516977</v>
      </c>
      <c r="EK93" s="85">
        <f t="shared" si="104"/>
        <v>-20121124.693481315</v>
      </c>
      <c r="EL93" s="85">
        <f t="shared" si="104"/>
        <v>-26979873.150505304</v>
      </c>
      <c r="EM93" s="85">
        <f t="shared" si="104"/>
        <v>-21893699.964097533</v>
      </c>
      <c r="EN93" s="85">
        <f t="shared" si="104"/>
        <v>-17326524.041608907</v>
      </c>
      <c r="EO93" s="85">
        <f t="shared" si="104"/>
        <v>-20648106.530691545</v>
      </c>
      <c r="EP93" s="85">
        <f t="shared" si="104"/>
        <v>-3514809.1627263799</v>
      </c>
      <c r="EQ93" s="85">
        <f t="shared" si="104"/>
        <v>0</v>
      </c>
      <c r="ER93" s="85">
        <f t="shared" si="104"/>
        <v>-14659676.562393535</v>
      </c>
      <c r="ES93" s="85">
        <f t="shared" si="104"/>
        <v>-12722619.081981404</v>
      </c>
      <c r="ET93" s="85">
        <f t="shared" si="104"/>
        <v>-12455934.334059866</v>
      </c>
      <c r="EU93" s="85">
        <f t="shared" si="104"/>
        <v>-12376088.601149226</v>
      </c>
      <c r="EV93" s="85">
        <f t="shared" si="104"/>
        <v>-17970080.648868676</v>
      </c>
      <c r="EW93" s="85">
        <f t="shared" si="104"/>
        <v>-22133237.162829444</v>
      </c>
      <c r="EX93" s="85">
        <f t="shared" si="104"/>
        <v>-29677860.465555832</v>
      </c>
      <c r="EY93" s="85">
        <f t="shared" si="104"/>
        <v>-24083069.960507285</v>
      </c>
      <c r="EZ93" s="85">
        <f t="shared" si="104"/>
        <v>-19059176.445769798</v>
      </c>
      <c r="FA93" s="85">
        <f t="shared" si="104"/>
        <v>-22712917.183760699</v>
      </c>
      <c r="FB93" s="85">
        <f t="shared" si="104"/>
        <v>-3866290.0789990178</v>
      </c>
      <c r="FC93" s="85">
        <f t="shared" si="104"/>
        <v>0</v>
      </c>
      <c r="FD93" s="85">
        <f t="shared" si="104"/>
        <v>-16125644.218632888</v>
      </c>
      <c r="FE93" s="85">
        <f t="shared" si="104"/>
        <v>-13994880.990179541</v>
      </c>
      <c r="FF93" s="85">
        <f t="shared" si="104"/>
        <v>-13701527.76746585</v>
      </c>
      <c r="FG93" s="85">
        <f t="shared" si="104"/>
        <v>-13613697.461264146</v>
      </c>
      <c r="FH93" s="85">
        <f t="shared" si="104"/>
        <v>-19767088.713755541</v>
      </c>
      <c r="FI93" s="85">
        <f t="shared" si="104"/>
        <v>-24346560.879112389</v>
      </c>
      <c r="FJ93" s="85">
        <f t="shared" si="104"/>
        <v>-32645646.512111418</v>
      </c>
      <c r="FK93" s="85">
        <f t="shared" si="104"/>
        <v>-26491376.956558011</v>
      </c>
      <c r="FL93" s="85">
        <f t="shared" si="104"/>
        <v>-20965094.09034678</v>
      </c>
      <c r="FM93" s="85">
        <f t="shared" si="104"/>
        <v>-24984208.902136765</v>
      </c>
      <c r="FN93" s="85">
        <f t="shared" si="104"/>
        <v>-4252919.0868989201</v>
      </c>
      <c r="FO93" s="85">
        <f t="shared" si="104"/>
        <v>0</v>
      </c>
      <c r="FP93" s="85">
        <f t="shared" si="104"/>
        <v>-17738208.640496176</v>
      </c>
      <c r="FQ93" s="85">
        <f t="shared" si="104"/>
        <v>-15394369.089197498</v>
      </c>
      <c r="FR93" s="85">
        <f t="shared" si="104"/>
        <v>-15071680.544212438</v>
      </c>
      <c r="FS93" s="85">
        <f t="shared" si="104"/>
        <v>-14975067.207390562</v>
      </c>
      <c r="FT93" s="85">
        <f t="shared" si="104"/>
        <v>-21743797.585131098</v>
      </c>
      <c r="FU93" s="85">
        <f t="shared" si="104"/>
        <v>-26781216.967023633</v>
      </c>
      <c r="FV93" s="85">
        <f t="shared" si="104"/>
        <v>-35910211.163322568</v>
      </c>
      <c r="FW93" s="85">
        <f t="shared" si="104"/>
        <v>-29140514.652213816</v>
      </c>
      <c r="FX93" s="85">
        <f t="shared" si="104"/>
        <v>-23061603.49938146</v>
      </c>
      <c r="FY93" s="85">
        <f t="shared" si="104"/>
        <v>-27482629.792350452</v>
      </c>
      <c r="FZ93" s="85">
        <f t="shared" si="104"/>
        <v>-4678210.995588812</v>
      </c>
      <c r="GA93" s="85">
        <f t="shared" si="104"/>
        <v>0</v>
      </c>
      <c r="GB93" s="85">
        <f t="shared" si="104"/>
        <v>-19512029.5045458</v>
      </c>
      <c r="GC93" s="85">
        <f t="shared" si="104"/>
        <v>-16933805.998117249</v>
      </c>
      <c r="GD93" s="85">
        <f t="shared" si="104"/>
        <v>-16578848.598633684</v>
      </c>
      <c r="GE93" s="85">
        <f t="shared" si="104"/>
        <v>-16472573.928129621</v>
      </c>
      <c r="GF93" s="85">
        <f t="shared" si="104"/>
        <v>-23918177.343644213</v>
      </c>
      <c r="GG93" s="85">
        <f t="shared" si="104"/>
        <v>-29459338.663725998</v>
      </c>
      <c r="GH93" s="85">
        <f t="shared" si="104"/>
        <v>-39501232.279654823</v>
      </c>
      <c r="GI93" s="85">
        <f t="shared" si="104"/>
        <v>-32054566.117435202</v>
      </c>
      <c r="GJ93" s="85">
        <f t="shared" si="104"/>
        <v>-25367763.849319611</v>
      </c>
      <c r="GK93" s="85">
        <f t="shared" si="104"/>
        <v>-30230892.771585494</v>
      </c>
      <c r="GL93" s="85">
        <f t="shared" si="104"/>
        <v>-5146032.0951476945</v>
      </c>
      <c r="GM93" s="85">
        <f t="shared" si="104"/>
        <v>0</v>
      </c>
      <c r="GN93" s="85">
        <f t="shared" si="104"/>
        <v>-21463232.455000382</v>
      </c>
      <c r="GO93" s="85">
        <f t="shared" si="104"/>
        <v>-18627186.597928975</v>
      </c>
      <c r="GP93" s="85">
        <f t="shared" si="104"/>
        <v>-18236733.458497055</v>
      </c>
      <c r="GQ93" s="85">
        <f t="shared" si="104"/>
        <v>-18119831.320942584</v>
      </c>
      <c r="GR93" s="85">
        <f t="shared" si="104"/>
        <v>-26309995.078008637</v>
      </c>
      <c r="GS93" s="85">
        <f t="shared" ref="GS93:IN93" si="105">-$F$93*GS92</f>
        <v>-32405272.530098595</v>
      </c>
      <c r="GT93" s="85">
        <f t="shared" si="105"/>
        <v>-43451355.507620305</v>
      </c>
      <c r="GU93" s="85">
        <f t="shared" si="105"/>
        <v>-35260022.729178719</v>
      </c>
      <c r="GV93" s="85">
        <f t="shared" si="105"/>
        <v>-27904540.234251566</v>
      </c>
      <c r="GW93" s="85">
        <f t="shared" si="105"/>
        <v>-33253982.048744045</v>
      </c>
      <c r="GX93" s="85">
        <f t="shared" si="105"/>
        <v>-5660635.3046624633</v>
      </c>
      <c r="GY93" s="85">
        <f t="shared" si="105"/>
        <v>0</v>
      </c>
      <c r="GZ93" s="85">
        <f t="shared" si="105"/>
        <v>-23609555.700500414</v>
      </c>
      <c r="HA93" s="85">
        <f t="shared" si="105"/>
        <v>-20489905.257721875</v>
      </c>
      <c r="HB93" s="85">
        <f t="shared" si="105"/>
        <v>-20060406.804346759</v>
      </c>
      <c r="HC93" s="85">
        <f t="shared" si="105"/>
        <v>-19931814.453036845</v>
      </c>
      <c r="HD93" s="85">
        <f t="shared" si="105"/>
        <v>-28940994.585809495</v>
      </c>
      <c r="HE93" s="85">
        <f t="shared" si="105"/>
        <v>-35645799.783108458</v>
      </c>
      <c r="HF93" s="85">
        <f t="shared" si="105"/>
        <v>-47796491.058382332</v>
      </c>
      <c r="HG93" s="85">
        <f t="shared" si="105"/>
        <v>-38786025.002096593</v>
      </c>
      <c r="HH93" s="85">
        <f t="shared" si="105"/>
        <v>-30694994.257676728</v>
      </c>
      <c r="HI93" s="85">
        <f t="shared" si="105"/>
        <v>-36579380.253618449</v>
      </c>
      <c r="HJ93" s="85">
        <f t="shared" si="105"/>
        <v>-6226698.8351287097</v>
      </c>
      <c r="HK93" s="85">
        <f t="shared" si="105"/>
        <v>0</v>
      </c>
      <c r="HL93" s="85">
        <f t="shared" si="105"/>
        <v>-25970511.270550456</v>
      </c>
      <c r="HM93" s="85">
        <f t="shared" si="105"/>
        <v>-22538895.783494063</v>
      </c>
      <c r="HN93" s="85">
        <f t="shared" si="105"/>
        <v>-22066447.484781437</v>
      </c>
      <c r="HO93" s="85">
        <f t="shared" si="105"/>
        <v>-21924995.898340527</v>
      </c>
      <c r="HP93" s="85">
        <f t="shared" si="105"/>
        <v>-31835094.044390447</v>
      </c>
      <c r="HQ93" s="85">
        <f t="shared" si="105"/>
        <v>-39210379.761419304</v>
      </c>
      <c r="HR93" s="85">
        <f t="shared" si="105"/>
        <v>-52576140.164220579</v>
      </c>
      <c r="HS93" s="85">
        <f t="shared" si="105"/>
        <v>-42664627.50230626</v>
      </c>
      <c r="HT93" s="85">
        <f t="shared" si="105"/>
        <v>-33764493.683444403</v>
      </c>
      <c r="HU93" s="85">
        <f t="shared" si="105"/>
        <v>-40237318.2789803</v>
      </c>
      <c r="HV93" s="85">
        <f t="shared" si="105"/>
        <v>-6849368.7186415819</v>
      </c>
      <c r="HW93" s="85">
        <f t="shared" si="105"/>
        <v>0</v>
      </c>
      <c r="HX93" s="85">
        <f t="shared" si="105"/>
        <v>-28567562.397605505</v>
      </c>
      <c r="HY93" s="85">
        <f t="shared" si="105"/>
        <v>-24792785.36184347</v>
      </c>
      <c r="HZ93" s="85">
        <f t="shared" si="105"/>
        <v>-24273092.233259581</v>
      </c>
      <c r="IA93" s="85">
        <f t="shared" si="105"/>
        <v>-24117495.488174584</v>
      </c>
      <c r="IB93" s="85">
        <f t="shared" si="105"/>
        <v>-35018603.448829494</v>
      </c>
      <c r="IC93" s="85">
        <f t="shared" si="105"/>
        <v>-43131417.737561248</v>
      </c>
      <c r="ID93" s="85">
        <f t="shared" si="105"/>
        <v>-57833754.180642642</v>
      </c>
      <c r="IE93" s="85">
        <f t="shared" si="105"/>
        <v>-46931090.252536893</v>
      </c>
      <c r="IF93" s="85">
        <f t="shared" si="105"/>
        <v>-37140943.051788852</v>
      </c>
      <c r="IG93" s="85">
        <f t="shared" si="105"/>
        <v>-44261050.10687834</v>
      </c>
      <c r="IH93" s="85">
        <f t="shared" si="105"/>
        <v>-7534305.5905057406</v>
      </c>
      <c r="II93" s="85">
        <f t="shared" si="105"/>
        <v>0</v>
      </c>
      <c r="IJ93" s="85">
        <f t="shared" si="105"/>
        <v>-31424318.637366064</v>
      </c>
      <c r="IK93" s="85">
        <f t="shared" si="105"/>
        <v>-27272063.898027822</v>
      </c>
      <c r="IL93" s="85">
        <f t="shared" si="105"/>
        <v>-26700401.456585545</v>
      </c>
      <c r="IM93" s="85">
        <f t="shared" si="105"/>
        <v>-26529245.036992047</v>
      </c>
      <c r="IN93" s="85">
        <f t="shared" si="105"/>
        <v>-38520463.793712452</v>
      </c>
    </row>
    <row r="94" spans="1:248" s="21" customFormat="1" ht="12.95" customHeight="1" thickBot="1">
      <c r="A94" s="2"/>
      <c r="B94" s="118" t="s">
        <v>539</v>
      </c>
      <c r="C94" s="118"/>
      <c r="D94" s="118"/>
      <c r="E94" s="118"/>
      <c r="F94" s="119"/>
      <c r="G94" s="120" t="str">
        <f t="shared" si="89"/>
        <v>ETB</v>
      </c>
      <c r="H94" s="118"/>
      <c r="I94" s="121">
        <f t="shared" ref="I94:BT94" si="106">I92+I93</f>
        <v>3529095.7008383996</v>
      </c>
      <c r="J94" s="121">
        <f t="shared" si="106"/>
        <v>8396061.1164460797</v>
      </c>
      <c r="K94" s="121">
        <f t="shared" si="106"/>
        <v>10821993.62073984</v>
      </c>
      <c r="L94" s="121">
        <f t="shared" si="106"/>
        <v>11988903.623558398</v>
      </c>
      <c r="M94" s="121">
        <f t="shared" si="106"/>
        <v>17759445.734257922</v>
      </c>
      <c r="N94" s="121">
        <f t="shared" si="106"/>
        <v>3638770.4140381445</v>
      </c>
      <c r="O94" s="121">
        <f t="shared" si="106"/>
        <v>0</v>
      </c>
      <c r="P94" s="121">
        <f t="shared" si="106"/>
        <v>19808614.778641924</v>
      </c>
      <c r="Q94" s="121">
        <f t="shared" si="106"/>
        <v>19757868.867209092</v>
      </c>
      <c r="R94" s="121">
        <f t="shared" si="106"/>
        <v>21009353.087923203</v>
      </c>
      <c r="S94" s="121">
        <f t="shared" si="106"/>
        <v>22887136.442015998</v>
      </c>
      <c r="T94" s="121">
        <f t="shared" si="106"/>
        <v>35690953.963496841</v>
      </c>
      <c r="U94" s="121">
        <f t="shared" si="106"/>
        <v>43959532.740963832</v>
      </c>
      <c r="V94" s="121">
        <f t="shared" si="106"/>
        <v>58944151.242744759</v>
      </c>
      <c r="W94" s="121">
        <f t="shared" si="106"/>
        <v>47832158.244334467</v>
      </c>
      <c r="X94" s="121">
        <f t="shared" si="106"/>
        <v>37854042.082496628</v>
      </c>
      <c r="Y94" s="121">
        <f t="shared" si="106"/>
        <v>45110853.836560518</v>
      </c>
      <c r="Z94" s="121">
        <f t="shared" si="106"/>
        <v>7678962.82244932</v>
      </c>
      <c r="AA94" s="121">
        <f t="shared" si="106"/>
        <v>0</v>
      </c>
      <c r="AB94" s="121">
        <f t="shared" si="106"/>
        <v>32027659.568416517</v>
      </c>
      <c r="AC94" s="121">
        <f t="shared" si="106"/>
        <v>27795682.329147536</v>
      </c>
      <c r="AD94" s="121">
        <f t="shared" si="106"/>
        <v>27213044.077739526</v>
      </c>
      <c r="AE94" s="121">
        <f t="shared" si="106"/>
        <v>27038601.487497605</v>
      </c>
      <c r="AF94" s="121">
        <f t="shared" si="106"/>
        <v>39260049.359846525</v>
      </c>
      <c r="AG94" s="121">
        <f t="shared" si="106"/>
        <v>48355486.015060224</v>
      </c>
      <c r="AH94" s="121">
        <f t="shared" si="106"/>
        <v>64838566.367019251</v>
      </c>
      <c r="AI94" s="121">
        <f t="shared" si="106"/>
        <v>52615374.068767928</v>
      </c>
      <c r="AJ94" s="121">
        <f t="shared" si="106"/>
        <v>41639446.290746301</v>
      </c>
      <c r="AK94" s="121">
        <f t="shared" si="106"/>
        <v>49621939.220216572</v>
      </c>
      <c r="AL94" s="121">
        <f t="shared" si="106"/>
        <v>8446859.1046942528</v>
      </c>
      <c r="AM94" s="121">
        <f t="shared" si="106"/>
        <v>0</v>
      </c>
      <c r="AN94" s="121">
        <f t="shared" si="106"/>
        <v>35230425.525258176</v>
      </c>
      <c r="AO94" s="121">
        <f t="shared" si="106"/>
        <v>30575250.562062293</v>
      </c>
      <c r="AP94" s="121">
        <f t="shared" si="106"/>
        <v>29934348.485513482</v>
      </c>
      <c r="AQ94" s="121">
        <f t="shared" si="106"/>
        <v>29742461.636247367</v>
      </c>
      <c r="AR94" s="121">
        <f t="shared" si="106"/>
        <v>43186054.295831181</v>
      </c>
      <c r="AS94" s="121">
        <f t="shared" si="106"/>
        <v>53191034.616566248</v>
      </c>
      <c r="AT94" s="121">
        <f t="shared" si="106"/>
        <v>71322423.003721178</v>
      </c>
      <c r="AU94" s="121">
        <f t="shared" si="106"/>
        <v>57876911.475644723</v>
      </c>
      <c r="AV94" s="121">
        <f t="shared" si="106"/>
        <v>45803390.919820935</v>
      </c>
      <c r="AW94" s="121">
        <f t="shared" si="106"/>
        <v>54584133.14223823</v>
      </c>
      <c r="AX94" s="121">
        <f t="shared" si="106"/>
        <v>9291545.0151636787</v>
      </c>
      <c r="AY94" s="121">
        <f t="shared" si="106"/>
        <v>0</v>
      </c>
      <c r="AZ94" s="121">
        <f t="shared" si="106"/>
        <v>38753468.077783994</v>
      </c>
      <c r="BA94" s="121">
        <f t="shared" si="106"/>
        <v>33632775.618268527</v>
      </c>
      <c r="BB94" s="121">
        <f t="shared" si="106"/>
        <v>32927783.334064834</v>
      </c>
      <c r="BC94" s="121">
        <f t="shared" si="106"/>
        <v>32716707.799872108</v>
      </c>
      <c r="BD94" s="121">
        <f t="shared" si="106"/>
        <v>47504659.725414306</v>
      </c>
      <c r="BE94" s="121">
        <f t="shared" si="106"/>
        <v>58510138.078222871</v>
      </c>
      <c r="BF94" s="121">
        <f t="shared" si="106"/>
        <v>78454665.304093301</v>
      </c>
      <c r="BG94" s="121">
        <f t="shared" si="106"/>
        <v>63664602.623209193</v>
      </c>
      <c r="BH94" s="121">
        <f t="shared" si="106"/>
        <v>50383730.011803024</v>
      </c>
      <c r="BI94" s="121">
        <f t="shared" si="106"/>
        <v>60042546.456462048</v>
      </c>
      <c r="BJ94" s="121">
        <f t="shared" si="106"/>
        <v>10220699.516680047</v>
      </c>
      <c r="BK94" s="121">
        <f t="shared" si="106"/>
        <v>0</v>
      </c>
      <c r="BL94" s="121">
        <f t="shared" si="106"/>
        <v>42628814.88556239</v>
      </c>
      <c r="BM94" s="121">
        <f t="shared" si="106"/>
        <v>36996053.180095375</v>
      </c>
      <c r="BN94" s="121">
        <f t="shared" si="106"/>
        <v>36220561.667471312</v>
      </c>
      <c r="BO94" s="121">
        <f t="shared" si="106"/>
        <v>35988378.579859316</v>
      </c>
      <c r="BP94" s="121">
        <f t="shared" si="106"/>
        <v>52255125.697955735</v>
      </c>
      <c r="BQ94" s="121">
        <f t="shared" si="106"/>
        <v>64361151.886045158</v>
      </c>
      <c r="BR94" s="121">
        <f t="shared" si="106"/>
        <v>86300131.834502622</v>
      </c>
      <c r="BS94" s="121">
        <f t="shared" si="106"/>
        <v>70031062.885530114</v>
      </c>
      <c r="BT94" s="121">
        <f t="shared" si="106"/>
        <v>55422103.012983337</v>
      </c>
      <c r="BU94" s="121">
        <f t="shared" ref="BU94:EF94" si="107">BU92+BU93</f>
        <v>66046801.10210827</v>
      </c>
      <c r="BV94" s="121">
        <f t="shared" si="107"/>
        <v>11242769.468348052</v>
      </c>
      <c r="BW94" s="121">
        <f t="shared" si="107"/>
        <v>0</v>
      </c>
      <c r="BX94" s="121">
        <f t="shared" si="107"/>
        <v>46891696.374118641</v>
      </c>
      <c r="BY94" s="121">
        <f t="shared" si="107"/>
        <v>40695658.498104922</v>
      </c>
      <c r="BZ94" s="121">
        <f t="shared" si="107"/>
        <v>39842617.83421845</v>
      </c>
      <c r="CA94" s="121">
        <f t="shared" si="107"/>
        <v>39587216.437845252</v>
      </c>
      <c r="CB94" s="121">
        <f t="shared" si="107"/>
        <v>57480638.267751314</v>
      </c>
      <c r="CC94" s="121">
        <f t="shared" si="107"/>
        <v>70797267.074649692</v>
      </c>
      <c r="CD94" s="121">
        <f t="shared" si="107"/>
        <v>94930145.017952904</v>
      </c>
      <c r="CE94" s="121">
        <f t="shared" si="107"/>
        <v>77034169.174083129</v>
      </c>
      <c r="CF94" s="121">
        <f t="shared" si="107"/>
        <v>60964313.314281672</v>
      </c>
      <c r="CG94" s="121">
        <f t="shared" si="107"/>
        <v>72651481.212319106</v>
      </c>
      <c r="CH94" s="121">
        <f t="shared" si="107"/>
        <v>12367046.415182859</v>
      </c>
      <c r="CI94" s="121">
        <f t="shared" si="107"/>
        <v>0</v>
      </c>
      <c r="CJ94" s="121">
        <f t="shared" si="107"/>
        <v>51580866.011530504</v>
      </c>
      <c r="CK94" s="121">
        <f t="shared" si="107"/>
        <v>44765224.347915418</v>
      </c>
      <c r="CL94" s="121">
        <f t="shared" si="107"/>
        <v>43826879.617640302</v>
      </c>
      <c r="CM94" s="121">
        <f t="shared" si="107"/>
        <v>43545938.081629783</v>
      </c>
      <c r="CN94" s="121">
        <f t="shared" si="107"/>
        <v>63228702.094526455</v>
      </c>
      <c r="CO94" s="121">
        <f t="shared" si="107"/>
        <v>77876993.782114685</v>
      </c>
      <c r="CP94" s="121">
        <f t="shared" si="107"/>
        <v>104423159.51974821</v>
      </c>
      <c r="CQ94" s="121">
        <f t="shared" si="107"/>
        <v>84737586.091491476</v>
      </c>
      <c r="CR94" s="121">
        <f t="shared" si="107"/>
        <v>67060744.645709857</v>
      </c>
      <c r="CS94" s="121">
        <f t="shared" si="107"/>
        <v>79916629.333551034</v>
      </c>
      <c r="CT94" s="121">
        <f t="shared" si="107"/>
        <v>13603751.056701148</v>
      </c>
      <c r="CU94" s="121">
        <f t="shared" si="107"/>
        <v>0</v>
      </c>
      <c r="CV94" s="121">
        <f t="shared" si="107"/>
        <v>56738952.612683572</v>
      </c>
      <c r="CW94" s="121">
        <f t="shared" si="107"/>
        <v>49241746.782706968</v>
      </c>
      <c r="CX94" s="121">
        <f t="shared" si="107"/>
        <v>48209567.579404339</v>
      </c>
      <c r="CY94" s="121">
        <f t="shared" si="107"/>
        <v>47900531.889792778</v>
      </c>
      <c r="CZ94" s="121">
        <f t="shared" si="107"/>
        <v>69551572.303979114</v>
      </c>
      <c r="DA94" s="121">
        <f t="shared" si="107"/>
        <v>85664693.160326123</v>
      </c>
      <c r="DB94" s="121">
        <f t="shared" si="107"/>
        <v>114865475.47172301</v>
      </c>
      <c r="DC94" s="121">
        <f t="shared" si="107"/>
        <v>93211344.700640589</v>
      </c>
      <c r="DD94" s="121">
        <f t="shared" si="107"/>
        <v>73766819.110280827</v>
      </c>
      <c r="DE94" s="121">
        <f t="shared" si="107"/>
        <v>87908292.266906112</v>
      </c>
      <c r="DF94" s="121">
        <f t="shared" si="107"/>
        <v>14964126.162371259</v>
      </c>
      <c r="DG94" s="121">
        <f t="shared" si="107"/>
        <v>0</v>
      </c>
      <c r="DH94" s="121">
        <f t="shared" si="107"/>
        <v>62412847.873951927</v>
      </c>
      <c r="DI94" s="121">
        <f t="shared" si="107"/>
        <v>54165921.460977659</v>
      </c>
      <c r="DJ94" s="121">
        <f t="shared" si="107"/>
        <v>53030524.337344766</v>
      </c>
      <c r="DK94" s="121">
        <f t="shared" si="107"/>
        <v>52690585.078772038</v>
      </c>
      <c r="DL94" s="121">
        <f t="shared" si="107"/>
        <v>76506729.534377009</v>
      </c>
      <c r="DM94" s="121">
        <f t="shared" si="107"/>
        <v>94231162.476358742</v>
      </c>
      <c r="DN94" s="121">
        <f t="shared" si="107"/>
        <v>126352023.01889533</v>
      </c>
      <c r="DO94" s="121">
        <f t="shared" si="107"/>
        <v>102532479.17070466</v>
      </c>
      <c r="DP94" s="121">
        <f t="shared" si="107"/>
        <v>81143501.021308929</v>
      </c>
      <c r="DQ94" s="121">
        <f t="shared" si="107"/>
        <v>96699121.493596748</v>
      </c>
      <c r="DR94" s="121">
        <f t="shared" si="107"/>
        <v>16460538.778608389</v>
      </c>
      <c r="DS94" s="121">
        <f t="shared" si="107"/>
        <v>0</v>
      </c>
      <c r="DT94" s="121">
        <f t="shared" si="107"/>
        <v>68654132.661347121</v>
      </c>
      <c r="DU94" s="121">
        <f t="shared" si="107"/>
        <v>59582513.60707543</v>
      </c>
      <c r="DV94" s="121">
        <f t="shared" si="107"/>
        <v>58333576.77107925</v>
      </c>
      <c r="DW94" s="121">
        <f t="shared" si="107"/>
        <v>57959643.586649254</v>
      </c>
      <c r="DX94" s="121">
        <f t="shared" si="107"/>
        <v>84157402.487814724</v>
      </c>
      <c r="DY94" s="121">
        <f t="shared" si="107"/>
        <v>103654278.72399464</v>
      </c>
      <c r="DZ94" s="121">
        <f t="shared" si="107"/>
        <v>138987225.3207849</v>
      </c>
      <c r="EA94" s="121">
        <f t="shared" si="107"/>
        <v>112785727.08777514</v>
      </c>
      <c r="EB94" s="121">
        <f t="shared" si="107"/>
        <v>89257851.123439819</v>
      </c>
      <c r="EC94" s="121">
        <f t="shared" si="107"/>
        <v>106369033.64295644</v>
      </c>
      <c r="ED94" s="121">
        <f t="shared" si="107"/>
        <v>18106592.65646923</v>
      </c>
      <c r="EE94" s="121">
        <f t="shared" si="107"/>
        <v>0</v>
      </c>
      <c r="EF94" s="121">
        <f t="shared" si="107"/>
        <v>75519545.927481845</v>
      </c>
      <c r="EG94" s="121">
        <f t="shared" ref="EG94:GR94" si="108">EG92+EG93</f>
        <v>65540764.967782982</v>
      </c>
      <c r="EH94" s="121">
        <f t="shared" si="108"/>
        <v>64166934.448187187</v>
      </c>
      <c r="EI94" s="121">
        <f t="shared" si="108"/>
        <v>63755607.945314191</v>
      </c>
      <c r="EJ94" s="121">
        <f t="shared" si="108"/>
        <v>92573142.736596212</v>
      </c>
      <c r="EK94" s="121">
        <f t="shared" si="108"/>
        <v>114019706.59639412</v>
      </c>
      <c r="EL94" s="121">
        <f t="shared" si="108"/>
        <v>152885947.8528634</v>
      </c>
      <c r="EM94" s="121">
        <f t="shared" si="108"/>
        <v>124064299.79655269</v>
      </c>
      <c r="EN94" s="121">
        <f t="shared" si="108"/>
        <v>98183636.235783815</v>
      </c>
      <c r="EO94" s="121">
        <f t="shared" si="108"/>
        <v>117005937.00725208</v>
      </c>
      <c r="EP94" s="121">
        <f t="shared" si="108"/>
        <v>19917251.922116153</v>
      </c>
      <c r="EQ94" s="121">
        <f t="shared" si="108"/>
        <v>0</v>
      </c>
      <c r="ER94" s="121">
        <f t="shared" si="108"/>
        <v>83071500.52023004</v>
      </c>
      <c r="ES94" s="121">
        <f t="shared" si="108"/>
        <v>72094841.464561284</v>
      </c>
      <c r="ET94" s="121">
        <f t="shared" si="108"/>
        <v>70583627.893005908</v>
      </c>
      <c r="EU94" s="121">
        <f t="shared" si="108"/>
        <v>70131168.739845604</v>
      </c>
      <c r="EV94" s="121">
        <f t="shared" si="108"/>
        <v>101830457.01025583</v>
      </c>
      <c r="EW94" s="121">
        <f t="shared" si="108"/>
        <v>125421677.25603352</v>
      </c>
      <c r="EX94" s="121">
        <f t="shared" si="108"/>
        <v>168174542.63814974</v>
      </c>
      <c r="EY94" s="121">
        <f t="shared" si="108"/>
        <v>136470729.77620795</v>
      </c>
      <c r="EZ94" s="121">
        <f t="shared" si="108"/>
        <v>108001999.85936219</v>
      </c>
      <c r="FA94" s="121">
        <f t="shared" si="108"/>
        <v>128706530.70797729</v>
      </c>
      <c r="FB94" s="121">
        <f t="shared" si="108"/>
        <v>21908977.11432777</v>
      </c>
      <c r="FC94" s="121">
        <f t="shared" si="108"/>
        <v>0</v>
      </c>
      <c r="FD94" s="121">
        <f t="shared" si="108"/>
        <v>91378650.572253034</v>
      </c>
      <c r="FE94" s="121">
        <f t="shared" si="108"/>
        <v>79304325.611017406</v>
      </c>
      <c r="FF94" s="121">
        <f t="shared" si="108"/>
        <v>77641990.682306498</v>
      </c>
      <c r="FG94" s="121">
        <f t="shared" si="108"/>
        <v>77144285.613830164</v>
      </c>
      <c r="FH94" s="121">
        <f t="shared" si="108"/>
        <v>112013502.71128142</v>
      </c>
      <c r="FI94" s="121">
        <f t="shared" si="108"/>
        <v>137963844.98163688</v>
      </c>
      <c r="FJ94" s="121">
        <f t="shared" si="108"/>
        <v>184991996.90196469</v>
      </c>
      <c r="FK94" s="121">
        <f t="shared" si="108"/>
        <v>150117802.75382873</v>
      </c>
      <c r="FL94" s="121">
        <f t="shared" si="108"/>
        <v>118802199.84529841</v>
      </c>
      <c r="FM94" s="121">
        <f t="shared" si="108"/>
        <v>141577183.77877501</v>
      </c>
      <c r="FN94" s="121">
        <f t="shared" si="108"/>
        <v>24099874.825760547</v>
      </c>
      <c r="FO94" s="121">
        <f t="shared" si="108"/>
        <v>0</v>
      </c>
      <c r="FP94" s="121">
        <f t="shared" si="108"/>
        <v>100516515.62947834</v>
      </c>
      <c r="FQ94" s="121">
        <f t="shared" si="108"/>
        <v>87234758.172119156</v>
      </c>
      <c r="FR94" s="121">
        <f t="shared" si="108"/>
        <v>85406189.750537157</v>
      </c>
      <c r="FS94" s="121">
        <f t="shared" si="108"/>
        <v>84858714.175213188</v>
      </c>
      <c r="FT94" s="121">
        <f t="shared" si="108"/>
        <v>123214852.98240955</v>
      </c>
      <c r="FU94" s="121">
        <f t="shared" si="108"/>
        <v>151760229.47980058</v>
      </c>
      <c r="FV94" s="121">
        <f t="shared" si="108"/>
        <v>203491196.59216121</v>
      </c>
      <c r="FW94" s="121">
        <f t="shared" si="108"/>
        <v>165129583.02921164</v>
      </c>
      <c r="FX94" s="121">
        <f t="shared" si="108"/>
        <v>130682419.82982829</v>
      </c>
      <c r="FY94" s="121">
        <f t="shared" si="108"/>
        <v>155734902.15665257</v>
      </c>
      <c r="FZ94" s="121">
        <f t="shared" si="108"/>
        <v>26509862.308336604</v>
      </c>
      <c r="GA94" s="121">
        <f t="shared" si="108"/>
        <v>0</v>
      </c>
      <c r="GB94" s="121">
        <f t="shared" si="108"/>
        <v>110568167.1924262</v>
      </c>
      <c r="GC94" s="121">
        <f t="shared" si="108"/>
        <v>95958233.989331082</v>
      </c>
      <c r="GD94" s="121">
        <f t="shared" si="108"/>
        <v>93946808.725590885</v>
      </c>
      <c r="GE94" s="121">
        <f t="shared" si="108"/>
        <v>93344585.592734516</v>
      </c>
      <c r="GF94" s="121">
        <f t="shared" si="108"/>
        <v>135536338.28065056</v>
      </c>
      <c r="GG94" s="121">
        <f t="shared" si="108"/>
        <v>166936252.42778066</v>
      </c>
      <c r="GH94" s="121">
        <f t="shared" si="108"/>
        <v>223840316.25137734</v>
      </c>
      <c r="GI94" s="121">
        <f t="shared" si="108"/>
        <v>181642541.33213282</v>
      </c>
      <c r="GJ94" s="121">
        <f t="shared" si="108"/>
        <v>143750661.81281114</v>
      </c>
      <c r="GK94" s="121">
        <f t="shared" si="108"/>
        <v>171308392.37231782</v>
      </c>
      <c r="GL94" s="121">
        <f t="shared" si="108"/>
        <v>29160848.539170269</v>
      </c>
      <c r="GM94" s="121">
        <f t="shared" si="108"/>
        <v>0</v>
      </c>
      <c r="GN94" s="121">
        <f t="shared" si="108"/>
        <v>121624983.91166882</v>
      </c>
      <c r="GO94" s="121">
        <f t="shared" si="108"/>
        <v>105554057.38826421</v>
      </c>
      <c r="GP94" s="121">
        <f t="shared" si="108"/>
        <v>103341489.59814999</v>
      </c>
      <c r="GQ94" s="121">
        <f t="shared" si="108"/>
        <v>102679044.15200798</v>
      </c>
      <c r="GR94" s="121">
        <f t="shared" si="108"/>
        <v>149089972.10871559</v>
      </c>
      <c r="GS94" s="121">
        <f t="shared" ref="GS94:IN94" si="109">GS92+GS93</f>
        <v>183629877.67055872</v>
      </c>
      <c r="GT94" s="121">
        <f t="shared" si="109"/>
        <v>246224347.87651506</v>
      </c>
      <c r="GU94" s="121">
        <f t="shared" si="109"/>
        <v>199806795.4653461</v>
      </c>
      <c r="GV94" s="121">
        <f t="shared" si="109"/>
        <v>158125727.99409223</v>
      </c>
      <c r="GW94" s="121">
        <f t="shared" si="109"/>
        <v>188439231.60954958</v>
      </c>
      <c r="GX94" s="121">
        <f t="shared" si="109"/>
        <v>32076933.393087294</v>
      </c>
      <c r="GY94" s="121">
        <f t="shared" si="109"/>
        <v>0</v>
      </c>
      <c r="GZ94" s="121">
        <f t="shared" si="109"/>
        <v>133787482.30283569</v>
      </c>
      <c r="HA94" s="121">
        <f t="shared" si="109"/>
        <v>116109463.12709063</v>
      </c>
      <c r="HB94" s="121">
        <f t="shared" si="109"/>
        <v>113675638.55796497</v>
      </c>
      <c r="HC94" s="121">
        <f t="shared" si="109"/>
        <v>112946948.56720878</v>
      </c>
      <c r="HD94" s="121">
        <f t="shared" si="109"/>
        <v>163998969.31958714</v>
      </c>
      <c r="HE94" s="121">
        <f t="shared" si="109"/>
        <v>201992865.43761462</v>
      </c>
      <c r="HF94" s="121">
        <f t="shared" si="109"/>
        <v>270846782.66416657</v>
      </c>
      <c r="HG94" s="121">
        <f t="shared" si="109"/>
        <v>219787475.0118807</v>
      </c>
      <c r="HH94" s="121">
        <f t="shared" si="109"/>
        <v>173938300.79350147</v>
      </c>
      <c r="HI94" s="121">
        <f t="shared" si="109"/>
        <v>207283154.77050453</v>
      </c>
      <c r="HJ94" s="121">
        <f t="shared" si="109"/>
        <v>35284626.732396021</v>
      </c>
      <c r="HK94" s="121">
        <f t="shared" si="109"/>
        <v>0</v>
      </c>
      <c r="HL94" s="121">
        <f t="shared" si="109"/>
        <v>147166230.53311926</v>
      </c>
      <c r="HM94" s="121">
        <f t="shared" si="109"/>
        <v>127720409.4397997</v>
      </c>
      <c r="HN94" s="121">
        <f t="shared" si="109"/>
        <v>125043202.41376147</v>
      </c>
      <c r="HO94" s="121">
        <f t="shared" si="109"/>
        <v>124241643.42392966</v>
      </c>
      <c r="HP94" s="121">
        <f t="shared" si="109"/>
        <v>180398866.25154588</v>
      </c>
      <c r="HQ94" s="121">
        <f t="shared" si="109"/>
        <v>222192151.98137608</v>
      </c>
      <c r="HR94" s="121">
        <f t="shared" si="109"/>
        <v>297931460.9305833</v>
      </c>
      <c r="HS94" s="121">
        <f t="shared" si="109"/>
        <v>241766222.51306883</v>
      </c>
      <c r="HT94" s="121">
        <f t="shared" si="109"/>
        <v>191332130.87285161</v>
      </c>
      <c r="HU94" s="121">
        <f t="shared" si="109"/>
        <v>228011470.24755502</v>
      </c>
      <c r="HV94" s="121">
        <f t="shared" si="109"/>
        <v>38813089.405635633</v>
      </c>
      <c r="HW94" s="121">
        <f t="shared" si="109"/>
        <v>0</v>
      </c>
      <c r="HX94" s="121">
        <f t="shared" si="109"/>
        <v>161882853.58643121</v>
      </c>
      <c r="HY94" s="121">
        <f t="shared" si="109"/>
        <v>140492450.38377967</v>
      </c>
      <c r="HZ94" s="121">
        <f t="shared" si="109"/>
        <v>137547522.65513763</v>
      </c>
      <c r="IA94" s="121">
        <f t="shared" si="109"/>
        <v>136665807.76632264</v>
      </c>
      <c r="IB94" s="121">
        <f t="shared" si="109"/>
        <v>198438752.87670049</v>
      </c>
      <c r="IC94" s="121">
        <f t="shared" si="109"/>
        <v>244411367.17951372</v>
      </c>
      <c r="ID94" s="121">
        <f t="shared" si="109"/>
        <v>327724607.02364165</v>
      </c>
      <c r="IE94" s="121">
        <f t="shared" si="109"/>
        <v>265942844.76437575</v>
      </c>
      <c r="IF94" s="121">
        <f t="shared" si="109"/>
        <v>210465343.96013683</v>
      </c>
      <c r="IG94" s="121">
        <f t="shared" si="109"/>
        <v>250812617.27231061</v>
      </c>
      <c r="IH94" s="121">
        <f t="shared" si="109"/>
        <v>42694398.3461992</v>
      </c>
      <c r="II94" s="121">
        <f t="shared" si="109"/>
        <v>0</v>
      </c>
      <c r="IJ94" s="121">
        <f t="shared" si="109"/>
        <v>178071138.94507438</v>
      </c>
      <c r="IK94" s="121">
        <f t="shared" si="109"/>
        <v>154541695.42215765</v>
      </c>
      <c r="IL94" s="121">
        <f t="shared" si="109"/>
        <v>151302274.92065141</v>
      </c>
      <c r="IM94" s="121">
        <f t="shared" si="109"/>
        <v>150332388.54295495</v>
      </c>
      <c r="IN94" s="121">
        <f t="shared" si="109"/>
        <v>218282628.1643706</v>
      </c>
    </row>
    <row r="95" spans="1:248" ht="12.95" customHeight="1">
      <c r="A95" s="2"/>
      <c r="B95" s="3"/>
      <c r="C95" s="1"/>
      <c r="D95" s="1"/>
      <c r="E95" s="1"/>
      <c r="F95" s="1"/>
      <c r="H95" s="1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  <c r="AX95" s="85"/>
      <c r="AY95" s="85"/>
      <c r="AZ95" s="85"/>
      <c r="BA95" s="85"/>
      <c r="BB95" s="85"/>
      <c r="BC95" s="85"/>
      <c r="BD95" s="85"/>
      <c r="BE95" s="85"/>
      <c r="BF95" s="85"/>
      <c r="BG95" s="85"/>
      <c r="BH95" s="85"/>
      <c r="BI95" s="85"/>
      <c r="BJ95" s="85"/>
      <c r="BK95" s="85"/>
      <c r="BL95" s="85"/>
      <c r="BM95" s="85"/>
      <c r="BN95" s="85"/>
      <c r="BO95" s="85"/>
      <c r="BP95" s="85"/>
      <c r="BQ95" s="85"/>
      <c r="BR95" s="85"/>
      <c r="BS95" s="85"/>
      <c r="BT95" s="85"/>
      <c r="BU95" s="85"/>
      <c r="BV95" s="85"/>
      <c r="BW95" s="85"/>
      <c r="BX95" s="85"/>
      <c r="BY95" s="85"/>
      <c r="BZ95" s="85"/>
      <c r="CA95" s="85"/>
      <c r="CB95" s="85"/>
      <c r="CC95" s="85"/>
      <c r="CD95" s="85"/>
      <c r="CE95" s="85"/>
      <c r="CF95" s="85"/>
      <c r="CG95" s="85"/>
      <c r="CH95" s="85"/>
      <c r="CI95" s="85"/>
      <c r="CJ95" s="85"/>
      <c r="CK95" s="85"/>
      <c r="CL95" s="85"/>
      <c r="CM95" s="85"/>
      <c r="CN95" s="85"/>
      <c r="CO95" s="85"/>
      <c r="CP95" s="85"/>
      <c r="CQ95" s="85"/>
      <c r="CR95" s="85"/>
      <c r="CS95" s="85"/>
      <c r="CT95" s="85"/>
      <c r="CU95" s="85"/>
      <c r="CV95" s="85"/>
      <c r="CW95" s="85"/>
      <c r="CX95" s="85"/>
      <c r="CY95" s="85"/>
      <c r="CZ95" s="85"/>
      <c r="DA95" s="85"/>
      <c r="DB95" s="85"/>
      <c r="DC95" s="85"/>
      <c r="DD95" s="85"/>
      <c r="DE95" s="85"/>
      <c r="DF95" s="85"/>
      <c r="DG95" s="85"/>
      <c r="DH95" s="85"/>
      <c r="DI95" s="85"/>
      <c r="DJ95" s="85"/>
      <c r="DK95" s="85"/>
      <c r="DL95" s="85"/>
      <c r="DM95" s="85"/>
      <c r="DN95" s="85"/>
      <c r="DO95" s="85"/>
      <c r="DP95" s="85"/>
      <c r="DQ95" s="85"/>
      <c r="DR95" s="85"/>
      <c r="DS95" s="85"/>
      <c r="DT95" s="85"/>
      <c r="DU95" s="85"/>
      <c r="DV95" s="85"/>
      <c r="DW95" s="85"/>
      <c r="DX95" s="85"/>
      <c r="DY95" s="85"/>
      <c r="DZ95" s="85"/>
      <c r="EA95" s="85"/>
      <c r="EB95" s="85"/>
      <c r="EC95" s="85"/>
      <c r="ED95" s="85"/>
      <c r="EE95" s="85"/>
      <c r="EF95" s="85"/>
      <c r="EG95" s="85"/>
      <c r="EH95" s="85"/>
      <c r="EI95" s="85"/>
      <c r="EJ95" s="85"/>
      <c r="EK95" s="85"/>
      <c r="EL95" s="85"/>
      <c r="EM95" s="85"/>
      <c r="EN95" s="85"/>
      <c r="EO95" s="85"/>
      <c r="EP95" s="85"/>
      <c r="EQ95" s="85"/>
      <c r="ER95" s="85"/>
      <c r="ES95" s="85"/>
      <c r="ET95" s="85"/>
      <c r="EU95" s="85"/>
      <c r="EV95" s="85"/>
      <c r="EW95" s="85"/>
      <c r="EX95" s="85"/>
      <c r="EY95" s="85"/>
      <c r="EZ95" s="85"/>
      <c r="FA95" s="85"/>
      <c r="FB95" s="85"/>
      <c r="FC95" s="85"/>
      <c r="FD95" s="85"/>
      <c r="FE95" s="85"/>
      <c r="FF95" s="85"/>
      <c r="FG95" s="85"/>
      <c r="FH95" s="85"/>
      <c r="FI95" s="85"/>
      <c r="FJ95" s="85"/>
      <c r="FK95" s="85"/>
      <c r="FL95" s="85"/>
      <c r="FM95" s="85"/>
      <c r="FN95" s="85"/>
      <c r="FO95" s="85"/>
      <c r="FP95" s="85"/>
      <c r="FQ95" s="85"/>
      <c r="FR95" s="85"/>
      <c r="FS95" s="85"/>
      <c r="FT95" s="85"/>
      <c r="FU95" s="85"/>
      <c r="FV95" s="85"/>
      <c r="FW95" s="85"/>
      <c r="FX95" s="85"/>
      <c r="FY95" s="85"/>
      <c r="FZ95" s="85"/>
      <c r="GA95" s="85"/>
      <c r="GB95" s="85"/>
      <c r="GC95" s="85"/>
      <c r="GD95" s="85"/>
      <c r="GE95" s="85"/>
      <c r="GF95" s="85"/>
      <c r="GG95" s="85"/>
      <c r="GH95" s="85"/>
      <c r="GI95" s="85"/>
      <c r="GJ95" s="85"/>
      <c r="GK95" s="85"/>
      <c r="GL95" s="85"/>
      <c r="GM95" s="85"/>
      <c r="GN95" s="85"/>
      <c r="GO95" s="85"/>
      <c r="GP95" s="85"/>
      <c r="GQ95" s="85"/>
      <c r="GR95" s="85"/>
      <c r="GS95" s="85"/>
      <c r="GT95" s="85"/>
      <c r="GU95" s="85"/>
      <c r="GV95" s="85"/>
      <c r="GW95" s="85"/>
      <c r="GX95" s="85"/>
      <c r="GY95" s="85"/>
      <c r="GZ95" s="85"/>
      <c r="HA95" s="85"/>
      <c r="HB95" s="85"/>
      <c r="HC95" s="85"/>
      <c r="HD95" s="85"/>
      <c r="HE95" s="85"/>
      <c r="HF95" s="85"/>
      <c r="HG95" s="85"/>
      <c r="HH95" s="85"/>
      <c r="HI95" s="85"/>
      <c r="HJ95" s="85"/>
      <c r="HK95" s="85"/>
      <c r="HL95" s="85"/>
      <c r="HM95" s="85"/>
      <c r="HN95" s="85"/>
      <c r="HO95" s="85"/>
      <c r="HP95" s="85"/>
      <c r="HQ95" s="85"/>
      <c r="HR95" s="85"/>
      <c r="HS95" s="85"/>
      <c r="HT95" s="85"/>
      <c r="HU95" s="85"/>
      <c r="HV95" s="85"/>
      <c r="HW95" s="85"/>
      <c r="HX95" s="85"/>
      <c r="HY95" s="85"/>
      <c r="HZ95" s="85"/>
      <c r="IA95" s="85"/>
      <c r="IB95" s="85"/>
      <c r="IC95" s="85"/>
      <c r="ID95" s="85"/>
      <c r="IE95" s="85"/>
      <c r="IF95" s="85"/>
      <c r="IG95" s="85"/>
      <c r="IH95" s="85"/>
      <c r="II95" s="85"/>
      <c r="IJ95" s="85"/>
      <c r="IK95" s="85"/>
      <c r="IL95" s="85"/>
      <c r="IM95" s="85"/>
      <c r="IN95" s="85"/>
    </row>
    <row r="96" spans="1:248" ht="12.95" customHeight="1">
      <c r="A96" s="2" t="s">
        <v>16</v>
      </c>
      <c r="B96" s="3"/>
      <c r="C96" s="1"/>
      <c r="D96" s="1"/>
      <c r="E96" s="1"/>
      <c r="F96" s="1"/>
      <c r="H96" s="1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  <c r="AW96" s="85"/>
      <c r="AX96" s="85"/>
      <c r="AY96" s="85"/>
      <c r="AZ96" s="85"/>
      <c r="BA96" s="85"/>
      <c r="BB96" s="85"/>
      <c r="BC96" s="85"/>
      <c r="BD96" s="85"/>
      <c r="BE96" s="85"/>
      <c r="BF96" s="85"/>
      <c r="BG96" s="85"/>
      <c r="BH96" s="85"/>
      <c r="BI96" s="85"/>
      <c r="BJ96" s="85"/>
      <c r="BK96" s="85"/>
      <c r="BL96" s="85"/>
      <c r="BM96" s="85"/>
      <c r="BN96" s="85"/>
      <c r="BO96" s="85"/>
      <c r="BP96" s="85"/>
      <c r="BQ96" s="85"/>
      <c r="BR96" s="85"/>
      <c r="BS96" s="85"/>
      <c r="BT96" s="85"/>
      <c r="BU96" s="85"/>
      <c r="BV96" s="85"/>
      <c r="BW96" s="85"/>
      <c r="BX96" s="85"/>
      <c r="BY96" s="85"/>
      <c r="BZ96" s="85"/>
      <c r="CA96" s="85"/>
      <c r="CB96" s="85"/>
      <c r="CC96" s="85"/>
      <c r="CD96" s="85"/>
      <c r="CE96" s="85"/>
      <c r="CF96" s="85"/>
      <c r="CG96" s="85"/>
      <c r="CH96" s="85"/>
      <c r="CI96" s="85"/>
      <c r="CJ96" s="85"/>
      <c r="CK96" s="85"/>
      <c r="CL96" s="85"/>
      <c r="CM96" s="85"/>
      <c r="CN96" s="85"/>
      <c r="CO96" s="85"/>
      <c r="CP96" s="85"/>
      <c r="CQ96" s="85"/>
      <c r="CR96" s="85"/>
      <c r="CS96" s="85"/>
      <c r="CT96" s="85"/>
      <c r="CU96" s="85"/>
      <c r="CV96" s="85"/>
      <c r="CW96" s="85"/>
      <c r="CX96" s="85"/>
      <c r="CY96" s="85"/>
      <c r="CZ96" s="85"/>
      <c r="DA96" s="85"/>
      <c r="DB96" s="85"/>
      <c r="DC96" s="85"/>
      <c r="DD96" s="85"/>
      <c r="DE96" s="85"/>
      <c r="DF96" s="85"/>
      <c r="DG96" s="85"/>
      <c r="DH96" s="85"/>
      <c r="DI96" s="85"/>
      <c r="DJ96" s="85"/>
      <c r="DK96" s="85"/>
      <c r="DL96" s="85"/>
      <c r="DM96" s="85"/>
      <c r="DN96" s="85"/>
      <c r="DO96" s="85"/>
      <c r="DP96" s="85"/>
      <c r="DQ96" s="85"/>
      <c r="DR96" s="85"/>
      <c r="DS96" s="85"/>
      <c r="DT96" s="85"/>
      <c r="DU96" s="85"/>
      <c r="DV96" s="85"/>
      <c r="DW96" s="85"/>
      <c r="DX96" s="85"/>
      <c r="DY96" s="85"/>
      <c r="DZ96" s="85"/>
      <c r="EA96" s="85"/>
      <c r="EB96" s="85"/>
      <c r="EC96" s="85"/>
      <c r="ED96" s="85"/>
      <c r="EE96" s="85"/>
      <c r="EF96" s="85"/>
      <c r="EG96" s="85"/>
      <c r="EH96" s="85"/>
      <c r="EI96" s="85"/>
      <c r="EJ96" s="85"/>
      <c r="EK96" s="85"/>
      <c r="EL96" s="85"/>
      <c r="EM96" s="85"/>
      <c r="EN96" s="85"/>
      <c r="EO96" s="85"/>
      <c r="EP96" s="85"/>
      <c r="EQ96" s="85"/>
      <c r="ER96" s="85"/>
      <c r="ES96" s="85"/>
      <c r="ET96" s="85"/>
      <c r="EU96" s="85"/>
      <c r="EV96" s="85"/>
      <c r="EW96" s="85"/>
      <c r="EX96" s="85"/>
      <c r="EY96" s="85"/>
      <c r="EZ96" s="85"/>
      <c r="FA96" s="85"/>
      <c r="FB96" s="85"/>
      <c r="FC96" s="85"/>
      <c r="FD96" s="85"/>
      <c r="FE96" s="85"/>
      <c r="FF96" s="85"/>
      <c r="FG96" s="85"/>
      <c r="FH96" s="85"/>
      <c r="FI96" s="85"/>
      <c r="FJ96" s="85"/>
      <c r="FK96" s="85"/>
      <c r="FL96" s="85"/>
      <c r="FM96" s="85"/>
      <c r="FN96" s="85"/>
      <c r="FO96" s="85"/>
      <c r="FP96" s="85"/>
      <c r="FQ96" s="85"/>
      <c r="FR96" s="85"/>
      <c r="FS96" s="85"/>
      <c r="FT96" s="85"/>
      <c r="FU96" s="85"/>
      <c r="FV96" s="85"/>
      <c r="FW96" s="85"/>
      <c r="FX96" s="85"/>
      <c r="FY96" s="85"/>
      <c r="FZ96" s="85"/>
      <c r="GA96" s="85"/>
      <c r="GB96" s="85"/>
      <c r="GC96" s="85"/>
      <c r="GD96" s="85"/>
      <c r="GE96" s="85"/>
      <c r="GF96" s="85"/>
      <c r="GG96" s="85"/>
      <c r="GH96" s="85"/>
      <c r="GI96" s="85"/>
      <c r="GJ96" s="85"/>
      <c r="GK96" s="85"/>
      <c r="GL96" s="85"/>
      <c r="GM96" s="85"/>
      <c r="GN96" s="85"/>
      <c r="GO96" s="85"/>
      <c r="GP96" s="85"/>
      <c r="GQ96" s="85"/>
      <c r="GR96" s="85"/>
      <c r="GS96" s="85"/>
      <c r="GT96" s="85"/>
      <c r="GU96" s="85"/>
      <c r="GV96" s="85"/>
      <c r="GW96" s="85"/>
      <c r="GX96" s="85"/>
      <c r="GY96" s="85"/>
      <c r="GZ96" s="85"/>
      <c r="HA96" s="85"/>
      <c r="HB96" s="85"/>
      <c r="HC96" s="85"/>
      <c r="HD96" s="85"/>
      <c r="HE96" s="85"/>
      <c r="HF96" s="85"/>
      <c r="HG96" s="85"/>
      <c r="HH96" s="85"/>
      <c r="HI96" s="85"/>
      <c r="HJ96" s="85"/>
      <c r="HK96" s="85"/>
      <c r="HL96" s="85"/>
      <c r="HM96" s="85"/>
      <c r="HN96" s="85"/>
      <c r="HO96" s="85"/>
      <c r="HP96" s="85"/>
      <c r="HQ96" s="85"/>
      <c r="HR96" s="85"/>
      <c r="HS96" s="85"/>
      <c r="HT96" s="85"/>
      <c r="HU96" s="85"/>
      <c r="HV96" s="85"/>
      <c r="HW96" s="85"/>
      <c r="HX96" s="85"/>
      <c r="HY96" s="85"/>
      <c r="HZ96" s="85"/>
      <c r="IA96" s="85"/>
      <c r="IB96" s="85"/>
      <c r="IC96" s="85"/>
      <c r="ID96" s="85"/>
      <c r="IE96" s="85"/>
      <c r="IF96" s="85"/>
      <c r="IG96" s="85"/>
      <c r="IH96" s="85"/>
      <c r="II96" s="85"/>
      <c r="IJ96" s="85"/>
      <c r="IK96" s="85"/>
      <c r="IL96" s="85"/>
      <c r="IM96" s="85"/>
      <c r="IN96" s="85"/>
    </row>
    <row r="97" spans="1:248" s="113" customFormat="1" ht="12.95" customHeight="1">
      <c r="A97" s="111"/>
      <c r="B97" s="112" t="s">
        <v>542</v>
      </c>
      <c r="F97" s="106"/>
      <c r="H97" s="114"/>
      <c r="I97" s="493">
        <f t="shared" ref="I97:BT97" si="110">I7</f>
        <v>1</v>
      </c>
      <c r="J97" s="493">
        <f t="shared" si="110"/>
        <v>1</v>
      </c>
      <c r="K97" s="493">
        <f t="shared" si="110"/>
        <v>1</v>
      </c>
      <c r="L97" s="493">
        <f t="shared" si="110"/>
        <v>1</v>
      </c>
      <c r="M97" s="493">
        <f t="shared" si="110"/>
        <v>1</v>
      </c>
      <c r="N97" s="493">
        <f t="shared" si="110"/>
        <v>1</v>
      </c>
      <c r="O97" s="493">
        <f t="shared" si="110"/>
        <v>1</v>
      </c>
      <c r="P97" s="493">
        <f t="shared" si="110"/>
        <v>1</v>
      </c>
      <c r="Q97" s="493">
        <f t="shared" si="110"/>
        <v>1</v>
      </c>
      <c r="R97" s="493">
        <f t="shared" si="110"/>
        <v>1</v>
      </c>
      <c r="S97" s="493">
        <f t="shared" si="110"/>
        <v>1</v>
      </c>
      <c r="T97" s="493">
        <f t="shared" si="110"/>
        <v>1</v>
      </c>
      <c r="U97" s="493">
        <f t="shared" si="110"/>
        <v>1.1000000000000001</v>
      </c>
      <c r="V97" s="493">
        <f t="shared" si="110"/>
        <v>1.1000000000000001</v>
      </c>
      <c r="W97" s="493">
        <f t="shared" si="110"/>
        <v>1.1000000000000001</v>
      </c>
      <c r="X97" s="493">
        <f t="shared" si="110"/>
        <v>1.1000000000000001</v>
      </c>
      <c r="Y97" s="493">
        <f t="shared" si="110"/>
        <v>1.1000000000000001</v>
      </c>
      <c r="Z97" s="493">
        <f t="shared" si="110"/>
        <v>1.1000000000000001</v>
      </c>
      <c r="AA97" s="493">
        <f t="shared" si="110"/>
        <v>1.1000000000000001</v>
      </c>
      <c r="AB97" s="493">
        <f t="shared" si="110"/>
        <v>1.1000000000000001</v>
      </c>
      <c r="AC97" s="493">
        <f t="shared" si="110"/>
        <v>1.1000000000000001</v>
      </c>
      <c r="AD97" s="493">
        <f t="shared" si="110"/>
        <v>1.1000000000000001</v>
      </c>
      <c r="AE97" s="493">
        <f t="shared" si="110"/>
        <v>1.1000000000000001</v>
      </c>
      <c r="AF97" s="493">
        <f t="shared" si="110"/>
        <v>1.1000000000000001</v>
      </c>
      <c r="AG97" s="493">
        <f t="shared" si="110"/>
        <v>1.2100000000000002</v>
      </c>
      <c r="AH97" s="493">
        <f t="shared" si="110"/>
        <v>1.2100000000000002</v>
      </c>
      <c r="AI97" s="493">
        <f t="shared" si="110"/>
        <v>1.2100000000000002</v>
      </c>
      <c r="AJ97" s="493">
        <f t="shared" si="110"/>
        <v>1.2100000000000002</v>
      </c>
      <c r="AK97" s="493">
        <f t="shared" si="110"/>
        <v>1.2100000000000002</v>
      </c>
      <c r="AL97" s="493">
        <f t="shared" si="110"/>
        <v>1.2100000000000002</v>
      </c>
      <c r="AM97" s="493">
        <f t="shared" si="110"/>
        <v>1.2100000000000002</v>
      </c>
      <c r="AN97" s="493">
        <f t="shared" si="110"/>
        <v>1.2100000000000002</v>
      </c>
      <c r="AO97" s="493">
        <f t="shared" si="110"/>
        <v>1.2100000000000002</v>
      </c>
      <c r="AP97" s="493">
        <f t="shared" si="110"/>
        <v>1.2100000000000002</v>
      </c>
      <c r="AQ97" s="493">
        <f t="shared" si="110"/>
        <v>1.2100000000000002</v>
      </c>
      <c r="AR97" s="493">
        <f t="shared" si="110"/>
        <v>1.2100000000000002</v>
      </c>
      <c r="AS97" s="493">
        <f t="shared" si="110"/>
        <v>1.3310000000000004</v>
      </c>
      <c r="AT97" s="493">
        <f t="shared" si="110"/>
        <v>1.3310000000000004</v>
      </c>
      <c r="AU97" s="493">
        <f t="shared" si="110"/>
        <v>1.3310000000000004</v>
      </c>
      <c r="AV97" s="493">
        <f t="shared" si="110"/>
        <v>1.3310000000000004</v>
      </c>
      <c r="AW97" s="493">
        <f t="shared" si="110"/>
        <v>1.3310000000000004</v>
      </c>
      <c r="AX97" s="493">
        <f t="shared" si="110"/>
        <v>1.3310000000000004</v>
      </c>
      <c r="AY97" s="493">
        <f t="shared" si="110"/>
        <v>1.3310000000000004</v>
      </c>
      <c r="AZ97" s="493">
        <f t="shared" si="110"/>
        <v>1.3310000000000004</v>
      </c>
      <c r="BA97" s="493">
        <f t="shared" si="110"/>
        <v>1.3310000000000004</v>
      </c>
      <c r="BB97" s="493">
        <f t="shared" si="110"/>
        <v>1.3310000000000004</v>
      </c>
      <c r="BC97" s="493">
        <f t="shared" si="110"/>
        <v>1.3310000000000004</v>
      </c>
      <c r="BD97" s="493">
        <f t="shared" si="110"/>
        <v>1.3310000000000004</v>
      </c>
      <c r="BE97" s="493">
        <f t="shared" si="110"/>
        <v>1.4641000000000004</v>
      </c>
      <c r="BF97" s="493">
        <f t="shared" si="110"/>
        <v>1.4641000000000004</v>
      </c>
      <c r="BG97" s="493">
        <f t="shared" si="110"/>
        <v>1.4641000000000004</v>
      </c>
      <c r="BH97" s="493">
        <f t="shared" si="110"/>
        <v>1.4641000000000004</v>
      </c>
      <c r="BI97" s="493">
        <f t="shared" si="110"/>
        <v>1.4641000000000004</v>
      </c>
      <c r="BJ97" s="493">
        <f t="shared" si="110"/>
        <v>1.4641000000000004</v>
      </c>
      <c r="BK97" s="493">
        <f t="shared" si="110"/>
        <v>1.4641000000000004</v>
      </c>
      <c r="BL97" s="493">
        <f t="shared" si="110"/>
        <v>1.4641000000000004</v>
      </c>
      <c r="BM97" s="493">
        <f t="shared" si="110"/>
        <v>1.4641000000000004</v>
      </c>
      <c r="BN97" s="493">
        <f t="shared" si="110"/>
        <v>1.4641000000000004</v>
      </c>
      <c r="BO97" s="493">
        <f t="shared" si="110"/>
        <v>1.4641000000000004</v>
      </c>
      <c r="BP97" s="493">
        <f t="shared" si="110"/>
        <v>1.4641000000000004</v>
      </c>
      <c r="BQ97" s="493">
        <f t="shared" si="110"/>
        <v>1.6105100000000006</v>
      </c>
      <c r="BR97" s="493">
        <f t="shared" si="110"/>
        <v>1.6105100000000006</v>
      </c>
      <c r="BS97" s="493">
        <f t="shared" si="110"/>
        <v>1.6105100000000006</v>
      </c>
      <c r="BT97" s="493">
        <f t="shared" si="110"/>
        <v>1.6105100000000006</v>
      </c>
      <c r="BU97" s="493">
        <f t="shared" ref="BU97:EF97" si="111">BU7</f>
        <v>1.6105100000000006</v>
      </c>
      <c r="BV97" s="493">
        <f t="shared" si="111"/>
        <v>1.6105100000000006</v>
      </c>
      <c r="BW97" s="493">
        <f t="shared" si="111"/>
        <v>1.6105100000000006</v>
      </c>
      <c r="BX97" s="493">
        <f t="shared" si="111"/>
        <v>1.6105100000000006</v>
      </c>
      <c r="BY97" s="493">
        <f t="shared" si="111"/>
        <v>1.6105100000000006</v>
      </c>
      <c r="BZ97" s="493">
        <f t="shared" si="111"/>
        <v>1.6105100000000006</v>
      </c>
      <c r="CA97" s="493">
        <f t="shared" si="111"/>
        <v>1.6105100000000006</v>
      </c>
      <c r="CB97" s="493">
        <f t="shared" si="111"/>
        <v>1.6105100000000006</v>
      </c>
      <c r="CC97" s="493">
        <f t="shared" si="111"/>
        <v>1.7715610000000008</v>
      </c>
      <c r="CD97" s="493">
        <f t="shared" si="111"/>
        <v>1.7715610000000008</v>
      </c>
      <c r="CE97" s="493">
        <f t="shared" si="111"/>
        <v>1.7715610000000008</v>
      </c>
      <c r="CF97" s="493">
        <f t="shared" si="111"/>
        <v>1.7715610000000008</v>
      </c>
      <c r="CG97" s="493">
        <f t="shared" si="111"/>
        <v>1.7715610000000008</v>
      </c>
      <c r="CH97" s="493">
        <f t="shared" si="111"/>
        <v>1.7715610000000008</v>
      </c>
      <c r="CI97" s="493">
        <f t="shared" si="111"/>
        <v>1.7715610000000008</v>
      </c>
      <c r="CJ97" s="493">
        <f t="shared" si="111"/>
        <v>1.7715610000000008</v>
      </c>
      <c r="CK97" s="493">
        <f t="shared" si="111"/>
        <v>1.7715610000000008</v>
      </c>
      <c r="CL97" s="493">
        <f t="shared" si="111"/>
        <v>1.7715610000000008</v>
      </c>
      <c r="CM97" s="493">
        <f t="shared" si="111"/>
        <v>1.7715610000000008</v>
      </c>
      <c r="CN97" s="493">
        <f t="shared" si="111"/>
        <v>1.7715610000000008</v>
      </c>
      <c r="CO97" s="493">
        <f t="shared" si="111"/>
        <v>1.9487171000000012</v>
      </c>
      <c r="CP97" s="493">
        <f t="shared" si="111"/>
        <v>1.9487171000000012</v>
      </c>
      <c r="CQ97" s="493">
        <f t="shared" si="111"/>
        <v>1.9487171000000012</v>
      </c>
      <c r="CR97" s="493">
        <f t="shared" si="111"/>
        <v>1.9487171000000012</v>
      </c>
      <c r="CS97" s="493">
        <f t="shared" si="111"/>
        <v>1.9487171000000012</v>
      </c>
      <c r="CT97" s="493">
        <f t="shared" si="111"/>
        <v>1.9487171000000012</v>
      </c>
      <c r="CU97" s="493">
        <f t="shared" si="111"/>
        <v>1.9487171000000012</v>
      </c>
      <c r="CV97" s="493">
        <f t="shared" si="111"/>
        <v>1.9487171000000012</v>
      </c>
      <c r="CW97" s="493">
        <f t="shared" si="111"/>
        <v>1.9487171000000012</v>
      </c>
      <c r="CX97" s="493">
        <f t="shared" si="111"/>
        <v>1.9487171000000012</v>
      </c>
      <c r="CY97" s="493">
        <f t="shared" si="111"/>
        <v>1.9487171000000012</v>
      </c>
      <c r="CZ97" s="493">
        <f t="shared" si="111"/>
        <v>1.9487171000000012</v>
      </c>
      <c r="DA97" s="493">
        <f t="shared" si="111"/>
        <v>2.1435888100000011</v>
      </c>
      <c r="DB97" s="493">
        <f t="shared" si="111"/>
        <v>2.1435888100000011</v>
      </c>
      <c r="DC97" s="493">
        <f t="shared" si="111"/>
        <v>2.1435888100000011</v>
      </c>
      <c r="DD97" s="493">
        <f t="shared" si="111"/>
        <v>2.1435888100000011</v>
      </c>
      <c r="DE97" s="493">
        <f t="shared" si="111"/>
        <v>2.1435888100000011</v>
      </c>
      <c r="DF97" s="493">
        <f t="shared" si="111"/>
        <v>2.1435888100000011</v>
      </c>
      <c r="DG97" s="493">
        <f t="shared" si="111"/>
        <v>2.1435888100000011</v>
      </c>
      <c r="DH97" s="493">
        <f t="shared" si="111"/>
        <v>2.1435888100000011</v>
      </c>
      <c r="DI97" s="493">
        <f t="shared" si="111"/>
        <v>2.1435888100000011</v>
      </c>
      <c r="DJ97" s="493">
        <f t="shared" si="111"/>
        <v>2.1435888100000011</v>
      </c>
      <c r="DK97" s="493">
        <f t="shared" si="111"/>
        <v>2.1435888100000011</v>
      </c>
      <c r="DL97" s="493">
        <f t="shared" si="111"/>
        <v>2.1435888100000011</v>
      </c>
      <c r="DM97" s="493">
        <f t="shared" si="111"/>
        <v>2.3579476910000015</v>
      </c>
      <c r="DN97" s="493">
        <f t="shared" si="111"/>
        <v>2.3579476910000015</v>
      </c>
      <c r="DO97" s="493">
        <f t="shared" si="111"/>
        <v>2.3579476910000015</v>
      </c>
      <c r="DP97" s="493">
        <f t="shared" si="111"/>
        <v>2.3579476910000015</v>
      </c>
      <c r="DQ97" s="493">
        <f t="shared" si="111"/>
        <v>2.3579476910000015</v>
      </c>
      <c r="DR97" s="493">
        <f t="shared" si="111"/>
        <v>2.3579476910000015</v>
      </c>
      <c r="DS97" s="493">
        <f t="shared" si="111"/>
        <v>2.3579476910000015</v>
      </c>
      <c r="DT97" s="493">
        <f t="shared" si="111"/>
        <v>2.3579476910000015</v>
      </c>
      <c r="DU97" s="493">
        <f t="shared" si="111"/>
        <v>2.3579476910000015</v>
      </c>
      <c r="DV97" s="493">
        <f t="shared" si="111"/>
        <v>2.3579476910000015</v>
      </c>
      <c r="DW97" s="493">
        <f t="shared" si="111"/>
        <v>2.3579476910000015</v>
      </c>
      <c r="DX97" s="493">
        <f t="shared" si="111"/>
        <v>2.3579476910000015</v>
      </c>
      <c r="DY97" s="493">
        <f t="shared" si="111"/>
        <v>2.5937424601000019</v>
      </c>
      <c r="DZ97" s="493">
        <f t="shared" si="111"/>
        <v>2.5937424601000019</v>
      </c>
      <c r="EA97" s="493">
        <f t="shared" si="111"/>
        <v>2.5937424601000019</v>
      </c>
      <c r="EB97" s="493">
        <f t="shared" si="111"/>
        <v>2.5937424601000019</v>
      </c>
      <c r="EC97" s="493">
        <f t="shared" si="111"/>
        <v>2.5937424601000019</v>
      </c>
      <c r="ED97" s="493">
        <f t="shared" si="111"/>
        <v>2.5937424601000019</v>
      </c>
      <c r="EE97" s="493">
        <f t="shared" si="111"/>
        <v>2.5937424601000019</v>
      </c>
      <c r="EF97" s="493">
        <f t="shared" si="111"/>
        <v>2.5937424601000019</v>
      </c>
      <c r="EG97" s="493">
        <f t="shared" ref="EG97:GR97" si="112">EG7</f>
        <v>2.5937424601000019</v>
      </c>
      <c r="EH97" s="493">
        <f t="shared" si="112"/>
        <v>2.5937424601000019</v>
      </c>
      <c r="EI97" s="493">
        <f t="shared" si="112"/>
        <v>2.5937424601000019</v>
      </c>
      <c r="EJ97" s="493">
        <f t="shared" si="112"/>
        <v>2.5937424601000019</v>
      </c>
      <c r="EK97" s="493">
        <f t="shared" si="112"/>
        <v>2.8531167061100025</v>
      </c>
      <c r="EL97" s="493">
        <f t="shared" si="112"/>
        <v>2.8531167061100025</v>
      </c>
      <c r="EM97" s="493">
        <f t="shared" si="112"/>
        <v>2.8531167061100025</v>
      </c>
      <c r="EN97" s="493">
        <f t="shared" si="112"/>
        <v>2.8531167061100025</v>
      </c>
      <c r="EO97" s="493">
        <f t="shared" si="112"/>
        <v>2.8531167061100025</v>
      </c>
      <c r="EP97" s="493">
        <f t="shared" si="112"/>
        <v>2.8531167061100025</v>
      </c>
      <c r="EQ97" s="493">
        <f t="shared" si="112"/>
        <v>2.8531167061100025</v>
      </c>
      <c r="ER97" s="493">
        <f t="shared" si="112"/>
        <v>2.8531167061100025</v>
      </c>
      <c r="ES97" s="493">
        <f t="shared" si="112"/>
        <v>2.8531167061100025</v>
      </c>
      <c r="ET97" s="493">
        <f t="shared" si="112"/>
        <v>2.8531167061100025</v>
      </c>
      <c r="EU97" s="493">
        <f t="shared" si="112"/>
        <v>2.8531167061100025</v>
      </c>
      <c r="EV97" s="493">
        <f t="shared" si="112"/>
        <v>2.8531167061100025</v>
      </c>
      <c r="EW97" s="493">
        <f t="shared" si="112"/>
        <v>3.1384283767210026</v>
      </c>
      <c r="EX97" s="493">
        <f t="shared" si="112"/>
        <v>3.1384283767210026</v>
      </c>
      <c r="EY97" s="493">
        <f t="shared" si="112"/>
        <v>3.1384283767210026</v>
      </c>
      <c r="EZ97" s="493">
        <f t="shared" si="112"/>
        <v>3.1384283767210026</v>
      </c>
      <c r="FA97" s="493">
        <f t="shared" si="112"/>
        <v>3.1384283767210026</v>
      </c>
      <c r="FB97" s="493">
        <f t="shared" si="112"/>
        <v>3.1384283767210026</v>
      </c>
      <c r="FC97" s="493">
        <f t="shared" si="112"/>
        <v>3.1384283767210026</v>
      </c>
      <c r="FD97" s="493">
        <f t="shared" si="112"/>
        <v>3.1384283767210026</v>
      </c>
      <c r="FE97" s="493">
        <f t="shared" si="112"/>
        <v>3.1384283767210026</v>
      </c>
      <c r="FF97" s="493">
        <f t="shared" si="112"/>
        <v>3.1384283767210026</v>
      </c>
      <c r="FG97" s="493">
        <f t="shared" si="112"/>
        <v>3.1384283767210026</v>
      </c>
      <c r="FH97" s="493">
        <f t="shared" si="112"/>
        <v>3.1384283767210026</v>
      </c>
      <c r="FI97" s="493">
        <f t="shared" si="112"/>
        <v>3.4522712143931029</v>
      </c>
      <c r="FJ97" s="493">
        <f t="shared" si="112"/>
        <v>3.4522712143931029</v>
      </c>
      <c r="FK97" s="493">
        <f t="shared" si="112"/>
        <v>3.4522712143931029</v>
      </c>
      <c r="FL97" s="493">
        <f t="shared" si="112"/>
        <v>3.4522712143931029</v>
      </c>
      <c r="FM97" s="493">
        <f t="shared" si="112"/>
        <v>3.4522712143931029</v>
      </c>
      <c r="FN97" s="493">
        <f t="shared" si="112"/>
        <v>3.4522712143931029</v>
      </c>
      <c r="FO97" s="493">
        <f t="shared" si="112"/>
        <v>3.4522712143931029</v>
      </c>
      <c r="FP97" s="493">
        <f t="shared" si="112"/>
        <v>3.4522712143931029</v>
      </c>
      <c r="FQ97" s="493">
        <f t="shared" si="112"/>
        <v>3.4522712143931029</v>
      </c>
      <c r="FR97" s="493">
        <f t="shared" si="112"/>
        <v>3.4522712143931029</v>
      </c>
      <c r="FS97" s="493">
        <f t="shared" si="112"/>
        <v>3.4522712143931029</v>
      </c>
      <c r="FT97" s="493">
        <f t="shared" si="112"/>
        <v>3.4522712143931029</v>
      </c>
      <c r="FU97" s="493">
        <f t="shared" si="112"/>
        <v>3.7974983358324139</v>
      </c>
      <c r="FV97" s="493">
        <f t="shared" si="112"/>
        <v>3.7974983358324139</v>
      </c>
      <c r="FW97" s="493">
        <f t="shared" si="112"/>
        <v>3.7974983358324139</v>
      </c>
      <c r="FX97" s="493">
        <f t="shared" si="112"/>
        <v>3.7974983358324139</v>
      </c>
      <c r="FY97" s="493">
        <f t="shared" si="112"/>
        <v>3.7974983358324139</v>
      </c>
      <c r="FZ97" s="493">
        <f t="shared" si="112"/>
        <v>3.7974983358324139</v>
      </c>
      <c r="GA97" s="493">
        <f t="shared" si="112"/>
        <v>3.7974983358324139</v>
      </c>
      <c r="GB97" s="493">
        <f t="shared" si="112"/>
        <v>3.7974983358324139</v>
      </c>
      <c r="GC97" s="493">
        <f t="shared" si="112"/>
        <v>3.7974983358324139</v>
      </c>
      <c r="GD97" s="493">
        <f t="shared" si="112"/>
        <v>3.7974983358324139</v>
      </c>
      <c r="GE97" s="493">
        <f t="shared" si="112"/>
        <v>3.7974983358324139</v>
      </c>
      <c r="GF97" s="493">
        <f t="shared" si="112"/>
        <v>3.7974983358324139</v>
      </c>
      <c r="GG97" s="493">
        <f t="shared" si="112"/>
        <v>4.1772481694156554</v>
      </c>
      <c r="GH97" s="493">
        <f t="shared" si="112"/>
        <v>4.1772481694156554</v>
      </c>
      <c r="GI97" s="493">
        <f t="shared" si="112"/>
        <v>4.1772481694156554</v>
      </c>
      <c r="GJ97" s="493">
        <f t="shared" si="112"/>
        <v>4.1772481694156554</v>
      </c>
      <c r="GK97" s="493">
        <f t="shared" si="112"/>
        <v>4.1772481694156554</v>
      </c>
      <c r="GL97" s="493">
        <f t="shared" si="112"/>
        <v>4.1772481694156554</v>
      </c>
      <c r="GM97" s="493">
        <f t="shared" si="112"/>
        <v>4.1772481694156554</v>
      </c>
      <c r="GN97" s="493">
        <f t="shared" si="112"/>
        <v>4.1772481694156554</v>
      </c>
      <c r="GO97" s="493">
        <f t="shared" si="112"/>
        <v>4.1772481694156554</v>
      </c>
      <c r="GP97" s="493">
        <f t="shared" si="112"/>
        <v>4.1772481694156554</v>
      </c>
      <c r="GQ97" s="493">
        <f t="shared" si="112"/>
        <v>4.1772481694156554</v>
      </c>
      <c r="GR97" s="493">
        <f t="shared" si="112"/>
        <v>4.1772481694156554</v>
      </c>
      <c r="GS97" s="493">
        <f t="shared" ref="GS97:IN97" si="113">GS7</f>
        <v>4.5949729863572211</v>
      </c>
      <c r="GT97" s="493">
        <f t="shared" si="113"/>
        <v>4.5949729863572211</v>
      </c>
      <c r="GU97" s="493">
        <f t="shared" si="113"/>
        <v>4.5949729863572211</v>
      </c>
      <c r="GV97" s="493">
        <f t="shared" si="113"/>
        <v>4.5949729863572211</v>
      </c>
      <c r="GW97" s="493">
        <f t="shared" si="113"/>
        <v>4.5949729863572211</v>
      </c>
      <c r="GX97" s="493">
        <f t="shared" si="113"/>
        <v>4.5949729863572211</v>
      </c>
      <c r="GY97" s="493">
        <f t="shared" si="113"/>
        <v>4.5949729863572211</v>
      </c>
      <c r="GZ97" s="493">
        <f t="shared" si="113"/>
        <v>4.5949729863572211</v>
      </c>
      <c r="HA97" s="493">
        <f t="shared" si="113"/>
        <v>4.5949729863572211</v>
      </c>
      <c r="HB97" s="493">
        <f t="shared" si="113"/>
        <v>4.5949729863572211</v>
      </c>
      <c r="HC97" s="493">
        <f t="shared" si="113"/>
        <v>4.5949729863572211</v>
      </c>
      <c r="HD97" s="493">
        <f t="shared" si="113"/>
        <v>4.5949729863572211</v>
      </c>
      <c r="HE97" s="493">
        <f t="shared" si="113"/>
        <v>5.0544702849929433</v>
      </c>
      <c r="HF97" s="493">
        <f t="shared" si="113"/>
        <v>5.0544702849929433</v>
      </c>
      <c r="HG97" s="493">
        <f t="shared" si="113"/>
        <v>5.0544702849929433</v>
      </c>
      <c r="HH97" s="493">
        <f t="shared" si="113"/>
        <v>5.0544702849929433</v>
      </c>
      <c r="HI97" s="493">
        <f t="shared" si="113"/>
        <v>5.0544702849929433</v>
      </c>
      <c r="HJ97" s="493">
        <f t="shared" si="113"/>
        <v>5.0544702849929433</v>
      </c>
      <c r="HK97" s="493">
        <f t="shared" si="113"/>
        <v>5.0544702849929433</v>
      </c>
      <c r="HL97" s="493">
        <f t="shared" si="113"/>
        <v>5.0544702849929433</v>
      </c>
      <c r="HM97" s="493">
        <f t="shared" si="113"/>
        <v>5.0544702849929433</v>
      </c>
      <c r="HN97" s="493">
        <f t="shared" si="113"/>
        <v>5.0544702849929433</v>
      </c>
      <c r="HO97" s="493">
        <f t="shared" si="113"/>
        <v>5.0544702849929433</v>
      </c>
      <c r="HP97" s="493">
        <f t="shared" si="113"/>
        <v>5.0544702849929433</v>
      </c>
      <c r="HQ97" s="493">
        <f t="shared" si="113"/>
        <v>5.5599173134922379</v>
      </c>
      <c r="HR97" s="493">
        <f t="shared" si="113"/>
        <v>5.5599173134922379</v>
      </c>
      <c r="HS97" s="493">
        <f t="shared" si="113"/>
        <v>5.5599173134922379</v>
      </c>
      <c r="HT97" s="493">
        <f t="shared" si="113"/>
        <v>5.5599173134922379</v>
      </c>
      <c r="HU97" s="493">
        <f t="shared" si="113"/>
        <v>5.5599173134922379</v>
      </c>
      <c r="HV97" s="493">
        <f t="shared" si="113"/>
        <v>5.5599173134922379</v>
      </c>
      <c r="HW97" s="493">
        <f t="shared" si="113"/>
        <v>5.5599173134922379</v>
      </c>
      <c r="HX97" s="493">
        <f t="shared" si="113"/>
        <v>5.5599173134922379</v>
      </c>
      <c r="HY97" s="493">
        <f t="shared" si="113"/>
        <v>5.5599173134922379</v>
      </c>
      <c r="HZ97" s="493">
        <f t="shared" si="113"/>
        <v>5.5599173134922379</v>
      </c>
      <c r="IA97" s="493">
        <f t="shared" si="113"/>
        <v>5.5599173134922379</v>
      </c>
      <c r="IB97" s="493">
        <f t="shared" si="113"/>
        <v>5.5599173134922379</v>
      </c>
      <c r="IC97" s="493">
        <f t="shared" si="113"/>
        <v>6.1159090448414632</v>
      </c>
      <c r="ID97" s="493">
        <f t="shared" si="113"/>
        <v>6.1159090448414632</v>
      </c>
      <c r="IE97" s="493">
        <f t="shared" si="113"/>
        <v>6.1159090448414632</v>
      </c>
      <c r="IF97" s="493">
        <f t="shared" si="113"/>
        <v>6.1159090448414632</v>
      </c>
      <c r="IG97" s="493">
        <f t="shared" si="113"/>
        <v>6.1159090448414632</v>
      </c>
      <c r="IH97" s="493">
        <f t="shared" si="113"/>
        <v>6.1159090448414632</v>
      </c>
      <c r="II97" s="493">
        <f t="shared" si="113"/>
        <v>6.1159090448414632</v>
      </c>
      <c r="IJ97" s="493">
        <f t="shared" si="113"/>
        <v>6.1159090448414632</v>
      </c>
      <c r="IK97" s="493">
        <f t="shared" si="113"/>
        <v>6.1159090448414632</v>
      </c>
      <c r="IL97" s="493">
        <f t="shared" si="113"/>
        <v>6.1159090448414632</v>
      </c>
      <c r="IM97" s="493">
        <f t="shared" si="113"/>
        <v>6.1159090448414632</v>
      </c>
      <c r="IN97" s="493">
        <f t="shared" si="113"/>
        <v>6.1159090448414632</v>
      </c>
    </row>
    <row r="98" spans="1:248" s="8" customFormat="1" ht="12.95" customHeight="1">
      <c r="A98" s="1"/>
      <c r="B98" s="1" t="s">
        <v>543</v>
      </c>
      <c r="C98" s="1"/>
      <c r="D98" s="1"/>
      <c r="E98" s="1"/>
      <c r="F98" s="578">
        <f>Summary!$D$7</f>
        <v>0.02</v>
      </c>
      <c r="G98" s="101" t="str">
        <f t="shared" ref="G98" si="114">_LCY</f>
        <v>ETB</v>
      </c>
      <c r="H98" s="1"/>
      <c r="I98" s="85">
        <f>-$F$98*I94</f>
        <v>-70581.914016767987</v>
      </c>
      <c r="J98" s="85">
        <f t="shared" ref="J98:BU98" si="115">-$F$98*J94</f>
        <v>-167921.22232892161</v>
      </c>
      <c r="K98" s="85">
        <f t="shared" si="115"/>
        <v>-216439.87241479682</v>
      </c>
      <c r="L98" s="85">
        <f t="shared" si="115"/>
        <v>-239778.07247116798</v>
      </c>
      <c r="M98" s="85">
        <f t="shared" si="115"/>
        <v>-355188.91468515847</v>
      </c>
      <c r="N98" s="85">
        <f t="shared" si="115"/>
        <v>-72775.408280762887</v>
      </c>
      <c r="O98" s="85">
        <f t="shared" si="115"/>
        <v>0</v>
      </c>
      <c r="P98" s="85">
        <f t="shared" si="115"/>
        <v>-396172.29557283851</v>
      </c>
      <c r="Q98" s="85">
        <f t="shared" si="115"/>
        <v>-395157.37734418182</v>
      </c>
      <c r="R98" s="85">
        <f t="shared" si="115"/>
        <v>-420187.06175846409</v>
      </c>
      <c r="S98" s="85">
        <f t="shared" si="115"/>
        <v>-457742.72884031996</v>
      </c>
      <c r="T98" s="85">
        <f t="shared" si="115"/>
        <v>-713819.07926993689</v>
      </c>
      <c r="U98" s="85">
        <f t="shared" si="115"/>
        <v>-879190.65481927665</v>
      </c>
      <c r="V98" s="85">
        <f t="shared" si="115"/>
        <v>-1178883.0248548952</v>
      </c>
      <c r="W98" s="85">
        <f t="shared" si="115"/>
        <v>-956643.1648866894</v>
      </c>
      <c r="X98" s="85">
        <f t="shared" si="115"/>
        <v>-757080.84164993255</v>
      </c>
      <c r="Y98" s="85">
        <f t="shared" si="115"/>
        <v>-902217.07673121034</v>
      </c>
      <c r="Z98" s="85">
        <f t="shared" si="115"/>
        <v>-153579.25644898642</v>
      </c>
      <c r="AA98" s="85">
        <f t="shared" si="115"/>
        <v>0</v>
      </c>
      <c r="AB98" s="85">
        <f t="shared" si="115"/>
        <v>-640553.19136833039</v>
      </c>
      <c r="AC98" s="85">
        <f t="shared" si="115"/>
        <v>-555913.64658295072</v>
      </c>
      <c r="AD98" s="85">
        <f t="shared" si="115"/>
        <v>-544260.88155479054</v>
      </c>
      <c r="AE98" s="85">
        <f t="shared" si="115"/>
        <v>-540772.02974995214</v>
      </c>
      <c r="AF98" s="85">
        <f t="shared" si="115"/>
        <v>-785200.98719693057</v>
      </c>
      <c r="AG98" s="85">
        <f t="shared" si="115"/>
        <v>-967109.72030120448</v>
      </c>
      <c r="AH98" s="85">
        <f t="shared" si="115"/>
        <v>-1296771.3273403849</v>
      </c>
      <c r="AI98" s="85">
        <f t="shared" si="115"/>
        <v>-1052307.4813753585</v>
      </c>
      <c r="AJ98" s="85">
        <f t="shared" si="115"/>
        <v>-832788.92581492604</v>
      </c>
      <c r="AK98" s="85">
        <f t="shared" si="115"/>
        <v>-992438.78440433147</v>
      </c>
      <c r="AL98" s="85">
        <f t="shared" si="115"/>
        <v>-168937.18209388506</v>
      </c>
      <c r="AM98" s="85">
        <f t="shared" si="115"/>
        <v>0</v>
      </c>
      <c r="AN98" s="85">
        <f t="shared" si="115"/>
        <v>-704608.51050516358</v>
      </c>
      <c r="AO98" s="85">
        <f t="shared" si="115"/>
        <v>-611505.0112412459</v>
      </c>
      <c r="AP98" s="85">
        <f t="shared" si="115"/>
        <v>-598686.96971026971</v>
      </c>
      <c r="AQ98" s="85">
        <f t="shared" si="115"/>
        <v>-594849.23272494739</v>
      </c>
      <c r="AR98" s="85">
        <f t="shared" si="115"/>
        <v>-863721.08591662359</v>
      </c>
      <c r="AS98" s="85">
        <f t="shared" si="115"/>
        <v>-1063820.692331325</v>
      </c>
      <c r="AT98" s="85">
        <f t="shared" si="115"/>
        <v>-1426448.4600744236</v>
      </c>
      <c r="AU98" s="85">
        <f t="shared" si="115"/>
        <v>-1157538.2295128945</v>
      </c>
      <c r="AV98" s="85">
        <f t="shared" si="115"/>
        <v>-916067.8183964187</v>
      </c>
      <c r="AW98" s="85">
        <f t="shared" si="115"/>
        <v>-1091682.6628447645</v>
      </c>
      <c r="AX98" s="85">
        <f t="shared" si="115"/>
        <v>-185830.90030327358</v>
      </c>
      <c r="AY98" s="85">
        <f t="shared" si="115"/>
        <v>0</v>
      </c>
      <c r="AZ98" s="85">
        <f t="shared" si="115"/>
        <v>-775069.36155567993</v>
      </c>
      <c r="BA98" s="85">
        <f t="shared" si="115"/>
        <v>-672655.51236537052</v>
      </c>
      <c r="BB98" s="85">
        <f t="shared" si="115"/>
        <v>-658555.66668129666</v>
      </c>
      <c r="BC98" s="85">
        <f t="shared" si="115"/>
        <v>-654334.1559974422</v>
      </c>
      <c r="BD98" s="85">
        <f t="shared" si="115"/>
        <v>-950093.19450828619</v>
      </c>
      <c r="BE98" s="85">
        <f t="shared" si="115"/>
        <v>-1170202.7615644576</v>
      </c>
      <c r="BF98" s="85">
        <f t="shared" si="115"/>
        <v>-1569093.3060818661</v>
      </c>
      <c r="BG98" s="85">
        <f t="shared" si="115"/>
        <v>-1273292.0524641839</v>
      </c>
      <c r="BH98" s="85">
        <f t="shared" si="115"/>
        <v>-1007674.6002360604</v>
      </c>
      <c r="BI98" s="85">
        <f t="shared" si="115"/>
        <v>-1200850.929129241</v>
      </c>
      <c r="BJ98" s="85">
        <f t="shared" si="115"/>
        <v>-204413.99033360093</v>
      </c>
      <c r="BK98" s="85">
        <f t="shared" si="115"/>
        <v>0</v>
      </c>
      <c r="BL98" s="85">
        <f t="shared" si="115"/>
        <v>-852576.29771124781</v>
      </c>
      <c r="BM98" s="85">
        <f t="shared" si="115"/>
        <v>-739921.06360190746</v>
      </c>
      <c r="BN98" s="85">
        <f t="shared" si="115"/>
        <v>-724411.2333494263</v>
      </c>
      <c r="BO98" s="85">
        <f t="shared" si="115"/>
        <v>-719767.57159718638</v>
      </c>
      <c r="BP98" s="85">
        <f t="shared" si="115"/>
        <v>-1045102.5139591147</v>
      </c>
      <c r="BQ98" s="85">
        <f t="shared" si="115"/>
        <v>-1287223.0377209033</v>
      </c>
      <c r="BR98" s="85">
        <f t="shared" si="115"/>
        <v>-1726002.6366900525</v>
      </c>
      <c r="BS98" s="85">
        <f t="shared" si="115"/>
        <v>-1400621.2577106024</v>
      </c>
      <c r="BT98" s="85">
        <f t="shared" si="115"/>
        <v>-1108442.0602596668</v>
      </c>
      <c r="BU98" s="85">
        <f t="shared" si="115"/>
        <v>-1320936.0220421655</v>
      </c>
      <c r="BV98" s="85">
        <f t="shared" ref="BV98:EG98" si="116">-$F$98*BV94</f>
        <v>-224855.38936696106</v>
      </c>
      <c r="BW98" s="85">
        <f t="shared" si="116"/>
        <v>0</v>
      </c>
      <c r="BX98" s="85">
        <f t="shared" si="116"/>
        <v>-937833.92748237285</v>
      </c>
      <c r="BY98" s="85">
        <f t="shared" si="116"/>
        <v>-813913.16996209847</v>
      </c>
      <c r="BZ98" s="85">
        <f t="shared" si="116"/>
        <v>-796852.35668436904</v>
      </c>
      <c r="CA98" s="85">
        <f t="shared" si="116"/>
        <v>-791744.32875690504</v>
      </c>
      <c r="CB98" s="85">
        <f t="shared" si="116"/>
        <v>-1149612.7653550263</v>
      </c>
      <c r="CC98" s="85">
        <f t="shared" si="116"/>
        <v>-1415945.3414929938</v>
      </c>
      <c r="CD98" s="85">
        <f t="shared" si="116"/>
        <v>-1898602.9003590581</v>
      </c>
      <c r="CE98" s="85">
        <f t="shared" si="116"/>
        <v>-1540683.3834816625</v>
      </c>
      <c r="CF98" s="85">
        <f t="shared" si="116"/>
        <v>-1219286.2662856334</v>
      </c>
      <c r="CG98" s="85">
        <f t="shared" si="116"/>
        <v>-1453029.6242463822</v>
      </c>
      <c r="CH98" s="85">
        <f t="shared" si="116"/>
        <v>-247340.92830365719</v>
      </c>
      <c r="CI98" s="85">
        <f t="shared" si="116"/>
        <v>0</v>
      </c>
      <c r="CJ98" s="85">
        <f t="shared" si="116"/>
        <v>-1031617.3202306101</v>
      </c>
      <c r="CK98" s="85">
        <f t="shared" si="116"/>
        <v>-895304.48695830838</v>
      </c>
      <c r="CL98" s="85">
        <f t="shared" si="116"/>
        <v>-876537.59235280601</v>
      </c>
      <c r="CM98" s="85">
        <f t="shared" si="116"/>
        <v>-870918.76163259568</v>
      </c>
      <c r="CN98" s="85">
        <f t="shared" si="116"/>
        <v>-1264574.0418905292</v>
      </c>
      <c r="CO98" s="85">
        <f t="shared" si="116"/>
        <v>-1557539.8756422938</v>
      </c>
      <c r="CP98" s="85">
        <f t="shared" si="116"/>
        <v>-2088463.1903949643</v>
      </c>
      <c r="CQ98" s="85">
        <f t="shared" si="116"/>
        <v>-1694751.7218298295</v>
      </c>
      <c r="CR98" s="85">
        <f t="shared" si="116"/>
        <v>-1341214.8929141972</v>
      </c>
      <c r="CS98" s="85">
        <f t="shared" si="116"/>
        <v>-1598332.5866710208</v>
      </c>
      <c r="CT98" s="85">
        <f t="shared" si="116"/>
        <v>-272075.02113402297</v>
      </c>
      <c r="CU98" s="85">
        <f t="shared" si="116"/>
        <v>0</v>
      </c>
      <c r="CV98" s="85">
        <f t="shared" si="116"/>
        <v>-1134779.0522536715</v>
      </c>
      <c r="CW98" s="85">
        <f t="shared" si="116"/>
        <v>-984834.93565413938</v>
      </c>
      <c r="CX98" s="85">
        <f t="shared" si="116"/>
        <v>-964191.35158808681</v>
      </c>
      <c r="CY98" s="85">
        <f t="shared" si="116"/>
        <v>-958010.63779585552</v>
      </c>
      <c r="CZ98" s="85">
        <f t="shared" si="116"/>
        <v>-1391031.4460795822</v>
      </c>
      <c r="DA98" s="85">
        <f t="shared" si="116"/>
        <v>-1713293.8632065225</v>
      </c>
      <c r="DB98" s="85">
        <f t="shared" si="116"/>
        <v>-2297309.5094344602</v>
      </c>
      <c r="DC98" s="85">
        <f t="shared" si="116"/>
        <v>-1864226.8940128118</v>
      </c>
      <c r="DD98" s="85">
        <f t="shared" si="116"/>
        <v>-1475336.3822056164</v>
      </c>
      <c r="DE98" s="85">
        <f t="shared" si="116"/>
        <v>-1758165.8453381222</v>
      </c>
      <c r="DF98" s="85">
        <f t="shared" si="116"/>
        <v>-299282.52324742521</v>
      </c>
      <c r="DG98" s="85">
        <f t="shared" si="116"/>
        <v>0</v>
      </c>
      <c r="DH98" s="85">
        <f t="shared" si="116"/>
        <v>-1248256.9574790385</v>
      </c>
      <c r="DI98" s="85">
        <f t="shared" si="116"/>
        <v>-1083318.4292195532</v>
      </c>
      <c r="DJ98" s="85">
        <f t="shared" si="116"/>
        <v>-1060610.4867468954</v>
      </c>
      <c r="DK98" s="85">
        <f t="shared" si="116"/>
        <v>-1053811.7015754408</v>
      </c>
      <c r="DL98" s="85">
        <f t="shared" si="116"/>
        <v>-1530134.5906875401</v>
      </c>
      <c r="DM98" s="85">
        <f t="shared" si="116"/>
        <v>-1884623.249527175</v>
      </c>
      <c r="DN98" s="85">
        <f t="shared" si="116"/>
        <v>-2527040.4603779064</v>
      </c>
      <c r="DO98" s="85">
        <f t="shared" si="116"/>
        <v>-2050649.5834140934</v>
      </c>
      <c r="DP98" s="85">
        <f t="shared" si="116"/>
        <v>-1622870.0204261786</v>
      </c>
      <c r="DQ98" s="85">
        <f t="shared" si="116"/>
        <v>-1933982.4298719349</v>
      </c>
      <c r="DR98" s="85">
        <f t="shared" si="116"/>
        <v>-329210.77557216777</v>
      </c>
      <c r="DS98" s="85">
        <f t="shared" si="116"/>
        <v>0</v>
      </c>
      <c r="DT98" s="85">
        <f t="shared" si="116"/>
        <v>-1373082.6532269425</v>
      </c>
      <c r="DU98" s="85">
        <f t="shared" si="116"/>
        <v>-1191650.2721415085</v>
      </c>
      <c r="DV98" s="85">
        <f t="shared" si="116"/>
        <v>-1166671.535421585</v>
      </c>
      <c r="DW98" s="85">
        <f t="shared" si="116"/>
        <v>-1159192.8717329851</v>
      </c>
      <c r="DX98" s="85">
        <f t="shared" si="116"/>
        <v>-1683148.0497562946</v>
      </c>
      <c r="DY98" s="85">
        <f t="shared" si="116"/>
        <v>-2073085.5744798928</v>
      </c>
      <c r="DZ98" s="85">
        <f t="shared" si="116"/>
        <v>-2779744.5064156982</v>
      </c>
      <c r="EA98" s="85">
        <f t="shared" si="116"/>
        <v>-2255714.541755503</v>
      </c>
      <c r="EB98" s="85">
        <f t="shared" si="116"/>
        <v>-1785157.0224687965</v>
      </c>
      <c r="EC98" s="85">
        <f t="shared" si="116"/>
        <v>-2127380.6728591286</v>
      </c>
      <c r="ED98" s="85">
        <f t="shared" si="116"/>
        <v>-362131.85312938457</v>
      </c>
      <c r="EE98" s="85">
        <f t="shared" si="116"/>
        <v>0</v>
      </c>
      <c r="EF98" s="85">
        <f t="shared" si="116"/>
        <v>-1510390.9185496368</v>
      </c>
      <c r="EG98" s="85">
        <f t="shared" si="116"/>
        <v>-1310815.2993556596</v>
      </c>
      <c r="EH98" s="85">
        <f t="shared" ref="EH98:GS98" si="117">-$F$98*EH94</f>
        <v>-1283338.6889637439</v>
      </c>
      <c r="EI98" s="85">
        <f t="shared" si="117"/>
        <v>-1275112.1589062838</v>
      </c>
      <c r="EJ98" s="85">
        <f t="shared" si="117"/>
        <v>-1851462.8547319244</v>
      </c>
      <c r="EK98" s="85">
        <f t="shared" si="117"/>
        <v>-2280394.1319278823</v>
      </c>
      <c r="EL98" s="85">
        <f t="shared" si="117"/>
        <v>-3057718.9570572679</v>
      </c>
      <c r="EM98" s="85">
        <f t="shared" si="117"/>
        <v>-2481285.995931054</v>
      </c>
      <c r="EN98" s="85">
        <f t="shared" si="117"/>
        <v>-1963672.7247156764</v>
      </c>
      <c r="EO98" s="85">
        <f t="shared" si="117"/>
        <v>-2340118.7401450416</v>
      </c>
      <c r="EP98" s="85">
        <f t="shared" si="117"/>
        <v>-398345.03844232304</v>
      </c>
      <c r="EQ98" s="85">
        <f t="shared" si="117"/>
        <v>0</v>
      </c>
      <c r="ER98" s="85">
        <f t="shared" si="117"/>
        <v>-1661430.0104046008</v>
      </c>
      <c r="ES98" s="85">
        <f t="shared" si="117"/>
        <v>-1441896.8292912256</v>
      </c>
      <c r="ET98" s="85">
        <f t="shared" si="117"/>
        <v>-1411672.5578601181</v>
      </c>
      <c r="EU98" s="85">
        <f t="shared" si="117"/>
        <v>-1402623.3747969121</v>
      </c>
      <c r="EV98" s="85">
        <f t="shared" si="117"/>
        <v>-2036609.1402051167</v>
      </c>
      <c r="EW98" s="85">
        <f t="shared" si="117"/>
        <v>-2508433.5451206705</v>
      </c>
      <c r="EX98" s="85">
        <f t="shared" si="117"/>
        <v>-3363490.8527629948</v>
      </c>
      <c r="EY98" s="85">
        <f t="shared" si="117"/>
        <v>-2729414.5955241593</v>
      </c>
      <c r="EZ98" s="85">
        <f t="shared" si="117"/>
        <v>-2160039.9971872438</v>
      </c>
      <c r="FA98" s="85">
        <f t="shared" si="117"/>
        <v>-2574130.6141595459</v>
      </c>
      <c r="FB98" s="85">
        <f t="shared" si="117"/>
        <v>-438179.5422865554</v>
      </c>
      <c r="FC98" s="85">
        <f t="shared" si="117"/>
        <v>0</v>
      </c>
      <c r="FD98" s="85">
        <f t="shared" si="117"/>
        <v>-1827573.0114450606</v>
      </c>
      <c r="FE98" s="85">
        <f t="shared" si="117"/>
        <v>-1586086.5122203482</v>
      </c>
      <c r="FF98" s="85">
        <f t="shared" si="117"/>
        <v>-1552839.81364613</v>
      </c>
      <c r="FG98" s="85">
        <f t="shared" si="117"/>
        <v>-1542885.7122766033</v>
      </c>
      <c r="FH98" s="85">
        <f t="shared" si="117"/>
        <v>-2240270.0542256283</v>
      </c>
      <c r="FI98" s="85">
        <f t="shared" si="117"/>
        <v>-2759276.8996327375</v>
      </c>
      <c r="FJ98" s="85">
        <f t="shared" si="117"/>
        <v>-3699839.938039294</v>
      </c>
      <c r="FK98" s="85">
        <f t="shared" si="117"/>
        <v>-3002356.0550765749</v>
      </c>
      <c r="FL98" s="85">
        <f t="shared" si="117"/>
        <v>-2376043.9969059681</v>
      </c>
      <c r="FM98" s="85">
        <f t="shared" si="117"/>
        <v>-2831543.6755755004</v>
      </c>
      <c r="FN98" s="85">
        <f t="shared" si="117"/>
        <v>-481997.49651521095</v>
      </c>
      <c r="FO98" s="85">
        <f t="shared" si="117"/>
        <v>0</v>
      </c>
      <c r="FP98" s="85">
        <f t="shared" si="117"/>
        <v>-2010330.3125895667</v>
      </c>
      <c r="FQ98" s="85">
        <f t="shared" si="117"/>
        <v>-1744695.1634423831</v>
      </c>
      <c r="FR98" s="85">
        <f t="shared" si="117"/>
        <v>-1708123.7950107432</v>
      </c>
      <c r="FS98" s="85">
        <f t="shared" si="117"/>
        <v>-1697174.2835042637</v>
      </c>
      <c r="FT98" s="85">
        <f t="shared" si="117"/>
        <v>-2464297.0596481911</v>
      </c>
      <c r="FU98" s="85">
        <f t="shared" si="117"/>
        <v>-3035204.5895960117</v>
      </c>
      <c r="FV98" s="85">
        <f t="shared" si="117"/>
        <v>-4069823.9318432244</v>
      </c>
      <c r="FW98" s="85">
        <f t="shared" si="117"/>
        <v>-3302591.6605842328</v>
      </c>
      <c r="FX98" s="85">
        <f t="shared" si="117"/>
        <v>-2613648.3965965658</v>
      </c>
      <c r="FY98" s="85">
        <f t="shared" si="117"/>
        <v>-3114698.0431330516</v>
      </c>
      <c r="FZ98" s="85">
        <f t="shared" si="117"/>
        <v>-530197.24616673205</v>
      </c>
      <c r="GA98" s="85">
        <f t="shared" si="117"/>
        <v>0</v>
      </c>
      <c r="GB98" s="85">
        <f t="shared" si="117"/>
        <v>-2211363.3438485241</v>
      </c>
      <c r="GC98" s="85">
        <f t="shared" si="117"/>
        <v>-1919164.6797866216</v>
      </c>
      <c r="GD98" s="85">
        <f t="shared" si="117"/>
        <v>-1878936.1745118177</v>
      </c>
      <c r="GE98" s="85">
        <f t="shared" si="117"/>
        <v>-1866891.7118546905</v>
      </c>
      <c r="GF98" s="85">
        <f t="shared" si="117"/>
        <v>-2710726.7656130111</v>
      </c>
      <c r="GG98" s="85">
        <f t="shared" si="117"/>
        <v>-3338725.048555613</v>
      </c>
      <c r="GH98" s="85">
        <f t="shared" si="117"/>
        <v>-4476806.3250275468</v>
      </c>
      <c r="GI98" s="85">
        <f t="shared" si="117"/>
        <v>-3632850.8266426562</v>
      </c>
      <c r="GJ98" s="85">
        <f t="shared" si="117"/>
        <v>-2875013.2362562227</v>
      </c>
      <c r="GK98" s="85">
        <f t="shared" si="117"/>
        <v>-3426167.8474463564</v>
      </c>
      <c r="GL98" s="85">
        <f t="shared" si="117"/>
        <v>-583216.97078340536</v>
      </c>
      <c r="GM98" s="85">
        <f t="shared" si="117"/>
        <v>0</v>
      </c>
      <c r="GN98" s="85">
        <f t="shared" si="117"/>
        <v>-2432499.6782333767</v>
      </c>
      <c r="GO98" s="85">
        <f t="shared" si="117"/>
        <v>-2111081.1477652844</v>
      </c>
      <c r="GP98" s="85">
        <f t="shared" si="117"/>
        <v>-2066829.7919629999</v>
      </c>
      <c r="GQ98" s="85">
        <f t="shared" si="117"/>
        <v>-2053580.8830401597</v>
      </c>
      <c r="GR98" s="85">
        <f t="shared" si="117"/>
        <v>-2981799.4421743117</v>
      </c>
      <c r="GS98" s="85">
        <f t="shared" si="117"/>
        <v>-3672597.5534111746</v>
      </c>
      <c r="GT98" s="85">
        <f t="shared" ref="GT98:IN98" si="118">-$F$98*GT94</f>
        <v>-4924486.9575303011</v>
      </c>
      <c r="GU98" s="85">
        <f t="shared" si="118"/>
        <v>-3996135.909306922</v>
      </c>
      <c r="GV98" s="85">
        <f t="shared" si="118"/>
        <v>-3162514.5598818446</v>
      </c>
      <c r="GW98" s="85">
        <f t="shared" si="118"/>
        <v>-3768784.6321909917</v>
      </c>
      <c r="GX98" s="85">
        <f t="shared" si="118"/>
        <v>-641538.66786174593</v>
      </c>
      <c r="GY98" s="85">
        <f t="shared" si="118"/>
        <v>0</v>
      </c>
      <c r="GZ98" s="85">
        <f t="shared" si="118"/>
        <v>-2675749.646056714</v>
      </c>
      <c r="HA98" s="85">
        <f t="shared" si="118"/>
        <v>-2322189.2625418128</v>
      </c>
      <c r="HB98" s="85">
        <f t="shared" si="118"/>
        <v>-2273512.7711592992</v>
      </c>
      <c r="HC98" s="85">
        <f t="shared" si="118"/>
        <v>-2258938.9713441757</v>
      </c>
      <c r="HD98" s="85">
        <f t="shared" si="118"/>
        <v>-3279979.3863917431</v>
      </c>
      <c r="HE98" s="85">
        <f t="shared" si="118"/>
        <v>-4039857.3087522923</v>
      </c>
      <c r="HF98" s="85">
        <f t="shared" si="118"/>
        <v>-5416935.6532833315</v>
      </c>
      <c r="HG98" s="85">
        <f t="shared" si="118"/>
        <v>-4395749.5002376139</v>
      </c>
      <c r="HH98" s="85">
        <f t="shared" si="118"/>
        <v>-3478766.0158700296</v>
      </c>
      <c r="HI98" s="85">
        <f t="shared" si="118"/>
        <v>-4145663.0954100909</v>
      </c>
      <c r="HJ98" s="85">
        <f t="shared" si="118"/>
        <v>-705692.5346479204</v>
      </c>
      <c r="HK98" s="85">
        <f t="shared" si="118"/>
        <v>0</v>
      </c>
      <c r="HL98" s="85">
        <f t="shared" si="118"/>
        <v>-2943324.6106623854</v>
      </c>
      <c r="HM98" s="85">
        <f t="shared" si="118"/>
        <v>-2554408.188795994</v>
      </c>
      <c r="HN98" s="85">
        <f t="shared" si="118"/>
        <v>-2500864.0482752295</v>
      </c>
      <c r="HO98" s="85">
        <f t="shared" si="118"/>
        <v>-2484832.8684785934</v>
      </c>
      <c r="HP98" s="85">
        <f t="shared" si="118"/>
        <v>-3607977.3250309178</v>
      </c>
      <c r="HQ98" s="85">
        <f t="shared" si="118"/>
        <v>-4443843.0396275213</v>
      </c>
      <c r="HR98" s="85">
        <f t="shared" si="118"/>
        <v>-5958629.218611666</v>
      </c>
      <c r="HS98" s="85">
        <f t="shared" si="118"/>
        <v>-4835324.4502613768</v>
      </c>
      <c r="HT98" s="85">
        <f t="shared" si="118"/>
        <v>-3826642.6174570322</v>
      </c>
      <c r="HU98" s="85">
        <f t="shared" si="118"/>
        <v>-4560229.4049511002</v>
      </c>
      <c r="HV98" s="85">
        <f t="shared" si="118"/>
        <v>-776261.78811271267</v>
      </c>
      <c r="HW98" s="85">
        <f t="shared" si="118"/>
        <v>0</v>
      </c>
      <c r="HX98" s="85">
        <f t="shared" si="118"/>
        <v>-3237657.0717286244</v>
      </c>
      <c r="HY98" s="85">
        <f t="shared" si="118"/>
        <v>-2809849.0076755937</v>
      </c>
      <c r="HZ98" s="85">
        <f t="shared" si="118"/>
        <v>-2750950.4531027526</v>
      </c>
      <c r="IA98" s="85">
        <f t="shared" si="118"/>
        <v>-2733316.155326453</v>
      </c>
      <c r="IB98" s="85">
        <f t="shared" si="118"/>
        <v>-3968775.0575340097</v>
      </c>
      <c r="IC98" s="85">
        <f t="shared" si="118"/>
        <v>-4888227.3435902745</v>
      </c>
      <c r="ID98" s="85">
        <f t="shared" si="118"/>
        <v>-6554492.1404728331</v>
      </c>
      <c r="IE98" s="85">
        <f t="shared" si="118"/>
        <v>-5318856.8952875147</v>
      </c>
      <c r="IF98" s="85">
        <f t="shared" si="118"/>
        <v>-4209306.8792027365</v>
      </c>
      <c r="IG98" s="85">
        <f t="shared" si="118"/>
        <v>-5016252.3454462122</v>
      </c>
      <c r="IH98" s="85">
        <f t="shared" si="118"/>
        <v>-853887.966923984</v>
      </c>
      <c r="II98" s="85">
        <f t="shared" si="118"/>
        <v>0</v>
      </c>
      <c r="IJ98" s="85">
        <f t="shared" si="118"/>
        <v>-3561422.7789014876</v>
      </c>
      <c r="IK98" s="85">
        <f t="shared" si="118"/>
        <v>-3090833.9084431529</v>
      </c>
      <c r="IL98" s="85">
        <f t="shared" si="118"/>
        <v>-3026045.4984130282</v>
      </c>
      <c r="IM98" s="85">
        <f t="shared" si="118"/>
        <v>-3006647.770859099</v>
      </c>
      <c r="IN98" s="85">
        <f t="shared" si="118"/>
        <v>-4365652.5632874118</v>
      </c>
    </row>
    <row r="99" spans="1:248" s="113" customFormat="1" ht="12.95" customHeight="1">
      <c r="A99" s="111"/>
      <c r="B99" s="1" t="s">
        <v>640</v>
      </c>
      <c r="C99" s="1"/>
      <c r="D99" s="1"/>
      <c r="E99" s="1"/>
      <c r="F99" s="130">
        <f>Calcs_Cluster1!F177*F9</f>
        <v>0</v>
      </c>
      <c r="G99" s="101" t="str">
        <f t="shared" ref="G99:G108" si="119">_LCY</f>
        <v>ETB</v>
      </c>
      <c r="H99" s="1"/>
      <c r="I99" s="417">
        <f>-F99</f>
        <v>0</v>
      </c>
      <c r="J99" s="417">
        <v>0</v>
      </c>
      <c r="K99" s="417">
        <v>0</v>
      </c>
      <c r="L99" s="417">
        <v>0</v>
      </c>
      <c r="M99" s="417">
        <v>0</v>
      </c>
      <c r="N99" s="417">
        <v>0</v>
      </c>
      <c r="O99" s="417">
        <v>0</v>
      </c>
      <c r="P99" s="417">
        <v>0</v>
      </c>
      <c r="Q99" s="417">
        <v>0</v>
      </c>
      <c r="R99" s="417">
        <v>0</v>
      </c>
      <c r="S99" s="417">
        <v>0</v>
      </c>
      <c r="T99" s="417">
        <v>0</v>
      </c>
      <c r="U99" s="417">
        <v>0</v>
      </c>
      <c r="V99" s="417">
        <v>0</v>
      </c>
      <c r="W99" s="417">
        <v>0</v>
      </c>
      <c r="X99" s="417">
        <v>0</v>
      </c>
      <c r="Y99" s="417">
        <v>0</v>
      </c>
      <c r="Z99" s="417">
        <v>0</v>
      </c>
      <c r="AA99" s="417">
        <v>0</v>
      </c>
      <c r="AB99" s="417">
        <v>0</v>
      </c>
      <c r="AC99" s="417">
        <v>0</v>
      </c>
      <c r="AD99" s="417">
        <v>0</v>
      </c>
      <c r="AE99" s="417">
        <v>0</v>
      </c>
      <c r="AF99" s="417">
        <v>0</v>
      </c>
      <c r="AG99" s="417">
        <v>0</v>
      </c>
      <c r="AH99" s="417">
        <v>0</v>
      </c>
      <c r="AI99" s="417">
        <v>0</v>
      </c>
      <c r="AJ99" s="417">
        <v>0</v>
      </c>
      <c r="AK99" s="417">
        <v>0</v>
      </c>
      <c r="AL99" s="417">
        <v>0</v>
      </c>
      <c r="AM99" s="417">
        <v>0</v>
      </c>
      <c r="AN99" s="417">
        <v>0</v>
      </c>
      <c r="AO99" s="417">
        <v>0</v>
      </c>
      <c r="AP99" s="417">
        <v>0</v>
      </c>
      <c r="AQ99" s="417">
        <v>0</v>
      </c>
      <c r="AR99" s="417">
        <v>0</v>
      </c>
      <c r="AS99" s="417">
        <v>0</v>
      </c>
      <c r="AT99" s="417">
        <v>0</v>
      </c>
      <c r="AU99" s="417">
        <v>0</v>
      </c>
      <c r="AV99" s="417">
        <v>0</v>
      </c>
      <c r="AW99" s="417">
        <v>0</v>
      </c>
      <c r="AX99" s="417">
        <v>0</v>
      </c>
      <c r="AY99" s="417">
        <v>0</v>
      </c>
      <c r="AZ99" s="417">
        <v>0</v>
      </c>
      <c r="BA99" s="417">
        <v>0</v>
      </c>
      <c r="BB99" s="417">
        <v>0</v>
      </c>
      <c r="BC99" s="417">
        <v>0</v>
      </c>
      <c r="BD99" s="417">
        <v>0</v>
      </c>
      <c r="BE99" s="417">
        <v>0</v>
      </c>
      <c r="BF99" s="417">
        <v>0</v>
      </c>
      <c r="BG99" s="417">
        <v>0</v>
      </c>
      <c r="BH99" s="417">
        <v>0</v>
      </c>
      <c r="BI99" s="417">
        <v>0</v>
      </c>
      <c r="BJ99" s="417">
        <v>0</v>
      </c>
      <c r="BK99" s="417">
        <v>0</v>
      </c>
      <c r="BL99" s="417">
        <v>0</v>
      </c>
      <c r="BM99" s="417">
        <v>0</v>
      </c>
      <c r="BN99" s="417">
        <v>0</v>
      </c>
      <c r="BO99" s="417">
        <v>0</v>
      </c>
      <c r="BP99" s="417">
        <v>0</v>
      </c>
      <c r="BQ99" s="417">
        <v>0</v>
      </c>
      <c r="BR99" s="417">
        <v>0</v>
      </c>
      <c r="BS99" s="417">
        <v>0</v>
      </c>
      <c r="BT99" s="417">
        <v>0</v>
      </c>
      <c r="BU99" s="417">
        <v>0</v>
      </c>
      <c r="BV99" s="417">
        <v>0</v>
      </c>
      <c r="BW99" s="417">
        <v>0</v>
      </c>
      <c r="BX99" s="417">
        <v>0</v>
      </c>
      <c r="BY99" s="417">
        <v>0</v>
      </c>
      <c r="BZ99" s="417">
        <v>0</v>
      </c>
      <c r="CA99" s="417">
        <v>0</v>
      </c>
      <c r="CB99" s="417">
        <v>0</v>
      </c>
      <c r="CC99" s="417">
        <v>0</v>
      </c>
      <c r="CD99" s="417">
        <v>0</v>
      </c>
      <c r="CE99" s="417">
        <v>0</v>
      </c>
      <c r="CF99" s="417">
        <v>0</v>
      </c>
      <c r="CG99" s="417">
        <v>0</v>
      </c>
      <c r="CH99" s="417">
        <v>0</v>
      </c>
      <c r="CI99" s="417">
        <v>0</v>
      </c>
      <c r="CJ99" s="417">
        <v>0</v>
      </c>
      <c r="CK99" s="417">
        <v>0</v>
      </c>
      <c r="CL99" s="417">
        <v>0</v>
      </c>
      <c r="CM99" s="417">
        <v>0</v>
      </c>
      <c r="CN99" s="417">
        <v>0</v>
      </c>
      <c r="CO99" s="417">
        <v>0</v>
      </c>
      <c r="CP99" s="417">
        <v>0</v>
      </c>
      <c r="CQ99" s="417">
        <v>0</v>
      </c>
      <c r="CR99" s="417">
        <v>0</v>
      </c>
      <c r="CS99" s="417">
        <v>0</v>
      </c>
      <c r="CT99" s="417">
        <v>0</v>
      </c>
      <c r="CU99" s="417">
        <v>0</v>
      </c>
      <c r="CV99" s="417">
        <v>0</v>
      </c>
      <c r="CW99" s="417">
        <v>0</v>
      </c>
      <c r="CX99" s="417">
        <v>0</v>
      </c>
      <c r="CY99" s="417">
        <v>0</v>
      </c>
      <c r="CZ99" s="417">
        <v>0</v>
      </c>
      <c r="DA99" s="417">
        <v>0</v>
      </c>
      <c r="DB99" s="417">
        <v>0</v>
      </c>
      <c r="DC99" s="417">
        <v>0</v>
      </c>
      <c r="DD99" s="417">
        <v>0</v>
      </c>
      <c r="DE99" s="417">
        <v>0</v>
      </c>
      <c r="DF99" s="417">
        <v>0</v>
      </c>
      <c r="DG99" s="417">
        <v>0</v>
      </c>
      <c r="DH99" s="417">
        <v>0</v>
      </c>
      <c r="DI99" s="417">
        <v>0</v>
      </c>
      <c r="DJ99" s="417">
        <v>0</v>
      </c>
      <c r="DK99" s="417">
        <v>0</v>
      </c>
      <c r="DL99" s="417">
        <v>0</v>
      </c>
      <c r="DM99" s="417">
        <v>0</v>
      </c>
      <c r="DN99" s="417">
        <v>0</v>
      </c>
      <c r="DO99" s="417">
        <v>0</v>
      </c>
      <c r="DP99" s="417">
        <v>0</v>
      </c>
      <c r="DQ99" s="417">
        <v>0</v>
      </c>
      <c r="DR99" s="417">
        <v>0</v>
      </c>
      <c r="DS99" s="417">
        <v>0</v>
      </c>
      <c r="DT99" s="417">
        <v>0</v>
      </c>
      <c r="DU99" s="417">
        <v>0</v>
      </c>
      <c r="DV99" s="417">
        <v>0</v>
      </c>
      <c r="DW99" s="417">
        <v>0</v>
      </c>
      <c r="DX99" s="417">
        <v>0</v>
      </c>
      <c r="DY99" s="417">
        <v>0</v>
      </c>
      <c r="DZ99" s="417">
        <v>0</v>
      </c>
      <c r="EA99" s="417">
        <v>0</v>
      </c>
      <c r="EB99" s="417">
        <v>0</v>
      </c>
      <c r="EC99" s="417">
        <v>0</v>
      </c>
      <c r="ED99" s="417">
        <v>0</v>
      </c>
      <c r="EE99" s="417">
        <v>0</v>
      </c>
      <c r="EF99" s="417">
        <v>0</v>
      </c>
      <c r="EG99" s="417">
        <v>0</v>
      </c>
      <c r="EH99" s="417">
        <v>0</v>
      </c>
      <c r="EI99" s="417">
        <v>0</v>
      </c>
      <c r="EJ99" s="417">
        <v>0</v>
      </c>
      <c r="EK99" s="417">
        <v>0</v>
      </c>
      <c r="EL99" s="417">
        <v>0</v>
      </c>
      <c r="EM99" s="417">
        <v>0</v>
      </c>
      <c r="EN99" s="417">
        <v>0</v>
      </c>
      <c r="EO99" s="417">
        <v>0</v>
      </c>
      <c r="EP99" s="417">
        <v>0</v>
      </c>
      <c r="EQ99" s="417">
        <v>0</v>
      </c>
      <c r="ER99" s="417">
        <v>0</v>
      </c>
      <c r="ES99" s="417">
        <v>0</v>
      </c>
      <c r="ET99" s="417">
        <v>0</v>
      </c>
      <c r="EU99" s="417">
        <v>0</v>
      </c>
      <c r="EV99" s="417">
        <v>0</v>
      </c>
      <c r="EW99" s="417">
        <v>0</v>
      </c>
      <c r="EX99" s="417">
        <v>0</v>
      </c>
      <c r="EY99" s="417">
        <v>0</v>
      </c>
      <c r="EZ99" s="417">
        <v>0</v>
      </c>
      <c r="FA99" s="417">
        <v>0</v>
      </c>
      <c r="FB99" s="417">
        <v>0</v>
      </c>
      <c r="FC99" s="417">
        <v>0</v>
      </c>
      <c r="FD99" s="417">
        <v>0</v>
      </c>
      <c r="FE99" s="417">
        <v>0</v>
      </c>
      <c r="FF99" s="417">
        <v>0</v>
      </c>
      <c r="FG99" s="417">
        <v>0</v>
      </c>
      <c r="FH99" s="417">
        <v>0</v>
      </c>
      <c r="FI99" s="417">
        <v>0</v>
      </c>
      <c r="FJ99" s="417">
        <v>0</v>
      </c>
      <c r="FK99" s="417">
        <v>0</v>
      </c>
      <c r="FL99" s="417">
        <v>0</v>
      </c>
      <c r="FM99" s="417">
        <v>0</v>
      </c>
      <c r="FN99" s="417">
        <v>0</v>
      </c>
      <c r="FO99" s="417">
        <v>0</v>
      </c>
      <c r="FP99" s="417">
        <v>0</v>
      </c>
      <c r="FQ99" s="417">
        <v>0</v>
      </c>
      <c r="FR99" s="417">
        <v>0</v>
      </c>
      <c r="FS99" s="417">
        <v>0</v>
      </c>
      <c r="FT99" s="417">
        <v>0</v>
      </c>
      <c r="FU99" s="417">
        <v>0</v>
      </c>
      <c r="FV99" s="417">
        <v>0</v>
      </c>
      <c r="FW99" s="417">
        <v>0</v>
      </c>
      <c r="FX99" s="417">
        <v>0</v>
      </c>
      <c r="FY99" s="417">
        <v>0</v>
      </c>
      <c r="FZ99" s="417">
        <v>0</v>
      </c>
      <c r="GA99" s="417">
        <v>0</v>
      </c>
      <c r="GB99" s="417">
        <v>0</v>
      </c>
      <c r="GC99" s="417">
        <v>0</v>
      </c>
      <c r="GD99" s="417">
        <v>0</v>
      </c>
      <c r="GE99" s="417">
        <v>0</v>
      </c>
      <c r="GF99" s="417">
        <v>0</v>
      </c>
      <c r="GG99" s="417">
        <v>0</v>
      </c>
      <c r="GH99" s="417">
        <v>0</v>
      </c>
      <c r="GI99" s="417">
        <v>0</v>
      </c>
      <c r="GJ99" s="417">
        <v>0</v>
      </c>
      <c r="GK99" s="417">
        <v>0</v>
      </c>
      <c r="GL99" s="417">
        <v>0</v>
      </c>
      <c r="GM99" s="417">
        <v>0</v>
      </c>
      <c r="GN99" s="417">
        <v>0</v>
      </c>
      <c r="GO99" s="417">
        <v>0</v>
      </c>
      <c r="GP99" s="417">
        <v>0</v>
      </c>
      <c r="GQ99" s="417">
        <v>0</v>
      </c>
      <c r="GR99" s="417">
        <v>0</v>
      </c>
      <c r="GS99" s="417">
        <v>0</v>
      </c>
      <c r="GT99" s="417">
        <v>0</v>
      </c>
      <c r="GU99" s="417">
        <v>0</v>
      </c>
      <c r="GV99" s="417">
        <v>0</v>
      </c>
      <c r="GW99" s="417">
        <v>0</v>
      </c>
      <c r="GX99" s="417">
        <v>0</v>
      </c>
      <c r="GY99" s="417">
        <v>0</v>
      </c>
      <c r="GZ99" s="417">
        <v>0</v>
      </c>
      <c r="HA99" s="417">
        <v>0</v>
      </c>
      <c r="HB99" s="417">
        <v>0</v>
      </c>
      <c r="HC99" s="417">
        <v>0</v>
      </c>
      <c r="HD99" s="417">
        <v>0</v>
      </c>
      <c r="HE99" s="417">
        <v>0</v>
      </c>
      <c r="HF99" s="417">
        <v>0</v>
      </c>
      <c r="HG99" s="417">
        <v>0</v>
      </c>
      <c r="HH99" s="417">
        <v>0</v>
      </c>
      <c r="HI99" s="417">
        <v>0</v>
      </c>
      <c r="HJ99" s="417">
        <v>0</v>
      </c>
      <c r="HK99" s="417">
        <v>0</v>
      </c>
      <c r="HL99" s="417">
        <v>0</v>
      </c>
      <c r="HM99" s="417">
        <v>0</v>
      </c>
      <c r="HN99" s="417">
        <v>0</v>
      </c>
      <c r="HO99" s="417">
        <v>0</v>
      </c>
      <c r="HP99" s="417">
        <v>0</v>
      </c>
      <c r="HQ99" s="417">
        <v>0</v>
      </c>
      <c r="HR99" s="417">
        <v>0</v>
      </c>
      <c r="HS99" s="417">
        <v>0</v>
      </c>
      <c r="HT99" s="417">
        <v>0</v>
      </c>
      <c r="HU99" s="417">
        <v>0</v>
      </c>
      <c r="HV99" s="417">
        <v>0</v>
      </c>
      <c r="HW99" s="417">
        <v>0</v>
      </c>
      <c r="HX99" s="417">
        <v>0</v>
      </c>
      <c r="HY99" s="417">
        <v>0</v>
      </c>
      <c r="HZ99" s="417">
        <v>0</v>
      </c>
      <c r="IA99" s="417">
        <v>0</v>
      </c>
      <c r="IB99" s="417">
        <v>0</v>
      </c>
      <c r="IC99" s="417">
        <v>0</v>
      </c>
      <c r="ID99" s="417">
        <v>0</v>
      </c>
      <c r="IE99" s="417">
        <v>0</v>
      </c>
      <c r="IF99" s="417">
        <v>0</v>
      </c>
      <c r="IG99" s="417">
        <v>0</v>
      </c>
      <c r="IH99" s="417">
        <v>0</v>
      </c>
      <c r="II99" s="417">
        <v>0</v>
      </c>
      <c r="IJ99" s="417">
        <v>0</v>
      </c>
      <c r="IK99" s="417">
        <v>0</v>
      </c>
      <c r="IL99" s="417">
        <v>0</v>
      </c>
      <c r="IM99" s="417">
        <v>0</v>
      </c>
      <c r="IN99" s="417">
        <v>0</v>
      </c>
    </row>
    <row r="100" spans="1:248" ht="12.95" customHeight="1">
      <c r="A100" s="1"/>
      <c r="B100" s="1" t="s">
        <v>437</v>
      </c>
      <c r="C100" s="1"/>
      <c r="D100" s="1"/>
      <c r="E100" s="1"/>
      <c r="F100" s="130">
        <f>Assumptions!G96</f>
        <v>14500</v>
      </c>
      <c r="G100" s="101" t="str">
        <f t="shared" si="119"/>
        <v>ETB</v>
      </c>
      <c r="H100" s="1"/>
      <c r="I100" s="417">
        <f t="shared" ref="I100:R101" si="120">-$F100*I$97*I$76</f>
        <v>-87000</v>
      </c>
      <c r="J100" s="417">
        <f t="shared" si="120"/>
        <v>-145000</v>
      </c>
      <c r="K100" s="417">
        <f t="shared" si="120"/>
        <v>-217500</v>
      </c>
      <c r="L100" s="417">
        <f t="shared" si="120"/>
        <v>-290000</v>
      </c>
      <c r="M100" s="417">
        <f t="shared" si="120"/>
        <v>-362500</v>
      </c>
      <c r="N100" s="417">
        <f t="shared" si="120"/>
        <v>-435000</v>
      </c>
      <c r="O100" s="417">
        <f t="shared" si="120"/>
        <v>-507500</v>
      </c>
      <c r="P100" s="417">
        <f t="shared" si="120"/>
        <v>-580000</v>
      </c>
      <c r="Q100" s="417">
        <f t="shared" si="120"/>
        <v>-652500</v>
      </c>
      <c r="R100" s="417">
        <f t="shared" si="120"/>
        <v>-725000</v>
      </c>
      <c r="S100" s="417">
        <f t="shared" ref="S100:AB101" si="121">-$F100*S$97*S$76</f>
        <v>-797500</v>
      </c>
      <c r="T100" s="417">
        <f t="shared" si="121"/>
        <v>-870000</v>
      </c>
      <c r="U100" s="417">
        <f t="shared" si="121"/>
        <v>-957000.00000000012</v>
      </c>
      <c r="V100" s="417">
        <f t="shared" si="121"/>
        <v>-957000.00000000012</v>
      </c>
      <c r="W100" s="417">
        <f t="shared" si="121"/>
        <v>-957000.00000000012</v>
      </c>
      <c r="X100" s="417">
        <f t="shared" si="121"/>
        <v>-957000.00000000012</v>
      </c>
      <c r="Y100" s="417">
        <f t="shared" si="121"/>
        <v>-957000.00000000012</v>
      </c>
      <c r="Z100" s="417">
        <f t="shared" si="121"/>
        <v>-957000.00000000012</v>
      </c>
      <c r="AA100" s="417">
        <f t="shared" si="121"/>
        <v>-957000.00000000012</v>
      </c>
      <c r="AB100" s="417">
        <f t="shared" si="121"/>
        <v>-957000.00000000012</v>
      </c>
      <c r="AC100" s="417">
        <f t="shared" ref="AC100:AL101" si="122">-$F100*AC$97*AC$76</f>
        <v>-957000.00000000012</v>
      </c>
      <c r="AD100" s="417">
        <f t="shared" si="122"/>
        <v>-957000.00000000012</v>
      </c>
      <c r="AE100" s="417">
        <f t="shared" si="122"/>
        <v>-957000.00000000012</v>
      </c>
      <c r="AF100" s="417">
        <f t="shared" si="122"/>
        <v>-957000.00000000012</v>
      </c>
      <c r="AG100" s="417">
        <f t="shared" si="122"/>
        <v>-1052700.0000000002</v>
      </c>
      <c r="AH100" s="417">
        <f t="shared" si="122"/>
        <v>-1052700.0000000002</v>
      </c>
      <c r="AI100" s="417">
        <f t="shared" si="122"/>
        <v>-1052700.0000000002</v>
      </c>
      <c r="AJ100" s="417">
        <f t="shared" si="122"/>
        <v>-1052700.0000000002</v>
      </c>
      <c r="AK100" s="417">
        <f t="shared" si="122"/>
        <v>-1052700.0000000002</v>
      </c>
      <c r="AL100" s="417">
        <f t="shared" si="122"/>
        <v>-1052700.0000000002</v>
      </c>
      <c r="AM100" s="417">
        <f t="shared" ref="AM100:AV101" si="123">-$F100*AM$97*AM$76</f>
        <v>-1052700.0000000002</v>
      </c>
      <c r="AN100" s="417">
        <f t="shared" si="123"/>
        <v>-1052700.0000000002</v>
      </c>
      <c r="AO100" s="417">
        <f t="shared" si="123"/>
        <v>-1052700.0000000002</v>
      </c>
      <c r="AP100" s="417">
        <f t="shared" si="123"/>
        <v>-1052700.0000000002</v>
      </c>
      <c r="AQ100" s="417">
        <f t="shared" si="123"/>
        <v>-1052700.0000000002</v>
      </c>
      <c r="AR100" s="417">
        <f t="shared" si="123"/>
        <v>-1052700.0000000002</v>
      </c>
      <c r="AS100" s="417">
        <f t="shared" si="123"/>
        <v>-1157970.0000000005</v>
      </c>
      <c r="AT100" s="417">
        <f t="shared" si="123"/>
        <v>-1157970.0000000005</v>
      </c>
      <c r="AU100" s="417">
        <f t="shared" si="123"/>
        <v>-1157970.0000000005</v>
      </c>
      <c r="AV100" s="417">
        <f t="shared" si="123"/>
        <v>-1157970.0000000005</v>
      </c>
      <c r="AW100" s="417">
        <f t="shared" ref="AW100:BF101" si="124">-$F100*AW$97*AW$76</f>
        <v>-1157970.0000000005</v>
      </c>
      <c r="AX100" s="417">
        <f t="shared" si="124"/>
        <v>-1157970.0000000005</v>
      </c>
      <c r="AY100" s="417">
        <f t="shared" si="124"/>
        <v>-1157970.0000000005</v>
      </c>
      <c r="AZ100" s="417">
        <f t="shared" si="124"/>
        <v>-1157970.0000000005</v>
      </c>
      <c r="BA100" s="417">
        <f t="shared" si="124"/>
        <v>-1157970.0000000005</v>
      </c>
      <c r="BB100" s="417">
        <f t="shared" si="124"/>
        <v>-1157970.0000000005</v>
      </c>
      <c r="BC100" s="417">
        <f t="shared" si="124"/>
        <v>-1157970.0000000005</v>
      </c>
      <c r="BD100" s="417">
        <f t="shared" si="124"/>
        <v>-1157970.0000000005</v>
      </c>
      <c r="BE100" s="417">
        <f t="shared" si="124"/>
        <v>-1273767.0000000002</v>
      </c>
      <c r="BF100" s="417">
        <f t="shared" si="124"/>
        <v>-1273767.0000000002</v>
      </c>
      <c r="BG100" s="417">
        <f t="shared" ref="BG100:BP101" si="125">-$F100*BG$97*BG$76</f>
        <v>-1273767.0000000002</v>
      </c>
      <c r="BH100" s="417">
        <f t="shared" si="125"/>
        <v>-1273767.0000000002</v>
      </c>
      <c r="BI100" s="417">
        <f t="shared" si="125"/>
        <v>-1273767.0000000002</v>
      </c>
      <c r="BJ100" s="417">
        <f t="shared" si="125"/>
        <v>-1273767.0000000002</v>
      </c>
      <c r="BK100" s="417">
        <f t="shared" si="125"/>
        <v>-1273767.0000000002</v>
      </c>
      <c r="BL100" s="417">
        <f t="shared" si="125"/>
        <v>-1273767.0000000002</v>
      </c>
      <c r="BM100" s="417">
        <f t="shared" si="125"/>
        <v>-1273767.0000000002</v>
      </c>
      <c r="BN100" s="417">
        <f t="shared" si="125"/>
        <v>-1273767.0000000002</v>
      </c>
      <c r="BO100" s="417">
        <f t="shared" si="125"/>
        <v>-1273767.0000000002</v>
      </c>
      <c r="BP100" s="417">
        <f t="shared" si="125"/>
        <v>-1273767.0000000002</v>
      </c>
      <c r="BQ100" s="417">
        <f t="shared" ref="BQ100:BZ101" si="126">-$F100*BQ$97*BQ$76</f>
        <v>-1401143.7000000004</v>
      </c>
      <c r="BR100" s="417">
        <f t="shared" si="126"/>
        <v>-1401143.7000000004</v>
      </c>
      <c r="BS100" s="417">
        <f t="shared" si="126"/>
        <v>-1401143.7000000004</v>
      </c>
      <c r="BT100" s="417">
        <f t="shared" si="126"/>
        <v>-1401143.7000000004</v>
      </c>
      <c r="BU100" s="417">
        <f t="shared" si="126"/>
        <v>-1401143.7000000004</v>
      </c>
      <c r="BV100" s="417">
        <f t="shared" si="126"/>
        <v>-1401143.7000000004</v>
      </c>
      <c r="BW100" s="417">
        <f t="shared" si="126"/>
        <v>-1401143.7000000004</v>
      </c>
      <c r="BX100" s="417">
        <f t="shared" si="126"/>
        <v>-1401143.7000000004</v>
      </c>
      <c r="BY100" s="417">
        <f t="shared" si="126"/>
        <v>-1401143.7000000004</v>
      </c>
      <c r="BZ100" s="417">
        <f t="shared" si="126"/>
        <v>-1401143.7000000004</v>
      </c>
      <c r="CA100" s="417">
        <f t="shared" ref="CA100:CJ101" si="127">-$F100*CA$97*CA$76</f>
        <v>-1401143.7000000004</v>
      </c>
      <c r="CB100" s="417">
        <f t="shared" si="127"/>
        <v>-1401143.7000000004</v>
      </c>
      <c r="CC100" s="417">
        <f t="shared" si="127"/>
        <v>-1541258.0700000008</v>
      </c>
      <c r="CD100" s="417">
        <f t="shared" si="127"/>
        <v>-1541258.0700000008</v>
      </c>
      <c r="CE100" s="417">
        <f t="shared" si="127"/>
        <v>-1541258.0700000008</v>
      </c>
      <c r="CF100" s="417">
        <f t="shared" si="127"/>
        <v>-1541258.0700000008</v>
      </c>
      <c r="CG100" s="417">
        <f t="shared" si="127"/>
        <v>-1541258.0700000008</v>
      </c>
      <c r="CH100" s="417">
        <f t="shared" si="127"/>
        <v>-1541258.0700000008</v>
      </c>
      <c r="CI100" s="417">
        <f t="shared" si="127"/>
        <v>-1541258.0700000008</v>
      </c>
      <c r="CJ100" s="417">
        <f t="shared" si="127"/>
        <v>-1541258.0700000008</v>
      </c>
      <c r="CK100" s="417">
        <f t="shared" ref="CK100:CT101" si="128">-$F100*CK$97*CK$76</f>
        <v>-1541258.0700000008</v>
      </c>
      <c r="CL100" s="417">
        <f t="shared" si="128"/>
        <v>-1541258.0700000008</v>
      </c>
      <c r="CM100" s="417">
        <f t="shared" si="128"/>
        <v>-1541258.0700000008</v>
      </c>
      <c r="CN100" s="417">
        <f t="shared" si="128"/>
        <v>-1541258.0700000008</v>
      </c>
      <c r="CO100" s="417">
        <f t="shared" si="128"/>
        <v>-1695383.877000001</v>
      </c>
      <c r="CP100" s="417">
        <f t="shared" si="128"/>
        <v>-1695383.877000001</v>
      </c>
      <c r="CQ100" s="417">
        <f t="shared" si="128"/>
        <v>-1695383.877000001</v>
      </c>
      <c r="CR100" s="417">
        <f t="shared" si="128"/>
        <v>-1695383.877000001</v>
      </c>
      <c r="CS100" s="417">
        <f t="shared" si="128"/>
        <v>-1695383.877000001</v>
      </c>
      <c r="CT100" s="417">
        <f t="shared" si="128"/>
        <v>-1695383.877000001</v>
      </c>
      <c r="CU100" s="417">
        <f t="shared" ref="CU100:DD101" si="129">-$F100*CU$97*CU$76</f>
        <v>-1695383.877000001</v>
      </c>
      <c r="CV100" s="417">
        <f t="shared" si="129"/>
        <v>-1695383.877000001</v>
      </c>
      <c r="CW100" s="417">
        <f t="shared" si="129"/>
        <v>-1695383.877000001</v>
      </c>
      <c r="CX100" s="417">
        <f t="shared" si="129"/>
        <v>-1695383.877000001</v>
      </c>
      <c r="CY100" s="417">
        <f t="shared" si="129"/>
        <v>-1695383.877000001</v>
      </c>
      <c r="CZ100" s="417">
        <f t="shared" si="129"/>
        <v>-1695383.877000001</v>
      </c>
      <c r="DA100" s="417">
        <f t="shared" si="129"/>
        <v>-1864922.2647000009</v>
      </c>
      <c r="DB100" s="417">
        <f t="shared" si="129"/>
        <v>-1864922.2647000009</v>
      </c>
      <c r="DC100" s="417">
        <f t="shared" si="129"/>
        <v>-1864922.2647000009</v>
      </c>
      <c r="DD100" s="417">
        <f t="shared" si="129"/>
        <v>-1864922.2647000009</v>
      </c>
      <c r="DE100" s="417">
        <f t="shared" ref="DE100:DN101" si="130">-$F100*DE$97*DE$76</f>
        <v>-1864922.2647000009</v>
      </c>
      <c r="DF100" s="417">
        <f t="shared" si="130"/>
        <v>-1864922.2647000009</v>
      </c>
      <c r="DG100" s="417">
        <f t="shared" si="130"/>
        <v>-1864922.2647000009</v>
      </c>
      <c r="DH100" s="417">
        <f t="shared" si="130"/>
        <v>-1864922.2647000009</v>
      </c>
      <c r="DI100" s="417">
        <f t="shared" si="130"/>
        <v>-1864922.2647000009</v>
      </c>
      <c r="DJ100" s="417">
        <f t="shared" si="130"/>
        <v>-1864922.2647000009</v>
      </c>
      <c r="DK100" s="417">
        <f t="shared" si="130"/>
        <v>-1864922.2647000009</v>
      </c>
      <c r="DL100" s="417">
        <f t="shared" si="130"/>
        <v>-1864922.2647000009</v>
      </c>
      <c r="DM100" s="417">
        <f t="shared" si="130"/>
        <v>-2051414.4911700012</v>
      </c>
      <c r="DN100" s="417">
        <f t="shared" si="130"/>
        <v>-2051414.4911700012</v>
      </c>
      <c r="DO100" s="417">
        <f t="shared" ref="DO100:DX101" si="131">-$F100*DO$97*DO$76</f>
        <v>-2051414.4911700012</v>
      </c>
      <c r="DP100" s="417">
        <f t="shared" si="131"/>
        <v>-2051414.4911700012</v>
      </c>
      <c r="DQ100" s="417">
        <f t="shared" si="131"/>
        <v>-2051414.4911700012</v>
      </c>
      <c r="DR100" s="417">
        <f t="shared" si="131"/>
        <v>-2051414.4911700012</v>
      </c>
      <c r="DS100" s="417">
        <f t="shared" si="131"/>
        <v>-2051414.4911700012</v>
      </c>
      <c r="DT100" s="417">
        <f t="shared" si="131"/>
        <v>-2051414.4911700012</v>
      </c>
      <c r="DU100" s="417">
        <f t="shared" si="131"/>
        <v>-2051414.4911700012</v>
      </c>
      <c r="DV100" s="417">
        <f t="shared" si="131"/>
        <v>-2051414.4911700012</v>
      </c>
      <c r="DW100" s="417">
        <f t="shared" si="131"/>
        <v>-2051414.4911700012</v>
      </c>
      <c r="DX100" s="417">
        <f t="shared" si="131"/>
        <v>-2051414.4911700012</v>
      </c>
      <c r="DY100" s="417">
        <f t="shared" ref="DY100:EH101" si="132">-$F100*DY$97*DY$76</f>
        <v>-2256555.9402870014</v>
      </c>
      <c r="DZ100" s="417">
        <f t="shared" si="132"/>
        <v>-2256555.9402870014</v>
      </c>
      <c r="EA100" s="417">
        <f t="shared" si="132"/>
        <v>-2256555.9402870014</v>
      </c>
      <c r="EB100" s="417">
        <f t="shared" si="132"/>
        <v>-2256555.9402870014</v>
      </c>
      <c r="EC100" s="417">
        <f t="shared" si="132"/>
        <v>-2256555.9402870014</v>
      </c>
      <c r="ED100" s="417">
        <f t="shared" si="132"/>
        <v>-2256555.9402870014</v>
      </c>
      <c r="EE100" s="417">
        <f t="shared" si="132"/>
        <v>-2256555.9402870014</v>
      </c>
      <c r="EF100" s="417">
        <f t="shared" si="132"/>
        <v>-2256555.9402870014</v>
      </c>
      <c r="EG100" s="417">
        <f t="shared" si="132"/>
        <v>-2256555.9402870014</v>
      </c>
      <c r="EH100" s="417">
        <f t="shared" si="132"/>
        <v>-2256555.9402870014</v>
      </c>
      <c r="EI100" s="417">
        <f t="shared" ref="EI100:ER101" si="133">-$F100*EI$97*EI$76</f>
        <v>-2256555.9402870014</v>
      </c>
      <c r="EJ100" s="417">
        <f t="shared" si="133"/>
        <v>-2256555.9402870014</v>
      </c>
      <c r="EK100" s="417">
        <f t="shared" si="133"/>
        <v>-2482211.5343157025</v>
      </c>
      <c r="EL100" s="417">
        <f t="shared" si="133"/>
        <v>-2482211.5343157025</v>
      </c>
      <c r="EM100" s="417">
        <f t="shared" si="133"/>
        <v>-2482211.5343157025</v>
      </c>
      <c r="EN100" s="417">
        <f t="shared" si="133"/>
        <v>-2482211.5343157025</v>
      </c>
      <c r="EO100" s="417">
        <f t="shared" si="133"/>
        <v>-2482211.5343157025</v>
      </c>
      <c r="EP100" s="417">
        <f t="shared" si="133"/>
        <v>-2482211.5343157025</v>
      </c>
      <c r="EQ100" s="417">
        <f t="shared" si="133"/>
        <v>-2482211.5343157025</v>
      </c>
      <c r="ER100" s="417">
        <f t="shared" si="133"/>
        <v>-2482211.5343157025</v>
      </c>
      <c r="ES100" s="417">
        <f t="shared" ref="ES100:FB101" si="134">-$F100*ES$97*ES$76</f>
        <v>-2482211.5343157025</v>
      </c>
      <c r="ET100" s="417">
        <f t="shared" si="134"/>
        <v>-2482211.5343157025</v>
      </c>
      <c r="EU100" s="417">
        <f t="shared" si="134"/>
        <v>-2482211.5343157025</v>
      </c>
      <c r="EV100" s="417">
        <f t="shared" si="134"/>
        <v>-2482211.5343157025</v>
      </c>
      <c r="EW100" s="417">
        <f t="shared" si="134"/>
        <v>-2730432.6877472722</v>
      </c>
      <c r="EX100" s="417">
        <f t="shared" si="134"/>
        <v>-2730432.6877472722</v>
      </c>
      <c r="EY100" s="417">
        <f t="shared" si="134"/>
        <v>-2730432.6877472722</v>
      </c>
      <c r="EZ100" s="417">
        <f t="shared" si="134"/>
        <v>-2730432.6877472722</v>
      </c>
      <c r="FA100" s="417">
        <f t="shared" si="134"/>
        <v>-2730432.6877472722</v>
      </c>
      <c r="FB100" s="417">
        <f t="shared" si="134"/>
        <v>-2730432.6877472722</v>
      </c>
      <c r="FC100" s="417">
        <f t="shared" ref="FC100:FL101" si="135">-$F100*FC$97*FC$76</f>
        <v>-2730432.6877472722</v>
      </c>
      <c r="FD100" s="417">
        <f t="shared" si="135"/>
        <v>-2730432.6877472722</v>
      </c>
      <c r="FE100" s="417">
        <f t="shared" si="135"/>
        <v>-2730432.6877472722</v>
      </c>
      <c r="FF100" s="417">
        <f t="shared" si="135"/>
        <v>-2730432.6877472722</v>
      </c>
      <c r="FG100" s="417">
        <f t="shared" si="135"/>
        <v>-2730432.6877472722</v>
      </c>
      <c r="FH100" s="417">
        <f t="shared" si="135"/>
        <v>-2730432.6877472722</v>
      </c>
      <c r="FI100" s="417">
        <f t="shared" si="135"/>
        <v>-3003475.9565219996</v>
      </c>
      <c r="FJ100" s="417">
        <f t="shared" si="135"/>
        <v>-3003475.9565219996</v>
      </c>
      <c r="FK100" s="417">
        <f t="shared" si="135"/>
        <v>-3003475.9565219996</v>
      </c>
      <c r="FL100" s="417">
        <f t="shared" si="135"/>
        <v>-3003475.9565219996</v>
      </c>
      <c r="FM100" s="417">
        <f t="shared" ref="FM100:FV101" si="136">-$F100*FM$97*FM$76</f>
        <v>-3003475.9565219996</v>
      </c>
      <c r="FN100" s="417">
        <f t="shared" si="136"/>
        <v>-3003475.9565219996</v>
      </c>
      <c r="FO100" s="417">
        <f t="shared" si="136"/>
        <v>-3003475.9565219996</v>
      </c>
      <c r="FP100" s="417">
        <f t="shared" si="136"/>
        <v>-3003475.9565219996</v>
      </c>
      <c r="FQ100" s="417">
        <f t="shared" si="136"/>
        <v>-3003475.9565219996</v>
      </c>
      <c r="FR100" s="417">
        <f t="shared" si="136"/>
        <v>-3003475.9565219996</v>
      </c>
      <c r="FS100" s="417">
        <f t="shared" si="136"/>
        <v>-3003475.9565219996</v>
      </c>
      <c r="FT100" s="417">
        <f t="shared" si="136"/>
        <v>-3003475.9565219996</v>
      </c>
      <c r="FU100" s="417">
        <f t="shared" si="136"/>
        <v>-3303823.5521741998</v>
      </c>
      <c r="FV100" s="417">
        <f t="shared" si="136"/>
        <v>-3303823.5521741998</v>
      </c>
      <c r="FW100" s="417">
        <f t="shared" ref="FW100:GF101" si="137">-$F100*FW$97*FW$76</f>
        <v>-3303823.5521741998</v>
      </c>
      <c r="FX100" s="417">
        <f t="shared" si="137"/>
        <v>-3303823.5521741998</v>
      </c>
      <c r="FY100" s="417">
        <f t="shared" si="137"/>
        <v>-3303823.5521741998</v>
      </c>
      <c r="FZ100" s="417">
        <f t="shared" si="137"/>
        <v>-3303823.5521741998</v>
      </c>
      <c r="GA100" s="417">
        <f t="shared" si="137"/>
        <v>-3303823.5521741998</v>
      </c>
      <c r="GB100" s="417">
        <f t="shared" si="137"/>
        <v>-3303823.5521741998</v>
      </c>
      <c r="GC100" s="417">
        <f t="shared" si="137"/>
        <v>-3303823.5521741998</v>
      </c>
      <c r="GD100" s="417">
        <f t="shared" si="137"/>
        <v>-3303823.5521741998</v>
      </c>
      <c r="GE100" s="417">
        <f t="shared" si="137"/>
        <v>-3303823.5521741998</v>
      </c>
      <c r="GF100" s="417">
        <f t="shared" si="137"/>
        <v>-3303823.5521741998</v>
      </c>
      <c r="GG100" s="417">
        <f t="shared" ref="GG100:GP101" si="138">-$F100*GG$97*GG$76</f>
        <v>-3634205.9073916203</v>
      </c>
      <c r="GH100" s="417">
        <f t="shared" si="138"/>
        <v>-3634205.9073916203</v>
      </c>
      <c r="GI100" s="417">
        <f t="shared" si="138"/>
        <v>-3634205.9073916203</v>
      </c>
      <c r="GJ100" s="417">
        <f t="shared" si="138"/>
        <v>-3634205.9073916203</v>
      </c>
      <c r="GK100" s="417">
        <f t="shared" si="138"/>
        <v>-3634205.9073916203</v>
      </c>
      <c r="GL100" s="417">
        <f t="shared" si="138"/>
        <v>-3634205.9073916203</v>
      </c>
      <c r="GM100" s="417">
        <f t="shared" si="138"/>
        <v>-3634205.9073916203</v>
      </c>
      <c r="GN100" s="417">
        <f t="shared" si="138"/>
        <v>-3634205.9073916203</v>
      </c>
      <c r="GO100" s="417">
        <f t="shared" si="138"/>
        <v>-3634205.9073916203</v>
      </c>
      <c r="GP100" s="417">
        <f t="shared" si="138"/>
        <v>-3634205.9073916203</v>
      </c>
      <c r="GQ100" s="417">
        <f t="shared" ref="GQ100:GZ101" si="139">-$F100*GQ$97*GQ$76</f>
        <v>-3634205.9073916203</v>
      </c>
      <c r="GR100" s="417">
        <f t="shared" si="139"/>
        <v>-3634205.9073916203</v>
      </c>
      <c r="GS100" s="417">
        <f t="shared" si="139"/>
        <v>-3997626.4981307825</v>
      </c>
      <c r="GT100" s="417">
        <f t="shared" si="139"/>
        <v>-3997626.4981307825</v>
      </c>
      <c r="GU100" s="417">
        <f t="shared" si="139"/>
        <v>-3997626.4981307825</v>
      </c>
      <c r="GV100" s="417">
        <f t="shared" si="139"/>
        <v>-3997626.4981307825</v>
      </c>
      <c r="GW100" s="417">
        <f t="shared" si="139"/>
        <v>-3997626.4981307825</v>
      </c>
      <c r="GX100" s="417">
        <f t="shared" si="139"/>
        <v>-3997626.4981307825</v>
      </c>
      <c r="GY100" s="417">
        <f t="shared" si="139"/>
        <v>-3997626.4981307825</v>
      </c>
      <c r="GZ100" s="417">
        <f t="shared" si="139"/>
        <v>-3997626.4981307825</v>
      </c>
      <c r="HA100" s="417">
        <f t="shared" ref="HA100:HJ101" si="140">-$F100*HA$97*HA$76</f>
        <v>-3997626.4981307825</v>
      </c>
      <c r="HB100" s="417">
        <f t="shared" si="140"/>
        <v>-3997626.4981307825</v>
      </c>
      <c r="HC100" s="417">
        <f t="shared" si="140"/>
        <v>-3997626.4981307825</v>
      </c>
      <c r="HD100" s="417">
        <f t="shared" si="140"/>
        <v>-3997626.4981307825</v>
      </c>
      <c r="HE100" s="417">
        <f t="shared" si="140"/>
        <v>-4397389.1479438609</v>
      </c>
      <c r="HF100" s="417">
        <f t="shared" si="140"/>
        <v>-4397389.1479438609</v>
      </c>
      <c r="HG100" s="417">
        <f t="shared" si="140"/>
        <v>-4397389.1479438609</v>
      </c>
      <c r="HH100" s="417">
        <f t="shared" si="140"/>
        <v>-4397389.1479438609</v>
      </c>
      <c r="HI100" s="417">
        <f t="shared" si="140"/>
        <v>-4397389.1479438609</v>
      </c>
      <c r="HJ100" s="417">
        <f t="shared" si="140"/>
        <v>-4397389.1479438609</v>
      </c>
      <c r="HK100" s="417">
        <f t="shared" ref="HK100:HT101" si="141">-$F100*HK$97*HK$76</f>
        <v>-4397389.1479438609</v>
      </c>
      <c r="HL100" s="417">
        <f t="shared" si="141"/>
        <v>-4397389.1479438609</v>
      </c>
      <c r="HM100" s="417">
        <f t="shared" si="141"/>
        <v>-4397389.1479438609</v>
      </c>
      <c r="HN100" s="417">
        <f t="shared" si="141"/>
        <v>-4397389.1479438609</v>
      </c>
      <c r="HO100" s="417">
        <f t="shared" si="141"/>
        <v>-4397389.1479438609</v>
      </c>
      <c r="HP100" s="417">
        <f t="shared" si="141"/>
        <v>-4397389.1479438609</v>
      </c>
      <c r="HQ100" s="417">
        <f t="shared" si="141"/>
        <v>-4837128.0627382472</v>
      </c>
      <c r="HR100" s="417">
        <f t="shared" si="141"/>
        <v>-4837128.0627382472</v>
      </c>
      <c r="HS100" s="417">
        <f t="shared" si="141"/>
        <v>-4837128.0627382472</v>
      </c>
      <c r="HT100" s="417">
        <f t="shared" si="141"/>
        <v>-4837128.0627382472</v>
      </c>
      <c r="HU100" s="417">
        <f t="shared" ref="HU100:ID101" si="142">-$F100*HU$97*HU$76</f>
        <v>-4837128.0627382472</v>
      </c>
      <c r="HV100" s="417">
        <f t="shared" si="142"/>
        <v>-4837128.0627382472</v>
      </c>
      <c r="HW100" s="417">
        <f t="shared" si="142"/>
        <v>-4837128.0627382472</v>
      </c>
      <c r="HX100" s="417">
        <f t="shared" si="142"/>
        <v>-4837128.0627382472</v>
      </c>
      <c r="HY100" s="417">
        <f t="shared" si="142"/>
        <v>-4837128.0627382472</v>
      </c>
      <c r="HZ100" s="417">
        <f t="shared" si="142"/>
        <v>-4837128.0627382472</v>
      </c>
      <c r="IA100" s="417">
        <f t="shared" si="142"/>
        <v>-4837128.0627382472</v>
      </c>
      <c r="IB100" s="417">
        <f t="shared" si="142"/>
        <v>-4837128.0627382472</v>
      </c>
      <c r="IC100" s="417">
        <f t="shared" si="142"/>
        <v>-5320840.8690120727</v>
      </c>
      <c r="ID100" s="417">
        <f t="shared" si="142"/>
        <v>-5320840.8690120727</v>
      </c>
      <c r="IE100" s="417">
        <f t="shared" ref="IE100:IN101" si="143">-$F100*IE$97*IE$76</f>
        <v>-5320840.8690120727</v>
      </c>
      <c r="IF100" s="417">
        <f t="shared" si="143"/>
        <v>-5320840.8690120727</v>
      </c>
      <c r="IG100" s="417">
        <f t="shared" si="143"/>
        <v>-5320840.8690120727</v>
      </c>
      <c r="IH100" s="417">
        <f t="shared" si="143"/>
        <v>-5320840.8690120727</v>
      </c>
      <c r="II100" s="417">
        <f t="shared" si="143"/>
        <v>-5320840.8690120727</v>
      </c>
      <c r="IJ100" s="417">
        <f t="shared" si="143"/>
        <v>-5320840.8690120727</v>
      </c>
      <c r="IK100" s="417">
        <f t="shared" si="143"/>
        <v>-5320840.8690120727</v>
      </c>
      <c r="IL100" s="417">
        <f t="shared" si="143"/>
        <v>-5320840.8690120727</v>
      </c>
      <c r="IM100" s="417">
        <f t="shared" si="143"/>
        <v>-5320840.8690120727</v>
      </c>
      <c r="IN100" s="417">
        <f t="shared" si="143"/>
        <v>-5320840.8690120727</v>
      </c>
    </row>
    <row r="101" spans="1:248" ht="12.95" customHeight="1">
      <c r="A101" s="1"/>
      <c r="B101" s="1" t="s">
        <v>439</v>
      </c>
      <c r="D101" s="1"/>
      <c r="E101" s="1"/>
      <c r="F101" s="130">
        <f>Assumptions!G97</f>
        <v>29000</v>
      </c>
      <c r="G101" s="101" t="str">
        <f t="shared" si="119"/>
        <v>ETB</v>
      </c>
      <c r="H101" s="1"/>
      <c r="I101" s="417">
        <f t="shared" si="120"/>
        <v>-174000</v>
      </c>
      <c r="J101" s="417">
        <f t="shared" si="120"/>
        <v>-290000</v>
      </c>
      <c r="K101" s="417">
        <f t="shared" si="120"/>
        <v>-435000</v>
      </c>
      <c r="L101" s="417">
        <f t="shared" si="120"/>
        <v>-580000</v>
      </c>
      <c r="M101" s="417">
        <f t="shared" si="120"/>
        <v>-725000</v>
      </c>
      <c r="N101" s="417">
        <f t="shared" si="120"/>
        <v>-870000</v>
      </c>
      <c r="O101" s="417">
        <f t="shared" si="120"/>
        <v>-1015000</v>
      </c>
      <c r="P101" s="417">
        <f t="shared" si="120"/>
        <v>-1160000</v>
      </c>
      <c r="Q101" s="417">
        <f t="shared" si="120"/>
        <v>-1305000</v>
      </c>
      <c r="R101" s="417">
        <f t="shared" si="120"/>
        <v>-1450000</v>
      </c>
      <c r="S101" s="417">
        <f t="shared" si="121"/>
        <v>-1595000</v>
      </c>
      <c r="T101" s="417">
        <f t="shared" si="121"/>
        <v>-1740000</v>
      </c>
      <c r="U101" s="417">
        <f t="shared" si="121"/>
        <v>-1914000.0000000002</v>
      </c>
      <c r="V101" s="417">
        <f t="shared" si="121"/>
        <v>-1914000.0000000002</v>
      </c>
      <c r="W101" s="417">
        <f t="shared" si="121"/>
        <v>-1914000.0000000002</v>
      </c>
      <c r="X101" s="417">
        <f t="shared" si="121"/>
        <v>-1914000.0000000002</v>
      </c>
      <c r="Y101" s="417">
        <f t="shared" si="121"/>
        <v>-1914000.0000000002</v>
      </c>
      <c r="Z101" s="417">
        <f t="shared" si="121"/>
        <v>-1914000.0000000002</v>
      </c>
      <c r="AA101" s="417">
        <f t="shared" si="121"/>
        <v>-1914000.0000000002</v>
      </c>
      <c r="AB101" s="417">
        <f t="shared" si="121"/>
        <v>-1914000.0000000002</v>
      </c>
      <c r="AC101" s="417">
        <f t="shared" si="122"/>
        <v>-1914000.0000000002</v>
      </c>
      <c r="AD101" s="417">
        <f t="shared" si="122"/>
        <v>-1914000.0000000002</v>
      </c>
      <c r="AE101" s="417">
        <f t="shared" si="122"/>
        <v>-1914000.0000000002</v>
      </c>
      <c r="AF101" s="417">
        <f t="shared" si="122"/>
        <v>-1914000.0000000002</v>
      </c>
      <c r="AG101" s="417">
        <f t="shared" si="122"/>
        <v>-2105400.0000000005</v>
      </c>
      <c r="AH101" s="417">
        <f t="shared" si="122"/>
        <v>-2105400.0000000005</v>
      </c>
      <c r="AI101" s="417">
        <f t="shared" si="122"/>
        <v>-2105400.0000000005</v>
      </c>
      <c r="AJ101" s="417">
        <f t="shared" si="122"/>
        <v>-2105400.0000000005</v>
      </c>
      <c r="AK101" s="417">
        <f t="shared" si="122"/>
        <v>-2105400.0000000005</v>
      </c>
      <c r="AL101" s="417">
        <f t="shared" si="122"/>
        <v>-2105400.0000000005</v>
      </c>
      <c r="AM101" s="417">
        <f t="shared" si="123"/>
        <v>-2105400.0000000005</v>
      </c>
      <c r="AN101" s="417">
        <f t="shared" si="123"/>
        <v>-2105400.0000000005</v>
      </c>
      <c r="AO101" s="417">
        <f t="shared" si="123"/>
        <v>-2105400.0000000005</v>
      </c>
      <c r="AP101" s="417">
        <f t="shared" si="123"/>
        <v>-2105400.0000000005</v>
      </c>
      <c r="AQ101" s="417">
        <f t="shared" si="123"/>
        <v>-2105400.0000000005</v>
      </c>
      <c r="AR101" s="417">
        <f t="shared" si="123"/>
        <v>-2105400.0000000005</v>
      </c>
      <c r="AS101" s="417">
        <f t="shared" si="123"/>
        <v>-2315940.0000000009</v>
      </c>
      <c r="AT101" s="417">
        <f t="shared" si="123"/>
        <v>-2315940.0000000009</v>
      </c>
      <c r="AU101" s="417">
        <f t="shared" si="123"/>
        <v>-2315940.0000000009</v>
      </c>
      <c r="AV101" s="417">
        <f t="shared" si="123"/>
        <v>-2315940.0000000009</v>
      </c>
      <c r="AW101" s="417">
        <f t="shared" si="124"/>
        <v>-2315940.0000000009</v>
      </c>
      <c r="AX101" s="417">
        <f t="shared" si="124"/>
        <v>-2315940.0000000009</v>
      </c>
      <c r="AY101" s="417">
        <f t="shared" si="124"/>
        <v>-2315940.0000000009</v>
      </c>
      <c r="AZ101" s="417">
        <f t="shared" si="124"/>
        <v>-2315940.0000000009</v>
      </c>
      <c r="BA101" s="417">
        <f t="shared" si="124"/>
        <v>-2315940.0000000009</v>
      </c>
      <c r="BB101" s="417">
        <f t="shared" si="124"/>
        <v>-2315940.0000000009</v>
      </c>
      <c r="BC101" s="417">
        <f t="shared" si="124"/>
        <v>-2315940.0000000009</v>
      </c>
      <c r="BD101" s="417">
        <f t="shared" si="124"/>
        <v>-2315940.0000000009</v>
      </c>
      <c r="BE101" s="417">
        <f t="shared" si="124"/>
        <v>-2547534.0000000005</v>
      </c>
      <c r="BF101" s="417">
        <f t="shared" si="124"/>
        <v>-2547534.0000000005</v>
      </c>
      <c r="BG101" s="417">
        <f t="shared" si="125"/>
        <v>-2547534.0000000005</v>
      </c>
      <c r="BH101" s="417">
        <f t="shared" si="125"/>
        <v>-2547534.0000000005</v>
      </c>
      <c r="BI101" s="417">
        <f t="shared" si="125"/>
        <v>-2547534.0000000005</v>
      </c>
      <c r="BJ101" s="417">
        <f t="shared" si="125"/>
        <v>-2547534.0000000005</v>
      </c>
      <c r="BK101" s="417">
        <f t="shared" si="125"/>
        <v>-2547534.0000000005</v>
      </c>
      <c r="BL101" s="417">
        <f t="shared" si="125"/>
        <v>-2547534.0000000005</v>
      </c>
      <c r="BM101" s="417">
        <f t="shared" si="125"/>
        <v>-2547534.0000000005</v>
      </c>
      <c r="BN101" s="417">
        <f t="shared" si="125"/>
        <v>-2547534.0000000005</v>
      </c>
      <c r="BO101" s="417">
        <f t="shared" si="125"/>
        <v>-2547534.0000000005</v>
      </c>
      <c r="BP101" s="417">
        <f t="shared" si="125"/>
        <v>-2547534.0000000005</v>
      </c>
      <c r="BQ101" s="417">
        <f t="shared" si="126"/>
        <v>-2802287.4000000008</v>
      </c>
      <c r="BR101" s="417">
        <f t="shared" si="126"/>
        <v>-2802287.4000000008</v>
      </c>
      <c r="BS101" s="417">
        <f t="shared" si="126"/>
        <v>-2802287.4000000008</v>
      </c>
      <c r="BT101" s="417">
        <f t="shared" si="126"/>
        <v>-2802287.4000000008</v>
      </c>
      <c r="BU101" s="417">
        <f t="shared" si="126"/>
        <v>-2802287.4000000008</v>
      </c>
      <c r="BV101" s="417">
        <f t="shared" si="126"/>
        <v>-2802287.4000000008</v>
      </c>
      <c r="BW101" s="417">
        <f t="shared" si="126"/>
        <v>-2802287.4000000008</v>
      </c>
      <c r="BX101" s="417">
        <f t="shared" si="126"/>
        <v>-2802287.4000000008</v>
      </c>
      <c r="BY101" s="417">
        <f t="shared" si="126"/>
        <v>-2802287.4000000008</v>
      </c>
      <c r="BZ101" s="417">
        <f t="shared" si="126"/>
        <v>-2802287.4000000008</v>
      </c>
      <c r="CA101" s="417">
        <f t="shared" si="127"/>
        <v>-2802287.4000000008</v>
      </c>
      <c r="CB101" s="417">
        <f t="shared" si="127"/>
        <v>-2802287.4000000008</v>
      </c>
      <c r="CC101" s="417">
        <f t="shared" si="127"/>
        <v>-3082516.1400000015</v>
      </c>
      <c r="CD101" s="417">
        <f t="shared" si="127"/>
        <v>-3082516.1400000015</v>
      </c>
      <c r="CE101" s="417">
        <f t="shared" si="127"/>
        <v>-3082516.1400000015</v>
      </c>
      <c r="CF101" s="417">
        <f t="shared" si="127"/>
        <v>-3082516.1400000015</v>
      </c>
      <c r="CG101" s="417">
        <f t="shared" si="127"/>
        <v>-3082516.1400000015</v>
      </c>
      <c r="CH101" s="417">
        <f t="shared" si="127"/>
        <v>-3082516.1400000015</v>
      </c>
      <c r="CI101" s="417">
        <f t="shared" si="127"/>
        <v>-3082516.1400000015</v>
      </c>
      <c r="CJ101" s="417">
        <f t="shared" si="127"/>
        <v>-3082516.1400000015</v>
      </c>
      <c r="CK101" s="417">
        <f t="shared" si="128"/>
        <v>-3082516.1400000015</v>
      </c>
      <c r="CL101" s="417">
        <f t="shared" si="128"/>
        <v>-3082516.1400000015</v>
      </c>
      <c r="CM101" s="417">
        <f t="shared" si="128"/>
        <v>-3082516.1400000015</v>
      </c>
      <c r="CN101" s="417">
        <f t="shared" si="128"/>
        <v>-3082516.1400000015</v>
      </c>
      <c r="CO101" s="417">
        <f t="shared" si="128"/>
        <v>-3390767.7540000021</v>
      </c>
      <c r="CP101" s="417">
        <f t="shared" si="128"/>
        <v>-3390767.7540000021</v>
      </c>
      <c r="CQ101" s="417">
        <f t="shared" si="128"/>
        <v>-3390767.7540000021</v>
      </c>
      <c r="CR101" s="417">
        <f t="shared" si="128"/>
        <v>-3390767.7540000021</v>
      </c>
      <c r="CS101" s="417">
        <f t="shared" si="128"/>
        <v>-3390767.7540000021</v>
      </c>
      <c r="CT101" s="417">
        <f t="shared" si="128"/>
        <v>-3390767.7540000021</v>
      </c>
      <c r="CU101" s="417">
        <f t="shared" si="129"/>
        <v>-3390767.7540000021</v>
      </c>
      <c r="CV101" s="417">
        <f t="shared" si="129"/>
        <v>-3390767.7540000021</v>
      </c>
      <c r="CW101" s="417">
        <f t="shared" si="129"/>
        <v>-3390767.7540000021</v>
      </c>
      <c r="CX101" s="417">
        <f t="shared" si="129"/>
        <v>-3390767.7540000021</v>
      </c>
      <c r="CY101" s="417">
        <f t="shared" si="129"/>
        <v>-3390767.7540000021</v>
      </c>
      <c r="CZ101" s="417">
        <f t="shared" si="129"/>
        <v>-3390767.7540000021</v>
      </c>
      <c r="DA101" s="417">
        <f t="shared" si="129"/>
        <v>-3729844.5294000017</v>
      </c>
      <c r="DB101" s="417">
        <f t="shared" si="129"/>
        <v>-3729844.5294000017</v>
      </c>
      <c r="DC101" s="417">
        <f t="shared" si="129"/>
        <v>-3729844.5294000017</v>
      </c>
      <c r="DD101" s="417">
        <f t="shared" si="129"/>
        <v>-3729844.5294000017</v>
      </c>
      <c r="DE101" s="417">
        <f t="shared" si="130"/>
        <v>-3729844.5294000017</v>
      </c>
      <c r="DF101" s="417">
        <f t="shared" si="130"/>
        <v>-3729844.5294000017</v>
      </c>
      <c r="DG101" s="417">
        <f t="shared" si="130"/>
        <v>-3729844.5294000017</v>
      </c>
      <c r="DH101" s="417">
        <f t="shared" si="130"/>
        <v>-3729844.5294000017</v>
      </c>
      <c r="DI101" s="417">
        <f t="shared" si="130"/>
        <v>-3729844.5294000017</v>
      </c>
      <c r="DJ101" s="417">
        <f t="shared" si="130"/>
        <v>-3729844.5294000017</v>
      </c>
      <c r="DK101" s="417">
        <f t="shared" si="130"/>
        <v>-3729844.5294000017</v>
      </c>
      <c r="DL101" s="417">
        <f t="shared" si="130"/>
        <v>-3729844.5294000017</v>
      </c>
      <c r="DM101" s="417">
        <f t="shared" si="130"/>
        <v>-4102828.9823400024</v>
      </c>
      <c r="DN101" s="417">
        <f t="shared" si="130"/>
        <v>-4102828.9823400024</v>
      </c>
      <c r="DO101" s="417">
        <f t="shared" si="131"/>
        <v>-4102828.9823400024</v>
      </c>
      <c r="DP101" s="417">
        <f t="shared" si="131"/>
        <v>-4102828.9823400024</v>
      </c>
      <c r="DQ101" s="417">
        <f t="shared" si="131"/>
        <v>-4102828.9823400024</v>
      </c>
      <c r="DR101" s="417">
        <f t="shared" si="131"/>
        <v>-4102828.9823400024</v>
      </c>
      <c r="DS101" s="417">
        <f t="shared" si="131"/>
        <v>-4102828.9823400024</v>
      </c>
      <c r="DT101" s="417">
        <f t="shared" si="131"/>
        <v>-4102828.9823400024</v>
      </c>
      <c r="DU101" s="417">
        <f t="shared" si="131"/>
        <v>-4102828.9823400024</v>
      </c>
      <c r="DV101" s="417">
        <f t="shared" si="131"/>
        <v>-4102828.9823400024</v>
      </c>
      <c r="DW101" s="417">
        <f t="shared" si="131"/>
        <v>-4102828.9823400024</v>
      </c>
      <c r="DX101" s="417">
        <f t="shared" si="131"/>
        <v>-4102828.9823400024</v>
      </c>
      <c r="DY101" s="417">
        <f t="shared" si="132"/>
        <v>-4513111.8805740029</v>
      </c>
      <c r="DZ101" s="417">
        <f t="shared" si="132"/>
        <v>-4513111.8805740029</v>
      </c>
      <c r="EA101" s="417">
        <f t="shared" si="132"/>
        <v>-4513111.8805740029</v>
      </c>
      <c r="EB101" s="417">
        <f t="shared" si="132"/>
        <v>-4513111.8805740029</v>
      </c>
      <c r="EC101" s="417">
        <f t="shared" si="132"/>
        <v>-4513111.8805740029</v>
      </c>
      <c r="ED101" s="417">
        <f t="shared" si="132"/>
        <v>-4513111.8805740029</v>
      </c>
      <c r="EE101" s="417">
        <f t="shared" si="132"/>
        <v>-4513111.8805740029</v>
      </c>
      <c r="EF101" s="417">
        <f t="shared" si="132"/>
        <v>-4513111.8805740029</v>
      </c>
      <c r="EG101" s="417">
        <f t="shared" si="132"/>
        <v>-4513111.8805740029</v>
      </c>
      <c r="EH101" s="417">
        <f t="shared" si="132"/>
        <v>-4513111.8805740029</v>
      </c>
      <c r="EI101" s="417">
        <f t="shared" si="133"/>
        <v>-4513111.8805740029</v>
      </c>
      <c r="EJ101" s="417">
        <f t="shared" si="133"/>
        <v>-4513111.8805740029</v>
      </c>
      <c r="EK101" s="417">
        <f t="shared" si="133"/>
        <v>-4964423.068631405</v>
      </c>
      <c r="EL101" s="417">
        <f t="shared" si="133"/>
        <v>-4964423.068631405</v>
      </c>
      <c r="EM101" s="417">
        <f t="shared" si="133"/>
        <v>-4964423.068631405</v>
      </c>
      <c r="EN101" s="417">
        <f t="shared" si="133"/>
        <v>-4964423.068631405</v>
      </c>
      <c r="EO101" s="417">
        <f t="shared" si="133"/>
        <v>-4964423.068631405</v>
      </c>
      <c r="EP101" s="417">
        <f t="shared" si="133"/>
        <v>-4964423.068631405</v>
      </c>
      <c r="EQ101" s="417">
        <f t="shared" si="133"/>
        <v>-4964423.068631405</v>
      </c>
      <c r="ER101" s="417">
        <f t="shared" si="133"/>
        <v>-4964423.068631405</v>
      </c>
      <c r="ES101" s="417">
        <f t="shared" si="134"/>
        <v>-4964423.068631405</v>
      </c>
      <c r="ET101" s="417">
        <f t="shared" si="134"/>
        <v>-4964423.068631405</v>
      </c>
      <c r="EU101" s="417">
        <f t="shared" si="134"/>
        <v>-4964423.068631405</v>
      </c>
      <c r="EV101" s="417">
        <f t="shared" si="134"/>
        <v>-4964423.068631405</v>
      </c>
      <c r="EW101" s="417">
        <f t="shared" si="134"/>
        <v>-5460865.3754945444</v>
      </c>
      <c r="EX101" s="417">
        <f t="shared" si="134"/>
        <v>-5460865.3754945444</v>
      </c>
      <c r="EY101" s="417">
        <f t="shared" si="134"/>
        <v>-5460865.3754945444</v>
      </c>
      <c r="EZ101" s="417">
        <f t="shared" si="134"/>
        <v>-5460865.3754945444</v>
      </c>
      <c r="FA101" s="417">
        <f t="shared" si="134"/>
        <v>-5460865.3754945444</v>
      </c>
      <c r="FB101" s="417">
        <f t="shared" si="134"/>
        <v>-5460865.3754945444</v>
      </c>
      <c r="FC101" s="417">
        <f t="shared" si="135"/>
        <v>-5460865.3754945444</v>
      </c>
      <c r="FD101" s="417">
        <f t="shared" si="135"/>
        <v>-5460865.3754945444</v>
      </c>
      <c r="FE101" s="417">
        <f t="shared" si="135"/>
        <v>-5460865.3754945444</v>
      </c>
      <c r="FF101" s="417">
        <f t="shared" si="135"/>
        <v>-5460865.3754945444</v>
      </c>
      <c r="FG101" s="417">
        <f t="shared" si="135"/>
        <v>-5460865.3754945444</v>
      </c>
      <c r="FH101" s="417">
        <f t="shared" si="135"/>
        <v>-5460865.3754945444</v>
      </c>
      <c r="FI101" s="417">
        <f t="shared" si="135"/>
        <v>-6006951.9130439991</v>
      </c>
      <c r="FJ101" s="417">
        <f t="shared" si="135"/>
        <v>-6006951.9130439991</v>
      </c>
      <c r="FK101" s="417">
        <f t="shared" si="135"/>
        <v>-6006951.9130439991</v>
      </c>
      <c r="FL101" s="417">
        <f t="shared" si="135"/>
        <v>-6006951.9130439991</v>
      </c>
      <c r="FM101" s="417">
        <f t="shared" si="136"/>
        <v>-6006951.9130439991</v>
      </c>
      <c r="FN101" s="417">
        <f t="shared" si="136"/>
        <v>-6006951.9130439991</v>
      </c>
      <c r="FO101" s="417">
        <f t="shared" si="136"/>
        <v>-6006951.9130439991</v>
      </c>
      <c r="FP101" s="417">
        <f t="shared" si="136"/>
        <v>-6006951.9130439991</v>
      </c>
      <c r="FQ101" s="417">
        <f t="shared" si="136"/>
        <v>-6006951.9130439991</v>
      </c>
      <c r="FR101" s="417">
        <f t="shared" si="136"/>
        <v>-6006951.9130439991</v>
      </c>
      <c r="FS101" s="417">
        <f t="shared" si="136"/>
        <v>-6006951.9130439991</v>
      </c>
      <c r="FT101" s="417">
        <f t="shared" si="136"/>
        <v>-6006951.9130439991</v>
      </c>
      <c r="FU101" s="417">
        <f t="shared" si="136"/>
        <v>-6607647.1043483997</v>
      </c>
      <c r="FV101" s="417">
        <f t="shared" si="136"/>
        <v>-6607647.1043483997</v>
      </c>
      <c r="FW101" s="417">
        <f t="shared" si="137"/>
        <v>-6607647.1043483997</v>
      </c>
      <c r="FX101" s="417">
        <f t="shared" si="137"/>
        <v>-6607647.1043483997</v>
      </c>
      <c r="FY101" s="417">
        <f t="shared" si="137"/>
        <v>-6607647.1043483997</v>
      </c>
      <c r="FZ101" s="417">
        <f t="shared" si="137"/>
        <v>-6607647.1043483997</v>
      </c>
      <c r="GA101" s="417">
        <f t="shared" si="137"/>
        <v>-6607647.1043483997</v>
      </c>
      <c r="GB101" s="417">
        <f t="shared" si="137"/>
        <v>-6607647.1043483997</v>
      </c>
      <c r="GC101" s="417">
        <f t="shared" si="137"/>
        <v>-6607647.1043483997</v>
      </c>
      <c r="GD101" s="417">
        <f t="shared" si="137"/>
        <v>-6607647.1043483997</v>
      </c>
      <c r="GE101" s="417">
        <f t="shared" si="137"/>
        <v>-6607647.1043483997</v>
      </c>
      <c r="GF101" s="417">
        <f t="shared" si="137"/>
        <v>-6607647.1043483997</v>
      </c>
      <c r="GG101" s="417">
        <f t="shared" si="138"/>
        <v>-7268411.8147832407</v>
      </c>
      <c r="GH101" s="417">
        <f t="shared" si="138"/>
        <v>-7268411.8147832407</v>
      </c>
      <c r="GI101" s="417">
        <f t="shared" si="138"/>
        <v>-7268411.8147832407</v>
      </c>
      <c r="GJ101" s="417">
        <f t="shared" si="138"/>
        <v>-7268411.8147832407</v>
      </c>
      <c r="GK101" s="417">
        <f t="shared" si="138"/>
        <v>-7268411.8147832407</v>
      </c>
      <c r="GL101" s="417">
        <f t="shared" si="138"/>
        <v>-7268411.8147832407</v>
      </c>
      <c r="GM101" s="417">
        <f t="shared" si="138"/>
        <v>-7268411.8147832407</v>
      </c>
      <c r="GN101" s="417">
        <f t="shared" si="138"/>
        <v>-7268411.8147832407</v>
      </c>
      <c r="GO101" s="417">
        <f t="shared" si="138"/>
        <v>-7268411.8147832407</v>
      </c>
      <c r="GP101" s="417">
        <f t="shared" si="138"/>
        <v>-7268411.8147832407</v>
      </c>
      <c r="GQ101" s="417">
        <f t="shared" si="139"/>
        <v>-7268411.8147832407</v>
      </c>
      <c r="GR101" s="417">
        <f t="shared" si="139"/>
        <v>-7268411.8147832407</v>
      </c>
      <c r="GS101" s="417">
        <f t="shared" si="139"/>
        <v>-7995252.996261565</v>
      </c>
      <c r="GT101" s="417">
        <f t="shared" si="139"/>
        <v>-7995252.996261565</v>
      </c>
      <c r="GU101" s="417">
        <f t="shared" si="139"/>
        <v>-7995252.996261565</v>
      </c>
      <c r="GV101" s="417">
        <f t="shared" si="139"/>
        <v>-7995252.996261565</v>
      </c>
      <c r="GW101" s="417">
        <f t="shared" si="139"/>
        <v>-7995252.996261565</v>
      </c>
      <c r="GX101" s="417">
        <f t="shared" si="139"/>
        <v>-7995252.996261565</v>
      </c>
      <c r="GY101" s="417">
        <f t="shared" si="139"/>
        <v>-7995252.996261565</v>
      </c>
      <c r="GZ101" s="417">
        <f t="shared" si="139"/>
        <v>-7995252.996261565</v>
      </c>
      <c r="HA101" s="417">
        <f t="shared" si="140"/>
        <v>-7995252.996261565</v>
      </c>
      <c r="HB101" s="417">
        <f t="shared" si="140"/>
        <v>-7995252.996261565</v>
      </c>
      <c r="HC101" s="417">
        <f t="shared" si="140"/>
        <v>-7995252.996261565</v>
      </c>
      <c r="HD101" s="417">
        <f t="shared" si="140"/>
        <v>-7995252.996261565</v>
      </c>
      <c r="HE101" s="417">
        <f t="shared" si="140"/>
        <v>-8794778.2958877217</v>
      </c>
      <c r="HF101" s="417">
        <f t="shared" si="140"/>
        <v>-8794778.2958877217</v>
      </c>
      <c r="HG101" s="417">
        <f t="shared" si="140"/>
        <v>-8794778.2958877217</v>
      </c>
      <c r="HH101" s="417">
        <f t="shared" si="140"/>
        <v>-8794778.2958877217</v>
      </c>
      <c r="HI101" s="417">
        <f t="shared" si="140"/>
        <v>-8794778.2958877217</v>
      </c>
      <c r="HJ101" s="417">
        <f t="shared" si="140"/>
        <v>-8794778.2958877217</v>
      </c>
      <c r="HK101" s="417">
        <f t="shared" si="141"/>
        <v>-8794778.2958877217</v>
      </c>
      <c r="HL101" s="417">
        <f t="shared" si="141"/>
        <v>-8794778.2958877217</v>
      </c>
      <c r="HM101" s="417">
        <f t="shared" si="141"/>
        <v>-8794778.2958877217</v>
      </c>
      <c r="HN101" s="417">
        <f t="shared" si="141"/>
        <v>-8794778.2958877217</v>
      </c>
      <c r="HO101" s="417">
        <f t="shared" si="141"/>
        <v>-8794778.2958877217</v>
      </c>
      <c r="HP101" s="417">
        <f t="shared" si="141"/>
        <v>-8794778.2958877217</v>
      </c>
      <c r="HQ101" s="417">
        <f t="shared" si="141"/>
        <v>-9674256.1254764944</v>
      </c>
      <c r="HR101" s="417">
        <f t="shared" si="141"/>
        <v>-9674256.1254764944</v>
      </c>
      <c r="HS101" s="417">
        <f t="shared" si="141"/>
        <v>-9674256.1254764944</v>
      </c>
      <c r="HT101" s="417">
        <f t="shared" si="141"/>
        <v>-9674256.1254764944</v>
      </c>
      <c r="HU101" s="417">
        <f t="shared" si="142"/>
        <v>-9674256.1254764944</v>
      </c>
      <c r="HV101" s="417">
        <f t="shared" si="142"/>
        <v>-9674256.1254764944</v>
      </c>
      <c r="HW101" s="417">
        <f t="shared" si="142"/>
        <v>-9674256.1254764944</v>
      </c>
      <c r="HX101" s="417">
        <f t="shared" si="142"/>
        <v>-9674256.1254764944</v>
      </c>
      <c r="HY101" s="417">
        <f t="shared" si="142"/>
        <v>-9674256.1254764944</v>
      </c>
      <c r="HZ101" s="417">
        <f t="shared" si="142"/>
        <v>-9674256.1254764944</v>
      </c>
      <c r="IA101" s="417">
        <f t="shared" si="142"/>
        <v>-9674256.1254764944</v>
      </c>
      <c r="IB101" s="417">
        <f t="shared" si="142"/>
        <v>-9674256.1254764944</v>
      </c>
      <c r="IC101" s="417">
        <f t="shared" si="142"/>
        <v>-10641681.738024145</v>
      </c>
      <c r="ID101" s="417">
        <f t="shared" si="142"/>
        <v>-10641681.738024145</v>
      </c>
      <c r="IE101" s="417">
        <f t="shared" si="143"/>
        <v>-10641681.738024145</v>
      </c>
      <c r="IF101" s="417">
        <f t="shared" si="143"/>
        <v>-10641681.738024145</v>
      </c>
      <c r="IG101" s="417">
        <f t="shared" si="143"/>
        <v>-10641681.738024145</v>
      </c>
      <c r="IH101" s="417">
        <f t="shared" si="143"/>
        <v>-10641681.738024145</v>
      </c>
      <c r="II101" s="417">
        <f t="shared" si="143"/>
        <v>-10641681.738024145</v>
      </c>
      <c r="IJ101" s="417">
        <f t="shared" si="143"/>
        <v>-10641681.738024145</v>
      </c>
      <c r="IK101" s="417">
        <f t="shared" si="143"/>
        <v>-10641681.738024145</v>
      </c>
      <c r="IL101" s="417">
        <f t="shared" si="143"/>
        <v>-10641681.738024145</v>
      </c>
      <c r="IM101" s="417">
        <f t="shared" si="143"/>
        <v>-10641681.738024145</v>
      </c>
      <c r="IN101" s="417">
        <f t="shared" si="143"/>
        <v>-10641681.738024145</v>
      </c>
    </row>
    <row r="102" spans="1:248" ht="12.95" customHeight="1">
      <c r="A102" s="1"/>
      <c r="B102" s="1" t="s">
        <v>440</v>
      </c>
      <c r="D102" s="1"/>
      <c r="E102" s="1"/>
      <c r="F102" s="448">
        <v>0</v>
      </c>
      <c r="G102" s="101" t="str">
        <f t="shared" si="119"/>
        <v>ETB</v>
      </c>
      <c r="H102" s="1"/>
      <c r="I102" s="417">
        <v>0</v>
      </c>
      <c r="J102" s="417">
        <v>0</v>
      </c>
      <c r="K102" s="417">
        <v>0</v>
      </c>
      <c r="L102" s="417">
        <v>0</v>
      </c>
      <c r="M102" s="417">
        <v>0</v>
      </c>
      <c r="N102" s="417">
        <v>0</v>
      </c>
      <c r="O102" s="417">
        <v>0</v>
      </c>
      <c r="P102" s="417">
        <v>0</v>
      </c>
      <c r="Q102" s="417">
        <v>0</v>
      </c>
      <c r="R102" s="417">
        <v>0</v>
      </c>
      <c r="S102" s="417">
        <v>0</v>
      </c>
      <c r="T102" s="417">
        <v>0</v>
      </c>
      <c r="U102" s="417">
        <v>0</v>
      </c>
      <c r="V102" s="417">
        <v>0</v>
      </c>
      <c r="W102" s="417">
        <v>0</v>
      </c>
      <c r="X102" s="417">
        <v>0</v>
      </c>
      <c r="Y102" s="417">
        <v>0</v>
      </c>
      <c r="Z102" s="417">
        <v>0</v>
      </c>
      <c r="AA102" s="417">
        <v>0</v>
      </c>
      <c r="AB102" s="417">
        <v>0</v>
      </c>
      <c r="AC102" s="417">
        <v>0</v>
      </c>
      <c r="AD102" s="417">
        <v>0</v>
      </c>
      <c r="AE102" s="417">
        <v>0</v>
      </c>
      <c r="AF102" s="417">
        <v>0</v>
      </c>
      <c r="AG102" s="417">
        <v>0</v>
      </c>
      <c r="AH102" s="417">
        <v>0</v>
      </c>
      <c r="AI102" s="417">
        <v>0</v>
      </c>
      <c r="AJ102" s="417">
        <v>0</v>
      </c>
      <c r="AK102" s="417">
        <v>0</v>
      </c>
      <c r="AL102" s="417">
        <v>0</v>
      </c>
      <c r="AM102" s="417">
        <v>0</v>
      </c>
      <c r="AN102" s="417">
        <v>0</v>
      </c>
      <c r="AO102" s="417">
        <v>0</v>
      </c>
      <c r="AP102" s="417">
        <v>0</v>
      </c>
      <c r="AQ102" s="417">
        <v>0</v>
      </c>
      <c r="AR102" s="417">
        <v>0</v>
      </c>
      <c r="AS102" s="417">
        <v>0</v>
      </c>
      <c r="AT102" s="417">
        <v>0</v>
      </c>
      <c r="AU102" s="417">
        <v>0</v>
      </c>
      <c r="AV102" s="417">
        <v>0</v>
      </c>
      <c r="AW102" s="417">
        <v>0</v>
      </c>
      <c r="AX102" s="417">
        <v>0</v>
      </c>
      <c r="AY102" s="417">
        <v>0</v>
      </c>
      <c r="AZ102" s="417">
        <v>0</v>
      </c>
      <c r="BA102" s="417">
        <v>0</v>
      </c>
      <c r="BB102" s="417">
        <v>0</v>
      </c>
      <c r="BC102" s="417">
        <v>0</v>
      </c>
      <c r="BD102" s="417">
        <v>0</v>
      </c>
      <c r="BE102" s="417">
        <v>0</v>
      </c>
      <c r="BF102" s="417">
        <v>0</v>
      </c>
      <c r="BG102" s="417">
        <v>0</v>
      </c>
      <c r="BH102" s="417">
        <v>0</v>
      </c>
      <c r="BI102" s="417">
        <v>0</v>
      </c>
      <c r="BJ102" s="417">
        <v>0</v>
      </c>
      <c r="BK102" s="417">
        <v>0</v>
      </c>
      <c r="BL102" s="417">
        <v>0</v>
      </c>
      <c r="BM102" s="417">
        <v>0</v>
      </c>
      <c r="BN102" s="417">
        <v>0</v>
      </c>
      <c r="BO102" s="417">
        <v>0</v>
      </c>
      <c r="BP102" s="417">
        <v>0</v>
      </c>
      <c r="BQ102" s="417">
        <v>0</v>
      </c>
      <c r="BR102" s="417">
        <v>0</v>
      </c>
      <c r="BS102" s="417">
        <v>0</v>
      </c>
      <c r="BT102" s="417">
        <v>0</v>
      </c>
      <c r="BU102" s="417">
        <v>0</v>
      </c>
      <c r="BV102" s="417">
        <v>0</v>
      </c>
      <c r="BW102" s="417">
        <v>0</v>
      </c>
      <c r="BX102" s="417">
        <v>0</v>
      </c>
      <c r="BY102" s="417">
        <v>0</v>
      </c>
      <c r="BZ102" s="417">
        <v>0</v>
      </c>
      <c r="CA102" s="417">
        <v>0</v>
      </c>
      <c r="CB102" s="417">
        <v>0</v>
      </c>
      <c r="CC102" s="417">
        <v>0</v>
      </c>
      <c r="CD102" s="417">
        <v>0</v>
      </c>
      <c r="CE102" s="417">
        <v>0</v>
      </c>
      <c r="CF102" s="417">
        <v>0</v>
      </c>
      <c r="CG102" s="417">
        <v>0</v>
      </c>
      <c r="CH102" s="417">
        <v>0</v>
      </c>
      <c r="CI102" s="417">
        <v>0</v>
      </c>
      <c r="CJ102" s="417">
        <v>0</v>
      </c>
      <c r="CK102" s="417">
        <v>0</v>
      </c>
      <c r="CL102" s="417">
        <v>0</v>
      </c>
      <c r="CM102" s="417">
        <v>0</v>
      </c>
      <c r="CN102" s="417">
        <v>0</v>
      </c>
      <c r="CO102" s="417">
        <v>0</v>
      </c>
      <c r="CP102" s="417">
        <v>0</v>
      </c>
      <c r="CQ102" s="417">
        <v>0</v>
      </c>
      <c r="CR102" s="417">
        <v>0</v>
      </c>
      <c r="CS102" s="417">
        <v>0</v>
      </c>
      <c r="CT102" s="417">
        <v>0</v>
      </c>
      <c r="CU102" s="417">
        <v>0</v>
      </c>
      <c r="CV102" s="417">
        <v>0</v>
      </c>
      <c r="CW102" s="417">
        <v>0</v>
      </c>
      <c r="CX102" s="417">
        <v>0</v>
      </c>
      <c r="CY102" s="417">
        <v>0</v>
      </c>
      <c r="CZ102" s="417">
        <v>0</v>
      </c>
      <c r="DA102" s="417">
        <v>0</v>
      </c>
      <c r="DB102" s="417">
        <v>0</v>
      </c>
      <c r="DC102" s="417">
        <v>0</v>
      </c>
      <c r="DD102" s="417">
        <v>0</v>
      </c>
      <c r="DE102" s="417">
        <v>0</v>
      </c>
      <c r="DF102" s="417">
        <v>0</v>
      </c>
      <c r="DG102" s="417">
        <v>0</v>
      </c>
      <c r="DH102" s="417">
        <v>0</v>
      </c>
      <c r="DI102" s="417">
        <v>0</v>
      </c>
      <c r="DJ102" s="417">
        <v>0</v>
      </c>
      <c r="DK102" s="417">
        <v>0</v>
      </c>
      <c r="DL102" s="417">
        <v>0</v>
      </c>
      <c r="DM102" s="417">
        <v>0</v>
      </c>
      <c r="DN102" s="417">
        <v>0</v>
      </c>
      <c r="DO102" s="417">
        <v>0</v>
      </c>
      <c r="DP102" s="417">
        <v>0</v>
      </c>
      <c r="DQ102" s="417">
        <v>0</v>
      </c>
      <c r="DR102" s="417">
        <v>0</v>
      </c>
      <c r="DS102" s="417">
        <v>0</v>
      </c>
      <c r="DT102" s="417">
        <v>0</v>
      </c>
      <c r="DU102" s="417">
        <v>0</v>
      </c>
      <c r="DV102" s="417">
        <v>0</v>
      </c>
      <c r="DW102" s="417">
        <v>0</v>
      </c>
      <c r="DX102" s="417">
        <v>0</v>
      </c>
      <c r="DY102" s="417">
        <v>0</v>
      </c>
      <c r="DZ102" s="417">
        <v>0</v>
      </c>
      <c r="EA102" s="417">
        <v>0</v>
      </c>
      <c r="EB102" s="417">
        <v>0</v>
      </c>
      <c r="EC102" s="417">
        <v>0</v>
      </c>
      <c r="ED102" s="417">
        <v>0</v>
      </c>
      <c r="EE102" s="417">
        <v>0</v>
      </c>
      <c r="EF102" s="417">
        <v>0</v>
      </c>
      <c r="EG102" s="417">
        <v>0</v>
      </c>
      <c r="EH102" s="417">
        <v>0</v>
      </c>
      <c r="EI102" s="417">
        <v>0</v>
      </c>
      <c r="EJ102" s="417">
        <v>0</v>
      </c>
      <c r="EK102" s="417">
        <v>0</v>
      </c>
      <c r="EL102" s="417">
        <v>0</v>
      </c>
      <c r="EM102" s="417">
        <v>0</v>
      </c>
      <c r="EN102" s="417">
        <v>0</v>
      </c>
      <c r="EO102" s="417">
        <v>0</v>
      </c>
      <c r="EP102" s="417">
        <v>0</v>
      </c>
      <c r="EQ102" s="417">
        <v>0</v>
      </c>
      <c r="ER102" s="417">
        <v>0</v>
      </c>
      <c r="ES102" s="417">
        <v>0</v>
      </c>
      <c r="ET102" s="417">
        <v>0</v>
      </c>
      <c r="EU102" s="417">
        <v>0</v>
      </c>
      <c r="EV102" s="417">
        <v>0</v>
      </c>
      <c r="EW102" s="417">
        <v>0</v>
      </c>
      <c r="EX102" s="417">
        <v>0</v>
      </c>
      <c r="EY102" s="417">
        <v>0</v>
      </c>
      <c r="EZ102" s="417">
        <v>0</v>
      </c>
      <c r="FA102" s="417">
        <v>0</v>
      </c>
      <c r="FB102" s="417">
        <v>0</v>
      </c>
      <c r="FC102" s="417">
        <v>0</v>
      </c>
      <c r="FD102" s="417">
        <v>0</v>
      </c>
      <c r="FE102" s="417">
        <v>0</v>
      </c>
      <c r="FF102" s="417">
        <v>0</v>
      </c>
      <c r="FG102" s="417">
        <v>0</v>
      </c>
      <c r="FH102" s="417">
        <v>0</v>
      </c>
      <c r="FI102" s="417">
        <v>0</v>
      </c>
      <c r="FJ102" s="417">
        <v>0</v>
      </c>
      <c r="FK102" s="417">
        <v>0</v>
      </c>
      <c r="FL102" s="417">
        <v>0</v>
      </c>
      <c r="FM102" s="417">
        <v>0</v>
      </c>
      <c r="FN102" s="417">
        <v>0</v>
      </c>
      <c r="FO102" s="417">
        <v>0</v>
      </c>
      <c r="FP102" s="417">
        <v>0</v>
      </c>
      <c r="FQ102" s="417">
        <v>0</v>
      </c>
      <c r="FR102" s="417">
        <v>0</v>
      </c>
      <c r="FS102" s="417">
        <v>0</v>
      </c>
      <c r="FT102" s="417">
        <v>0</v>
      </c>
      <c r="FU102" s="417">
        <v>0</v>
      </c>
      <c r="FV102" s="417">
        <v>0</v>
      </c>
      <c r="FW102" s="417">
        <v>0</v>
      </c>
      <c r="FX102" s="417">
        <v>0</v>
      </c>
      <c r="FY102" s="417">
        <v>0</v>
      </c>
      <c r="FZ102" s="417">
        <v>0</v>
      </c>
      <c r="GA102" s="417">
        <v>0</v>
      </c>
      <c r="GB102" s="417">
        <v>0</v>
      </c>
      <c r="GC102" s="417">
        <v>0</v>
      </c>
      <c r="GD102" s="417">
        <v>0</v>
      </c>
      <c r="GE102" s="417">
        <v>0</v>
      </c>
      <c r="GF102" s="417">
        <v>0</v>
      </c>
      <c r="GG102" s="417">
        <v>0</v>
      </c>
      <c r="GH102" s="417">
        <v>0</v>
      </c>
      <c r="GI102" s="417">
        <v>0</v>
      </c>
      <c r="GJ102" s="417">
        <v>0</v>
      </c>
      <c r="GK102" s="417">
        <v>0</v>
      </c>
      <c r="GL102" s="417">
        <v>0</v>
      </c>
      <c r="GM102" s="417">
        <v>0</v>
      </c>
      <c r="GN102" s="417">
        <v>0</v>
      </c>
      <c r="GO102" s="417">
        <v>0</v>
      </c>
      <c r="GP102" s="417">
        <v>0</v>
      </c>
      <c r="GQ102" s="417">
        <v>0</v>
      </c>
      <c r="GR102" s="417">
        <v>0</v>
      </c>
      <c r="GS102" s="417">
        <v>0</v>
      </c>
      <c r="GT102" s="417">
        <v>0</v>
      </c>
      <c r="GU102" s="417">
        <v>0</v>
      </c>
      <c r="GV102" s="417">
        <v>0</v>
      </c>
      <c r="GW102" s="417">
        <v>0</v>
      </c>
      <c r="GX102" s="417">
        <v>0</v>
      </c>
      <c r="GY102" s="417">
        <v>0</v>
      </c>
      <c r="GZ102" s="417">
        <v>0</v>
      </c>
      <c r="HA102" s="417">
        <v>0</v>
      </c>
      <c r="HB102" s="417">
        <v>0</v>
      </c>
      <c r="HC102" s="417">
        <v>0</v>
      </c>
      <c r="HD102" s="417">
        <v>0</v>
      </c>
      <c r="HE102" s="417">
        <v>0</v>
      </c>
      <c r="HF102" s="417">
        <v>0</v>
      </c>
      <c r="HG102" s="417">
        <v>0</v>
      </c>
      <c r="HH102" s="417">
        <v>0</v>
      </c>
      <c r="HI102" s="417">
        <v>0</v>
      </c>
      <c r="HJ102" s="417">
        <v>0</v>
      </c>
      <c r="HK102" s="417">
        <v>0</v>
      </c>
      <c r="HL102" s="417">
        <v>0</v>
      </c>
      <c r="HM102" s="417">
        <v>0</v>
      </c>
      <c r="HN102" s="417">
        <v>0</v>
      </c>
      <c r="HO102" s="417">
        <v>0</v>
      </c>
      <c r="HP102" s="417">
        <v>0</v>
      </c>
      <c r="HQ102" s="417">
        <v>0</v>
      </c>
      <c r="HR102" s="417">
        <v>0</v>
      </c>
      <c r="HS102" s="417">
        <v>0</v>
      </c>
      <c r="HT102" s="417">
        <v>0</v>
      </c>
      <c r="HU102" s="417">
        <v>0</v>
      </c>
      <c r="HV102" s="417">
        <v>0</v>
      </c>
      <c r="HW102" s="417">
        <v>0</v>
      </c>
      <c r="HX102" s="417">
        <v>0</v>
      </c>
      <c r="HY102" s="417">
        <v>0</v>
      </c>
      <c r="HZ102" s="417">
        <v>0</v>
      </c>
      <c r="IA102" s="417">
        <v>0</v>
      </c>
      <c r="IB102" s="417">
        <v>0</v>
      </c>
      <c r="IC102" s="417">
        <v>0</v>
      </c>
      <c r="ID102" s="417">
        <v>0</v>
      </c>
      <c r="IE102" s="417">
        <v>0</v>
      </c>
      <c r="IF102" s="417">
        <v>0</v>
      </c>
      <c r="IG102" s="417">
        <v>0</v>
      </c>
      <c r="IH102" s="417">
        <v>0</v>
      </c>
      <c r="II102" s="417">
        <v>0</v>
      </c>
      <c r="IJ102" s="417">
        <v>0</v>
      </c>
      <c r="IK102" s="417">
        <v>0</v>
      </c>
      <c r="IL102" s="417">
        <v>0</v>
      </c>
      <c r="IM102" s="417">
        <v>0</v>
      </c>
      <c r="IN102" s="417">
        <v>0</v>
      </c>
    </row>
    <row r="103" spans="1:248" ht="12.95" customHeight="1">
      <c r="A103" s="1"/>
      <c r="B103" s="1" t="s">
        <v>442</v>
      </c>
      <c r="D103" s="1"/>
      <c r="E103" s="1"/>
      <c r="F103" s="130">
        <f>Assumptions!G99</f>
        <v>2900</v>
      </c>
      <c r="G103" s="101" t="str">
        <f t="shared" si="119"/>
        <v>ETB</v>
      </c>
      <c r="H103" s="1"/>
      <c r="I103" s="417">
        <f t="shared" ref="I103:BT103" si="144">-$F103*I$97*SUM(I$16:I$75)*(I91&lt;&gt;0)</f>
        <v>0</v>
      </c>
      <c r="J103" s="417">
        <f t="shared" si="144"/>
        <v>0</v>
      </c>
      <c r="K103" s="417">
        <f t="shared" si="144"/>
        <v>0</v>
      </c>
      <c r="L103" s="417">
        <f t="shared" si="144"/>
        <v>0</v>
      </c>
      <c r="M103" s="417">
        <f t="shared" si="144"/>
        <v>0</v>
      </c>
      <c r="N103" s="417">
        <f t="shared" si="144"/>
        <v>0</v>
      </c>
      <c r="O103" s="417">
        <f t="shared" si="144"/>
        <v>0</v>
      </c>
      <c r="P103" s="417">
        <f t="shared" si="144"/>
        <v>0</v>
      </c>
      <c r="Q103" s="417">
        <f t="shared" si="144"/>
        <v>0</v>
      </c>
      <c r="R103" s="417">
        <f t="shared" si="144"/>
        <v>0</v>
      </c>
      <c r="S103" s="417">
        <f t="shared" si="144"/>
        <v>0</v>
      </c>
      <c r="T103" s="417">
        <f t="shared" si="144"/>
        <v>0</v>
      </c>
      <c r="U103" s="417">
        <f t="shared" si="144"/>
        <v>0</v>
      </c>
      <c r="V103" s="417">
        <f t="shared" si="144"/>
        <v>0</v>
      </c>
      <c r="W103" s="417">
        <f t="shared" si="144"/>
        <v>0</v>
      </c>
      <c r="X103" s="417">
        <f t="shared" si="144"/>
        <v>0</v>
      </c>
      <c r="Y103" s="417">
        <f t="shared" si="144"/>
        <v>0</v>
      </c>
      <c r="Z103" s="417">
        <f t="shared" si="144"/>
        <v>0</v>
      </c>
      <c r="AA103" s="417">
        <f t="shared" si="144"/>
        <v>0</v>
      </c>
      <c r="AB103" s="417">
        <f t="shared" si="144"/>
        <v>0</v>
      </c>
      <c r="AC103" s="417">
        <f t="shared" si="144"/>
        <v>0</v>
      </c>
      <c r="AD103" s="417">
        <f t="shared" si="144"/>
        <v>0</v>
      </c>
      <c r="AE103" s="417">
        <f t="shared" si="144"/>
        <v>0</v>
      </c>
      <c r="AF103" s="417">
        <f t="shared" si="144"/>
        <v>0</v>
      </c>
      <c r="AG103" s="417">
        <f t="shared" si="144"/>
        <v>0</v>
      </c>
      <c r="AH103" s="417">
        <f t="shared" si="144"/>
        <v>0</v>
      </c>
      <c r="AI103" s="417">
        <f t="shared" si="144"/>
        <v>0</v>
      </c>
      <c r="AJ103" s="417">
        <f t="shared" si="144"/>
        <v>0</v>
      </c>
      <c r="AK103" s="417">
        <f t="shared" si="144"/>
        <v>0</v>
      </c>
      <c r="AL103" s="417">
        <f t="shared" si="144"/>
        <v>0</v>
      </c>
      <c r="AM103" s="417">
        <f t="shared" si="144"/>
        <v>0</v>
      </c>
      <c r="AN103" s="417">
        <f t="shared" si="144"/>
        <v>0</v>
      </c>
      <c r="AO103" s="417">
        <f t="shared" si="144"/>
        <v>0</v>
      </c>
      <c r="AP103" s="417">
        <f t="shared" si="144"/>
        <v>0</v>
      </c>
      <c r="AQ103" s="417">
        <f t="shared" si="144"/>
        <v>0</v>
      </c>
      <c r="AR103" s="417">
        <f t="shared" si="144"/>
        <v>0</v>
      </c>
      <c r="AS103" s="417">
        <f t="shared" si="144"/>
        <v>0</v>
      </c>
      <c r="AT103" s="417">
        <f t="shared" si="144"/>
        <v>0</v>
      </c>
      <c r="AU103" s="417">
        <f t="shared" si="144"/>
        <v>0</v>
      </c>
      <c r="AV103" s="417">
        <f t="shared" si="144"/>
        <v>0</v>
      </c>
      <c r="AW103" s="417">
        <f t="shared" si="144"/>
        <v>0</v>
      </c>
      <c r="AX103" s="417">
        <f t="shared" si="144"/>
        <v>0</v>
      </c>
      <c r="AY103" s="417">
        <f t="shared" si="144"/>
        <v>0</v>
      </c>
      <c r="AZ103" s="417">
        <f t="shared" si="144"/>
        <v>0</v>
      </c>
      <c r="BA103" s="417">
        <f t="shared" si="144"/>
        <v>0</v>
      </c>
      <c r="BB103" s="417">
        <f t="shared" si="144"/>
        <v>0</v>
      </c>
      <c r="BC103" s="417">
        <f t="shared" si="144"/>
        <v>0</v>
      </c>
      <c r="BD103" s="417">
        <f t="shared" si="144"/>
        <v>0</v>
      </c>
      <c r="BE103" s="417">
        <f t="shared" si="144"/>
        <v>0</v>
      </c>
      <c r="BF103" s="417">
        <f t="shared" si="144"/>
        <v>0</v>
      </c>
      <c r="BG103" s="417">
        <f t="shared" si="144"/>
        <v>0</v>
      </c>
      <c r="BH103" s="417">
        <f t="shared" si="144"/>
        <v>0</v>
      </c>
      <c r="BI103" s="417">
        <f t="shared" si="144"/>
        <v>0</v>
      </c>
      <c r="BJ103" s="417">
        <f t="shared" si="144"/>
        <v>0</v>
      </c>
      <c r="BK103" s="417">
        <f t="shared" si="144"/>
        <v>0</v>
      </c>
      <c r="BL103" s="417">
        <f t="shared" si="144"/>
        <v>0</v>
      </c>
      <c r="BM103" s="417">
        <f t="shared" si="144"/>
        <v>0</v>
      </c>
      <c r="BN103" s="417">
        <f t="shared" si="144"/>
        <v>0</v>
      </c>
      <c r="BO103" s="417">
        <f t="shared" si="144"/>
        <v>0</v>
      </c>
      <c r="BP103" s="417">
        <f t="shared" si="144"/>
        <v>0</v>
      </c>
      <c r="BQ103" s="417">
        <f t="shared" si="144"/>
        <v>0</v>
      </c>
      <c r="BR103" s="417">
        <f t="shared" si="144"/>
        <v>0</v>
      </c>
      <c r="BS103" s="417">
        <f t="shared" si="144"/>
        <v>0</v>
      </c>
      <c r="BT103" s="417">
        <f t="shared" si="144"/>
        <v>0</v>
      </c>
      <c r="BU103" s="417">
        <f t="shared" ref="BU103:EF103" si="145">-$F103*BU$97*SUM(BU$16:BU$75)*(BU91&lt;&gt;0)</f>
        <v>0</v>
      </c>
      <c r="BV103" s="417">
        <f t="shared" si="145"/>
        <v>0</v>
      </c>
      <c r="BW103" s="417">
        <f t="shared" si="145"/>
        <v>0</v>
      </c>
      <c r="BX103" s="417">
        <f t="shared" si="145"/>
        <v>0</v>
      </c>
      <c r="BY103" s="417">
        <f t="shared" si="145"/>
        <v>0</v>
      </c>
      <c r="BZ103" s="417">
        <f t="shared" si="145"/>
        <v>0</v>
      </c>
      <c r="CA103" s="417">
        <f t="shared" si="145"/>
        <v>0</v>
      </c>
      <c r="CB103" s="417">
        <f t="shared" si="145"/>
        <v>0</v>
      </c>
      <c r="CC103" s="417">
        <f t="shared" si="145"/>
        <v>0</v>
      </c>
      <c r="CD103" s="417">
        <f t="shared" si="145"/>
        <v>0</v>
      </c>
      <c r="CE103" s="417">
        <f t="shared" si="145"/>
        <v>0</v>
      </c>
      <c r="CF103" s="417">
        <f t="shared" si="145"/>
        <v>0</v>
      </c>
      <c r="CG103" s="417">
        <f t="shared" si="145"/>
        <v>0</v>
      </c>
      <c r="CH103" s="417">
        <f t="shared" si="145"/>
        <v>0</v>
      </c>
      <c r="CI103" s="417">
        <f t="shared" si="145"/>
        <v>0</v>
      </c>
      <c r="CJ103" s="417">
        <f t="shared" si="145"/>
        <v>0</v>
      </c>
      <c r="CK103" s="417">
        <f t="shared" si="145"/>
        <v>0</v>
      </c>
      <c r="CL103" s="417">
        <f t="shared" si="145"/>
        <v>0</v>
      </c>
      <c r="CM103" s="417">
        <f t="shared" si="145"/>
        <v>0</v>
      </c>
      <c r="CN103" s="417">
        <f t="shared" si="145"/>
        <v>0</v>
      </c>
      <c r="CO103" s="417">
        <f t="shared" si="145"/>
        <v>0</v>
      </c>
      <c r="CP103" s="417">
        <f t="shared" si="145"/>
        <v>0</v>
      </c>
      <c r="CQ103" s="417">
        <f t="shared" si="145"/>
        <v>0</v>
      </c>
      <c r="CR103" s="417">
        <f t="shared" si="145"/>
        <v>0</v>
      </c>
      <c r="CS103" s="417">
        <f t="shared" si="145"/>
        <v>0</v>
      </c>
      <c r="CT103" s="417">
        <f t="shared" si="145"/>
        <v>0</v>
      </c>
      <c r="CU103" s="417">
        <f t="shared" si="145"/>
        <v>0</v>
      </c>
      <c r="CV103" s="417">
        <f t="shared" si="145"/>
        <v>0</v>
      </c>
      <c r="CW103" s="417">
        <f t="shared" si="145"/>
        <v>0</v>
      </c>
      <c r="CX103" s="417">
        <f t="shared" si="145"/>
        <v>0</v>
      </c>
      <c r="CY103" s="417">
        <f t="shared" si="145"/>
        <v>0</v>
      </c>
      <c r="CZ103" s="417">
        <f t="shared" si="145"/>
        <v>0</v>
      </c>
      <c r="DA103" s="417">
        <f t="shared" si="145"/>
        <v>0</v>
      </c>
      <c r="DB103" s="417">
        <f t="shared" si="145"/>
        <v>0</v>
      </c>
      <c r="DC103" s="417">
        <f t="shared" si="145"/>
        <v>0</v>
      </c>
      <c r="DD103" s="417">
        <f t="shared" si="145"/>
        <v>0</v>
      </c>
      <c r="DE103" s="417">
        <f t="shared" si="145"/>
        <v>0</v>
      </c>
      <c r="DF103" s="417">
        <f t="shared" si="145"/>
        <v>0</v>
      </c>
      <c r="DG103" s="417">
        <f t="shared" si="145"/>
        <v>0</v>
      </c>
      <c r="DH103" s="417">
        <f t="shared" si="145"/>
        <v>0</v>
      </c>
      <c r="DI103" s="417">
        <f t="shared" si="145"/>
        <v>0</v>
      </c>
      <c r="DJ103" s="417">
        <f t="shared" si="145"/>
        <v>0</v>
      </c>
      <c r="DK103" s="417">
        <f t="shared" si="145"/>
        <v>0</v>
      </c>
      <c r="DL103" s="417">
        <f t="shared" si="145"/>
        <v>0</v>
      </c>
      <c r="DM103" s="417">
        <f t="shared" si="145"/>
        <v>0</v>
      </c>
      <c r="DN103" s="417">
        <f t="shared" si="145"/>
        <v>0</v>
      </c>
      <c r="DO103" s="417">
        <f t="shared" si="145"/>
        <v>0</v>
      </c>
      <c r="DP103" s="417">
        <f t="shared" si="145"/>
        <v>0</v>
      </c>
      <c r="DQ103" s="417">
        <f t="shared" si="145"/>
        <v>0</v>
      </c>
      <c r="DR103" s="417">
        <f t="shared" si="145"/>
        <v>0</v>
      </c>
      <c r="DS103" s="417">
        <f t="shared" si="145"/>
        <v>0</v>
      </c>
      <c r="DT103" s="417">
        <f t="shared" si="145"/>
        <v>0</v>
      </c>
      <c r="DU103" s="417">
        <f t="shared" si="145"/>
        <v>0</v>
      </c>
      <c r="DV103" s="417">
        <f t="shared" si="145"/>
        <v>0</v>
      </c>
      <c r="DW103" s="417">
        <f t="shared" si="145"/>
        <v>0</v>
      </c>
      <c r="DX103" s="417">
        <f t="shared" si="145"/>
        <v>0</v>
      </c>
      <c r="DY103" s="417">
        <f t="shared" si="145"/>
        <v>0</v>
      </c>
      <c r="DZ103" s="417">
        <f t="shared" si="145"/>
        <v>0</v>
      </c>
      <c r="EA103" s="417">
        <f t="shared" si="145"/>
        <v>0</v>
      </c>
      <c r="EB103" s="417">
        <f t="shared" si="145"/>
        <v>0</v>
      </c>
      <c r="EC103" s="417">
        <f t="shared" si="145"/>
        <v>0</v>
      </c>
      <c r="ED103" s="417">
        <f t="shared" si="145"/>
        <v>0</v>
      </c>
      <c r="EE103" s="417">
        <f t="shared" si="145"/>
        <v>0</v>
      </c>
      <c r="EF103" s="417">
        <f t="shared" si="145"/>
        <v>0</v>
      </c>
      <c r="EG103" s="417">
        <f t="shared" ref="EG103:GR103" si="146">-$F103*EG$97*SUM(EG$16:EG$75)*(EG91&lt;&gt;0)</f>
        <v>0</v>
      </c>
      <c r="EH103" s="417">
        <f t="shared" si="146"/>
        <v>0</v>
      </c>
      <c r="EI103" s="417">
        <f t="shared" si="146"/>
        <v>0</v>
      </c>
      <c r="EJ103" s="417">
        <f t="shared" si="146"/>
        <v>0</v>
      </c>
      <c r="EK103" s="417">
        <f t="shared" si="146"/>
        <v>0</v>
      </c>
      <c r="EL103" s="417">
        <f t="shared" si="146"/>
        <v>0</v>
      </c>
      <c r="EM103" s="417">
        <f t="shared" si="146"/>
        <v>0</v>
      </c>
      <c r="EN103" s="417">
        <f t="shared" si="146"/>
        <v>0</v>
      </c>
      <c r="EO103" s="417">
        <f t="shared" si="146"/>
        <v>0</v>
      </c>
      <c r="EP103" s="417">
        <f t="shared" si="146"/>
        <v>0</v>
      </c>
      <c r="EQ103" s="417">
        <f t="shared" si="146"/>
        <v>0</v>
      </c>
      <c r="ER103" s="417">
        <f t="shared" si="146"/>
        <v>0</v>
      </c>
      <c r="ES103" s="417">
        <f t="shared" si="146"/>
        <v>0</v>
      </c>
      <c r="ET103" s="417">
        <f t="shared" si="146"/>
        <v>0</v>
      </c>
      <c r="EU103" s="417">
        <f t="shared" si="146"/>
        <v>0</v>
      </c>
      <c r="EV103" s="417">
        <f t="shared" si="146"/>
        <v>0</v>
      </c>
      <c r="EW103" s="417">
        <f t="shared" si="146"/>
        <v>0</v>
      </c>
      <c r="EX103" s="417">
        <f t="shared" si="146"/>
        <v>0</v>
      </c>
      <c r="EY103" s="417">
        <f t="shared" si="146"/>
        <v>0</v>
      </c>
      <c r="EZ103" s="417">
        <f t="shared" si="146"/>
        <v>0</v>
      </c>
      <c r="FA103" s="417">
        <f t="shared" si="146"/>
        <v>0</v>
      </c>
      <c r="FB103" s="417">
        <f t="shared" si="146"/>
        <v>0</v>
      </c>
      <c r="FC103" s="417">
        <f t="shared" si="146"/>
        <v>0</v>
      </c>
      <c r="FD103" s="417">
        <f t="shared" si="146"/>
        <v>0</v>
      </c>
      <c r="FE103" s="417">
        <f t="shared" si="146"/>
        <v>0</v>
      </c>
      <c r="FF103" s="417">
        <f t="shared" si="146"/>
        <v>0</v>
      </c>
      <c r="FG103" s="417">
        <f t="shared" si="146"/>
        <v>0</v>
      </c>
      <c r="FH103" s="417">
        <f t="shared" si="146"/>
        <v>0</v>
      </c>
      <c r="FI103" s="417">
        <f t="shared" si="146"/>
        <v>0</v>
      </c>
      <c r="FJ103" s="417">
        <f t="shared" si="146"/>
        <v>0</v>
      </c>
      <c r="FK103" s="417">
        <f t="shared" si="146"/>
        <v>0</v>
      </c>
      <c r="FL103" s="417">
        <f t="shared" si="146"/>
        <v>0</v>
      </c>
      <c r="FM103" s="417">
        <f t="shared" si="146"/>
        <v>0</v>
      </c>
      <c r="FN103" s="417">
        <f t="shared" si="146"/>
        <v>0</v>
      </c>
      <c r="FO103" s="417">
        <f t="shared" si="146"/>
        <v>0</v>
      </c>
      <c r="FP103" s="417">
        <f t="shared" si="146"/>
        <v>0</v>
      </c>
      <c r="FQ103" s="417">
        <f t="shared" si="146"/>
        <v>0</v>
      </c>
      <c r="FR103" s="417">
        <f t="shared" si="146"/>
        <v>0</v>
      </c>
      <c r="FS103" s="417">
        <f t="shared" si="146"/>
        <v>0</v>
      </c>
      <c r="FT103" s="417">
        <f t="shared" si="146"/>
        <v>0</v>
      </c>
      <c r="FU103" s="417">
        <f t="shared" si="146"/>
        <v>0</v>
      </c>
      <c r="FV103" s="417">
        <f t="shared" si="146"/>
        <v>0</v>
      </c>
      <c r="FW103" s="417">
        <f t="shared" si="146"/>
        <v>0</v>
      </c>
      <c r="FX103" s="417">
        <f t="shared" si="146"/>
        <v>0</v>
      </c>
      <c r="FY103" s="417">
        <f t="shared" si="146"/>
        <v>0</v>
      </c>
      <c r="FZ103" s="417">
        <f t="shared" si="146"/>
        <v>0</v>
      </c>
      <c r="GA103" s="417">
        <f t="shared" si="146"/>
        <v>0</v>
      </c>
      <c r="GB103" s="417">
        <f t="shared" si="146"/>
        <v>0</v>
      </c>
      <c r="GC103" s="417">
        <f t="shared" si="146"/>
        <v>0</v>
      </c>
      <c r="GD103" s="417">
        <f t="shared" si="146"/>
        <v>0</v>
      </c>
      <c r="GE103" s="417">
        <f t="shared" si="146"/>
        <v>0</v>
      </c>
      <c r="GF103" s="417">
        <f t="shared" si="146"/>
        <v>0</v>
      </c>
      <c r="GG103" s="417">
        <f t="shared" si="146"/>
        <v>0</v>
      </c>
      <c r="GH103" s="417">
        <f t="shared" si="146"/>
        <v>0</v>
      </c>
      <c r="GI103" s="417">
        <f t="shared" si="146"/>
        <v>0</v>
      </c>
      <c r="GJ103" s="417">
        <f t="shared" si="146"/>
        <v>0</v>
      </c>
      <c r="GK103" s="417">
        <f t="shared" si="146"/>
        <v>0</v>
      </c>
      <c r="GL103" s="417">
        <f t="shared" si="146"/>
        <v>0</v>
      </c>
      <c r="GM103" s="417">
        <f t="shared" si="146"/>
        <v>0</v>
      </c>
      <c r="GN103" s="417">
        <f t="shared" si="146"/>
        <v>0</v>
      </c>
      <c r="GO103" s="417">
        <f t="shared" si="146"/>
        <v>0</v>
      </c>
      <c r="GP103" s="417">
        <f t="shared" si="146"/>
        <v>0</v>
      </c>
      <c r="GQ103" s="417">
        <f t="shared" si="146"/>
        <v>0</v>
      </c>
      <c r="GR103" s="417">
        <f t="shared" si="146"/>
        <v>0</v>
      </c>
      <c r="GS103" s="417">
        <f t="shared" ref="GS103:IN103" si="147">-$F103*GS$97*SUM(GS$16:GS$75)*(GS91&lt;&gt;0)</f>
        <v>0</v>
      </c>
      <c r="GT103" s="417">
        <f t="shared" si="147"/>
        <v>0</v>
      </c>
      <c r="GU103" s="417">
        <f t="shared" si="147"/>
        <v>0</v>
      </c>
      <c r="GV103" s="417">
        <f t="shared" si="147"/>
        <v>0</v>
      </c>
      <c r="GW103" s="417">
        <f t="shared" si="147"/>
        <v>0</v>
      </c>
      <c r="GX103" s="417">
        <f t="shared" si="147"/>
        <v>0</v>
      </c>
      <c r="GY103" s="417">
        <f t="shared" si="147"/>
        <v>0</v>
      </c>
      <c r="GZ103" s="417">
        <f t="shared" si="147"/>
        <v>0</v>
      </c>
      <c r="HA103" s="417">
        <f t="shared" si="147"/>
        <v>0</v>
      </c>
      <c r="HB103" s="417">
        <f t="shared" si="147"/>
        <v>0</v>
      </c>
      <c r="HC103" s="417">
        <f t="shared" si="147"/>
        <v>0</v>
      </c>
      <c r="HD103" s="417">
        <f t="shared" si="147"/>
        <v>0</v>
      </c>
      <c r="HE103" s="417">
        <f t="shared" si="147"/>
        <v>0</v>
      </c>
      <c r="HF103" s="417">
        <f t="shared" si="147"/>
        <v>0</v>
      </c>
      <c r="HG103" s="417">
        <f t="shared" si="147"/>
        <v>0</v>
      </c>
      <c r="HH103" s="417">
        <f t="shared" si="147"/>
        <v>0</v>
      </c>
      <c r="HI103" s="417">
        <f t="shared" si="147"/>
        <v>0</v>
      </c>
      <c r="HJ103" s="417">
        <f t="shared" si="147"/>
        <v>0</v>
      </c>
      <c r="HK103" s="417">
        <f t="shared" si="147"/>
        <v>0</v>
      </c>
      <c r="HL103" s="417">
        <f t="shared" si="147"/>
        <v>0</v>
      </c>
      <c r="HM103" s="417">
        <f t="shared" si="147"/>
        <v>0</v>
      </c>
      <c r="HN103" s="417">
        <f t="shared" si="147"/>
        <v>0</v>
      </c>
      <c r="HO103" s="417">
        <f t="shared" si="147"/>
        <v>0</v>
      </c>
      <c r="HP103" s="417">
        <f t="shared" si="147"/>
        <v>0</v>
      </c>
      <c r="HQ103" s="417">
        <f t="shared" si="147"/>
        <v>0</v>
      </c>
      <c r="HR103" s="417">
        <f t="shared" si="147"/>
        <v>0</v>
      </c>
      <c r="HS103" s="417">
        <f t="shared" si="147"/>
        <v>0</v>
      </c>
      <c r="HT103" s="417">
        <f t="shared" si="147"/>
        <v>0</v>
      </c>
      <c r="HU103" s="417">
        <f t="shared" si="147"/>
        <v>0</v>
      </c>
      <c r="HV103" s="417">
        <f t="shared" si="147"/>
        <v>0</v>
      </c>
      <c r="HW103" s="417">
        <f t="shared" si="147"/>
        <v>0</v>
      </c>
      <c r="HX103" s="417">
        <f t="shared" si="147"/>
        <v>0</v>
      </c>
      <c r="HY103" s="417">
        <f t="shared" si="147"/>
        <v>0</v>
      </c>
      <c r="HZ103" s="417">
        <f t="shared" si="147"/>
        <v>0</v>
      </c>
      <c r="IA103" s="417">
        <f t="shared" si="147"/>
        <v>0</v>
      </c>
      <c r="IB103" s="417">
        <f t="shared" si="147"/>
        <v>0</v>
      </c>
      <c r="IC103" s="417">
        <f t="shared" si="147"/>
        <v>0</v>
      </c>
      <c r="ID103" s="417">
        <f t="shared" si="147"/>
        <v>0</v>
      </c>
      <c r="IE103" s="417">
        <f t="shared" si="147"/>
        <v>0</v>
      </c>
      <c r="IF103" s="417">
        <f t="shared" si="147"/>
        <v>0</v>
      </c>
      <c r="IG103" s="417">
        <f t="shared" si="147"/>
        <v>0</v>
      </c>
      <c r="IH103" s="417">
        <f t="shared" si="147"/>
        <v>0</v>
      </c>
      <c r="II103" s="417">
        <f t="shared" si="147"/>
        <v>0</v>
      </c>
      <c r="IJ103" s="417">
        <f t="shared" si="147"/>
        <v>0</v>
      </c>
      <c r="IK103" s="417">
        <f t="shared" si="147"/>
        <v>0</v>
      </c>
      <c r="IL103" s="417">
        <f t="shared" si="147"/>
        <v>0</v>
      </c>
      <c r="IM103" s="417">
        <f t="shared" si="147"/>
        <v>0</v>
      </c>
      <c r="IN103" s="417">
        <f t="shared" si="147"/>
        <v>0</v>
      </c>
    </row>
    <row r="104" spans="1:248" ht="12.95" customHeight="1">
      <c r="A104" s="1"/>
      <c r="B104" s="1" t="s">
        <v>443</v>
      </c>
      <c r="D104" s="1"/>
      <c r="E104" s="1"/>
      <c r="F104" s="126">
        <f>Assumptions!G100</f>
        <v>5.0000000000000001E-3</v>
      </c>
      <c r="G104" s="101" t="str">
        <f t="shared" si="119"/>
        <v>ETB</v>
      </c>
      <c r="H104" s="1"/>
      <c r="I104" s="415">
        <f t="shared" ref="I104:BT104" si="148">-$F$104/12*$F$120*I9</f>
        <v>-674981.56309610431</v>
      </c>
      <c r="J104" s="415">
        <f t="shared" si="148"/>
        <v>-674981.56309610431</v>
      </c>
      <c r="K104" s="415">
        <f t="shared" si="148"/>
        <v>-674981.56309610431</v>
      </c>
      <c r="L104" s="415">
        <f t="shared" si="148"/>
        <v>-674981.56309610431</v>
      </c>
      <c r="M104" s="415">
        <f t="shared" si="148"/>
        <v>-674981.56309610431</v>
      </c>
      <c r="N104" s="415">
        <f t="shared" si="148"/>
        <v>-674981.56309610431</v>
      </c>
      <c r="O104" s="415">
        <f t="shared" si="148"/>
        <v>-674981.56309610431</v>
      </c>
      <c r="P104" s="415">
        <f t="shared" si="148"/>
        <v>-674981.56309610431</v>
      </c>
      <c r="Q104" s="415">
        <f t="shared" si="148"/>
        <v>-674981.56309610431</v>
      </c>
      <c r="R104" s="415">
        <f t="shared" si="148"/>
        <v>-674981.56309610431</v>
      </c>
      <c r="S104" s="415">
        <f t="shared" si="148"/>
        <v>-674981.56309610431</v>
      </c>
      <c r="T104" s="415">
        <f t="shared" si="148"/>
        <v>-674981.56309610431</v>
      </c>
      <c r="U104" s="415">
        <f t="shared" si="148"/>
        <v>-776228.79756051977</v>
      </c>
      <c r="V104" s="415">
        <f t="shared" si="148"/>
        <v>-776228.79756051977</v>
      </c>
      <c r="W104" s="415">
        <f t="shared" si="148"/>
        <v>-776228.79756051977</v>
      </c>
      <c r="X104" s="415">
        <f t="shared" si="148"/>
        <v>-776228.79756051977</v>
      </c>
      <c r="Y104" s="415">
        <f t="shared" si="148"/>
        <v>-776228.79756051977</v>
      </c>
      <c r="Z104" s="415">
        <f t="shared" si="148"/>
        <v>-776228.79756051977</v>
      </c>
      <c r="AA104" s="415">
        <f t="shared" si="148"/>
        <v>-776228.79756051977</v>
      </c>
      <c r="AB104" s="415">
        <f t="shared" si="148"/>
        <v>-776228.79756051977</v>
      </c>
      <c r="AC104" s="415">
        <f t="shared" si="148"/>
        <v>-776228.79756051977</v>
      </c>
      <c r="AD104" s="415">
        <f t="shared" si="148"/>
        <v>-776228.79756051977</v>
      </c>
      <c r="AE104" s="415">
        <f t="shared" si="148"/>
        <v>-776228.79756051977</v>
      </c>
      <c r="AF104" s="415">
        <f t="shared" si="148"/>
        <v>-776228.79756051977</v>
      </c>
      <c r="AG104" s="415">
        <f t="shared" si="148"/>
        <v>-892663.11719459773</v>
      </c>
      <c r="AH104" s="415">
        <f t="shared" si="148"/>
        <v>-892663.11719459773</v>
      </c>
      <c r="AI104" s="415">
        <f t="shared" si="148"/>
        <v>-892663.11719459773</v>
      </c>
      <c r="AJ104" s="415">
        <f t="shared" si="148"/>
        <v>-892663.11719459773</v>
      </c>
      <c r="AK104" s="415">
        <f t="shared" si="148"/>
        <v>-892663.11719459773</v>
      </c>
      <c r="AL104" s="415">
        <f t="shared" si="148"/>
        <v>-892663.11719459773</v>
      </c>
      <c r="AM104" s="415">
        <f t="shared" si="148"/>
        <v>-892663.11719459773</v>
      </c>
      <c r="AN104" s="415">
        <f t="shared" si="148"/>
        <v>-892663.11719459773</v>
      </c>
      <c r="AO104" s="415">
        <f t="shared" si="148"/>
        <v>-892663.11719459773</v>
      </c>
      <c r="AP104" s="415">
        <f t="shared" si="148"/>
        <v>-892663.11719459773</v>
      </c>
      <c r="AQ104" s="415">
        <f t="shared" si="148"/>
        <v>-892663.11719459773</v>
      </c>
      <c r="AR104" s="415">
        <f t="shared" si="148"/>
        <v>-892663.11719459773</v>
      </c>
      <c r="AS104" s="415">
        <f t="shared" si="148"/>
        <v>-1026562.5847737873</v>
      </c>
      <c r="AT104" s="415">
        <f t="shared" si="148"/>
        <v>-1026562.5847737873</v>
      </c>
      <c r="AU104" s="415">
        <f t="shared" si="148"/>
        <v>-1026562.5847737873</v>
      </c>
      <c r="AV104" s="415">
        <f t="shared" si="148"/>
        <v>-1026562.5847737873</v>
      </c>
      <c r="AW104" s="415">
        <f t="shared" si="148"/>
        <v>-1026562.5847737873</v>
      </c>
      <c r="AX104" s="415">
        <f t="shared" si="148"/>
        <v>-1026562.5847737873</v>
      </c>
      <c r="AY104" s="415">
        <f t="shared" si="148"/>
        <v>-1026562.5847737873</v>
      </c>
      <c r="AZ104" s="415">
        <f t="shared" si="148"/>
        <v>-1026562.5847737873</v>
      </c>
      <c r="BA104" s="415">
        <f t="shared" si="148"/>
        <v>-1026562.5847737873</v>
      </c>
      <c r="BB104" s="415">
        <f t="shared" si="148"/>
        <v>-1026562.5847737873</v>
      </c>
      <c r="BC104" s="415">
        <f t="shared" si="148"/>
        <v>-1026562.5847737873</v>
      </c>
      <c r="BD104" s="415">
        <f t="shared" si="148"/>
        <v>-1026562.5847737873</v>
      </c>
      <c r="BE104" s="415">
        <f t="shared" si="148"/>
        <v>-1180546.9724898555</v>
      </c>
      <c r="BF104" s="415">
        <f t="shared" si="148"/>
        <v>-1180546.9724898555</v>
      </c>
      <c r="BG104" s="415">
        <f t="shared" si="148"/>
        <v>-1180546.9724898555</v>
      </c>
      <c r="BH104" s="415">
        <f t="shared" si="148"/>
        <v>-1180546.9724898555</v>
      </c>
      <c r="BI104" s="415">
        <f t="shared" si="148"/>
        <v>-1180546.9724898555</v>
      </c>
      <c r="BJ104" s="415">
        <f t="shared" si="148"/>
        <v>-1180546.9724898555</v>
      </c>
      <c r="BK104" s="415">
        <f t="shared" si="148"/>
        <v>-1180546.9724898555</v>
      </c>
      <c r="BL104" s="415">
        <f t="shared" si="148"/>
        <v>-1180546.9724898555</v>
      </c>
      <c r="BM104" s="415">
        <f t="shared" si="148"/>
        <v>-1180546.9724898555</v>
      </c>
      <c r="BN104" s="415">
        <f t="shared" si="148"/>
        <v>-1180546.9724898555</v>
      </c>
      <c r="BO104" s="415">
        <f t="shared" si="148"/>
        <v>-1180546.9724898555</v>
      </c>
      <c r="BP104" s="415">
        <f t="shared" si="148"/>
        <v>-1180546.9724898555</v>
      </c>
      <c r="BQ104" s="415">
        <f t="shared" si="148"/>
        <v>-1357629.0183633338</v>
      </c>
      <c r="BR104" s="415">
        <f t="shared" si="148"/>
        <v>-1357629.0183633338</v>
      </c>
      <c r="BS104" s="415">
        <f t="shared" si="148"/>
        <v>-1357629.0183633338</v>
      </c>
      <c r="BT104" s="415">
        <f t="shared" si="148"/>
        <v>-1357629.0183633338</v>
      </c>
      <c r="BU104" s="415">
        <f t="shared" ref="BU104:EF104" si="149">-$F$104/12*$F$120*BU9</f>
        <v>-1357629.0183633338</v>
      </c>
      <c r="BV104" s="415">
        <f t="shared" si="149"/>
        <v>-1357629.0183633338</v>
      </c>
      <c r="BW104" s="415">
        <f t="shared" si="149"/>
        <v>-1357629.0183633338</v>
      </c>
      <c r="BX104" s="415">
        <f t="shared" si="149"/>
        <v>-1357629.0183633338</v>
      </c>
      <c r="BY104" s="415">
        <f t="shared" si="149"/>
        <v>-1357629.0183633338</v>
      </c>
      <c r="BZ104" s="415">
        <f t="shared" si="149"/>
        <v>-1357629.0183633338</v>
      </c>
      <c r="CA104" s="415">
        <f t="shared" si="149"/>
        <v>-1357629.0183633338</v>
      </c>
      <c r="CB104" s="415">
        <f t="shared" si="149"/>
        <v>-1357629.0183633338</v>
      </c>
      <c r="CC104" s="415">
        <f t="shared" si="149"/>
        <v>-1561273.3711178335</v>
      </c>
      <c r="CD104" s="415">
        <f t="shared" si="149"/>
        <v>-1561273.3711178335</v>
      </c>
      <c r="CE104" s="415">
        <f t="shared" si="149"/>
        <v>-1561273.3711178335</v>
      </c>
      <c r="CF104" s="415">
        <f t="shared" si="149"/>
        <v>-1561273.3711178335</v>
      </c>
      <c r="CG104" s="415">
        <f t="shared" si="149"/>
        <v>-1561273.3711178335</v>
      </c>
      <c r="CH104" s="415">
        <f t="shared" si="149"/>
        <v>-1561273.3711178335</v>
      </c>
      <c r="CI104" s="415">
        <f t="shared" si="149"/>
        <v>-1561273.3711178335</v>
      </c>
      <c r="CJ104" s="415">
        <f t="shared" si="149"/>
        <v>-1561273.3711178335</v>
      </c>
      <c r="CK104" s="415">
        <f t="shared" si="149"/>
        <v>-1561273.3711178335</v>
      </c>
      <c r="CL104" s="415">
        <f t="shared" si="149"/>
        <v>-1561273.3711178335</v>
      </c>
      <c r="CM104" s="415">
        <f t="shared" si="149"/>
        <v>-1561273.3711178335</v>
      </c>
      <c r="CN104" s="415">
        <f t="shared" si="149"/>
        <v>-1561273.3711178335</v>
      </c>
      <c r="CO104" s="415">
        <f t="shared" si="149"/>
        <v>-1795464.3767855081</v>
      </c>
      <c r="CP104" s="415">
        <f t="shared" si="149"/>
        <v>-1795464.3767855081</v>
      </c>
      <c r="CQ104" s="415">
        <f t="shared" si="149"/>
        <v>-1795464.3767855081</v>
      </c>
      <c r="CR104" s="415">
        <f t="shared" si="149"/>
        <v>-1795464.3767855081</v>
      </c>
      <c r="CS104" s="415">
        <f t="shared" si="149"/>
        <v>-1795464.3767855081</v>
      </c>
      <c r="CT104" s="415">
        <f t="shared" si="149"/>
        <v>-1795464.3767855081</v>
      </c>
      <c r="CU104" s="415">
        <f t="shared" si="149"/>
        <v>-1795464.3767855081</v>
      </c>
      <c r="CV104" s="415">
        <f t="shared" si="149"/>
        <v>-1795464.3767855081</v>
      </c>
      <c r="CW104" s="415">
        <f t="shared" si="149"/>
        <v>-1795464.3767855081</v>
      </c>
      <c r="CX104" s="415">
        <f t="shared" si="149"/>
        <v>-1795464.3767855081</v>
      </c>
      <c r="CY104" s="415">
        <f t="shared" si="149"/>
        <v>-1795464.3767855081</v>
      </c>
      <c r="CZ104" s="415">
        <f t="shared" si="149"/>
        <v>-1795464.3767855081</v>
      </c>
      <c r="DA104" s="415">
        <f t="shared" si="149"/>
        <v>-2064784.0333033341</v>
      </c>
      <c r="DB104" s="415">
        <f t="shared" si="149"/>
        <v>-2064784.0333033341</v>
      </c>
      <c r="DC104" s="415">
        <f t="shared" si="149"/>
        <v>-2064784.0333033341</v>
      </c>
      <c r="DD104" s="415">
        <f t="shared" si="149"/>
        <v>-2064784.0333033341</v>
      </c>
      <c r="DE104" s="415">
        <f t="shared" si="149"/>
        <v>-2064784.0333033341</v>
      </c>
      <c r="DF104" s="415">
        <f t="shared" si="149"/>
        <v>-2064784.0333033341</v>
      </c>
      <c r="DG104" s="415">
        <f t="shared" si="149"/>
        <v>-2064784.0333033341</v>
      </c>
      <c r="DH104" s="415">
        <f t="shared" si="149"/>
        <v>-2064784.0333033341</v>
      </c>
      <c r="DI104" s="415">
        <f t="shared" si="149"/>
        <v>-2064784.0333033341</v>
      </c>
      <c r="DJ104" s="415">
        <f t="shared" si="149"/>
        <v>-2064784.0333033341</v>
      </c>
      <c r="DK104" s="415">
        <f t="shared" si="149"/>
        <v>-2064784.0333033341</v>
      </c>
      <c r="DL104" s="415">
        <f t="shared" si="149"/>
        <v>-2064784.0333033341</v>
      </c>
      <c r="DM104" s="415">
        <f t="shared" si="149"/>
        <v>-2374501.6382988342</v>
      </c>
      <c r="DN104" s="415">
        <f t="shared" si="149"/>
        <v>-2374501.6382988342</v>
      </c>
      <c r="DO104" s="415">
        <f t="shared" si="149"/>
        <v>-2374501.6382988342</v>
      </c>
      <c r="DP104" s="415">
        <f t="shared" si="149"/>
        <v>-2374501.6382988342</v>
      </c>
      <c r="DQ104" s="415">
        <f t="shared" si="149"/>
        <v>-2374501.6382988342</v>
      </c>
      <c r="DR104" s="415">
        <f t="shared" si="149"/>
        <v>-2374501.6382988342</v>
      </c>
      <c r="DS104" s="415">
        <f t="shared" si="149"/>
        <v>-2374501.6382988342</v>
      </c>
      <c r="DT104" s="415">
        <f t="shared" si="149"/>
        <v>-2374501.6382988342</v>
      </c>
      <c r="DU104" s="415">
        <f t="shared" si="149"/>
        <v>-2374501.6382988342</v>
      </c>
      <c r="DV104" s="415">
        <f t="shared" si="149"/>
        <v>-2374501.6382988342</v>
      </c>
      <c r="DW104" s="415">
        <f t="shared" si="149"/>
        <v>-2374501.6382988342</v>
      </c>
      <c r="DX104" s="415">
        <f t="shared" si="149"/>
        <v>-2374501.6382988342</v>
      </c>
      <c r="DY104" s="415">
        <f t="shared" si="149"/>
        <v>-2730676.8840436591</v>
      </c>
      <c r="DZ104" s="415">
        <f t="shared" si="149"/>
        <v>-2730676.8840436591</v>
      </c>
      <c r="EA104" s="415">
        <f t="shared" si="149"/>
        <v>-2730676.8840436591</v>
      </c>
      <c r="EB104" s="415">
        <f t="shared" si="149"/>
        <v>-2730676.8840436591</v>
      </c>
      <c r="EC104" s="415">
        <f t="shared" si="149"/>
        <v>-2730676.8840436591</v>
      </c>
      <c r="ED104" s="415">
        <f t="shared" si="149"/>
        <v>-2730676.8840436591</v>
      </c>
      <c r="EE104" s="415">
        <f t="shared" si="149"/>
        <v>-2730676.8840436591</v>
      </c>
      <c r="EF104" s="415">
        <f t="shared" si="149"/>
        <v>-2730676.8840436591</v>
      </c>
      <c r="EG104" s="415">
        <f t="shared" ref="EG104:GR104" si="150">-$F$104/12*$F$120*EG9</f>
        <v>-2730676.8840436591</v>
      </c>
      <c r="EH104" s="415">
        <f t="shared" si="150"/>
        <v>-2730676.8840436591</v>
      </c>
      <c r="EI104" s="415">
        <f t="shared" si="150"/>
        <v>-2730676.8840436591</v>
      </c>
      <c r="EJ104" s="415">
        <f t="shared" si="150"/>
        <v>-2730676.8840436591</v>
      </c>
      <c r="EK104" s="415">
        <f t="shared" si="150"/>
        <v>-3140278.4166502077</v>
      </c>
      <c r="EL104" s="415">
        <f t="shared" si="150"/>
        <v>-3140278.4166502077</v>
      </c>
      <c r="EM104" s="415">
        <f t="shared" si="150"/>
        <v>-3140278.4166502077</v>
      </c>
      <c r="EN104" s="415">
        <f t="shared" si="150"/>
        <v>-3140278.4166502077</v>
      </c>
      <c r="EO104" s="415">
        <f t="shared" si="150"/>
        <v>-3140278.4166502077</v>
      </c>
      <c r="EP104" s="415">
        <f t="shared" si="150"/>
        <v>-3140278.4166502077</v>
      </c>
      <c r="EQ104" s="415">
        <f t="shared" si="150"/>
        <v>-3140278.4166502077</v>
      </c>
      <c r="ER104" s="415">
        <f t="shared" si="150"/>
        <v>-3140278.4166502077</v>
      </c>
      <c r="ES104" s="415">
        <f t="shared" si="150"/>
        <v>-3140278.4166502077</v>
      </c>
      <c r="ET104" s="415">
        <f t="shared" si="150"/>
        <v>-3140278.4166502077</v>
      </c>
      <c r="EU104" s="415">
        <f t="shared" si="150"/>
        <v>-3140278.4166502077</v>
      </c>
      <c r="EV104" s="415">
        <f t="shared" si="150"/>
        <v>-3140278.4166502077</v>
      </c>
      <c r="EW104" s="415">
        <f t="shared" si="150"/>
        <v>-3611320.1791477385</v>
      </c>
      <c r="EX104" s="415">
        <f t="shared" si="150"/>
        <v>-3611320.1791477385</v>
      </c>
      <c r="EY104" s="415">
        <f t="shared" si="150"/>
        <v>-3611320.1791477385</v>
      </c>
      <c r="EZ104" s="415">
        <f t="shared" si="150"/>
        <v>-3611320.1791477385</v>
      </c>
      <c r="FA104" s="415">
        <f t="shared" si="150"/>
        <v>-3611320.1791477385</v>
      </c>
      <c r="FB104" s="415">
        <f t="shared" si="150"/>
        <v>-3611320.1791477385</v>
      </c>
      <c r="FC104" s="415">
        <f t="shared" si="150"/>
        <v>-3611320.1791477385</v>
      </c>
      <c r="FD104" s="415">
        <f t="shared" si="150"/>
        <v>-3611320.1791477385</v>
      </c>
      <c r="FE104" s="415">
        <f t="shared" si="150"/>
        <v>-3611320.1791477385</v>
      </c>
      <c r="FF104" s="415">
        <f t="shared" si="150"/>
        <v>-3611320.1791477385</v>
      </c>
      <c r="FG104" s="415">
        <f t="shared" si="150"/>
        <v>-3611320.1791477385</v>
      </c>
      <c r="FH104" s="415">
        <f t="shared" si="150"/>
        <v>-3611320.1791477385</v>
      </c>
      <c r="FI104" s="415">
        <f t="shared" si="150"/>
        <v>-4153018.2060198993</v>
      </c>
      <c r="FJ104" s="415">
        <f t="shared" si="150"/>
        <v>-4153018.2060198993</v>
      </c>
      <c r="FK104" s="415">
        <f t="shared" si="150"/>
        <v>-4153018.2060198993</v>
      </c>
      <c r="FL104" s="415">
        <f t="shared" si="150"/>
        <v>-4153018.2060198993</v>
      </c>
      <c r="FM104" s="415">
        <f t="shared" si="150"/>
        <v>-4153018.2060198993</v>
      </c>
      <c r="FN104" s="415">
        <f t="shared" si="150"/>
        <v>-4153018.2060198993</v>
      </c>
      <c r="FO104" s="415">
        <f t="shared" si="150"/>
        <v>-4153018.2060198993</v>
      </c>
      <c r="FP104" s="415">
        <f t="shared" si="150"/>
        <v>-4153018.2060198993</v>
      </c>
      <c r="FQ104" s="415">
        <f t="shared" si="150"/>
        <v>-4153018.2060198993</v>
      </c>
      <c r="FR104" s="415">
        <f t="shared" si="150"/>
        <v>-4153018.2060198993</v>
      </c>
      <c r="FS104" s="415">
        <f t="shared" si="150"/>
        <v>-4153018.2060198993</v>
      </c>
      <c r="FT104" s="415">
        <f t="shared" si="150"/>
        <v>-4153018.2060198993</v>
      </c>
      <c r="FU104" s="415">
        <f t="shared" si="150"/>
        <v>-4775970.9369228836</v>
      </c>
      <c r="FV104" s="415">
        <f t="shared" si="150"/>
        <v>-4775970.9369228836</v>
      </c>
      <c r="FW104" s="415">
        <f t="shared" si="150"/>
        <v>-4775970.9369228836</v>
      </c>
      <c r="FX104" s="415">
        <f t="shared" si="150"/>
        <v>-4775970.9369228836</v>
      </c>
      <c r="FY104" s="415">
        <f t="shared" si="150"/>
        <v>-4775970.9369228836</v>
      </c>
      <c r="FZ104" s="415">
        <f t="shared" si="150"/>
        <v>-4775970.9369228836</v>
      </c>
      <c r="GA104" s="415">
        <f t="shared" si="150"/>
        <v>-4775970.9369228836</v>
      </c>
      <c r="GB104" s="415">
        <f t="shared" si="150"/>
        <v>-4775970.9369228836</v>
      </c>
      <c r="GC104" s="415">
        <f t="shared" si="150"/>
        <v>-4775970.9369228836</v>
      </c>
      <c r="GD104" s="415">
        <f t="shared" si="150"/>
        <v>-4775970.9369228836</v>
      </c>
      <c r="GE104" s="415">
        <f t="shared" si="150"/>
        <v>-4775970.9369228836</v>
      </c>
      <c r="GF104" s="415">
        <f t="shared" si="150"/>
        <v>-4775970.9369228836</v>
      </c>
      <c r="GG104" s="415">
        <f t="shared" si="150"/>
        <v>-5492366.5774613153</v>
      </c>
      <c r="GH104" s="415">
        <f t="shared" si="150"/>
        <v>-5492366.5774613153</v>
      </c>
      <c r="GI104" s="415">
        <f t="shared" si="150"/>
        <v>-5492366.5774613153</v>
      </c>
      <c r="GJ104" s="415">
        <f t="shared" si="150"/>
        <v>-5492366.5774613153</v>
      </c>
      <c r="GK104" s="415">
        <f t="shared" si="150"/>
        <v>-5492366.5774613153</v>
      </c>
      <c r="GL104" s="415">
        <f t="shared" si="150"/>
        <v>-5492366.5774613153</v>
      </c>
      <c r="GM104" s="415">
        <f t="shared" si="150"/>
        <v>-5492366.5774613153</v>
      </c>
      <c r="GN104" s="415">
        <f t="shared" si="150"/>
        <v>-5492366.5774613153</v>
      </c>
      <c r="GO104" s="415">
        <f t="shared" si="150"/>
        <v>-5492366.5774613153</v>
      </c>
      <c r="GP104" s="415">
        <f t="shared" si="150"/>
        <v>-5492366.5774613153</v>
      </c>
      <c r="GQ104" s="415">
        <f t="shared" si="150"/>
        <v>-5492366.5774613153</v>
      </c>
      <c r="GR104" s="415">
        <f t="shared" si="150"/>
        <v>-5492366.5774613153</v>
      </c>
      <c r="GS104" s="415">
        <f t="shared" ref="GS104:IN104" si="151">-$F$104/12*$F$120*GS9</f>
        <v>-6316221.5640805112</v>
      </c>
      <c r="GT104" s="415">
        <f t="shared" si="151"/>
        <v>-6316221.5640805112</v>
      </c>
      <c r="GU104" s="415">
        <f t="shared" si="151"/>
        <v>-6316221.5640805112</v>
      </c>
      <c r="GV104" s="415">
        <f t="shared" si="151"/>
        <v>-6316221.5640805112</v>
      </c>
      <c r="GW104" s="415">
        <f t="shared" si="151"/>
        <v>-6316221.5640805112</v>
      </c>
      <c r="GX104" s="415">
        <f t="shared" si="151"/>
        <v>-6316221.5640805112</v>
      </c>
      <c r="GY104" s="415">
        <f t="shared" si="151"/>
        <v>-6316221.5640805112</v>
      </c>
      <c r="GZ104" s="415">
        <f t="shared" si="151"/>
        <v>-6316221.5640805112</v>
      </c>
      <c r="HA104" s="415">
        <f t="shared" si="151"/>
        <v>-6316221.5640805112</v>
      </c>
      <c r="HB104" s="415">
        <f t="shared" si="151"/>
        <v>-6316221.5640805112</v>
      </c>
      <c r="HC104" s="415">
        <f t="shared" si="151"/>
        <v>-6316221.5640805112</v>
      </c>
      <c r="HD104" s="415">
        <f t="shared" si="151"/>
        <v>-6316221.5640805112</v>
      </c>
      <c r="HE104" s="415">
        <f t="shared" si="151"/>
        <v>-7263654.7986925878</v>
      </c>
      <c r="HF104" s="415">
        <f t="shared" si="151"/>
        <v>-7263654.7986925878</v>
      </c>
      <c r="HG104" s="415">
        <f t="shared" si="151"/>
        <v>-7263654.7986925878</v>
      </c>
      <c r="HH104" s="415">
        <f t="shared" si="151"/>
        <v>-7263654.7986925878</v>
      </c>
      <c r="HI104" s="415">
        <f t="shared" si="151"/>
        <v>-7263654.7986925878</v>
      </c>
      <c r="HJ104" s="415">
        <f t="shared" si="151"/>
        <v>-7263654.7986925878</v>
      </c>
      <c r="HK104" s="415">
        <f t="shared" si="151"/>
        <v>-7263654.7986925878</v>
      </c>
      <c r="HL104" s="415">
        <f t="shared" si="151"/>
        <v>-7263654.7986925878</v>
      </c>
      <c r="HM104" s="415">
        <f t="shared" si="151"/>
        <v>-7263654.7986925878</v>
      </c>
      <c r="HN104" s="415">
        <f t="shared" si="151"/>
        <v>-7263654.7986925878</v>
      </c>
      <c r="HO104" s="415">
        <f t="shared" si="151"/>
        <v>-7263654.7986925878</v>
      </c>
      <c r="HP104" s="415">
        <f t="shared" si="151"/>
        <v>-7263654.7986925878</v>
      </c>
      <c r="HQ104" s="415">
        <f t="shared" si="151"/>
        <v>-8353203.0184964752</v>
      </c>
      <c r="HR104" s="415">
        <f t="shared" si="151"/>
        <v>-8353203.0184964752</v>
      </c>
      <c r="HS104" s="415">
        <f t="shared" si="151"/>
        <v>-8353203.0184964752</v>
      </c>
      <c r="HT104" s="415">
        <f t="shared" si="151"/>
        <v>-8353203.0184964752</v>
      </c>
      <c r="HU104" s="415">
        <f t="shared" si="151"/>
        <v>-8353203.0184964752</v>
      </c>
      <c r="HV104" s="415">
        <f t="shared" si="151"/>
        <v>-8353203.0184964752</v>
      </c>
      <c r="HW104" s="415">
        <f t="shared" si="151"/>
        <v>-8353203.0184964752</v>
      </c>
      <c r="HX104" s="415">
        <f t="shared" si="151"/>
        <v>-8353203.0184964752</v>
      </c>
      <c r="HY104" s="415">
        <f t="shared" si="151"/>
        <v>-8353203.0184964752</v>
      </c>
      <c r="HZ104" s="415">
        <f t="shared" si="151"/>
        <v>-8353203.0184964752</v>
      </c>
      <c r="IA104" s="415">
        <f t="shared" si="151"/>
        <v>-8353203.0184964752</v>
      </c>
      <c r="IB104" s="415">
        <f t="shared" si="151"/>
        <v>-8353203.0184964752</v>
      </c>
      <c r="IC104" s="415">
        <f t="shared" si="151"/>
        <v>-9606183.4712709468</v>
      </c>
      <c r="ID104" s="415">
        <f t="shared" si="151"/>
        <v>-9606183.4712709468</v>
      </c>
      <c r="IE104" s="415">
        <f t="shared" si="151"/>
        <v>-9606183.4712709468</v>
      </c>
      <c r="IF104" s="415">
        <f t="shared" si="151"/>
        <v>-9606183.4712709468</v>
      </c>
      <c r="IG104" s="415">
        <f t="shared" si="151"/>
        <v>-9606183.4712709468</v>
      </c>
      <c r="IH104" s="415">
        <f t="shared" si="151"/>
        <v>-9606183.4712709468</v>
      </c>
      <c r="II104" s="415">
        <f t="shared" si="151"/>
        <v>-9606183.4712709468</v>
      </c>
      <c r="IJ104" s="415">
        <f t="shared" si="151"/>
        <v>-9606183.4712709468</v>
      </c>
      <c r="IK104" s="415">
        <f t="shared" si="151"/>
        <v>-9606183.4712709468</v>
      </c>
      <c r="IL104" s="415">
        <f t="shared" si="151"/>
        <v>-9606183.4712709468</v>
      </c>
      <c r="IM104" s="415">
        <f t="shared" si="151"/>
        <v>-9606183.4712709468</v>
      </c>
      <c r="IN104" s="415">
        <f t="shared" si="151"/>
        <v>-9606183.4712709468</v>
      </c>
    </row>
    <row r="105" spans="1:248" ht="12.95" customHeight="1">
      <c r="A105" s="1"/>
      <c r="B105" s="1" t="s">
        <v>544</v>
      </c>
      <c r="D105" s="1"/>
      <c r="E105" s="1"/>
      <c r="F105" s="126"/>
      <c r="G105" s="101" t="str">
        <f t="shared" si="119"/>
        <v>ETB</v>
      </c>
      <c r="H105" s="1"/>
      <c r="I105" s="415">
        <f t="shared" ref="I105:BT105" si="152">-I269*I9</f>
        <v>0</v>
      </c>
      <c r="J105" s="415">
        <f t="shared" si="152"/>
        <v>0</v>
      </c>
      <c r="K105" s="415">
        <f t="shared" si="152"/>
        <v>0</v>
      </c>
      <c r="L105" s="415">
        <f t="shared" si="152"/>
        <v>0</v>
      </c>
      <c r="M105" s="415">
        <f t="shared" si="152"/>
        <v>0</v>
      </c>
      <c r="N105" s="415">
        <f t="shared" si="152"/>
        <v>0</v>
      </c>
      <c r="O105" s="415">
        <f t="shared" si="152"/>
        <v>0</v>
      </c>
      <c r="P105" s="415">
        <f t="shared" si="152"/>
        <v>0</v>
      </c>
      <c r="Q105" s="415">
        <f t="shared" si="152"/>
        <v>0</v>
      </c>
      <c r="R105" s="415">
        <f t="shared" si="152"/>
        <v>0</v>
      </c>
      <c r="S105" s="415">
        <f t="shared" si="152"/>
        <v>0</v>
      </c>
      <c r="T105" s="415">
        <f t="shared" si="152"/>
        <v>0</v>
      </c>
      <c r="U105" s="415">
        <f t="shared" si="152"/>
        <v>0</v>
      </c>
      <c r="V105" s="415">
        <f t="shared" si="152"/>
        <v>0</v>
      </c>
      <c r="W105" s="415">
        <f t="shared" si="152"/>
        <v>0</v>
      </c>
      <c r="X105" s="415">
        <f t="shared" si="152"/>
        <v>0</v>
      </c>
      <c r="Y105" s="415">
        <f t="shared" si="152"/>
        <v>0</v>
      </c>
      <c r="Z105" s="415">
        <f t="shared" si="152"/>
        <v>0</v>
      </c>
      <c r="AA105" s="415">
        <f t="shared" si="152"/>
        <v>0</v>
      </c>
      <c r="AB105" s="415">
        <f t="shared" si="152"/>
        <v>0</v>
      </c>
      <c r="AC105" s="415">
        <f t="shared" si="152"/>
        <v>0</v>
      </c>
      <c r="AD105" s="415">
        <f t="shared" si="152"/>
        <v>0</v>
      </c>
      <c r="AE105" s="415">
        <f t="shared" si="152"/>
        <v>0</v>
      </c>
      <c r="AF105" s="415">
        <f t="shared" si="152"/>
        <v>0</v>
      </c>
      <c r="AG105" s="415">
        <f t="shared" si="152"/>
        <v>0</v>
      </c>
      <c r="AH105" s="415">
        <f t="shared" si="152"/>
        <v>0</v>
      </c>
      <c r="AI105" s="415">
        <f t="shared" si="152"/>
        <v>0</v>
      </c>
      <c r="AJ105" s="415">
        <f t="shared" si="152"/>
        <v>0</v>
      </c>
      <c r="AK105" s="415">
        <f t="shared" si="152"/>
        <v>0</v>
      </c>
      <c r="AL105" s="415">
        <f t="shared" si="152"/>
        <v>0</v>
      </c>
      <c r="AM105" s="415">
        <f t="shared" si="152"/>
        <v>0</v>
      </c>
      <c r="AN105" s="415">
        <f t="shared" si="152"/>
        <v>0</v>
      </c>
      <c r="AO105" s="415">
        <f t="shared" si="152"/>
        <v>0</v>
      </c>
      <c r="AP105" s="415">
        <f t="shared" si="152"/>
        <v>0</v>
      </c>
      <c r="AQ105" s="415">
        <f t="shared" si="152"/>
        <v>0</v>
      </c>
      <c r="AR105" s="415">
        <f t="shared" si="152"/>
        <v>0</v>
      </c>
      <c r="AS105" s="415">
        <f t="shared" si="152"/>
        <v>0</v>
      </c>
      <c r="AT105" s="415">
        <f t="shared" si="152"/>
        <v>0</v>
      </c>
      <c r="AU105" s="415">
        <f t="shared" si="152"/>
        <v>0</v>
      </c>
      <c r="AV105" s="415">
        <f t="shared" si="152"/>
        <v>0</v>
      </c>
      <c r="AW105" s="415">
        <f t="shared" si="152"/>
        <v>0</v>
      </c>
      <c r="AX105" s="415">
        <f t="shared" si="152"/>
        <v>0</v>
      </c>
      <c r="AY105" s="415">
        <f t="shared" si="152"/>
        <v>0</v>
      </c>
      <c r="AZ105" s="415">
        <f t="shared" si="152"/>
        <v>-7491023.6511640409</v>
      </c>
      <c r="BA105" s="415">
        <f t="shared" si="152"/>
        <v>-7491023.6511640409</v>
      </c>
      <c r="BB105" s="415">
        <f t="shared" si="152"/>
        <v>-7491023.6511640409</v>
      </c>
      <c r="BC105" s="415">
        <f t="shared" si="152"/>
        <v>-7491023.6511640409</v>
      </c>
      <c r="BD105" s="415">
        <f t="shared" si="152"/>
        <v>-7491023.6511640409</v>
      </c>
      <c r="BE105" s="415">
        <f t="shared" si="152"/>
        <v>-8614677.1988386475</v>
      </c>
      <c r="BF105" s="415">
        <f t="shared" si="152"/>
        <v>-8614677.1988386475</v>
      </c>
      <c r="BG105" s="415">
        <f t="shared" si="152"/>
        <v>-8614677.1988386475</v>
      </c>
      <c r="BH105" s="415">
        <f t="shared" si="152"/>
        <v>-8614677.1988386475</v>
      </c>
      <c r="BI105" s="415">
        <f t="shared" si="152"/>
        <v>-8614677.1988386475</v>
      </c>
      <c r="BJ105" s="415">
        <f t="shared" si="152"/>
        <v>-8614677.1988386475</v>
      </c>
      <c r="BK105" s="415">
        <f t="shared" si="152"/>
        <v>-8614677.1988386475</v>
      </c>
      <c r="BL105" s="415">
        <f t="shared" si="152"/>
        <v>-8614677.1988386475</v>
      </c>
      <c r="BM105" s="415">
        <f t="shared" si="152"/>
        <v>-8614677.1988386475</v>
      </c>
      <c r="BN105" s="415">
        <f t="shared" si="152"/>
        <v>-8614677.1988386475</v>
      </c>
      <c r="BO105" s="415">
        <f t="shared" si="152"/>
        <v>-8614677.1988386475</v>
      </c>
      <c r="BP105" s="415">
        <f t="shared" si="152"/>
        <v>-8614677.1988386475</v>
      </c>
      <c r="BQ105" s="415">
        <f t="shared" si="152"/>
        <v>-9906878.7786644436</v>
      </c>
      <c r="BR105" s="415">
        <f t="shared" si="152"/>
        <v>-9906878.7786644436</v>
      </c>
      <c r="BS105" s="415">
        <f t="shared" si="152"/>
        <v>-9906878.7786644436</v>
      </c>
      <c r="BT105" s="415">
        <f t="shared" si="152"/>
        <v>-9906878.7786644436</v>
      </c>
      <c r="BU105" s="415">
        <f t="shared" ref="BU105:EF105" si="153">-BU269*BU9</f>
        <v>-9906878.7786644436</v>
      </c>
      <c r="BV105" s="415">
        <f t="shared" si="153"/>
        <v>-9906878.7786644436</v>
      </c>
      <c r="BW105" s="415">
        <f t="shared" si="153"/>
        <v>-9906878.7786644436</v>
      </c>
      <c r="BX105" s="415">
        <f t="shared" si="153"/>
        <v>-9906878.7786644436</v>
      </c>
      <c r="BY105" s="415">
        <f t="shared" si="153"/>
        <v>-9906878.7786644436</v>
      </c>
      <c r="BZ105" s="415">
        <f t="shared" si="153"/>
        <v>-9906878.7786644436</v>
      </c>
      <c r="CA105" s="415">
        <f t="shared" si="153"/>
        <v>-9906878.7786644436</v>
      </c>
      <c r="CB105" s="415">
        <f t="shared" si="153"/>
        <v>-9906878.7786644436</v>
      </c>
      <c r="CC105" s="415">
        <f t="shared" si="153"/>
        <v>-11392910.595464109</v>
      </c>
      <c r="CD105" s="415">
        <f t="shared" si="153"/>
        <v>-11392910.595464109</v>
      </c>
      <c r="CE105" s="415">
        <f t="shared" si="153"/>
        <v>-11392910.595464109</v>
      </c>
      <c r="CF105" s="415">
        <f t="shared" si="153"/>
        <v>-11392910.595464109</v>
      </c>
      <c r="CG105" s="415">
        <f t="shared" si="153"/>
        <v>-11392910.595464109</v>
      </c>
      <c r="CH105" s="415">
        <f t="shared" si="153"/>
        <v>-11392910.595464109</v>
      </c>
      <c r="CI105" s="415">
        <f t="shared" si="153"/>
        <v>-11392910.595464109</v>
      </c>
      <c r="CJ105" s="415">
        <f t="shared" si="153"/>
        <v>-11392910.595464109</v>
      </c>
      <c r="CK105" s="415">
        <f t="shared" si="153"/>
        <v>-11392910.595464109</v>
      </c>
      <c r="CL105" s="415">
        <f t="shared" si="153"/>
        <v>-11392910.595464109</v>
      </c>
      <c r="CM105" s="415">
        <f t="shared" si="153"/>
        <v>-11392910.595464109</v>
      </c>
      <c r="CN105" s="415">
        <f t="shared" si="153"/>
        <v>-11392910.595464109</v>
      </c>
      <c r="CO105" s="415">
        <f t="shared" si="153"/>
        <v>-13101847.184783723</v>
      </c>
      <c r="CP105" s="415">
        <f t="shared" si="153"/>
        <v>-13101847.184783723</v>
      </c>
      <c r="CQ105" s="415">
        <f t="shared" si="153"/>
        <v>-13101847.184783723</v>
      </c>
      <c r="CR105" s="415">
        <f t="shared" si="153"/>
        <v>-13101847.184783723</v>
      </c>
      <c r="CS105" s="415">
        <f t="shared" si="153"/>
        <v>-13101847.184783723</v>
      </c>
      <c r="CT105" s="415">
        <f t="shared" si="153"/>
        <v>-13101847.184783723</v>
      </c>
      <c r="CU105" s="415">
        <f t="shared" si="153"/>
        <v>-13101847.184783723</v>
      </c>
      <c r="CV105" s="415">
        <f t="shared" si="153"/>
        <v>-13101847.184783723</v>
      </c>
      <c r="CW105" s="415">
        <f t="shared" si="153"/>
        <v>-13101847.184783723</v>
      </c>
      <c r="CX105" s="415">
        <f t="shared" si="153"/>
        <v>-13101847.184783723</v>
      </c>
      <c r="CY105" s="415">
        <f t="shared" si="153"/>
        <v>-13101847.184783723</v>
      </c>
      <c r="CZ105" s="415">
        <f t="shared" si="153"/>
        <v>-13101847.184783723</v>
      </c>
      <c r="DA105" s="415">
        <f t="shared" si="153"/>
        <v>-15067124.262501279</v>
      </c>
      <c r="DB105" s="415">
        <f t="shared" si="153"/>
        <v>-15067124.262501279</v>
      </c>
      <c r="DC105" s="415">
        <f t="shared" si="153"/>
        <v>-15067124.262501279</v>
      </c>
      <c r="DD105" s="415">
        <f t="shared" si="153"/>
        <v>-15067124.262501279</v>
      </c>
      <c r="DE105" s="415">
        <f t="shared" si="153"/>
        <v>-15067124.262501279</v>
      </c>
      <c r="DF105" s="415">
        <f t="shared" si="153"/>
        <v>-15067124.262501279</v>
      </c>
      <c r="DG105" s="415">
        <f t="shared" si="153"/>
        <v>-15067124.262501279</v>
      </c>
      <c r="DH105" s="415">
        <f t="shared" si="153"/>
        <v>-15067124.262501279</v>
      </c>
      <c r="DI105" s="415">
        <f t="shared" si="153"/>
        <v>-15067124.262501279</v>
      </c>
      <c r="DJ105" s="415">
        <f t="shared" si="153"/>
        <v>-15067124.262501279</v>
      </c>
      <c r="DK105" s="415">
        <f t="shared" si="153"/>
        <v>-15067124.262501279</v>
      </c>
      <c r="DL105" s="415">
        <f t="shared" si="153"/>
        <v>-15067124.262501279</v>
      </c>
      <c r="DM105" s="415">
        <f t="shared" si="153"/>
        <v>-17327192.901876472</v>
      </c>
      <c r="DN105" s="415">
        <f t="shared" si="153"/>
        <v>-17327192.901876472</v>
      </c>
      <c r="DO105" s="415">
        <f t="shared" si="153"/>
        <v>-17327192.901876472</v>
      </c>
      <c r="DP105" s="415">
        <f t="shared" si="153"/>
        <v>-17327192.901876472</v>
      </c>
      <c r="DQ105" s="415">
        <f t="shared" si="153"/>
        <v>-17327192.901876472</v>
      </c>
      <c r="DR105" s="415">
        <f t="shared" si="153"/>
        <v>-17327192.901876472</v>
      </c>
      <c r="DS105" s="415">
        <f t="shared" si="153"/>
        <v>-17327192.901876472</v>
      </c>
      <c r="DT105" s="415">
        <f t="shared" si="153"/>
        <v>-17327192.901876472</v>
      </c>
      <c r="DU105" s="415">
        <f t="shared" si="153"/>
        <v>-17327192.901876472</v>
      </c>
      <c r="DV105" s="415">
        <f t="shared" si="153"/>
        <v>-17327192.901876472</v>
      </c>
      <c r="DW105" s="415">
        <f t="shared" si="153"/>
        <v>-17327192.901876472</v>
      </c>
      <c r="DX105" s="415">
        <f t="shared" si="153"/>
        <v>-17327192.901876472</v>
      </c>
      <c r="DY105" s="415">
        <f t="shared" si="153"/>
        <v>-19926271.837157939</v>
      </c>
      <c r="DZ105" s="415">
        <f t="shared" si="153"/>
        <v>-19926271.837157939</v>
      </c>
      <c r="EA105" s="415">
        <f t="shared" si="153"/>
        <v>-19926271.837157939</v>
      </c>
      <c r="EB105" s="415">
        <f t="shared" si="153"/>
        <v>-19926271.837157939</v>
      </c>
      <c r="EC105" s="415">
        <f t="shared" si="153"/>
        <v>-19926271.837157939</v>
      </c>
      <c r="ED105" s="415">
        <f t="shared" si="153"/>
        <v>-19926271.837157939</v>
      </c>
      <c r="EE105" s="415">
        <f t="shared" si="153"/>
        <v>-19926271.837157939</v>
      </c>
      <c r="EF105" s="415">
        <f t="shared" si="153"/>
        <v>-19926271.837157939</v>
      </c>
      <c r="EG105" s="415">
        <f t="shared" ref="EG105:GR105" si="154">-EG269*EG9</f>
        <v>-19926271.837157939</v>
      </c>
      <c r="EH105" s="415">
        <f t="shared" si="154"/>
        <v>-19926271.837157939</v>
      </c>
      <c r="EI105" s="415">
        <f t="shared" si="154"/>
        <v>-19926271.837157939</v>
      </c>
      <c r="EJ105" s="415">
        <f t="shared" si="154"/>
        <v>-19926271.837157939</v>
      </c>
      <c r="EK105" s="415">
        <f t="shared" si="154"/>
        <v>-22915212.612731628</v>
      </c>
      <c r="EL105" s="415">
        <f t="shared" si="154"/>
        <v>-22915212.612731628</v>
      </c>
      <c r="EM105" s="415">
        <f t="shared" si="154"/>
        <v>-22915212.612731628</v>
      </c>
      <c r="EN105" s="415">
        <f t="shared" si="154"/>
        <v>-22915212.612731628</v>
      </c>
      <c r="EO105" s="415">
        <f t="shared" si="154"/>
        <v>-22915212.612731628</v>
      </c>
      <c r="EP105" s="415">
        <f t="shared" si="154"/>
        <v>-22915212.612731628</v>
      </c>
      <c r="EQ105" s="415">
        <f t="shared" si="154"/>
        <v>-22915212.612731628</v>
      </c>
      <c r="ER105" s="415">
        <f t="shared" si="154"/>
        <v>-22915212.612731628</v>
      </c>
      <c r="ES105" s="415">
        <f t="shared" si="154"/>
        <v>-22915212.612731628</v>
      </c>
      <c r="ET105" s="415">
        <f t="shared" si="154"/>
        <v>-22915212.612731628</v>
      </c>
      <c r="EU105" s="415">
        <f t="shared" si="154"/>
        <v>-22915212.612731628</v>
      </c>
      <c r="EV105" s="415">
        <f t="shared" si="154"/>
        <v>0</v>
      </c>
      <c r="EW105" s="415">
        <f t="shared" si="154"/>
        <v>0</v>
      </c>
      <c r="EX105" s="415">
        <f t="shared" si="154"/>
        <v>0</v>
      </c>
      <c r="EY105" s="415">
        <f t="shared" si="154"/>
        <v>0</v>
      </c>
      <c r="EZ105" s="415">
        <f t="shared" si="154"/>
        <v>0</v>
      </c>
      <c r="FA105" s="415">
        <f t="shared" si="154"/>
        <v>0</v>
      </c>
      <c r="FB105" s="415">
        <f t="shared" si="154"/>
        <v>0</v>
      </c>
      <c r="FC105" s="415">
        <f t="shared" si="154"/>
        <v>0</v>
      </c>
      <c r="FD105" s="415">
        <f t="shared" si="154"/>
        <v>0</v>
      </c>
      <c r="FE105" s="415">
        <f t="shared" si="154"/>
        <v>0</v>
      </c>
      <c r="FF105" s="415">
        <f t="shared" si="154"/>
        <v>0</v>
      </c>
      <c r="FG105" s="415">
        <f t="shared" si="154"/>
        <v>0</v>
      </c>
      <c r="FH105" s="415">
        <f t="shared" si="154"/>
        <v>0</v>
      </c>
      <c r="FI105" s="415">
        <f t="shared" si="154"/>
        <v>0</v>
      </c>
      <c r="FJ105" s="415">
        <f t="shared" si="154"/>
        <v>0</v>
      </c>
      <c r="FK105" s="415">
        <f t="shared" si="154"/>
        <v>0</v>
      </c>
      <c r="FL105" s="415">
        <f t="shared" si="154"/>
        <v>0</v>
      </c>
      <c r="FM105" s="415">
        <f t="shared" si="154"/>
        <v>0</v>
      </c>
      <c r="FN105" s="415">
        <f t="shared" si="154"/>
        <v>0</v>
      </c>
      <c r="FO105" s="415">
        <f t="shared" si="154"/>
        <v>0</v>
      </c>
      <c r="FP105" s="415">
        <f t="shared" si="154"/>
        <v>0</v>
      </c>
      <c r="FQ105" s="415">
        <f t="shared" si="154"/>
        <v>0</v>
      </c>
      <c r="FR105" s="415">
        <f t="shared" si="154"/>
        <v>0</v>
      </c>
      <c r="FS105" s="415">
        <f t="shared" si="154"/>
        <v>0</v>
      </c>
      <c r="FT105" s="415">
        <f t="shared" si="154"/>
        <v>0</v>
      </c>
      <c r="FU105" s="415">
        <f t="shared" si="154"/>
        <v>0</v>
      </c>
      <c r="FV105" s="415">
        <f t="shared" si="154"/>
        <v>0</v>
      </c>
      <c r="FW105" s="415">
        <f t="shared" si="154"/>
        <v>0</v>
      </c>
      <c r="FX105" s="415">
        <f t="shared" si="154"/>
        <v>0</v>
      </c>
      <c r="FY105" s="415">
        <f t="shared" si="154"/>
        <v>0</v>
      </c>
      <c r="FZ105" s="415">
        <f t="shared" si="154"/>
        <v>0</v>
      </c>
      <c r="GA105" s="415">
        <f t="shared" si="154"/>
        <v>0</v>
      </c>
      <c r="GB105" s="415">
        <f t="shared" si="154"/>
        <v>0</v>
      </c>
      <c r="GC105" s="415">
        <f t="shared" si="154"/>
        <v>0</v>
      </c>
      <c r="GD105" s="415">
        <f t="shared" si="154"/>
        <v>0</v>
      </c>
      <c r="GE105" s="415">
        <f t="shared" si="154"/>
        <v>0</v>
      </c>
      <c r="GF105" s="415">
        <f t="shared" si="154"/>
        <v>0</v>
      </c>
      <c r="GG105" s="415">
        <f t="shared" si="154"/>
        <v>0</v>
      </c>
      <c r="GH105" s="415">
        <f t="shared" si="154"/>
        <v>0</v>
      </c>
      <c r="GI105" s="415">
        <f t="shared" si="154"/>
        <v>0</v>
      </c>
      <c r="GJ105" s="415">
        <f t="shared" si="154"/>
        <v>0</v>
      </c>
      <c r="GK105" s="415">
        <f t="shared" si="154"/>
        <v>0</v>
      </c>
      <c r="GL105" s="415">
        <f t="shared" si="154"/>
        <v>0</v>
      </c>
      <c r="GM105" s="415">
        <f t="shared" si="154"/>
        <v>0</v>
      </c>
      <c r="GN105" s="415">
        <f t="shared" si="154"/>
        <v>0</v>
      </c>
      <c r="GO105" s="415">
        <f t="shared" si="154"/>
        <v>0</v>
      </c>
      <c r="GP105" s="415">
        <f t="shared" si="154"/>
        <v>0</v>
      </c>
      <c r="GQ105" s="415">
        <f t="shared" si="154"/>
        <v>0</v>
      </c>
      <c r="GR105" s="415">
        <f t="shared" si="154"/>
        <v>0</v>
      </c>
      <c r="GS105" s="415">
        <f t="shared" ref="GS105:IN105" si="155">-GS269*GS9</f>
        <v>0</v>
      </c>
      <c r="GT105" s="415">
        <f t="shared" si="155"/>
        <v>0</v>
      </c>
      <c r="GU105" s="415">
        <f t="shared" si="155"/>
        <v>0</v>
      </c>
      <c r="GV105" s="415">
        <f t="shared" si="155"/>
        <v>0</v>
      </c>
      <c r="GW105" s="415">
        <f t="shared" si="155"/>
        <v>0</v>
      </c>
      <c r="GX105" s="415">
        <f t="shared" si="155"/>
        <v>0</v>
      </c>
      <c r="GY105" s="415">
        <f t="shared" si="155"/>
        <v>0</v>
      </c>
      <c r="GZ105" s="415">
        <f t="shared" si="155"/>
        <v>0</v>
      </c>
      <c r="HA105" s="415">
        <f t="shared" si="155"/>
        <v>0</v>
      </c>
      <c r="HB105" s="415">
        <f t="shared" si="155"/>
        <v>0</v>
      </c>
      <c r="HC105" s="415">
        <f t="shared" si="155"/>
        <v>0</v>
      </c>
      <c r="HD105" s="415">
        <f t="shared" si="155"/>
        <v>0</v>
      </c>
      <c r="HE105" s="415">
        <f t="shared" si="155"/>
        <v>0</v>
      </c>
      <c r="HF105" s="415">
        <f t="shared" si="155"/>
        <v>0</v>
      </c>
      <c r="HG105" s="415">
        <f t="shared" si="155"/>
        <v>0</v>
      </c>
      <c r="HH105" s="415">
        <f t="shared" si="155"/>
        <v>0</v>
      </c>
      <c r="HI105" s="415">
        <f t="shared" si="155"/>
        <v>0</v>
      </c>
      <c r="HJ105" s="415">
        <f t="shared" si="155"/>
        <v>0</v>
      </c>
      <c r="HK105" s="415">
        <f t="shared" si="155"/>
        <v>0</v>
      </c>
      <c r="HL105" s="415">
        <f t="shared" si="155"/>
        <v>0</v>
      </c>
      <c r="HM105" s="415">
        <f t="shared" si="155"/>
        <v>0</v>
      </c>
      <c r="HN105" s="415">
        <f t="shared" si="155"/>
        <v>0</v>
      </c>
      <c r="HO105" s="415">
        <f t="shared" si="155"/>
        <v>0</v>
      </c>
      <c r="HP105" s="415">
        <f t="shared" si="155"/>
        <v>0</v>
      </c>
      <c r="HQ105" s="415">
        <f t="shared" si="155"/>
        <v>0</v>
      </c>
      <c r="HR105" s="415">
        <f t="shared" si="155"/>
        <v>0</v>
      </c>
      <c r="HS105" s="415">
        <f t="shared" si="155"/>
        <v>0</v>
      </c>
      <c r="HT105" s="415">
        <f t="shared" si="155"/>
        <v>0</v>
      </c>
      <c r="HU105" s="415">
        <f t="shared" si="155"/>
        <v>0</v>
      </c>
      <c r="HV105" s="415">
        <f t="shared" si="155"/>
        <v>0</v>
      </c>
      <c r="HW105" s="415">
        <f t="shared" si="155"/>
        <v>0</v>
      </c>
      <c r="HX105" s="415">
        <f t="shared" si="155"/>
        <v>0</v>
      </c>
      <c r="HY105" s="415">
        <f t="shared" si="155"/>
        <v>0</v>
      </c>
      <c r="HZ105" s="415">
        <f t="shared" si="155"/>
        <v>0</v>
      </c>
      <c r="IA105" s="415">
        <f t="shared" si="155"/>
        <v>0</v>
      </c>
      <c r="IB105" s="415">
        <f t="shared" si="155"/>
        <v>0</v>
      </c>
      <c r="IC105" s="415">
        <f t="shared" si="155"/>
        <v>0</v>
      </c>
      <c r="ID105" s="415">
        <f t="shared" si="155"/>
        <v>0</v>
      </c>
      <c r="IE105" s="415">
        <f t="shared" si="155"/>
        <v>0</v>
      </c>
      <c r="IF105" s="415">
        <f t="shared" si="155"/>
        <v>0</v>
      </c>
      <c r="IG105" s="415">
        <f t="shared" si="155"/>
        <v>0</v>
      </c>
      <c r="IH105" s="415">
        <f t="shared" si="155"/>
        <v>0</v>
      </c>
      <c r="II105" s="415">
        <f t="shared" si="155"/>
        <v>0</v>
      </c>
      <c r="IJ105" s="415">
        <f t="shared" si="155"/>
        <v>0</v>
      </c>
      <c r="IK105" s="415">
        <f t="shared" si="155"/>
        <v>0</v>
      </c>
      <c r="IL105" s="415">
        <f t="shared" si="155"/>
        <v>0</v>
      </c>
      <c r="IM105" s="415">
        <f t="shared" si="155"/>
        <v>0</v>
      </c>
      <c r="IN105" s="415">
        <f t="shared" si="155"/>
        <v>0</v>
      </c>
    </row>
    <row r="106" spans="1:248" ht="12.95" customHeight="1">
      <c r="B106" s="8" t="s">
        <v>545</v>
      </c>
      <c r="F106" s="130"/>
      <c r="G106" s="101" t="str">
        <f t="shared" si="119"/>
        <v>ETB</v>
      </c>
      <c r="I106" s="418" cm="1">
        <f t="array" aca="1" ref="I106" ca="1">IF(I$2&lt;=7,-INDEX(_Project_cost_perM3,,I$2)*I$86*I$9,0)</f>
        <v>-168025.27971285739</v>
      </c>
      <c r="J106" s="418" cm="1">
        <f t="array" aca="1" ref="J106" ca="1">IF(J2&lt;=7,-INDEX(_Project_cost_perM3,,J2)*J86*J9,0)</f>
        <v>-399748.44469135517</v>
      </c>
      <c r="K106" s="418" cm="1">
        <f t="array" aca="1" ref="K106" ca="1">IF(K2&lt;=7,-INDEX(_Project_cost_perM3,,K2)*K86*K9,0)</f>
        <v>-515250.55122296175</v>
      </c>
      <c r="L106" s="418" cm="1">
        <f t="array" aca="1" ref="L106" ca="1">IF(L2&lt;=7,-INDEX(_Project_cost_perM3,,L2)*L86*L9,0)</f>
        <v>-570808.80077021534</v>
      </c>
      <c r="M106" s="418" cm="1">
        <f t="array" aca="1" ref="M106" ca="1">IF(M2&lt;=7,-INDEX(_Project_cost_perM3,,M2)*M86*M9,0)</f>
        <v>-845552.5409342366</v>
      </c>
      <c r="N106" s="418" cm="1">
        <f t="array" aca="1" ref="N106" ca="1">IF(N2&lt;=7,-INDEX(_Project_cost_perM3,,N2)*N86*N9,0)</f>
        <v>-173247.04923257785</v>
      </c>
      <c r="O106" s="418" cm="1">
        <f t="array" aca="1" ref="O106" ca="1">IF(O2&lt;=7,-INDEX(_Project_cost_perM3,,O2)*O86*O9,0)</f>
        <v>0</v>
      </c>
      <c r="P106" s="418" cm="1">
        <f t="array" aca="1" ref="P106" ca="1">IF(P2&lt;=7,-INDEX(_Project_cost_perM3,,P2)*P86*P9,0)</f>
        <v>-943116.40177817829</v>
      </c>
      <c r="Q106" s="418" cm="1">
        <f t="array" aca="1" ref="Q106" ca="1">IF(Q2&lt;=7,-INDEX(_Project_cost_perM3,,Q2)*Q86*Q9,0)</f>
        <v>-940700.31655817153</v>
      </c>
      <c r="R106" s="418" cm="1">
        <f t="array" aca="1" ref="R106" ca="1">IF(R2&lt;=7,-INDEX(_Project_cost_perM3,,R2)*R86*R9,0)</f>
        <v>-1000285.2652439666</v>
      </c>
      <c r="S106" s="418" cm="1">
        <f t="array" aca="1" ref="S106" ca="1">IF(S2&lt;=7,-INDEX(_Project_cost_perM3,,S2)*S86*S9,0)</f>
        <v>-1089689.2089331765</v>
      </c>
      <c r="T106" s="418" cm="1">
        <f t="array" aca="1" ref="T106" ca="1">IF(T2&lt;=7,-INDEX(_Project_cost_perM3,,T2)*T86*T9,0)</f>
        <v>-1699297.222659783</v>
      </c>
      <c r="U106" s="418" cm="1">
        <f t="array" aca="1" ref="U106" ca="1">IF(U2&lt;=7,-INDEX(_Project_cost_perM3,,U2)*U86*U9,0)</f>
        <v>-2427309.9620200498</v>
      </c>
      <c r="V106" s="418" cm="1">
        <f t="array" aca="1" ref="V106" ca="1">IF(V2&lt;=7,-INDEX(_Project_cost_perM3,,V2)*V86*V9,0)</f>
        <v>-3254714.42923244</v>
      </c>
      <c r="W106" s="418" cm="1">
        <f t="array" aca="1" ref="W106" ca="1">IF(W2&lt;=7,-INDEX(_Project_cost_perM3,,W2)*W86*W9,0)</f>
        <v>-2641144.41105515</v>
      </c>
      <c r="X106" s="418" cm="1">
        <f t="array" aca="1" ref="X106" ca="1">IF(X2&lt;=7,-INDEX(_Project_cost_perM3,,X2)*X86*X9,0)</f>
        <v>-2090183.5784061537</v>
      </c>
      <c r="Y106" s="418" cm="1">
        <f t="array" aca="1" ref="Y106" ca="1">IF(Y2&lt;=7,-INDEX(_Project_cost_perM3,,Y2)*Y86*Y9,0)</f>
        <v>-2490882.3657872421</v>
      </c>
      <c r="Z106" s="418" cm="1">
        <f t="array" aca="1" ref="Z106" ca="1">IF(Z2&lt;=7,-INDEX(_Project_cost_perM3,,Z2)*Z86*Z9,0)</f>
        <v>-424008.66876239132</v>
      </c>
      <c r="AA106" s="418" cm="1">
        <f t="array" aca="1" ref="AA106" ca="1">IF(AA2&lt;=7,-INDEX(_Project_cost_perM3,,AA2)*AA86*AA9,0)</f>
        <v>0</v>
      </c>
      <c r="AB106" s="418" cm="1">
        <f t="array" aca="1" ref="AB106" ca="1">IF(AB2&lt;=7,-INDEX(_Project_cost_perM3,,AB2)*AB86*AB9,0)</f>
        <v>-1768468.6866146082</v>
      </c>
      <c r="AC106" s="418" cm="1">
        <f t="array" aca="1" ref="AC106" ca="1">IF(AC2&lt;=7,-INDEX(_Project_cost_perM3,,AC2)*AC86*AC9,0)</f>
        <v>-1534791.9418582334</v>
      </c>
      <c r="AD106" s="418" cm="1">
        <f t="array" aca="1" ref="AD106" ca="1">IF(AD2&lt;=7,-INDEX(_Project_cost_perM3,,AD2)*AD86*AD9,0)</f>
        <v>-1502620.4526790788</v>
      </c>
      <c r="AE106" s="418" cm="1">
        <f t="array" aca="1" ref="AE106" ca="1">IF(AE2&lt;=7,-INDEX(_Project_cost_perM3,,AE2)*AE86*AE9,0)</f>
        <v>-1492988.2702901103</v>
      </c>
      <c r="AF106" s="418" cm="1">
        <f t="array" aca="1" ref="AF106" ca="1">IF(AF2&lt;=7,-INDEX(_Project_cost_perM3,,AF2)*AF86*AF9,0)</f>
        <v>-2167818.9684612406</v>
      </c>
      <c r="AG106" s="418" cm="1">
        <f t="array" aca="1" ref="AG106" ca="1">IF(AG2&lt;=7,-INDEX(_Project_cost_perM3,,AG2)*AG86*AG9,0)</f>
        <v>-3083299.229521865</v>
      </c>
      <c r="AH106" s="418" cm="1">
        <f t="array" aca="1" ref="AH106" ca="1">IF(AH2&lt;=7,-INDEX(_Project_cost_perM3,,AH2)*AH86*AH9,0)</f>
        <v>-4134312.7367279297</v>
      </c>
      <c r="AI106" s="418" cm="1">
        <f t="array" aca="1" ref="AI106" ca="1">IF(AI2&lt;=7,-INDEX(_Project_cost_perM3,,AI2)*AI86*AI9,0)</f>
        <v>-3354923.2092654589</v>
      </c>
      <c r="AJ106" s="418" cm="1">
        <f t="array" aca="1" ref="AJ106" ca="1">IF(AJ2&lt;=7,-INDEX(_Project_cost_perM3,,AJ2)*AJ86*AJ9,0)</f>
        <v>-2655063.2254216056</v>
      </c>
      <c r="AK106" s="418" cm="1">
        <f t="array" aca="1" ref="AK106" ca="1">IF(AK2&lt;=7,-INDEX(_Project_cost_perM3,,AK2)*AK86*AK9,0)</f>
        <v>-3164052.3045807718</v>
      </c>
      <c r="AL106" s="418" cm="1">
        <f t="array" aca="1" ref="AL106" ca="1">IF(AL2&lt;=7,-INDEX(_Project_cost_perM3,,AL2)*AL86*AL9,0)</f>
        <v>-538598.54001409735</v>
      </c>
      <c r="AM106" s="418" cm="1">
        <f t="array" aca="1" ref="AM106" ca="1">IF(AM2&lt;=7,-INDEX(_Project_cost_perM3,,AM2)*AM86*AM9,0)</f>
        <v>0</v>
      </c>
      <c r="AN106" s="418" cm="1">
        <f t="array" aca="1" ref="AN106" ca="1">IF(AN2&lt;=7,-INDEX(_Project_cost_perM3,,AN2)*AN86*AN9,0)</f>
        <v>-2246403.7243659315</v>
      </c>
      <c r="AO106" s="418" cm="1">
        <f t="array" aca="1" ref="AO106" ca="1">IF(AO2&lt;=7,-INDEX(_Project_cost_perM3,,AO2)*AO86*AO9,0)</f>
        <v>-1949574.9969524369</v>
      </c>
      <c r="AP106" s="418" cm="1">
        <f t="array" aca="1" ref="AP106" ca="1">IF(AP2&lt;=7,-INDEX(_Project_cost_perM3,,AP2)*AP86*AP9,0)</f>
        <v>-1908709.0468468696</v>
      </c>
      <c r="AQ106" s="418" cm="1">
        <f t="array" aca="1" ref="AQ106" ca="1">IF(AQ2&lt;=7,-INDEX(_Project_cost_perM3,,AQ2)*AQ86*AQ9,0)</f>
        <v>-1896473.7324440051</v>
      </c>
      <c r="AR106" s="418" cm="1">
        <f t="array" aca="1" ref="AR106" ca="1">IF(AR2&lt;=7,-INDEX(_Project_cost_perM3,,AR2)*AR86*AR9,0)</f>
        <v>-2753679.8595086955</v>
      </c>
      <c r="AS106" s="418" cm="1">
        <f t="array" aca="1" ref="AS106" ca="1">IF(AS2&lt;=7,-INDEX(_Project_cost_perM3,,AS2)*AS86*AS9,0)</f>
        <v>-3527750.096275223</v>
      </c>
      <c r="AT106" s="418" cm="1">
        <f t="array" aca="1" ref="AT106" ca="1">IF(AT2&lt;=7,-INDEX(_Project_cost_perM3,,AT2)*AT86*AT9,0)</f>
        <v>-4730264.9108388806</v>
      </c>
      <c r="AU106" s="418" cm="1">
        <f t="array" aca="1" ref="AU106" ca="1">IF(AU2&lt;=7,-INDEX(_Project_cost_perM3,,AU2)*AU86*AU9,0)</f>
        <v>-3838528.080947089</v>
      </c>
      <c r="AV106" s="418" cm="1">
        <f t="array" aca="1" ref="AV106" ca="1">IF(AV2&lt;=7,-INDEX(_Project_cost_perM3,,AV2)*AV86*AV9,0)</f>
        <v>-3037784.8051258861</v>
      </c>
      <c r="AW106" s="418" cm="1">
        <f t="array" aca="1" ref="AW106" ca="1">IF(AW2&lt;=7,-INDEX(_Project_cost_perM3,,AW2)*AW86*AW9,0)</f>
        <v>-3620143.5511776702</v>
      </c>
      <c r="AX106" s="418" cm="1">
        <f t="array" aca="1" ref="AX106" ca="1">IF(AX2&lt;=7,-INDEX(_Project_cost_perM3,,AX2)*AX86*AX9,0)</f>
        <v>-616236.34618267999</v>
      </c>
      <c r="AY106" s="418" cm="1">
        <f t="array" aca="1" ref="AY106" ca="1">IF(AY2&lt;=7,-INDEX(_Project_cost_perM3,,AY2)*AY86*AY9,0)</f>
        <v>0</v>
      </c>
      <c r="AZ106" s="418" cm="1">
        <f t="array" aca="1" ref="AZ106" ca="1">IF(AZ2&lt;=7,-INDEX(_Project_cost_perM3,,AZ2)*AZ86*AZ9,0)</f>
        <v>-2570217.9272862347</v>
      </c>
      <c r="BA106" s="418" cm="1">
        <f t="array" aca="1" ref="BA106" ca="1">IF(BA2&lt;=7,-INDEX(_Project_cost_perM3,,BA2)*BA86*BA9,0)</f>
        <v>-2230601.9854781516</v>
      </c>
      <c r="BB106" s="418" cm="1">
        <f t="array" aca="1" ref="BB106" ca="1">IF(BB2&lt;=7,-INDEX(_Project_cost_perM3,,BB2)*BB86*BB9,0)</f>
        <v>-2183845.2976941867</v>
      </c>
      <c r="BC106" s="418" cm="1">
        <f t="array" aca="1" ref="BC106" ca="1">IF(BC2&lt;=7,-INDEX(_Project_cost_perM3,,BC2)*BC86*BC9,0)</f>
        <v>-2169846.2893756339</v>
      </c>
      <c r="BD106" s="418" cm="1">
        <f t="array" aca="1" ref="BD106" ca="1">IF(BD2&lt;=7,-INDEX(_Project_cost_perM3,,BD2)*BD86*BD9,0)</f>
        <v>-3150616.8121734206</v>
      </c>
      <c r="BE106" s="418" cm="1">
        <f t="array" aca="1" ref="BE106" ca="1">IF(BE2&lt;=7,-INDEX(_Project_cost_perM3,,BE2)*BE86*BE9,0)</f>
        <v>-3703292.8333456232</v>
      </c>
      <c r="BF106" s="418" cm="1">
        <f t="array" aca="1" ref="BF106" ca="1">IF(BF2&lt;=7,-INDEX(_Project_cost_perM3,,BF2)*BF86*BF9,0)</f>
        <v>-4965645.4301090725</v>
      </c>
      <c r="BG106" s="418" cm="1">
        <f t="array" aca="1" ref="BG106" ca="1">IF(BG2&lt;=7,-INDEX(_Project_cost_perM3,,BG2)*BG86*BG9,0)</f>
        <v>-4029535.297235596</v>
      </c>
      <c r="BH106" s="418" cm="1">
        <f t="array" aca="1" ref="BH106" ca="1">IF(BH2&lt;=7,-INDEX(_Project_cost_perM3,,BH2)*BH86*BH9,0)</f>
        <v>-3188946.606492064</v>
      </c>
      <c r="BI106" s="418" cm="1">
        <f t="array" aca="1" ref="BI106" ca="1">IF(BI2&lt;=7,-INDEX(_Project_cost_perM3,,BI2)*BI86*BI9,0)</f>
        <v>-3800283.8361237235</v>
      </c>
      <c r="BJ106" s="418" cm="1">
        <f t="array" aca="1" ref="BJ106" ca="1">IF(BJ2&lt;=7,-INDEX(_Project_cost_perM3,,BJ2)*BJ86*BJ9,0)</f>
        <v>-646900.59731696185</v>
      </c>
      <c r="BK106" s="418" cm="1">
        <f t="array" aca="1" ref="BK106" ca="1">IF(BK2&lt;=7,-INDEX(_Project_cost_perM3,,BK2)*BK86*BK9,0)</f>
        <v>0</v>
      </c>
      <c r="BL106" s="418" cm="1">
        <f t="array" aca="1" ref="BL106" ca="1">IF(BL2&lt;=7,-INDEX(_Project_cost_perM3,,BL2)*BL86*BL9,0)</f>
        <v>-2698113.3500089552</v>
      </c>
      <c r="BM106" s="418" cm="1">
        <f t="array" aca="1" ref="BM106" ca="1">IF(BM2&lt;=7,-INDEX(_Project_cost_perM3,,BM2)*BM86*BM9,0)</f>
        <v>-2341597.936767031</v>
      </c>
      <c r="BN106" s="418" cm="1">
        <f t="array" aca="1" ref="BN106" ca="1">IF(BN2&lt;=7,-INDEX(_Project_cost_perM3,,BN2)*BN86*BN9,0)</f>
        <v>-2292514.6111187199</v>
      </c>
      <c r="BO106" s="418" cm="1">
        <f t="array" aca="1" ref="BO106" ca="1">IF(BO2&lt;=7,-INDEX(_Project_cost_perM3,,BO2)*BO86*BO9,0)</f>
        <v>-2277819.0046371897</v>
      </c>
      <c r="BP106" s="418" cm="1">
        <f t="array" aca="1" ref="BP106" ca="1">IF(BP2&lt;=7,-INDEX(_Project_cost_perM3,,BP2)*BP86*BP9,0)</f>
        <v>-3307393.1947331997</v>
      </c>
      <c r="BQ106" s="418" cm="1">
        <f t="array" aca="1" ref="BQ106" ca="1">IF(BQ2&lt;=7,-INDEX(_Project_cost_perM3,,BQ2)*BQ86*BQ9,0)</f>
        <v>-3928093.9775313986</v>
      </c>
      <c r="BR106" s="418" cm="1">
        <f t="array" aca="1" ref="BR106" ca="1">IF(BR2&lt;=7,-INDEX(_Project_cost_perM3,,BR2)*BR86*BR9,0)</f>
        <v>-5267075.2182851573</v>
      </c>
      <c r="BS106" s="418" cm="1">
        <f t="array" aca="1" ref="BS106" ca="1">IF(BS2&lt;=7,-INDEX(_Project_cost_perM3,,BS2)*BS86*BS9,0)</f>
        <v>-4274140.3517424995</v>
      </c>
      <c r="BT106" s="418" cm="1">
        <f t="array" aca="1" ref="BT106" ca="1">IF(BT2&lt;=7,-INDEX(_Project_cost_perM3,,BT2)*BT86*BT9,0)</f>
        <v>-3382525.3695409265</v>
      </c>
      <c r="BU106" s="418" cm="1">
        <f t="array" aca="1" ref="BU106" ca="1">IF(BU2&lt;=7,-INDEX(_Project_cost_perM3,,BU2)*BU86*BU9,0)</f>
        <v>-4030972.6293238886</v>
      </c>
      <c r="BV106" s="418" cm="1">
        <f t="array" aca="1" ref="BV106" ca="1">IF(BV2&lt;=7,-INDEX(_Project_cost_perM3,,BV2)*BV86*BV9,0)</f>
        <v>-686169.43210687395</v>
      </c>
      <c r="BW106" s="418" cm="1">
        <f t="array" aca="1" ref="BW106" ca="1">IF(BW2&lt;=7,-INDEX(_Project_cost_perM3,,BW2)*BW86*BW9,0)</f>
        <v>0</v>
      </c>
      <c r="BX106" s="418" cm="1">
        <f t="array" aca="1" ref="BX106" ca="1">IF(BX2&lt;=7,-INDEX(_Project_cost_perM3,,BX2)*BX86*BX9,0)</f>
        <v>-2861897.0407728772</v>
      </c>
      <c r="BY106" s="418" cm="1">
        <f t="array" aca="1" ref="BY106" ca="1">IF(BY2&lt;=7,-INDEX(_Project_cost_perM3,,BY2)*BY86*BY9,0)</f>
        <v>-2483740.0570629095</v>
      </c>
      <c r="BZ106" s="418" cm="1">
        <f t="array" aca="1" ref="BZ106" ca="1">IF(BZ2&lt;=7,-INDEX(_Project_cost_perM3,,BZ2)*BZ86*BZ9,0)</f>
        <v>-2431677.2241861047</v>
      </c>
      <c r="CA106" s="418" cm="1">
        <f t="array" aca="1" ref="CA106" ca="1">IF(CA2&lt;=7,-INDEX(_Project_cost_perM3,,CA2)*CA86*CA9,0)</f>
        <v>-2416089.5496720914</v>
      </c>
      <c r="CB106" s="418" cm="1">
        <f t="array" aca="1" ref="CB106" ca="1">IF(CB2&lt;=7,-INDEX(_Project_cost_perM3,,CB2)*CB86*CB9,0)</f>
        <v>-3508162.0261238767</v>
      </c>
      <c r="CC106" s="418" cm="1">
        <f t="array" aca="1" ref="CC106" ca="1">IF(CC2&lt;=7,-INDEX(_Project_cost_perM3,,CC2)*CC86*CC9,0)</f>
        <v>-4190905.7642019074</v>
      </c>
      <c r="CD106" s="418" cm="1">
        <f t="array" aca="1" ref="CD106" ca="1">IF(CD2&lt;=7,-INDEX(_Project_cost_perM3,,CD2)*CD86*CD9,0)</f>
        <v>-5619472.4512850186</v>
      </c>
      <c r="CE106" s="418" cm="1">
        <f t="array" aca="1" ref="CE106" ca="1">IF(CE2&lt;=7,-INDEX(_Project_cost_perM3,,CE2)*CE86*CE9,0)</f>
        <v>-4560104.6053339811</v>
      </c>
      <c r="CF106" s="418" cm="1">
        <f t="array" aca="1" ref="CF106" ca="1">IF(CF2&lt;=7,-INDEX(_Project_cost_perM3,,CF2)*CF86*CF9,0)</f>
        <v>-3608835.5191738647</v>
      </c>
      <c r="CG106" s="418" cm="1">
        <f t="array" aca="1" ref="CG106" ca="1">IF(CG2&lt;=7,-INDEX(_Project_cost_perM3,,CG2)*CG86*CG9,0)</f>
        <v>-4300667.5818357682</v>
      </c>
      <c r="CH106" s="418" cm="1">
        <f t="array" aca="1" ref="CH106" ca="1">IF(CH2&lt;=7,-INDEX(_Project_cost_perM3,,CH2)*CH86*CH9,0)</f>
        <v>-732078.06246098422</v>
      </c>
      <c r="CI106" s="418" cm="1">
        <f t="array" aca="1" ref="CI106" ca="1">IF(CI2&lt;=7,-INDEX(_Project_cost_perM3,,CI2)*CI86*CI9,0)</f>
        <v>0</v>
      </c>
      <c r="CJ106" s="418" cm="1">
        <f t="array" aca="1" ref="CJ106" ca="1">IF(CJ2&lt;=7,-INDEX(_Project_cost_perM3,,CJ2)*CJ86*CJ9,0)</f>
        <v>-3053374.1996328197</v>
      </c>
      <c r="CK106" s="418" cm="1">
        <f t="array" aca="1" ref="CK106" ca="1">IF(CK2&lt;=7,-INDEX(_Project_cost_perM3,,CK2)*CK86*CK9,0)</f>
        <v>-2649916.3669362389</v>
      </c>
      <c r="CL106" s="418" cm="1">
        <f t="array" aca="1" ref="CL106" ca="1">IF(CL2&lt;=7,-INDEX(_Project_cost_perM3,,CL2)*CL86*CL9,0)</f>
        <v>-2594370.2349821343</v>
      </c>
      <c r="CM106" s="418" cm="1">
        <f t="array" aca="1" ref="CM106" ca="1">IF(CM2&lt;=7,-INDEX(_Project_cost_perM3,,CM2)*CM86*CM9,0)</f>
        <v>-2577739.6565527618</v>
      </c>
      <c r="CN106" s="418" cm="1">
        <f t="array" aca="1" ref="CN106" ca="1">IF(CN2&lt;=7,-INDEX(_Project_cost_perM3,,CN2)*CN86*CN9,0)</f>
        <v>-3742877.9813146098</v>
      </c>
      <c r="CO106" s="418" cm="1">
        <f t="array" ref="CO106">IF(CO2&lt;=7,-INDEX(_Project_cost_perM3,,CO2)*CO86*CO9,0)</f>
        <v>0</v>
      </c>
      <c r="CP106" s="418" cm="1">
        <f t="array" ref="CP106">IF(CP2&lt;=7,-INDEX(_Project_cost_perM3,,CP2)*CP86*CP9,0)</f>
        <v>0</v>
      </c>
      <c r="CQ106" s="418" cm="1">
        <f t="array" ref="CQ106">IF(CQ2&lt;=7,-INDEX(_Project_cost_perM3,,CQ2)*CQ86*CQ9,0)</f>
        <v>0</v>
      </c>
      <c r="CR106" s="418" cm="1">
        <f t="array" ref="CR106">IF(CR2&lt;=7,-INDEX(_Project_cost_perM3,,CR2)*CR86*CR9,0)</f>
        <v>0</v>
      </c>
      <c r="CS106" s="418" cm="1">
        <f t="array" ref="CS106">IF(CS2&lt;=7,-INDEX(_Project_cost_perM3,,CS2)*CS86*CS9,0)</f>
        <v>0</v>
      </c>
      <c r="CT106" s="418" cm="1">
        <f t="array" ref="CT106">IF(CT2&lt;=7,-INDEX(_Project_cost_perM3,,CT2)*CT86*CT9,0)</f>
        <v>0</v>
      </c>
      <c r="CU106" s="418" cm="1">
        <f t="array" ref="CU106">IF(CU2&lt;=7,-INDEX(_Project_cost_perM3,,CU2)*CU86*CU9,0)</f>
        <v>0</v>
      </c>
      <c r="CV106" s="418" cm="1">
        <f t="array" ref="CV106">IF(CV2&lt;=7,-INDEX(_Project_cost_perM3,,CV2)*CV86*CV9,0)</f>
        <v>0</v>
      </c>
      <c r="CW106" s="418" cm="1">
        <f t="array" ref="CW106">IF(CW2&lt;=7,-INDEX(_Project_cost_perM3,,CW2)*CW86*CW9,0)</f>
        <v>0</v>
      </c>
      <c r="CX106" s="418" cm="1">
        <f t="array" ref="CX106">IF(CX2&lt;=7,-INDEX(_Project_cost_perM3,,CX2)*CX86*CX9,0)</f>
        <v>0</v>
      </c>
      <c r="CY106" s="418" cm="1">
        <f t="array" ref="CY106">IF(CY2&lt;=7,-INDEX(_Project_cost_perM3,,CY2)*CY86*CY9,0)</f>
        <v>0</v>
      </c>
      <c r="CZ106" s="418" cm="1">
        <f t="array" ref="CZ106">IF(CZ2&lt;=7,-INDEX(_Project_cost_perM3,,CZ2)*CZ86*CZ9,0)</f>
        <v>0</v>
      </c>
      <c r="DA106" s="418" cm="1">
        <f t="array" ref="DA106">IF(DA2&lt;=7,-INDEX(_Project_cost_perM3,,DA2)*DA86*DA9,0)</f>
        <v>0</v>
      </c>
      <c r="DB106" s="418" cm="1">
        <f t="array" ref="DB106">IF(DB2&lt;=7,-INDEX(_Project_cost_perM3,,DB2)*DB86*DB9,0)</f>
        <v>0</v>
      </c>
      <c r="DC106" s="418" cm="1">
        <f t="array" ref="DC106">IF(DC2&lt;=7,-INDEX(_Project_cost_perM3,,DC2)*DC86*DC9,0)</f>
        <v>0</v>
      </c>
      <c r="DD106" s="418" cm="1">
        <f t="array" ref="DD106">IF(DD2&lt;=7,-INDEX(_Project_cost_perM3,,DD2)*DD86*DD9,0)</f>
        <v>0</v>
      </c>
      <c r="DE106" s="418" cm="1">
        <f t="array" ref="DE106">IF(DE2&lt;=7,-INDEX(_Project_cost_perM3,,DE2)*DE86*DE9,0)</f>
        <v>0</v>
      </c>
      <c r="DF106" s="418" cm="1">
        <f t="array" ref="DF106">IF(DF2&lt;=7,-INDEX(_Project_cost_perM3,,DF2)*DF86*DF9,0)</f>
        <v>0</v>
      </c>
      <c r="DG106" s="418" cm="1">
        <f t="array" ref="DG106">IF(DG2&lt;=7,-INDEX(_Project_cost_perM3,,DG2)*DG86*DG9,0)</f>
        <v>0</v>
      </c>
      <c r="DH106" s="418" cm="1">
        <f t="array" ref="DH106">IF(DH2&lt;=7,-INDEX(_Project_cost_perM3,,DH2)*DH86*DH9,0)</f>
        <v>0</v>
      </c>
      <c r="DI106" s="418" cm="1">
        <f t="array" ref="DI106">IF(DI2&lt;=7,-INDEX(_Project_cost_perM3,,DI2)*DI86*DI9,0)</f>
        <v>0</v>
      </c>
      <c r="DJ106" s="418" cm="1">
        <f t="array" ref="DJ106">IF(DJ2&lt;=7,-INDEX(_Project_cost_perM3,,DJ2)*DJ86*DJ9,0)</f>
        <v>0</v>
      </c>
      <c r="DK106" s="418" cm="1">
        <f t="array" ref="DK106">IF(DK2&lt;=7,-INDEX(_Project_cost_perM3,,DK2)*DK86*DK9,0)</f>
        <v>0</v>
      </c>
      <c r="DL106" s="418" cm="1">
        <f t="array" ref="DL106">IF(DL2&lt;=7,-INDEX(_Project_cost_perM3,,DL2)*DL86*DL9,0)</f>
        <v>0</v>
      </c>
      <c r="DM106" s="418" cm="1">
        <f t="array" ref="DM106">IF(DM2&lt;=7,-INDEX(_Project_cost_perM3,,DM2)*DM86*DM9,0)</f>
        <v>0</v>
      </c>
      <c r="DN106" s="418" cm="1">
        <f t="array" ref="DN106">IF(DN2&lt;=7,-INDEX(_Project_cost_perM3,,DN2)*DN86*DN9,0)</f>
        <v>0</v>
      </c>
      <c r="DO106" s="418" cm="1">
        <f t="array" ref="DO106">IF(DO2&lt;=7,-INDEX(_Project_cost_perM3,,DO2)*DO86*DO9,0)</f>
        <v>0</v>
      </c>
      <c r="DP106" s="418" cm="1">
        <f t="array" ref="DP106">IF(DP2&lt;=7,-INDEX(_Project_cost_perM3,,DP2)*DP86*DP9,0)</f>
        <v>0</v>
      </c>
      <c r="DQ106" s="418" cm="1">
        <f t="array" ref="DQ106">IF(DQ2&lt;=7,-INDEX(_Project_cost_perM3,,DQ2)*DQ86*DQ9,0)</f>
        <v>0</v>
      </c>
      <c r="DR106" s="418" cm="1">
        <f t="array" ref="DR106">IF(DR2&lt;=7,-INDEX(_Project_cost_perM3,,DR2)*DR86*DR9,0)</f>
        <v>0</v>
      </c>
      <c r="DS106" s="418" cm="1">
        <f t="array" ref="DS106">IF(DS2&lt;=7,-INDEX(_Project_cost_perM3,,DS2)*DS86*DS9,0)</f>
        <v>0</v>
      </c>
      <c r="DT106" s="418" cm="1">
        <f t="array" ref="DT106">IF(DT2&lt;=7,-INDEX(_Project_cost_perM3,,DT2)*DT86*DT9,0)</f>
        <v>0</v>
      </c>
      <c r="DU106" s="418" cm="1">
        <f t="array" ref="DU106">IF(DU2&lt;=7,-INDEX(_Project_cost_perM3,,DU2)*DU86*DU9,0)</f>
        <v>0</v>
      </c>
      <c r="DV106" s="418" cm="1">
        <f t="array" ref="DV106">IF(DV2&lt;=7,-INDEX(_Project_cost_perM3,,DV2)*DV86*DV9,0)</f>
        <v>0</v>
      </c>
      <c r="DW106" s="418" cm="1">
        <f t="array" ref="DW106">IF(DW2&lt;=7,-INDEX(_Project_cost_perM3,,DW2)*DW86*DW9,0)</f>
        <v>0</v>
      </c>
      <c r="DX106" s="418" cm="1">
        <f t="array" ref="DX106">IF(DX2&lt;=7,-INDEX(_Project_cost_perM3,,DX2)*DX86*DX9,0)</f>
        <v>0</v>
      </c>
      <c r="DY106" s="418" cm="1">
        <f t="array" ref="DY106">IF(DY2&lt;=7,-INDEX(_Project_cost_perM3,,DY2)*DY86*DY9,0)</f>
        <v>0</v>
      </c>
      <c r="DZ106" s="418" cm="1">
        <f t="array" ref="DZ106">IF(DZ2&lt;=7,-INDEX(_Project_cost_perM3,,DZ2)*DZ86*DZ9,0)</f>
        <v>0</v>
      </c>
      <c r="EA106" s="418" cm="1">
        <f t="array" ref="EA106">IF(EA2&lt;=7,-INDEX(_Project_cost_perM3,,EA2)*EA86*EA9,0)</f>
        <v>0</v>
      </c>
      <c r="EB106" s="418" cm="1">
        <f t="array" ref="EB106">IF(EB2&lt;=7,-INDEX(_Project_cost_perM3,,EB2)*EB86*EB9,0)</f>
        <v>0</v>
      </c>
      <c r="EC106" s="418" cm="1">
        <f t="array" ref="EC106">IF(EC2&lt;=7,-INDEX(_Project_cost_perM3,,EC2)*EC86*EC9,0)</f>
        <v>0</v>
      </c>
      <c r="ED106" s="418" cm="1">
        <f t="array" ref="ED106">IF(ED2&lt;=7,-INDEX(_Project_cost_perM3,,ED2)*ED86*ED9,0)</f>
        <v>0</v>
      </c>
      <c r="EE106" s="418" cm="1">
        <f t="array" ref="EE106">IF(EE2&lt;=7,-INDEX(_Project_cost_perM3,,EE2)*EE86*EE9,0)</f>
        <v>0</v>
      </c>
      <c r="EF106" s="418" cm="1">
        <f t="array" ref="EF106">IF(EF2&lt;=7,-INDEX(_Project_cost_perM3,,EF2)*EF86*EF9,0)</f>
        <v>0</v>
      </c>
      <c r="EG106" s="418" cm="1">
        <f t="array" ref="EG106">IF(EG2&lt;=7,-INDEX(_Project_cost_perM3,,EG2)*EG86*EG9,0)</f>
        <v>0</v>
      </c>
      <c r="EH106" s="418" cm="1">
        <f t="array" ref="EH106">IF(EH2&lt;=7,-INDEX(_Project_cost_perM3,,EH2)*EH86*EH9,0)</f>
        <v>0</v>
      </c>
      <c r="EI106" s="418" cm="1">
        <f t="array" ref="EI106">IF(EI2&lt;=7,-INDEX(_Project_cost_perM3,,EI2)*EI86*EI9,0)</f>
        <v>0</v>
      </c>
      <c r="EJ106" s="418" cm="1">
        <f t="array" ref="EJ106">IF(EJ2&lt;=7,-INDEX(_Project_cost_perM3,,EJ2)*EJ86*EJ9,0)</f>
        <v>0</v>
      </c>
      <c r="EK106" s="418" cm="1">
        <f t="array" ref="EK106">IF(EK2&lt;=7,-INDEX(_Project_cost_perM3,,EK2)*EK86*EK9,0)</f>
        <v>0</v>
      </c>
      <c r="EL106" s="418" cm="1">
        <f t="array" ref="EL106">IF(EL2&lt;=7,-INDEX(_Project_cost_perM3,,EL2)*EL86*EL9,0)</f>
        <v>0</v>
      </c>
      <c r="EM106" s="418" cm="1">
        <f t="array" ref="EM106">IF(EM2&lt;=7,-INDEX(_Project_cost_perM3,,EM2)*EM86*EM9,0)</f>
        <v>0</v>
      </c>
      <c r="EN106" s="418" cm="1">
        <f t="array" ref="EN106">IF(EN2&lt;=7,-INDEX(_Project_cost_perM3,,EN2)*EN86*EN9,0)</f>
        <v>0</v>
      </c>
      <c r="EO106" s="418" cm="1">
        <f t="array" ref="EO106">IF(EO2&lt;=7,-INDEX(_Project_cost_perM3,,EO2)*EO86*EO9,0)</f>
        <v>0</v>
      </c>
      <c r="EP106" s="418" cm="1">
        <f t="array" ref="EP106">IF(EP2&lt;=7,-INDEX(_Project_cost_perM3,,EP2)*EP86*EP9,0)</f>
        <v>0</v>
      </c>
      <c r="EQ106" s="418" cm="1">
        <f t="array" ref="EQ106">IF(EQ2&lt;=7,-INDEX(_Project_cost_perM3,,EQ2)*EQ86*EQ9,0)</f>
        <v>0</v>
      </c>
      <c r="ER106" s="418" cm="1">
        <f t="array" ref="ER106">IF(ER2&lt;=7,-INDEX(_Project_cost_perM3,,ER2)*ER86*ER9,0)</f>
        <v>0</v>
      </c>
      <c r="ES106" s="418" cm="1">
        <f t="array" ref="ES106">IF(ES2&lt;=7,-INDEX(_Project_cost_perM3,,ES2)*ES86*ES9,0)</f>
        <v>0</v>
      </c>
      <c r="ET106" s="418" cm="1">
        <f t="array" ref="ET106">IF(ET2&lt;=7,-INDEX(_Project_cost_perM3,,ET2)*ET86*ET9,0)</f>
        <v>0</v>
      </c>
      <c r="EU106" s="418" cm="1">
        <f t="array" ref="EU106">IF(EU2&lt;=7,-INDEX(_Project_cost_perM3,,EU2)*EU86*EU9,0)</f>
        <v>0</v>
      </c>
      <c r="EV106" s="418" cm="1">
        <f t="array" ref="EV106">IF(EV2&lt;=7,-INDEX(_Project_cost_perM3,,EV2)*EV86*EV9,0)</f>
        <v>0</v>
      </c>
      <c r="EW106" s="418" cm="1">
        <f t="array" ref="EW106">IF(EW2&lt;=7,-INDEX(_Project_cost_perM3,,EW2)*EW86*EW9,0)</f>
        <v>0</v>
      </c>
      <c r="EX106" s="418" cm="1">
        <f t="array" ref="EX106">IF(EX2&lt;=7,-INDEX(_Project_cost_perM3,,EX2)*EX86*EX9,0)</f>
        <v>0</v>
      </c>
      <c r="EY106" s="418" cm="1">
        <f t="array" ref="EY106">IF(EY2&lt;=7,-INDEX(_Project_cost_perM3,,EY2)*EY86*EY9,0)</f>
        <v>0</v>
      </c>
      <c r="EZ106" s="418" cm="1">
        <f t="array" ref="EZ106">IF(EZ2&lt;=7,-INDEX(_Project_cost_perM3,,EZ2)*EZ86*EZ9,0)</f>
        <v>0</v>
      </c>
      <c r="FA106" s="418" cm="1">
        <f t="array" ref="FA106">IF(FA2&lt;=7,-INDEX(_Project_cost_perM3,,FA2)*FA86*FA9,0)</f>
        <v>0</v>
      </c>
      <c r="FB106" s="418" cm="1">
        <f t="array" ref="FB106">IF(FB2&lt;=7,-INDEX(_Project_cost_perM3,,FB2)*FB86*FB9,0)</f>
        <v>0</v>
      </c>
      <c r="FC106" s="418" cm="1">
        <f t="array" ref="FC106">IF(FC2&lt;=7,-INDEX(_Project_cost_perM3,,FC2)*FC86*FC9,0)</f>
        <v>0</v>
      </c>
      <c r="FD106" s="418" cm="1">
        <f t="array" ref="FD106">IF(FD2&lt;=7,-INDEX(_Project_cost_perM3,,FD2)*FD86*FD9,0)</f>
        <v>0</v>
      </c>
      <c r="FE106" s="418" cm="1">
        <f t="array" ref="FE106">IF(FE2&lt;=7,-INDEX(_Project_cost_perM3,,FE2)*FE86*FE9,0)</f>
        <v>0</v>
      </c>
      <c r="FF106" s="418" cm="1">
        <f t="array" ref="FF106">IF(FF2&lt;=7,-INDEX(_Project_cost_perM3,,FF2)*FF86*FF9,0)</f>
        <v>0</v>
      </c>
      <c r="FG106" s="418" cm="1">
        <f t="array" ref="FG106">IF(FG2&lt;=7,-INDEX(_Project_cost_perM3,,FG2)*FG86*FG9,0)</f>
        <v>0</v>
      </c>
      <c r="FH106" s="418" cm="1">
        <f t="array" ref="FH106">IF(FH2&lt;=7,-INDEX(_Project_cost_perM3,,FH2)*FH86*FH9,0)</f>
        <v>0</v>
      </c>
      <c r="FI106" s="418" cm="1">
        <f t="array" ref="FI106">IF(FI2&lt;=7,-INDEX(_Project_cost_perM3,,FI2)*FI86*FI9,0)</f>
        <v>0</v>
      </c>
      <c r="FJ106" s="418" cm="1">
        <f t="array" ref="FJ106">IF(FJ2&lt;=7,-INDEX(_Project_cost_perM3,,FJ2)*FJ86*FJ9,0)</f>
        <v>0</v>
      </c>
      <c r="FK106" s="418" cm="1">
        <f t="array" ref="FK106">IF(FK2&lt;=7,-INDEX(_Project_cost_perM3,,FK2)*FK86*FK9,0)</f>
        <v>0</v>
      </c>
      <c r="FL106" s="418" cm="1">
        <f t="array" ref="FL106">IF(FL2&lt;=7,-INDEX(_Project_cost_perM3,,FL2)*FL86*FL9,0)</f>
        <v>0</v>
      </c>
      <c r="FM106" s="418" cm="1">
        <f t="array" ref="FM106">IF(FM2&lt;=7,-INDEX(_Project_cost_perM3,,FM2)*FM86*FM9,0)</f>
        <v>0</v>
      </c>
      <c r="FN106" s="418" cm="1">
        <f t="array" ref="FN106">IF(FN2&lt;=7,-INDEX(_Project_cost_perM3,,FN2)*FN86*FN9,0)</f>
        <v>0</v>
      </c>
      <c r="FO106" s="418" cm="1">
        <f t="array" ref="FO106">IF(FO2&lt;=7,-INDEX(_Project_cost_perM3,,FO2)*FO86*FO9,0)</f>
        <v>0</v>
      </c>
      <c r="FP106" s="418" cm="1">
        <f t="array" ref="FP106">IF(FP2&lt;=7,-INDEX(_Project_cost_perM3,,FP2)*FP86*FP9,0)</f>
        <v>0</v>
      </c>
      <c r="FQ106" s="418" cm="1">
        <f t="array" ref="FQ106">IF(FQ2&lt;=7,-INDEX(_Project_cost_perM3,,FQ2)*FQ86*FQ9,0)</f>
        <v>0</v>
      </c>
      <c r="FR106" s="418" cm="1">
        <f t="array" ref="FR106">IF(FR2&lt;=7,-INDEX(_Project_cost_perM3,,FR2)*FR86*FR9,0)</f>
        <v>0</v>
      </c>
      <c r="FS106" s="418" cm="1">
        <f t="array" ref="FS106">IF(FS2&lt;=7,-INDEX(_Project_cost_perM3,,FS2)*FS86*FS9,0)</f>
        <v>0</v>
      </c>
      <c r="FT106" s="418" cm="1">
        <f t="array" ref="FT106">IF(FT2&lt;=7,-INDEX(_Project_cost_perM3,,FT2)*FT86*FT9,0)</f>
        <v>0</v>
      </c>
      <c r="FU106" s="418" cm="1">
        <f t="array" ref="FU106">IF(FU2&lt;=7,-INDEX(_Project_cost_perM3,,FU2)*FU86*FU9,0)</f>
        <v>0</v>
      </c>
      <c r="FV106" s="418" cm="1">
        <f t="array" ref="FV106">IF(FV2&lt;=7,-INDEX(_Project_cost_perM3,,FV2)*FV86*FV9,0)</f>
        <v>0</v>
      </c>
      <c r="FW106" s="418" cm="1">
        <f t="array" ref="FW106">IF(FW2&lt;=7,-INDEX(_Project_cost_perM3,,FW2)*FW86*FW9,0)</f>
        <v>0</v>
      </c>
      <c r="FX106" s="418" cm="1">
        <f t="array" ref="FX106">IF(FX2&lt;=7,-INDEX(_Project_cost_perM3,,FX2)*FX86*FX9,0)</f>
        <v>0</v>
      </c>
      <c r="FY106" s="418" cm="1">
        <f t="array" ref="FY106">IF(FY2&lt;=7,-INDEX(_Project_cost_perM3,,FY2)*FY86*FY9,0)</f>
        <v>0</v>
      </c>
      <c r="FZ106" s="418" cm="1">
        <f t="array" ref="FZ106">IF(FZ2&lt;=7,-INDEX(_Project_cost_perM3,,FZ2)*FZ86*FZ9,0)</f>
        <v>0</v>
      </c>
      <c r="GA106" s="418" cm="1">
        <f t="array" ref="GA106">IF(GA2&lt;=7,-INDEX(_Project_cost_perM3,,GA2)*GA86*GA9,0)</f>
        <v>0</v>
      </c>
      <c r="GB106" s="418" cm="1">
        <f t="array" ref="GB106">IF(GB2&lt;=7,-INDEX(_Project_cost_perM3,,GB2)*GB86*GB9,0)</f>
        <v>0</v>
      </c>
      <c r="GC106" s="418" cm="1">
        <f t="array" ref="GC106">IF(GC2&lt;=7,-INDEX(_Project_cost_perM3,,GC2)*GC86*GC9,0)</f>
        <v>0</v>
      </c>
      <c r="GD106" s="418" cm="1">
        <f t="array" ref="GD106">IF(GD2&lt;=7,-INDEX(_Project_cost_perM3,,GD2)*GD86*GD9,0)</f>
        <v>0</v>
      </c>
      <c r="GE106" s="418" cm="1">
        <f t="array" ref="GE106">IF(GE2&lt;=7,-INDEX(_Project_cost_perM3,,GE2)*GE86*GE9,0)</f>
        <v>0</v>
      </c>
      <c r="GF106" s="418" cm="1">
        <f t="array" ref="GF106">IF(GF2&lt;=7,-INDEX(_Project_cost_perM3,,GF2)*GF86*GF9,0)</f>
        <v>0</v>
      </c>
      <c r="GG106" s="418" cm="1">
        <f t="array" ref="GG106">IF(GG2&lt;=7,-INDEX(_Project_cost_perM3,,GG2)*GG86*GG9,0)</f>
        <v>0</v>
      </c>
      <c r="GH106" s="418" cm="1">
        <f t="array" ref="GH106">IF(GH2&lt;=7,-INDEX(_Project_cost_perM3,,GH2)*GH86*GH9,0)</f>
        <v>0</v>
      </c>
      <c r="GI106" s="418" cm="1">
        <f t="array" ref="GI106">IF(GI2&lt;=7,-INDEX(_Project_cost_perM3,,GI2)*GI86*GI9,0)</f>
        <v>0</v>
      </c>
      <c r="GJ106" s="418" cm="1">
        <f t="array" ref="GJ106">IF(GJ2&lt;=7,-INDEX(_Project_cost_perM3,,GJ2)*GJ86*GJ9,0)</f>
        <v>0</v>
      </c>
      <c r="GK106" s="418" cm="1">
        <f t="array" ref="GK106">IF(GK2&lt;=7,-INDEX(_Project_cost_perM3,,GK2)*GK86*GK9,0)</f>
        <v>0</v>
      </c>
      <c r="GL106" s="418" cm="1">
        <f t="array" ref="GL106">IF(GL2&lt;=7,-INDEX(_Project_cost_perM3,,GL2)*GL86*GL9,0)</f>
        <v>0</v>
      </c>
      <c r="GM106" s="418" cm="1">
        <f t="array" ref="GM106">IF(GM2&lt;=7,-INDEX(_Project_cost_perM3,,GM2)*GM86*GM9,0)</f>
        <v>0</v>
      </c>
      <c r="GN106" s="418" cm="1">
        <f t="array" ref="GN106">IF(GN2&lt;=7,-INDEX(_Project_cost_perM3,,GN2)*GN86*GN9,0)</f>
        <v>0</v>
      </c>
      <c r="GO106" s="418" cm="1">
        <f t="array" ref="GO106">IF(GO2&lt;=7,-INDEX(_Project_cost_perM3,,GO2)*GO86*GO9,0)</f>
        <v>0</v>
      </c>
      <c r="GP106" s="418" cm="1">
        <f t="array" ref="GP106">IF(GP2&lt;=7,-INDEX(_Project_cost_perM3,,GP2)*GP86*GP9,0)</f>
        <v>0</v>
      </c>
      <c r="GQ106" s="418" cm="1">
        <f t="array" ref="GQ106">IF(GQ2&lt;=7,-INDEX(_Project_cost_perM3,,GQ2)*GQ86*GQ9,0)</f>
        <v>0</v>
      </c>
      <c r="GR106" s="418" cm="1">
        <f t="array" ref="GR106">IF(GR2&lt;=7,-INDEX(_Project_cost_perM3,,GR2)*GR86*GR9,0)</f>
        <v>0</v>
      </c>
      <c r="GS106" s="418" cm="1">
        <f t="array" ref="GS106">IF(GS2&lt;=7,-INDEX(_Project_cost_perM3,,GS2)*GS86*GS9,0)</f>
        <v>0</v>
      </c>
      <c r="GT106" s="418" cm="1">
        <f t="array" ref="GT106">IF(GT2&lt;=7,-INDEX(_Project_cost_perM3,,GT2)*GT86*GT9,0)</f>
        <v>0</v>
      </c>
      <c r="GU106" s="418" cm="1">
        <f t="array" ref="GU106">IF(GU2&lt;=7,-INDEX(_Project_cost_perM3,,GU2)*GU86*GU9,0)</f>
        <v>0</v>
      </c>
      <c r="GV106" s="418" cm="1">
        <f t="array" ref="GV106">IF(GV2&lt;=7,-INDEX(_Project_cost_perM3,,GV2)*GV86*GV9,0)</f>
        <v>0</v>
      </c>
      <c r="GW106" s="418" cm="1">
        <f t="array" ref="GW106">IF(GW2&lt;=7,-INDEX(_Project_cost_perM3,,GW2)*GW86*GW9,0)</f>
        <v>0</v>
      </c>
      <c r="GX106" s="418" cm="1">
        <f t="array" ref="GX106">IF(GX2&lt;=7,-INDEX(_Project_cost_perM3,,GX2)*GX86*GX9,0)</f>
        <v>0</v>
      </c>
      <c r="GY106" s="418" cm="1">
        <f t="array" ref="GY106">IF(GY2&lt;=7,-INDEX(_Project_cost_perM3,,GY2)*GY86*GY9,0)</f>
        <v>0</v>
      </c>
      <c r="GZ106" s="418" cm="1">
        <f t="array" ref="GZ106">IF(GZ2&lt;=7,-INDEX(_Project_cost_perM3,,GZ2)*GZ86*GZ9,0)</f>
        <v>0</v>
      </c>
      <c r="HA106" s="418" cm="1">
        <f t="array" ref="HA106">IF(HA2&lt;=7,-INDEX(_Project_cost_perM3,,HA2)*HA86*HA9,0)</f>
        <v>0</v>
      </c>
      <c r="HB106" s="418" cm="1">
        <f t="array" ref="HB106">IF(HB2&lt;=7,-INDEX(_Project_cost_perM3,,HB2)*HB86*HB9,0)</f>
        <v>0</v>
      </c>
      <c r="HC106" s="418" cm="1">
        <f t="array" ref="HC106">IF(HC2&lt;=7,-INDEX(_Project_cost_perM3,,HC2)*HC86*HC9,0)</f>
        <v>0</v>
      </c>
      <c r="HD106" s="418" cm="1">
        <f t="array" ref="HD106">IF(HD2&lt;=7,-INDEX(_Project_cost_perM3,,HD2)*HD86*HD9,0)</f>
        <v>0</v>
      </c>
      <c r="HE106" s="418" cm="1">
        <f t="array" ref="HE106">IF(HE2&lt;=7,-INDEX(_Project_cost_perM3,,HE2)*HE86*HE9,0)</f>
        <v>0</v>
      </c>
      <c r="HF106" s="418" cm="1">
        <f t="array" ref="HF106">IF(HF2&lt;=7,-INDEX(_Project_cost_perM3,,HF2)*HF86*HF9,0)</f>
        <v>0</v>
      </c>
      <c r="HG106" s="418" cm="1">
        <f t="array" ref="HG106">IF(HG2&lt;=7,-INDEX(_Project_cost_perM3,,HG2)*HG86*HG9,0)</f>
        <v>0</v>
      </c>
      <c r="HH106" s="418" cm="1">
        <f t="array" ref="HH106">IF(HH2&lt;=7,-INDEX(_Project_cost_perM3,,HH2)*HH86*HH9,0)</f>
        <v>0</v>
      </c>
      <c r="HI106" s="418" cm="1">
        <f t="array" ref="HI106">IF(HI2&lt;=7,-INDEX(_Project_cost_perM3,,HI2)*HI86*HI9,0)</f>
        <v>0</v>
      </c>
      <c r="HJ106" s="418" cm="1">
        <f t="array" ref="HJ106">IF(HJ2&lt;=7,-INDEX(_Project_cost_perM3,,HJ2)*HJ86*HJ9,0)</f>
        <v>0</v>
      </c>
      <c r="HK106" s="418" cm="1">
        <f t="array" ref="HK106">IF(HK2&lt;=7,-INDEX(_Project_cost_perM3,,HK2)*HK86*HK9,0)</f>
        <v>0</v>
      </c>
      <c r="HL106" s="418" cm="1">
        <f t="array" ref="HL106">IF(HL2&lt;=7,-INDEX(_Project_cost_perM3,,HL2)*HL86*HL9,0)</f>
        <v>0</v>
      </c>
      <c r="HM106" s="418" cm="1">
        <f t="array" ref="HM106">IF(HM2&lt;=7,-INDEX(_Project_cost_perM3,,HM2)*HM86*HM9,0)</f>
        <v>0</v>
      </c>
      <c r="HN106" s="418" cm="1">
        <f t="array" ref="HN106">IF(HN2&lt;=7,-INDEX(_Project_cost_perM3,,HN2)*HN86*HN9,0)</f>
        <v>0</v>
      </c>
      <c r="HO106" s="418" cm="1">
        <f t="array" ref="HO106">IF(HO2&lt;=7,-INDEX(_Project_cost_perM3,,HO2)*HO86*HO9,0)</f>
        <v>0</v>
      </c>
      <c r="HP106" s="418" cm="1">
        <f t="array" ref="HP106">IF(HP2&lt;=7,-INDEX(_Project_cost_perM3,,HP2)*HP86*HP9,0)</f>
        <v>0</v>
      </c>
      <c r="HQ106" s="418" cm="1">
        <f t="array" ref="HQ106">IF(HQ2&lt;=7,-INDEX(_Project_cost_perM3,,HQ2)*HQ86*HQ9,0)</f>
        <v>0</v>
      </c>
      <c r="HR106" s="418" cm="1">
        <f t="array" ref="HR106">IF(HR2&lt;=7,-INDEX(_Project_cost_perM3,,HR2)*HR86*HR9,0)</f>
        <v>0</v>
      </c>
      <c r="HS106" s="418" cm="1">
        <f t="array" ref="HS106">IF(HS2&lt;=7,-INDEX(_Project_cost_perM3,,HS2)*HS86*HS9,0)</f>
        <v>0</v>
      </c>
      <c r="HT106" s="418" cm="1">
        <f t="array" ref="HT106">IF(HT2&lt;=7,-INDEX(_Project_cost_perM3,,HT2)*HT86*HT9,0)</f>
        <v>0</v>
      </c>
      <c r="HU106" s="418" cm="1">
        <f t="array" ref="HU106">IF(HU2&lt;=7,-INDEX(_Project_cost_perM3,,HU2)*HU86*HU9,0)</f>
        <v>0</v>
      </c>
      <c r="HV106" s="418" cm="1">
        <f t="array" ref="HV106">IF(HV2&lt;=7,-INDEX(_Project_cost_perM3,,HV2)*HV86*HV9,0)</f>
        <v>0</v>
      </c>
      <c r="HW106" s="418" cm="1">
        <f t="array" ref="HW106">IF(HW2&lt;=7,-INDEX(_Project_cost_perM3,,HW2)*HW86*HW9,0)</f>
        <v>0</v>
      </c>
      <c r="HX106" s="418" cm="1">
        <f t="array" ref="HX106">IF(HX2&lt;=7,-INDEX(_Project_cost_perM3,,HX2)*HX86*HX9,0)</f>
        <v>0</v>
      </c>
      <c r="HY106" s="418" cm="1">
        <f t="array" ref="HY106">IF(HY2&lt;=7,-INDEX(_Project_cost_perM3,,HY2)*HY86*HY9,0)</f>
        <v>0</v>
      </c>
      <c r="HZ106" s="418" cm="1">
        <f t="array" ref="HZ106">IF(HZ2&lt;=7,-INDEX(_Project_cost_perM3,,HZ2)*HZ86*HZ9,0)</f>
        <v>0</v>
      </c>
      <c r="IA106" s="418" cm="1">
        <f t="array" ref="IA106">IF(IA2&lt;=7,-INDEX(_Project_cost_perM3,,IA2)*IA86*IA9,0)</f>
        <v>0</v>
      </c>
      <c r="IB106" s="418" cm="1">
        <f t="array" ref="IB106">IF(IB2&lt;=7,-INDEX(_Project_cost_perM3,,IB2)*IB86*IB9,0)</f>
        <v>0</v>
      </c>
      <c r="IC106" s="418" cm="1">
        <f t="array" ref="IC106">IF(IC2&lt;=7,-INDEX(_Project_cost_perM3,,IC2)*IC86*IC9,0)</f>
        <v>0</v>
      </c>
      <c r="ID106" s="418" cm="1">
        <f t="array" ref="ID106">IF(ID2&lt;=7,-INDEX(_Project_cost_perM3,,ID2)*ID86*ID9,0)</f>
        <v>0</v>
      </c>
      <c r="IE106" s="418" cm="1">
        <f t="array" ref="IE106">IF(IE2&lt;=7,-INDEX(_Project_cost_perM3,,IE2)*IE86*IE9,0)</f>
        <v>0</v>
      </c>
      <c r="IF106" s="418" cm="1">
        <f t="array" ref="IF106">IF(IF2&lt;=7,-INDEX(_Project_cost_perM3,,IF2)*IF86*IF9,0)</f>
        <v>0</v>
      </c>
      <c r="IG106" s="418" cm="1">
        <f t="array" ref="IG106">IF(IG2&lt;=7,-INDEX(_Project_cost_perM3,,IG2)*IG86*IG9,0)</f>
        <v>0</v>
      </c>
      <c r="IH106" s="418" cm="1">
        <f t="array" ref="IH106">IF(IH2&lt;=7,-INDEX(_Project_cost_perM3,,IH2)*IH86*IH9,0)</f>
        <v>0</v>
      </c>
      <c r="II106" s="418" cm="1">
        <f t="array" ref="II106">IF(II2&lt;=7,-INDEX(_Project_cost_perM3,,II2)*II86*II9,0)</f>
        <v>0</v>
      </c>
      <c r="IJ106" s="418" cm="1">
        <f t="array" ref="IJ106">IF(IJ2&lt;=7,-INDEX(_Project_cost_perM3,,IJ2)*IJ86*IJ9,0)</f>
        <v>0</v>
      </c>
      <c r="IK106" s="418" cm="1">
        <f t="array" ref="IK106">IF(IK2&lt;=7,-INDEX(_Project_cost_perM3,,IK2)*IK86*IK9,0)</f>
        <v>0</v>
      </c>
      <c r="IL106" s="418" cm="1">
        <f t="array" ref="IL106">IF(IL2&lt;=7,-INDEX(_Project_cost_perM3,,IL2)*IL86*IL9,0)</f>
        <v>0</v>
      </c>
      <c r="IM106" s="418" cm="1">
        <f t="array" ref="IM106">IF(IM2&lt;=7,-INDEX(_Project_cost_perM3,,IM2)*IM86*IM9,0)</f>
        <v>0</v>
      </c>
      <c r="IN106" s="418" cm="1">
        <f t="array" ref="IN106">IF(IN2&lt;=7,-INDEX(_Project_cost_perM3,,IN2)*IN86*IN9,0)</f>
        <v>0</v>
      </c>
    </row>
    <row r="107" spans="1:248" ht="12.95" customHeight="1">
      <c r="A107" s="1"/>
      <c r="B107" s="1" t="s">
        <v>446</v>
      </c>
      <c r="D107" s="1"/>
      <c r="E107" s="1"/>
      <c r="F107" s="126">
        <f>Assumptions!G101</f>
        <v>1.4999999999999999E-2</v>
      </c>
      <c r="G107" s="101" t="str">
        <f t="shared" si="119"/>
        <v>ETB</v>
      </c>
      <c r="H107" s="1"/>
      <c r="I107" s="415">
        <f t="shared" ref="I107:BT107" si="156">-$F$107*I92</f>
        <v>-62278.159426559985</v>
      </c>
      <c r="J107" s="415">
        <f t="shared" si="156"/>
        <v>-148165.78440787198</v>
      </c>
      <c r="K107" s="415">
        <f t="shared" si="156"/>
        <v>-190976.35801305599</v>
      </c>
      <c r="L107" s="415">
        <f t="shared" si="156"/>
        <v>-211568.88747455998</v>
      </c>
      <c r="M107" s="415">
        <f t="shared" si="156"/>
        <v>-313401.98354572803</v>
      </c>
      <c r="N107" s="415">
        <f t="shared" si="156"/>
        <v>-64213.595541849601</v>
      </c>
      <c r="O107" s="415">
        <f t="shared" si="156"/>
        <v>0</v>
      </c>
      <c r="P107" s="415">
        <f t="shared" si="156"/>
        <v>-349563.79021132807</v>
      </c>
      <c r="Q107" s="415">
        <f t="shared" si="156"/>
        <v>-348668.27412721922</v>
      </c>
      <c r="R107" s="415">
        <f t="shared" si="156"/>
        <v>-370753.28978688002</v>
      </c>
      <c r="S107" s="415">
        <f t="shared" si="156"/>
        <v>-403890.64309439994</v>
      </c>
      <c r="T107" s="415">
        <f t="shared" si="156"/>
        <v>-629840.36406170891</v>
      </c>
      <c r="U107" s="415">
        <f t="shared" si="156"/>
        <v>-775756.46013465582</v>
      </c>
      <c r="V107" s="415">
        <f t="shared" si="156"/>
        <v>-1040190.9042837309</v>
      </c>
      <c r="W107" s="415">
        <f t="shared" si="156"/>
        <v>-844096.9101941376</v>
      </c>
      <c r="X107" s="415">
        <f t="shared" si="156"/>
        <v>-668012.50733817578</v>
      </c>
      <c r="Y107" s="415">
        <f t="shared" si="156"/>
        <v>-796073.89123342081</v>
      </c>
      <c r="Z107" s="415">
        <f t="shared" si="156"/>
        <v>-135511.1086314586</v>
      </c>
      <c r="AA107" s="415">
        <f t="shared" si="156"/>
        <v>0</v>
      </c>
      <c r="AB107" s="415">
        <f t="shared" si="156"/>
        <v>-565193.99238382094</v>
      </c>
      <c r="AC107" s="415">
        <f t="shared" si="156"/>
        <v>-490512.04110260354</v>
      </c>
      <c r="AD107" s="415">
        <f t="shared" si="156"/>
        <v>-480230.18960716808</v>
      </c>
      <c r="AE107" s="415">
        <f t="shared" si="156"/>
        <v>-477151.79095584009</v>
      </c>
      <c r="AF107" s="415">
        <f t="shared" si="156"/>
        <v>-692824.40046787984</v>
      </c>
      <c r="AG107" s="415">
        <f t="shared" si="156"/>
        <v>-853332.10614812153</v>
      </c>
      <c r="AH107" s="415">
        <f t="shared" si="156"/>
        <v>-1144209.9947121043</v>
      </c>
      <c r="AI107" s="415">
        <f t="shared" si="156"/>
        <v>-928506.60121355159</v>
      </c>
      <c r="AJ107" s="415">
        <f t="shared" si="156"/>
        <v>-734813.75807199348</v>
      </c>
      <c r="AK107" s="415">
        <f t="shared" si="156"/>
        <v>-875681.28035676305</v>
      </c>
      <c r="AL107" s="415">
        <f t="shared" si="156"/>
        <v>-149062.21949460448</v>
      </c>
      <c r="AM107" s="415">
        <f t="shared" si="156"/>
        <v>0</v>
      </c>
      <c r="AN107" s="415">
        <f t="shared" si="156"/>
        <v>-621713.39162220305</v>
      </c>
      <c r="AO107" s="415">
        <f t="shared" si="156"/>
        <v>-539563.24521286401</v>
      </c>
      <c r="AP107" s="415">
        <f t="shared" si="156"/>
        <v>-528253.20856788498</v>
      </c>
      <c r="AQ107" s="415">
        <f t="shared" si="156"/>
        <v>-524866.97005142411</v>
      </c>
      <c r="AR107" s="415">
        <f t="shared" si="156"/>
        <v>-762106.84051466791</v>
      </c>
      <c r="AS107" s="415">
        <f t="shared" si="156"/>
        <v>-938665.31676293374</v>
      </c>
      <c r="AT107" s="415">
        <f t="shared" si="156"/>
        <v>-1258630.994183315</v>
      </c>
      <c r="AU107" s="415">
        <f t="shared" si="156"/>
        <v>-1021357.2613349068</v>
      </c>
      <c r="AV107" s="415">
        <f t="shared" si="156"/>
        <v>-808295.13387919287</v>
      </c>
      <c r="AW107" s="415">
        <f t="shared" si="156"/>
        <v>-963249.40839243936</v>
      </c>
      <c r="AX107" s="415">
        <f t="shared" si="156"/>
        <v>-163968.4414440649</v>
      </c>
      <c r="AY107" s="415">
        <f t="shared" si="156"/>
        <v>0</v>
      </c>
      <c r="AZ107" s="415">
        <f t="shared" si="156"/>
        <v>-683884.73078442342</v>
      </c>
      <c r="BA107" s="415">
        <f t="shared" si="156"/>
        <v>-593519.56973415043</v>
      </c>
      <c r="BB107" s="415">
        <f t="shared" si="156"/>
        <v>-581078.52942467353</v>
      </c>
      <c r="BC107" s="415">
        <f t="shared" si="156"/>
        <v>-577353.66705656657</v>
      </c>
      <c r="BD107" s="415">
        <f t="shared" si="156"/>
        <v>-838317.52456613479</v>
      </c>
      <c r="BE107" s="415">
        <f t="shared" si="156"/>
        <v>-1032531.8484392271</v>
      </c>
      <c r="BF107" s="415">
        <f t="shared" si="156"/>
        <v>-1384494.0936016464</v>
      </c>
      <c r="BG107" s="415">
        <f t="shared" si="156"/>
        <v>-1123492.9874683975</v>
      </c>
      <c r="BH107" s="415">
        <f t="shared" si="156"/>
        <v>-889124.64726711216</v>
      </c>
      <c r="BI107" s="415">
        <f t="shared" si="156"/>
        <v>-1059574.3492316832</v>
      </c>
      <c r="BJ107" s="415">
        <f t="shared" si="156"/>
        <v>-180365.28558847139</v>
      </c>
      <c r="BK107" s="415">
        <f t="shared" si="156"/>
        <v>0</v>
      </c>
      <c r="BL107" s="415">
        <f t="shared" si="156"/>
        <v>-752273.20386286569</v>
      </c>
      <c r="BM107" s="415">
        <f t="shared" si="156"/>
        <v>-652871.52670756541</v>
      </c>
      <c r="BN107" s="415">
        <f t="shared" si="156"/>
        <v>-639186.38236714073</v>
      </c>
      <c r="BO107" s="415">
        <f t="shared" si="156"/>
        <v>-635089.0337622232</v>
      </c>
      <c r="BP107" s="415">
        <f t="shared" si="156"/>
        <v>-922149.27702274825</v>
      </c>
      <c r="BQ107" s="415">
        <f t="shared" si="156"/>
        <v>-1135785.0332831498</v>
      </c>
      <c r="BR107" s="415">
        <f t="shared" si="156"/>
        <v>-1522943.5029618109</v>
      </c>
      <c r="BS107" s="415">
        <f t="shared" si="156"/>
        <v>-1235842.2862152371</v>
      </c>
      <c r="BT107" s="415">
        <f t="shared" si="156"/>
        <v>-978037.11199382355</v>
      </c>
      <c r="BU107" s="415">
        <f t="shared" ref="BU107:EF107" si="157">-$F$107*BU92</f>
        <v>-1165531.7841548517</v>
      </c>
      <c r="BV107" s="415">
        <f t="shared" si="157"/>
        <v>-198401.81414731857</v>
      </c>
      <c r="BW107" s="415">
        <f t="shared" si="157"/>
        <v>0</v>
      </c>
      <c r="BX107" s="415">
        <f t="shared" si="157"/>
        <v>-827500.5242491524</v>
      </c>
      <c r="BY107" s="415">
        <f t="shared" si="157"/>
        <v>-718158.67937832209</v>
      </c>
      <c r="BZ107" s="415">
        <f t="shared" si="157"/>
        <v>-703105.02060385491</v>
      </c>
      <c r="CA107" s="415">
        <f t="shared" si="157"/>
        <v>-698597.93713844556</v>
      </c>
      <c r="CB107" s="415">
        <f t="shared" si="157"/>
        <v>-1014364.2047250231</v>
      </c>
      <c r="CC107" s="415">
        <f t="shared" si="157"/>
        <v>-1249363.536611465</v>
      </c>
      <c r="CD107" s="415">
        <f t="shared" si="157"/>
        <v>-1675237.8532579925</v>
      </c>
      <c r="CE107" s="415">
        <f t="shared" si="157"/>
        <v>-1359426.5148367612</v>
      </c>
      <c r="CF107" s="415">
        <f t="shared" si="157"/>
        <v>-1075840.823193206</v>
      </c>
      <c r="CG107" s="415">
        <f t="shared" si="157"/>
        <v>-1282084.9625703371</v>
      </c>
      <c r="CH107" s="415">
        <f t="shared" si="157"/>
        <v>-218241.99556205043</v>
      </c>
      <c r="CI107" s="415">
        <f t="shared" si="157"/>
        <v>0</v>
      </c>
      <c r="CJ107" s="415">
        <f t="shared" si="157"/>
        <v>-910250.57667406776</v>
      </c>
      <c r="CK107" s="415">
        <f t="shared" si="157"/>
        <v>-789974.54731615435</v>
      </c>
      <c r="CL107" s="415">
        <f t="shared" si="157"/>
        <v>-773415.52266424056</v>
      </c>
      <c r="CM107" s="415">
        <f t="shared" si="157"/>
        <v>-768457.73085229029</v>
      </c>
      <c r="CN107" s="415">
        <f t="shared" si="157"/>
        <v>-1115800.6251975256</v>
      </c>
      <c r="CO107" s="415">
        <f t="shared" si="157"/>
        <v>-1374299.890272612</v>
      </c>
      <c r="CP107" s="415">
        <f t="shared" si="157"/>
        <v>-1842761.6385837919</v>
      </c>
      <c r="CQ107" s="415">
        <f t="shared" si="157"/>
        <v>-1495369.1663204376</v>
      </c>
      <c r="CR107" s="415">
        <f t="shared" si="157"/>
        <v>-1183424.9055125269</v>
      </c>
      <c r="CS107" s="415">
        <f t="shared" si="157"/>
        <v>-1410293.458827371</v>
      </c>
      <c r="CT107" s="415">
        <f t="shared" si="157"/>
        <v>-240066.19511825553</v>
      </c>
      <c r="CU107" s="415">
        <f t="shared" si="157"/>
        <v>0</v>
      </c>
      <c r="CV107" s="415">
        <f t="shared" si="157"/>
        <v>-1001275.6343414747</v>
      </c>
      <c r="CW107" s="415">
        <f t="shared" si="157"/>
        <v>-868972.00204776996</v>
      </c>
      <c r="CX107" s="415">
        <f t="shared" si="157"/>
        <v>-850757.07493066473</v>
      </c>
      <c r="CY107" s="415">
        <f t="shared" si="157"/>
        <v>-845303.5039375195</v>
      </c>
      <c r="CZ107" s="415">
        <f t="shared" si="157"/>
        <v>-1227380.6877172785</v>
      </c>
      <c r="DA107" s="415">
        <f t="shared" si="157"/>
        <v>-1511729.8792998728</v>
      </c>
      <c r="DB107" s="415">
        <f t="shared" si="157"/>
        <v>-2027037.8024421707</v>
      </c>
      <c r="DC107" s="415">
        <f t="shared" si="157"/>
        <v>-1644906.082952481</v>
      </c>
      <c r="DD107" s="415">
        <f t="shared" si="157"/>
        <v>-1301767.3960637792</v>
      </c>
      <c r="DE107" s="415">
        <f t="shared" si="157"/>
        <v>-1551322.8047101079</v>
      </c>
      <c r="DF107" s="415">
        <f t="shared" si="157"/>
        <v>-264072.81463008106</v>
      </c>
      <c r="DG107" s="415">
        <f t="shared" si="157"/>
        <v>0</v>
      </c>
      <c r="DH107" s="415">
        <f t="shared" si="157"/>
        <v>-1101403.1977756221</v>
      </c>
      <c r="DI107" s="415">
        <f t="shared" si="157"/>
        <v>-955869.20225254679</v>
      </c>
      <c r="DJ107" s="415">
        <f t="shared" si="157"/>
        <v>-935832.78242373106</v>
      </c>
      <c r="DK107" s="415">
        <f t="shared" si="157"/>
        <v>-929833.85433127126</v>
      </c>
      <c r="DL107" s="415">
        <f t="shared" si="157"/>
        <v>-1350118.7564890059</v>
      </c>
      <c r="DM107" s="415">
        <f t="shared" si="157"/>
        <v>-1662902.8672298603</v>
      </c>
      <c r="DN107" s="415">
        <f t="shared" si="157"/>
        <v>-2229741.5826863879</v>
      </c>
      <c r="DO107" s="415">
        <f t="shared" si="157"/>
        <v>-1809396.6912477294</v>
      </c>
      <c r="DP107" s="415">
        <f t="shared" si="157"/>
        <v>-1431944.1356701574</v>
      </c>
      <c r="DQ107" s="415">
        <f t="shared" si="157"/>
        <v>-1706455.0851811189</v>
      </c>
      <c r="DR107" s="415">
        <f t="shared" si="157"/>
        <v>-290480.0960930892</v>
      </c>
      <c r="DS107" s="415">
        <f t="shared" si="157"/>
        <v>0</v>
      </c>
      <c r="DT107" s="415">
        <f t="shared" si="157"/>
        <v>-1211543.5175531844</v>
      </c>
      <c r="DU107" s="415">
        <f t="shared" si="157"/>
        <v>-1051456.1224778017</v>
      </c>
      <c r="DV107" s="415">
        <f t="shared" si="157"/>
        <v>-1029416.0606661043</v>
      </c>
      <c r="DW107" s="415">
        <f t="shared" si="157"/>
        <v>-1022817.2397643985</v>
      </c>
      <c r="DX107" s="415">
        <f t="shared" si="157"/>
        <v>-1485130.6321379067</v>
      </c>
      <c r="DY107" s="415">
        <f t="shared" si="157"/>
        <v>-1829193.1539528465</v>
      </c>
      <c r="DZ107" s="415">
        <f t="shared" si="157"/>
        <v>-2452715.7409550278</v>
      </c>
      <c r="EA107" s="415">
        <f t="shared" si="157"/>
        <v>-1990336.3603725026</v>
      </c>
      <c r="EB107" s="415">
        <f t="shared" si="157"/>
        <v>-1575138.5492371733</v>
      </c>
      <c r="EC107" s="415">
        <f t="shared" si="157"/>
        <v>-1877100.593699231</v>
      </c>
      <c r="ED107" s="415">
        <f t="shared" si="157"/>
        <v>-319528.10570239811</v>
      </c>
      <c r="EE107" s="415">
        <f t="shared" si="157"/>
        <v>0</v>
      </c>
      <c r="EF107" s="415">
        <f t="shared" si="157"/>
        <v>-1332697.8693085031</v>
      </c>
      <c r="EG107" s="415">
        <f t="shared" ref="EG107:GR107" si="158">-$F$107*EG92</f>
        <v>-1156601.7347255819</v>
      </c>
      <c r="EH107" s="415">
        <f t="shared" si="158"/>
        <v>-1132357.666732715</v>
      </c>
      <c r="EI107" s="415">
        <f t="shared" si="158"/>
        <v>-1125098.9637408387</v>
      </c>
      <c r="EJ107" s="415">
        <f t="shared" si="158"/>
        <v>-1633643.6953516977</v>
      </c>
      <c r="EK107" s="415">
        <f t="shared" si="158"/>
        <v>-2012112.4693481314</v>
      </c>
      <c r="EL107" s="415">
        <f t="shared" si="158"/>
        <v>-2697987.3150505307</v>
      </c>
      <c r="EM107" s="415">
        <f t="shared" si="158"/>
        <v>-2189369.9964097533</v>
      </c>
      <c r="EN107" s="415">
        <f t="shared" si="158"/>
        <v>-1732652.404160891</v>
      </c>
      <c r="EO107" s="415">
        <f t="shared" si="158"/>
        <v>-2064810.6530691544</v>
      </c>
      <c r="EP107" s="415">
        <f t="shared" si="158"/>
        <v>-351480.91627263796</v>
      </c>
      <c r="EQ107" s="415">
        <f t="shared" si="158"/>
        <v>0</v>
      </c>
      <c r="ER107" s="415">
        <f t="shared" si="158"/>
        <v>-1465967.6562393536</v>
      </c>
      <c r="ES107" s="415">
        <f t="shared" si="158"/>
        <v>-1272261.9081981403</v>
      </c>
      <c r="ET107" s="415">
        <f t="shared" si="158"/>
        <v>-1245593.4334059865</v>
      </c>
      <c r="EU107" s="415">
        <f t="shared" si="158"/>
        <v>-1237608.8601149225</v>
      </c>
      <c r="EV107" s="415">
        <f t="shared" si="158"/>
        <v>-1797008.0648868675</v>
      </c>
      <c r="EW107" s="415">
        <f t="shared" si="158"/>
        <v>-2213323.7162829447</v>
      </c>
      <c r="EX107" s="415">
        <f t="shared" si="158"/>
        <v>-2967786.0465555834</v>
      </c>
      <c r="EY107" s="415">
        <f t="shared" si="158"/>
        <v>-2408306.9960507285</v>
      </c>
      <c r="EZ107" s="415">
        <f t="shared" si="158"/>
        <v>-1905917.6445769798</v>
      </c>
      <c r="FA107" s="415">
        <f t="shared" si="158"/>
        <v>-2271291.7183760698</v>
      </c>
      <c r="FB107" s="415">
        <f t="shared" si="158"/>
        <v>-386629.00789990177</v>
      </c>
      <c r="FC107" s="415">
        <f t="shared" si="158"/>
        <v>0</v>
      </c>
      <c r="FD107" s="415">
        <f t="shared" si="158"/>
        <v>-1612564.4218632889</v>
      </c>
      <c r="FE107" s="415">
        <f t="shared" si="158"/>
        <v>-1399488.0990179542</v>
      </c>
      <c r="FF107" s="415">
        <f t="shared" si="158"/>
        <v>-1370152.776746585</v>
      </c>
      <c r="FG107" s="415">
        <f t="shared" si="158"/>
        <v>-1361369.7461264147</v>
      </c>
      <c r="FH107" s="415">
        <f t="shared" si="158"/>
        <v>-1976708.8713755542</v>
      </c>
      <c r="FI107" s="415">
        <f t="shared" si="158"/>
        <v>-2434656.0879112389</v>
      </c>
      <c r="FJ107" s="415">
        <f t="shared" si="158"/>
        <v>-3264564.6512111416</v>
      </c>
      <c r="FK107" s="415">
        <f t="shared" si="158"/>
        <v>-2649137.6956558013</v>
      </c>
      <c r="FL107" s="415">
        <f t="shared" si="158"/>
        <v>-2096509.4090346778</v>
      </c>
      <c r="FM107" s="415">
        <f t="shared" si="158"/>
        <v>-2498420.8902136767</v>
      </c>
      <c r="FN107" s="415">
        <f t="shared" si="158"/>
        <v>-425291.90868989198</v>
      </c>
      <c r="FO107" s="415">
        <f t="shared" si="158"/>
        <v>0</v>
      </c>
      <c r="FP107" s="415">
        <f t="shared" si="158"/>
        <v>-1773820.8640496177</v>
      </c>
      <c r="FQ107" s="415">
        <f t="shared" si="158"/>
        <v>-1539436.9089197498</v>
      </c>
      <c r="FR107" s="415">
        <f t="shared" si="158"/>
        <v>-1507168.0544212437</v>
      </c>
      <c r="FS107" s="415">
        <f t="shared" si="158"/>
        <v>-1497506.7207390561</v>
      </c>
      <c r="FT107" s="415">
        <f t="shared" si="158"/>
        <v>-2174379.7585131098</v>
      </c>
      <c r="FU107" s="415">
        <f t="shared" si="158"/>
        <v>-2678121.6967023634</v>
      </c>
      <c r="FV107" s="415">
        <f t="shared" si="158"/>
        <v>-3591021.1163322567</v>
      </c>
      <c r="FW107" s="415">
        <f t="shared" si="158"/>
        <v>-2914051.4652213817</v>
      </c>
      <c r="FX107" s="415">
        <f t="shared" si="158"/>
        <v>-2306160.3499381463</v>
      </c>
      <c r="FY107" s="415">
        <f t="shared" si="158"/>
        <v>-2748262.9792350451</v>
      </c>
      <c r="FZ107" s="415">
        <f t="shared" si="158"/>
        <v>-467821.09955888125</v>
      </c>
      <c r="GA107" s="415">
        <f t="shared" si="158"/>
        <v>0</v>
      </c>
      <c r="GB107" s="415">
        <f t="shared" si="158"/>
        <v>-1951202.9504545799</v>
      </c>
      <c r="GC107" s="415">
        <f t="shared" si="158"/>
        <v>-1693380.5998117249</v>
      </c>
      <c r="GD107" s="415">
        <f t="shared" si="158"/>
        <v>-1657884.8598633683</v>
      </c>
      <c r="GE107" s="415">
        <f t="shared" si="158"/>
        <v>-1647257.3928129622</v>
      </c>
      <c r="GF107" s="415">
        <f t="shared" si="158"/>
        <v>-2391817.7343644211</v>
      </c>
      <c r="GG107" s="415">
        <f t="shared" si="158"/>
        <v>-2945933.8663725997</v>
      </c>
      <c r="GH107" s="415">
        <f t="shared" si="158"/>
        <v>-3950123.2279654825</v>
      </c>
      <c r="GI107" s="415">
        <f t="shared" si="158"/>
        <v>-3205456.6117435205</v>
      </c>
      <c r="GJ107" s="415">
        <f t="shared" si="158"/>
        <v>-2536776.3849319611</v>
      </c>
      <c r="GK107" s="415">
        <f t="shared" si="158"/>
        <v>-3023089.2771585495</v>
      </c>
      <c r="GL107" s="415">
        <f t="shared" si="158"/>
        <v>-514603.20951476943</v>
      </c>
      <c r="GM107" s="415">
        <f t="shared" si="158"/>
        <v>0</v>
      </c>
      <c r="GN107" s="415">
        <f t="shared" si="158"/>
        <v>-2146323.2455000379</v>
      </c>
      <c r="GO107" s="415">
        <f t="shared" si="158"/>
        <v>-1862718.6597928975</v>
      </c>
      <c r="GP107" s="415">
        <f t="shared" si="158"/>
        <v>-1823673.3458497054</v>
      </c>
      <c r="GQ107" s="415">
        <f t="shared" si="158"/>
        <v>-1811983.1320942584</v>
      </c>
      <c r="GR107" s="415">
        <f t="shared" si="158"/>
        <v>-2630999.5078008636</v>
      </c>
      <c r="GS107" s="415">
        <f t="shared" ref="GS107:IN107" si="159">-$F$107*GS92</f>
        <v>-3240527.2530098595</v>
      </c>
      <c r="GT107" s="415">
        <f t="shared" si="159"/>
        <v>-4345135.5507620303</v>
      </c>
      <c r="GU107" s="415">
        <f t="shared" si="159"/>
        <v>-3526002.2729178723</v>
      </c>
      <c r="GV107" s="415">
        <f t="shared" si="159"/>
        <v>-2790454.0234251567</v>
      </c>
      <c r="GW107" s="415">
        <f t="shared" si="159"/>
        <v>-3325398.2048744042</v>
      </c>
      <c r="GX107" s="415">
        <f t="shared" si="159"/>
        <v>-566063.5304662463</v>
      </c>
      <c r="GY107" s="415">
        <f t="shared" si="159"/>
        <v>0</v>
      </c>
      <c r="GZ107" s="415">
        <f t="shared" si="159"/>
        <v>-2360955.5700500417</v>
      </c>
      <c r="HA107" s="415">
        <f t="shared" si="159"/>
        <v>-2048990.5257721874</v>
      </c>
      <c r="HB107" s="415">
        <f t="shared" si="159"/>
        <v>-2006040.6804346757</v>
      </c>
      <c r="HC107" s="415">
        <f t="shared" si="159"/>
        <v>-1993181.4453036843</v>
      </c>
      <c r="HD107" s="415">
        <f t="shared" si="159"/>
        <v>-2894099.4585809493</v>
      </c>
      <c r="HE107" s="415">
        <f t="shared" si="159"/>
        <v>-3564579.9783108458</v>
      </c>
      <c r="HF107" s="415">
        <f t="shared" si="159"/>
        <v>-4779649.1058382336</v>
      </c>
      <c r="HG107" s="415">
        <f t="shared" si="159"/>
        <v>-3878602.5002096593</v>
      </c>
      <c r="HH107" s="415">
        <f t="shared" si="159"/>
        <v>-3069499.4257676727</v>
      </c>
      <c r="HI107" s="415">
        <f t="shared" si="159"/>
        <v>-3657938.0253618448</v>
      </c>
      <c r="HJ107" s="415">
        <f t="shared" si="159"/>
        <v>-622669.88351287099</v>
      </c>
      <c r="HK107" s="415">
        <f t="shared" si="159"/>
        <v>0</v>
      </c>
      <c r="HL107" s="415">
        <f t="shared" si="159"/>
        <v>-2597051.1270550457</v>
      </c>
      <c r="HM107" s="415">
        <f t="shared" si="159"/>
        <v>-2253889.5783494064</v>
      </c>
      <c r="HN107" s="415">
        <f t="shared" si="159"/>
        <v>-2206644.7484781435</v>
      </c>
      <c r="HO107" s="415">
        <f t="shared" si="159"/>
        <v>-2192499.5898340526</v>
      </c>
      <c r="HP107" s="415">
        <f t="shared" si="159"/>
        <v>-3183509.4044390447</v>
      </c>
      <c r="HQ107" s="415">
        <f t="shared" si="159"/>
        <v>-3921037.9761419306</v>
      </c>
      <c r="HR107" s="415">
        <f t="shared" si="159"/>
        <v>-5257614.0164220575</v>
      </c>
      <c r="HS107" s="415">
        <f t="shared" si="159"/>
        <v>-4266462.7502306262</v>
      </c>
      <c r="HT107" s="415">
        <f t="shared" si="159"/>
        <v>-3376449.3683444401</v>
      </c>
      <c r="HU107" s="415">
        <f t="shared" si="159"/>
        <v>-4023731.8278980297</v>
      </c>
      <c r="HV107" s="415">
        <f t="shared" si="159"/>
        <v>-684936.87186415819</v>
      </c>
      <c r="HW107" s="415">
        <f t="shared" si="159"/>
        <v>0</v>
      </c>
      <c r="HX107" s="415">
        <f t="shared" si="159"/>
        <v>-2856756.2397605507</v>
      </c>
      <c r="HY107" s="415">
        <f t="shared" si="159"/>
        <v>-2479278.5361843472</v>
      </c>
      <c r="HZ107" s="415">
        <f t="shared" si="159"/>
        <v>-2427309.223325958</v>
      </c>
      <c r="IA107" s="415">
        <f t="shared" si="159"/>
        <v>-2411749.5488174586</v>
      </c>
      <c r="IB107" s="415">
        <f t="shared" si="159"/>
        <v>-3501860.3448829497</v>
      </c>
      <c r="IC107" s="415">
        <f t="shared" si="159"/>
        <v>-4313141.7737561241</v>
      </c>
      <c r="ID107" s="415">
        <f t="shared" si="159"/>
        <v>-5783375.4180642646</v>
      </c>
      <c r="IE107" s="415">
        <f t="shared" si="159"/>
        <v>-4693109.0252536898</v>
      </c>
      <c r="IF107" s="415">
        <f t="shared" si="159"/>
        <v>-3714094.3051788853</v>
      </c>
      <c r="IG107" s="415">
        <f t="shared" si="159"/>
        <v>-4426105.0106878346</v>
      </c>
      <c r="IH107" s="415">
        <f t="shared" si="159"/>
        <v>-753430.55905057408</v>
      </c>
      <c r="II107" s="415">
        <f t="shared" si="159"/>
        <v>0</v>
      </c>
      <c r="IJ107" s="415">
        <f t="shared" si="159"/>
        <v>-3142431.8637366062</v>
      </c>
      <c r="IK107" s="415">
        <f t="shared" si="159"/>
        <v>-2727206.3898027823</v>
      </c>
      <c r="IL107" s="415">
        <f t="shared" si="159"/>
        <v>-2670040.1456585545</v>
      </c>
      <c r="IM107" s="415">
        <f t="shared" si="159"/>
        <v>-2652924.5036992049</v>
      </c>
      <c r="IN107" s="415">
        <f t="shared" si="159"/>
        <v>-3852046.3793712454</v>
      </c>
    </row>
    <row r="108" spans="1:248" s="21" customFormat="1" ht="12.95" customHeight="1">
      <c r="A108" s="2"/>
      <c r="B108" s="127" t="s">
        <v>546</v>
      </c>
      <c r="C108" s="6"/>
      <c r="D108" s="6"/>
      <c r="E108" s="6"/>
      <c r="F108" s="128"/>
      <c r="G108" s="190" t="str">
        <f t="shared" si="119"/>
        <v>ETB</v>
      </c>
      <c r="H108" s="6"/>
      <c r="I108" s="419">
        <f ca="1">SUM(I98:I107)</f>
        <v>-1236866.9162522897</v>
      </c>
      <c r="J108" s="419">
        <f t="shared" ref="J108:BU108" ca="1" si="160">SUM(J98:J107)</f>
        <v>-1825817.0145242531</v>
      </c>
      <c r="K108" s="419">
        <f t="shared" ca="1" si="160"/>
        <v>-2250148.3447469193</v>
      </c>
      <c r="L108" s="419">
        <f t="shared" ca="1" si="160"/>
        <v>-2567137.3238120475</v>
      </c>
      <c r="M108" s="419">
        <f t="shared" ca="1" si="160"/>
        <v>-3276625.0022612275</v>
      </c>
      <c r="N108" s="419">
        <f t="shared" ca="1" si="160"/>
        <v>-2290217.6161512947</v>
      </c>
      <c r="O108" s="419">
        <f t="shared" ca="1" si="160"/>
        <v>-2197481.5630961042</v>
      </c>
      <c r="P108" s="419">
        <f t="shared" ca="1" si="160"/>
        <v>-4103834.0506584495</v>
      </c>
      <c r="Q108" s="419">
        <f t="shared" ca="1" si="160"/>
        <v>-4317007.5311256768</v>
      </c>
      <c r="R108" s="419">
        <f t="shared" ca="1" si="160"/>
        <v>-4641207.1798854144</v>
      </c>
      <c r="S108" s="419">
        <f t="shared" ca="1" si="160"/>
        <v>-5018804.143964</v>
      </c>
      <c r="T108" s="419">
        <f t="shared" ca="1" si="160"/>
        <v>-6327938.2290875325</v>
      </c>
      <c r="U108" s="419">
        <f t="shared" ca="1" si="160"/>
        <v>-7729485.8745345026</v>
      </c>
      <c r="V108" s="419">
        <f t="shared" ca="1" si="160"/>
        <v>-9121017.1559315864</v>
      </c>
      <c r="W108" s="419">
        <f t="shared" ca="1" si="160"/>
        <v>-8089113.2836964969</v>
      </c>
      <c r="X108" s="419">
        <f t="shared" ca="1" si="160"/>
        <v>-7162505.7249547821</v>
      </c>
      <c r="Y108" s="419">
        <f t="shared" ca="1" si="160"/>
        <v>-7836402.1313123936</v>
      </c>
      <c r="Z108" s="419">
        <f t="shared" ca="1" si="160"/>
        <v>-4360327.831403356</v>
      </c>
      <c r="AA108" s="419">
        <f t="shared" ca="1" si="160"/>
        <v>-3647228.7975605205</v>
      </c>
      <c r="AB108" s="419">
        <f t="shared" ca="1" si="160"/>
        <v>-6621444.6679272801</v>
      </c>
      <c r="AC108" s="419">
        <f t="shared" ca="1" si="160"/>
        <v>-6228446.4271043073</v>
      </c>
      <c r="AD108" s="419">
        <f t="shared" ca="1" si="160"/>
        <v>-6174340.321401557</v>
      </c>
      <c r="AE108" s="419">
        <f t="shared" ca="1" si="160"/>
        <v>-6158140.8885564217</v>
      </c>
      <c r="AF108" s="419">
        <f t="shared" ca="1" si="160"/>
        <v>-7293073.1536865709</v>
      </c>
      <c r="AG108" s="419">
        <f t="shared" ca="1" si="160"/>
        <v>-8954504.1731657889</v>
      </c>
      <c r="AH108" s="419">
        <f t="shared" ca="1" si="160"/>
        <v>-10626057.175975017</v>
      </c>
      <c r="AI108" s="419">
        <f t="shared" ca="1" si="160"/>
        <v>-9386500.4090489671</v>
      </c>
      <c r="AJ108" s="419">
        <f t="shared" ca="1" si="160"/>
        <v>-8273429.0265031233</v>
      </c>
      <c r="AK108" s="419">
        <f t="shared" ca="1" si="160"/>
        <v>-9082935.4865364656</v>
      </c>
      <c r="AL108" s="419">
        <f t="shared" ca="1" si="160"/>
        <v>-4907361.0587971853</v>
      </c>
      <c r="AM108" s="419">
        <f t="shared" ca="1" si="160"/>
        <v>-4050763.1171945985</v>
      </c>
      <c r="AN108" s="419">
        <f t="shared" ca="1" si="160"/>
        <v>-7623488.743687897</v>
      </c>
      <c r="AO108" s="419">
        <f t="shared" ca="1" si="160"/>
        <v>-7151406.3706011456</v>
      </c>
      <c r="AP108" s="419">
        <f t="shared" ca="1" si="160"/>
        <v>-7086412.3423196226</v>
      </c>
      <c r="AQ108" s="419">
        <f t="shared" ca="1" si="160"/>
        <v>-7066953.0524149742</v>
      </c>
      <c r="AR108" s="419">
        <f t="shared" ca="1" si="160"/>
        <v>-8430270.9031345844</v>
      </c>
      <c r="AS108" s="419">
        <f t="shared" ca="1" si="160"/>
        <v>-10030708.69014327</v>
      </c>
      <c r="AT108" s="419">
        <f t="shared" ca="1" si="160"/>
        <v>-11915816.949870408</v>
      </c>
      <c r="AU108" s="419">
        <f t="shared" ca="1" si="160"/>
        <v>-10517896.15656868</v>
      </c>
      <c r="AV108" s="419">
        <f t="shared" ca="1" si="160"/>
        <v>-9262620.3421752863</v>
      </c>
      <c r="AW108" s="419">
        <f t="shared" ca="1" si="160"/>
        <v>-10175548.207188662</v>
      </c>
      <c r="AX108" s="419">
        <f t="shared" ca="1" si="160"/>
        <v>-5466508.2727038069</v>
      </c>
      <c r="AY108" s="419">
        <f t="shared" ca="1" si="160"/>
        <v>-4500472.5847737882</v>
      </c>
      <c r="AZ108" s="419">
        <f t="shared" ca="1" si="160"/>
        <v>-16020668.255564168</v>
      </c>
      <c r="BA108" s="419">
        <f t="shared" ca="1" si="160"/>
        <v>-15488273.303515503</v>
      </c>
      <c r="BB108" s="419">
        <f t="shared" ca="1" si="160"/>
        <v>-15414975.729737988</v>
      </c>
      <c r="BC108" s="419">
        <f t="shared" ca="1" si="160"/>
        <v>-15393030.348367469</v>
      </c>
      <c r="BD108" s="419">
        <f t="shared" ca="1" si="160"/>
        <v>-16930523.767185673</v>
      </c>
      <c r="BE108" s="419">
        <f t="shared" ca="1" si="160"/>
        <v>-19522552.614677809</v>
      </c>
      <c r="BF108" s="419">
        <f t="shared" ca="1" si="160"/>
        <v>-21535758.001121089</v>
      </c>
      <c r="BG108" s="419">
        <f t="shared" ca="1" si="160"/>
        <v>-20042845.508496683</v>
      </c>
      <c r="BH108" s="419">
        <f t="shared" ca="1" si="160"/>
        <v>-18702271.025323737</v>
      </c>
      <c r="BI108" s="419">
        <f t="shared" ca="1" si="160"/>
        <v>-19677234.285813149</v>
      </c>
      <c r="BJ108" s="419">
        <f t="shared" ca="1" si="160"/>
        <v>-14648205.044567538</v>
      </c>
      <c r="BK108" s="419">
        <f t="shared" ca="1" si="160"/>
        <v>-13616525.171328504</v>
      </c>
      <c r="BL108" s="419">
        <f t="shared" ca="1" si="160"/>
        <v>-17919488.022911571</v>
      </c>
      <c r="BM108" s="419">
        <f t="shared" ca="1" si="160"/>
        <v>-17350915.698405005</v>
      </c>
      <c r="BN108" s="419">
        <f t="shared" ca="1" si="160"/>
        <v>-17272637.398163792</v>
      </c>
      <c r="BO108" s="419">
        <f t="shared" ca="1" si="160"/>
        <v>-17249200.781325102</v>
      </c>
      <c r="BP108" s="419">
        <f t="shared" ca="1" si="160"/>
        <v>-18891170.157043565</v>
      </c>
      <c r="BQ108" s="419">
        <f t="shared" ca="1" si="160"/>
        <v>-21819040.945563234</v>
      </c>
      <c r="BR108" s="419">
        <f t="shared" ca="1" si="160"/>
        <v>-23983960.254964802</v>
      </c>
      <c r="BS108" s="419">
        <f t="shared" ca="1" si="160"/>
        <v>-22378542.792696118</v>
      </c>
      <c r="BT108" s="419">
        <f t="shared" ca="1" si="160"/>
        <v>-20936943.438822195</v>
      </c>
      <c r="BU108" s="419">
        <f t="shared" ca="1" si="160"/>
        <v>-21985379.332548685</v>
      </c>
      <c r="BV108" s="419">
        <f t="shared" ref="BV108:EG108" ca="1" si="161">SUM(BV98:BV107)</f>
        <v>-16577365.53264893</v>
      </c>
      <c r="BW108" s="419">
        <f t="shared" ca="1" si="161"/>
        <v>-15467938.897027779</v>
      </c>
      <c r="BX108" s="419">
        <f t="shared" ca="1" si="161"/>
        <v>-20095170.389532179</v>
      </c>
      <c r="BY108" s="419">
        <f t="shared" ca="1" si="161"/>
        <v>-19483750.803431112</v>
      </c>
      <c r="BZ108" s="419">
        <f t="shared" ca="1" si="161"/>
        <v>-19399573.498502105</v>
      </c>
      <c r="CA108" s="419">
        <f t="shared" ca="1" si="161"/>
        <v>-19374370.712595221</v>
      </c>
      <c r="CB108" s="419">
        <f t="shared" ca="1" si="161"/>
        <v>-21140077.893231705</v>
      </c>
      <c r="CC108" s="419">
        <f t="shared" ca="1" si="161"/>
        <v>-24434172.81888831</v>
      </c>
      <c r="CD108" s="419">
        <f t="shared" ca="1" si="161"/>
        <v>-26771271.381484013</v>
      </c>
      <c r="CE108" s="419">
        <f t="shared" ca="1" si="161"/>
        <v>-25038172.68023435</v>
      </c>
      <c r="CF108" s="419">
        <f t="shared" ca="1" si="161"/>
        <v>-23481920.785234649</v>
      </c>
      <c r="CG108" s="419">
        <f t="shared" ca="1" si="161"/>
        <v>-24613740.345234431</v>
      </c>
      <c r="CH108" s="419">
        <f t="shared" ca="1" si="161"/>
        <v>-18775619.162908636</v>
      </c>
      <c r="CI108" s="419">
        <f t="shared" ca="1" si="161"/>
        <v>-17577958.176581945</v>
      </c>
      <c r="CJ108" s="419">
        <f t="shared" ca="1" si="161"/>
        <v>-22573200.273119438</v>
      </c>
      <c r="CK108" s="419">
        <f t="shared" ca="1" si="161"/>
        <v>-21913153.577792645</v>
      </c>
      <c r="CL108" s="419">
        <f t="shared" ca="1" si="161"/>
        <v>-21822281.526581123</v>
      </c>
      <c r="CM108" s="419">
        <f t="shared" ca="1" si="161"/>
        <v>-21795074.325619593</v>
      </c>
      <c r="CN108" s="419">
        <f t="shared" ca="1" si="161"/>
        <v>-23701210.82498461</v>
      </c>
      <c r="CO108" s="419">
        <f t="shared" si="161"/>
        <v>-22915302.958484139</v>
      </c>
      <c r="CP108" s="419">
        <f t="shared" si="161"/>
        <v>-23914688.021547988</v>
      </c>
      <c r="CQ108" s="419">
        <f t="shared" si="161"/>
        <v>-23173584.080719501</v>
      </c>
      <c r="CR108" s="419">
        <f t="shared" si="161"/>
        <v>-22508102.990995958</v>
      </c>
      <c r="CS108" s="419">
        <f t="shared" si="161"/>
        <v>-22992089.238067627</v>
      </c>
      <c r="CT108" s="419">
        <f t="shared" si="161"/>
        <v>-20495604.408821512</v>
      </c>
      <c r="CU108" s="419">
        <f t="shared" si="161"/>
        <v>-19983463.192569233</v>
      </c>
      <c r="CV108" s="419">
        <f t="shared" si="161"/>
        <v>-22119517.879164379</v>
      </c>
      <c r="CW108" s="419">
        <f t="shared" si="161"/>
        <v>-21837270.130271144</v>
      </c>
      <c r="CX108" s="419">
        <f t="shared" si="161"/>
        <v>-21798411.619087987</v>
      </c>
      <c r="CY108" s="419">
        <f t="shared" si="161"/>
        <v>-21786777.334302612</v>
      </c>
      <c r="CZ108" s="419">
        <f t="shared" si="161"/>
        <v>-22601875.326366093</v>
      </c>
      <c r="DA108" s="419">
        <f t="shared" si="161"/>
        <v>-25951698.83241101</v>
      </c>
      <c r="DB108" s="419">
        <f t="shared" si="161"/>
        <v>-27051022.401781246</v>
      </c>
      <c r="DC108" s="419">
        <f t="shared" si="161"/>
        <v>-26235808.066869907</v>
      </c>
      <c r="DD108" s="419">
        <f t="shared" si="161"/>
        <v>-25503778.868174013</v>
      </c>
      <c r="DE108" s="419">
        <f t="shared" si="161"/>
        <v>-26036163.739952844</v>
      </c>
      <c r="DF108" s="419">
        <f t="shared" si="161"/>
        <v>-23290030.427782122</v>
      </c>
      <c r="DG108" s="419">
        <f t="shared" si="161"/>
        <v>-22726675.089904614</v>
      </c>
      <c r="DH108" s="419">
        <f t="shared" si="161"/>
        <v>-25076335.245159272</v>
      </c>
      <c r="DI108" s="419">
        <f t="shared" si="161"/>
        <v>-24765862.721376717</v>
      </c>
      <c r="DJ108" s="419">
        <f t="shared" si="161"/>
        <v>-24723118.359075241</v>
      </c>
      <c r="DK108" s="419">
        <f t="shared" si="161"/>
        <v>-24710320.645811327</v>
      </c>
      <c r="DL108" s="419">
        <f t="shared" si="161"/>
        <v>-25606928.437081162</v>
      </c>
      <c r="DM108" s="419">
        <f t="shared" si="161"/>
        <v>-29403464.130442347</v>
      </c>
      <c r="DN108" s="419">
        <f t="shared" si="161"/>
        <v>-30612720.056749605</v>
      </c>
      <c r="DO108" s="419">
        <f t="shared" si="161"/>
        <v>-29715984.288347129</v>
      </c>
      <c r="DP108" s="419">
        <f t="shared" si="161"/>
        <v>-28910752.169781648</v>
      </c>
      <c r="DQ108" s="419">
        <f t="shared" si="161"/>
        <v>-29496375.528738365</v>
      </c>
      <c r="DR108" s="419">
        <f t="shared" si="161"/>
        <v>-26475628.885350566</v>
      </c>
      <c r="DS108" s="419">
        <f t="shared" si="161"/>
        <v>-25855938.013685308</v>
      </c>
      <c r="DT108" s="419">
        <f t="shared" si="161"/>
        <v>-28440564.184465434</v>
      </c>
      <c r="DU108" s="419">
        <f t="shared" si="161"/>
        <v>-28099044.408304621</v>
      </c>
      <c r="DV108" s="419">
        <f t="shared" si="161"/>
        <v>-28052025.609772999</v>
      </c>
      <c r="DW108" s="419">
        <f t="shared" si="161"/>
        <v>-28037948.125182696</v>
      </c>
      <c r="DX108" s="419">
        <f t="shared" si="161"/>
        <v>-29024216.69557951</v>
      </c>
      <c r="DY108" s="419">
        <f t="shared" si="161"/>
        <v>-33328895.270495344</v>
      </c>
      <c r="DZ108" s="419">
        <f t="shared" si="161"/>
        <v>-34659076.78943333</v>
      </c>
      <c r="EA108" s="419">
        <f t="shared" si="161"/>
        <v>-33672667.444190606</v>
      </c>
      <c r="EB108" s="419">
        <f t="shared" si="161"/>
        <v>-32786912.11376857</v>
      </c>
      <c r="EC108" s="419">
        <f t="shared" si="161"/>
        <v>-33431097.808620963</v>
      </c>
      <c r="ED108" s="419">
        <f t="shared" si="161"/>
        <v>-30108276.500894383</v>
      </c>
      <c r="EE108" s="419">
        <f t="shared" si="161"/>
        <v>-29426616.542062603</v>
      </c>
      <c r="EF108" s="419">
        <f t="shared" si="161"/>
        <v>-32269705.329920739</v>
      </c>
      <c r="EG108" s="419">
        <f t="shared" si="161"/>
        <v>-31894033.576143846</v>
      </c>
      <c r="EH108" s="419">
        <f t="shared" ref="EH108:GS108" si="162">SUM(EH98:EH107)</f>
        <v>-31842312.897759058</v>
      </c>
      <c r="EI108" s="419">
        <f t="shared" si="162"/>
        <v>-31826827.664709724</v>
      </c>
      <c r="EJ108" s="419">
        <f t="shared" si="162"/>
        <v>-32911723.092146225</v>
      </c>
      <c r="EK108" s="419">
        <f t="shared" si="162"/>
        <v>-37794632.23360496</v>
      </c>
      <c r="EL108" s="419">
        <f t="shared" si="162"/>
        <v>-39257831.904436737</v>
      </c>
      <c r="EM108" s="419">
        <f t="shared" si="162"/>
        <v>-38172781.624669753</v>
      </c>
      <c r="EN108" s="419">
        <f t="shared" si="162"/>
        <v>-37198450.761205517</v>
      </c>
      <c r="EO108" s="419">
        <f t="shared" si="162"/>
        <v>-37907055.025543138</v>
      </c>
      <c r="EP108" s="419">
        <f t="shared" si="162"/>
        <v>-34251951.587043911</v>
      </c>
      <c r="EQ108" s="419">
        <f t="shared" si="162"/>
        <v>-33502125.632328942</v>
      </c>
      <c r="ER108" s="419">
        <f t="shared" si="162"/>
        <v>-36629523.298972897</v>
      </c>
      <c r="ES108" s="419">
        <f t="shared" si="162"/>
        <v>-36216284.369818307</v>
      </c>
      <c r="ET108" s="419">
        <f t="shared" si="162"/>
        <v>-36159391.623595051</v>
      </c>
      <c r="EU108" s="419">
        <f t="shared" si="162"/>
        <v>-36142357.867240779</v>
      </c>
      <c r="EV108" s="419">
        <f t="shared" si="162"/>
        <v>-14420530.224689299</v>
      </c>
      <c r="EW108" s="419">
        <f t="shared" si="162"/>
        <v>-16524375.503793173</v>
      </c>
      <c r="EX108" s="419">
        <f t="shared" si="162"/>
        <v>-18133895.141708132</v>
      </c>
      <c r="EY108" s="419">
        <f t="shared" si="162"/>
        <v>-16940339.833964445</v>
      </c>
      <c r="EZ108" s="419">
        <f t="shared" si="162"/>
        <v>-15868575.884153778</v>
      </c>
      <c r="FA108" s="419">
        <f t="shared" si="162"/>
        <v>-16648040.574925173</v>
      </c>
      <c r="FB108" s="419">
        <f t="shared" si="162"/>
        <v>-12627426.792576011</v>
      </c>
      <c r="FC108" s="419">
        <f t="shared" si="162"/>
        <v>-11802618.242389556</v>
      </c>
      <c r="FD108" s="419">
        <f t="shared" si="162"/>
        <v>-15242755.675697906</v>
      </c>
      <c r="FE108" s="419">
        <f t="shared" si="162"/>
        <v>-14788192.853627859</v>
      </c>
      <c r="FF108" s="419">
        <f t="shared" si="162"/>
        <v>-14725610.832782272</v>
      </c>
      <c r="FG108" s="419">
        <f t="shared" si="162"/>
        <v>-14706873.700792575</v>
      </c>
      <c r="FH108" s="419">
        <f t="shared" si="162"/>
        <v>-16019597.167990737</v>
      </c>
      <c r="FI108" s="419">
        <f t="shared" si="162"/>
        <v>-18357379.063129872</v>
      </c>
      <c r="FJ108" s="419">
        <f t="shared" si="162"/>
        <v>-20127850.664836336</v>
      </c>
      <c r="FK108" s="419">
        <f t="shared" si="162"/>
        <v>-18814939.826318275</v>
      </c>
      <c r="FL108" s="419">
        <f t="shared" si="162"/>
        <v>-17635999.481526542</v>
      </c>
      <c r="FM108" s="419">
        <f t="shared" si="162"/>
        <v>-18493410.641375076</v>
      </c>
      <c r="FN108" s="419">
        <f t="shared" si="162"/>
        <v>-14070735.480791001</v>
      </c>
      <c r="FO108" s="419">
        <f t="shared" si="162"/>
        <v>-13163446.075585898</v>
      </c>
      <c r="FP108" s="419">
        <f t="shared" si="162"/>
        <v>-16947597.252225082</v>
      </c>
      <c r="FQ108" s="419">
        <f t="shared" si="162"/>
        <v>-16447578.14794803</v>
      </c>
      <c r="FR108" s="419">
        <f t="shared" si="162"/>
        <v>-16378737.925017886</v>
      </c>
      <c r="FS108" s="419">
        <f t="shared" si="162"/>
        <v>-16358127.079829218</v>
      </c>
      <c r="FT108" s="419">
        <f t="shared" si="162"/>
        <v>-17802122.893747199</v>
      </c>
      <c r="FU108" s="419">
        <f t="shared" si="162"/>
        <v>-20400767.879743863</v>
      </c>
      <c r="FV108" s="419">
        <f t="shared" si="162"/>
        <v>-22348286.641620964</v>
      </c>
      <c r="FW108" s="419">
        <f t="shared" si="162"/>
        <v>-20904084.719251096</v>
      </c>
      <c r="FX108" s="419">
        <f t="shared" si="162"/>
        <v>-19607250.339980192</v>
      </c>
      <c r="FY108" s="419">
        <f t="shared" si="162"/>
        <v>-20550402.615813583</v>
      </c>
      <c r="FZ108" s="419">
        <f t="shared" si="162"/>
        <v>-15685459.939171096</v>
      </c>
      <c r="GA108" s="419">
        <f t="shared" si="162"/>
        <v>-14687441.593445484</v>
      </c>
      <c r="GB108" s="419">
        <f t="shared" si="162"/>
        <v>-18850007.887748588</v>
      </c>
      <c r="GC108" s="419">
        <f t="shared" si="162"/>
        <v>-18299986.873043828</v>
      </c>
      <c r="GD108" s="419">
        <f t="shared" si="162"/>
        <v>-18224262.627820671</v>
      </c>
      <c r="GE108" s="419">
        <f t="shared" si="162"/>
        <v>-18201590.698113136</v>
      </c>
      <c r="GF108" s="419">
        <f t="shared" si="162"/>
        <v>-19789986.093422912</v>
      </c>
      <c r="GG108" s="419">
        <f t="shared" si="162"/>
        <v>-22679643.21456439</v>
      </c>
      <c r="GH108" s="419">
        <f t="shared" si="162"/>
        <v>-24821913.852629207</v>
      </c>
      <c r="GI108" s="419">
        <f t="shared" si="162"/>
        <v>-23233291.738022354</v>
      </c>
      <c r="GJ108" s="419">
        <f t="shared" si="162"/>
        <v>-21806773.920824356</v>
      </c>
      <c r="GK108" s="419">
        <f t="shared" si="162"/>
        <v>-22844241.424241081</v>
      </c>
      <c r="GL108" s="419">
        <f t="shared" si="162"/>
        <v>-17492804.479934353</v>
      </c>
      <c r="GM108" s="419">
        <f t="shared" si="162"/>
        <v>-16394984.299636176</v>
      </c>
      <c r="GN108" s="419">
        <f t="shared" si="162"/>
        <v>-20973807.223369595</v>
      </c>
      <c r="GO108" s="419">
        <f t="shared" si="162"/>
        <v>-20368784.10719436</v>
      </c>
      <c r="GP108" s="419">
        <f t="shared" si="162"/>
        <v>-20285487.437448878</v>
      </c>
      <c r="GQ108" s="419">
        <f t="shared" si="162"/>
        <v>-20260548.314770594</v>
      </c>
      <c r="GR108" s="419">
        <f t="shared" si="162"/>
        <v>-22007783.249611348</v>
      </c>
      <c r="GS108" s="419">
        <f t="shared" si="162"/>
        <v>-25222225.864893891</v>
      </c>
      <c r="GT108" s="419">
        <f t="shared" ref="GT108:IN108" si="163">SUM(GT98:GT107)</f>
        <v>-27578723.566765189</v>
      </c>
      <c r="GU108" s="419">
        <f t="shared" si="163"/>
        <v>-25831239.240697652</v>
      </c>
      <c r="GV108" s="419">
        <f t="shared" si="163"/>
        <v>-24262069.641779862</v>
      </c>
      <c r="GW108" s="419">
        <f t="shared" si="163"/>
        <v>-25403283.895538256</v>
      </c>
      <c r="GX108" s="419">
        <f t="shared" si="163"/>
        <v>-19516703.256800853</v>
      </c>
      <c r="GY108" s="419">
        <f t="shared" si="163"/>
        <v>-18309101.058472857</v>
      </c>
      <c r="GZ108" s="419">
        <f t="shared" si="163"/>
        <v>-23345806.274579614</v>
      </c>
      <c r="HA108" s="419">
        <f t="shared" si="163"/>
        <v>-22680280.84678686</v>
      </c>
      <c r="HB108" s="419">
        <f t="shared" si="163"/>
        <v>-22588654.510066833</v>
      </c>
      <c r="HC108" s="419">
        <f t="shared" si="163"/>
        <v>-22561221.47512072</v>
      </c>
      <c r="HD108" s="419">
        <f t="shared" si="163"/>
        <v>-24483179.903445549</v>
      </c>
      <c r="HE108" s="419">
        <f t="shared" si="163"/>
        <v>-28060259.52958731</v>
      </c>
      <c r="HF108" s="419">
        <f t="shared" si="163"/>
        <v>-30652407.001645736</v>
      </c>
      <c r="HG108" s="419">
        <f t="shared" si="163"/>
        <v>-28730174.242971446</v>
      </c>
      <c r="HH108" s="419">
        <f t="shared" si="163"/>
        <v>-27004087.684161872</v>
      </c>
      <c r="HI108" s="419">
        <f t="shared" si="163"/>
        <v>-28259423.363296103</v>
      </c>
      <c r="HJ108" s="419">
        <f t="shared" si="163"/>
        <v>-21784184.660684958</v>
      </c>
      <c r="HK108" s="419">
        <f t="shared" si="163"/>
        <v>-20455822.242524169</v>
      </c>
      <c r="HL108" s="419">
        <f t="shared" si="163"/>
        <v>-25996197.9802416</v>
      </c>
      <c r="HM108" s="419">
        <f t="shared" si="163"/>
        <v>-25264120.009669572</v>
      </c>
      <c r="HN108" s="419">
        <f t="shared" si="163"/>
        <v>-25163331.039277546</v>
      </c>
      <c r="HO108" s="419">
        <f t="shared" si="163"/>
        <v>-25133154.700836819</v>
      </c>
      <c r="HP108" s="419">
        <f t="shared" si="163"/>
        <v>-27247308.971994132</v>
      </c>
      <c r="HQ108" s="419">
        <f t="shared" si="163"/>
        <v>-31229468.22248067</v>
      </c>
      <c r="HR108" s="419">
        <f t="shared" si="163"/>
        <v>-34080830.441744938</v>
      </c>
      <c r="HS108" s="419">
        <f t="shared" si="163"/>
        <v>-31966374.40720322</v>
      </c>
      <c r="HT108" s="419">
        <f t="shared" si="163"/>
        <v>-30067679.192512691</v>
      </c>
      <c r="HU108" s="419">
        <f t="shared" si="163"/>
        <v>-31448548.439560346</v>
      </c>
      <c r="HV108" s="419">
        <f t="shared" si="163"/>
        <v>-24325785.866688088</v>
      </c>
      <c r="HW108" s="419">
        <f t="shared" si="163"/>
        <v>-22864587.206711218</v>
      </c>
      <c r="HX108" s="419">
        <f t="shared" si="163"/>
        <v>-28959000.518200394</v>
      </c>
      <c r="HY108" s="419">
        <f t="shared" si="163"/>
        <v>-28153714.750571162</v>
      </c>
      <c r="HZ108" s="419">
        <f t="shared" si="163"/>
        <v>-28042846.883139927</v>
      </c>
      <c r="IA108" s="419">
        <f t="shared" si="163"/>
        <v>-28009652.910855129</v>
      </c>
      <c r="IB108" s="419">
        <f t="shared" si="163"/>
        <v>-30335222.609128177</v>
      </c>
      <c r="IC108" s="419">
        <f t="shared" si="163"/>
        <v>-34770075.195653565</v>
      </c>
      <c r="ID108" s="419">
        <f t="shared" si="163"/>
        <v>-37906573.636844262</v>
      </c>
      <c r="IE108" s="419">
        <f t="shared" si="163"/>
        <v>-35580671.998848371</v>
      </c>
      <c r="IF108" s="419">
        <f t="shared" si="163"/>
        <v>-33492107.26268879</v>
      </c>
      <c r="IG108" s="419">
        <f t="shared" si="163"/>
        <v>-35011063.434441216</v>
      </c>
      <c r="IH108" s="419">
        <f t="shared" si="163"/>
        <v>-27176024.604281723</v>
      </c>
      <c r="II108" s="419">
        <f t="shared" si="163"/>
        <v>-25568706.078307167</v>
      </c>
      <c r="IJ108" s="419">
        <f t="shared" si="163"/>
        <v>-32272560.720945261</v>
      </c>
      <c r="IK108" s="419">
        <f t="shared" si="163"/>
        <v>-31386746.376553103</v>
      </c>
      <c r="IL108" s="419">
        <f t="shared" si="163"/>
        <v>-31264791.722378746</v>
      </c>
      <c r="IM108" s="419">
        <f t="shared" si="163"/>
        <v>-31228278.352865472</v>
      </c>
      <c r="IN108" s="419">
        <f t="shared" si="163"/>
        <v>-33786405.020965822</v>
      </c>
    </row>
    <row r="109" spans="1:248" s="21" customFormat="1" ht="12.95" customHeight="1">
      <c r="A109" s="2"/>
      <c r="B109" s="255"/>
      <c r="C109" s="854" t="s">
        <v>641</v>
      </c>
      <c r="D109" s="854"/>
      <c r="E109" s="854"/>
      <c r="F109" s="855"/>
      <c r="G109" s="856"/>
      <c r="H109" s="854"/>
      <c r="I109" s="857">
        <f ca="1">I108/I9</f>
        <v>-21325.291659522234</v>
      </c>
      <c r="J109" s="857">
        <f t="shared" ref="J109:BU109" ca="1" si="164">J108/J9</f>
        <v>-31479.60369869402</v>
      </c>
      <c r="K109" s="857">
        <f t="shared" ca="1" si="164"/>
        <v>-38795.661116326199</v>
      </c>
      <c r="L109" s="857">
        <f t="shared" ca="1" si="164"/>
        <v>-44260.988341587028</v>
      </c>
      <c r="M109" s="857">
        <f t="shared" ca="1" si="164"/>
        <v>-56493.5345217453</v>
      </c>
      <c r="N109" s="857">
        <f t="shared" ca="1" si="164"/>
        <v>-39486.510623298185</v>
      </c>
      <c r="O109" s="857">
        <f t="shared" ca="1" si="164"/>
        <v>-37887.613156829386</v>
      </c>
      <c r="P109" s="857">
        <f t="shared" ca="1" si="164"/>
        <v>-70755.759494111204</v>
      </c>
      <c r="Q109" s="857">
        <f t="shared" ca="1" si="164"/>
        <v>-74431.164329753054</v>
      </c>
      <c r="R109" s="857">
        <f t="shared" ca="1" si="164"/>
        <v>-80020.81344630025</v>
      </c>
      <c r="S109" s="857">
        <f t="shared" ca="1" si="164"/>
        <v>-86531.105930413789</v>
      </c>
      <c r="T109" s="857">
        <f t="shared" ca="1" si="164"/>
        <v>-109102.38326012986</v>
      </c>
      <c r="U109" s="857">
        <f t="shared" ca="1" si="164"/>
        <v>-115884.34594504503</v>
      </c>
      <c r="V109" s="857">
        <f t="shared" ca="1" si="164"/>
        <v>-136746.88389702531</v>
      </c>
      <c r="W109" s="857">
        <f t="shared" ca="1" si="164"/>
        <v>-121276.06122483505</v>
      </c>
      <c r="X109" s="857">
        <f t="shared" ca="1" si="164"/>
        <v>-107383.89392735808</v>
      </c>
      <c r="Y109" s="857">
        <f t="shared" ca="1" si="164"/>
        <v>-117487.28832552316</v>
      </c>
      <c r="Z109" s="857">
        <f t="shared" ca="1" si="164"/>
        <v>-65372.231355372664</v>
      </c>
      <c r="AA109" s="857">
        <f t="shared" ca="1" si="164"/>
        <v>-54681.091417698968</v>
      </c>
      <c r="AB109" s="857">
        <f t="shared" ca="1" si="164"/>
        <v>-99272.034001908265</v>
      </c>
      <c r="AC109" s="857">
        <f t="shared" ca="1" si="164"/>
        <v>-93380.006403362946</v>
      </c>
      <c r="AD109" s="857">
        <f t="shared" ca="1" si="164"/>
        <v>-92568.820410817963</v>
      </c>
      <c r="AE109" s="857">
        <f t="shared" ca="1" si="164"/>
        <v>-92325.950353169756</v>
      </c>
      <c r="AF109" s="857">
        <f t="shared" ca="1" si="164"/>
        <v>-109341.42659200258</v>
      </c>
      <c r="AG109" s="857">
        <f t="shared" ca="1" si="164"/>
        <v>-116739.5107641717</v>
      </c>
      <c r="AH109" s="857">
        <f t="shared" ca="1" si="164"/>
        <v>-138531.48003357043</v>
      </c>
      <c r="AI109" s="857">
        <f t="shared" ca="1" si="164"/>
        <v>-122371.42831691506</v>
      </c>
      <c r="AJ109" s="857">
        <f t="shared" ca="1" si="164"/>
        <v>-107860.36146930611</v>
      </c>
      <c r="AK109" s="857">
        <f t="shared" ca="1" si="164"/>
        <v>-118413.86463120354</v>
      </c>
      <c r="AL109" s="857">
        <f t="shared" ca="1" si="164"/>
        <v>-63977.068754281812</v>
      </c>
      <c r="AM109" s="857">
        <f t="shared" ca="1" si="164"/>
        <v>-52809.635841139425</v>
      </c>
      <c r="AN109" s="857">
        <f t="shared" ca="1" si="164"/>
        <v>-99387.116142205836</v>
      </c>
      <c r="AO109" s="857">
        <f t="shared" ca="1" si="164"/>
        <v>-93232.59723096469</v>
      </c>
      <c r="AP109" s="857">
        <f t="shared" ca="1" si="164"/>
        <v>-92385.272698254659</v>
      </c>
      <c r="AQ109" s="857">
        <f t="shared" ca="1" si="164"/>
        <v>-92131.582718401347</v>
      </c>
      <c r="AR109" s="857">
        <f t="shared" ca="1" si="164"/>
        <v>-109905.10270692375</v>
      </c>
      <c r="AS109" s="857">
        <f t="shared" ca="1" si="164"/>
        <v>-113712.99632010014</v>
      </c>
      <c r="AT109" s="857">
        <f t="shared" ca="1" si="164"/>
        <v>-135083.50115910373</v>
      </c>
      <c r="AU109" s="857">
        <f t="shared" ca="1" si="164"/>
        <v>-119235.99058582637</v>
      </c>
      <c r="AV109" s="857">
        <f t="shared" ca="1" si="164"/>
        <v>-105005.57292818946</v>
      </c>
      <c r="AW109" s="857">
        <f t="shared" ca="1" si="164"/>
        <v>-115354.96758828902</v>
      </c>
      <c r="AX109" s="857">
        <f t="shared" ca="1" si="164"/>
        <v>-61970.99869011213</v>
      </c>
      <c r="AY109" s="857">
        <f t="shared" ca="1" si="164"/>
        <v>-51019.547898343335</v>
      </c>
      <c r="AZ109" s="857">
        <f t="shared" ca="1" si="164"/>
        <v>-181618.09366278115</v>
      </c>
      <c r="BA109" s="857">
        <f t="shared" ca="1" si="164"/>
        <v>-175582.60533455966</v>
      </c>
      <c r="BB109" s="857">
        <f t="shared" ca="1" si="164"/>
        <v>-174751.6683594459</v>
      </c>
      <c r="BC109" s="857">
        <f t="shared" ca="1" si="164"/>
        <v>-174502.88483396269</v>
      </c>
      <c r="BD109" s="857">
        <f t="shared" ca="1" si="164"/>
        <v>-191932.65862931308</v>
      </c>
      <c r="BE109" s="857">
        <f t="shared" ca="1" si="164"/>
        <v>-192449.70378797926</v>
      </c>
      <c r="BF109" s="857">
        <f t="shared" ca="1" si="164"/>
        <v>-212295.50919736412</v>
      </c>
      <c r="BG109" s="857">
        <f t="shared" ca="1" si="164"/>
        <v>-197578.65466211602</v>
      </c>
      <c r="BH109" s="857">
        <f t="shared" ca="1" si="164"/>
        <v>-184363.51997740334</v>
      </c>
      <c r="BI109" s="857">
        <f t="shared" ca="1" si="164"/>
        <v>-193974.52702083072</v>
      </c>
      <c r="BJ109" s="857">
        <f t="shared" ca="1" si="164"/>
        <v>-144399.28924730574</v>
      </c>
      <c r="BK109" s="857">
        <f t="shared" ca="1" si="164"/>
        <v>-134229.18035183288</v>
      </c>
      <c r="BL109" s="857">
        <f t="shared" ca="1" si="164"/>
        <v>-176646.99028388239</v>
      </c>
      <c r="BM109" s="857">
        <f t="shared" ca="1" si="164"/>
        <v>-171042.10973403748</v>
      </c>
      <c r="BN109" s="857">
        <f t="shared" ca="1" si="164"/>
        <v>-170270.45676468543</v>
      </c>
      <c r="BO109" s="857">
        <f t="shared" ca="1" si="164"/>
        <v>-170039.42294152611</v>
      </c>
      <c r="BP109" s="857">
        <f t="shared" ca="1" si="164"/>
        <v>-186225.65259206743</v>
      </c>
      <c r="BQ109" s="857">
        <f t="shared" ca="1" si="164"/>
        <v>-187033.09559749725</v>
      </c>
      <c r="BR109" s="857">
        <f t="shared" ca="1" si="164"/>
        <v>-205590.81136357485</v>
      </c>
      <c r="BS109" s="857">
        <f t="shared" ca="1" si="164"/>
        <v>-191829.15252423674</v>
      </c>
      <c r="BT109" s="857">
        <f t="shared" ca="1" si="164"/>
        <v>-179471.74458687188</v>
      </c>
      <c r="BU109" s="857">
        <f t="shared" ca="1" si="164"/>
        <v>-188458.95035950086</v>
      </c>
      <c r="BV109" s="857">
        <f t="shared" ref="BV109:EG109" ca="1" si="165">BV108/BV9</f>
        <v>-142101.38750635847</v>
      </c>
      <c r="BW109" s="857">
        <f t="shared" ca="1" si="165"/>
        <v>-132591.36832099486</v>
      </c>
      <c r="BX109" s="857">
        <f t="shared" ca="1" si="165"/>
        <v>-172256.05533673227</v>
      </c>
      <c r="BY109" s="857">
        <f t="shared" ca="1" si="165"/>
        <v>-167014.95889336747</v>
      </c>
      <c r="BZ109" s="857">
        <f t="shared" ca="1" si="165"/>
        <v>-166293.38996835344</v>
      </c>
      <c r="CA109" s="857">
        <f t="shared" ca="1" si="165"/>
        <v>-166077.35136804989</v>
      </c>
      <c r="CB109" s="857">
        <f t="shared" ca="1" si="165"/>
        <v>-181213.01570531877</v>
      </c>
      <c r="CC109" s="857">
        <f t="shared" ca="1" si="165"/>
        <v>-182130.46884271523</v>
      </c>
      <c r="CD109" s="857">
        <f t="shared" ca="1" si="165"/>
        <v>-199551.02406642822</v>
      </c>
      <c r="CE109" s="857">
        <f t="shared" ca="1" si="165"/>
        <v>-186632.63794593327</v>
      </c>
      <c r="CF109" s="857">
        <f t="shared" ca="1" si="165"/>
        <v>-175032.45449079492</v>
      </c>
      <c r="CG109" s="857">
        <f t="shared" ca="1" si="165"/>
        <v>-183468.95154907735</v>
      </c>
      <c r="CH109" s="857">
        <f t="shared" ca="1" si="165"/>
        <v>-139952.03955950416</v>
      </c>
      <c r="CI109" s="857">
        <f t="shared" ca="1" si="165"/>
        <v>-131024.76550888896</v>
      </c>
      <c r="CJ109" s="857">
        <f t="shared" ca="1" si="165"/>
        <v>-168258.92079496238</v>
      </c>
      <c r="CK109" s="857">
        <f t="shared" ca="1" si="165"/>
        <v>-163338.98284703132</v>
      </c>
      <c r="CL109" s="857">
        <f t="shared" ca="1" si="165"/>
        <v>-162661.62947744806</v>
      </c>
      <c r="CM109" s="857">
        <f t="shared" ca="1" si="165"/>
        <v>-162458.82906739324</v>
      </c>
      <c r="CN109" s="857">
        <f t="shared" ca="1" si="165"/>
        <v>-176667.02579583717</v>
      </c>
      <c r="CO109" s="857">
        <f t="shared" si="165"/>
        <v>-148529.50281298993</v>
      </c>
      <c r="CP109" s="857">
        <f t="shared" si="165"/>
        <v>-155007.19009491365</v>
      </c>
      <c r="CQ109" s="857">
        <f t="shared" si="165"/>
        <v>-150203.59661576882</v>
      </c>
      <c r="CR109" s="857">
        <f t="shared" si="165"/>
        <v>-145890.1657365367</v>
      </c>
      <c r="CS109" s="857">
        <f t="shared" si="165"/>
        <v>-149027.20637597825</v>
      </c>
      <c r="CT109" s="857">
        <f t="shared" si="165"/>
        <v>-132845.80780839737</v>
      </c>
      <c r="CU109" s="857">
        <f t="shared" si="165"/>
        <v>-129526.27586252677</v>
      </c>
      <c r="CV109" s="857">
        <f t="shared" si="165"/>
        <v>-143371.48406929278</v>
      </c>
      <c r="CW109" s="857">
        <f t="shared" si="165"/>
        <v>-141542.04642715692</v>
      </c>
      <c r="CX109" s="857">
        <f t="shared" si="165"/>
        <v>-141290.17826043253</v>
      </c>
      <c r="CY109" s="857">
        <f t="shared" si="165"/>
        <v>-141214.76862967675</v>
      </c>
      <c r="CZ109" s="857">
        <f t="shared" si="165"/>
        <v>-146497.96736042851</v>
      </c>
      <c r="DA109" s="857">
        <f t="shared" si="165"/>
        <v>-146269.93763166681</v>
      </c>
      <c r="DB109" s="857">
        <f t="shared" si="165"/>
        <v>-152465.9863361156</v>
      </c>
      <c r="DC109" s="857">
        <f t="shared" si="165"/>
        <v>-147871.24474736836</v>
      </c>
      <c r="DD109" s="857">
        <f t="shared" si="165"/>
        <v>-143745.35434114636</v>
      </c>
      <c r="DE109" s="857">
        <f t="shared" si="165"/>
        <v>-146746.00190930782</v>
      </c>
      <c r="DF109" s="857">
        <f t="shared" si="165"/>
        <v>-131268.14240988262</v>
      </c>
      <c r="DG109" s="857">
        <f t="shared" si="165"/>
        <v>-128092.93793991944</v>
      </c>
      <c r="DH109" s="857">
        <f t="shared" si="165"/>
        <v>-141336.18057247825</v>
      </c>
      <c r="DI109" s="857">
        <f t="shared" si="165"/>
        <v>-139586.2836973918</v>
      </c>
      <c r="DJ109" s="857">
        <f t="shared" si="165"/>
        <v>-139345.36632052498</v>
      </c>
      <c r="DK109" s="857">
        <f t="shared" si="165"/>
        <v>-139273.23536936723</v>
      </c>
      <c r="DL109" s="857">
        <f t="shared" si="165"/>
        <v>-144326.72980747765</v>
      </c>
      <c r="DM109" s="857">
        <f t="shared" si="165"/>
        <v>-144108.61441474908</v>
      </c>
      <c r="DN109" s="857">
        <f t="shared" si="165"/>
        <v>-150035.26969726532</v>
      </c>
      <c r="DO109" s="857">
        <f t="shared" si="165"/>
        <v>-145640.29948194185</v>
      </c>
      <c r="DP109" s="857">
        <f t="shared" si="165"/>
        <v>-141693.79561512082</v>
      </c>
      <c r="DQ109" s="857">
        <f t="shared" si="165"/>
        <v>-144563.98024553614</v>
      </c>
      <c r="DR109" s="857">
        <f t="shared" si="165"/>
        <v>-129759.07115912942</v>
      </c>
      <c r="DS109" s="857">
        <f t="shared" si="165"/>
        <v>-126721.91905742552</v>
      </c>
      <c r="DT109" s="857">
        <f t="shared" si="165"/>
        <v>-139389.36853204697</v>
      </c>
      <c r="DU109" s="857">
        <f t="shared" si="165"/>
        <v>-137715.55412979034</v>
      </c>
      <c r="DV109" s="857">
        <f t="shared" si="165"/>
        <v>-137485.11142148296</v>
      </c>
      <c r="DW109" s="857">
        <f t="shared" si="165"/>
        <v>-137416.11659863646</v>
      </c>
      <c r="DX109" s="857">
        <f t="shared" si="165"/>
        <v>-142249.89388726378</v>
      </c>
      <c r="DY109" s="857">
        <f t="shared" si="165"/>
        <v>-142041.26177247995</v>
      </c>
      <c r="DZ109" s="857">
        <f t="shared" si="165"/>
        <v>-147710.23639053898</v>
      </c>
      <c r="EA109" s="857">
        <f t="shared" si="165"/>
        <v>-143506.3518367513</v>
      </c>
      <c r="EB109" s="857">
        <f t="shared" si="165"/>
        <v>-139731.43509457461</v>
      </c>
      <c r="EC109" s="857">
        <f t="shared" si="165"/>
        <v>-142476.82908888493</v>
      </c>
      <c r="ED109" s="857">
        <f t="shared" si="165"/>
        <v>-128315.6117018872</v>
      </c>
      <c r="EE109" s="857">
        <f t="shared" si="165"/>
        <v>-125410.50969156175</v>
      </c>
      <c r="EF109" s="857">
        <f t="shared" si="165"/>
        <v>-137527.20049337356</v>
      </c>
      <c r="EG109" s="857">
        <f t="shared" si="165"/>
        <v>-135926.16063034549</v>
      </c>
      <c r="EH109" s="857">
        <f t="shared" ref="EH109:GS109" si="166">EH108/EH9</f>
        <v>-135705.73717022539</v>
      </c>
      <c r="EI109" s="857">
        <f t="shared" si="166"/>
        <v>-135639.74212228524</v>
      </c>
      <c r="EJ109" s="857">
        <f t="shared" si="166"/>
        <v>-140263.35518097226</v>
      </c>
      <c r="EK109" s="857">
        <f t="shared" si="166"/>
        <v>-140063.79402770079</v>
      </c>
      <c r="EL109" s="857">
        <f t="shared" si="166"/>
        <v>-145486.29148845287</v>
      </c>
      <c r="EM109" s="857">
        <f t="shared" si="166"/>
        <v>-141465.18452396034</v>
      </c>
      <c r="EN109" s="857">
        <f t="shared" si="166"/>
        <v>-137854.39459666095</v>
      </c>
      <c r="EO109" s="857">
        <f t="shared" si="166"/>
        <v>-140480.42363469687</v>
      </c>
      <c r="EP109" s="857">
        <f t="shared" si="166"/>
        <v>-126934.91135148167</v>
      </c>
      <c r="EQ109" s="857">
        <f t="shared" si="166"/>
        <v>-124156.1181242138</v>
      </c>
      <c r="ER109" s="857">
        <f t="shared" si="166"/>
        <v>-135745.99628246861</v>
      </c>
      <c r="ES109" s="857">
        <f t="shared" si="166"/>
        <v>-134214.56684826783</v>
      </c>
      <c r="ET109" s="857">
        <f t="shared" si="166"/>
        <v>-134003.7270168486</v>
      </c>
      <c r="EU109" s="857">
        <f t="shared" si="166"/>
        <v>-133940.6013188189</v>
      </c>
      <c r="EV109" s="857">
        <f t="shared" si="166"/>
        <v>-53441.297237051112</v>
      </c>
      <c r="EW109" s="857">
        <f t="shared" si="166"/>
        <v>-53250.412655660977</v>
      </c>
      <c r="EX109" s="857">
        <f t="shared" si="166"/>
        <v>-58437.149357249938</v>
      </c>
      <c r="EY109" s="857">
        <f t="shared" si="166"/>
        <v>-54590.873130344044</v>
      </c>
      <c r="EZ109" s="857">
        <f t="shared" si="166"/>
        <v>-51137.074069448929</v>
      </c>
      <c r="FA109" s="857">
        <f t="shared" si="166"/>
        <v>-53648.927931918108</v>
      </c>
      <c r="FB109" s="857">
        <f t="shared" si="166"/>
        <v>-40692.350965364407</v>
      </c>
      <c r="FC109" s="857">
        <f t="shared" si="166"/>
        <v>-38034.374834934308</v>
      </c>
      <c r="FD109" s="857">
        <f t="shared" si="166"/>
        <v>-49120.345247178026</v>
      </c>
      <c r="FE109" s="857">
        <f t="shared" si="166"/>
        <v>-47655.499701420762</v>
      </c>
      <c r="FF109" s="857">
        <f t="shared" si="166"/>
        <v>-47453.826819193673</v>
      </c>
      <c r="FG109" s="857">
        <f t="shared" si="166"/>
        <v>-47393.445716730472</v>
      </c>
      <c r="FH109" s="857">
        <f t="shared" si="166"/>
        <v>-51623.745755302334</v>
      </c>
      <c r="FI109" s="857">
        <f t="shared" si="166"/>
        <v>-51441.160503537852</v>
      </c>
      <c r="FJ109" s="857">
        <f t="shared" si="166"/>
        <v>-56402.386913753398</v>
      </c>
      <c r="FK109" s="857">
        <f t="shared" si="166"/>
        <v>-52723.340088017314</v>
      </c>
      <c r="FL109" s="857">
        <f t="shared" si="166"/>
        <v>-49419.706203682857</v>
      </c>
      <c r="FM109" s="857">
        <f t="shared" si="166"/>
        <v>-51822.349028653378</v>
      </c>
      <c r="FN109" s="857">
        <f t="shared" si="166"/>
        <v>-39429.101495428105</v>
      </c>
      <c r="FO109" s="857">
        <f t="shared" si="166"/>
        <v>-36886.689544581917</v>
      </c>
      <c r="FP109" s="857">
        <f t="shared" si="166"/>
        <v>-47490.661243249822</v>
      </c>
      <c r="FQ109" s="857">
        <f t="shared" si="166"/>
        <v>-46089.504634264616</v>
      </c>
      <c r="FR109" s="857">
        <f t="shared" si="166"/>
        <v>-45896.600138221314</v>
      </c>
      <c r="FS109" s="857">
        <f t="shared" si="166"/>
        <v>-45838.844301082594</v>
      </c>
      <c r="FT109" s="857">
        <f t="shared" si="166"/>
        <v>-49885.21825102091</v>
      </c>
      <c r="FU109" s="857">
        <f t="shared" si="166"/>
        <v>-49710.571488463596</v>
      </c>
      <c r="FV109" s="857">
        <f t="shared" si="166"/>
        <v>-54456.092402582799</v>
      </c>
      <c r="FW109" s="857">
        <f t="shared" si="166"/>
        <v>-50937.004134487412</v>
      </c>
      <c r="FX109" s="857">
        <f t="shared" si="166"/>
        <v>-47777.006505993588</v>
      </c>
      <c r="FY109" s="857">
        <f t="shared" si="166"/>
        <v>-50075.186599443652</v>
      </c>
      <c r="FZ109" s="857">
        <f t="shared" si="166"/>
        <v>-38220.775915489037</v>
      </c>
      <c r="GA109" s="857">
        <f t="shared" si="166"/>
        <v>-35788.903614679635</v>
      </c>
      <c r="GB109" s="857">
        <f t="shared" si="166"/>
        <v>-45931.833065579376</v>
      </c>
      <c r="GC109" s="857">
        <f t="shared" si="166"/>
        <v>-44591.59630915874</v>
      </c>
      <c r="GD109" s="857">
        <f t="shared" si="166"/>
        <v>-44407.078965117325</v>
      </c>
      <c r="GE109" s="857">
        <f t="shared" si="166"/>
        <v>-44351.834251332468</v>
      </c>
      <c r="GF109" s="857">
        <f t="shared" si="166"/>
        <v>-48222.278899099532</v>
      </c>
      <c r="GG109" s="857">
        <f t="shared" si="166"/>
        <v>-48055.225474044724</v>
      </c>
      <c r="GH109" s="857">
        <f t="shared" si="166"/>
        <v>-52594.419391897885</v>
      </c>
      <c r="GI109" s="857">
        <f t="shared" si="166"/>
        <v>-49228.334961545777</v>
      </c>
      <c r="GJ109" s="857">
        <f t="shared" si="166"/>
        <v>-46205.728534290807</v>
      </c>
      <c r="GK109" s="857">
        <f t="shared" si="166"/>
        <v>-48403.987754112597</v>
      </c>
      <c r="GL109" s="857">
        <f t="shared" si="166"/>
        <v>-37064.986230329938</v>
      </c>
      <c r="GM109" s="857">
        <f t="shared" si="166"/>
        <v>-34738.847507816594</v>
      </c>
      <c r="GN109" s="857">
        <f t="shared" si="166"/>
        <v>-44440.780026068525</v>
      </c>
      <c r="GO109" s="857">
        <f t="shared" si="166"/>
        <v>-43158.814432970525</v>
      </c>
      <c r="GP109" s="857">
        <f t="shared" si="166"/>
        <v>-42982.319582148288</v>
      </c>
      <c r="GQ109" s="857">
        <f t="shared" si="166"/>
        <v>-42929.47681244104</v>
      </c>
      <c r="GR109" s="857">
        <f t="shared" si="166"/>
        <v>-46631.641258131283</v>
      </c>
      <c r="GS109" s="857">
        <f t="shared" si="166"/>
        <v>-46471.85102547014</v>
      </c>
      <c r="GT109" s="857">
        <f t="shared" ref="GT109:IN109" si="167">GT108/GT9</f>
        <v>-50813.688686025343</v>
      </c>
      <c r="GU109" s="857">
        <f t="shared" si="167"/>
        <v>-47593.955752645066</v>
      </c>
      <c r="GV109" s="857">
        <f t="shared" si="167"/>
        <v>-44702.76699614033</v>
      </c>
      <c r="GW109" s="857">
        <f t="shared" si="167"/>
        <v>-46805.449728143773</v>
      </c>
      <c r="GX109" s="857">
        <f t="shared" si="167"/>
        <v>-35959.448270612527</v>
      </c>
      <c r="GY109" s="857">
        <f t="shared" si="167"/>
        <v>-33734.446014295412</v>
      </c>
      <c r="GZ109" s="857">
        <f t="shared" si="167"/>
        <v>-43014.55537957987</v>
      </c>
      <c r="HA109" s="857">
        <f t="shared" si="167"/>
        <v>-41788.327420964393</v>
      </c>
      <c r="HB109" s="857">
        <f t="shared" si="167"/>
        <v>-41619.506259308342</v>
      </c>
      <c r="HC109" s="857">
        <f t="shared" si="167"/>
        <v>-41568.961001327494</v>
      </c>
      <c r="HD109" s="857">
        <f t="shared" si="167"/>
        <v>-45110.161775465989</v>
      </c>
      <c r="HE109" s="857">
        <f t="shared" si="167"/>
        <v>-44957.318944224899</v>
      </c>
      <c r="HF109" s="857">
        <f t="shared" si="167"/>
        <v>-49110.381054321173</v>
      </c>
      <c r="HG109" s="857">
        <f t="shared" si="167"/>
        <v>-46030.63650934874</v>
      </c>
      <c r="HH109" s="857">
        <f t="shared" si="167"/>
        <v>-43265.151611822454</v>
      </c>
      <c r="HI109" s="857">
        <f t="shared" si="167"/>
        <v>-45276.413355477926</v>
      </c>
      <c r="HJ109" s="857">
        <f t="shared" si="167"/>
        <v>-34901.977178708905</v>
      </c>
      <c r="HK109" s="857">
        <f t="shared" si="167"/>
        <v>-32773.714150927321</v>
      </c>
      <c r="HL109" s="857">
        <f t="shared" si="167"/>
        <v>-41650.340500329847</v>
      </c>
      <c r="HM109" s="857">
        <f t="shared" si="167"/>
        <v>-40477.426800784611</v>
      </c>
      <c r="HN109" s="857">
        <f t="shared" si="167"/>
        <v>-40315.945689635351</v>
      </c>
      <c r="HO109" s="857">
        <f t="shared" si="167"/>
        <v>-40267.598051566711</v>
      </c>
      <c r="HP109" s="857">
        <f t="shared" si="167"/>
        <v>-43654.833574655706</v>
      </c>
      <c r="HQ109" s="857">
        <f t="shared" si="167"/>
        <v>-43508.636083903359</v>
      </c>
      <c r="HR109" s="857">
        <f t="shared" si="167"/>
        <v>-47481.130276169366</v>
      </c>
      <c r="HS109" s="857">
        <f t="shared" si="167"/>
        <v>-44535.287667934856</v>
      </c>
      <c r="HT109" s="857">
        <f t="shared" si="167"/>
        <v>-41890.041244214073</v>
      </c>
      <c r="HU109" s="857">
        <f t="shared" si="167"/>
        <v>-43813.85682510191</v>
      </c>
      <c r="HV109" s="857">
        <f t="shared" si="167"/>
        <v>-33890.483090801106</v>
      </c>
      <c r="HW109" s="857">
        <f t="shared" si="167"/>
        <v>-31854.753238140464</v>
      </c>
      <c r="HX109" s="857">
        <f t="shared" si="167"/>
        <v>-40345.439311482005</v>
      </c>
      <c r="HY109" s="857">
        <f t="shared" si="167"/>
        <v>-39223.521859743087</v>
      </c>
      <c r="HZ109" s="857">
        <f t="shared" si="167"/>
        <v>-39069.061666469875</v>
      </c>
      <c r="IA109" s="857">
        <f t="shared" si="167"/>
        <v>-39022.816099621617</v>
      </c>
      <c r="IB109" s="857">
        <f t="shared" si="167"/>
        <v>-42262.780513011094</v>
      </c>
      <c r="IC109" s="857">
        <f t="shared" si="167"/>
        <v>-42122.939434900152</v>
      </c>
      <c r="ID109" s="857">
        <f t="shared" si="167"/>
        <v>-45922.716488371982</v>
      </c>
      <c r="IE109" s="857">
        <f t="shared" si="167"/>
        <v>-43104.953993538977</v>
      </c>
      <c r="IF109" s="857">
        <f t="shared" si="167"/>
        <v>-40574.718283893002</v>
      </c>
      <c r="IG109" s="857">
        <f t="shared" si="167"/>
        <v>-42414.889709090079</v>
      </c>
      <c r="IH109" s="857">
        <f t="shared" si="167"/>
        <v>-32922.967006715386</v>
      </c>
      <c r="II109" s="857">
        <f t="shared" si="167"/>
        <v>-30975.747147648683</v>
      </c>
      <c r="IJ109" s="857">
        <f t="shared" si="167"/>
        <v>-39097.272956931898</v>
      </c>
      <c r="IK109" s="857">
        <f t="shared" si="167"/>
        <v>-38024.134524833804</v>
      </c>
      <c r="IL109" s="857">
        <f t="shared" si="167"/>
        <v>-37876.389992137687</v>
      </c>
      <c r="IM109" s="857">
        <f t="shared" si="167"/>
        <v>-37832.155102108918</v>
      </c>
      <c r="IN109" s="857">
        <f t="shared" si="167"/>
        <v>-40931.251497524936</v>
      </c>
    </row>
    <row r="110" spans="1:248" s="648" customFormat="1" ht="12.95" customHeight="1">
      <c r="A110" s="20"/>
      <c r="B110" s="645"/>
      <c r="C110" s="40" t="s">
        <v>547</v>
      </c>
      <c r="D110" s="40"/>
      <c r="E110" s="40"/>
      <c r="F110" s="243">
        <f ca="1">-SUM(I108:IN108)/SUM(I94:IN94)</f>
        <v>0.24573917741827525</v>
      </c>
      <c r="G110" s="253" t="s">
        <v>548</v>
      </c>
      <c r="H110" s="40"/>
      <c r="I110" s="646">
        <f ca="1">IFERROR(-I108/I94,0)</f>
        <v>0.3504770119887794</v>
      </c>
      <c r="J110" s="646">
        <f t="shared" ref="J110:BU110" ca="1" si="168">IFERROR(-J108/J94,0)</f>
        <v>0.21746113912247136</v>
      </c>
      <c r="K110" s="646">
        <f t="shared" ca="1" si="168"/>
        <v>0.20792364360986282</v>
      </c>
      <c r="L110" s="646">
        <f t="shared" ca="1" si="168"/>
        <v>0.21412611231335443</v>
      </c>
      <c r="M110" s="646">
        <f t="shared" ca="1" si="168"/>
        <v>0.18450040903813947</v>
      </c>
      <c r="N110" s="646">
        <f t="shared" ca="1" si="168"/>
        <v>0.62939327178097881</v>
      </c>
      <c r="O110" s="646">
        <f t="shared" ca="1" si="168"/>
        <v>0</v>
      </c>
      <c r="P110" s="646">
        <f t="shared" ca="1" si="168"/>
        <v>0.20717420660243704</v>
      </c>
      <c r="Q110" s="646">
        <f t="shared" ca="1" si="168"/>
        <v>0.2184956059856408</v>
      </c>
      <c r="R110" s="646">
        <f t="shared" ca="1" si="168"/>
        <v>0.22091147502077624</v>
      </c>
      <c r="S110" s="646">
        <f t="shared" ca="1" si="168"/>
        <v>0.21928493137090427</v>
      </c>
      <c r="T110" s="646">
        <f t="shared" ca="1" si="168"/>
        <v>0.17729809731506402</v>
      </c>
      <c r="U110" s="646">
        <f t="shared" ca="1" si="168"/>
        <v>0.17583184789704911</v>
      </c>
      <c r="V110" s="646">
        <f t="shared" ca="1" si="168"/>
        <v>0.15473998630278457</v>
      </c>
      <c r="W110" s="646">
        <f t="shared" ca="1" si="168"/>
        <v>0.16911453675947438</v>
      </c>
      <c r="X110" s="646">
        <f t="shared" ca="1" si="168"/>
        <v>0.18921376241261856</v>
      </c>
      <c r="Y110" s="646">
        <f t="shared" ca="1" si="168"/>
        <v>0.17371433845398215</v>
      </c>
      <c r="Z110" s="646">
        <f t="shared" ca="1" si="168"/>
        <v>0.5678277043686174</v>
      </c>
      <c r="AA110" s="646">
        <f t="shared" ca="1" si="168"/>
        <v>0</v>
      </c>
      <c r="AB110" s="646">
        <f t="shared" ca="1" si="168"/>
        <v>0.20674144652320756</v>
      </c>
      <c r="AC110" s="646">
        <f t="shared" ca="1" si="168"/>
        <v>0.22407963774189987</v>
      </c>
      <c r="AD110" s="646">
        <f t="shared" ca="1" si="168"/>
        <v>0.2268889986641448</v>
      </c>
      <c r="AE110" s="646">
        <f t="shared" ca="1" si="168"/>
        <v>0.22775367621745851</v>
      </c>
      <c r="AF110" s="646">
        <f t="shared" ca="1" si="168"/>
        <v>0.18576321916562871</v>
      </c>
      <c r="AG110" s="646">
        <f t="shared" ca="1" si="168"/>
        <v>0.18518072944974487</v>
      </c>
      <c r="AH110" s="646">
        <f t="shared" ca="1" si="168"/>
        <v>0.16388482613613217</v>
      </c>
      <c r="AI110" s="646">
        <f t="shared" ca="1" si="168"/>
        <v>0.17839843534668928</v>
      </c>
      <c r="AJ110" s="646">
        <f t="shared" ca="1" si="168"/>
        <v>0.19869210000378321</v>
      </c>
      <c r="AK110" s="646">
        <f t="shared" ca="1" si="168"/>
        <v>0.183042735315672</v>
      </c>
      <c r="AL110" s="646">
        <f t="shared" ca="1" si="168"/>
        <v>0.58096873618620815</v>
      </c>
      <c r="AM110" s="646">
        <f t="shared" ca="1" si="168"/>
        <v>0</v>
      </c>
      <c r="AN110" s="646">
        <f t="shared" ca="1" si="168"/>
        <v>0.21638934614122945</v>
      </c>
      <c r="AO110" s="646">
        <f t="shared" ca="1" si="168"/>
        <v>0.23389526624107523</v>
      </c>
      <c r="AP110" s="646">
        <f t="shared" ca="1" si="168"/>
        <v>0.23673180479438335</v>
      </c>
      <c r="AQ110" s="646">
        <f t="shared" ca="1" si="168"/>
        <v>0.23760484719941352</v>
      </c>
      <c r="AR110" s="646">
        <f t="shared" ca="1" si="168"/>
        <v>0.19520817635679147</v>
      </c>
      <c r="AS110" s="646">
        <f t="shared" ca="1" si="168"/>
        <v>0.18857893557534272</v>
      </c>
      <c r="AT110" s="646">
        <f t="shared" ca="1" si="168"/>
        <v>0.16706971591877509</v>
      </c>
      <c r="AU110" s="646">
        <f t="shared" ca="1" si="168"/>
        <v>0.18172870473564806</v>
      </c>
      <c r="AV110" s="646">
        <f t="shared" ca="1" si="168"/>
        <v>0.20222564653323483</v>
      </c>
      <c r="AW110" s="646">
        <f t="shared" ca="1" si="168"/>
        <v>0.18641952562794536</v>
      </c>
      <c r="AX110" s="646">
        <f t="shared" ca="1" si="168"/>
        <v>0.58833146304328698</v>
      </c>
      <c r="AY110" s="646">
        <f t="shared" ca="1" si="168"/>
        <v>0</v>
      </c>
      <c r="AZ110" s="646">
        <f t="shared" ca="1" si="168"/>
        <v>0.41339960138298582</v>
      </c>
      <c r="BA110" s="646">
        <f t="shared" ca="1" si="168"/>
        <v>0.46051130240653226</v>
      </c>
      <c r="BB110" s="646">
        <f t="shared" ca="1" si="168"/>
        <v>0.46814495750737972</v>
      </c>
      <c r="BC110" s="646">
        <f t="shared" ca="1" si="168"/>
        <v>0.47049447770009556</v>
      </c>
      <c r="BD110" s="646">
        <f t="shared" ca="1" si="168"/>
        <v>0.35639711693646947</v>
      </c>
      <c r="BE110" s="646">
        <f t="shared" ca="1" si="168"/>
        <v>0.33366102449763296</v>
      </c>
      <c r="BF110" s="646">
        <f t="shared" ca="1" si="168"/>
        <v>0.27449939296340964</v>
      </c>
      <c r="BG110" s="646">
        <f t="shared" ca="1" si="168"/>
        <v>0.31481929805040487</v>
      </c>
      <c r="BH110" s="646">
        <f t="shared" ca="1" si="168"/>
        <v>0.37119663472598186</v>
      </c>
      <c r="BI110" s="646">
        <f t="shared" ca="1" si="168"/>
        <v>0.3277215149440984</v>
      </c>
      <c r="BJ110" s="646">
        <f t="shared" ca="1" si="168"/>
        <v>1.433190068904957</v>
      </c>
      <c r="BK110" s="646">
        <f t="shared" ca="1" si="168"/>
        <v>0</v>
      </c>
      <c r="BL110" s="646">
        <f t="shared" ca="1" si="168"/>
        <v>0.42036092420154469</v>
      </c>
      <c r="BM110" s="646">
        <f t="shared" ca="1" si="168"/>
        <v>0.46899369546101066</v>
      </c>
      <c r="BN110" s="646">
        <f t="shared" ca="1" si="168"/>
        <v>0.47687381429194875</v>
      </c>
      <c r="BO110" s="646">
        <f t="shared" ca="1" si="168"/>
        <v>0.4792991921836266</v>
      </c>
      <c r="BP110" s="646">
        <f t="shared" ca="1" si="168"/>
        <v>0.36151803109685376</v>
      </c>
      <c r="BQ110" s="646">
        <f t="shared" ca="1" si="168"/>
        <v>0.33900948485501015</v>
      </c>
      <c r="BR110" s="646">
        <f t="shared" ca="1" si="168"/>
        <v>0.27791336751325868</v>
      </c>
      <c r="BS110" s="646">
        <f t="shared" ca="1" si="168"/>
        <v>0.31955166565549864</v>
      </c>
      <c r="BT110" s="646">
        <f t="shared" ca="1" si="168"/>
        <v>0.37777244638149959</v>
      </c>
      <c r="BU110" s="646">
        <f t="shared" ca="1" si="168"/>
        <v>0.33287576333272095</v>
      </c>
      <c r="BV110" s="646">
        <f t="shared" ref="BV110:EG110" ca="1" si="169">IFERROR(-BV108/BV94,0)</f>
        <v>1.474491278978854</v>
      </c>
      <c r="BW110" s="646">
        <f t="shared" ca="1" si="169"/>
        <v>0</v>
      </c>
      <c r="BX110" s="646">
        <f t="shared" ca="1" si="169"/>
        <v>0.42854432540050924</v>
      </c>
      <c r="BY110" s="646">
        <f t="shared" ca="1" si="169"/>
        <v>0.4787673064520731</v>
      </c>
      <c r="BZ110" s="646">
        <f t="shared" ca="1" si="169"/>
        <v>0.48690509190992387</v>
      </c>
      <c r="CA110" s="646">
        <f t="shared" ca="1" si="169"/>
        <v>0.48940977557778942</v>
      </c>
      <c r="CB110" s="646">
        <f t="shared" ca="1" si="169"/>
        <v>0.36777736869863609</v>
      </c>
      <c r="CC110" s="646">
        <f t="shared" ca="1" si="169"/>
        <v>0.34512875748614075</v>
      </c>
      <c r="CD110" s="646">
        <f t="shared" ca="1" si="169"/>
        <v>0.28201022316379176</v>
      </c>
      <c r="CE110" s="646">
        <f t="shared" ca="1" si="169"/>
        <v>0.3250268413183332</v>
      </c>
      <c r="CF110" s="646">
        <f t="shared" ca="1" si="169"/>
        <v>0.38517485900614101</v>
      </c>
      <c r="CG110" s="646">
        <f t="shared" ca="1" si="169"/>
        <v>0.33879199617833555</v>
      </c>
      <c r="CH110" s="646">
        <f t="shared" ca="1" si="169"/>
        <v>1.5181975172227102</v>
      </c>
      <c r="CI110" s="646">
        <f t="shared" ca="1" si="169"/>
        <v>0</v>
      </c>
      <c r="CJ110" s="646">
        <f t="shared" ca="1" si="169"/>
        <v>0.43762739982057247</v>
      </c>
      <c r="CK110" s="646">
        <f t="shared" ca="1" si="169"/>
        <v>0.48951287292751106</v>
      </c>
      <c r="CL110" s="646">
        <f t="shared" ca="1" si="169"/>
        <v>0.49792003713167987</v>
      </c>
      <c r="CM110" s="646">
        <f t="shared" ca="1" si="169"/>
        <v>0.50050763138374155</v>
      </c>
      <c r="CN110" s="646">
        <f t="shared" ca="1" si="169"/>
        <v>0.37484892208528131</v>
      </c>
      <c r="CO110" s="646">
        <f t="shared" si="169"/>
        <v>0.29424996838728634</v>
      </c>
      <c r="CP110" s="646">
        <f t="shared" si="169"/>
        <v>0.22901708903976717</v>
      </c>
      <c r="CQ110" s="646">
        <f t="shared" si="169"/>
        <v>0.27347467811625997</v>
      </c>
      <c r="CR110" s="646">
        <f t="shared" si="169"/>
        <v>0.33563753444595684</v>
      </c>
      <c r="CS110" s="646">
        <f t="shared" si="169"/>
        <v>0.28770093821280529</v>
      </c>
      <c r="CT110" s="646">
        <f t="shared" si="169"/>
        <v>1.5066141921735232</v>
      </c>
      <c r="CU110" s="646">
        <f t="shared" si="169"/>
        <v>0</v>
      </c>
      <c r="CV110" s="646">
        <f t="shared" si="169"/>
        <v>0.38984713077378386</v>
      </c>
      <c r="CW110" s="646">
        <f t="shared" si="169"/>
        <v>0.44347066375679622</v>
      </c>
      <c r="CX110" s="646">
        <f t="shared" si="169"/>
        <v>0.45215945119575207</v>
      </c>
      <c r="CY110" s="646">
        <f t="shared" si="169"/>
        <v>0.45483372469492767</v>
      </c>
      <c r="CZ110" s="646">
        <f t="shared" si="169"/>
        <v>0.32496569923082841</v>
      </c>
      <c r="DA110" s="646">
        <f t="shared" si="169"/>
        <v>0.30294509762430361</v>
      </c>
      <c r="DB110" s="646">
        <f t="shared" si="169"/>
        <v>0.23550176665956107</v>
      </c>
      <c r="DC110" s="646">
        <f t="shared" si="169"/>
        <v>0.28146582533627584</v>
      </c>
      <c r="DD110" s="646">
        <f t="shared" si="169"/>
        <v>0.34573510388249301</v>
      </c>
      <c r="DE110" s="646">
        <f t="shared" si="169"/>
        <v>0.29617414999829766</v>
      </c>
      <c r="DF110" s="646">
        <f t="shared" si="169"/>
        <v>1.5563909429170113</v>
      </c>
      <c r="DG110" s="646">
        <f t="shared" si="169"/>
        <v>0</v>
      </c>
      <c r="DH110" s="646">
        <f t="shared" si="169"/>
        <v>0.40178162188341526</v>
      </c>
      <c r="DI110" s="646">
        <f t="shared" si="169"/>
        <v>0.45722221746414116</v>
      </c>
      <c r="DJ110" s="646">
        <f t="shared" si="169"/>
        <v>0.46620542919401059</v>
      </c>
      <c r="DK110" s="646">
        <f t="shared" si="169"/>
        <v>0.46897032190607824</v>
      </c>
      <c r="DL110" s="646">
        <f t="shared" si="169"/>
        <v>0.33470164772335642</v>
      </c>
      <c r="DM110" s="646">
        <f t="shared" si="169"/>
        <v>0.312035460008458</v>
      </c>
      <c r="DN110" s="646">
        <f t="shared" si="169"/>
        <v>0.24228120235298189</v>
      </c>
      <c r="DO110" s="646">
        <f t="shared" si="169"/>
        <v>0.28982020652083784</v>
      </c>
      <c r="DP110" s="646">
        <f t="shared" si="169"/>
        <v>0.35629165374796257</v>
      </c>
      <c r="DQ110" s="646">
        <f t="shared" si="169"/>
        <v>0.30503250777403973</v>
      </c>
      <c r="DR110" s="646">
        <f t="shared" si="169"/>
        <v>1.6084302732397484</v>
      </c>
      <c r="DS110" s="646">
        <f t="shared" si="169"/>
        <v>0</v>
      </c>
      <c r="DT110" s="646">
        <f t="shared" si="169"/>
        <v>0.41425858986166642</v>
      </c>
      <c r="DU110" s="646">
        <f t="shared" si="169"/>
        <v>0.4715988417945472</v>
      </c>
      <c r="DV110" s="646">
        <f t="shared" si="169"/>
        <v>0.48088986073764456</v>
      </c>
      <c r="DW110" s="646">
        <f t="shared" si="169"/>
        <v>0.48374949171773568</v>
      </c>
      <c r="DX110" s="646">
        <f t="shared" si="169"/>
        <v>0.34488013932918105</v>
      </c>
      <c r="DY110" s="646">
        <f t="shared" si="169"/>
        <v>0.3215390206828011</v>
      </c>
      <c r="DZ110" s="646">
        <f t="shared" si="169"/>
        <v>0.24936879421428543</v>
      </c>
      <c r="EA110" s="646">
        <f t="shared" si="169"/>
        <v>0.29855433230469808</v>
      </c>
      <c r="EB110" s="646">
        <f t="shared" si="169"/>
        <v>0.36732804678913528</v>
      </c>
      <c r="EC110" s="646">
        <f t="shared" si="169"/>
        <v>0.31429351817595186</v>
      </c>
      <c r="ED110" s="646">
        <f t="shared" si="169"/>
        <v>1.6628350276680643</v>
      </c>
      <c r="EE110" s="646">
        <f t="shared" si="169"/>
        <v>0</v>
      </c>
      <c r="EF110" s="646">
        <f t="shared" si="169"/>
        <v>0.42730269274801974</v>
      </c>
      <c r="EG110" s="646">
        <f t="shared" si="169"/>
        <v>0.48662894904906251</v>
      </c>
      <c r="EH110" s="646">
        <f t="shared" ref="EH110:GS110" si="170">IFERROR(-EH108/EH94,0)</f>
        <v>0.49624176644235263</v>
      </c>
      <c r="EI110" s="646">
        <f t="shared" si="170"/>
        <v>0.49920044197537733</v>
      </c>
      <c r="EJ110" s="646">
        <f t="shared" si="170"/>
        <v>0.3555212896443613</v>
      </c>
      <c r="EK110" s="646">
        <f t="shared" si="170"/>
        <v>0.33147456138779624</v>
      </c>
      <c r="EL110" s="646">
        <f t="shared" si="170"/>
        <v>0.25677854934201189</v>
      </c>
      <c r="EM110" s="646">
        <f t="shared" si="170"/>
        <v>0.30768546380600653</v>
      </c>
      <c r="EN110" s="646">
        <f t="shared" si="170"/>
        <v>0.37886609405945226</v>
      </c>
      <c r="EO110" s="646">
        <f t="shared" si="170"/>
        <v>0.32397548359613276</v>
      </c>
      <c r="EP110" s="646">
        <f t="shared" si="170"/>
        <v>1.7197127254794866</v>
      </c>
      <c r="EQ110" s="646">
        <f t="shared" si="170"/>
        <v>0</v>
      </c>
      <c r="ER110" s="646">
        <f t="shared" si="170"/>
        <v>0.44093970940193467</v>
      </c>
      <c r="ES110" s="646">
        <f t="shared" si="170"/>
        <v>0.50234224299696495</v>
      </c>
      <c r="ET110" s="646">
        <f t="shared" si="170"/>
        <v>0.51229148604272956</v>
      </c>
      <c r="EU110" s="646">
        <f t="shared" si="170"/>
        <v>0.5153537081538212</v>
      </c>
      <c r="EV110" s="646">
        <f t="shared" si="170"/>
        <v>0.1416131346954177</v>
      </c>
      <c r="EW110" s="646">
        <f t="shared" si="170"/>
        <v>0.1317505543324908</v>
      </c>
      <c r="EX110" s="646">
        <f t="shared" si="170"/>
        <v>0.1078278249326098</v>
      </c>
      <c r="EY110" s="646">
        <f t="shared" si="170"/>
        <v>0.12413167176393154</v>
      </c>
      <c r="EZ110" s="646">
        <f t="shared" si="170"/>
        <v>0.14692853747909748</v>
      </c>
      <c r="FA110" s="646">
        <f t="shared" si="170"/>
        <v>0.12934884099003469</v>
      </c>
      <c r="FB110" s="646">
        <f t="shared" si="170"/>
        <v>0.57635857332280827</v>
      </c>
      <c r="FC110" s="646">
        <f t="shared" si="170"/>
        <v>0</v>
      </c>
      <c r="FD110" s="646">
        <f t="shared" si="170"/>
        <v>0.1668087193260254</v>
      </c>
      <c r="FE110" s="646">
        <f t="shared" si="170"/>
        <v>0.1864739752805287</v>
      </c>
      <c r="FF110" s="646">
        <f t="shared" si="170"/>
        <v>0.18966039772262083</v>
      </c>
      <c r="FG110" s="646">
        <f t="shared" si="170"/>
        <v>0.19064112894132468</v>
      </c>
      <c r="FH110" s="646">
        <f t="shared" si="170"/>
        <v>0.14301487570906329</v>
      </c>
      <c r="FI110" s="646">
        <f t="shared" si="170"/>
        <v>0.13305934656701729</v>
      </c>
      <c r="FJ110" s="646">
        <f t="shared" si="170"/>
        <v>0.10880389963844198</v>
      </c>
      <c r="FK110" s="646">
        <f t="shared" si="170"/>
        <v>0.12533450051338699</v>
      </c>
      <c r="FL110" s="646">
        <f t="shared" si="170"/>
        <v>0.14844842523532181</v>
      </c>
      <c r="FM110" s="646">
        <f t="shared" si="170"/>
        <v>0.1306242301744921</v>
      </c>
      <c r="FN110" s="646">
        <f t="shared" si="170"/>
        <v>0.58385097775490025</v>
      </c>
      <c r="FO110" s="646">
        <f t="shared" si="170"/>
        <v>0</v>
      </c>
      <c r="FP110" s="646">
        <f t="shared" si="170"/>
        <v>0.16860510082439512</v>
      </c>
      <c r="FQ110" s="646">
        <f t="shared" si="170"/>
        <v>0.18854386132986142</v>
      </c>
      <c r="FR110" s="646">
        <f t="shared" si="170"/>
        <v>0.19177460056300982</v>
      </c>
      <c r="FS110" s="646">
        <f t="shared" si="170"/>
        <v>0.19276897180003874</v>
      </c>
      <c r="FT110" s="646">
        <f t="shared" si="170"/>
        <v>0.14448033222332923</v>
      </c>
      <c r="FU110" s="646">
        <f t="shared" si="170"/>
        <v>0.1344276293576587</v>
      </c>
      <c r="FV110" s="646">
        <f t="shared" si="170"/>
        <v>0.10982434137635738</v>
      </c>
      <c r="FW110" s="646">
        <f t="shared" si="170"/>
        <v>0.12659200329690856</v>
      </c>
      <c r="FX110" s="646">
        <f t="shared" si="170"/>
        <v>0.15003739879864722</v>
      </c>
      <c r="FY110" s="646">
        <f t="shared" si="170"/>
        <v>0.13195759159460663</v>
      </c>
      <c r="FZ110" s="646">
        <f t="shared" si="170"/>
        <v>0.59168394602481433</v>
      </c>
      <c r="GA110" s="646">
        <f t="shared" si="170"/>
        <v>0</v>
      </c>
      <c r="GB110" s="646">
        <f t="shared" si="170"/>
        <v>0.17048313602723617</v>
      </c>
      <c r="GC110" s="646">
        <f t="shared" si="170"/>
        <v>0.19070783310870928</v>
      </c>
      <c r="GD110" s="646">
        <f t="shared" si="170"/>
        <v>0.19398490353250739</v>
      </c>
      <c r="GE110" s="646">
        <f t="shared" si="170"/>
        <v>0.19499353478869436</v>
      </c>
      <c r="GF110" s="646">
        <f t="shared" si="170"/>
        <v>0.1460124003973344</v>
      </c>
      <c r="GG110" s="646">
        <f t="shared" si="170"/>
        <v>0.13585810682060193</v>
      </c>
      <c r="GH110" s="646">
        <f t="shared" si="170"/>
        <v>0.1108911668296326</v>
      </c>
      <c r="GI110" s="646">
        <f t="shared" si="170"/>
        <v>0.12790666529786299</v>
      </c>
      <c r="GJ110" s="646">
        <f t="shared" si="170"/>
        <v>0.15169859843303291</v>
      </c>
      <c r="GK110" s="646">
        <f t="shared" si="170"/>
        <v>0.1333515603519991</v>
      </c>
      <c r="GL110" s="646">
        <f t="shared" si="170"/>
        <v>0.59987295830699738</v>
      </c>
      <c r="GM110" s="646">
        <f t="shared" si="170"/>
        <v>0</v>
      </c>
      <c r="GN110" s="646">
        <f t="shared" si="170"/>
        <v>0.17244653646657007</v>
      </c>
      <c r="GO110" s="646">
        <f t="shared" si="170"/>
        <v>0.19297016724114119</v>
      </c>
      <c r="GP110" s="646">
        <f t="shared" si="170"/>
        <v>0.19629567481880025</v>
      </c>
      <c r="GQ110" s="646">
        <f t="shared" si="170"/>
        <v>0.19731921427683433</v>
      </c>
      <c r="GR110" s="646">
        <f t="shared" si="170"/>
        <v>0.14761410803379446</v>
      </c>
      <c r="GS110" s="646">
        <f t="shared" si="170"/>
        <v>0.1373536059864062</v>
      </c>
      <c r="GT110" s="646">
        <f t="shared" ref="GT110:IN110" si="171">IFERROR(-GT108/GT94,0)</f>
        <v>0.11200648434896578</v>
      </c>
      <c r="GU110" s="646">
        <f t="shared" si="171"/>
        <v>0.1292810846624971</v>
      </c>
      <c r="GV110" s="646">
        <f t="shared" si="171"/>
        <v>0.15343530714170892</v>
      </c>
      <c r="GW110" s="646">
        <f t="shared" si="171"/>
        <v>0.1348088913256367</v>
      </c>
      <c r="GX110" s="646">
        <f t="shared" si="171"/>
        <v>0.60843419842018875</v>
      </c>
      <c r="GY110" s="646">
        <f t="shared" si="171"/>
        <v>0</v>
      </c>
      <c r="GZ110" s="646">
        <f t="shared" si="171"/>
        <v>0.17449918238041909</v>
      </c>
      <c r="HA110" s="646">
        <f t="shared" si="171"/>
        <v>0.19533533474322906</v>
      </c>
      <c r="HB110" s="646">
        <f t="shared" si="171"/>
        <v>0.19871148116356108</v>
      </c>
      <c r="HC110" s="646">
        <f t="shared" si="171"/>
        <v>0.19975060646898066</v>
      </c>
      <c r="HD110" s="646">
        <f t="shared" si="171"/>
        <v>0.14928862056282088</v>
      </c>
      <c r="HE110" s="646">
        <f t="shared" si="171"/>
        <v>0.13891708238701977</v>
      </c>
      <c r="HF110" s="646">
        <f t="shared" si="171"/>
        <v>0.11317249811917775</v>
      </c>
      <c r="HG110" s="646">
        <f t="shared" si="171"/>
        <v>0.13071797763461465</v>
      </c>
      <c r="HH110" s="646">
        <f t="shared" si="171"/>
        <v>0.15525095715532466</v>
      </c>
      <c r="HI110" s="646">
        <f t="shared" si="171"/>
        <v>0.13633246461625781</v>
      </c>
      <c r="HJ110" s="646">
        <f t="shared" si="171"/>
        <v>0.61738458581125233</v>
      </c>
      <c r="HK110" s="646">
        <f t="shared" si="171"/>
        <v>0</v>
      </c>
      <c r="HL110" s="646">
        <f t="shared" si="171"/>
        <v>0.17664513038126123</v>
      </c>
      <c r="HM110" s="646">
        <f t="shared" si="171"/>
        <v>0.1978080098590482</v>
      </c>
      <c r="HN110" s="646">
        <f t="shared" si="171"/>
        <v>0.2012370968876292</v>
      </c>
      <c r="HO110" s="646">
        <f t="shared" si="171"/>
        <v>0.20229251648804275</v>
      </c>
      <c r="HP110" s="646">
        <f t="shared" si="171"/>
        <v>0.15103924729771212</v>
      </c>
      <c r="HQ110" s="646">
        <f t="shared" si="171"/>
        <v>0.14055162589675216</v>
      </c>
      <c r="HR110" s="646">
        <f t="shared" si="171"/>
        <v>0.11439151251530841</v>
      </c>
      <c r="HS110" s="646">
        <f t="shared" si="171"/>
        <v>0.13222018392364657</v>
      </c>
      <c r="HT110" s="646">
        <f t="shared" si="171"/>
        <v>0.1571491367150139</v>
      </c>
      <c r="HU110" s="646">
        <f t="shared" si="171"/>
        <v>0.13792529123827083</v>
      </c>
      <c r="HV110" s="646">
        <f t="shared" si="171"/>
        <v>0.62674180899281884</v>
      </c>
      <c r="HW110" s="646">
        <f t="shared" si="171"/>
        <v>0</v>
      </c>
      <c r="HX110" s="646">
        <f t="shared" si="171"/>
        <v>0.17888862147305079</v>
      </c>
      <c r="HY110" s="646">
        <f t="shared" si="171"/>
        <v>0.20039307929831368</v>
      </c>
      <c r="HZ110" s="646">
        <f t="shared" si="171"/>
        <v>0.20387751332642762</v>
      </c>
      <c r="IA110" s="646">
        <f t="shared" si="171"/>
        <v>0.20494996787160763</v>
      </c>
      <c r="IB110" s="646">
        <f t="shared" si="171"/>
        <v>0.15286944797509841</v>
      </c>
      <c r="IC110" s="646">
        <f t="shared" si="171"/>
        <v>0.1422604668387451</v>
      </c>
      <c r="ID110" s="646">
        <f t="shared" si="171"/>
        <v>0.11566593665671779</v>
      </c>
      <c r="IE110" s="646">
        <f t="shared" si="171"/>
        <v>0.13379067231672542</v>
      </c>
      <c r="IF110" s="646">
        <f t="shared" si="171"/>
        <v>0.15913359716377989</v>
      </c>
      <c r="IG110" s="646">
        <f t="shared" si="171"/>
        <v>0.13959051907037531</v>
      </c>
      <c r="IH110" s="646">
        <f t="shared" si="171"/>
        <v>0.63652436050082029</v>
      </c>
      <c r="II110" s="646">
        <f t="shared" si="171"/>
        <v>0</v>
      </c>
      <c r="IJ110" s="646">
        <f t="shared" si="171"/>
        <v>0.1812340894326489</v>
      </c>
      <c r="IK110" s="646">
        <f t="shared" si="171"/>
        <v>0.20309565189390941</v>
      </c>
      <c r="IL110" s="646">
        <f t="shared" si="171"/>
        <v>0.20663794869426239</v>
      </c>
      <c r="IM110" s="646">
        <f t="shared" si="171"/>
        <v>0.20772821249987999</v>
      </c>
      <c r="IN110" s="646">
        <f t="shared" si="171"/>
        <v>0.15478283959236588</v>
      </c>
    </row>
    <row r="111" spans="1:248" ht="12.95" customHeight="1">
      <c r="A111" s="1"/>
      <c r="B111" s="3"/>
      <c r="C111" s="1"/>
      <c r="D111" s="1"/>
      <c r="E111" s="1"/>
      <c r="F111" s="87"/>
      <c r="H111" s="1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  <c r="AF111" s="85"/>
      <c r="AG111" s="85"/>
      <c r="AH111" s="85"/>
      <c r="AI111" s="85"/>
      <c r="AJ111" s="85"/>
      <c r="AK111" s="85"/>
      <c r="AL111" s="85"/>
      <c r="AM111" s="85"/>
      <c r="AN111" s="85"/>
      <c r="AO111" s="85"/>
      <c r="AP111" s="85"/>
      <c r="AQ111" s="85"/>
      <c r="AR111" s="85"/>
      <c r="AS111" s="85"/>
      <c r="AT111" s="85"/>
      <c r="AU111" s="85"/>
      <c r="AV111" s="85"/>
      <c r="AW111" s="85"/>
      <c r="AX111" s="85"/>
      <c r="AY111" s="85"/>
      <c r="AZ111" s="85"/>
      <c r="BA111" s="85"/>
      <c r="BB111" s="85"/>
      <c r="BC111" s="85"/>
      <c r="BD111" s="85"/>
      <c r="BE111" s="85"/>
      <c r="BF111" s="85"/>
      <c r="BG111" s="85"/>
      <c r="BH111" s="85"/>
      <c r="BI111" s="85"/>
      <c r="BJ111" s="85"/>
      <c r="BK111" s="85"/>
      <c r="BL111" s="85"/>
      <c r="BM111" s="85"/>
      <c r="BN111" s="85"/>
      <c r="BO111" s="85"/>
      <c r="BP111" s="85"/>
      <c r="BQ111" s="85"/>
      <c r="BR111" s="85"/>
      <c r="BS111" s="85"/>
      <c r="BT111" s="85"/>
      <c r="BU111" s="85"/>
      <c r="BV111" s="85"/>
      <c r="BW111" s="85"/>
      <c r="BX111" s="85"/>
      <c r="BY111" s="85"/>
      <c r="BZ111" s="85"/>
      <c r="CA111" s="85"/>
      <c r="CB111" s="85"/>
      <c r="CC111" s="85"/>
      <c r="CD111" s="85"/>
      <c r="CE111" s="85"/>
      <c r="CF111" s="85"/>
      <c r="CG111" s="85"/>
      <c r="CH111" s="85"/>
      <c r="CI111" s="85"/>
      <c r="CJ111" s="85"/>
      <c r="CK111" s="85"/>
      <c r="CL111" s="85"/>
      <c r="CM111" s="85"/>
      <c r="CN111" s="85"/>
      <c r="CO111" s="85"/>
      <c r="CP111" s="85"/>
      <c r="CQ111" s="85"/>
      <c r="CR111" s="85"/>
      <c r="CS111" s="85"/>
      <c r="CT111" s="85"/>
      <c r="CU111" s="85"/>
      <c r="CV111" s="85"/>
      <c r="CW111" s="85"/>
      <c r="CX111" s="85"/>
      <c r="CY111" s="85"/>
      <c r="CZ111" s="85"/>
      <c r="DA111" s="85"/>
      <c r="DB111" s="85"/>
      <c r="DC111" s="85"/>
      <c r="DD111" s="85"/>
      <c r="DE111" s="85"/>
      <c r="DF111" s="85"/>
      <c r="DG111" s="85"/>
      <c r="DH111" s="85"/>
      <c r="DI111" s="85"/>
      <c r="DJ111" s="85"/>
      <c r="DK111" s="85"/>
      <c r="DL111" s="85"/>
      <c r="DM111" s="85"/>
      <c r="DN111" s="85"/>
      <c r="DO111" s="85"/>
      <c r="DP111" s="85"/>
      <c r="DQ111" s="85"/>
      <c r="DR111" s="85"/>
      <c r="DS111" s="85"/>
      <c r="DT111" s="85"/>
      <c r="DU111" s="85"/>
      <c r="DV111" s="85"/>
      <c r="DW111" s="85"/>
      <c r="DX111" s="85"/>
      <c r="DY111" s="85"/>
      <c r="DZ111" s="85"/>
      <c r="EA111" s="85"/>
      <c r="EB111" s="85"/>
      <c r="EC111" s="85"/>
      <c r="ED111" s="85"/>
      <c r="EE111" s="85"/>
      <c r="EF111" s="85"/>
      <c r="EG111" s="85"/>
      <c r="EH111" s="85"/>
      <c r="EI111" s="85"/>
      <c r="EJ111" s="85"/>
      <c r="EK111" s="85"/>
      <c r="EL111" s="85"/>
      <c r="EM111" s="85"/>
      <c r="EN111" s="85"/>
      <c r="EO111" s="85"/>
      <c r="EP111" s="85"/>
      <c r="EQ111" s="85"/>
      <c r="ER111" s="85"/>
      <c r="ES111" s="85"/>
      <c r="ET111" s="85"/>
      <c r="EU111" s="85"/>
      <c r="EV111" s="85"/>
      <c r="EW111" s="85"/>
      <c r="EX111" s="85"/>
      <c r="EY111" s="85"/>
      <c r="EZ111" s="85"/>
      <c r="FA111" s="85"/>
      <c r="FB111" s="85"/>
      <c r="FC111" s="85"/>
      <c r="FD111" s="85"/>
      <c r="FE111" s="85"/>
      <c r="FF111" s="85"/>
      <c r="FG111" s="85"/>
      <c r="FH111" s="85"/>
      <c r="FI111" s="85"/>
      <c r="FJ111" s="85"/>
      <c r="FK111" s="85"/>
      <c r="FL111" s="85"/>
      <c r="FM111" s="85"/>
      <c r="FN111" s="85"/>
      <c r="FO111" s="85"/>
      <c r="FP111" s="85"/>
      <c r="FQ111" s="85"/>
      <c r="FR111" s="85"/>
      <c r="FS111" s="85"/>
      <c r="FT111" s="85"/>
      <c r="FU111" s="85"/>
      <c r="FV111" s="85"/>
      <c r="FW111" s="85"/>
      <c r="FX111" s="85"/>
      <c r="FY111" s="85"/>
      <c r="FZ111" s="85"/>
      <c r="GA111" s="85"/>
      <c r="GB111" s="85"/>
      <c r="GC111" s="85"/>
      <c r="GD111" s="85"/>
      <c r="GE111" s="85"/>
      <c r="GF111" s="85"/>
      <c r="GG111" s="85"/>
      <c r="GH111" s="85"/>
      <c r="GI111" s="85"/>
      <c r="GJ111" s="85"/>
      <c r="GK111" s="85"/>
      <c r="GL111" s="85"/>
      <c r="GM111" s="85"/>
      <c r="GN111" s="85"/>
      <c r="GO111" s="85"/>
      <c r="GP111" s="85"/>
      <c r="GQ111" s="85"/>
      <c r="GR111" s="85"/>
      <c r="GS111" s="85"/>
      <c r="GT111" s="85"/>
      <c r="GU111" s="85"/>
      <c r="GV111" s="85"/>
      <c r="GW111" s="85"/>
      <c r="GX111" s="85"/>
      <c r="GY111" s="85"/>
      <c r="GZ111" s="85"/>
      <c r="HA111" s="85"/>
      <c r="HB111" s="85"/>
      <c r="HC111" s="85"/>
      <c r="HD111" s="85"/>
      <c r="HE111" s="85"/>
      <c r="HF111" s="85"/>
      <c r="HG111" s="85"/>
      <c r="HH111" s="85"/>
      <c r="HI111" s="85"/>
      <c r="HJ111" s="85"/>
      <c r="HK111" s="85"/>
      <c r="HL111" s="85"/>
      <c r="HM111" s="85"/>
      <c r="HN111" s="85"/>
      <c r="HO111" s="85"/>
      <c r="HP111" s="85"/>
      <c r="HQ111" s="85"/>
      <c r="HR111" s="85"/>
      <c r="HS111" s="85"/>
      <c r="HT111" s="85"/>
      <c r="HU111" s="85"/>
      <c r="HV111" s="85"/>
      <c r="HW111" s="85"/>
      <c r="HX111" s="85"/>
      <c r="HY111" s="85"/>
      <c r="HZ111" s="85"/>
      <c r="IA111" s="85"/>
      <c r="IB111" s="85"/>
      <c r="IC111" s="85"/>
      <c r="ID111" s="85"/>
      <c r="IE111" s="85"/>
      <c r="IF111" s="85"/>
      <c r="IG111" s="85"/>
      <c r="IH111" s="85"/>
      <c r="II111" s="85"/>
      <c r="IJ111" s="85"/>
      <c r="IK111" s="85"/>
      <c r="IL111" s="85"/>
      <c r="IM111" s="85"/>
      <c r="IN111" s="85"/>
    </row>
    <row r="112" spans="1:248" ht="12.95" customHeight="1">
      <c r="A112" s="2" t="s">
        <v>37</v>
      </c>
      <c r="B112" s="3"/>
      <c r="C112" s="16"/>
      <c r="D112" s="16"/>
      <c r="E112" s="16"/>
      <c r="F112" s="16"/>
      <c r="G112" s="136"/>
      <c r="H112" s="16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/>
      <c r="CC112" s="92"/>
      <c r="CD112" s="92"/>
      <c r="CE112" s="92"/>
      <c r="CF112" s="92"/>
      <c r="CG112" s="92"/>
      <c r="CH112" s="92"/>
      <c r="CI112" s="92"/>
      <c r="CJ112" s="92"/>
      <c r="CK112" s="92"/>
      <c r="CL112" s="92"/>
      <c r="CM112" s="92"/>
      <c r="CN112" s="92"/>
      <c r="CO112" s="92"/>
      <c r="CP112" s="92"/>
      <c r="CQ112" s="92"/>
      <c r="CR112" s="92"/>
      <c r="CS112" s="92"/>
      <c r="CT112" s="92"/>
      <c r="CU112" s="92"/>
      <c r="CV112" s="92"/>
      <c r="CW112" s="92"/>
      <c r="CX112" s="92"/>
      <c r="CY112" s="92"/>
      <c r="CZ112" s="92"/>
      <c r="DA112" s="92"/>
      <c r="DB112" s="92"/>
      <c r="DC112" s="92"/>
      <c r="DD112" s="92"/>
      <c r="DE112" s="92"/>
      <c r="DF112" s="92"/>
      <c r="DG112" s="92"/>
      <c r="DH112" s="92"/>
      <c r="DI112" s="92"/>
      <c r="DJ112" s="92"/>
      <c r="DK112" s="92"/>
      <c r="DL112" s="92"/>
      <c r="DM112" s="92"/>
      <c r="DN112" s="92"/>
      <c r="DO112" s="92"/>
      <c r="DP112" s="92"/>
      <c r="DQ112" s="92"/>
      <c r="DR112" s="92"/>
      <c r="DS112" s="92"/>
      <c r="DT112" s="92"/>
      <c r="DU112" s="92"/>
      <c r="DV112" s="92"/>
      <c r="DW112" s="92"/>
      <c r="DX112" s="92"/>
      <c r="DY112" s="92"/>
      <c r="DZ112" s="92"/>
      <c r="EA112" s="92"/>
      <c r="EB112" s="92"/>
      <c r="EC112" s="92"/>
      <c r="ED112" s="92"/>
      <c r="EE112" s="92"/>
      <c r="EF112" s="92"/>
      <c r="EG112" s="92"/>
      <c r="EH112" s="92"/>
      <c r="EI112" s="92"/>
      <c r="EJ112" s="92"/>
      <c r="EK112" s="92"/>
      <c r="EL112" s="92"/>
      <c r="EM112" s="92"/>
      <c r="EN112" s="92"/>
      <c r="EO112" s="92"/>
      <c r="EP112" s="92"/>
      <c r="EQ112" s="92"/>
      <c r="ER112" s="92"/>
      <c r="ES112" s="92"/>
      <c r="ET112" s="92"/>
      <c r="EU112" s="92"/>
      <c r="EV112" s="92"/>
      <c r="EW112" s="92"/>
      <c r="EX112" s="92"/>
      <c r="EY112" s="92"/>
      <c r="EZ112" s="92"/>
      <c r="FA112" s="92"/>
      <c r="FB112" s="92"/>
      <c r="FC112" s="92"/>
      <c r="FD112" s="92"/>
      <c r="FE112" s="92"/>
      <c r="FF112" s="92"/>
      <c r="FG112" s="92"/>
      <c r="FH112" s="92"/>
      <c r="FI112" s="92"/>
      <c r="FJ112" s="92"/>
      <c r="FK112" s="92"/>
      <c r="FL112" s="92"/>
      <c r="FM112" s="92"/>
      <c r="FN112" s="92"/>
      <c r="FO112" s="92"/>
      <c r="FP112" s="92"/>
      <c r="FQ112" s="92"/>
      <c r="FR112" s="92"/>
      <c r="FS112" s="92"/>
      <c r="FT112" s="92"/>
      <c r="FU112" s="92"/>
      <c r="FV112" s="92"/>
      <c r="FW112" s="92"/>
      <c r="FX112" s="92"/>
      <c r="FY112" s="92"/>
      <c r="FZ112" s="92"/>
      <c r="GA112" s="92"/>
      <c r="GB112" s="92"/>
      <c r="GC112" s="92"/>
      <c r="GD112" s="92"/>
      <c r="GE112" s="92"/>
      <c r="GF112" s="92"/>
      <c r="GG112" s="92"/>
      <c r="GH112" s="92"/>
      <c r="GI112" s="92"/>
      <c r="GJ112" s="92"/>
      <c r="GK112" s="92"/>
      <c r="GL112" s="92"/>
      <c r="GM112" s="92"/>
      <c r="GN112" s="92"/>
      <c r="GO112" s="92"/>
      <c r="GP112" s="92"/>
      <c r="GQ112" s="92"/>
      <c r="GR112" s="92"/>
      <c r="GS112" s="92"/>
      <c r="GT112" s="92"/>
      <c r="GU112" s="92"/>
      <c r="GV112" s="92"/>
      <c r="GW112" s="92"/>
      <c r="GX112" s="92"/>
      <c r="GY112" s="92"/>
      <c r="GZ112" s="92"/>
      <c r="HA112" s="92"/>
      <c r="HB112" s="92"/>
      <c r="HC112" s="92"/>
      <c r="HD112" s="92"/>
      <c r="HE112" s="92"/>
      <c r="HF112" s="92"/>
      <c r="HG112" s="92"/>
      <c r="HH112" s="92"/>
      <c r="HI112" s="92"/>
      <c r="HJ112" s="92"/>
      <c r="HK112" s="92"/>
      <c r="HL112" s="92"/>
      <c r="HM112" s="92"/>
      <c r="HN112" s="92"/>
      <c r="HO112" s="92"/>
      <c r="HP112" s="92"/>
      <c r="HQ112" s="92"/>
      <c r="HR112" s="92"/>
      <c r="HS112" s="92"/>
      <c r="HT112" s="92"/>
      <c r="HU112" s="92"/>
      <c r="HV112" s="92"/>
      <c r="HW112" s="92"/>
      <c r="HX112" s="92"/>
      <c r="HY112" s="92"/>
      <c r="HZ112" s="92"/>
      <c r="IA112" s="92"/>
      <c r="IB112" s="92"/>
      <c r="IC112" s="92"/>
      <c r="ID112" s="92"/>
      <c r="IE112" s="92"/>
      <c r="IF112" s="92"/>
      <c r="IG112" s="92"/>
      <c r="IH112" s="92"/>
      <c r="II112" s="92"/>
      <c r="IJ112" s="92"/>
      <c r="IK112" s="92"/>
      <c r="IL112" s="92"/>
      <c r="IM112" s="92"/>
      <c r="IN112" s="92"/>
    </row>
    <row r="113" spans="1:248" ht="12.95" customHeight="1">
      <c r="A113" s="2"/>
      <c r="B113" s="1" t="str">
        <f>Assumptions!$D$64</f>
        <v>Well rehabilitation</v>
      </c>
      <c r="C113" s="16"/>
      <c r="D113" s="16"/>
      <c r="E113" s="16"/>
      <c r="F113" s="170">
        <f>SUM(Sites!AJ$4:$AJ$63)</f>
        <v>1140897.7500000005</v>
      </c>
      <c r="G113" s="245">
        <f t="shared" ref="G113:G119" si="172">F113/$F$120</f>
        <v>4.0848072202935619E-2</v>
      </c>
      <c r="H113" s="16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/>
      <c r="CD113" s="92"/>
      <c r="CE113" s="92"/>
      <c r="CF113" s="92"/>
      <c r="CG113" s="92"/>
      <c r="CH113" s="92"/>
      <c r="CI113" s="92"/>
      <c r="CJ113" s="92"/>
      <c r="CK113" s="92"/>
      <c r="CL113" s="92"/>
      <c r="CM113" s="92"/>
      <c r="CN113" s="92"/>
      <c r="CO113" s="92"/>
      <c r="CP113" s="92"/>
      <c r="CQ113" s="92"/>
      <c r="CR113" s="92"/>
      <c r="CS113" s="92"/>
      <c r="CT113" s="92"/>
      <c r="CU113" s="92"/>
      <c r="CV113" s="92"/>
      <c r="CW113" s="92"/>
      <c r="CX113" s="92"/>
      <c r="CY113" s="92"/>
      <c r="CZ113" s="92"/>
      <c r="DA113" s="92"/>
      <c r="DB113" s="92"/>
      <c r="DC113" s="92"/>
      <c r="DD113" s="92"/>
      <c r="DE113" s="92"/>
      <c r="DF113" s="92"/>
      <c r="DG113" s="92"/>
      <c r="DH113" s="92"/>
      <c r="DI113" s="92"/>
      <c r="DJ113" s="92"/>
      <c r="DK113" s="92"/>
      <c r="DL113" s="92"/>
      <c r="DM113" s="92"/>
      <c r="DN113" s="92"/>
      <c r="DO113" s="92"/>
      <c r="DP113" s="92"/>
      <c r="DQ113" s="92"/>
      <c r="DR113" s="92"/>
      <c r="DS113" s="92"/>
      <c r="DT113" s="92"/>
      <c r="DU113" s="92"/>
      <c r="DV113" s="92"/>
      <c r="DW113" s="92"/>
      <c r="DX113" s="92"/>
      <c r="DY113" s="92"/>
      <c r="DZ113" s="92"/>
      <c r="EA113" s="92"/>
      <c r="EB113" s="92"/>
      <c r="EC113" s="92"/>
      <c r="ED113" s="92"/>
      <c r="EE113" s="92"/>
      <c r="EF113" s="92"/>
      <c r="EG113" s="92"/>
      <c r="EH113" s="92"/>
      <c r="EI113" s="92"/>
      <c r="EJ113" s="92"/>
      <c r="EK113" s="92"/>
      <c r="EL113" s="92"/>
      <c r="EM113" s="92"/>
      <c r="EN113" s="92"/>
      <c r="EO113" s="92"/>
      <c r="EP113" s="92"/>
      <c r="EQ113" s="92"/>
      <c r="ER113" s="92"/>
      <c r="ES113" s="92"/>
      <c r="ET113" s="92"/>
      <c r="EU113" s="92"/>
      <c r="EV113" s="92"/>
      <c r="EW113" s="92"/>
      <c r="EX113" s="92"/>
      <c r="EY113" s="92"/>
      <c r="EZ113" s="92"/>
      <c r="FA113" s="92"/>
      <c r="FB113" s="92"/>
      <c r="FC113" s="92"/>
      <c r="FD113" s="92"/>
      <c r="FE113" s="92"/>
      <c r="FF113" s="92"/>
      <c r="FG113" s="92"/>
      <c r="FH113" s="92"/>
      <c r="FI113" s="92"/>
      <c r="FJ113" s="92"/>
      <c r="FK113" s="92"/>
      <c r="FL113" s="92"/>
      <c r="FM113" s="92"/>
      <c r="FN113" s="92"/>
      <c r="FO113" s="92"/>
      <c r="FP113" s="92"/>
      <c r="FQ113" s="92"/>
      <c r="FR113" s="92"/>
      <c r="FS113" s="92"/>
      <c r="FT113" s="92"/>
      <c r="FU113" s="92"/>
      <c r="FV113" s="92"/>
      <c r="FW113" s="92"/>
      <c r="FX113" s="92"/>
      <c r="FY113" s="92"/>
      <c r="FZ113" s="92"/>
      <c r="GA113" s="92"/>
      <c r="GB113" s="92"/>
      <c r="GC113" s="92"/>
      <c r="GD113" s="92"/>
      <c r="GE113" s="92"/>
      <c r="GF113" s="92"/>
      <c r="GG113" s="92"/>
      <c r="GH113" s="92"/>
      <c r="GI113" s="92"/>
      <c r="GJ113" s="92"/>
      <c r="GK113" s="92"/>
      <c r="GL113" s="92"/>
      <c r="GM113" s="92"/>
      <c r="GN113" s="92"/>
      <c r="GO113" s="92"/>
      <c r="GP113" s="92"/>
      <c r="GQ113" s="92"/>
      <c r="GR113" s="92"/>
      <c r="GS113" s="92"/>
      <c r="GT113" s="92"/>
      <c r="GU113" s="92"/>
      <c r="GV113" s="92"/>
      <c r="GW113" s="92"/>
      <c r="GX113" s="92"/>
      <c r="GY113" s="92"/>
      <c r="GZ113" s="92"/>
      <c r="HA113" s="92"/>
      <c r="HB113" s="92"/>
      <c r="HC113" s="92"/>
      <c r="HD113" s="92"/>
      <c r="HE113" s="92"/>
      <c r="HF113" s="92"/>
      <c r="HG113" s="92"/>
      <c r="HH113" s="92"/>
      <c r="HI113" s="92"/>
      <c r="HJ113" s="92"/>
      <c r="HK113" s="92"/>
      <c r="HL113" s="92"/>
      <c r="HM113" s="92"/>
      <c r="HN113" s="92"/>
      <c r="HO113" s="92"/>
      <c r="HP113" s="92"/>
      <c r="HQ113" s="92"/>
      <c r="HR113" s="92"/>
      <c r="HS113" s="92"/>
      <c r="HT113" s="92"/>
      <c r="HU113" s="92"/>
      <c r="HV113" s="92"/>
      <c r="HW113" s="92"/>
      <c r="HX113" s="92"/>
      <c r="HY113" s="92"/>
      <c r="HZ113" s="92"/>
      <c r="IA113" s="92"/>
      <c r="IB113" s="92"/>
      <c r="IC113" s="92"/>
      <c r="ID113" s="92"/>
      <c r="IE113" s="92"/>
      <c r="IF113" s="92"/>
      <c r="IG113" s="92"/>
      <c r="IH113" s="92"/>
      <c r="II113" s="92"/>
      <c r="IJ113" s="92"/>
      <c r="IK113" s="92"/>
      <c r="IL113" s="92"/>
      <c r="IM113" s="92"/>
      <c r="IN113" s="92"/>
    </row>
    <row r="114" spans="1:248" ht="12.95" customHeight="1">
      <c r="A114" s="2"/>
      <c r="B114" s="1" t="s">
        <v>549</v>
      </c>
      <c r="C114" s="16"/>
      <c r="D114" s="16"/>
      <c r="E114" s="16"/>
      <c r="F114" s="170">
        <f>SUM(Sites!AK$4:$AK$63)</f>
        <v>2976460.4547674987</v>
      </c>
      <c r="G114" s="245">
        <f t="shared" si="172"/>
        <v>0.10656754434437733</v>
      </c>
      <c r="H114" s="16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/>
      <c r="CE114" s="92"/>
      <c r="CF114" s="92"/>
      <c r="CG114" s="92"/>
      <c r="CH114" s="92"/>
      <c r="CI114" s="92"/>
      <c r="CJ114" s="92"/>
      <c r="CK114" s="92"/>
      <c r="CL114" s="92"/>
      <c r="CM114" s="92"/>
      <c r="CN114" s="92"/>
      <c r="CO114" s="92"/>
      <c r="CP114" s="92"/>
      <c r="CQ114" s="92"/>
      <c r="CR114" s="92"/>
      <c r="CS114" s="92"/>
      <c r="CT114" s="92"/>
      <c r="CU114" s="92"/>
      <c r="CV114" s="92"/>
      <c r="CW114" s="92"/>
      <c r="CX114" s="92"/>
      <c r="CY114" s="92"/>
      <c r="CZ114" s="92"/>
      <c r="DA114" s="92"/>
      <c r="DB114" s="92"/>
      <c r="DC114" s="92"/>
      <c r="DD114" s="92"/>
      <c r="DE114" s="92"/>
      <c r="DF114" s="92"/>
      <c r="DG114" s="92"/>
      <c r="DH114" s="92"/>
      <c r="DI114" s="92"/>
      <c r="DJ114" s="92"/>
      <c r="DK114" s="92"/>
      <c r="DL114" s="92"/>
      <c r="DM114" s="92"/>
      <c r="DN114" s="92"/>
      <c r="DO114" s="92"/>
      <c r="DP114" s="92"/>
      <c r="DQ114" s="92"/>
      <c r="DR114" s="92"/>
      <c r="DS114" s="92"/>
      <c r="DT114" s="92"/>
      <c r="DU114" s="92"/>
      <c r="DV114" s="92"/>
      <c r="DW114" s="92"/>
      <c r="DX114" s="92"/>
      <c r="DY114" s="92"/>
      <c r="DZ114" s="92"/>
      <c r="EA114" s="92"/>
      <c r="EB114" s="92"/>
      <c r="EC114" s="92"/>
      <c r="ED114" s="92"/>
      <c r="EE114" s="92"/>
      <c r="EF114" s="92"/>
      <c r="EG114" s="92"/>
      <c r="EH114" s="92"/>
      <c r="EI114" s="92"/>
      <c r="EJ114" s="92"/>
      <c r="EK114" s="92"/>
      <c r="EL114" s="92"/>
      <c r="EM114" s="92"/>
      <c r="EN114" s="92"/>
      <c r="EO114" s="92"/>
      <c r="EP114" s="92"/>
      <c r="EQ114" s="92"/>
      <c r="ER114" s="92"/>
      <c r="ES114" s="92"/>
      <c r="ET114" s="92"/>
      <c r="EU114" s="92"/>
      <c r="EV114" s="92"/>
      <c r="EW114" s="92"/>
      <c r="EX114" s="92"/>
      <c r="EY114" s="92"/>
      <c r="EZ114" s="92"/>
      <c r="FA114" s="92"/>
      <c r="FB114" s="92"/>
      <c r="FC114" s="92"/>
      <c r="FD114" s="92"/>
      <c r="FE114" s="92"/>
      <c r="FF114" s="92"/>
      <c r="FG114" s="92"/>
      <c r="FH114" s="92"/>
      <c r="FI114" s="92"/>
      <c r="FJ114" s="92"/>
      <c r="FK114" s="92"/>
      <c r="FL114" s="92"/>
      <c r="FM114" s="92"/>
      <c r="FN114" s="92"/>
      <c r="FO114" s="92"/>
      <c r="FP114" s="92"/>
      <c r="FQ114" s="92"/>
      <c r="FR114" s="92"/>
      <c r="FS114" s="92"/>
      <c r="FT114" s="92"/>
      <c r="FU114" s="92"/>
      <c r="FV114" s="92"/>
      <c r="FW114" s="92"/>
      <c r="FX114" s="92"/>
      <c r="FY114" s="92"/>
      <c r="FZ114" s="92"/>
      <c r="GA114" s="92"/>
      <c r="GB114" s="92"/>
      <c r="GC114" s="92"/>
      <c r="GD114" s="92"/>
      <c r="GE114" s="92"/>
      <c r="GF114" s="92"/>
      <c r="GG114" s="92"/>
      <c r="GH114" s="92"/>
      <c r="GI114" s="92"/>
      <c r="GJ114" s="92"/>
      <c r="GK114" s="92"/>
      <c r="GL114" s="92"/>
      <c r="GM114" s="92"/>
      <c r="GN114" s="92"/>
      <c r="GO114" s="92"/>
      <c r="GP114" s="92"/>
      <c r="GQ114" s="92"/>
      <c r="GR114" s="92"/>
      <c r="GS114" s="92"/>
      <c r="GT114" s="92"/>
      <c r="GU114" s="92"/>
      <c r="GV114" s="92"/>
      <c r="GW114" s="92"/>
      <c r="GX114" s="92"/>
      <c r="GY114" s="92"/>
      <c r="GZ114" s="92"/>
      <c r="HA114" s="92"/>
      <c r="HB114" s="92"/>
      <c r="HC114" s="92"/>
      <c r="HD114" s="92"/>
      <c r="HE114" s="92"/>
      <c r="HF114" s="92"/>
      <c r="HG114" s="92"/>
      <c r="HH114" s="92"/>
      <c r="HI114" s="92"/>
      <c r="HJ114" s="92"/>
      <c r="HK114" s="92"/>
      <c r="HL114" s="92"/>
      <c r="HM114" s="92"/>
      <c r="HN114" s="92"/>
      <c r="HO114" s="92"/>
      <c r="HP114" s="92"/>
      <c r="HQ114" s="92"/>
      <c r="HR114" s="92"/>
      <c r="HS114" s="92"/>
      <c r="HT114" s="92"/>
      <c r="HU114" s="92"/>
      <c r="HV114" s="92"/>
      <c r="HW114" s="92"/>
      <c r="HX114" s="92"/>
      <c r="HY114" s="92"/>
      <c r="HZ114" s="92"/>
      <c r="IA114" s="92"/>
      <c r="IB114" s="92"/>
      <c r="IC114" s="92"/>
      <c r="ID114" s="92"/>
      <c r="IE114" s="92"/>
      <c r="IF114" s="92"/>
      <c r="IG114" s="92"/>
      <c r="IH114" s="92"/>
      <c r="II114" s="92"/>
      <c r="IJ114" s="92"/>
      <c r="IK114" s="92"/>
      <c r="IL114" s="92"/>
      <c r="IM114" s="92"/>
      <c r="IN114" s="92"/>
    </row>
    <row r="115" spans="1:248" ht="12.95" customHeight="1">
      <c r="A115" s="2"/>
      <c r="B115" s="16" t="str">
        <f>Assumptions!$D$65</f>
        <v>Conveyancing</v>
      </c>
      <c r="C115" s="8"/>
      <c r="D115" s="16"/>
      <c r="E115" s="16"/>
      <c r="F115" s="170">
        <f>SUM(Sites!AL$4:$AL$63)</f>
        <v>3634006.7159999972</v>
      </c>
      <c r="G115" s="245">
        <f t="shared" si="172"/>
        <v>0.13010996710364342</v>
      </c>
      <c r="H115" s="16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/>
      <c r="CF115" s="92"/>
      <c r="CG115" s="92"/>
      <c r="CH115" s="92"/>
      <c r="CI115" s="92"/>
      <c r="CJ115" s="92"/>
      <c r="CK115" s="92"/>
      <c r="CL115" s="92"/>
      <c r="CM115" s="92"/>
      <c r="CN115" s="92"/>
      <c r="CO115" s="92"/>
      <c r="CP115" s="92"/>
      <c r="CQ115" s="92"/>
      <c r="CR115" s="92"/>
      <c r="CS115" s="92"/>
      <c r="CT115" s="92"/>
      <c r="CU115" s="92"/>
      <c r="CV115" s="92"/>
      <c r="CW115" s="92"/>
      <c r="CX115" s="92"/>
      <c r="CY115" s="92"/>
      <c r="CZ115" s="92"/>
      <c r="DA115" s="92"/>
      <c r="DB115" s="92"/>
      <c r="DC115" s="92"/>
      <c r="DD115" s="92"/>
      <c r="DE115" s="92"/>
      <c r="DF115" s="92"/>
      <c r="DG115" s="92"/>
      <c r="DH115" s="92"/>
      <c r="DI115" s="92"/>
      <c r="DJ115" s="92"/>
      <c r="DK115" s="92"/>
      <c r="DL115" s="92"/>
      <c r="DM115" s="92"/>
      <c r="DN115" s="92"/>
      <c r="DO115" s="92"/>
      <c r="DP115" s="92"/>
      <c r="DQ115" s="92"/>
      <c r="DR115" s="92"/>
      <c r="DS115" s="92"/>
      <c r="DT115" s="92"/>
      <c r="DU115" s="92"/>
      <c r="DV115" s="92"/>
      <c r="DW115" s="92"/>
      <c r="DX115" s="92"/>
      <c r="DY115" s="92"/>
      <c r="DZ115" s="92"/>
      <c r="EA115" s="92"/>
      <c r="EB115" s="92"/>
      <c r="EC115" s="92"/>
      <c r="ED115" s="92"/>
      <c r="EE115" s="92"/>
      <c r="EF115" s="92"/>
      <c r="EG115" s="92"/>
      <c r="EH115" s="92"/>
      <c r="EI115" s="92"/>
      <c r="EJ115" s="92"/>
      <c r="EK115" s="92"/>
      <c r="EL115" s="92"/>
      <c r="EM115" s="92"/>
      <c r="EN115" s="92"/>
      <c r="EO115" s="92"/>
      <c r="EP115" s="92"/>
      <c r="EQ115" s="92"/>
      <c r="ER115" s="92"/>
      <c r="ES115" s="92"/>
      <c r="ET115" s="92"/>
      <c r="EU115" s="92"/>
      <c r="EV115" s="92"/>
      <c r="EW115" s="92"/>
      <c r="EX115" s="92"/>
      <c r="EY115" s="92"/>
      <c r="EZ115" s="92"/>
      <c r="FA115" s="92"/>
      <c r="FB115" s="92"/>
      <c r="FC115" s="92"/>
      <c r="FD115" s="92"/>
      <c r="FE115" s="92"/>
      <c r="FF115" s="92"/>
      <c r="FG115" s="92"/>
      <c r="FH115" s="92"/>
      <c r="FI115" s="92"/>
      <c r="FJ115" s="92"/>
      <c r="FK115" s="92"/>
      <c r="FL115" s="92"/>
      <c r="FM115" s="92"/>
      <c r="FN115" s="92"/>
      <c r="FO115" s="92"/>
      <c r="FP115" s="92"/>
      <c r="FQ115" s="92"/>
      <c r="FR115" s="92"/>
      <c r="FS115" s="92"/>
      <c r="FT115" s="92"/>
      <c r="FU115" s="92"/>
      <c r="FV115" s="92"/>
      <c r="FW115" s="92"/>
      <c r="FX115" s="92"/>
      <c r="FY115" s="92"/>
      <c r="FZ115" s="92"/>
      <c r="GA115" s="92"/>
      <c r="GB115" s="92"/>
      <c r="GC115" s="92"/>
      <c r="GD115" s="92"/>
      <c r="GE115" s="92"/>
      <c r="GF115" s="92"/>
      <c r="GG115" s="92"/>
      <c r="GH115" s="92"/>
      <c r="GI115" s="92"/>
      <c r="GJ115" s="92"/>
      <c r="GK115" s="92"/>
      <c r="GL115" s="92"/>
      <c r="GM115" s="92"/>
      <c r="GN115" s="92"/>
      <c r="GO115" s="92"/>
      <c r="GP115" s="92"/>
      <c r="GQ115" s="92"/>
      <c r="GR115" s="92"/>
      <c r="GS115" s="92"/>
      <c r="GT115" s="92"/>
      <c r="GU115" s="92"/>
      <c r="GV115" s="92"/>
      <c r="GW115" s="92"/>
      <c r="GX115" s="92"/>
      <c r="GY115" s="92"/>
      <c r="GZ115" s="92"/>
      <c r="HA115" s="92"/>
      <c r="HB115" s="92"/>
      <c r="HC115" s="92"/>
      <c r="HD115" s="92"/>
      <c r="HE115" s="92"/>
      <c r="HF115" s="92"/>
      <c r="HG115" s="92"/>
      <c r="HH115" s="92"/>
      <c r="HI115" s="92"/>
      <c r="HJ115" s="92"/>
      <c r="HK115" s="92"/>
      <c r="HL115" s="92"/>
      <c r="HM115" s="92"/>
      <c r="HN115" s="92"/>
      <c r="HO115" s="92"/>
      <c r="HP115" s="92"/>
      <c r="HQ115" s="92"/>
      <c r="HR115" s="92"/>
      <c r="HS115" s="92"/>
      <c r="HT115" s="92"/>
      <c r="HU115" s="92"/>
      <c r="HV115" s="92"/>
      <c r="HW115" s="92"/>
      <c r="HX115" s="92"/>
      <c r="HY115" s="92"/>
      <c r="HZ115" s="92"/>
      <c r="IA115" s="92"/>
      <c r="IB115" s="92"/>
      <c r="IC115" s="92"/>
      <c r="ID115" s="92"/>
      <c r="IE115" s="92"/>
      <c r="IF115" s="92"/>
      <c r="IG115" s="92"/>
      <c r="IH115" s="92"/>
      <c r="II115" s="92"/>
      <c r="IJ115" s="92"/>
      <c r="IK115" s="92"/>
      <c r="IL115" s="92"/>
      <c r="IM115" s="92"/>
      <c r="IN115" s="92"/>
    </row>
    <row r="116" spans="1:248" ht="12.95" customHeight="1">
      <c r="A116" s="2"/>
      <c r="B116" s="16" t="str">
        <f>Assumptions!$C$66</f>
        <v>Irrigation systems</v>
      </c>
      <c r="C116" s="8"/>
      <c r="D116" s="16"/>
      <c r="E116" s="16"/>
      <c r="F116" s="170">
        <f>SUM(Sites!AM$4:$AM$63)</f>
        <v>19365403.599999998</v>
      </c>
      <c r="G116" s="245">
        <f t="shared" si="172"/>
        <v>0.69334820275681064</v>
      </c>
      <c r="H116" s="16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/>
      <c r="CG116" s="92"/>
      <c r="CH116" s="92"/>
      <c r="CI116" s="92"/>
      <c r="CJ116" s="92"/>
      <c r="CK116" s="92"/>
      <c r="CL116" s="92"/>
      <c r="CM116" s="92"/>
      <c r="CN116" s="92"/>
      <c r="CO116" s="92"/>
      <c r="CP116" s="92"/>
      <c r="CQ116" s="92"/>
      <c r="CR116" s="92"/>
      <c r="CS116" s="92"/>
      <c r="CT116" s="92"/>
      <c r="CU116" s="92"/>
      <c r="CV116" s="92"/>
      <c r="CW116" s="92"/>
      <c r="CX116" s="92"/>
      <c r="CY116" s="92"/>
      <c r="CZ116" s="92"/>
      <c r="DA116" s="92"/>
      <c r="DB116" s="92"/>
      <c r="DC116" s="92"/>
      <c r="DD116" s="92"/>
      <c r="DE116" s="92"/>
      <c r="DF116" s="92"/>
      <c r="DG116" s="92"/>
      <c r="DH116" s="92"/>
      <c r="DI116" s="92"/>
      <c r="DJ116" s="92"/>
      <c r="DK116" s="92"/>
      <c r="DL116" s="92"/>
      <c r="DM116" s="92"/>
      <c r="DN116" s="92"/>
      <c r="DO116" s="92"/>
      <c r="DP116" s="92"/>
      <c r="DQ116" s="92"/>
      <c r="DR116" s="92"/>
      <c r="DS116" s="92"/>
      <c r="DT116" s="92"/>
      <c r="DU116" s="92"/>
      <c r="DV116" s="92"/>
      <c r="DW116" s="92"/>
      <c r="DX116" s="92"/>
      <c r="DY116" s="92"/>
      <c r="DZ116" s="92"/>
      <c r="EA116" s="92"/>
      <c r="EB116" s="92"/>
      <c r="EC116" s="92"/>
      <c r="ED116" s="92"/>
      <c r="EE116" s="92"/>
      <c r="EF116" s="92"/>
      <c r="EG116" s="92"/>
      <c r="EH116" s="92"/>
      <c r="EI116" s="92"/>
      <c r="EJ116" s="92"/>
      <c r="EK116" s="92"/>
      <c r="EL116" s="92"/>
      <c r="EM116" s="92"/>
      <c r="EN116" s="92"/>
      <c r="EO116" s="92"/>
      <c r="EP116" s="92"/>
      <c r="EQ116" s="92"/>
      <c r="ER116" s="92"/>
      <c r="ES116" s="92"/>
      <c r="ET116" s="92"/>
      <c r="EU116" s="92"/>
      <c r="EV116" s="92"/>
      <c r="EW116" s="92"/>
      <c r="EX116" s="92"/>
      <c r="EY116" s="92"/>
      <c r="EZ116" s="92"/>
      <c r="FA116" s="92"/>
      <c r="FB116" s="92"/>
      <c r="FC116" s="92"/>
      <c r="FD116" s="92"/>
      <c r="FE116" s="92"/>
      <c r="FF116" s="92"/>
      <c r="FG116" s="92"/>
      <c r="FH116" s="92"/>
      <c r="FI116" s="92"/>
      <c r="FJ116" s="92"/>
      <c r="FK116" s="92"/>
      <c r="FL116" s="92"/>
      <c r="FM116" s="92"/>
      <c r="FN116" s="92"/>
      <c r="FO116" s="92"/>
      <c r="FP116" s="92"/>
      <c r="FQ116" s="92"/>
      <c r="FR116" s="92"/>
      <c r="FS116" s="92"/>
      <c r="FT116" s="92"/>
      <c r="FU116" s="92"/>
      <c r="FV116" s="92"/>
      <c r="FW116" s="92"/>
      <c r="FX116" s="92"/>
      <c r="FY116" s="92"/>
      <c r="FZ116" s="92"/>
      <c r="GA116" s="92"/>
      <c r="GB116" s="92"/>
      <c r="GC116" s="92"/>
      <c r="GD116" s="92"/>
      <c r="GE116" s="92"/>
      <c r="GF116" s="92"/>
      <c r="GG116" s="92"/>
      <c r="GH116" s="92"/>
      <c r="GI116" s="92"/>
      <c r="GJ116" s="92"/>
      <c r="GK116" s="92"/>
      <c r="GL116" s="92"/>
      <c r="GM116" s="92"/>
      <c r="GN116" s="92"/>
      <c r="GO116" s="92"/>
      <c r="GP116" s="92"/>
      <c r="GQ116" s="92"/>
      <c r="GR116" s="92"/>
      <c r="GS116" s="92"/>
      <c r="GT116" s="92"/>
      <c r="GU116" s="92"/>
      <c r="GV116" s="92"/>
      <c r="GW116" s="92"/>
      <c r="GX116" s="92"/>
      <c r="GY116" s="92"/>
      <c r="GZ116" s="92"/>
      <c r="HA116" s="92"/>
      <c r="HB116" s="92"/>
      <c r="HC116" s="92"/>
      <c r="HD116" s="92"/>
      <c r="HE116" s="92"/>
      <c r="HF116" s="92"/>
      <c r="HG116" s="92"/>
      <c r="HH116" s="92"/>
      <c r="HI116" s="92"/>
      <c r="HJ116" s="92"/>
      <c r="HK116" s="92"/>
      <c r="HL116" s="92"/>
      <c r="HM116" s="92"/>
      <c r="HN116" s="92"/>
      <c r="HO116" s="92"/>
      <c r="HP116" s="92"/>
      <c r="HQ116" s="92"/>
      <c r="HR116" s="92"/>
      <c r="HS116" s="92"/>
      <c r="HT116" s="92"/>
      <c r="HU116" s="92"/>
      <c r="HV116" s="92"/>
      <c r="HW116" s="92"/>
      <c r="HX116" s="92"/>
      <c r="HY116" s="92"/>
      <c r="HZ116" s="92"/>
      <c r="IA116" s="92"/>
      <c r="IB116" s="92"/>
      <c r="IC116" s="92"/>
      <c r="ID116" s="92"/>
      <c r="IE116" s="92"/>
      <c r="IF116" s="92"/>
      <c r="IG116" s="92"/>
      <c r="IH116" s="92"/>
      <c r="II116" s="92"/>
      <c r="IJ116" s="92"/>
      <c r="IK116" s="92"/>
      <c r="IL116" s="92"/>
      <c r="IM116" s="92"/>
      <c r="IN116" s="92"/>
    </row>
    <row r="117" spans="1:248" ht="12.95" customHeight="1">
      <c r="A117" s="2"/>
      <c r="B117" s="16" t="str">
        <f>Assumptions!$C$75</f>
        <v>Livestock water system</v>
      </c>
      <c r="C117" s="8"/>
      <c r="D117" s="16"/>
      <c r="E117" s="16"/>
      <c r="F117" s="170">
        <v>0</v>
      </c>
      <c r="G117" s="245">
        <f t="shared" si="172"/>
        <v>0</v>
      </c>
      <c r="H117" s="16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/>
      <c r="CH117" s="92"/>
      <c r="CI117" s="92"/>
      <c r="CJ117" s="92"/>
      <c r="CK117" s="92"/>
      <c r="CL117" s="92"/>
      <c r="CM117" s="92"/>
      <c r="CN117" s="92"/>
      <c r="CO117" s="92"/>
      <c r="CP117" s="92"/>
      <c r="CQ117" s="92"/>
      <c r="CR117" s="92"/>
      <c r="CS117" s="92"/>
      <c r="CT117" s="92"/>
      <c r="CU117" s="92"/>
      <c r="CV117" s="92"/>
      <c r="CW117" s="92"/>
      <c r="CX117" s="92"/>
      <c r="CY117" s="92"/>
      <c r="CZ117" s="92"/>
      <c r="DA117" s="92"/>
      <c r="DB117" s="92"/>
      <c r="DC117" s="92"/>
      <c r="DD117" s="92"/>
      <c r="DE117" s="92"/>
      <c r="DF117" s="92"/>
      <c r="DG117" s="92"/>
      <c r="DH117" s="92"/>
      <c r="DI117" s="92"/>
      <c r="DJ117" s="92"/>
      <c r="DK117" s="92"/>
      <c r="DL117" s="92"/>
      <c r="DM117" s="92"/>
      <c r="DN117" s="92"/>
      <c r="DO117" s="92"/>
      <c r="DP117" s="92"/>
      <c r="DQ117" s="92"/>
      <c r="DR117" s="92"/>
      <c r="DS117" s="92"/>
      <c r="DT117" s="92"/>
      <c r="DU117" s="92"/>
      <c r="DV117" s="92"/>
      <c r="DW117" s="92"/>
      <c r="DX117" s="92"/>
      <c r="DY117" s="92"/>
      <c r="DZ117" s="92"/>
      <c r="EA117" s="92"/>
      <c r="EB117" s="92"/>
      <c r="EC117" s="92"/>
      <c r="ED117" s="92"/>
      <c r="EE117" s="92"/>
      <c r="EF117" s="92"/>
      <c r="EG117" s="92"/>
      <c r="EH117" s="92"/>
      <c r="EI117" s="92"/>
      <c r="EJ117" s="92"/>
      <c r="EK117" s="92"/>
      <c r="EL117" s="92"/>
      <c r="EM117" s="92"/>
      <c r="EN117" s="92"/>
      <c r="EO117" s="92"/>
      <c r="EP117" s="92"/>
      <c r="EQ117" s="92"/>
      <c r="ER117" s="92"/>
      <c r="ES117" s="92"/>
      <c r="ET117" s="92"/>
      <c r="EU117" s="92"/>
      <c r="EV117" s="92"/>
      <c r="EW117" s="92"/>
      <c r="EX117" s="92"/>
      <c r="EY117" s="92"/>
      <c r="EZ117" s="92"/>
      <c r="FA117" s="92"/>
      <c r="FB117" s="92"/>
      <c r="FC117" s="92"/>
      <c r="FD117" s="92"/>
      <c r="FE117" s="92"/>
      <c r="FF117" s="92"/>
      <c r="FG117" s="92"/>
      <c r="FH117" s="92"/>
      <c r="FI117" s="92"/>
      <c r="FJ117" s="92"/>
      <c r="FK117" s="92"/>
      <c r="FL117" s="92"/>
      <c r="FM117" s="92"/>
      <c r="FN117" s="92"/>
      <c r="FO117" s="92"/>
      <c r="FP117" s="92"/>
      <c r="FQ117" s="92"/>
      <c r="FR117" s="92"/>
      <c r="FS117" s="92"/>
      <c r="FT117" s="92"/>
      <c r="FU117" s="92"/>
      <c r="FV117" s="92"/>
      <c r="FW117" s="92"/>
      <c r="FX117" s="92"/>
      <c r="FY117" s="92"/>
      <c r="FZ117" s="92"/>
      <c r="GA117" s="92"/>
      <c r="GB117" s="92"/>
      <c r="GC117" s="92"/>
      <c r="GD117" s="92"/>
      <c r="GE117" s="92"/>
      <c r="GF117" s="92"/>
      <c r="GG117" s="92"/>
      <c r="GH117" s="92"/>
      <c r="GI117" s="92"/>
      <c r="GJ117" s="92"/>
      <c r="GK117" s="92"/>
      <c r="GL117" s="92"/>
      <c r="GM117" s="92"/>
      <c r="GN117" s="92"/>
      <c r="GO117" s="92"/>
      <c r="GP117" s="92"/>
      <c r="GQ117" s="92"/>
      <c r="GR117" s="92"/>
      <c r="GS117" s="92"/>
      <c r="GT117" s="92"/>
      <c r="GU117" s="92"/>
      <c r="GV117" s="92"/>
      <c r="GW117" s="92"/>
      <c r="GX117" s="92"/>
      <c r="GY117" s="92"/>
      <c r="GZ117" s="92"/>
      <c r="HA117" s="92"/>
      <c r="HB117" s="92"/>
      <c r="HC117" s="92"/>
      <c r="HD117" s="92"/>
      <c r="HE117" s="92"/>
      <c r="HF117" s="92"/>
      <c r="HG117" s="92"/>
      <c r="HH117" s="92"/>
      <c r="HI117" s="92"/>
      <c r="HJ117" s="92"/>
      <c r="HK117" s="92"/>
      <c r="HL117" s="92"/>
      <c r="HM117" s="92"/>
      <c r="HN117" s="92"/>
      <c r="HO117" s="92"/>
      <c r="HP117" s="92"/>
      <c r="HQ117" s="92"/>
      <c r="HR117" s="92"/>
      <c r="HS117" s="92"/>
      <c r="HT117" s="92"/>
      <c r="HU117" s="92"/>
      <c r="HV117" s="92"/>
      <c r="HW117" s="92"/>
      <c r="HX117" s="92"/>
      <c r="HY117" s="92"/>
      <c r="HZ117" s="92"/>
      <c r="IA117" s="92"/>
      <c r="IB117" s="92"/>
      <c r="IC117" s="92"/>
      <c r="ID117" s="92"/>
      <c r="IE117" s="92"/>
      <c r="IF117" s="92"/>
      <c r="IG117" s="92"/>
      <c r="IH117" s="92"/>
      <c r="II117" s="92"/>
      <c r="IJ117" s="92"/>
      <c r="IK117" s="92"/>
      <c r="IL117" s="92"/>
      <c r="IM117" s="92"/>
      <c r="IN117" s="92"/>
    </row>
    <row r="118" spans="1:248" ht="12.95" customHeight="1">
      <c r="A118" s="2"/>
      <c r="B118" s="16" t="str">
        <f>Assumptions!$C$78</f>
        <v>Drinking water system</v>
      </c>
      <c r="C118" s="8"/>
      <c r="D118" s="16"/>
      <c r="E118" s="16"/>
      <c r="F118" s="170">
        <v>0</v>
      </c>
      <c r="G118" s="245">
        <f t="shared" si="172"/>
        <v>0</v>
      </c>
      <c r="H118" s="16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/>
      <c r="CI118" s="92"/>
      <c r="CJ118" s="92"/>
      <c r="CK118" s="92"/>
      <c r="CL118" s="92"/>
      <c r="CM118" s="92"/>
      <c r="CN118" s="92"/>
      <c r="CO118" s="92"/>
      <c r="CP118" s="92"/>
      <c r="CQ118" s="92"/>
      <c r="CR118" s="92"/>
      <c r="CS118" s="92"/>
      <c r="CT118" s="92"/>
      <c r="CU118" s="92"/>
      <c r="CV118" s="92"/>
      <c r="CW118" s="92"/>
      <c r="CX118" s="92"/>
      <c r="CY118" s="92"/>
      <c r="CZ118" s="92"/>
      <c r="DA118" s="92"/>
      <c r="DB118" s="92"/>
      <c r="DC118" s="92"/>
      <c r="DD118" s="92"/>
      <c r="DE118" s="92"/>
      <c r="DF118" s="92"/>
      <c r="DG118" s="92"/>
      <c r="DH118" s="92"/>
      <c r="DI118" s="92"/>
      <c r="DJ118" s="92"/>
      <c r="DK118" s="92"/>
      <c r="DL118" s="92"/>
      <c r="DM118" s="92"/>
      <c r="DN118" s="92"/>
      <c r="DO118" s="92"/>
      <c r="DP118" s="92"/>
      <c r="DQ118" s="92"/>
      <c r="DR118" s="92"/>
      <c r="DS118" s="92"/>
      <c r="DT118" s="92"/>
      <c r="DU118" s="92"/>
      <c r="DV118" s="92"/>
      <c r="DW118" s="92"/>
      <c r="DX118" s="92"/>
      <c r="DY118" s="92"/>
      <c r="DZ118" s="92"/>
      <c r="EA118" s="92"/>
      <c r="EB118" s="92"/>
      <c r="EC118" s="92"/>
      <c r="ED118" s="92"/>
      <c r="EE118" s="92"/>
      <c r="EF118" s="92"/>
      <c r="EG118" s="92"/>
      <c r="EH118" s="92"/>
      <c r="EI118" s="92"/>
      <c r="EJ118" s="92"/>
      <c r="EK118" s="92"/>
      <c r="EL118" s="92"/>
      <c r="EM118" s="92"/>
      <c r="EN118" s="92"/>
      <c r="EO118" s="92"/>
      <c r="EP118" s="92"/>
      <c r="EQ118" s="92"/>
      <c r="ER118" s="92"/>
      <c r="ES118" s="92"/>
      <c r="ET118" s="92"/>
      <c r="EU118" s="92"/>
      <c r="EV118" s="92"/>
      <c r="EW118" s="92"/>
      <c r="EX118" s="92"/>
      <c r="EY118" s="92"/>
      <c r="EZ118" s="92"/>
      <c r="FA118" s="92"/>
      <c r="FB118" s="92"/>
      <c r="FC118" s="92"/>
      <c r="FD118" s="92"/>
      <c r="FE118" s="92"/>
      <c r="FF118" s="92"/>
      <c r="FG118" s="92"/>
      <c r="FH118" s="92"/>
      <c r="FI118" s="92"/>
      <c r="FJ118" s="92"/>
      <c r="FK118" s="92"/>
      <c r="FL118" s="92"/>
      <c r="FM118" s="92"/>
      <c r="FN118" s="92"/>
      <c r="FO118" s="92"/>
      <c r="FP118" s="92"/>
      <c r="FQ118" s="92"/>
      <c r="FR118" s="92"/>
      <c r="FS118" s="92"/>
      <c r="FT118" s="92"/>
      <c r="FU118" s="92"/>
      <c r="FV118" s="92"/>
      <c r="FW118" s="92"/>
      <c r="FX118" s="92"/>
      <c r="FY118" s="92"/>
      <c r="FZ118" s="92"/>
      <c r="GA118" s="92"/>
      <c r="GB118" s="92"/>
      <c r="GC118" s="92"/>
      <c r="GD118" s="92"/>
      <c r="GE118" s="92"/>
      <c r="GF118" s="92"/>
      <c r="GG118" s="92"/>
      <c r="GH118" s="92"/>
      <c r="GI118" s="92"/>
      <c r="GJ118" s="92"/>
      <c r="GK118" s="92"/>
      <c r="GL118" s="92"/>
      <c r="GM118" s="92"/>
      <c r="GN118" s="92"/>
      <c r="GO118" s="92"/>
      <c r="GP118" s="92"/>
      <c r="GQ118" s="92"/>
      <c r="GR118" s="92"/>
      <c r="GS118" s="92"/>
      <c r="GT118" s="92"/>
      <c r="GU118" s="92"/>
      <c r="GV118" s="92"/>
      <c r="GW118" s="92"/>
      <c r="GX118" s="92"/>
      <c r="GY118" s="92"/>
      <c r="GZ118" s="92"/>
      <c r="HA118" s="92"/>
      <c r="HB118" s="92"/>
      <c r="HC118" s="92"/>
      <c r="HD118" s="92"/>
      <c r="HE118" s="92"/>
      <c r="HF118" s="92"/>
      <c r="HG118" s="92"/>
      <c r="HH118" s="92"/>
      <c r="HI118" s="92"/>
      <c r="HJ118" s="92"/>
      <c r="HK118" s="92"/>
      <c r="HL118" s="92"/>
      <c r="HM118" s="92"/>
      <c r="HN118" s="92"/>
      <c r="HO118" s="92"/>
      <c r="HP118" s="92"/>
      <c r="HQ118" s="92"/>
      <c r="HR118" s="92"/>
      <c r="HS118" s="92"/>
      <c r="HT118" s="92"/>
      <c r="HU118" s="92"/>
      <c r="HV118" s="92"/>
      <c r="HW118" s="92"/>
      <c r="HX118" s="92"/>
      <c r="HY118" s="92"/>
      <c r="HZ118" s="92"/>
      <c r="IA118" s="92"/>
      <c r="IB118" s="92"/>
      <c r="IC118" s="92"/>
      <c r="ID118" s="92"/>
      <c r="IE118" s="92"/>
      <c r="IF118" s="92"/>
      <c r="IG118" s="92"/>
      <c r="IH118" s="92"/>
      <c r="II118" s="92"/>
      <c r="IJ118" s="92"/>
      <c r="IK118" s="92"/>
      <c r="IL118" s="92"/>
      <c r="IM118" s="92"/>
      <c r="IN118" s="92"/>
    </row>
    <row r="119" spans="1:248" ht="12.95" customHeight="1">
      <c r="A119" s="2"/>
      <c r="B119" s="16" t="s">
        <v>550</v>
      </c>
      <c r="C119" s="8"/>
      <c r="D119" s="16"/>
      <c r="E119" s="16"/>
      <c r="F119" s="209">
        <f>SUM(F113:F118)*_CAPEX_Contingency</f>
        <v>813503.05562302482</v>
      </c>
      <c r="G119" s="245">
        <f t="shared" si="172"/>
        <v>2.9126213592233007E-2</v>
      </c>
      <c r="H119" s="16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/>
      <c r="CJ119" s="92"/>
      <c r="CK119" s="92"/>
      <c r="CL119" s="92"/>
      <c r="CM119" s="92"/>
      <c r="CN119" s="92"/>
      <c r="CO119" s="92"/>
      <c r="CP119" s="92"/>
      <c r="CQ119" s="92"/>
      <c r="CR119" s="92"/>
      <c r="CS119" s="92"/>
      <c r="CT119" s="92"/>
      <c r="CU119" s="92"/>
      <c r="CV119" s="92"/>
      <c r="CW119" s="92"/>
      <c r="CX119" s="92"/>
      <c r="CY119" s="92"/>
      <c r="CZ119" s="92"/>
      <c r="DA119" s="92"/>
      <c r="DB119" s="92"/>
      <c r="DC119" s="92"/>
      <c r="DD119" s="92"/>
      <c r="DE119" s="92"/>
      <c r="DF119" s="92"/>
      <c r="DG119" s="92"/>
      <c r="DH119" s="92"/>
      <c r="DI119" s="92"/>
      <c r="DJ119" s="92"/>
      <c r="DK119" s="92"/>
      <c r="DL119" s="92"/>
      <c r="DM119" s="92"/>
      <c r="DN119" s="92"/>
      <c r="DO119" s="92"/>
      <c r="DP119" s="92"/>
      <c r="DQ119" s="92"/>
      <c r="DR119" s="92"/>
      <c r="DS119" s="92"/>
      <c r="DT119" s="92"/>
      <c r="DU119" s="92"/>
      <c r="DV119" s="92"/>
      <c r="DW119" s="92"/>
      <c r="DX119" s="92"/>
      <c r="DY119" s="92"/>
      <c r="DZ119" s="92"/>
      <c r="EA119" s="92"/>
      <c r="EB119" s="92"/>
      <c r="EC119" s="92"/>
      <c r="ED119" s="92"/>
      <c r="EE119" s="92"/>
      <c r="EF119" s="92"/>
      <c r="EG119" s="92"/>
      <c r="EH119" s="92"/>
      <c r="EI119" s="92"/>
      <c r="EJ119" s="92"/>
      <c r="EK119" s="92"/>
      <c r="EL119" s="92"/>
      <c r="EM119" s="92"/>
      <c r="EN119" s="92"/>
      <c r="EO119" s="92"/>
      <c r="EP119" s="92"/>
      <c r="EQ119" s="92"/>
      <c r="ER119" s="92"/>
      <c r="ES119" s="92"/>
      <c r="ET119" s="92"/>
      <c r="EU119" s="92"/>
      <c r="EV119" s="92"/>
      <c r="EW119" s="92"/>
      <c r="EX119" s="92"/>
      <c r="EY119" s="92"/>
      <c r="EZ119" s="92"/>
      <c r="FA119" s="92"/>
      <c r="FB119" s="92"/>
      <c r="FC119" s="92"/>
      <c r="FD119" s="92"/>
      <c r="FE119" s="92"/>
      <c r="FF119" s="92"/>
      <c r="FG119" s="92"/>
      <c r="FH119" s="92"/>
      <c r="FI119" s="92"/>
      <c r="FJ119" s="92"/>
      <c r="FK119" s="92"/>
      <c r="FL119" s="92"/>
      <c r="FM119" s="92"/>
      <c r="FN119" s="92"/>
      <c r="FO119" s="92"/>
      <c r="FP119" s="92"/>
      <c r="FQ119" s="92"/>
      <c r="FR119" s="92"/>
      <c r="FS119" s="92"/>
      <c r="FT119" s="92"/>
      <c r="FU119" s="92"/>
      <c r="FV119" s="92"/>
      <c r="FW119" s="92"/>
      <c r="FX119" s="92"/>
      <c r="FY119" s="92"/>
      <c r="FZ119" s="92"/>
      <c r="GA119" s="92"/>
      <c r="GB119" s="92"/>
      <c r="GC119" s="92"/>
      <c r="GD119" s="92"/>
      <c r="GE119" s="92"/>
      <c r="GF119" s="92"/>
      <c r="GG119" s="92"/>
      <c r="GH119" s="92"/>
      <c r="GI119" s="92"/>
      <c r="GJ119" s="92"/>
      <c r="GK119" s="92"/>
      <c r="GL119" s="92"/>
      <c r="GM119" s="92"/>
      <c r="GN119" s="92"/>
      <c r="GO119" s="92"/>
      <c r="GP119" s="92"/>
      <c r="GQ119" s="92"/>
      <c r="GR119" s="92"/>
      <c r="GS119" s="92"/>
      <c r="GT119" s="92"/>
      <c r="GU119" s="92"/>
      <c r="GV119" s="92"/>
      <c r="GW119" s="92"/>
      <c r="GX119" s="92"/>
      <c r="GY119" s="92"/>
      <c r="GZ119" s="92"/>
      <c r="HA119" s="92"/>
      <c r="HB119" s="92"/>
      <c r="HC119" s="92"/>
      <c r="HD119" s="92"/>
      <c r="HE119" s="92"/>
      <c r="HF119" s="92"/>
      <c r="HG119" s="92"/>
      <c r="HH119" s="92"/>
      <c r="HI119" s="92"/>
      <c r="HJ119" s="92"/>
      <c r="HK119" s="92"/>
      <c r="HL119" s="92"/>
      <c r="HM119" s="92"/>
      <c r="HN119" s="92"/>
      <c r="HO119" s="92"/>
      <c r="HP119" s="92"/>
      <c r="HQ119" s="92"/>
      <c r="HR119" s="92"/>
      <c r="HS119" s="92"/>
      <c r="HT119" s="92"/>
      <c r="HU119" s="92"/>
      <c r="HV119" s="92"/>
      <c r="HW119" s="92"/>
      <c r="HX119" s="92"/>
      <c r="HY119" s="92"/>
      <c r="HZ119" s="92"/>
      <c r="IA119" s="92"/>
      <c r="IB119" s="92"/>
      <c r="IC119" s="92"/>
      <c r="ID119" s="92"/>
      <c r="IE119" s="92"/>
      <c r="IF119" s="92"/>
      <c r="IG119" s="92"/>
      <c r="IH119" s="92"/>
      <c r="II119" s="92"/>
      <c r="IJ119" s="92"/>
      <c r="IK119" s="92"/>
      <c r="IL119" s="92"/>
      <c r="IM119" s="92"/>
      <c r="IN119" s="92"/>
    </row>
    <row r="120" spans="1:248" ht="12.95" customHeight="1">
      <c r="A120" s="1"/>
      <c r="B120" s="137" t="s">
        <v>42</v>
      </c>
      <c r="C120" s="295"/>
      <c r="D120" s="137"/>
      <c r="E120" s="137"/>
      <c r="F120" s="186">
        <f>SUM(F113:F119)</f>
        <v>27930271.57639052</v>
      </c>
      <c r="G120" s="179"/>
      <c r="H120" s="16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/>
      <c r="CK120" s="92"/>
      <c r="CL120" s="92"/>
      <c r="CM120" s="92"/>
      <c r="CN120" s="92"/>
      <c r="CO120" s="92"/>
      <c r="CP120" s="92"/>
      <c r="CQ120" s="92"/>
      <c r="CR120" s="92"/>
      <c r="CS120" s="92"/>
      <c r="CT120" s="92"/>
      <c r="CU120" s="92"/>
      <c r="CV120" s="92"/>
      <c r="CW120" s="92"/>
      <c r="CX120" s="92"/>
      <c r="CY120" s="92"/>
      <c r="CZ120" s="92"/>
      <c r="DA120" s="92"/>
      <c r="DB120" s="92"/>
      <c r="DC120" s="92"/>
      <c r="DD120" s="92"/>
      <c r="DE120" s="92"/>
      <c r="DF120" s="92"/>
      <c r="DG120" s="92"/>
      <c r="DH120" s="92"/>
      <c r="DI120" s="92"/>
      <c r="DJ120" s="92"/>
      <c r="DK120" s="92"/>
      <c r="DL120" s="92"/>
      <c r="DM120" s="92"/>
      <c r="DN120" s="92"/>
      <c r="DO120" s="92"/>
      <c r="DP120" s="92"/>
      <c r="DQ120" s="92"/>
      <c r="DR120" s="92"/>
      <c r="DS120" s="92"/>
      <c r="DT120" s="92"/>
      <c r="DU120" s="92"/>
      <c r="DV120" s="92"/>
      <c r="DW120" s="92"/>
      <c r="DX120" s="92"/>
      <c r="DY120" s="92"/>
      <c r="DZ120" s="92"/>
      <c r="EA120" s="92"/>
      <c r="EB120" s="92"/>
      <c r="EC120" s="92"/>
      <c r="ED120" s="92"/>
      <c r="EE120" s="92"/>
      <c r="EF120" s="92"/>
      <c r="EG120" s="92"/>
      <c r="EH120" s="92"/>
      <c r="EI120" s="92"/>
      <c r="EJ120" s="92"/>
      <c r="EK120" s="92"/>
      <c r="EL120" s="92"/>
      <c r="EM120" s="92"/>
      <c r="EN120" s="92"/>
      <c r="EO120" s="92"/>
      <c r="EP120" s="92"/>
      <c r="EQ120" s="92"/>
      <c r="ER120" s="92"/>
      <c r="ES120" s="92"/>
      <c r="ET120" s="92"/>
      <c r="EU120" s="92"/>
      <c r="EV120" s="92"/>
      <c r="EW120" s="92"/>
      <c r="EX120" s="92"/>
      <c r="EY120" s="92"/>
      <c r="EZ120" s="92"/>
      <c r="FA120" s="92"/>
      <c r="FB120" s="92"/>
      <c r="FC120" s="92"/>
      <c r="FD120" s="92"/>
      <c r="FE120" s="92"/>
      <c r="FF120" s="92"/>
      <c r="FG120" s="92"/>
      <c r="FH120" s="92"/>
      <c r="FI120" s="92"/>
      <c r="FJ120" s="92"/>
      <c r="FK120" s="92"/>
      <c r="FL120" s="92"/>
      <c r="FM120" s="92"/>
      <c r="FN120" s="92"/>
      <c r="FO120" s="92"/>
      <c r="FP120" s="92"/>
      <c r="FQ120" s="92"/>
      <c r="FR120" s="92"/>
      <c r="FS120" s="92"/>
      <c r="FT120" s="92"/>
      <c r="FU120" s="92"/>
      <c r="FV120" s="92"/>
      <c r="FW120" s="92"/>
      <c r="FX120" s="92"/>
      <c r="FY120" s="92"/>
      <c r="FZ120" s="92"/>
      <c r="GA120" s="92"/>
      <c r="GB120" s="92"/>
      <c r="GC120" s="92"/>
      <c r="GD120" s="92"/>
      <c r="GE120" s="92"/>
      <c r="GF120" s="92"/>
      <c r="GG120" s="92"/>
      <c r="GH120" s="92"/>
      <c r="GI120" s="92"/>
      <c r="GJ120" s="92"/>
      <c r="GK120" s="92"/>
      <c r="GL120" s="92"/>
      <c r="GM120" s="92"/>
      <c r="GN120" s="92"/>
      <c r="GO120" s="92"/>
      <c r="GP120" s="92"/>
      <c r="GQ120" s="92"/>
      <c r="GR120" s="92"/>
      <c r="GS120" s="92"/>
      <c r="GT120" s="92"/>
      <c r="GU120" s="92"/>
      <c r="GV120" s="92"/>
      <c r="GW120" s="92"/>
      <c r="GX120" s="92"/>
      <c r="GY120" s="92"/>
      <c r="GZ120" s="92"/>
      <c r="HA120" s="92"/>
      <c r="HB120" s="92"/>
      <c r="HC120" s="92"/>
      <c r="HD120" s="92"/>
      <c r="HE120" s="92"/>
      <c r="HF120" s="92"/>
      <c r="HG120" s="92"/>
      <c r="HH120" s="92"/>
      <c r="HI120" s="92"/>
      <c r="HJ120" s="92"/>
      <c r="HK120" s="92"/>
      <c r="HL120" s="92"/>
      <c r="HM120" s="92"/>
      <c r="HN120" s="92"/>
      <c r="HO120" s="92"/>
      <c r="HP120" s="92"/>
      <c r="HQ120" s="92"/>
      <c r="HR120" s="92"/>
      <c r="HS120" s="92"/>
      <c r="HT120" s="92"/>
      <c r="HU120" s="92"/>
      <c r="HV120" s="92"/>
      <c r="HW120" s="92"/>
      <c r="HX120" s="92"/>
      <c r="HY120" s="92"/>
      <c r="HZ120" s="92"/>
      <c r="IA120" s="92"/>
      <c r="IB120" s="92"/>
      <c r="IC120" s="92"/>
      <c r="ID120" s="92"/>
      <c r="IE120" s="92"/>
      <c r="IF120" s="92"/>
      <c r="IG120" s="92"/>
      <c r="IH120" s="92"/>
      <c r="II120" s="92"/>
      <c r="IJ120" s="92"/>
      <c r="IK120" s="92"/>
      <c r="IL120" s="92"/>
      <c r="IM120" s="92"/>
      <c r="IN120" s="92"/>
    </row>
    <row r="121" spans="1:248" ht="12.95" customHeight="1">
      <c r="A121" s="1"/>
      <c r="B121" s="142"/>
      <c r="C121" s="33" t="s">
        <v>551</v>
      </c>
      <c r="D121" s="16"/>
      <c r="E121" s="16"/>
      <c r="F121" s="172">
        <f>F270</f>
        <v>8492189.0485729259</v>
      </c>
      <c r="G121" s="610"/>
      <c r="H121" s="16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/>
      <c r="CL121" s="92"/>
      <c r="CM121" s="92"/>
      <c r="CN121" s="92"/>
      <c r="CO121" s="92"/>
      <c r="CP121" s="92"/>
      <c r="CQ121" s="92"/>
      <c r="CR121" s="92"/>
      <c r="CS121" s="92"/>
      <c r="CT121" s="92"/>
      <c r="CU121" s="92"/>
      <c r="CV121" s="92"/>
      <c r="CW121" s="92"/>
      <c r="CX121" s="92"/>
      <c r="CY121" s="92"/>
      <c r="CZ121" s="92"/>
      <c r="DA121" s="92"/>
      <c r="DB121" s="92"/>
      <c r="DC121" s="92"/>
      <c r="DD121" s="92"/>
      <c r="DE121" s="92"/>
      <c r="DF121" s="92"/>
      <c r="DG121" s="92"/>
      <c r="DH121" s="92"/>
      <c r="DI121" s="92"/>
      <c r="DJ121" s="92"/>
      <c r="DK121" s="92"/>
      <c r="DL121" s="92"/>
      <c r="DM121" s="92"/>
      <c r="DN121" s="92"/>
      <c r="DO121" s="92"/>
      <c r="DP121" s="92"/>
      <c r="DQ121" s="92"/>
      <c r="DR121" s="92"/>
      <c r="DS121" s="92"/>
      <c r="DT121" s="92"/>
      <c r="DU121" s="92"/>
      <c r="DV121" s="92"/>
      <c r="DW121" s="92"/>
      <c r="DX121" s="92"/>
      <c r="DY121" s="92"/>
      <c r="DZ121" s="92"/>
      <c r="EA121" s="92"/>
      <c r="EB121" s="92"/>
      <c r="EC121" s="92"/>
      <c r="ED121" s="92"/>
      <c r="EE121" s="92"/>
      <c r="EF121" s="92"/>
      <c r="EG121" s="92"/>
      <c r="EH121" s="92"/>
      <c r="EI121" s="92"/>
      <c r="EJ121" s="92"/>
      <c r="EK121" s="92"/>
      <c r="EL121" s="92"/>
      <c r="EM121" s="92"/>
      <c r="EN121" s="92"/>
      <c r="EO121" s="92"/>
      <c r="EP121" s="92"/>
      <c r="EQ121" s="92"/>
      <c r="ER121" s="92"/>
      <c r="ES121" s="92"/>
      <c r="ET121" s="92"/>
      <c r="EU121" s="92"/>
      <c r="EV121" s="92"/>
      <c r="EW121" s="92"/>
      <c r="EX121" s="92"/>
      <c r="EY121" s="92"/>
      <c r="EZ121" s="92"/>
      <c r="FA121" s="92"/>
      <c r="FB121" s="92"/>
      <c r="FC121" s="92"/>
      <c r="FD121" s="92"/>
      <c r="FE121" s="92"/>
      <c r="FF121" s="92"/>
      <c r="FG121" s="92"/>
      <c r="FH121" s="92"/>
      <c r="FI121" s="92"/>
      <c r="FJ121" s="92"/>
      <c r="FK121" s="92"/>
      <c r="FL121" s="92"/>
      <c r="FM121" s="92"/>
      <c r="FN121" s="92"/>
      <c r="FO121" s="92"/>
      <c r="FP121" s="92"/>
      <c r="FQ121" s="92"/>
      <c r="FR121" s="92"/>
      <c r="FS121" s="92"/>
      <c r="FT121" s="92"/>
      <c r="FU121" s="92"/>
      <c r="FV121" s="92"/>
      <c r="FW121" s="92"/>
      <c r="FX121" s="92"/>
      <c r="FY121" s="92"/>
      <c r="FZ121" s="92"/>
      <c r="GA121" s="92"/>
      <c r="GB121" s="92"/>
      <c r="GC121" s="92"/>
      <c r="GD121" s="92"/>
      <c r="GE121" s="92"/>
      <c r="GF121" s="92"/>
      <c r="GG121" s="92"/>
      <c r="GH121" s="92"/>
      <c r="GI121" s="92"/>
      <c r="GJ121" s="92"/>
      <c r="GK121" s="92"/>
      <c r="GL121" s="92"/>
      <c r="GM121" s="92"/>
      <c r="GN121" s="92"/>
      <c r="GO121" s="92"/>
      <c r="GP121" s="92"/>
      <c r="GQ121" s="92"/>
      <c r="GR121" s="92"/>
      <c r="GS121" s="92"/>
      <c r="GT121" s="92"/>
      <c r="GU121" s="92"/>
      <c r="GV121" s="92"/>
      <c r="GW121" s="92"/>
      <c r="GX121" s="92"/>
      <c r="GY121" s="92"/>
      <c r="GZ121" s="92"/>
      <c r="HA121" s="92"/>
      <c r="HB121" s="92"/>
      <c r="HC121" s="92"/>
      <c r="HD121" s="92"/>
      <c r="HE121" s="92"/>
      <c r="HF121" s="92"/>
      <c r="HG121" s="92"/>
      <c r="HH121" s="92"/>
      <c r="HI121" s="92"/>
      <c r="HJ121" s="92"/>
      <c r="HK121" s="92"/>
      <c r="HL121" s="92"/>
      <c r="HM121" s="92"/>
      <c r="HN121" s="92"/>
      <c r="HO121" s="92"/>
      <c r="HP121" s="92"/>
      <c r="HQ121" s="92"/>
      <c r="HR121" s="92"/>
      <c r="HS121" s="92"/>
      <c r="HT121" s="92"/>
      <c r="HU121" s="92"/>
      <c r="HV121" s="92"/>
      <c r="HW121" s="92"/>
      <c r="HX121" s="92"/>
      <c r="HY121" s="92"/>
      <c r="HZ121" s="92"/>
      <c r="IA121" s="92"/>
      <c r="IB121" s="92"/>
      <c r="IC121" s="92"/>
      <c r="ID121" s="92"/>
      <c r="IE121" s="92"/>
      <c r="IF121" s="92"/>
      <c r="IG121" s="92"/>
      <c r="IH121" s="92"/>
      <c r="II121" s="92"/>
      <c r="IJ121" s="92"/>
      <c r="IK121" s="92"/>
      <c r="IL121" s="92"/>
      <c r="IM121" s="92"/>
      <c r="IN121" s="92"/>
    </row>
    <row r="122" spans="1:248" ht="12.95" customHeight="1">
      <c r="A122" s="1"/>
      <c r="B122" s="3"/>
      <c r="C122" s="16"/>
      <c r="D122" s="16"/>
      <c r="E122" s="16"/>
      <c r="F122" s="16"/>
      <c r="G122" s="136"/>
      <c r="H122" s="16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/>
      <c r="CM122" s="92"/>
      <c r="CN122" s="92"/>
      <c r="CO122" s="92"/>
      <c r="CP122" s="92"/>
      <c r="CQ122" s="92"/>
      <c r="CR122" s="92"/>
      <c r="CS122" s="92"/>
      <c r="CT122" s="92"/>
      <c r="CU122" s="92"/>
      <c r="CV122" s="92"/>
      <c r="CW122" s="92"/>
      <c r="CX122" s="92"/>
      <c r="CY122" s="92"/>
      <c r="CZ122" s="92"/>
      <c r="DA122" s="92"/>
      <c r="DB122" s="92"/>
      <c r="DC122" s="92"/>
      <c r="DD122" s="92"/>
      <c r="DE122" s="92"/>
      <c r="DF122" s="92"/>
      <c r="DG122" s="92"/>
      <c r="DH122" s="92"/>
      <c r="DI122" s="92"/>
      <c r="DJ122" s="92"/>
      <c r="DK122" s="92"/>
      <c r="DL122" s="92"/>
      <c r="DM122" s="92"/>
      <c r="DN122" s="92"/>
      <c r="DO122" s="92"/>
      <c r="DP122" s="92"/>
      <c r="DQ122" s="92"/>
      <c r="DR122" s="92"/>
      <c r="DS122" s="92"/>
      <c r="DT122" s="92"/>
      <c r="DU122" s="92"/>
      <c r="DV122" s="92"/>
      <c r="DW122" s="92"/>
      <c r="DX122" s="92"/>
      <c r="DY122" s="92"/>
      <c r="DZ122" s="92"/>
      <c r="EA122" s="92"/>
      <c r="EB122" s="92"/>
      <c r="EC122" s="92"/>
      <c r="ED122" s="92"/>
      <c r="EE122" s="92"/>
      <c r="EF122" s="92"/>
      <c r="EG122" s="92"/>
      <c r="EH122" s="92"/>
      <c r="EI122" s="92"/>
      <c r="EJ122" s="92"/>
      <c r="EK122" s="92"/>
      <c r="EL122" s="92"/>
      <c r="EM122" s="92"/>
      <c r="EN122" s="92"/>
      <c r="EO122" s="92"/>
      <c r="EP122" s="92"/>
      <c r="EQ122" s="92"/>
      <c r="ER122" s="92"/>
      <c r="ES122" s="92"/>
      <c r="ET122" s="92"/>
      <c r="EU122" s="92"/>
      <c r="EV122" s="92"/>
      <c r="EW122" s="92"/>
      <c r="EX122" s="92"/>
      <c r="EY122" s="92"/>
      <c r="EZ122" s="92"/>
      <c r="FA122" s="92"/>
      <c r="FB122" s="92"/>
      <c r="FC122" s="92"/>
      <c r="FD122" s="92"/>
      <c r="FE122" s="92"/>
      <c r="FF122" s="92"/>
      <c r="FG122" s="92"/>
      <c r="FH122" s="92"/>
      <c r="FI122" s="92"/>
      <c r="FJ122" s="92"/>
      <c r="FK122" s="92"/>
      <c r="FL122" s="92"/>
      <c r="FM122" s="92"/>
      <c r="FN122" s="92"/>
      <c r="FO122" s="92"/>
      <c r="FP122" s="92"/>
      <c r="FQ122" s="92"/>
      <c r="FR122" s="92"/>
      <c r="FS122" s="92"/>
      <c r="FT122" s="92"/>
      <c r="FU122" s="92"/>
      <c r="FV122" s="92"/>
      <c r="FW122" s="92"/>
      <c r="FX122" s="92"/>
      <c r="FY122" s="92"/>
      <c r="FZ122" s="92"/>
      <c r="GA122" s="92"/>
      <c r="GB122" s="92"/>
      <c r="GC122" s="92"/>
      <c r="GD122" s="92"/>
      <c r="GE122" s="92"/>
      <c r="GF122" s="92"/>
      <c r="GG122" s="92"/>
      <c r="GH122" s="92"/>
      <c r="GI122" s="92"/>
      <c r="GJ122" s="92"/>
      <c r="GK122" s="92"/>
      <c r="GL122" s="92"/>
      <c r="GM122" s="92"/>
      <c r="GN122" s="92"/>
      <c r="GO122" s="92"/>
      <c r="GP122" s="92"/>
      <c r="GQ122" s="92"/>
      <c r="GR122" s="92"/>
      <c r="GS122" s="92"/>
      <c r="GT122" s="92"/>
      <c r="GU122" s="92"/>
      <c r="GV122" s="92"/>
      <c r="GW122" s="92"/>
      <c r="GX122" s="92"/>
      <c r="GY122" s="92"/>
      <c r="GZ122" s="92"/>
      <c r="HA122" s="92"/>
      <c r="HB122" s="92"/>
      <c r="HC122" s="92"/>
      <c r="HD122" s="92"/>
      <c r="HE122" s="92"/>
      <c r="HF122" s="92"/>
      <c r="HG122" s="92"/>
      <c r="HH122" s="92"/>
      <c r="HI122" s="92"/>
      <c r="HJ122" s="92"/>
      <c r="HK122" s="92"/>
      <c r="HL122" s="92"/>
      <c r="HM122" s="92"/>
      <c r="HN122" s="92"/>
      <c r="HO122" s="92"/>
      <c r="HP122" s="92"/>
      <c r="HQ122" s="92"/>
      <c r="HR122" s="92"/>
      <c r="HS122" s="92"/>
      <c r="HT122" s="92"/>
      <c r="HU122" s="92"/>
      <c r="HV122" s="92"/>
      <c r="HW122" s="92"/>
      <c r="HX122" s="92"/>
      <c r="HY122" s="92"/>
      <c r="HZ122" s="92"/>
      <c r="IA122" s="92"/>
      <c r="IB122" s="92"/>
      <c r="IC122" s="92"/>
      <c r="ID122" s="92"/>
      <c r="IE122" s="92"/>
      <c r="IF122" s="92"/>
      <c r="IG122" s="92"/>
      <c r="IH122" s="92"/>
      <c r="II122" s="92"/>
      <c r="IJ122" s="92"/>
      <c r="IK122" s="92"/>
      <c r="IL122" s="92"/>
      <c r="IM122" s="92"/>
      <c r="IN122" s="92"/>
    </row>
    <row r="123" spans="1:248" ht="12.95" customHeight="1">
      <c r="A123" s="2" t="s">
        <v>552</v>
      </c>
      <c r="B123" s="3"/>
      <c r="C123" s="16"/>
      <c r="D123" s="16"/>
      <c r="E123" s="16"/>
      <c r="F123" s="16"/>
      <c r="G123" s="136"/>
      <c r="H123" s="16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/>
      <c r="CN123" s="92"/>
      <c r="CO123" s="92"/>
      <c r="CP123" s="92"/>
      <c r="CQ123" s="92"/>
      <c r="CR123" s="92"/>
      <c r="CS123" s="92"/>
      <c r="CT123" s="92"/>
      <c r="CU123" s="92"/>
      <c r="CV123" s="92"/>
      <c r="CW123" s="92"/>
      <c r="CX123" s="92"/>
      <c r="CY123" s="92"/>
      <c r="CZ123" s="92"/>
      <c r="DA123" s="92"/>
      <c r="DB123" s="92"/>
      <c r="DC123" s="92"/>
      <c r="DD123" s="92"/>
      <c r="DE123" s="92"/>
      <c r="DF123" s="92"/>
      <c r="DG123" s="92"/>
      <c r="DH123" s="92"/>
      <c r="DI123" s="92"/>
      <c r="DJ123" s="92"/>
      <c r="DK123" s="92"/>
      <c r="DL123" s="92"/>
      <c r="DM123" s="92"/>
      <c r="DN123" s="92"/>
      <c r="DO123" s="92"/>
      <c r="DP123" s="92"/>
      <c r="DQ123" s="92"/>
      <c r="DR123" s="92"/>
      <c r="DS123" s="92"/>
      <c r="DT123" s="92"/>
      <c r="DU123" s="92"/>
      <c r="DV123" s="92"/>
      <c r="DW123" s="92"/>
      <c r="DX123" s="92"/>
      <c r="DY123" s="92"/>
      <c r="DZ123" s="92"/>
      <c r="EA123" s="92"/>
      <c r="EB123" s="92"/>
      <c r="EC123" s="92"/>
      <c r="ED123" s="92"/>
      <c r="EE123" s="92"/>
      <c r="EF123" s="92"/>
      <c r="EG123" s="92"/>
      <c r="EH123" s="92"/>
      <c r="EI123" s="92"/>
      <c r="EJ123" s="92"/>
      <c r="EK123" s="92"/>
      <c r="EL123" s="92"/>
      <c r="EM123" s="92"/>
      <c r="EN123" s="92"/>
      <c r="EO123" s="92"/>
      <c r="EP123" s="92"/>
      <c r="EQ123" s="92"/>
      <c r="ER123" s="92"/>
      <c r="ES123" s="92"/>
      <c r="ET123" s="92"/>
      <c r="EU123" s="92"/>
      <c r="EV123" s="92"/>
      <c r="EW123" s="92"/>
      <c r="EX123" s="92"/>
      <c r="EY123" s="92"/>
      <c r="EZ123" s="92"/>
      <c r="FA123" s="92"/>
      <c r="FB123" s="92"/>
      <c r="FC123" s="92"/>
      <c r="FD123" s="92"/>
      <c r="FE123" s="92"/>
      <c r="FF123" s="92"/>
      <c r="FG123" s="92"/>
      <c r="FH123" s="92"/>
      <c r="FI123" s="92"/>
      <c r="FJ123" s="92"/>
      <c r="FK123" s="92"/>
      <c r="FL123" s="92"/>
      <c r="FM123" s="92"/>
      <c r="FN123" s="92"/>
      <c r="FO123" s="92"/>
      <c r="FP123" s="92"/>
      <c r="FQ123" s="92"/>
      <c r="FR123" s="92"/>
      <c r="FS123" s="92"/>
      <c r="FT123" s="92"/>
      <c r="FU123" s="92"/>
      <c r="FV123" s="92"/>
      <c r="FW123" s="92"/>
      <c r="FX123" s="92"/>
      <c r="FY123" s="92"/>
      <c r="FZ123" s="92"/>
      <c r="GA123" s="92"/>
      <c r="GB123" s="92"/>
      <c r="GC123" s="92"/>
      <c r="GD123" s="92"/>
      <c r="GE123" s="92"/>
      <c r="GF123" s="92"/>
      <c r="GG123" s="92"/>
      <c r="GH123" s="92"/>
      <c r="GI123" s="92"/>
      <c r="GJ123" s="92"/>
      <c r="GK123" s="92"/>
      <c r="GL123" s="92"/>
      <c r="GM123" s="92"/>
      <c r="GN123" s="92"/>
      <c r="GO123" s="92"/>
      <c r="GP123" s="92"/>
      <c r="GQ123" s="92"/>
      <c r="GR123" s="92"/>
      <c r="GS123" s="92"/>
      <c r="GT123" s="92"/>
      <c r="GU123" s="92"/>
      <c r="GV123" s="92"/>
      <c r="GW123" s="92"/>
      <c r="GX123" s="92"/>
      <c r="GY123" s="92"/>
      <c r="GZ123" s="92"/>
      <c r="HA123" s="92"/>
      <c r="HB123" s="92"/>
      <c r="HC123" s="92"/>
      <c r="HD123" s="92"/>
      <c r="HE123" s="92"/>
      <c r="HF123" s="92"/>
      <c r="HG123" s="92"/>
      <c r="HH123" s="92"/>
      <c r="HI123" s="92"/>
      <c r="HJ123" s="92"/>
      <c r="HK123" s="92"/>
      <c r="HL123" s="92"/>
      <c r="HM123" s="92"/>
      <c r="HN123" s="92"/>
      <c r="HO123" s="92"/>
      <c r="HP123" s="92"/>
      <c r="HQ123" s="92"/>
      <c r="HR123" s="92"/>
      <c r="HS123" s="92"/>
      <c r="HT123" s="92"/>
      <c r="HU123" s="92"/>
      <c r="HV123" s="92"/>
      <c r="HW123" s="92"/>
      <c r="HX123" s="92"/>
      <c r="HY123" s="92"/>
      <c r="HZ123" s="92"/>
      <c r="IA123" s="92"/>
      <c r="IB123" s="92"/>
      <c r="IC123" s="92"/>
      <c r="ID123" s="92"/>
      <c r="IE123" s="92"/>
      <c r="IF123" s="92"/>
      <c r="IG123" s="92"/>
      <c r="IH123" s="92"/>
      <c r="II123" s="92"/>
      <c r="IJ123" s="92"/>
      <c r="IK123" s="92"/>
      <c r="IL123" s="92"/>
      <c r="IM123" s="92"/>
      <c r="IN123" s="92"/>
    </row>
    <row r="124" spans="1:248" ht="14.1" customHeight="1">
      <c r="A124" s="1"/>
      <c r="B124" s="3" t="s">
        <v>553</v>
      </c>
      <c r="C124" s="16"/>
      <c r="D124" s="16"/>
      <c r="E124" s="16"/>
      <c r="F124" s="16"/>
      <c r="G124" s="136"/>
      <c r="H124" s="16"/>
      <c r="I124" s="422"/>
      <c r="J124" s="422"/>
      <c r="K124" s="424"/>
      <c r="L124" s="424"/>
      <c r="M124" s="424"/>
      <c r="N124" s="424"/>
      <c r="O124" s="424"/>
      <c r="P124" s="424"/>
      <c r="Q124" s="424"/>
      <c r="R124" s="424"/>
      <c r="S124" s="424"/>
      <c r="T124" s="424"/>
      <c r="U124" s="424"/>
      <c r="V124" s="424"/>
      <c r="W124" s="424"/>
      <c r="X124" s="424"/>
      <c r="Y124" s="424"/>
      <c r="Z124" s="424"/>
      <c r="AA124" s="424"/>
      <c r="AB124" s="424"/>
      <c r="AC124" s="424"/>
      <c r="AD124" s="424"/>
      <c r="AE124" s="424"/>
      <c r="AF124" s="424"/>
      <c r="AG124" s="424"/>
      <c r="AH124" s="424"/>
      <c r="AI124" s="424"/>
      <c r="AJ124" s="424"/>
      <c r="AK124" s="424"/>
      <c r="AL124" s="424"/>
      <c r="AM124" s="424"/>
      <c r="AN124" s="424"/>
      <c r="AO124" s="424"/>
      <c r="AP124" s="424"/>
      <c r="AQ124" s="424"/>
      <c r="AR124" s="424"/>
      <c r="AS124" s="424"/>
      <c r="AT124" s="424"/>
      <c r="AU124" s="424"/>
      <c r="AV124" s="424"/>
      <c r="AW124" s="424"/>
      <c r="AX124" s="424"/>
      <c r="AY124" s="424"/>
      <c r="AZ124" s="424"/>
      <c r="BA124" s="424"/>
      <c r="BB124" s="424"/>
      <c r="BC124" s="424"/>
      <c r="BD124" s="424"/>
      <c r="BE124" s="424"/>
      <c r="BF124" s="424"/>
      <c r="BG124" s="424"/>
      <c r="BH124" s="424"/>
      <c r="BI124" s="424"/>
      <c r="BJ124" s="424"/>
      <c r="BK124" s="424"/>
      <c r="BL124" s="424"/>
      <c r="BM124" s="424"/>
      <c r="BN124" s="424"/>
      <c r="BO124" s="424"/>
      <c r="BP124" s="424"/>
      <c r="BQ124" s="424"/>
      <c r="BR124" s="424"/>
      <c r="BS124" s="424"/>
      <c r="BT124" s="424"/>
      <c r="BU124" s="424"/>
      <c r="BV124" s="424"/>
      <c r="BW124" s="424"/>
      <c r="BX124" s="424"/>
      <c r="BY124" s="424"/>
      <c r="BZ124" s="424"/>
      <c r="CA124" s="424"/>
      <c r="CB124" s="424"/>
      <c r="CC124" s="424"/>
      <c r="CD124" s="424"/>
      <c r="CE124" s="424"/>
      <c r="CF124" s="424"/>
      <c r="CG124" s="424"/>
      <c r="CH124" s="424"/>
      <c r="CI124" s="424"/>
      <c r="CJ124" s="424"/>
      <c r="CK124" s="424"/>
      <c r="CL124" s="424"/>
      <c r="CM124" s="424"/>
      <c r="CN124" s="424"/>
      <c r="CO124" s="424"/>
      <c r="CP124" s="424"/>
      <c r="CQ124" s="424"/>
      <c r="CR124" s="424"/>
      <c r="CS124" s="424"/>
      <c r="CT124" s="424"/>
      <c r="CU124" s="424"/>
      <c r="CV124" s="424"/>
      <c r="CW124" s="424"/>
      <c r="CX124" s="424"/>
      <c r="CY124" s="424"/>
      <c r="CZ124" s="424"/>
      <c r="DA124" s="424"/>
      <c r="DB124" s="424"/>
      <c r="DC124" s="424"/>
      <c r="DD124" s="424"/>
      <c r="DE124" s="424"/>
      <c r="DF124" s="424"/>
      <c r="DG124" s="424"/>
      <c r="DH124" s="424"/>
      <c r="DI124" s="424"/>
      <c r="DJ124" s="424"/>
      <c r="DK124" s="424"/>
      <c r="DL124" s="424"/>
      <c r="DM124" s="424"/>
      <c r="DN124" s="424"/>
      <c r="DO124" s="424"/>
      <c r="DP124" s="424"/>
      <c r="DQ124" s="424"/>
      <c r="DR124" s="424"/>
      <c r="DS124" s="424"/>
      <c r="DT124" s="424"/>
      <c r="DU124" s="424"/>
      <c r="DV124" s="424"/>
      <c r="DW124" s="424"/>
      <c r="DX124" s="424"/>
      <c r="DY124" s="424"/>
      <c r="DZ124" s="424"/>
      <c r="EA124" s="424"/>
      <c r="EB124" s="424"/>
      <c r="EC124" s="424"/>
      <c r="ED124" s="424"/>
      <c r="EE124" s="424"/>
      <c r="EF124" s="424"/>
      <c r="EG124" s="424"/>
      <c r="EH124" s="424"/>
      <c r="EI124" s="424"/>
      <c r="EJ124" s="424"/>
      <c r="EK124" s="424"/>
      <c r="EL124" s="424"/>
      <c r="EM124" s="424"/>
      <c r="EN124" s="424"/>
      <c r="EO124" s="424"/>
      <c r="EP124" s="424"/>
      <c r="EQ124" s="424"/>
      <c r="ER124" s="424"/>
      <c r="ES124" s="424"/>
      <c r="ET124" s="424"/>
      <c r="EU124" s="424"/>
      <c r="EV124" s="424"/>
      <c r="EW124" s="424"/>
      <c r="EX124" s="424"/>
      <c r="EY124" s="424"/>
      <c r="EZ124" s="424"/>
      <c r="FA124" s="424"/>
      <c r="FB124" s="424"/>
      <c r="FC124" s="424"/>
      <c r="FD124" s="424"/>
      <c r="FE124" s="424"/>
      <c r="FF124" s="424"/>
      <c r="FG124" s="424"/>
      <c r="FH124" s="424"/>
      <c r="FI124" s="424"/>
      <c r="FJ124" s="424"/>
      <c r="FK124" s="424"/>
      <c r="FL124" s="424"/>
      <c r="FM124" s="424"/>
      <c r="FN124" s="424"/>
      <c r="FO124" s="424"/>
      <c r="FP124" s="424"/>
      <c r="FQ124" s="424"/>
      <c r="FR124" s="424"/>
      <c r="FS124" s="424"/>
      <c r="FT124" s="424"/>
      <c r="FU124" s="424"/>
      <c r="FV124" s="424"/>
      <c r="FW124" s="424"/>
      <c r="FX124" s="424"/>
      <c r="FY124" s="424"/>
      <c r="FZ124" s="424"/>
      <c r="GA124" s="424"/>
      <c r="GB124" s="424"/>
      <c r="GC124" s="424"/>
      <c r="GD124" s="424"/>
      <c r="GE124" s="424"/>
      <c r="GF124" s="424"/>
      <c r="GG124" s="424"/>
      <c r="GH124" s="424"/>
      <c r="GI124" s="424"/>
      <c r="GJ124" s="424"/>
      <c r="GK124" s="424"/>
      <c r="GL124" s="424"/>
      <c r="GM124" s="424"/>
      <c r="GN124" s="424"/>
      <c r="GO124" s="424"/>
      <c r="GP124" s="424"/>
      <c r="GQ124" s="424"/>
      <c r="GR124" s="424"/>
      <c r="GS124" s="424"/>
      <c r="GT124" s="424"/>
      <c r="GU124" s="424"/>
      <c r="GV124" s="424"/>
      <c r="GW124" s="424"/>
      <c r="GX124" s="424"/>
      <c r="GY124" s="424"/>
      <c r="GZ124" s="424"/>
      <c r="HA124" s="424"/>
      <c r="HB124" s="424"/>
      <c r="HC124" s="424"/>
      <c r="HD124" s="424"/>
      <c r="HE124" s="424"/>
      <c r="HF124" s="424"/>
      <c r="HG124" s="424"/>
      <c r="HH124" s="424"/>
      <c r="HI124" s="424"/>
      <c r="HJ124" s="424"/>
      <c r="HK124" s="424"/>
      <c r="HL124" s="424"/>
      <c r="HM124" s="424"/>
      <c r="HN124" s="424"/>
      <c r="HO124" s="424"/>
      <c r="HP124" s="424"/>
      <c r="HQ124" s="424"/>
      <c r="HR124" s="424"/>
      <c r="HS124" s="424"/>
      <c r="HT124" s="424"/>
      <c r="HU124" s="424"/>
      <c r="HV124" s="424"/>
      <c r="HW124" s="424"/>
      <c r="HX124" s="424"/>
      <c r="HY124" s="424"/>
      <c r="HZ124" s="424"/>
      <c r="IA124" s="424"/>
      <c r="IB124" s="424"/>
      <c r="IC124" s="424"/>
      <c r="ID124" s="424"/>
      <c r="IE124" s="424"/>
      <c r="IF124" s="424"/>
      <c r="IG124" s="424"/>
      <c r="IH124" s="424"/>
      <c r="II124" s="424"/>
      <c r="IJ124" s="424"/>
      <c r="IK124" s="424"/>
      <c r="IL124" s="424"/>
      <c r="IM124" s="424"/>
      <c r="IN124" s="424"/>
    </row>
    <row r="125" spans="1:248" ht="12.95" customHeight="1">
      <c r="A125" s="1"/>
      <c r="B125" s="3"/>
      <c r="C125" s="16" t="str">
        <f>B124&amp;" Capex"</f>
        <v>Water pumping Capex</v>
      </c>
      <c r="D125" s="16"/>
      <c r="E125" s="16"/>
      <c r="F125" s="16"/>
      <c r="G125" s="243">
        <f>I125/F120</f>
        <v>0.14741561654731297</v>
      </c>
      <c r="H125" s="40"/>
      <c r="I125" s="440">
        <f>F113+F114</f>
        <v>4117358.2047674991</v>
      </c>
      <c r="J125" s="421">
        <f>+SUM(J347:J349)</f>
        <v>0</v>
      </c>
      <c r="K125" s="421">
        <f t="shared" ref="K125:BV125" si="173">+SUM(K352:K354)</f>
        <v>0</v>
      </c>
      <c r="L125" s="421">
        <f t="shared" si="173"/>
        <v>0</v>
      </c>
      <c r="M125" s="421">
        <f t="shared" si="173"/>
        <v>0</v>
      </c>
      <c r="N125" s="421">
        <f t="shared" si="173"/>
        <v>0</v>
      </c>
      <c r="O125" s="421">
        <f t="shared" si="173"/>
        <v>0</v>
      </c>
      <c r="P125" s="421">
        <f t="shared" si="173"/>
        <v>0</v>
      </c>
      <c r="Q125" s="421">
        <f t="shared" si="173"/>
        <v>0</v>
      </c>
      <c r="R125" s="421">
        <f t="shared" si="173"/>
        <v>0</v>
      </c>
      <c r="S125" s="421">
        <f t="shared" si="173"/>
        <v>0</v>
      </c>
      <c r="T125" s="421">
        <f t="shared" si="173"/>
        <v>0</v>
      </c>
      <c r="U125" s="421">
        <f t="shared" si="173"/>
        <v>0</v>
      </c>
      <c r="V125" s="421">
        <f t="shared" si="173"/>
        <v>0</v>
      </c>
      <c r="W125" s="421">
        <f t="shared" si="173"/>
        <v>0</v>
      </c>
      <c r="X125" s="421">
        <f t="shared" si="173"/>
        <v>0</v>
      </c>
      <c r="Y125" s="421">
        <f t="shared" si="173"/>
        <v>0</v>
      </c>
      <c r="Z125" s="421">
        <f t="shared" si="173"/>
        <v>0</v>
      </c>
      <c r="AA125" s="421">
        <f t="shared" si="173"/>
        <v>0</v>
      </c>
      <c r="AB125" s="421">
        <f t="shared" si="173"/>
        <v>0</v>
      </c>
      <c r="AC125" s="421">
        <f t="shared" si="173"/>
        <v>0</v>
      </c>
      <c r="AD125" s="421">
        <f t="shared" si="173"/>
        <v>0</v>
      </c>
      <c r="AE125" s="421">
        <f t="shared" si="173"/>
        <v>0</v>
      </c>
      <c r="AF125" s="421">
        <f t="shared" si="173"/>
        <v>0</v>
      </c>
      <c r="AG125" s="421">
        <f t="shared" si="173"/>
        <v>0</v>
      </c>
      <c r="AH125" s="421">
        <f t="shared" si="173"/>
        <v>0</v>
      </c>
      <c r="AI125" s="421">
        <f t="shared" si="173"/>
        <v>0</v>
      </c>
      <c r="AJ125" s="421">
        <f t="shared" si="173"/>
        <v>0</v>
      </c>
      <c r="AK125" s="421">
        <f t="shared" si="173"/>
        <v>0</v>
      </c>
      <c r="AL125" s="421">
        <f t="shared" si="173"/>
        <v>0</v>
      </c>
      <c r="AM125" s="421">
        <f t="shared" si="173"/>
        <v>0</v>
      </c>
      <c r="AN125" s="421">
        <f t="shared" si="173"/>
        <v>0</v>
      </c>
      <c r="AO125" s="421">
        <f t="shared" si="173"/>
        <v>0</v>
      </c>
      <c r="AP125" s="421">
        <f t="shared" si="173"/>
        <v>0</v>
      </c>
      <c r="AQ125" s="421">
        <f t="shared" si="173"/>
        <v>0</v>
      </c>
      <c r="AR125" s="421">
        <f t="shared" si="173"/>
        <v>0</v>
      </c>
      <c r="AS125" s="421">
        <f t="shared" si="173"/>
        <v>0</v>
      </c>
      <c r="AT125" s="421">
        <f t="shared" si="173"/>
        <v>0</v>
      </c>
      <c r="AU125" s="421">
        <f t="shared" si="173"/>
        <v>0</v>
      </c>
      <c r="AV125" s="421">
        <f t="shared" si="173"/>
        <v>0</v>
      </c>
      <c r="AW125" s="421">
        <f t="shared" si="173"/>
        <v>0</v>
      </c>
      <c r="AX125" s="421">
        <f t="shared" si="173"/>
        <v>0</v>
      </c>
      <c r="AY125" s="421">
        <f t="shared" si="173"/>
        <v>0</v>
      </c>
      <c r="AZ125" s="421">
        <f t="shared" si="173"/>
        <v>0</v>
      </c>
      <c r="BA125" s="421">
        <f t="shared" si="173"/>
        <v>0</v>
      </c>
      <c r="BB125" s="421">
        <f t="shared" si="173"/>
        <v>0</v>
      </c>
      <c r="BC125" s="421">
        <f t="shared" si="173"/>
        <v>0</v>
      </c>
      <c r="BD125" s="421">
        <f t="shared" si="173"/>
        <v>0</v>
      </c>
      <c r="BE125" s="421">
        <f t="shared" si="173"/>
        <v>0</v>
      </c>
      <c r="BF125" s="421">
        <f t="shared" si="173"/>
        <v>0</v>
      </c>
      <c r="BG125" s="421">
        <f t="shared" si="173"/>
        <v>0</v>
      </c>
      <c r="BH125" s="421">
        <f t="shared" si="173"/>
        <v>0</v>
      </c>
      <c r="BI125" s="421">
        <f t="shared" si="173"/>
        <v>0</v>
      </c>
      <c r="BJ125" s="421">
        <f t="shared" si="173"/>
        <v>0</v>
      </c>
      <c r="BK125" s="421">
        <f t="shared" si="173"/>
        <v>0</v>
      </c>
      <c r="BL125" s="421">
        <f t="shared" si="173"/>
        <v>0</v>
      </c>
      <c r="BM125" s="421">
        <f t="shared" si="173"/>
        <v>0</v>
      </c>
      <c r="BN125" s="421">
        <f t="shared" si="173"/>
        <v>0</v>
      </c>
      <c r="BO125" s="421">
        <f t="shared" si="173"/>
        <v>0</v>
      </c>
      <c r="BP125" s="421">
        <f t="shared" si="173"/>
        <v>0</v>
      </c>
      <c r="BQ125" s="421">
        <f t="shared" si="173"/>
        <v>0</v>
      </c>
      <c r="BR125" s="421">
        <f t="shared" si="173"/>
        <v>0</v>
      </c>
      <c r="BS125" s="421">
        <f t="shared" si="173"/>
        <v>0</v>
      </c>
      <c r="BT125" s="421">
        <f t="shared" si="173"/>
        <v>0</v>
      </c>
      <c r="BU125" s="421">
        <f t="shared" si="173"/>
        <v>0</v>
      </c>
      <c r="BV125" s="421">
        <f t="shared" si="173"/>
        <v>0</v>
      </c>
      <c r="BW125" s="421">
        <f t="shared" ref="BW125:EH125" si="174">+SUM(BW352:BW354)</f>
        <v>0</v>
      </c>
      <c r="BX125" s="421">
        <f t="shared" si="174"/>
        <v>0</v>
      </c>
      <c r="BY125" s="421">
        <f t="shared" si="174"/>
        <v>0</v>
      </c>
      <c r="BZ125" s="421">
        <f t="shared" si="174"/>
        <v>0</v>
      </c>
      <c r="CA125" s="421">
        <f t="shared" si="174"/>
        <v>0</v>
      </c>
      <c r="CB125" s="421">
        <f t="shared" si="174"/>
        <v>0</v>
      </c>
      <c r="CC125" s="421">
        <f t="shared" si="174"/>
        <v>0</v>
      </c>
      <c r="CD125" s="421">
        <f t="shared" si="174"/>
        <v>0</v>
      </c>
      <c r="CE125" s="421">
        <f t="shared" si="174"/>
        <v>0</v>
      </c>
      <c r="CF125" s="421">
        <f t="shared" si="174"/>
        <v>0</v>
      </c>
      <c r="CG125" s="421">
        <f t="shared" si="174"/>
        <v>0</v>
      </c>
      <c r="CH125" s="421">
        <f t="shared" si="174"/>
        <v>0</v>
      </c>
      <c r="CI125" s="421">
        <f t="shared" si="174"/>
        <v>0</v>
      </c>
      <c r="CJ125" s="421">
        <f t="shared" si="174"/>
        <v>0</v>
      </c>
      <c r="CK125" s="421">
        <f t="shared" si="174"/>
        <v>0</v>
      </c>
      <c r="CL125" s="421">
        <f t="shared" si="174"/>
        <v>0</v>
      </c>
      <c r="CM125" s="421">
        <f t="shared" si="174"/>
        <v>0</v>
      </c>
      <c r="CN125" s="421">
        <f t="shared" si="174"/>
        <v>0</v>
      </c>
      <c r="CO125" s="421">
        <f t="shared" si="174"/>
        <v>0</v>
      </c>
      <c r="CP125" s="421">
        <f t="shared" si="174"/>
        <v>0</v>
      </c>
      <c r="CQ125" s="421">
        <f t="shared" si="174"/>
        <v>0</v>
      </c>
      <c r="CR125" s="421">
        <f t="shared" si="174"/>
        <v>0</v>
      </c>
      <c r="CS125" s="421">
        <f t="shared" si="174"/>
        <v>0</v>
      </c>
      <c r="CT125" s="421">
        <f t="shared" si="174"/>
        <v>0</v>
      </c>
      <c r="CU125" s="421">
        <f t="shared" si="174"/>
        <v>0</v>
      </c>
      <c r="CV125" s="421">
        <f t="shared" si="174"/>
        <v>0</v>
      </c>
      <c r="CW125" s="421">
        <f t="shared" si="174"/>
        <v>0</v>
      </c>
      <c r="CX125" s="421">
        <f t="shared" si="174"/>
        <v>0</v>
      </c>
      <c r="CY125" s="421">
        <f t="shared" si="174"/>
        <v>0</v>
      </c>
      <c r="CZ125" s="421">
        <f t="shared" si="174"/>
        <v>0</v>
      </c>
      <c r="DA125" s="421">
        <f t="shared" si="174"/>
        <v>0</v>
      </c>
      <c r="DB125" s="421">
        <f t="shared" si="174"/>
        <v>0</v>
      </c>
      <c r="DC125" s="421">
        <f t="shared" si="174"/>
        <v>0</v>
      </c>
      <c r="DD125" s="421">
        <f t="shared" si="174"/>
        <v>0</v>
      </c>
      <c r="DE125" s="421">
        <f t="shared" si="174"/>
        <v>0</v>
      </c>
      <c r="DF125" s="421">
        <f t="shared" si="174"/>
        <v>0</v>
      </c>
      <c r="DG125" s="421">
        <f t="shared" si="174"/>
        <v>0</v>
      </c>
      <c r="DH125" s="421">
        <f t="shared" si="174"/>
        <v>0</v>
      </c>
      <c r="DI125" s="421">
        <f t="shared" si="174"/>
        <v>0</v>
      </c>
      <c r="DJ125" s="421">
        <f t="shared" si="174"/>
        <v>0</v>
      </c>
      <c r="DK125" s="421">
        <f t="shared" si="174"/>
        <v>0</v>
      </c>
      <c r="DL125" s="421">
        <f t="shared" si="174"/>
        <v>0</v>
      </c>
      <c r="DM125" s="421">
        <f t="shared" si="174"/>
        <v>0</v>
      </c>
      <c r="DN125" s="421">
        <f t="shared" si="174"/>
        <v>0</v>
      </c>
      <c r="DO125" s="421">
        <f t="shared" si="174"/>
        <v>0</v>
      </c>
      <c r="DP125" s="421">
        <f t="shared" si="174"/>
        <v>0</v>
      </c>
      <c r="DQ125" s="421">
        <f t="shared" si="174"/>
        <v>0</v>
      </c>
      <c r="DR125" s="421">
        <f t="shared" si="174"/>
        <v>0</v>
      </c>
      <c r="DS125" s="421">
        <f t="shared" si="174"/>
        <v>0</v>
      </c>
      <c r="DT125" s="421">
        <f t="shared" si="174"/>
        <v>0</v>
      </c>
      <c r="DU125" s="421">
        <f t="shared" si="174"/>
        <v>0</v>
      </c>
      <c r="DV125" s="421">
        <f t="shared" si="174"/>
        <v>0</v>
      </c>
      <c r="DW125" s="421">
        <f t="shared" si="174"/>
        <v>0</v>
      </c>
      <c r="DX125" s="421">
        <f t="shared" si="174"/>
        <v>0</v>
      </c>
      <c r="DY125" s="421">
        <f t="shared" si="174"/>
        <v>0</v>
      </c>
      <c r="DZ125" s="421">
        <f t="shared" si="174"/>
        <v>0</v>
      </c>
      <c r="EA125" s="421">
        <f t="shared" si="174"/>
        <v>0</v>
      </c>
      <c r="EB125" s="421">
        <f t="shared" si="174"/>
        <v>0</v>
      </c>
      <c r="EC125" s="421">
        <f t="shared" si="174"/>
        <v>0</v>
      </c>
      <c r="ED125" s="421">
        <f t="shared" si="174"/>
        <v>0</v>
      </c>
      <c r="EE125" s="421">
        <f t="shared" si="174"/>
        <v>0</v>
      </c>
      <c r="EF125" s="421">
        <f t="shared" si="174"/>
        <v>0</v>
      </c>
      <c r="EG125" s="421">
        <f t="shared" si="174"/>
        <v>0</v>
      </c>
      <c r="EH125" s="421">
        <f t="shared" si="174"/>
        <v>0</v>
      </c>
      <c r="EI125" s="421">
        <f t="shared" ref="EI125:GT125" si="175">+SUM(EI352:EI354)</f>
        <v>0</v>
      </c>
      <c r="EJ125" s="421">
        <f t="shared" si="175"/>
        <v>0</v>
      </c>
      <c r="EK125" s="421">
        <f t="shared" si="175"/>
        <v>0</v>
      </c>
      <c r="EL125" s="421">
        <f t="shared" si="175"/>
        <v>0</v>
      </c>
      <c r="EM125" s="421">
        <f t="shared" si="175"/>
        <v>0</v>
      </c>
      <c r="EN125" s="421">
        <f t="shared" si="175"/>
        <v>0</v>
      </c>
      <c r="EO125" s="421">
        <f t="shared" si="175"/>
        <v>0</v>
      </c>
      <c r="EP125" s="421">
        <f t="shared" si="175"/>
        <v>0</v>
      </c>
      <c r="EQ125" s="421">
        <f t="shared" si="175"/>
        <v>0</v>
      </c>
      <c r="ER125" s="421">
        <f t="shared" si="175"/>
        <v>0</v>
      </c>
      <c r="ES125" s="421">
        <f t="shared" si="175"/>
        <v>0</v>
      </c>
      <c r="ET125" s="421">
        <f t="shared" si="175"/>
        <v>0</v>
      </c>
      <c r="EU125" s="421">
        <f t="shared" si="175"/>
        <v>0</v>
      </c>
      <c r="EV125" s="421">
        <f t="shared" si="175"/>
        <v>8492189.0485729259</v>
      </c>
      <c r="EW125" s="421">
        <f t="shared" si="175"/>
        <v>0</v>
      </c>
      <c r="EX125" s="421">
        <f t="shared" si="175"/>
        <v>0</v>
      </c>
      <c r="EY125" s="421">
        <f t="shared" si="175"/>
        <v>0</v>
      </c>
      <c r="EZ125" s="421">
        <f t="shared" si="175"/>
        <v>0</v>
      </c>
      <c r="FA125" s="421">
        <f t="shared" si="175"/>
        <v>0</v>
      </c>
      <c r="FB125" s="421">
        <f t="shared" si="175"/>
        <v>0</v>
      </c>
      <c r="FC125" s="421">
        <f t="shared" si="175"/>
        <v>0</v>
      </c>
      <c r="FD125" s="421">
        <f t="shared" si="175"/>
        <v>0</v>
      </c>
      <c r="FE125" s="421">
        <f t="shared" si="175"/>
        <v>0</v>
      </c>
      <c r="FF125" s="421">
        <f t="shared" si="175"/>
        <v>0</v>
      </c>
      <c r="FG125" s="421">
        <f t="shared" si="175"/>
        <v>0</v>
      </c>
      <c r="FH125" s="421">
        <f t="shared" si="175"/>
        <v>0</v>
      </c>
      <c r="FI125" s="421">
        <f t="shared" si="175"/>
        <v>0</v>
      </c>
      <c r="FJ125" s="421">
        <f t="shared" si="175"/>
        <v>0</v>
      </c>
      <c r="FK125" s="421">
        <f t="shared" si="175"/>
        <v>0</v>
      </c>
      <c r="FL125" s="421">
        <f t="shared" si="175"/>
        <v>0</v>
      </c>
      <c r="FM125" s="421">
        <f t="shared" si="175"/>
        <v>0</v>
      </c>
      <c r="FN125" s="421">
        <f t="shared" si="175"/>
        <v>0</v>
      </c>
      <c r="FO125" s="421">
        <f t="shared" si="175"/>
        <v>0</v>
      </c>
      <c r="FP125" s="421">
        <f t="shared" si="175"/>
        <v>0</v>
      </c>
      <c r="FQ125" s="421">
        <f t="shared" si="175"/>
        <v>0</v>
      </c>
      <c r="FR125" s="421">
        <f t="shared" si="175"/>
        <v>0</v>
      </c>
      <c r="FS125" s="421">
        <f t="shared" si="175"/>
        <v>0</v>
      </c>
      <c r="FT125" s="421">
        <f t="shared" si="175"/>
        <v>0</v>
      </c>
      <c r="FU125" s="421">
        <f t="shared" si="175"/>
        <v>0</v>
      </c>
      <c r="FV125" s="421">
        <f t="shared" si="175"/>
        <v>0</v>
      </c>
      <c r="FW125" s="421">
        <f t="shared" si="175"/>
        <v>0</v>
      </c>
      <c r="FX125" s="421">
        <f t="shared" si="175"/>
        <v>0</v>
      </c>
      <c r="FY125" s="421">
        <f t="shared" si="175"/>
        <v>0</v>
      </c>
      <c r="FZ125" s="421">
        <f t="shared" si="175"/>
        <v>0</v>
      </c>
      <c r="GA125" s="421">
        <f t="shared" si="175"/>
        <v>0</v>
      </c>
      <c r="GB125" s="421">
        <f t="shared" si="175"/>
        <v>0</v>
      </c>
      <c r="GC125" s="421">
        <f t="shared" si="175"/>
        <v>0</v>
      </c>
      <c r="GD125" s="421">
        <f t="shared" si="175"/>
        <v>0</v>
      </c>
      <c r="GE125" s="421">
        <f t="shared" si="175"/>
        <v>0</v>
      </c>
      <c r="GF125" s="421">
        <f t="shared" si="175"/>
        <v>0</v>
      </c>
      <c r="GG125" s="421">
        <f t="shared" si="175"/>
        <v>0</v>
      </c>
      <c r="GH125" s="421">
        <f t="shared" si="175"/>
        <v>0</v>
      </c>
      <c r="GI125" s="421">
        <f t="shared" si="175"/>
        <v>0</v>
      </c>
      <c r="GJ125" s="421">
        <f t="shared" si="175"/>
        <v>0</v>
      </c>
      <c r="GK125" s="421">
        <f t="shared" si="175"/>
        <v>0</v>
      </c>
      <c r="GL125" s="421">
        <f t="shared" si="175"/>
        <v>0</v>
      </c>
      <c r="GM125" s="421">
        <f t="shared" si="175"/>
        <v>0</v>
      </c>
      <c r="GN125" s="421">
        <f t="shared" si="175"/>
        <v>0</v>
      </c>
      <c r="GO125" s="421">
        <f t="shared" si="175"/>
        <v>0</v>
      </c>
      <c r="GP125" s="421">
        <f t="shared" si="175"/>
        <v>0</v>
      </c>
      <c r="GQ125" s="421">
        <f t="shared" si="175"/>
        <v>0</v>
      </c>
      <c r="GR125" s="421">
        <f t="shared" si="175"/>
        <v>0</v>
      </c>
      <c r="GS125" s="421">
        <f t="shared" si="175"/>
        <v>0</v>
      </c>
      <c r="GT125" s="421">
        <f t="shared" si="175"/>
        <v>0</v>
      </c>
      <c r="GU125" s="421">
        <f t="shared" ref="GU125:IN125" si="176">+SUM(GU352:GU354)</f>
        <v>0</v>
      </c>
      <c r="GV125" s="421">
        <f t="shared" si="176"/>
        <v>0</v>
      </c>
      <c r="GW125" s="421">
        <f t="shared" si="176"/>
        <v>0</v>
      </c>
      <c r="GX125" s="421">
        <f t="shared" si="176"/>
        <v>0</v>
      </c>
      <c r="GY125" s="421">
        <f t="shared" si="176"/>
        <v>0</v>
      </c>
      <c r="GZ125" s="421">
        <f t="shared" si="176"/>
        <v>0</v>
      </c>
      <c r="HA125" s="421">
        <f t="shared" si="176"/>
        <v>0</v>
      </c>
      <c r="HB125" s="421">
        <f t="shared" si="176"/>
        <v>0</v>
      </c>
      <c r="HC125" s="421">
        <f t="shared" si="176"/>
        <v>0</v>
      </c>
      <c r="HD125" s="421">
        <f t="shared" si="176"/>
        <v>0</v>
      </c>
      <c r="HE125" s="421">
        <f t="shared" si="176"/>
        <v>0</v>
      </c>
      <c r="HF125" s="421">
        <f t="shared" si="176"/>
        <v>0</v>
      </c>
      <c r="HG125" s="421">
        <f t="shared" si="176"/>
        <v>0</v>
      </c>
      <c r="HH125" s="421">
        <f t="shared" si="176"/>
        <v>0</v>
      </c>
      <c r="HI125" s="421">
        <f t="shared" si="176"/>
        <v>0</v>
      </c>
      <c r="HJ125" s="421">
        <f t="shared" si="176"/>
        <v>0</v>
      </c>
      <c r="HK125" s="421">
        <f t="shared" si="176"/>
        <v>0</v>
      </c>
      <c r="HL125" s="421">
        <f t="shared" si="176"/>
        <v>0</v>
      </c>
      <c r="HM125" s="421">
        <f t="shared" si="176"/>
        <v>0</v>
      </c>
      <c r="HN125" s="421">
        <f t="shared" si="176"/>
        <v>0</v>
      </c>
      <c r="HO125" s="421">
        <f t="shared" si="176"/>
        <v>0</v>
      </c>
      <c r="HP125" s="421">
        <f t="shared" si="176"/>
        <v>0</v>
      </c>
      <c r="HQ125" s="421">
        <f t="shared" si="176"/>
        <v>0</v>
      </c>
      <c r="HR125" s="421">
        <f t="shared" si="176"/>
        <v>0</v>
      </c>
      <c r="HS125" s="421">
        <f t="shared" si="176"/>
        <v>0</v>
      </c>
      <c r="HT125" s="421">
        <f t="shared" si="176"/>
        <v>0</v>
      </c>
      <c r="HU125" s="421">
        <f t="shared" si="176"/>
        <v>0</v>
      </c>
      <c r="HV125" s="421">
        <f t="shared" si="176"/>
        <v>0</v>
      </c>
      <c r="HW125" s="421">
        <f t="shared" si="176"/>
        <v>0</v>
      </c>
      <c r="HX125" s="421">
        <f t="shared" si="176"/>
        <v>0</v>
      </c>
      <c r="HY125" s="421">
        <f t="shared" si="176"/>
        <v>0</v>
      </c>
      <c r="HZ125" s="421">
        <f t="shared" si="176"/>
        <v>0</v>
      </c>
      <c r="IA125" s="421">
        <f t="shared" si="176"/>
        <v>0</v>
      </c>
      <c r="IB125" s="421">
        <f t="shared" si="176"/>
        <v>0</v>
      </c>
      <c r="IC125" s="421">
        <f t="shared" si="176"/>
        <v>0</v>
      </c>
      <c r="ID125" s="421">
        <f t="shared" si="176"/>
        <v>0</v>
      </c>
      <c r="IE125" s="421">
        <f t="shared" si="176"/>
        <v>0</v>
      </c>
      <c r="IF125" s="421">
        <f t="shared" si="176"/>
        <v>0</v>
      </c>
      <c r="IG125" s="421">
        <f t="shared" si="176"/>
        <v>0</v>
      </c>
      <c r="IH125" s="421">
        <f t="shared" si="176"/>
        <v>0</v>
      </c>
      <c r="II125" s="421">
        <f t="shared" si="176"/>
        <v>0</v>
      </c>
      <c r="IJ125" s="421">
        <f t="shared" si="176"/>
        <v>0</v>
      </c>
      <c r="IK125" s="421">
        <f t="shared" si="176"/>
        <v>0</v>
      </c>
      <c r="IL125" s="421">
        <f t="shared" si="176"/>
        <v>0</v>
      </c>
      <c r="IM125" s="421">
        <f t="shared" si="176"/>
        <v>0</v>
      </c>
      <c r="IN125" s="421">
        <f t="shared" si="176"/>
        <v>0</v>
      </c>
    </row>
    <row r="126" spans="1:248" ht="12.95" customHeight="1">
      <c r="A126" s="1"/>
      <c r="B126" s="3"/>
      <c r="C126" s="16" t="str">
        <f>B124&amp;" financing cost"</f>
        <v>Water pumping financing cost</v>
      </c>
      <c r="D126" s="16"/>
      <c r="E126" s="16"/>
      <c r="F126" s="16"/>
      <c r="G126" s="36" t="str">
        <f>_FCY</f>
        <v>USD</v>
      </c>
      <c r="H126" s="16"/>
      <c r="I126" s="422">
        <f t="shared" ref="I126:BT126" si="177">-$G$125*I205</f>
        <v>0</v>
      </c>
      <c r="J126" s="422">
        <f t="shared" si="177"/>
        <v>0</v>
      </c>
      <c r="K126" s="422">
        <f t="shared" si="177"/>
        <v>0</v>
      </c>
      <c r="L126" s="422">
        <f t="shared" si="177"/>
        <v>0</v>
      </c>
      <c r="M126" s="422">
        <f t="shared" si="177"/>
        <v>0</v>
      </c>
      <c r="N126" s="422">
        <f t="shared" si="177"/>
        <v>0</v>
      </c>
      <c r="O126" s="422">
        <f t="shared" si="177"/>
        <v>0</v>
      </c>
      <c r="P126" s="422">
        <f t="shared" si="177"/>
        <v>0</v>
      </c>
      <c r="Q126" s="422">
        <f t="shared" si="177"/>
        <v>0</v>
      </c>
      <c r="R126" s="422">
        <f t="shared" si="177"/>
        <v>0</v>
      </c>
      <c r="S126" s="422">
        <f t="shared" si="177"/>
        <v>0</v>
      </c>
      <c r="T126" s="422">
        <f t="shared" si="177"/>
        <v>0</v>
      </c>
      <c r="U126" s="422">
        <f t="shared" si="177"/>
        <v>0</v>
      </c>
      <c r="V126" s="422">
        <f t="shared" si="177"/>
        <v>0</v>
      </c>
      <c r="W126" s="422">
        <f t="shared" si="177"/>
        <v>0</v>
      </c>
      <c r="X126" s="422">
        <f t="shared" si="177"/>
        <v>0</v>
      </c>
      <c r="Y126" s="422">
        <f t="shared" si="177"/>
        <v>0</v>
      </c>
      <c r="Z126" s="422">
        <f t="shared" si="177"/>
        <v>0</v>
      </c>
      <c r="AA126" s="422">
        <f t="shared" si="177"/>
        <v>0</v>
      </c>
      <c r="AB126" s="422">
        <f t="shared" si="177"/>
        <v>0</v>
      </c>
      <c r="AC126" s="422">
        <f t="shared" si="177"/>
        <v>0</v>
      </c>
      <c r="AD126" s="422">
        <f t="shared" si="177"/>
        <v>0</v>
      </c>
      <c r="AE126" s="422">
        <f t="shared" si="177"/>
        <v>0</v>
      </c>
      <c r="AF126" s="422">
        <f t="shared" si="177"/>
        <v>0</v>
      </c>
      <c r="AG126" s="422">
        <f t="shared" si="177"/>
        <v>0</v>
      </c>
      <c r="AH126" s="422">
        <f t="shared" si="177"/>
        <v>0</v>
      </c>
      <c r="AI126" s="422">
        <f t="shared" si="177"/>
        <v>0</v>
      </c>
      <c r="AJ126" s="422">
        <f t="shared" si="177"/>
        <v>0</v>
      </c>
      <c r="AK126" s="422">
        <f t="shared" si="177"/>
        <v>0</v>
      </c>
      <c r="AL126" s="422">
        <f t="shared" si="177"/>
        <v>0</v>
      </c>
      <c r="AM126" s="422">
        <f t="shared" si="177"/>
        <v>0</v>
      </c>
      <c r="AN126" s="422">
        <f t="shared" si="177"/>
        <v>0</v>
      </c>
      <c r="AO126" s="422">
        <f t="shared" si="177"/>
        <v>0</v>
      </c>
      <c r="AP126" s="422">
        <f t="shared" si="177"/>
        <v>0</v>
      </c>
      <c r="AQ126" s="422">
        <f t="shared" si="177"/>
        <v>0</v>
      </c>
      <c r="AR126" s="422">
        <f t="shared" si="177"/>
        <v>0</v>
      </c>
      <c r="AS126" s="422">
        <f t="shared" si="177"/>
        <v>0</v>
      </c>
      <c r="AT126" s="422">
        <f t="shared" si="177"/>
        <v>0</v>
      </c>
      <c r="AU126" s="422">
        <f t="shared" si="177"/>
        <v>0</v>
      </c>
      <c r="AV126" s="422">
        <f t="shared" si="177"/>
        <v>0</v>
      </c>
      <c r="AW126" s="422">
        <f t="shared" si="177"/>
        <v>0</v>
      </c>
      <c r="AX126" s="422">
        <f t="shared" si="177"/>
        <v>0</v>
      </c>
      <c r="AY126" s="422">
        <f t="shared" si="177"/>
        <v>0</v>
      </c>
      <c r="AZ126" s="422">
        <f t="shared" si="177"/>
        <v>0</v>
      </c>
      <c r="BA126" s="422">
        <f t="shared" si="177"/>
        <v>0</v>
      </c>
      <c r="BB126" s="422">
        <f t="shared" si="177"/>
        <v>0</v>
      </c>
      <c r="BC126" s="422">
        <f t="shared" si="177"/>
        <v>0</v>
      </c>
      <c r="BD126" s="422">
        <f t="shared" si="177"/>
        <v>0</v>
      </c>
      <c r="BE126" s="422">
        <f t="shared" si="177"/>
        <v>0</v>
      </c>
      <c r="BF126" s="422">
        <f t="shared" si="177"/>
        <v>0</v>
      </c>
      <c r="BG126" s="422">
        <f t="shared" si="177"/>
        <v>0</v>
      </c>
      <c r="BH126" s="422">
        <f t="shared" si="177"/>
        <v>0</v>
      </c>
      <c r="BI126" s="422">
        <f t="shared" si="177"/>
        <v>0</v>
      </c>
      <c r="BJ126" s="422">
        <f t="shared" si="177"/>
        <v>0</v>
      </c>
      <c r="BK126" s="422">
        <f t="shared" si="177"/>
        <v>0</v>
      </c>
      <c r="BL126" s="422">
        <f t="shared" si="177"/>
        <v>0</v>
      </c>
      <c r="BM126" s="422">
        <f t="shared" si="177"/>
        <v>0</v>
      </c>
      <c r="BN126" s="422">
        <f t="shared" si="177"/>
        <v>0</v>
      </c>
      <c r="BO126" s="422">
        <f t="shared" si="177"/>
        <v>0</v>
      </c>
      <c r="BP126" s="422">
        <f t="shared" si="177"/>
        <v>0</v>
      </c>
      <c r="BQ126" s="422">
        <f t="shared" si="177"/>
        <v>0</v>
      </c>
      <c r="BR126" s="422">
        <f t="shared" si="177"/>
        <v>0</v>
      </c>
      <c r="BS126" s="422">
        <f t="shared" si="177"/>
        <v>0</v>
      </c>
      <c r="BT126" s="422">
        <f t="shared" si="177"/>
        <v>0</v>
      </c>
      <c r="BU126" s="422">
        <f t="shared" ref="BU126:EF126" si="178">-$G$125*BU205</f>
        <v>0</v>
      </c>
      <c r="BV126" s="422">
        <f t="shared" si="178"/>
        <v>0</v>
      </c>
      <c r="BW126" s="422">
        <f t="shared" si="178"/>
        <v>0</v>
      </c>
      <c r="BX126" s="422">
        <f t="shared" si="178"/>
        <v>0</v>
      </c>
      <c r="BY126" s="422">
        <f t="shared" si="178"/>
        <v>0</v>
      </c>
      <c r="BZ126" s="422">
        <f t="shared" si="178"/>
        <v>0</v>
      </c>
      <c r="CA126" s="422">
        <f t="shared" si="178"/>
        <v>0</v>
      </c>
      <c r="CB126" s="422">
        <f t="shared" si="178"/>
        <v>0</v>
      </c>
      <c r="CC126" s="422">
        <f t="shared" si="178"/>
        <v>0</v>
      </c>
      <c r="CD126" s="422">
        <f t="shared" si="178"/>
        <v>0</v>
      </c>
      <c r="CE126" s="422">
        <f t="shared" si="178"/>
        <v>0</v>
      </c>
      <c r="CF126" s="422">
        <f t="shared" si="178"/>
        <v>0</v>
      </c>
      <c r="CG126" s="422">
        <f t="shared" si="178"/>
        <v>0</v>
      </c>
      <c r="CH126" s="422">
        <f t="shared" si="178"/>
        <v>0</v>
      </c>
      <c r="CI126" s="422">
        <f t="shared" si="178"/>
        <v>0</v>
      </c>
      <c r="CJ126" s="422">
        <f t="shared" si="178"/>
        <v>0</v>
      </c>
      <c r="CK126" s="422">
        <f t="shared" si="178"/>
        <v>0</v>
      </c>
      <c r="CL126" s="422">
        <f t="shared" si="178"/>
        <v>0</v>
      </c>
      <c r="CM126" s="422">
        <f t="shared" si="178"/>
        <v>0</v>
      </c>
      <c r="CN126" s="422">
        <f t="shared" si="178"/>
        <v>0</v>
      </c>
      <c r="CO126" s="422">
        <f t="shared" si="178"/>
        <v>0</v>
      </c>
      <c r="CP126" s="422">
        <f t="shared" si="178"/>
        <v>0</v>
      </c>
      <c r="CQ126" s="422">
        <f t="shared" si="178"/>
        <v>0</v>
      </c>
      <c r="CR126" s="422">
        <f t="shared" si="178"/>
        <v>0</v>
      </c>
      <c r="CS126" s="422">
        <f t="shared" si="178"/>
        <v>0</v>
      </c>
      <c r="CT126" s="422">
        <f t="shared" si="178"/>
        <v>0</v>
      </c>
      <c r="CU126" s="422">
        <f t="shared" si="178"/>
        <v>0</v>
      </c>
      <c r="CV126" s="422">
        <f t="shared" si="178"/>
        <v>0</v>
      </c>
      <c r="CW126" s="422">
        <f t="shared" si="178"/>
        <v>0</v>
      </c>
      <c r="CX126" s="422">
        <f t="shared" si="178"/>
        <v>0</v>
      </c>
      <c r="CY126" s="422">
        <f t="shared" si="178"/>
        <v>0</v>
      </c>
      <c r="CZ126" s="422">
        <f t="shared" si="178"/>
        <v>0</v>
      </c>
      <c r="DA126" s="422">
        <f t="shared" si="178"/>
        <v>0</v>
      </c>
      <c r="DB126" s="422">
        <f t="shared" si="178"/>
        <v>0</v>
      </c>
      <c r="DC126" s="422">
        <f t="shared" si="178"/>
        <v>0</v>
      </c>
      <c r="DD126" s="422">
        <f t="shared" si="178"/>
        <v>0</v>
      </c>
      <c r="DE126" s="422">
        <f t="shared" si="178"/>
        <v>0</v>
      </c>
      <c r="DF126" s="422">
        <f t="shared" si="178"/>
        <v>0</v>
      </c>
      <c r="DG126" s="422">
        <f t="shared" si="178"/>
        <v>0</v>
      </c>
      <c r="DH126" s="422">
        <f t="shared" si="178"/>
        <v>0</v>
      </c>
      <c r="DI126" s="422">
        <f t="shared" si="178"/>
        <v>0</v>
      </c>
      <c r="DJ126" s="422">
        <f t="shared" si="178"/>
        <v>0</v>
      </c>
      <c r="DK126" s="422">
        <f t="shared" si="178"/>
        <v>0</v>
      </c>
      <c r="DL126" s="422">
        <f t="shared" si="178"/>
        <v>0</v>
      </c>
      <c r="DM126" s="422">
        <f t="shared" si="178"/>
        <v>0</v>
      </c>
      <c r="DN126" s="422">
        <f t="shared" si="178"/>
        <v>0</v>
      </c>
      <c r="DO126" s="422">
        <f t="shared" si="178"/>
        <v>0</v>
      </c>
      <c r="DP126" s="422">
        <f t="shared" si="178"/>
        <v>0</v>
      </c>
      <c r="DQ126" s="422">
        <f t="shared" si="178"/>
        <v>0</v>
      </c>
      <c r="DR126" s="422">
        <f t="shared" si="178"/>
        <v>0</v>
      </c>
      <c r="DS126" s="422">
        <f t="shared" si="178"/>
        <v>0</v>
      </c>
      <c r="DT126" s="422">
        <f t="shared" si="178"/>
        <v>0</v>
      </c>
      <c r="DU126" s="422">
        <f t="shared" si="178"/>
        <v>0</v>
      </c>
      <c r="DV126" s="422">
        <f t="shared" si="178"/>
        <v>0</v>
      </c>
      <c r="DW126" s="422">
        <f t="shared" si="178"/>
        <v>0</v>
      </c>
      <c r="DX126" s="422">
        <f t="shared" si="178"/>
        <v>0</v>
      </c>
      <c r="DY126" s="422">
        <f t="shared" si="178"/>
        <v>0</v>
      </c>
      <c r="DZ126" s="422">
        <f t="shared" si="178"/>
        <v>0</v>
      </c>
      <c r="EA126" s="422">
        <f t="shared" si="178"/>
        <v>0</v>
      </c>
      <c r="EB126" s="422">
        <f t="shared" si="178"/>
        <v>0</v>
      </c>
      <c r="EC126" s="422">
        <f t="shared" si="178"/>
        <v>0</v>
      </c>
      <c r="ED126" s="422">
        <f t="shared" si="178"/>
        <v>0</v>
      </c>
      <c r="EE126" s="422">
        <f t="shared" si="178"/>
        <v>0</v>
      </c>
      <c r="EF126" s="422">
        <f t="shared" si="178"/>
        <v>0</v>
      </c>
      <c r="EG126" s="422">
        <f t="shared" ref="EG126:GR126" si="179">-$G$125*EG205</f>
        <v>0</v>
      </c>
      <c r="EH126" s="422">
        <f t="shared" si="179"/>
        <v>0</v>
      </c>
      <c r="EI126" s="422">
        <f t="shared" si="179"/>
        <v>0</v>
      </c>
      <c r="EJ126" s="422">
        <f t="shared" si="179"/>
        <v>0</v>
      </c>
      <c r="EK126" s="422">
        <f t="shared" si="179"/>
        <v>0</v>
      </c>
      <c r="EL126" s="422">
        <f t="shared" si="179"/>
        <v>0</v>
      </c>
      <c r="EM126" s="422">
        <f t="shared" si="179"/>
        <v>0</v>
      </c>
      <c r="EN126" s="422">
        <f t="shared" si="179"/>
        <v>0</v>
      </c>
      <c r="EO126" s="422">
        <f t="shared" si="179"/>
        <v>0</v>
      </c>
      <c r="EP126" s="422">
        <f t="shared" si="179"/>
        <v>0</v>
      </c>
      <c r="EQ126" s="422">
        <f t="shared" si="179"/>
        <v>0</v>
      </c>
      <c r="ER126" s="422">
        <f t="shared" si="179"/>
        <v>0</v>
      </c>
      <c r="ES126" s="422">
        <f t="shared" si="179"/>
        <v>0</v>
      </c>
      <c r="ET126" s="422">
        <f t="shared" si="179"/>
        <v>0</v>
      </c>
      <c r="EU126" s="422">
        <f t="shared" si="179"/>
        <v>0</v>
      </c>
      <c r="EV126" s="422">
        <f t="shared" si="179"/>
        <v>0</v>
      </c>
      <c r="EW126" s="422">
        <f t="shared" si="179"/>
        <v>0</v>
      </c>
      <c r="EX126" s="422">
        <f t="shared" si="179"/>
        <v>0</v>
      </c>
      <c r="EY126" s="422">
        <f t="shared" si="179"/>
        <v>0</v>
      </c>
      <c r="EZ126" s="422">
        <f t="shared" si="179"/>
        <v>0</v>
      </c>
      <c r="FA126" s="422">
        <f t="shared" si="179"/>
        <v>0</v>
      </c>
      <c r="FB126" s="422">
        <f t="shared" si="179"/>
        <v>0</v>
      </c>
      <c r="FC126" s="422">
        <f t="shared" si="179"/>
        <v>0</v>
      </c>
      <c r="FD126" s="422">
        <f t="shared" si="179"/>
        <v>0</v>
      </c>
      <c r="FE126" s="422">
        <f t="shared" si="179"/>
        <v>0</v>
      </c>
      <c r="FF126" s="422">
        <f t="shared" si="179"/>
        <v>0</v>
      </c>
      <c r="FG126" s="422">
        <f t="shared" si="179"/>
        <v>0</v>
      </c>
      <c r="FH126" s="422">
        <f t="shared" si="179"/>
        <v>0</v>
      </c>
      <c r="FI126" s="422">
        <f t="shared" si="179"/>
        <v>0</v>
      </c>
      <c r="FJ126" s="422">
        <f t="shared" si="179"/>
        <v>0</v>
      </c>
      <c r="FK126" s="422">
        <f t="shared" si="179"/>
        <v>0</v>
      </c>
      <c r="FL126" s="422">
        <f t="shared" si="179"/>
        <v>0</v>
      </c>
      <c r="FM126" s="422">
        <f t="shared" si="179"/>
        <v>0</v>
      </c>
      <c r="FN126" s="422">
        <f t="shared" si="179"/>
        <v>0</v>
      </c>
      <c r="FO126" s="422">
        <f t="shared" si="179"/>
        <v>0</v>
      </c>
      <c r="FP126" s="422">
        <f t="shared" si="179"/>
        <v>0</v>
      </c>
      <c r="FQ126" s="422">
        <f t="shared" si="179"/>
        <v>0</v>
      </c>
      <c r="FR126" s="422">
        <f t="shared" si="179"/>
        <v>0</v>
      </c>
      <c r="FS126" s="422">
        <f t="shared" si="179"/>
        <v>0</v>
      </c>
      <c r="FT126" s="422">
        <f t="shared" si="179"/>
        <v>0</v>
      </c>
      <c r="FU126" s="422">
        <f t="shared" si="179"/>
        <v>0</v>
      </c>
      <c r="FV126" s="422">
        <f t="shared" si="179"/>
        <v>0</v>
      </c>
      <c r="FW126" s="422">
        <f t="shared" si="179"/>
        <v>0</v>
      </c>
      <c r="FX126" s="422">
        <f t="shared" si="179"/>
        <v>0</v>
      </c>
      <c r="FY126" s="422">
        <f t="shared" si="179"/>
        <v>0</v>
      </c>
      <c r="FZ126" s="422">
        <f t="shared" si="179"/>
        <v>0</v>
      </c>
      <c r="GA126" s="422">
        <f t="shared" si="179"/>
        <v>0</v>
      </c>
      <c r="GB126" s="422">
        <f t="shared" si="179"/>
        <v>0</v>
      </c>
      <c r="GC126" s="422">
        <f t="shared" si="179"/>
        <v>0</v>
      </c>
      <c r="GD126" s="422">
        <f t="shared" si="179"/>
        <v>0</v>
      </c>
      <c r="GE126" s="422">
        <f t="shared" si="179"/>
        <v>0</v>
      </c>
      <c r="GF126" s="422">
        <f t="shared" si="179"/>
        <v>0</v>
      </c>
      <c r="GG126" s="422">
        <f t="shared" si="179"/>
        <v>0</v>
      </c>
      <c r="GH126" s="422">
        <f t="shared" si="179"/>
        <v>0</v>
      </c>
      <c r="GI126" s="422">
        <f t="shared" si="179"/>
        <v>0</v>
      </c>
      <c r="GJ126" s="422">
        <f t="shared" si="179"/>
        <v>0</v>
      </c>
      <c r="GK126" s="422">
        <f t="shared" si="179"/>
        <v>0</v>
      </c>
      <c r="GL126" s="422">
        <f t="shared" si="179"/>
        <v>0</v>
      </c>
      <c r="GM126" s="422">
        <f t="shared" si="179"/>
        <v>0</v>
      </c>
      <c r="GN126" s="422">
        <f t="shared" si="179"/>
        <v>0</v>
      </c>
      <c r="GO126" s="422">
        <f t="shared" si="179"/>
        <v>0</v>
      </c>
      <c r="GP126" s="422">
        <f t="shared" si="179"/>
        <v>0</v>
      </c>
      <c r="GQ126" s="422">
        <f t="shared" si="179"/>
        <v>0</v>
      </c>
      <c r="GR126" s="422">
        <f t="shared" si="179"/>
        <v>0</v>
      </c>
      <c r="GS126" s="422">
        <f t="shared" ref="GS126:IN126" si="180">-$G$125*GS205</f>
        <v>0</v>
      </c>
      <c r="GT126" s="422">
        <f t="shared" si="180"/>
        <v>0</v>
      </c>
      <c r="GU126" s="422">
        <f t="shared" si="180"/>
        <v>0</v>
      </c>
      <c r="GV126" s="422">
        <f t="shared" si="180"/>
        <v>0</v>
      </c>
      <c r="GW126" s="422">
        <f t="shared" si="180"/>
        <v>0</v>
      </c>
      <c r="GX126" s="422">
        <f t="shared" si="180"/>
        <v>0</v>
      </c>
      <c r="GY126" s="422">
        <f t="shared" si="180"/>
        <v>0</v>
      </c>
      <c r="GZ126" s="422">
        <f t="shared" si="180"/>
        <v>0</v>
      </c>
      <c r="HA126" s="422">
        <f t="shared" si="180"/>
        <v>0</v>
      </c>
      <c r="HB126" s="422">
        <f t="shared" si="180"/>
        <v>0</v>
      </c>
      <c r="HC126" s="422">
        <f t="shared" si="180"/>
        <v>0</v>
      </c>
      <c r="HD126" s="422">
        <f t="shared" si="180"/>
        <v>0</v>
      </c>
      <c r="HE126" s="422">
        <f t="shared" si="180"/>
        <v>0</v>
      </c>
      <c r="HF126" s="422">
        <f t="shared" si="180"/>
        <v>0</v>
      </c>
      <c r="HG126" s="422">
        <f t="shared" si="180"/>
        <v>0</v>
      </c>
      <c r="HH126" s="422">
        <f t="shared" si="180"/>
        <v>0</v>
      </c>
      <c r="HI126" s="422">
        <f t="shared" si="180"/>
        <v>0</v>
      </c>
      <c r="HJ126" s="422">
        <f t="shared" si="180"/>
        <v>0</v>
      </c>
      <c r="HK126" s="422">
        <f t="shared" si="180"/>
        <v>0</v>
      </c>
      <c r="HL126" s="422">
        <f t="shared" si="180"/>
        <v>0</v>
      </c>
      <c r="HM126" s="422">
        <f t="shared" si="180"/>
        <v>0</v>
      </c>
      <c r="HN126" s="422">
        <f t="shared" si="180"/>
        <v>0</v>
      </c>
      <c r="HO126" s="422">
        <f t="shared" si="180"/>
        <v>0</v>
      </c>
      <c r="HP126" s="422">
        <f t="shared" si="180"/>
        <v>0</v>
      </c>
      <c r="HQ126" s="422">
        <f t="shared" si="180"/>
        <v>0</v>
      </c>
      <c r="HR126" s="422">
        <f t="shared" si="180"/>
        <v>0</v>
      </c>
      <c r="HS126" s="422">
        <f t="shared" si="180"/>
        <v>0</v>
      </c>
      <c r="HT126" s="422">
        <f t="shared" si="180"/>
        <v>0</v>
      </c>
      <c r="HU126" s="422">
        <f t="shared" si="180"/>
        <v>0</v>
      </c>
      <c r="HV126" s="422">
        <f t="shared" si="180"/>
        <v>0</v>
      </c>
      <c r="HW126" s="422">
        <f t="shared" si="180"/>
        <v>0</v>
      </c>
      <c r="HX126" s="422">
        <f t="shared" si="180"/>
        <v>0</v>
      </c>
      <c r="HY126" s="422">
        <f t="shared" si="180"/>
        <v>0</v>
      </c>
      <c r="HZ126" s="422">
        <f t="shared" si="180"/>
        <v>0</v>
      </c>
      <c r="IA126" s="422">
        <f t="shared" si="180"/>
        <v>0</v>
      </c>
      <c r="IB126" s="422">
        <f t="shared" si="180"/>
        <v>0</v>
      </c>
      <c r="IC126" s="422">
        <f t="shared" si="180"/>
        <v>0</v>
      </c>
      <c r="ID126" s="422">
        <f t="shared" si="180"/>
        <v>0</v>
      </c>
      <c r="IE126" s="422">
        <f t="shared" si="180"/>
        <v>0</v>
      </c>
      <c r="IF126" s="422">
        <f t="shared" si="180"/>
        <v>0</v>
      </c>
      <c r="IG126" s="422">
        <f t="shared" si="180"/>
        <v>0</v>
      </c>
      <c r="IH126" s="422">
        <f t="shared" si="180"/>
        <v>0</v>
      </c>
      <c r="II126" s="422">
        <f t="shared" si="180"/>
        <v>0</v>
      </c>
      <c r="IJ126" s="422">
        <f t="shared" si="180"/>
        <v>0</v>
      </c>
      <c r="IK126" s="422">
        <f t="shared" si="180"/>
        <v>0</v>
      </c>
      <c r="IL126" s="422">
        <f t="shared" si="180"/>
        <v>0</v>
      </c>
      <c r="IM126" s="422">
        <f t="shared" si="180"/>
        <v>0</v>
      </c>
      <c r="IN126" s="422">
        <f t="shared" si="180"/>
        <v>0</v>
      </c>
    </row>
    <row r="127" spans="1:248" ht="12.95" customHeight="1">
      <c r="A127" s="1"/>
      <c r="B127" s="3"/>
      <c r="C127" s="16" t="str">
        <f>B124&amp;" OPEX"</f>
        <v>Water pumping OPEX</v>
      </c>
      <c r="D127" s="16"/>
      <c r="E127" s="16"/>
      <c r="F127" s="16"/>
      <c r="G127" s="36" t="str">
        <f>_FCY</f>
        <v>USD</v>
      </c>
      <c r="H127" s="16"/>
      <c r="I127" s="422">
        <f t="shared" ref="I127:BT127" ca="1" si="181">-(I$100+(I$104+I$105+I$106)*$G$125)/I9</f>
        <v>3642.627129073911</v>
      </c>
      <c r="J127" s="422">
        <f t="shared" ca="1" si="181"/>
        <v>5231.5859779290831</v>
      </c>
      <c r="K127" s="422">
        <f t="shared" ca="1" si="181"/>
        <v>6775.1517408061554</v>
      </c>
      <c r="L127" s="422">
        <f t="shared" ca="1" si="181"/>
        <v>8166.3612858285314</v>
      </c>
      <c r="M127" s="422">
        <f t="shared" ca="1" si="181"/>
        <v>10114.66331770429</v>
      </c>
      <c r="N127" s="422">
        <f t="shared" ca="1" si="181"/>
        <v>9655.8990320604207</v>
      </c>
      <c r="O127" s="422">
        <f t="shared" ca="1" si="181"/>
        <v>10465.565918653125</v>
      </c>
      <c r="P127" s="422">
        <f t="shared" ca="1" si="181"/>
        <v>14112.636364239565</v>
      </c>
      <c r="Q127" s="422">
        <f t="shared" ca="1" si="181"/>
        <v>15356.495524716493</v>
      </c>
      <c r="R127" s="422">
        <f t="shared" ca="1" si="181"/>
        <v>16757.939523810568</v>
      </c>
      <c r="S127" s="422">
        <f t="shared" ca="1" si="181"/>
        <v>18235.172928650329</v>
      </c>
      <c r="T127" s="422">
        <f t="shared" ca="1" si="181"/>
        <v>21034.582259610514</v>
      </c>
      <c r="U127" s="422">
        <f t="shared" ca="1" si="181"/>
        <v>21428.060590356585</v>
      </c>
      <c r="V127" s="422">
        <f t="shared" ca="1" si="181"/>
        <v>23256.731349998496</v>
      </c>
      <c r="W127" s="422">
        <f t="shared" ca="1" si="181"/>
        <v>21900.662346631914</v>
      </c>
      <c r="X127" s="422">
        <f t="shared" ca="1" si="181"/>
        <v>20682.967731363955</v>
      </c>
      <c r="Y127" s="422">
        <f t="shared" ca="1" si="181"/>
        <v>21568.563815195197</v>
      </c>
      <c r="Z127" s="422">
        <f t="shared" ca="1" si="181"/>
        <v>17000.50593854838</v>
      </c>
      <c r="AA127" s="422">
        <f t="shared" ca="1" si="181"/>
        <v>16063.392005609652</v>
      </c>
      <c r="AB127" s="422">
        <f t="shared" ca="1" si="181"/>
        <v>19971.93626021099</v>
      </c>
      <c r="AC127" s="422">
        <f t="shared" ca="1" si="181"/>
        <v>19455.480467092097</v>
      </c>
      <c r="AD127" s="422">
        <f t="shared" ca="1" si="181"/>
        <v>19384.3773199768</v>
      </c>
      <c r="AE127" s="422">
        <f t="shared" ca="1" si="181"/>
        <v>19363.088952577014</v>
      </c>
      <c r="AF127" s="422">
        <f t="shared" ca="1" si="181"/>
        <v>20854.551972606259</v>
      </c>
      <c r="AG127" s="422">
        <f t="shared" ca="1" si="181"/>
        <v>21365.216618344428</v>
      </c>
      <c r="AH127" s="422">
        <f t="shared" ca="1" si="181"/>
        <v>23385.108465868525</v>
      </c>
      <c r="AI127" s="422">
        <f t="shared" ca="1" si="181"/>
        <v>21887.237561476384</v>
      </c>
      <c r="AJ127" s="422">
        <f t="shared" ca="1" si="181"/>
        <v>20542.210626920172</v>
      </c>
      <c r="AK127" s="422">
        <f t="shared" ca="1" si="181"/>
        <v>21520.412033870143</v>
      </c>
      <c r="AL127" s="422">
        <f t="shared" ca="1" si="181"/>
        <v>16474.679872732537</v>
      </c>
      <c r="AM127" s="422">
        <f t="shared" ca="1" si="181"/>
        <v>15439.573480089804</v>
      </c>
      <c r="AN127" s="422">
        <f t="shared" ca="1" si="181"/>
        <v>19756.82776653246</v>
      </c>
      <c r="AO127" s="422">
        <f t="shared" ca="1" si="181"/>
        <v>19186.367042190963</v>
      </c>
      <c r="AP127" s="422">
        <f t="shared" ca="1" si="181"/>
        <v>19107.82875615219</v>
      </c>
      <c r="AQ127" s="422">
        <f t="shared" ca="1" si="181"/>
        <v>19084.314299254354</v>
      </c>
      <c r="AR127" s="422">
        <f t="shared" ca="1" si="181"/>
        <v>20731.737149516732</v>
      </c>
      <c r="AS127" s="422">
        <f t="shared" ca="1" si="181"/>
        <v>20738.365922816512</v>
      </c>
      <c r="AT127" s="422">
        <f t="shared" ca="1" si="181"/>
        <v>22747.978841833519</v>
      </c>
      <c r="AU127" s="422">
        <f t="shared" ca="1" si="181"/>
        <v>21257.730379186454</v>
      </c>
      <c r="AV127" s="422">
        <f t="shared" ca="1" si="181"/>
        <v>19919.548086197243</v>
      </c>
      <c r="AW127" s="422">
        <f t="shared" ca="1" si="181"/>
        <v>20892.771572007576</v>
      </c>
      <c r="AX127" s="422">
        <f t="shared" ca="1" si="181"/>
        <v>15872.716389671499</v>
      </c>
      <c r="AY127" s="422">
        <f t="shared" ca="1" si="181"/>
        <v>14842.877499157777</v>
      </c>
      <c r="AZ127" s="422">
        <f t="shared" ca="1" si="181"/>
        <v>31656.974766426312</v>
      </c>
      <c r="BA127" s="422">
        <f t="shared" ca="1" si="181"/>
        <v>31089.417031672496</v>
      </c>
      <c r="BB127" s="422">
        <f t="shared" ca="1" si="181"/>
        <v>31011.278415263692</v>
      </c>
      <c r="BC127" s="422">
        <f t="shared" ca="1" si="181"/>
        <v>30987.883619931712</v>
      </c>
      <c r="BD127" s="422">
        <f t="shared" ca="1" si="181"/>
        <v>32626.922980890169</v>
      </c>
      <c r="BE127" s="422">
        <f t="shared" ca="1" si="181"/>
        <v>32172.547309497313</v>
      </c>
      <c r="BF127" s="422">
        <f t="shared" ca="1" si="181"/>
        <v>34006.992818906518</v>
      </c>
      <c r="BG127" s="422">
        <f t="shared" ca="1" si="181"/>
        <v>32646.6414923714</v>
      </c>
      <c r="BH127" s="422">
        <f t="shared" ca="1" si="181"/>
        <v>31425.101525686812</v>
      </c>
      <c r="BI127" s="422">
        <f t="shared" ca="1" si="181"/>
        <v>32313.494228730149</v>
      </c>
      <c r="BJ127" s="422">
        <f t="shared" ca="1" si="181"/>
        <v>27731.01090615708</v>
      </c>
      <c r="BK127" s="422">
        <f t="shared" ca="1" si="181"/>
        <v>26790.937666061705</v>
      </c>
      <c r="BL127" s="422">
        <f t="shared" ca="1" si="181"/>
        <v>30711.824691993359</v>
      </c>
      <c r="BM127" s="422">
        <f t="shared" ca="1" si="181"/>
        <v>30193.737985843567</v>
      </c>
      <c r="BN127" s="422">
        <f t="shared" ca="1" si="181"/>
        <v>30122.410302474218</v>
      </c>
      <c r="BO127" s="422">
        <f t="shared" ca="1" si="181"/>
        <v>30101.05470865106</v>
      </c>
      <c r="BP127" s="422">
        <f t="shared" ca="1" si="181"/>
        <v>31597.227611901457</v>
      </c>
      <c r="BQ127" s="422">
        <f t="shared" ca="1" si="181"/>
        <v>31208.73051823067</v>
      </c>
      <c r="BR127" s="422">
        <f t="shared" ca="1" si="181"/>
        <v>32900.73220004671</v>
      </c>
      <c r="BS127" s="422">
        <f t="shared" ca="1" si="181"/>
        <v>31646.011511668574</v>
      </c>
      <c r="BT127" s="422">
        <f t="shared" ca="1" si="181"/>
        <v>30519.323546594333</v>
      </c>
      <c r="BU127" s="422">
        <f t="shared" ref="BU127:EF127" ca="1" si="182">-(BU$100+(BU$104+BU$105+BU$106)*$G$125)/BU9</f>
        <v>31338.73297573924</v>
      </c>
      <c r="BV127" s="422">
        <f t="shared" ca="1" si="182"/>
        <v>27112.077319347078</v>
      </c>
      <c r="BW127" s="422">
        <f t="shared" ca="1" si="182"/>
        <v>26245.000322449028</v>
      </c>
      <c r="BX127" s="422">
        <f t="shared" ca="1" si="182"/>
        <v>29861.432322232798</v>
      </c>
      <c r="BY127" s="422">
        <f t="shared" ca="1" si="182"/>
        <v>29383.574804178581</v>
      </c>
      <c r="BZ127" s="422">
        <f t="shared" ca="1" si="182"/>
        <v>29317.785681742425</v>
      </c>
      <c r="CA127" s="422">
        <f t="shared" ca="1" si="182"/>
        <v>29298.088339695678</v>
      </c>
      <c r="CB127" s="422">
        <f t="shared" ca="1" si="182"/>
        <v>30678.084123491153</v>
      </c>
      <c r="CC127" s="422">
        <f t="shared" ca="1" si="182"/>
        <v>30327.87062395256</v>
      </c>
      <c r="CD127" s="422">
        <f t="shared" ca="1" si="182"/>
        <v>31897.615145457006</v>
      </c>
      <c r="CE127" s="422">
        <f t="shared" ca="1" si="182"/>
        <v>30733.555471186541</v>
      </c>
      <c r="CF127" s="422">
        <f t="shared" ca="1" si="182"/>
        <v>29688.277396331428</v>
      </c>
      <c r="CG127" s="422">
        <f t="shared" ca="1" si="182"/>
        <v>30448.47963258969</v>
      </c>
      <c r="CH127" s="422">
        <f t="shared" ca="1" si="182"/>
        <v>26527.224924505605</v>
      </c>
      <c r="CI127" s="422">
        <f t="shared" ca="1" si="182"/>
        <v>25722.799385080398</v>
      </c>
      <c r="CJ127" s="422">
        <f t="shared" ca="1" si="182"/>
        <v>29077.92271625869</v>
      </c>
      <c r="CK127" s="422">
        <f t="shared" ca="1" si="182"/>
        <v>28634.593239056154</v>
      </c>
      <c r="CL127" s="422">
        <f t="shared" ca="1" si="182"/>
        <v>28573.557771048883</v>
      </c>
      <c r="CM127" s="422">
        <f t="shared" ca="1" si="182"/>
        <v>28555.283678831136</v>
      </c>
      <c r="CN127" s="422">
        <f t="shared" ca="1" si="182"/>
        <v>29835.566579606468</v>
      </c>
      <c r="CO127" s="422">
        <f t="shared" si="182"/>
        <v>25223.302836293005</v>
      </c>
      <c r="CP127" s="422">
        <f t="shared" si="182"/>
        <v>25223.302836293005</v>
      </c>
      <c r="CQ127" s="422">
        <f t="shared" si="182"/>
        <v>25223.302836293005</v>
      </c>
      <c r="CR127" s="422">
        <f t="shared" si="182"/>
        <v>25223.302836293005</v>
      </c>
      <c r="CS127" s="422">
        <f t="shared" si="182"/>
        <v>25223.302836293005</v>
      </c>
      <c r="CT127" s="422">
        <f t="shared" si="182"/>
        <v>25223.302836293005</v>
      </c>
      <c r="CU127" s="422">
        <f t="shared" si="182"/>
        <v>25223.302836293005</v>
      </c>
      <c r="CV127" s="422">
        <f t="shared" si="182"/>
        <v>25223.302836293005</v>
      </c>
      <c r="CW127" s="422">
        <f t="shared" si="182"/>
        <v>25223.302836293005</v>
      </c>
      <c r="CX127" s="422">
        <f t="shared" si="182"/>
        <v>25223.302836293005</v>
      </c>
      <c r="CY127" s="422">
        <f t="shared" si="182"/>
        <v>25223.302836293005</v>
      </c>
      <c r="CZ127" s="422">
        <f t="shared" si="182"/>
        <v>25223.302836293005</v>
      </c>
      <c r="DA127" s="422">
        <f t="shared" si="182"/>
        <v>24745.523528757232</v>
      </c>
      <c r="DB127" s="422">
        <f t="shared" si="182"/>
        <v>24745.523528757232</v>
      </c>
      <c r="DC127" s="422">
        <f t="shared" si="182"/>
        <v>24745.523528757232</v>
      </c>
      <c r="DD127" s="422">
        <f t="shared" si="182"/>
        <v>24745.523528757232</v>
      </c>
      <c r="DE127" s="422">
        <f t="shared" si="182"/>
        <v>24745.523528757232</v>
      </c>
      <c r="DF127" s="422">
        <f t="shared" si="182"/>
        <v>24745.523528757232</v>
      </c>
      <c r="DG127" s="422">
        <f t="shared" si="182"/>
        <v>24745.523528757232</v>
      </c>
      <c r="DH127" s="422">
        <f t="shared" si="182"/>
        <v>24745.523528757232</v>
      </c>
      <c r="DI127" s="422">
        <f t="shared" si="182"/>
        <v>24745.523528757232</v>
      </c>
      <c r="DJ127" s="422">
        <f t="shared" si="182"/>
        <v>24745.523528757232</v>
      </c>
      <c r="DK127" s="422">
        <f t="shared" si="182"/>
        <v>24745.523528757232</v>
      </c>
      <c r="DL127" s="422">
        <f t="shared" si="182"/>
        <v>24745.523528757232</v>
      </c>
      <c r="DM127" s="422">
        <f t="shared" si="182"/>
        <v>24288.517234592586</v>
      </c>
      <c r="DN127" s="422">
        <f t="shared" si="182"/>
        <v>24288.517234592586</v>
      </c>
      <c r="DO127" s="422">
        <f t="shared" si="182"/>
        <v>24288.517234592586</v>
      </c>
      <c r="DP127" s="422">
        <f t="shared" si="182"/>
        <v>24288.517234592586</v>
      </c>
      <c r="DQ127" s="422">
        <f t="shared" si="182"/>
        <v>24288.517234592586</v>
      </c>
      <c r="DR127" s="422">
        <f t="shared" si="182"/>
        <v>24288.517234592586</v>
      </c>
      <c r="DS127" s="422">
        <f t="shared" si="182"/>
        <v>24288.517234592586</v>
      </c>
      <c r="DT127" s="422">
        <f t="shared" si="182"/>
        <v>24288.517234592586</v>
      </c>
      <c r="DU127" s="422">
        <f t="shared" si="182"/>
        <v>24288.517234592586</v>
      </c>
      <c r="DV127" s="422">
        <f t="shared" si="182"/>
        <v>24288.517234592586</v>
      </c>
      <c r="DW127" s="422">
        <f t="shared" si="182"/>
        <v>24288.517234592586</v>
      </c>
      <c r="DX127" s="422">
        <f t="shared" si="182"/>
        <v>24288.517234592586</v>
      </c>
      <c r="DY127" s="422">
        <f t="shared" si="182"/>
        <v>23851.380779304662</v>
      </c>
      <c r="DZ127" s="422">
        <f t="shared" si="182"/>
        <v>23851.380779304662</v>
      </c>
      <c r="EA127" s="422">
        <f t="shared" si="182"/>
        <v>23851.380779304662</v>
      </c>
      <c r="EB127" s="422">
        <f t="shared" si="182"/>
        <v>23851.380779304662</v>
      </c>
      <c r="EC127" s="422">
        <f t="shared" si="182"/>
        <v>23851.380779304662</v>
      </c>
      <c r="ED127" s="422">
        <f t="shared" si="182"/>
        <v>23851.380779304662</v>
      </c>
      <c r="EE127" s="422">
        <f t="shared" si="182"/>
        <v>23851.380779304662</v>
      </c>
      <c r="EF127" s="422">
        <f t="shared" si="182"/>
        <v>23851.380779304662</v>
      </c>
      <c r="EG127" s="422">
        <f t="shared" ref="EG127:GR127" si="183">-(EG$100+(EG$104+EG$105+EG$106)*$G$125)/EG9</f>
        <v>23851.380779304662</v>
      </c>
      <c r="EH127" s="422">
        <f t="shared" si="183"/>
        <v>23851.380779304662</v>
      </c>
      <c r="EI127" s="422">
        <f t="shared" si="183"/>
        <v>23851.380779304662</v>
      </c>
      <c r="EJ127" s="422">
        <f t="shared" si="183"/>
        <v>23851.380779304662</v>
      </c>
      <c r="EK127" s="422">
        <f t="shared" si="183"/>
        <v>23433.250256855346</v>
      </c>
      <c r="EL127" s="422">
        <f t="shared" si="183"/>
        <v>23433.250256855346</v>
      </c>
      <c r="EM127" s="422">
        <f t="shared" si="183"/>
        <v>23433.250256855346</v>
      </c>
      <c r="EN127" s="422">
        <f t="shared" si="183"/>
        <v>23433.250256855346</v>
      </c>
      <c r="EO127" s="422">
        <f t="shared" si="183"/>
        <v>23433.250256855346</v>
      </c>
      <c r="EP127" s="422">
        <f t="shared" si="183"/>
        <v>23433.250256855346</v>
      </c>
      <c r="EQ127" s="422">
        <f t="shared" si="183"/>
        <v>23433.250256855346</v>
      </c>
      <c r="ER127" s="422">
        <f t="shared" si="183"/>
        <v>23433.250256855346</v>
      </c>
      <c r="ES127" s="422">
        <f t="shared" si="183"/>
        <v>23433.250256855346</v>
      </c>
      <c r="ET127" s="422">
        <f t="shared" si="183"/>
        <v>23433.250256855346</v>
      </c>
      <c r="EU127" s="422">
        <f t="shared" si="183"/>
        <v>23433.250256855346</v>
      </c>
      <c r="EV127" s="422">
        <f t="shared" si="183"/>
        <v>10914.437412538173</v>
      </c>
      <c r="EW127" s="422">
        <f t="shared" si="183"/>
        <v>10514.486478021432</v>
      </c>
      <c r="EX127" s="422">
        <f t="shared" si="183"/>
        <v>10514.486478021432</v>
      </c>
      <c r="EY127" s="422">
        <f t="shared" si="183"/>
        <v>10514.486478021432</v>
      </c>
      <c r="EZ127" s="422">
        <f t="shared" si="183"/>
        <v>10514.486478021432</v>
      </c>
      <c r="FA127" s="422">
        <f t="shared" si="183"/>
        <v>10514.486478021432</v>
      </c>
      <c r="FB127" s="422">
        <f t="shared" si="183"/>
        <v>10514.486478021432</v>
      </c>
      <c r="FC127" s="422">
        <f t="shared" si="183"/>
        <v>10514.486478021432</v>
      </c>
      <c r="FD127" s="422">
        <f t="shared" si="183"/>
        <v>10514.486478021432</v>
      </c>
      <c r="FE127" s="422">
        <f t="shared" si="183"/>
        <v>10514.486478021432</v>
      </c>
      <c r="FF127" s="422">
        <f t="shared" si="183"/>
        <v>10514.486478021432</v>
      </c>
      <c r="FG127" s="422">
        <f t="shared" si="183"/>
        <v>10514.486478021432</v>
      </c>
      <c r="FH127" s="422">
        <f t="shared" si="183"/>
        <v>10514.486478021432</v>
      </c>
      <c r="FI127" s="422">
        <f t="shared" si="183"/>
        <v>10131.924714570634</v>
      </c>
      <c r="FJ127" s="422">
        <f t="shared" si="183"/>
        <v>10131.924714570634</v>
      </c>
      <c r="FK127" s="422">
        <f t="shared" si="183"/>
        <v>10131.924714570634</v>
      </c>
      <c r="FL127" s="422">
        <f t="shared" si="183"/>
        <v>10131.924714570634</v>
      </c>
      <c r="FM127" s="422">
        <f t="shared" si="183"/>
        <v>10131.924714570634</v>
      </c>
      <c r="FN127" s="422">
        <f t="shared" si="183"/>
        <v>10131.924714570634</v>
      </c>
      <c r="FO127" s="422">
        <f t="shared" si="183"/>
        <v>10131.924714570634</v>
      </c>
      <c r="FP127" s="422">
        <f t="shared" si="183"/>
        <v>10131.924714570634</v>
      </c>
      <c r="FQ127" s="422">
        <f t="shared" si="183"/>
        <v>10131.924714570634</v>
      </c>
      <c r="FR127" s="422">
        <f t="shared" si="183"/>
        <v>10131.924714570634</v>
      </c>
      <c r="FS127" s="422">
        <f t="shared" si="183"/>
        <v>10131.924714570634</v>
      </c>
      <c r="FT127" s="422">
        <f t="shared" si="183"/>
        <v>10131.924714570634</v>
      </c>
      <c r="FU127" s="422">
        <f t="shared" si="183"/>
        <v>9765.9960712698758</v>
      </c>
      <c r="FV127" s="422">
        <f t="shared" si="183"/>
        <v>9765.9960712698758</v>
      </c>
      <c r="FW127" s="422">
        <f t="shared" si="183"/>
        <v>9765.9960712698758</v>
      </c>
      <c r="FX127" s="422">
        <f t="shared" si="183"/>
        <v>9765.9960712698758</v>
      </c>
      <c r="FY127" s="422">
        <f t="shared" si="183"/>
        <v>9765.9960712698758</v>
      </c>
      <c r="FZ127" s="422">
        <f t="shared" si="183"/>
        <v>9765.9960712698758</v>
      </c>
      <c r="GA127" s="422">
        <f t="shared" si="183"/>
        <v>9765.9960712698758</v>
      </c>
      <c r="GB127" s="422">
        <f t="shared" si="183"/>
        <v>9765.9960712698758</v>
      </c>
      <c r="GC127" s="422">
        <f t="shared" si="183"/>
        <v>9765.9960712698758</v>
      </c>
      <c r="GD127" s="422">
        <f t="shared" si="183"/>
        <v>9765.9960712698758</v>
      </c>
      <c r="GE127" s="422">
        <f t="shared" si="183"/>
        <v>9765.9960712698758</v>
      </c>
      <c r="GF127" s="422">
        <f t="shared" si="183"/>
        <v>9765.9960712698758</v>
      </c>
      <c r="GG127" s="422">
        <f t="shared" si="183"/>
        <v>9415.9773689821941</v>
      </c>
      <c r="GH127" s="422">
        <f t="shared" si="183"/>
        <v>9415.9773689821941</v>
      </c>
      <c r="GI127" s="422">
        <f t="shared" si="183"/>
        <v>9415.9773689821941</v>
      </c>
      <c r="GJ127" s="422">
        <f t="shared" si="183"/>
        <v>9415.9773689821941</v>
      </c>
      <c r="GK127" s="422">
        <f t="shared" si="183"/>
        <v>9415.9773689821941</v>
      </c>
      <c r="GL127" s="422">
        <f t="shared" si="183"/>
        <v>9415.9773689821941</v>
      </c>
      <c r="GM127" s="422">
        <f t="shared" si="183"/>
        <v>9415.9773689821941</v>
      </c>
      <c r="GN127" s="422">
        <f t="shared" si="183"/>
        <v>9415.9773689821941</v>
      </c>
      <c r="GO127" s="422">
        <f t="shared" si="183"/>
        <v>9415.9773689821941</v>
      </c>
      <c r="GP127" s="422">
        <f t="shared" si="183"/>
        <v>9415.9773689821941</v>
      </c>
      <c r="GQ127" s="422">
        <f t="shared" si="183"/>
        <v>9415.9773689821941</v>
      </c>
      <c r="GR127" s="422">
        <f t="shared" si="183"/>
        <v>9415.9773689821941</v>
      </c>
      <c r="GS127" s="422">
        <f t="shared" ref="GS127:IN127" si="184">-(GS$100+(GS$104+GS$105+GS$106)*$G$125)/GS9</f>
        <v>9081.1768711418026</v>
      </c>
      <c r="GT127" s="422">
        <f t="shared" si="184"/>
        <v>9081.1768711418026</v>
      </c>
      <c r="GU127" s="422">
        <f t="shared" si="184"/>
        <v>9081.1768711418026</v>
      </c>
      <c r="GV127" s="422">
        <f t="shared" si="184"/>
        <v>9081.1768711418026</v>
      </c>
      <c r="GW127" s="422">
        <f t="shared" si="184"/>
        <v>9081.1768711418026</v>
      </c>
      <c r="GX127" s="422">
        <f t="shared" si="184"/>
        <v>9081.1768711418026</v>
      </c>
      <c r="GY127" s="422">
        <f t="shared" si="184"/>
        <v>9081.1768711418026</v>
      </c>
      <c r="GZ127" s="422">
        <f t="shared" si="184"/>
        <v>9081.1768711418026</v>
      </c>
      <c r="HA127" s="422">
        <f t="shared" si="184"/>
        <v>9081.1768711418026</v>
      </c>
      <c r="HB127" s="422">
        <f t="shared" si="184"/>
        <v>9081.1768711418026</v>
      </c>
      <c r="HC127" s="422">
        <f t="shared" si="184"/>
        <v>9081.1768711418026</v>
      </c>
      <c r="HD127" s="422">
        <f t="shared" si="184"/>
        <v>9081.1768711418026</v>
      </c>
      <c r="HE127" s="422">
        <f t="shared" si="184"/>
        <v>8760.9329166857715</v>
      </c>
      <c r="HF127" s="422">
        <f t="shared" si="184"/>
        <v>8760.9329166857715</v>
      </c>
      <c r="HG127" s="422">
        <f t="shared" si="184"/>
        <v>8760.9329166857715</v>
      </c>
      <c r="HH127" s="422">
        <f t="shared" si="184"/>
        <v>8760.9329166857715</v>
      </c>
      <c r="HI127" s="422">
        <f t="shared" si="184"/>
        <v>8760.9329166857715</v>
      </c>
      <c r="HJ127" s="422">
        <f t="shared" si="184"/>
        <v>8760.9329166857715</v>
      </c>
      <c r="HK127" s="422">
        <f t="shared" si="184"/>
        <v>8760.9329166857715</v>
      </c>
      <c r="HL127" s="422">
        <f t="shared" si="184"/>
        <v>8760.9329166857715</v>
      </c>
      <c r="HM127" s="422">
        <f t="shared" si="184"/>
        <v>8760.9329166857715</v>
      </c>
      <c r="HN127" s="422">
        <f t="shared" si="184"/>
        <v>8760.9329166857715</v>
      </c>
      <c r="HO127" s="422">
        <f t="shared" si="184"/>
        <v>8760.9329166857715</v>
      </c>
      <c r="HP127" s="422">
        <f t="shared" si="184"/>
        <v>8760.9329166857715</v>
      </c>
      <c r="HQ127" s="422">
        <f t="shared" si="184"/>
        <v>8454.6126124234834</v>
      </c>
      <c r="HR127" s="422">
        <f t="shared" si="184"/>
        <v>8454.6126124234834</v>
      </c>
      <c r="HS127" s="422">
        <f t="shared" si="184"/>
        <v>8454.6126124234834</v>
      </c>
      <c r="HT127" s="422">
        <f t="shared" si="184"/>
        <v>8454.6126124234834</v>
      </c>
      <c r="HU127" s="422">
        <f t="shared" si="184"/>
        <v>8454.6126124234834</v>
      </c>
      <c r="HV127" s="422">
        <f t="shared" si="184"/>
        <v>8454.6126124234834</v>
      </c>
      <c r="HW127" s="422">
        <f t="shared" si="184"/>
        <v>8454.6126124234834</v>
      </c>
      <c r="HX127" s="422">
        <f t="shared" si="184"/>
        <v>8454.6126124234834</v>
      </c>
      <c r="HY127" s="422">
        <f t="shared" si="184"/>
        <v>8454.6126124234834</v>
      </c>
      <c r="HZ127" s="422">
        <f t="shared" si="184"/>
        <v>8454.6126124234834</v>
      </c>
      <c r="IA127" s="422">
        <f t="shared" si="184"/>
        <v>8454.6126124234834</v>
      </c>
      <c r="IB127" s="422">
        <f t="shared" si="184"/>
        <v>8454.6126124234834</v>
      </c>
      <c r="IC127" s="422">
        <f t="shared" si="184"/>
        <v>8161.6105822595564</v>
      </c>
      <c r="ID127" s="422">
        <f t="shared" si="184"/>
        <v>8161.6105822595564</v>
      </c>
      <c r="IE127" s="422">
        <f t="shared" si="184"/>
        <v>8161.6105822595564</v>
      </c>
      <c r="IF127" s="422">
        <f t="shared" si="184"/>
        <v>8161.6105822595564</v>
      </c>
      <c r="IG127" s="422">
        <f t="shared" si="184"/>
        <v>8161.6105822595564</v>
      </c>
      <c r="IH127" s="422">
        <f t="shared" si="184"/>
        <v>8161.6105822595564</v>
      </c>
      <c r="II127" s="422">
        <f t="shared" si="184"/>
        <v>8161.6105822595564</v>
      </c>
      <c r="IJ127" s="422">
        <f t="shared" si="184"/>
        <v>8161.6105822595564</v>
      </c>
      <c r="IK127" s="422">
        <f t="shared" si="184"/>
        <v>8161.6105822595564</v>
      </c>
      <c r="IL127" s="422">
        <f t="shared" si="184"/>
        <v>8161.6105822595564</v>
      </c>
      <c r="IM127" s="422">
        <f t="shared" si="184"/>
        <v>8161.6105822595564</v>
      </c>
      <c r="IN127" s="422">
        <f t="shared" si="184"/>
        <v>8161.6105822595564</v>
      </c>
    </row>
    <row r="128" spans="1:248" ht="12.95" customHeight="1">
      <c r="A128" s="1"/>
      <c r="B128" s="3"/>
      <c r="C128" s="137" t="str">
        <f>"Total "&amp;B124&amp;" costs"</f>
        <v>Total Water pumping costs</v>
      </c>
      <c r="D128" s="137"/>
      <c r="E128" s="137"/>
      <c r="F128" s="24"/>
      <c r="G128" s="141">
        <f ca="1">SUM(I128:IN128)</f>
        <v>16938923.027918831</v>
      </c>
      <c r="H128" s="137"/>
      <c r="I128" s="423">
        <f ca="1">SUM(I125:I127)</f>
        <v>4121000.8318965728</v>
      </c>
      <c r="J128" s="423">
        <f t="shared" ref="J128:BU128" ca="1" si="185">SUM(J125:J127)</f>
        <v>5231.5859779290831</v>
      </c>
      <c r="K128" s="425">
        <f t="shared" ca="1" si="185"/>
        <v>6775.1517408061554</v>
      </c>
      <c r="L128" s="425">
        <f t="shared" ca="1" si="185"/>
        <v>8166.3612858285314</v>
      </c>
      <c r="M128" s="425">
        <f t="shared" ca="1" si="185"/>
        <v>10114.66331770429</v>
      </c>
      <c r="N128" s="425">
        <f t="shared" ca="1" si="185"/>
        <v>9655.8990320604207</v>
      </c>
      <c r="O128" s="425">
        <f t="shared" ca="1" si="185"/>
        <v>10465.565918653125</v>
      </c>
      <c r="P128" s="425">
        <f t="shared" ca="1" si="185"/>
        <v>14112.636364239565</v>
      </c>
      <c r="Q128" s="425">
        <f t="shared" ca="1" si="185"/>
        <v>15356.495524716493</v>
      </c>
      <c r="R128" s="425">
        <f t="shared" ca="1" si="185"/>
        <v>16757.939523810568</v>
      </c>
      <c r="S128" s="425">
        <f t="shared" ca="1" si="185"/>
        <v>18235.172928650329</v>
      </c>
      <c r="T128" s="425">
        <f t="shared" ca="1" si="185"/>
        <v>21034.582259610514</v>
      </c>
      <c r="U128" s="425">
        <f t="shared" ca="1" si="185"/>
        <v>21428.060590356585</v>
      </c>
      <c r="V128" s="425">
        <f t="shared" ca="1" si="185"/>
        <v>23256.731349998496</v>
      </c>
      <c r="W128" s="425">
        <f t="shared" ca="1" si="185"/>
        <v>21900.662346631914</v>
      </c>
      <c r="X128" s="425">
        <f t="shared" ca="1" si="185"/>
        <v>20682.967731363955</v>
      </c>
      <c r="Y128" s="425">
        <f t="shared" ca="1" si="185"/>
        <v>21568.563815195197</v>
      </c>
      <c r="Z128" s="425">
        <f t="shared" ca="1" si="185"/>
        <v>17000.50593854838</v>
      </c>
      <c r="AA128" s="425">
        <f t="shared" ca="1" si="185"/>
        <v>16063.392005609652</v>
      </c>
      <c r="AB128" s="425">
        <f t="shared" ca="1" si="185"/>
        <v>19971.93626021099</v>
      </c>
      <c r="AC128" s="425">
        <f t="shared" ca="1" si="185"/>
        <v>19455.480467092097</v>
      </c>
      <c r="AD128" s="425">
        <f t="shared" ca="1" si="185"/>
        <v>19384.3773199768</v>
      </c>
      <c r="AE128" s="425">
        <f t="shared" ca="1" si="185"/>
        <v>19363.088952577014</v>
      </c>
      <c r="AF128" s="425">
        <f t="shared" ca="1" si="185"/>
        <v>20854.551972606259</v>
      </c>
      <c r="AG128" s="425">
        <f t="shared" ca="1" si="185"/>
        <v>21365.216618344428</v>
      </c>
      <c r="AH128" s="425">
        <f t="shared" ca="1" si="185"/>
        <v>23385.108465868525</v>
      </c>
      <c r="AI128" s="425">
        <f t="shared" ca="1" si="185"/>
        <v>21887.237561476384</v>
      </c>
      <c r="AJ128" s="425">
        <f t="shared" ca="1" si="185"/>
        <v>20542.210626920172</v>
      </c>
      <c r="AK128" s="425">
        <f t="shared" ca="1" si="185"/>
        <v>21520.412033870143</v>
      </c>
      <c r="AL128" s="425">
        <f t="shared" ca="1" si="185"/>
        <v>16474.679872732537</v>
      </c>
      <c r="AM128" s="425">
        <f t="shared" ca="1" si="185"/>
        <v>15439.573480089804</v>
      </c>
      <c r="AN128" s="425">
        <f t="shared" ca="1" si="185"/>
        <v>19756.82776653246</v>
      </c>
      <c r="AO128" s="425">
        <f t="shared" ca="1" si="185"/>
        <v>19186.367042190963</v>
      </c>
      <c r="AP128" s="425">
        <f t="shared" ca="1" si="185"/>
        <v>19107.82875615219</v>
      </c>
      <c r="AQ128" s="425">
        <f t="shared" ca="1" si="185"/>
        <v>19084.314299254354</v>
      </c>
      <c r="AR128" s="425">
        <f t="shared" ca="1" si="185"/>
        <v>20731.737149516732</v>
      </c>
      <c r="AS128" s="425">
        <f t="shared" ca="1" si="185"/>
        <v>20738.365922816512</v>
      </c>
      <c r="AT128" s="425">
        <f t="shared" ca="1" si="185"/>
        <v>22747.978841833519</v>
      </c>
      <c r="AU128" s="425">
        <f t="shared" ca="1" si="185"/>
        <v>21257.730379186454</v>
      </c>
      <c r="AV128" s="425">
        <f t="shared" ca="1" si="185"/>
        <v>19919.548086197243</v>
      </c>
      <c r="AW128" s="425">
        <f t="shared" ca="1" si="185"/>
        <v>20892.771572007576</v>
      </c>
      <c r="AX128" s="425">
        <f t="shared" ca="1" si="185"/>
        <v>15872.716389671499</v>
      </c>
      <c r="AY128" s="425">
        <f t="shared" ca="1" si="185"/>
        <v>14842.877499157777</v>
      </c>
      <c r="AZ128" s="425">
        <f t="shared" ca="1" si="185"/>
        <v>31656.974766426312</v>
      </c>
      <c r="BA128" s="425">
        <f t="shared" ca="1" si="185"/>
        <v>31089.417031672496</v>
      </c>
      <c r="BB128" s="425">
        <f t="shared" ca="1" si="185"/>
        <v>31011.278415263692</v>
      </c>
      <c r="BC128" s="425">
        <f t="shared" ca="1" si="185"/>
        <v>30987.883619931712</v>
      </c>
      <c r="BD128" s="425">
        <f t="shared" ca="1" si="185"/>
        <v>32626.922980890169</v>
      </c>
      <c r="BE128" s="425">
        <f t="shared" ca="1" si="185"/>
        <v>32172.547309497313</v>
      </c>
      <c r="BF128" s="425">
        <f t="shared" ca="1" si="185"/>
        <v>34006.992818906518</v>
      </c>
      <c r="BG128" s="425">
        <f t="shared" ca="1" si="185"/>
        <v>32646.6414923714</v>
      </c>
      <c r="BH128" s="425">
        <f t="shared" ca="1" si="185"/>
        <v>31425.101525686812</v>
      </c>
      <c r="BI128" s="425">
        <f t="shared" ca="1" si="185"/>
        <v>32313.494228730149</v>
      </c>
      <c r="BJ128" s="425">
        <f t="shared" ca="1" si="185"/>
        <v>27731.01090615708</v>
      </c>
      <c r="BK128" s="425">
        <f t="shared" ca="1" si="185"/>
        <v>26790.937666061705</v>
      </c>
      <c r="BL128" s="425">
        <f t="shared" ca="1" si="185"/>
        <v>30711.824691993359</v>
      </c>
      <c r="BM128" s="425">
        <f t="shared" ca="1" si="185"/>
        <v>30193.737985843567</v>
      </c>
      <c r="BN128" s="425">
        <f t="shared" ca="1" si="185"/>
        <v>30122.410302474218</v>
      </c>
      <c r="BO128" s="425">
        <f t="shared" ca="1" si="185"/>
        <v>30101.05470865106</v>
      </c>
      <c r="BP128" s="425">
        <f t="shared" ca="1" si="185"/>
        <v>31597.227611901457</v>
      </c>
      <c r="BQ128" s="425">
        <f t="shared" ca="1" si="185"/>
        <v>31208.73051823067</v>
      </c>
      <c r="BR128" s="425">
        <f t="shared" ca="1" si="185"/>
        <v>32900.73220004671</v>
      </c>
      <c r="BS128" s="425">
        <f t="shared" ca="1" si="185"/>
        <v>31646.011511668574</v>
      </c>
      <c r="BT128" s="425">
        <f t="shared" ca="1" si="185"/>
        <v>30519.323546594333</v>
      </c>
      <c r="BU128" s="425">
        <f t="shared" ca="1" si="185"/>
        <v>31338.73297573924</v>
      </c>
      <c r="BV128" s="425">
        <f t="shared" ref="BV128:EG128" ca="1" si="186">SUM(BV125:BV127)</f>
        <v>27112.077319347078</v>
      </c>
      <c r="BW128" s="425">
        <f t="shared" ca="1" si="186"/>
        <v>26245.000322449028</v>
      </c>
      <c r="BX128" s="425">
        <f t="shared" ca="1" si="186"/>
        <v>29861.432322232798</v>
      </c>
      <c r="BY128" s="425">
        <f t="shared" ca="1" si="186"/>
        <v>29383.574804178581</v>
      </c>
      <c r="BZ128" s="425">
        <f t="shared" ca="1" si="186"/>
        <v>29317.785681742425</v>
      </c>
      <c r="CA128" s="425">
        <f t="shared" ca="1" si="186"/>
        <v>29298.088339695678</v>
      </c>
      <c r="CB128" s="425">
        <f t="shared" ca="1" si="186"/>
        <v>30678.084123491153</v>
      </c>
      <c r="CC128" s="425">
        <f t="shared" ca="1" si="186"/>
        <v>30327.87062395256</v>
      </c>
      <c r="CD128" s="425">
        <f t="shared" ca="1" si="186"/>
        <v>31897.615145457006</v>
      </c>
      <c r="CE128" s="425">
        <f t="shared" ca="1" si="186"/>
        <v>30733.555471186541</v>
      </c>
      <c r="CF128" s="425">
        <f t="shared" ca="1" si="186"/>
        <v>29688.277396331428</v>
      </c>
      <c r="CG128" s="425">
        <f t="shared" ca="1" si="186"/>
        <v>30448.47963258969</v>
      </c>
      <c r="CH128" s="425">
        <f t="shared" ca="1" si="186"/>
        <v>26527.224924505605</v>
      </c>
      <c r="CI128" s="425">
        <f t="shared" ca="1" si="186"/>
        <v>25722.799385080398</v>
      </c>
      <c r="CJ128" s="425">
        <f t="shared" ca="1" si="186"/>
        <v>29077.92271625869</v>
      </c>
      <c r="CK128" s="425">
        <f t="shared" ca="1" si="186"/>
        <v>28634.593239056154</v>
      </c>
      <c r="CL128" s="425">
        <f t="shared" ca="1" si="186"/>
        <v>28573.557771048883</v>
      </c>
      <c r="CM128" s="425">
        <f t="shared" ca="1" si="186"/>
        <v>28555.283678831136</v>
      </c>
      <c r="CN128" s="425">
        <f t="shared" ca="1" si="186"/>
        <v>29835.566579606468</v>
      </c>
      <c r="CO128" s="425">
        <f t="shared" si="186"/>
        <v>25223.302836293005</v>
      </c>
      <c r="CP128" s="425">
        <f t="shared" si="186"/>
        <v>25223.302836293005</v>
      </c>
      <c r="CQ128" s="425">
        <f t="shared" si="186"/>
        <v>25223.302836293005</v>
      </c>
      <c r="CR128" s="425">
        <f t="shared" si="186"/>
        <v>25223.302836293005</v>
      </c>
      <c r="CS128" s="425">
        <f t="shared" si="186"/>
        <v>25223.302836293005</v>
      </c>
      <c r="CT128" s="425">
        <f t="shared" si="186"/>
        <v>25223.302836293005</v>
      </c>
      <c r="CU128" s="425">
        <f t="shared" si="186"/>
        <v>25223.302836293005</v>
      </c>
      <c r="CV128" s="425">
        <f t="shared" si="186"/>
        <v>25223.302836293005</v>
      </c>
      <c r="CW128" s="425">
        <f t="shared" si="186"/>
        <v>25223.302836293005</v>
      </c>
      <c r="CX128" s="425">
        <f t="shared" si="186"/>
        <v>25223.302836293005</v>
      </c>
      <c r="CY128" s="425">
        <f t="shared" si="186"/>
        <v>25223.302836293005</v>
      </c>
      <c r="CZ128" s="425">
        <f t="shared" si="186"/>
        <v>25223.302836293005</v>
      </c>
      <c r="DA128" s="425">
        <f t="shared" si="186"/>
        <v>24745.523528757232</v>
      </c>
      <c r="DB128" s="425">
        <f t="shared" si="186"/>
        <v>24745.523528757232</v>
      </c>
      <c r="DC128" s="425">
        <f t="shared" si="186"/>
        <v>24745.523528757232</v>
      </c>
      <c r="DD128" s="425">
        <f t="shared" si="186"/>
        <v>24745.523528757232</v>
      </c>
      <c r="DE128" s="425">
        <f t="shared" si="186"/>
        <v>24745.523528757232</v>
      </c>
      <c r="DF128" s="425">
        <f t="shared" si="186"/>
        <v>24745.523528757232</v>
      </c>
      <c r="DG128" s="425">
        <f t="shared" si="186"/>
        <v>24745.523528757232</v>
      </c>
      <c r="DH128" s="425">
        <f t="shared" si="186"/>
        <v>24745.523528757232</v>
      </c>
      <c r="DI128" s="425">
        <f t="shared" si="186"/>
        <v>24745.523528757232</v>
      </c>
      <c r="DJ128" s="425">
        <f t="shared" si="186"/>
        <v>24745.523528757232</v>
      </c>
      <c r="DK128" s="425">
        <f t="shared" si="186"/>
        <v>24745.523528757232</v>
      </c>
      <c r="DL128" s="425">
        <f t="shared" si="186"/>
        <v>24745.523528757232</v>
      </c>
      <c r="DM128" s="425">
        <f t="shared" si="186"/>
        <v>24288.517234592586</v>
      </c>
      <c r="DN128" s="425">
        <f t="shared" si="186"/>
        <v>24288.517234592586</v>
      </c>
      <c r="DO128" s="425">
        <f t="shared" si="186"/>
        <v>24288.517234592586</v>
      </c>
      <c r="DP128" s="425">
        <f t="shared" si="186"/>
        <v>24288.517234592586</v>
      </c>
      <c r="DQ128" s="425">
        <f t="shared" si="186"/>
        <v>24288.517234592586</v>
      </c>
      <c r="DR128" s="425">
        <f t="shared" si="186"/>
        <v>24288.517234592586</v>
      </c>
      <c r="DS128" s="425">
        <f t="shared" si="186"/>
        <v>24288.517234592586</v>
      </c>
      <c r="DT128" s="425">
        <f t="shared" si="186"/>
        <v>24288.517234592586</v>
      </c>
      <c r="DU128" s="425">
        <f t="shared" si="186"/>
        <v>24288.517234592586</v>
      </c>
      <c r="DV128" s="425">
        <f t="shared" si="186"/>
        <v>24288.517234592586</v>
      </c>
      <c r="DW128" s="425">
        <f t="shared" si="186"/>
        <v>24288.517234592586</v>
      </c>
      <c r="DX128" s="425">
        <f t="shared" si="186"/>
        <v>24288.517234592586</v>
      </c>
      <c r="DY128" s="425">
        <f t="shared" si="186"/>
        <v>23851.380779304662</v>
      </c>
      <c r="DZ128" s="425">
        <f t="shared" si="186"/>
        <v>23851.380779304662</v>
      </c>
      <c r="EA128" s="425">
        <f t="shared" si="186"/>
        <v>23851.380779304662</v>
      </c>
      <c r="EB128" s="425">
        <f t="shared" si="186"/>
        <v>23851.380779304662</v>
      </c>
      <c r="EC128" s="425">
        <f t="shared" si="186"/>
        <v>23851.380779304662</v>
      </c>
      <c r="ED128" s="425">
        <f t="shared" si="186"/>
        <v>23851.380779304662</v>
      </c>
      <c r="EE128" s="425">
        <f t="shared" si="186"/>
        <v>23851.380779304662</v>
      </c>
      <c r="EF128" s="425">
        <f t="shared" si="186"/>
        <v>23851.380779304662</v>
      </c>
      <c r="EG128" s="425">
        <f t="shared" si="186"/>
        <v>23851.380779304662</v>
      </c>
      <c r="EH128" s="425">
        <f t="shared" ref="EH128:GS128" si="187">SUM(EH125:EH127)</f>
        <v>23851.380779304662</v>
      </c>
      <c r="EI128" s="425">
        <f t="shared" si="187"/>
        <v>23851.380779304662</v>
      </c>
      <c r="EJ128" s="425">
        <f t="shared" si="187"/>
        <v>23851.380779304662</v>
      </c>
      <c r="EK128" s="425">
        <f t="shared" si="187"/>
        <v>23433.250256855346</v>
      </c>
      <c r="EL128" s="425">
        <f t="shared" si="187"/>
        <v>23433.250256855346</v>
      </c>
      <c r="EM128" s="425">
        <f t="shared" si="187"/>
        <v>23433.250256855346</v>
      </c>
      <c r="EN128" s="425">
        <f t="shared" si="187"/>
        <v>23433.250256855346</v>
      </c>
      <c r="EO128" s="425">
        <f t="shared" si="187"/>
        <v>23433.250256855346</v>
      </c>
      <c r="EP128" s="425">
        <f t="shared" si="187"/>
        <v>23433.250256855346</v>
      </c>
      <c r="EQ128" s="425">
        <f t="shared" si="187"/>
        <v>23433.250256855346</v>
      </c>
      <c r="ER128" s="425">
        <f t="shared" si="187"/>
        <v>23433.250256855346</v>
      </c>
      <c r="ES128" s="425">
        <f t="shared" si="187"/>
        <v>23433.250256855346</v>
      </c>
      <c r="ET128" s="425">
        <f t="shared" si="187"/>
        <v>23433.250256855346</v>
      </c>
      <c r="EU128" s="425">
        <f t="shared" si="187"/>
        <v>23433.250256855346</v>
      </c>
      <c r="EV128" s="425">
        <f t="shared" si="187"/>
        <v>8503103.4859854635</v>
      </c>
      <c r="EW128" s="425">
        <f t="shared" si="187"/>
        <v>10514.486478021432</v>
      </c>
      <c r="EX128" s="425">
        <f t="shared" si="187"/>
        <v>10514.486478021432</v>
      </c>
      <c r="EY128" s="425">
        <f t="shared" si="187"/>
        <v>10514.486478021432</v>
      </c>
      <c r="EZ128" s="425">
        <f t="shared" si="187"/>
        <v>10514.486478021432</v>
      </c>
      <c r="FA128" s="425">
        <f t="shared" si="187"/>
        <v>10514.486478021432</v>
      </c>
      <c r="FB128" s="425">
        <f t="shared" si="187"/>
        <v>10514.486478021432</v>
      </c>
      <c r="FC128" s="425">
        <f t="shared" si="187"/>
        <v>10514.486478021432</v>
      </c>
      <c r="FD128" s="425">
        <f t="shared" si="187"/>
        <v>10514.486478021432</v>
      </c>
      <c r="FE128" s="425">
        <f t="shared" si="187"/>
        <v>10514.486478021432</v>
      </c>
      <c r="FF128" s="425">
        <f t="shared" si="187"/>
        <v>10514.486478021432</v>
      </c>
      <c r="FG128" s="425">
        <f t="shared" si="187"/>
        <v>10514.486478021432</v>
      </c>
      <c r="FH128" s="425">
        <f t="shared" si="187"/>
        <v>10514.486478021432</v>
      </c>
      <c r="FI128" s="425">
        <f t="shared" si="187"/>
        <v>10131.924714570634</v>
      </c>
      <c r="FJ128" s="425">
        <f t="shared" si="187"/>
        <v>10131.924714570634</v>
      </c>
      <c r="FK128" s="425">
        <f t="shared" si="187"/>
        <v>10131.924714570634</v>
      </c>
      <c r="FL128" s="425">
        <f t="shared" si="187"/>
        <v>10131.924714570634</v>
      </c>
      <c r="FM128" s="425">
        <f t="shared" si="187"/>
        <v>10131.924714570634</v>
      </c>
      <c r="FN128" s="425">
        <f t="shared" si="187"/>
        <v>10131.924714570634</v>
      </c>
      <c r="FO128" s="425">
        <f t="shared" si="187"/>
        <v>10131.924714570634</v>
      </c>
      <c r="FP128" s="425">
        <f t="shared" si="187"/>
        <v>10131.924714570634</v>
      </c>
      <c r="FQ128" s="425">
        <f t="shared" si="187"/>
        <v>10131.924714570634</v>
      </c>
      <c r="FR128" s="425">
        <f t="shared" si="187"/>
        <v>10131.924714570634</v>
      </c>
      <c r="FS128" s="425">
        <f t="shared" si="187"/>
        <v>10131.924714570634</v>
      </c>
      <c r="FT128" s="425">
        <f t="shared" si="187"/>
        <v>10131.924714570634</v>
      </c>
      <c r="FU128" s="425">
        <f t="shared" si="187"/>
        <v>9765.9960712698758</v>
      </c>
      <c r="FV128" s="425">
        <f t="shared" si="187"/>
        <v>9765.9960712698758</v>
      </c>
      <c r="FW128" s="425">
        <f t="shared" si="187"/>
        <v>9765.9960712698758</v>
      </c>
      <c r="FX128" s="425">
        <f t="shared" si="187"/>
        <v>9765.9960712698758</v>
      </c>
      <c r="FY128" s="425">
        <f t="shared" si="187"/>
        <v>9765.9960712698758</v>
      </c>
      <c r="FZ128" s="425">
        <f t="shared" si="187"/>
        <v>9765.9960712698758</v>
      </c>
      <c r="GA128" s="425">
        <f t="shared" si="187"/>
        <v>9765.9960712698758</v>
      </c>
      <c r="GB128" s="425">
        <f t="shared" si="187"/>
        <v>9765.9960712698758</v>
      </c>
      <c r="GC128" s="425">
        <f t="shared" si="187"/>
        <v>9765.9960712698758</v>
      </c>
      <c r="GD128" s="425">
        <f t="shared" si="187"/>
        <v>9765.9960712698758</v>
      </c>
      <c r="GE128" s="425">
        <f t="shared" si="187"/>
        <v>9765.9960712698758</v>
      </c>
      <c r="GF128" s="425">
        <f t="shared" si="187"/>
        <v>9765.9960712698758</v>
      </c>
      <c r="GG128" s="425">
        <f t="shared" si="187"/>
        <v>9415.9773689821941</v>
      </c>
      <c r="GH128" s="425">
        <f t="shared" si="187"/>
        <v>9415.9773689821941</v>
      </c>
      <c r="GI128" s="425">
        <f t="shared" si="187"/>
        <v>9415.9773689821941</v>
      </c>
      <c r="GJ128" s="425">
        <f t="shared" si="187"/>
        <v>9415.9773689821941</v>
      </c>
      <c r="GK128" s="425">
        <f t="shared" si="187"/>
        <v>9415.9773689821941</v>
      </c>
      <c r="GL128" s="425">
        <f t="shared" si="187"/>
        <v>9415.9773689821941</v>
      </c>
      <c r="GM128" s="425">
        <f t="shared" si="187"/>
        <v>9415.9773689821941</v>
      </c>
      <c r="GN128" s="425">
        <f t="shared" si="187"/>
        <v>9415.9773689821941</v>
      </c>
      <c r="GO128" s="425">
        <f t="shared" si="187"/>
        <v>9415.9773689821941</v>
      </c>
      <c r="GP128" s="425">
        <f t="shared" si="187"/>
        <v>9415.9773689821941</v>
      </c>
      <c r="GQ128" s="425">
        <f t="shared" si="187"/>
        <v>9415.9773689821941</v>
      </c>
      <c r="GR128" s="425">
        <f t="shared" si="187"/>
        <v>9415.9773689821941</v>
      </c>
      <c r="GS128" s="425">
        <f t="shared" si="187"/>
        <v>9081.1768711418026</v>
      </c>
      <c r="GT128" s="425">
        <f t="shared" ref="GT128:IN128" si="188">SUM(GT125:GT127)</f>
        <v>9081.1768711418026</v>
      </c>
      <c r="GU128" s="425">
        <f t="shared" si="188"/>
        <v>9081.1768711418026</v>
      </c>
      <c r="GV128" s="425">
        <f t="shared" si="188"/>
        <v>9081.1768711418026</v>
      </c>
      <c r="GW128" s="425">
        <f t="shared" si="188"/>
        <v>9081.1768711418026</v>
      </c>
      <c r="GX128" s="425">
        <f t="shared" si="188"/>
        <v>9081.1768711418026</v>
      </c>
      <c r="GY128" s="425">
        <f t="shared" si="188"/>
        <v>9081.1768711418026</v>
      </c>
      <c r="GZ128" s="425">
        <f t="shared" si="188"/>
        <v>9081.1768711418026</v>
      </c>
      <c r="HA128" s="425">
        <f t="shared" si="188"/>
        <v>9081.1768711418026</v>
      </c>
      <c r="HB128" s="425">
        <f t="shared" si="188"/>
        <v>9081.1768711418026</v>
      </c>
      <c r="HC128" s="425">
        <f t="shared" si="188"/>
        <v>9081.1768711418026</v>
      </c>
      <c r="HD128" s="425">
        <f t="shared" si="188"/>
        <v>9081.1768711418026</v>
      </c>
      <c r="HE128" s="425">
        <f t="shared" si="188"/>
        <v>8760.9329166857715</v>
      </c>
      <c r="HF128" s="425">
        <f t="shared" si="188"/>
        <v>8760.9329166857715</v>
      </c>
      <c r="HG128" s="425">
        <f t="shared" si="188"/>
        <v>8760.9329166857715</v>
      </c>
      <c r="HH128" s="425">
        <f t="shared" si="188"/>
        <v>8760.9329166857715</v>
      </c>
      <c r="HI128" s="425">
        <f t="shared" si="188"/>
        <v>8760.9329166857715</v>
      </c>
      <c r="HJ128" s="425">
        <f t="shared" si="188"/>
        <v>8760.9329166857715</v>
      </c>
      <c r="HK128" s="425">
        <f t="shared" si="188"/>
        <v>8760.9329166857715</v>
      </c>
      <c r="HL128" s="425">
        <f t="shared" si="188"/>
        <v>8760.9329166857715</v>
      </c>
      <c r="HM128" s="425">
        <f t="shared" si="188"/>
        <v>8760.9329166857715</v>
      </c>
      <c r="HN128" s="425">
        <f t="shared" si="188"/>
        <v>8760.9329166857715</v>
      </c>
      <c r="HO128" s="425">
        <f t="shared" si="188"/>
        <v>8760.9329166857715</v>
      </c>
      <c r="HP128" s="425">
        <f t="shared" si="188"/>
        <v>8760.9329166857715</v>
      </c>
      <c r="HQ128" s="425">
        <f t="shared" si="188"/>
        <v>8454.6126124234834</v>
      </c>
      <c r="HR128" s="425">
        <f t="shared" si="188"/>
        <v>8454.6126124234834</v>
      </c>
      <c r="HS128" s="425">
        <f t="shared" si="188"/>
        <v>8454.6126124234834</v>
      </c>
      <c r="HT128" s="425">
        <f t="shared" si="188"/>
        <v>8454.6126124234834</v>
      </c>
      <c r="HU128" s="425">
        <f t="shared" si="188"/>
        <v>8454.6126124234834</v>
      </c>
      <c r="HV128" s="425">
        <f t="shared" si="188"/>
        <v>8454.6126124234834</v>
      </c>
      <c r="HW128" s="425">
        <f t="shared" si="188"/>
        <v>8454.6126124234834</v>
      </c>
      <c r="HX128" s="425">
        <f t="shared" si="188"/>
        <v>8454.6126124234834</v>
      </c>
      <c r="HY128" s="425">
        <f t="shared" si="188"/>
        <v>8454.6126124234834</v>
      </c>
      <c r="HZ128" s="425">
        <f t="shared" si="188"/>
        <v>8454.6126124234834</v>
      </c>
      <c r="IA128" s="425">
        <f t="shared" si="188"/>
        <v>8454.6126124234834</v>
      </c>
      <c r="IB128" s="425">
        <f t="shared" si="188"/>
        <v>8454.6126124234834</v>
      </c>
      <c r="IC128" s="425">
        <f t="shared" si="188"/>
        <v>8161.6105822595564</v>
      </c>
      <c r="ID128" s="425">
        <f t="shared" si="188"/>
        <v>8161.6105822595564</v>
      </c>
      <c r="IE128" s="425">
        <f t="shared" si="188"/>
        <v>8161.6105822595564</v>
      </c>
      <c r="IF128" s="425">
        <f t="shared" si="188"/>
        <v>8161.6105822595564</v>
      </c>
      <c r="IG128" s="425">
        <f t="shared" si="188"/>
        <v>8161.6105822595564</v>
      </c>
      <c r="IH128" s="425">
        <f t="shared" si="188"/>
        <v>8161.6105822595564</v>
      </c>
      <c r="II128" s="425">
        <f t="shared" si="188"/>
        <v>8161.6105822595564</v>
      </c>
      <c r="IJ128" s="425">
        <f t="shared" si="188"/>
        <v>8161.6105822595564</v>
      </c>
      <c r="IK128" s="425">
        <f t="shared" si="188"/>
        <v>8161.6105822595564</v>
      </c>
      <c r="IL128" s="425">
        <f t="shared" si="188"/>
        <v>8161.6105822595564</v>
      </c>
      <c r="IM128" s="425">
        <f t="shared" si="188"/>
        <v>8161.6105822595564</v>
      </c>
      <c r="IN128" s="425">
        <f t="shared" si="188"/>
        <v>8161.6105822595564</v>
      </c>
    </row>
    <row r="129" spans="1:248" ht="12.95" customHeight="1">
      <c r="A129" s="1"/>
      <c r="B129" s="3"/>
      <c r="C129" s="16" t="s">
        <v>554</v>
      </c>
      <c r="D129" s="16"/>
      <c r="E129" s="16"/>
      <c r="F129" s="16"/>
      <c r="G129" s="144">
        <f>SUM(I129:IN129)</f>
        <v>267115668.97478426</v>
      </c>
      <c r="H129" s="16"/>
      <c r="I129" s="441">
        <f t="shared" ref="I129:BT129" si="189">I86</f>
        <v>134801.21087999997</v>
      </c>
      <c r="J129" s="441">
        <f t="shared" si="189"/>
        <v>320705.16105599998</v>
      </c>
      <c r="K129" s="441">
        <f t="shared" si="189"/>
        <v>413368.74028800003</v>
      </c>
      <c r="L129" s="441">
        <f t="shared" si="189"/>
        <v>457941.31487999996</v>
      </c>
      <c r="M129" s="441">
        <f t="shared" si="189"/>
        <v>678359.27174400003</v>
      </c>
      <c r="N129" s="441">
        <f t="shared" si="189"/>
        <v>138990.4665408</v>
      </c>
      <c r="O129" s="441">
        <f t="shared" si="189"/>
        <v>0</v>
      </c>
      <c r="P129" s="441">
        <f t="shared" si="189"/>
        <v>756631.58054400014</v>
      </c>
      <c r="Q129" s="441">
        <f t="shared" si="189"/>
        <v>754693.23404160014</v>
      </c>
      <c r="R129" s="441">
        <f t="shared" si="189"/>
        <v>802496.29824000015</v>
      </c>
      <c r="S129" s="441">
        <f t="shared" si="189"/>
        <v>874222.17119999987</v>
      </c>
      <c r="T129" s="441">
        <f t="shared" si="189"/>
        <v>1363290.8313024002</v>
      </c>
      <c r="U129" s="441">
        <f t="shared" si="189"/>
        <v>1526478.6700799996</v>
      </c>
      <c r="V129" s="441">
        <f t="shared" si="189"/>
        <v>2046814.0580159996</v>
      </c>
      <c r="W129" s="441">
        <f t="shared" si="189"/>
        <v>1660954.171968</v>
      </c>
      <c r="X129" s="441">
        <f t="shared" si="189"/>
        <v>1314467.7436799996</v>
      </c>
      <c r="Y129" s="441">
        <f t="shared" si="189"/>
        <v>1566457.873344</v>
      </c>
      <c r="Z129" s="441">
        <f t="shared" si="189"/>
        <v>266649.17086080002</v>
      </c>
      <c r="AA129" s="441">
        <f t="shared" si="189"/>
        <v>0</v>
      </c>
      <c r="AB129" s="441">
        <f t="shared" si="189"/>
        <v>1112148.7453440002</v>
      </c>
      <c r="AC129" s="441">
        <f t="shared" si="189"/>
        <v>965194.88607360004</v>
      </c>
      <c r="AD129" s="441">
        <f t="shared" si="189"/>
        <v>944962.98624000011</v>
      </c>
      <c r="AE129" s="441">
        <f t="shared" si="189"/>
        <v>938905.53120000008</v>
      </c>
      <c r="AF129" s="441">
        <f t="shared" si="189"/>
        <v>1363290.8313024002</v>
      </c>
      <c r="AG129" s="441">
        <f t="shared" si="189"/>
        <v>1526478.6700799996</v>
      </c>
      <c r="AH129" s="441">
        <f t="shared" si="189"/>
        <v>2046814.0580159996</v>
      </c>
      <c r="AI129" s="441">
        <f t="shared" si="189"/>
        <v>1660954.171968</v>
      </c>
      <c r="AJ129" s="441">
        <f t="shared" si="189"/>
        <v>1314467.7436799996</v>
      </c>
      <c r="AK129" s="441">
        <f t="shared" si="189"/>
        <v>1566457.873344</v>
      </c>
      <c r="AL129" s="441">
        <f t="shared" si="189"/>
        <v>266649.17086080002</v>
      </c>
      <c r="AM129" s="441">
        <f t="shared" si="189"/>
        <v>0</v>
      </c>
      <c r="AN129" s="441">
        <f t="shared" si="189"/>
        <v>1112148.7453440002</v>
      </c>
      <c r="AO129" s="441">
        <f t="shared" si="189"/>
        <v>965194.88607360004</v>
      </c>
      <c r="AP129" s="441">
        <f t="shared" si="189"/>
        <v>944962.98624000011</v>
      </c>
      <c r="AQ129" s="441">
        <f t="shared" si="189"/>
        <v>938905.53120000008</v>
      </c>
      <c r="AR129" s="441">
        <f t="shared" si="189"/>
        <v>1363290.8313024002</v>
      </c>
      <c r="AS129" s="441">
        <f t="shared" si="189"/>
        <v>1526478.6700799996</v>
      </c>
      <c r="AT129" s="441">
        <f t="shared" si="189"/>
        <v>2046814.0580159996</v>
      </c>
      <c r="AU129" s="441">
        <f t="shared" si="189"/>
        <v>1660954.171968</v>
      </c>
      <c r="AV129" s="441">
        <f t="shared" si="189"/>
        <v>1314467.7436799996</v>
      </c>
      <c r="AW129" s="441">
        <f t="shared" si="189"/>
        <v>1566457.873344</v>
      </c>
      <c r="AX129" s="441">
        <f t="shared" si="189"/>
        <v>266649.17086080002</v>
      </c>
      <c r="AY129" s="441">
        <f t="shared" si="189"/>
        <v>0</v>
      </c>
      <c r="AZ129" s="441">
        <f t="shared" si="189"/>
        <v>1112148.7453440002</v>
      </c>
      <c r="BA129" s="441">
        <f t="shared" si="189"/>
        <v>965194.88607360004</v>
      </c>
      <c r="BB129" s="441">
        <f t="shared" si="189"/>
        <v>944962.98624000011</v>
      </c>
      <c r="BC129" s="441">
        <f t="shared" si="189"/>
        <v>938905.53120000008</v>
      </c>
      <c r="BD129" s="441">
        <f t="shared" si="189"/>
        <v>1363290.8313024002</v>
      </c>
      <c r="BE129" s="441">
        <f t="shared" si="189"/>
        <v>1526478.6700799996</v>
      </c>
      <c r="BF129" s="441">
        <f t="shared" si="189"/>
        <v>2046814.0580159996</v>
      </c>
      <c r="BG129" s="441">
        <f t="shared" si="189"/>
        <v>1660954.171968</v>
      </c>
      <c r="BH129" s="441">
        <f t="shared" si="189"/>
        <v>1314467.7436799996</v>
      </c>
      <c r="BI129" s="441">
        <f t="shared" si="189"/>
        <v>1566457.873344</v>
      </c>
      <c r="BJ129" s="441">
        <f t="shared" si="189"/>
        <v>266649.17086080002</v>
      </c>
      <c r="BK129" s="441">
        <f t="shared" si="189"/>
        <v>0</v>
      </c>
      <c r="BL129" s="441">
        <f t="shared" si="189"/>
        <v>1112148.7453440002</v>
      </c>
      <c r="BM129" s="441">
        <f t="shared" si="189"/>
        <v>965194.88607360004</v>
      </c>
      <c r="BN129" s="441">
        <f t="shared" si="189"/>
        <v>944962.98624000011</v>
      </c>
      <c r="BO129" s="441">
        <f t="shared" si="189"/>
        <v>938905.53120000008</v>
      </c>
      <c r="BP129" s="441">
        <f t="shared" si="189"/>
        <v>1363290.8313024002</v>
      </c>
      <c r="BQ129" s="441">
        <f t="shared" si="189"/>
        <v>1526478.6700799996</v>
      </c>
      <c r="BR129" s="441">
        <f t="shared" si="189"/>
        <v>2046814.0580159996</v>
      </c>
      <c r="BS129" s="441">
        <f t="shared" si="189"/>
        <v>1660954.171968</v>
      </c>
      <c r="BT129" s="441">
        <f t="shared" si="189"/>
        <v>1314467.7436799996</v>
      </c>
      <c r="BU129" s="441">
        <f t="shared" ref="BU129:EF129" si="190">BU86</f>
        <v>1566457.873344</v>
      </c>
      <c r="BV129" s="441">
        <f t="shared" si="190"/>
        <v>266649.17086080002</v>
      </c>
      <c r="BW129" s="441">
        <f t="shared" si="190"/>
        <v>0</v>
      </c>
      <c r="BX129" s="441">
        <f t="shared" si="190"/>
        <v>1112148.7453440002</v>
      </c>
      <c r="BY129" s="441">
        <f t="shared" si="190"/>
        <v>965194.88607360004</v>
      </c>
      <c r="BZ129" s="441">
        <f t="shared" si="190"/>
        <v>944962.98624000011</v>
      </c>
      <c r="CA129" s="441">
        <f t="shared" si="190"/>
        <v>938905.53120000008</v>
      </c>
      <c r="CB129" s="441">
        <f t="shared" si="190"/>
        <v>1363290.8313024002</v>
      </c>
      <c r="CC129" s="441">
        <f t="shared" si="190"/>
        <v>1526478.6700799996</v>
      </c>
      <c r="CD129" s="441">
        <f t="shared" si="190"/>
        <v>2046814.0580159996</v>
      </c>
      <c r="CE129" s="441">
        <f t="shared" si="190"/>
        <v>1660954.171968</v>
      </c>
      <c r="CF129" s="441">
        <f t="shared" si="190"/>
        <v>1314467.7436799996</v>
      </c>
      <c r="CG129" s="441">
        <f t="shared" si="190"/>
        <v>1566457.873344</v>
      </c>
      <c r="CH129" s="441">
        <f t="shared" si="190"/>
        <v>266649.17086080002</v>
      </c>
      <c r="CI129" s="441">
        <f t="shared" si="190"/>
        <v>0</v>
      </c>
      <c r="CJ129" s="441">
        <f t="shared" si="190"/>
        <v>1112148.7453440002</v>
      </c>
      <c r="CK129" s="441">
        <f t="shared" si="190"/>
        <v>965194.88607360004</v>
      </c>
      <c r="CL129" s="441">
        <f t="shared" si="190"/>
        <v>944962.98624000011</v>
      </c>
      <c r="CM129" s="441">
        <f t="shared" si="190"/>
        <v>938905.53120000008</v>
      </c>
      <c r="CN129" s="441">
        <f t="shared" si="190"/>
        <v>1363290.8313024002</v>
      </c>
      <c r="CO129" s="441">
        <f t="shared" si="190"/>
        <v>1526478.6700799996</v>
      </c>
      <c r="CP129" s="441">
        <f t="shared" si="190"/>
        <v>2046814.0580159996</v>
      </c>
      <c r="CQ129" s="441">
        <f t="shared" si="190"/>
        <v>1660954.171968</v>
      </c>
      <c r="CR129" s="441">
        <f t="shared" si="190"/>
        <v>1314467.7436799996</v>
      </c>
      <c r="CS129" s="441">
        <f t="shared" si="190"/>
        <v>1566457.873344</v>
      </c>
      <c r="CT129" s="441">
        <f t="shared" si="190"/>
        <v>266649.17086080002</v>
      </c>
      <c r="CU129" s="441">
        <f t="shared" si="190"/>
        <v>0</v>
      </c>
      <c r="CV129" s="441">
        <f t="shared" si="190"/>
        <v>1112148.7453440002</v>
      </c>
      <c r="CW129" s="441">
        <f t="shared" si="190"/>
        <v>965194.88607360004</v>
      </c>
      <c r="CX129" s="441">
        <f t="shared" si="190"/>
        <v>944962.98624000011</v>
      </c>
      <c r="CY129" s="441">
        <f t="shared" si="190"/>
        <v>938905.53120000008</v>
      </c>
      <c r="CZ129" s="441">
        <f t="shared" si="190"/>
        <v>1363290.8313024002</v>
      </c>
      <c r="DA129" s="441">
        <f t="shared" si="190"/>
        <v>1526478.6700799996</v>
      </c>
      <c r="DB129" s="441">
        <f t="shared" si="190"/>
        <v>2046814.0580159996</v>
      </c>
      <c r="DC129" s="441">
        <f t="shared" si="190"/>
        <v>1660954.171968</v>
      </c>
      <c r="DD129" s="441">
        <f t="shared" si="190"/>
        <v>1314467.7436799996</v>
      </c>
      <c r="DE129" s="441">
        <f t="shared" si="190"/>
        <v>1566457.873344</v>
      </c>
      <c r="DF129" s="441">
        <f t="shared" si="190"/>
        <v>266649.17086080002</v>
      </c>
      <c r="DG129" s="441">
        <f t="shared" si="190"/>
        <v>0</v>
      </c>
      <c r="DH129" s="441">
        <f t="shared" si="190"/>
        <v>1112148.7453440002</v>
      </c>
      <c r="DI129" s="441">
        <f t="shared" si="190"/>
        <v>965194.88607360004</v>
      </c>
      <c r="DJ129" s="441">
        <f t="shared" si="190"/>
        <v>944962.98624000011</v>
      </c>
      <c r="DK129" s="441">
        <f t="shared" si="190"/>
        <v>938905.53120000008</v>
      </c>
      <c r="DL129" s="441">
        <f t="shared" si="190"/>
        <v>1363290.8313024002</v>
      </c>
      <c r="DM129" s="441">
        <f t="shared" si="190"/>
        <v>1526478.6700799996</v>
      </c>
      <c r="DN129" s="441">
        <f t="shared" si="190"/>
        <v>2046814.0580159996</v>
      </c>
      <c r="DO129" s="441">
        <f t="shared" si="190"/>
        <v>1660954.171968</v>
      </c>
      <c r="DP129" s="441">
        <f t="shared" si="190"/>
        <v>1314467.7436799996</v>
      </c>
      <c r="DQ129" s="441">
        <f t="shared" si="190"/>
        <v>1566457.873344</v>
      </c>
      <c r="DR129" s="441">
        <f t="shared" si="190"/>
        <v>266649.17086080002</v>
      </c>
      <c r="DS129" s="441">
        <f t="shared" si="190"/>
        <v>0</v>
      </c>
      <c r="DT129" s="441">
        <f t="shared" si="190"/>
        <v>1112148.7453440002</v>
      </c>
      <c r="DU129" s="441">
        <f t="shared" si="190"/>
        <v>965194.88607360004</v>
      </c>
      <c r="DV129" s="441">
        <f t="shared" si="190"/>
        <v>944962.98624000011</v>
      </c>
      <c r="DW129" s="441">
        <f t="shared" si="190"/>
        <v>938905.53120000008</v>
      </c>
      <c r="DX129" s="441">
        <f t="shared" si="190"/>
        <v>1363290.8313024002</v>
      </c>
      <c r="DY129" s="441">
        <f t="shared" si="190"/>
        <v>1526478.6700799996</v>
      </c>
      <c r="DZ129" s="441">
        <f t="shared" si="190"/>
        <v>2046814.0580159996</v>
      </c>
      <c r="EA129" s="441">
        <f t="shared" si="190"/>
        <v>1660954.171968</v>
      </c>
      <c r="EB129" s="441">
        <f t="shared" si="190"/>
        <v>1314467.7436799996</v>
      </c>
      <c r="EC129" s="441">
        <f t="shared" si="190"/>
        <v>1566457.873344</v>
      </c>
      <c r="ED129" s="441">
        <f t="shared" si="190"/>
        <v>266649.17086080002</v>
      </c>
      <c r="EE129" s="441">
        <f t="shared" si="190"/>
        <v>0</v>
      </c>
      <c r="EF129" s="441">
        <f t="shared" si="190"/>
        <v>1112148.7453440002</v>
      </c>
      <c r="EG129" s="441">
        <f t="shared" ref="EG129:GR129" si="191">EG86</f>
        <v>965194.88607360004</v>
      </c>
      <c r="EH129" s="441">
        <f t="shared" si="191"/>
        <v>944962.98624000011</v>
      </c>
      <c r="EI129" s="441">
        <f t="shared" si="191"/>
        <v>938905.53120000008</v>
      </c>
      <c r="EJ129" s="441">
        <f t="shared" si="191"/>
        <v>1363290.8313024002</v>
      </c>
      <c r="EK129" s="441">
        <f t="shared" si="191"/>
        <v>1526478.6700799996</v>
      </c>
      <c r="EL129" s="441">
        <f t="shared" si="191"/>
        <v>2046814.0580159996</v>
      </c>
      <c r="EM129" s="441">
        <f t="shared" si="191"/>
        <v>1660954.171968</v>
      </c>
      <c r="EN129" s="441">
        <f t="shared" si="191"/>
        <v>1314467.7436799996</v>
      </c>
      <c r="EO129" s="441">
        <f t="shared" si="191"/>
        <v>1566457.873344</v>
      </c>
      <c r="EP129" s="441">
        <f t="shared" si="191"/>
        <v>266649.17086080002</v>
      </c>
      <c r="EQ129" s="441">
        <f t="shared" si="191"/>
        <v>0</v>
      </c>
      <c r="ER129" s="441">
        <f t="shared" si="191"/>
        <v>1112148.7453440002</v>
      </c>
      <c r="ES129" s="441">
        <f t="shared" si="191"/>
        <v>965194.88607360004</v>
      </c>
      <c r="ET129" s="441">
        <f t="shared" si="191"/>
        <v>944962.98624000011</v>
      </c>
      <c r="EU129" s="441">
        <f t="shared" si="191"/>
        <v>938905.53120000008</v>
      </c>
      <c r="EV129" s="441">
        <f t="shared" si="191"/>
        <v>1363290.8313024002</v>
      </c>
      <c r="EW129" s="441">
        <f t="shared" si="191"/>
        <v>1526478.6700799996</v>
      </c>
      <c r="EX129" s="441">
        <f t="shared" si="191"/>
        <v>2046814.0580159996</v>
      </c>
      <c r="EY129" s="441">
        <f t="shared" si="191"/>
        <v>1660954.171968</v>
      </c>
      <c r="EZ129" s="441">
        <f t="shared" si="191"/>
        <v>1314467.7436799996</v>
      </c>
      <c r="FA129" s="441">
        <f t="shared" si="191"/>
        <v>1566457.873344</v>
      </c>
      <c r="FB129" s="441">
        <f t="shared" si="191"/>
        <v>266649.17086080002</v>
      </c>
      <c r="FC129" s="441">
        <f t="shared" si="191"/>
        <v>0</v>
      </c>
      <c r="FD129" s="441">
        <f t="shared" si="191"/>
        <v>1112148.7453440002</v>
      </c>
      <c r="FE129" s="441">
        <f t="shared" si="191"/>
        <v>965194.88607360004</v>
      </c>
      <c r="FF129" s="441">
        <f t="shared" si="191"/>
        <v>944962.98624000011</v>
      </c>
      <c r="FG129" s="441">
        <f t="shared" si="191"/>
        <v>938905.53120000008</v>
      </c>
      <c r="FH129" s="441">
        <f t="shared" si="191"/>
        <v>1363290.8313024002</v>
      </c>
      <c r="FI129" s="441">
        <f t="shared" si="191"/>
        <v>1526478.6700799996</v>
      </c>
      <c r="FJ129" s="441">
        <f t="shared" si="191"/>
        <v>2046814.0580159996</v>
      </c>
      <c r="FK129" s="441">
        <f t="shared" si="191"/>
        <v>1660954.171968</v>
      </c>
      <c r="FL129" s="441">
        <f t="shared" si="191"/>
        <v>1314467.7436799996</v>
      </c>
      <c r="FM129" s="441">
        <f t="shared" si="191"/>
        <v>1566457.873344</v>
      </c>
      <c r="FN129" s="441">
        <f t="shared" si="191"/>
        <v>266649.17086080002</v>
      </c>
      <c r="FO129" s="441">
        <f t="shared" si="191"/>
        <v>0</v>
      </c>
      <c r="FP129" s="441">
        <f t="shared" si="191"/>
        <v>1112148.7453440002</v>
      </c>
      <c r="FQ129" s="441">
        <f t="shared" si="191"/>
        <v>965194.88607360004</v>
      </c>
      <c r="FR129" s="441">
        <f t="shared" si="191"/>
        <v>944962.98624000011</v>
      </c>
      <c r="FS129" s="441">
        <f t="shared" si="191"/>
        <v>938905.53120000008</v>
      </c>
      <c r="FT129" s="441">
        <f t="shared" si="191"/>
        <v>1363290.8313024002</v>
      </c>
      <c r="FU129" s="441">
        <f t="shared" si="191"/>
        <v>1526478.6700799996</v>
      </c>
      <c r="FV129" s="441">
        <f t="shared" si="191"/>
        <v>2046814.0580159996</v>
      </c>
      <c r="FW129" s="441">
        <f t="shared" si="191"/>
        <v>1660954.171968</v>
      </c>
      <c r="FX129" s="441">
        <f t="shared" si="191"/>
        <v>1314467.7436799996</v>
      </c>
      <c r="FY129" s="441">
        <f t="shared" si="191"/>
        <v>1566457.873344</v>
      </c>
      <c r="FZ129" s="441">
        <f t="shared" si="191"/>
        <v>266649.17086080002</v>
      </c>
      <c r="GA129" s="441">
        <f t="shared" si="191"/>
        <v>0</v>
      </c>
      <c r="GB129" s="441">
        <f t="shared" si="191"/>
        <v>1112148.7453440002</v>
      </c>
      <c r="GC129" s="441">
        <f t="shared" si="191"/>
        <v>965194.88607360004</v>
      </c>
      <c r="GD129" s="441">
        <f t="shared" si="191"/>
        <v>944962.98624000011</v>
      </c>
      <c r="GE129" s="441">
        <f t="shared" si="191"/>
        <v>938905.53120000008</v>
      </c>
      <c r="GF129" s="441">
        <f t="shared" si="191"/>
        <v>1363290.8313024002</v>
      </c>
      <c r="GG129" s="441">
        <f t="shared" si="191"/>
        <v>1526478.6700799996</v>
      </c>
      <c r="GH129" s="441">
        <f t="shared" si="191"/>
        <v>2046814.0580159996</v>
      </c>
      <c r="GI129" s="441">
        <f t="shared" si="191"/>
        <v>1660954.171968</v>
      </c>
      <c r="GJ129" s="441">
        <f t="shared" si="191"/>
        <v>1314467.7436799996</v>
      </c>
      <c r="GK129" s="441">
        <f t="shared" si="191"/>
        <v>1566457.873344</v>
      </c>
      <c r="GL129" s="441">
        <f t="shared" si="191"/>
        <v>266649.17086080002</v>
      </c>
      <c r="GM129" s="441">
        <f t="shared" si="191"/>
        <v>0</v>
      </c>
      <c r="GN129" s="441">
        <f t="shared" si="191"/>
        <v>1112148.7453440002</v>
      </c>
      <c r="GO129" s="441">
        <f t="shared" si="191"/>
        <v>965194.88607360004</v>
      </c>
      <c r="GP129" s="441">
        <f t="shared" si="191"/>
        <v>944962.98624000011</v>
      </c>
      <c r="GQ129" s="441">
        <f t="shared" si="191"/>
        <v>938905.53120000008</v>
      </c>
      <c r="GR129" s="441">
        <f t="shared" si="191"/>
        <v>1363290.8313024002</v>
      </c>
      <c r="GS129" s="441">
        <f t="shared" ref="GS129:IN129" si="192">GS86</f>
        <v>1526478.6700799996</v>
      </c>
      <c r="GT129" s="441">
        <f t="shared" si="192"/>
        <v>2046814.0580159996</v>
      </c>
      <c r="GU129" s="441">
        <f t="shared" si="192"/>
        <v>1660954.171968</v>
      </c>
      <c r="GV129" s="441">
        <f t="shared" si="192"/>
        <v>1314467.7436799996</v>
      </c>
      <c r="GW129" s="441">
        <f t="shared" si="192"/>
        <v>1566457.873344</v>
      </c>
      <c r="GX129" s="441">
        <f t="shared" si="192"/>
        <v>266649.17086080002</v>
      </c>
      <c r="GY129" s="441">
        <f t="shared" si="192"/>
        <v>0</v>
      </c>
      <c r="GZ129" s="441">
        <f t="shared" si="192"/>
        <v>1112148.7453440002</v>
      </c>
      <c r="HA129" s="441">
        <f t="shared" si="192"/>
        <v>965194.88607360004</v>
      </c>
      <c r="HB129" s="441">
        <f t="shared" si="192"/>
        <v>944962.98624000011</v>
      </c>
      <c r="HC129" s="441">
        <f t="shared" si="192"/>
        <v>938905.53120000008</v>
      </c>
      <c r="HD129" s="441">
        <f t="shared" si="192"/>
        <v>1363290.8313024002</v>
      </c>
      <c r="HE129" s="441">
        <f t="shared" si="192"/>
        <v>1526478.6700799996</v>
      </c>
      <c r="HF129" s="441">
        <f t="shared" si="192"/>
        <v>2046814.0580159996</v>
      </c>
      <c r="HG129" s="441">
        <f t="shared" si="192"/>
        <v>1660954.171968</v>
      </c>
      <c r="HH129" s="441">
        <f t="shared" si="192"/>
        <v>1314467.7436799996</v>
      </c>
      <c r="HI129" s="441">
        <f t="shared" si="192"/>
        <v>1566457.873344</v>
      </c>
      <c r="HJ129" s="441">
        <f t="shared" si="192"/>
        <v>266649.17086080002</v>
      </c>
      <c r="HK129" s="441">
        <f t="shared" si="192"/>
        <v>0</v>
      </c>
      <c r="HL129" s="441">
        <f t="shared" si="192"/>
        <v>1112148.7453440002</v>
      </c>
      <c r="HM129" s="441">
        <f t="shared" si="192"/>
        <v>965194.88607360004</v>
      </c>
      <c r="HN129" s="441">
        <f t="shared" si="192"/>
        <v>944962.98624000011</v>
      </c>
      <c r="HO129" s="441">
        <f t="shared" si="192"/>
        <v>938905.53120000008</v>
      </c>
      <c r="HP129" s="441">
        <f t="shared" si="192"/>
        <v>1363290.8313024002</v>
      </c>
      <c r="HQ129" s="441">
        <f t="shared" si="192"/>
        <v>1526478.6700799996</v>
      </c>
      <c r="HR129" s="441">
        <f t="shared" si="192"/>
        <v>2046814.0580159996</v>
      </c>
      <c r="HS129" s="441">
        <f t="shared" si="192"/>
        <v>1660954.171968</v>
      </c>
      <c r="HT129" s="441">
        <f t="shared" si="192"/>
        <v>1314467.7436799996</v>
      </c>
      <c r="HU129" s="441">
        <f t="shared" si="192"/>
        <v>1566457.873344</v>
      </c>
      <c r="HV129" s="441">
        <f t="shared" si="192"/>
        <v>266649.17086080002</v>
      </c>
      <c r="HW129" s="441">
        <f t="shared" si="192"/>
        <v>0</v>
      </c>
      <c r="HX129" s="441">
        <f t="shared" si="192"/>
        <v>1112148.7453440002</v>
      </c>
      <c r="HY129" s="441">
        <f t="shared" si="192"/>
        <v>965194.88607360004</v>
      </c>
      <c r="HZ129" s="441">
        <f t="shared" si="192"/>
        <v>944962.98624000011</v>
      </c>
      <c r="IA129" s="441">
        <f t="shared" si="192"/>
        <v>938905.53120000008</v>
      </c>
      <c r="IB129" s="441">
        <f t="shared" si="192"/>
        <v>1363290.8313024002</v>
      </c>
      <c r="IC129" s="441">
        <f t="shared" si="192"/>
        <v>1526478.6700799996</v>
      </c>
      <c r="ID129" s="441">
        <f t="shared" si="192"/>
        <v>2046814.0580159996</v>
      </c>
      <c r="IE129" s="441">
        <f t="shared" si="192"/>
        <v>1660954.171968</v>
      </c>
      <c r="IF129" s="441">
        <f t="shared" si="192"/>
        <v>1314467.7436799996</v>
      </c>
      <c r="IG129" s="441">
        <f t="shared" si="192"/>
        <v>1566457.873344</v>
      </c>
      <c r="IH129" s="441">
        <f t="shared" si="192"/>
        <v>266649.17086080002</v>
      </c>
      <c r="II129" s="441">
        <f t="shared" si="192"/>
        <v>0</v>
      </c>
      <c r="IJ129" s="441">
        <f t="shared" si="192"/>
        <v>1112148.7453440002</v>
      </c>
      <c r="IK129" s="441">
        <f t="shared" si="192"/>
        <v>965194.88607360004</v>
      </c>
      <c r="IL129" s="441">
        <f t="shared" si="192"/>
        <v>944962.98624000011</v>
      </c>
      <c r="IM129" s="441">
        <f t="shared" si="192"/>
        <v>938905.53120000008</v>
      </c>
      <c r="IN129" s="441">
        <f t="shared" si="192"/>
        <v>1363290.8313024002</v>
      </c>
    </row>
    <row r="130" spans="1:248" ht="12.95" customHeight="1">
      <c r="A130" s="1"/>
      <c r="B130" s="3"/>
      <c r="C130" s="139" t="s">
        <v>555</v>
      </c>
      <c r="D130" s="140"/>
      <c r="E130" s="140"/>
      <c r="F130" s="140"/>
      <c r="G130" s="561">
        <f ca="1">SUM(G128:G128)/G129</f>
        <v>6.3414187168173444E-2</v>
      </c>
      <c r="H130" s="16"/>
      <c r="I130" s="422"/>
      <c r="J130" s="422"/>
      <c r="K130" s="424"/>
      <c r="L130" s="424"/>
      <c r="M130" s="424"/>
      <c r="N130" s="424"/>
      <c r="O130" s="424"/>
      <c r="P130" s="424"/>
      <c r="Q130" s="424"/>
      <c r="R130" s="424"/>
      <c r="S130" s="424"/>
      <c r="T130" s="424"/>
      <c r="U130" s="424"/>
      <c r="V130" s="424"/>
      <c r="W130" s="424"/>
      <c r="X130" s="424"/>
      <c r="Y130" s="424"/>
      <c r="Z130" s="424"/>
      <c r="AA130" s="424"/>
      <c r="AB130" s="424"/>
      <c r="AC130" s="424"/>
      <c r="AD130" s="424"/>
      <c r="AE130" s="424"/>
      <c r="AF130" s="424"/>
      <c r="AG130" s="424"/>
      <c r="AH130" s="424"/>
      <c r="AI130" s="424"/>
      <c r="AJ130" s="424"/>
      <c r="AK130" s="424"/>
      <c r="AL130" s="424"/>
      <c r="AM130" s="424"/>
      <c r="AN130" s="424"/>
      <c r="AO130" s="424"/>
      <c r="AP130" s="424"/>
      <c r="AQ130" s="424"/>
      <c r="AR130" s="424"/>
      <c r="AS130" s="424"/>
      <c r="AT130" s="424"/>
      <c r="AU130" s="424"/>
      <c r="AV130" s="424"/>
      <c r="AW130" s="424"/>
      <c r="AX130" s="424"/>
      <c r="AY130" s="424"/>
      <c r="AZ130" s="424"/>
      <c r="BA130" s="424"/>
      <c r="BB130" s="424"/>
      <c r="BC130" s="424"/>
      <c r="BD130" s="424"/>
      <c r="BE130" s="424"/>
      <c r="BF130" s="424"/>
      <c r="BG130" s="424"/>
      <c r="BH130" s="424"/>
      <c r="BI130" s="424"/>
      <c r="BJ130" s="424"/>
      <c r="BK130" s="424"/>
      <c r="BL130" s="424"/>
      <c r="BM130" s="424"/>
      <c r="BN130" s="424"/>
      <c r="BO130" s="424"/>
      <c r="BP130" s="424"/>
      <c r="BQ130" s="424"/>
      <c r="BR130" s="424"/>
      <c r="BS130" s="424"/>
      <c r="BT130" s="424"/>
      <c r="BU130" s="424"/>
      <c r="BV130" s="424"/>
      <c r="BW130" s="424"/>
      <c r="BX130" s="424"/>
      <c r="BY130" s="424"/>
      <c r="BZ130" s="424"/>
      <c r="CA130" s="424"/>
      <c r="CB130" s="424"/>
      <c r="CC130" s="424"/>
      <c r="CD130" s="424"/>
      <c r="CE130" s="424"/>
      <c r="CF130" s="424"/>
      <c r="CG130" s="424"/>
      <c r="CH130" s="424"/>
      <c r="CI130" s="424"/>
      <c r="CJ130" s="424"/>
      <c r="CK130" s="424"/>
      <c r="CL130" s="424"/>
      <c r="CM130" s="424"/>
      <c r="CN130" s="424"/>
      <c r="CO130" s="424"/>
      <c r="CP130" s="424"/>
      <c r="CQ130" s="424"/>
      <c r="CR130" s="424"/>
      <c r="CS130" s="424"/>
      <c r="CT130" s="424"/>
      <c r="CU130" s="424"/>
      <c r="CV130" s="424"/>
      <c r="CW130" s="424"/>
      <c r="CX130" s="424"/>
      <c r="CY130" s="424"/>
      <c r="CZ130" s="424"/>
      <c r="DA130" s="424"/>
      <c r="DB130" s="424"/>
      <c r="DC130" s="424"/>
      <c r="DD130" s="424"/>
      <c r="DE130" s="424"/>
      <c r="DF130" s="424"/>
      <c r="DG130" s="424"/>
      <c r="DH130" s="424"/>
      <c r="DI130" s="424"/>
      <c r="DJ130" s="424"/>
      <c r="DK130" s="424"/>
      <c r="DL130" s="424"/>
      <c r="DM130" s="424"/>
      <c r="DN130" s="424"/>
      <c r="DO130" s="424"/>
      <c r="DP130" s="424"/>
      <c r="DQ130" s="424"/>
      <c r="DR130" s="424"/>
      <c r="DS130" s="424"/>
      <c r="DT130" s="424"/>
      <c r="DU130" s="424"/>
      <c r="DV130" s="424"/>
      <c r="DW130" s="424"/>
      <c r="DX130" s="424"/>
      <c r="DY130" s="424"/>
      <c r="DZ130" s="424"/>
      <c r="EA130" s="424"/>
      <c r="EB130" s="424"/>
      <c r="EC130" s="424"/>
      <c r="ED130" s="424"/>
      <c r="EE130" s="424"/>
      <c r="EF130" s="424"/>
      <c r="EG130" s="424"/>
      <c r="EH130" s="424"/>
      <c r="EI130" s="424"/>
      <c r="EJ130" s="424"/>
      <c r="EK130" s="424"/>
      <c r="EL130" s="424"/>
      <c r="EM130" s="424"/>
      <c r="EN130" s="424"/>
      <c r="EO130" s="424"/>
      <c r="EP130" s="424"/>
      <c r="EQ130" s="424"/>
      <c r="ER130" s="424"/>
      <c r="ES130" s="424"/>
      <c r="ET130" s="424"/>
      <c r="EU130" s="424"/>
      <c r="EV130" s="424"/>
      <c r="EW130" s="424"/>
      <c r="EX130" s="424"/>
      <c r="EY130" s="424"/>
      <c r="EZ130" s="424"/>
      <c r="FA130" s="424"/>
      <c r="FB130" s="424"/>
      <c r="FC130" s="424"/>
      <c r="FD130" s="424"/>
      <c r="FE130" s="424"/>
      <c r="FF130" s="424"/>
      <c r="FG130" s="424"/>
      <c r="FH130" s="424"/>
      <c r="FI130" s="424"/>
      <c r="FJ130" s="424"/>
      <c r="FK130" s="424"/>
      <c r="FL130" s="424"/>
      <c r="FM130" s="424"/>
      <c r="FN130" s="424"/>
      <c r="FO130" s="424"/>
      <c r="FP130" s="424"/>
      <c r="FQ130" s="424"/>
      <c r="FR130" s="424"/>
      <c r="FS130" s="424"/>
      <c r="FT130" s="424"/>
      <c r="FU130" s="424"/>
      <c r="FV130" s="424"/>
      <c r="FW130" s="424"/>
      <c r="FX130" s="424"/>
      <c r="FY130" s="424"/>
      <c r="FZ130" s="424"/>
      <c r="GA130" s="424"/>
      <c r="GB130" s="424"/>
      <c r="GC130" s="424"/>
      <c r="GD130" s="424"/>
      <c r="GE130" s="424"/>
      <c r="GF130" s="424"/>
      <c r="GG130" s="424"/>
      <c r="GH130" s="424"/>
      <c r="GI130" s="424"/>
      <c r="GJ130" s="424"/>
      <c r="GK130" s="424"/>
      <c r="GL130" s="424"/>
      <c r="GM130" s="424"/>
      <c r="GN130" s="424"/>
      <c r="GO130" s="424"/>
      <c r="GP130" s="424"/>
      <c r="GQ130" s="424"/>
      <c r="GR130" s="424"/>
      <c r="GS130" s="424"/>
      <c r="GT130" s="424"/>
      <c r="GU130" s="424"/>
      <c r="GV130" s="424"/>
      <c r="GW130" s="424"/>
      <c r="GX130" s="424"/>
      <c r="GY130" s="424"/>
      <c r="GZ130" s="424"/>
      <c r="HA130" s="424"/>
      <c r="HB130" s="424"/>
      <c r="HC130" s="424"/>
      <c r="HD130" s="424"/>
      <c r="HE130" s="424"/>
      <c r="HF130" s="424"/>
      <c r="HG130" s="424"/>
      <c r="HH130" s="424"/>
      <c r="HI130" s="424"/>
      <c r="HJ130" s="424"/>
      <c r="HK130" s="424"/>
      <c r="HL130" s="424"/>
      <c r="HM130" s="424"/>
      <c r="HN130" s="424"/>
      <c r="HO130" s="424"/>
      <c r="HP130" s="424"/>
      <c r="HQ130" s="424"/>
      <c r="HR130" s="424"/>
      <c r="HS130" s="424"/>
      <c r="HT130" s="424"/>
      <c r="HU130" s="424"/>
      <c r="HV130" s="424"/>
      <c r="HW130" s="424"/>
      <c r="HX130" s="424"/>
      <c r="HY130" s="424"/>
      <c r="HZ130" s="424"/>
      <c r="IA130" s="424"/>
      <c r="IB130" s="424"/>
      <c r="IC130" s="424"/>
      <c r="ID130" s="424"/>
      <c r="IE130" s="424"/>
      <c r="IF130" s="424"/>
      <c r="IG130" s="424"/>
      <c r="IH130" s="424"/>
      <c r="II130" s="424"/>
      <c r="IJ130" s="424"/>
      <c r="IK130" s="424"/>
      <c r="IL130" s="424"/>
      <c r="IM130" s="424"/>
      <c r="IN130" s="424"/>
    </row>
    <row r="131" spans="1:248" ht="12.95" customHeight="1">
      <c r="A131" s="1"/>
      <c r="B131" s="3"/>
      <c r="C131" s="16"/>
      <c r="D131" s="16"/>
      <c r="E131" s="16"/>
      <c r="F131" s="16"/>
      <c r="G131" s="136"/>
      <c r="H131" s="16"/>
      <c r="I131" s="422"/>
      <c r="J131" s="422"/>
      <c r="K131" s="424"/>
      <c r="L131" s="424"/>
      <c r="M131" s="424"/>
      <c r="N131" s="424"/>
      <c r="O131" s="424"/>
      <c r="P131" s="424"/>
      <c r="Q131" s="424"/>
      <c r="R131" s="424"/>
      <c r="S131" s="424"/>
      <c r="T131" s="424"/>
      <c r="U131" s="424"/>
      <c r="V131" s="424"/>
      <c r="W131" s="424"/>
      <c r="X131" s="424"/>
      <c r="Y131" s="424"/>
      <c r="Z131" s="424"/>
      <c r="AA131" s="424"/>
      <c r="AB131" s="424"/>
      <c r="AC131" s="424"/>
      <c r="AD131" s="424"/>
      <c r="AE131" s="424"/>
      <c r="AF131" s="424"/>
      <c r="AG131" s="424"/>
      <c r="AH131" s="424"/>
      <c r="AI131" s="424"/>
      <c r="AJ131" s="424"/>
      <c r="AK131" s="424"/>
      <c r="AL131" s="424"/>
      <c r="AM131" s="424"/>
      <c r="AN131" s="424"/>
      <c r="AO131" s="424"/>
      <c r="AP131" s="424"/>
      <c r="AQ131" s="424"/>
      <c r="AR131" s="424"/>
      <c r="AS131" s="424"/>
      <c r="AT131" s="424"/>
      <c r="AU131" s="424"/>
      <c r="AV131" s="424"/>
      <c r="AW131" s="424"/>
      <c r="AX131" s="424"/>
      <c r="AY131" s="424"/>
      <c r="AZ131" s="424"/>
      <c r="BA131" s="424"/>
      <c r="BB131" s="424"/>
      <c r="BC131" s="424"/>
      <c r="BD131" s="424"/>
      <c r="BE131" s="424"/>
      <c r="BF131" s="424"/>
      <c r="BG131" s="424"/>
      <c r="BH131" s="424"/>
      <c r="BI131" s="424"/>
      <c r="BJ131" s="424"/>
      <c r="BK131" s="424"/>
      <c r="BL131" s="424"/>
      <c r="BM131" s="424"/>
      <c r="BN131" s="424"/>
      <c r="BO131" s="424"/>
      <c r="BP131" s="424"/>
      <c r="BQ131" s="424"/>
      <c r="BR131" s="424"/>
      <c r="BS131" s="424"/>
      <c r="BT131" s="424"/>
      <c r="BU131" s="424"/>
      <c r="BV131" s="424"/>
      <c r="BW131" s="424"/>
      <c r="BX131" s="424"/>
      <c r="BY131" s="424"/>
      <c r="BZ131" s="424"/>
      <c r="CA131" s="424"/>
      <c r="CB131" s="424"/>
      <c r="CC131" s="424"/>
      <c r="CD131" s="424"/>
      <c r="CE131" s="424"/>
      <c r="CF131" s="424"/>
      <c r="CG131" s="424"/>
      <c r="CH131" s="424"/>
      <c r="CI131" s="424"/>
      <c r="CJ131" s="424"/>
      <c r="CK131" s="424"/>
      <c r="CL131" s="424"/>
      <c r="CM131" s="424"/>
      <c r="CN131" s="424"/>
      <c r="CO131" s="424"/>
      <c r="CP131" s="424"/>
      <c r="CQ131" s="424"/>
      <c r="CR131" s="424"/>
      <c r="CS131" s="424"/>
      <c r="CT131" s="424"/>
      <c r="CU131" s="424"/>
      <c r="CV131" s="424"/>
      <c r="CW131" s="424"/>
      <c r="CX131" s="424"/>
      <c r="CY131" s="424"/>
      <c r="CZ131" s="424"/>
      <c r="DA131" s="424"/>
      <c r="DB131" s="424"/>
      <c r="DC131" s="424"/>
      <c r="DD131" s="424"/>
      <c r="DE131" s="424"/>
      <c r="DF131" s="424"/>
      <c r="DG131" s="424"/>
      <c r="DH131" s="424"/>
      <c r="DI131" s="424"/>
      <c r="DJ131" s="424"/>
      <c r="DK131" s="424"/>
      <c r="DL131" s="424"/>
      <c r="DM131" s="424"/>
      <c r="DN131" s="424"/>
      <c r="DO131" s="424"/>
      <c r="DP131" s="424"/>
      <c r="DQ131" s="424"/>
      <c r="DR131" s="424"/>
      <c r="DS131" s="424"/>
      <c r="DT131" s="424"/>
      <c r="DU131" s="424"/>
      <c r="DV131" s="424"/>
      <c r="DW131" s="424"/>
      <c r="DX131" s="424"/>
      <c r="DY131" s="424"/>
      <c r="DZ131" s="424"/>
      <c r="EA131" s="424"/>
      <c r="EB131" s="424"/>
      <c r="EC131" s="424"/>
      <c r="ED131" s="424"/>
      <c r="EE131" s="424"/>
      <c r="EF131" s="424"/>
      <c r="EG131" s="424"/>
      <c r="EH131" s="424"/>
      <c r="EI131" s="424"/>
      <c r="EJ131" s="424"/>
      <c r="EK131" s="424"/>
      <c r="EL131" s="424"/>
      <c r="EM131" s="424"/>
      <c r="EN131" s="424"/>
      <c r="EO131" s="424"/>
      <c r="EP131" s="424"/>
      <c r="EQ131" s="424"/>
      <c r="ER131" s="424"/>
      <c r="ES131" s="424"/>
      <c r="ET131" s="424"/>
      <c r="EU131" s="424"/>
      <c r="EV131" s="424"/>
      <c r="EW131" s="424"/>
      <c r="EX131" s="424"/>
      <c r="EY131" s="424"/>
      <c r="EZ131" s="424"/>
      <c r="FA131" s="424"/>
      <c r="FB131" s="424"/>
      <c r="FC131" s="424"/>
      <c r="FD131" s="424"/>
      <c r="FE131" s="424"/>
      <c r="FF131" s="424"/>
      <c r="FG131" s="424"/>
      <c r="FH131" s="424"/>
      <c r="FI131" s="424"/>
      <c r="FJ131" s="424"/>
      <c r="FK131" s="424"/>
      <c r="FL131" s="424"/>
      <c r="FM131" s="424"/>
      <c r="FN131" s="424"/>
      <c r="FO131" s="424"/>
      <c r="FP131" s="424"/>
      <c r="FQ131" s="424"/>
      <c r="FR131" s="424"/>
      <c r="FS131" s="424"/>
      <c r="FT131" s="424"/>
      <c r="FU131" s="424"/>
      <c r="FV131" s="424"/>
      <c r="FW131" s="424"/>
      <c r="FX131" s="424"/>
      <c r="FY131" s="424"/>
      <c r="FZ131" s="424"/>
      <c r="GA131" s="424"/>
      <c r="GB131" s="424"/>
      <c r="GC131" s="424"/>
      <c r="GD131" s="424"/>
      <c r="GE131" s="424"/>
      <c r="GF131" s="424"/>
      <c r="GG131" s="424"/>
      <c r="GH131" s="424"/>
      <c r="GI131" s="424"/>
      <c r="GJ131" s="424"/>
      <c r="GK131" s="424"/>
      <c r="GL131" s="424"/>
      <c r="GM131" s="424"/>
      <c r="GN131" s="424"/>
      <c r="GO131" s="424"/>
      <c r="GP131" s="424"/>
      <c r="GQ131" s="424"/>
      <c r="GR131" s="424"/>
      <c r="GS131" s="424"/>
      <c r="GT131" s="424"/>
      <c r="GU131" s="424"/>
      <c r="GV131" s="424"/>
      <c r="GW131" s="424"/>
      <c r="GX131" s="424"/>
      <c r="GY131" s="424"/>
      <c r="GZ131" s="424"/>
      <c r="HA131" s="424"/>
      <c r="HB131" s="424"/>
      <c r="HC131" s="424"/>
      <c r="HD131" s="424"/>
      <c r="HE131" s="424"/>
      <c r="HF131" s="424"/>
      <c r="HG131" s="424"/>
      <c r="HH131" s="424"/>
      <c r="HI131" s="424"/>
      <c r="HJ131" s="424"/>
      <c r="HK131" s="424"/>
      <c r="HL131" s="424"/>
      <c r="HM131" s="424"/>
      <c r="HN131" s="424"/>
      <c r="HO131" s="424"/>
      <c r="HP131" s="424"/>
      <c r="HQ131" s="424"/>
      <c r="HR131" s="424"/>
      <c r="HS131" s="424"/>
      <c r="HT131" s="424"/>
      <c r="HU131" s="424"/>
      <c r="HV131" s="424"/>
      <c r="HW131" s="424"/>
      <c r="HX131" s="424"/>
      <c r="HY131" s="424"/>
      <c r="HZ131" s="424"/>
      <c r="IA131" s="424"/>
      <c r="IB131" s="424"/>
      <c r="IC131" s="424"/>
      <c r="ID131" s="424"/>
      <c r="IE131" s="424"/>
      <c r="IF131" s="424"/>
      <c r="IG131" s="424"/>
      <c r="IH131" s="424"/>
      <c r="II131" s="424"/>
      <c r="IJ131" s="424"/>
      <c r="IK131" s="424"/>
      <c r="IL131" s="424"/>
      <c r="IM131" s="424"/>
      <c r="IN131" s="424"/>
    </row>
    <row r="132" spans="1:248" ht="14.1" customHeight="1">
      <c r="A132" s="1"/>
      <c r="B132" s="3" t="s">
        <v>556</v>
      </c>
      <c r="C132" s="16"/>
      <c r="D132" s="16"/>
      <c r="E132" s="16"/>
      <c r="F132" s="16"/>
      <c r="G132" s="136"/>
      <c r="H132" s="16"/>
      <c r="I132" s="422"/>
      <c r="J132" s="422"/>
      <c r="K132" s="424"/>
      <c r="L132" s="424"/>
      <c r="M132" s="424"/>
      <c r="N132" s="424"/>
      <c r="O132" s="424"/>
      <c r="P132" s="424"/>
      <c r="Q132" s="424"/>
      <c r="R132" s="424"/>
      <c r="S132" s="424"/>
      <c r="T132" s="424"/>
      <c r="U132" s="424"/>
      <c r="V132" s="424"/>
      <c r="W132" s="424"/>
      <c r="X132" s="424"/>
      <c r="Y132" s="424"/>
      <c r="Z132" s="424"/>
      <c r="AA132" s="424"/>
      <c r="AB132" s="424"/>
      <c r="AC132" s="424"/>
      <c r="AD132" s="424"/>
      <c r="AE132" s="424"/>
      <c r="AF132" s="424"/>
      <c r="AG132" s="424"/>
      <c r="AH132" s="424"/>
      <c r="AI132" s="424"/>
      <c r="AJ132" s="424"/>
      <c r="AK132" s="424"/>
      <c r="AL132" s="424"/>
      <c r="AM132" s="424"/>
      <c r="AN132" s="424"/>
      <c r="AO132" s="424"/>
      <c r="AP132" s="424"/>
      <c r="AQ132" s="424"/>
      <c r="AR132" s="424"/>
      <c r="AS132" s="424"/>
      <c r="AT132" s="424"/>
      <c r="AU132" s="424"/>
      <c r="AV132" s="424"/>
      <c r="AW132" s="424"/>
      <c r="AX132" s="424"/>
      <c r="AY132" s="424"/>
      <c r="AZ132" s="424"/>
      <c r="BA132" s="424"/>
      <c r="BB132" s="424"/>
      <c r="BC132" s="424"/>
      <c r="BD132" s="424"/>
      <c r="BE132" s="424"/>
      <c r="BF132" s="424"/>
      <c r="BG132" s="424"/>
      <c r="BH132" s="424"/>
      <c r="BI132" s="424"/>
      <c r="BJ132" s="424"/>
      <c r="BK132" s="424"/>
      <c r="BL132" s="424"/>
      <c r="BM132" s="424"/>
      <c r="BN132" s="424"/>
      <c r="BO132" s="424"/>
      <c r="BP132" s="424"/>
      <c r="BQ132" s="424"/>
      <c r="BR132" s="424"/>
      <c r="BS132" s="424"/>
      <c r="BT132" s="424"/>
      <c r="BU132" s="424"/>
      <c r="BV132" s="424"/>
      <c r="BW132" s="424"/>
      <c r="BX132" s="424"/>
      <c r="BY132" s="424"/>
      <c r="BZ132" s="424"/>
      <c r="CA132" s="424"/>
      <c r="CB132" s="424"/>
      <c r="CC132" s="424"/>
      <c r="CD132" s="424"/>
      <c r="CE132" s="424"/>
      <c r="CF132" s="424"/>
      <c r="CG132" s="424"/>
      <c r="CH132" s="424"/>
      <c r="CI132" s="424"/>
      <c r="CJ132" s="424"/>
      <c r="CK132" s="424"/>
      <c r="CL132" s="424"/>
      <c r="CM132" s="424"/>
      <c r="CN132" s="424"/>
      <c r="CO132" s="424"/>
      <c r="CP132" s="424"/>
      <c r="CQ132" s="424"/>
      <c r="CR132" s="424"/>
      <c r="CS132" s="424"/>
      <c r="CT132" s="424"/>
      <c r="CU132" s="424"/>
      <c r="CV132" s="424"/>
      <c r="CW132" s="424"/>
      <c r="CX132" s="424"/>
      <c r="CY132" s="424"/>
      <c r="CZ132" s="424"/>
      <c r="DA132" s="424"/>
      <c r="DB132" s="424"/>
      <c r="DC132" s="424"/>
      <c r="DD132" s="424"/>
      <c r="DE132" s="424"/>
      <c r="DF132" s="424"/>
      <c r="DG132" s="424"/>
      <c r="DH132" s="424"/>
      <c r="DI132" s="424"/>
      <c r="DJ132" s="424"/>
      <c r="DK132" s="424"/>
      <c r="DL132" s="424"/>
      <c r="DM132" s="424"/>
      <c r="DN132" s="424"/>
      <c r="DO132" s="424"/>
      <c r="DP132" s="424"/>
      <c r="DQ132" s="424"/>
      <c r="DR132" s="424"/>
      <c r="DS132" s="424"/>
      <c r="DT132" s="424"/>
      <c r="DU132" s="424"/>
      <c r="DV132" s="424"/>
      <c r="DW132" s="424"/>
      <c r="DX132" s="424"/>
      <c r="DY132" s="424"/>
      <c r="DZ132" s="424"/>
      <c r="EA132" s="424"/>
      <c r="EB132" s="424"/>
      <c r="EC132" s="424"/>
      <c r="ED132" s="424"/>
      <c r="EE132" s="424"/>
      <c r="EF132" s="424"/>
      <c r="EG132" s="424"/>
      <c r="EH132" s="424"/>
      <c r="EI132" s="424"/>
      <c r="EJ132" s="424"/>
      <c r="EK132" s="424"/>
      <c r="EL132" s="424"/>
      <c r="EM132" s="424"/>
      <c r="EN132" s="424"/>
      <c r="EO132" s="424"/>
      <c r="EP132" s="424"/>
      <c r="EQ132" s="424"/>
      <c r="ER132" s="424"/>
      <c r="ES132" s="424"/>
      <c r="ET132" s="424"/>
      <c r="EU132" s="424"/>
      <c r="EV132" s="424"/>
      <c r="EW132" s="424"/>
      <c r="EX132" s="424"/>
      <c r="EY132" s="424"/>
      <c r="EZ132" s="424"/>
      <c r="FA132" s="424"/>
      <c r="FB132" s="424"/>
      <c r="FC132" s="424"/>
      <c r="FD132" s="424"/>
      <c r="FE132" s="424"/>
      <c r="FF132" s="424"/>
      <c r="FG132" s="424"/>
      <c r="FH132" s="424"/>
      <c r="FI132" s="424"/>
      <c r="FJ132" s="424"/>
      <c r="FK132" s="424"/>
      <c r="FL132" s="424"/>
      <c r="FM132" s="424"/>
      <c r="FN132" s="424"/>
      <c r="FO132" s="424"/>
      <c r="FP132" s="424"/>
      <c r="FQ132" s="424"/>
      <c r="FR132" s="424"/>
      <c r="FS132" s="424"/>
      <c r="FT132" s="424"/>
      <c r="FU132" s="424"/>
      <c r="FV132" s="424"/>
      <c r="FW132" s="424"/>
      <c r="FX132" s="424"/>
      <c r="FY132" s="424"/>
      <c r="FZ132" s="424"/>
      <c r="GA132" s="424"/>
      <c r="GB132" s="424"/>
      <c r="GC132" s="424"/>
      <c r="GD132" s="424"/>
      <c r="GE132" s="424"/>
      <c r="GF132" s="424"/>
      <c r="GG132" s="424"/>
      <c r="GH132" s="424"/>
      <c r="GI132" s="424"/>
      <c r="GJ132" s="424"/>
      <c r="GK132" s="424"/>
      <c r="GL132" s="424"/>
      <c r="GM132" s="424"/>
      <c r="GN132" s="424"/>
      <c r="GO132" s="424"/>
      <c r="GP132" s="424"/>
      <c r="GQ132" s="424"/>
      <c r="GR132" s="424"/>
      <c r="GS132" s="424"/>
      <c r="GT132" s="424"/>
      <c r="GU132" s="424"/>
      <c r="GV132" s="424"/>
      <c r="GW132" s="424"/>
      <c r="GX132" s="424"/>
      <c r="GY132" s="424"/>
      <c r="GZ132" s="424"/>
      <c r="HA132" s="424"/>
      <c r="HB132" s="424"/>
      <c r="HC132" s="424"/>
      <c r="HD132" s="424"/>
      <c r="HE132" s="424"/>
      <c r="HF132" s="424"/>
      <c r="HG132" s="424"/>
      <c r="HH132" s="424"/>
      <c r="HI132" s="424"/>
      <c r="HJ132" s="424"/>
      <c r="HK132" s="424"/>
      <c r="HL132" s="424"/>
      <c r="HM132" s="424"/>
      <c r="HN132" s="424"/>
      <c r="HO132" s="424"/>
      <c r="HP132" s="424"/>
      <c r="HQ132" s="424"/>
      <c r="HR132" s="424"/>
      <c r="HS132" s="424"/>
      <c r="HT132" s="424"/>
      <c r="HU132" s="424"/>
      <c r="HV132" s="424"/>
      <c r="HW132" s="424"/>
      <c r="HX132" s="424"/>
      <c r="HY132" s="424"/>
      <c r="HZ132" s="424"/>
      <c r="IA132" s="424"/>
      <c r="IB132" s="424"/>
      <c r="IC132" s="424"/>
      <c r="ID132" s="424"/>
      <c r="IE132" s="424"/>
      <c r="IF132" s="424"/>
      <c r="IG132" s="424"/>
      <c r="IH132" s="424"/>
      <c r="II132" s="424"/>
      <c r="IJ132" s="424"/>
      <c r="IK132" s="424"/>
      <c r="IL132" s="424"/>
      <c r="IM132" s="424"/>
      <c r="IN132" s="424"/>
    </row>
    <row r="133" spans="1:248" ht="12.95" customHeight="1">
      <c r="A133" s="1"/>
      <c r="B133" s="3"/>
      <c r="C133" s="16" t="str">
        <f>B132&amp;" Capex"</f>
        <v>Conveyancing &amp; Irrigation Capex</v>
      </c>
      <c r="D133" s="16"/>
      <c r="E133" s="16"/>
      <c r="F133" s="16"/>
      <c r="G133" s="243">
        <f>I133/F120</f>
        <v>0.82345816986045406</v>
      </c>
      <c r="H133" s="16"/>
      <c r="I133" s="420">
        <f>F115+F116</f>
        <v>22999410.315999996</v>
      </c>
      <c r="J133" s="421">
        <f>J349+J350</f>
        <v>0</v>
      </c>
      <c r="K133" s="421">
        <f t="shared" ref="K133:BV133" si="193">K354+K355</f>
        <v>0</v>
      </c>
      <c r="L133" s="421">
        <f t="shared" si="193"/>
        <v>0</v>
      </c>
      <c r="M133" s="421">
        <f t="shared" si="193"/>
        <v>0</v>
      </c>
      <c r="N133" s="421">
        <f t="shared" si="193"/>
        <v>0</v>
      </c>
      <c r="O133" s="421">
        <f t="shared" si="193"/>
        <v>0</v>
      </c>
      <c r="P133" s="421">
        <f t="shared" si="193"/>
        <v>0</v>
      </c>
      <c r="Q133" s="421">
        <f t="shared" si="193"/>
        <v>0</v>
      </c>
      <c r="R133" s="421">
        <f t="shared" si="193"/>
        <v>0</v>
      </c>
      <c r="S133" s="421">
        <f t="shared" si="193"/>
        <v>0</v>
      </c>
      <c r="T133" s="421">
        <f t="shared" si="193"/>
        <v>0</v>
      </c>
      <c r="U133" s="421">
        <f t="shared" si="193"/>
        <v>0</v>
      </c>
      <c r="V133" s="421">
        <f t="shared" si="193"/>
        <v>0</v>
      </c>
      <c r="W133" s="421">
        <f t="shared" si="193"/>
        <v>0</v>
      </c>
      <c r="X133" s="421">
        <f t="shared" si="193"/>
        <v>0</v>
      </c>
      <c r="Y133" s="421">
        <f t="shared" si="193"/>
        <v>0</v>
      </c>
      <c r="Z133" s="421">
        <f t="shared" si="193"/>
        <v>0</v>
      </c>
      <c r="AA133" s="421">
        <f t="shared" si="193"/>
        <v>0</v>
      </c>
      <c r="AB133" s="421">
        <f t="shared" si="193"/>
        <v>0</v>
      </c>
      <c r="AC133" s="421">
        <f t="shared" si="193"/>
        <v>0</v>
      </c>
      <c r="AD133" s="421">
        <f t="shared" si="193"/>
        <v>0</v>
      </c>
      <c r="AE133" s="421">
        <f t="shared" si="193"/>
        <v>0</v>
      </c>
      <c r="AF133" s="421">
        <f t="shared" si="193"/>
        <v>0</v>
      </c>
      <c r="AG133" s="421">
        <f t="shared" si="193"/>
        <v>0</v>
      </c>
      <c r="AH133" s="421">
        <f t="shared" si="193"/>
        <v>0</v>
      </c>
      <c r="AI133" s="421">
        <f t="shared" si="193"/>
        <v>0</v>
      </c>
      <c r="AJ133" s="421">
        <f t="shared" si="193"/>
        <v>0</v>
      </c>
      <c r="AK133" s="421">
        <f t="shared" si="193"/>
        <v>0</v>
      </c>
      <c r="AL133" s="421">
        <f t="shared" si="193"/>
        <v>0</v>
      </c>
      <c r="AM133" s="421">
        <f t="shared" si="193"/>
        <v>0</v>
      </c>
      <c r="AN133" s="421">
        <f t="shared" si="193"/>
        <v>0</v>
      </c>
      <c r="AO133" s="421">
        <f t="shared" si="193"/>
        <v>0</v>
      </c>
      <c r="AP133" s="421">
        <f t="shared" si="193"/>
        <v>0</v>
      </c>
      <c r="AQ133" s="421">
        <f t="shared" si="193"/>
        <v>0</v>
      </c>
      <c r="AR133" s="421">
        <f t="shared" si="193"/>
        <v>0</v>
      </c>
      <c r="AS133" s="421">
        <f t="shared" si="193"/>
        <v>0</v>
      </c>
      <c r="AT133" s="421">
        <f t="shared" si="193"/>
        <v>0</v>
      </c>
      <c r="AU133" s="421">
        <f t="shared" si="193"/>
        <v>0</v>
      </c>
      <c r="AV133" s="421">
        <f t="shared" si="193"/>
        <v>0</v>
      </c>
      <c r="AW133" s="421">
        <f t="shared" si="193"/>
        <v>0</v>
      </c>
      <c r="AX133" s="421">
        <f t="shared" si="193"/>
        <v>0</v>
      </c>
      <c r="AY133" s="421">
        <f t="shared" si="193"/>
        <v>0</v>
      </c>
      <c r="AZ133" s="421">
        <f t="shared" si="193"/>
        <v>0</v>
      </c>
      <c r="BA133" s="421">
        <f t="shared" si="193"/>
        <v>0</v>
      </c>
      <c r="BB133" s="421">
        <f t="shared" si="193"/>
        <v>0</v>
      </c>
      <c r="BC133" s="421">
        <f t="shared" si="193"/>
        <v>0</v>
      </c>
      <c r="BD133" s="421">
        <f t="shared" si="193"/>
        <v>0</v>
      </c>
      <c r="BE133" s="421">
        <f t="shared" si="193"/>
        <v>0</v>
      </c>
      <c r="BF133" s="421">
        <f t="shared" si="193"/>
        <v>0</v>
      </c>
      <c r="BG133" s="421">
        <f t="shared" si="193"/>
        <v>0</v>
      </c>
      <c r="BH133" s="421">
        <f t="shared" si="193"/>
        <v>0</v>
      </c>
      <c r="BI133" s="421">
        <f t="shared" si="193"/>
        <v>0</v>
      </c>
      <c r="BJ133" s="421">
        <f t="shared" si="193"/>
        <v>0</v>
      </c>
      <c r="BK133" s="421">
        <f t="shared" si="193"/>
        <v>0</v>
      </c>
      <c r="BL133" s="421">
        <f t="shared" si="193"/>
        <v>0</v>
      </c>
      <c r="BM133" s="421">
        <f t="shared" si="193"/>
        <v>0</v>
      </c>
      <c r="BN133" s="421">
        <f t="shared" si="193"/>
        <v>0</v>
      </c>
      <c r="BO133" s="421">
        <f t="shared" si="193"/>
        <v>0</v>
      </c>
      <c r="BP133" s="421">
        <f t="shared" si="193"/>
        <v>0</v>
      </c>
      <c r="BQ133" s="421">
        <f t="shared" si="193"/>
        <v>0</v>
      </c>
      <c r="BR133" s="421">
        <f t="shared" si="193"/>
        <v>0</v>
      </c>
      <c r="BS133" s="421">
        <f t="shared" si="193"/>
        <v>0</v>
      </c>
      <c r="BT133" s="421">
        <f t="shared" si="193"/>
        <v>0</v>
      </c>
      <c r="BU133" s="421">
        <f t="shared" si="193"/>
        <v>0</v>
      </c>
      <c r="BV133" s="421">
        <f t="shared" si="193"/>
        <v>0</v>
      </c>
      <c r="BW133" s="421">
        <f t="shared" ref="BW133:EH133" si="194">BW354+BW355</f>
        <v>0</v>
      </c>
      <c r="BX133" s="421">
        <f t="shared" si="194"/>
        <v>0</v>
      </c>
      <c r="BY133" s="421">
        <f t="shared" si="194"/>
        <v>0</v>
      </c>
      <c r="BZ133" s="421">
        <f t="shared" si="194"/>
        <v>0</v>
      </c>
      <c r="CA133" s="421">
        <f t="shared" si="194"/>
        <v>0</v>
      </c>
      <c r="CB133" s="421">
        <f t="shared" si="194"/>
        <v>0</v>
      </c>
      <c r="CC133" s="421">
        <f t="shared" si="194"/>
        <v>0</v>
      </c>
      <c r="CD133" s="421">
        <f t="shared" si="194"/>
        <v>0</v>
      </c>
      <c r="CE133" s="421">
        <f t="shared" si="194"/>
        <v>0</v>
      </c>
      <c r="CF133" s="421">
        <f t="shared" si="194"/>
        <v>0</v>
      </c>
      <c r="CG133" s="421">
        <f t="shared" si="194"/>
        <v>0</v>
      </c>
      <c r="CH133" s="421">
        <f t="shared" si="194"/>
        <v>0</v>
      </c>
      <c r="CI133" s="421">
        <f t="shared" si="194"/>
        <v>0</v>
      </c>
      <c r="CJ133" s="421">
        <f t="shared" si="194"/>
        <v>0</v>
      </c>
      <c r="CK133" s="421">
        <f t="shared" si="194"/>
        <v>0</v>
      </c>
      <c r="CL133" s="421">
        <f t="shared" si="194"/>
        <v>0</v>
      </c>
      <c r="CM133" s="421">
        <f t="shared" si="194"/>
        <v>0</v>
      </c>
      <c r="CN133" s="421">
        <f t="shared" si="194"/>
        <v>0</v>
      </c>
      <c r="CO133" s="421">
        <f t="shared" si="194"/>
        <v>0</v>
      </c>
      <c r="CP133" s="421">
        <f t="shared" si="194"/>
        <v>0</v>
      </c>
      <c r="CQ133" s="421">
        <f t="shared" si="194"/>
        <v>0</v>
      </c>
      <c r="CR133" s="421">
        <f t="shared" si="194"/>
        <v>0</v>
      </c>
      <c r="CS133" s="421">
        <f t="shared" si="194"/>
        <v>0</v>
      </c>
      <c r="CT133" s="421">
        <f t="shared" si="194"/>
        <v>0</v>
      </c>
      <c r="CU133" s="421">
        <f t="shared" si="194"/>
        <v>0</v>
      </c>
      <c r="CV133" s="421">
        <f t="shared" si="194"/>
        <v>0</v>
      </c>
      <c r="CW133" s="421">
        <f t="shared" si="194"/>
        <v>0</v>
      </c>
      <c r="CX133" s="421">
        <f t="shared" si="194"/>
        <v>0</v>
      </c>
      <c r="CY133" s="421">
        <f t="shared" si="194"/>
        <v>0</v>
      </c>
      <c r="CZ133" s="421">
        <f t="shared" si="194"/>
        <v>0</v>
      </c>
      <c r="DA133" s="421">
        <f t="shared" si="194"/>
        <v>0</v>
      </c>
      <c r="DB133" s="421">
        <f t="shared" si="194"/>
        <v>0</v>
      </c>
      <c r="DC133" s="421">
        <f t="shared" si="194"/>
        <v>0</v>
      </c>
      <c r="DD133" s="421">
        <f t="shared" si="194"/>
        <v>0</v>
      </c>
      <c r="DE133" s="421">
        <f t="shared" si="194"/>
        <v>0</v>
      </c>
      <c r="DF133" s="421">
        <f t="shared" si="194"/>
        <v>0</v>
      </c>
      <c r="DG133" s="421">
        <f t="shared" si="194"/>
        <v>0</v>
      </c>
      <c r="DH133" s="421">
        <f t="shared" si="194"/>
        <v>0</v>
      </c>
      <c r="DI133" s="421">
        <f t="shared" si="194"/>
        <v>0</v>
      </c>
      <c r="DJ133" s="421">
        <f t="shared" si="194"/>
        <v>0</v>
      </c>
      <c r="DK133" s="421">
        <f t="shared" si="194"/>
        <v>0</v>
      </c>
      <c r="DL133" s="421">
        <f t="shared" si="194"/>
        <v>0</v>
      </c>
      <c r="DM133" s="421">
        <f t="shared" si="194"/>
        <v>0</v>
      </c>
      <c r="DN133" s="421">
        <f t="shared" si="194"/>
        <v>0</v>
      </c>
      <c r="DO133" s="421">
        <f t="shared" si="194"/>
        <v>0</v>
      </c>
      <c r="DP133" s="421">
        <f t="shared" si="194"/>
        <v>0</v>
      </c>
      <c r="DQ133" s="421">
        <f t="shared" si="194"/>
        <v>0</v>
      </c>
      <c r="DR133" s="421">
        <f t="shared" si="194"/>
        <v>0</v>
      </c>
      <c r="DS133" s="421">
        <f t="shared" si="194"/>
        <v>0</v>
      </c>
      <c r="DT133" s="421">
        <f t="shared" si="194"/>
        <v>0</v>
      </c>
      <c r="DU133" s="421">
        <f t="shared" si="194"/>
        <v>0</v>
      </c>
      <c r="DV133" s="421">
        <f t="shared" si="194"/>
        <v>0</v>
      </c>
      <c r="DW133" s="421">
        <f t="shared" si="194"/>
        <v>0</v>
      </c>
      <c r="DX133" s="421">
        <f t="shared" si="194"/>
        <v>0</v>
      </c>
      <c r="DY133" s="421">
        <f t="shared" si="194"/>
        <v>0</v>
      </c>
      <c r="DZ133" s="421">
        <f t="shared" si="194"/>
        <v>0</v>
      </c>
      <c r="EA133" s="421">
        <f t="shared" si="194"/>
        <v>0</v>
      </c>
      <c r="EB133" s="421">
        <f t="shared" si="194"/>
        <v>0</v>
      </c>
      <c r="EC133" s="421">
        <f t="shared" si="194"/>
        <v>0</v>
      </c>
      <c r="ED133" s="421">
        <f t="shared" si="194"/>
        <v>0</v>
      </c>
      <c r="EE133" s="421">
        <f t="shared" si="194"/>
        <v>0</v>
      </c>
      <c r="EF133" s="421">
        <f t="shared" si="194"/>
        <v>0</v>
      </c>
      <c r="EG133" s="421">
        <f t="shared" si="194"/>
        <v>0</v>
      </c>
      <c r="EH133" s="421">
        <f t="shared" si="194"/>
        <v>0</v>
      </c>
      <c r="EI133" s="421">
        <f t="shared" ref="EI133:GT133" si="195">EI354+EI355</f>
        <v>0</v>
      </c>
      <c r="EJ133" s="421">
        <f t="shared" si="195"/>
        <v>0</v>
      </c>
      <c r="EK133" s="421">
        <f t="shared" si="195"/>
        <v>0</v>
      </c>
      <c r="EL133" s="421">
        <f t="shared" si="195"/>
        <v>0</v>
      </c>
      <c r="EM133" s="421">
        <f t="shared" si="195"/>
        <v>0</v>
      </c>
      <c r="EN133" s="421">
        <f t="shared" si="195"/>
        <v>0</v>
      </c>
      <c r="EO133" s="421">
        <f t="shared" si="195"/>
        <v>0</v>
      </c>
      <c r="EP133" s="421">
        <f t="shared" si="195"/>
        <v>0</v>
      </c>
      <c r="EQ133" s="421">
        <f t="shared" si="195"/>
        <v>0</v>
      </c>
      <c r="ER133" s="421">
        <f t="shared" si="195"/>
        <v>0</v>
      </c>
      <c r="ES133" s="421">
        <f t="shared" si="195"/>
        <v>0</v>
      </c>
      <c r="ET133" s="421">
        <f t="shared" si="195"/>
        <v>0</v>
      </c>
      <c r="EU133" s="421">
        <f t="shared" si="195"/>
        <v>0</v>
      </c>
      <c r="EV133" s="421">
        <f t="shared" si="195"/>
        <v>0</v>
      </c>
      <c r="EW133" s="421">
        <f t="shared" si="195"/>
        <v>0</v>
      </c>
      <c r="EX133" s="421">
        <f t="shared" si="195"/>
        <v>0</v>
      </c>
      <c r="EY133" s="421">
        <f t="shared" si="195"/>
        <v>0</v>
      </c>
      <c r="EZ133" s="421">
        <f t="shared" si="195"/>
        <v>0</v>
      </c>
      <c r="FA133" s="421">
        <f t="shared" si="195"/>
        <v>0</v>
      </c>
      <c r="FB133" s="421">
        <f t="shared" si="195"/>
        <v>0</v>
      </c>
      <c r="FC133" s="421">
        <f t="shared" si="195"/>
        <v>0</v>
      </c>
      <c r="FD133" s="421">
        <f t="shared" si="195"/>
        <v>0</v>
      </c>
      <c r="FE133" s="421">
        <f t="shared" si="195"/>
        <v>0</v>
      </c>
      <c r="FF133" s="421">
        <f t="shared" si="195"/>
        <v>0</v>
      </c>
      <c r="FG133" s="421">
        <f t="shared" si="195"/>
        <v>0</v>
      </c>
      <c r="FH133" s="421">
        <f t="shared" si="195"/>
        <v>0</v>
      </c>
      <c r="FI133" s="421">
        <f t="shared" si="195"/>
        <v>0</v>
      </c>
      <c r="FJ133" s="421">
        <f t="shared" si="195"/>
        <v>0</v>
      </c>
      <c r="FK133" s="421">
        <f t="shared" si="195"/>
        <v>0</v>
      </c>
      <c r="FL133" s="421">
        <f t="shared" si="195"/>
        <v>0</v>
      </c>
      <c r="FM133" s="421">
        <f t="shared" si="195"/>
        <v>0</v>
      </c>
      <c r="FN133" s="421">
        <f t="shared" si="195"/>
        <v>0</v>
      </c>
      <c r="FO133" s="421">
        <f t="shared" si="195"/>
        <v>0</v>
      </c>
      <c r="FP133" s="421">
        <f t="shared" si="195"/>
        <v>0</v>
      </c>
      <c r="FQ133" s="421">
        <f t="shared" si="195"/>
        <v>0</v>
      </c>
      <c r="FR133" s="421">
        <f t="shared" si="195"/>
        <v>0</v>
      </c>
      <c r="FS133" s="421">
        <f t="shared" si="195"/>
        <v>0</v>
      </c>
      <c r="FT133" s="421">
        <f t="shared" si="195"/>
        <v>0</v>
      </c>
      <c r="FU133" s="421">
        <f t="shared" si="195"/>
        <v>0</v>
      </c>
      <c r="FV133" s="421">
        <f t="shared" si="195"/>
        <v>0</v>
      </c>
      <c r="FW133" s="421">
        <f t="shared" si="195"/>
        <v>0</v>
      </c>
      <c r="FX133" s="421">
        <f t="shared" si="195"/>
        <v>0</v>
      </c>
      <c r="FY133" s="421">
        <f t="shared" si="195"/>
        <v>0</v>
      </c>
      <c r="FZ133" s="421">
        <f t="shared" si="195"/>
        <v>0</v>
      </c>
      <c r="GA133" s="421">
        <f t="shared" si="195"/>
        <v>0</v>
      </c>
      <c r="GB133" s="421">
        <f t="shared" si="195"/>
        <v>0</v>
      </c>
      <c r="GC133" s="421">
        <f t="shared" si="195"/>
        <v>0</v>
      </c>
      <c r="GD133" s="421">
        <f t="shared" si="195"/>
        <v>0</v>
      </c>
      <c r="GE133" s="421">
        <f t="shared" si="195"/>
        <v>0</v>
      </c>
      <c r="GF133" s="421">
        <f t="shared" si="195"/>
        <v>0</v>
      </c>
      <c r="GG133" s="421">
        <f t="shared" si="195"/>
        <v>0</v>
      </c>
      <c r="GH133" s="421">
        <f t="shared" si="195"/>
        <v>0</v>
      </c>
      <c r="GI133" s="421">
        <f t="shared" si="195"/>
        <v>0</v>
      </c>
      <c r="GJ133" s="421">
        <f t="shared" si="195"/>
        <v>0</v>
      </c>
      <c r="GK133" s="421">
        <f t="shared" si="195"/>
        <v>0</v>
      </c>
      <c r="GL133" s="421">
        <f t="shared" si="195"/>
        <v>0</v>
      </c>
      <c r="GM133" s="421">
        <f t="shared" si="195"/>
        <v>0</v>
      </c>
      <c r="GN133" s="421">
        <f t="shared" si="195"/>
        <v>0</v>
      </c>
      <c r="GO133" s="421">
        <f t="shared" si="195"/>
        <v>0</v>
      </c>
      <c r="GP133" s="421">
        <f t="shared" si="195"/>
        <v>0</v>
      </c>
      <c r="GQ133" s="421">
        <f t="shared" si="195"/>
        <v>0</v>
      </c>
      <c r="GR133" s="421">
        <f t="shared" si="195"/>
        <v>0</v>
      </c>
      <c r="GS133" s="421">
        <f t="shared" si="195"/>
        <v>0</v>
      </c>
      <c r="GT133" s="421">
        <f t="shared" si="195"/>
        <v>0</v>
      </c>
      <c r="GU133" s="421">
        <f t="shared" ref="GU133:IN133" si="196">GU354+GU355</f>
        <v>0</v>
      </c>
      <c r="GV133" s="421">
        <f t="shared" si="196"/>
        <v>0</v>
      </c>
      <c r="GW133" s="421">
        <f t="shared" si="196"/>
        <v>0</v>
      </c>
      <c r="GX133" s="421">
        <f t="shared" si="196"/>
        <v>0</v>
      </c>
      <c r="GY133" s="421">
        <f t="shared" si="196"/>
        <v>0</v>
      </c>
      <c r="GZ133" s="421">
        <f t="shared" si="196"/>
        <v>0</v>
      </c>
      <c r="HA133" s="421">
        <f t="shared" si="196"/>
        <v>0</v>
      </c>
      <c r="HB133" s="421">
        <f t="shared" si="196"/>
        <v>0</v>
      </c>
      <c r="HC133" s="421">
        <f t="shared" si="196"/>
        <v>0</v>
      </c>
      <c r="HD133" s="421">
        <f t="shared" si="196"/>
        <v>0</v>
      </c>
      <c r="HE133" s="421">
        <f t="shared" si="196"/>
        <v>0</v>
      </c>
      <c r="HF133" s="421">
        <f t="shared" si="196"/>
        <v>0</v>
      </c>
      <c r="HG133" s="421">
        <f t="shared" si="196"/>
        <v>0</v>
      </c>
      <c r="HH133" s="421">
        <f t="shared" si="196"/>
        <v>0</v>
      </c>
      <c r="HI133" s="421">
        <f t="shared" si="196"/>
        <v>0</v>
      </c>
      <c r="HJ133" s="421">
        <f t="shared" si="196"/>
        <v>0</v>
      </c>
      <c r="HK133" s="421">
        <f t="shared" si="196"/>
        <v>0</v>
      </c>
      <c r="HL133" s="421">
        <f t="shared" si="196"/>
        <v>0</v>
      </c>
      <c r="HM133" s="421">
        <f t="shared" si="196"/>
        <v>0</v>
      </c>
      <c r="HN133" s="421">
        <f t="shared" si="196"/>
        <v>0</v>
      </c>
      <c r="HO133" s="421">
        <f t="shared" si="196"/>
        <v>0</v>
      </c>
      <c r="HP133" s="421">
        <f t="shared" si="196"/>
        <v>0</v>
      </c>
      <c r="HQ133" s="421">
        <f t="shared" si="196"/>
        <v>0</v>
      </c>
      <c r="HR133" s="421">
        <f t="shared" si="196"/>
        <v>0</v>
      </c>
      <c r="HS133" s="421">
        <f t="shared" si="196"/>
        <v>0</v>
      </c>
      <c r="HT133" s="421">
        <f t="shared" si="196"/>
        <v>0</v>
      </c>
      <c r="HU133" s="421">
        <f t="shared" si="196"/>
        <v>0</v>
      </c>
      <c r="HV133" s="421">
        <f t="shared" si="196"/>
        <v>0</v>
      </c>
      <c r="HW133" s="421">
        <f t="shared" si="196"/>
        <v>0</v>
      </c>
      <c r="HX133" s="421">
        <f t="shared" si="196"/>
        <v>0</v>
      </c>
      <c r="HY133" s="421">
        <f t="shared" si="196"/>
        <v>0</v>
      </c>
      <c r="HZ133" s="421">
        <f t="shared" si="196"/>
        <v>0</v>
      </c>
      <c r="IA133" s="421">
        <f t="shared" si="196"/>
        <v>0</v>
      </c>
      <c r="IB133" s="421">
        <f t="shared" si="196"/>
        <v>0</v>
      </c>
      <c r="IC133" s="421">
        <f t="shared" si="196"/>
        <v>0</v>
      </c>
      <c r="ID133" s="421">
        <f t="shared" si="196"/>
        <v>0</v>
      </c>
      <c r="IE133" s="421">
        <f t="shared" si="196"/>
        <v>0</v>
      </c>
      <c r="IF133" s="421">
        <f t="shared" si="196"/>
        <v>0</v>
      </c>
      <c r="IG133" s="421">
        <f t="shared" si="196"/>
        <v>0</v>
      </c>
      <c r="IH133" s="421">
        <f t="shared" si="196"/>
        <v>0</v>
      </c>
      <c r="II133" s="421">
        <f t="shared" si="196"/>
        <v>0</v>
      </c>
      <c r="IJ133" s="421">
        <f t="shared" si="196"/>
        <v>0</v>
      </c>
      <c r="IK133" s="421">
        <f t="shared" si="196"/>
        <v>0</v>
      </c>
      <c r="IL133" s="421">
        <f t="shared" si="196"/>
        <v>0</v>
      </c>
      <c r="IM133" s="421">
        <f t="shared" si="196"/>
        <v>0</v>
      </c>
      <c r="IN133" s="421">
        <f t="shared" si="196"/>
        <v>0</v>
      </c>
    </row>
    <row r="134" spans="1:248" ht="12.95" customHeight="1">
      <c r="A134" s="1"/>
      <c r="B134" s="3"/>
      <c r="C134" s="16" t="str">
        <f>B132&amp;" financing cost"</f>
        <v>Conveyancing &amp; Irrigation financing cost</v>
      </c>
      <c r="D134" s="16"/>
      <c r="E134" s="16"/>
      <c r="F134" s="16"/>
      <c r="G134" s="36" t="str">
        <f>_FCY</f>
        <v>USD</v>
      </c>
      <c r="H134" s="16"/>
      <c r="I134" s="422">
        <f t="shared" ref="I134:BT134" si="197">-$G133*I$205</f>
        <v>0</v>
      </c>
      <c r="J134" s="422">
        <f t="shared" si="197"/>
        <v>0</v>
      </c>
      <c r="K134" s="422">
        <f t="shared" si="197"/>
        <v>0</v>
      </c>
      <c r="L134" s="422">
        <f t="shared" si="197"/>
        <v>0</v>
      </c>
      <c r="M134" s="422">
        <f t="shared" si="197"/>
        <v>0</v>
      </c>
      <c r="N134" s="422">
        <f t="shared" si="197"/>
        <v>0</v>
      </c>
      <c r="O134" s="422">
        <f t="shared" si="197"/>
        <v>0</v>
      </c>
      <c r="P134" s="422">
        <f t="shared" si="197"/>
        <v>0</v>
      </c>
      <c r="Q134" s="422">
        <f t="shared" si="197"/>
        <v>0</v>
      </c>
      <c r="R134" s="422">
        <f t="shared" si="197"/>
        <v>0</v>
      </c>
      <c r="S134" s="422">
        <f t="shared" si="197"/>
        <v>0</v>
      </c>
      <c r="T134" s="422">
        <f t="shared" si="197"/>
        <v>0</v>
      </c>
      <c r="U134" s="422">
        <f t="shared" si="197"/>
        <v>0</v>
      </c>
      <c r="V134" s="422">
        <f t="shared" si="197"/>
        <v>0</v>
      </c>
      <c r="W134" s="422">
        <f t="shared" si="197"/>
        <v>0</v>
      </c>
      <c r="X134" s="422">
        <f t="shared" si="197"/>
        <v>0</v>
      </c>
      <c r="Y134" s="422">
        <f t="shared" si="197"/>
        <v>0</v>
      </c>
      <c r="Z134" s="422">
        <f t="shared" si="197"/>
        <v>0</v>
      </c>
      <c r="AA134" s="422">
        <f t="shared" si="197"/>
        <v>0</v>
      </c>
      <c r="AB134" s="422">
        <f t="shared" si="197"/>
        <v>0</v>
      </c>
      <c r="AC134" s="422">
        <f t="shared" si="197"/>
        <v>0</v>
      </c>
      <c r="AD134" s="422">
        <f t="shared" si="197"/>
        <v>0</v>
      </c>
      <c r="AE134" s="422">
        <f t="shared" si="197"/>
        <v>0</v>
      </c>
      <c r="AF134" s="422">
        <f t="shared" si="197"/>
        <v>0</v>
      </c>
      <c r="AG134" s="422">
        <f t="shared" si="197"/>
        <v>0</v>
      </c>
      <c r="AH134" s="422">
        <f t="shared" si="197"/>
        <v>0</v>
      </c>
      <c r="AI134" s="422">
        <f t="shared" si="197"/>
        <v>0</v>
      </c>
      <c r="AJ134" s="422">
        <f t="shared" si="197"/>
        <v>0</v>
      </c>
      <c r="AK134" s="422">
        <f t="shared" si="197"/>
        <v>0</v>
      </c>
      <c r="AL134" s="422">
        <f t="shared" si="197"/>
        <v>0</v>
      </c>
      <c r="AM134" s="422">
        <f t="shared" si="197"/>
        <v>0</v>
      </c>
      <c r="AN134" s="422">
        <f t="shared" si="197"/>
        <v>0</v>
      </c>
      <c r="AO134" s="422">
        <f t="shared" si="197"/>
        <v>0</v>
      </c>
      <c r="AP134" s="422">
        <f t="shared" si="197"/>
        <v>0</v>
      </c>
      <c r="AQ134" s="422">
        <f t="shared" si="197"/>
        <v>0</v>
      </c>
      <c r="AR134" s="422">
        <f t="shared" si="197"/>
        <v>0</v>
      </c>
      <c r="AS134" s="422">
        <f t="shared" si="197"/>
        <v>0</v>
      </c>
      <c r="AT134" s="422">
        <f t="shared" si="197"/>
        <v>0</v>
      </c>
      <c r="AU134" s="422">
        <f t="shared" si="197"/>
        <v>0</v>
      </c>
      <c r="AV134" s="422">
        <f t="shared" si="197"/>
        <v>0</v>
      </c>
      <c r="AW134" s="422">
        <f t="shared" si="197"/>
        <v>0</v>
      </c>
      <c r="AX134" s="422">
        <f t="shared" si="197"/>
        <v>0</v>
      </c>
      <c r="AY134" s="422">
        <f t="shared" si="197"/>
        <v>0</v>
      </c>
      <c r="AZ134" s="422">
        <f t="shared" si="197"/>
        <v>0</v>
      </c>
      <c r="BA134" s="422">
        <f t="shared" si="197"/>
        <v>0</v>
      </c>
      <c r="BB134" s="422">
        <f t="shared" si="197"/>
        <v>0</v>
      </c>
      <c r="BC134" s="422">
        <f t="shared" si="197"/>
        <v>0</v>
      </c>
      <c r="BD134" s="422">
        <f t="shared" si="197"/>
        <v>0</v>
      </c>
      <c r="BE134" s="422">
        <f t="shared" si="197"/>
        <v>0</v>
      </c>
      <c r="BF134" s="422">
        <f t="shared" si="197"/>
        <v>0</v>
      </c>
      <c r="BG134" s="422">
        <f t="shared" si="197"/>
        <v>0</v>
      </c>
      <c r="BH134" s="422">
        <f t="shared" si="197"/>
        <v>0</v>
      </c>
      <c r="BI134" s="422">
        <f t="shared" si="197"/>
        <v>0</v>
      </c>
      <c r="BJ134" s="422">
        <f t="shared" si="197"/>
        <v>0</v>
      </c>
      <c r="BK134" s="422">
        <f t="shared" si="197"/>
        <v>0</v>
      </c>
      <c r="BL134" s="422">
        <f t="shared" si="197"/>
        <v>0</v>
      </c>
      <c r="BM134" s="422">
        <f t="shared" si="197"/>
        <v>0</v>
      </c>
      <c r="BN134" s="422">
        <f t="shared" si="197"/>
        <v>0</v>
      </c>
      <c r="BO134" s="422">
        <f t="shared" si="197"/>
        <v>0</v>
      </c>
      <c r="BP134" s="422">
        <f t="shared" si="197"/>
        <v>0</v>
      </c>
      <c r="BQ134" s="422">
        <f t="shared" si="197"/>
        <v>0</v>
      </c>
      <c r="BR134" s="422">
        <f t="shared" si="197"/>
        <v>0</v>
      </c>
      <c r="BS134" s="422">
        <f t="shared" si="197"/>
        <v>0</v>
      </c>
      <c r="BT134" s="422">
        <f t="shared" si="197"/>
        <v>0</v>
      </c>
      <c r="BU134" s="422">
        <f t="shared" ref="BU134:EF134" si="198">-$G133*BU$205</f>
        <v>0</v>
      </c>
      <c r="BV134" s="422">
        <f t="shared" si="198"/>
        <v>0</v>
      </c>
      <c r="BW134" s="422">
        <f t="shared" si="198"/>
        <v>0</v>
      </c>
      <c r="BX134" s="422">
        <f t="shared" si="198"/>
        <v>0</v>
      </c>
      <c r="BY134" s="422">
        <f t="shared" si="198"/>
        <v>0</v>
      </c>
      <c r="BZ134" s="422">
        <f t="shared" si="198"/>
        <v>0</v>
      </c>
      <c r="CA134" s="422">
        <f t="shared" si="198"/>
        <v>0</v>
      </c>
      <c r="CB134" s="422">
        <f t="shared" si="198"/>
        <v>0</v>
      </c>
      <c r="CC134" s="422">
        <f t="shared" si="198"/>
        <v>0</v>
      </c>
      <c r="CD134" s="422">
        <f t="shared" si="198"/>
        <v>0</v>
      </c>
      <c r="CE134" s="422">
        <f t="shared" si="198"/>
        <v>0</v>
      </c>
      <c r="CF134" s="422">
        <f t="shared" si="198"/>
        <v>0</v>
      </c>
      <c r="CG134" s="422">
        <f t="shared" si="198"/>
        <v>0</v>
      </c>
      <c r="CH134" s="422">
        <f t="shared" si="198"/>
        <v>0</v>
      </c>
      <c r="CI134" s="422">
        <f t="shared" si="198"/>
        <v>0</v>
      </c>
      <c r="CJ134" s="422">
        <f t="shared" si="198"/>
        <v>0</v>
      </c>
      <c r="CK134" s="422">
        <f t="shared" si="198"/>
        <v>0</v>
      </c>
      <c r="CL134" s="422">
        <f t="shared" si="198"/>
        <v>0</v>
      </c>
      <c r="CM134" s="422">
        <f t="shared" si="198"/>
        <v>0</v>
      </c>
      <c r="CN134" s="422">
        <f t="shared" si="198"/>
        <v>0</v>
      </c>
      <c r="CO134" s="422">
        <f t="shared" si="198"/>
        <v>0</v>
      </c>
      <c r="CP134" s="422">
        <f t="shared" si="198"/>
        <v>0</v>
      </c>
      <c r="CQ134" s="422">
        <f t="shared" si="198"/>
        <v>0</v>
      </c>
      <c r="CR134" s="422">
        <f t="shared" si="198"/>
        <v>0</v>
      </c>
      <c r="CS134" s="422">
        <f t="shared" si="198"/>
        <v>0</v>
      </c>
      <c r="CT134" s="422">
        <f t="shared" si="198"/>
        <v>0</v>
      </c>
      <c r="CU134" s="422">
        <f t="shared" si="198"/>
        <v>0</v>
      </c>
      <c r="CV134" s="422">
        <f t="shared" si="198"/>
        <v>0</v>
      </c>
      <c r="CW134" s="422">
        <f t="shared" si="198"/>
        <v>0</v>
      </c>
      <c r="CX134" s="422">
        <f t="shared" si="198"/>
        <v>0</v>
      </c>
      <c r="CY134" s="422">
        <f t="shared" si="198"/>
        <v>0</v>
      </c>
      <c r="CZ134" s="422">
        <f t="shared" si="198"/>
        <v>0</v>
      </c>
      <c r="DA134" s="422">
        <f t="shared" si="198"/>
        <v>0</v>
      </c>
      <c r="DB134" s="422">
        <f t="shared" si="198"/>
        <v>0</v>
      </c>
      <c r="DC134" s="422">
        <f t="shared" si="198"/>
        <v>0</v>
      </c>
      <c r="DD134" s="422">
        <f t="shared" si="198"/>
        <v>0</v>
      </c>
      <c r="DE134" s="422">
        <f t="shared" si="198"/>
        <v>0</v>
      </c>
      <c r="DF134" s="422">
        <f t="shared" si="198"/>
        <v>0</v>
      </c>
      <c r="DG134" s="422">
        <f t="shared" si="198"/>
        <v>0</v>
      </c>
      <c r="DH134" s="422">
        <f t="shared" si="198"/>
        <v>0</v>
      </c>
      <c r="DI134" s="422">
        <f t="shared" si="198"/>
        <v>0</v>
      </c>
      <c r="DJ134" s="422">
        <f t="shared" si="198"/>
        <v>0</v>
      </c>
      <c r="DK134" s="422">
        <f t="shared" si="198"/>
        <v>0</v>
      </c>
      <c r="DL134" s="422">
        <f t="shared" si="198"/>
        <v>0</v>
      </c>
      <c r="DM134" s="422">
        <f t="shared" si="198"/>
        <v>0</v>
      </c>
      <c r="DN134" s="422">
        <f t="shared" si="198"/>
        <v>0</v>
      </c>
      <c r="DO134" s="422">
        <f t="shared" si="198"/>
        <v>0</v>
      </c>
      <c r="DP134" s="422">
        <f t="shared" si="198"/>
        <v>0</v>
      </c>
      <c r="DQ134" s="422">
        <f t="shared" si="198"/>
        <v>0</v>
      </c>
      <c r="DR134" s="422">
        <f t="shared" si="198"/>
        <v>0</v>
      </c>
      <c r="DS134" s="422">
        <f t="shared" si="198"/>
        <v>0</v>
      </c>
      <c r="DT134" s="422">
        <f t="shared" si="198"/>
        <v>0</v>
      </c>
      <c r="DU134" s="422">
        <f t="shared" si="198"/>
        <v>0</v>
      </c>
      <c r="DV134" s="422">
        <f t="shared" si="198"/>
        <v>0</v>
      </c>
      <c r="DW134" s="422">
        <f t="shared" si="198"/>
        <v>0</v>
      </c>
      <c r="DX134" s="422">
        <f t="shared" si="198"/>
        <v>0</v>
      </c>
      <c r="DY134" s="422">
        <f t="shared" si="198"/>
        <v>0</v>
      </c>
      <c r="DZ134" s="422">
        <f t="shared" si="198"/>
        <v>0</v>
      </c>
      <c r="EA134" s="422">
        <f t="shared" si="198"/>
        <v>0</v>
      </c>
      <c r="EB134" s="422">
        <f t="shared" si="198"/>
        <v>0</v>
      </c>
      <c r="EC134" s="422">
        <f t="shared" si="198"/>
        <v>0</v>
      </c>
      <c r="ED134" s="422">
        <f t="shared" si="198"/>
        <v>0</v>
      </c>
      <c r="EE134" s="422">
        <f t="shared" si="198"/>
        <v>0</v>
      </c>
      <c r="EF134" s="422">
        <f t="shared" si="198"/>
        <v>0</v>
      </c>
      <c r="EG134" s="422">
        <f t="shared" ref="EG134:GR134" si="199">-$G133*EG$205</f>
        <v>0</v>
      </c>
      <c r="EH134" s="422">
        <f t="shared" si="199"/>
        <v>0</v>
      </c>
      <c r="EI134" s="422">
        <f t="shared" si="199"/>
        <v>0</v>
      </c>
      <c r="EJ134" s="422">
        <f t="shared" si="199"/>
        <v>0</v>
      </c>
      <c r="EK134" s="422">
        <f t="shared" si="199"/>
        <v>0</v>
      </c>
      <c r="EL134" s="422">
        <f t="shared" si="199"/>
        <v>0</v>
      </c>
      <c r="EM134" s="422">
        <f t="shared" si="199"/>
        <v>0</v>
      </c>
      <c r="EN134" s="422">
        <f t="shared" si="199"/>
        <v>0</v>
      </c>
      <c r="EO134" s="422">
        <f t="shared" si="199"/>
        <v>0</v>
      </c>
      <c r="EP134" s="422">
        <f t="shared" si="199"/>
        <v>0</v>
      </c>
      <c r="EQ134" s="422">
        <f t="shared" si="199"/>
        <v>0</v>
      </c>
      <c r="ER134" s="422">
        <f t="shared" si="199"/>
        <v>0</v>
      </c>
      <c r="ES134" s="422">
        <f t="shared" si="199"/>
        <v>0</v>
      </c>
      <c r="ET134" s="422">
        <f t="shared" si="199"/>
        <v>0</v>
      </c>
      <c r="EU134" s="422">
        <f t="shared" si="199"/>
        <v>0</v>
      </c>
      <c r="EV134" s="422">
        <f t="shared" si="199"/>
        <v>0</v>
      </c>
      <c r="EW134" s="422">
        <f t="shared" si="199"/>
        <v>0</v>
      </c>
      <c r="EX134" s="422">
        <f t="shared" si="199"/>
        <v>0</v>
      </c>
      <c r="EY134" s="422">
        <f t="shared" si="199"/>
        <v>0</v>
      </c>
      <c r="EZ134" s="422">
        <f t="shared" si="199"/>
        <v>0</v>
      </c>
      <c r="FA134" s="422">
        <f t="shared" si="199"/>
        <v>0</v>
      </c>
      <c r="FB134" s="422">
        <f t="shared" si="199"/>
        <v>0</v>
      </c>
      <c r="FC134" s="422">
        <f t="shared" si="199"/>
        <v>0</v>
      </c>
      <c r="FD134" s="422">
        <f t="shared" si="199"/>
        <v>0</v>
      </c>
      <c r="FE134" s="422">
        <f t="shared" si="199"/>
        <v>0</v>
      </c>
      <c r="FF134" s="422">
        <f t="shared" si="199"/>
        <v>0</v>
      </c>
      <c r="FG134" s="422">
        <f t="shared" si="199"/>
        <v>0</v>
      </c>
      <c r="FH134" s="422">
        <f t="shared" si="199"/>
        <v>0</v>
      </c>
      <c r="FI134" s="422">
        <f t="shared" si="199"/>
        <v>0</v>
      </c>
      <c r="FJ134" s="422">
        <f t="shared" si="199"/>
        <v>0</v>
      </c>
      <c r="FK134" s="422">
        <f t="shared" si="199"/>
        <v>0</v>
      </c>
      <c r="FL134" s="422">
        <f t="shared" si="199"/>
        <v>0</v>
      </c>
      <c r="FM134" s="422">
        <f t="shared" si="199"/>
        <v>0</v>
      </c>
      <c r="FN134" s="422">
        <f t="shared" si="199"/>
        <v>0</v>
      </c>
      <c r="FO134" s="422">
        <f t="shared" si="199"/>
        <v>0</v>
      </c>
      <c r="FP134" s="422">
        <f t="shared" si="199"/>
        <v>0</v>
      </c>
      <c r="FQ134" s="422">
        <f t="shared" si="199"/>
        <v>0</v>
      </c>
      <c r="FR134" s="422">
        <f t="shared" si="199"/>
        <v>0</v>
      </c>
      <c r="FS134" s="422">
        <f t="shared" si="199"/>
        <v>0</v>
      </c>
      <c r="FT134" s="422">
        <f t="shared" si="199"/>
        <v>0</v>
      </c>
      <c r="FU134" s="422">
        <f t="shared" si="199"/>
        <v>0</v>
      </c>
      <c r="FV134" s="422">
        <f t="shared" si="199"/>
        <v>0</v>
      </c>
      <c r="FW134" s="422">
        <f t="shared" si="199"/>
        <v>0</v>
      </c>
      <c r="FX134" s="422">
        <f t="shared" si="199"/>
        <v>0</v>
      </c>
      <c r="FY134" s="422">
        <f t="shared" si="199"/>
        <v>0</v>
      </c>
      <c r="FZ134" s="422">
        <f t="shared" si="199"/>
        <v>0</v>
      </c>
      <c r="GA134" s="422">
        <f t="shared" si="199"/>
        <v>0</v>
      </c>
      <c r="GB134" s="422">
        <f t="shared" si="199"/>
        <v>0</v>
      </c>
      <c r="GC134" s="422">
        <f t="shared" si="199"/>
        <v>0</v>
      </c>
      <c r="GD134" s="422">
        <f t="shared" si="199"/>
        <v>0</v>
      </c>
      <c r="GE134" s="422">
        <f t="shared" si="199"/>
        <v>0</v>
      </c>
      <c r="GF134" s="422">
        <f t="shared" si="199"/>
        <v>0</v>
      </c>
      <c r="GG134" s="422">
        <f t="shared" si="199"/>
        <v>0</v>
      </c>
      <c r="GH134" s="422">
        <f t="shared" si="199"/>
        <v>0</v>
      </c>
      <c r="GI134" s="422">
        <f t="shared" si="199"/>
        <v>0</v>
      </c>
      <c r="GJ134" s="422">
        <f t="shared" si="199"/>
        <v>0</v>
      </c>
      <c r="GK134" s="422">
        <f t="shared" si="199"/>
        <v>0</v>
      </c>
      <c r="GL134" s="422">
        <f t="shared" si="199"/>
        <v>0</v>
      </c>
      <c r="GM134" s="422">
        <f t="shared" si="199"/>
        <v>0</v>
      </c>
      <c r="GN134" s="422">
        <f t="shared" si="199"/>
        <v>0</v>
      </c>
      <c r="GO134" s="422">
        <f t="shared" si="199"/>
        <v>0</v>
      </c>
      <c r="GP134" s="422">
        <f t="shared" si="199"/>
        <v>0</v>
      </c>
      <c r="GQ134" s="422">
        <f t="shared" si="199"/>
        <v>0</v>
      </c>
      <c r="GR134" s="422">
        <f t="shared" si="199"/>
        <v>0</v>
      </c>
      <c r="GS134" s="422">
        <f t="shared" ref="GS134:IN134" si="200">-$G133*GS$205</f>
        <v>0</v>
      </c>
      <c r="GT134" s="422">
        <f t="shared" si="200"/>
        <v>0</v>
      </c>
      <c r="GU134" s="422">
        <f t="shared" si="200"/>
        <v>0</v>
      </c>
      <c r="GV134" s="422">
        <f t="shared" si="200"/>
        <v>0</v>
      </c>
      <c r="GW134" s="422">
        <f t="shared" si="200"/>
        <v>0</v>
      </c>
      <c r="GX134" s="422">
        <f t="shared" si="200"/>
        <v>0</v>
      </c>
      <c r="GY134" s="422">
        <f t="shared" si="200"/>
        <v>0</v>
      </c>
      <c r="GZ134" s="422">
        <f t="shared" si="200"/>
        <v>0</v>
      </c>
      <c r="HA134" s="422">
        <f t="shared" si="200"/>
        <v>0</v>
      </c>
      <c r="HB134" s="422">
        <f t="shared" si="200"/>
        <v>0</v>
      </c>
      <c r="HC134" s="422">
        <f t="shared" si="200"/>
        <v>0</v>
      </c>
      <c r="HD134" s="422">
        <f t="shared" si="200"/>
        <v>0</v>
      </c>
      <c r="HE134" s="422">
        <f t="shared" si="200"/>
        <v>0</v>
      </c>
      <c r="HF134" s="422">
        <f t="shared" si="200"/>
        <v>0</v>
      </c>
      <c r="HG134" s="422">
        <f t="shared" si="200"/>
        <v>0</v>
      </c>
      <c r="HH134" s="422">
        <f t="shared" si="200"/>
        <v>0</v>
      </c>
      <c r="HI134" s="422">
        <f t="shared" si="200"/>
        <v>0</v>
      </c>
      <c r="HJ134" s="422">
        <f t="shared" si="200"/>
        <v>0</v>
      </c>
      <c r="HK134" s="422">
        <f t="shared" si="200"/>
        <v>0</v>
      </c>
      <c r="HL134" s="422">
        <f t="shared" si="200"/>
        <v>0</v>
      </c>
      <c r="HM134" s="422">
        <f t="shared" si="200"/>
        <v>0</v>
      </c>
      <c r="HN134" s="422">
        <f t="shared" si="200"/>
        <v>0</v>
      </c>
      <c r="HO134" s="422">
        <f t="shared" si="200"/>
        <v>0</v>
      </c>
      <c r="HP134" s="422">
        <f t="shared" si="200"/>
        <v>0</v>
      </c>
      <c r="HQ134" s="422">
        <f t="shared" si="200"/>
        <v>0</v>
      </c>
      <c r="HR134" s="422">
        <f t="shared" si="200"/>
        <v>0</v>
      </c>
      <c r="HS134" s="422">
        <f t="shared" si="200"/>
        <v>0</v>
      </c>
      <c r="HT134" s="422">
        <f t="shared" si="200"/>
        <v>0</v>
      </c>
      <c r="HU134" s="422">
        <f t="shared" si="200"/>
        <v>0</v>
      </c>
      <c r="HV134" s="422">
        <f t="shared" si="200"/>
        <v>0</v>
      </c>
      <c r="HW134" s="422">
        <f t="shared" si="200"/>
        <v>0</v>
      </c>
      <c r="HX134" s="422">
        <f t="shared" si="200"/>
        <v>0</v>
      </c>
      <c r="HY134" s="422">
        <f t="shared" si="200"/>
        <v>0</v>
      </c>
      <c r="HZ134" s="422">
        <f t="shared" si="200"/>
        <v>0</v>
      </c>
      <c r="IA134" s="422">
        <f t="shared" si="200"/>
        <v>0</v>
      </c>
      <c r="IB134" s="422">
        <f t="shared" si="200"/>
        <v>0</v>
      </c>
      <c r="IC134" s="422">
        <f t="shared" si="200"/>
        <v>0</v>
      </c>
      <c r="ID134" s="422">
        <f t="shared" si="200"/>
        <v>0</v>
      </c>
      <c r="IE134" s="422">
        <f t="shared" si="200"/>
        <v>0</v>
      </c>
      <c r="IF134" s="422">
        <f t="shared" si="200"/>
        <v>0</v>
      </c>
      <c r="IG134" s="422">
        <f t="shared" si="200"/>
        <v>0</v>
      </c>
      <c r="IH134" s="422">
        <f t="shared" si="200"/>
        <v>0</v>
      </c>
      <c r="II134" s="422">
        <f t="shared" si="200"/>
        <v>0</v>
      </c>
      <c r="IJ134" s="422">
        <f t="shared" si="200"/>
        <v>0</v>
      </c>
      <c r="IK134" s="422">
        <f t="shared" si="200"/>
        <v>0</v>
      </c>
      <c r="IL134" s="422">
        <f t="shared" si="200"/>
        <v>0</v>
      </c>
      <c r="IM134" s="422">
        <f t="shared" si="200"/>
        <v>0</v>
      </c>
      <c r="IN134" s="422">
        <f t="shared" si="200"/>
        <v>0</v>
      </c>
    </row>
    <row r="135" spans="1:248" ht="12.95" customHeight="1">
      <c r="A135" s="1"/>
      <c r="B135" s="3"/>
      <c r="C135" s="16" t="str">
        <f>B132&amp;" OPEX"</f>
        <v>Conveyancing &amp; Irrigation OPEX</v>
      </c>
      <c r="D135" s="16"/>
      <c r="E135" s="16"/>
      <c r="F135" s="16"/>
      <c r="G135" s="36" t="str">
        <f>_FCY</f>
        <v>USD</v>
      </c>
      <c r="H135" s="16"/>
      <c r="I135" s="422">
        <f t="shared" ref="I135:BT135" ca="1" si="201">-(I$101+(I$104+I$105+I$106)*$G$133+I107)/I9</f>
        <v>16042.397092859774</v>
      </c>
      <c r="J135" s="422">
        <f t="shared" ca="1" si="201"/>
        <v>22813.120512321468</v>
      </c>
      <c r="K135" s="422">
        <f t="shared" ca="1" si="201"/>
        <v>27691.081320334015</v>
      </c>
      <c r="L135" s="422">
        <f t="shared" ca="1" si="201"/>
        <v>31334.916216098427</v>
      </c>
      <c r="M135" s="422">
        <f t="shared" ca="1" si="201"/>
        <v>39491.348518292369</v>
      </c>
      <c r="N135" s="422">
        <f t="shared" ca="1" si="201"/>
        <v>28149.903039194804</v>
      </c>
      <c r="O135" s="422">
        <f t="shared" ca="1" si="201"/>
        <v>27083.087631666662</v>
      </c>
      <c r="P135" s="422">
        <f t="shared" ca="1" si="201"/>
        <v>48999.996190028105</v>
      </c>
      <c r="Q135" s="422">
        <f t="shared" ca="1" si="201"/>
        <v>51450.25375558668</v>
      </c>
      <c r="R135" s="422">
        <f t="shared" ca="1" si="201"/>
        <v>55176.990453098661</v>
      </c>
      <c r="S135" s="422">
        <f t="shared" ca="1" si="201"/>
        <v>59517.641507514927</v>
      </c>
      <c r="T135" s="422">
        <f t="shared" ca="1" si="201"/>
        <v>74568.269443426761</v>
      </c>
      <c r="U135" s="422">
        <f t="shared" ca="1" si="201"/>
        <v>79876.11130698504</v>
      </c>
      <c r="V135" s="422">
        <f t="shared" ca="1" si="201"/>
        <v>94055.532783059316</v>
      </c>
      <c r="W135" s="422">
        <f t="shared" ca="1" si="201"/>
        <v>83540.64165353743</v>
      </c>
      <c r="X135" s="422">
        <f t="shared" ca="1" si="201"/>
        <v>74098.698598456511</v>
      </c>
      <c r="Y135" s="422">
        <f t="shared" ca="1" si="201"/>
        <v>80965.566274878991</v>
      </c>
      <c r="Z135" s="422">
        <f t="shared" ca="1" si="201"/>
        <v>45545.074303563299</v>
      </c>
      <c r="AA135" s="422">
        <f t="shared" ca="1" si="201"/>
        <v>38278.739805579717</v>
      </c>
      <c r="AB135" s="422">
        <f t="shared" ca="1" si="201"/>
        <v>68585.396185175035</v>
      </c>
      <c r="AC135" s="422">
        <f t="shared" ca="1" si="201"/>
        <v>64580.823833492119</v>
      </c>
      <c r="AD135" s="422">
        <f t="shared" ca="1" si="201"/>
        <v>64029.493592163977</v>
      </c>
      <c r="AE135" s="422">
        <f t="shared" ca="1" si="201"/>
        <v>63864.424657634576</v>
      </c>
      <c r="AF135" s="422">
        <f t="shared" ca="1" si="201"/>
        <v>75429.154210763401</v>
      </c>
      <c r="AG135" s="422">
        <f t="shared" ca="1" si="201"/>
        <v>81256.382029976376</v>
      </c>
      <c r="AH135" s="422">
        <f t="shared" ca="1" si="201"/>
        <v>96331.586354420753</v>
      </c>
      <c r="AI135" s="422">
        <f t="shared" ca="1" si="201"/>
        <v>85152.418537574355</v>
      </c>
      <c r="AJ135" s="422">
        <f t="shared" ca="1" si="201"/>
        <v>75113.982130610209</v>
      </c>
      <c r="AK135" s="422">
        <f t="shared" ca="1" si="201"/>
        <v>82414.663153856862</v>
      </c>
      <c r="AL135" s="422">
        <f t="shared" ca="1" si="201"/>
        <v>44756.486856542841</v>
      </c>
      <c r="AM135" s="422">
        <f t="shared" ca="1" si="201"/>
        <v>37031.102754540021</v>
      </c>
      <c r="AN135" s="422">
        <f t="shared" ca="1" si="201"/>
        <v>69252.377655215096</v>
      </c>
      <c r="AO135" s="422">
        <f t="shared" ca="1" si="201"/>
        <v>64994.817039254427</v>
      </c>
      <c r="AP135" s="422">
        <f t="shared" ca="1" si="201"/>
        <v>64408.656591714913</v>
      </c>
      <c r="AQ135" s="422">
        <f t="shared" ca="1" si="201"/>
        <v>64233.159451733016</v>
      </c>
      <c r="AR135" s="422">
        <f t="shared" ca="1" si="201"/>
        <v>76528.489078864266</v>
      </c>
      <c r="AS135" s="422">
        <f t="shared" ca="1" si="201"/>
        <v>79410.857543687263</v>
      </c>
      <c r="AT135" s="422">
        <f t="shared" ca="1" si="201"/>
        <v>94263.76748778201</v>
      </c>
      <c r="AU135" s="422">
        <f t="shared" ca="1" si="201"/>
        <v>83249.444281276388</v>
      </c>
      <c r="AV135" s="422">
        <f t="shared" ca="1" si="201"/>
        <v>73359.031606046818</v>
      </c>
      <c r="AW135" s="422">
        <f t="shared" ca="1" si="201"/>
        <v>80552.059006213778</v>
      </c>
      <c r="AX135" s="422">
        <f t="shared" ca="1" si="201"/>
        <v>43449.178729102627</v>
      </c>
      <c r="AY135" s="422">
        <f t="shared" ca="1" si="201"/>
        <v>35837.710792675971</v>
      </c>
      <c r="AZ135" s="422">
        <f t="shared" ca="1" si="201"/>
        <v>137513.48508888134</v>
      </c>
      <c r="BA135" s="422">
        <f t="shared" ca="1" si="201"/>
        <v>133318.70516753395</v>
      </c>
      <c r="BB135" s="422">
        <f t="shared" ca="1" si="201"/>
        <v>132741.18806377056</v>
      </c>
      <c r="BC135" s="422">
        <f t="shared" ca="1" si="201"/>
        <v>132568.27875126654</v>
      </c>
      <c r="BD135" s="422">
        <f t="shared" ca="1" si="201"/>
        <v>144682.30518529771</v>
      </c>
      <c r="BE135" s="422">
        <f t="shared" ca="1" si="201"/>
        <v>144865.80945843415</v>
      </c>
      <c r="BF135" s="422">
        <f t="shared" ca="1" si="201"/>
        <v>158582.53262930707</v>
      </c>
      <c r="BG135" s="422">
        <f t="shared" ca="1" si="201"/>
        <v>148410.76003344439</v>
      </c>
      <c r="BH135" s="422">
        <f t="shared" ca="1" si="201"/>
        <v>139276.92341675135</v>
      </c>
      <c r="BI135" s="422">
        <f t="shared" ca="1" si="201"/>
        <v>145919.71368343718</v>
      </c>
      <c r="BJ135" s="422">
        <f t="shared" ca="1" si="201"/>
        <v>111655.05177417163</v>
      </c>
      <c r="BK135" s="422">
        <f t="shared" ca="1" si="201"/>
        <v>104625.82995831801</v>
      </c>
      <c r="BL135" s="422">
        <f t="shared" ca="1" si="201"/>
        <v>133943.52930840265</v>
      </c>
      <c r="BM135" s="422">
        <f t="shared" ca="1" si="201"/>
        <v>130069.63286922478</v>
      </c>
      <c r="BN135" s="422">
        <f t="shared" ca="1" si="201"/>
        <v>129536.29345838992</v>
      </c>
      <c r="BO135" s="422">
        <f t="shared" ca="1" si="201"/>
        <v>129376.61100005612</v>
      </c>
      <c r="BP135" s="422">
        <f t="shared" ca="1" si="201"/>
        <v>140563.96403092175</v>
      </c>
      <c r="BQ135" s="422">
        <f t="shared" ca="1" si="201"/>
        <v>140997.13186117916</v>
      </c>
      <c r="BR135" s="422">
        <f t="shared" ca="1" si="201"/>
        <v>153767.31784962531</v>
      </c>
      <c r="BS135" s="422">
        <f t="shared" ca="1" si="201"/>
        <v>144297.45932268677</v>
      </c>
      <c r="BT135" s="422">
        <f t="shared" ca="1" si="201"/>
        <v>135793.9128903338</v>
      </c>
      <c r="BU135" s="422">
        <f t="shared" ref="BU135:EF135" ca="1" si="202">-(BU$101+(BU$104+BU$105+BU$106)*$G$133+BU107)/BU9</f>
        <v>141978.31029568144</v>
      </c>
      <c r="BV135" s="422">
        <f t="shared" ca="1" si="202"/>
        <v>110078.11810242444</v>
      </c>
      <c r="BW135" s="422">
        <f t="shared" ca="1" si="202"/>
        <v>103533.95527109267</v>
      </c>
      <c r="BX135" s="422">
        <f t="shared" ca="1" si="202"/>
        <v>130828.55535815569</v>
      </c>
      <c r="BY135" s="422">
        <f t="shared" ca="1" si="202"/>
        <v>127221.98129436401</v>
      </c>
      <c r="BZ135" s="422">
        <f t="shared" ca="1" si="202"/>
        <v>126725.4455411462</v>
      </c>
      <c r="CA135" s="422">
        <f t="shared" ca="1" si="202"/>
        <v>126576.7821419792</v>
      </c>
      <c r="CB135" s="422">
        <f t="shared" ca="1" si="202"/>
        <v>136992.13988761994</v>
      </c>
      <c r="CC135" s="422">
        <f t="shared" ca="1" si="202"/>
        <v>137525.97157760666</v>
      </c>
      <c r="CD135" s="422">
        <f t="shared" ca="1" si="202"/>
        <v>149468.94110843795</v>
      </c>
      <c r="CE135" s="422">
        <f t="shared" ca="1" si="202"/>
        <v>140612.51317928836</v>
      </c>
      <c r="CF135" s="422">
        <f t="shared" ca="1" si="202"/>
        <v>132659.80238576623</v>
      </c>
      <c r="CG135" s="422">
        <f t="shared" ca="1" si="202"/>
        <v>138443.59205378228</v>
      </c>
      <c r="CH135" s="422">
        <f t="shared" ca="1" si="202"/>
        <v>108609.80390563588</v>
      </c>
      <c r="CI135" s="422">
        <f t="shared" ca="1" si="202"/>
        <v>102489.55339635539</v>
      </c>
      <c r="CJ135" s="422">
        <f t="shared" ca="1" si="202"/>
        <v>128016.08664269561</v>
      </c>
      <c r="CK135" s="422">
        <f t="shared" ca="1" si="202"/>
        <v>124643.13622572276</v>
      </c>
      <c r="CL135" s="422">
        <f t="shared" ca="1" si="202"/>
        <v>124178.76465141572</v>
      </c>
      <c r="CM135" s="422">
        <f t="shared" ca="1" si="202"/>
        <v>124039.73124593456</v>
      </c>
      <c r="CN135" s="422">
        <f t="shared" ca="1" si="202"/>
        <v>133780.41163394434</v>
      </c>
      <c r="CO135" s="422">
        <f t="shared" si="202"/>
        <v>110398.32293181022</v>
      </c>
      <c r="CP135" s="422">
        <f t="shared" si="202"/>
        <v>113434.73884521196</v>
      </c>
      <c r="CQ135" s="422">
        <f t="shared" si="202"/>
        <v>111183.05440186283</v>
      </c>
      <c r="CR135" s="422">
        <f t="shared" si="202"/>
        <v>109161.13367722277</v>
      </c>
      <c r="CS135" s="422">
        <f t="shared" si="202"/>
        <v>110631.62147696099</v>
      </c>
      <c r="CT135" s="422">
        <f t="shared" si="202"/>
        <v>103046.59089840745</v>
      </c>
      <c r="CU135" s="422">
        <f t="shared" si="202"/>
        <v>101490.56029878062</v>
      </c>
      <c r="CV135" s="422">
        <f t="shared" si="202"/>
        <v>107980.50164570218</v>
      </c>
      <c r="CW135" s="422">
        <f t="shared" si="202"/>
        <v>107122.95275095099</v>
      </c>
      <c r="CX135" s="422">
        <f t="shared" si="202"/>
        <v>107004.88954779893</v>
      </c>
      <c r="CY135" s="422">
        <f t="shared" si="202"/>
        <v>106969.54128338216</v>
      </c>
      <c r="CZ135" s="422">
        <f t="shared" si="202"/>
        <v>109446.04068842204</v>
      </c>
      <c r="DA135" s="422">
        <f t="shared" si="202"/>
        <v>109055.47028921562</v>
      </c>
      <c r="DB135" s="422">
        <f t="shared" si="202"/>
        <v>111959.868119426</v>
      </c>
      <c r="DC135" s="422">
        <f t="shared" si="202"/>
        <v>109806.08299970074</v>
      </c>
      <c r="DD135" s="422">
        <f t="shared" si="202"/>
        <v>107872.07187178415</v>
      </c>
      <c r="DE135" s="422">
        <f t="shared" si="202"/>
        <v>109278.62541935986</v>
      </c>
      <c r="DF135" s="422">
        <f t="shared" si="202"/>
        <v>102023.37877900428</v>
      </c>
      <c r="DG135" s="422">
        <f t="shared" si="202"/>
        <v>100535.00168370905</v>
      </c>
      <c r="DH135" s="422">
        <f t="shared" si="202"/>
        <v>106742.77166772098</v>
      </c>
      <c r="DI135" s="422">
        <f t="shared" si="202"/>
        <v>105922.50750752422</v>
      </c>
      <c r="DJ135" s="422">
        <f t="shared" si="202"/>
        <v>105809.57748711789</v>
      </c>
      <c r="DK135" s="422">
        <f t="shared" si="202"/>
        <v>105775.7661037627</v>
      </c>
      <c r="DL135" s="422">
        <f t="shared" si="202"/>
        <v>108144.59162162695</v>
      </c>
      <c r="DM135" s="422">
        <f t="shared" si="202"/>
        <v>107771.00254412519</v>
      </c>
      <c r="DN135" s="422">
        <f t="shared" si="202"/>
        <v>110549.12220780467</v>
      </c>
      <c r="DO135" s="422">
        <f t="shared" si="202"/>
        <v>108488.97991937181</v>
      </c>
      <c r="DP135" s="422">
        <f t="shared" si="202"/>
        <v>106639.05623179945</v>
      </c>
      <c r="DQ135" s="422">
        <f t="shared" si="202"/>
        <v>107984.45527730661</v>
      </c>
      <c r="DR135" s="422">
        <f t="shared" si="202"/>
        <v>101044.65414305347</v>
      </c>
      <c r="DS135" s="422">
        <f t="shared" si="202"/>
        <v>99620.989095379773</v>
      </c>
      <c r="DT135" s="422">
        <f t="shared" si="202"/>
        <v>105558.85603660857</v>
      </c>
      <c r="DU135" s="422">
        <f t="shared" si="202"/>
        <v>104774.25553555079</v>
      </c>
      <c r="DV135" s="422">
        <f t="shared" si="202"/>
        <v>104666.23551603169</v>
      </c>
      <c r="DW135" s="422">
        <f t="shared" si="202"/>
        <v>104633.89419282239</v>
      </c>
      <c r="DX135" s="422">
        <f t="shared" si="202"/>
        <v>106899.72729686645</v>
      </c>
      <c r="DY135" s="422">
        <f t="shared" si="202"/>
        <v>106542.38122273433</v>
      </c>
      <c r="DZ135" s="422">
        <f t="shared" si="202"/>
        <v>109199.7130749495</v>
      </c>
      <c r="EA135" s="422">
        <f t="shared" si="202"/>
        <v>107229.14219036153</v>
      </c>
      <c r="EB135" s="422">
        <f t="shared" si="202"/>
        <v>105459.6499674662</v>
      </c>
      <c r="EC135" s="422">
        <f t="shared" si="202"/>
        <v>106746.55340229918</v>
      </c>
      <c r="ED135" s="422">
        <f t="shared" si="202"/>
        <v>100108.48275214397</v>
      </c>
      <c r="EE135" s="422">
        <f t="shared" si="202"/>
        <v>98746.716184803925</v>
      </c>
      <c r="EF135" s="422">
        <f t="shared" si="202"/>
        <v>104426.41499815321</v>
      </c>
      <c r="EG135" s="422">
        <f t="shared" ref="EG135:GR135" si="203">-(EG$101+(EG$104+EG$105+EG$106)*$G$133+EG107)/EG9</f>
        <v>103675.9275623588</v>
      </c>
      <c r="EH135" s="422">
        <f t="shared" si="203"/>
        <v>103572.6040654275</v>
      </c>
      <c r="EI135" s="422">
        <f t="shared" si="203"/>
        <v>103541.66888670555</v>
      </c>
      <c r="EJ135" s="422">
        <f t="shared" si="203"/>
        <v>105708.9875079651</v>
      </c>
      <c r="EK135" s="422">
        <f t="shared" si="203"/>
        <v>105367.17821966481</v>
      </c>
      <c r="EL135" s="422">
        <f t="shared" si="203"/>
        <v>107908.97390439236</v>
      </c>
      <c r="EM135" s="422">
        <f t="shared" si="203"/>
        <v>106024.08001478646</v>
      </c>
      <c r="EN135" s="422">
        <f t="shared" si="203"/>
        <v>104331.52223636486</v>
      </c>
      <c r="EO135" s="422">
        <f t="shared" si="203"/>
        <v>105562.47334794422</v>
      </c>
      <c r="EP135" s="422">
        <f t="shared" si="203"/>
        <v>99213.01446518708</v>
      </c>
      <c r="EQ135" s="422">
        <f t="shared" si="203"/>
        <v>97910.455139905287</v>
      </c>
      <c r="ER135" s="422">
        <f t="shared" si="203"/>
        <v>103343.21052658722</v>
      </c>
      <c r="ES135" s="422">
        <f t="shared" si="203"/>
        <v>102625.35297930561</v>
      </c>
      <c r="ET135" s="422">
        <f t="shared" si="203"/>
        <v>102526.52180832785</v>
      </c>
      <c r="EU135" s="422">
        <f t="shared" si="203"/>
        <v>102496.93163737642</v>
      </c>
      <c r="EV135" s="422">
        <f t="shared" si="203"/>
        <v>34640.394493764848</v>
      </c>
      <c r="EW135" s="422">
        <f t="shared" si="203"/>
        <v>34313.446478868907</v>
      </c>
      <c r="EX135" s="422">
        <f t="shared" si="203"/>
        <v>36744.729307738737</v>
      </c>
      <c r="EY135" s="422">
        <f t="shared" si="203"/>
        <v>34941.787326376587</v>
      </c>
      <c r="EZ135" s="422">
        <f t="shared" si="203"/>
        <v>33322.819016582012</v>
      </c>
      <c r="FA135" s="422">
        <f t="shared" si="203"/>
        <v>34500.250514614432</v>
      </c>
      <c r="FB135" s="422">
        <f t="shared" si="203"/>
        <v>28426.855061542388</v>
      </c>
      <c r="FC135" s="422">
        <f t="shared" si="203"/>
        <v>27180.928750403276</v>
      </c>
      <c r="FD135" s="422">
        <f t="shared" si="203"/>
        <v>32377.477381142522</v>
      </c>
      <c r="FE135" s="422">
        <f t="shared" si="203"/>
        <v>31690.831031568803</v>
      </c>
      <c r="FF135" s="422">
        <f t="shared" si="203"/>
        <v>31596.296868024852</v>
      </c>
      <c r="FG135" s="422">
        <f t="shared" si="203"/>
        <v>31567.993226245231</v>
      </c>
      <c r="FH135" s="422">
        <f t="shared" si="203"/>
        <v>33550.946369325793</v>
      </c>
      <c r="FI135" s="422">
        <f t="shared" si="203"/>
        <v>33238.213485512279</v>
      </c>
      <c r="FJ135" s="422">
        <f t="shared" si="203"/>
        <v>35563.788365300818</v>
      </c>
      <c r="FK135" s="422">
        <f t="shared" si="203"/>
        <v>33839.235165737024</v>
      </c>
      <c r="FL135" s="422">
        <f t="shared" si="203"/>
        <v>32290.656782455251</v>
      </c>
      <c r="FM135" s="422">
        <f t="shared" si="203"/>
        <v>33416.895606660175</v>
      </c>
      <c r="FN135" s="422">
        <f t="shared" si="203"/>
        <v>27607.560825460838</v>
      </c>
      <c r="FO135" s="422">
        <f t="shared" si="203"/>
        <v>26415.805223501684</v>
      </c>
      <c r="FP135" s="422">
        <f t="shared" si="203"/>
        <v>31386.416957252262</v>
      </c>
      <c r="FQ135" s="422">
        <f t="shared" si="203"/>
        <v>30729.624796790449</v>
      </c>
      <c r="FR135" s="422">
        <f t="shared" si="203"/>
        <v>30639.200814270152</v>
      </c>
      <c r="FS135" s="422">
        <f t="shared" si="203"/>
        <v>30612.127765611374</v>
      </c>
      <c r="FT135" s="422">
        <f t="shared" si="203"/>
        <v>32508.865554644959</v>
      </c>
      <c r="FU135" s="422">
        <f t="shared" si="203"/>
        <v>32209.729752736388</v>
      </c>
      <c r="FV135" s="422">
        <f t="shared" si="203"/>
        <v>34434.192681229775</v>
      </c>
      <c r="FW135" s="422">
        <f t="shared" si="203"/>
        <v>32784.620055560059</v>
      </c>
      <c r="FX135" s="422">
        <f t="shared" si="203"/>
        <v>31303.371167203582</v>
      </c>
      <c r="FY135" s="422">
        <f t="shared" si="203"/>
        <v>32380.643086008295</v>
      </c>
      <c r="FZ135" s="422">
        <f t="shared" si="203"/>
        <v>26823.888077904568</v>
      </c>
      <c r="GA135" s="422">
        <f t="shared" si="203"/>
        <v>25683.947936900164</v>
      </c>
      <c r="GB135" s="422">
        <f t="shared" si="203"/>
        <v>30438.446117009415</v>
      </c>
      <c r="GC135" s="422">
        <f t="shared" si="203"/>
        <v>29810.210137437247</v>
      </c>
      <c r="GD135" s="422">
        <f t="shared" si="203"/>
        <v>29723.717632417829</v>
      </c>
      <c r="GE135" s="422">
        <f t="shared" si="203"/>
        <v>29697.821672831175</v>
      </c>
      <c r="GF135" s="422">
        <f t="shared" si="203"/>
        <v>31512.092601471992</v>
      </c>
      <c r="GG135" s="422">
        <f t="shared" si="203"/>
        <v>31225.962703994242</v>
      </c>
      <c r="GH135" s="422">
        <f t="shared" si="203"/>
        <v>33353.709852987908</v>
      </c>
      <c r="GI135" s="422">
        <f t="shared" si="203"/>
        <v>31775.85777626036</v>
      </c>
      <c r="GJ135" s="422">
        <f t="shared" si="203"/>
        <v>30359.011013484596</v>
      </c>
      <c r="GK135" s="422">
        <f t="shared" si="203"/>
        <v>31389.445022776057</v>
      </c>
      <c r="GL135" s="422">
        <f t="shared" si="203"/>
        <v>26074.288058502934</v>
      </c>
      <c r="GM135" s="422">
        <f t="shared" si="203"/>
        <v>24983.910532324804</v>
      </c>
      <c r="GN135" s="422">
        <f t="shared" si="203"/>
        <v>29531.691400255393</v>
      </c>
      <c r="GO135" s="422">
        <f t="shared" si="203"/>
        <v>28930.770028490711</v>
      </c>
      <c r="GP135" s="422">
        <f t="shared" si="203"/>
        <v>28848.038067167792</v>
      </c>
      <c r="GQ135" s="422">
        <f t="shared" si="203"/>
        <v>28823.268018867515</v>
      </c>
      <c r="GR135" s="422">
        <f t="shared" si="203"/>
        <v>30558.65760278482</v>
      </c>
      <c r="GS135" s="422">
        <f t="shared" ref="GS135:IN135" si="204">-(GS$101+(GS$104+GS$105+GS$106)*$G$133+GS107)/GS9</f>
        <v>30284.968135632174</v>
      </c>
      <c r="GT135" s="422">
        <f t="shared" si="204"/>
        <v>32320.204539017424</v>
      </c>
      <c r="GU135" s="422">
        <f t="shared" si="204"/>
        <v>30810.95472649542</v>
      </c>
      <c r="GV135" s="422">
        <f t="shared" si="204"/>
        <v>29455.709996883819</v>
      </c>
      <c r="GW135" s="422">
        <f t="shared" si="204"/>
        <v>30441.342527510435</v>
      </c>
      <c r="GX135" s="422">
        <f t="shared" si="204"/>
        <v>25357.279344292663</v>
      </c>
      <c r="GY135" s="422">
        <f t="shared" si="204"/>
        <v>24314.309536644017</v>
      </c>
      <c r="GZ135" s="422">
        <f t="shared" si="204"/>
        <v>28664.360801621107</v>
      </c>
      <c r="HA135" s="422">
        <f t="shared" si="204"/>
        <v>28089.566446020104</v>
      </c>
      <c r="HB135" s="422">
        <f t="shared" si="204"/>
        <v>28010.43152649383</v>
      </c>
      <c r="HC135" s="422">
        <f t="shared" si="204"/>
        <v>27986.738436815307</v>
      </c>
      <c r="HD135" s="422">
        <f t="shared" si="204"/>
        <v>29646.676299692725</v>
      </c>
      <c r="HE135" s="422">
        <f t="shared" si="204"/>
        <v>29384.886374590198</v>
      </c>
      <c r="HF135" s="422">
        <f t="shared" si="204"/>
        <v>31331.634238697832</v>
      </c>
      <c r="HG135" s="422">
        <f t="shared" si="204"/>
        <v>29888.003983241997</v>
      </c>
      <c r="HH135" s="422">
        <f t="shared" si="204"/>
        <v>28591.682937526552</v>
      </c>
      <c r="HI135" s="422">
        <f t="shared" si="204"/>
        <v>29534.461879865055</v>
      </c>
      <c r="HJ135" s="422">
        <f t="shared" si="204"/>
        <v>24671.444922004579</v>
      </c>
      <c r="HK135" s="422">
        <f t="shared" si="204"/>
        <v>23673.821627731963</v>
      </c>
      <c r="HL135" s="422">
        <f t="shared" si="204"/>
        <v>27834.740229014391</v>
      </c>
      <c r="HM135" s="422">
        <f t="shared" si="204"/>
        <v>27284.936932352568</v>
      </c>
      <c r="HN135" s="422">
        <f t="shared" si="204"/>
        <v>27209.24266150135</v>
      </c>
      <c r="HO135" s="422">
        <f t="shared" si="204"/>
        <v>27186.579706156674</v>
      </c>
      <c r="HP135" s="422">
        <f t="shared" si="204"/>
        <v>28774.346357604638</v>
      </c>
      <c r="HQ135" s="422">
        <f t="shared" si="204"/>
        <v>28523.938603158746</v>
      </c>
      <c r="HR135" s="422">
        <f t="shared" si="204"/>
        <v>30386.045255783432</v>
      </c>
      <c r="HS135" s="422">
        <f t="shared" si="204"/>
        <v>29005.181533173509</v>
      </c>
      <c r="HT135" s="422">
        <f t="shared" si="204"/>
        <v>27765.222272054387</v>
      </c>
      <c r="HU135" s="422">
        <f t="shared" si="204"/>
        <v>28667.010825595567</v>
      </c>
      <c r="HV135" s="422">
        <f t="shared" si="204"/>
        <v>24015.429387642063</v>
      </c>
      <c r="HW135" s="422">
        <f t="shared" si="204"/>
        <v>23061.181019207386</v>
      </c>
      <c r="HX135" s="422">
        <f t="shared" si="204"/>
        <v>27041.190116086233</v>
      </c>
      <c r="HY135" s="422">
        <f t="shared" si="204"/>
        <v>26515.291310583612</v>
      </c>
      <c r="HZ135" s="422">
        <f t="shared" si="204"/>
        <v>26442.8880949868</v>
      </c>
      <c r="IA135" s="422">
        <f t="shared" si="204"/>
        <v>26421.210485526673</v>
      </c>
      <c r="IB135" s="422">
        <f t="shared" si="204"/>
        <v>27939.943804302991</v>
      </c>
      <c r="IC135" s="422">
        <f t="shared" si="204"/>
        <v>27700.423343528655</v>
      </c>
      <c r="ID135" s="422">
        <f t="shared" si="204"/>
        <v>29481.568837343573</v>
      </c>
      <c r="IE135" s="422">
        <f t="shared" si="204"/>
        <v>28160.742667890605</v>
      </c>
      <c r="IF135" s="422">
        <f t="shared" si="204"/>
        <v>26974.694678994056</v>
      </c>
      <c r="IG135" s="422">
        <f t="shared" si="204"/>
        <v>27837.275034555183</v>
      </c>
      <c r="IH135" s="422">
        <f t="shared" si="204"/>
        <v>23387.936267817051</v>
      </c>
      <c r="II135" s="422">
        <f t="shared" si="204"/>
        <v>22475.176958879529</v>
      </c>
      <c r="IJ135" s="422">
        <f t="shared" si="204"/>
        <v>26282.142181981038</v>
      </c>
      <c r="IK135" s="422">
        <f t="shared" si="204"/>
        <v>25779.108541935057</v>
      </c>
      <c r="IL135" s="422">
        <f t="shared" si="204"/>
        <v>25709.853292233754</v>
      </c>
      <c r="IM135" s="422">
        <f t="shared" si="204"/>
        <v>25689.118187532764</v>
      </c>
      <c r="IN135" s="422">
        <f t="shared" si="204"/>
        <v>27141.819622884024</v>
      </c>
    </row>
    <row r="136" spans="1:248" ht="12.95" customHeight="1">
      <c r="A136" s="1"/>
      <c r="B136" s="3"/>
      <c r="C136" s="137" t="str">
        <f>"Total "&amp;B132&amp;" costs"</f>
        <v>Total Conveyancing &amp; Irrigation costs</v>
      </c>
      <c r="D136" s="137"/>
      <c r="E136" s="137"/>
      <c r="F136" s="24"/>
      <c r="G136" s="141">
        <f t="shared" ref="G136:G137" ca="1" si="205">SUM(I136:IN136)</f>
        <v>40157693.182412781</v>
      </c>
      <c r="H136" s="137"/>
      <c r="I136" s="423">
        <f ca="1">SUM(I133:I135)</f>
        <v>23015452.713092856</v>
      </c>
      <c r="J136" s="423">
        <f t="shared" ref="J136:BU136" ca="1" si="206">SUM(J133:J135)</f>
        <v>22813.120512321468</v>
      </c>
      <c r="K136" s="423">
        <f t="shared" ca="1" si="206"/>
        <v>27691.081320334015</v>
      </c>
      <c r="L136" s="423">
        <f t="shared" ca="1" si="206"/>
        <v>31334.916216098427</v>
      </c>
      <c r="M136" s="423">
        <f t="shared" ca="1" si="206"/>
        <v>39491.348518292369</v>
      </c>
      <c r="N136" s="423">
        <f t="shared" ca="1" si="206"/>
        <v>28149.903039194804</v>
      </c>
      <c r="O136" s="423">
        <f t="shared" ca="1" si="206"/>
        <v>27083.087631666662</v>
      </c>
      <c r="P136" s="423">
        <f t="shared" ca="1" si="206"/>
        <v>48999.996190028105</v>
      </c>
      <c r="Q136" s="423">
        <f t="shared" ca="1" si="206"/>
        <v>51450.25375558668</v>
      </c>
      <c r="R136" s="423">
        <f t="shared" ca="1" si="206"/>
        <v>55176.990453098661</v>
      </c>
      <c r="S136" s="423">
        <f t="shared" ca="1" si="206"/>
        <v>59517.641507514927</v>
      </c>
      <c r="T136" s="423">
        <f t="shared" ca="1" si="206"/>
        <v>74568.269443426761</v>
      </c>
      <c r="U136" s="423">
        <f t="shared" ca="1" si="206"/>
        <v>79876.11130698504</v>
      </c>
      <c r="V136" s="423">
        <f t="shared" ca="1" si="206"/>
        <v>94055.532783059316</v>
      </c>
      <c r="W136" s="423">
        <f t="shared" ca="1" si="206"/>
        <v>83540.64165353743</v>
      </c>
      <c r="X136" s="423">
        <f t="shared" ca="1" si="206"/>
        <v>74098.698598456511</v>
      </c>
      <c r="Y136" s="423">
        <f t="shared" ca="1" si="206"/>
        <v>80965.566274878991</v>
      </c>
      <c r="Z136" s="423">
        <f t="shared" ca="1" si="206"/>
        <v>45545.074303563299</v>
      </c>
      <c r="AA136" s="423">
        <f t="shared" ca="1" si="206"/>
        <v>38278.739805579717</v>
      </c>
      <c r="AB136" s="423">
        <f t="shared" ca="1" si="206"/>
        <v>68585.396185175035</v>
      </c>
      <c r="AC136" s="423">
        <f t="shared" ca="1" si="206"/>
        <v>64580.823833492119</v>
      </c>
      <c r="AD136" s="423">
        <f t="shared" ca="1" si="206"/>
        <v>64029.493592163977</v>
      </c>
      <c r="AE136" s="423">
        <f t="shared" ca="1" si="206"/>
        <v>63864.424657634576</v>
      </c>
      <c r="AF136" s="423">
        <f t="shared" ca="1" si="206"/>
        <v>75429.154210763401</v>
      </c>
      <c r="AG136" s="423">
        <f t="shared" ca="1" si="206"/>
        <v>81256.382029976376</v>
      </c>
      <c r="AH136" s="423">
        <f t="shared" ca="1" si="206"/>
        <v>96331.586354420753</v>
      </c>
      <c r="AI136" s="423">
        <f t="shared" ca="1" si="206"/>
        <v>85152.418537574355</v>
      </c>
      <c r="AJ136" s="423">
        <f t="shared" ca="1" si="206"/>
        <v>75113.982130610209</v>
      </c>
      <c r="AK136" s="423">
        <f t="shared" ca="1" si="206"/>
        <v>82414.663153856862</v>
      </c>
      <c r="AL136" s="423">
        <f t="shared" ca="1" si="206"/>
        <v>44756.486856542841</v>
      </c>
      <c r="AM136" s="423">
        <f t="shared" ca="1" si="206"/>
        <v>37031.102754540021</v>
      </c>
      <c r="AN136" s="423">
        <f t="shared" ca="1" si="206"/>
        <v>69252.377655215096</v>
      </c>
      <c r="AO136" s="423">
        <f t="shared" ca="1" si="206"/>
        <v>64994.817039254427</v>
      </c>
      <c r="AP136" s="423">
        <f t="shared" ca="1" si="206"/>
        <v>64408.656591714913</v>
      </c>
      <c r="AQ136" s="423">
        <f t="shared" ca="1" si="206"/>
        <v>64233.159451733016</v>
      </c>
      <c r="AR136" s="423">
        <f t="shared" ca="1" si="206"/>
        <v>76528.489078864266</v>
      </c>
      <c r="AS136" s="423">
        <f t="shared" ca="1" si="206"/>
        <v>79410.857543687263</v>
      </c>
      <c r="AT136" s="423">
        <f t="shared" ca="1" si="206"/>
        <v>94263.76748778201</v>
      </c>
      <c r="AU136" s="423">
        <f t="shared" ca="1" si="206"/>
        <v>83249.444281276388</v>
      </c>
      <c r="AV136" s="423">
        <f t="shared" ca="1" si="206"/>
        <v>73359.031606046818</v>
      </c>
      <c r="AW136" s="423">
        <f t="shared" ca="1" si="206"/>
        <v>80552.059006213778</v>
      </c>
      <c r="AX136" s="423">
        <f t="shared" ca="1" si="206"/>
        <v>43449.178729102627</v>
      </c>
      <c r="AY136" s="423">
        <f t="shared" ca="1" si="206"/>
        <v>35837.710792675971</v>
      </c>
      <c r="AZ136" s="423">
        <f t="shared" ca="1" si="206"/>
        <v>137513.48508888134</v>
      </c>
      <c r="BA136" s="423">
        <f t="shared" ca="1" si="206"/>
        <v>133318.70516753395</v>
      </c>
      <c r="BB136" s="423">
        <f t="shared" ca="1" si="206"/>
        <v>132741.18806377056</v>
      </c>
      <c r="BC136" s="423">
        <f t="shared" ca="1" si="206"/>
        <v>132568.27875126654</v>
      </c>
      <c r="BD136" s="423">
        <f t="shared" ca="1" si="206"/>
        <v>144682.30518529771</v>
      </c>
      <c r="BE136" s="423">
        <f t="shared" ca="1" si="206"/>
        <v>144865.80945843415</v>
      </c>
      <c r="BF136" s="423">
        <f t="shared" ca="1" si="206"/>
        <v>158582.53262930707</v>
      </c>
      <c r="BG136" s="423">
        <f t="shared" ca="1" si="206"/>
        <v>148410.76003344439</v>
      </c>
      <c r="BH136" s="423">
        <f t="shared" ca="1" si="206"/>
        <v>139276.92341675135</v>
      </c>
      <c r="BI136" s="423">
        <f t="shared" ca="1" si="206"/>
        <v>145919.71368343718</v>
      </c>
      <c r="BJ136" s="423">
        <f t="shared" ca="1" si="206"/>
        <v>111655.05177417163</v>
      </c>
      <c r="BK136" s="423">
        <f t="shared" ca="1" si="206"/>
        <v>104625.82995831801</v>
      </c>
      <c r="BL136" s="423">
        <f t="shared" ca="1" si="206"/>
        <v>133943.52930840265</v>
      </c>
      <c r="BM136" s="423">
        <f t="shared" ca="1" si="206"/>
        <v>130069.63286922478</v>
      </c>
      <c r="BN136" s="423">
        <f t="shared" ca="1" si="206"/>
        <v>129536.29345838992</v>
      </c>
      <c r="BO136" s="423">
        <f t="shared" ca="1" si="206"/>
        <v>129376.61100005612</v>
      </c>
      <c r="BP136" s="423">
        <f t="shared" ca="1" si="206"/>
        <v>140563.96403092175</v>
      </c>
      <c r="BQ136" s="423">
        <f t="shared" ca="1" si="206"/>
        <v>140997.13186117916</v>
      </c>
      <c r="BR136" s="423">
        <f t="shared" ca="1" si="206"/>
        <v>153767.31784962531</v>
      </c>
      <c r="BS136" s="423">
        <f t="shared" ca="1" si="206"/>
        <v>144297.45932268677</v>
      </c>
      <c r="BT136" s="423">
        <f t="shared" ca="1" si="206"/>
        <v>135793.9128903338</v>
      </c>
      <c r="BU136" s="423">
        <f t="shared" ca="1" si="206"/>
        <v>141978.31029568144</v>
      </c>
      <c r="BV136" s="423">
        <f t="shared" ref="BV136:EG136" ca="1" si="207">SUM(BV133:BV135)</f>
        <v>110078.11810242444</v>
      </c>
      <c r="BW136" s="423">
        <f t="shared" ca="1" si="207"/>
        <v>103533.95527109267</v>
      </c>
      <c r="BX136" s="423">
        <f t="shared" ca="1" si="207"/>
        <v>130828.55535815569</v>
      </c>
      <c r="BY136" s="423">
        <f t="shared" ca="1" si="207"/>
        <v>127221.98129436401</v>
      </c>
      <c r="BZ136" s="423">
        <f t="shared" ca="1" si="207"/>
        <v>126725.4455411462</v>
      </c>
      <c r="CA136" s="423">
        <f t="shared" ca="1" si="207"/>
        <v>126576.7821419792</v>
      </c>
      <c r="CB136" s="423">
        <f t="shared" ca="1" si="207"/>
        <v>136992.13988761994</v>
      </c>
      <c r="CC136" s="423">
        <f t="shared" ca="1" si="207"/>
        <v>137525.97157760666</v>
      </c>
      <c r="CD136" s="423">
        <f t="shared" ca="1" si="207"/>
        <v>149468.94110843795</v>
      </c>
      <c r="CE136" s="423">
        <f t="shared" ca="1" si="207"/>
        <v>140612.51317928836</v>
      </c>
      <c r="CF136" s="423">
        <f t="shared" ca="1" si="207"/>
        <v>132659.80238576623</v>
      </c>
      <c r="CG136" s="423">
        <f t="shared" ca="1" si="207"/>
        <v>138443.59205378228</v>
      </c>
      <c r="CH136" s="423">
        <f t="shared" ca="1" si="207"/>
        <v>108609.80390563588</v>
      </c>
      <c r="CI136" s="423">
        <f t="shared" ca="1" si="207"/>
        <v>102489.55339635539</v>
      </c>
      <c r="CJ136" s="423">
        <f t="shared" ca="1" si="207"/>
        <v>128016.08664269561</v>
      </c>
      <c r="CK136" s="423">
        <f t="shared" ca="1" si="207"/>
        <v>124643.13622572276</v>
      </c>
      <c r="CL136" s="423">
        <f t="shared" ca="1" si="207"/>
        <v>124178.76465141572</v>
      </c>
      <c r="CM136" s="423">
        <f t="shared" ca="1" si="207"/>
        <v>124039.73124593456</v>
      </c>
      <c r="CN136" s="423">
        <f t="shared" ca="1" si="207"/>
        <v>133780.41163394434</v>
      </c>
      <c r="CO136" s="423">
        <f t="shared" si="207"/>
        <v>110398.32293181022</v>
      </c>
      <c r="CP136" s="423">
        <f t="shared" si="207"/>
        <v>113434.73884521196</v>
      </c>
      <c r="CQ136" s="423">
        <f t="shared" si="207"/>
        <v>111183.05440186283</v>
      </c>
      <c r="CR136" s="423">
        <f t="shared" si="207"/>
        <v>109161.13367722277</v>
      </c>
      <c r="CS136" s="423">
        <f t="shared" si="207"/>
        <v>110631.62147696099</v>
      </c>
      <c r="CT136" s="423">
        <f t="shared" si="207"/>
        <v>103046.59089840745</v>
      </c>
      <c r="CU136" s="423">
        <f t="shared" si="207"/>
        <v>101490.56029878062</v>
      </c>
      <c r="CV136" s="423">
        <f t="shared" si="207"/>
        <v>107980.50164570218</v>
      </c>
      <c r="CW136" s="423">
        <f t="shared" si="207"/>
        <v>107122.95275095099</v>
      </c>
      <c r="CX136" s="423">
        <f t="shared" si="207"/>
        <v>107004.88954779893</v>
      </c>
      <c r="CY136" s="423">
        <f t="shared" si="207"/>
        <v>106969.54128338216</v>
      </c>
      <c r="CZ136" s="423">
        <f t="shared" si="207"/>
        <v>109446.04068842204</v>
      </c>
      <c r="DA136" s="423">
        <f t="shared" si="207"/>
        <v>109055.47028921562</v>
      </c>
      <c r="DB136" s="423">
        <f t="shared" si="207"/>
        <v>111959.868119426</v>
      </c>
      <c r="DC136" s="423">
        <f t="shared" si="207"/>
        <v>109806.08299970074</v>
      </c>
      <c r="DD136" s="423">
        <f t="shared" si="207"/>
        <v>107872.07187178415</v>
      </c>
      <c r="DE136" s="423">
        <f t="shared" si="207"/>
        <v>109278.62541935986</v>
      </c>
      <c r="DF136" s="423">
        <f t="shared" si="207"/>
        <v>102023.37877900428</v>
      </c>
      <c r="DG136" s="423">
        <f t="shared" si="207"/>
        <v>100535.00168370905</v>
      </c>
      <c r="DH136" s="423">
        <f t="shared" si="207"/>
        <v>106742.77166772098</v>
      </c>
      <c r="DI136" s="423">
        <f t="shared" si="207"/>
        <v>105922.50750752422</v>
      </c>
      <c r="DJ136" s="423">
        <f t="shared" si="207"/>
        <v>105809.57748711789</v>
      </c>
      <c r="DK136" s="423">
        <f t="shared" si="207"/>
        <v>105775.7661037627</v>
      </c>
      <c r="DL136" s="423">
        <f t="shared" si="207"/>
        <v>108144.59162162695</v>
      </c>
      <c r="DM136" s="423">
        <f t="shared" si="207"/>
        <v>107771.00254412519</v>
      </c>
      <c r="DN136" s="423">
        <f t="shared" si="207"/>
        <v>110549.12220780467</v>
      </c>
      <c r="DO136" s="423">
        <f t="shared" si="207"/>
        <v>108488.97991937181</v>
      </c>
      <c r="DP136" s="423">
        <f t="shared" si="207"/>
        <v>106639.05623179945</v>
      </c>
      <c r="DQ136" s="423">
        <f t="shared" si="207"/>
        <v>107984.45527730661</v>
      </c>
      <c r="DR136" s="423">
        <f t="shared" si="207"/>
        <v>101044.65414305347</v>
      </c>
      <c r="DS136" s="423">
        <f t="shared" si="207"/>
        <v>99620.989095379773</v>
      </c>
      <c r="DT136" s="423">
        <f t="shared" si="207"/>
        <v>105558.85603660857</v>
      </c>
      <c r="DU136" s="423">
        <f t="shared" si="207"/>
        <v>104774.25553555079</v>
      </c>
      <c r="DV136" s="423">
        <f t="shared" si="207"/>
        <v>104666.23551603169</v>
      </c>
      <c r="DW136" s="423">
        <f t="shared" si="207"/>
        <v>104633.89419282239</v>
      </c>
      <c r="DX136" s="423">
        <f t="shared" si="207"/>
        <v>106899.72729686645</v>
      </c>
      <c r="DY136" s="423">
        <f t="shared" si="207"/>
        <v>106542.38122273433</v>
      </c>
      <c r="DZ136" s="423">
        <f t="shared" si="207"/>
        <v>109199.7130749495</v>
      </c>
      <c r="EA136" s="423">
        <f t="shared" si="207"/>
        <v>107229.14219036153</v>
      </c>
      <c r="EB136" s="423">
        <f t="shared" si="207"/>
        <v>105459.6499674662</v>
      </c>
      <c r="EC136" s="423">
        <f t="shared" si="207"/>
        <v>106746.55340229918</v>
      </c>
      <c r="ED136" s="423">
        <f t="shared" si="207"/>
        <v>100108.48275214397</v>
      </c>
      <c r="EE136" s="423">
        <f t="shared" si="207"/>
        <v>98746.716184803925</v>
      </c>
      <c r="EF136" s="423">
        <f t="shared" si="207"/>
        <v>104426.41499815321</v>
      </c>
      <c r="EG136" s="423">
        <f t="shared" si="207"/>
        <v>103675.9275623588</v>
      </c>
      <c r="EH136" s="423">
        <f t="shared" ref="EH136:GS136" si="208">SUM(EH133:EH135)</f>
        <v>103572.6040654275</v>
      </c>
      <c r="EI136" s="423">
        <f t="shared" si="208"/>
        <v>103541.66888670555</v>
      </c>
      <c r="EJ136" s="423">
        <f t="shared" si="208"/>
        <v>105708.9875079651</v>
      </c>
      <c r="EK136" s="423">
        <f t="shared" si="208"/>
        <v>105367.17821966481</v>
      </c>
      <c r="EL136" s="423">
        <f t="shared" si="208"/>
        <v>107908.97390439236</v>
      </c>
      <c r="EM136" s="423">
        <f t="shared" si="208"/>
        <v>106024.08001478646</v>
      </c>
      <c r="EN136" s="423">
        <f t="shared" si="208"/>
        <v>104331.52223636486</v>
      </c>
      <c r="EO136" s="423">
        <f t="shared" si="208"/>
        <v>105562.47334794422</v>
      </c>
      <c r="EP136" s="423">
        <f t="shared" si="208"/>
        <v>99213.01446518708</v>
      </c>
      <c r="EQ136" s="423">
        <f t="shared" si="208"/>
        <v>97910.455139905287</v>
      </c>
      <c r="ER136" s="423">
        <f t="shared" si="208"/>
        <v>103343.21052658722</v>
      </c>
      <c r="ES136" s="423">
        <f t="shared" si="208"/>
        <v>102625.35297930561</v>
      </c>
      <c r="ET136" s="423">
        <f t="shared" si="208"/>
        <v>102526.52180832785</v>
      </c>
      <c r="EU136" s="423">
        <f t="shared" si="208"/>
        <v>102496.93163737642</v>
      </c>
      <c r="EV136" s="423">
        <f t="shared" si="208"/>
        <v>34640.394493764848</v>
      </c>
      <c r="EW136" s="423">
        <f t="shared" si="208"/>
        <v>34313.446478868907</v>
      </c>
      <c r="EX136" s="423">
        <f t="shared" si="208"/>
        <v>36744.729307738737</v>
      </c>
      <c r="EY136" s="423">
        <f t="shared" si="208"/>
        <v>34941.787326376587</v>
      </c>
      <c r="EZ136" s="423">
        <f t="shared" si="208"/>
        <v>33322.819016582012</v>
      </c>
      <c r="FA136" s="423">
        <f t="shared" si="208"/>
        <v>34500.250514614432</v>
      </c>
      <c r="FB136" s="423">
        <f t="shared" si="208"/>
        <v>28426.855061542388</v>
      </c>
      <c r="FC136" s="423">
        <f t="shared" si="208"/>
        <v>27180.928750403276</v>
      </c>
      <c r="FD136" s="423">
        <f t="shared" si="208"/>
        <v>32377.477381142522</v>
      </c>
      <c r="FE136" s="423">
        <f t="shared" si="208"/>
        <v>31690.831031568803</v>
      </c>
      <c r="FF136" s="423">
        <f t="shared" si="208"/>
        <v>31596.296868024852</v>
      </c>
      <c r="FG136" s="423">
        <f t="shared" si="208"/>
        <v>31567.993226245231</v>
      </c>
      <c r="FH136" s="423">
        <f t="shared" si="208"/>
        <v>33550.946369325793</v>
      </c>
      <c r="FI136" s="423">
        <f t="shared" si="208"/>
        <v>33238.213485512279</v>
      </c>
      <c r="FJ136" s="423">
        <f t="shared" si="208"/>
        <v>35563.788365300818</v>
      </c>
      <c r="FK136" s="423">
        <f t="shared" si="208"/>
        <v>33839.235165737024</v>
      </c>
      <c r="FL136" s="423">
        <f t="shared" si="208"/>
        <v>32290.656782455251</v>
      </c>
      <c r="FM136" s="423">
        <f t="shared" si="208"/>
        <v>33416.895606660175</v>
      </c>
      <c r="FN136" s="423">
        <f t="shared" si="208"/>
        <v>27607.560825460838</v>
      </c>
      <c r="FO136" s="423">
        <f t="shared" si="208"/>
        <v>26415.805223501684</v>
      </c>
      <c r="FP136" s="423">
        <f t="shared" si="208"/>
        <v>31386.416957252262</v>
      </c>
      <c r="FQ136" s="423">
        <f t="shared" si="208"/>
        <v>30729.624796790449</v>
      </c>
      <c r="FR136" s="423">
        <f t="shared" si="208"/>
        <v>30639.200814270152</v>
      </c>
      <c r="FS136" s="423">
        <f t="shared" si="208"/>
        <v>30612.127765611374</v>
      </c>
      <c r="FT136" s="423">
        <f t="shared" si="208"/>
        <v>32508.865554644959</v>
      </c>
      <c r="FU136" s="423">
        <f t="shared" si="208"/>
        <v>32209.729752736388</v>
      </c>
      <c r="FV136" s="423">
        <f t="shared" si="208"/>
        <v>34434.192681229775</v>
      </c>
      <c r="FW136" s="423">
        <f t="shared" si="208"/>
        <v>32784.620055560059</v>
      </c>
      <c r="FX136" s="423">
        <f t="shared" si="208"/>
        <v>31303.371167203582</v>
      </c>
      <c r="FY136" s="423">
        <f t="shared" si="208"/>
        <v>32380.643086008295</v>
      </c>
      <c r="FZ136" s="423">
        <f t="shared" si="208"/>
        <v>26823.888077904568</v>
      </c>
      <c r="GA136" s="423">
        <f t="shared" si="208"/>
        <v>25683.947936900164</v>
      </c>
      <c r="GB136" s="423">
        <f t="shared" si="208"/>
        <v>30438.446117009415</v>
      </c>
      <c r="GC136" s="423">
        <f t="shared" si="208"/>
        <v>29810.210137437247</v>
      </c>
      <c r="GD136" s="423">
        <f t="shared" si="208"/>
        <v>29723.717632417829</v>
      </c>
      <c r="GE136" s="423">
        <f t="shared" si="208"/>
        <v>29697.821672831175</v>
      </c>
      <c r="GF136" s="423">
        <f t="shared" si="208"/>
        <v>31512.092601471992</v>
      </c>
      <c r="GG136" s="423">
        <f t="shared" si="208"/>
        <v>31225.962703994242</v>
      </c>
      <c r="GH136" s="423">
        <f t="shared" si="208"/>
        <v>33353.709852987908</v>
      </c>
      <c r="GI136" s="423">
        <f t="shared" si="208"/>
        <v>31775.85777626036</v>
      </c>
      <c r="GJ136" s="423">
        <f t="shared" si="208"/>
        <v>30359.011013484596</v>
      </c>
      <c r="GK136" s="423">
        <f t="shared" si="208"/>
        <v>31389.445022776057</v>
      </c>
      <c r="GL136" s="423">
        <f t="shared" si="208"/>
        <v>26074.288058502934</v>
      </c>
      <c r="GM136" s="423">
        <f t="shared" si="208"/>
        <v>24983.910532324804</v>
      </c>
      <c r="GN136" s="423">
        <f t="shared" si="208"/>
        <v>29531.691400255393</v>
      </c>
      <c r="GO136" s="423">
        <f t="shared" si="208"/>
        <v>28930.770028490711</v>
      </c>
      <c r="GP136" s="423">
        <f t="shared" si="208"/>
        <v>28848.038067167792</v>
      </c>
      <c r="GQ136" s="423">
        <f t="shared" si="208"/>
        <v>28823.268018867515</v>
      </c>
      <c r="GR136" s="423">
        <f t="shared" si="208"/>
        <v>30558.65760278482</v>
      </c>
      <c r="GS136" s="423">
        <f t="shared" si="208"/>
        <v>30284.968135632174</v>
      </c>
      <c r="GT136" s="423">
        <f t="shared" ref="GT136:IN136" si="209">SUM(GT133:GT135)</f>
        <v>32320.204539017424</v>
      </c>
      <c r="GU136" s="423">
        <f t="shared" si="209"/>
        <v>30810.95472649542</v>
      </c>
      <c r="GV136" s="423">
        <f t="shared" si="209"/>
        <v>29455.709996883819</v>
      </c>
      <c r="GW136" s="423">
        <f t="shared" si="209"/>
        <v>30441.342527510435</v>
      </c>
      <c r="GX136" s="423">
        <f t="shared" si="209"/>
        <v>25357.279344292663</v>
      </c>
      <c r="GY136" s="423">
        <f t="shared" si="209"/>
        <v>24314.309536644017</v>
      </c>
      <c r="GZ136" s="423">
        <f t="shared" si="209"/>
        <v>28664.360801621107</v>
      </c>
      <c r="HA136" s="423">
        <f t="shared" si="209"/>
        <v>28089.566446020104</v>
      </c>
      <c r="HB136" s="423">
        <f t="shared" si="209"/>
        <v>28010.43152649383</v>
      </c>
      <c r="HC136" s="423">
        <f t="shared" si="209"/>
        <v>27986.738436815307</v>
      </c>
      <c r="HD136" s="423">
        <f t="shared" si="209"/>
        <v>29646.676299692725</v>
      </c>
      <c r="HE136" s="423">
        <f t="shared" si="209"/>
        <v>29384.886374590198</v>
      </c>
      <c r="HF136" s="423">
        <f t="shared" si="209"/>
        <v>31331.634238697832</v>
      </c>
      <c r="HG136" s="423">
        <f t="shared" si="209"/>
        <v>29888.003983241997</v>
      </c>
      <c r="HH136" s="423">
        <f t="shared" si="209"/>
        <v>28591.682937526552</v>
      </c>
      <c r="HI136" s="423">
        <f t="shared" si="209"/>
        <v>29534.461879865055</v>
      </c>
      <c r="HJ136" s="423">
        <f t="shared" si="209"/>
        <v>24671.444922004579</v>
      </c>
      <c r="HK136" s="423">
        <f t="shared" si="209"/>
        <v>23673.821627731963</v>
      </c>
      <c r="HL136" s="423">
        <f t="shared" si="209"/>
        <v>27834.740229014391</v>
      </c>
      <c r="HM136" s="423">
        <f t="shared" si="209"/>
        <v>27284.936932352568</v>
      </c>
      <c r="HN136" s="423">
        <f t="shared" si="209"/>
        <v>27209.24266150135</v>
      </c>
      <c r="HO136" s="423">
        <f t="shared" si="209"/>
        <v>27186.579706156674</v>
      </c>
      <c r="HP136" s="423">
        <f t="shared" si="209"/>
        <v>28774.346357604638</v>
      </c>
      <c r="HQ136" s="423">
        <f t="shared" si="209"/>
        <v>28523.938603158746</v>
      </c>
      <c r="HR136" s="423">
        <f t="shared" si="209"/>
        <v>30386.045255783432</v>
      </c>
      <c r="HS136" s="423">
        <f t="shared" si="209"/>
        <v>29005.181533173509</v>
      </c>
      <c r="HT136" s="423">
        <f t="shared" si="209"/>
        <v>27765.222272054387</v>
      </c>
      <c r="HU136" s="423">
        <f t="shared" si="209"/>
        <v>28667.010825595567</v>
      </c>
      <c r="HV136" s="423">
        <f t="shared" si="209"/>
        <v>24015.429387642063</v>
      </c>
      <c r="HW136" s="423">
        <f t="shared" si="209"/>
        <v>23061.181019207386</v>
      </c>
      <c r="HX136" s="423">
        <f t="shared" si="209"/>
        <v>27041.190116086233</v>
      </c>
      <c r="HY136" s="423">
        <f t="shared" si="209"/>
        <v>26515.291310583612</v>
      </c>
      <c r="HZ136" s="423">
        <f t="shared" si="209"/>
        <v>26442.8880949868</v>
      </c>
      <c r="IA136" s="423">
        <f t="shared" si="209"/>
        <v>26421.210485526673</v>
      </c>
      <c r="IB136" s="423">
        <f t="shared" si="209"/>
        <v>27939.943804302991</v>
      </c>
      <c r="IC136" s="423">
        <f t="shared" si="209"/>
        <v>27700.423343528655</v>
      </c>
      <c r="ID136" s="423">
        <f t="shared" si="209"/>
        <v>29481.568837343573</v>
      </c>
      <c r="IE136" s="423">
        <f t="shared" si="209"/>
        <v>28160.742667890605</v>
      </c>
      <c r="IF136" s="423">
        <f t="shared" si="209"/>
        <v>26974.694678994056</v>
      </c>
      <c r="IG136" s="423">
        <f t="shared" si="209"/>
        <v>27837.275034555183</v>
      </c>
      <c r="IH136" s="423">
        <f t="shared" si="209"/>
        <v>23387.936267817051</v>
      </c>
      <c r="II136" s="423">
        <f t="shared" si="209"/>
        <v>22475.176958879529</v>
      </c>
      <c r="IJ136" s="423">
        <f t="shared" si="209"/>
        <v>26282.142181981038</v>
      </c>
      <c r="IK136" s="423">
        <f t="shared" si="209"/>
        <v>25779.108541935057</v>
      </c>
      <c r="IL136" s="423">
        <f t="shared" si="209"/>
        <v>25709.853292233754</v>
      </c>
      <c r="IM136" s="423">
        <f t="shared" si="209"/>
        <v>25689.118187532764</v>
      </c>
      <c r="IN136" s="423">
        <f t="shared" si="209"/>
        <v>27141.819622884024</v>
      </c>
    </row>
    <row r="137" spans="1:248" ht="12.95" customHeight="1">
      <c r="A137" s="1"/>
      <c r="B137" s="3"/>
      <c r="C137" s="16" t="s">
        <v>557</v>
      </c>
      <c r="D137" s="142"/>
      <c r="E137" s="142"/>
      <c r="F137" s="16"/>
      <c r="G137" s="143">
        <f t="shared" ca="1" si="205"/>
        <v>16938923.027918808</v>
      </c>
      <c r="H137" s="142"/>
      <c r="I137" s="422">
        <f t="shared" ref="I137:BT137" ca="1" si="210">_bulk_water_cost*I83</f>
        <v>8548.309217240736</v>
      </c>
      <c r="J137" s="422">
        <f t="shared" ca="1" si="210"/>
        <v>20337.257109004393</v>
      </c>
      <c r="K137" s="422">
        <f t="shared" ca="1" si="210"/>
        <v>26213.442666095314</v>
      </c>
      <c r="L137" s="422">
        <f t="shared" ca="1" si="210"/>
        <v>29039.97625383977</v>
      </c>
      <c r="M137" s="422">
        <f t="shared" ca="1" si="210"/>
        <v>43017.601825639846</v>
      </c>
      <c r="N137" s="422">
        <f t="shared" ca="1" si="210"/>
        <v>8813.9674598100391</v>
      </c>
      <c r="O137" s="422">
        <f t="shared" ca="1" si="210"/>
        <v>0</v>
      </c>
      <c r="P137" s="422">
        <f t="shared" ca="1" si="210"/>
        <v>47981.176665968123</v>
      </c>
      <c r="Q137" s="422">
        <f t="shared" ca="1" si="210"/>
        <v>47858.257998068155</v>
      </c>
      <c r="R137" s="422">
        <f t="shared" ca="1" si="210"/>
        <v>50889.650458357704</v>
      </c>
      <c r="S137" s="422">
        <f t="shared" ca="1" si="210"/>
        <v>55438.088391043762</v>
      </c>
      <c r="T137" s="422">
        <f t="shared" ca="1" si="210"/>
        <v>86451.979940865174</v>
      </c>
      <c r="U137" s="422">
        <f t="shared" ca="1" si="210"/>
        <v>96800.404092677578</v>
      </c>
      <c r="V137" s="422">
        <f t="shared" ca="1" si="210"/>
        <v>129797.04977347521</v>
      </c>
      <c r="W137" s="422">
        <f t="shared" ca="1" si="210"/>
        <v>105328.0587389373</v>
      </c>
      <c r="X137" s="422">
        <f t="shared" ca="1" si="210"/>
        <v>83355.903524250127</v>
      </c>
      <c r="Y137" s="422">
        <f t="shared" ca="1" si="210"/>
        <v>99335.652771295339</v>
      </c>
      <c r="Z137" s="422">
        <f t="shared" ca="1" si="210"/>
        <v>16909.340429205033</v>
      </c>
      <c r="AA137" s="422">
        <f t="shared" ca="1" si="210"/>
        <v>0</v>
      </c>
      <c r="AB137" s="422">
        <f t="shared" ca="1" si="210"/>
        <v>70526.00869609369</v>
      </c>
      <c r="AC137" s="422">
        <f t="shared" ca="1" si="210"/>
        <v>61207.049159235117</v>
      </c>
      <c r="AD137" s="422">
        <f t="shared" ca="1" si="210"/>
        <v>59924.059676419471</v>
      </c>
      <c r="AE137" s="422">
        <f t="shared" ca="1" si="210"/>
        <v>59539.93108875012</v>
      </c>
      <c r="AF137" s="422">
        <f t="shared" ca="1" si="210"/>
        <v>86451.979940865174</v>
      </c>
      <c r="AG137" s="422">
        <f t="shared" ca="1" si="210"/>
        <v>96800.404092677578</v>
      </c>
      <c r="AH137" s="422">
        <f t="shared" ca="1" si="210"/>
        <v>129797.04977347521</v>
      </c>
      <c r="AI137" s="422">
        <f t="shared" ca="1" si="210"/>
        <v>105328.0587389373</v>
      </c>
      <c r="AJ137" s="422">
        <f t="shared" ca="1" si="210"/>
        <v>83355.903524250127</v>
      </c>
      <c r="AK137" s="422">
        <f t="shared" ca="1" si="210"/>
        <v>99335.652771295339</v>
      </c>
      <c r="AL137" s="422">
        <f t="shared" ca="1" si="210"/>
        <v>16909.340429205033</v>
      </c>
      <c r="AM137" s="422">
        <f t="shared" ca="1" si="210"/>
        <v>0</v>
      </c>
      <c r="AN137" s="422">
        <f t="shared" ca="1" si="210"/>
        <v>70526.00869609369</v>
      </c>
      <c r="AO137" s="422">
        <f t="shared" ca="1" si="210"/>
        <v>61207.049159235117</v>
      </c>
      <c r="AP137" s="422">
        <f t="shared" ca="1" si="210"/>
        <v>59924.059676419471</v>
      </c>
      <c r="AQ137" s="422">
        <f t="shared" ca="1" si="210"/>
        <v>59539.93108875012</v>
      </c>
      <c r="AR137" s="422">
        <f t="shared" ca="1" si="210"/>
        <v>86451.979940865174</v>
      </c>
      <c r="AS137" s="422">
        <f t="shared" ca="1" si="210"/>
        <v>96800.404092677578</v>
      </c>
      <c r="AT137" s="422">
        <f t="shared" ca="1" si="210"/>
        <v>129797.04977347521</v>
      </c>
      <c r="AU137" s="422">
        <f t="shared" ca="1" si="210"/>
        <v>105328.0587389373</v>
      </c>
      <c r="AV137" s="422">
        <f t="shared" ca="1" si="210"/>
        <v>83355.903524250127</v>
      </c>
      <c r="AW137" s="422">
        <f t="shared" ca="1" si="210"/>
        <v>99335.652771295339</v>
      </c>
      <c r="AX137" s="422">
        <f t="shared" ca="1" si="210"/>
        <v>16909.340429205033</v>
      </c>
      <c r="AY137" s="422">
        <f t="shared" ca="1" si="210"/>
        <v>0</v>
      </c>
      <c r="AZ137" s="422">
        <f t="shared" ca="1" si="210"/>
        <v>70526.00869609369</v>
      </c>
      <c r="BA137" s="422">
        <f t="shared" ca="1" si="210"/>
        <v>61207.049159235117</v>
      </c>
      <c r="BB137" s="422">
        <f t="shared" ca="1" si="210"/>
        <v>59924.059676419471</v>
      </c>
      <c r="BC137" s="422">
        <f t="shared" ca="1" si="210"/>
        <v>59539.93108875012</v>
      </c>
      <c r="BD137" s="422">
        <f t="shared" ca="1" si="210"/>
        <v>86451.979940865174</v>
      </c>
      <c r="BE137" s="422">
        <f t="shared" ca="1" si="210"/>
        <v>96800.404092677578</v>
      </c>
      <c r="BF137" s="422">
        <f t="shared" ca="1" si="210"/>
        <v>129797.04977347521</v>
      </c>
      <c r="BG137" s="422">
        <f t="shared" ca="1" si="210"/>
        <v>105328.0587389373</v>
      </c>
      <c r="BH137" s="422">
        <f t="shared" ca="1" si="210"/>
        <v>83355.903524250127</v>
      </c>
      <c r="BI137" s="422">
        <f t="shared" ca="1" si="210"/>
        <v>99335.652771295339</v>
      </c>
      <c r="BJ137" s="422">
        <f t="shared" ca="1" si="210"/>
        <v>16909.340429205033</v>
      </c>
      <c r="BK137" s="422">
        <f t="shared" ca="1" si="210"/>
        <v>0</v>
      </c>
      <c r="BL137" s="422">
        <f t="shared" ca="1" si="210"/>
        <v>70526.00869609369</v>
      </c>
      <c r="BM137" s="422">
        <f t="shared" ca="1" si="210"/>
        <v>61207.049159235117</v>
      </c>
      <c r="BN137" s="422">
        <f t="shared" ca="1" si="210"/>
        <v>59924.059676419471</v>
      </c>
      <c r="BO137" s="422">
        <f t="shared" ca="1" si="210"/>
        <v>59539.93108875012</v>
      </c>
      <c r="BP137" s="422">
        <f t="shared" ca="1" si="210"/>
        <v>86451.979940865174</v>
      </c>
      <c r="BQ137" s="422">
        <f t="shared" ca="1" si="210"/>
        <v>96800.404092677578</v>
      </c>
      <c r="BR137" s="422">
        <f t="shared" ca="1" si="210"/>
        <v>129797.04977347521</v>
      </c>
      <c r="BS137" s="422">
        <f t="shared" ca="1" si="210"/>
        <v>105328.0587389373</v>
      </c>
      <c r="BT137" s="422">
        <f t="shared" ca="1" si="210"/>
        <v>83355.903524250127</v>
      </c>
      <c r="BU137" s="422">
        <f t="shared" ref="BU137:EF137" ca="1" si="211">_bulk_water_cost*BU83</f>
        <v>99335.652771295339</v>
      </c>
      <c r="BV137" s="422">
        <f t="shared" ca="1" si="211"/>
        <v>16909.340429205033</v>
      </c>
      <c r="BW137" s="422">
        <f t="shared" ca="1" si="211"/>
        <v>0</v>
      </c>
      <c r="BX137" s="422">
        <f t="shared" ca="1" si="211"/>
        <v>70526.00869609369</v>
      </c>
      <c r="BY137" s="422">
        <f t="shared" ca="1" si="211"/>
        <v>61207.049159235117</v>
      </c>
      <c r="BZ137" s="422">
        <f t="shared" ca="1" si="211"/>
        <v>59924.059676419471</v>
      </c>
      <c r="CA137" s="422">
        <f t="shared" ca="1" si="211"/>
        <v>59539.93108875012</v>
      </c>
      <c r="CB137" s="422">
        <f t="shared" ca="1" si="211"/>
        <v>86451.979940865174</v>
      </c>
      <c r="CC137" s="422">
        <f t="shared" ca="1" si="211"/>
        <v>96800.404092677578</v>
      </c>
      <c r="CD137" s="422">
        <f t="shared" ca="1" si="211"/>
        <v>129797.04977347521</v>
      </c>
      <c r="CE137" s="422">
        <f t="shared" ca="1" si="211"/>
        <v>105328.0587389373</v>
      </c>
      <c r="CF137" s="422">
        <f t="shared" ca="1" si="211"/>
        <v>83355.903524250127</v>
      </c>
      <c r="CG137" s="422">
        <f t="shared" ca="1" si="211"/>
        <v>99335.652771295339</v>
      </c>
      <c r="CH137" s="422">
        <f t="shared" ca="1" si="211"/>
        <v>16909.340429205033</v>
      </c>
      <c r="CI137" s="422">
        <f t="shared" ca="1" si="211"/>
        <v>0</v>
      </c>
      <c r="CJ137" s="422">
        <f t="shared" ca="1" si="211"/>
        <v>70526.00869609369</v>
      </c>
      <c r="CK137" s="422">
        <f t="shared" ca="1" si="211"/>
        <v>61207.049159235117</v>
      </c>
      <c r="CL137" s="422">
        <f t="shared" ca="1" si="211"/>
        <v>59924.059676419471</v>
      </c>
      <c r="CM137" s="422">
        <f t="shared" ca="1" si="211"/>
        <v>59539.93108875012</v>
      </c>
      <c r="CN137" s="422">
        <f t="shared" ca="1" si="211"/>
        <v>86451.979940865174</v>
      </c>
      <c r="CO137" s="422">
        <f t="shared" ca="1" si="211"/>
        <v>96800.404092677578</v>
      </c>
      <c r="CP137" s="422">
        <f t="shared" ca="1" si="211"/>
        <v>129797.04977347521</v>
      </c>
      <c r="CQ137" s="422">
        <f t="shared" ca="1" si="211"/>
        <v>105328.0587389373</v>
      </c>
      <c r="CR137" s="422">
        <f t="shared" ca="1" si="211"/>
        <v>83355.903524250127</v>
      </c>
      <c r="CS137" s="422">
        <f t="shared" ca="1" si="211"/>
        <v>99335.652771295339</v>
      </c>
      <c r="CT137" s="422">
        <f t="shared" ca="1" si="211"/>
        <v>16909.340429205033</v>
      </c>
      <c r="CU137" s="422">
        <f t="shared" ca="1" si="211"/>
        <v>0</v>
      </c>
      <c r="CV137" s="422">
        <f t="shared" ca="1" si="211"/>
        <v>70526.00869609369</v>
      </c>
      <c r="CW137" s="422">
        <f t="shared" ca="1" si="211"/>
        <v>61207.049159235117</v>
      </c>
      <c r="CX137" s="422">
        <f t="shared" ca="1" si="211"/>
        <v>59924.059676419471</v>
      </c>
      <c r="CY137" s="422">
        <f t="shared" ca="1" si="211"/>
        <v>59539.93108875012</v>
      </c>
      <c r="CZ137" s="422">
        <f t="shared" ca="1" si="211"/>
        <v>86451.979940865174</v>
      </c>
      <c r="DA137" s="422">
        <f t="shared" ca="1" si="211"/>
        <v>96800.404092677578</v>
      </c>
      <c r="DB137" s="422">
        <f t="shared" ca="1" si="211"/>
        <v>129797.04977347521</v>
      </c>
      <c r="DC137" s="422">
        <f t="shared" ca="1" si="211"/>
        <v>105328.0587389373</v>
      </c>
      <c r="DD137" s="422">
        <f t="shared" ca="1" si="211"/>
        <v>83355.903524250127</v>
      </c>
      <c r="DE137" s="422">
        <f t="shared" ca="1" si="211"/>
        <v>99335.652771295339</v>
      </c>
      <c r="DF137" s="422">
        <f t="shared" ca="1" si="211"/>
        <v>16909.340429205033</v>
      </c>
      <c r="DG137" s="422">
        <f t="shared" ca="1" si="211"/>
        <v>0</v>
      </c>
      <c r="DH137" s="422">
        <f t="shared" ca="1" si="211"/>
        <v>70526.00869609369</v>
      </c>
      <c r="DI137" s="422">
        <f t="shared" ca="1" si="211"/>
        <v>61207.049159235117</v>
      </c>
      <c r="DJ137" s="422">
        <f t="shared" ca="1" si="211"/>
        <v>59924.059676419471</v>
      </c>
      <c r="DK137" s="422">
        <f t="shared" ca="1" si="211"/>
        <v>59539.93108875012</v>
      </c>
      <c r="DL137" s="422">
        <f t="shared" ca="1" si="211"/>
        <v>86451.979940865174</v>
      </c>
      <c r="DM137" s="422">
        <f t="shared" ca="1" si="211"/>
        <v>96800.404092677578</v>
      </c>
      <c r="DN137" s="422">
        <f t="shared" ca="1" si="211"/>
        <v>129797.04977347521</v>
      </c>
      <c r="DO137" s="422">
        <f t="shared" ca="1" si="211"/>
        <v>105328.0587389373</v>
      </c>
      <c r="DP137" s="422">
        <f t="shared" ca="1" si="211"/>
        <v>83355.903524250127</v>
      </c>
      <c r="DQ137" s="422">
        <f t="shared" ca="1" si="211"/>
        <v>99335.652771295339</v>
      </c>
      <c r="DR137" s="422">
        <f t="shared" ca="1" si="211"/>
        <v>16909.340429205033</v>
      </c>
      <c r="DS137" s="422">
        <f t="shared" ca="1" si="211"/>
        <v>0</v>
      </c>
      <c r="DT137" s="422">
        <f t="shared" ca="1" si="211"/>
        <v>70526.00869609369</v>
      </c>
      <c r="DU137" s="422">
        <f t="shared" ca="1" si="211"/>
        <v>61207.049159235117</v>
      </c>
      <c r="DV137" s="422">
        <f t="shared" ca="1" si="211"/>
        <v>59924.059676419471</v>
      </c>
      <c r="DW137" s="422">
        <f t="shared" ca="1" si="211"/>
        <v>59539.93108875012</v>
      </c>
      <c r="DX137" s="422">
        <f t="shared" ca="1" si="211"/>
        <v>86451.979940865174</v>
      </c>
      <c r="DY137" s="422">
        <f t="shared" ca="1" si="211"/>
        <v>96800.404092677578</v>
      </c>
      <c r="DZ137" s="422">
        <f t="shared" ca="1" si="211"/>
        <v>129797.04977347521</v>
      </c>
      <c r="EA137" s="422">
        <f t="shared" ca="1" si="211"/>
        <v>105328.0587389373</v>
      </c>
      <c r="EB137" s="422">
        <f t="shared" ca="1" si="211"/>
        <v>83355.903524250127</v>
      </c>
      <c r="EC137" s="422">
        <f t="shared" ca="1" si="211"/>
        <v>99335.652771295339</v>
      </c>
      <c r="ED137" s="422">
        <f t="shared" ca="1" si="211"/>
        <v>16909.340429205033</v>
      </c>
      <c r="EE137" s="422">
        <f t="shared" ca="1" si="211"/>
        <v>0</v>
      </c>
      <c r="EF137" s="422">
        <f t="shared" ca="1" si="211"/>
        <v>70526.00869609369</v>
      </c>
      <c r="EG137" s="422">
        <f t="shared" ref="EG137:GR137" ca="1" si="212">_bulk_water_cost*EG83</f>
        <v>61207.049159235117</v>
      </c>
      <c r="EH137" s="422">
        <f t="shared" ca="1" si="212"/>
        <v>59924.059676419471</v>
      </c>
      <c r="EI137" s="422">
        <f t="shared" ca="1" si="212"/>
        <v>59539.93108875012</v>
      </c>
      <c r="EJ137" s="422">
        <f t="shared" ca="1" si="212"/>
        <v>86451.979940865174</v>
      </c>
      <c r="EK137" s="422">
        <f t="shared" ca="1" si="212"/>
        <v>96800.404092677578</v>
      </c>
      <c r="EL137" s="422">
        <f t="shared" ca="1" si="212"/>
        <v>129797.04977347521</v>
      </c>
      <c r="EM137" s="422">
        <f t="shared" ca="1" si="212"/>
        <v>105328.0587389373</v>
      </c>
      <c r="EN137" s="422">
        <f t="shared" ca="1" si="212"/>
        <v>83355.903524250127</v>
      </c>
      <c r="EO137" s="422">
        <f t="shared" ca="1" si="212"/>
        <v>99335.652771295339</v>
      </c>
      <c r="EP137" s="422">
        <f t="shared" ca="1" si="212"/>
        <v>16909.340429205033</v>
      </c>
      <c r="EQ137" s="422">
        <f t="shared" ca="1" si="212"/>
        <v>0</v>
      </c>
      <c r="ER137" s="422">
        <f t="shared" ca="1" si="212"/>
        <v>70526.00869609369</v>
      </c>
      <c r="ES137" s="422">
        <f t="shared" ca="1" si="212"/>
        <v>61207.049159235117</v>
      </c>
      <c r="ET137" s="422">
        <f t="shared" ca="1" si="212"/>
        <v>59924.059676419471</v>
      </c>
      <c r="EU137" s="422">
        <f t="shared" ca="1" si="212"/>
        <v>59539.93108875012</v>
      </c>
      <c r="EV137" s="422">
        <f t="shared" ca="1" si="212"/>
        <v>86451.979940865174</v>
      </c>
      <c r="EW137" s="422">
        <f t="shared" ca="1" si="212"/>
        <v>96800.404092677578</v>
      </c>
      <c r="EX137" s="422">
        <f t="shared" ca="1" si="212"/>
        <v>129797.04977347521</v>
      </c>
      <c r="EY137" s="422">
        <f t="shared" ca="1" si="212"/>
        <v>105328.0587389373</v>
      </c>
      <c r="EZ137" s="422">
        <f t="shared" ca="1" si="212"/>
        <v>83355.903524250127</v>
      </c>
      <c r="FA137" s="422">
        <f t="shared" ca="1" si="212"/>
        <v>99335.652771295339</v>
      </c>
      <c r="FB137" s="422">
        <f t="shared" ca="1" si="212"/>
        <v>16909.340429205033</v>
      </c>
      <c r="FC137" s="422">
        <f t="shared" ca="1" si="212"/>
        <v>0</v>
      </c>
      <c r="FD137" s="422">
        <f t="shared" ca="1" si="212"/>
        <v>70526.00869609369</v>
      </c>
      <c r="FE137" s="422">
        <f t="shared" ca="1" si="212"/>
        <v>61207.049159235117</v>
      </c>
      <c r="FF137" s="422">
        <f t="shared" ca="1" si="212"/>
        <v>59924.059676419471</v>
      </c>
      <c r="FG137" s="422">
        <f t="shared" ca="1" si="212"/>
        <v>59539.93108875012</v>
      </c>
      <c r="FH137" s="422">
        <f t="shared" ca="1" si="212"/>
        <v>86451.979940865174</v>
      </c>
      <c r="FI137" s="422">
        <f t="shared" ca="1" si="212"/>
        <v>96800.404092677578</v>
      </c>
      <c r="FJ137" s="422">
        <f t="shared" ca="1" si="212"/>
        <v>129797.04977347521</v>
      </c>
      <c r="FK137" s="422">
        <f t="shared" ca="1" si="212"/>
        <v>105328.0587389373</v>
      </c>
      <c r="FL137" s="422">
        <f t="shared" ca="1" si="212"/>
        <v>83355.903524250127</v>
      </c>
      <c r="FM137" s="422">
        <f t="shared" ca="1" si="212"/>
        <v>99335.652771295339</v>
      </c>
      <c r="FN137" s="422">
        <f t="shared" ca="1" si="212"/>
        <v>16909.340429205033</v>
      </c>
      <c r="FO137" s="422">
        <f t="shared" ca="1" si="212"/>
        <v>0</v>
      </c>
      <c r="FP137" s="422">
        <f t="shared" ca="1" si="212"/>
        <v>70526.00869609369</v>
      </c>
      <c r="FQ137" s="422">
        <f t="shared" ca="1" si="212"/>
        <v>61207.049159235117</v>
      </c>
      <c r="FR137" s="422">
        <f t="shared" ca="1" si="212"/>
        <v>59924.059676419471</v>
      </c>
      <c r="FS137" s="422">
        <f t="shared" ca="1" si="212"/>
        <v>59539.93108875012</v>
      </c>
      <c r="FT137" s="422">
        <f t="shared" ca="1" si="212"/>
        <v>86451.979940865174</v>
      </c>
      <c r="FU137" s="422">
        <f t="shared" ca="1" si="212"/>
        <v>96800.404092677578</v>
      </c>
      <c r="FV137" s="422">
        <f t="shared" ca="1" si="212"/>
        <v>129797.04977347521</v>
      </c>
      <c r="FW137" s="422">
        <f t="shared" ca="1" si="212"/>
        <v>105328.0587389373</v>
      </c>
      <c r="FX137" s="422">
        <f t="shared" ca="1" si="212"/>
        <v>83355.903524250127</v>
      </c>
      <c r="FY137" s="422">
        <f t="shared" ca="1" si="212"/>
        <v>99335.652771295339</v>
      </c>
      <c r="FZ137" s="422">
        <f t="shared" ca="1" si="212"/>
        <v>16909.340429205033</v>
      </c>
      <c r="GA137" s="422">
        <f t="shared" ca="1" si="212"/>
        <v>0</v>
      </c>
      <c r="GB137" s="422">
        <f t="shared" ca="1" si="212"/>
        <v>70526.00869609369</v>
      </c>
      <c r="GC137" s="422">
        <f t="shared" ca="1" si="212"/>
        <v>61207.049159235117</v>
      </c>
      <c r="GD137" s="422">
        <f t="shared" ca="1" si="212"/>
        <v>59924.059676419471</v>
      </c>
      <c r="GE137" s="422">
        <f t="shared" ca="1" si="212"/>
        <v>59539.93108875012</v>
      </c>
      <c r="GF137" s="422">
        <f t="shared" ca="1" si="212"/>
        <v>86451.979940865174</v>
      </c>
      <c r="GG137" s="422">
        <f t="shared" ca="1" si="212"/>
        <v>96800.404092677578</v>
      </c>
      <c r="GH137" s="422">
        <f t="shared" ca="1" si="212"/>
        <v>129797.04977347521</v>
      </c>
      <c r="GI137" s="422">
        <f t="shared" ca="1" si="212"/>
        <v>105328.0587389373</v>
      </c>
      <c r="GJ137" s="422">
        <f t="shared" ca="1" si="212"/>
        <v>83355.903524250127</v>
      </c>
      <c r="GK137" s="422">
        <f t="shared" ca="1" si="212"/>
        <v>99335.652771295339</v>
      </c>
      <c r="GL137" s="422">
        <f t="shared" ca="1" si="212"/>
        <v>16909.340429205033</v>
      </c>
      <c r="GM137" s="422">
        <f t="shared" ca="1" si="212"/>
        <v>0</v>
      </c>
      <c r="GN137" s="422">
        <f t="shared" ca="1" si="212"/>
        <v>70526.00869609369</v>
      </c>
      <c r="GO137" s="422">
        <f t="shared" ca="1" si="212"/>
        <v>61207.049159235117</v>
      </c>
      <c r="GP137" s="422">
        <f t="shared" ca="1" si="212"/>
        <v>59924.059676419471</v>
      </c>
      <c r="GQ137" s="422">
        <f t="shared" ca="1" si="212"/>
        <v>59539.93108875012</v>
      </c>
      <c r="GR137" s="422">
        <f t="shared" ca="1" si="212"/>
        <v>86451.979940865174</v>
      </c>
      <c r="GS137" s="422">
        <f t="shared" ref="GS137:IN137" ca="1" si="213">_bulk_water_cost*GS83</f>
        <v>96800.404092677578</v>
      </c>
      <c r="GT137" s="422">
        <f t="shared" ca="1" si="213"/>
        <v>129797.04977347521</v>
      </c>
      <c r="GU137" s="422">
        <f t="shared" ca="1" si="213"/>
        <v>105328.0587389373</v>
      </c>
      <c r="GV137" s="422">
        <f t="shared" ca="1" si="213"/>
        <v>83355.903524250127</v>
      </c>
      <c r="GW137" s="422">
        <f t="shared" ca="1" si="213"/>
        <v>99335.652771295339</v>
      </c>
      <c r="GX137" s="422">
        <f t="shared" ca="1" si="213"/>
        <v>16909.340429205033</v>
      </c>
      <c r="GY137" s="422">
        <f t="shared" ca="1" si="213"/>
        <v>0</v>
      </c>
      <c r="GZ137" s="422">
        <f t="shared" ca="1" si="213"/>
        <v>70526.00869609369</v>
      </c>
      <c r="HA137" s="422">
        <f t="shared" ca="1" si="213"/>
        <v>61207.049159235117</v>
      </c>
      <c r="HB137" s="422">
        <f t="shared" ca="1" si="213"/>
        <v>59924.059676419471</v>
      </c>
      <c r="HC137" s="422">
        <f t="shared" ca="1" si="213"/>
        <v>59539.93108875012</v>
      </c>
      <c r="HD137" s="422">
        <f t="shared" ca="1" si="213"/>
        <v>86451.979940865174</v>
      </c>
      <c r="HE137" s="422">
        <f t="shared" ca="1" si="213"/>
        <v>96800.404092677578</v>
      </c>
      <c r="HF137" s="422">
        <f t="shared" ca="1" si="213"/>
        <v>129797.04977347521</v>
      </c>
      <c r="HG137" s="422">
        <f t="shared" ca="1" si="213"/>
        <v>105328.0587389373</v>
      </c>
      <c r="HH137" s="422">
        <f t="shared" ca="1" si="213"/>
        <v>83355.903524250127</v>
      </c>
      <c r="HI137" s="422">
        <f t="shared" ca="1" si="213"/>
        <v>99335.652771295339</v>
      </c>
      <c r="HJ137" s="422">
        <f t="shared" ca="1" si="213"/>
        <v>16909.340429205033</v>
      </c>
      <c r="HK137" s="422">
        <f t="shared" ca="1" si="213"/>
        <v>0</v>
      </c>
      <c r="HL137" s="422">
        <f t="shared" ca="1" si="213"/>
        <v>70526.00869609369</v>
      </c>
      <c r="HM137" s="422">
        <f t="shared" ca="1" si="213"/>
        <v>61207.049159235117</v>
      </c>
      <c r="HN137" s="422">
        <f t="shared" ca="1" si="213"/>
        <v>59924.059676419471</v>
      </c>
      <c r="HO137" s="422">
        <f t="shared" ca="1" si="213"/>
        <v>59539.93108875012</v>
      </c>
      <c r="HP137" s="422">
        <f t="shared" ca="1" si="213"/>
        <v>86451.979940865174</v>
      </c>
      <c r="HQ137" s="422">
        <f t="shared" ca="1" si="213"/>
        <v>96800.404092677578</v>
      </c>
      <c r="HR137" s="422">
        <f t="shared" ca="1" si="213"/>
        <v>129797.04977347521</v>
      </c>
      <c r="HS137" s="422">
        <f t="shared" ca="1" si="213"/>
        <v>105328.0587389373</v>
      </c>
      <c r="HT137" s="422">
        <f t="shared" ca="1" si="213"/>
        <v>83355.903524250127</v>
      </c>
      <c r="HU137" s="422">
        <f t="shared" ca="1" si="213"/>
        <v>99335.652771295339</v>
      </c>
      <c r="HV137" s="422">
        <f t="shared" ca="1" si="213"/>
        <v>16909.340429205033</v>
      </c>
      <c r="HW137" s="422">
        <f t="shared" ca="1" si="213"/>
        <v>0</v>
      </c>
      <c r="HX137" s="422">
        <f t="shared" ca="1" si="213"/>
        <v>70526.00869609369</v>
      </c>
      <c r="HY137" s="422">
        <f t="shared" ca="1" si="213"/>
        <v>61207.049159235117</v>
      </c>
      <c r="HZ137" s="422">
        <f t="shared" ca="1" si="213"/>
        <v>59924.059676419471</v>
      </c>
      <c r="IA137" s="422">
        <f t="shared" ca="1" si="213"/>
        <v>59539.93108875012</v>
      </c>
      <c r="IB137" s="422">
        <f t="shared" ca="1" si="213"/>
        <v>86451.979940865174</v>
      </c>
      <c r="IC137" s="422">
        <f t="shared" ca="1" si="213"/>
        <v>96800.404092677578</v>
      </c>
      <c r="ID137" s="422">
        <f t="shared" ca="1" si="213"/>
        <v>129797.04977347521</v>
      </c>
      <c r="IE137" s="422">
        <f t="shared" ca="1" si="213"/>
        <v>105328.0587389373</v>
      </c>
      <c r="IF137" s="422">
        <f t="shared" ca="1" si="213"/>
        <v>83355.903524250127</v>
      </c>
      <c r="IG137" s="422">
        <f t="shared" ca="1" si="213"/>
        <v>99335.652771295339</v>
      </c>
      <c r="IH137" s="422">
        <f t="shared" ca="1" si="213"/>
        <v>16909.340429205033</v>
      </c>
      <c r="II137" s="422">
        <f t="shared" ca="1" si="213"/>
        <v>0</v>
      </c>
      <c r="IJ137" s="422">
        <f t="shared" ca="1" si="213"/>
        <v>70526.00869609369</v>
      </c>
      <c r="IK137" s="422">
        <f t="shared" ca="1" si="213"/>
        <v>61207.049159235117</v>
      </c>
      <c r="IL137" s="422">
        <f t="shared" ca="1" si="213"/>
        <v>59924.059676419471</v>
      </c>
      <c r="IM137" s="422">
        <f t="shared" ca="1" si="213"/>
        <v>59539.93108875012</v>
      </c>
      <c r="IN137" s="422">
        <f t="shared" ca="1" si="213"/>
        <v>86451.979940865174</v>
      </c>
    </row>
    <row r="138" spans="1:248" ht="12.95" customHeight="1">
      <c r="A138" s="1"/>
      <c r="B138" s="3"/>
      <c r="C138" s="16" t="s">
        <v>554</v>
      </c>
      <c r="D138" s="16"/>
      <c r="E138" s="16"/>
      <c r="F138" s="16"/>
      <c r="G138" s="144">
        <f>SUM(I138:IN138)</f>
        <v>267115668.97478426</v>
      </c>
      <c r="H138" s="16"/>
      <c r="I138" s="441">
        <f t="shared" ref="I138:BT138" si="214">I129</f>
        <v>134801.21087999997</v>
      </c>
      <c r="J138" s="441">
        <f t="shared" si="214"/>
        <v>320705.16105599998</v>
      </c>
      <c r="K138" s="441">
        <f t="shared" si="214"/>
        <v>413368.74028800003</v>
      </c>
      <c r="L138" s="441">
        <f t="shared" si="214"/>
        <v>457941.31487999996</v>
      </c>
      <c r="M138" s="441">
        <f t="shared" si="214"/>
        <v>678359.27174400003</v>
      </c>
      <c r="N138" s="441">
        <f t="shared" si="214"/>
        <v>138990.4665408</v>
      </c>
      <c r="O138" s="441">
        <f t="shared" si="214"/>
        <v>0</v>
      </c>
      <c r="P138" s="441">
        <f t="shared" si="214"/>
        <v>756631.58054400014</v>
      </c>
      <c r="Q138" s="441">
        <f t="shared" si="214"/>
        <v>754693.23404160014</v>
      </c>
      <c r="R138" s="441">
        <f t="shared" si="214"/>
        <v>802496.29824000015</v>
      </c>
      <c r="S138" s="441">
        <f t="shared" si="214"/>
        <v>874222.17119999987</v>
      </c>
      <c r="T138" s="441">
        <f t="shared" si="214"/>
        <v>1363290.8313024002</v>
      </c>
      <c r="U138" s="441">
        <f t="shared" si="214"/>
        <v>1526478.6700799996</v>
      </c>
      <c r="V138" s="441">
        <f t="shared" si="214"/>
        <v>2046814.0580159996</v>
      </c>
      <c r="W138" s="441">
        <f t="shared" si="214"/>
        <v>1660954.171968</v>
      </c>
      <c r="X138" s="441">
        <f t="shared" si="214"/>
        <v>1314467.7436799996</v>
      </c>
      <c r="Y138" s="441">
        <f t="shared" si="214"/>
        <v>1566457.873344</v>
      </c>
      <c r="Z138" s="441">
        <f t="shared" si="214"/>
        <v>266649.17086080002</v>
      </c>
      <c r="AA138" s="441">
        <f t="shared" si="214"/>
        <v>0</v>
      </c>
      <c r="AB138" s="441">
        <f t="shared" si="214"/>
        <v>1112148.7453440002</v>
      </c>
      <c r="AC138" s="441">
        <f t="shared" si="214"/>
        <v>965194.88607360004</v>
      </c>
      <c r="AD138" s="441">
        <f t="shared" si="214"/>
        <v>944962.98624000011</v>
      </c>
      <c r="AE138" s="441">
        <f t="shared" si="214"/>
        <v>938905.53120000008</v>
      </c>
      <c r="AF138" s="441">
        <f t="shared" si="214"/>
        <v>1363290.8313024002</v>
      </c>
      <c r="AG138" s="441">
        <f t="shared" si="214"/>
        <v>1526478.6700799996</v>
      </c>
      <c r="AH138" s="441">
        <f t="shared" si="214"/>
        <v>2046814.0580159996</v>
      </c>
      <c r="AI138" s="441">
        <f t="shared" si="214"/>
        <v>1660954.171968</v>
      </c>
      <c r="AJ138" s="441">
        <f t="shared" si="214"/>
        <v>1314467.7436799996</v>
      </c>
      <c r="AK138" s="441">
        <f t="shared" si="214"/>
        <v>1566457.873344</v>
      </c>
      <c r="AL138" s="441">
        <f t="shared" si="214"/>
        <v>266649.17086080002</v>
      </c>
      <c r="AM138" s="441">
        <f t="shared" si="214"/>
        <v>0</v>
      </c>
      <c r="AN138" s="441">
        <f t="shared" si="214"/>
        <v>1112148.7453440002</v>
      </c>
      <c r="AO138" s="441">
        <f t="shared" si="214"/>
        <v>965194.88607360004</v>
      </c>
      <c r="AP138" s="441">
        <f t="shared" si="214"/>
        <v>944962.98624000011</v>
      </c>
      <c r="AQ138" s="441">
        <f t="shared" si="214"/>
        <v>938905.53120000008</v>
      </c>
      <c r="AR138" s="441">
        <f t="shared" si="214"/>
        <v>1363290.8313024002</v>
      </c>
      <c r="AS138" s="441">
        <f t="shared" si="214"/>
        <v>1526478.6700799996</v>
      </c>
      <c r="AT138" s="441">
        <f t="shared" si="214"/>
        <v>2046814.0580159996</v>
      </c>
      <c r="AU138" s="441">
        <f t="shared" si="214"/>
        <v>1660954.171968</v>
      </c>
      <c r="AV138" s="441">
        <f t="shared" si="214"/>
        <v>1314467.7436799996</v>
      </c>
      <c r="AW138" s="441">
        <f t="shared" si="214"/>
        <v>1566457.873344</v>
      </c>
      <c r="AX138" s="441">
        <f t="shared" si="214"/>
        <v>266649.17086080002</v>
      </c>
      <c r="AY138" s="441">
        <f t="shared" si="214"/>
        <v>0</v>
      </c>
      <c r="AZ138" s="441">
        <f t="shared" si="214"/>
        <v>1112148.7453440002</v>
      </c>
      <c r="BA138" s="441">
        <f t="shared" si="214"/>
        <v>965194.88607360004</v>
      </c>
      <c r="BB138" s="441">
        <f t="shared" si="214"/>
        <v>944962.98624000011</v>
      </c>
      <c r="BC138" s="441">
        <f t="shared" si="214"/>
        <v>938905.53120000008</v>
      </c>
      <c r="BD138" s="441">
        <f t="shared" si="214"/>
        <v>1363290.8313024002</v>
      </c>
      <c r="BE138" s="441">
        <f t="shared" si="214"/>
        <v>1526478.6700799996</v>
      </c>
      <c r="BF138" s="441">
        <f t="shared" si="214"/>
        <v>2046814.0580159996</v>
      </c>
      <c r="BG138" s="441">
        <f t="shared" si="214"/>
        <v>1660954.171968</v>
      </c>
      <c r="BH138" s="441">
        <f t="shared" si="214"/>
        <v>1314467.7436799996</v>
      </c>
      <c r="BI138" s="441">
        <f t="shared" si="214"/>
        <v>1566457.873344</v>
      </c>
      <c r="BJ138" s="441">
        <f t="shared" si="214"/>
        <v>266649.17086080002</v>
      </c>
      <c r="BK138" s="441">
        <f t="shared" si="214"/>
        <v>0</v>
      </c>
      <c r="BL138" s="441">
        <f t="shared" si="214"/>
        <v>1112148.7453440002</v>
      </c>
      <c r="BM138" s="441">
        <f t="shared" si="214"/>
        <v>965194.88607360004</v>
      </c>
      <c r="BN138" s="441">
        <f t="shared" si="214"/>
        <v>944962.98624000011</v>
      </c>
      <c r="BO138" s="441">
        <f t="shared" si="214"/>
        <v>938905.53120000008</v>
      </c>
      <c r="BP138" s="441">
        <f t="shared" si="214"/>
        <v>1363290.8313024002</v>
      </c>
      <c r="BQ138" s="441">
        <f t="shared" si="214"/>
        <v>1526478.6700799996</v>
      </c>
      <c r="BR138" s="441">
        <f t="shared" si="214"/>
        <v>2046814.0580159996</v>
      </c>
      <c r="BS138" s="441">
        <f t="shared" si="214"/>
        <v>1660954.171968</v>
      </c>
      <c r="BT138" s="441">
        <f t="shared" si="214"/>
        <v>1314467.7436799996</v>
      </c>
      <c r="BU138" s="441">
        <f t="shared" ref="BU138:EF138" si="215">BU129</f>
        <v>1566457.873344</v>
      </c>
      <c r="BV138" s="441">
        <f t="shared" si="215"/>
        <v>266649.17086080002</v>
      </c>
      <c r="BW138" s="441">
        <f t="shared" si="215"/>
        <v>0</v>
      </c>
      <c r="BX138" s="441">
        <f t="shared" si="215"/>
        <v>1112148.7453440002</v>
      </c>
      <c r="BY138" s="441">
        <f t="shared" si="215"/>
        <v>965194.88607360004</v>
      </c>
      <c r="BZ138" s="441">
        <f t="shared" si="215"/>
        <v>944962.98624000011</v>
      </c>
      <c r="CA138" s="441">
        <f t="shared" si="215"/>
        <v>938905.53120000008</v>
      </c>
      <c r="CB138" s="441">
        <f t="shared" si="215"/>
        <v>1363290.8313024002</v>
      </c>
      <c r="CC138" s="441">
        <f t="shared" si="215"/>
        <v>1526478.6700799996</v>
      </c>
      <c r="CD138" s="441">
        <f t="shared" si="215"/>
        <v>2046814.0580159996</v>
      </c>
      <c r="CE138" s="441">
        <f t="shared" si="215"/>
        <v>1660954.171968</v>
      </c>
      <c r="CF138" s="441">
        <f t="shared" si="215"/>
        <v>1314467.7436799996</v>
      </c>
      <c r="CG138" s="441">
        <f t="shared" si="215"/>
        <v>1566457.873344</v>
      </c>
      <c r="CH138" s="441">
        <f t="shared" si="215"/>
        <v>266649.17086080002</v>
      </c>
      <c r="CI138" s="441">
        <f t="shared" si="215"/>
        <v>0</v>
      </c>
      <c r="CJ138" s="441">
        <f t="shared" si="215"/>
        <v>1112148.7453440002</v>
      </c>
      <c r="CK138" s="441">
        <f t="shared" si="215"/>
        <v>965194.88607360004</v>
      </c>
      <c r="CL138" s="441">
        <f t="shared" si="215"/>
        <v>944962.98624000011</v>
      </c>
      <c r="CM138" s="441">
        <f t="shared" si="215"/>
        <v>938905.53120000008</v>
      </c>
      <c r="CN138" s="441">
        <f t="shared" si="215"/>
        <v>1363290.8313024002</v>
      </c>
      <c r="CO138" s="441">
        <f t="shared" si="215"/>
        <v>1526478.6700799996</v>
      </c>
      <c r="CP138" s="441">
        <f t="shared" si="215"/>
        <v>2046814.0580159996</v>
      </c>
      <c r="CQ138" s="441">
        <f t="shared" si="215"/>
        <v>1660954.171968</v>
      </c>
      <c r="CR138" s="441">
        <f t="shared" si="215"/>
        <v>1314467.7436799996</v>
      </c>
      <c r="CS138" s="441">
        <f t="shared" si="215"/>
        <v>1566457.873344</v>
      </c>
      <c r="CT138" s="441">
        <f t="shared" si="215"/>
        <v>266649.17086080002</v>
      </c>
      <c r="CU138" s="441">
        <f t="shared" si="215"/>
        <v>0</v>
      </c>
      <c r="CV138" s="441">
        <f t="shared" si="215"/>
        <v>1112148.7453440002</v>
      </c>
      <c r="CW138" s="441">
        <f t="shared" si="215"/>
        <v>965194.88607360004</v>
      </c>
      <c r="CX138" s="441">
        <f t="shared" si="215"/>
        <v>944962.98624000011</v>
      </c>
      <c r="CY138" s="441">
        <f t="shared" si="215"/>
        <v>938905.53120000008</v>
      </c>
      <c r="CZ138" s="441">
        <f t="shared" si="215"/>
        <v>1363290.8313024002</v>
      </c>
      <c r="DA138" s="441">
        <f t="shared" si="215"/>
        <v>1526478.6700799996</v>
      </c>
      <c r="DB138" s="441">
        <f t="shared" si="215"/>
        <v>2046814.0580159996</v>
      </c>
      <c r="DC138" s="441">
        <f t="shared" si="215"/>
        <v>1660954.171968</v>
      </c>
      <c r="DD138" s="441">
        <f t="shared" si="215"/>
        <v>1314467.7436799996</v>
      </c>
      <c r="DE138" s="441">
        <f t="shared" si="215"/>
        <v>1566457.873344</v>
      </c>
      <c r="DF138" s="441">
        <f t="shared" si="215"/>
        <v>266649.17086080002</v>
      </c>
      <c r="DG138" s="441">
        <f t="shared" si="215"/>
        <v>0</v>
      </c>
      <c r="DH138" s="441">
        <f t="shared" si="215"/>
        <v>1112148.7453440002</v>
      </c>
      <c r="DI138" s="441">
        <f t="shared" si="215"/>
        <v>965194.88607360004</v>
      </c>
      <c r="DJ138" s="441">
        <f t="shared" si="215"/>
        <v>944962.98624000011</v>
      </c>
      <c r="DK138" s="441">
        <f t="shared" si="215"/>
        <v>938905.53120000008</v>
      </c>
      <c r="DL138" s="441">
        <f t="shared" si="215"/>
        <v>1363290.8313024002</v>
      </c>
      <c r="DM138" s="441">
        <f t="shared" si="215"/>
        <v>1526478.6700799996</v>
      </c>
      <c r="DN138" s="441">
        <f t="shared" si="215"/>
        <v>2046814.0580159996</v>
      </c>
      <c r="DO138" s="441">
        <f t="shared" si="215"/>
        <v>1660954.171968</v>
      </c>
      <c r="DP138" s="441">
        <f t="shared" si="215"/>
        <v>1314467.7436799996</v>
      </c>
      <c r="DQ138" s="441">
        <f t="shared" si="215"/>
        <v>1566457.873344</v>
      </c>
      <c r="DR138" s="441">
        <f t="shared" si="215"/>
        <v>266649.17086080002</v>
      </c>
      <c r="DS138" s="441">
        <f t="shared" si="215"/>
        <v>0</v>
      </c>
      <c r="DT138" s="441">
        <f t="shared" si="215"/>
        <v>1112148.7453440002</v>
      </c>
      <c r="DU138" s="441">
        <f t="shared" si="215"/>
        <v>965194.88607360004</v>
      </c>
      <c r="DV138" s="441">
        <f t="shared" si="215"/>
        <v>944962.98624000011</v>
      </c>
      <c r="DW138" s="441">
        <f t="shared" si="215"/>
        <v>938905.53120000008</v>
      </c>
      <c r="DX138" s="441">
        <f t="shared" si="215"/>
        <v>1363290.8313024002</v>
      </c>
      <c r="DY138" s="441">
        <f t="shared" si="215"/>
        <v>1526478.6700799996</v>
      </c>
      <c r="DZ138" s="441">
        <f t="shared" si="215"/>
        <v>2046814.0580159996</v>
      </c>
      <c r="EA138" s="441">
        <f t="shared" si="215"/>
        <v>1660954.171968</v>
      </c>
      <c r="EB138" s="441">
        <f t="shared" si="215"/>
        <v>1314467.7436799996</v>
      </c>
      <c r="EC138" s="441">
        <f t="shared" si="215"/>
        <v>1566457.873344</v>
      </c>
      <c r="ED138" s="441">
        <f t="shared" si="215"/>
        <v>266649.17086080002</v>
      </c>
      <c r="EE138" s="441">
        <f t="shared" si="215"/>
        <v>0</v>
      </c>
      <c r="EF138" s="441">
        <f t="shared" si="215"/>
        <v>1112148.7453440002</v>
      </c>
      <c r="EG138" s="441">
        <f t="shared" ref="EG138:GR138" si="216">EG129</f>
        <v>965194.88607360004</v>
      </c>
      <c r="EH138" s="441">
        <f t="shared" si="216"/>
        <v>944962.98624000011</v>
      </c>
      <c r="EI138" s="441">
        <f t="shared" si="216"/>
        <v>938905.53120000008</v>
      </c>
      <c r="EJ138" s="441">
        <f t="shared" si="216"/>
        <v>1363290.8313024002</v>
      </c>
      <c r="EK138" s="441">
        <f t="shared" si="216"/>
        <v>1526478.6700799996</v>
      </c>
      <c r="EL138" s="441">
        <f t="shared" si="216"/>
        <v>2046814.0580159996</v>
      </c>
      <c r="EM138" s="441">
        <f t="shared" si="216"/>
        <v>1660954.171968</v>
      </c>
      <c r="EN138" s="441">
        <f t="shared" si="216"/>
        <v>1314467.7436799996</v>
      </c>
      <c r="EO138" s="441">
        <f t="shared" si="216"/>
        <v>1566457.873344</v>
      </c>
      <c r="EP138" s="441">
        <f t="shared" si="216"/>
        <v>266649.17086080002</v>
      </c>
      <c r="EQ138" s="441">
        <f t="shared" si="216"/>
        <v>0</v>
      </c>
      <c r="ER138" s="441">
        <f t="shared" si="216"/>
        <v>1112148.7453440002</v>
      </c>
      <c r="ES138" s="441">
        <f t="shared" si="216"/>
        <v>965194.88607360004</v>
      </c>
      <c r="ET138" s="441">
        <f t="shared" si="216"/>
        <v>944962.98624000011</v>
      </c>
      <c r="EU138" s="441">
        <f t="shared" si="216"/>
        <v>938905.53120000008</v>
      </c>
      <c r="EV138" s="441">
        <f t="shared" si="216"/>
        <v>1363290.8313024002</v>
      </c>
      <c r="EW138" s="441">
        <f t="shared" si="216"/>
        <v>1526478.6700799996</v>
      </c>
      <c r="EX138" s="441">
        <f t="shared" si="216"/>
        <v>2046814.0580159996</v>
      </c>
      <c r="EY138" s="441">
        <f t="shared" si="216"/>
        <v>1660954.171968</v>
      </c>
      <c r="EZ138" s="441">
        <f t="shared" si="216"/>
        <v>1314467.7436799996</v>
      </c>
      <c r="FA138" s="441">
        <f t="shared" si="216"/>
        <v>1566457.873344</v>
      </c>
      <c r="FB138" s="441">
        <f t="shared" si="216"/>
        <v>266649.17086080002</v>
      </c>
      <c r="FC138" s="441">
        <f t="shared" si="216"/>
        <v>0</v>
      </c>
      <c r="FD138" s="441">
        <f t="shared" si="216"/>
        <v>1112148.7453440002</v>
      </c>
      <c r="FE138" s="441">
        <f t="shared" si="216"/>
        <v>965194.88607360004</v>
      </c>
      <c r="FF138" s="441">
        <f t="shared" si="216"/>
        <v>944962.98624000011</v>
      </c>
      <c r="FG138" s="441">
        <f t="shared" si="216"/>
        <v>938905.53120000008</v>
      </c>
      <c r="FH138" s="441">
        <f t="shared" si="216"/>
        <v>1363290.8313024002</v>
      </c>
      <c r="FI138" s="441">
        <f t="shared" si="216"/>
        <v>1526478.6700799996</v>
      </c>
      <c r="FJ138" s="441">
        <f t="shared" si="216"/>
        <v>2046814.0580159996</v>
      </c>
      <c r="FK138" s="441">
        <f t="shared" si="216"/>
        <v>1660954.171968</v>
      </c>
      <c r="FL138" s="441">
        <f t="shared" si="216"/>
        <v>1314467.7436799996</v>
      </c>
      <c r="FM138" s="441">
        <f t="shared" si="216"/>
        <v>1566457.873344</v>
      </c>
      <c r="FN138" s="441">
        <f t="shared" si="216"/>
        <v>266649.17086080002</v>
      </c>
      <c r="FO138" s="441">
        <f t="shared" si="216"/>
        <v>0</v>
      </c>
      <c r="FP138" s="441">
        <f t="shared" si="216"/>
        <v>1112148.7453440002</v>
      </c>
      <c r="FQ138" s="441">
        <f t="shared" si="216"/>
        <v>965194.88607360004</v>
      </c>
      <c r="FR138" s="441">
        <f t="shared" si="216"/>
        <v>944962.98624000011</v>
      </c>
      <c r="FS138" s="441">
        <f t="shared" si="216"/>
        <v>938905.53120000008</v>
      </c>
      <c r="FT138" s="441">
        <f t="shared" si="216"/>
        <v>1363290.8313024002</v>
      </c>
      <c r="FU138" s="441">
        <f t="shared" si="216"/>
        <v>1526478.6700799996</v>
      </c>
      <c r="FV138" s="441">
        <f t="shared" si="216"/>
        <v>2046814.0580159996</v>
      </c>
      <c r="FW138" s="441">
        <f t="shared" si="216"/>
        <v>1660954.171968</v>
      </c>
      <c r="FX138" s="441">
        <f t="shared" si="216"/>
        <v>1314467.7436799996</v>
      </c>
      <c r="FY138" s="441">
        <f t="shared" si="216"/>
        <v>1566457.873344</v>
      </c>
      <c r="FZ138" s="441">
        <f t="shared" si="216"/>
        <v>266649.17086080002</v>
      </c>
      <c r="GA138" s="441">
        <f t="shared" si="216"/>
        <v>0</v>
      </c>
      <c r="GB138" s="441">
        <f t="shared" si="216"/>
        <v>1112148.7453440002</v>
      </c>
      <c r="GC138" s="441">
        <f t="shared" si="216"/>
        <v>965194.88607360004</v>
      </c>
      <c r="GD138" s="441">
        <f t="shared" si="216"/>
        <v>944962.98624000011</v>
      </c>
      <c r="GE138" s="441">
        <f t="shared" si="216"/>
        <v>938905.53120000008</v>
      </c>
      <c r="GF138" s="441">
        <f t="shared" si="216"/>
        <v>1363290.8313024002</v>
      </c>
      <c r="GG138" s="441">
        <f t="shared" si="216"/>
        <v>1526478.6700799996</v>
      </c>
      <c r="GH138" s="441">
        <f t="shared" si="216"/>
        <v>2046814.0580159996</v>
      </c>
      <c r="GI138" s="441">
        <f t="shared" si="216"/>
        <v>1660954.171968</v>
      </c>
      <c r="GJ138" s="441">
        <f t="shared" si="216"/>
        <v>1314467.7436799996</v>
      </c>
      <c r="GK138" s="441">
        <f t="shared" si="216"/>
        <v>1566457.873344</v>
      </c>
      <c r="GL138" s="441">
        <f t="shared" si="216"/>
        <v>266649.17086080002</v>
      </c>
      <c r="GM138" s="441">
        <f t="shared" si="216"/>
        <v>0</v>
      </c>
      <c r="GN138" s="441">
        <f t="shared" si="216"/>
        <v>1112148.7453440002</v>
      </c>
      <c r="GO138" s="441">
        <f t="shared" si="216"/>
        <v>965194.88607360004</v>
      </c>
      <c r="GP138" s="441">
        <f t="shared" si="216"/>
        <v>944962.98624000011</v>
      </c>
      <c r="GQ138" s="441">
        <f t="shared" si="216"/>
        <v>938905.53120000008</v>
      </c>
      <c r="GR138" s="441">
        <f t="shared" si="216"/>
        <v>1363290.8313024002</v>
      </c>
      <c r="GS138" s="441">
        <f t="shared" ref="GS138:IN138" si="217">GS129</f>
        <v>1526478.6700799996</v>
      </c>
      <c r="GT138" s="441">
        <f t="shared" si="217"/>
        <v>2046814.0580159996</v>
      </c>
      <c r="GU138" s="441">
        <f t="shared" si="217"/>
        <v>1660954.171968</v>
      </c>
      <c r="GV138" s="441">
        <f t="shared" si="217"/>
        <v>1314467.7436799996</v>
      </c>
      <c r="GW138" s="441">
        <f t="shared" si="217"/>
        <v>1566457.873344</v>
      </c>
      <c r="GX138" s="441">
        <f t="shared" si="217"/>
        <v>266649.17086080002</v>
      </c>
      <c r="GY138" s="441">
        <f t="shared" si="217"/>
        <v>0</v>
      </c>
      <c r="GZ138" s="441">
        <f t="shared" si="217"/>
        <v>1112148.7453440002</v>
      </c>
      <c r="HA138" s="441">
        <f t="shared" si="217"/>
        <v>965194.88607360004</v>
      </c>
      <c r="HB138" s="441">
        <f t="shared" si="217"/>
        <v>944962.98624000011</v>
      </c>
      <c r="HC138" s="441">
        <f t="shared" si="217"/>
        <v>938905.53120000008</v>
      </c>
      <c r="HD138" s="441">
        <f t="shared" si="217"/>
        <v>1363290.8313024002</v>
      </c>
      <c r="HE138" s="441">
        <f t="shared" si="217"/>
        <v>1526478.6700799996</v>
      </c>
      <c r="HF138" s="441">
        <f t="shared" si="217"/>
        <v>2046814.0580159996</v>
      </c>
      <c r="HG138" s="441">
        <f t="shared" si="217"/>
        <v>1660954.171968</v>
      </c>
      <c r="HH138" s="441">
        <f t="shared" si="217"/>
        <v>1314467.7436799996</v>
      </c>
      <c r="HI138" s="441">
        <f t="shared" si="217"/>
        <v>1566457.873344</v>
      </c>
      <c r="HJ138" s="441">
        <f t="shared" si="217"/>
        <v>266649.17086080002</v>
      </c>
      <c r="HK138" s="441">
        <f t="shared" si="217"/>
        <v>0</v>
      </c>
      <c r="HL138" s="441">
        <f t="shared" si="217"/>
        <v>1112148.7453440002</v>
      </c>
      <c r="HM138" s="441">
        <f t="shared" si="217"/>
        <v>965194.88607360004</v>
      </c>
      <c r="HN138" s="441">
        <f t="shared" si="217"/>
        <v>944962.98624000011</v>
      </c>
      <c r="HO138" s="441">
        <f t="shared" si="217"/>
        <v>938905.53120000008</v>
      </c>
      <c r="HP138" s="441">
        <f t="shared" si="217"/>
        <v>1363290.8313024002</v>
      </c>
      <c r="HQ138" s="441">
        <f t="shared" si="217"/>
        <v>1526478.6700799996</v>
      </c>
      <c r="HR138" s="441">
        <f t="shared" si="217"/>
        <v>2046814.0580159996</v>
      </c>
      <c r="HS138" s="441">
        <f t="shared" si="217"/>
        <v>1660954.171968</v>
      </c>
      <c r="HT138" s="441">
        <f t="shared" si="217"/>
        <v>1314467.7436799996</v>
      </c>
      <c r="HU138" s="441">
        <f t="shared" si="217"/>
        <v>1566457.873344</v>
      </c>
      <c r="HV138" s="441">
        <f t="shared" si="217"/>
        <v>266649.17086080002</v>
      </c>
      <c r="HW138" s="441">
        <f t="shared" si="217"/>
        <v>0</v>
      </c>
      <c r="HX138" s="441">
        <f t="shared" si="217"/>
        <v>1112148.7453440002</v>
      </c>
      <c r="HY138" s="441">
        <f t="shared" si="217"/>
        <v>965194.88607360004</v>
      </c>
      <c r="HZ138" s="441">
        <f t="shared" si="217"/>
        <v>944962.98624000011</v>
      </c>
      <c r="IA138" s="441">
        <f t="shared" si="217"/>
        <v>938905.53120000008</v>
      </c>
      <c r="IB138" s="441">
        <f t="shared" si="217"/>
        <v>1363290.8313024002</v>
      </c>
      <c r="IC138" s="441">
        <f t="shared" si="217"/>
        <v>1526478.6700799996</v>
      </c>
      <c r="ID138" s="441">
        <f t="shared" si="217"/>
        <v>2046814.0580159996</v>
      </c>
      <c r="IE138" s="441">
        <f t="shared" si="217"/>
        <v>1660954.171968</v>
      </c>
      <c r="IF138" s="441">
        <f t="shared" si="217"/>
        <v>1314467.7436799996</v>
      </c>
      <c r="IG138" s="441">
        <f t="shared" si="217"/>
        <v>1566457.873344</v>
      </c>
      <c r="IH138" s="441">
        <f t="shared" si="217"/>
        <v>266649.17086080002</v>
      </c>
      <c r="II138" s="441">
        <f t="shared" si="217"/>
        <v>0</v>
      </c>
      <c r="IJ138" s="441">
        <f t="shared" si="217"/>
        <v>1112148.7453440002</v>
      </c>
      <c r="IK138" s="441">
        <f t="shared" si="217"/>
        <v>965194.88607360004</v>
      </c>
      <c r="IL138" s="441">
        <f t="shared" si="217"/>
        <v>944962.98624000011</v>
      </c>
      <c r="IM138" s="441">
        <f t="shared" si="217"/>
        <v>938905.53120000008</v>
      </c>
      <c r="IN138" s="441">
        <f t="shared" si="217"/>
        <v>1363290.8313024002</v>
      </c>
    </row>
    <row r="139" spans="1:248" ht="12.95" customHeight="1">
      <c r="A139" s="1"/>
      <c r="B139" s="3"/>
      <c r="C139" s="139" t="s">
        <v>558</v>
      </c>
      <c r="D139" s="140"/>
      <c r="E139" s="140"/>
      <c r="F139" s="140"/>
      <c r="G139" s="561">
        <f ca="1">SUM(G136:G137)/G138</f>
        <v>0.21375240332951609</v>
      </c>
      <c r="H139" s="16"/>
      <c r="I139" s="422"/>
      <c r="J139" s="422"/>
      <c r="K139" s="422"/>
      <c r="L139" s="422"/>
      <c r="M139" s="422"/>
      <c r="N139" s="422"/>
      <c r="O139" s="422"/>
      <c r="P139" s="422"/>
      <c r="Q139" s="422"/>
      <c r="R139" s="422"/>
      <c r="S139" s="422"/>
      <c r="T139" s="422"/>
      <c r="U139" s="422"/>
      <c r="V139" s="422"/>
      <c r="W139" s="422"/>
      <c r="X139" s="422"/>
      <c r="Y139" s="422"/>
      <c r="Z139" s="422"/>
      <c r="AA139" s="422"/>
      <c r="AB139" s="422"/>
      <c r="AC139" s="422"/>
      <c r="AD139" s="422"/>
      <c r="AE139" s="422"/>
      <c r="AF139" s="422"/>
      <c r="AG139" s="422"/>
      <c r="AH139" s="422"/>
      <c r="AI139" s="422"/>
      <c r="AJ139" s="422"/>
      <c r="AK139" s="422"/>
      <c r="AL139" s="422"/>
      <c r="AM139" s="422"/>
      <c r="AN139" s="422"/>
      <c r="AO139" s="422"/>
      <c r="AP139" s="422"/>
      <c r="AQ139" s="422"/>
      <c r="AR139" s="422"/>
      <c r="AS139" s="422"/>
      <c r="AT139" s="422"/>
      <c r="AU139" s="422"/>
      <c r="AV139" s="422"/>
      <c r="AW139" s="422"/>
      <c r="AX139" s="422"/>
      <c r="AY139" s="422"/>
      <c r="AZ139" s="422"/>
      <c r="BA139" s="422"/>
      <c r="BB139" s="422"/>
      <c r="BC139" s="422"/>
      <c r="BD139" s="422"/>
      <c r="BE139" s="422"/>
      <c r="BF139" s="422"/>
      <c r="BG139" s="422"/>
      <c r="BH139" s="422"/>
      <c r="BI139" s="422"/>
      <c r="BJ139" s="422"/>
      <c r="BK139" s="422"/>
      <c r="BL139" s="422"/>
      <c r="BM139" s="422"/>
      <c r="BN139" s="422"/>
      <c r="BO139" s="422"/>
      <c r="BP139" s="422"/>
      <c r="BQ139" s="422"/>
      <c r="BR139" s="422"/>
      <c r="BS139" s="422"/>
      <c r="BT139" s="422"/>
      <c r="BU139" s="422"/>
      <c r="BV139" s="422"/>
      <c r="BW139" s="422"/>
      <c r="BX139" s="422"/>
      <c r="BY139" s="422"/>
      <c r="BZ139" s="422"/>
      <c r="CA139" s="422"/>
      <c r="CB139" s="422"/>
      <c r="CC139" s="422"/>
      <c r="CD139" s="422"/>
      <c r="CE139" s="422"/>
      <c r="CF139" s="422"/>
      <c r="CG139" s="422"/>
      <c r="CH139" s="422"/>
      <c r="CI139" s="422"/>
      <c r="CJ139" s="422"/>
      <c r="CK139" s="422"/>
      <c r="CL139" s="422"/>
      <c r="CM139" s="422"/>
      <c r="CN139" s="422"/>
      <c r="CO139" s="422"/>
      <c r="CP139" s="422"/>
      <c r="CQ139" s="422"/>
      <c r="CR139" s="422"/>
      <c r="CS139" s="422"/>
      <c r="CT139" s="422"/>
      <c r="CU139" s="422"/>
      <c r="CV139" s="422"/>
      <c r="CW139" s="422"/>
      <c r="CX139" s="422"/>
      <c r="CY139" s="422"/>
      <c r="CZ139" s="422"/>
      <c r="DA139" s="422"/>
      <c r="DB139" s="422"/>
      <c r="DC139" s="422"/>
      <c r="DD139" s="422"/>
      <c r="DE139" s="422"/>
      <c r="DF139" s="422"/>
      <c r="DG139" s="422"/>
      <c r="DH139" s="422"/>
      <c r="DI139" s="422"/>
      <c r="DJ139" s="422"/>
      <c r="DK139" s="422"/>
      <c r="DL139" s="422"/>
      <c r="DM139" s="422"/>
      <c r="DN139" s="422"/>
      <c r="DO139" s="422"/>
      <c r="DP139" s="422"/>
      <c r="DQ139" s="422"/>
      <c r="DR139" s="422"/>
      <c r="DS139" s="422"/>
      <c r="DT139" s="422"/>
      <c r="DU139" s="422"/>
      <c r="DV139" s="422"/>
      <c r="DW139" s="422"/>
      <c r="DX139" s="422"/>
      <c r="DY139" s="422"/>
      <c r="DZ139" s="422"/>
      <c r="EA139" s="422"/>
      <c r="EB139" s="422"/>
      <c r="EC139" s="422"/>
      <c r="ED139" s="422"/>
      <c r="EE139" s="422"/>
      <c r="EF139" s="422"/>
      <c r="EG139" s="422"/>
      <c r="EH139" s="422"/>
      <c r="EI139" s="422"/>
      <c r="EJ139" s="422"/>
      <c r="EK139" s="422"/>
      <c r="EL139" s="422"/>
      <c r="EM139" s="422"/>
      <c r="EN139" s="422"/>
      <c r="EO139" s="422"/>
      <c r="EP139" s="422"/>
      <c r="EQ139" s="422"/>
      <c r="ER139" s="422"/>
      <c r="ES139" s="422"/>
      <c r="ET139" s="422"/>
      <c r="EU139" s="422"/>
      <c r="EV139" s="422"/>
      <c r="EW139" s="422"/>
      <c r="EX139" s="422"/>
      <c r="EY139" s="422"/>
      <c r="EZ139" s="422"/>
      <c r="FA139" s="422"/>
      <c r="FB139" s="422"/>
      <c r="FC139" s="422"/>
      <c r="FD139" s="422"/>
      <c r="FE139" s="422"/>
      <c r="FF139" s="422"/>
      <c r="FG139" s="422"/>
      <c r="FH139" s="422"/>
      <c r="FI139" s="422"/>
      <c r="FJ139" s="422"/>
      <c r="FK139" s="422"/>
      <c r="FL139" s="422"/>
      <c r="FM139" s="422"/>
      <c r="FN139" s="422"/>
      <c r="FO139" s="422"/>
      <c r="FP139" s="422"/>
      <c r="FQ139" s="422"/>
      <c r="FR139" s="422"/>
      <c r="FS139" s="422"/>
      <c r="FT139" s="422"/>
      <c r="FU139" s="422"/>
      <c r="FV139" s="422"/>
      <c r="FW139" s="422"/>
      <c r="FX139" s="422"/>
      <c r="FY139" s="422"/>
      <c r="FZ139" s="422"/>
      <c r="GA139" s="422"/>
      <c r="GB139" s="422"/>
      <c r="GC139" s="422"/>
      <c r="GD139" s="422"/>
      <c r="GE139" s="422"/>
      <c r="GF139" s="422"/>
      <c r="GG139" s="422"/>
      <c r="GH139" s="422"/>
      <c r="GI139" s="422"/>
      <c r="GJ139" s="422"/>
      <c r="GK139" s="422"/>
      <c r="GL139" s="422"/>
      <c r="GM139" s="422"/>
      <c r="GN139" s="422"/>
      <c r="GO139" s="422"/>
      <c r="GP139" s="422"/>
      <c r="GQ139" s="422"/>
      <c r="GR139" s="422"/>
      <c r="GS139" s="422"/>
      <c r="GT139" s="422"/>
      <c r="GU139" s="422"/>
      <c r="GV139" s="422"/>
      <c r="GW139" s="422"/>
      <c r="GX139" s="422"/>
      <c r="GY139" s="422"/>
      <c r="GZ139" s="422"/>
      <c r="HA139" s="422"/>
      <c r="HB139" s="422"/>
      <c r="HC139" s="422"/>
      <c r="HD139" s="422"/>
      <c r="HE139" s="422"/>
      <c r="HF139" s="422"/>
      <c r="HG139" s="422"/>
      <c r="HH139" s="422"/>
      <c r="HI139" s="422"/>
      <c r="HJ139" s="422"/>
      <c r="HK139" s="422"/>
      <c r="HL139" s="422"/>
      <c r="HM139" s="422"/>
      <c r="HN139" s="422"/>
      <c r="HO139" s="422"/>
      <c r="HP139" s="422"/>
      <c r="HQ139" s="422"/>
      <c r="HR139" s="422"/>
      <c r="HS139" s="422"/>
      <c r="HT139" s="422"/>
      <c r="HU139" s="422"/>
      <c r="HV139" s="422"/>
      <c r="HW139" s="422"/>
      <c r="HX139" s="422"/>
      <c r="HY139" s="422"/>
      <c r="HZ139" s="422"/>
      <c r="IA139" s="422"/>
      <c r="IB139" s="422"/>
      <c r="IC139" s="422"/>
      <c r="ID139" s="422"/>
      <c r="IE139" s="422"/>
      <c r="IF139" s="422"/>
      <c r="IG139" s="422"/>
      <c r="IH139" s="422"/>
      <c r="II139" s="422"/>
      <c r="IJ139" s="422"/>
      <c r="IK139" s="422"/>
      <c r="IL139" s="422"/>
      <c r="IM139" s="422"/>
      <c r="IN139" s="422"/>
    </row>
    <row r="140" spans="1:248" ht="12.95" customHeight="1">
      <c r="A140" s="1"/>
      <c r="B140" s="3"/>
      <c r="C140" s="16"/>
      <c r="D140" s="16"/>
      <c r="E140" s="16"/>
      <c r="F140" s="16"/>
      <c r="G140" s="136"/>
      <c r="H140" s="16"/>
      <c r="I140" s="422"/>
      <c r="J140" s="422"/>
      <c r="K140" s="422"/>
      <c r="L140" s="422"/>
      <c r="M140" s="422"/>
      <c r="N140" s="422"/>
      <c r="O140" s="422"/>
      <c r="P140" s="422"/>
      <c r="Q140" s="422"/>
      <c r="R140" s="422"/>
      <c r="S140" s="422"/>
      <c r="T140" s="422"/>
      <c r="U140" s="422"/>
      <c r="V140" s="422"/>
      <c r="W140" s="422"/>
      <c r="X140" s="422"/>
      <c r="Y140" s="422"/>
      <c r="Z140" s="422"/>
      <c r="AA140" s="422"/>
      <c r="AB140" s="422"/>
      <c r="AC140" s="422"/>
      <c r="AD140" s="422"/>
      <c r="AE140" s="422"/>
      <c r="AF140" s="422"/>
      <c r="AG140" s="422"/>
      <c r="AH140" s="422"/>
      <c r="AI140" s="422"/>
      <c r="AJ140" s="422"/>
      <c r="AK140" s="422"/>
      <c r="AL140" s="422"/>
      <c r="AM140" s="422"/>
      <c r="AN140" s="422"/>
      <c r="AO140" s="422"/>
      <c r="AP140" s="422"/>
      <c r="AQ140" s="422"/>
      <c r="AR140" s="422"/>
      <c r="AS140" s="422"/>
      <c r="AT140" s="422"/>
      <c r="AU140" s="422"/>
      <c r="AV140" s="422"/>
      <c r="AW140" s="422"/>
      <c r="AX140" s="422"/>
      <c r="AY140" s="422"/>
      <c r="AZ140" s="422"/>
      <c r="BA140" s="422"/>
      <c r="BB140" s="422"/>
      <c r="BC140" s="422"/>
      <c r="BD140" s="422"/>
      <c r="BE140" s="422"/>
      <c r="BF140" s="422"/>
      <c r="BG140" s="422"/>
      <c r="BH140" s="422"/>
      <c r="BI140" s="422"/>
      <c r="BJ140" s="422"/>
      <c r="BK140" s="422"/>
      <c r="BL140" s="422"/>
      <c r="BM140" s="422"/>
      <c r="BN140" s="422"/>
      <c r="BO140" s="422"/>
      <c r="BP140" s="422"/>
      <c r="BQ140" s="422"/>
      <c r="BR140" s="422"/>
      <c r="BS140" s="422"/>
      <c r="BT140" s="422"/>
      <c r="BU140" s="422"/>
      <c r="BV140" s="422"/>
      <c r="BW140" s="422"/>
      <c r="BX140" s="422"/>
      <c r="BY140" s="422"/>
      <c r="BZ140" s="422"/>
      <c r="CA140" s="422"/>
      <c r="CB140" s="422"/>
      <c r="CC140" s="422"/>
      <c r="CD140" s="422"/>
      <c r="CE140" s="422"/>
      <c r="CF140" s="422"/>
      <c r="CG140" s="422"/>
      <c r="CH140" s="422"/>
      <c r="CI140" s="422"/>
      <c r="CJ140" s="422"/>
      <c r="CK140" s="422"/>
      <c r="CL140" s="422"/>
      <c r="CM140" s="422"/>
      <c r="CN140" s="422"/>
      <c r="CO140" s="422"/>
      <c r="CP140" s="422"/>
      <c r="CQ140" s="422"/>
      <c r="CR140" s="422"/>
      <c r="CS140" s="422"/>
      <c r="CT140" s="422"/>
      <c r="CU140" s="422"/>
      <c r="CV140" s="422"/>
      <c r="CW140" s="422"/>
      <c r="CX140" s="422"/>
      <c r="CY140" s="422"/>
      <c r="CZ140" s="422"/>
      <c r="DA140" s="422"/>
      <c r="DB140" s="422"/>
      <c r="DC140" s="422"/>
      <c r="DD140" s="422"/>
      <c r="DE140" s="422"/>
      <c r="DF140" s="422"/>
      <c r="DG140" s="422"/>
      <c r="DH140" s="422"/>
      <c r="DI140" s="422"/>
      <c r="DJ140" s="422"/>
      <c r="DK140" s="422"/>
      <c r="DL140" s="422"/>
      <c r="DM140" s="422"/>
      <c r="DN140" s="422"/>
      <c r="DO140" s="422"/>
      <c r="DP140" s="422"/>
      <c r="DQ140" s="422"/>
      <c r="DR140" s="422"/>
      <c r="DS140" s="422"/>
      <c r="DT140" s="422"/>
      <c r="DU140" s="422"/>
      <c r="DV140" s="422"/>
      <c r="DW140" s="422"/>
      <c r="DX140" s="422"/>
      <c r="DY140" s="422"/>
      <c r="DZ140" s="422"/>
      <c r="EA140" s="422"/>
      <c r="EB140" s="422"/>
      <c r="EC140" s="422"/>
      <c r="ED140" s="422"/>
      <c r="EE140" s="422"/>
      <c r="EF140" s="422"/>
      <c r="EG140" s="422"/>
      <c r="EH140" s="422"/>
      <c r="EI140" s="422"/>
      <c r="EJ140" s="422"/>
      <c r="EK140" s="422"/>
      <c r="EL140" s="422"/>
      <c r="EM140" s="422"/>
      <c r="EN140" s="422"/>
      <c r="EO140" s="422"/>
      <c r="EP140" s="422"/>
      <c r="EQ140" s="422"/>
      <c r="ER140" s="422"/>
      <c r="ES140" s="422"/>
      <c r="ET140" s="422"/>
      <c r="EU140" s="422"/>
      <c r="EV140" s="422"/>
      <c r="EW140" s="422"/>
      <c r="EX140" s="422"/>
      <c r="EY140" s="422"/>
      <c r="EZ140" s="422"/>
      <c r="FA140" s="422"/>
      <c r="FB140" s="422"/>
      <c r="FC140" s="422"/>
      <c r="FD140" s="422"/>
      <c r="FE140" s="422"/>
      <c r="FF140" s="422"/>
      <c r="FG140" s="422"/>
      <c r="FH140" s="422"/>
      <c r="FI140" s="422"/>
      <c r="FJ140" s="422"/>
      <c r="FK140" s="422"/>
      <c r="FL140" s="422"/>
      <c r="FM140" s="422"/>
      <c r="FN140" s="422"/>
      <c r="FO140" s="422"/>
      <c r="FP140" s="422"/>
      <c r="FQ140" s="422"/>
      <c r="FR140" s="422"/>
      <c r="FS140" s="422"/>
      <c r="FT140" s="422"/>
      <c r="FU140" s="422"/>
      <c r="FV140" s="422"/>
      <c r="FW140" s="422"/>
      <c r="FX140" s="422"/>
      <c r="FY140" s="422"/>
      <c r="FZ140" s="422"/>
      <c r="GA140" s="422"/>
      <c r="GB140" s="422"/>
      <c r="GC140" s="422"/>
      <c r="GD140" s="422"/>
      <c r="GE140" s="422"/>
      <c r="GF140" s="422"/>
      <c r="GG140" s="422"/>
      <c r="GH140" s="422"/>
      <c r="GI140" s="422"/>
      <c r="GJ140" s="422"/>
      <c r="GK140" s="422"/>
      <c r="GL140" s="422"/>
      <c r="GM140" s="422"/>
      <c r="GN140" s="422"/>
      <c r="GO140" s="422"/>
      <c r="GP140" s="422"/>
      <c r="GQ140" s="422"/>
      <c r="GR140" s="422"/>
      <c r="GS140" s="422"/>
      <c r="GT140" s="422"/>
      <c r="GU140" s="422"/>
      <c r="GV140" s="422"/>
      <c r="GW140" s="422"/>
      <c r="GX140" s="422"/>
      <c r="GY140" s="422"/>
      <c r="GZ140" s="422"/>
      <c r="HA140" s="422"/>
      <c r="HB140" s="422"/>
      <c r="HC140" s="422"/>
      <c r="HD140" s="422"/>
      <c r="HE140" s="422"/>
      <c r="HF140" s="422"/>
      <c r="HG140" s="422"/>
      <c r="HH140" s="422"/>
      <c r="HI140" s="422"/>
      <c r="HJ140" s="422"/>
      <c r="HK140" s="422"/>
      <c r="HL140" s="422"/>
      <c r="HM140" s="422"/>
      <c r="HN140" s="422"/>
      <c r="HO140" s="422"/>
      <c r="HP140" s="422"/>
      <c r="HQ140" s="422"/>
      <c r="HR140" s="422"/>
      <c r="HS140" s="422"/>
      <c r="HT140" s="422"/>
      <c r="HU140" s="422"/>
      <c r="HV140" s="422"/>
      <c r="HW140" s="422"/>
      <c r="HX140" s="422"/>
      <c r="HY140" s="422"/>
      <c r="HZ140" s="422"/>
      <c r="IA140" s="422"/>
      <c r="IB140" s="422"/>
      <c r="IC140" s="422"/>
      <c r="ID140" s="422"/>
      <c r="IE140" s="422"/>
      <c r="IF140" s="422"/>
      <c r="IG140" s="422"/>
      <c r="IH140" s="422"/>
      <c r="II140" s="422"/>
      <c r="IJ140" s="422"/>
      <c r="IK140" s="422"/>
      <c r="IL140" s="422"/>
      <c r="IM140" s="422"/>
      <c r="IN140" s="422"/>
    </row>
    <row r="141" spans="1:248" ht="12.95" customHeight="1">
      <c r="A141" s="746" t="s">
        <v>563</v>
      </c>
      <c r="B141" s="719"/>
      <c r="C141" s="720"/>
      <c r="D141" s="720"/>
      <c r="E141" s="720"/>
      <c r="F141" s="720"/>
      <c r="G141" s="731"/>
      <c r="H141" s="720"/>
      <c r="I141" s="732"/>
      <c r="J141" s="732"/>
      <c r="K141" s="732"/>
      <c r="L141" s="732"/>
      <c r="M141" s="732"/>
      <c r="N141" s="732"/>
      <c r="O141" s="732"/>
      <c r="P141" s="732"/>
      <c r="Q141" s="732"/>
      <c r="R141" s="732"/>
      <c r="S141" s="732"/>
      <c r="T141" s="732"/>
      <c r="U141" s="732"/>
      <c r="V141" s="732"/>
      <c r="W141" s="732"/>
      <c r="X141" s="732"/>
      <c r="Y141" s="732"/>
      <c r="Z141" s="732"/>
      <c r="AA141" s="732"/>
      <c r="AB141" s="732"/>
      <c r="AC141" s="732"/>
      <c r="AD141" s="732"/>
      <c r="AE141" s="732"/>
      <c r="AF141" s="732"/>
      <c r="AG141" s="732"/>
      <c r="AH141" s="732"/>
      <c r="AI141" s="732"/>
      <c r="AJ141" s="732"/>
      <c r="AK141" s="732"/>
      <c r="AL141" s="732"/>
      <c r="AM141" s="732"/>
      <c r="AN141" s="732"/>
      <c r="AO141" s="732"/>
      <c r="AP141" s="732"/>
      <c r="AQ141" s="732"/>
      <c r="AR141" s="732"/>
      <c r="AS141" s="732"/>
      <c r="AT141" s="732"/>
      <c r="AU141" s="732"/>
      <c r="AV141" s="732"/>
      <c r="AW141" s="732"/>
      <c r="AX141" s="732"/>
      <c r="AY141" s="732"/>
      <c r="AZ141" s="732"/>
      <c r="BA141" s="732"/>
      <c r="BB141" s="732"/>
      <c r="BC141" s="732"/>
      <c r="BD141" s="732"/>
      <c r="BE141" s="732"/>
      <c r="BF141" s="732"/>
      <c r="BG141" s="732"/>
      <c r="BH141" s="732"/>
      <c r="BI141" s="732"/>
      <c r="BJ141" s="732"/>
      <c r="BK141" s="732"/>
      <c r="BL141" s="732"/>
      <c r="BM141" s="732"/>
      <c r="BN141" s="732"/>
      <c r="BO141" s="732"/>
      <c r="BP141" s="732"/>
      <c r="BQ141" s="732"/>
      <c r="BR141" s="732"/>
      <c r="BS141" s="732"/>
      <c r="BT141" s="732"/>
      <c r="BU141" s="732"/>
      <c r="BV141" s="732"/>
      <c r="BW141" s="732"/>
      <c r="BX141" s="732"/>
      <c r="BY141" s="732"/>
      <c r="BZ141" s="732"/>
      <c r="CA141" s="732"/>
      <c r="CB141" s="732"/>
      <c r="CC141" s="732"/>
      <c r="CD141" s="732"/>
      <c r="CE141" s="732"/>
      <c r="CF141" s="732"/>
      <c r="CG141" s="732"/>
      <c r="CH141" s="732"/>
      <c r="CI141" s="732"/>
      <c r="CJ141" s="732"/>
      <c r="CK141" s="732"/>
      <c r="CL141" s="732"/>
      <c r="CM141" s="732"/>
      <c r="CN141" s="732"/>
      <c r="CO141" s="732"/>
      <c r="CP141" s="732"/>
      <c r="CQ141" s="732"/>
      <c r="CR141" s="732"/>
      <c r="CS141" s="732"/>
      <c r="CT141" s="732"/>
      <c r="CU141" s="732"/>
      <c r="CV141" s="732"/>
      <c r="CW141" s="732"/>
      <c r="CX141" s="732"/>
      <c r="CY141" s="732"/>
      <c r="CZ141" s="732"/>
      <c r="DA141" s="732"/>
      <c r="DB141" s="732"/>
      <c r="DC141" s="732"/>
      <c r="DD141" s="732"/>
      <c r="DE141" s="732"/>
      <c r="DF141" s="732"/>
      <c r="DG141" s="732"/>
      <c r="DH141" s="732"/>
      <c r="DI141" s="732"/>
      <c r="DJ141" s="732"/>
      <c r="DK141" s="732"/>
      <c r="DL141" s="732"/>
      <c r="DM141" s="732"/>
      <c r="DN141" s="732"/>
      <c r="DO141" s="732"/>
      <c r="DP141" s="732"/>
      <c r="DQ141" s="732"/>
      <c r="DR141" s="732"/>
      <c r="DS141" s="732"/>
      <c r="DT141" s="732"/>
      <c r="DU141" s="732"/>
      <c r="DV141" s="732"/>
      <c r="DW141" s="732"/>
      <c r="DX141" s="732"/>
      <c r="DY141" s="732"/>
      <c r="DZ141" s="732"/>
      <c r="EA141" s="732"/>
      <c r="EB141" s="732"/>
      <c r="EC141" s="732"/>
      <c r="ED141" s="732"/>
      <c r="EE141" s="732"/>
      <c r="EF141" s="732"/>
      <c r="EG141" s="732"/>
      <c r="EH141" s="732"/>
      <c r="EI141" s="732"/>
      <c r="EJ141" s="732"/>
      <c r="EK141" s="732"/>
      <c r="EL141" s="732"/>
      <c r="EM141" s="732"/>
      <c r="EN141" s="732"/>
      <c r="EO141" s="732"/>
      <c r="EP141" s="732"/>
      <c r="EQ141" s="732"/>
      <c r="ER141" s="732"/>
      <c r="ES141" s="732"/>
      <c r="ET141" s="732"/>
      <c r="EU141" s="732"/>
      <c r="EV141" s="732"/>
      <c r="EW141" s="732"/>
      <c r="EX141" s="732"/>
      <c r="EY141" s="732"/>
      <c r="EZ141" s="732"/>
      <c r="FA141" s="732"/>
      <c r="FB141" s="732"/>
      <c r="FC141" s="732"/>
      <c r="FD141" s="732"/>
      <c r="FE141" s="732"/>
      <c r="FF141" s="732"/>
      <c r="FG141" s="732"/>
      <c r="FH141" s="732"/>
      <c r="FI141" s="732"/>
      <c r="FJ141" s="732"/>
      <c r="FK141" s="732"/>
      <c r="FL141" s="732"/>
      <c r="FM141" s="732"/>
      <c r="FN141" s="732"/>
      <c r="FO141" s="732"/>
      <c r="FP141" s="732"/>
      <c r="FQ141" s="732"/>
      <c r="FR141" s="732"/>
      <c r="FS141" s="732"/>
      <c r="FT141" s="732"/>
      <c r="FU141" s="732"/>
      <c r="FV141" s="732"/>
      <c r="FW141" s="732"/>
      <c r="FX141" s="732"/>
      <c r="FY141" s="732"/>
      <c r="FZ141" s="732"/>
      <c r="GA141" s="732"/>
      <c r="GB141" s="732"/>
      <c r="GC141" s="732"/>
      <c r="GD141" s="732"/>
      <c r="GE141" s="732"/>
      <c r="GF141" s="732"/>
      <c r="GG141" s="732"/>
      <c r="GH141" s="732"/>
      <c r="GI141" s="732"/>
      <c r="GJ141" s="732"/>
      <c r="GK141" s="732"/>
      <c r="GL141" s="732"/>
      <c r="GM141" s="732"/>
      <c r="GN141" s="732"/>
      <c r="GO141" s="732"/>
      <c r="GP141" s="732"/>
      <c r="GQ141" s="732"/>
      <c r="GR141" s="732"/>
      <c r="GS141" s="732"/>
      <c r="GT141" s="732"/>
      <c r="GU141" s="732"/>
      <c r="GV141" s="732"/>
      <c r="GW141" s="732"/>
      <c r="GX141" s="732"/>
      <c r="GY141" s="732"/>
      <c r="GZ141" s="732"/>
      <c r="HA141" s="732"/>
      <c r="HB141" s="732"/>
      <c r="HC141" s="732"/>
      <c r="HD141" s="732"/>
      <c r="HE141" s="732"/>
      <c r="HF141" s="732"/>
      <c r="HG141" s="732"/>
      <c r="HH141" s="732"/>
      <c r="HI141" s="732"/>
      <c r="HJ141" s="732"/>
      <c r="HK141" s="732"/>
      <c r="HL141" s="732"/>
      <c r="HM141" s="732"/>
      <c r="HN141" s="732"/>
      <c r="HO141" s="732"/>
      <c r="HP141" s="732"/>
      <c r="HQ141" s="732"/>
      <c r="HR141" s="732"/>
      <c r="HS141" s="732"/>
      <c r="HT141" s="732"/>
      <c r="HU141" s="732"/>
      <c r="HV141" s="732"/>
      <c r="HW141" s="732"/>
      <c r="HX141" s="732"/>
      <c r="HY141" s="732"/>
      <c r="HZ141" s="732"/>
      <c r="IA141" s="732"/>
      <c r="IB141" s="732"/>
      <c r="IC141" s="732"/>
      <c r="ID141" s="732"/>
      <c r="IE141" s="732"/>
      <c r="IF141" s="732"/>
      <c r="IG141" s="732"/>
      <c r="IH141" s="732"/>
      <c r="II141" s="732"/>
      <c r="IJ141" s="732"/>
      <c r="IK141" s="732"/>
      <c r="IL141" s="732"/>
      <c r="IM141" s="732"/>
      <c r="IN141" s="732"/>
    </row>
    <row r="142" spans="1:248" ht="12.95" customHeight="1">
      <c r="A142" s="946" t="s">
        <v>564</v>
      </c>
      <c r="B142" s="946"/>
      <c r="C142" s="946"/>
      <c r="D142" s="946"/>
      <c r="E142" s="946"/>
      <c r="F142" s="720"/>
      <c r="G142" s="731"/>
      <c r="H142" s="720"/>
      <c r="I142" s="732"/>
      <c r="J142" s="732"/>
      <c r="K142" s="732"/>
      <c r="L142" s="732"/>
      <c r="M142" s="732"/>
      <c r="N142" s="732"/>
      <c r="O142" s="732"/>
      <c r="P142" s="732"/>
      <c r="Q142" s="732"/>
      <c r="R142" s="732"/>
      <c r="S142" s="732"/>
      <c r="T142" s="732"/>
      <c r="U142" s="732"/>
      <c r="V142" s="732"/>
      <c r="W142" s="732"/>
      <c r="X142" s="732"/>
      <c r="Y142" s="732"/>
      <c r="Z142" s="732"/>
      <c r="AA142" s="732"/>
      <c r="AB142" s="732"/>
      <c r="AC142" s="732"/>
      <c r="AD142" s="732"/>
      <c r="AE142" s="732"/>
      <c r="AF142" s="732"/>
      <c r="AG142" s="732"/>
      <c r="AH142" s="732"/>
      <c r="AI142" s="732"/>
      <c r="AJ142" s="732"/>
      <c r="AK142" s="732"/>
      <c r="AL142" s="732"/>
      <c r="AM142" s="732"/>
      <c r="AN142" s="732"/>
      <c r="AO142" s="732"/>
      <c r="AP142" s="732"/>
      <c r="AQ142" s="732"/>
      <c r="AR142" s="732"/>
      <c r="AS142" s="732"/>
      <c r="AT142" s="732"/>
      <c r="AU142" s="732"/>
      <c r="AV142" s="732"/>
      <c r="AW142" s="732"/>
      <c r="AX142" s="732"/>
      <c r="AY142" s="732"/>
      <c r="AZ142" s="732"/>
      <c r="BA142" s="732"/>
      <c r="BB142" s="732"/>
      <c r="BC142" s="732"/>
      <c r="BD142" s="732"/>
      <c r="BE142" s="732"/>
      <c r="BF142" s="732"/>
      <c r="BG142" s="732"/>
      <c r="BH142" s="732"/>
      <c r="BI142" s="732"/>
      <c r="BJ142" s="732"/>
      <c r="BK142" s="732"/>
      <c r="BL142" s="732"/>
      <c r="BM142" s="732"/>
      <c r="BN142" s="732"/>
      <c r="BO142" s="732"/>
      <c r="BP142" s="732"/>
      <c r="BQ142" s="732"/>
      <c r="BR142" s="732"/>
      <c r="BS142" s="732"/>
      <c r="BT142" s="732"/>
      <c r="BU142" s="732"/>
      <c r="BV142" s="732"/>
      <c r="BW142" s="732"/>
      <c r="BX142" s="732"/>
      <c r="BY142" s="732"/>
      <c r="BZ142" s="732"/>
      <c r="CA142" s="732"/>
      <c r="CB142" s="732"/>
      <c r="CC142" s="732"/>
      <c r="CD142" s="732"/>
      <c r="CE142" s="732"/>
      <c r="CF142" s="732"/>
      <c r="CG142" s="732"/>
      <c r="CH142" s="732"/>
      <c r="CI142" s="732"/>
      <c r="CJ142" s="732"/>
      <c r="CK142" s="732"/>
      <c r="CL142" s="732"/>
      <c r="CM142" s="732"/>
      <c r="CN142" s="732"/>
      <c r="CO142" s="732"/>
      <c r="CP142" s="732"/>
      <c r="CQ142" s="732"/>
      <c r="CR142" s="732"/>
      <c r="CS142" s="732"/>
      <c r="CT142" s="732"/>
      <c r="CU142" s="732"/>
      <c r="CV142" s="732"/>
      <c r="CW142" s="732"/>
      <c r="CX142" s="732"/>
      <c r="CY142" s="732"/>
      <c r="CZ142" s="732"/>
      <c r="DA142" s="732"/>
      <c r="DB142" s="732"/>
      <c r="DC142" s="732"/>
      <c r="DD142" s="732"/>
      <c r="DE142" s="732"/>
      <c r="DF142" s="732"/>
      <c r="DG142" s="732"/>
      <c r="DH142" s="732"/>
      <c r="DI142" s="732"/>
      <c r="DJ142" s="732"/>
      <c r="DK142" s="732"/>
      <c r="DL142" s="732"/>
      <c r="DM142" s="732"/>
      <c r="DN142" s="732"/>
      <c r="DO142" s="732"/>
      <c r="DP142" s="732"/>
      <c r="DQ142" s="732"/>
      <c r="DR142" s="732"/>
      <c r="DS142" s="732"/>
      <c r="DT142" s="732"/>
      <c r="DU142" s="732"/>
      <c r="DV142" s="732"/>
      <c r="DW142" s="732"/>
      <c r="DX142" s="732"/>
      <c r="DY142" s="732"/>
      <c r="DZ142" s="732"/>
      <c r="EA142" s="732"/>
      <c r="EB142" s="732"/>
      <c r="EC142" s="732"/>
      <c r="ED142" s="732"/>
      <c r="EE142" s="732"/>
      <c r="EF142" s="732"/>
      <c r="EG142" s="732"/>
      <c r="EH142" s="732"/>
      <c r="EI142" s="732"/>
      <c r="EJ142" s="732"/>
      <c r="EK142" s="732"/>
      <c r="EL142" s="732"/>
      <c r="EM142" s="732"/>
      <c r="EN142" s="732"/>
      <c r="EO142" s="732"/>
      <c r="EP142" s="732"/>
      <c r="EQ142" s="732"/>
      <c r="ER142" s="732"/>
      <c r="ES142" s="732"/>
      <c r="ET142" s="732"/>
      <c r="EU142" s="732"/>
      <c r="EV142" s="732"/>
      <c r="EW142" s="732"/>
      <c r="EX142" s="732"/>
      <c r="EY142" s="732"/>
      <c r="EZ142" s="732"/>
      <c r="FA142" s="732"/>
      <c r="FB142" s="732"/>
      <c r="FC142" s="732"/>
      <c r="FD142" s="732"/>
      <c r="FE142" s="732"/>
      <c r="FF142" s="732"/>
      <c r="FG142" s="732"/>
      <c r="FH142" s="732"/>
      <c r="FI142" s="732"/>
      <c r="FJ142" s="732"/>
      <c r="FK142" s="732"/>
      <c r="FL142" s="732"/>
      <c r="FM142" s="732"/>
      <c r="FN142" s="732"/>
      <c r="FO142" s="732"/>
      <c r="FP142" s="732"/>
      <c r="FQ142" s="732"/>
      <c r="FR142" s="732"/>
      <c r="FS142" s="732"/>
      <c r="FT142" s="732"/>
      <c r="FU142" s="732"/>
      <c r="FV142" s="732"/>
      <c r="FW142" s="732"/>
      <c r="FX142" s="732"/>
      <c r="FY142" s="732"/>
      <c r="FZ142" s="732"/>
      <c r="GA142" s="732"/>
      <c r="GB142" s="732"/>
      <c r="GC142" s="732"/>
      <c r="GD142" s="732"/>
      <c r="GE142" s="732"/>
      <c r="GF142" s="732"/>
      <c r="GG142" s="732"/>
      <c r="GH142" s="732"/>
      <c r="GI142" s="732"/>
      <c r="GJ142" s="732"/>
      <c r="GK142" s="732"/>
      <c r="GL142" s="732"/>
      <c r="GM142" s="732"/>
      <c r="GN142" s="732"/>
      <c r="GO142" s="732"/>
      <c r="GP142" s="732"/>
      <c r="GQ142" s="732"/>
      <c r="GR142" s="732"/>
      <c r="GS142" s="732"/>
      <c r="GT142" s="732"/>
      <c r="GU142" s="732"/>
      <c r="GV142" s="732"/>
      <c r="GW142" s="732"/>
      <c r="GX142" s="732"/>
      <c r="GY142" s="732"/>
      <c r="GZ142" s="732"/>
      <c r="HA142" s="732"/>
      <c r="HB142" s="732"/>
      <c r="HC142" s="732"/>
      <c r="HD142" s="732"/>
      <c r="HE142" s="732"/>
      <c r="HF142" s="732"/>
      <c r="HG142" s="732"/>
      <c r="HH142" s="732"/>
      <c r="HI142" s="732"/>
      <c r="HJ142" s="732"/>
      <c r="HK142" s="732"/>
      <c r="HL142" s="732"/>
      <c r="HM142" s="732"/>
      <c r="HN142" s="732"/>
      <c r="HO142" s="732"/>
      <c r="HP142" s="732"/>
      <c r="HQ142" s="732"/>
      <c r="HR142" s="732"/>
      <c r="HS142" s="732"/>
      <c r="HT142" s="732"/>
      <c r="HU142" s="732"/>
      <c r="HV142" s="732"/>
      <c r="HW142" s="732"/>
      <c r="HX142" s="732"/>
      <c r="HY142" s="732"/>
      <c r="HZ142" s="732"/>
      <c r="IA142" s="732"/>
      <c r="IB142" s="732"/>
      <c r="IC142" s="732"/>
      <c r="ID142" s="732"/>
      <c r="IE142" s="732"/>
      <c r="IF142" s="732"/>
      <c r="IG142" s="732"/>
      <c r="IH142" s="732"/>
      <c r="II142" s="732"/>
      <c r="IJ142" s="732"/>
      <c r="IK142" s="732"/>
      <c r="IL142" s="732"/>
      <c r="IM142" s="732"/>
      <c r="IN142" s="732"/>
    </row>
    <row r="143" spans="1:248" ht="12.95" customHeight="1">
      <c r="A143" s="733"/>
      <c r="B143" s="719" t="s">
        <v>565</v>
      </c>
      <c r="C143" s="720"/>
      <c r="D143" s="720"/>
      <c r="E143" s="720"/>
      <c r="F143" s="734">
        <f>_yield_decline</f>
        <v>-1.11E-2</v>
      </c>
      <c r="G143" s="735" t="s">
        <v>351</v>
      </c>
      <c r="H143" s="718"/>
      <c r="I143" s="736">
        <v>1</v>
      </c>
      <c r="J143" s="736">
        <f t="shared" ref="J143:BU143" si="218">$I143*(1+$F143)^(J$2-1)</f>
        <v>1</v>
      </c>
      <c r="K143" s="736">
        <f t="shared" si="218"/>
        <v>1</v>
      </c>
      <c r="L143" s="736">
        <f t="shared" si="218"/>
        <v>1</v>
      </c>
      <c r="M143" s="736">
        <f t="shared" si="218"/>
        <v>1</v>
      </c>
      <c r="N143" s="736">
        <f t="shared" si="218"/>
        <v>1</v>
      </c>
      <c r="O143" s="736">
        <f t="shared" si="218"/>
        <v>1</v>
      </c>
      <c r="P143" s="736">
        <f t="shared" si="218"/>
        <v>1</v>
      </c>
      <c r="Q143" s="736">
        <f t="shared" si="218"/>
        <v>1</v>
      </c>
      <c r="R143" s="736">
        <f t="shared" si="218"/>
        <v>1</v>
      </c>
      <c r="S143" s="736">
        <f t="shared" si="218"/>
        <v>1</v>
      </c>
      <c r="T143" s="736">
        <f t="shared" si="218"/>
        <v>1</v>
      </c>
      <c r="U143" s="736">
        <f t="shared" si="218"/>
        <v>0.9889</v>
      </c>
      <c r="V143" s="736">
        <f t="shared" si="218"/>
        <v>0.9889</v>
      </c>
      <c r="W143" s="736">
        <f t="shared" si="218"/>
        <v>0.9889</v>
      </c>
      <c r="X143" s="736">
        <f t="shared" si="218"/>
        <v>0.9889</v>
      </c>
      <c r="Y143" s="736">
        <f t="shared" si="218"/>
        <v>0.9889</v>
      </c>
      <c r="Z143" s="736">
        <f t="shared" si="218"/>
        <v>0.9889</v>
      </c>
      <c r="AA143" s="736">
        <f t="shared" si="218"/>
        <v>0.9889</v>
      </c>
      <c r="AB143" s="736">
        <f t="shared" si="218"/>
        <v>0.9889</v>
      </c>
      <c r="AC143" s="736">
        <f t="shared" si="218"/>
        <v>0.9889</v>
      </c>
      <c r="AD143" s="736">
        <f t="shared" si="218"/>
        <v>0.9889</v>
      </c>
      <c r="AE143" s="736">
        <f t="shared" si="218"/>
        <v>0.9889</v>
      </c>
      <c r="AF143" s="736">
        <f t="shared" si="218"/>
        <v>0.9889</v>
      </c>
      <c r="AG143" s="736">
        <f t="shared" si="218"/>
        <v>0.97792321000000004</v>
      </c>
      <c r="AH143" s="736">
        <f t="shared" si="218"/>
        <v>0.97792321000000004</v>
      </c>
      <c r="AI143" s="736">
        <f t="shared" si="218"/>
        <v>0.97792321000000004</v>
      </c>
      <c r="AJ143" s="736">
        <f t="shared" si="218"/>
        <v>0.97792321000000004</v>
      </c>
      <c r="AK143" s="736">
        <f t="shared" si="218"/>
        <v>0.97792321000000004</v>
      </c>
      <c r="AL143" s="736">
        <f t="shared" si="218"/>
        <v>0.97792321000000004</v>
      </c>
      <c r="AM143" s="736">
        <f t="shared" si="218"/>
        <v>0.97792321000000004</v>
      </c>
      <c r="AN143" s="736">
        <f t="shared" si="218"/>
        <v>0.97792321000000004</v>
      </c>
      <c r="AO143" s="736">
        <f t="shared" si="218"/>
        <v>0.97792321000000004</v>
      </c>
      <c r="AP143" s="736">
        <f t="shared" si="218"/>
        <v>0.97792321000000004</v>
      </c>
      <c r="AQ143" s="736">
        <f t="shared" si="218"/>
        <v>0.97792321000000004</v>
      </c>
      <c r="AR143" s="736">
        <f t="shared" si="218"/>
        <v>0.97792321000000004</v>
      </c>
      <c r="AS143" s="736">
        <f t="shared" si="218"/>
        <v>0.96706826236900001</v>
      </c>
      <c r="AT143" s="736">
        <f t="shared" si="218"/>
        <v>0.96706826236900001</v>
      </c>
      <c r="AU143" s="736">
        <f t="shared" si="218"/>
        <v>0.96706826236900001</v>
      </c>
      <c r="AV143" s="736">
        <f t="shared" si="218"/>
        <v>0.96706826236900001</v>
      </c>
      <c r="AW143" s="736">
        <f t="shared" si="218"/>
        <v>0.96706826236900001</v>
      </c>
      <c r="AX143" s="736">
        <f t="shared" si="218"/>
        <v>0.96706826236900001</v>
      </c>
      <c r="AY143" s="736">
        <f t="shared" si="218"/>
        <v>0.96706826236900001</v>
      </c>
      <c r="AZ143" s="736">
        <f t="shared" si="218"/>
        <v>0.96706826236900001</v>
      </c>
      <c r="BA143" s="736">
        <f t="shared" si="218"/>
        <v>0.96706826236900001</v>
      </c>
      <c r="BB143" s="736">
        <f t="shared" si="218"/>
        <v>0.96706826236900001</v>
      </c>
      <c r="BC143" s="736">
        <f t="shared" si="218"/>
        <v>0.96706826236900001</v>
      </c>
      <c r="BD143" s="736">
        <f t="shared" si="218"/>
        <v>0.96706826236900001</v>
      </c>
      <c r="BE143" s="736">
        <f t="shared" si="218"/>
        <v>0.95633380465670415</v>
      </c>
      <c r="BF143" s="736">
        <f t="shared" si="218"/>
        <v>0.95633380465670415</v>
      </c>
      <c r="BG143" s="736">
        <f t="shared" si="218"/>
        <v>0.95633380465670415</v>
      </c>
      <c r="BH143" s="736">
        <f t="shared" si="218"/>
        <v>0.95633380465670415</v>
      </c>
      <c r="BI143" s="736">
        <f t="shared" si="218"/>
        <v>0.95633380465670415</v>
      </c>
      <c r="BJ143" s="736">
        <f t="shared" si="218"/>
        <v>0.95633380465670415</v>
      </c>
      <c r="BK143" s="736">
        <f t="shared" si="218"/>
        <v>0.95633380465670415</v>
      </c>
      <c r="BL143" s="736">
        <f t="shared" si="218"/>
        <v>0.95633380465670415</v>
      </c>
      <c r="BM143" s="736">
        <f t="shared" si="218"/>
        <v>0.95633380465670415</v>
      </c>
      <c r="BN143" s="736">
        <f t="shared" si="218"/>
        <v>0.95633380465670415</v>
      </c>
      <c r="BO143" s="736">
        <f t="shared" si="218"/>
        <v>0.95633380465670415</v>
      </c>
      <c r="BP143" s="736">
        <f t="shared" si="218"/>
        <v>0.95633380465670415</v>
      </c>
      <c r="BQ143" s="736">
        <f t="shared" si="218"/>
        <v>0.94571849942501474</v>
      </c>
      <c r="BR143" s="736">
        <f t="shared" si="218"/>
        <v>0.94571849942501474</v>
      </c>
      <c r="BS143" s="736">
        <f t="shared" si="218"/>
        <v>0.94571849942501474</v>
      </c>
      <c r="BT143" s="736">
        <f t="shared" si="218"/>
        <v>0.94571849942501474</v>
      </c>
      <c r="BU143" s="736">
        <f t="shared" si="218"/>
        <v>0.94571849942501474</v>
      </c>
      <c r="BV143" s="736">
        <f t="shared" ref="BV143:EG143" si="219">$I143*(1+$F143)^(BV$2-1)</f>
        <v>0.94571849942501474</v>
      </c>
      <c r="BW143" s="736">
        <f t="shared" si="219"/>
        <v>0.94571849942501474</v>
      </c>
      <c r="BX143" s="736">
        <f t="shared" si="219"/>
        <v>0.94571849942501474</v>
      </c>
      <c r="BY143" s="736">
        <f t="shared" si="219"/>
        <v>0.94571849942501474</v>
      </c>
      <c r="BZ143" s="736">
        <f t="shared" si="219"/>
        <v>0.94571849942501474</v>
      </c>
      <c r="CA143" s="736">
        <f t="shared" si="219"/>
        <v>0.94571849942501474</v>
      </c>
      <c r="CB143" s="736">
        <f t="shared" si="219"/>
        <v>0.94571849942501474</v>
      </c>
      <c r="CC143" s="736">
        <f t="shared" si="219"/>
        <v>0.93522102408139707</v>
      </c>
      <c r="CD143" s="736">
        <f t="shared" si="219"/>
        <v>0.93522102408139707</v>
      </c>
      <c r="CE143" s="736">
        <f t="shared" si="219"/>
        <v>0.93522102408139707</v>
      </c>
      <c r="CF143" s="736">
        <f t="shared" si="219"/>
        <v>0.93522102408139707</v>
      </c>
      <c r="CG143" s="736">
        <f t="shared" si="219"/>
        <v>0.93522102408139707</v>
      </c>
      <c r="CH143" s="736">
        <f t="shared" si="219"/>
        <v>0.93522102408139707</v>
      </c>
      <c r="CI143" s="736">
        <f t="shared" si="219"/>
        <v>0.93522102408139707</v>
      </c>
      <c r="CJ143" s="736">
        <f t="shared" si="219"/>
        <v>0.93522102408139707</v>
      </c>
      <c r="CK143" s="736">
        <f t="shared" si="219"/>
        <v>0.93522102408139707</v>
      </c>
      <c r="CL143" s="736">
        <f t="shared" si="219"/>
        <v>0.93522102408139707</v>
      </c>
      <c r="CM143" s="736">
        <f t="shared" si="219"/>
        <v>0.93522102408139707</v>
      </c>
      <c r="CN143" s="736">
        <f t="shared" si="219"/>
        <v>0.93522102408139707</v>
      </c>
      <c r="CO143" s="736">
        <f t="shared" si="219"/>
        <v>0.92484007071409358</v>
      </c>
      <c r="CP143" s="736">
        <f t="shared" si="219"/>
        <v>0.92484007071409358</v>
      </c>
      <c r="CQ143" s="736">
        <f t="shared" si="219"/>
        <v>0.92484007071409358</v>
      </c>
      <c r="CR143" s="736">
        <f t="shared" si="219"/>
        <v>0.92484007071409358</v>
      </c>
      <c r="CS143" s="736">
        <f t="shared" si="219"/>
        <v>0.92484007071409358</v>
      </c>
      <c r="CT143" s="736">
        <f t="shared" si="219"/>
        <v>0.92484007071409358</v>
      </c>
      <c r="CU143" s="736">
        <f t="shared" si="219"/>
        <v>0.92484007071409358</v>
      </c>
      <c r="CV143" s="736">
        <f t="shared" si="219"/>
        <v>0.92484007071409358</v>
      </c>
      <c r="CW143" s="736">
        <f t="shared" si="219"/>
        <v>0.92484007071409358</v>
      </c>
      <c r="CX143" s="736">
        <f t="shared" si="219"/>
        <v>0.92484007071409358</v>
      </c>
      <c r="CY143" s="736">
        <f t="shared" si="219"/>
        <v>0.92484007071409358</v>
      </c>
      <c r="CZ143" s="736">
        <f t="shared" si="219"/>
        <v>0.92484007071409358</v>
      </c>
      <c r="DA143" s="736">
        <f t="shared" si="219"/>
        <v>0.9145743459291672</v>
      </c>
      <c r="DB143" s="736">
        <f t="shared" si="219"/>
        <v>0.9145743459291672</v>
      </c>
      <c r="DC143" s="736">
        <f t="shared" si="219"/>
        <v>0.9145743459291672</v>
      </c>
      <c r="DD143" s="736">
        <f t="shared" si="219"/>
        <v>0.9145743459291672</v>
      </c>
      <c r="DE143" s="736">
        <f t="shared" si="219"/>
        <v>0.9145743459291672</v>
      </c>
      <c r="DF143" s="736">
        <f t="shared" si="219"/>
        <v>0.9145743459291672</v>
      </c>
      <c r="DG143" s="736">
        <f t="shared" si="219"/>
        <v>0.9145743459291672</v>
      </c>
      <c r="DH143" s="736">
        <f t="shared" si="219"/>
        <v>0.9145743459291672</v>
      </c>
      <c r="DI143" s="736">
        <f t="shared" si="219"/>
        <v>0.9145743459291672</v>
      </c>
      <c r="DJ143" s="736">
        <f t="shared" si="219"/>
        <v>0.9145743459291672</v>
      </c>
      <c r="DK143" s="736">
        <f t="shared" si="219"/>
        <v>0.9145743459291672</v>
      </c>
      <c r="DL143" s="736">
        <f t="shared" si="219"/>
        <v>0.9145743459291672</v>
      </c>
      <c r="DM143" s="736">
        <f t="shared" si="219"/>
        <v>0.90442257068935339</v>
      </c>
      <c r="DN143" s="736">
        <f t="shared" si="219"/>
        <v>0.90442257068935339</v>
      </c>
      <c r="DO143" s="736">
        <f t="shared" si="219"/>
        <v>0.90442257068935339</v>
      </c>
      <c r="DP143" s="736">
        <f t="shared" si="219"/>
        <v>0.90442257068935339</v>
      </c>
      <c r="DQ143" s="736">
        <f t="shared" si="219"/>
        <v>0.90442257068935339</v>
      </c>
      <c r="DR143" s="736">
        <f t="shared" si="219"/>
        <v>0.90442257068935339</v>
      </c>
      <c r="DS143" s="736">
        <f t="shared" si="219"/>
        <v>0.90442257068935339</v>
      </c>
      <c r="DT143" s="736">
        <f t="shared" si="219"/>
        <v>0.90442257068935339</v>
      </c>
      <c r="DU143" s="736">
        <f t="shared" si="219"/>
        <v>0.90442257068935339</v>
      </c>
      <c r="DV143" s="736">
        <f t="shared" si="219"/>
        <v>0.90442257068935339</v>
      </c>
      <c r="DW143" s="736">
        <f t="shared" si="219"/>
        <v>0.90442257068935339</v>
      </c>
      <c r="DX143" s="736">
        <f t="shared" si="219"/>
        <v>0.90442257068935339</v>
      </c>
      <c r="DY143" s="736">
        <f t="shared" si="219"/>
        <v>0.8943834801547017</v>
      </c>
      <c r="DZ143" s="736">
        <f t="shared" si="219"/>
        <v>0.8943834801547017</v>
      </c>
      <c r="EA143" s="736">
        <f t="shared" si="219"/>
        <v>0.8943834801547017</v>
      </c>
      <c r="EB143" s="736">
        <f t="shared" si="219"/>
        <v>0.8943834801547017</v>
      </c>
      <c r="EC143" s="736">
        <f t="shared" si="219"/>
        <v>0.8943834801547017</v>
      </c>
      <c r="ED143" s="736">
        <f t="shared" si="219"/>
        <v>0.8943834801547017</v>
      </c>
      <c r="EE143" s="736">
        <f t="shared" si="219"/>
        <v>0.8943834801547017</v>
      </c>
      <c r="EF143" s="736">
        <f t="shared" si="219"/>
        <v>0.8943834801547017</v>
      </c>
      <c r="EG143" s="736">
        <f t="shared" si="219"/>
        <v>0.8943834801547017</v>
      </c>
      <c r="EH143" s="736">
        <f t="shared" ref="EH143:GS143" si="220">$I143*(1+$F143)^(EH$2-1)</f>
        <v>0.8943834801547017</v>
      </c>
      <c r="EI143" s="736">
        <f t="shared" si="220"/>
        <v>0.8943834801547017</v>
      </c>
      <c r="EJ143" s="736">
        <f t="shared" si="220"/>
        <v>0.8943834801547017</v>
      </c>
      <c r="EK143" s="736">
        <f t="shared" si="220"/>
        <v>0.88445582352498442</v>
      </c>
      <c r="EL143" s="736">
        <f t="shared" si="220"/>
        <v>0.88445582352498442</v>
      </c>
      <c r="EM143" s="736">
        <f t="shared" si="220"/>
        <v>0.88445582352498442</v>
      </c>
      <c r="EN143" s="736">
        <f t="shared" si="220"/>
        <v>0.88445582352498442</v>
      </c>
      <c r="EO143" s="736">
        <f t="shared" si="220"/>
        <v>0.88445582352498442</v>
      </c>
      <c r="EP143" s="736">
        <f t="shared" si="220"/>
        <v>0.88445582352498442</v>
      </c>
      <c r="EQ143" s="736">
        <f t="shared" si="220"/>
        <v>0.88445582352498442</v>
      </c>
      <c r="ER143" s="736">
        <f t="shared" si="220"/>
        <v>0.88445582352498442</v>
      </c>
      <c r="ES143" s="736">
        <f t="shared" si="220"/>
        <v>0.88445582352498442</v>
      </c>
      <c r="ET143" s="736">
        <f t="shared" si="220"/>
        <v>0.88445582352498442</v>
      </c>
      <c r="EU143" s="736">
        <f t="shared" si="220"/>
        <v>0.88445582352498442</v>
      </c>
      <c r="EV143" s="736">
        <f t="shared" si="220"/>
        <v>0.88445582352498442</v>
      </c>
      <c r="EW143" s="736">
        <f t="shared" si="220"/>
        <v>0.87463836388385718</v>
      </c>
      <c r="EX143" s="736">
        <f t="shared" si="220"/>
        <v>0.87463836388385718</v>
      </c>
      <c r="EY143" s="736">
        <f t="shared" si="220"/>
        <v>0.87463836388385718</v>
      </c>
      <c r="EZ143" s="736">
        <f t="shared" si="220"/>
        <v>0.87463836388385718</v>
      </c>
      <c r="FA143" s="736">
        <f t="shared" si="220"/>
        <v>0.87463836388385718</v>
      </c>
      <c r="FB143" s="736">
        <f t="shared" si="220"/>
        <v>0.87463836388385718</v>
      </c>
      <c r="FC143" s="736">
        <f t="shared" si="220"/>
        <v>0.87463836388385718</v>
      </c>
      <c r="FD143" s="736">
        <f t="shared" si="220"/>
        <v>0.87463836388385718</v>
      </c>
      <c r="FE143" s="736">
        <f t="shared" si="220"/>
        <v>0.87463836388385718</v>
      </c>
      <c r="FF143" s="736">
        <f t="shared" si="220"/>
        <v>0.87463836388385718</v>
      </c>
      <c r="FG143" s="736">
        <f t="shared" si="220"/>
        <v>0.87463836388385718</v>
      </c>
      <c r="FH143" s="736">
        <f t="shared" si="220"/>
        <v>0.87463836388385718</v>
      </c>
      <c r="FI143" s="736">
        <f t="shared" si="220"/>
        <v>0.8649298780447463</v>
      </c>
      <c r="FJ143" s="736">
        <f t="shared" si="220"/>
        <v>0.8649298780447463</v>
      </c>
      <c r="FK143" s="736">
        <f t="shared" si="220"/>
        <v>0.8649298780447463</v>
      </c>
      <c r="FL143" s="736">
        <f t="shared" si="220"/>
        <v>0.8649298780447463</v>
      </c>
      <c r="FM143" s="736">
        <f t="shared" si="220"/>
        <v>0.8649298780447463</v>
      </c>
      <c r="FN143" s="736">
        <f t="shared" si="220"/>
        <v>0.8649298780447463</v>
      </c>
      <c r="FO143" s="736">
        <f t="shared" si="220"/>
        <v>0.8649298780447463</v>
      </c>
      <c r="FP143" s="736">
        <f t="shared" si="220"/>
        <v>0.8649298780447463</v>
      </c>
      <c r="FQ143" s="736">
        <f t="shared" si="220"/>
        <v>0.8649298780447463</v>
      </c>
      <c r="FR143" s="736">
        <f t="shared" si="220"/>
        <v>0.8649298780447463</v>
      </c>
      <c r="FS143" s="736">
        <f t="shared" si="220"/>
        <v>0.8649298780447463</v>
      </c>
      <c r="FT143" s="736">
        <f t="shared" si="220"/>
        <v>0.8649298780447463</v>
      </c>
      <c r="FU143" s="736">
        <f t="shared" si="220"/>
        <v>0.85532915639844964</v>
      </c>
      <c r="FV143" s="736">
        <f t="shared" si="220"/>
        <v>0.85532915639844964</v>
      </c>
      <c r="FW143" s="736">
        <f t="shared" si="220"/>
        <v>0.85532915639844964</v>
      </c>
      <c r="FX143" s="736">
        <f t="shared" si="220"/>
        <v>0.85532915639844964</v>
      </c>
      <c r="FY143" s="736">
        <f t="shared" si="220"/>
        <v>0.85532915639844964</v>
      </c>
      <c r="FZ143" s="736">
        <f t="shared" si="220"/>
        <v>0.85532915639844964</v>
      </c>
      <c r="GA143" s="736">
        <f t="shared" si="220"/>
        <v>0.85532915639844964</v>
      </c>
      <c r="GB143" s="736">
        <f t="shared" si="220"/>
        <v>0.85532915639844964</v>
      </c>
      <c r="GC143" s="736">
        <f t="shared" si="220"/>
        <v>0.85532915639844964</v>
      </c>
      <c r="GD143" s="736">
        <f t="shared" si="220"/>
        <v>0.85532915639844964</v>
      </c>
      <c r="GE143" s="736">
        <f t="shared" si="220"/>
        <v>0.85532915639844964</v>
      </c>
      <c r="GF143" s="736">
        <f t="shared" si="220"/>
        <v>0.85532915639844964</v>
      </c>
      <c r="GG143" s="736">
        <f t="shared" si="220"/>
        <v>0.84583500276242685</v>
      </c>
      <c r="GH143" s="736">
        <f t="shared" si="220"/>
        <v>0.84583500276242685</v>
      </c>
      <c r="GI143" s="736">
        <f t="shared" si="220"/>
        <v>0.84583500276242685</v>
      </c>
      <c r="GJ143" s="736">
        <f t="shared" si="220"/>
        <v>0.84583500276242685</v>
      </c>
      <c r="GK143" s="736">
        <f t="shared" si="220"/>
        <v>0.84583500276242685</v>
      </c>
      <c r="GL143" s="736">
        <f t="shared" si="220"/>
        <v>0.84583500276242685</v>
      </c>
      <c r="GM143" s="736">
        <f t="shared" si="220"/>
        <v>0.84583500276242685</v>
      </c>
      <c r="GN143" s="736">
        <f t="shared" si="220"/>
        <v>0.84583500276242685</v>
      </c>
      <c r="GO143" s="736">
        <f t="shared" si="220"/>
        <v>0.84583500276242685</v>
      </c>
      <c r="GP143" s="736">
        <f t="shared" si="220"/>
        <v>0.84583500276242685</v>
      </c>
      <c r="GQ143" s="736">
        <f t="shared" si="220"/>
        <v>0.84583500276242685</v>
      </c>
      <c r="GR143" s="736">
        <f t="shared" si="220"/>
        <v>0.84583500276242685</v>
      </c>
      <c r="GS143" s="736">
        <f t="shared" si="220"/>
        <v>0.83644623423176401</v>
      </c>
      <c r="GT143" s="736">
        <f t="shared" ref="GT143:IN143" si="221">$I143*(1+$F143)^(GT$2-1)</f>
        <v>0.83644623423176401</v>
      </c>
      <c r="GU143" s="736">
        <f t="shared" si="221"/>
        <v>0.83644623423176401</v>
      </c>
      <c r="GV143" s="736">
        <f t="shared" si="221"/>
        <v>0.83644623423176401</v>
      </c>
      <c r="GW143" s="736">
        <f t="shared" si="221"/>
        <v>0.83644623423176401</v>
      </c>
      <c r="GX143" s="736">
        <f t="shared" si="221"/>
        <v>0.83644623423176401</v>
      </c>
      <c r="GY143" s="736">
        <f t="shared" si="221"/>
        <v>0.83644623423176401</v>
      </c>
      <c r="GZ143" s="736">
        <f t="shared" si="221"/>
        <v>0.83644623423176401</v>
      </c>
      <c r="HA143" s="736">
        <f t="shared" si="221"/>
        <v>0.83644623423176401</v>
      </c>
      <c r="HB143" s="736">
        <f t="shared" si="221"/>
        <v>0.83644623423176401</v>
      </c>
      <c r="HC143" s="736">
        <f t="shared" si="221"/>
        <v>0.83644623423176401</v>
      </c>
      <c r="HD143" s="736">
        <f t="shared" si="221"/>
        <v>0.83644623423176401</v>
      </c>
      <c r="HE143" s="736">
        <f t="shared" si="221"/>
        <v>0.82716168103179144</v>
      </c>
      <c r="HF143" s="736">
        <f t="shared" si="221"/>
        <v>0.82716168103179144</v>
      </c>
      <c r="HG143" s="736">
        <f t="shared" si="221"/>
        <v>0.82716168103179144</v>
      </c>
      <c r="HH143" s="736">
        <f t="shared" si="221"/>
        <v>0.82716168103179144</v>
      </c>
      <c r="HI143" s="736">
        <f t="shared" si="221"/>
        <v>0.82716168103179144</v>
      </c>
      <c r="HJ143" s="736">
        <f t="shared" si="221"/>
        <v>0.82716168103179144</v>
      </c>
      <c r="HK143" s="736">
        <f t="shared" si="221"/>
        <v>0.82716168103179144</v>
      </c>
      <c r="HL143" s="736">
        <f t="shared" si="221"/>
        <v>0.82716168103179144</v>
      </c>
      <c r="HM143" s="736">
        <f t="shared" si="221"/>
        <v>0.82716168103179144</v>
      </c>
      <c r="HN143" s="736">
        <f t="shared" si="221"/>
        <v>0.82716168103179144</v>
      </c>
      <c r="HO143" s="736">
        <f t="shared" si="221"/>
        <v>0.82716168103179144</v>
      </c>
      <c r="HP143" s="736">
        <f t="shared" si="221"/>
        <v>0.82716168103179144</v>
      </c>
      <c r="HQ143" s="736">
        <f t="shared" si="221"/>
        <v>0.8179801863723386</v>
      </c>
      <c r="HR143" s="736">
        <f t="shared" si="221"/>
        <v>0.8179801863723386</v>
      </c>
      <c r="HS143" s="736">
        <f t="shared" si="221"/>
        <v>0.8179801863723386</v>
      </c>
      <c r="HT143" s="736">
        <f t="shared" si="221"/>
        <v>0.8179801863723386</v>
      </c>
      <c r="HU143" s="736">
        <f t="shared" si="221"/>
        <v>0.8179801863723386</v>
      </c>
      <c r="HV143" s="736">
        <f t="shared" si="221"/>
        <v>0.8179801863723386</v>
      </c>
      <c r="HW143" s="736">
        <f t="shared" si="221"/>
        <v>0.8179801863723386</v>
      </c>
      <c r="HX143" s="736">
        <f t="shared" si="221"/>
        <v>0.8179801863723386</v>
      </c>
      <c r="HY143" s="736">
        <f t="shared" si="221"/>
        <v>0.8179801863723386</v>
      </c>
      <c r="HZ143" s="736">
        <f t="shared" si="221"/>
        <v>0.8179801863723386</v>
      </c>
      <c r="IA143" s="736">
        <f t="shared" si="221"/>
        <v>0.8179801863723386</v>
      </c>
      <c r="IB143" s="736">
        <f t="shared" si="221"/>
        <v>0.8179801863723386</v>
      </c>
      <c r="IC143" s="736">
        <f t="shared" si="221"/>
        <v>0.80890060630360561</v>
      </c>
      <c r="ID143" s="736">
        <f t="shared" si="221"/>
        <v>0.80890060630360561</v>
      </c>
      <c r="IE143" s="736">
        <f t="shared" si="221"/>
        <v>0.80890060630360561</v>
      </c>
      <c r="IF143" s="736">
        <f t="shared" si="221"/>
        <v>0.80890060630360561</v>
      </c>
      <c r="IG143" s="736">
        <f t="shared" si="221"/>
        <v>0.80890060630360561</v>
      </c>
      <c r="IH143" s="736">
        <f t="shared" si="221"/>
        <v>0.80890060630360561</v>
      </c>
      <c r="II143" s="736">
        <f t="shared" si="221"/>
        <v>0.80890060630360561</v>
      </c>
      <c r="IJ143" s="736">
        <f t="shared" si="221"/>
        <v>0.80890060630360561</v>
      </c>
      <c r="IK143" s="736">
        <f t="shared" si="221"/>
        <v>0.80890060630360561</v>
      </c>
      <c r="IL143" s="736">
        <f t="shared" si="221"/>
        <v>0.80890060630360561</v>
      </c>
      <c r="IM143" s="736">
        <f t="shared" si="221"/>
        <v>0.80890060630360561</v>
      </c>
      <c r="IN143" s="736">
        <f t="shared" si="221"/>
        <v>0.80890060630360561</v>
      </c>
    </row>
    <row r="144" spans="1:248" ht="12.95" customHeight="1">
      <c r="A144" s="733"/>
      <c r="B144" s="718" t="s">
        <v>566</v>
      </c>
      <c r="C144" s="718"/>
      <c r="D144" s="718"/>
      <c r="E144" s="718"/>
      <c r="F144" s="737">
        <f>Assumptions!$G$14</f>
        <v>0.05</v>
      </c>
      <c r="G144" s="735" t="s">
        <v>351</v>
      </c>
      <c r="H144" s="718"/>
      <c r="I144" s="736">
        <v>1</v>
      </c>
      <c r="J144" s="736">
        <f t="shared" ref="J144:BU144" si="222">$I144*(1+$F144)^(J$2-1)</f>
        <v>1</v>
      </c>
      <c r="K144" s="736">
        <f t="shared" si="222"/>
        <v>1</v>
      </c>
      <c r="L144" s="736">
        <f t="shared" si="222"/>
        <v>1</v>
      </c>
      <c r="M144" s="736">
        <f t="shared" si="222"/>
        <v>1</v>
      </c>
      <c r="N144" s="736">
        <f t="shared" si="222"/>
        <v>1</v>
      </c>
      <c r="O144" s="736">
        <f t="shared" si="222"/>
        <v>1</v>
      </c>
      <c r="P144" s="736">
        <f t="shared" si="222"/>
        <v>1</v>
      </c>
      <c r="Q144" s="736">
        <f t="shared" si="222"/>
        <v>1</v>
      </c>
      <c r="R144" s="736">
        <f t="shared" si="222"/>
        <v>1</v>
      </c>
      <c r="S144" s="736">
        <f t="shared" si="222"/>
        <v>1</v>
      </c>
      <c r="T144" s="736">
        <f t="shared" si="222"/>
        <v>1</v>
      </c>
      <c r="U144" s="736">
        <f t="shared" si="222"/>
        <v>1.05</v>
      </c>
      <c r="V144" s="736">
        <f t="shared" si="222"/>
        <v>1.05</v>
      </c>
      <c r="W144" s="736">
        <f t="shared" si="222"/>
        <v>1.05</v>
      </c>
      <c r="X144" s="736">
        <f t="shared" si="222"/>
        <v>1.05</v>
      </c>
      <c r="Y144" s="736">
        <f t="shared" si="222"/>
        <v>1.05</v>
      </c>
      <c r="Z144" s="736">
        <f t="shared" si="222"/>
        <v>1.05</v>
      </c>
      <c r="AA144" s="736">
        <f t="shared" si="222"/>
        <v>1.05</v>
      </c>
      <c r="AB144" s="736">
        <f t="shared" si="222"/>
        <v>1.05</v>
      </c>
      <c r="AC144" s="736">
        <f t="shared" si="222"/>
        <v>1.05</v>
      </c>
      <c r="AD144" s="736">
        <f t="shared" si="222"/>
        <v>1.05</v>
      </c>
      <c r="AE144" s="736">
        <f t="shared" si="222"/>
        <v>1.05</v>
      </c>
      <c r="AF144" s="736">
        <f t="shared" si="222"/>
        <v>1.05</v>
      </c>
      <c r="AG144" s="736">
        <f t="shared" si="222"/>
        <v>1.1025</v>
      </c>
      <c r="AH144" s="736">
        <f t="shared" si="222"/>
        <v>1.1025</v>
      </c>
      <c r="AI144" s="736">
        <f t="shared" si="222"/>
        <v>1.1025</v>
      </c>
      <c r="AJ144" s="736">
        <f t="shared" si="222"/>
        <v>1.1025</v>
      </c>
      <c r="AK144" s="736">
        <f t="shared" si="222"/>
        <v>1.1025</v>
      </c>
      <c r="AL144" s="736">
        <f t="shared" si="222"/>
        <v>1.1025</v>
      </c>
      <c r="AM144" s="736">
        <f t="shared" si="222"/>
        <v>1.1025</v>
      </c>
      <c r="AN144" s="736">
        <f t="shared" si="222"/>
        <v>1.1025</v>
      </c>
      <c r="AO144" s="736">
        <f t="shared" si="222"/>
        <v>1.1025</v>
      </c>
      <c r="AP144" s="736">
        <f t="shared" si="222"/>
        <v>1.1025</v>
      </c>
      <c r="AQ144" s="736">
        <f t="shared" si="222"/>
        <v>1.1025</v>
      </c>
      <c r="AR144" s="736">
        <f t="shared" si="222"/>
        <v>1.1025</v>
      </c>
      <c r="AS144" s="736">
        <f t="shared" si="222"/>
        <v>1.1576250000000001</v>
      </c>
      <c r="AT144" s="736">
        <f t="shared" si="222"/>
        <v>1.1576250000000001</v>
      </c>
      <c r="AU144" s="736">
        <f t="shared" si="222"/>
        <v>1.1576250000000001</v>
      </c>
      <c r="AV144" s="736">
        <f t="shared" si="222"/>
        <v>1.1576250000000001</v>
      </c>
      <c r="AW144" s="736">
        <f t="shared" si="222"/>
        <v>1.1576250000000001</v>
      </c>
      <c r="AX144" s="736">
        <f t="shared" si="222"/>
        <v>1.1576250000000001</v>
      </c>
      <c r="AY144" s="736">
        <f t="shared" si="222"/>
        <v>1.1576250000000001</v>
      </c>
      <c r="AZ144" s="736">
        <f t="shared" si="222"/>
        <v>1.1576250000000001</v>
      </c>
      <c r="BA144" s="736">
        <f t="shared" si="222"/>
        <v>1.1576250000000001</v>
      </c>
      <c r="BB144" s="736">
        <f t="shared" si="222"/>
        <v>1.1576250000000001</v>
      </c>
      <c r="BC144" s="736">
        <f t="shared" si="222"/>
        <v>1.1576250000000001</v>
      </c>
      <c r="BD144" s="736">
        <f t="shared" si="222"/>
        <v>1.1576250000000001</v>
      </c>
      <c r="BE144" s="736">
        <f t="shared" si="222"/>
        <v>1.21550625</v>
      </c>
      <c r="BF144" s="736">
        <f t="shared" si="222"/>
        <v>1.21550625</v>
      </c>
      <c r="BG144" s="736">
        <f t="shared" si="222"/>
        <v>1.21550625</v>
      </c>
      <c r="BH144" s="736">
        <f t="shared" si="222"/>
        <v>1.21550625</v>
      </c>
      <c r="BI144" s="736">
        <f t="shared" si="222"/>
        <v>1.21550625</v>
      </c>
      <c r="BJ144" s="736">
        <f t="shared" si="222"/>
        <v>1.21550625</v>
      </c>
      <c r="BK144" s="736">
        <f t="shared" si="222"/>
        <v>1.21550625</v>
      </c>
      <c r="BL144" s="736">
        <f t="shared" si="222"/>
        <v>1.21550625</v>
      </c>
      <c r="BM144" s="736">
        <f t="shared" si="222"/>
        <v>1.21550625</v>
      </c>
      <c r="BN144" s="736">
        <f t="shared" si="222"/>
        <v>1.21550625</v>
      </c>
      <c r="BO144" s="736">
        <f t="shared" si="222"/>
        <v>1.21550625</v>
      </c>
      <c r="BP144" s="736">
        <f t="shared" si="222"/>
        <v>1.21550625</v>
      </c>
      <c r="BQ144" s="736">
        <f t="shared" si="222"/>
        <v>1.2762815625000001</v>
      </c>
      <c r="BR144" s="736">
        <f t="shared" si="222"/>
        <v>1.2762815625000001</v>
      </c>
      <c r="BS144" s="736">
        <f t="shared" si="222"/>
        <v>1.2762815625000001</v>
      </c>
      <c r="BT144" s="736">
        <f t="shared" si="222"/>
        <v>1.2762815625000001</v>
      </c>
      <c r="BU144" s="736">
        <f t="shared" si="222"/>
        <v>1.2762815625000001</v>
      </c>
      <c r="BV144" s="736">
        <f t="shared" ref="BV144:EG144" si="223">$I144*(1+$F144)^(BV$2-1)</f>
        <v>1.2762815625000001</v>
      </c>
      <c r="BW144" s="736">
        <f t="shared" si="223"/>
        <v>1.2762815625000001</v>
      </c>
      <c r="BX144" s="736">
        <f t="shared" si="223"/>
        <v>1.2762815625000001</v>
      </c>
      <c r="BY144" s="736">
        <f t="shared" si="223"/>
        <v>1.2762815625000001</v>
      </c>
      <c r="BZ144" s="736">
        <f t="shared" si="223"/>
        <v>1.2762815625000001</v>
      </c>
      <c r="CA144" s="736">
        <f t="shared" si="223"/>
        <v>1.2762815625000001</v>
      </c>
      <c r="CB144" s="736">
        <f t="shared" si="223"/>
        <v>1.2762815625000001</v>
      </c>
      <c r="CC144" s="736">
        <f t="shared" si="223"/>
        <v>1.340095640625</v>
      </c>
      <c r="CD144" s="736">
        <f t="shared" si="223"/>
        <v>1.340095640625</v>
      </c>
      <c r="CE144" s="736">
        <f t="shared" si="223"/>
        <v>1.340095640625</v>
      </c>
      <c r="CF144" s="736">
        <f t="shared" si="223"/>
        <v>1.340095640625</v>
      </c>
      <c r="CG144" s="736">
        <f t="shared" si="223"/>
        <v>1.340095640625</v>
      </c>
      <c r="CH144" s="736">
        <f t="shared" si="223"/>
        <v>1.340095640625</v>
      </c>
      <c r="CI144" s="736">
        <f t="shared" si="223"/>
        <v>1.340095640625</v>
      </c>
      <c r="CJ144" s="736">
        <f t="shared" si="223"/>
        <v>1.340095640625</v>
      </c>
      <c r="CK144" s="736">
        <f t="shared" si="223"/>
        <v>1.340095640625</v>
      </c>
      <c r="CL144" s="736">
        <f t="shared" si="223"/>
        <v>1.340095640625</v>
      </c>
      <c r="CM144" s="736">
        <f t="shared" si="223"/>
        <v>1.340095640625</v>
      </c>
      <c r="CN144" s="736">
        <f t="shared" si="223"/>
        <v>1.340095640625</v>
      </c>
      <c r="CO144" s="736">
        <f t="shared" si="223"/>
        <v>1.4071004226562502</v>
      </c>
      <c r="CP144" s="736">
        <f t="shared" si="223"/>
        <v>1.4071004226562502</v>
      </c>
      <c r="CQ144" s="736">
        <f t="shared" si="223"/>
        <v>1.4071004226562502</v>
      </c>
      <c r="CR144" s="736">
        <f t="shared" si="223"/>
        <v>1.4071004226562502</v>
      </c>
      <c r="CS144" s="736">
        <f t="shared" si="223"/>
        <v>1.4071004226562502</v>
      </c>
      <c r="CT144" s="736">
        <f t="shared" si="223"/>
        <v>1.4071004226562502</v>
      </c>
      <c r="CU144" s="736">
        <f t="shared" si="223"/>
        <v>1.4071004226562502</v>
      </c>
      <c r="CV144" s="736">
        <f t="shared" si="223"/>
        <v>1.4071004226562502</v>
      </c>
      <c r="CW144" s="736">
        <f t="shared" si="223"/>
        <v>1.4071004226562502</v>
      </c>
      <c r="CX144" s="736">
        <f t="shared" si="223"/>
        <v>1.4071004226562502</v>
      </c>
      <c r="CY144" s="736">
        <f t="shared" si="223"/>
        <v>1.4071004226562502</v>
      </c>
      <c r="CZ144" s="736">
        <f t="shared" si="223"/>
        <v>1.4071004226562502</v>
      </c>
      <c r="DA144" s="736">
        <f t="shared" si="223"/>
        <v>1.4774554437890626</v>
      </c>
      <c r="DB144" s="736">
        <f t="shared" si="223"/>
        <v>1.4774554437890626</v>
      </c>
      <c r="DC144" s="736">
        <f t="shared" si="223"/>
        <v>1.4774554437890626</v>
      </c>
      <c r="DD144" s="736">
        <f t="shared" si="223"/>
        <v>1.4774554437890626</v>
      </c>
      <c r="DE144" s="736">
        <f t="shared" si="223"/>
        <v>1.4774554437890626</v>
      </c>
      <c r="DF144" s="736">
        <f t="shared" si="223"/>
        <v>1.4774554437890626</v>
      </c>
      <c r="DG144" s="736">
        <f t="shared" si="223"/>
        <v>1.4774554437890626</v>
      </c>
      <c r="DH144" s="736">
        <f t="shared" si="223"/>
        <v>1.4774554437890626</v>
      </c>
      <c r="DI144" s="736">
        <f t="shared" si="223"/>
        <v>1.4774554437890626</v>
      </c>
      <c r="DJ144" s="736">
        <f t="shared" si="223"/>
        <v>1.4774554437890626</v>
      </c>
      <c r="DK144" s="736">
        <f t="shared" si="223"/>
        <v>1.4774554437890626</v>
      </c>
      <c r="DL144" s="736">
        <f t="shared" si="223"/>
        <v>1.4774554437890626</v>
      </c>
      <c r="DM144" s="736">
        <f t="shared" si="223"/>
        <v>1.5513282159785158</v>
      </c>
      <c r="DN144" s="736">
        <f t="shared" si="223"/>
        <v>1.5513282159785158</v>
      </c>
      <c r="DO144" s="736">
        <f t="shared" si="223"/>
        <v>1.5513282159785158</v>
      </c>
      <c r="DP144" s="736">
        <f t="shared" si="223"/>
        <v>1.5513282159785158</v>
      </c>
      <c r="DQ144" s="736">
        <f t="shared" si="223"/>
        <v>1.5513282159785158</v>
      </c>
      <c r="DR144" s="736">
        <f t="shared" si="223"/>
        <v>1.5513282159785158</v>
      </c>
      <c r="DS144" s="736">
        <f t="shared" si="223"/>
        <v>1.5513282159785158</v>
      </c>
      <c r="DT144" s="736">
        <f t="shared" si="223"/>
        <v>1.5513282159785158</v>
      </c>
      <c r="DU144" s="736">
        <f t="shared" si="223"/>
        <v>1.5513282159785158</v>
      </c>
      <c r="DV144" s="736">
        <f t="shared" si="223"/>
        <v>1.5513282159785158</v>
      </c>
      <c r="DW144" s="736">
        <f t="shared" si="223"/>
        <v>1.5513282159785158</v>
      </c>
      <c r="DX144" s="736">
        <f t="shared" si="223"/>
        <v>1.5513282159785158</v>
      </c>
      <c r="DY144" s="736">
        <f t="shared" si="223"/>
        <v>1.6288946267774416</v>
      </c>
      <c r="DZ144" s="736">
        <f t="shared" si="223"/>
        <v>1.6288946267774416</v>
      </c>
      <c r="EA144" s="736">
        <f t="shared" si="223"/>
        <v>1.6288946267774416</v>
      </c>
      <c r="EB144" s="736">
        <f t="shared" si="223"/>
        <v>1.6288946267774416</v>
      </c>
      <c r="EC144" s="736">
        <f t="shared" si="223"/>
        <v>1.6288946267774416</v>
      </c>
      <c r="ED144" s="736">
        <f t="shared" si="223"/>
        <v>1.6288946267774416</v>
      </c>
      <c r="EE144" s="736">
        <f t="shared" si="223"/>
        <v>1.6288946267774416</v>
      </c>
      <c r="EF144" s="736">
        <f t="shared" si="223"/>
        <v>1.6288946267774416</v>
      </c>
      <c r="EG144" s="736">
        <f t="shared" si="223"/>
        <v>1.6288946267774416</v>
      </c>
      <c r="EH144" s="736">
        <f t="shared" ref="EH144:GS144" si="224">$I144*(1+$F144)^(EH$2-1)</f>
        <v>1.6288946267774416</v>
      </c>
      <c r="EI144" s="736">
        <f t="shared" si="224"/>
        <v>1.6288946267774416</v>
      </c>
      <c r="EJ144" s="736">
        <f t="shared" si="224"/>
        <v>1.6288946267774416</v>
      </c>
      <c r="EK144" s="736">
        <f t="shared" si="224"/>
        <v>1.7103393581163138</v>
      </c>
      <c r="EL144" s="736">
        <f t="shared" si="224"/>
        <v>1.7103393581163138</v>
      </c>
      <c r="EM144" s="736">
        <f t="shared" si="224"/>
        <v>1.7103393581163138</v>
      </c>
      <c r="EN144" s="736">
        <f t="shared" si="224"/>
        <v>1.7103393581163138</v>
      </c>
      <c r="EO144" s="736">
        <f t="shared" si="224"/>
        <v>1.7103393581163138</v>
      </c>
      <c r="EP144" s="736">
        <f t="shared" si="224"/>
        <v>1.7103393581163138</v>
      </c>
      <c r="EQ144" s="736">
        <f t="shared" si="224"/>
        <v>1.7103393581163138</v>
      </c>
      <c r="ER144" s="736">
        <f t="shared" si="224"/>
        <v>1.7103393581163138</v>
      </c>
      <c r="ES144" s="736">
        <f t="shared" si="224"/>
        <v>1.7103393581163138</v>
      </c>
      <c r="ET144" s="736">
        <f t="shared" si="224"/>
        <v>1.7103393581163138</v>
      </c>
      <c r="EU144" s="736">
        <f t="shared" si="224"/>
        <v>1.7103393581163138</v>
      </c>
      <c r="EV144" s="736">
        <f t="shared" si="224"/>
        <v>1.7103393581163138</v>
      </c>
      <c r="EW144" s="736">
        <f t="shared" si="224"/>
        <v>1.7958563260221292</v>
      </c>
      <c r="EX144" s="736">
        <f t="shared" si="224"/>
        <v>1.7958563260221292</v>
      </c>
      <c r="EY144" s="736">
        <f t="shared" si="224"/>
        <v>1.7958563260221292</v>
      </c>
      <c r="EZ144" s="736">
        <f t="shared" si="224"/>
        <v>1.7958563260221292</v>
      </c>
      <c r="FA144" s="736">
        <f t="shared" si="224"/>
        <v>1.7958563260221292</v>
      </c>
      <c r="FB144" s="736">
        <f t="shared" si="224"/>
        <v>1.7958563260221292</v>
      </c>
      <c r="FC144" s="736">
        <f t="shared" si="224"/>
        <v>1.7958563260221292</v>
      </c>
      <c r="FD144" s="736">
        <f t="shared" si="224"/>
        <v>1.7958563260221292</v>
      </c>
      <c r="FE144" s="736">
        <f t="shared" si="224"/>
        <v>1.7958563260221292</v>
      </c>
      <c r="FF144" s="736">
        <f t="shared" si="224"/>
        <v>1.7958563260221292</v>
      </c>
      <c r="FG144" s="736">
        <f t="shared" si="224"/>
        <v>1.7958563260221292</v>
      </c>
      <c r="FH144" s="736">
        <f t="shared" si="224"/>
        <v>1.7958563260221292</v>
      </c>
      <c r="FI144" s="736">
        <f t="shared" si="224"/>
        <v>1.885649142323236</v>
      </c>
      <c r="FJ144" s="736">
        <f t="shared" si="224"/>
        <v>1.885649142323236</v>
      </c>
      <c r="FK144" s="736">
        <f t="shared" si="224"/>
        <v>1.885649142323236</v>
      </c>
      <c r="FL144" s="736">
        <f t="shared" si="224"/>
        <v>1.885649142323236</v>
      </c>
      <c r="FM144" s="736">
        <f t="shared" si="224"/>
        <v>1.885649142323236</v>
      </c>
      <c r="FN144" s="736">
        <f t="shared" si="224"/>
        <v>1.885649142323236</v>
      </c>
      <c r="FO144" s="736">
        <f t="shared" si="224"/>
        <v>1.885649142323236</v>
      </c>
      <c r="FP144" s="736">
        <f t="shared" si="224"/>
        <v>1.885649142323236</v>
      </c>
      <c r="FQ144" s="736">
        <f t="shared" si="224"/>
        <v>1.885649142323236</v>
      </c>
      <c r="FR144" s="736">
        <f t="shared" si="224"/>
        <v>1.885649142323236</v>
      </c>
      <c r="FS144" s="736">
        <f t="shared" si="224"/>
        <v>1.885649142323236</v>
      </c>
      <c r="FT144" s="736">
        <f t="shared" si="224"/>
        <v>1.885649142323236</v>
      </c>
      <c r="FU144" s="736">
        <f t="shared" si="224"/>
        <v>1.9799315994393973</v>
      </c>
      <c r="FV144" s="736">
        <f t="shared" si="224"/>
        <v>1.9799315994393973</v>
      </c>
      <c r="FW144" s="736">
        <f t="shared" si="224"/>
        <v>1.9799315994393973</v>
      </c>
      <c r="FX144" s="736">
        <f t="shared" si="224"/>
        <v>1.9799315994393973</v>
      </c>
      <c r="FY144" s="736">
        <f t="shared" si="224"/>
        <v>1.9799315994393973</v>
      </c>
      <c r="FZ144" s="736">
        <f t="shared" si="224"/>
        <v>1.9799315994393973</v>
      </c>
      <c r="GA144" s="736">
        <f t="shared" si="224"/>
        <v>1.9799315994393973</v>
      </c>
      <c r="GB144" s="736">
        <f t="shared" si="224"/>
        <v>1.9799315994393973</v>
      </c>
      <c r="GC144" s="736">
        <f t="shared" si="224"/>
        <v>1.9799315994393973</v>
      </c>
      <c r="GD144" s="736">
        <f t="shared" si="224"/>
        <v>1.9799315994393973</v>
      </c>
      <c r="GE144" s="736">
        <f t="shared" si="224"/>
        <v>1.9799315994393973</v>
      </c>
      <c r="GF144" s="736">
        <f t="shared" si="224"/>
        <v>1.9799315994393973</v>
      </c>
      <c r="GG144" s="736">
        <f t="shared" si="224"/>
        <v>2.0789281794113679</v>
      </c>
      <c r="GH144" s="736">
        <f t="shared" si="224"/>
        <v>2.0789281794113679</v>
      </c>
      <c r="GI144" s="736">
        <f t="shared" si="224"/>
        <v>2.0789281794113679</v>
      </c>
      <c r="GJ144" s="736">
        <f t="shared" si="224"/>
        <v>2.0789281794113679</v>
      </c>
      <c r="GK144" s="736">
        <f t="shared" si="224"/>
        <v>2.0789281794113679</v>
      </c>
      <c r="GL144" s="736">
        <f t="shared" si="224"/>
        <v>2.0789281794113679</v>
      </c>
      <c r="GM144" s="736">
        <f t="shared" si="224"/>
        <v>2.0789281794113679</v>
      </c>
      <c r="GN144" s="736">
        <f t="shared" si="224"/>
        <v>2.0789281794113679</v>
      </c>
      <c r="GO144" s="736">
        <f t="shared" si="224"/>
        <v>2.0789281794113679</v>
      </c>
      <c r="GP144" s="736">
        <f t="shared" si="224"/>
        <v>2.0789281794113679</v>
      </c>
      <c r="GQ144" s="736">
        <f t="shared" si="224"/>
        <v>2.0789281794113679</v>
      </c>
      <c r="GR144" s="736">
        <f t="shared" si="224"/>
        <v>2.0789281794113679</v>
      </c>
      <c r="GS144" s="736">
        <f t="shared" si="224"/>
        <v>2.182874588381936</v>
      </c>
      <c r="GT144" s="736">
        <f t="shared" ref="GT144:IN144" si="225">$I144*(1+$F144)^(GT$2-1)</f>
        <v>2.182874588381936</v>
      </c>
      <c r="GU144" s="736">
        <f t="shared" si="225"/>
        <v>2.182874588381936</v>
      </c>
      <c r="GV144" s="736">
        <f t="shared" si="225"/>
        <v>2.182874588381936</v>
      </c>
      <c r="GW144" s="736">
        <f t="shared" si="225"/>
        <v>2.182874588381936</v>
      </c>
      <c r="GX144" s="736">
        <f t="shared" si="225"/>
        <v>2.182874588381936</v>
      </c>
      <c r="GY144" s="736">
        <f t="shared" si="225"/>
        <v>2.182874588381936</v>
      </c>
      <c r="GZ144" s="736">
        <f t="shared" si="225"/>
        <v>2.182874588381936</v>
      </c>
      <c r="HA144" s="736">
        <f t="shared" si="225"/>
        <v>2.182874588381936</v>
      </c>
      <c r="HB144" s="736">
        <f t="shared" si="225"/>
        <v>2.182874588381936</v>
      </c>
      <c r="HC144" s="736">
        <f t="shared" si="225"/>
        <v>2.182874588381936</v>
      </c>
      <c r="HD144" s="736">
        <f t="shared" si="225"/>
        <v>2.182874588381936</v>
      </c>
      <c r="HE144" s="736">
        <f t="shared" si="225"/>
        <v>2.2920183178010332</v>
      </c>
      <c r="HF144" s="736">
        <f t="shared" si="225"/>
        <v>2.2920183178010332</v>
      </c>
      <c r="HG144" s="736">
        <f t="shared" si="225"/>
        <v>2.2920183178010332</v>
      </c>
      <c r="HH144" s="736">
        <f t="shared" si="225"/>
        <v>2.2920183178010332</v>
      </c>
      <c r="HI144" s="736">
        <f t="shared" si="225"/>
        <v>2.2920183178010332</v>
      </c>
      <c r="HJ144" s="736">
        <f t="shared" si="225"/>
        <v>2.2920183178010332</v>
      </c>
      <c r="HK144" s="736">
        <f t="shared" si="225"/>
        <v>2.2920183178010332</v>
      </c>
      <c r="HL144" s="736">
        <f t="shared" si="225"/>
        <v>2.2920183178010332</v>
      </c>
      <c r="HM144" s="736">
        <f t="shared" si="225"/>
        <v>2.2920183178010332</v>
      </c>
      <c r="HN144" s="736">
        <f t="shared" si="225"/>
        <v>2.2920183178010332</v>
      </c>
      <c r="HO144" s="736">
        <f t="shared" si="225"/>
        <v>2.2920183178010332</v>
      </c>
      <c r="HP144" s="736">
        <f t="shared" si="225"/>
        <v>2.2920183178010332</v>
      </c>
      <c r="HQ144" s="736">
        <f t="shared" si="225"/>
        <v>2.4066192336910848</v>
      </c>
      <c r="HR144" s="736">
        <f t="shared" si="225"/>
        <v>2.4066192336910848</v>
      </c>
      <c r="HS144" s="736">
        <f t="shared" si="225"/>
        <v>2.4066192336910848</v>
      </c>
      <c r="HT144" s="736">
        <f t="shared" si="225"/>
        <v>2.4066192336910848</v>
      </c>
      <c r="HU144" s="736">
        <f t="shared" si="225"/>
        <v>2.4066192336910848</v>
      </c>
      <c r="HV144" s="736">
        <f t="shared" si="225"/>
        <v>2.4066192336910848</v>
      </c>
      <c r="HW144" s="736">
        <f t="shared" si="225"/>
        <v>2.4066192336910848</v>
      </c>
      <c r="HX144" s="736">
        <f t="shared" si="225"/>
        <v>2.4066192336910848</v>
      </c>
      <c r="HY144" s="736">
        <f t="shared" si="225"/>
        <v>2.4066192336910848</v>
      </c>
      <c r="HZ144" s="736">
        <f t="shared" si="225"/>
        <v>2.4066192336910848</v>
      </c>
      <c r="IA144" s="736">
        <f t="shared" si="225"/>
        <v>2.4066192336910848</v>
      </c>
      <c r="IB144" s="736">
        <f t="shared" si="225"/>
        <v>2.4066192336910848</v>
      </c>
      <c r="IC144" s="736">
        <f t="shared" si="225"/>
        <v>2.526950195375639</v>
      </c>
      <c r="ID144" s="736">
        <f t="shared" si="225"/>
        <v>2.526950195375639</v>
      </c>
      <c r="IE144" s="736">
        <f t="shared" si="225"/>
        <v>2.526950195375639</v>
      </c>
      <c r="IF144" s="736">
        <f t="shared" si="225"/>
        <v>2.526950195375639</v>
      </c>
      <c r="IG144" s="736">
        <f t="shared" si="225"/>
        <v>2.526950195375639</v>
      </c>
      <c r="IH144" s="736">
        <f t="shared" si="225"/>
        <v>2.526950195375639</v>
      </c>
      <c r="II144" s="736">
        <f t="shared" si="225"/>
        <v>2.526950195375639</v>
      </c>
      <c r="IJ144" s="736">
        <f t="shared" si="225"/>
        <v>2.526950195375639</v>
      </c>
      <c r="IK144" s="736">
        <f t="shared" si="225"/>
        <v>2.526950195375639</v>
      </c>
      <c r="IL144" s="736">
        <f t="shared" si="225"/>
        <v>2.526950195375639</v>
      </c>
      <c r="IM144" s="736">
        <f t="shared" si="225"/>
        <v>2.526950195375639</v>
      </c>
      <c r="IN144" s="736">
        <f t="shared" si="225"/>
        <v>2.526950195375639</v>
      </c>
    </row>
    <row r="145" spans="1:248" ht="12.95" customHeight="1">
      <c r="A145" s="733"/>
      <c r="B145" s="719"/>
      <c r="C145" s="720" t="s">
        <v>567</v>
      </c>
      <c r="D145" s="720"/>
      <c r="E145" s="720"/>
      <c r="F145" s="738">
        <f>'Econ. analysis (assumptions)'!$B$28</f>
        <v>53.341960093896716</v>
      </c>
      <c r="G145" s="731" t="s">
        <v>568</v>
      </c>
      <c r="H145" s="720"/>
      <c r="I145" s="739">
        <f>$F145*I144/I9</f>
        <v>0.91968896713615034</v>
      </c>
      <c r="J145" s="739">
        <f t="shared" ref="J145:BU145" si="226">$F145*J144/J9</f>
        <v>0.91968896713615034</v>
      </c>
      <c r="K145" s="739">
        <f t="shared" si="226"/>
        <v>0.91968896713615034</v>
      </c>
      <c r="L145" s="739">
        <f t="shared" si="226"/>
        <v>0.91968896713615034</v>
      </c>
      <c r="M145" s="739">
        <f t="shared" si="226"/>
        <v>0.91968896713615034</v>
      </c>
      <c r="N145" s="739">
        <f t="shared" si="226"/>
        <v>0.91968896713615034</v>
      </c>
      <c r="O145" s="739">
        <f t="shared" si="226"/>
        <v>0.91968896713615034</v>
      </c>
      <c r="P145" s="739">
        <f t="shared" si="226"/>
        <v>0.91968896713615034</v>
      </c>
      <c r="Q145" s="739">
        <f t="shared" si="226"/>
        <v>0.91968896713615034</v>
      </c>
      <c r="R145" s="739">
        <f t="shared" si="226"/>
        <v>0.91968896713615034</v>
      </c>
      <c r="S145" s="739">
        <f t="shared" si="226"/>
        <v>0.91968896713615034</v>
      </c>
      <c r="T145" s="739">
        <f t="shared" si="226"/>
        <v>0.91968896713615034</v>
      </c>
      <c r="U145" s="739">
        <f t="shared" si="226"/>
        <v>0.83971601347213731</v>
      </c>
      <c r="V145" s="739">
        <f t="shared" si="226"/>
        <v>0.83971601347213731</v>
      </c>
      <c r="W145" s="739">
        <f t="shared" si="226"/>
        <v>0.83971601347213731</v>
      </c>
      <c r="X145" s="739">
        <f t="shared" si="226"/>
        <v>0.83971601347213731</v>
      </c>
      <c r="Y145" s="739">
        <f t="shared" si="226"/>
        <v>0.83971601347213731</v>
      </c>
      <c r="Z145" s="739">
        <f t="shared" si="226"/>
        <v>0.83971601347213731</v>
      </c>
      <c r="AA145" s="739">
        <f t="shared" si="226"/>
        <v>0.83971601347213731</v>
      </c>
      <c r="AB145" s="739">
        <f t="shared" si="226"/>
        <v>0.83971601347213731</v>
      </c>
      <c r="AC145" s="739">
        <f t="shared" si="226"/>
        <v>0.83971601347213731</v>
      </c>
      <c r="AD145" s="739">
        <f t="shared" si="226"/>
        <v>0.83971601347213731</v>
      </c>
      <c r="AE145" s="739">
        <f t="shared" si="226"/>
        <v>0.83971601347213731</v>
      </c>
      <c r="AF145" s="739">
        <f t="shared" si="226"/>
        <v>0.83971601347213731</v>
      </c>
      <c r="AG145" s="739">
        <f t="shared" si="226"/>
        <v>0.76669722969195153</v>
      </c>
      <c r="AH145" s="739">
        <f t="shared" si="226"/>
        <v>0.76669722969195153</v>
      </c>
      <c r="AI145" s="739">
        <f t="shared" si="226"/>
        <v>0.76669722969195153</v>
      </c>
      <c r="AJ145" s="739">
        <f t="shared" si="226"/>
        <v>0.76669722969195153</v>
      </c>
      <c r="AK145" s="739">
        <f t="shared" si="226"/>
        <v>0.76669722969195153</v>
      </c>
      <c r="AL145" s="739">
        <f t="shared" si="226"/>
        <v>0.76669722969195153</v>
      </c>
      <c r="AM145" s="739">
        <f t="shared" si="226"/>
        <v>0.76669722969195153</v>
      </c>
      <c r="AN145" s="739">
        <f t="shared" si="226"/>
        <v>0.76669722969195153</v>
      </c>
      <c r="AO145" s="739">
        <f t="shared" si="226"/>
        <v>0.76669722969195153</v>
      </c>
      <c r="AP145" s="739">
        <f t="shared" si="226"/>
        <v>0.76669722969195153</v>
      </c>
      <c r="AQ145" s="739">
        <f t="shared" si="226"/>
        <v>0.76669722969195153</v>
      </c>
      <c r="AR145" s="739">
        <f t="shared" si="226"/>
        <v>0.76669722969195153</v>
      </c>
      <c r="AS145" s="739">
        <f t="shared" si="226"/>
        <v>0.70002790537091242</v>
      </c>
      <c r="AT145" s="739">
        <f t="shared" si="226"/>
        <v>0.70002790537091242</v>
      </c>
      <c r="AU145" s="739">
        <f t="shared" si="226"/>
        <v>0.70002790537091242</v>
      </c>
      <c r="AV145" s="739">
        <f t="shared" si="226"/>
        <v>0.70002790537091242</v>
      </c>
      <c r="AW145" s="739">
        <f t="shared" si="226"/>
        <v>0.70002790537091242</v>
      </c>
      <c r="AX145" s="739">
        <f t="shared" si="226"/>
        <v>0.70002790537091242</v>
      </c>
      <c r="AY145" s="739">
        <f t="shared" si="226"/>
        <v>0.70002790537091242</v>
      </c>
      <c r="AZ145" s="739">
        <f t="shared" si="226"/>
        <v>0.70002790537091242</v>
      </c>
      <c r="BA145" s="739">
        <f t="shared" si="226"/>
        <v>0.70002790537091242</v>
      </c>
      <c r="BB145" s="739">
        <f t="shared" si="226"/>
        <v>0.70002790537091242</v>
      </c>
      <c r="BC145" s="739">
        <f t="shared" si="226"/>
        <v>0.70002790537091242</v>
      </c>
      <c r="BD145" s="739">
        <f t="shared" si="226"/>
        <v>0.70002790537091242</v>
      </c>
      <c r="BE145" s="739">
        <f t="shared" si="226"/>
        <v>0.63915591359952872</v>
      </c>
      <c r="BF145" s="739">
        <f t="shared" si="226"/>
        <v>0.63915591359952872</v>
      </c>
      <c r="BG145" s="739">
        <f t="shared" si="226"/>
        <v>0.63915591359952872</v>
      </c>
      <c r="BH145" s="739">
        <f t="shared" si="226"/>
        <v>0.63915591359952872</v>
      </c>
      <c r="BI145" s="739">
        <f t="shared" si="226"/>
        <v>0.63915591359952872</v>
      </c>
      <c r="BJ145" s="739">
        <f t="shared" si="226"/>
        <v>0.63915591359952872</v>
      </c>
      <c r="BK145" s="739">
        <f t="shared" si="226"/>
        <v>0.63915591359952872</v>
      </c>
      <c r="BL145" s="739">
        <f t="shared" si="226"/>
        <v>0.63915591359952872</v>
      </c>
      <c r="BM145" s="739">
        <f t="shared" si="226"/>
        <v>0.63915591359952872</v>
      </c>
      <c r="BN145" s="739">
        <f t="shared" si="226"/>
        <v>0.63915591359952872</v>
      </c>
      <c r="BO145" s="739">
        <f t="shared" si="226"/>
        <v>0.63915591359952872</v>
      </c>
      <c r="BP145" s="739">
        <f t="shared" si="226"/>
        <v>0.63915591359952872</v>
      </c>
      <c r="BQ145" s="739">
        <f t="shared" si="226"/>
        <v>0.58357713850391757</v>
      </c>
      <c r="BR145" s="739">
        <f t="shared" si="226"/>
        <v>0.58357713850391757</v>
      </c>
      <c r="BS145" s="739">
        <f t="shared" si="226"/>
        <v>0.58357713850391757</v>
      </c>
      <c r="BT145" s="739">
        <f t="shared" si="226"/>
        <v>0.58357713850391757</v>
      </c>
      <c r="BU145" s="739">
        <f t="shared" si="226"/>
        <v>0.58357713850391757</v>
      </c>
      <c r="BV145" s="739">
        <f t="shared" ref="BV145:EG145" si="227">$F145*BV144/BV9</f>
        <v>0.58357713850391757</v>
      </c>
      <c r="BW145" s="739">
        <f t="shared" si="227"/>
        <v>0.58357713850391757</v>
      </c>
      <c r="BX145" s="739">
        <f t="shared" si="227"/>
        <v>0.58357713850391757</v>
      </c>
      <c r="BY145" s="739">
        <f t="shared" si="227"/>
        <v>0.58357713850391757</v>
      </c>
      <c r="BZ145" s="739">
        <f t="shared" si="227"/>
        <v>0.58357713850391757</v>
      </c>
      <c r="CA145" s="739">
        <f t="shared" si="227"/>
        <v>0.58357713850391757</v>
      </c>
      <c r="CB145" s="739">
        <f t="shared" si="227"/>
        <v>0.58357713850391757</v>
      </c>
      <c r="CC145" s="739">
        <f t="shared" si="227"/>
        <v>0.53283130037314219</v>
      </c>
      <c r="CD145" s="739">
        <f t="shared" si="227"/>
        <v>0.53283130037314219</v>
      </c>
      <c r="CE145" s="739">
        <f t="shared" si="227"/>
        <v>0.53283130037314219</v>
      </c>
      <c r="CF145" s="739">
        <f t="shared" si="227"/>
        <v>0.53283130037314219</v>
      </c>
      <c r="CG145" s="739">
        <f t="shared" si="227"/>
        <v>0.53283130037314219</v>
      </c>
      <c r="CH145" s="739">
        <f t="shared" si="227"/>
        <v>0.53283130037314219</v>
      </c>
      <c r="CI145" s="739">
        <f t="shared" si="227"/>
        <v>0.53283130037314219</v>
      </c>
      <c r="CJ145" s="739">
        <f t="shared" si="227"/>
        <v>0.53283130037314219</v>
      </c>
      <c r="CK145" s="739">
        <f t="shared" si="227"/>
        <v>0.53283130037314219</v>
      </c>
      <c r="CL145" s="739">
        <f t="shared" si="227"/>
        <v>0.53283130037314219</v>
      </c>
      <c r="CM145" s="739">
        <f t="shared" si="227"/>
        <v>0.53283130037314219</v>
      </c>
      <c r="CN145" s="739">
        <f t="shared" si="227"/>
        <v>0.53283130037314219</v>
      </c>
      <c r="CO145" s="739">
        <f t="shared" si="227"/>
        <v>0.48649814381895606</v>
      </c>
      <c r="CP145" s="739">
        <f t="shared" si="227"/>
        <v>0.48649814381895606</v>
      </c>
      <c r="CQ145" s="739">
        <f t="shared" si="227"/>
        <v>0.48649814381895606</v>
      </c>
      <c r="CR145" s="739">
        <f t="shared" si="227"/>
        <v>0.48649814381895606</v>
      </c>
      <c r="CS145" s="739">
        <f t="shared" si="227"/>
        <v>0.48649814381895606</v>
      </c>
      <c r="CT145" s="739">
        <f t="shared" si="227"/>
        <v>0.48649814381895606</v>
      </c>
      <c r="CU145" s="739">
        <f t="shared" si="227"/>
        <v>0.48649814381895606</v>
      </c>
      <c r="CV145" s="739">
        <f t="shared" si="227"/>
        <v>0.48649814381895606</v>
      </c>
      <c r="CW145" s="739">
        <f t="shared" si="227"/>
        <v>0.48649814381895606</v>
      </c>
      <c r="CX145" s="739">
        <f t="shared" si="227"/>
        <v>0.48649814381895606</v>
      </c>
      <c r="CY145" s="739">
        <f t="shared" si="227"/>
        <v>0.48649814381895606</v>
      </c>
      <c r="CZ145" s="739">
        <f t="shared" si="227"/>
        <v>0.48649814381895606</v>
      </c>
      <c r="DA145" s="739">
        <f t="shared" si="227"/>
        <v>0.44419395739991641</v>
      </c>
      <c r="DB145" s="739">
        <f t="shared" si="227"/>
        <v>0.44419395739991641</v>
      </c>
      <c r="DC145" s="739">
        <f t="shared" si="227"/>
        <v>0.44419395739991641</v>
      </c>
      <c r="DD145" s="739">
        <f t="shared" si="227"/>
        <v>0.44419395739991641</v>
      </c>
      <c r="DE145" s="739">
        <f t="shared" si="227"/>
        <v>0.44419395739991641</v>
      </c>
      <c r="DF145" s="739">
        <f t="shared" si="227"/>
        <v>0.44419395739991641</v>
      </c>
      <c r="DG145" s="739">
        <f t="shared" si="227"/>
        <v>0.44419395739991641</v>
      </c>
      <c r="DH145" s="739">
        <f t="shared" si="227"/>
        <v>0.44419395739991641</v>
      </c>
      <c r="DI145" s="739">
        <f t="shared" si="227"/>
        <v>0.44419395739991641</v>
      </c>
      <c r="DJ145" s="739">
        <f t="shared" si="227"/>
        <v>0.44419395739991641</v>
      </c>
      <c r="DK145" s="739">
        <f t="shared" si="227"/>
        <v>0.44419395739991641</v>
      </c>
      <c r="DL145" s="739">
        <f t="shared" si="227"/>
        <v>0.44419395739991641</v>
      </c>
      <c r="DM145" s="739">
        <f t="shared" si="227"/>
        <v>0.40556839588688021</v>
      </c>
      <c r="DN145" s="739">
        <f t="shared" si="227"/>
        <v>0.40556839588688021</v>
      </c>
      <c r="DO145" s="739">
        <f t="shared" si="227"/>
        <v>0.40556839588688021</v>
      </c>
      <c r="DP145" s="739">
        <f t="shared" si="227"/>
        <v>0.40556839588688021</v>
      </c>
      <c r="DQ145" s="739">
        <f t="shared" si="227"/>
        <v>0.40556839588688021</v>
      </c>
      <c r="DR145" s="739">
        <f t="shared" si="227"/>
        <v>0.40556839588688021</v>
      </c>
      <c r="DS145" s="739">
        <f t="shared" si="227"/>
        <v>0.40556839588688021</v>
      </c>
      <c r="DT145" s="739">
        <f t="shared" si="227"/>
        <v>0.40556839588688021</v>
      </c>
      <c r="DU145" s="739">
        <f t="shared" si="227"/>
        <v>0.40556839588688021</v>
      </c>
      <c r="DV145" s="739">
        <f t="shared" si="227"/>
        <v>0.40556839588688021</v>
      </c>
      <c r="DW145" s="739">
        <f t="shared" si="227"/>
        <v>0.40556839588688021</v>
      </c>
      <c r="DX145" s="739">
        <f t="shared" si="227"/>
        <v>0.40556839588688021</v>
      </c>
      <c r="DY145" s="739">
        <f t="shared" si="227"/>
        <v>0.37030157885323844</v>
      </c>
      <c r="DZ145" s="739">
        <f t="shared" si="227"/>
        <v>0.37030157885323844</v>
      </c>
      <c r="EA145" s="739">
        <f t="shared" si="227"/>
        <v>0.37030157885323844</v>
      </c>
      <c r="EB145" s="739">
        <f t="shared" si="227"/>
        <v>0.37030157885323844</v>
      </c>
      <c r="EC145" s="739">
        <f t="shared" si="227"/>
        <v>0.37030157885323844</v>
      </c>
      <c r="ED145" s="739">
        <f t="shared" si="227"/>
        <v>0.37030157885323844</v>
      </c>
      <c r="EE145" s="739">
        <f t="shared" si="227"/>
        <v>0.37030157885323844</v>
      </c>
      <c r="EF145" s="739">
        <f t="shared" si="227"/>
        <v>0.37030157885323844</v>
      </c>
      <c r="EG145" s="739">
        <f t="shared" si="227"/>
        <v>0.37030157885323844</v>
      </c>
      <c r="EH145" s="739">
        <f t="shared" ref="EH145:GS145" si="228">$F145*EH144/EH9</f>
        <v>0.37030157885323844</v>
      </c>
      <c r="EI145" s="739">
        <f t="shared" si="228"/>
        <v>0.37030157885323844</v>
      </c>
      <c r="EJ145" s="739">
        <f t="shared" si="228"/>
        <v>0.37030157885323844</v>
      </c>
      <c r="EK145" s="739">
        <f t="shared" si="228"/>
        <v>0.33810144156165262</v>
      </c>
      <c r="EL145" s="739">
        <f t="shared" si="228"/>
        <v>0.33810144156165262</v>
      </c>
      <c r="EM145" s="739">
        <f t="shared" si="228"/>
        <v>0.33810144156165262</v>
      </c>
      <c r="EN145" s="739">
        <f t="shared" si="228"/>
        <v>0.33810144156165262</v>
      </c>
      <c r="EO145" s="739">
        <f t="shared" si="228"/>
        <v>0.33810144156165262</v>
      </c>
      <c r="EP145" s="739">
        <f t="shared" si="228"/>
        <v>0.33810144156165262</v>
      </c>
      <c r="EQ145" s="739">
        <f t="shared" si="228"/>
        <v>0.33810144156165262</v>
      </c>
      <c r="ER145" s="739">
        <f t="shared" si="228"/>
        <v>0.33810144156165262</v>
      </c>
      <c r="ES145" s="739">
        <f t="shared" si="228"/>
        <v>0.33810144156165262</v>
      </c>
      <c r="ET145" s="739">
        <f t="shared" si="228"/>
        <v>0.33810144156165262</v>
      </c>
      <c r="EU145" s="739">
        <f t="shared" si="228"/>
        <v>0.33810144156165262</v>
      </c>
      <c r="EV145" s="739">
        <f t="shared" si="228"/>
        <v>0.33810144156165262</v>
      </c>
      <c r="EW145" s="739">
        <f t="shared" si="228"/>
        <v>0.30870131620846536</v>
      </c>
      <c r="EX145" s="739">
        <f t="shared" si="228"/>
        <v>0.30870131620846536</v>
      </c>
      <c r="EY145" s="739">
        <f t="shared" si="228"/>
        <v>0.30870131620846536</v>
      </c>
      <c r="EZ145" s="739">
        <f t="shared" si="228"/>
        <v>0.30870131620846536</v>
      </c>
      <c r="FA145" s="739">
        <f t="shared" si="228"/>
        <v>0.30870131620846536</v>
      </c>
      <c r="FB145" s="739">
        <f t="shared" si="228"/>
        <v>0.30870131620846536</v>
      </c>
      <c r="FC145" s="739">
        <f t="shared" si="228"/>
        <v>0.30870131620846536</v>
      </c>
      <c r="FD145" s="739">
        <f t="shared" si="228"/>
        <v>0.30870131620846536</v>
      </c>
      <c r="FE145" s="739">
        <f t="shared" si="228"/>
        <v>0.30870131620846536</v>
      </c>
      <c r="FF145" s="739">
        <f t="shared" si="228"/>
        <v>0.30870131620846536</v>
      </c>
      <c r="FG145" s="739">
        <f t="shared" si="228"/>
        <v>0.30870131620846536</v>
      </c>
      <c r="FH145" s="739">
        <f t="shared" si="228"/>
        <v>0.30870131620846536</v>
      </c>
      <c r="FI145" s="739">
        <f t="shared" si="228"/>
        <v>0.2818577234946858</v>
      </c>
      <c r="FJ145" s="739">
        <f t="shared" si="228"/>
        <v>0.2818577234946858</v>
      </c>
      <c r="FK145" s="739">
        <f t="shared" si="228"/>
        <v>0.2818577234946858</v>
      </c>
      <c r="FL145" s="739">
        <f t="shared" si="228"/>
        <v>0.2818577234946858</v>
      </c>
      <c r="FM145" s="739">
        <f t="shared" si="228"/>
        <v>0.2818577234946858</v>
      </c>
      <c r="FN145" s="739">
        <f t="shared" si="228"/>
        <v>0.2818577234946858</v>
      </c>
      <c r="FO145" s="739">
        <f t="shared" si="228"/>
        <v>0.2818577234946858</v>
      </c>
      <c r="FP145" s="739">
        <f t="shared" si="228"/>
        <v>0.2818577234946858</v>
      </c>
      <c r="FQ145" s="739">
        <f t="shared" si="228"/>
        <v>0.2818577234946858</v>
      </c>
      <c r="FR145" s="739">
        <f t="shared" si="228"/>
        <v>0.2818577234946858</v>
      </c>
      <c r="FS145" s="739">
        <f t="shared" si="228"/>
        <v>0.2818577234946858</v>
      </c>
      <c r="FT145" s="739">
        <f t="shared" si="228"/>
        <v>0.2818577234946858</v>
      </c>
      <c r="FU145" s="739">
        <f t="shared" si="228"/>
        <v>0.25734835623427832</v>
      </c>
      <c r="FV145" s="739">
        <f t="shared" si="228"/>
        <v>0.25734835623427832</v>
      </c>
      <c r="FW145" s="739">
        <f t="shared" si="228"/>
        <v>0.25734835623427832</v>
      </c>
      <c r="FX145" s="739">
        <f t="shared" si="228"/>
        <v>0.25734835623427832</v>
      </c>
      <c r="FY145" s="739">
        <f t="shared" si="228"/>
        <v>0.25734835623427832</v>
      </c>
      <c r="FZ145" s="739">
        <f t="shared" si="228"/>
        <v>0.25734835623427832</v>
      </c>
      <c r="GA145" s="739">
        <f t="shared" si="228"/>
        <v>0.25734835623427832</v>
      </c>
      <c r="GB145" s="739">
        <f t="shared" si="228"/>
        <v>0.25734835623427832</v>
      </c>
      <c r="GC145" s="739">
        <f t="shared" si="228"/>
        <v>0.25734835623427832</v>
      </c>
      <c r="GD145" s="739">
        <f t="shared" si="228"/>
        <v>0.25734835623427832</v>
      </c>
      <c r="GE145" s="739">
        <f t="shared" si="228"/>
        <v>0.25734835623427832</v>
      </c>
      <c r="GF145" s="739">
        <f t="shared" si="228"/>
        <v>0.25734835623427832</v>
      </c>
      <c r="GG145" s="739">
        <f t="shared" si="228"/>
        <v>0.23497023830086294</v>
      </c>
      <c r="GH145" s="739">
        <f t="shared" si="228"/>
        <v>0.23497023830086294</v>
      </c>
      <c r="GI145" s="739">
        <f t="shared" si="228"/>
        <v>0.23497023830086294</v>
      </c>
      <c r="GJ145" s="739">
        <f t="shared" si="228"/>
        <v>0.23497023830086294</v>
      </c>
      <c r="GK145" s="739">
        <f t="shared" si="228"/>
        <v>0.23497023830086294</v>
      </c>
      <c r="GL145" s="739">
        <f t="shared" si="228"/>
        <v>0.23497023830086294</v>
      </c>
      <c r="GM145" s="739">
        <f t="shared" si="228"/>
        <v>0.23497023830086294</v>
      </c>
      <c r="GN145" s="739">
        <f t="shared" si="228"/>
        <v>0.23497023830086294</v>
      </c>
      <c r="GO145" s="739">
        <f t="shared" si="228"/>
        <v>0.23497023830086294</v>
      </c>
      <c r="GP145" s="739">
        <f t="shared" si="228"/>
        <v>0.23497023830086294</v>
      </c>
      <c r="GQ145" s="739">
        <f t="shared" si="228"/>
        <v>0.23497023830086294</v>
      </c>
      <c r="GR145" s="739">
        <f t="shared" si="228"/>
        <v>0.23497023830086294</v>
      </c>
      <c r="GS145" s="739">
        <f t="shared" si="228"/>
        <v>0.21453804366600532</v>
      </c>
      <c r="GT145" s="739">
        <f t="shared" ref="GT145:IN145" si="229">$F145*GT144/GT9</f>
        <v>0.21453804366600532</v>
      </c>
      <c r="GU145" s="739">
        <f t="shared" si="229"/>
        <v>0.21453804366600532</v>
      </c>
      <c r="GV145" s="739">
        <f t="shared" si="229"/>
        <v>0.21453804366600532</v>
      </c>
      <c r="GW145" s="739">
        <f t="shared" si="229"/>
        <v>0.21453804366600532</v>
      </c>
      <c r="GX145" s="739">
        <f t="shared" si="229"/>
        <v>0.21453804366600532</v>
      </c>
      <c r="GY145" s="739">
        <f t="shared" si="229"/>
        <v>0.21453804366600532</v>
      </c>
      <c r="GZ145" s="739">
        <f t="shared" si="229"/>
        <v>0.21453804366600532</v>
      </c>
      <c r="HA145" s="739">
        <f t="shared" si="229"/>
        <v>0.21453804366600532</v>
      </c>
      <c r="HB145" s="739">
        <f t="shared" si="229"/>
        <v>0.21453804366600532</v>
      </c>
      <c r="HC145" s="739">
        <f t="shared" si="229"/>
        <v>0.21453804366600532</v>
      </c>
      <c r="HD145" s="739">
        <f t="shared" si="229"/>
        <v>0.21453804366600532</v>
      </c>
      <c r="HE145" s="739">
        <f t="shared" si="229"/>
        <v>0.19588256160809184</v>
      </c>
      <c r="HF145" s="739">
        <f t="shared" si="229"/>
        <v>0.19588256160809184</v>
      </c>
      <c r="HG145" s="739">
        <f t="shared" si="229"/>
        <v>0.19588256160809184</v>
      </c>
      <c r="HH145" s="739">
        <f t="shared" si="229"/>
        <v>0.19588256160809184</v>
      </c>
      <c r="HI145" s="739">
        <f t="shared" si="229"/>
        <v>0.19588256160809184</v>
      </c>
      <c r="HJ145" s="739">
        <f t="shared" si="229"/>
        <v>0.19588256160809184</v>
      </c>
      <c r="HK145" s="739">
        <f t="shared" si="229"/>
        <v>0.19588256160809184</v>
      </c>
      <c r="HL145" s="739">
        <f t="shared" si="229"/>
        <v>0.19588256160809184</v>
      </c>
      <c r="HM145" s="739">
        <f t="shared" si="229"/>
        <v>0.19588256160809184</v>
      </c>
      <c r="HN145" s="739">
        <f t="shared" si="229"/>
        <v>0.19588256160809184</v>
      </c>
      <c r="HO145" s="739">
        <f t="shared" si="229"/>
        <v>0.19588256160809184</v>
      </c>
      <c r="HP145" s="739">
        <f t="shared" si="229"/>
        <v>0.19588256160809184</v>
      </c>
      <c r="HQ145" s="739">
        <f t="shared" si="229"/>
        <v>0.17884929538130126</v>
      </c>
      <c r="HR145" s="739">
        <f t="shared" si="229"/>
        <v>0.17884929538130126</v>
      </c>
      <c r="HS145" s="739">
        <f t="shared" si="229"/>
        <v>0.17884929538130126</v>
      </c>
      <c r="HT145" s="739">
        <f t="shared" si="229"/>
        <v>0.17884929538130126</v>
      </c>
      <c r="HU145" s="739">
        <f t="shared" si="229"/>
        <v>0.17884929538130126</v>
      </c>
      <c r="HV145" s="739">
        <f t="shared" si="229"/>
        <v>0.17884929538130126</v>
      </c>
      <c r="HW145" s="739">
        <f t="shared" si="229"/>
        <v>0.17884929538130126</v>
      </c>
      <c r="HX145" s="739">
        <f t="shared" si="229"/>
        <v>0.17884929538130126</v>
      </c>
      <c r="HY145" s="739">
        <f t="shared" si="229"/>
        <v>0.17884929538130126</v>
      </c>
      <c r="HZ145" s="739">
        <f t="shared" si="229"/>
        <v>0.17884929538130126</v>
      </c>
      <c r="IA145" s="739">
        <f t="shared" si="229"/>
        <v>0.17884929538130126</v>
      </c>
      <c r="IB145" s="739">
        <f t="shared" si="229"/>
        <v>0.17884929538130126</v>
      </c>
      <c r="IC145" s="739">
        <f t="shared" si="229"/>
        <v>0.16329718273944896</v>
      </c>
      <c r="ID145" s="739">
        <f t="shared" si="229"/>
        <v>0.16329718273944896</v>
      </c>
      <c r="IE145" s="739">
        <f t="shared" si="229"/>
        <v>0.16329718273944896</v>
      </c>
      <c r="IF145" s="739">
        <f t="shared" si="229"/>
        <v>0.16329718273944896</v>
      </c>
      <c r="IG145" s="739">
        <f t="shared" si="229"/>
        <v>0.16329718273944896</v>
      </c>
      <c r="IH145" s="739">
        <f t="shared" si="229"/>
        <v>0.16329718273944896</v>
      </c>
      <c r="II145" s="739">
        <f t="shared" si="229"/>
        <v>0.16329718273944896</v>
      </c>
      <c r="IJ145" s="739">
        <f t="shared" si="229"/>
        <v>0.16329718273944896</v>
      </c>
      <c r="IK145" s="739">
        <f t="shared" si="229"/>
        <v>0.16329718273944896</v>
      </c>
      <c r="IL145" s="739">
        <f t="shared" si="229"/>
        <v>0.16329718273944896</v>
      </c>
      <c r="IM145" s="739">
        <f t="shared" si="229"/>
        <v>0.16329718273944896</v>
      </c>
      <c r="IN145" s="739">
        <f t="shared" si="229"/>
        <v>0.16329718273944896</v>
      </c>
    </row>
    <row r="146" spans="1:248" ht="12.95" customHeight="1">
      <c r="A146" s="733"/>
      <c r="B146" s="719"/>
      <c r="C146" s="720" t="s">
        <v>569</v>
      </c>
      <c r="D146" s="720"/>
      <c r="E146" s="720"/>
      <c r="F146" s="738">
        <f>'Econ. analysis (assumptions)'!$B$22</f>
        <v>25</v>
      </c>
      <c r="G146" s="731" t="s">
        <v>570</v>
      </c>
      <c r="H146" s="720"/>
      <c r="I146" s="739">
        <f>$F146*I144/I9</f>
        <v>0.43103448275862066</v>
      </c>
      <c r="J146" s="739">
        <f t="shared" ref="J146:BU146" si="230">$F146*J144/J9</f>
        <v>0.43103448275862066</v>
      </c>
      <c r="K146" s="739">
        <f t="shared" si="230"/>
        <v>0.43103448275862066</v>
      </c>
      <c r="L146" s="739">
        <f t="shared" si="230"/>
        <v>0.43103448275862066</v>
      </c>
      <c r="M146" s="739">
        <f t="shared" si="230"/>
        <v>0.43103448275862066</v>
      </c>
      <c r="N146" s="739">
        <f t="shared" si="230"/>
        <v>0.43103448275862066</v>
      </c>
      <c r="O146" s="739">
        <f t="shared" si="230"/>
        <v>0.43103448275862066</v>
      </c>
      <c r="P146" s="739">
        <f t="shared" si="230"/>
        <v>0.43103448275862066</v>
      </c>
      <c r="Q146" s="739">
        <f t="shared" si="230"/>
        <v>0.43103448275862066</v>
      </c>
      <c r="R146" s="739">
        <f t="shared" si="230"/>
        <v>0.43103448275862066</v>
      </c>
      <c r="S146" s="739">
        <f t="shared" si="230"/>
        <v>0.43103448275862066</v>
      </c>
      <c r="T146" s="739">
        <f t="shared" si="230"/>
        <v>0.43103448275862066</v>
      </c>
      <c r="U146" s="739">
        <f t="shared" si="230"/>
        <v>0.3935532233883059</v>
      </c>
      <c r="V146" s="739">
        <f t="shared" si="230"/>
        <v>0.3935532233883059</v>
      </c>
      <c r="W146" s="739">
        <f t="shared" si="230"/>
        <v>0.3935532233883059</v>
      </c>
      <c r="X146" s="739">
        <f t="shared" si="230"/>
        <v>0.3935532233883059</v>
      </c>
      <c r="Y146" s="739">
        <f t="shared" si="230"/>
        <v>0.3935532233883059</v>
      </c>
      <c r="Z146" s="739">
        <f t="shared" si="230"/>
        <v>0.3935532233883059</v>
      </c>
      <c r="AA146" s="739">
        <f t="shared" si="230"/>
        <v>0.3935532233883059</v>
      </c>
      <c r="AB146" s="739">
        <f t="shared" si="230"/>
        <v>0.3935532233883059</v>
      </c>
      <c r="AC146" s="739">
        <f t="shared" si="230"/>
        <v>0.3935532233883059</v>
      </c>
      <c r="AD146" s="739">
        <f t="shared" si="230"/>
        <v>0.3935532233883059</v>
      </c>
      <c r="AE146" s="739">
        <f t="shared" si="230"/>
        <v>0.3935532233883059</v>
      </c>
      <c r="AF146" s="739">
        <f t="shared" si="230"/>
        <v>0.3935532233883059</v>
      </c>
      <c r="AG146" s="739">
        <f t="shared" si="230"/>
        <v>0.35933120396323587</v>
      </c>
      <c r="AH146" s="739">
        <f t="shared" si="230"/>
        <v>0.35933120396323587</v>
      </c>
      <c r="AI146" s="739">
        <f t="shared" si="230"/>
        <v>0.35933120396323587</v>
      </c>
      <c r="AJ146" s="739">
        <f t="shared" si="230"/>
        <v>0.35933120396323587</v>
      </c>
      <c r="AK146" s="739">
        <f t="shared" si="230"/>
        <v>0.35933120396323587</v>
      </c>
      <c r="AL146" s="739">
        <f t="shared" si="230"/>
        <v>0.35933120396323587</v>
      </c>
      <c r="AM146" s="739">
        <f t="shared" si="230"/>
        <v>0.35933120396323587</v>
      </c>
      <c r="AN146" s="739">
        <f t="shared" si="230"/>
        <v>0.35933120396323587</v>
      </c>
      <c r="AO146" s="739">
        <f t="shared" si="230"/>
        <v>0.35933120396323587</v>
      </c>
      <c r="AP146" s="739">
        <f t="shared" si="230"/>
        <v>0.35933120396323587</v>
      </c>
      <c r="AQ146" s="739">
        <f t="shared" si="230"/>
        <v>0.35933120396323587</v>
      </c>
      <c r="AR146" s="739">
        <f t="shared" si="230"/>
        <v>0.35933120396323587</v>
      </c>
      <c r="AS146" s="739">
        <f t="shared" si="230"/>
        <v>0.32808501231425891</v>
      </c>
      <c r="AT146" s="739">
        <f t="shared" si="230"/>
        <v>0.32808501231425891</v>
      </c>
      <c r="AU146" s="739">
        <f t="shared" si="230"/>
        <v>0.32808501231425891</v>
      </c>
      <c r="AV146" s="739">
        <f t="shared" si="230"/>
        <v>0.32808501231425891</v>
      </c>
      <c r="AW146" s="739">
        <f t="shared" si="230"/>
        <v>0.32808501231425891</v>
      </c>
      <c r="AX146" s="739">
        <f t="shared" si="230"/>
        <v>0.32808501231425891</v>
      </c>
      <c r="AY146" s="739">
        <f t="shared" si="230"/>
        <v>0.32808501231425891</v>
      </c>
      <c r="AZ146" s="739">
        <f t="shared" si="230"/>
        <v>0.32808501231425891</v>
      </c>
      <c r="BA146" s="739">
        <f t="shared" si="230"/>
        <v>0.32808501231425891</v>
      </c>
      <c r="BB146" s="739">
        <f t="shared" si="230"/>
        <v>0.32808501231425891</v>
      </c>
      <c r="BC146" s="739">
        <f t="shared" si="230"/>
        <v>0.32808501231425891</v>
      </c>
      <c r="BD146" s="739">
        <f t="shared" si="230"/>
        <v>0.32808501231425891</v>
      </c>
      <c r="BE146" s="739">
        <f t="shared" si="230"/>
        <v>0.29955588080867113</v>
      </c>
      <c r="BF146" s="739">
        <f t="shared" si="230"/>
        <v>0.29955588080867113</v>
      </c>
      <c r="BG146" s="739">
        <f t="shared" si="230"/>
        <v>0.29955588080867113</v>
      </c>
      <c r="BH146" s="739">
        <f t="shared" si="230"/>
        <v>0.29955588080867113</v>
      </c>
      <c r="BI146" s="739">
        <f t="shared" si="230"/>
        <v>0.29955588080867113</v>
      </c>
      <c r="BJ146" s="739">
        <f t="shared" si="230"/>
        <v>0.29955588080867113</v>
      </c>
      <c r="BK146" s="739">
        <f t="shared" si="230"/>
        <v>0.29955588080867113</v>
      </c>
      <c r="BL146" s="739">
        <f t="shared" si="230"/>
        <v>0.29955588080867113</v>
      </c>
      <c r="BM146" s="739">
        <f t="shared" si="230"/>
        <v>0.29955588080867113</v>
      </c>
      <c r="BN146" s="739">
        <f t="shared" si="230"/>
        <v>0.29955588080867113</v>
      </c>
      <c r="BO146" s="739">
        <f t="shared" si="230"/>
        <v>0.29955588080867113</v>
      </c>
      <c r="BP146" s="739">
        <f t="shared" si="230"/>
        <v>0.29955588080867113</v>
      </c>
      <c r="BQ146" s="739">
        <f t="shared" si="230"/>
        <v>0.27350754334704758</v>
      </c>
      <c r="BR146" s="739">
        <f t="shared" si="230"/>
        <v>0.27350754334704758</v>
      </c>
      <c r="BS146" s="739">
        <f t="shared" si="230"/>
        <v>0.27350754334704758</v>
      </c>
      <c r="BT146" s="739">
        <f t="shared" si="230"/>
        <v>0.27350754334704758</v>
      </c>
      <c r="BU146" s="739">
        <f t="shared" si="230"/>
        <v>0.27350754334704758</v>
      </c>
      <c r="BV146" s="739">
        <f t="shared" ref="BV146:EG146" si="231">$F146*BV144/BV9</f>
        <v>0.27350754334704758</v>
      </c>
      <c r="BW146" s="739">
        <f t="shared" si="231"/>
        <v>0.27350754334704758</v>
      </c>
      <c r="BX146" s="739">
        <f t="shared" si="231"/>
        <v>0.27350754334704758</v>
      </c>
      <c r="BY146" s="739">
        <f t="shared" si="231"/>
        <v>0.27350754334704758</v>
      </c>
      <c r="BZ146" s="739">
        <f t="shared" si="231"/>
        <v>0.27350754334704758</v>
      </c>
      <c r="CA146" s="739">
        <f t="shared" si="231"/>
        <v>0.27350754334704758</v>
      </c>
      <c r="CB146" s="739">
        <f t="shared" si="231"/>
        <v>0.27350754334704758</v>
      </c>
      <c r="CC146" s="739">
        <f t="shared" si="231"/>
        <v>0.2497242787081739</v>
      </c>
      <c r="CD146" s="739">
        <f t="shared" si="231"/>
        <v>0.2497242787081739</v>
      </c>
      <c r="CE146" s="739">
        <f t="shared" si="231"/>
        <v>0.2497242787081739</v>
      </c>
      <c r="CF146" s="739">
        <f t="shared" si="231"/>
        <v>0.2497242787081739</v>
      </c>
      <c r="CG146" s="739">
        <f t="shared" si="231"/>
        <v>0.2497242787081739</v>
      </c>
      <c r="CH146" s="739">
        <f t="shared" si="231"/>
        <v>0.2497242787081739</v>
      </c>
      <c r="CI146" s="739">
        <f t="shared" si="231"/>
        <v>0.2497242787081739</v>
      </c>
      <c r="CJ146" s="739">
        <f t="shared" si="231"/>
        <v>0.2497242787081739</v>
      </c>
      <c r="CK146" s="739">
        <f t="shared" si="231"/>
        <v>0.2497242787081739</v>
      </c>
      <c r="CL146" s="739">
        <f t="shared" si="231"/>
        <v>0.2497242787081739</v>
      </c>
      <c r="CM146" s="739">
        <f t="shared" si="231"/>
        <v>0.2497242787081739</v>
      </c>
      <c r="CN146" s="739">
        <f t="shared" si="231"/>
        <v>0.2497242787081739</v>
      </c>
      <c r="CO146" s="739">
        <f t="shared" si="231"/>
        <v>0.22800912403789797</v>
      </c>
      <c r="CP146" s="739">
        <f t="shared" si="231"/>
        <v>0.22800912403789797</v>
      </c>
      <c r="CQ146" s="739">
        <f t="shared" si="231"/>
        <v>0.22800912403789797</v>
      </c>
      <c r="CR146" s="739">
        <f t="shared" si="231"/>
        <v>0.22800912403789797</v>
      </c>
      <c r="CS146" s="739">
        <f t="shared" si="231"/>
        <v>0.22800912403789797</v>
      </c>
      <c r="CT146" s="739">
        <f t="shared" si="231"/>
        <v>0.22800912403789797</v>
      </c>
      <c r="CU146" s="739">
        <f t="shared" si="231"/>
        <v>0.22800912403789797</v>
      </c>
      <c r="CV146" s="739">
        <f t="shared" si="231"/>
        <v>0.22800912403789797</v>
      </c>
      <c r="CW146" s="739">
        <f t="shared" si="231"/>
        <v>0.22800912403789797</v>
      </c>
      <c r="CX146" s="739">
        <f t="shared" si="231"/>
        <v>0.22800912403789797</v>
      </c>
      <c r="CY146" s="739">
        <f t="shared" si="231"/>
        <v>0.22800912403789797</v>
      </c>
      <c r="CZ146" s="739">
        <f t="shared" si="231"/>
        <v>0.22800912403789797</v>
      </c>
      <c r="DA146" s="739">
        <f t="shared" si="231"/>
        <v>0.20818224368677643</v>
      </c>
      <c r="DB146" s="739">
        <f t="shared" si="231"/>
        <v>0.20818224368677643</v>
      </c>
      <c r="DC146" s="739">
        <f t="shared" si="231"/>
        <v>0.20818224368677643</v>
      </c>
      <c r="DD146" s="739">
        <f t="shared" si="231"/>
        <v>0.20818224368677643</v>
      </c>
      <c r="DE146" s="739">
        <f t="shared" si="231"/>
        <v>0.20818224368677643</v>
      </c>
      <c r="DF146" s="739">
        <f t="shared" si="231"/>
        <v>0.20818224368677643</v>
      </c>
      <c r="DG146" s="739">
        <f t="shared" si="231"/>
        <v>0.20818224368677643</v>
      </c>
      <c r="DH146" s="739">
        <f t="shared" si="231"/>
        <v>0.20818224368677643</v>
      </c>
      <c r="DI146" s="739">
        <f t="shared" si="231"/>
        <v>0.20818224368677643</v>
      </c>
      <c r="DJ146" s="739">
        <f t="shared" si="231"/>
        <v>0.20818224368677643</v>
      </c>
      <c r="DK146" s="739">
        <f t="shared" si="231"/>
        <v>0.20818224368677643</v>
      </c>
      <c r="DL146" s="739">
        <f t="shared" si="231"/>
        <v>0.20818224368677643</v>
      </c>
      <c r="DM146" s="739">
        <f t="shared" si="231"/>
        <v>0.1900794398879263</v>
      </c>
      <c r="DN146" s="739">
        <f t="shared" si="231"/>
        <v>0.1900794398879263</v>
      </c>
      <c r="DO146" s="739">
        <f t="shared" si="231"/>
        <v>0.1900794398879263</v>
      </c>
      <c r="DP146" s="739">
        <f t="shared" si="231"/>
        <v>0.1900794398879263</v>
      </c>
      <c r="DQ146" s="739">
        <f t="shared" si="231"/>
        <v>0.1900794398879263</v>
      </c>
      <c r="DR146" s="739">
        <f t="shared" si="231"/>
        <v>0.1900794398879263</v>
      </c>
      <c r="DS146" s="739">
        <f t="shared" si="231"/>
        <v>0.1900794398879263</v>
      </c>
      <c r="DT146" s="739">
        <f t="shared" si="231"/>
        <v>0.1900794398879263</v>
      </c>
      <c r="DU146" s="739">
        <f t="shared" si="231"/>
        <v>0.1900794398879263</v>
      </c>
      <c r="DV146" s="739">
        <f t="shared" si="231"/>
        <v>0.1900794398879263</v>
      </c>
      <c r="DW146" s="739">
        <f t="shared" si="231"/>
        <v>0.1900794398879263</v>
      </c>
      <c r="DX146" s="739">
        <f t="shared" si="231"/>
        <v>0.1900794398879263</v>
      </c>
      <c r="DY146" s="739">
        <f t="shared" si="231"/>
        <v>0.17355079294115011</v>
      </c>
      <c r="DZ146" s="739">
        <f t="shared" si="231"/>
        <v>0.17355079294115011</v>
      </c>
      <c r="EA146" s="739">
        <f t="shared" si="231"/>
        <v>0.17355079294115011</v>
      </c>
      <c r="EB146" s="739">
        <f t="shared" si="231"/>
        <v>0.17355079294115011</v>
      </c>
      <c r="EC146" s="739">
        <f t="shared" si="231"/>
        <v>0.17355079294115011</v>
      </c>
      <c r="ED146" s="739">
        <f t="shared" si="231"/>
        <v>0.17355079294115011</v>
      </c>
      <c r="EE146" s="739">
        <f t="shared" si="231"/>
        <v>0.17355079294115011</v>
      </c>
      <c r="EF146" s="739">
        <f t="shared" si="231"/>
        <v>0.17355079294115011</v>
      </c>
      <c r="EG146" s="739">
        <f t="shared" si="231"/>
        <v>0.17355079294115011</v>
      </c>
      <c r="EH146" s="739">
        <f t="shared" ref="EH146:GS146" si="232">$F146*EH144/EH9</f>
        <v>0.17355079294115011</v>
      </c>
      <c r="EI146" s="739">
        <f t="shared" si="232"/>
        <v>0.17355079294115011</v>
      </c>
      <c r="EJ146" s="739">
        <f t="shared" si="232"/>
        <v>0.17355079294115011</v>
      </c>
      <c r="EK146" s="739">
        <f t="shared" si="232"/>
        <v>0.1584594196419197</v>
      </c>
      <c r="EL146" s="739">
        <f t="shared" si="232"/>
        <v>0.1584594196419197</v>
      </c>
      <c r="EM146" s="739">
        <f t="shared" si="232"/>
        <v>0.1584594196419197</v>
      </c>
      <c r="EN146" s="739">
        <f t="shared" si="232"/>
        <v>0.1584594196419197</v>
      </c>
      <c r="EO146" s="739">
        <f t="shared" si="232"/>
        <v>0.1584594196419197</v>
      </c>
      <c r="EP146" s="739">
        <f t="shared" si="232"/>
        <v>0.1584594196419197</v>
      </c>
      <c r="EQ146" s="739">
        <f t="shared" si="232"/>
        <v>0.1584594196419197</v>
      </c>
      <c r="ER146" s="739">
        <f t="shared" si="232"/>
        <v>0.1584594196419197</v>
      </c>
      <c r="ES146" s="739">
        <f t="shared" si="232"/>
        <v>0.1584594196419197</v>
      </c>
      <c r="ET146" s="739">
        <f t="shared" si="232"/>
        <v>0.1584594196419197</v>
      </c>
      <c r="EU146" s="739">
        <f t="shared" si="232"/>
        <v>0.1584594196419197</v>
      </c>
      <c r="EV146" s="739">
        <f t="shared" si="232"/>
        <v>0.1584594196419197</v>
      </c>
      <c r="EW146" s="739">
        <f t="shared" si="232"/>
        <v>0.1446803396730571</v>
      </c>
      <c r="EX146" s="739">
        <f t="shared" si="232"/>
        <v>0.1446803396730571</v>
      </c>
      <c r="EY146" s="739">
        <f t="shared" si="232"/>
        <v>0.1446803396730571</v>
      </c>
      <c r="EZ146" s="739">
        <f t="shared" si="232"/>
        <v>0.1446803396730571</v>
      </c>
      <c r="FA146" s="739">
        <f t="shared" si="232"/>
        <v>0.1446803396730571</v>
      </c>
      <c r="FB146" s="739">
        <f t="shared" si="232"/>
        <v>0.1446803396730571</v>
      </c>
      <c r="FC146" s="739">
        <f t="shared" si="232"/>
        <v>0.1446803396730571</v>
      </c>
      <c r="FD146" s="739">
        <f t="shared" si="232"/>
        <v>0.1446803396730571</v>
      </c>
      <c r="FE146" s="739">
        <f t="shared" si="232"/>
        <v>0.1446803396730571</v>
      </c>
      <c r="FF146" s="739">
        <f t="shared" si="232"/>
        <v>0.1446803396730571</v>
      </c>
      <c r="FG146" s="739">
        <f t="shared" si="232"/>
        <v>0.1446803396730571</v>
      </c>
      <c r="FH146" s="739">
        <f t="shared" si="232"/>
        <v>0.1446803396730571</v>
      </c>
      <c r="FI146" s="739">
        <f t="shared" si="232"/>
        <v>0.13209944057105216</v>
      </c>
      <c r="FJ146" s="739">
        <f t="shared" si="232"/>
        <v>0.13209944057105216</v>
      </c>
      <c r="FK146" s="739">
        <f t="shared" si="232"/>
        <v>0.13209944057105216</v>
      </c>
      <c r="FL146" s="739">
        <f t="shared" si="232"/>
        <v>0.13209944057105216</v>
      </c>
      <c r="FM146" s="739">
        <f t="shared" si="232"/>
        <v>0.13209944057105216</v>
      </c>
      <c r="FN146" s="739">
        <f t="shared" si="232"/>
        <v>0.13209944057105216</v>
      </c>
      <c r="FO146" s="739">
        <f t="shared" si="232"/>
        <v>0.13209944057105216</v>
      </c>
      <c r="FP146" s="739">
        <f t="shared" si="232"/>
        <v>0.13209944057105216</v>
      </c>
      <c r="FQ146" s="739">
        <f t="shared" si="232"/>
        <v>0.13209944057105216</v>
      </c>
      <c r="FR146" s="739">
        <f t="shared" si="232"/>
        <v>0.13209944057105216</v>
      </c>
      <c r="FS146" s="739">
        <f t="shared" si="232"/>
        <v>0.13209944057105216</v>
      </c>
      <c r="FT146" s="739">
        <f t="shared" si="232"/>
        <v>0.13209944057105216</v>
      </c>
      <c r="FU146" s="739">
        <f t="shared" si="232"/>
        <v>0.12061253269530847</v>
      </c>
      <c r="FV146" s="739">
        <f t="shared" si="232"/>
        <v>0.12061253269530847</v>
      </c>
      <c r="FW146" s="739">
        <f t="shared" si="232"/>
        <v>0.12061253269530847</v>
      </c>
      <c r="FX146" s="739">
        <f t="shared" si="232"/>
        <v>0.12061253269530847</v>
      </c>
      <c r="FY146" s="739">
        <f t="shared" si="232"/>
        <v>0.12061253269530847</v>
      </c>
      <c r="FZ146" s="739">
        <f t="shared" si="232"/>
        <v>0.12061253269530847</v>
      </c>
      <c r="GA146" s="739">
        <f t="shared" si="232"/>
        <v>0.12061253269530847</v>
      </c>
      <c r="GB146" s="739">
        <f t="shared" si="232"/>
        <v>0.12061253269530847</v>
      </c>
      <c r="GC146" s="739">
        <f t="shared" si="232"/>
        <v>0.12061253269530847</v>
      </c>
      <c r="GD146" s="739">
        <f t="shared" si="232"/>
        <v>0.12061253269530847</v>
      </c>
      <c r="GE146" s="739">
        <f t="shared" si="232"/>
        <v>0.12061253269530847</v>
      </c>
      <c r="GF146" s="739">
        <f t="shared" si="232"/>
        <v>0.12061253269530847</v>
      </c>
      <c r="GG146" s="739">
        <f t="shared" si="232"/>
        <v>0.11012448637397737</v>
      </c>
      <c r="GH146" s="739">
        <f t="shared" si="232"/>
        <v>0.11012448637397737</v>
      </c>
      <c r="GI146" s="739">
        <f t="shared" si="232"/>
        <v>0.11012448637397737</v>
      </c>
      <c r="GJ146" s="739">
        <f t="shared" si="232"/>
        <v>0.11012448637397737</v>
      </c>
      <c r="GK146" s="739">
        <f t="shared" si="232"/>
        <v>0.11012448637397737</v>
      </c>
      <c r="GL146" s="739">
        <f t="shared" si="232"/>
        <v>0.11012448637397737</v>
      </c>
      <c r="GM146" s="739">
        <f t="shared" si="232"/>
        <v>0.11012448637397737</v>
      </c>
      <c r="GN146" s="739">
        <f t="shared" si="232"/>
        <v>0.11012448637397737</v>
      </c>
      <c r="GO146" s="739">
        <f t="shared" si="232"/>
        <v>0.11012448637397737</v>
      </c>
      <c r="GP146" s="739">
        <f t="shared" si="232"/>
        <v>0.11012448637397737</v>
      </c>
      <c r="GQ146" s="739">
        <f t="shared" si="232"/>
        <v>0.11012448637397737</v>
      </c>
      <c r="GR146" s="739">
        <f t="shared" si="232"/>
        <v>0.11012448637397737</v>
      </c>
      <c r="GS146" s="739">
        <f t="shared" si="232"/>
        <v>0.10054844408058804</v>
      </c>
      <c r="GT146" s="739">
        <f t="shared" ref="GT146:IN146" si="233">$F146*GT144/GT9</f>
        <v>0.10054844408058804</v>
      </c>
      <c r="GU146" s="739">
        <f t="shared" si="233"/>
        <v>0.10054844408058804</v>
      </c>
      <c r="GV146" s="739">
        <f t="shared" si="233"/>
        <v>0.10054844408058804</v>
      </c>
      <c r="GW146" s="739">
        <f t="shared" si="233"/>
        <v>0.10054844408058804</v>
      </c>
      <c r="GX146" s="739">
        <f t="shared" si="233"/>
        <v>0.10054844408058804</v>
      </c>
      <c r="GY146" s="739">
        <f t="shared" si="233"/>
        <v>0.10054844408058804</v>
      </c>
      <c r="GZ146" s="739">
        <f t="shared" si="233"/>
        <v>0.10054844408058804</v>
      </c>
      <c r="HA146" s="739">
        <f t="shared" si="233"/>
        <v>0.10054844408058804</v>
      </c>
      <c r="HB146" s="739">
        <f t="shared" si="233"/>
        <v>0.10054844408058804</v>
      </c>
      <c r="HC146" s="739">
        <f t="shared" si="233"/>
        <v>0.10054844408058804</v>
      </c>
      <c r="HD146" s="739">
        <f t="shared" si="233"/>
        <v>0.10054844408058804</v>
      </c>
      <c r="HE146" s="739">
        <f t="shared" si="233"/>
        <v>9.1805101117058655E-2</v>
      </c>
      <c r="HF146" s="739">
        <f t="shared" si="233"/>
        <v>9.1805101117058655E-2</v>
      </c>
      <c r="HG146" s="739">
        <f t="shared" si="233"/>
        <v>9.1805101117058655E-2</v>
      </c>
      <c r="HH146" s="739">
        <f t="shared" si="233"/>
        <v>9.1805101117058655E-2</v>
      </c>
      <c r="HI146" s="739">
        <f t="shared" si="233"/>
        <v>9.1805101117058655E-2</v>
      </c>
      <c r="HJ146" s="739">
        <f t="shared" si="233"/>
        <v>9.1805101117058655E-2</v>
      </c>
      <c r="HK146" s="739">
        <f t="shared" si="233"/>
        <v>9.1805101117058655E-2</v>
      </c>
      <c r="HL146" s="739">
        <f t="shared" si="233"/>
        <v>9.1805101117058655E-2</v>
      </c>
      <c r="HM146" s="739">
        <f t="shared" si="233"/>
        <v>9.1805101117058655E-2</v>
      </c>
      <c r="HN146" s="739">
        <f t="shared" si="233"/>
        <v>9.1805101117058655E-2</v>
      </c>
      <c r="HO146" s="739">
        <f t="shared" si="233"/>
        <v>9.1805101117058655E-2</v>
      </c>
      <c r="HP146" s="739">
        <f t="shared" si="233"/>
        <v>9.1805101117058655E-2</v>
      </c>
      <c r="HQ146" s="739">
        <f t="shared" si="233"/>
        <v>8.3822048846010092E-2</v>
      </c>
      <c r="HR146" s="739">
        <f t="shared" si="233"/>
        <v>8.3822048846010092E-2</v>
      </c>
      <c r="HS146" s="739">
        <f t="shared" si="233"/>
        <v>8.3822048846010092E-2</v>
      </c>
      <c r="HT146" s="739">
        <f t="shared" si="233"/>
        <v>8.3822048846010092E-2</v>
      </c>
      <c r="HU146" s="739">
        <f t="shared" si="233"/>
        <v>8.3822048846010092E-2</v>
      </c>
      <c r="HV146" s="739">
        <f t="shared" si="233"/>
        <v>8.3822048846010092E-2</v>
      </c>
      <c r="HW146" s="739">
        <f t="shared" si="233"/>
        <v>8.3822048846010092E-2</v>
      </c>
      <c r="HX146" s="739">
        <f t="shared" si="233"/>
        <v>8.3822048846010092E-2</v>
      </c>
      <c r="HY146" s="739">
        <f t="shared" si="233"/>
        <v>8.3822048846010092E-2</v>
      </c>
      <c r="HZ146" s="739">
        <f t="shared" si="233"/>
        <v>8.3822048846010092E-2</v>
      </c>
      <c r="IA146" s="739">
        <f t="shared" si="233"/>
        <v>8.3822048846010092E-2</v>
      </c>
      <c r="IB146" s="739">
        <f t="shared" si="233"/>
        <v>8.3822048846010092E-2</v>
      </c>
      <c r="IC146" s="739">
        <f t="shared" si="233"/>
        <v>7.6533175033313555E-2</v>
      </c>
      <c r="ID146" s="739">
        <f t="shared" si="233"/>
        <v>7.6533175033313555E-2</v>
      </c>
      <c r="IE146" s="739">
        <f t="shared" si="233"/>
        <v>7.6533175033313555E-2</v>
      </c>
      <c r="IF146" s="739">
        <f t="shared" si="233"/>
        <v>7.6533175033313555E-2</v>
      </c>
      <c r="IG146" s="739">
        <f t="shared" si="233"/>
        <v>7.6533175033313555E-2</v>
      </c>
      <c r="IH146" s="739">
        <f t="shared" si="233"/>
        <v>7.6533175033313555E-2</v>
      </c>
      <c r="II146" s="739">
        <f t="shared" si="233"/>
        <v>7.6533175033313555E-2</v>
      </c>
      <c r="IJ146" s="739">
        <f t="shared" si="233"/>
        <v>7.6533175033313555E-2</v>
      </c>
      <c r="IK146" s="739">
        <f t="shared" si="233"/>
        <v>7.6533175033313555E-2</v>
      </c>
      <c r="IL146" s="739">
        <f t="shared" si="233"/>
        <v>7.6533175033313555E-2</v>
      </c>
      <c r="IM146" s="739">
        <f t="shared" si="233"/>
        <v>7.6533175033313555E-2</v>
      </c>
      <c r="IN146" s="739">
        <f t="shared" si="233"/>
        <v>7.6533175033313555E-2</v>
      </c>
    </row>
    <row r="147" spans="1:248" ht="12.95" customHeight="1">
      <c r="A147" s="733"/>
      <c r="B147" s="719" t="s">
        <v>642</v>
      </c>
      <c r="C147" s="720"/>
      <c r="D147" s="720"/>
      <c r="E147" s="720"/>
      <c r="F147" s="740">
        <f>'Econ. analysis (assumptions)'!$B$27</f>
        <v>3550</v>
      </c>
      <c r="G147" s="731" t="s">
        <v>572</v>
      </c>
      <c r="H147" s="720"/>
      <c r="I147" s="732">
        <f t="shared" ref="I147:BT147" si="234">$F147/12*$I143*I78</f>
        <v>65936.990000000005</v>
      </c>
      <c r="J147" s="732">
        <f t="shared" si="234"/>
        <v>116991.315</v>
      </c>
      <c r="K147" s="732">
        <f t="shared" si="234"/>
        <v>185825.81500000003</v>
      </c>
      <c r="L147" s="732">
        <f t="shared" si="234"/>
        <v>260127.31500000003</v>
      </c>
      <c r="M147" s="732">
        <f t="shared" si="234"/>
        <v>323345.71500000003</v>
      </c>
      <c r="N147" s="732">
        <f t="shared" si="234"/>
        <v>389198.21499999997</v>
      </c>
      <c r="O147" s="732">
        <f t="shared" si="234"/>
        <v>458281.21500000003</v>
      </c>
      <c r="P147" s="732">
        <f t="shared" si="234"/>
        <v>507981.21500000003</v>
      </c>
      <c r="Q147" s="732">
        <f t="shared" si="234"/>
        <v>583823.41500000004</v>
      </c>
      <c r="R147" s="732">
        <f t="shared" si="234"/>
        <v>634094.96499999997</v>
      </c>
      <c r="S147" s="732">
        <f t="shared" si="234"/>
        <v>695225.96499999985</v>
      </c>
      <c r="T147" s="732">
        <f t="shared" si="234"/>
        <v>746665.46499999997</v>
      </c>
      <c r="U147" s="732">
        <f t="shared" si="234"/>
        <v>746665.46499999997</v>
      </c>
      <c r="V147" s="732">
        <f t="shared" si="234"/>
        <v>746665.46499999997</v>
      </c>
      <c r="W147" s="732">
        <f t="shared" si="234"/>
        <v>746665.46499999997</v>
      </c>
      <c r="X147" s="732">
        <f t="shared" si="234"/>
        <v>746665.46499999997</v>
      </c>
      <c r="Y147" s="732">
        <f t="shared" si="234"/>
        <v>746665.46499999997</v>
      </c>
      <c r="Z147" s="732">
        <f t="shared" si="234"/>
        <v>746665.46499999997</v>
      </c>
      <c r="AA147" s="732">
        <f t="shared" si="234"/>
        <v>746665.46499999997</v>
      </c>
      <c r="AB147" s="732">
        <f t="shared" si="234"/>
        <v>746665.46499999997</v>
      </c>
      <c r="AC147" s="732">
        <f t="shared" si="234"/>
        <v>746665.46499999997</v>
      </c>
      <c r="AD147" s="732">
        <f t="shared" si="234"/>
        <v>746665.46499999997</v>
      </c>
      <c r="AE147" s="732">
        <f t="shared" si="234"/>
        <v>746665.46499999997</v>
      </c>
      <c r="AF147" s="732">
        <f t="shared" si="234"/>
        <v>746665.46499999997</v>
      </c>
      <c r="AG147" s="732">
        <f t="shared" si="234"/>
        <v>746665.46499999997</v>
      </c>
      <c r="AH147" s="732">
        <f t="shared" si="234"/>
        <v>746665.46499999997</v>
      </c>
      <c r="AI147" s="732">
        <f t="shared" si="234"/>
        <v>746665.46499999997</v>
      </c>
      <c r="AJ147" s="732">
        <f t="shared" si="234"/>
        <v>746665.46499999997</v>
      </c>
      <c r="AK147" s="732">
        <f t="shared" si="234"/>
        <v>746665.46499999997</v>
      </c>
      <c r="AL147" s="732">
        <f t="shared" si="234"/>
        <v>746665.46499999997</v>
      </c>
      <c r="AM147" s="732">
        <f t="shared" si="234"/>
        <v>746665.46499999997</v>
      </c>
      <c r="AN147" s="732">
        <f t="shared" si="234"/>
        <v>746665.46499999997</v>
      </c>
      <c r="AO147" s="732">
        <f t="shared" si="234"/>
        <v>746665.46499999997</v>
      </c>
      <c r="AP147" s="732">
        <f t="shared" si="234"/>
        <v>746665.46499999997</v>
      </c>
      <c r="AQ147" s="732">
        <f t="shared" si="234"/>
        <v>746665.46499999997</v>
      </c>
      <c r="AR147" s="732">
        <f t="shared" si="234"/>
        <v>746665.46499999997</v>
      </c>
      <c r="AS147" s="732">
        <f t="shared" si="234"/>
        <v>746665.46499999997</v>
      </c>
      <c r="AT147" s="732">
        <f t="shared" si="234"/>
        <v>746665.46499999997</v>
      </c>
      <c r="AU147" s="732">
        <f t="shared" si="234"/>
        <v>746665.46499999997</v>
      </c>
      <c r="AV147" s="732">
        <f t="shared" si="234"/>
        <v>746665.46499999997</v>
      </c>
      <c r="AW147" s="732">
        <f t="shared" si="234"/>
        <v>746665.46499999997</v>
      </c>
      <c r="AX147" s="732">
        <f t="shared" si="234"/>
        <v>746665.46499999997</v>
      </c>
      <c r="AY147" s="732">
        <f t="shared" si="234"/>
        <v>746665.46499999997</v>
      </c>
      <c r="AZ147" s="732">
        <f t="shared" si="234"/>
        <v>746665.46499999997</v>
      </c>
      <c r="BA147" s="732">
        <f t="shared" si="234"/>
        <v>746665.46499999997</v>
      </c>
      <c r="BB147" s="732">
        <f t="shared" si="234"/>
        <v>746665.46499999997</v>
      </c>
      <c r="BC147" s="732">
        <f t="shared" si="234"/>
        <v>746665.46499999997</v>
      </c>
      <c r="BD147" s="732">
        <f t="shared" si="234"/>
        <v>746665.46499999997</v>
      </c>
      <c r="BE147" s="732">
        <f t="shared" si="234"/>
        <v>746665.46499999997</v>
      </c>
      <c r="BF147" s="732">
        <f t="shared" si="234"/>
        <v>746665.46499999997</v>
      </c>
      <c r="BG147" s="732">
        <f t="shared" si="234"/>
        <v>746665.46499999997</v>
      </c>
      <c r="BH147" s="732">
        <f t="shared" si="234"/>
        <v>746665.46499999997</v>
      </c>
      <c r="BI147" s="732">
        <f t="shared" si="234"/>
        <v>746665.46499999997</v>
      </c>
      <c r="BJ147" s="732">
        <f t="shared" si="234"/>
        <v>746665.46499999997</v>
      </c>
      <c r="BK147" s="732">
        <f t="shared" si="234"/>
        <v>746665.46499999997</v>
      </c>
      <c r="BL147" s="732">
        <f t="shared" si="234"/>
        <v>746665.46499999997</v>
      </c>
      <c r="BM147" s="732">
        <f t="shared" si="234"/>
        <v>746665.46499999997</v>
      </c>
      <c r="BN147" s="732">
        <f t="shared" si="234"/>
        <v>746665.46499999997</v>
      </c>
      <c r="BO147" s="732">
        <f t="shared" si="234"/>
        <v>746665.46499999997</v>
      </c>
      <c r="BP147" s="732">
        <f t="shared" si="234"/>
        <v>746665.46499999997</v>
      </c>
      <c r="BQ147" s="732">
        <f t="shared" si="234"/>
        <v>746665.46499999997</v>
      </c>
      <c r="BR147" s="732">
        <f t="shared" si="234"/>
        <v>746665.46499999997</v>
      </c>
      <c r="BS147" s="732">
        <f t="shared" si="234"/>
        <v>746665.46499999997</v>
      </c>
      <c r="BT147" s="732">
        <f t="shared" si="234"/>
        <v>746665.46499999997</v>
      </c>
      <c r="BU147" s="732">
        <f t="shared" ref="BU147:EF147" si="235">$F147/12*$I143*BU78</f>
        <v>746665.46499999997</v>
      </c>
      <c r="BV147" s="732">
        <f t="shared" si="235"/>
        <v>746665.46499999997</v>
      </c>
      <c r="BW147" s="732">
        <f t="shared" si="235"/>
        <v>746665.46499999997</v>
      </c>
      <c r="BX147" s="732">
        <f t="shared" si="235"/>
        <v>746665.46499999997</v>
      </c>
      <c r="BY147" s="732">
        <f t="shared" si="235"/>
        <v>746665.46499999997</v>
      </c>
      <c r="BZ147" s="732">
        <f t="shared" si="235"/>
        <v>746665.46499999997</v>
      </c>
      <c r="CA147" s="732">
        <f t="shared" si="235"/>
        <v>746665.46499999997</v>
      </c>
      <c r="CB147" s="732">
        <f t="shared" si="235"/>
        <v>746665.46499999997</v>
      </c>
      <c r="CC147" s="732">
        <f t="shared" si="235"/>
        <v>746665.46499999997</v>
      </c>
      <c r="CD147" s="732">
        <f t="shared" si="235"/>
        <v>746665.46499999997</v>
      </c>
      <c r="CE147" s="732">
        <f t="shared" si="235"/>
        <v>746665.46499999997</v>
      </c>
      <c r="CF147" s="732">
        <f t="shared" si="235"/>
        <v>746665.46499999997</v>
      </c>
      <c r="CG147" s="732">
        <f t="shared" si="235"/>
        <v>746665.46499999997</v>
      </c>
      <c r="CH147" s="732">
        <f t="shared" si="235"/>
        <v>746665.46499999997</v>
      </c>
      <c r="CI147" s="732">
        <f t="shared" si="235"/>
        <v>746665.46499999997</v>
      </c>
      <c r="CJ147" s="732">
        <f t="shared" si="235"/>
        <v>746665.46499999997</v>
      </c>
      <c r="CK147" s="732">
        <f t="shared" si="235"/>
        <v>746665.46499999997</v>
      </c>
      <c r="CL147" s="732">
        <f t="shared" si="235"/>
        <v>746665.46499999997</v>
      </c>
      <c r="CM147" s="732">
        <f t="shared" si="235"/>
        <v>746665.46499999997</v>
      </c>
      <c r="CN147" s="732">
        <f t="shared" si="235"/>
        <v>746665.46499999997</v>
      </c>
      <c r="CO147" s="732">
        <f t="shared" si="235"/>
        <v>746665.46499999997</v>
      </c>
      <c r="CP147" s="732">
        <f t="shared" si="235"/>
        <v>746665.46499999997</v>
      </c>
      <c r="CQ147" s="732">
        <f t="shared" si="235"/>
        <v>746665.46499999997</v>
      </c>
      <c r="CR147" s="732">
        <f t="shared" si="235"/>
        <v>746665.46499999997</v>
      </c>
      <c r="CS147" s="732">
        <f t="shared" si="235"/>
        <v>746665.46499999997</v>
      </c>
      <c r="CT147" s="732">
        <f t="shared" si="235"/>
        <v>746665.46499999997</v>
      </c>
      <c r="CU147" s="732">
        <f t="shared" si="235"/>
        <v>746665.46499999997</v>
      </c>
      <c r="CV147" s="732">
        <f t="shared" si="235"/>
        <v>746665.46499999997</v>
      </c>
      <c r="CW147" s="732">
        <f t="shared" si="235"/>
        <v>746665.46499999997</v>
      </c>
      <c r="CX147" s="732">
        <f t="shared" si="235"/>
        <v>746665.46499999997</v>
      </c>
      <c r="CY147" s="732">
        <f t="shared" si="235"/>
        <v>746665.46499999997</v>
      </c>
      <c r="CZ147" s="732">
        <f t="shared" si="235"/>
        <v>746665.46499999997</v>
      </c>
      <c r="DA147" s="732">
        <f t="shared" si="235"/>
        <v>746665.46499999997</v>
      </c>
      <c r="DB147" s="732">
        <f t="shared" si="235"/>
        <v>746665.46499999997</v>
      </c>
      <c r="DC147" s="732">
        <f t="shared" si="235"/>
        <v>746665.46499999997</v>
      </c>
      <c r="DD147" s="732">
        <f t="shared" si="235"/>
        <v>746665.46499999997</v>
      </c>
      <c r="DE147" s="732">
        <f t="shared" si="235"/>
        <v>746665.46499999997</v>
      </c>
      <c r="DF147" s="732">
        <f t="shared" si="235"/>
        <v>746665.46499999997</v>
      </c>
      <c r="DG147" s="732">
        <f t="shared" si="235"/>
        <v>746665.46499999997</v>
      </c>
      <c r="DH147" s="732">
        <f t="shared" si="235"/>
        <v>746665.46499999997</v>
      </c>
      <c r="DI147" s="732">
        <f t="shared" si="235"/>
        <v>746665.46499999997</v>
      </c>
      <c r="DJ147" s="732">
        <f t="shared" si="235"/>
        <v>746665.46499999997</v>
      </c>
      <c r="DK147" s="732">
        <f t="shared" si="235"/>
        <v>746665.46499999997</v>
      </c>
      <c r="DL147" s="732">
        <f t="shared" si="235"/>
        <v>746665.46499999997</v>
      </c>
      <c r="DM147" s="732">
        <f t="shared" si="235"/>
        <v>746665.46499999997</v>
      </c>
      <c r="DN147" s="732">
        <f t="shared" si="235"/>
        <v>746665.46499999997</v>
      </c>
      <c r="DO147" s="732">
        <f t="shared" si="235"/>
        <v>746665.46499999997</v>
      </c>
      <c r="DP147" s="732">
        <f t="shared" si="235"/>
        <v>746665.46499999997</v>
      </c>
      <c r="DQ147" s="732">
        <f t="shared" si="235"/>
        <v>746665.46499999997</v>
      </c>
      <c r="DR147" s="732">
        <f t="shared" si="235"/>
        <v>746665.46499999997</v>
      </c>
      <c r="DS147" s="732">
        <f t="shared" si="235"/>
        <v>746665.46499999997</v>
      </c>
      <c r="DT147" s="732">
        <f t="shared" si="235"/>
        <v>746665.46499999997</v>
      </c>
      <c r="DU147" s="732">
        <f t="shared" si="235"/>
        <v>746665.46499999997</v>
      </c>
      <c r="DV147" s="732">
        <f t="shared" si="235"/>
        <v>746665.46499999997</v>
      </c>
      <c r="DW147" s="732">
        <f t="shared" si="235"/>
        <v>746665.46499999997</v>
      </c>
      <c r="DX147" s="732">
        <f t="shared" si="235"/>
        <v>746665.46499999997</v>
      </c>
      <c r="DY147" s="732">
        <f t="shared" si="235"/>
        <v>746665.46499999997</v>
      </c>
      <c r="DZ147" s="732">
        <f t="shared" si="235"/>
        <v>746665.46499999997</v>
      </c>
      <c r="EA147" s="732">
        <f t="shared" si="235"/>
        <v>746665.46499999997</v>
      </c>
      <c r="EB147" s="732">
        <f t="shared" si="235"/>
        <v>746665.46499999997</v>
      </c>
      <c r="EC147" s="732">
        <f t="shared" si="235"/>
        <v>746665.46499999997</v>
      </c>
      <c r="ED147" s="732">
        <f t="shared" si="235"/>
        <v>746665.46499999997</v>
      </c>
      <c r="EE147" s="732">
        <f t="shared" si="235"/>
        <v>746665.46499999997</v>
      </c>
      <c r="EF147" s="732">
        <f t="shared" si="235"/>
        <v>746665.46499999997</v>
      </c>
      <c r="EG147" s="732">
        <f t="shared" ref="EG147:GR147" si="236">$F147/12*$I143*EG78</f>
        <v>746665.46499999997</v>
      </c>
      <c r="EH147" s="732">
        <f t="shared" si="236"/>
        <v>746665.46499999997</v>
      </c>
      <c r="EI147" s="732">
        <f t="shared" si="236"/>
        <v>746665.46499999997</v>
      </c>
      <c r="EJ147" s="732">
        <f t="shared" si="236"/>
        <v>746665.46499999997</v>
      </c>
      <c r="EK147" s="732">
        <f t="shared" si="236"/>
        <v>746665.46499999997</v>
      </c>
      <c r="EL147" s="732">
        <f t="shared" si="236"/>
        <v>746665.46499999997</v>
      </c>
      <c r="EM147" s="732">
        <f t="shared" si="236"/>
        <v>746665.46499999997</v>
      </c>
      <c r="EN147" s="732">
        <f t="shared" si="236"/>
        <v>746665.46499999997</v>
      </c>
      <c r="EO147" s="732">
        <f t="shared" si="236"/>
        <v>746665.46499999997</v>
      </c>
      <c r="EP147" s="732">
        <f t="shared" si="236"/>
        <v>746665.46499999997</v>
      </c>
      <c r="EQ147" s="732">
        <f t="shared" si="236"/>
        <v>746665.46499999997</v>
      </c>
      <c r="ER147" s="732">
        <f t="shared" si="236"/>
        <v>746665.46499999997</v>
      </c>
      <c r="ES147" s="732">
        <f t="shared" si="236"/>
        <v>746665.46499999997</v>
      </c>
      <c r="ET147" s="732">
        <f t="shared" si="236"/>
        <v>746665.46499999997</v>
      </c>
      <c r="EU147" s="732">
        <f t="shared" si="236"/>
        <v>746665.46499999997</v>
      </c>
      <c r="EV147" s="732">
        <f t="shared" si="236"/>
        <v>746665.46499999997</v>
      </c>
      <c r="EW147" s="732">
        <f t="shared" si="236"/>
        <v>746665.46499999997</v>
      </c>
      <c r="EX147" s="732">
        <f t="shared" si="236"/>
        <v>746665.46499999997</v>
      </c>
      <c r="EY147" s="732">
        <f t="shared" si="236"/>
        <v>746665.46499999997</v>
      </c>
      <c r="EZ147" s="732">
        <f t="shared" si="236"/>
        <v>746665.46499999997</v>
      </c>
      <c r="FA147" s="732">
        <f t="shared" si="236"/>
        <v>746665.46499999997</v>
      </c>
      <c r="FB147" s="732">
        <f t="shared" si="236"/>
        <v>746665.46499999997</v>
      </c>
      <c r="FC147" s="732">
        <f t="shared" si="236"/>
        <v>746665.46499999997</v>
      </c>
      <c r="FD147" s="732">
        <f t="shared" si="236"/>
        <v>746665.46499999997</v>
      </c>
      <c r="FE147" s="732">
        <f t="shared" si="236"/>
        <v>746665.46499999997</v>
      </c>
      <c r="FF147" s="732">
        <f t="shared" si="236"/>
        <v>746665.46499999997</v>
      </c>
      <c r="FG147" s="732">
        <f t="shared" si="236"/>
        <v>746665.46499999997</v>
      </c>
      <c r="FH147" s="732">
        <f t="shared" si="236"/>
        <v>746665.46499999997</v>
      </c>
      <c r="FI147" s="732">
        <f t="shared" si="236"/>
        <v>746665.46499999997</v>
      </c>
      <c r="FJ147" s="732">
        <f t="shared" si="236"/>
        <v>746665.46499999997</v>
      </c>
      <c r="FK147" s="732">
        <f t="shared" si="236"/>
        <v>746665.46499999997</v>
      </c>
      <c r="FL147" s="732">
        <f t="shared" si="236"/>
        <v>746665.46499999997</v>
      </c>
      <c r="FM147" s="732">
        <f t="shared" si="236"/>
        <v>746665.46499999997</v>
      </c>
      <c r="FN147" s="732">
        <f t="shared" si="236"/>
        <v>746665.46499999997</v>
      </c>
      <c r="FO147" s="732">
        <f t="shared" si="236"/>
        <v>746665.46499999997</v>
      </c>
      <c r="FP147" s="732">
        <f t="shared" si="236"/>
        <v>746665.46499999997</v>
      </c>
      <c r="FQ147" s="732">
        <f t="shared" si="236"/>
        <v>746665.46499999997</v>
      </c>
      <c r="FR147" s="732">
        <f t="shared" si="236"/>
        <v>746665.46499999997</v>
      </c>
      <c r="FS147" s="732">
        <f t="shared" si="236"/>
        <v>746665.46499999997</v>
      </c>
      <c r="FT147" s="732">
        <f t="shared" si="236"/>
        <v>746665.46499999997</v>
      </c>
      <c r="FU147" s="732">
        <f t="shared" si="236"/>
        <v>746665.46499999997</v>
      </c>
      <c r="FV147" s="732">
        <f t="shared" si="236"/>
        <v>746665.46499999997</v>
      </c>
      <c r="FW147" s="732">
        <f t="shared" si="236"/>
        <v>746665.46499999997</v>
      </c>
      <c r="FX147" s="732">
        <f t="shared" si="236"/>
        <v>746665.46499999997</v>
      </c>
      <c r="FY147" s="732">
        <f t="shared" si="236"/>
        <v>746665.46499999997</v>
      </c>
      <c r="FZ147" s="732">
        <f t="shared" si="236"/>
        <v>746665.46499999997</v>
      </c>
      <c r="GA147" s="732">
        <f t="shared" si="236"/>
        <v>746665.46499999997</v>
      </c>
      <c r="GB147" s="732">
        <f t="shared" si="236"/>
        <v>746665.46499999997</v>
      </c>
      <c r="GC147" s="732">
        <f t="shared" si="236"/>
        <v>746665.46499999997</v>
      </c>
      <c r="GD147" s="732">
        <f t="shared" si="236"/>
        <v>746665.46499999997</v>
      </c>
      <c r="GE147" s="732">
        <f t="shared" si="236"/>
        <v>746665.46499999997</v>
      </c>
      <c r="GF147" s="732">
        <f t="shared" si="236"/>
        <v>746665.46499999997</v>
      </c>
      <c r="GG147" s="732">
        <f t="shared" si="236"/>
        <v>746665.46499999997</v>
      </c>
      <c r="GH147" s="732">
        <f t="shared" si="236"/>
        <v>746665.46499999997</v>
      </c>
      <c r="GI147" s="732">
        <f t="shared" si="236"/>
        <v>746665.46499999997</v>
      </c>
      <c r="GJ147" s="732">
        <f t="shared" si="236"/>
        <v>746665.46499999997</v>
      </c>
      <c r="GK147" s="732">
        <f t="shared" si="236"/>
        <v>746665.46499999997</v>
      </c>
      <c r="GL147" s="732">
        <f t="shared" si="236"/>
        <v>746665.46499999997</v>
      </c>
      <c r="GM147" s="732">
        <f t="shared" si="236"/>
        <v>746665.46499999997</v>
      </c>
      <c r="GN147" s="732">
        <f t="shared" si="236"/>
        <v>746665.46499999997</v>
      </c>
      <c r="GO147" s="732">
        <f t="shared" si="236"/>
        <v>746665.46499999997</v>
      </c>
      <c r="GP147" s="732">
        <f t="shared" si="236"/>
        <v>746665.46499999997</v>
      </c>
      <c r="GQ147" s="732">
        <f t="shared" si="236"/>
        <v>746665.46499999997</v>
      </c>
      <c r="GR147" s="732">
        <f t="shared" si="236"/>
        <v>746665.46499999997</v>
      </c>
      <c r="GS147" s="732">
        <f t="shared" ref="GS147:IN147" si="237">$F147/12*$I143*GS78</f>
        <v>746665.46499999997</v>
      </c>
      <c r="GT147" s="732">
        <f t="shared" si="237"/>
        <v>746665.46499999997</v>
      </c>
      <c r="GU147" s="732">
        <f t="shared" si="237"/>
        <v>746665.46499999997</v>
      </c>
      <c r="GV147" s="732">
        <f t="shared" si="237"/>
        <v>746665.46499999997</v>
      </c>
      <c r="GW147" s="732">
        <f t="shared" si="237"/>
        <v>746665.46499999997</v>
      </c>
      <c r="GX147" s="732">
        <f t="shared" si="237"/>
        <v>746665.46499999997</v>
      </c>
      <c r="GY147" s="732">
        <f t="shared" si="237"/>
        <v>746665.46499999997</v>
      </c>
      <c r="GZ147" s="732">
        <f t="shared" si="237"/>
        <v>746665.46499999997</v>
      </c>
      <c r="HA147" s="732">
        <f t="shared" si="237"/>
        <v>746665.46499999997</v>
      </c>
      <c r="HB147" s="732">
        <f t="shared" si="237"/>
        <v>746665.46499999997</v>
      </c>
      <c r="HC147" s="732">
        <f t="shared" si="237"/>
        <v>746665.46499999997</v>
      </c>
      <c r="HD147" s="732">
        <f t="shared" si="237"/>
        <v>746665.46499999997</v>
      </c>
      <c r="HE147" s="732">
        <f t="shared" si="237"/>
        <v>746665.46499999997</v>
      </c>
      <c r="HF147" s="732">
        <f t="shared" si="237"/>
        <v>746665.46499999997</v>
      </c>
      <c r="HG147" s="732">
        <f t="shared" si="237"/>
        <v>746665.46499999997</v>
      </c>
      <c r="HH147" s="732">
        <f t="shared" si="237"/>
        <v>746665.46499999997</v>
      </c>
      <c r="HI147" s="732">
        <f t="shared" si="237"/>
        <v>746665.46499999997</v>
      </c>
      <c r="HJ147" s="732">
        <f t="shared" si="237"/>
        <v>746665.46499999997</v>
      </c>
      <c r="HK147" s="732">
        <f t="shared" si="237"/>
        <v>746665.46499999997</v>
      </c>
      <c r="HL147" s="732">
        <f t="shared" si="237"/>
        <v>746665.46499999997</v>
      </c>
      <c r="HM147" s="732">
        <f t="shared" si="237"/>
        <v>746665.46499999997</v>
      </c>
      <c r="HN147" s="732">
        <f t="shared" si="237"/>
        <v>746665.46499999997</v>
      </c>
      <c r="HO147" s="732">
        <f t="shared" si="237"/>
        <v>746665.46499999997</v>
      </c>
      <c r="HP147" s="732">
        <f t="shared" si="237"/>
        <v>746665.46499999997</v>
      </c>
      <c r="HQ147" s="732">
        <f t="shared" si="237"/>
        <v>746665.46499999997</v>
      </c>
      <c r="HR147" s="732">
        <f t="shared" si="237"/>
        <v>746665.46499999997</v>
      </c>
      <c r="HS147" s="732">
        <f t="shared" si="237"/>
        <v>746665.46499999997</v>
      </c>
      <c r="HT147" s="732">
        <f t="shared" si="237"/>
        <v>746665.46499999997</v>
      </c>
      <c r="HU147" s="732">
        <f t="shared" si="237"/>
        <v>746665.46499999997</v>
      </c>
      <c r="HV147" s="732">
        <f t="shared" si="237"/>
        <v>746665.46499999997</v>
      </c>
      <c r="HW147" s="732">
        <f t="shared" si="237"/>
        <v>746665.46499999997</v>
      </c>
      <c r="HX147" s="732">
        <f t="shared" si="237"/>
        <v>746665.46499999997</v>
      </c>
      <c r="HY147" s="732">
        <f t="shared" si="237"/>
        <v>746665.46499999997</v>
      </c>
      <c r="HZ147" s="732">
        <f t="shared" si="237"/>
        <v>746665.46499999997</v>
      </c>
      <c r="IA147" s="732">
        <f t="shared" si="237"/>
        <v>746665.46499999997</v>
      </c>
      <c r="IB147" s="732">
        <f t="shared" si="237"/>
        <v>746665.46499999997</v>
      </c>
      <c r="IC147" s="732">
        <f t="shared" si="237"/>
        <v>746665.46499999997</v>
      </c>
      <c r="ID147" s="732">
        <f t="shared" si="237"/>
        <v>746665.46499999997</v>
      </c>
      <c r="IE147" s="732">
        <f t="shared" si="237"/>
        <v>746665.46499999997</v>
      </c>
      <c r="IF147" s="732">
        <f t="shared" si="237"/>
        <v>746665.46499999997</v>
      </c>
      <c r="IG147" s="732">
        <f t="shared" si="237"/>
        <v>746665.46499999997</v>
      </c>
      <c r="IH147" s="732">
        <f t="shared" si="237"/>
        <v>746665.46499999997</v>
      </c>
      <c r="II147" s="732">
        <f t="shared" si="237"/>
        <v>746665.46499999997</v>
      </c>
      <c r="IJ147" s="732">
        <f t="shared" si="237"/>
        <v>746665.46499999997</v>
      </c>
      <c r="IK147" s="732">
        <f t="shared" si="237"/>
        <v>746665.46499999997</v>
      </c>
      <c r="IL147" s="732">
        <f t="shared" si="237"/>
        <v>746665.46499999997</v>
      </c>
      <c r="IM147" s="732">
        <f t="shared" si="237"/>
        <v>746665.46499999997</v>
      </c>
      <c r="IN147" s="732">
        <f t="shared" si="237"/>
        <v>746665.46499999997</v>
      </c>
    </row>
    <row r="148" spans="1:248" ht="12.95" customHeight="1">
      <c r="A148" s="733"/>
      <c r="B148" s="719" t="s">
        <v>643</v>
      </c>
      <c r="C148" s="720"/>
      <c r="D148" s="720"/>
      <c r="E148" s="720"/>
      <c r="F148" s="741">
        <f>'Econ. analysis (assumptions)'!$B$19*'Econ. analysis (assumptions)'!$B$21*365</f>
        <v>32850</v>
      </c>
      <c r="G148" s="731" t="s">
        <v>574</v>
      </c>
      <c r="H148" s="720"/>
      <c r="I148" s="732">
        <f t="shared" ref="I148:BT148" si="238">$F$148/12*I$143*I$79</f>
        <v>0</v>
      </c>
      <c r="J148" s="732">
        <f t="shared" si="238"/>
        <v>0</v>
      </c>
      <c r="K148" s="732">
        <f t="shared" si="238"/>
        <v>0</v>
      </c>
      <c r="L148" s="732">
        <f t="shared" si="238"/>
        <v>0</v>
      </c>
      <c r="M148" s="732">
        <f t="shared" si="238"/>
        <v>0</v>
      </c>
      <c r="N148" s="732">
        <f t="shared" si="238"/>
        <v>0</v>
      </c>
      <c r="O148" s="732">
        <f t="shared" si="238"/>
        <v>0</v>
      </c>
      <c r="P148" s="732">
        <f t="shared" si="238"/>
        <v>0</v>
      </c>
      <c r="Q148" s="732">
        <f t="shared" si="238"/>
        <v>0</v>
      </c>
      <c r="R148" s="732">
        <f t="shared" si="238"/>
        <v>0</v>
      </c>
      <c r="S148" s="732">
        <f t="shared" si="238"/>
        <v>0</v>
      </c>
      <c r="T148" s="732">
        <f t="shared" si="238"/>
        <v>0</v>
      </c>
      <c r="U148" s="732">
        <f t="shared" si="238"/>
        <v>0</v>
      </c>
      <c r="V148" s="732">
        <f t="shared" si="238"/>
        <v>0</v>
      </c>
      <c r="W148" s="732">
        <f t="shared" si="238"/>
        <v>0</v>
      </c>
      <c r="X148" s="732">
        <f t="shared" si="238"/>
        <v>0</v>
      </c>
      <c r="Y148" s="732">
        <f t="shared" si="238"/>
        <v>0</v>
      </c>
      <c r="Z148" s="732">
        <f t="shared" si="238"/>
        <v>0</v>
      </c>
      <c r="AA148" s="732">
        <f t="shared" si="238"/>
        <v>0</v>
      </c>
      <c r="AB148" s="732">
        <f t="shared" si="238"/>
        <v>0</v>
      </c>
      <c r="AC148" s="732">
        <f t="shared" si="238"/>
        <v>0</v>
      </c>
      <c r="AD148" s="732">
        <f t="shared" si="238"/>
        <v>0</v>
      </c>
      <c r="AE148" s="732">
        <f t="shared" si="238"/>
        <v>0</v>
      </c>
      <c r="AF148" s="732">
        <f t="shared" si="238"/>
        <v>0</v>
      </c>
      <c r="AG148" s="732">
        <f t="shared" si="238"/>
        <v>0</v>
      </c>
      <c r="AH148" s="732">
        <f t="shared" si="238"/>
        <v>0</v>
      </c>
      <c r="AI148" s="732">
        <f t="shared" si="238"/>
        <v>0</v>
      </c>
      <c r="AJ148" s="732">
        <f t="shared" si="238"/>
        <v>0</v>
      </c>
      <c r="AK148" s="732">
        <f t="shared" si="238"/>
        <v>0</v>
      </c>
      <c r="AL148" s="732">
        <f t="shared" si="238"/>
        <v>0</v>
      </c>
      <c r="AM148" s="732">
        <f t="shared" si="238"/>
        <v>0</v>
      </c>
      <c r="AN148" s="732">
        <f t="shared" si="238"/>
        <v>0</v>
      </c>
      <c r="AO148" s="732">
        <f t="shared" si="238"/>
        <v>0</v>
      </c>
      <c r="AP148" s="732">
        <f t="shared" si="238"/>
        <v>0</v>
      </c>
      <c r="AQ148" s="732">
        <f t="shared" si="238"/>
        <v>0</v>
      </c>
      <c r="AR148" s="732">
        <f t="shared" si="238"/>
        <v>0</v>
      </c>
      <c r="AS148" s="732">
        <f t="shared" si="238"/>
        <v>0</v>
      </c>
      <c r="AT148" s="732">
        <f t="shared" si="238"/>
        <v>0</v>
      </c>
      <c r="AU148" s="732">
        <f t="shared" si="238"/>
        <v>0</v>
      </c>
      <c r="AV148" s="732">
        <f t="shared" si="238"/>
        <v>0</v>
      </c>
      <c r="AW148" s="732">
        <f t="shared" si="238"/>
        <v>0</v>
      </c>
      <c r="AX148" s="732">
        <f t="shared" si="238"/>
        <v>0</v>
      </c>
      <c r="AY148" s="732">
        <f t="shared" si="238"/>
        <v>0</v>
      </c>
      <c r="AZ148" s="732">
        <f t="shared" si="238"/>
        <v>0</v>
      </c>
      <c r="BA148" s="732">
        <f t="shared" si="238"/>
        <v>0</v>
      </c>
      <c r="BB148" s="732">
        <f t="shared" si="238"/>
        <v>0</v>
      </c>
      <c r="BC148" s="732">
        <f t="shared" si="238"/>
        <v>0</v>
      </c>
      <c r="BD148" s="732">
        <f t="shared" si="238"/>
        <v>0</v>
      </c>
      <c r="BE148" s="732">
        <f t="shared" si="238"/>
        <v>0</v>
      </c>
      <c r="BF148" s="732">
        <f t="shared" si="238"/>
        <v>0</v>
      </c>
      <c r="BG148" s="732">
        <f t="shared" si="238"/>
        <v>0</v>
      </c>
      <c r="BH148" s="732">
        <f t="shared" si="238"/>
        <v>0</v>
      </c>
      <c r="BI148" s="732">
        <f t="shared" si="238"/>
        <v>0</v>
      </c>
      <c r="BJ148" s="732">
        <f t="shared" si="238"/>
        <v>0</v>
      </c>
      <c r="BK148" s="732">
        <f t="shared" si="238"/>
        <v>0</v>
      </c>
      <c r="BL148" s="732">
        <f t="shared" si="238"/>
        <v>0</v>
      </c>
      <c r="BM148" s="732">
        <f t="shared" si="238"/>
        <v>0</v>
      </c>
      <c r="BN148" s="732">
        <f t="shared" si="238"/>
        <v>0</v>
      </c>
      <c r="BO148" s="732">
        <f t="shared" si="238"/>
        <v>0</v>
      </c>
      <c r="BP148" s="732">
        <f t="shared" si="238"/>
        <v>0</v>
      </c>
      <c r="BQ148" s="732">
        <f t="shared" si="238"/>
        <v>0</v>
      </c>
      <c r="BR148" s="732">
        <f t="shared" si="238"/>
        <v>0</v>
      </c>
      <c r="BS148" s="732">
        <f t="shared" si="238"/>
        <v>0</v>
      </c>
      <c r="BT148" s="732">
        <f t="shared" si="238"/>
        <v>0</v>
      </c>
      <c r="BU148" s="732">
        <f t="shared" ref="BU148:EF148" si="239">$F$148/12*BU$143*BU$79</f>
        <v>0</v>
      </c>
      <c r="BV148" s="732">
        <f t="shared" si="239"/>
        <v>0</v>
      </c>
      <c r="BW148" s="732">
        <f t="shared" si="239"/>
        <v>0</v>
      </c>
      <c r="BX148" s="732">
        <f t="shared" si="239"/>
        <v>0</v>
      </c>
      <c r="BY148" s="732">
        <f t="shared" si="239"/>
        <v>0</v>
      </c>
      <c r="BZ148" s="732">
        <f t="shared" si="239"/>
        <v>0</v>
      </c>
      <c r="CA148" s="732">
        <f t="shared" si="239"/>
        <v>0</v>
      </c>
      <c r="CB148" s="732">
        <f t="shared" si="239"/>
        <v>0</v>
      </c>
      <c r="CC148" s="732">
        <f t="shared" si="239"/>
        <v>0</v>
      </c>
      <c r="CD148" s="732">
        <f t="shared" si="239"/>
        <v>0</v>
      </c>
      <c r="CE148" s="732">
        <f t="shared" si="239"/>
        <v>0</v>
      </c>
      <c r="CF148" s="732">
        <f t="shared" si="239"/>
        <v>0</v>
      </c>
      <c r="CG148" s="732">
        <f t="shared" si="239"/>
        <v>0</v>
      </c>
      <c r="CH148" s="732">
        <f t="shared" si="239"/>
        <v>0</v>
      </c>
      <c r="CI148" s="732">
        <f t="shared" si="239"/>
        <v>0</v>
      </c>
      <c r="CJ148" s="732">
        <f t="shared" si="239"/>
        <v>0</v>
      </c>
      <c r="CK148" s="732">
        <f t="shared" si="239"/>
        <v>0</v>
      </c>
      <c r="CL148" s="732">
        <f t="shared" si="239"/>
        <v>0</v>
      </c>
      <c r="CM148" s="732">
        <f t="shared" si="239"/>
        <v>0</v>
      </c>
      <c r="CN148" s="732">
        <f t="shared" si="239"/>
        <v>0</v>
      </c>
      <c r="CO148" s="732">
        <f t="shared" si="239"/>
        <v>0</v>
      </c>
      <c r="CP148" s="732">
        <f t="shared" si="239"/>
        <v>0</v>
      </c>
      <c r="CQ148" s="732">
        <f t="shared" si="239"/>
        <v>0</v>
      </c>
      <c r="CR148" s="732">
        <f t="shared" si="239"/>
        <v>0</v>
      </c>
      <c r="CS148" s="732">
        <f t="shared" si="239"/>
        <v>0</v>
      </c>
      <c r="CT148" s="732">
        <f t="shared" si="239"/>
        <v>0</v>
      </c>
      <c r="CU148" s="732">
        <f t="shared" si="239"/>
        <v>0</v>
      </c>
      <c r="CV148" s="732">
        <f t="shared" si="239"/>
        <v>0</v>
      </c>
      <c r="CW148" s="732">
        <f t="shared" si="239"/>
        <v>0</v>
      </c>
      <c r="CX148" s="732">
        <f t="shared" si="239"/>
        <v>0</v>
      </c>
      <c r="CY148" s="732">
        <f t="shared" si="239"/>
        <v>0</v>
      </c>
      <c r="CZ148" s="732">
        <f t="shared" si="239"/>
        <v>0</v>
      </c>
      <c r="DA148" s="732">
        <f t="shared" si="239"/>
        <v>0</v>
      </c>
      <c r="DB148" s="732">
        <f t="shared" si="239"/>
        <v>0</v>
      </c>
      <c r="DC148" s="732">
        <f t="shared" si="239"/>
        <v>0</v>
      </c>
      <c r="DD148" s="732">
        <f t="shared" si="239"/>
        <v>0</v>
      </c>
      <c r="DE148" s="732">
        <f t="shared" si="239"/>
        <v>0</v>
      </c>
      <c r="DF148" s="732">
        <f t="shared" si="239"/>
        <v>0</v>
      </c>
      <c r="DG148" s="732">
        <f t="shared" si="239"/>
        <v>0</v>
      </c>
      <c r="DH148" s="732">
        <f t="shared" si="239"/>
        <v>0</v>
      </c>
      <c r="DI148" s="732">
        <f t="shared" si="239"/>
        <v>0</v>
      </c>
      <c r="DJ148" s="732">
        <f t="shared" si="239"/>
        <v>0</v>
      </c>
      <c r="DK148" s="732">
        <f t="shared" si="239"/>
        <v>0</v>
      </c>
      <c r="DL148" s="732">
        <f t="shared" si="239"/>
        <v>0</v>
      </c>
      <c r="DM148" s="732">
        <f t="shared" si="239"/>
        <v>0</v>
      </c>
      <c r="DN148" s="732">
        <f t="shared" si="239"/>
        <v>0</v>
      </c>
      <c r="DO148" s="732">
        <f t="shared" si="239"/>
        <v>0</v>
      </c>
      <c r="DP148" s="732">
        <f t="shared" si="239"/>
        <v>0</v>
      </c>
      <c r="DQ148" s="732">
        <f t="shared" si="239"/>
        <v>0</v>
      </c>
      <c r="DR148" s="732">
        <f t="shared" si="239"/>
        <v>0</v>
      </c>
      <c r="DS148" s="732">
        <f t="shared" si="239"/>
        <v>0</v>
      </c>
      <c r="DT148" s="732">
        <f t="shared" si="239"/>
        <v>0</v>
      </c>
      <c r="DU148" s="732">
        <f t="shared" si="239"/>
        <v>0</v>
      </c>
      <c r="DV148" s="732">
        <f t="shared" si="239"/>
        <v>0</v>
      </c>
      <c r="DW148" s="732">
        <f t="shared" si="239"/>
        <v>0</v>
      </c>
      <c r="DX148" s="732">
        <f t="shared" si="239"/>
        <v>0</v>
      </c>
      <c r="DY148" s="732">
        <f t="shared" si="239"/>
        <v>0</v>
      </c>
      <c r="DZ148" s="732">
        <f t="shared" si="239"/>
        <v>0</v>
      </c>
      <c r="EA148" s="732">
        <f t="shared" si="239"/>
        <v>0</v>
      </c>
      <c r="EB148" s="732">
        <f t="shared" si="239"/>
        <v>0</v>
      </c>
      <c r="EC148" s="732">
        <f t="shared" si="239"/>
        <v>0</v>
      </c>
      <c r="ED148" s="732">
        <f t="shared" si="239"/>
        <v>0</v>
      </c>
      <c r="EE148" s="732">
        <f t="shared" si="239"/>
        <v>0</v>
      </c>
      <c r="EF148" s="732">
        <f t="shared" si="239"/>
        <v>0</v>
      </c>
      <c r="EG148" s="732">
        <f t="shared" ref="EG148:GR148" si="240">$F$148/12*EG$143*EG$79</f>
        <v>0</v>
      </c>
      <c r="EH148" s="732">
        <f t="shared" si="240"/>
        <v>0</v>
      </c>
      <c r="EI148" s="732">
        <f t="shared" si="240"/>
        <v>0</v>
      </c>
      <c r="EJ148" s="732">
        <f t="shared" si="240"/>
        <v>0</v>
      </c>
      <c r="EK148" s="732">
        <f t="shared" si="240"/>
        <v>0</v>
      </c>
      <c r="EL148" s="732">
        <f t="shared" si="240"/>
        <v>0</v>
      </c>
      <c r="EM148" s="732">
        <f t="shared" si="240"/>
        <v>0</v>
      </c>
      <c r="EN148" s="732">
        <f t="shared" si="240"/>
        <v>0</v>
      </c>
      <c r="EO148" s="732">
        <f t="shared" si="240"/>
        <v>0</v>
      </c>
      <c r="EP148" s="732">
        <f t="shared" si="240"/>
        <v>0</v>
      </c>
      <c r="EQ148" s="732">
        <f t="shared" si="240"/>
        <v>0</v>
      </c>
      <c r="ER148" s="732">
        <f t="shared" si="240"/>
        <v>0</v>
      </c>
      <c r="ES148" s="732">
        <f t="shared" si="240"/>
        <v>0</v>
      </c>
      <c r="ET148" s="732">
        <f t="shared" si="240"/>
        <v>0</v>
      </c>
      <c r="EU148" s="732">
        <f t="shared" si="240"/>
        <v>0</v>
      </c>
      <c r="EV148" s="732">
        <f t="shared" si="240"/>
        <v>0</v>
      </c>
      <c r="EW148" s="732">
        <f t="shared" si="240"/>
        <v>0</v>
      </c>
      <c r="EX148" s="732">
        <f t="shared" si="240"/>
        <v>0</v>
      </c>
      <c r="EY148" s="732">
        <f t="shared" si="240"/>
        <v>0</v>
      </c>
      <c r="EZ148" s="732">
        <f t="shared" si="240"/>
        <v>0</v>
      </c>
      <c r="FA148" s="732">
        <f t="shared" si="240"/>
        <v>0</v>
      </c>
      <c r="FB148" s="732">
        <f t="shared" si="240"/>
        <v>0</v>
      </c>
      <c r="FC148" s="732">
        <f t="shared" si="240"/>
        <v>0</v>
      </c>
      <c r="FD148" s="732">
        <f t="shared" si="240"/>
        <v>0</v>
      </c>
      <c r="FE148" s="732">
        <f t="shared" si="240"/>
        <v>0</v>
      </c>
      <c r="FF148" s="732">
        <f t="shared" si="240"/>
        <v>0</v>
      </c>
      <c r="FG148" s="732">
        <f t="shared" si="240"/>
        <v>0</v>
      </c>
      <c r="FH148" s="732">
        <f t="shared" si="240"/>
        <v>0</v>
      </c>
      <c r="FI148" s="732">
        <f t="shared" si="240"/>
        <v>0</v>
      </c>
      <c r="FJ148" s="732">
        <f t="shared" si="240"/>
        <v>0</v>
      </c>
      <c r="FK148" s="732">
        <f t="shared" si="240"/>
        <v>0</v>
      </c>
      <c r="FL148" s="732">
        <f t="shared" si="240"/>
        <v>0</v>
      </c>
      <c r="FM148" s="732">
        <f t="shared" si="240"/>
        <v>0</v>
      </c>
      <c r="FN148" s="732">
        <f t="shared" si="240"/>
        <v>0</v>
      </c>
      <c r="FO148" s="732">
        <f t="shared" si="240"/>
        <v>0</v>
      </c>
      <c r="FP148" s="732">
        <f t="shared" si="240"/>
        <v>0</v>
      </c>
      <c r="FQ148" s="732">
        <f t="shared" si="240"/>
        <v>0</v>
      </c>
      <c r="FR148" s="732">
        <f t="shared" si="240"/>
        <v>0</v>
      </c>
      <c r="FS148" s="732">
        <f t="shared" si="240"/>
        <v>0</v>
      </c>
      <c r="FT148" s="732">
        <f t="shared" si="240"/>
        <v>0</v>
      </c>
      <c r="FU148" s="732">
        <f t="shared" si="240"/>
        <v>0</v>
      </c>
      <c r="FV148" s="732">
        <f t="shared" si="240"/>
        <v>0</v>
      </c>
      <c r="FW148" s="732">
        <f t="shared" si="240"/>
        <v>0</v>
      </c>
      <c r="FX148" s="732">
        <f t="shared" si="240"/>
        <v>0</v>
      </c>
      <c r="FY148" s="732">
        <f t="shared" si="240"/>
        <v>0</v>
      </c>
      <c r="FZ148" s="732">
        <f t="shared" si="240"/>
        <v>0</v>
      </c>
      <c r="GA148" s="732">
        <f t="shared" si="240"/>
        <v>0</v>
      </c>
      <c r="GB148" s="732">
        <f t="shared" si="240"/>
        <v>0</v>
      </c>
      <c r="GC148" s="732">
        <f t="shared" si="240"/>
        <v>0</v>
      </c>
      <c r="GD148" s="732">
        <f t="shared" si="240"/>
        <v>0</v>
      </c>
      <c r="GE148" s="732">
        <f t="shared" si="240"/>
        <v>0</v>
      </c>
      <c r="GF148" s="732">
        <f t="shared" si="240"/>
        <v>0</v>
      </c>
      <c r="GG148" s="732">
        <f t="shared" si="240"/>
        <v>0</v>
      </c>
      <c r="GH148" s="732">
        <f t="shared" si="240"/>
        <v>0</v>
      </c>
      <c r="GI148" s="732">
        <f t="shared" si="240"/>
        <v>0</v>
      </c>
      <c r="GJ148" s="732">
        <f t="shared" si="240"/>
        <v>0</v>
      </c>
      <c r="GK148" s="732">
        <f t="shared" si="240"/>
        <v>0</v>
      </c>
      <c r="GL148" s="732">
        <f t="shared" si="240"/>
        <v>0</v>
      </c>
      <c r="GM148" s="732">
        <f t="shared" si="240"/>
        <v>0</v>
      </c>
      <c r="GN148" s="732">
        <f t="shared" si="240"/>
        <v>0</v>
      </c>
      <c r="GO148" s="732">
        <f t="shared" si="240"/>
        <v>0</v>
      </c>
      <c r="GP148" s="732">
        <f t="shared" si="240"/>
        <v>0</v>
      </c>
      <c r="GQ148" s="732">
        <f t="shared" si="240"/>
        <v>0</v>
      </c>
      <c r="GR148" s="732">
        <f t="shared" si="240"/>
        <v>0</v>
      </c>
      <c r="GS148" s="732">
        <f t="shared" ref="GS148:IN148" si="241">$F$148/12*GS$143*GS$79</f>
        <v>0</v>
      </c>
      <c r="GT148" s="732">
        <f t="shared" si="241"/>
        <v>0</v>
      </c>
      <c r="GU148" s="732">
        <f t="shared" si="241"/>
        <v>0</v>
      </c>
      <c r="GV148" s="732">
        <f t="shared" si="241"/>
        <v>0</v>
      </c>
      <c r="GW148" s="732">
        <f t="shared" si="241"/>
        <v>0</v>
      </c>
      <c r="GX148" s="732">
        <f t="shared" si="241"/>
        <v>0</v>
      </c>
      <c r="GY148" s="732">
        <f t="shared" si="241"/>
        <v>0</v>
      </c>
      <c r="GZ148" s="732">
        <f t="shared" si="241"/>
        <v>0</v>
      </c>
      <c r="HA148" s="732">
        <f t="shared" si="241"/>
        <v>0</v>
      </c>
      <c r="HB148" s="732">
        <f t="shared" si="241"/>
        <v>0</v>
      </c>
      <c r="HC148" s="732">
        <f t="shared" si="241"/>
        <v>0</v>
      </c>
      <c r="HD148" s="732">
        <f t="shared" si="241"/>
        <v>0</v>
      </c>
      <c r="HE148" s="732">
        <f t="shared" si="241"/>
        <v>0</v>
      </c>
      <c r="HF148" s="732">
        <f t="shared" si="241"/>
        <v>0</v>
      </c>
      <c r="HG148" s="732">
        <f t="shared" si="241"/>
        <v>0</v>
      </c>
      <c r="HH148" s="732">
        <f t="shared" si="241"/>
        <v>0</v>
      </c>
      <c r="HI148" s="732">
        <f t="shared" si="241"/>
        <v>0</v>
      </c>
      <c r="HJ148" s="732">
        <f t="shared" si="241"/>
        <v>0</v>
      </c>
      <c r="HK148" s="732">
        <f t="shared" si="241"/>
        <v>0</v>
      </c>
      <c r="HL148" s="732">
        <f t="shared" si="241"/>
        <v>0</v>
      </c>
      <c r="HM148" s="732">
        <f t="shared" si="241"/>
        <v>0</v>
      </c>
      <c r="HN148" s="732">
        <f t="shared" si="241"/>
        <v>0</v>
      </c>
      <c r="HO148" s="732">
        <f t="shared" si="241"/>
        <v>0</v>
      </c>
      <c r="HP148" s="732">
        <f t="shared" si="241"/>
        <v>0</v>
      </c>
      <c r="HQ148" s="732">
        <f t="shared" si="241"/>
        <v>0</v>
      </c>
      <c r="HR148" s="732">
        <f t="shared" si="241"/>
        <v>0</v>
      </c>
      <c r="HS148" s="732">
        <f t="shared" si="241"/>
        <v>0</v>
      </c>
      <c r="HT148" s="732">
        <f t="shared" si="241"/>
        <v>0</v>
      </c>
      <c r="HU148" s="732">
        <f t="shared" si="241"/>
        <v>0</v>
      </c>
      <c r="HV148" s="732">
        <f t="shared" si="241"/>
        <v>0</v>
      </c>
      <c r="HW148" s="732">
        <f t="shared" si="241"/>
        <v>0</v>
      </c>
      <c r="HX148" s="732">
        <f t="shared" si="241"/>
        <v>0</v>
      </c>
      <c r="HY148" s="732">
        <f t="shared" si="241"/>
        <v>0</v>
      </c>
      <c r="HZ148" s="732">
        <f t="shared" si="241"/>
        <v>0</v>
      </c>
      <c r="IA148" s="732">
        <f t="shared" si="241"/>
        <v>0</v>
      </c>
      <c r="IB148" s="732">
        <f t="shared" si="241"/>
        <v>0</v>
      </c>
      <c r="IC148" s="732">
        <f t="shared" si="241"/>
        <v>0</v>
      </c>
      <c r="ID148" s="732">
        <f t="shared" si="241"/>
        <v>0</v>
      </c>
      <c r="IE148" s="732">
        <f t="shared" si="241"/>
        <v>0</v>
      </c>
      <c r="IF148" s="732">
        <f t="shared" si="241"/>
        <v>0</v>
      </c>
      <c r="IG148" s="732">
        <f t="shared" si="241"/>
        <v>0</v>
      </c>
      <c r="IH148" s="732">
        <f t="shared" si="241"/>
        <v>0</v>
      </c>
      <c r="II148" s="732">
        <f t="shared" si="241"/>
        <v>0</v>
      </c>
      <c r="IJ148" s="732">
        <f t="shared" si="241"/>
        <v>0</v>
      </c>
      <c r="IK148" s="732">
        <f t="shared" si="241"/>
        <v>0</v>
      </c>
      <c r="IL148" s="732">
        <f t="shared" si="241"/>
        <v>0</v>
      </c>
      <c r="IM148" s="732">
        <f t="shared" si="241"/>
        <v>0</v>
      </c>
      <c r="IN148" s="732">
        <f t="shared" si="241"/>
        <v>0</v>
      </c>
    </row>
    <row r="149" spans="1:248" s="21" customFormat="1" ht="12.95">
      <c r="A149" s="749"/>
      <c r="B149" s="754" t="s">
        <v>644</v>
      </c>
      <c r="C149" s="754"/>
      <c r="D149" s="754"/>
      <c r="E149" s="754"/>
      <c r="F149" s="754"/>
      <c r="G149" s="755" t="s">
        <v>14</v>
      </c>
      <c r="H149" s="754"/>
      <c r="I149" s="756">
        <f t="shared" ref="I149:BT149" si="242">I147*I145+I148*I146</f>
        <v>60641.52222916668</v>
      </c>
      <c r="J149" s="756">
        <f t="shared" si="242"/>
        <v>107595.62165625002</v>
      </c>
      <c r="K149" s="756">
        <f t="shared" si="242"/>
        <v>170901.95186458339</v>
      </c>
      <c r="L149" s="756">
        <f t="shared" si="242"/>
        <v>239236.22165625007</v>
      </c>
      <c r="M149" s="756">
        <f t="shared" si="242"/>
        <v>297377.48665625008</v>
      </c>
      <c r="N149" s="756">
        <f t="shared" si="242"/>
        <v>357941.30436458334</v>
      </c>
      <c r="O149" s="756">
        <f t="shared" si="242"/>
        <v>421476.17728125007</v>
      </c>
      <c r="P149" s="756">
        <f t="shared" si="242"/>
        <v>467184.71894791676</v>
      </c>
      <c r="Q149" s="756">
        <f t="shared" si="242"/>
        <v>536935.95353125012</v>
      </c>
      <c r="R149" s="756">
        <f t="shared" si="242"/>
        <v>583170.14342708339</v>
      </c>
      <c r="S149" s="756">
        <f t="shared" si="242"/>
        <v>639391.64967708325</v>
      </c>
      <c r="T149" s="756">
        <f t="shared" si="242"/>
        <v>686699.99030208343</v>
      </c>
      <c r="U149" s="756">
        <f t="shared" si="242"/>
        <v>626986.94766711968</v>
      </c>
      <c r="V149" s="756">
        <f t="shared" si="242"/>
        <v>626986.94766711968</v>
      </c>
      <c r="W149" s="756">
        <f t="shared" si="242"/>
        <v>626986.94766711968</v>
      </c>
      <c r="X149" s="756">
        <f t="shared" si="242"/>
        <v>626986.94766711968</v>
      </c>
      <c r="Y149" s="756">
        <f t="shared" si="242"/>
        <v>626986.94766711968</v>
      </c>
      <c r="Z149" s="756">
        <f t="shared" si="242"/>
        <v>626986.94766711968</v>
      </c>
      <c r="AA149" s="756">
        <f t="shared" si="242"/>
        <v>626986.94766711968</v>
      </c>
      <c r="AB149" s="756">
        <f t="shared" si="242"/>
        <v>626986.94766711968</v>
      </c>
      <c r="AC149" s="756">
        <f t="shared" si="242"/>
        <v>626986.94766711968</v>
      </c>
      <c r="AD149" s="756">
        <f t="shared" si="242"/>
        <v>626986.94766711968</v>
      </c>
      <c r="AE149" s="756">
        <f t="shared" si="242"/>
        <v>626986.94766711968</v>
      </c>
      <c r="AF149" s="756">
        <f t="shared" si="242"/>
        <v>626986.94766711968</v>
      </c>
      <c r="AG149" s="756">
        <f t="shared" si="242"/>
        <v>572466.34352215275</v>
      </c>
      <c r="AH149" s="756">
        <f t="shared" si="242"/>
        <v>572466.34352215275</v>
      </c>
      <c r="AI149" s="756">
        <f t="shared" si="242"/>
        <v>572466.34352215275</v>
      </c>
      <c r="AJ149" s="756">
        <f t="shared" si="242"/>
        <v>572466.34352215275</v>
      </c>
      <c r="AK149" s="756">
        <f t="shared" si="242"/>
        <v>572466.34352215275</v>
      </c>
      <c r="AL149" s="756">
        <f t="shared" si="242"/>
        <v>572466.34352215275</v>
      </c>
      <c r="AM149" s="756">
        <f t="shared" si="242"/>
        <v>572466.34352215275</v>
      </c>
      <c r="AN149" s="756">
        <f t="shared" si="242"/>
        <v>572466.34352215275</v>
      </c>
      <c r="AO149" s="756">
        <f t="shared" si="242"/>
        <v>572466.34352215275</v>
      </c>
      <c r="AP149" s="756">
        <f t="shared" si="242"/>
        <v>572466.34352215275</v>
      </c>
      <c r="AQ149" s="756">
        <f t="shared" si="242"/>
        <v>572466.34352215275</v>
      </c>
      <c r="AR149" s="756">
        <f t="shared" si="242"/>
        <v>572466.34352215275</v>
      </c>
      <c r="AS149" s="756">
        <f t="shared" si="242"/>
        <v>522686.6614767483</v>
      </c>
      <c r="AT149" s="756">
        <f t="shared" si="242"/>
        <v>522686.6614767483</v>
      </c>
      <c r="AU149" s="756">
        <f t="shared" si="242"/>
        <v>522686.6614767483</v>
      </c>
      <c r="AV149" s="756">
        <f t="shared" si="242"/>
        <v>522686.6614767483</v>
      </c>
      <c r="AW149" s="756">
        <f t="shared" si="242"/>
        <v>522686.6614767483</v>
      </c>
      <c r="AX149" s="756">
        <f t="shared" si="242"/>
        <v>522686.6614767483</v>
      </c>
      <c r="AY149" s="756">
        <f t="shared" si="242"/>
        <v>522686.6614767483</v>
      </c>
      <c r="AZ149" s="756">
        <f t="shared" si="242"/>
        <v>522686.6614767483</v>
      </c>
      <c r="BA149" s="756">
        <f t="shared" si="242"/>
        <v>522686.6614767483</v>
      </c>
      <c r="BB149" s="756">
        <f t="shared" si="242"/>
        <v>522686.6614767483</v>
      </c>
      <c r="BC149" s="756">
        <f t="shared" si="242"/>
        <v>522686.6614767483</v>
      </c>
      <c r="BD149" s="756">
        <f t="shared" si="242"/>
        <v>522686.6614767483</v>
      </c>
      <c r="BE149" s="756">
        <f t="shared" si="242"/>
        <v>477235.6474352919</v>
      </c>
      <c r="BF149" s="756">
        <f t="shared" si="242"/>
        <v>477235.6474352919</v>
      </c>
      <c r="BG149" s="756">
        <f t="shared" si="242"/>
        <v>477235.6474352919</v>
      </c>
      <c r="BH149" s="756">
        <f t="shared" si="242"/>
        <v>477235.6474352919</v>
      </c>
      <c r="BI149" s="756">
        <f t="shared" si="242"/>
        <v>477235.6474352919</v>
      </c>
      <c r="BJ149" s="756">
        <f t="shared" si="242"/>
        <v>477235.6474352919</v>
      </c>
      <c r="BK149" s="756">
        <f t="shared" si="242"/>
        <v>477235.6474352919</v>
      </c>
      <c r="BL149" s="756">
        <f t="shared" si="242"/>
        <v>477235.6474352919</v>
      </c>
      <c r="BM149" s="756">
        <f t="shared" si="242"/>
        <v>477235.6474352919</v>
      </c>
      <c r="BN149" s="756">
        <f t="shared" si="242"/>
        <v>477235.6474352919</v>
      </c>
      <c r="BO149" s="756">
        <f t="shared" si="242"/>
        <v>477235.6474352919</v>
      </c>
      <c r="BP149" s="756">
        <f t="shared" si="242"/>
        <v>477235.6474352919</v>
      </c>
      <c r="BQ149" s="756">
        <f t="shared" si="242"/>
        <v>435736.89548439701</v>
      </c>
      <c r="BR149" s="756">
        <f t="shared" si="242"/>
        <v>435736.89548439701</v>
      </c>
      <c r="BS149" s="756">
        <f t="shared" si="242"/>
        <v>435736.89548439701</v>
      </c>
      <c r="BT149" s="756">
        <f t="shared" si="242"/>
        <v>435736.89548439701</v>
      </c>
      <c r="BU149" s="756">
        <f t="shared" ref="BU149:EF149" si="243">BU147*BU145+BU148*BU146</f>
        <v>435736.89548439701</v>
      </c>
      <c r="BV149" s="756">
        <f t="shared" si="243"/>
        <v>435736.89548439701</v>
      </c>
      <c r="BW149" s="756">
        <f t="shared" si="243"/>
        <v>435736.89548439701</v>
      </c>
      <c r="BX149" s="756">
        <f t="shared" si="243"/>
        <v>435736.89548439701</v>
      </c>
      <c r="BY149" s="756">
        <f t="shared" si="243"/>
        <v>435736.89548439701</v>
      </c>
      <c r="BZ149" s="756">
        <f t="shared" si="243"/>
        <v>435736.89548439701</v>
      </c>
      <c r="CA149" s="756">
        <f t="shared" si="243"/>
        <v>435736.89548439701</v>
      </c>
      <c r="CB149" s="756">
        <f t="shared" si="243"/>
        <v>435736.89548439701</v>
      </c>
      <c r="CC149" s="756">
        <f t="shared" si="243"/>
        <v>397846.73065966688</v>
      </c>
      <c r="CD149" s="756">
        <f t="shared" si="243"/>
        <v>397846.73065966688</v>
      </c>
      <c r="CE149" s="756">
        <f t="shared" si="243"/>
        <v>397846.73065966688</v>
      </c>
      <c r="CF149" s="756">
        <f t="shared" si="243"/>
        <v>397846.73065966688</v>
      </c>
      <c r="CG149" s="756">
        <f t="shared" si="243"/>
        <v>397846.73065966688</v>
      </c>
      <c r="CH149" s="756">
        <f t="shared" si="243"/>
        <v>397846.73065966688</v>
      </c>
      <c r="CI149" s="756">
        <f t="shared" si="243"/>
        <v>397846.73065966688</v>
      </c>
      <c r="CJ149" s="756">
        <f t="shared" si="243"/>
        <v>397846.73065966688</v>
      </c>
      <c r="CK149" s="756">
        <f t="shared" si="243"/>
        <v>397846.73065966688</v>
      </c>
      <c r="CL149" s="756">
        <f t="shared" si="243"/>
        <v>397846.73065966688</v>
      </c>
      <c r="CM149" s="756">
        <f t="shared" si="243"/>
        <v>397846.73065966688</v>
      </c>
      <c r="CN149" s="756">
        <f t="shared" si="243"/>
        <v>397846.73065966688</v>
      </c>
      <c r="CO149" s="756">
        <f t="shared" si="243"/>
        <v>363251.36277621769</v>
      </c>
      <c r="CP149" s="756">
        <f t="shared" si="243"/>
        <v>363251.36277621769</v>
      </c>
      <c r="CQ149" s="756">
        <f t="shared" si="243"/>
        <v>363251.36277621769</v>
      </c>
      <c r="CR149" s="756">
        <f t="shared" si="243"/>
        <v>363251.36277621769</v>
      </c>
      <c r="CS149" s="756">
        <f t="shared" si="243"/>
        <v>363251.36277621769</v>
      </c>
      <c r="CT149" s="756">
        <f t="shared" si="243"/>
        <v>363251.36277621769</v>
      </c>
      <c r="CU149" s="756">
        <f t="shared" si="243"/>
        <v>363251.36277621769</v>
      </c>
      <c r="CV149" s="756">
        <f t="shared" si="243"/>
        <v>363251.36277621769</v>
      </c>
      <c r="CW149" s="756">
        <f t="shared" si="243"/>
        <v>363251.36277621769</v>
      </c>
      <c r="CX149" s="756">
        <f t="shared" si="243"/>
        <v>363251.36277621769</v>
      </c>
      <c r="CY149" s="756">
        <f t="shared" si="243"/>
        <v>363251.36277621769</v>
      </c>
      <c r="CZ149" s="756">
        <f t="shared" si="243"/>
        <v>363251.36277621769</v>
      </c>
      <c r="DA149" s="756">
        <f t="shared" si="243"/>
        <v>331664.28775219875</v>
      </c>
      <c r="DB149" s="756">
        <f t="shared" si="243"/>
        <v>331664.28775219875</v>
      </c>
      <c r="DC149" s="756">
        <f t="shared" si="243"/>
        <v>331664.28775219875</v>
      </c>
      <c r="DD149" s="756">
        <f t="shared" si="243"/>
        <v>331664.28775219875</v>
      </c>
      <c r="DE149" s="756">
        <f t="shared" si="243"/>
        <v>331664.28775219875</v>
      </c>
      <c r="DF149" s="756">
        <f t="shared" si="243"/>
        <v>331664.28775219875</v>
      </c>
      <c r="DG149" s="756">
        <f t="shared" si="243"/>
        <v>331664.28775219875</v>
      </c>
      <c r="DH149" s="756">
        <f t="shared" si="243"/>
        <v>331664.28775219875</v>
      </c>
      <c r="DI149" s="756">
        <f t="shared" si="243"/>
        <v>331664.28775219875</v>
      </c>
      <c r="DJ149" s="756">
        <f t="shared" si="243"/>
        <v>331664.28775219875</v>
      </c>
      <c r="DK149" s="756">
        <f t="shared" si="243"/>
        <v>331664.28775219875</v>
      </c>
      <c r="DL149" s="756">
        <f t="shared" si="243"/>
        <v>331664.28775219875</v>
      </c>
      <c r="DM149" s="756">
        <f t="shared" si="243"/>
        <v>302823.9149041815</v>
      </c>
      <c r="DN149" s="756">
        <f t="shared" si="243"/>
        <v>302823.9149041815</v>
      </c>
      <c r="DO149" s="756">
        <f t="shared" si="243"/>
        <v>302823.9149041815</v>
      </c>
      <c r="DP149" s="756">
        <f t="shared" si="243"/>
        <v>302823.9149041815</v>
      </c>
      <c r="DQ149" s="756">
        <f t="shared" si="243"/>
        <v>302823.9149041815</v>
      </c>
      <c r="DR149" s="756">
        <f t="shared" si="243"/>
        <v>302823.9149041815</v>
      </c>
      <c r="DS149" s="756">
        <f t="shared" si="243"/>
        <v>302823.9149041815</v>
      </c>
      <c r="DT149" s="756">
        <f t="shared" si="243"/>
        <v>302823.9149041815</v>
      </c>
      <c r="DU149" s="756">
        <f t="shared" si="243"/>
        <v>302823.9149041815</v>
      </c>
      <c r="DV149" s="756">
        <f t="shared" si="243"/>
        <v>302823.9149041815</v>
      </c>
      <c r="DW149" s="756">
        <f t="shared" si="243"/>
        <v>302823.9149041815</v>
      </c>
      <c r="DX149" s="756">
        <f t="shared" si="243"/>
        <v>302823.9149041815</v>
      </c>
      <c r="DY149" s="756">
        <f t="shared" si="243"/>
        <v>276491.40056468744</v>
      </c>
      <c r="DZ149" s="756">
        <f t="shared" si="243"/>
        <v>276491.40056468744</v>
      </c>
      <c r="EA149" s="756">
        <f t="shared" si="243"/>
        <v>276491.40056468744</v>
      </c>
      <c r="EB149" s="756">
        <f t="shared" si="243"/>
        <v>276491.40056468744</v>
      </c>
      <c r="EC149" s="756">
        <f t="shared" si="243"/>
        <v>276491.40056468744</v>
      </c>
      <c r="ED149" s="756">
        <f t="shared" si="243"/>
        <v>276491.40056468744</v>
      </c>
      <c r="EE149" s="756">
        <f t="shared" si="243"/>
        <v>276491.40056468744</v>
      </c>
      <c r="EF149" s="756">
        <f t="shared" si="243"/>
        <v>276491.40056468744</v>
      </c>
      <c r="EG149" s="756">
        <f t="shared" ref="EG149:GR149" si="244">EG147*EG145+EG148*EG146</f>
        <v>276491.40056468744</v>
      </c>
      <c r="EH149" s="756">
        <f t="shared" si="244"/>
        <v>276491.40056468744</v>
      </c>
      <c r="EI149" s="756">
        <f t="shared" si="244"/>
        <v>276491.40056468744</v>
      </c>
      <c r="EJ149" s="756">
        <f t="shared" si="244"/>
        <v>276491.40056468744</v>
      </c>
      <c r="EK149" s="756">
        <f t="shared" si="244"/>
        <v>252448.67008080168</v>
      </c>
      <c r="EL149" s="756">
        <f t="shared" si="244"/>
        <v>252448.67008080168</v>
      </c>
      <c r="EM149" s="756">
        <f t="shared" si="244"/>
        <v>252448.67008080168</v>
      </c>
      <c r="EN149" s="756">
        <f t="shared" si="244"/>
        <v>252448.67008080168</v>
      </c>
      <c r="EO149" s="756">
        <f t="shared" si="244"/>
        <v>252448.67008080168</v>
      </c>
      <c r="EP149" s="756">
        <f t="shared" si="244"/>
        <v>252448.67008080168</v>
      </c>
      <c r="EQ149" s="756">
        <f t="shared" si="244"/>
        <v>252448.67008080168</v>
      </c>
      <c r="ER149" s="756">
        <f t="shared" si="244"/>
        <v>252448.67008080168</v>
      </c>
      <c r="ES149" s="756">
        <f t="shared" si="244"/>
        <v>252448.67008080168</v>
      </c>
      <c r="ET149" s="756">
        <f t="shared" si="244"/>
        <v>252448.67008080168</v>
      </c>
      <c r="EU149" s="756">
        <f t="shared" si="244"/>
        <v>252448.67008080168</v>
      </c>
      <c r="EV149" s="756">
        <f t="shared" si="244"/>
        <v>252448.67008080168</v>
      </c>
      <c r="EW149" s="756">
        <f t="shared" si="244"/>
        <v>230496.61181290582</v>
      </c>
      <c r="EX149" s="756">
        <f t="shared" si="244"/>
        <v>230496.61181290582</v>
      </c>
      <c r="EY149" s="756">
        <f t="shared" si="244"/>
        <v>230496.61181290582</v>
      </c>
      <c r="EZ149" s="756">
        <f t="shared" si="244"/>
        <v>230496.61181290582</v>
      </c>
      <c r="FA149" s="756">
        <f t="shared" si="244"/>
        <v>230496.61181290582</v>
      </c>
      <c r="FB149" s="756">
        <f t="shared" si="244"/>
        <v>230496.61181290582</v>
      </c>
      <c r="FC149" s="756">
        <f t="shared" si="244"/>
        <v>230496.61181290582</v>
      </c>
      <c r="FD149" s="756">
        <f t="shared" si="244"/>
        <v>230496.61181290582</v>
      </c>
      <c r="FE149" s="756">
        <f t="shared" si="244"/>
        <v>230496.61181290582</v>
      </c>
      <c r="FF149" s="756">
        <f t="shared" si="244"/>
        <v>230496.61181290582</v>
      </c>
      <c r="FG149" s="756">
        <f t="shared" si="244"/>
        <v>230496.61181290582</v>
      </c>
      <c r="FH149" s="756">
        <f t="shared" si="244"/>
        <v>230496.61181290582</v>
      </c>
      <c r="FI149" s="756">
        <f t="shared" si="244"/>
        <v>210453.42817700098</v>
      </c>
      <c r="FJ149" s="756">
        <f t="shared" si="244"/>
        <v>210453.42817700098</v>
      </c>
      <c r="FK149" s="756">
        <f t="shared" si="244"/>
        <v>210453.42817700098</v>
      </c>
      <c r="FL149" s="756">
        <f t="shared" si="244"/>
        <v>210453.42817700098</v>
      </c>
      <c r="FM149" s="756">
        <f t="shared" si="244"/>
        <v>210453.42817700098</v>
      </c>
      <c r="FN149" s="756">
        <f t="shared" si="244"/>
        <v>210453.42817700098</v>
      </c>
      <c r="FO149" s="756">
        <f t="shared" si="244"/>
        <v>210453.42817700098</v>
      </c>
      <c r="FP149" s="756">
        <f t="shared" si="244"/>
        <v>210453.42817700098</v>
      </c>
      <c r="FQ149" s="756">
        <f t="shared" si="244"/>
        <v>210453.42817700098</v>
      </c>
      <c r="FR149" s="756">
        <f t="shared" si="244"/>
        <v>210453.42817700098</v>
      </c>
      <c r="FS149" s="756">
        <f t="shared" si="244"/>
        <v>210453.42817700098</v>
      </c>
      <c r="FT149" s="756">
        <f t="shared" si="244"/>
        <v>210453.42817700098</v>
      </c>
      <c r="FU149" s="756">
        <f t="shared" si="244"/>
        <v>192153.13007465308</v>
      </c>
      <c r="FV149" s="756">
        <f t="shared" si="244"/>
        <v>192153.13007465308</v>
      </c>
      <c r="FW149" s="756">
        <f t="shared" si="244"/>
        <v>192153.13007465308</v>
      </c>
      <c r="FX149" s="756">
        <f t="shared" si="244"/>
        <v>192153.13007465308</v>
      </c>
      <c r="FY149" s="756">
        <f t="shared" si="244"/>
        <v>192153.13007465308</v>
      </c>
      <c r="FZ149" s="756">
        <f t="shared" si="244"/>
        <v>192153.13007465308</v>
      </c>
      <c r="GA149" s="756">
        <f t="shared" si="244"/>
        <v>192153.13007465308</v>
      </c>
      <c r="GB149" s="756">
        <f t="shared" si="244"/>
        <v>192153.13007465308</v>
      </c>
      <c r="GC149" s="756">
        <f t="shared" si="244"/>
        <v>192153.13007465308</v>
      </c>
      <c r="GD149" s="756">
        <f t="shared" si="244"/>
        <v>192153.13007465308</v>
      </c>
      <c r="GE149" s="756">
        <f t="shared" si="244"/>
        <v>192153.13007465308</v>
      </c>
      <c r="GF149" s="756">
        <f t="shared" si="244"/>
        <v>192153.13007465308</v>
      </c>
      <c r="GG149" s="756">
        <f t="shared" si="244"/>
        <v>175444.16224207464</v>
      </c>
      <c r="GH149" s="756">
        <f t="shared" si="244"/>
        <v>175444.16224207464</v>
      </c>
      <c r="GI149" s="756">
        <f t="shared" si="244"/>
        <v>175444.16224207464</v>
      </c>
      <c r="GJ149" s="756">
        <f t="shared" si="244"/>
        <v>175444.16224207464</v>
      </c>
      <c r="GK149" s="756">
        <f t="shared" si="244"/>
        <v>175444.16224207464</v>
      </c>
      <c r="GL149" s="756">
        <f t="shared" si="244"/>
        <v>175444.16224207464</v>
      </c>
      <c r="GM149" s="756">
        <f t="shared" si="244"/>
        <v>175444.16224207464</v>
      </c>
      <c r="GN149" s="756">
        <f t="shared" si="244"/>
        <v>175444.16224207464</v>
      </c>
      <c r="GO149" s="756">
        <f t="shared" si="244"/>
        <v>175444.16224207464</v>
      </c>
      <c r="GP149" s="756">
        <f t="shared" si="244"/>
        <v>175444.16224207464</v>
      </c>
      <c r="GQ149" s="756">
        <f t="shared" si="244"/>
        <v>175444.16224207464</v>
      </c>
      <c r="GR149" s="756">
        <f t="shared" si="244"/>
        <v>175444.16224207464</v>
      </c>
      <c r="GS149" s="756">
        <f t="shared" ref="GS149:IN149" si="245">GS147*GS145+GS148*GS146</f>
        <v>160188.14813406815</v>
      </c>
      <c r="GT149" s="756">
        <f t="shared" si="245"/>
        <v>160188.14813406815</v>
      </c>
      <c r="GU149" s="756">
        <f t="shared" si="245"/>
        <v>160188.14813406815</v>
      </c>
      <c r="GV149" s="756">
        <f t="shared" si="245"/>
        <v>160188.14813406815</v>
      </c>
      <c r="GW149" s="756">
        <f t="shared" si="245"/>
        <v>160188.14813406815</v>
      </c>
      <c r="GX149" s="756">
        <f t="shared" si="245"/>
        <v>160188.14813406815</v>
      </c>
      <c r="GY149" s="756">
        <f t="shared" si="245"/>
        <v>160188.14813406815</v>
      </c>
      <c r="GZ149" s="756">
        <f t="shared" si="245"/>
        <v>160188.14813406815</v>
      </c>
      <c r="HA149" s="756">
        <f t="shared" si="245"/>
        <v>160188.14813406815</v>
      </c>
      <c r="HB149" s="756">
        <f t="shared" si="245"/>
        <v>160188.14813406815</v>
      </c>
      <c r="HC149" s="756">
        <f t="shared" si="245"/>
        <v>160188.14813406815</v>
      </c>
      <c r="HD149" s="756">
        <f t="shared" si="245"/>
        <v>160188.14813406815</v>
      </c>
      <c r="HE149" s="756">
        <f t="shared" si="245"/>
        <v>146258.74394849702</v>
      </c>
      <c r="HF149" s="756">
        <f t="shared" si="245"/>
        <v>146258.74394849702</v>
      </c>
      <c r="HG149" s="756">
        <f t="shared" si="245"/>
        <v>146258.74394849702</v>
      </c>
      <c r="HH149" s="756">
        <f t="shared" si="245"/>
        <v>146258.74394849702</v>
      </c>
      <c r="HI149" s="756">
        <f t="shared" si="245"/>
        <v>146258.74394849702</v>
      </c>
      <c r="HJ149" s="756">
        <f t="shared" si="245"/>
        <v>146258.74394849702</v>
      </c>
      <c r="HK149" s="756">
        <f t="shared" si="245"/>
        <v>146258.74394849702</v>
      </c>
      <c r="HL149" s="756">
        <f t="shared" si="245"/>
        <v>146258.74394849702</v>
      </c>
      <c r="HM149" s="756">
        <f t="shared" si="245"/>
        <v>146258.74394849702</v>
      </c>
      <c r="HN149" s="756">
        <f t="shared" si="245"/>
        <v>146258.74394849702</v>
      </c>
      <c r="HO149" s="756">
        <f t="shared" si="245"/>
        <v>146258.74394849702</v>
      </c>
      <c r="HP149" s="756">
        <f t="shared" si="245"/>
        <v>146258.74394849702</v>
      </c>
      <c r="HQ149" s="756">
        <f t="shared" si="245"/>
        <v>133540.59230080165</v>
      </c>
      <c r="HR149" s="756">
        <f t="shared" si="245"/>
        <v>133540.59230080165</v>
      </c>
      <c r="HS149" s="756">
        <f t="shared" si="245"/>
        <v>133540.59230080165</v>
      </c>
      <c r="HT149" s="756">
        <f t="shared" si="245"/>
        <v>133540.59230080165</v>
      </c>
      <c r="HU149" s="756">
        <f t="shared" si="245"/>
        <v>133540.59230080165</v>
      </c>
      <c r="HV149" s="756">
        <f t="shared" si="245"/>
        <v>133540.59230080165</v>
      </c>
      <c r="HW149" s="756">
        <f t="shared" si="245"/>
        <v>133540.59230080165</v>
      </c>
      <c r="HX149" s="756">
        <f t="shared" si="245"/>
        <v>133540.59230080165</v>
      </c>
      <c r="HY149" s="756">
        <f t="shared" si="245"/>
        <v>133540.59230080165</v>
      </c>
      <c r="HZ149" s="756">
        <f t="shared" si="245"/>
        <v>133540.59230080165</v>
      </c>
      <c r="IA149" s="756">
        <f t="shared" si="245"/>
        <v>133540.59230080165</v>
      </c>
      <c r="IB149" s="756">
        <f t="shared" si="245"/>
        <v>133540.59230080165</v>
      </c>
      <c r="IC149" s="756">
        <f t="shared" si="245"/>
        <v>121928.36688334063</v>
      </c>
      <c r="ID149" s="756">
        <f t="shared" si="245"/>
        <v>121928.36688334063</v>
      </c>
      <c r="IE149" s="756">
        <f t="shared" si="245"/>
        <v>121928.36688334063</v>
      </c>
      <c r="IF149" s="756">
        <f t="shared" si="245"/>
        <v>121928.36688334063</v>
      </c>
      <c r="IG149" s="756">
        <f t="shared" si="245"/>
        <v>121928.36688334063</v>
      </c>
      <c r="IH149" s="756">
        <f t="shared" si="245"/>
        <v>121928.36688334063</v>
      </c>
      <c r="II149" s="756">
        <f t="shared" si="245"/>
        <v>121928.36688334063</v>
      </c>
      <c r="IJ149" s="756">
        <f t="shared" si="245"/>
        <v>121928.36688334063</v>
      </c>
      <c r="IK149" s="756">
        <f t="shared" si="245"/>
        <v>121928.36688334063</v>
      </c>
      <c r="IL149" s="756">
        <f t="shared" si="245"/>
        <v>121928.36688334063</v>
      </c>
      <c r="IM149" s="756">
        <f t="shared" si="245"/>
        <v>121928.36688334063</v>
      </c>
      <c r="IN149" s="756">
        <f t="shared" si="245"/>
        <v>121928.36688334063</v>
      </c>
    </row>
    <row r="150" spans="1:248" ht="15" customHeight="1">
      <c r="A150" s="733"/>
      <c r="B150" s="713" t="s">
        <v>576</v>
      </c>
      <c r="C150" s="713"/>
      <c r="D150" s="713"/>
      <c r="E150" s="713"/>
      <c r="F150" s="713"/>
      <c r="G150" s="714" t="s">
        <v>14</v>
      </c>
      <c r="H150" s="713"/>
      <c r="I150" s="742">
        <f t="shared" ref="I150:BT150" si="246">I149/I77</f>
        <v>152.36180555555558</v>
      </c>
      <c r="J150" s="742">
        <f t="shared" si="246"/>
        <v>152.36180555555558</v>
      </c>
      <c r="K150" s="742">
        <f t="shared" si="246"/>
        <v>152.36180555555561</v>
      </c>
      <c r="L150" s="742">
        <f t="shared" si="246"/>
        <v>152.36180555555561</v>
      </c>
      <c r="M150" s="742">
        <f t="shared" si="246"/>
        <v>152.36180555555561</v>
      </c>
      <c r="N150" s="742">
        <f t="shared" si="246"/>
        <v>152.36180555555558</v>
      </c>
      <c r="O150" s="742">
        <f t="shared" si="246"/>
        <v>152.36180555555558</v>
      </c>
      <c r="P150" s="742">
        <f t="shared" si="246"/>
        <v>152.36180555555561</v>
      </c>
      <c r="Q150" s="742">
        <f t="shared" si="246"/>
        <v>152.36180555555561</v>
      </c>
      <c r="R150" s="742">
        <f t="shared" si="246"/>
        <v>152.36180555555561</v>
      </c>
      <c r="S150" s="742">
        <f t="shared" si="246"/>
        <v>152.36180555555555</v>
      </c>
      <c r="T150" s="742">
        <f t="shared" si="246"/>
        <v>152.36180555555558</v>
      </c>
      <c r="U150" s="742">
        <f t="shared" si="246"/>
        <v>139.11295289855076</v>
      </c>
      <c r="V150" s="742">
        <f t="shared" si="246"/>
        <v>139.11295289855076</v>
      </c>
      <c r="W150" s="742">
        <f t="shared" si="246"/>
        <v>139.11295289855076</v>
      </c>
      <c r="X150" s="742">
        <f t="shared" si="246"/>
        <v>139.11295289855076</v>
      </c>
      <c r="Y150" s="742">
        <f t="shared" si="246"/>
        <v>139.11295289855076</v>
      </c>
      <c r="Z150" s="742">
        <f t="shared" si="246"/>
        <v>139.11295289855076</v>
      </c>
      <c r="AA150" s="742">
        <f t="shared" si="246"/>
        <v>139.11295289855076</v>
      </c>
      <c r="AB150" s="742">
        <f t="shared" si="246"/>
        <v>139.11295289855076</v>
      </c>
      <c r="AC150" s="742">
        <f t="shared" si="246"/>
        <v>139.11295289855076</v>
      </c>
      <c r="AD150" s="742">
        <f t="shared" si="246"/>
        <v>139.11295289855076</v>
      </c>
      <c r="AE150" s="742">
        <f t="shared" si="246"/>
        <v>139.11295289855076</v>
      </c>
      <c r="AF150" s="742">
        <f t="shared" si="246"/>
        <v>139.11295289855076</v>
      </c>
      <c r="AG150" s="742">
        <f t="shared" si="246"/>
        <v>127.01617438563329</v>
      </c>
      <c r="AH150" s="742">
        <f t="shared" si="246"/>
        <v>127.01617438563329</v>
      </c>
      <c r="AI150" s="742">
        <f t="shared" si="246"/>
        <v>127.01617438563329</v>
      </c>
      <c r="AJ150" s="742">
        <f t="shared" si="246"/>
        <v>127.01617438563329</v>
      </c>
      <c r="AK150" s="742">
        <f t="shared" si="246"/>
        <v>127.01617438563329</v>
      </c>
      <c r="AL150" s="742">
        <f t="shared" si="246"/>
        <v>127.01617438563329</v>
      </c>
      <c r="AM150" s="742">
        <f t="shared" si="246"/>
        <v>127.01617438563329</v>
      </c>
      <c r="AN150" s="742">
        <f t="shared" si="246"/>
        <v>127.01617438563329</v>
      </c>
      <c r="AO150" s="742">
        <f t="shared" si="246"/>
        <v>127.01617438563329</v>
      </c>
      <c r="AP150" s="742">
        <f t="shared" si="246"/>
        <v>127.01617438563329</v>
      </c>
      <c r="AQ150" s="742">
        <f t="shared" si="246"/>
        <v>127.01617438563329</v>
      </c>
      <c r="AR150" s="742">
        <f t="shared" si="246"/>
        <v>127.01617438563329</v>
      </c>
      <c r="AS150" s="742">
        <f t="shared" si="246"/>
        <v>115.97128965644782</v>
      </c>
      <c r="AT150" s="742">
        <f t="shared" si="246"/>
        <v>115.97128965644782</v>
      </c>
      <c r="AU150" s="742">
        <f t="shared" si="246"/>
        <v>115.97128965644782</v>
      </c>
      <c r="AV150" s="742">
        <f t="shared" si="246"/>
        <v>115.97128965644782</v>
      </c>
      <c r="AW150" s="742">
        <f t="shared" si="246"/>
        <v>115.97128965644782</v>
      </c>
      <c r="AX150" s="742">
        <f t="shared" si="246"/>
        <v>115.97128965644782</v>
      </c>
      <c r="AY150" s="742">
        <f t="shared" si="246"/>
        <v>115.97128965644782</v>
      </c>
      <c r="AZ150" s="742">
        <f t="shared" si="246"/>
        <v>115.97128965644782</v>
      </c>
      <c r="BA150" s="742">
        <f t="shared" si="246"/>
        <v>115.97128965644782</v>
      </c>
      <c r="BB150" s="742">
        <f t="shared" si="246"/>
        <v>115.97128965644782</v>
      </c>
      <c r="BC150" s="742">
        <f t="shared" si="246"/>
        <v>115.97128965644782</v>
      </c>
      <c r="BD150" s="742">
        <f t="shared" si="246"/>
        <v>115.97128965644782</v>
      </c>
      <c r="BE150" s="742">
        <f t="shared" si="246"/>
        <v>105.88682968632192</v>
      </c>
      <c r="BF150" s="742">
        <f t="shared" si="246"/>
        <v>105.88682968632192</v>
      </c>
      <c r="BG150" s="742">
        <f t="shared" si="246"/>
        <v>105.88682968632192</v>
      </c>
      <c r="BH150" s="742">
        <f t="shared" si="246"/>
        <v>105.88682968632192</v>
      </c>
      <c r="BI150" s="742">
        <f t="shared" si="246"/>
        <v>105.88682968632192</v>
      </c>
      <c r="BJ150" s="742">
        <f t="shared" si="246"/>
        <v>105.88682968632192</v>
      </c>
      <c r="BK150" s="742">
        <f t="shared" si="246"/>
        <v>105.88682968632192</v>
      </c>
      <c r="BL150" s="742">
        <f t="shared" si="246"/>
        <v>105.88682968632192</v>
      </c>
      <c r="BM150" s="742">
        <f t="shared" si="246"/>
        <v>105.88682968632192</v>
      </c>
      <c r="BN150" s="742">
        <f t="shared" si="246"/>
        <v>105.88682968632192</v>
      </c>
      <c r="BO150" s="742">
        <f t="shared" si="246"/>
        <v>105.88682968632192</v>
      </c>
      <c r="BP150" s="742">
        <f t="shared" si="246"/>
        <v>105.88682968632192</v>
      </c>
      <c r="BQ150" s="742">
        <f t="shared" si="246"/>
        <v>96.679279278815685</v>
      </c>
      <c r="BR150" s="742">
        <f t="shared" si="246"/>
        <v>96.679279278815685</v>
      </c>
      <c r="BS150" s="742">
        <f t="shared" si="246"/>
        <v>96.679279278815685</v>
      </c>
      <c r="BT150" s="742">
        <f t="shared" si="246"/>
        <v>96.679279278815685</v>
      </c>
      <c r="BU150" s="742">
        <f t="shared" ref="BU150:EF150" si="247">BU149/BU77</f>
        <v>96.679279278815685</v>
      </c>
      <c r="BV150" s="742">
        <f t="shared" si="247"/>
        <v>96.679279278815685</v>
      </c>
      <c r="BW150" s="742">
        <f t="shared" si="247"/>
        <v>96.679279278815685</v>
      </c>
      <c r="BX150" s="742">
        <f t="shared" si="247"/>
        <v>96.679279278815685</v>
      </c>
      <c r="BY150" s="742">
        <f t="shared" si="247"/>
        <v>96.679279278815685</v>
      </c>
      <c r="BZ150" s="742">
        <f t="shared" si="247"/>
        <v>96.679279278815685</v>
      </c>
      <c r="CA150" s="742">
        <f t="shared" si="247"/>
        <v>96.679279278815685</v>
      </c>
      <c r="CB150" s="742">
        <f t="shared" si="247"/>
        <v>96.679279278815685</v>
      </c>
      <c r="CC150" s="742">
        <f t="shared" si="247"/>
        <v>88.272385428483886</v>
      </c>
      <c r="CD150" s="742">
        <f t="shared" si="247"/>
        <v>88.272385428483886</v>
      </c>
      <c r="CE150" s="742">
        <f t="shared" si="247"/>
        <v>88.272385428483886</v>
      </c>
      <c r="CF150" s="742">
        <f t="shared" si="247"/>
        <v>88.272385428483886</v>
      </c>
      <c r="CG150" s="742">
        <f t="shared" si="247"/>
        <v>88.272385428483886</v>
      </c>
      <c r="CH150" s="742">
        <f t="shared" si="247"/>
        <v>88.272385428483886</v>
      </c>
      <c r="CI150" s="742">
        <f t="shared" si="247"/>
        <v>88.272385428483886</v>
      </c>
      <c r="CJ150" s="742">
        <f t="shared" si="247"/>
        <v>88.272385428483886</v>
      </c>
      <c r="CK150" s="742">
        <f t="shared" si="247"/>
        <v>88.272385428483886</v>
      </c>
      <c r="CL150" s="742">
        <f t="shared" si="247"/>
        <v>88.272385428483886</v>
      </c>
      <c r="CM150" s="742">
        <f t="shared" si="247"/>
        <v>88.272385428483886</v>
      </c>
      <c r="CN150" s="742">
        <f t="shared" si="247"/>
        <v>88.272385428483886</v>
      </c>
      <c r="CO150" s="742">
        <f t="shared" si="247"/>
        <v>80.596525826007053</v>
      </c>
      <c r="CP150" s="742">
        <f t="shared" si="247"/>
        <v>80.596525826007053</v>
      </c>
      <c r="CQ150" s="742">
        <f t="shared" si="247"/>
        <v>80.596525826007053</v>
      </c>
      <c r="CR150" s="742">
        <f t="shared" si="247"/>
        <v>80.596525826007053</v>
      </c>
      <c r="CS150" s="742">
        <f t="shared" si="247"/>
        <v>80.596525826007053</v>
      </c>
      <c r="CT150" s="742">
        <f t="shared" si="247"/>
        <v>80.596525826007053</v>
      </c>
      <c r="CU150" s="742">
        <f t="shared" si="247"/>
        <v>80.596525826007053</v>
      </c>
      <c r="CV150" s="742">
        <f t="shared" si="247"/>
        <v>80.596525826007053</v>
      </c>
      <c r="CW150" s="742">
        <f t="shared" si="247"/>
        <v>80.596525826007053</v>
      </c>
      <c r="CX150" s="742">
        <f t="shared" si="247"/>
        <v>80.596525826007053</v>
      </c>
      <c r="CY150" s="742">
        <f t="shared" si="247"/>
        <v>80.596525826007053</v>
      </c>
      <c r="CZ150" s="742">
        <f t="shared" si="247"/>
        <v>80.596525826007053</v>
      </c>
      <c r="DA150" s="742">
        <f t="shared" si="247"/>
        <v>73.588132275919477</v>
      </c>
      <c r="DB150" s="742">
        <f t="shared" si="247"/>
        <v>73.588132275919477</v>
      </c>
      <c r="DC150" s="742">
        <f t="shared" si="247"/>
        <v>73.588132275919477</v>
      </c>
      <c r="DD150" s="742">
        <f t="shared" si="247"/>
        <v>73.588132275919477</v>
      </c>
      <c r="DE150" s="742">
        <f t="shared" si="247"/>
        <v>73.588132275919477</v>
      </c>
      <c r="DF150" s="742">
        <f t="shared" si="247"/>
        <v>73.588132275919477</v>
      </c>
      <c r="DG150" s="742">
        <f t="shared" si="247"/>
        <v>73.588132275919477</v>
      </c>
      <c r="DH150" s="742">
        <f t="shared" si="247"/>
        <v>73.588132275919477</v>
      </c>
      <c r="DI150" s="742">
        <f t="shared" si="247"/>
        <v>73.588132275919477</v>
      </c>
      <c r="DJ150" s="742">
        <f t="shared" si="247"/>
        <v>73.588132275919477</v>
      </c>
      <c r="DK150" s="742">
        <f t="shared" si="247"/>
        <v>73.588132275919477</v>
      </c>
      <c r="DL150" s="742">
        <f t="shared" si="247"/>
        <v>73.588132275919477</v>
      </c>
      <c r="DM150" s="742">
        <f t="shared" si="247"/>
        <v>67.189164251926485</v>
      </c>
      <c r="DN150" s="742">
        <f t="shared" si="247"/>
        <v>67.189164251926485</v>
      </c>
      <c r="DO150" s="742">
        <f t="shared" si="247"/>
        <v>67.189164251926485</v>
      </c>
      <c r="DP150" s="742">
        <f t="shared" si="247"/>
        <v>67.189164251926485</v>
      </c>
      <c r="DQ150" s="742">
        <f t="shared" si="247"/>
        <v>67.189164251926485</v>
      </c>
      <c r="DR150" s="742">
        <f t="shared" si="247"/>
        <v>67.189164251926485</v>
      </c>
      <c r="DS150" s="742">
        <f t="shared" si="247"/>
        <v>67.189164251926485</v>
      </c>
      <c r="DT150" s="742">
        <f t="shared" si="247"/>
        <v>67.189164251926485</v>
      </c>
      <c r="DU150" s="742">
        <f t="shared" si="247"/>
        <v>67.189164251926485</v>
      </c>
      <c r="DV150" s="742">
        <f t="shared" si="247"/>
        <v>67.189164251926485</v>
      </c>
      <c r="DW150" s="742">
        <f t="shared" si="247"/>
        <v>67.189164251926485</v>
      </c>
      <c r="DX150" s="742">
        <f t="shared" si="247"/>
        <v>67.189164251926485</v>
      </c>
      <c r="DY150" s="742">
        <f t="shared" si="247"/>
        <v>61.346628230019839</v>
      </c>
      <c r="DZ150" s="742">
        <f t="shared" si="247"/>
        <v>61.346628230019839</v>
      </c>
      <c r="EA150" s="742">
        <f t="shared" si="247"/>
        <v>61.346628230019839</v>
      </c>
      <c r="EB150" s="742">
        <f t="shared" si="247"/>
        <v>61.346628230019839</v>
      </c>
      <c r="EC150" s="742">
        <f t="shared" si="247"/>
        <v>61.346628230019839</v>
      </c>
      <c r="ED150" s="742">
        <f t="shared" si="247"/>
        <v>61.346628230019839</v>
      </c>
      <c r="EE150" s="742">
        <f t="shared" si="247"/>
        <v>61.346628230019839</v>
      </c>
      <c r="EF150" s="742">
        <f t="shared" si="247"/>
        <v>61.346628230019839</v>
      </c>
      <c r="EG150" s="742">
        <f t="shared" ref="EG150:GR150" si="248">EG149/EG77</f>
        <v>61.346628230019839</v>
      </c>
      <c r="EH150" s="742">
        <f t="shared" si="248"/>
        <v>61.346628230019839</v>
      </c>
      <c r="EI150" s="742">
        <f t="shared" si="248"/>
        <v>61.346628230019839</v>
      </c>
      <c r="EJ150" s="742">
        <f t="shared" si="248"/>
        <v>61.346628230019839</v>
      </c>
      <c r="EK150" s="742">
        <f t="shared" si="248"/>
        <v>56.012138818713787</v>
      </c>
      <c r="EL150" s="742">
        <f t="shared" si="248"/>
        <v>56.012138818713787</v>
      </c>
      <c r="EM150" s="742">
        <f t="shared" si="248"/>
        <v>56.012138818713787</v>
      </c>
      <c r="EN150" s="742">
        <f t="shared" si="248"/>
        <v>56.012138818713787</v>
      </c>
      <c r="EO150" s="742">
        <f t="shared" si="248"/>
        <v>56.012138818713787</v>
      </c>
      <c r="EP150" s="742">
        <f t="shared" si="248"/>
        <v>56.012138818713787</v>
      </c>
      <c r="EQ150" s="742">
        <f t="shared" si="248"/>
        <v>56.012138818713787</v>
      </c>
      <c r="ER150" s="742">
        <f t="shared" si="248"/>
        <v>56.012138818713787</v>
      </c>
      <c r="ES150" s="742">
        <f t="shared" si="248"/>
        <v>56.012138818713787</v>
      </c>
      <c r="ET150" s="742">
        <f t="shared" si="248"/>
        <v>56.012138818713787</v>
      </c>
      <c r="EU150" s="742">
        <f t="shared" si="248"/>
        <v>56.012138818713787</v>
      </c>
      <c r="EV150" s="742">
        <f t="shared" si="248"/>
        <v>56.012138818713787</v>
      </c>
      <c r="EW150" s="742">
        <f t="shared" si="248"/>
        <v>51.141518051869092</v>
      </c>
      <c r="EX150" s="742">
        <f t="shared" si="248"/>
        <v>51.141518051869092</v>
      </c>
      <c r="EY150" s="742">
        <f t="shared" si="248"/>
        <v>51.141518051869092</v>
      </c>
      <c r="EZ150" s="742">
        <f t="shared" si="248"/>
        <v>51.141518051869092</v>
      </c>
      <c r="FA150" s="742">
        <f t="shared" si="248"/>
        <v>51.141518051869092</v>
      </c>
      <c r="FB150" s="742">
        <f t="shared" si="248"/>
        <v>51.141518051869092</v>
      </c>
      <c r="FC150" s="742">
        <f t="shared" si="248"/>
        <v>51.141518051869092</v>
      </c>
      <c r="FD150" s="742">
        <f t="shared" si="248"/>
        <v>51.141518051869092</v>
      </c>
      <c r="FE150" s="742">
        <f t="shared" si="248"/>
        <v>51.141518051869092</v>
      </c>
      <c r="FF150" s="742">
        <f t="shared" si="248"/>
        <v>51.141518051869092</v>
      </c>
      <c r="FG150" s="742">
        <f t="shared" si="248"/>
        <v>51.141518051869092</v>
      </c>
      <c r="FH150" s="742">
        <f t="shared" si="248"/>
        <v>51.141518051869092</v>
      </c>
      <c r="FI150" s="742">
        <f t="shared" si="248"/>
        <v>46.694429525619611</v>
      </c>
      <c r="FJ150" s="742">
        <f t="shared" si="248"/>
        <v>46.694429525619611</v>
      </c>
      <c r="FK150" s="742">
        <f t="shared" si="248"/>
        <v>46.694429525619611</v>
      </c>
      <c r="FL150" s="742">
        <f t="shared" si="248"/>
        <v>46.694429525619611</v>
      </c>
      <c r="FM150" s="742">
        <f t="shared" si="248"/>
        <v>46.694429525619611</v>
      </c>
      <c r="FN150" s="742">
        <f t="shared" si="248"/>
        <v>46.694429525619611</v>
      </c>
      <c r="FO150" s="742">
        <f t="shared" si="248"/>
        <v>46.694429525619611</v>
      </c>
      <c r="FP150" s="742">
        <f t="shared" si="248"/>
        <v>46.694429525619611</v>
      </c>
      <c r="FQ150" s="742">
        <f t="shared" si="248"/>
        <v>46.694429525619611</v>
      </c>
      <c r="FR150" s="742">
        <f t="shared" si="248"/>
        <v>46.694429525619611</v>
      </c>
      <c r="FS150" s="742">
        <f t="shared" si="248"/>
        <v>46.694429525619611</v>
      </c>
      <c r="FT150" s="742">
        <f t="shared" si="248"/>
        <v>46.694429525619611</v>
      </c>
      <c r="FU150" s="742">
        <f t="shared" si="248"/>
        <v>42.634044349478778</v>
      </c>
      <c r="FV150" s="742">
        <f t="shared" si="248"/>
        <v>42.634044349478778</v>
      </c>
      <c r="FW150" s="742">
        <f t="shared" si="248"/>
        <v>42.634044349478778</v>
      </c>
      <c r="FX150" s="742">
        <f t="shared" si="248"/>
        <v>42.634044349478778</v>
      </c>
      <c r="FY150" s="742">
        <f t="shared" si="248"/>
        <v>42.634044349478778</v>
      </c>
      <c r="FZ150" s="742">
        <f t="shared" si="248"/>
        <v>42.634044349478778</v>
      </c>
      <c r="GA150" s="742">
        <f t="shared" si="248"/>
        <v>42.634044349478778</v>
      </c>
      <c r="GB150" s="742">
        <f t="shared" si="248"/>
        <v>42.634044349478778</v>
      </c>
      <c r="GC150" s="742">
        <f t="shared" si="248"/>
        <v>42.634044349478778</v>
      </c>
      <c r="GD150" s="742">
        <f t="shared" si="248"/>
        <v>42.634044349478778</v>
      </c>
      <c r="GE150" s="742">
        <f t="shared" si="248"/>
        <v>42.634044349478778</v>
      </c>
      <c r="GF150" s="742">
        <f t="shared" si="248"/>
        <v>42.634044349478778</v>
      </c>
      <c r="GG150" s="742">
        <f t="shared" si="248"/>
        <v>38.926736145176299</v>
      </c>
      <c r="GH150" s="742">
        <f t="shared" si="248"/>
        <v>38.926736145176299</v>
      </c>
      <c r="GI150" s="742">
        <f t="shared" si="248"/>
        <v>38.926736145176299</v>
      </c>
      <c r="GJ150" s="742">
        <f t="shared" si="248"/>
        <v>38.926736145176299</v>
      </c>
      <c r="GK150" s="742">
        <f t="shared" si="248"/>
        <v>38.926736145176299</v>
      </c>
      <c r="GL150" s="742">
        <f t="shared" si="248"/>
        <v>38.926736145176299</v>
      </c>
      <c r="GM150" s="742">
        <f t="shared" si="248"/>
        <v>38.926736145176299</v>
      </c>
      <c r="GN150" s="742">
        <f t="shared" si="248"/>
        <v>38.926736145176299</v>
      </c>
      <c r="GO150" s="742">
        <f t="shared" si="248"/>
        <v>38.926736145176299</v>
      </c>
      <c r="GP150" s="742">
        <f t="shared" si="248"/>
        <v>38.926736145176299</v>
      </c>
      <c r="GQ150" s="742">
        <f t="shared" si="248"/>
        <v>38.926736145176299</v>
      </c>
      <c r="GR150" s="742">
        <f t="shared" si="248"/>
        <v>38.926736145176299</v>
      </c>
      <c r="GS150" s="742">
        <f t="shared" ref="GS150:IN150" si="249">GS149/GS77</f>
        <v>35.541802567334877</v>
      </c>
      <c r="GT150" s="742">
        <f t="shared" si="249"/>
        <v>35.541802567334877</v>
      </c>
      <c r="GU150" s="742">
        <f t="shared" si="249"/>
        <v>35.541802567334877</v>
      </c>
      <c r="GV150" s="742">
        <f t="shared" si="249"/>
        <v>35.541802567334877</v>
      </c>
      <c r="GW150" s="742">
        <f t="shared" si="249"/>
        <v>35.541802567334877</v>
      </c>
      <c r="GX150" s="742">
        <f t="shared" si="249"/>
        <v>35.541802567334877</v>
      </c>
      <c r="GY150" s="742">
        <f t="shared" si="249"/>
        <v>35.541802567334877</v>
      </c>
      <c r="GZ150" s="742">
        <f t="shared" si="249"/>
        <v>35.541802567334877</v>
      </c>
      <c r="HA150" s="742">
        <f t="shared" si="249"/>
        <v>35.541802567334877</v>
      </c>
      <c r="HB150" s="742">
        <f t="shared" si="249"/>
        <v>35.541802567334877</v>
      </c>
      <c r="HC150" s="742">
        <f t="shared" si="249"/>
        <v>35.541802567334877</v>
      </c>
      <c r="HD150" s="742">
        <f t="shared" si="249"/>
        <v>35.541802567334877</v>
      </c>
      <c r="HE150" s="742">
        <f t="shared" si="249"/>
        <v>32.451211039740542</v>
      </c>
      <c r="HF150" s="742">
        <f t="shared" si="249"/>
        <v>32.451211039740542</v>
      </c>
      <c r="HG150" s="742">
        <f t="shared" si="249"/>
        <v>32.451211039740542</v>
      </c>
      <c r="HH150" s="742">
        <f t="shared" si="249"/>
        <v>32.451211039740542</v>
      </c>
      <c r="HI150" s="742">
        <f t="shared" si="249"/>
        <v>32.451211039740542</v>
      </c>
      <c r="HJ150" s="742">
        <f t="shared" si="249"/>
        <v>32.451211039740542</v>
      </c>
      <c r="HK150" s="742">
        <f t="shared" si="249"/>
        <v>32.451211039740542</v>
      </c>
      <c r="HL150" s="742">
        <f t="shared" si="249"/>
        <v>32.451211039740542</v>
      </c>
      <c r="HM150" s="742">
        <f t="shared" si="249"/>
        <v>32.451211039740542</v>
      </c>
      <c r="HN150" s="742">
        <f t="shared" si="249"/>
        <v>32.451211039740542</v>
      </c>
      <c r="HO150" s="742">
        <f t="shared" si="249"/>
        <v>32.451211039740542</v>
      </c>
      <c r="HP150" s="742">
        <f t="shared" si="249"/>
        <v>32.451211039740542</v>
      </c>
      <c r="HQ150" s="742">
        <f t="shared" si="249"/>
        <v>29.629366601502241</v>
      </c>
      <c r="HR150" s="742">
        <f t="shared" si="249"/>
        <v>29.629366601502241</v>
      </c>
      <c r="HS150" s="742">
        <f t="shared" si="249"/>
        <v>29.629366601502241</v>
      </c>
      <c r="HT150" s="742">
        <f t="shared" si="249"/>
        <v>29.629366601502241</v>
      </c>
      <c r="HU150" s="742">
        <f t="shared" si="249"/>
        <v>29.629366601502241</v>
      </c>
      <c r="HV150" s="742">
        <f t="shared" si="249"/>
        <v>29.629366601502241</v>
      </c>
      <c r="HW150" s="742">
        <f t="shared" si="249"/>
        <v>29.629366601502241</v>
      </c>
      <c r="HX150" s="742">
        <f t="shared" si="249"/>
        <v>29.629366601502241</v>
      </c>
      <c r="HY150" s="742">
        <f t="shared" si="249"/>
        <v>29.629366601502241</v>
      </c>
      <c r="HZ150" s="742">
        <f t="shared" si="249"/>
        <v>29.629366601502241</v>
      </c>
      <c r="IA150" s="742">
        <f t="shared" si="249"/>
        <v>29.629366601502241</v>
      </c>
      <c r="IB150" s="742">
        <f t="shared" si="249"/>
        <v>29.629366601502241</v>
      </c>
      <c r="IC150" s="742">
        <f t="shared" si="249"/>
        <v>27.052899940502044</v>
      </c>
      <c r="ID150" s="742">
        <f t="shared" si="249"/>
        <v>27.052899940502044</v>
      </c>
      <c r="IE150" s="742">
        <f t="shared" si="249"/>
        <v>27.052899940502044</v>
      </c>
      <c r="IF150" s="742">
        <f t="shared" si="249"/>
        <v>27.052899940502044</v>
      </c>
      <c r="IG150" s="742">
        <f t="shared" si="249"/>
        <v>27.052899940502044</v>
      </c>
      <c r="IH150" s="742">
        <f t="shared" si="249"/>
        <v>27.052899940502044</v>
      </c>
      <c r="II150" s="742">
        <f t="shared" si="249"/>
        <v>27.052899940502044</v>
      </c>
      <c r="IJ150" s="742">
        <f t="shared" si="249"/>
        <v>27.052899940502044</v>
      </c>
      <c r="IK150" s="742">
        <f t="shared" si="249"/>
        <v>27.052899940502044</v>
      </c>
      <c r="IL150" s="742">
        <f t="shared" si="249"/>
        <v>27.052899940502044</v>
      </c>
      <c r="IM150" s="742">
        <f t="shared" si="249"/>
        <v>27.052899940502044</v>
      </c>
      <c r="IN150" s="742">
        <f t="shared" si="249"/>
        <v>27.052899940502044</v>
      </c>
    </row>
    <row r="151" spans="1:248" ht="12.95" customHeight="1">
      <c r="A151" s="733"/>
      <c r="B151" s="719"/>
      <c r="C151" s="720"/>
      <c r="D151" s="720"/>
      <c r="E151" s="720"/>
      <c r="F151" s="720"/>
      <c r="G151" s="731"/>
      <c r="H151" s="720"/>
      <c r="I151" s="732"/>
      <c r="J151" s="732"/>
      <c r="K151" s="732"/>
      <c r="L151" s="732"/>
      <c r="M151" s="732"/>
      <c r="N151" s="732"/>
      <c r="O151" s="732"/>
      <c r="P151" s="732"/>
      <c r="Q151" s="732"/>
      <c r="R151" s="732"/>
      <c r="S151" s="732"/>
      <c r="T151" s="732"/>
      <c r="U151" s="732"/>
      <c r="V151" s="732"/>
      <c r="W151" s="732"/>
      <c r="X151" s="732"/>
      <c r="Y151" s="732"/>
      <c r="Z151" s="732"/>
      <c r="AA151" s="732"/>
      <c r="AB151" s="732"/>
      <c r="AC151" s="732"/>
      <c r="AD151" s="732"/>
      <c r="AE151" s="732"/>
      <c r="AF151" s="732"/>
      <c r="AG151" s="732"/>
      <c r="AH151" s="732"/>
      <c r="AI151" s="732"/>
      <c r="AJ151" s="732"/>
      <c r="AK151" s="732"/>
      <c r="AL151" s="732"/>
      <c r="AM151" s="732"/>
      <c r="AN151" s="732"/>
      <c r="AO151" s="732"/>
      <c r="AP151" s="732"/>
      <c r="AQ151" s="732"/>
      <c r="AR151" s="732"/>
      <c r="AS151" s="732"/>
      <c r="AT151" s="732"/>
      <c r="AU151" s="732"/>
      <c r="AV151" s="732"/>
      <c r="AW151" s="732"/>
      <c r="AX151" s="732"/>
      <c r="AY151" s="732"/>
      <c r="AZ151" s="732"/>
      <c r="BA151" s="732"/>
      <c r="BB151" s="732"/>
      <c r="BC151" s="732"/>
      <c r="BD151" s="732"/>
      <c r="BE151" s="732"/>
      <c r="BF151" s="732"/>
      <c r="BG151" s="732"/>
      <c r="BH151" s="732"/>
      <c r="BI151" s="732"/>
      <c r="BJ151" s="732"/>
      <c r="BK151" s="732"/>
      <c r="BL151" s="732"/>
      <c r="BM151" s="732"/>
      <c r="BN151" s="732"/>
      <c r="BO151" s="732"/>
      <c r="BP151" s="732"/>
      <c r="BQ151" s="732"/>
      <c r="BR151" s="732"/>
      <c r="BS151" s="732"/>
      <c r="BT151" s="732"/>
      <c r="BU151" s="732"/>
      <c r="BV151" s="732"/>
      <c r="BW151" s="732"/>
      <c r="BX151" s="732"/>
      <c r="BY151" s="732"/>
      <c r="BZ151" s="732"/>
      <c r="CA151" s="732"/>
      <c r="CB151" s="732"/>
      <c r="CC151" s="732"/>
      <c r="CD151" s="732"/>
      <c r="CE151" s="732"/>
      <c r="CF151" s="732"/>
      <c r="CG151" s="732"/>
      <c r="CH151" s="732"/>
      <c r="CI151" s="732"/>
      <c r="CJ151" s="732"/>
      <c r="CK151" s="732"/>
      <c r="CL151" s="732"/>
      <c r="CM151" s="732"/>
      <c r="CN151" s="732"/>
      <c r="CO151" s="732"/>
      <c r="CP151" s="732"/>
      <c r="CQ151" s="732"/>
      <c r="CR151" s="732"/>
      <c r="CS151" s="732"/>
      <c r="CT151" s="732"/>
      <c r="CU151" s="732"/>
      <c r="CV151" s="732"/>
      <c r="CW151" s="732"/>
      <c r="CX151" s="732"/>
      <c r="CY151" s="732"/>
      <c r="CZ151" s="732"/>
      <c r="DA151" s="732"/>
      <c r="DB151" s="732"/>
      <c r="DC151" s="732"/>
      <c r="DD151" s="732"/>
      <c r="DE151" s="732"/>
      <c r="DF151" s="732"/>
      <c r="DG151" s="732"/>
      <c r="DH151" s="732"/>
      <c r="DI151" s="732"/>
      <c r="DJ151" s="732"/>
      <c r="DK151" s="732"/>
      <c r="DL151" s="732"/>
      <c r="DM151" s="732"/>
      <c r="DN151" s="732"/>
      <c r="DO151" s="732"/>
      <c r="DP151" s="732"/>
      <c r="DQ151" s="732"/>
      <c r="DR151" s="732"/>
      <c r="DS151" s="732"/>
      <c r="DT151" s="732"/>
      <c r="DU151" s="732"/>
      <c r="DV151" s="732"/>
      <c r="DW151" s="732"/>
      <c r="DX151" s="732"/>
      <c r="DY151" s="732"/>
      <c r="DZ151" s="732"/>
      <c r="EA151" s="732"/>
      <c r="EB151" s="732"/>
      <c r="EC151" s="732"/>
      <c r="ED151" s="732"/>
      <c r="EE151" s="732"/>
      <c r="EF151" s="732"/>
      <c r="EG151" s="732"/>
      <c r="EH151" s="732"/>
      <c r="EI151" s="732"/>
      <c r="EJ151" s="732"/>
      <c r="EK151" s="732"/>
      <c r="EL151" s="732"/>
      <c r="EM151" s="732"/>
      <c r="EN151" s="732"/>
      <c r="EO151" s="732"/>
      <c r="EP151" s="732"/>
      <c r="EQ151" s="732"/>
      <c r="ER151" s="732"/>
      <c r="ES151" s="732"/>
      <c r="ET151" s="732"/>
      <c r="EU151" s="732"/>
      <c r="EV151" s="732"/>
      <c r="EW151" s="732"/>
      <c r="EX151" s="732"/>
      <c r="EY151" s="732"/>
      <c r="EZ151" s="732"/>
      <c r="FA151" s="732"/>
      <c r="FB151" s="732"/>
      <c r="FC151" s="732"/>
      <c r="FD151" s="732"/>
      <c r="FE151" s="732"/>
      <c r="FF151" s="732"/>
      <c r="FG151" s="732"/>
      <c r="FH151" s="732"/>
      <c r="FI151" s="732"/>
      <c r="FJ151" s="732"/>
      <c r="FK151" s="732"/>
      <c r="FL151" s="732"/>
      <c r="FM151" s="732"/>
      <c r="FN151" s="732"/>
      <c r="FO151" s="732"/>
      <c r="FP151" s="732"/>
      <c r="FQ151" s="732"/>
      <c r="FR151" s="732"/>
      <c r="FS151" s="732"/>
      <c r="FT151" s="732"/>
      <c r="FU151" s="732"/>
      <c r="FV151" s="732"/>
      <c r="FW151" s="732"/>
      <c r="FX151" s="732"/>
      <c r="FY151" s="732"/>
      <c r="FZ151" s="732"/>
      <c r="GA151" s="732"/>
      <c r="GB151" s="732"/>
      <c r="GC151" s="732"/>
      <c r="GD151" s="732"/>
      <c r="GE151" s="732"/>
      <c r="GF151" s="732"/>
      <c r="GG151" s="732"/>
      <c r="GH151" s="732"/>
      <c r="GI151" s="732"/>
      <c r="GJ151" s="732"/>
      <c r="GK151" s="732"/>
      <c r="GL151" s="732"/>
      <c r="GM151" s="732"/>
      <c r="GN151" s="732"/>
      <c r="GO151" s="732"/>
      <c r="GP151" s="732"/>
      <c r="GQ151" s="732"/>
      <c r="GR151" s="732"/>
      <c r="GS151" s="732"/>
      <c r="GT151" s="732"/>
      <c r="GU151" s="732"/>
      <c r="GV151" s="732"/>
      <c r="GW151" s="732"/>
      <c r="GX151" s="732"/>
      <c r="GY151" s="732"/>
      <c r="GZ151" s="732"/>
      <c r="HA151" s="732"/>
      <c r="HB151" s="732"/>
      <c r="HC151" s="732"/>
      <c r="HD151" s="732"/>
      <c r="HE151" s="732"/>
      <c r="HF151" s="732"/>
      <c r="HG151" s="732"/>
      <c r="HH151" s="732"/>
      <c r="HI151" s="732"/>
      <c r="HJ151" s="732"/>
      <c r="HK151" s="732"/>
      <c r="HL151" s="732"/>
      <c r="HM151" s="732"/>
      <c r="HN151" s="732"/>
      <c r="HO151" s="732"/>
      <c r="HP151" s="732"/>
      <c r="HQ151" s="732"/>
      <c r="HR151" s="732"/>
      <c r="HS151" s="732"/>
      <c r="HT151" s="732"/>
      <c r="HU151" s="732"/>
      <c r="HV151" s="732"/>
      <c r="HW151" s="732"/>
      <c r="HX151" s="732"/>
      <c r="HY151" s="732"/>
      <c r="HZ151" s="732"/>
      <c r="IA151" s="732"/>
      <c r="IB151" s="732"/>
      <c r="IC151" s="732"/>
      <c r="ID151" s="732"/>
      <c r="IE151" s="732"/>
      <c r="IF151" s="732"/>
      <c r="IG151" s="732"/>
      <c r="IH151" s="732"/>
      <c r="II151" s="732"/>
      <c r="IJ151" s="732"/>
      <c r="IK151" s="732"/>
      <c r="IL151" s="732"/>
      <c r="IM151" s="732"/>
      <c r="IN151" s="732"/>
    </row>
    <row r="152" spans="1:248" ht="12.95" customHeight="1">
      <c r="A152" s="824" t="s">
        <v>577</v>
      </c>
      <c r="B152" s="719"/>
      <c r="C152" s="720"/>
      <c r="D152" s="720"/>
      <c r="E152" s="720"/>
      <c r="F152" s="720"/>
      <c r="G152" s="731"/>
      <c r="H152" s="720"/>
      <c r="I152" s="732"/>
      <c r="J152" s="732"/>
      <c r="K152" s="732"/>
      <c r="L152" s="732"/>
      <c r="M152" s="732"/>
      <c r="N152" s="732"/>
      <c r="O152" s="732"/>
      <c r="P152" s="732"/>
      <c r="Q152" s="732"/>
      <c r="R152" s="732"/>
      <c r="S152" s="732"/>
      <c r="T152" s="732"/>
      <c r="U152" s="732"/>
      <c r="V152" s="732"/>
      <c r="W152" s="732"/>
      <c r="X152" s="732"/>
      <c r="Y152" s="732"/>
      <c r="Z152" s="732"/>
      <c r="AA152" s="732"/>
      <c r="AB152" s="732"/>
      <c r="AC152" s="732"/>
      <c r="AD152" s="732"/>
      <c r="AE152" s="732"/>
      <c r="AF152" s="732"/>
      <c r="AG152" s="732"/>
      <c r="AH152" s="732"/>
      <c r="AI152" s="732"/>
      <c r="AJ152" s="732"/>
      <c r="AK152" s="732"/>
      <c r="AL152" s="732"/>
      <c r="AM152" s="732"/>
      <c r="AN152" s="732"/>
      <c r="AO152" s="732"/>
      <c r="AP152" s="732"/>
      <c r="AQ152" s="732"/>
      <c r="AR152" s="732"/>
      <c r="AS152" s="732"/>
      <c r="AT152" s="732"/>
      <c r="AU152" s="732"/>
      <c r="AV152" s="732"/>
      <c r="AW152" s="732"/>
      <c r="AX152" s="732"/>
      <c r="AY152" s="732"/>
      <c r="AZ152" s="732"/>
      <c r="BA152" s="732"/>
      <c r="BB152" s="732"/>
      <c r="BC152" s="732"/>
      <c r="BD152" s="732"/>
      <c r="BE152" s="732"/>
      <c r="BF152" s="732"/>
      <c r="BG152" s="732"/>
      <c r="BH152" s="732"/>
      <c r="BI152" s="732"/>
      <c r="BJ152" s="732"/>
      <c r="BK152" s="732"/>
      <c r="BL152" s="732"/>
      <c r="BM152" s="732"/>
      <c r="BN152" s="732"/>
      <c r="BO152" s="732"/>
      <c r="BP152" s="732"/>
      <c r="BQ152" s="732"/>
      <c r="BR152" s="732"/>
      <c r="BS152" s="732"/>
      <c r="BT152" s="732"/>
      <c r="BU152" s="732"/>
      <c r="BV152" s="732"/>
      <c r="BW152" s="732"/>
      <c r="BX152" s="732"/>
      <c r="BY152" s="732"/>
      <c r="BZ152" s="732"/>
      <c r="CA152" s="732"/>
      <c r="CB152" s="732"/>
      <c r="CC152" s="732"/>
      <c r="CD152" s="732"/>
      <c r="CE152" s="732"/>
      <c r="CF152" s="732"/>
      <c r="CG152" s="732"/>
      <c r="CH152" s="732"/>
      <c r="CI152" s="732"/>
      <c r="CJ152" s="732"/>
      <c r="CK152" s="732"/>
      <c r="CL152" s="732"/>
      <c r="CM152" s="732"/>
      <c r="CN152" s="732"/>
      <c r="CO152" s="732"/>
      <c r="CP152" s="732"/>
      <c r="CQ152" s="732"/>
      <c r="CR152" s="732"/>
      <c r="CS152" s="732"/>
      <c r="CT152" s="732"/>
      <c r="CU152" s="732"/>
      <c r="CV152" s="732"/>
      <c r="CW152" s="732"/>
      <c r="CX152" s="732"/>
      <c r="CY152" s="732"/>
      <c r="CZ152" s="732"/>
      <c r="DA152" s="732"/>
      <c r="DB152" s="732"/>
      <c r="DC152" s="732"/>
      <c r="DD152" s="732"/>
      <c r="DE152" s="732"/>
      <c r="DF152" s="732"/>
      <c r="DG152" s="732"/>
      <c r="DH152" s="732"/>
      <c r="DI152" s="732"/>
      <c r="DJ152" s="732"/>
      <c r="DK152" s="732"/>
      <c r="DL152" s="732"/>
      <c r="DM152" s="732"/>
      <c r="DN152" s="732"/>
      <c r="DO152" s="732"/>
      <c r="DP152" s="732"/>
      <c r="DQ152" s="732"/>
      <c r="DR152" s="732"/>
      <c r="DS152" s="732"/>
      <c r="DT152" s="732"/>
      <c r="DU152" s="732"/>
      <c r="DV152" s="732"/>
      <c r="DW152" s="732"/>
      <c r="DX152" s="732"/>
      <c r="DY152" s="732"/>
      <c r="DZ152" s="732"/>
      <c r="EA152" s="732"/>
      <c r="EB152" s="732"/>
      <c r="EC152" s="732"/>
      <c r="ED152" s="732"/>
      <c r="EE152" s="732"/>
      <c r="EF152" s="732"/>
      <c r="EG152" s="732"/>
      <c r="EH152" s="732"/>
      <c r="EI152" s="732"/>
      <c r="EJ152" s="732"/>
      <c r="EK152" s="732"/>
      <c r="EL152" s="732"/>
      <c r="EM152" s="732"/>
      <c r="EN152" s="732"/>
      <c r="EO152" s="732"/>
      <c r="EP152" s="732"/>
      <c r="EQ152" s="732"/>
      <c r="ER152" s="732"/>
      <c r="ES152" s="732"/>
      <c r="ET152" s="732"/>
      <c r="EU152" s="732"/>
      <c r="EV152" s="732"/>
      <c r="EW152" s="732"/>
      <c r="EX152" s="732"/>
      <c r="EY152" s="732"/>
      <c r="EZ152" s="732"/>
      <c r="FA152" s="732"/>
      <c r="FB152" s="732"/>
      <c r="FC152" s="732"/>
      <c r="FD152" s="732"/>
      <c r="FE152" s="732"/>
      <c r="FF152" s="732"/>
      <c r="FG152" s="732"/>
      <c r="FH152" s="732"/>
      <c r="FI152" s="732"/>
      <c r="FJ152" s="732"/>
      <c r="FK152" s="732"/>
      <c r="FL152" s="732"/>
      <c r="FM152" s="732"/>
      <c r="FN152" s="732"/>
      <c r="FO152" s="732"/>
      <c r="FP152" s="732"/>
      <c r="FQ152" s="732"/>
      <c r="FR152" s="732"/>
      <c r="FS152" s="732"/>
      <c r="FT152" s="732"/>
      <c r="FU152" s="732"/>
      <c r="FV152" s="732"/>
      <c r="FW152" s="732"/>
      <c r="FX152" s="732"/>
      <c r="FY152" s="732"/>
      <c r="FZ152" s="732"/>
      <c r="GA152" s="732"/>
      <c r="GB152" s="732"/>
      <c r="GC152" s="732"/>
      <c r="GD152" s="732"/>
      <c r="GE152" s="732"/>
      <c r="GF152" s="732"/>
      <c r="GG152" s="732"/>
      <c r="GH152" s="732"/>
      <c r="GI152" s="732"/>
      <c r="GJ152" s="732"/>
      <c r="GK152" s="732"/>
      <c r="GL152" s="732"/>
      <c r="GM152" s="732"/>
      <c r="GN152" s="732"/>
      <c r="GO152" s="732"/>
      <c r="GP152" s="732"/>
      <c r="GQ152" s="732"/>
      <c r="GR152" s="732"/>
      <c r="GS152" s="732"/>
      <c r="GT152" s="732"/>
      <c r="GU152" s="732"/>
      <c r="GV152" s="732"/>
      <c r="GW152" s="732"/>
      <c r="GX152" s="732"/>
      <c r="GY152" s="732"/>
      <c r="GZ152" s="732"/>
      <c r="HA152" s="732"/>
      <c r="HB152" s="732"/>
      <c r="HC152" s="732"/>
      <c r="HD152" s="732"/>
      <c r="HE152" s="732"/>
      <c r="HF152" s="732"/>
      <c r="HG152" s="732"/>
      <c r="HH152" s="732"/>
      <c r="HI152" s="732"/>
      <c r="HJ152" s="732"/>
      <c r="HK152" s="732"/>
      <c r="HL152" s="732"/>
      <c r="HM152" s="732"/>
      <c r="HN152" s="732"/>
      <c r="HO152" s="732"/>
      <c r="HP152" s="732"/>
      <c r="HQ152" s="732"/>
      <c r="HR152" s="732"/>
      <c r="HS152" s="732"/>
      <c r="HT152" s="732"/>
      <c r="HU152" s="732"/>
      <c r="HV152" s="732"/>
      <c r="HW152" s="732"/>
      <c r="HX152" s="732"/>
      <c r="HY152" s="732"/>
      <c r="HZ152" s="732"/>
      <c r="IA152" s="732"/>
      <c r="IB152" s="732"/>
      <c r="IC152" s="732"/>
      <c r="ID152" s="732"/>
      <c r="IE152" s="732"/>
      <c r="IF152" s="732"/>
      <c r="IG152" s="732"/>
      <c r="IH152" s="732"/>
      <c r="II152" s="732"/>
      <c r="IJ152" s="732"/>
      <c r="IK152" s="732"/>
      <c r="IL152" s="732"/>
      <c r="IM152" s="732"/>
      <c r="IN152" s="732"/>
    </row>
    <row r="153" spans="1:248" ht="12.95" customHeight="1">
      <c r="A153" s="733"/>
      <c r="B153" s="719" t="s">
        <v>578</v>
      </c>
      <c r="C153" s="720"/>
      <c r="D153" s="720"/>
      <c r="E153" s="720"/>
      <c r="F153" s="720"/>
      <c r="G153" s="731"/>
      <c r="H153" s="720"/>
      <c r="I153" s="743">
        <f>MIN(I13,1)</f>
        <v>0.3</v>
      </c>
      <c r="J153" s="743">
        <f t="shared" ref="J153:BU153" si="250">MIN(J13,1)</f>
        <v>0.3</v>
      </c>
      <c r="K153" s="743">
        <f t="shared" si="250"/>
        <v>0.3</v>
      </c>
      <c r="L153" s="743">
        <f t="shared" si="250"/>
        <v>0.3</v>
      </c>
      <c r="M153" s="743">
        <f t="shared" si="250"/>
        <v>0.3</v>
      </c>
      <c r="N153" s="743">
        <f t="shared" si="250"/>
        <v>0.3</v>
      </c>
      <c r="O153" s="743">
        <f t="shared" si="250"/>
        <v>0.3</v>
      </c>
      <c r="P153" s="743">
        <f t="shared" si="250"/>
        <v>0.3</v>
      </c>
      <c r="Q153" s="743">
        <f t="shared" si="250"/>
        <v>0.3</v>
      </c>
      <c r="R153" s="743">
        <f t="shared" si="250"/>
        <v>0.3</v>
      </c>
      <c r="S153" s="743">
        <f t="shared" si="250"/>
        <v>0.3</v>
      </c>
      <c r="T153" s="743">
        <f t="shared" si="250"/>
        <v>0.3</v>
      </c>
      <c r="U153" s="743">
        <f t="shared" si="250"/>
        <v>0.6</v>
      </c>
      <c r="V153" s="743">
        <f t="shared" si="250"/>
        <v>0.6</v>
      </c>
      <c r="W153" s="743">
        <f t="shared" si="250"/>
        <v>0.6</v>
      </c>
      <c r="X153" s="743">
        <f t="shared" si="250"/>
        <v>0.6</v>
      </c>
      <c r="Y153" s="743">
        <f t="shared" si="250"/>
        <v>0.6</v>
      </c>
      <c r="Z153" s="743">
        <f t="shared" si="250"/>
        <v>0.6</v>
      </c>
      <c r="AA153" s="743">
        <f t="shared" si="250"/>
        <v>0.6</v>
      </c>
      <c r="AB153" s="743">
        <f t="shared" si="250"/>
        <v>0.6</v>
      </c>
      <c r="AC153" s="743">
        <f t="shared" si="250"/>
        <v>0.6</v>
      </c>
      <c r="AD153" s="743">
        <f t="shared" si="250"/>
        <v>0.6</v>
      </c>
      <c r="AE153" s="743">
        <f t="shared" si="250"/>
        <v>0.6</v>
      </c>
      <c r="AF153" s="743">
        <f t="shared" si="250"/>
        <v>0.6</v>
      </c>
      <c r="AG153" s="743">
        <f t="shared" si="250"/>
        <v>0.9</v>
      </c>
      <c r="AH153" s="743">
        <f t="shared" si="250"/>
        <v>0.9</v>
      </c>
      <c r="AI153" s="743">
        <f t="shared" si="250"/>
        <v>0.9</v>
      </c>
      <c r="AJ153" s="743">
        <f t="shared" si="250"/>
        <v>0.9</v>
      </c>
      <c r="AK153" s="743">
        <f t="shared" si="250"/>
        <v>0.9</v>
      </c>
      <c r="AL153" s="743">
        <f t="shared" si="250"/>
        <v>0.9</v>
      </c>
      <c r="AM153" s="743">
        <f t="shared" si="250"/>
        <v>0.9</v>
      </c>
      <c r="AN153" s="743">
        <f t="shared" si="250"/>
        <v>0.9</v>
      </c>
      <c r="AO153" s="743">
        <f t="shared" si="250"/>
        <v>0.9</v>
      </c>
      <c r="AP153" s="743">
        <f t="shared" si="250"/>
        <v>0.9</v>
      </c>
      <c r="AQ153" s="743">
        <f t="shared" si="250"/>
        <v>0.9</v>
      </c>
      <c r="AR153" s="743">
        <f t="shared" si="250"/>
        <v>0.9</v>
      </c>
      <c r="AS153" s="743">
        <f t="shared" si="250"/>
        <v>0.91800000000000004</v>
      </c>
      <c r="AT153" s="743">
        <f t="shared" si="250"/>
        <v>0.91800000000000004</v>
      </c>
      <c r="AU153" s="743">
        <f t="shared" si="250"/>
        <v>0.91800000000000004</v>
      </c>
      <c r="AV153" s="743">
        <f t="shared" si="250"/>
        <v>0.91800000000000004</v>
      </c>
      <c r="AW153" s="743">
        <f t="shared" si="250"/>
        <v>0.91800000000000004</v>
      </c>
      <c r="AX153" s="743">
        <f t="shared" si="250"/>
        <v>0.91800000000000004</v>
      </c>
      <c r="AY153" s="743">
        <f t="shared" si="250"/>
        <v>0.91800000000000004</v>
      </c>
      <c r="AZ153" s="743">
        <f t="shared" si="250"/>
        <v>0.91800000000000004</v>
      </c>
      <c r="BA153" s="743">
        <f t="shared" si="250"/>
        <v>0.91800000000000004</v>
      </c>
      <c r="BB153" s="743">
        <f t="shared" si="250"/>
        <v>0.91800000000000004</v>
      </c>
      <c r="BC153" s="743">
        <f t="shared" si="250"/>
        <v>0.91800000000000004</v>
      </c>
      <c r="BD153" s="743">
        <f t="shared" si="250"/>
        <v>0.91800000000000004</v>
      </c>
      <c r="BE153" s="743">
        <f t="shared" si="250"/>
        <v>0.93636000000000008</v>
      </c>
      <c r="BF153" s="743">
        <f t="shared" si="250"/>
        <v>0.93636000000000008</v>
      </c>
      <c r="BG153" s="743">
        <f t="shared" si="250"/>
        <v>0.93636000000000008</v>
      </c>
      <c r="BH153" s="743">
        <f t="shared" si="250"/>
        <v>0.93636000000000008</v>
      </c>
      <c r="BI153" s="743">
        <f t="shared" si="250"/>
        <v>0.93636000000000008</v>
      </c>
      <c r="BJ153" s="743">
        <f t="shared" si="250"/>
        <v>0.93636000000000008</v>
      </c>
      <c r="BK153" s="743">
        <f t="shared" si="250"/>
        <v>0.93636000000000008</v>
      </c>
      <c r="BL153" s="743">
        <f t="shared" si="250"/>
        <v>0.93636000000000008</v>
      </c>
      <c r="BM153" s="743">
        <f t="shared" si="250"/>
        <v>0.93636000000000008</v>
      </c>
      <c r="BN153" s="743">
        <f t="shared" si="250"/>
        <v>0.93636000000000008</v>
      </c>
      <c r="BO153" s="743">
        <f t="shared" si="250"/>
        <v>0.93636000000000008</v>
      </c>
      <c r="BP153" s="743">
        <f t="shared" si="250"/>
        <v>0.93636000000000008</v>
      </c>
      <c r="BQ153" s="743">
        <f t="shared" si="250"/>
        <v>0.95508720000000014</v>
      </c>
      <c r="BR153" s="743">
        <f t="shared" si="250"/>
        <v>0.95508720000000014</v>
      </c>
      <c r="BS153" s="743">
        <f t="shared" si="250"/>
        <v>0.95508720000000014</v>
      </c>
      <c r="BT153" s="743">
        <f t="shared" si="250"/>
        <v>0.95508720000000014</v>
      </c>
      <c r="BU153" s="743">
        <f t="shared" si="250"/>
        <v>0.95508720000000014</v>
      </c>
      <c r="BV153" s="743">
        <f t="shared" ref="BV153:EG153" si="251">MIN(BV13,1)</f>
        <v>0.95508720000000014</v>
      </c>
      <c r="BW153" s="743">
        <f t="shared" si="251"/>
        <v>0.95508720000000014</v>
      </c>
      <c r="BX153" s="743">
        <f t="shared" si="251"/>
        <v>0.95508720000000014</v>
      </c>
      <c r="BY153" s="743">
        <f t="shared" si="251"/>
        <v>0.95508720000000014</v>
      </c>
      <c r="BZ153" s="743">
        <f t="shared" si="251"/>
        <v>0.95508720000000014</v>
      </c>
      <c r="CA153" s="743">
        <f t="shared" si="251"/>
        <v>0.95508720000000014</v>
      </c>
      <c r="CB153" s="743">
        <f t="shared" si="251"/>
        <v>0.95508720000000014</v>
      </c>
      <c r="CC153" s="743">
        <f t="shared" si="251"/>
        <v>0.97418894400000011</v>
      </c>
      <c r="CD153" s="743">
        <f t="shared" si="251"/>
        <v>0.97418894400000011</v>
      </c>
      <c r="CE153" s="743">
        <f t="shared" si="251"/>
        <v>0.97418894400000011</v>
      </c>
      <c r="CF153" s="743">
        <f t="shared" si="251"/>
        <v>0.97418894400000011</v>
      </c>
      <c r="CG153" s="743">
        <f t="shared" si="251"/>
        <v>0.97418894400000011</v>
      </c>
      <c r="CH153" s="743">
        <f t="shared" si="251"/>
        <v>0.97418894400000011</v>
      </c>
      <c r="CI153" s="743">
        <f t="shared" si="251"/>
        <v>0.97418894400000011</v>
      </c>
      <c r="CJ153" s="743">
        <f t="shared" si="251"/>
        <v>0.97418894400000011</v>
      </c>
      <c r="CK153" s="743">
        <f t="shared" si="251"/>
        <v>0.97418894400000011</v>
      </c>
      <c r="CL153" s="743">
        <f t="shared" si="251"/>
        <v>0.97418894400000011</v>
      </c>
      <c r="CM153" s="743">
        <f t="shared" si="251"/>
        <v>0.97418894400000011</v>
      </c>
      <c r="CN153" s="743">
        <f t="shared" si="251"/>
        <v>0.97418894400000011</v>
      </c>
      <c r="CO153" s="743">
        <f t="shared" si="251"/>
        <v>0.99367272288000008</v>
      </c>
      <c r="CP153" s="743">
        <f t="shared" si="251"/>
        <v>0.99367272288000008</v>
      </c>
      <c r="CQ153" s="743">
        <f t="shared" si="251"/>
        <v>0.99367272288000008</v>
      </c>
      <c r="CR153" s="743">
        <f t="shared" si="251"/>
        <v>0.99367272288000008</v>
      </c>
      <c r="CS153" s="743">
        <f t="shared" si="251"/>
        <v>0.99367272288000008</v>
      </c>
      <c r="CT153" s="743">
        <f t="shared" si="251"/>
        <v>0.99367272288000008</v>
      </c>
      <c r="CU153" s="743">
        <f t="shared" si="251"/>
        <v>0.99367272288000008</v>
      </c>
      <c r="CV153" s="743">
        <f t="shared" si="251"/>
        <v>0.99367272288000008</v>
      </c>
      <c r="CW153" s="743">
        <f t="shared" si="251"/>
        <v>0.99367272288000008</v>
      </c>
      <c r="CX153" s="743">
        <f t="shared" si="251"/>
        <v>0.99367272288000008</v>
      </c>
      <c r="CY153" s="743">
        <f t="shared" si="251"/>
        <v>0.99367272288000008</v>
      </c>
      <c r="CZ153" s="743">
        <f t="shared" si="251"/>
        <v>0.99367272288000008</v>
      </c>
      <c r="DA153" s="743">
        <f t="shared" si="251"/>
        <v>1</v>
      </c>
      <c r="DB153" s="743">
        <f t="shared" si="251"/>
        <v>1</v>
      </c>
      <c r="DC153" s="743">
        <f t="shared" si="251"/>
        <v>1</v>
      </c>
      <c r="DD153" s="743">
        <f t="shared" si="251"/>
        <v>1</v>
      </c>
      <c r="DE153" s="743">
        <f t="shared" si="251"/>
        <v>1</v>
      </c>
      <c r="DF153" s="743">
        <f t="shared" si="251"/>
        <v>1</v>
      </c>
      <c r="DG153" s="743">
        <f t="shared" si="251"/>
        <v>1</v>
      </c>
      <c r="DH153" s="743">
        <f t="shared" si="251"/>
        <v>1</v>
      </c>
      <c r="DI153" s="743">
        <f t="shared" si="251"/>
        <v>1</v>
      </c>
      <c r="DJ153" s="743">
        <f t="shared" si="251"/>
        <v>1</v>
      </c>
      <c r="DK153" s="743">
        <f t="shared" si="251"/>
        <v>1</v>
      </c>
      <c r="DL153" s="743">
        <f t="shared" si="251"/>
        <v>1</v>
      </c>
      <c r="DM153" s="743">
        <f t="shared" si="251"/>
        <v>1</v>
      </c>
      <c r="DN153" s="743">
        <f t="shared" si="251"/>
        <v>1</v>
      </c>
      <c r="DO153" s="743">
        <f t="shared" si="251"/>
        <v>1</v>
      </c>
      <c r="DP153" s="743">
        <f t="shared" si="251"/>
        <v>1</v>
      </c>
      <c r="DQ153" s="743">
        <f t="shared" si="251"/>
        <v>1</v>
      </c>
      <c r="DR153" s="743">
        <f t="shared" si="251"/>
        <v>1</v>
      </c>
      <c r="DS153" s="743">
        <f t="shared" si="251"/>
        <v>1</v>
      </c>
      <c r="DT153" s="743">
        <f t="shared" si="251"/>
        <v>1</v>
      </c>
      <c r="DU153" s="743">
        <f t="shared" si="251"/>
        <v>1</v>
      </c>
      <c r="DV153" s="743">
        <f t="shared" si="251"/>
        <v>1</v>
      </c>
      <c r="DW153" s="743">
        <f t="shared" si="251"/>
        <v>1</v>
      </c>
      <c r="DX153" s="743">
        <f t="shared" si="251"/>
        <v>1</v>
      </c>
      <c r="DY153" s="743">
        <f t="shared" si="251"/>
        <v>1</v>
      </c>
      <c r="DZ153" s="743">
        <f t="shared" si="251"/>
        <v>1</v>
      </c>
      <c r="EA153" s="743">
        <f t="shared" si="251"/>
        <v>1</v>
      </c>
      <c r="EB153" s="743">
        <f t="shared" si="251"/>
        <v>1</v>
      </c>
      <c r="EC153" s="743">
        <f t="shared" si="251"/>
        <v>1</v>
      </c>
      <c r="ED153" s="743">
        <f t="shared" si="251"/>
        <v>1</v>
      </c>
      <c r="EE153" s="743">
        <f t="shared" si="251"/>
        <v>1</v>
      </c>
      <c r="EF153" s="743">
        <f t="shared" si="251"/>
        <v>1</v>
      </c>
      <c r="EG153" s="743">
        <f t="shared" si="251"/>
        <v>1</v>
      </c>
      <c r="EH153" s="743">
        <f t="shared" ref="EH153:GS153" si="252">MIN(EH13,1)</f>
        <v>1</v>
      </c>
      <c r="EI153" s="743">
        <f t="shared" si="252"/>
        <v>1</v>
      </c>
      <c r="EJ153" s="743">
        <f t="shared" si="252"/>
        <v>1</v>
      </c>
      <c r="EK153" s="743">
        <f t="shared" si="252"/>
        <v>1</v>
      </c>
      <c r="EL153" s="743">
        <f t="shared" si="252"/>
        <v>1</v>
      </c>
      <c r="EM153" s="743">
        <f t="shared" si="252"/>
        <v>1</v>
      </c>
      <c r="EN153" s="743">
        <f t="shared" si="252"/>
        <v>1</v>
      </c>
      <c r="EO153" s="743">
        <f t="shared" si="252"/>
        <v>1</v>
      </c>
      <c r="EP153" s="743">
        <f t="shared" si="252"/>
        <v>1</v>
      </c>
      <c r="EQ153" s="743">
        <f t="shared" si="252"/>
        <v>1</v>
      </c>
      <c r="ER153" s="743">
        <f t="shared" si="252"/>
        <v>1</v>
      </c>
      <c r="ES153" s="743">
        <f t="shared" si="252"/>
        <v>1</v>
      </c>
      <c r="ET153" s="743">
        <f t="shared" si="252"/>
        <v>1</v>
      </c>
      <c r="EU153" s="743">
        <f t="shared" si="252"/>
        <v>1</v>
      </c>
      <c r="EV153" s="743">
        <f t="shared" si="252"/>
        <v>1</v>
      </c>
      <c r="EW153" s="743">
        <f t="shared" si="252"/>
        <v>1</v>
      </c>
      <c r="EX153" s="743">
        <f t="shared" si="252"/>
        <v>1</v>
      </c>
      <c r="EY153" s="743">
        <f t="shared" si="252"/>
        <v>1</v>
      </c>
      <c r="EZ153" s="743">
        <f t="shared" si="252"/>
        <v>1</v>
      </c>
      <c r="FA153" s="743">
        <f t="shared" si="252"/>
        <v>1</v>
      </c>
      <c r="FB153" s="743">
        <f t="shared" si="252"/>
        <v>1</v>
      </c>
      <c r="FC153" s="743">
        <f t="shared" si="252"/>
        <v>1</v>
      </c>
      <c r="FD153" s="743">
        <f t="shared" si="252"/>
        <v>1</v>
      </c>
      <c r="FE153" s="743">
        <f t="shared" si="252"/>
        <v>1</v>
      </c>
      <c r="FF153" s="743">
        <f t="shared" si="252"/>
        <v>1</v>
      </c>
      <c r="FG153" s="743">
        <f t="shared" si="252"/>
        <v>1</v>
      </c>
      <c r="FH153" s="743">
        <f t="shared" si="252"/>
        <v>1</v>
      </c>
      <c r="FI153" s="743">
        <f t="shared" si="252"/>
        <v>1</v>
      </c>
      <c r="FJ153" s="743">
        <f t="shared" si="252"/>
        <v>1</v>
      </c>
      <c r="FK153" s="743">
        <f t="shared" si="252"/>
        <v>1</v>
      </c>
      <c r="FL153" s="743">
        <f t="shared" si="252"/>
        <v>1</v>
      </c>
      <c r="FM153" s="743">
        <f t="shared" si="252"/>
        <v>1</v>
      </c>
      <c r="FN153" s="743">
        <f t="shared" si="252"/>
        <v>1</v>
      </c>
      <c r="FO153" s="743">
        <f t="shared" si="252"/>
        <v>1</v>
      </c>
      <c r="FP153" s="743">
        <f t="shared" si="252"/>
        <v>1</v>
      </c>
      <c r="FQ153" s="743">
        <f t="shared" si="252"/>
        <v>1</v>
      </c>
      <c r="FR153" s="743">
        <f t="shared" si="252"/>
        <v>1</v>
      </c>
      <c r="FS153" s="743">
        <f t="shared" si="252"/>
        <v>1</v>
      </c>
      <c r="FT153" s="743">
        <f t="shared" si="252"/>
        <v>1</v>
      </c>
      <c r="FU153" s="743">
        <f t="shared" si="252"/>
        <v>1</v>
      </c>
      <c r="FV153" s="743">
        <f t="shared" si="252"/>
        <v>1</v>
      </c>
      <c r="FW153" s="743">
        <f t="shared" si="252"/>
        <v>1</v>
      </c>
      <c r="FX153" s="743">
        <f t="shared" si="252"/>
        <v>1</v>
      </c>
      <c r="FY153" s="743">
        <f t="shared" si="252"/>
        <v>1</v>
      </c>
      <c r="FZ153" s="743">
        <f t="shared" si="252"/>
        <v>1</v>
      </c>
      <c r="GA153" s="743">
        <f t="shared" si="252"/>
        <v>1</v>
      </c>
      <c r="GB153" s="743">
        <f t="shared" si="252"/>
        <v>1</v>
      </c>
      <c r="GC153" s="743">
        <f t="shared" si="252"/>
        <v>1</v>
      </c>
      <c r="GD153" s="743">
        <f t="shared" si="252"/>
        <v>1</v>
      </c>
      <c r="GE153" s="743">
        <f t="shared" si="252"/>
        <v>1</v>
      </c>
      <c r="GF153" s="743">
        <f t="shared" si="252"/>
        <v>1</v>
      </c>
      <c r="GG153" s="743">
        <f t="shared" si="252"/>
        <v>1</v>
      </c>
      <c r="GH153" s="743">
        <f t="shared" si="252"/>
        <v>1</v>
      </c>
      <c r="GI153" s="743">
        <f t="shared" si="252"/>
        <v>1</v>
      </c>
      <c r="GJ153" s="743">
        <f t="shared" si="252"/>
        <v>1</v>
      </c>
      <c r="GK153" s="743">
        <f t="shared" si="252"/>
        <v>1</v>
      </c>
      <c r="GL153" s="743">
        <f t="shared" si="252"/>
        <v>1</v>
      </c>
      <c r="GM153" s="743">
        <f t="shared" si="252"/>
        <v>1</v>
      </c>
      <c r="GN153" s="743">
        <f t="shared" si="252"/>
        <v>1</v>
      </c>
      <c r="GO153" s="743">
        <f t="shared" si="252"/>
        <v>1</v>
      </c>
      <c r="GP153" s="743">
        <f t="shared" si="252"/>
        <v>1</v>
      </c>
      <c r="GQ153" s="743">
        <f t="shared" si="252"/>
        <v>1</v>
      </c>
      <c r="GR153" s="743">
        <f t="shared" si="252"/>
        <v>1</v>
      </c>
      <c r="GS153" s="743">
        <f t="shared" si="252"/>
        <v>1</v>
      </c>
      <c r="GT153" s="743">
        <f t="shared" ref="GT153:IN153" si="253">MIN(GT13,1)</f>
        <v>1</v>
      </c>
      <c r="GU153" s="743">
        <f t="shared" si="253"/>
        <v>1</v>
      </c>
      <c r="GV153" s="743">
        <f t="shared" si="253"/>
        <v>1</v>
      </c>
      <c r="GW153" s="743">
        <f t="shared" si="253"/>
        <v>1</v>
      </c>
      <c r="GX153" s="743">
        <f t="shared" si="253"/>
        <v>1</v>
      </c>
      <c r="GY153" s="743">
        <f t="shared" si="253"/>
        <v>1</v>
      </c>
      <c r="GZ153" s="743">
        <f t="shared" si="253"/>
        <v>1</v>
      </c>
      <c r="HA153" s="743">
        <f t="shared" si="253"/>
        <v>1</v>
      </c>
      <c r="HB153" s="743">
        <f t="shared" si="253"/>
        <v>1</v>
      </c>
      <c r="HC153" s="743">
        <f t="shared" si="253"/>
        <v>1</v>
      </c>
      <c r="HD153" s="743">
        <f t="shared" si="253"/>
        <v>1</v>
      </c>
      <c r="HE153" s="743">
        <f t="shared" si="253"/>
        <v>1</v>
      </c>
      <c r="HF153" s="743">
        <f t="shared" si="253"/>
        <v>1</v>
      </c>
      <c r="HG153" s="743">
        <f t="shared" si="253"/>
        <v>1</v>
      </c>
      <c r="HH153" s="743">
        <f t="shared" si="253"/>
        <v>1</v>
      </c>
      <c r="HI153" s="743">
        <f t="shared" si="253"/>
        <v>1</v>
      </c>
      <c r="HJ153" s="743">
        <f t="shared" si="253"/>
        <v>1</v>
      </c>
      <c r="HK153" s="743">
        <f t="shared" si="253"/>
        <v>1</v>
      </c>
      <c r="HL153" s="743">
        <f t="shared" si="253"/>
        <v>1</v>
      </c>
      <c r="HM153" s="743">
        <f t="shared" si="253"/>
        <v>1</v>
      </c>
      <c r="HN153" s="743">
        <f t="shared" si="253"/>
        <v>1</v>
      </c>
      <c r="HO153" s="743">
        <f t="shared" si="253"/>
        <v>1</v>
      </c>
      <c r="HP153" s="743">
        <f t="shared" si="253"/>
        <v>1</v>
      </c>
      <c r="HQ153" s="743">
        <f t="shared" si="253"/>
        <v>1</v>
      </c>
      <c r="HR153" s="743">
        <f t="shared" si="253"/>
        <v>1</v>
      </c>
      <c r="HS153" s="743">
        <f t="shared" si="253"/>
        <v>1</v>
      </c>
      <c r="HT153" s="743">
        <f t="shared" si="253"/>
        <v>1</v>
      </c>
      <c r="HU153" s="743">
        <f t="shared" si="253"/>
        <v>1</v>
      </c>
      <c r="HV153" s="743">
        <f t="shared" si="253"/>
        <v>1</v>
      </c>
      <c r="HW153" s="743">
        <f t="shared" si="253"/>
        <v>1</v>
      </c>
      <c r="HX153" s="743">
        <f t="shared" si="253"/>
        <v>1</v>
      </c>
      <c r="HY153" s="743">
        <f t="shared" si="253"/>
        <v>1</v>
      </c>
      <c r="HZ153" s="743">
        <f t="shared" si="253"/>
        <v>1</v>
      </c>
      <c r="IA153" s="743">
        <f t="shared" si="253"/>
        <v>1</v>
      </c>
      <c r="IB153" s="743">
        <f t="shared" si="253"/>
        <v>1</v>
      </c>
      <c r="IC153" s="743">
        <f t="shared" si="253"/>
        <v>1</v>
      </c>
      <c r="ID153" s="743">
        <f t="shared" si="253"/>
        <v>1</v>
      </c>
      <c r="IE153" s="743">
        <f t="shared" si="253"/>
        <v>1</v>
      </c>
      <c r="IF153" s="743">
        <f t="shared" si="253"/>
        <v>1</v>
      </c>
      <c r="IG153" s="743">
        <f t="shared" si="253"/>
        <v>1</v>
      </c>
      <c r="IH153" s="743">
        <f t="shared" si="253"/>
        <v>1</v>
      </c>
      <c r="II153" s="743">
        <f t="shared" si="253"/>
        <v>1</v>
      </c>
      <c r="IJ153" s="743">
        <f t="shared" si="253"/>
        <v>1</v>
      </c>
      <c r="IK153" s="743">
        <f t="shared" si="253"/>
        <v>1</v>
      </c>
      <c r="IL153" s="743">
        <f t="shared" si="253"/>
        <v>1</v>
      </c>
      <c r="IM153" s="743">
        <f t="shared" si="253"/>
        <v>1</v>
      </c>
      <c r="IN153" s="743">
        <f t="shared" si="253"/>
        <v>1</v>
      </c>
    </row>
    <row r="154" spans="1:248" ht="12.95" customHeight="1">
      <c r="A154" s="733"/>
      <c r="B154" s="719" t="s">
        <v>579</v>
      </c>
      <c r="C154" s="720"/>
      <c r="D154" s="720"/>
      <c r="E154" s="720"/>
      <c r="F154" s="744">
        <f>'Econ. analysis (assumptions)'!$C$27</f>
        <v>28400</v>
      </c>
      <c r="G154" s="731" t="s">
        <v>572</v>
      </c>
      <c r="H154" s="720"/>
      <c r="I154" s="732">
        <f>($F$154*I$13+$F$147*(1-I153))/12*I$78</f>
        <v>204404.66900000002</v>
      </c>
      <c r="J154" s="732">
        <f t="shared" ref="J154:BU154" si="254">($F$154*J13+$F$147*(1-J153))/12*J78</f>
        <v>362673.07650000002</v>
      </c>
      <c r="K154" s="732">
        <f t="shared" si="254"/>
        <v>576060.02650000015</v>
      </c>
      <c r="L154" s="732">
        <f t="shared" si="254"/>
        <v>806394.67650000018</v>
      </c>
      <c r="M154" s="732">
        <f t="shared" si="254"/>
        <v>1002371.7165000001</v>
      </c>
      <c r="N154" s="732">
        <f t="shared" si="254"/>
        <v>1206514.4665000001</v>
      </c>
      <c r="O154" s="732">
        <f t="shared" si="254"/>
        <v>1420671.7665000001</v>
      </c>
      <c r="P154" s="732">
        <f t="shared" si="254"/>
        <v>1574741.7665000004</v>
      </c>
      <c r="Q154" s="732">
        <f t="shared" si="254"/>
        <v>1809852.5865000004</v>
      </c>
      <c r="R154" s="732">
        <f t="shared" si="254"/>
        <v>1965694.3915000001</v>
      </c>
      <c r="S154" s="732">
        <f t="shared" si="254"/>
        <v>2155200.4914999995</v>
      </c>
      <c r="T154" s="732">
        <f t="shared" si="254"/>
        <v>2314662.9415000002</v>
      </c>
      <c r="U154" s="732">
        <f t="shared" si="254"/>
        <v>3882660.4180000001</v>
      </c>
      <c r="V154" s="732">
        <f t="shared" si="254"/>
        <v>3882660.4180000001</v>
      </c>
      <c r="W154" s="732">
        <f t="shared" si="254"/>
        <v>3882660.4180000001</v>
      </c>
      <c r="X154" s="732">
        <f t="shared" si="254"/>
        <v>3882660.4180000001</v>
      </c>
      <c r="Y154" s="732">
        <f t="shared" si="254"/>
        <v>3882660.4180000001</v>
      </c>
      <c r="Z154" s="732">
        <f t="shared" si="254"/>
        <v>3882660.4180000001</v>
      </c>
      <c r="AA154" s="732">
        <f t="shared" si="254"/>
        <v>3882660.4180000001</v>
      </c>
      <c r="AB154" s="732">
        <f t="shared" si="254"/>
        <v>3882660.4180000001</v>
      </c>
      <c r="AC154" s="732">
        <f t="shared" si="254"/>
        <v>3882660.4180000001</v>
      </c>
      <c r="AD154" s="732">
        <f t="shared" si="254"/>
        <v>3882660.4180000001</v>
      </c>
      <c r="AE154" s="732">
        <f t="shared" si="254"/>
        <v>3882660.4180000001</v>
      </c>
      <c r="AF154" s="732">
        <f t="shared" si="254"/>
        <v>3882660.4180000001</v>
      </c>
      <c r="AG154" s="732">
        <f t="shared" si="254"/>
        <v>5450657.8945000004</v>
      </c>
      <c r="AH154" s="732">
        <f t="shared" si="254"/>
        <v>5450657.8945000004</v>
      </c>
      <c r="AI154" s="732">
        <f t="shared" si="254"/>
        <v>5450657.8945000004</v>
      </c>
      <c r="AJ154" s="732">
        <f t="shared" si="254"/>
        <v>5450657.8945000004</v>
      </c>
      <c r="AK154" s="732">
        <f t="shared" si="254"/>
        <v>5450657.8945000004</v>
      </c>
      <c r="AL154" s="732">
        <f t="shared" si="254"/>
        <v>5450657.8945000004</v>
      </c>
      <c r="AM154" s="732">
        <f t="shared" si="254"/>
        <v>5450657.8945000004</v>
      </c>
      <c r="AN154" s="732">
        <f t="shared" si="254"/>
        <v>5450657.8945000004</v>
      </c>
      <c r="AO154" s="732">
        <f t="shared" si="254"/>
        <v>5450657.8945000004</v>
      </c>
      <c r="AP154" s="732">
        <f t="shared" si="254"/>
        <v>5450657.8945000004</v>
      </c>
      <c r="AQ154" s="732">
        <f t="shared" si="254"/>
        <v>5450657.8945000004</v>
      </c>
      <c r="AR154" s="732">
        <f t="shared" si="254"/>
        <v>5450657.8945000004</v>
      </c>
      <c r="AS154" s="732">
        <f t="shared" si="254"/>
        <v>5544737.74309</v>
      </c>
      <c r="AT154" s="732">
        <f t="shared" si="254"/>
        <v>5544737.74309</v>
      </c>
      <c r="AU154" s="732">
        <f t="shared" si="254"/>
        <v>5544737.74309</v>
      </c>
      <c r="AV154" s="732">
        <f t="shared" si="254"/>
        <v>5544737.74309</v>
      </c>
      <c r="AW154" s="732">
        <f t="shared" si="254"/>
        <v>5544737.74309</v>
      </c>
      <c r="AX154" s="732">
        <f t="shared" si="254"/>
        <v>5544737.74309</v>
      </c>
      <c r="AY154" s="732">
        <f t="shared" si="254"/>
        <v>5544737.74309</v>
      </c>
      <c r="AZ154" s="732">
        <f t="shared" si="254"/>
        <v>5544737.74309</v>
      </c>
      <c r="BA154" s="732">
        <f t="shared" si="254"/>
        <v>5544737.74309</v>
      </c>
      <c r="BB154" s="732">
        <f t="shared" si="254"/>
        <v>5544737.74309</v>
      </c>
      <c r="BC154" s="732">
        <f t="shared" si="254"/>
        <v>5544737.74309</v>
      </c>
      <c r="BD154" s="732">
        <f t="shared" si="254"/>
        <v>5544737.74309</v>
      </c>
      <c r="BE154" s="732">
        <f t="shared" si="254"/>
        <v>5640699.1886518011</v>
      </c>
      <c r="BF154" s="732">
        <f t="shared" si="254"/>
        <v>5640699.1886518011</v>
      </c>
      <c r="BG154" s="732">
        <f t="shared" si="254"/>
        <v>5640699.1886518011</v>
      </c>
      <c r="BH154" s="732">
        <f t="shared" si="254"/>
        <v>5640699.1886518011</v>
      </c>
      <c r="BI154" s="732">
        <f t="shared" si="254"/>
        <v>5640699.1886518011</v>
      </c>
      <c r="BJ154" s="732">
        <f t="shared" si="254"/>
        <v>5640699.1886518011</v>
      </c>
      <c r="BK154" s="732">
        <f t="shared" si="254"/>
        <v>5640699.1886518011</v>
      </c>
      <c r="BL154" s="732">
        <f t="shared" si="254"/>
        <v>5640699.1886518011</v>
      </c>
      <c r="BM154" s="732">
        <f t="shared" si="254"/>
        <v>5640699.1886518011</v>
      </c>
      <c r="BN154" s="732">
        <f t="shared" si="254"/>
        <v>5640699.1886518011</v>
      </c>
      <c r="BO154" s="732">
        <f t="shared" si="254"/>
        <v>5640699.1886518011</v>
      </c>
      <c r="BP154" s="732">
        <f t="shared" si="254"/>
        <v>5640699.1886518011</v>
      </c>
      <c r="BQ154" s="732">
        <f t="shared" si="254"/>
        <v>5738579.8631248372</v>
      </c>
      <c r="BR154" s="732">
        <f t="shared" si="254"/>
        <v>5738579.8631248372</v>
      </c>
      <c r="BS154" s="732">
        <f t="shared" si="254"/>
        <v>5738579.8631248372</v>
      </c>
      <c r="BT154" s="732">
        <f t="shared" si="254"/>
        <v>5738579.8631248372</v>
      </c>
      <c r="BU154" s="732">
        <f t="shared" si="254"/>
        <v>5738579.8631248372</v>
      </c>
      <c r="BV154" s="732">
        <f t="shared" ref="BV154:EG154" si="255">($F$154*BV13+$F$147*(1-BV153))/12*BV78</f>
        <v>5738579.8631248372</v>
      </c>
      <c r="BW154" s="732">
        <f t="shared" si="255"/>
        <v>5738579.8631248372</v>
      </c>
      <c r="BX154" s="732">
        <f t="shared" si="255"/>
        <v>5738579.8631248372</v>
      </c>
      <c r="BY154" s="732">
        <f t="shared" si="255"/>
        <v>5738579.8631248372</v>
      </c>
      <c r="BZ154" s="732">
        <f t="shared" si="255"/>
        <v>5738579.8631248372</v>
      </c>
      <c r="CA154" s="732">
        <f t="shared" si="255"/>
        <v>5738579.8631248372</v>
      </c>
      <c r="CB154" s="732">
        <f t="shared" si="255"/>
        <v>5738579.8631248372</v>
      </c>
      <c r="CC154" s="732">
        <f t="shared" si="255"/>
        <v>5838418.1510873344</v>
      </c>
      <c r="CD154" s="732">
        <f t="shared" si="255"/>
        <v>5838418.1510873344</v>
      </c>
      <c r="CE154" s="732">
        <f t="shared" si="255"/>
        <v>5838418.1510873344</v>
      </c>
      <c r="CF154" s="732">
        <f t="shared" si="255"/>
        <v>5838418.1510873344</v>
      </c>
      <c r="CG154" s="732">
        <f t="shared" si="255"/>
        <v>5838418.1510873344</v>
      </c>
      <c r="CH154" s="732">
        <f t="shared" si="255"/>
        <v>5838418.1510873344</v>
      </c>
      <c r="CI154" s="732">
        <f t="shared" si="255"/>
        <v>5838418.1510873344</v>
      </c>
      <c r="CJ154" s="732">
        <f t="shared" si="255"/>
        <v>5838418.1510873344</v>
      </c>
      <c r="CK154" s="732">
        <f t="shared" si="255"/>
        <v>5838418.1510873344</v>
      </c>
      <c r="CL154" s="732">
        <f t="shared" si="255"/>
        <v>5838418.1510873344</v>
      </c>
      <c r="CM154" s="732">
        <f t="shared" si="255"/>
        <v>5838418.1510873344</v>
      </c>
      <c r="CN154" s="732">
        <f t="shared" si="255"/>
        <v>5838418.1510873344</v>
      </c>
      <c r="CO154" s="732">
        <f t="shared" si="255"/>
        <v>5940253.2048090808</v>
      </c>
      <c r="CP154" s="732">
        <f t="shared" si="255"/>
        <v>5940253.2048090808</v>
      </c>
      <c r="CQ154" s="732">
        <f t="shared" si="255"/>
        <v>5940253.2048090808</v>
      </c>
      <c r="CR154" s="732">
        <f t="shared" si="255"/>
        <v>5940253.2048090808</v>
      </c>
      <c r="CS154" s="732">
        <f t="shared" si="255"/>
        <v>5940253.2048090808</v>
      </c>
      <c r="CT154" s="732">
        <f t="shared" si="255"/>
        <v>5940253.2048090808</v>
      </c>
      <c r="CU154" s="732">
        <f t="shared" si="255"/>
        <v>5940253.2048090808</v>
      </c>
      <c r="CV154" s="732">
        <f t="shared" si="255"/>
        <v>5940253.2048090808</v>
      </c>
      <c r="CW154" s="732">
        <f t="shared" si="255"/>
        <v>5940253.2048090808</v>
      </c>
      <c r="CX154" s="732">
        <f t="shared" si="255"/>
        <v>5940253.2048090808</v>
      </c>
      <c r="CY154" s="732">
        <f t="shared" si="255"/>
        <v>5940253.2048090808</v>
      </c>
      <c r="CZ154" s="732">
        <f t="shared" si="255"/>
        <v>5940253.2048090808</v>
      </c>
      <c r="DA154" s="732">
        <f t="shared" si="255"/>
        <v>6054239.4224060131</v>
      </c>
      <c r="DB154" s="732">
        <f t="shared" si="255"/>
        <v>6054239.4224060131</v>
      </c>
      <c r="DC154" s="732">
        <f t="shared" si="255"/>
        <v>6054239.4224060131</v>
      </c>
      <c r="DD154" s="732">
        <f t="shared" si="255"/>
        <v>6054239.4224060131</v>
      </c>
      <c r="DE154" s="732">
        <f t="shared" si="255"/>
        <v>6054239.4224060131</v>
      </c>
      <c r="DF154" s="732">
        <f t="shared" si="255"/>
        <v>6054239.4224060131</v>
      </c>
      <c r="DG154" s="732">
        <f t="shared" si="255"/>
        <v>6054239.4224060131</v>
      </c>
      <c r="DH154" s="732">
        <f t="shared" si="255"/>
        <v>6054239.4224060131</v>
      </c>
      <c r="DI154" s="732">
        <f t="shared" si="255"/>
        <v>6054239.4224060131</v>
      </c>
      <c r="DJ154" s="732">
        <f t="shared" si="255"/>
        <v>6054239.4224060131</v>
      </c>
      <c r="DK154" s="732">
        <f t="shared" si="255"/>
        <v>6054239.4224060131</v>
      </c>
      <c r="DL154" s="732">
        <f t="shared" si="255"/>
        <v>6054239.4224060131</v>
      </c>
      <c r="DM154" s="732">
        <f t="shared" si="255"/>
        <v>6175324.2108541327</v>
      </c>
      <c r="DN154" s="732">
        <f t="shared" si="255"/>
        <v>6175324.2108541327</v>
      </c>
      <c r="DO154" s="732">
        <f t="shared" si="255"/>
        <v>6175324.2108541327</v>
      </c>
      <c r="DP154" s="732">
        <f t="shared" si="255"/>
        <v>6175324.2108541327</v>
      </c>
      <c r="DQ154" s="732">
        <f t="shared" si="255"/>
        <v>6175324.2108541327</v>
      </c>
      <c r="DR154" s="732">
        <f t="shared" si="255"/>
        <v>6175324.2108541327</v>
      </c>
      <c r="DS154" s="732">
        <f t="shared" si="255"/>
        <v>6175324.2108541327</v>
      </c>
      <c r="DT154" s="732">
        <f t="shared" si="255"/>
        <v>6175324.2108541327</v>
      </c>
      <c r="DU154" s="732">
        <f t="shared" si="255"/>
        <v>6175324.2108541327</v>
      </c>
      <c r="DV154" s="732">
        <f t="shared" si="255"/>
        <v>6175324.2108541327</v>
      </c>
      <c r="DW154" s="732">
        <f t="shared" si="255"/>
        <v>6175324.2108541327</v>
      </c>
      <c r="DX154" s="732">
        <f t="shared" si="255"/>
        <v>6175324.2108541327</v>
      </c>
      <c r="DY154" s="732">
        <f t="shared" si="255"/>
        <v>6298830.6950712148</v>
      </c>
      <c r="DZ154" s="732">
        <f t="shared" si="255"/>
        <v>6298830.6950712148</v>
      </c>
      <c r="EA154" s="732">
        <f t="shared" si="255"/>
        <v>6298830.6950712148</v>
      </c>
      <c r="EB154" s="732">
        <f t="shared" si="255"/>
        <v>6298830.6950712148</v>
      </c>
      <c r="EC154" s="732">
        <f t="shared" si="255"/>
        <v>6298830.6950712148</v>
      </c>
      <c r="ED154" s="732">
        <f t="shared" si="255"/>
        <v>6298830.6950712148</v>
      </c>
      <c r="EE154" s="732">
        <f t="shared" si="255"/>
        <v>6298830.6950712148</v>
      </c>
      <c r="EF154" s="732">
        <f t="shared" si="255"/>
        <v>6298830.6950712148</v>
      </c>
      <c r="EG154" s="732">
        <f t="shared" si="255"/>
        <v>6298830.6950712148</v>
      </c>
      <c r="EH154" s="732">
        <f t="shared" ref="EH154:GS154" si="256">($F$154*EH13+$F$147*(1-EH153))/12*EH78</f>
        <v>6298830.6950712148</v>
      </c>
      <c r="EI154" s="732">
        <f t="shared" si="256"/>
        <v>6298830.6950712148</v>
      </c>
      <c r="EJ154" s="732">
        <f t="shared" si="256"/>
        <v>6298830.6950712148</v>
      </c>
      <c r="EK154" s="732">
        <f t="shared" si="256"/>
        <v>6424807.308972639</v>
      </c>
      <c r="EL154" s="732">
        <f t="shared" si="256"/>
        <v>6424807.308972639</v>
      </c>
      <c r="EM154" s="732">
        <f t="shared" si="256"/>
        <v>6424807.308972639</v>
      </c>
      <c r="EN154" s="732">
        <f t="shared" si="256"/>
        <v>6424807.308972639</v>
      </c>
      <c r="EO154" s="732">
        <f t="shared" si="256"/>
        <v>6424807.308972639</v>
      </c>
      <c r="EP154" s="732">
        <f t="shared" si="256"/>
        <v>6424807.308972639</v>
      </c>
      <c r="EQ154" s="732">
        <f t="shared" si="256"/>
        <v>6424807.308972639</v>
      </c>
      <c r="ER154" s="732">
        <f t="shared" si="256"/>
        <v>6424807.308972639</v>
      </c>
      <c r="ES154" s="732">
        <f t="shared" si="256"/>
        <v>6424807.308972639</v>
      </c>
      <c r="ET154" s="732">
        <f t="shared" si="256"/>
        <v>6424807.308972639</v>
      </c>
      <c r="EU154" s="732">
        <f t="shared" si="256"/>
        <v>6424807.308972639</v>
      </c>
      <c r="EV154" s="732">
        <f t="shared" si="256"/>
        <v>6424807.308972639</v>
      </c>
      <c r="EW154" s="732">
        <f t="shared" si="256"/>
        <v>6553303.4551520925</v>
      </c>
      <c r="EX154" s="732">
        <f t="shared" si="256"/>
        <v>6553303.4551520925</v>
      </c>
      <c r="EY154" s="732">
        <f t="shared" si="256"/>
        <v>6553303.4551520925</v>
      </c>
      <c r="EZ154" s="732">
        <f t="shared" si="256"/>
        <v>6553303.4551520925</v>
      </c>
      <c r="FA154" s="732">
        <f t="shared" si="256"/>
        <v>6553303.4551520925</v>
      </c>
      <c r="FB154" s="732">
        <f t="shared" si="256"/>
        <v>6553303.4551520925</v>
      </c>
      <c r="FC154" s="732">
        <f t="shared" si="256"/>
        <v>6553303.4551520925</v>
      </c>
      <c r="FD154" s="732">
        <f t="shared" si="256"/>
        <v>6553303.4551520925</v>
      </c>
      <c r="FE154" s="732">
        <f t="shared" si="256"/>
        <v>6553303.4551520925</v>
      </c>
      <c r="FF154" s="732">
        <f t="shared" si="256"/>
        <v>6553303.4551520925</v>
      </c>
      <c r="FG154" s="732">
        <f t="shared" si="256"/>
        <v>6553303.4551520925</v>
      </c>
      <c r="FH154" s="732">
        <f t="shared" si="256"/>
        <v>6553303.4551520925</v>
      </c>
      <c r="FI154" s="732">
        <f t="shared" si="256"/>
        <v>6684369.5242551342</v>
      </c>
      <c r="FJ154" s="732">
        <f t="shared" si="256"/>
        <v>6684369.5242551342</v>
      </c>
      <c r="FK154" s="732">
        <f t="shared" si="256"/>
        <v>6684369.5242551342</v>
      </c>
      <c r="FL154" s="732">
        <f t="shared" si="256"/>
        <v>6684369.5242551342</v>
      </c>
      <c r="FM154" s="732">
        <f t="shared" si="256"/>
        <v>6684369.5242551342</v>
      </c>
      <c r="FN154" s="732">
        <f t="shared" si="256"/>
        <v>6684369.5242551342</v>
      </c>
      <c r="FO154" s="732">
        <f t="shared" si="256"/>
        <v>6684369.5242551342</v>
      </c>
      <c r="FP154" s="732">
        <f t="shared" si="256"/>
        <v>6684369.5242551342</v>
      </c>
      <c r="FQ154" s="732">
        <f t="shared" si="256"/>
        <v>6684369.5242551342</v>
      </c>
      <c r="FR154" s="732">
        <f t="shared" si="256"/>
        <v>6684369.5242551342</v>
      </c>
      <c r="FS154" s="732">
        <f t="shared" si="256"/>
        <v>6684369.5242551342</v>
      </c>
      <c r="FT154" s="732">
        <f t="shared" si="256"/>
        <v>6684369.5242551342</v>
      </c>
      <c r="FU154" s="732">
        <f t="shared" si="256"/>
        <v>6818056.9147402374</v>
      </c>
      <c r="FV154" s="732">
        <f t="shared" si="256"/>
        <v>6818056.9147402374</v>
      </c>
      <c r="FW154" s="732">
        <f t="shared" si="256"/>
        <v>6818056.9147402374</v>
      </c>
      <c r="FX154" s="732">
        <f t="shared" si="256"/>
        <v>6818056.9147402374</v>
      </c>
      <c r="FY154" s="732">
        <f t="shared" si="256"/>
        <v>6818056.9147402374</v>
      </c>
      <c r="FZ154" s="732">
        <f t="shared" si="256"/>
        <v>6818056.9147402374</v>
      </c>
      <c r="GA154" s="732">
        <f t="shared" si="256"/>
        <v>6818056.9147402374</v>
      </c>
      <c r="GB154" s="732">
        <f t="shared" si="256"/>
        <v>6818056.9147402374</v>
      </c>
      <c r="GC154" s="732">
        <f t="shared" si="256"/>
        <v>6818056.9147402374</v>
      </c>
      <c r="GD154" s="732">
        <f t="shared" si="256"/>
        <v>6818056.9147402374</v>
      </c>
      <c r="GE154" s="732">
        <f t="shared" si="256"/>
        <v>6818056.9147402374</v>
      </c>
      <c r="GF154" s="732">
        <f t="shared" si="256"/>
        <v>6818056.9147402374</v>
      </c>
      <c r="GG154" s="732">
        <f t="shared" si="256"/>
        <v>6954418.0530350413</v>
      </c>
      <c r="GH154" s="732">
        <f t="shared" si="256"/>
        <v>6954418.0530350413</v>
      </c>
      <c r="GI154" s="732">
        <f t="shared" si="256"/>
        <v>6954418.0530350413</v>
      </c>
      <c r="GJ154" s="732">
        <f t="shared" si="256"/>
        <v>6954418.0530350413</v>
      </c>
      <c r="GK154" s="732">
        <f t="shared" si="256"/>
        <v>6954418.0530350413</v>
      </c>
      <c r="GL154" s="732">
        <f t="shared" si="256"/>
        <v>6954418.0530350413</v>
      </c>
      <c r="GM154" s="732">
        <f t="shared" si="256"/>
        <v>6954418.0530350413</v>
      </c>
      <c r="GN154" s="732">
        <f t="shared" si="256"/>
        <v>6954418.0530350413</v>
      </c>
      <c r="GO154" s="732">
        <f t="shared" si="256"/>
        <v>6954418.0530350413</v>
      </c>
      <c r="GP154" s="732">
        <f t="shared" si="256"/>
        <v>6954418.0530350413</v>
      </c>
      <c r="GQ154" s="732">
        <f t="shared" si="256"/>
        <v>6954418.0530350413</v>
      </c>
      <c r="GR154" s="732">
        <f t="shared" si="256"/>
        <v>6954418.0530350413</v>
      </c>
      <c r="GS154" s="732">
        <f t="shared" si="256"/>
        <v>7093506.4140957417</v>
      </c>
      <c r="GT154" s="732">
        <f t="shared" ref="GT154:IN154" si="257">($F$154*GT13+$F$147*(1-GT153))/12*GT78</f>
        <v>7093506.4140957417</v>
      </c>
      <c r="GU154" s="732">
        <f t="shared" si="257"/>
        <v>7093506.4140957417</v>
      </c>
      <c r="GV154" s="732">
        <f t="shared" si="257"/>
        <v>7093506.4140957417</v>
      </c>
      <c r="GW154" s="732">
        <f t="shared" si="257"/>
        <v>7093506.4140957417</v>
      </c>
      <c r="GX154" s="732">
        <f t="shared" si="257"/>
        <v>7093506.4140957417</v>
      </c>
      <c r="GY154" s="732">
        <f t="shared" si="257"/>
        <v>7093506.4140957417</v>
      </c>
      <c r="GZ154" s="732">
        <f t="shared" si="257"/>
        <v>7093506.4140957417</v>
      </c>
      <c r="HA154" s="732">
        <f t="shared" si="257"/>
        <v>7093506.4140957417</v>
      </c>
      <c r="HB154" s="732">
        <f t="shared" si="257"/>
        <v>7093506.4140957417</v>
      </c>
      <c r="HC154" s="732">
        <f t="shared" si="257"/>
        <v>7093506.4140957417</v>
      </c>
      <c r="HD154" s="732">
        <f t="shared" si="257"/>
        <v>7093506.4140957417</v>
      </c>
      <c r="HE154" s="732">
        <f t="shared" si="257"/>
        <v>7235376.5423776563</v>
      </c>
      <c r="HF154" s="732">
        <f t="shared" si="257"/>
        <v>7235376.5423776563</v>
      </c>
      <c r="HG154" s="732">
        <f t="shared" si="257"/>
        <v>7235376.5423776563</v>
      </c>
      <c r="HH154" s="732">
        <f t="shared" si="257"/>
        <v>7235376.5423776563</v>
      </c>
      <c r="HI154" s="732">
        <f t="shared" si="257"/>
        <v>7235376.5423776563</v>
      </c>
      <c r="HJ154" s="732">
        <f t="shared" si="257"/>
        <v>7235376.5423776563</v>
      </c>
      <c r="HK154" s="732">
        <f t="shared" si="257"/>
        <v>7235376.5423776563</v>
      </c>
      <c r="HL154" s="732">
        <f t="shared" si="257"/>
        <v>7235376.5423776563</v>
      </c>
      <c r="HM154" s="732">
        <f t="shared" si="257"/>
        <v>7235376.5423776563</v>
      </c>
      <c r="HN154" s="732">
        <f t="shared" si="257"/>
        <v>7235376.5423776563</v>
      </c>
      <c r="HO154" s="732">
        <f t="shared" si="257"/>
        <v>7235376.5423776563</v>
      </c>
      <c r="HP154" s="732">
        <f t="shared" si="257"/>
        <v>7235376.5423776563</v>
      </c>
      <c r="HQ154" s="732">
        <f t="shared" si="257"/>
        <v>7380084.0732252095</v>
      </c>
      <c r="HR154" s="732">
        <f t="shared" si="257"/>
        <v>7380084.0732252095</v>
      </c>
      <c r="HS154" s="732">
        <f t="shared" si="257"/>
        <v>7380084.0732252095</v>
      </c>
      <c r="HT154" s="732">
        <f t="shared" si="257"/>
        <v>7380084.0732252095</v>
      </c>
      <c r="HU154" s="732">
        <f t="shared" si="257"/>
        <v>7380084.0732252095</v>
      </c>
      <c r="HV154" s="732">
        <f t="shared" si="257"/>
        <v>7380084.0732252095</v>
      </c>
      <c r="HW154" s="732">
        <f t="shared" si="257"/>
        <v>7380084.0732252095</v>
      </c>
      <c r="HX154" s="732">
        <f t="shared" si="257"/>
        <v>7380084.0732252095</v>
      </c>
      <c r="HY154" s="732">
        <f t="shared" si="257"/>
        <v>7380084.0732252095</v>
      </c>
      <c r="HZ154" s="732">
        <f t="shared" si="257"/>
        <v>7380084.0732252095</v>
      </c>
      <c r="IA154" s="732">
        <f t="shared" si="257"/>
        <v>7380084.0732252095</v>
      </c>
      <c r="IB154" s="732">
        <f t="shared" si="257"/>
        <v>7380084.0732252095</v>
      </c>
      <c r="IC154" s="732">
        <f t="shared" si="257"/>
        <v>7527685.754689713</v>
      </c>
      <c r="ID154" s="732">
        <f t="shared" si="257"/>
        <v>7527685.754689713</v>
      </c>
      <c r="IE154" s="732">
        <f t="shared" si="257"/>
        <v>7527685.754689713</v>
      </c>
      <c r="IF154" s="732">
        <f t="shared" si="257"/>
        <v>7527685.754689713</v>
      </c>
      <c r="IG154" s="732">
        <f t="shared" si="257"/>
        <v>7527685.754689713</v>
      </c>
      <c r="IH154" s="732">
        <f t="shared" si="257"/>
        <v>7527685.754689713</v>
      </c>
      <c r="II154" s="732">
        <f t="shared" si="257"/>
        <v>7527685.754689713</v>
      </c>
      <c r="IJ154" s="732">
        <f t="shared" si="257"/>
        <v>7527685.754689713</v>
      </c>
      <c r="IK154" s="732">
        <f t="shared" si="257"/>
        <v>7527685.754689713</v>
      </c>
      <c r="IL154" s="732">
        <f t="shared" si="257"/>
        <v>7527685.754689713</v>
      </c>
      <c r="IM154" s="732">
        <f t="shared" si="257"/>
        <v>7527685.754689713</v>
      </c>
      <c r="IN154" s="732">
        <f t="shared" si="257"/>
        <v>7527685.754689713</v>
      </c>
    </row>
    <row r="155" spans="1:248" ht="12.95" customHeight="1">
      <c r="A155" s="733"/>
      <c r="B155" s="719" t="s">
        <v>580</v>
      </c>
      <c r="C155" s="720"/>
      <c r="D155" s="720"/>
      <c r="E155" s="720"/>
      <c r="F155" s="745">
        <f>'Econ. analysis (assumptions)'!$C$21*'Econ. analysis (assumptions)'!$C$19*365</f>
        <v>43800</v>
      </c>
      <c r="G155" s="731" t="s">
        <v>574</v>
      </c>
      <c r="H155" s="720"/>
      <c r="I155" s="732">
        <v>0</v>
      </c>
      <c r="J155" s="732">
        <v>0</v>
      </c>
      <c r="K155" s="732">
        <v>0</v>
      </c>
      <c r="L155" s="732">
        <v>0</v>
      </c>
      <c r="M155" s="732">
        <v>0</v>
      </c>
      <c r="N155" s="732">
        <v>0</v>
      </c>
      <c r="O155" s="732">
        <v>0</v>
      </c>
      <c r="P155" s="732">
        <v>0</v>
      </c>
      <c r="Q155" s="732">
        <v>0</v>
      </c>
      <c r="R155" s="732">
        <v>0</v>
      </c>
      <c r="S155" s="732">
        <v>0</v>
      </c>
      <c r="T155" s="732">
        <v>0</v>
      </c>
      <c r="U155" s="732">
        <v>0</v>
      </c>
      <c r="V155" s="732">
        <v>0</v>
      </c>
      <c r="W155" s="732">
        <v>0</v>
      </c>
      <c r="X155" s="732">
        <v>0</v>
      </c>
      <c r="Y155" s="732">
        <v>0</v>
      </c>
      <c r="Z155" s="732">
        <v>0</v>
      </c>
      <c r="AA155" s="732">
        <v>0</v>
      </c>
      <c r="AB155" s="732">
        <v>0</v>
      </c>
      <c r="AC155" s="732">
        <v>0</v>
      </c>
      <c r="AD155" s="732">
        <v>0</v>
      </c>
      <c r="AE155" s="732">
        <v>0</v>
      </c>
      <c r="AF155" s="732">
        <v>0</v>
      </c>
      <c r="AG155" s="732">
        <v>0</v>
      </c>
      <c r="AH155" s="732">
        <v>0</v>
      </c>
      <c r="AI155" s="732">
        <v>0</v>
      </c>
      <c r="AJ155" s="732">
        <v>0</v>
      </c>
      <c r="AK155" s="732">
        <v>0</v>
      </c>
      <c r="AL155" s="732">
        <v>0</v>
      </c>
      <c r="AM155" s="732">
        <v>0</v>
      </c>
      <c r="AN155" s="732">
        <v>0</v>
      </c>
      <c r="AO155" s="732">
        <v>0</v>
      </c>
      <c r="AP155" s="732">
        <v>0</v>
      </c>
      <c r="AQ155" s="732">
        <v>0</v>
      </c>
      <c r="AR155" s="732">
        <v>0</v>
      </c>
      <c r="AS155" s="732">
        <v>0</v>
      </c>
      <c r="AT155" s="732">
        <v>0</v>
      </c>
      <c r="AU155" s="732">
        <v>0</v>
      </c>
      <c r="AV155" s="732">
        <v>0</v>
      </c>
      <c r="AW155" s="732">
        <v>0</v>
      </c>
      <c r="AX155" s="732">
        <v>0</v>
      </c>
      <c r="AY155" s="732">
        <v>0</v>
      </c>
      <c r="AZ155" s="732">
        <v>0</v>
      </c>
      <c r="BA155" s="732">
        <v>0</v>
      </c>
      <c r="BB155" s="732">
        <v>0</v>
      </c>
      <c r="BC155" s="732">
        <v>0</v>
      </c>
      <c r="BD155" s="732">
        <v>0</v>
      </c>
      <c r="BE155" s="732">
        <v>0</v>
      </c>
      <c r="BF155" s="732">
        <v>0</v>
      </c>
      <c r="BG155" s="732">
        <v>0</v>
      </c>
      <c r="BH155" s="732">
        <v>0</v>
      </c>
      <c r="BI155" s="732">
        <v>0</v>
      </c>
      <c r="BJ155" s="732">
        <v>0</v>
      </c>
      <c r="BK155" s="732">
        <v>0</v>
      </c>
      <c r="BL155" s="732">
        <v>0</v>
      </c>
      <c r="BM155" s="732">
        <v>0</v>
      </c>
      <c r="BN155" s="732">
        <v>0</v>
      </c>
      <c r="BO155" s="732">
        <v>0</v>
      </c>
      <c r="BP155" s="732">
        <v>0</v>
      </c>
      <c r="BQ155" s="732">
        <v>0</v>
      </c>
      <c r="BR155" s="732">
        <v>0</v>
      </c>
      <c r="BS155" s="732">
        <v>0</v>
      </c>
      <c r="BT155" s="732">
        <v>0</v>
      </c>
      <c r="BU155" s="732">
        <v>0</v>
      </c>
      <c r="BV155" s="732">
        <v>0</v>
      </c>
      <c r="BW155" s="732">
        <v>0</v>
      </c>
      <c r="BX155" s="732">
        <v>0</v>
      </c>
      <c r="BY155" s="732">
        <v>0</v>
      </c>
      <c r="BZ155" s="732">
        <v>0</v>
      </c>
      <c r="CA155" s="732">
        <v>0</v>
      </c>
      <c r="CB155" s="732">
        <v>0</v>
      </c>
      <c r="CC155" s="732">
        <v>0</v>
      </c>
      <c r="CD155" s="732">
        <v>0</v>
      </c>
      <c r="CE155" s="732">
        <v>0</v>
      </c>
      <c r="CF155" s="732">
        <v>0</v>
      </c>
      <c r="CG155" s="732">
        <v>0</v>
      </c>
      <c r="CH155" s="732">
        <v>0</v>
      </c>
      <c r="CI155" s="732">
        <v>0</v>
      </c>
      <c r="CJ155" s="732">
        <v>0</v>
      </c>
      <c r="CK155" s="732">
        <v>0</v>
      </c>
      <c r="CL155" s="732">
        <v>0</v>
      </c>
      <c r="CM155" s="732">
        <v>0</v>
      </c>
      <c r="CN155" s="732">
        <v>0</v>
      </c>
      <c r="CO155" s="732">
        <v>0</v>
      </c>
      <c r="CP155" s="732">
        <v>0</v>
      </c>
      <c r="CQ155" s="732">
        <v>0</v>
      </c>
      <c r="CR155" s="732">
        <v>0</v>
      </c>
      <c r="CS155" s="732">
        <v>0</v>
      </c>
      <c r="CT155" s="732">
        <v>0</v>
      </c>
      <c r="CU155" s="732">
        <v>0</v>
      </c>
      <c r="CV155" s="732">
        <v>0</v>
      </c>
      <c r="CW155" s="732">
        <v>0</v>
      </c>
      <c r="CX155" s="732">
        <v>0</v>
      </c>
      <c r="CY155" s="732">
        <v>0</v>
      </c>
      <c r="CZ155" s="732">
        <v>0</v>
      </c>
      <c r="DA155" s="732">
        <v>0</v>
      </c>
      <c r="DB155" s="732">
        <v>0</v>
      </c>
      <c r="DC155" s="732">
        <v>0</v>
      </c>
      <c r="DD155" s="732">
        <v>0</v>
      </c>
      <c r="DE155" s="732">
        <v>0</v>
      </c>
      <c r="DF155" s="732">
        <v>0</v>
      </c>
      <c r="DG155" s="732">
        <v>0</v>
      </c>
      <c r="DH155" s="732">
        <v>0</v>
      </c>
      <c r="DI155" s="732">
        <v>0</v>
      </c>
      <c r="DJ155" s="732">
        <v>0</v>
      </c>
      <c r="DK155" s="732">
        <v>0</v>
      </c>
      <c r="DL155" s="732">
        <v>0</v>
      </c>
      <c r="DM155" s="732">
        <v>0</v>
      </c>
      <c r="DN155" s="732">
        <v>0</v>
      </c>
      <c r="DO155" s="732">
        <v>0</v>
      </c>
      <c r="DP155" s="732">
        <v>0</v>
      </c>
      <c r="DQ155" s="732">
        <v>0</v>
      </c>
      <c r="DR155" s="732">
        <v>0</v>
      </c>
      <c r="DS155" s="732">
        <v>0</v>
      </c>
      <c r="DT155" s="732">
        <v>0</v>
      </c>
      <c r="DU155" s="732">
        <v>0</v>
      </c>
      <c r="DV155" s="732">
        <v>0</v>
      </c>
      <c r="DW155" s="732">
        <v>0</v>
      </c>
      <c r="DX155" s="732">
        <v>0</v>
      </c>
      <c r="DY155" s="732">
        <v>0</v>
      </c>
      <c r="DZ155" s="732">
        <v>0</v>
      </c>
      <c r="EA155" s="732">
        <v>0</v>
      </c>
      <c r="EB155" s="732">
        <v>0</v>
      </c>
      <c r="EC155" s="732">
        <v>0</v>
      </c>
      <c r="ED155" s="732">
        <v>0</v>
      </c>
      <c r="EE155" s="732">
        <v>0</v>
      </c>
      <c r="EF155" s="732">
        <v>0</v>
      </c>
      <c r="EG155" s="732">
        <v>0</v>
      </c>
      <c r="EH155" s="732">
        <v>0</v>
      </c>
      <c r="EI155" s="732">
        <v>0</v>
      </c>
      <c r="EJ155" s="732">
        <v>0</v>
      </c>
      <c r="EK155" s="732">
        <v>0</v>
      </c>
      <c r="EL155" s="732">
        <v>0</v>
      </c>
      <c r="EM155" s="732">
        <v>0</v>
      </c>
      <c r="EN155" s="732">
        <v>0</v>
      </c>
      <c r="EO155" s="732">
        <v>0</v>
      </c>
      <c r="EP155" s="732">
        <v>0</v>
      </c>
      <c r="EQ155" s="732">
        <v>0</v>
      </c>
      <c r="ER155" s="732">
        <v>0</v>
      </c>
      <c r="ES155" s="732">
        <v>0</v>
      </c>
      <c r="ET155" s="732">
        <v>0</v>
      </c>
      <c r="EU155" s="732">
        <v>0</v>
      </c>
      <c r="EV155" s="732">
        <v>0</v>
      </c>
      <c r="EW155" s="732">
        <v>0</v>
      </c>
      <c r="EX155" s="732">
        <v>0</v>
      </c>
      <c r="EY155" s="732">
        <v>0</v>
      </c>
      <c r="EZ155" s="732">
        <v>0</v>
      </c>
      <c r="FA155" s="732">
        <v>0</v>
      </c>
      <c r="FB155" s="732">
        <v>0</v>
      </c>
      <c r="FC155" s="732">
        <v>0</v>
      </c>
      <c r="FD155" s="732">
        <v>0</v>
      </c>
      <c r="FE155" s="732">
        <v>0</v>
      </c>
      <c r="FF155" s="732">
        <v>0</v>
      </c>
      <c r="FG155" s="732">
        <v>0</v>
      </c>
      <c r="FH155" s="732">
        <v>0</v>
      </c>
      <c r="FI155" s="732">
        <v>0</v>
      </c>
      <c r="FJ155" s="732">
        <v>0</v>
      </c>
      <c r="FK155" s="732">
        <v>0</v>
      </c>
      <c r="FL155" s="732">
        <v>0</v>
      </c>
      <c r="FM155" s="732">
        <v>0</v>
      </c>
      <c r="FN155" s="732">
        <v>0</v>
      </c>
      <c r="FO155" s="732">
        <v>0</v>
      </c>
      <c r="FP155" s="732">
        <v>0</v>
      </c>
      <c r="FQ155" s="732">
        <v>0</v>
      </c>
      <c r="FR155" s="732">
        <v>0</v>
      </c>
      <c r="FS155" s="732">
        <v>0</v>
      </c>
      <c r="FT155" s="732">
        <v>0</v>
      </c>
      <c r="FU155" s="732">
        <v>0</v>
      </c>
      <c r="FV155" s="732">
        <v>0</v>
      </c>
      <c r="FW155" s="732">
        <v>0</v>
      </c>
      <c r="FX155" s="732">
        <v>0</v>
      </c>
      <c r="FY155" s="732">
        <v>0</v>
      </c>
      <c r="FZ155" s="732">
        <v>0</v>
      </c>
      <c r="GA155" s="732">
        <v>0</v>
      </c>
      <c r="GB155" s="732">
        <v>0</v>
      </c>
      <c r="GC155" s="732">
        <v>0</v>
      </c>
      <c r="GD155" s="732">
        <v>0</v>
      </c>
      <c r="GE155" s="732">
        <v>0</v>
      </c>
      <c r="GF155" s="732">
        <v>0</v>
      </c>
      <c r="GG155" s="732">
        <v>0</v>
      </c>
      <c r="GH155" s="732">
        <v>0</v>
      </c>
      <c r="GI155" s="732">
        <v>0</v>
      </c>
      <c r="GJ155" s="732">
        <v>0</v>
      </c>
      <c r="GK155" s="732">
        <v>0</v>
      </c>
      <c r="GL155" s="732">
        <v>0</v>
      </c>
      <c r="GM155" s="732">
        <v>0</v>
      </c>
      <c r="GN155" s="732">
        <v>0</v>
      </c>
      <c r="GO155" s="732">
        <v>0</v>
      </c>
      <c r="GP155" s="732">
        <v>0</v>
      </c>
      <c r="GQ155" s="732">
        <v>0</v>
      </c>
      <c r="GR155" s="732">
        <v>0</v>
      </c>
      <c r="GS155" s="732">
        <v>0</v>
      </c>
      <c r="GT155" s="732">
        <v>0</v>
      </c>
      <c r="GU155" s="732">
        <v>0</v>
      </c>
      <c r="GV155" s="732">
        <v>0</v>
      </c>
      <c r="GW155" s="732">
        <v>0</v>
      </c>
      <c r="GX155" s="732">
        <v>0</v>
      </c>
      <c r="GY155" s="732">
        <v>0</v>
      </c>
      <c r="GZ155" s="732">
        <v>0</v>
      </c>
      <c r="HA155" s="732">
        <v>0</v>
      </c>
      <c r="HB155" s="732">
        <v>0</v>
      </c>
      <c r="HC155" s="732">
        <v>0</v>
      </c>
      <c r="HD155" s="732">
        <v>0</v>
      </c>
      <c r="HE155" s="732">
        <v>0</v>
      </c>
      <c r="HF155" s="732">
        <v>0</v>
      </c>
      <c r="HG155" s="732">
        <v>0</v>
      </c>
      <c r="HH155" s="732">
        <v>0</v>
      </c>
      <c r="HI155" s="732">
        <v>0</v>
      </c>
      <c r="HJ155" s="732">
        <v>0</v>
      </c>
      <c r="HK155" s="732">
        <v>0</v>
      </c>
      <c r="HL155" s="732">
        <v>0</v>
      </c>
      <c r="HM155" s="732">
        <v>0</v>
      </c>
      <c r="HN155" s="732">
        <v>0</v>
      </c>
      <c r="HO155" s="732">
        <v>0</v>
      </c>
      <c r="HP155" s="732">
        <v>0</v>
      </c>
      <c r="HQ155" s="732">
        <v>0</v>
      </c>
      <c r="HR155" s="732">
        <v>0</v>
      </c>
      <c r="HS155" s="732">
        <v>0</v>
      </c>
      <c r="HT155" s="732">
        <v>0</v>
      </c>
      <c r="HU155" s="732">
        <v>0</v>
      </c>
      <c r="HV155" s="732">
        <v>0</v>
      </c>
      <c r="HW155" s="732">
        <v>0</v>
      </c>
      <c r="HX155" s="732">
        <v>0</v>
      </c>
      <c r="HY155" s="732">
        <v>0</v>
      </c>
      <c r="HZ155" s="732">
        <v>0</v>
      </c>
      <c r="IA155" s="732">
        <v>0</v>
      </c>
      <c r="IB155" s="732">
        <v>0</v>
      </c>
      <c r="IC155" s="732">
        <v>0</v>
      </c>
      <c r="ID155" s="732">
        <v>0</v>
      </c>
      <c r="IE155" s="732">
        <v>0</v>
      </c>
      <c r="IF155" s="732">
        <v>0</v>
      </c>
      <c r="IG155" s="732">
        <v>0</v>
      </c>
      <c r="IH155" s="732">
        <v>0</v>
      </c>
      <c r="II155" s="732">
        <v>0</v>
      </c>
      <c r="IJ155" s="732">
        <v>0</v>
      </c>
      <c r="IK155" s="732">
        <v>0</v>
      </c>
      <c r="IL155" s="732">
        <v>0</v>
      </c>
      <c r="IM155" s="732">
        <v>0</v>
      </c>
      <c r="IN155" s="732">
        <v>0</v>
      </c>
    </row>
    <row r="156" spans="1:248" s="21" customFormat="1" ht="12.95" customHeight="1">
      <c r="A156" s="749"/>
      <c r="B156" s="757" t="s">
        <v>645</v>
      </c>
      <c r="C156" s="758"/>
      <c r="D156" s="758"/>
      <c r="E156" s="758"/>
      <c r="F156" s="758"/>
      <c r="G156" s="755" t="s">
        <v>14</v>
      </c>
      <c r="H156" s="758"/>
      <c r="I156" s="759">
        <f>(I154*I145+I146*I155)</f>
        <v>187988.7189104167</v>
      </c>
      <c r="J156" s="759">
        <f t="shared" ref="J156:BU156" si="258">(J154*J145+J146*J155)</f>
        <v>333546.42713437509</v>
      </c>
      <c r="K156" s="759">
        <f t="shared" si="258"/>
        <v>529796.05078020855</v>
      </c>
      <c r="L156" s="759">
        <f t="shared" si="258"/>
        <v>741632.28713437519</v>
      </c>
      <c r="M156" s="759">
        <f t="shared" si="258"/>
        <v>921870.20863437525</v>
      </c>
      <c r="N156" s="759">
        <f t="shared" si="258"/>
        <v>1109618.0435302085</v>
      </c>
      <c r="O156" s="759">
        <f t="shared" si="258"/>
        <v>1306576.1495718753</v>
      </c>
      <c r="P156" s="759">
        <f t="shared" si="258"/>
        <v>1448272.6287385421</v>
      </c>
      <c r="Q156" s="759">
        <f t="shared" si="258"/>
        <v>1664501.4559468755</v>
      </c>
      <c r="R156" s="759">
        <f t="shared" si="258"/>
        <v>1807827.4446239586</v>
      </c>
      <c r="S156" s="759">
        <f t="shared" si="258"/>
        <v>1982114.1139989581</v>
      </c>
      <c r="T156" s="759">
        <f t="shared" si="258"/>
        <v>2128769.9699364589</v>
      </c>
      <c r="U156" s="759">
        <f t="shared" si="258"/>
        <v>3260332.1278690225</v>
      </c>
      <c r="V156" s="759">
        <f t="shared" si="258"/>
        <v>3260332.1278690225</v>
      </c>
      <c r="W156" s="759">
        <f t="shared" si="258"/>
        <v>3260332.1278690225</v>
      </c>
      <c r="X156" s="759">
        <f t="shared" si="258"/>
        <v>3260332.1278690225</v>
      </c>
      <c r="Y156" s="759">
        <f t="shared" si="258"/>
        <v>3260332.1278690225</v>
      </c>
      <c r="Z156" s="759">
        <f t="shared" si="258"/>
        <v>3260332.1278690225</v>
      </c>
      <c r="AA156" s="759">
        <f t="shared" si="258"/>
        <v>3260332.1278690225</v>
      </c>
      <c r="AB156" s="759">
        <f t="shared" si="258"/>
        <v>3260332.1278690225</v>
      </c>
      <c r="AC156" s="759">
        <f t="shared" si="258"/>
        <v>3260332.1278690225</v>
      </c>
      <c r="AD156" s="759">
        <f t="shared" si="258"/>
        <v>3260332.1278690225</v>
      </c>
      <c r="AE156" s="759">
        <f t="shared" si="258"/>
        <v>3260332.1278690225</v>
      </c>
      <c r="AF156" s="759">
        <f t="shared" si="258"/>
        <v>3260332.1278690225</v>
      </c>
      <c r="AG156" s="759">
        <f t="shared" si="258"/>
        <v>4179004.3077117158</v>
      </c>
      <c r="AH156" s="759">
        <f t="shared" si="258"/>
        <v>4179004.3077117158</v>
      </c>
      <c r="AI156" s="759">
        <f t="shared" si="258"/>
        <v>4179004.3077117158</v>
      </c>
      <c r="AJ156" s="759">
        <f t="shared" si="258"/>
        <v>4179004.3077117158</v>
      </c>
      <c r="AK156" s="759">
        <f t="shared" si="258"/>
        <v>4179004.3077117158</v>
      </c>
      <c r="AL156" s="759">
        <f t="shared" si="258"/>
        <v>4179004.3077117158</v>
      </c>
      <c r="AM156" s="759">
        <f t="shared" si="258"/>
        <v>4179004.3077117158</v>
      </c>
      <c r="AN156" s="759">
        <f t="shared" si="258"/>
        <v>4179004.3077117158</v>
      </c>
      <c r="AO156" s="759">
        <f t="shared" si="258"/>
        <v>4179004.3077117158</v>
      </c>
      <c r="AP156" s="759">
        <f t="shared" si="258"/>
        <v>4179004.3077117158</v>
      </c>
      <c r="AQ156" s="759">
        <f t="shared" si="258"/>
        <v>4179004.3077117158</v>
      </c>
      <c r="AR156" s="759">
        <f t="shared" si="258"/>
        <v>4179004.3077117158</v>
      </c>
      <c r="AS156" s="759">
        <f t="shared" si="258"/>
        <v>3881471.148126333</v>
      </c>
      <c r="AT156" s="759">
        <f t="shared" si="258"/>
        <v>3881471.148126333</v>
      </c>
      <c r="AU156" s="759">
        <f t="shared" si="258"/>
        <v>3881471.148126333</v>
      </c>
      <c r="AV156" s="759">
        <f t="shared" si="258"/>
        <v>3881471.148126333</v>
      </c>
      <c r="AW156" s="759">
        <f t="shared" si="258"/>
        <v>3881471.148126333</v>
      </c>
      <c r="AX156" s="759">
        <f t="shared" si="258"/>
        <v>3881471.148126333</v>
      </c>
      <c r="AY156" s="759">
        <f t="shared" si="258"/>
        <v>3881471.148126333</v>
      </c>
      <c r="AZ156" s="759">
        <f t="shared" si="258"/>
        <v>3881471.148126333</v>
      </c>
      <c r="BA156" s="759">
        <f t="shared" si="258"/>
        <v>3881471.148126333</v>
      </c>
      <c r="BB156" s="759">
        <f t="shared" si="258"/>
        <v>3881471.148126333</v>
      </c>
      <c r="BC156" s="759">
        <f t="shared" si="258"/>
        <v>3881471.148126333</v>
      </c>
      <c r="BD156" s="759">
        <f t="shared" si="258"/>
        <v>3881471.148126333</v>
      </c>
      <c r="BE156" s="759">
        <f t="shared" si="258"/>
        <v>3605286.2432628623</v>
      </c>
      <c r="BF156" s="759">
        <f t="shared" si="258"/>
        <v>3605286.2432628623</v>
      </c>
      <c r="BG156" s="759">
        <f t="shared" si="258"/>
        <v>3605286.2432628623</v>
      </c>
      <c r="BH156" s="759">
        <f t="shared" si="258"/>
        <v>3605286.2432628623</v>
      </c>
      <c r="BI156" s="759">
        <f t="shared" si="258"/>
        <v>3605286.2432628623</v>
      </c>
      <c r="BJ156" s="759">
        <f t="shared" si="258"/>
        <v>3605286.2432628623</v>
      </c>
      <c r="BK156" s="759">
        <f t="shared" si="258"/>
        <v>3605286.2432628623</v>
      </c>
      <c r="BL156" s="759">
        <f t="shared" si="258"/>
        <v>3605286.2432628623</v>
      </c>
      <c r="BM156" s="759">
        <f t="shared" si="258"/>
        <v>3605286.2432628623</v>
      </c>
      <c r="BN156" s="759">
        <f t="shared" si="258"/>
        <v>3605286.2432628623</v>
      </c>
      <c r="BO156" s="759">
        <f t="shared" si="258"/>
        <v>3605286.2432628623</v>
      </c>
      <c r="BP156" s="759">
        <f t="shared" si="258"/>
        <v>3605286.2432628623</v>
      </c>
      <c r="BQ156" s="759">
        <f t="shared" si="258"/>
        <v>3348904.0155985956</v>
      </c>
      <c r="BR156" s="759">
        <f t="shared" si="258"/>
        <v>3348904.0155985956</v>
      </c>
      <c r="BS156" s="759">
        <f t="shared" si="258"/>
        <v>3348904.0155985956</v>
      </c>
      <c r="BT156" s="759">
        <f t="shared" si="258"/>
        <v>3348904.0155985956</v>
      </c>
      <c r="BU156" s="759">
        <f t="shared" si="258"/>
        <v>3348904.0155985956</v>
      </c>
      <c r="BV156" s="759">
        <f t="shared" ref="BV156:EG156" si="259">(BV154*BV145+BV146*BV155)</f>
        <v>3348904.0155985956</v>
      </c>
      <c r="BW156" s="759">
        <f t="shared" si="259"/>
        <v>3348904.0155985956</v>
      </c>
      <c r="BX156" s="759">
        <f t="shared" si="259"/>
        <v>3348904.0155985956</v>
      </c>
      <c r="BY156" s="759">
        <f t="shared" si="259"/>
        <v>3348904.0155985956</v>
      </c>
      <c r="BZ156" s="759">
        <f t="shared" si="259"/>
        <v>3348904.0155985956</v>
      </c>
      <c r="CA156" s="759">
        <f t="shared" si="259"/>
        <v>3348904.0155985956</v>
      </c>
      <c r="CB156" s="759">
        <f t="shared" si="259"/>
        <v>3348904.0155985956</v>
      </c>
      <c r="CC156" s="759">
        <f t="shared" si="259"/>
        <v>3110891.9355660211</v>
      </c>
      <c r="CD156" s="759">
        <f t="shared" si="259"/>
        <v>3110891.9355660211</v>
      </c>
      <c r="CE156" s="759">
        <f t="shared" si="259"/>
        <v>3110891.9355660211</v>
      </c>
      <c r="CF156" s="759">
        <f t="shared" si="259"/>
        <v>3110891.9355660211</v>
      </c>
      <c r="CG156" s="759">
        <f t="shared" si="259"/>
        <v>3110891.9355660211</v>
      </c>
      <c r="CH156" s="759">
        <f t="shared" si="259"/>
        <v>3110891.9355660211</v>
      </c>
      <c r="CI156" s="759">
        <f t="shared" si="259"/>
        <v>3110891.9355660211</v>
      </c>
      <c r="CJ156" s="759">
        <f t="shared" si="259"/>
        <v>3110891.9355660211</v>
      </c>
      <c r="CK156" s="759">
        <f t="shared" si="259"/>
        <v>3110891.9355660211</v>
      </c>
      <c r="CL156" s="759">
        <f t="shared" si="259"/>
        <v>3110891.9355660211</v>
      </c>
      <c r="CM156" s="759">
        <f t="shared" si="259"/>
        <v>3110891.9355660211</v>
      </c>
      <c r="CN156" s="759">
        <f t="shared" si="259"/>
        <v>3110891.9355660211</v>
      </c>
      <c r="CO156" s="759">
        <f t="shared" si="259"/>
        <v>2889922.157954223</v>
      </c>
      <c r="CP156" s="759">
        <f t="shared" si="259"/>
        <v>2889922.157954223</v>
      </c>
      <c r="CQ156" s="759">
        <f t="shared" si="259"/>
        <v>2889922.157954223</v>
      </c>
      <c r="CR156" s="759">
        <f t="shared" si="259"/>
        <v>2889922.157954223</v>
      </c>
      <c r="CS156" s="759">
        <f t="shared" si="259"/>
        <v>2889922.157954223</v>
      </c>
      <c r="CT156" s="759">
        <f t="shared" si="259"/>
        <v>2889922.157954223</v>
      </c>
      <c r="CU156" s="759">
        <f t="shared" si="259"/>
        <v>2889922.157954223</v>
      </c>
      <c r="CV156" s="759">
        <f t="shared" si="259"/>
        <v>2889922.157954223</v>
      </c>
      <c r="CW156" s="759">
        <f t="shared" si="259"/>
        <v>2889922.157954223</v>
      </c>
      <c r="CX156" s="759">
        <f t="shared" si="259"/>
        <v>2889922.157954223</v>
      </c>
      <c r="CY156" s="759">
        <f t="shared" si="259"/>
        <v>2889922.157954223</v>
      </c>
      <c r="CZ156" s="759">
        <f t="shared" si="259"/>
        <v>2889922.157954223</v>
      </c>
      <c r="DA156" s="759">
        <f t="shared" si="259"/>
        <v>2689256.5680851112</v>
      </c>
      <c r="DB156" s="759">
        <f t="shared" si="259"/>
        <v>2689256.5680851112</v>
      </c>
      <c r="DC156" s="759">
        <f t="shared" si="259"/>
        <v>2689256.5680851112</v>
      </c>
      <c r="DD156" s="759">
        <f t="shared" si="259"/>
        <v>2689256.5680851112</v>
      </c>
      <c r="DE156" s="759">
        <f t="shared" si="259"/>
        <v>2689256.5680851112</v>
      </c>
      <c r="DF156" s="759">
        <f t="shared" si="259"/>
        <v>2689256.5680851112</v>
      </c>
      <c r="DG156" s="759">
        <f t="shared" si="259"/>
        <v>2689256.5680851112</v>
      </c>
      <c r="DH156" s="759">
        <f t="shared" si="259"/>
        <v>2689256.5680851112</v>
      </c>
      <c r="DI156" s="759">
        <f t="shared" si="259"/>
        <v>2689256.5680851112</v>
      </c>
      <c r="DJ156" s="759">
        <f t="shared" si="259"/>
        <v>2689256.5680851112</v>
      </c>
      <c r="DK156" s="759">
        <f t="shared" si="259"/>
        <v>2689256.5680851112</v>
      </c>
      <c r="DL156" s="759">
        <f t="shared" si="259"/>
        <v>2689256.5680851112</v>
      </c>
      <c r="DM156" s="759">
        <f t="shared" si="259"/>
        <v>2504516.3342775251</v>
      </c>
      <c r="DN156" s="759">
        <f t="shared" si="259"/>
        <v>2504516.3342775251</v>
      </c>
      <c r="DO156" s="759">
        <f t="shared" si="259"/>
        <v>2504516.3342775251</v>
      </c>
      <c r="DP156" s="759">
        <f t="shared" si="259"/>
        <v>2504516.3342775251</v>
      </c>
      <c r="DQ156" s="759">
        <f t="shared" si="259"/>
        <v>2504516.3342775251</v>
      </c>
      <c r="DR156" s="759">
        <f t="shared" si="259"/>
        <v>2504516.3342775251</v>
      </c>
      <c r="DS156" s="759">
        <f t="shared" si="259"/>
        <v>2504516.3342775251</v>
      </c>
      <c r="DT156" s="759">
        <f t="shared" si="259"/>
        <v>2504516.3342775251</v>
      </c>
      <c r="DU156" s="759">
        <f t="shared" si="259"/>
        <v>2504516.3342775251</v>
      </c>
      <c r="DV156" s="759">
        <f t="shared" si="259"/>
        <v>2504516.3342775251</v>
      </c>
      <c r="DW156" s="759">
        <f t="shared" si="259"/>
        <v>2504516.3342775251</v>
      </c>
      <c r="DX156" s="759">
        <f t="shared" si="259"/>
        <v>2504516.3342775251</v>
      </c>
      <c r="DY156" s="759">
        <f t="shared" si="259"/>
        <v>2332466.9513141122</v>
      </c>
      <c r="DZ156" s="759">
        <f t="shared" si="259"/>
        <v>2332466.9513141122</v>
      </c>
      <c r="EA156" s="759">
        <f t="shared" si="259"/>
        <v>2332466.9513141122</v>
      </c>
      <c r="EB156" s="759">
        <f t="shared" si="259"/>
        <v>2332466.9513141122</v>
      </c>
      <c r="EC156" s="759">
        <f t="shared" si="259"/>
        <v>2332466.9513141122</v>
      </c>
      <c r="ED156" s="759">
        <f t="shared" si="259"/>
        <v>2332466.9513141122</v>
      </c>
      <c r="EE156" s="759">
        <f t="shared" si="259"/>
        <v>2332466.9513141122</v>
      </c>
      <c r="EF156" s="759">
        <f t="shared" si="259"/>
        <v>2332466.9513141122</v>
      </c>
      <c r="EG156" s="759">
        <f t="shared" si="259"/>
        <v>2332466.9513141122</v>
      </c>
      <c r="EH156" s="759">
        <f t="shared" ref="EH156:GS156" si="260">(EH154*EH145+EH146*EH155)</f>
        <v>2332466.9513141122</v>
      </c>
      <c r="EI156" s="759">
        <f t="shared" si="260"/>
        <v>2332466.9513141122</v>
      </c>
      <c r="EJ156" s="759">
        <f t="shared" si="260"/>
        <v>2332466.9513141122</v>
      </c>
      <c r="EK156" s="759">
        <f t="shared" si="260"/>
        <v>2172236.6129194913</v>
      </c>
      <c r="EL156" s="759">
        <f t="shared" si="260"/>
        <v>2172236.6129194913</v>
      </c>
      <c r="EM156" s="759">
        <f t="shared" si="260"/>
        <v>2172236.6129194913</v>
      </c>
      <c r="EN156" s="759">
        <f t="shared" si="260"/>
        <v>2172236.6129194913</v>
      </c>
      <c r="EO156" s="759">
        <f t="shared" si="260"/>
        <v>2172236.6129194913</v>
      </c>
      <c r="EP156" s="759">
        <f t="shared" si="260"/>
        <v>2172236.6129194913</v>
      </c>
      <c r="EQ156" s="759">
        <f t="shared" si="260"/>
        <v>2172236.6129194913</v>
      </c>
      <c r="ER156" s="759">
        <f t="shared" si="260"/>
        <v>2172236.6129194913</v>
      </c>
      <c r="ES156" s="759">
        <f t="shared" si="260"/>
        <v>2172236.6129194913</v>
      </c>
      <c r="ET156" s="759">
        <f t="shared" si="260"/>
        <v>2172236.6129194913</v>
      </c>
      <c r="EU156" s="759">
        <f t="shared" si="260"/>
        <v>2172236.6129194913</v>
      </c>
      <c r="EV156" s="759">
        <f t="shared" si="260"/>
        <v>2172236.6129194913</v>
      </c>
      <c r="EW156" s="759">
        <f t="shared" si="260"/>
        <v>2023013.4021189348</v>
      </c>
      <c r="EX156" s="759">
        <f t="shared" si="260"/>
        <v>2023013.4021189348</v>
      </c>
      <c r="EY156" s="759">
        <f t="shared" si="260"/>
        <v>2023013.4021189348</v>
      </c>
      <c r="EZ156" s="759">
        <f t="shared" si="260"/>
        <v>2023013.4021189348</v>
      </c>
      <c r="FA156" s="759">
        <f t="shared" si="260"/>
        <v>2023013.4021189348</v>
      </c>
      <c r="FB156" s="759">
        <f t="shared" si="260"/>
        <v>2023013.4021189348</v>
      </c>
      <c r="FC156" s="759">
        <f t="shared" si="260"/>
        <v>2023013.4021189348</v>
      </c>
      <c r="FD156" s="759">
        <f t="shared" si="260"/>
        <v>2023013.4021189348</v>
      </c>
      <c r="FE156" s="759">
        <f t="shared" si="260"/>
        <v>2023013.4021189348</v>
      </c>
      <c r="FF156" s="759">
        <f t="shared" si="260"/>
        <v>2023013.4021189348</v>
      </c>
      <c r="FG156" s="759">
        <f t="shared" si="260"/>
        <v>2023013.4021189348</v>
      </c>
      <c r="FH156" s="759">
        <f t="shared" si="260"/>
        <v>2023013.4021189348</v>
      </c>
      <c r="FI156" s="759">
        <f t="shared" si="260"/>
        <v>1884041.1771038081</v>
      </c>
      <c r="FJ156" s="759">
        <f t="shared" si="260"/>
        <v>1884041.1771038081</v>
      </c>
      <c r="FK156" s="759">
        <f t="shared" si="260"/>
        <v>1884041.1771038081</v>
      </c>
      <c r="FL156" s="759">
        <f t="shared" si="260"/>
        <v>1884041.1771038081</v>
      </c>
      <c r="FM156" s="759">
        <f t="shared" si="260"/>
        <v>1884041.1771038081</v>
      </c>
      <c r="FN156" s="759">
        <f t="shared" si="260"/>
        <v>1884041.1771038081</v>
      </c>
      <c r="FO156" s="759">
        <f t="shared" si="260"/>
        <v>1884041.1771038081</v>
      </c>
      <c r="FP156" s="759">
        <f t="shared" si="260"/>
        <v>1884041.1771038081</v>
      </c>
      <c r="FQ156" s="759">
        <f t="shared" si="260"/>
        <v>1884041.1771038081</v>
      </c>
      <c r="FR156" s="759">
        <f t="shared" si="260"/>
        <v>1884041.1771038081</v>
      </c>
      <c r="FS156" s="759">
        <f t="shared" si="260"/>
        <v>1884041.1771038081</v>
      </c>
      <c r="FT156" s="759">
        <f t="shared" si="260"/>
        <v>1884041.1771038081</v>
      </c>
      <c r="FU156" s="759">
        <f t="shared" si="260"/>
        <v>1754615.7397201553</v>
      </c>
      <c r="FV156" s="759">
        <f t="shared" si="260"/>
        <v>1754615.7397201553</v>
      </c>
      <c r="FW156" s="759">
        <f t="shared" si="260"/>
        <v>1754615.7397201553</v>
      </c>
      <c r="FX156" s="759">
        <f t="shared" si="260"/>
        <v>1754615.7397201553</v>
      </c>
      <c r="FY156" s="759">
        <f t="shared" si="260"/>
        <v>1754615.7397201553</v>
      </c>
      <c r="FZ156" s="759">
        <f t="shared" si="260"/>
        <v>1754615.7397201553</v>
      </c>
      <c r="GA156" s="759">
        <f t="shared" si="260"/>
        <v>1754615.7397201553</v>
      </c>
      <c r="GB156" s="759">
        <f t="shared" si="260"/>
        <v>1754615.7397201553</v>
      </c>
      <c r="GC156" s="759">
        <f t="shared" si="260"/>
        <v>1754615.7397201553</v>
      </c>
      <c r="GD156" s="759">
        <f t="shared" si="260"/>
        <v>1754615.7397201553</v>
      </c>
      <c r="GE156" s="759">
        <f t="shared" si="260"/>
        <v>1754615.7397201553</v>
      </c>
      <c r="GF156" s="759">
        <f t="shared" si="260"/>
        <v>1754615.7397201553</v>
      </c>
      <c r="GG156" s="759">
        <f t="shared" si="260"/>
        <v>1634081.2671654669</v>
      </c>
      <c r="GH156" s="759">
        <f t="shared" si="260"/>
        <v>1634081.2671654669</v>
      </c>
      <c r="GI156" s="759">
        <f t="shared" si="260"/>
        <v>1634081.2671654669</v>
      </c>
      <c r="GJ156" s="759">
        <f t="shared" si="260"/>
        <v>1634081.2671654669</v>
      </c>
      <c r="GK156" s="759">
        <f t="shared" si="260"/>
        <v>1634081.2671654669</v>
      </c>
      <c r="GL156" s="759">
        <f t="shared" si="260"/>
        <v>1634081.2671654669</v>
      </c>
      <c r="GM156" s="759">
        <f t="shared" si="260"/>
        <v>1634081.2671654669</v>
      </c>
      <c r="GN156" s="759">
        <f t="shared" si="260"/>
        <v>1634081.2671654669</v>
      </c>
      <c r="GO156" s="759">
        <f t="shared" si="260"/>
        <v>1634081.2671654669</v>
      </c>
      <c r="GP156" s="759">
        <f t="shared" si="260"/>
        <v>1634081.2671654669</v>
      </c>
      <c r="GQ156" s="759">
        <f t="shared" si="260"/>
        <v>1634081.2671654669</v>
      </c>
      <c r="GR156" s="759">
        <f t="shared" si="260"/>
        <v>1634081.2671654669</v>
      </c>
      <c r="GS156" s="759">
        <f t="shared" si="260"/>
        <v>1521826.9888123611</v>
      </c>
      <c r="GT156" s="759">
        <f t="shared" ref="GT156:IN156" si="261">(GT154*GT145+GT146*GT155)</f>
        <v>1521826.9888123611</v>
      </c>
      <c r="GU156" s="759">
        <f t="shared" si="261"/>
        <v>1521826.9888123611</v>
      </c>
      <c r="GV156" s="759">
        <f t="shared" si="261"/>
        <v>1521826.9888123611</v>
      </c>
      <c r="GW156" s="759">
        <f t="shared" si="261"/>
        <v>1521826.9888123611</v>
      </c>
      <c r="GX156" s="759">
        <f t="shared" si="261"/>
        <v>1521826.9888123611</v>
      </c>
      <c r="GY156" s="759">
        <f t="shared" si="261"/>
        <v>1521826.9888123611</v>
      </c>
      <c r="GZ156" s="759">
        <f t="shared" si="261"/>
        <v>1521826.9888123611</v>
      </c>
      <c r="HA156" s="759">
        <f t="shared" si="261"/>
        <v>1521826.9888123611</v>
      </c>
      <c r="HB156" s="759">
        <f t="shared" si="261"/>
        <v>1521826.9888123611</v>
      </c>
      <c r="HC156" s="759">
        <f t="shared" si="261"/>
        <v>1521826.9888123611</v>
      </c>
      <c r="HD156" s="759">
        <f t="shared" si="261"/>
        <v>1521826.9888123611</v>
      </c>
      <c r="HE156" s="759">
        <f t="shared" si="261"/>
        <v>1417284.0913200337</v>
      </c>
      <c r="HF156" s="759">
        <f t="shared" si="261"/>
        <v>1417284.0913200337</v>
      </c>
      <c r="HG156" s="759">
        <f t="shared" si="261"/>
        <v>1417284.0913200337</v>
      </c>
      <c r="HH156" s="759">
        <f t="shared" si="261"/>
        <v>1417284.0913200337</v>
      </c>
      <c r="HI156" s="759">
        <f t="shared" si="261"/>
        <v>1417284.0913200337</v>
      </c>
      <c r="HJ156" s="759">
        <f t="shared" si="261"/>
        <v>1417284.0913200337</v>
      </c>
      <c r="HK156" s="759">
        <f t="shared" si="261"/>
        <v>1417284.0913200337</v>
      </c>
      <c r="HL156" s="759">
        <f t="shared" si="261"/>
        <v>1417284.0913200337</v>
      </c>
      <c r="HM156" s="759">
        <f t="shared" si="261"/>
        <v>1417284.0913200337</v>
      </c>
      <c r="HN156" s="759">
        <f t="shared" si="261"/>
        <v>1417284.0913200337</v>
      </c>
      <c r="HO156" s="759">
        <f t="shared" si="261"/>
        <v>1417284.0913200337</v>
      </c>
      <c r="HP156" s="759">
        <f t="shared" si="261"/>
        <v>1417284.0913200337</v>
      </c>
      <c r="HQ156" s="759">
        <f t="shared" si="261"/>
        <v>1319922.8363510924</v>
      </c>
      <c r="HR156" s="759">
        <f t="shared" si="261"/>
        <v>1319922.8363510924</v>
      </c>
      <c r="HS156" s="759">
        <f t="shared" si="261"/>
        <v>1319922.8363510924</v>
      </c>
      <c r="HT156" s="759">
        <f t="shared" si="261"/>
        <v>1319922.8363510924</v>
      </c>
      <c r="HU156" s="759">
        <f t="shared" si="261"/>
        <v>1319922.8363510924</v>
      </c>
      <c r="HV156" s="759">
        <f t="shared" si="261"/>
        <v>1319922.8363510924</v>
      </c>
      <c r="HW156" s="759">
        <f t="shared" si="261"/>
        <v>1319922.8363510924</v>
      </c>
      <c r="HX156" s="759">
        <f t="shared" si="261"/>
        <v>1319922.8363510924</v>
      </c>
      <c r="HY156" s="759">
        <f t="shared" si="261"/>
        <v>1319922.8363510924</v>
      </c>
      <c r="HZ156" s="759">
        <f t="shared" si="261"/>
        <v>1319922.8363510924</v>
      </c>
      <c r="IA156" s="759">
        <f t="shared" si="261"/>
        <v>1319922.8363510924</v>
      </c>
      <c r="IB156" s="759">
        <f t="shared" si="261"/>
        <v>1319922.8363510924</v>
      </c>
      <c r="IC156" s="759">
        <f t="shared" si="261"/>
        <v>1229249.8762887127</v>
      </c>
      <c r="ID156" s="759">
        <f t="shared" si="261"/>
        <v>1229249.8762887127</v>
      </c>
      <c r="IE156" s="759">
        <f t="shared" si="261"/>
        <v>1229249.8762887127</v>
      </c>
      <c r="IF156" s="759">
        <f t="shared" si="261"/>
        <v>1229249.8762887127</v>
      </c>
      <c r="IG156" s="759">
        <f t="shared" si="261"/>
        <v>1229249.8762887127</v>
      </c>
      <c r="IH156" s="759">
        <f t="shared" si="261"/>
        <v>1229249.8762887127</v>
      </c>
      <c r="II156" s="759">
        <f t="shared" si="261"/>
        <v>1229249.8762887127</v>
      </c>
      <c r="IJ156" s="759">
        <f t="shared" si="261"/>
        <v>1229249.8762887127</v>
      </c>
      <c r="IK156" s="759">
        <f t="shared" si="261"/>
        <v>1229249.8762887127</v>
      </c>
      <c r="IL156" s="759">
        <f t="shared" si="261"/>
        <v>1229249.8762887127</v>
      </c>
      <c r="IM156" s="759">
        <f t="shared" si="261"/>
        <v>1229249.8762887127</v>
      </c>
      <c r="IN156" s="759">
        <f t="shared" si="261"/>
        <v>1229249.8762887127</v>
      </c>
    </row>
    <row r="157" spans="1:248" ht="12.95" customHeight="1">
      <c r="A157" s="733"/>
      <c r="B157" s="719" t="s">
        <v>582</v>
      </c>
      <c r="C157" s="720"/>
      <c r="D157" s="720"/>
      <c r="E157" s="720"/>
      <c r="F157" s="720"/>
      <c r="G157" s="731" t="s">
        <v>14</v>
      </c>
      <c r="H157" s="720"/>
      <c r="I157" s="742">
        <f t="shared" ref="I157:BT157" si="262">I156/I77</f>
        <v>472.32159722222224</v>
      </c>
      <c r="J157" s="742">
        <f t="shared" si="262"/>
        <v>472.32159722222229</v>
      </c>
      <c r="K157" s="742">
        <f t="shared" si="262"/>
        <v>472.32159722222247</v>
      </c>
      <c r="L157" s="742">
        <f t="shared" si="262"/>
        <v>472.32159722222235</v>
      </c>
      <c r="M157" s="742">
        <f t="shared" si="262"/>
        <v>472.32159722222241</v>
      </c>
      <c r="N157" s="742">
        <f t="shared" si="262"/>
        <v>472.32159722222235</v>
      </c>
      <c r="O157" s="742">
        <f t="shared" si="262"/>
        <v>472.32159722222235</v>
      </c>
      <c r="P157" s="742">
        <f t="shared" si="262"/>
        <v>472.32159722222241</v>
      </c>
      <c r="Q157" s="742">
        <f t="shared" si="262"/>
        <v>472.32159722222241</v>
      </c>
      <c r="R157" s="742">
        <f t="shared" si="262"/>
        <v>472.32159722222235</v>
      </c>
      <c r="S157" s="742">
        <f t="shared" si="262"/>
        <v>472.32159722222218</v>
      </c>
      <c r="T157" s="742">
        <f t="shared" si="262"/>
        <v>472.32159722222235</v>
      </c>
      <c r="U157" s="742">
        <f t="shared" si="262"/>
        <v>723.38735507246395</v>
      </c>
      <c r="V157" s="742">
        <f t="shared" si="262"/>
        <v>723.38735507246395</v>
      </c>
      <c r="W157" s="742">
        <f t="shared" si="262"/>
        <v>723.38735507246395</v>
      </c>
      <c r="X157" s="742">
        <f t="shared" si="262"/>
        <v>723.38735507246395</v>
      </c>
      <c r="Y157" s="742">
        <f t="shared" si="262"/>
        <v>723.38735507246395</v>
      </c>
      <c r="Z157" s="742">
        <f t="shared" si="262"/>
        <v>723.38735507246395</v>
      </c>
      <c r="AA157" s="742">
        <f t="shared" si="262"/>
        <v>723.38735507246395</v>
      </c>
      <c r="AB157" s="742">
        <f t="shared" si="262"/>
        <v>723.38735507246395</v>
      </c>
      <c r="AC157" s="742">
        <f t="shared" si="262"/>
        <v>723.38735507246395</v>
      </c>
      <c r="AD157" s="742">
        <f t="shared" si="262"/>
        <v>723.38735507246395</v>
      </c>
      <c r="AE157" s="742">
        <f t="shared" si="262"/>
        <v>723.38735507246395</v>
      </c>
      <c r="AF157" s="742">
        <f t="shared" si="262"/>
        <v>723.38735507246395</v>
      </c>
      <c r="AG157" s="742">
        <f t="shared" si="262"/>
        <v>927.2180730151232</v>
      </c>
      <c r="AH157" s="742">
        <f t="shared" si="262"/>
        <v>927.2180730151232</v>
      </c>
      <c r="AI157" s="742">
        <f t="shared" si="262"/>
        <v>927.2180730151232</v>
      </c>
      <c r="AJ157" s="742">
        <f t="shared" si="262"/>
        <v>927.2180730151232</v>
      </c>
      <c r="AK157" s="742">
        <f t="shared" si="262"/>
        <v>927.2180730151232</v>
      </c>
      <c r="AL157" s="742">
        <f t="shared" si="262"/>
        <v>927.2180730151232</v>
      </c>
      <c r="AM157" s="742">
        <f t="shared" si="262"/>
        <v>927.2180730151232</v>
      </c>
      <c r="AN157" s="742">
        <f t="shared" si="262"/>
        <v>927.2180730151232</v>
      </c>
      <c r="AO157" s="742">
        <f t="shared" si="262"/>
        <v>927.2180730151232</v>
      </c>
      <c r="AP157" s="742">
        <f t="shared" si="262"/>
        <v>927.2180730151232</v>
      </c>
      <c r="AQ157" s="742">
        <f t="shared" si="262"/>
        <v>927.2180730151232</v>
      </c>
      <c r="AR157" s="742">
        <f t="shared" si="262"/>
        <v>927.2180730151232</v>
      </c>
      <c r="AS157" s="742">
        <f t="shared" si="262"/>
        <v>861.20279698878153</v>
      </c>
      <c r="AT157" s="742">
        <f t="shared" si="262"/>
        <v>861.20279698878153</v>
      </c>
      <c r="AU157" s="742">
        <f t="shared" si="262"/>
        <v>861.20279698878153</v>
      </c>
      <c r="AV157" s="742">
        <f t="shared" si="262"/>
        <v>861.20279698878153</v>
      </c>
      <c r="AW157" s="742">
        <f t="shared" si="262"/>
        <v>861.20279698878153</v>
      </c>
      <c r="AX157" s="742">
        <f t="shared" si="262"/>
        <v>861.20279698878153</v>
      </c>
      <c r="AY157" s="742">
        <f t="shared" si="262"/>
        <v>861.20279698878153</v>
      </c>
      <c r="AZ157" s="742">
        <f t="shared" si="262"/>
        <v>861.20279698878153</v>
      </c>
      <c r="BA157" s="742">
        <f t="shared" si="262"/>
        <v>861.20279698878153</v>
      </c>
      <c r="BB157" s="742">
        <f t="shared" si="262"/>
        <v>861.20279698878153</v>
      </c>
      <c r="BC157" s="742">
        <f t="shared" si="262"/>
        <v>861.20279698878153</v>
      </c>
      <c r="BD157" s="742">
        <f t="shared" si="262"/>
        <v>861.20279698878153</v>
      </c>
      <c r="BE157" s="742">
        <f t="shared" si="262"/>
        <v>799.92417260191291</v>
      </c>
      <c r="BF157" s="742">
        <f t="shared" si="262"/>
        <v>799.92417260191291</v>
      </c>
      <c r="BG157" s="742">
        <f t="shared" si="262"/>
        <v>799.92417260191291</v>
      </c>
      <c r="BH157" s="742">
        <f t="shared" si="262"/>
        <v>799.92417260191291</v>
      </c>
      <c r="BI157" s="742">
        <f t="shared" si="262"/>
        <v>799.92417260191291</v>
      </c>
      <c r="BJ157" s="742">
        <f t="shared" si="262"/>
        <v>799.92417260191291</v>
      </c>
      <c r="BK157" s="742">
        <f t="shared" si="262"/>
        <v>799.92417260191291</v>
      </c>
      <c r="BL157" s="742">
        <f t="shared" si="262"/>
        <v>799.92417260191291</v>
      </c>
      <c r="BM157" s="742">
        <f t="shared" si="262"/>
        <v>799.92417260191291</v>
      </c>
      <c r="BN157" s="742">
        <f t="shared" si="262"/>
        <v>799.92417260191291</v>
      </c>
      <c r="BO157" s="742">
        <f t="shared" si="262"/>
        <v>799.92417260191291</v>
      </c>
      <c r="BP157" s="742">
        <f t="shared" si="262"/>
        <v>799.92417260191291</v>
      </c>
      <c r="BQ157" s="742">
        <f t="shared" si="262"/>
        <v>743.03927428977045</v>
      </c>
      <c r="BR157" s="742">
        <f t="shared" si="262"/>
        <v>743.03927428977045</v>
      </c>
      <c r="BS157" s="742">
        <f t="shared" si="262"/>
        <v>743.03927428977045</v>
      </c>
      <c r="BT157" s="742">
        <f t="shared" si="262"/>
        <v>743.03927428977045</v>
      </c>
      <c r="BU157" s="742">
        <f t="shared" ref="BU157:EF157" si="263">BU156/BU77</f>
        <v>743.03927428977045</v>
      </c>
      <c r="BV157" s="742">
        <f t="shared" si="263"/>
        <v>743.03927428977045</v>
      </c>
      <c r="BW157" s="742">
        <f t="shared" si="263"/>
        <v>743.03927428977045</v>
      </c>
      <c r="BX157" s="742">
        <f t="shared" si="263"/>
        <v>743.03927428977045</v>
      </c>
      <c r="BY157" s="742">
        <f t="shared" si="263"/>
        <v>743.03927428977045</v>
      </c>
      <c r="BZ157" s="742">
        <f t="shared" si="263"/>
        <v>743.03927428977045</v>
      </c>
      <c r="CA157" s="742">
        <f t="shared" si="263"/>
        <v>743.03927428977045</v>
      </c>
      <c r="CB157" s="742">
        <f t="shared" si="263"/>
        <v>743.03927428977045</v>
      </c>
      <c r="CC157" s="742">
        <f t="shared" si="263"/>
        <v>690.23025904303415</v>
      </c>
      <c r="CD157" s="742">
        <f t="shared" si="263"/>
        <v>690.23025904303415</v>
      </c>
      <c r="CE157" s="742">
        <f t="shared" si="263"/>
        <v>690.23025904303415</v>
      </c>
      <c r="CF157" s="742">
        <f t="shared" si="263"/>
        <v>690.23025904303415</v>
      </c>
      <c r="CG157" s="742">
        <f t="shared" si="263"/>
        <v>690.23025904303415</v>
      </c>
      <c r="CH157" s="742">
        <f t="shared" si="263"/>
        <v>690.23025904303415</v>
      </c>
      <c r="CI157" s="742">
        <f t="shared" si="263"/>
        <v>690.23025904303415</v>
      </c>
      <c r="CJ157" s="742">
        <f t="shared" si="263"/>
        <v>690.23025904303415</v>
      </c>
      <c r="CK157" s="742">
        <f t="shared" si="263"/>
        <v>690.23025904303415</v>
      </c>
      <c r="CL157" s="742">
        <f t="shared" si="263"/>
        <v>690.23025904303415</v>
      </c>
      <c r="CM157" s="742">
        <f t="shared" si="263"/>
        <v>690.23025904303415</v>
      </c>
      <c r="CN157" s="742">
        <f t="shared" si="263"/>
        <v>690.23025904303415</v>
      </c>
      <c r="CO157" s="742">
        <f t="shared" si="263"/>
        <v>641.202510731384</v>
      </c>
      <c r="CP157" s="742">
        <f t="shared" si="263"/>
        <v>641.202510731384</v>
      </c>
      <c r="CQ157" s="742">
        <f t="shared" si="263"/>
        <v>641.202510731384</v>
      </c>
      <c r="CR157" s="742">
        <f t="shared" si="263"/>
        <v>641.202510731384</v>
      </c>
      <c r="CS157" s="742">
        <f t="shared" si="263"/>
        <v>641.202510731384</v>
      </c>
      <c r="CT157" s="742">
        <f t="shared" si="263"/>
        <v>641.202510731384</v>
      </c>
      <c r="CU157" s="742">
        <f t="shared" si="263"/>
        <v>641.202510731384</v>
      </c>
      <c r="CV157" s="742">
        <f t="shared" si="263"/>
        <v>641.202510731384</v>
      </c>
      <c r="CW157" s="742">
        <f t="shared" si="263"/>
        <v>641.202510731384</v>
      </c>
      <c r="CX157" s="742">
        <f t="shared" si="263"/>
        <v>641.202510731384</v>
      </c>
      <c r="CY157" s="742">
        <f t="shared" si="263"/>
        <v>641.202510731384</v>
      </c>
      <c r="CZ157" s="742">
        <f t="shared" si="263"/>
        <v>641.202510731384</v>
      </c>
      <c r="DA157" s="742">
        <f t="shared" si="263"/>
        <v>596.6797613253749</v>
      </c>
      <c r="DB157" s="742">
        <f t="shared" si="263"/>
        <v>596.6797613253749</v>
      </c>
      <c r="DC157" s="742">
        <f t="shared" si="263"/>
        <v>596.6797613253749</v>
      </c>
      <c r="DD157" s="742">
        <f t="shared" si="263"/>
        <v>596.6797613253749</v>
      </c>
      <c r="DE157" s="742">
        <f t="shared" si="263"/>
        <v>596.6797613253749</v>
      </c>
      <c r="DF157" s="742">
        <f t="shared" si="263"/>
        <v>596.6797613253749</v>
      </c>
      <c r="DG157" s="742">
        <f t="shared" si="263"/>
        <v>596.6797613253749</v>
      </c>
      <c r="DH157" s="742">
        <f t="shared" si="263"/>
        <v>596.6797613253749</v>
      </c>
      <c r="DI157" s="742">
        <f t="shared" si="263"/>
        <v>596.6797613253749</v>
      </c>
      <c r="DJ157" s="742">
        <f t="shared" si="263"/>
        <v>596.6797613253749</v>
      </c>
      <c r="DK157" s="742">
        <f t="shared" si="263"/>
        <v>596.6797613253749</v>
      </c>
      <c r="DL157" s="742">
        <f t="shared" si="263"/>
        <v>596.6797613253749</v>
      </c>
      <c r="DM157" s="742">
        <f t="shared" si="263"/>
        <v>555.69045598215348</v>
      </c>
      <c r="DN157" s="742">
        <f t="shared" si="263"/>
        <v>555.69045598215348</v>
      </c>
      <c r="DO157" s="742">
        <f t="shared" si="263"/>
        <v>555.69045598215348</v>
      </c>
      <c r="DP157" s="742">
        <f t="shared" si="263"/>
        <v>555.69045598215348</v>
      </c>
      <c r="DQ157" s="742">
        <f t="shared" si="263"/>
        <v>555.69045598215348</v>
      </c>
      <c r="DR157" s="742">
        <f t="shared" si="263"/>
        <v>555.69045598215348</v>
      </c>
      <c r="DS157" s="742">
        <f t="shared" si="263"/>
        <v>555.69045598215348</v>
      </c>
      <c r="DT157" s="742">
        <f t="shared" si="263"/>
        <v>555.69045598215348</v>
      </c>
      <c r="DU157" s="742">
        <f t="shared" si="263"/>
        <v>555.69045598215348</v>
      </c>
      <c r="DV157" s="742">
        <f t="shared" si="263"/>
        <v>555.69045598215348</v>
      </c>
      <c r="DW157" s="742">
        <f t="shared" si="263"/>
        <v>555.69045598215348</v>
      </c>
      <c r="DX157" s="742">
        <f t="shared" si="263"/>
        <v>555.69045598215348</v>
      </c>
      <c r="DY157" s="742">
        <f t="shared" si="263"/>
        <v>517.51693770164024</v>
      </c>
      <c r="DZ157" s="742">
        <f t="shared" si="263"/>
        <v>517.51693770164024</v>
      </c>
      <c r="EA157" s="742">
        <f t="shared" si="263"/>
        <v>517.51693770164024</v>
      </c>
      <c r="EB157" s="742">
        <f t="shared" si="263"/>
        <v>517.51693770164024</v>
      </c>
      <c r="EC157" s="742">
        <f t="shared" si="263"/>
        <v>517.51693770164024</v>
      </c>
      <c r="ED157" s="742">
        <f t="shared" si="263"/>
        <v>517.51693770164024</v>
      </c>
      <c r="EE157" s="742">
        <f t="shared" si="263"/>
        <v>517.51693770164024</v>
      </c>
      <c r="EF157" s="742">
        <f t="shared" si="263"/>
        <v>517.51693770164024</v>
      </c>
      <c r="EG157" s="742">
        <f t="shared" ref="EG157:GR157" si="264">EG156/EG77</f>
        <v>517.51693770164024</v>
      </c>
      <c r="EH157" s="742">
        <f t="shared" si="264"/>
        <v>517.51693770164024</v>
      </c>
      <c r="EI157" s="742">
        <f t="shared" si="264"/>
        <v>517.51693770164024</v>
      </c>
      <c r="EJ157" s="742">
        <f t="shared" si="264"/>
        <v>517.51693770164024</v>
      </c>
      <c r="EK157" s="742">
        <f t="shared" si="264"/>
        <v>481.96577415517993</v>
      </c>
      <c r="EL157" s="742">
        <f t="shared" si="264"/>
        <v>481.96577415517993</v>
      </c>
      <c r="EM157" s="742">
        <f t="shared" si="264"/>
        <v>481.96577415517993</v>
      </c>
      <c r="EN157" s="742">
        <f t="shared" si="264"/>
        <v>481.96577415517993</v>
      </c>
      <c r="EO157" s="742">
        <f t="shared" si="264"/>
        <v>481.96577415517993</v>
      </c>
      <c r="EP157" s="742">
        <f t="shared" si="264"/>
        <v>481.96577415517993</v>
      </c>
      <c r="EQ157" s="742">
        <f t="shared" si="264"/>
        <v>481.96577415517993</v>
      </c>
      <c r="ER157" s="742">
        <f t="shared" si="264"/>
        <v>481.96577415517993</v>
      </c>
      <c r="ES157" s="742">
        <f t="shared" si="264"/>
        <v>481.96577415517993</v>
      </c>
      <c r="ET157" s="742">
        <f t="shared" si="264"/>
        <v>481.96577415517993</v>
      </c>
      <c r="EU157" s="742">
        <f t="shared" si="264"/>
        <v>481.96577415517993</v>
      </c>
      <c r="EV157" s="742">
        <f t="shared" si="264"/>
        <v>481.96577415517993</v>
      </c>
      <c r="EW157" s="742">
        <f t="shared" si="264"/>
        <v>448.85682097408494</v>
      </c>
      <c r="EX157" s="742">
        <f t="shared" si="264"/>
        <v>448.85682097408494</v>
      </c>
      <c r="EY157" s="742">
        <f t="shared" si="264"/>
        <v>448.85682097408494</v>
      </c>
      <c r="EZ157" s="742">
        <f t="shared" si="264"/>
        <v>448.85682097408494</v>
      </c>
      <c r="FA157" s="742">
        <f t="shared" si="264"/>
        <v>448.85682097408494</v>
      </c>
      <c r="FB157" s="742">
        <f t="shared" si="264"/>
        <v>448.85682097408494</v>
      </c>
      <c r="FC157" s="742">
        <f t="shared" si="264"/>
        <v>448.85682097408494</v>
      </c>
      <c r="FD157" s="742">
        <f t="shared" si="264"/>
        <v>448.85682097408494</v>
      </c>
      <c r="FE157" s="742">
        <f t="shared" si="264"/>
        <v>448.85682097408494</v>
      </c>
      <c r="FF157" s="742">
        <f t="shared" si="264"/>
        <v>448.85682097408494</v>
      </c>
      <c r="FG157" s="742">
        <f t="shared" si="264"/>
        <v>448.85682097408494</v>
      </c>
      <c r="FH157" s="742">
        <f t="shared" si="264"/>
        <v>448.85682097408494</v>
      </c>
      <c r="FI157" s="742">
        <f t="shared" si="264"/>
        <v>418.02230892456089</v>
      </c>
      <c r="FJ157" s="742">
        <f t="shared" si="264"/>
        <v>418.02230892456089</v>
      </c>
      <c r="FK157" s="742">
        <f t="shared" si="264"/>
        <v>418.02230892456089</v>
      </c>
      <c r="FL157" s="742">
        <f t="shared" si="264"/>
        <v>418.02230892456089</v>
      </c>
      <c r="FM157" s="742">
        <f t="shared" si="264"/>
        <v>418.02230892456089</v>
      </c>
      <c r="FN157" s="742">
        <f t="shared" si="264"/>
        <v>418.02230892456089</v>
      </c>
      <c r="FO157" s="742">
        <f t="shared" si="264"/>
        <v>418.02230892456089</v>
      </c>
      <c r="FP157" s="742">
        <f t="shared" si="264"/>
        <v>418.02230892456089</v>
      </c>
      <c r="FQ157" s="742">
        <f t="shared" si="264"/>
        <v>418.02230892456089</v>
      </c>
      <c r="FR157" s="742">
        <f t="shared" si="264"/>
        <v>418.02230892456089</v>
      </c>
      <c r="FS157" s="742">
        <f t="shared" si="264"/>
        <v>418.02230892456089</v>
      </c>
      <c r="FT157" s="742">
        <f t="shared" si="264"/>
        <v>418.02230892456089</v>
      </c>
      <c r="FU157" s="742">
        <f t="shared" si="264"/>
        <v>389.30599378974324</v>
      </c>
      <c r="FV157" s="742">
        <f t="shared" si="264"/>
        <v>389.30599378974324</v>
      </c>
      <c r="FW157" s="742">
        <f t="shared" si="264"/>
        <v>389.30599378974324</v>
      </c>
      <c r="FX157" s="742">
        <f t="shared" si="264"/>
        <v>389.30599378974324</v>
      </c>
      <c r="FY157" s="742">
        <f t="shared" si="264"/>
        <v>389.30599378974324</v>
      </c>
      <c r="FZ157" s="742">
        <f t="shared" si="264"/>
        <v>389.30599378974324</v>
      </c>
      <c r="GA157" s="742">
        <f t="shared" si="264"/>
        <v>389.30599378974324</v>
      </c>
      <c r="GB157" s="742">
        <f t="shared" si="264"/>
        <v>389.30599378974324</v>
      </c>
      <c r="GC157" s="742">
        <f t="shared" si="264"/>
        <v>389.30599378974324</v>
      </c>
      <c r="GD157" s="742">
        <f t="shared" si="264"/>
        <v>389.30599378974324</v>
      </c>
      <c r="GE157" s="742">
        <f t="shared" si="264"/>
        <v>389.30599378974324</v>
      </c>
      <c r="GF157" s="742">
        <f t="shared" si="264"/>
        <v>389.30599378974324</v>
      </c>
      <c r="GG157" s="742">
        <f t="shared" si="264"/>
        <v>362.56236465114358</v>
      </c>
      <c r="GH157" s="742">
        <f t="shared" si="264"/>
        <v>362.56236465114358</v>
      </c>
      <c r="GI157" s="742">
        <f t="shared" si="264"/>
        <v>362.56236465114358</v>
      </c>
      <c r="GJ157" s="742">
        <f t="shared" si="264"/>
        <v>362.56236465114358</v>
      </c>
      <c r="GK157" s="742">
        <f t="shared" si="264"/>
        <v>362.56236465114358</v>
      </c>
      <c r="GL157" s="742">
        <f t="shared" si="264"/>
        <v>362.56236465114358</v>
      </c>
      <c r="GM157" s="742">
        <f t="shared" si="264"/>
        <v>362.56236465114358</v>
      </c>
      <c r="GN157" s="742">
        <f t="shared" si="264"/>
        <v>362.56236465114358</v>
      </c>
      <c r="GO157" s="742">
        <f t="shared" si="264"/>
        <v>362.56236465114358</v>
      </c>
      <c r="GP157" s="742">
        <f t="shared" si="264"/>
        <v>362.56236465114358</v>
      </c>
      <c r="GQ157" s="742">
        <f t="shared" si="264"/>
        <v>362.56236465114358</v>
      </c>
      <c r="GR157" s="742">
        <f t="shared" si="264"/>
        <v>362.56236465114358</v>
      </c>
      <c r="GS157" s="742">
        <f t="shared" ref="GS157:IN157" si="265">GS156/GS77</f>
        <v>337.65590655771723</v>
      </c>
      <c r="GT157" s="742">
        <f t="shared" si="265"/>
        <v>337.65590655771723</v>
      </c>
      <c r="GU157" s="742">
        <f t="shared" si="265"/>
        <v>337.65590655771723</v>
      </c>
      <c r="GV157" s="742">
        <f t="shared" si="265"/>
        <v>337.65590655771723</v>
      </c>
      <c r="GW157" s="742">
        <f t="shared" si="265"/>
        <v>337.65590655771723</v>
      </c>
      <c r="GX157" s="742">
        <f t="shared" si="265"/>
        <v>337.65590655771723</v>
      </c>
      <c r="GY157" s="742">
        <f t="shared" si="265"/>
        <v>337.65590655771723</v>
      </c>
      <c r="GZ157" s="742">
        <f t="shared" si="265"/>
        <v>337.65590655771723</v>
      </c>
      <c r="HA157" s="742">
        <f t="shared" si="265"/>
        <v>337.65590655771723</v>
      </c>
      <c r="HB157" s="742">
        <f t="shared" si="265"/>
        <v>337.65590655771723</v>
      </c>
      <c r="HC157" s="742">
        <f t="shared" si="265"/>
        <v>337.65590655771723</v>
      </c>
      <c r="HD157" s="742">
        <f t="shared" si="265"/>
        <v>337.65590655771723</v>
      </c>
      <c r="HE157" s="742">
        <f t="shared" si="265"/>
        <v>314.46041384636101</v>
      </c>
      <c r="HF157" s="742">
        <f t="shared" si="265"/>
        <v>314.46041384636101</v>
      </c>
      <c r="HG157" s="742">
        <f t="shared" si="265"/>
        <v>314.46041384636101</v>
      </c>
      <c r="HH157" s="742">
        <f t="shared" si="265"/>
        <v>314.46041384636101</v>
      </c>
      <c r="HI157" s="742">
        <f t="shared" si="265"/>
        <v>314.46041384636101</v>
      </c>
      <c r="HJ157" s="742">
        <f t="shared" si="265"/>
        <v>314.46041384636101</v>
      </c>
      <c r="HK157" s="742">
        <f t="shared" si="265"/>
        <v>314.46041384636101</v>
      </c>
      <c r="HL157" s="742">
        <f t="shared" si="265"/>
        <v>314.46041384636101</v>
      </c>
      <c r="HM157" s="742">
        <f t="shared" si="265"/>
        <v>314.46041384636101</v>
      </c>
      <c r="HN157" s="742">
        <f t="shared" si="265"/>
        <v>314.46041384636101</v>
      </c>
      <c r="HO157" s="742">
        <f t="shared" si="265"/>
        <v>314.46041384636101</v>
      </c>
      <c r="HP157" s="742">
        <f t="shared" si="265"/>
        <v>314.46041384636101</v>
      </c>
      <c r="HQ157" s="742">
        <f t="shared" si="265"/>
        <v>292.8583506343067</v>
      </c>
      <c r="HR157" s="742">
        <f t="shared" si="265"/>
        <v>292.8583506343067</v>
      </c>
      <c r="HS157" s="742">
        <f t="shared" si="265"/>
        <v>292.8583506343067</v>
      </c>
      <c r="HT157" s="742">
        <f t="shared" si="265"/>
        <v>292.8583506343067</v>
      </c>
      <c r="HU157" s="742">
        <f t="shared" si="265"/>
        <v>292.8583506343067</v>
      </c>
      <c r="HV157" s="742">
        <f t="shared" si="265"/>
        <v>292.8583506343067</v>
      </c>
      <c r="HW157" s="742">
        <f t="shared" si="265"/>
        <v>292.8583506343067</v>
      </c>
      <c r="HX157" s="742">
        <f t="shared" si="265"/>
        <v>292.8583506343067</v>
      </c>
      <c r="HY157" s="742">
        <f t="shared" si="265"/>
        <v>292.8583506343067</v>
      </c>
      <c r="HZ157" s="742">
        <f t="shared" si="265"/>
        <v>292.8583506343067</v>
      </c>
      <c r="IA157" s="742">
        <f t="shared" si="265"/>
        <v>292.8583506343067</v>
      </c>
      <c r="IB157" s="742">
        <f t="shared" si="265"/>
        <v>292.8583506343067</v>
      </c>
      <c r="IC157" s="742">
        <f t="shared" si="265"/>
        <v>272.74025524290641</v>
      </c>
      <c r="ID157" s="742">
        <f t="shared" si="265"/>
        <v>272.74025524290641</v>
      </c>
      <c r="IE157" s="742">
        <f t="shared" si="265"/>
        <v>272.74025524290641</v>
      </c>
      <c r="IF157" s="742">
        <f t="shared" si="265"/>
        <v>272.74025524290641</v>
      </c>
      <c r="IG157" s="742">
        <f t="shared" si="265"/>
        <v>272.74025524290641</v>
      </c>
      <c r="IH157" s="742">
        <f t="shared" si="265"/>
        <v>272.74025524290641</v>
      </c>
      <c r="II157" s="742">
        <f t="shared" si="265"/>
        <v>272.74025524290641</v>
      </c>
      <c r="IJ157" s="742">
        <f t="shared" si="265"/>
        <v>272.74025524290641</v>
      </c>
      <c r="IK157" s="742">
        <f t="shared" si="265"/>
        <v>272.74025524290641</v>
      </c>
      <c r="IL157" s="742">
        <f t="shared" si="265"/>
        <v>272.74025524290641</v>
      </c>
      <c r="IM157" s="742">
        <f t="shared" si="265"/>
        <v>272.74025524290641</v>
      </c>
      <c r="IN157" s="742">
        <f t="shared" si="265"/>
        <v>272.74025524290641</v>
      </c>
    </row>
    <row r="158" spans="1:248" ht="12.95" customHeight="1">
      <c r="A158" s="733"/>
      <c r="B158" s="719" t="s">
        <v>583</v>
      </c>
      <c r="C158" s="720"/>
      <c r="D158" s="720"/>
      <c r="E158" s="720"/>
      <c r="F158" s="720"/>
      <c r="G158" s="731" t="s">
        <v>14</v>
      </c>
      <c r="H158" s="720"/>
      <c r="I158" s="747">
        <f>-I90/I9</f>
        <v>-71584.091294896542</v>
      </c>
      <c r="J158" s="747">
        <f t="shared" ref="J158:BT158" si="266">-J90/J9</f>
        <v>-170305.4993193931</v>
      </c>
      <c r="K158" s="747">
        <f t="shared" si="266"/>
        <v>-219513.05518742069</v>
      </c>
      <c r="L158" s="747">
        <f t="shared" si="266"/>
        <v>-243182.62928110341</v>
      </c>
      <c r="M158" s="747">
        <f t="shared" si="266"/>
        <v>-360232.1649950897</v>
      </c>
      <c r="N158" s="747">
        <f t="shared" si="266"/>
        <v>-73808.730507873115</v>
      </c>
      <c r="O158" s="747">
        <f t="shared" si="266"/>
        <v>0</v>
      </c>
      <c r="P158" s="747">
        <f t="shared" si="266"/>
        <v>-401797.46001302078</v>
      </c>
      <c r="Q158" s="747">
        <f t="shared" si="266"/>
        <v>-400768.13118071179</v>
      </c>
      <c r="R158" s="747">
        <f t="shared" si="266"/>
        <v>-426153.20665158628</v>
      </c>
      <c r="S158" s="747">
        <f t="shared" si="266"/>
        <v>-464242.11849931028</v>
      </c>
      <c r="T158" s="747">
        <f t="shared" si="266"/>
        <v>-723954.44145024021</v>
      </c>
      <c r="U158" s="747">
        <f t="shared" si="266"/>
        <v>-775368.77574678266</v>
      </c>
      <c r="V158" s="747">
        <f t="shared" si="266"/>
        <v>-1039671.0687493564</v>
      </c>
      <c r="W158" s="747">
        <f t="shared" si="266"/>
        <v>-843675.07265780889</v>
      </c>
      <c r="X158" s="747">
        <f t="shared" si="266"/>
        <v>-667678.66800417379</v>
      </c>
      <c r="Y158" s="747">
        <f t="shared" si="266"/>
        <v>-795676.0532068176</v>
      </c>
      <c r="Z158" s="747">
        <f t="shared" si="266"/>
        <v>-135443.38693798962</v>
      </c>
      <c r="AA158" s="747">
        <f t="shared" si="266"/>
        <v>0</v>
      </c>
      <c r="AB158" s="747">
        <f t="shared" si="266"/>
        <v>-564911.53661551327</v>
      </c>
      <c r="AC158" s="747">
        <f t="shared" si="266"/>
        <v>-490266.90764877928</v>
      </c>
      <c r="AD158" s="747">
        <f t="shared" si="266"/>
        <v>-479990.19450991321</v>
      </c>
      <c r="AE158" s="747">
        <f t="shared" si="266"/>
        <v>-476913.33428869583</v>
      </c>
      <c r="AF158" s="747">
        <f t="shared" si="266"/>
        <v>-692478.16138718638</v>
      </c>
      <c r="AG158" s="747">
        <f t="shared" si="266"/>
        <v>-741657.08984474873</v>
      </c>
      <c r="AH158" s="747">
        <f t="shared" si="266"/>
        <v>-994467.97880373255</v>
      </c>
      <c r="AI158" s="747">
        <f t="shared" si="266"/>
        <v>-806993.54775964352</v>
      </c>
      <c r="AJ158" s="747">
        <f t="shared" si="266"/>
        <v>-638649.16069964471</v>
      </c>
      <c r="AK158" s="747">
        <f t="shared" si="266"/>
        <v>-761081.44219782564</v>
      </c>
      <c r="AL158" s="747">
        <f t="shared" si="266"/>
        <v>-129554.54402764226</v>
      </c>
      <c r="AM158" s="747">
        <f t="shared" si="266"/>
        <v>0</v>
      </c>
      <c r="AN158" s="747">
        <f t="shared" si="266"/>
        <v>-540350.16545831715</v>
      </c>
      <c r="AO158" s="747">
        <f t="shared" si="266"/>
        <v>-468950.9551423107</v>
      </c>
      <c r="AP158" s="747">
        <f t="shared" si="266"/>
        <v>-459121.05561817792</v>
      </c>
      <c r="AQ158" s="747">
        <f t="shared" si="266"/>
        <v>-456177.9719283178</v>
      </c>
      <c r="AR158" s="747">
        <f t="shared" si="266"/>
        <v>-662370.41523991746</v>
      </c>
      <c r="AS158" s="747">
        <f t="shared" si="266"/>
        <v>-709411.12941671629</v>
      </c>
      <c r="AT158" s="747">
        <f t="shared" si="266"/>
        <v>-951230.24059487483</v>
      </c>
      <c r="AU158" s="747">
        <f t="shared" si="266"/>
        <v>-771906.8717700938</v>
      </c>
      <c r="AV158" s="747">
        <f t="shared" si="266"/>
        <v>-610881.8058866167</v>
      </c>
      <c r="AW158" s="747">
        <f t="shared" si="266"/>
        <v>-727990.94471096375</v>
      </c>
      <c r="AX158" s="747">
        <f t="shared" si="266"/>
        <v>-123921.73776557087</v>
      </c>
      <c r="AY158" s="747">
        <f t="shared" si="266"/>
        <v>0</v>
      </c>
      <c r="AZ158" s="747">
        <f t="shared" si="266"/>
        <v>-516856.68000360776</v>
      </c>
      <c r="BA158" s="747">
        <f t="shared" si="266"/>
        <v>-448561.7831796016</v>
      </c>
      <c r="BB158" s="747">
        <f t="shared" si="266"/>
        <v>-439159.27059130068</v>
      </c>
      <c r="BC158" s="747">
        <f t="shared" si="266"/>
        <v>-436344.14706186927</v>
      </c>
      <c r="BD158" s="747">
        <f t="shared" si="266"/>
        <v>-633571.70153383422</v>
      </c>
      <c r="BE158" s="747">
        <f t="shared" si="266"/>
        <v>-678567.16726816329</v>
      </c>
      <c r="BF158" s="747">
        <f t="shared" si="266"/>
        <v>-909872.40404727147</v>
      </c>
      <c r="BG158" s="747">
        <f t="shared" si="266"/>
        <v>-738345.70343226369</v>
      </c>
      <c r="BH158" s="747">
        <f t="shared" si="266"/>
        <v>-584321.72736980731</v>
      </c>
      <c r="BI158" s="747">
        <f t="shared" si="266"/>
        <v>-696339.16450613912</v>
      </c>
      <c r="BJ158" s="747">
        <f t="shared" si="266"/>
        <v>-118533.83612358953</v>
      </c>
      <c r="BK158" s="747">
        <f t="shared" si="266"/>
        <v>0</v>
      </c>
      <c r="BL158" s="747">
        <f t="shared" si="266"/>
        <v>-494384.65043823345</v>
      </c>
      <c r="BM158" s="747">
        <f t="shared" si="266"/>
        <v>-429059.09695440152</v>
      </c>
      <c r="BN158" s="747">
        <f t="shared" si="266"/>
        <v>-420065.3892612441</v>
      </c>
      <c r="BO158" s="747">
        <f t="shared" si="266"/>
        <v>-417372.66240700538</v>
      </c>
      <c r="BP158" s="747">
        <f t="shared" si="266"/>
        <v>-606025.10581497184</v>
      </c>
      <c r="BQ158" s="747">
        <f t="shared" si="266"/>
        <v>-649064.2469521563</v>
      </c>
      <c r="BR158" s="747">
        <f t="shared" si="266"/>
        <v>-870312.73430608585</v>
      </c>
      <c r="BS158" s="747">
        <f t="shared" si="266"/>
        <v>-706243.71632651309</v>
      </c>
      <c r="BT158" s="747">
        <f t="shared" si="266"/>
        <v>-558916.43487546791</v>
      </c>
      <c r="BU158" s="747">
        <f t="shared" ref="BU158:EF158" si="267">-BU90/BU9</f>
        <v>-666063.54865804629</v>
      </c>
      <c r="BV158" s="747">
        <f t="shared" si="267"/>
        <v>-113380.19107473781</v>
      </c>
      <c r="BW158" s="747">
        <f t="shared" si="267"/>
        <v>0</v>
      </c>
      <c r="BX158" s="747">
        <f t="shared" si="267"/>
        <v>-472889.66563657118</v>
      </c>
      <c r="BY158" s="747">
        <f t="shared" si="267"/>
        <v>-410404.35360855801</v>
      </c>
      <c r="BZ158" s="747">
        <f t="shared" si="267"/>
        <v>-401801.67668466835</v>
      </c>
      <c r="CA158" s="747">
        <f t="shared" si="267"/>
        <v>-399226.02491104865</v>
      </c>
      <c r="CB158" s="747">
        <f t="shared" si="267"/>
        <v>-579676.18817084271</v>
      </c>
      <c r="CC158" s="747">
        <f t="shared" si="267"/>
        <v>-620844.06230206275</v>
      </c>
      <c r="CD158" s="747">
        <f t="shared" si="267"/>
        <v>-832473.05020582152</v>
      </c>
      <c r="CE158" s="747">
        <f t="shared" si="267"/>
        <v>-675537.46779057791</v>
      </c>
      <c r="CF158" s="747">
        <f t="shared" si="267"/>
        <v>-534615.72031566512</v>
      </c>
      <c r="CG158" s="747">
        <f t="shared" si="267"/>
        <v>-637104.26393378363</v>
      </c>
      <c r="CH158" s="747">
        <f t="shared" si="267"/>
        <v>-108450.61754974927</v>
      </c>
      <c r="CI158" s="747">
        <f t="shared" si="267"/>
        <v>0</v>
      </c>
      <c r="CJ158" s="747">
        <f t="shared" si="267"/>
        <v>-452329.24539150303</v>
      </c>
      <c r="CK158" s="747">
        <f t="shared" si="267"/>
        <v>-392560.68606035993</v>
      </c>
      <c r="CL158" s="747">
        <f t="shared" si="267"/>
        <v>-384332.03856794379</v>
      </c>
      <c r="CM158" s="747">
        <f t="shared" si="267"/>
        <v>-381868.37165404664</v>
      </c>
      <c r="CN158" s="747">
        <f t="shared" si="267"/>
        <v>-554472.87564167578</v>
      </c>
      <c r="CO158" s="747">
        <f t="shared" si="267"/>
        <v>-593850.84220197331</v>
      </c>
      <c r="CP158" s="747">
        <f t="shared" si="267"/>
        <v>-796278.56976209045</v>
      </c>
      <c r="CQ158" s="747">
        <f t="shared" si="267"/>
        <v>-646166.27353881404</v>
      </c>
      <c r="CR158" s="747">
        <f t="shared" si="267"/>
        <v>-511371.5585628103</v>
      </c>
      <c r="CS158" s="747">
        <f t="shared" si="267"/>
        <v>-609404.07854535838</v>
      </c>
      <c r="CT158" s="747">
        <f t="shared" si="267"/>
        <v>-103735.37330845585</v>
      </c>
      <c r="CU158" s="747">
        <f t="shared" si="267"/>
        <v>0</v>
      </c>
      <c r="CV158" s="747">
        <f t="shared" si="267"/>
        <v>-432662.75646143785</v>
      </c>
      <c r="CW158" s="747">
        <f t="shared" si="267"/>
        <v>-375492.83014469227</v>
      </c>
      <c r="CX158" s="747">
        <f t="shared" si="267"/>
        <v>-367621.94993455504</v>
      </c>
      <c r="CY158" s="747">
        <f t="shared" si="267"/>
        <v>-365265.39897343609</v>
      </c>
      <c r="CZ158" s="747">
        <f t="shared" si="267"/>
        <v>-530365.35930942919</v>
      </c>
      <c r="DA158" s="747">
        <f t="shared" si="267"/>
        <v>-568031.24036710488</v>
      </c>
      <c r="DB158" s="747">
        <f t="shared" si="267"/>
        <v>-761657.7623811299</v>
      </c>
      <c r="DC158" s="747">
        <f t="shared" si="267"/>
        <v>-618072.08773277851</v>
      </c>
      <c r="DD158" s="747">
        <f t="shared" si="267"/>
        <v>-489138.01253834029</v>
      </c>
      <c r="DE158" s="747">
        <f t="shared" si="267"/>
        <v>-582908.24904338631</v>
      </c>
      <c r="DF158" s="747">
        <f t="shared" si="267"/>
        <v>-99225.139686349066</v>
      </c>
      <c r="DG158" s="747">
        <f t="shared" si="267"/>
        <v>0</v>
      </c>
      <c r="DH158" s="747">
        <f t="shared" si="267"/>
        <v>-413851.33226746233</v>
      </c>
      <c r="DI158" s="747">
        <f t="shared" si="267"/>
        <v>-359167.05492100999</v>
      </c>
      <c r="DJ158" s="747">
        <f t="shared" si="267"/>
        <v>-351638.38689392217</v>
      </c>
      <c r="DK158" s="747">
        <f t="shared" si="267"/>
        <v>-349384.29467024317</v>
      </c>
      <c r="DL158" s="747">
        <f t="shared" si="267"/>
        <v>-507305.99586119311</v>
      </c>
      <c r="DM158" s="747">
        <f t="shared" si="267"/>
        <v>-543334.22991636128</v>
      </c>
      <c r="DN158" s="747">
        <f t="shared" si="267"/>
        <v>-728542.20749499393</v>
      </c>
      <c r="DO158" s="747">
        <f t="shared" si="267"/>
        <v>-591199.38826613605</v>
      </c>
      <c r="DP158" s="747">
        <f t="shared" si="267"/>
        <v>-467871.1424279777</v>
      </c>
      <c r="DQ158" s="747">
        <f t="shared" si="267"/>
        <v>-557564.41212845652</v>
      </c>
      <c r="DR158" s="747">
        <f t="shared" si="267"/>
        <v>-94911.003178246945</v>
      </c>
      <c r="DS158" s="747">
        <f t="shared" si="267"/>
        <v>0</v>
      </c>
      <c r="DT158" s="747">
        <f t="shared" si="267"/>
        <v>-395857.7960819205</v>
      </c>
      <c r="DU158" s="747">
        <f t="shared" si="267"/>
        <v>-343551.09601140092</v>
      </c>
      <c r="DV158" s="747">
        <f t="shared" si="267"/>
        <v>-336349.76137679518</v>
      </c>
      <c r="DW158" s="747">
        <f t="shared" si="267"/>
        <v>-334193.67316284135</v>
      </c>
      <c r="DX158" s="747">
        <f t="shared" si="267"/>
        <v>-485249.21343244571</v>
      </c>
      <c r="DY158" s="747">
        <f t="shared" si="267"/>
        <v>-519711.00252869347</v>
      </c>
      <c r="DZ158" s="747">
        <f t="shared" si="267"/>
        <v>-696866.45934303792</v>
      </c>
      <c r="EA158" s="747">
        <f t="shared" si="267"/>
        <v>-565495.06703717378</v>
      </c>
      <c r="EB158" s="747">
        <f t="shared" si="267"/>
        <v>-447528.91884415271</v>
      </c>
      <c r="EC158" s="747">
        <f t="shared" si="267"/>
        <v>-533322.48116634984</v>
      </c>
      <c r="ED158" s="747">
        <f t="shared" si="267"/>
        <v>-90784.437822671011</v>
      </c>
      <c r="EE158" s="747">
        <f t="shared" si="267"/>
        <v>0</v>
      </c>
      <c r="EF158" s="747">
        <f t="shared" si="267"/>
        <v>-378646.58755661972</v>
      </c>
      <c r="EG158" s="747">
        <f t="shared" ref="EG158:GR158" si="268">-EG90/EG9</f>
        <v>-328614.09183699224</v>
      </c>
      <c r="EH158" s="747">
        <f t="shared" si="268"/>
        <v>-321725.85870823899</v>
      </c>
      <c r="EI158" s="747">
        <f t="shared" si="268"/>
        <v>-319663.51346010918</v>
      </c>
      <c r="EJ158" s="747">
        <f t="shared" si="268"/>
        <v>-464151.42154407862</v>
      </c>
      <c r="EK158" s="747">
        <f t="shared" si="268"/>
        <v>-497114.87198396778</v>
      </c>
      <c r="EL158" s="747">
        <f t="shared" si="268"/>
        <v>-666567.91763247119</v>
      </c>
      <c r="EM158" s="747">
        <f t="shared" si="268"/>
        <v>-540908.3249920794</v>
      </c>
      <c r="EN158" s="747">
        <f t="shared" si="268"/>
        <v>-428071.13976397226</v>
      </c>
      <c r="EO158" s="747">
        <f t="shared" si="268"/>
        <v>-510134.54720259563</v>
      </c>
      <c r="EP158" s="747">
        <f t="shared" si="268"/>
        <v>-86837.288352120115</v>
      </c>
      <c r="EQ158" s="747">
        <f t="shared" si="268"/>
        <v>0</v>
      </c>
      <c r="ER158" s="747">
        <f t="shared" si="268"/>
        <v>-362183.69244546239</v>
      </c>
      <c r="ES158" s="747">
        <f t="shared" si="268"/>
        <v>-314326.5226266883</v>
      </c>
      <c r="ET158" s="747">
        <f t="shared" si="268"/>
        <v>-307737.77789483732</v>
      </c>
      <c r="EU158" s="747">
        <f t="shared" si="268"/>
        <v>-305765.09983140888</v>
      </c>
      <c r="EV158" s="747">
        <f t="shared" si="268"/>
        <v>-443970.9249552057</v>
      </c>
      <c r="EW158" s="747">
        <f t="shared" si="268"/>
        <v>-475501.18189770833</v>
      </c>
      <c r="EX158" s="747">
        <f t="shared" si="268"/>
        <v>-637586.70382236363</v>
      </c>
      <c r="EY158" s="747">
        <f t="shared" si="268"/>
        <v>-517390.57173155417</v>
      </c>
      <c r="EZ158" s="747">
        <f t="shared" si="268"/>
        <v>-409459.35107858211</v>
      </c>
      <c r="FA158" s="747">
        <f t="shared" si="268"/>
        <v>-487954.78428074368</v>
      </c>
      <c r="FB158" s="747">
        <f t="shared" si="268"/>
        <v>-83061.754075940975</v>
      </c>
      <c r="FC158" s="747">
        <f t="shared" si="268"/>
        <v>0</v>
      </c>
      <c r="FD158" s="747">
        <f t="shared" si="268"/>
        <v>-346436.5753826162</v>
      </c>
      <c r="FE158" s="747">
        <f t="shared" si="268"/>
        <v>-300660.15207770182</v>
      </c>
      <c r="FF158" s="747">
        <f t="shared" si="268"/>
        <v>-294357.87450810522</v>
      </c>
      <c r="FG158" s="747">
        <f t="shared" si="268"/>
        <v>-292470.9650561302</v>
      </c>
      <c r="FH158" s="747">
        <f t="shared" si="268"/>
        <v>-424667.84126150107</v>
      </c>
      <c r="FI158" s="747">
        <f t="shared" si="268"/>
        <v>-454827.21746737318</v>
      </c>
      <c r="FJ158" s="747">
        <f t="shared" si="268"/>
        <v>-609865.5427866088</v>
      </c>
      <c r="FK158" s="747">
        <f t="shared" si="268"/>
        <v>-494895.3294823562</v>
      </c>
      <c r="FL158" s="747">
        <f t="shared" si="268"/>
        <v>-391656.77059690462</v>
      </c>
      <c r="FM158" s="747">
        <f t="shared" si="268"/>
        <v>-466739.35887723305</v>
      </c>
      <c r="FN158" s="747">
        <f t="shared" si="268"/>
        <v>-79450.373463943557</v>
      </c>
      <c r="FO158" s="747">
        <f t="shared" si="268"/>
        <v>0</v>
      </c>
      <c r="FP158" s="747">
        <f t="shared" si="268"/>
        <v>-331374.11558337201</v>
      </c>
      <c r="FQ158" s="747">
        <f t="shared" si="268"/>
        <v>-287587.97155258438</v>
      </c>
      <c r="FR158" s="747">
        <f t="shared" si="268"/>
        <v>-281559.70605123113</v>
      </c>
      <c r="FS158" s="747">
        <f t="shared" si="268"/>
        <v>-279754.83614064631</v>
      </c>
      <c r="FT158" s="747">
        <f t="shared" si="268"/>
        <v>-406204.02207621839</v>
      </c>
      <c r="FU158" s="747">
        <f t="shared" si="268"/>
        <v>-435052.12105574837</v>
      </c>
      <c r="FV158" s="747">
        <f t="shared" si="268"/>
        <v>-583349.64962197375</v>
      </c>
      <c r="FW158" s="747">
        <f t="shared" si="268"/>
        <v>-473378.14124399301</v>
      </c>
      <c r="FX158" s="747">
        <f t="shared" si="268"/>
        <v>-374628.2153535611</v>
      </c>
      <c r="FY158" s="747">
        <f t="shared" si="268"/>
        <v>-446446.34327387525</v>
      </c>
      <c r="FZ158" s="747">
        <f t="shared" si="268"/>
        <v>-75996.009400293857</v>
      </c>
      <c r="GA158" s="747">
        <f t="shared" si="268"/>
        <v>0</v>
      </c>
      <c r="GB158" s="747">
        <f t="shared" si="268"/>
        <v>-316966.54534061684</v>
      </c>
      <c r="GC158" s="747">
        <f t="shared" si="268"/>
        <v>-275084.14670247206</v>
      </c>
      <c r="GD158" s="747">
        <f t="shared" si="268"/>
        <v>-269317.97970117768</v>
      </c>
      <c r="GE158" s="747">
        <f t="shared" si="268"/>
        <v>-267591.58239540085</v>
      </c>
      <c r="GF158" s="747">
        <f t="shared" si="268"/>
        <v>-388542.9776381221</v>
      </c>
      <c r="GG158" s="747">
        <f t="shared" si="268"/>
        <v>-416136.81144462898</v>
      </c>
      <c r="GH158" s="747">
        <f t="shared" si="268"/>
        <v>-557986.62137754029</v>
      </c>
      <c r="GI158" s="747">
        <f t="shared" si="268"/>
        <v>-452796.48292903695</v>
      </c>
      <c r="GJ158" s="747">
        <f t="shared" si="268"/>
        <v>-358340.03207731945</v>
      </c>
      <c r="GK158" s="747">
        <f t="shared" si="268"/>
        <v>-427035.63269675034</v>
      </c>
      <c r="GL158" s="747">
        <f t="shared" si="268"/>
        <v>-72691.835078541975</v>
      </c>
      <c r="GM158" s="747">
        <f t="shared" si="268"/>
        <v>0</v>
      </c>
      <c r="GN158" s="747">
        <f t="shared" si="268"/>
        <v>-303185.39119537274</v>
      </c>
      <c r="GO158" s="747">
        <f t="shared" si="268"/>
        <v>-263123.96641106036</v>
      </c>
      <c r="GP158" s="747">
        <f t="shared" si="268"/>
        <v>-257608.50232286568</v>
      </c>
      <c r="GQ158" s="747">
        <f t="shared" si="268"/>
        <v>-255957.16576951396</v>
      </c>
      <c r="GR158" s="747">
        <f t="shared" si="268"/>
        <v>-371649.8046973343</v>
      </c>
      <c r="GS158" s="747">
        <f t="shared" ref="GS158:IN158" si="269">-GS90/GS9</f>
        <v>-398043.9065992104</v>
      </c>
      <c r="GT158" s="747">
        <f t="shared" si="269"/>
        <v>-533726.3334915603</v>
      </c>
      <c r="GU158" s="747">
        <f t="shared" si="269"/>
        <v>-433109.67932342674</v>
      </c>
      <c r="GV158" s="747">
        <f t="shared" si="269"/>
        <v>-342760.03068265336</v>
      </c>
      <c r="GW158" s="747">
        <f t="shared" si="269"/>
        <v>-408468.86605776125</v>
      </c>
      <c r="GX158" s="747">
        <f t="shared" si="269"/>
        <v>-69531.320509909725</v>
      </c>
      <c r="GY158" s="747">
        <f t="shared" si="269"/>
        <v>0</v>
      </c>
      <c r="GZ158" s="747">
        <f t="shared" si="269"/>
        <v>-290003.41766513913</v>
      </c>
      <c r="HA158" s="747">
        <f t="shared" si="269"/>
        <v>-251683.79395840561</v>
      </c>
      <c r="HB158" s="747">
        <f t="shared" si="269"/>
        <v>-246408.13265665417</v>
      </c>
      <c r="HC158" s="747">
        <f t="shared" si="269"/>
        <v>-244828.59334475253</v>
      </c>
      <c r="HD158" s="747">
        <f t="shared" si="269"/>
        <v>-355491.11753658066</v>
      </c>
      <c r="HE158" s="747">
        <f t="shared" si="269"/>
        <v>-380737.64979054913</v>
      </c>
      <c r="HF158" s="747">
        <f t="shared" si="269"/>
        <v>-510520.84073105775</v>
      </c>
      <c r="HG158" s="747">
        <f t="shared" si="269"/>
        <v>-414278.82370066899</v>
      </c>
      <c r="HH158" s="747">
        <f t="shared" si="269"/>
        <v>-327857.42065297283</v>
      </c>
      <c r="HI158" s="747">
        <f t="shared" si="269"/>
        <v>-390709.35014220641</v>
      </c>
      <c r="HJ158" s="747">
        <f t="shared" si="269"/>
        <v>-66508.219618174509</v>
      </c>
      <c r="HK158" s="747">
        <f t="shared" si="269"/>
        <v>0</v>
      </c>
      <c r="HL158" s="747">
        <f t="shared" si="269"/>
        <v>-277394.57341882872</v>
      </c>
      <c r="HM158" s="747">
        <f t="shared" si="269"/>
        <v>-240741.02030804014</v>
      </c>
      <c r="HN158" s="747">
        <f t="shared" si="269"/>
        <v>-235694.73558462574</v>
      </c>
      <c r="HO158" s="747">
        <f t="shared" si="269"/>
        <v>-234183.87189498069</v>
      </c>
      <c r="HP158" s="747">
        <f t="shared" si="269"/>
        <v>-340034.98199151194</v>
      </c>
      <c r="HQ158" s="747">
        <f t="shared" si="269"/>
        <v>-364183.83893009054</v>
      </c>
      <c r="HR158" s="747">
        <f t="shared" si="269"/>
        <v>-488324.28243840323</v>
      </c>
      <c r="HS158" s="747">
        <f t="shared" si="269"/>
        <v>-396266.70093107485</v>
      </c>
      <c r="HT158" s="747">
        <f t="shared" si="269"/>
        <v>-313602.75018980016</v>
      </c>
      <c r="HU158" s="747">
        <f t="shared" si="269"/>
        <v>-373721.98709254537</v>
      </c>
      <c r="HV158" s="747">
        <f t="shared" si="269"/>
        <v>-63616.557895645201</v>
      </c>
      <c r="HW158" s="747">
        <f t="shared" si="269"/>
        <v>0</v>
      </c>
      <c r="HX158" s="747">
        <f t="shared" si="269"/>
        <v>-265333.93979192321</v>
      </c>
      <c r="HY158" s="747">
        <f t="shared" si="269"/>
        <v>-230274.01942508193</v>
      </c>
      <c r="HZ158" s="747">
        <f t="shared" si="269"/>
        <v>-225447.13838529424</v>
      </c>
      <c r="IA158" s="747">
        <f t="shared" si="269"/>
        <v>-224001.96442128593</v>
      </c>
      <c r="IB158" s="747">
        <f t="shared" si="269"/>
        <v>-325250.8523397072</v>
      </c>
      <c r="IC158" s="747">
        <f t="shared" si="269"/>
        <v>-348349.7589766084</v>
      </c>
      <c r="ID158" s="747">
        <f t="shared" si="269"/>
        <v>-467092.79189760314</v>
      </c>
      <c r="IE158" s="747">
        <f t="shared" si="269"/>
        <v>-379037.71393407165</v>
      </c>
      <c r="IF158" s="747">
        <f t="shared" si="269"/>
        <v>-299967.84800763504</v>
      </c>
      <c r="IG158" s="747">
        <f t="shared" si="269"/>
        <v>-357473.20504504349</v>
      </c>
      <c r="IH158" s="747">
        <f t="shared" si="269"/>
        <v>-60850.620595834553</v>
      </c>
      <c r="II158" s="747">
        <f t="shared" si="269"/>
        <v>0</v>
      </c>
      <c r="IJ158" s="747">
        <f t="shared" si="269"/>
        <v>-253797.68154010052</v>
      </c>
      <c r="IK158" s="747">
        <f t="shared" si="269"/>
        <v>-220262.10553703492</v>
      </c>
      <c r="IL158" s="747">
        <f t="shared" si="269"/>
        <v>-215645.08889028148</v>
      </c>
      <c r="IM158" s="747">
        <f t="shared" si="269"/>
        <v>-214262.74857688227</v>
      </c>
      <c r="IN158" s="747">
        <f t="shared" si="269"/>
        <v>-311109.51093363302</v>
      </c>
    </row>
    <row r="159" spans="1:248" ht="12.95" customHeight="1">
      <c r="A159" s="733"/>
      <c r="B159" s="719" t="s">
        <v>646</v>
      </c>
      <c r="C159" s="720"/>
      <c r="D159" s="720"/>
      <c r="E159" s="720"/>
      <c r="F159" s="720"/>
      <c r="G159" s="731" t="s">
        <v>14</v>
      </c>
      <c r="H159" s="720"/>
      <c r="I159" s="742">
        <f>I156+I158</f>
        <v>116404.62761552016</v>
      </c>
      <c r="J159" s="742">
        <f t="shared" ref="J159:BU159" si="270">J156+J158</f>
        <v>163240.92781498199</v>
      </c>
      <c r="K159" s="742">
        <f t="shared" si="270"/>
        <v>310282.99559278786</v>
      </c>
      <c r="L159" s="742">
        <f t="shared" si="270"/>
        <v>498449.65785327181</v>
      </c>
      <c r="M159" s="742">
        <f t="shared" si="270"/>
        <v>561638.04363928549</v>
      </c>
      <c r="N159" s="742">
        <f t="shared" si="270"/>
        <v>1035809.3130223354</v>
      </c>
      <c r="O159" s="742">
        <f t="shared" si="270"/>
        <v>1306576.1495718753</v>
      </c>
      <c r="P159" s="742">
        <f t="shared" si="270"/>
        <v>1046475.1687255213</v>
      </c>
      <c r="Q159" s="742">
        <f t="shared" si="270"/>
        <v>1263733.3247661637</v>
      </c>
      <c r="R159" s="742">
        <f t="shared" si="270"/>
        <v>1381674.2379723722</v>
      </c>
      <c r="S159" s="742">
        <f t="shared" si="270"/>
        <v>1517871.9954996479</v>
      </c>
      <c r="T159" s="742">
        <f t="shared" si="270"/>
        <v>1404815.5284862188</v>
      </c>
      <c r="U159" s="742">
        <f t="shared" si="270"/>
        <v>2484963.3521222398</v>
      </c>
      <c r="V159" s="742">
        <f t="shared" si="270"/>
        <v>2220661.059119666</v>
      </c>
      <c r="W159" s="742">
        <f t="shared" si="270"/>
        <v>2416657.0552112134</v>
      </c>
      <c r="X159" s="742">
        <f t="shared" si="270"/>
        <v>2592653.4598648488</v>
      </c>
      <c r="Y159" s="742">
        <f t="shared" si="270"/>
        <v>2464656.0746622048</v>
      </c>
      <c r="Z159" s="742">
        <f t="shared" si="270"/>
        <v>3124888.7409310332</v>
      </c>
      <c r="AA159" s="742">
        <f t="shared" si="270"/>
        <v>3260332.1278690225</v>
      </c>
      <c r="AB159" s="742">
        <f t="shared" si="270"/>
        <v>2695420.5912535093</v>
      </c>
      <c r="AC159" s="742">
        <f t="shared" si="270"/>
        <v>2770065.2202202431</v>
      </c>
      <c r="AD159" s="742">
        <f t="shared" si="270"/>
        <v>2780341.9333591093</v>
      </c>
      <c r="AE159" s="742">
        <f t="shared" si="270"/>
        <v>2783418.7935803267</v>
      </c>
      <c r="AF159" s="742">
        <f t="shared" si="270"/>
        <v>2567853.966481836</v>
      </c>
      <c r="AG159" s="742">
        <f t="shared" si="270"/>
        <v>3437347.217866967</v>
      </c>
      <c r="AH159" s="742">
        <f t="shared" si="270"/>
        <v>3184536.3289079834</v>
      </c>
      <c r="AI159" s="742">
        <f t="shared" si="270"/>
        <v>3372010.7599520721</v>
      </c>
      <c r="AJ159" s="742">
        <f t="shared" si="270"/>
        <v>3540355.1470120712</v>
      </c>
      <c r="AK159" s="742">
        <f t="shared" si="270"/>
        <v>3417922.8655138901</v>
      </c>
      <c r="AL159" s="742">
        <f t="shared" si="270"/>
        <v>4049449.7636840735</v>
      </c>
      <c r="AM159" s="742">
        <f t="shared" si="270"/>
        <v>4179004.3077117158</v>
      </c>
      <c r="AN159" s="742">
        <f t="shared" si="270"/>
        <v>3638654.1422533989</v>
      </c>
      <c r="AO159" s="742">
        <f t="shared" si="270"/>
        <v>3710053.352569405</v>
      </c>
      <c r="AP159" s="742">
        <f t="shared" si="270"/>
        <v>3719883.2520935377</v>
      </c>
      <c r="AQ159" s="742">
        <f t="shared" si="270"/>
        <v>3722826.3357833978</v>
      </c>
      <c r="AR159" s="742">
        <f t="shared" si="270"/>
        <v>3516633.8924717982</v>
      </c>
      <c r="AS159" s="742">
        <f t="shared" si="270"/>
        <v>3172060.0187096167</v>
      </c>
      <c r="AT159" s="742">
        <f t="shared" si="270"/>
        <v>2930240.907531458</v>
      </c>
      <c r="AU159" s="742">
        <f t="shared" si="270"/>
        <v>3109564.2763562393</v>
      </c>
      <c r="AV159" s="742">
        <f t="shared" si="270"/>
        <v>3270589.3422397161</v>
      </c>
      <c r="AW159" s="742">
        <f t="shared" si="270"/>
        <v>3153480.2034153691</v>
      </c>
      <c r="AX159" s="742">
        <f t="shared" si="270"/>
        <v>3757549.4103607619</v>
      </c>
      <c r="AY159" s="742">
        <f t="shared" si="270"/>
        <v>3881471.148126333</v>
      </c>
      <c r="AZ159" s="742">
        <f t="shared" si="270"/>
        <v>3364614.4681227254</v>
      </c>
      <c r="BA159" s="742">
        <f t="shared" si="270"/>
        <v>3432909.3649467314</v>
      </c>
      <c r="BB159" s="742">
        <f t="shared" si="270"/>
        <v>3442311.8775350321</v>
      </c>
      <c r="BC159" s="742">
        <f t="shared" si="270"/>
        <v>3445127.0010644635</v>
      </c>
      <c r="BD159" s="742">
        <f t="shared" si="270"/>
        <v>3247899.4465924986</v>
      </c>
      <c r="BE159" s="742">
        <f t="shared" si="270"/>
        <v>2926719.0759946993</v>
      </c>
      <c r="BF159" s="742">
        <f t="shared" si="270"/>
        <v>2695413.8392155906</v>
      </c>
      <c r="BG159" s="742">
        <f t="shared" si="270"/>
        <v>2866940.5398305985</v>
      </c>
      <c r="BH159" s="742">
        <f t="shared" si="270"/>
        <v>3020964.5158930551</v>
      </c>
      <c r="BI159" s="742">
        <f t="shared" si="270"/>
        <v>2908947.0787567231</v>
      </c>
      <c r="BJ159" s="742">
        <f t="shared" si="270"/>
        <v>3486752.4071392729</v>
      </c>
      <c r="BK159" s="742">
        <f t="shared" si="270"/>
        <v>3605286.2432628623</v>
      </c>
      <c r="BL159" s="742">
        <f t="shared" si="270"/>
        <v>3110901.592824629</v>
      </c>
      <c r="BM159" s="742">
        <f t="shared" si="270"/>
        <v>3176227.1463084607</v>
      </c>
      <c r="BN159" s="742">
        <f t="shared" si="270"/>
        <v>3185220.854001618</v>
      </c>
      <c r="BO159" s="742">
        <f t="shared" si="270"/>
        <v>3187913.5808558571</v>
      </c>
      <c r="BP159" s="742">
        <f t="shared" si="270"/>
        <v>2999261.1374478904</v>
      </c>
      <c r="BQ159" s="742">
        <f t="shared" si="270"/>
        <v>2699839.7686464395</v>
      </c>
      <c r="BR159" s="742">
        <f t="shared" si="270"/>
        <v>2478591.2812925098</v>
      </c>
      <c r="BS159" s="742">
        <f t="shared" si="270"/>
        <v>2642660.2992720827</v>
      </c>
      <c r="BT159" s="742">
        <f t="shared" si="270"/>
        <v>2789987.5807231278</v>
      </c>
      <c r="BU159" s="742">
        <f t="shared" si="270"/>
        <v>2682840.4669405492</v>
      </c>
      <c r="BV159" s="742">
        <f t="shared" ref="BV159:EG159" si="271">BV156+BV158</f>
        <v>3235523.8245238578</v>
      </c>
      <c r="BW159" s="742">
        <f t="shared" si="271"/>
        <v>3348904.0155985956</v>
      </c>
      <c r="BX159" s="742">
        <f t="shared" si="271"/>
        <v>2876014.3499620245</v>
      </c>
      <c r="BY159" s="742">
        <f t="shared" si="271"/>
        <v>2938499.6619900377</v>
      </c>
      <c r="BZ159" s="742">
        <f t="shared" si="271"/>
        <v>2947102.3389139273</v>
      </c>
      <c r="CA159" s="742">
        <f t="shared" si="271"/>
        <v>2949677.9906875468</v>
      </c>
      <c r="CB159" s="742">
        <f t="shared" si="271"/>
        <v>2769227.8274277528</v>
      </c>
      <c r="CC159" s="742">
        <f t="shared" si="271"/>
        <v>2490047.8732639584</v>
      </c>
      <c r="CD159" s="742">
        <f t="shared" si="271"/>
        <v>2278418.8853601995</v>
      </c>
      <c r="CE159" s="742">
        <f t="shared" si="271"/>
        <v>2435354.4677754431</v>
      </c>
      <c r="CF159" s="742">
        <f t="shared" si="271"/>
        <v>2576276.2152503561</v>
      </c>
      <c r="CG159" s="742">
        <f t="shared" si="271"/>
        <v>2473787.6716322377</v>
      </c>
      <c r="CH159" s="742">
        <f t="shared" si="271"/>
        <v>3002441.318016272</v>
      </c>
      <c r="CI159" s="742">
        <f t="shared" si="271"/>
        <v>3110891.9355660211</v>
      </c>
      <c r="CJ159" s="742">
        <f t="shared" si="271"/>
        <v>2658562.6901745182</v>
      </c>
      <c r="CK159" s="742">
        <f t="shared" si="271"/>
        <v>2718331.2495056614</v>
      </c>
      <c r="CL159" s="742">
        <f t="shared" si="271"/>
        <v>2726559.8969980772</v>
      </c>
      <c r="CM159" s="742">
        <f t="shared" si="271"/>
        <v>2729023.5639119744</v>
      </c>
      <c r="CN159" s="742">
        <f t="shared" si="271"/>
        <v>2556419.0599243455</v>
      </c>
      <c r="CO159" s="742">
        <f t="shared" si="271"/>
        <v>2296071.3157522497</v>
      </c>
      <c r="CP159" s="742">
        <f t="shared" si="271"/>
        <v>2093643.5881921325</v>
      </c>
      <c r="CQ159" s="742">
        <f t="shared" si="271"/>
        <v>2243755.8844154091</v>
      </c>
      <c r="CR159" s="742">
        <f t="shared" si="271"/>
        <v>2378550.5993914129</v>
      </c>
      <c r="CS159" s="742">
        <f t="shared" si="271"/>
        <v>2280518.0794088645</v>
      </c>
      <c r="CT159" s="742">
        <f t="shared" si="271"/>
        <v>2786186.784645767</v>
      </c>
      <c r="CU159" s="742">
        <f t="shared" si="271"/>
        <v>2889922.157954223</v>
      </c>
      <c r="CV159" s="742">
        <f t="shared" si="271"/>
        <v>2457259.4014927852</v>
      </c>
      <c r="CW159" s="742">
        <f t="shared" si="271"/>
        <v>2514429.3278095308</v>
      </c>
      <c r="CX159" s="742">
        <f t="shared" si="271"/>
        <v>2522300.2080196678</v>
      </c>
      <c r="CY159" s="742">
        <f t="shared" si="271"/>
        <v>2524656.7589807869</v>
      </c>
      <c r="CZ159" s="742">
        <f t="shared" si="271"/>
        <v>2359556.7986447937</v>
      </c>
      <c r="DA159" s="742">
        <f t="shared" si="271"/>
        <v>2121225.3277180064</v>
      </c>
      <c r="DB159" s="742">
        <f t="shared" si="271"/>
        <v>1927598.8057039813</v>
      </c>
      <c r="DC159" s="742">
        <f t="shared" si="271"/>
        <v>2071184.4803523328</v>
      </c>
      <c r="DD159" s="742">
        <f t="shared" si="271"/>
        <v>2200118.5555467708</v>
      </c>
      <c r="DE159" s="742">
        <f t="shared" si="271"/>
        <v>2106348.3190417248</v>
      </c>
      <c r="DF159" s="742">
        <f t="shared" si="271"/>
        <v>2590031.4283987624</v>
      </c>
      <c r="DG159" s="742">
        <f t="shared" si="271"/>
        <v>2689256.5680851112</v>
      </c>
      <c r="DH159" s="742">
        <f t="shared" si="271"/>
        <v>2275405.2358176489</v>
      </c>
      <c r="DI159" s="742">
        <f t="shared" si="271"/>
        <v>2330089.5131641012</v>
      </c>
      <c r="DJ159" s="742">
        <f t="shared" si="271"/>
        <v>2337618.1811911892</v>
      </c>
      <c r="DK159" s="742">
        <f t="shared" si="271"/>
        <v>2339872.2734148679</v>
      </c>
      <c r="DL159" s="742">
        <f t="shared" si="271"/>
        <v>2181950.572223918</v>
      </c>
      <c r="DM159" s="742">
        <f t="shared" si="271"/>
        <v>1961182.1043611639</v>
      </c>
      <c r="DN159" s="742">
        <f t="shared" si="271"/>
        <v>1775974.1267825312</v>
      </c>
      <c r="DO159" s="742">
        <f t="shared" si="271"/>
        <v>1913316.9460113891</v>
      </c>
      <c r="DP159" s="742">
        <f t="shared" si="271"/>
        <v>2036645.1918495474</v>
      </c>
      <c r="DQ159" s="742">
        <f t="shared" si="271"/>
        <v>1946951.9221490687</v>
      </c>
      <c r="DR159" s="742">
        <f t="shared" si="271"/>
        <v>2409605.3310992783</v>
      </c>
      <c r="DS159" s="742">
        <f t="shared" si="271"/>
        <v>2504516.3342775251</v>
      </c>
      <c r="DT159" s="742">
        <f t="shared" si="271"/>
        <v>2108658.5381956045</v>
      </c>
      <c r="DU159" s="742">
        <f t="shared" si="271"/>
        <v>2160965.2382661244</v>
      </c>
      <c r="DV159" s="742">
        <f t="shared" si="271"/>
        <v>2168166.5729007297</v>
      </c>
      <c r="DW159" s="742">
        <f t="shared" si="271"/>
        <v>2170322.6611146838</v>
      </c>
      <c r="DX159" s="742">
        <f t="shared" si="271"/>
        <v>2019267.1208450794</v>
      </c>
      <c r="DY159" s="742">
        <f t="shared" si="271"/>
        <v>1812755.9487854186</v>
      </c>
      <c r="DZ159" s="742">
        <f t="shared" si="271"/>
        <v>1635600.4919710741</v>
      </c>
      <c r="EA159" s="742">
        <f t="shared" si="271"/>
        <v>1766971.8842769384</v>
      </c>
      <c r="EB159" s="742">
        <f t="shared" si="271"/>
        <v>1884938.0324699595</v>
      </c>
      <c r="EC159" s="742">
        <f t="shared" si="271"/>
        <v>1799144.4701477624</v>
      </c>
      <c r="ED159" s="742">
        <f t="shared" si="271"/>
        <v>2241682.513491441</v>
      </c>
      <c r="EE159" s="742">
        <f t="shared" si="271"/>
        <v>2332466.9513141122</v>
      </c>
      <c r="EF159" s="742">
        <f t="shared" si="271"/>
        <v>1953820.3637574925</v>
      </c>
      <c r="EG159" s="742">
        <f t="shared" si="271"/>
        <v>2003852.85947712</v>
      </c>
      <c r="EH159" s="742">
        <f t="shared" ref="EH159:GS159" si="272">EH156+EH158</f>
        <v>2010741.0926058732</v>
      </c>
      <c r="EI159" s="742">
        <f t="shared" si="272"/>
        <v>2012803.4378540029</v>
      </c>
      <c r="EJ159" s="742">
        <f t="shared" si="272"/>
        <v>1868315.5297700334</v>
      </c>
      <c r="EK159" s="742">
        <f t="shared" si="272"/>
        <v>1675121.7409355235</v>
      </c>
      <c r="EL159" s="742">
        <f t="shared" si="272"/>
        <v>1505668.6952870199</v>
      </c>
      <c r="EM159" s="742">
        <f t="shared" si="272"/>
        <v>1631328.287927412</v>
      </c>
      <c r="EN159" s="742">
        <f t="shared" si="272"/>
        <v>1744165.473155519</v>
      </c>
      <c r="EO159" s="742">
        <f t="shared" si="272"/>
        <v>1662102.0657168957</v>
      </c>
      <c r="EP159" s="742">
        <f t="shared" si="272"/>
        <v>2085399.324567371</v>
      </c>
      <c r="EQ159" s="742">
        <f t="shared" si="272"/>
        <v>2172236.6129194913</v>
      </c>
      <c r="ER159" s="742">
        <f t="shared" si="272"/>
        <v>1810052.9204740289</v>
      </c>
      <c r="ES159" s="742">
        <f t="shared" si="272"/>
        <v>1857910.090292803</v>
      </c>
      <c r="ET159" s="742">
        <f t="shared" si="272"/>
        <v>1864498.8350246539</v>
      </c>
      <c r="EU159" s="742">
        <f t="shared" si="272"/>
        <v>1866471.5130880824</v>
      </c>
      <c r="EV159" s="742">
        <f t="shared" si="272"/>
        <v>1728265.6879642855</v>
      </c>
      <c r="EW159" s="742">
        <f t="shared" si="272"/>
        <v>1547512.2202212266</v>
      </c>
      <c r="EX159" s="742">
        <f t="shared" si="272"/>
        <v>1385426.6982965712</v>
      </c>
      <c r="EY159" s="742">
        <f t="shared" si="272"/>
        <v>1505622.8303873807</v>
      </c>
      <c r="EZ159" s="742">
        <f t="shared" si="272"/>
        <v>1613554.0510403528</v>
      </c>
      <c r="FA159" s="742">
        <f t="shared" si="272"/>
        <v>1535058.6178381911</v>
      </c>
      <c r="FB159" s="742">
        <f t="shared" si="272"/>
        <v>1939951.6480429939</v>
      </c>
      <c r="FC159" s="742">
        <f t="shared" si="272"/>
        <v>2023013.4021189348</v>
      </c>
      <c r="FD159" s="742">
        <f t="shared" si="272"/>
        <v>1676576.8267363186</v>
      </c>
      <c r="FE159" s="742">
        <f t="shared" si="272"/>
        <v>1722353.2500412329</v>
      </c>
      <c r="FF159" s="742">
        <f t="shared" si="272"/>
        <v>1728655.5276108296</v>
      </c>
      <c r="FG159" s="742">
        <f t="shared" si="272"/>
        <v>1730542.4370628046</v>
      </c>
      <c r="FH159" s="742">
        <f t="shared" si="272"/>
        <v>1598345.5608574338</v>
      </c>
      <c r="FI159" s="742">
        <f t="shared" si="272"/>
        <v>1429213.9596364349</v>
      </c>
      <c r="FJ159" s="742">
        <f t="shared" si="272"/>
        <v>1274175.6343171992</v>
      </c>
      <c r="FK159" s="742">
        <f t="shared" si="272"/>
        <v>1389145.8476214521</v>
      </c>
      <c r="FL159" s="742">
        <f t="shared" si="272"/>
        <v>1492384.4065069035</v>
      </c>
      <c r="FM159" s="742">
        <f t="shared" si="272"/>
        <v>1417301.8182265752</v>
      </c>
      <c r="FN159" s="742">
        <f t="shared" si="272"/>
        <v>1804590.8036398645</v>
      </c>
      <c r="FO159" s="742">
        <f t="shared" si="272"/>
        <v>1884041.1771038081</v>
      </c>
      <c r="FP159" s="742">
        <f t="shared" si="272"/>
        <v>1552667.0615204361</v>
      </c>
      <c r="FQ159" s="742">
        <f t="shared" si="272"/>
        <v>1596453.2055512238</v>
      </c>
      <c r="FR159" s="742">
        <f t="shared" si="272"/>
        <v>1602481.471052577</v>
      </c>
      <c r="FS159" s="742">
        <f t="shared" si="272"/>
        <v>1604286.3409631618</v>
      </c>
      <c r="FT159" s="742">
        <f t="shared" si="272"/>
        <v>1477837.1550275898</v>
      </c>
      <c r="FU159" s="742">
        <f t="shared" si="272"/>
        <v>1319563.6186644069</v>
      </c>
      <c r="FV159" s="742">
        <f t="shared" si="272"/>
        <v>1171266.0900981815</v>
      </c>
      <c r="FW159" s="742">
        <f t="shared" si="272"/>
        <v>1281237.5984761622</v>
      </c>
      <c r="FX159" s="742">
        <f t="shared" si="272"/>
        <v>1379987.5243665942</v>
      </c>
      <c r="FY159" s="742">
        <f t="shared" si="272"/>
        <v>1308169.3964462799</v>
      </c>
      <c r="FZ159" s="742">
        <f t="shared" si="272"/>
        <v>1678619.7303198613</v>
      </c>
      <c r="GA159" s="742">
        <f t="shared" si="272"/>
        <v>1754615.7397201553</v>
      </c>
      <c r="GB159" s="742">
        <f t="shared" si="272"/>
        <v>1437649.1943795383</v>
      </c>
      <c r="GC159" s="742">
        <f t="shared" si="272"/>
        <v>1479531.5930176831</v>
      </c>
      <c r="GD159" s="742">
        <f t="shared" si="272"/>
        <v>1485297.7600189776</v>
      </c>
      <c r="GE159" s="742">
        <f t="shared" si="272"/>
        <v>1487024.1573247544</v>
      </c>
      <c r="GF159" s="742">
        <f t="shared" si="272"/>
        <v>1366072.7620820331</v>
      </c>
      <c r="GG159" s="742">
        <f t="shared" si="272"/>
        <v>1217944.4557208379</v>
      </c>
      <c r="GH159" s="742">
        <f t="shared" si="272"/>
        <v>1076094.6457879266</v>
      </c>
      <c r="GI159" s="742">
        <f t="shared" si="272"/>
        <v>1181284.78423643</v>
      </c>
      <c r="GJ159" s="742">
        <f t="shared" si="272"/>
        <v>1275741.2350881475</v>
      </c>
      <c r="GK159" s="742">
        <f t="shared" si="272"/>
        <v>1207045.6344687166</v>
      </c>
      <c r="GL159" s="742">
        <f t="shared" si="272"/>
        <v>1561389.432086925</v>
      </c>
      <c r="GM159" s="742">
        <f t="shared" si="272"/>
        <v>1634081.2671654669</v>
      </c>
      <c r="GN159" s="742">
        <f t="shared" si="272"/>
        <v>1330895.8759700942</v>
      </c>
      <c r="GO159" s="742">
        <f t="shared" si="272"/>
        <v>1370957.3007544065</v>
      </c>
      <c r="GP159" s="742">
        <f t="shared" si="272"/>
        <v>1376472.7648426013</v>
      </c>
      <c r="GQ159" s="742">
        <f t="shared" si="272"/>
        <v>1378124.101395953</v>
      </c>
      <c r="GR159" s="742">
        <f t="shared" si="272"/>
        <v>1262431.4624681326</v>
      </c>
      <c r="GS159" s="742">
        <f t="shared" si="272"/>
        <v>1123783.0822131508</v>
      </c>
      <c r="GT159" s="742">
        <f t="shared" ref="GT159:IN159" si="273">GT156+GT158</f>
        <v>988100.65532080084</v>
      </c>
      <c r="GU159" s="742">
        <f t="shared" si="273"/>
        <v>1088717.3094889345</v>
      </c>
      <c r="GV159" s="742">
        <f t="shared" si="273"/>
        <v>1179066.9581297077</v>
      </c>
      <c r="GW159" s="742">
        <f t="shared" si="273"/>
        <v>1113358.1227545999</v>
      </c>
      <c r="GX159" s="742">
        <f t="shared" si="273"/>
        <v>1452295.6683024515</v>
      </c>
      <c r="GY159" s="742">
        <f t="shared" si="273"/>
        <v>1521826.9888123611</v>
      </c>
      <c r="GZ159" s="742">
        <f t="shared" si="273"/>
        <v>1231823.5711472221</v>
      </c>
      <c r="HA159" s="742">
        <f t="shared" si="273"/>
        <v>1270143.1948539554</v>
      </c>
      <c r="HB159" s="742">
        <f t="shared" si="273"/>
        <v>1275418.856155707</v>
      </c>
      <c r="HC159" s="742">
        <f t="shared" si="273"/>
        <v>1276998.3954676087</v>
      </c>
      <c r="HD159" s="742">
        <f t="shared" si="273"/>
        <v>1166335.8712757805</v>
      </c>
      <c r="HE159" s="742">
        <f t="shared" si="273"/>
        <v>1036546.4415294845</v>
      </c>
      <c r="HF159" s="742">
        <f t="shared" si="273"/>
        <v>906763.25058897585</v>
      </c>
      <c r="HG159" s="742">
        <f t="shared" si="273"/>
        <v>1003005.2676193647</v>
      </c>
      <c r="HH159" s="742">
        <f t="shared" si="273"/>
        <v>1089426.6706670609</v>
      </c>
      <c r="HI159" s="742">
        <f t="shared" si="273"/>
        <v>1026574.7411778272</v>
      </c>
      <c r="HJ159" s="742">
        <f t="shared" si="273"/>
        <v>1350775.8717018592</v>
      </c>
      <c r="HK159" s="742">
        <f t="shared" si="273"/>
        <v>1417284.0913200337</v>
      </c>
      <c r="HL159" s="742">
        <f t="shared" si="273"/>
        <v>1139889.517901205</v>
      </c>
      <c r="HM159" s="742">
        <f t="shared" si="273"/>
        <v>1176543.0710119936</v>
      </c>
      <c r="HN159" s="742">
        <f t="shared" si="273"/>
        <v>1181589.3557354079</v>
      </c>
      <c r="HO159" s="742">
        <f t="shared" si="273"/>
        <v>1183100.2194250529</v>
      </c>
      <c r="HP159" s="742">
        <f t="shared" si="273"/>
        <v>1077249.1093285216</v>
      </c>
      <c r="HQ159" s="742">
        <f t="shared" si="273"/>
        <v>955738.9974210019</v>
      </c>
      <c r="HR159" s="742">
        <f t="shared" si="273"/>
        <v>831598.55391268921</v>
      </c>
      <c r="HS159" s="742">
        <f t="shared" si="273"/>
        <v>923656.13542001764</v>
      </c>
      <c r="HT159" s="742">
        <f t="shared" si="273"/>
        <v>1006320.0861612923</v>
      </c>
      <c r="HU159" s="742">
        <f t="shared" si="273"/>
        <v>946200.84925854707</v>
      </c>
      <c r="HV159" s="742">
        <f t="shared" si="273"/>
        <v>1256306.2784554472</v>
      </c>
      <c r="HW159" s="742">
        <f t="shared" si="273"/>
        <v>1319922.8363510924</v>
      </c>
      <c r="HX159" s="742">
        <f t="shared" si="273"/>
        <v>1054588.8965591693</v>
      </c>
      <c r="HY159" s="742">
        <f t="shared" si="273"/>
        <v>1089648.8169260104</v>
      </c>
      <c r="HZ159" s="742">
        <f t="shared" si="273"/>
        <v>1094475.6979657982</v>
      </c>
      <c r="IA159" s="742">
        <f t="shared" si="273"/>
        <v>1095920.8719298064</v>
      </c>
      <c r="IB159" s="742">
        <f t="shared" si="273"/>
        <v>994671.98401138524</v>
      </c>
      <c r="IC159" s="742">
        <f t="shared" si="273"/>
        <v>880900.11731210432</v>
      </c>
      <c r="ID159" s="742">
        <f t="shared" si="273"/>
        <v>762157.08439110965</v>
      </c>
      <c r="IE159" s="742">
        <f t="shared" si="273"/>
        <v>850212.16235464113</v>
      </c>
      <c r="IF159" s="742">
        <f t="shared" si="273"/>
        <v>929282.02828107774</v>
      </c>
      <c r="IG159" s="742">
        <f t="shared" si="273"/>
        <v>871776.67124366923</v>
      </c>
      <c r="IH159" s="742">
        <f t="shared" si="273"/>
        <v>1168399.2556928783</v>
      </c>
      <c r="II159" s="742">
        <f t="shared" si="273"/>
        <v>1229249.8762887127</v>
      </c>
      <c r="IJ159" s="742">
        <f t="shared" si="273"/>
        <v>975452.19474861224</v>
      </c>
      <c r="IK159" s="742">
        <f t="shared" si="273"/>
        <v>1008987.7707516778</v>
      </c>
      <c r="IL159" s="742">
        <f t="shared" si="273"/>
        <v>1013604.7873984312</v>
      </c>
      <c r="IM159" s="742">
        <f t="shared" si="273"/>
        <v>1014987.1277118304</v>
      </c>
      <c r="IN159" s="742">
        <f t="shared" si="273"/>
        <v>918140.36535507976</v>
      </c>
    </row>
    <row r="160" spans="1:248" ht="12.95" customHeight="1">
      <c r="A160" s="733"/>
      <c r="B160" s="719"/>
      <c r="C160" s="720"/>
      <c r="D160" s="720"/>
      <c r="E160" s="720"/>
      <c r="F160" s="720"/>
      <c r="G160" s="731"/>
      <c r="H160" s="720"/>
      <c r="I160" s="742"/>
      <c r="J160" s="742"/>
      <c r="K160" s="742"/>
      <c r="L160" s="742"/>
      <c r="M160" s="742"/>
      <c r="N160" s="742"/>
      <c r="O160" s="742"/>
      <c r="P160" s="742"/>
      <c r="Q160" s="742"/>
      <c r="R160" s="742"/>
      <c r="S160" s="742"/>
      <c r="T160" s="742"/>
      <c r="U160" s="742"/>
      <c r="V160" s="742"/>
      <c r="W160" s="742"/>
      <c r="X160" s="742"/>
      <c r="Y160" s="742"/>
      <c r="Z160" s="742"/>
      <c r="AA160" s="742"/>
      <c r="AB160" s="742"/>
      <c r="AC160" s="742"/>
      <c r="AD160" s="742"/>
      <c r="AE160" s="742"/>
      <c r="AF160" s="742"/>
      <c r="AG160" s="742"/>
      <c r="AH160" s="742"/>
      <c r="AI160" s="742"/>
      <c r="AJ160" s="742"/>
      <c r="AK160" s="742"/>
      <c r="AL160" s="742"/>
      <c r="AM160" s="742"/>
      <c r="AN160" s="742"/>
      <c r="AO160" s="742"/>
      <c r="AP160" s="742"/>
      <c r="AQ160" s="742"/>
      <c r="AR160" s="742"/>
      <c r="AS160" s="742"/>
      <c r="AT160" s="742"/>
      <c r="AU160" s="742"/>
      <c r="AV160" s="742"/>
      <c r="AW160" s="742"/>
      <c r="AX160" s="742"/>
      <c r="AY160" s="742"/>
      <c r="AZ160" s="742"/>
      <c r="BA160" s="742"/>
      <c r="BB160" s="742"/>
      <c r="BC160" s="742"/>
      <c r="BD160" s="742"/>
      <c r="BE160" s="742"/>
      <c r="BF160" s="742"/>
      <c r="BG160" s="742"/>
      <c r="BH160" s="742"/>
      <c r="BI160" s="742"/>
      <c r="BJ160" s="742"/>
      <c r="BK160" s="742"/>
      <c r="BL160" s="742"/>
      <c r="BM160" s="742"/>
      <c r="BN160" s="742"/>
      <c r="BO160" s="742"/>
      <c r="BP160" s="742"/>
      <c r="BQ160" s="742"/>
      <c r="BR160" s="742"/>
      <c r="BS160" s="742"/>
      <c r="BT160" s="742"/>
      <c r="BU160" s="742"/>
      <c r="BV160" s="742"/>
      <c r="BW160" s="742"/>
      <c r="BX160" s="742"/>
      <c r="BY160" s="742"/>
      <c r="BZ160" s="742"/>
      <c r="CA160" s="742"/>
      <c r="CB160" s="742"/>
      <c r="CC160" s="742"/>
      <c r="CD160" s="742"/>
      <c r="CE160" s="742"/>
      <c r="CF160" s="742"/>
      <c r="CG160" s="742"/>
      <c r="CH160" s="742"/>
      <c r="CI160" s="742"/>
      <c r="CJ160" s="742"/>
      <c r="CK160" s="742"/>
      <c r="CL160" s="742"/>
      <c r="CM160" s="742"/>
      <c r="CN160" s="742"/>
      <c r="CO160" s="742"/>
      <c r="CP160" s="742"/>
      <c r="CQ160" s="742"/>
      <c r="CR160" s="742"/>
      <c r="CS160" s="742"/>
      <c r="CT160" s="742"/>
      <c r="CU160" s="742"/>
      <c r="CV160" s="742"/>
      <c r="CW160" s="742"/>
      <c r="CX160" s="742"/>
      <c r="CY160" s="742"/>
      <c r="CZ160" s="742"/>
      <c r="DA160" s="742"/>
      <c r="DB160" s="742"/>
      <c r="DC160" s="742"/>
      <c r="DD160" s="742"/>
      <c r="DE160" s="742"/>
      <c r="DF160" s="742"/>
      <c r="DG160" s="742"/>
      <c r="DH160" s="742"/>
      <c r="DI160" s="742"/>
      <c r="DJ160" s="742"/>
      <c r="DK160" s="742"/>
      <c r="DL160" s="742"/>
      <c r="DM160" s="742"/>
      <c r="DN160" s="742"/>
      <c r="DO160" s="742"/>
      <c r="DP160" s="742"/>
      <c r="DQ160" s="742"/>
      <c r="DR160" s="742"/>
      <c r="DS160" s="742"/>
      <c r="DT160" s="742"/>
      <c r="DU160" s="742"/>
      <c r="DV160" s="742"/>
      <c r="DW160" s="742"/>
      <c r="DX160" s="742"/>
      <c r="DY160" s="742"/>
      <c r="DZ160" s="742"/>
      <c r="EA160" s="742"/>
      <c r="EB160" s="742"/>
      <c r="EC160" s="742"/>
      <c r="ED160" s="742"/>
      <c r="EE160" s="742"/>
      <c r="EF160" s="742"/>
      <c r="EG160" s="742"/>
      <c r="EH160" s="742"/>
      <c r="EI160" s="742"/>
      <c r="EJ160" s="742"/>
      <c r="EK160" s="742"/>
      <c r="EL160" s="742"/>
      <c r="EM160" s="742"/>
      <c r="EN160" s="742"/>
      <c r="EO160" s="742"/>
      <c r="EP160" s="742"/>
      <c r="EQ160" s="742"/>
      <c r="ER160" s="742"/>
      <c r="ES160" s="742"/>
      <c r="ET160" s="742"/>
      <c r="EU160" s="742"/>
      <c r="EV160" s="742"/>
      <c r="EW160" s="742"/>
      <c r="EX160" s="742"/>
      <c r="EY160" s="742"/>
      <c r="EZ160" s="742"/>
      <c r="FA160" s="742"/>
      <c r="FB160" s="742"/>
      <c r="FC160" s="742"/>
      <c r="FD160" s="742"/>
      <c r="FE160" s="742"/>
      <c r="FF160" s="742"/>
      <c r="FG160" s="742"/>
      <c r="FH160" s="742"/>
      <c r="FI160" s="742"/>
      <c r="FJ160" s="742"/>
      <c r="FK160" s="742"/>
      <c r="FL160" s="742"/>
      <c r="FM160" s="742"/>
      <c r="FN160" s="742"/>
      <c r="FO160" s="742"/>
      <c r="FP160" s="742"/>
      <c r="FQ160" s="742"/>
      <c r="FR160" s="742"/>
      <c r="FS160" s="742"/>
      <c r="FT160" s="742"/>
      <c r="FU160" s="742"/>
      <c r="FV160" s="742"/>
      <c r="FW160" s="742"/>
      <c r="FX160" s="742"/>
      <c r="FY160" s="742"/>
      <c r="FZ160" s="742"/>
      <c r="GA160" s="742"/>
      <c r="GB160" s="742"/>
      <c r="GC160" s="742"/>
      <c r="GD160" s="742"/>
      <c r="GE160" s="742"/>
      <c r="GF160" s="742"/>
      <c r="GG160" s="742"/>
      <c r="GH160" s="742"/>
      <c r="GI160" s="742"/>
      <c r="GJ160" s="742"/>
      <c r="GK160" s="742"/>
      <c r="GL160" s="742"/>
      <c r="GM160" s="742"/>
      <c r="GN160" s="742"/>
      <c r="GO160" s="742"/>
      <c r="GP160" s="742"/>
      <c r="GQ160" s="742"/>
      <c r="GR160" s="742"/>
      <c r="GS160" s="742"/>
      <c r="GT160" s="742"/>
      <c r="GU160" s="742"/>
      <c r="GV160" s="742"/>
      <c r="GW160" s="742"/>
      <c r="GX160" s="742"/>
      <c r="GY160" s="742"/>
      <c r="GZ160" s="742"/>
      <c r="HA160" s="742"/>
      <c r="HB160" s="742"/>
      <c r="HC160" s="742"/>
      <c r="HD160" s="742"/>
      <c r="HE160" s="742"/>
      <c r="HF160" s="742"/>
      <c r="HG160" s="742"/>
      <c r="HH160" s="742"/>
      <c r="HI160" s="742"/>
      <c r="HJ160" s="742"/>
      <c r="HK160" s="742"/>
      <c r="HL160" s="742"/>
      <c r="HM160" s="742"/>
      <c r="HN160" s="742"/>
      <c r="HO160" s="742"/>
      <c r="HP160" s="742"/>
      <c r="HQ160" s="742"/>
      <c r="HR160" s="742"/>
      <c r="HS160" s="742"/>
      <c r="HT160" s="742"/>
      <c r="HU160" s="742"/>
      <c r="HV160" s="742"/>
      <c r="HW160" s="742"/>
      <c r="HX160" s="742"/>
      <c r="HY160" s="742"/>
      <c r="HZ160" s="742"/>
      <c r="IA160" s="742"/>
      <c r="IB160" s="742"/>
      <c r="IC160" s="742"/>
      <c r="ID160" s="742"/>
      <c r="IE160" s="742"/>
      <c r="IF160" s="742"/>
      <c r="IG160" s="742"/>
      <c r="IH160" s="742"/>
      <c r="II160" s="742"/>
      <c r="IJ160" s="742"/>
      <c r="IK160" s="742"/>
      <c r="IL160" s="742"/>
      <c r="IM160" s="742"/>
      <c r="IN160" s="742"/>
    </row>
    <row r="161" spans="1:248" ht="12.95" customHeight="1">
      <c r="A161" s="824" t="s">
        <v>647</v>
      </c>
      <c r="B161" s="719"/>
      <c r="C161" s="720"/>
      <c r="D161" s="720"/>
      <c r="E161" s="720"/>
      <c r="F161" s="720"/>
      <c r="G161" s="731"/>
      <c r="H161" s="720"/>
      <c r="I161" s="742"/>
      <c r="J161" s="742"/>
      <c r="K161" s="742"/>
      <c r="L161" s="742"/>
      <c r="M161" s="742"/>
      <c r="N161" s="742"/>
      <c r="O161" s="742"/>
      <c r="P161" s="742"/>
      <c r="Q161" s="742"/>
      <c r="R161" s="742"/>
      <c r="S161" s="742"/>
      <c r="T161" s="742"/>
      <c r="U161" s="742"/>
      <c r="V161" s="742"/>
      <c r="W161" s="742"/>
      <c r="X161" s="742"/>
      <c r="Y161" s="742"/>
      <c r="Z161" s="742"/>
      <c r="AA161" s="742"/>
      <c r="AB161" s="742"/>
      <c r="AC161" s="742"/>
      <c r="AD161" s="742"/>
      <c r="AE161" s="742"/>
      <c r="AF161" s="742"/>
      <c r="AG161" s="742"/>
      <c r="AH161" s="742"/>
      <c r="AI161" s="742"/>
      <c r="AJ161" s="742"/>
      <c r="AK161" s="742"/>
      <c r="AL161" s="742"/>
      <c r="AM161" s="742"/>
      <c r="AN161" s="742"/>
      <c r="AO161" s="742"/>
      <c r="AP161" s="742"/>
      <c r="AQ161" s="742"/>
      <c r="AR161" s="742"/>
      <c r="AS161" s="742"/>
      <c r="AT161" s="742"/>
      <c r="AU161" s="742"/>
      <c r="AV161" s="742"/>
      <c r="AW161" s="742"/>
      <c r="AX161" s="742"/>
      <c r="AY161" s="742"/>
      <c r="AZ161" s="742"/>
      <c r="BA161" s="742"/>
      <c r="BB161" s="742"/>
      <c r="BC161" s="742"/>
      <c r="BD161" s="742"/>
      <c r="BE161" s="742"/>
      <c r="BF161" s="742"/>
      <c r="BG161" s="742"/>
      <c r="BH161" s="742"/>
      <c r="BI161" s="742"/>
      <c r="BJ161" s="742"/>
      <c r="BK161" s="742"/>
      <c r="BL161" s="742"/>
      <c r="BM161" s="742"/>
      <c r="BN161" s="742"/>
      <c r="BO161" s="742"/>
      <c r="BP161" s="742"/>
      <c r="BQ161" s="742"/>
      <c r="BR161" s="742"/>
      <c r="BS161" s="742"/>
      <c r="BT161" s="742"/>
      <c r="BU161" s="742"/>
      <c r="BV161" s="742"/>
      <c r="BW161" s="742"/>
      <c r="BX161" s="742"/>
      <c r="BY161" s="742"/>
      <c r="BZ161" s="742"/>
      <c r="CA161" s="742"/>
      <c r="CB161" s="742"/>
      <c r="CC161" s="742"/>
      <c r="CD161" s="742"/>
      <c r="CE161" s="742"/>
      <c r="CF161" s="742"/>
      <c r="CG161" s="742"/>
      <c r="CH161" s="742"/>
      <c r="CI161" s="742"/>
      <c r="CJ161" s="742"/>
      <c r="CK161" s="742"/>
      <c r="CL161" s="742"/>
      <c r="CM161" s="742"/>
      <c r="CN161" s="742"/>
      <c r="CO161" s="742"/>
      <c r="CP161" s="742"/>
      <c r="CQ161" s="742"/>
      <c r="CR161" s="742"/>
      <c r="CS161" s="742"/>
      <c r="CT161" s="742"/>
      <c r="CU161" s="742"/>
      <c r="CV161" s="742"/>
      <c r="CW161" s="742"/>
      <c r="CX161" s="742"/>
      <c r="CY161" s="742"/>
      <c r="CZ161" s="742"/>
      <c r="DA161" s="742"/>
      <c r="DB161" s="742"/>
      <c r="DC161" s="742"/>
      <c r="DD161" s="742"/>
      <c r="DE161" s="742"/>
      <c r="DF161" s="742"/>
      <c r="DG161" s="742"/>
      <c r="DH161" s="742"/>
      <c r="DI161" s="742"/>
      <c r="DJ161" s="742"/>
      <c r="DK161" s="742"/>
      <c r="DL161" s="742"/>
      <c r="DM161" s="742"/>
      <c r="DN161" s="742"/>
      <c r="DO161" s="742"/>
      <c r="DP161" s="742"/>
      <c r="DQ161" s="742"/>
      <c r="DR161" s="742"/>
      <c r="DS161" s="742"/>
      <c r="DT161" s="742"/>
      <c r="DU161" s="742"/>
      <c r="DV161" s="742"/>
      <c r="DW161" s="742"/>
      <c r="DX161" s="742"/>
      <c r="DY161" s="742"/>
      <c r="DZ161" s="742"/>
      <c r="EA161" s="742"/>
      <c r="EB161" s="742"/>
      <c r="EC161" s="742"/>
      <c r="ED161" s="742"/>
      <c r="EE161" s="742"/>
      <c r="EF161" s="742"/>
      <c r="EG161" s="742"/>
      <c r="EH161" s="742"/>
      <c r="EI161" s="742"/>
      <c r="EJ161" s="742"/>
      <c r="EK161" s="742"/>
      <c r="EL161" s="742"/>
      <c r="EM161" s="742"/>
      <c r="EN161" s="742"/>
      <c r="EO161" s="742"/>
      <c r="EP161" s="742"/>
      <c r="EQ161" s="742"/>
      <c r="ER161" s="742"/>
      <c r="ES161" s="742"/>
      <c r="ET161" s="742"/>
      <c r="EU161" s="742"/>
      <c r="EV161" s="742"/>
      <c r="EW161" s="742"/>
      <c r="EX161" s="742"/>
      <c r="EY161" s="742"/>
      <c r="EZ161" s="742"/>
      <c r="FA161" s="742"/>
      <c r="FB161" s="742"/>
      <c r="FC161" s="742"/>
      <c r="FD161" s="742"/>
      <c r="FE161" s="742"/>
      <c r="FF161" s="742"/>
      <c r="FG161" s="742"/>
      <c r="FH161" s="742"/>
      <c r="FI161" s="742"/>
      <c r="FJ161" s="742"/>
      <c r="FK161" s="742"/>
      <c r="FL161" s="742"/>
      <c r="FM161" s="742"/>
      <c r="FN161" s="742"/>
      <c r="FO161" s="742"/>
      <c r="FP161" s="742"/>
      <c r="FQ161" s="742"/>
      <c r="FR161" s="742"/>
      <c r="FS161" s="742"/>
      <c r="FT161" s="742"/>
      <c r="FU161" s="742"/>
      <c r="FV161" s="742"/>
      <c r="FW161" s="742"/>
      <c r="FX161" s="742"/>
      <c r="FY161" s="742"/>
      <c r="FZ161" s="742"/>
      <c r="GA161" s="742"/>
      <c r="GB161" s="742"/>
      <c r="GC161" s="742"/>
      <c r="GD161" s="742"/>
      <c r="GE161" s="742"/>
      <c r="GF161" s="742"/>
      <c r="GG161" s="742"/>
      <c r="GH161" s="742"/>
      <c r="GI161" s="742"/>
      <c r="GJ161" s="742"/>
      <c r="GK161" s="742"/>
      <c r="GL161" s="742"/>
      <c r="GM161" s="742"/>
      <c r="GN161" s="742"/>
      <c r="GO161" s="742"/>
      <c r="GP161" s="742"/>
      <c r="GQ161" s="742"/>
      <c r="GR161" s="742"/>
      <c r="GS161" s="742"/>
      <c r="GT161" s="742"/>
      <c r="GU161" s="742"/>
      <c r="GV161" s="742"/>
      <c r="GW161" s="742"/>
      <c r="GX161" s="742"/>
      <c r="GY161" s="742"/>
      <c r="GZ161" s="742"/>
      <c r="HA161" s="742"/>
      <c r="HB161" s="742"/>
      <c r="HC161" s="742"/>
      <c r="HD161" s="742"/>
      <c r="HE161" s="742"/>
      <c r="HF161" s="742"/>
      <c r="HG161" s="742"/>
      <c r="HH161" s="742"/>
      <c r="HI161" s="742"/>
      <c r="HJ161" s="742"/>
      <c r="HK161" s="742"/>
      <c r="HL161" s="742"/>
      <c r="HM161" s="742"/>
      <c r="HN161" s="742"/>
      <c r="HO161" s="742"/>
      <c r="HP161" s="742"/>
      <c r="HQ161" s="742"/>
      <c r="HR161" s="742"/>
      <c r="HS161" s="742"/>
      <c r="HT161" s="742"/>
      <c r="HU161" s="742"/>
      <c r="HV161" s="742"/>
      <c r="HW161" s="742"/>
      <c r="HX161" s="742"/>
      <c r="HY161" s="742"/>
      <c r="HZ161" s="742"/>
      <c r="IA161" s="742"/>
      <c r="IB161" s="742"/>
      <c r="IC161" s="742"/>
      <c r="ID161" s="742"/>
      <c r="IE161" s="742"/>
      <c r="IF161" s="742"/>
      <c r="IG161" s="742"/>
      <c r="IH161" s="742"/>
      <c r="II161" s="742"/>
      <c r="IJ161" s="742"/>
      <c r="IK161" s="742"/>
      <c r="IL161" s="742"/>
      <c r="IM161" s="742"/>
      <c r="IN161" s="742"/>
    </row>
    <row r="162" spans="1:248" ht="12.95" customHeight="1">
      <c r="A162" s="733"/>
      <c r="B162" s="719" t="s">
        <v>648</v>
      </c>
      <c r="C162" s="720"/>
      <c r="D162" s="720"/>
      <c r="E162" s="720"/>
      <c r="F162" s="720"/>
      <c r="G162" s="731" t="s">
        <v>14</v>
      </c>
      <c r="H162" s="720"/>
      <c r="I162" s="742">
        <f>I159-I149</f>
        <v>55763.105386353483</v>
      </c>
      <c r="J162" s="742">
        <f t="shared" ref="J162:BU162" si="274">J159-J149</f>
        <v>55645.306158731968</v>
      </c>
      <c r="K162" s="742">
        <f t="shared" si="274"/>
        <v>139381.04372820447</v>
      </c>
      <c r="L162" s="742">
        <f t="shared" si="274"/>
        <v>259213.43619702174</v>
      </c>
      <c r="M162" s="742">
        <f t="shared" si="274"/>
        <v>264260.55698303541</v>
      </c>
      <c r="N162" s="742">
        <f t="shared" si="274"/>
        <v>677868.00865775207</v>
      </c>
      <c r="O162" s="742">
        <f t="shared" si="274"/>
        <v>885099.97229062533</v>
      </c>
      <c r="P162" s="742">
        <f t="shared" si="274"/>
        <v>579290.44977760455</v>
      </c>
      <c r="Q162" s="742">
        <f t="shared" si="274"/>
        <v>726797.37123491359</v>
      </c>
      <c r="R162" s="742">
        <f t="shared" si="274"/>
        <v>798504.09454528883</v>
      </c>
      <c r="S162" s="742">
        <f t="shared" si="274"/>
        <v>878480.34582256468</v>
      </c>
      <c r="T162" s="742">
        <f t="shared" si="274"/>
        <v>718115.53818413534</v>
      </c>
      <c r="U162" s="742">
        <f>U159-U149</f>
        <v>1857976.4044551202</v>
      </c>
      <c r="V162" s="742">
        <f t="shared" si="274"/>
        <v>1593674.1114525464</v>
      </c>
      <c r="W162" s="742">
        <f t="shared" si="274"/>
        <v>1789670.1075440939</v>
      </c>
      <c r="X162" s="742">
        <f t="shared" si="274"/>
        <v>1965666.5121977292</v>
      </c>
      <c r="Y162" s="742">
        <f t="shared" si="274"/>
        <v>1837669.1269950853</v>
      </c>
      <c r="Z162" s="742">
        <f t="shared" si="274"/>
        <v>2497901.7932639136</v>
      </c>
      <c r="AA162" s="742">
        <f t="shared" si="274"/>
        <v>2633345.180201903</v>
      </c>
      <c r="AB162" s="742">
        <f t="shared" si="274"/>
        <v>2068433.6435863897</v>
      </c>
      <c r="AC162" s="742">
        <f t="shared" si="274"/>
        <v>2143078.2725531235</v>
      </c>
      <c r="AD162" s="742">
        <f t="shared" si="274"/>
        <v>2153354.9856919898</v>
      </c>
      <c r="AE162" s="742">
        <f t="shared" si="274"/>
        <v>2156431.8459132072</v>
      </c>
      <c r="AF162" s="742">
        <f t="shared" si="274"/>
        <v>1940867.0188147165</v>
      </c>
      <c r="AG162" s="742">
        <f t="shared" si="274"/>
        <v>2864880.8743448141</v>
      </c>
      <c r="AH162" s="742">
        <f t="shared" si="274"/>
        <v>2612069.9853858305</v>
      </c>
      <c r="AI162" s="742">
        <f t="shared" si="274"/>
        <v>2799544.4164299192</v>
      </c>
      <c r="AJ162" s="742">
        <f t="shared" si="274"/>
        <v>2967888.8034899184</v>
      </c>
      <c r="AK162" s="742">
        <f t="shared" si="274"/>
        <v>2845456.5219917372</v>
      </c>
      <c r="AL162" s="742">
        <f t="shared" si="274"/>
        <v>3476983.4201619206</v>
      </c>
      <c r="AM162" s="742">
        <f t="shared" si="274"/>
        <v>3606537.9641895629</v>
      </c>
      <c r="AN162" s="742">
        <f t="shared" si="274"/>
        <v>3066187.798731246</v>
      </c>
      <c r="AO162" s="742">
        <f t="shared" si="274"/>
        <v>3137587.0090472521</v>
      </c>
      <c r="AP162" s="742">
        <f t="shared" si="274"/>
        <v>3147416.9085713848</v>
      </c>
      <c r="AQ162" s="742">
        <f t="shared" si="274"/>
        <v>3150359.9922612449</v>
      </c>
      <c r="AR162" s="742">
        <f t="shared" si="274"/>
        <v>2944167.5489496454</v>
      </c>
      <c r="AS162" s="742">
        <f t="shared" si="274"/>
        <v>2649373.3572328687</v>
      </c>
      <c r="AT162" s="742">
        <f t="shared" si="274"/>
        <v>2407554.2460547099</v>
      </c>
      <c r="AU162" s="742">
        <f t="shared" si="274"/>
        <v>2586877.6148794908</v>
      </c>
      <c r="AV162" s="742">
        <f t="shared" si="274"/>
        <v>2747902.680762968</v>
      </c>
      <c r="AW162" s="742">
        <f t="shared" si="274"/>
        <v>2630793.5419386206</v>
      </c>
      <c r="AX162" s="742">
        <f t="shared" si="274"/>
        <v>3234862.7488840139</v>
      </c>
      <c r="AY162" s="742">
        <f t="shared" si="274"/>
        <v>3358784.486649585</v>
      </c>
      <c r="AZ162" s="742">
        <f t="shared" si="274"/>
        <v>2841927.8066459773</v>
      </c>
      <c r="BA162" s="742">
        <f t="shared" si="274"/>
        <v>2910222.7034699833</v>
      </c>
      <c r="BB162" s="742">
        <f t="shared" si="274"/>
        <v>2919625.216058284</v>
      </c>
      <c r="BC162" s="742">
        <f t="shared" si="274"/>
        <v>2922440.3395877155</v>
      </c>
      <c r="BD162" s="742">
        <f t="shared" si="274"/>
        <v>2725212.7851157505</v>
      </c>
      <c r="BE162" s="742">
        <f t="shared" si="274"/>
        <v>2449483.4285594076</v>
      </c>
      <c r="BF162" s="742">
        <f t="shared" si="274"/>
        <v>2218178.1917802989</v>
      </c>
      <c r="BG162" s="742">
        <f t="shared" si="274"/>
        <v>2389704.8923953064</v>
      </c>
      <c r="BH162" s="742">
        <f t="shared" si="274"/>
        <v>2543728.8684577635</v>
      </c>
      <c r="BI162" s="742">
        <f t="shared" si="274"/>
        <v>2431711.431321431</v>
      </c>
      <c r="BJ162" s="742">
        <f t="shared" si="274"/>
        <v>3009516.7597039808</v>
      </c>
      <c r="BK162" s="742">
        <f t="shared" si="274"/>
        <v>3128050.5958275702</v>
      </c>
      <c r="BL162" s="742">
        <f t="shared" si="274"/>
        <v>2633665.9453893369</v>
      </c>
      <c r="BM162" s="742">
        <f t="shared" si="274"/>
        <v>2698991.4988731686</v>
      </c>
      <c r="BN162" s="742">
        <f t="shared" si="274"/>
        <v>2707985.2065663263</v>
      </c>
      <c r="BO162" s="742">
        <f t="shared" si="274"/>
        <v>2710677.933420565</v>
      </c>
      <c r="BP162" s="742">
        <f t="shared" si="274"/>
        <v>2522025.4900125982</v>
      </c>
      <c r="BQ162" s="742">
        <f t="shared" si="274"/>
        <v>2264102.8731620423</v>
      </c>
      <c r="BR162" s="742">
        <f t="shared" si="274"/>
        <v>2042854.3858081128</v>
      </c>
      <c r="BS162" s="742">
        <f t="shared" si="274"/>
        <v>2206923.4037876856</v>
      </c>
      <c r="BT162" s="742">
        <f t="shared" si="274"/>
        <v>2354250.6852387306</v>
      </c>
      <c r="BU162" s="742">
        <f t="shared" si="274"/>
        <v>2247103.571456152</v>
      </c>
      <c r="BV162" s="742">
        <f t="shared" ref="BV162:EG162" si="275">BV159-BV149</f>
        <v>2799786.9290394606</v>
      </c>
      <c r="BW162" s="742">
        <f t="shared" si="275"/>
        <v>2913167.1201141984</v>
      </c>
      <c r="BX162" s="742">
        <f t="shared" si="275"/>
        <v>2440277.4544776273</v>
      </c>
      <c r="BY162" s="742">
        <f t="shared" si="275"/>
        <v>2502762.7665056405</v>
      </c>
      <c r="BZ162" s="742">
        <f t="shared" si="275"/>
        <v>2511365.4434295301</v>
      </c>
      <c r="CA162" s="742">
        <f t="shared" si="275"/>
        <v>2513941.0952031496</v>
      </c>
      <c r="CB162" s="742">
        <f t="shared" si="275"/>
        <v>2333490.9319433556</v>
      </c>
      <c r="CC162" s="742">
        <f t="shared" si="275"/>
        <v>2092201.1426042914</v>
      </c>
      <c r="CD162" s="742">
        <f t="shared" si="275"/>
        <v>1880572.1547005326</v>
      </c>
      <c r="CE162" s="742">
        <f t="shared" si="275"/>
        <v>2037507.7371157762</v>
      </c>
      <c r="CF162" s="742">
        <f t="shared" si="275"/>
        <v>2178429.4845906892</v>
      </c>
      <c r="CG162" s="742">
        <f t="shared" si="275"/>
        <v>2075940.9409725708</v>
      </c>
      <c r="CH162" s="742">
        <f t="shared" si="275"/>
        <v>2604594.5873566051</v>
      </c>
      <c r="CI162" s="742">
        <f t="shared" si="275"/>
        <v>2713045.2049063542</v>
      </c>
      <c r="CJ162" s="742">
        <f t="shared" si="275"/>
        <v>2260715.9595148512</v>
      </c>
      <c r="CK162" s="742">
        <f t="shared" si="275"/>
        <v>2320484.5188459945</v>
      </c>
      <c r="CL162" s="742">
        <f t="shared" si="275"/>
        <v>2328713.1663384102</v>
      </c>
      <c r="CM162" s="742">
        <f t="shared" si="275"/>
        <v>2331176.8332523075</v>
      </c>
      <c r="CN162" s="742">
        <f t="shared" si="275"/>
        <v>2158572.3292646785</v>
      </c>
      <c r="CO162" s="742">
        <f t="shared" si="275"/>
        <v>1932819.9529760319</v>
      </c>
      <c r="CP162" s="742">
        <f t="shared" si="275"/>
        <v>1730392.2254159148</v>
      </c>
      <c r="CQ162" s="742">
        <f t="shared" si="275"/>
        <v>1880504.5216391913</v>
      </c>
      <c r="CR162" s="742">
        <f t="shared" si="275"/>
        <v>2015299.2366151952</v>
      </c>
      <c r="CS162" s="742">
        <f t="shared" si="275"/>
        <v>1917266.7166326467</v>
      </c>
      <c r="CT162" s="742">
        <f t="shared" si="275"/>
        <v>2422935.4218695494</v>
      </c>
      <c r="CU162" s="742">
        <f t="shared" si="275"/>
        <v>2526670.7951780055</v>
      </c>
      <c r="CV162" s="742">
        <f t="shared" si="275"/>
        <v>2094008.0387165674</v>
      </c>
      <c r="CW162" s="742">
        <f t="shared" si="275"/>
        <v>2151177.9650333133</v>
      </c>
      <c r="CX162" s="742">
        <f t="shared" si="275"/>
        <v>2159048.8452434503</v>
      </c>
      <c r="CY162" s="742">
        <f t="shared" si="275"/>
        <v>2161405.3962045694</v>
      </c>
      <c r="CZ162" s="742">
        <f t="shared" si="275"/>
        <v>1996305.4358685759</v>
      </c>
      <c r="DA162" s="742">
        <f t="shared" si="275"/>
        <v>1789561.0399658077</v>
      </c>
      <c r="DB162" s="742">
        <f t="shared" si="275"/>
        <v>1595934.5179517826</v>
      </c>
      <c r="DC162" s="742">
        <f t="shared" si="275"/>
        <v>1739520.1926001341</v>
      </c>
      <c r="DD162" s="742">
        <f t="shared" si="275"/>
        <v>1868454.267794572</v>
      </c>
      <c r="DE162" s="742">
        <f t="shared" si="275"/>
        <v>1774684.031289526</v>
      </c>
      <c r="DF162" s="742">
        <f t="shared" si="275"/>
        <v>2258367.1406465638</v>
      </c>
      <c r="DG162" s="742">
        <f t="shared" si="275"/>
        <v>2357592.2803329127</v>
      </c>
      <c r="DH162" s="742">
        <f t="shared" si="275"/>
        <v>1943740.9480654502</v>
      </c>
      <c r="DI162" s="742">
        <f t="shared" si="275"/>
        <v>1998425.2254119024</v>
      </c>
      <c r="DJ162" s="742">
        <f t="shared" si="275"/>
        <v>2005953.8934389905</v>
      </c>
      <c r="DK162" s="742">
        <f t="shared" si="275"/>
        <v>2008207.9856626692</v>
      </c>
      <c r="DL162" s="742">
        <f t="shared" si="275"/>
        <v>1850286.2844717193</v>
      </c>
      <c r="DM162" s="742">
        <f t="shared" si="275"/>
        <v>1658358.1894569825</v>
      </c>
      <c r="DN162" s="742">
        <f t="shared" si="275"/>
        <v>1473150.2118783495</v>
      </c>
      <c r="DO162" s="742">
        <f t="shared" si="275"/>
        <v>1610493.0311072078</v>
      </c>
      <c r="DP162" s="742">
        <f t="shared" si="275"/>
        <v>1733821.2769453661</v>
      </c>
      <c r="DQ162" s="742">
        <f t="shared" si="275"/>
        <v>1644128.0072448873</v>
      </c>
      <c r="DR162" s="742">
        <f t="shared" si="275"/>
        <v>2106781.4161950969</v>
      </c>
      <c r="DS162" s="742">
        <f t="shared" si="275"/>
        <v>2201692.4193733437</v>
      </c>
      <c r="DT162" s="742">
        <f t="shared" si="275"/>
        <v>1805834.6232914231</v>
      </c>
      <c r="DU162" s="742">
        <f t="shared" si="275"/>
        <v>1858141.323361943</v>
      </c>
      <c r="DV162" s="742">
        <f t="shared" si="275"/>
        <v>1865342.6579965483</v>
      </c>
      <c r="DW162" s="742">
        <f t="shared" si="275"/>
        <v>1867498.7462105025</v>
      </c>
      <c r="DX162" s="742">
        <f t="shared" si="275"/>
        <v>1716443.205940898</v>
      </c>
      <c r="DY162" s="742">
        <f t="shared" si="275"/>
        <v>1536264.5482207313</v>
      </c>
      <c r="DZ162" s="742">
        <f t="shared" si="275"/>
        <v>1359109.0914063868</v>
      </c>
      <c r="EA162" s="742">
        <f t="shared" si="275"/>
        <v>1490480.4837122508</v>
      </c>
      <c r="EB162" s="742">
        <f t="shared" si="275"/>
        <v>1608446.6319052721</v>
      </c>
      <c r="EC162" s="742">
        <f t="shared" si="275"/>
        <v>1522653.0695830751</v>
      </c>
      <c r="ED162" s="742">
        <f t="shared" si="275"/>
        <v>1965191.1129267537</v>
      </c>
      <c r="EE162" s="742">
        <f t="shared" si="275"/>
        <v>2055975.5507494248</v>
      </c>
      <c r="EF162" s="742">
        <f t="shared" si="275"/>
        <v>1677328.9631928052</v>
      </c>
      <c r="EG162" s="742">
        <f t="shared" si="275"/>
        <v>1727361.4589124327</v>
      </c>
      <c r="EH162" s="742">
        <f t="shared" ref="EH162:GS162" si="276">EH159-EH149</f>
        <v>1734249.6920411857</v>
      </c>
      <c r="EI162" s="742">
        <f t="shared" si="276"/>
        <v>1736312.0372893154</v>
      </c>
      <c r="EJ162" s="742">
        <f t="shared" si="276"/>
        <v>1591824.1292053461</v>
      </c>
      <c r="EK162" s="742">
        <f t="shared" si="276"/>
        <v>1422673.0708547218</v>
      </c>
      <c r="EL162" s="742">
        <f t="shared" si="276"/>
        <v>1253220.0252062182</v>
      </c>
      <c r="EM162" s="742">
        <f t="shared" si="276"/>
        <v>1378879.6178466103</v>
      </c>
      <c r="EN162" s="742">
        <f t="shared" si="276"/>
        <v>1491716.8030747173</v>
      </c>
      <c r="EO162" s="742">
        <f t="shared" si="276"/>
        <v>1409653.395636094</v>
      </c>
      <c r="EP162" s="742">
        <f t="shared" si="276"/>
        <v>1832950.6544865693</v>
      </c>
      <c r="EQ162" s="742">
        <f t="shared" si="276"/>
        <v>1919787.9428386895</v>
      </c>
      <c r="ER162" s="742">
        <f t="shared" si="276"/>
        <v>1557604.2503932272</v>
      </c>
      <c r="ES162" s="742">
        <f t="shared" si="276"/>
        <v>1605461.4202120013</v>
      </c>
      <c r="ET162" s="742">
        <f t="shared" si="276"/>
        <v>1612050.1649438522</v>
      </c>
      <c r="EU162" s="742">
        <f t="shared" si="276"/>
        <v>1614022.8430072807</v>
      </c>
      <c r="EV162" s="742">
        <f t="shared" si="276"/>
        <v>1475817.0178834838</v>
      </c>
      <c r="EW162" s="742">
        <f t="shared" si="276"/>
        <v>1317015.6084083207</v>
      </c>
      <c r="EX162" s="742">
        <f t="shared" si="276"/>
        <v>1154930.0864836653</v>
      </c>
      <c r="EY162" s="742">
        <f t="shared" si="276"/>
        <v>1275126.2185744748</v>
      </c>
      <c r="EZ162" s="742">
        <f t="shared" si="276"/>
        <v>1383057.4392274469</v>
      </c>
      <c r="FA162" s="742">
        <f t="shared" si="276"/>
        <v>1304562.0060252852</v>
      </c>
      <c r="FB162" s="742">
        <f t="shared" si="276"/>
        <v>1709455.036230088</v>
      </c>
      <c r="FC162" s="742">
        <f t="shared" si="276"/>
        <v>1792516.7903060289</v>
      </c>
      <c r="FD162" s="742">
        <f t="shared" si="276"/>
        <v>1446080.2149234128</v>
      </c>
      <c r="FE162" s="742">
        <f t="shared" si="276"/>
        <v>1491856.638228327</v>
      </c>
      <c r="FF162" s="742">
        <f t="shared" si="276"/>
        <v>1498158.9157979237</v>
      </c>
      <c r="FG162" s="742">
        <f t="shared" si="276"/>
        <v>1500045.8252498987</v>
      </c>
      <c r="FH162" s="742">
        <f t="shared" si="276"/>
        <v>1367848.949044528</v>
      </c>
      <c r="FI162" s="742">
        <f t="shared" si="276"/>
        <v>1218760.531459434</v>
      </c>
      <c r="FJ162" s="742">
        <f t="shared" si="276"/>
        <v>1063722.2061401983</v>
      </c>
      <c r="FK162" s="742">
        <f t="shared" si="276"/>
        <v>1178692.4194444511</v>
      </c>
      <c r="FL162" s="742">
        <f t="shared" si="276"/>
        <v>1281930.9783299025</v>
      </c>
      <c r="FM162" s="742">
        <f t="shared" si="276"/>
        <v>1206848.3900495742</v>
      </c>
      <c r="FN162" s="742">
        <f t="shared" si="276"/>
        <v>1594137.3754628636</v>
      </c>
      <c r="FO162" s="742">
        <f t="shared" si="276"/>
        <v>1673587.7489268072</v>
      </c>
      <c r="FP162" s="742">
        <f t="shared" si="276"/>
        <v>1342213.6333434351</v>
      </c>
      <c r="FQ162" s="742">
        <f t="shared" si="276"/>
        <v>1385999.7773742229</v>
      </c>
      <c r="FR162" s="742">
        <f t="shared" si="276"/>
        <v>1392028.0428755761</v>
      </c>
      <c r="FS162" s="742">
        <f t="shared" si="276"/>
        <v>1393832.9127861608</v>
      </c>
      <c r="FT162" s="742">
        <f t="shared" si="276"/>
        <v>1267383.7268505888</v>
      </c>
      <c r="FU162" s="742">
        <f t="shared" si="276"/>
        <v>1127410.4885897539</v>
      </c>
      <c r="FV162" s="742">
        <f t="shared" si="276"/>
        <v>979112.96002352843</v>
      </c>
      <c r="FW162" s="742">
        <f t="shared" si="276"/>
        <v>1089084.4684015091</v>
      </c>
      <c r="FX162" s="742">
        <f t="shared" si="276"/>
        <v>1187834.3942919411</v>
      </c>
      <c r="FY162" s="742">
        <f t="shared" si="276"/>
        <v>1116016.2663716269</v>
      </c>
      <c r="FZ162" s="742">
        <f t="shared" si="276"/>
        <v>1486466.6002452082</v>
      </c>
      <c r="GA162" s="742">
        <f t="shared" si="276"/>
        <v>1562462.6096455022</v>
      </c>
      <c r="GB162" s="742">
        <f t="shared" si="276"/>
        <v>1245496.0643048852</v>
      </c>
      <c r="GC162" s="742">
        <f t="shared" si="276"/>
        <v>1287378.4629430301</v>
      </c>
      <c r="GD162" s="742">
        <f t="shared" si="276"/>
        <v>1293144.6299443245</v>
      </c>
      <c r="GE162" s="742">
        <f t="shared" si="276"/>
        <v>1294871.0272501013</v>
      </c>
      <c r="GF162" s="742">
        <f t="shared" si="276"/>
        <v>1173919.63200738</v>
      </c>
      <c r="GG162" s="742">
        <f t="shared" si="276"/>
        <v>1042500.2934787633</v>
      </c>
      <c r="GH162" s="742">
        <f t="shared" si="276"/>
        <v>900650.48354585201</v>
      </c>
      <c r="GI162" s="742">
        <f t="shared" si="276"/>
        <v>1005840.6219943553</v>
      </c>
      <c r="GJ162" s="742">
        <f t="shared" si="276"/>
        <v>1100297.0728460727</v>
      </c>
      <c r="GK162" s="742">
        <f t="shared" si="276"/>
        <v>1031601.472226642</v>
      </c>
      <c r="GL162" s="742">
        <f t="shared" si="276"/>
        <v>1385945.2698448503</v>
      </c>
      <c r="GM162" s="742">
        <f t="shared" si="276"/>
        <v>1458637.1049233922</v>
      </c>
      <c r="GN162" s="742">
        <f t="shared" si="276"/>
        <v>1155451.7137280195</v>
      </c>
      <c r="GO162" s="742">
        <f t="shared" si="276"/>
        <v>1195513.1385123318</v>
      </c>
      <c r="GP162" s="742">
        <f t="shared" si="276"/>
        <v>1201028.6026005265</v>
      </c>
      <c r="GQ162" s="742">
        <f t="shared" si="276"/>
        <v>1202679.9391538783</v>
      </c>
      <c r="GR162" s="742">
        <f t="shared" si="276"/>
        <v>1086987.3002260579</v>
      </c>
      <c r="GS162" s="742">
        <f t="shared" si="276"/>
        <v>963594.93407908268</v>
      </c>
      <c r="GT162" s="742">
        <f t="shared" ref="GT162:IN162" si="277">GT159-GT149</f>
        <v>827912.50718673272</v>
      </c>
      <c r="GU162" s="742">
        <f t="shared" si="277"/>
        <v>928529.16135486634</v>
      </c>
      <c r="GV162" s="742">
        <f t="shared" si="277"/>
        <v>1018878.8099956396</v>
      </c>
      <c r="GW162" s="742">
        <f t="shared" si="277"/>
        <v>953169.97462053178</v>
      </c>
      <c r="GX162" s="742">
        <f t="shared" si="277"/>
        <v>1292107.5201683834</v>
      </c>
      <c r="GY162" s="742">
        <f t="shared" si="277"/>
        <v>1361638.840678293</v>
      </c>
      <c r="GZ162" s="742">
        <f t="shared" si="277"/>
        <v>1071635.423013154</v>
      </c>
      <c r="HA162" s="742">
        <f t="shared" si="277"/>
        <v>1109955.0467198873</v>
      </c>
      <c r="HB162" s="742">
        <f t="shared" si="277"/>
        <v>1115230.7080216389</v>
      </c>
      <c r="HC162" s="742">
        <f t="shared" si="277"/>
        <v>1116810.2473335406</v>
      </c>
      <c r="HD162" s="742">
        <f t="shared" si="277"/>
        <v>1006147.7231417124</v>
      </c>
      <c r="HE162" s="742">
        <f t="shared" si="277"/>
        <v>890287.69758098747</v>
      </c>
      <c r="HF162" s="742">
        <f t="shared" si="277"/>
        <v>760504.50664047885</v>
      </c>
      <c r="HG162" s="742">
        <f t="shared" si="277"/>
        <v>856746.52367086767</v>
      </c>
      <c r="HH162" s="742">
        <f t="shared" si="277"/>
        <v>943167.92671856389</v>
      </c>
      <c r="HI162" s="742">
        <f t="shared" si="277"/>
        <v>880315.99722933024</v>
      </c>
      <c r="HJ162" s="742">
        <f t="shared" si="277"/>
        <v>1204517.1277533621</v>
      </c>
      <c r="HK162" s="742">
        <f t="shared" si="277"/>
        <v>1271025.3473715365</v>
      </c>
      <c r="HL162" s="742">
        <f t="shared" si="277"/>
        <v>993630.773952708</v>
      </c>
      <c r="HM162" s="742">
        <f t="shared" si="277"/>
        <v>1030284.3270634966</v>
      </c>
      <c r="HN162" s="742">
        <f t="shared" si="277"/>
        <v>1035330.6117869109</v>
      </c>
      <c r="HO162" s="742">
        <f t="shared" si="277"/>
        <v>1036841.4754765559</v>
      </c>
      <c r="HP162" s="742">
        <f t="shared" si="277"/>
        <v>930990.36538002465</v>
      </c>
      <c r="HQ162" s="742">
        <f t="shared" si="277"/>
        <v>822198.40512020024</v>
      </c>
      <c r="HR162" s="742">
        <f t="shared" si="277"/>
        <v>698057.96161188756</v>
      </c>
      <c r="HS162" s="742">
        <f t="shared" si="277"/>
        <v>790115.54311921599</v>
      </c>
      <c r="HT162" s="742">
        <f t="shared" si="277"/>
        <v>872779.49386049062</v>
      </c>
      <c r="HU162" s="742">
        <f t="shared" si="277"/>
        <v>812660.25695774541</v>
      </c>
      <c r="HV162" s="742">
        <f t="shared" si="277"/>
        <v>1122765.6861546454</v>
      </c>
      <c r="HW162" s="742">
        <f t="shared" si="277"/>
        <v>1186382.2440502909</v>
      </c>
      <c r="HX162" s="742">
        <f t="shared" si="277"/>
        <v>921048.30425836763</v>
      </c>
      <c r="HY162" s="742">
        <f t="shared" si="277"/>
        <v>956108.22462520876</v>
      </c>
      <c r="HZ162" s="742">
        <f t="shared" si="277"/>
        <v>960935.10566499655</v>
      </c>
      <c r="IA162" s="742">
        <f t="shared" si="277"/>
        <v>962380.27962900477</v>
      </c>
      <c r="IB162" s="742">
        <f t="shared" si="277"/>
        <v>861131.39171058359</v>
      </c>
      <c r="IC162" s="742">
        <f t="shared" si="277"/>
        <v>758971.75042876368</v>
      </c>
      <c r="ID162" s="742">
        <f t="shared" si="277"/>
        <v>640228.717507769</v>
      </c>
      <c r="IE162" s="742">
        <f t="shared" si="277"/>
        <v>728283.79547130049</v>
      </c>
      <c r="IF162" s="742">
        <f t="shared" si="277"/>
        <v>807353.6613977371</v>
      </c>
      <c r="IG162" s="742">
        <f t="shared" si="277"/>
        <v>749848.30436032859</v>
      </c>
      <c r="IH162" s="742">
        <f t="shared" si="277"/>
        <v>1046470.8888095376</v>
      </c>
      <c r="II162" s="742">
        <f t="shared" si="277"/>
        <v>1107321.5094053722</v>
      </c>
      <c r="IJ162" s="742">
        <f t="shared" si="277"/>
        <v>853523.8278652716</v>
      </c>
      <c r="IK162" s="742">
        <f t="shared" si="277"/>
        <v>887059.40386833716</v>
      </c>
      <c r="IL162" s="742">
        <f t="shared" si="277"/>
        <v>891676.42051509058</v>
      </c>
      <c r="IM162" s="742">
        <f t="shared" si="277"/>
        <v>893058.76082848979</v>
      </c>
      <c r="IN162" s="742">
        <f t="shared" si="277"/>
        <v>796211.99847173912</v>
      </c>
    </row>
    <row r="163" spans="1:248" s="21" customFormat="1" ht="12.95" customHeight="1">
      <c r="A163" s="749"/>
      <c r="B163" s="750" t="s">
        <v>587</v>
      </c>
      <c r="C163" s="751"/>
      <c r="D163" s="751"/>
      <c r="E163" s="751"/>
      <c r="F163" s="751"/>
      <c r="G163" s="752" t="s">
        <v>14</v>
      </c>
      <c r="H163" s="751"/>
      <c r="I163" s="753">
        <f t="shared" ref="I163:BT163" si="278">I162/I77</f>
        <v>140.104784770115</v>
      </c>
      <c r="J163" s="753">
        <f t="shared" si="278"/>
        <v>78.797066149425376</v>
      </c>
      <c r="K163" s="753">
        <f t="shared" si="278"/>
        <v>124.26041511494267</v>
      </c>
      <c r="L163" s="753">
        <f t="shared" si="278"/>
        <v>165.08464683908059</v>
      </c>
      <c r="M163" s="753">
        <f t="shared" si="278"/>
        <v>135.39429649425293</v>
      </c>
      <c r="N163" s="753">
        <f t="shared" si="278"/>
        <v>288.54226228735644</v>
      </c>
      <c r="O163" s="753">
        <f t="shared" si="278"/>
        <v>319.95979166666683</v>
      </c>
      <c r="P163" s="753">
        <f t="shared" si="278"/>
        <v>188.92257235632192</v>
      </c>
      <c r="Q163" s="753">
        <f t="shared" si="278"/>
        <v>206.23718532183921</v>
      </c>
      <c r="R163" s="753">
        <f t="shared" si="278"/>
        <v>208.62097787356325</v>
      </c>
      <c r="S163" s="753">
        <f t="shared" si="278"/>
        <v>209.33468821839082</v>
      </c>
      <c r="T163" s="753">
        <f t="shared" si="278"/>
        <v>159.33214145977018</v>
      </c>
      <c r="U163" s="753">
        <f>U162/U77</f>
        <v>412.23917818590718</v>
      </c>
      <c r="V163" s="753">
        <f t="shared" si="278"/>
        <v>353.59701254872584</v>
      </c>
      <c r="W163" s="753">
        <f t="shared" si="278"/>
        <v>397.08369416791612</v>
      </c>
      <c r="X163" s="753">
        <f t="shared" si="278"/>
        <v>436.13295929535252</v>
      </c>
      <c r="Y163" s="753">
        <f t="shared" si="278"/>
        <v>407.73349374812608</v>
      </c>
      <c r="Z163" s="753">
        <f t="shared" si="278"/>
        <v>554.22285233283378</v>
      </c>
      <c r="AA163" s="753">
        <f t="shared" si="278"/>
        <v>584.27440217391324</v>
      </c>
      <c r="AB163" s="753">
        <f t="shared" si="278"/>
        <v>458.93445326836598</v>
      </c>
      <c r="AC163" s="753">
        <f t="shared" si="278"/>
        <v>475.49625697451285</v>
      </c>
      <c r="AD163" s="753">
        <f t="shared" si="278"/>
        <v>477.77640637181423</v>
      </c>
      <c r="AE163" s="753">
        <f t="shared" si="278"/>
        <v>478.4590858320841</v>
      </c>
      <c r="AF163" s="753">
        <f t="shared" si="278"/>
        <v>430.63056284557729</v>
      </c>
      <c r="AG163" s="753">
        <f t="shared" si="278"/>
        <v>635.64646698878846</v>
      </c>
      <c r="AH163" s="753">
        <f t="shared" si="278"/>
        <v>579.55396072713665</v>
      </c>
      <c r="AI163" s="753">
        <f t="shared" si="278"/>
        <v>621.14991705853606</v>
      </c>
      <c r="AJ163" s="753">
        <f t="shared" si="278"/>
        <v>658.5013880499971</v>
      </c>
      <c r="AK163" s="753">
        <f t="shared" si="278"/>
        <v>631.33668187438911</v>
      </c>
      <c r="AL163" s="753">
        <f t="shared" si="278"/>
        <v>771.4569379119356</v>
      </c>
      <c r="AM163" s="753">
        <f t="shared" si="278"/>
        <v>800.20189862948996</v>
      </c>
      <c r="AN163" s="753">
        <f t="shared" si="278"/>
        <v>680.31151271983606</v>
      </c>
      <c r="AO163" s="753">
        <f t="shared" si="278"/>
        <v>696.15323800397653</v>
      </c>
      <c r="AP163" s="753">
        <f t="shared" si="278"/>
        <v>698.33425047096034</v>
      </c>
      <c r="AQ163" s="753">
        <f t="shared" si="278"/>
        <v>698.9872482155663</v>
      </c>
      <c r="AR163" s="753">
        <f t="shared" si="278"/>
        <v>653.23822622847297</v>
      </c>
      <c r="AS163" s="753">
        <f t="shared" si="278"/>
        <v>587.83065967601067</v>
      </c>
      <c r="AT163" s="753">
        <f t="shared" si="278"/>
        <v>534.17695803443064</v>
      </c>
      <c r="AU163" s="753">
        <f t="shared" si="278"/>
        <v>573.96439452533446</v>
      </c>
      <c r="AV163" s="753">
        <f t="shared" si="278"/>
        <v>609.6918885171666</v>
      </c>
      <c r="AW163" s="753">
        <f t="shared" si="278"/>
        <v>583.7082565231068</v>
      </c>
      <c r="AX163" s="753">
        <f t="shared" si="278"/>
        <v>717.73632751554271</v>
      </c>
      <c r="AY163" s="753">
        <f t="shared" si="278"/>
        <v>745.23150733233376</v>
      </c>
      <c r="AZ163" s="753">
        <f t="shared" si="278"/>
        <v>630.55374689701262</v>
      </c>
      <c r="BA163" s="753">
        <f t="shared" si="278"/>
        <v>645.70670151662534</v>
      </c>
      <c r="BB163" s="753">
        <f t="shared" si="278"/>
        <v>647.79288735460989</v>
      </c>
      <c r="BC163" s="753">
        <f t="shared" si="278"/>
        <v>648.41749389292863</v>
      </c>
      <c r="BD163" s="753">
        <f t="shared" si="278"/>
        <v>604.65755981831751</v>
      </c>
      <c r="BE163" s="753">
        <f t="shared" si="278"/>
        <v>543.48001037476024</v>
      </c>
      <c r="BF163" s="753">
        <f t="shared" si="278"/>
        <v>492.15907836977061</v>
      </c>
      <c r="BG163" s="753">
        <f t="shared" si="278"/>
        <v>530.21662631759159</v>
      </c>
      <c r="BH163" s="753">
        <f t="shared" si="278"/>
        <v>564.39075100543118</v>
      </c>
      <c r="BI163" s="753">
        <f t="shared" si="278"/>
        <v>539.53684214154782</v>
      </c>
      <c r="BJ163" s="753">
        <f t="shared" si="278"/>
        <v>667.73760569952992</v>
      </c>
      <c r="BK163" s="753">
        <f t="shared" si="278"/>
        <v>694.0373429155909</v>
      </c>
      <c r="BL163" s="753">
        <f t="shared" si="278"/>
        <v>584.34557206441423</v>
      </c>
      <c r="BM163" s="753">
        <f t="shared" si="278"/>
        <v>598.83970257013061</v>
      </c>
      <c r="BN163" s="753">
        <f t="shared" si="278"/>
        <v>600.83518467602903</v>
      </c>
      <c r="BO163" s="753">
        <f t="shared" si="278"/>
        <v>601.43263440833391</v>
      </c>
      <c r="BP163" s="753">
        <f t="shared" si="278"/>
        <v>559.5753061630536</v>
      </c>
      <c r="BQ163" s="753">
        <f t="shared" si="278"/>
        <v>502.34863345016009</v>
      </c>
      <c r="BR163" s="753">
        <f t="shared" si="278"/>
        <v>453.25904631495268</v>
      </c>
      <c r="BS163" s="753">
        <f t="shared" si="278"/>
        <v>489.66191826504246</v>
      </c>
      <c r="BT163" s="753">
        <f t="shared" si="278"/>
        <v>522.35021144471489</v>
      </c>
      <c r="BU163" s="753">
        <f t="shared" ref="BU163:EF163" si="279">BU162/BU77</f>
        <v>498.57690731404398</v>
      </c>
      <c r="BV163" s="753">
        <f t="shared" si="279"/>
        <v>621.20372463037472</v>
      </c>
      <c r="BW163" s="753">
        <f t="shared" si="279"/>
        <v>646.35999501095478</v>
      </c>
      <c r="BX163" s="753">
        <f t="shared" si="279"/>
        <v>541.43743158809002</v>
      </c>
      <c r="BY163" s="753">
        <f t="shared" si="279"/>
        <v>555.3013825066015</v>
      </c>
      <c r="BZ163" s="753">
        <f t="shared" si="279"/>
        <v>557.21010452093901</v>
      </c>
      <c r="CA163" s="753">
        <f t="shared" si="279"/>
        <v>557.78157817792624</v>
      </c>
      <c r="CB163" s="753">
        <f t="shared" si="279"/>
        <v>517.74413376939731</v>
      </c>
      <c r="CC163" s="753">
        <f t="shared" si="279"/>
        <v>464.20787559987696</v>
      </c>
      <c r="CD163" s="753">
        <f t="shared" si="279"/>
        <v>417.25261834011332</v>
      </c>
      <c r="CE163" s="753">
        <f t="shared" si="279"/>
        <v>452.07275672715571</v>
      </c>
      <c r="CF163" s="753">
        <f t="shared" si="279"/>
        <v>483.33981976858161</v>
      </c>
      <c r="CG163" s="753">
        <f t="shared" si="279"/>
        <v>460.60013755663556</v>
      </c>
      <c r="CH163" s="753">
        <f t="shared" si="279"/>
        <v>577.89535412008229</v>
      </c>
      <c r="CI163" s="753">
        <f t="shared" si="279"/>
        <v>601.95787361455018</v>
      </c>
      <c r="CJ163" s="753">
        <f t="shared" si="279"/>
        <v>501.59716077528827</v>
      </c>
      <c r="CK163" s="753">
        <f t="shared" si="279"/>
        <v>514.85833121908183</v>
      </c>
      <c r="CL163" s="753">
        <f t="shared" si="279"/>
        <v>516.68406531975245</v>
      </c>
      <c r="CM163" s="753">
        <f t="shared" si="279"/>
        <v>517.23069229600117</v>
      </c>
      <c r="CN163" s="753">
        <f t="shared" si="279"/>
        <v>478.93400634001699</v>
      </c>
      <c r="CO163" s="753">
        <f t="shared" si="279"/>
        <v>428.84511723916768</v>
      </c>
      <c r="CP163" s="753">
        <f t="shared" si="279"/>
        <v>383.93139290374154</v>
      </c>
      <c r="CQ163" s="753">
        <f t="shared" si="279"/>
        <v>417.23761223047779</v>
      </c>
      <c r="CR163" s="753">
        <f t="shared" si="279"/>
        <v>447.14523774836346</v>
      </c>
      <c r="CS163" s="753">
        <f t="shared" si="279"/>
        <v>425.39423737171927</v>
      </c>
      <c r="CT163" s="753">
        <f t="shared" si="279"/>
        <v>537.58966191066838</v>
      </c>
      <c r="CU163" s="753">
        <f t="shared" si="279"/>
        <v>560.60598490537689</v>
      </c>
      <c r="CV163" s="753">
        <f t="shared" si="279"/>
        <v>464.60878131999584</v>
      </c>
      <c r="CW163" s="753">
        <f t="shared" si="279"/>
        <v>477.29337913579843</v>
      </c>
      <c r="CX163" s="753">
        <f t="shared" si="279"/>
        <v>479.03973349296166</v>
      </c>
      <c r="CY163" s="753">
        <f t="shared" si="279"/>
        <v>479.56259407893867</v>
      </c>
      <c r="CZ163" s="753">
        <f t="shared" si="279"/>
        <v>442.93098142538855</v>
      </c>
      <c r="DA163" s="753">
        <f t="shared" si="279"/>
        <v>397.05949476003798</v>
      </c>
      <c r="DB163" s="753">
        <f t="shared" si="279"/>
        <v>354.09854104789127</v>
      </c>
      <c r="DC163" s="753">
        <f t="shared" si="279"/>
        <v>385.95666388216068</v>
      </c>
      <c r="DD163" s="753">
        <f t="shared" si="279"/>
        <v>414.56395785579036</v>
      </c>
      <c r="DE163" s="753">
        <f t="shared" si="279"/>
        <v>393.75865314769601</v>
      </c>
      <c r="DF163" s="753">
        <f t="shared" si="279"/>
        <v>501.07601575016923</v>
      </c>
      <c r="DG163" s="753">
        <f t="shared" si="279"/>
        <v>523.09162904945549</v>
      </c>
      <c r="DH163" s="753">
        <f t="shared" si="279"/>
        <v>431.26821692430838</v>
      </c>
      <c r="DI163" s="753">
        <f t="shared" si="279"/>
        <v>443.40131048724993</v>
      </c>
      <c r="DJ163" s="753">
        <f t="shared" si="279"/>
        <v>445.07173639410178</v>
      </c>
      <c r="DK163" s="753">
        <f t="shared" si="279"/>
        <v>445.57186391112322</v>
      </c>
      <c r="DL163" s="753">
        <f t="shared" si="279"/>
        <v>410.53293006859707</v>
      </c>
      <c r="DM163" s="753">
        <f t="shared" si="279"/>
        <v>367.94881545339291</v>
      </c>
      <c r="DN163" s="753">
        <f t="shared" si="279"/>
        <v>326.85572929394817</v>
      </c>
      <c r="DO163" s="753">
        <f t="shared" si="279"/>
        <v>357.32871635281464</v>
      </c>
      <c r="DP163" s="753">
        <f t="shared" si="279"/>
        <v>384.69221493628652</v>
      </c>
      <c r="DQ163" s="753">
        <f t="shared" si="279"/>
        <v>364.79148869376149</v>
      </c>
      <c r="DR163" s="753">
        <f t="shared" si="279"/>
        <v>467.44287900917055</v>
      </c>
      <c r="DS163" s="753">
        <f t="shared" si="279"/>
        <v>488.50129173022702</v>
      </c>
      <c r="DT163" s="753">
        <f t="shared" si="279"/>
        <v>400.67020187139065</v>
      </c>
      <c r="DU163" s="753">
        <f t="shared" si="279"/>
        <v>412.27576962724788</v>
      </c>
      <c r="DV163" s="753">
        <f t="shared" si="279"/>
        <v>413.87356832075818</v>
      </c>
      <c r="DW163" s="753">
        <f t="shared" si="279"/>
        <v>414.35195116312667</v>
      </c>
      <c r="DX163" s="753">
        <f t="shared" si="279"/>
        <v>380.83644922679724</v>
      </c>
      <c r="DY163" s="753">
        <f t="shared" si="279"/>
        <v>340.85924520682255</v>
      </c>
      <c r="DZ163" s="753">
        <f t="shared" si="279"/>
        <v>301.5528149673537</v>
      </c>
      <c r="EA163" s="753">
        <f t="shared" si="279"/>
        <v>330.70088954539978</v>
      </c>
      <c r="EB163" s="753">
        <f t="shared" si="279"/>
        <v>356.87467079915558</v>
      </c>
      <c r="EC163" s="753">
        <f t="shared" si="279"/>
        <v>337.83919352369691</v>
      </c>
      <c r="ED163" s="753">
        <f t="shared" si="279"/>
        <v>436.02747991234895</v>
      </c>
      <c r="EE163" s="753">
        <f t="shared" si="279"/>
        <v>456.17030947162044</v>
      </c>
      <c r="EF163" s="753">
        <f t="shared" si="279"/>
        <v>372.15796265012483</v>
      </c>
      <c r="EG163" s="753">
        <f t="shared" ref="EG163:GR163" si="280">EG162/EG77</f>
        <v>383.25894050355339</v>
      </c>
      <c r="EH163" s="753">
        <f t="shared" si="280"/>
        <v>384.78726968865027</v>
      </c>
      <c r="EI163" s="753">
        <f t="shared" si="280"/>
        <v>385.24485327700262</v>
      </c>
      <c r="EJ163" s="753">
        <f t="shared" si="280"/>
        <v>353.18654707703536</v>
      </c>
      <c r="EK163" s="753">
        <f t="shared" si="280"/>
        <v>315.65609560492027</v>
      </c>
      <c r="EL163" s="753">
        <f t="shared" si="280"/>
        <v>278.05864059325438</v>
      </c>
      <c r="EM163" s="753">
        <f t="shared" si="280"/>
        <v>305.93940758095073</v>
      </c>
      <c r="EN163" s="753">
        <f t="shared" si="280"/>
        <v>330.97519834541276</v>
      </c>
      <c r="EO163" s="753">
        <f t="shared" si="280"/>
        <v>312.76735051671312</v>
      </c>
      <c r="EP163" s="753">
        <f t="shared" si="280"/>
        <v>406.68658097542385</v>
      </c>
      <c r="EQ163" s="753">
        <f t="shared" si="280"/>
        <v>425.95363533646611</v>
      </c>
      <c r="ER163" s="753">
        <f t="shared" si="280"/>
        <v>345.59399924633982</v>
      </c>
      <c r="ES163" s="753">
        <f t="shared" si="280"/>
        <v>356.21232588874977</v>
      </c>
      <c r="ET163" s="753">
        <f t="shared" si="280"/>
        <v>357.67420597884245</v>
      </c>
      <c r="EU163" s="753">
        <f t="shared" si="280"/>
        <v>358.11189462857084</v>
      </c>
      <c r="EV163" s="753">
        <f t="shared" si="280"/>
        <v>327.44742782860214</v>
      </c>
      <c r="EW163" s="753">
        <f t="shared" si="280"/>
        <v>292.21330839638938</v>
      </c>
      <c r="EX163" s="753">
        <f t="shared" si="280"/>
        <v>256.25052534175245</v>
      </c>
      <c r="EY163" s="753">
        <f t="shared" si="280"/>
        <v>282.91908506911415</v>
      </c>
      <c r="EZ163" s="753">
        <f t="shared" si="280"/>
        <v>306.86636319164307</v>
      </c>
      <c r="FA163" s="753">
        <f t="shared" si="280"/>
        <v>289.4501609207129</v>
      </c>
      <c r="FB163" s="753">
        <f t="shared" si="280"/>
        <v>379.28594657687103</v>
      </c>
      <c r="FC163" s="753">
        <f t="shared" si="280"/>
        <v>397.71530292221581</v>
      </c>
      <c r="FD163" s="753">
        <f t="shared" si="280"/>
        <v>320.84956405339938</v>
      </c>
      <c r="FE163" s="753">
        <f t="shared" si="280"/>
        <v>331.00622432005235</v>
      </c>
      <c r="FF163" s="753">
        <f t="shared" si="280"/>
        <v>332.40454440622796</v>
      </c>
      <c r="FG163" s="753">
        <f t="shared" si="280"/>
        <v>332.82320311466378</v>
      </c>
      <c r="FH163" s="753">
        <f t="shared" si="280"/>
        <v>303.49197400165031</v>
      </c>
      <c r="FI163" s="753">
        <f t="shared" si="280"/>
        <v>270.41292811336808</v>
      </c>
      <c r="FJ163" s="753">
        <f t="shared" si="280"/>
        <v>236.01374432197628</v>
      </c>
      <c r="FK163" s="753">
        <f t="shared" si="280"/>
        <v>261.5228014524962</v>
      </c>
      <c r="FL163" s="753">
        <f t="shared" si="280"/>
        <v>284.42889356969772</v>
      </c>
      <c r="FM163" s="753">
        <f t="shared" si="280"/>
        <v>267.76991748446022</v>
      </c>
      <c r="FN163" s="753">
        <f t="shared" si="280"/>
        <v>353.69979941643754</v>
      </c>
      <c r="FO163" s="753">
        <f t="shared" si="280"/>
        <v>371.32787939894126</v>
      </c>
      <c r="FP163" s="753">
        <f t="shared" si="280"/>
        <v>297.8041291765951</v>
      </c>
      <c r="FQ163" s="753">
        <f t="shared" si="280"/>
        <v>307.51919551861101</v>
      </c>
      <c r="FR163" s="753">
        <f t="shared" si="280"/>
        <v>308.85671907930072</v>
      </c>
      <c r="FS163" s="753">
        <f t="shared" si="280"/>
        <v>309.25717523519586</v>
      </c>
      <c r="FT163" s="753">
        <f t="shared" si="280"/>
        <v>281.20121695318295</v>
      </c>
      <c r="FU163" s="753">
        <f t="shared" si="280"/>
        <v>250.14460473232489</v>
      </c>
      <c r="FV163" s="753">
        <f t="shared" si="280"/>
        <v>217.24103762751531</v>
      </c>
      <c r="FW163" s="753">
        <f t="shared" si="280"/>
        <v>241.64100531757776</v>
      </c>
      <c r="FX163" s="753">
        <f t="shared" si="280"/>
        <v>263.55118038620537</v>
      </c>
      <c r="FY163" s="753">
        <f t="shared" si="280"/>
        <v>247.61650760902165</v>
      </c>
      <c r="FZ163" s="753">
        <f t="shared" si="280"/>
        <v>329.81030771786959</v>
      </c>
      <c r="GA163" s="753">
        <f t="shared" si="280"/>
        <v>346.67194944026443</v>
      </c>
      <c r="GB163" s="753">
        <f t="shared" si="280"/>
        <v>276.34488401019411</v>
      </c>
      <c r="GC163" s="753">
        <f t="shared" si="280"/>
        <v>285.63755616342678</v>
      </c>
      <c r="GD163" s="753">
        <f t="shared" si="280"/>
        <v>286.91692652582566</v>
      </c>
      <c r="GE163" s="753">
        <f t="shared" si="280"/>
        <v>287.29997154450797</v>
      </c>
      <c r="GF163" s="753">
        <f t="shared" si="280"/>
        <v>260.463837535626</v>
      </c>
      <c r="GG163" s="753">
        <f t="shared" si="280"/>
        <v>231.30512487228597</v>
      </c>
      <c r="GH163" s="753">
        <f t="shared" si="280"/>
        <v>199.83214764159854</v>
      </c>
      <c r="GI163" s="753">
        <f t="shared" si="280"/>
        <v>223.17124717122351</v>
      </c>
      <c r="GJ163" s="753">
        <f t="shared" si="280"/>
        <v>244.12880593251944</v>
      </c>
      <c r="GK163" s="753">
        <f t="shared" si="280"/>
        <v>228.88694501521331</v>
      </c>
      <c r="GL163" s="753">
        <f t="shared" si="280"/>
        <v>307.50710164106789</v>
      </c>
      <c r="GM163" s="753">
        <f t="shared" si="280"/>
        <v>323.6356285059673</v>
      </c>
      <c r="GN163" s="753">
        <f t="shared" si="280"/>
        <v>256.36626157285656</v>
      </c>
      <c r="GO163" s="753">
        <f t="shared" si="280"/>
        <v>265.25490450203557</v>
      </c>
      <c r="GP163" s="753">
        <f t="shared" si="280"/>
        <v>266.47865006606929</v>
      </c>
      <c r="GQ163" s="753">
        <f t="shared" si="280"/>
        <v>266.84504095350451</v>
      </c>
      <c r="GR163" s="753">
        <f t="shared" si="280"/>
        <v>241.17569537979136</v>
      </c>
      <c r="GS163" s="753">
        <f t="shared" ref="GS163:IN163" si="281">GS162/GS77</f>
        <v>213.79797007990459</v>
      </c>
      <c r="GT163" s="753">
        <f t="shared" si="281"/>
        <v>183.69338316359486</v>
      </c>
      <c r="GU163" s="753">
        <f t="shared" si="281"/>
        <v>206.01773923541006</v>
      </c>
      <c r="GV163" s="753">
        <f t="shared" si="281"/>
        <v>226.06409978969313</v>
      </c>
      <c r="GW163" s="753">
        <f t="shared" si="281"/>
        <v>211.48492847748727</v>
      </c>
      <c r="GX163" s="753">
        <f t="shared" si="281"/>
        <v>286.68681742395688</v>
      </c>
      <c r="GY163" s="753">
        <f t="shared" si="281"/>
        <v>302.11410399038238</v>
      </c>
      <c r="GZ163" s="753">
        <f t="shared" si="281"/>
        <v>237.76949214131994</v>
      </c>
      <c r="HA163" s="753">
        <f t="shared" si="281"/>
        <v>246.27167233444766</v>
      </c>
      <c r="HB163" s="753">
        <f t="shared" si="281"/>
        <v>247.44221156961038</v>
      </c>
      <c r="HC163" s="753">
        <f t="shared" si="281"/>
        <v>247.79267241846151</v>
      </c>
      <c r="HD163" s="753">
        <f t="shared" si="281"/>
        <v>223.23938534795323</v>
      </c>
      <c r="HE163" s="753">
        <f t="shared" si="281"/>
        <v>197.53290080529385</v>
      </c>
      <c r="HF163" s="753">
        <f t="shared" si="281"/>
        <v>168.73720897230194</v>
      </c>
      <c r="HG163" s="753">
        <f t="shared" si="281"/>
        <v>190.09094086708174</v>
      </c>
      <c r="HH163" s="753">
        <f t="shared" si="281"/>
        <v>209.26572052770035</v>
      </c>
      <c r="HI163" s="753">
        <f t="shared" si="281"/>
        <v>195.32042622906863</v>
      </c>
      <c r="HJ163" s="753">
        <f t="shared" si="281"/>
        <v>267.25266783003951</v>
      </c>
      <c r="HK163" s="753">
        <f t="shared" si="281"/>
        <v>282.00920280662046</v>
      </c>
      <c r="HL163" s="753">
        <f t="shared" si="281"/>
        <v>220.46218277708249</v>
      </c>
      <c r="HM163" s="753">
        <f t="shared" si="281"/>
        <v>228.5947029618134</v>
      </c>
      <c r="HN163" s="753">
        <f t="shared" si="281"/>
        <v>229.71434918675158</v>
      </c>
      <c r="HO163" s="753">
        <f t="shared" si="281"/>
        <v>230.04957260739175</v>
      </c>
      <c r="HP163" s="753">
        <f t="shared" si="281"/>
        <v>206.56381975734041</v>
      </c>
      <c r="HQ163" s="753">
        <f t="shared" si="281"/>
        <v>182.42556472718766</v>
      </c>
      <c r="HR163" s="753">
        <f t="shared" si="281"/>
        <v>154.88185949563018</v>
      </c>
      <c r="HS163" s="753">
        <f t="shared" si="281"/>
        <v>175.30716826454997</v>
      </c>
      <c r="HT163" s="753">
        <f t="shared" si="281"/>
        <v>193.64826185296778</v>
      </c>
      <c r="HU163" s="753">
        <f t="shared" si="281"/>
        <v>180.30928469775483</v>
      </c>
      <c r="HV163" s="753">
        <f t="shared" si="281"/>
        <v>249.1140375334661</v>
      </c>
      <c r="HW163" s="753">
        <f t="shared" si="281"/>
        <v>263.22898403280448</v>
      </c>
      <c r="HX163" s="753">
        <f t="shared" si="281"/>
        <v>204.35792139585507</v>
      </c>
      <c r="HY163" s="753">
        <f t="shared" si="281"/>
        <v>212.13685374646721</v>
      </c>
      <c r="HZ163" s="753">
        <f t="shared" si="281"/>
        <v>213.20781970075595</v>
      </c>
      <c r="IA163" s="753">
        <f t="shared" si="281"/>
        <v>213.52846819006393</v>
      </c>
      <c r="IB163" s="753">
        <f t="shared" si="281"/>
        <v>191.06383502914525</v>
      </c>
      <c r="IC163" s="753">
        <f t="shared" si="281"/>
        <v>168.39712814051006</v>
      </c>
      <c r="ID163" s="753">
        <f t="shared" si="281"/>
        <v>142.05097531032465</v>
      </c>
      <c r="IE163" s="753">
        <f t="shared" si="281"/>
        <v>161.58822717624793</v>
      </c>
      <c r="IF163" s="753">
        <f t="shared" si="281"/>
        <v>179.13188191299537</v>
      </c>
      <c r="IG163" s="753">
        <f t="shared" si="281"/>
        <v>166.37286028626994</v>
      </c>
      <c r="IH163" s="753">
        <f t="shared" si="281"/>
        <v>232.18610212912429</v>
      </c>
      <c r="II163" s="753">
        <f t="shared" si="281"/>
        <v>245.6873553024044</v>
      </c>
      <c r="IJ163" s="753">
        <f t="shared" si="281"/>
        <v>189.37590408445277</v>
      </c>
      <c r="IK163" s="753">
        <f t="shared" si="281"/>
        <v>196.81662198503832</v>
      </c>
      <c r="IL163" s="753">
        <f t="shared" si="281"/>
        <v>197.84102420218406</v>
      </c>
      <c r="IM163" s="753">
        <f t="shared" si="281"/>
        <v>198.14773145282649</v>
      </c>
      <c r="IN163" s="753">
        <f t="shared" si="281"/>
        <v>176.6598214728173</v>
      </c>
    </row>
    <row r="164" spans="1:248" s="21" customFormat="1" ht="12.95" customHeight="1">
      <c r="A164" s="749"/>
      <c r="B164" s="771"/>
      <c r="C164" s="772"/>
      <c r="D164" s="772"/>
      <c r="E164" s="772"/>
      <c r="F164" s="772"/>
      <c r="G164" s="773"/>
      <c r="H164" s="772"/>
      <c r="I164" s="774"/>
      <c r="J164" s="774"/>
      <c r="K164" s="774"/>
      <c r="L164" s="774"/>
      <c r="M164" s="774"/>
      <c r="N164" s="774"/>
      <c r="O164" s="774"/>
      <c r="P164" s="774"/>
      <c r="Q164" s="774"/>
      <c r="R164" s="774"/>
      <c r="S164" s="774"/>
      <c r="T164" s="774"/>
      <c r="U164" s="774"/>
      <c r="V164" s="774"/>
      <c r="W164" s="774"/>
      <c r="X164" s="774"/>
      <c r="Y164" s="774"/>
      <c r="Z164" s="774"/>
      <c r="AA164" s="774"/>
      <c r="AB164" s="774"/>
      <c r="AC164" s="774"/>
      <c r="AD164" s="774"/>
      <c r="AE164" s="774"/>
      <c r="AF164" s="774"/>
      <c r="AG164" s="774"/>
      <c r="AH164" s="774"/>
      <c r="AI164" s="774"/>
      <c r="AJ164" s="774"/>
      <c r="AK164" s="774"/>
      <c r="AL164" s="774"/>
      <c r="AM164" s="774"/>
      <c r="AN164" s="774"/>
      <c r="AO164" s="774"/>
      <c r="AP164" s="774"/>
      <c r="AQ164" s="774"/>
      <c r="AR164" s="774"/>
      <c r="AS164" s="774"/>
      <c r="AT164" s="774"/>
      <c r="AU164" s="774"/>
      <c r="AV164" s="774"/>
      <c r="AW164" s="774"/>
      <c r="AX164" s="774"/>
      <c r="AY164" s="774"/>
      <c r="AZ164" s="774"/>
      <c r="BA164" s="774"/>
      <c r="BB164" s="774"/>
      <c r="BC164" s="774"/>
      <c r="BD164" s="774"/>
      <c r="BE164" s="774"/>
      <c r="BF164" s="774"/>
      <c r="BG164" s="774"/>
      <c r="BH164" s="774"/>
      <c r="BI164" s="774"/>
      <c r="BJ164" s="774"/>
      <c r="BK164" s="774"/>
      <c r="BL164" s="774"/>
      <c r="BM164" s="774"/>
      <c r="BN164" s="774"/>
      <c r="BO164" s="774"/>
      <c r="BP164" s="774"/>
      <c r="BQ164" s="774"/>
      <c r="BR164" s="774"/>
      <c r="BS164" s="774"/>
      <c r="BT164" s="774"/>
      <c r="BU164" s="774"/>
      <c r="BV164" s="774"/>
      <c r="BW164" s="774"/>
      <c r="BX164" s="774"/>
      <c r="BY164" s="774"/>
      <c r="BZ164" s="774"/>
      <c r="CA164" s="774"/>
      <c r="CB164" s="774"/>
      <c r="CC164" s="774"/>
      <c r="CD164" s="774"/>
      <c r="CE164" s="774"/>
      <c r="CF164" s="774"/>
      <c r="CG164" s="774"/>
      <c r="CH164" s="774"/>
      <c r="CI164" s="774"/>
      <c r="CJ164" s="774"/>
      <c r="CK164" s="774"/>
      <c r="CL164" s="774"/>
      <c r="CM164" s="774"/>
      <c r="CN164" s="774"/>
      <c r="CO164" s="774"/>
      <c r="CP164" s="774"/>
      <c r="CQ164" s="774"/>
      <c r="CR164" s="774"/>
      <c r="CS164" s="774"/>
      <c r="CT164" s="774"/>
      <c r="CU164" s="774"/>
      <c r="CV164" s="774"/>
      <c r="CW164" s="774"/>
      <c r="CX164" s="774"/>
      <c r="CY164" s="774"/>
      <c r="CZ164" s="774"/>
      <c r="DA164" s="774"/>
      <c r="DB164" s="774"/>
      <c r="DC164" s="774"/>
      <c r="DD164" s="774"/>
      <c r="DE164" s="774"/>
      <c r="DF164" s="774"/>
      <c r="DG164" s="774"/>
      <c r="DH164" s="774"/>
      <c r="DI164" s="774"/>
      <c r="DJ164" s="774"/>
      <c r="DK164" s="774"/>
      <c r="DL164" s="774"/>
      <c r="DM164" s="774"/>
      <c r="DN164" s="774"/>
      <c r="DO164" s="774"/>
      <c r="DP164" s="774"/>
      <c r="DQ164" s="774"/>
      <c r="DR164" s="774"/>
      <c r="DS164" s="774"/>
      <c r="DT164" s="774"/>
      <c r="DU164" s="774"/>
      <c r="DV164" s="774"/>
      <c r="DW164" s="774"/>
      <c r="DX164" s="774"/>
      <c r="DY164" s="774"/>
      <c r="DZ164" s="774"/>
      <c r="EA164" s="774"/>
      <c r="EB164" s="774"/>
      <c r="EC164" s="774"/>
      <c r="ED164" s="774"/>
      <c r="EE164" s="774"/>
      <c r="EF164" s="774"/>
      <c r="EG164" s="774"/>
      <c r="EH164" s="774"/>
      <c r="EI164" s="774"/>
      <c r="EJ164" s="774"/>
      <c r="EK164" s="774"/>
      <c r="EL164" s="774"/>
      <c r="EM164" s="774"/>
      <c r="EN164" s="774"/>
      <c r="EO164" s="774"/>
      <c r="EP164" s="774"/>
      <c r="EQ164" s="774"/>
      <c r="ER164" s="774"/>
      <c r="ES164" s="774"/>
      <c r="ET164" s="774"/>
      <c r="EU164" s="774"/>
      <c r="EV164" s="774"/>
      <c r="EW164" s="774"/>
      <c r="EX164" s="774"/>
      <c r="EY164" s="774"/>
      <c r="EZ164" s="774"/>
      <c r="FA164" s="774"/>
      <c r="FB164" s="774"/>
      <c r="FC164" s="774"/>
      <c r="FD164" s="774"/>
      <c r="FE164" s="774"/>
      <c r="FF164" s="774"/>
      <c r="FG164" s="774"/>
      <c r="FH164" s="774"/>
      <c r="FI164" s="774"/>
      <c r="FJ164" s="774"/>
      <c r="FK164" s="774"/>
      <c r="FL164" s="774"/>
      <c r="FM164" s="774"/>
      <c r="FN164" s="774"/>
      <c r="FO164" s="774"/>
      <c r="FP164" s="774"/>
      <c r="FQ164" s="774"/>
      <c r="FR164" s="774"/>
      <c r="FS164" s="774"/>
      <c r="FT164" s="774"/>
      <c r="FU164" s="774"/>
      <c r="FV164" s="774"/>
      <c r="FW164" s="774"/>
      <c r="FX164" s="774"/>
      <c r="FY164" s="774"/>
      <c r="FZ164" s="774"/>
      <c r="GA164" s="774"/>
      <c r="GB164" s="774"/>
      <c r="GC164" s="774"/>
      <c r="GD164" s="774"/>
      <c r="GE164" s="774"/>
      <c r="GF164" s="774"/>
      <c r="GG164" s="774"/>
      <c r="GH164" s="774"/>
      <c r="GI164" s="774"/>
      <c r="GJ164" s="774"/>
      <c r="GK164" s="774"/>
      <c r="GL164" s="774"/>
      <c r="GM164" s="774"/>
      <c r="GN164" s="774"/>
      <c r="GO164" s="774"/>
      <c r="GP164" s="774"/>
      <c r="GQ164" s="774"/>
      <c r="GR164" s="774"/>
      <c r="GS164" s="774"/>
      <c r="GT164" s="774"/>
      <c r="GU164" s="774"/>
      <c r="GV164" s="774"/>
      <c r="GW164" s="774"/>
      <c r="GX164" s="774"/>
      <c r="GY164" s="774"/>
      <c r="GZ164" s="774"/>
      <c r="HA164" s="774"/>
      <c r="HB164" s="774"/>
      <c r="HC164" s="774"/>
      <c r="HD164" s="774"/>
      <c r="HE164" s="774"/>
      <c r="HF164" s="774"/>
      <c r="HG164" s="774"/>
      <c r="HH164" s="774"/>
      <c r="HI164" s="774"/>
      <c r="HJ164" s="774"/>
      <c r="HK164" s="774"/>
      <c r="HL164" s="774"/>
      <c r="HM164" s="774"/>
      <c r="HN164" s="774"/>
      <c r="HO164" s="774"/>
      <c r="HP164" s="774"/>
      <c r="HQ164" s="774"/>
      <c r="HR164" s="774"/>
      <c r="HS164" s="774"/>
      <c r="HT164" s="774"/>
      <c r="HU164" s="774"/>
      <c r="HV164" s="774"/>
      <c r="HW164" s="774"/>
      <c r="HX164" s="774"/>
      <c r="HY164" s="774"/>
      <c r="HZ164" s="774"/>
      <c r="IA164" s="774"/>
      <c r="IB164" s="774"/>
      <c r="IC164" s="774"/>
      <c r="ID164" s="774"/>
      <c r="IE164" s="774"/>
      <c r="IF164" s="774"/>
      <c r="IG164" s="774"/>
      <c r="IH164" s="774"/>
      <c r="II164" s="774"/>
      <c r="IJ164" s="774"/>
      <c r="IK164" s="774"/>
      <c r="IL164" s="774"/>
      <c r="IM164" s="774"/>
      <c r="IN164" s="774"/>
    </row>
    <row r="165" spans="1:248" ht="12.95" customHeight="1">
      <c r="A165" s="733"/>
      <c r="B165" s="775" t="s">
        <v>649</v>
      </c>
      <c r="C165" s="720"/>
      <c r="D165" s="720"/>
      <c r="E165" s="720"/>
      <c r="F165" s="720"/>
      <c r="G165" s="731"/>
      <c r="H165" s="720"/>
      <c r="I165" s="776"/>
      <c r="J165" s="776"/>
      <c r="K165" s="776"/>
      <c r="L165" s="776"/>
      <c r="M165" s="776"/>
      <c r="N165" s="776"/>
      <c r="O165" s="776"/>
      <c r="P165" s="776"/>
      <c r="Q165" s="776"/>
      <c r="R165" s="776"/>
      <c r="S165" s="776"/>
      <c r="T165" s="776"/>
      <c r="U165" s="776"/>
      <c r="V165" s="776"/>
      <c r="W165" s="776"/>
      <c r="X165" s="776"/>
      <c r="Y165" s="776"/>
      <c r="Z165" s="776"/>
      <c r="AA165" s="776"/>
      <c r="AB165" s="776"/>
      <c r="AC165" s="776"/>
      <c r="AD165" s="776"/>
      <c r="AE165" s="776"/>
      <c r="AF165" s="776"/>
      <c r="AG165" s="776"/>
      <c r="AH165" s="776"/>
      <c r="AI165" s="776"/>
      <c r="AJ165" s="776"/>
      <c r="AK165" s="776"/>
      <c r="AL165" s="776"/>
      <c r="AM165" s="776"/>
      <c r="AN165" s="776"/>
      <c r="AO165" s="776"/>
      <c r="AP165" s="776"/>
      <c r="AQ165" s="776"/>
      <c r="AR165" s="776"/>
      <c r="AS165" s="776"/>
      <c r="AT165" s="776"/>
      <c r="AU165" s="776"/>
      <c r="AV165" s="776"/>
      <c r="AW165" s="776"/>
      <c r="AX165" s="776"/>
      <c r="AY165" s="776"/>
      <c r="AZ165" s="776"/>
      <c r="BA165" s="776"/>
      <c r="BB165" s="776"/>
      <c r="BC165" s="776"/>
      <c r="BD165" s="776"/>
      <c r="BE165" s="776"/>
      <c r="BF165" s="776"/>
      <c r="BG165" s="776"/>
      <c r="BH165" s="776"/>
      <c r="BI165" s="776"/>
      <c r="BJ165" s="776"/>
      <c r="BK165" s="776"/>
      <c r="BL165" s="776"/>
      <c r="BM165" s="776"/>
      <c r="BN165" s="776"/>
      <c r="BO165" s="776"/>
      <c r="BP165" s="776"/>
      <c r="BQ165" s="776"/>
      <c r="BR165" s="776"/>
      <c r="BS165" s="776"/>
      <c r="BT165" s="776"/>
      <c r="BU165" s="776"/>
      <c r="BV165" s="776"/>
      <c r="BW165" s="776"/>
      <c r="BX165" s="776"/>
      <c r="BY165" s="776"/>
      <c r="BZ165" s="776"/>
      <c r="CA165" s="776"/>
      <c r="CB165" s="776"/>
      <c r="CC165" s="776"/>
      <c r="CD165" s="776"/>
      <c r="CE165" s="776"/>
      <c r="CF165" s="776"/>
      <c r="CG165" s="776"/>
      <c r="CH165" s="776"/>
      <c r="CI165" s="776"/>
      <c r="CJ165" s="776"/>
      <c r="CK165" s="776"/>
      <c r="CL165" s="776"/>
      <c r="CM165" s="776"/>
      <c r="CN165" s="776"/>
      <c r="CO165" s="776"/>
      <c r="CP165" s="776"/>
      <c r="CQ165" s="776"/>
      <c r="CR165" s="776"/>
      <c r="CS165" s="776"/>
      <c r="CT165" s="776"/>
      <c r="CU165" s="776"/>
      <c r="CV165" s="776"/>
      <c r="CW165" s="776"/>
      <c r="CX165" s="776"/>
      <c r="CY165" s="776"/>
      <c r="CZ165" s="776"/>
      <c r="DA165" s="776"/>
      <c r="DB165" s="776"/>
      <c r="DC165" s="776"/>
      <c r="DD165" s="776"/>
      <c r="DE165" s="776"/>
      <c r="DF165" s="776"/>
      <c r="DG165" s="776"/>
      <c r="DH165" s="776"/>
      <c r="DI165" s="776"/>
      <c r="DJ165" s="776"/>
      <c r="DK165" s="776"/>
      <c r="DL165" s="776"/>
      <c r="DM165" s="776"/>
      <c r="DN165" s="776"/>
      <c r="DO165" s="776"/>
      <c r="DP165" s="776"/>
      <c r="DQ165" s="776"/>
      <c r="DR165" s="776"/>
      <c r="DS165" s="776"/>
      <c r="DT165" s="776"/>
      <c r="DU165" s="776"/>
      <c r="DV165" s="776"/>
      <c r="DW165" s="776"/>
      <c r="DX165" s="776"/>
      <c r="DY165" s="776"/>
      <c r="DZ165" s="776"/>
      <c r="EA165" s="776"/>
      <c r="EB165" s="776"/>
      <c r="EC165" s="776"/>
      <c r="ED165" s="776"/>
      <c r="EE165" s="776"/>
      <c r="EF165" s="776"/>
      <c r="EG165" s="776"/>
      <c r="EH165" s="776"/>
      <c r="EI165" s="776"/>
      <c r="EJ165" s="776"/>
      <c r="EK165" s="776"/>
      <c r="EL165" s="776"/>
      <c r="EM165" s="776"/>
      <c r="EN165" s="776"/>
      <c r="EO165" s="776"/>
      <c r="EP165" s="776"/>
      <c r="EQ165" s="776"/>
      <c r="ER165" s="776"/>
      <c r="ES165" s="776"/>
      <c r="ET165" s="776"/>
      <c r="EU165" s="776"/>
      <c r="EV165" s="776"/>
      <c r="EW165" s="776"/>
      <c r="EX165" s="776"/>
      <c r="EY165" s="776"/>
      <c r="EZ165" s="776"/>
      <c r="FA165" s="776"/>
      <c r="FB165" s="776"/>
      <c r="FC165" s="776"/>
      <c r="FD165" s="776"/>
      <c r="FE165" s="776"/>
      <c r="FF165" s="776"/>
      <c r="FG165" s="776"/>
      <c r="FH165" s="776"/>
      <c r="FI165" s="776"/>
      <c r="FJ165" s="776"/>
      <c r="FK165" s="776"/>
      <c r="FL165" s="776"/>
      <c r="FM165" s="776"/>
      <c r="FN165" s="776"/>
      <c r="FO165" s="776"/>
      <c r="FP165" s="776"/>
      <c r="FQ165" s="776"/>
      <c r="FR165" s="776"/>
      <c r="FS165" s="776"/>
      <c r="FT165" s="776"/>
      <c r="FU165" s="776"/>
      <c r="FV165" s="776"/>
      <c r="FW165" s="776"/>
      <c r="FX165" s="776"/>
      <c r="FY165" s="776"/>
      <c r="FZ165" s="776"/>
      <c r="GA165" s="776"/>
      <c r="GB165" s="776"/>
      <c r="GC165" s="776"/>
      <c r="GD165" s="776"/>
      <c r="GE165" s="776"/>
      <c r="GF165" s="776"/>
      <c r="GG165" s="776"/>
      <c r="GH165" s="776"/>
      <c r="GI165" s="776"/>
      <c r="GJ165" s="776"/>
      <c r="GK165" s="776"/>
      <c r="GL165" s="776"/>
      <c r="GM165" s="776"/>
      <c r="GN165" s="776"/>
      <c r="GO165" s="776"/>
      <c r="GP165" s="776"/>
      <c r="GQ165" s="776"/>
      <c r="GR165" s="776"/>
      <c r="GS165" s="776"/>
      <c r="GT165" s="776"/>
      <c r="GU165" s="776"/>
      <c r="GV165" s="776"/>
      <c r="GW165" s="776"/>
      <c r="GX165" s="776"/>
      <c r="GY165" s="776"/>
      <c r="GZ165" s="776"/>
      <c r="HA165" s="776"/>
      <c r="HB165" s="776"/>
      <c r="HC165" s="776"/>
      <c r="HD165" s="776"/>
      <c r="HE165" s="776"/>
      <c r="HF165" s="776"/>
      <c r="HG165" s="776"/>
      <c r="HH165" s="776"/>
      <c r="HI165" s="776"/>
      <c r="HJ165" s="776"/>
      <c r="HK165" s="776"/>
      <c r="HL165" s="776"/>
      <c r="HM165" s="776"/>
      <c r="HN165" s="776"/>
      <c r="HO165" s="776"/>
      <c r="HP165" s="776"/>
      <c r="HQ165" s="776"/>
      <c r="HR165" s="776"/>
      <c r="HS165" s="776"/>
      <c r="HT165" s="776"/>
      <c r="HU165" s="776"/>
      <c r="HV165" s="776"/>
      <c r="HW165" s="776"/>
      <c r="HX165" s="776"/>
      <c r="HY165" s="776"/>
      <c r="HZ165" s="776"/>
      <c r="IA165" s="776"/>
      <c r="IB165" s="776"/>
      <c r="IC165" s="776"/>
      <c r="ID165" s="776"/>
      <c r="IE165" s="776"/>
      <c r="IF165" s="776"/>
      <c r="IG165" s="776"/>
      <c r="IH165" s="776"/>
      <c r="II165" s="776"/>
      <c r="IJ165" s="776"/>
      <c r="IK165" s="776"/>
      <c r="IL165" s="776"/>
      <c r="IM165" s="776"/>
      <c r="IN165" s="776"/>
    </row>
    <row r="166" spans="1:248" ht="12.95" customHeight="1">
      <c r="A166" s="733"/>
      <c r="B166" s="775" t="s">
        <v>650</v>
      </c>
      <c r="C166" s="720"/>
      <c r="D166" s="720"/>
      <c r="E166" s="720"/>
      <c r="F166" s="720"/>
      <c r="G166" s="731"/>
      <c r="H166" s="745">
        <f>-F176</f>
        <v>-27930271.57639052</v>
      </c>
      <c r="I166" s="776"/>
      <c r="J166" s="776"/>
      <c r="K166" s="776"/>
      <c r="L166" s="776"/>
      <c r="M166" s="776"/>
      <c r="N166" s="776"/>
      <c r="O166" s="776"/>
      <c r="P166" s="776"/>
      <c r="Q166" s="776"/>
      <c r="R166" s="776"/>
      <c r="S166" s="776"/>
      <c r="T166" s="776"/>
      <c r="U166" s="776"/>
      <c r="V166" s="776"/>
      <c r="W166" s="776"/>
      <c r="X166" s="776"/>
      <c r="Y166" s="776"/>
      <c r="Z166" s="776"/>
      <c r="AA166" s="776"/>
      <c r="AB166" s="776"/>
      <c r="AC166" s="776"/>
      <c r="AD166" s="776"/>
      <c r="AE166" s="776"/>
      <c r="AF166" s="776"/>
      <c r="AG166" s="776"/>
      <c r="AH166" s="776"/>
      <c r="AI166" s="776"/>
      <c r="AJ166" s="776"/>
      <c r="AK166" s="776"/>
      <c r="AL166" s="776"/>
      <c r="AM166" s="776"/>
      <c r="AN166" s="776"/>
      <c r="AO166" s="776"/>
      <c r="AP166" s="776"/>
      <c r="AQ166" s="776"/>
      <c r="AR166" s="776"/>
      <c r="AS166" s="776"/>
      <c r="AT166" s="776"/>
      <c r="AU166" s="776"/>
      <c r="AV166" s="776"/>
      <c r="AW166" s="776"/>
      <c r="AX166" s="776"/>
      <c r="AY166" s="776"/>
      <c r="AZ166" s="776"/>
      <c r="BA166" s="776"/>
      <c r="BB166" s="776"/>
      <c r="BC166" s="776"/>
      <c r="BD166" s="776"/>
      <c r="BE166" s="776"/>
      <c r="BF166" s="776"/>
      <c r="BG166" s="776"/>
      <c r="BH166" s="776"/>
      <c r="BI166" s="776"/>
      <c r="BJ166" s="776"/>
      <c r="BK166" s="776"/>
      <c r="BL166" s="776"/>
      <c r="BM166" s="776"/>
      <c r="BN166" s="776"/>
      <c r="BO166" s="776"/>
      <c r="BP166" s="776"/>
      <c r="BQ166" s="776"/>
      <c r="BR166" s="776"/>
      <c r="BS166" s="776"/>
      <c r="BT166" s="776"/>
      <c r="BU166" s="776"/>
      <c r="BV166" s="776"/>
      <c r="BW166" s="776"/>
      <c r="BX166" s="776"/>
      <c r="BY166" s="776"/>
      <c r="BZ166" s="776"/>
      <c r="CA166" s="776"/>
      <c r="CB166" s="776"/>
      <c r="CC166" s="776"/>
      <c r="CD166" s="776"/>
      <c r="CE166" s="776"/>
      <c r="CF166" s="776"/>
      <c r="CG166" s="776"/>
      <c r="CH166" s="776"/>
      <c r="CI166" s="776"/>
      <c r="CJ166" s="776"/>
      <c r="CK166" s="776"/>
      <c r="CL166" s="776"/>
      <c r="CM166" s="776"/>
      <c r="CN166" s="776"/>
      <c r="CO166" s="776"/>
      <c r="CP166" s="776"/>
      <c r="CQ166" s="776"/>
      <c r="CR166" s="776"/>
      <c r="CS166" s="776"/>
      <c r="CT166" s="776"/>
      <c r="CU166" s="776"/>
      <c r="CV166" s="776"/>
      <c r="CW166" s="776"/>
      <c r="CX166" s="776"/>
      <c r="CY166" s="776"/>
      <c r="CZ166" s="776"/>
      <c r="DA166" s="776"/>
      <c r="DB166" s="776"/>
      <c r="DC166" s="776"/>
      <c r="DD166" s="776"/>
      <c r="DE166" s="776"/>
      <c r="DF166" s="776"/>
      <c r="DG166" s="776"/>
      <c r="DH166" s="776"/>
      <c r="DI166" s="776"/>
      <c r="DJ166" s="776"/>
      <c r="DK166" s="776"/>
      <c r="DL166" s="776"/>
      <c r="DM166" s="776"/>
      <c r="DN166" s="776"/>
      <c r="DO166" s="776"/>
      <c r="DP166" s="776"/>
      <c r="DQ166" s="776"/>
      <c r="DR166" s="776"/>
      <c r="DS166" s="776"/>
      <c r="DT166" s="776"/>
      <c r="DU166" s="776"/>
      <c r="DV166" s="776"/>
      <c r="DW166" s="776"/>
      <c r="DX166" s="776"/>
      <c r="DY166" s="776"/>
      <c r="DZ166" s="776"/>
      <c r="EA166" s="776"/>
      <c r="EB166" s="776"/>
      <c r="EC166" s="776"/>
      <c r="ED166" s="776"/>
      <c r="EE166" s="776"/>
      <c r="EF166" s="776"/>
      <c r="EG166" s="776"/>
      <c r="EH166" s="776"/>
      <c r="EI166" s="776"/>
      <c r="EJ166" s="776"/>
      <c r="EK166" s="776"/>
      <c r="EL166" s="776"/>
      <c r="EM166" s="776"/>
      <c r="EN166" s="776"/>
      <c r="EO166" s="776"/>
      <c r="EP166" s="776"/>
      <c r="EQ166" s="776"/>
      <c r="ER166" s="776"/>
      <c r="ES166" s="776"/>
      <c r="ET166" s="776"/>
      <c r="EU166" s="776"/>
      <c r="EV166" s="776"/>
      <c r="EW166" s="776"/>
      <c r="EX166" s="776"/>
      <c r="EY166" s="776"/>
      <c r="EZ166" s="776"/>
      <c r="FA166" s="776"/>
      <c r="FB166" s="776"/>
      <c r="FC166" s="776"/>
      <c r="FD166" s="776"/>
      <c r="FE166" s="776"/>
      <c r="FF166" s="776"/>
      <c r="FG166" s="776"/>
      <c r="FH166" s="776"/>
      <c r="FI166" s="776"/>
      <c r="FJ166" s="776"/>
      <c r="FK166" s="776"/>
      <c r="FL166" s="776"/>
      <c r="FM166" s="776"/>
      <c r="FN166" s="776"/>
      <c r="FO166" s="776"/>
      <c r="FP166" s="776"/>
      <c r="FQ166" s="776"/>
      <c r="FR166" s="776"/>
      <c r="FS166" s="776"/>
      <c r="FT166" s="776"/>
      <c r="FU166" s="776"/>
      <c r="FV166" s="776"/>
      <c r="FW166" s="776"/>
      <c r="FX166" s="776"/>
      <c r="FY166" s="776"/>
      <c r="FZ166" s="776"/>
      <c r="GA166" s="776"/>
      <c r="GB166" s="776"/>
      <c r="GC166" s="776"/>
      <c r="GD166" s="776"/>
      <c r="GE166" s="776"/>
      <c r="GF166" s="776"/>
      <c r="GG166" s="776"/>
      <c r="GH166" s="776"/>
      <c r="GI166" s="776"/>
      <c r="GJ166" s="776"/>
      <c r="GK166" s="776"/>
      <c r="GL166" s="776"/>
      <c r="GM166" s="776"/>
      <c r="GN166" s="776"/>
      <c r="GO166" s="776"/>
      <c r="GP166" s="776"/>
      <c r="GQ166" s="776"/>
      <c r="GR166" s="776"/>
      <c r="GS166" s="776"/>
      <c r="GT166" s="776"/>
      <c r="GU166" s="776"/>
      <c r="GV166" s="776"/>
      <c r="GW166" s="776"/>
      <c r="GX166" s="776"/>
      <c r="GY166" s="776"/>
      <c r="GZ166" s="776"/>
      <c r="HA166" s="776"/>
      <c r="HB166" s="776"/>
      <c r="HC166" s="776"/>
      <c r="HD166" s="776"/>
      <c r="HE166" s="776"/>
      <c r="HF166" s="776"/>
      <c r="HG166" s="776"/>
      <c r="HH166" s="776"/>
      <c r="HI166" s="776"/>
      <c r="HJ166" s="776"/>
      <c r="HK166" s="776"/>
      <c r="HL166" s="776"/>
      <c r="HM166" s="776"/>
      <c r="HN166" s="776"/>
      <c r="HO166" s="776"/>
      <c r="HP166" s="776"/>
      <c r="HQ166" s="776"/>
      <c r="HR166" s="776"/>
      <c r="HS166" s="776"/>
      <c r="HT166" s="776"/>
      <c r="HU166" s="776"/>
      <c r="HV166" s="776"/>
      <c r="HW166" s="776"/>
      <c r="HX166" s="776"/>
      <c r="HY166" s="776"/>
      <c r="HZ166" s="776"/>
      <c r="IA166" s="776"/>
      <c r="IB166" s="776"/>
      <c r="IC166" s="776"/>
      <c r="ID166" s="776"/>
      <c r="IE166" s="776"/>
      <c r="IF166" s="776"/>
      <c r="IG166" s="776"/>
      <c r="IH166" s="776"/>
      <c r="II166" s="776"/>
      <c r="IJ166" s="776"/>
      <c r="IK166" s="776"/>
      <c r="IL166" s="776"/>
      <c r="IM166" s="776"/>
      <c r="IN166" s="776"/>
    </row>
    <row r="167" spans="1:248" ht="12.95" customHeight="1">
      <c r="A167" s="733"/>
      <c r="B167" s="775" t="s">
        <v>651</v>
      </c>
      <c r="C167" s="720"/>
      <c r="D167" s="720"/>
      <c r="E167" s="720"/>
      <c r="F167" s="720"/>
      <c r="G167" s="731"/>
      <c r="H167" s="720"/>
      <c r="I167" s="776">
        <f ca="1">SUM(OFFSET($I$162,,12*(I3-1),1,12))</f>
        <v>6038419.2289662315</v>
      </c>
      <c r="J167" s="776">
        <f ca="1">SUM(OFFSET($I$162,,12*(J3-1),1,12))</f>
        <v>24638069.002669815</v>
      </c>
      <c r="K167" s="776">
        <f ca="1">SUM(OFFSET($I$162,,12*(K3-1),1,12))</f>
        <v>36619081.243554473</v>
      </c>
      <c r="L167" s="776">
        <f t="shared" ref="L167:AB167" ca="1" si="282">SUM(OFFSET($I$162,,12*(L3-1),1,12))</f>
        <v>33935577.527279966</v>
      </c>
      <c r="M167" s="776">
        <f t="shared" ca="1" si="282"/>
        <v>31443720.242307752</v>
      </c>
      <c r="N167" s="776">
        <f t="shared" ca="1" si="282"/>
        <v>29130026.660165686</v>
      </c>
      <c r="O167" s="776">
        <f t="shared" ca="1" si="282"/>
        <v>26981954.059463058</v>
      </c>
      <c r="P167" s="776">
        <f t="shared" ca="1" si="282"/>
        <v>24987834.551393013</v>
      </c>
      <c r="Q167" s="776">
        <f t="shared" ca="1" si="282"/>
        <v>23190727.807632029</v>
      </c>
      <c r="R167" s="776">
        <f t="shared" ca="1" si="282"/>
        <v>21541685.109002549</v>
      </c>
      <c r="S167" s="776">
        <f t="shared" ca="1" si="282"/>
        <v>20005196.769144978</v>
      </c>
      <c r="T167" s="776">
        <f t="shared" ca="1" si="282"/>
        <v>18573837.206383463</v>
      </c>
      <c r="U167" s="776">
        <f t="shared" ca="1" si="282"/>
        <v>17240653.728499405</v>
      </c>
      <c r="V167" s="776">
        <f t="shared" ca="1" si="282"/>
        <v>15999137.743043218</v>
      </c>
      <c r="W167" s="776">
        <f t="shared" ca="1" si="282"/>
        <v>14843197.604018793</v>
      </c>
      <c r="X167" s="776">
        <f t="shared" ca="1" si="282"/>
        <v>13767133.013080742</v>
      </c>
      <c r="Y167" s="776">
        <f t="shared" ca="1" si="282"/>
        <v>12765610.896313464</v>
      </c>
      <c r="Z167" s="776">
        <f t="shared" ca="1" si="282"/>
        <v>11833642.680624822</v>
      </c>
      <c r="AA167" s="776">
        <f t="shared" ca="1" si="282"/>
        <v>10966562.896762637</v>
      </c>
      <c r="AB167" s="776">
        <f t="shared" ca="1" si="282"/>
        <v>10160009.038929736</v>
      </c>
      <c r="AC167" s="776"/>
      <c r="AD167" s="776"/>
      <c r="AE167" s="776"/>
      <c r="AF167" s="776"/>
      <c r="AG167" s="776"/>
      <c r="AH167" s="776"/>
      <c r="AI167" s="776"/>
      <c r="AJ167" s="776"/>
      <c r="AK167" s="776"/>
      <c r="AL167" s="776"/>
      <c r="AM167" s="776"/>
      <c r="AN167" s="776"/>
      <c r="AO167" s="776"/>
      <c r="AP167" s="776"/>
      <c r="AQ167" s="776"/>
      <c r="AR167" s="776"/>
      <c r="AS167" s="776"/>
      <c r="AT167" s="776"/>
      <c r="AU167" s="776"/>
      <c r="AV167" s="776"/>
      <c r="AW167" s="776"/>
      <c r="AX167" s="776"/>
      <c r="AY167" s="776"/>
      <c r="AZ167" s="776"/>
      <c r="BA167" s="776"/>
      <c r="BB167" s="776"/>
      <c r="BC167" s="776"/>
      <c r="BD167" s="776"/>
      <c r="BE167" s="776"/>
      <c r="BF167" s="776"/>
      <c r="BG167" s="776"/>
      <c r="BH167" s="776"/>
      <c r="BI167" s="776"/>
      <c r="BJ167" s="776"/>
      <c r="BK167" s="776"/>
      <c r="BL167" s="776"/>
      <c r="BM167" s="776"/>
      <c r="BN167" s="776"/>
      <c r="BO167" s="776"/>
      <c r="BP167" s="776"/>
      <c r="BQ167" s="776"/>
      <c r="BR167" s="776"/>
      <c r="BS167" s="776"/>
      <c r="BT167" s="776"/>
      <c r="BU167" s="776"/>
      <c r="BV167" s="776"/>
      <c r="BW167" s="776"/>
      <c r="BX167" s="776"/>
      <c r="BY167" s="776"/>
      <c r="BZ167" s="776"/>
      <c r="CA167" s="776"/>
      <c r="CB167" s="776"/>
      <c r="CC167" s="776"/>
      <c r="CD167" s="776"/>
      <c r="CE167" s="776"/>
      <c r="CF167" s="776"/>
      <c r="CG167" s="776"/>
      <c r="CH167" s="776"/>
      <c r="CI167" s="776"/>
      <c r="CJ167" s="776"/>
      <c r="CK167" s="776"/>
      <c r="CL167" s="776"/>
      <c r="CM167" s="776"/>
      <c r="CN167" s="776"/>
      <c r="CO167" s="776"/>
      <c r="CP167" s="776"/>
      <c r="CQ167" s="776"/>
      <c r="CR167" s="776"/>
      <c r="CS167" s="776"/>
      <c r="CT167" s="776"/>
      <c r="CU167" s="776"/>
      <c r="CV167" s="776"/>
      <c r="CW167" s="776"/>
      <c r="CX167" s="776"/>
      <c r="CY167" s="776"/>
      <c r="CZ167" s="776"/>
      <c r="DA167" s="776"/>
      <c r="DB167" s="776"/>
      <c r="DC167" s="776"/>
      <c r="DD167" s="776"/>
      <c r="DE167" s="776"/>
      <c r="DF167" s="776"/>
      <c r="DG167" s="776"/>
      <c r="DH167" s="776"/>
      <c r="DI167" s="776"/>
      <c r="DJ167" s="776"/>
      <c r="DK167" s="776"/>
      <c r="DL167" s="776"/>
      <c r="DM167" s="776"/>
      <c r="DN167" s="776"/>
      <c r="DO167" s="776"/>
      <c r="DP167" s="776"/>
      <c r="DQ167" s="776"/>
      <c r="DR167" s="776"/>
      <c r="DS167" s="776"/>
      <c r="DT167" s="776"/>
      <c r="DU167" s="776"/>
      <c r="DV167" s="776"/>
      <c r="DW167" s="776"/>
      <c r="DX167" s="776"/>
      <c r="DY167" s="776"/>
      <c r="DZ167" s="776"/>
      <c r="EA167" s="776"/>
      <c r="EB167" s="776"/>
      <c r="EC167" s="776"/>
      <c r="ED167" s="776"/>
      <c r="EE167" s="776"/>
      <c r="EF167" s="776"/>
      <c r="EG167" s="776"/>
      <c r="EH167" s="776"/>
      <c r="EI167" s="776"/>
      <c r="EJ167" s="776"/>
      <c r="EK167" s="776"/>
      <c r="EL167" s="776"/>
      <c r="EM167" s="776"/>
      <c r="EN167" s="776"/>
      <c r="EO167" s="776"/>
      <c r="EP167" s="776"/>
      <c r="EQ167" s="776"/>
      <c r="ER167" s="776"/>
      <c r="ES167" s="776"/>
      <c r="ET167" s="776"/>
      <c r="EU167" s="776"/>
      <c r="EV167" s="776"/>
      <c r="EW167" s="776"/>
      <c r="EX167" s="776"/>
      <c r="EY167" s="776"/>
      <c r="EZ167" s="776"/>
      <c r="FA167" s="776"/>
      <c r="FB167" s="776"/>
      <c r="FC167" s="776"/>
      <c r="FD167" s="776"/>
      <c r="FE167" s="776"/>
      <c r="FF167" s="776"/>
      <c r="FG167" s="776"/>
      <c r="FH167" s="776"/>
      <c r="FI167" s="776"/>
      <c r="FJ167" s="776"/>
      <c r="FK167" s="776"/>
      <c r="FL167" s="776"/>
      <c r="FM167" s="776"/>
      <c r="FN167" s="776"/>
      <c r="FO167" s="776"/>
      <c r="FP167" s="776"/>
      <c r="FQ167" s="776"/>
      <c r="FR167" s="776"/>
      <c r="FS167" s="776"/>
      <c r="FT167" s="776"/>
      <c r="FU167" s="776"/>
      <c r="FV167" s="776"/>
      <c r="FW167" s="776"/>
      <c r="FX167" s="776"/>
      <c r="FY167" s="776"/>
      <c r="FZ167" s="776"/>
      <c r="GA167" s="776"/>
      <c r="GB167" s="776"/>
      <c r="GC167" s="776"/>
      <c r="GD167" s="776"/>
      <c r="GE167" s="776"/>
      <c r="GF167" s="776"/>
      <c r="GG167" s="776"/>
      <c r="GH167" s="776"/>
      <c r="GI167" s="776"/>
      <c r="GJ167" s="776"/>
      <c r="GK167" s="776"/>
      <c r="GL167" s="776"/>
      <c r="GM167" s="776"/>
      <c r="GN167" s="776"/>
      <c r="GO167" s="776"/>
      <c r="GP167" s="776"/>
      <c r="GQ167" s="776"/>
      <c r="GR167" s="776"/>
      <c r="GS167" s="776"/>
      <c r="GT167" s="776"/>
      <c r="GU167" s="776"/>
      <c r="GV167" s="776"/>
      <c r="GW167" s="776"/>
      <c r="GX167" s="776"/>
      <c r="GY167" s="776"/>
      <c r="GZ167" s="776"/>
      <c r="HA167" s="776"/>
      <c r="HB167" s="776"/>
      <c r="HC167" s="776"/>
      <c r="HD167" s="776"/>
      <c r="HE167" s="776"/>
      <c r="HF167" s="776"/>
      <c r="HG167" s="776"/>
      <c r="HH167" s="776"/>
      <c r="HI167" s="776"/>
      <c r="HJ167" s="776"/>
      <c r="HK167" s="776"/>
      <c r="HL167" s="776"/>
      <c r="HM167" s="776"/>
      <c r="HN167" s="776"/>
      <c r="HO167" s="776"/>
      <c r="HP167" s="776"/>
      <c r="HQ167" s="776"/>
      <c r="HR167" s="776"/>
      <c r="HS167" s="776"/>
      <c r="HT167" s="776"/>
      <c r="HU167" s="776"/>
      <c r="HV167" s="776"/>
      <c r="HW167" s="776"/>
      <c r="HX167" s="776"/>
      <c r="HY167" s="776"/>
      <c r="HZ167" s="776"/>
      <c r="IA167" s="776"/>
      <c r="IB167" s="776"/>
      <c r="IC167" s="776"/>
      <c r="ID167" s="776"/>
      <c r="IE167" s="776"/>
      <c r="IF167" s="776"/>
      <c r="IG167" s="776"/>
      <c r="IH167" s="776"/>
      <c r="II167" s="776"/>
      <c r="IJ167" s="776"/>
      <c r="IK167" s="776"/>
      <c r="IL167" s="776"/>
      <c r="IM167" s="776"/>
      <c r="IN167" s="776"/>
    </row>
    <row r="168" spans="1:248" ht="12.95" customHeight="1">
      <c r="A168" s="733"/>
      <c r="B168" s="892" t="s">
        <v>95</v>
      </c>
      <c r="C168" s="892"/>
      <c r="D168" s="892"/>
      <c r="E168" s="893">
        <f ca="1">IRR(H168:AB168)</f>
        <v>0.71026488663525256</v>
      </c>
      <c r="F168" s="713"/>
      <c r="G168" s="713"/>
      <c r="H168" s="790">
        <f>SUM(H166:H167)</f>
        <v>-27930271.57639052</v>
      </c>
      <c r="I168" s="791">
        <f t="shared" ref="I168:S168" ca="1" si="283">SUM(I166:I167)</f>
        <v>6038419.2289662315</v>
      </c>
      <c r="J168" s="791">
        <f t="shared" ca="1" si="283"/>
        <v>24638069.002669815</v>
      </c>
      <c r="K168" s="791">
        <f t="shared" ca="1" si="283"/>
        <v>36619081.243554473</v>
      </c>
      <c r="L168" s="791">
        <f t="shared" ca="1" si="283"/>
        <v>33935577.527279966</v>
      </c>
      <c r="M168" s="791">
        <f t="shared" ca="1" si="283"/>
        <v>31443720.242307752</v>
      </c>
      <c r="N168" s="791">
        <f t="shared" ca="1" si="283"/>
        <v>29130026.660165686</v>
      </c>
      <c r="O168" s="791">
        <f t="shared" ca="1" si="283"/>
        <v>26981954.059463058</v>
      </c>
      <c r="P168" s="791">
        <f t="shared" ca="1" si="283"/>
        <v>24987834.551393013</v>
      </c>
      <c r="Q168" s="791">
        <f t="shared" ca="1" si="283"/>
        <v>23190727.807632029</v>
      </c>
      <c r="R168" s="791">
        <f t="shared" ca="1" si="283"/>
        <v>21541685.109002549</v>
      </c>
      <c r="S168" s="791">
        <f t="shared" ca="1" si="283"/>
        <v>20005196.769144978</v>
      </c>
      <c r="T168" s="791">
        <f t="shared" ref="T168:AB168" ca="1" si="284">SUM(T166:T167)</f>
        <v>18573837.206383463</v>
      </c>
      <c r="U168" s="791">
        <f t="shared" ca="1" si="284"/>
        <v>17240653.728499405</v>
      </c>
      <c r="V168" s="791">
        <f t="shared" ca="1" si="284"/>
        <v>15999137.743043218</v>
      </c>
      <c r="W168" s="791">
        <f t="shared" ca="1" si="284"/>
        <v>14843197.604018793</v>
      </c>
      <c r="X168" s="791">
        <f t="shared" ca="1" si="284"/>
        <v>13767133.013080742</v>
      </c>
      <c r="Y168" s="791">
        <f t="shared" ca="1" si="284"/>
        <v>12765610.896313464</v>
      </c>
      <c r="Z168" s="791">
        <f t="shared" ca="1" si="284"/>
        <v>11833642.680624822</v>
      </c>
      <c r="AA168" s="791">
        <f t="shared" ca="1" si="284"/>
        <v>10966562.896762637</v>
      </c>
      <c r="AB168" s="791">
        <f t="shared" ca="1" si="284"/>
        <v>10160009.038929736</v>
      </c>
      <c r="AC168" s="742"/>
      <c r="AD168" s="742"/>
      <c r="AE168" s="742"/>
      <c r="AF168" s="742"/>
      <c r="AG168" s="742"/>
      <c r="AH168" s="742"/>
      <c r="AI168" s="742"/>
      <c r="AJ168" s="742"/>
      <c r="AK168" s="742"/>
      <c r="AL168" s="742"/>
      <c r="AM168" s="742"/>
      <c r="AN168" s="742"/>
      <c r="AO168" s="742"/>
      <c r="AP168" s="742"/>
      <c r="AQ168" s="742"/>
      <c r="AR168" s="742"/>
      <c r="AS168" s="742"/>
      <c r="AT168" s="742"/>
      <c r="AU168" s="742"/>
      <c r="AV168" s="742"/>
      <c r="AW168" s="742"/>
      <c r="AX168" s="742"/>
      <c r="AY168" s="742"/>
      <c r="AZ168" s="742"/>
      <c r="BA168" s="742"/>
      <c r="BB168" s="742"/>
      <c r="BC168" s="742"/>
      <c r="BD168" s="742"/>
      <c r="BE168" s="742"/>
      <c r="BF168" s="742"/>
      <c r="BG168" s="742"/>
      <c r="BH168" s="742"/>
      <c r="BI168" s="742"/>
      <c r="BJ168" s="742"/>
      <c r="BK168" s="742"/>
      <c r="BL168" s="742"/>
      <c r="BM168" s="742"/>
      <c r="BN168" s="742"/>
      <c r="BO168" s="742"/>
      <c r="BP168" s="742"/>
      <c r="BQ168" s="742"/>
      <c r="BR168" s="742"/>
      <c r="BS168" s="742"/>
      <c r="BT168" s="742"/>
      <c r="BU168" s="742"/>
      <c r="BV168" s="742"/>
      <c r="BW168" s="742"/>
      <c r="BX168" s="742"/>
      <c r="BY168" s="742"/>
      <c r="BZ168" s="742"/>
      <c r="CA168" s="742"/>
      <c r="CB168" s="742"/>
      <c r="CC168" s="742"/>
      <c r="CD168" s="742"/>
      <c r="CE168" s="742"/>
      <c r="CF168" s="742"/>
      <c r="CG168" s="742"/>
      <c r="CH168" s="742"/>
      <c r="CI168" s="742"/>
      <c r="CJ168" s="742"/>
      <c r="CK168" s="742"/>
      <c r="CL168" s="742"/>
      <c r="CM168" s="742"/>
      <c r="CN168" s="742"/>
      <c r="CO168" s="742"/>
      <c r="CP168" s="742"/>
      <c r="CQ168" s="742"/>
      <c r="CR168" s="742"/>
      <c r="CS168" s="742"/>
      <c r="CT168" s="742"/>
      <c r="CU168" s="742"/>
      <c r="CV168" s="742"/>
      <c r="CW168" s="742"/>
      <c r="CX168" s="742"/>
      <c r="CY168" s="742"/>
      <c r="CZ168" s="742"/>
      <c r="DA168" s="742"/>
      <c r="DB168" s="742"/>
      <c r="DC168" s="742"/>
      <c r="DD168" s="742"/>
      <c r="DE168" s="742"/>
      <c r="DF168" s="742"/>
      <c r="DG168" s="742"/>
      <c r="DH168" s="742"/>
      <c r="DI168" s="742"/>
      <c r="DJ168" s="742"/>
      <c r="DK168" s="742"/>
      <c r="DL168" s="742"/>
      <c r="DM168" s="742"/>
      <c r="DN168" s="742"/>
      <c r="DO168" s="742"/>
      <c r="DP168" s="742"/>
      <c r="DQ168" s="742"/>
      <c r="DR168" s="742"/>
      <c r="DS168" s="742"/>
      <c r="DT168" s="742"/>
      <c r="DU168" s="742"/>
      <c r="DV168" s="742"/>
      <c r="DW168" s="742"/>
      <c r="DX168" s="742"/>
      <c r="DY168" s="742"/>
      <c r="DZ168" s="742"/>
      <c r="EA168" s="742"/>
      <c r="EB168" s="742"/>
      <c r="EC168" s="742"/>
      <c r="ED168" s="742"/>
      <c r="EE168" s="742"/>
      <c r="EF168" s="742"/>
      <c r="EG168" s="742"/>
      <c r="EH168" s="742"/>
      <c r="EI168" s="742"/>
      <c r="EJ168" s="742"/>
      <c r="EK168" s="742"/>
      <c r="EL168" s="742"/>
      <c r="EM168" s="742"/>
      <c r="EN168" s="742"/>
      <c r="EO168" s="742"/>
      <c r="EP168" s="742"/>
      <c r="EQ168" s="742"/>
      <c r="ER168" s="742"/>
      <c r="ES168" s="742"/>
      <c r="ET168" s="742"/>
      <c r="EU168" s="742"/>
      <c r="EV168" s="742"/>
      <c r="EW168" s="742"/>
      <c r="EX168" s="742"/>
      <c r="EY168" s="742"/>
      <c r="EZ168" s="742"/>
      <c r="FA168" s="742"/>
      <c r="FB168" s="742"/>
      <c r="FC168" s="742"/>
      <c r="FD168" s="742"/>
      <c r="FE168" s="742"/>
      <c r="FF168" s="742"/>
      <c r="FG168" s="742"/>
      <c r="FH168" s="742"/>
      <c r="FI168" s="742"/>
      <c r="FJ168" s="742"/>
      <c r="FK168" s="742"/>
      <c r="FL168" s="742"/>
      <c r="FM168" s="742"/>
      <c r="FN168" s="742"/>
      <c r="FO168" s="742"/>
      <c r="FP168" s="742"/>
      <c r="FQ168" s="742"/>
      <c r="FR168" s="742"/>
      <c r="FS168" s="742"/>
      <c r="FT168" s="742"/>
      <c r="FU168" s="742"/>
      <c r="FV168" s="742"/>
      <c r="FW168" s="742"/>
      <c r="FX168" s="742"/>
      <c r="FY168" s="742"/>
      <c r="FZ168" s="742"/>
      <c r="GA168" s="742"/>
      <c r="GB168" s="742"/>
      <c r="GC168" s="742"/>
      <c r="GD168" s="742"/>
      <c r="GE168" s="742"/>
      <c r="GF168" s="742"/>
      <c r="GG168" s="742"/>
      <c r="GH168" s="742"/>
      <c r="GI168" s="742"/>
      <c r="GJ168" s="742"/>
      <c r="GK168" s="742"/>
      <c r="GL168" s="742"/>
      <c r="GM168" s="742"/>
      <c r="GN168" s="742"/>
      <c r="GO168" s="742"/>
      <c r="GP168" s="742"/>
      <c r="GQ168" s="742"/>
      <c r="GR168" s="742"/>
      <c r="GS168" s="742"/>
      <c r="GT168" s="742"/>
      <c r="GU168" s="742"/>
      <c r="GV168" s="742"/>
      <c r="GW168" s="742"/>
      <c r="GX168" s="742"/>
      <c r="GY168" s="742"/>
      <c r="GZ168" s="742"/>
      <c r="HA168" s="742"/>
      <c r="HB168" s="742"/>
      <c r="HC168" s="742"/>
      <c r="HD168" s="742"/>
      <c r="HE168" s="742"/>
      <c r="HF168" s="742"/>
      <c r="HG168" s="742"/>
      <c r="HH168" s="742"/>
      <c r="HI168" s="742"/>
      <c r="HJ168" s="742"/>
      <c r="HK168" s="742"/>
      <c r="HL168" s="742"/>
      <c r="HM168" s="742"/>
      <c r="HN168" s="742"/>
      <c r="HO168" s="742"/>
      <c r="HP168" s="742"/>
      <c r="HQ168" s="742"/>
      <c r="HR168" s="742"/>
      <c r="HS168" s="742"/>
      <c r="HT168" s="742"/>
      <c r="HU168" s="742"/>
      <c r="HV168" s="742"/>
      <c r="HW168" s="742"/>
      <c r="HX168" s="742"/>
      <c r="HY168" s="742"/>
      <c r="HZ168" s="742"/>
      <c r="IA168" s="742"/>
      <c r="IB168" s="742"/>
      <c r="IC168" s="742"/>
      <c r="ID168" s="742"/>
      <c r="IE168" s="742"/>
      <c r="IF168" s="742"/>
      <c r="IG168" s="742"/>
      <c r="IH168" s="742"/>
      <c r="II168" s="742"/>
      <c r="IJ168" s="742"/>
      <c r="IK168" s="742"/>
      <c r="IL168" s="742"/>
      <c r="IM168" s="742"/>
      <c r="IN168" s="742"/>
    </row>
    <row r="169" spans="1:248" ht="12.95" customHeight="1">
      <c r="A169" s="733"/>
      <c r="B169" s="713"/>
      <c r="C169" s="713"/>
      <c r="D169" s="713"/>
      <c r="E169" s="713"/>
      <c r="F169" s="891"/>
      <c r="G169" s="713"/>
      <c r="H169" s="745"/>
      <c r="I169" s="745"/>
      <c r="J169" s="745"/>
      <c r="K169" s="745"/>
      <c r="L169" s="745"/>
      <c r="M169" s="745"/>
      <c r="N169" s="745"/>
      <c r="O169" s="745"/>
      <c r="P169" s="745"/>
      <c r="Q169" s="745"/>
      <c r="R169" s="745"/>
      <c r="S169" s="745"/>
      <c r="T169" s="745"/>
      <c r="U169" s="745"/>
      <c r="V169" s="745"/>
      <c r="W169" s="745"/>
      <c r="X169" s="745"/>
      <c r="Y169" s="745"/>
      <c r="Z169" s="745"/>
      <c r="AA169" s="745"/>
      <c r="AB169" s="745"/>
      <c r="AC169" s="742"/>
      <c r="AD169" s="742"/>
      <c r="AE169" s="742"/>
      <c r="AF169" s="742"/>
      <c r="AG169" s="742"/>
      <c r="AH169" s="742"/>
      <c r="AI169" s="742"/>
      <c r="AJ169" s="742"/>
      <c r="AK169" s="742"/>
      <c r="AL169" s="742"/>
      <c r="AM169" s="742"/>
      <c r="AN169" s="742"/>
      <c r="AO169" s="742"/>
      <c r="AP169" s="742"/>
      <c r="AQ169" s="742"/>
      <c r="AR169" s="742"/>
      <c r="AS169" s="742"/>
      <c r="AT169" s="742"/>
      <c r="AU169" s="742"/>
      <c r="AV169" s="742"/>
      <c r="AW169" s="742"/>
      <c r="AX169" s="742"/>
      <c r="AY169" s="742"/>
      <c r="AZ169" s="742"/>
      <c r="BA169" s="742"/>
      <c r="BB169" s="742"/>
      <c r="BC169" s="742"/>
      <c r="BD169" s="742"/>
      <c r="BE169" s="742"/>
      <c r="BF169" s="742"/>
      <c r="BG169" s="742"/>
      <c r="BH169" s="742"/>
      <c r="BI169" s="742"/>
      <c r="BJ169" s="742"/>
      <c r="BK169" s="742"/>
      <c r="BL169" s="742"/>
      <c r="BM169" s="742"/>
      <c r="BN169" s="742"/>
      <c r="BO169" s="742"/>
      <c r="BP169" s="742"/>
      <c r="BQ169" s="742"/>
      <c r="BR169" s="742"/>
      <c r="BS169" s="742"/>
      <c r="BT169" s="742"/>
      <c r="BU169" s="742"/>
      <c r="BV169" s="742"/>
      <c r="BW169" s="742"/>
      <c r="BX169" s="742"/>
      <c r="BY169" s="742"/>
      <c r="BZ169" s="742"/>
      <c r="CA169" s="742"/>
      <c r="CB169" s="742"/>
      <c r="CC169" s="742"/>
      <c r="CD169" s="742"/>
      <c r="CE169" s="742"/>
      <c r="CF169" s="742"/>
      <c r="CG169" s="742"/>
      <c r="CH169" s="742"/>
      <c r="CI169" s="742"/>
      <c r="CJ169" s="742"/>
      <c r="CK169" s="742"/>
      <c r="CL169" s="742"/>
      <c r="CM169" s="742"/>
      <c r="CN169" s="742"/>
      <c r="CO169" s="742"/>
      <c r="CP169" s="742"/>
      <c r="CQ169" s="742"/>
      <c r="CR169" s="742"/>
      <c r="CS169" s="742"/>
      <c r="CT169" s="742"/>
      <c r="CU169" s="742"/>
      <c r="CV169" s="742"/>
      <c r="CW169" s="742"/>
      <c r="CX169" s="742"/>
      <c r="CY169" s="742"/>
      <c r="CZ169" s="742"/>
      <c r="DA169" s="742"/>
      <c r="DB169" s="742"/>
      <c r="DC169" s="742"/>
      <c r="DD169" s="742"/>
      <c r="DE169" s="742"/>
      <c r="DF169" s="742"/>
      <c r="DG169" s="742"/>
      <c r="DH169" s="742"/>
      <c r="DI169" s="742"/>
      <c r="DJ169" s="742"/>
      <c r="DK169" s="742"/>
      <c r="DL169" s="742"/>
      <c r="DM169" s="742"/>
      <c r="DN169" s="742"/>
      <c r="DO169" s="742"/>
      <c r="DP169" s="742"/>
      <c r="DQ169" s="742"/>
      <c r="DR169" s="742"/>
      <c r="DS169" s="742"/>
      <c r="DT169" s="742"/>
      <c r="DU169" s="742"/>
      <c r="DV169" s="742"/>
      <c r="DW169" s="742"/>
      <c r="DX169" s="742"/>
      <c r="DY169" s="742"/>
      <c r="DZ169" s="742"/>
      <c r="EA169" s="742"/>
      <c r="EB169" s="742"/>
      <c r="EC169" s="742"/>
      <c r="ED169" s="742"/>
      <c r="EE169" s="742"/>
      <c r="EF169" s="742"/>
      <c r="EG169" s="742"/>
      <c r="EH169" s="742"/>
      <c r="EI169" s="742"/>
      <c r="EJ169" s="742"/>
      <c r="EK169" s="742"/>
      <c r="EL169" s="742"/>
      <c r="EM169" s="742"/>
      <c r="EN169" s="742"/>
      <c r="EO169" s="742"/>
      <c r="EP169" s="742"/>
      <c r="EQ169" s="742"/>
      <c r="ER169" s="742"/>
      <c r="ES169" s="742"/>
      <c r="ET169" s="742"/>
      <c r="EU169" s="742"/>
      <c r="EV169" s="742"/>
      <c r="EW169" s="742"/>
      <c r="EX169" s="742"/>
      <c r="EY169" s="742"/>
      <c r="EZ169" s="742"/>
      <c r="FA169" s="742"/>
      <c r="FB169" s="742"/>
      <c r="FC169" s="742"/>
      <c r="FD169" s="742"/>
      <c r="FE169" s="742"/>
      <c r="FF169" s="742"/>
      <c r="FG169" s="742"/>
      <c r="FH169" s="742"/>
      <c r="FI169" s="742"/>
      <c r="FJ169" s="742"/>
      <c r="FK169" s="742"/>
      <c r="FL169" s="742"/>
      <c r="FM169" s="742"/>
      <c r="FN169" s="742"/>
      <c r="FO169" s="742"/>
      <c r="FP169" s="742"/>
      <c r="FQ169" s="742"/>
      <c r="FR169" s="742"/>
      <c r="FS169" s="742"/>
      <c r="FT169" s="742"/>
      <c r="FU169" s="742"/>
      <c r="FV169" s="742"/>
      <c r="FW169" s="742"/>
      <c r="FX169" s="742"/>
      <c r="FY169" s="742"/>
      <c r="FZ169" s="742"/>
      <c r="GA169" s="742"/>
      <c r="GB169" s="742"/>
      <c r="GC169" s="742"/>
      <c r="GD169" s="742"/>
      <c r="GE169" s="742"/>
      <c r="GF169" s="742"/>
      <c r="GG169" s="742"/>
      <c r="GH169" s="742"/>
      <c r="GI169" s="742"/>
      <c r="GJ169" s="742"/>
      <c r="GK169" s="742"/>
      <c r="GL169" s="742"/>
      <c r="GM169" s="742"/>
      <c r="GN169" s="742"/>
      <c r="GO169" s="742"/>
      <c r="GP169" s="742"/>
      <c r="GQ169" s="742"/>
      <c r="GR169" s="742"/>
      <c r="GS169" s="742"/>
      <c r="GT169" s="742"/>
      <c r="GU169" s="742"/>
      <c r="GV169" s="742"/>
      <c r="GW169" s="742"/>
      <c r="GX169" s="742"/>
      <c r="GY169" s="742"/>
      <c r="GZ169" s="742"/>
      <c r="HA169" s="742"/>
      <c r="HB169" s="742"/>
      <c r="HC169" s="742"/>
      <c r="HD169" s="742"/>
      <c r="HE169" s="742"/>
      <c r="HF169" s="742"/>
      <c r="HG169" s="742"/>
      <c r="HH169" s="742"/>
      <c r="HI169" s="742"/>
      <c r="HJ169" s="742"/>
      <c r="HK169" s="742"/>
      <c r="HL169" s="742"/>
      <c r="HM169" s="742"/>
      <c r="HN169" s="742"/>
      <c r="HO169" s="742"/>
      <c r="HP169" s="742"/>
      <c r="HQ169" s="742"/>
      <c r="HR169" s="742"/>
      <c r="HS169" s="742"/>
      <c r="HT169" s="742"/>
      <c r="HU169" s="742"/>
      <c r="HV169" s="742"/>
      <c r="HW169" s="742"/>
      <c r="HX169" s="742"/>
      <c r="HY169" s="742"/>
      <c r="HZ169" s="742"/>
      <c r="IA169" s="742"/>
      <c r="IB169" s="742"/>
      <c r="IC169" s="742"/>
      <c r="ID169" s="742"/>
      <c r="IE169" s="742"/>
      <c r="IF169" s="742"/>
      <c r="IG169" s="742"/>
      <c r="IH169" s="742"/>
      <c r="II169" s="742"/>
      <c r="IJ169" s="742"/>
      <c r="IK169" s="742"/>
      <c r="IL169" s="742"/>
      <c r="IM169" s="742"/>
      <c r="IN169" s="742"/>
    </row>
    <row r="170" spans="1:248" ht="12.95" customHeight="1">
      <c r="A170" s="733"/>
      <c r="B170" s="887"/>
      <c r="C170" s="720"/>
      <c r="D170" s="720"/>
      <c r="E170" s="720"/>
      <c r="F170" s="895">
        <f>F171-3%</f>
        <v>0.08</v>
      </c>
      <c r="G170" s="894">
        <f ca="1">NPV(F170,$H$168:$AB$168)</f>
        <v>176804937.65478721</v>
      </c>
      <c r="H170" s="745"/>
      <c r="I170" s="745"/>
      <c r="J170" s="745"/>
      <c r="K170" s="745"/>
      <c r="L170" s="745"/>
      <c r="M170" s="745"/>
      <c r="N170" s="745"/>
      <c r="O170" s="745"/>
      <c r="P170" s="745"/>
      <c r="Q170" s="745"/>
      <c r="R170" s="745"/>
      <c r="S170" s="745"/>
      <c r="T170" s="745"/>
      <c r="U170" s="745"/>
      <c r="V170" s="745"/>
      <c r="W170" s="745"/>
      <c r="X170" s="745"/>
      <c r="Y170" s="745"/>
      <c r="Z170" s="745"/>
      <c r="AA170" s="745"/>
      <c r="AB170" s="745"/>
      <c r="AC170" s="742"/>
      <c r="AD170" s="742"/>
      <c r="AE170" s="742"/>
      <c r="AF170" s="742"/>
      <c r="AG170" s="742"/>
      <c r="AH170" s="742"/>
      <c r="AI170" s="742"/>
      <c r="AJ170" s="742"/>
      <c r="AK170" s="742"/>
      <c r="AL170" s="742"/>
      <c r="AM170" s="742"/>
      <c r="AN170" s="742"/>
      <c r="AO170" s="742"/>
      <c r="AP170" s="742"/>
      <c r="AQ170" s="742"/>
      <c r="AR170" s="742"/>
      <c r="AS170" s="742"/>
      <c r="AT170" s="742"/>
      <c r="AU170" s="742"/>
      <c r="AV170" s="742"/>
      <c r="AW170" s="742"/>
      <c r="AX170" s="742"/>
      <c r="AY170" s="742"/>
      <c r="AZ170" s="742"/>
      <c r="BA170" s="742"/>
      <c r="BB170" s="742"/>
      <c r="BC170" s="742"/>
      <c r="BD170" s="742"/>
      <c r="BE170" s="742"/>
      <c r="BF170" s="742"/>
      <c r="BG170" s="742"/>
      <c r="BH170" s="742"/>
      <c r="BI170" s="742"/>
      <c r="BJ170" s="742"/>
      <c r="BK170" s="742"/>
      <c r="BL170" s="742"/>
      <c r="BM170" s="742"/>
      <c r="BN170" s="742"/>
      <c r="BO170" s="742"/>
      <c r="BP170" s="742"/>
      <c r="BQ170" s="742"/>
      <c r="BR170" s="742"/>
      <c r="BS170" s="742"/>
      <c r="BT170" s="742"/>
      <c r="BU170" s="742"/>
      <c r="BV170" s="742"/>
      <c r="BW170" s="742"/>
      <c r="BX170" s="742"/>
      <c r="BY170" s="742"/>
      <c r="BZ170" s="742"/>
      <c r="CA170" s="742"/>
      <c r="CB170" s="742"/>
      <c r="CC170" s="742"/>
      <c r="CD170" s="742"/>
      <c r="CE170" s="742"/>
      <c r="CF170" s="742"/>
      <c r="CG170" s="742"/>
      <c r="CH170" s="742"/>
      <c r="CI170" s="742"/>
      <c r="CJ170" s="742"/>
      <c r="CK170" s="742"/>
      <c r="CL170" s="742"/>
      <c r="CM170" s="742"/>
      <c r="CN170" s="742"/>
      <c r="CO170" s="742"/>
      <c r="CP170" s="742"/>
      <c r="CQ170" s="742"/>
      <c r="CR170" s="742"/>
      <c r="CS170" s="742"/>
      <c r="CT170" s="742"/>
      <c r="CU170" s="742"/>
      <c r="CV170" s="742"/>
      <c r="CW170" s="742"/>
      <c r="CX170" s="742"/>
      <c r="CY170" s="742"/>
      <c r="CZ170" s="742"/>
      <c r="DA170" s="742"/>
      <c r="DB170" s="742"/>
      <c r="DC170" s="742"/>
      <c r="DD170" s="742"/>
      <c r="DE170" s="742"/>
      <c r="DF170" s="742"/>
      <c r="DG170" s="742"/>
      <c r="DH170" s="742"/>
      <c r="DI170" s="742"/>
      <c r="DJ170" s="742"/>
      <c r="DK170" s="742"/>
      <c r="DL170" s="742"/>
      <c r="DM170" s="742"/>
      <c r="DN170" s="742"/>
      <c r="DO170" s="742"/>
      <c r="DP170" s="742"/>
      <c r="DQ170" s="742"/>
      <c r="DR170" s="742"/>
      <c r="DS170" s="742"/>
      <c r="DT170" s="742"/>
      <c r="DU170" s="742"/>
      <c r="DV170" s="742"/>
      <c r="DW170" s="742"/>
      <c r="DX170" s="742"/>
      <c r="DY170" s="742"/>
      <c r="DZ170" s="742"/>
      <c r="EA170" s="742"/>
      <c r="EB170" s="742"/>
      <c r="EC170" s="742"/>
      <c r="ED170" s="742"/>
      <c r="EE170" s="742"/>
      <c r="EF170" s="742"/>
      <c r="EG170" s="742"/>
      <c r="EH170" s="742"/>
      <c r="EI170" s="742"/>
      <c r="EJ170" s="742"/>
      <c r="EK170" s="742"/>
      <c r="EL170" s="742"/>
      <c r="EM170" s="742"/>
      <c r="EN170" s="742"/>
      <c r="EO170" s="742"/>
      <c r="EP170" s="742"/>
      <c r="EQ170" s="742"/>
      <c r="ER170" s="742"/>
      <c r="ES170" s="742"/>
      <c r="ET170" s="742"/>
      <c r="EU170" s="742"/>
      <c r="EV170" s="742"/>
      <c r="EW170" s="742"/>
      <c r="EX170" s="742"/>
      <c r="EY170" s="742"/>
      <c r="EZ170" s="742"/>
      <c r="FA170" s="742"/>
      <c r="FB170" s="742"/>
      <c r="FC170" s="742"/>
      <c r="FD170" s="742"/>
      <c r="FE170" s="742"/>
      <c r="FF170" s="742"/>
      <c r="FG170" s="742"/>
      <c r="FH170" s="742"/>
      <c r="FI170" s="742"/>
      <c r="FJ170" s="742"/>
      <c r="FK170" s="742"/>
      <c r="FL170" s="742"/>
      <c r="FM170" s="742"/>
      <c r="FN170" s="742"/>
      <c r="FO170" s="742"/>
      <c r="FP170" s="742"/>
      <c r="FQ170" s="742"/>
      <c r="FR170" s="742"/>
      <c r="FS170" s="742"/>
      <c r="FT170" s="742"/>
      <c r="FU170" s="742"/>
      <c r="FV170" s="742"/>
      <c r="FW170" s="742"/>
      <c r="FX170" s="742"/>
      <c r="FY170" s="742"/>
      <c r="FZ170" s="742"/>
      <c r="GA170" s="742"/>
      <c r="GB170" s="742"/>
      <c r="GC170" s="742"/>
      <c r="GD170" s="742"/>
      <c r="GE170" s="742"/>
      <c r="GF170" s="742"/>
      <c r="GG170" s="742"/>
      <c r="GH170" s="742"/>
      <c r="GI170" s="742"/>
      <c r="GJ170" s="742"/>
      <c r="GK170" s="742"/>
      <c r="GL170" s="742"/>
      <c r="GM170" s="742"/>
      <c r="GN170" s="742"/>
      <c r="GO170" s="742"/>
      <c r="GP170" s="742"/>
      <c r="GQ170" s="742"/>
      <c r="GR170" s="742"/>
      <c r="GS170" s="742"/>
      <c r="GT170" s="742"/>
      <c r="GU170" s="742"/>
      <c r="GV170" s="742"/>
      <c r="GW170" s="742"/>
      <c r="GX170" s="742"/>
      <c r="GY170" s="742"/>
      <c r="GZ170" s="742"/>
      <c r="HA170" s="742"/>
      <c r="HB170" s="742"/>
      <c r="HC170" s="742"/>
      <c r="HD170" s="742"/>
      <c r="HE170" s="742"/>
      <c r="HF170" s="742"/>
      <c r="HG170" s="742"/>
      <c r="HH170" s="742"/>
      <c r="HI170" s="742"/>
      <c r="HJ170" s="742"/>
      <c r="HK170" s="742"/>
      <c r="HL170" s="742"/>
      <c r="HM170" s="742"/>
      <c r="HN170" s="742"/>
      <c r="HO170" s="742"/>
      <c r="HP170" s="742"/>
      <c r="HQ170" s="742"/>
      <c r="HR170" s="742"/>
      <c r="HS170" s="742"/>
      <c r="HT170" s="742"/>
      <c r="HU170" s="742"/>
      <c r="HV170" s="742"/>
      <c r="HW170" s="742"/>
      <c r="HX170" s="742"/>
      <c r="HY170" s="742"/>
      <c r="HZ170" s="742"/>
      <c r="IA170" s="742"/>
      <c r="IB170" s="742"/>
      <c r="IC170" s="742"/>
      <c r="ID170" s="742"/>
      <c r="IE170" s="742"/>
      <c r="IF170" s="742"/>
      <c r="IG170" s="742"/>
      <c r="IH170" s="742"/>
      <c r="II170" s="742"/>
      <c r="IJ170" s="742"/>
      <c r="IK170" s="742"/>
      <c r="IL170" s="742"/>
      <c r="IM170" s="742"/>
      <c r="IN170" s="742"/>
    </row>
    <row r="171" spans="1:248" ht="12.95" customHeight="1">
      <c r="A171" s="733"/>
      <c r="B171" s="825" t="s">
        <v>652</v>
      </c>
      <c r="C171" s="748"/>
      <c r="D171" s="748"/>
      <c r="E171" s="748"/>
      <c r="F171" s="777">
        <f>'Econ. analysis (assumptions)'!$B$3</f>
        <v>0.11</v>
      </c>
      <c r="G171" s="890">
        <f ca="1">NPV(F171,$H$168:$AB$168)</f>
        <v>138386288.30865535</v>
      </c>
      <c r="H171" s="745"/>
      <c r="I171" s="745"/>
      <c r="J171" s="745"/>
      <c r="K171" s="745"/>
      <c r="L171" s="745"/>
      <c r="M171" s="745"/>
      <c r="N171" s="745"/>
      <c r="O171" s="745"/>
      <c r="P171" s="745"/>
      <c r="Q171" s="745"/>
      <c r="R171" s="745"/>
      <c r="S171" s="745"/>
      <c r="T171" s="745"/>
      <c r="U171" s="745"/>
      <c r="V171" s="745"/>
      <c r="W171" s="745"/>
      <c r="X171" s="745"/>
      <c r="Y171" s="745"/>
      <c r="Z171" s="745"/>
      <c r="AA171" s="745"/>
      <c r="AB171" s="745"/>
      <c r="AC171" s="742"/>
      <c r="AD171" s="742"/>
      <c r="AE171" s="742"/>
      <c r="AF171" s="742"/>
      <c r="AG171" s="742"/>
      <c r="AH171" s="742"/>
      <c r="AI171" s="742"/>
      <c r="AJ171" s="742"/>
      <c r="AK171" s="742"/>
      <c r="AL171" s="742"/>
      <c r="AM171" s="742"/>
      <c r="AN171" s="742"/>
      <c r="AO171" s="742"/>
      <c r="AP171" s="742"/>
      <c r="AQ171" s="742"/>
      <c r="AR171" s="742"/>
      <c r="AS171" s="742"/>
      <c r="AT171" s="742"/>
      <c r="AU171" s="742"/>
      <c r="AV171" s="742"/>
      <c r="AW171" s="742"/>
      <c r="AX171" s="742"/>
      <c r="AY171" s="742"/>
      <c r="AZ171" s="742"/>
      <c r="BA171" s="742"/>
      <c r="BB171" s="742"/>
      <c r="BC171" s="742"/>
      <c r="BD171" s="742"/>
      <c r="BE171" s="742"/>
      <c r="BF171" s="742"/>
      <c r="BG171" s="742"/>
      <c r="BH171" s="742"/>
      <c r="BI171" s="742"/>
      <c r="BJ171" s="742"/>
      <c r="BK171" s="742"/>
      <c r="BL171" s="742"/>
      <c r="BM171" s="742"/>
      <c r="BN171" s="742"/>
      <c r="BO171" s="742"/>
      <c r="BP171" s="742"/>
      <c r="BQ171" s="742"/>
      <c r="BR171" s="742"/>
      <c r="BS171" s="742"/>
      <c r="BT171" s="742"/>
      <c r="BU171" s="742"/>
      <c r="BV171" s="742"/>
      <c r="BW171" s="742"/>
      <c r="BX171" s="742"/>
      <c r="BY171" s="742"/>
      <c r="BZ171" s="742"/>
      <c r="CA171" s="742"/>
      <c r="CB171" s="742"/>
      <c r="CC171" s="742"/>
      <c r="CD171" s="742"/>
      <c r="CE171" s="742"/>
      <c r="CF171" s="742"/>
      <c r="CG171" s="742"/>
      <c r="CH171" s="742"/>
      <c r="CI171" s="742"/>
      <c r="CJ171" s="742"/>
      <c r="CK171" s="742"/>
      <c r="CL171" s="742"/>
      <c r="CM171" s="742"/>
      <c r="CN171" s="742"/>
      <c r="CO171" s="742"/>
      <c r="CP171" s="742"/>
      <c r="CQ171" s="742"/>
      <c r="CR171" s="742"/>
      <c r="CS171" s="742"/>
      <c r="CT171" s="742"/>
      <c r="CU171" s="742"/>
      <c r="CV171" s="742"/>
      <c r="CW171" s="742"/>
      <c r="CX171" s="742"/>
      <c r="CY171" s="742"/>
      <c r="CZ171" s="742"/>
      <c r="DA171" s="742"/>
      <c r="DB171" s="742"/>
      <c r="DC171" s="742"/>
      <c r="DD171" s="742"/>
      <c r="DE171" s="742"/>
      <c r="DF171" s="742"/>
      <c r="DG171" s="742"/>
      <c r="DH171" s="742"/>
      <c r="DI171" s="742"/>
      <c r="DJ171" s="742"/>
      <c r="DK171" s="742"/>
      <c r="DL171" s="742"/>
      <c r="DM171" s="742"/>
      <c r="DN171" s="742"/>
      <c r="DO171" s="742"/>
      <c r="DP171" s="742"/>
      <c r="DQ171" s="742"/>
      <c r="DR171" s="742"/>
      <c r="DS171" s="742"/>
      <c r="DT171" s="742"/>
      <c r="DU171" s="742"/>
      <c r="DV171" s="742"/>
      <c r="DW171" s="742"/>
      <c r="DX171" s="742"/>
      <c r="DY171" s="742"/>
      <c r="DZ171" s="742"/>
      <c r="EA171" s="742"/>
      <c r="EB171" s="742"/>
      <c r="EC171" s="742"/>
      <c r="ED171" s="742"/>
      <c r="EE171" s="742"/>
      <c r="EF171" s="742"/>
      <c r="EG171" s="742"/>
      <c r="EH171" s="742"/>
      <c r="EI171" s="742"/>
      <c r="EJ171" s="742"/>
      <c r="EK171" s="742"/>
      <c r="EL171" s="742"/>
      <c r="EM171" s="742"/>
      <c r="EN171" s="742"/>
      <c r="EO171" s="742"/>
      <c r="EP171" s="742"/>
      <c r="EQ171" s="742"/>
      <c r="ER171" s="742"/>
      <c r="ES171" s="742"/>
      <c r="ET171" s="742"/>
      <c r="EU171" s="742"/>
      <c r="EV171" s="742"/>
      <c r="EW171" s="742"/>
      <c r="EX171" s="742"/>
      <c r="EY171" s="742"/>
      <c r="EZ171" s="742"/>
      <c r="FA171" s="742"/>
      <c r="FB171" s="742"/>
      <c r="FC171" s="742"/>
      <c r="FD171" s="742"/>
      <c r="FE171" s="742"/>
      <c r="FF171" s="742"/>
      <c r="FG171" s="742"/>
      <c r="FH171" s="742"/>
      <c r="FI171" s="742"/>
      <c r="FJ171" s="742"/>
      <c r="FK171" s="742"/>
      <c r="FL171" s="742"/>
      <c r="FM171" s="742"/>
      <c r="FN171" s="742"/>
      <c r="FO171" s="742"/>
      <c r="FP171" s="742"/>
      <c r="FQ171" s="742"/>
      <c r="FR171" s="742"/>
      <c r="FS171" s="742"/>
      <c r="FT171" s="742"/>
      <c r="FU171" s="742"/>
      <c r="FV171" s="742"/>
      <c r="FW171" s="742"/>
      <c r="FX171" s="742"/>
      <c r="FY171" s="742"/>
      <c r="FZ171" s="742"/>
      <c r="GA171" s="742"/>
      <c r="GB171" s="742"/>
      <c r="GC171" s="742"/>
      <c r="GD171" s="742"/>
      <c r="GE171" s="742"/>
      <c r="GF171" s="742"/>
      <c r="GG171" s="742"/>
      <c r="GH171" s="742"/>
      <c r="GI171" s="742"/>
      <c r="GJ171" s="742"/>
      <c r="GK171" s="742"/>
      <c r="GL171" s="742"/>
      <c r="GM171" s="742"/>
      <c r="GN171" s="742"/>
      <c r="GO171" s="742"/>
      <c r="GP171" s="742"/>
      <c r="GQ171" s="742"/>
      <c r="GR171" s="742"/>
      <c r="GS171" s="742"/>
      <c r="GT171" s="742"/>
      <c r="GU171" s="742"/>
      <c r="GV171" s="742"/>
      <c r="GW171" s="742"/>
      <c r="GX171" s="742"/>
      <c r="GY171" s="742"/>
      <c r="GZ171" s="742"/>
      <c r="HA171" s="742"/>
      <c r="HB171" s="742"/>
      <c r="HC171" s="742"/>
      <c r="HD171" s="742"/>
      <c r="HE171" s="742"/>
      <c r="HF171" s="742"/>
      <c r="HG171" s="742"/>
      <c r="HH171" s="742"/>
      <c r="HI171" s="742"/>
      <c r="HJ171" s="742"/>
      <c r="HK171" s="742"/>
      <c r="HL171" s="742"/>
      <c r="HM171" s="742"/>
      <c r="HN171" s="742"/>
      <c r="HO171" s="742"/>
      <c r="HP171" s="742"/>
      <c r="HQ171" s="742"/>
      <c r="HR171" s="742"/>
      <c r="HS171" s="742"/>
      <c r="HT171" s="742"/>
      <c r="HU171" s="742"/>
      <c r="HV171" s="742"/>
      <c r="HW171" s="742"/>
      <c r="HX171" s="742"/>
      <c r="HY171" s="742"/>
      <c r="HZ171" s="742"/>
      <c r="IA171" s="742"/>
      <c r="IB171" s="742"/>
      <c r="IC171" s="742"/>
      <c r="ID171" s="742"/>
      <c r="IE171" s="742"/>
      <c r="IF171" s="742"/>
      <c r="IG171" s="742"/>
      <c r="IH171" s="742"/>
      <c r="II171" s="742"/>
      <c r="IJ171" s="742"/>
      <c r="IK171" s="742"/>
      <c r="IL171" s="742"/>
      <c r="IM171" s="742"/>
      <c r="IN171" s="742"/>
    </row>
    <row r="172" spans="1:248" ht="12.95" customHeight="1">
      <c r="A172" s="733"/>
      <c r="B172" s="887"/>
      <c r="C172" s="720"/>
      <c r="D172" s="720"/>
      <c r="E172" s="720"/>
      <c r="F172" s="895">
        <f>F171+3%</f>
        <v>0.14000000000000001</v>
      </c>
      <c r="G172" s="894">
        <f ca="1">NPV(F172,$H$168:$AB$168)</f>
        <v>110017080.07147318</v>
      </c>
      <c r="H172" s="745"/>
      <c r="I172" s="745"/>
      <c r="J172" s="745"/>
      <c r="K172" s="745"/>
      <c r="L172" s="745"/>
      <c r="M172" s="745"/>
      <c r="N172" s="745"/>
      <c r="O172" s="745"/>
      <c r="P172" s="745"/>
      <c r="Q172" s="745"/>
      <c r="R172" s="745"/>
      <c r="S172" s="745"/>
      <c r="T172" s="745"/>
      <c r="U172" s="745"/>
      <c r="V172" s="745"/>
      <c r="W172" s="745"/>
      <c r="X172" s="745"/>
      <c r="Y172" s="745"/>
      <c r="Z172" s="745"/>
      <c r="AA172" s="745"/>
      <c r="AB172" s="745"/>
      <c r="AC172" s="742"/>
      <c r="AD172" s="742"/>
      <c r="AE172" s="742"/>
      <c r="AF172" s="742"/>
      <c r="AG172" s="742"/>
      <c r="AH172" s="742"/>
      <c r="AI172" s="742"/>
      <c r="AJ172" s="742"/>
      <c r="AK172" s="742"/>
      <c r="AL172" s="742"/>
      <c r="AM172" s="742"/>
      <c r="AN172" s="742"/>
      <c r="AO172" s="742"/>
      <c r="AP172" s="742"/>
      <c r="AQ172" s="742"/>
      <c r="AR172" s="742"/>
      <c r="AS172" s="742"/>
      <c r="AT172" s="742"/>
      <c r="AU172" s="742"/>
      <c r="AV172" s="742"/>
      <c r="AW172" s="742"/>
      <c r="AX172" s="742"/>
      <c r="AY172" s="742"/>
      <c r="AZ172" s="742"/>
      <c r="BA172" s="742"/>
      <c r="BB172" s="742"/>
      <c r="BC172" s="742"/>
      <c r="BD172" s="742"/>
      <c r="BE172" s="742"/>
      <c r="BF172" s="742"/>
      <c r="BG172" s="742"/>
      <c r="BH172" s="742"/>
      <c r="BI172" s="742"/>
      <c r="BJ172" s="742"/>
      <c r="BK172" s="742"/>
      <c r="BL172" s="742"/>
      <c r="BM172" s="742"/>
      <c r="BN172" s="742"/>
      <c r="BO172" s="742"/>
      <c r="BP172" s="742"/>
      <c r="BQ172" s="742"/>
      <c r="BR172" s="742"/>
      <c r="BS172" s="742"/>
      <c r="BT172" s="742"/>
      <c r="BU172" s="742"/>
      <c r="BV172" s="742"/>
      <c r="BW172" s="742"/>
      <c r="BX172" s="742"/>
      <c r="BY172" s="742"/>
      <c r="BZ172" s="742"/>
      <c r="CA172" s="742"/>
      <c r="CB172" s="742"/>
      <c r="CC172" s="742"/>
      <c r="CD172" s="742"/>
      <c r="CE172" s="742"/>
      <c r="CF172" s="742"/>
      <c r="CG172" s="742"/>
      <c r="CH172" s="742"/>
      <c r="CI172" s="742"/>
      <c r="CJ172" s="742"/>
      <c r="CK172" s="742"/>
      <c r="CL172" s="742"/>
      <c r="CM172" s="742"/>
      <c r="CN172" s="742"/>
      <c r="CO172" s="742"/>
      <c r="CP172" s="742"/>
      <c r="CQ172" s="742"/>
      <c r="CR172" s="742"/>
      <c r="CS172" s="742"/>
      <c r="CT172" s="742"/>
      <c r="CU172" s="742"/>
      <c r="CV172" s="742"/>
      <c r="CW172" s="742"/>
      <c r="CX172" s="742"/>
      <c r="CY172" s="742"/>
      <c r="CZ172" s="742"/>
      <c r="DA172" s="742"/>
      <c r="DB172" s="742"/>
      <c r="DC172" s="742"/>
      <c r="DD172" s="742"/>
      <c r="DE172" s="742"/>
      <c r="DF172" s="742"/>
      <c r="DG172" s="742"/>
      <c r="DH172" s="742"/>
      <c r="DI172" s="742"/>
      <c r="DJ172" s="742"/>
      <c r="DK172" s="742"/>
      <c r="DL172" s="742"/>
      <c r="DM172" s="742"/>
      <c r="DN172" s="742"/>
      <c r="DO172" s="742"/>
      <c r="DP172" s="742"/>
      <c r="DQ172" s="742"/>
      <c r="DR172" s="742"/>
      <c r="DS172" s="742"/>
      <c r="DT172" s="742"/>
      <c r="DU172" s="742"/>
      <c r="DV172" s="742"/>
      <c r="DW172" s="742"/>
      <c r="DX172" s="742"/>
      <c r="DY172" s="742"/>
      <c r="DZ172" s="742"/>
      <c r="EA172" s="742"/>
      <c r="EB172" s="742"/>
      <c r="EC172" s="742"/>
      <c r="ED172" s="742"/>
      <c r="EE172" s="742"/>
      <c r="EF172" s="742"/>
      <c r="EG172" s="742"/>
      <c r="EH172" s="742"/>
      <c r="EI172" s="742"/>
      <c r="EJ172" s="742"/>
      <c r="EK172" s="742"/>
      <c r="EL172" s="742"/>
      <c r="EM172" s="742"/>
      <c r="EN172" s="742"/>
      <c r="EO172" s="742"/>
      <c r="EP172" s="742"/>
      <c r="EQ172" s="742"/>
      <c r="ER172" s="742"/>
      <c r="ES172" s="742"/>
      <c r="ET172" s="742"/>
      <c r="EU172" s="742"/>
      <c r="EV172" s="742"/>
      <c r="EW172" s="742"/>
      <c r="EX172" s="742"/>
      <c r="EY172" s="742"/>
      <c r="EZ172" s="742"/>
      <c r="FA172" s="742"/>
      <c r="FB172" s="742"/>
      <c r="FC172" s="742"/>
      <c r="FD172" s="742"/>
      <c r="FE172" s="742"/>
      <c r="FF172" s="742"/>
      <c r="FG172" s="742"/>
      <c r="FH172" s="742"/>
      <c r="FI172" s="742"/>
      <c r="FJ172" s="742"/>
      <c r="FK172" s="742"/>
      <c r="FL172" s="742"/>
      <c r="FM172" s="742"/>
      <c r="FN172" s="742"/>
      <c r="FO172" s="742"/>
      <c r="FP172" s="742"/>
      <c r="FQ172" s="742"/>
      <c r="FR172" s="742"/>
      <c r="FS172" s="742"/>
      <c r="FT172" s="742"/>
      <c r="FU172" s="742"/>
      <c r="FV172" s="742"/>
      <c r="FW172" s="742"/>
      <c r="FX172" s="742"/>
      <c r="FY172" s="742"/>
      <c r="FZ172" s="742"/>
      <c r="GA172" s="742"/>
      <c r="GB172" s="742"/>
      <c r="GC172" s="742"/>
      <c r="GD172" s="742"/>
      <c r="GE172" s="742"/>
      <c r="GF172" s="742"/>
      <c r="GG172" s="742"/>
      <c r="GH172" s="742"/>
      <c r="GI172" s="742"/>
      <c r="GJ172" s="742"/>
      <c r="GK172" s="742"/>
      <c r="GL172" s="742"/>
      <c r="GM172" s="742"/>
      <c r="GN172" s="742"/>
      <c r="GO172" s="742"/>
      <c r="GP172" s="742"/>
      <c r="GQ172" s="742"/>
      <c r="GR172" s="742"/>
      <c r="GS172" s="742"/>
      <c r="GT172" s="742"/>
      <c r="GU172" s="742"/>
      <c r="GV172" s="742"/>
      <c r="GW172" s="742"/>
      <c r="GX172" s="742"/>
      <c r="GY172" s="742"/>
      <c r="GZ172" s="742"/>
      <c r="HA172" s="742"/>
      <c r="HB172" s="742"/>
      <c r="HC172" s="742"/>
      <c r="HD172" s="742"/>
      <c r="HE172" s="742"/>
      <c r="HF172" s="742"/>
      <c r="HG172" s="742"/>
      <c r="HH172" s="742"/>
      <c r="HI172" s="742"/>
      <c r="HJ172" s="742"/>
      <c r="HK172" s="742"/>
      <c r="HL172" s="742"/>
      <c r="HM172" s="742"/>
      <c r="HN172" s="742"/>
      <c r="HO172" s="742"/>
      <c r="HP172" s="742"/>
      <c r="HQ172" s="742"/>
      <c r="HR172" s="742"/>
      <c r="HS172" s="742"/>
      <c r="HT172" s="742"/>
      <c r="HU172" s="742"/>
      <c r="HV172" s="742"/>
      <c r="HW172" s="742"/>
      <c r="HX172" s="742"/>
      <c r="HY172" s="742"/>
      <c r="HZ172" s="742"/>
      <c r="IA172" s="742"/>
      <c r="IB172" s="742"/>
      <c r="IC172" s="742"/>
      <c r="ID172" s="742"/>
      <c r="IE172" s="742"/>
      <c r="IF172" s="742"/>
      <c r="IG172" s="742"/>
      <c r="IH172" s="742"/>
      <c r="II172" s="742"/>
      <c r="IJ172" s="742"/>
      <c r="IK172" s="742"/>
      <c r="IL172" s="742"/>
      <c r="IM172" s="742"/>
      <c r="IN172" s="742"/>
    </row>
    <row r="173" spans="1:248" ht="12.95" customHeight="1">
      <c r="A173" s="733"/>
      <c r="B173" s="887"/>
      <c r="C173" s="720"/>
      <c r="D173" s="720"/>
      <c r="E173" s="720"/>
      <c r="F173" s="888"/>
      <c r="G173" s="889"/>
      <c r="H173" s="745"/>
      <c r="I173" s="745"/>
      <c r="J173" s="745"/>
      <c r="K173" s="745"/>
      <c r="L173" s="745"/>
      <c r="M173" s="745"/>
      <c r="N173" s="745"/>
      <c r="O173" s="745"/>
      <c r="P173" s="745"/>
      <c r="Q173" s="745"/>
      <c r="R173" s="745"/>
      <c r="S173" s="745"/>
      <c r="T173" s="745"/>
      <c r="U173" s="745"/>
      <c r="V173" s="745"/>
      <c r="W173" s="745"/>
      <c r="X173" s="745"/>
      <c r="Y173" s="745"/>
      <c r="Z173" s="745"/>
      <c r="AA173" s="745"/>
      <c r="AB173" s="745"/>
      <c r="AC173" s="742"/>
      <c r="AD173" s="742"/>
      <c r="AE173" s="742"/>
      <c r="AF173" s="742"/>
      <c r="AG173" s="742"/>
      <c r="AH173" s="742"/>
      <c r="AI173" s="742"/>
      <c r="AJ173" s="742"/>
      <c r="AK173" s="742"/>
      <c r="AL173" s="742"/>
      <c r="AM173" s="742"/>
      <c r="AN173" s="742"/>
      <c r="AO173" s="742"/>
      <c r="AP173" s="742"/>
      <c r="AQ173" s="742"/>
      <c r="AR173" s="742"/>
      <c r="AS173" s="742"/>
      <c r="AT173" s="742"/>
      <c r="AU173" s="742"/>
      <c r="AV173" s="742"/>
      <c r="AW173" s="742"/>
      <c r="AX173" s="742"/>
      <c r="AY173" s="742"/>
      <c r="AZ173" s="742"/>
      <c r="BA173" s="742"/>
      <c r="BB173" s="742"/>
      <c r="BC173" s="742"/>
      <c r="BD173" s="742"/>
      <c r="BE173" s="742"/>
      <c r="BF173" s="742"/>
      <c r="BG173" s="742"/>
      <c r="BH173" s="742"/>
      <c r="BI173" s="742"/>
      <c r="BJ173" s="742"/>
      <c r="BK173" s="742"/>
      <c r="BL173" s="742"/>
      <c r="BM173" s="742"/>
      <c r="BN173" s="742"/>
      <c r="BO173" s="742"/>
      <c r="BP173" s="742"/>
      <c r="BQ173" s="742"/>
      <c r="BR173" s="742"/>
      <c r="BS173" s="742"/>
      <c r="BT173" s="742"/>
      <c r="BU173" s="742"/>
      <c r="BV173" s="742"/>
      <c r="BW173" s="742"/>
      <c r="BX173" s="742"/>
      <c r="BY173" s="742"/>
      <c r="BZ173" s="742"/>
      <c r="CA173" s="742"/>
      <c r="CB173" s="742"/>
      <c r="CC173" s="742"/>
      <c r="CD173" s="742"/>
      <c r="CE173" s="742"/>
      <c r="CF173" s="742"/>
      <c r="CG173" s="742"/>
      <c r="CH173" s="742"/>
      <c r="CI173" s="742"/>
      <c r="CJ173" s="742"/>
      <c r="CK173" s="742"/>
      <c r="CL173" s="742"/>
      <c r="CM173" s="742"/>
      <c r="CN173" s="742"/>
      <c r="CO173" s="742"/>
      <c r="CP173" s="742"/>
      <c r="CQ173" s="742"/>
      <c r="CR173" s="742"/>
      <c r="CS173" s="742"/>
      <c r="CT173" s="742"/>
      <c r="CU173" s="742"/>
      <c r="CV173" s="742"/>
      <c r="CW173" s="742"/>
      <c r="CX173" s="742"/>
      <c r="CY173" s="742"/>
      <c r="CZ173" s="742"/>
      <c r="DA173" s="742"/>
      <c r="DB173" s="742"/>
      <c r="DC173" s="742"/>
      <c r="DD173" s="742"/>
      <c r="DE173" s="742"/>
      <c r="DF173" s="742"/>
      <c r="DG173" s="742"/>
      <c r="DH173" s="742"/>
      <c r="DI173" s="742"/>
      <c r="DJ173" s="742"/>
      <c r="DK173" s="742"/>
      <c r="DL173" s="742"/>
      <c r="DM173" s="742"/>
      <c r="DN173" s="742"/>
      <c r="DO173" s="742"/>
      <c r="DP173" s="742"/>
      <c r="DQ173" s="742"/>
      <c r="DR173" s="742"/>
      <c r="DS173" s="742"/>
      <c r="DT173" s="742"/>
      <c r="DU173" s="742"/>
      <c r="DV173" s="742"/>
      <c r="DW173" s="742"/>
      <c r="DX173" s="742"/>
      <c r="DY173" s="742"/>
      <c r="DZ173" s="742"/>
      <c r="EA173" s="742"/>
      <c r="EB173" s="742"/>
      <c r="EC173" s="742"/>
      <c r="ED173" s="742"/>
      <c r="EE173" s="742"/>
      <c r="EF173" s="742"/>
      <c r="EG173" s="742"/>
      <c r="EH173" s="742"/>
      <c r="EI173" s="742"/>
      <c r="EJ173" s="742"/>
      <c r="EK173" s="742"/>
      <c r="EL173" s="742"/>
      <c r="EM173" s="742"/>
      <c r="EN173" s="742"/>
      <c r="EO173" s="742"/>
      <c r="EP173" s="742"/>
      <c r="EQ173" s="742"/>
      <c r="ER173" s="742"/>
      <c r="ES173" s="742"/>
      <c r="ET173" s="742"/>
      <c r="EU173" s="742"/>
      <c r="EV173" s="742"/>
      <c r="EW173" s="742"/>
      <c r="EX173" s="742"/>
      <c r="EY173" s="742"/>
      <c r="EZ173" s="742"/>
      <c r="FA173" s="742"/>
      <c r="FB173" s="742"/>
      <c r="FC173" s="742"/>
      <c r="FD173" s="742"/>
      <c r="FE173" s="742"/>
      <c r="FF173" s="742"/>
      <c r="FG173" s="742"/>
      <c r="FH173" s="742"/>
      <c r="FI173" s="742"/>
      <c r="FJ173" s="742"/>
      <c r="FK173" s="742"/>
      <c r="FL173" s="742"/>
      <c r="FM173" s="742"/>
      <c r="FN173" s="742"/>
      <c r="FO173" s="742"/>
      <c r="FP173" s="742"/>
      <c r="FQ173" s="742"/>
      <c r="FR173" s="742"/>
      <c r="FS173" s="742"/>
      <c r="FT173" s="742"/>
      <c r="FU173" s="742"/>
      <c r="FV173" s="742"/>
      <c r="FW173" s="742"/>
      <c r="FX173" s="742"/>
      <c r="FY173" s="742"/>
      <c r="FZ173" s="742"/>
      <c r="GA173" s="742"/>
      <c r="GB173" s="742"/>
      <c r="GC173" s="742"/>
      <c r="GD173" s="742"/>
      <c r="GE173" s="742"/>
      <c r="GF173" s="742"/>
      <c r="GG173" s="742"/>
      <c r="GH173" s="742"/>
      <c r="GI173" s="742"/>
      <c r="GJ173" s="742"/>
      <c r="GK173" s="742"/>
      <c r="GL173" s="742"/>
      <c r="GM173" s="742"/>
      <c r="GN173" s="742"/>
      <c r="GO173" s="742"/>
      <c r="GP173" s="742"/>
      <c r="GQ173" s="742"/>
      <c r="GR173" s="742"/>
      <c r="GS173" s="742"/>
      <c r="GT173" s="742"/>
      <c r="GU173" s="742"/>
      <c r="GV173" s="742"/>
      <c r="GW173" s="742"/>
      <c r="GX173" s="742"/>
      <c r="GY173" s="742"/>
      <c r="GZ173" s="742"/>
      <c r="HA173" s="742"/>
      <c r="HB173" s="742"/>
      <c r="HC173" s="742"/>
      <c r="HD173" s="742"/>
      <c r="HE173" s="742"/>
      <c r="HF173" s="742"/>
      <c r="HG173" s="742"/>
      <c r="HH173" s="742"/>
      <c r="HI173" s="742"/>
      <c r="HJ173" s="742"/>
      <c r="HK173" s="742"/>
      <c r="HL173" s="742"/>
      <c r="HM173" s="742"/>
      <c r="HN173" s="742"/>
      <c r="HO173" s="742"/>
      <c r="HP173" s="742"/>
      <c r="HQ173" s="742"/>
      <c r="HR173" s="742"/>
      <c r="HS173" s="742"/>
      <c r="HT173" s="742"/>
      <c r="HU173" s="742"/>
      <c r="HV173" s="742"/>
      <c r="HW173" s="742"/>
      <c r="HX173" s="742"/>
      <c r="HY173" s="742"/>
      <c r="HZ173" s="742"/>
      <c r="IA173" s="742"/>
      <c r="IB173" s="742"/>
      <c r="IC173" s="742"/>
      <c r="ID173" s="742"/>
      <c r="IE173" s="742"/>
      <c r="IF173" s="742"/>
      <c r="IG173" s="742"/>
      <c r="IH173" s="742"/>
      <c r="II173" s="742"/>
      <c r="IJ173" s="742"/>
      <c r="IK173" s="742"/>
      <c r="IL173" s="742"/>
      <c r="IM173" s="742"/>
      <c r="IN173" s="742"/>
    </row>
    <row r="174" spans="1:248" ht="12.95" customHeight="1">
      <c r="A174" s="1"/>
      <c r="B174" s="3"/>
      <c r="C174" s="16"/>
      <c r="D174" s="16"/>
      <c r="E174" s="16"/>
      <c r="F174" s="16"/>
      <c r="G174" s="136"/>
      <c r="H174" s="16"/>
      <c r="I174" s="422"/>
      <c r="J174" s="422"/>
      <c r="K174" s="422"/>
      <c r="L174" s="422"/>
      <c r="M174" s="422"/>
      <c r="N174" s="422"/>
      <c r="O174" s="422"/>
      <c r="P174" s="422"/>
      <c r="Q174" s="422"/>
      <c r="R174" s="422"/>
      <c r="S174" s="422"/>
      <c r="T174" s="422"/>
      <c r="U174" s="422"/>
      <c r="V174" s="422"/>
      <c r="W174" s="422"/>
      <c r="X174" s="422"/>
      <c r="Y174" s="422"/>
      <c r="Z174" s="422"/>
      <c r="AA174" s="422"/>
      <c r="AB174" s="422"/>
      <c r="AC174" s="422"/>
      <c r="AD174" s="422"/>
      <c r="AE174" s="422"/>
      <c r="AF174" s="422"/>
      <c r="AG174" s="422"/>
      <c r="AH174" s="422"/>
      <c r="AI174" s="422"/>
      <c r="AJ174" s="422"/>
      <c r="AK174" s="422"/>
      <c r="AL174" s="422"/>
      <c r="AM174" s="422"/>
      <c r="AN174" s="422"/>
      <c r="AO174" s="422"/>
      <c r="AP174" s="422"/>
      <c r="AQ174" s="422"/>
      <c r="AR174" s="422"/>
      <c r="AS174" s="422"/>
      <c r="AT174" s="422"/>
      <c r="AU174" s="422"/>
      <c r="AV174" s="422"/>
      <c r="AW174" s="422"/>
      <c r="AX174" s="422"/>
      <c r="AY174" s="422"/>
      <c r="AZ174" s="422"/>
      <c r="BA174" s="422"/>
      <c r="BB174" s="422"/>
      <c r="BC174" s="422"/>
      <c r="BD174" s="422"/>
      <c r="BE174" s="422"/>
      <c r="BF174" s="422"/>
      <c r="BG174" s="422"/>
      <c r="BH174" s="422"/>
      <c r="BI174" s="422"/>
      <c r="BJ174" s="422"/>
      <c r="BK174" s="422"/>
      <c r="BL174" s="422"/>
      <c r="BM174" s="422"/>
      <c r="BN174" s="422"/>
      <c r="BO174" s="422"/>
      <c r="BP174" s="422"/>
      <c r="BQ174" s="422"/>
      <c r="BR174" s="422"/>
      <c r="BS174" s="422"/>
      <c r="BT174" s="422"/>
      <c r="BU174" s="422"/>
      <c r="BV174" s="422"/>
      <c r="BW174" s="422"/>
      <c r="BX174" s="422"/>
      <c r="BY174" s="422"/>
      <c r="BZ174" s="422"/>
      <c r="CA174" s="422"/>
      <c r="CB174" s="422"/>
      <c r="CC174" s="422"/>
      <c r="CD174" s="422"/>
      <c r="CE174" s="422"/>
      <c r="CF174" s="422"/>
      <c r="CG174" s="422"/>
      <c r="CH174" s="422"/>
      <c r="CI174" s="422"/>
      <c r="CJ174" s="422"/>
      <c r="CK174" s="422"/>
      <c r="CL174" s="422"/>
      <c r="CM174" s="422"/>
      <c r="CN174" s="422"/>
      <c r="CO174" s="422"/>
      <c r="CP174" s="422"/>
      <c r="CQ174" s="422"/>
      <c r="CR174" s="422"/>
      <c r="CS174" s="422"/>
      <c r="CT174" s="422"/>
      <c r="CU174" s="422"/>
      <c r="CV174" s="422"/>
      <c r="CW174" s="422"/>
      <c r="CX174" s="422"/>
      <c r="CY174" s="422"/>
      <c r="CZ174" s="422"/>
      <c r="DA174" s="422"/>
      <c r="DB174" s="422"/>
      <c r="DC174" s="422"/>
      <c r="DD174" s="422"/>
      <c r="DE174" s="422"/>
      <c r="DF174" s="422"/>
      <c r="DG174" s="422"/>
      <c r="DH174" s="422"/>
      <c r="DI174" s="422"/>
      <c r="DJ174" s="422"/>
      <c r="DK174" s="422"/>
      <c r="DL174" s="422"/>
      <c r="DM174" s="422"/>
      <c r="DN174" s="422"/>
      <c r="DO174" s="422"/>
      <c r="DP174" s="422"/>
      <c r="DQ174" s="422"/>
      <c r="DR174" s="422"/>
      <c r="DS174" s="422"/>
      <c r="DT174" s="422"/>
      <c r="DU174" s="422"/>
      <c r="DV174" s="422"/>
      <c r="DW174" s="422"/>
      <c r="DX174" s="422"/>
      <c r="DY174" s="422"/>
      <c r="DZ174" s="422"/>
      <c r="EA174" s="422"/>
      <c r="EB174" s="422"/>
      <c r="EC174" s="422"/>
      <c r="ED174" s="422"/>
      <c r="EE174" s="422"/>
      <c r="EF174" s="422"/>
      <c r="EG174" s="422"/>
      <c r="EH174" s="422"/>
      <c r="EI174" s="422"/>
      <c r="EJ174" s="422"/>
      <c r="EK174" s="422"/>
      <c r="EL174" s="422"/>
      <c r="EM174" s="422"/>
      <c r="EN174" s="422"/>
      <c r="EO174" s="422"/>
      <c r="EP174" s="422"/>
      <c r="EQ174" s="422"/>
      <c r="ER174" s="422"/>
      <c r="ES174" s="422"/>
      <c r="ET174" s="422"/>
      <c r="EU174" s="422"/>
      <c r="EV174" s="422"/>
      <c r="EW174" s="422"/>
      <c r="EX174" s="422"/>
      <c r="EY174" s="422"/>
      <c r="EZ174" s="422"/>
      <c r="FA174" s="422"/>
      <c r="FB174" s="422"/>
      <c r="FC174" s="422"/>
      <c r="FD174" s="422"/>
      <c r="FE174" s="422"/>
      <c r="FF174" s="422"/>
      <c r="FG174" s="422"/>
      <c r="FH174" s="422"/>
      <c r="FI174" s="422"/>
      <c r="FJ174" s="422"/>
      <c r="FK174" s="422"/>
      <c r="FL174" s="422"/>
      <c r="FM174" s="422"/>
      <c r="FN174" s="422"/>
      <c r="FO174" s="422"/>
      <c r="FP174" s="422"/>
      <c r="FQ174" s="422"/>
      <c r="FR174" s="422"/>
      <c r="FS174" s="422"/>
      <c r="FT174" s="422"/>
      <c r="FU174" s="422"/>
      <c r="FV174" s="422"/>
      <c r="FW174" s="422"/>
      <c r="FX174" s="422"/>
      <c r="FY174" s="422"/>
      <c r="FZ174" s="422"/>
      <c r="GA174" s="422"/>
      <c r="GB174" s="422"/>
      <c r="GC174" s="422"/>
      <c r="GD174" s="422"/>
      <c r="GE174" s="422"/>
      <c r="GF174" s="422"/>
      <c r="GG174" s="422"/>
      <c r="GH174" s="422"/>
      <c r="GI174" s="422"/>
      <c r="GJ174" s="422"/>
      <c r="GK174" s="422"/>
      <c r="GL174" s="422"/>
      <c r="GM174" s="422"/>
      <c r="GN174" s="422"/>
      <c r="GO174" s="422"/>
      <c r="GP174" s="422"/>
      <c r="GQ174" s="422"/>
      <c r="GR174" s="422"/>
      <c r="GS174" s="422"/>
      <c r="GT174" s="422"/>
      <c r="GU174" s="422"/>
      <c r="GV174" s="422"/>
      <c r="GW174" s="422"/>
      <c r="GX174" s="422"/>
      <c r="GY174" s="422"/>
      <c r="GZ174" s="422"/>
      <c r="HA174" s="422"/>
      <c r="HB174" s="422"/>
      <c r="HC174" s="422"/>
      <c r="HD174" s="422"/>
      <c r="HE174" s="422"/>
      <c r="HF174" s="422"/>
      <c r="HG174" s="422"/>
      <c r="HH174" s="422"/>
      <c r="HI174" s="422"/>
      <c r="HJ174" s="422"/>
      <c r="HK174" s="422"/>
      <c r="HL174" s="422"/>
      <c r="HM174" s="422"/>
      <c r="HN174" s="422"/>
      <c r="HO174" s="422"/>
      <c r="HP174" s="422"/>
      <c r="HQ174" s="422"/>
      <c r="HR174" s="422"/>
      <c r="HS174" s="422"/>
      <c r="HT174" s="422"/>
      <c r="HU174" s="422"/>
      <c r="HV174" s="422"/>
      <c r="HW174" s="422"/>
      <c r="HX174" s="422"/>
      <c r="HY174" s="422"/>
      <c r="HZ174" s="422"/>
      <c r="IA174" s="422"/>
      <c r="IB174" s="422"/>
      <c r="IC174" s="422"/>
      <c r="ID174" s="422"/>
      <c r="IE174" s="422"/>
      <c r="IF174" s="422"/>
      <c r="IG174" s="422"/>
      <c r="IH174" s="422"/>
      <c r="II174" s="422"/>
      <c r="IJ174" s="422"/>
      <c r="IK174" s="422"/>
      <c r="IL174" s="422"/>
      <c r="IM174" s="422"/>
      <c r="IN174" s="422"/>
    </row>
    <row r="175" spans="1:248" ht="12.95" customHeight="1">
      <c r="A175" s="2" t="s">
        <v>359</v>
      </c>
      <c r="B175" s="3"/>
      <c r="C175" s="16"/>
      <c r="D175" s="16"/>
      <c r="E175" s="16"/>
      <c r="F175" s="170"/>
      <c r="G175" s="136"/>
      <c r="H175" s="16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  <c r="BN175" s="92"/>
      <c r="BO175" s="92"/>
      <c r="BP175" s="92"/>
      <c r="BQ175" s="92"/>
      <c r="BR175" s="92"/>
      <c r="BS175" s="92"/>
      <c r="BT175" s="92"/>
      <c r="BU175" s="92"/>
      <c r="BV175" s="92"/>
      <c r="BW175" s="92"/>
      <c r="BX175" s="92"/>
      <c r="BY175" s="92"/>
      <c r="BZ175" s="92"/>
      <c r="CA175" s="92"/>
      <c r="CB175" s="92"/>
      <c r="CC175" s="92"/>
      <c r="CD175" s="92"/>
      <c r="CE175" s="92"/>
      <c r="CF175" s="92"/>
      <c r="CG175" s="92"/>
      <c r="CH175" s="92"/>
      <c r="CI175" s="92"/>
      <c r="CJ175" s="92"/>
      <c r="CK175" s="92"/>
      <c r="CL175" s="92"/>
      <c r="CM175" s="92"/>
      <c r="CN175" s="92"/>
      <c r="CO175" s="92"/>
      <c r="CP175" s="92"/>
      <c r="CQ175" s="92"/>
      <c r="CR175" s="92"/>
      <c r="CS175" s="92"/>
      <c r="CT175" s="92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2"/>
      <c r="DG175" s="92"/>
      <c r="DH175" s="92"/>
      <c r="DI175" s="92"/>
      <c r="DJ175" s="92"/>
      <c r="DK175" s="92"/>
      <c r="DL175" s="92"/>
      <c r="DM175" s="92"/>
      <c r="DN175" s="92"/>
      <c r="DO175" s="92"/>
      <c r="DP175" s="92"/>
      <c r="DQ175" s="92"/>
      <c r="DR175" s="92"/>
      <c r="DS175" s="92"/>
      <c r="DT175" s="92"/>
      <c r="DU175" s="92"/>
      <c r="DV175" s="92"/>
      <c r="DW175" s="92"/>
      <c r="DX175" s="92"/>
      <c r="DY175" s="92"/>
      <c r="DZ175" s="92"/>
      <c r="EA175" s="92"/>
      <c r="EB175" s="92"/>
      <c r="EC175" s="92"/>
      <c r="ED175" s="92"/>
      <c r="EE175" s="92"/>
      <c r="EF175" s="92"/>
      <c r="EG175" s="92"/>
      <c r="EH175" s="92"/>
      <c r="EI175" s="92"/>
      <c r="EJ175" s="92"/>
      <c r="EK175" s="92"/>
      <c r="EL175" s="92"/>
      <c r="EM175" s="92"/>
      <c r="EN175" s="92"/>
      <c r="EO175" s="92"/>
      <c r="EP175" s="92"/>
      <c r="EQ175" s="92"/>
      <c r="ER175" s="92"/>
      <c r="ES175" s="92"/>
      <c r="ET175" s="92"/>
      <c r="EU175" s="92"/>
      <c r="EV175" s="92"/>
      <c r="EW175" s="92"/>
      <c r="EX175" s="92"/>
      <c r="EY175" s="92"/>
      <c r="EZ175" s="92"/>
      <c r="FA175" s="92"/>
      <c r="FB175" s="92"/>
      <c r="FC175" s="92"/>
      <c r="FD175" s="92"/>
      <c r="FE175" s="92"/>
      <c r="FF175" s="92"/>
      <c r="FG175" s="92"/>
      <c r="FH175" s="92"/>
      <c r="FI175" s="92"/>
      <c r="FJ175" s="92"/>
      <c r="FK175" s="92"/>
      <c r="FL175" s="92"/>
      <c r="FM175" s="92"/>
      <c r="FN175" s="92"/>
      <c r="FO175" s="92"/>
      <c r="FP175" s="92"/>
      <c r="FQ175" s="92"/>
      <c r="FR175" s="92"/>
      <c r="FS175" s="92"/>
      <c r="FT175" s="92"/>
      <c r="FU175" s="92"/>
      <c r="FV175" s="92"/>
      <c r="FW175" s="92"/>
      <c r="FX175" s="92"/>
      <c r="FY175" s="92"/>
      <c r="FZ175" s="92"/>
      <c r="GA175" s="92"/>
      <c r="GB175" s="92"/>
      <c r="GC175" s="92"/>
      <c r="GD175" s="92"/>
      <c r="GE175" s="92"/>
      <c r="GF175" s="92"/>
      <c r="GG175" s="92"/>
      <c r="GH175" s="92"/>
      <c r="GI175" s="92"/>
      <c r="GJ175" s="92"/>
      <c r="GK175" s="92"/>
      <c r="GL175" s="92"/>
      <c r="GM175" s="92"/>
      <c r="GN175" s="92"/>
      <c r="GO175" s="92"/>
      <c r="GP175" s="92"/>
      <c r="GQ175" s="92"/>
      <c r="GR175" s="92"/>
      <c r="GS175" s="92"/>
      <c r="GT175" s="92"/>
      <c r="GU175" s="92"/>
      <c r="GV175" s="92"/>
      <c r="GW175" s="92"/>
      <c r="GX175" s="92"/>
      <c r="GY175" s="92"/>
      <c r="GZ175" s="92"/>
      <c r="HA175" s="92"/>
      <c r="HB175" s="92"/>
      <c r="HC175" s="92"/>
      <c r="HD175" s="92"/>
      <c r="HE175" s="92"/>
      <c r="HF175" s="92"/>
      <c r="HG175" s="92"/>
      <c r="HH175" s="92"/>
      <c r="HI175" s="92"/>
      <c r="HJ175" s="92"/>
      <c r="HK175" s="92"/>
      <c r="HL175" s="92"/>
      <c r="HM175" s="92"/>
      <c r="HN175" s="92"/>
      <c r="HO175" s="92"/>
      <c r="HP175" s="92"/>
      <c r="HQ175" s="92"/>
      <c r="HR175" s="92"/>
      <c r="HS175" s="92"/>
      <c r="HT175" s="92"/>
      <c r="HU175" s="92"/>
      <c r="HV175" s="92"/>
      <c r="HW175" s="92"/>
      <c r="HX175" s="92"/>
      <c r="HY175" s="92"/>
      <c r="HZ175" s="92"/>
      <c r="IA175" s="92"/>
      <c r="IB175" s="92"/>
      <c r="IC175" s="92"/>
      <c r="ID175" s="92"/>
      <c r="IE175" s="92"/>
      <c r="IF175" s="92"/>
      <c r="IG175" s="92"/>
      <c r="IH175" s="92"/>
      <c r="II175" s="92"/>
      <c r="IJ175" s="92"/>
      <c r="IK175" s="92"/>
      <c r="IL175" s="92"/>
      <c r="IM175" s="92"/>
      <c r="IN175" s="92"/>
    </row>
    <row r="176" spans="1:248" ht="12.95" customHeight="1">
      <c r="A176" s="2"/>
      <c r="B176" s="16" t="s">
        <v>588</v>
      </c>
      <c r="D176" s="16"/>
      <c r="E176" s="16"/>
      <c r="F176" s="102">
        <f>F120</f>
        <v>27930271.57639052</v>
      </c>
      <c r="G176" s="136" t="str">
        <f t="shared" ref="G176" si="285">_FCY</f>
        <v>USD</v>
      </c>
      <c r="H176" s="16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  <c r="BN176" s="92"/>
      <c r="BO176" s="92"/>
      <c r="BP176" s="92"/>
      <c r="BQ176" s="92"/>
      <c r="BR176" s="92"/>
      <c r="BS176" s="92"/>
      <c r="BT176" s="92"/>
      <c r="BU176" s="92"/>
      <c r="BV176" s="92"/>
      <c r="BW176" s="92"/>
      <c r="BX176" s="92"/>
      <c r="BY176" s="92"/>
      <c r="BZ176" s="92"/>
      <c r="CA176" s="92"/>
      <c r="CB176" s="92"/>
      <c r="CC176" s="92"/>
      <c r="CD176" s="92"/>
      <c r="CE176" s="92"/>
      <c r="CF176" s="92"/>
      <c r="CG176" s="92"/>
      <c r="CH176" s="92"/>
      <c r="CI176" s="92"/>
      <c r="CJ176" s="92"/>
      <c r="CK176" s="92"/>
      <c r="CL176" s="92"/>
      <c r="CM176" s="92"/>
      <c r="CN176" s="92"/>
      <c r="CO176" s="92"/>
      <c r="CP176" s="92"/>
      <c r="CQ176" s="92"/>
      <c r="CR176" s="92"/>
      <c r="CS176" s="92"/>
      <c r="CT176" s="92"/>
      <c r="CU176" s="92"/>
      <c r="CV176" s="92"/>
      <c r="CW176" s="92"/>
      <c r="CX176" s="92"/>
      <c r="CY176" s="92"/>
      <c r="CZ176" s="92"/>
      <c r="DA176" s="92"/>
      <c r="DB176" s="92"/>
      <c r="DC176" s="92"/>
      <c r="DD176" s="92"/>
      <c r="DE176" s="92"/>
      <c r="DF176" s="92"/>
      <c r="DG176" s="92"/>
      <c r="DH176" s="92"/>
      <c r="DI176" s="92"/>
      <c r="DJ176" s="92"/>
      <c r="DK176" s="92"/>
      <c r="DL176" s="92"/>
      <c r="DM176" s="92"/>
      <c r="DN176" s="92"/>
      <c r="DO176" s="92"/>
      <c r="DP176" s="92"/>
      <c r="DQ176" s="92"/>
      <c r="DR176" s="92"/>
      <c r="DS176" s="92"/>
      <c r="DT176" s="92"/>
      <c r="DU176" s="92"/>
      <c r="DV176" s="92"/>
      <c r="DW176" s="92"/>
      <c r="DX176" s="92"/>
      <c r="DY176" s="92"/>
      <c r="DZ176" s="92"/>
      <c r="EA176" s="92"/>
      <c r="EB176" s="92"/>
      <c r="EC176" s="92"/>
      <c r="ED176" s="92"/>
      <c r="EE176" s="92"/>
      <c r="EF176" s="92"/>
      <c r="EG176" s="92"/>
      <c r="EH176" s="92"/>
      <c r="EI176" s="92"/>
      <c r="EJ176" s="92"/>
      <c r="EK176" s="92"/>
      <c r="EL176" s="92"/>
      <c r="EM176" s="92"/>
      <c r="EN176" s="92"/>
      <c r="EO176" s="92"/>
      <c r="EP176" s="92"/>
      <c r="EQ176" s="92"/>
      <c r="ER176" s="92"/>
      <c r="ES176" s="92"/>
      <c r="ET176" s="92"/>
      <c r="EU176" s="92"/>
      <c r="EV176" s="92"/>
      <c r="EW176" s="92"/>
      <c r="EX176" s="92"/>
      <c r="EY176" s="92"/>
      <c r="EZ176" s="92"/>
      <c r="FA176" s="92"/>
      <c r="FB176" s="92"/>
      <c r="FC176" s="92"/>
      <c r="FD176" s="92"/>
      <c r="FE176" s="92"/>
      <c r="FF176" s="92"/>
      <c r="FG176" s="92"/>
      <c r="FH176" s="92"/>
      <c r="FI176" s="92"/>
      <c r="FJ176" s="92"/>
      <c r="FK176" s="92"/>
      <c r="FL176" s="92"/>
      <c r="FM176" s="92"/>
      <c r="FN176" s="92"/>
      <c r="FO176" s="92"/>
      <c r="FP176" s="92"/>
      <c r="FQ176" s="92"/>
      <c r="FR176" s="92"/>
      <c r="FS176" s="92"/>
      <c r="FT176" s="92"/>
      <c r="FU176" s="92"/>
      <c r="FV176" s="92"/>
      <c r="FW176" s="92"/>
      <c r="FX176" s="92"/>
      <c r="FY176" s="92"/>
      <c r="FZ176" s="92"/>
      <c r="GA176" s="92"/>
      <c r="GB176" s="92"/>
      <c r="GC176" s="92"/>
      <c r="GD176" s="92"/>
      <c r="GE176" s="92"/>
      <c r="GF176" s="92"/>
      <c r="GG176" s="92"/>
      <c r="GH176" s="92"/>
      <c r="GI176" s="92"/>
      <c r="GJ176" s="92"/>
      <c r="GK176" s="92"/>
      <c r="GL176" s="92"/>
      <c r="GM176" s="92"/>
      <c r="GN176" s="92"/>
      <c r="GO176" s="92"/>
      <c r="GP176" s="92"/>
      <c r="GQ176" s="92"/>
      <c r="GR176" s="92"/>
      <c r="GS176" s="92"/>
      <c r="GT176" s="92"/>
      <c r="GU176" s="92"/>
      <c r="GV176" s="92"/>
      <c r="GW176" s="92"/>
      <c r="GX176" s="92"/>
      <c r="GY176" s="92"/>
      <c r="GZ176" s="92"/>
      <c r="HA176" s="92"/>
      <c r="HB176" s="92"/>
      <c r="HC176" s="92"/>
      <c r="HD176" s="92"/>
      <c r="HE176" s="92"/>
      <c r="HF176" s="92"/>
      <c r="HG176" s="92"/>
      <c r="HH176" s="92"/>
      <c r="HI176" s="92"/>
      <c r="HJ176" s="92"/>
      <c r="HK176" s="92"/>
      <c r="HL176" s="92"/>
      <c r="HM176" s="92"/>
      <c r="HN176" s="92"/>
      <c r="HO176" s="92"/>
      <c r="HP176" s="92"/>
      <c r="HQ176" s="92"/>
      <c r="HR176" s="92"/>
      <c r="HS176" s="92"/>
      <c r="HT176" s="92"/>
      <c r="HU176" s="92"/>
      <c r="HV176" s="92"/>
      <c r="HW176" s="92"/>
      <c r="HX176" s="92"/>
      <c r="HY176" s="92"/>
      <c r="HZ176" s="92"/>
      <c r="IA176" s="92"/>
      <c r="IB176" s="92"/>
      <c r="IC176" s="92"/>
      <c r="ID176" s="92"/>
      <c r="IE176" s="92"/>
      <c r="IF176" s="92"/>
      <c r="IG176" s="92"/>
      <c r="IH176" s="92"/>
      <c r="II176" s="92"/>
      <c r="IJ176" s="92"/>
      <c r="IK176" s="92"/>
      <c r="IL176" s="92"/>
      <c r="IM176" s="92"/>
      <c r="IN176" s="92"/>
    </row>
    <row r="177" spans="1:248" ht="12.95" customHeight="1">
      <c r="A177" s="2"/>
      <c r="B177" s="16" t="s">
        <v>370</v>
      </c>
      <c r="D177" s="16"/>
      <c r="E177" s="16"/>
      <c r="F177" s="170">
        <f>(F187+F195/_FX)*G177</f>
        <v>0</v>
      </c>
      <c r="G177" s="192">
        <f>Assumptions!G28</f>
        <v>0.02</v>
      </c>
      <c r="H177" s="16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92"/>
      <c r="BS177" s="92"/>
      <c r="BT177" s="92"/>
      <c r="BU177" s="92"/>
      <c r="BV177" s="92"/>
      <c r="BW177" s="92"/>
      <c r="BX177" s="92"/>
      <c r="BY177" s="92"/>
      <c r="BZ177" s="92"/>
      <c r="CA177" s="92"/>
      <c r="CB177" s="92"/>
      <c r="CC177" s="92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92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92"/>
      <c r="DC177" s="92"/>
      <c r="DD177" s="92"/>
      <c r="DE177" s="92"/>
      <c r="DF177" s="92"/>
      <c r="DG177" s="92"/>
      <c r="DH177" s="92"/>
      <c r="DI177" s="92"/>
      <c r="DJ177" s="92"/>
      <c r="DK177" s="92"/>
      <c r="DL177" s="92"/>
      <c r="DM177" s="92"/>
      <c r="DN177" s="92"/>
      <c r="DO177" s="92"/>
      <c r="DP177" s="92"/>
      <c r="DQ177" s="92"/>
      <c r="DR177" s="92"/>
      <c r="DS177" s="92"/>
      <c r="DT177" s="92"/>
      <c r="DU177" s="92"/>
      <c r="DV177" s="92"/>
      <c r="DW177" s="92"/>
      <c r="DX177" s="92"/>
      <c r="DY177" s="92"/>
      <c r="DZ177" s="92"/>
      <c r="EA177" s="92"/>
      <c r="EB177" s="92"/>
      <c r="EC177" s="92"/>
      <c r="ED177" s="92"/>
      <c r="EE177" s="92"/>
      <c r="EF177" s="92"/>
      <c r="EG177" s="92"/>
      <c r="EH177" s="92"/>
      <c r="EI177" s="92"/>
      <c r="EJ177" s="92"/>
      <c r="EK177" s="92"/>
      <c r="EL177" s="92"/>
      <c r="EM177" s="92"/>
      <c r="EN177" s="92"/>
      <c r="EO177" s="92"/>
      <c r="EP177" s="92"/>
      <c r="EQ177" s="92"/>
      <c r="ER177" s="92"/>
      <c r="ES177" s="92"/>
      <c r="ET177" s="92"/>
      <c r="EU177" s="92"/>
      <c r="EV177" s="92"/>
      <c r="EW177" s="92"/>
      <c r="EX177" s="92"/>
      <c r="EY177" s="92"/>
      <c r="EZ177" s="92"/>
      <c r="FA177" s="92"/>
      <c r="FB177" s="92"/>
      <c r="FC177" s="92"/>
      <c r="FD177" s="92"/>
      <c r="FE177" s="92"/>
      <c r="FF177" s="92"/>
      <c r="FG177" s="92"/>
      <c r="FH177" s="92"/>
      <c r="FI177" s="92"/>
      <c r="FJ177" s="92"/>
      <c r="FK177" s="92"/>
      <c r="FL177" s="92"/>
      <c r="FM177" s="92"/>
      <c r="FN177" s="92"/>
      <c r="FO177" s="92"/>
      <c r="FP177" s="92"/>
      <c r="FQ177" s="92"/>
      <c r="FR177" s="92"/>
      <c r="FS177" s="92"/>
      <c r="FT177" s="92"/>
      <c r="FU177" s="92"/>
      <c r="FV177" s="92"/>
      <c r="FW177" s="92"/>
      <c r="FX177" s="92"/>
      <c r="FY177" s="92"/>
      <c r="FZ177" s="92"/>
      <c r="GA177" s="92"/>
      <c r="GB177" s="92"/>
      <c r="GC177" s="92"/>
      <c r="GD177" s="92"/>
      <c r="GE177" s="92"/>
      <c r="GF177" s="92"/>
      <c r="GG177" s="92"/>
      <c r="GH177" s="92"/>
      <c r="GI177" s="92"/>
      <c r="GJ177" s="92"/>
      <c r="GK177" s="92"/>
      <c r="GL177" s="92"/>
      <c r="GM177" s="92"/>
      <c r="GN177" s="92"/>
      <c r="GO177" s="92"/>
      <c r="GP177" s="92"/>
      <c r="GQ177" s="92"/>
      <c r="GR177" s="92"/>
      <c r="GS177" s="92"/>
      <c r="GT177" s="92"/>
      <c r="GU177" s="92"/>
      <c r="GV177" s="92"/>
      <c r="GW177" s="92"/>
      <c r="GX177" s="92"/>
      <c r="GY177" s="92"/>
      <c r="GZ177" s="92"/>
      <c r="HA177" s="92"/>
      <c r="HB177" s="92"/>
      <c r="HC177" s="92"/>
      <c r="HD177" s="92"/>
      <c r="HE177" s="92"/>
      <c r="HF177" s="92"/>
      <c r="HG177" s="92"/>
      <c r="HH177" s="92"/>
      <c r="HI177" s="92"/>
      <c r="HJ177" s="92"/>
      <c r="HK177" s="92"/>
      <c r="HL177" s="92"/>
      <c r="HM177" s="92"/>
      <c r="HN177" s="92"/>
      <c r="HO177" s="92"/>
      <c r="HP177" s="92"/>
      <c r="HQ177" s="92"/>
      <c r="HR177" s="92"/>
      <c r="HS177" s="92"/>
      <c r="HT177" s="92"/>
      <c r="HU177" s="92"/>
      <c r="HV177" s="92"/>
      <c r="HW177" s="92"/>
      <c r="HX177" s="92"/>
      <c r="HY177" s="92"/>
      <c r="HZ177" s="92"/>
      <c r="IA177" s="92"/>
      <c r="IB177" s="92"/>
      <c r="IC177" s="92"/>
      <c r="ID177" s="92"/>
      <c r="IE177" s="92"/>
      <c r="IF177" s="92"/>
      <c r="IG177" s="92"/>
      <c r="IH177" s="92"/>
      <c r="II177" s="92"/>
      <c r="IJ177" s="92"/>
      <c r="IK177" s="92"/>
      <c r="IL177" s="92"/>
      <c r="IM177" s="92"/>
      <c r="IN177" s="92"/>
    </row>
    <row r="178" spans="1:248" ht="12.95" customHeight="1">
      <c r="A178" s="1"/>
      <c r="B178" s="1" t="s">
        <v>589</v>
      </c>
      <c r="C178" s="16"/>
      <c r="D178" s="16"/>
      <c r="E178" s="16"/>
      <c r="F178" s="16"/>
      <c r="G178" s="136"/>
      <c r="H178" s="16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92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  <c r="EB178" s="92"/>
      <c r="EC178" s="92"/>
      <c r="ED178" s="92"/>
      <c r="EE178" s="92"/>
      <c r="EF178" s="92"/>
      <c r="EG178" s="92"/>
      <c r="EH178" s="92"/>
      <c r="EI178" s="92"/>
      <c r="EJ178" s="92"/>
      <c r="EK178" s="92"/>
      <c r="EL178" s="92"/>
      <c r="EM178" s="92"/>
      <c r="EN178" s="92"/>
      <c r="EO178" s="92"/>
      <c r="EP178" s="92"/>
      <c r="EQ178" s="92"/>
      <c r="ER178" s="92"/>
      <c r="ES178" s="92"/>
      <c r="ET178" s="92"/>
      <c r="EU178" s="92"/>
      <c r="EV178" s="92"/>
      <c r="EW178" s="92"/>
      <c r="EX178" s="92"/>
      <c r="EY178" s="92"/>
      <c r="EZ178" s="92"/>
      <c r="FA178" s="92"/>
      <c r="FB178" s="92"/>
      <c r="FC178" s="92"/>
      <c r="FD178" s="92"/>
      <c r="FE178" s="92"/>
      <c r="FF178" s="92"/>
      <c r="FG178" s="92"/>
      <c r="FH178" s="92"/>
      <c r="FI178" s="92"/>
      <c r="FJ178" s="92"/>
      <c r="FK178" s="92"/>
      <c r="FL178" s="92"/>
      <c r="FM178" s="92"/>
      <c r="FN178" s="92"/>
      <c r="FO178" s="92"/>
      <c r="FP178" s="92"/>
      <c r="FQ178" s="92"/>
      <c r="FR178" s="92"/>
      <c r="FS178" s="92"/>
      <c r="FT178" s="92"/>
      <c r="FU178" s="92"/>
      <c r="FV178" s="92"/>
      <c r="FW178" s="92"/>
      <c r="FX178" s="92"/>
      <c r="FY178" s="92"/>
      <c r="FZ178" s="92"/>
      <c r="GA178" s="92"/>
      <c r="GB178" s="92"/>
      <c r="GC178" s="92"/>
      <c r="GD178" s="92"/>
      <c r="GE178" s="92"/>
      <c r="GF178" s="92"/>
      <c r="GG178" s="92"/>
      <c r="GH178" s="92"/>
      <c r="GI178" s="92"/>
      <c r="GJ178" s="92"/>
      <c r="GK178" s="92"/>
      <c r="GL178" s="92"/>
      <c r="GM178" s="92"/>
      <c r="GN178" s="92"/>
      <c r="GO178" s="92"/>
      <c r="GP178" s="92"/>
      <c r="GQ178" s="92"/>
      <c r="GR178" s="92"/>
      <c r="GS178" s="92"/>
      <c r="GT178" s="92"/>
      <c r="GU178" s="92"/>
      <c r="GV178" s="92"/>
      <c r="GW178" s="92"/>
      <c r="GX178" s="92"/>
      <c r="GY178" s="92"/>
      <c r="GZ178" s="92"/>
      <c r="HA178" s="92"/>
      <c r="HB178" s="92"/>
      <c r="HC178" s="92"/>
      <c r="HD178" s="92"/>
      <c r="HE178" s="92"/>
      <c r="HF178" s="92"/>
      <c r="HG178" s="92"/>
      <c r="HH178" s="92"/>
      <c r="HI178" s="92"/>
      <c r="HJ178" s="92"/>
      <c r="HK178" s="92"/>
      <c r="HL178" s="92"/>
      <c r="HM178" s="92"/>
      <c r="HN178" s="92"/>
      <c r="HO178" s="92"/>
      <c r="HP178" s="92"/>
      <c r="HQ178" s="92"/>
      <c r="HR178" s="92"/>
      <c r="HS178" s="92"/>
      <c r="HT178" s="92"/>
      <c r="HU178" s="92"/>
      <c r="HV178" s="92"/>
      <c r="HW178" s="92"/>
      <c r="HX178" s="92"/>
      <c r="HY178" s="92"/>
      <c r="HZ178" s="92"/>
      <c r="IA178" s="92"/>
      <c r="IB178" s="92"/>
      <c r="IC178" s="92"/>
      <c r="ID178" s="92"/>
      <c r="IE178" s="92"/>
      <c r="IF178" s="92"/>
      <c r="IG178" s="92"/>
      <c r="IH178" s="92"/>
      <c r="II178" s="92"/>
      <c r="IJ178" s="92"/>
      <c r="IK178" s="92"/>
      <c r="IL178" s="92"/>
      <c r="IM178" s="92"/>
      <c r="IN178" s="92"/>
    </row>
    <row r="179" spans="1:248" ht="12.95" customHeight="1">
      <c r="A179" s="1"/>
      <c r="B179" s="1"/>
      <c r="C179" s="16" t="s">
        <v>590</v>
      </c>
      <c r="D179" s="16"/>
      <c r="E179" s="16"/>
      <c r="F179" s="193">
        <f>Assumptions!G19</f>
        <v>0.9</v>
      </c>
      <c r="G179" s="136"/>
      <c r="H179" s="16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92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92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92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92"/>
      <c r="DC179" s="92"/>
      <c r="DD179" s="92"/>
      <c r="DE179" s="92"/>
      <c r="DF179" s="92"/>
      <c r="DG179" s="92"/>
      <c r="DH179" s="92"/>
      <c r="DI179" s="92"/>
      <c r="DJ179" s="92"/>
      <c r="DK179" s="92"/>
      <c r="DL179" s="92"/>
      <c r="DM179" s="92"/>
      <c r="DN179" s="92"/>
      <c r="DO179" s="92"/>
      <c r="DP179" s="92"/>
      <c r="DQ179" s="92"/>
      <c r="DR179" s="92"/>
      <c r="DS179" s="92"/>
      <c r="DT179" s="92"/>
      <c r="DU179" s="92"/>
      <c r="DV179" s="92"/>
      <c r="DW179" s="92"/>
      <c r="DX179" s="92"/>
      <c r="DY179" s="92"/>
      <c r="DZ179" s="92"/>
      <c r="EA179" s="92"/>
      <c r="EB179" s="92"/>
      <c r="EC179" s="92"/>
      <c r="ED179" s="92"/>
      <c r="EE179" s="92"/>
      <c r="EF179" s="92"/>
      <c r="EG179" s="92"/>
      <c r="EH179" s="92"/>
      <c r="EI179" s="92"/>
      <c r="EJ179" s="92"/>
      <c r="EK179" s="92"/>
      <c r="EL179" s="92"/>
      <c r="EM179" s="92"/>
      <c r="EN179" s="92"/>
      <c r="EO179" s="92"/>
      <c r="EP179" s="92"/>
      <c r="EQ179" s="92"/>
      <c r="ER179" s="92"/>
      <c r="ES179" s="92"/>
      <c r="ET179" s="92"/>
      <c r="EU179" s="92"/>
      <c r="EV179" s="92"/>
      <c r="EW179" s="92"/>
      <c r="EX179" s="92"/>
      <c r="EY179" s="92"/>
      <c r="EZ179" s="92"/>
      <c r="FA179" s="92"/>
      <c r="FB179" s="92"/>
      <c r="FC179" s="92"/>
      <c r="FD179" s="92"/>
      <c r="FE179" s="92"/>
      <c r="FF179" s="92"/>
      <c r="FG179" s="92"/>
      <c r="FH179" s="92"/>
      <c r="FI179" s="92"/>
      <c r="FJ179" s="92"/>
      <c r="FK179" s="92"/>
      <c r="FL179" s="92"/>
      <c r="FM179" s="92"/>
      <c r="FN179" s="92"/>
      <c r="FO179" s="92"/>
      <c r="FP179" s="92"/>
      <c r="FQ179" s="92"/>
      <c r="FR179" s="92"/>
      <c r="FS179" s="92"/>
      <c r="FT179" s="92"/>
      <c r="FU179" s="92"/>
      <c r="FV179" s="92"/>
      <c r="FW179" s="92"/>
      <c r="FX179" s="92"/>
      <c r="FY179" s="92"/>
      <c r="FZ179" s="92"/>
      <c r="GA179" s="92"/>
      <c r="GB179" s="92"/>
      <c r="GC179" s="92"/>
      <c r="GD179" s="92"/>
      <c r="GE179" s="92"/>
      <c r="GF179" s="92"/>
      <c r="GG179" s="92"/>
      <c r="GH179" s="92"/>
      <c r="GI179" s="92"/>
      <c r="GJ179" s="92"/>
      <c r="GK179" s="92"/>
      <c r="GL179" s="92"/>
      <c r="GM179" s="92"/>
      <c r="GN179" s="92"/>
      <c r="GO179" s="92"/>
      <c r="GP179" s="92"/>
      <c r="GQ179" s="92"/>
      <c r="GR179" s="92"/>
      <c r="GS179" s="92"/>
      <c r="GT179" s="92"/>
      <c r="GU179" s="92"/>
      <c r="GV179" s="92"/>
      <c r="GW179" s="92"/>
      <c r="GX179" s="92"/>
      <c r="GY179" s="92"/>
      <c r="GZ179" s="92"/>
      <c r="HA179" s="92"/>
      <c r="HB179" s="92"/>
      <c r="HC179" s="92"/>
      <c r="HD179" s="92"/>
      <c r="HE179" s="92"/>
      <c r="HF179" s="92"/>
      <c r="HG179" s="92"/>
      <c r="HH179" s="92"/>
      <c r="HI179" s="92"/>
      <c r="HJ179" s="92"/>
      <c r="HK179" s="92"/>
      <c r="HL179" s="92"/>
      <c r="HM179" s="92"/>
      <c r="HN179" s="92"/>
      <c r="HO179" s="92"/>
      <c r="HP179" s="92"/>
      <c r="HQ179" s="92"/>
      <c r="HR179" s="92"/>
      <c r="HS179" s="92"/>
      <c r="HT179" s="92"/>
      <c r="HU179" s="92"/>
      <c r="HV179" s="92"/>
      <c r="HW179" s="92"/>
      <c r="HX179" s="92"/>
      <c r="HY179" s="92"/>
      <c r="HZ179" s="92"/>
      <c r="IA179" s="92"/>
      <c r="IB179" s="92"/>
      <c r="IC179" s="92"/>
      <c r="ID179" s="92"/>
      <c r="IE179" s="92"/>
      <c r="IF179" s="92"/>
      <c r="IG179" s="92"/>
      <c r="IH179" s="92"/>
      <c r="II179" s="92"/>
      <c r="IJ179" s="92"/>
      <c r="IK179" s="92"/>
      <c r="IL179" s="92"/>
      <c r="IM179" s="92"/>
      <c r="IN179" s="92"/>
    </row>
    <row r="180" spans="1:248" ht="12.95" customHeight="1">
      <c r="A180" s="1"/>
      <c r="B180" s="1"/>
      <c r="C180" s="16" t="s">
        <v>653</v>
      </c>
      <c r="D180" s="16"/>
      <c r="E180" s="16"/>
      <c r="F180" s="102">
        <f>Assumptions!G20</f>
        <v>0</v>
      </c>
      <c r="G180" s="136"/>
      <c r="H180" s="16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92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92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92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92"/>
      <c r="DC180" s="92"/>
      <c r="DD180" s="92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2"/>
      <c r="DQ180" s="92"/>
      <c r="DR180" s="92"/>
      <c r="DS180" s="92"/>
      <c r="DT180" s="92"/>
      <c r="DU180" s="92"/>
      <c r="DV180" s="92"/>
      <c r="DW180" s="92"/>
      <c r="DX180" s="92"/>
      <c r="DY180" s="92"/>
      <c r="DZ180" s="92"/>
      <c r="EA180" s="92"/>
      <c r="EB180" s="92"/>
      <c r="EC180" s="92"/>
      <c r="ED180" s="92"/>
      <c r="EE180" s="92"/>
      <c r="EF180" s="92"/>
      <c r="EG180" s="92"/>
      <c r="EH180" s="92"/>
      <c r="EI180" s="92"/>
      <c r="EJ180" s="92"/>
      <c r="EK180" s="92"/>
      <c r="EL180" s="92"/>
      <c r="EM180" s="92"/>
      <c r="EN180" s="92"/>
      <c r="EO180" s="92"/>
      <c r="EP180" s="92"/>
      <c r="EQ180" s="92"/>
      <c r="ER180" s="92"/>
      <c r="ES180" s="92"/>
      <c r="ET180" s="92"/>
      <c r="EU180" s="92"/>
      <c r="EV180" s="92"/>
      <c r="EW180" s="92"/>
      <c r="EX180" s="92"/>
      <c r="EY180" s="92"/>
      <c r="EZ180" s="92"/>
      <c r="FA180" s="92"/>
      <c r="FB180" s="92"/>
      <c r="FC180" s="92"/>
      <c r="FD180" s="92"/>
      <c r="FE180" s="92"/>
      <c r="FF180" s="92"/>
      <c r="FG180" s="92"/>
      <c r="FH180" s="92"/>
      <c r="FI180" s="92"/>
      <c r="FJ180" s="92"/>
      <c r="FK180" s="92"/>
      <c r="FL180" s="92"/>
      <c r="FM180" s="92"/>
      <c r="FN180" s="92"/>
      <c r="FO180" s="92"/>
      <c r="FP180" s="92"/>
      <c r="FQ180" s="92"/>
      <c r="FR180" s="92"/>
      <c r="FS180" s="92"/>
      <c r="FT180" s="92"/>
      <c r="FU180" s="92"/>
      <c r="FV180" s="92"/>
      <c r="FW180" s="92"/>
      <c r="FX180" s="92"/>
      <c r="FY180" s="92"/>
      <c r="FZ180" s="92"/>
      <c r="GA180" s="92"/>
      <c r="GB180" s="92"/>
      <c r="GC180" s="92"/>
      <c r="GD180" s="92"/>
      <c r="GE180" s="92"/>
      <c r="GF180" s="92"/>
      <c r="GG180" s="92"/>
      <c r="GH180" s="92"/>
      <c r="GI180" s="92"/>
      <c r="GJ180" s="92"/>
      <c r="GK180" s="92"/>
      <c r="GL180" s="92"/>
      <c r="GM180" s="92"/>
      <c r="GN180" s="92"/>
      <c r="GO180" s="92"/>
      <c r="GP180" s="92"/>
      <c r="GQ180" s="92"/>
      <c r="GR180" s="92"/>
      <c r="GS180" s="92"/>
      <c r="GT180" s="92"/>
      <c r="GU180" s="92"/>
      <c r="GV180" s="92"/>
      <c r="GW180" s="92"/>
      <c r="GX180" s="92"/>
      <c r="GY180" s="92"/>
      <c r="GZ180" s="92"/>
      <c r="HA180" s="92"/>
      <c r="HB180" s="92"/>
      <c r="HC180" s="92"/>
      <c r="HD180" s="92"/>
      <c r="HE180" s="92"/>
      <c r="HF180" s="92"/>
      <c r="HG180" s="92"/>
      <c r="HH180" s="92"/>
      <c r="HI180" s="92"/>
      <c r="HJ180" s="92"/>
      <c r="HK180" s="92"/>
      <c r="HL180" s="92"/>
      <c r="HM180" s="92"/>
      <c r="HN180" s="92"/>
      <c r="HO180" s="92"/>
      <c r="HP180" s="92"/>
      <c r="HQ180" s="92"/>
      <c r="HR180" s="92"/>
      <c r="HS180" s="92"/>
      <c r="HT180" s="92"/>
      <c r="HU180" s="92"/>
      <c r="HV180" s="92"/>
      <c r="HW180" s="92"/>
      <c r="HX180" s="92"/>
      <c r="HY180" s="92"/>
      <c r="HZ180" s="92"/>
      <c r="IA180" s="92"/>
      <c r="IB180" s="92"/>
      <c r="IC180" s="92"/>
      <c r="ID180" s="92"/>
      <c r="IE180" s="92"/>
      <c r="IF180" s="92"/>
      <c r="IG180" s="92"/>
      <c r="IH180" s="92"/>
      <c r="II180" s="92"/>
      <c r="IJ180" s="92"/>
      <c r="IK180" s="92"/>
      <c r="IL180" s="92"/>
      <c r="IM180" s="92"/>
      <c r="IN180" s="92"/>
    </row>
    <row r="181" spans="1:248" ht="12.95" customHeight="1">
      <c r="A181" s="1"/>
      <c r="B181" s="1"/>
      <c r="C181" s="16" t="s">
        <v>592</v>
      </c>
      <c r="D181" s="16"/>
      <c r="E181" s="16"/>
      <c r="F181" s="170">
        <f>IF(F180=0,F179*F176,MIN(F180,F176*F179)*_sites_in_cluster)</f>
        <v>25137244.418751467</v>
      </c>
      <c r="G181" s="136"/>
      <c r="H181" s="172">
        <f>F181</f>
        <v>25137244.418751467</v>
      </c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92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92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92"/>
      <c r="DC181" s="92"/>
      <c r="DD181" s="92"/>
      <c r="DE181" s="92"/>
      <c r="DF181" s="92"/>
      <c r="DG181" s="92"/>
      <c r="DH181" s="92"/>
      <c r="DI181" s="92"/>
      <c r="DJ181" s="92"/>
      <c r="DK181" s="92"/>
      <c r="DL181" s="92"/>
      <c r="DM181" s="92"/>
      <c r="DN181" s="92"/>
      <c r="DO181" s="92"/>
      <c r="DP181" s="92"/>
      <c r="DQ181" s="92"/>
      <c r="DR181" s="92"/>
      <c r="DS181" s="92"/>
      <c r="DT181" s="92"/>
      <c r="DU181" s="92"/>
      <c r="DV181" s="92"/>
      <c r="DW181" s="92"/>
      <c r="DX181" s="92"/>
      <c r="DY181" s="92"/>
      <c r="DZ181" s="92"/>
      <c r="EA181" s="92"/>
      <c r="EB181" s="92"/>
      <c r="EC181" s="92"/>
      <c r="ED181" s="92"/>
      <c r="EE181" s="92"/>
      <c r="EF181" s="92"/>
      <c r="EG181" s="92"/>
      <c r="EH181" s="92"/>
      <c r="EI181" s="92"/>
      <c r="EJ181" s="92"/>
      <c r="EK181" s="92"/>
      <c r="EL181" s="92"/>
      <c r="EM181" s="92"/>
      <c r="EN181" s="92"/>
      <c r="EO181" s="92"/>
      <c r="EP181" s="92"/>
      <c r="EQ181" s="92"/>
      <c r="ER181" s="92"/>
      <c r="ES181" s="92"/>
      <c r="ET181" s="92"/>
      <c r="EU181" s="92"/>
      <c r="EV181" s="92"/>
      <c r="EW181" s="92"/>
      <c r="EX181" s="92"/>
      <c r="EY181" s="92"/>
      <c r="EZ181" s="92"/>
      <c r="FA181" s="92"/>
      <c r="FB181" s="92"/>
      <c r="FC181" s="92"/>
      <c r="FD181" s="92"/>
      <c r="FE181" s="92"/>
      <c r="FF181" s="92"/>
      <c r="FG181" s="92"/>
      <c r="FH181" s="92"/>
      <c r="FI181" s="92"/>
      <c r="FJ181" s="92"/>
      <c r="FK181" s="92"/>
      <c r="FL181" s="92"/>
      <c r="FM181" s="92"/>
      <c r="FN181" s="92"/>
      <c r="FO181" s="92"/>
      <c r="FP181" s="92"/>
      <c r="FQ181" s="92"/>
      <c r="FR181" s="92"/>
      <c r="FS181" s="92"/>
      <c r="FT181" s="92"/>
      <c r="FU181" s="92"/>
      <c r="FV181" s="92"/>
      <c r="FW181" s="92"/>
      <c r="FX181" s="92"/>
      <c r="FY181" s="92"/>
      <c r="FZ181" s="92"/>
      <c r="GA181" s="92"/>
      <c r="GB181" s="92"/>
      <c r="GC181" s="92"/>
      <c r="GD181" s="92"/>
      <c r="GE181" s="92"/>
      <c r="GF181" s="92"/>
      <c r="GG181" s="92"/>
      <c r="GH181" s="92"/>
      <c r="GI181" s="92"/>
      <c r="GJ181" s="92"/>
      <c r="GK181" s="92"/>
      <c r="GL181" s="92"/>
      <c r="GM181" s="92"/>
      <c r="GN181" s="92"/>
      <c r="GO181" s="92"/>
      <c r="GP181" s="92"/>
      <c r="GQ181" s="92"/>
      <c r="GR181" s="92"/>
      <c r="GS181" s="92"/>
      <c r="GT181" s="92"/>
      <c r="GU181" s="92"/>
      <c r="GV181" s="92"/>
      <c r="GW181" s="92"/>
      <c r="GX181" s="92"/>
      <c r="GY181" s="92"/>
      <c r="GZ181" s="92"/>
      <c r="HA181" s="92"/>
      <c r="HB181" s="92"/>
      <c r="HC181" s="92"/>
      <c r="HD181" s="92"/>
      <c r="HE181" s="92"/>
      <c r="HF181" s="92"/>
      <c r="HG181" s="92"/>
      <c r="HH181" s="92"/>
      <c r="HI181" s="92"/>
      <c r="HJ181" s="92"/>
      <c r="HK181" s="92"/>
      <c r="HL181" s="92"/>
      <c r="HM181" s="92"/>
      <c r="HN181" s="92"/>
      <c r="HO181" s="92"/>
      <c r="HP181" s="92"/>
      <c r="HQ181" s="92"/>
      <c r="HR181" s="92"/>
      <c r="HS181" s="92"/>
      <c r="HT181" s="92"/>
      <c r="HU181" s="92"/>
      <c r="HV181" s="92"/>
      <c r="HW181" s="92"/>
      <c r="HX181" s="92"/>
      <c r="HY181" s="92"/>
      <c r="HZ181" s="92"/>
      <c r="IA181" s="92"/>
      <c r="IB181" s="92"/>
      <c r="IC181" s="92"/>
      <c r="ID181" s="92"/>
      <c r="IE181" s="92"/>
      <c r="IF181" s="92"/>
      <c r="IG181" s="92"/>
      <c r="IH181" s="92"/>
      <c r="II181" s="92"/>
      <c r="IJ181" s="92"/>
      <c r="IK181" s="92"/>
      <c r="IL181" s="92"/>
      <c r="IM181" s="92"/>
      <c r="IN181" s="92"/>
    </row>
    <row r="182" spans="1:248" ht="12.95" customHeight="1">
      <c r="A182" s="1"/>
      <c r="B182" s="1" t="s">
        <v>654</v>
      </c>
      <c r="C182" s="16"/>
      <c r="D182" s="16"/>
      <c r="E182" s="16"/>
      <c r="F182" s="16"/>
      <c r="G182" s="136"/>
      <c r="H182" s="16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92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92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92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92"/>
      <c r="DC182" s="92"/>
      <c r="DD182" s="92"/>
      <c r="DE182" s="92"/>
      <c r="DF182" s="92"/>
      <c r="DG182" s="92"/>
      <c r="DH182" s="92"/>
      <c r="DI182" s="92"/>
      <c r="DJ182" s="92"/>
      <c r="DK182" s="92"/>
      <c r="DL182" s="92"/>
      <c r="DM182" s="92"/>
      <c r="DN182" s="92"/>
      <c r="DO182" s="92"/>
      <c r="DP182" s="92"/>
      <c r="DQ182" s="92"/>
      <c r="DR182" s="92"/>
      <c r="DS182" s="92"/>
      <c r="DT182" s="92"/>
      <c r="DU182" s="92"/>
      <c r="DV182" s="92"/>
      <c r="DW182" s="92"/>
      <c r="DX182" s="92"/>
      <c r="DY182" s="92"/>
      <c r="DZ182" s="92"/>
      <c r="EA182" s="92"/>
      <c r="EB182" s="92"/>
      <c r="EC182" s="92"/>
      <c r="ED182" s="92"/>
      <c r="EE182" s="92"/>
      <c r="EF182" s="92"/>
      <c r="EG182" s="92"/>
      <c r="EH182" s="92"/>
      <c r="EI182" s="92"/>
      <c r="EJ182" s="92"/>
      <c r="EK182" s="92"/>
      <c r="EL182" s="92"/>
      <c r="EM182" s="92"/>
      <c r="EN182" s="92"/>
      <c r="EO182" s="92"/>
      <c r="EP182" s="92"/>
      <c r="EQ182" s="92"/>
      <c r="ER182" s="92"/>
      <c r="ES182" s="92"/>
      <c r="ET182" s="92"/>
      <c r="EU182" s="92"/>
      <c r="EV182" s="92"/>
      <c r="EW182" s="92"/>
      <c r="EX182" s="92"/>
      <c r="EY182" s="92"/>
      <c r="EZ182" s="92"/>
      <c r="FA182" s="92"/>
      <c r="FB182" s="92"/>
      <c r="FC182" s="92"/>
      <c r="FD182" s="92"/>
      <c r="FE182" s="92"/>
      <c r="FF182" s="92"/>
      <c r="FG182" s="92"/>
      <c r="FH182" s="92"/>
      <c r="FI182" s="92"/>
      <c r="FJ182" s="92"/>
      <c r="FK182" s="92"/>
      <c r="FL182" s="92"/>
      <c r="FM182" s="92"/>
      <c r="FN182" s="92"/>
      <c r="FO182" s="92"/>
      <c r="FP182" s="92"/>
      <c r="FQ182" s="92"/>
      <c r="FR182" s="92"/>
      <c r="FS182" s="92"/>
      <c r="FT182" s="92"/>
      <c r="FU182" s="92"/>
      <c r="FV182" s="92"/>
      <c r="FW182" s="92"/>
      <c r="FX182" s="92"/>
      <c r="FY182" s="92"/>
      <c r="FZ182" s="92"/>
      <c r="GA182" s="92"/>
      <c r="GB182" s="92"/>
      <c r="GC182" s="92"/>
      <c r="GD182" s="92"/>
      <c r="GE182" s="92"/>
      <c r="GF182" s="92"/>
      <c r="GG182" s="92"/>
      <c r="GH182" s="92"/>
      <c r="GI182" s="92"/>
      <c r="GJ182" s="92"/>
      <c r="GK182" s="92"/>
      <c r="GL182" s="92"/>
      <c r="GM182" s="92"/>
      <c r="GN182" s="92"/>
      <c r="GO182" s="92"/>
      <c r="GP182" s="92"/>
      <c r="GQ182" s="92"/>
      <c r="GR182" s="92"/>
      <c r="GS182" s="92"/>
      <c r="GT182" s="92"/>
      <c r="GU182" s="92"/>
      <c r="GV182" s="92"/>
      <c r="GW182" s="92"/>
      <c r="GX182" s="92"/>
      <c r="GY182" s="92"/>
      <c r="GZ182" s="92"/>
      <c r="HA182" s="92"/>
      <c r="HB182" s="92"/>
      <c r="HC182" s="92"/>
      <c r="HD182" s="92"/>
      <c r="HE182" s="92"/>
      <c r="HF182" s="92"/>
      <c r="HG182" s="92"/>
      <c r="HH182" s="92"/>
      <c r="HI182" s="92"/>
      <c r="HJ182" s="92"/>
      <c r="HK182" s="92"/>
      <c r="HL182" s="92"/>
      <c r="HM182" s="92"/>
      <c r="HN182" s="92"/>
      <c r="HO182" s="92"/>
      <c r="HP182" s="92"/>
      <c r="HQ182" s="92"/>
      <c r="HR182" s="92"/>
      <c r="HS182" s="92"/>
      <c r="HT182" s="92"/>
      <c r="HU182" s="92"/>
      <c r="HV182" s="92"/>
      <c r="HW182" s="92"/>
      <c r="HX182" s="92"/>
      <c r="HY182" s="92"/>
      <c r="HZ182" s="92"/>
      <c r="IA182" s="92"/>
      <c r="IB182" s="92"/>
      <c r="IC182" s="92"/>
      <c r="ID182" s="92"/>
      <c r="IE182" s="92"/>
      <c r="IF182" s="92"/>
      <c r="IG182" s="92"/>
      <c r="IH182" s="92"/>
      <c r="II182" s="92"/>
      <c r="IJ182" s="92"/>
      <c r="IK182" s="92"/>
      <c r="IL182" s="92"/>
      <c r="IM182" s="92"/>
      <c r="IN182" s="92"/>
    </row>
    <row r="183" spans="1:248" ht="12.95" customHeight="1">
      <c r="A183" s="1"/>
      <c r="B183" s="1"/>
      <c r="C183" s="16" t="s">
        <v>655</v>
      </c>
      <c r="D183" s="16"/>
      <c r="E183" s="16"/>
      <c r="F183" s="194">
        <f>F184/F176</f>
        <v>0.10000000000000003</v>
      </c>
      <c r="G183" s="136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92"/>
      <c r="DC183" s="92"/>
      <c r="DD183" s="92"/>
      <c r="DE183" s="92"/>
      <c r="DF183" s="92"/>
      <c r="DG183" s="92"/>
      <c r="DH183" s="92"/>
      <c r="DI183" s="92"/>
      <c r="DJ183" s="92"/>
      <c r="DK183" s="92"/>
      <c r="DL183" s="92"/>
      <c r="DM183" s="92"/>
      <c r="DN183" s="92"/>
      <c r="DO183" s="92"/>
      <c r="DP183" s="92"/>
      <c r="DQ183" s="92"/>
      <c r="DR183" s="92"/>
      <c r="DS183" s="92"/>
      <c r="DT183" s="92"/>
      <c r="DU183" s="92"/>
      <c r="DV183" s="92"/>
      <c r="DW183" s="92"/>
      <c r="DX183" s="92"/>
      <c r="DY183" s="92"/>
      <c r="DZ183" s="92"/>
      <c r="EA183" s="92"/>
      <c r="EB183" s="92"/>
      <c r="EC183" s="92"/>
      <c r="ED183" s="92"/>
      <c r="EE183" s="92"/>
      <c r="EF183" s="92"/>
      <c r="EG183" s="92"/>
      <c r="EH183" s="92"/>
      <c r="EI183" s="92"/>
      <c r="EJ183" s="92"/>
      <c r="EK183" s="92"/>
      <c r="EL183" s="92"/>
      <c r="EM183" s="92"/>
      <c r="EN183" s="92"/>
      <c r="EO183" s="92"/>
      <c r="EP183" s="92"/>
      <c r="EQ183" s="92"/>
      <c r="ER183" s="92"/>
      <c r="ES183" s="92"/>
      <c r="ET183" s="92"/>
      <c r="EU183" s="92"/>
      <c r="EV183" s="92"/>
      <c r="EW183" s="92"/>
      <c r="EX183" s="92"/>
      <c r="EY183" s="92"/>
      <c r="EZ183" s="92"/>
      <c r="FA183" s="92"/>
      <c r="FB183" s="92"/>
      <c r="FC183" s="92"/>
      <c r="FD183" s="92"/>
      <c r="FE183" s="92"/>
      <c r="FF183" s="92"/>
      <c r="FG183" s="92"/>
      <c r="FH183" s="92"/>
      <c r="FI183" s="92"/>
      <c r="FJ183" s="92"/>
      <c r="FK183" s="92"/>
      <c r="FL183" s="92"/>
      <c r="FM183" s="92"/>
      <c r="FN183" s="92"/>
      <c r="FO183" s="92"/>
      <c r="FP183" s="92"/>
      <c r="FQ183" s="92"/>
      <c r="FR183" s="92"/>
      <c r="FS183" s="92"/>
      <c r="FT183" s="92"/>
      <c r="FU183" s="92"/>
      <c r="FV183" s="92"/>
      <c r="FW183" s="92"/>
      <c r="FX183" s="92"/>
      <c r="FY183" s="92"/>
      <c r="FZ183" s="92"/>
      <c r="GA183" s="92"/>
      <c r="GB183" s="92"/>
      <c r="GC183" s="92"/>
      <c r="GD183" s="92"/>
      <c r="GE183" s="92"/>
      <c r="GF183" s="92"/>
      <c r="GG183" s="92"/>
      <c r="GH183" s="92"/>
      <c r="GI183" s="92"/>
      <c r="GJ183" s="92"/>
      <c r="GK183" s="92"/>
      <c r="GL183" s="92"/>
      <c r="GM183" s="92"/>
      <c r="GN183" s="92"/>
      <c r="GO183" s="92"/>
      <c r="GP183" s="92"/>
      <c r="GQ183" s="92"/>
      <c r="GR183" s="92"/>
      <c r="GS183" s="92"/>
      <c r="GT183" s="92"/>
      <c r="GU183" s="92"/>
      <c r="GV183" s="92"/>
      <c r="GW183" s="92"/>
      <c r="GX183" s="92"/>
      <c r="GY183" s="92"/>
      <c r="GZ183" s="92"/>
      <c r="HA183" s="92"/>
      <c r="HB183" s="92"/>
      <c r="HC183" s="92"/>
      <c r="HD183" s="92"/>
      <c r="HE183" s="92"/>
      <c r="HF183" s="92"/>
      <c r="HG183" s="92"/>
      <c r="HH183" s="92"/>
      <c r="HI183" s="92"/>
      <c r="HJ183" s="92"/>
      <c r="HK183" s="92"/>
      <c r="HL183" s="92"/>
      <c r="HM183" s="92"/>
      <c r="HN183" s="92"/>
      <c r="HO183" s="92"/>
      <c r="HP183" s="92"/>
      <c r="HQ183" s="92"/>
      <c r="HR183" s="92"/>
      <c r="HS183" s="92"/>
      <c r="HT183" s="92"/>
      <c r="HU183" s="92"/>
      <c r="HV183" s="92"/>
      <c r="HW183" s="92"/>
      <c r="HX183" s="92"/>
      <c r="HY183" s="92"/>
      <c r="HZ183" s="92"/>
      <c r="IA183" s="92"/>
      <c r="IB183" s="92"/>
      <c r="IC183" s="92"/>
      <c r="ID183" s="92"/>
      <c r="IE183" s="92"/>
      <c r="IF183" s="92"/>
      <c r="IG183" s="92"/>
      <c r="IH183" s="92"/>
      <c r="II183" s="92"/>
      <c r="IJ183" s="92"/>
      <c r="IK183" s="92"/>
      <c r="IL183" s="92"/>
      <c r="IM183" s="92"/>
      <c r="IN183" s="92"/>
    </row>
    <row r="184" spans="1:248" ht="12.95" customHeight="1">
      <c r="A184" s="1"/>
      <c r="B184" s="1"/>
      <c r="C184" s="16" t="s">
        <v>656</v>
      </c>
      <c r="D184" s="16"/>
      <c r="E184" s="16"/>
      <c r="F184" s="172">
        <f>F176-F181-F187-F195/F9+F177</f>
        <v>2793027.1576390527</v>
      </c>
      <c r="G184" s="136"/>
      <c r="H184" s="172">
        <f>F184</f>
        <v>2793027.1576390527</v>
      </c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92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92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92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92"/>
      <c r="DC184" s="92"/>
      <c r="DD184" s="92"/>
      <c r="DE184" s="92"/>
      <c r="DF184" s="92"/>
      <c r="DG184" s="92"/>
      <c r="DH184" s="92"/>
      <c r="DI184" s="92"/>
      <c r="DJ184" s="92"/>
      <c r="DK184" s="92"/>
      <c r="DL184" s="92"/>
      <c r="DM184" s="92"/>
      <c r="DN184" s="92"/>
      <c r="DO184" s="92"/>
      <c r="DP184" s="92"/>
      <c r="DQ184" s="92"/>
      <c r="DR184" s="92"/>
      <c r="DS184" s="92"/>
      <c r="DT184" s="92"/>
      <c r="DU184" s="92"/>
      <c r="DV184" s="92"/>
      <c r="DW184" s="92"/>
      <c r="DX184" s="92"/>
      <c r="DY184" s="92"/>
      <c r="DZ184" s="92"/>
      <c r="EA184" s="92"/>
      <c r="EB184" s="92"/>
      <c r="EC184" s="92"/>
      <c r="ED184" s="92"/>
      <c r="EE184" s="92"/>
      <c r="EF184" s="92"/>
      <c r="EG184" s="92"/>
      <c r="EH184" s="92"/>
      <c r="EI184" s="92"/>
      <c r="EJ184" s="92"/>
      <c r="EK184" s="92"/>
      <c r="EL184" s="92"/>
      <c r="EM184" s="92"/>
      <c r="EN184" s="92"/>
      <c r="EO184" s="92"/>
      <c r="EP184" s="92"/>
      <c r="EQ184" s="92"/>
      <c r="ER184" s="92"/>
      <c r="ES184" s="92"/>
      <c r="ET184" s="92"/>
      <c r="EU184" s="92"/>
      <c r="EV184" s="92"/>
      <c r="EW184" s="92"/>
      <c r="EX184" s="92"/>
      <c r="EY184" s="92"/>
      <c r="EZ184" s="92"/>
      <c r="FA184" s="92"/>
      <c r="FB184" s="92"/>
      <c r="FC184" s="92"/>
      <c r="FD184" s="92"/>
      <c r="FE184" s="92"/>
      <c r="FF184" s="92"/>
      <c r="FG184" s="92"/>
      <c r="FH184" s="92"/>
      <c r="FI184" s="92"/>
      <c r="FJ184" s="92"/>
      <c r="FK184" s="92"/>
      <c r="FL184" s="92"/>
      <c r="FM184" s="92"/>
      <c r="FN184" s="92"/>
      <c r="FO184" s="92"/>
      <c r="FP184" s="92"/>
      <c r="FQ184" s="92"/>
      <c r="FR184" s="92"/>
      <c r="FS184" s="92"/>
      <c r="FT184" s="92"/>
      <c r="FU184" s="92"/>
      <c r="FV184" s="92"/>
      <c r="FW184" s="92"/>
      <c r="FX184" s="92"/>
      <c r="FY184" s="92"/>
      <c r="FZ184" s="92"/>
      <c r="GA184" s="92"/>
      <c r="GB184" s="92"/>
      <c r="GC184" s="92"/>
      <c r="GD184" s="92"/>
      <c r="GE184" s="92"/>
      <c r="GF184" s="92"/>
      <c r="GG184" s="92"/>
      <c r="GH184" s="92"/>
      <c r="GI184" s="92"/>
      <c r="GJ184" s="92"/>
      <c r="GK184" s="92"/>
      <c r="GL184" s="92"/>
      <c r="GM184" s="92"/>
      <c r="GN184" s="92"/>
      <c r="GO184" s="92"/>
      <c r="GP184" s="92"/>
      <c r="GQ184" s="92"/>
      <c r="GR184" s="92"/>
      <c r="GS184" s="92"/>
      <c r="GT184" s="92"/>
      <c r="GU184" s="92"/>
      <c r="GV184" s="92"/>
      <c r="GW184" s="92"/>
      <c r="GX184" s="92"/>
      <c r="GY184" s="92"/>
      <c r="GZ184" s="92"/>
      <c r="HA184" s="92"/>
      <c r="HB184" s="92"/>
      <c r="HC184" s="92"/>
      <c r="HD184" s="92"/>
      <c r="HE184" s="92"/>
      <c r="HF184" s="92"/>
      <c r="HG184" s="92"/>
      <c r="HH184" s="92"/>
      <c r="HI184" s="92"/>
      <c r="HJ184" s="92"/>
      <c r="HK184" s="92"/>
      <c r="HL184" s="92"/>
      <c r="HM184" s="92"/>
      <c r="HN184" s="92"/>
      <c r="HO184" s="92"/>
      <c r="HP184" s="92"/>
      <c r="HQ184" s="92"/>
      <c r="HR184" s="92"/>
      <c r="HS184" s="92"/>
      <c r="HT184" s="92"/>
      <c r="HU184" s="92"/>
      <c r="HV184" s="92"/>
      <c r="HW184" s="92"/>
      <c r="HX184" s="92"/>
      <c r="HY184" s="92"/>
      <c r="HZ184" s="92"/>
      <c r="IA184" s="92"/>
      <c r="IB184" s="92"/>
      <c r="IC184" s="92"/>
      <c r="ID184" s="92"/>
      <c r="IE184" s="92"/>
      <c r="IF184" s="92"/>
      <c r="IG184" s="92"/>
      <c r="IH184" s="92"/>
      <c r="II184" s="92"/>
      <c r="IJ184" s="92"/>
      <c r="IK184" s="92"/>
      <c r="IL184" s="92"/>
      <c r="IM184" s="92"/>
      <c r="IN184" s="92"/>
    </row>
    <row r="185" spans="1:248" ht="12.95" customHeight="1">
      <c r="A185" s="1"/>
      <c r="B185" s="1" t="s">
        <v>596</v>
      </c>
      <c r="C185" s="16"/>
      <c r="D185" s="16"/>
      <c r="E185" s="16"/>
      <c r="F185" s="16"/>
      <c r="G185" s="136"/>
      <c r="H185" s="16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92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92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92"/>
      <c r="DE185" s="92"/>
      <c r="DF185" s="92"/>
      <c r="DG185" s="92"/>
      <c r="DH185" s="92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92"/>
      <c r="DW185" s="92"/>
      <c r="DX185" s="92"/>
      <c r="DY185" s="92"/>
      <c r="DZ185" s="92"/>
      <c r="EA185" s="92"/>
      <c r="EB185" s="92"/>
      <c r="EC185" s="92"/>
      <c r="ED185" s="92"/>
      <c r="EE185" s="92"/>
      <c r="EF185" s="92"/>
      <c r="EG185" s="92"/>
      <c r="EH185" s="92"/>
      <c r="EI185" s="92"/>
      <c r="EJ185" s="92"/>
      <c r="EK185" s="92"/>
      <c r="EL185" s="92"/>
      <c r="EM185" s="92"/>
      <c r="EN185" s="92"/>
      <c r="EO185" s="92"/>
      <c r="EP185" s="92"/>
      <c r="EQ185" s="92"/>
      <c r="ER185" s="92"/>
      <c r="ES185" s="92"/>
      <c r="ET185" s="92"/>
      <c r="EU185" s="92"/>
      <c r="EV185" s="92"/>
      <c r="EW185" s="92"/>
      <c r="EX185" s="92"/>
      <c r="EY185" s="92"/>
      <c r="EZ185" s="92"/>
      <c r="FA185" s="92"/>
      <c r="FB185" s="92"/>
      <c r="FC185" s="92"/>
      <c r="FD185" s="92"/>
      <c r="FE185" s="92"/>
      <c r="FF185" s="92"/>
      <c r="FG185" s="92"/>
      <c r="FH185" s="92"/>
      <c r="FI185" s="92"/>
      <c r="FJ185" s="92"/>
      <c r="FK185" s="92"/>
      <c r="FL185" s="92"/>
      <c r="FM185" s="92"/>
      <c r="FN185" s="92"/>
      <c r="FO185" s="92"/>
      <c r="FP185" s="92"/>
      <c r="FQ185" s="92"/>
      <c r="FR185" s="92"/>
      <c r="FS185" s="92"/>
      <c r="FT185" s="92"/>
      <c r="FU185" s="92"/>
      <c r="FV185" s="92"/>
      <c r="FW185" s="92"/>
      <c r="FX185" s="92"/>
      <c r="FY185" s="92"/>
      <c r="FZ185" s="92"/>
      <c r="GA185" s="92"/>
      <c r="GB185" s="92"/>
      <c r="GC185" s="92"/>
      <c r="GD185" s="92"/>
      <c r="GE185" s="92"/>
      <c r="GF185" s="92"/>
      <c r="GG185" s="92"/>
      <c r="GH185" s="92"/>
      <c r="GI185" s="92"/>
      <c r="GJ185" s="92"/>
      <c r="GK185" s="92"/>
      <c r="GL185" s="92"/>
      <c r="GM185" s="92"/>
      <c r="GN185" s="92"/>
      <c r="GO185" s="92"/>
      <c r="GP185" s="92"/>
      <c r="GQ185" s="92"/>
      <c r="GR185" s="92"/>
      <c r="GS185" s="92"/>
      <c r="GT185" s="92"/>
      <c r="GU185" s="92"/>
      <c r="GV185" s="92"/>
      <c r="GW185" s="92"/>
      <c r="GX185" s="92"/>
      <c r="GY185" s="92"/>
      <c r="GZ185" s="92"/>
      <c r="HA185" s="92"/>
      <c r="HB185" s="92"/>
      <c r="HC185" s="92"/>
      <c r="HD185" s="92"/>
      <c r="HE185" s="92"/>
      <c r="HF185" s="92"/>
      <c r="HG185" s="92"/>
      <c r="HH185" s="92"/>
      <c r="HI185" s="92"/>
      <c r="HJ185" s="92"/>
      <c r="HK185" s="92"/>
      <c r="HL185" s="92"/>
      <c r="HM185" s="92"/>
      <c r="HN185" s="92"/>
      <c r="HO185" s="92"/>
      <c r="HP185" s="92"/>
      <c r="HQ185" s="92"/>
      <c r="HR185" s="92"/>
      <c r="HS185" s="92"/>
      <c r="HT185" s="92"/>
      <c r="HU185" s="92"/>
      <c r="HV185" s="92"/>
      <c r="HW185" s="92"/>
      <c r="HX185" s="92"/>
      <c r="HY185" s="92"/>
      <c r="HZ185" s="92"/>
      <c r="IA185" s="92"/>
      <c r="IB185" s="92"/>
      <c r="IC185" s="92"/>
      <c r="ID185" s="92"/>
      <c r="IE185" s="92"/>
      <c r="IF185" s="92"/>
      <c r="IG185" s="92"/>
      <c r="IH185" s="92"/>
      <c r="II185" s="92"/>
      <c r="IJ185" s="92"/>
      <c r="IK185" s="92"/>
      <c r="IL185" s="92"/>
      <c r="IM185" s="92"/>
      <c r="IN185" s="92"/>
    </row>
    <row r="186" spans="1:248" ht="12.95" customHeight="1">
      <c r="A186" s="1"/>
      <c r="B186" s="1"/>
      <c r="C186" s="16" t="s">
        <v>597</v>
      </c>
      <c r="D186" s="16"/>
      <c r="E186" s="16"/>
      <c r="F186" s="193">
        <f>Assumptions!G22</f>
        <v>0</v>
      </c>
      <c r="G186" s="136"/>
      <c r="H186" s="16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92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92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92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92"/>
      <c r="DC186" s="92"/>
      <c r="DD186" s="92"/>
      <c r="DE186" s="92"/>
      <c r="DF186" s="92"/>
      <c r="DG186" s="92"/>
      <c r="DH186" s="92"/>
      <c r="DI186" s="92"/>
      <c r="DJ186" s="92"/>
      <c r="DK186" s="92"/>
      <c r="DL186" s="92"/>
      <c r="DM186" s="92"/>
      <c r="DN186" s="92"/>
      <c r="DO186" s="92"/>
      <c r="DP186" s="92"/>
      <c r="DQ186" s="92"/>
      <c r="DR186" s="92"/>
      <c r="DS186" s="92"/>
      <c r="DT186" s="92"/>
      <c r="DU186" s="92"/>
      <c r="DV186" s="92"/>
      <c r="DW186" s="92"/>
      <c r="DX186" s="92"/>
      <c r="DY186" s="92"/>
      <c r="DZ186" s="92"/>
      <c r="EA186" s="92"/>
      <c r="EB186" s="92"/>
      <c r="EC186" s="92"/>
      <c r="ED186" s="92"/>
      <c r="EE186" s="92"/>
      <c r="EF186" s="92"/>
      <c r="EG186" s="92"/>
      <c r="EH186" s="92"/>
      <c r="EI186" s="92"/>
      <c r="EJ186" s="92"/>
      <c r="EK186" s="92"/>
      <c r="EL186" s="92"/>
      <c r="EM186" s="92"/>
      <c r="EN186" s="92"/>
      <c r="EO186" s="92"/>
      <c r="EP186" s="92"/>
      <c r="EQ186" s="92"/>
      <c r="ER186" s="92"/>
      <c r="ES186" s="92"/>
      <c r="ET186" s="92"/>
      <c r="EU186" s="92"/>
      <c r="EV186" s="92"/>
      <c r="EW186" s="92"/>
      <c r="EX186" s="92"/>
      <c r="EY186" s="92"/>
      <c r="EZ186" s="92"/>
      <c r="FA186" s="92"/>
      <c r="FB186" s="92"/>
      <c r="FC186" s="92"/>
      <c r="FD186" s="92"/>
      <c r="FE186" s="92"/>
      <c r="FF186" s="92"/>
      <c r="FG186" s="92"/>
      <c r="FH186" s="92"/>
      <c r="FI186" s="92"/>
      <c r="FJ186" s="92"/>
      <c r="FK186" s="92"/>
      <c r="FL186" s="92"/>
      <c r="FM186" s="92"/>
      <c r="FN186" s="92"/>
      <c r="FO186" s="92"/>
      <c r="FP186" s="92"/>
      <c r="FQ186" s="92"/>
      <c r="FR186" s="92"/>
      <c r="FS186" s="92"/>
      <c r="FT186" s="92"/>
      <c r="FU186" s="92"/>
      <c r="FV186" s="92"/>
      <c r="FW186" s="92"/>
      <c r="FX186" s="92"/>
      <c r="FY186" s="92"/>
      <c r="FZ186" s="92"/>
      <c r="GA186" s="92"/>
      <c r="GB186" s="92"/>
      <c r="GC186" s="92"/>
      <c r="GD186" s="92"/>
      <c r="GE186" s="92"/>
      <c r="GF186" s="92"/>
      <c r="GG186" s="92"/>
      <c r="GH186" s="92"/>
      <c r="GI186" s="92"/>
      <c r="GJ186" s="92"/>
      <c r="GK186" s="92"/>
      <c r="GL186" s="92"/>
      <c r="GM186" s="92"/>
      <c r="GN186" s="92"/>
      <c r="GO186" s="92"/>
      <c r="GP186" s="92"/>
      <c r="GQ186" s="92"/>
      <c r="GR186" s="92"/>
      <c r="GS186" s="92"/>
      <c r="GT186" s="92"/>
      <c r="GU186" s="92"/>
      <c r="GV186" s="92"/>
      <c r="GW186" s="92"/>
      <c r="GX186" s="92"/>
      <c r="GY186" s="92"/>
      <c r="GZ186" s="92"/>
      <c r="HA186" s="92"/>
      <c r="HB186" s="92"/>
      <c r="HC186" s="92"/>
      <c r="HD186" s="92"/>
      <c r="HE186" s="92"/>
      <c r="HF186" s="92"/>
      <c r="HG186" s="92"/>
      <c r="HH186" s="92"/>
      <c r="HI186" s="92"/>
      <c r="HJ186" s="92"/>
      <c r="HK186" s="92"/>
      <c r="HL186" s="92"/>
      <c r="HM186" s="92"/>
      <c r="HN186" s="92"/>
      <c r="HO186" s="92"/>
      <c r="HP186" s="92"/>
      <c r="HQ186" s="92"/>
      <c r="HR186" s="92"/>
      <c r="HS186" s="92"/>
      <c r="HT186" s="92"/>
      <c r="HU186" s="92"/>
      <c r="HV186" s="92"/>
      <c r="HW186" s="92"/>
      <c r="HX186" s="92"/>
      <c r="HY186" s="92"/>
      <c r="HZ186" s="92"/>
      <c r="IA186" s="92"/>
      <c r="IB186" s="92"/>
      <c r="IC186" s="92"/>
      <c r="ID186" s="92"/>
      <c r="IE186" s="92"/>
      <c r="IF186" s="92"/>
      <c r="IG186" s="92"/>
      <c r="IH186" s="92"/>
      <c r="II186" s="92"/>
      <c r="IJ186" s="92"/>
      <c r="IK186" s="92"/>
      <c r="IL186" s="92"/>
      <c r="IM186" s="92"/>
      <c r="IN186" s="92"/>
    </row>
    <row r="187" spans="1:248" ht="12.95" customHeight="1">
      <c r="A187" s="1"/>
      <c r="B187" s="1"/>
      <c r="C187" s="16" t="s">
        <v>598</v>
      </c>
      <c r="D187" s="16"/>
      <c r="E187" s="16"/>
      <c r="F187" s="172">
        <f>F186*F176</f>
        <v>0</v>
      </c>
      <c r="G187" s="136" t="str">
        <f>_FCY</f>
        <v>USD</v>
      </c>
      <c r="H187" s="16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92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92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92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92"/>
      <c r="DC187" s="92"/>
      <c r="DD187" s="92"/>
      <c r="DE187" s="92"/>
      <c r="DF187" s="92"/>
      <c r="DG187" s="92"/>
      <c r="DH187" s="92"/>
      <c r="DI187" s="92"/>
      <c r="DJ187" s="92"/>
      <c r="DK187" s="92"/>
      <c r="DL187" s="92"/>
      <c r="DM187" s="92"/>
      <c r="DN187" s="92"/>
      <c r="DO187" s="92"/>
      <c r="DP187" s="92"/>
      <c r="DQ187" s="92"/>
      <c r="DR187" s="92"/>
      <c r="DS187" s="92"/>
      <c r="DT187" s="92"/>
      <c r="DU187" s="92"/>
      <c r="DV187" s="92"/>
      <c r="DW187" s="92"/>
      <c r="DX187" s="92"/>
      <c r="DY187" s="92"/>
      <c r="DZ187" s="92"/>
      <c r="EA187" s="92"/>
      <c r="EB187" s="92"/>
      <c r="EC187" s="92"/>
      <c r="ED187" s="92"/>
      <c r="EE187" s="92"/>
      <c r="EF187" s="92"/>
      <c r="EG187" s="92"/>
      <c r="EH187" s="92"/>
      <c r="EI187" s="92"/>
      <c r="EJ187" s="92"/>
      <c r="EK187" s="92"/>
      <c r="EL187" s="92"/>
      <c r="EM187" s="92"/>
      <c r="EN187" s="92"/>
      <c r="EO187" s="92"/>
      <c r="EP187" s="92"/>
      <c r="EQ187" s="92"/>
      <c r="ER187" s="92"/>
      <c r="ES187" s="92"/>
      <c r="ET187" s="92"/>
      <c r="EU187" s="92"/>
      <c r="EV187" s="92"/>
      <c r="EW187" s="92"/>
      <c r="EX187" s="92"/>
      <c r="EY187" s="92"/>
      <c r="EZ187" s="92"/>
      <c r="FA187" s="92"/>
      <c r="FB187" s="92"/>
      <c r="FC187" s="92"/>
      <c r="FD187" s="92"/>
      <c r="FE187" s="92"/>
      <c r="FF187" s="92"/>
      <c r="FG187" s="92"/>
      <c r="FH187" s="92"/>
      <c r="FI187" s="92"/>
      <c r="FJ187" s="92"/>
      <c r="FK187" s="92"/>
      <c r="FL187" s="92"/>
      <c r="FM187" s="92"/>
      <c r="FN187" s="92"/>
      <c r="FO187" s="92"/>
      <c r="FP187" s="92"/>
      <c r="FQ187" s="92"/>
      <c r="FR187" s="92"/>
      <c r="FS187" s="92"/>
      <c r="FT187" s="92"/>
      <c r="FU187" s="92"/>
      <c r="FV187" s="92"/>
      <c r="FW187" s="92"/>
      <c r="FX187" s="92"/>
      <c r="FY187" s="92"/>
      <c r="FZ187" s="92"/>
      <c r="GA187" s="92"/>
      <c r="GB187" s="92"/>
      <c r="GC187" s="92"/>
      <c r="GD187" s="92"/>
      <c r="GE187" s="92"/>
      <c r="GF187" s="92"/>
      <c r="GG187" s="92"/>
      <c r="GH187" s="92"/>
      <c r="GI187" s="92"/>
      <c r="GJ187" s="92"/>
      <c r="GK187" s="92"/>
      <c r="GL187" s="92"/>
      <c r="GM187" s="92"/>
      <c r="GN187" s="92"/>
      <c r="GO187" s="92"/>
      <c r="GP187" s="92"/>
      <c r="GQ187" s="92"/>
      <c r="GR187" s="92"/>
      <c r="GS187" s="92"/>
      <c r="GT187" s="92"/>
      <c r="GU187" s="92"/>
      <c r="GV187" s="92"/>
      <c r="GW187" s="92"/>
      <c r="GX187" s="92"/>
      <c r="GY187" s="92"/>
      <c r="GZ187" s="92"/>
      <c r="HA187" s="92"/>
      <c r="HB187" s="92"/>
      <c r="HC187" s="92"/>
      <c r="HD187" s="92"/>
      <c r="HE187" s="92"/>
      <c r="HF187" s="92"/>
      <c r="HG187" s="92"/>
      <c r="HH187" s="92"/>
      <c r="HI187" s="92"/>
      <c r="HJ187" s="92"/>
      <c r="HK187" s="92"/>
      <c r="HL187" s="92"/>
      <c r="HM187" s="92"/>
      <c r="HN187" s="92"/>
      <c r="HO187" s="92"/>
      <c r="HP187" s="92"/>
      <c r="HQ187" s="92"/>
      <c r="HR187" s="92"/>
      <c r="HS187" s="92"/>
      <c r="HT187" s="92"/>
      <c r="HU187" s="92"/>
      <c r="HV187" s="92"/>
      <c r="HW187" s="92"/>
      <c r="HX187" s="92"/>
      <c r="HY187" s="92"/>
      <c r="HZ187" s="92"/>
      <c r="IA187" s="92"/>
      <c r="IB187" s="92"/>
      <c r="IC187" s="92"/>
      <c r="ID187" s="92"/>
      <c r="IE187" s="92"/>
      <c r="IF187" s="92"/>
      <c r="IG187" s="92"/>
      <c r="IH187" s="92"/>
      <c r="II187" s="92"/>
      <c r="IJ187" s="92"/>
      <c r="IK187" s="92"/>
      <c r="IL187" s="92"/>
      <c r="IM187" s="92"/>
      <c r="IN187" s="92"/>
    </row>
    <row r="188" spans="1:248" ht="12.95" customHeight="1">
      <c r="A188" s="1"/>
      <c r="C188" s="1" t="s">
        <v>599</v>
      </c>
      <c r="D188" s="1"/>
      <c r="E188" s="1"/>
      <c r="F188" s="130">
        <f>_tenor</f>
        <v>15</v>
      </c>
      <c r="G188" s="13" t="s">
        <v>600</v>
      </c>
      <c r="H188" s="1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  <c r="Z188" s="85"/>
      <c r="AA188" s="85"/>
      <c r="AB188" s="85"/>
      <c r="AC188" s="85"/>
      <c r="AD188" s="85"/>
      <c r="AE188" s="85"/>
      <c r="AF188" s="85"/>
      <c r="AG188" s="85"/>
      <c r="AH188" s="85"/>
      <c r="AI188" s="85"/>
      <c r="AJ188" s="85"/>
      <c r="AK188" s="85"/>
      <c r="AL188" s="85"/>
      <c r="AM188" s="85"/>
      <c r="AN188" s="85"/>
      <c r="AO188" s="85"/>
      <c r="AP188" s="85"/>
      <c r="AQ188" s="85"/>
      <c r="AR188" s="85"/>
      <c r="AS188" s="85"/>
      <c r="AT188" s="85"/>
      <c r="AU188" s="85"/>
      <c r="AV188" s="85"/>
      <c r="AW188" s="85"/>
      <c r="AX188" s="85"/>
      <c r="AY188" s="85"/>
      <c r="AZ188" s="85"/>
      <c r="BA188" s="85"/>
      <c r="BB188" s="85"/>
      <c r="BC188" s="85"/>
      <c r="BD188" s="85"/>
      <c r="BE188" s="85"/>
      <c r="BF188" s="85"/>
      <c r="BG188" s="85"/>
      <c r="BH188" s="85"/>
      <c r="BI188" s="85"/>
      <c r="BJ188" s="85"/>
      <c r="BK188" s="85"/>
      <c r="BL188" s="85"/>
      <c r="BM188" s="85"/>
      <c r="BN188" s="85"/>
      <c r="BO188" s="85"/>
      <c r="BP188" s="85"/>
      <c r="BQ188" s="85"/>
      <c r="BR188" s="85"/>
      <c r="BS188" s="85"/>
      <c r="BT188" s="85"/>
      <c r="BU188" s="85"/>
      <c r="BV188" s="85"/>
      <c r="BW188" s="85"/>
      <c r="BX188" s="85"/>
      <c r="BY188" s="85"/>
      <c r="BZ188" s="85"/>
      <c r="CA188" s="85"/>
      <c r="CB188" s="85"/>
      <c r="CC188" s="85"/>
      <c r="CD188" s="85"/>
      <c r="CE188" s="85"/>
      <c r="CF188" s="85"/>
      <c r="CG188" s="85"/>
      <c r="CH188" s="85"/>
      <c r="CI188" s="85"/>
      <c r="CJ188" s="85"/>
      <c r="CK188" s="85"/>
      <c r="CL188" s="85"/>
      <c r="CM188" s="85"/>
      <c r="CN188" s="85"/>
      <c r="CO188" s="85"/>
      <c r="CP188" s="85"/>
      <c r="CQ188" s="85"/>
      <c r="CR188" s="85"/>
      <c r="CS188" s="85"/>
      <c r="CT188" s="85"/>
      <c r="CU188" s="85"/>
      <c r="CV188" s="85"/>
      <c r="CW188" s="85"/>
      <c r="CX188" s="85"/>
      <c r="CY188" s="85"/>
      <c r="CZ188" s="85"/>
      <c r="DA188" s="85"/>
      <c r="DB188" s="85"/>
      <c r="DC188" s="85"/>
      <c r="DD188" s="85"/>
      <c r="DE188" s="85"/>
      <c r="DF188" s="85"/>
      <c r="DG188" s="85"/>
      <c r="DH188" s="85"/>
      <c r="DI188" s="85"/>
      <c r="DJ188" s="85"/>
      <c r="DK188" s="85"/>
      <c r="DL188" s="85"/>
      <c r="DM188" s="85"/>
      <c r="DN188" s="85"/>
      <c r="DO188" s="85"/>
      <c r="DP188" s="85"/>
      <c r="DQ188" s="85"/>
      <c r="DR188" s="85"/>
      <c r="DS188" s="85"/>
      <c r="DT188" s="85"/>
      <c r="DU188" s="85"/>
      <c r="DV188" s="85"/>
      <c r="DW188" s="85"/>
      <c r="DX188" s="85"/>
      <c r="DY188" s="85"/>
      <c r="DZ188" s="85"/>
      <c r="EA188" s="85"/>
      <c r="EB188" s="85"/>
      <c r="EC188" s="85"/>
      <c r="ED188" s="85"/>
      <c r="EE188" s="85"/>
      <c r="EF188" s="85"/>
      <c r="EG188" s="85"/>
      <c r="EH188" s="85"/>
      <c r="EI188" s="85"/>
      <c r="EJ188" s="85"/>
      <c r="EK188" s="85"/>
      <c r="EL188" s="85"/>
      <c r="EM188" s="85"/>
      <c r="EN188" s="85"/>
      <c r="EO188" s="85"/>
      <c r="EP188" s="85"/>
      <c r="EQ188" s="85"/>
      <c r="ER188" s="85"/>
      <c r="ES188" s="85"/>
      <c r="ET188" s="85"/>
      <c r="EU188" s="85"/>
      <c r="EV188" s="85"/>
      <c r="EW188" s="85"/>
      <c r="EX188" s="85"/>
      <c r="EY188" s="85"/>
      <c r="EZ188" s="85"/>
      <c r="FA188" s="85"/>
      <c r="FB188" s="85"/>
      <c r="FC188" s="85"/>
      <c r="FD188" s="85"/>
      <c r="FE188" s="85"/>
      <c r="FF188" s="85"/>
      <c r="FG188" s="85"/>
      <c r="FH188" s="85"/>
      <c r="FI188" s="85"/>
      <c r="FJ188" s="85"/>
      <c r="FK188" s="85"/>
      <c r="FL188" s="85"/>
      <c r="FM188" s="85"/>
      <c r="FN188" s="85"/>
      <c r="FO188" s="85"/>
      <c r="FP188" s="85"/>
      <c r="FQ188" s="85"/>
      <c r="FR188" s="85"/>
      <c r="FS188" s="85"/>
      <c r="FT188" s="85"/>
      <c r="FU188" s="85"/>
      <c r="FV188" s="85"/>
      <c r="FW188" s="85"/>
      <c r="FX188" s="85"/>
      <c r="FY188" s="85"/>
      <c r="FZ188" s="85"/>
      <c r="GA188" s="85"/>
      <c r="GB188" s="85"/>
      <c r="GC188" s="85"/>
      <c r="GD188" s="85"/>
      <c r="GE188" s="85"/>
      <c r="GF188" s="85"/>
      <c r="GG188" s="85"/>
      <c r="GH188" s="85"/>
      <c r="GI188" s="85"/>
      <c r="GJ188" s="85"/>
      <c r="GK188" s="85"/>
      <c r="GL188" s="85"/>
      <c r="GM188" s="85"/>
      <c r="GN188" s="85"/>
      <c r="GO188" s="85"/>
      <c r="GP188" s="85"/>
      <c r="GQ188" s="85"/>
      <c r="GR188" s="85"/>
      <c r="GS188" s="85"/>
      <c r="GT188" s="85"/>
      <c r="GU188" s="85"/>
      <c r="GV188" s="85"/>
      <c r="GW188" s="85"/>
      <c r="GX188" s="85"/>
      <c r="GY188" s="85"/>
      <c r="GZ188" s="85"/>
      <c r="HA188" s="85"/>
      <c r="HB188" s="85"/>
      <c r="HC188" s="85"/>
      <c r="HD188" s="85"/>
      <c r="HE188" s="85"/>
      <c r="HF188" s="85"/>
      <c r="HG188" s="85"/>
      <c r="HH188" s="85"/>
      <c r="HI188" s="85"/>
      <c r="HJ188" s="85"/>
      <c r="HK188" s="85"/>
      <c r="HL188" s="85"/>
      <c r="HM188" s="85"/>
      <c r="HN188" s="85"/>
      <c r="HO188" s="85"/>
      <c r="HP188" s="85"/>
      <c r="HQ188" s="85"/>
      <c r="HR188" s="85"/>
      <c r="HS188" s="85"/>
      <c r="HT188" s="85"/>
      <c r="HU188" s="85"/>
      <c r="HV188" s="85"/>
      <c r="HW188" s="85"/>
      <c r="HX188" s="85"/>
      <c r="HY188" s="85"/>
      <c r="HZ188" s="85"/>
      <c r="IA188" s="85"/>
      <c r="IB188" s="85"/>
      <c r="IC188" s="85"/>
      <c r="ID188" s="85"/>
      <c r="IE188" s="85"/>
      <c r="IF188" s="85"/>
      <c r="IG188" s="85"/>
      <c r="IH188" s="85"/>
      <c r="II188" s="85"/>
      <c r="IJ188" s="85"/>
      <c r="IK188" s="85"/>
      <c r="IL188" s="85"/>
      <c r="IM188" s="85"/>
      <c r="IN188" s="85"/>
    </row>
    <row r="189" spans="1:248" ht="12.95" customHeight="1">
      <c r="A189" s="1"/>
      <c r="C189" s="1" t="s">
        <v>25</v>
      </c>
      <c r="D189" s="1"/>
      <c r="E189" s="1"/>
      <c r="F189" s="124">
        <f>_interest</f>
        <v>0.05</v>
      </c>
      <c r="H189" s="1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  <c r="Z189" s="85"/>
      <c r="AA189" s="85"/>
      <c r="AB189" s="85"/>
      <c r="AC189" s="85"/>
      <c r="AD189" s="85"/>
      <c r="AE189" s="85"/>
      <c r="AF189" s="85"/>
      <c r="AG189" s="85"/>
      <c r="AH189" s="85"/>
      <c r="AI189" s="85"/>
      <c r="AJ189" s="85"/>
      <c r="AK189" s="85"/>
      <c r="AL189" s="85"/>
      <c r="AM189" s="85"/>
      <c r="AN189" s="85"/>
      <c r="AO189" s="85"/>
      <c r="AP189" s="85"/>
      <c r="AQ189" s="85"/>
      <c r="AR189" s="85"/>
      <c r="AS189" s="85"/>
      <c r="AT189" s="85"/>
      <c r="AU189" s="85"/>
      <c r="AV189" s="85"/>
      <c r="AW189" s="85"/>
      <c r="AX189" s="85"/>
      <c r="AY189" s="85"/>
      <c r="AZ189" s="85"/>
      <c r="BA189" s="85"/>
      <c r="BB189" s="85"/>
      <c r="BC189" s="85"/>
      <c r="BD189" s="85"/>
      <c r="BE189" s="85"/>
      <c r="BF189" s="85"/>
      <c r="BG189" s="85"/>
      <c r="BH189" s="85"/>
      <c r="BI189" s="85"/>
      <c r="BJ189" s="85"/>
      <c r="BK189" s="85"/>
      <c r="BL189" s="85"/>
      <c r="BM189" s="85"/>
      <c r="BN189" s="85"/>
      <c r="BO189" s="85"/>
      <c r="BP189" s="85"/>
      <c r="BQ189" s="85"/>
      <c r="BR189" s="85"/>
      <c r="BS189" s="85"/>
      <c r="BT189" s="85"/>
      <c r="BU189" s="85"/>
      <c r="BV189" s="85"/>
      <c r="BW189" s="85"/>
      <c r="BX189" s="85"/>
      <c r="BY189" s="85"/>
      <c r="BZ189" s="85"/>
      <c r="CA189" s="85"/>
      <c r="CB189" s="85"/>
      <c r="CC189" s="85"/>
      <c r="CD189" s="85"/>
      <c r="CE189" s="85"/>
      <c r="CF189" s="85"/>
      <c r="CG189" s="85"/>
      <c r="CH189" s="85"/>
      <c r="CI189" s="85"/>
      <c r="CJ189" s="85"/>
      <c r="CK189" s="85"/>
      <c r="CL189" s="85"/>
      <c r="CM189" s="85"/>
      <c r="CN189" s="85"/>
      <c r="CO189" s="85"/>
      <c r="CP189" s="85"/>
      <c r="CQ189" s="85"/>
      <c r="CR189" s="85"/>
      <c r="CS189" s="85"/>
      <c r="CT189" s="85"/>
      <c r="CU189" s="85"/>
      <c r="CV189" s="85"/>
      <c r="CW189" s="85"/>
      <c r="CX189" s="85"/>
      <c r="CY189" s="85"/>
      <c r="CZ189" s="85"/>
      <c r="DA189" s="85"/>
      <c r="DB189" s="85"/>
      <c r="DC189" s="85"/>
      <c r="DD189" s="85"/>
      <c r="DE189" s="85"/>
      <c r="DF189" s="85"/>
      <c r="DG189" s="85"/>
      <c r="DH189" s="85"/>
      <c r="DI189" s="85"/>
      <c r="DJ189" s="85"/>
      <c r="DK189" s="85"/>
      <c r="DL189" s="85"/>
      <c r="DM189" s="85"/>
      <c r="DN189" s="85"/>
      <c r="DO189" s="85"/>
      <c r="DP189" s="85"/>
      <c r="DQ189" s="85"/>
      <c r="DR189" s="85"/>
      <c r="DS189" s="85"/>
      <c r="DT189" s="85"/>
      <c r="DU189" s="85"/>
      <c r="DV189" s="85"/>
      <c r="DW189" s="85"/>
      <c r="DX189" s="85"/>
      <c r="DY189" s="85"/>
      <c r="DZ189" s="85"/>
      <c r="EA189" s="85"/>
      <c r="EB189" s="85"/>
      <c r="EC189" s="85"/>
      <c r="ED189" s="85"/>
      <c r="EE189" s="85"/>
      <c r="EF189" s="85"/>
      <c r="EG189" s="85"/>
      <c r="EH189" s="85"/>
      <c r="EI189" s="85"/>
      <c r="EJ189" s="85"/>
      <c r="EK189" s="85"/>
      <c r="EL189" s="85"/>
      <c r="EM189" s="85"/>
      <c r="EN189" s="85"/>
      <c r="EO189" s="85"/>
      <c r="EP189" s="85"/>
      <c r="EQ189" s="85"/>
      <c r="ER189" s="85"/>
      <c r="ES189" s="85"/>
      <c r="ET189" s="85"/>
      <c r="EU189" s="85"/>
      <c r="EV189" s="85"/>
      <c r="EW189" s="85"/>
      <c r="EX189" s="85"/>
      <c r="EY189" s="85"/>
      <c r="EZ189" s="85"/>
      <c r="FA189" s="85"/>
      <c r="FB189" s="85"/>
      <c r="FC189" s="85"/>
      <c r="FD189" s="85"/>
      <c r="FE189" s="85"/>
      <c r="FF189" s="85"/>
      <c r="FG189" s="85"/>
      <c r="FH189" s="85"/>
      <c r="FI189" s="85"/>
      <c r="FJ189" s="85"/>
      <c r="FK189" s="85"/>
      <c r="FL189" s="85"/>
      <c r="FM189" s="85"/>
      <c r="FN189" s="85"/>
      <c r="FO189" s="85"/>
      <c r="FP189" s="85"/>
      <c r="FQ189" s="85"/>
      <c r="FR189" s="85"/>
      <c r="FS189" s="85"/>
      <c r="FT189" s="85"/>
      <c r="FU189" s="85"/>
      <c r="FV189" s="85"/>
      <c r="FW189" s="85"/>
      <c r="FX189" s="85"/>
      <c r="FY189" s="85"/>
      <c r="FZ189" s="85"/>
      <c r="GA189" s="85"/>
      <c r="GB189" s="85"/>
      <c r="GC189" s="85"/>
      <c r="GD189" s="85"/>
      <c r="GE189" s="85"/>
      <c r="GF189" s="85"/>
      <c r="GG189" s="85"/>
      <c r="GH189" s="85"/>
      <c r="GI189" s="85"/>
      <c r="GJ189" s="85"/>
      <c r="GK189" s="85"/>
      <c r="GL189" s="85"/>
      <c r="GM189" s="85"/>
      <c r="GN189" s="85"/>
      <c r="GO189" s="85"/>
      <c r="GP189" s="85"/>
      <c r="GQ189" s="85"/>
      <c r="GR189" s="85"/>
      <c r="GS189" s="85"/>
      <c r="GT189" s="85"/>
      <c r="GU189" s="85"/>
      <c r="GV189" s="85"/>
      <c r="GW189" s="85"/>
      <c r="GX189" s="85"/>
      <c r="GY189" s="85"/>
      <c r="GZ189" s="85"/>
      <c r="HA189" s="85"/>
      <c r="HB189" s="85"/>
      <c r="HC189" s="85"/>
      <c r="HD189" s="85"/>
      <c r="HE189" s="85"/>
      <c r="HF189" s="85"/>
      <c r="HG189" s="85"/>
      <c r="HH189" s="85"/>
      <c r="HI189" s="85"/>
      <c r="HJ189" s="85"/>
      <c r="HK189" s="85"/>
      <c r="HL189" s="85"/>
      <c r="HM189" s="85"/>
      <c r="HN189" s="85"/>
      <c r="HO189" s="85"/>
      <c r="HP189" s="85"/>
      <c r="HQ189" s="85"/>
      <c r="HR189" s="85"/>
      <c r="HS189" s="85"/>
      <c r="HT189" s="85"/>
      <c r="HU189" s="85"/>
      <c r="HV189" s="85"/>
      <c r="HW189" s="85"/>
      <c r="HX189" s="85"/>
      <c r="HY189" s="85"/>
      <c r="HZ189" s="85"/>
      <c r="IA189" s="85"/>
      <c r="IB189" s="85"/>
      <c r="IC189" s="85"/>
      <c r="ID189" s="85"/>
      <c r="IE189" s="85"/>
      <c r="IF189" s="85"/>
      <c r="IG189" s="85"/>
      <c r="IH189" s="85"/>
      <c r="II189" s="85"/>
      <c r="IJ189" s="85"/>
      <c r="IK189" s="85"/>
      <c r="IL189" s="85"/>
      <c r="IM189" s="85"/>
      <c r="IN189" s="85"/>
    </row>
    <row r="190" spans="1:248" ht="12.95" customHeight="1">
      <c r="A190" s="1"/>
      <c r="C190" s="24" t="s">
        <v>598</v>
      </c>
      <c r="D190" s="279"/>
      <c r="E190" s="279"/>
      <c r="F190" s="132"/>
      <c r="G190" s="35" t="str">
        <f>_FCY</f>
        <v>USD</v>
      </c>
      <c r="H190" s="24"/>
      <c r="I190" s="426">
        <f t="shared" ref="I190:BT190" si="286">IFERROR(PPMT($F$189/12,I$3,$F$188*12,$F$187),0)</f>
        <v>0</v>
      </c>
      <c r="J190" s="426">
        <f t="shared" si="286"/>
        <v>0</v>
      </c>
      <c r="K190" s="426">
        <f t="shared" si="286"/>
        <v>0</v>
      </c>
      <c r="L190" s="426">
        <f t="shared" si="286"/>
        <v>0</v>
      </c>
      <c r="M190" s="426">
        <f t="shared" si="286"/>
        <v>0</v>
      </c>
      <c r="N190" s="426">
        <f t="shared" si="286"/>
        <v>0</v>
      </c>
      <c r="O190" s="426">
        <f t="shared" si="286"/>
        <v>0</v>
      </c>
      <c r="P190" s="426">
        <f t="shared" si="286"/>
        <v>0</v>
      </c>
      <c r="Q190" s="426">
        <f t="shared" si="286"/>
        <v>0</v>
      </c>
      <c r="R190" s="426">
        <f t="shared" si="286"/>
        <v>0</v>
      </c>
      <c r="S190" s="426">
        <f t="shared" si="286"/>
        <v>0</v>
      </c>
      <c r="T190" s="426">
        <f t="shared" si="286"/>
        <v>0</v>
      </c>
      <c r="U190" s="426">
        <f t="shared" si="286"/>
        <v>0</v>
      </c>
      <c r="V190" s="426">
        <f t="shared" si="286"/>
        <v>0</v>
      </c>
      <c r="W190" s="426">
        <f t="shared" si="286"/>
        <v>0</v>
      </c>
      <c r="X190" s="426">
        <f t="shared" si="286"/>
        <v>0</v>
      </c>
      <c r="Y190" s="426">
        <f t="shared" si="286"/>
        <v>0</v>
      </c>
      <c r="Z190" s="426">
        <f t="shared" si="286"/>
        <v>0</v>
      </c>
      <c r="AA190" s="426">
        <f t="shared" si="286"/>
        <v>0</v>
      </c>
      <c r="AB190" s="426">
        <f t="shared" si="286"/>
        <v>0</v>
      </c>
      <c r="AC190" s="426">
        <f t="shared" si="286"/>
        <v>0</v>
      </c>
      <c r="AD190" s="426">
        <f t="shared" si="286"/>
        <v>0</v>
      </c>
      <c r="AE190" s="426">
        <f t="shared" si="286"/>
        <v>0</v>
      </c>
      <c r="AF190" s="426">
        <f t="shared" si="286"/>
        <v>0</v>
      </c>
      <c r="AG190" s="426">
        <f t="shared" si="286"/>
        <v>0</v>
      </c>
      <c r="AH190" s="426">
        <f t="shared" si="286"/>
        <v>0</v>
      </c>
      <c r="AI190" s="426">
        <f t="shared" si="286"/>
        <v>0</v>
      </c>
      <c r="AJ190" s="426">
        <f t="shared" si="286"/>
        <v>0</v>
      </c>
      <c r="AK190" s="426">
        <f t="shared" si="286"/>
        <v>0</v>
      </c>
      <c r="AL190" s="426">
        <f t="shared" si="286"/>
        <v>0</v>
      </c>
      <c r="AM190" s="426">
        <f t="shared" si="286"/>
        <v>0</v>
      </c>
      <c r="AN190" s="426">
        <f t="shared" si="286"/>
        <v>0</v>
      </c>
      <c r="AO190" s="426">
        <f t="shared" si="286"/>
        <v>0</v>
      </c>
      <c r="AP190" s="426">
        <f t="shared" si="286"/>
        <v>0</v>
      </c>
      <c r="AQ190" s="426">
        <f t="shared" si="286"/>
        <v>0</v>
      </c>
      <c r="AR190" s="426">
        <f t="shared" si="286"/>
        <v>0</v>
      </c>
      <c r="AS190" s="426">
        <f t="shared" si="286"/>
        <v>0</v>
      </c>
      <c r="AT190" s="426">
        <f t="shared" si="286"/>
        <v>0</v>
      </c>
      <c r="AU190" s="426">
        <f t="shared" si="286"/>
        <v>0</v>
      </c>
      <c r="AV190" s="426">
        <f t="shared" si="286"/>
        <v>0</v>
      </c>
      <c r="AW190" s="426">
        <f t="shared" si="286"/>
        <v>0</v>
      </c>
      <c r="AX190" s="426">
        <f t="shared" si="286"/>
        <v>0</v>
      </c>
      <c r="AY190" s="426">
        <f t="shared" si="286"/>
        <v>0</v>
      </c>
      <c r="AZ190" s="426">
        <f t="shared" si="286"/>
        <v>0</v>
      </c>
      <c r="BA190" s="426">
        <f t="shared" si="286"/>
        <v>0</v>
      </c>
      <c r="BB190" s="426">
        <f t="shared" si="286"/>
        <v>0</v>
      </c>
      <c r="BC190" s="426">
        <f t="shared" si="286"/>
        <v>0</v>
      </c>
      <c r="BD190" s="426">
        <f t="shared" si="286"/>
        <v>0</v>
      </c>
      <c r="BE190" s="426">
        <f t="shared" si="286"/>
        <v>0</v>
      </c>
      <c r="BF190" s="426">
        <f t="shared" si="286"/>
        <v>0</v>
      </c>
      <c r="BG190" s="426">
        <f t="shared" si="286"/>
        <v>0</v>
      </c>
      <c r="BH190" s="426">
        <f t="shared" si="286"/>
        <v>0</v>
      </c>
      <c r="BI190" s="426">
        <f t="shared" si="286"/>
        <v>0</v>
      </c>
      <c r="BJ190" s="426">
        <f t="shared" si="286"/>
        <v>0</v>
      </c>
      <c r="BK190" s="426">
        <f t="shared" si="286"/>
        <v>0</v>
      </c>
      <c r="BL190" s="426">
        <f t="shared" si="286"/>
        <v>0</v>
      </c>
      <c r="BM190" s="426">
        <f t="shared" si="286"/>
        <v>0</v>
      </c>
      <c r="BN190" s="426">
        <f t="shared" si="286"/>
        <v>0</v>
      </c>
      <c r="BO190" s="426">
        <f t="shared" si="286"/>
        <v>0</v>
      </c>
      <c r="BP190" s="426">
        <f t="shared" si="286"/>
        <v>0</v>
      </c>
      <c r="BQ190" s="426">
        <f t="shared" si="286"/>
        <v>0</v>
      </c>
      <c r="BR190" s="426">
        <f t="shared" si="286"/>
        <v>0</v>
      </c>
      <c r="BS190" s="426">
        <f t="shared" si="286"/>
        <v>0</v>
      </c>
      <c r="BT190" s="426">
        <f t="shared" si="286"/>
        <v>0</v>
      </c>
      <c r="BU190" s="426">
        <f t="shared" ref="BU190:EF190" si="287">IFERROR(PPMT($F$189/12,BU$3,$F$188*12,$F$187),0)</f>
        <v>0</v>
      </c>
      <c r="BV190" s="426">
        <f t="shared" si="287"/>
        <v>0</v>
      </c>
      <c r="BW190" s="426">
        <f t="shared" si="287"/>
        <v>0</v>
      </c>
      <c r="BX190" s="426">
        <f t="shared" si="287"/>
        <v>0</v>
      </c>
      <c r="BY190" s="426">
        <f t="shared" si="287"/>
        <v>0</v>
      </c>
      <c r="BZ190" s="426">
        <f t="shared" si="287"/>
        <v>0</v>
      </c>
      <c r="CA190" s="426">
        <f t="shared" si="287"/>
        <v>0</v>
      </c>
      <c r="CB190" s="426">
        <f t="shared" si="287"/>
        <v>0</v>
      </c>
      <c r="CC190" s="426">
        <f t="shared" si="287"/>
        <v>0</v>
      </c>
      <c r="CD190" s="426">
        <f t="shared" si="287"/>
        <v>0</v>
      </c>
      <c r="CE190" s="426">
        <f t="shared" si="287"/>
        <v>0</v>
      </c>
      <c r="CF190" s="426">
        <f t="shared" si="287"/>
        <v>0</v>
      </c>
      <c r="CG190" s="426">
        <f t="shared" si="287"/>
        <v>0</v>
      </c>
      <c r="CH190" s="426">
        <f t="shared" si="287"/>
        <v>0</v>
      </c>
      <c r="CI190" s="426">
        <f t="shared" si="287"/>
        <v>0</v>
      </c>
      <c r="CJ190" s="426">
        <f t="shared" si="287"/>
        <v>0</v>
      </c>
      <c r="CK190" s="426">
        <f t="shared" si="287"/>
        <v>0</v>
      </c>
      <c r="CL190" s="426">
        <f t="shared" si="287"/>
        <v>0</v>
      </c>
      <c r="CM190" s="426">
        <f t="shared" si="287"/>
        <v>0</v>
      </c>
      <c r="CN190" s="426">
        <f t="shared" si="287"/>
        <v>0</v>
      </c>
      <c r="CO190" s="426">
        <f t="shared" si="287"/>
        <v>0</v>
      </c>
      <c r="CP190" s="426">
        <f t="shared" si="287"/>
        <v>0</v>
      </c>
      <c r="CQ190" s="426">
        <f t="shared" si="287"/>
        <v>0</v>
      </c>
      <c r="CR190" s="426">
        <f t="shared" si="287"/>
        <v>0</v>
      </c>
      <c r="CS190" s="426">
        <f t="shared" si="287"/>
        <v>0</v>
      </c>
      <c r="CT190" s="426">
        <f t="shared" si="287"/>
        <v>0</v>
      </c>
      <c r="CU190" s="426">
        <f t="shared" si="287"/>
        <v>0</v>
      </c>
      <c r="CV190" s="426">
        <f t="shared" si="287"/>
        <v>0</v>
      </c>
      <c r="CW190" s="426">
        <f t="shared" si="287"/>
        <v>0</v>
      </c>
      <c r="CX190" s="426">
        <f t="shared" si="287"/>
        <v>0</v>
      </c>
      <c r="CY190" s="426">
        <f t="shared" si="287"/>
        <v>0</v>
      </c>
      <c r="CZ190" s="426">
        <f t="shared" si="287"/>
        <v>0</v>
      </c>
      <c r="DA190" s="426">
        <f t="shared" si="287"/>
        <v>0</v>
      </c>
      <c r="DB190" s="426">
        <f t="shared" si="287"/>
        <v>0</v>
      </c>
      <c r="DC190" s="426">
        <f t="shared" si="287"/>
        <v>0</v>
      </c>
      <c r="DD190" s="426">
        <f t="shared" si="287"/>
        <v>0</v>
      </c>
      <c r="DE190" s="426">
        <f t="shared" si="287"/>
        <v>0</v>
      </c>
      <c r="DF190" s="426">
        <f t="shared" si="287"/>
        <v>0</v>
      </c>
      <c r="DG190" s="426">
        <f t="shared" si="287"/>
        <v>0</v>
      </c>
      <c r="DH190" s="426">
        <f t="shared" si="287"/>
        <v>0</v>
      </c>
      <c r="DI190" s="426">
        <f t="shared" si="287"/>
        <v>0</v>
      </c>
      <c r="DJ190" s="426">
        <f t="shared" si="287"/>
        <v>0</v>
      </c>
      <c r="DK190" s="426">
        <f t="shared" si="287"/>
        <v>0</v>
      </c>
      <c r="DL190" s="426">
        <f t="shared" si="287"/>
        <v>0</v>
      </c>
      <c r="DM190" s="426">
        <f t="shared" si="287"/>
        <v>0</v>
      </c>
      <c r="DN190" s="426">
        <f t="shared" si="287"/>
        <v>0</v>
      </c>
      <c r="DO190" s="426">
        <f t="shared" si="287"/>
        <v>0</v>
      </c>
      <c r="DP190" s="426">
        <f t="shared" si="287"/>
        <v>0</v>
      </c>
      <c r="DQ190" s="426">
        <f t="shared" si="287"/>
        <v>0</v>
      </c>
      <c r="DR190" s="426">
        <f t="shared" si="287"/>
        <v>0</v>
      </c>
      <c r="DS190" s="426">
        <f t="shared" si="287"/>
        <v>0</v>
      </c>
      <c r="DT190" s="426">
        <f t="shared" si="287"/>
        <v>0</v>
      </c>
      <c r="DU190" s="426">
        <f t="shared" si="287"/>
        <v>0</v>
      </c>
      <c r="DV190" s="426">
        <f t="shared" si="287"/>
        <v>0</v>
      </c>
      <c r="DW190" s="426">
        <f t="shared" si="287"/>
        <v>0</v>
      </c>
      <c r="DX190" s="426">
        <f t="shared" si="287"/>
        <v>0</v>
      </c>
      <c r="DY190" s="426">
        <f t="shared" si="287"/>
        <v>0</v>
      </c>
      <c r="DZ190" s="426">
        <f t="shared" si="287"/>
        <v>0</v>
      </c>
      <c r="EA190" s="426">
        <f t="shared" si="287"/>
        <v>0</v>
      </c>
      <c r="EB190" s="426">
        <f t="shared" si="287"/>
        <v>0</v>
      </c>
      <c r="EC190" s="426">
        <f t="shared" si="287"/>
        <v>0</v>
      </c>
      <c r="ED190" s="426">
        <f t="shared" si="287"/>
        <v>0</v>
      </c>
      <c r="EE190" s="426">
        <f t="shared" si="287"/>
        <v>0</v>
      </c>
      <c r="EF190" s="426">
        <f t="shared" si="287"/>
        <v>0</v>
      </c>
      <c r="EG190" s="426">
        <f t="shared" ref="EG190:GR190" si="288">IFERROR(PPMT($F$189/12,EG$3,$F$188*12,$F$187),0)</f>
        <v>0</v>
      </c>
      <c r="EH190" s="426">
        <f t="shared" si="288"/>
        <v>0</v>
      </c>
      <c r="EI190" s="426">
        <f t="shared" si="288"/>
        <v>0</v>
      </c>
      <c r="EJ190" s="426">
        <f t="shared" si="288"/>
        <v>0</v>
      </c>
      <c r="EK190" s="426">
        <f t="shared" si="288"/>
        <v>0</v>
      </c>
      <c r="EL190" s="426">
        <f t="shared" si="288"/>
        <v>0</v>
      </c>
      <c r="EM190" s="426">
        <f t="shared" si="288"/>
        <v>0</v>
      </c>
      <c r="EN190" s="426">
        <f t="shared" si="288"/>
        <v>0</v>
      </c>
      <c r="EO190" s="426">
        <f t="shared" si="288"/>
        <v>0</v>
      </c>
      <c r="EP190" s="426">
        <f t="shared" si="288"/>
        <v>0</v>
      </c>
      <c r="EQ190" s="426">
        <f t="shared" si="288"/>
        <v>0</v>
      </c>
      <c r="ER190" s="426">
        <f t="shared" si="288"/>
        <v>0</v>
      </c>
      <c r="ES190" s="426">
        <f t="shared" si="288"/>
        <v>0</v>
      </c>
      <c r="ET190" s="426">
        <f t="shared" si="288"/>
        <v>0</v>
      </c>
      <c r="EU190" s="426">
        <f t="shared" si="288"/>
        <v>0</v>
      </c>
      <c r="EV190" s="426">
        <f t="shared" si="288"/>
        <v>0</v>
      </c>
      <c r="EW190" s="426">
        <f t="shared" si="288"/>
        <v>0</v>
      </c>
      <c r="EX190" s="426">
        <f t="shared" si="288"/>
        <v>0</v>
      </c>
      <c r="EY190" s="426">
        <f t="shared" si="288"/>
        <v>0</v>
      </c>
      <c r="EZ190" s="426">
        <f t="shared" si="288"/>
        <v>0</v>
      </c>
      <c r="FA190" s="426">
        <f t="shared" si="288"/>
        <v>0</v>
      </c>
      <c r="FB190" s="426">
        <f t="shared" si="288"/>
        <v>0</v>
      </c>
      <c r="FC190" s="426">
        <f t="shared" si="288"/>
        <v>0</v>
      </c>
      <c r="FD190" s="426">
        <f t="shared" si="288"/>
        <v>0</v>
      </c>
      <c r="FE190" s="426">
        <f t="shared" si="288"/>
        <v>0</v>
      </c>
      <c r="FF190" s="426">
        <f t="shared" si="288"/>
        <v>0</v>
      </c>
      <c r="FG190" s="426">
        <f t="shared" si="288"/>
        <v>0</v>
      </c>
      <c r="FH190" s="426">
        <f t="shared" si="288"/>
        <v>0</v>
      </c>
      <c r="FI190" s="426">
        <f t="shared" si="288"/>
        <v>0</v>
      </c>
      <c r="FJ190" s="426">
        <f t="shared" si="288"/>
        <v>0</v>
      </c>
      <c r="FK190" s="426">
        <f t="shared" si="288"/>
        <v>0</v>
      </c>
      <c r="FL190" s="426">
        <f t="shared" si="288"/>
        <v>0</v>
      </c>
      <c r="FM190" s="426">
        <f t="shared" si="288"/>
        <v>0</v>
      </c>
      <c r="FN190" s="426">
        <f t="shared" si="288"/>
        <v>0</v>
      </c>
      <c r="FO190" s="426">
        <f t="shared" si="288"/>
        <v>0</v>
      </c>
      <c r="FP190" s="426">
        <f t="shared" si="288"/>
        <v>0</v>
      </c>
      <c r="FQ190" s="426">
        <f t="shared" si="288"/>
        <v>0</v>
      </c>
      <c r="FR190" s="426">
        <f t="shared" si="288"/>
        <v>0</v>
      </c>
      <c r="FS190" s="426">
        <f t="shared" si="288"/>
        <v>0</v>
      </c>
      <c r="FT190" s="426">
        <f t="shared" si="288"/>
        <v>0</v>
      </c>
      <c r="FU190" s="426">
        <f t="shared" si="288"/>
        <v>0</v>
      </c>
      <c r="FV190" s="426">
        <f t="shared" si="288"/>
        <v>0</v>
      </c>
      <c r="FW190" s="426">
        <f t="shared" si="288"/>
        <v>0</v>
      </c>
      <c r="FX190" s="426">
        <f t="shared" si="288"/>
        <v>0</v>
      </c>
      <c r="FY190" s="426">
        <f t="shared" si="288"/>
        <v>0</v>
      </c>
      <c r="FZ190" s="426">
        <f t="shared" si="288"/>
        <v>0</v>
      </c>
      <c r="GA190" s="426">
        <f t="shared" si="288"/>
        <v>0</v>
      </c>
      <c r="GB190" s="426">
        <f t="shared" si="288"/>
        <v>0</v>
      </c>
      <c r="GC190" s="426">
        <f t="shared" si="288"/>
        <v>0</v>
      </c>
      <c r="GD190" s="426">
        <f t="shared" si="288"/>
        <v>0</v>
      </c>
      <c r="GE190" s="426">
        <f t="shared" si="288"/>
        <v>0</v>
      </c>
      <c r="GF190" s="426">
        <f t="shared" si="288"/>
        <v>0</v>
      </c>
      <c r="GG190" s="426">
        <f t="shared" si="288"/>
        <v>0</v>
      </c>
      <c r="GH190" s="426">
        <f t="shared" si="288"/>
        <v>0</v>
      </c>
      <c r="GI190" s="426">
        <f t="shared" si="288"/>
        <v>0</v>
      </c>
      <c r="GJ190" s="426">
        <f t="shared" si="288"/>
        <v>0</v>
      </c>
      <c r="GK190" s="426">
        <f t="shared" si="288"/>
        <v>0</v>
      </c>
      <c r="GL190" s="426">
        <f t="shared" si="288"/>
        <v>0</v>
      </c>
      <c r="GM190" s="426">
        <f t="shared" si="288"/>
        <v>0</v>
      </c>
      <c r="GN190" s="426">
        <f t="shared" si="288"/>
        <v>0</v>
      </c>
      <c r="GO190" s="426">
        <f t="shared" si="288"/>
        <v>0</v>
      </c>
      <c r="GP190" s="426">
        <f t="shared" si="288"/>
        <v>0</v>
      </c>
      <c r="GQ190" s="426">
        <f t="shared" si="288"/>
        <v>0</v>
      </c>
      <c r="GR190" s="426">
        <f t="shared" si="288"/>
        <v>0</v>
      </c>
      <c r="GS190" s="426">
        <f t="shared" ref="GS190:IN190" si="289">IFERROR(PPMT($F$189/12,GS$3,$F$188*12,$F$187),0)</f>
        <v>0</v>
      </c>
      <c r="GT190" s="426">
        <f t="shared" si="289"/>
        <v>0</v>
      </c>
      <c r="GU190" s="426">
        <f t="shared" si="289"/>
        <v>0</v>
      </c>
      <c r="GV190" s="426">
        <f t="shared" si="289"/>
        <v>0</v>
      </c>
      <c r="GW190" s="426">
        <f t="shared" si="289"/>
        <v>0</v>
      </c>
      <c r="GX190" s="426">
        <f t="shared" si="289"/>
        <v>0</v>
      </c>
      <c r="GY190" s="426">
        <f t="shared" si="289"/>
        <v>0</v>
      </c>
      <c r="GZ190" s="426">
        <f t="shared" si="289"/>
        <v>0</v>
      </c>
      <c r="HA190" s="426">
        <f t="shared" si="289"/>
        <v>0</v>
      </c>
      <c r="HB190" s="426">
        <f t="shared" si="289"/>
        <v>0</v>
      </c>
      <c r="HC190" s="426">
        <f t="shared" si="289"/>
        <v>0</v>
      </c>
      <c r="HD190" s="426">
        <f t="shared" si="289"/>
        <v>0</v>
      </c>
      <c r="HE190" s="426">
        <f t="shared" si="289"/>
        <v>0</v>
      </c>
      <c r="HF190" s="426">
        <f t="shared" si="289"/>
        <v>0</v>
      </c>
      <c r="HG190" s="426">
        <f t="shared" si="289"/>
        <v>0</v>
      </c>
      <c r="HH190" s="426">
        <f t="shared" si="289"/>
        <v>0</v>
      </c>
      <c r="HI190" s="426">
        <f t="shared" si="289"/>
        <v>0</v>
      </c>
      <c r="HJ190" s="426">
        <f t="shared" si="289"/>
        <v>0</v>
      </c>
      <c r="HK190" s="426">
        <f t="shared" si="289"/>
        <v>0</v>
      </c>
      <c r="HL190" s="426">
        <f t="shared" si="289"/>
        <v>0</v>
      </c>
      <c r="HM190" s="426">
        <f t="shared" si="289"/>
        <v>0</v>
      </c>
      <c r="HN190" s="426">
        <f t="shared" si="289"/>
        <v>0</v>
      </c>
      <c r="HO190" s="426">
        <f t="shared" si="289"/>
        <v>0</v>
      </c>
      <c r="HP190" s="426">
        <f t="shared" si="289"/>
        <v>0</v>
      </c>
      <c r="HQ190" s="426">
        <f t="shared" si="289"/>
        <v>0</v>
      </c>
      <c r="HR190" s="426">
        <f t="shared" si="289"/>
        <v>0</v>
      </c>
      <c r="HS190" s="426">
        <f t="shared" si="289"/>
        <v>0</v>
      </c>
      <c r="HT190" s="426">
        <f t="shared" si="289"/>
        <v>0</v>
      </c>
      <c r="HU190" s="426">
        <f t="shared" si="289"/>
        <v>0</v>
      </c>
      <c r="HV190" s="426">
        <f t="shared" si="289"/>
        <v>0</v>
      </c>
      <c r="HW190" s="426">
        <f t="shared" si="289"/>
        <v>0</v>
      </c>
      <c r="HX190" s="426">
        <f t="shared" si="289"/>
        <v>0</v>
      </c>
      <c r="HY190" s="426">
        <f t="shared" si="289"/>
        <v>0</v>
      </c>
      <c r="HZ190" s="426">
        <f t="shared" si="289"/>
        <v>0</v>
      </c>
      <c r="IA190" s="426">
        <f t="shared" si="289"/>
        <v>0</v>
      </c>
      <c r="IB190" s="426">
        <f t="shared" si="289"/>
        <v>0</v>
      </c>
      <c r="IC190" s="426">
        <f t="shared" si="289"/>
        <v>0</v>
      </c>
      <c r="ID190" s="426">
        <f t="shared" si="289"/>
        <v>0</v>
      </c>
      <c r="IE190" s="426">
        <f t="shared" si="289"/>
        <v>0</v>
      </c>
      <c r="IF190" s="426">
        <f t="shared" si="289"/>
        <v>0</v>
      </c>
      <c r="IG190" s="426">
        <f t="shared" si="289"/>
        <v>0</v>
      </c>
      <c r="IH190" s="426">
        <f t="shared" si="289"/>
        <v>0</v>
      </c>
      <c r="II190" s="426">
        <f t="shared" si="289"/>
        <v>0</v>
      </c>
      <c r="IJ190" s="426">
        <f t="shared" si="289"/>
        <v>0</v>
      </c>
      <c r="IK190" s="426">
        <f t="shared" si="289"/>
        <v>0</v>
      </c>
      <c r="IL190" s="426">
        <f t="shared" si="289"/>
        <v>0</v>
      </c>
      <c r="IM190" s="426">
        <f t="shared" si="289"/>
        <v>0</v>
      </c>
      <c r="IN190" s="426">
        <f t="shared" si="289"/>
        <v>0</v>
      </c>
    </row>
    <row r="191" spans="1:248" ht="12.95" customHeight="1">
      <c r="A191" s="1"/>
      <c r="C191" s="25" t="s">
        <v>25</v>
      </c>
      <c r="D191" s="167"/>
      <c r="E191" s="167"/>
      <c r="F191" s="133"/>
      <c r="G191" s="173" t="str">
        <f>_FCY</f>
        <v>USD</v>
      </c>
      <c r="H191" s="25"/>
      <c r="I191" s="427">
        <f t="shared" ref="I191:BT191" si="290">IFERROR(IPMT($F$189/12,I$3,$F$188*12,$F$187),0)</f>
        <v>0</v>
      </c>
      <c r="J191" s="427">
        <f t="shared" si="290"/>
        <v>0</v>
      </c>
      <c r="K191" s="427">
        <f t="shared" si="290"/>
        <v>0</v>
      </c>
      <c r="L191" s="427">
        <f t="shared" si="290"/>
        <v>0</v>
      </c>
      <c r="M191" s="427">
        <f t="shared" si="290"/>
        <v>0</v>
      </c>
      <c r="N191" s="427">
        <f t="shared" si="290"/>
        <v>0</v>
      </c>
      <c r="O191" s="427">
        <f t="shared" si="290"/>
        <v>0</v>
      </c>
      <c r="P191" s="427">
        <f t="shared" si="290"/>
        <v>0</v>
      </c>
      <c r="Q191" s="427">
        <f t="shared" si="290"/>
        <v>0</v>
      </c>
      <c r="R191" s="427">
        <f t="shared" si="290"/>
        <v>0</v>
      </c>
      <c r="S191" s="427">
        <f t="shared" si="290"/>
        <v>0</v>
      </c>
      <c r="T191" s="427">
        <f t="shared" si="290"/>
        <v>0</v>
      </c>
      <c r="U191" s="427">
        <f t="shared" si="290"/>
        <v>0</v>
      </c>
      <c r="V191" s="427">
        <f t="shared" si="290"/>
        <v>0</v>
      </c>
      <c r="W191" s="427">
        <f t="shared" si="290"/>
        <v>0</v>
      </c>
      <c r="X191" s="427">
        <f t="shared" si="290"/>
        <v>0</v>
      </c>
      <c r="Y191" s="427">
        <f t="shared" si="290"/>
        <v>0</v>
      </c>
      <c r="Z191" s="427">
        <f t="shared" si="290"/>
        <v>0</v>
      </c>
      <c r="AA191" s="427">
        <f t="shared" si="290"/>
        <v>0</v>
      </c>
      <c r="AB191" s="427">
        <f t="shared" si="290"/>
        <v>0</v>
      </c>
      <c r="AC191" s="427">
        <f t="shared" si="290"/>
        <v>0</v>
      </c>
      <c r="AD191" s="427">
        <f t="shared" si="290"/>
        <v>0</v>
      </c>
      <c r="AE191" s="427">
        <f t="shared" si="290"/>
        <v>0</v>
      </c>
      <c r="AF191" s="427">
        <f t="shared" si="290"/>
        <v>0</v>
      </c>
      <c r="AG191" s="427">
        <f t="shared" si="290"/>
        <v>0</v>
      </c>
      <c r="AH191" s="427">
        <f t="shared" si="290"/>
        <v>0</v>
      </c>
      <c r="AI191" s="427">
        <f t="shared" si="290"/>
        <v>0</v>
      </c>
      <c r="AJ191" s="427">
        <f t="shared" si="290"/>
        <v>0</v>
      </c>
      <c r="AK191" s="427">
        <f t="shared" si="290"/>
        <v>0</v>
      </c>
      <c r="AL191" s="427">
        <f t="shared" si="290"/>
        <v>0</v>
      </c>
      <c r="AM191" s="427">
        <f t="shared" si="290"/>
        <v>0</v>
      </c>
      <c r="AN191" s="427">
        <f t="shared" si="290"/>
        <v>0</v>
      </c>
      <c r="AO191" s="427">
        <f t="shared" si="290"/>
        <v>0</v>
      </c>
      <c r="AP191" s="427">
        <f t="shared" si="290"/>
        <v>0</v>
      </c>
      <c r="AQ191" s="427">
        <f t="shared" si="290"/>
        <v>0</v>
      </c>
      <c r="AR191" s="427">
        <f t="shared" si="290"/>
        <v>0</v>
      </c>
      <c r="AS191" s="427">
        <f t="shared" si="290"/>
        <v>0</v>
      </c>
      <c r="AT191" s="427">
        <f t="shared" si="290"/>
        <v>0</v>
      </c>
      <c r="AU191" s="427">
        <f t="shared" si="290"/>
        <v>0</v>
      </c>
      <c r="AV191" s="427">
        <f t="shared" si="290"/>
        <v>0</v>
      </c>
      <c r="AW191" s="427">
        <f t="shared" si="290"/>
        <v>0</v>
      </c>
      <c r="AX191" s="427">
        <f t="shared" si="290"/>
        <v>0</v>
      </c>
      <c r="AY191" s="427">
        <f t="shared" si="290"/>
        <v>0</v>
      </c>
      <c r="AZ191" s="427">
        <f t="shared" si="290"/>
        <v>0</v>
      </c>
      <c r="BA191" s="427">
        <f t="shared" si="290"/>
        <v>0</v>
      </c>
      <c r="BB191" s="427">
        <f t="shared" si="290"/>
        <v>0</v>
      </c>
      <c r="BC191" s="427">
        <f t="shared" si="290"/>
        <v>0</v>
      </c>
      <c r="BD191" s="427">
        <f t="shared" si="290"/>
        <v>0</v>
      </c>
      <c r="BE191" s="427">
        <f t="shared" si="290"/>
        <v>0</v>
      </c>
      <c r="BF191" s="427">
        <f t="shared" si="290"/>
        <v>0</v>
      </c>
      <c r="BG191" s="427">
        <f t="shared" si="290"/>
        <v>0</v>
      </c>
      <c r="BH191" s="427">
        <f t="shared" si="290"/>
        <v>0</v>
      </c>
      <c r="BI191" s="427">
        <f t="shared" si="290"/>
        <v>0</v>
      </c>
      <c r="BJ191" s="427">
        <f t="shared" si="290"/>
        <v>0</v>
      </c>
      <c r="BK191" s="427">
        <f t="shared" si="290"/>
        <v>0</v>
      </c>
      <c r="BL191" s="427">
        <f t="shared" si="290"/>
        <v>0</v>
      </c>
      <c r="BM191" s="427">
        <f t="shared" si="290"/>
        <v>0</v>
      </c>
      <c r="BN191" s="427">
        <f t="shared" si="290"/>
        <v>0</v>
      </c>
      <c r="BO191" s="427">
        <f t="shared" si="290"/>
        <v>0</v>
      </c>
      <c r="BP191" s="427">
        <f t="shared" si="290"/>
        <v>0</v>
      </c>
      <c r="BQ191" s="427">
        <f t="shared" si="290"/>
        <v>0</v>
      </c>
      <c r="BR191" s="427">
        <f t="shared" si="290"/>
        <v>0</v>
      </c>
      <c r="BS191" s="427">
        <f t="shared" si="290"/>
        <v>0</v>
      </c>
      <c r="BT191" s="427">
        <f t="shared" si="290"/>
        <v>0</v>
      </c>
      <c r="BU191" s="427">
        <f t="shared" ref="BU191:EF191" si="291">IFERROR(IPMT($F$189/12,BU$3,$F$188*12,$F$187),0)</f>
        <v>0</v>
      </c>
      <c r="BV191" s="427">
        <f t="shared" si="291"/>
        <v>0</v>
      </c>
      <c r="BW191" s="427">
        <f t="shared" si="291"/>
        <v>0</v>
      </c>
      <c r="BX191" s="427">
        <f t="shared" si="291"/>
        <v>0</v>
      </c>
      <c r="BY191" s="427">
        <f t="shared" si="291"/>
        <v>0</v>
      </c>
      <c r="BZ191" s="427">
        <f t="shared" si="291"/>
        <v>0</v>
      </c>
      <c r="CA191" s="427">
        <f t="shared" si="291"/>
        <v>0</v>
      </c>
      <c r="CB191" s="427">
        <f t="shared" si="291"/>
        <v>0</v>
      </c>
      <c r="CC191" s="427">
        <f t="shared" si="291"/>
        <v>0</v>
      </c>
      <c r="CD191" s="427">
        <f t="shared" si="291"/>
        <v>0</v>
      </c>
      <c r="CE191" s="427">
        <f t="shared" si="291"/>
        <v>0</v>
      </c>
      <c r="CF191" s="427">
        <f t="shared" si="291"/>
        <v>0</v>
      </c>
      <c r="CG191" s="427">
        <f t="shared" si="291"/>
        <v>0</v>
      </c>
      <c r="CH191" s="427">
        <f t="shared" si="291"/>
        <v>0</v>
      </c>
      <c r="CI191" s="427">
        <f t="shared" si="291"/>
        <v>0</v>
      </c>
      <c r="CJ191" s="427">
        <f t="shared" si="291"/>
        <v>0</v>
      </c>
      <c r="CK191" s="427">
        <f t="shared" si="291"/>
        <v>0</v>
      </c>
      <c r="CL191" s="427">
        <f t="shared" si="291"/>
        <v>0</v>
      </c>
      <c r="CM191" s="427">
        <f t="shared" si="291"/>
        <v>0</v>
      </c>
      <c r="CN191" s="427">
        <f t="shared" si="291"/>
        <v>0</v>
      </c>
      <c r="CO191" s="427">
        <f t="shared" si="291"/>
        <v>0</v>
      </c>
      <c r="CP191" s="427">
        <f t="shared" si="291"/>
        <v>0</v>
      </c>
      <c r="CQ191" s="427">
        <f t="shared" si="291"/>
        <v>0</v>
      </c>
      <c r="CR191" s="427">
        <f t="shared" si="291"/>
        <v>0</v>
      </c>
      <c r="CS191" s="427">
        <f t="shared" si="291"/>
        <v>0</v>
      </c>
      <c r="CT191" s="427">
        <f t="shared" si="291"/>
        <v>0</v>
      </c>
      <c r="CU191" s="427">
        <f t="shared" si="291"/>
        <v>0</v>
      </c>
      <c r="CV191" s="427">
        <f t="shared" si="291"/>
        <v>0</v>
      </c>
      <c r="CW191" s="427">
        <f t="shared" si="291"/>
        <v>0</v>
      </c>
      <c r="CX191" s="427">
        <f t="shared" si="291"/>
        <v>0</v>
      </c>
      <c r="CY191" s="427">
        <f t="shared" si="291"/>
        <v>0</v>
      </c>
      <c r="CZ191" s="427">
        <f t="shared" si="291"/>
        <v>0</v>
      </c>
      <c r="DA191" s="427">
        <f t="shared" si="291"/>
        <v>0</v>
      </c>
      <c r="DB191" s="427">
        <f t="shared" si="291"/>
        <v>0</v>
      </c>
      <c r="DC191" s="427">
        <f t="shared" si="291"/>
        <v>0</v>
      </c>
      <c r="DD191" s="427">
        <f t="shared" si="291"/>
        <v>0</v>
      </c>
      <c r="DE191" s="427">
        <f t="shared" si="291"/>
        <v>0</v>
      </c>
      <c r="DF191" s="427">
        <f t="shared" si="291"/>
        <v>0</v>
      </c>
      <c r="DG191" s="427">
        <f t="shared" si="291"/>
        <v>0</v>
      </c>
      <c r="DH191" s="427">
        <f t="shared" si="291"/>
        <v>0</v>
      </c>
      <c r="DI191" s="427">
        <f t="shared" si="291"/>
        <v>0</v>
      </c>
      <c r="DJ191" s="427">
        <f t="shared" si="291"/>
        <v>0</v>
      </c>
      <c r="DK191" s="427">
        <f t="shared" si="291"/>
        <v>0</v>
      </c>
      <c r="DL191" s="427">
        <f t="shared" si="291"/>
        <v>0</v>
      </c>
      <c r="DM191" s="427">
        <f t="shared" si="291"/>
        <v>0</v>
      </c>
      <c r="DN191" s="427">
        <f t="shared" si="291"/>
        <v>0</v>
      </c>
      <c r="DO191" s="427">
        <f t="shared" si="291"/>
        <v>0</v>
      </c>
      <c r="DP191" s="427">
        <f t="shared" si="291"/>
        <v>0</v>
      </c>
      <c r="DQ191" s="427">
        <f t="shared" si="291"/>
        <v>0</v>
      </c>
      <c r="DR191" s="427">
        <f t="shared" si="291"/>
        <v>0</v>
      </c>
      <c r="DS191" s="427">
        <f t="shared" si="291"/>
        <v>0</v>
      </c>
      <c r="DT191" s="427">
        <f t="shared" si="291"/>
        <v>0</v>
      </c>
      <c r="DU191" s="427">
        <f t="shared" si="291"/>
        <v>0</v>
      </c>
      <c r="DV191" s="427">
        <f t="shared" si="291"/>
        <v>0</v>
      </c>
      <c r="DW191" s="427">
        <f t="shared" si="291"/>
        <v>0</v>
      </c>
      <c r="DX191" s="427">
        <f t="shared" si="291"/>
        <v>0</v>
      </c>
      <c r="DY191" s="427">
        <f t="shared" si="291"/>
        <v>0</v>
      </c>
      <c r="DZ191" s="427">
        <f t="shared" si="291"/>
        <v>0</v>
      </c>
      <c r="EA191" s="427">
        <f t="shared" si="291"/>
        <v>0</v>
      </c>
      <c r="EB191" s="427">
        <f t="shared" si="291"/>
        <v>0</v>
      </c>
      <c r="EC191" s="427">
        <f t="shared" si="291"/>
        <v>0</v>
      </c>
      <c r="ED191" s="427">
        <f t="shared" si="291"/>
        <v>0</v>
      </c>
      <c r="EE191" s="427">
        <f t="shared" si="291"/>
        <v>0</v>
      </c>
      <c r="EF191" s="427">
        <f t="shared" si="291"/>
        <v>0</v>
      </c>
      <c r="EG191" s="427">
        <f t="shared" ref="EG191:GR191" si="292">IFERROR(IPMT($F$189/12,EG$3,$F$188*12,$F$187),0)</f>
        <v>0</v>
      </c>
      <c r="EH191" s="427">
        <f t="shared" si="292"/>
        <v>0</v>
      </c>
      <c r="EI191" s="427">
        <f t="shared" si="292"/>
        <v>0</v>
      </c>
      <c r="EJ191" s="427">
        <f t="shared" si="292"/>
        <v>0</v>
      </c>
      <c r="EK191" s="427">
        <f t="shared" si="292"/>
        <v>0</v>
      </c>
      <c r="EL191" s="427">
        <f t="shared" si="292"/>
        <v>0</v>
      </c>
      <c r="EM191" s="427">
        <f t="shared" si="292"/>
        <v>0</v>
      </c>
      <c r="EN191" s="427">
        <f t="shared" si="292"/>
        <v>0</v>
      </c>
      <c r="EO191" s="427">
        <f t="shared" si="292"/>
        <v>0</v>
      </c>
      <c r="EP191" s="427">
        <f t="shared" si="292"/>
        <v>0</v>
      </c>
      <c r="EQ191" s="427">
        <f t="shared" si="292"/>
        <v>0</v>
      </c>
      <c r="ER191" s="427">
        <f t="shared" si="292"/>
        <v>0</v>
      </c>
      <c r="ES191" s="427">
        <f t="shared" si="292"/>
        <v>0</v>
      </c>
      <c r="ET191" s="427">
        <f t="shared" si="292"/>
        <v>0</v>
      </c>
      <c r="EU191" s="427">
        <f t="shared" si="292"/>
        <v>0</v>
      </c>
      <c r="EV191" s="427">
        <f t="shared" si="292"/>
        <v>0</v>
      </c>
      <c r="EW191" s="427">
        <f t="shared" si="292"/>
        <v>0</v>
      </c>
      <c r="EX191" s="427">
        <f t="shared" si="292"/>
        <v>0</v>
      </c>
      <c r="EY191" s="427">
        <f t="shared" si="292"/>
        <v>0</v>
      </c>
      <c r="EZ191" s="427">
        <f t="shared" si="292"/>
        <v>0</v>
      </c>
      <c r="FA191" s="427">
        <f t="shared" si="292"/>
        <v>0</v>
      </c>
      <c r="FB191" s="427">
        <f t="shared" si="292"/>
        <v>0</v>
      </c>
      <c r="FC191" s="427">
        <f t="shared" si="292"/>
        <v>0</v>
      </c>
      <c r="FD191" s="427">
        <f t="shared" si="292"/>
        <v>0</v>
      </c>
      <c r="FE191" s="427">
        <f t="shared" si="292"/>
        <v>0</v>
      </c>
      <c r="FF191" s="427">
        <f t="shared" si="292"/>
        <v>0</v>
      </c>
      <c r="FG191" s="427">
        <f t="shared" si="292"/>
        <v>0</v>
      </c>
      <c r="FH191" s="427">
        <f t="shared" si="292"/>
        <v>0</v>
      </c>
      <c r="FI191" s="427">
        <f t="shared" si="292"/>
        <v>0</v>
      </c>
      <c r="FJ191" s="427">
        <f t="shared" si="292"/>
        <v>0</v>
      </c>
      <c r="FK191" s="427">
        <f t="shared" si="292"/>
        <v>0</v>
      </c>
      <c r="FL191" s="427">
        <f t="shared" si="292"/>
        <v>0</v>
      </c>
      <c r="FM191" s="427">
        <f t="shared" si="292"/>
        <v>0</v>
      </c>
      <c r="FN191" s="427">
        <f t="shared" si="292"/>
        <v>0</v>
      </c>
      <c r="FO191" s="427">
        <f t="shared" si="292"/>
        <v>0</v>
      </c>
      <c r="FP191" s="427">
        <f t="shared" si="292"/>
        <v>0</v>
      </c>
      <c r="FQ191" s="427">
        <f t="shared" si="292"/>
        <v>0</v>
      </c>
      <c r="FR191" s="427">
        <f t="shared" si="292"/>
        <v>0</v>
      </c>
      <c r="FS191" s="427">
        <f t="shared" si="292"/>
        <v>0</v>
      </c>
      <c r="FT191" s="427">
        <f t="shared" si="292"/>
        <v>0</v>
      </c>
      <c r="FU191" s="427">
        <f t="shared" si="292"/>
        <v>0</v>
      </c>
      <c r="FV191" s="427">
        <f t="shared" si="292"/>
        <v>0</v>
      </c>
      <c r="FW191" s="427">
        <f t="shared" si="292"/>
        <v>0</v>
      </c>
      <c r="FX191" s="427">
        <f t="shared" si="292"/>
        <v>0</v>
      </c>
      <c r="FY191" s="427">
        <f t="shared" si="292"/>
        <v>0</v>
      </c>
      <c r="FZ191" s="427">
        <f t="shared" si="292"/>
        <v>0</v>
      </c>
      <c r="GA191" s="427">
        <f t="shared" si="292"/>
        <v>0</v>
      </c>
      <c r="GB191" s="427">
        <f t="shared" si="292"/>
        <v>0</v>
      </c>
      <c r="GC191" s="427">
        <f t="shared" si="292"/>
        <v>0</v>
      </c>
      <c r="GD191" s="427">
        <f t="shared" si="292"/>
        <v>0</v>
      </c>
      <c r="GE191" s="427">
        <f t="shared" si="292"/>
        <v>0</v>
      </c>
      <c r="GF191" s="427">
        <f t="shared" si="292"/>
        <v>0</v>
      </c>
      <c r="GG191" s="427">
        <f t="shared" si="292"/>
        <v>0</v>
      </c>
      <c r="GH191" s="427">
        <f t="shared" si="292"/>
        <v>0</v>
      </c>
      <c r="GI191" s="427">
        <f t="shared" si="292"/>
        <v>0</v>
      </c>
      <c r="GJ191" s="427">
        <f t="shared" si="292"/>
        <v>0</v>
      </c>
      <c r="GK191" s="427">
        <f t="shared" si="292"/>
        <v>0</v>
      </c>
      <c r="GL191" s="427">
        <f t="shared" si="292"/>
        <v>0</v>
      </c>
      <c r="GM191" s="427">
        <f t="shared" si="292"/>
        <v>0</v>
      </c>
      <c r="GN191" s="427">
        <f t="shared" si="292"/>
        <v>0</v>
      </c>
      <c r="GO191" s="427">
        <f t="shared" si="292"/>
        <v>0</v>
      </c>
      <c r="GP191" s="427">
        <f t="shared" si="292"/>
        <v>0</v>
      </c>
      <c r="GQ191" s="427">
        <f t="shared" si="292"/>
        <v>0</v>
      </c>
      <c r="GR191" s="427">
        <f t="shared" si="292"/>
        <v>0</v>
      </c>
      <c r="GS191" s="427">
        <f t="shared" ref="GS191:IN191" si="293">IFERROR(IPMT($F$189/12,GS$3,$F$188*12,$F$187),0)</f>
        <v>0</v>
      </c>
      <c r="GT191" s="427">
        <f t="shared" si="293"/>
        <v>0</v>
      </c>
      <c r="GU191" s="427">
        <f t="shared" si="293"/>
        <v>0</v>
      </c>
      <c r="GV191" s="427">
        <f t="shared" si="293"/>
        <v>0</v>
      </c>
      <c r="GW191" s="427">
        <f t="shared" si="293"/>
        <v>0</v>
      </c>
      <c r="GX191" s="427">
        <f t="shared" si="293"/>
        <v>0</v>
      </c>
      <c r="GY191" s="427">
        <f t="shared" si="293"/>
        <v>0</v>
      </c>
      <c r="GZ191" s="427">
        <f t="shared" si="293"/>
        <v>0</v>
      </c>
      <c r="HA191" s="427">
        <f t="shared" si="293"/>
        <v>0</v>
      </c>
      <c r="HB191" s="427">
        <f t="shared" si="293"/>
        <v>0</v>
      </c>
      <c r="HC191" s="427">
        <f t="shared" si="293"/>
        <v>0</v>
      </c>
      <c r="HD191" s="427">
        <f t="shared" si="293"/>
        <v>0</v>
      </c>
      <c r="HE191" s="427">
        <f t="shared" si="293"/>
        <v>0</v>
      </c>
      <c r="HF191" s="427">
        <f t="shared" si="293"/>
        <v>0</v>
      </c>
      <c r="HG191" s="427">
        <f t="shared" si="293"/>
        <v>0</v>
      </c>
      <c r="HH191" s="427">
        <f t="shared" si="293"/>
        <v>0</v>
      </c>
      <c r="HI191" s="427">
        <f t="shared" si="293"/>
        <v>0</v>
      </c>
      <c r="HJ191" s="427">
        <f t="shared" si="293"/>
        <v>0</v>
      </c>
      <c r="HK191" s="427">
        <f t="shared" si="293"/>
        <v>0</v>
      </c>
      <c r="HL191" s="427">
        <f t="shared" si="293"/>
        <v>0</v>
      </c>
      <c r="HM191" s="427">
        <f t="shared" si="293"/>
        <v>0</v>
      </c>
      <c r="HN191" s="427">
        <f t="shared" si="293"/>
        <v>0</v>
      </c>
      <c r="HO191" s="427">
        <f t="shared" si="293"/>
        <v>0</v>
      </c>
      <c r="HP191" s="427">
        <f t="shared" si="293"/>
        <v>0</v>
      </c>
      <c r="HQ191" s="427">
        <f t="shared" si="293"/>
        <v>0</v>
      </c>
      <c r="HR191" s="427">
        <f t="shared" si="293"/>
        <v>0</v>
      </c>
      <c r="HS191" s="427">
        <f t="shared" si="293"/>
        <v>0</v>
      </c>
      <c r="HT191" s="427">
        <f t="shared" si="293"/>
        <v>0</v>
      </c>
      <c r="HU191" s="427">
        <f t="shared" si="293"/>
        <v>0</v>
      </c>
      <c r="HV191" s="427">
        <f t="shared" si="293"/>
        <v>0</v>
      </c>
      <c r="HW191" s="427">
        <f t="shared" si="293"/>
        <v>0</v>
      </c>
      <c r="HX191" s="427">
        <f t="shared" si="293"/>
        <v>0</v>
      </c>
      <c r="HY191" s="427">
        <f t="shared" si="293"/>
        <v>0</v>
      </c>
      <c r="HZ191" s="427">
        <f t="shared" si="293"/>
        <v>0</v>
      </c>
      <c r="IA191" s="427">
        <f t="shared" si="293"/>
        <v>0</v>
      </c>
      <c r="IB191" s="427">
        <f t="shared" si="293"/>
        <v>0</v>
      </c>
      <c r="IC191" s="427">
        <f t="shared" si="293"/>
        <v>0</v>
      </c>
      <c r="ID191" s="427">
        <f t="shared" si="293"/>
        <v>0</v>
      </c>
      <c r="IE191" s="427">
        <f t="shared" si="293"/>
        <v>0</v>
      </c>
      <c r="IF191" s="427">
        <f t="shared" si="293"/>
        <v>0</v>
      </c>
      <c r="IG191" s="427">
        <f t="shared" si="293"/>
        <v>0</v>
      </c>
      <c r="IH191" s="427">
        <f t="shared" si="293"/>
        <v>0</v>
      </c>
      <c r="II191" s="427">
        <f t="shared" si="293"/>
        <v>0</v>
      </c>
      <c r="IJ191" s="427">
        <f t="shared" si="293"/>
        <v>0</v>
      </c>
      <c r="IK191" s="427">
        <f t="shared" si="293"/>
        <v>0</v>
      </c>
      <c r="IL191" s="427">
        <f t="shared" si="293"/>
        <v>0</v>
      </c>
      <c r="IM191" s="427">
        <f t="shared" si="293"/>
        <v>0</v>
      </c>
      <c r="IN191" s="427">
        <f t="shared" si="293"/>
        <v>0</v>
      </c>
    </row>
    <row r="192" spans="1:248" ht="12.95" customHeight="1">
      <c r="A192" s="1"/>
      <c r="B192" s="1"/>
      <c r="C192" s="16"/>
      <c r="D192" s="16"/>
      <c r="E192" s="16"/>
      <c r="F192" s="172"/>
      <c r="G192" s="136"/>
      <c r="H192" s="16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  <c r="BN192" s="92"/>
      <c r="BO192" s="92"/>
      <c r="BP192" s="92"/>
      <c r="BQ192" s="92"/>
      <c r="BR192" s="92"/>
      <c r="BS192" s="92"/>
      <c r="BT192" s="92"/>
      <c r="BU192" s="92"/>
      <c r="BV192" s="92"/>
      <c r="BW192" s="92"/>
      <c r="BX192" s="92"/>
      <c r="BY192" s="92"/>
      <c r="BZ192" s="92"/>
      <c r="CA192" s="92"/>
      <c r="CB192" s="92"/>
      <c r="CC192" s="92"/>
      <c r="CD192" s="92"/>
      <c r="CE192" s="92"/>
      <c r="CF192" s="92"/>
      <c r="CG192" s="92"/>
      <c r="CH192" s="92"/>
      <c r="CI192" s="92"/>
      <c r="CJ192" s="92"/>
      <c r="CK192" s="92"/>
      <c r="CL192" s="92"/>
      <c r="CM192" s="92"/>
      <c r="CN192" s="92"/>
      <c r="CO192" s="92"/>
      <c r="CP192" s="92"/>
      <c r="CQ192" s="92"/>
      <c r="CR192" s="92"/>
      <c r="CS192" s="92"/>
      <c r="CT192" s="92"/>
      <c r="CU192" s="92"/>
      <c r="CV192" s="92"/>
      <c r="CW192" s="92"/>
      <c r="CX192" s="92"/>
      <c r="CY192" s="92"/>
      <c r="CZ192" s="92"/>
      <c r="DA192" s="92"/>
      <c r="DB192" s="92"/>
      <c r="DC192" s="92"/>
      <c r="DD192" s="92"/>
      <c r="DE192" s="92"/>
      <c r="DF192" s="92"/>
      <c r="DG192" s="92"/>
      <c r="DH192" s="92"/>
      <c r="DI192" s="92"/>
      <c r="DJ192" s="92"/>
      <c r="DK192" s="92"/>
      <c r="DL192" s="92"/>
      <c r="DM192" s="92"/>
      <c r="DN192" s="92"/>
      <c r="DO192" s="92"/>
      <c r="DP192" s="92"/>
      <c r="DQ192" s="92"/>
      <c r="DR192" s="92"/>
      <c r="DS192" s="92"/>
      <c r="DT192" s="92"/>
      <c r="DU192" s="92"/>
      <c r="DV192" s="92"/>
      <c r="DW192" s="92"/>
      <c r="DX192" s="92"/>
      <c r="DY192" s="92"/>
      <c r="DZ192" s="92"/>
      <c r="EA192" s="92"/>
      <c r="EB192" s="92"/>
      <c r="EC192" s="92"/>
      <c r="ED192" s="92"/>
      <c r="EE192" s="92"/>
      <c r="EF192" s="92"/>
      <c r="EG192" s="92"/>
      <c r="EH192" s="92"/>
      <c r="EI192" s="92"/>
      <c r="EJ192" s="92"/>
      <c r="EK192" s="92"/>
      <c r="EL192" s="92"/>
      <c r="EM192" s="92"/>
      <c r="EN192" s="92"/>
      <c r="EO192" s="92"/>
      <c r="EP192" s="92"/>
      <c r="EQ192" s="92"/>
      <c r="ER192" s="92"/>
      <c r="ES192" s="92"/>
      <c r="ET192" s="92"/>
      <c r="EU192" s="92"/>
      <c r="EV192" s="92"/>
      <c r="EW192" s="92"/>
      <c r="EX192" s="92"/>
      <c r="EY192" s="92"/>
      <c r="EZ192" s="92"/>
      <c r="FA192" s="92"/>
      <c r="FB192" s="92"/>
      <c r="FC192" s="92"/>
      <c r="FD192" s="92"/>
      <c r="FE192" s="92"/>
      <c r="FF192" s="92"/>
      <c r="FG192" s="92"/>
      <c r="FH192" s="92"/>
      <c r="FI192" s="92"/>
      <c r="FJ192" s="92"/>
      <c r="FK192" s="92"/>
      <c r="FL192" s="92"/>
      <c r="FM192" s="92"/>
      <c r="FN192" s="92"/>
      <c r="FO192" s="92"/>
      <c r="FP192" s="92"/>
      <c r="FQ192" s="92"/>
      <c r="FR192" s="92"/>
      <c r="FS192" s="92"/>
      <c r="FT192" s="92"/>
      <c r="FU192" s="92"/>
      <c r="FV192" s="92"/>
      <c r="FW192" s="92"/>
      <c r="FX192" s="92"/>
      <c r="FY192" s="92"/>
      <c r="FZ192" s="92"/>
      <c r="GA192" s="92"/>
      <c r="GB192" s="92"/>
      <c r="GC192" s="92"/>
      <c r="GD192" s="92"/>
      <c r="GE192" s="92"/>
      <c r="GF192" s="92"/>
      <c r="GG192" s="92"/>
      <c r="GH192" s="92"/>
      <c r="GI192" s="92"/>
      <c r="GJ192" s="92"/>
      <c r="GK192" s="92"/>
      <c r="GL192" s="92"/>
      <c r="GM192" s="92"/>
      <c r="GN192" s="92"/>
      <c r="GO192" s="92"/>
      <c r="GP192" s="92"/>
      <c r="GQ192" s="92"/>
      <c r="GR192" s="92"/>
      <c r="GS192" s="92"/>
      <c r="GT192" s="92"/>
      <c r="GU192" s="92"/>
      <c r="GV192" s="92"/>
      <c r="GW192" s="92"/>
      <c r="GX192" s="92"/>
      <c r="GY192" s="92"/>
      <c r="GZ192" s="92"/>
      <c r="HA192" s="92"/>
      <c r="HB192" s="92"/>
      <c r="HC192" s="92"/>
      <c r="HD192" s="92"/>
      <c r="HE192" s="92"/>
      <c r="HF192" s="92"/>
      <c r="HG192" s="92"/>
      <c r="HH192" s="92"/>
      <c r="HI192" s="92"/>
      <c r="HJ192" s="92"/>
      <c r="HK192" s="92"/>
      <c r="HL192" s="92"/>
      <c r="HM192" s="92"/>
      <c r="HN192" s="92"/>
      <c r="HO192" s="92"/>
      <c r="HP192" s="92"/>
      <c r="HQ192" s="92"/>
      <c r="HR192" s="92"/>
      <c r="HS192" s="92"/>
      <c r="HT192" s="92"/>
      <c r="HU192" s="92"/>
      <c r="HV192" s="92"/>
      <c r="HW192" s="92"/>
      <c r="HX192" s="92"/>
      <c r="HY192" s="92"/>
      <c r="HZ192" s="92"/>
      <c r="IA192" s="92"/>
      <c r="IB192" s="92"/>
      <c r="IC192" s="92"/>
      <c r="ID192" s="92"/>
      <c r="IE192" s="92"/>
      <c r="IF192" s="92"/>
      <c r="IG192" s="92"/>
      <c r="IH192" s="92"/>
      <c r="II192" s="92"/>
      <c r="IJ192" s="92"/>
      <c r="IK192" s="92"/>
      <c r="IL192" s="92"/>
      <c r="IM192" s="92"/>
      <c r="IN192" s="92"/>
    </row>
    <row r="193" spans="1:248" ht="12.95" customHeight="1">
      <c r="A193" s="1"/>
      <c r="B193" s="1" t="s">
        <v>601</v>
      </c>
      <c r="C193" s="16"/>
      <c r="D193" s="16"/>
      <c r="E193" s="16"/>
      <c r="F193" s="16"/>
      <c r="G193" s="136"/>
      <c r="H193" s="16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  <c r="EB193" s="92"/>
      <c r="EC193" s="92"/>
      <c r="ED193" s="92"/>
      <c r="EE193" s="92"/>
      <c r="EF193" s="92"/>
      <c r="EG193" s="92"/>
      <c r="EH193" s="92"/>
      <c r="EI193" s="92"/>
      <c r="EJ193" s="92"/>
      <c r="EK193" s="92"/>
      <c r="EL193" s="92"/>
      <c r="EM193" s="92"/>
      <c r="EN193" s="92"/>
      <c r="EO193" s="92"/>
      <c r="EP193" s="92"/>
      <c r="EQ193" s="92"/>
      <c r="ER193" s="92"/>
      <c r="ES193" s="92"/>
      <c r="ET193" s="92"/>
      <c r="EU193" s="92"/>
      <c r="EV193" s="92"/>
      <c r="EW193" s="92"/>
      <c r="EX193" s="92"/>
      <c r="EY193" s="92"/>
      <c r="EZ193" s="92"/>
      <c r="FA193" s="92"/>
      <c r="FB193" s="92"/>
      <c r="FC193" s="92"/>
      <c r="FD193" s="92"/>
      <c r="FE193" s="92"/>
      <c r="FF193" s="92"/>
      <c r="FG193" s="92"/>
      <c r="FH193" s="92"/>
      <c r="FI193" s="92"/>
      <c r="FJ193" s="92"/>
      <c r="FK193" s="92"/>
      <c r="FL193" s="92"/>
      <c r="FM193" s="92"/>
      <c r="FN193" s="92"/>
      <c r="FO193" s="92"/>
      <c r="FP193" s="92"/>
      <c r="FQ193" s="92"/>
      <c r="FR193" s="92"/>
      <c r="FS193" s="92"/>
      <c r="FT193" s="92"/>
      <c r="FU193" s="92"/>
      <c r="FV193" s="92"/>
      <c r="FW193" s="92"/>
      <c r="FX193" s="92"/>
      <c r="FY193" s="92"/>
      <c r="FZ193" s="92"/>
      <c r="GA193" s="92"/>
      <c r="GB193" s="92"/>
      <c r="GC193" s="92"/>
      <c r="GD193" s="92"/>
      <c r="GE193" s="92"/>
      <c r="GF193" s="92"/>
      <c r="GG193" s="92"/>
      <c r="GH193" s="92"/>
      <c r="GI193" s="92"/>
      <c r="GJ193" s="92"/>
      <c r="GK193" s="92"/>
      <c r="GL193" s="92"/>
      <c r="GM193" s="92"/>
      <c r="GN193" s="92"/>
      <c r="GO193" s="92"/>
      <c r="GP193" s="92"/>
      <c r="GQ193" s="92"/>
      <c r="GR193" s="92"/>
      <c r="GS193" s="92"/>
      <c r="GT193" s="92"/>
      <c r="GU193" s="92"/>
      <c r="GV193" s="92"/>
      <c r="GW193" s="92"/>
      <c r="GX193" s="92"/>
      <c r="GY193" s="92"/>
      <c r="GZ193" s="92"/>
      <c r="HA193" s="92"/>
      <c r="HB193" s="92"/>
      <c r="HC193" s="92"/>
      <c r="HD193" s="92"/>
      <c r="HE193" s="92"/>
      <c r="HF193" s="92"/>
      <c r="HG193" s="92"/>
      <c r="HH193" s="92"/>
      <c r="HI193" s="92"/>
      <c r="HJ193" s="92"/>
      <c r="HK193" s="92"/>
      <c r="HL193" s="92"/>
      <c r="HM193" s="92"/>
      <c r="HN193" s="92"/>
      <c r="HO193" s="92"/>
      <c r="HP193" s="92"/>
      <c r="HQ193" s="92"/>
      <c r="HR193" s="92"/>
      <c r="HS193" s="92"/>
      <c r="HT193" s="92"/>
      <c r="HU193" s="92"/>
      <c r="HV193" s="92"/>
      <c r="HW193" s="92"/>
      <c r="HX193" s="92"/>
      <c r="HY193" s="92"/>
      <c r="HZ193" s="92"/>
      <c r="IA193" s="92"/>
      <c r="IB193" s="92"/>
      <c r="IC193" s="92"/>
      <c r="ID193" s="92"/>
      <c r="IE193" s="92"/>
      <c r="IF193" s="92"/>
      <c r="IG193" s="92"/>
      <c r="IH193" s="92"/>
      <c r="II193" s="92"/>
      <c r="IJ193" s="92"/>
      <c r="IK193" s="92"/>
      <c r="IL193" s="92"/>
      <c r="IM193" s="92"/>
      <c r="IN193" s="92"/>
    </row>
    <row r="194" spans="1:248" ht="12.95" customHeight="1">
      <c r="A194" s="1"/>
      <c r="B194" s="1"/>
      <c r="C194" s="16" t="s">
        <v>602</v>
      </c>
      <c r="D194" s="16"/>
      <c r="E194" s="16"/>
      <c r="F194" s="171">
        <f>Assumptions!G23</f>
        <v>0</v>
      </c>
      <c r="G194" s="136"/>
      <c r="H194" s="16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  <c r="BN194" s="92"/>
      <c r="BO194" s="92"/>
      <c r="BP194" s="92"/>
      <c r="BQ194" s="92"/>
      <c r="BR194" s="92"/>
      <c r="BS194" s="92"/>
      <c r="BT194" s="92"/>
      <c r="BU194" s="92"/>
      <c r="BV194" s="92"/>
      <c r="BW194" s="92"/>
      <c r="BX194" s="92"/>
      <c r="BY194" s="92"/>
      <c r="BZ194" s="92"/>
      <c r="CA194" s="92"/>
      <c r="CB194" s="92"/>
      <c r="CC194" s="92"/>
      <c r="CD194" s="92"/>
      <c r="CE194" s="92"/>
      <c r="CF194" s="92"/>
      <c r="CG194" s="92"/>
      <c r="CH194" s="92"/>
      <c r="CI194" s="92"/>
      <c r="CJ194" s="92"/>
      <c r="CK194" s="92"/>
      <c r="CL194" s="92"/>
      <c r="CM194" s="92"/>
      <c r="CN194" s="92"/>
      <c r="CO194" s="92"/>
      <c r="CP194" s="92"/>
      <c r="CQ194" s="92"/>
      <c r="CR194" s="92"/>
      <c r="CS194" s="92"/>
      <c r="CT194" s="92"/>
      <c r="CU194" s="92"/>
      <c r="CV194" s="92"/>
      <c r="CW194" s="92"/>
      <c r="CX194" s="92"/>
      <c r="CY194" s="92"/>
      <c r="CZ194" s="92"/>
      <c r="DA194" s="92"/>
      <c r="DB194" s="92"/>
      <c r="DC194" s="92"/>
      <c r="DD194" s="92"/>
      <c r="DE194" s="92"/>
      <c r="DF194" s="92"/>
      <c r="DG194" s="92"/>
      <c r="DH194" s="92"/>
      <c r="DI194" s="92"/>
      <c r="DJ194" s="92"/>
      <c r="DK194" s="92"/>
      <c r="DL194" s="92"/>
      <c r="DM194" s="92"/>
      <c r="DN194" s="92"/>
      <c r="DO194" s="92"/>
      <c r="DP194" s="92"/>
      <c r="DQ194" s="92"/>
      <c r="DR194" s="92"/>
      <c r="DS194" s="92"/>
      <c r="DT194" s="92"/>
      <c r="DU194" s="92"/>
      <c r="DV194" s="92"/>
      <c r="DW194" s="92"/>
      <c r="DX194" s="92"/>
      <c r="DY194" s="92"/>
      <c r="DZ194" s="92"/>
      <c r="EA194" s="92"/>
      <c r="EB194" s="92"/>
      <c r="EC194" s="92"/>
      <c r="ED194" s="92"/>
      <c r="EE194" s="92"/>
      <c r="EF194" s="92"/>
      <c r="EG194" s="92"/>
      <c r="EH194" s="92"/>
      <c r="EI194" s="92"/>
      <c r="EJ194" s="92"/>
      <c r="EK194" s="92"/>
      <c r="EL194" s="92"/>
      <c r="EM194" s="92"/>
      <c r="EN194" s="92"/>
      <c r="EO194" s="92"/>
      <c r="EP194" s="92"/>
      <c r="EQ194" s="92"/>
      <c r="ER194" s="92"/>
      <c r="ES194" s="92"/>
      <c r="ET194" s="92"/>
      <c r="EU194" s="92"/>
      <c r="EV194" s="92"/>
      <c r="EW194" s="92"/>
      <c r="EX194" s="92"/>
      <c r="EY194" s="92"/>
      <c r="EZ194" s="92"/>
      <c r="FA194" s="92"/>
      <c r="FB194" s="92"/>
      <c r="FC194" s="92"/>
      <c r="FD194" s="92"/>
      <c r="FE194" s="92"/>
      <c r="FF194" s="92"/>
      <c r="FG194" s="92"/>
      <c r="FH194" s="92"/>
      <c r="FI194" s="92"/>
      <c r="FJ194" s="92"/>
      <c r="FK194" s="92"/>
      <c r="FL194" s="92"/>
      <c r="FM194" s="92"/>
      <c r="FN194" s="92"/>
      <c r="FO194" s="92"/>
      <c r="FP194" s="92"/>
      <c r="FQ194" s="92"/>
      <c r="FR194" s="92"/>
      <c r="FS194" s="92"/>
      <c r="FT194" s="92"/>
      <c r="FU194" s="92"/>
      <c r="FV194" s="92"/>
      <c r="FW194" s="92"/>
      <c r="FX194" s="92"/>
      <c r="FY194" s="92"/>
      <c r="FZ194" s="92"/>
      <c r="GA194" s="92"/>
      <c r="GB194" s="92"/>
      <c r="GC194" s="92"/>
      <c r="GD194" s="92"/>
      <c r="GE194" s="92"/>
      <c r="GF194" s="92"/>
      <c r="GG194" s="92"/>
      <c r="GH194" s="92"/>
      <c r="GI194" s="92"/>
      <c r="GJ194" s="92"/>
      <c r="GK194" s="92"/>
      <c r="GL194" s="92"/>
      <c r="GM194" s="92"/>
      <c r="GN194" s="92"/>
      <c r="GO194" s="92"/>
      <c r="GP194" s="92"/>
      <c r="GQ194" s="92"/>
      <c r="GR194" s="92"/>
      <c r="GS194" s="92"/>
      <c r="GT194" s="92"/>
      <c r="GU194" s="92"/>
      <c r="GV194" s="92"/>
      <c r="GW194" s="92"/>
      <c r="GX194" s="92"/>
      <c r="GY194" s="92"/>
      <c r="GZ194" s="92"/>
      <c r="HA194" s="92"/>
      <c r="HB194" s="92"/>
      <c r="HC194" s="92"/>
      <c r="HD194" s="92"/>
      <c r="HE194" s="92"/>
      <c r="HF194" s="92"/>
      <c r="HG194" s="92"/>
      <c r="HH194" s="92"/>
      <c r="HI194" s="92"/>
      <c r="HJ194" s="92"/>
      <c r="HK194" s="92"/>
      <c r="HL194" s="92"/>
      <c r="HM194" s="92"/>
      <c r="HN194" s="92"/>
      <c r="HO194" s="92"/>
      <c r="HP194" s="92"/>
      <c r="HQ194" s="92"/>
      <c r="HR194" s="92"/>
      <c r="HS194" s="92"/>
      <c r="HT194" s="92"/>
      <c r="HU194" s="92"/>
      <c r="HV194" s="92"/>
      <c r="HW194" s="92"/>
      <c r="HX194" s="92"/>
      <c r="HY194" s="92"/>
      <c r="HZ194" s="92"/>
      <c r="IA194" s="92"/>
      <c r="IB194" s="92"/>
      <c r="IC194" s="92"/>
      <c r="ID194" s="92"/>
      <c r="IE194" s="92"/>
      <c r="IF194" s="92"/>
      <c r="IG194" s="92"/>
      <c r="IH194" s="92"/>
      <c r="II194" s="92"/>
      <c r="IJ194" s="92"/>
      <c r="IK194" s="92"/>
      <c r="IL194" s="92"/>
      <c r="IM194" s="92"/>
      <c r="IN194" s="92"/>
    </row>
    <row r="195" spans="1:248" ht="12.95" customHeight="1">
      <c r="A195" s="1"/>
      <c r="B195" s="1"/>
      <c r="C195" s="16" t="s">
        <v>598</v>
      </c>
      <c r="D195" s="16"/>
      <c r="E195" s="16"/>
      <c r="F195" s="172">
        <f>F194*F176*F9</f>
        <v>0</v>
      </c>
      <c r="G195" s="136" t="str">
        <f>_LCY</f>
        <v>ETB</v>
      </c>
      <c r="H195" s="16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  <c r="FH195" s="92"/>
      <c r="FI195" s="92"/>
      <c r="FJ195" s="92"/>
      <c r="FK195" s="92"/>
      <c r="FL195" s="92"/>
      <c r="FM195" s="92"/>
      <c r="FN195" s="92"/>
      <c r="FO195" s="92"/>
      <c r="FP195" s="92"/>
      <c r="FQ195" s="92"/>
      <c r="FR195" s="92"/>
      <c r="FS195" s="92"/>
      <c r="FT195" s="92"/>
      <c r="FU195" s="92"/>
      <c r="FV195" s="92"/>
      <c r="FW195" s="92"/>
      <c r="FX195" s="92"/>
      <c r="FY195" s="92"/>
      <c r="FZ195" s="92"/>
      <c r="GA195" s="92"/>
      <c r="GB195" s="92"/>
      <c r="GC195" s="92"/>
      <c r="GD195" s="92"/>
      <c r="GE195" s="92"/>
      <c r="GF195" s="92"/>
      <c r="GG195" s="92"/>
      <c r="GH195" s="92"/>
      <c r="GI195" s="92"/>
      <c r="GJ195" s="92"/>
      <c r="GK195" s="92"/>
      <c r="GL195" s="92"/>
      <c r="GM195" s="92"/>
      <c r="GN195" s="92"/>
      <c r="GO195" s="92"/>
      <c r="GP195" s="92"/>
      <c r="GQ195" s="92"/>
      <c r="GR195" s="92"/>
      <c r="GS195" s="92"/>
      <c r="GT195" s="92"/>
      <c r="GU195" s="92"/>
      <c r="GV195" s="92"/>
      <c r="GW195" s="92"/>
      <c r="GX195" s="92"/>
      <c r="GY195" s="92"/>
      <c r="GZ195" s="92"/>
      <c r="HA195" s="92"/>
      <c r="HB195" s="92"/>
      <c r="HC195" s="92"/>
      <c r="HD195" s="92"/>
      <c r="HE195" s="92"/>
      <c r="HF195" s="92"/>
      <c r="HG195" s="92"/>
      <c r="HH195" s="92"/>
      <c r="HI195" s="92"/>
      <c r="HJ195" s="92"/>
      <c r="HK195" s="92"/>
      <c r="HL195" s="92"/>
      <c r="HM195" s="92"/>
      <c r="HN195" s="92"/>
      <c r="HO195" s="92"/>
      <c r="HP195" s="92"/>
      <c r="HQ195" s="92"/>
      <c r="HR195" s="92"/>
      <c r="HS195" s="92"/>
      <c r="HT195" s="92"/>
      <c r="HU195" s="92"/>
      <c r="HV195" s="92"/>
      <c r="HW195" s="92"/>
      <c r="HX195" s="92"/>
      <c r="HY195" s="92"/>
      <c r="HZ195" s="92"/>
      <c r="IA195" s="92"/>
      <c r="IB195" s="92"/>
      <c r="IC195" s="92"/>
      <c r="ID195" s="92"/>
      <c r="IE195" s="92"/>
      <c r="IF195" s="92"/>
      <c r="IG195" s="92"/>
      <c r="IH195" s="92"/>
      <c r="II195" s="92"/>
      <c r="IJ195" s="92"/>
      <c r="IK195" s="92"/>
      <c r="IL195" s="92"/>
      <c r="IM195" s="92"/>
      <c r="IN195" s="92"/>
    </row>
    <row r="196" spans="1:248" ht="12.95" customHeight="1">
      <c r="A196" s="1"/>
      <c r="C196" s="1" t="s">
        <v>599</v>
      </c>
      <c r="D196" s="1"/>
      <c r="E196" s="1"/>
      <c r="F196" s="130">
        <f>Assumptions!G27</f>
        <v>5</v>
      </c>
      <c r="G196" s="13" t="s">
        <v>600</v>
      </c>
      <c r="H196" s="1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  <c r="Z196" s="85"/>
      <c r="AA196" s="85"/>
      <c r="AB196" s="85"/>
      <c r="AC196" s="85"/>
      <c r="AD196" s="85"/>
      <c r="AE196" s="85"/>
      <c r="AF196" s="85"/>
      <c r="AG196" s="85"/>
      <c r="AH196" s="85"/>
      <c r="AI196" s="85"/>
      <c r="AJ196" s="85"/>
      <c r="AK196" s="85"/>
      <c r="AL196" s="85"/>
      <c r="AM196" s="85"/>
      <c r="AN196" s="85"/>
      <c r="AO196" s="85"/>
      <c r="AP196" s="85"/>
      <c r="AQ196" s="85"/>
      <c r="AR196" s="85"/>
      <c r="AS196" s="85"/>
      <c r="AT196" s="85"/>
      <c r="AU196" s="85"/>
      <c r="AV196" s="85"/>
      <c r="AW196" s="85"/>
      <c r="AX196" s="85"/>
      <c r="AY196" s="85"/>
      <c r="AZ196" s="85"/>
      <c r="BA196" s="85"/>
      <c r="BB196" s="85"/>
      <c r="BC196" s="85"/>
      <c r="BD196" s="85"/>
      <c r="BE196" s="85"/>
      <c r="BF196" s="85"/>
      <c r="BG196" s="85"/>
      <c r="BH196" s="85"/>
      <c r="BI196" s="85"/>
      <c r="BJ196" s="85"/>
      <c r="BK196" s="85"/>
      <c r="BL196" s="85"/>
      <c r="BM196" s="85"/>
      <c r="BN196" s="85"/>
      <c r="BO196" s="85"/>
      <c r="BP196" s="85"/>
      <c r="BQ196" s="85"/>
      <c r="BR196" s="85"/>
      <c r="BS196" s="85"/>
      <c r="BT196" s="85"/>
      <c r="BU196" s="85"/>
      <c r="BV196" s="85"/>
      <c r="BW196" s="85"/>
      <c r="BX196" s="85"/>
      <c r="BY196" s="85"/>
      <c r="BZ196" s="85"/>
      <c r="CA196" s="85"/>
      <c r="CB196" s="85"/>
      <c r="CC196" s="85"/>
      <c r="CD196" s="85"/>
      <c r="CE196" s="85"/>
      <c r="CF196" s="85"/>
      <c r="CG196" s="85"/>
      <c r="CH196" s="85"/>
      <c r="CI196" s="85"/>
      <c r="CJ196" s="85"/>
      <c r="CK196" s="85"/>
      <c r="CL196" s="85"/>
      <c r="CM196" s="85"/>
      <c r="CN196" s="85"/>
      <c r="CO196" s="85"/>
      <c r="CP196" s="85"/>
      <c r="CQ196" s="85"/>
      <c r="CR196" s="85"/>
      <c r="CS196" s="85"/>
      <c r="CT196" s="85"/>
      <c r="CU196" s="85"/>
      <c r="CV196" s="85"/>
      <c r="CW196" s="85"/>
      <c r="CX196" s="85"/>
      <c r="CY196" s="85"/>
      <c r="CZ196" s="85"/>
      <c r="DA196" s="85"/>
      <c r="DB196" s="85"/>
      <c r="DC196" s="85"/>
      <c r="DD196" s="85"/>
      <c r="DE196" s="85"/>
      <c r="DF196" s="85"/>
      <c r="DG196" s="85"/>
      <c r="DH196" s="85"/>
      <c r="DI196" s="85"/>
      <c r="DJ196" s="85"/>
      <c r="DK196" s="85"/>
      <c r="DL196" s="85"/>
      <c r="DM196" s="85"/>
      <c r="DN196" s="85"/>
      <c r="DO196" s="85"/>
      <c r="DP196" s="85"/>
      <c r="DQ196" s="85"/>
      <c r="DR196" s="85"/>
      <c r="DS196" s="85"/>
      <c r="DT196" s="85"/>
      <c r="DU196" s="85"/>
      <c r="DV196" s="85"/>
      <c r="DW196" s="85"/>
      <c r="DX196" s="85"/>
      <c r="DY196" s="85"/>
      <c r="DZ196" s="85"/>
      <c r="EA196" s="85"/>
      <c r="EB196" s="85"/>
      <c r="EC196" s="85"/>
      <c r="ED196" s="85"/>
      <c r="EE196" s="85"/>
      <c r="EF196" s="85"/>
      <c r="EG196" s="85"/>
      <c r="EH196" s="85"/>
      <c r="EI196" s="85"/>
      <c r="EJ196" s="85"/>
      <c r="EK196" s="85"/>
      <c r="EL196" s="85"/>
      <c r="EM196" s="85"/>
      <c r="EN196" s="85"/>
      <c r="EO196" s="85"/>
      <c r="EP196" s="85"/>
      <c r="EQ196" s="85"/>
      <c r="ER196" s="85"/>
      <c r="ES196" s="85"/>
      <c r="ET196" s="85"/>
      <c r="EU196" s="85"/>
      <c r="EV196" s="85"/>
      <c r="EW196" s="85"/>
      <c r="EX196" s="85"/>
      <c r="EY196" s="85"/>
      <c r="EZ196" s="85"/>
      <c r="FA196" s="85"/>
      <c r="FB196" s="85"/>
      <c r="FC196" s="85"/>
      <c r="FD196" s="85"/>
      <c r="FE196" s="85"/>
      <c r="FF196" s="85"/>
      <c r="FG196" s="85"/>
      <c r="FH196" s="85"/>
      <c r="FI196" s="85"/>
      <c r="FJ196" s="85"/>
      <c r="FK196" s="85"/>
      <c r="FL196" s="85"/>
      <c r="FM196" s="85"/>
      <c r="FN196" s="85"/>
      <c r="FO196" s="85"/>
      <c r="FP196" s="85"/>
      <c r="FQ196" s="85"/>
      <c r="FR196" s="85"/>
      <c r="FS196" s="85"/>
      <c r="FT196" s="85"/>
      <c r="FU196" s="85"/>
      <c r="FV196" s="85"/>
      <c r="FW196" s="85"/>
      <c r="FX196" s="85"/>
      <c r="FY196" s="85"/>
      <c r="FZ196" s="85"/>
      <c r="GA196" s="85"/>
      <c r="GB196" s="85"/>
      <c r="GC196" s="85"/>
      <c r="GD196" s="85"/>
      <c r="GE196" s="85"/>
      <c r="GF196" s="85"/>
      <c r="GG196" s="85"/>
      <c r="GH196" s="85"/>
      <c r="GI196" s="85"/>
      <c r="GJ196" s="85"/>
      <c r="GK196" s="85"/>
      <c r="GL196" s="85"/>
      <c r="GM196" s="85"/>
      <c r="GN196" s="85"/>
      <c r="GO196" s="85"/>
      <c r="GP196" s="85"/>
      <c r="GQ196" s="85"/>
      <c r="GR196" s="85"/>
      <c r="GS196" s="85"/>
      <c r="GT196" s="85"/>
      <c r="GU196" s="85"/>
      <c r="GV196" s="85"/>
      <c r="GW196" s="85"/>
      <c r="GX196" s="85"/>
      <c r="GY196" s="85"/>
      <c r="GZ196" s="85"/>
      <c r="HA196" s="85"/>
      <c r="HB196" s="85"/>
      <c r="HC196" s="85"/>
      <c r="HD196" s="85"/>
      <c r="HE196" s="85"/>
      <c r="HF196" s="85"/>
      <c r="HG196" s="85"/>
      <c r="HH196" s="85"/>
      <c r="HI196" s="85"/>
      <c r="HJ196" s="85"/>
      <c r="HK196" s="85"/>
      <c r="HL196" s="85"/>
      <c r="HM196" s="85"/>
      <c r="HN196" s="85"/>
      <c r="HO196" s="85"/>
      <c r="HP196" s="85"/>
      <c r="HQ196" s="85"/>
      <c r="HR196" s="85"/>
      <c r="HS196" s="85"/>
      <c r="HT196" s="85"/>
      <c r="HU196" s="85"/>
      <c r="HV196" s="85"/>
      <c r="HW196" s="85"/>
      <c r="HX196" s="85"/>
      <c r="HY196" s="85"/>
      <c r="HZ196" s="85"/>
      <c r="IA196" s="85"/>
      <c r="IB196" s="85"/>
      <c r="IC196" s="85"/>
      <c r="ID196" s="85"/>
      <c r="IE196" s="85"/>
      <c r="IF196" s="85"/>
      <c r="IG196" s="85"/>
      <c r="IH196" s="85"/>
      <c r="II196" s="85"/>
      <c r="IJ196" s="85"/>
      <c r="IK196" s="85"/>
      <c r="IL196" s="85"/>
      <c r="IM196" s="85"/>
      <c r="IN196" s="85"/>
    </row>
    <row r="197" spans="1:248" ht="12.95" customHeight="1">
      <c r="A197" s="1"/>
      <c r="C197" s="1" t="s">
        <v>25</v>
      </c>
      <c r="D197" s="1"/>
      <c r="E197" s="1"/>
      <c r="F197" s="124">
        <f>Assumptions!G26</f>
        <v>0.15</v>
      </c>
      <c r="H197" s="1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  <c r="Z197" s="85"/>
      <c r="AA197" s="85"/>
      <c r="AB197" s="85"/>
      <c r="AC197" s="85"/>
      <c r="AD197" s="85"/>
      <c r="AE197" s="85"/>
      <c r="AF197" s="85"/>
      <c r="AG197" s="85"/>
      <c r="AH197" s="85"/>
      <c r="AI197" s="85"/>
      <c r="AJ197" s="85"/>
      <c r="AK197" s="85"/>
      <c r="AL197" s="85"/>
      <c r="AM197" s="85"/>
      <c r="AN197" s="85"/>
      <c r="AO197" s="85"/>
      <c r="AP197" s="85"/>
      <c r="AQ197" s="85"/>
      <c r="AR197" s="85"/>
      <c r="AS197" s="85"/>
      <c r="AT197" s="85"/>
      <c r="AU197" s="85"/>
      <c r="AV197" s="85"/>
      <c r="AW197" s="85"/>
      <c r="AX197" s="85"/>
      <c r="AY197" s="85"/>
      <c r="AZ197" s="85"/>
      <c r="BA197" s="85"/>
      <c r="BB197" s="85"/>
      <c r="BC197" s="85"/>
      <c r="BD197" s="85"/>
      <c r="BE197" s="85"/>
      <c r="BF197" s="85"/>
      <c r="BG197" s="85"/>
      <c r="BH197" s="85"/>
      <c r="BI197" s="85"/>
      <c r="BJ197" s="85"/>
      <c r="BK197" s="85"/>
      <c r="BL197" s="85"/>
      <c r="BM197" s="85"/>
      <c r="BN197" s="85"/>
      <c r="BO197" s="85"/>
      <c r="BP197" s="85"/>
      <c r="BQ197" s="85"/>
      <c r="BR197" s="85"/>
      <c r="BS197" s="85"/>
      <c r="BT197" s="85"/>
      <c r="BU197" s="85"/>
      <c r="BV197" s="85"/>
      <c r="BW197" s="85"/>
      <c r="BX197" s="85"/>
      <c r="BY197" s="85"/>
      <c r="BZ197" s="85"/>
      <c r="CA197" s="85"/>
      <c r="CB197" s="85"/>
      <c r="CC197" s="85"/>
      <c r="CD197" s="85"/>
      <c r="CE197" s="85"/>
      <c r="CF197" s="85"/>
      <c r="CG197" s="85"/>
      <c r="CH197" s="85"/>
      <c r="CI197" s="85"/>
      <c r="CJ197" s="85"/>
      <c r="CK197" s="85"/>
      <c r="CL197" s="85"/>
      <c r="CM197" s="85"/>
      <c r="CN197" s="85"/>
      <c r="CO197" s="85"/>
      <c r="CP197" s="85"/>
      <c r="CQ197" s="85"/>
      <c r="CR197" s="85"/>
      <c r="CS197" s="85"/>
      <c r="CT197" s="85"/>
      <c r="CU197" s="85"/>
      <c r="CV197" s="85"/>
      <c r="CW197" s="85"/>
      <c r="CX197" s="85"/>
      <c r="CY197" s="85"/>
      <c r="CZ197" s="85"/>
      <c r="DA197" s="85"/>
      <c r="DB197" s="85"/>
      <c r="DC197" s="85"/>
      <c r="DD197" s="85"/>
      <c r="DE197" s="85"/>
      <c r="DF197" s="85"/>
      <c r="DG197" s="85"/>
      <c r="DH197" s="85"/>
      <c r="DI197" s="85"/>
      <c r="DJ197" s="85"/>
      <c r="DK197" s="85"/>
      <c r="DL197" s="85"/>
      <c r="DM197" s="85"/>
      <c r="DN197" s="85"/>
      <c r="DO197" s="85"/>
      <c r="DP197" s="85"/>
      <c r="DQ197" s="85"/>
      <c r="DR197" s="85"/>
      <c r="DS197" s="85"/>
      <c r="DT197" s="85"/>
      <c r="DU197" s="85"/>
      <c r="DV197" s="85"/>
      <c r="DW197" s="85"/>
      <c r="DX197" s="85"/>
      <c r="DY197" s="85"/>
      <c r="DZ197" s="85"/>
      <c r="EA197" s="85"/>
      <c r="EB197" s="85"/>
      <c r="EC197" s="85"/>
      <c r="ED197" s="85"/>
      <c r="EE197" s="85"/>
      <c r="EF197" s="85"/>
      <c r="EG197" s="85"/>
      <c r="EH197" s="85"/>
      <c r="EI197" s="85"/>
      <c r="EJ197" s="85"/>
      <c r="EK197" s="85"/>
      <c r="EL197" s="85"/>
      <c r="EM197" s="85"/>
      <c r="EN197" s="85"/>
      <c r="EO197" s="85"/>
      <c r="EP197" s="85"/>
      <c r="EQ197" s="85"/>
      <c r="ER197" s="85"/>
      <c r="ES197" s="85"/>
      <c r="ET197" s="85"/>
      <c r="EU197" s="85"/>
      <c r="EV197" s="85"/>
      <c r="EW197" s="85"/>
      <c r="EX197" s="85"/>
      <c r="EY197" s="85"/>
      <c r="EZ197" s="85"/>
      <c r="FA197" s="85"/>
      <c r="FB197" s="85"/>
      <c r="FC197" s="85"/>
      <c r="FD197" s="85"/>
      <c r="FE197" s="85"/>
      <c r="FF197" s="85"/>
      <c r="FG197" s="85"/>
      <c r="FH197" s="85"/>
      <c r="FI197" s="85"/>
      <c r="FJ197" s="85"/>
      <c r="FK197" s="85"/>
      <c r="FL197" s="85"/>
      <c r="FM197" s="85"/>
      <c r="FN197" s="85"/>
      <c r="FO197" s="85"/>
      <c r="FP197" s="85"/>
      <c r="FQ197" s="85"/>
      <c r="FR197" s="85"/>
      <c r="FS197" s="85"/>
      <c r="FT197" s="85"/>
      <c r="FU197" s="85"/>
      <c r="FV197" s="85"/>
      <c r="FW197" s="85"/>
      <c r="FX197" s="85"/>
      <c r="FY197" s="85"/>
      <c r="FZ197" s="85"/>
      <c r="GA197" s="85"/>
      <c r="GB197" s="85"/>
      <c r="GC197" s="85"/>
      <c r="GD197" s="85"/>
      <c r="GE197" s="85"/>
      <c r="GF197" s="85"/>
      <c r="GG197" s="85"/>
      <c r="GH197" s="85"/>
      <c r="GI197" s="85"/>
      <c r="GJ197" s="85"/>
      <c r="GK197" s="85"/>
      <c r="GL197" s="85"/>
      <c r="GM197" s="85"/>
      <c r="GN197" s="85"/>
      <c r="GO197" s="85"/>
      <c r="GP197" s="85"/>
      <c r="GQ197" s="85"/>
      <c r="GR197" s="85"/>
      <c r="GS197" s="85"/>
      <c r="GT197" s="85"/>
      <c r="GU197" s="85"/>
      <c r="GV197" s="85"/>
      <c r="GW197" s="85"/>
      <c r="GX197" s="85"/>
      <c r="GY197" s="85"/>
      <c r="GZ197" s="85"/>
      <c r="HA197" s="85"/>
      <c r="HB197" s="85"/>
      <c r="HC197" s="85"/>
      <c r="HD197" s="85"/>
      <c r="HE197" s="85"/>
      <c r="HF197" s="85"/>
      <c r="HG197" s="85"/>
      <c r="HH197" s="85"/>
      <c r="HI197" s="85"/>
      <c r="HJ197" s="85"/>
      <c r="HK197" s="85"/>
      <c r="HL197" s="85"/>
      <c r="HM197" s="85"/>
      <c r="HN197" s="85"/>
      <c r="HO197" s="85"/>
      <c r="HP197" s="85"/>
      <c r="HQ197" s="85"/>
      <c r="HR197" s="85"/>
      <c r="HS197" s="85"/>
      <c r="HT197" s="85"/>
      <c r="HU197" s="85"/>
      <c r="HV197" s="85"/>
      <c r="HW197" s="85"/>
      <c r="HX197" s="85"/>
      <c r="HY197" s="85"/>
      <c r="HZ197" s="85"/>
      <c r="IA197" s="85"/>
      <c r="IB197" s="85"/>
      <c r="IC197" s="85"/>
      <c r="ID197" s="85"/>
      <c r="IE197" s="85"/>
      <c r="IF197" s="85"/>
      <c r="IG197" s="85"/>
      <c r="IH197" s="85"/>
      <c r="II197" s="85"/>
      <c r="IJ197" s="85"/>
      <c r="IK197" s="85"/>
      <c r="IL197" s="85"/>
      <c r="IM197" s="85"/>
      <c r="IN197" s="85"/>
    </row>
    <row r="198" spans="1:248" ht="12.95" customHeight="1">
      <c r="A198" s="1"/>
      <c r="C198" s="24" t="s">
        <v>598</v>
      </c>
      <c r="D198" s="279"/>
      <c r="E198" s="279"/>
      <c r="F198" s="132"/>
      <c r="G198" s="35" t="str">
        <f>_LCY</f>
        <v>ETB</v>
      </c>
      <c r="H198" s="24"/>
      <c r="I198" s="426">
        <f t="shared" ref="I198:BT198" si="294">IFERROR(PPMT($F$197/12,I$3,$F$196*12,$F$195),0)</f>
        <v>0</v>
      </c>
      <c r="J198" s="426">
        <f t="shared" si="294"/>
        <v>0</v>
      </c>
      <c r="K198" s="426">
        <f t="shared" si="294"/>
        <v>0</v>
      </c>
      <c r="L198" s="426">
        <f t="shared" si="294"/>
        <v>0</v>
      </c>
      <c r="M198" s="426">
        <f t="shared" si="294"/>
        <v>0</v>
      </c>
      <c r="N198" s="426">
        <f t="shared" si="294"/>
        <v>0</v>
      </c>
      <c r="O198" s="426">
        <f t="shared" si="294"/>
        <v>0</v>
      </c>
      <c r="P198" s="426">
        <f t="shared" si="294"/>
        <v>0</v>
      </c>
      <c r="Q198" s="426">
        <f t="shared" si="294"/>
        <v>0</v>
      </c>
      <c r="R198" s="426">
        <f t="shared" si="294"/>
        <v>0</v>
      </c>
      <c r="S198" s="426">
        <f t="shared" si="294"/>
        <v>0</v>
      </c>
      <c r="T198" s="426">
        <f t="shared" si="294"/>
        <v>0</v>
      </c>
      <c r="U198" s="426">
        <f t="shared" si="294"/>
        <v>0</v>
      </c>
      <c r="V198" s="426">
        <f t="shared" si="294"/>
        <v>0</v>
      </c>
      <c r="W198" s="426">
        <f t="shared" si="294"/>
        <v>0</v>
      </c>
      <c r="X198" s="426">
        <f t="shared" si="294"/>
        <v>0</v>
      </c>
      <c r="Y198" s="426">
        <f t="shared" si="294"/>
        <v>0</v>
      </c>
      <c r="Z198" s="426">
        <f t="shared" si="294"/>
        <v>0</v>
      </c>
      <c r="AA198" s="426">
        <f t="shared" si="294"/>
        <v>0</v>
      </c>
      <c r="AB198" s="426">
        <f t="shared" si="294"/>
        <v>0</v>
      </c>
      <c r="AC198" s="426">
        <f t="shared" si="294"/>
        <v>0</v>
      </c>
      <c r="AD198" s="426">
        <f t="shared" si="294"/>
        <v>0</v>
      </c>
      <c r="AE198" s="426">
        <f t="shared" si="294"/>
        <v>0</v>
      </c>
      <c r="AF198" s="426">
        <f t="shared" si="294"/>
        <v>0</v>
      </c>
      <c r="AG198" s="426">
        <f t="shared" si="294"/>
        <v>0</v>
      </c>
      <c r="AH198" s="426">
        <f t="shared" si="294"/>
        <v>0</v>
      </c>
      <c r="AI198" s="426">
        <f t="shared" si="294"/>
        <v>0</v>
      </c>
      <c r="AJ198" s="426">
        <f t="shared" si="294"/>
        <v>0</v>
      </c>
      <c r="AK198" s="426">
        <f t="shared" si="294"/>
        <v>0</v>
      </c>
      <c r="AL198" s="426">
        <f t="shared" si="294"/>
        <v>0</v>
      </c>
      <c r="AM198" s="426">
        <f t="shared" si="294"/>
        <v>0</v>
      </c>
      <c r="AN198" s="426">
        <f t="shared" si="294"/>
        <v>0</v>
      </c>
      <c r="AO198" s="426">
        <f t="shared" si="294"/>
        <v>0</v>
      </c>
      <c r="AP198" s="426">
        <f t="shared" si="294"/>
        <v>0</v>
      </c>
      <c r="AQ198" s="426">
        <f t="shared" si="294"/>
        <v>0</v>
      </c>
      <c r="AR198" s="426">
        <f t="shared" si="294"/>
        <v>0</v>
      </c>
      <c r="AS198" s="426">
        <f t="shared" si="294"/>
        <v>0</v>
      </c>
      <c r="AT198" s="426">
        <f t="shared" si="294"/>
        <v>0</v>
      </c>
      <c r="AU198" s="426">
        <f t="shared" si="294"/>
        <v>0</v>
      </c>
      <c r="AV198" s="426">
        <f t="shared" si="294"/>
        <v>0</v>
      </c>
      <c r="AW198" s="426">
        <f t="shared" si="294"/>
        <v>0</v>
      </c>
      <c r="AX198" s="426">
        <f t="shared" si="294"/>
        <v>0</v>
      </c>
      <c r="AY198" s="426">
        <f t="shared" si="294"/>
        <v>0</v>
      </c>
      <c r="AZ198" s="426">
        <f t="shared" si="294"/>
        <v>0</v>
      </c>
      <c r="BA198" s="426">
        <f t="shared" si="294"/>
        <v>0</v>
      </c>
      <c r="BB198" s="426">
        <f t="shared" si="294"/>
        <v>0</v>
      </c>
      <c r="BC198" s="426">
        <f t="shared" si="294"/>
        <v>0</v>
      </c>
      <c r="BD198" s="426">
        <f t="shared" si="294"/>
        <v>0</v>
      </c>
      <c r="BE198" s="426">
        <f t="shared" si="294"/>
        <v>0</v>
      </c>
      <c r="BF198" s="426">
        <f t="shared" si="294"/>
        <v>0</v>
      </c>
      <c r="BG198" s="426">
        <f t="shared" si="294"/>
        <v>0</v>
      </c>
      <c r="BH198" s="426">
        <f t="shared" si="294"/>
        <v>0</v>
      </c>
      <c r="BI198" s="426">
        <f t="shared" si="294"/>
        <v>0</v>
      </c>
      <c r="BJ198" s="426">
        <f t="shared" si="294"/>
        <v>0</v>
      </c>
      <c r="BK198" s="426">
        <f t="shared" si="294"/>
        <v>0</v>
      </c>
      <c r="BL198" s="426">
        <f t="shared" si="294"/>
        <v>0</v>
      </c>
      <c r="BM198" s="426">
        <f t="shared" si="294"/>
        <v>0</v>
      </c>
      <c r="BN198" s="426">
        <f t="shared" si="294"/>
        <v>0</v>
      </c>
      <c r="BO198" s="426">
        <f t="shared" si="294"/>
        <v>0</v>
      </c>
      <c r="BP198" s="426">
        <f t="shared" si="294"/>
        <v>0</v>
      </c>
      <c r="BQ198" s="426">
        <f t="shared" si="294"/>
        <v>0</v>
      </c>
      <c r="BR198" s="426">
        <f t="shared" si="294"/>
        <v>0</v>
      </c>
      <c r="BS198" s="426">
        <f t="shared" si="294"/>
        <v>0</v>
      </c>
      <c r="BT198" s="426">
        <f t="shared" si="294"/>
        <v>0</v>
      </c>
      <c r="BU198" s="426">
        <f t="shared" ref="BU198:EF198" si="295">IFERROR(PPMT($F$197/12,BU$3,$F$196*12,$F$195),0)</f>
        <v>0</v>
      </c>
      <c r="BV198" s="426">
        <f t="shared" si="295"/>
        <v>0</v>
      </c>
      <c r="BW198" s="426">
        <f t="shared" si="295"/>
        <v>0</v>
      </c>
      <c r="BX198" s="426">
        <f t="shared" si="295"/>
        <v>0</v>
      </c>
      <c r="BY198" s="426">
        <f t="shared" si="295"/>
        <v>0</v>
      </c>
      <c r="BZ198" s="426">
        <f t="shared" si="295"/>
        <v>0</v>
      </c>
      <c r="CA198" s="426">
        <f t="shared" si="295"/>
        <v>0</v>
      </c>
      <c r="CB198" s="426">
        <f t="shared" si="295"/>
        <v>0</v>
      </c>
      <c r="CC198" s="426">
        <f t="shared" si="295"/>
        <v>0</v>
      </c>
      <c r="CD198" s="426">
        <f t="shared" si="295"/>
        <v>0</v>
      </c>
      <c r="CE198" s="426">
        <f t="shared" si="295"/>
        <v>0</v>
      </c>
      <c r="CF198" s="426">
        <f t="shared" si="295"/>
        <v>0</v>
      </c>
      <c r="CG198" s="426">
        <f t="shared" si="295"/>
        <v>0</v>
      </c>
      <c r="CH198" s="426">
        <f t="shared" si="295"/>
        <v>0</v>
      </c>
      <c r="CI198" s="426">
        <f t="shared" si="295"/>
        <v>0</v>
      </c>
      <c r="CJ198" s="426">
        <f t="shared" si="295"/>
        <v>0</v>
      </c>
      <c r="CK198" s="426">
        <f t="shared" si="295"/>
        <v>0</v>
      </c>
      <c r="CL198" s="426">
        <f t="shared" si="295"/>
        <v>0</v>
      </c>
      <c r="CM198" s="426">
        <f t="shared" si="295"/>
        <v>0</v>
      </c>
      <c r="CN198" s="426">
        <f t="shared" si="295"/>
        <v>0</v>
      </c>
      <c r="CO198" s="426">
        <f t="shared" si="295"/>
        <v>0</v>
      </c>
      <c r="CP198" s="426">
        <f t="shared" si="295"/>
        <v>0</v>
      </c>
      <c r="CQ198" s="426">
        <f t="shared" si="295"/>
        <v>0</v>
      </c>
      <c r="CR198" s="426">
        <f t="shared" si="295"/>
        <v>0</v>
      </c>
      <c r="CS198" s="426">
        <f t="shared" si="295"/>
        <v>0</v>
      </c>
      <c r="CT198" s="426">
        <f t="shared" si="295"/>
        <v>0</v>
      </c>
      <c r="CU198" s="426">
        <f t="shared" si="295"/>
        <v>0</v>
      </c>
      <c r="CV198" s="426">
        <f t="shared" si="295"/>
        <v>0</v>
      </c>
      <c r="CW198" s="426">
        <f t="shared" si="295"/>
        <v>0</v>
      </c>
      <c r="CX198" s="426">
        <f t="shared" si="295"/>
        <v>0</v>
      </c>
      <c r="CY198" s="426">
        <f t="shared" si="295"/>
        <v>0</v>
      </c>
      <c r="CZ198" s="426">
        <f t="shared" si="295"/>
        <v>0</v>
      </c>
      <c r="DA198" s="426">
        <f t="shared" si="295"/>
        <v>0</v>
      </c>
      <c r="DB198" s="426">
        <f t="shared" si="295"/>
        <v>0</v>
      </c>
      <c r="DC198" s="426">
        <f t="shared" si="295"/>
        <v>0</v>
      </c>
      <c r="DD198" s="426">
        <f t="shared" si="295"/>
        <v>0</v>
      </c>
      <c r="DE198" s="426">
        <f t="shared" si="295"/>
        <v>0</v>
      </c>
      <c r="DF198" s="426">
        <f t="shared" si="295"/>
        <v>0</v>
      </c>
      <c r="DG198" s="426">
        <f t="shared" si="295"/>
        <v>0</v>
      </c>
      <c r="DH198" s="426">
        <f t="shared" si="295"/>
        <v>0</v>
      </c>
      <c r="DI198" s="426">
        <f t="shared" si="295"/>
        <v>0</v>
      </c>
      <c r="DJ198" s="426">
        <f t="shared" si="295"/>
        <v>0</v>
      </c>
      <c r="DK198" s="426">
        <f t="shared" si="295"/>
        <v>0</v>
      </c>
      <c r="DL198" s="426">
        <f t="shared" si="295"/>
        <v>0</v>
      </c>
      <c r="DM198" s="426">
        <f t="shared" si="295"/>
        <v>0</v>
      </c>
      <c r="DN198" s="426">
        <f t="shared" si="295"/>
        <v>0</v>
      </c>
      <c r="DO198" s="426">
        <f t="shared" si="295"/>
        <v>0</v>
      </c>
      <c r="DP198" s="426">
        <f t="shared" si="295"/>
        <v>0</v>
      </c>
      <c r="DQ198" s="426">
        <f t="shared" si="295"/>
        <v>0</v>
      </c>
      <c r="DR198" s="426">
        <f t="shared" si="295"/>
        <v>0</v>
      </c>
      <c r="DS198" s="426">
        <f t="shared" si="295"/>
        <v>0</v>
      </c>
      <c r="DT198" s="426">
        <f t="shared" si="295"/>
        <v>0</v>
      </c>
      <c r="DU198" s="426">
        <f t="shared" si="295"/>
        <v>0</v>
      </c>
      <c r="DV198" s="426">
        <f t="shared" si="295"/>
        <v>0</v>
      </c>
      <c r="DW198" s="426">
        <f t="shared" si="295"/>
        <v>0</v>
      </c>
      <c r="DX198" s="426">
        <f t="shared" si="295"/>
        <v>0</v>
      </c>
      <c r="DY198" s="426">
        <f t="shared" si="295"/>
        <v>0</v>
      </c>
      <c r="DZ198" s="426">
        <f t="shared" si="295"/>
        <v>0</v>
      </c>
      <c r="EA198" s="426">
        <f t="shared" si="295"/>
        <v>0</v>
      </c>
      <c r="EB198" s="426">
        <f t="shared" si="295"/>
        <v>0</v>
      </c>
      <c r="EC198" s="426">
        <f t="shared" si="295"/>
        <v>0</v>
      </c>
      <c r="ED198" s="426">
        <f t="shared" si="295"/>
        <v>0</v>
      </c>
      <c r="EE198" s="426">
        <f t="shared" si="295"/>
        <v>0</v>
      </c>
      <c r="EF198" s="426">
        <f t="shared" si="295"/>
        <v>0</v>
      </c>
      <c r="EG198" s="426">
        <f t="shared" ref="EG198:GR198" si="296">IFERROR(PPMT($F$197/12,EG$3,$F$196*12,$F$195),0)</f>
        <v>0</v>
      </c>
      <c r="EH198" s="426">
        <f t="shared" si="296"/>
        <v>0</v>
      </c>
      <c r="EI198" s="426">
        <f t="shared" si="296"/>
        <v>0</v>
      </c>
      <c r="EJ198" s="426">
        <f t="shared" si="296"/>
        <v>0</v>
      </c>
      <c r="EK198" s="426">
        <f t="shared" si="296"/>
        <v>0</v>
      </c>
      <c r="EL198" s="426">
        <f t="shared" si="296"/>
        <v>0</v>
      </c>
      <c r="EM198" s="426">
        <f t="shared" si="296"/>
        <v>0</v>
      </c>
      <c r="EN198" s="426">
        <f t="shared" si="296"/>
        <v>0</v>
      </c>
      <c r="EO198" s="426">
        <f t="shared" si="296"/>
        <v>0</v>
      </c>
      <c r="EP198" s="426">
        <f t="shared" si="296"/>
        <v>0</v>
      </c>
      <c r="EQ198" s="426">
        <f t="shared" si="296"/>
        <v>0</v>
      </c>
      <c r="ER198" s="426">
        <f t="shared" si="296"/>
        <v>0</v>
      </c>
      <c r="ES198" s="426">
        <f t="shared" si="296"/>
        <v>0</v>
      </c>
      <c r="ET198" s="426">
        <f t="shared" si="296"/>
        <v>0</v>
      </c>
      <c r="EU198" s="426">
        <f t="shared" si="296"/>
        <v>0</v>
      </c>
      <c r="EV198" s="426">
        <f t="shared" si="296"/>
        <v>0</v>
      </c>
      <c r="EW198" s="426">
        <f t="shared" si="296"/>
        <v>0</v>
      </c>
      <c r="EX198" s="426">
        <f t="shared" si="296"/>
        <v>0</v>
      </c>
      <c r="EY198" s="426">
        <f t="shared" si="296"/>
        <v>0</v>
      </c>
      <c r="EZ198" s="426">
        <f t="shared" si="296"/>
        <v>0</v>
      </c>
      <c r="FA198" s="426">
        <f t="shared" si="296"/>
        <v>0</v>
      </c>
      <c r="FB198" s="426">
        <f t="shared" si="296"/>
        <v>0</v>
      </c>
      <c r="FC198" s="426">
        <f t="shared" si="296"/>
        <v>0</v>
      </c>
      <c r="FD198" s="426">
        <f t="shared" si="296"/>
        <v>0</v>
      </c>
      <c r="FE198" s="426">
        <f t="shared" si="296"/>
        <v>0</v>
      </c>
      <c r="FF198" s="426">
        <f t="shared" si="296"/>
        <v>0</v>
      </c>
      <c r="FG198" s="426">
        <f t="shared" si="296"/>
        <v>0</v>
      </c>
      <c r="FH198" s="426">
        <f t="shared" si="296"/>
        <v>0</v>
      </c>
      <c r="FI198" s="426">
        <f t="shared" si="296"/>
        <v>0</v>
      </c>
      <c r="FJ198" s="426">
        <f t="shared" si="296"/>
        <v>0</v>
      </c>
      <c r="FK198" s="426">
        <f t="shared" si="296"/>
        <v>0</v>
      </c>
      <c r="FL198" s="426">
        <f t="shared" si="296"/>
        <v>0</v>
      </c>
      <c r="FM198" s="426">
        <f t="shared" si="296"/>
        <v>0</v>
      </c>
      <c r="FN198" s="426">
        <f t="shared" si="296"/>
        <v>0</v>
      </c>
      <c r="FO198" s="426">
        <f t="shared" si="296"/>
        <v>0</v>
      </c>
      <c r="FP198" s="426">
        <f t="shared" si="296"/>
        <v>0</v>
      </c>
      <c r="FQ198" s="426">
        <f t="shared" si="296"/>
        <v>0</v>
      </c>
      <c r="FR198" s="426">
        <f t="shared" si="296"/>
        <v>0</v>
      </c>
      <c r="FS198" s="426">
        <f t="shared" si="296"/>
        <v>0</v>
      </c>
      <c r="FT198" s="426">
        <f t="shared" si="296"/>
        <v>0</v>
      </c>
      <c r="FU198" s="426">
        <f t="shared" si="296"/>
        <v>0</v>
      </c>
      <c r="FV198" s="426">
        <f t="shared" si="296"/>
        <v>0</v>
      </c>
      <c r="FW198" s="426">
        <f t="shared" si="296"/>
        <v>0</v>
      </c>
      <c r="FX198" s="426">
        <f t="shared" si="296"/>
        <v>0</v>
      </c>
      <c r="FY198" s="426">
        <f t="shared" si="296"/>
        <v>0</v>
      </c>
      <c r="FZ198" s="426">
        <f t="shared" si="296"/>
        <v>0</v>
      </c>
      <c r="GA198" s="426">
        <f t="shared" si="296"/>
        <v>0</v>
      </c>
      <c r="GB198" s="426">
        <f t="shared" si="296"/>
        <v>0</v>
      </c>
      <c r="GC198" s="426">
        <f t="shared" si="296"/>
        <v>0</v>
      </c>
      <c r="GD198" s="426">
        <f t="shared" si="296"/>
        <v>0</v>
      </c>
      <c r="GE198" s="426">
        <f t="shared" si="296"/>
        <v>0</v>
      </c>
      <c r="GF198" s="426">
        <f t="shared" si="296"/>
        <v>0</v>
      </c>
      <c r="GG198" s="426">
        <f t="shared" si="296"/>
        <v>0</v>
      </c>
      <c r="GH198" s="426">
        <f t="shared" si="296"/>
        <v>0</v>
      </c>
      <c r="GI198" s="426">
        <f t="shared" si="296"/>
        <v>0</v>
      </c>
      <c r="GJ198" s="426">
        <f t="shared" si="296"/>
        <v>0</v>
      </c>
      <c r="GK198" s="426">
        <f t="shared" si="296"/>
        <v>0</v>
      </c>
      <c r="GL198" s="426">
        <f t="shared" si="296"/>
        <v>0</v>
      </c>
      <c r="GM198" s="426">
        <f t="shared" si="296"/>
        <v>0</v>
      </c>
      <c r="GN198" s="426">
        <f t="shared" si="296"/>
        <v>0</v>
      </c>
      <c r="GO198" s="426">
        <f t="shared" si="296"/>
        <v>0</v>
      </c>
      <c r="GP198" s="426">
        <f t="shared" si="296"/>
        <v>0</v>
      </c>
      <c r="GQ198" s="426">
        <f t="shared" si="296"/>
        <v>0</v>
      </c>
      <c r="GR198" s="426">
        <f t="shared" si="296"/>
        <v>0</v>
      </c>
      <c r="GS198" s="426">
        <f t="shared" ref="GS198:IN198" si="297">IFERROR(PPMT($F$197/12,GS$3,$F$196*12,$F$195),0)</f>
        <v>0</v>
      </c>
      <c r="GT198" s="426">
        <f t="shared" si="297"/>
        <v>0</v>
      </c>
      <c r="GU198" s="426">
        <f t="shared" si="297"/>
        <v>0</v>
      </c>
      <c r="GV198" s="426">
        <f t="shared" si="297"/>
        <v>0</v>
      </c>
      <c r="GW198" s="426">
        <f t="shared" si="297"/>
        <v>0</v>
      </c>
      <c r="GX198" s="426">
        <f t="shared" si="297"/>
        <v>0</v>
      </c>
      <c r="GY198" s="426">
        <f t="shared" si="297"/>
        <v>0</v>
      </c>
      <c r="GZ198" s="426">
        <f t="shared" si="297"/>
        <v>0</v>
      </c>
      <c r="HA198" s="426">
        <f t="shared" si="297"/>
        <v>0</v>
      </c>
      <c r="HB198" s="426">
        <f t="shared" si="297"/>
        <v>0</v>
      </c>
      <c r="HC198" s="426">
        <f t="shared" si="297"/>
        <v>0</v>
      </c>
      <c r="HD198" s="426">
        <f t="shared" si="297"/>
        <v>0</v>
      </c>
      <c r="HE198" s="426">
        <f t="shared" si="297"/>
        <v>0</v>
      </c>
      <c r="HF198" s="426">
        <f t="shared" si="297"/>
        <v>0</v>
      </c>
      <c r="HG198" s="426">
        <f t="shared" si="297"/>
        <v>0</v>
      </c>
      <c r="HH198" s="426">
        <f t="shared" si="297"/>
        <v>0</v>
      </c>
      <c r="HI198" s="426">
        <f t="shared" si="297"/>
        <v>0</v>
      </c>
      <c r="HJ198" s="426">
        <f t="shared" si="297"/>
        <v>0</v>
      </c>
      <c r="HK198" s="426">
        <f t="shared" si="297"/>
        <v>0</v>
      </c>
      <c r="HL198" s="426">
        <f t="shared" si="297"/>
        <v>0</v>
      </c>
      <c r="HM198" s="426">
        <f t="shared" si="297"/>
        <v>0</v>
      </c>
      <c r="HN198" s="426">
        <f t="shared" si="297"/>
        <v>0</v>
      </c>
      <c r="HO198" s="426">
        <f t="shared" si="297"/>
        <v>0</v>
      </c>
      <c r="HP198" s="426">
        <f t="shared" si="297"/>
        <v>0</v>
      </c>
      <c r="HQ198" s="426">
        <f t="shared" si="297"/>
        <v>0</v>
      </c>
      <c r="HR198" s="426">
        <f t="shared" si="297"/>
        <v>0</v>
      </c>
      <c r="HS198" s="426">
        <f t="shared" si="297"/>
        <v>0</v>
      </c>
      <c r="HT198" s="426">
        <f t="shared" si="297"/>
        <v>0</v>
      </c>
      <c r="HU198" s="426">
        <f t="shared" si="297"/>
        <v>0</v>
      </c>
      <c r="HV198" s="426">
        <f t="shared" si="297"/>
        <v>0</v>
      </c>
      <c r="HW198" s="426">
        <f t="shared" si="297"/>
        <v>0</v>
      </c>
      <c r="HX198" s="426">
        <f t="shared" si="297"/>
        <v>0</v>
      </c>
      <c r="HY198" s="426">
        <f t="shared" si="297"/>
        <v>0</v>
      </c>
      <c r="HZ198" s="426">
        <f t="shared" si="297"/>
        <v>0</v>
      </c>
      <c r="IA198" s="426">
        <f t="shared" si="297"/>
        <v>0</v>
      </c>
      <c r="IB198" s="426">
        <f t="shared" si="297"/>
        <v>0</v>
      </c>
      <c r="IC198" s="426">
        <f t="shared" si="297"/>
        <v>0</v>
      </c>
      <c r="ID198" s="426">
        <f t="shared" si="297"/>
        <v>0</v>
      </c>
      <c r="IE198" s="426">
        <f t="shared" si="297"/>
        <v>0</v>
      </c>
      <c r="IF198" s="426">
        <f t="shared" si="297"/>
        <v>0</v>
      </c>
      <c r="IG198" s="426">
        <f t="shared" si="297"/>
        <v>0</v>
      </c>
      <c r="IH198" s="426">
        <f t="shared" si="297"/>
        <v>0</v>
      </c>
      <c r="II198" s="426">
        <f t="shared" si="297"/>
        <v>0</v>
      </c>
      <c r="IJ198" s="426">
        <f t="shared" si="297"/>
        <v>0</v>
      </c>
      <c r="IK198" s="426">
        <f t="shared" si="297"/>
        <v>0</v>
      </c>
      <c r="IL198" s="426">
        <f t="shared" si="297"/>
        <v>0</v>
      </c>
      <c r="IM198" s="426">
        <f t="shared" si="297"/>
        <v>0</v>
      </c>
      <c r="IN198" s="426">
        <f t="shared" si="297"/>
        <v>0</v>
      </c>
    </row>
    <row r="199" spans="1:248" ht="12.95" customHeight="1">
      <c r="A199" s="1"/>
      <c r="C199" s="16"/>
      <c r="D199" s="33" t="s">
        <v>603</v>
      </c>
      <c r="E199" s="33"/>
      <c r="F199" s="169"/>
      <c r="G199" s="36" t="str">
        <f>_FCY</f>
        <v>USD</v>
      </c>
      <c r="H199" s="16"/>
      <c r="I199" s="422">
        <f t="shared" ref="I199:BT199" si="298">I198/I9</f>
        <v>0</v>
      </c>
      <c r="J199" s="422">
        <f t="shared" si="298"/>
        <v>0</v>
      </c>
      <c r="K199" s="422">
        <f t="shared" si="298"/>
        <v>0</v>
      </c>
      <c r="L199" s="422">
        <f t="shared" si="298"/>
        <v>0</v>
      </c>
      <c r="M199" s="422">
        <f t="shared" si="298"/>
        <v>0</v>
      </c>
      <c r="N199" s="422">
        <f t="shared" si="298"/>
        <v>0</v>
      </c>
      <c r="O199" s="422">
        <f t="shared" si="298"/>
        <v>0</v>
      </c>
      <c r="P199" s="422">
        <f t="shared" si="298"/>
        <v>0</v>
      </c>
      <c r="Q199" s="422">
        <f t="shared" si="298"/>
        <v>0</v>
      </c>
      <c r="R199" s="422">
        <f t="shared" si="298"/>
        <v>0</v>
      </c>
      <c r="S199" s="422">
        <f t="shared" si="298"/>
        <v>0</v>
      </c>
      <c r="T199" s="422">
        <f t="shared" si="298"/>
        <v>0</v>
      </c>
      <c r="U199" s="422">
        <f t="shared" si="298"/>
        <v>0</v>
      </c>
      <c r="V199" s="422">
        <f t="shared" si="298"/>
        <v>0</v>
      </c>
      <c r="W199" s="422">
        <f t="shared" si="298"/>
        <v>0</v>
      </c>
      <c r="X199" s="422">
        <f t="shared" si="298"/>
        <v>0</v>
      </c>
      <c r="Y199" s="422">
        <f t="shared" si="298"/>
        <v>0</v>
      </c>
      <c r="Z199" s="422">
        <f t="shared" si="298"/>
        <v>0</v>
      </c>
      <c r="AA199" s="422">
        <f t="shared" si="298"/>
        <v>0</v>
      </c>
      <c r="AB199" s="422">
        <f t="shared" si="298"/>
        <v>0</v>
      </c>
      <c r="AC199" s="422">
        <f t="shared" si="298"/>
        <v>0</v>
      </c>
      <c r="AD199" s="422">
        <f t="shared" si="298"/>
        <v>0</v>
      </c>
      <c r="AE199" s="422">
        <f t="shared" si="298"/>
        <v>0</v>
      </c>
      <c r="AF199" s="422">
        <f t="shared" si="298"/>
        <v>0</v>
      </c>
      <c r="AG199" s="422">
        <f t="shared" si="298"/>
        <v>0</v>
      </c>
      <c r="AH199" s="422">
        <f t="shared" si="298"/>
        <v>0</v>
      </c>
      <c r="AI199" s="422">
        <f t="shared" si="298"/>
        <v>0</v>
      </c>
      <c r="AJ199" s="422">
        <f t="shared" si="298"/>
        <v>0</v>
      </c>
      <c r="AK199" s="422">
        <f t="shared" si="298"/>
        <v>0</v>
      </c>
      <c r="AL199" s="422">
        <f t="shared" si="298"/>
        <v>0</v>
      </c>
      <c r="AM199" s="422">
        <f t="shared" si="298"/>
        <v>0</v>
      </c>
      <c r="AN199" s="422">
        <f t="shared" si="298"/>
        <v>0</v>
      </c>
      <c r="AO199" s="422">
        <f t="shared" si="298"/>
        <v>0</v>
      </c>
      <c r="AP199" s="422">
        <f t="shared" si="298"/>
        <v>0</v>
      </c>
      <c r="AQ199" s="422">
        <f t="shared" si="298"/>
        <v>0</v>
      </c>
      <c r="AR199" s="422">
        <f t="shared" si="298"/>
        <v>0</v>
      </c>
      <c r="AS199" s="422">
        <f t="shared" si="298"/>
        <v>0</v>
      </c>
      <c r="AT199" s="422">
        <f t="shared" si="298"/>
        <v>0</v>
      </c>
      <c r="AU199" s="422">
        <f t="shared" si="298"/>
        <v>0</v>
      </c>
      <c r="AV199" s="422">
        <f t="shared" si="298"/>
        <v>0</v>
      </c>
      <c r="AW199" s="422">
        <f t="shared" si="298"/>
        <v>0</v>
      </c>
      <c r="AX199" s="422">
        <f t="shared" si="298"/>
        <v>0</v>
      </c>
      <c r="AY199" s="422">
        <f t="shared" si="298"/>
        <v>0</v>
      </c>
      <c r="AZ199" s="422">
        <f t="shared" si="298"/>
        <v>0</v>
      </c>
      <c r="BA199" s="422">
        <f t="shared" si="298"/>
        <v>0</v>
      </c>
      <c r="BB199" s="422">
        <f t="shared" si="298"/>
        <v>0</v>
      </c>
      <c r="BC199" s="422">
        <f t="shared" si="298"/>
        <v>0</v>
      </c>
      <c r="BD199" s="422">
        <f t="shared" si="298"/>
        <v>0</v>
      </c>
      <c r="BE199" s="422">
        <f t="shared" si="298"/>
        <v>0</v>
      </c>
      <c r="BF199" s="422">
        <f t="shared" si="298"/>
        <v>0</v>
      </c>
      <c r="BG199" s="422">
        <f t="shared" si="298"/>
        <v>0</v>
      </c>
      <c r="BH199" s="422">
        <f t="shared" si="298"/>
        <v>0</v>
      </c>
      <c r="BI199" s="422">
        <f t="shared" si="298"/>
        <v>0</v>
      </c>
      <c r="BJ199" s="422">
        <f t="shared" si="298"/>
        <v>0</v>
      </c>
      <c r="BK199" s="422">
        <f t="shared" si="298"/>
        <v>0</v>
      </c>
      <c r="BL199" s="422">
        <f t="shared" si="298"/>
        <v>0</v>
      </c>
      <c r="BM199" s="422">
        <f t="shared" si="298"/>
        <v>0</v>
      </c>
      <c r="BN199" s="422">
        <f t="shared" si="298"/>
        <v>0</v>
      </c>
      <c r="BO199" s="422">
        <f t="shared" si="298"/>
        <v>0</v>
      </c>
      <c r="BP199" s="422">
        <f t="shared" si="298"/>
        <v>0</v>
      </c>
      <c r="BQ199" s="422">
        <f t="shared" si="298"/>
        <v>0</v>
      </c>
      <c r="BR199" s="422">
        <f t="shared" si="298"/>
        <v>0</v>
      </c>
      <c r="BS199" s="422">
        <f t="shared" si="298"/>
        <v>0</v>
      </c>
      <c r="BT199" s="422">
        <f t="shared" si="298"/>
        <v>0</v>
      </c>
      <c r="BU199" s="422">
        <f t="shared" ref="BU199:EF199" si="299">BU198/BU9</f>
        <v>0</v>
      </c>
      <c r="BV199" s="422">
        <f t="shared" si="299"/>
        <v>0</v>
      </c>
      <c r="BW199" s="422">
        <f t="shared" si="299"/>
        <v>0</v>
      </c>
      <c r="BX199" s="422">
        <f t="shared" si="299"/>
        <v>0</v>
      </c>
      <c r="BY199" s="422">
        <f t="shared" si="299"/>
        <v>0</v>
      </c>
      <c r="BZ199" s="422">
        <f t="shared" si="299"/>
        <v>0</v>
      </c>
      <c r="CA199" s="422">
        <f t="shared" si="299"/>
        <v>0</v>
      </c>
      <c r="CB199" s="422">
        <f t="shared" si="299"/>
        <v>0</v>
      </c>
      <c r="CC199" s="422">
        <f t="shared" si="299"/>
        <v>0</v>
      </c>
      <c r="CD199" s="422">
        <f t="shared" si="299"/>
        <v>0</v>
      </c>
      <c r="CE199" s="422">
        <f t="shared" si="299"/>
        <v>0</v>
      </c>
      <c r="CF199" s="422">
        <f t="shared" si="299"/>
        <v>0</v>
      </c>
      <c r="CG199" s="422">
        <f t="shared" si="299"/>
        <v>0</v>
      </c>
      <c r="CH199" s="422">
        <f t="shared" si="299"/>
        <v>0</v>
      </c>
      <c r="CI199" s="422">
        <f t="shared" si="299"/>
        <v>0</v>
      </c>
      <c r="CJ199" s="422">
        <f t="shared" si="299"/>
        <v>0</v>
      </c>
      <c r="CK199" s="422">
        <f t="shared" si="299"/>
        <v>0</v>
      </c>
      <c r="CL199" s="422">
        <f t="shared" si="299"/>
        <v>0</v>
      </c>
      <c r="CM199" s="422">
        <f t="shared" si="299"/>
        <v>0</v>
      </c>
      <c r="CN199" s="422">
        <f t="shared" si="299"/>
        <v>0</v>
      </c>
      <c r="CO199" s="422">
        <f t="shared" si="299"/>
        <v>0</v>
      </c>
      <c r="CP199" s="422">
        <f t="shared" si="299"/>
        <v>0</v>
      </c>
      <c r="CQ199" s="422">
        <f t="shared" si="299"/>
        <v>0</v>
      </c>
      <c r="CR199" s="422">
        <f t="shared" si="299"/>
        <v>0</v>
      </c>
      <c r="CS199" s="422">
        <f t="shared" si="299"/>
        <v>0</v>
      </c>
      <c r="CT199" s="422">
        <f t="shared" si="299"/>
        <v>0</v>
      </c>
      <c r="CU199" s="422">
        <f t="shared" si="299"/>
        <v>0</v>
      </c>
      <c r="CV199" s="422">
        <f t="shared" si="299"/>
        <v>0</v>
      </c>
      <c r="CW199" s="422">
        <f t="shared" si="299"/>
        <v>0</v>
      </c>
      <c r="CX199" s="422">
        <f t="shared" si="299"/>
        <v>0</v>
      </c>
      <c r="CY199" s="422">
        <f t="shared" si="299"/>
        <v>0</v>
      </c>
      <c r="CZ199" s="422">
        <f t="shared" si="299"/>
        <v>0</v>
      </c>
      <c r="DA199" s="422">
        <f t="shared" si="299"/>
        <v>0</v>
      </c>
      <c r="DB199" s="422">
        <f t="shared" si="299"/>
        <v>0</v>
      </c>
      <c r="DC199" s="422">
        <f t="shared" si="299"/>
        <v>0</v>
      </c>
      <c r="DD199" s="422">
        <f t="shared" si="299"/>
        <v>0</v>
      </c>
      <c r="DE199" s="422">
        <f t="shared" si="299"/>
        <v>0</v>
      </c>
      <c r="DF199" s="422">
        <f t="shared" si="299"/>
        <v>0</v>
      </c>
      <c r="DG199" s="422">
        <f t="shared" si="299"/>
        <v>0</v>
      </c>
      <c r="DH199" s="422">
        <f t="shared" si="299"/>
        <v>0</v>
      </c>
      <c r="DI199" s="422">
        <f t="shared" si="299"/>
        <v>0</v>
      </c>
      <c r="DJ199" s="422">
        <f t="shared" si="299"/>
        <v>0</v>
      </c>
      <c r="DK199" s="422">
        <f t="shared" si="299"/>
        <v>0</v>
      </c>
      <c r="DL199" s="422">
        <f t="shared" si="299"/>
        <v>0</v>
      </c>
      <c r="DM199" s="422">
        <f t="shared" si="299"/>
        <v>0</v>
      </c>
      <c r="DN199" s="422">
        <f t="shared" si="299"/>
        <v>0</v>
      </c>
      <c r="DO199" s="422">
        <f t="shared" si="299"/>
        <v>0</v>
      </c>
      <c r="DP199" s="422">
        <f t="shared" si="299"/>
        <v>0</v>
      </c>
      <c r="DQ199" s="422">
        <f t="shared" si="299"/>
        <v>0</v>
      </c>
      <c r="DR199" s="422">
        <f t="shared" si="299"/>
        <v>0</v>
      </c>
      <c r="DS199" s="422">
        <f t="shared" si="299"/>
        <v>0</v>
      </c>
      <c r="DT199" s="422">
        <f t="shared" si="299"/>
        <v>0</v>
      </c>
      <c r="DU199" s="422">
        <f t="shared" si="299"/>
        <v>0</v>
      </c>
      <c r="DV199" s="422">
        <f t="shared" si="299"/>
        <v>0</v>
      </c>
      <c r="DW199" s="422">
        <f t="shared" si="299"/>
        <v>0</v>
      </c>
      <c r="DX199" s="422">
        <f t="shared" si="299"/>
        <v>0</v>
      </c>
      <c r="DY199" s="422">
        <f t="shared" si="299"/>
        <v>0</v>
      </c>
      <c r="DZ199" s="422">
        <f t="shared" si="299"/>
        <v>0</v>
      </c>
      <c r="EA199" s="422">
        <f t="shared" si="299"/>
        <v>0</v>
      </c>
      <c r="EB199" s="422">
        <f t="shared" si="299"/>
        <v>0</v>
      </c>
      <c r="EC199" s="422">
        <f t="shared" si="299"/>
        <v>0</v>
      </c>
      <c r="ED199" s="422">
        <f t="shared" si="299"/>
        <v>0</v>
      </c>
      <c r="EE199" s="422">
        <f t="shared" si="299"/>
        <v>0</v>
      </c>
      <c r="EF199" s="422">
        <f t="shared" si="299"/>
        <v>0</v>
      </c>
      <c r="EG199" s="422">
        <f t="shared" ref="EG199:GR199" si="300">EG198/EG9</f>
        <v>0</v>
      </c>
      <c r="EH199" s="422">
        <f t="shared" si="300"/>
        <v>0</v>
      </c>
      <c r="EI199" s="422">
        <f t="shared" si="300"/>
        <v>0</v>
      </c>
      <c r="EJ199" s="422">
        <f t="shared" si="300"/>
        <v>0</v>
      </c>
      <c r="EK199" s="422">
        <f t="shared" si="300"/>
        <v>0</v>
      </c>
      <c r="EL199" s="422">
        <f t="shared" si="300"/>
        <v>0</v>
      </c>
      <c r="EM199" s="422">
        <f t="shared" si="300"/>
        <v>0</v>
      </c>
      <c r="EN199" s="422">
        <f t="shared" si="300"/>
        <v>0</v>
      </c>
      <c r="EO199" s="422">
        <f t="shared" si="300"/>
        <v>0</v>
      </c>
      <c r="EP199" s="422">
        <f t="shared" si="300"/>
        <v>0</v>
      </c>
      <c r="EQ199" s="422">
        <f t="shared" si="300"/>
        <v>0</v>
      </c>
      <c r="ER199" s="422">
        <f t="shared" si="300"/>
        <v>0</v>
      </c>
      <c r="ES199" s="422">
        <f t="shared" si="300"/>
        <v>0</v>
      </c>
      <c r="ET199" s="422">
        <f t="shared" si="300"/>
        <v>0</v>
      </c>
      <c r="EU199" s="422">
        <f t="shared" si="300"/>
        <v>0</v>
      </c>
      <c r="EV199" s="422">
        <f t="shared" si="300"/>
        <v>0</v>
      </c>
      <c r="EW199" s="422">
        <f t="shared" si="300"/>
        <v>0</v>
      </c>
      <c r="EX199" s="422">
        <f t="shared" si="300"/>
        <v>0</v>
      </c>
      <c r="EY199" s="422">
        <f t="shared" si="300"/>
        <v>0</v>
      </c>
      <c r="EZ199" s="422">
        <f t="shared" si="300"/>
        <v>0</v>
      </c>
      <c r="FA199" s="422">
        <f t="shared" si="300"/>
        <v>0</v>
      </c>
      <c r="FB199" s="422">
        <f t="shared" si="300"/>
        <v>0</v>
      </c>
      <c r="FC199" s="422">
        <f t="shared" si="300"/>
        <v>0</v>
      </c>
      <c r="FD199" s="422">
        <f t="shared" si="300"/>
        <v>0</v>
      </c>
      <c r="FE199" s="422">
        <f t="shared" si="300"/>
        <v>0</v>
      </c>
      <c r="FF199" s="422">
        <f t="shared" si="300"/>
        <v>0</v>
      </c>
      <c r="FG199" s="422">
        <f t="shared" si="300"/>
        <v>0</v>
      </c>
      <c r="FH199" s="422">
        <f t="shared" si="300"/>
        <v>0</v>
      </c>
      <c r="FI199" s="422">
        <f t="shared" si="300"/>
        <v>0</v>
      </c>
      <c r="FJ199" s="422">
        <f t="shared" si="300"/>
        <v>0</v>
      </c>
      <c r="FK199" s="422">
        <f t="shared" si="300"/>
        <v>0</v>
      </c>
      <c r="FL199" s="422">
        <f t="shared" si="300"/>
        <v>0</v>
      </c>
      <c r="FM199" s="422">
        <f t="shared" si="300"/>
        <v>0</v>
      </c>
      <c r="FN199" s="422">
        <f t="shared" si="300"/>
        <v>0</v>
      </c>
      <c r="FO199" s="422">
        <f t="shared" si="300"/>
        <v>0</v>
      </c>
      <c r="FP199" s="422">
        <f t="shared" si="300"/>
        <v>0</v>
      </c>
      <c r="FQ199" s="422">
        <f t="shared" si="300"/>
        <v>0</v>
      </c>
      <c r="FR199" s="422">
        <f t="shared" si="300"/>
        <v>0</v>
      </c>
      <c r="FS199" s="422">
        <f t="shared" si="300"/>
        <v>0</v>
      </c>
      <c r="FT199" s="422">
        <f t="shared" si="300"/>
        <v>0</v>
      </c>
      <c r="FU199" s="422">
        <f t="shared" si="300"/>
        <v>0</v>
      </c>
      <c r="FV199" s="422">
        <f t="shared" si="300"/>
        <v>0</v>
      </c>
      <c r="FW199" s="422">
        <f t="shared" si="300"/>
        <v>0</v>
      </c>
      <c r="FX199" s="422">
        <f t="shared" si="300"/>
        <v>0</v>
      </c>
      <c r="FY199" s="422">
        <f t="shared" si="300"/>
        <v>0</v>
      </c>
      <c r="FZ199" s="422">
        <f t="shared" si="300"/>
        <v>0</v>
      </c>
      <c r="GA199" s="422">
        <f t="shared" si="300"/>
        <v>0</v>
      </c>
      <c r="GB199" s="422">
        <f t="shared" si="300"/>
        <v>0</v>
      </c>
      <c r="GC199" s="422">
        <f t="shared" si="300"/>
        <v>0</v>
      </c>
      <c r="GD199" s="422">
        <f t="shared" si="300"/>
        <v>0</v>
      </c>
      <c r="GE199" s="422">
        <f t="shared" si="300"/>
        <v>0</v>
      </c>
      <c r="GF199" s="422">
        <f t="shared" si="300"/>
        <v>0</v>
      </c>
      <c r="GG199" s="422">
        <f t="shared" si="300"/>
        <v>0</v>
      </c>
      <c r="GH199" s="422">
        <f t="shared" si="300"/>
        <v>0</v>
      </c>
      <c r="GI199" s="422">
        <f t="shared" si="300"/>
        <v>0</v>
      </c>
      <c r="GJ199" s="422">
        <f t="shared" si="300"/>
        <v>0</v>
      </c>
      <c r="GK199" s="422">
        <f t="shared" si="300"/>
        <v>0</v>
      </c>
      <c r="GL199" s="422">
        <f t="shared" si="300"/>
        <v>0</v>
      </c>
      <c r="GM199" s="422">
        <f t="shared" si="300"/>
        <v>0</v>
      </c>
      <c r="GN199" s="422">
        <f t="shared" si="300"/>
        <v>0</v>
      </c>
      <c r="GO199" s="422">
        <f t="shared" si="300"/>
        <v>0</v>
      </c>
      <c r="GP199" s="422">
        <f t="shared" si="300"/>
        <v>0</v>
      </c>
      <c r="GQ199" s="422">
        <f t="shared" si="300"/>
        <v>0</v>
      </c>
      <c r="GR199" s="422">
        <f t="shared" si="300"/>
        <v>0</v>
      </c>
      <c r="GS199" s="422">
        <f t="shared" ref="GS199:IN199" si="301">GS198/GS9</f>
        <v>0</v>
      </c>
      <c r="GT199" s="422">
        <f t="shared" si="301"/>
        <v>0</v>
      </c>
      <c r="GU199" s="422">
        <f t="shared" si="301"/>
        <v>0</v>
      </c>
      <c r="GV199" s="422">
        <f t="shared" si="301"/>
        <v>0</v>
      </c>
      <c r="GW199" s="422">
        <f t="shared" si="301"/>
        <v>0</v>
      </c>
      <c r="GX199" s="422">
        <f t="shared" si="301"/>
        <v>0</v>
      </c>
      <c r="GY199" s="422">
        <f t="shared" si="301"/>
        <v>0</v>
      </c>
      <c r="GZ199" s="422">
        <f t="shared" si="301"/>
        <v>0</v>
      </c>
      <c r="HA199" s="422">
        <f t="shared" si="301"/>
        <v>0</v>
      </c>
      <c r="HB199" s="422">
        <f t="shared" si="301"/>
        <v>0</v>
      </c>
      <c r="HC199" s="422">
        <f t="shared" si="301"/>
        <v>0</v>
      </c>
      <c r="HD199" s="422">
        <f t="shared" si="301"/>
        <v>0</v>
      </c>
      <c r="HE199" s="422">
        <f t="shared" si="301"/>
        <v>0</v>
      </c>
      <c r="HF199" s="422">
        <f t="shared" si="301"/>
        <v>0</v>
      </c>
      <c r="HG199" s="422">
        <f t="shared" si="301"/>
        <v>0</v>
      </c>
      <c r="HH199" s="422">
        <f t="shared" si="301"/>
        <v>0</v>
      </c>
      <c r="HI199" s="422">
        <f t="shared" si="301"/>
        <v>0</v>
      </c>
      <c r="HJ199" s="422">
        <f t="shared" si="301"/>
        <v>0</v>
      </c>
      <c r="HK199" s="422">
        <f t="shared" si="301"/>
        <v>0</v>
      </c>
      <c r="HL199" s="422">
        <f t="shared" si="301"/>
        <v>0</v>
      </c>
      <c r="HM199" s="422">
        <f t="shared" si="301"/>
        <v>0</v>
      </c>
      <c r="HN199" s="422">
        <f t="shared" si="301"/>
        <v>0</v>
      </c>
      <c r="HO199" s="422">
        <f t="shared" si="301"/>
        <v>0</v>
      </c>
      <c r="HP199" s="422">
        <f t="shared" si="301"/>
        <v>0</v>
      </c>
      <c r="HQ199" s="422">
        <f t="shared" si="301"/>
        <v>0</v>
      </c>
      <c r="HR199" s="422">
        <f t="shared" si="301"/>
        <v>0</v>
      </c>
      <c r="HS199" s="422">
        <f t="shared" si="301"/>
        <v>0</v>
      </c>
      <c r="HT199" s="422">
        <f t="shared" si="301"/>
        <v>0</v>
      </c>
      <c r="HU199" s="422">
        <f t="shared" si="301"/>
        <v>0</v>
      </c>
      <c r="HV199" s="422">
        <f t="shared" si="301"/>
        <v>0</v>
      </c>
      <c r="HW199" s="422">
        <f t="shared" si="301"/>
        <v>0</v>
      </c>
      <c r="HX199" s="422">
        <f t="shared" si="301"/>
        <v>0</v>
      </c>
      <c r="HY199" s="422">
        <f t="shared" si="301"/>
        <v>0</v>
      </c>
      <c r="HZ199" s="422">
        <f t="shared" si="301"/>
        <v>0</v>
      </c>
      <c r="IA199" s="422">
        <f t="shared" si="301"/>
        <v>0</v>
      </c>
      <c r="IB199" s="422">
        <f t="shared" si="301"/>
        <v>0</v>
      </c>
      <c r="IC199" s="422">
        <f t="shared" si="301"/>
        <v>0</v>
      </c>
      <c r="ID199" s="422">
        <f t="shared" si="301"/>
        <v>0</v>
      </c>
      <c r="IE199" s="422">
        <f t="shared" si="301"/>
        <v>0</v>
      </c>
      <c r="IF199" s="422">
        <f t="shared" si="301"/>
        <v>0</v>
      </c>
      <c r="IG199" s="422">
        <f t="shared" si="301"/>
        <v>0</v>
      </c>
      <c r="IH199" s="422">
        <f t="shared" si="301"/>
        <v>0</v>
      </c>
      <c r="II199" s="422">
        <f t="shared" si="301"/>
        <v>0</v>
      </c>
      <c r="IJ199" s="422">
        <f t="shared" si="301"/>
        <v>0</v>
      </c>
      <c r="IK199" s="422">
        <f t="shared" si="301"/>
        <v>0</v>
      </c>
      <c r="IL199" s="422">
        <f t="shared" si="301"/>
        <v>0</v>
      </c>
      <c r="IM199" s="422">
        <f t="shared" si="301"/>
        <v>0</v>
      </c>
      <c r="IN199" s="422">
        <f t="shared" si="301"/>
        <v>0</v>
      </c>
    </row>
    <row r="200" spans="1:248" ht="12.95" customHeight="1">
      <c r="A200" s="1"/>
      <c r="C200" s="16" t="s">
        <v>25</v>
      </c>
      <c r="D200" s="33"/>
      <c r="E200" s="33"/>
      <c r="F200" s="169"/>
      <c r="G200" s="36" t="str">
        <f>_LCY</f>
        <v>ETB</v>
      </c>
      <c r="H200" s="16"/>
      <c r="I200" s="422">
        <f t="shared" ref="I200:BT200" si="302">IFERROR(IPMT($F$197/12,I$3,$F$196*12,$F$195),0)</f>
        <v>0</v>
      </c>
      <c r="J200" s="422">
        <f t="shared" si="302"/>
        <v>0</v>
      </c>
      <c r="K200" s="422">
        <f t="shared" si="302"/>
        <v>0</v>
      </c>
      <c r="L200" s="422">
        <f t="shared" si="302"/>
        <v>0</v>
      </c>
      <c r="M200" s="422">
        <f t="shared" si="302"/>
        <v>0</v>
      </c>
      <c r="N200" s="422">
        <f t="shared" si="302"/>
        <v>0</v>
      </c>
      <c r="O200" s="422">
        <f t="shared" si="302"/>
        <v>0</v>
      </c>
      <c r="P200" s="422">
        <f t="shared" si="302"/>
        <v>0</v>
      </c>
      <c r="Q200" s="422">
        <f t="shared" si="302"/>
        <v>0</v>
      </c>
      <c r="R200" s="422">
        <f t="shared" si="302"/>
        <v>0</v>
      </c>
      <c r="S200" s="422">
        <f t="shared" si="302"/>
        <v>0</v>
      </c>
      <c r="T200" s="422">
        <f t="shared" si="302"/>
        <v>0</v>
      </c>
      <c r="U200" s="422">
        <f t="shared" si="302"/>
        <v>0</v>
      </c>
      <c r="V200" s="422">
        <f t="shared" si="302"/>
        <v>0</v>
      </c>
      <c r="W200" s="422">
        <f t="shared" si="302"/>
        <v>0</v>
      </c>
      <c r="X200" s="422">
        <f t="shared" si="302"/>
        <v>0</v>
      </c>
      <c r="Y200" s="422">
        <f t="shared" si="302"/>
        <v>0</v>
      </c>
      <c r="Z200" s="422">
        <f t="shared" si="302"/>
        <v>0</v>
      </c>
      <c r="AA200" s="422">
        <f t="shared" si="302"/>
        <v>0</v>
      </c>
      <c r="AB200" s="422">
        <f t="shared" si="302"/>
        <v>0</v>
      </c>
      <c r="AC200" s="422">
        <f t="shared" si="302"/>
        <v>0</v>
      </c>
      <c r="AD200" s="422">
        <f t="shared" si="302"/>
        <v>0</v>
      </c>
      <c r="AE200" s="422">
        <f t="shared" si="302"/>
        <v>0</v>
      </c>
      <c r="AF200" s="422">
        <f t="shared" si="302"/>
        <v>0</v>
      </c>
      <c r="AG200" s="422">
        <f t="shared" si="302"/>
        <v>0</v>
      </c>
      <c r="AH200" s="422">
        <f t="shared" si="302"/>
        <v>0</v>
      </c>
      <c r="AI200" s="422">
        <f t="shared" si="302"/>
        <v>0</v>
      </c>
      <c r="AJ200" s="422">
        <f t="shared" si="302"/>
        <v>0</v>
      </c>
      <c r="AK200" s="422">
        <f t="shared" si="302"/>
        <v>0</v>
      </c>
      <c r="AL200" s="422">
        <f t="shared" si="302"/>
        <v>0</v>
      </c>
      <c r="AM200" s="422">
        <f t="shared" si="302"/>
        <v>0</v>
      </c>
      <c r="AN200" s="422">
        <f t="shared" si="302"/>
        <v>0</v>
      </c>
      <c r="AO200" s="422">
        <f t="shared" si="302"/>
        <v>0</v>
      </c>
      <c r="AP200" s="422">
        <f t="shared" si="302"/>
        <v>0</v>
      </c>
      <c r="AQ200" s="422">
        <f t="shared" si="302"/>
        <v>0</v>
      </c>
      <c r="AR200" s="422">
        <f t="shared" si="302"/>
        <v>0</v>
      </c>
      <c r="AS200" s="422">
        <f t="shared" si="302"/>
        <v>0</v>
      </c>
      <c r="AT200" s="422">
        <f t="shared" si="302"/>
        <v>0</v>
      </c>
      <c r="AU200" s="422">
        <f t="shared" si="302"/>
        <v>0</v>
      </c>
      <c r="AV200" s="422">
        <f t="shared" si="302"/>
        <v>0</v>
      </c>
      <c r="AW200" s="422">
        <f t="shared" si="302"/>
        <v>0</v>
      </c>
      <c r="AX200" s="422">
        <f t="shared" si="302"/>
        <v>0</v>
      </c>
      <c r="AY200" s="422">
        <f t="shared" si="302"/>
        <v>0</v>
      </c>
      <c r="AZ200" s="422">
        <f t="shared" si="302"/>
        <v>0</v>
      </c>
      <c r="BA200" s="422">
        <f t="shared" si="302"/>
        <v>0</v>
      </c>
      <c r="BB200" s="422">
        <f t="shared" si="302"/>
        <v>0</v>
      </c>
      <c r="BC200" s="422">
        <f t="shared" si="302"/>
        <v>0</v>
      </c>
      <c r="BD200" s="422">
        <f t="shared" si="302"/>
        <v>0</v>
      </c>
      <c r="BE200" s="422">
        <f t="shared" si="302"/>
        <v>0</v>
      </c>
      <c r="BF200" s="422">
        <f t="shared" si="302"/>
        <v>0</v>
      </c>
      <c r="BG200" s="422">
        <f t="shared" si="302"/>
        <v>0</v>
      </c>
      <c r="BH200" s="422">
        <f t="shared" si="302"/>
        <v>0</v>
      </c>
      <c r="BI200" s="422">
        <f t="shared" si="302"/>
        <v>0</v>
      </c>
      <c r="BJ200" s="422">
        <f t="shared" si="302"/>
        <v>0</v>
      </c>
      <c r="BK200" s="422">
        <f t="shared" si="302"/>
        <v>0</v>
      </c>
      <c r="BL200" s="422">
        <f t="shared" si="302"/>
        <v>0</v>
      </c>
      <c r="BM200" s="422">
        <f t="shared" si="302"/>
        <v>0</v>
      </c>
      <c r="BN200" s="422">
        <f t="shared" si="302"/>
        <v>0</v>
      </c>
      <c r="BO200" s="422">
        <f t="shared" si="302"/>
        <v>0</v>
      </c>
      <c r="BP200" s="422">
        <f t="shared" si="302"/>
        <v>0</v>
      </c>
      <c r="BQ200" s="422">
        <f t="shared" si="302"/>
        <v>0</v>
      </c>
      <c r="BR200" s="422">
        <f t="shared" si="302"/>
        <v>0</v>
      </c>
      <c r="BS200" s="422">
        <f t="shared" si="302"/>
        <v>0</v>
      </c>
      <c r="BT200" s="422">
        <f t="shared" si="302"/>
        <v>0</v>
      </c>
      <c r="BU200" s="422">
        <f t="shared" ref="BU200:EF200" si="303">IFERROR(IPMT($F$197/12,BU$3,$F$196*12,$F$195),0)</f>
        <v>0</v>
      </c>
      <c r="BV200" s="422">
        <f t="shared" si="303"/>
        <v>0</v>
      </c>
      <c r="BW200" s="422">
        <f t="shared" si="303"/>
        <v>0</v>
      </c>
      <c r="BX200" s="422">
        <f t="shared" si="303"/>
        <v>0</v>
      </c>
      <c r="BY200" s="422">
        <f t="shared" si="303"/>
        <v>0</v>
      </c>
      <c r="BZ200" s="422">
        <f t="shared" si="303"/>
        <v>0</v>
      </c>
      <c r="CA200" s="422">
        <f t="shared" si="303"/>
        <v>0</v>
      </c>
      <c r="CB200" s="422">
        <f t="shared" si="303"/>
        <v>0</v>
      </c>
      <c r="CC200" s="422">
        <f t="shared" si="303"/>
        <v>0</v>
      </c>
      <c r="CD200" s="422">
        <f t="shared" si="303"/>
        <v>0</v>
      </c>
      <c r="CE200" s="422">
        <f t="shared" si="303"/>
        <v>0</v>
      </c>
      <c r="CF200" s="422">
        <f t="shared" si="303"/>
        <v>0</v>
      </c>
      <c r="CG200" s="422">
        <f t="shared" si="303"/>
        <v>0</v>
      </c>
      <c r="CH200" s="422">
        <f t="shared" si="303"/>
        <v>0</v>
      </c>
      <c r="CI200" s="422">
        <f t="shared" si="303"/>
        <v>0</v>
      </c>
      <c r="CJ200" s="422">
        <f t="shared" si="303"/>
        <v>0</v>
      </c>
      <c r="CK200" s="422">
        <f t="shared" si="303"/>
        <v>0</v>
      </c>
      <c r="CL200" s="422">
        <f t="shared" si="303"/>
        <v>0</v>
      </c>
      <c r="CM200" s="422">
        <f t="shared" si="303"/>
        <v>0</v>
      </c>
      <c r="CN200" s="422">
        <f t="shared" si="303"/>
        <v>0</v>
      </c>
      <c r="CO200" s="422">
        <f t="shared" si="303"/>
        <v>0</v>
      </c>
      <c r="CP200" s="422">
        <f t="shared" si="303"/>
        <v>0</v>
      </c>
      <c r="CQ200" s="422">
        <f t="shared" si="303"/>
        <v>0</v>
      </c>
      <c r="CR200" s="422">
        <f t="shared" si="303"/>
        <v>0</v>
      </c>
      <c r="CS200" s="422">
        <f t="shared" si="303"/>
        <v>0</v>
      </c>
      <c r="CT200" s="422">
        <f t="shared" si="303"/>
        <v>0</v>
      </c>
      <c r="CU200" s="422">
        <f t="shared" si="303"/>
        <v>0</v>
      </c>
      <c r="CV200" s="422">
        <f t="shared" si="303"/>
        <v>0</v>
      </c>
      <c r="CW200" s="422">
        <f t="shared" si="303"/>
        <v>0</v>
      </c>
      <c r="CX200" s="422">
        <f t="shared" si="303"/>
        <v>0</v>
      </c>
      <c r="CY200" s="422">
        <f t="shared" si="303"/>
        <v>0</v>
      </c>
      <c r="CZ200" s="422">
        <f t="shared" si="303"/>
        <v>0</v>
      </c>
      <c r="DA200" s="422">
        <f t="shared" si="303"/>
        <v>0</v>
      </c>
      <c r="DB200" s="422">
        <f t="shared" si="303"/>
        <v>0</v>
      </c>
      <c r="DC200" s="422">
        <f t="shared" si="303"/>
        <v>0</v>
      </c>
      <c r="DD200" s="422">
        <f t="shared" si="303"/>
        <v>0</v>
      </c>
      <c r="DE200" s="422">
        <f t="shared" si="303"/>
        <v>0</v>
      </c>
      <c r="DF200" s="422">
        <f t="shared" si="303"/>
        <v>0</v>
      </c>
      <c r="DG200" s="422">
        <f t="shared" si="303"/>
        <v>0</v>
      </c>
      <c r="DH200" s="422">
        <f t="shared" si="303"/>
        <v>0</v>
      </c>
      <c r="DI200" s="422">
        <f t="shared" si="303"/>
        <v>0</v>
      </c>
      <c r="DJ200" s="422">
        <f t="shared" si="303"/>
        <v>0</v>
      </c>
      <c r="DK200" s="422">
        <f t="shared" si="303"/>
        <v>0</v>
      </c>
      <c r="DL200" s="422">
        <f t="shared" si="303"/>
        <v>0</v>
      </c>
      <c r="DM200" s="422">
        <f t="shared" si="303"/>
        <v>0</v>
      </c>
      <c r="DN200" s="422">
        <f t="shared" si="303"/>
        <v>0</v>
      </c>
      <c r="DO200" s="422">
        <f t="shared" si="303"/>
        <v>0</v>
      </c>
      <c r="DP200" s="422">
        <f t="shared" si="303"/>
        <v>0</v>
      </c>
      <c r="DQ200" s="422">
        <f t="shared" si="303"/>
        <v>0</v>
      </c>
      <c r="DR200" s="422">
        <f t="shared" si="303"/>
        <v>0</v>
      </c>
      <c r="DS200" s="422">
        <f t="shared" si="303"/>
        <v>0</v>
      </c>
      <c r="DT200" s="422">
        <f t="shared" si="303"/>
        <v>0</v>
      </c>
      <c r="DU200" s="422">
        <f t="shared" si="303"/>
        <v>0</v>
      </c>
      <c r="DV200" s="422">
        <f t="shared" si="303"/>
        <v>0</v>
      </c>
      <c r="DW200" s="422">
        <f t="shared" si="303"/>
        <v>0</v>
      </c>
      <c r="DX200" s="422">
        <f t="shared" si="303"/>
        <v>0</v>
      </c>
      <c r="DY200" s="422">
        <f t="shared" si="303"/>
        <v>0</v>
      </c>
      <c r="DZ200" s="422">
        <f t="shared" si="303"/>
        <v>0</v>
      </c>
      <c r="EA200" s="422">
        <f t="shared" si="303"/>
        <v>0</v>
      </c>
      <c r="EB200" s="422">
        <f t="shared" si="303"/>
        <v>0</v>
      </c>
      <c r="EC200" s="422">
        <f t="shared" si="303"/>
        <v>0</v>
      </c>
      <c r="ED200" s="422">
        <f t="shared" si="303"/>
        <v>0</v>
      </c>
      <c r="EE200" s="422">
        <f t="shared" si="303"/>
        <v>0</v>
      </c>
      <c r="EF200" s="422">
        <f t="shared" si="303"/>
        <v>0</v>
      </c>
      <c r="EG200" s="422">
        <f t="shared" ref="EG200:GR200" si="304">IFERROR(IPMT($F$197/12,EG$3,$F$196*12,$F$195),0)</f>
        <v>0</v>
      </c>
      <c r="EH200" s="422">
        <f t="shared" si="304"/>
        <v>0</v>
      </c>
      <c r="EI200" s="422">
        <f t="shared" si="304"/>
        <v>0</v>
      </c>
      <c r="EJ200" s="422">
        <f t="shared" si="304"/>
        <v>0</v>
      </c>
      <c r="EK200" s="422">
        <f t="shared" si="304"/>
        <v>0</v>
      </c>
      <c r="EL200" s="422">
        <f t="shared" si="304"/>
        <v>0</v>
      </c>
      <c r="EM200" s="422">
        <f t="shared" si="304"/>
        <v>0</v>
      </c>
      <c r="EN200" s="422">
        <f t="shared" si="304"/>
        <v>0</v>
      </c>
      <c r="EO200" s="422">
        <f t="shared" si="304"/>
        <v>0</v>
      </c>
      <c r="EP200" s="422">
        <f t="shared" si="304"/>
        <v>0</v>
      </c>
      <c r="EQ200" s="422">
        <f t="shared" si="304"/>
        <v>0</v>
      </c>
      <c r="ER200" s="422">
        <f t="shared" si="304"/>
        <v>0</v>
      </c>
      <c r="ES200" s="422">
        <f t="shared" si="304"/>
        <v>0</v>
      </c>
      <c r="ET200" s="422">
        <f t="shared" si="304"/>
        <v>0</v>
      </c>
      <c r="EU200" s="422">
        <f t="shared" si="304"/>
        <v>0</v>
      </c>
      <c r="EV200" s="422">
        <f t="shared" si="304"/>
        <v>0</v>
      </c>
      <c r="EW200" s="422">
        <f t="shared" si="304"/>
        <v>0</v>
      </c>
      <c r="EX200" s="422">
        <f t="shared" si="304"/>
        <v>0</v>
      </c>
      <c r="EY200" s="422">
        <f t="shared" si="304"/>
        <v>0</v>
      </c>
      <c r="EZ200" s="422">
        <f t="shared" si="304"/>
        <v>0</v>
      </c>
      <c r="FA200" s="422">
        <f t="shared" si="304"/>
        <v>0</v>
      </c>
      <c r="FB200" s="422">
        <f t="shared" si="304"/>
        <v>0</v>
      </c>
      <c r="FC200" s="422">
        <f t="shared" si="304"/>
        <v>0</v>
      </c>
      <c r="FD200" s="422">
        <f t="shared" si="304"/>
        <v>0</v>
      </c>
      <c r="FE200" s="422">
        <f t="shared" si="304"/>
        <v>0</v>
      </c>
      <c r="FF200" s="422">
        <f t="shared" si="304"/>
        <v>0</v>
      </c>
      <c r="FG200" s="422">
        <f t="shared" si="304"/>
        <v>0</v>
      </c>
      <c r="FH200" s="422">
        <f t="shared" si="304"/>
        <v>0</v>
      </c>
      <c r="FI200" s="422">
        <f t="shared" si="304"/>
        <v>0</v>
      </c>
      <c r="FJ200" s="422">
        <f t="shared" si="304"/>
        <v>0</v>
      </c>
      <c r="FK200" s="422">
        <f t="shared" si="304"/>
        <v>0</v>
      </c>
      <c r="FL200" s="422">
        <f t="shared" si="304"/>
        <v>0</v>
      </c>
      <c r="FM200" s="422">
        <f t="shared" si="304"/>
        <v>0</v>
      </c>
      <c r="FN200" s="422">
        <f t="shared" si="304"/>
        <v>0</v>
      </c>
      <c r="FO200" s="422">
        <f t="shared" si="304"/>
        <v>0</v>
      </c>
      <c r="FP200" s="422">
        <f t="shared" si="304"/>
        <v>0</v>
      </c>
      <c r="FQ200" s="422">
        <f t="shared" si="304"/>
        <v>0</v>
      </c>
      <c r="FR200" s="422">
        <f t="shared" si="304"/>
        <v>0</v>
      </c>
      <c r="FS200" s="422">
        <f t="shared" si="304"/>
        <v>0</v>
      </c>
      <c r="FT200" s="422">
        <f t="shared" si="304"/>
        <v>0</v>
      </c>
      <c r="FU200" s="422">
        <f t="shared" si="304"/>
        <v>0</v>
      </c>
      <c r="FV200" s="422">
        <f t="shared" si="304"/>
        <v>0</v>
      </c>
      <c r="FW200" s="422">
        <f t="shared" si="304"/>
        <v>0</v>
      </c>
      <c r="FX200" s="422">
        <f t="shared" si="304"/>
        <v>0</v>
      </c>
      <c r="FY200" s="422">
        <f t="shared" si="304"/>
        <v>0</v>
      </c>
      <c r="FZ200" s="422">
        <f t="shared" si="304"/>
        <v>0</v>
      </c>
      <c r="GA200" s="422">
        <f t="shared" si="304"/>
        <v>0</v>
      </c>
      <c r="GB200" s="422">
        <f t="shared" si="304"/>
        <v>0</v>
      </c>
      <c r="GC200" s="422">
        <f t="shared" si="304"/>
        <v>0</v>
      </c>
      <c r="GD200" s="422">
        <f t="shared" si="304"/>
        <v>0</v>
      </c>
      <c r="GE200" s="422">
        <f t="shared" si="304"/>
        <v>0</v>
      </c>
      <c r="GF200" s="422">
        <f t="shared" si="304"/>
        <v>0</v>
      </c>
      <c r="GG200" s="422">
        <f t="shared" si="304"/>
        <v>0</v>
      </c>
      <c r="GH200" s="422">
        <f t="shared" si="304"/>
        <v>0</v>
      </c>
      <c r="GI200" s="422">
        <f t="shared" si="304"/>
        <v>0</v>
      </c>
      <c r="GJ200" s="422">
        <f t="shared" si="304"/>
        <v>0</v>
      </c>
      <c r="GK200" s="422">
        <f t="shared" si="304"/>
        <v>0</v>
      </c>
      <c r="GL200" s="422">
        <f t="shared" si="304"/>
        <v>0</v>
      </c>
      <c r="GM200" s="422">
        <f t="shared" si="304"/>
        <v>0</v>
      </c>
      <c r="GN200" s="422">
        <f t="shared" si="304"/>
        <v>0</v>
      </c>
      <c r="GO200" s="422">
        <f t="shared" si="304"/>
        <v>0</v>
      </c>
      <c r="GP200" s="422">
        <f t="shared" si="304"/>
        <v>0</v>
      </c>
      <c r="GQ200" s="422">
        <f t="shared" si="304"/>
        <v>0</v>
      </c>
      <c r="GR200" s="422">
        <f t="shared" si="304"/>
        <v>0</v>
      </c>
      <c r="GS200" s="422">
        <f t="shared" ref="GS200:IN200" si="305">IFERROR(IPMT($F$197/12,GS$3,$F$196*12,$F$195),0)</f>
        <v>0</v>
      </c>
      <c r="GT200" s="422">
        <f t="shared" si="305"/>
        <v>0</v>
      </c>
      <c r="GU200" s="422">
        <f t="shared" si="305"/>
        <v>0</v>
      </c>
      <c r="GV200" s="422">
        <f t="shared" si="305"/>
        <v>0</v>
      </c>
      <c r="GW200" s="422">
        <f t="shared" si="305"/>
        <v>0</v>
      </c>
      <c r="GX200" s="422">
        <f t="shared" si="305"/>
        <v>0</v>
      </c>
      <c r="GY200" s="422">
        <f t="shared" si="305"/>
        <v>0</v>
      </c>
      <c r="GZ200" s="422">
        <f t="shared" si="305"/>
        <v>0</v>
      </c>
      <c r="HA200" s="422">
        <f t="shared" si="305"/>
        <v>0</v>
      </c>
      <c r="HB200" s="422">
        <f t="shared" si="305"/>
        <v>0</v>
      </c>
      <c r="HC200" s="422">
        <f t="shared" si="305"/>
        <v>0</v>
      </c>
      <c r="HD200" s="422">
        <f t="shared" si="305"/>
        <v>0</v>
      </c>
      <c r="HE200" s="422">
        <f t="shared" si="305"/>
        <v>0</v>
      </c>
      <c r="HF200" s="422">
        <f t="shared" si="305"/>
        <v>0</v>
      </c>
      <c r="HG200" s="422">
        <f t="shared" si="305"/>
        <v>0</v>
      </c>
      <c r="HH200" s="422">
        <f t="shared" si="305"/>
        <v>0</v>
      </c>
      <c r="HI200" s="422">
        <f t="shared" si="305"/>
        <v>0</v>
      </c>
      <c r="HJ200" s="422">
        <f t="shared" si="305"/>
        <v>0</v>
      </c>
      <c r="HK200" s="422">
        <f t="shared" si="305"/>
        <v>0</v>
      </c>
      <c r="HL200" s="422">
        <f t="shared" si="305"/>
        <v>0</v>
      </c>
      <c r="HM200" s="422">
        <f t="shared" si="305"/>
        <v>0</v>
      </c>
      <c r="HN200" s="422">
        <f t="shared" si="305"/>
        <v>0</v>
      </c>
      <c r="HO200" s="422">
        <f t="shared" si="305"/>
        <v>0</v>
      </c>
      <c r="HP200" s="422">
        <f t="shared" si="305"/>
        <v>0</v>
      </c>
      <c r="HQ200" s="422">
        <f t="shared" si="305"/>
        <v>0</v>
      </c>
      <c r="HR200" s="422">
        <f t="shared" si="305"/>
        <v>0</v>
      </c>
      <c r="HS200" s="422">
        <f t="shared" si="305"/>
        <v>0</v>
      </c>
      <c r="HT200" s="422">
        <f t="shared" si="305"/>
        <v>0</v>
      </c>
      <c r="HU200" s="422">
        <f t="shared" si="305"/>
        <v>0</v>
      </c>
      <c r="HV200" s="422">
        <f t="shared" si="305"/>
        <v>0</v>
      </c>
      <c r="HW200" s="422">
        <f t="shared" si="305"/>
        <v>0</v>
      </c>
      <c r="HX200" s="422">
        <f t="shared" si="305"/>
        <v>0</v>
      </c>
      <c r="HY200" s="422">
        <f t="shared" si="305"/>
        <v>0</v>
      </c>
      <c r="HZ200" s="422">
        <f t="shared" si="305"/>
        <v>0</v>
      </c>
      <c r="IA200" s="422">
        <f t="shared" si="305"/>
        <v>0</v>
      </c>
      <c r="IB200" s="422">
        <f t="shared" si="305"/>
        <v>0</v>
      </c>
      <c r="IC200" s="422">
        <f t="shared" si="305"/>
        <v>0</v>
      </c>
      <c r="ID200" s="422">
        <f t="shared" si="305"/>
        <v>0</v>
      </c>
      <c r="IE200" s="422">
        <f t="shared" si="305"/>
        <v>0</v>
      </c>
      <c r="IF200" s="422">
        <f t="shared" si="305"/>
        <v>0</v>
      </c>
      <c r="IG200" s="422">
        <f t="shared" si="305"/>
        <v>0</v>
      </c>
      <c r="IH200" s="422">
        <f t="shared" si="305"/>
        <v>0</v>
      </c>
      <c r="II200" s="422">
        <f t="shared" si="305"/>
        <v>0</v>
      </c>
      <c r="IJ200" s="422">
        <f t="shared" si="305"/>
        <v>0</v>
      </c>
      <c r="IK200" s="422">
        <f t="shared" si="305"/>
        <v>0</v>
      </c>
      <c r="IL200" s="422">
        <f t="shared" si="305"/>
        <v>0</v>
      </c>
      <c r="IM200" s="422">
        <f t="shared" si="305"/>
        <v>0</v>
      </c>
      <c r="IN200" s="422">
        <f t="shared" si="305"/>
        <v>0</v>
      </c>
    </row>
    <row r="201" spans="1:248" ht="12.95" customHeight="1">
      <c r="A201" s="1"/>
      <c r="C201" s="25"/>
      <c r="D201" s="167" t="s">
        <v>603</v>
      </c>
      <c r="E201" s="167"/>
      <c r="F201" s="133"/>
      <c r="G201" s="173" t="str">
        <f>_FCY</f>
        <v>USD</v>
      </c>
      <c r="H201" s="25"/>
      <c r="I201" s="427">
        <f t="shared" ref="I201:BT201" si="306">I200/I9</f>
        <v>0</v>
      </c>
      <c r="J201" s="427">
        <f t="shared" si="306"/>
        <v>0</v>
      </c>
      <c r="K201" s="427">
        <f t="shared" si="306"/>
        <v>0</v>
      </c>
      <c r="L201" s="427">
        <f t="shared" si="306"/>
        <v>0</v>
      </c>
      <c r="M201" s="427">
        <f t="shared" si="306"/>
        <v>0</v>
      </c>
      <c r="N201" s="427">
        <f t="shared" si="306"/>
        <v>0</v>
      </c>
      <c r="O201" s="427">
        <f t="shared" si="306"/>
        <v>0</v>
      </c>
      <c r="P201" s="427">
        <f t="shared" si="306"/>
        <v>0</v>
      </c>
      <c r="Q201" s="427">
        <f t="shared" si="306"/>
        <v>0</v>
      </c>
      <c r="R201" s="427">
        <f t="shared" si="306"/>
        <v>0</v>
      </c>
      <c r="S201" s="427">
        <f t="shared" si="306"/>
        <v>0</v>
      </c>
      <c r="T201" s="427">
        <f t="shared" si="306"/>
        <v>0</v>
      </c>
      <c r="U201" s="427">
        <f t="shared" si="306"/>
        <v>0</v>
      </c>
      <c r="V201" s="427">
        <f t="shared" si="306"/>
        <v>0</v>
      </c>
      <c r="W201" s="427">
        <f t="shared" si="306"/>
        <v>0</v>
      </c>
      <c r="X201" s="427">
        <f t="shared" si="306"/>
        <v>0</v>
      </c>
      <c r="Y201" s="427">
        <f t="shared" si="306"/>
        <v>0</v>
      </c>
      <c r="Z201" s="427">
        <f t="shared" si="306"/>
        <v>0</v>
      </c>
      <c r="AA201" s="427">
        <f t="shared" si="306"/>
        <v>0</v>
      </c>
      <c r="AB201" s="427">
        <f t="shared" si="306"/>
        <v>0</v>
      </c>
      <c r="AC201" s="427">
        <f t="shared" si="306"/>
        <v>0</v>
      </c>
      <c r="AD201" s="427">
        <f t="shared" si="306"/>
        <v>0</v>
      </c>
      <c r="AE201" s="427">
        <f t="shared" si="306"/>
        <v>0</v>
      </c>
      <c r="AF201" s="427">
        <f t="shared" si="306"/>
        <v>0</v>
      </c>
      <c r="AG201" s="427">
        <f t="shared" si="306"/>
        <v>0</v>
      </c>
      <c r="AH201" s="427">
        <f t="shared" si="306"/>
        <v>0</v>
      </c>
      <c r="AI201" s="427">
        <f t="shared" si="306"/>
        <v>0</v>
      </c>
      <c r="AJ201" s="427">
        <f t="shared" si="306"/>
        <v>0</v>
      </c>
      <c r="AK201" s="427">
        <f t="shared" si="306"/>
        <v>0</v>
      </c>
      <c r="AL201" s="427">
        <f t="shared" si="306"/>
        <v>0</v>
      </c>
      <c r="AM201" s="427">
        <f t="shared" si="306"/>
        <v>0</v>
      </c>
      <c r="AN201" s="427">
        <f t="shared" si="306"/>
        <v>0</v>
      </c>
      <c r="AO201" s="427">
        <f t="shared" si="306"/>
        <v>0</v>
      </c>
      <c r="AP201" s="427">
        <f t="shared" si="306"/>
        <v>0</v>
      </c>
      <c r="AQ201" s="427">
        <f t="shared" si="306"/>
        <v>0</v>
      </c>
      <c r="AR201" s="427">
        <f t="shared" si="306"/>
        <v>0</v>
      </c>
      <c r="AS201" s="427">
        <f t="shared" si="306"/>
        <v>0</v>
      </c>
      <c r="AT201" s="427">
        <f t="shared" si="306"/>
        <v>0</v>
      </c>
      <c r="AU201" s="427">
        <f t="shared" si="306"/>
        <v>0</v>
      </c>
      <c r="AV201" s="427">
        <f t="shared" si="306"/>
        <v>0</v>
      </c>
      <c r="AW201" s="427">
        <f t="shared" si="306"/>
        <v>0</v>
      </c>
      <c r="AX201" s="427">
        <f t="shared" si="306"/>
        <v>0</v>
      </c>
      <c r="AY201" s="427">
        <f t="shared" si="306"/>
        <v>0</v>
      </c>
      <c r="AZ201" s="427">
        <f t="shared" si="306"/>
        <v>0</v>
      </c>
      <c r="BA201" s="427">
        <f t="shared" si="306"/>
        <v>0</v>
      </c>
      <c r="BB201" s="427">
        <f t="shared" si="306"/>
        <v>0</v>
      </c>
      <c r="BC201" s="427">
        <f t="shared" si="306"/>
        <v>0</v>
      </c>
      <c r="BD201" s="427">
        <f t="shared" si="306"/>
        <v>0</v>
      </c>
      <c r="BE201" s="427">
        <f t="shared" si="306"/>
        <v>0</v>
      </c>
      <c r="BF201" s="427">
        <f t="shared" si="306"/>
        <v>0</v>
      </c>
      <c r="BG201" s="427">
        <f t="shared" si="306"/>
        <v>0</v>
      </c>
      <c r="BH201" s="427">
        <f t="shared" si="306"/>
        <v>0</v>
      </c>
      <c r="BI201" s="427">
        <f t="shared" si="306"/>
        <v>0</v>
      </c>
      <c r="BJ201" s="427">
        <f t="shared" si="306"/>
        <v>0</v>
      </c>
      <c r="BK201" s="427">
        <f t="shared" si="306"/>
        <v>0</v>
      </c>
      <c r="BL201" s="427">
        <f t="shared" si="306"/>
        <v>0</v>
      </c>
      <c r="BM201" s="427">
        <f t="shared" si="306"/>
        <v>0</v>
      </c>
      <c r="BN201" s="427">
        <f t="shared" si="306"/>
        <v>0</v>
      </c>
      <c r="BO201" s="427">
        <f t="shared" si="306"/>
        <v>0</v>
      </c>
      <c r="BP201" s="427">
        <f t="shared" si="306"/>
        <v>0</v>
      </c>
      <c r="BQ201" s="427">
        <f t="shared" si="306"/>
        <v>0</v>
      </c>
      <c r="BR201" s="427">
        <f t="shared" si="306"/>
        <v>0</v>
      </c>
      <c r="BS201" s="427">
        <f t="shared" si="306"/>
        <v>0</v>
      </c>
      <c r="BT201" s="427">
        <f t="shared" si="306"/>
        <v>0</v>
      </c>
      <c r="BU201" s="427">
        <f t="shared" ref="BU201:EF201" si="307">BU200/BU9</f>
        <v>0</v>
      </c>
      <c r="BV201" s="427">
        <f t="shared" si="307"/>
        <v>0</v>
      </c>
      <c r="BW201" s="427">
        <f t="shared" si="307"/>
        <v>0</v>
      </c>
      <c r="BX201" s="427">
        <f t="shared" si="307"/>
        <v>0</v>
      </c>
      <c r="BY201" s="427">
        <f t="shared" si="307"/>
        <v>0</v>
      </c>
      <c r="BZ201" s="427">
        <f t="shared" si="307"/>
        <v>0</v>
      </c>
      <c r="CA201" s="427">
        <f t="shared" si="307"/>
        <v>0</v>
      </c>
      <c r="CB201" s="427">
        <f t="shared" si="307"/>
        <v>0</v>
      </c>
      <c r="CC201" s="427">
        <f t="shared" si="307"/>
        <v>0</v>
      </c>
      <c r="CD201" s="427">
        <f t="shared" si="307"/>
        <v>0</v>
      </c>
      <c r="CE201" s="427">
        <f t="shared" si="307"/>
        <v>0</v>
      </c>
      <c r="CF201" s="427">
        <f t="shared" si="307"/>
        <v>0</v>
      </c>
      <c r="CG201" s="427">
        <f t="shared" si="307"/>
        <v>0</v>
      </c>
      <c r="CH201" s="427">
        <f t="shared" si="307"/>
        <v>0</v>
      </c>
      <c r="CI201" s="427">
        <f t="shared" si="307"/>
        <v>0</v>
      </c>
      <c r="CJ201" s="427">
        <f t="shared" si="307"/>
        <v>0</v>
      </c>
      <c r="CK201" s="427">
        <f t="shared" si="307"/>
        <v>0</v>
      </c>
      <c r="CL201" s="427">
        <f t="shared" si="307"/>
        <v>0</v>
      </c>
      <c r="CM201" s="427">
        <f t="shared" si="307"/>
        <v>0</v>
      </c>
      <c r="CN201" s="427">
        <f t="shared" si="307"/>
        <v>0</v>
      </c>
      <c r="CO201" s="427">
        <f t="shared" si="307"/>
        <v>0</v>
      </c>
      <c r="CP201" s="427">
        <f t="shared" si="307"/>
        <v>0</v>
      </c>
      <c r="CQ201" s="427">
        <f t="shared" si="307"/>
        <v>0</v>
      </c>
      <c r="CR201" s="427">
        <f t="shared" si="307"/>
        <v>0</v>
      </c>
      <c r="CS201" s="427">
        <f t="shared" si="307"/>
        <v>0</v>
      </c>
      <c r="CT201" s="427">
        <f t="shared" si="307"/>
        <v>0</v>
      </c>
      <c r="CU201" s="427">
        <f t="shared" si="307"/>
        <v>0</v>
      </c>
      <c r="CV201" s="427">
        <f t="shared" si="307"/>
        <v>0</v>
      </c>
      <c r="CW201" s="427">
        <f t="shared" si="307"/>
        <v>0</v>
      </c>
      <c r="CX201" s="427">
        <f t="shared" si="307"/>
        <v>0</v>
      </c>
      <c r="CY201" s="427">
        <f t="shared" si="307"/>
        <v>0</v>
      </c>
      <c r="CZ201" s="427">
        <f t="shared" si="307"/>
        <v>0</v>
      </c>
      <c r="DA201" s="427">
        <f t="shared" si="307"/>
        <v>0</v>
      </c>
      <c r="DB201" s="427">
        <f t="shared" si="307"/>
        <v>0</v>
      </c>
      <c r="DC201" s="427">
        <f t="shared" si="307"/>
        <v>0</v>
      </c>
      <c r="DD201" s="427">
        <f t="shared" si="307"/>
        <v>0</v>
      </c>
      <c r="DE201" s="427">
        <f t="shared" si="307"/>
        <v>0</v>
      </c>
      <c r="DF201" s="427">
        <f t="shared" si="307"/>
        <v>0</v>
      </c>
      <c r="DG201" s="427">
        <f t="shared" si="307"/>
        <v>0</v>
      </c>
      <c r="DH201" s="427">
        <f t="shared" si="307"/>
        <v>0</v>
      </c>
      <c r="DI201" s="427">
        <f t="shared" si="307"/>
        <v>0</v>
      </c>
      <c r="DJ201" s="427">
        <f t="shared" si="307"/>
        <v>0</v>
      </c>
      <c r="DK201" s="427">
        <f t="shared" si="307"/>
        <v>0</v>
      </c>
      <c r="DL201" s="427">
        <f t="shared" si="307"/>
        <v>0</v>
      </c>
      <c r="DM201" s="427">
        <f t="shared" si="307"/>
        <v>0</v>
      </c>
      <c r="DN201" s="427">
        <f t="shared" si="307"/>
        <v>0</v>
      </c>
      <c r="DO201" s="427">
        <f t="shared" si="307"/>
        <v>0</v>
      </c>
      <c r="DP201" s="427">
        <f t="shared" si="307"/>
        <v>0</v>
      </c>
      <c r="DQ201" s="427">
        <f t="shared" si="307"/>
        <v>0</v>
      </c>
      <c r="DR201" s="427">
        <f t="shared" si="307"/>
        <v>0</v>
      </c>
      <c r="DS201" s="427">
        <f t="shared" si="307"/>
        <v>0</v>
      </c>
      <c r="DT201" s="427">
        <f t="shared" si="307"/>
        <v>0</v>
      </c>
      <c r="DU201" s="427">
        <f t="shared" si="307"/>
        <v>0</v>
      </c>
      <c r="DV201" s="427">
        <f t="shared" si="307"/>
        <v>0</v>
      </c>
      <c r="DW201" s="427">
        <f t="shared" si="307"/>
        <v>0</v>
      </c>
      <c r="DX201" s="427">
        <f t="shared" si="307"/>
        <v>0</v>
      </c>
      <c r="DY201" s="427">
        <f t="shared" si="307"/>
        <v>0</v>
      </c>
      <c r="DZ201" s="427">
        <f t="shared" si="307"/>
        <v>0</v>
      </c>
      <c r="EA201" s="427">
        <f t="shared" si="307"/>
        <v>0</v>
      </c>
      <c r="EB201" s="427">
        <f t="shared" si="307"/>
        <v>0</v>
      </c>
      <c r="EC201" s="427">
        <f t="shared" si="307"/>
        <v>0</v>
      </c>
      <c r="ED201" s="427">
        <f t="shared" si="307"/>
        <v>0</v>
      </c>
      <c r="EE201" s="427">
        <f t="shared" si="307"/>
        <v>0</v>
      </c>
      <c r="EF201" s="427">
        <f t="shared" si="307"/>
        <v>0</v>
      </c>
      <c r="EG201" s="427">
        <f t="shared" ref="EG201:GR201" si="308">EG200/EG9</f>
        <v>0</v>
      </c>
      <c r="EH201" s="427">
        <f t="shared" si="308"/>
        <v>0</v>
      </c>
      <c r="EI201" s="427">
        <f t="shared" si="308"/>
        <v>0</v>
      </c>
      <c r="EJ201" s="427">
        <f t="shared" si="308"/>
        <v>0</v>
      </c>
      <c r="EK201" s="427">
        <f t="shared" si="308"/>
        <v>0</v>
      </c>
      <c r="EL201" s="427">
        <f t="shared" si="308"/>
        <v>0</v>
      </c>
      <c r="EM201" s="427">
        <f t="shared" si="308"/>
        <v>0</v>
      </c>
      <c r="EN201" s="427">
        <f t="shared" si="308"/>
        <v>0</v>
      </c>
      <c r="EO201" s="427">
        <f t="shared" si="308"/>
        <v>0</v>
      </c>
      <c r="EP201" s="427">
        <f t="shared" si="308"/>
        <v>0</v>
      </c>
      <c r="EQ201" s="427">
        <f t="shared" si="308"/>
        <v>0</v>
      </c>
      <c r="ER201" s="427">
        <f t="shared" si="308"/>
        <v>0</v>
      </c>
      <c r="ES201" s="427">
        <f t="shared" si="308"/>
        <v>0</v>
      </c>
      <c r="ET201" s="427">
        <f t="shared" si="308"/>
        <v>0</v>
      </c>
      <c r="EU201" s="427">
        <f t="shared" si="308"/>
        <v>0</v>
      </c>
      <c r="EV201" s="427">
        <f t="shared" si="308"/>
        <v>0</v>
      </c>
      <c r="EW201" s="427">
        <f t="shared" si="308"/>
        <v>0</v>
      </c>
      <c r="EX201" s="427">
        <f t="shared" si="308"/>
        <v>0</v>
      </c>
      <c r="EY201" s="427">
        <f t="shared" si="308"/>
        <v>0</v>
      </c>
      <c r="EZ201" s="427">
        <f t="shared" si="308"/>
        <v>0</v>
      </c>
      <c r="FA201" s="427">
        <f t="shared" si="308"/>
        <v>0</v>
      </c>
      <c r="FB201" s="427">
        <f t="shared" si="308"/>
        <v>0</v>
      </c>
      <c r="FC201" s="427">
        <f t="shared" si="308"/>
        <v>0</v>
      </c>
      <c r="FD201" s="427">
        <f t="shared" si="308"/>
        <v>0</v>
      </c>
      <c r="FE201" s="427">
        <f t="shared" si="308"/>
        <v>0</v>
      </c>
      <c r="FF201" s="427">
        <f t="shared" si="308"/>
        <v>0</v>
      </c>
      <c r="FG201" s="427">
        <f t="shared" si="308"/>
        <v>0</v>
      </c>
      <c r="FH201" s="427">
        <f t="shared" si="308"/>
        <v>0</v>
      </c>
      <c r="FI201" s="427">
        <f t="shared" si="308"/>
        <v>0</v>
      </c>
      <c r="FJ201" s="427">
        <f t="shared" si="308"/>
        <v>0</v>
      </c>
      <c r="FK201" s="427">
        <f t="shared" si="308"/>
        <v>0</v>
      </c>
      <c r="FL201" s="427">
        <f t="shared" si="308"/>
        <v>0</v>
      </c>
      <c r="FM201" s="427">
        <f t="shared" si="308"/>
        <v>0</v>
      </c>
      <c r="FN201" s="427">
        <f t="shared" si="308"/>
        <v>0</v>
      </c>
      <c r="FO201" s="427">
        <f t="shared" si="308"/>
        <v>0</v>
      </c>
      <c r="FP201" s="427">
        <f t="shared" si="308"/>
        <v>0</v>
      </c>
      <c r="FQ201" s="427">
        <f t="shared" si="308"/>
        <v>0</v>
      </c>
      <c r="FR201" s="427">
        <f t="shared" si="308"/>
        <v>0</v>
      </c>
      <c r="FS201" s="427">
        <f t="shared" si="308"/>
        <v>0</v>
      </c>
      <c r="FT201" s="427">
        <f t="shared" si="308"/>
        <v>0</v>
      </c>
      <c r="FU201" s="427">
        <f t="shared" si="308"/>
        <v>0</v>
      </c>
      <c r="FV201" s="427">
        <f t="shared" si="308"/>
        <v>0</v>
      </c>
      <c r="FW201" s="427">
        <f t="shared" si="308"/>
        <v>0</v>
      </c>
      <c r="FX201" s="427">
        <f t="shared" si="308"/>
        <v>0</v>
      </c>
      <c r="FY201" s="427">
        <f t="shared" si="308"/>
        <v>0</v>
      </c>
      <c r="FZ201" s="427">
        <f t="shared" si="308"/>
        <v>0</v>
      </c>
      <c r="GA201" s="427">
        <f t="shared" si="308"/>
        <v>0</v>
      </c>
      <c r="GB201" s="427">
        <f t="shared" si="308"/>
        <v>0</v>
      </c>
      <c r="GC201" s="427">
        <f t="shared" si="308"/>
        <v>0</v>
      </c>
      <c r="GD201" s="427">
        <f t="shared" si="308"/>
        <v>0</v>
      </c>
      <c r="GE201" s="427">
        <f t="shared" si="308"/>
        <v>0</v>
      </c>
      <c r="GF201" s="427">
        <f t="shared" si="308"/>
        <v>0</v>
      </c>
      <c r="GG201" s="427">
        <f t="shared" si="308"/>
        <v>0</v>
      </c>
      <c r="GH201" s="427">
        <f t="shared" si="308"/>
        <v>0</v>
      </c>
      <c r="GI201" s="427">
        <f t="shared" si="308"/>
        <v>0</v>
      </c>
      <c r="GJ201" s="427">
        <f t="shared" si="308"/>
        <v>0</v>
      </c>
      <c r="GK201" s="427">
        <f t="shared" si="308"/>
        <v>0</v>
      </c>
      <c r="GL201" s="427">
        <f t="shared" si="308"/>
        <v>0</v>
      </c>
      <c r="GM201" s="427">
        <f t="shared" si="308"/>
        <v>0</v>
      </c>
      <c r="GN201" s="427">
        <f t="shared" si="308"/>
        <v>0</v>
      </c>
      <c r="GO201" s="427">
        <f t="shared" si="308"/>
        <v>0</v>
      </c>
      <c r="GP201" s="427">
        <f t="shared" si="308"/>
        <v>0</v>
      </c>
      <c r="GQ201" s="427">
        <f t="shared" si="308"/>
        <v>0</v>
      </c>
      <c r="GR201" s="427">
        <f t="shared" si="308"/>
        <v>0</v>
      </c>
      <c r="GS201" s="427">
        <f t="shared" ref="GS201:IN201" si="309">GS200/GS9</f>
        <v>0</v>
      </c>
      <c r="GT201" s="427">
        <f t="shared" si="309"/>
        <v>0</v>
      </c>
      <c r="GU201" s="427">
        <f t="shared" si="309"/>
        <v>0</v>
      </c>
      <c r="GV201" s="427">
        <f t="shared" si="309"/>
        <v>0</v>
      </c>
      <c r="GW201" s="427">
        <f t="shared" si="309"/>
        <v>0</v>
      </c>
      <c r="GX201" s="427">
        <f t="shared" si="309"/>
        <v>0</v>
      </c>
      <c r="GY201" s="427">
        <f t="shared" si="309"/>
        <v>0</v>
      </c>
      <c r="GZ201" s="427">
        <f t="shared" si="309"/>
        <v>0</v>
      </c>
      <c r="HA201" s="427">
        <f t="shared" si="309"/>
        <v>0</v>
      </c>
      <c r="HB201" s="427">
        <f t="shared" si="309"/>
        <v>0</v>
      </c>
      <c r="HC201" s="427">
        <f t="shared" si="309"/>
        <v>0</v>
      </c>
      <c r="HD201" s="427">
        <f t="shared" si="309"/>
        <v>0</v>
      </c>
      <c r="HE201" s="427">
        <f t="shared" si="309"/>
        <v>0</v>
      </c>
      <c r="HF201" s="427">
        <f t="shared" si="309"/>
        <v>0</v>
      </c>
      <c r="HG201" s="427">
        <f t="shared" si="309"/>
        <v>0</v>
      </c>
      <c r="HH201" s="427">
        <f t="shared" si="309"/>
        <v>0</v>
      </c>
      <c r="HI201" s="427">
        <f t="shared" si="309"/>
        <v>0</v>
      </c>
      <c r="HJ201" s="427">
        <f t="shared" si="309"/>
        <v>0</v>
      </c>
      <c r="HK201" s="427">
        <f t="shared" si="309"/>
        <v>0</v>
      </c>
      <c r="HL201" s="427">
        <f t="shared" si="309"/>
        <v>0</v>
      </c>
      <c r="HM201" s="427">
        <f t="shared" si="309"/>
        <v>0</v>
      </c>
      <c r="HN201" s="427">
        <f t="shared" si="309"/>
        <v>0</v>
      </c>
      <c r="HO201" s="427">
        <f t="shared" si="309"/>
        <v>0</v>
      </c>
      <c r="HP201" s="427">
        <f t="shared" si="309"/>
        <v>0</v>
      </c>
      <c r="HQ201" s="427">
        <f t="shared" si="309"/>
        <v>0</v>
      </c>
      <c r="HR201" s="427">
        <f t="shared" si="309"/>
        <v>0</v>
      </c>
      <c r="HS201" s="427">
        <f t="shared" si="309"/>
        <v>0</v>
      </c>
      <c r="HT201" s="427">
        <f t="shared" si="309"/>
        <v>0</v>
      </c>
      <c r="HU201" s="427">
        <f t="shared" si="309"/>
        <v>0</v>
      </c>
      <c r="HV201" s="427">
        <f t="shared" si="309"/>
        <v>0</v>
      </c>
      <c r="HW201" s="427">
        <f t="shared" si="309"/>
        <v>0</v>
      </c>
      <c r="HX201" s="427">
        <f t="shared" si="309"/>
        <v>0</v>
      </c>
      <c r="HY201" s="427">
        <f t="shared" si="309"/>
        <v>0</v>
      </c>
      <c r="HZ201" s="427">
        <f t="shared" si="309"/>
        <v>0</v>
      </c>
      <c r="IA201" s="427">
        <f t="shared" si="309"/>
        <v>0</v>
      </c>
      <c r="IB201" s="427">
        <f t="shared" si="309"/>
        <v>0</v>
      </c>
      <c r="IC201" s="427">
        <f t="shared" si="309"/>
        <v>0</v>
      </c>
      <c r="ID201" s="427">
        <f t="shared" si="309"/>
        <v>0</v>
      </c>
      <c r="IE201" s="427">
        <f t="shared" si="309"/>
        <v>0</v>
      </c>
      <c r="IF201" s="427">
        <f t="shared" si="309"/>
        <v>0</v>
      </c>
      <c r="IG201" s="427">
        <f t="shared" si="309"/>
        <v>0</v>
      </c>
      <c r="IH201" s="427">
        <f t="shared" si="309"/>
        <v>0</v>
      </c>
      <c r="II201" s="427">
        <f t="shared" si="309"/>
        <v>0</v>
      </c>
      <c r="IJ201" s="427">
        <f t="shared" si="309"/>
        <v>0</v>
      </c>
      <c r="IK201" s="427">
        <f t="shared" si="309"/>
        <v>0</v>
      </c>
      <c r="IL201" s="427">
        <f t="shared" si="309"/>
        <v>0</v>
      </c>
      <c r="IM201" s="427">
        <f t="shared" si="309"/>
        <v>0</v>
      </c>
      <c r="IN201" s="427">
        <f t="shared" si="309"/>
        <v>0</v>
      </c>
    </row>
    <row r="202" spans="1:248" ht="12.95" customHeight="1">
      <c r="A202" s="1"/>
      <c r="B202" s="1"/>
      <c r="C202" s="16"/>
      <c r="D202" s="16"/>
      <c r="E202" s="16"/>
      <c r="F202" s="172"/>
      <c r="G202" s="136"/>
      <c r="H202" s="16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  <c r="EB202" s="92"/>
      <c r="EC202" s="92"/>
      <c r="ED202" s="92"/>
      <c r="EE202" s="92"/>
      <c r="EF202" s="92"/>
      <c r="EG202" s="92"/>
      <c r="EH202" s="92"/>
      <c r="EI202" s="92"/>
      <c r="EJ202" s="92"/>
      <c r="EK202" s="92"/>
      <c r="EL202" s="92"/>
      <c r="EM202" s="92"/>
      <c r="EN202" s="92"/>
      <c r="EO202" s="92"/>
      <c r="EP202" s="92"/>
      <c r="EQ202" s="92"/>
      <c r="ER202" s="92"/>
      <c r="ES202" s="92"/>
      <c r="ET202" s="92"/>
      <c r="EU202" s="92"/>
      <c r="EV202" s="92"/>
      <c r="EW202" s="92"/>
      <c r="EX202" s="92"/>
      <c r="EY202" s="92"/>
      <c r="EZ202" s="92"/>
      <c r="FA202" s="92"/>
      <c r="FB202" s="92"/>
      <c r="FC202" s="92"/>
      <c r="FD202" s="92"/>
      <c r="FE202" s="92"/>
      <c r="FF202" s="92"/>
      <c r="FG202" s="92"/>
      <c r="FH202" s="92"/>
      <c r="FI202" s="92"/>
      <c r="FJ202" s="92"/>
      <c r="FK202" s="92"/>
      <c r="FL202" s="92"/>
      <c r="FM202" s="92"/>
      <c r="FN202" s="92"/>
      <c r="FO202" s="92"/>
      <c r="FP202" s="92"/>
      <c r="FQ202" s="92"/>
      <c r="FR202" s="92"/>
      <c r="FS202" s="92"/>
      <c r="FT202" s="92"/>
      <c r="FU202" s="92"/>
      <c r="FV202" s="92"/>
      <c r="FW202" s="92"/>
      <c r="FX202" s="92"/>
      <c r="FY202" s="92"/>
      <c r="FZ202" s="92"/>
      <c r="GA202" s="92"/>
      <c r="GB202" s="92"/>
      <c r="GC202" s="92"/>
      <c r="GD202" s="92"/>
      <c r="GE202" s="92"/>
      <c r="GF202" s="92"/>
      <c r="GG202" s="92"/>
      <c r="GH202" s="92"/>
      <c r="GI202" s="92"/>
      <c r="GJ202" s="92"/>
      <c r="GK202" s="92"/>
      <c r="GL202" s="92"/>
      <c r="GM202" s="92"/>
      <c r="GN202" s="92"/>
      <c r="GO202" s="92"/>
      <c r="GP202" s="92"/>
      <c r="GQ202" s="92"/>
      <c r="GR202" s="92"/>
      <c r="GS202" s="92"/>
      <c r="GT202" s="92"/>
      <c r="GU202" s="92"/>
      <c r="GV202" s="92"/>
      <c r="GW202" s="92"/>
      <c r="GX202" s="92"/>
      <c r="GY202" s="92"/>
      <c r="GZ202" s="92"/>
      <c r="HA202" s="92"/>
      <c r="HB202" s="92"/>
      <c r="HC202" s="92"/>
      <c r="HD202" s="92"/>
      <c r="HE202" s="92"/>
      <c r="HF202" s="92"/>
      <c r="HG202" s="92"/>
      <c r="HH202" s="92"/>
      <c r="HI202" s="92"/>
      <c r="HJ202" s="92"/>
      <c r="HK202" s="92"/>
      <c r="HL202" s="92"/>
      <c r="HM202" s="92"/>
      <c r="HN202" s="92"/>
      <c r="HO202" s="92"/>
      <c r="HP202" s="92"/>
      <c r="HQ202" s="92"/>
      <c r="HR202" s="92"/>
      <c r="HS202" s="92"/>
      <c r="HT202" s="92"/>
      <c r="HU202" s="92"/>
      <c r="HV202" s="92"/>
      <c r="HW202" s="92"/>
      <c r="HX202" s="92"/>
      <c r="HY202" s="92"/>
      <c r="HZ202" s="92"/>
      <c r="IA202" s="92"/>
      <c r="IB202" s="92"/>
      <c r="IC202" s="92"/>
      <c r="ID202" s="92"/>
      <c r="IE202" s="92"/>
      <c r="IF202" s="92"/>
      <c r="IG202" s="92"/>
      <c r="IH202" s="92"/>
      <c r="II202" s="92"/>
      <c r="IJ202" s="92"/>
      <c r="IK202" s="92"/>
      <c r="IL202" s="92"/>
      <c r="IM202" s="92"/>
      <c r="IN202" s="92"/>
    </row>
    <row r="203" spans="1:248" ht="12.95" customHeight="1">
      <c r="A203" s="1"/>
      <c r="B203" s="1" t="s">
        <v>604</v>
      </c>
      <c r="C203" s="16"/>
      <c r="D203" s="16"/>
      <c r="E203" s="16"/>
      <c r="F203" s="172"/>
      <c r="G203" s="19"/>
      <c r="I203" s="413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  <c r="EB203" s="92"/>
      <c r="EC203" s="92"/>
      <c r="ED203" s="92"/>
      <c r="EE203" s="92"/>
      <c r="EF203" s="92"/>
      <c r="EG203" s="92"/>
      <c r="EH203" s="92"/>
      <c r="EI203" s="92"/>
      <c r="EJ203" s="92"/>
      <c r="EK203" s="92"/>
      <c r="EL203" s="92"/>
      <c r="EM203" s="92"/>
      <c r="EN203" s="92"/>
      <c r="EO203" s="92"/>
      <c r="EP203" s="92"/>
      <c r="EQ203" s="92"/>
      <c r="ER203" s="92"/>
      <c r="ES203" s="92"/>
      <c r="ET203" s="92"/>
      <c r="EU203" s="92"/>
      <c r="EV203" s="92"/>
      <c r="EW203" s="92"/>
      <c r="EX203" s="92"/>
      <c r="EY203" s="92"/>
      <c r="EZ203" s="92"/>
      <c r="FA203" s="92"/>
      <c r="FB203" s="92"/>
      <c r="FC203" s="92"/>
      <c r="FD203" s="92"/>
      <c r="FE203" s="92"/>
      <c r="FF203" s="92"/>
      <c r="FG203" s="92"/>
      <c r="FH203" s="92"/>
      <c r="FI203" s="92"/>
      <c r="FJ203" s="92"/>
      <c r="FK203" s="92"/>
      <c r="FL203" s="92"/>
      <c r="FM203" s="92"/>
      <c r="FN203" s="92"/>
      <c r="FO203" s="92"/>
      <c r="FP203" s="92"/>
      <c r="FQ203" s="92"/>
      <c r="FR203" s="92"/>
      <c r="FS203" s="92"/>
      <c r="FT203" s="92"/>
      <c r="FU203" s="92"/>
      <c r="FV203" s="92"/>
      <c r="FW203" s="92"/>
      <c r="FX203" s="92"/>
      <c r="FY203" s="92"/>
      <c r="FZ203" s="92"/>
      <c r="GA203" s="92"/>
      <c r="GB203" s="92"/>
      <c r="GC203" s="92"/>
      <c r="GD203" s="92"/>
      <c r="GE203" s="92"/>
      <c r="GF203" s="92"/>
      <c r="GG203" s="92"/>
      <c r="GH203" s="92"/>
      <c r="GI203" s="92"/>
      <c r="GJ203" s="92"/>
      <c r="GK203" s="92"/>
      <c r="GL203" s="92"/>
      <c r="GM203" s="92"/>
      <c r="GN203" s="92"/>
      <c r="GO203" s="92"/>
      <c r="GP203" s="92"/>
      <c r="GQ203" s="92"/>
      <c r="GR203" s="92"/>
      <c r="GS203" s="92"/>
      <c r="GT203" s="92"/>
      <c r="GU203" s="92"/>
      <c r="GV203" s="92"/>
      <c r="GW203" s="92"/>
      <c r="GX203" s="92"/>
      <c r="GY203" s="92"/>
      <c r="GZ203" s="92"/>
      <c r="HA203" s="92"/>
      <c r="HB203" s="92"/>
      <c r="HC203" s="92"/>
      <c r="HD203" s="92"/>
      <c r="HE203" s="92"/>
      <c r="HF203" s="92"/>
      <c r="HG203" s="92"/>
      <c r="HH203" s="92"/>
      <c r="HI203" s="92"/>
      <c r="HJ203" s="92"/>
      <c r="HK203" s="92"/>
      <c r="HL203" s="92"/>
      <c r="HM203" s="92"/>
      <c r="HN203" s="92"/>
      <c r="HO203" s="92"/>
      <c r="HP203" s="92"/>
      <c r="HQ203" s="92"/>
      <c r="HR203" s="92"/>
      <c r="HS203" s="92"/>
      <c r="HT203" s="92"/>
      <c r="HU203" s="92"/>
      <c r="HV203" s="92"/>
      <c r="HW203" s="92"/>
      <c r="HX203" s="92"/>
      <c r="HY203" s="92"/>
      <c r="HZ203" s="92"/>
      <c r="IA203" s="92"/>
      <c r="IB203" s="92"/>
      <c r="IC203" s="92"/>
      <c r="ID203" s="92"/>
      <c r="IE203" s="92"/>
      <c r="IF203" s="92"/>
      <c r="IG203" s="92"/>
      <c r="IH203" s="92"/>
      <c r="II203" s="92"/>
      <c r="IJ203" s="92"/>
      <c r="IK203" s="92"/>
      <c r="IL203" s="92"/>
      <c r="IM203" s="92"/>
      <c r="IN203" s="92"/>
    </row>
    <row r="204" spans="1:248" ht="12.95" customHeight="1">
      <c r="A204" s="1"/>
      <c r="B204" s="1"/>
      <c r="C204" s="16" t="s">
        <v>598</v>
      </c>
      <c r="D204" s="16"/>
      <c r="E204" s="16"/>
      <c r="F204" s="172"/>
      <c r="G204" s="36" t="str">
        <f>_FCY</f>
        <v>USD</v>
      </c>
      <c r="H204" s="16"/>
      <c r="I204" s="422">
        <f>I190+I199</f>
        <v>0</v>
      </c>
      <c r="J204" s="422">
        <f t="shared" ref="J204:BU204" si="310">J190+J199</f>
        <v>0</v>
      </c>
      <c r="K204" s="422">
        <f t="shared" si="310"/>
        <v>0</v>
      </c>
      <c r="L204" s="422">
        <f t="shared" si="310"/>
        <v>0</v>
      </c>
      <c r="M204" s="422">
        <f t="shared" si="310"/>
        <v>0</v>
      </c>
      <c r="N204" s="422">
        <f t="shared" si="310"/>
        <v>0</v>
      </c>
      <c r="O204" s="422">
        <f t="shared" si="310"/>
        <v>0</v>
      </c>
      <c r="P204" s="422">
        <f t="shared" si="310"/>
        <v>0</v>
      </c>
      <c r="Q204" s="422">
        <f t="shared" si="310"/>
        <v>0</v>
      </c>
      <c r="R204" s="422">
        <f t="shared" si="310"/>
        <v>0</v>
      </c>
      <c r="S204" s="422">
        <f t="shared" si="310"/>
        <v>0</v>
      </c>
      <c r="T204" s="422">
        <f t="shared" si="310"/>
        <v>0</v>
      </c>
      <c r="U204" s="422">
        <f t="shared" si="310"/>
        <v>0</v>
      </c>
      <c r="V204" s="422">
        <f t="shared" si="310"/>
        <v>0</v>
      </c>
      <c r="W204" s="422">
        <f t="shared" si="310"/>
        <v>0</v>
      </c>
      <c r="X204" s="422">
        <f t="shared" si="310"/>
        <v>0</v>
      </c>
      <c r="Y204" s="422">
        <f t="shared" si="310"/>
        <v>0</v>
      </c>
      <c r="Z204" s="422">
        <f t="shared" si="310"/>
        <v>0</v>
      </c>
      <c r="AA204" s="422">
        <f t="shared" si="310"/>
        <v>0</v>
      </c>
      <c r="AB204" s="422">
        <f t="shared" si="310"/>
        <v>0</v>
      </c>
      <c r="AC204" s="422">
        <f t="shared" si="310"/>
        <v>0</v>
      </c>
      <c r="AD204" s="422">
        <f t="shared" si="310"/>
        <v>0</v>
      </c>
      <c r="AE204" s="422">
        <f t="shared" si="310"/>
        <v>0</v>
      </c>
      <c r="AF204" s="422">
        <f t="shared" si="310"/>
        <v>0</v>
      </c>
      <c r="AG204" s="422">
        <f t="shared" si="310"/>
        <v>0</v>
      </c>
      <c r="AH204" s="422">
        <f t="shared" si="310"/>
        <v>0</v>
      </c>
      <c r="AI204" s="422">
        <f t="shared" si="310"/>
        <v>0</v>
      </c>
      <c r="AJ204" s="422">
        <f t="shared" si="310"/>
        <v>0</v>
      </c>
      <c r="AK204" s="422">
        <f t="shared" si="310"/>
        <v>0</v>
      </c>
      <c r="AL204" s="422">
        <f t="shared" si="310"/>
        <v>0</v>
      </c>
      <c r="AM204" s="422">
        <f t="shared" si="310"/>
        <v>0</v>
      </c>
      <c r="AN204" s="422">
        <f t="shared" si="310"/>
        <v>0</v>
      </c>
      <c r="AO204" s="422">
        <f t="shared" si="310"/>
        <v>0</v>
      </c>
      <c r="AP204" s="422">
        <f t="shared" si="310"/>
        <v>0</v>
      </c>
      <c r="AQ204" s="422">
        <f t="shared" si="310"/>
        <v>0</v>
      </c>
      <c r="AR204" s="422">
        <f t="shared" si="310"/>
        <v>0</v>
      </c>
      <c r="AS204" s="422">
        <f t="shared" si="310"/>
        <v>0</v>
      </c>
      <c r="AT204" s="422">
        <f t="shared" si="310"/>
        <v>0</v>
      </c>
      <c r="AU204" s="422">
        <f t="shared" si="310"/>
        <v>0</v>
      </c>
      <c r="AV204" s="422">
        <f t="shared" si="310"/>
        <v>0</v>
      </c>
      <c r="AW204" s="422">
        <f t="shared" si="310"/>
        <v>0</v>
      </c>
      <c r="AX204" s="422">
        <f t="shared" si="310"/>
        <v>0</v>
      </c>
      <c r="AY204" s="422">
        <f t="shared" si="310"/>
        <v>0</v>
      </c>
      <c r="AZ204" s="422">
        <f t="shared" si="310"/>
        <v>0</v>
      </c>
      <c r="BA204" s="422">
        <f t="shared" si="310"/>
        <v>0</v>
      </c>
      <c r="BB204" s="422">
        <f t="shared" si="310"/>
        <v>0</v>
      </c>
      <c r="BC204" s="422">
        <f t="shared" si="310"/>
        <v>0</v>
      </c>
      <c r="BD204" s="422">
        <f t="shared" si="310"/>
        <v>0</v>
      </c>
      <c r="BE204" s="422">
        <f t="shared" si="310"/>
        <v>0</v>
      </c>
      <c r="BF204" s="422">
        <f t="shared" si="310"/>
        <v>0</v>
      </c>
      <c r="BG204" s="422">
        <f t="shared" si="310"/>
        <v>0</v>
      </c>
      <c r="BH204" s="422">
        <f t="shared" si="310"/>
        <v>0</v>
      </c>
      <c r="BI204" s="422">
        <f t="shared" si="310"/>
        <v>0</v>
      </c>
      <c r="BJ204" s="422">
        <f t="shared" si="310"/>
        <v>0</v>
      </c>
      <c r="BK204" s="422">
        <f t="shared" si="310"/>
        <v>0</v>
      </c>
      <c r="BL204" s="422">
        <f t="shared" si="310"/>
        <v>0</v>
      </c>
      <c r="BM204" s="422">
        <f t="shared" si="310"/>
        <v>0</v>
      </c>
      <c r="BN204" s="422">
        <f t="shared" si="310"/>
        <v>0</v>
      </c>
      <c r="BO204" s="422">
        <f t="shared" si="310"/>
        <v>0</v>
      </c>
      <c r="BP204" s="422">
        <f t="shared" si="310"/>
        <v>0</v>
      </c>
      <c r="BQ204" s="422">
        <f t="shared" si="310"/>
        <v>0</v>
      </c>
      <c r="BR204" s="422">
        <f t="shared" si="310"/>
        <v>0</v>
      </c>
      <c r="BS204" s="422">
        <f t="shared" si="310"/>
        <v>0</v>
      </c>
      <c r="BT204" s="422">
        <f t="shared" si="310"/>
        <v>0</v>
      </c>
      <c r="BU204" s="422">
        <f t="shared" si="310"/>
        <v>0</v>
      </c>
      <c r="BV204" s="422">
        <f t="shared" ref="BV204:EG204" si="311">BV190+BV199</f>
        <v>0</v>
      </c>
      <c r="BW204" s="422">
        <f t="shared" si="311"/>
        <v>0</v>
      </c>
      <c r="BX204" s="422">
        <f t="shared" si="311"/>
        <v>0</v>
      </c>
      <c r="BY204" s="422">
        <f t="shared" si="311"/>
        <v>0</v>
      </c>
      <c r="BZ204" s="422">
        <f t="shared" si="311"/>
        <v>0</v>
      </c>
      <c r="CA204" s="422">
        <f t="shared" si="311"/>
        <v>0</v>
      </c>
      <c r="CB204" s="422">
        <f t="shared" si="311"/>
        <v>0</v>
      </c>
      <c r="CC204" s="422">
        <f t="shared" si="311"/>
        <v>0</v>
      </c>
      <c r="CD204" s="422">
        <f t="shared" si="311"/>
        <v>0</v>
      </c>
      <c r="CE204" s="422">
        <f t="shared" si="311"/>
        <v>0</v>
      </c>
      <c r="CF204" s="422">
        <f t="shared" si="311"/>
        <v>0</v>
      </c>
      <c r="CG204" s="422">
        <f t="shared" si="311"/>
        <v>0</v>
      </c>
      <c r="CH204" s="422">
        <f t="shared" si="311"/>
        <v>0</v>
      </c>
      <c r="CI204" s="422">
        <f t="shared" si="311"/>
        <v>0</v>
      </c>
      <c r="CJ204" s="422">
        <f t="shared" si="311"/>
        <v>0</v>
      </c>
      <c r="CK204" s="422">
        <f t="shared" si="311"/>
        <v>0</v>
      </c>
      <c r="CL204" s="422">
        <f t="shared" si="311"/>
        <v>0</v>
      </c>
      <c r="CM204" s="422">
        <f t="shared" si="311"/>
        <v>0</v>
      </c>
      <c r="CN204" s="422">
        <f t="shared" si="311"/>
        <v>0</v>
      </c>
      <c r="CO204" s="422">
        <f t="shared" si="311"/>
        <v>0</v>
      </c>
      <c r="CP204" s="422">
        <f t="shared" si="311"/>
        <v>0</v>
      </c>
      <c r="CQ204" s="422">
        <f t="shared" si="311"/>
        <v>0</v>
      </c>
      <c r="CR204" s="422">
        <f t="shared" si="311"/>
        <v>0</v>
      </c>
      <c r="CS204" s="422">
        <f t="shared" si="311"/>
        <v>0</v>
      </c>
      <c r="CT204" s="422">
        <f t="shared" si="311"/>
        <v>0</v>
      </c>
      <c r="CU204" s="422">
        <f t="shared" si="311"/>
        <v>0</v>
      </c>
      <c r="CV204" s="422">
        <f t="shared" si="311"/>
        <v>0</v>
      </c>
      <c r="CW204" s="422">
        <f t="shared" si="311"/>
        <v>0</v>
      </c>
      <c r="CX204" s="422">
        <f t="shared" si="311"/>
        <v>0</v>
      </c>
      <c r="CY204" s="422">
        <f t="shared" si="311"/>
        <v>0</v>
      </c>
      <c r="CZ204" s="422">
        <f t="shared" si="311"/>
        <v>0</v>
      </c>
      <c r="DA204" s="422">
        <f t="shared" si="311"/>
        <v>0</v>
      </c>
      <c r="DB204" s="422">
        <f t="shared" si="311"/>
        <v>0</v>
      </c>
      <c r="DC204" s="422">
        <f t="shared" si="311"/>
        <v>0</v>
      </c>
      <c r="DD204" s="422">
        <f t="shared" si="311"/>
        <v>0</v>
      </c>
      <c r="DE204" s="422">
        <f t="shared" si="311"/>
        <v>0</v>
      </c>
      <c r="DF204" s="422">
        <f t="shared" si="311"/>
        <v>0</v>
      </c>
      <c r="DG204" s="422">
        <f t="shared" si="311"/>
        <v>0</v>
      </c>
      <c r="DH204" s="422">
        <f t="shared" si="311"/>
        <v>0</v>
      </c>
      <c r="DI204" s="422">
        <f t="shared" si="311"/>
        <v>0</v>
      </c>
      <c r="DJ204" s="422">
        <f t="shared" si="311"/>
        <v>0</v>
      </c>
      <c r="DK204" s="422">
        <f t="shared" si="311"/>
        <v>0</v>
      </c>
      <c r="DL204" s="422">
        <f t="shared" si="311"/>
        <v>0</v>
      </c>
      <c r="DM204" s="422">
        <f t="shared" si="311"/>
        <v>0</v>
      </c>
      <c r="DN204" s="422">
        <f t="shared" si="311"/>
        <v>0</v>
      </c>
      <c r="DO204" s="422">
        <f t="shared" si="311"/>
        <v>0</v>
      </c>
      <c r="DP204" s="422">
        <f t="shared" si="311"/>
        <v>0</v>
      </c>
      <c r="DQ204" s="422">
        <f t="shared" si="311"/>
        <v>0</v>
      </c>
      <c r="DR204" s="422">
        <f t="shared" si="311"/>
        <v>0</v>
      </c>
      <c r="DS204" s="422">
        <f t="shared" si="311"/>
        <v>0</v>
      </c>
      <c r="DT204" s="422">
        <f t="shared" si="311"/>
        <v>0</v>
      </c>
      <c r="DU204" s="422">
        <f t="shared" si="311"/>
        <v>0</v>
      </c>
      <c r="DV204" s="422">
        <f t="shared" si="311"/>
        <v>0</v>
      </c>
      <c r="DW204" s="422">
        <f t="shared" si="311"/>
        <v>0</v>
      </c>
      <c r="DX204" s="422">
        <f t="shared" si="311"/>
        <v>0</v>
      </c>
      <c r="DY204" s="422">
        <f t="shared" si="311"/>
        <v>0</v>
      </c>
      <c r="DZ204" s="422">
        <f t="shared" si="311"/>
        <v>0</v>
      </c>
      <c r="EA204" s="422">
        <f t="shared" si="311"/>
        <v>0</v>
      </c>
      <c r="EB204" s="422">
        <f t="shared" si="311"/>
        <v>0</v>
      </c>
      <c r="EC204" s="422">
        <f t="shared" si="311"/>
        <v>0</v>
      </c>
      <c r="ED204" s="422">
        <f t="shared" si="311"/>
        <v>0</v>
      </c>
      <c r="EE204" s="422">
        <f t="shared" si="311"/>
        <v>0</v>
      </c>
      <c r="EF204" s="422">
        <f t="shared" si="311"/>
        <v>0</v>
      </c>
      <c r="EG204" s="422">
        <f t="shared" si="311"/>
        <v>0</v>
      </c>
      <c r="EH204" s="422">
        <f t="shared" ref="EH204:GS204" si="312">EH190+EH199</f>
        <v>0</v>
      </c>
      <c r="EI204" s="422">
        <f t="shared" si="312"/>
        <v>0</v>
      </c>
      <c r="EJ204" s="422">
        <f t="shared" si="312"/>
        <v>0</v>
      </c>
      <c r="EK204" s="422">
        <f t="shared" si="312"/>
        <v>0</v>
      </c>
      <c r="EL204" s="422">
        <f t="shared" si="312"/>
        <v>0</v>
      </c>
      <c r="EM204" s="422">
        <f t="shared" si="312"/>
        <v>0</v>
      </c>
      <c r="EN204" s="422">
        <f t="shared" si="312"/>
        <v>0</v>
      </c>
      <c r="EO204" s="422">
        <f t="shared" si="312"/>
        <v>0</v>
      </c>
      <c r="EP204" s="422">
        <f t="shared" si="312"/>
        <v>0</v>
      </c>
      <c r="EQ204" s="422">
        <f t="shared" si="312"/>
        <v>0</v>
      </c>
      <c r="ER204" s="422">
        <f t="shared" si="312"/>
        <v>0</v>
      </c>
      <c r="ES204" s="422">
        <f t="shared" si="312"/>
        <v>0</v>
      </c>
      <c r="ET204" s="422">
        <f t="shared" si="312"/>
        <v>0</v>
      </c>
      <c r="EU204" s="422">
        <f t="shared" si="312"/>
        <v>0</v>
      </c>
      <c r="EV204" s="422">
        <f t="shared" si="312"/>
        <v>0</v>
      </c>
      <c r="EW204" s="422">
        <f t="shared" si="312"/>
        <v>0</v>
      </c>
      <c r="EX204" s="422">
        <f t="shared" si="312"/>
        <v>0</v>
      </c>
      <c r="EY204" s="422">
        <f t="shared" si="312"/>
        <v>0</v>
      </c>
      <c r="EZ204" s="422">
        <f t="shared" si="312"/>
        <v>0</v>
      </c>
      <c r="FA204" s="422">
        <f t="shared" si="312"/>
        <v>0</v>
      </c>
      <c r="FB204" s="422">
        <f t="shared" si="312"/>
        <v>0</v>
      </c>
      <c r="FC204" s="422">
        <f t="shared" si="312"/>
        <v>0</v>
      </c>
      <c r="FD204" s="422">
        <f t="shared" si="312"/>
        <v>0</v>
      </c>
      <c r="FE204" s="422">
        <f t="shared" si="312"/>
        <v>0</v>
      </c>
      <c r="FF204" s="422">
        <f t="shared" si="312"/>
        <v>0</v>
      </c>
      <c r="FG204" s="422">
        <f t="shared" si="312"/>
        <v>0</v>
      </c>
      <c r="FH204" s="422">
        <f t="shared" si="312"/>
        <v>0</v>
      </c>
      <c r="FI204" s="422">
        <f t="shared" si="312"/>
        <v>0</v>
      </c>
      <c r="FJ204" s="422">
        <f t="shared" si="312"/>
        <v>0</v>
      </c>
      <c r="FK204" s="422">
        <f t="shared" si="312"/>
        <v>0</v>
      </c>
      <c r="FL204" s="422">
        <f t="shared" si="312"/>
        <v>0</v>
      </c>
      <c r="FM204" s="422">
        <f t="shared" si="312"/>
        <v>0</v>
      </c>
      <c r="FN204" s="422">
        <f t="shared" si="312"/>
        <v>0</v>
      </c>
      <c r="FO204" s="422">
        <f t="shared" si="312"/>
        <v>0</v>
      </c>
      <c r="FP204" s="422">
        <f t="shared" si="312"/>
        <v>0</v>
      </c>
      <c r="FQ204" s="422">
        <f t="shared" si="312"/>
        <v>0</v>
      </c>
      <c r="FR204" s="422">
        <f t="shared" si="312"/>
        <v>0</v>
      </c>
      <c r="FS204" s="422">
        <f t="shared" si="312"/>
        <v>0</v>
      </c>
      <c r="FT204" s="422">
        <f t="shared" si="312"/>
        <v>0</v>
      </c>
      <c r="FU204" s="422">
        <f t="shared" si="312"/>
        <v>0</v>
      </c>
      <c r="FV204" s="422">
        <f t="shared" si="312"/>
        <v>0</v>
      </c>
      <c r="FW204" s="422">
        <f t="shared" si="312"/>
        <v>0</v>
      </c>
      <c r="FX204" s="422">
        <f t="shared" si="312"/>
        <v>0</v>
      </c>
      <c r="FY204" s="422">
        <f t="shared" si="312"/>
        <v>0</v>
      </c>
      <c r="FZ204" s="422">
        <f t="shared" si="312"/>
        <v>0</v>
      </c>
      <c r="GA204" s="422">
        <f t="shared" si="312"/>
        <v>0</v>
      </c>
      <c r="GB204" s="422">
        <f t="shared" si="312"/>
        <v>0</v>
      </c>
      <c r="GC204" s="422">
        <f t="shared" si="312"/>
        <v>0</v>
      </c>
      <c r="GD204" s="422">
        <f t="shared" si="312"/>
        <v>0</v>
      </c>
      <c r="GE204" s="422">
        <f t="shared" si="312"/>
        <v>0</v>
      </c>
      <c r="GF204" s="422">
        <f t="shared" si="312"/>
        <v>0</v>
      </c>
      <c r="GG204" s="422">
        <f t="shared" si="312"/>
        <v>0</v>
      </c>
      <c r="GH204" s="422">
        <f t="shared" si="312"/>
        <v>0</v>
      </c>
      <c r="GI204" s="422">
        <f t="shared" si="312"/>
        <v>0</v>
      </c>
      <c r="GJ204" s="422">
        <f t="shared" si="312"/>
        <v>0</v>
      </c>
      <c r="GK204" s="422">
        <f t="shared" si="312"/>
        <v>0</v>
      </c>
      <c r="GL204" s="422">
        <f t="shared" si="312"/>
        <v>0</v>
      </c>
      <c r="GM204" s="422">
        <f t="shared" si="312"/>
        <v>0</v>
      </c>
      <c r="GN204" s="422">
        <f t="shared" si="312"/>
        <v>0</v>
      </c>
      <c r="GO204" s="422">
        <f t="shared" si="312"/>
        <v>0</v>
      </c>
      <c r="GP204" s="422">
        <f t="shared" si="312"/>
        <v>0</v>
      </c>
      <c r="GQ204" s="422">
        <f t="shared" si="312"/>
        <v>0</v>
      </c>
      <c r="GR204" s="422">
        <f t="shared" si="312"/>
        <v>0</v>
      </c>
      <c r="GS204" s="422">
        <f t="shared" si="312"/>
        <v>0</v>
      </c>
      <c r="GT204" s="422">
        <f t="shared" ref="GT204:IN204" si="313">GT190+GT199</f>
        <v>0</v>
      </c>
      <c r="GU204" s="422">
        <f t="shared" si="313"/>
        <v>0</v>
      </c>
      <c r="GV204" s="422">
        <f t="shared" si="313"/>
        <v>0</v>
      </c>
      <c r="GW204" s="422">
        <f t="shared" si="313"/>
        <v>0</v>
      </c>
      <c r="GX204" s="422">
        <f t="shared" si="313"/>
        <v>0</v>
      </c>
      <c r="GY204" s="422">
        <f t="shared" si="313"/>
        <v>0</v>
      </c>
      <c r="GZ204" s="422">
        <f t="shared" si="313"/>
        <v>0</v>
      </c>
      <c r="HA204" s="422">
        <f t="shared" si="313"/>
        <v>0</v>
      </c>
      <c r="HB204" s="422">
        <f t="shared" si="313"/>
        <v>0</v>
      </c>
      <c r="HC204" s="422">
        <f t="shared" si="313"/>
        <v>0</v>
      </c>
      <c r="HD204" s="422">
        <f t="shared" si="313"/>
        <v>0</v>
      </c>
      <c r="HE204" s="422">
        <f t="shared" si="313"/>
        <v>0</v>
      </c>
      <c r="HF204" s="422">
        <f t="shared" si="313"/>
        <v>0</v>
      </c>
      <c r="HG204" s="422">
        <f t="shared" si="313"/>
        <v>0</v>
      </c>
      <c r="HH204" s="422">
        <f t="shared" si="313"/>
        <v>0</v>
      </c>
      <c r="HI204" s="422">
        <f t="shared" si="313"/>
        <v>0</v>
      </c>
      <c r="HJ204" s="422">
        <f t="shared" si="313"/>
        <v>0</v>
      </c>
      <c r="HK204" s="422">
        <f t="shared" si="313"/>
        <v>0</v>
      </c>
      <c r="HL204" s="422">
        <f t="shared" si="313"/>
        <v>0</v>
      </c>
      <c r="HM204" s="422">
        <f t="shared" si="313"/>
        <v>0</v>
      </c>
      <c r="HN204" s="422">
        <f t="shared" si="313"/>
        <v>0</v>
      </c>
      <c r="HO204" s="422">
        <f t="shared" si="313"/>
        <v>0</v>
      </c>
      <c r="HP204" s="422">
        <f t="shared" si="313"/>
        <v>0</v>
      </c>
      <c r="HQ204" s="422">
        <f t="shared" si="313"/>
        <v>0</v>
      </c>
      <c r="HR204" s="422">
        <f t="shared" si="313"/>
        <v>0</v>
      </c>
      <c r="HS204" s="422">
        <f t="shared" si="313"/>
        <v>0</v>
      </c>
      <c r="HT204" s="422">
        <f t="shared" si="313"/>
        <v>0</v>
      </c>
      <c r="HU204" s="422">
        <f t="shared" si="313"/>
        <v>0</v>
      </c>
      <c r="HV204" s="422">
        <f t="shared" si="313"/>
        <v>0</v>
      </c>
      <c r="HW204" s="422">
        <f t="shared" si="313"/>
        <v>0</v>
      </c>
      <c r="HX204" s="422">
        <f t="shared" si="313"/>
        <v>0</v>
      </c>
      <c r="HY204" s="422">
        <f t="shared" si="313"/>
        <v>0</v>
      </c>
      <c r="HZ204" s="422">
        <f t="shared" si="313"/>
        <v>0</v>
      </c>
      <c r="IA204" s="422">
        <f t="shared" si="313"/>
        <v>0</v>
      </c>
      <c r="IB204" s="422">
        <f t="shared" si="313"/>
        <v>0</v>
      </c>
      <c r="IC204" s="422">
        <f t="shared" si="313"/>
        <v>0</v>
      </c>
      <c r="ID204" s="422">
        <f t="shared" si="313"/>
        <v>0</v>
      </c>
      <c r="IE204" s="422">
        <f t="shared" si="313"/>
        <v>0</v>
      </c>
      <c r="IF204" s="422">
        <f t="shared" si="313"/>
        <v>0</v>
      </c>
      <c r="IG204" s="422">
        <f t="shared" si="313"/>
        <v>0</v>
      </c>
      <c r="IH204" s="422">
        <f t="shared" si="313"/>
        <v>0</v>
      </c>
      <c r="II204" s="422">
        <f t="shared" si="313"/>
        <v>0</v>
      </c>
      <c r="IJ204" s="422">
        <f t="shared" si="313"/>
        <v>0</v>
      </c>
      <c r="IK204" s="422">
        <f t="shared" si="313"/>
        <v>0</v>
      </c>
      <c r="IL204" s="422">
        <f t="shared" si="313"/>
        <v>0</v>
      </c>
      <c r="IM204" s="422">
        <f t="shared" si="313"/>
        <v>0</v>
      </c>
      <c r="IN204" s="422">
        <f t="shared" si="313"/>
        <v>0</v>
      </c>
    </row>
    <row r="205" spans="1:248" ht="12.95" customHeight="1">
      <c r="A205" s="1"/>
      <c r="B205" s="1"/>
      <c r="C205" s="16" t="s">
        <v>25</v>
      </c>
      <c r="D205" s="16"/>
      <c r="E205" s="16"/>
      <c r="F205" s="172"/>
      <c r="G205" s="36" t="str">
        <f>_FCY</f>
        <v>USD</v>
      </c>
      <c r="H205" s="16"/>
      <c r="I205" s="422">
        <f>I191+I201</f>
        <v>0</v>
      </c>
      <c r="J205" s="422">
        <f t="shared" ref="J205:BU205" si="314">J191+J201</f>
        <v>0</v>
      </c>
      <c r="K205" s="422">
        <f t="shared" si="314"/>
        <v>0</v>
      </c>
      <c r="L205" s="422">
        <f t="shared" si="314"/>
        <v>0</v>
      </c>
      <c r="M205" s="422">
        <f t="shared" si="314"/>
        <v>0</v>
      </c>
      <c r="N205" s="422">
        <f t="shared" si="314"/>
        <v>0</v>
      </c>
      <c r="O205" s="422">
        <f t="shared" si="314"/>
        <v>0</v>
      </c>
      <c r="P205" s="422">
        <f t="shared" si="314"/>
        <v>0</v>
      </c>
      <c r="Q205" s="422">
        <f t="shared" si="314"/>
        <v>0</v>
      </c>
      <c r="R205" s="422">
        <f t="shared" si="314"/>
        <v>0</v>
      </c>
      <c r="S205" s="422">
        <f t="shared" si="314"/>
        <v>0</v>
      </c>
      <c r="T205" s="422">
        <f t="shared" si="314"/>
        <v>0</v>
      </c>
      <c r="U205" s="422">
        <f t="shared" si="314"/>
        <v>0</v>
      </c>
      <c r="V205" s="422">
        <f t="shared" si="314"/>
        <v>0</v>
      </c>
      <c r="W205" s="422">
        <f t="shared" si="314"/>
        <v>0</v>
      </c>
      <c r="X205" s="422">
        <f t="shared" si="314"/>
        <v>0</v>
      </c>
      <c r="Y205" s="422">
        <f t="shared" si="314"/>
        <v>0</v>
      </c>
      <c r="Z205" s="422">
        <f t="shared" si="314"/>
        <v>0</v>
      </c>
      <c r="AA205" s="422">
        <f t="shared" si="314"/>
        <v>0</v>
      </c>
      <c r="AB205" s="422">
        <f t="shared" si="314"/>
        <v>0</v>
      </c>
      <c r="AC205" s="422">
        <f t="shared" si="314"/>
        <v>0</v>
      </c>
      <c r="AD205" s="422">
        <f t="shared" si="314"/>
        <v>0</v>
      </c>
      <c r="AE205" s="422">
        <f t="shared" si="314"/>
        <v>0</v>
      </c>
      <c r="AF205" s="422">
        <f t="shared" si="314"/>
        <v>0</v>
      </c>
      <c r="AG205" s="422">
        <f t="shared" si="314"/>
        <v>0</v>
      </c>
      <c r="AH205" s="422">
        <f t="shared" si="314"/>
        <v>0</v>
      </c>
      <c r="AI205" s="422">
        <f t="shared" si="314"/>
        <v>0</v>
      </c>
      <c r="AJ205" s="422">
        <f t="shared" si="314"/>
        <v>0</v>
      </c>
      <c r="AK205" s="422">
        <f t="shared" si="314"/>
        <v>0</v>
      </c>
      <c r="AL205" s="422">
        <f t="shared" si="314"/>
        <v>0</v>
      </c>
      <c r="AM205" s="422">
        <f t="shared" si="314"/>
        <v>0</v>
      </c>
      <c r="AN205" s="422">
        <f t="shared" si="314"/>
        <v>0</v>
      </c>
      <c r="AO205" s="422">
        <f t="shared" si="314"/>
        <v>0</v>
      </c>
      <c r="AP205" s="422">
        <f t="shared" si="314"/>
        <v>0</v>
      </c>
      <c r="AQ205" s="422">
        <f t="shared" si="314"/>
        <v>0</v>
      </c>
      <c r="AR205" s="422">
        <f t="shared" si="314"/>
        <v>0</v>
      </c>
      <c r="AS205" s="422">
        <f t="shared" si="314"/>
        <v>0</v>
      </c>
      <c r="AT205" s="422">
        <f t="shared" si="314"/>
        <v>0</v>
      </c>
      <c r="AU205" s="422">
        <f t="shared" si="314"/>
        <v>0</v>
      </c>
      <c r="AV205" s="422">
        <f t="shared" si="314"/>
        <v>0</v>
      </c>
      <c r="AW205" s="422">
        <f t="shared" si="314"/>
        <v>0</v>
      </c>
      <c r="AX205" s="422">
        <f t="shared" si="314"/>
        <v>0</v>
      </c>
      <c r="AY205" s="422">
        <f t="shared" si="314"/>
        <v>0</v>
      </c>
      <c r="AZ205" s="422">
        <f t="shared" si="314"/>
        <v>0</v>
      </c>
      <c r="BA205" s="422">
        <f t="shared" si="314"/>
        <v>0</v>
      </c>
      <c r="BB205" s="422">
        <f t="shared" si="314"/>
        <v>0</v>
      </c>
      <c r="BC205" s="422">
        <f t="shared" si="314"/>
        <v>0</v>
      </c>
      <c r="BD205" s="422">
        <f t="shared" si="314"/>
        <v>0</v>
      </c>
      <c r="BE205" s="422">
        <f t="shared" si="314"/>
        <v>0</v>
      </c>
      <c r="BF205" s="422">
        <f t="shared" si="314"/>
        <v>0</v>
      </c>
      <c r="BG205" s="422">
        <f t="shared" si="314"/>
        <v>0</v>
      </c>
      <c r="BH205" s="422">
        <f t="shared" si="314"/>
        <v>0</v>
      </c>
      <c r="BI205" s="422">
        <f t="shared" si="314"/>
        <v>0</v>
      </c>
      <c r="BJ205" s="422">
        <f t="shared" si="314"/>
        <v>0</v>
      </c>
      <c r="BK205" s="422">
        <f t="shared" si="314"/>
        <v>0</v>
      </c>
      <c r="BL205" s="422">
        <f t="shared" si="314"/>
        <v>0</v>
      </c>
      <c r="BM205" s="422">
        <f t="shared" si="314"/>
        <v>0</v>
      </c>
      <c r="BN205" s="422">
        <f t="shared" si="314"/>
        <v>0</v>
      </c>
      <c r="BO205" s="422">
        <f t="shared" si="314"/>
        <v>0</v>
      </c>
      <c r="BP205" s="422">
        <f t="shared" si="314"/>
        <v>0</v>
      </c>
      <c r="BQ205" s="422">
        <f t="shared" si="314"/>
        <v>0</v>
      </c>
      <c r="BR205" s="422">
        <f t="shared" si="314"/>
        <v>0</v>
      </c>
      <c r="BS205" s="422">
        <f t="shared" si="314"/>
        <v>0</v>
      </c>
      <c r="BT205" s="422">
        <f t="shared" si="314"/>
        <v>0</v>
      </c>
      <c r="BU205" s="422">
        <f t="shared" si="314"/>
        <v>0</v>
      </c>
      <c r="BV205" s="422">
        <f t="shared" ref="BV205:EG205" si="315">BV191+BV201</f>
        <v>0</v>
      </c>
      <c r="BW205" s="422">
        <f t="shared" si="315"/>
        <v>0</v>
      </c>
      <c r="BX205" s="422">
        <f t="shared" si="315"/>
        <v>0</v>
      </c>
      <c r="BY205" s="422">
        <f t="shared" si="315"/>
        <v>0</v>
      </c>
      <c r="BZ205" s="422">
        <f t="shared" si="315"/>
        <v>0</v>
      </c>
      <c r="CA205" s="422">
        <f t="shared" si="315"/>
        <v>0</v>
      </c>
      <c r="CB205" s="422">
        <f t="shared" si="315"/>
        <v>0</v>
      </c>
      <c r="CC205" s="422">
        <f t="shared" si="315"/>
        <v>0</v>
      </c>
      <c r="CD205" s="422">
        <f t="shared" si="315"/>
        <v>0</v>
      </c>
      <c r="CE205" s="422">
        <f t="shared" si="315"/>
        <v>0</v>
      </c>
      <c r="CF205" s="422">
        <f t="shared" si="315"/>
        <v>0</v>
      </c>
      <c r="CG205" s="422">
        <f t="shared" si="315"/>
        <v>0</v>
      </c>
      <c r="CH205" s="422">
        <f t="shared" si="315"/>
        <v>0</v>
      </c>
      <c r="CI205" s="422">
        <f t="shared" si="315"/>
        <v>0</v>
      </c>
      <c r="CJ205" s="422">
        <f t="shared" si="315"/>
        <v>0</v>
      </c>
      <c r="CK205" s="422">
        <f t="shared" si="315"/>
        <v>0</v>
      </c>
      <c r="CL205" s="422">
        <f t="shared" si="315"/>
        <v>0</v>
      </c>
      <c r="CM205" s="422">
        <f t="shared" si="315"/>
        <v>0</v>
      </c>
      <c r="CN205" s="422">
        <f t="shared" si="315"/>
        <v>0</v>
      </c>
      <c r="CO205" s="422">
        <f t="shared" si="315"/>
        <v>0</v>
      </c>
      <c r="CP205" s="422">
        <f t="shared" si="315"/>
        <v>0</v>
      </c>
      <c r="CQ205" s="422">
        <f t="shared" si="315"/>
        <v>0</v>
      </c>
      <c r="CR205" s="422">
        <f t="shared" si="315"/>
        <v>0</v>
      </c>
      <c r="CS205" s="422">
        <f t="shared" si="315"/>
        <v>0</v>
      </c>
      <c r="CT205" s="422">
        <f t="shared" si="315"/>
        <v>0</v>
      </c>
      <c r="CU205" s="422">
        <f t="shared" si="315"/>
        <v>0</v>
      </c>
      <c r="CV205" s="422">
        <f t="shared" si="315"/>
        <v>0</v>
      </c>
      <c r="CW205" s="422">
        <f t="shared" si="315"/>
        <v>0</v>
      </c>
      <c r="CX205" s="422">
        <f t="shared" si="315"/>
        <v>0</v>
      </c>
      <c r="CY205" s="422">
        <f t="shared" si="315"/>
        <v>0</v>
      </c>
      <c r="CZ205" s="422">
        <f t="shared" si="315"/>
        <v>0</v>
      </c>
      <c r="DA205" s="422">
        <f t="shared" si="315"/>
        <v>0</v>
      </c>
      <c r="DB205" s="422">
        <f t="shared" si="315"/>
        <v>0</v>
      </c>
      <c r="DC205" s="422">
        <f t="shared" si="315"/>
        <v>0</v>
      </c>
      <c r="DD205" s="422">
        <f t="shared" si="315"/>
        <v>0</v>
      </c>
      <c r="DE205" s="422">
        <f t="shared" si="315"/>
        <v>0</v>
      </c>
      <c r="DF205" s="422">
        <f t="shared" si="315"/>
        <v>0</v>
      </c>
      <c r="DG205" s="422">
        <f t="shared" si="315"/>
        <v>0</v>
      </c>
      <c r="DH205" s="422">
        <f t="shared" si="315"/>
        <v>0</v>
      </c>
      <c r="DI205" s="422">
        <f t="shared" si="315"/>
        <v>0</v>
      </c>
      <c r="DJ205" s="422">
        <f t="shared" si="315"/>
        <v>0</v>
      </c>
      <c r="DK205" s="422">
        <f t="shared" si="315"/>
        <v>0</v>
      </c>
      <c r="DL205" s="422">
        <f t="shared" si="315"/>
        <v>0</v>
      </c>
      <c r="DM205" s="422">
        <f t="shared" si="315"/>
        <v>0</v>
      </c>
      <c r="DN205" s="422">
        <f t="shared" si="315"/>
        <v>0</v>
      </c>
      <c r="DO205" s="422">
        <f t="shared" si="315"/>
        <v>0</v>
      </c>
      <c r="DP205" s="422">
        <f t="shared" si="315"/>
        <v>0</v>
      </c>
      <c r="DQ205" s="422">
        <f t="shared" si="315"/>
        <v>0</v>
      </c>
      <c r="DR205" s="422">
        <f t="shared" si="315"/>
        <v>0</v>
      </c>
      <c r="DS205" s="422">
        <f t="shared" si="315"/>
        <v>0</v>
      </c>
      <c r="DT205" s="422">
        <f t="shared" si="315"/>
        <v>0</v>
      </c>
      <c r="DU205" s="422">
        <f t="shared" si="315"/>
        <v>0</v>
      </c>
      <c r="DV205" s="422">
        <f t="shared" si="315"/>
        <v>0</v>
      </c>
      <c r="DW205" s="422">
        <f t="shared" si="315"/>
        <v>0</v>
      </c>
      <c r="DX205" s="422">
        <f t="shared" si="315"/>
        <v>0</v>
      </c>
      <c r="DY205" s="422">
        <f t="shared" si="315"/>
        <v>0</v>
      </c>
      <c r="DZ205" s="422">
        <f t="shared" si="315"/>
        <v>0</v>
      </c>
      <c r="EA205" s="422">
        <f t="shared" si="315"/>
        <v>0</v>
      </c>
      <c r="EB205" s="422">
        <f t="shared" si="315"/>
        <v>0</v>
      </c>
      <c r="EC205" s="422">
        <f t="shared" si="315"/>
        <v>0</v>
      </c>
      <c r="ED205" s="422">
        <f t="shared" si="315"/>
        <v>0</v>
      </c>
      <c r="EE205" s="422">
        <f t="shared" si="315"/>
        <v>0</v>
      </c>
      <c r="EF205" s="422">
        <f t="shared" si="315"/>
        <v>0</v>
      </c>
      <c r="EG205" s="422">
        <f t="shared" si="315"/>
        <v>0</v>
      </c>
      <c r="EH205" s="422">
        <f t="shared" ref="EH205:GS205" si="316">EH191+EH201</f>
        <v>0</v>
      </c>
      <c r="EI205" s="422">
        <f t="shared" si="316"/>
        <v>0</v>
      </c>
      <c r="EJ205" s="422">
        <f t="shared" si="316"/>
        <v>0</v>
      </c>
      <c r="EK205" s="422">
        <f t="shared" si="316"/>
        <v>0</v>
      </c>
      <c r="EL205" s="422">
        <f t="shared" si="316"/>
        <v>0</v>
      </c>
      <c r="EM205" s="422">
        <f t="shared" si="316"/>
        <v>0</v>
      </c>
      <c r="EN205" s="422">
        <f t="shared" si="316"/>
        <v>0</v>
      </c>
      <c r="EO205" s="422">
        <f t="shared" si="316"/>
        <v>0</v>
      </c>
      <c r="EP205" s="422">
        <f t="shared" si="316"/>
        <v>0</v>
      </c>
      <c r="EQ205" s="422">
        <f t="shared" si="316"/>
        <v>0</v>
      </c>
      <c r="ER205" s="422">
        <f t="shared" si="316"/>
        <v>0</v>
      </c>
      <c r="ES205" s="422">
        <f t="shared" si="316"/>
        <v>0</v>
      </c>
      <c r="ET205" s="422">
        <f t="shared" si="316"/>
        <v>0</v>
      </c>
      <c r="EU205" s="422">
        <f t="shared" si="316"/>
        <v>0</v>
      </c>
      <c r="EV205" s="422">
        <f t="shared" si="316"/>
        <v>0</v>
      </c>
      <c r="EW205" s="422">
        <f t="shared" si="316"/>
        <v>0</v>
      </c>
      <c r="EX205" s="422">
        <f t="shared" si="316"/>
        <v>0</v>
      </c>
      <c r="EY205" s="422">
        <f t="shared" si="316"/>
        <v>0</v>
      </c>
      <c r="EZ205" s="422">
        <f t="shared" si="316"/>
        <v>0</v>
      </c>
      <c r="FA205" s="422">
        <f t="shared" si="316"/>
        <v>0</v>
      </c>
      <c r="FB205" s="422">
        <f t="shared" si="316"/>
        <v>0</v>
      </c>
      <c r="FC205" s="422">
        <f t="shared" si="316"/>
        <v>0</v>
      </c>
      <c r="FD205" s="422">
        <f t="shared" si="316"/>
        <v>0</v>
      </c>
      <c r="FE205" s="422">
        <f t="shared" si="316"/>
        <v>0</v>
      </c>
      <c r="FF205" s="422">
        <f t="shared" si="316"/>
        <v>0</v>
      </c>
      <c r="FG205" s="422">
        <f t="shared" si="316"/>
        <v>0</v>
      </c>
      <c r="FH205" s="422">
        <f t="shared" si="316"/>
        <v>0</v>
      </c>
      <c r="FI205" s="422">
        <f t="shared" si="316"/>
        <v>0</v>
      </c>
      <c r="FJ205" s="422">
        <f t="shared" si="316"/>
        <v>0</v>
      </c>
      <c r="FK205" s="422">
        <f t="shared" si="316"/>
        <v>0</v>
      </c>
      <c r="FL205" s="422">
        <f t="shared" si="316"/>
        <v>0</v>
      </c>
      <c r="FM205" s="422">
        <f t="shared" si="316"/>
        <v>0</v>
      </c>
      <c r="FN205" s="422">
        <f t="shared" si="316"/>
        <v>0</v>
      </c>
      <c r="FO205" s="422">
        <f t="shared" si="316"/>
        <v>0</v>
      </c>
      <c r="FP205" s="422">
        <f t="shared" si="316"/>
        <v>0</v>
      </c>
      <c r="FQ205" s="422">
        <f t="shared" si="316"/>
        <v>0</v>
      </c>
      <c r="FR205" s="422">
        <f t="shared" si="316"/>
        <v>0</v>
      </c>
      <c r="FS205" s="422">
        <f t="shared" si="316"/>
        <v>0</v>
      </c>
      <c r="FT205" s="422">
        <f t="shared" si="316"/>
        <v>0</v>
      </c>
      <c r="FU205" s="422">
        <f t="shared" si="316"/>
        <v>0</v>
      </c>
      <c r="FV205" s="422">
        <f t="shared" si="316"/>
        <v>0</v>
      </c>
      <c r="FW205" s="422">
        <f t="shared" si="316"/>
        <v>0</v>
      </c>
      <c r="FX205" s="422">
        <f t="shared" si="316"/>
        <v>0</v>
      </c>
      <c r="FY205" s="422">
        <f t="shared" si="316"/>
        <v>0</v>
      </c>
      <c r="FZ205" s="422">
        <f t="shared" si="316"/>
        <v>0</v>
      </c>
      <c r="GA205" s="422">
        <f t="shared" si="316"/>
        <v>0</v>
      </c>
      <c r="GB205" s="422">
        <f t="shared" si="316"/>
        <v>0</v>
      </c>
      <c r="GC205" s="422">
        <f t="shared" si="316"/>
        <v>0</v>
      </c>
      <c r="GD205" s="422">
        <f t="shared" si="316"/>
        <v>0</v>
      </c>
      <c r="GE205" s="422">
        <f t="shared" si="316"/>
        <v>0</v>
      </c>
      <c r="GF205" s="422">
        <f t="shared" si="316"/>
        <v>0</v>
      </c>
      <c r="GG205" s="422">
        <f t="shared" si="316"/>
        <v>0</v>
      </c>
      <c r="GH205" s="422">
        <f t="shared" si="316"/>
        <v>0</v>
      </c>
      <c r="GI205" s="422">
        <f t="shared" si="316"/>
        <v>0</v>
      </c>
      <c r="GJ205" s="422">
        <f t="shared" si="316"/>
        <v>0</v>
      </c>
      <c r="GK205" s="422">
        <f t="shared" si="316"/>
        <v>0</v>
      </c>
      <c r="GL205" s="422">
        <f t="shared" si="316"/>
        <v>0</v>
      </c>
      <c r="GM205" s="422">
        <f t="shared" si="316"/>
        <v>0</v>
      </c>
      <c r="GN205" s="422">
        <f t="shared" si="316"/>
        <v>0</v>
      </c>
      <c r="GO205" s="422">
        <f t="shared" si="316"/>
        <v>0</v>
      </c>
      <c r="GP205" s="422">
        <f t="shared" si="316"/>
        <v>0</v>
      </c>
      <c r="GQ205" s="422">
        <f t="shared" si="316"/>
        <v>0</v>
      </c>
      <c r="GR205" s="422">
        <f t="shared" si="316"/>
        <v>0</v>
      </c>
      <c r="GS205" s="422">
        <f t="shared" si="316"/>
        <v>0</v>
      </c>
      <c r="GT205" s="422">
        <f t="shared" ref="GT205:IN205" si="317">GT191+GT201</f>
        <v>0</v>
      </c>
      <c r="GU205" s="422">
        <f t="shared" si="317"/>
        <v>0</v>
      </c>
      <c r="GV205" s="422">
        <f t="shared" si="317"/>
        <v>0</v>
      </c>
      <c r="GW205" s="422">
        <f t="shared" si="317"/>
        <v>0</v>
      </c>
      <c r="GX205" s="422">
        <f t="shared" si="317"/>
        <v>0</v>
      </c>
      <c r="GY205" s="422">
        <f t="shared" si="317"/>
        <v>0</v>
      </c>
      <c r="GZ205" s="422">
        <f t="shared" si="317"/>
        <v>0</v>
      </c>
      <c r="HA205" s="422">
        <f t="shared" si="317"/>
        <v>0</v>
      </c>
      <c r="HB205" s="422">
        <f t="shared" si="317"/>
        <v>0</v>
      </c>
      <c r="HC205" s="422">
        <f t="shared" si="317"/>
        <v>0</v>
      </c>
      <c r="HD205" s="422">
        <f t="shared" si="317"/>
        <v>0</v>
      </c>
      <c r="HE205" s="422">
        <f t="shared" si="317"/>
        <v>0</v>
      </c>
      <c r="HF205" s="422">
        <f t="shared" si="317"/>
        <v>0</v>
      </c>
      <c r="HG205" s="422">
        <f t="shared" si="317"/>
        <v>0</v>
      </c>
      <c r="HH205" s="422">
        <f t="shared" si="317"/>
        <v>0</v>
      </c>
      <c r="HI205" s="422">
        <f t="shared" si="317"/>
        <v>0</v>
      </c>
      <c r="HJ205" s="422">
        <f t="shared" si="317"/>
        <v>0</v>
      </c>
      <c r="HK205" s="422">
        <f t="shared" si="317"/>
        <v>0</v>
      </c>
      <c r="HL205" s="422">
        <f t="shared" si="317"/>
        <v>0</v>
      </c>
      <c r="HM205" s="422">
        <f t="shared" si="317"/>
        <v>0</v>
      </c>
      <c r="HN205" s="422">
        <f t="shared" si="317"/>
        <v>0</v>
      </c>
      <c r="HO205" s="422">
        <f t="shared" si="317"/>
        <v>0</v>
      </c>
      <c r="HP205" s="422">
        <f t="shared" si="317"/>
        <v>0</v>
      </c>
      <c r="HQ205" s="422">
        <f t="shared" si="317"/>
        <v>0</v>
      </c>
      <c r="HR205" s="422">
        <f t="shared" si="317"/>
        <v>0</v>
      </c>
      <c r="HS205" s="422">
        <f t="shared" si="317"/>
        <v>0</v>
      </c>
      <c r="HT205" s="422">
        <f t="shared" si="317"/>
        <v>0</v>
      </c>
      <c r="HU205" s="422">
        <f t="shared" si="317"/>
        <v>0</v>
      </c>
      <c r="HV205" s="422">
        <f t="shared" si="317"/>
        <v>0</v>
      </c>
      <c r="HW205" s="422">
        <f t="shared" si="317"/>
        <v>0</v>
      </c>
      <c r="HX205" s="422">
        <f t="shared" si="317"/>
        <v>0</v>
      </c>
      <c r="HY205" s="422">
        <f t="shared" si="317"/>
        <v>0</v>
      </c>
      <c r="HZ205" s="422">
        <f t="shared" si="317"/>
        <v>0</v>
      </c>
      <c r="IA205" s="422">
        <f t="shared" si="317"/>
        <v>0</v>
      </c>
      <c r="IB205" s="422">
        <f t="shared" si="317"/>
        <v>0</v>
      </c>
      <c r="IC205" s="422">
        <f t="shared" si="317"/>
        <v>0</v>
      </c>
      <c r="ID205" s="422">
        <f t="shared" si="317"/>
        <v>0</v>
      </c>
      <c r="IE205" s="422">
        <f t="shared" si="317"/>
        <v>0</v>
      </c>
      <c r="IF205" s="422">
        <f t="shared" si="317"/>
        <v>0</v>
      </c>
      <c r="IG205" s="422">
        <f t="shared" si="317"/>
        <v>0</v>
      </c>
      <c r="IH205" s="422">
        <f t="shared" si="317"/>
        <v>0</v>
      </c>
      <c r="II205" s="422">
        <f t="shared" si="317"/>
        <v>0</v>
      </c>
      <c r="IJ205" s="422">
        <f t="shared" si="317"/>
        <v>0</v>
      </c>
      <c r="IK205" s="422">
        <f t="shared" si="317"/>
        <v>0</v>
      </c>
      <c r="IL205" s="422">
        <f t="shared" si="317"/>
        <v>0</v>
      </c>
      <c r="IM205" s="422">
        <f t="shared" si="317"/>
        <v>0</v>
      </c>
      <c r="IN205" s="422">
        <f t="shared" si="317"/>
        <v>0</v>
      </c>
    </row>
    <row r="206" spans="1:248" ht="12.95" customHeight="1">
      <c r="A206" s="1"/>
      <c r="B206" s="1"/>
      <c r="C206" s="96" t="s">
        <v>604</v>
      </c>
      <c r="D206" s="96"/>
      <c r="E206" s="96"/>
      <c r="F206" s="181"/>
      <c r="G206" s="182" t="str">
        <f>_FCY</f>
        <v>USD</v>
      </c>
      <c r="H206" s="96"/>
      <c r="I206" s="414">
        <f>SUM(I204:I205)</f>
        <v>0</v>
      </c>
      <c r="J206" s="414">
        <f t="shared" ref="J206:BU206" si="318">SUM(J204:J205)</f>
        <v>0</v>
      </c>
      <c r="K206" s="414">
        <f t="shared" si="318"/>
        <v>0</v>
      </c>
      <c r="L206" s="414">
        <f t="shared" si="318"/>
        <v>0</v>
      </c>
      <c r="M206" s="414">
        <f t="shared" si="318"/>
        <v>0</v>
      </c>
      <c r="N206" s="414">
        <f t="shared" si="318"/>
        <v>0</v>
      </c>
      <c r="O206" s="414">
        <f t="shared" si="318"/>
        <v>0</v>
      </c>
      <c r="P206" s="414">
        <f t="shared" si="318"/>
        <v>0</v>
      </c>
      <c r="Q206" s="414">
        <f t="shared" si="318"/>
        <v>0</v>
      </c>
      <c r="R206" s="414">
        <f t="shared" si="318"/>
        <v>0</v>
      </c>
      <c r="S206" s="414">
        <f t="shared" si="318"/>
        <v>0</v>
      </c>
      <c r="T206" s="414">
        <f t="shared" si="318"/>
        <v>0</v>
      </c>
      <c r="U206" s="414">
        <f t="shared" si="318"/>
        <v>0</v>
      </c>
      <c r="V206" s="414">
        <f t="shared" si="318"/>
        <v>0</v>
      </c>
      <c r="W206" s="414">
        <f t="shared" si="318"/>
        <v>0</v>
      </c>
      <c r="X206" s="414">
        <f t="shared" si="318"/>
        <v>0</v>
      </c>
      <c r="Y206" s="414">
        <f t="shared" si="318"/>
        <v>0</v>
      </c>
      <c r="Z206" s="414">
        <f t="shared" si="318"/>
        <v>0</v>
      </c>
      <c r="AA206" s="414">
        <f t="shared" si="318"/>
        <v>0</v>
      </c>
      <c r="AB206" s="414">
        <f t="shared" si="318"/>
        <v>0</v>
      </c>
      <c r="AC206" s="414">
        <f t="shared" si="318"/>
        <v>0</v>
      </c>
      <c r="AD206" s="414">
        <f t="shared" si="318"/>
        <v>0</v>
      </c>
      <c r="AE206" s="414">
        <f t="shared" si="318"/>
        <v>0</v>
      </c>
      <c r="AF206" s="414">
        <f t="shared" si="318"/>
        <v>0</v>
      </c>
      <c r="AG206" s="414">
        <f t="shared" si="318"/>
        <v>0</v>
      </c>
      <c r="AH206" s="414">
        <f t="shared" si="318"/>
        <v>0</v>
      </c>
      <c r="AI206" s="414">
        <f t="shared" si="318"/>
        <v>0</v>
      </c>
      <c r="AJ206" s="414">
        <f t="shared" si="318"/>
        <v>0</v>
      </c>
      <c r="AK206" s="414">
        <f t="shared" si="318"/>
        <v>0</v>
      </c>
      <c r="AL206" s="414">
        <f t="shared" si="318"/>
        <v>0</v>
      </c>
      <c r="AM206" s="414">
        <f t="shared" si="318"/>
        <v>0</v>
      </c>
      <c r="AN206" s="414">
        <f t="shared" si="318"/>
        <v>0</v>
      </c>
      <c r="AO206" s="414">
        <f t="shared" si="318"/>
        <v>0</v>
      </c>
      <c r="AP206" s="414">
        <f t="shared" si="318"/>
        <v>0</v>
      </c>
      <c r="AQ206" s="414">
        <f t="shared" si="318"/>
        <v>0</v>
      </c>
      <c r="AR206" s="414">
        <f t="shared" si="318"/>
        <v>0</v>
      </c>
      <c r="AS206" s="414">
        <f t="shared" si="318"/>
        <v>0</v>
      </c>
      <c r="AT206" s="414">
        <f t="shared" si="318"/>
        <v>0</v>
      </c>
      <c r="AU206" s="414">
        <f t="shared" si="318"/>
        <v>0</v>
      </c>
      <c r="AV206" s="414">
        <f t="shared" si="318"/>
        <v>0</v>
      </c>
      <c r="AW206" s="414">
        <f t="shared" si="318"/>
        <v>0</v>
      </c>
      <c r="AX206" s="414">
        <f t="shared" si="318"/>
        <v>0</v>
      </c>
      <c r="AY206" s="414">
        <f t="shared" si="318"/>
        <v>0</v>
      </c>
      <c r="AZ206" s="414">
        <f t="shared" si="318"/>
        <v>0</v>
      </c>
      <c r="BA206" s="414">
        <f t="shared" si="318"/>
        <v>0</v>
      </c>
      <c r="BB206" s="414">
        <f t="shared" si="318"/>
        <v>0</v>
      </c>
      <c r="BC206" s="414">
        <f t="shared" si="318"/>
        <v>0</v>
      </c>
      <c r="BD206" s="414">
        <f t="shared" si="318"/>
        <v>0</v>
      </c>
      <c r="BE206" s="414">
        <f t="shared" si="318"/>
        <v>0</v>
      </c>
      <c r="BF206" s="414">
        <f t="shared" si="318"/>
        <v>0</v>
      </c>
      <c r="BG206" s="414">
        <f t="shared" si="318"/>
        <v>0</v>
      </c>
      <c r="BH206" s="414">
        <f t="shared" si="318"/>
        <v>0</v>
      </c>
      <c r="BI206" s="414">
        <f t="shared" si="318"/>
        <v>0</v>
      </c>
      <c r="BJ206" s="414">
        <f t="shared" si="318"/>
        <v>0</v>
      </c>
      <c r="BK206" s="414">
        <f t="shared" si="318"/>
        <v>0</v>
      </c>
      <c r="BL206" s="414">
        <f t="shared" si="318"/>
        <v>0</v>
      </c>
      <c r="BM206" s="414">
        <f t="shared" si="318"/>
        <v>0</v>
      </c>
      <c r="BN206" s="414">
        <f t="shared" si="318"/>
        <v>0</v>
      </c>
      <c r="BO206" s="414">
        <f t="shared" si="318"/>
        <v>0</v>
      </c>
      <c r="BP206" s="414">
        <f t="shared" si="318"/>
        <v>0</v>
      </c>
      <c r="BQ206" s="414">
        <f t="shared" si="318"/>
        <v>0</v>
      </c>
      <c r="BR206" s="414">
        <f t="shared" si="318"/>
        <v>0</v>
      </c>
      <c r="BS206" s="414">
        <f t="shared" si="318"/>
        <v>0</v>
      </c>
      <c r="BT206" s="414">
        <f t="shared" si="318"/>
        <v>0</v>
      </c>
      <c r="BU206" s="414">
        <f t="shared" si="318"/>
        <v>0</v>
      </c>
      <c r="BV206" s="414">
        <f t="shared" ref="BV206:EG206" si="319">SUM(BV204:BV205)</f>
        <v>0</v>
      </c>
      <c r="BW206" s="414">
        <f t="shared" si="319"/>
        <v>0</v>
      </c>
      <c r="BX206" s="414">
        <f t="shared" si="319"/>
        <v>0</v>
      </c>
      <c r="BY206" s="414">
        <f t="shared" si="319"/>
        <v>0</v>
      </c>
      <c r="BZ206" s="414">
        <f t="shared" si="319"/>
        <v>0</v>
      </c>
      <c r="CA206" s="414">
        <f t="shared" si="319"/>
        <v>0</v>
      </c>
      <c r="CB206" s="414">
        <f t="shared" si="319"/>
        <v>0</v>
      </c>
      <c r="CC206" s="414">
        <f t="shared" si="319"/>
        <v>0</v>
      </c>
      <c r="CD206" s="414">
        <f t="shared" si="319"/>
        <v>0</v>
      </c>
      <c r="CE206" s="414">
        <f t="shared" si="319"/>
        <v>0</v>
      </c>
      <c r="CF206" s="414">
        <f t="shared" si="319"/>
        <v>0</v>
      </c>
      <c r="CG206" s="414">
        <f t="shared" si="319"/>
        <v>0</v>
      </c>
      <c r="CH206" s="414">
        <f t="shared" si="319"/>
        <v>0</v>
      </c>
      <c r="CI206" s="414">
        <f t="shared" si="319"/>
        <v>0</v>
      </c>
      <c r="CJ206" s="414">
        <f t="shared" si="319"/>
        <v>0</v>
      </c>
      <c r="CK206" s="414">
        <f t="shared" si="319"/>
        <v>0</v>
      </c>
      <c r="CL206" s="414">
        <f t="shared" si="319"/>
        <v>0</v>
      </c>
      <c r="CM206" s="414">
        <f t="shared" si="319"/>
        <v>0</v>
      </c>
      <c r="CN206" s="414">
        <f t="shared" si="319"/>
        <v>0</v>
      </c>
      <c r="CO206" s="414">
        <f t="shared" si="319"/>
        <v>0</v>
      </c>
      <c r="CP206" s="414">
        <f t="shared" si="319"/>
        <v>0</v>
      </c>
      <c r="CQ206" s="414">
        <f t="shared" si="319"/>
        <v>0</v>
      </c>
      <c r="CR206" s="414">
        <f t="shared" si="319"/>
        <v>0</v>
      </c>
      <c r="CS206" s="414">
        <f t="shared" si="319"/>
        <v>0</v>
      </c>
      <c r="CT206" s="414">
        <f t="shared" si="319"/>
        <v>0</v>
      </c>
      <c r="CU206" s="414">
        <f t="shared" si="319"/>
        <v>0</v>
      </c>
      <c r="CV206" s="414">
        <f t="shared" si="319"/>
        <v>0</v>
      </c>
      <c r="CW206" s="414">
        <f t="shared" si="319"/>
        <v>0</v>
      </c>
      <c r="CX206" s="414">
        <f t="shared" si="319"/>
        <v>0</v>
      </c>
      <c r="CY206" s="414">
        <f t="shared" si="319"/>
        <v>0</v>
      </c>
      <c r="CZ206" s="414">
        <f t="shared" si="319"/>
        <v>0</v>
      </c>
      <c r="DA206" s="414">
        <f t="shared" si="319"/>
        <v>0</v>
      </c>
      <c r="DB206" s="414">
        <f t="shared" si="319"/>
        <v>0</v>
      </c>
      <c r="DC206" s="414">
        <f t="shared" si="319"/>
        <v>0</v>
      </c>
      <c r="DD206" s="414">
        <f t="shared" si="319"/>
        <v>0</v>
      </c>
      <c r="DE206" s="414">
        <f t="shared" si="319"/>
        <v>0</v>
      </c>
      <c r="DF206" s="414">
        <f t="shared" si="319"/>
        <v>0</v>
      </c>
      <c r="DG206" s="414">
        <f t="shared" si="319"/>
        <v>0</v>
      </c>
      <c r="DH206" s="414">
        <f t="shared" si="319"/>
        <v>0</v>
      </c>
      <c r="DI206" s="414">
        <f t="shared" si="319"/>
        <v>0</v>
      </c>
      <c r="DJ206" s="414">
        <f t="shared" si="319"/>
        <v>0</v>
      </c>
      <c r="DK206" s="414">
        <f t="shared" si="319"/>
        <v>0</v>
      </c>
      <c r="DL206" s="414">
        <f t="shared" si="319"/>
        <v>0</v>
      </c>
      <c r="DM206" s="414">
        <f t="shared" si="319"/>
        <v>0</v>
      </c>
      <c r="DN206" s="414">
        <f t="shared" si="319"/>
        <v>0</v>
      </c>
      <c r="DO206" s="414">
        <f t="shared" si="319"/>
        <v>0</v>
      </c>
      <c r="DP206" s="414">
        <f t="shared" si="319"/>
        <v>0</v>
      </c>
      <c r="DQ206" s="414">
        <f t="shared" si="319"/>
        <v>0</v>
      </c>
      <c r="DR206" s="414">
        <f t="shared" si="319"/>
        <v>0</v>
      </c>
      <c r="DS206" s="414">
        <f t="shared" si="319"/>
        <v>0</v>
      </c>
      <c r="DT206" s="414">
        <f t="shared" si="319"/>
        <v>0</v>
      </c>
      <c r="DU206" s="414">
        <f t="shared" si="319"/>
        <v>0</v>
      </c>
      <c r="DV206" s="414">
        <f t="shared" si="319"/>
        <v>0</v>
      </c>
      <c r="DW206" s="414">
        <f t="shared" si="319"/>
        <v>0</v>
      </c>
      <c r="DX206" s="414">
        <f t="shared" si="319"/>
        <v>0</v>
      </c>
      <c r="DY206" s="414">
        <f t="shared" si="319"/>
        <v>0</v>
      </c>
      <c r="DZ206" s="414">
        <f t="shared" si="319"/>
        <v>0</v>
      </c>
      <c r="EA206" s="414">
        <f t="shared" si="319"/>
        <v>0</v>
      </c>
      <c r="EB206" s="414">
        <f t="shared" si="319"/>
        <v>0</v>
      </c>
      <c r="EC206" s="414">
        <f t="shared" si="319"/>
        <v>0</v>
      </c>
      <c r="ED206" s="414">
        <f t="shared" si="319"/>
        <v>0</v>
      </c>
      <c r="EE206" s="414">
        <f t="shared" si="319"/>
        <v>0</v>
      </c>
      <c r="EF206" s="414">
        <f t="shared" si="319"/>
        <v>0</v>
      </c>
      <c r="EG206" s="414">
        <f t="shared" si="319"/>
        <v>0</v>
      </c>
      <c r="EH206" s="414">
        <f t="shared" ref="EH206:GS206" si="320">SUM(EH204:EH205)</f>
        <v>0</v>
      </c>
      <c r="EI206" s="414">
        <f t="shared" si="320"/>
        <v>0</v>
      </c>
      <c r="EJ206" s="414">
        <f t="shared" si="320"/>
        <v>0</v>
      </c>
      <c r="EK206" s="414">
        <f t="shared" si="320"/>
        <v>0</v>
      </c>
      <c r="EL206" s="414">
        <f t="shared" si="320"/>
        <v>0</v>
      </c>
      <c r="EM206" s="414">
        <f t="shared" si="320"/>
        <v>0</v>
      </c>
      <c r="EN206" s="414">
        <f t="shared" si="320"/>
        <v>0</v>
      </c>
      <c r="EO206" s="414">
        <f t="shared" si="320"/>
        <v>0</v>
      </c>
      <c r="EP206" s="414">
        <f t="shared" si="320"/>
        <v>0</v>
      </c>
      <c r="EQ206" s="414">
        <f t="shared" si="320"/>
        <v>0</v>
      </c>
      <c r="ER206" s="414">
        <f t="shared" si="320"/>
        <v>0</v>
      </c>
      <c r="ES206" s="414">
        <f t="shared" si="320"/>
        <v>0</v>
      </c>
      <c r="ET206" s="414">
        <f t="shared" si="320"/>
        <v>0</v>
      </c>
      <c r="EU206" s="414">
        <f t="shared" si="320"/>
        <v>0</v>
      </c>
      <c r="EV206" s="414">
        <f t="shared" si="320"/>
        <v>0</v>
      </c>
      <c r="EW206" s="414">
        <f t="shared" si="320"/>
        <v>0</v>
      </c>
      <c r="EX206" s="414">
        <f t="shared" si="320"/>
        <v>0</v>
      </c>
      <c r="EY206" s="414">
        <f t="shared" si="320"/>
        <v>0</v>
      </c>
      <c r="EZ206" s="414">
        <f t="shared" si="320"/>
        <v>0</v>
      </c>
      <c r="FA206" s="414">
        <f t="shared" si="320"/>
        <v>0</v>
      </c>
      <c r="FB206" s="414">
        <f t="shared" si="320"/>
        <v>0</v>
      </c>
      <c r="FC206" s="414">
        <f t="shared" si="320"/>
        <v>0</v>
      </c>
      <c r="FD206" s="414">
        <f t="shared" si="320"/>
        <v>0</v>
      </c>
      <c r="FE206" s="414">
        <f t="shared" si="320"/>
        <v>0</v>
      </c>
      <c r="FF206" s="414">
        <f t="shared" si="320"/>
        <v>0</v>
      </c>
      <c r="FG206" s="414">
        <f t="shared" si="320"/>
        <v>0</v>
      </c>
      <c r="FH206" s="414">
        <f t="shared" si="320"/>
        <v>0</v>
      </c>
      <c r="FI206" s="414">
        <f t="shared" si="320"/>
        <v>0</v>
      </c>
      <c r="FJ206" s="414">
        <f t="shared" si="320"/>
        <v>0</v>
      </c>
      <c r="FK206" s="414">
        <f t="shared" si="320"/>
        <v>0</v>
      </c>
      <c r="FL206" s="414">
        <f t="shared" si="320"/>
        <v>0</v>
      </c>
      <c r="FM206" s="414">
        <f t="shared" si="320"/>
        <v>0</v>
      </c>
      <c r="FN206" s="414">
        <f t="shared" si="320"/>
        <v>0</v>
      </c>
      <c r="FO206" s="414">
        <f t="shared" si="320"/>
        <v>0</v>
      </c>
      <c r="FP206" s="414">
        <f t="shared" si="320"/>
        <v>0</v>
      </c>
      <c r="FQ206" s="414">
        <f t="shared" si="320"/>
        <v>0</v>
      </c>
      <c r="FR206" s="414">
        <f t="shared" si="320"/>
        <v>0</v>
      </c>
      <c r="FS206" s="414">
        <f t="shared" si="320"/>
        <v>0</v>
      </c>
      <c r="FT206" s="414">
        <f t="shared" si="320"/>
        <v>0</v>
      </c>
      <c r="FU206" s="414">
        <f t="shared" si="320"/>
        <v>0</v>
      </c>
      <c r="FV206" s="414">
        <f t="shared" si="320"/>
        <v>0</v>
      </c>
      <c r="FW206" s="414">
        <f t="shared" si="320"/>
        <v>0</v>
      </c>
      <c r="FX206" s="414">
        <f t="shared" si="320"/>
        <v>0</v>
      </c>
      <c r="FY206" s="414">
        <f t="shared" si="320"/>
        <v>0</v>
      </c>
      <c r="FZ206" s="414">
        <f t="shared" si="320"/>
        <v>0</v>
      </c>
      <c r="GA206" s="414">
        <f t="shared" si="320"/>
        <v>0</v>
      </c>
      <c r="GB206" s="414">
        <f t="shared" si="320"/>
        <v>0</v>
      </c>
      <c r="GC206" s="414">
        <f t="shared" si="320"/>
        <v>0</v>
      </c>
      <c r="GD206" s="414">
        <f t="shared" si="320"/>
        <v>0</v>
      </c>
      <c r="GE206" s="414">
        <f t="shared" si="320"/>
        <v>0</v>
      </c>
      <c r="GF206" s="414">
        <f t="shared" si="320"/>
        <v>0</v>
      </c>
      <c r="GG206" s="414">
        <f t="shared" si="320"/>
        <v>0</v>
      </c>
      <c r="GH206" s="414">
        <f t="shared" si="320"/>
        <v>0</v>
      </c>
      <c r="GI206" s="414">
        <f t="shared" si="320"/>
        <v>0</v>
      </c>
      <c r="GJ206" s="414">
        <f t="shared" si="320"/>
        <v>0</v>
      </c>
      <c r="GK206" s="414">
        <f t="shared" si="320"/>
        <v>0</v>
      </c>
      <c r="GL206" s="414">
        <f t="shared" si="320"/>
        <v>0</v>
      </c>
      <c r="GM206" s="414">
        <f t="shared" si="320"/>
        <v>0</v>
      </c>
      <c r="GN206" s="414">
        <f t="shared" si="320"/>
        <v>0</v>
      </c>
      <c r="GO206" s="414">
        <f t="shared" si="320"/>
        <v>0</v>
      </c>
      <c r="GP206" s="414">
        <f t="shared" si="320"/>
        <v>0</v>
      </c>
      <c r="GQ206" s="414">
        <f t="shared" si="320"/>
        <v>0</v>
      </c>
      <c r="GR206" s="414">
        <f t="shared" si="320"/>
        <v>0</v>
      </c>
      <c r="GS206" s="414">
        <f t="shared" si="320"/>
        <v>0</v>
      </c>
      <c r="GT206" s="414">
        <f t="shared" ref="GT206:IN206" si="321">SUM(GT204:GT205)</f>
        <v>0</v>
      </c>
      <c r="GU206" s="414">
        <f t="shared" si="321"/>
        <v>0</v>
      </c>
      <c r="GV206" s="414">
        <f t="shared" si="321"/>
        <v>0</v>
      </c>
      <c r="GW206" s="414">
        <f t="shared" si="321"/>
        <v>0</v>
      </c>
      <c r="GX206" s="414">
        <f t="shared" si="321"/>
        <v>0</v>
      </c>
      <c r="GY206" s="414">
        <f t="shared" si="321"/>
        <v>0</v>
      </c>
      <c r="GZ206" s="414">
        <f t="shared" si="321"/>
        <v>0</v>
      </c>
      <c r="HA206" s="414">
        <f t="shared" si="321"/>
        <v>0</v>
      </c>
      <c r="HB206" s="414">
        <f t="shared" si="321"/>
        <v>0</v>
      </c>
      <c r="HC206" s="414">
        <f t="shared" si="321"/>
        <v>0</v>
      </c>
      <c r="HD206" s="414">
        <f t="shared" si="321"/>
        <v>0</v>
      </c>
      <c r="HE206" s="414">
        <f t="shared" si="321"/>
        <v>0</v>
      </c>
      <c r="HF206" s="414">
        <f t="shared" si="321"/>
        <v>0</v>
      </c>
      <c r="HG206" s="414">
        <f t="shared" si="321"/>
        <v>0</v>
      </c>
      <c r="HH206" s="414">
        <f t="shared" si="321"/>
        <v>0</v>
      </c>
      <c r="HI206" s="414">
        <f t="shared" si="321"/>
        <v>0</v>
      </c>
      <c r="HJ206" s="414">
        <f t="shared" si="321"/>
        <v>0</v>
      </c>
      <c r="HK206" s="414">
        <f t="shared" si="321"/>
        <v>0</v>
      </c>
      <c r="HL206" s="414">
        <f t="shared" si="321"/>
        <v>0</v>
      </c>
      <c r="HM206" s="414">
        <f t="shared" si="321"/>
        <v>0</v>
      </c>
      <c r="HN206" s="414">
        <f t="shared" si="321"/>
        <v>0</v>
      </c>
      <c r="HO206" s="414">
        <f t="shared" si="321"/>
        <v>0</v>
      </c>
      <c r="HP206" s="414">
        <f t="shared" si="321"/>
        <v>0</v>
      </c>
      <c r="HQ206" s="414">
        <f t="shared" si="321"/>
        <v>0</v>
      </c>
      <c r="HR206" s="414">
        <f t="shared" si="321"/>
        <v>0</v>
      </c>
      <c r="HS206" s="414">
        <f t="shared" si="321"/>
        <v>0</v>
      </c>
      <c r="HT206" s="414">
        <f t="shared" si="321"/>
        <v>0</v>
      </c>
      <c r="HU206" s="414">
        <f t="shared" si="321"/>
        <v>0</v>
      </c>
      <c r="HV206" s="414">
        <f t="shared" si="321"/>
        <v>0</v>
      </c>
      <c r="HW206" s="414">
        <f t="shared" si="321"/>
        <v>0</v>
      </c>
      <c r="HX206" s="414">
        <f t="shared" si="321"/>
        <v>0</v>
      </c>
      <c r="HY206" s="414">
        <f t="shared" si="321"/>
        <v>0</v>
      </c>
      <c r="HZ206" s="414">
        <f t="shared" si="321"/>
        <v>0</v>
      </c>
      <c r="IA206" s="414">
        <f t="shared" si="321"/>
        <v>0</v>
      </c>
      <c r="IB206" s="414">
        <f t="shared" si="321"/>
        <v>0</v>
      </c>
      <c r="IC206" s="414">
        <f t="shared" si="321"/>
        <v>0</v>
      </c>
      <c r="ID206" s="414">
        <f t="shared" si="321"/>
        <v>0</v>
      </c>
      <c r="IE206" s="414">
        <f t="shared" si="321"/>
        <v>0</v>
      </c>
      <c r="IF206" s="414">
        <f t="shared" si="321"/>
        <v>0</v>
      </c>
      <c r="IG206" s="414">
        <f t="shared" si="321"/>
        <v>0</v>
      </c>
      <c r="IH206" s="414">
        <f t="shared" si="321"/>
        <v>0</v>
      </c>
      <c r="II206" s="414">
        <f t="shared" si="321"/>
        <v>0</v>
      </c>
      <c r="IJ206" s="414">
        <f t="shared" si="321"/>
        <v>0</v>
      </c>
      <c r="IK206" s="414">
        <f t="shared" si="321"/>
        <v>0</v>
      </c>
      <c r="IL206" s="414">
        <f t="shared" si="321"/>
        <v>0</v>
      </c>
      <c r="IM206" s="414">
        <f t="shared" si="321"/>
        <v>0</v>
      </c>
      <c r="IN206" s="414">
        <f t="shared" si="321"/>
        <v>0</v>
      </c>
    </row>
    <row r="207" spans="1:248" ht="12.95" customHeight="1">
      <c r="A207" s="1"/>
      <c r="B207" s="1"/>
      <c r="C207" s="142" t="s">
        <v>657</v>
      </c>
      <c r="D207" s="142"/>
      <c r="E207" s="142"/>
      <c r="F207" s="260"/>
      <c r="G207" s="256"/>
      <c r="H207" s="172">
        <f>F187+F195/F9</f>
        <v>0</v>
      </c>
      <c r="I207" s="422">
        <f>H207+I204</f>
        <v>0</v>
      </c>
      <c r="J207" s="422">
        <f t="shared" ref="J207:BU207" si="322">I207+J204</f>
        <v>0</v>
      </c>
      <c r="K207" s="422">
        <f t="shared" si="322"/>
        <v>0</v>
      </c>
      <c r="L207" s="422">
        <f t="shared" si="322"/>
        <v>0</v>
      </c>
      <c r="M207" s="422">
        <f t="shared" si="322"/>
        <v>0</v>
      </c>
      <c r="N207" s="422">
        <f t="shared" si="322"/>
        <v>0</v>
      </c>
      <c r="O207" s="422">
        <f t="shared" si="322"/>
        <v>0</v>
      </c>
      <c r="P207" s="422">
        <f t="shared" si="322"/>
        <v>0</v>
      </c>
      <c r="Q207" s="422">
        <f t="shared" si="322"/>
        <v>0</v>
      </c>
      <c r="R207" s="422">
        <f t="shared" si="322"/>
        <v>0</v>
      </c>
      <c r="S207" s="422">
        <f t="shared" si="322"/>
        <v>0</v>
      </c>
      <c r="T207" s="422">
        <f t="shared" si="322"/>
        <v>0</v>
      </c>
      <c r="U207" s="422">
        <f t="shared" si="322"/>
        <v>0</v>
      </c>
      <c r="V207" s="422">
        <f t="shared" si="322"/>
        <v>0</v>
      </c>
      <c r="W207" s="422">
        <f t="shared" si="322"/>
        <v>0</v>
      </c>
      <c r="X207" s="422">
        <f t="shared" si="322"/>
        <v>0</v>
      </c>
      <c r="Y207" s="422">
        <f t="shared" si="322"/>
        <v>0</v>
      </c>
      <c r="Z207" s="422">
        <f t="shared" si="322"/>
        <v>0</v>
      </c>
      <c r="AA207" s="422">
        <f t="shared" si="322"/>
        <v>0</v>
      </c>
      <c r="AB207" s="422">
        <f t="shared" si="322"/>
        <v>0</v>
      </c>
      <c r="AC207" s="422">
        <f t="shared" si="322"/>
        <v>0</v>
      </c>
      <c r="AD207" s="422">
        <f t="shared" si="322"/>
        <v>0</v>
      </c>
      <c r="AE207" s="422">
        <f t="shared" si="322"/>
        <v>0</v>
      </c>
      <c r="AF207" s="422">
        <f t="shared" si="322"/>
        <v>0</v>
      </c>
      <c r="AG207" s="422">
        <f t="shared" si="322"/>
        <v>0</v>
      </c>
      <c r="AH207" s="422">
        <f t="shared" si="322"/>
        <v>0</v>
      </c>
      <c r="AI207" s="422">
        <f t="shared" si="322"/>
        <v>0</v>
      </c>
      <c r="AJ207" s="422">
        <f t="shared" si="322"/>
        <v>0</v>
      </c>
      <c r="AK207" s="422">
        <f t="shared" si="322"/>
        <v>0</v>
      </c>
      <c r="AL207" s="422">
        <f t="shared" si="322"/>
        <v>0</v>
      </c>
      <c r="AM207" s="422">
        <f t="shared" si="322"/>
        <v>0</v>
      </c>
      <c r="AN207" s="422">
        <f t="shared" si="322"/>
        <v>0</v>
      </c>
      <c r="AO207" s="422">
        <f t="shared" si="322"/>
        <v>0</v>
      </c>
      <c r="AP207" s="422">
        <f t="shared" si="322"/>
        <v>0</v>
      </c>
      <c r="AQ207" s="422">
        <f t="shared" si="322"/>
        <v>0</v>
      </c>
      <c r="AR207" s="422">
        <f t="shared" si="322"/>
        <v>0</v>
      </c>
      <c r="AS207" s="422">
        <f t="shared" si="322"/>
        <v>0</v>
      </c>
      <c r="AT207" s="422">
        <f t="shared" si="322"/>
        <v>0</v>
      </c>
      <c r="AU207" s="422">
        <f t="shared" si="322"/>
        <v>0</v>
      </c>
      <c r="AV207" s="422">
        <f t="shared" si="322"/>
        <v>0</v>
      </c>
      <c r="AW207" s="422">
        <f t="shared" si="322"/>
        <v>0</v>
      </c>
      <c r="AX207" s="422">
        <f t="shared" si="322"/>
        <v>0</v>
      </c>
      <c r="AY207" s="422">
        <f t="shared" si="322"/>
        <v>0</v>
      </c>
      <c r="AZ207" s="422">
        <f t="shared" si="322"/>
        <v>0</v>
      </c>
      <c r="BA207" s="422">
        <f t="shared" si="322"/>
        <v>0</v>
      </c>
      <c r="BB207" s="422">
        <f t="shared" si="322"/>
        <v>0</v>
      </c>
      <c r="BC207" s="422">
        <f t="shared" si="322"/>
        <v>0</v>
      </c>
      <c r="BD207" s="422">
        <f t="shared" si="322"/>
        <v>0</v>
      </c>
      <c r="BE207" s="422">
        <f t="shared" si="322"/>
        <v>0</v>
      </c>
      <c r="BF207" s="422">
        <f t="shared" si="322"/>
        <v>0</v>
      </c>
      <c r="BG207" s="422">
        <f t="shared" si="322"/>
        <v>0</v>
      </c>
      <c r="BH207" s="422">
        <f t="shared" si="322"/>
        <v>0</v>
      </c>
      <c r="BI207" s="422">
        <f t="shared" si="322"/>
        <v>0</v>
      </c>
      <c r="BJ207" s="422">
        <f t="shared" si="322"/>
        <v>0</v>
      </c>
      <c r="BK207" s="422">
        <f t="shared" si="322"/>
        <v>0</v>
      </c>
      <c r="BL207" s="422">
        <f t="shared" si="322"/>
        <v>0</v>
      </c>
      <c r="BM207" s="422">
        <f t="shared" si="322"/>
        <v>0</v>
      </c>
      <c r="BN207" s="422">
        <f t="shared" si="322"/>
        <v>0</v>
      </c>
      <c r="BO207" s="422">
        <f t="shared" si="322"/>
        <v>0</v>
      </c>
      <c r="BP207" s="422">
        <f t="shared" si="322"/>
        <v>0</v>
      </c>
      <c r="BQ207" s="422">
        <f t="shared" si="322"/>
        <v>0</v>
      </c>
      <c r="BR207" s="422">
        <f t="shared" si="322"/>
        <v>0</v>
      </c>
      <c r="BS207" s="422">
        <f t="shared" si="322"/>
        <v>0</v>
      </c>
      <c r="BT207" s="422">
        <f t="shared" si="322"/>
        <v>0</v>
      </c>
      <c r="BU207" s="422">
        <f t="shared" si="322"/>
        <v>0</v>
      </c>
      <c r="BV207" s="422">
        <f t="shared" ref="BV207:EG207" si="323">BU207+BV204</f>
        <v>0</v>
      </c>
      <c r="BW207" s="422">
        <f t="shared" si="323"/>
        <v>0</v>
      </c>
      <c r="BX207" s="422">
        <f t="shared" si="323"/>
        <v>0</v>
      </c>
      <c r="BY207" s="422">
        <f t="shared" si="323"/>
        <v>0</v>
      </c>
      <c r="BZ207" s="422">
        <f t="shared" si="323"/>
        <v>0</v>
      </c>
      <c r="CA207" s="422">
        <f t="shared" si="323"/>
        <v>0</v>
      </c>
      <c r="CB207" s="422">
        <f t="shared" si="323"/>
        <v>0</v>
      </c>
      <c r="CC207" s="422">
        <f t="shared" si="323"/>
        <v>0</v>
      </c>
      <c r="CD207" s="422">
        <f t="shared" si="323"/>
        <v>0</v>
      </c>
      <c r="CE207" s="422">
        <f t="shared" si="323"/>
        <v>0</v>
      </c>
      <c r="CF207" s="422">
        <f t="shared" si="323"/>
        <v>0</v>
      </c>
      <c r="CG207" s="422">
        <f t="shared" si="323"/>
        <v>0</v>
      </c>
      <c r="CH207" s="422">
        <f t="shared" si="323"/>
        <v>0</v>
      </c>
      <c r="CI207" s="422">
        <f t="shared" si="323"/>
        <v>0</v>
      </c>
      <c r="CJ207" s="422">
        <f t="shared" si="323"/>
        <v>0</v>
      </c>
      <c r="CK207" s="422">
        <f t="shared" si="323"/>
        <v>0</v>
      </c>
      <c r="CL207" s="422">
        <f t="shared" si="323"/>
        <v>0</v>
      </c>
      <c r="CM207" s="422">
        <f t="shared" si="323"/>
        <v>0</v>
      </c>
      <c r="CN207" s="422">
        <f t="shared" si="323"/>
        <v>0</v>
      </c>
      <c r="CO207" s="422">
        <f t="shared" si="323"/>
        <v>0</v>
      </c>
      <c r="CP207" s="422">
        <f t="shared" si="323"/>
        <v>0</v>
      </c>
      <c r="CQ207" s="422">
        <f t="shared" si="323"/>
        <v>0</v>
      </c>
      <c r="CR207" s="422">
        <f t="shared" si="323"/>
        <v>0</v>
      </c>
      <c r="CS207" s="422">
        <f t="shared" si="323"/>
        <v>0</v>
      </c>
      <c r="CT207" s="422">
        <f t="shared" si="323"/>
        <v>0</v>
      </c>
      <c r="CU207" s="422">
        <f t="shared" si="323"/>
        <v>0</v>
      </c>
      <c r="CV207" s="422">
        <f t="shared" si="323"/>
        <v>0</v>
      </c>
      <c r="CW207" s="422">
        <f t="shared" si="323"/>
        <v>0</v>
      </c>
      <c r="CX207" s="422">
        <f t="shared" si="323"/>
        <v>0</v>
      </c>
      <c r="CY207" s="422">
        <f t="shared" si="323"/>
        <v>0</v>
      </c>
      <c r="CZ207" s="422">
        <f t="shared" si="323"/>
        <v>0</v>
      </c>
      <c r="DA207" s="422">
        <f t="shared" si="323"/>
        <v>0</v>
      </c>
      <c r="DB207" s="422">
        <f t="shared" si="323"/>
        <v>0</v>
      </c>
      <c r="DC207" s="422">
        <f t="shared" si="323"/>
        <v>0</v>
      </c>
      <c r="DD207" s="422">
        <f t="shared" si="323"/>
        <v>0</v>
      </c>
      <c r="DE207" s="422">
        <f t="shared" si="323"/>
        <v>0</v>
      </c>
      <c r="DF207" s="422">
        <f t="shared" si="323"/>
        <v>0</v>
      </c>
      <c r="DG207" s="422">
        <f t="shared" si="323"/>
        <v>0</v>
      </c>
      <c r="DH207" s="422">
        <f t="shared" si="323"/>
        <v>0</v>
      </c>
      <c r="DI207" s="422">
        <f t="shared" si="323"/>
        <v>0</v>
      </c>
      <c r="DJ207" s="422">
        <f t="shared" si="323"/>
        <v>0</v>
      </c>
      <c r="DK207" s="422">
        <f t="shared" si="323"/>
        <v>0</v>
      </c>
      <c r="DL207" s="422">
        <f t="shared" si="323"/>
        <v>0</v>
      </c>
      <c r="DM207" s="422">
        <f t="shared" si="323"/>
        <v>0</v>
      </c>
      <c r="DN207" s="422">
        <f t="shared" si="323"/>
        <v>0</v>
      </c>
      <c r="DO207" s="422">
        <f t="shared" si="323"/>
        <v>0</v>
      </c>
      <c r="DP207" s="422">
        <f t="shared" si="323"/>
        <v>0</v>
      </c>
      <c r="DQ207" s="422">
        <f t="shared" si="323"/>
        <v>0</v>
      </c>
      <c r="DR207" s="422">
        <f t="shared" si="323"/>
        <v>0</v>
      </c>
      <c r="DS207" s="422">
        <f t="shared" si="323"/>
        <v>0</v>
      </c>
      <c r="DT207" s="422">
        <f t="shared" si="323"/>
        <v>0</v>
      </c>
      <c r="DU207" s="422">
        <f t="shared" si="323"/>
        <v>0</v>
      </c>
      <c r="DV207" s="422">
        <f t="shared" si="323"/>
        <v>0</v>
      </c>
      <c r="DW207" s="422">
        <f t="shared" si="323"/>
        <v>0</v>
      </c>
      <c r="DX207" s="422">
        <f t="shared" si="323"/>
        <v>0</v>
      </c>
      <c r="DY207" s="422">
        <f t="shared" si="323"/>
        <v>0</v>
      </c>
      <c r="DZ207" s="422">
        <f t="shared" si="323"/>
        <v>0</v>
      </c>
      <c r="EA207" s="422">
        <f t="shared" si="323"/>
        <v>0</v>
      </c>
      <c r="EB207" s="422">
        <f t="shared" si="323"/>
        <v>0</v>
      </c>
      <c r="EC207" s="422">
        <f t="shared" si="323"/>
        <v>0</v>
      </c>
      <c r="ED207" s="422">
        <f t="shared" si="323"/>
        <v>0</v>
      </c>
      <c r="EE207" s="422">
        <f t="shared" si="323"/>
        <v>0</v>
      </c>
      <c r="EF207" s="422">
        <f t="shared" si="323"/>
        <v>0</v>
      </c>
      <c r="EG207" s="422">
        <f t="shared" si="323"/>
        <v>0</v>
      </c>
      <c r="EH207" s="422">
        <f t="shared" ref="EH207:GS207" si="324">EG207+EH204</f>
        <v>0</v>
      </c>
      <c r="EI207" s="422">
        <f t="shared" si="324"/>
        <v>0</v>
      </c>
      <c r="EJ207" s="422">
        <f t="shared" si="324"/>
        <v>0</v>
      </c>
      <c r="EK207" s="422">
        <f t="shared" si="324"/>
        <v>0</v>
      </c>
      <c r="EL207" s="422">
        <f t="shared" si="324"/>
        <v>0</v>
      </c>
      <c r="EM207" s="422">
        <f t="shared" si="324"/>
        <v>0</v>
      </c>
      <c r="EN207" s="422">
        <f t="shared" si="324"/>
        <v>0</v>
      </c>
      <c r="EO207" s="422">
        <f t="shared" si="324"/>
        <v>0</v>
      </c>
      <c r="EP207" s="422">
        <f t="shared" si="324"/>
        <v>0</v>
      </c>
      <c r="EQ207" s="422">
        <f t="shared" si="324"/>
        <v>0</v>
      </c>
      <c r="ER207" s="422">
        <f t="shared" si="324"/>
        <v>0</v>
      </c>
      <c r="ES207" s="422">
        <f t="shared" si="324"/>
        <v>0</v>
      </c>
      <c r="ET207" s="422">
        <f t="shared" si="324"/>
        <v>0</v>
      </c>
      <c r="EU207" s="422">
        <f t="shared" si="324"/>
        <v>0</v>
      </c>
      <c r="EV207" s="422">
        <f t="shared" si="324"/>
        <v>0</v>
      </c>
      <c r="EW207" s="422">
        <f t="shared" si="324"/>
        <v>0</v>
      </c>
      <c r="EX207" s="422">
        <f t="shared" si="324"/>
        <v>0</v>
      </c>
      <c r="EY207" s="422">
        <f t="shared" si="324"/>
        <v>0</v>
      </c>
      <c r="EZ207" s="422">
        <f t="shared" si="324"/>
        <v>0</v>
      </c>
      <c r="FA207" s="422">
        <f t="shared" si="324"/>
        <v>0</v>
      </c>
      <c r="FB207" s="422">
        <f t="shared" si="324"/>
        <v>0</v>
      </c>
      <c r="FC207" s="422">
        <f t="shared" si="324"/>
        <v>0</v>
      </c>
      <c r="FD207" s="422">
        <f t="shared" si="324"/>
        <v>0</v>
      </c>
      <c r="FE207" s="422">
        <f t="shared" si="324"/>
        <v>0</v>
      </c>
      <c r="FF207" s="422">
        <f t="shared" si="324"/>
        <v>0</v>
      </c>
      <c r="FG207" s="422">
        <f t="shared" si="324"/>
        <v>0</v>
      </c>
      <c r="FH207" s="422">
        <f t="shared" si="324"/>
        <v>0</v>
      </c>
      <c r="FI207" s="422">
        <f t="shared" si="324"/>
        <v>0</v>
      </c>
      <c r="FJ207" s="422">
        <f t="shared" si="324"/>
        <v>0</v>
      </c>
      <c r="FK207" s="422">
        <f t="shared" si="324"/>
        <v>0</v>
      </c>
      <c r="FL207" s="422">
        <f t="shared" si="324"/>
        <v>0</v>
      </c>
      <c r="FM207" s="422">
        <f t="shared" si="324"/>
        <v>0</v>
      </c>
      <c r="FN207" s="422">
        <f t="shared" si="324"/>
        <v>0</v>
      </c>
      <c r="FO207" s="422">
        <f t="shared" si="324"/>
        <v>0</v>
      </c>
      <c r="FP207" s="422">
        <f t="shared" si="324"/>
        <v>0</v>
      </c>
      <c r="FQ207" s="422">
        <f t="shared" si="324"/>
        <v>0</v>
      </c>
      <c r="FR207" s="422">
        <f t="shared" si="324"/>
        <v>0</v>
      </c>
      <c r="FS207" s="422">
        <f t="shared" si="324"/>
        <v>0</v>
      </c>
      <c r="FT207" s="422">
        <f t="shared" si="324"/>
        <v>0</v>
      </c>
      <c r="FU207" s="422">
        <f t="shared" si="324"/>
        <v>0</v>
      </c>
      <c r="FV207" s="422">
        <f t="shared" si="324"/>
        <v>0</v>
      </c>
      <c r="FW207" s="422">
        <f t="shared" si="324"/>
        <v>0</v>
      </c>
      <c r="FX207" s="422">
        <f t="shared" si="324"/>
        <v>0</v>
      </c>
      <c r="FY207" s="422">
        <f t="shared" si="324"/>
        <v>0</v>
      </c>
      <c r="FZ207" s="422">
        <f t="shared" si="324"/>
        <v>0</v>
      </c>
      <c r="GA207" s="422">
        <f t="shared" si="324"/>
        <v>0</v>
      </c>
      <c r="GB207" s="422">
        <f t="shared" si="324"/>
        <v>0</v>
      </c>
      <c r="GC207" s="422">
        <f t="shared" si="324"/>
        <v>0</v>
      </c>
      <c r="GD207" s="422">
        <f t="shared" si="324"/>
        <v>0</v>
      </c>
      <c r="GE207" s="422">
        <f t="shared" si="324"/>
        <v>0</v>
      </c>
      <c r="GF207" s="422">
        <f t="shared" si="324"/>
        <v>0</v>
      </c>
      <c r="GG207" s="422">
        <f t="shared" si="324"/>
        <v>0</v>
      </c>
      <c r="GH207" s="422">
        <f t="shared" si="324"/>
        <v>0</v>
      </c>
      <c r="GI207" s="422">
        <f t="shared" si="324"/>
        <v>0</v>
      </c>
      <c r="GJ207" s="422">
        <f t="shared" si="324"/>
        <v>0</v>
      </c>
      <c r="GK207" s="422">
        <f t="shared" si="324"/>
        <v>0</v>
      </c>
      <c r="GL207" s="422">
        <f t="shared" si="324"/>
        <v>0</v>
      </c>
      <c r="GM207" s="422">
        <f t="shared" si="324"/>
        <v>0</v>
      </c>
      <c r="GN207" s="422">
        <f t="shared" si="324"/>
        <v>0</v>
      </c>
      <c r="GO207" s="422">
        <f t="shared" si="324"/>
        <v>0</v>
      </c>
      <c r="GP207" s="422">
        <f t="shared" si="324"/>
        <v>0</v>
      </c>
      <c r="GQ207" s="422">
        <f t="shared" si="324"/>
        <v>0</v>
      </c>
      <c r="GR207" s="422">
        <f t="shared" si="324"/>
        <v>0</v>
      </c>
      <c r="GS207" s="422">
        <f t="shared" si="324"/>
        <v>0</v>
      </c>
      <c r="GT207" s="422">
        <f t="shared" ref="GT207:IN207" si="325">GS207+GT204</f>
        <v>0</v>
      </c>
      <c r="GU207" s="422">
        <f t="shared" si="325"/>
        <v>0</v>
      </c>
      <c r="GV207" s="422">
        <f t="shared" si="325"/>
        <v>0</v>
      </c>
      <c r="GW207" s="422">
        <f t="shared" si="325"/>
        <v>0</v>
      </c>
      <c r="GX207" s="422">
        <f t="shared" si="325"/>
        <v>0</v>
      </c>
      <c r="GY207" s="422">
        <f t="shared" si="325"/>
        <v>0</v>
      </c>
      <c r="GZ207" s="422">
        <f t="shared" si="325"/>
        <v>0</v>
      </c>
      <c r="HA207" s="422">
        <f t="shared" si="325"/>
        <v>0</v>
      </c>
      <c r="HB207" s="422">
        <f t="shared" si="325"/>
        <v>0</v>
      </c>
      <c r="HC207" s="422">
        <f t="shared" si="325"/>
        <v>0</v>
      </c>
      <c r="HD207" s="422">
        <f t="shared" si="325"/>
        <v>0</v>
      </c>
      <c r="HE207" s="422">
        <f t="shared" si="325"/>
        <v>0</v>
      </c>
      <c r="HF207" s="422">
        <f t="shared" si="325"/>
        <v>0</v>
      </c>
      <c r="HG207" s="422">
        <f t="shared" si="325"/>
        <v>0</v>
      </c>
      <c r="HH207" s="422">
        <f t="shared" si="325"/>
        <v>0</v>
      </c>
      <c r="HI207" s="422">
        <f t="shared" si="325"/>
        <v>0</v>
      </c>
      <c r="HJ207" s="422">
        <f t="shared" si="325"/>
        <v>0</v>
      </c>
      <c r="HK207" s="422">
        <f t="shared" si="325"/>
        <v>0</v>
      </c>
      <c r="HL207" s="422">
        <f t="shared" si="325"/>
        <v>0</v>
      </c>
      <c r="HM207" s="422">
        <f t="shared" si="325"/>
        <v>0</v>
      </c>
      <c r="HN207" s="422">
        <f t="shared" si="325"/>
        <v>0</v>
      </c>
      <c r="HO207" s="422">
        <f t="shared" si="325"/>
        <v>0</v>
      </c>
      <c r="HP207" s="422">
        <f t="shared" si="325"/>
        <v>0</v>
      </c>
      <c r="HQ207" s="422">
        <f t="shared" si="325"/>
        <v>0</v>
      </c>
      <c r="HR207" s="422">
        <f t="shared" si="325"/>
        <v>0</v>
      </c>
      <c r="HS207" s="422">
        <f t="shared" si="325"/>
        <v>0</v>
      </c>
      <c r="HT207" s="422">
        <f t="shared" si="325"/>
        <v>0</v>
      </c>
      <c r="HU207" s="422">
        <f t="shared" si="325"/>
        <v>0</v>
      </c>
      <c r="HV207" s="422">
        <f t="shared" si="325"/>
        <v>0</v>
      </c>
      <c r="HW207" s="422">
        <f t="shared" si="325"/>
        <v>0</v>
      </c>
      <c r="HX207" s="422">
        <f t="shared" si="325"/>
        <v>0</v>
      </c>
      <c r="HY207" s="422">
        <f t="shared" si="325"/>
        <v>0</v>
      </c>
      <c r="HZ207" s="422">
        <f t="shared" si="325"/>
        <v>0</v>
      </c>
      <c r="IA207" s="422">
        <f t="shared" si="325"/>
        <v>0</v>
      </c>
      <c r="IB207" s="422">
        <f t="shared" si="325"/>
        <v>0</v>
      </c>
      <c r="IC207" s="422">
        <f t="shared" si="325"/>
        <v>0</v>
      </c>
      <c r="ID207" s="422">
        <f t="shared" si="325"/>
        <v>0</v>
      </c>
      <c r="IE207" s="422">
        <f t="shared" si="325"/>
        <v>0</v>
      </c>
      <c r="IF207" s="422">
        <f t="shared" si="325"/>
        <v>0</v>
      </c>
      <c r="IG207" s="422">
        <f t="shared" si="325"/>
        <v>0</v>
      </c>
      <c r="IH207" s="422">
        <f t="shared" si="325"/>
        <v>0</v>
      </c>
      <c r="II207" s="422">
        <f t="shared" si="325"/>
        <v>0</v>
      </c>
      <c r="IJ207" s="422">
        <f t="shared" si="325"/>
        <v>0</v>
      </c>
      <c r="IK207" s="422">
        <f t="shared" si="325"/>
        <v>0</v>
      </c>
      <c r="IL207" s="422">
        <f t="shared" si="325"/>
        <v>0</v>
      </c>
      <c r="IM207" s="422">
        <f t="shared" si="325"/>
        <v>0</v>
      </c>
      <c r="IN207" s="422">
        <f t="shared" si="325"/>
        <v>0</v>
      </c>
    </row>
    <row r="208" spans="1:248" ht="12.95" customHeight="1">
      <c r="A208" s="1"/>
      <c r="B208" s="1"/>
      <c r="C208" s="16"/>
      <c r="D208" s="16"/>
      <c r="E208" s="16"/>
      <c r="F208" s="16"/>
      <c r="G208" s="136"/>
      <c r="H208" s="16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  <c r="FH208" s="92"/>
      <c r="FI208" s="92"/>
      <c r="FJ208" s="92"/>
      <c r="FK208" s="92"/>
      <c r="FL208" s="92"/>
      <c r="FM208" s="92"/>
      <c r="FN208" s="92"/>
      <c r="FO208" s="92"/>
      <c r="FP208" s="92"/>
      <c r="FQ208" s="92"/>
      <c r="FR208" s="92"/>
      <c r="FS208" s="92"/>
      <c r="FT208" s="92"/>
      <c r="FU208" s="92"/>
      <c r="FV208" s="92"/>
      <c r="FW208" s="92"/>
      <c r="FX208" s="92"/>
      <c r="FY208" s="92"/>
      <c r="FZ208" s="92"/>
      <c r="GA208" s="92"/>
      <c r="GB208" s="92"/>
      <c r="GC208" s="92"/>
      <c r="GD208" s="92"/>
      <c r="GE208" s="92"/>
      <c r="GF208" s="92"/>
      <c r="GG208" s="92"/>
      <c r="GH208" s="92"/>
      <c r="GI208" s="92"/>
      <c r="GJ208" s="92"/>
      <c r="GK208" s="92"/>
      <c r="GL208" s="92"/>
      <c r="GM208" s="92"/>
      <c r="GN208" s="92"/>
      <c r="GO208" s="92"/>
      <c r="GP208" s="92"/>
      <c r="GQ208" s="92"/>
      <c r="GR208" s="92"/>
      <c r="GS208" s="92"/>
      <c r="GT208" s="92"/>
      <c r="GU208" s="92"/>
      <c r="GV208" s="92"/>
      <c r="GW208" s="92"/>
      <c r="GX208" s="92"/>
      <c r="GY208" s="92"/>
      <c r="GZ208" s="92"/>
      <c r="HA208" s="92"/>
      <c r="HB208" s="92"/>
      <c r="HC208" s="92"/>
      <c r="HD208" s="92"/>
      <c r="HE208" s="92"/>
      <c r="HF208" s="92"/>
      <c r="HG208" s="92"/>
      <c r="HH208" s="92"/>
      <c r="HI208" s="92"/>
      <c r="HJ208" s="92"/>
      <c r="HK208" s="92"/>
      <c r="HL208" s="92"/>
      <c r="HM208" s="92"/>
      <c r="HN208" s="92"/>
      <c r="HO208" s="92"/>
      <c r="HP208" s="92"/>
      <c r="HQ208" s="92"/>
      <c r="HR208" s="92"/>
      <c r="HS208" s="92"/>
      <c r="HT208" s="92"/>
      <c r="HU208" s="92"/>
      <c r="HV208" s="92"/>
      <c r="HW208" s="92"/>
      <c r="HX208" s="92"/>
      <c r="HY208" s="92"/>
      <c r="HZ208" s="92"/>
      <c r="IA208" s="92"/>
      <c r="IB208" s="92"/>
      <c r="IC208" s="92"/>
      <c r="ID208" s="92"/>
      <c r="IE208" s="92"/>
      <c r="IF208" s="92"/>
      <c r="IG208" s="92"/>
      <c r="IH208" s="92"/>
      <c r="II208" s="92"/>
      <c r="IJ208" s="92"/>
      <c r="IK208" s="92"/>
      <c r="IL208" s="92"/>
      <c r="IM208" s="92"/>
      <c r="IN208" s="92"/>
    </row>
    <row r="209" spans="1:248" ht="12.95" customHeight="1">
      <c r="A209" s="2" t="str">
        <f>"Financial Statement "&amp;+_FCY</f>
        <v>Financial Statement USD</v>
      </c>
      <c r="B209" s="3"/>
      <c r="C209" s="1"/>
      <c r="D209" s="1"/>
      <c r="E209" s="1"/>
      <c r="F209" s="1"/>
      <c r="H209" s="1"/>
      <c r="I209" s="85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  <c r="Z209" s="104"/>
      <c r="AA209" s="104"/>
      <c r="AB209" s="104"/>
      <c r="AC209" s="104"/>
      <c r="AD209" s="104"/>
      <c r="AE209" s="10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</row>
    <row r="210" spans="1:248" ht="12.95" customHeight="1">
      <c r="A210"/>
      <c r="B210" s="1" t="s">
        <v>605</v>
      </c>
      <c r="C210" s="2"/>
      <c r="D210" s="2"/>
      <c r="E210" s="2"/>
      <c r="F210" s="146"/>
      <c r="G210" s="187" t="str">
        <f t="shared" ref="G210:G222" si="326">_FCY</f>
        <v>USD</v>
      </c>
      <c r="H210" s="2"/>
      <c r="I210" s="428">
        <f t="shared" ref="I210:BT210" si="327">I94/I9</f>
        <v>60846.47760066206</v>
      </c>
      <c r="J210" s="428">
        <f t="shared" si="327"/>
        <v>144759.67442148415</v>
      </c>
      <c r="K210" s="428">
        <f t="shared" si="327"/>
        <v>186586.09690930758</v>
      </c>
      <c r="L210" s="428">
        <f t="shared" si="327"/>
        <v>206705.23488893791</v>
      </c>
      <c r="M210" s="428">
        <f t="shared" si="327"/>
        <v>306197.34024582623</v>
      </c>
      <c r="N210" s="428">
        <f t="shared" si="327"/>
        <v>62737.420931692148</v>
      </c>
      <c r="O210" s="428">
        <f t="shared" si="327"/>
        <v>0</v>
      </c>
      <c r="P210" s="428">
        <f t="shared" si="327"/>
        <v>341527.84101106768</v>
      </c>
      <c r="Q210" s="428">
        <f t="shared" si="327"/>
        <v>340652.91150360502</v>
      </c>
      <c r="R210" s="428">
        <f t="shared" si="327"/>
        <v>362230.22565384832</v>
      </c>
      <c r="S210" s="428">
        <f t="shared" si="327"/>
        <v>394605.80072441377</v>
      </c>
      <c r="T210" s="428">
        <f t="shared" si="327"/>
        <v>615361.27523270412</v>
      </c>
      <c r="U210" s="428">
        <f t="shared" si="327"/>
        <v>659063.45938476524</v>
      </c>
      <c r="V210" s="428">
        <f t="shared" si="327"/>
        <v>883720.40843695309</v>
      </c>
      <c r="W210" s="428">
        <f t="shared" si="327"/>
        <v>717123.81175913755</v>
      </c>
      <c r="X210" s="428">
        <f t="shared" si="327"/>
        <v>567526.86780354776</v>
      </c>
      <c r="Y210" s="428">
        <f t="shared" si="327"/>
        <v>676324.64522579499</v>
      </c>
      <c r="Z210" s="428">
        <f t="shared" si="327"/>
        <v>115126.87889729117</v>
      </c>
      <c r="AA210" s="428">
        <f t="shared" si="327"/>
        <v>0</v>
      </c>
      <c r="AB210" s="428">
        <f t="shared" si="327"/>
        <v>480174.80612318625</v>
      </c>
      <c r="AC210" s="428">
        <f t="shared" si="327"/>
        <v>416726.87150146236</v>
      </c>
      <c r="AD210" s="428">
        <f t="shared" si="327"/>
        <v>407991.66533342627</v>
      </c>
      <c r="AE210" s="428">
        <f t="shared" si="327"/>
        <v>405376.33414539148</v>
      </c>
      <c r="AF210" s="428">
        <f t="shared" si="327"/>
        <v>588606.43717910838</v>
      </c>
      <c r="AG210" s="428">
        <f t="shared" si="327"/>
        <v>630408.5263680364</v>
      </c>
      <c r="AH210" s="428">
        <f t="shared" si="327"/>
        <v>845297.78198317275</v>
      </c>
      <c r="AI210" s="428">
        <f t="shared" si="327"/>
        <v>685944.51559569698</v>
      </c>
      <c r="AJ210" s="428">
        <f t="shared" si="327"/>
        <v>542851.78659469797</v>
      </c>
      <c r="AK210" s="428">
        <f t="shared" si="327"/>
        <v>646919.22586815176</v>
      </c>
      <c r="AL210" s="428">
        <f t="shared" si="327"/>
        <v>110121.36242349591</v>
      </c>
      <c r="AM210" s="428">
        <f t="shared" si="327"/>
        <v>0</v>
      </c>
      <c r="AN210" s="428">
        <f t="shared" si="327"/>
        <v>459297.64063956955</v>
      </c>
      <c r="AO210" s="428">
        <f t="shared" si="327"/>
        <v>398608.31187096407</v>
      </c>
      <c r="AP210" s="428">
        <f t="shared" si="327"/>
        <v>390252.89727545128</v>
      </c>
      <c r="AQ210" s="428">
        <f t="shared" si="327"/>
        <v>387751.27613907011</v>
      </c>
      <c r="AR210" s="428">
        <f t="shared" si="327"/>
        <v>563014.85295392992</v>
      </c>
      <c r="AS210" s="428">
        <f t="shared" si="327"/>
        <v>602999.46000420884</v>
      </c>
      <c r="AT210" s="428">
        <f t="shared" si="327"/>
        <v>808545.70450564357</v>
      </c>
      <c r="AU210" s="428">
        <f t="shared" si="327"/>
        <v>656120.84100457979</v>
      </c>
      <c r="AV210" s="428">
        <f t="shared" si="327"/>
        <v>519249.53500362422</v>
      </c>
      <c r="AW210" s="428">
        <f t="shared" si="327"/>
        <v>618792.30300431908</v>
      </c>
      <c r="AX210" s="428">
        <f t="shared" si="327"/>
        <v>105333.47710073524</v>
      </c>
      <c r="AY210" s="428">
        <f t="shared" si="327"/>
        <v>0</v>
      </c>
      <c r="AZ210" s="428">
        <f t="shared" si="327"/>
        <v>439328.17800306657</v>
      </c>
      <c r="BA210" s="428">
        <f t="shared" si="327"/>
        <v>381277.51570266136</v>
      </c>
      <c r="BB210" s="428">
        <f t="shared" si="327"/>
        <v>373285.38000260561</v>
      </c>
      <c r="BC210" s="428">
        <f t="shared" si="327"/>
        <v>370892.52500258887</v>
      </c>
      <c r="BD210" s="428">
        <f t="shared" si="327"/>
        <v>538535.94630375912</v>
      </c>
      <c r="BE210" s="428">
        <f t="shared" si="327"/>
        <v>576782.09217793879</v>
      </c>
      <c r="BF210" s="428">
        <f t="shared" si="327"/>
        <v>773391.54344018083</v>
      </c>
      <c r="BG210" s="428">
        <f t="shared" si="327"/>
        <v>627593.84791742417</v>
      </c>
      <c r="BH210" s="428">
        <f t="shared" si="327"/>
        <v>496673.46826433617</v>
      </c>
      <c r="BI210" s="428">
        <f t="shared" si="327"/>
        <v>591888.2898302183</v>
      </c>
      <c r="BJ210" s="428">
        <f t="shared" si="327"/>
        <v>100753.7607050511</v>
      </c>
      <c r="BK210" s="428">
        <f t="shared" si="327"/>
        <v>0</v>
      </c>
      <c r="BL210" s="428">
        <f t="shared" si="327"/>
        <v>420226.95287249843</v>
      </c>
      <c r="BM210" s="428">
        <f t="shared" si="327"/>
        <v>364700.23241124128</v>
      </c>
      <c r="BN210" s="428">
        <f t="shared" si="327"/>
        <v>357055.58087205747</v>
      </c>
      <c r="BO210" s="428">
        <f t="shared" si="327"/>
        <v>354766.76304595458</v>
      </c>
      <c r="BP210" s="428">
        <f t="shared" si="327"/>
        <v>515121.33994272607</v>
      </c>
      <c r="BQ210" s="428">
        <f t="shared" si="327"/>
        <v>551704.60990933282</v>
      </c>
      <c r="BR210" s="428">
        <f t="shared" si="327"/>
        <v>739765.82416017295</v>
      </c>
      <c r="BS210" s="428">
        <f t="shared" si="327"/>
        <v>600307.15887753619</v>
      </c>
      <c r="BT210" s="428">
        <f t="shared" si="327"/>
        <v>475078.96964414773</v>
      </c>
      <c r="BU210" s="428">
        <f t="shared" ref="BU210:EF210" si="328">BU94/BU9</f>
        <v>566154.01635933935</v>
      </c>
      <c r="BV210" s="428">
        <f t="shared" si="328"/>
        <v>96373.162413527156</v>
      </c>
      <c r="BW210" s="428">
        <f t="shared" si="328"/>
        <v>0</v>
      </c>
      <c r="BX210" s="428">
        <f t="shared" si="328"/>
        <v>401956.21579108556</v>
      </c>
      <c r="BY210" s="428">
        <f t="shared" si="328"/>
        <v>348843.70056727435</v>
      </c>
      <c r="BZ210" s="428">
        <f t="shared" si="328"/>
        <v>341531.42518196808</v>
      </c>
      <c r="CA210" s="428">
        <f t="shared" si="328"/>
        <v>339342.12117439136</v>
      </c>
      <c r="CB210" s="428">
        <f t="shared" si="328"/>
        <v>492724.7599452163</v>
      </c>
      <c r="CC210" s="428">
        <f t="shared" si="328"/>
        <v>527717.45295675332</v>
      </c>
      <c r="CD210" s="428">
        <f t="shared" si="328"/>
        <v>707602.09267494828</v>
      </c>
      <c r="CE210" s="428">
        <f t="shared" si="328"/>
        <v>574206.8476219913</v>
      </c>
      <c r="CF210" s="428">
        <f t="shared" si="328"/>
        <v>454423.36226831534</v>
      </c>
      <c r="CG210" s="428">
        <f t="shared" si="328"/>
        <v>541538.62434371607</v>
      </c>
      <c r="CH210" s="428">
        <f t="shared" si="328"/>
        <v>92183.024917286864</v>
      </c>
      <c r="CI210" s="428">
        <f t="shared" si="328"/>
        <v>0</v>
      </c>
      <c r="CJ210" s="428">
        <f t="shared" si="328"/>
        <v>384479.85858277755</v>
      </c>
      <c r="CK210" s="428">
        <f t="shared" si="328"/>
        <v>333676.58315130597</v>
      </c>
      <c r="CL210" s="428">
        <f t="shared" si="328"/>
        <v>326682.23278275219</v>
      </c>
      <c r="CM210" s="428">
        <f t="shared" si="328"/>
        <v>324588.11590593966</v>
      </c>
      <c r="CN210" s="428">
        <f t="shared" si="328"/>
        <v>471301.94429542444</v>
      </c>
      <c r="CO210" s="428">
        <f t="shared" si="328"/>
        <v>504773.21587167738</v>
      </c>
      <c r="CP210" s="428">
        <f t="shared" si="328"/>
        <v>676836.78429777687</v>
      </c>
      <c r="CQ210" s="428">
        <f t="shared" si="328"/>
        <v>549241.33250799193</v>
      </c>
      <c r="CR210" s="428">
        <f t="shared" si="328"/>
        <v>434665.82477838878</v>
      </c>
      <c r="CS210" s="428">
        <f t="shared" si="328"/>
        <v>517993.46676355472</v>
      </c>
      <c r="CT210" s="428">
        <f t="shared" si="328"/>
        <v>88175.067312187472</v>
      </c>
      <c r="CU210" s="428">
        <f t="shared" si="328"/>
        <v>0</v>
      </c>
      <c r="CV210" s="428">
        <f t="shared" si="328"/>
        <v>367763.34299222217</v>
      </c>
      <c r="CW210" s="428">
        <f t="shared" si="328"/>
        <v>319168.90562298842</v>
      </c>
      <c r="CX210" s="428">
        <f t="shared" si="328"/>
        <v>312478.65744437178</v>
      </c>
      <c r="CY210" s="428">
        <f t="shared" si="328"/>
        <v>310475.58912742068</v>
      </c>
      <c r="CZ210" s="428">
        <f t="shared" si="328"/>
        <v>450810.55541301484</v>
      </c>
      <c r="DA210" s="428">
        <f t="shared" si="328"/>
        <v>482826.55431203911</v>
      </c>
      <c r="DB210" s="428">
        <f t="shared" si="328"/>
        <v>647409.09802396037</v>
      </c>
      <c r="DC210" s="428">
        <f t="shared" si="328"/>
        <v>525361.27457286173</v>
      </c>
      <c r="DD210" s="428">
        <f t="shared" si="328"/>
        <v>415767.31065758923</v>
      </c>
      <c r="DE210" s="428">
        <f t="shared" si="328"/>
        <v>495472.01168687834</v>
      </c>
      <c r="DF210" s="428">
        <f t="shared" si="328"/>
        <v>84341.36873339671</v>
      </c>
      <c r="DG210" s="428">
        <f t="shared" si="328"/>
        <v>0</v>
      </c>
      <c r="DH210" s="428">
        <f t="shared" si="328"/>
        <v>351773.63242734299</v>
      </c>
      <c r="DI210" s="428">
        <f t="shared" si="328"/>
        <v>305291.9966828585</v>
      </c>
      <c r="DJ210" s="428">
        <f t="shared" si="328"/>
        <v>298892.62885983387</v>
      </c>
      <c r="DK210" s="428">
        <f t="shared" si="328"/>
        <v>296976.65046970668</v>
      </c>
      <c r="DL210" s="428">
        <f t="shared" si="328"/>
        <v>431210.09648201417</v>
      </c>
      <c r="DM210" s="428">
        <f t="shared" si="328"/>
        <v>461834.09542890702</v>
      </c>
      <c r="DN210" s="428">
        <f t="shared" si="328"/>
        <v>619260.87637074478</v>
      </c>
      <c r="DO210" s="428">
        <f t="shared" si="328"/>
        <v>502519.48002621566</v>
      </c>
      <c r="DP210" s="428">
        <f t="shared" si="328"/>
        <v>397690.47106378112</v>
      </c>
      <c r="DQ210" s="428">
        <f t="shared" si="328"/>
        <v>473929.75030918809</v>
      </c>
      <c r="DR210" s="428">
        <f t="shared" si="328"/>
        <v>80674.35270150991</v>
      </c>
      <c r="DS210" s="428">
        <f t="shared" si="328"/>
        <v>0</v>
      </c>
      <c r="DT210" s="428">
        <f t="shared" si="328"/>
        <v>336479.12666963245</v>
      </c>
      <c r="DU210" s="428">
        <f t="shared" si="328"/>
        <v>292018.43160969077</v>
      </c>
      <c r="DV210" s="428">
        <f t="shared" si="328"/>
        <v>285897.29717027588</v>
      </c>
      <c r="DW210" s="428">
        <f t="shared" si="328"/>
        <v>284064.62218841515</v>
      </c>
      <c r="DX210" s="428">
        <f t="shared" si="328"/>
        <v>412461.83141757885</v>
      </c>
      <c r="DY210" s="428">
        <f t="shared" si="328"/>
        <v>441754.35214938945</v>
      </c>
      <c r="DZ210" s="428">
        <f t="shared" si="328"/>
        <v>592336.49044158217</v>
      </c>
      <c r="EA210" s="428">
        <f t="shared" si="328"/>
        <v>480670.80698159768</v>
      </c>
      <c r="EB210" s="428">
        <f t="shared" si="328"/>
        <v>380399.58101752977</v>
      </c>
      <c r="EC210" s="428">
        <f t="shared" si="328"/>
        <v>453324.10899139743</v>
      </c>
      <c r="ED210" s="428">
        <f t="shared" si="328"/>
        <v>77166.772149270357</v>
      </c>
      <c r="EE210" s="428">
        <f t="shared" si="328"/>
        <v>0</v>
      </c>
      <c r="EF210" s="428">
        <f t="shared" si="328"/>
        <v>321849.59942312678</v>
      </c>
      <c r="EG210" s="428">
        <f t="shared" ref="EG210:GR210" si="329">EG94/EG9</f>
        <v>279321.97806144343</v>
      </c>
      <c r="EH210" s="428">
        <f t="shared" si="329"/>
        <v>273466.97990200314</v>
      </c>
      <c r="EI210" s="428">
        <f t="shared" si="329"/>
        <v>271713.98644109286</v>
      </c>
      <c r="EJ210" s="428">
        <f t="shared" si="329"/>
        <v>394528.70831246686</v>
      </c>
      <c r="EK210" s="428">
        <f t="shared" si="329"/>
        <v>422547.64118637261</v>
      </c>
      <c r="EL210" s="428">
        <f t="shared" si="329"/>
        <v>566582.72998760047</v>
      </c>
      <c r="EM210" s="428">
        <f t="shared" si="329"/>
        <v>459772.07624326751</v>
      </c>
      <c r="EN210" s="428">
        <f t="shared" si="329"/>
        <v>363860.46879937639</v>
      </c>
      <c r="EO210" s="428">
        <f t="shared" si="329"/>
        <v>433614.36512220628</v>
      </c>
      <c r="EP210" s="428">
        <f t="shared" si="329"/>
        <v>73811.695099302102</v>
      </c>
      <c r="EQ210" s="428">
        <f t="shared" si="329"/>
        <v>0</v>
      </c>
      <c r="ER210" s="428">
        <f t="shared" si="329"/>
        <v>307856.13857864303</v>
      </c>
      <c r="ES210" s="428">
        <f t="shared" si="329"/>
        <v>267177.54423268506</v>
      </c>
      <c r="ET210" s="428">
        <f t="shared" si="329"/>
        <v>261577.11121061171</v>
      </c>
      <c r="EU210" s="428">
        <f t="shared" si="329"/>
        <v>259900.3348566975</v>
      </c>
      <c r="EV210" s="428">
        <f t="shared" si="329"/>
        <v>377375.2862119248</v>
      </c>
      <c r="EW210" s="428">
        <f t="shared" si="329"/>
        <v>404176.00461305206</v>
      </c>
      <c r="EX210" s="428">
        <f t="shared" si="329"/>
        <v>541948.69824900921</v>
      </c>
      <c r="EY210" s="428">
        <f t="shared" si="329"/>
        <v>439781.98597182112</v>
      </c>
      <c r="EZ210" s="428">
        <f t="shared" si="329"/>
        <v>348040.44841679477</v>
      </c>
      <c r="FA210" s="428">
        <f t="shared" si="329"/>
        <v>414761.5666386321</v>
      </c>
      <c r="FB210" s="428">
        <f t="shared" si="329"/>
        <v>70602.490964549841</v>
      </c>
      <c r="FC210" s="428">
        <f t="shared" si="329"/>
        <v>0</v>
      </c>
      <c r="FD210" s="428">
        <f t="shared" si="329"/>
        <v>294471.08907522378</v>
      </c>
      <c r="FE210" s="428">
        <f t="shared" si="329"/>
        <v>255561.12926604654</v>
      </c>
      <c r="FF210" s="428">
        <f t="shared" si="329"/>
        <v>250204.19333188949</v>
      </c>
      <c r="FG210" s="428">
        <f t="shared" si="329"/>
        <v>248600.32029771066</v>
      </c>
      <c r="FH210" s="428">
        <f t="shared" si="329"/>
        <v>360967.66507227597</v>
      </c>
      <c r="FI210" s="428">
        <f t="shared" si="329"/>
        <v>386603.13484726718</v>
      </c>
      <c r="FJ210" s="428">
        <f t="shared" si="329"/>
        <v>518385.71136861743</v>
      </c>
      <c r="FK210" s="428">
        <f t="shared" si="329"/>
        <v>420661.03006000275</v>
      </c>
      <c r="FL210" s="428">
        <f t="shared" si="329"/>
        <v>332908.25500736892</v>
      </c>
      <c r="FM210" s="428">
        <f t="shared" si="329"/>
        <v>396728.45504564804</v>
      </c>
      <c r="FN210" s="428">
        <f t="shared" si="329"/>
        <v>67532.817444352026</v>
      </c>
      <c r="FO210" s="428">
        <f t="shared" si="329"/>
        <v>0</v>
      </c>
      <c r="FP210" s="428">
        <f t="shared" si="329"/>
        <v>281667.99824586621</v>
      </c>
      <c r="FQ210" s="428">
        <f t="shared" si="329"/>
        <v>244449.77581969672</v>
      </c>
      <c r="FR210" s="428">
        <f t="shared" si="329"/>
        <v>239325.75014354647</v>
      </c>
      <c r="FS210" s="428">
        <f t="shared" si="329"/>
        <v>237791.61071954935</v>
      </c>
      <c r="FT210" s="428">
        <f t="shared" si="329"/>
        <v>345273.41876478569</v>
      </c>
      <c r="FU210" s="428">
        <f t="shared" si="329"/>
        <v>369794.30289738608</v>
      </c>
      <c r="FV210" s="428">
        <f t="shared" si="329"/>
        <v>495847.20217867772</v>
      </c>
      <c r="FW210" s="428">
        <f t="shared" si="329"/>
        <v>402371.42005739408</v>
      </c>
      <c r="FX210" s="428">
        <f t="shared" si="329"/>
        <v>318433.98305052693</v>
      </c>
      <c r="FY210" s="428">
        <f t="shared" si="329"/>
        <v>379479.39178279397</v>
      </c>
      <c r="FZ210" s="428">
        <f t="shared" si="329"/>
        <v>64596.607990249773</v>
      </c>
      <c r="GA210" s="428">
        <f t="shared" si="329"/>
        <v>0</v>
      </c>
      <c r="GB210" s="428">
        <f t="shared" si="329"/>
        <v>269421.56353952433</v>
      </c>
      <c r="GC210" s="428">
        <f t="shared" si="329"/>
        <v>233821.52469710127</v>
      </c>
      <c r="GD210" s="428">
        <f t="shared" si="329"/>
        <v>228920.28274600103</v>
      </c>
      <c r="GE210" s="428">
        <f t="shared" si="329"/>
        <v>227452.84503609073</v>
      </c>
      <c r="GF210" s="428">
        <f t="shared" si="329"/>
        <v>330261.53099240386</v>
      </c>
      <c r="GG210" s="428">
        <f t="shared" si="329"/>
        <v>353716.28972793464</v>
      </c>
      <c r="GH210" s="428">
        <f t="shared" si="329"/>
        <v>474288.62817090924</v>
      </c>
      <c r="GI210" s="428">
        <f t="shared" si="329"/>
        <v>384877.01048968139</v>
      </c>
      <c r="GJ210" s="428">
        <f t="shared" si="329"/>
        <v>304589.02726572152</v>
      </c>
      <c r="GK210" s="428">
        <f t="shared" si="329"/>
        <v>362980.28779223782</v>
      </c>
      <c r="GL210" s="428">
        <f t="shared" si="329"/>
        <v>61788.059816760673</v>
      </c>
      <c r="GM210" s="428">
        <f t="shared" si="329"/>
        <v>0</v>
      </c>
      <c r="GN210" s="428">
        <f t="shared" si="329"/>
        <v>257707.58251606679</v>
      </c>
      <c r="GO210" s="428">
        <f t="shared" si="329"/>
        <v>223655.37144940131</v>
      </c>
      <c r="GP210" s="428">
        <f t="shared" si="329"/>
        <v>218967.22697443585</v>
      </c>
      <c r="GQ210" s="428">
        <f t="shared" si="329"/>
        <v>217563.59090408686</v>
      </c>
      <c r="GR210" s="428">
        <f t="shared" si="329"/>
        <v>315902.33399273414</v>
      </c>
      <c r="GS210" s="428">
        <f t="shared" ref="GS210:IN210" si="330">GS94/GS9</f>
        <v>338337.32060932886</v>
      </c>
      <c r="GT210" s="428">
        <f t="shared" si="330"/>
        <v>453667.38346782629</v>
      </c>
      <c r="GU210" s="428">
        <f t="shared" si="330"/>
        <v>368143.22742491268</v>
      </c>
      <c r="GV210" s="428">
        <f t="shared" si="330"/>
        <v>291346.0260802554</v>
      </c>
      <c r="GW210" s="428">
        <f t="shared" si="330"/>
        <v>347198.53614909708</v>
      </c>
      <c r="GX210" s="428">
        <f t="shared" si="330"/>
        <v>59101.622433423261</v>
      </c>
      <c r="GY210" s="428">
        <f t="shared" si="330"/>
        <v>0</v>
      </c>
      <c r="GZ210" s="428">
        <f t="shared" si="330"/>
        <v>246502.90501536825</v>
      </c>
      <c r="HA210" s="428">
        <f t="shared" si="330"/>
        <v>213931.22486464478</v>
      </c>
      <c r="HB210" s="428">
        <f t="shared" si="330"/>
        <v>209446.91275815605</v>
      </c>
      <c r="HC210" s="428">
        <f t="shared" si="330"/>
        <v>208104.30434303966</v>
      </c>
      <c r="HD210" s="428">
        <f t="shared" si="330"/>
        <v>302167.44990609359</v>
      </c>
      <c r="HE210" s="428">
        <f t="shared" si="330"/>
        <v>323627.00232196675</v>
      </c>
      <c r="HF210" s="428">
        <f t="shared" si="330"/>
        <v>433942.71462139906</v>
      </c>
      <c r="HG210" s="428">
        <f t="shared" si="330"/>
        <v>352137.00014556863</v>
      </c>
      <c r="HH210" s="428">
        <f t="shared" si="330"/>
        <v>278678.80755502696</v>
      </c>
      <c r="HI210" s="428">
        <f t="shared" si="330"/>
        <v>332102.94762087543</v>
      </c>
      <c r="HJ210" s="428">
        <f t="shared" si="330"/>
        <v>56531.986675448337</v>
      </c>
      <c r="HK210" s="428">
        <f t="shared" si="330"/>
        <v>0</v>
      </c>
      <c r="HL210" s="428">
        <f t="shared" si="330"/>
        <v>235785.38740600442</v>
      </c>
      <c r="HM210" s="428">
        <f t="shared" si="330"/>
        <v>204629.86726183412</v>
      </c>
      <c r="HN210" s="428">
        <f t="shared" si="330"/>
        <v>200340.52524693188</v>
      </c>
      <c r="HO210" s="428">
        <f t="shared" si="330"/>
        <v>199056.29111073358</v>
      </c>
      <c r="HP210" s="428">
        <f t="shared" si="330"/>
        <v>289029.73469278519</v>
      </c>
      <c r="HQ210" s="428">
        <f t="shared" si="330"/>
        <v>309556.26309057698</v>
      </c>
      <c r="HR210" s="428">
        <f t="shared" si="330"/>
        <v>415075.64007264277</v>
      </c>
      <c r="HS210" s="428">
        <f t="shared" si="330"/>
        <v>336826.6957914136</v>
      </c>
      <c r="HT210" s="428">
        <f t="shared" si="330"/>
        <v>266562.33766133012</v>
      </c>
      <c r="HU210" s="428">
        <f t="shared" si="330"/>
        <v>317663.68902866356</v>
      </c>
      <c r="HV210" s="428">
        <f t="shared" si="330"/>
        <v>54074.07421129843</v>
      </c>
      <c r="HW210" s="428">
        <f t="shared" si="330"/>
        <v>0</v>
      </c>
      <c r="HX210" s="428">
        <f t="shared" si="330"/>
        <v>225533.84882313473</v>
      </c>
      <c r="HY210" s="428">
        <f t="shared" si="330"/>
        <v>195732.91651131964</v>
      </c>
      <c r="HZ210" s="428">
        <f t="shared" si="330"/>
        <v>191630.0676275001</v>
      </c>
      <c r="IA210" s="428">
        <f t="shared" si="330"/>
        <v>190401.66975809305</v>
      </c>
      <c r="IB210" s="428">
        <f t="shared" si="330"/>
        <v>276463.22448875115</v>
      </c>
      <c r="IC210" s="428">
        <f t="shared" si="330"/>
        <v>296097.29513011716</v>
      </c>
      <c r="ID210" s="428">
        <f t="shared" si="330"/>
        <v>397028.87311296264</v>
      </c>
      <c r="IE210" s="428">
        <f t="shared" si="330"/>
        <v>322182.05684396089</v>
      </c>
      <c r="IF210" s="428">
        <f t="shared" si="330"/>
        <v>254972.67080648977</v>
      </c>
      <c r="IG210" s="428">
        <f t="shared" si="330"/>
        <v>303852.22428828699</v>
      </c>
      <c r="IH210" s="428">
        <f t="shared" si="330"/>
        <v>51723.027506459373</v>
      </c>
      <c r="II210" s="428">
        <f t="shared" si="330"/>
        <v>0</v>
      </c>
      <c r="IJ210" s="428">
        <f t="shared" si="330"/>
        <v>215728.02930908545</v>
      </c>
      <c r="IK210" s="428">
        <f t="shared" si="330"/>
        <v>187222.78970647967</v>
      </c>
      <c r="IL210" s="428">
        <f t="shared" si="330"/>
        <v>183298.32555673923</v>
      </c>
      <c r="IM210" s="428">
        <f t="shared" si="330"/>
        <v>182123.33629034992</v>
      </c>
      <c r="IN210" s="428">
        <f t="shared" si="330"/>
        <v>264443.08429358812</v>
      </c>
    </row>
    <row r="211" spans="1:248" ht="12.95" customHeight="1">
      <c r="A211"/>
      <c r="B211" s="1" t="s">
        <v>16</v>
      </c>
      <c r="C211" s="1"/>
      <c r="D211" s="1"/>
      <c r="E211" s="1"/>
      <c r="G211" s="101" t="str">
        <f t="shared" si="326"/>
        <v>USD</v>
      </c>
      <c r="H211" s="103"/>
      <c r="I211" s="418">
        <f t="shared" ref="I211:BT211" ca="1" si="331">I108/I9</f>
        <v>-21325.291659522234</v>
      </c>
      <c r="J211" s="418">
        <f t="shared" ca="1" si="331"/>
        <v>-31479.60369869402</v>
      </c>
      <c r="K211" s="418">
        <f t="shared" ca="1" si="331"/>
        <v>-38795.661116326199</v>
      </c>
      <c r="L211" s="418">
        <f t="shared" ca="1" si="331"/>
        <v>-44260.988341587028</v>
      </c>
      <c r="M211" s="418">
        <f t="shared" ca="1" si="331"/>
        <v>-56493.5345217453</v>
      </c>
      <c r="N211" s="418">
        <f t="shared" ca="1" si="331"/>
        <v>-39486.510623298185</v>
      </c>
      <c r="O211" s="418">
        <f t="shared" ca="1" si="331"/>
        <v>-37887.613156829386</v>
      </c>
      <c r="P211" s="418">
        <f t="shared" ca="1" si="331"/>
        <v>-70755.759494111204</v>
      </c>
      <c r="Q211" s="418">
        <f t="shared" ca="1" si="331"/>
        <v>-74431.164329753054</v>
      </c>
      <c r="R211" s="418">
        <f t="shared" ca="1" si="331"/>
        <v>-80020.81344630025</v>
      </c>
      <c r="S211" s="418">
        <f t="shared" ca="1" si="331"/>
        <v>-86531.105930413789</v>
      </c>
      <c r="T211" s="418">
        <f t="shared" ca="1" si="331"/>
        <v>-109102.38326012986</v>
      </c>
      <c r="U211" s="418">
        <f t="shared" ca="1" si="331"/>
        <v>-115884.34594504503</v>
      </c>
      <c r="V211" s="418">
        <f t="shared" ca="1" si="331"/>
        <v>-136746.88389702531</v>
      </c>
      <c r="W211" s="418">
        <f t="shared" ca="1" si="331"/>
        <v>-121276.06122483505</v>
      </c>
      <c r="X211" s="418">
        <f t="shared" ca="1" si="331"/>
        <v>-107383.89392735808</v>
      </c>
      <c r="Y211" s="418">
        <f t="shared" ca="1" si="331"/>
        <v>-117487.28832552316</v>
      </c>
      <c r="Z211" s="418">
        <f t="shared" ca="1" si="331"/>
        <v>-65372.231355372664</v>
      </c>
      <c r="AA211" s="418">
        <f t="shared" ca="1" si="331"/>
        <v>-54681.091417698968</v>
      </c>
      <c r="AB211" s="418">
        <f t="shared" ca="1" si="331"/>
        <v>-99272.034001908265</v>
      </c>
      <c r="AC211" s="418">
        <f t="shared" ca="1" si="331"/>
        <v>-93380.006403362946</v>
      </c>
      <c r="AD211" s="418">
        <f t="shared" ca="1" si="331"/>
        <v>-92568.820410817963</v>
      </c>
      <c r="AE211" s="418">
        <f t="shared" ca="1" si="331"/>
        <v>-92325.950353169756</v>
      </c>
      <c r="AF211" s="418">
        <f t="shared" ca="1" si="331"/>
        <v>-109341.42659200258</v>
      </c>
      <c r="AG211" s="418">
        <f t="shared" ca="1" si="331"/>
        <v>-116739.5107641717</v>
      </c>
      <c r="AH211" s="418">
        <f t="shared" ca="1" si="331"/>
        <v>-138531.48003357043</v>
      </c>
      <c r="AI211" s="418">
        <f t="shared" ca="1" si="331"/>
        <v>-122371.42831691506</v>
      </c>
      <c r="AJ211" s="418">
        <f t="shared" ca="1" si="331"/>
        <v>-107860.36146930611</v>
      </c>
      <c r="AK211" s="418">
        <f t="shared" ca="1" si="331"/>
        <v>-118413.86463120354</v>
      </c>
      <c r="AL211" s="418">
        <f t="shared" ca="1" si="331"/>
        <v>-63977.068754281812</v>
      </c>
      <c r="AM211" s="418">
        <f t="shared" ca="1" si="331"/>
        <v>-52809.635841139425</v>
      </c>
      <c r="AN211" s="418">
        <f t="shared" ca="1" si="331"/>
        <v>-99387.116142205836</v>
      </c>
      <c r="AO211" s="418">
        <f t="shared" ca="1" si="331"/>
        <v>-93232.59723096469</v>
      </c>
      <c r="AP211" s="418">
        <f t="shared" ca="1" si="331"/>
        <v>-92385.272698254659</v>
      </c>
      <c r="AQ211" s="418">
        <f t="shared" ca="1" si="331"/>
        <v>-92131.582718401347</v>
      </c>
      <c r="AR211" s="418">
        <f t="shared" ca="1" si="331"/>
        <v>-109905.10270692375</v>
      </c>
      <c r="AS211" s="418">
        <f t="shared" ca="1" si="331"/>
        <v>-113712.99632010014</v>
      </c>
      <c r="AT211" s="418">
        <f t="shared" ca="1" si="331"/>
        <v>-135083.50115910373</v>
      </c>
      <c r="AU211" s="418">
        <f t="shared" ca="1" si="331"/>
        <v>-119235.99058582637</v>
      </c>
      <c r="AV211" s="418">
        <f t="shared" ca="1" si="331"/>
        <v>-105005.57292818946</v>
      </c>
      <c r="AW211" s="418">
        <f t="shared" ca="1" si="331"/>
        <v>-115354.96758828902</v>
      </c>
      <c r="AX211" s="418">
        <f t="shared" ca="1" si="331"/>
        <v>-61970.99869011213</v>
      </c>
      <c r="AY211" s="418">
        <f t="shared" ca="1" si="331"/>
        <v>-51019.547898343335</v>
      </c>
      <c r="AZ211" s="418">
        <f t="shared" ca="1" si="331"/>
        <v>-181618.09366278115</v>
      </c>
      <c r="BA211" s="418">
        <f t="shared" ca="1" si="331"/>
        <v>-175582.60533455966</v>
      </c>
      <c r="BB211" s="418">
        <f t="shared" ca="1" si="331"/>
        <v>-174751.6683594459</v>
      </c>
      <c r="BC211" s="418">
        <f t="shared" ca="1" si="331"/>
        <v>-174502.88483396269</v>
      </c>
      <c r="BD211" s="418">
        <f t="shared" ca="1" si="331"/>
        <v>-191932.65862931308</v>
      </c>
      <c r="BE211" s="418">
        <f t="shared" ca="1" si="331"/>
        <v>-192449.70378797926</v>
      </c>
      <c r="BF211" s="418">
        <f t="shared" ca="1" si="331"/>
        <v>-212295.50919736412</v>
      </c>
      <c r="BG211" s="418">
        <f t="shared" ca="1" si="331"/>
        <v>-197578.65466211602</v>
      </c>
      <c r="BH211" s="418">
        <f t="shared" ca="1" si="331"/>
        <v>-184363.51997740334</v>
      </c>
      <c r="BI211" s="418">
        <f t="shared" ca="1" si="331"/>
        <v>-193974.52702083072</v>
      </c>
      <c r="BJ211" s="418">
        <f t="shared" ca="1" si="331"/>
        <v>-144399.28924730574</v>
      </c>
      <c r="BK211" s="418">
        <f t="shared" ca="1" si="331"/>
        <v>-134229.18035183288</v>
      </c>
      <c r="BL211" s="418">
        <f t="shared" ca="1" si="331"/>
        <v>-176646.99028388239</v>
      </c>
      <c r="BM211" s="418">
        <f t="shared" ca="1" si="331"/>
        <v>-171042.10973403748</v>
      </c>
      <c r="BN211" s="418">
        <f t="shared" ca="1" si="331"/>
        <v>-170270.45676468543</v>
      </c>
      <c r="BO211" s="418">
        <f t="shared" ca="1" si="331"/>
        <v>-170039.42294152611</v>
      </c>
      <c r="BP211" s="418">
        <f t="shared" ca="1" si="331"/>
        <v>-186225.65259206743</v>
      </c>
      <c r="BQ211" s="418">
        <f t="shared" ca="1" si="331"/>
        <v>-187033.09559749725</v>
      </c>
      <c r="BR211" s="418">
        <f t="shared" ca="1" si="331"/>
        <v>-205590.81136357485</v>
      </c>
      <c r="BS211" s="418">
        <f t="shared" ca="1" si="331"/>
        <v>-191829.15252423674</v>
      </c>
      <c r="BT211" s="418">
        <f t="shared" ca="1" si="331"/>
        <v>-179471.74458687188</v>
      </c>
      <c r="BU211" s="418">
        <f t="shared" ref="BU211:EF211" ca="1" si="332">BU108/BU9</f>
        <v>-188458.95035950086</v>
      </c>
      <c r="BV211" s="418">
        <f t="shared" ca="1" si="332"/>
        <v>-142101.38750635847</v>
      </c>
      <c r="BW211" s="418">
        <f t="shared" ca="1" si="332"/>
        <v>-132591.36832099486</v>
      </c>
      <c r="BX211" s="418">
        <f t="shared" ca="1" si="332"/>
        <v>-172256.05533673227</v>
      </c>
      <c r="BY211" s="418">
        <f t="shared" ca="1" si="332"/>
        <v>-167014.95889336747</v>
      </c>
      <c r="BZ211" s="418">
        <f t="shared" ca="1" si="332"/>
        <v>-166293.38996835344</v>
      </c>
      <c r="CA211" s="418">
        <f t="shared" ca="1" si="332"/>
        <v>-166077.35136804989</v>
      </c>
      <c r="CB211" s="418">
        <f t="shared" ca="1" si="332"/>
        <v>-181213.01570531877</v>
      </c>
      <c r="CC211" s="418">
        <f t="shared" ca="1" si="332"/>
        <v>-182130.46884271523</v>
      </c>
      <c r="CD211" s="418">
        <f t="shared" ca="1" si="332"/>
        <v>-199551.02406642822</v>
      </c>
      <c r="CE211" s="418">
        <f t="shared" ca="1" si="332"/>
        <v>-186632.63794593327</v>
      </c>
      <c r="CF211" s="418">
        <f t="shared" ca="1" si="332"/>
        <v>-175032.45449079492</v>
      </c>
      <c r="CG211" s="418">
        <f t="shared" ca="1" si="332"/>
        <v>-183468.95154907735</v>
      </c>
      <c r="CH211" s="418">
        <f t="shared" ca="1" si="332"/>
        <v>-139952.03955950416</v>
      </c>
      <c r="CI211" s="418">
        <f t="shared" ca="1" si="332"/>
        <v>-131024.76550888896</v>
      </c>
      <c r="CJ211" s="418">
        <f t="shared" ca="1" si="332"/>
        <v>-168258.92079496238</v>
      </c>
      <c r="CK211" s="418">
        <f t="shared" ca="1" si="332"/>
        <v>-163338.98284703132</v>
      </c>
      <c r="CL211" s="418">
        <f t="shared" ca="1" si="332"/>
        <v>-162661.62947744806</v>
      </c>
      <c r="CM211" s="418">
        <f t="shared" ca="1" si="332"/>
        <v>-162458.82906739324</v>
      </c>
      <c r="CN211" s="418">
        <f t="shared" ca="1" si="332"/>
        <v>-176667.02579583717</v>
      </c>
      <c r="CO211" s="418">
        <f t="shared" si="332"/>
        <v>-148529.50281298993</v>
      </c>
      <c r="CP211" s="418">
        <f t="shared" si="332"/>
        <v>-155007.19009491365</v>
      </c>
      <c r="CQ211" s="418">
        <f t="shared" si="332"/>
        <v>-150203.59661576882</v>
      </c>
      <c r="CR211" s="418">
        <f t="shared" si="332"/>
        <v>-145890.1657365367</v>
      </c>
      <c r="CS211" s="418">
        <f t="shared" si="332"/>
        <v>-149027.20637597825</v>
      </c>
      <c r="CT211" s="418">
        <f t="shared" si="332"/>
        <v>-132845.80780839737</v>
      </c>
      <c r="CU211" s="418">
        <f t="shared" si="332"/>
        <v>-129526.27586252677</v>
      </c>
      <c r="CV211" s="418">
        <f t="shared" si="332"/>
        <v>-143371.48406929278</v>
      </c>
      <c r="CW211" s="418">
        <f t="shared" si="332"/>
        <v>-141542.04642715692</v>
      </c>
      <c r="CX211" s="418">
        <f t="shared" si="332"/>
        <v>-141290.17826043253</v>
      </c>
      <c r="CY211" s="418">
        <f t="shared" si="332"/>
        <v>-141214.76862967675</v>
      </c>
      <c r="CZ211" s="418">
        <f t="shared" si="332"/>
        <v>-146497.96736042851</v>
      </c>
      <c r="DA211" s="418">
        <f t="shared" si="332"/>
        <v>-146269.93763166681</v>
      </c>
      <c r="DB211" s="418">
        <f t="shared" si="332"/>
        <v>-152465.9863361156</v>
      </c>
      <c r="DC211" s="418">
        <f t="shared" si="332"/>
        <v>-147871.24474736836</v>
      </c>
      <c r="DD211" s="418">
        <f t="shared" si="332"/>
        <v>-143745.35434114636</v>
      </c>
      <c r="DE211" s="418">
        <f t="shared" si="332"/>
        <v>-146746.00190930782</v>
      </c>
      <c r="DF211" s="418">
        <f t="shared" si="332"/>
        <v>-131268.14240988262</v>
      </c>
      <c r="DG211" s="418">
        <f t="shared" si="332"/>
        <v>-128092.93793991944</v>
      </c>
      <c r="DH211" s="418">
        <f t="shared" si="332"/>
        <v>-141336.18057247825</v>
      </c>
      <c r="DI211" s="418">
        <f t="shared" si="332"/>
        <v>-139586.2836973918</v>
      </c>
      <c r="DJ211" s="418">
        <f t="shared" si="332"/>
        <v>-139345.36632052498</v>
      </c>
      <c r="DK211" s="418">
        <f t="shared" si="332"/>
        <v>-139273.23536936723</v>
      </c>
      <c r="DL211" s="418">
        <f t="shared" si="332"/>
        <v>-144326.72980747765</v>
      </c>
      <c r="DM211" s="418">
        <f t="shared" si="332"/>
        <v>-144108.61441474908</v>
      </c>
      <c r="DN211" s="418">
        <f t="shared" si="332"/>
        <v>-150035.26969726532</v>
      </c>
      <c r="DO211" s="418">
        <f t="shared" si="332"/>
        <v>-145640.29948194185</v>
      </c>
      <c r="DP211" s="418">
        <f t="shared" si="332"/>
        <v>-141693.79561512082</v>
      </c>
      <c r="DQ211" s="418">
        <f t="shared" si="332"/>
        <v>-144563.98024553614</v>
      </c>
      <c r="DR211" s="418">
        <f t="shared" si="332"/>
        <v>-129759.07115912942</v>
      </c>
      <c r="DS211" s="418">
        <f t="shared" si="332"/>
        <v>-126721.91905742552</v>
      </c>
      <c r="DT211" s="418">
        <f t="shared" si="332"/>
        <v>-139389.36853204697</v>
      </c>
      <c r="DU211" s="418">
        <f t="shared" si="332"/>
        <v>-137715.55412979034</v>
      </c>
      <c r="DV211" s="418">
        <f t="shared" si="332"/>
        <v>-137485.11142148296</v>
      </c>
      <c r="DW211" s="418">
        <f t="shared" si="332"/>
        <v>-137416.11659863646</v>
      </c>
      <c r="DX211" s="418">
        <f t="shared" si="332"/>
        <v>-142249.89388726378</v>
      </c>
      <c r="DY211" s="418">
        <f t="shared" si="332"/>
        <v>-142041.26177247995</v>
      </c>
      <c r="DZ211" s="418">
        <f t="shared" si="332"/>
        <v>-147710.23639053898</v>
      </c>
      <c r="EA211" s="418">
        <f t="shared" si="332"/>
        <v>-143506.3518367513</v>
      </c>
      <c r="EB211" s="418">
        <f t="shared" si="332"/>
        <v>-139731.43509457461</v>
      </c>
      <c r="EC211" s="418">
        <f t="shared" si="332"/>
        <v>-142476.82908888493</v>
      </c>
      <c r="ED211" s="418">
        <f t="shared" si="332"/>
        <v>-128315.6117018872</v>
      </c>
      <c r="EE211" s="418">
        <f t="shared" si="332"/>
        <v>-125410.50969156175</v>
      </c>
      <c r="EF211" s="418">
        <f t="shared" si="332"/>
        <v>-137527.20049337356</v>
      </c>
      <c r="EG211" s="418">
        <f t="shared" ref="EG211:GR211" si="333">EG108/EG9</f>
        <v>-135926.16063034549</v>
      </c>
      <c r="EH211" s="418">
        <f t="shared" si="333"/>
        <v>-135705.73717022539</v>
      </c>
      <c r="EI211" s="418">
        <f t="shared" si="333"/>
        <v>-135639.74212228524</v>
      </c>
      <c r="EJ211" s="418">
        <f t="shared" si="333"/>
        <v>-140263.35518097226</v>
      </c>
      <c r="EK211" s="418">
        <f t="shared" si="333"/>
        <v>-140063.79402770079</v>
      </c>
      <c r="EL211" s="418">
        <f t="shared" si="333"/>
        <v>-145486.29148845287</v>
      </c>
      <c r="EM211" s="418">
        <f t="shared" si="333"/>
        <v>-141465.18452396034</v>
      </c>
      <c r="EN211" s="418">
        <f t="shared" si="333"/>
        <v>-137854.39459666095</v>
      </c>
      <c r="EO211" s="418">
        <f t="shared" si="333"/>
        <v>-140480.42363469687</v>
      </c>
      <c r="EP211" s="418">
        <f t="shared" si="333"/>
        <v>-126934.91135148167</v>
      </c>
      <c r="EQ211" s="418">
        <f t="shared" si="333"/>
        <v>-124156.1181242138</v>
      </c>
      <c r="ER211" s="418">
        <f t="shared" si="333"/>
        <v>-135745.99628246861</v>
      </c>
      <c r="ES211" s="418">
        <f t="shared" si="333"/>
        <v>-134214.56684826783</v>
      </c>
      <c r="ET211" s="418">
        <f t="shared" si="333"/>
        <v>-134003.7270168486</v>
      </c>
      <c r="EU211" s="418">
        <f t="shared" si="333"/>
        <v>-133940.6013188189</v>
      </c>
      <c r="EV211" s="418">
        <f t="shared" si="333"/>
        <v>-53441.297237051112</v>
      </c>
      <c r="EW211" s="418">
        <f t="shared" si="333"/>
        <v>-53250.412655660977</v>
      </c>
      <c r="EX211" s="418">
        <f t="shared" si="333"/>
        <v>-58437.149357249938</v>
      </c>
      <c r="EY211" s="418">
        <f t="shared" si="333"/>
        <v>-54590.873130344044</v>
      </c>
      <c r="EZ211" s="418">
        <f t="shared" si="333"/>
        <v>-51137.074069448929</v>
      </c>
      <c r="FA211" s="418">
        <f t="shared" si="333"/>
        <v>-53648.927931918108</v>
      </c>
      <c r="FB211" s="418">
        <f t="shared" si="333"/>
        <v>-40692.350965364407</v>
      </c>
      <c r="FC211" s="418">
        <f t="shared" si="333"/>
        <v>-38034.374834934308</v>
      </c>
      <c r="FD211" s="418">
        <f t="shared" si="333"/>
        <v>-49120.345247178026</v>
      </c>
      <c r="FE211" s="418">
        <f t="shared" si="333"/>
        <v>-47655.499701420762</v>
      </c>
      <c r="FF211" s="418">
        <f t="shared" si="333"/>
        <v>-47453.826819193673</v>
      </c>
      <c r="FG211" s="418">
        <f t="shared" si="333"/>
        <v>-47393.445716730472</v>
      </c>
      <c r="FH211" s="418">
        <f t="shared" si="333"/>
        <v>-51623.745755302334</v>
      </c>
      <c r="FI211" s="418">
        <f t="shared" si="333"/>
        <v>-51441.160503537852</v>
      </c>
      <c r="FJ211" s="418">
        <f t="shared" si="333"/>
        <v>-56402.386913753398</v>
      </c>
      <c r="FK211" s="418">
        <f t="shared" si="333"/>
        <v>-52723.340088017314</v>
      </c>
      <c r="FL211" s="418">
        <f t="shared" si="333"/>
        <v>-49419.706203682857</v>
      </c>
      <c r="FM211" s="418">
        <f t="shared" si="333"/>
        <v>-51822.349028653378</v>
      </c>
      <c r="FN211" s="418">
        <f t="shared" si="333"/>
        <v>-39429.101495428105</v>
      </c>
      <c r="FO211" s="418">
        <f t="shared" si="333"/>
        <v>-36886.689544581917</v>
      </c>
      <c r="FP211" s="418">
        <f t="shared" si="333"/>
        <v>-47490.661243249822</v>
      </c>
      <c r="FQ211" s="418">
        <f t="shared" si="333"/>
        <v>-46089.504634264616</v>
      </c>
      <c r="FR211" s="418">
        <f t="shared" si="333"/>
        <v>-45896.600138221314</v>
      </c>
      <c r="FS211" s="418">
        <f t="shared" si="333"/>
        <v>-45838.844301082594</v>
      </c>
      <c r="FT211" s="418">
        <f t="shared" si="333"/>
        <v>-49885.21825102091</v>
      </c>
      <c r="FU211" s="418">
        <f t="shared" si="333"/>
        <v>-49710.571488463596</v>
      </c>
      <c r="FV211" s="418">
        <f t="shared" si="333"/>
        <v>-54456.092402582799</v>
      </c>
      <c r="FW211" s="418">
        <f t="shared" si="333"/>
        <v>-50937.004134487412</v>
      </c>
      <c r="FX211" s="418">
        <f t="shared" si="333"/>
        <v>-47777.006505993588</v>
      </c>
      <c r="FY211" s="418">
        <f t="shared" si="333"/>
        <v>-50075.186599443652</v>
      </c>
      <c r="FZ211" s="418">
        <f t="shared" si="333"/>
        <v>-38220.775915489037</v>
      </c>
      <c r="GA211" s="418">
        <f t="shared" si="333"/>
        <v>-35788.903614679635</v>
      </c>
      <c r="GB211" s="418">
        <f t="shared" si="333"/>
        <v>-45931.833065579376</v>
      </c>
      <c r="GC211" s="418">
        <f t="shared" si="333"/>
        <v>-44591.59630915874</v>
      </c>
      <c r="GD211" s="418">
        <f t="shared" si="333"/>
        <v>-44407.078965117325</v>
      </c>
      <c r="GE211" s="418">
        <f t="shared" si="333"/>
        <v>-44351.834251332468</v>
      </c>
      <c r="GF211" s="418">
        <f t="shared" si="333"/>
        <v>-48222.278899099532</v>
      </c>
      <c r="GG211" s="418">
        <f t="shared" si="333"/>
        <v>-48055.225474044724</v>
      </c>
      <c r="GH211" s="418">
        <f t="shared" si="333"/>
        <v>-52594.419391897885</v>
      </c>
      <c r="GI211" s="418">
        <f t="shared" si="333"/>
        <v>-49228.334961545777</v>
      </c>
      <c r="GJ211" s="418">
        <f t="shared" si="333"/>
        <v>-46205.728534290807</v>
      </c>
      <c r="GK211" s="418">
        <f t="shared" si="333"/>
        <v>-48403.987754112597</v>
      </c>
      <c r="GL211" s="418">
        <f t="shared" si="333"/>
        <v>-37064.986230329938</v>
      </c>
      <c r="GM211" s="418">
        <f t="shared" si="333"/>
        <v>-34738.847507816594</v>
      </c>
      <c r="GN211" s="418">
        <f t="shared" si="333"/>
        <v>-44440.780026068525</v>
      </c>
      <c r="GO211" s="418">
        <f t="shared" si="333"/>
        <v>-43158.814432970525</v>
      </c>
      <c r="GP211" s="418">
        <f t="shared" si="333"/>
        <v>-42982.319582148288</v>
      </c>
      <c r="GQ211" s="418">
        <f t="shared" si="333"/>
        <v>-42929.47681244104</v>
      </c>
      <c r="GR211" s="418">
        <f t="shared" si="333"/>
        <v>-46631.641258131283</v>
      </c>
      <c r="GS211" s="418">
        <f t="shared" ref="GS211:IN211" si="334">GS108/GS9</f>
        <v>-46471.85102547014</v>
      </c>
      <c r="GT211" s="418">
        <f t="shared" si="334"/>
        <v>-50813.688686025343</v>
      </c>
      <c r="GU211" s="418">
        <f t="shared" si="334"/>
        <v>-47593.955752645066</v>
      </c>
      <c r="GV211" s="418">
        <f t="shared" si="334"/>
        <v>-44702.76699614033</v>
      </c>
      <c r="GW211" s="418">
        <f t="shared" si="334"/>
        <v>-46805.449728143773</v>
      </c>
      <c r="GX211" s="418">
        <f t="shared" si="334"/>
        <v>-35959.448270612527</v>
      </c>
      <c r="GY211" s="418">
        <f t="shared" si="334"/>
        <v>-33734.446014295412</v>
      </c>
      <c r="GZ211" s="418">
        <f t="shared" si="334"/>
        <v>-43014.55537957987</v>
      </c>
      <c r="HA211" s="418">
        <f t="shared" si="334"/>
        <v>-41788.327420964393</v>
      </c>
      <c r="HB211" s="418">
        <f t="shared" si="334"/>
        <v>-41619.506259308342</v>
      </c>
      <c r="HC211" s="418">
        <f t="shared" si="334"/>
        <v>-41568.961001327494</v>
      </c>
      <c r="HD211" s="418">
        <f t="shared" si="334"/>
        <v>-45110.161775465989</v>
      </c>
      <c r="HE211" s="418">
        <f t="shared" si="334"/>
        <v>-44957.318944224899</v>
      </c>
      <c r="HF211" s="418">
        <f t="shared" si="334"/>
        <v>-49110.381054321173</v>
      </c>
      <c r="HG211" s="418">
        <f t="shared" si="334"/>
        <v>-46030.63650934874</v>
      </c>
      <c r="HH211" s="418">
        <f t="shared" si="334"/>
        <v>-43265.151611822454</v>
      </c>
      <c r="HI211" s="418">
        <f t="shared" si="334"/>
        <v>-45276.413355477926</v>
      </c>
      <c r="HJ211" s="418">
        <f t="shared" si="334"/>
        <v>-34901.977178708905</v>
      </c>
      <c r="HK211" s="418">
        <f t="shared" si="334"/>
        <v>-32773.714150927321</v>
      </c>
      <c r="HL211" s="418">
        <f t="shared" si="334"/>
        <v>-41650.340500329847</v>
      </c>
      <c r="HM211" s="418">
        <f t="shared" si="334"/>
        <v>-40477.426800784611</v>
      </c>
      <c r="HN211" s="418">
        <f t="shared" si="334"/>
        <v>-40315.945689635351</v>
      </c>
      <c r="HO211" s="418">
        <f t="shared" si="334"/>
        <v>-40267.598051566711</v>
      </c>
      <c r="HP211" s="418">
        <f t="shared" si="334"/>
        <v>-43654.833574655706</v>
      </c>
      <c r="HQ211" s="418">
        <f t="shared" si="334"/>
        <v>-43508.636083903359</v>
      </c>
      <c r="HR211" s="418">
        <f t="shared" si="334"/>
        <v>-47481.130276169366</v>
      </c>
      <c r="HS211" s="418">
        <f t="shared" si="334"/>
        <v>-44535.287667934856</v>
      </c>
      <c r="HT211" s="418">
        <f t="shared" si="334"/>
        <v>-41890.041244214073</v>
      </c>
      <c r="HU211" s="418">
        <f t="shared" si="334"/>
        <v>-43813.85682510191</v>
      </c>
      <c r="HV211" s="418">
        <f t="shared" si="334"/>
        <v>-33890.483090801106</v>
      </c>
      <c r="HW211" s="418">
        <f t="shared" si="334"/>
        <v>-31854.753238140464</v>
      </c>
      <c r="HX211" s="418">
        <f t="shared" si="334"/>
        <v>-40345.439311482005</v>
      </c>
      <c r="HY211" s="418">
        <f t="shared" si="334"/>
        <v>-39223.521859743087</v>
      </c>
      <c r="HZ211" s="418">
        <f t="shared" si="334"/>
        <v>-39069.061666469875</v>
      </c>
      <c r="IA211" s="418">
        <f t="shared" si="334"/>
        <v>-39022.816099621617</v>
      </c>
      <c r="IB211" s="418">
        <f t="shared" si="334"/>
        <v>-42262.780513011094</v>
      </c>
      <c r="IC211" s="418">
        <f t="shared" si="334"/>
        <v>-42122.939434900152</v>
      </c>
      <c r="ID211" s="418">
        <f t="shared" si="334"/>
        <v>-45922.716488371982</v>
      </c>
      <c r="IE211" s="418">
        <f t="shared" si="334"/>
        <v>-43104.953993538977</v>
      </c>
      <c r="IF211" s="418">
        <f t="shared" si="334"/>
        <v>-40574.718283893002</v>
      </c>
      <c r="IG211" s="418">
        <f t="shared" si="334"/>
        <v>-42414.889709090079</v>
      </c>
      <c r="IH211" s="418">
        <f t="shared" si="334"/>
        <v>-32922.967006715386</v>
      </c>
      <c r="II211" s="418">
        <f t="shared" si="334"/>
        <v>-30975.747147648683</v>
      </c>
      <c r="IJ211" s="418">
        <f t="shared" si="334"/>
        <v>-39097.272956931898</v>
      </c>
      <c r="IK211" s="418">
        <f t="shared" si="334"/>
        <v>-38024.134524833804</v>
      </c>
      <c r="IL211" s="418">
        <f t="shared" si="334"/>
        <v>-37876.389992137687</v>
      </c>
      <c r="IM211" s="418">
        <f t="shared" si="334"/>
        <v>-37832.155102108918</v>
      </c>
      <c r="IN211" s="418">
        <f t="shared" si="334"/>
        <v>-40931.251497524936</v>
      </c>
    </row>
    <row r="212" spans="1:248" ht="12.95" customHeight="1">
      <c r="A212"/>
      <c r="B212" s="1" t="s">
        <v>114</v>
      </c>
      <c r="C212" s="1"/>
      <c r="D212" s="1"/>
      <c r="E212" s="1"/>
      <c r="F212" s="5"/>
      <c r="G212" s="101" t="str">
        <f t="shared" si="326"/>
        <v>USD</v>
      </c>
      <c r="H212" s="103"/>
      <c r="I212" s="429">
        <f>I205</f>
        <v>0</v>
      </c>
      <c r="J212" s="429">
        <f t="shared" ref="J212:BU212" si="335">J205</f>
        <v>0</v>
      </c>
      <c r="K212" s="429">
        <f t="shared" si="335"/>
        <v>0</v>
      </c>
      <c r="L212" s="429">
        <f t="shared" si="335"/>
        <v>0</v>
      </c>
      <c r="M212" s="418">
        <f t="shared" si="335"/>
        <v>0</v>
      </c>
      <c r="N212" s="418">
        <f t="shared" si="335"/>
        <v>0</v>
      </c>
      <c r="O212" s="418">
        <f t="shared" si="335"/>
        <v>0</v>
      </c>
      <c r="P212" s="418">
        <f t="shared" si="335"/>
        <v>0</v>
      </c>
      <c r="Q212" s="418">
        <f t="shared" si="335"/>
        <v>0</v>
      </c>
      <c r="R212" s="418">
        <f t="shared" si="335"/>
        <v>0</v>
      </c>
      <c r="S212" s="418">
        <f t="shared" si="335"/>
        <v>0</v>
      </c>
      <c r="T212" s="418">
        <f t="shared" si="335"/>
        <v>0</v>
      </c>
      <c r="U212" s="418">
        <f t="shared" si="335"/>
        <v>0</v>
      </c>
      <c r="V212" s="418">
        <f t="shared" si="335"/>
        <v>0</v>
      </c>
      <c r="W212" s="418">
        <f t="shared" si="335"/>
        <v>0</v>
      </c>
      <c r="X212" s="418">
        <f t="shared" si="335"/>
        <v>0</v>
      </c>
      <c r="Y212" s="418">
        <f t="shared" si="335"/>
        <v>0</v>
      </c>
      <c r="Z212" s="418">
        <f t="shared" si="335"/>
        <v>0</v>
      </c>
      <c r="AA212" s="418">
        <f t="shared" si="335"/>
        <v>0</v>
      </c>
      <c r="AB212" s="418">
        <f t="shared" si="335"/>
        <v>0</v>
      </c>
      <c r="AC212" s="418">
        <f t="shared" si="335"/>
        <v>0</v>
      </c>
      <c r="AD212" s="418">
        <f t="shared" si="335"/>
        <v>0</v>
      </c>
      <c r="AE212" s="418">
        <f t="shared" si="335"/>
        <v>0</v>
      </c>
      <c r="AF212" s="418">
        <f t="shared" si="335"/>
        <v>0</v>
      </c>
      <c r="AG212" s="418">
        <f t="shared" si="335"/>
        <v>0</v>
      </c>
      <c r="AH212" s="418">
        <f t="shared" si="335"/>
        <v>0</v>
      </c>
      <c r="AI212" s="418">
        <f t="shared" si="335"/>
        <v>0</v>
      </c>
      <c r="AJ212" s="418">
        <f t="shared" si="335"/>
        <v>0</v>
      </c>
      <c r="AK212" s="418">
        <f t="shared" si="335"/>
        <v>0</v>
      </c>
      <c r="AL212" s="418">
        <f t="shared" si="335"/>
        <v>0</v>
      </c>
      <c r="AM212" s="418">
        <f t="shared" si="335"/>
        <v>0</v>
      </c>
      <c r="AN212" s="418">
        <f t="shared" si="335"/>
        <v>0</v>
      </c>
      <c r="AO212" s="418">
        <f t="shared" si="335"/>
        <v>0</v>
      </c>
      <c r="AP212" s="418">
        <f t="shared" si="335"/>
        <v>0</v>
      </c>
      <c r="AQ212" s="418">
        <f t="shared" si="335"/>
        <v>0</v>
      </c>
      <c r="AR212" s="418">
        <f t="shared" si="335"/>
        <v>0</v>
      </c>
      <c r="AS212" s="418">
        <f t="shared" si="335"/>
        <v>0</v>
      </c>
      <c r="AT212" s="418">
        <f t="shared" si="335"/>
        <v>0</v>
      </c>
      <c r="AU212" s="418">
        <f t="shared" si="335"/>
        <v>0</v>
      </c>
      <c r="AV212" s="418">
        <f t="shared" si="335"/>
        <v>0</v>
      </c>
      <c r="AW212" s="418">
        <f t="shared" si="335"/>
        <v>0</v>
      </c>
      <c r="AX212" s="418">
        <f t="shared" si="335"/>
        <v>0</v>
      </c>
      <c r="AY212" s="418">
        <f t="shared" si="335"/>
        <v>0</v>
      </c>
      <c r="AZ212" s="418">
        <f t="shared" si="335"/>
        <v>0</v>
      </c>
      <c r="BA212" s="418">
        <f t="shared" si="335"/>
        <v>0</v>
      </c>
      <c r="BB212" s="418">
        <f t="shared" si="335"/>
        <v>0</v>
      </c>
      <c r="BC212" s="418">
        <f t="shared" si="335"/>
        <v>0</v>
      </c>
      <c r="BD212" s="418">
        <f t="shared" si="335"/>
        <v>0</v>
      </c>
      <c r="BE212" s="418">
        <f t="shared" si="335"/>
        <v>0</v>
      </c>
      <c r="BF212" s="418">
        <f t="shared" si="335"/>
        <v>0</v>
      </c>
      <c r="BG212" s="418">
        <f t="shared" si="335"/>
        <v>0</v>
      </c>
      <c r="BH212" s="418">
        <f t="shared" si="335"/>
        <v>0</v>
      </c>
      <c r="BI212" s="418">
        <f t="shared" si="335"/>
        <v>0</v>
      </c>
      <c r="BJ212" s="418">
        <f t="shared" si="335"/>
        <v>0</v>
      </c>
      <c r="BK212" s="418">
        <f t="shared" si="335"/>
        <v>0</v>
      </c>
      <c r="BL212" s="418">
        <f t="shared" si="335"/>
        <v>0</v>
      </c>
      <c r="BM212" s="418">
        <f t="shared" si="335"/>
        <v>0</v>
      </c>
      <c r="BN212" s="418">
        <f t="shared" si="335"/>
        <v>0</v>
      </c>
      <c r="BO212" s="418">
        <f t="shared" si="335"/>
        <v>0</v>
      </c>
      <c r="BP212" s="418">
        <f t="shared" si="335"/>
        <v>0</v>
      </c>
      <c r="BQ212" s="418">
        <f t="shared" si="335"/>
        <v>0</v>
      </c>
      <c r="BR212" s="418">
        <f t="shared" si="335"/>
        <v>0</v>
      </c>
      <c r="BS212" s="418">
        <f t="shared" si="335"/>
        <v>0</v>
      </c>
      <c r="BT212" s="418">
        <f t="shared" si="335"/>
        <v>0</v>
      </c>
      <c r="BU212" s="418">
        <f t="shared" si="335"/>
        <v>0</v>
      </c>
      <c r="BV212" s="418">
        <f t="shared" ref="BV212:EG212" si="336">BV205</f>
        <v>0</v>
      </c>
      <c r="BW212" s="418">
        <f t="shared" si="336"/>
        <v>0</v>
      </c>
      <c r="BX212" s="418">
        <f t="shared" si="336"/>
        <v>0</v>
      </c>
      <c r="BY212" s="418">
        <f t="shared" si="336"/>
        <v>0</v>
      </c>
      <c r="BZ212" s="418">
        <f t="shared" si="336"/>
        <v>0</v>
      </c>
      <c r="CA212" s="418">
        <f t="shared" si="336"/>
        <v>0</v>
      </c>
      <c r="CB212" s="418">
        <f t="shared" si="336"/>
        <v>0</v>
      </c>
      <c r="CC212" s="418">
        <f t="shared" si="336"/>
        <v>0</v>
      </c>
      <c r="CD212" s="418">
        <f t="shared" si="336"/>
        <v>0</v>
      </c>
      <c r="CE212" s="418">
        <f t="shared" si="336"/>
        <v>0</v>
      </c>
      <c r="CF212" s="418">
        <f t="shared" si="336"/>
        <v>0</v>
      </c>
      <c r="CG212" s="418">
        <f t="shared" si="336"/>
        <v>0</v>
      </c>
      <c r="CH212" s="418">
        <f t="shared" si="336"/>
        <v>0</v>
      </c>
      <c r="CI212" s="418">
        <f t="shared" si="336"/>
        <v>0</v>
      </c>
      <c r="CJ212" s="418">
        <f t="shared" si="336"/>
        <v>0</v>
      </c>
      <c r="CK212" s="418">
        <f t="shared" si="336"/>
        <v>0</v>
      </c>
      <c r="CL212" s="418">
        <f t="shared" si="336"/>
        <v>0</v>
      </c>
      <c r="CM212" s="418">
        <f t="shared" si="336"/>
        <v>0</v>
      </c>
      <c r="CN212" s="418">
        <f t="shared" si="336"/>
        <v>0</v>
      </c>
      <c r="CO212" s="418">
        <f t="shared" si="336"/>
        <v>0</v>
      </c>
      <c r="CP212" s="418">
        <f t="shared" si="336"/>
        <v>0</v>
      </c>
      <c r="CQ212" s="418">
        <f t="shared" si="336"/>
        <v>0</v>
      </c>
      <c r="CR212" s="418">
        <f t="shared" si="336"/>
        <v>0</v>
      </c>
      <c r="CS212" s="418">
        <f t="shared" si="336"/>
        <v>0</v>
      </c>
      <c r="CT212" s="418">
        <f t="shared" si="336"/>
        <v>0</v>
      </c>
      <c r="CU212" s="418">
        <f t="shared" si="336"/>
        <v>0</v>
      </c>
      <c r="CV212" s="418">
        <f t="shared" si="336"/>
        <v>0</v>
      </c>
      <c r="CW212" s="418">
        <f t="shared" si="336"/>
        <v>0</v>
      </c>
      <c r="CX212" s="418">
        <f t="shared" si="336"/>
        <v>0</v>
      </c>
      <c r="CY212" s="418">
        <f t="shared" si="336"/>
        <v>0</v>
      </c>
      <c r="CZ212" s="418">
        <f t="shared" si="336"/>
        <v>0</v>
      </c>
      <c r="DA212" s="418">
        <f t="shared" si="336"/>
        <v>0</v>
      </c>
      <c r="DB212" s="418">
        <f t="shared" si="336"/>
        <v>0</v>
      </c>
      <c r="DC212" s="418">
        <f t="shared" si="336"/>
        <v>0</v>
      </c>
      <c r="DD212" s="418">
        <f t="shared" si="336"/>
        <v>0</v>
      </c>
      <c r="DE212" s="418">
        <f t="shared" si="336"/>
        <v>0</v>
      </c>
      <c r="DF212" s="418">
        <f t="shared" si="336"/>
        <v>0</v>
      </c>
      <c r="DG212" s="418">
        <f t="shared" si="336"/>
        <v>0</v>
      </c>
      <c r="DH212" s="418">
        <f t="shared" si="336"/>
        <v>0</v>
      </c>
      <c r="DI212" s="418">
        <f t="shared" si="336"/>
        <v>0</v>
      </c>
      <c r="DJ212" s="418">
        <f t="shared" si="336"/>
        <v>0</v>
      </c>
      <c r="DK212" s="418">
        <f t="shared" si="336"/>
        <v>0</v>
      </c>
      <c r="DL212" s="418">
        <f t="shared" si="336"/>
        <v>0</v>
      </c>
      <c r="DM212" s="418">
        <f t="shared" si="336"/>
        <v>0</v>
      </c>
      <c r="DN212" s="418">
        <f t="shared" si="336"/>
        <v>0</v>
      </c>
      <c r="DO212" s="418">
        <f t="shared" si="336"/>
        <v>0</v>
      </c>
      <c r="DP212" s="418">
        <f t="shared" si="336"/>
        <v>0</v>
      </c>
      <c r="DQ212" s="418">
        <f t="shared" si="336"/>
        <v>0</v>
      </c>
      <c r="DR212" s="418">
        <f t="shared" si="336"/>
        <v>0</v>
      </c>
      <c r="DS212" s="418">
        <f t="shared" si="336"/>
        <v>0</v>
      </c>
      <c r="DT212" s="418">
        <f t="shared" si="336"/>
        <v>0</v>
      </c>
      <c r="DU212" s="418">
        <f t="shared" si="336"/>
        <v>0</v>
      </c>
      <c r="DV212" s="418">
        <f t="shared" si="336"/>
        <v>0</v>
      </c>
      <c r="DW212" s="418">
        <f t="shared" si="336"/>
        <v>0</v>
      </c>
      <c r="DX212" s="418">
        <f t="shared" si="336"/>
        <v>0</v>
      </c>
      <c r="DY212" s="418">
        <f t="shared" si="336"/>
        <v>0</v>
      </c>
      <c r="DZ212" s="418">
        <f t="shared" si="336"/>
        <v>0</v>
      </c>
      <c r="EA212" s="418">
        <f t="shared" si="336"/>
        <v>0</v>
      </c>
      <c r="EB212" s="418">
        <f t="shared" si="336"/>
        <v>0</v>
      </c>
      <c r="EC212" s="418">
        <f t="shared" si="336"/>
        <v>0</v>
      </c>
      <c r="ED212" s="418">
        <f t="shared" si="336"/>
        <v>0</v>
      </c>
      <c r="EE212" s="418">
        <f t="shared" si="336"/>
        <v>0</v>
      </c>
      <c r="EF212" s="418">
        <f t="shared" si="336"/>
        <v>0</v>
      </c>
      <c r="EG212" s="418">
        <f t="shared" si="336"/>
        <v>0</v>
      </c>
      <c r="EH212" s="418">
        <f t="shared" ref="EH212:GS212" si="337">EH205</f>
        <v>0</v>
      </c>
      <c r="EI212" s="418">
        <f t="shared" si="337"/>
        <v>0</v>
      </c>
      <c r="EJ212" s="418">
        <f t="shared" si="337"/>
        <v>0</v>
      </c>
      <c r="EK212" s="418">
        <f t="shared" si="337"/>
        <v>0</v>
      </c>
      <c r="EL212" s="418">
        <f t="shared" si="337"/>
        <v>0</v>
      </c>
      <c r="EM212" s="418">
        <f t="shared" si="337"/>
        <v>0</v>
      </c>
      <c r="EN212" s="418">
        <f t="shared" si="337"/>
        <v>0</v>
      </c>
      <c r="EO212" s="418">
        <f t="shared" si="337"/>
        <v>0</v>
      </c>
      <c r="EP212" s="418">
        <f t="shared" si="337"/>
        <v>0</v>
      </c>
      <c r="EQ212" s="418">
        <f t="shared" si="337"/>
        <v>0</v>
      </c>
      <c r="ER212" s="418">
        <f t="shared" si="337"/>
        <v>0</v>
      </c>
      <c r="ES212" s="418">
        <f t="shared" si="337"/>
        <v>0</v>
      </c>
      <c r="ET212" s="418">
        <f t="shared" si="337"/>
        <v>0</v>
      </c>
      <c r="EU212" s="418">
        <f t="shared" si="337"/>
        <v>0</v>
      </c>
      <c r="EV212" s="418">
        <f t="shared" si="337"/>
        <v>0</v>
      </c>
      <c r="EW212" s="418">
        <f t="shared" si="337"/>
        <v>0</v>
      </c>
      <c r="EX212" s="418">
        <f t="shared" si="337"/>
        <v>0</v>
      </c>
      <c r="EY212" s="418">
        <f t="shared" si="337"/>
        <v>0</v>
      </c>
      <c r="EZ212" s="418">
        <f t="shared" si="337"/>
        <v>0</v>
      </c>
      <c r="FA212" s="418">
        <f t="shared" si="337"/>
        <v>0</v>
      </c>
      <c r="FB212" s="418">
        <f t="shared" si="337"/>
        <v>0</v>
      </c>
      <c r="FC212" s="418">
        <f t="shared" si="337"/>
        <v>0</v>
      </c>
      <c r="FD212" s="418">
        <f t="shared" si="337"/>
        <v>0</v>
      </c>
      <c r="FE212" s="418">
        <f t="shared" si="337"/>
        <v>0</v>
      </c>
      <c r="FF212" s="418">
        <f t="shared" si="337"/>
        <v>0</v>
      </c>
      <c r="FG212" s="418">
        <f t="shared" si="337"/>
        <v>0</v>
      </c>
      <c r="FH212" s="418">
        <f t="shared" si="337"/>
        <v>0</v>
      </c>
      <c r="FI212" s="418">
        <f t="shared" si="337"/>
        <v>0</v>
      </c>
      <c r="FJ212" s="418">
        <f t="shared" si="337"/>
        <v>0</v>
      </c>
      <c r="FK212" s="418">
        <f t="shared" si="337"/>
        <v>0</v>
      </c>
      <c r="FL212" s="418">
        <f t="shared" si="337"/>
        <v>0</v>
      </c>
      <c r="FM212" s="418">
        <f t="shared" si="337"/>
        <v>0</v>
      </c>
      <c r="FN212" s="418">
        <f t="shared" si="337"/>
        <v>0</v>
      </c>
      <c r="FO212" s="418">
        <f t="shared" si="337"/>
        <v>0</v>
      </c>
      <c r="FP212" s="418">
        <f t="shared" si="337"/>
        <v>0</v>
      </c>
      <c r="FQ212" s="418">
        <f t="shared" si="337"/>
        <v>0</v>
      </c>
      <c r="FR212" s="418">
        <f t="shared" si="337"/>
        <v>0</v>
      </c>
      <c r="FS212" s="418">
        <f t="shared" si="337"/>
        <v>0</v>
      </c>
      <c r="FT212" s="418">
        <f t="shared" si="337"/>
        <v>0</v>
      </c>
      <c r="FU212" s="418">
        <f t="shared" si="337"/>
        <v>0</v>
      </c>
      <c r="FV212" s="418">
        <f t="shared" si="337"/>
        <v>0</v>
      </c>
      <c r="FW212" s="418">
        <f t="shared" si="337"/>
        <v>0</v>
      </c>
      <c r="FX212" s="418">
        <f t="shared" si="337"/>
        <v>0</v>
      </c>
      <c r="FY212" s="418">
        <f t="shared" si="337"/>
        <v>0</v>
      </c>
      <c r="FZ212" s="418">
        <f t="shared" si="337"/>
        <v>0</v>
      </c>
      <c r="GA212" s="418">
        <f t="shared" si="337"/>
        <v>0</v>
      </c>
      <c r="GB212" s="418">
        <f t="shared" si="337"/>
        <v>0</v>
      </c>
      <c r="GC212" s="418">
        <f t="shared" si="337"/>
        <v>0</v>
      </c>
      <c r="GD212" s="418">
        <f t="shared" si="337"/>
        <v>0</v>
      </c>
      <c r="GE212" s="418">
        <f t="shared" si="337"/>
        <v>0</v>
      </c>
      <c r="GF212" s="418">
        <f t="shared" si="337"/>
        <v>0</v>
      </c>
      <c r="GG212" s="418">
        <f t="shared" si="337"/>
        <v>0</v>
      </c>
      <c r="GH212" s="418">
        <f t="shared" si="337"/>
        <v>0</v>
      </c>
      <c r="GI212" s="418">
        <f t="shared" si="337"/>
        <v>0</v>
      </c>
      <c r="GJ212" s="418">
        <f t="shared" si="337"/>
        <v>0</v>
      </c>
      <c r="GK212" s="418">
        <f t="shared" si="337"/>
        <v>0</v>
      </c>
      <c r="GL212" s="418">
        <f t="shared" si="337"/>
        <v>0</v>
      </c>
      <c r="GM212" s="418">
        <f t="shared" si="337"/>
        <v>0</v>
      </c>
      <c r="GN212" s="418">
        <f t="shared" si="337"/>
        <v>0</v>
      </c>
      <c r="GO212" s="418">
        <f t="shared" si="337"/>
        <v>0</v>
      </c>
      <c r="GP212" s="418">
        <f t="shared" si="337"/>
        <v>0</v>
      </c>
      <c r="GQ212" s="418">
        <f t="shared" si="337"/>
        <v>0</v>
      </c>
      <c r="GR212" s="418">
        <f t="shared" si="337"/>
        <v>0</v>
      </c>
      <c r="GS212" s="418">
        <f t="shared" si="337"/>
        <v>0</v>
      </c>
      <c r="GT212" s="418">
        <f t="shared" ref="GT212:IN212" si="338">GT205</f>
        <v>0</v>
      </c>
      <c r="GU212" s="418">
        <f t="shared" si="338"/>
        <v>0</v>
      </c>
      <c r="GV212" s="418">
        <f t="shared" si="338"/>
        <v>0</v>
      </c>
      <c r="GW212" s="418">
        <f t="shared" si="338"/>
        <v>0</v>
      </c>
      <c r="GX212" s="418">
        <f t="shared" si="338"/>
        <v>0</v>
      </c>
      <c r="GY212" s="418">
        <f t="shared" si="338"/>
        <v>0</v>
      </c>
      <c r="GZ212" s="418">
        <f t="shared" si="338"/>
        <v>0</v>
      </c>
      <c r="HA212" s="418">
        <f t="shared" si="338"/>
        <v>0</v>
      </c>
      <c r="HB212" s="418">
        <f t="shared" si="338"/>
        <v>0</v>
      </c>
      <c r="HC212" s="418">
        <f t="shared" si="338"/>
        <v>0</v>
      </c>
      <c r="HD212" s="418">
        <f t="shared" si="338"/>
        <v>0</v>
      </c>
      <c r="HE212" s="418">
        <f t="shared" si="338"/>
        <v>0</v>
      </c>
      <c r="HF212" s="418">
        <f t="shared" si="338"/>
        <v>0</v>
      </c>
      <c r="HG212" s="418">
        <f t="shared" si="338"/>
        <v>0</v>
      </c>
      <c r="HH212" s="418">
        <f t="shared" si="338"/>
        <v>0</v>
      </c>
      <c r="HI212" s="418">
        <f t="shared" si="338"/>
        <v>0</v>
      </c>
      <c r="HJ212" s="418">
        <f t="shared" si="338"/>
        <v>0</v>
      </c>
      <c r="HK212" s="418">
        <f t="shared" si="338"/>
        <v>0</v>
      </c>
      <c r="HL212" s="418">
        <f t="shared" si="338"/>
        <v>0</v>
      </c>
      <c r="HM212" s="418">
        <f t="shared" si="338"/>
        <v>0</v>
      </c>
      <c r="HN212" s="418">
        <f t="shared" si="338"/>
        <v>0</v>
      </c>
      <c r="HO212" s="418">
        <f t="shared" si="338"/>
        <v>0</v>
      </c>
      <c r="HP212" s="418">
        <f t="shared" si="338"/>
        <v>0</v>
      </c>
      <c r="HQ212" s="418">
        <f t="shared" si="338"/>
        <v>0</v>
      </c>
      <c r="HR212" s="418">
        <f t="shared" si="338"/>
        <v>0</v>
      </c>
      <c r="HS212" s="418">
        <f t="shared" si="338"/>
        <v>0</v>
      </c>
      <c r="HT212" s="418">
        <f t="shared" si="338"/>
        <v>0</v>
      </c>
      <c r="HU212" s="418">
        <f t="shared" si="338"/>
        <v>0</v>
      </c>
      <c r="HV212" s="418">
        <f t="shared" si="338"/>
        <v>0</v>
      </c>
      <c r="HW212" s="418">
        <f t="shared" si="338"/>
        <v>0</v>
      </c>
      <c r="HX212" s="418">
        <f t="shared" si="338"/>
        <v>0</v>
      </c>
      <c r="HY212" s="418">
        <f t="shared" si="338"/>
        <v>0</v>
      </c>
      <c r="HZ212" s="418">
        <f t="shared" si="338"/>
        <v>0</v>
      </c>
      <c r="IA212" s="418">
        <f t="shared" si="338"/>
        <v>0</v>
      </c>
      <c r="IB212" s="418">
        <f t="shared" si="338"/>
        <v>0</v>
      </c>
      <c r="IC212" s="418">
        <f t="shared" si="338"/>
        <v>0</v>
      </c>
      <c r="ID212" s="418">
        <f t="shared" si="338"/>
        <v>0</v>
      </c>
      <c r="IE212" s="418">
        <f t="shared" si="338"/>
        <v>0</v>
      </c>
      <c r="IF212" s="418">
        <f t="shared" si="338"/>
        <v>0</v>
      </c>
      <c r="IG212" s="418">
        <f t="shared" si="338"/>
        <v>0</v>
      </c>
      <c r="IH212" s="418">
        <f t="shared" si="338"/>
        <v>0</v>
      </c>
      <c r="II212" s="418">
        <f t="shared" si="338"/>
        <v>0</v>
      </c>
      <c r="IJ212" s="418">
        <f t="shared" si="338"/>
        <v>0</v>
      </c>
      <c r="IK212" s="418">
        <f t="shared" si="338"/>
        <v>0</v>
      </c>
      <c r="IL212" s="418">
        <f t="shared" si="338"/>
        <v>0</v>
      </c>
      <c r="IM212" s="418">
        <f t="shared" si="338"/>
        <v>0</v>
      </c>
      <c r="IN212" s="418">
        <f t="shared" si="338"/>
        <v>0</v>
      </c>
    </row>
    <row r="213" spans="1:248" ht="12.95" customHeight="1">
      <c r="A213"/>
      <c r="B213" s="6" t="s">
        <v>135</v>
      </c>
      <c r="C213" s="6"/>
      <c r="D213" s="6"/>
      <c r="E213" s="6"/>
      <c r="F213" s="4"/>
      <c r="G213" s="188" t="str">
        <f t="shared" si="326"/>
        <v>USD</v>
      </c>
      <c r="H213" s="6"/>
      <c r="I213" s="419">
        <f t="shared" ref="I213:BT213" ca="1" si="339">SUM(I210:I212)</f>
        <v>39521.185941139825</v>
      </c>
      <c r="J213" s="419">
        <f t="shared" ca="1" si="339"/>
        <v>113280.07072279013</v>
      </c>
      <c r="K213" s="419">
        <f t="shared" ca="1" si="339"/>
        <v>147790.43579298139</v>
      </c>
      <c r="L213" s="419">
        <f t="shared" ca="1" si="339"/>
        <v>162444.24654735089</v>
      </c>
      <c r="M213" s="419">
        <f t="shared" ca="1" si="339"/>
        <v>249703.80572408094</v>
      </c>
      <c r="N213" s="419">
        <f t="shared" ca="1" si="339"/>
        <v>23250.910308393963</v>
      </c>
      <c r="O213" s="419">
        <f t="shared" ca="1" si="339"/>
        <v>-37887.613156829386</v>
      </c>
      <c r="P213" s="419">
        <f t="shared" ca="1" si="339"/>
        <v>270772.08151695644</v>
      </c>
      <c r="Q213" s="419">
        <f t="shared" ca="1" si="339"/>
        <v>266221.74717385194</v>
      </c>
      <c r="R213" s="419">
        <f t="shared" ca="1" si="339"/>
        <v>282209.41220754804</v>
      </c>
      <c r="S213" s="419">
        <f t="shared" ca="1" si="339"/>
        <v>308074.69479400001</v>
      </c>
      <c r="T213" s="419">
        <f t="shared" ca="1" si="339"/>
        <v>506258.89197257429</v>
      </c>
      <c r="U213" s="419">
        <f t="shared" ca="1" si="339"/>
        <v>543179.11343972024</v>
      </c>
      <c r="V213" s="419">
        <f t="shared" ca="1" si="339"/>
        <v>746973.52453992772</v>
      </c>
      <c r="W213" s="419">
        <f t="shared" ca="1" si="339"/>
        <v>595847.75053430256</v>
      </c>
      <c r="X213" s="419">
        <f t="shared" ca="1" si="339"/>
        <v>460142.97387618967</v>
      </c>
      <c r="Y213" s="419">
        <f t="shared" ca="1" si="339"/>
        <v>558837.35690027184</v>
      </c>
      <c r="Z213" s="419">
        <f t="shared" ca="1" si="339"/>
        <v>49754.647541918508</v>
      </c>
      <c r="AA213" s="419">
        <f t="shared" ca="1" si="339"/>
        <v>-54681.091417698968</v>
      </c>
      <c r="AB213" s="419">
        <f t="shared" ca="1" si="339"/>
        <v>380902.77212127799</v>
      </c>
      <c r="AC213" s="419">
        <f t="shared" ca="1" si="339"/>
        <v>323346.8650980994</v>
      </c>
      <c r="AD213" s="419">
        <f t="shared" ca="1" si="339"/>
        <v>315422.84492260829</v>
      </c>
      <c r="AE213" s="419">
        <f t="shared" ca="1" si="339"/>
        <v>313050.38379222172</v>
      </c>
      <c r="AF213" s="419">
        <f t="shared" ca="1" si="339"/>
        <v>479265.01058710582</v>
      </c>
      <c r="AG213" s="419">
        <f t="shared" ca="1" si="339"/>
        <v>513669.01560386468</v>
      </c>
      <c r="AH213" s="419">
        <f t="shared" ca="1" si="339"/>
        <v>706766.30194960232</v>
      </c>
      <c r="AI213" s="419">
        <f t="shared" ca="1" si="339"/>
        <v>563573.08727878192</v>
      </c>
      <c r="AJ213" s="419">
        <f t="shared" ca="1" si="339"/>
        <v>434991.42512539186</v>
      </c>
      <c r="AK213" s="419">
        <f t="shared" ca="1" si="339"/>
        <v>528505.36123694817</v>
      </c>
      <c r="AL213" s="419">
        <f t="shared" ca="1" si="339"/>
        <v>46144.293669214101</v>
      </c>
      <c r="AM213" s="419">
        <f t="shared" ca="1" si="339"/>
        <v>-52809.635841139425</v>
      </c>
      <c r="AN213" s="419">
        <f t="shared" ca="1" si="339"/>
        <v>359910.52449736372</v>
      </c>
      <c r="AO213" s="419">
        <f t="shared" ca="1" si="339"/>
        <v>305375.71463999938</v>
      </c>
      <c r="AP213" s="419">
        <f t="shared" ca="1" si="339"/>
        <v>297867.62457719661</v>
      </c>
      <c r="AQ213" s="419">
        <f t="shared" ca="1" si="339"/>
        <v>295619.69342066877</v>
      </c>
      <c r="AR213" s="419">
        <f t="shared" ca="1" si="339"/>
        <v>453109.75024700619</v>
      </c>
      <c r="AS213" s="419">
        <f t="shared" ca="1" si="339"/>
        <v>489286.46368410869</v>
      </c>
      <c r="AT213" s="419">
        <f t="shared" ca="1" si="339"/>
        <v>673462.20334653987</v>
      </c>
      <c r="AU213" s="419">
        <f t="shared" ca="1" si="339"/>
        <v>536884.85041875346</v>
      </c>
      <c r="AV213" s="419">
        <f t="shared" ca="1" si="339"/>
        <v>414243.96207543474</v>
      </c>
      <c r="AW213" s="419">
        <f t="shared" ca="1" si="339"/>
        <v>503437.33541603008</v>
      </c>
      <c r="AX213" s="419">
        <f t="shared" ca="1" si="339"/>
        <v>43362.478410623109</v>
      </c>
      <c r="AY213" s="419">
        <f t="shared" ca="1" si="339"/>
        <v>-51019.547898343335</v>
      </c>
      <c r="AZ213" s="419">
        <f t="shared" ca="1" si="339"/>
        <v>257710.08434028542</v>
      </c>
      <c r="BA213" s="419">
        <f t="shared" ca="1" si="339"/>
        <v>205694.9103681017</v>
      </c>
      <c r="BB213" s="419">
        <f t="shared" ca="1" si="339"/>
        <v>198533.71164315971</v>
      </c>
      <c r="BC213" s="419">
        <f t="shared" ca="1" si="339"/>
        <v>196389.64016862618</v>
      </c>
      <c r="BD213" s="419">
        <f t="shared" ca="1" si="339"/>
        <v>346603.28767444601</v>
      </c>
      <c r="BE213" s="419">
        <f t="shared" ca="1" si="339"/>
        <v>384332.38838995952</v>
      </c>
      <c r="BF213" s="419">
        <f t="shared" ca="1" si="339"/>
        <v>561096.03424281674</v>
      </c>
      <c r="BG213" s="419">
        <f t="shared" ca="1" si="339"/>
        <v>430015.19325530814</v>
      </c>
      <c r="BH213" s="419">
        <f t="shared" ca="1" si="339"/>
        <v>312309.94828693283</v>
      </c>
      <c r="BI213" s="419">
        <f t="shared" ca="1" si="339"/>
        <v>397913.76280938758</v>
      </c>
      <c r="BJ213" s="419">
        <f t="shared" ca="1" si="339"/>
        <v>-43645.528542254644</v>
      </c>
      <c r="BK213" s="419">
        <f t="shared" ca="1" si="339"/>
        <v>-134229.18035183288</v>
      </c>
      <c r="BL213" s="419">
        <f t="shared" ca="1" si="339"/>
        <v>243579.96258861604</v>
      </c>
      <c r="BM213" s="419">
        <f t="shared" ca="1" si="339"/>
        <v>193658.12267720379</v>
      </c>
      <c r="BN213" s="419">
        <f t="shared" ca="1" si="339"/>
        <v>186785.12410737204</v>
      </c>
      <c r="BO213" s="419">
        <f t="shared" ca="1" si="339"/>
        <v>184727.34010442847</v>
      </c>
      <c r="BP213" s="419">
        <f t="shared" ca="1" si="339"/>
        <v>328895.68735065864</v>
      </c>
      <c r="BQ213" s="419">
        <f t="shared" ca="1" si="339"/>
        <v>364671.51431183558</v>
      </c>
      <c r="BR213" s="419">
        <f t="shared" ca="1" si="339"/>
        <v>534175.01279659814</v>
      </c>
      <c r="BS213" s="419">
        <f t="shared" ca="1" si="339"/>
        <v>408478.00635329948</v>
      </c>
      <c r="BT213" s="419">
        <f t="shared" ca="1" si="339"/>
        <v>295607.22505727585</v>
      </c>
      <c r="BU213" s="419">
        <f t="shared" ref="BU213:EF213" ca="1" si="340">SUM(BU210:BU212)</f>
        <v>377695.06599983852</v>
      </c>
      <c r="BV213" s="419">
        <f t="shared" ca="1" si="340"/>
        <v>-45728.225092831315</v>
      </c>
      <c r="BW213" s="419">
        <f t="shared" ca="1" si="340"/>
        <v>-132591.36832099486</v>
      </c>
      <c r="BX213" s="419">
        <f t="shared" ca="1" si="340"/>
        <v>229700.16045435329</v>
      </c>
      <c r="BY213" s="419">
        <f t="shared" ca="1" si="340"/>
        <v>181828.74167390689</v>
      </c>
      <c r="BZ213" s="419">
        <f t="shared" ca="1" si="340"/>
        <v>175238.03521361464</v>
      </c>
      <c r="CA213" s="419">
        <f t="shared" ca="1" si="340"/>
        <v>173264.76980634147</v>
      </c>
      <c r="CB213" s="419">
        <f t="shared" ca="1" si="340"/>
        <v>311511.74423989753</v>
      </c>
      <c r="CC213" s="419">
        <f t="shared" ca="1" si="340"/>
        <v>345586.98411403806</v>
      </c>
      <c r="CD213" s="419">
        <f t="shared" ca="1" si="340"/>
        <v>508051.06860852009</v>
      </c>
      <c r="CE213" s="419">
        <f t="shared" ca="1" si="340"/>
        <v>387574.20967605803</v>
      </c>
      <c r="CF213" s="419">
        <f t="shared" ca="1" si="340"/>
        <v>279390.90777752042</v>
      </c>
      <c r="CG213" s="419">
        <f t="shared" ca="1" si="340"/>
        <v>358069.67279463873</v>
      </c>
      <c r="CH213" s="419">
        <f t="shared" ca="1" si="340"/>
        <v>-47769.014642217298</v>
      </c>
      <c r="CI213" s="419">
        <f t="shared" ca="1" si="340"/>
        <v>-131024.76550888896</v>
      </c>
      <c r="CJ213" s="419">
        <f t="shared" ca="1" si="340"/>
        <v>216220.93778781517</v>
      </c>
      <c r="CK213" s="419">
        <f t="shared" ca="1" si="340"/>
        <v>170337.60030427465</v>
      </c>
      <c r="CL213" s="419">
        <f t="shared" ca="1" si="340"/>
        <v>164020.60330530413</v>
      </c>
      <c r="CM213" s="419">
        <f t="shared" ca="1" si="340"/>
        <v>162129.28683854642</v>
      </c>
      <c r="CN213" s="419">
        <f t="shared" ca="1" si="340"/>
        <v>294634.91849958728</v>
      </c>
      <c r="CO213" s="419">
        <f t="shared" si="340"/>
        <v>356243.71305868746</v>
      </c>
      <c r="CP213" s="419">
        <f t="shared" si="340"/>
        <v>521829.59420286323</v>
      </c>
      <c r="CQ213" s="419">
        <f t="shared" si="340"/>
        <v>399037.73589222308</v>
      </c>
      <c r="CR213" s="419">
        <f t="shared" si="340"/>
        <v>288775.65904185211</v>
      </c>
      <c r="CS213" s="419">
        <f t="shared" si="340"/>
        <v>368966.26038757648</v>
      </c>
      <c r="CT213" s="419">
        <f t="shared" si="340"/>
        <v>-44670.740496209895</v>
      </c>
      <c r="CU213" s="419">
        <f t="shared" si="340"/>
        <v>-129526.27586252677</v>
      </c>
      <c r="CV213" s="419">
        <f t="shared" si="340"/>
        <v>224391.85892292939</v>
      </c>
      <c r="CW213" s="419">
        <f t="shared" si="340"/>
        <v>177626.85919583149</v>
      </c>
      <c r="CX213" s="419">
        <f t="shared" si="340"/>
        <v>171188.47918393926</v>
      </c>
      <c r="CY213" s="419">
        <f t="shared" si="340"/>
        <v>169260.82049774393</v>
      </c>
      <c r="CZ213" s="419">
        <f t="shared" si="340"/>
        <v>304312.5880525863</v>
      </c>
      <c r="DA213" s="419">
        <f t="shared" si="340"/>
        <v>336556.61668037227</v>
      </c>
      <c r="DB213" s="419">
        <f t="shared" si="340"/>
        <v>494943.11168784474</v>
      </c>
      <c r="DC213" s="419">
        <f t="shared" si="340"/>
        <v>377490.02982549334</v>
      </c>
      <c r="DD213" s="419">
        <f t="shared" si="340"/>
        <v>272021.95631644287</v>
      </c>
      <c r="DE213" s="419">
        <f t="shared" si="340"/>
        <v>348726.00977757049</v>
      </c>
      <c r="DF213" s="419">
        <f t="shared" si="340"/>
        <v>-46926.773676485915</v>
      </c>
      <c r="DG213" s="419">
        <f t="shared" si="340"/>
        <v>-128092.93793991944</v>
      </c>
      <c r="DH213" s="419">
        <f t="shared" si="340"/>
        <v>210437.45185486475</v>
      </c>
      <c r="DI213" s="419">
        <f t="shared" si="340"/>
        <v>165705.7129854667</v>
      </c>
      <c r="DJ213" s="419">
        <f t="shared" si="340"/>
        <v>159547.2625393089</v>
      </c>
      <c r="DK213" s="419">
        <f t="shared" si="340"/>
        <v>157703.41510033945</v>
      </c>
      <c r="DL213" s="419">
        <f t="shared" si="340"/>
        <v>286883.36667453649</v>
      </c>
      <c r="DM213" s="419">
        <f t="shared" si="340"/>
        <v>317725.48101415794</v>
      </c>
      <c r="DN213" s="419">
        <f t="shared" si="340"/>
        <v>469225.60667347943</v>
      </c>
      <c r="DO213" s="419">
        <f t="shared" si="340"/>
        <v>356879.18054427381</v>
      </c>
      <c r="DP213" s="419">
        <f t="shared" si="340"/>
        <v>255996.6754486603</v>
      </c>
      <c r="DQ213" s="419">
        <f t="shared" si="340"/>
        <v>329365.77006365196</v>
      </c>
      <c r="DR213" s="419">
        <f t="shared" si="340"/>
        <v>-49084.718457619514</v>
      </c>
      <c r="DS213" s="419">
        <f t="shared" si="340"/>
        <v>-126721.91905742552</v>
      </c>
      <c r="DT213" s="419">
        <f t="shared" si="340"/>
        <v>197089.75813758548</v>
      </c>
      <c r="DU213" s="419">
        <f t="shared" si="340"/>
        <v>154302.87747990043</v>
      </c>
      <c r="DV213" s="419">
        <f t="shared" si="340"/>
        <v>148412.18574879292</v>
      </c>
      <c r="DW213" s="419">
        <f t="shared" si="340"/>
        <v>146648.50558977868</v>
      </c>
      <c r="DX213" s="419">
        <f t="shared" si="340"/>
        <v>270211.93753031507</v>
      </c>
      <c r="DY213" s="419">
        <f t="shared" si="340"/>
        <v>299713.09037690947</v>
      </c>
      <c r="DZ213" s="419">
        <f t="shared" si="340"/>
        <v>444626.25405104319</v>
      </c>
      <c r="EA213" s="419">
        <f t="shared" si="340"/>
        <v>337164.45514484635</v>
      </c>
      <c r="EB213" s="419">
        <f t="shared" si="340"/>
        <v>240668.14592295515</v>
      </c>
      <c r="EC213" s="419">
        <f t="shared" si="340"/>
        <v>310847.2799025125</v>
      </c>
      <c r="ED213" s="419">
        <f t="shared" si="340"/>
        <v>-51148.839552616846</v>
      </c>
      <c r="EE213" s="419">
        <f t="shared" si="340"/>
        <v>-125410.50969156175</v>
      </c>
      <c r="EF213" s="419">
        <f t="shared" si="340"/>
        <v>184322.39892975322</v>
      </c>
      <c r="EG213" s="419">
        <f t="shared" ref="EG213:GR213" si="341">SUM(EG210:EG212)</f>
        <v>143395.81743109794</v>
      </c>
      <c r="EH213" s="419">
        <f t="shared" si="341"/>
        <v>137761.24273177775</v>
      </c>
      <c r="EI213" s="419">
        <f t="shared" si="341"/>
        <v>136074.24431880761</v>
      </c>
      <c r="EJ213" s="419">
        <f t="shared" si="341"/>
        <v>254265.3531314946</v>
      </c>
      <c r="EK213" s="419">
        <f t="shared" si="341"/>
        <v>282483.84715867182</v>
      </c>
      <c r="EL213" s="419">
        <f t="shared" si="341"/>
        <v>421096.4384991476</v>
      </c>
      <c r="EM213" s="419">
        <f t="shared" si="341"/>
        <v>318306.89171930717</v>
      </c>
      <c r="EN213" s="419">
        <f t="shared" si="341"/>
        <v>226006.07420271545</v>
      </c>
      <c r="EO213" s="419">
        <f t="shared" si="341"/>
        <v>293133.94148750941</v>
      </c>
      <c r="EP213" s="419">
        <f t="shared" si="341"/>
        <v>-53123.216252179569</v>
      </c>
      <c r="EQ213" s="419">
        <f t="shared" si="341"/>
        <v>-124156.1181242138</v>
      </c>
      <c r="ER213" s="419">
        <f t="shared" si="341"/>
        <v>172110.14229617442</v>
      </c>
      <c r="ES213" s="419">
        <f t="shared" si="341"/>
        <v>132962.97738441723</v>
      </c>
      <c r="ET213" s="419">
        <f t="shared" si="341"/>
        <v>127573.38419376311</v>
      </c>
      <c r="EU213" s="419">
        <f t="shared" si="341"/>
        <v>125959.73353787861</v>
      </c>
      <c r="EV213" s="419">
        <f t="shared" si="341"/>
        <v>323933.98897487368</v>
      </c>
      <c r="EW213" s="419">
        <f t="shared" si="341"/>
        <v>350925.59195739107</v>
      </c>
      <c r="EX213" s="419">
        <f t="shared" si="341"/>
        <v>483511.54889175924</v>
      </c>
      <c r="EY213" s="419">
        <f t="shared" si="341"/>
        <v>385191.11284147709</v>
      </c>
      <c r="EZ213" s="419">
        <f t="shared" si="341"/>
        <v>296903.37434734585</v>
      </c>
      <c r="FA213" s="419">
        <f t="shared" si="341"/>
        <v>361112.63870671397</v>
      </c>
      <c r="FB213" s="419">
        <f t="shared" si="341"/>
        <v>29910.139999185434</v>
      </c>
      <c r="FC213" s="419">
        <f t="shared" si="341"/>
        <v>-38034.374834934308</v>
      </c>
      <c r="FD213" s="419">
        <f t="shared" si="341"/>
        <v>245350.74382804576</v>
      </c>
      <c r="FE213" s="419">
        <f t="shared" si="341"/>
        <v>207905.62956462579</v>
      </c>
      <c r="FF213" s="419">
        <f t="shared" si="341"/>
        <v>202750.36651269582</v>
      </c>
      <c r="FG213" s="419">
        <f t="shared" si="341"/>
        <v>201206.87458098019</v>
      </c>
      <c r="FH213" s="419">
        <f t="shared" si="341"/>
        <v>309343.91931697365</v>
      </c>
      <c r="FI213" s="419">
        <f t="shared" si="341"/>
        <v>335161.97434372932</v>
      </c>
      <c r="FJ213" s="419">
        <f t="shared" si="341"/>
        <v>461983.32445486402</v>
      </c>
      <c r="FK213" s="419">
        <f t="shared" si="341"/>
        <v>367937.68997198541</v>
      </c>
      <c r="FL213" s="419">
        <f t="shared" si="341"/>
        <v>283488.54880368605</v>
      </c>
      <c r="FM213" s="419">
        <f t="shared" si="341"/>
        <v>344906.10601699469</v>
      </c>
      <c r="FN213" s="419">
        <f t="shared" si="341"/>
        <v>28103.71594892392</v>
      </c>
      <c r="FO213" s="419">
        <f t="shared" si="341"/>
        <v>-36886.689544581917</v>
      </c>
      <c r="FP213" s="419">
        <f t="shared" si="341"/>
        <v>234177.33700261638</v>
      </c>
      <c r="FQ213" s="419">
        <f t="shared" si="341"/>
        <v>198360.2711854321</v>
      </c>
      <c r="FR213" s="419">
        <f t="shared" si="341"/>
        <v>193429.15000532515</v>
      </c>
      <c r="FS213" s="419">
        <f t="shared" si="341"/>
        <v>191952.76641846675</v>
      </c>
      <c r="FT213" s="419">
        <f t="shared" si="341"/>
        <v>295388.20051376475</v>
      </c>
      <c r="FU213" s="419">
        <f t="shared" si="341"/>
        <v>320083.73140892247</v>
      </c>
      <c r="FV213" s="419">
        <f t="shared" si="341"/>
        <v>441391.10977609491</v>
      </c>
      <c r="FW213" s="419">
        <f t="shared" si="341"/>
        <v>351434.41592290666</v>
      </c>
      <c r="FX213" s="419">
        <f t="shared" si="341"/>
        <v>270656.97654453333</v>
      </c>
      <c r="FY213" s="419">
        <f t="shared" si="341"/>
        <v>329404.20518335031</v>
      </c>
      <c r="FZ213" s="419">
        <f t="shared" si="341"/>
        <v>26375.832074760736</v>
      </c>
      <c r="GA213" s="419">
        <f t="shared" si="341"/>
        <v>-35788.903614679635</v>
      </c>
      <c r="GB213" s="419">
        <f t="shared" si="341"/>
        <v>223489.73047394495</v>
      </c>
      <c r="GC213" s="419">
        <f t="shared" si="341"/>
        <v>189229.92838794252</v>
      </c>
      <c r="GD213" s="419">
        <f t="shared" si="341"/>
        <v>184513.20378088369</v>
      </c>
      <c r="GE213" s="419">
        <f t="shared" si="341"/>
        <v>183101.01078475825</v>
      </c>
      <c r="GF213" s="419">
        <f t="shared" si="341"/>
        <v>282039.2520933043</v>
      </c>
      <c r="GG213" s="419">
        <f t="shared" si="341"/>
        <v>305661.0642538899</v>
      </c>
      <c r="GH213" s="419">
        <f t="shared" si="341"/>
        <v>421694.20877901139</v>
      </c>
      <c r="GI213" s="419">
        <f t="shared" si="341"/>
        <v>335648.67552813562</v>
      </c>
      <c r="GJ213" s="419">
        <f t="shared" si="341"/>
        <v>258383.29873143072</v>
      </c>
      <c r="GK213" s="419">
        <f t="shared" si="341"/>
        <v>314576.30003812525</v>
      </c>
      <c r="GL213" s="419">
        <f t="shared" si="341"/>
        <v>24723.073586430735</v>
      </c>
      <c r="GM213" s="419">
        <f t="shared" si="341"/>
        <v>-34738.847507816594</v>
      </c>
      <c r="GN213" s="419">
        <f t="shared" si="341"/>
        <v>213266.80248999826</v>
      </c>
      <c r="GO213" s="419">
        <f t="shared" si="341"/>
        <v>180496.55701643077</v>
      </c>
      <c r="GP213" s="419">
        <f t="shared" si="341"/>
        <v>175984.90739228757</v>
      </c>
      <c r="GQ213" s="419">
        <f t="shared" si="341"/>
        <v>174634.11409164581</v>
      </c>
      <c r="GR213" s="419">
        <f t="shared" si="341"/>
        <v>269270.69273460284</v>
      </c>
      <c r="GS213" s="419">
        <f t="shared" ref="GS213:IN213" si="342">SUM(GS210:GS212)</f>
        <v>291865.46958385874</v>
      </c>
      <c r="GT213" s="419">
        <f t="shared" si="342"/>
        <v>402853.69478180096</v>
      </c>
      <c r="GU213" s="419">
        <f t="shared" si="342"/>
        <v>320549.27167226758</v>
      </c>
      <c r="GV213" s="419">
        <f t="shared" si="342"/>
        <v>246643.25908411507</v>
      </c>
      <c r="GW213" s="419">
        <f t="shared" si="342"/>
        <v>300393.08642095333</v>
      </c>
      <c r="GX213" s="419">
        <f t="shared" si="342"/>
        <v>23142.174162810734</v>
      </c>
      <c r="GY213" s="419">
        <f t="shared" si="342"/>
        <v>-33734.446014295412</v>
      </c>
      <c r="GZ213" s="419">
        <f t="shared" si="342"/>
        <v>203488.34963578839</v>
      </c>
      <c r="HA213" s="419">
        <f t="shared" si="342"/>
        <v>172142.89744368038</v>
      </c>
      <c r="HB213" s="419">
        <f t="shared" si="342"/>
        <v>167827.4064988477</v>
      </c>
      <c r="HC213" s="419">
        <f t="shared" si="342"/>
        <v>166535.34334171217</v>
      </c>
      <c r="HD213" s="419">
        <f t="shared" si="342"/>
        <v>257057.2881306276</v>
      </c>
      <c r="HE213" s="419">
        <f t="shared" si="342"/>
        <v>278669.68337774184</v>
      </c>
      <c r="HF213" s="419">
        <f t="shared" si="342"/>
        <v>384832.33356707788</v>
      </c>
      <c r="HG213" s="419">
        <f t="shared" si="342"/>
        <v>306106.36363621987</v>
      </c>
      <c r="HH213" s="419">
        <f t="shared" si="342"/>
        <v>235413.6559432045</v>
      </c>
      <c r="HI213" s="419">
        <f t="shared" si="342"/>
        <v>286826.53426539752</v>
      </c>
      <c r="HJ213" s="419">
        <f t="shared" si="342"/>
        <v>21630.009496739433</v>
      </c>
      <c r="HK213" s="419">
        <f t="shared" si="342"/>
        <v>-32773.714150927321</v>
      </c>
      <c r="HL213" s="419">
        <f t="shared" si="342"/>
        <v>194135.04690567456</v>
      </c>
      <c r="HM213" s="419">
        <f t="shared" si="342"/>
        <v>164152.4404610495</v>
      </c>
      <c r="HN213" s="419">
        <f t="shared" si="342"/>
        <v>160024.57955729653</v>
      </c>
      <c r="HO213" s="419">
        <f t="shared" si="342"/>
        <v>158788.69305916686</v>
      </c>
      <c r="HP213" s="419">
        <f t="shared" si="342"/>
        <v>245374.90111812949</v>
      </c>
      <c r="HQ213" s="419">
        <f t="shared" si="342"/>
        <v>266047.6270066736</v>
      </c>
      <c r="HR213" s="419">
        <f t="shared" si="342"/>
        <v>367594.50979647343</v>
      </c>
      <c r="HS213" s="419">
        <f t="shared" si="342"/>
        <v>292291.40812347876</v>
      </c>
      <c r="HT213" s="419">
        <f t="shared" si="342"/>
        <v>224672.29641711604</v>
      </c>
      <c r="HU213" s="419">
        <f t="shared" si="342"/>
        <v>273849.83220356167</v>
      </c>
      <c r="HV213" s="419">
        <f t="shared" si="342"/>
        <v>20183.591120497324</v>
      </c>
      <c r="HW213" s="419">
        <f t="shared" si="342"/>
        <v>-31854.753238140464</v>
      </c>
      <c r="HX213" s="419">
        <f t="shared" si="342"/>
        <v>185188.40951165272</v>
      </c>
      <c r="HY213" s="419">
        <f t="shared" si="342"/>
        <v>156509.39465157656</v>
      </c>
      <c r="HZ213" s="419">
        <f t="shared" si="342"/>
        <v>152561.00596103023</v>
      </c>
      <c r="IA213" s="419">
        <f t="shared" si="342"/>
        <v>151378.85365847143</v>
      </c>
      <c r="IB213" s="419">
        <f t="shared" si="342"/>
        <v>234200.44397574005</v>
      </c>
      <c r="IC213" s="419">
        <f t="shared" si="342"/>
        <v>253974.355695217</v>
      </c>
      <c r="ID213" s="419">
        <f t="shared" si="342"/>
        <v>351106.15662459063</v>
      </c>
      <c r="IE213" s="419">
        <f t="shared" si="342"/>
        <v>279077.10285042191</v>
      </c>
      <c r="IF213" s="419">
        <f t="shared" si="342"/>
        <v>214397.95252259675</v>
      </c>
      <c r="IG213" s="419">
        <f t="shared" si="342"/>
        <v>261437.3345791969</v>
      </c>
      <c r="IH213" s="419">
        <f t="shared" si="342"/>
        <v>18800.060499743988</v>
      </c>
      <c r="II213" s="419">
        <f t="shared" si="342"/>
        <v>-30975.747147648683</v>
      </c>
      <c r="IJ213" s="419">
        <f t="shared" si="342"/>
        <v>176630.75635215355</v>
      </c>
      <c r="IK213" s="419">
        <f t="shared" si="342"/>
        <v>149198.65518164588</v>
      </c>
      <c r="IL213" s="419">
        <f t="shared" si="342"/>
        <v>145421.93556460156</v>
      </c>
      <c r="IM213" s="419">
        <f t="shared" si="342"/>
        <v>144291.181188241</v>
      </c>
      <c r="IN213" s="419">
        <f t="shared" si="342"/>
        <v>223511.83279606319</v>
      </c>
    </row>
    <row r="214" spans="1:248" ht="12.95" customHeight="1">
      <c r="A214"/>
      <c r="B214" s="3" t="s">
        <v>658</v>
      </c>
      <c r="C214" s="21"/>
      <c r="D214" s="1"/>
      <c r="E214" s="1"/>
      <c r="F214" s="1"/>
      <c r="G214" s="101"/>
      <c r="H214" s="1"/>
      <c r="I214" s="415"/>
      <c r="J214" s="415"/>
      <c r="K214" s="415"/>
      <c r="L214" s="415"/>
      <c r="M214" s="415"/>
      <c r="N214" s="415"/>
      <c r="O214" s="415"/>
      <c r="P214" s="415"/>
      <c r="Q214" s="415"/>
      <c r="R214" s="415"/>
      <c r="S214" s="415"/>
      <c r="T214" s="415"/>
      <c r="U214" s="415"/>
      <c r="V214" s="415"/>
      <c r="W214" s="415"/>
      <c r="X214" s="415"/>
      <c r="Y214" s="415"/>
      <c r="Z214" s="415"/>
      <c r="AA214" s="415"/>
      <c r="AB214" s="415"/>
      <c r="AC214" s="415"/>
      <c r="AD214" s="415"/>
      <c r="AE214" s="415"/>
      <c r="AF214" s="415"/>
      <c r="AG214" s="415"/>
      <c r="AH214" s="415"/>
      <c r="AI214" s="415"/>
      <c r="AJ214" s="415"/>
      <c r="AK214" s="415"/>
      <c r="AL214" s="415"/>
      <c r="AM214" s="415"/>
      <c r="AN214" s="415"/>
      <c r="AO214" s="415"/>
      <c r="AP214" s="415"/>
      <c r="AQ214" s="415"/>
      <c r="AR214" s="415"/>
      <c r="AS214" s="415"/>
      <c r="AT214" s="415"/>
      <c r="AU214" s="415"/>
      <c r="AV214" s="415"/>
      <c r="AW214" s="415"/>
      <c r="AX214" s="415"/>
      <c r="AY214" s="415"/>
      <c r="AZ214" s="415"/>
      <c r="BA214" s="415"/>
      <c r="BB214" s="415"/>
      <c r="BC214" s="415"/>
      <c r="BD214" s="415"/>
      <c r="BE214" s="415"/>
      <c r="BF214" s="415"/>
      <c r="BG214" s="415"/>
      <c r="BH214" s="415"/>
      <c r="BI214" s="415"/>
      <c r="BJ214" s="415"/>
      <c r="BK214" s="415"/>
      <c r="BL214" s="415"/>
      <c r="BM214" s="415"/>
      <c r="BN214" s="415"/>
      <c r="BO214" s="415"/>
      <c r="BP214" s="415"/>
      <c r="BQ214" s="415"/>
      <c r="BR214" s="415"/>
      <c r="BS214" s="415"/>
      <c r="BT214" s="415"/>
      <c r="BU214" s="415"/>
      <c r="BV214" s="415"/>
      <c r="BW214" s="415"/>
      <c r="BX214" s="415"/>
      <c r="BY214" s="415"/>
      <c r="BZ214" s="415"/>
      <c r="CA214" s="415"/>
      <c r="CB214" s="415"/>
      <c r="CC214" s="415"/>
      <c r="CD214" s="415"/>
      <c r="CE214" s="415"/>
      <c r="CF214" s="415"/>
      <c r="CG214" s="415"/>
      <c r="CH214" s="415"/>
      <c r="CI214" s="415"/>
      <c r="CJ214" s="415"/>
      <c r="CK214" s="415"/>
      <c r="CL214" s="415"/>
      <c r="CM214" s="415"/>
      <c r="CN214" s="415"/>
      <c r="CO214" s="415"/>
      <c r="CP214" s="415"/>
      <c r="CQ214" s="415"/>
      <c r="CR214" s="415"/>
      <c r="CS214" s="415"/>
      <c r="CT214" s="415"/>
      <c r="CU214" s="415"/>
      <c r="CV214" s="415"/>
      <c r="CW214" s="415"/>
      <c r="CX214" s="415"/>
      <c r="CY214" s="415"/>
      <c r="CZ214" s="415"/>
      <c r="DA214" s="415"/>
      <c r="DB214" s="415"/>
      <c r="DC214" s="415"/>
      <c r="DD214" s="415"/>
      <c r="DE214" s="415"/>
      <c r="DF214" s="415"/>
      <c r="DG214" s="415"/>
      <c r="DH214" s="415"/>
      <c r="DI214" s="415"/>
      <c r="DJ214" s="415"/>
      <c r="DK214" s="415"/>
      <c r="DL214" s="415"/>
      <c r="DM214" s="415"/>
      <c r="DN214" s="415"/>
      <c r="DO214" s="415"/>
      <c r="DP214" s="415"/>
      <c r="DQ214" s="415"/>
      <c r="DR214" s="415"/>
      <c r="DS214" s="415"/>
      <c r="DT214" s="415"/>
      <c r="DU214" s="415"/>
      <c r="DV214" s="415"/>
      <c r="DW214" s="415"/>
      <c r="DX214" s="415"/>
      <c r="DY214" s="415"/>
      <c r="DZ214" s="415"/>
      <c r="EA214" s="415"/>
      <c r="EB214" s="415"/>
      <c r="EC214" s="415"/>
      <c r="ED214" s="415"/>
      <c r="EE214" s="415"/>
      <c r="EF214" s="415"/>
      <c r="EG214" s="415"/>
      <c r="EH214" s="415"/>
      <c r="EI214" s="415"/>
      <c r="EJ214" s="415"/>
      <c r="EK214" s="415"/>
      <c r="EL214" s="415"/>
      <c r="EM214" s="415"/>
      <c r="EN214" s="415"/>
      <c r="EO214" s="415"/>
      <c r="EP214" s="415"/>
      <c r="EQ214" s="415"/>
      <c r="ER214" s="415"/>
      <c r="ES214" s="415"/>
      <c r="ET214" s="415"/>
      <c r="EU214" s="415"/>
      <c r="EV214" s="415"/>
      <c r="EW214" s="415"/>
      <c r="EX214" s="415"/>
      <c r="EY214" s="415"/>
      <c r="EZ214" s="415"/>
      <c r="FA214" s="415"/>
      <c r="FB214" s="415"/>
      <c r="FC214" s="415"/>
      <c r="FD214" s="415"/>
      <c r="FE214" s="415"/>
      <c r="FF214" s="415"/>
      <c r="FG214" s="415"/>
      <c r="FH214" s="415"/>
      <c r="FI214" s="415"/>
      <c r="FJ214" s="415"/>
      <c r="FK214" s="415"/>
      <c r="FL214" s="415"/>
      <c r="FM214" s="415"/>
      <c r="FN214" s="415"/>
      <c r="FO214" s="415"/>
      <c r="FP214" s="415"/>
      <c r="FQ214" s="415"/>
      <c r="FR214" s="415"/>
      <c r="FS214" s="415"/>
      <c r="FT214" s="415"/>
      <c r="FU214" s="415"/>
      <c r="FV214" s="415"/>
      <c r="FW214" s="415"/>
      <c r="FX214" s="415"/>
      <c r="FY214" s="415"/>
      <c r="FZ214" s="415"/>
      <c r="GA214" s="415"/>
      <c r="GB214" s="415"/>
      <c r="GC214" s="415"/>
      <c r="GD214" s="415"/>
      <c r="GE214" s="415"/>
      <c r="GF214" s="415"/>
      <c r="GG214" s="415"/>
      <c r="GH214" s="415"/>
      <c r="GI214" s="415"/>
      <c r="GJ214" s="415"/>
      <c r="GK214" s="415"/>
      <c r="GL214" s="415"/>
      <c r="GM214" s="415"/>
      <c r="GN214" s="415"/>
      <c r="GO214" s="415"/>
      <c r="GP214" s="415"/>
      <c r="GQ214" s="415"/>
      <c r="GR214" s="415"/>
      <c r="GS214" s="415"/>
      <c r="GT214" s="415"/>
      <c r="GU214" s="415"/>
      <c r="GV214" s="415"/>
      <c r="GW214" s="415"/>
      <c r="GX214" s="415"/>
      <c r="GY214" s="415"/>
      <c r="GZ214" s="415"/>
      <c r="HA214" s="415"/>
      <c r="HB214" s="415"/>
      <c r="HC214" s="415"/>
      <c r="HD214" s="415"/>
      <c r="HE214" s="415"/>
      <c r="HF214" s="415"/>
      <c r="HG214" s="415"/>
      <c r="HH214" s="415"/>
      <c r="HI214" s="415"/>
      <c r="HJ214" s="415"/>
      <c r="HK214" s="415"/>
      <c r="HL214" s="415"/>
      <c r="HM214" s="415"/>
      <c r="HN214" s="415"/>
      <c r="HO214" s="415"/>
      <c r="HP214" s="415"/>
      <c r="HQ214" s="415"/>
      <c r="HR214" s="415"/>
      <c r="HS214" s="415"/>
      <c r="HT214" s="415"/>
      <c r="HU214" s="415"/>
      <c r="HV214" s="415"/>
      <c r="HW214" s="415"/>
      <c r="HX214" s="415"/>
      <c r="HY214" s="415"/>
      <c r="HZ214" s="415"/>
      <c r="IA214" s="415"/>
      <c r="IB214" s="415"/>
      <c r="IC214" s="415"/>
      <c r="ID214" s="415"/>
      <c r="IE214" s="415"/>
      <c r="IF214" s="415"/>
      <c r="IG214" s="415"/>
      <c r="IH214" s="415"/>
      <c r="II214" s="415"/>
      <c r="IJ214" s="415"/>
      <c r="IK214" s="415"/>
      <c r="IL214" s="415"/>
      <c r="IM214" s="415"/>
      <c r="IN214" s="415"/>
    </row>
    <row r="215" spans="1:248" ht="12.95" customHeight="1">
      <c r="A215"/>
      <c r="B215" s="1" t="s">
        <v>146</v>
      </c>
      <c r="D215" s="1"/>
      <c r="E215" s="1"/>
      <c r="F215" s="1"/>
      <c r="G215" s="101" t="str">
        <f t="shared" si="326"/>
        <v>USD</v>
      </c>
      <c r="H215" s="1"/>
      <c r="I215" s="415">
        <f t="shared" ref="I215:BT215" si="343">I204</f>
        <v>0</v>
      </c>
      <c r="J215" s="415">
        <f t="shared" si="343"/>
        <v>0</v>
      </c>
      <c r="K215" s="415">
        <f t="shared" si="343"/>
        <v>0</v>
      </c>
      <c r="L215" s="415">
        <f t="shared" si="343"/>
        <v>0</v>
      </c>
      <c r="M215" s="415">
        <f t="shared" si="343"/>
        <v>0</v>
      </c>
      <c r="N215" s="415">
        <f t="shared" si="343"/>
        <v>0</v>
      </c>
      <c r="O215" s="415">
        <f t="shared" si="343"/>
        <v>0</v>
      </c>
      <c r="P215" s="415">
        <f t="shared" si="343"/>
        <v>0</v>
      </c>
      <c r="Q215" s="415">
        <f t="shared" si="343"/>
        <v>0</v>
      </c>
      <c r="R215" s="415">
        <f t="shared" si="343"/>
        <v>0</v>
      </c>
      <c r="S215" s="415">
        <f t="shared" si="343"/>
        <v>0</v>
      </c>
      <c r="T215" s="415">
        <f t="shared" si="343"/>
        <v>0</v>
      </c>
      <c r="U215" s="415">
        <f t="shared" si="343"/>
        <v>0</v>
      </c>
      <c r="V215" s="415">
        <f t="shared" si="343"/>
        <v>0</v>
      </c>
      <c r="W215" s="415">
        <f t="shared" si="343"/>
        <v>0</v>
      </c>
      <c r="X215" s="415">
        <f t="shared" si="343"/>
        <v>0</v>
      </c>
      <c r="Y215" s="415">
        <f t="shared" si="343"/>
        <v>0</v>
      </c>
      <c r="Z215" s="415">
        <f t="shared" si="343"/>
        <v>0</v>
      </c>
      <c r="AA215" s="415">
        <f t="shared" si="343"/>
        <v>0</v>
      </c>
      <c r="AB215" s="415">
        <f t="shared" si="343"/>
        <v>0</v>
      </c>
      <c r="AC215" s="415">
        <f t="shared" si="343"/>
        <v>0</v>
      </c>
      <c r="AD215" s="415">
        <f t="shared" si="343"/>
        <v>0</v>
      </c>
      <c r="AE215" s="415">
        <f t="shared" si="343"/>
        <v>0</v>
      </c>
      <c r="AF215" s="415">
        <f t="shared" si="343"/>
        <v>0</v>
      </c>
      <c r="AG215" s="415">
        <f t="shared" si="343"/>
        <v>0</v>
      </c>
      <c r="AH215" s="415">
        <f t="shared" si="343"/>
        <v>0</v>
      </c>
      <c r="AI215" s="415">
        <f t="shared" si="343"/>
        <v>0</v>
      </c>
      <c r="AJ215" s="415">
        <f t="shared" si="343"/>
        <v>0</v>
      </c>
      <c r="AK215" s="415">
        <f t="shared" si="343"/>
        <v>0</v>
      </c>
      <c r="AL215" s="415">
        <f t="shared" si="343"/>
        <v>0</v>
      </c>
      <c r="AM215" s="415">
        <f t="shared" si="343"/>
        <v>0</v>
      </c>
      <c r="AN215" s="415">
        <f t="shared" si="343"/>
        <v>0</v>
      </c>
      <c r="AO215" s="415">
        <f t="shared" si="343"/>
        <v>0</v>
      </c>
      <c r="AP215" s="415">
        <f t="shared" si="343"/>
        <v>0</v>
      </c>
      <c r="AQ215" s="415">
        <f t="shared" si="343"/>
        <v>0</v>
      </c>
      <c r="AR215" s="415">
        <f t="shared" si="343"/>
        <v>0</v>
      </c>
      <c r="AS215" s="415">
        <f t="shared" si="343"/>
        <v>0</v>
      </c>
      <c r="AT215" s="415">
        <f t="shared" si="343"/>
        <v>0</v>
      </c>
      <c r="AU215" s="415">
        <f t="shared" si="343"/>
        <v>0</v>
      </c>
      <c r="AV215" s="415">
        <f t="shared" si="343"/>
        <v>0</v>
      </c>
      <c r="AW215" s="415">
        <f t="shared" si="343"/>
        <v>0</v>
      </c>
      <c r="AX215" s="415">
        <f t="shared" si="343"/>
        <v>0</v>
      </c>
      <c r="AY215" s="415">
        <f t="shared" si="343"/>
        <v>0</v>
      </c>
      <c r="AZ215" s="415">
        <f t="shared" si="343"/>
        <v>0</v>
      </c>
      <c r="BA215" s="415">
        <f t="shared" si="343"/>
        <v>0</v>
      </c>
      <c r="BB215" s="415">
        <f t="shared" si="343"/>
        <v>0</v>
      </c>
      <c r="BC215" s="415">
        <f t="shared" si="343"/>
        <v>0</v>
      </c>
      <c r="BD215" s="415">
        <f t="shared" si="343"/>
        <v>0</v>
      </c>
      <c r="BE215" s="415">
        <f t="shared" si="343"/>
        <v>0</v>
      </c>
      <c r="BF215" s="415">
        <f t="shared" si="343"/>
        <v>0</v>
      </c>
      <c r="BG215" s="415">
        <f t="shared" si="343"/>
        <v>0</v>
      </c>
      <c r="BH215" s="415">
        <f t="shared" si="343"/>
        <v>0</v>
      </c>
      <c r="BI215" s="415">
        <f t="shared" si="343"/>
        <v>0</v>
      </c>
      <c r="BJ215" s="415">
        <f t="shared" si="343"/>
        <v>0</v>
      </c>
      <c r="BK215" s="415">
        <f t="shared" si="343"/>
        <v>0</v>
      </c>
      <c r="BL215" s="415">
        <f t="shared" si="343"/>
        <v>0</v>
      </c>
      <c r="BM215" s="415">
        <f t="shared" si="343"/>
        <v>0</v>
      </c>
      <c r="BN215" s="415">
        <f t="shared" si="343"/>
        <v>0</v>
      </c>
      <c r="BO215" s="415">
        <f t="shared" si="343"/>
        <v>0</v>
      </c>
      <c r="BP215" s="415">
        <f t="shared" si="343"/>
        <v>0</v>
      </c>
      <c r="BQ215" s="415">
        <f t="shared" si="343"/>
        <v>0</v>
      </c>
      <c r="BR215" s="415">
        <f t="shared" si="343"/>
        <v>0</v>
      </c>
      <c r="BS215" s="415">
        <f t="shared" si="343"/>
        <v>0</v>
      </c>
      <c r="BT215" s="415">
        <f t="shared" si="343"/>
        <v>0</v>
      </c>
      <c r="BU215" s="415">
        <f t="shared" ref="BU215:EF215" si="344">BU204</f>
        <v>0</v>
      </c>
      <c r="BV215" s="415">
        <f t="shared" si="344"/>
        <v>0</v>
      </c>
      <c r="BW215" s="415">
        <f t="shared" si="344"/>
        <v>0</v>
      </c>
      <c r="BX215" s="415">
        <f t="shared" si="344"/>
        <v>0</v>
      </c>
      <c r="BY215" s="415">
        <f t="shared" si="344"/>
        <v>0</v>
      </c>
      <c r="BZ215" s="415">
        <f t="shared" si="344"/>
        <v>0</v>
      </c>
      <c r="CA215" s="415">
        <f t="shared" si="344"/>
        <v>0</v>
      </c>
      <c r="CB215" s="415">
        <f t="shared" si="344"/>
        <v>0</v>
      </c>
      <c r="CC215" s="415">
        <f t="shared" si="344"/>
        <v>0</v>
      </c>
      <c r="CD215" s="415">
        <f t="shared" si="344"/>
        <v>0</v>
      </c>
      <c r="CE215" s="415">
        <f t="shared" si="344"/>
        <v>0</v>
      </c>
      <c r="CF215" s="415">
        <f t="shared" si="344"/>
        <v>0</v>
      </c>
      <c r="CG215" s="415">
        <f t="shared" si="344"/>
        <v>0</v>
      </c>
      <c r="CH215" s="415">
        <f t="shared" si="344"/>
        <v>0</v>
      </c>
      <c r="CI215" s="415">
        <f t="shared" si="344"/>
        <v>0</v>
      </c>
      <c r="CJ215" s="415">
        <f t="shared" si="344"/>
        <v>0</v>
      </c>
      <c r="CK215" s="415">
        <f t="shared" si="344"/>
        <v>0</v>
      </c>
      <c r="CL215" s="415">
        <f t="shared" si="344"/>
        <v>0</v>
      </c>
      <c r="CM215" s="415">
        <f t="shared" si="344"/>
        <v>0</v>
      </c>
      <c r="CN215" s="415">
        <f t="shared" si="344"/>
        <v>0</v>
      </c>
      <c r="CO215" s="415">
        <f t="shared" si="344"/>
        <v>0</v>
      </c>
      <c r="CP215" s="415">
        <f t="shared" si="344"/>
        <v>0</v>
      </c>
      <c r="CQ215" s="415">
        <f t="shared" si="344"/>
        <v>0</v>
      </c>
      <c r="CR215" s="415">
        <f t="shared" si="344"/>
        <v>0</v>
      </c>
      <c r="CS215" s="415">
        <f t="shared" si="344"/>
        <v>0</v>
      </c>
      <c r="CT215" s="415">
        <f t="shared" si="344"/>
        <v>0</v>
      </c>
      <c r="CU215" s="415">
        <f t="shared" si="344"/>
        <v>0</v>
      </c>
      <c r="CV215" s="415">
        <f t="shared" si="344"/>
        <v>0</v>
      </c>
      <c r="CW215" s="415">
        <f t="shared" si="344"/>
        <v>0</v>
      </c>
      <c r="CX215" s="415">
        <f t="shared" si="344"/>
        <v>0</v>
      </c>
      <c r="CY215" s="415">
        <f t="shared" si="344"/>
        <v>0</v>
      </c>
      <c r="CZ215" s="415">
        <f t="shared" si="344"/>
        <v>0</v>
      </c>
      <c r="DA215" s="415">
        <f t="shared" si="344"/>
        <v>0</v>
      </c>
      <c r="DB215" s="415">
        <f t="shared" si="344"/>
        <v>0</v>
      </c>
      <c r="DC215" s="415">
        <f t="shared" si="344"/>
        <v>0</v>
      </c>
      <c r="DD215" s="415">
        <f t="shared" si="344"/>
        <v>0</v>
      </c>
      <c r="DE215" s="415">
        <f t="shared" si="344"/>
        <v>0</v>
      </c>
      <c r="DF215" s="415">
        <f t="shared" si="344"/>
        <v>0</v>
      </c>
      <c r="DG215" s="415">
        <f t="shared" si="344"/>
        <v>0</v>
      </c>
      <c r="DH215" s="415">
        <f t="shared" si="344"/>
        <v>0</v>
      </c>
      <c r="DI215" s="415">
        <f t="shared" si="344"/>
        <v>0</v>
      </c>
      <c r="DJ215" s="415">
        <f t="shared" si="344"/>
        <v>0</v>
      </c>
      <c r="DK215" s="415">
        <f t="shared" si="344"/>
        <v>0</v>
      </c>
      <c r="DL215" s="415">
        <f t="shared" si="344"/>
        <v>0</v>
      </c>
      <c r="DM215" s="415">
        <f t="shared" si="344"/>
        <v>0</v>
      </c>
      <c r="DN215" s="415">
        <f t="shared" si="344"/>
        <v>0</v>
      </c>
      <c r="DO215" s="415">
        <f t="shared" si="344"/>
        <v>0</v>
      </c>
      <c r="DP215" s="415">
        <f t="shared" si="344"/>
        <v>0</v>
      </c>
      <c r="DQ215" s="415">
        <f t="shared" si="344"/>
        <v>0</v>
      </c>
      <c r="DR215" s="415">
        <f t="shared" si="344"/>
        <v>0</v>
      </c>
      <c r="DS215" s="415">
        <f t="shared" si="344"/>
        <v>0</v>
      </c>
      <c r="DT215" s="415">
        <f t="shared" si="344"/>
        <v>0</v>
      </c>
      <c r="DU215" s="415">
        <f t="shared" si="344"/>
        <v>0</v>
      </c>
      <c r="DV215" s="415">
        <f t="shared" si="344"/>
        <v>0</v>
      </c>
      <c r="DW215" s="415">
        <f t="shared" si="344"/>
        <v>0</v>
      </c>
      <c r="DX215" s="415">
        <f t="shared" si="344"/>
        <v>0</v>
      </c>
      <c r="DY215" s="415">
        <f t="shared" si="344"/>
        <v>0</v>
      </c>
      <c r="DZ215" s="415">
        <f t="shared" si="344"/>
        <v>0</v>
      </c>
      <c r="EA215" s="415">
        <f t="shared" si="344"/>
        <v>0</v>
      </c>
      <c r="EB215" s="415">
        <f t="shared" si="344"/>
        <v>0</v>
      </c>
      <c r="EC215" s="415">
        <f t="shared" si="344"/>
        <v>0</v>
      </c>
      <c r="ED215" s="415">
        <f t="shared" si="344"/>
        <v>0</v>
      </c>
      <c r="EE215" s="415">
        <f t="shared" si="344"/>
        <v>0</v>
      </c>
      <c r="EF215" s="415">
        <f t="shared" si="344"/>
        <v>0</v>
      </c>
      <c r="EG215" s="415">
        <f t="shared" ref="EG215:GR215" si="345">EG204</f>
        <v>0</v>
      </c>
      <c r="EH215" s="415">
        <f t="shared" si="345"/>
        <v>0</v>
      </c>
      <c r="EI215" s="415">
        <f t="shared" si="345"/>
        <v>0</v>
      </c>
      <c r="EJ215" s="415">
        <f t="shared" si="345"/>
        <v>0</v>
      </c>
      <c r="EK215" s="415">
        <f t="shared" si="345"/>
        <v>0</v>
      </c>
      <c r="EL215" s="415">
        <f t="shared" si="345"/>
        <v>0</v>
      </c>
      <c r="EM215" s="415">
        <f t="shared" si="345"/>
        <v>0</v>
      </c>
      <c r="EN215" s="415">
        <f t="shared" si="345"/>
        <v>0</v>
      </c>
      <c r="EO215" s="415">
        <f t="shared" si="345"/>
        <v>0</v>
      </c>
      <c r="EP215" s="415">
        <f t="shared" si="345"/>
        <v>0</v>
      </c>
      <c r="EQ215" s="415">
        <f t="shared" si="345"/>
        <v>0</v>
      </c>
      <c r="ER215" s="415">
        <f t="shared" si="345"/>
        <v>0</v>
      </c>
      <c r="ES215" s="415">
        <f t="shared" si="345"/>
        <v>0</v>
      </c>
      <c r="ET215" s="415">
        <f t="shared" si="345"/>
        <v>0</v>
      </c>
      <c r="EU215" s="415">
        <f t="shared" si="345"/>
        <v>0</v>
      </c>
      <c r="EV215" s="415">
        <f t="shared" si="345"/>
        <v>0</v>
      </c>
      <c r="EW215" s="415">
        <f t="shared" si="345"/>
        <v>0</v>
      </c>
      <c r="EX215" s="415">
        <f t="shared" si="345"/>
        <v>0</v>
      </c>
      <c r="EY215" s="415">
        <f t="shared" si="345"/>
        <v>0</v>
      </c>
      <c r="EZ215" s="415">
        <f t="shared" si="345"/>
        <v>0</v>
      </c>
      <c r="FA215" s="415">
        <f t="shared" si="345"/>
        <v>0</v>
      </c>
      <c r="FB215" s="415">
        <f t="shared" si="345"/>
        <v>0</v>
      </c>
      <c r="FC215" s="415">
        <f t="shared" si="345"/>
        <v>0</v>
      </c>
      <c r="FD215" s="415">
        <f t="shared" si="345"/>
        <v>0</v>
      </c>
      <c r="FE215" s="415">
        <f t="shared" si="345"/>
        <v>0</v>
      </c>
      <c r="FF215" s="415">
        <f t="shared" si="345"/>
        <v>0</v>
      </c>
      <c r="FG215" s="415">
        <f t="shared" si="345"/>
        <v>0</v>
      </c>
      <c r="FH215" s="415">
        <f t="shared" si="345"/>
        <v>0</v>
      </c>
      <c r="FI215" s="415">
        <f t="shared" si="345"/>
        <v>0</v>
      </c>
      <c r="FJ215" s="415">
        <f t="shared" si="345"/>
        <v>0</v>
      </c>
      <c r="FK215" s="415">
        <f t="shared" si="345"/>
        <v>0</v>
      </c>
      <c r="FL215" s="415">
        <f t="shared" si="345"/>
        <v>0</v>
      </c>
      <c r="FM215" s="415">
        <f t="shared" si="345"/>
        <v>0</v>
      </c>
      <c r="FN215" s="415">
        <f t="shared" si="345"/>
        <v>0</v>
      </c>
      <c r="FO215" s="415">
        <f t="shared" si="345"/>
        <v>0</v>
      </c>
      <c r="FP215" s="415">
        <f t="shared" si="345"/>
        <v>0</v>
      </c>
      <c r="FQ215" s="415">
        <f t="shared" si="345"/>
        <v>0</v>
      </c>
      <c r="FR215" s="415">
        <f t="shared" si="345"/>
        <v>0</v>
      </c>
      <c r="FS215" s="415">
        <f t="shared" si="345"/>
        <v>0</v>
      </c>
      <c r="FT215" s="415">
        <f t="shared" si="345"/>
        <v>0</v>
      </c>
      <c r="FU215" s="415">
        <f t="shared" si="345"/>
        <v>0</v>
      </c>
      <c r="FV215" s="415">
        <f t="shared" si="345"/>
        <v>0</v>
      </c>
      <c r="FW215" s="415">
        <f t="shared" si="345"/>
        <v>0</v>
      </c>
      <c r="FX215" s="415">
        <f t="shared" si="345"/>
        <v>0</v>
      </c>
      <c r="FY215" s="415">
        <f t="shared" si="345"/>
        <v>0</v>
      </c>
      <c r="FZ215" s="415">
        <f t="shared" si="345"/>
        <v>0</v>
      </c>
      <c r="GA215" s="415">
        <f t="shared" si="345"/>
        <v>0</v>
      </c>
      <c r="GB215" s="415">
        <f t="shared" si="345"/>
        <v>0</v>
      </c>
      <c r="GC215" s="415">
        <f t="shared" si="345"/>
        <v>0</v>
      </c>
      <c r="GD215" s="415">
        <f t="shared" si="345"/>
        <v>0</v>
      </c>
      <c r="GE215" s="415">
        <f t="shared" si="345"/>
        <v>0</v>
      </c>
      <c r="GF215" s="415">
        <f t="shared" si="345"/>
        <v>0</v>
      </c>
      <c r="GG215" s="415">
        <f t="shared" si="345"/>
        <v>0</v>
      </c>
      <c r="GH215" s="415">
        <f t="shared" si="345"/>
        <v>0</v>
      </c>
      <c r="GI215" s="415">
        <f t="shared" si="345"/>
        <v>0</v>
      </c>
      <c r="GJ215" s="415">
        <f t="shared" si="345"/>
        <v>0</v>
      </c>
      <c r="GK215" s="415">
        <f t="shared" si="345"/>
        <v>0</v>
      </c>
      <c r="GL215" s="415">
        <f t="shared" si="345"/>
        <v>0</v>
      </c>
      <c r="GM215" s="415">
        <f t="shared" si="345"/>
        <v>0</v>
      </c>
      <c r="GN215" s="415">
        <f t="shared" si="345"/>
        <v>0</v>
      </c>
      <c r="GO215" s="415">
        <f t="shared" si="345"/>
        <v>0</v>
      </c>
      <c r="GP215" s="415">
        <f t="shared" si="345"/>
        <v>0</v>
      </c>
      <c r="GQ215" s="415">
        <f t="shared" si="345"/>
        <v>0</v>
      </c>
      <c r="GR215" s="415">
        <f t="shared" si="345"/>
        <v>0</v>
      </c>
      <c r="GS215" s="415">
        <f t="shared" ref="GS215:IN215" si="346">GS204</f>
        <v>0</v>
      </c>
      <c r="GT215" s="415">
        <f t="shared" si="346"/>
        <v>0</v>
      </c>
      <c r="GU215" s="415">
        <f t="shared" si="346"/>
        <v>0</v>
      </c>
      <c r="GV215" s="415">
        <f t="shared" si="346"/>
        <v>0</v>
      </c>
      <c r="GW215" s="415">
        <f t="shared" si="346"/>
        <v>0</v>
      </c>
      <c r="GX215" s="415">
        <f t="shared" si="346"/>
        <v>0</v>
      </c>
      <c r="GY215" s="415">
        <f t="shared" si="346"/>
        <v>0</v>
      </c>
      <c r="GZ215" s="415">
        <f t="shared" si="346"/>
        <v>0</v>
      </c>
      <c r="HA215" s="415">
        <f t="shared" si="346"/>
        <v>0</v>
      </c>
      <c r="HB215" s="415">
        <f t="shared" si="346"/>
        <v>0</v>
      </c>
      <c r="HC215" s="415">
        <f t="shared" si="346"/>
        <v>0</v>
      </c>
      <c r="HD215" s="415">
        <f t="shared" si="346"/>
        <v>0</v>
      </c>
      <c r="HE215" s="415">
        <f t="shared" si="346"/>
        <v>0</v>
      </c>
      <c r="HF215" s="415">
        <f t="shared" si="346"/>
        <v>0</v>
      </c>
      <c r="HG215" s="415">
        <f t="shared" si="346"/>
        <v>0</v>
      </c>
      <c r="HH215" s="415">
        <f t="shared" si="346"/>
        <v>0</v>
      </c>
      <c r="HI215" s="415">
        <f t="shared" si="346"/>
        <v>0</v>
      </c>
      <c r="HJ215" s="415">
        <f t="shared" si="346"/>
        <v>0</v>
      </c>
      <c r="HK215" s="415">
        <f t="shared" si="346"/>
        <v>0</v>
      </c>
      <c r="HL215" s="415">
        <f t="shared" si="346"/>
        <v>0</v>
      </c>
      <c r="HM215" s="415">
        <f t="shared" si="346"/>
        <v>0</v>
      </c>
      <c r="HN215" s="415">
        <f t="shared" si="346"/>
        <v>0</v>
      </c>
      <c r="HO215" s="415">
        <f t="shared" si="346"/>
        <v>0</v>
      </c>
      <c r="HP215" s="415">
        <f t="shared" si="346"/>
        <v>0</v>
      </c>
      <c r="HQ215" s="415">
        <f t="shared" si="346"/>
        <v>0</v>
      </c>
      <c r="HR215" s="415">
        <f t="shared" si="346"/>
        <v>0</v>
      </c>
      <c r="HS215" s="415">
        <f t="shared" si="346"/>
        <v>0</v>
      </c>
      <c r="HT215" s="415">
        <f t="shared" si="346"/>
        <v>0</v>
      </c>
      <c r="HU215" s="415">
        <f t="shared" si="346"/>
        <v>0</v>
      </c>
      <c r="HV215" s="415">
        <f t="shared" si="346"/>
        <v>0</v>
      </c>
      <c r="HW215" s="415">
        <f t="shared" si="346"/>
        <v>0</v>
      </c>
      <c r="HX215" s="415">
        <f t="shared" si="346"/>
        <v>0</v>
      </c>
      <c r="HY215" s="415">
        <f t="shared" si="346"/>
        <v>0</v>
      </c>
      <c r="HZ215" s="415">
        <f t="shared" si="346"/>
        <v>0</v>
      </c>
      <c r="IA215" s="415">
        <f t="shared" si="346"/>
        <v>0</v>
      </c>
      <c r="IB215" s="415">
        <f t="shared" si="346"/>
        <v>0</v>
      </c>
      <c r="IC215" s="415">
        <f t="shared" si="346"/>
        <v>0</v>
      </c>
      <c r="ID215" s="415">
        <f t="shared" si="346"/>
        <v>0</v>
      </c>
      <c r="IE215" s="415">
        <f t="shared" si="346"/>
        <v>0</v>
      </c>
      <c r="IF215" s="415">
        <f t="shared" si="346"/>
        <v>0</v>
      </c>
      <c r="IG215" s="415">
        <f t="shared" si="346"/>
        <v>0</v>
      </c>
      <c r="IH215" s="415">
        <f t="shared" si="346"/>
        <v>0</v>
      </c>
      <c r="II215" s="415">
        <f t="shared" si="346"/>
        <v>0</v>
      </c>
      <c r="IJ215" s="415">
        <f t="shared" si="346"/>
        <v>0</v>
      </c>
      <c r="IK215" s="415">
        <f t="shared" si="346"/>
        <v>0</v>
      </c>
      <c r="IL215" s="415">
        <f t="shared" si="346"/>
        <v>0</v>
      </c>
      <c r="IM215" s="415">
        <f t="shared" si="346"/>
        <v>0</v>
      </c>
      <c r="IN215" s="415">
        <f t="shared" si="346"/>
        <v>0</v>
      </c>
    </row>
    <row r="216" spans="1:248" ht="12.95" customHeight="1">
      <c r="A216"/>
      <c r="B216" s="1" t="s">
        <v>112</v>
      </c>
      <c r="C216" s="1"/>
      <c r="D216" s="1"/>
      <c r="E216" s="1"/>
      <c r="F216" s="1"/>
      <c r="G216" s="101" t="str">
        <f t="shared" si="326"/>
        <v>USD</v>
      </c>
      <c r="H216" s="1"/>
      <c r="I216" s="415">
        <f t="shared" ref="I216:BT216" si="347">SUM(I326:I332,I356:I362)</f>
        <v>0</v>
      </c>
      <c r="J216" s="415">
        <f t="shared" si="347"/>
        <v>-27533.534885837693</v>
      </c>
      <c r="K216" s="415">
        <f t="shared" si="347"/>
        <v>-48561.74556409529</v>
      </c>
      <c r="L216" s="415">
        <f t="shared" si="347"/>
        <v>-76860.509160264366</v>
      </c>
      <c r="M216" s="415">
        <f t="shared" si="347"/>
        <v>-107214.83229972151</v>
      </c>
      <c r="N216" s="415">
        <f t="shared" si="347"/>
        <v>-133365.16556811257</v>
      </c>
      <c r="O216" s="415">
        <f t="shared" si="347"/>
        <v>-160533.43453038787</v>
      </c>
      <c r="P216" s="415">
        <f t="shared" si="347"/>
        <v>-188846.9945630556</v>
      </c>
      <c r="Q216" s="415">
        <f t="shared" si="347"/>
        <v>-209842.89400607377</v>
      </c>
      <c r="R216" s="415">
        <f t="shared" si="347"/>
        <v>-240660.33528155787</v>
      </c>
      <c r="S216" s="415">
        <f t="shared" si="347"/>
        <v>-261794.41504115885</v>
      </c>
      <c r="T216" s="415">
        <f t="shared" si="347"/>
        <v>-287075.27049026062</v>
      </c>
      <c r="U216" s="415">
        <f t="shared" si="347"/>
        <v>-308579.26114636351</v>
      </c>
      <c r="V216" s="415">
        <f t="shared" si="347"/>
        <v>-308579.26114636351</v>
      </c>
      <c r="W216" s="415">
        <f t="shared" si="347"/>
        <v>-308579.26114636351</v>
      </c>
      <c r="X216" s="415">
        <f t="shared" si="347"/>
        <v>-308579.26114636351</v>
      </c>
      <c r="Y216" s="415">
        <f t="shared" si="347"/>
        <v>-308579.26114636351</v>
      </c>
      <c r="Z216" s="415">
        <f t="shared" si="347"/>
        <v>-308579.26114636351</v>
      </c>
      <c r="AA216" s="415">
        <f t="shared" si="347"/>
        <v>-308579.26114636351</v>
      </c>
      <c r="AB216" s="415">
        <f t="shared" si="347"/>
        <v>-308579.26114636351</v>
      </c>
      <c r="AC216" s="415">
        <f t="shared" si="347"/>
        <v>-308579.26114636351</v>
      </c>
      <c r="AD216" s="415">
        <f t="shared" si="347"/>
        <v>-308579.26114636351</v>
      </c>
      <c r="AE216" s="415">
        <f t="shared" si="347"/>
        <v>-308579.26114636351</v>
      </c>
      <c r="AF216" s="415">
        <f t="shared" si="347"/>
        <v>-308579.26114636351</v>
      </c>
      <c r="AG216" s="415">
        <f t="shared" si="347"/>
        <v>-308579.26114636351</v>
      </c>
      <c r="AH216" s="415">
        <f t="shared" si="347"/>
        <v>-308579.26114636351</v>
      </c>
      <c r="AI216" s="415">
        <f t="shared" si="347"/>
        <v>-308579.26114636351</v>
      </c>
      <c r="AJ216" s="415">
        <f t="shared" si="347"/>
        <v>-308579.26114636351</v>
      </c>
      <c r="AK216" s="415">
        <f t="shared" si="347"/>
        <v>-308579.26114636351</v>
      </c>
      <c r="AL216" s="415">
        <f t="shared" si="347"/>
        <v>-308579.26114636351</v>
      </c>
      <c r="AM216" s="415">
        <f t="shared" si="347"/>
        <v>-308579.26114636351</v>
      </c>
      <c r="AN216" s="415">
        <f t="shared" si="347"/>
        <v>-308579.26114636351</v>
      </c>
      <c r="AO216" s="415">
        <f t="shared" si="347"/>
        <v>-308579.26114636351</v>
      </c>
      <c r="AP216" s="415">
        <f t="shared" si="347"/>
        <v>-308579.26114636351</v>
      </c>
      <c r="AQ216" s="415">
        <f t="shared" si="347"/>
        <v>-308579.26114636351</v>
      </c>
      <c r="AR216" s="415">
        <f t="shared" si="347"/>
        <v>-308579.26114636351</v>
      </c>
      <c r="AS216" s="415">
        <f t="shared" si="347"/>
        <v>-308579.26114636351</v>
      </c>
      <c r="AT216" s="415">
        <f t="shared" si="347"/>
        <v>-308579.26114636351</v>
      </c>
      <c r="AU216" s="415">
        <f t="shared" si="347"/>
        <v>-308579.26114636351</v>
      </c>
      <c r="AV216" s="415">
        <f t="shared" si="347"/>
        <v>-308579.26114636351</v>
      </c>
      <c r="AW216" s="415">
        <f t="shared" si="347"/>
        <v>-308579.26114636351</v>
      </c>
      <c r="AX216" s="415">
        <f t="shared" si="347"/>
        <v>-308579.26114636351</v>
      </c>
      <c r="AY216" s="415">
        <f t="shared" si="347"/>
        <v>-308579.26114636351</v>
      </c>
      <c r="AZ216" s="415">
        <f t="shared" si="347"/>
        <v>-308579.26114636351</v>
      </c>
      <c r="BA216" s="415">
        <f t="shared" si="347"/>
        <v>-308579.26114636351</v>
      </c>
      <c r="BB216" s="415">
        <f t="shared" si="347"/>
        <v>-308579.26114636351</v>
      </c>
      <c r="BC216" s="415">
        <f t="shared" si="347"/>
        <v>-308579.26114636351</v>
      </c>
      <c r="BD216" s="415">
        <f t="shared" si="347"/>
        <v>-308579.26114636351</v>
      </c>
      <c r="BE216" s="415">
        <f t="shared" si="347"/>
        <v>-308579.26114636351</v>
      </c>
      <c r="BF216" s="415">
        <f t="shared" si="347"/>
        <v>-308579.26114636351</v>
      </c>
      <c r="BG216" s="415">
        <f t="shared" si="347"/>
        <v>-308579.26114636351</v>
      </c>
      <c r="BH216" s="415">
        <f t="shared" si="347"/>
        <v>-308579.26114636351</v>
      </c>
      <c r="BI216" s="415">
        <f t="shared" si="347"/>
        <v>-308579.26114636351</v>
      </c>
      <c r="BJ216" s="415">
        <f t="shared" si="347"/>
        <v>-308579.26114636351</v>
      </c>
      <c r="BK216" s="415">
        <f t="shared" si="347"/>
        <v>-308579.26114636351</v>
      </c>
      <c r="BL216" s="415">
        <f t="shared" si="347"/>
        <v>-308579.26114636351</v>
      </c>
      <c r="BM216" s="415">
        <f t="shared" si="347"/>
        <v>-308579.26114636351</v>
      </c>
      <c r="BN216" s="415">
        <f t="shared" si="347"/>
        <v>-308579.26114636351</v>
      </c>
      <c r="BO216" s="415">
        <f t="shared" si="347"/>
        <v>-308579.26114636351</v>
      </c>
      <c r="BP216" s="415">
        <f t="shared" si="347"/>
        <v>-308579.26114636351</v>
      </c>
      <c r="BQ216" s="415">
        <f t="shared" si="347"/>
        <v>-308579.26114636351</v>
      </c>
      <c r="BR216" s="415">
        <f t="shared" si="347"/>
        <v>-308579.26114636351</v>
      </c>
      <c r="BS216" s="415">
        <f t="shared" si="347"/>
        <v>-308579.26114636351</v>
      </c>
      <c r="BT216" s="415">
        <f t="shared" si="347"/>
        <v>-308579.26114636351</v>
      </c>
      <c r="BU216" s="415">
        <f t="shared" ref="BU216:EF216" si="348">SUM(BU326:BU332,BU356:BU362)</f>
        <v>-308579.26114636351</v>
      </c>
      <c r="BV216" s="415">
        <f t="shared" si="348"/>
        <v>-308579.26114636351</v>
      </c>
      <c r="BW216" s="415">
        <f t="shared" si="348"/>
        <v>-308579.26114636351</v>
      </c>
      <c r="BX216" s="415">
        <f t="shared" si="348"/>
        <v>-308579.26114636351</v>
      </c>
      <c r="BY216" s="415">
        <f t="shared" si="348"/>
        <v>-308579.26114636351</v>
      </c>
      <c r="BZ216" s="415">
        <f t="shared" si="348"/>
        <v>-308579.26114636351</v>
      </c>
      <c r="CA216" s="415">
        <f t="shared" si="348"/>
        <v>-308579.26114636351</v>
      </c>
      <c r="CB216" s="415">
        <f t="shared" si="348"/>
        <v>-308579.26114636351</v>
      </c>
      <c r="CC216" s="415">
        <f t="shared" si="348"/>
        <v>-308579.26114636351</v>
      </c>
      <c r="CD216" s="415">
        <f t="shared" si="348"/>
        <v>-39615.322257474676</v>
      </c>
      <c r="CE216" s="415">
        <f t="shared" si="348"/>
        <v>-39615.322257474676</v>
      </c>
      <c r="CF216" s="415">
        <f t="shared" si="348"/>
        <v>-39615.322257474676</v>
      </c>
      <c r="CG216" s="415">
        <f t="shared" si="348"/>
        <v>-39615.322257474676</v>
      </c>
      <c r="CH216" s="415">
        <f t="shared" si="348"/>
        <v>-39615.322257474676</v>
      </c>
      <c r="CI216" s="415">
        <f t="shared" si="348"/>
        <v>-39615.322257474676</v>
      </c>
      <c r="CJ216" s="415">
        <f t="shared" si="348"/>
        <v>-39615.322257474676</v>
      </c>
      <c r="CK216" s="415">
        <f t="shared" si="348"/>
        <v>-39615.322257474676</v>
      </c>
      <c r="CL216" s="415">
        <f t="shared" si="348"/>
        <v>-39615.322257474676</v>
      </c>
      <c r="CM216" s="415">
        <f t="shared" si="348"/>
        <v>-39615.322257474676</v>
      </c>
      <c r="CN216" s="415">
        <f t="shared" si="348"/>
        <v>-39615.322257474676</v>
      </c>
      <c r="CO216" s="415">
        <f t="shared" si="348"/>
        <v>-39615.322257474676</v>
      </c>
      <c r="CP216" s="415">
        <f t="shared" si="348"/>
        <v>-39615.322257474676</v>
      </c>
      <c r="CQ216" s="415">
        <f t="shared" si="348"/>
        <v>-39615.322257474676</v>
      </c>
      <c r="CR216" s="415">
        <f t="shared" si="348"/>
        <v>-39615.322257474676</v>
      </c>
      <c r="CS216" s="415">
        <f t="shared" si="348"/>
        <v>-39615.322257474676</v>
      </c>
      <c r="CT216" s="415">
        <f t="shared" si="348"/>
        <v>-39615.322257474676</v>
      </c>
      <c r="CU216" s="415">
        <f t="shared" si="348"/>
        <v>-39615.322257474676</v>
      </c>
      <c r="CV216" s="415">
        <f t="shared" si="348"/>
        <v>-39615.322257474676</v>
      </c>
      <c r="CW216" s="415">
        <f t="shared" si="348"/>
        <v>-39615.322257474676</v>
      </c>
      <c r="CX216" s="415">
        <f t="shared" si="348"/>
        <v>-39615.322257474676</v>
      </c>
      <c r="CY216" s="415">
        <f t="shared" si="348"/>
        <v>-39615.322257474676</v>
      </c>
      <c r="CZ216" s="415">
        <f t="shared" si="348"/>
        <v>-39615.322257474676</v>
      </c>
      <c r="DA216" s="415">
        <f t="shared" si="348"/>
        <v>-39615.322257474676</v>
      </c>
      <c r="DB216" s="415">
        <f t="shared" si="348"/>
        <v>-39615.322257474676</v>
      </c>
      <c r="DC216" s="415">
        <f t="shared" si="348"/>
        <v>-39615.322257474676</v>
      </c>
      <c r="DD216" s="415">
        <f t="shared" si="348"/>
        <v>-39615.322257474676</v>
      </c>
      <c r="DE216" s="415">
        <f t="shared" si="348"/>
        <v>-39615.322257474676</v>
      </c>
      <c r="DF216" s="415">
        <f t="shared" si="348"/>
        <v>-39615.322257474676</v>
      </c>
      <c r="DG216" s="415">
        <f t="shared" si="348"/>
        <v>-39615.322257474676</v>
      </c>
      <c r="DH216" s="415">
        <f t="shared" si="348"/>
        <v>-39615.322257474676</v>
      </c>
      <c r="DI216" s="415">
        <f t="shared" si="348"/>
        <v>-39615.322257474676</v>
      </c>
      <c r="DJ216" s="415">
        <f t="shared" si="348"/>
        <v>-39615.322257474676</v>
      </c>
      <c r="DK216" s="415">
        <f t="shared" si="348"/>
        <v>-39615.322257474676</v>
      </c>
      <c r="DL216" s="415">
        <f t="shared" si="348"/>
        <v>-39615.322257474676</v>
      </c>
      <c r="DM216" s="415">
        <f t="shared" si="348"/>
        <v>-39615.322257474676</v>
      </c>
      <c r="DN216" s="415">
        <f t="shared" si="348"/>
        <v>-39615.322257474676</v>
      </c>
      <c r="DO216" s="415">
        <f t="shared" si="348"/>
        <v>-39615.322257474676</v>
      </c>
      <c r="DP216" s="415">
        <f t="shared" si="348"/>
        <v>-39615.322257474676</v>
      </c>
      <c r="DQ216" s="415">
        <f t="shared" si="348"/>
        <v>-39615.322257474676</v>
      </c>
      <c r="DR216" s="415">
        <f t="shared" si="348"/>
        <v>-39615.322257474676</v>
      </c>
      <c r="DS216" s="415">
        <f t="shared" si="348"/>
        <v>-39615.322257474676</v>
      </c>
      <c r="DT216" s="415">
        <f t="shared" si="348"/>
        <v>-39615.322257474676</v>
      </c>
      <c r="DU216" s="415">
        <f t="shared" si="348"/>
        <v>-39615.322257474676</v>
      </c>
      <c r="DV216" s="415">
        <f t="shared" si="348"/>
        <v>-39615.322257474676</v>
      </c>
      <c r="DW216" s="415">
        <f t="shared" si="348"/>
        <v>-39615.322257474676</v>
      </c>
      <c r="DX216" s="415">
        <f t="shared" si="348"/>
        <v>-39615.322257474676</v>
      </c>
      <c r="DY216" s="415">
        <f t="shared" si="348"/>
        <v>-39615.322257474676</v>
      </c>
      <c r="DZ216" s="415">
        <f t="shared" si="348"/>
        <v>-39614.551419218726</v>
      </c>
      <c r="EA216" s="415">
        <f t="shared" si="348"/>
        <v>-39614.551419218726</v>
      </c>
      <c r="EB216" s="415">
        <f t="shared" si="348"/>
        <v>-39614.551419218726</v>
      </c>
      <c r="EC216" s="415">
        <f t="shared" si="348"/>
        <v>-39614.551419218726</v>
      </c>
      <c r="ED216" s="415">
        <f t="shared" si="348"/>
        <v>-39614.551419218726</v>
      </c>
      <c r="EE216" s="415">
        <f t="shared" si="348"/>
        <v>-39614.551419218726</v>
      </c>
      <c r="EF216" s="415">
        <f t="shared" si="348"/>
        <v>-39614.551419218726</v>
      </c>
      <c r="EG216" s="415">
        <f t="shared" ref="EG216:GR216" si="349">SUM(EG326:EG332,EG356:EG362)</f>
        <v>-39614.551419218726</v>
      </c>
      <c r="EH216" s="415">
        <f t="shared" si="349"/>
        <v>-39614.551419218726</v>
      </c>
      <c r="EI216" s="415">
        <f t="shared" si="349"/>
        <v>-39614.551419218726</v>
      </c>
      <c r="EJ216" s="415">
        <f t="shared" si="349"/>
        <v>-39614.551419218726</v>
      </c>
      <c r="EK216" s="415">
        <f t="shared" si="349"/>
        <v>-39614.551419218726</v>
      </c>
      <c r="EL216" s="415">
        <f t="shared" si="349"/>
        <v>-39614.551419218726</v>
      </c>
      <c r="EM216" s="415">
        <f t="shared" si="349"/>
        <v>-39614.551419218726</v>
      </c>
      <c r="EN216" s="415">
        <f t="shared" si="349"/>
        <v>-39614.551419218726</v>
      </c>
      <c r="EO216" s="415">
        <f t="shared" si="349"/>
        <v>-39614.551419218726</v>
      </c>
      <c r="EP216" s="415">
        <f t="shared" si="349"/>
        <v>-39614.551419218726</v>
      </c>
      <c r="EQ216" s="415">
        <f t="shared" si="349"/>
        <v>-39614.551419218726</v>
      </c>
      <c r="ER216" s="415">
        <f t="shared" si="349"/>
        <v>-39614.551419218726</v>
      </c>
      <c r="ES216" s="415">
        <f t="shared" si="349"/>
        <v>-39614.551419218726</v>
      </c>
      <c r="ET216" s="415">
        <f t="shared" si="349"/>
        <v>-39614.551419218726</v>
      </c>
      <c r="EU216" s="415">
        <f t="shared" si="349"/>
        <v>-39614.551419218726</v>
      </c>
      <c r="EV216" s="415">
        <f t="shared" si="349"/>
        <v>-39614.551419218726</v>
      </c>
      <c r="EW216" s="415">
        <f t="shared" si="349"/>
        <v>-98588.086478752928</v>
      </c>
      <c r="EX216" s="415">
        <f t="shared" si="349"/>
        <v>-77918.2222095342</v>
      </c>
      <c r="EY216" s="415">
        <f t="shared" si="349"/>
        <v>-77918.2222095342</v>
      </c>
      <c r="EZ216" s="415">
        <f t="shared" si="349"/>
        <v>-77918.2222095342</v>
      </c>
      <c r="FA216" s="415">
        <f t="shared" si="349"/>
        <v>-77918.2222095342</v>
      </c>
      <c r="FB216" s="415">
        <f t="shared" si="349"/>
        <v>-77918.2222095342</v>
      </c>
      <c r="FC216" s="415">
        <f t="shared" si="349"/>
        <v>-77918.2222095342</v>
      </c>
      <c r="FD216" s="415">
        <f t="shared" si="349"/>
        <v>-77918.2222095342</v>
      </c>
      <c r="FE216" s="415">
        <f t="shared" si="349"/>
        <v>-77918.2222095342</v>
      </c>
      <c r="FF216" s="415">
        <f t="shared" si="349"/>
        <v>-77918.2222095342</v>
      </c>
      <c r="FG216" s="415">
        <f t="shared" si="349"/>
        <v>-77918.2222095342</v>
      </c>
      <c r="FH216" s="415">
        <f t="shared" si="349"/>
        <v>-77918.2222095342</v>
      </c>
      <c r="FI216" s="415">
        <f t="shared" si="349"/>
        <v>-77918.2222095342</v>
      </c>
      <c r="FJ216" s="415">
        <f t="shared" si="349"/>
        <v>-77918.2222095342</v>
      </c>
      <c r="FK216" s="415">
        <f t="shared" si="349"/>
        <v>-77918.2222095342</v>
      </c>
      <c r="FL216" s="415">
        <f t="shared" si="349"/>
        <v>-77918.2222095342</v>
      </c>
      <c r="FM216" s="415">
        <f t="shared" si="349"/>
        <v>-77918.2222095342</v>
      </c>
      <c r="FN216" s="415">
        <f t="shared" si="349"/>
        <v>-77918.2222095342</v>
      </c>
      <c r="FO216" s="415">
        <f t="shared" si="349"/>
        <v>-77918.2222095342</v>
      </c>
      <c r="FP216" s="415">
        <f t="shared" si="349"/>
        <v>-77918.2222095342</v>
      </c>
      <c r="FQ216" s="415">
        <f t="shared" si="349"/>
        <v>-77918.2222095342</v>
      </c>
      <c r="FR216" s="415">
        <f t="shared" si="349"/>
        <v>-77918.2222095342</v>
      </c>
      <c r="FS216" s="415">
        <f t="shared" si="349"/>
        <v>-77918.2222095342</v>
      </c>
      <c r="FT216" s="415">
        <f t="shared" si="349"/>
        <v>-77918.2222095342</v>
      </c>
      <c r="FU216" s="415">
        <f t="shared" si="349"/>
        <v>-77918.2222095342</v>
      </c>
      <c r="FV216" s="415">
        <f t="shared" si="349"/>
        <v>-77918.2222095342</v>
      </c>
      <c r="FW216" s="415">
        <f t="shared" si="349"/>
        <v>-77918.2222095342</v>
      </c>
      <c r="FX216" s="415">
        <f t="shared" si="349"/>
        <v>-77918.2222095342</v>
      </c>
      <c r="FY216" s="415">
        <f t="shared" si="349"/>
        <v>-77918.2222095342</v>
      </c>
      <c r="FZ216" s="415">
        <f t="shared" si="349"/>
        <v>-77918.2222095342</v>
      </c>
      <c r="GA216" s="415">
        <f t="shared" si="349"/>
        <v>-77918.2222095342</v>
      </c>
      <c r="GB216" s="415">
        <f t="shared" si="349"/>
        <v>-77918.2222095342</v>
      </c>
      <c r="GC216" s="415">
        <f t="shared" si="349"/>
        <v>-77918.2222095342</v>
      </c>
      <c r="GD216" s="415">
        <f t="shared" si="349"/>
        <v>-77918.2222095342</v>
      </c>
      <c r="GE216" s="415">
        <f t="shared" si="349"/>
        <v>-77918.2222095342</v>
      </c>
      <c r="GF216" s="415">
        <f t="shared" si="349"/>
        <v>-77918.2222095342</v>
      </c>
      <c r="GG216" s="415">
        <f t="shared" si="349"/>
        <v>-77918.2222095342</v>
      </c>
      <c r="GH216" s="415">
        <f t="shared" si="349"/>
        <v>-77918.2222095342</v>
      </c>
      <c r="GI216" s="415">
        <f t="shared" si="349"/>
        <v>-77918.2222095342</v>
      </c>
      <c r="GJ216" s="415">
        <f t="shared" si="349"/>
        <v>-77918.2222095342</v>
      </c>
      <c r="GK216" s="415">
        <f t="shared" si="349"/>
        <v>-77918.2222095342</v>
      </c>
      <c r="GL216" s="415">
        <f t="shared" si="349"/>
        <v>-77918.2222095342</v>
      </c>
      <c r="GM216" s="415">
        <f t="shared" si="349"/>
        <v>-77918.2222095342</v>
      </c>
      <c r="GN216" s="415">
        <f t="shared" si="349"/>
        <v>-77918.2222095342</v>
      </c>
      <c r="GO216" s="415">
        <f t="shared" si="349"/>
        <v>-77918.2222095342</v>
      </c>
      <c r="GP216" s="415">
        <f t="shared" si="349"/>
        <v>-77918.2222095342</v>
      </c>
      <c r="GQ216" s="415">
        <f t="shared" si="349"/>
        <v>-77918.2222095342</v>
      </c>
      <c r="GR216" s="415">
        <f t="shared" si="349"/>
        <v>-77918.2222095342</v>
      </c>
      <c r="GS216" s="415">
        <f t="shared" ref="GS216:IN216" si="350">SUM(GS326:GS332,GS356:GS362)</f>
        <v>-77918.2222095342</v>
      </c>
      <c r="GT216" s="415">
        <f t="shared" si="350"/>
        <v>-77918.2222095342</v>
      </c>
      <c r="GU216" s="415">
        <f t="shared" si="350"/>
        <v>-77918.2222095342</v>
      </c>
      <c r="GV216" s="415">
        <f t="shared" si="350"/>
        <v>-77918.2222095342</v>
      </c>
      <c r="GW216" s="415">
        <f t="shared" si="350"/>
        <v>-77918.2222095342</v>
      </c>
      <c r="GX216" s="415">
        <f t="shared" si="350"/>
        <v>-77918.2222095342</v>
      </c>
      <c r="GY216" s="415">
        <f t="shared" si="350"/>
        <v>-77918.2222095342</v>
      </c>
      <c r="GZ216" s="415">
        <f t="shared" si="350"/>
        <v>-77918.2222095342</v>
      </c>
      <c r="HA216" s="415">
        <f t="shared" si="350"/>
        <v>-77918.2222095342</v>
      </c>
      <c r="HB216" s="415">
        <f t="shared" si="350"/>
        <v>-77918.2222095342</v>
      </c>
      <c r="HC216" s="415">
        <f t="shared" si="350"/>
        <v>-77918.2222095342</v>
      </c>
      <c r="HD216" s="415">
        <f t="shared" si="350"/>
        <v>-77918.2222095342</v>
      </c>
      <c r="HE216" s="415">
        <f t="shared" si="350"/>
        <v>-77918.2222095342</v>
      </c>
      <c r="HF216" s="415">
        <f t="shared" si="350"/>
        <v>-77918.2222095342</v>
      </c>
      <c r="HG216" s="415">
        <f t="shared" si="350"/>
        <v>-77918.2222095342</v>
      </c>
      <c r="HH216" s="415">
        <f t="shared" si="350"/>
        <v>-77918.2222095342</v>
      </c>
      <c r="HI216" s="415">
        <f t="shared" si="350"/>
        <v>-77918.2222095342</v>
      </c>
      <c r="HJ216" s="415">
        <f t="shared" si="350"/>
        <v>-77918.2222095342</v>
      </c>
      <c r="HK216" s="415">
        <f t="shared" si="350"/>
        <v>-77918.2222095342</v>
      </c>
      <c r="HL216" s="415">
        <f t="shared" si="350"/>
        <v>-77918.2222095342</v>
      </c>
      <c r="HM216" s="415">
        <f t="shared" si="350"/>
        <v>-77918.2222095342</v>
      </c>
      <c r="HN216" s="415">
        <f t="shared" si="350"/>
        <v>-77918.2222095342</v>
      </c>
      <c r="HO216" s="415">
        <f t="shared" si="350"/>
        <v>-77918.2222095342</v>
      </c>
      <c r="HP216" s="415">
        <f t="shared" si="350"/>
        <v>-77918.2222095342</v>
      </c>
      <c r="HQ216" s="415">
        <f t="shared" si="350"/>
        <v>-77918.2222095342</v>
      </c>
      <c r="HR216" s="415">
        <f t="shared" si="350"/>
        <v>-77918.2222095342</v>
      </c>
      <c r="HS216" s="415">
        <f t="shared" si="350"/>
        <v>-77918.2222095342</v>
      </c>
      <c r="HT216" s="415">
        <f t="shared" si="350"/>
        <v>-77918.2222095342</v>
      </c>
      <c r="HU216" s="415">
        <f t="shared" si="350"/>
        <v>-77918.2222095342</v>
      </c>
      <c r="HV216" s="415">
        <f t="shared" si="350"/>
        <v>-77918.2222095342</v>
      </c>
      <c r="HW216" s="415">
        <f t="shared" si="350"/>
        <v>-77918.2222095342</v>
      </c>
      <c r="HX216" s="415">
        <f t="shared" si="350"/>
        <v>-77918.2222095342</v>
      </c>
      <c r="HY216" s="415">
        <f t="shared" si="350"/>
        <v>-77918.2222095342</v>
      </c>
      <c r="HZ216" s="415">
        <f t="shared" si="350"/>
        <v>-77918.2222095342</v>
      </c>
      <c r="IA216" s="415">
        <f t="shared" si="350"/>
        <v>-77918.2222095342</v>
      </c>
      <c r="IB216" s="415">
        <f t="shared" si="350"/>
        <v>-77918.2222095342</v>
      </c>
      <c r="IC216" s="415">
        <f t="shared" si="350"/>
        <v>-77918.2222095342</v>
      </c>
      <c r="ID216" s="415">
        <f t="shared" si="350"/>
        <v>-77918.2222095342</v>
      </c>
      <c r="IE216" s="415">
        <f t="shared" si="350"/>
        <v>-77918.2222095342</v>
      </c>
      <c r="IF216" s="415">
        <f t="shared" si="350"/>
        <v>-77918.2222095342</v>
      </c>
      <c r="IG216" s="415">
        <f t="shared" si="350"/>
        <v>-77918.2222095342</v>
      </c>
      <c r="IH216" s="415">
        <f t="shared" si="350"/>
        <v>-77918.2222095342</v>
      </c>
      <c r="II216" s="415">
        <f t="shared" si="350"/>
        <v>-77918.2222095342</v>
      </c>
      <c r="IJ216" s="415">
        <f t="shared" si="350"/>
        <v>-77918.2222095342</v>
      </c>
      <c r="IK216" s="415">
        <f t="shared" si="350"/>
        <v>-77918.2222095342</v>
      </c>
      <c r="IL216" s="415">
        <f t="shared" si="350"/>
        <v>-77918.2222095342</v>
      </c>
      <c r="IM216" s="415">
        <f t="shared" si="350"/>
        <v>-77918.2222095342</v>
      </c>
      <c r="IN216" s="415">
        <f t="shared" si="350"/>
        <v>-77918.2222095342</v>
      </c>
    </row>
    <row r="217" spans="1:248" ht="12.95" customHeight="1">
      <c r="A217"/>
      <c r="B217" s="247" t="s">
        <v>27</v>
      </c>
      <c r="C217" s="137"/>
      <c r="D217" s="137"/>
      <c r="E217" s="137"/>
      <c r="F217" s="137"/>
      <c r="G217" s="190" t="str">
        <f t="shared" si="326"/>
        <v>USD</v>
      </c>
      <c r="H217" s="137"/>
      <c r="I217" s="425">
        <f t="shared" ref="I217:BT217" ca="1" si="351">I213+I216</f>
        <v>39521.185941139825</v>
      </c>
      <c r="J217" s="425">
        <f t="shared" ca="1" si="351"/>
        <v>85746.535836952433</v>
      </c>
      <c r="K217" s="425">
        <f t="shared" ca="1" si="351"/>
        <v>99228.690228886087</v>
      </c>
      <c r="L217" s="425">
        <f t="shared" ca="1" si="351"/>
        <v>85583.737387086527</v>
      </c>
      <c r="M217" s="425">
        <f t="shared" ca="1" si="351"/>
        <v>142488.97342435943</v>
      </c>
      <c r="N217" s="425">
        <f t="shared" ca="1" si="351"/>
        <v>-110114.2552597186</v>
      </c>
      <c r="O217" s="425">
        <f t="shared" ca="1" si="351"/>
        <v>-198421.04768721724</v>
      </c>
      <c r="P217" s="425">
        <f t="shared" ca="1" si="351"/>
        <v>81925.086953900842</v>
      </c>
      <c r="Q217" s="425">
        <f t="shared" ca="1" si="351"/>
        <v>56378.853167778172</v>
      </c>
      <c r="R217" s="425">
        <f t="shared" ca="1" si="351"/>
        <v>41549.076925990172</v>
      </c>
      <c r="S217" s="425">
        <f t="shared" ca="1" si="351"/>
        <v>46280.279752841161</v>
      </c>
      <c r="T217" s="425">
        <f t="shared" ca="1" si="351"/>
        <v>219183.62148231367</v>
      </c>
      <c r="U217" s="425">
        <f t="shared" ca="1" si="351"/>
        <v>234599.85229335673</v>
      </c>
      <c r="V217" s="425">
        <f t="shared" ca="1" si="351"/>
        <v>438394.26339356421</v>
      </c>
      <c r="W217" s="425">
        <f t="shared" ca="1" si="351"/>
        <v>287268.48938793904</v>
      </c>
      <c r="X217" s="425">
        <f t="shared" ca="1" si="351"/>
        <v>151563.71272982616</v>
      </c>
      <c r="Y217" s="425">
        <f t="shared" ca="1" si="351"/>
        <v>250258.09575390833</v>
      </c>
      <c r="Z217" s="425">
        <f t="shared" ca="1" si="351"/>
        <v>-258824.61360444501</v>
      </c>
      <c r="AA217" s="425">
        <f t="shared" ca="1" si="351"/>
        <v>-363260.35256406246</v>
      </c>
      <c r="AB217" s="425">
        <f t="shared" ca="1" si="351"/>
        <v>72323.510974914476</v>
      </c>
      <c r="AC217" s="425">
        <f t="shared" ca="1" si="351"/>
        <v>14767.603951735888</v>
      </c>
      <c r="AD217" s="425">
        <f t="shared" ca="1" si="351"/>
        <v>6843.5837762447773</v>
      </c>
      <c r="AE217" s="425">
        <f t="shared" ca="1" si="351"/>
        <v>4471.1226458582096</v>
      </c>
      <c r="AF217" s="425">
        <f t="shared" ca="1" si="351"/>
        <v>170685.74944074231</v>
      </c>
      <c r="AG217" s="425">
        <f t="shared" ca="1" si="351"/>
        <v>205089.75445750117</v>
      </c>
      <c r="AH217" s="425">
        <f t="shared" ca="1" si="351"/>
        <v>398187.04080323881</v>
      </c>
      <c r="AI217" s="425">
        <f t="shared" ca="1" si="351"/>
        <v>254993.82613241841</v>
      </c>
      <c r="AJ217" s="425">
        <f t="shared" ca="1" si="351"/>
        <v>126412.16397902835</v>
      </c>
      <c r="AK217" s="425">
        <f t="shared" ca="1" si="351"/>
        <v>219926.10009058466</v>
      </c>
      <c r="AL217" s="425">
        <f t="shared" ca="1" si="351"/>
        <v>-262434.96747714939</v>
      </c>
      <c r="AM217" s="425">
        <f t="shared" ca="1" si="351"/>
        <v>-361388.89698750293</v>
      </c>
      <c r="AN217" s="425">
        <f t="shared" ca="1" si="351"/>
        <v>51331.263351000205</v>
      </c>
      <c r="AO217" s="425">
        <f t="shared" ca="1" si="351"/>
        <v>-3203.5465063641313</v>
      </c>
      <c r="AP217" s="425">
        <f t="shared" ca="1" si="351"/>
        <v>-10711.636569166905</v>
      </c>
      <c r="AQ217" s="425">
        <f t="shared" ca="1" si="351"/>
        <v>-12959.567725694738</v>
      </c>
      <c r="AR217" s="425">
        <f t="shared" ca="1" si="351"/>
        <v>144530.48910064268</v>
      </c>
      <c r="AS217" s="425">
        <f t="shared" ca="1" si="351"/>
        <v>180707.20253774518</v>
      </c>
      <c r="AT217" s="425">
        <f t="shared" ca="1" si="351"/>
        <v>364882.94220017636</v>
      </c>
      <c r="AU217" s="425">
        <f t="shared" ca="1" si="351"/>
        <v>228305.58927238995</v>
      </c>
      <c r="AV217" s="425">
        <f t="shared" ca="1" si="351"/>
        <v>105664.70092907123</v>
      </c>
      <c r="AW217" s="425">
        <f t="shared" ca="1" si="351"/>
        <v>194858.07426966657</v>
      </c>
      <c r="AX217" s="425">
        <f t="shared" ca="1" si="351"/>
        <v>-265216.78273574042</v>
      </c>
      <c r="AY217" s="425">
        <f t="shared" ca="1" si="351"/>
        <v>-359598.80904470687</v>
      </c>
      <c r="AZ217" s="425">
        <f t="shared" ca="1" si="351"/>
        <v>-50869.176806078089</v>
      </c>
      <c r="BA217" s="425">
        <f t="shared" ca="1" si="351"/>
        <v>-102884.35077826181</v>
      </c>
      <c r="BB217" s="425">
        <f t="shared" ca="1" si="351"/>
        <v>-110045.5495032038</v>
      </c>
      <c r="BC217" s="425">
        <f t="shared" ca="1" si="351"/>
        <v>-112189.62097773733</v>
      </c>
      <c r="BD217" s="425">
        <f t="shared" ca="1" si="351"/>
        <v>38024.026528082497</v>
      </c>
      <c r="BE217" s="425">
        <f t="shared" ca="1" si="351"/>
        <v>75753.127243596013</v>
      </c>
      <c r="BF217" s="425">
        <f t="shared" ca="1" si="351"/>
        <v>252516.77309645322</v>
      </c>
      <c r="BG217" s="425">
        <f t="shared" ca="1" si="351"/>
        <v>121435.93210894463</v>
      </c>
      <c r="BH217" s="425">
        <f t="shared" ca="1" si="351"/>
        <v>3730.6871405693237</v>
      </c>
      <c r="BI217" s="425">
        <f t="shared" ca="1" si="351"/>
        <v>89334.501663024072</v>
      </c>
      <c r="BJ217" s="425">
        <f t="shared" ca="1" si="351"/>
        <v>-352224.78968861816</v>
      </c>
      <c r="BK217" s="425">
        <f t="shared" ca="1" si="351"/>
        <v>-442808.44149819639</v>
      </c>
      <c r="BL217" s="425">
        <f t="shared" ca="1" si="351"/>
        <v>-64999.298557747476</v>
      </c>
      <c r="BM217" s="425">
        <f t="shared" ca="1" si="351"/>
        <v>-114921.13846915972</v>
      </c>
      <c r="BN217" s="425">
        <f t="shared" ca="1" si="351"/>
        <v>-121794.13703899147</v>
      </c>
      <c r="BO217" s="425">
        <f t="shared" ca="1" si="351"/>
        <v>-123851.92104193504</v>
      </c>
      <c r="BP217" s="425">
        <f t="shared" ca="1" si="351"/>
        <v>20316.42620429513</v>
      </c>
      <c r="BQ217" s="425">
        <f t="shared" ca="1" si="351"/>
        <v>56092.253165472066</v>
      </c>
      <c r="BR217" s="425">
        <f t="shared" ca="1" si="351"/>
        <v>225595.75165023463</v>
      </c>
      <c r="BS217" s="425">
        <f t="shared" ca="1" si="351"/>
        <v>99898.745206935972</v>
      </c>
      <c r="BT217" s="425">
        <f t="shared" ca="1" si="351"/>
        <v>-12972.036089087662</v>
      </c>
      <c r="BU217" s="425">
        <f t="shared" ref="BU217:EF217" ca="1" si="352">BU213+BU216</f>
        <v>69115.804853475012</v>
      </c>
      <c r="BV217" s="425">
        <f t="shared" ca="1" si="352"/>
        <v>-354307.48623919481</v>
      </c>
      <c r="BW217" s="425">
        <f t="shared" ca="1" si="352"/>
        <v>-441170.62946735835</v>
      </c>
      <c r="BX217" s="425">
        <f t="shared" ca="1" si="352"/>
        <v>-78879.100692010223</v>
      </c>
      <c r="BY217" s="425">
        <f t="shared" ca="1" si="352"/>
        <v>-126750.51947245662</v>
      </c>
      <c r="BZ217" s="425">
        <f t="shared" ca="1" si="352"/>
        <v>-133341.22593274887</v>
      </c>
      <c r="CA217" s="425">
        <f t="shared" ca="1" si="352"/>
        <v>-135314.49134002204</v>
      </c>
      <c r="CB217" s="425">
        <f t="shared" ca="1" si="352"/>
        <v>2932.4830935340142</v>
      </c>
      <c r="CC217" s="425">
        <f t="shared" ca="1" si="352"/>
        <v>37007.722967674548</v>
      </c>
      <c r="CD217" s="425">
        <f t="shared" ca="1" si="352"/>
        <v>468435.74635104544</v>
      </c>
      <c r="CE217" s="425">
        <f t="shared" ca="1" si="352"/>
        <v>347958.88741858338</v>
      </c>
      <c r="CF217" s="425">
        <f t="shared" ca="1" si="352"/>
        <v>239775.58552004574</v>
      </c>
      <c r="CG217" s="425">
        <f t="shared" ca="1" si="352"/>
        <v>318454.35053716402</v>
      </c>
      <c r="CH217" s="425">
        <f t="shared" ca="1" si="352"/>
        <v>-87384.336899691974</v>
      </c>
      <c r="CI217" s="425">
        <f t="shared" ca="1" si="352"/>
        <v>-170640.08776636363</v>
      </c>
      <c r="CJ217" s="425">
        <f t="shared" ca="1" si="352"/>
        <v>176605.6155303405</v>
      </c>
      <c r="CK217" s="425">
        <f t="shared" ca="1" si="352"/>
        <v>130722.27804679997</v>
      </c>
      <c r="CL217" s="425">
        <f t="shared" ca="1" si="352"/>
        <v>124405.28104782946</v>
      </c>
      <c r="CM217" s="425">
        <f t="shared" ca="1" si="352"/>
        <v>122513.96458107175</v>
      </c>
      <c r="CN217" s="425">
        <f t="shared" ca="1" si="352"/>
        <v>255019.5962421126</v>
      </c>
      <c r="CO217" s="425">
        <f t="shared" si="352"/>
        <v>316628.39080121275</v>
      </c>
      <c r="CP217" s="425">
        <f t="shared" si="352"/>
        <v>482214.27194538852</v>
      </c>
      <c r="CQ217" s="425">
        <f t="shared" si="352"/>
        <v>359422.41363474843</v>
      </c>
      <c r="CR217" s="425">
        <f t="shared" si="352"/>
        <v>249160.33678437743</v>
      </c>
      <c r="CS217" s="425">
        <f t="shared" si="352"/>
        <v>329350.93813010177</v>
      </c>
      <c r="CT217" s="425">
        <f t="shared" si="352"/>
        <v>-84286.062753684571</v>
      </c>
      <c r="CU217" s="425">
        <f t="shared" si="352"/>
        <v>-169141.59812000144</v>
      </c>
      <c r="CV217" s="425">
        <f t="shared" si="352"/>
        <v>184776.53666545471</v>
      </c>
      <c r="CW217" s="425">
        <f t="shared" si="352"/>
        <v>138011.53693835682</v>
      </c>
      <c r="CX217" s="425">
        <f t="shared" si="352"/>
        <v>131573.15692646458</v>
      </c>
      <c r="CY217" s="425">
        <f t="shared" si="352"/>
        <v>129645.49824026925</v>
      </c>
      <c r="CZ217" s="425">
        <f t="shared" si="352"/>
        <v>264697.26579511166</v>
      </c>
      <c r="DA217" s="425">
        <f t="shared" si="352"/>
        <v>296941.29442289763</v>
      </c>
      <c r="DB217" s="425">
        <f t="shared" si="352"/>
        <v>455327.78943037009</v>
      </c>
      <c r="DC217" s="425">
        <f t="shared" si="352"/>
        <v>337874.7075680187</v>
      </c>
      <c r="DD217" s="425">
        <f t="shared" si="352"/>
        <v>232406.63405896819</v>
      </c>
      <c r="DE217" s="425">
        <f t="shared" si="352"/>
        <v>309110.68752009585</v>
      </c>
      <c r="DF217" s="425">
        <f t="shared" si="352"/>
        <v>-86542.095933960591</v>
      </c>
      <c r="DG217" s="425">
        <f t="shared" si="352"/>
        <v>-167708.26019739412</v>
      </c>
      <c r="DH217" s="425">
        <f t="shared" si="352"/>
        <v>170822.12959739007</v>
      </c>
      <c r="DI217" s="425">
        <f t="shared" si="352"/>
        <v>126090.39072799202</v>
      </c>
      <c r="DJ217" s="425">
        <f t="shared" si="352"/>
        <v>119931.94028183422</v>
      </c>
      <c r="DK217" s="425">
        <f t="shared" si="352"/>
        <v>118088.09284286477</v>
      </c>
      <c r="DL217" s="425">
        <f t="shared" si="352"/>
        <v>247268.04441706181</v>
      </c>
      <c r="DM217" s="425">
        <f t="shared" si="352"/>
        <v>278110.15875668323</v>
      </c>
      <c r="DN217" s="425">
        <f t="shared" si="352"/>
        <v>429610.28441600478</v>
      </c>
      <c r="DO217" s="425">
        <f t="shared" si="352"/>
        <v>317263.85828679916</v>
      </c>
      <c r="DP217" s="425">
        <f t="shared" si="352"/>
        <v>216381.35319118563</v>
      </c>
      <c r="DQ217" s="425">
        <f t="shared" si="352"/>
        <v>289750.44780617731</v>
      </c>
      <c r="DR217" s="425">
        <f t="shared" si="352"/>
        <v>-88700.04071509419</v>
      </c>
      <c r="DS217" s="425">
        <f t="shared" si="352"/>
        <v>-166337.24131490019</v>
      </c>
      <c r="DT217" s="425">
        <f t="shared" si="352"/>
        <v>157474.4358801108</v>
      </c>
      <c r="DU217" s="425">
        <f t="shared" si="352"/>
        <v>114687.55522242576</v>
      </c>
      <c r="DV217" s="425">
        <f t="shared" si="352"/>
        <v>108796.86349131825</v>
      </c>
      <c r="DW217" s="425">
        <f t="shared" si="352"/>
        <v>107033.183332304</v>
      </c>
      <c r="DX217" s="425">
        <f t="shared" si="352"/>
        <v>230596.6152728404</v>
      </c>
      <c r="DY217" s="425">
        <f t="shared" si="352"/>
        <v>260097.7681194348</v>
      </c>
      <c r="DZ217" s="425">
        <f t="shared" si="352"/>
        <v>405011.70263182448</v>
      </c>
      <c r="EA217" s="425">
        <f t="shared" si="352"/>
        <v>297549.90372562764</v>
      </c>
      <c r="EB217" s="425">
        <f t="shared" si="352"/>
        <v>201053.59450373641</v>
      </c>
      <c r="EC217" s="425">
        <f t="shared" si="352"/>
        <v>271232.72848329379</v>
      </c>
      <c r="ED217" s="425">
        <f t="shared" si="352"/>
        <v>-90763.390971835572</v>
      </c>
      <c r="EE217" s="425">
        <f t="shared" si="352"/>
        <v>-165025.06111078046</v>
      </c>
      <c r="EF217" s="425">
        <f t="shared" si="352"/>
        <v>144707.84751053451</v>
      </c>
      <c r="EG217" s="425">
        <f t="shared" ref="EG217:GR217" si="353">EG213+EG216</f>
        <v>103781.26601187921</v>
      </c>
      <c r="EH217" s="425">
        <f t="shared" si="353"/>
        <v>98146.691312559022</v>
      </c>
      <c r="EI217" s="425">
        <f t="shared" si="353"/>
        <v>96459.692899588888</v>
      </c>
      <c r="EJ217" s="425">
        <f t="shared" si="353"/>
        <v>214650.80171227589</v>
      </c>
      <c r="EK217" s="425">
        <f t="shared" si="353"/>
        <v>242869.29573945311</v>
      </c>
      <c r="EL217" s="425">
        <f t="shared" si="353"/>
        <v>381481.88707992889</v>
      </c>
      <c r="EM217" s="425">
        <f t="shared" si="353"/>
        <v>278692.34030008846</v>
      </c>
      <c r="EN217" s="425">
        <f t="shared" si="353"/>
        <v>186391.52278349671</v>
      </c>
      <c r="EO217" s="425">
        <f t="shared" si="353"/>
        <v>253519.3900682907</v>
      </c>
      <c r="EP217" s="425">
        <f t="shared" si="353"/>
        <v>-92737.767671398295</v>
      </c>
      <c r="EQ217" s="425">
        <f t="shared" si="353"/>
        <v>-163770.66954343254</v>
      </c>
      <c r="ER217" s="425">
        <f t="shared" si="353"/>
        <v>132495.59087695571</v>
      </c>
      <c r="ES217" s="425">
        <f t="shared" si="353"/>
        <v>93348.425965198505</v>
      </c>
      <c r="ET217" s="425">
        <f t="shared" si="353"/>
        <v>87958.832774544382</v>
      </c>
      <c r="EU217" s="425">
        <f t="shared" si="353"/>
        <v>86345.182118659883</v>
      </c>
      <c r="EV217" s="425">
        <f t="shared" si="353"/>
        <v>284319.43755565496</v>
      </c>
      <c r="EW217" s="425">
        <f t="shared" si="353"/>
        <v>252337.50547863814</v>
      </c>
      <c r="EX217" s="425">
        <f t="shared" si="353"/>
        <v>405593.32668222504</v>
      </c>
      <c r="EY217" s="425">
        <f t="shared" si="353"/>
        <v>307272.89063194289</v>
      </c>
      <c r="EZ217" s="425">
        <f t="shared" si="353"/>
        <v>218985.15213781164</v>
      </c>
      <c r="FA217" s="425">
        <f t="shared" si="353"/>
        <v>283194.41649717977</v>
      </c>
      <c r="FB217" s="425">
        <f t="shared" si="353"/>
        <v>-48008.082210348766</v>
      </c>
      <c r="FC217" s="425">
        <f t="shared" si="353"/>
        <v>-115952.59704446851</v>
      </c>
      <c r="FD217" s="425">
        <f t="shared" si="353"/>
        <v>167432.52161851156</v>
      </c>
      <c r="FE217" s="425">
        <f t="shared" si="353"/>
        <v>129987.40735509159</v>
      </c>
      <c r="FF217" s="425">
        <f t="shared" si="353"/>
        <v>124832.14430316162</v>
      </c>
      <c r="FG217" s="425">
        <f t="shared" si="353"/>
        <v>123288.65237144599</v>
      </c>
      <c r="FH217" s="425">
        <f t="shared" si="353"/>
        <v>231425.69710743945</v>
      </c>
      <c r="FI217" s="425">
        <f t="shared" si="353"/>
        <v>257243.75213419512</v>
      </c>
      <c r="FJ217" s="425">
        <f t="shared" si="353"/>
        <v>384065.10224532982</v>
      </c>
      <c r="FK217" s="425">
        <f t="shared" si="353"/>
        <v>290019.46776245121</v>
      </c>
      <c r="FL217" s="425">
        <f t="shared" si="353"/>
        <v>205570.32659415185</v>
      </c>
      <c r="FM217" s="425">
        <f t="shared" si="353"/>
        <v>266987.88380746049</v>
      </c>
      <c r="FN217" s="425">
        <f t="shared" si="353"/>
        <v>-49814.50626061028</v>
      </c>
      <c r="FO217" s="425">
        <f t="shared" si="353"/>
        <v>-114804.91175411612</v>
      </c>
      <c r="FP217" s="425">
        <f t="shared" si="353"/>
        <v>156259.11479308218</v>
      </c>
      <c r="FQ217" s="425">
        <f t="shared" si="353"/>
        <v>120442.04897589789</v>
      </c>
      <c r="FR217" s="425">
        <f t="shared" si="353"/>
        <v>115510.92779579095</v>
      </c>
      <c r="FS217" s="425">
        <f t="shared" si="353"/>
        <v>114034.54420893255</v>
      </c>
      <c r="FT217" s="425">
        <f t="shared" si="353"/>
        <v>217469.97830423055</v>
      </c>
      <c r="FU217" s="425">
        <f t="shared" si="353"/>
        <v>242165.50919938827</v>
      </c>
      <c r="FV217" s="425">
        <f t="shared" si="353"/>
        <v>363472.8875665607</v>
      </c>
      <c r="FW217" s="425">
        <f t="shared" si="353"/>
        <v>273516.19371337246</v>
      </c>
      <c r="FX217" s="425">
        <f t="shared" si="353"/>
        <v>192738.75433499913</v>
      </c>
      <c r="FY217" s="425">
        <f t="shared" si="353"/>
        <v>251485.98297381611</v>
      </c>
      <c r="FZ217" s="425">
        <f t="shared" si="353"/>
        <v>-51542.390134773465</v>
      </c>
      <c r="GA217" s="425">
        <f t="shared" si="353"/>
        <v>-113707.12582421384</v>
      </c>
      <c r="GB217" s="425">
        <f t="shared" si="353"/>
        <v>145571.50826441075</v>
      </c>
      <c r="GC217" s="425">
        <f t="shared" si="353"/>
        <v>111311.70617840832</v>
      </c>
      <c r="GD217" s="425">
        <f t="shared" si="353"/>
        <v>106594.98157134949</v>
      </c>
      <c r="GE217" s="425">
        <f t="shared" si="353"/>
        <v>105182.78857522405</v>
      </c>
      <c r="GF217" s="425">
        <f t="shared" si="353"/>
        <v>204121.0298837701</v>
      </c>
      <c r="GG217" s="425">
        <f t="shared" si="353"/>
        <v>227742.8420443557</v>
      </c>
      <c r="GH217" s="425">
        <f t="shared" si="353"/>
        <v>343775.98656947719</v>
      </c>
      <c r="GI217" s="425">
        <f t="shared" si="353"/>
        <v>257730.45331860142</v>
      </c>
      <c r="GJ217" s="425">
        <f t="shared" si="353"/>
        <v>180465.07652189652</v>
      </c>
      <c r="GK217" s="425">
        <f t="shared" si="353"/>
        <v>236658.07782859105</v>
      </c>
      <c r="GL217" s="425">
        <f t="shared" si="353"/>
        <v>-53195.148623103465</v>
      </c>
      <c r="GM217" s="425">
        <f t="shared" si="353"/>
        <v>-112657.06971735079</v>
      </c>
      <c r="GN217" s="425">
        <f t="shared" si="353"/>
        <v>135348.58028046406</v>
      </c>
      <c r="GO217" s="425">
        <f t="shared" si="353"/>
        <v>102578.33480689657</v>
      </c>
      <c r="GP217" s="425">
        <f t="shared" si="353"/>
        <v>98066.685182753368</v>
      </c>
      <c r="GQ217" s="425">
        <f t="shared" si="353"/>
        <v>96715.891882111609</v>
      </c>
      <c r="GR217" s="425">
        <f t="shared" si="353"/>
        <v>191352.47052506864</v>
      </c>
      <c r="GS217" s="425">
        <f t="shared" ref="GS217:IN217" si="354">GS213+GS216</f>
        <v>213947.24737432454</v>
      </c>
      <c r="GT217" s="425">
        <f t="shared" si="354"/>
        <v>324935.47257226676</v>
      </c>
      <c r="GU217" s="425">
        <f t="shared" si="354"/>
        <v>242631.04946273338</v>
      </c>
      <c r="GV217" s="425">
        <f t="shared" si="354"/>
        <v>168725.03687458087</v>
      </c>
      <c r="GW217" s="425">
        <f t="shared" si="354"/>
        <v>222474.86421141913</v>
      </c>
      <c r="GX217" s="425">
        <f t="shared" si="354"/>
        <v>-54776.048046723467</v>
      </c>
      <c r="GY217" s="425">
        <f t="shared" si="354"/>
        <v>-111652.66822382962</v>
      </c>
      <c r="GZ217" s="425">
        <f t="shared" si="354"/>
        <v>125570.12742625418</v>
      </c>
      <c r="HA217" s="425">
        <f t="shared" si="354"/>
        <v>94224.675234146183</v>
      </c>
      <c r="HB217" s="425">
        <f t="shared" si="354"/>
        <v>89909.184289313504</v>
      </c>
      <c r="HC217" s="425">
        <f t="shared" si="354"/>
        <v>88617.12113217797</v>
      </c>
      <c r="HD217" s="425">
        <f t="shared" si="354"/>
        <v>179139.0659210934</v>
      </c>
      <c r="HE217" s="425">
        <f t="shared" si="354"/>
        <v>200751.46116820764</v>
      </c>
      <c r="HF217" s="425">
        <f t="shared" si="354"/>
        <v>306914.11135754368</v>
      </c>
      <c r="HG217" s="425">
        <f t="shared" si="354"/>
        <v>228188.14142668567</v>
      </c>
      <c r="HH217" s="425">
        <f t="shared" si="354"/>
        <v>157495.4337336703</v>
      </c>
      <c r="HI217" s="425">
        <f t="shared" si="354"/>
        <v>208908.31205586332</v>
      </c>
      <c r="HJ217" s="425">
        <f t="shared" si="354"/>
        <v>-56288.212712794768</v>
      </c>
      <c r="HK217" s="425">
        <f t="shared" si="354"/>
        <v>-110691.93636046152</v>
      </c>
      <c r="HL217" s="425">
        <f t="shared" si="354"/>
        <v>116216.82469614036</v>
      </c>
      <c r="HM217" s="425">
        <f t="shared" si="354"/>
        <v>86234.218251515296</v>
      </c>
      <c r="HN217" s="425">
        <f t="shared" si="354"/>
        <v>82106.357347762329</v>
      </c>
      <c r="HO217" s="425">
        <f t="shared" si="354"/>
        <v>80870.470849632664</v>
      </c>
      <c r="HP217" s="425">
        <f t="shared" si="354"/>
        <v>167456.67890859529</v>
      </c>
      <c r="HQ217" s="425">
        <f t="shared" si="354"/>
        <v>188129.4047971394</v>
      </c>
      <c r="HR217" s="425">
        <f t="shared" si="354"/>
        <v>289676.28758693923</v>
      </c>
      <c r="HS217" s="425">
        <f t="shared" si="354"/>
        <v>214373.18591394456</v>
      </c>
      <c r="HT217" s="425">
        <f t="shared" si="354"/>
        <v>146754.07420758184</v>
      </c>
      <c r="HU217" s="425">
        <f t="shared" si="354"/>
        <v>195931.60999402747</v>
      </c>
      <c r="HV217" s="425">
        <f t="shared" si="354"/>
        <v>-57734.631089036877</v>
      </c>
      <c r="HW217" s="425">
        <f t="shared" si="354"/>
        <v>-109772.97544767466</v>
      </c>
      <c r="HX217" s="425">
        <f t="shared" si="354"/>
        <v>107270.18730211852</v>
      </c>
      <c r="HY217" s="425">
        <f t="shared" si="354"/>
        <v>78591.172442042356</v>
      </c>
      <c r="HZ217" s="425">
        <f t="shared" si="354"/>
        <v>74642.783751496027</v>
      </c>
      <c r="IA217" s="425">
        <f t="shared" si="354"/>
        <v>73460.631448937231</v>
      </c>
      <c r="IB217" s="425">
        <f t="shared" si="354"/>
        <v>156282.22176620585</v>
      </c>
      <c r="IC217" s="425">
        <f t="shared" si="354"/>
        <v>176056.1334856828</v>
      </c>
      <c r="ID217" s="425">
        <f t="shared" si="354"/>
        <v>273187.93441505643</v>
      </c>
      <c r="IE217" s="425">
        <f t="shared" si="354"/>
        <v>201158.88064088771</v>
      </c>
      <c r="IF217" s="425">
        <f t="shared" si="354"/>
        <v>136479.73031306255</v>
      </c>
      <c r="IG217" s="425">
        <f t="shared" si="354"/>
        <v>183519.1123696627</v>
      </c>
      <c r="IH217" s="425">
        <f t="shared" si="354"/>
        <v>-59118.161709790213</v>
      </c>
      <c r="II217" s="425">
        <f t="shared" si="354"/>
        <v>-108893.96935718288</v>
      </c>
      <c r="IJ217" s="425">
        <f t="shared" si="354"/>
        <v>98712.534142619348</v>
      </c>
      <c r="IK217" s="425">
        <f t="shared" si="354"/>
        <v>71280.432972111681</v>
      </c>
      <c r="IL217" s="425">
        <f t="shared" si="354"/>
        <v>67503.713355067361</v>
      </c>
      <c r="IM217" s="425">
        <f t="shared" si="354"/>
        <v>66372.958978706796</v>
      </c>
      <c r="IN217" s="425">
        <f t="shared" si="354"/>
        <v>145593.61058652899</v>
      </c>
    </row>
    <row r="218" spans="1:248" ht="12.95" customHeight="1">
      <c r="A218"/>
      <c r="B218" s="3"/>
      <c r="C218" s="1" t="s">
        <v>606</v>
      </c>
      <c r="D218" s="1"/>
      <c r="E218" s="1"/>
      <c r="F218" s="1"/>
      <c r="G218" s="101" t="str">
        <f t="shared" si="326"/>
        <v>USD</v>
      </c>
      <c r="H218" s="1"/>
      <c r="I218" s="415">
        <v>0</v>
      </c>
      <c r="J218" s="415">
        <f t="shared" ref="J218:BU218" si="355">I221</f>
        <v>0</v>
      </c>
      <c r="K218" s="415">
        <f t="shared" si="355"/>
        <v>0</v>
      </c>
      <c r="L218" s="415">
        <f t="shared" si="355"/>
        <v>0</v>
      </c>
      <c r="M218" s="415">
        <f t="shared" si="355"/>
        <v>0</v>
      </c>
      <c r="N218" s="415">
        <f t="shared" si="355"/>
        <v>0</v>
      </c>
      <c r="O218" s="415">
        <f t="shared" si="355"/>
        <v>0</v>
      </c>
      <c r="P218" s="415">
        <f t="shared" si="355"/>
        <v>0</v>
      </c>
      <c r="Q218" s="415">
        <f t="shared" si="355"/>
        <v>0</v>
      </c>
      <c r="R218" s="415">
        <f t="shared" si="355"/>
        <v>0</v>
      </c>
      <c r="S218" s="415">
        <f t="shared" si="355"/>
        <v>0</v>
      </c>
      <c r="T218" s="415">
        <f t="shared" si="355"/>
        <v>0</v>
      </c>
      <c r="U218" s="415">
        <f t="shared" si="355"/>
        <v>0</v>
      </c>
      <c r="V218" s="415">
        <f t="shared" si="355"/>
        <v>0</v>
      </c>
      <c r="W218" s="415">
        <f t="shared" si="355"/>
        <v>0</v>
      </c>
      <c r="X218" s="415">
        <f t="shared" si="355"/>
        <v>0</v>
      </c>
      <c r="Y218" s="415">
        <f t="shared" si="355"/>
        <v>0</v>
      </c>
      <c r="Z218" s="415">
        <f t="shared" si="355"/>
        <v>0</v>
      </c>
      <c r="AA218" s="415">
        <f t="shared" si="355"/>
        <v>0</v>
      </c>
      <c r="AB218" s="415">
        <f t="shared" si="355"/>
        <v>0</v>
      </c>
      <c r="AC218" s="415">
        <f t="shared" si="355"/>
        <v>0</v>
      </c>
      <c r="AD218" s="415">
        <f t="shared" si="355"/>
        <v>0</v>
      </c>
      <c r="AE218" s="415">
        <f t="shared" si="355"/>
        <v>0</v>
      </c>
      <c r="AF218" s="415">
        <f t="shared" si="355"/>
        <v>0</v>
      </c>
      <c r="AG218" s="415">
        <f t="shared" si="355"/>
        <v>0</v>
      </c>
      <c r="AH218" s="415">
        <f t="shared" si="355"/>
        <v>0</v>
      </c>
      <c r="AI218" s="415">
        <f t="shared" si="355"/>
        <v>0</v>
      </c>
      <c r="AJ218" s="415">
        <f t="shared" si="355"/>
        <v>0</v>
      </c>
      <c r="AK218" s="415">
        <f t="shared" si="355"/>
        <v>0</v>
      </c>
      <c r="AL218" s="415">
        <f t="shared" si="355"/>
        <v>0</v>
      </c>
      <c r="AM218" s="415">
        <f t="shared" si="355"/>
        <v>0</v>
      </c>
      <c r="AN218" s="415">
        <f t="shared" si="355"/>
        <v>0</v>
      </c>
      <c r="AO218" s="415">
        <f t="shared" si="355"/>
        <v>0</v>
      </c>
      <c r="AP218" s="415">
        <f t="shared" si="355"/>
        <v>0</v>
      </c>
      <c r="AQ218" s="415">
        <f t="shared" si="355"/>
        <v>0</v>
      </c>
      <c r="AR218" s="415">
        <f t="shared" si="355"/>
        <v>0</v>
      </c>
      <c r="AS218" s="415">
        <f t="shared" si="355"/>
        <v>0</v>
      </c>
      <c r="AT218" s="415">
        <f t="shared" si="355"/>
        <v>0</v>
      </c>
      <c r="AU218" s="415">
        <f t="shared" si="355"/>
        <v>0</v>
      </c>
      <c r="AV218" s="415">
        <f t="shared" si="355"/>
        <v>0</v>
      </c>
      <c r="AW218" s="415">
        <f t="shared" si="355"/>
        <v>0</v>
      </c>
      <c r="AX218" s="415">
        <f t="shared" si="355"/>
        <v>0</v>
      </c>
      <c r="AY218" s="415">
        <f t="shared" si="355"/>
        <v>0</v>
      </c>
      <c r="AZ218" s="415">
        <f t="shared" si="355"/>
        <v>0</v>
      </c>
      <c r="BA218" s="415">
        <f t="shared" si="355"/>
        <v>0</v>
      </c>
      <c r="BB218" s="415">
        <f t="shared" si="355"/>
        <v>0</v>
      </c>
      <c r="BC218" s="415">
        <f t="shared" si="355"/>
        <v>0</v>
      </c>
      <c r="BD218" s="415">
        <f t="shared" si="355"/>
        <v>0</v>
      </c>
      <c r="BE218" s="415">
        <f t="shared" si="355"/>
        <v>0</v>
      </c>
      <c r="BF218" s="415">
        <f t="shared" si="355"/>
        <v>0</v>
      </c>
      <c r="BG218" s="415">
        <f t="shared" si="355"/>
        <v>0</v>
      </c>
      <c r="BH218" s="415">
        <f t="shared" si="355"/>
        <v>0</v>
      </c>
      <c r="BI218" s="415">
        <f t="shared" si="355"/>
        <v>0</v>
      </c>
      <c r="BJ218" s="415">
        <f t="shared" si="355"/>
        <v>0</v>
      </c>
      <c r="BK218" s="415">
        <f t="shared" si="355"/>
        <v>0</v>
      </c>
      <c r="BL218" s="415">
        <f t="shared" si="355"/>
        <v>0</v>
      </c>
      <c r="BM218" s="415">
        <f t="shared" si="355"/>
        <v>0</v>
      </c>
      <c r="BN218" s="415">
        <f t="shared" si="355"/>
        <v>0</v>
      </c>
      <c r="BO218" s="415">
        <f t="shared" si="355"/>
        <v>0</v>
      </c>
      <c r="BP218" s="415">
        <f t="shared" si="355"/>
        <v>0</v>
      </c>
      <c r="BQ218" s="415">
        <f t="shared" si="355"/>
        <v>0</v>
      </c>
      <c r="BR218" s="415">
        <f t="shared" si="355"/>
        <v>0</v>
      </c>
      <c r="BS218" s="415">
        <f t="shared" si="355"/>
        <v>0</v>
      </c>
      <c r="BT218" s="415">
        <f t="shared" si="355"/>
        <v>0</v>
      </c>
      <c r="BU218" s="415">
        <f t="shared" si="355"/>
        <v>0</v>
      </c>
      <c r="BV218" s="415">
        <f t="shared" ref="BV218:EG218" si="356">BU221</f>
        <v>0</v>
      </c>
      <c r="BW218" s="415">
        <f t="shared" si="356"/>
        <v>0</v>
      </c>
      <c r="BX218" s="415">
        <f t="shared" si="356"/>
        <v>0</v>
      </c>
      <c r="BY218" s="415">
        <f t="shared" si="356"/>
        <v>0</v>
      </c>
      <c r="BZ218" s="415">
        <f t="shared" si="356"/>
        <v>0</v>
      </c>
      <c r="CA218" s="415">
        <f t="shared" si="356"/>
        <v>0</v>
      </c>
      <c r="CB218" s="415">
        <f t="shared" si="356"/>
        <v>0</v>
      </c>
      <c r="CC218" s="415">
        <f t="shared" si="356"/>
        <v>0</v>
      </c>
      <c r="CD218" s="415">
        <f t="shared" si="356"/>
        <v>0</v>
      </c>
      <c r="CE218" s="415">
        <f t="shared" si="356"/>
        <v>0</v>
      </c>
      <c r="CF218" s="415">
        <f t="shared" si="356"/>
        <v>0</v>
      </c>
      <c r="CG218" s="415">
        <f t="shared" si="356"/>
        <v>0</v>
      </c>
      <c r="CH218" s="415">
        <f t="shared" si="356"/>
        <v>0</v>
      </c>
      <c r="CI218" s="415">
        <f t="shared" si="356"/>
        <v>0</v>
      </c>
      <c r="CJ218" s="415">
        <f t="shared" si="356"/>
        <v>0</v>
      </c>
      <c r="CK218" s="415">
        <f t="shared" si="356"/>
        <v>0</v>
      </c>
      <c r="CL218" s="415">
        <f t="shared" si="356"/>
        <v>0</v>
      </c>
      <c r="CM218" s="415">
        <f t="shared" si="356"/>
        <v>0</v>
      </c>
      <c r="CN218" s="415">
        <f t="shared" si="356"/>
        <v>0</v>
      </c>
      <c r="CO218" s="415">
        <f t="shared" si="356"/>
        <v>0</v>
      </c>
      <c r="CP218" s="415">
        <f t="shared" si="356"/>
        <v>0</v>
      </c>
      <c r="CQ218" s="415">
        <f t="shared" si="356"/>
        <v>0</v>
      </c>
      <c r="CR218" s="415">
        <f t="shared" si="356"/>
        <v>0</v>
      </c>
      <c r="CS218" s="415">
        <f t="shared" si="356"/>
        <v>0</v>
      </c>
      <c r="CT218" s="415">
        <f t="shared" si="356"/>
        <v>0</v>
      </c>
      <c r="CU218" s="415">
        <f t="shared" si="356"/>
        <v>0</v>
      </c>
      <c r="CV218" s="415">
        <f t="shared" si="356"/>
        <v>0</v>
      </c>
      <c r="CW218" s="415">
        <f t="shared" si="356"/>
        <v>0</v>
      </c>
      <c r="CX218" s="415">
        <f t="shared" si="356"/>
        <v>0</v>
      </c>
      <c r="CY218" s="415">
        <f t="shared" si="356"/>
        <v>0</v>
      </c>
      <c r="CZ218" s="415">
        <f t="shared" si="356"/>
        <v>0</v>
      </c>
      <c r="DA218" s="415">
        <f t="shared" si="356"/>
        <v>0</v>
      </c>
      <c r="DB218" s="415">
        <f t="shared" si="356"/>
        <v>0</v>
      </c>
      <c r="DC218" s="415">
        <f t="shared" si="356"/>
        <v>0</v>
      </c>
      <c r="DD218" s="415">
        <f t="shared" si="356"/>
        <v>0</v>
      </c>
      <c r="DE218" s="415">
        <f t="shared" si="356"/>
        <v>0</v>
      </c>
      <c r="DF218" s="415">
        <f t="shared" si="356"/>
        <v>0</v>
      </c>
      <c r="DG218" s="415">
        <f t="shared" si="356"/>
        <v>0</v>
      </c>
      <c r="DH218" s="415">
        <f t="shared" si="356"/>
        <v>0</v>
      </c>
      <c r="DI218" s="415">
        <f t="shared" si="356"/>
        <v>0</v>
      </c>
      <c r="DJ218" s="415">
        <f t="shared" si="356"/>
        <v>0</v>
      </c>
      <c r="DK218" s="415">
        <f t="shared" si="356"/>
        <v>0</v>
      </c>
      <c r="DL218" s="415">
        <f t="shared" si="356"/>
        <v>0</v>
      </c>
      <c r="DM218" s="415">
        <f t="shared" si="356"/>
        <v>0</v>
      </c>
      <c r="DN218" s="415">
        <f t="shared" si="356"/>
        <v>0</v>
      </c>
      <c r="DO218" s="415">
        <f t="shared" si="356"/>
        <v>0</v>
      </c>
      <c r="DP218" s="415">
        <f t="shared" si="356"/>
        <v>0</v>
      </c>
      <c r="DQ218" s="415">
        <f t="shared" si="356"/>
        <v>0</v>
      </c>
      <c r="DR218" s="415">
        <f t="shared" si="356"/>
        <v>0</v>
      </c>
      <c r="DS218" s="415">
        <f t="shared" si="356"/>
        <v>0</v>
      </c>
      <c r="DT218" s="415">
        <f t="shared" si="356"/>
        <v>0</v>
      </c>
      <c r="DU218" s="415">
        <f t="shared" si="356"/>
        <v>0</v>
      </c>
      <c r="DV218" s="415">
        <f t="shared" si="356"/>
        <v>0</v>
      </c>
      <c r="DW218" s="415">
        <f t="shared" si="356"/>
        <v>0</v>
      </c>
      <c r="DX218" s="415">
        <f t="shared" si="356"/>
        <v>0</v>
      </c>
      <c r="DY218" s="415">
        <f t="shared" si="356"/>
        <v>0</v>
      </c>
      <c r="DZ218" s="415">
        <f t="shared" si="356"/>
        <v>0</v>
      </c>
      <c r="EA218" s="415">
        <f t="shared" si="356"/>
        <v>0</v>
      </c>
      <c r="EB218" s="415">
        <f t="shared" si="356"/>
        <v>0</v>
      </c>
      <c r="EC218" s="415">
        <f t="shared" si="356"/>
        <v>0</v>
      </c>
      <c r="ED218" s="415">
        <f t="shared" si="356"/>
        <v>0</v>
      </c>
      <c r="EE218" s="415">
        <f t="shared" si="356"/>
        <v>0</v>
      </c>
      <c r="EF218" s="415">
        <f t="shared" si="356"/>
        <v>0</v>
      </c>
      <c r="EG218" s="415">
        <f t="shared" si="356"/>
        <v>0</v>
      </c>
      <c r="EH218" s="415">
        <f t="shared" ref="EH218:GS218" si="357">EG221</f>
        <v>0</v>
      </c>
      <c r="EI218" s="415">
        <f t="shared" si="357"/>
        <v>0</v>
      </c>
      <c r="EJ218" s="415">
        <f t="shared" si="357"/>
        <v>0</v>
      </c>
      <c r="EK218" s="415">
        <f t="shared" si="357"/>
        <v>0</v>
      </c>
      <c r="EL218" s="415">
        <f t="shared" si="357"/>
        <v>0</v>
      </c>
      <c r="EM218" s="415">
        <f t="shared" si="357"/>
        <v>0</v>
      </c>
      <c r="EN218" s="415">
        <f t="shared" si="357"/>
        <v>0</v>
      </c>
      <c r="EO218" s="415">
        <f t="shared" si="357"/>
        <v>0</v>
      </c>
      <c r="EP218" s="415">
        <f t="shared" si="357"/>
        <v>0</v>
      </c>
      <c r="EQ218" s="415">
        <f t="shared" si="357"/>
        <v>0</v>
      </c>
      <c r="ER218" s="415">
        <f t="shared" si="357"/>
        <v>0</v>
      </c>
      <c r="ES218" s="415">
        <f t="shared" si="357"/>
        <v>0</v>
      </c>
      <c r="ET218" s="415">
        <f t="shared" si="357"/>
        <v>0</v>
      </c>
      <c r="EU218" s="415">
        <f t="shared" si="357"/>
        <v>0</v>
      </c>
      <c r="EV218" s="415">
        <f t="shared" si="357"/>
        <v>0</v>
      </c>
      <c r="EW218" s="415">
        <f t="shared" si="357"/>
        <v>0</v>
      </c>
      <c r="EX218" s="415">
        <f t="shared" si="357"/>
        <v>0</v>
      </c>
      <c r="EY218" s="415">
        <f t="shared" si="357"/>
        <v>0</v>
      </c>
      <c r="EZ218" s="415">
        <f t="shared" si="357"/>
        <v>0</v>
      </c>
      <c r="FA218" s="415">
        <f t="shared" si="357"/>
        <v>0</v>
      </c>
      <c r="FB218" s="415">
        <f t="shared" si="357"/>
        <v>0</v>
      </c>
      <c r="FC218" s="415">
        <f t="shared" si="357"/>
        <v>0</v>
      </c>
      <c r="FD218" s="415">
        <f t="shared" si="357"/>
        <v>0</v>
      </c>
      <c r="FE218" s="415">
        <f t="shared" si="357"/>
        <v>0</v>
      </c>
      <c r="FF218" s="415">
        <f t="shared" si="357"/>
        <v>0</v>
      </c>
      <c r="FG218" s="415">
        <f t="shared" si="357"/>
        <v>0</v>
      </c>
      <c r="FH218" s="415">
        <f t="shared" si="357"/>
        <v>0</v>
      </c>
      <c r="FI218" s="415">
        <f t="shared" si="357"/>
        <v>0</v>
      </c>
      <c r="FJ218" s="415">
        <f t="shared" si="357"/>
        <v>0</v>
      </c>
      <c r="FK218" s="415">
        <f t="shared" si="357"/>
        <v>0</v>
      </c>
      <c r="FL218" s="415">
        <f t="shared" si="357"/>
        <v>0</v>
      </c>
      <c r="FM218" s="415">
        <f t="shared" si="357"/>
        <v>0</v>
      </c>
      <c r="FN218" s="415">
        <f t="shared" si="357"/>
        <v>0</v>
      </c>
      <c r="FO218" s="415">
        <f t="shared" si="357"/>
        <v>0</v>
      </c>
      <c r="FP218" s="415">
        <f t="shared" si="357"/>
        <v>0</v>
      </c>
      <c r="FQ218" s="415">
        <f t="shared" si="357"/>
        <v>0</v>
      </c>
      <c r="FR218" s="415">
        <f t="shared" si="357"/>
        <v>0</v>
      </c>
      <c r="FS218" s="415">
        <f t="shared" si="357"/>
        <v>0</v>
      </c>
      <c r="FT218" s="415">
        <f t="shared" si="357"/>
        <v>0</v>
      </c>
      <c r="FU218" s="415">
        <f t="shared" si="357"/>
        <v>0</v>
      </c>
      <c r="FV218" s="415">
        <f t="shared" si="357"/>
        <v>0</v>
      </c>
      <c r="FW218" s="415">
        <f t="shared" si="357"/>
        <v>0</v>
      </c>
      <c r="FX218" s="415">
        <f t="shared" si="357"/>
        <v>0</v>
      </c>
      <c r="FY218" s="415">
        <f t="shared" si="357"/>
        <v>0</v>
      </c>
      <c r="FZ218" s="415">
        <f t="shared" si="357"/>
        <v>0</v>
      </c>
      <c r="GA218" s="415">
        <f t="shared" si="357"/>
        <v>0</v>
      </c>
      <c r="GB218" s="415">
        <f t="shared" si="357"/>
        <v>0</v>
      </c>
      <c r="GC218" s="415">
        <f t="shared" si="357"/>
        <v>0</v>
      </c>
      <c r="GD218" s="415">
        <f t="shared" si="357"/>
        <v>0</v>
      </c>
      <c r="GE218" s="415">
        <f t="shared" si="357"/>
        <v>0</v>
      </c>
      <c r="GF218" s="415">
        <f t="shared" si="357"/>
        <v>0</v>
      </c>
      <c r="GG218" s="415">
        <f t="shared" si="357"/>
        <v>0</v>
      </c>
      <c r="GH218" s="415">
        <f t="shared" si="357"/>
        <v>0</v>
      </c>
      <c r="GI218" s="415">
        <f t="shared" si="357"/>
        <v>0</v>
      </c>
      <c r="GJ218" s="415">
        <f t="shared" si="357"/>
        <v>0</v>
      </c>
      <c r="GK218" s="415">
        <f t="shared" si="357"/>
        <v>0</v>
      </c>
      <c r="GL218" s="415">
        <f t="shared" si="357"/>
        <v>0</v>
      </c>
      <c r="GM218" s="415">
        <f t="shared" si="357"/>
        <v>0</v>
      </c>
      <c r="GN218" s="415">
        <f t="shared" si="357"/>
        <v>0</v>
      </c>
      <c r="GO218" s="415">
        <f t="shared" si="357"/>
        <v>0</v>
      </c>
      <c r="GP218" s="415">
        <f t="shared" si="357"/>
        <v>0</v>
      </c>
      <c r="GQ218" s="415">
        <f t="shared" si="357"/>
        <v>0</v>
      </c>
      <c r="GR218" s="415">
        <f t="shared" si="357"/>
        <v>0</v>
      </c>
      <c r="GS218" s="415">
        <f t="shared" si="357"/>
        <v>0</v>
      </c>
      <c r="GT218" s="415">
        <f t="shared" ref="GT218:IN218" si="358">GS221</f>
        <v>0</v>
      </c>
      <c r="GU218" s="415">
        <f t="shared" si="358"/>
        <v>0</v>
      </c>
      <c r="GV218" s="415">
        <f t="shared" si="358"/>
        <v>0</v>
      </c>
      <c r="GW218" s="415">
        <f t="shared" si="358"/>
        <v>0</v>
      </c>
      <c r="GX218" s="415">
        <f t="shared" si="358"/>
        <v>0</v>
      </c>
      <c r="GY218" s="415">
        <f t="shared" si="358"/>
        <v>0</v>
      </c>
      <c r="GZ218" s="415">
        <f t="shared" si="358"/>
        <v>0</v>
      </c>
      <c r="HA218" s="415">
        <f t="shared" si="358"/>
        <v>0</v>
      </c>
      <c r="HB218" s="415">
        <f t="shared" si="358"/>
        <v>0</v>
      </c>
      <c r="HC218" s="415">
        <f t="shared" si="358"/>
        <v>0</v>
      </c>
      <c r="HD218" s="415">
        <f t="shared" si="358"/>
        <v>0</v>
      </c>
      <c r="HE218" s="415">
        <f t="shared" si="358"/>
        <v>0</v>
      </c>
      <c r="HF218" s="415">
        <f t="shared" si="358"/>
        <v>0</v>
      </c>
      <c r="HG218" s="415">
        <f t="shared" si="358"/>
        <v>0</v>
      </c>
      <c r="HH218" s="415">
        <f t="shared" si="358"/>
        <v>0</v>
      </c>
      <c r="HI218" s="415">
        <f t="shared" si="358"/>
        <v>0</v>
      </c>
      <c r="HJ218" s="415">
        <f t="shared" si="358"/>
        <v>0</v>
      </c>
      <c r="HK218" s="415">
        <f t="shared" si="358"/>
        <v>0</v>
      </c>
      <c r="HL218" s="415">
        <f t="shared" si="358"/>
        <v>0</v>
      </c>
      <c r="HM218" s="415">
        <f t="shared" si="358"/>
        <v>0</v>
      </c>
      <c r="HN218" s="415">
        <f t="shared" si="358"/>
        <v>0</v>
      </c>
      <c r="HO218" s="415">
        <f t="shared" si="358"/>
        <v>0</v>
      </c>
      <c r="HP218" s="415">
        <f t="shared" si="358"/>
        <v>0</v>
      </c>
      <c r="HQ218" s="415">
        <f t="shared" si="358"/>
        <v>0</v>
      </c>
      <c r="HR218" s="415">
        <f t="shared" si="358"/>
        <v>0</v>
      </c>
      <c r="HS218" s="415">
        <f t="shared" si="358"/>
        <v>0</v>
      </c>
      <c r="HT218" s="415">
        <f t="shared" si="358"/>
        <v>0</v>
      </c>
      <c r="HU218" s="415">
        <f t="shared" si="358"/>
        <v>0</v>
      </c>
      <c r="HV218" s="415">
        <f t="shared" si="358"/>
        <v>0</v>
      </c>
      <c r="HW218" s="415">
        <f t="shared" si="358"/>
        <v>0</v>
      </c>
      <c r="HX218" s="415">
        <f t="shared" si="358"/>
        <v>0</v>
      </c>
      <c r="HY218" s="415">
        <f t="shared" si="358"/>
        <v>0</v>
      </c>
      <c r="HZ218" s="415">
        <f t="shared" si="358"/>
        <v>0</v>
      </c>
      <c r="IA218" s="415">
        <f t="shared" si="358"/>
        <v>0</v>
      </c>
      <c r="IB218" s="415">
        <f t="shared" si="358"/>
        <v>0</v>
      </c>
      <c r="IC218" s="415">
        <f t="shared" si="358"/>
        <v>0</v>
      </c>
      <c r="ID218" s="415">
        <f t="shared" si="358"/>
        <v>0</v>
      </c>
      <c r="IE218" s="415">
        <f t="shared" si="358"/>
        <v>0</v>
      </c>
      <c r="IF218" s="415">
        <f t="shared" si="358"/>
        <v>0</v>
      </c>
      <c r="IG218" s="415">
        <f t="shared" si="358"/>
        <v>0</v>
      </c>
      <c r="IH218" s="415">
        <f t="shared" si="358"/>
        <v>0</v>
      </c>
      <c r="II218" s="415">
        <f t="shared" si="358"/>
        <v>0</v>
      </c>
      <c r="IJ218" s="415">
        <f t="shared" si="358"/>
        <v>0</v>
      </c>
      <c r="IK218" s="415">
        <f t="shared" si="358"/>
        <v>0</v>
      </c>
      <c r="IL218" s="415">
        <f t="shared" si="358"/>
        <v>0</v>
      </c>
      <c r="IM218" s="415">
        <f t="shared" si="358"/>
        <v>0</v>
      </c>
      <c r="IN218" s="415">
        <f t="shared" si="358"/>
        <v>0</v>
      </c>
    </row>
    <row r="219" spans="1:248" ht="12.95" customHeight="1">
      <c r="A219"/>
      <c r="B219" s="3"/>
      <c r="C219" s="1" t="s">
        <v>607</v>
      </c>
      <c r="D219" s="1"/>
      <c r="E219" s="1"/>
      <c r="F219" s="1"/>
      <c r="G219" s="101" t="str">
        <f t="shared" si="326"/>
        <v>USD</v>
      </c>
      <c r="H219" s="1"/>
      <c r="I219" s="415">
        <f t="shared" ref="I219:GF219" ca="1" si="359">IF(I217&lt;0,-I217,0)</f>
        <v>0</v>
      </c>
      <c r="J219" s="415">
        <f t="shared" ca="1" si="359"/>
        <v>0</v>
      </c>
      <c r="K219" s="415">
        <f t="shared" ca="1" si="359"/>
        <v>0</v>
      </c>
      <c r="L219" s="415">
        <f t="shared" ca="1" si="359"/>
        <v>0</v>
      </c>
      <c r="M219" s="415">
        <f t="shared" ca="1" si="359"/>
        <v>0</v>
      </c>
      <c r="N219" s="415">
        <f t="shared" ca="1" si="359"/>
        <v>110114.2552597186</v>
      </c>
      <c r="O219" s="415">
        <f t="shared" ca="1" si="359"/>
        <v>198421.04768721724</v>
      </c>
      <c r="P219" s="415">
        <f t="shared" ca="1" si="359"/>
        <v>0</v>
      </c>
      <c r="Q219" s="415">
        <f t="shared" ca="1" si="359"/>
        <v>0</v>
      </c>
      <c r="R219" s="415">
        <f t="shared" ca="1" si="359"/>
        <v>0</v>
      </c>
      <c r="S219" s="415">
        <f t="shared" ca="1" si="359"/>
        <v>0</v>
      </c>
      <c r="T219" s="415">
        <f t="shared" ca="1" si="359"/>
        <v>0</v>
      </c>
      <c r="U219" s="415">
        <f t="shared" ca="1" si="359"/>
        <v>0</v>
      </c>
      <c r="V219" s="415">
        <f t="shared" ca="1" si="359"/>
        <v>0</v>
      </c>
      <c r="W219" s="415">
        <f t="shared" ca="1" si="359"/>
        <v>0</v>
      </c>
      <c r="X219" s="415">
        <f t="shared" ca="1" si="359"/>
        <v>0</v>
      </c>
      <c r="Y219" s="415">
        <f t="shared" ca="1" si="359"/>
        <v>0</v>
      </c>
      <c r="Z219" s="415">
        <f t="shared" ca="1" si="359"/>
        <v>258824.61360444501</v>
      </c>
      <c r="AA219" s="415">
        <f t="shared" ca="1" si="359"/>
        <v>363260.35256406246</v>
      </c>
      <c r="AB219" s="415">
        <f t="shared" ca="1" si="359"/>
        <v>0</v>
      </c>
      <c r="AC219" s="415">
        <f t="shared" ca="1" si="359"/>
        <v>0</v>
      </c>
      <c r="AD219" s="415">
        <f t="shared" ca="1" si="359"/>
        <v>0</v>
      </c>
      <c r="AE219" s="415">
        <f t="shared" ca="1" si="359"/>
        <v>0</v>
      </c>
      <c r="AF219" s="415">
        <f t="shared" ca="1" si="359"/>
        <v>0</v>
      </c>
      <c r="AG219" s="415">
        <f t="shared" ca="1" si="359"/>
        <v>0</v>
      </c>
      <c r="AH219" s="415">
        <f t="shared" ca="1" si="359"/>
        <v>0</v>
      </c>
      <c r="AI219" s="415">
        <f t="shared" ca="1" si="359"/>
        <v>0</v>
      </c>
      <c r="AJ219" s="415">
        <f t="shared" ca="1" si="359"/>
        <v>0</v>
      </c>
      <c r="AK219" s="415">
        <f t="shared" ca="1" si="359"/>
        <v>0</v>
      </c>
      <c r="AL219" s="415">
        <f t="shared" ca="1" si="359"/>
        <v>262434.96747714939</v>
      </c>
      <c r="AM219" s="415">
        <f t="shared" ca="1" si="359"/>
        <v>361388.89698750293</v>
      </c>
      <c r="AN219" s="415">
        <f t="shared" ca="1" si="359"/>
        <v>0</v>
      </c>
      <c r="AO219" s="415">
        <f t="shared" ca="1" si="359"/>
        <v>3203.5465063641313</v>
      </c>
      <c r="AP219" s="415">
        <f t="shared" ca="1" si="359"/>
        <v>10711.636569166905</v>
      </c>
      <c r="AQ219" s="415">
        <f t="shared" ca="1" si="359"/>
        <v>12959.567725694738</v>
      </c>
      <c r="AR219" s="415">
        <f t="shared" ca="1" si="359"/>
        <v>0</v>
      </c>
      <c r="AS219" s="415">
        <f t="shared" ca="1" si="359"/>
        <v>0</v>
      </c>
      <c r="AT219" s="415">
        <f t="shared" ca="1" si="359"/>
        <v>0</v>
      </c>
      <c r="AU219" s="415">
        <f t="shared" ca="1" si="359"/>
        <v>0</v>
      </c>
      <c r="AV219" s="415">
        <f t="shared" ca="1" si="359"/>
        <v>0</v>
      </c>
      <c r="AW219" s="415">
        <f t="shared" ca="1" si="359"/>
        <v>0</v>
      </c>
      <c r="AX219" s="415">
        <f t="shared" ca="1" si="359"/>
        <v>265216.78273574042</v>
      </c>
      <c r="AY219" s="415">
        <f t="shared" ca="1" si="359"/>
        <v>359598.80904470687</v>
      </c>
      <c r="AZ219" s="415">
        <f t="shared" ca="1" si="359"/>
        <v>50869.176806078089</v>
      </c>
      <c r="BA219" s="415">
        <f t="shared" ca="1" si="359"/>
        <v>102884.35077826181</v>
      </c>
      <c r="BB219" s="415">
        <f t="shared" ca="1" si="359"/>
        <v>110045.5495032038</v>
      </c>
      <c r="BC219" s="415">
        <f t="shared" ca="1" si="359"/>
        <v>112189.62097773733</v>
      </c>
      <c r="BD219" s="415">
        <f t="shared" ca="1" si="359"/>
        <v>0</v>
      </c>
      <c r="BE219" s="415">
        <f t="shared" ca="1" si="359"/>
        <v>0</v>
      </c>
      <c r="BF219" s="415">
        <f t="shared" ca="1" si="359"/>
        <v>0</v>
      </c>
      <c r="BG219" s="415">
        <f t="shared" ca="1" si="359"/>
        <v>0</v>
      </c>
      <c r="BH219" s="415">
        <f t="shared" ca="1" si="359"/>
        <v>0</v>
      </c>
      <c r="BI219" s="415">
        <f t="shared" ca="1" si="359"/>
        <v>0</v>
      </c>
      <c r="BJ219" s="415">
        <f t="shared" ca="1" si="359"/>
        <v>352224.78968861816</v>
      </c>
      <c r="BK219" s="415">
        <f t="shared" ca="1" si="359"/>
        <v>442808.44149819639</v>
      </c>
      <c r="BL219" s="415">
        <f t="shared" ca="1" si="359"/>
        <v>64999.298557747476</v>
      </c>
      <c r="BM219" s="415">
        <f t="shared" ca="1" si="359"/>
        <v>114921.13846915972</v>
      </c>
      <c r="BN219" s="415">
        <f t="shared" ca="1" si="359"/>
        <v>121794.13703899147</v>
      </c>
      <c r="BO219" s="415">
        <f t="shared" ca="1" si="359"/>
        <v>123851.92104193504</v>
      </c>
      <c r="BP219" s="415">
        <f t="shared" ca="1" si="359"/>
        <v>0</v>
      </c>
      <c r="BQ219" s="415">
        <f t="shared" ca="1" si="359"/>
        <v>0</v>
      </c>
      <c r="BR219" s="415">
        <f t="shared" ca="1" si="359"/>
        <v>0</v>
      </c>
      <c r="BS219" s="415">
        <f t="shared" ca="1" si="359"/>
        <v>0</v>
      </c>
      <c r="BT219" s="415">
        <f t="shared" ca="1" si="359"/>
        <v>12972.036089087662</v>
      </c>
      <c r="BU219" s="415">
        <f t="shared" ca="1" si="359"/>
        <v>0</v>
      </c>
      <c r="BV219" s="415">
        <f t="shared" ca="1" si="359"/>
        <v>354307.48623919481</v>
      </c>
      <c r="BW219" s="415">
        <f t="shared" ca="1" si="359"/>
        <v>441170.62946735835</v>
      </c>
      <c r="BX219" s="415">
        <f t="shared" ca="1" si="359"/>
        <v>78879.100692010223</v>
      </c>
      <c r="BY219" s="415">
        <f t="shared" ca="1" si="359"/>
        <v>126750.51947245662</v>
      </c>
      <c r="BZ219" s="415">
        <f t="shared" ca="1" si="359"/>
        <v>133341.22593274887</v>
      </c>
      <c r="CA219" s="415">
        <f t="shared" ca="1" si="359"/>
        <v>135314.49134002204</v>
      </c>
      <c r="CB219" s="415">
        <f t="shared" ca="1" si="359"/>
        <v>0</v>
      </c>
      <c r="CC219" s="415">
        <f t="shared" ca="1" si="359"/>
        <v>0</v>
      </c>
      <c r="CD219" s="415">
        <f t="shared" ca="1" si="359"/>
        <v>0</v>
      </c>
      <c r="CE219" s="415">
        <f t="shared" ca="1" si="359"/>
        <v>0</v>
      </c>
      <c r="CF219" s="415">
        <f t="shared" ca="1" si="359"/>
        <v>0</v>
      </c>
      <c r="CG219" s="415">
        <f t="shared" ca="1" si="359"/>
        <v>0</v>
      </c>
      <c r="CH219" s="415">
        <f t="shared" ca="1" si="359"/>
        <v>87384.336899691974</v>
      </c>
      <c r="CI219" s="415">
        <f t="shared" ca="1" si="359"/>
        <v>170640.08776636363</v>
      </c>
      <c r="CJ219" s="415">
        <f t="shared" ca="1" si="359"/>
        <v>0</v>
      </c>
      <c r="CK219" s="415">
        <f t="shared" ca="1" si="359"/>
        <v>0</v>
      </c>
      <c r="CL219" s="415">
        <f t="shared" ca="1" si="359"/>
        <v>0</v>
      </c>
      <c r="CM219" s="415">
        <f t="shared" ca="1" si="359"/>
        <v>0</v>
      </c>
      <c r="CN219" s="415">
        <f t="shared" ca="1" si="359"/>
        <v>0</v>
      </c>
      <c r="CO219" s="415">
        <f t="shared" si="359"/>
        <v>0</v>
      </c>
      <c r="CP219" s="415">
        <f t="shared" si="359"/>
        <v>0</v>
      </c>
      <c r="CQ219" s="415">
        <f t="shared" si="359"/>
        <v>0</v>
      </c>
      <c r="CR219" s="415">
        <f t="shared" si="359"/>
        <v>0</v>
      </c>
      <c r="CS219" s="415">
        <f t="shared" si="359"/>
        <v>0</v>
      </c>
      <c r="CT219" s="415">
        <f t="shared" si="359"/>
        <v>84286.062753684571</v>
      </c>
      <c r="CU219" s="415">
        <f t="shared" si="359"/>
        <v>169141.59812000144</v>
      </c>
      <c r="CV219" s="415">
        <f t="shared" si="359"/>
        <v>0</v>
      </c>
      <c r="CW219" s="415">
        <f t="shared" si="359"/>
        <v>0</v>
      </c>
      <c r="CX219" s="415">
        <f t="shared" si="359"/>
        <v>0</v>
      </c>
      <c r="CY219" s="415">
        <f t="shared" si="359"/>
        <v>0</v>
      </c>
      <c r="CZ219" s="415">
        <f t="shared" si="359"/>
        <v>0</v>
      </c>
      <c r="DA219" s="415">
        <f t="shared" si="359"/>
        <v>0</v>
      </c>
      <c r="DB219" s="415">
        <f t="shared" si="359"/>
        <v>0</v>
      </c>
      <c r="DC219" s="415">
        <f t="shared" si="359"/>
        <v>0</v>
      </c>
      <c r="DD219" s="415">
        <f t="shared" si="359"/>
        <v>0</v>
      </c>
      <c r="DE219" s="415">
        <f t="shared" si="359"/>
        <v>0</v>
      </c>
      <c r="DF219" s="415">
        <f t="shared" si="359"/>
        <v>86542.095933960591</v>
      </c>
      <c r="DG219" s="415">
        <f t="shared" si="359"/>
        <v>167708.26019739412</v>
      </c>
      <c r="DH219" s="415">
        <f t="shared" si="359"/>
        <v>0</v>
      </c>
      <c r="DI219" s="415">
        <f t="shared" si="359"/>
        <v>0</v>
      </c>
      <c r="DJ219" s="415">
        <f t="shared" si="359"/>
        <v>0</v>
      </c>
      <c r="DK219" s="415">
        <f t="shared" si="359"/>
        <v>0</v>
      </c>
      <c r="DL219" s="415">
        <f t="shared" si="359"/>
        <v>0</v>
      </c>
      <c r="DM219" s="415">
        <f t="shared" si="359"/>
        <v>0</v>
      </c>
      <c r="DN219" s="415">
        <f t="shared" si="359"/>
        <v>0</v>
      </c>
      <c r="DO219" s="415">
        <f t="shared" si="359"/>
        <v>0</v>
      </c>
      <c r="DP219" s="415">
        <f t="shared" si="359"/>
        <v>0</v>
      </c>
      <c r="DQ219" s="415">
        <f t="shared" si="359"/>
        <v>0</v>
      </c>
      <c r="DR219" s="415">
        <f t="shared" si="359"/>
        <v>88700.04071509419</v>
      </c>
      <c r="DS219" s="415">
        <f t="shared" si="359"/>
        <v>166337.24131490019</v>
      </c>
      <c r="DT219" s="415">
        <f t="shared" si="359"/>
        <v>0</v>
      </c>
      <c r="DU219" s="415">
        <f t="shared" si="359"/>
        <v>0</v>
      </c>
      <c r="DV219" s="415">
        <f t="shared" si="359"/>
        <v>0</v>
      </c>
      <c r="DW219" s="415">
        <f t="shared" si="359"/>
        <v>0</v>
      </c>
      <c r="DX219" s="415">
        <f t="shared" si="359"/>
        <v>0</v>
      </c>
      <c r="DY219" s="415">
        <f t="shared" si="359"/>
        <v>0</v>
      </c>
      <c r="DZ219" s="415">
        <f t="shared" si="359"/>
        <v>0</v>
      </c>
      <c r="EA219" s="415">
        <f t="shared" si="359"/>
        <v>0</v>
      </c>
      <c r="EB219" s="415">
        <f t="shared" si="359"/>
        <v>0</v>
      </c>
      <c r="EC219" s="415">
        <f t="shared" si="359"/>
        <v>0</v>
      </c>
      <c r="ED219" s="415">
        <f t="shared" si="359"/>
        <v>90763.390971835572</v>
      </c>
      <c r="EE219" s="415">
        <f t="shared" si="359"/>
        <v>165025.06111078046</v>
      </c>
      <c r="EF219" s="415">
        <f t="shared" si="359"/>
        <v>0</v>
      </c>
      <c r="EG219" s="415">
        <f t="shared" si="359"/>
        <v>0</v>
      </c>
      <c r="EH219" s="415">
        <f t="shared" si="359"/>
        <v>0</v>
      </c>
      <c r="EI219" s="415">
        <f t="shared" si="359"/>
        <v>0</v>
      </c>
      <c r="EJ219" s="415">
        <f t="shared" si="359"/>
        <v>0</v>
      </c>
      <c r="EK219" s="415">
        <f t="shared" si="359"/>
        <v>0</v>
      </c>
      <c r="EL219" s="415">
        <f t="shared" si="359"/>
        <v>0</v>
      </c>
      <c r="EM219" s="415">
        <f t="shared" si="359"/>
        <v>0</v>
      </c>
      <c r="EN219" s="415">
        <f t="shared" si="359"/>
        <v>0</v>
      </c>
      <c r="EO219" s="415">
        <f t="shared" si="359"/>
        <v>0</v>
      </c>
      <c r="EP219" s="415">
        <f t="shared" si="359"/>
        <v>92737.767671398295</v>
      </c>
      <c r="EQ219" s="415">
        <f t="shared" si="359"/>
        <v>163770.66954343254</v>
      </c>
      <c r="ER219" s="415">
        <f t="shared" si="359"/>
        <v>0</v>
      </c>
      <c r="ES219" s="415">
        <f t="shared" si="359"/>
        <v>0</v>
      </c>
      <c r="ET219" s="415">
        <f t="shared" si="359"/>
        <v>0</v>
      </c>
      <c r="EU219" s="415">
        <f t="shared" si="359"/>
        <v>0</v>
      </c>
      <c r="EV219" s="415">
        <f t="shared" si="359"/>
        <v>0</v>
      </c>
      <c r="EW219" s="415">
        <f t="shared" si="359"/>
        <v>0</v>
      </c>
      <c r="EX219" s="415">
        <f t="shared" si="359"/>
        <v>0</v>
      </c>
      <c r="EY219" s="415">
        <f t="shared" si="359"/>
        <v>0</v>
      </c>
      <c r="EZ219" s="415">
        <f t="shared" si="359"/>
        <v>0</v>
      </c>
      <c r="FA219" s="415">
        <f t="shared" si="359"/>
        <v>0</v>
      </c>
      <c r="FB219" s="415">
        <f t="shared" si="359"/>
        <v>48008.082210348766</v>
      </c>
      <c r="FC219" s="415">
        <f t="shared" si="359"/>
        <v>115952.59704446851</v>
      </c>
      <c r="FD219" s="415">
        <f t="shared" si="359"/>
        <v>0</v>
      </c>
      <c r="FE219" s="415">
        <f t="shared" si="359"/>
        <v>0</v>
      </c>
      <c r="FF219" s="415">
        <f t="shared" si="359"/>
        <v>0</v>
      </c>
      <c r="FG219" s="415">
        <f t="shared" si="359"/>
        <v>0</v>
      </c>
      <c r="FH219" s="415">
        <f t="shared" si="359"/>
        <v>0</v>
      </c>
      <c r="FI219" s="415">
        <f t="shared" si="359"/>
        <v>0</v>
      </c>
      <c r="FJ219" s="415">
        <f t="shared" si="359"/>
        <v>0</v>
      </c>
      <c r="FK219" s="415">
        <f t="shared" si="359"/>
        <v>0</v>
      </c>
      <c r="FL219" s="415">
        <f t="shared" si="359"/>
        <v>0</v>
      </c>
      <c r="FM219" s="415">
        <f t="shared" si="359"/>
        <v>0</v>
      </c>
      <c r="FN219" s="415">
        <f t="shared" si="359"/>
        <v>49814.50626061028</v>
      </c>
      <c r="FO219" s="415">
        <f t="shared" si="359"/>
        <v>114804.91175411612</v>
      </c>
      <c r="FP219" s="415">
        <f t="shared" si="359"/>
        <v>0</v>
      </c>
      <c r="FQ219" s="415">
        <f t="shared" si="359"/>
        <v>0</v>
      </c>
      <c r="FR219" s="415">
        <f t="shared" si="359"/>
        <v>0</v>
      </c>
      <c r="FS219" s="415">
        <f t="shared" si="359"/>
        <v>0</v>
      </c>
      <c r="FT219" s="415">
        <f t="shared" si="359"/>
        <v>0</v>
      </c>
      <c r="FU219" s="415">
        <f t="shared" si="359"/>
        <v>0</v>
      </c>
      <c r="FV219" s="415">
        <f t="shared" si="359"/>
        <v>0</v>
      </c>
      <c r="FW219" s="415">
        <f t="shared" si="359"/>
        <v>0</v>
      </c>
      <c r="FX219" s="415">
        <f t="shared" si="359"/>
        <v>0</v>
      </c>
      <c r="FY219" s="415">
        <f t="shared" si="359"/>
        <v>0</v>
      </c>
      <c r="FZ219" s="415">
        <f t="shared" si="359"/>
        <v>51542.390134773465</v>
      </c>
      <c r="GA219" s="415">
        <f t="shared" si="359"/>
        <v>113707.12582421384</v>
      </c>
      <c r="GB219" s="415">
        <f t="shared" si="359"/>
        <v>0</v>
      </c>
      <c r="GC219" s="415">
        <f t="shared" si="359"/>
        <v>0</v>
      </c>
      <c r="GD219" s="415">
        <f t="shared" si="359"/>
        <v>0</v>
      </c>
      <c r="GE219" s="415">
        <f t="shared" si="359"/>
        <v>0</v>
      </c>
      <c r="GF219" s="415">
        <f t="shared" si="359"/>
        <v>0</v>
      </c>
      <c r="GG219" s="415">
        <f t="shared" ref="GG219:IN219" si="360">IF(GG217&lt;0,-GG217,0)</f>
        <v>0</v>
      </c>
      <c r="GH219" s="415">
        <f t="shared" si="360"/>
        <v>0</v>
      </c>
      <c r="GI219" s="415">
        <f t="shared" si="360"/>
        <v>0</v>
      </c>
      <c r="GJ219" s="415">
        <f t="shared" si="360"/>
        <v>0</v>
      </c>
      <c r="GK219" s="415">
        <f t="shared" si="360"/>
        <v>0</v>
      </c>
      <c r="GL219" s="415">
        <f t="shared" si="360"/>
        <v>53195.148623103465</v>
      </c>
      <c r="GM219" s="415">
        <f t="shared" si="360"/>
        <v>112657.06971735079</v>
      </c>
      <c r="GN219" s="415">
        <f t="shared" si="360"/>
        <v>0</v>
      </c>
      <c r="GO219" s="415">
        <f t="shared" si="360"/>
        <v>0</v>
      </c>
      <c r="GP219" s="415">
        <f t="shared" si="360"/>
        <v>0</v>
      </c>
      <c r="GQ219" s="415">
        <f t="shared" si="360"/>
        <v>0</v>
      </c>
      <c r="GR219" s="415">
        <f t="shared" si="360"/>
        <v>0</v>
      </c>
      <c r="GS219" s="415">
        <f t="shared" si="360"/>
        <v>0</v>
      </c>
      <c r="GT219" s="415">
        <f t="shared" si="360"/>
        <v>0</v>
      </c>
      <c r="GU219" s="415">
        <f t="shared" si="360"/>
        <v>0</v>
      </c>
      <c r="GV219" s="415">
        <f t="shared" si="360"/>
        <v>0</v>
      </c>
      <c r="GW219" s="415">
        <f t="shared" si="360"/>
        <v>0</v>
      </c>
      <c r="GX219" s="415">
        <f t="shared" si="360"/>
        <v>54776.048046723467</v>
      </c>
      <c r="GY219" s="415">
        <f t="shared" si="360"/>
        <v>111652.66822382962</v>
      </c>
      <c r="GZ219" s="415">
        <f t="shared" si="360"/>
        <v>0</v>
      </c>
      <c r="HA219" s="415">
        <f t="shared" si="360"/>
        <v>0</v>
      </c>
      <c r="HB219" s="415">
        <f t="shared" si="360"/>
        <v>0</v>
      </c>
      <c r="HC219" s="415">
        <f t="shared" si="360"/>
        <v>0</v>
      </c>
      <c r="HD219" s="415">
        <f t="shared" si="360"/>
        <v>0</v>
      </c>
      <c r="HE219" s="415">
        <f t="shared" si="360"/>
        <v>0</v>
      </c>
      <c r="HF219" s="415">
        <f t="shared" si="360"/>
        <v>0</v>
      </c>
      <c r="HG219" s="415">
        <f t="shared" si="360"/>
        <v>0</v>
      </c>
      <c r="HH219" s="415">
        <f t="shared" si="360"/>
        <v>0</v>
      </c>
      <c r="HI219" s="415">
        <f t="shared" si="360"/>
        <v>0</v>
      </c>
      <c r="HJ219" s="415">
        <f t="shared" si="360"/>
        <v>56288.212712794768</v>
      </c>
      <c r="HK219" s="415">
        <f t="shared" si="360"/>
        <v>110691.93636046152</v>
      </c>
      <c r="HL219" s="415">
        <f t="shared" si="360"/>
        <v>0</v>
      </c>
      <c r="HM219" s="415">
        <f t="shared" si="360"/>
        <v>0</v>
      </c>
      <c r="HN219" s="415">
        <f t="shared" si="360"/>
        <v>0</v>
      </c>
      <c r="HO219" s="415">
        <f t="shared" si="360"/>
        <v>0</v>
      </c>
      <c r="HP219" s="415">
        <f t="shared" si="360"/>
        <v>0</v>
      </c>
      <c r="HQ219" s="415">
        <f t="shared" si="360"/>
        <v>0</v>
      </c>
      <c r="HR219" s="415">
        <f t="shared" si="360"/>
        <v>0</v>
      </c>
      <c r="HS219" s="415">
        <f t="shared" si="360"/>
        <v>0</v>
      </c>
      <c r="HT219" s="415">
        <f t="shared" si="360"/>
        <v>0</v>
      </c>
      <c r="HU219" s="415">
        <f t="shared" si="360"/>
        <v>0</v>
      </c>
      <c r="HV219" s="415">
        <f t="shared" si="360"/>
        <v>57734.631089036877</v>
      </c>
      <c r="HW219" s="415">
        <f t="shared" si="360"/>
        <v>109772.97544767466</v>
      </c>
      <c r="HX219" s="415">
        <f t="shared" si="360"/>
        <v>0</v>
      </c>
      <c r="HY219" s="415">
        <f t="shared" si="360"/>
        <v>0</v>
      </c>
      <c r="HZ219" s="415">
        <f t="shared" si="360"/>
        <v>0</v>
      </c>
      <c r="IA219" s="415">
        <f t="shared" si="360"/>
        <v>0</v>
      </c>
      <c r="IB219" s="415">
        <f t="shared" si="360"/>
        <v>0</v>
      </c>
      <c r="IC219" s="415">
        <f t="shared" si="360"/>
        <v>0</v>
      </c>
      <c r="ID219" s="415">
        <f t="shared" si="360"/>
        <v>0</v>
      </c>
      <c r="IE219" s="415">
        <f t="shared" si="360"/>
        <v>0</v>
      </c>
      <c r="IF219" s="415">
        <f t="shared" si="360"/>
        <v>0</v>
      </c>
      <c r="IG219" s="415">
        <f t="shared" si="360"/>
        <v>0</v>
      </c>
      <c r="IH219" s="415">
        <f t="shared" si="360"/>
        <v>59118.161709790213</v>
      </c>
      <c r="II219" s="415">
        <f t="shared" si="360"/>
        <v>108893.96935718288</v>
      </c>
      <c r="IJ219" s="415">
        <f t="shared" si="360"/>
        <v>0</v>
      </c>
      <c r="IK219" s="415">
        <f t="shared" si="360"/>
        <v>0</v>
      </c>
      <c r="IL219" s="415">
        <f t="shared" si="360"/>
        <v>0</v>
      </c>
      <c r="IM219" s="415">
        <f t="shared" si="360"/>
        <v>0</v>
      </c>
      <c r="IN219" s="415">
        <f t="shared" si="360"/>
        <v>0</v>
      </c>
    </row>
    <row r="220" spans="1:248" ht="12.95" customHeight="1">
      <c r="A220"/>
      <c r="B220" s="1"/>
      <c r="C220" s="1" t="s">
        <v>30</v>
      </c>
      <c r="D220" s="1"/>
      <c r="E220" s="1"/>
      <c r="F220" s="106">
        <f>Assumptions!G29</f>
        <v>0.3</v>
      </c>
      <c r="G220" s="101" t="str">
        <f t="shared" si="326"/>
        <v>USD</v>
      </c>
      <c r="H220" s="1"/>
      <c r="I220" s="415">
        <f t="shared" ref="I220:BT220" ca="1" si="361">IF(I217&gt;0,-I217*$F$225,0)</f>
        <v>0</v>
      </c>
      <c r="J220" s="415">
        <f t="shared" ca="1" si="361"/>
        <v>0</v>
      </c>
      <c r="K220" s="415">
        <f t="shared" ca="1" si="361"/>
        <v>0</v>
      </c>
      <c r="L220" s="415">
        <f t="shared" ca="1" si="361"/>
        <v>0</v>
      </c>
      <c r="M220" s="415">
        <f t="shared" ca="1" si="361"/>
        <v>0</v>
      </c>
      <c r="N220" s="415">
        <f t="shared" ca="1" si="361"/>
        <v>0</v>
      </c>
      <c r="O220" s="415">
        <f t="shared" ca="1" si="361"/>
        <v>0</v>
      </c>
      <c r="P220" s="415">
        <f t="shared" ca="1" si="361"/>
        <v>0</v>
      </c>
      <c r="Q220" s="415">
        <f t="shared" ca="1" si="361"/>
        <v>0</v>
      </c>
      <c r="R220" s="415">
        <f t="shared" ca="1" si="361"/>
        <v>0</v>
      </c>
      <c r="S220" s="415">
        <f t="shared" ca="1" si="361"/>
        <v>0</v>
      </c>
      <c r="T220" s="415">
        <f t="shared" ca="1" si="361"/>
        <v>0</v>
      </c>
      <c r="U220" s="415">
        <f t="shared" ca="1" si="361"/>
        <v>0</v>
      </c>
      <c r="V220" s="415">
        <f t="shared" ca="1" si="361"/>
        <v>0</v>
      </c>
      <c r="W220" s="415">
        <f t="shared" ca="1" si="361"/>
        <v>0</v>
      </c>
      <c r="X220" s="415">
        <f t="shared" ca="1" si="361"/>
        <v>0</v>
      </c>
      <c r="Y220" s="415">
        <f t="shared" ca="1" si="361"/>
        <v>0</v>
      </c>
      <c r="Z220" s="415">
        <f t="shared" ca="1" si="361"/>
        <v>0</v>
      </c>
      <c r="AA220" s="415">
        <f t="shared" ca="1" si="361"/>
        <v>0</v>
      </c>
      <c r="AB220" s="415">
        <f t="shared" ca="1" si="361"/>
        <v>0</v>
      </c>
      <c r="AC220" s="415">
        <f t="shared" ca="1" si="361"/>
        <v>0</v>
      </c>
      <c r="AD220" s="415">
        <f t="shared" ca="1" si="361"/>
        <v>0</v>
      </c>
      <c r="AE220" s="415">
        <f t="shared" ca="1" si="361"/>
        <v>0</v>
      </c>
      <c r="AF220" s="415">
        <f t="shared" ca="1" si="361"/>
        <v>0</v>
      </c>
      <c r="AG220" s="415">
        <f t="shared" ca="1" si="361"/>
        <v>0</v>
      </c>
      <c r="AH220" s="415">
        <f t="shared" ca="1" si="361"/>
        <v>0</v>
      </c>
      <c r="AI220" s="415">
        <f t="shared" ca="1" si="361"/>
        <v>0</v>
      </c>
      <c r="AJ220" s="415">
        <f t="shared" ca="1" si="361"/>
        <v>0</v>
      </c>
      <c r="AK220" s="415">
        <f t="shared" ca="1" si="361"/>
        <v>0</v>
      </c>
      <c r="AL220" s="415">
        <f t="shared" ca="1" si="361"/>
        <v>0</v>
      </c>
      <c r="AM220" s="415">
        <f t="shared" ca="1" si="361"/>
        <v>0</v>
      </c>
      <c r="AN220" s="415">
        <f t="shared" ca="1" si="361"/>
        <v>0</v>
      </c>
      <c r="AO220" s="415">
        <f t="shared" ca="1" si="361"/>
        <v>0</v>
      </c>
      <c r="AP220" s="415">
        <f t="shared" ca="1" si="361"/>
        <v>0</v>
      </c>
      <c r="AQ220" s="415">
        <f t="shared" ca="1" si="361"/>
        <v>0</v>
      </c>
      <c r="AR220" s="415">
        <f t="shared" ca="1" si="361"/>
        <v>0</v>
      </c>
      <c r="AS220" s="415">
        <f t="shared" ca="1" si="361"/>
        <v>0</v>
      </c>
      <c r="AT220" s="415">
        <f t="shared" ca="1" si="361"/>
        <v>0</v>
      </c>
      <c r="AU220" s="415">
        <f t="shared" ca="1" si="361"/>
        <v>0</v>
      </c>
      <c r="AV220" s="415">
        <f t="shared" ca="1" si="361"/>
        <v>0</v>
      </c>
      <c r="AW220" s="415">
        <f t="shared" ca="1" si="361"/>
        <v>0</v>
      </c>
      <c r="AX220" s="415">
        <f t="shared" ca="1" si="361"/>
        <v>0</v>
      </c>
      <c r="AY220" s="415">
        <f t="shared" ca="1" si="361"/>
        <v>0</v>
      </c>
      <c r="AZ220" s="415">
        <f t="shared" ca="1" si="361"/>
        <v>0</v>
      </c>
      <c r="BA220" s="415">
        <f t="shared" ca="1" si="361"/>
        <v>0</v>
      </c>
      <c r="BB220" s="415">
        <f t="shared" ca="1" si="361"/>
        <v>0</v>
      </c>
      <c r="BC220" s="415">
        <f t="shared" ca="1" si="361"/>
        <v>0</v>
      </c>
      <c r="BD220" s="415">
        <f t="shared" ca="1" si="361"/>
        <v>0</v>
      </c>
      <c r="BE220" s="415">
        <f t="shared" ca="1" si="361"/>
        <v>0</v>
      </c>
      <c r="BF220" s="415">
        <f t="shared" ca="1" si="361"/>
        <v>0</v>
      </c>
      <c r="BG220" s="415">
        <f t="shared" ca="1" si="361"/>
        <v>0</v>
      </c>
      <c r="BH220" s="415">
        <f t="shared" ca="1" si="361"/>
        <v>0</v>
      </c>
      <c r="BI220" s="415">
        <f t="shared" ca="1" si="361"/>
        <v>0</v>
      </c>
      <c r="BJ220" s="415">
        <f t="shared" ca="1" si="361"/>
        <v>0</v>
      </c>
      <c r="BK220" s="415">
        <f t="shared" ca="1" si="361"/>
        <v>0</v>
      </c>
      <c r="BL220" s="415">
        <f t="shared" ca="1" si="361"/>
        <v>0</v>
      </c>
      <c r="BM220" s="415">
        <f t="shared" ca="1" si="361"/>
        <v>0</v>
      </c>
      <c r="BN220" s="415">
        <f t="shared" ca="1" si="361"/>
        <v>0</v>
      </c>
      <c r="BO220" s="415">
        <f t="shared" ca="1" si="361"/>
        <v>0</v>
      </c>
      <c r="BP220" s="415">
        <f t="shared" ca="1" si="361"/>
        <v>0</v>
      </c>
      <c r="BQ220" s="415">
        <f t="shared" ca="1" si="361"/>
        <v>0</v>
      </c>
      <c r="BR220" s="415">
        <f t="shared" ca="1" si="361"/>
        <v>0</v>
      </c>
      <c r="BS220" s="415">
        <f t="shared" ca="1" si="361"/>
        <v>0</v>
      </c>
      <c r="BT220" s="415">
        <f t="shared" ca="1" si="361"/>
        <v>0</v>
      </c>
      <c r="BU220" s="415">
        <f t="shared" ref="BU220:EF220" ca="1" si="362">IF(BU217&gt;0,-BU217*$F$225,0)</f>
        <v>0</v>
      </c>
      <c r="BV220" s="415">
        <f t="shared" ca="1" si="362"/>
        <v>0</v>
      </c>
      <c r="BW220" s="415">
        <f t="shared" ca="1" si="362"/>
        <v>0</v>
      </c>
      <c r="BX220" s="415">
        <f t="shared" ca="1" si="362"/>
        <v>0</v>
      </c>
      <c r="BY220" s="415">
        <f t="shared" ca="1" si="362"/>
        <v>0</v>
      </c>
      <c r="BZ220" s="415">
        <f t="shared" ca="1" si="362"/>
        <v>0</v>
      </c>
      <c r="CA220" s="415">
        <f t="shared" ca="1" si="362"/>
        <v>0</v>
      </c>
      <c r="CB220" s="415">
        <f t="shared" ca="1" si="362"/>
        <v>0</v>
      </c>
      <c r="CC220" s="415">
        <f t="shared" ca="1" si="362"/>
        <v>0</v>
      </c>
      <c r="CD220" s="415">
        <f t="shared" ca="1" si="362"/>
        <v>0</v>
      </c>
      <c r="CE220" s="415">
        <f t="shared" ca="1" si="362"/>
        <v>0</v>
      </c>
      <c r="CF220" s="415">
        <f t="shared" ca="1" si="362"/>
        <v>0</v>
      </c>
      <c r="CG220" s="415">
        <f t="shared" ca="1" si="362"/>
        <v>0</v>
      </c>
      <c r="CH220" s="415">
        <f t="shared" ca="1" si="362"/>
        <v>0</v>
      </c>
      <c r="CI220" s="415">
        <f t="shared" ca="1" si="362"/>
        <v>0</v>
      </c>
      <c r="CJ220" s="415">
        <f t="shared" ca="1" si="362"/>
        <v>0</v>
      </c>
      <c r="CK220" s="415">
        <f t="shared" ca="1" si="362"/>
        <v>0</v>
      </c>
      <c r="CL220" s="415">
        <f t="shared" ca="1" si="362"/>
        <v>0</v>
      </c>
      <c r="CM220" s="415">
        <f t="shared" ca="1" si="362"/>
        <v>0</v>
      </c>
      <c r="CN220" s="415">
        <f t="shared" ca="1" si="362"/>
        <v>0</v>
      </c>
      <c r="CO220" s="415">
        <f t="shared" si="362"/>
        <v>0</v>
      </c>
      <c r="CP220" s="415">
        <f t="shared" si="362"/>
        <v>0</v>
      </c>
      <c r="CQ220" s="415">
        <f t="shared" si="362"/>
        <v>0</v>
      </c>
      <c r="CR220" s="415">
        <f t="shared" si="362"/>
        <v>0</v>
      </c>
      <c r="CS220" s="415">
        <f t="shared" si="362"/>
        <v>0</v>
      </c>
      <c r="CT220" s="415">
        <f t="shared" si="362"/>
        <v>0</v>
      </c>
      <c r="CU220" s="415">
        <f t="shared" si="362"/>
        <v>0</v>
      </c>
      <c r="CV220" s="415">
        <f t="shared" si="362"/>
        <v>0</v>
      </c>
      <c r="CW220" s="415">
        <f t="shared" si="362"/>
        <v>0</v>
      </c>
      <c r="CX220" s="415">
        <f t="shared" si="362"/>
        <v>0</v>
      </c>
      <c r="CY220" s="415">
        <f t="shared" si="362"/>
        <v>0</v>
      </c>
      <c r="CZ220" s="415">
        <f t="shared" si="362"/>
        <v>0</v>
      </c>
      <c r="DA220" s="415">
        <f t="shared" si="362"/>
        <v>0</v>
      </c>
      <c r="DB220" s="415">
        <f t="shared" si="362"/>
        <v>0</v>
      </c>
      <c r="DC220" s="415">
        <f t="shared" si="362"/>
        <v>0</v>
      </c>
      <c r="DD220" s="415">
        <f t="shared" si="362"/>
        <v>0</v>
      </c>
      <c r="DE220" s="415">
        <f t="shared" si="362"/>
        <v>0</v>
      </c>
      <c r="DF220" s="415">
        <f t="shared" si="362"/>
        <v>0</v>
      </c>
      <c r="DG220" s="415">
        <f t="shared" si="362"/>
        <v>0</v>
      </c>
      <c r="DH220" s="415">
        <f t="shared" si="362"/>
        <v>0</v>
      </c>
      <c r="DI220" s="415">
        <f t="shared" si="362"/>
        <v>0</v>
      </c>
      <c r="DJ220" s="415">
        <f t="shared" si="362"/>
        <v>0</v>
      </c>
      <c r="DK220" s="415">
        <f t="shared" si="362"/>
        <v>0</v>
      </c>
      <c r="DL220" s="415">
        <f t="shared" si="362"/>
        <v>0</v>
      </c>
      <c r="DM220" s="415">
        <f t="shared" si="362"/>
        <v>0</v>
      </c>
      <c r="DN220" s="415">
        <f t="shared" si="362"/>
        <v>0</v>
      </c>
      <c r="DO220" s="415">
        <f t="shared" si="362"/>
        <v>0</v>
      </c>
      <c r="DP220" s="415">
        <f t="shared" si="362"/>
        <v>0</v>
      </c>
      <c r="DQ220" s="415">
        <f t="shared" si="362"/>
        <v>0</v>
      </c>
      <c r="DR220" s="415">
        <f t="shared" si="362"/>
        <v>0</v>
      </c>
      <c r="DS220" s="415">
        <f t="shared" si="362"/>
        <v>0</v>
      </c>
      <c r="DT220" s="415">
        <f t="shared" si="362"/>
        <v>0</v>
      </c>
      <c r="DU220" s="415">
        <f t="shared" si="362"/>
        <v>0</v>
      </c>
      <c r="DV220" s="415">
        <f t="shared" si="362"/>
        <v>0</v>
      </c>
      <c r="DW220" s="415">
        <f t="shared" si="362"/>
        <v>0</v>
      </c>
      <c r="DX220" s="415">
        <f t="shared" si="362"/>
        <v>0</v>
      </c>
      <c r="DY220" s="415">
        <f t="shared" si="362"/>
        <v>0</v>
      </c>
      <c r="DZ220" s="415">
        <f t="shared" si="362"/>
        <v>0</v>
      </c>
      <c r="EA220" s="415">
        <f t="shared" si="362"/>
        <v>0</v>
      </c>
      <c r="EB220" s="415">
        <f t="shared" si="362"/>
        <v>0</v>
      </c>
      <c r="EC220" s="415">
        <f t="shared" si="362"/>
        <v>0</v>
      </c>
      <c r="ED220" s="415">
        <f t="shared" si="362"/>
        <v>0</v>
      </c>
      <c r="EE220" s="415">
        <f t="shared" si="362"/>
        <v>0</v>
      </c>
      <c r="EF220" s="415">
        <f t="shared" si="362"/>
        <v>0</v>
      </c>
      <c r="EG220" s="415">
        <f t="shared" ref="EG220:GF220" si="363">IF(EG217&gt;0,-EG217*$F$225,0)</f>
        <v>0</v>
      </c>
      <c r="EH220" s="415">
        <f t="shared" si="363"/>
        <v>0</v>
      </c>
      <c r="EI220" s="415">
        <f t="shared" si="363"/>
        <v>0</v>
      </c>
      <c r="EJ220" s="415">
        <f t="shared" si="363"/>
        <v>0</v>
      </c>
      <c r="EK220" s="415">
        <f t="shared" si="363"/>
        <v>0</v>
      </c>
      <c r="EL220" s="415">
        <f t="shared" si="363"/>
        <v>0</v>
      </c>
      <c r="EM220" s="415">
        <f t="shared" si="363"/>
        <v>0</v>
      </c>
      <c r="EN220" s="415">
        <f t="shared" si="363"/>
        <v>0</v>
      </c>
      <c r="EO220" s="415">
        <f t="shared" si="363"/>
        <v>0</v>
      </c>
      <c r="EP220" s="415">
        <f t="shared" si="363"/>
        <v>0</v>
      </c>
      <c r="EQ220" s="415">
        <f t="shared" si="363"/>
        <v>0</v>
      </c>
      <c r="ER220" s="415">
        <f t="shared" si="363"/>
        <v>0</v>
      </c>
      <c r="ES220" s="415">
        <f t="shared" si="363"/>
        <v>0</v>
      </c>
      <c r="ET220" s="415">
        <f t="shared" si="363"/>
        <v>0</v>
      </c>
      <c r="EU220" s="415">
        <f t="shared" si="363"/>
        <v>0</v>
      </c>
      <c r="EV220" s="415">
        <f t="shared" si="363"/>
        <v>0</v>
      </c>
      <c r="EW220" s="415">
        <f t="shared" si="363"/>
        <v>0</v>
      </c>
      <c r="EX220" s="415">
        <f t="shared" si="363"/>
        <v>0</v>
      </c>
      <c r="EY220" s="415">
        <f t="shared" si="363"/>
        <v>0</v>
      </c>
      <c r="EZ220" s="415">
        <f t="shared" si="363"/>
        <v>0</v>
      </c>
      <c r="FA220" s="415">
        <f t="shared" si="363"/>
        <v>0</v>
      </c>
      <c r="FB220" s="415">
        <f t="shared" si="363"/>
        <v>0</v>
      </c>
      <c r="FC220" s="415">
        <f t="shared" si="363"/>
        <v>0</v>
      </c>
      <c r="FD220" s="415">
        <f t="shared" si="363"/>
        <v>0</v>
      </c>
      <c r="FE220" s="415">
        <f t="shared" si="363"/>
        <v>0</v>
      </c>
      <c r="FF220" s="415">
        <f t="shared" si="363"/>
        <v>0</v>
      </c>
      <c r="FG220" s="415">
        <f t="shared" si="363"/>
        <v>0</v>
      </c>
      <c r="FH220" s="415">
        <f t="shared" si="363"/>
        <v>0</v>
      </c>
      <c r="FI220" s="415">
        <f t="shared" si="363"/>
        <v>0</v>
      </c>
      <c r="FJ220" s="415">
        <f t="shared" si="363"/>
        <v>0</v>
      </c>
      <c r="FK220" s="415">
        <f t="shared" si="363"/>
        <v>0</v>
      </c>
      <c r="FL220" s="415">
        <f t="shared" si="363"/>
        <v>0</v>
      </c>
      <c r="FM220" s="415">
        <f t="shared" si="363"/>
        <v>0</v>
      </c>
      <c r="FN220" s="415">
        <f t="shared" si="363"/>
        <v>0</v>
      </c>
      <c r="FO220" s="415">
        <f t="shared" si="363"/>
        <v>0</v>
      </c>
      <c r="FP220" s="415">
        <f t="shared" si="363"/>
        <v>0</v>
      </c>
      <c r="FQ220" s="415">
        <f t="shared" si="363"/>
        <v>0</v>
      </c>
      <c r="FR220" s="415">
        <f t="shared" si="363"/>
        <v>0</v>
      </c>
      <c r="FS220" s="415">
        <f t="shared" si="363"/>
        <v>0</v>
      </c>
      <c r="FT220" s="415">
        <f t="shared" si="363"/>
        <v>0</v>
      </c>
      <c r="FU220" s="415">
        <f t="shared" si="363"/>
        <v>0</v>
      </c>
      <c r="FV220" s="415">
        <f t="shared" si="363"/>
        <v>0</v>
      </c>
      <c r="FW220" s="415">
        <f t="shared" si="363"/>
        <v>0</v>
      </c>
      <c r="FX220" s="415">
        <f t="shared" si="363"/>
        <v>0</v>
      </c>
      <c r="FY220" s="415">
        <f t="shared" si="363"/>
        <v>0</v>
      </c>
      <c r="FZ220" s="415">
        <f t="shared" si="363"/>
        <v>0</v>
      </c>
      <c r="GA220" s="415">
        <f t="shared" si="363"/>
        <v>0</v>
      </c>
      <c r="GB220" s="415">
        <f t="shared" si="363"/>
        <v>0</v>
      </c>
      <c r="GC220" s="415">
        <f t="shared" si="363"/>
        <v>0</v>
      </c>
      <c r="GD220" s="415">
        <f t="shared" si="363"/>
        <v>0</v>
      </c>
      <c r="GE220" s="415">
        <f t="shared" si="363"/>
        <v>0</v>
      </c>
      <c r="GF220" s="415">
        <f t="shared" si="363"/>
        <v>0</v>
      </c>
      <c r="GG220" s="415">
        <f t="shared" ref="GG220:HL220" si="364">IF(GG217&gt;0,-GG217*$F$225,0)</f>
        <v>0</v>
      </c>
      <c r="GH220" s="415">
        <f t="shared" si="364"/>
        <v>0</v>
      </c>
      <c r="GI220" s="415">
        <f t="shared" si="364"/>
        <v>0</v>
      </c>
      <c r="GJ220" s="415">
        <f t="shared" si="364"/>
        <v>0</v>
      </c>
      <c r="GK220" s="415">
        <f t="shared" si="364"/>
        <v>0</v>
      </c>
      <c r="GL220" s="415">
        <f t="shared" si="364"/>
        <v>0</v>
      </c>
      <c r="GM220" s="415">
        <f t="shared" si="364"/>
        <v>0</v>
      </c>
      <c r="GN220" s="415">
        <f t="shared" si="364"/>
        <v>0</v>
      </c>
      <c r="GO220" s="415">
        <f t="shared" si="364"/>
        <v>0</v>
      </c>
      <c r="GP220" s="415">
        <f t="shared" si="364"/>
        <v>0</v>
      </c>
      <c r="GQ220" s="415">
        <f t="shared" si="364"/>
        <v>0</v>
      </c>
      <c r="GR220" s="415">
        <f t="shared" si="364"/>
        <v>0</v>
      </c>
      <c r="GS220" s="415">
        <f t="shared" si="364"/>
        <v>0</v>
      </c>
      <c r="GT220" s="415">
        <f t="shared" si="364"/>
        <v>0</v>
      </c>
      <c r="GU220" s="415">
        <f t="shared" si="364"/>
        <v>0</v>
      </c>
      <c r="GV220" s="415">
        <f t="shared" si="364"/>
        <v>0</v>
      </c>
      <c r="GW220" s="415">
        <f t="shared" si="364"/>
        <v>0</v>
      </c>
      <c r="GX220" s="415">
        <f t="shared" si="364"/>
        <v>0</v>
      </c>
      <c r="GY220" s="415">
        <f t="shared" si="364"/>
        <v>0</v>
      </c>
      <c r="GZ220" s="415">
        <f t="shared" si="364"/>
        <v>0</v>
      </c>
      <c r="HA220" s="415">
        <f t="shared" si="364"/>
        <v>0</v>
      </c>
      <c r="HB220" s="415">
        <f t="shared" si="364"/>
        <v>0</v>
      </c>
      <c r="HC220" s="415">
        <f t="shared" si="364"/>
        <v>0</v>
      </c>
      <c r="HD220" s="415">
        <f t="shared" si="364"/>
        <v>0</v>
      </c>
      <c r="HE220" s="415">
        <f t="shared" si="364"/>
        <v>0</v>
      </c>
      <c r="HF220" s="415">
        <f t="shared" si="364"/>
        <v>0</v>
      </c>
      <c r="HG220" s="415">
        <f t="shared" si="364"/>
        <v>0</v>
      </c>
      <c r="HH220" s="415">
        <f t="shared" si="364"/>
        <v>0</v>
      </c>
      <c r="HI220" s="415">
        <f t="shared" si="364"/>
        <v>0</v>
      </c>
      <c r="HJ220" s="415">
        <f t="shared" si="364"/>
        <v>0</v>
      </c>
      <c r="HK220" s="415">
        <f t="shared" si="364"/>
        <v>0</v>
      </c>
      <c r="HL220" s="415">
        <f t="shared" si="364"/>
        <v>0</v>
      </c>
      <c r="HM220" s="415">
        <f t="shared" ref="HM220:IN220" si="365">IF(HM217&gt;0,-HM217*$F$225,0)</f>
        <v>0</v>
      </c>
      <c r="HN220" s="415">
        <f t="shared" si="365"/>
        <v>0</v>
      </c>
      <c r="HO220" s="415">
        <f t="shared" si="365"/>
        <v>0</v>
      </c>
      <c r="HP220" s="415">
        <f t="shared" si="365"/>
        <v>0</v>
      </c>
      <c r="HQ220" s="415">
        <f t="shared" si="365"/>
        <v>0</v>
      </c>
      <c r="HR220" s="415">
        <f t="shared" si="365"/>
        <v>0</v>
      </c>
      <c r="HS220" s="415">
        <f t="shared" si="365"/>
        <v>0</v>
      </c>
      <c r="HT220" s="415">
        <f t="shared" si="365"/>
        <v>0</v>
      </c>
      <c r="HU220" s="415">
        <f t="shared" si="365"/>
        <v>0</v>
      </c>
      <c r="HV220" s="415">
        <f t="shared" si="365"/>
        <v>0</v>
      </c>
      <c r="HW220" s="415">
        <f t="shared" si="365"/>
        <v>0</v>
      </c>
      <c r="HX220" s="415">
        <f t="shared" si="365"/>
        <v>0</v>
      </c>
      <c r="HY220" s="415">
        <f t="shared" si="365"/>
        <v>0</v>
      </c>
      <c r="HZ220" s="415">
        <f t="shared" si="365"/>
        <v>0</v>
      </c>
      <c r="IA220" s="415">
        <f t="shared" si="365"/>
        <v>0</v>
      </c>
      <c r="IB220" s="415">
        <f t="shared" si="365"/>
        <v>0</v>
      </c>
      <c r="IC220" s="415">
        <f t="shared" si="365"/>
        <v>0</v>
      </c>
      <c r="ID220" s="415">
        <f t="shared" si="365"/>
        <v>0</v>
      </c>
      <c r="IE220" s="415">
        <f t="shared" si="365"/>
        <v>0</v>
      </c>
      <c r="IF220" s="415">
        <f t="shared" si="365"/>
        <v>0</v>
      </c>
      <c r="IG220" s="415">
        <f t="shared" si="365"/>
        <v>0</v>
      </c>
      <c r="IH220" s="415">
        <f t="shared" si="365"/>
        <v>0</v>
      </c>
      <c r="II220" s="415">
        <f t="shared" si="365"/>
        <v>0</v>
      </c>
      <c r="IJ220" s="415">
        <f t="shared" si="365"/>
        <v>0</v>
      </c>
      <c r="IK220" s="415">
        <f t="shared" si="365"/>
        <v>0</v>
      </c>
      <c r="IL220" s="415">
        <f t="shared" si="365"/>
        <v>0</v>
      </c>
      <c r="IM220" s="415">
        <f t="shared" si="365"/>
        <v>0</v>
      </c>
      <c r="IN220" s="415">
        <f t="shared" si="365"/>
        <v>0</v>
      </c>
    </row>
    <row r="221" spans="1:248" ht="12.95" customHeight="1">
      <c r="A221"/>
      <c r="B221" s="3"/>
      <c r="C221" s="1" t="s">
        <v>608</v>
      </c>
      <c r="D221" s="1"/>
      <c r="E221" s="1"/>
      <c r="F221" s="327">
        <f>Assumptions!G30</f>
        <v>0</v>
      </c>
      <c r="G221" s="101" t="str">
        <f t="shared" si="326"/>
        <v>USD</v>
      </c>
      <c r="H221" s="1"/>
      <c r="I221" s="417">
        <f>+MAX(0,(SUMIFS($I$219:I219,$I$2:I$2,"&gt;"&amp;I$2-$F$221)+SUMIFS($I$220:I220,$I$2:I$2,"&gt;"&amp;I$2-$F$221)))</f>
        <v>0</v>
      </c>
      <c r="J221" s="417">
        <f>+MAX(0,(SUMIFS($I$219:J219,$I$2:J$2,"&gt;"&amp;J$2-$F$221)+SUMIFS($I$220:J220,$I$2:J$2,"&gt;"&amp;J$2-$F$221)))</f>
        <v>0</v>
      </c>
      <c r="K221" s="417">
        <f>+MAX(0,(SUMIFS($I$219:K219,$I$2:K$2,"&gt;"&amp;K$2-$F$221)+SUMIFS($I$220:K220,$I$2:K$2,"&gt;"&amp;K$2-$F$221)))</f>
        <v>0</v>
      </c>
      <c r="L221" s="417">
        <f>+MAX(0,(SUMIFS($I$219:L219,$I$2:L$2,"&gt;"&amp;L$2-$F$221)+SUMIFS($I$220:L220,$I$2:L$2,"&gt;"&amp;L$2-$F$221)))</f>
        <v>0</v>
      </c>
      <c r="M221" s="417">
        <f>+MAX(0,(SUMIFS($I$219:M219,$I$2:M$2,"&gt;"&amp;M$2-$F$221)+SUMIFS($I$220:M220,$I$2:M$2,"&gt;"&amp;M$2-$F$221)))</f>
        <v>0</v>
      </c>
      <c r="N221" s="415">
        <f>+MAX(0,(SUMIFS($I$219:N219,$I$2:N$2,"&gt;"&amp;N$2-$F$221)+SUMIFS($I$220:N220,$I$2:N$2,"&gt;"&amp;N$2-$F$221)))</f>
        <v>0</v>
      </c>
      <c r="O221" s="415">
        <f>+MAX(0,(SUMIFS($I$219:O219,$I$2:O$2,"&gt;"&amp;O$2-$F$221)+SUMIFS($I$220:O220,$I$2:O$2,"&gt;"&amp;O$2-$F$221)))</f>
        <v>0</v>
      </c>
      <c r="P221" s="415">
        <f>+MAX(0,(SUMIFS($I$219:P219,$I$2:P$2,"&gt;"&amp;P$2-$F$221)+SUMIFS($I$220:P220,$I$2:P$2,"&gt;"&amp;P$2-$F$221)))</f>
        <v>0</v>
      </c>
      <c r="Q221" s="415">
        <f>+MAX(0,(SUMIFS($I$219:Q219,$I$2:Q$2,"&gt;"&amp;Q$2-$F$221)+SUMIFS($I$220:Q220,$I$2:Q$2,"&gt;"&amp;Q$2-$F$221)))</f>
        <v>0</v>
      </c>
      <c r="R221" s="415">
        <f>+MAX(0,(SUMIFS($I$219:R219,$I$2:R$2,"&gt;"&amp;R$2-$F$221)+SUMIFS($I$220:R220,$I$2:R$2,"&gt;"&amp;R$2-$F$221)))</f>
        <v>0</v>
      </c>
      <c r="S221" s="415">
        <f>+MAX(0,(SUMIFS($I$219:S219,$I$2:S$2,"&gt;"&amp;S$2-$F$221)+SUMIFS($I$220:S220,$I$2:S$2,"&gt;"&amp;S$2-$F$221)))</f>
        <v>0</v>
      </c>
      <c r="T221" s="415">
        <f>+MAX(0,(SUMIFS($I$219:T219,$I$2:T$2,"&gt;"&amp;T$2-$F$221)+SUMIFS($I$220:T220,$I$2:T$2,"&gt;"&amp;T$2-$F$221)))</f>
        <v>0</v>
      </c>
      <c r="U221" s="415">
        <f>+MAX(0,(SUMIFS($I$219:U219,$I$2:U$2,"&gt;"&amp;U$2-$F$221)+SUMIFS($I$220:U220,$I$2:U$2,"&gt;"&amp;U$2-$F$221)))</f>
        <v>0</v>
      </c>
      <c r="V221" s="415">
        <f>+MAX(0,(SUMIFS($I$219:V219,$I$2:V$2,"&gt;"&amp;V$2-$F$221)+SUMIFS($I$220:V220,$I$2:V$2,"&gt;"&amp;V$2-$F$221)))</f>
        <v>0</v>
      </c>
      <c r="W221" s="415">
        <f>+MAX(0,(SUMIFS($I$219:W219,$I$2:W$2,"&gt;"&amp;W$2-$F$221)+SUMIFS($I$220:W220,$I$2:W$2,"&gt;"&amp;W$2-$F$221)))</f>
        <v>0</v>
      </c>
      <c r="X221" s="415">
        <f>+MAX(0,(SUMIFS($I$219:X219,$I$2:X$2,"&gt;"&amp;X$2-$F$221)+SUMIFS($I$220:X220,$I$2:X$2,"&gt;"&amp;X$2-$F$221)))</f>
        <v>0</v>
      </c>
      <c r="Y221" s="415">
        <f>+MAX(0,(SUMIFS($I$219:Y219,$I$2:Y$2,"&gt;"&amp;Y$2-$F$221)+SUMIFS($I$220:Y220,$I$2:Y$2,"&gt;"&amp;Y$2-$F$221)))</f>
        <v>0</v>
      </c>
      <c r="Z221" s="415">
        <f>+MAX(0,(SUMIFS($I$219:Z219,$I$2:Z$2,"&gt;"&amp;Z$2-$F$221)+SUMIFS($I$220:Z220,$I$2:Z$2,"&gt;"&amp;Z$2-$F$221)))</f>
        <v>0</v>
      </c>
      <c r="AA221" s="415">
        <f>+MAX(0,(SUMIFS($I$219:AA219,$I$2:AA$2,"&gt;"&amp;AA$2-$F$221)+SUMIFS($I$220:AA220,$I$2:AA$2,"&gt;"&amp;AA$2-$F$221)))</f>
        <v>0</v>
      </c>
      <c r="AB221" s="415">
        <f>+MAX(0,(SUMIFS($I$219:AB219,$I$2:AB$2,"&gt;"&amp;AB$2-$F$221)+SUMIFS($I$220:AB220,$I$2:AB$2,"&gt;"&amp;AB$2-$F$221)))</f>
        <v>0</v>
      </c>
      <c r="AC221" s="415">
        <f>+MAX(0,(SUMIFS($I$219:AC219,$I$2:AC$2,"&gt;"&amp;AC$2-$F$221)+SUMIFS($I$220:AC220,$I$2:AC$2,"&gt;"&amp;AC$2-$F$221)))</f>
        <v>0</v>
      </c>
      <c r="AD221" s="415">
        <f>+MAX(0,(SUMIFS($I$219:AD219,$I$2:AD$2,"&gt;"&amp;AD$2-$F$221)+SUMIFS($I$220:AD220,$I$2:AD$2,"&gt;"&amp;AD$2-$F$221)))</f>
        <v>0</v>
      </c>
      <c r="AE221" s="415">
        <f>+MAX(0,(SUMIFS($I$219:AE219,$I$2:AE$2,"&gt;"&amp;AE$2-$F$221)+SUMIFS($I$220:AE220,$I$2:AE$2,"&gt;"&amp;AE$2-$F$221)))</f>
        <v>0</v>
      </c>
      <c r="AF221" s="415">
        <f>+MAX(0,(SUMIFS($I$219:AF219,$I$2:AF$2,"&gt;"&amp;AF$2-$F$221)+SUMIFS($I$220:AF220,$I$2:AF$2,"&gt;"&amp;AF$2-$F$221)))</f>
        <v>0</v>
      </c>
      <c r="AG221" s="415">
        <f>+MAX(0,(SUMIFS($I$219:AG219,$I$2:AG$2,"&gt;"&amp;AG$2-$F$221)+SUMIFS($I$220:AG220,$I$2:AG$2,"&gt;"&amp;AG$2-$F$221)))</f>
        <v>0</v>
      </c>
      <c r="AH221" s="415">
        <f>+MAX(0,(SUMIFS($I$219:AH219,$I$2:AH$2,"&gt;"&amp;AH$2-$F$221)+SUMIFS($I$220:AH220,$I$2:AH$2,"&gt;"&amp;AH$2-$F$221)))</f>
        <v>0</v>
      </c>
      <c r="AI221" s="415">
        <f>+MAX(0,(SUMIFS($I$219:AI219,$I$2:AI$2,"&gt;"&amp;AI$2-$F$221)+SUMIFS($I$220:AI220,$I$2:AI$2,"&gt;"&amp;AI$2-$F$221)))</f>
        <v>0</v>
      </c>
      <c r="AJ221" s="415">
        <f>+MAX(0,(SUMIFS($I$219:AJ219,$I$2:AJ$2,"&gt;"&amp;AJ$2-$F$221)+SUMIFS($I$220:AJ220,$I$2:AJ$2,"&gt;"&amp;AJ$2-$F$221)))</f>
        <v>0</v>
      </c>
      <c r="AK221" s="415">
        <f>+MAX(0,(SUMIFS($I$219:AK219,$I$2:AK$2,"&gt;"&amp;AK$2-$F$221)+SUMIFS($I$220:AK220,$I$2:AK$2,"&gt;"&amp;AK$2-$F$221)))</f>
        <v>0</v>
      </c>
      <c r="AL221" s="415">
        <f>+MAX(0,(SUMIFS($I$219:AL219,$I$2:AL$2,"&gt;"&amp;AL$2-$F$221)+SUMIFS($I$220:AL220,$I$2:AL$2,"&gt;"&amp;AL$2-$F$221)))</f>
        <v>0</v>
      </c>
      <c r="AM221" s="415">
        <f>+MAX(0,(SUMIFS($I$219:AM219,$I$2:AM$2,"&gt;"&amp;AM$2-$F$221)+SUMIFS($I$220:AM220,$I$2:AM$2,"&gt;"&amp;AM$2-$F$221)))</f>
        <v>0</v>
      </c>
      <c r="AN221" s="415">
        <f>+MAX(0,(SUMIFS($I$219:AN219,$I$2:AN$2,"&gt;"&amp;AN$2-$F$221)+SUMIFS($I$220:AN220,$I$2:AN$2,"&gt;"&amp;AN$2-$F$221)))</f>
        <v>0</v>
      </c>
      <c r="AO221" s="415">
        <f>+MAX(0,(SUMIFS($I$219:AO219,$I$2:AO$2,"&gt;"&amp;AO$2-$F$221)+SUMIFS($I$220:AO220,$I$2:AO$2,"&gt;"&amp;AO$2-$F$221)))</f>
        <v>0</v>
      </c>
      <c r="AP221" s="415">
        <f>+MAX(0,(SUMIFS($I$219:AP219,$I$2:AP$2,"&gt;"&amp;AP$2-$F$221)+SUMIFS($I$220:AP220,$I$2:AP$2,"&gt;"&amp;AP$2-$F$221)))</f>
        <v>0</v>
      </c>
      <c r="AQ221" s="415">
        <f>+MAX(0,(SUMIFS($I$219:AQ219,$I$2:AQ$2,"&gt;"&amp;AQ$2-$F$221)+SUMIFS($I$220:AQ220,$I$2:AQ$2,"&gt;"&amp;AQ$2-$F$221)))</f>
        <v>0</v>
      </c>
      <c r="AR221" s="415">
        <f>+MAX(0,(SUMIFS($I$219:AR219,$I$2:AR$2,"&gt;"&amp;AR$2-$F$221)+SUMIFS($I$220:AR220,$I$2:AR$2,"&gt;"&amp;AR$2-$F$221)))</f>
        <v>0</v>
      </c>
      <c r="AS221" s="415">
        <f>+MAX(0,(SUMIFS($I$219:AS219,$I$2:AS$2,"&gt;"&amp;AS$2-$F$221)+SUMIFS($I$220:AS220,$I$2:AS$2,"&gt;"&amp;AS$2-$F$221)))</f>
        <v>0</v>
      </c>
      <c r="AT221" s="415">
        <f>+MAX(0,(SUMIFS($I$219:AT219,$I$2:AT$2,"&gt;"&amp;AT$2-$F$221)+SUMIFS($I$220:AT220,$I$2:AT$2,"&gt;"&amp;AT$2-$F$221)))</f>
        <v>0</v>
      </c>
      <c r="AU221" s="415">
        <f>+MAX(0,(SUMIFS($I$219:AU219,$I$2:AU$2,"&gt;"&amp;AU$2-$F$221)+SUMIFS($I$220:AU220,$I$2:AU$2,"&gt;"&amp;AU$2-$F$221)))</f>
        <v>0</v>
      </c>
      <c r="AV221" s="415">
        <f>+MAX(0,(SUMIFS($I$219:AV219,$I$2:AV$2,"&gt;"&amp;AV$2-$F$221)+SUMIFS($I$220:AV220,$I$2:AV$2,"&gt;"&amp;AV$2-$F$221)))</f>
        <v>0</v>
      </c>
      <c r="AW221" s="415">
        <f>+MAX(0,(SUMIFS($I$219:AW219,$I$2:AW$2,"&gt;"&amp;AW$2-$F$221)+SUMIFS($I$220:AW220,$I$2:AW$2,"&gt;"&amp;AW$2-$F$221)))</f>
        <v>0</v>
      </c>
      <c r="AX221" s="415">
        <f>+MAX(0,(SUMIFS($I$219:AX219,$I$2:AX$2,"&gt;"&amp;AX$2-$F$221)+SUMIFS($I$220:AX220,$I$2:AX$2,"&gt;"&amp;AX$2-$F$221)))</f>
        <v>0</v>
      </c>
      <c r="AY221" s="415">
        <f>+MAX(0,(SUMIFS($I$219:AY219,$I$2:AY$2,"&gt;"&amp;AY$2-$F$221)+SUMIFS($I$220:AY220,$I$2:AY$2,"&gt;"&amp;AY$2-$F$221)))</f>
        <v>0</v>
      </c>
      <c r="AZ221" s="415">
        <f>+MAX(0,(SUMIFS($I$219:AZ219,$I$2:AZ$2,"&gt;"&amp;AZ$2-$F$221)+SUMIFS($I$220:AZ220,$I$2:AZ$2,"&gt;"&amp;AZ$2-$F$221)))</f>
        <v>0</v>
      </c>
      <c r="BA221" s="415">
        <f>+MAX(0,(SUMIFS($I$219:BA219,$I$2:BA$2,"&gt;"&amp;BA$2-$F$221)+SUMIFS($I$220:BA220,$I$2:BA$2,"&gt;"&amp;BA$2-$F$221)))</f>
        <v>0</v>
      </c>
      <c r="BB221" s="415">
        <f>+MAX(0,(SUMIFS($I$219:BB219,$I$2:BB$2,"&gt;"&amp;BB$2-$F$221)+SUMIFS($I$220:BB220,$I$2:BB$2,"&gt;"&amp;BB$2-$F$221)))</f>
        <v>0</v>
      </c>
      <c r="BC221" s="415">
        <f>+MAX(0,(SUMIFS($I$219:BC219,$I$2:BC$2,"&gt;"&amp;BC$2-$F$221)+SUMIFS($I$220:BC220,$I$2:BC$2,"&gt;"&amp;BC$2-$F$221)))</f>
        <v>0</v>
      </c>
      <c r="BD221" s="415">
        <f>+MAX(0,(SUMIFS($I$219:BD219,$I$2:BD$2,"&gt;"&amp;BD$2-$F$221)+SUMIFS($I$220:BD220,$I$2:BD$2,"&gt;"&amp;BD$2-$F$221)))</f>
        <v>0</v>
      </c>
      <c r="BE221" s="415">
        <f>+MAX(0,(SUMIFS($I$219:BE219,$I$2:BE$2,"&gt;"&amp;BE$2-$F$221)+SUMIFS($I$220:BE220,$I$2:BE$2,"&gt;"&amp;BE$2-$F$221)))</f>
        <v>0</v>
      </c>
      <c r="BF221" s="415">
        <f>+MAX(0,(SUMIFS($I$219:BF219,$I$2:BF$2,"&gt;"&amp;BF$2-$F$221)+SUMIFS($I$220:BF220,$I$2:BF$2,"&gt;"&amp;BF$2-$F$221)))</f>
        <v>0</v>
      </c>
      <c r="BG221" s="415">
        <f>+MAX(0,(SUMIFS($I$219:BG219,$I$2:BG$2,"&gt;"&amp;BG$2-$F$221)+SUMIFS($I$220:BG220,$I$2:BG$2,"&gt;"&amp;BG$2-$F$221)))</f>
        <v>0</v>
      </c>
      <c r="BH221" s="415">
        <f>+MAX(0,(SUMIFS($I$219:BH219,$I$2:BH$2,"&gt;"&amp;BH$2-$F$221)+SUMIFS($I$220:BH220,$I$2:BH$2,"&gt;"&amp;BH$2-$F$221)))</f>
        <v>0</v>
      </c>
      <c r="BI221" s="415">
        <f>+MAX(0,(SUMIFS($I$219:BI219,$I$2:BI$2,"&gt;"&amp;BI$2-$F$221)+SUMIFS($I$220:BI220,$I$2:BI$2,"&gt;"&amp;BI$2-$F$221)))</f>
        <v>0</v>
      </c>
      <c r="BJ221" s="415">
        <f>+MAX(0,(SUMIFS($I$219:BJ219,$I$2:BJ$2,"&gt;"&amp;BJ$2-$F$221)+SUMIFS($I$220:BJ220,$I$2:BJ$2,"&gt;"&amp;BJ$2-$F$221)))</f>
        <v>0</v>
      </c>
      <c r="BK221" s="415">
        <f>+MAX(0,(SUMIFS($I$219:BK219,$I$2:BK$2,"&gt;"&amp;BK$2-$F$221)+SUMIFS($I$220:BK220,$I$2:BK$2,"&gt;"&amp;BK$2-$F$221)))</f>
        <v>0</v>
      </c>
      <c r="BL221" s="415">
        <f>+MAX(0,(SUMIFS($I$219:BL219,$I$2:BL$2,"&gt;"&amp;BL$2-$F$221)+SUMIFS($I$220:BL220,$I$2:BL$2,"&gt;"&amp;BL$2-$F$221)))</f>
        <v>0</v>
      </c>
      <c r="BM221" s="415">
        <f>+MAX(0,(SUMIFS($I$219:BM219,$I$2:BM$2,"&gt;"&amp;BM$2-$F$221)+SUMIFS($I$220:BM220,$I$2:BM$2,"&gt;"&amp;BM$2-$F$221)))</f>
        <v>0</v>
      </c>
      <c r="BN221" s="415">
        <f>+MAX(0,(SUMIFS($I$219:BN219,$I$2:BN$2,"&gt;"&amp;BN$2-$F$221)+SUMIFS($I$220:BN220,$I$2:BN$2,"&gt;"&amp;BN$2-$F$221)))</f>
        <v>0</v>
      </c>
      <c r="BO221" s="415">
        <f>+MAX(0,(SUMIFS($I$219:BO219,$I$2:BO$2,"&gt;"&amp;BO$2-$F$221)+SUMIFS($I$220:BO220,$I$2:BO$2,"&gt;"&amp;BO$2-$F$221)))</f>
        <v>0</v>
      </c>
      <c r="BP221" s="415">
        <f>+MAX(0,(SUMIFS($I$219:BP219,$I$2:BP$2,"&gt;"&amp;BP$2-$F$221)+SUMIFS($I$220:BP220,$I$2:BP$2,"&gt;"&amp;BP$2-$F$221)))</f>
        <v>0</v>
      </c>
      <c r="BQ221" s="415">
        <f>+MAX(0,(SUMIFS($I$219:BQ219,$I$2:BQ$2,"&gt;"&amp;BQ$2-$F$221)+SUMIFS($I$220:BQ220,$I$2:BQ$2,"&gt;"&amp;BQ$2-$F$221)))</f>
        <v>0</v>
      </c>
      <c r="BR221" s="415">
        <f>+MAX(0,(SUMIFS($I$219:BR219,$I$2:BR$2,"&gt;"&amp;BR$2-$F$221)+SUMIFS($I$220:BR220,$I$2:BR$2,"&gt;"&amp;BR$2-$F$221)))</f>
        <v>0</v>
      </c>
      <c r="BS221" s="415">
        <f>+MAX(0,(SUMIFS($I$219:BS219,$I$2:BS$2,"&gt;"&amp;BS$2-$F$221)+SUMIFS($I$220:BS220,$I$2:BS$2,"&gt;"&amp;BS$2-$F$221)))</f>
        <v>0</v>
      </c>
      <c r="BT221" s="415">
        <f>+MAX(0,(SUMIFS($I$219:BT219,$I$2:BT$2,"&gt;"&amp;BT$2-$F$221)+SUMIFS($I$220:BT220,$I$2:BT$2,"&gt;"&amp;BT$2-$F$221)))</f>
        <v>0</v>
      </c>
      <c r="BU221" s="415">
        <f>+MAX(0,(SUMIFS($I$219:BU219,$I$2:BU$2,"&gt;"&amp;BU$2-$F$221)+SUMIFS($I$220:BU220,$I$2:BU$2,"&gt;"&amp;BU$2-$F$221)))</f>
        <v>0</v>
      </c>
      <c r="BV221" s="415">
        <f>+MAX(0,(SUMIFS($I$219:BV219,$I$2:BV$2,"&gt;"&amp;BV$2-$F$221)+SUMIFS($I$220:BV220,$I$2:BV$2,"&gt;"&amp;BV$2-$F$221)))</f>
        <v>0</v>
      </c>
      <c r="BW221" s="415">
        <f>+MAX(0,(SUMIFS($I$219:BW219,$I$2:BW$2,"&gt;"&amp;BW$2-$F$221)+SUMIFS($I$220:BW220,$I$2:BW$2,"&gt;"&amp;BW$2-$F$221)))</f>
        <v>0</v>
      </c>
      <c r="BX221" s="415">
        <f>+MAX(0,(SUMIFS($I$219:BX219,$I$2:BX$2,"&gt;"&amp;BX$2-$F$221)+SUMIFS($I$220:BX220,$I$2:BX$2,"&gt;"&amp;BX$2-$F$221)))</f>
        <v>0</v>
      </c>
      <c r="BY221" s="415">
        <f>+MAX(0,(SUMIFS($I$219:BY219,$I$2:BY$2,"&gt;"&amp;BY$2-$F$221)+SUMIFS($I$220:BY220,$I$2:BY$2,"&gt;"&amp;BY$2-$F$221)))</f>
        <v>0</v>
      </c>
      <c r="BZ221" s="415">
        <f>+MAX(0,(SUMIFS($I$219:BZ219,$I$2:BZ$2,"&gt;"&amp;BZ$2-$F$221)+SUMIFS($I$220:BZ220,$I$2:BZ$2,"&gt;"&amp;BZ$2-$F$221)))</f>
        <v>0</v>
      </c>
      <c r="CA221" s="415">
        <f>+MAX(0,(SUMIFS($I$219:CA219,$I$2:CA$2,"&gt;"&amp;CA$2-$F$221)+SUMIFS($I$220:CA220,$I$2:CA$2,"&gt;"&amp;CA$2-$F$221)))</f>
        <v>0</v>
      </c>
      <c r="CB221" s="415">
        <f>+MAX(0,(SUMIFS($I$219:CB219,$I$2:CB$2,"&gt;"&amp;CB$2-$F$221)+SUMIFS($I$220:CB220,$I$2:CB$2,"&gt;"&amp;CB$2-$F$221)))</f>
        <v>0</v>
      </c>
      <c r="CC221" s="415">
        <f>+MAX(0,(SUMIFS($I$219:CC219,$I$2:CC$2,"&gt;"&amp;CC$2-$F$221)+SUMIFS($I$220:CC220,$I$2:CC$2,"&gt;"&amp;CC$2-$F$221)))</f>
        <v>0</v>
      </c>
      <c r="CD221" s="415">
        <f>+MAX(0,(SUMIFS($I$219:CD219,$I$2:CD$2,"&gt;"&amp;CD$2-$F$221)+SUMIFS($I$220:CD220,$I$2:CD$2,"&gt;"&amp;CD$2-$F$221)))</f>
        <v>0</v>
      </c>
      <c r="CE221" s="415">
        <f>+MAX(0,(SUMIFS($I$219:CE219,$I$2:CE$2,"&gt;"&amp;CE$2-$F$221)+SUMIFS($I$220:CE220,$I$2:CE$2,"&gt;"&amp;CE$2-$F$221)))</f>
        <v>0</v>
      </c>
      <c r="CF221" s="415">
        <f>+MAX(0,(SUMIFS($I$219:CF219,$I$2:CF$2,"&gt;"&amp;CF$2-$F$221)+SUMIFS($I$220:CF220,$I$2:CF$2,"&gt;"&amp;CF$2-$F$221)))</f>
        <v>0</v>
      </c>
      <c r="CG221" s="415">
        <f>+MAX(0,(SUMIFS($I$219:CG219,$I$2:CG$2,"&gt;"&amp;CG$2-$F$221)+SUMIFS($I$220:CG220,$I$2:CG$2,"&gt;"&amp;CG$2-$F$221)))</f>
        <v>0</v>
      </c>
      <c r="CH221" s="415">
        <f>+MAX(0,(SUMIFS($I$219:CH219,$I$2:CH$2,"&gt;"&amp;CH$2-$F$221)+SUMIFS($I$220:CH220,$I$2:CH$2,"&gt;"&amp;CH$2-$F$221)))</f>
        <v>0</v>
      </c>
      <c r="CI221" s="415">
        <f>+MAX(0,(SUMIFS($I$219:CI219,$I$2:CI$2,"&gt;"&amp;CI$2-$F$221)+SUMIFS($I$220:CI220,$I$2:CI$2,"&gt;"&amp;CI$2-$F$221)))</f>
        <v>0</v>
      </c>
      <c r="CJ221" s="415">
        <f>+MAX(0,(SUMIFS($I$219:CJ219,$I$2:CJ$2,"&gt;"&amp;CJ$2-$F$221)+SUMIFS($I$220:CJ220,$I$2:CJ$2,"&gt;"&amp;CJ$2-$F$221)))</f>
        <v>0</v>
      </c>
      <c r="CK221" s="415">
        <f>+MAX(0,(SUMIFS($I$219:CK219,$I$2:CK$2,"&gt;"&amp;CK$2-$F$221)+SUMIFS($I$220:CK220,$I$2:CK$2,"&gt;"&amp;CK$2-$F$221)))</f>
        <v>0</v>
      </c>
      <c r="CL221" s="415">
        <f>+MAX(0,(SUMIFS($I$219:CL219,$I$2:CL$2,"&gt;"&amp;CL$2-$F$221)+SUMIFS($I$220:CL220,$I$2:CL$2,"&gt;"&amp;CL$2-$F$221)))</f>
        <v>0</v>
      </c>
      <c r="CM221" s="415">
        <f>+MAX(0,(SUMIFS($I$219:CM219,$I$2:CM$2,"&gt;"&amp;CM$2-$F$221)+SUMIFS($I$220:CM220,$I$2:CM$2,"&gt;"&amp;CM$2-$F$221)))</f>
        <v>0</v>
      </c>
      <c r="CN221" s="415">
        <f>+MAX(0,(SUMIFS($I$219:CN219,$I$2:CN$2,"&gt;"&amp;CN$2-$F$221)+SUMIFS($I$220:CN220,$I$2:CN$2,"&gt;"&amp;CN$2-$F$221)))</f>
        <v>0</v>
      </c>
      <c r="CO221" s="415">
        <f>+MAX(0,(SUMIFS($I$219:CO219,$I$2:CO$2,"&gt;"&amp;CO$2-$F$221)+SUMIFS($I$220:CO220,$I$2:CO$2,"&gt;"&amp;CO$2-$F$221)))</f>
        <v>0</v>
      </c>
      <c r="CP221" s="415">
        <f>+MAX(0,(SUMIFS($I$219:CP219,$I$2:CP$2,"&gt;"&amp;CP$2-$F$221)+SUMIFS($I$220:CP220,$I$2:CP$2,"&gt;"&amp;CP$2-$F$221)))</f>
        <v>0</v>
      </c>
      <c r="CQ221" s="415">
        <f>+MAX(0,(SUMIFS($I$219:CQ219,$I$2:CQ$2,"&gt;"&amp;CQ$2-$F$221)+SUMIFS($I$220:CQ220,$I$2:CQ$2,"&gt;"&amp;CQ$2-$F$221)))</f>
        <v>0</v>
      </c>
      <c r="CR221" s="415">
        <f>+MAX(0,(SUMIFS($I$219:CR219,$I$2:CR$2,"&gt;"&amp;CR$2-$F$221)+SUMIFS($I$220:CR220,$I$2:CR$2,"&gt;"&amp;CR$2-$F$221)))</f>
        <v>0</v>
      </c>
      <c r="CS221" s="415">
        <f>+MAX(0,(SUMIFS($I$219:CS219,$I$2:CS$2,"&gt;"&amp;CS$2-$F$221)+SUMIFS($I$220:CS220,$I$2:CS$2,"&gt;"&amp;CS$2-$F$221)))</f>
        <v>0</v>
      </c>
      <c r="CT221" s="415">
        <f>+MAX(0,(SUMIFS($I$219:CT219,$I$2:CT$2,"&gt;"&amp;CT$2-$F$221)+SUMIFS($I$220:CT220,$I$2:CT$2,"&gt;"&amp;CT$2-$F$221)))</f>
        <v>0</v>
      </c>
      <c r="CU221" s="415">
        <f>+MAX(0,(SUMIFS($I$219:CU219,$I$2:CU$2,"&gt;"&amp;CU$2-$F$221)+SUMIFS($I$220:CU220,$I$2:CU$2,"&gt;"&amp;CU$2-$F$221)))</f>
        <v>0</v>
      </c>
      <c r="CV221" s="415">
        <f>+MAX(0,(SUMIFS($I$219:CV219,$I$2:CV$2,"&gt;"&amp;CV$2-$F$221)+SUMIFS($I$220:CV220,$I$2:CV$2,"&gt;"&amp;CV$2-$F$221)))</f>
        <v>0</v>
      </c>
      <c r="CW221" s="415">
        <f>+MAX(0,(SUMIFS($I$219:CW219,$I$2:CW$2,"&gt;"&amp;CW$2-$F$221)+SUMIFS($I$220:CW220,$I$2:CW$2,"&gt;"&amp;CW$2-$F$221)))</f>
        <v>0</v>
      </c>
      <c r="CX221" s="415">
        <f>+MAX(0,(SUMIFS($I$219:CX219,$I$2:CX$2,"&gt;"&amp;CX$2-$F$221)+SUMIFS($I$220:CX220,$I$2:CX$2,"&gt;"&amp;CX$2-$F$221)))</f>
        <v>0</v>
      </c>
      <c r="CY221" s="415">
        <f>+MAX(0,(SUMIFS($I$219:CY219,$I$2:CY$2,"&gt;"&amp;CY$2-$F$221)+SUMIFS($I$220:CY220,$I$2:CY$2,"&gt;"&amp;CY$2-$F$221)))</f>
        <v>0</v>
      </c>
      <c r="CZ221" s="415">
        <f>+MAX(0,(SUMIFS($I$219:CZ219,$I$2:CZ$2,"&gt;"&amp;CZ$2-$F$221)+SUMIFS($I$220:CZ220,$I$2:CZ$2,"&gt;"&amp;CZ$2-$F$221)))</f>
        <v>0</v>
      </c>
      <c r="DA221" s="415">
        <f>+MAX(0,(SUMIFS($I$219:DA219,$I$2:DA$2,"&gt;"&amp;DA$2-$F$221)+SUMIFS($I$220:DA220,$I$2:DA$2,"&gt;"&amp;DA$2-$F$221)))</f>
        <v>0</v>
      </c>
      <c r="DB221" s="415">
        <f>+MAX(0,(SUMIFS($I$219:DB219,$I$2:DB$2,"&gt;"&amp;DB$2-$F$221)+SUMIFS($I$220:DB220,$I$2:DB$2,"&gt;"&amp;DB$2-$F$221)))</f>
        <v>0</v>
      </c>
      <c r="DC221" s="415">
        <f>+MAX(0,(SUMIFS($I$219:DC219,$I$2:DC$2,"&gt;"&amp;DC$2-$F$221)+SUMIFS($I$220:DC220,$I$2:DC$2,"&gt;"&amp;DC$2-$F$221)))</f>
        <v>0</v>
      </c>
      <c r="DD221" s="415">
        <f>+MAX(0,(SUMIFS($I$219:DD219,$I$2:DD$2,"&gt;"&amp;DD$2-$F$221)+SUMIFS($I$220:DD220,$I$2:DD$2,"&gt;"&amp;DD$2-$F$221)))</f>
        <v>0</v>
      </c>
      <c r="DE221" s="415">
        <f>+MAX(0,(SUMIFS($I$219:DE219,$I$2:DE$2,"&gt;"&amp;DE$2-$F$221)+SUMIFS($I$220:DE220,$I$2:DE$2,"&gt;"&amp;DE$2-$F$221)))</f>
        <v>0</v>
      </c>
      <c r="DF221" s="415">
        <f>+MAX(0,(SUMIFS($I$219:DF219,$I$2:DF$2,"&gt;"&amp;DF$2-$F$221)+SUMIFS($I$220:DF220,$I$2:DF$2,"&gt;"&amp;DF$2-$F$221)))</f>
        <v>0</v>
      </c>
      <c r="DG221" s="415">
        <f>+MAX(0,(SUMIFS($I$219:DG219,$I$2:DG$2,"&gt;"&amp;DG$2-$F$221)+SUMIFS($I$220:DG220,$I$2:DG$2,"&gt;"&amp;DG$2-$F$221)))</f>
        <v>0</v>
      </c>
      <c r="DH221" s="415">
        <f>+MAX(0,(SUMIFS($I$219:DH219,$I$2:DH$2,"&gt;"&amp;DH$2-$F$221)+SUMIFS($I$220:DH220,$I$2:DH$2,"&gt;"&amp;DH$2-$F$221)))</f>
        <v>0</v>
      </c>
      <c r="DI221" s="415">
        <f>+MAX(0,(SUMIFS($I$219:DI219,$I$2:DI$2,"&gt;"&amp;DI$2-$F$221)+SUMIFS($I$220:DI220,$I$2:DI$2,"&gt;"&amp;DI$2-$F$221)))</f>
        <v>0</v>
      </c>
      <c r="DJ221" s="415">
        <f>+MAX(0,(SUMIFS($I$219:DJ219,$I$2:DJ$2,"&gt;"&amp;DJ$2-$F$221)+SUMIFS($I$220:DJ220,$I$2:DJ$2,"&gt;"&amp;DJ$2-$F$221)))</f>
        <v>0</v>
      </c>
      <c r="DK221" s="415">
        <f>+MAX(0,(SUMIFS($I$219:DK219,$I$2:DK$2,"&gt;"&amp;DK$2-$F$221)+SUMIFS($I$220:DK220,$I$2:DK$2,"&gt;"&amp;DK$2-$F$221)))</f>
        <v>0</v>
      </c>
      <c r="DL221" s="415">
        <f>+MAX(0,(SUMIFS($I$219:DL219,$I$2:DL$2,"&gt;"&amp;DL$2-$F$221)+SUMIFS($I$220:DL220,$I$2:DL$2,"&gt;"&amp;DL$2-$F$221)))</f>
        <v>0</v>
      </c>
      <c r="DM221" s="415">
        <f>+MAX(0,(SUMIFS($I$219:DM219,$I$2:DM$2,"&gt;"&amp;DM$2-$F$221)+SUMIFS($I$220:DM220,$I$2:DM$2,"&gt;"&amp;DM$2-$F$221)))</f>
        <v>0</v>
      </c>
      <c r="DN221" s="415">
        <f>+MAX(0,(SUMIFS($I$219:DN219,$I$2:DN$2,"&gt;"&amp;DN$2-$F$221)+SUMIFS($I$220:DN220,$I$2:DN$2,"&gt;"&amp;DN$2-$F$221)))</f>
        <v>0</v>
      </c>
      <c r="DO221" s="415">
        <f>+MAX(0,(SUMIFS($I$219:DO219,$I$2:DO$2,"&gt;"&amp;DO$2-$F$221)+SUMIFS($I$220:DO220,$I$2:DO$2,"&gt;"&amp;DO$2-$F$221)))</f>
        <v>0</v>
      </c>
      <c r="DP221" s="415">
        <f>+MAX(0,(SUMIFS($I$219:DP219,$I$2:DP$2,"&gt;"&amp;DP$2-$F$221)+SUMIFS($I$220:DP220,$I$2:DP$2,"&gt;"&amp;DP$2-$F$221)))</f>
        <v>0</v>
      </c>
      <c r="DQ221" s="415">
        <f>+MAX(0,(SUMIFS($I$219:DQ219,$I$2:DQ$2,"&gt;"&amp;DQ$2-$F$221)+SUMIFS($I$220:DQ220,$I$2:DQ$2,"&gt;"&amp;DQ$2-$F$221)))</f>
        <v>0</v>
      </c>
      <c r="DR221" s="415">
        <f>+MAX(0,(SUMIFS($I$219:DR219,$I$2:DR$2,"&gt;"&amp;DR$2-$F$221)+SUMIFS($I$220:DR220,$I$2:DR$2,"&gt;"&amp;DR$2-$F$221)))</f>
        <v>0</v>
      </c>
      <c r="DS221" s="415">
        <f>+MAX(0,(SUMIFS($I$219:DS219,$I$2:DS$2,"&gt;"&amp;DS$2-$F$221)+SUMIFS($I$220:DS220,$I$2:DS$2,"&gt;"&amp;DS$2-$F$221)))</f>
        <v>0</v>
      </c>
      <c r="DT221" s="415">
        <f>+MAX(0,(SUMIFS($I$219:DT219,$I$2:DT$2,"&gt;"&amp;DT$2-$F$221)+SUMIFS($I$220:DT220,$I$2:DT$2,"&gt;"&amp;DT$2-$F$221)))</f>
        <v>0</v>
      </c>
      <c r="DU221" s="415">
        <f>+MAX(0,(SUMIFS($I$219:DU219,$I$2:DU$2,"&gt;"&amp;DU$2-$F$221)+SUMIFS($I$220:DU220,$I$2:DU$2,"&gt;"&amp;DU$2-$F$221)))</f>
        <v>0</v>
      </c>
      <c r="DV221" s="415">
        <f>+MAX(0,(SUMIFS($I$219:DV219,$I$2:DV$2,"&gt;"&amp;DV$2-$F$221)+SUMIFS($I$220:DV220,$I$2:DV$2,"&gt;"&amp;DV$2-$F$221)))</f>
        <v>0</v>
      </c>
      <c r="DW221" s="415">
        <f>+MAX(0,(SUMIFS($I$219:DW219,$I$2:DW$2,"&gt;"&amp;DW$2-$F$221)+SUMIFS($I$220:DW220,$I$2:DW$2,"&gt;"&amp;DW$2-$F$221)))</f>
        <v>0</v>
      </c>
      <c r="DX221" s="415">
        <f>+MAX(0,(SUMIFS($I$219:DX219,$I$2:DX$2,"&gt;"&amp;DX$2-$F$221)+SUMIFS($I$220:DX220,$I$2:DX$2,"&gt;"&amp;DX$2-$F$221)))</f>
        <v>0</v>
      </c>
      <c r="DY221" s="415">
        <f>+MAX(0,(SUMIFS($I$219:DY219,$I$2:DY$2,"&gt;"&amp;DY$2-$F$221)+SUMIFS($I$220:DY220,$I$2:DY$2,"&gt;"&amp;DY$2-$F$221)))</f>
        <v>0</v>
      </c>
      <c r="DZ221" s="415">
        <f>+MAX(0,(SUMIFS($I$219:DZ219,$I$2:DZ$2,"&gt;"&amp;DZ$2-$F$221)+SUMIFS($I$220:DZ220,$I$2:DZ$2,"&gt;"&amp;DZ$2-$F$221)))</f>
        <v>0</v>
      </c>
      <c r="EA221" s="415">
        <f>+MAX(0,(SUMIFS($I$219:EA219,$I$2:EA$2,"&gt;"&amp;EA$2-$F$221)+SUMIFS($I$220:EA220,$I$2:EA$2,"&gt;"&amp;EA$2-$F$221)))</f>
        <v>0</v>
      </c>
      <c r="EB221" s="415">
        <f>+MAX(0,(SUMIFS($I$219:EB219,$I$2:EB$2,"&gt;"&amp;EB$2-$F$221)+SUMIFS($I$220:EB220,$I$2:EB$2,"&gt;"&amp;EB$2-$F$221)))</f>
        <v>0</v>
      </c>
      <c r="EC221" s="415">
        <f>+MAX(0,(SUMIFS($I$219:EC219,$I$2:EC$2,"&gt;"&amp;EC$2-$F$221)+SUMIFS($I$220:EC220,$I$2:EC$2,"&gt;"&amp;EC$2-$F$221)))</f>
        <v>0</v>
      </c>
      <c r="ED221" s="415">
        <f>+MAX(0,(SUMIFS($I$219:ED219,$I$2:ED$2,"&gt;"&amp;ED$2-$F$221)+SUMIFS($I$220:ED220,$I$2:ED$2,"&gt;"&amp;ED$2-$F$221)))</f>
        <v>0</v>
      </c>
      <c r="EE221" s="415">
        <f>+MAX(0,(SUMIFS($I$219:EE219,$I$2:EE$2,"&gt;"&amp;EE$2-$F$221)+SUMIFS($I$220:EE220,$I$2:EE$2,"&gt;"&amp;EE$2-$F$221)))</f>
        <v>0</v>
      </c>
      <c r="EF221" s="415">
        <f>+MAX(0,(SUMIFS($I$219:EF219,$I$2:EF$2,"&gt;"&amp;EF$2-$F$221)+SUMIFS($I$220:EF220,$I$2:EF$2,"&gt;"&amp;EF$2-$F$221)))</f>
        <v>0</v>
      </c>
      <c r="EG221" s="415">
        <f>+MAX(0,(SUMIFS($I$219:EG219,$I$2:EG$2,"&gt;"&amp;EG$2-$F$221)+SUMIFS($I$220:EG220,$I$2:EG$2,"&gt;"&amp;EG$2-$F$221)))</f>
        <v>0</v>
      </c>
      <c r="EH221" s="415">
        <f>+MAX(0,(SUMIFS($I$219:EH219,$I$2:EH$2,"&gt;"&amp;EH$2-$F$221)+SUMIFS($I$220:EH220,$I$2:EH$2,"&gt;"&amp;EH$2-$F$221)))</f>
        <v>0</v>
      </c>
      <c r="EI221" s="415">
        <f>+MAX(0,(SUMIFS($I$219:EI219,$I$2:EI$2,"&gt;"&amp;EI$2-$F$221)+SUMIFS($I$220:EI220,$I$2:EI$2,"&gt;"&amp;EI$2-$F$221)))</f>
        <v>0</v>
      </c>
      <c r="EJ221" s="415">
        <f>+MAX(0,(SUMIFS($I$219:EJ219,$I$2:EJ$2,"&gt;"&amp;EJ$2-$F$221)+SUMIFS($I$220:EJ220,$I$2:EJ$2,"&gt;"&amp;EJ$2-$F$221)))</f>
        <v>0</v>
      </c>
      <c r="EK221" s="415">
        <f>+MAX(0,(SUMIFS($I$219:EK219,$I$2:EK$2,"&gt;"&amp;EK$2-$F$221)+SUMIFS($I$220:EK220,$I$2:EK$2,"&gt;"&amp;EK$2-$F$221)))</f>
        <v>0</v>
      </c>
      <c r="EL221" s="415">
        <f>+MAX(0,(SUMIFS($I$219:EL219,$I$2:EL$2,"&gt;"&amp;EL$2-$F$221)+SUMIFS($I$220:EL220,$I$2:EL$2,"&gt;"&amp;EL$2-$F$221)))</f>
        <v>0</v>
      </c>
      <c r="EM221" s="415">
        <f>+MAX(0,(SUMIFS($I$219:EM219,$I$2:EM$2,"&gt;"&amp;EM$2-$F$221)+SUMIFS($I$220:EM220,$I$2:EM$2,"&gt;"&amp;EM$2-$F$221)))</f>
        <v>0</v>
      </c>
      <c r="EN221" s="415">
        <f>+MAX(0,(SUMIFS($I$219:EN219,$I$2:EN$2,"&gt;"&amp;EN$2-$F$221)+SUMIFS($I$220:EN220,$I$2:EN$2,"&gt;"&amp;EN$2-$F$221)))</f>
        <v>0</v>
      </c>
      <c r="EO221" s="415">
        <f>+MAX(0,(SUMIFS($I$219:EO219,$I$2:EO$2,"&gt;"&amp;EO$2-$F$221)+SUMIFS($I$220:EO220,$I$2:EO$2,"&gt;"&amp;EO$2-$F$221)))</f>
        <v>0</v>
      </c>
      <c r="EP221" s="415">
        <f>+MAX(0,(SUMIFS($I$219:EP219,$I$2:EP$2,"&gt;"&amp;EP$2-$F$221)+SUMIFS($I$220:EP220,$I$2:EP$2,"&gt;"&amp;EP$2-$F$221)))</f>
        <v>0</v>
      </c>
      <c r="EQ221" s="415">
        <f>+MAX(0,(SUMIFS($I$219:EQ219,$I$2:EQ$2,"&gt;"&amp;EQ$2-$F$221)+SUMIFS($I$220:EQ220,$I$2:EQ$2,"&gt;"&amp;EQ$2-$F$221)))</f>
        <v>0</v>
      </c>
      <c r="ER221" s="415">
        <f>+MAX(0,(SUMIFS($I$219:ER219,$I$2:ER$2,"&gt;"&amp;ER$2-$F$221)+SUMIFS($I$220:ER220,$I$2:ER$2,"&gt;"&amp;ER$2-$F$221)))</f>
        <v>0</v>
      </c>
      <c r="ES221" s="415">
        <f>+MAX(0,(SUMIFS($I$219:ES219,$I$2:ES$2,"&gt;"&amp;ES$2-$F$221)+SUMIFS($I$220:ES220,$I$2:ES$2,"&gt;"&amp;ES$2-$F$221)))</f>
        <v>0</v>
      </c>
      <c r="ET221" s="415">
        <f>+MAX(0,(SUMIFS($I$219:ET219,$I$2:ET$2,"&gt;"&amp;ET$2-$F$221)+SUMIFS($I$220:ET220,$I$2:ET$2,"&gt;"&amp;ET$2-$F$221)))</f>
        <v>0</v>
      </c>
      <c r="EU221" s="415">
        <f>+MAX(0,(SUMIFS($I$219:EU219,$I$2:EU$2,"&gt;"&amp;EU$2-$F$221)+SUMIFS($I$220:EU220,$I$2:EU$2,"&gt;"&amp;EU$2-$F$221)))</f>
        <v>0</v>
      </c>
      <c r="EV221" s="415">
        <f>+MAX(0,(SUMIFS($I$219:EV219,$I$2:EV$2,"&gt;"&amp;EV$2-$F$221)+SUMIFS($I$220:EV220,$I$2:EV$2,"&gt;"&amp;EV$2-$F$221)))</f>
        <v>0</v>
      </c>
      <c r="EW221" s="415">
        <f>+MAX(0,(SUMIFS($I$219:EW219,$I$2:EW$2,"&gt;"&amp;EW$2-$F$221)+SUMIFS($I$220:EW220,$I$2:EW$2,"&gt;"&amp;EW$2-$F$221)))</f>
        <v>0</v>
      </c>
      <c r="EX221" s="415">
        <f>+MAX(0,(SUMIFS($I$219:EX219,$I$2:EX$2,"&gt;"&amp;EX$2-$F$221)+SUMIFS($I$220:EX220,$I$2:EX$2,"&gt;"&amp;EX$2-$F$221)))</f>
        <v>0</v>
      </c>
      <c r="EY221" s="415">
        <f>+MAX(0,(SUMIFS($I$219:EY219,$I$2:EY$2,"&gt;"&amp;EY$2-$F$221)+SUMIFS($I$220:EY220,$I$2:EY$2,"&gt;"&amp;EY$2-$F$221)))</f>
        <v>0</v>
      </c>
      <c r="EZ221" s="415">
        <f>+MAX(0,(SUMIFS($I$219:EZ219,$I$2:EZ$2,"&gt;"&amp;EZ$2-$F$221)+SUMIFS($I$220:EZ220,$I$2:EZ$2,"&gt;"&amp;EZ$2-$F$221)))</f>
        <v>0</v>
      </c>
      <c r="FA221" s="415">
        <f>+MAX(0,(SUMIFS($I$219:FA219,$I$2:FA$2,"&gt;"&amp;FA$2-$F$221)+SUMIFS($I$220:FA220,$I$2:FA$2,"&gt;"&amp;FA$2-$F$221)))</f>
        <v>0</v>
      </c>
      <c r="FB221" s="415">
        <f>+MAX(0,(SUMIFS($I$219:FB219,$I$2:FB$2,"&gt;"&amp;FB$2-$F$221)+SUMIFS($I$220:FB220,$I$2:FB$2,"&gt;"&amp;FB$2-$F$221)))</f>
        <v>0</v>
      </c>
      <c r="FC221" s="415">
        <f>+MAX(0,(SUMIFS($I$219:FC219,$I$2:FC$2,"&gt;"&amp;FC$2-$F$221)+SUMIFS($I$220:FC220,$I$2:FC$2,"&gt;"&amp;FC$2-$F$221)))</f>
        <v>0</v>
      </c>
      <c r="FD221" s="415">
        <f>+MAX(0,(SUMIFS($I$219:FD219,$I$2:FD$2,"&gt;"&amp;FD$2-$F$221)+SUMIFS($I$220:FD220,$I$2:FD$2,"&gt;"&amp;FD$2-$F$221)))</f>
        <v>0</v>
      </c>
      <c r="FE221" s="415">
        <f>+MAX(0,(SUMIFS($I$219:FE219,$I$2:FE$2,"&gt;"&amp;FE$2-$F$221)+SUMIFS($I$220:FE220,$I$2:FE$2,"&gt;"&amp;FE$2-$F$221)))</f>
        <v>0</v>
      </c>
      <c r="FF221" s="415">
        <f>+MAX(0,(SUMIFS($I$219:FF219,$I$2:FF$2,"&gt;"&amp;FF$2-$F$221)+SUMIFS($I$220:FF220,$I$2:FF$2,"&gt;"&amp;FF$2-$F$221)))</f>
        <v>0</v>
      </c>
      <c r="FG221" s="415">
        <f>+MAX(0,(SUMIFS($I$219:FG219,$I$2:FG$2,"&gt;"&amp;FG$2-$F$221)+SUMIFS($I$220:FG220,$I$2:FG$2,"&gt;"&amp;FG$2-$F$221)))</f>
        <v>0</v>
      </c>
      <c r="FH221" s="415">
        <f>+MAX(0,(SUMIFS($I$219:FH219,$I$2:FH$2,"&gt;"&amp;FH$2-$F$221)+SUMIFS($I$220:FH220,$I$2:FH$2,"&gt;"&amp;FH$2-$F$221)))</f>
        <v>0</v>
      </c>
      <c r="FI221" s="415">
        <f>+MAX(0,(SUMIFS($I$219:FI219,$I$2:FI$2,"&gt;"&amp;FI$2-$F$221)+SUMIFS($I$220:FI220,$I$2:FI$2,"&gt;"&amp;FI$2-$F$221)))</f>
        <v>0</v>
      </c>
      <c r="FJ221" s="415">
        <f>+MAX(0,(SUMIFS($I$219:FJ219,$I$2:FJ$2,"&gt;"&amp;FJ$2-$F$221)+SUMIFS($I$220:FJ220,$I$2:FJ$2,"&gt;"&amp;FJ$2-$F$221)))</f>
        <v>0</v>
      </c>
      <c r="FK221" s="415">
        <f>+MAX(0,(SUMIFS($I$219:FK219,$I$2:FK$2,"&gt;"&amp;FK$2-$F$221)+SUMIFS($I$220:FK220,$I$2:FK$2,"&gt;"&amp;FK$2-$F$221)))</f>
        <v>0</v>
      </c>
      <c r="FL221" s="415">
        <f>+MAX(0,(SUMIFS($I$219:FL219,$I$2:FL$2,"&gt;"&amp;FL$2-$F$221)+SUMIFS($I$220:FL220,$I$2:FL$2,"&gt;"&amp;FL$2-$F$221)))</f>
        <v>0</v>
      </c>
      <c r="FM221" s="415">
        <f>+MAX(0,(SUMIFS($I$219:FM219,$I$2:FM$2,"&gt;"&amp;FM$2-$F$221)+SUMIFS($I$220:FM220,$I$2:FM$2,"&gt;"&amp;FM$2-$F$221)))</f>
        <v>0</v>
      </c>
      <c r="FN221" s="415">
        <f>+MAX(0,(SUMIFS($I$219:FN219,$I$2:FN$2,"&gt;"&amp;FN$2-$F$221)+SUMIFS($I$220:FN220,$I$2:FN$2,"&gt;"&amp;FN$2-$F$221)))</f>
        <v>0</v>
      </c>
      <c r="FO221" s="415">
        <f>+MAX(0,(SUMIFS($I$219:FO219,$I$2:FO$2,"&gt;"&amp;FO$2-$F$221)+SUMIFS($I$220:FO220,$I$2:FO$2,"&gt;"&amp;FO$2-$F$221)))</f>
        <v>0</v>
      </c>
      <c r="FP221" s="415">
        <f>+MAX(0,(SUMIFS($I$219:FP219,$I$2:FP$2,"&gt;"&amp;FP$2-$F$221)+SUMIFS($I$220:FP220,$I$2:FP$2,"&gt;"&amp;FP$2-$F$221)))</f>
        <v>0</v>
      </c>
      <c r="FQ221" s="415">
        <f>+MAX(0,(SUMIFS($I$219:FQ219,$I$2:FQ$2,"&gt;"&amp;FQ$2-$F$221)+SUMIFS($I$220:FQ220,$I$2:FQ$2,"&gt;"&amp;FQ$2-$F$221)))</f>
        <v>0</v>
      </c>
      <c r="FR221" s="415">
        <f>+MAX(0,(SUMIFS($I$219:FR219,$I$2:FR$2,"&gt;"&amp;FR$2-$F$221)+SUMIFS($I$220:FR220,$I$2:FR$2,"&gt;"&amp;FR$2-$F$221)))</f>
        <v>0</v>
      </c>
      <c r="FS221" s="415">
        <f>+MAX(0,(SUMIFS($I$219:FS219,$I$2:FS$2,"&gt;"&amp;FS$2-$F$221)+SUMIFS($I$220:FS220,$I$2:FS$2,"&gt;"&amp;FS$2-$F$221)))</f>
        <v>0</v>
      </c>
      <c r="FT221" s="415">
        <f>+MAX(0,(SUMIFS($I$219:FT219,$I$2:FT$2,"&gt;"&amp;FT$2-$F$221)+SUMIFS($I$220:FT220,$I$2:FT$2,"&gt;"&amp;FT$2-$F$221)))</f>
        <v>0</v>
      </c>
      <c r="FU221" s="415">
        <f>+MAX(0,(SUMIFS($I$219:FU219,$I$2:FU$2,"&gt;"&amp;FU$2-$F$221)+SUMIFS($I$220:FU220,$I$2:FU$2,"&gt;"&amp;FU$2-$F$221)))</f>
        <v>0</v>
      </c>
      <c r="FV221" s="415">
        <f>+MAX(0,(SUMIFS($I$219:FV219,$I$2:FV$2,"&gt;"&amp;FV$2-$F$221)+SUMIFS($I$220:FV220,$I$2:FV$2,"&gt;"&amp;FV$2-$F$221)))</f>
        <v>0</v>
      </c>
      <c r="FW221" s="415">
        <f>+MAX(0,(SUMIFS($I$219:FW219,$I$2:FW$2,"&gt;"&amp;FW$2-$F$221)+SUMIFS($I$220:FW220,$I$2:FW$2,"&gt;"&amp;FW$2-$F$221)))</f>
        <v>0</v>
      </c>
      <c r="FX221" s="415">
        <f>+MAX(0,(SUMIFS($I$219:FX219,$I$2:FX$2,"&gt;"&amp;FX$2-$F$221)+SUMIFS($I$220:FX220,$I$2:FX$2,"&gt;"&amp;FX$2-$F$221)))</f>
        <v>0</v>
      </c>
      <c r="FY221" s="415">
        <f>+MAX(0,(SUMIFS($I$219:FY219,$I$2:FY$2,"&gt;"&amp;FY$2-$F$221)+SUMIFS($I$220:FY220,$I$2:FY$2,"&gt;"&amp;FY$2-$F$221)))</f>
        <v>0</v>
      </c>
      <c r="FZ221" s="415">
        <f>+MAX(0,(SUMIFS($I$219:FZ219,$I$2:FZ$2,"&gt;"&amp;FZ$2-$F$221)+SUMIFS($I$220:FZ220,$I$2:FZ$2,"&gt;"&amp;FZ$2-$F$221)))</f>
        <v>0</v>
      </c>
      <c r="GA221" s="415">
        <f>+MAX(0,(SUMIFS($I$219:GA219,$I$2:GA$2,"&gt;"&amp;GA$2-$F$221)+SUMIFS($I$220:GA220,$I$2:GA$2,"&gt;"&amp;GA$2-$F$221)))</f>
        <v>0</v>
      </c>
      <c r="GB221" s="415">
        <f>+MAX(0,(SUMIFS($I$219:GB219,$I$2:GB$2,"&gt;"&amp;GB$2-$F$221)+SUMIFS($I$220:GB220,$I$2:GB$2,"&gt;"&amp;GB$2-$F$221)))</f>
        <v>0</v>
      </c>
      <c r="GC221" s="415">
        <f>+MAX(0,(SUMIFS($I$219:GC219,$I$2:GC$2,"&gt;"&amp;GC$2-$F$221)+SUMIFS($I$220:GC220,$I$2:GC$2,"&gt;"&amp;GC$2-$F$221)))</f>
        <v>0</v>
      </c>
      <c r="GD221" s="415">
        <f>+MAX(0,(SUMIFS($I$219:GD219,$I$2:GD$2,"&gt;"&amp;GD$2-$F$221)+SUMIFS($I$220:GD220,$I$2:GD$2,"&gt;"&amp;GD$2-$F$221)))</f>
        <v>0</v>
      </c>
      <c r="GE221" s="415">
        <f>+MAX(0,(SUMIFS($I$219:GE219,$I$2:GE$2,"&gt;"&amp;GE$2-$F$221)+SUMIFS($I$220:GE220,$I$2:GE$2,"&gt;"&amp;GE$2-$F$221)))</f>
        <v>0</v>
      </c>
      <c r="GF221" s="415">
        <f>+MAX(0,(SUMIFS($I$219:GF219,$I$2:GF$2,"&gt;"&amp;GF$2-$F$221)+SUMIFS($I$220:GF220,$I$2:GF$2,"&gt;"&amp;GF$2-$F$221)))</f>
        <v>0</v>
      </c>
      <c r="GG221" s="415">
        <f>+MAX(0,(SUMIFS($I$219:GG219,$I$2:GG$2,"&gt;"&amp;GG$2-$F$221)+SUMIFS($I$220:GG220,$I$2:GG$2,"&gt;"&amp;GG$2-$F$221)))</f>
        <v>0</v>
      </c>
      <c r="GH221" s="415">
        <f>+MAX(0,(SUMIFS($I$219:GH219,$I$2:GH$2,"&gt;"&amp;GH$2-$F$221)+SUMIFS($I$220:GH220,$I$2:GH$2,"&gt;"&amp;GH$2-$F$221)))</f>
        <v>0</v>
      </c>
      <c r="GI221" s="415">
        <f>+MAX(0,(SUMIFS($I$219:GI219,$I$2:GI$2,"&gt;"&amp;GI$2-$F$221)+SUMIFS($I$220:GI220,$I$2:GI$2,"&gt;"&amp;GI$2-$F$221)))</f>
        <v>0</v>
      </c>
      <c r="GJ221" s="415">
        <f>+MAX(0,(SUMIFS($I$219:GJ219,$I$2:GJ$2,"&gt;"&amp;GJ$2-$F$221)+SUMIFS($I$220:GJ220,$I$2:GJ$2,"&gt;"&amp;GJ$2-$F$221)))</f>
        <v>0</v>
      </c>
      <c r="GK221" s="415">
        <f>+MAX(0,(SUMIFS($I$219:GK219,$I$2:GK$2,"&gt;"&amp;GK$2-$F$221)+SUMIFS($I$220:GK220,$I$2:GK$2,"&gt;"&amp;GK$2-$F$221)))</f>
        <v>0</v>
      </c>
      <c r="GL221" s="415">
        <f>+MAX(0,(SUMIFS($I$219:GL219,$I$2:GL$2,"&gt;"&amp;GL$2-$F$221)+SUMIFS($I$220:GL220,$I$2:GL$2,"&gt;"&amp;GL$2-$F$221)))</f>
        <v>0</v>
      </c>
      <c r="GM221" s="415">
        <f>+MAX(0,(SUMIFS($I$219:GM219,$I$2:GM$2,"&gt;"&amp;GM$2-$F$221)+SUMIFS($I$220:GM220,$I$2:GM$2,"&gt;"&amp;GM$2-$F$221)))</f>
        <v>0</v>
      </c>
      <c r="GN221" s="415">
        <f>+MAX(0,(SUMIFS($I$219:GN219,$I$2:GN$2,"&gt;"&amp;GN$2-$F$221)+SUMIFS($I$220:GN220,$I$2:GN$2,"&gt;"&amp;GN$2-$F$221)))</f>
        <v>0</v>
      </c>
      <c r="GO221" s="415">
        <f>+MAX(0,(SUMIFS($I$219:GO219,$I$2:GO$2,"&gt;"&amp;GO$2-$F$221)+SUMIFS($I$220:GO220,$I$2:GO$2,"&gt;"&amp;GO$2-$F$221)))</f>
        <v>0</v>
      </c>
      <c r="GP221" s="415">
        <f>+MAX(0,(SUMIFS($I$219:GP219,$I$2:GP$2,"&gt;"&amp;GP$2-$F$221)+SUMIFS($I$220:GP220,$I$2:GP$2,"&gt;"&amp;GP$2-$F$221)))</f>
        <v>0</v>
      </c>
      <c r="GQ221" s="415">
        <f>+MAX(0,(SUMIFS($I$219:GQ219,$I$2:GQ$2,"&gt;"&amp;GQ$2-$F$221)+SUMIFS($I$220:GQ220,$I$2:GQ$2,"&gt;"&amp;GQ$2-$F$221)))</f>
        <v>0</v>
      </c>
      <c r="GR221" s="415">
        <f>+MAX(0,(SUMIFS($I$219:GR219,$I$2:GR$2,"&gt;"&amp;GR$2-$F$221)+SUMIFS($I$220:GR220,$I$2:GR$2,"&gt;"&amp;GR$2-$F$221)))</f>
        <v>0</v>
      </c>
      <c r="GS221" s="415">
        <f>+MAX(0,(SUMIFS($I$219:GS219,$I$2:GS$2,"&gt;"&amp;GS$2-$F$221)+SUMIFS($I$220:GS220,$I$2:GS$2,"&gt;"&amp;GS$2-$F$221)))</f>
        <v>0</v>
      </c>
      <c r="GT221" s="415">
        <f>+MAX(0,(SUMIFS($I$219:GT219,$I$2:GT$2,"&gt;"&amp;GT$2-$F$221)+SUMIFS($I$220:GT220,$I$2:GT$2,"&gt;"&amp;GT$2-$F$221)))</f>
        <v>0</v>
      </c>
      <c r="GU221" s="415">
        <f>+MAX(0,(SUMIFS($I$219:GU219,$I$2:GU$2,"&gt;"&amp;GU$2-$F$221)+SUMIFS($I$220:GU220,$I$2:GU$2,"&gt;"&amp;GU$2-$F$221)))</f>
        <v>0</v>
      </c>
      <c r="GV221" s="415">
        <f>+MAX(0,(SUMIFS($I$219:GV219,$I$2:GV$2,"&gt;"&amp;GV$2-$F$221)+SUMIFS($I$220:GV220,$I$2:GV$2,"&gt;"&amp;GV$2-$F$221)))</f>
        <v>0</v>
      </c>
      <c r="GW221" s="415">
        <f>+MAX(0,(SUMIFS($I$219:GW219,$I$2:GW$2,"&gt;"&amp;GW$2-$F$221)+SUMIFS($I$220:GW220,$I$2:GW$2,"&gt;"&amp;GW$2-$F$221)))</f>
        <v>0</v>
      </c>
      <c r="GX221" s="415">
        <f>+MAX(0,(SUMIFS($I$219:GX219,$I$2:GX$2,"&gt;"&amp;GX$2-$F$221)+SUMIFS($I$220:GX220,$I$2:GX$2,"&gt;"&amp;GX$2-$F$221)))</f>
        <v>0</v>
      </c>
      <c r="GY221" s="415">
        <f>+MAX(0,(SUMIFS($I$219:GY219,$I$2:GY$2,"&gt;"&amp;GY$2-$F$221)+SUMIFS($I$220:GY220,$I$2:GY$2,"&gt;"&amp;GY$2-$F$221)))</f>
        <v>0</v>
      </c>
      <c r="GZ221" s="415">
        <f>+MAX(0,(SUMIFS($I$219:GZ219,$I$2:GZ$2,"&gt;"&amp;GZ$2-$F$221)+SUMIFS($I$220:GZ220,$I$2:GZ$2,"&gt;"&amp;GZ$2-$F$221)))</f>
        <v>0</v>
      </c>
      <c r="HA221" s="415">
        <f>+MAX(0,(SUMIFS($I$219:HA219,$I$2:HA$2,"&gt;"&amp;HA$2-$F$221)+SUMIFS($I$220:HA220,$I$2:HA$2,"&gt;"&amp;HA$2-$F$221)))</f>
        <v>0</v>
      </c>
      <c r="HB221" s="415">
        <f>+MAX(0,(SUMIFS($I$219:HB219,$I$2:HB$2,"&gt;"&amp;HB$2-$F$221)+SUMIFS($I$220:HB220,$I$2:HB$2,"&gt;"&amp;HB$2-$F$221)))</f>
        <v>0</v>
      </c>
      <c r="HC221" s="415">
        <f>+MAX(0,(SUMIFS($I$219:HC219,$I$2:HC$2,"&gt;"&amp;HC$2-$F$221)+SUMIFS($I$220:HC220,$I$2:HC$2,"&gt;"&amp;HC$2-$F$221)))</f>
        <v>0</v>
      </c>
      <c r="HD221" s="415">
        <f>+MAX(0,(SUMIFS($I$219:HD219,$I$2:HD$2,"&gt;"&amp;HD$2-$F$221)+SUMIFS($I$220:HD220,$I$2:HD$2,"&gt;"&amp;HD$2-$F$221)))</f>
        <v>0</v>
      </c>
      <c r="HE221" s="415">
        <f>+MAX(0,(SUMIFS($I$219:HE219,$I$2:HE$2,"&gt;"&amp;HE$2-$F$221)+SUMIFS($I$220:HE220,$I$2:HE$2,"&gt;"&amp;HE$2-$F$221)))</f>
        <v>0</v>
      </c>
      <c r="HF221" s="415">
        <f>+MAX(0,(SUMIFS($I$219:HF219,$I$2:HF$2,"&gt;"&amp;HF$2-$F$221)+SUMIFS($I$220:HF220,$I$2:HF$2,"&gt;"&amp;HF$2-$F$221)))</f>
        <v>0</v>
      </c>
      <c r="HG221" s="415">
        <f>+MAX(0,(SUMIFS($I$219:HG219,$I$2:HG$2,"&gt;"&amp;HG$2-$F$221)+SUMIFS($I$220:HG220,$I$2:HG$2,"&gt;"&amp;HG$2-$F$221)))</f>
        <v>0</v>
      </c>
      <c r="HH221" s="415">
        <f>+MAX(0,(SUMIFS($I$219:HH219,$I$2:HH$2,"&gt;"&amp;HH$2-$F$221)+SUMIFS($I$220:HH220,$I$2:HH$2,"&gt;"&amp;HH$2-$F$221)))</f>
        <v>0</v>
      </c>
      <c r="HI221" s="415">
        <f>+MAX(0,(SUMIFS($I$219:HI219,$I$2:HI$2,"&gt;"&amp;HI$2-$F$221)+SUMIFS($I$220:HI220,$I$2:HI$2,"&gt;"&amp;HI$2-$F$221)))</f>
        <v>0</v>
      </c>
      <c r="HJ221" s="415">
        <f>+MAX(0,(SUMIFS($I$219:HJ219,$I$2:HJ$2,"&gt;"&amp;HJ$2-$F$221)+SUMIFS($I$220:HJ220,$I$2:HJ$2,"&gt;"&amp;HJ$2-$F$221)))</f>
        <v>0</v>
      </c>
      <c r="HK221" s="415">
        <f>+MAX(0,(SUMIFS($I$219:HK219,$I$2:HK$2,"&gt;"&amp;HK$2-$F$221)+SUMIFS($I$220:HK220,$I$2:HK$2,"&gt;"&amp;HK$2-$F$221)))</f>
        <v>0</v>
      </c>
      <c r="HL221" s="415">
        <f>+MAX(0,(SUMIFS($I$219:HL219,$I$2:HL$2,"&gt;"&amp;HL$2-$F$221)+SUMIFS($I$220:HL220,$I$2:HL$2,"&gt;"&amp;HL$2-$F$221)))</f>
        <v>0</v>
      </c>
      <c r="HM221" s="415">
        <f>+MAX(0,(SUMIFS($I$219:HM219,$I$2:HM$2,"&gt;"&amp;HM$2-$F$221)+SUMIFS($I$220:HM220,$I$2:HM$2,"&gt;"&amp;HM$2-$F$221)))</f>
        <v>0</v>
      </c>
      <c r="HN221" s="415">
        <f>+MAX(0,(SUMIFS($I$219:HN219,$I$2:HN$2,"&gt;"&amp;HN$2-$F$221)+SUMIFS($I$220:HN220,$I$2:HN$2,"&gt;"&amp;HN$2-$F$221)))</f>
        <v>0</v>
      </c>
      <c r="HO221" s="415">
        <f>+MAX(0,(SUMIFS($I$219:HO219,$I$2:HO$2,"&gt;"&amp;HO$2-$F$221)+SUMIFS($I$220:HO220,$I$2:HO$2,"&gt;"&amp;HO$2-$F$221)))</f>
        <v>0</v>
      </c>
      <c r="HP221" s="415">
        <f>+MAX(0,(SUMIFS($I$219:HP219,$I$2:HP$2,"&gt;"&amp;HP$2-$F$221)+SUMIFS($I$220:HP220,$I$2:HP$2,"&gt;"&amp;HP$2-$F$221)))</f>
        <v>0</v>
      </c>
      <c r="HQ221" s="415">
        <f>+MAX(0,(SUMIFS($I$219:HQ219,$I$2:HQ$2,"&gt;"&amp;HQ$2-$F$221)+SUMIFS($I$220:HQ220,$I$2:HQ$2,"&gt;"&amp;HQ$2-$F$221)))</f>
        <v>0</v>
      </c>
      <c r="HR221" s="415">
        <f>+MAX(0,(SUMIFS($I$219:HR219,$I$2:HR$2,"&gt;"&amp;HR$2-$F$221)+SUMIFS($I$220:HR220,$I$2:HR$2,"&gt;"&amp;HR$2-$F$221)))</f>
        <v>0</v>
      </c>
      <c r="HS221" s="415">
        <f>+MAX(0,(SUMIFS($I$219:HS219,$I$2:HS$2,"&gt;"&amp;HS$2-$F$221)+SUMIFS($I$220:HS220,$I$2:HS$2,"&gt;"&amp;HS$2-$F$221)))</f>
        <v>0</v>
      </c>
      <c r="HT221" s="415">
        <f>+MAX(0,(SUMIFS($I$219:HT219,$I$2:HT$2,"&gt;"&amp;HT$2-$F$221)+SUMIFS($I$220:HT220,$I$2:HT$2,"&gt;"&amp;HT$2-$F$221)))</f>
        <v>0</v>
      </c>
      <c r="HU221" s="415">
        <f>+MAX(0,(SUMIFS($I$219:HU219,$I$2:HU$2,"&gt;"&amp;HU$2-$F$221)+SUMIFS($I$220:HU220,$I$2:HU$2,"&gt;"&amp;HU$2-$F$221)))</f>
        <v>0</v>
      </c>
      <c r="HV221" s="415">
        <f>+MAX(0,(SUMIFS($I$219:HV219,$I$2:HV$2,"&gt;"&amp;HV$2-$F$221)+SUMIFS($I$220:HV220,$I$2:HV$2,"&gt;"&amp;HV$2-$F$221)))</f>
        <v>0</v>
      </c>
      <c r="HW221" s="415">
        <f>+MAX(0,(SUMIFS($I$219:HW219,$I$2:HW$2,"&gt;"&amp;HW$2-$F$221)+SUMIFS($I$220:HW220,$I$2:HW$2,"&gt;"&amp;HW$2-$F$221)))</f>
        <v>0</v>
      </c>
      <c r="HX221" s="415">
        <f>+MAX(0,(SUMIFS($I$219:HX219,$I$2:HX$2,"&gt;"&amp;HX$2-$F$221)+SUMIFS($I$220:HX220,$I$2:HX$2,"&gt;"&amp;HX$2-$F$221)))</f>
        <v>0</v>
      </c>
      <c r="HY221" s="415">
        <f>+MAX(0,(SUMIFS($I$219:HY219,$I$2:HY$2,"&gt;"&amp;HY$2-$F$221)+SUMIFS($I$220:HY220,$I$2:HY$2,"&gt;"&amp;HY$2-$F$221)))</f>
        <v>0</v>
      </c>
      <c r="HZ221" s="415">
        <f>+MAX(0,(SUMIFS($I$219:HZ219,$I$2:HZ$2,"&gt;"&amp;HZ$2-$F$221)+SUMIFS($I$220:HZ220,$I$2:HZ$2,"&gt;"&amp;HZ$2-$F$221)))</f>
        <v>0</v>
      </c>
      <c r="IA221" s="415">
        <f>+MAX(0,(SUMIFS($I$219:IA219,$I$2:IA$2,"&gt;"&amp;IA$2-$F$221)+SUMIFS($I$220:IA220,$I$2:IA$2,"&gt;"&amp;IA$2-$F$221)))</f>
        <v>0</v>
      </c>
      <c r="IB221" s="415">
        <f>+MAX(0,(SUMIFS($I$219:IB219,$I$2:IB$2,"&gt;"&amp;IB$2-$F$221)+SUMIFS($I$220:IB220,$I$2:IB$2,"&gt;"&amp;IB$2-$F$221)))</f>
        <v>0</v>
      </c>
      <c r="IC221" s="415">
        <f>+MAX(0,(SUMIFS($I$219:IC219,$I$2:IC$2,"&gt;"&amp;IC$2-$F$221)+SUMIFS($I$220:IC220,$I$2:IC$2,"&gt;"&amp;IC$2-$F$221)))</f>
        <v>0</v>
      </c>
      <c r="ID221" s="415">
        <f>+MAX(0,(SUMIFS($I$219:ID219,$I$2:ID$2,"&gt;"&amp;ID$2-$F$221)+SUMIFS($I$220:ID220,$I$2:ID$2,"&gt;"&amp;ID$2-$F$221)))</f>
        <v>0</v>
      </c>
      <c r="IE221" s="415">
        <f>+MAX(0,(SUMIFS($I$219:IE219,$I$2:IE$2,"&gt;"&amp;IE$2-$F$221)+SUMIFS($I$220:IE220,$I$2:IE$2,"&gt;"&amp;IE$2-$F$221)))</f>
        <v>0</v>
      </c>
      <c r="IF221" s="415">
        <f>+MAX(0,(SUMIFS($I$219:IF219,$I$2:IF$2,"&gt;"&amp;IF$2-$F$221)+SUMIFS($I$220:IF220,$I$2:IF$2,"&gt;"&amp;IF$2-$F$221)))</f>
        <v>0</v>
      </c>
      <c r="IG221" s="415">
        <f>+MAX(0,(SUMIFS($I$219:IG219,$I$2:IG$2,"&gt;"&amp;IG$2-$F$221)+SUMIFS($I$220:IG220,$I$2:IG$2,"&gt;"&amp;IG$2-$F$221)))</f>
        <v>0</v>
      </c>
      <c r="IH221" s="415">
        <f>+MAX(0,(SUMIFS($I$219:IH219,$I$2:IH$2,"&gt;"&amp;IH$2-$F$221)+SUMIFS($I$220:IH220,$I$2:IH$2,"&gt;"&amp;IH$2-$F$221)))</f>
        <v>0</v>
      </c>
      <c r="II221" s="415">
        <f>+MAX(0,(SUMIFS($I$219:II219,$I$2:II$2,"&gt;"&amp;II$2-$F$221)+SUMIFS($I$220:II220,$I$2:II$2,"&gt;"&amp;II$2-$F$221)))</f>
        <v>0</v>
      </c>
      <c r="IJ221" s="415">
        <f>+MAX(0,(SUMIFS($I$219:IJ219,$I$2:IJ$2,"&gt;"&amp;IJ$2-$F$221)+SUMIFS($I$220:IJ220,$I$2:IJ$2,"&gt;"&amp;IJ$2-$F$221)))</f>
        <v>0</v>
      </c>
      <c r="IK221" s="415">
        <f>+MAX(0,(SUMIFS($I$219:IK219,$I$2:IK$2,"&gt;"&amp;IK$2-$F$221)+SUMIFS($I$220:IK220,$I$2:IK$2,"&gt;"&amp;IK$2-$F$221)))</f>
        <v>0</v>
      </c>
      <c r="IL221" s="415">
        <f>+MAX(0,(SUMIFS($I$219:IL219,$I$2:IL$2,"&gt;"&amp;IL$2-$F$221)+SUMIFS($I$220:IL220,$I$2:IL$2,"&gt;"&amp;IL$2-$F$221)))</f>
        <v>0</v>
      </c>
      <c r="IM221" s="415">
        <f>+MAX(0,(SUMIFS($I$219:IM219,$I$2:IM$2,"&gt;"&amp;IM$2-$F$221)+SUMIFS($I$220:IM220,$I$2:IM$2,"&gt;"&amp;IM$2-$F$221)))</f>
        <v>0</v>
      </c>
      <c r="IN221" s="415">
        <f>+MAX(0,(SUMIFS($I$219:IN219,$I$2:IN$2,"&gt;"&amp;IN$2-$F$221)+SUMIFS($I$220:IN220,$I$2:IN$2,"&gt;"&amp;IN$2-$F$221)))</f>
        <v>0</v>
      </c>
    </row>
    <row r="222" spans="1:248" ht="12.95" customHeight="1">
      <c r="A222"/>
      <c r="B222" s="3"/>
      <c r="C222" s="6" t="s">
        <v>609</v>
      </c>
      <c r="D222" s="6"/>
      <c r="E222" s="6"/>
      <c r="F222" s="6"/>
      <c r="G222" s="188" t="str">
        <f t="shared" si="326"/>
        <v>USD</v>
      </c>
      <c r="H222" s="6"/>
      <c r="I222" s="419">
        <f t="shared" ref="I222:BT222" ca="1" si="366">IF(I221&gt;0,0,I220)</f>
        <v>0</v>
      </c>
      <c r="J222" s="419">
        <f t="shared" ca="1" si="366"/>
        <v>0</v>
      </c>
      <c r="K222" s="419">
        <f t="shared" ca="1" si="366"/>
        <v>0</v>
      </c>
      <c r="L222" s="419">
        <f t="shared" ca="1" si="366"/>
        <v>0</v>
      </c>
      <c r="M222" s="419">
        <f t="shared" ca="1" si="366"/>
        <v>0</v>
      </c>
      <c r="N222" s="419">
        <f t="shared" ca="1" si="366"/>
        <v>0</v>
      </c>
      <c r="O222" s="419">
        <f t="shared" ca="1" si="366"/>
        <v>0</v>
      </c>
      <c r="P222" s="419">
        <f t="shared" ca="1" si="366"/>
        <v>0</v>
      </c>
      <c r="Q222" s="419">
        <f t="shared" ca="1" si="366"/>
        <v>0</v>
      </c>
      <c r="R222" s="419">
        <f t="shared" ca="1" si="366"/>
        <v>0</v>
      </c>
      <c r="S222" s="419">
        <f t="shared" ca="1" si="366"/>
        <v>0</v>
      </c>
      <c r="T222" s="419">
        <f t="shared" ca="1" si="366"/>
        <v>0</v>
      </c>
      <c r="U222" s="419">
        <f t="shared" ca="1" si="366"/>
        <v>0</v>
      </c>
      <c r="V222" s="419">
        <f t="shared" ca="1" si="366"/>
        <v>0</v>
      </c>
      <c r="W222" s="419">
        <f t="shared" ca="1" si="366"/>
        <v>0</v>
      </c>
      <c r="X222" s="419">
        <f t="shared" ca="1" si="366"/>
        <v>0</v>
      </c>
      <c r="Y222" s="419">
        <f t="shared" ca="1" si="366"/>
        <v>0</v>
      </c>
      <c r="Z222" s="419">
        <f t="shared" ca="1" si="366"/>
        <v>0</v>
      </c>
      <c r="AA222" s="419">
        <f t="shared" ca="1" si="366"/>
        <v>0</v>
      </c>
      <c r="AB222" s="419">
        <f t="shared" ca="1" si="366"/>
        <v>0</v>
      </c>
      <c r="AC222" s="419">
        <f t="shared" ca="1" si="366"/>
        <v>0</v>
      </c>
      <c r="AD222" s="419">
        <f t="shared" ca="1" si="366"/>
        <v>0</v>
      </c>
      <c r="AE222" s="419">
        <f t="shared" ca="1" si="366"/>
        <v>0</v>
      </c>
      <c r="AF222" s="419">
        <f t="shared" ca="1" si="366"/>
        <v>0</v>
      </c>
      <c r="AG222" s="419">
        <f t="shared" ca="1" si="366"/>
        <v>0</v>
      </c>
      <c r="AH222" s="419">
        <f t="shared" ca="1" si="366"/>
        <v>0</v>
      </c>
      <c r="AI222" s="419">
        <f t="shared" ca="1" si="366"/>
        <v>0</v>
      </c>
      <c r="AJ222" s="419">
        <f t="shared" ca="1" si="366"/>
        <v>0</v>
      </c>
      <c r="AK222" s="419">
        <f t="shared" ca="1" si="366"/>
        <v>0</v>
      </c>
      <c r="AL222" s="419">
        <f t="shared" ca="1" si="366"/>
        <v>0</v>
      </c>
      <c r="AM222" s="419">
        <f t="shared" ca="1" si="366"/>
        <v>0</v>
      </c>
      <c r="AN222" s="419">
        <f t="shared" ca="1" si="366"/>
        <v>0</v>
      </c>
      <c r="AO222" s="419">
        <f t="shared" ca="1" si="366"/>
        <v>0</v>
      </c>
      <c r="AP222" s="419">
        <f t="shared" ca="1" si="366"/>
        <v>0</v>
      </c>
      <c r="AQ222" s="419">
        <f t="shared" ca="1" si="366"/>
        <v>0</v>
      </c>
      <c r="AR222" s="419">
        <f t="shared" ca="1" si="366"/>
        <v>0</v>
      </c>
      <c r="AS222" s="419">
        <f t="shared" ca="1" si="366"/>
        <v>0</v>
      </c>
      <c r="AT222" s="419">
        <f t="shared" ca="1" si="366"/>
        <v>0</v>
      </c>
      <c r="AU222" s="419">
        <f t="shared" ca="1" si="366"/>
        <v>0</v>
      </c>
      <c r="AV222" s="419">
        <f t="shared" ca="1" si="366"/>
        <v>0</v>
      </c>
      <c r="AW222" s="419">
        <f t="shared" ca="1" si="366"/>
        <v>0</v>
      </c>
      <c r="AX222" s="419">
        <f t="shared" ca="1" si="366"/>
        <v>0</v>
      </c>
      <c r="AY222" s="419">
        <f t="shared" ca="1" si="366"/>
        <v>0</v>
      </c>
      <c r="AZ222" s="419">
        <f t="shared" ca="1" si="366"/>
        <v>0</v>
      </c>
      <c r="BA222" s="419">
        <f t="shared" ca="1" si="366"/>
        <v>0</v>
      </c>
      <c r="BB222" s="419">
        <f t="shared" ca="1" si="366"/>
        <v>0</v>
      </c>
      <c r="BC222" s="419">
        <f t="shared" ca="1" si="366"/>
        <v>0</v>
      </c>
      <c r="BD222" s="419">
        <f t="shared" ca="1" si="366"/>
        <v>0</v>
      </c>
      <c r="BE222" s="419">
        <f t="shared" ca="1" si="366"/>
        <v>0</v>
      </c>
      <c r="BF222" s="419">
        <f t="shared" ca="1" si="366"/>
        <v>0</v>
      </c>
      <c r="BG222" s="419">
        <f t="shared" ca="1" si="366"/>
        <v>0</v>
      </c>
      <c r="BH222" s="419">
        <f t="shared" ca="1" si="366"/>
        <v>0</v>
      </c>
      <c r="BI222" s="419">
        <f t="shared" ca="1" si="366"/>
        <v>0</v>
      </c>
      <c r="BJ222" s="419">
        <f t="shared" ca="1" si="366"/>
        <v>0</v>
      </c>
      <c r="BK222" s="419">
        <f t="shared" ca="1" si="366"/>
        <v>0</v>
      </c>
      <c r="BL222" s="419">
        <f t="shared" ca="1" si="366"/>
        <v>0</v>
      </c>
      <c r="BM222" s="419">
        <f t="shared" ca="1" si="366"/>
        <v>0</v>
      </c>
      <c r="BN222" s="419">
        <f t="shared" ca="1" si="366"/>
        <v>0</v>
      </c>
      <c r="BO222" s="419">
        <f t="shared" ca="1" si="366"/>
        <v>0</v>
      </c>
      <c r="BP222" s="419">
        <f t="shared" ca="1" si="366"/>
        <v>0</v>
      </c>
      <c r="BQ222" s="419">
        <f t="shared" ca="1" si="366"/>
        <v>0</v>
      </c>
      <c r="BR222" s="419">
        <f t="shared" ca="1" si="366"/>
        <v>0</v>
      </c>
      <c r="BS222" s="419">
        <f t="shared" ca="1" si="366"/>
        <v>0</v>
      </c>
      <c r="BT222" s="419">
        <f t="shared" ca="1" si="366"/>
        <v>0</v>
      </c>
      <c r="BU222" s="419">
        <f t="shared" ref="BU222:EF222" ca="1" si="367">IF(BU221&gt;0,0,BU220)</f>
        <v>0</v>
      </c>
      <c r="BV222" s="419">
        <f t="shared" ca="1" si="367"/>
        <v>0</v>
      </c>
      <c r="BW222" s="419">
        <f t="shared" ca="1" si="367"/>
        <v>0</v>
      </c>
      <c r="BX222" s="419">
        <f t="shared" ca="1" si="367"/>
        <v>0</v>
      </c>
      <c r="BY222" s="419">
        <f t="shared" ca="1" si="367"/>
        <v>0</v>
      </c>
      <c r="BZ222" s="419">
        <f t="shared" ca="1" si="367"/>
        <v>0</v>
      </c>
      <c r="CA222" s="419">
        <f t="shared" ca="1" si="367"/>
        <v>0</v>
      </c>
      <c r="CB222" s="419">
        <f t="shared" ca="1" si="367"/>
        <v>0</v>
      </c>
      <c r="CC222" s="419">
        <f t="shared" ca="1" si="367"/>
        <v>0</v>
      </c>
      <c r="CD222" s="419">
        <f t="shared" ca="1" si="367"/>
        <v>0</v>
      </c>
      <c r="CE222" s="419">
        <f t="shared" ca="1" si="367"/>
        <v>0</v>
      </c>
      <c r="CF222" s="419">
        <f t="shared" ca="1" si="367"/>
        <v>0</v>
      </c>
      <c r="CG222" s="419">
        <f t="shared" ca="1" si="367"/>
        <v>0</v>
      </c>
      <c r="CH222" s="419">
        <f t="shared" ca="1" si="367"/>
        <v>0</v>
      </c>
      <c r="CI222" s="419">
        <f t="shared" ca="1" si="367"/>
        <v>0</v>
      </c>
      <c r="CJ222" s="419">
        <f t="shared" ca="1" si="367"/>
        <v>0</v>
      </c>
      <c r="CK222" s="419">
        <f t="shared" ca="1" si="367"/>
        <v>0</v>
      </c>
      <c r="CL222" s="419">
        <f t="shared" ca="1" si="367"/>
        <v>0</v>
      </c>
      <c r="CM222" s="419">
        <f t="shared" ca="1" si="367"/>
        <v>0</v>
      </c>
      <c r="CN222" s="419">
        <f t="shared" ca="1" si="367"/>
        <v>0</v>
      </c>
      <c r="CO222" s="419">
        <f t="shared" si="367"/>
        <v>0</v>
      </c>
      <c r="CP222" s="419">
        <f t="shared" si="367"/>
        <v>0</v>
      </c>
      <c r="CQ222" s="419">
        <f t="shared" si="367"/>
        <v>0</v>
      </c>
      <c r="CR222" s="419">
        <f t="shared" si="367"/>
        <v>0</v>
      </c>
      <c r="CS222" s="419">
        <f t="shared" si="367"/>
        <v>0</v>
      </c>
      <c r="CT222" s="419">
        <f t="shared" si="367"/>
        <v>0</v>
      </c>
      <c r="CU222" s="419">
        <f t="shared" si="367"/>
        <v>0</v>
      </c>
      <c r="CV222" s="419">
        <f t="shared" si="367"/>
        <v>0</v>
      </c>
      <c r="CW222" s="419">
        <f t="shared" si="367"/>
        <v>0</v>
      </c>
      <c r="CX222" s="419">
        <f t="shared" si="367"/>
        <v>0</v>
      </c>
      <c r="CY222" s="419">
        <f t="shared" si="367"/>
        <v>0</v>
      </c>
      <c r="CZ222" s="419">
        <f t="shared" si="367"/>
        <v>0</v>
      </c>
      <c r="DA222" s="419">
        <f t="shared" si="367"/>
        <v>0</v>
      </c>
      <c r="DB222" s="419">
        <f t="shared" si="367"/>
        <v>0</v>
      </c>
      <c r="DC222" s="419">
        <f t="shared" si="367"/>
        <v>0</v>
      </c>
      <c r="DD222" s="419">
        <f t="shared" si="367"/>
        <v>0</v>
      </c>
      <c r="DE222" s="419">
        <f t="shared" si="367"/>
        <v>0</v>
      </c>
      <c r="DF222" s="419">
        <f t="shared" si="367"/>
        <v>0</v>
      </c>
      <c r="DG222" s="419">
        <f t="shared" si="367"/>
        <v>0</v>
      </c>
      <c r="DH222" s="419">
        <f t="shared" si="367"/>
        <v>0</v>
      </c>
      <c r="DI222" s="419">
        <f t="shared" si="367"/>
        <v>0</v>
      </c>
      <c r="DJ222" s="419">
        <f t="shared" si="367"/>
        <v>0</v>
      </c>
      <c r="DK222" s="419">
        <f t="shared" si="367"/>
        <v>0</v>
      </c>
      <c r="DL222" s="419">
        <f t="shared" si="367"/>
        <v>0</v>
      </c>
      <c r="DM222" s="419">
        <f t="shared" si="367"/>
        <v>0</v>
      </c>
      <c r="DN222" s="419">
        <f t="shared" si="367"/>
        <v>0</v>
      </c>
      <c r="DO222" s="419">
        <f t="shared" si="367"/>
        <v>0</v>
      </c>
      <c r="DP222" s="419">
        <f t="shared" si="367"/>
        <v>0</v>
      </c>
      <c r="DQ222" s="419">
        <f t="shared" si="367"/>
        <v>0</v>
      </c>
      <c r="DR222" s="419">
        <f t="shared" si="367"/>
        <v>0</v>
      </c>
      <c r="DS222" s="419">
        <f t="shared" si="367"/>
        <v>0</v>
      </c>
      <c r="DT222" s="419">
        <f t="shared" si="367"/>
        <v>0</v>
      </c>
      <c r="DU222" s="419">
        <f t="shared" si="367"/>
        <v>0</v>
      </c>
      <c r="DV222" s="419">
        <f t="shared" si="367"/>
        <v>0</v>
      </c>
      <c r="DW222" s="419">
        <f t="shared" si="367"/>
        <v>0</v>
      </c>
      <c r="DX222" s="419">
        <f t="shared" si="367"/>
        <v>0</v>
      </c>
      <c r="DY222" s="419">
        <f t="shared" si="367"/>
        <v>0</v>
      </c>
      <c r="DZ222" s="419">
        <f t="shared" si="367"/>
        <v>0</v>
      </c>
      <c r="EA222" s="419">
        <f t="shared" si="367"/>
        <v>0</v>
      </c>
      <c r="EB222" s="419">
        <f t="shared" si="367"/>
        <v>0</v>
      </c>
      <c r="EC222" s="419">
        <f t="shared" si="367"/>
        <v>0</v>
      </c>
      <c r="ED222" s="419">
        <f t="shared" si="367"/>
        <v>0</v>
      </c>
      <c r="EE222" s="419">
        <f t="shared" si="367"/>
        <v>0</v>
      </c>
      <c r="EF222" s="419">
        <f t="shared" si="367"/>
        <v>0</v>
      </c>
      <c r="EG222" s="419">
        <f t="shared" ref="EG222:GR222" si="368">IF(EG221&gt;0,0,EG220)</f>
        <v>0</v>
      </c>
      <c r="EH222" s="419">
        <f t="shared" si="368"/>
        <v>0</v>
      </c>
      <c r="EI222" s="419">
        <f t="shared" si="368"/>
        <v>0</v>
      </c>
      <c r="EJ222" s="419">
        <f t="shared" si="368"/>
        <v>0</v>
      </c>
      <c r="EK222" s="419">
        <f t="shared" si="368"/>
        <v>0</v>
      </c>
      <c r="EL222" s="419">
        <f t="shared" si="368"/>
        <v>0</v>
      </c>
      <c r="EM222" s="419">
        <f t="shared" si="368"/>
        <v>0</v>
      </c>
      <c r="EN222" s="419">
        <f t="shared" si="368"/>
        <v>0</v>
      </c>
      <c r="EO222" s="419">
        <f t="shared" si="368"/>
        <v>0</v>
      </c>
      <c r="EP222" s="419">
        <f t="shared" si="368"/>
        <v>0</v>
      </c>
      <c r="EQ222" s="419">
        <f t="shared" si="368"/>
        <v>0</v>
      </c>
      <c r="ER222" s="419">
        <f t="shared" si="368"/>
        <v>0</v>
      </c>
      <c r="ES222" s="419">
        <f t="shared" si="368"/>
        <v>0</v>
      </c>
      <c r="ET222" s="419">
        <f t="shared" si="368"/>
        <v>0</v>
      </c>
      <c r="EU222" s="419">
        <f t="shared" si="368"/>
        <v>0</v>
      </c>
      <c r="EV222" s="419">
        <f t="shared" si="368"/>
        <v>0</v>
      </c>
      <c r="EW222" s="419">
        <f t="shared" si="368"/>
        <v>0</v>
      </c>
      <c r="EX222" s="419">
        <f t="shared" si="368"/>
        <v>0</v>
      </c>
      <c r="EY222" s="419">
        <f t="shared" si="368"/>
        <v>0</v>
      </c>
      <c r="EZ222" s="419">
        <f t="shared" si="368"/>
        <v>0</v>
      </c>
      <c r="FA222" s="419">
        <f t="shared" si="368"/>
        <v>0</v>
      </c>
      <c r="FB222" s="419">
        <f t="shared" si="368"/>
        <v>0</v>
      </c>
      <c r="FC222" s="419">
        <f t="shared" si="368"/>
        <v>0</v>
      </c>
      <c r="FD222" s="419">
        <f t="shared" si="368"/>
        <v>0</v>
      </c>
      <c r="FE222" s="419">
        <f t="shared" si="368"/>
        <v>0</v>
      </c>
      <c r="FF222" s="419">
        <f t="shared" si="368"/>
        <v>0</v>
      </c>
      <c r="FG222" s="419">
        <f t="shared" si="368"/>
        <v>0</v>
      </c>
      <c r="FH222" s="419">
        <f t="shared" si="368"/>
        <v>0</v>
      </c>
      <c r="FI222" s="419">
        <f t="shared" si="368"/>
        <v>0</v>
      </c>
      <c r="FJ222" s="419">
        <f t="shared" si="368"/>
        <v>0</v>
      </c>
      <c r="FK222" s="419">
        <f t="shared" si="368"/>
        <v>0</v>
      </c>
      <c r="FL222" s="419">
        <f t="shared" si="368"/>
        <v>0</v>
      </c>
      <c r="FM222" s="419">
        <f t="shared" si="368"/>
        <v>0</v>
      </c>
      <c r="FN222" s="419">
        <f t="shared" si="368"/>
        <v>0</v>
      </c>
      <c r="FO222" s="419">
        <f t="shared" si="368"/>
        <v>0</v>
      </c>
      <c r="FP222" s="419">
        <f t="shared" si="368"/>
        <v>0</v>
      </c>
      <c r="FQ222" s="419">
        <f t="shared" si="368"/>
        <v>0</v>
      </c>
      <c r="FR222" s="419">
        <f t="shared" si="368"/>
        <v>0</v>
      </c>
      <c r="FS222" s="419">
        <f t="shared" si="368"/>
        <v>0</v>
      </c>
      <c r="FT222" s="419">
        <f t="shared" si="368"/>
        <v>0</v>
      </c>
      <c r="FU222" s="419">
        <f t="shared" si="368"/>
        <v>0</v>
      </c>
      <c r="FV222" s="419">
        <f t="shared" si="368"/>
        <v>0</v>
      </c>
      <c r="FW222" s="419">
        <f t="shared" si="368"/>
        <v>0</v>
      </c>
      <c r="FX222" s="419">
        <f t="shared" si="368"/>
        <v>0</v>
      </c>
      <c r="FY222" s="419">
        <f t="shared" si="368"/>
        <v>0</v>
      </c>
      <c r="FZ222" s="419">
        <f t="shared" si="368"/>
        <v>0</v>
      </c>
      <c r="GA222" s="419">
        <f t="shared" si="368"/>
        <v>0</v>
      </c>
      <c r="GB222" s="419">
        <f t="shared" si="368"/>
        <v>0</v>
      </c>
      <c r="GC222" s="419">
        <f t="shared" si="368"/>
        <v>0</v>
      </c>
      <c r="GD222" s="419">
        <f t="shared" si="368"/>
        <v>0</v>
      </c>
      <c r="GE222" s="419">
        <f t="shared" si="368"/>
        <v>0</v>
      </c>
      <c r="GF222" s="419">
        <f t="shared" si="368"/>
        <v>0</v>
      </c>
      <c r="GG222" s="419">
        <f t="shared" si="368"/>
        <v>0</v>
      </c>
      <c r="GH222" s="419">
        <f t="shared" si="368"/>
        <v>0</v>
      </c>
      <c r="GI222" s="419">
        <f t="shared" si="368"/>
        <v>0</v>
      </c>
      <c r="GJ222" s="419">
        <f t="shared" si="368"/>
        <v>0</v>
      </c>
      <c r="GK222" s="419">
        <f t="shared" si="368"/>
        <v>0</v>
      </c>
      <c r="GL222" s="419">
        <f t="shared" si="368"/>
        <v>0</v>
      </c>
      <c r="GM222" s="419">
        <f t="shared" si="368"/>
        <v>0</v>
      </c>
      <c r="GN222" s="419">
        <f t="shared" si="368"/>
        <v>0</v>
      </c>
      <c r="GO222" s="419">
        <f t="shared" si="368"/>
        <v>0</v>
      </c>
      <c r="GP222" s="419">
        <f t="shared" si="368"/>
        <v>0</v>
      </c>
      <c r="GQ222" s="419">
        <f t="shared" si="368"/>
        <v>0</v>
      </c>
      <c r="GR222" s="419">
        <f t="shared" si="368"/>
        <v>0</v>
      </c>
      <c r="GS222" s="419">
        <f t="shared" ref="GS222:IN222" si="369">IF(GS221&gt;0,0,GS220)</f>
        <v>0</v>
      </c>
      <c r="GT222" s="419">
        <f t="shared" si="369"/>
        <v>0</v>
      </c>
      <c r="GU222" s="419">
        <f t="shared" si="369"/>
        <v>0</v>
      </c>
      <c r="GV222" s="419">
        <f t="shared" si="369"/>
        <v>0</v>
      </c>
      <c r="GW222" s="419">
        <f t="shared" si="369"/>
        <v>0</v>
      </c>
      <c r="GX222" s="419">
        <f t="shared" si="369"/>
        <v>0</v>
      </c>
      <c r="GY222" s="419">
        <f t="shared" si="369"/>
        <v>0</v>
      </c>
      <c r="GZ222" s="419">
        <f t="shared" si="369"/>
        <v>0</v>
      </c>
      <c r="HA222" s="419">
        <f t="shared" si="369"/>
        <v>0</v>
      </c>
      <c r="HB222" s="419">
        <f t="shared" si="369"/>
        <v>0</v>
      </c>
      <c r="HC222" s="419">
        <f t="shared" si="369"/>
        <v>0</v>
      </c>
      <c r="HD222" s="419">
        <f t="shared" si="369"/>
        <v>0</v>
      </c>
      <c r="HE222" s="419">
        <f t="shared" si="369"/>
        <v>0</v>
      </c>
      <c r="HF222" s="419">
        <f t="shared" si="369"/>
        <v>0</v>
      </c>
      <c r="HG222" s="419">
        <f t="shared" si="369"/>
        <v>0</v>
      </c>
      <c r="HH222" s="419">
        <f t="shared" si="369"/>
        <v>0</v>
      </c>
      <c r="HI222" s="419">
        <f t="shared" si="369"/>
        <v>0</v>
      </c>
      <c r="HJ222" s="419">
        <f t="shared" si="369"/>
        <v>0</v>
      </c>
      <c r="HK222" s="419">
        <f t="shared" si="369"/>
        <v>0</v>
      </c>
      <c r="HL222" s="419">
        <f t="shared" si="369"/>
        <v>0</v>
      </c>
      <c r="HM222" s="419">
        <f t="shared" si="369"/>
        <v>0</v>
      </c>
      <c r="HN222" s="419">
        <f t="shared" si="369"/>
        <v>0</v>
      </c>
      <c r="HO222" s="419">
        <f t="shared" si="369"/>
        <v>0</v>
      </c>
      <c r="HP222" s="419">
        <f t="shared" si="369"/>
        <v>0</v>
      </c>
      <c r="HQ222" s="419">
        <f t="shared" si="369"/>
        <v>0</v>
      </c>
      <c r="HR222" s="419">
        <f t="shared" si="369"/>
        <v>0</v>
      </c>
      <c r="HS222" s="419">
        <f t="shared" si="369"/>
        <v>0</v>
      </c>
      <c r="HT222" s="419">
        <f t="shared" si="369"/>
        <v>0</v>
      </c>
      <c r="HU222" s="419">
        <f t="shared" si="369"/>
        <v>0</v>
      </c>
      <c r="HV222" s="419">
        <f t="shared" si="369"/>
        <v>0</v>
      </c>
      <c r="HW222" s="419">
        <f t="shared" si="369"/>
        <v>0</v>
      </c>
      <c r="HX222" s="419">
        <f t="shared" si="369"/>
        <v>0</v>
      </c>
      <c r="HY222" s="419">
        <f t="shared" si="369"/>
        <v>0</v>
      </c>
      <c r="HZ222" s="419">
        <f t="shared" si="369"/>
        <v>0</v>
      </c>
      <c r="IA222" s="419">
        <f t="shared" si="369"/>
        <v>0</v>
      </c>
      <c r="IB222" s="419">
        <f t="shared" si="369"/>
        <v>0</v>
      </c>
      <c r="IC222" s="419">
        <f t="shared" si="369"/>
        <v>0</v>
      </c>
      <c r="ID222" s="419">
        <f t="shared" si="369"/>
        <v>0</v>
      </c>
      <c r="IE222" s="419">
        <f t="shared" si="369"/>
        <v>0</v>
      </c>
      <c r="IF222" s="419">
        <f t="shared" si="369"/>
        <v>0</v>
      </c>
      <c r="IG222" s="419">
        <f t="shared" si="369"/>
        <v>0</v>
      </c>
      <c r="IH222" s="419">
        <f t="shared" si="369"/>
        <v>0</v>
      </c>
      <c r="II222" s="419">
        <f t="shared" si="369"/>
        <v>0</v>
      </c>
      <c r="IJ222" s="419">
        <f t="shared" si="369"/>
        <v>0</v>
      </c>
      <c r="IK222" s="419">
        <f t="shared" si="369"/>
        <v>0</v>
      </c>
      <c r="IL222" s="419">
        <f t="shared" si="369"/>
        <v>0</v>
      </c>
      <c r="IM222" s="419">
        <f t="shared" si="369"/>
        <v>0</v>
      </c>
      <c r="IN222" s="419">
        <f t="shared" si="369"/>
        <v>0</v>
      </c>
    </row>
    <row r="223" spans="1:248" ht="12.95" customHeight="1">
      <c r="A223"/>
      <c r="B223" s="3"/>
      <c r="C223" s="1"/>
      <c r="D223" s="1"/>
      <c r="E223" s="1"/>
      <c r="F223" s="1"/>
      <c r="H223" s="1"/>
      <c r="I223" s="415"/>
      <c r="J223" s="415"/>
      <c r="K223" s="415"/>
      <c r="L223" s="415"/>
      <c r="M223" s="415"/>
      <c r="N223" s="415"/>
      <c r="O223" s="415"/>
      <c r="P223" s="415"/>
      <c r="Q223" s="415"/>
      <c r="R223" s="415"/>
      <c r="S223" s="415"/>
      <c r="T223" s="415"/>
      <c r="U223" s="415"/>
      <c r="V223" s="415"/>
      <c r="W223" s="415"/>
      <c r="X223" s="415"/>
      <c r="Y223" s="415"/>
      <c r="Z223" s="415"/>
      <c r="AA223" s="415"/>
      <c r="AB223" s="415"/>
      <c r="AC223" s="415"/>
      <c r="AD223" s="415"/>
      <c r="AE223" s="415"/>
      <c r="AF223" s="415"/>
      <c r="AG223" s="415"/>
      <c r="AH223" s="415"/>
      <c r="AI223" s="415"/>
      <c r="AJ223" s="415"/>
      <c r="AK223" s="415"/>
      <c r="AL223" s="415"/>
      <c r="AM223" s="415"/>
      <c r="AN223" s="415"/>
      <c r="AO223" s="415"/>
      <c r="AP223" s="415"/>
      <c r="AQ223" s="415"/>
      <c r="AR223" s="415"/>
      <c r="AS223" s="415"/>
      <c r="AT223" s="415"/>
      <c r="AU223" s="415"/>
      <c r="AV223" s="415"/>
      <c r="AW223" s="415"/>
      <c r="AX223" s="415"/>
      <c r="AY223" s="415"/>
      <c r="AZ223" s="415"/>
      <c r="BA223" s="415"/>
      <c r="BB223" s="415"/>
      <c r="BC223" s="415"/>
      <c r="BD223" s="415"/>
      <c r="BE223" s="415"/>
      <c r="BF223" s="415"/>
      <c r="BG223" s="415"/>
      <c r="BH223" s="415"/>
      <c r="BI223" s="415"/>
      <c r="BJ223" s="415"/>
      <c r="BK223" s="415"/>
      <c r="BL223" s="415"/>
      <c r="BM223" s="415"/>
      <c r="BN223" s="415"/>
      <c r="BO223" s="415"/>
      <c r="BP223" s="415"/>
      <c r="BQ223" s="415"/>
      <c r="BR223" s="415"/>
      <c r="BS223" s="415"/>
      <c r="BT223" s="415"/>
      <c r="BU223" s="415"/>
      <c r="BV223" s="415"/>
      <c r="BW223" s="415"/>
      <c r="BX223" s="415"/>
      <c r="BY223" s="415"/>
      <c r="BZ223" s="415"/>
      <c r="CA223" s="415"/>
      <c r="CB223" s="415"/>
      <c r="CC223" s="415"/>
      <c r="CD223" s="415"/>
      <c r="CE223" s="415"/>
      <c r="CF223" s="415"/>
      <c r="CG223" s="415"/>
      <c r="CH223" s="415"/>
      <c r="CI223" s="415"/>
      <c r="CJ223" s="415"/>
      <c r="CK223" s="415"/>
      <c r="CL223" s="415"/>
      <c r="CM223" s="415"/>
      <c r="CN223" s="415"/>
      <c r="CO223" s="415"/>
      <c r="CP223" s="415"/>
      <c r="CQ223" s="415"/>
      <c r="CR223" s="415"/>
      <c r="CS223" s="415"/>
      <c r="CT223" s="415"/>
      <c r="CU223" s="415"/>
      <c r="CV223" s="415"/>
      <c r="CW223" s="415"/>
      <c r="CX223" s="415"/>
      <c r="CY223" s="415"/>
      <c r="CZ223" s="415"/>
      <c r="DA223" s="415"/>
      <c r="DB223" s="415"/>
      <c r="DC223" s="415"/>
      <c r="DD223" s="415"/>
      <c r="DE223" s="415"/>
      <c r="DF223" s="415"/>
      <c r="DG223" s="415"/>
      <c r="DH223" s="415"/>
      <c r="DI223" s="415"/>
      <c r="DJ223" s="415"/>
      <c r="DK223" s="415"/>
      <c r="DL223" s="415"/>
      <c r="DM223" s="415"/>
      <c r="DN223" s="415"/>
      <c r="DO223" s="415"/>
      <c r="DP223" s="415"/>
      <c r="DQ223" s="415"/>
      <c r="DR223" s="415"/>
      <c r="DS223" s="415"/>
      <c r="DT223" s="415"/>
      <c r="DU223" s="415"/>
      <c r="DV223" s="415"/>
      <c r="DW223" s="415"/>
      <c r="DX223" s="415"/>
      <c r="DY223" s="415"/>
      <c r="DZ223" s="415"/>
      <c r="EA223" s="415"/>
      <c r="EB223" s="415"/>
      <c r="EC223" s="415"/>
      <c r="ED223" s="415"/>
      <c r="EE223" s="415"/>
      <c r="EF223" s="415"/>
      <c r="EG223" s="415"/>
      <c r="EH223" s="415"/>
      <c r="EI223" s="415"/>
      <c r="EJ223" s="415"/>
      <c r="EK223" s="415"/>
      <c r="EL223" s="415"/>
      <c r="EM223" s="415"/>
      <c r="EN223" s="415"/>
      <c r="EO223" s="415"/>
      <c r="EP223" s="415"/>
      <c r="EQ223" s="415"/>
      <c r="ER223" s="415"/>
      <c r="ES223" s="415"/>
      <c r="ET223" s="415"/>
      <c r="EU223" s="415"/>
      <c r="EV223" s="415"/>
      <c r="EW223" s="415"/>
      <c r="EX223" s="415"/>
      <c r="EY223" s="415"/>
      <c r="EZ223" s="415"/>
      <c r="FA223" s="415"/>
      <c r="FB223" s="415"/>
      <c r="FC223" s="415"/>
      <c r="FD223" s="415"/>
      <c r="FE223" s="415"/>
      <c r="FF223" s="415"/>
      <c r="FG223" s="415"/>
      <c r="FH223" s="415"/>
      <c r="FI223" s="415"/>
      <c r="FJ223" s="415"/>
      <c r="FK223" s="415"/>
      <c r="FL223" s="415"/>
      <c r="FM223" s="415"/>
      <c r="FN223" s="415"/>
      <c r="FO223" s="415"/>
      <c r="FP223" s="415"/>
      <c r="FQ223" s="415"/>
      <c r="FR223" s="415"/>
      <c r="FS223" s="415"/>
      <c r="FT223" s="415"/>
      <c r="FU223" s="415"/>
      <c r="FV223" s="415"/>
      <c r="FW223" s="415"/>
      <c r="FX223" s="415"/>
      <c r="FY223" s="415"/>
      <c r="FZ223" s="415"/>
      <c r="GA223" s="415"/>
      <c r="GB223" s="415"/>
      <c r="GC223" s="415"/>
      <c r="GD223" s="415"/>
      <c r="GE223" s="415"/>
      <c r="GF223" s="415"/>
      <c r="GG223" s="415"/>
      <c r="GH223" s="415"/>
      <c r="GI223" s="415"/>
      <c r="GJ223" s="415"/>
      <c r="GK223" s="415"/>
      <c r="GL223" s="415"/>
      <c r="GM223" s="415"/>
      <c r="GN223" s="415"/>
      <c r="GO223" s="415"/>
      <c r="GP223" s="415"/>
      <c r="GQ223" s="415"/>
      <c r="GR223" s="415"/>
      <c r="GS223" s="415"/>
      <c r="GT223" s="415"/>
      <c r="GU223" s="415"/>
      <c r="GV223" s="415"/>
      <c r="GW223" s="415"/>
      <c r="GX223" s="415"/>
      <c r="GY223" s="415"/>
      <c r="GZ223" s="415"/>
      <c r="HA223" s="415"/>
      <c r="HB223" s="415"/>
      <c r="HC223" s="415"/>
      <c r="HD223" s="415"/>
      <c r="HE223" s="415"/>
      <c r="HF223" s="415"/>
      <c r="HG223" s="415"/>
      <c r="HH223" s="415"/>
      <c r="HI223" s="415"/>
      <c r="HJ223" s="415"/>
      <c r="HK223" s="415"/>
      <c r="HL223" s="415"/>
      <c r="HM223" s="415"/>
      <c r="HN223" s="415"/>
      <c r="HO223" s="415"/>
      <c r="HP223" s="415"/>
      <c r="HQ223" s="415"/>
      <c r="HR223" s="415"/>
      <c r="HS223" s="415"/>
      <c r="HT223" s="415"/>
      <c r="HU223" s="415"/>
      <c r="HV223" s="415"/>
      <c r="HW223" s="415"/>
      <c r="HX223" s="415"/>
      <c r="HY223" s="415"/>
      <c r="HZ223" s="415"/>
      <c r="IA223" s="415"/>
      <c r="IB223" s="415"/>
      <c r="IC223" s="415"/>
      <c r="ID223" s="415"/>
      <c r="IE223" s="415"/>
      <c r="IF223" s="415"/>
      <c r="IG223" s="415"/>
      <c r="IH223" s="415"/>
      <c r="II223" s="415"/>
      <c r="IJ223" s="415"/>
      <c r="IK223" s="415"/>
      <c r="IL223" s="415"/>
      <c r="IM223" s="415"/>
      <c r="IN223" s="415"/>
    </row>
    <row r="224" spans="1:248" ht="12.95" customHeight="1" thickBot="1">
      <c r="A224"/>
      <c r="B224" s="296" t="str">
        <f>"Net Revenue "&amp;_FCY</f>
        <v>Net Revenue USD</v>
      </c>
      <c r="C224" s="119"/>
      <c r="D224" s="119"/>
      <c r="E224" s="119"/>
      <c r="F224" s="119"/>
      <c r="G224" s="147" t="str">
        <f t="shared" ref="G224:G232" si="370">_FCY</f>
        <v>USD</v>
      </c>
      <c r="H224" s="119"/>
      <c r="I224" s="430">
        <f t="shared" ref="I224:BT224" si="371">I$94/I9</f>
        <v>60846.47760066206</v>
      </c>
      <c r="J224" s="430">
        <f t="shared" si="371"/>
        <v>144759.67442148415</v>
      </c>
      <c r="K224" s="430">
        <f t="shared" si="371"/>
        <v>186586.09690930758</v>
      </c>
      <c r="L224" s="430">
        <f t="shared" si="371"/>
        <v>206705.23488893791</v>
      </c>
      <c r="M224" s="430">
        <f t="shared" si="371"/>
        <v>306197.34024582623</v>
      </c>
      <c r="N224" s="430">
        <f t="shared" si="371"/>
        <v>62737.420931692148</v>
      </c>
      <c r="O224" s="430">
        <f t="shared" si="371"/>
        <v>0</v>
      </c>
      <c r="P224" s="430">
        <f t="shared" si="371"/>
        <v>341527.84101106768</v>
      </c>
      <c r="Q224" s="430">
        <f t="shared" si="371"/>
        <v>340652.91150360502</v>
      </c>
      <c r="R224" s="430">
        <f t="shared" si="371"/>
        <v>362230.22565384832</v>
      </c>
      <c r="S224" s="430">
        <f t="shared" si="371"/>
        <v>394605.80072441377</v>
      </c>
      <c r="T224" s="430">
        <f t="shared" si="371"/>
        <v>615361.27523270412</v>
      </c>
      <c r="U224" s="430">
        <f t="shared" si="371"/>
        <v>659063.45938476524</v>
      </c>
      <c r="V224" s="430">
        <f t="shared" si="371"/>
        <v>883720.40843695309</v>
      </c>
      <c r="W224" s="430">
        <f t="shared" si="371"/>
        <v>717123.81175913755</v>
      </c>
      <c r="X224" s="430">
        <f t="shared" si="371"/>
        <v>567526.86780354776</v>
      </c>
      <c r="Y224" s="430">
        <f t="shared" si="371"/>
        <v>676324.64522579499</v>
      </c>
      <c r="Z224" s="430">
        <f t="shared" si="371"/>
        <v>115126.87889729117</v>
      </c>
      <c r="AA224" s="430">
        <f t="shared" si="371"/>
        <v>0</v>
      </c>
      <c r="AB224" s="430">
        <f t="shared" si="371"/>
        <v>480174.80612318625</v>
      </c>
      <c r="AC224" s="430">
        <f t="shared" si="371"/>
        <v>416726.87150146236</v>
      </c>
      <c r="AD224" s="430">
        <f t="shared" si="371"/>
        <v>407991.66533342627</v>
      </c>
      <c r="AE224" s="430">
        <f t="shared" si="371"/>
        <v>405376.33414539148</v>
      </c>
      <c r="AF224" s="430">
        <f t="shared" si="371"/>
        <v>588606.43717910838</v>
      </c>
      <c r="AG224" s="430">
        <f t="shared" si="371"/>
        <v>630408.5263680364</v>
      </c>
      <c r="AH224" s="430">
        <f t="shared" si="371"/>
        <v>845297.78198317275</v>
      </c>
      <c r="AI224" s="430">
        <f t="shared" si="371"/>
        <v>685944.51559569698</v>
      </c>
      <c r="AJ224" s="430">
        <f t="shared" si="371"/>
        <v>542851.78659469797</v>
      </c>
      <c r="AK224" s="430">
        <f t="shared" si="371"/>
        <v>646919.22586815176</v>
      </c>
      <c r="AL224" s="430">
        <f t="shared" si="371"/>
        <v>110121.36242349591</v>
      </c>
      <c r="AM224" s="430">
        <f t="shared" si="371"/>
        <v>0</v>
      </c>
      <c r="AN224" s="430">
        <f t="shared" si="371"/>
        <v>459297.64063956955</v>
      </c>
      <c r="AO224" s="430">
        <f t="shared" si="371"/>
        <v>398608.31187096407</v>
      </c>
      <c r="AP224" s="430">
        <f t="shared" si="371"/>
        <v>390252.89727545128</v>
      </c>
      <c r="AQ224" s="430">
        <f t="shared" si="371"/>
        <v>387751.27613907011</v>
      </c>
      <c r="AR224" s="430">
        <f t="shared" si="371"/>
        <v>563014.85295392992</v>
      </c>
      <c r="AS224" s="430">
        <f t="shared" si="371"/>
        <v>602999.46000420884</v>
      </c>
      <c r="AT224" s="430">
        <f t="shared" si="371"/>
        <v>808545.70450564357</v>
      </c>
      <c r="AU224" s="430">
        <f t="shared" si="371"/>
        <v>656120.84100457979</v>
      </c>
      <c r="AV224" s="430">
        <f t="shared" si="371"/>
        <v>519249.53500362422</v>
      </c>
      <c r="AW224" s="430">
        <f t="shared" si="371"/>
        <v>618792.30300431908</v>
      </c>
      <c r="AX224" s="430">
        <f t="shared" si="371"/>
        <v>105333.47710073524</v>
      </c>
      <c r="AY224" s="430">
        <f t="shared" si="371"/>
        <v>0</v>
      </c>
      <c r="AZ224" s="430">
        <f t="shared" si="371"/>
        <v>439328.17800306657</v>
      </c>
      <c r="BA224" s="430">
        <f t="shared" si="371"/>
        <v>381277.51570266136</v>
      </c>
      <c r="BB224" s="430">
        <f t="shared" si="371"/>
        <v>373285.38000260561</v>
      </c>
      <c r="BC224" s="430">
        <f t="shared" si="371"/>
        <v>370892.52500258887</v>
      </c>
      <c r="BD224" s="430">
        <f t="shared" si="371"/>
        <v>538535.94630375912</v>
      </c>
      <c r="BE224" s="430">
        <f t="shared" si="371"/>
        <v>576782.09217793879</v>
      </c>
      <c r="BF224" s="430">
        <f t="shared" si="371"/>
        <v>773391.54344018083</v>
      </c>
      <c r="BG224" s="430">
        <f t="shared" si="371"/>
        <v>627593.84791742417</v>
      </c>
      <c r="BH224" s="430">
        <f t="shared" si="371"/>
        <v>496673.46826433617</v>
      </c>
      <c r="BI224" s="430">
        <f t="shared" si="371"/>
        <v>591888.2898302183</v>
      </c>
      <c r="BJ224" s="430">
        <f t="shared" si="371"/>
        <v>100753.7607050511</v>
      </c>
      <c r="BK224" s="430">
        <f t="shared" si="371"/>
        <v>0</v>
      </c>
      <c r="BL224" s="430">
        <f t="shared" si="371"/>
        <v>420226.95287249843</v>
      </c>
      <c r="BM224" s="430">
        <f t="shared" si="371"/>
        <v>364700.23241124128</v>
      </c>
      <c r="BN224" s="430">
        <f t="shared" si="371"/>
        <v>357055.58087205747</v>
      </c>
      <c r="BO224" s="430">
        <f t="shared" si="371"/>
        <v>354766.76304595458</v>
      </c>
      <c r="BP224" s="430">
        <f t="shared" si="371"/>
        <v>515121.33994272607</v>
      </c>
      <c r="BQ224" s="430">
        <f t="shared" si="371"/>
        <v>551704.60990933282</v>
      </c>
      <c r="BR224" s="430">
        <f t="shared" si="371"/>
        <v>739765.82416017295</v>
      </c>
      <c r="BS224" s="430">
        <f t="shared" si="371"/>
        <v>600307.15887753619</v>
      </c>
      <c r="BT224" s="430">
        <f t="shared" si="371"/>
        <v>475078.96964414773</v>
      </c>
      <c r="BU224" s="430">
        <f t="shared" ref="BU224:EF224" si="372">BU$94/BU9</f>
        <v>566154.01635933935</v>
      </c>
      <c r="BV224" s="430">
        <f t="shared" si="372"/>
        <v>96373.162413527156</v>
      </c>
      <c r="BW224" s="430">
        <f t="shared" si="372"/>
        <v>0</v>
      </c>
      <c r="BX224" s="430">
        <f t="shared" si="372"/>
        <v>401956.21579108556</v>
      </c>
      <c r="BY224" s="430">
        <f t="shared" si="372"/>
        <v>348843.70056727435</v>
      </c>
      <c r="BZ224" s="430">
        <f t="shared" si="372"/>
        <v>341531.42518196808</v>
      </c>
      <c r="CA224" s="430">
        <f t="shared" si="372"/>
        <v>339342.12117439136</v>
      </c>
      <c r="CB224" s="430">
        <f t="shared" si="372"/>
        <v>492724.7599452163</v>
      </c>
      <c r="CC224" s="430">
        <f t="shared" si="372"/>
        <v>527717.45295675332</v>
      </c>
      <c r="CD224" s="430">
        <f t="shared" si="372"/>
        <v>707602.09267494828</v>
      </c>
      <c r="CE224" s="430">
        <f t="shared" si="372"/>
        <v>574206.8476219913</v>
      </c>
      <c r="CF224" s="430">
        <f t="shared" si="372"/>
        <v>454423.36226831534</v>
      </c>
      <c r="CG224" s="430">
        <f t="shared" si="372"/>
        <v>541538.62434371607</v>
      </c>
      <c r="CH224" s="430">
        <f t="shared" si="372"/>
        <v>92183.024917286864</v>
      </c>
      <c r="CI224" s="430">
        <f t="shared" si="372"/>
        <v>0</v>
      </c>
      <c r="CJ224" s="430">
        <f t="shared" si="372"/>
        <v>384479.85858277755</v>
      </c>
      <c r="CK224" s="430">
        <f t="shared" si="372"/>
        <v>333676.58315130597</v>
      </c>
      <c r="CL224" s="430">
        <f t="shared" si="372"/>
        <v>326682.23278275219</v>
      </c>
      <c r="CM224" s="430">
        <f t="shared" si="372"/>
        <v>324588.11590593966</v>
      </c>
      <c r="CN224" s="430">
        <f t="shared" si="372"/>
        <v>471301.94429542444</v>
      </c>
      <c r="CO224" s="430">
        <f t="shared" si="372"/>
        <v>504773.21587167738</v>
      </c>
      <c r="CP224" s="430">
        <f t="shared" si="372"/>
        <v>676836.78429777687</v>
      </c>
      <c r="CQ224" s="430">
        <f t="shared" si="372"/>
        <v>549241.33250799193</v>
      </c>
      <c r="CR224" s="430">
        <f t="shared" si="372"/>
        <v>434665.82477838878</v>
      </c>
      <c r="CS224" s="430">
        <f t="shared" si="372"/>
        <v>517993.46676355472</v>
      </c>
      <c r="CT224" s="430">
        <f t="shared" si="372"/>
        <v>88175.067312187472</v>
      </c>
      <c r="CU224" s="430">
        <f t="shared" si="372"/>
        <v>0</v>
      </c>
      <c r="CV224" s="430">
        <f t="shared" si="372"/>
        <v>367763.34299222217</v>
      </c>
      <c r="CW224" s="430">
        <f t="shared" si="372"/>
        <v>319168.90562298842</v>
      </c>
      <c r="CX224" s="430">
        <f t="shared" si="372"/>
        <v>312478.65744437178</v>
      </c>
      <c r="CY224" s="430">
        <f t="shared" si="372"/>
        <v>310475.58912742068</v>
      </c>
      <c r="CZ224" s="430">
        <f t="shared" si="372"/>
        <v>450810.55541301484</v>
      </c>
      <c r="DA224" s="430">
        <f t="shared" si="372"/>
        <v>482826.55431203911</v>
      </c>
      <c r="DB224" s="430">
        <f t="shared" si="372"/>
        <v>647409.09802396037</v>
      </c>
      <c r="DC224" s="430">
        <f t="shared" si="372"/>
        <v>525361.27457286173</v>
      </c>
      <c r="DD224" s="430">
        <f t="shared" si="372"/>
        <v>415767.31065758923</v>
      </c>
      <c r="DE224" s="430">
        <f t="shared" si="372"/>
        <v>495472.01168687834</v>
      </c>
      <c r="DF224" s="430">
        <f t="shared" si="372"/>
        <v>84341.36873339671</v>
      </c>
      <c r="DG224" s="430">
        <f t="shared" si="372"/>
        <v>0</v>
      </c>
      <c r="DH224" s="430">
        <f t="shared" si="372"/>
        <v>351773.63242734299</v>
      </c>
      <c r="DI224" s="430">
        <f t="shared" si="372"/>
        <v>305291.9966828585</v>
      </c>
      <c r="DJ224" s="430">
        <f t="shared" si="372"/>
        <v>298892.62885983387</v>
      </c>
      <c r="DK224" s="430">
        <f t="shared" si="372"/>
        <v>296976.65046970668</v>
      </c>
      <c r="DL224" s="430">
        <f t="shared" si="372"/>
        <v>431210.09648201417</v>
      </c>
      <c r="DM224" s="430">
        <f t="shared" si="372"/>
        <v>461834.09542890702</v>
      </c>
      <c r="DN224" s="430">
        <f t="shared" si="372"/>
        <v>619260.87637074478</v>
      </c>
      <c r="DO224" s="430">
        <f t="shared" si="372"/>
        <v>502519.48002621566</v>
      </c>
      <c r="DP224" s="430">
        <f t="shared" si="372"/>
        <v>397690.47106378112</v>
      </c>
      <c r="DQ224" s="430">
        <f t="shared" si="372"/>
        <v>473929.75030918809</v>
      </c>
      <c r="DR224" s="430">
        <f t="shared" si="372"/>
        <v>80674.35270150991</v>
      </c>
      <c r="DS224" s="430">
        <f t="shared" si="372"/>
        <v>0</v>
      </c>
      <c r="DT224" s="430">
        <f t="shared" si="372"/>
        <v>336479.12666963245</v>
      </c>
      <c r="DU224" s="430">
        <f t="shared" si="372"/>
        <v>292018.43160969077</v>
      </c>
      <c r="DV224" s="430">
        <f t="shared" si="372"/>
        <v>285897.29717027588</v>
      </c>
      <c r="DW224" s="430">
        <f t="shared" si="372"/>
        <v>284064.62218841515</v>
      </c>
      <c r="DX224" s="430">
        <f t="shared" si="372"/>
        <v>412461.83141757885</v>
      </c>
      <c r="DY224" s="430">
        <f t="shared" si="372"/>
        <v>441754.35214938945</v>
      </c>
      <c r="DZ224" s="430">
        <f t="shared" si="372"/>
        <v>592336.49044158217</v>
      </c>
      <c r="EA224" s="430">
        <f t="shared" si="372"/>
        <v>480670.80698159768</v>
      </c>
      <c r="EB224" s="430">
        <f t="shared" si="372"/>
        <v>380399.58101752977</v>
      </c>
      <c r="EC224" s="430">
        <f t="shared" si="372"/>
        <v>453324.10899139743</v>
      </c>
      <c r="ED224" s="430">
        <f t="shared" si="372"/>
        <v>77166.772149270357</v>
      </c>
      <c r="EE224" s="430">
        <f t="shared" si="372"/>
        <v>0</v>
      </c>
      <c r="EF224" s="430">
        <f t="shared" si="372"/>
        <v>321849.59942312678</v>
      </c>
      <c r="EG224" s="430">
        <f t="shared" ref="EG224:GR224" si="373">EG$94/EG9</f>
        <v>279321.97806144343</v>
      </c>
      <c r="EH224" s="430">
        <f t="shared" si="373"/>
        <v>273466.97990200314</v>
      </c>
      <c r="EI224" s="430">
        <f t="shared" si="373"/>
        <v>271713.98644109286</v>
      </c>
      <c r="EJ224" s="430">
        <f t="shared" si="373"/>
        <v>394528.70831246686</v>
      </c>
      <c r="EK224" s="430">
        <f t="shared" si="373"/>
        <v>422547.64118637261</v>
      </c>
      <c r="EL224" s="430">
        <f t="shared" si="373"/>
        <v>566582.72998760047</v>
      </c>
      <c r="EM224" s="430">
        <f t="shared" si="373"/>
        <v>459772.07624326751</v>
      </c>
      <c r="EN224" s="430">
        <f t="shared" si="373"/>
        <v>363860.46879937639</v>
      </c>
      <c r="EO224" s="430">
        <f t="shared" si="373"/>
        <v>433614.36512220628</v>
      </c>
      <c r="EP224" s="430">
        <f t="shared" si="373"/>
        <v>73811.695099302102</v>
      </c>
      <c r="EQ224" s="430">
        <f t="shared" si="373"/>
        <v>0</v>
      </c>
      <c r="ER224" s="430">
        <f t="shared" si="373"/>
        <v>307856.13857864303</v>
      </c>
      <c r="ES224" s="430">
        <f t="shared" si="373"/>
        <v>267177.54423268506</v>
      </c>
      <c r="ET224" s="430">
        <f t="shared" si="373"/>
        <v>261577.11121061171</v>
      </c>
      <c r="EU224" s="430">
        <f t="shared" si="373"/>
        <v>259900.3348566975</v>
      </c>
      <c r="EV224" s="430">
        <f t="shared" si="373"/>
        <v>377375.2862119248</v>
      </c>
      <c r="EW224" s="430">
        <f t="shared" si="373"/>
        <v>404176.00461305206</v>
      </c>
      <c r="EX224" s="430">
        <f t="shared" si="373"/>
        <v>541948.69824900921</v>
      </c>
      <c r="EY224" s="430">
        <f t="shared" si="373"/>
        <v>439781.98597182112</v>
      </c>
      <c r="EZ224" s="430">
        <f t="shared" si="373"/>
        <v>348040.44841679477</v>
      </c>
      <c r="FA224" s="430">
        <f t="shared" si="373"/>
        <v>414761.5666386321</v>
      </c>
      <c r="FB224" s="430">
        <f t="shared" si="373"/>
        <v>70602.490964549841</v>
      </c>
      <c r="FC224" s="430">
        <f t="shared" si="373"/>
        <v>0</v>
      </c>
      <c r="FD224" s="430">
        <f t="shared" si="373"/>
        <v>294471.08907522378</v>
      </c>
      <c r="FE224" s="430">
        <f t="shared" si="373"/>
        <v>255561.12926604654</v>
      </c>
      <c r="FF224" s="430">
        <f t="shared" si="373"/>
        <v>250204.19333188949</v>
      </c>
      <c r="FG224" s="430">
        <f t="shared" si="373"/>
        <v>248600.32029771066</v>
      </c>
      <c r="FH224" s="430">
        <f t="shared" si="373"/>
        <v>360967.66507227597</v>
      </c>
      <c r="FI224" s="430">
        <f t="shared" si="373"/>
        <v>386603.13484726718</v>
      </c>
      <c r="FJ224" s="430">
        <f t="shared" si="373"/>
        <v>518385.71136861743</v>
      </c>
      <c r="FK224" s="430">
        <f t="shared" si="373"/>
        <v>420661.03006000275</v>
      </c>
      <c r="FL224" s="430">
        <f t="shared" si="373"/>
        <v>332908.25500736892</v>
      </c>
      <c r="FM224" s="430">
        <f t="shared" si="373"/>
        <v>396728.45504564804</v>
      </c>
      <c r="FN224" s="430">
        <f t="shared" si="373"/>
        <v>67532.817444352026</v>
      </c>
      <c r="FO224" s="430">
        <f t="shared" si="373"/>
        <v>0</v>
      </c>
      <c r="FP224" s="430">
        <f t="shared" si="373"/>
        <v>281667.99824586621</v>
      </c>
      <c r="FQ224" s="430">
        <f t="shared" si="373"/>
        <v>244449.77581969672</v>
      </c>
      <c r="FR224" s="430">
        <f t="shared" si="373"/>
        <v>239325.75014354647</v>
      </c>
      <c r="FS224" s="430">
        <f t="shared" si="373"/>
        <v>237791.61071954935</v>
      </c>
      <c r="FT224" s="430">
        <f t="shared" si="373"/>
        <v>345273.41876478569</v>
      </c>
      <c r="FU224" s="430">
        <f t="shared" si="373"/>
        <v>369794.30289738608</v>
      </c>
      <c r="FV224" s="430">
        <f t="shared" si="373"/>
        <v>495847.20217867772</v>
      </c>
      <c r="FW224" s="430">
        <f t="shared" si="373"/>
        <v>402371.42005739408</v>
      </c>
      <c r="FX224" s="430">
        <f t="shared" si="373"/>
        <v>318433.98305052693</v>
      </c>
      <c r="FY224" s="430">
        <f t="shared" si="373"/>
        <v>379479.39178279397</v>
      </c>
      <c r="FZ224" s="430">
        <f t="shared" si="373"/>
        <v>64596.607990249773</v>
      </c>
      <c r="GA224" s="430">
        <f t="shared" si="373"/>
        <v>0</v>
      </c>
      <c r="GB224" s="430">
        <f t="shared" si="373"/>
        <v>269421.56353952433</v>
      </c>
      <c r="GC224" s="430">
        <f t="shared" si="373"/>
        <v>233821.52469710127</v>
      </c>
      <c r="GD224" s="430">
        <f t="shared" si="373"/>
        <v>228920.28274600103</v>
      </c>
      <c r="GE224" s="430">
        <f t="shared" si="373"/>
        <v>227452.84503609073</v>
      </c>
      <c r="GF224" s="430">
        <f t="shared" si="373"/>
        <v>330261.53099240386</v>
      </c>
      <c r="GG224" s="430">
        <f t="shared" si="373"/>
        <v>353716.28972793464</v>
      </c>
      <c r="GH224" s="430">
        <f t="shared" si="373"/>
        <v>474288.62817090924</v>
      </c>
      <c r="GI224" s="430">
        <f t="shared" si="373"/>
        <v>384877.01048968139</v>
      </c>
      <c r="GJ224" s="430">
        <f t="shared" si="373"/>
        <v>304589.02726572152</v>
      </c>
      <c r="GK224" s="430">
        <f t="shared" si="373"/>
        <v>362980.28779223782</v>
      </c>
      <c r="GL224" s="430">
        <f t="shared" si="373"/>
        <v>61788.059816760673</v>
      </c>
      <c r="GM224" s="430">
        <f t="shared" si="373"/>
        <v>0</v>
      </c>
      <c r="GN224" s="430">
        <f t="shared" si="373"/>
        <v>257707.58251606679</v>
      </c>
      <c r="GO224" s="430">
        <f t="shared" si="373"/>
        <v>223655.37144940131</v>
      </c>
      <c r="GP224" s="430">
        <f t="shared" si="373"/>
        <v>218967.22697443585</v>
      </c>
      <c r="GQ224" s="430">
        <f t="shared" si="373"/>
        <v>217563.59090408686</v>
      </c>
      <c r="GR224" s="430">
        <f t="shared" si="373"/>
        <v>315902.33399273414</v>
      </c>
      <c r="GS224" s="430">
        <f t="shared" ref="GS224:IN224" si="374">GS$94/GS9</f>
        <v>338337.32060932886</v>
      </c>
      <c r="GT224" s="430">
        <f t="shared" si="374"/>
        <v>453667.38346782629</v>
      </c>
      <c r="GU224" s="430">
        <f t="shared" si="374"/>
        <v>368143.22742491268</v>
      </c>
      <c r="GV224" s="430">
        <f t="shared" si="374"/>
        <v>291346.0260802554</v>
      </c>
      <c r="GW224" s="430">
        <f t="shared" si="374"/>
        <v>347198.53614909708</v>
      </c>
      <c r="GX224" s="430">
        <f t="shared" si="374"/>
        <v>59101.622433423261</v>
      </c>
      <c r="GY224" s="430">
        <f t="shared" si="374"/>
        <v>0</v>
      </c>
      <c r="GZ224" s="430">
        <f t="shared" si="374"/>
        <v>246502.90501536825</v>
      </c>
      <c r="HA224" s="430">
        <f t="shared" si="374"/>
        <v>213931.22486464478</v>
      </c>
      <c r="HB224" s="430">
        <f t="shared" si="374"/>
        <v>209446.91275815605</v>
      </c>
      <c r="HC224" s="430">
        <f t="shared" si="374"/>
        <v>208104.30434303966</v>
      </c>
      <c r="HD224" s="430">
        <f t="shared" si="374"/>
        <v>302167.44990609359</v>
      </c>
      <c r="HE224" s="430">
        <f t="shared" si="374"/>
        <v>323627.00232196675</v>
      </c>
      <c r="HF224" s="430">
        <f t="shared" si="374"/>
        <v>433942.71462139906</v>
      </c>
      <c r="HG224" s="430">
        <f t="shared" si="374"/>
        <v>352137.00014556863</v>
      </c>
      <c r="HH224" s="430">
        <f t="shared" si="374"/>
        <v>278678.80755502696</v>
      </c>
      <c r="HI224" s="430">
        <f t="shared" si="374"/>
        <v>332102.94762087543</v>
      </c>
      <c r="HJ224" s="430">
        <f t="shared" si="374"/>
        <v>56531.986675448337</v>
      </c>
      <c r="HK224" s="430">
        <f t="shared" si="374"/>
        <v>0</v>
      </c>
      <c r="HL224" s="430">
        <f t="shared" si="374"/>
        <v>235785.38740600442</v>
      </c>
      <c r="HM224" s="430">
        <f t="shared" si="374"/>
        <v>204629.86726183412</v>
      </c>
      <c r="HN224" s="430">
        <f t="shared" si="374"/>
        <v>200340.52524693188</v>
      </c>
      <c r="HO224" s="430">
        <f t="shared" si="374"/>
        <v>199056.29111073358</v>
      </c>
      <c r="HP224" s="430">
        <f t="shared" si="374"/>
        <v>289029.73469278519</v>
      </c>
      <c r="HQ224" s="430">
        <f t="shared" si="374"/>
        <v>309556.26309057698</v>
      </c>
      <c r="HR224" s="430">
        <f t="shared" si="374"/>
        <v>415075.64007264277</v>
      </c>
      <c r="HS224" s="430">
        <f t="shared" si="374"/>
        <v>336826.6957914136</v>
      </c>
      <c r="HT224" s="430">
        <f t="shared" si="374"/>
        <v>266562.33766133012</v>
      </c>
      <c r="HU224" s="430">
        <f t="shared" si="374"/>
        <v>317663.68902866356</v>
      </c>
      <c r="HV224" s="430">
        <f t="shared" si="374"/>
        <v>54074.07421129843</v>
      </c>
      <c r="HW224" s="430">
        <f t="shared" si="374"/>
        <v>0</v>
      </c>
      <c r="HX224" s="430">
        <f t="shared" si="374"/>
        <v>225533.84882313473</v>
      </c>
      <c r="HY224" s="430">
        <f t="shared" si="374"/>
        <v>195732.91651131964</v>
      </c>
      <c r="HZ224" s="430">
        <f t="shared" si="374"/>
        <v>191630.0676275001</v>
      </c>
      <c r="IA224" s="430">
        <f t="shared" si="374"/>
        <v>190401.66975809305</v>
      </c>
      <c r="IB224" s="430">
        <f t="shared" si="374"/>
        <v>276463.22448875115</v>
      </c>
      <c r="IC224" s="430">
        <f t="shared" si="374"/>
        <v>296097.29513011716</v>
      </c>
      <c r="ID224" s="430">
        <f t="shared" si="374"/>
        <v>397028.87311296264</v>
      </c>
      <c r="IE224" s="430">
        <f t="shared" si="374"/>
        <v>322182.05684396089</v>
      </c>
      <c r="IF224" s="430">
        <f t="shared" si="374"/>
        <v>254972.67080648977</v>
      </c>
      <c r="IG224" s="430">
        <f t="shared" si="374"/>
        <v>303852.22428828699</v>
      </c>
      <c r="IH224" s="430">
        <f t="shared" si="374"/>
        <v>51723.027506459373</v>
      </c>
      <c r="II224" s="430">
        <f t="shared" si="374"/>
        <v>0</v>
      </c>
      <c r="IJ224" s="430">
        <f t="shared" si="374"/>
        <v>215728.02930908545</v>
      </c>
      <c r="IK224" s="430">
        <f t="shared" si="374"/>
        <v>187222.78970647967</v>
      </c>
      <c r="IL224" s="430">
        <f t="shared" si="374"/>
        <v>183298.32555673923</v>
      </c>
      <c r="IM224" s="430">
        <f t="shared" si="374"/>
        <v>182123.33629034992</v>
      </c>
      <c r="IN224" s="430">
        <f t="shared" si="374"/>
        <v>264443.08429358812</v>
      </c>
    </row>
    <row r="225" spans="1:248" ht="12.95" customHeight="1">
      <c r="A225"/>
      <c r="B225" s="19" t="s">
        <v>16</v>
      </c>
      <c r="C225" s="1"/>
      <c r="D225" s="1"/>
      <c r="E225" s="1"/>
      <c r="F225" s="1"/>
      <c r="G225" s="101" t="str">
        <f t="shared" si="370"/>
        <v>USD</v>
      </c>
      <c r="H225" s="1"/>
      <c r="I225" s="431">
        <f t="shared" ref="I225:BT225" ca="1" si="375">I$108/I9</f>
        <v>-21325.291659522234</v>
      </c>
      <c r="J225" s="431">
        <f t="shared" ca="1" si="375"/>
        <v>-31479.60369869402</v>
      </c>
      <c r="K225" s="431">
        <f t="shared" ca="1" si="375"/>
        <v>-38795.661116326199</v>
      </c>
      <c r="L225" s="431">
        <f t="shared" ca="1" si="375"/>
        <v>-44260.988341587028</v>
      </c>
      <c r="M225" s="431">
        <f t="shared" ca="1" si="375"/>
        <v>-56493.5345217453</v>
      </c>
      <c r="N225" s="431">
        <f t="shared" ca="1" si="375"/>
        <v>-39486.510623298185</v>
      </c>
      <c r="O225" s="431">
        <f t="shared" ca="1" si="375"/>
        <v>-37887.613156829386</v>
      </c>
      <c r="P225" s="431">
        <f t="shared" ca="1" si="375"/>
        <v>-70755.759494111204</v>
      </c>
      <c r="Q225" s="431">
        <f t="shared" ca="1" si="375"/>
        <v>-74431.164329753054</v>
      </c>
      <c r="R225" s="431">
        <f t="shared" ca="1" si="375"/>
        <v>-80020.81344630025</v>
      </c>
      <c r="S225" s="431">
        <f t="shared" ca="1" si="375"/>
        <v>-86531.105930413789</v>
      </c>
      <c r="T225" s="431">
        <f t="shared" ca="1" si="375"/>
        <v>-109102.38326012986</v>
      </c>
      <c r="U225" s="431">
        <f t="shared" ca="1" si="375"/>
        <v>-115884.34594504503</v>
      </c>
      <c r="V225" s="431">
        <f t="shared" ca="1" si="375"/>
        <v>-136746.88389702531</v>
      </c>
      <c r="W225" s="431">
        <f t="shared" ca="1" si="375"/>
        <v>-121276.06122483505</v>
      </c>
      <c r="X225" s="431">
        <f t="shared" ca="1" si="375"/>
        <v>-107383.89392735808</v>
      </c>
      <c r="Y225" s="431">
        <f t="shared" ca="1" si="375"/>
        <v>-117487.28832552316</v>
      </c>
      <c r="Z225" s="431">
        <f t="shared" ca="1" si="375"/>
        <v>-65372.231355372664</v>
      </c>
      <c r="AA225" s="431">
        <f t="shared" ca="1" si="375"/>
        <v>-54681.091417698968</v>
      </c>
      <c r="AB225" s="431">
        <f t="shared" ca="1" si="375"/>
        <v>-99272.034001908265</v>
      </c>
      <c r="AC225" s="431">
        <f t="shared" ca="1" si="375"/>
        <v>-93380.006403362946</v>
      </c>
      <c r="AD225" s="431">
        <f t="shared" ca="1" si="375"/>
        <v>-92568.820410817963</v>
      </c>
      <c r="AE225" s="431">
        <f t="shared" ca="1" si="375"/>
        <v>-92325.950353169756</v>
      </c>
      <c r="AF225" s="431">
        <f t="shared" ca="1" si="375"/>
        <v>-109341.42659200258</v>
      </c>
      <c r="AG225" s="431">
        <f t="shared" ca="1" si="375"/>
        <v>-116739.5107641717</v>
      </c>
      <c r="AH225" s="431">
        <f t="shared" ca="1" si="375"/>
        <v>-138531.48003357043</v>
      </c>
      <c r="AI225" s="431">
        <f t="shared" ca="1" si="375"/>
        <v>-122371.42831691506</v>
      </c>
      <c r="AJ225" s="431">
        <f t="shared" ca="1" si="375"/>
        <v>-107860.36146930611</v>
      </c>
      <c r="AK225" s="431">
        <f t="shared" ca="1" si="375"/>
        <v>-118413.86463120354</v>
      </c>
      <c r="AL225" s="431">
        <f t="shared" ca="1" si="375"/>
        <v>-63977.068754281812</v>
      </c>
      <c r="AM225" s="431">
        <f t="shared" ca="1" si="375"/>
        <v>-52809.635841139425</v>
      </c>
      <c r="AN225" s="431">
        <f t="shared" ca="1" si="375"/>
        <v>-99387.116142205836</v>
      </c>
      <c r="AO225" s="431">
        <f t="shared" ca="1" si="375"/>
        <v>-93232.59723096469</v>
      </c>
      <c r="AP225" s="431">
        <f t="shared" ca="1" si="375"/>
        <v>-92385.272698254659</v>
      </c>
      <c r="AQ225" s="431">
        <f t="shared" ca="1" si="375"/>
        <v>-92131.582718401347</v>
      </c>
      <c r="AR225" s="431">
        <f t="shared" ca="1" si="375"/>
        <v>-109905.10270692375</v>
      </c>
      <c r="AS225" s="431">
        <f t="shared" ca="1" si="375"/>
        <v>-113712.99632010014</v>
      </c>
      <c r="AT225" s="431">
        <f t="shared" ca="1" si="375"/>
        <v>-135083.50115910373</v>
      </c>
      <c r="AU225" s="431">
        <f t="shared" ca="1" si="375"/>
        <v>-119235.99058582637</v>
      </c>
      <c r="AV225" s="431">
        <f t="shared" ca="1" si="375"/>
        <v>-105005.57292818946</v>
      </c>
      <c r="AW225" s="431">
        <f t="shared" ca="1" si="375"/>
        <v>-115354.96758828902</v>
      </c>
      <c r="AX225" s="431">
        <f t="shared" ca="1" si="375"/>
        <v>-61970.99869011213</v>
      </c>
      <c r="AY225" s="431">
        <f t="shared" ca="1" si="375"/>
        <v>-51019.547898343335</v>
      </c>
      <c r="AZ225" s="431">
        <f t="shared" ca="1" si="375"/>
        <v>-181618.09366278115</v>
      </c>
      <c r="BA225" s="431">
        <f t="shared" ca="1" si="375"/>
        <v>-175582.60533455966</v>
      </c>
      <c r="BB225" s="431">
        <f t="shared" ca="1" si="375"/>
        <v>-174751.6683594459</v>
      </c>
      <c r="BC225" s="431">
        <f t="shared" ca="1" si="375"/>
        <v>-174502.88483396269</v>
      </c>
      <c r="BD225" s="431">
        <f t="shared" ca="1" si="375"/>
        <v>-191932.65862931308</v>
      </c>
      <c r="BE225" s="431">
        <f t="shared" ca="1" si="375"/>
        <v>-192449.70378797926</v>
      </c>
      <c r="BF225" s="431">
        <f t="shared" ca="1" si="375"/>
        <v>-212295.50919736412</v>
      </c>
      <c r="BG225" s="431">
        <f t="shared" ca="1" si="375"/>
        <v>-197578.65466211602</v>
      </c>
      <c r="BH225" s="431">
        <f t="shared" ca="1" si="375"/>
        <v>-184363.51997740334</v>
      </c>
      <c r="BI225" s="431">
        <f t="shared" ca="1" si="375"/>
        <v>-193974.52702083072</v>
      </c>
      <c r="BJ225" s="431">
        <f t="shared" ca="1" si="375"/>
        <v>-144399.28924730574</v>
      </c>
      <c r="BK225" s="431">
        <f t="shared" ca="1" si="375"/>
        <v>-134229.18035183288</v>
      </c>
      <c r="BL225" s="431">
        <f t="shared" ca="1" si="375"/>
        <v>-176646.99028388239</v>
      </c>
      <c r="BM225" s="431">
        <f t="shared" ca="1" si="375"/>
        <v>-171042.10973403748</v>
      </c>
      <c r="BN225" s="431">
        <f t="shared" ca="1" si="375"/>
        <v>-170270.45676468543</v>
      </c>
      <c r="BO225" s="431">
        <f t="shared" ca="1" si="375"/>
        <v>-170039.42294152611</v>
      </c>
      <c r="BP225" s="431">
        <f t="shared" ca="1" si="375"/>
        <v>-186225.65259206743</v>
      </c>
      <c r="BQ225" s="431">
        <f t="shared" ca="1" si="375"/>
        <v>-187033.09559749725</v>
      </c>
      <c r="BR225" s="431">
        <f t="shared" ca="1" si="375"/>
        <v>-205590.81136357485</v>
      </c>
      <c r="BS225" s="431">
        <f t="shared" ca="1" si="375"/>
        <v>-191829.15252423674</v>
      </c>
      <c r="BT225" s="431">
        <f t="shared" ca="1" si="375"/>
        <v>-179471.74458687188</v>
      </c>
      <c r="BU225" s="431">
        <f t="shared" ref="BU225:EF225" ca="1" si="376">BU$108/BU9</f>
        <v>-188458.95035950086</v>
      </c>
      <c r="BV225" s="431">
        <f t="shared" ca="1" si="376"/>
        <v>-142101.38750635847</v>
      </c>
      <c r="BW225" s="431">
        <f t="shared" ca="1" si="376"/>
        <v>-132591.36832099486</v>
      </c>
      <c r="BX225" s="431">
        <f t="shared" ca="1" si="376"/>
        <v>-172256.05533673227</v>
      </c>
      <c r="BY225" s="431">
        <f t="shared" ca="1" si="376"/>
        <v>-167014.95889336747</v>
      </c>
      <c r="BZ225" s="431">
        <f t="shared" ca="1" si="376"/>
        <v>-166293.38996835344</v>
      </c>
      <c r="CA225" s="431">
        <f t="shared" ca="1" si="376"/>
        <v>-166077.35136804989</v>
      </c>
      <c r="CB225" s="431">
        <f t="shared" ca="1" si="376"/>
        <v>-181213.01570531877</v>
      </c>
      <c r="CC225" s="431">
        <f t="shared" ca="1" si="376"/>
        <v>-182130.46884271523</v>
      </c>
      <c r="CD225" s="431">
        <f t="shared" ca="1" si="376"/>
        <v>-199551.02406642822</v>
      </c>
      <c r="CE225" s="431">
        <f t="shared" ca="1" si="376"/>
        <v>-186632.63794593327</v>
      </c>
      <c r="CF225" s="431">
        <f t="shared" ca="1" si="376"/>
        <v>-175032.45449079492</v>
      </c>
      <c r="CG225" s="431">
        <f t="shared" ca="1" si="376"/>
        <v>-183468.95154907735</v>
      </c>
      <c r="CH225" s="431">
        <f t="shared" ca="1" si="376"/>
        <v>-139952.03955950416</v>
      </c>
      <c r="CI225" s="431">
        <f t="shared" ca="1" si="376"/>
        <v>-131024.76550888896</v>
      </c>
      <c r="CJ225" s="431">
        <f t="shared" ca="1" si="376"/>
        <v>-168258.92079496238</v>
      </c>
      <c r="CK225" s="431">
        <f t="shared" ca="1" si="376"/>
        <v>-163338.98284703132</v>
      </c>
      <c r="CL225" s="431">
        <f t="shared" ca="1" si="376"/>
        <v>-162661.62947744806</v>
      </c>
      <c r="CM225" s="431">
        <f t="shared" ca="1" si="376"/>
        <v>-162458.82906739324</v>
      </c>
      <c r="CN225" s="431">
        <f t="shared" ca="1" si="376"/>
        <v>-176667.02579583717</v>
      </c>
      <c r="CO225" s="431">
        <f t="shared" si="376"/>
        <v>-148529.50281298993</v>
      </c>
      <c r="CP225" s="431">
        <f t="shared" si="376"/>
        <v>-155007.19009491365</v>
      </c>
      <c r="CQ225" s="431">
        <f t="shared" si="376"/>
        <v>-150203.59661576882</v>
      </c>
      <c r="CR225" s="431">
        <f t="shared" si="376"/>
        <v>-145890.1657365367</v>
      </c>
      <c r="CS225" s="431">
        <f t="shared" si="376"/>
        <v>-149027.20637597825</v>
      </c>
      <c r="CT225" s="431">
        <f t="shared" si="376"/>
        <v>-132845.80780839737</v>
      </c>
      <c r="CU225" s="431">
        <f t="shared" si="376"/>
        <v>-129526.27586252677</v>
      </c>
      <c r="CV225" s="431">
        <f t="shared" si="376"/>
        <v>-143371.48406929278</v>
      </c>
      <c r="CW225" s="431">
        <f t="shared" si="376"/>
        <v>-141542.04642715692</v>
      </c>
      <c r="CX225" s="431">
        <f t="shared" si="376"/>
        <v>-141290.17826043253</v>
      </c>
      <c r="CY225" s="431">
        <f t="shared" si="376"/>
        <v>-141214.76862967675</v>
      </c>
      <c r="CZ225" s="431">
        <f t="shared" si="376"/>
        <v>-146497.96736042851</v>
      </c>
      <c r="DA225" s="431">
        <f t="shared" si="376"/>
        <v>-146269.93763166681</v>
      </c>
      <c r="DB225" s="431">
        <f t="shared" si="376"/>
        <v>-152465.9863361156</v>
      </c>
      <c r="DC225" s="431">
        <f t="shared" si="376"/>
        <v>-147871.24474736836</v>
      </c>
      <c r="DD225" s="431">
        <f t="shared" si="376"/>
        <v>-143745.35434114636</v>
      </c>
      <c r="DE225" s="431">
        <f t="shared" si="376"/>
        <v>-146746.00190930782</v>
      </c>
      <c r="DF225" s="431">
        <f t="shared" si="376"/>
        <v>-131268.14240988262</v>
      </c>
      <c r="DG225" s="431">
        <f t="shared" si="376"/>
        <v>-128092.93793991944</v>
      </c>
      <c r="DH225" s="431">
        <f t="shared" si="376"/>
        <v>-141336.18057247825</v>
      </c>
      <c r="DI225" s="431">
        <f t="shared" si="376"/>
        <v>-139586.2836973918</v>
      </c>
      <c r="DJ225" s="431">
        <f t="shared" si="376"/>
        <v>-139345.36632052498</v>
      </c>
      <c r="DK225" s="431">
        <f t="shared" si="376"/>
        <v>-139273.23536936723</v>
      </c>
      <c r="DL225" s="431">
        <f t="shared" si="376"/>
        <v>-144326.72980747765</v>
      </c>
      <c r="DM225" s="431">
        <f t="shared" si="376"/>
        <v>-144108.61441474908</v>
      </c>
      <c r="DN225" s="431">
        <f t="shared" si="376"/>
        <v>-150035.26969726532</v>
      </c>
      <c r="DO225" s="431">
        <f t="shared" si="376"/>
        <v>-145640.29948194185</v>
      </c>
      <c r="DP225" s="431">
        <f t="shared" si="376"/>
        <v>-141693.79561512082</v>
      </c>
      <c r="DQ225" s="431">
        <f t="shared" si="376"/>
        <v>-144563.98024553614</v>
      </c>
      <c r="DR225" s="431">
        <f t="shared" si="376"/>
        <v>-129759.07115912942</v>
      </c>
      <c r="DS225" s="431">
        <f t="shared" si="376"/>
        <v>-126721.91905742552</v>
      </c>
      <c r="DT225" s="431">
        <f t="shared" si="376"/>
        <v>-139389.36853204697</v>
      </c>
      <c r="DU225" s="431">
        <f t="shared" si="376"/>
        <v>-137715.55412979034</v>
      </c>
      <c r="DV225" s="431">
        <f t="shared" si="376"/>
        <v>-137485.11142148296</v>
      </c>
      <c r="DW225" s="431">
        <f t="shared" si="376"/>
        <v>-137416.11659863646</v>
      </c>
      <c r="DX225" s="431">
        <f t="shared" si="376"/>
        <v>-142249.89388726378</v>
      </c>
      <c r="DY225" s="431">
        <f t="shared" si="376"/>
        <v>-142041.26177247995</v>
      </c>
      <c r="DZ225" s="431">
        <f t="shared" si="376"/>
        <v>-147710.23639053898</v>
      </c>
      <c r="EA225" s="431">
        <f t="shared" si="376"/>
        <v>-143506.3518367513</v>
      </c>
      <c r="EB225" s="431">
        <f t="shared" si="376"/>
        <v>-139731.43509457461</v>
      </c>
      <c r="EC225" s="431">
        <f t="shared" si="376"/>
        <v>-142476.82908888493</v>
      </c>
      <c r="ED225" s="431">
        <f t="shared" si="376"/>
        <v>-128315.6117018872</v>
      </c>
      <c r="EE225" s="431">
        <f t="shared" si="376"/>
        <v>-125410.50969156175</v>
      </c>
      <c r="EF225" s="431">
        <f t="shared" si="376"/>
        <v>-137527.20049337356</v>
      </c>
      <c r="EG225" s="431">
        <f t="shared" ref="EG225:GR225" si="377">EG$108/EG9</f>
        <v>-135926.16063034549</v>
      </c>
      <c r="EH225" s="431">
        <f t="shared" si="377"/>
        <v>-135705.73717022539</v>
      </c>
      <c r="EI225" s="431">
        <f t="shared" si="377"/>
        <v>-135639.74212228524</v>
      </c>
      <c r="EJ225" s="431">
        <f t="shared" si="377"/>
        <v>-140263.35518097226</v>
      </c>
      <c r="EK225" s="431">
        <f t="shared" si="377"/>
        <v>-140063.79402770079</v>
      </c>
      <c r="EL225" s="431">
        <f t="shared" si="377"/>
        <v>-145486.29148845287</v>
      </c>
      <c r="EM225" s="431">
        <f t="shared" si="377"/>
        <v>-141465.18452396034</v>
      </c>
      <c r="EN225" s="431">
        <f t="shared" si="377"/>
        <v>-137854.39459666095</v>
      </c>
      <c r="EO225" s="431">
        <f t="shared" si="377"/>
        <v>-140480.42363469687</v>
      </c>
      <c r="EP225" s="431">
        <f t="shared" si="377"/>
        <v>-126934.91135148167</v>
      </c>
      <c r="EQ225" s="431">
        <f t="shared" si="377"/>
        <v>-124156.1181242138</v>
      </c>
      <c r="ER225" s="431">
        <f t="shared" si="377"/>
        <v>-135745.99628246861</v>
      </c>
      <c r="ES225" s="431">
        <f t="shared" si="377"/>
        <v>-134214.56684826783</v>
      </c>
      <c r="ET225" s="431">
        <f t="shared" si="377"/>
        <v>-134003.7270168486</v>
      </c>
      <c r="EU225" s="431">
        <f t="shared" si="377"/>
        <v>-133940.6013188189</v>
      </c>
      <c r="EV225" s="431">
        <f t="shared" si="377"/>
        <v>-53441.297237051112</v>
      </c>
      <c r="EW225" s="431">
        <f t="shared" si="377"/>
        <v>-53250.412655660977</v>
      </c>
      <c r="EX225" s="431">
        <f t="shared" si="377"/>
        <v>-58437.149357249938</v>
      </c>
      <c r="EY225" s="431">
        <f t="shared" si="377"/>
        <v>-54590.873130344044</v>
      </c>
      <c r="EZ225" s="431">
        <f t="shared" si="377"/>
        <v>-51137.074069448929</v>
      </c>
      <c r="FA225" s="431">
        <f t="shared" si="377"/>
        <v>-53648.927931918108</v>
      </c>
      <c r="FB225" s="431">
        <f t="shared" si="377"/>
        <v>-40692.350965364407</v>
      </c>
      <c r="FC225" s="431">
        <f t="shared" si="377"/>
        <v>-38034.374834934308</v>
      </c>
      <c r="FD225" s="431">
        <f t="shared" si="377"/>
        <v>-49120.345247178026</v>
      </c>
      <c r="FE225" s="431">
        <f t="shared" si="377"/>
        <v>-47655.499701420762</v>
      </c>
      <c r="FF225" s="431">
        <f t="shared" si="377"/>
        <v>-47453.826819193673</v>
      </c>
      <c r="FG225" s="431">
        <f t="shared" si="377"/>
        <v>-47393.445716730472</v>
      </c>
      <c r="FH225" s="431">
        <f t="shared" si="377"/>
        <v>-51623.745755302334</v>
      </c>
      <c r="FI225" s="431">
        <f t="shared" si="377"/>
        <v>-51441.160503537852</v>
      </c>
      <c r="FJ225" s="431">
        <f t="shared" si="377"/>
        <v>-56402.386913753398</v>
      </c>
      <c r="FK225" s="431">
        <f t="shared" si="377"/>
        <v>-52723.340088017314</v>
      </c>
      <c r="FL225" s="431">
        <f t="shared" si="377"/>
        <v>-49419.706203682857</v>
      </c>
      <c r="FM225" s="431">
        <f t="shared" si="377"/>
        <v>-51822.349028653378</v>
      </c>
      <c r="FN225" s="431">
        <f t="shared" si="377"/>
        <v>-39429.101495428105</v>
      </c>
      <c r="FO225" s="431">
        <f t="shared" si="377"/>
        <v>-36886.689544581917</v>
      </c>
      <c r="FP225" s="431">
        <f t="shared" si="377"/>
        <v>-47490.661243249822</v>
      </c>
      <c r="FQ225" s="431">
        <f t="shared" si="377"/>
        <v>-46089.504634264616</v>
      </c>
      <c r="FR225" s="431">
        <f t="shared" si="377"/>
        <v>-45896.600138221314</v>
      </c>
      <c r="FS225" s="431">
        <f t="shared" si="377"/>
        <v>-45838.844301082594</v>
      </c>
      <c r="FT225" s="431">
        <f t="shared" si="377"/>
        <v>-49885.21825102091</v>
      </c>
      <c r="FU225" s="431">
        <f t="shared" si="377"/>
        <v>-49710.571488463596</v>
      </c>
      <c r="FV225" s="431">
        <f t="shared" si="377"/>
        <v>-54456.092402582799</v>
      </c>
      <c r="FW225" s="431">
        <f t="shared" si="377"/>
        <v>-50937.004134487412</v>
      </c>
      <c r="FX225" s="431">
        <f t="shared" si="377"/>
        <v>-47777.006505993588</v>
      </c>
      <c r="FY225" s="431">
        <f t="shared" si="377"/>
        <v>-50075.186599443652</v>
      </c>
      <c r="FZ225" s="431">
        <f t="shared" si="377"/>
        <v>-38220.775915489037</v>
      </c>
      <c r="GA225" s="431">
        <f t="shared" si="377"/>
        <v>-35788.903614679635</v>
      </c>
      <c r="GB225" s="431">
        <f t="shared" si="377"/>
        <v>-45931.833065579376</v>
      </c>
      <c r="GC225" s="431">
        <f t="shared" si="377"/>
        <v>-44591.59630915874</v>
      </c>
      <c r="GD225" s="431">
        <f t="shared" si="377"/>
        <v>-44407.078965117325</v>
      </c>
      <c r="GE225" s="431">
        <f t="shared" si="377"/>
        <v>-44351.834251332468</v>
      </c>
      <c r="GF225" s="431">
        <f t="shared" si="377"/>
        <v>-48222.278899099532</v>
      </c>
      <c r="GG225" s="431">
        <f t="shared" si="377"/>
        <v>-48055.225474044724</v>
      </c>
      <c r="GH225" s="431">
        <f t="shared" si="377"/>
        <v>-52594.419391897885</v>
      </c>
      <c r="GI225" s="431">
        <f t="shared" si="377"/>
        <v>-49228.334961545777</v>
      </c>
      <c r="GJ225" s="431">
        <f t="shared" si="377"/>
        <v>-46205.728534290807</v>
      </c>
      <c r="GK225" s="431">
        <f t="shared" si="377"/>
        <v>-48403.987754112597</v>
      </c>
      <c r="GL225" s="431">
        <f t="shared" si="377"/>
        <v>-37064.986230329938</v>
      </c>
      <c r="GM225" s="431">
        <f t="shared" si="377"/>
        <v>-34738.847507816594</v>
      </c>
      <c r="GN225" s="431">
        <f t="shared" si="377"/>
        <v>-44440.780026068525</v>
      </c>
      <c r="GO225" s="431">
        <f t="shared" si="377"/>
        <v>-43158.814432970525</v>
      </c>
      <c r="GP225" s="431">
        <f t="shared" si="377"/>
        <v>-42982.319582148288</v>
      </c>
      <c r="GQ225" s="431">
        <f t="shared" si="377"/>
        <v>-42929.47681244104</v>
      </c>
      <c r="GR225" s="431">
        <f t="shared" si="377"/>
        <v>-46631.641258131283</v>
      </c>
      <c r="GS225" s="431">
        <f t="shared" ref="GS225:IN225" si="378">GS$108/GS9</f>
        <v>-46471.85102547014</v>
      </c>
      <c r="GT225" s="431">
        <f t="shared" si="378"/>
        <v>-50813.688686025343</v>
      </c>
      <c r="GU225" s="431">
        <f t="shared" si="378"/>
        <v>-47593.955752645066</v>
      </c>
      <c r="GV225" s="431">
        <f t="shared" si="378"/>
        <v>-44702.76699614033</v>
      </c>
      <c r="GW225" s="431">
        <f t="shared" si="378"/>
        <v>-46805.449728143773</v>
      </c>
      <c r="GX225" s="431">
        <f t="shared" si="378"/>
        <v>-35959.448270612527</v>
      </c>
      <c r="GY225" s="431">
        <f t="shared" si="378"/>
        <v>-33734.446014295412</v>
      </c>
      <c r="GZ225" s="431">
        <f t="shared" si="378"/>
        <v>-43014.55537957987</v>
      </c>
      <c r="HA225" s="431">
        <f t="shared" si="378"/>
        <v>-41788.327420964393</v>
      </c>
      <c r="HB225" s="431">
        <f t="shared" si="378"/>
        <v>-41619.506259308342</v>
      </c>
      <c r="HC225" s="431">
        <f t="shared" si="378"/>
        <v>-41568.961001327494</v>
      </c>
      <c r="HD225" s="431">
        <f t="shared" si="378"/>
        <v>-45110.161775465989</v>
      </c>
      <c r="HE225" s="431">
        <f t="shared" si="378"/>
        <v>-44957.318944224899</v>
      </c>
      <c r="HF225" s="431">
        <f t="shared" si="378"/>
        <v>-49110.381054321173</v>
      </c>
      <c r="HG225" s="431">
        <f t="shared" si="378"/>
        <v>-46030.63650934874</v>
      </c>
      <c r="HH225" s="431">
        <f t="shared" si="378"/>
        <v>-43265.151611822454</v>
      </c>
      <c r="HI225" s="431">
        <f t="shared" si="378"/>
        <v>-45276.413355477926</v>
      </c>
      <c r="HJ225" s="431">
        <f t="shared" si="378"/>
        <v>-34901.977178708905</v>
      </c>
      <c r="HK225" s="431">
        <f t="shared" si="378"/>
        <v>-32773.714150927321</v>
      </c>
      <c r="HL225" s="431">
        <f t="shared" si="378"/>
        <v>-41650.340500329847</v>
      </c>
      <c r="HM225" s="431">
        <f t="shared" si="378"/>
        <v>-40477.426800784611</v>
      </c>
      <c r="HN225" s="431">
        <f t="shared" si="378"/>
        <v>-40315.945689635351</v>
      </c>
      <c r="HO225" s="431">
        <f t="shared" si="378"/>
        <v>-40267.598051566711</v>
      </c>
      <c r="HP225" s="431">
        <f t="shared" si="378"/>
        <v>-43654.833574655706</v>
      </c>
      <c r="HQ225" s="431">
        <f t="shared" si="378"/>
        <v>-43508.636083903359</v>
      </c>
      <c r="HR225" s="431">
        <f t="shared" si="378"/>
        <v>-47481.130276169366</v>
      </c>
      <c r="HS225" s="431">
        <f t="shared" si="378"/>
        <v>-44535.287667934856</v>
      </c>
      <c r="HT225" s="431">
        <f t="shared" si="378"/>
        <v>-41890.041244214073</v>
      </c>
      <c r="HU225" s="431">
        <f t="shared" si="378"/>
        <v>-43813.85682510191</v>
      </c>
      <c r="HV225" s="431">
        <f t="shared" si="378"/>
        <v>-33890.483090801106</v>
      </c>
      <c r="HW225" s="431">
        <f t="shared" si="378"/>
        <v>-31854.753238140464</v>
      </c>
      <c r="HX225" s="431">
        <f t="shared" si="378"/>
        <v>-40345.439311482005</v>
      </c>
      <c r="HY225" s="431">
        <f t="shared" si="378"/>
        <v>-39223.521859743087</v>
      </c>
      <c r="HZ225" s="431">
        <f t="shared" si="378"/>
        <v>-39069.061666469875</v>
      </c>
      <c r="IA225" s="431">
        <f t="shared" si="378"/>
        <v>-39022.816099621617</v>
      </c>
      <c r="IB225" s="431">
        <f t="shared" si="378"/>
        <v>-42262.780513011094</v>
      </c>
      <c r="IC225" s="431">
        <f t="shared" si="378"/>
        <v>-42122.939434900152</v>
      </c>
      <c r="ID225" s="431">
        <f t="shared" si="378"/>
        <v>-45922.716488371982</v>
      </c>
      <c r="IE225" s="431">
        <f t="shared" si="378"/>
        <v>-43104.953993538977</v>
      </c>
      <c r="IF225" s="431">
        <f t="shared" si="378"/>
        <v>-40574.718283893002</v>
      </c>
      <c r="IG225" s="431">
        <f t="shared" si="378"/>
        <v>-42414.889709090079</v>
      </c>
      <c r="IH225" s="431">
        <f t="shared" si="378"/>
        <v>-32922.967006715386</v>
      </c>
      <c r="II225" s="431">
        <f t="shared" si="378"/>
        <v>-30975.747147648683</v>
      </c>
      <c r="IJ225" s="431">
        <f t="shared" si="378"/>
        <v>-39097.272956931898</v>
      </c>
      <c r="IK225" s="431">
        <f t="shared" si="378"/>
        <v>-38024.134524833804</v>
      </c>
      <c r="IL225" s="431">
        <f t="shared" si="378"/>
        <v>-37876.389992137687</v>
      </c>
      <c r="IM225" s="431">
        <f t="shared" si="378"/>
        <v>-37832.155102108918</v>
      </c>
      <c r="IN225" s="431">
        <f t="shared" si="378"/>
        <v>-40931.251497524936</v>
      </c>
    </row>
    <row r="226" spans="1:248" ht="12.95" customHeight="1">
      <c r="A226"/>
      <c r="B226" s="19" t="s">
        <v>19</v>
      </c>
      <c r="C226" s="1"/>
      <c r="D226" s="1"/>
      <c r="E226" s="1"/>
      <c r="F226" s="1"/>
      <c r="G226" s="101" t="str">
        <f t="shared" si="370"/>
        <v>USD</v>
      </c>
      <c r="H226" s="1"/>
      <c r="I226" s="415">
        <f ca="1">SUM(I224:I225)</f>
        <v>39521.185941139825</v>
      </c>
      <c r="J226" s="415">
        <f t="shared" ref="J226:BU226" ca="1" si="379">SUM(J224:J225)</f>
        <v>113280.07072279013</v>
      </c>
      <c r="K226" s="415">
        <f t="shared" ca="1" si="379"/>
        <v>147790.43579298139</v>
      </c>
      <c r="L226" s="415">
        <f t="shared" ca="1" si="379"/>
        <v>162444.24654735089</v>
      </c>
      <c r="M226" s="415">
        <f t="shared" ca="1" si="379"/>
        <v>249703.80572408094</v>
      </c>
      <c r="N226" s="415">
        <f t="shared" ca="1" si="379"/>
        <v>23250.910308393963</v>
      </c>
      <c r="O226" s="415">
        <f t="shared" ca="1" si="379"/>
        <v>-37887.613156829386</v>
      </c>
      <c r="P226" s="415">
        <f t="shared" ca="1" si="379"/>
        <v>270772.08151695644</v>
      </c>
      <c r="Q226" s="415">
        <f t="shared" ca="1" si="379"/>
        <v>266221.74717385194</v>
      </c>
      <c r="R226" s="415">
        <f t="shared" ca="1" si="379"/>
        <v>282209.41220754804</v>
      </c>
      <c r="S226" s="415">
        <f t="shared" ca="1" si="379"/>
        <v>308074.69479400001</v>
      </c>
      <c r="T226" s="415">
        <f t="shared" ca="1" si="379"/>
        <v>506258.89197257429</v>
      </c>
      <c r="U226" s="415">
        <f t="shared" ca="1" si="379"/>
        <v>543179.11343972024</v>
      </c>
      <c r="V226" s="415">
        <f t="shared" ca="1" si="379"/>
        <v>746973.52453992772</v>
      </c>
      <c r="W226" s="415">
        <f t="shared" ca="1" si="379"/>
        <v>595847.75053430256</v>
      </c>
      <c r="X226" s="415">
        <f t="shared" ca="1" si="379"/>
        <v>460142.97387618967</v>
      </c>
      <c r="Y226" s="415">
        <f t="shared" ca="1" si="379"/>
        <v>558837.35690027184</v>
      </c>
      <c r="Z226" s="415">
        <f t="shared" ca="1" si="379"/>
        <v>49754.647541918508</v>
      </c>
      <c r="AA226" s="415">
        <f t="shared" ca="1" si="379"/>
        <v>-54681.091417698968</v>
      </c>
      <c r="AB226" s="415">
        <f t="shared" ca="1" si="379"/>
        <v>380902.77212127799</v>
      </c>
      <c r="AC226" s="415">
        <f t="shared" ca="1" si="379"/>
        <v>323346.8650980994</v>
      </c>
      <c r="AD226" s="415">
        <f t="shared" ca="1" si="379"/>
        <v>315422.84492260829</v>
      </c>
      <c r="AE226" s="415">
        <f t="shared" ca="1" si="379"/>
        <v>313050.38379222172</v>
      </c>
      <c r="AF226" s="415">
        <f t="shared" ca="1" si="379"/>
        <v>479265.01058710582</v>
      </c>
      <c r="AG226" s="415">
        <f t="shared" ca="1" si="379"/>
        <v>513669.01560386468</v>
      </c>
      <c r="AH226" s="415">
        <f t="shared" ca="1" si="379"/>
        <v>706766.30194960232</v>
      </c>
      <c r="AI226" s="415">
        <f t="shared" ca="1" si="379"/>
        <v>563573.08727878192</v>
      </c>
      <c r="AJ226" s="415">
        <f t="shared" ca="1" si="379"/>
        <v>434991.42512539186</v>
      </c>
      <c r="AK226" s="415">
        <f t="shared" ca="1" si="379"/>
        <v>528505.36123694817</v>
      </c>
      <c r="AL226" s="415">
        <f t="shared" ca="1" si="379"/>
        <v>46144.293669214101</v>
      </c>
      <c r="AM226" s="415">
        <f t="shared" ca="1" si="379"/>
        <v>-52809.635841139425</v>
      </c>
      <c r="AN226" s="415">
        <f t="shared" ca="1" si="379"/>
        <v>359910.52449736372</v>
      </c>
      <c r="AO226" s="415">
        <f t="shared" ca="1" si="379"/>
        <v>305375.71463999938</v>
      </c>
      <c r="AP226" s="415">
        <f t="shared" ca="1" si="379"/>
        <v>297867.62457719661</v>
      </c>
      <c r="AQ226" s="415">
        <f t="shared" ca="1" si="379"/>
        <v>295619.69342066877</v>
      </c>
      <c r="AR226" s="415">
        <f t="shared" ca="1" si="379"/>
        <v>453109.75024700619</v>
      </c>
      <c r="AS226" s="415">
        <f t="shared" ca="1" si="379"/>
        <v>489286.46368410869</v>
      </c>
      <c r="AT226" s="415">
        <f t="shared" ca="1" si="379"/>
        <v>673462.20334653987</v>
      </c>
      <c r="AU226" s="415">
        <f t="shared" ca="1" si="379"/>
        <v>536884.85041875346</v>
      </c>
      <c r="AV226" s="415">
        <f t="shared" ca="1" si="379"/>
        <v>414243.96207543474</v>
      </c>
      <c r="AW226" s="415">
        <f t="shared" ca="1" si="379"/>
        <v>503437.33541603008</v>
      </c>
      <c r="AX226" s="415">
        <f t="shared" ca="1" si="379"/>
        <v>43362.478410623109</v>
      </c>
      <c r="AY226" s="415">
        <f t="shared" ca="1" si="379"/>
        <v>-51019.547898343335</v>
      </c>
      <c r="AZ226" s="415">
        <f t="shared" ca="1" si="379"/>
        <v>257710.08434028542</v>
      </c>
      <c r="BA226" s="415">
        <f t="shared" ca="1" si="379"/>
        <v>205694.9103681017</v>
      </c>
      <c r="BB226" s="415">
        <f t="shared" ca="1" si="379"/>
        <v>198533.71164315971</v>
      </c>
      <c r="BC226" s="415">
        <f t="shared" ca="1" si="379"/>
        <v>196389.64016862618</v>
      </c>
      <c r="BD226" s="415">
        <f t="shared" ca="1" si="379"/>
        <v>346603.28767444601</v>
      </c>
      <c r="BE226" s="415">
        <f t="shared" ca="1" si="379"/>
        <v>384332.38838995952</v>
      </c>
      <c r="BF226" s="415">
        <f t="shared" ca="1" si="379"/>
        <v>561096.03424281674</v>
      </c>
      <c r="BG226" s="415">
        <f t="shared" ca="1" si="379"/>
        <v>430015.19325530814</v>
      </c>
      <c r="BH226" s="415">
        <f t="shared" ca="1" si="379"/>
        <v>312309.94828693283</v>
      </c>
      <c r="BI226" s="415">
        <f t="shared" ca="1" si="379"/>
        <v>397913.76280938758</v>
      </c>
      <c r="BJ226" s="415">
        <f t="shared" ca="1" si="379"/>
        <v>-43645.528542254644</v>
      </c>
      <c r="BK226" s="415">
        <f t="shared" ca="1" si="379"/>
        <v>-134229.18035183288</v>
      </c>
      <c r="BL226" s="415">
        <f t="shared" ca="1" si="379"/>
        <v>243579.96258861604</v>
      </c>
      <c r="BM226" s="415">
        <f t="shared" ca="1" si="379"/>
        <v>193658.12267720379</v>
      </c>
      <c r="BN226" s="415">
        <f t="shared" ca="1" si="379"/>
        <v>186785.12410737204</v>
      </c>
      <c r="BO226" s="415">
        <f t="shared" ca="1" si="379"/>
        <v>184727.34010442847</v>
      </c>
      <c r="BP226" s="415">
        <f t="shared" ca="1" si="379"/>
        <v>328895.68735065864</v>
      </c>
      <c r="BQ226" s="415">
        <f t="shared" ca="1" si="379"/>
        <v>364671.51431183558</v>
      </c>
      <c r="BR226" s="415">
        <f t="shared" ca="1" si="379"/>
        <v>534175.01279659814</v>
      </c>
      <c r="BS226" s="415">
        <f t="shared" ca="1" si="379"/>
        <v>408478.00635329948</v>
      </c>
      <c r="BT226" s="415">
        <f t="shared" ca="1" si="379"/>
        <v>295607.22505727585</v>
      </c>
      <c r="BU226" s="415">
        <f t="shared" ca="1" si="379"/>
        <v>377695.06599983852</v>
      </c>
      <c r="BV226" s="415">
        <f t="shared" ref="BV226:EG226" ca="1" si="380">SUM(BV224:BV225)</f>
        <v>-45728.225092831315</v>
      </c>
      <c r="BW226" s="415">
        <f t="shared" ca="1" si="380"/>
        <v>-132591.36832099486</v>
      </c>
      <c r="BX226" s="415">
        <f t="shared" ca="1" si="380"/>
        <v>229700.16045435329</v>
      </c>
      <c r="BY226" s="415">
        <f t="shared" ca="1" si="380"/>
        <v>181828.74167390689</v>
      </c>
      <c r="BZ226" s="415">
        <f t="shared" ca="1" si="380"/>
        <v>175238.03521361464</v>
      </c>
      <c r="CA226" s="415">
        <f t="shared" ca="1" si="380"/>
        <v>173264.76980634147</v>
      </c>
      <c r="CB226" s="415">
        <f t="shared" ca="1" si="380"/>
        <v>311511.74423989753</v>
      </c>
      <c r="CC226" s="415">
        <f t="shared" ca="1" si="380"/>
        <v>345586.98411403806</v>
      </c>
      <c r="CD226" s="415">
        <f t="shared" ca="1" si="380"/>
        <v>508051.06860852009</v>
      </c>
      <c r="CE226" s="415">
        <f t="shared" ca="1" si="380"/>
        <v>387574.20967605803</v>
      </c>
      <c r="CF226" s="415">
        <f t="shared" ca="1" si="380"/>
        <v>279390.90777752042</v>
      </c>
      <c r="CG226" s="415">
        <f t="shared" ca="1" si="380"/>
        <v>358069.67279463873</v>
      </c>
      <c r="CH226" s="415">
        <f t="shared" ca="1" si="380"/>
        <v>-47769.014642217298</v>
      </c>
      <c r="CI226" s="415">
        <f t="shared" ca="1" si="380"/>
        <v>-131024.76550888896</v>
      </c>
      <c r="CJ226" s="415">
        <f t="shared" ca="1" si="380"/>
        <v>216220.93778781517</v>
      </c>
      <c r="CK226" s="415">
        <f t="shared" ca="1" si="380"/>
        <v>170337.60030427465</v>
      </c>
      <c r="CL226" s="415">
        <f t="shared" ca="1" si="380"/>
        <v>164020.60330530413</v>
      </c>
      <c r="CM226" s="415">
        <f t="shared" ca="1" si="380"/>
        <v>162129.28683854642</v>
      </c>
      <c r="CN226" s="415">
        <f t="shared" ca="1" si="380"/>
        <v>294634.91849958728</v>
      </c>
      <c r="CO226" s="415">
        <f t="shared" si="380"/>
        <v>356243.71305868746</v>
      </c>
      <c r="CP226" s="415">
        <f t="shared" si="380"/>
        <v>521829.59420286323</v>
      </c>
      <c r="CQ226" s="415">
        <f t="shared" si="380"/>
        <v>399037.73589222308</v>
      </c>
      <c r="CR226" s="415">
        <f t="shared" si="380"/>
        <v>288775.65904185211</v>
      </c>
      <c r="CS226" s="415">
        <f t="shared" si="380"/>
        <v>368966.26038757648</v>
      </c>
      <c r="CT226" s="415">
        <f t="shared" si="380"/>
        <v>-44670.740496209895</v>
      </c>
      <c r="CU226" s="415">
        <f t="shared" si="380"/>
        <v>-129526.27586252677</v>
      </c>
      <c r="CV226" s="415">
        <f t="shared" si="380"/>
        <v>224391.85892292939</v>
      </c>
      <c r="CW226" s="415">
        <f t="shared" si="380"/>
        <v>177626.85919583149</v>
      </c>
      <c r="CX226" s="415">
        <f t="shared" si="380"/>
        <v>171188.47918393926</v>
      </c>
      <c r="CY226" s="415">
        <f t="shared" si="380"/>
        <v>169260.82049774393</v>
      </c>
      <c r="CZ226" s="415">
        <f t="shared" si="380"/>
        <v>304312.5880525863</v>
      </c>
      <c r="DA226" s="415">
        <f t="shared" si="380"/>
        <v>336556.61668037227</v>
      </c>
      <c r="DB226" s="415">
        <f t="shared" si="380"/>
        <v>494943.11168784474</v>
      </c>
      <c r="DC226" s="415">
        <f t="shared" si="380"/>
        <v>377490.02982549334</v>
      </c>
      <c r="DD226" s="415">
        <f t="shared" si="380"/>
        <v>272021.95631644287</v>
      </c>
      <c r="DE226" s="415">
        <f t="shared" si="380"/>
        <v>348726.00977757049</v>
      </c>
      <c r="DF226" s="415">
        <f t="shared" si="380"/>
        <v>-46926.773676485915</v>
      </c>
      <c r="DG226" s="415">
        <f t="shared" si="380"/>
        <v>-128092.93793991944</v>
      </c>
      <c r="DH226" s="415">
        <f t="shared" si="380"/>
        <v>210437.45185486475</v>
      </c>
      <c r="DI226" s="415">
        <f t="shared" si="380"/>
        <v>165705.7129854667</v>
      </c>
      <c r="DJ226" s="415">
        <f t="shared" si="380"/>
        <v>159547.2625393089</v>
      </c>
      <c r="DK226" s="415">
        <f t="shared" si="380"/>
        <v>157703.41510033945</v>
      </c>
      <c r="DL226" s="415">
        <f t="shared" si="380"/>
        <v>286883.36667453649</v>
      </c>
      <c r="DM226" s="415">
        <f t="shared" si="380"/>
        <v>317725.48101415794</v>
      </c>
      <c r="DN226" s="415">
        <f t="shared" si="380"/>
        <v>469225.60667347943</v>
      </c>
      <c r="DO226" s="415">
        <f t="shared" si="380"/>
        <v>356879.18054427381</v>
      </c>
      <c r="DP226" s="415">
        <f t="shared" si="380"/>
        <v>255996.6754486603</v>
      </c>
      <c r="DQ226" s="415">
        <f t="shared" si="380"/>
        <v>329365.77006365196</v>
      </c>
      <c r="DR226" s="415">
        <f t="shared" si="380"/>
        <v>-49084.718457619514</v>
      </c>
      <c r="DS226" s="415">
        <f t="shared" si="380"/>
        <v>-126721.91905742552</v>
      </c>
      <c r="DT226" s="415">
        <f t="shared" si="380"/>
        <v>197089.75813758548</v>
      </c>
      <c r="DU226" s="415">
        <f t="shared" si="380"/>
        <v>154302.87747990043</v>
      </c>
      <c r="DV226" s="415">
        <f t="shared" si="380"/>
        <v>148412.18574879292</v>
      </c>
      <c r="DW226" s="415">
        <f t="shared" si="380"/>
        <v>146648.50558977868</v>
      </c>
      <c r="DX226" s="415">
        <f t="shared" si="380"/>
        <v>270211.93753031507</v>
      </c>
      <c r="DY226" s="415">
        <f t="shared" si="380"/>
        <v>299713.09037690947</v>
      </c>
      <c r="DZ226" s="415">
        <f t="shared" si="380"/>
        <v>444626.25405104319</v>
      </c>
      <c r="EA226" s="415">
        <f t="shared" si="380"/>
        <v>337164.45514484635</v>
      </c>
      <c r="EB226" s="415">
        <f t="shared" si="380"/>
        <v>240668.14592295515</v>
      </c>
      <c r="EC226" s="415">
        <f t="shared" si="380"/>
        <v>310847.2799025125</v>
      </c>
      <c r="ED226" s="415">
        <f t="shared" si="380"/>
        <v>-51148.839552616846</v>
      </c>
      <c r="EE226" s="415">
        <f t="shared" si="380"/>
        <v>-125410.50969156175</v>
      </c>
      <c r="EF226" s="415">
        <f t="shared" si="380"/>
        <v>184322.39892975322</v>
      </c>
      <c r="EG226" s="415">
        <f t="shared" si="380"/>
        <v>143395.81743109794</v>
      </c>
      <c r="EH226" s="415">
        <f t="shared" ref="EH226:GS226" si="381">SUM(EH224:EH225)</f>
        <v>137761.24273177775</v>
      </c>
      <c r="EI226" s="415">
        <f t="shared" si="381"/>
        <v>136074.24431880761</v>
      </c>
      <c r="EJ226" s="415">
        <f t="shared" si="381"/>
        <v>254265.3531314946</v>
      </c>
      <c r="EK226" s="415">
        <f t="shared" si="381"/>
        <v>282483.84715867182</v>
      </c>
      <c r="EL226" s="415">
        <f t="shared" si="381"/>
        <v>421096.4384991476</v>
      </c>
      <c r="EM226" s="415">
        <f t="shared" si="381"/>
        <v>318306.89171930717</v>
      </c>
      <c r="EN226" s="415">
        <f t="shared" si="381"/>
        <v>226006.07420271545</v>
      </c>
      <c r="EO226" s="415">
        <f t="shared" si="381"/>
        <v>293133.94148750941</v>
      </c>
      <c r="EP226" s="415">
        <f t="shared" si="381"/>
        <v>-53123.216252179569</v>
      </c>
      <c r="EQ226" s="415">
        <f t="shared" si="381"/>
        <v>-124156.1181242138</v>
      </c>
      <c r="ER226" s="415">
        <f t="shared" si="381"/>
        <v>172110.14229617442</v>
      </c>
      <c r="ES226" s="415">
        <f t="shared" si="381"/>
        <v>132962.97738441723</v>
      </c>
      <c r="ET226" s="415">
        <f t="shared" si="381"/>
        <v>127573.38419376311</v>
      </c>
      <c r="EU226" s="415">
        <f t="shared" si="381"/>
        <v>125959.73353787861</v>
      </c>
      <c r="EV226" s="415">
        <f t="shared" si="381"/>
        <v>323933.98897487368</v>
      </c>
      <c r="EW226" s="415">
        <f t="shared" si="381"/>
        <v>350925.59195739107</v>
      </c>
      <c r="EX226" s="415">
        <f t="shared" si="381"/>
        <v>483511.54889175924</v>
      </c>
      <c r="EY226" s="415">
        <f t="shared" si="381"/>
        <v>385191.11284147709</v>
      </c>
      <c r="EZ226" s="415">
        <f t="shared" si="381"/>
        <v>296903.37434734585</v>
      </c>
      <c r="FA226" s="415">
        <f t="shared" si="381"/>
        <v>361112.63870671397</v>
      </c>
      <c r="FB226" s="415">
        <f t="shared" si="381"/>
        <v>29910.139999185434</v>
      </c>
      <c r="FC226" s="415">
        <f t="shared" si="381"/>
        <v>-38034.374834934308</v>
      </c>
      <c r="FD226" s="415">
        <f t="shared" si="381"/>
        <v>245350.74382804576</v>
      </c>
      <c r="FE226" s="415">
        <f t="shared" si="381"/>
        <v>207905.62956462579</v>
      </c>
      <c r="FF226" s="415">
        <f t="shared" si="381"/>
        <v>202750.36651269582</v>
      </c>
      <c r="FG226" s="415">
        <f t="shared" si="381"/>
        <v>201206.87458098019</v>
      </c>
      <c r="FH226" s="415">
        <f t="shared" si="381"/>
        <v>309343.91931697365</v>
      </c>
      <c r="FI226" s="415">
        <f t="shared" si="381"/>
        <v>335161.97434372932</v>
      </c>
      <c r="FJ226" s="415">
        <f t="shared" si="381"/>
        <v>461983.32445486402</v>
      </c>
      <c r="FK226" s="415">
        <f t="shared" si="381"/>
        <v>367937.68997198541</v>
      </c>
      <c r="FL226" s="415">
        <f t="shared" si="381"/>
        <v>283488.54880368605</v>
      </c>
      <c r="FM226" s="415">
        <f t="shared" si="381"/>
        <v>344906.10601699469</v>
      </c>
      <c r="FN226" s="415">
        <f t="shared" si="381"/>
        <v>28103.71594892392</v>
      </c>
      <c r="FO226" s="415">
        <f t="shared" si="381"/>
        <v>-36886.689544581917</v>
      </c>
      <c r="FP226" s="415">
        <f t="shared" si="381"/>
        <v>234177.33700261638</v>
      </c>
      <c r="FQ226" s="415">
        <f t="shared" si="381"/>
        <v>198360.2711854321</v>
      </c>
      <c r="FR226" s="415">
        <f t="shared" si="381"/>
        <v>193429.15000532515</v>
      </c>
      <c r="FS226" s="415">
        <f t="shared" si="381"/>
        <v>191952.76641846675</v>
      </c>
      <c r="FT226" s="415">
        <f t="shared" si="381"/>
        <v>295388.20051376475</v>
      </c>
      <c r="FU226" s="415">
        <f t="shared" si="381"/>
        <v>320083.73140892247</v>
      </c>
      <c r="FV226" s="415">
        <f t="shared" si="381"/>
        <v>441391.10977609491</v>
      </c>
      <c r="FW226" s="415">
        <f t="shared" si="381"/>
        <v>351434.41592290666</v>
      </c>
      <c r="FX226" s="415">
        <f t="shared" si="381"/>
        <v>270656.97654453333</v>
      </c>
      <c r="FY226" s="415">
        <f t="shared" si="381"/>
        <v>329404.20518335031</v>
      </c>
      <c r="FZ226" s="415">
        <f t="shared" si="381"/>
        <v>26375.832074760736</v>
      </c>
      <c r="GA226" s="415">
        <f t="shared" si="381"/>
        <v>-35788.903614679635</v>
      </c>
      <c r="GB226" s="415">
        <f t="shared" si="381"/>
        <v>223489.73047394495</v>
      </c>
      <c r="GC226" s="415">
        <f t="shared" si="381"/>
        <v>189229.92838794252</v>
      </c>
      <c r="GD226" s="415">
        <f t="shared" si="381"/>
        <v>184513.20378088369</v>
      </c>
      <c r="GE226" s="415">
        <f t="shared" si="381"/>
        <v>183101.01078475825</v>
      </c>
      <c r="GF226" s="415">
        <f t="shared" si="381"/>
        <v>282039.2520933043</v>
      </c>
      <c r="GG226" s="415">
        <f t="shared" si="381"/>
        <v>305661.0642538899</v>
      </c>
      <c r="GH226" s="415">
        <f t="shared" si="381"/>
        <v>421694.20877901139</v>
      </c>
      <c r="GI226" s="415">
        <f t="shared" si="381"/>
        <v>335648.67552813562</v>
      </c>
      <c r="GJ226" s="415">
        <f t="shared" si="381"/>
        <v>258383.29873143072</v>
      </c>
      <c r="GK226" s="415">
        <f t="shared" si="381"/>
        <v>314576.30003812525</v>
      </c>
      <c r="GL226" s="415">
        <f t="shared" si="381"/>
        <v>24723.073586430735</v>
      </c>
      <c r="GM226" s="415">
        <f t="shared" si="381"/>
        <v>-34738.847507816594</v>
      </c>
      <c r="GN226" s="415">
        <f t="shared" si="381"/>
        <v>213266.80248999826</v>
      </c>
      <c r="GO226" s="415">
        <f t="shared" si="381"/>
        <v>180496.55701643077</v>
      </c>
      <c r="GP226" s="415">
        <f t="shared" si="381"/>
        <v>175984.90739228757</v>
      </c>
      <c r="GQ226" s="415">
        <f t="shared" si="381"/>
        <v>174634.11409164581</v>
      </c>
      <c r="GR226" s="415">
        <f t="shared" si="381"/>
        <v>269270.69273460284</v>
      </c>
      <c r="GS226" s="415">
        <f t="shared" si="381"/>
        <v>291865.46958385874</v>
      </c>
      <c r="GT226" s="415">
        <f t="shared" ref="GT226:IN226" si="382">SUM(GT224:GT225)</f>
        <v>402853.69478180096</v>
      </c>
      <c r="GU226" s="415">
        <f t="shared" si="382"/>
        <v>320549.27167226758</v>
      </c>
      <c r="GV226" s="415">
        <f t="shared" si="382"/>
        <v>246643.25908411507</v>
      </c>
      <c r="GW226" s="415">
        <f t="shared" si="382"/>
        <v>300393.08642095333</v>
      </c>
      <c r="GX226" s="415">
        <f t="shared" si="382"/>
        <v>23142.174162810734</v>
      </c>
      <c r="GY226" s="415">
        <f t="shared" si="382"/>
        <v>-33734.446014295412</v>
      </c>
      <c r="GZ226" s="415">
        <f t="shared" si="382"/>
        <v>203488.34963578839</v>
      </c>
      <c r="HA226" s="415">
        <f t="shared" si="382"/>
        <v>172142.89744368038</v>
      </c>
      <c r="HB226" s="415">
        <f t="shared" si="382"/>
        <v>167827.4064988477</v>
      </c>
      <c r="HC226" s="415">
        <f t="shared" si="382"/>
        <v>166535.34334171217</v>
      </c>
      <c r="HD226" s="415">
        <f t="shared" si="382"/>
        <v>257057.2881306276</v>
      </c>
      <c r="HE226" s="415">
        <f t="shared" si="382"/>
        <v>278669.68337774184</v>
      </c>
      <c r="HF226" s="415">
        <f t="shared" si="382"/>
        <v>384832.33356707788</v>
      </c>
      <c r="HG226" s="415">
        <f t="shared" si="382"/>
        <v>306106.36363621987</v>
      </c>
      <c r="HH226" s="415">
        <f t="shared" si="382"/>
        <v>235413.6559432045</v>
      </c>
      <c r="HI226" s="415">
        <f t="shared" si="382"/>
        <v>286826.53426539752</v>
      </c>
      <c r="HJ226" s="415">
        <f t="shared" si="382"/>
        <v>21630.009496739433</v>
      </c>
      <c r="HK226" s="415">
        <f t="shared" si="382"/>
        <v>-32773.714150927321</v>
      </c>
      <c r="HL226" s="415">
        <f t="shared" si="382"/>
        <v>194135.04690567456</v>
      </c>
      <c r="HM226" s="415">
        <f t="shared" si="382"/>
        <v>164152.4404610495</v>
      </c>
      <c r="HN226" s="415">
        <f t="shared" si="382"/>
        <v>160024.57955729653</v>
      </c>
      <c r="HO226" s="415">
        <f t="shared" si="382"/>
        <v>158788.69305916686</v>
      </c>
      <c r="HP226" s="415">
        <f t="shared" si="382"/>
        <v>245374.90111812949</v>
      </c>
      <c r="HQ226" s="415">
        <f t="shared" si="382"/>
        <v>266047.6270066736</v>
      </c>
      <c r="HR226" s="415">
        <f t="shared" si="382"/>
        <v>367594.50979647343</v>
      </c>
      <c r="HS226" s="415">
        <f t="shared" si="382"/>
        <v>292291.40812347876</v>
      </c>
      <c r="HT226" s="415">
        <f t="shared" si="382"/>
        <v>224672.29641711604</v>
      </c>
      <c r="HU226" s="415">
        <f t="shared" si="382"/>
        <v>273849.83220356167</v>
      </c>
      <c r="HV226" s="415">
        <f t="shared" si="382"/>
        <v>20183.591120497324</v>
      </c>
      <c r="HW226" s="415">
        <f t="shared" si="382"/>
        <v>-31854.753238140464</v>
      </c>
      <c r="HX226" s="415">
        <f t="shared" si="382"/>
        <v>185188.40951165272</v>
      </c>
      <c r="HY226" s="415">
        <f t="shared" si="382"/>
        <v>156509.39465157656</v>
      </c>
      <c r="HZ226" s="415">
        <f t="shared" si="382"/>
        <v>152561.00596103023</v>
      </c>
      <c r="IA226" s="415">
        <f t="shared" si="382"/>
        <v>151378.85365847143</v>
      </c>
      <c r="IB226" s="415">
        <f t="shared" si="382"/>
        <v>234200.44397574005</v>
      </c>
      <c r="IC226" s="415">
        <f t="shared" si="382"/>
        <v>253974.355695217</v>
      </c>
      <c r="ID226" s="415">
        <f t="shared" si="382"/>
        <v>351106.15662459063</v>
      </c>
      <c r="IE226" s="415">
        <f t="shared" si="382"/>
        <v>279077.10285042191</v>
      </c>
      <c r="IF226" s="415">
        <f t="shared" si="382"/>
        <v>214397.95252259675</v>
      </c>
      <c r="IG226" s="415">
        <f t="shared" si="382"/>
        <v>261437.3345791969</v>
      </c>
      <c r="IH226" s="415">
        <f t="shared" si="382"/>
        <v>18800.060499743988</v>
      </c>
      <c r="II226" s="415">
        <f t="shared" si="382"/>
        <v>-30975.747147648683</v>
      </c>
      <c r="IJ226" s="415">
        <f t="shared" si="382"/>
        <v>176630.75635215355</v>
      </c>
      <c r="IK226" s="415">
        <f t="shared" si="382"/>
        <v>149198.65518164588</v>
      </c>
      <c r="IL226" s="415">
        <f t="shared" si="382"/>
        <v>145421.93556460156</v>
      </c>
      <c r="IM226" s="415">
        <f t="shared" si="382"/>
        <v>144291.181188241</v>
      </c>
      <c r="IN226" s="415">
        <f t="shared" si="382"/>
        <v>223511.83279606319</v>
      </c>
    </row>
    <row r="227" spans="1:248" ht="12.95" customHeight="1">
      <c r="A227"/>
      <c r="B227" s="200" t="s">
        <v>610</v>
      </c>
      <c r="C227" s="1"/>
      <c r="D227" s="1"/>
      <c r="E227" s="1"/>
      <c r="F227" s="1"/>
      <c r="G227" s="101" t="str">
        <f t="shared" si="370"/>
        <v>USD</v>
      </c>
      <c r="H227" s="1"/>
      <c r="I227" s="148">
        <f ca="1">IFERROR(I226/I224,0)</f>
        <v>0.64952298801122055</v>
      </c>
      <c r="J227" s="148">
        <f t="shared" ref="J227:BU227" ca="1" si="383">IFERROR(J226/J224,0)</f>
        <v>0.78253886087752866</v>
      </c>
      <c r="K227" s="148">
        <f t="shared" ca="1" si="383"/>
        <v>0.79207635639013718</v>
      </c>
      <c r="L227" s="148">
        <f t="shared" ca="1" si="383"/>
        <v>0.78587388768664568</v>
      </c>
      <c r="M227" s="148">
        <f t="shared" ca="1" si="383"/>
        <v>0.81549959096186064</v>
      </c>
      <c r="N227" s="148">
        <f t="shared" ca="1" si="383"/>
        <v>0.37060672821902119</v>
      </c>
      <c r="O227" s="148">
        <f t="shared" ca="1" si="383"/>
        <v>0</v>
      </c>
      <c r="P227" s="148">
        <f t="shared" ca="1" si="383"/>
        <v>0.79282579339756287</v>
      </c>
      <c r="Q227" s="148">
        <f t="shared" ca="1" si="383"/>
        <v>0.78150439401435912</v>
      </c>
      <c r="R227" s="148">
        <f t="shared" ca="1" si="383"/>
        <v>0.77908852497922365</v>
      </c>
      <c r="S227" s="148">
        <f t="shared" ca="1" si="383"/>
        <v>0.78071506862909579</v>
      </c>
      <c r="T227" s="148">
        <f t="shared" ca="1" si="383"/>
        <v>0.82270190268493604</v>
      </c>
      <c r="U227" s="148">
        <f t="shared" ca="1" si="383"/>
        <v>0.82416815210295091</v>
      </c>
      <c r="V227" s="148">
        <f t="shared" ca="1" si="383"/>
        <v>0.84526001369721537</v>
      </c>
      <c r="W227" s="148">
        <f t="shared" ca="1" si="383"/>
        <v>0.8308854632405257</v>
      </c>
      <c r="X227" s="148">
        <f t="shared" ca="1" si="383"/>
        <v>0.81078623758738144</v>
      </c>
      <c r="Y227" s="148">
        <f t="shared" ca="1" si="383"/>
        <v>0.8262856615460179</v>
      </c>
      <c r="Z227" s="148">
        <f t="shared" ca="1" si="383"/>
        <v>0.43217229563138265</v>
      </c>
      <c r="AA227" s="148">
        <f t="shared" ca="1" si="383"/>
        <v>0</v>
      </c>
      <c r="AB227" s="148">
        <f t="shared" ca="1" si="383"/>
        <v>0.79325855347679242</v>
      </c>
      <c r="AC227" s="148">
        <f t="shared" ca="1" si="383"/>
        <v>0.77592036225810013</v>
      </c>
      <c r="AD227" s="148">
        <f t="shared" ca="1" si="383"/>
        <v>0.7731110013358552</v>
      </c>
      <c r="AE227" s="148">
        <f t="shared" ca="1" si="383"/>
        <v>0.77224632378254154</v>
      </c>
      <c r="AF227" s="148">
        <f t="shared" ca="1" si="383"/>
        <v>0.81423678083437134</v>
      </c>
      <c r="AG227" s="148">
        <f t="shared" ca="1" si="383"/>
        <v>0.81481927055025516</v>
      </c>
      <c r="AH227" s="148">
        <f t="shared" ca="1" si="383"/>
        <v>0.8361151738638678</v>
      </c>
      <c r="AI227" s="148">
        <f t="shared" ca="1" si="383"/>
        <v>0.82160156465331069</v>
      </c>
      <c r="AJ227" s="148">
        <f t="shared" ca="1" si="383"/>
        <v>0.80130789999621677</v>
      </c>
      <c r="AK227" s="148">
        <f t="shared" ca="1" si="383"/>
        <v>0.81695726468432794</v>
      </c>
      <c r="AL227" s="148">
        <f t="shared" ca="1" si="383"/>
        <v>0.41903126381379185</v>
      </c>
      <c r="AM227" s="148">
        <f t="shared" ca="1" si="383"/>
        <v>0</v>
      </c>
      <c r="AN227" s="148">
        <f t="shared" ca="1" si="383"/>
        <v>0.78361065385877049</v>
      </c>
      <c r="AO227" s="148">
        <f t="shared" ca="1" si="383"/>
        <v>0.76610473375892474</v>
      </c>
      <c r="AP227" s="148">
        <f t="shared" ca="1" si="383"/>
        <v>0.76326819520561662</v>
      </c>
      <c r="AQ227" s="148">
        <f t="shared" ca="1" si="383"/>
        <v>0.76239515280058656</v>
      </c>
      <c r="AR227" s="148">
        <f t="shared" ca="1" si="383"/>
        <v>0.80479182364320856</v>
      </c>
      <c r="AS227" s="148">
        <f t="shared" ca="1" si="383"/>
        <v>0.81142106442465722</v>
      </c>
      <c r="AT227" s="148">
        <f t="shared" ca="1" si="383"/>
        <v>0.83293028408122494</v>
      </c>
      <c r="AU227" s="148">
        <f t="shared" ca="1" si="383"/>
        <v>0.81827129526435194</v>
      </c>
      <c r="AV227" s="148">
        <f t="shared" ca="1" si="383"/>
        <v>0.79777435346676517</v>
      </c>
      <c r="AW227" s="148">
        <f t="shared" ca="1" si="383"/>
        <v>0.81358047437205461</v>
      </c>
      <c r="AX227" s="148">
        <f t="shared" ca="1" si="383"/>
        <v>0.41166853695671302</v>
      </c>
      <c r="AY227" s="148">
        <f t="shared" ca="1" si="383"/>
        <v>0</v>
      </c>
      <c r="AZ227" s="148">
        <f t="shared" ca="1" si="383"/>
        <v>0.58660039861701418</v>
      </c>
      <c r="BA227" s="148">
        <f t="shared" ca="1" si="383"/>
        <v>0.53948869759346774</v>
      </c>
      <c r="BB227" s="148">
        <f t="shared" ca="1" si="383"/>
        <v>0.53185504249262028</v>
      </c>
      <c r="BC227" s="148">
        <f t="shared" ca="1" si="383"/>
        <v>0.52950552229990444</v>
      </c>
      <c r="BD227" s="148">
        <f t="shared" ca="1" si="383"/>
        <v>0.64360288306353053</v>
      </c>
      <c r="BE227" s="148">
        <f t="shared" ca="1" si="383"/>
        <v>0.66633897550236698</v>
      </c>
      <c r="BF227" s="148">
        <f t="shared" ca="1" si="383"/>
        <v>0.72550060703659036</v>
      </c>
      <c r="BG227" s="148">
        <f t="shared" ca="1" si="383"/>
        <v>0.68518070194959513</v>
      </c>
      <c r="BH227" s="148">
        <f t="shared" ca="1" si="383"/>
        <v>0.62880336527401814</v>
      </c>
      <c r="BI227" s="148">
        <f t="shared" ca="1" si="383"/>
        <v>0.6722784850559016</v>
      </c>
      <c r="BJ227" s="148">
        <f t="shared" ca="1" si="383"/>
        <v>-0.43319006890495709</v>
      </c>
      <c r="BK227" s="148">
        <f t="shared" ca="1" si="383"/>
        <v>0</v>
      </c>
      <c r="BL227" s="148">
        <f t="shared" ca="1" si="383"/>
        <v>0.57963907579845531</v>
      </c>
      <c r="BM227" s="148">
        <f t="shared" ca="1" si="383"/>
        <v>0.53100630453898934</v>
      </c>
      <c r="BN227" s="148">
        <f t="shared" ca="1" si="383"/>
        <v>0.52312618570805125</v>
      </c>
      <c r="BO227" s="148">
        <f t="shared" ca="1" si="383"/>
        <v>0.5207008078163734</v>
      </c>
      <c r="BP227" s="148">
        <f t="shared" ca="1" si="383"/>
        <v>0.63848196890314624</v>
      </c>
      <c r="BQ227" s="148">
        <f t="shared" ca="1" si="383"/>
        <v>0.66099051514498985</v>
      </c>
      <c r="BR227" s="148">
        <f t="shared" ca="1" si="383"/>
        <v>0.72208663248674132</v>
      </c>
      <c r="BS227" s="148">
        <f t="shared" ca="1" si="383"/>
        <v>0.68044833434450147</v>
      </c>
      <c r="BT227" s="148">
        <f t="shared" ca="1" si="383"/>
        <v>0.62222755361850035</v>
      </c>
      <c r="BU227" s="148">
        <f t="shared" ca="1" si="383"/>
        <v>0.66712423666727916</v>
      </c>
      <c r="BV227" s="148">
        <f t="shared" ref="BV227:EG227" ca="1" si="384">IFERROR(BV226/BV224,0)</f>
        <v>-0.47449127897885396</v>
      </c>
      <c r="BW227" s="148">
        <f t="shared" ca="1" si="384"/>
        <v>0</v>
      </c>
      <c r="BX227" s="148">
        <f t="shared" ca="1" si="384"/>
        <v>0.57145567459949076</v>
      </c>
      <c r="BY227" s="148">
        <f t="shared" ca="1" si="384"/>
        <v>0.5212326935479269</v>
      </c>
      <c r="BZ227" s="148">
        <f t="shared" ca="1" si="384"/>
        <v>0.51309490809007618</v>
      </c>
      <c r="CA227" s="148">
        <f t="shared" ca="1" si="384"/>
        <v>0.51059022442221058</v>
      </c>
      <c r="CB227" s="148">
        <f t="shared" ca="1" si="384"/>
        <v>0.63222263130136391</v>
      </c>
      <c r="CC227" s="148">
        <f t="shared" ca="1" si="384"/>
        <v>0.6548712425138592</v>
      </c>
      <c r="CD227" s="148">
        <f t="shared" ca="1" si="384"/>
        <v>0.71798977683620824</v>
      </c>
      <c r="CE227" s="148">
        <f t="shared" ca="1" si="384"/>
        <v>0.67497315868166685</v>
      </c>
      <c r="CF227" s="148">
        <f t="shared" ca="1" si="384"/>
        <v>0.61482514099385899</v>
      </c>
      <c r="CG227" s="148">
        <f t="shared" ca="1" si="384"/>
        <v>0.66120800382166445</v>
      </c>
      <c r="CH227" s="148">
        <f t="shared" ca="1" si="384"/>
        <v>-0.51819751722271035</v>
      </c>
      <c r="CI227" s="148">
        <f t="shared" ca="1" si="384"/>
        <v>0</v>
      </c>
      <c r="CJ227" s="148">
        <f t="shared" ca="1" si="384"/>
        <v>0.56237260017942747</v>
      </c>
      <c r="CK227" s="148">
        <f t="shared" ca="1" si="384"/>
        <v>0.51048712707248889</v>
      </c>
      <c r="CL227" s="148">
        <f t="shared" ca="1" si="384"/>
        <v>0.50207996286832013</v>
      </c>
      <c r="CM227" s="148">
        <f t="shared" ca="1" si="384"/>
        <v>0.4994923686162584</v>
      </c>
      <c r="CN227" s="148">
        <f t="shared" ca="1" si="384"/>
        <v>0.62515107791471869</v>
      </c>
      <c r="CO227" s="148">
        <f t="shared" si="384"/>
        <v>0.70575003161271366</v>
      </c>
      <c r="CP227" s="148">
        <f t="shared" si="384"/>
        <v>0.77098291096023286</v>
      </c>
      <c r="CQ227" s="148">
        <f t="shared" si="384"/>
        <v>0.72652532188373997</v>
      </c>
      <c r="CR227" s="148">
        <f t="shared" si="384"/>
        <v>0.66436246555404321</v>
      </c>
      <c r="CS227" s="148">
        <f t="shared" si="384"/>
        <v>0.71229906178719471</v>
      </c>
      <c r="CT227" s="148">
        <f t="shared" si="384"/>
        <v>-0.50661419217352333</v>
      </c>
      <c r="CU227" s="148">
        <f t="shared" si="384"/>
        <v>0</v>
      </c>
      <c r="CV227" s="148">
        <f t="shared" si="384"/>
        <v>0.61015286922621614</v>
      </c>
      <c r="CW227" s="148">
        <f t="shared" si="384"/>
        <v>0.55652933624320378</v>
      </c>
      <c r="CX227" s="148">
        <f t="shared" si="384"/>
        <v>0.54784054880424804</v>
      </c>
      <c r="CY227" s="148">
        <f t="shared" si="384"/>
        <v>0.54516627530507233</v>
      </c>
      <c r="CZ227" s="148">
        <f t="shared" si="384"/>
        <v>0.67503430076917148</v>
      </c>
      <c r="DA227" s="148">
        <f t="shared" si="384"/>
        <v>0.69705490237569634</v>
      </c>
      <c r="DB227" s="148">
        <f t="shared" si="384"/>
        <v>0.76449823334043887</v>
      </c>
      <c r="DC227" s="148">
        <f t="shared" si="384"/>
        <v>0.71853417466372405</v>
      </c>
      <c r="DD227" s="148">
        <f t="shared" si="384"/>
        <v>0.65426489611750693</v>
      </c>
      <c r="DE227" s="148">
        <f t="shared" si="384"/>
        <v>0.70382585000170228</v>
      </c>
      <c r="DF227" s="148">
        <f t="shared" si="384"/>
        <v>-0.55639094291701108</v>
      </c>
      <c r="DG227" s="148">
        <f t="shared" si="384"/>
        <v>0</v>
      </c>
      <c r="DH227" s="148">
        <f t="shared" si="384"/>
        <v>0.59821837811658474</v>
      </c>
      <c r="DI227" s="148">
        <f t="shared" si="384"/>
        <v>0.54277778253585884</v>
      </c>
      <c r="DJ227" s="148">
        <f t="shared" si="384"/>
        <v>0.53379457080598935</v>
      </c>
      <c r="DK227" s="148">
        <f t="shared" si="384"/>
        <v>0.53102967809392176</v>
      </c>
      <c r="DL227" s="148">
        <f t="shared" si="384"/>
        <v>0.66529835227664347</v>
      </c>
      <c r="DM227" s="148">
        <f t="shared" si="384"/>
        <v>0.68796453999154206</v>
      </c>
      <c r="DN227" s="148">
        <f t="shared" si="384"/>
        <v>0.75771879764701811</v>
      </c>
      <c r="DO227" s="148">
        <f t="shared" si="384"/>
        <v>0.71017979347916216</v>
      </c>
      <c r="DP227" s="148">
        <f t="shared" si="384"/>
        <v>0.64370834625203743</v>
      </c>
      <c r="DQ227" s="148">
        <f t="shared" si="384"/>
        <v>0.69496749222596022</v>
      </c>
      <c r="DR227" s="148">
        <f t="shared" si="384"/>
        <v>-0.60843027323974841</v>
      </c>
      <c r="DS227" s="148">
        <f t="shared" si="384"/>
        <v>0</v>
      </c>
      <c r="DT227" s="148">
        <f t="shared" si="384"/>
        <v>0.58574141013833358</v>
      </c>
      <c r="DU227" s="148">
        <f t="shared" si="384"/>
        <v>0.52840115820545286</v>
      </c>
      <c r="DV227" s="148">
        <f t="shared" si="384"/>
        <v>0.51911013926235539</v>
      </c>
      <c r="DW227" s="148">
        <f t="shared" si="384"/>
        <v>0.51625050828226426</v>
      </c>
      <c r="DX227" s="148">
        <f t="shared" si="384"/>
        <v>0.65511986067081895</v>
      </c>
      <c r="DY227" s="148">
        <f t="shared" si="384"/>
        <v>0.67846097931719884</v>
      </c>
      <c r="DZ227" s="148">
        <f t="shared" si="384"/>
        <v>0.75063120578571452</v>
      </c>
      <c r="EA227" s="148">
        <f t="shared" si="384"/>
        <v>0.70144566769530181</v>
      </c>
      <c r="EB227" s="148">
        <f t="shared" si="384"/>
        <v>0.63267195321086478</v>
      </c>
      <c r="EC227" s="148">
        <f t="shared" si="384"/>
        <v>0.68570648182404814</v>
      </c>
      <c r="ED227" s="148">
        <f t="shared" si="384"/>
        <v>-0.66283502766806446</v>
      </c>
      <c r="EE227" s="148">
        <f t="shared" si="384"/>
        <v>0</v>
      </c>
      <c r="EF227" s="148">
        <f t="shared" si="384"/>
        <v>0.57269730725198031</v>
      </c>
      <c r="EG227" s="148">
        <f t="shared" si="384"/>
        <v>0.5133710509509376</v>
      </c>
      <c r="EH227" s="148">
        <f t="shared" ref="EH227:GS227" si="385">IFERROR(EH226/EH224,0)</f>
        <v>0.50375823355764737</v>
      </c>
      <c r="EI227" s="148">
        <f t="shared" si="385"/>
        <v>0.50079955802462262</v>
      </c>
      <c r="EJ227" s="148">
        <f t="shared" si="385"/>
        <v>0.64447871035563875</v>
      </c>
      <c r="EK227" s="148">
        <f t="shared" si="385"/>
        <v>0.6685254386122037</v>
      </c>
      <c r="EL227" s="148">
        <f t="shared" si="385"/>
        <v>0.74322145065798806</v>
      </c>
      <c r="EM227" s="148">
        <f t="shared" si="385"/>
        <v>0.69231453619399352</v>
      </c>
      <c r="EN227" s="148">
        <f t="shared" si="385"/>
        <v>0.62113390594054774</v>
      </c>
      <c r="EO227" s="148">
        <f t="shared" si="385"/>
        <v>0.67602451640386718</v>
      </c>
      <c r="EP227" s="148">
        <f t="shared" si="385"/>
        <v>-0.7197127254794865</v>
      </c>
      <c r="EQ227" s="148">
        <f t="shared" si="385"/>
        <v>0</v>
      </c>
      <c r="ER227" s="148">
        <f t="shared" si="385"/>
        <v>0.55906029059806528</v>
      </c>
      <c r="ES227" s="148">
        <f t="shared" si="385"/>
        <v>0.49765775700303505</v>
      </c>
      <c r="ET227" s="148">
        <f t="shared" si="385"/>
        <v>0.48770851395727044</v>
      </c>
      <c r="EU227" s="148">
        <f t="shared" si="385"/>
        <v>0.4846462918461788</v>
      </c>
      <c r="EV227" s="148">
        <f t="shared" si="385"/>
        <v>0.8583868653045823</v>
      </c>
      <c r="EW227" s="148">
        <f t="shared" si="385"/>
        <v>0.86824944566750917</v>
      </c>
      <c r="EX227" s="148">
        <f t="shared" si="385"/>
        <v>0.89217217506739022</v>
      </c>
      <c r="EY227" s="148">
        <f t="shared" si="385"/>
        <v>0.87586832823606853</v>
      </c>
      <c r="EZ227" s="148">
        <f t="shared" si="385"/>
        <v>0.85307146252090249</v>
      </c>
      <c r="FA227" s="148">
        <f t="shared" si="385"/>
        <v>0.87065115900996526</v>
      </c>
      <c r="FB227" s="148">
        <f t="shared" si="385"/>
        <v>0.42364142667719173</v>
      </c>
      <c r="FC227" s="148">
        <f t="shared" si="385"/>
        <v>0</v>
      </c>
      <c r="FD227" s="148">
        <f t="shared" si="385"/>
        <v>0.83319128067397463</v>
      </c>
      <c r="FE227" s="148">
        <f t="shared" si="385"/>
        <v>0.81352602471947133</v>
      </c>
      <c r="FF227" s="148">
        <f t="shared" si="385"/>
        <v>0.81033960227737922</v>
      </c>
      <c r="FG227" s="148">
        <f t="shared" si="385"/>
        <v>0.80935887105867532</v>
      </c>
      <c r="FH227" s="148">
        <f t="shared" si="385"/>
        <v>0.85698512429093676</v>
      </c>
      <c r="FI227" s="148">
        <f t="shared" si="385"/>
        <v>0.86694065343298266</v>
      </c>
      <c r="FJ227" s="148">
        <f t="shared" si="385"/>
        <v>0.89119610036155805</v>
      </c>
      <c r="FK227" s="148">
        <f t="shared" si="385"/>
        <v>0.87466549948661299</v>
      </c>
      <c r="FL227" s="148">
        <f t="shared" si="385"/>
        <v>0.85155157476467813</v>
      </c>
      <c r="FM227" s="148">
        <f t="shared" si="385"/>
        <v>0.8693757698255079</v>
      </c>
      <c r="FN227" s="148">
        <f t="shared" si="385"/>
        <v>0.41614902224509986</v>
      </c>
      <c r="FO227" s="148">
        <f t="shared" si="385"/>
        <v>0</v>
      </c>
      <c r="FP227" s="148">
        <f t="shared" si="385"/>
        <v>0.83139489917560483</v>
      </c>
      <c r="FQ227" s="148">
        <f t="shared" si="385"/>
        <v>0.81145613867013855</v>
      </c>
      <c r="FR227" s="148">
        <f t="shared" si="385"/>
        <v>0.80822539943699012</v>
      </c>
      <c r="FS227" s="148">
        <f t="shared" si="385"/>
        <v>0.80723102819996129</v>
      </c>
      <c r="FT227" s="148">
        <f t="shared" si="385"/>
        <v>0.85551966777667066</v>
      </c>
      <c r="FU227" s="148">
        <f t="shared" si="385"/>
        <v>0.86557237064234127</v>
      </c>
      <c r="FV227" s="148">
        <f t="shared" si="385"/>
        <v>0.89017565862364256</v>
      </c>
      <c r="FW227" s="148">
        <f t="shared" si="385"/>
        <v>0.87340799670309144</v>
      </c>
      <c r="FX227" s="148">
        <f t="shared" si="385"/>
        <v>0.8499626012013527</v>
      </c>
      <c r="FY227" s="148">
        <f t="shared" si="385"/>
        <v>0.86804240840539337</v>
      </c>
      <c r="FZ227" s="148">
        <f t="shared" si="385"/>
        <v>0.40831605397518567</v>
      </c>
      <c r="GA227" s="148">
        <f t="shared" si="385"/>
        <v>0</v>
      </c>
      <c r="GB227" s="148">
        <f t="shared" si="385"/>
        <v>0.82951686397276381</v>
      </c>
      <c r="GC227" s="148">
        <f t="shared" si="385"/>
        <v>0.80929216689129069</v>
      </c>
      <c r="GD227" s="148">
        <f t="shared" si="385"/>
        <v>0.80601509646749259</v>
      </c>
      <c r="GE227" s="148">
        <f t="shared" si="385"/>
        <v>0.80500646521130559</v>
      </c>
      <c r="GF227" s="148">
        <f t="shared" si="385"/>
        <v>0.85398759960266557</v>
      </c>
      <c r="GG227" s="148">
        <f t="shared" si="385"/>
        <v>0.86414189317939805</v>
      </c>
      <c r="GH227" s="148">
        <f t="shared" si="385"/>
        <v>0.88910883317036749</v>
      </c>
      <c r="GI227" s="148">
        <f t="shared" si="385"/>
        <v>0.87209333470213701</v>
      </c>
      <c r="GJ227" s="148">
        <f t="shared" si="385"/>
        <v>0.84830140156696709</v>
      </c>
      <c r="GK227" s="148">
        <f t="shared" si="385"/>
        <v>0.86664843964800098</v>
      </c>
      <c r="GL227" s="148">
        <f t="shared" si="385"/>
        <v>0.40012704169300256</v>
      </c>
      <c r="GM227" s="148">
        <f t="shared" si="385"/>
        <v>0</v>
      </c>
      <c r="GN227" s="148">
        <f t="shared" si="385"/>
        <v>0.82755346353342996</v>
      </c>
      <c r="GO227" s="148">
        <f t="shared" si="385"/>
        <v>0.80702983275885876</v>
      </c>
      <c r="GP227" s="148">
        <f t="shared" si="385"/>
        <v>0.80370432518119983</v>
      </c>
      <c r="GQ227" s="148">
        <f t="shared" si="385"/>
        <v>0.80268078572316559</v>
      </c>
      <c r="GR227" s="148">
        <f t="shared" si="385"/>
        <v>0.8523858919662054</v>
      </c>
      <c r="GS227" s="148">
        <f t="shared" si="385"/>
        <v>0.86264639401359389</v>
      </c>
      <c r="GT227" s="148">
        <f t="shared" ref="GT227:IN227" si="386">IFERROR(GT226/GT224,0)</f>
        <v>0.88799351565103424</v>
      </c>
      <c r="GU227" s="148">
        <f t="shared" si="386"/>
        <v>0.87071891533750279</v>
      </c>
      <c r="GV227" s="148">
        <f t="shared" si="386"/>
        <v>0.84656469285829106</v>
      </c>
      <c r="GW227" s="148">
        <f t="shared" si="386"/>
        <v>0.86519110867436333</v>
      </c>
      <c r="GX227" s="148">
        <f t="shared" si="386"/>
        <v>0.39156580157981125</v>
      </c>
      <c r="GY227" s="148">
        <f t="shared" si="386"/>
        <v>0</v>
      </c>
      <c r="GZ227" s="148">
        <f t="shared" si="386"/>
        <v>0.82550081761958094</v>
      </c>
      <c r="HA227" s="148">
        <f t="shared" si="386"/>
        <v>0.80466466525677094</v>
      </c>
      <c r="HB227" s="148">
        <f t="shared" si="386"/>
        <v>0.80128851883643892</v>
      </c>
      <c r="HC227" s="148">
        <f t="shared" si="386"/>
        <v>0.80024939353101932</v>
      </c>
      <c r="HD227" s="148">
        <f t="shared" si="386"/>
        <v>0.85071137943717912</v>
      </c>
      <c r="HE227" s="148">
        <f t="shared" si="386"/>
        <v>0.86108291761298017</v>
      </c>
      <c r="HF227" s="148">
        <f t="shared" si="386"/>
        <v>0.88682750188082227</v>
      </c>
      <c r="HG227" s="148">
        <f t="shared" si="386"/>
        <v>0.86928202236538532</v>
      </c>
      <c r="HH227" s="148">
        <f t="shared" si="386"/>
        <v>0.84474904284467534</v>
      </c>
      <c r="HI227" s="148">
        <f t="shared" si="386"/>
        <v>0.86366753538374219</v>
      </c>
      <c r="HJ227" s="148">
        <f t="shared" si="386"/>
        <v>0.38261541418874773</v>
      </c>
      <c r="HK227" s="148">
        <f t="shared" si="386"/>
        <v>0</v>
      </c>
      <c r="HL227" s="148">
        <f t="shared" si="386"/>
        <v>0.82335486961873872</v>
      </c>
      <c r="HM227" s="148">
        <f t="shared" si="386"/>
        <v>0.80219199014095166</v>
      </c>
      <c r="HN227" s="148">
        <f t="shared" si="386"/>
        <v>0.79876290311237086</v>
      </c>
      <c r="HO227" s="148">
        <f t="shared" si="386"/>
        <v>0.79770748351195719</v>
      </c>
      <c r="HP227" s="148">
        <f t="shared" si="386"/>
        <v>0.84896075270228788</v>
      </c>
      <c r="HQ227" s="148">
        <f t="shared" si="386"/>
        <v>0.85944837410324781</v>
      </c>
      <c r="HR227" s="148">
        <f t="shared" si="386"/>
        <v>0.88560848748469168</v>
      </c>
      <c r="HS227" s="148">
        <f t="shared" si="386"/>
        <v>0.86777981607635346</v>
      </c>
      <c r="HT227" s="148">
        <f t="shared" si="386"/>
        <v>0.84285086328498604</v>
      </c>
      <c r="HU227" s="148">
        <f t="shared" si="386"/>
        <v>0.86207470876172931</v>
      </c>
      <c r="HV227" s="148">
        <f t="shared" si="386"/>
        <v>0.37325819100718127</v>
      </c>
      <c r="HW227" s="148">
        <f t="shared" si="386"/>
        <v>0</v>
      </c>
      <c r="HX227" s="148">
        <f t="shared" si="386"/>
        <v>0.82111137852694915</v>
      </c>
      <c r="HY227" s="148">
        <f t="shared" si="386"/>
        <v>0.79960692070168637</v>
      </c>
      <c r="HZ227" s="148">
        <f t="shared" si="386"/>
        <v>0.79612248667357244</v>
      </c>
      <c r="IA227" s="148">
        <f t="shared" si="386"/>
        <v>0.79505003212839231</v>
      </c>
      <c r="IB227" s="148">
        <f t="shared" si="386"/>
        <v>0.84713055202490162</v>
      </c>
      <c r="IC227" s="148">
        <f t="shared" si="386"/>
        <v>0.85773953316125495</v>
      </c>
      <c r="ID227" s="148">
        <f t="shared" si="386"/>
        <v>0.88433406334328213</v>
      </c>
      <c r="IE227" s="148">
        <f t="shared" si="386"/>
        <v>0.86620932768327452</v>
      </c>
      <c r="IF227" s="148">
        <f t="shared" si="386"/>
        <v>0.84086640283622005</v>
      </c>
      <c r="IG227" s="148">
        <f t="shared" si="386"/>
        <v>0.86040948092962466</v>
      </c>
      <c r="IH227" s="148">
        <f t="shared" si="386"/>
        <v>0.36347563949917977</v>
      </c>
      <c r="II227" s="148">
        <f t="shared" si="386"/>
        <v>0</v>
      </c>
      <c r="IJ227" s="148">
        <f t="shared" si="386"/>
        <v>0.81876591056735104</v>
      </c>
      <c r="IK227" s="148">
        <f t="shared" si="386"/>
        <v>0.79690434810609068</v>
      </c>
      <c r="IL227" s="148">
        <f t="shared" si="386"/>
        <v>0.79336205130573767</v>
      </c>
      <c r="IM227" s="148">
        <f t="shared" si="386"/>
        <v>0.79227178750011995</v>
      </c>
      <c r="IN227" s="148">
        <f t="shared" si="386"/>
        <v>0.84521716040763417</v>
      </c>
    </row>
    <row r="228" spans="1:248" ht="12.95" customHeight="1">
      <c r="A228"/>
      <c r="B228" s="19" t="s">
        <v>22</v>
      </c>
      <c r="C228" s="1"/>
      <c r="D228" s="1"/>
      <c r="E228" s="1"/>
      <c r="F228" s="1"/>
      <c r="G228" s="101" t="str">
        <f t="shared" si="370"/>
        <v>USD</v>
      </c>
      <c r="H228" s="1"/>
      <c r="I228" s="415">
        <f t="shared" ref="I228:BT228" si="387">I216</f>
        <v>0</v>
      </c>
      <c r="J228" s="415">
        <f t="shared" si="387"/>
        <v>-27533.534885837693</v>
      </c>
      <c r="K228" s="415">
        <f t="shared" si="387"/>
        <v>-48561.74556409529</v>
      </c>
      <c r="L228" s="415">
        <f t="shared" si="387"/>
        <v>-76860.509160264366</v>
      </c>
      <c r="M228" s="415">
        <f t="shared" si="387"/>
        <v>-107214.83229972151</v>
      </c>
      <c r="N228" s="415">
        <f t="shared" si="387"/>
        <v>-133365.16556811257</v>
      </c>
      <c r="O228" s="415">
        <f t="shared" si="387"/>
        <v>-160533.43453038787</v>
      </c>
      <c r="P228" s="415">
        <f t="shared" si="387"/>
        <v>-188846.9945630556</v>
      </c>
      <c r="Q228" s="415">
        <f t="shared" si="387"/>
        <v>-209842.89400607377</v>
      </c>
      <c r="R228" s="415">
        <f t="shared" si="387"/>
        <v>-240660.33528155787</v>
      </c>
      <c r="S228" s="415">
        <f t="shared" si="387"/>
        <v>-261794.41504115885</v>
      </c>
      <c r="T228" s="415">
        <f t="shared" si="387"/>
        <v>-287075.27049026062</v>
      </c>
      <c r="U228" s="415">
        <f t="shared" si="387"/>
        <v>-308579.26114636351</v>
      </c>
      <c r="V228" s="415">
        <f t="shared" si="387"/>
        <v>-308579.26114636351</v>
      </c>
      <c r="W228" s="415">
        <f t="shared" si="387"/>
        <v>-308579.26114636351</v>
      </c>
      <c r="X228" s="415">
        <f t="shared" si="387"/>
        <v>-308579.26114636351</v>
      </c>
      <c r="Y228" s="415">
        <f t="shared" si="387"/>
        <v>-308579.26114636351</v>
      </c>
      <c r="Z228" s="415">
        <f t="shared" si="387"/>
        <v>-308579.26114636351</v>
      </c>
      <c r="AA228" s="415">
        <f t="shared" si="387"/>
        <v>-308579.26114636351</v>
      </c>
      <c r="AB228" s="415">
        <f t="shared" si="387"/>
        <v>-308579.26114636351</v>
      </c>
      <c r="AC228" s="415">
        <f t="shared" si="387"/>
        <v>-308579.26114636351</v>
      </c>
      <c r="AD228" s="415">
        <f t="shared" si="387"/>
        <v>-308579.26114636351</v>
      </c>
      <c r="AE228" s="415">
        <f t="shared" si="387"/>
        <v>-308579.26114636351</v>
      </c>
      <c r="AF228" s="415">
        <f t="shared" si="387"/>
        <v>-308579.26114636351</v>
      </c>
      <c r="AG228" s="415">
        <f t="shared" si="387"/>
        <v>-308579.26114636351</v>
      </c>
      <c r="AH228" s="415">
        <f t="shared" si="387"/>
        <v>-308579.26114636351</v>
      </c>
      <c r="AI228" s="415">
        <f t="shared" si="387"/>
        <v>-308579.26114636351</v>
      </c>
      <c r="AJ228" s="415">
        <f t="shared" si="387"/>
        <v>-308579.26114636351</v>
      </c>
      <c r="AK228" s="415">
        <f t="shared" si="387"/>
        <v>-308579.26114636351</v>
      </c>
      <c r="AL228" s="415">
        <f t="shared" si="387"/>
        <v>-308579.26114636351</v>
      </c>
      <c r="AM228" s="415">
        <f t="shared" si="387"/>
        <v>-308579.26114636351</v>
      </c>
      <c r="AN228" s="415">
        <f t="shared" si="387"/>
        <v>-308579.26114636351</v>
      </c>
      <c r="AO228" s="415">
        <f t="shared" si="387"/>
        <v>-308579.26114636351</v>
      </c>
      <c r="AP228" s="415">
        <f t="shared" si="387"/>
        <v>-308579.26114636351</v>
      </c>
      <c r="AQ228" s="415">
        <f t="shared" si="387"/>
        <v>-308579.26114636351</v>
      </c>
      <c r="AR228" s="415">
        <f t="shared" si="387"/>
        <v>-308579.26114636351</v>
      </c>
      <c r="AS228" s="415">
        <f t="shared" si="387"/>
        <v>-308579.26114636351</v>
      </c>
      <c r="AT228" s="415">
        <f t="shared" si="387"/>
        <v>-308579.26114636351</v>
      </c>
      <c r="AU228" s="415">
        <f t="shared" si="387"/>
        <v>-308579.26114636351</v>
      </c>
      <c r="AV228" s="415">
        <f t="shared" si="387"/>
        <v>-308579.26114636351</v>
      </c>
      <c r="AW228" s="415">
        <f t="shared" si="387"/>
        <v>-308579.26114636351</v>
      </c>
      <c r="AX228" s="415">
        <f t="shared" si="387"/>
        <v>-308579.26114636351</v>
      </c>
      <c r="AY228" s="415">
        <f t="shared" si="387"/>
        <v>-308579.26114636351</v>
      </c>
      <c r="AZ228" s="415">
        <f t="shared" si="387"/>
        <v>-308579.26114636351</v>
      </c>
      <c r="BA228" s="415">
        <f t="shared" si="387"/>
        <v>-308579.26114636351</v>
      </c>
      <c r="BB228" s="415">
        <f t="shared" si="387"/>
        <v>-308579.26114636351</v>
      </c>
      <c r="BC228" s="415">
        <f t="shared" si="387"/>
        <v>-308579.26114636351</v>
      </c>
      <c r="BD228" s="415">
        <f t="shared" si="387"/>
        <v>-308579.26114636351</v>
      </c>
      <c r="BE228" s="415">
        <f t="shared" si="387"/>
        <v>-308579.26114636351</v>
      </c>
      <c r="BF228" s="415">
        <f t="shared" si="387"/>
        <v>-308579.26114636351</v>
      </c>
      <c r="BG228" s="415">
        <f t="shared" si="387"/>
        <v>-308579.26114636351</v>
      </c>
      <c r="BH228" s="415">
        <f t="shared" si="387"/>
        <v>-308579.26114636351</v>
      </c>
      <c r="BI228" s="415">
        <f t="shared" si="387"/>
        <v>-308579.26114636351</v>
      </c>
      <c r="BJ228" s="415">
        <f t="shared" si="387"/>
        <v>-308579.26114636351</v>
      </c>
      <c r="BK228" s="415">
        <f t="shared" si="387"/>
        <v>-308579.26114636351</v>
      </c>
      <c r="BL228" s="415">
        <f t="shared" si="387"/>
        <v>-308579.26114636351</v>
      </c>
      <c r="BM228" s="415">
        <f t="shared" si="387"/>
        <v>-308579.26114636351</v>
      </c>
      <c r="BN228" s="415">
        <f t="shared" si="387"/>
        <v>-308579.26114636351</v>
      </c>
      <c r="BO228" s="415">
        <f t="shared" si="387"/>
        <v>-308579.26114636351</v>
      </c>
      <c r="BP228" s="415">
        <f t="shared" si="387"/>
        <v>-308579.26114636351</v>
      </c>
      <c r="BQ228" s="415">
        <f t="shared" si="387"/>
        <v>-308579.26114636351</v>
      </c>
      <c r="BR228" s="415">
        <f t="shared" si="387"/>
        <v>-308579.26114636351</v>
      </c>
      <c r="BS228" s="415">
        <f t="shared" si="387"/>
        <v>-308579.26114636351</v>
      </c>
      <c r="BT228" s="415">
        <f t="shared" si="387"/>
        <v>-308579.26114636351</v>
      </c>
      <c r="BU228" s="415">
        <f t="shared" ref="BU228:EF228" si="388">BU216</f>
        <v>-308579.26114636351</v>
      </c>
      <c r="BV228" s="415">
        <f t="shared" si="388"/>
        <v>-308579.26114636351</v>
      </c>
      <c r="BW228" s="415">
        <f t="shared" si="388"/>
        <v>-308579.26114636351</v>
      </c>
      <c r="BX228" s="415">
        <f t="shared" si="388"/>
        <v>-308579.26114636351</v>
      </c>
      <c r="BY228" s="415">
        <f t="shared" si="388"/>
        <v>-308579.26114636351</v>
      </c>
      <c r="BZ228" s="415">
        <f t="shared" si="388"/>
        <v>-308579.26114636351</v>
      </c>
      <c r="CA228" s="415">
        <f t="shared" si="388"/>
        <v>-308579.26114636351</v>
      </c>
      <c r="CB228" s="415">
        <f t="shared" si="388"/>
        <v>-308579.26114636351</v>
      </c>
      <c r="CC228" s="415">
        <f t="shared" si="388"/>
        <v>-308579.26114636351</v>
      </c>
      <c r="CD228" s="415">
        <f t="shared" si="388"/>
        <v>-39615.322257474676</v>
      </c>
      <c r="CE228" s="415">
        <f t="shared" si="388"/>
        <v>-39615.322257474676</v>
      </c>
      <c r="CF228" s="415">
        <f t="shared" si="388"/>
        <v>-39615.322257474676</v>
      </c>
      <c r="CG228" s="415">
        <f t="shared" si="388"/>
        <v>-39615.322257474676</v>
      </c>
      <c r="CH228" s="415">
        <f t="shared" si="388"/>
        <v>-39615.322257474676</v>
      </c>
      <c r="CI228" s="415">
        <f t="shared" si="388"/>
        <v>-39615.322257474676</v>
      </c>
      <c r="CJ228" s="415">
        <f t="shared" si="388"/>
        <v>-39615.322257474676</v>
      </c>
      <c r="CK228" s="415">
        <f t="shared" si="388"/>
        <v>-39615.322257474676</v>
      </c>
      <c r="CL228" s="415">
        <f t="shared" si="388"/>
        <v>-39615.322257474676</v>
      </c>
      <c r="CM228" s="415">
        <f t="shared" si="388"/>
        <v>-39615.322257474676</v>
      </c>
      <c r="CN228" s="415">
        <f t="shared" si="388"/>
        <v>-39615.322257474676</v>
      </c>
      <c r="CO228" s="415">
        <f t="shared" si="388"/>
        <v>-39615.322257474676</v>
      </c>
      <c r="CP228" s="415">
        <f t="shared" si="388"/>
        <v>-39615.322257474676</v>
      </c>
      <c r="CQ228" s="415">
        <f t="shared" si="388"/>
        <v>-39615.322257474676</v>
      </c>
      <c r="CR228" s="415">
        <f t="shared" si="388"/>
        <v>-39615.322257474676</v>
      </c>
      <c r="CS228" s="415">
        <f t="shared" si="388"/>
        <v>-39615.322257474676</v>
      </c>
      <c r="CT228" s="415">
        <f t="shared" si="388"/>
        <v>-39615.322257474676</v>
      </c>
      <c r="CU228" s="415">
        <f t="shared" si="388"/>
        <v>-39615.322257474676</v>
      </c>
      <c r="CV228" s="415">
        <f t="shared" si="388"/>
        <v>-39615.322257474676</v>
      </c>
      <c r="CW228" s="415">
        <f t="shared" si="388"/>
        <v>-39615.322257474676</v>
      </c>
      <c r="CX228" s="415">
        <f t="shared" si="388"/>
        <v>-39615.322257474676</v>
      </c>
      <c r="CY228" s="415">
        <f t="shared" si="388"/>
        <v>-39615.322257474676</v>
      </c>
      <c r="CZ228" s="415">
        <f t="shared" si="388"/>
        <v>-39615.322257474676</v>
      </c>
      <c r="DA228" s="415">
        <f t="shared" si="388"/>
        <v>-39615.322257474676</v>
      </c>
      <c r="DB228" s="415">
        <f t="shared" si="388"/>
        <v>-39615.322257474676</v>
      </c>
      <c r="DC228" s="415">
        <f t="shared" si="388"/>
        <v>-39615.322257474676</v>
      </c>
      <c r="DD228" s="415">
        <f t="shared" si="388"/>
        <v>-39615.322257474676</v>
      </c>
      <c r="DE228" s="415">
        <f t="shared" si="388"/>
        <v>-39615.322257474676</v>
      </c>
      <c r="DF228" s="415">
        <f t="shared" si="388"/>
        <v>-39615.322257474676</v>
      </c>
      <c r="DG228" s="415">
        <f t="shared" si="388"/>
        <v>-39615.322257474676</v>
      </c>
      <c r="DH228" s="415">
        <f t="shared" si="388"/>
        <v>-39615.322257474676</v>
      </c>
      <c r="DI228" s="415">
        <f t="shared" si="388"/>
        <v>-39615.322257474676</v>
      </c>
      <c r="DJ228" s="415">
        <f t="shared" si="388"/>
        <v>-39615.322257474676</v>
      </c>
      <c r="DK228" s="415">
        <f t="shared" si="388"/>
        <v>-39615.322257474676</v>
      </c>
      <c r="DL228" s="415">
        <f t="shared" si="388"/>
        <v>-39615.322257474676</v>
      </c>
      <c r="DM228" s="415">
        <f t="shared" si="388"/>
        <v>-39615.322257474676</v>
      </c>
      <c r="DN228" s="415">
        <f t="shared" si="388"/>
        <v>-39615.322257474676</v>
      </c>
      <c r="DO228" s="415">
        <f t="shared" si="388"/>
        <v>-39615.322257474676</v>
      </c>
      <c r="DP228" s="415">
        <f t="shared" si="388"/>
        <v>-39615.322257474676</v>
      </c>
      <c r="DQ228" s="415">
        <f t="shared" si="388"/>
        <v>-39615.322257474676</v>
      </c>
      <c r="DR228" s="415">
        <f t="shared" si="388"/>
        <v>-39615.322257474676</v>
      </c>
      <c r="DS228" s="415">
        <f t="shared" si="388"/>
        <v>-39615.322257474676</v>
      </c>
      <c r="DT228" s="415">
        <f t="shared" si="388"/>
        <v>-39615.322257474676</v>
      </c>
      <c r="DU228" s="415">
        <f t="shared" si="388"/>
        <v>-39615.322257474676</v>
      </c>
      <c r="DV228" s="415">
        <f t="shared" si="388"/>
        <v>-39615.322257474676</v>
      </c>
      <c r="DW228" s="415">
        <f t="shared" si="388"/>
        <v>-39615.322257474676</v>
      </c>
      <c r="DX228" s="415">
        <f t="shared" si="388"/>
        <v>-39615.322257474676</v>
      </c>
      <c r="DY228" s="415">
        <f t="shared" si="388"/>
        <v>-39615.322257474676</v>
      </c>
      <c r="DZ228" s="415">
        <f t="shared" si="388"/>
        <v>-39614.551419218726</v>
      </c>
      <c r="EA228" s="415">
        <f t="shared" si="388"/>
        <v>-39614.551419218726</v>
      </c>
      <c r="EB228" s="415">
        <f t="shared" si="388"/>
        <v>-39614.551419218726</v>
      </c>
      <c r="EC228" s="415">
        <f t="shared" si="388"/>
        <v>-39614.551419218726</v>
      </c>
      <c r="ED228" s="415">
        <f t="shared" si="388"/>
        <v>-39614.551419218726</v>
      </c>
      <c r="EE228" s="415">
        <f t="shared" si="388"/>
        <v>-39614.551419218726</v>
      </c>
      <c r="EF228" s="415">
        <f t="shared" si="388"/>
        <v>-39614.551419218726</v>
      </c>
      <c r="EG228" s="415">
        <f t="shared" ref="EG228:GR228" si="389">EG216</f>
        <v>-39614.551419218726</v>
      </c>
      <c r="EH228" s="415">
        <f t="shared" si="389"/>
        <v>-39614.551419218726</v>
      </c>
      <c r="EI228" s="415">
        <f t="shared" si="389"/>
        <v>-39614.551419218726</v>
      </c>
      <c r="EJ228" s="415">
        <f t="shared" si="389"/>
        <v>-39614.551419218726</v>
      </c>
      <c r="EK228" s="415">
        <f t="shared" si="389"/>
        <v>-39614.551419218726</v>
      </c>
      <c r="EL228" s="415">
        <f t="shared" si="389"/>
        <v>-39614.551419218726</v>
      </c>
      <c r="EM228" s="415">
        <f t="shared" si="389"/>
        <v>-39614.551419218726</v>
      </c>
      <c r="EN228" s="415">
        <f t="shared" si="389"/>
        <v>-39614.551419218726</v>
      </c>
      <c r="EO228" s="415">
        <f t="shared" si="389"/>
        <v>-39614.551419218726</v>
      </c>
      <c r="EP228" s="415">
        <f t="shared" si="389"/>
        <v>-39614.551419218726</v>
      </c>
      <c r="EQ228" s="415">
        <f t="shared" si="389"/>
        <v>-39614.551419218726</v>
      </c>
      <c r="ER228" s="415">
        <f t="shared" si="389"/>
        <v>-39614.551419218726</v>
      </c>
      <c r="ES228" s="415">
        <f t="shared" si="389"/>
        <v>-39614.551419218726</v>
      </c>
      <c r="ET228" s="415">
        <f t="shared" si="389"/>
        <v>-39614.551419218726</v>
      </c>
      <c r="EU228" s="415">
        <f t="shared" si="389"/>
        <v>-39614.551419218726</v>
      </c>
      <c r="EV228" s="415">
        <f t="shared" si="389"/>
        <v>-39614.551419218726</v>
      </c>
      <c r="EW228" s="415">
        <f t="shared" si="389"/>
        <v>-98588.086478752928</v>
      </c>
      <c r="EX228" s="415">
        <f t="shared" si="389"/>
        <v>-77918.2222095342</v>
      </c>
      <c r="EY228" s="415">
        <f t="shared" si="389"/>
        <v>-77918.2222095342</v>
      </c>
      <c r="EZ228" s="415">
        <f t="shared" si="389"/>
        <v>-77918.2222095342</v>
      </c>
      <c r="FA228" s="415">
        <f t="shared" si="389"/>
        <v>-77918.2222095342</v>
      </c>
      <c r="FB228" s="415">
        <f t="shared" si="389"/>
        <v>-77918.2222095342</v>
      </c>
      <c r="FC228" s="415">
        <f t="shared" si="389"/>
        <v>-77918.2222095342</v>
      </c>
      <c r="FD228" s="415">
        <f t="shared" si="389"/>
        <v>-77918.2222095342</v>
      </c>
      <c r="FE228" s="415">
        <f t="shared" si="389"/>
        <v>-77918.2222095342</v>
      </c>
      <c r="FF228" s="415">
        <f t="shared" si="389"/>
        <v>-77918.2222095342</v>
      </c>
      <c r="FG228" s="415">
        <f t="shared" si="389"/>
        <v>-77918.2222095342</v>
      </c>
      <c r="FH228" s="415">
        <f t="shared" si="389"/>
        <v>-77918.2222095342</v>
      </c>
      <c r="FI228" s="415">
        <f t="shared" si="389"/>
        <v>-77918.2222095342</v>
      </c>
      <c r="FJ228" s="415">
        <f t="shared" si="389"/>
        <v>-77918.2222095342</v>
      </c>
      <c r="FK228" s="415">
        <f t="shared" si="389"/>
        <v>-77918.2222095342</v>
      </c>
      <c r="FL228" s="415">
        <f t="shared" si="389"/>
        <v>-77918.2222095342</v>
      </c>
      <c r="FM228" s="415">
        <f t="shared" si="389"/>
        <v>-77918.2222095342</v>
      </c>
      <c r="FN228" s="415">
        <f t="shared" si="389"/>
        <v>-77918.2222095342</v>
      </c>
      <c r="FO228" s="415">
        <f t="shared" si="389"/>
        <v>-77918.2222095342</v>
      </c>
      <c r="FP228" s="415">
        <f t="shared" si="389"/>
        <v>-77918.2222095342</v>
      </c>
      <c r="FQ228" s="415">
        <f t="shared" si="389"/>
        <v>-77918.2222095342</v>
      </c>
      <c r="FR228" s="415">
        <f t="shared" si="389"/>
        <v>-77918.2222095342</v>
      </c>
      <c r="FS228" s="415">
        <f t="shared" si="389"/>
        <v>-77918.2222095342</v>
      </c>
      <c r="FT228" s="415">
        <f t="shared" si="389"/>
        <v>-77918.2222095342</v>
      </c>
      <c r="FU228" s="415">
        <f t="shared" si="389"/>
        <v>-77918.2222095342</v>
      </c>
      <c r="FV228" s="415">
        <f t="shared" si="389"/>
        <v>-77918.2222095342</v>
      </c>
      <c r="FW228" s="415">
        <f t="shared" si="389"/>
        <v>-77918.2222095342</v>
      </c>
      <c r="FX228" s="415">
        <f t="shared" si="389"/>
        <v>-77918.2222095342</v>
      </c>
      <c r="FY228" s="415">
        <f t="shared" si="389"/>
        <v>-77918.2222095342</v>
      </c>
      <c r="FZ228" s="415">
        <f t="shared" si="389"/>
        <v>-77918.2222095342</v>
      </c>
      <c r="GA228" s="415">
        <f t="shared" si="389"/>
        <v>-77918.2222095342</v>
      </c>
      <c r="GB228" s="415">
        <f t="shared" si="389"/>
        <v>-77918.2222095342</v>
      </c>
      <c r="GC228" s="415">
        <f t="shared" si="389"/>
        <v>-77918.2222095342</v>
      </c>
      <c r="GD228" s="415">
        <f t="shared" si="389"/>
        <v>-77918.2222095342</v>
      </c>
      <c r="GE228" s="415">
        <f t="shared" si="389"/>
        <v>-77918.2222095342</v>
      </c>
      <c r="GF228" s="415">
        <f t="shared" si="389"/>
        <v>-77918.2222095342</v>
      </c>
      <c r="GG228" s="415">
        <f t="shared" si="389"/>
        <v>-77918.2222095342</v>
      </c>
      <c r="GH228" s="415">
        <f t="shared" si="389"/>
        <v>-77918.2222095342</v>
      </c>
      <c r="GI228" s="415">
        <f t="shared" si="389"/>
        <v>-77918.2222095342</v>
      </c>
      <c r="GJ228" s="415">
        <f t="shared" si="389"/>
        <v>-77918.2222095342</v>
      </c>
      <c r="GK228" s="415">
        <f t="shared" si="389"/>
        <v>-77918.2222095342</v>
      </c>
      <c r="GL228" s="415">
        <f t="shared" si="389"/>
        <v>-77918.2222095342</v>
      </c>
      <c r="GM228" s="415">
        <f t="shared" si="389"/>
        <v>-77918.2222095342</v>
      </c>
      <c r="GN228" s="415">
        <f t="shared" si="389"/>
        <v>-77918.2222095342</v>
      </c>
      <c r="GO228" s="415">
        <f t="shared" si="389"/>
        <v>-77918.2222095342</v>
      </c>
      <c r="GP228" s="415">
        <f t="shared" si="389"/>
        <v>-77918.2222095342</v>
      </c>
      <c r="GQ228" s="415">
        <f t="shared" si="389"/>
        <v>-77918.2222095342</v>
      </c>
      <c r="GR228" s="415">
        <f t="shared" si="389"/>
        <v>-77918.2222095342</v>
      </c>
      <c r="GS228" s="415">
        <f t="shared" ref="GS228:IN228" si="390">GS216</f>
        <v>-77918.2222095342</v>
      </c>
      <c r="GT228" s="415">
        <f t="shared" si="390"/>
        <v>-77918.2222095342</v>
      </c>
      <c r="GU228" s="415">
        <f t="shared" si="390"/>
        <v>-77918.2222095342</v>
      </c>
      <c r="GV228" s="415">
        <f t="shared" si="390"/>
        <v>-77918.2222095342</v>
      </c>
      <c r="GW228" s="415">
        <f t="shared" si="390"/>
        <v>-77918.2222095342</v>
      </c>
      <c r="GX228" s="415">
        <f t="shared" si="390"/>
        <v>-77918.2222095342</v>
      </c>
      <c r="GY228" s="415">
        <f t="shared" si="390"/>
        <v>-77918.2222095342</v>
      </c>
      <c r="GZ228" s="415">
        <f t="shared" si="390"/>
        <v>-77918.2222095342</v>
      </c>
      <c r="HA228" s="415">
        <f t="shared" si="390"/>
        <v>-77918.2222095342</v>
      </c>
      <c r="HB228" s="415">
        <f t="shared" si="390"/>
        <v>-77918.2222095342</v>
      </c>
      <c r="HC228" s="415">
        <f t="shared" si="390"/>
        <v>-77918.2222095342</v>
      </c>
      <c r="HD228" s="415">
        <f t="shared" si="390"/>
        <v>-77918.2222095342</v>
      </c>
      <c r="HE228" s="415">
        <f t="shared" si="390"/>
        <v>-77918.2222095342</v>
      </c>
      <c r="HF228" s="415">
        <f t="shared" si="390"/>
        <v>-77918.2222095342</v>
      </c>
      <c r="HG228" s="415">
        <f t="shared" si="390"/>
        <v>-77918.2222095342</v>
      </c>
      <c r="HH228" s="415">
        <f t="shared" si="390"/>
        <v>-77918.2222095342</v>
      </c>
      <c r="HI228" s="415">
        <f t="shared" si="390"/>
        <v>-77918.2222095342</v>
      </c>
      <c r="HJ228" s="415">
        <f t="shared" si="390"/>
        <v>-77918.2222095342</v>
      </c>
      <c r="HK228" s="415">
        <f t="shared" si="390"/>
        <v>-77918.2222095342</v>
      </c>
      <c r="HL228" s="415">
        <f t="shared" si="390"/>
        <v>-77918.2222095342</v>
      </c>
      <c r="HM228" s="415">
        <f t="shared" si="390"/>
        <v>-77918.2222095342</v>
      </c>
      <c r="HN228" s="415">
        <f t="shared" si="390"/>
        <v>-77918.2222095342</v>
      </c>
      <c r="HO228" s="415">
        <f t="shared" si="390"/>
        <v>-77918.2222095342</v>
      </c>
      <c r="HP228" s="415">
        <f t="shared" si="390"/>
        <v>-77918.2222095342</v>
      </c>
      <c r="HQ228" s="415">
        <f t="shared" si="390"/>
        <v>-77918.2222095342</v>
      </c>
      <c r="HR228" s="415">
        <f t="shared" si="390"/>
        <v>-77918.2222095342</v>
      </c>
      <c r="HS228" s="415">
        <f t="shared" si="390"/>
        <v>-77918.2222095342</v>
      </c>
      <c r="HT228" s="415">
        <f t="shared" si="390"/>
        <v>-77918.2222095342</v>
      </c>
      <c r="HU228" s="415">
        <f t="shared" si="390"/>
        <v>-77918.2222095342</v>
      </c>
      <c r="HV228" s="415">
        <f t="shared" si="390"/>
        <v>-77918.2222095342</v>
      </c>
      <c r="HW228" s="415">
        <f t="shared" si="390"/>
        <v>-77918.2222095342</v>
      </c>
      <c r="HX228" s="415">
        <f t="shared" si="390"/>
        <v>-77918.2222095342</v>
      </c>
      <c r="HY228" s="415">
        <f t="shared" si="390"/>
        <v>-77918.2222095342</v>
      </c>
      <c r="HZ228" s="415">
        <f t="shared" si="390"/>
        <v>-77918.2222095342</v>
      </c>
      <c r="IA228" s="415">
        <f t="shared" si="390"/>
        <v>-77918.2222095342</v>
      </c>
      <c r="IB228" s="415">
        <f t="shared" si="390"/>
        <v>-77918.2222095342</v>
      </c>
      <c r="IC228" s="415">
        <f t="shared" si="390"/>
        <v>-77918.2222095342</v>
      </c>
      <c r="ID228" s="415">
        <f t="shared" si="390"/>
        <v>-77918.2222095342</v>
      </c>
      <c r="IE228" s="415">
        <f t="shared" si="390"/>
        <v>-77918.2222095342</v>
      </c>
      <c r="IF228" s="415">
        <f t="shared" si="390"/>
        <v>-77918.2222095342</v>
      </c>
      <c r="IG228" s="415">
        <f t="shared" si="390"/>
        <v>-77918.2222095342</v>
      </c>
      <c r="IH228" s="415">
        <f t="shared" si="390"/>
        <v>-77918.2222095342</v>
      </c>
      <c r="II228" s="415">
        <f t="shared" si="390"/>
        <v>-77918.2222095342</v>
      </c>
      <c r="IJ228" s="415">
        <f t="shared" si="390"/>
        <v>-77918.2222095342</v>
      </c>
      <c r="IK228" s="415">
        <f t="shared" si="390"/>
        <v>-77918.2222095342</v>
      </c>
      <c r="IL228" s="415">
        <f t="shared" si="390"/>
        <v>-77918.2222095342</v>
      </c>
      <c r="IM228" s="415">
        <f t="shared" si="390"/>
        <v>-77918.2222095342</v>
      </c>
      <c r="IN228" s="415">
        <f t="shared" si="390"/>
        <v>-77918.2222095342</v>
      </c>
    </row>
    <row r="229" spans="1:248" ht="12.95" customHeight="1">
      <c r="A229"/>
      <c r="B229" s="19" t="s">
        <v>25</v>
      </c>
      <c r="C229" s="1"/>
      <c r="D229" s="1"/>
      <c r="E229" s="1"/>
      <c r="F229" s="1"/>
      <c r="G229" s="101" t="str">
        <f t="shared" si="370"/>
        <v>USD</v>
      </c>
      <c r="H229" s="1"/>
      <c r="I229" s="415">
        <f>I$191</f>
        <v>0</v>
      </c>
      <c r="J229" s="415">
        <f t="shared" ref="J229:BU229" si="391">J$191</f>
        <v>0</v>
      </c>
      <c r="K229" s="415">
        <f t="shared" si="391"/>
        <v>0</v>
      </c>
      <c r="L229" s="415">
        <f t="shared" si="391"/>
        <v>0</v>
      </c>
      <c r="M229" s="415">
        <f t="shared" si="391"/>
        <v>0</v>
      </c>
      <c r="N229" s="415">
        <f t="shared" si="391"/>
        <v>0</v>
      </c>
      <c r="O229" s="415">
        <f t="shared" si="391"/>
        <v>0</v>
      </c>
      <c r="P229" s="415">
        <f t="shared" si="391"/>
        <v>0</v>
      </c>
      <c r="Q229" s="415">
        <f t="shared" si="391"/>
        <v>0</v>
      </c>
      <c r="R229" s="415">
        <f t="shared" si="391"/>
        <v>0</v>
      </c>
      <c r="S229" s="415">
        <f t="shared" si="391"/>
        <v>0</v>
      </c>
      <c r="T229" s="415">
        <f t="shared" si="391"/>
        <v>0</v>
      </c>
      <c r="U229" s="415">
        <f t="shared" si="391"/>
        <v>0</v>
      </c>
      <c r="V229" s="415">
        <f t="shared" si="391"/>
        <v>0</v>
      </c>
      <c r="W229" s="415">
        <f t="shared" si="391"/>
        <v>0</v>
      </c>
      <c r="X229" s="415">
        <f t="shared" si="391"/>
        <v>0</v>
      </c>
      <c r="Y229" s="415">
        <f t="shared" si="391"/>
        <v>0</v>
      </c>
      <c r="Z229" s="415">
        <f t="shared" si="391"/>
        <v>0</v>
      </c>
      <c r="AA229" s="415">
        <f t="shared" si="391"/>
        <v>0</v>
      </c>
      <c r="AB229" s="415">
        <f t="shared" si="391"/>
        <v>0</v>
      </c>
      <c r="AC229" s="415">
        <f t="shared" si="391"/>
        <v>0</v>
      </c>
      <c r="AD229" s="415">
        <f t="shared" si="391"/>
        <v>0</v>
      </c>
      <c r="AE229" s="415">
        <f t="shared" si="391"/>
        <v>0</v>
      </c>
      <c r="AF229" s="415">
        <f t="shared" si="391"/>
        <v>0</v>
      </c>
      <c r="AG229" s="415">
        <f t="shared" si="391"/>
        <v>0</v>
      </c>
      <c r="AH229" s="415">
        <f t="shared" si="391"/>
        <v>0</v>
      </c>
      <c r="AI229" s="415">
        <f t="shared" si="391"/>
        <v>0</v>
      </c>
      <c r="AJ229" s="415">
        <f t="shared" si="391"/>
        <v>0</v>
      </c>
      <c r="AK229" s="415">
        <f t="shared" si="391"/>
        <v>0</v>
      </c>
      <c r="AL229" s="415">
        <f t="shared" si="391"/>
        <v>0</v>
      </c>
      <c r="AM229" s="415">
        <f t="shared" si="391"/>
        <v>0</v>
      </c>
      <c r="AN229" s="415">
        <f t="shared" si="391"/>
        <v>0</v>
      </c>
      <c r="AO229" s="415">
        <f t="shared" si="391"/>
        <v>0</v>
      </c>
      <c r="AP229" s="415">
        <f t="shared" si="391"/>
        <v>0</v>
      </c>
      <c r="AQ229" s="415">
        <f t="shared" si="391"/>
        <v>0</v>
      </c>
      <c r="AR229" s="415">
        <f t="shared" si="391"/>
        <v>0</v>
      </c>
      <c r="AS229" s="415">
        <f t="shared" si="391"/>
        <v>0</v>
      </c>
      <c r="AT229" s="415">
        <f t="shared" si="391"/>
        <v>0</v>
      </c>
      <c r="AU229" s="415">
        <f t="shared" si="391"/>
        <v>0</v>
      </c>
      <c r="AV229" s="415">
        <f t="shared" si="391"/>
        <v>0</v>
      </c>
      <c r="AW229" s="415">
        <f t="shared" si="391"/>
        <v>0</v>
      </c>
      <c r="AX229" s="415">
        <f t="shared" si="391"/>
        <v>0</v>
      </c>
      <c r="AY229" s="415">
        <f t="shared" si="391"/>
        <v>0</v>
      </c>
      <c r="AZ229" s="415">
        <f t="shared" si="391"/>
        <v>0</v>
      </c>
      <c r="BA229" s="415">
        <f t="shared" si="391"/>
        <v>0</v>
      </c>
      <c r="BB229" s="415">
        <f t="shared" si="391"/>
        <v>0</v>
      </c>
      <c r="BC229" s="415">
        <f t="shared" si="391"/>
        <v>0</v>
      </c>
      <c r="BD229" s="415">
        <f t="shared" si="391"/>
        <v>0</v>
      </c>
      <c r="BE229" s="415">
        <f t="shared" si="391"/>
        <v>0</v>
      </c>
      <c r="BF229" s="415">
        <f t="shared" si="391"/>
        <v>0</v>
      </c>
      <c r="BG229" s="415">
        <f t="shared" si="391"/>
        <v>0</v>
      </c>
      <c r="BH229" s="415">
        <f t="shared" si="391"/>
        <v>0</v>
      </c>
      <c r="BI229" s="415">
        <f t="shared" si="391"/>
        <v>0</v>
      </c>
      <c r="BJ229" s="415">
        <f t="shared" si="391"/>
        <v>0</v>
      </c>
      <c r="BK229" s="415">
        <f t="shared" si="391"/>
        <v>0</v>
      </c>
      <c r="BL229" s="415">
        <f t="shared" si="391"/>
        <v>0</v>
      </c>
      <c r="BM229" s="415">
        <f t="shared" si="391"/>
        <v>0</v>
      </c>
      <c r="BN229" s="415">
        <f t="shared" si="391"/>
        <v>0</v>
      </c>
      <c r="BO229" s="415">
        <f t="shared" si="391"/>
        <v>0</v>
      </c>
      <c r="BP229" s="415">
        <f t="shared" si="391"/>
        <v>0</v>
      </c>
      <c r="BQ229" s="415">
        <f t="shared" si="391"/>
        <v>0</v>
      </c>
      <c r="BR229" s="415">
        <f t="shared" si="391"/>
        <v>0</v>
      </c>
      <c r="BS229" s="415">
        <f t="shared" si="391"/>
        <v>0</v>
      </c>
      <c r="BT229" s="415">
        <f t="shared" si="391"/>
        <v>0</v>
      </c>
      <c r="BU229" s="415">
        <f t="shared" si="391"/>
        <v>0</v>
      </c>
      <c r="BV229" s="415">
        <f t="shared" ref="BV229:EG229" si="392">BV$191</f>
        <v>0</v>
      </c>
      <c r="BW229" s="415">
        <f t="shared" si="392"/>
        <v>0</v>
      </c>
      <c r="BX229" s="415">
        <f t="shared" si="392"/>
        <v>0</v>
      </c>
      <c r="BY229" s="415">
        <f t="shared" si="392"/>
        <v>0</v>
      </c>
      <c r="BZ229" s="415">
        <f t="shared" si="392"/>
        <v>0</v>
      </c>
      <c r="CA229" s="415">
        <f t="shared" si="392"/>
        <v>0</v>
      </c>
      <c r="CB229" s="415">
        <f t="shared" si="392"/>
        <v>0</v>
      </c>
      <c r="CC229" s="415">
        <f t="shared" si="392"/>
        <v>0</v>
      </c>
      <c r="CD229" s="415">
        <f t="shared" si="392"/>
        <v>0</v>
      </c>
      <c r="CE229" s="415">
        <f t="shared" si="392"/>
        <v>0</v>
      </c>
      <c r="CF229" s="415">
        <f t="shared" si="392"/>
        <v>0</v>
      </c>
      <c r="CG229" s="415">
        <f t="shared" si="392"/>
        <v>0</v>
      </c>
      <c r="CH229" s="415">
        <f t="shared" si="392"/>
        <v>0</v>
      </c>
      <c r="CI229" s="415">
        <f t="shared" si="392"/>
        <v>0</v>
      </c>
      <c r="CJ229" s="415">
        <f t="shared" si="392"/>
        <v>0</v>
      </c>
      <c r="CK229" s="415">
        <f t="shared" si="392"/>
        <v>0</v>
      </c>
      <c r="CL229" s="415">
        <f t="shared" si="392"/>
        <v>0</v>
      </c>
      <c r="CM229" s="415">
        <f t="shared" si="392"/>
        <v>0</v>
      </c>
      <c r="CN229" s="415">
        <f t="shared" si="392"/>
        <v>0</v>
      </c>
      <c r="CO229" s="415">
        <f t="shared" si="392"/>
        <v>0</v>
      </c>
      <c r="CP229" s="415">
        <f t="shared" si="392"/>
        <v>0</v>
      </c>
      <c r="CQ229" s="415">
        <f t="shared" si="392"/>
        <v>0</v>
      </c>
      <c r="CR229" s="415">
        <f t="shared" si="392"/>
        <v>0</v>
      </c>
      <c r="CS229" s="415">
        <f t="shared" si="392"/>
        <v>0</v>
      </c>
      <c r="CT229" s="415">
        <f t="shared" si="392"/>
        <v>0</v>
      </c>
      <c r="CU229" s="415">
        <f t="shared" si="392"/>
        <v>0</v>
      </c>
      <c r="CV229" s="415">
        <f t="shared" si="392"/>
        <v>0</v>
      </c>
      <c r="CW229" s="415">
        <f t="shared" si="392"/>
        <v>0</v>
      </c>
      <c r="CX229" s="415">
        <f t="shared" si="392"/>
        <v>0</v>
      </c>
      <c r="CY229" s="415">
        <f t="shared" si="392"/>
        <v>0</v>
      </c>
      <c r="CZ229" s="415">
        <f t="shared" si="392"/>
        <v>0</v>
      </c>
      <c r="DA229" s="415">
        <f t="shared" si="392"/>
        <v>0</v>
      </c>
      <c r="DB229" s="415">
        <f t="shared" si="392"/>
        <v>0</v>
      </c>
      <c r="DC229" s="415">
        <f t="shared" si="392"/>
        <v>0</v>
      </c>
      <c r="DD229" s="415">
        <f t="shared" si="392"/>
        <v>0</v>
      </c>
      <c r="DE229" s="415">
        <f t="shared" si="392"/>
        <v>0</v>
      </c>
      <c r="DF229" s="415">
        <f t="shared" si="392"/>
        <v>0</v>
      </c>
      <c r="DG229" s="415">
        <f t="shared" si="392"/>
        <v>0</v>
      </c>
      <c r="DH229" s="415">
        <f t="shared" si="392"/>
        <v>0</v>
      </c>
      <c r="DI229" s="415">
        <f t="shared" si="392"/>
        <v>0</v>
      </c>
      <c r="DJ229" s="415">
        <f t="shared" si="392"/>
        <v>0</v>
      </c>
      <c r="DK229" s="415">
        <f t="shared" si="392"/>
        <v>0</v>
      </c>
      <c r="DL229" s="415">
        <f t="shared" si="392"/>
        <v>0</v>
      </c>
      <c r="DM229" s="415">
        <f t="shared" si="392"/>
        <v>0</v>
      </c>
      <c r="DN229" s="415">
        <f t="shared" si="392"/>
        <v>0</v>
      </c>
      <c r="DO229" s="415">
        <f t="shared" si="392"/>
        <v>0</v>
      </c>
      <c r="DP229" s="415">
        <f t="shared" si="392"/>
        <v>0</v>
      </c>
      <c r="DQ229" s="415">
        <f t="shared" si="392"/>
        <v>0</v>
      </c>
      <c r="DR229" s="415">
        <f t="shared" si="392"/>
        <v>0</v>
      </c>
      <c r="DS229" s="415">
        <f t="shared" si="392"/>
        <v>0</v>
      </c>
      <c r="DT229" s="415">
        <f t="shared" si="392"/>
        <v>0</v>
      </c>
      <c r="DU229" s="415">
        <f t="shared" si="392"/>
        <v>0</v>
      </c>
      <c r="DV229" s="415">
        <f t="shared" si="392"/>
        <v>0</v>
      </c>
      <c r="DW229" s="415">
        <f t="shared" si="392"/>
        <v>0</v>
      </c>
      <c r="DX229" s="415">
        <f t="shared" si="392"/>
        <v>0</v>
      </c>
      <c r="DY229" s="415">
        <f t="shared" si="392"/>
        <v>0</v>
      </c>
      <c r="DZ229" s="415">
        <f t="shared" si="392"/>
        <v>0</v>
      </c>
      <c r="EA229" s="415">
        <f t="shared" si="392"/>
        <v>0</v>
      </c>
      <c r="EB229" s="415">
        <f t="shared" si="392"/>
        <v>0</v>
      </c>
      <c r="EC229" s="415">
        <f t="shared" si="392"/>
        <v>0</v>
      </c>
      <c r="ED229" s="415">
        <f t="shared" si="392"/>
        <v>0</v>
      </c>
      <c r="EE229" s="415">
        <f t="shared" si="392"/>
        <v>0</v>
      </c>
      <c r="EF229" s="415">
        <f t="shared" si="392"/>
        <v>0</v>
      </c>
      <c r="EG229" s="415">
        <f t="shared" si="392"/>
        <v>0</v>
      </c>
      <c r="EH229" s="415">
        <f t="shared" ref="EH229:GS229" si="393">EH$191</f>
        <v>0</v>
      </c>
      <c r="EI229" s="415">
        <f t="shared" si="393"/>
        <v>0</v>
      </c>
      <c r="EJ229" s="415">
        <f t="shared" si="393"/>
        <v>0</v>
      </c>
      <c r="EK229" s="415">
        <f t="shared" si="393"/>
        <v>0</v>
      </c>
      <c r="EL229" s="415">
        <f t="shared" si="393"/>
        <v>0</v>
      </c>
      <c r="EM229" s="415">
        <f t="shared" si="393"/>
        <v>0</v>
      </c>
      <c r="EN229" s="415">
        <f t="shared" si="393"/>
        <v>0</v>
      </c>
      <c r="EO229" s="415">
        <f t="shared" si="393"/>
        <v>0</v>
      </c>
      <c r="EP229" s="415">
        <f t="shared" si="393"/>
        <v>0</v>
      </c>
      <c r="EQ229" s="415">
        <f t="shared" si="393"/>
        <v>0</v>
      </c>
      <c r="ER229" s="415">
        <f t="shared" si="393"/>
        <v>0</v>
      </c>
      <c r="ES229" s="415">
        <f t="shared" si="393"/>
        <v>0</v>
      </c>
      <c r="ET229" s="415">
        <f t="shared" si="393"/>
        <v>0</v>
      </c>
      <c r="EU229" s="415">
        <f t="shared" si="393"/>
        <v>0</v>
      </c>
      <c r="EV229" s="415">
        <f t="shared" si="393"/>
        <v>0</v>
      </c>
      <c r="EW229" s="415">
        <f t="shared" si="393"/>
        <v>0</v>
      </c>
      <c r="EX229" s="415">
        <f t="shared" si="393"/>
        <v>0</v>
      </c>
      <c r="EY229" s="415">
        <f t="shared" si="393"/>
        <v>0</v>
      </c>
      <c r="EZ229" s="415">
        <f t="shared" si="393"/>
        <v>0</v>
      </c>
      <c r="FA229" s="415">
        <f t="shared" si="393"/>
        <v>0</v>
      </c>
      <c r="FB229" s="415">
        <f t="shared" si="393"/>
        <v>0</v>
      </c>
      <c r="FC229" s="415">
        <f t="shared" si="393"/>
        <v>0</v>
      </c>
      <c r="FD229" s="415">
        <f t="shared" si="393"/>
        <v>0</v>
      </c>
      <c r="FE229" s="415">
        <f t="shared" si="393"/>
        <v>0</v>
      </c>
      <c r="FF229" s="415">
        <f t="shared" si="393"/>
        <v>0</v>
      </c>
      <c r="FG229" s="415">
        <f t="shared" si="393"/>
        <v>0</v>
      </c>
      <c r="FH229" s="415">
        <f t="shared" si="393"/>
        <v>0</v>
      </c>
      <c r="FI229" s="415">
        <f t="shared" si="393"/>
        <v>0</v>
      </c>
      <c r="FJ229" s="415">
        <f t="shared" si="393"/>
        <v>0</v>
      </c>
      <c r="FK229" s="415">
        <f t="shared" si="393"/>
        <v>0</v>
      </c>
      <c r="FL229" s="415">
        <f t="shared" si="393"/>
        <v>0</v>
      </c>
      <c r="FM229" s="415">
        <f t="shared" si="393"/>
        <v>0</v>
      </c>
      <c r="FN229" s="415">
        <f t="shared" si="393"/>
        <v>0</v>
      </c>
      <c r="FO229" s="415">
        <f t="shared" si="393"/>
        <v>0</v>
      </c>
      <c r="FP229" s="415">
        <f t="shared" si="393"/>
        <v>0</v>
      </c>
      <c r="FQ229" s="415">
        <f t="shared" si="393"/>
        <v>0</v>
      </c>
      <c r="FR229" s="415">
        <f t="shared" si="393"/>
        <v>0</v>
      </c>
      <c r="FS229" s="415">
        <f t="shared" si="393"/>
        <v>0</v>
      </c>
      <c r="FT229" s="415">
        <f t="shared" si="393"/>
        <v>0</v>
      </c>
      <c r="FU229" s="415">
        <f t="shared" si="393"/>
        <v>0</v>
      </c>
      <c r="FV229" s="415">
        <f t="shared" si="393"/>
        <v>0</v>
      </c>
      <c r="FW229" s="415">
        <f t="shared" si="393"/>
        <v>0</v>
      </c>
      <c r="FX229" s="415">
        <f t="shared" si="393"/>
        <v>0</v>
      </c>
      <c r="FY229" s="415">
        <f t="shared" si="393"/>
        <v>0</v>
      </c>
      <c r="FZ229" s="415">
        <f t="shared" si="393"/>
        <v>0</v>
      </c>
      <c r="GA229" s="415">
        <f t="shared" si="393"/>
        <v>0</v>
      </c>
      <c r="GB229" s="415">
        <f t="shared" si="393"/>
        <v>0</v>
      </c>
      <c r="GC229" s="415">
        <f t="shared" si="393"/>
        <v>0</v>
      </c>
      <c r="GD229" s="415">
        <f t="shared" si="393"/>
        <v>0</v>
      </c>
      <c r="GE229" s="415">
        <f t="shared" si="393"/>
        <v>0</v>
      </c>
      <c r="GF229" s="415">
        <f t="shared" si="393"/>
        <v>0</v>
      </c>
      <c r="GG229" s="415">
        <f t="shared" si="393"/>
        <v>0</v>
      </c>
      <c r="GH229" s="415">
        <f t="shared" si="393"/>
        <v>0</v>
      </c>
      <c r="GI229" s="415">
        <f t="shared" si="393"/>
        <v>0</v>
      </c>
      <c r="GJ229" s="415">
        <f t="shared" si="393"/>
        <v>0</v>
      </c>
      <c r="GK229" s="415">
        <f t="shared" si="393"/>
        <v>0</v>
      </c>
      <c r="GL229" s="415">
        <f t="shared" si="393"/>
        <v>0</v>
      </c>
      <c r="GM229" s="415">
        <f t="shared" si="393"/>
        <v>0</v>
      </c>
      <c r="GN229" s="415">
        <f t="shared" si="393"/>
        <v>0</v>
      </c>
      <c r="GO229" s="415">
        <f t="shared" si="393"/>
        <v>0</v>
      </c>
      <c r="GP229" s="415">
        <f t="shared" si="393"/>
        <v>0</v>
      </c>
      <c r="GQ229" s="415">
        <f t="shared" si="393"/>
        <v>0</v>
      </c>
      <c r="GR229" s="415">
        <f t="shared" si="393"/>
        <v>0</v>
      </c>
      <c r="GS229" s="415">
        <f t="shared" si="393"/>
        <v>0</v>
      </c>
      <c r="GT229" s="415">
        <f t="shared" ref="GT229:IN229" si="394">GT$191</f>
        <v>0</v>
      </c>
      <c r="GU229" s="415">
        <f t="shared" si="394"/>
        <v>0</v>
      </c>
      <c r="GV229" s="415">
        <f t="shared" si="394"/>
        <v>0</v>
      </c>
      <c r="GW229" s="415">
        <f t="shared" si="394"/>
        <v>0</v>
      </c>
      <c r="GX229" s="415">
        <f t="shared" si="394"/>
        <v>0</v>
      </c>
      <c r="GY229" s="415">
        <f t="shared" si="394"/>
        <v>0</v>
      </c>
      <c r="GZ229" s="415">
        <f t="shared" si="394"/>
        <v>0</v>
      </c>
      <c r="HA229" s="415">
        <f t="shared" si="394"/>
        <v>0</v>
      </c>
      <c r="HB229" s="415">
        <f t="shared" si="394"/>
        <v>0</v>
      </c>
      <c r="HC229" s="415">
        <f t="shared" si="394"/>
        <v>0</v>
      </c>
      <c r="HD229" s="415">
        <f t="shared" si="394"/>
        <v>0</v>
      </c>
      <c r="HE229" s="415">
        <f t="shared" si="394"/>
        <v>0</v>
      </c>
      <c r="HF229" s="415">
        <f t="shared" si="394"/>
        <v>0</v>
      </c>
      <c r="HG229" s="415">
        <f t="shared" si="394"/>
        <v>0</v>
      </c>
      <c r="HH229" s="415">
        <f t="shared" si="394"/>
        <v>0</v>
      </c>
      <c r="HI229" s="415">
        <f t="shared" si="394"/>
        <v>0</v>
      </c>
      <c r="HJ229" s="415">
        <f t="shared" si="394"/>
        <v>0</v>
      </c>
      <c r="HK229" s="415">
        <f t="shared" si="394"/>
        <v>0</v>
      </c>
      <c r="HL229" s="415">
        <f t="shared" si="394"/>
        <v>0</v>
      </c>
      <c r="HM229" s="415">
        <f t="shared" si="394"/>
        <v>0</v>
      </c>
      <c r="HN229" s="415">
        <f t="shared" si="394"/>
        <v>0</v>
      </c>
      <c r="HO229" s="415">
        <f t="shared" si="394"/>
        <v>0</v>
      </c>
      <c r="HP229" s="415">
        <f t="shared" si="394"/>
        <v>0</v>
      </c>
      <c r="HQ229" s="415">
        <f t="shared" si="394"/>
        <v>0</v>
      </c>
      <c r="HR229" s="415">
        <f t="shared" si="394"/>
        <v>0</v>
      </c>
      <c r="HS229" s="415">
        <f t="shared" si="394"/>
        <v>0</v>
      </c>
      <c r="HT229" s="415">
        <f t="shared" si="394"/>
        <v>0</v>
      </c>
      <c r="HU229" s="415">
        <f t="shared" si="394"/>
        <v>0</v>
      </c>
      <c r="HV229" s="415">
        <f t="shared" si="394"/>
        <v>0</v>
      </c>
      <c r="HW229" s="415">
        <f t="shared" si="394"/>
        <v>0</v>
      </c>
      <c r="HX229" s="415">
        <f t="shared" si="394"/>
        <v>0</v>
      </c>
      <c r="HY229" s="415">
        <f t="shared" si="394"/>
        <v>0</v>
      </c>
      <c r="HZ229" s="415">
        <f t="shared" si="394"/>
        <v>0</v>
      </c>
      <c r="IA229" s="415">
        <f t="shared" si="394"/>
        <v>0</v>
      </c>
      <c r="IB229" s="415">
        <f t="shared" si="394"/>
        <v>0</v>
      </c>
      <c r="IC229" s="415">
        <f t="shared" si="394"/>
        <v>0</v>
      </c>
      <c r="ID229" s="415">
        <f t="shared" si="394"/>
        <v>0</v>
      </c>
      <c r="IE229" s="415">
        <f t="shared" si="394"/>
        <v>0</v>
      </c>
      <c r="IF229" s="415">
        <f t="shared" si="394"/>
        <v>0</v>
      </c>
      <c r="IG229" s="415">
        <f t="shared" si="394"/>
        <v>0</v>
      </c>
      <c r="IH229" s="415">
        <f t="shared" si="394"/>
        <v>0</v>
      </c>
      <c r="II229" s="415">
        <f t="shared" si="394"/>
        <v>0</v>
      </c>
      <c r="IJ229" s="415">
        <f t="shared" si="394"/>
        <v>0</v>
      </c>
      <c r="IK229" s="415">
        <f t="shared" si="394"/>
        <v>0</v>
      </c>
      <c r="IL229" s="415">
        <f t="shared" si="394"/>
        <v>0</v>
      </c>
      <c r="IM229" s="415">
        <f t="shared" si="394"/>
        <v>0</v>
      </c>
      <c r="IN229" s="415">
        <f t="shared" si="394"/>
        <v>0</v>
      </c>
    </row>
    <row r="230" spans="1:248" ht="12.95" customHeight="1">
      <c r="A230"/>
      <c r="B230" s="21" t="s">
        <v>27</v>
      </c>
      <c r="C230" s="2"/>
      <c r="D230" s="2"/>
      <c r="E230" s="2"/>
      <c r="F230" s="2"/>
      <c r="G230" s="187" t="str">
        <f t="shared" si="370"/>
        <v>USD</v>
      </c>
      <c r="H230" s="189"/>
      <c r="I230" s="428">
        <f ca="1">I226+I228+I229</f>
        <v>39521.185941139825</v>
      </c>
      <c r="J230" s="428">
        <f t="shared" ref="J230:BU230" ca="1" si="395">J226+J228+J229</f>
        <v>85746.535836952433</v>
      </c>
      <c r="K230" s="428">
        <f t="shared" ca="1" si="395"/>
        <v>99228.690228886087</v>
      </c>
      <c r="L230" s="428">
        <f t="shared" ca="1" si="395"/>
        <v>85583.737387086527</v>
      </c>
      <c r="M230" s="428">
        <f t="shared" ca="1" si="395"/>
        <v>142488.97342435943</v>
      </c>
      <c r="N230" s="428">
        <f t="shared" ca="1" si="395"/>
        <v>-110114.2552597186</v>
      </c>
      <c r="O230" s="428">
        <f t="shared" ca="1" si="395"/>
        <v>-198421.04768721724</v>
      </c>
      <c r="P230" s="428">
        <f t="shared" ca="1" si="395"/>
        <v>81925.086953900842</v>
      </c>
      <c r="Q230" s="428">
        <f t="shared" ca="1" si="395"/>
        <v>56378.853167778172</v>
      </c>
      <c r="R230" s="428">
        <f t="shared" ca="1" si="395"/>
        <v>41549.076925990172</v>
      </c>
      <c r="S230" s="428">
        <f t="shared" ca="1" si="395"/>
        <v>46280.279752841161</v>
      </c>
      <c r="T230" s="428">
        <f t="shared" ca="1" si="395"/>
        <v>219183.62148231367</v>
      </c>
      <c r="U230" s="428">
        <f t="shared" ca="1" si="395"/>
        <v>234599.85229335673</v>
      </c>
      <c r="V230" s="428">
        <f t="shared" ca="1" si="395"/>
        <v>438394.26339356421</v>
      </c>
      <c r="W230" s="428">
        <f t="shared" ca="1" si="395"/>
        <v>287268.48938793904</v>
      </c>
      <c r="X230" s="428">
        <f t="shared" ca="1" si="395"/>
        <v>151563.71272982616</v>
      </c>
      <c r="Y230" s="428">
        <f t="shared" ca="1" si="395"/>
        <v>250258.09575390833</v>
      </c>
      <c r="Z230" s="428">
        <f t="shared" ca="1" si="395"/>
        <v>-258824.61360444501</v>
      </c>
      <c r="AA230" s="428">
        <f t="shared" ca="1" si="395"/>
        <v>-363260.35256406246</v>
      </c>
      <c r="AB230" s="428">
        <f t="shared" ca="1" si="395"/>
        <v>72323.510974914476</v>
      </c>
      <c r="AC230" s="428">
        <f t="shared" ca="1" si="395"/>
        <v>14767.603951735888</v>
      </c>
      <c r="AD230" s="428">
        <f t="shared" ca="1" si="395"/>
        <v>6843.5837762447773</v>
      </c>
      <c r="AE230" s="428">
        <f t="shared" ca="1" si="395"/>
        <v>4471.1226458582096</v>
      </c>
      <c r="AF230" s="428">
        <f t="shared" ca="1" si="395"/>
        <v>170685.74944074231</v>
      </c>
      <c r="AG230" s="428">
        <f t="shared" ca="1" si="395"/>
        <v>205089.75445750117</v>
      </c>
      <c r="AH230" s="428">
        <f t="shared" ca="1" si="395"/>
        <v>398187.04080323881</v>
      </c>
      <c r="AI230" s="428">
        <f t="shared" ca="1" si="395"/>
        <v>254993.82613241841</v>
      </c>
      <c r="AJ230" s="428">
        <f t="shared" ca="1" si="395"/>
        <v>126412.16397902835</v>
      </c>
      <c r="AK230" s="428">
        <f t="shared" ca="1" si="395"/>
        <v>219926.10009058466</v>
      </c>
      <c r="AL230" s="428">
        <f t="shared" ca="1" si="395"/>
        <v>-262434.96747714939</v>
      </c>
      <c r="AM230" s="428">
        <f t="shared" ca="1" si="395"/>
        <v>-361388.89698750293</v>
      </c>
      <c r="AN230" s="428">
        <f t="shared" ca="1" si="395"/>
        <v>51331.263351000205</v>
      </c>
      <c r="AO230" s="428">
        <f t="shared" ca="1" si="395"/>
        <v>-3203.5465063641313</v>
      </c>
      <c r="AP230" s="428">
        <f t="shared" ca="1" si="395"/>
        <v>-10711.636569166905</v>
      </c>
      <c r="AQ230" s="428">
        <f t="shared" ca="1" si="395"/>
        <v>-12959.567725694738</v>
      </c>
      <c r="AR230" s="428">
        <f t="shared" ca="1" si="395"/>
        <v>144530.48910064268</v>
      </c>
      <c r="AS230" s="428">
        <f t="shared" ca="1" si="395"/>
        <v>180707.20253774518</v>
      </c>
      <c r="AT230" s="428">
        <f t="shared" ca="1" si="395"/>
        <v>364882.94220017636</v>
      </c>
      <c r="AU230" s="428">
        <f t="shared" ca="1" si="395"/>
        <v>228305.58927238995</v>
      </c>
      <c r="AV230" s="428">
        <f t="shared" ca="1" si="395"/>
        <v>105664.70092907123</v>
      </c>
      <c r="AW230" s="428">
        <f t="shared" ca="1" si="395"/>
        <v>194858.07426966657</v>
      </c>
      <c r="AX230" s="428">
        <f t="shared" ca="1" si="395"/>
        <v>-265216.78273574042</v>
      </c>
      <c r="AY230" s="428">
        <f t="shared" ca="1" si="395"/>
        <v>-359598.80904470687</v>
      </c>
      <c r="AZ230" s="428">
        <f t="shared" ca="1" si="395"/>
        <v>-50869.176806078089</v>
      </c>
      <c r="BA230" s="428">
        <f t="shared" ca="1" si="395"/>
        <v>-102884.35077826181</v>
      </c>
      <c r="BB230" s="428">
        <f t="shared" ca="1" si="395"/>
        <v>-110045.5495032038</v>
      </c>
      <c r="BC230" s="428">
        <f t="shared" ca="1" si="395"/>
        <v>-112189.62097773733</v>
      </c>
      <c r="BD230" s="428">
        <f t="shared" ca="1" si="395"/>
        <v>38024.026528082497</v>
      </c>
      <c r="BE230" s="428">
        <f t="shared" ca="1" si="395"/>
        <v>75753.127243596013</v>
      </c>
      <c r="BF230" s="428">
        <f t="shared" ca="1" si="395"/>
        <v>252516.77309645322</v>
      </c>
      <c r="BG230" s="428">
        <f t="shared" ca="1" si="395"/>
        <v>121435.93210894463</v>
      </c>
      <c r="BH230" s="428">
        <f t="shared" ca="1" si="395"/>
        <v>3730.6871405693237</v>
      </c>
      <c r="BI230" s="428">
        <f t="shared" ca="1" si="395"/>
        <v>89334.501663024072</v>
      </c>
      <c r="BJ230" s="428">
        <f t="shared" ca="1" si="395"/>
        <v>-352224.78968861816</v>
      </c>
      <c r="BK230" s="428">
        <f t="shared" ca="1" si="395"/>
        <v>-442808.44149819639</v>
      </c>
      <c r="BL230" s="428">
        <f t="shared" ca="1" si="395"/>
        <v>-64999.298557747476</v>
      </c>
      <c r="BM230" s="428">
        <f t="shared" ca="1" si="395"/>
        <v>-114921.13846915972</v>
      </c>
      <c r="BN230" s="428">
        <f t="shared" ca="1" si="395"/>
        <v>-121794.13703899147</v>
      </c>
      <c r="BO230" s="428">
        <f t="shared" ca="1" si="395"/>
        <v>-123851.92104193504</v>
      </c>
      <c r="BP230" s="428">
        <f t="shared" ca="1" si="395"/>
        <v>20316.42620429513</v>
      </c>
      <c r="BQ230" s="428">
        <f t="shared" ca="1" si="395"/>
        <v>56092.253165472066</v>
      </c>
      <c r="BR230" s="428">
        <f t="shared" ca="1" si="395"/>
        <v>225595.75165023463</v>
      </c>
      <c r="BS230" s="428">
        <f t="shared" ca="1" si="395"/>
        <v>99898.745206935972</v>
      </c>
      <c r="BT230" s="428">
        <f t="shared" ca="1" si="395"/>
        <v>-12972.036089087662</v>
      </c>
      <c r="BU230" s="428">
        <f t="shared" ca="1" si="395"/>
        <v>69115.804853475012</v>
      </c>
      <c r="BV230" s="428">
        <f t="shared" ref="BV230:EG230" ca="1" si="396">BV226+BV228+BV229</f>
        <v>-354307.48623919481</v>
      </c>
      <c r="BW230" s="428">
        <f t="shared" ca="1" si="396"/>
        <v>-441170.62946735835</v>
      </c>
      <c r="BX230" s="428">
        <f t="shared" ca="1" si="396"/>
        <v>-78879.100692010223</v>
      </c>
      <c r="BY230" s="428">
        <f t="shared" ca="1" si="396"/>
        <v>-126750.51947245662</v>
      </c>
      <c r="BZ230" s="428">
        <f t="shared" ca="1" si="396"/>
        <v>-133341.22593274887</v>
      </c>
      <c r="CA230" s="428">
        <f t="shared" ca="1" si="396"/>
        <v>-135314.49134002204</v>
      </c>
      <c r="CB230" s="428">
        <f t="shared" ca="1" si="396"/>
        <v>2932.4830935340142</v>
      </c>
      <c r="CC230" s="428">
        <f t="shared" ca="1" si="396"/>
        <v>37007.722967674548</v>
      </c>
      <c r="CD230" s="428">
        <f t="shared" ca="1" si="396"/>
        <v>468435.74635104544</v>
      </c>
      <c r="CE230" s="428">
        <f t="shared" ca="1" si="396"/>
        <v>347958.88741858338</v>
      </c>
      <c r="CF230" s="428">
        <f t="shared" ca="1" si="396"/>
        <v>239775.58552004574</v>
      </c>
      <c r="CG230" s="428">
        <f t="shared" ca="1" si="396"/>
        <v>318454.35053716402</v>
      </c>
      <c r="CH230" s="428">
        <f t="shared" ca="1" si="396"/>
        <v>-87384.336899691974</v>
      </c>
      <c r="CI230" s="428">
        <f t="shared" ca="1" si="396"/>
        <v>-170640.08776636363</v>
      </c>
      <c r="CJ230" s="428">
        <f t="shared" ca="1" si="396"/>
        <v>176605.6155303405</v>
      </c>
      <c r="CK230" s="428">
        <f t="shared" ca="1" si="396"/>
        <v>130722.27804679997</v>
      </c>
      <c r="CL230" s="428">
        <f t="shared" ca="1" si="396"/>
        <v>124405.28104782946</v>
      </c>
      <c r="CM230" s="428">
        <f t="shared" ca="1" si="396"/>
        <v>122513.96458107175</v>
      </c>
      <c r="CN230" s="428">
        <f t="shared" ca="1" si="396"/>
        <v>255019.5962421126</v>
      </c>
      <c r="CO230" s="428">
        <f t="shared" si="396"/>
        <v>316628.39080121275</v>
      </c>
      <c r="CP230" s="428">
        <f t="shared" si="396"/>
        <v>482214.27194538852</v>
      </c>
      <c r="CQ230" s="428">
        <f t="shared" si="396"/>
        <v>359422.41363474843</v>
      </c>
      <c r="CR230" s="428">
        <f t="shared" si="396"/>
        <v>249160.33678437743</v>
      </c>
      <c r="CS230" s="428">
        <f t="shared" si="396"/>
        <v>329350.93813010177</v>
      </c>
      <c r="CT230" s="428">
        <f t="shared" si="396"/>
        <v>-84286.062753684571</v>
      </c>
      <c r="CU230" s="428">
        <f t="shared" si="396"/>
        <v>-169141.59812000144</v>
      </c>
      <c r="CV230" s="428">
        <f t="shared" si="396"/>
        <v>184776.53666545471</v>
      </c>
      <c r="CW230" s="428">
        <f t="shared" si="396"/>
        <v>138011.53693835682</v>
      </c>
      <c r="CX230" s="428">
        <f t="shared" si="396"/>
        <v>131573.15692646458</v>
      </c>
      <c r="CY230" s="428">
        <f t="shared" si="396"/>
        <v>129645.49824026925</v>
      </c>
      <c r="CZ230" s="428">
        <f t="shared" si="396"/>
        <v>264697.26579511166</v>
      </c>
      <c r="DA230" s="428">
        <f t="shared" si="396"/>
        <v>296941.29442289763</v>
      </c>
      <c r="DB230" s="428">
        <f t="shared" si="396"/>
        <v>455327.78943037009</v>
      </c>
      <c r="DC230" s="428">
        <f t="shared" si="396"/>
        <v>337874.7075680187</v>
      </c>
      <c r="DD230" s="428">
        <f t="shared" si="396"/>
        <v>232406.63405896819</v>
      </c>
      <c r="DE230" s="428">
        <f t="shared" si="396"/>
        <v>309110.68752009585</v>
      </c>
      <c r="DF230" s="428">
        <f t="shared" si="396"/>
        <v>-86542.095933960591</v>
      </c>
      <c r="DG230" s="428">
        <f t="shared" si="396"/>
        <v>-167708.26019739412</v>
      </c>
      <c r="DH230" s="428">
        <f t="shared" si="396"/>
        <v>170822.12959739007</v>
      </c>
      <c r="DI230" s="428">
        <f t="shared" si="396"/>
        <v>126090.39072799202</v>
      </c>
      <c r="DJ230" s="428">
        <f t="shared" si="396"/>
        <v>119931.94028183422</v>
      </c>
      <c r="DK230" s="428">
        <f t="shared" si="396"/>
        <v>118088.09284286477</v>
      </c>
      <c r="DL230" s="428">
        <f t="shared" si="396"/>
        <v>247268.04441706181</v>
      </c>
      <c r="DM230" s="428">
        <f t="shared" si="396"/>
        <v>278110.15875668323</v>
      </c>
      <c r="DN230" s="428">
        <f t="shared" si="396"/>
        <v>429610.28441600478</v>
      </c>
      <c r="DO230" s="428">
        <f t="shared" si="396"/>
        <v>317263.85828679916</v>
      </c>
      <c r="DP230" s="428">
        <f t="shared" si="396"/>
        <v>216381.35319118563</v>
      </c>
      <c r="DQ230" s="428">
        <f t="shared" si="396"/>
        <v>289750.44780617731</v>
      </c>
      <c r="DR230" s="428">
        <f t="shared" si="396"/>
        <v>-88700.04071509419</v>
      </c>
      <c r="DS230" s="428">
        <f t="shared" si="396"/>
        <v>-166337.24131490019</v>
      </c>
      <c r="DT230" s="428">
        <f t="shared" si="396"/>
        <v>157474.4358801108</v>
      </c>
      <c r="DU230" s="428">
        <f t="shared" si="396"/>
        <v>114687.55522242576</v>
      </c>
      <c r="DV230" s="428">
        <f t="shared" si="396"/>
        <v>108796.86349131825</v>
      </c>
      <c r="DW230" s="428">
        <f t="shared" si="396"/>
        <v>107033.183332304</v>
      </c>
      <c r="DX230" s="428">
        <f t="shared" si="396"/>
        <v>230596.6152728404</v>
      </c>
      <c r="DY230" s="428">
        <f t="shared" si="396"/>
        <v>260097.7681194348</v>
      </c>
      <c r="DZ230" s="428">
        <f t="shared" si="396"/>
        <v>405011.70263182448</v>
      </c>
      <c r="EA230" s="428">
        <f t="shared" si="396"/>
        <v>297549.90372562764</v>
      </c>
      <c r="EB230" s="428">
        <f t="shared" si="396"/>
        <v>201053.59450373641</v>
      </c>
      <c r="EC230" s="428">
        <f t="shared" si="396"/>
        <v>271232.72848329379</v>
      </c>
      <c r="ED230" s="428">
        <f t="shared" si="396"/>
        <v>-90763.390971835572</v>
      </c>
      <c r="EE230" s="428">
        <f t="shared" si="396"/>
        <v>-165025.06111078046</v>
      </c>
      <c r="EF230" s="428">
        <f t="shared" si="396"/>
        <v>144707.84751053451</v>
      </c>
      <c r="EG230" s="428">
        <f t="shared" si="396"/>
        <v>103781.26601187921</v>
      </c>
      <c r="EH230" s="428">
        <f t="shared" ref="EH230:GS230" si="397">EH226+EH228+EH229</f>
        <v>98146.691312559022</v>
      </c>
      <c r="EI230" s="428">
        <f t="shared" si="397"/>
        <v>96459.692899588888</v>
      </c>
      <c r="EJ230" s="428">
        <f t="shared" si="397"/>
        <v>214650.80171227589</v>
      </c>
      <c r="EK230" s="428">
        <f t="shared" si="397"/>
        <v>242869.29573945311</v>
      </c>
      <c r="EL230" s="428">
        <f t="shared" si="397"/>
        <v>381481.88707992889</v>
      </c>
      <c r="EM230" s="428">
        <f t="shared" si="397"/>
        <v>278692.34030008846</v>
      </c>
      <c r="EN230" s="428">
        <f t="shared" si="397"/>
        <v>186391.52278349671</v>
      </c>
      <c r="EO230" s="428">
        <f t="shared" si="397"/>
        <v>253519.3900682907</v>
      </c>
      <c r="EP230" s="428">
        <f t="shared" si="397"/>
        <v>-92737.767671398295</v>
      </c>
      <c r="EQ230" s="428">
        <f t="shared" si="397"/>
        <v>-163770.66954343254</v>
      </c>
      <c r="ER230" s="428">
        <f t="shared" si="397"/>
        <v>132495.59087695571</v>
      </c>
      <c r="ES230" s="428">
        <f t="shared" si="397"/>
        <v>93348.425965198505</v>
      </c>
      <c r="ET230" s="428">
        <f t="shared" si="397"/>
        <v>87958.832774544382</v>
      </c>
      <c r="EU230" s="428">
        <f t="shared" si="397"/>
        <v>86345.182118659883</v>
      </c>
      <c r="EV230" s="428">
        <f t="shared" si="397"/>
        <v>284319.43755565496</v>
      </c>
      <c r="EW230" s="428">
        <f t="shared" si="397"/>
        <v>252337.50547863814</v>
      </c>
      <c r="EX230" s="428">
        <f t="shared" si="397"/>
        <v>405593.32668222504</v>
      </c>
      <c r="EY230" s="428">
        <f t="shared" si="397"/>
        <v>307272.89063194289</v>
      </c>
      <c r="EZ230" s="428">
        <f t="shared" si="397"/>
        <v>218985.15213781164</v>
      </c>
      <c r="FA230" s="428">
        <f t="shared" si="397"/>
        <v>283194.41649717977</v>
      </c>
      <c r="FB230" s="428">
        <f t="shared" si="397"/>
        <v>-48008.082210348766</v>
      </c>
      <c r="FC230" s="428">
        <f t="shared" si="397"/>
        <v>-115952.59704446851</v>
      </c>
      <c r="FD230" s="428">
        <f t="shared" si="397"/>
        <v>167432.52161851156</v>
      </c>
      <c r="FE230" s="428">
        <f t="shared" si="397"/>
        <v>129987.40735509159</v>
      </c>
      <c r="FF230" s="428">
        <f t="shared" si="397"/>
        <v>124832.14430316162</v>
      </c>
      <c r="FG230" s="428">
        <f t="shared" si="397"/>
        <v>123288.65237144599</v>
      </c>
      <c r="FH230" s="428">
        <f t="shared" si="397"/>
        <v>231425.69710743945</v>
      </c>
      <c r="FI230" s="428">
        <f t="shared" si="397"/>
        <v>257243.75213419512</v>
      </c>
      <c r="FJ230" s="428">
        <f t="shared" si="397"/>
        <v>384065.10224532982</v>
      </c>
      <c r="FK230" s="428">
        <f t="shared" si="397"/>
        <v>290019.46776245121</v>
      </c>
      <c r="FL230" s="428">
        <f t="shared" si="397"/>
        <v>205570.32659415185</v>
      </c>
      <c r="FM230" s="428">
        <f t="shared" si="397"/>
        <v>266987.88380746049</v>
      </c>
      <c r="FN230" s="428">
        <f t="shared" si="397"/>
        <v>-49814.50626061028</v>
      </c>
      <c r="FO230" s="428">
        <f t="shared" si="397"/>
        <v>-114804.91175411612</v>
      </c>
      <c r="FP230" s="428">
        <f t="shared" si="397"/>
        <v>156259.11479308218</v>
      </c>
      <c r="FQ230" s="428">
        <f t="shared" si="397"/>
        <v>120442.04897589789</v>
      </c>
      <c r="FR230" s="428">
        <f t="shared" si="397"/>
        <v>115510.92779579095</v>
      </c>
      <c r="FS230" s="428">
        <f t="shared" si="397"/>
        <v>114034.54420893255</v>
      </c>
      <c r="FT230" s="428">
        <f t="shared" si="397"/>
        <v>217469.97830423055</v>
      </c>
      <c r="FU230" s="428">
        <f t="shared" si="397"/>
        <v>242165.50919938827</v>
      </c>
      <c r="FV230" s="428">
        <f t="shared" si="397"/>
        <v>363472.8875665607</v>
      </c>
      <c r="FW230" s="428">
        <f t="shared" si="397"/>
        <v>273516.19371337246</v>
      </c>
      <c r="FX230" s="428">
        <f t="shared" si="397"/>
        <v>192738.75433499913</v>
      </c>
      <c r="FY230" s="428">
        <f t="shared" si="397"/>
        <v>251485.98297381611</v>
      </c>
      <c r="FZ230" s="428">
        <f t="shared" si="397"/>
        <v>-51542.390134773465</v>
      </c>
      <c r="GA230" s="428">
        <f t="shared" si="397"/>
        <v>-113707.12582421384</v>
      </c>
      <c r="GB230" s="428">
        <f t="shared" si="397"/>
        <v>145571.50826441075</v>
      </c>
      <c r="GC230" s="428">
        <f t="shared" si="397"/>
        <v>111311.70617840832</v>
      </c>
      <c r="GD230" s="428">
        <f t="shared" si="397"/>
        <v>106594.98157134949</v>
      </c>
      <c r="GE230" s="428">
        <f t="shared" si="397"/>
        <v>105182.78857522405</v>
      </c>
      <c r="GF230" s="428">
        <f t="shared" si="397"/>
        <v>204121.0298837701</v>
      </c>
      <c r="GG230" s="428">
        <f t="shared" si="397"/>
        <v>227742.8420443557</v>
      </c>
      <c r="GH230" s="428">
        <f t="shared" si="397"/>
        <v>343775.98656947719</v>
      </c>
      <c r="GI230" s="428">
        <f t="shared" si="397"/>
        <v>257730.45331860142</v>
      </c>
      <c r="GJ230" s="428">
        <f t="shared" si="397"/>
        <v>180465.07652189652</v>
      </c>
      <c r="GK230" s="428">
        <f t="shared" si="397"/>
        <v>236658.07782859105</v>
      </c>
      <c r="GL230" s="428">
        <f t="shared" si="397"/>
        <v>-53195.148623103465</v>
      </c>
      <c r="GM230" s="428">
        <f t="shared" si="397"/>
        <v>-112657.06971735079</v>
      </c>
      <c r="GN230" s="428">
        <f t="shared" si="397"/>
        <v>135348.58028046406</v>
      </c>
      <c r="GO230" s="428">
        <f t="shared" si="397"/>
        <v>102578.33480689657</v>
      </c>
      <c r="GP230" s="428">
        <f t="shared" si="397"/>
        <v>98066.685182753368</v>
      </c>
      <c r="GQ230" s="428">
        <f t="shared" si="397"/>
        <v>96715.891882111609</v>
      </c>
      <c r="GR230" s="428">
        <f t="shared" si="397"/>
        <v>191352.47052506864</v>
      </c>
      <c r="GS230" s="428">
        <f t="shared" si="397"/>
        <v>213947.24737432454</v>
      </c>
      <c r="GT230" s="428">
        <f t="shared" ref="GT230:IN230" si="398">GT226+GT228+GT229</f>
        <v>324935.47257226676</v>
      </c>
      <c r="GU230" s="428">
        <f t="shared" si="398"/>
        <v>242631.04946273338</v>
      </c>
      <c r="GV230" s="428">
        <f t="shared" si="398"/>
        <v>168725.03687458087</v>
      </c>
      <c r="GW230" s="428">
        <f t="shared" si="398"/>
        <v>222474.86421141913</v>
      </c>
      <c r="GX230" s="428">
        <f t="shared" si="398"/>
        <v>-54776.048046723467</v>
      </c>
      <c r="GY230" s="428">
        <f t="shared" si="398"/>
        <v>-111652.66822382962</v>
      </c>
      <c r="GZ230" s="428">
        <f t="shared" si="398"/>
        <v>125570.12742625418</v>
      </c>
      <c r="HA230" s="428">
        <f t="shared" si="398"/>
        <v>94224.675234146183</v>
      </c>
      <c r="HB230" s="428">
        <f t="shared" si="398"/>
        <v>89909.184289313504</v>
      </c>
      <c r="HC230" s="428">
        <f t="shared" si="398"/>
        <v>88617.12113217797</v>
      </c>
      <c r="HD230" s="428">
        <f t="shared" si="398"/>
        <v>179139.0659210934</v>
      </c>
      <c r="HE230" s="428">
        <f t="shared" si="398"/>
        <v>200751.46116820764</v>
      </c>
      <c r="HF230" s="428">
        <f t="shared" si="398"/>
        <v>306914.11135754368</v>
      </c>
      <c r="HG230" s="428">
        <f t="shared" si="398"/>
        <v>228188.14142668567</v>
      </c>
      <c r="HH230" s="428">
        <f t="shared" si="398"/>
        <v>157495.4337336703</v>
      </c>
      <c r="HI230" s="428">
        <f t="shared" si="398"/>
        <v>208908.31205586332</v>
      </c>
      <c r="HJ230" s="428">
        <f t="shared" si="398"/>
        <v>-56288.212712794768</v>
      </c>
      <c r="HK230" s="428">
        <f t="shared" si="398"/>
        <v>-110691.93636046152</v>
      </c>
      <c r="HL230" s="428">
        <f t="shared" si="398"/>
        <v>116216.82469614036</v>
      </c>
      <c r="HM230" s="428">
        <f t="shared" si="398"/>
        <v>86234.218251515296</v>
      </c>
      <c r="HN230" s="428">
        <f t="shared" si="398"/>
        <v>82106.357347762329</v>
      </c>
      <c r="HO230" s="428">
        <f t="shared" si="398"/>
        <v>80870.470849632664</v>
      </c>
      <c r="HP230" s="428">
        <f t="shared" si="398"/>
        <v>167456.67890859529</v>
      </c>
      <c r="HQ230" s="428">
        <f t="shared" si="398"/>
        <v>188129.4047971394</v>
      </c>
      <c r="HR230" s="428">
        <f t="shared" si="398"/>
        <v>289676.28758693923</v>
      </c>
      <c r="HS230" s="428">
        <f t="shared" si="398"/>
        <v>214373.18591394456</v>
      </c>
      <c r="HT230" s="428">
        <f t="shared" si="398"/>
        <v>146754.07420758184</v>
      </c>
      <c r="HU230" s="428">
        <f t="shared" si="398"/>
        <v>195931.60999402747</v>
      </c>
      <c r="HV230" s="428">
        <f t="shared" si="398"/>
        <v>-57734.631089036877</v>
      </c>
      <c r="HW230" s="428">
        <f t="shared" si="398"/>
        <v>-109772.97544767466</v>
      </c>
      <c r="HX230" s="428">
        <f t="shared" si="398"/>
        <v>107270.18730211852</v>
      </c>
      <c r="HY230" s="428">
        <f t="shared" si="398"/>
        <v>78591.172442042356</v>
      </c>
      <c r="HZ230" s="428">
        <f t="shared" si="398"/>
        <v>74642.783751496027</v>
      </c>
      <c r="IA230" s="428">
        <f t="shared" si="398"/>
        <v>73460.631448937231</v>
      </c>
      <c r="IB230" s="428">
        <f t="shared" si="398"/>
        <v>156282.22176620585</v>
      </c>
      <c r="IC230" s="428">
        <f t="shared" si="398"/>
        <v>176056.1334856828</v>
      </c>
      <c r="ID230" s="428">
        <f t="shared" si="398"/>
        <v>273187.93441505643</v>
      </c>
      <c r="IE230" s="428">
        <f t="shared" si="398"/>
        <v>201158.88064088771</v>
      </c>
      <c r="IF230" s="428">
        <f t="shared" si="398"/>
        <v>136479.73031306255</v>
      </c>
      <c r="IG230" s="428">
        <f t="shared" si="398"/>
        <v>183519.1123696627</v>
      </c>
      <c r="IH230" s="428">
        <f t="shared" si="398"/>
        <v>-59118.161709790213</v>
      </c>
      <c r="II230" s="428">
        <f t="shared" si="398"/>
        <v>-108893.96935718288</v>
      </c>
      <c r="IJ230" s="428">
        <f t="shared" si="398"/>
        <v>98712.534142619348</v>
      </c>
      <c r="IK230" s="428">
        <f t="shared" si="398"/>
        <v>71280.432972111681</v>
      </c>
      <c r="IL230" s="428">
        <f t="shared" si="398"/>
        <v>67503.713355067361</v>
      </c>
      <c r="IM230" s="428">
        <f t="shared" si="398"/>
        <v>66372.958978706796</v>
      </c>
      <c r="IN230" s="428">
        <f t="shared" si="398"/>
        <v>145593.61058652899</v>
      </c>
    </row>
    <row r="231" spans="1:248" ht="12.95" customHeight="1">
      <c r="A231"/>
      <c r="B231" s="19" t="s">
        <v>30</v>
      </c>
      <c r="C231" s="1"/>
      <c r="D231" s="1"/>
      <c r="E231" s="1"/>
      <c r="F231" s="1"/>
      <c r="G231" s="101" t="str">
        <f t="shared" si="370"/>
        <v>USD</v>
      </c>
      <c r="H231" s="1"/>
      <c r="I231" s="415">
        <f ca="1">I$220</f>
        <v>0</v>
      </c>
      <c r="J231" s="415">
        <f t="shared" ref="J231:BU231" ca="1" si="399">J$225</f>
        <v>-31479.60369869402</v>
      </c>
      <c r="K231" s="415">
        <f t="shared" ca="1" si="399"/>
        <v>-38795.661116326199</v>
      </c>
      <c r="L231" s="415">
        <f t="shared" ca="1" si="399"/>
        <v>-44260.988341587028</v>
      </c>
      <c r="M231" s="415">
        <f t="shared" ca="1" si="399"/>
        <v>-56493.5345217453</v>
      </c>
      <c r="N231" s="415">
        <f t="shared" ca="1" si="399"/>
        <v>-39486.510623298185</v>
      </c>
      <c r="O231" s="415">
        <f t="shared" ca="1" si="399"/>
        <v>-37887.613156829386</v>
      </c>
      <c r="P231" s="415">
        <f t="shared" ca="1" si="399"/>
        <v>-70755.759494111204</v>
      </c>
      <c r="Q231" s="415">
        <f t="shared" ca="1" si="399"/>
        <v>-74431.164329753054</v>
      </c>
      <c r="R231" s="415">
        <f t="shared" ca="1" si="399"/>
        <v>-80020.81344630025</v>
      </c>
      <c r="S231" s="415">
        <f t="shared" ca="1" si="399"/>
        <v>-86531.105930413789</v>
      </c>
      <c r="T231" s="415">
        <f t="shared" ca="1" si="399"/>
        <v>-109102.38326012986</v>
      </c>
      <c r="U231" s="415">
        <f t="shared" ca="1" si="399"/>
        <v>-115884.34594504503</v>
      </c>
      <c r="V231" s="415">
        <f t="shared" ca="1" si="399"/>
        <v>-136746.88389702531</v>
      </c>
      <c r="W231" s="415">
        <f t="shared" ca="1" si="399"/>
        <v>-121276.06122483505</v>
      </c>
      <c r="X231" s="415">
        <f t="shared" ca="1" si="399"/>
        <v>-107383.89392735808</v>
      </c>
      <c r="Y231" s="415">
        <f t="shared" ca="1" si="399"/>
        <v>-117487.28832552316</v>
      </c>
      <c r="Z231" s="415">
        <f t="shared" ca="1" si="399"/>
        <v>-65372.231355372664</v>
      </c>
      <c r="AA231" s="415">
        <f t="shared" ca="1" si="399"/>
        <v>-54681.091417698968</v>
      </c>
      <c r="AB231" s="415">
        <f t="shared" ca="1" si="399"/>
        <v>-99272.034001908265</v>
      </c>
      <c r="AC231" s="415">
        <f t="shared" ca="1" si="399"/>
        <v>-93380.006403362946</v>
      </c>
      <c r="AD231" s="415">
        <f t="shared" ca="1" si="399"/>
        <v>-92568.820410817963</v>
      </c>
      <c r="AE231" s="415">
        <f t="shared" ca="1" si="399"/>
        <v>-92325.950353169756</v>
      </c>
      <c r="AF231" s="415">
        <f t="shared" ca="1" si="399"/>
        <v>-109341.42659200258</v>
      </c>
      <c r="AG231" s="415">
        <f t="shared" ca="1" si="399"/>
        <v>-116739.5107641717</v>
      </c>
      <c r="AH231" s="415">
        <f t="shared" ca="1" si="399"/>
        <v>-138531.48003357043</v>
      </c>
      <c r="AI231" s="415">
        <f t="shared" ca="1" si="399"/>
        <v>-122371.42831691506</v>
      </c>
      <c r="AJ231" s="415">
        <f t="shared" ca="1" si="399"/>
        <v>-107860.36146930611</v>
      </c>
      <c r="AK231" s="415">
        <f t="shared" ca="1" si="399"/>
        <v>-118413.86463120354</v>
      </c>
      <c r="AL231" s="415">
        <f t="shared" ca="1" si="399"/>
        <v>-63977.068754281812</v>
      </c>
      <c r="AM231" s="415">
        <f t="shared" ca="1" si="399"/>
        <v>-52809.635841139425</v>
      </c>
      <c r="AN231" s="415">
        <f t="shared" ca="1" si="399"/>
        <v>-99387.116142205836</v>
      </c>
      <c r="AO231" s="415">
        <f t="shared" ca="1" si="399"/>
        <v>-93232.59723096469</v>
      </c>
      <c r="AP231" s="415">
        <f t="shared" ca="1" si="399"/>
        <v>-92385.272698254659</v>
      </c>
      <c r="AQ231" s="415">
        <f t="shared" ca="1" si="399"/>
        <v>-92131.582718401347</v>
      </c>
      <c r="AR231" s="415">
        <f t="shared" ca="1" si="399"/>
        <v>-109905.10270692375</v>
      </c>
      <c r="AS231" s="415">
        <f t="shared" ca="1" si="399"/>
        <v>-113712.99632010014</v>
      </c>
      <c r="AT231" s="415">
        <f t="shared" ca="1" si="399"/>
        <v>-135083.50115910373</v>
      </c>
      <c r="AU231" s="415">
        <f t="shared" ca="1" si="399"/>
        <v>-119235.99058582637</v>
      </c>
      <c r="AV231" s="415">
        <f t="shared" ca="1" si="399"/>
        <v>-105005.57292818946</v>
      </c>
      <c r="AW231" s="415">
        <f t="shared" ca="1" si="399"/>
        <v>-115354.96758828902</v>
      </c>
      <c r="AX231" s="415">
        <f t="shared" ca="1" si="399"/>
        <v>-61970.99869011213</v>
      </c>
      <c r="AY231" s="415">
        <f t="shared" ca="1" si="399"/>
        <v>-51019.547898343335</v>
      </c>
      <c r="AZ231" s="415">
        <f t="shared" ca="1" si="399"/>
        <v>-181618.09366278115</v>
      </c>
      <c r="BA231" s="415">
        <f t="shared" ca="1" si="399"/>
        <v>-175582.60533455966</v>
      </c>
      <c r="BB231" s="415">
        <f t="shared" ca="1" si="399"/>
        <v>-174751.6683594459</v>
      </c>
      <c r="BC231" s="415">
        <f t="shared" ca="1" si="399"/>
        <v>-174502.88483396269</v>
      </c>
      <c r="BD231" s="415">
        <f t="shared" ca="1" si="399"/>
        <v>-191932.65862931308</v>
      </c>
      <c r="BE231" s="415">
        <f t="shared" ca="1" si="399"/>
        <v>-192449.70378797926</v>
      </c>
      <c r="BF231" s="415">
        <f t="shared" ca="1" si="399"/>
        <v>-212295.50919736412</v>
      </c>
      <c r="BG231" s="415">
        <f t="shared" ca="1" si="399"/>
        <v>-197578.65466211602</v>
      </c>
      <c r="BH231" s="415">
        <f t="shared" ca="1" si="399"/>
        <v>-184363.51997740334</v>
      </c>
      <c r="BI231" s="415">
        <f t="shared" ca="1" si="399"/>
        <v>-193974.52702083072</v>
      </c>
      <c r="BJ231" s="415">
        <f t="shared" ca="1" si="399"/>
        <v>-144399.28924730574</v>
      </c>
      <c r="BK231" s="415">
        <f t="shared" ca="1" si="399"/>
        <v>-134229.18035183288</v>
      </c>
      <c r="BL231" s="415">
        <f t="shared" ca="1" si="399"/>
        <v>-176646.99028388239</v>
      </c>
      <c r="BM231" s="415">
        <f t="shared" ca="1" si="399"/>
        <v>-171042.10973403748</v>
      </c>
      <c r="BN231" s="415">
        <f t="shared" ca="1" si="399"/>
        <v>-170270.45676468543</v>
      </c>
      <c r="BO231" s="415">
        <f t="shared" ca="1" si="399"/>
        <v>-170039.42294152611</v>
      </c>
      <c r="BP231" s="415">
        <f t="shared" ca="1" si="399"/>
        <v>-186225.65259206743</v>
      </c>
      <c r="BQ231" s="415">
        <f t="shared" ca="1" si="399"/>
        <v>-187033.09559749725</v>
      </c>
      <c r="BR231" s="415">
        <f t="shared" ca="1" si="399"/>
        <v>-205590.81136357485</v>
      </c>
      <c r="BS231" s="415">
        <f t="shared" ca="1" si="399"/>
        <v>-191829.15252423674</v>
      </c>
      <c r="BT231" s="415">
        <f t="shared" ca="1" si="399"/>
        <v>-179471.74458687188</v>
      </c>
      <c r="BU231" s="415">
        <f t="shared" ca="1" si="399"/>
        <v>-188458.95035950086</v>
      </c>
      <c r="BV231" s="415">
        <f t="shared" ref="BV231:EG231" ca="1" si="400">BV$225</f>
        <v>-142101.38750635847</v>
      </c>
      <c r="BW231" s="415">
        <f t="shared" ca="1" si="400"/>
        <v>-132591.36832099486</v>
      </c>
      <c r="BX231" s="415">
        <f t="shared" ca="1" si="400"/>
        <v>-172256.05533673227</v>
      </c>
      <c r="BY231" s="415">
        <f t="shared" ca="1" si="400"/>
        <v>-167014.95889336747</v>
      </c>
      <c r="BZ231" s="415">
        <f t="shared" ca="1" si="400"/>
        <v>-166293.38996835344</v>
      </c>
      <c r="CA231" s="415">
        <f t="shared" ca="1" si="400"/>
        <v>-166077.35136804989</v>
      </c>
      <c r="CB231" s="415">
        <f t="shared" ca="1" si="400"/>
        <v>-181213.01570531877</v>
      </c>
      <c r="CC231" s="415">
        <f t="shared" ca="1" si="400"/>
        <v>-182130.46884271523</v>
      </c>
      <c r="CD231" s="415">
        <f t="shared" ca="1" si="400"/>
        <v>-199551.02406642822</v>
      </c>
      <c r="CE231" s="415">
        <f t="shared" ca="1" si="400"/>
        <v>-186632.63794593327</v>
      </c>
      <c r="CF231" s="415">
        <f t="shared" ca="1" si="400"/>
        <v>-175032.45449079492</v>
      </c>
      <c r="CG231" s="415">
        <f t="shared" ca="1" si="400"/>
        <v>-183468.95154907735</v>
      </c>
      <c r="CH231" s="415">
        <f t="shared" ca="1" si="400"/>
        <v>-139952.03955950416</v>
      </c>
      <c r="CI231" s="415">
        <f t="shared" ca="1" si="400"/>
        <v>-131024.76550888896</v>
      </c>
      <c r="CJ231" s="415">
        <f t="shared" ca="1" si="400"/>
        <v>-168258.92079496238</v>
      </c>
      <c r="CK231" s="415">
        <f t="shared" ca="1" si="400"/>
        <v>-163338.98284703132</v>
      </c>
      <c r="CL231" s="415">
        <f t="shared" ca="1" si="400"/>
        <v>-162661.62947744806</v>
      </c>
      <c r="CM231" s="415">
        <f t="shared" ca="1" si="400"/>
        <v>-162458.82906739324</v>
      </c>
      <c r="CN231" s="415">
        <f t="shared" ca="1" si="400"/>
        <v>-176667.02579583717</v>
      </c>
      <c r="CO231" s="415">
        <f t="shared" si="400"/>
        <v>-148529.50281298993</v>
      </c>
      <c r="CP231" s="415">
        <f t="shared" si="400"/>
        <v>-155007.19009491365</v>
      </c>
      <c r="CQ231" s="415">
        <f t="shared" si="400"/>
        <v>-150203.59661576882</v>
      </c>
      <c r="CR231" s="415">
        <f t="shared" si="400"/>
        <v>-145890.1657365367</v>
      </c>
      <c r="CS231" s="415">
        <f t="shared" si="400"/>
        <v>-149027.20637597825</v>
      </c>
      <c r="CT231" s="415">
        <f t="shared" si="400"/>
        <v>-132845.80780839737</v>
      </c>
      <c r="CU231" s="415">
        <f t="shared" si="400"/>
        <v>-129526.27586252677</v>
      </c>
      <c r="CV231" s="415">
        <f t="shared" si="400"/>
        <v>-143371.48406929278</v>
      </c>
      <c r="CW231" s="415">
        <f t="shared" si="400"/>
        <v>-141542.04642715692</v>
      </c>
      <c r="CX231" s="415">
        <f t="shared" si="400"/>
        <v>-141290.17826043253</v>
      </c>
      <c r="CY231" s="415">
        <f t="shared" si="400"/>
        <v>-141214.76862967675</v>
      </c>
      <c r="CZ231" s="415">
        <f t="shared" si="400"/>
        <v>-146497.96736042851</v>
      </c>
      <c r="DA231" s="415">
        <f t="shared" si="400"/>
        <v>-146269.93763166681</v>
      </c>
      <c r="DB231" s="415">
        <f t="shared" si="400"/>
        <v>-152465.9863361156</v>
      </c>
      <c r="DC231" s="415">
        <f t="shared" si="400"/>
        <v>-147871.24474736836</v>
      </c>
      <c r="DD231" s="415">
        <f t="shared" si="400"/>
        <v>-143745.35434114636</v>
      </c>
      <c r="DE231" s="415">
        <f t="shared" si="400"/>
        <v>-146746.00190930782</v>
      </c>
      <c r="DF231" s="415">
        <f t="shared" si="400"/>
        <v>-131268.14240988262</v>
      </c>
      <c r="DG231" s="415">
        <f t="shared" si="400"/>
        <v>-128092.93793991944</v>
      </c>
      <c r="DH231" s="415">
        <f t="shared" si="400"/>
        <v>-141336.18057247825</v>
      </c>
      <c r="DI231" s="415">
        <f t="shared" si="400"/>
        <v>-139586.2836973918</v>
      </c>
      <c r="DJ231" s="415">
        <f t="shared" si="400"/>
        <v>-139345.36632052498</v>
      </c>
      <c r="DK231" s="415">
        <f t="shared" si="400"/>
        <v>-139273.23536936723</v>
      </c>
      <c r="DL231" s="415">
        <f t="shared" si="400"/>
        <v>-144326.72980747765</v>
      </c>
      <c r="DM231" s="415">
        <f t="shared" si="400"/>
        <v>-144108.61441474908</v>
      </c>
      <c r="DN231" s="415">
        <f t="shared" si="400"/>
        <v>-150035.26969726532</v>
      </c>
      <c r="DO231" s="415">
        <f t="shared" si="400"/>
        <v>-145640.29948194185</v>
      </c>
      <c r="DP231" s="415">
        <f t="shared" si="400"/>
        <v>-141693.79561512082</v>
      </c>
      <c r="DQ231" s="415">
        <f t="shared" si="400"/>
        <v>-144563.98024553614</v>
      </c>
      <c r="DR231" s="415">
        <f t="shared" si="400"/>
        <v>-129759.07115912942</v>
      </c>
      <c r="DS231" s="415">
        <f t="shared" si="400"/>
        <v>-126721.91905742552</v>
      </c>
      <c r="DT231" s="415">
        <f t="shared" si="400"/>
        <v>-139389.36853204697</v>
      </c>
      <c r="DU231" s="415">
        <f t="shared" si="400"/>
        <v>-137715.55412979034</v>
      </c>
      <c r="DV231" s="415">
        <f t="shared" si="400"/>
        <v>-137485.11142148296</v>
      </c>
      <c r="DW231" s="415">
        <f t="shared" si="400"/>
        <v>-137416.11659863646</v>
      </c>
      <c r="DX231" s="415">
        <f t="shared" si="400"/>
        <v>-142249.89388726378</v>
      </c>
      <c r="DY231" s="415">
        <f t="shared" si="400"/>
        <v>-142041.26177247995</v>
      </c>
      <c r="DZ231" s="415">
        <f t="shared" si="400"/>
        <v>-147710.23639053898</v>
      </c>
      <c r="EA231" s="415">
        <f t="shared" si="400"/>
        <v>-143506.3518367513</v>
      </c>
      <c r="EB231" s="415">
        <f t="shared" si="400"/>
        <v>-139731.43509457461</v>
      </c>
      <c r="EC231" s="415">
        <f t="shared" si="400"/>
        <v>-142476.82908888493</v>
      </c>
      <c r="ED231" s="415">
        <f t="shared" si="400"/>
        <v>-128315.6117018872</v>
      </c>
      <c r="EE231" s="415">
        <f t="shared" si="400"/>
        <v>-125410.50969156175</v>
      </c>
      <c r="EF231" s="415">
        <f t="shared" si="400"/>
        <v>-137527.20049337356</v>
      </c>
      <c r="EG231" s="415">
        <f t="shared" si="400"/>
        <v>-135926.16063034549</v>
      </c>
      <c r="EH231" s="415">
        <f t="shared" ref="EH231:GS231" si="401">EH$225</f>
        <v>-135705.73717022539</v>
      </c>
      <c r="EI231" s="415">
        <f t="shared" si="401"/>
        <v>-135639.74212228524</v>
      </c>
      <c r="EJ231" s="415">
        <f t="shared" si="401"/>
        <v>-140263.35518097226</v>
      </c>
      <c r="EK231" s="415">
        <f t="shared" si="401"/>
        <v>-140063.79402770079</v>
      </c>
      <c r="EL231" s="415">
        <f t="shared" si="401"/>
        <v>-145486.29148845287</v>
      </c>
      <c r="EM231" s="415">
        <f t="shared" si="401"/>
        <v>-141465.18452396034</v>
      </c>
      <c r="EN231" s="415">
        <f t="shared" si="401"/>
        <v>-137854.39459666095</v>
      </c>
      <c r="EO231" s="415">
        <f t="shared" si="401"/>
        <v>-140480.42363469687</v>
      </c>
      <c r="EP231" s="415">
        <f t="shared" si="401"/>
        <v>-126934.91135148167</v>
      </c>
      <c r="EQ231" s="415">
        <f t="shared" si="401"/>
        <v>-124156.1181242138</v>
      </c>
      <c r="ER231" s="415">
        <f t="shared" si="401"/>
        <v>-135745.99628246861</v>
      </c>
      <c r="ES231" s="415">
        <f t="shared" si="401"/>
        <v>-134214.56684826783</v>
      </c>
      <c r="ET231" s="415">
        <f t="shared" si="401"/>
        <v>-134003.7270168486</v>
      </c>
      <c r="EU231" s="415">
        <f t="shared" si="401"/>
        <v>-133940.6013188189</v>
      </c>
      <c r="EV231" s="415">
        <f t="shared" si="401"/>
        <v>-53441.297237051112</v>
      </c>
      <c r="EW231" s="415">
        <f t="shared" si="401"/>
        <v>-53250.412655660977</v>
      </c>
      <c r="EX231" s="415">
        <f t="shared" si="401"/>
        <v>-58437.149357249938</v>
      </c>
      <c r="EY231" s="415">
        <f t="shared" si="401"/>
        <v>-54590.873130344044</v>
      </c>
      <c r="EZ231" s="415">
        <f t="shared" si="401"/>
        <v>-51137.074069448929</v>
      </c>
      <c r="FA231" s="415">
        <f t="shared" si="401"/>
        <v>-53648.927931918108</v>
      </c>
      <c r="FB231" s="415">
        <f t="shared" si="401"/>
        <v>-40692.350965364407</v>
      </c>
      <c r="FC231" s="415">
        <f t="shared" si="401"/>
        <v>-38034.374834934308</v>
      </c>
      <c r="FD231" s="415">
        <f t="shared" si="401"/>
        <v>-49120.345247178026</v>
      </c>
      <c r="FE231" s="415">
        <f t="shared" si="401"/>
        <v>-47655.499701420762</v>
      </c>
      <c r="FF231" s="415">
        <f t="shared" si="401"/>
        <v>-47453.826819193673</v>
      </c>
      <c r="FG231" s="415">
        <f t="shared" si="401"/>
        <v>-47393.445716730472</v>
      </c>
      <c r="FH231" s="415">
        <f t="shared" si="401"/>
        <v>-51623.745755302334</v>
      </c>
      <c r="FI231" s="415">
        <f t="shared" si="401"/>
        <v>-51441.160503537852</v>
      </c>
      <c r="FJ231" s="415">
        <f t="shared" si="401"/>
        <v>-56402.386913753398</v>
      </c>
      <c r="FK231" s="415">
        <f t="shared" si="401"/>
        <v>-52723.340088017314</v>
      </c>
      <c r="FL231" s="415">
        <f t="shared" si="401"/>
        <v>-49419.706203682857</v>
      </c>
      <c r="FM231" s="415">
        <f t="shared" si="401"/>
        <v>-51822.349028653378</v>
      </c>
      <c r="FN231" s="415">
        <f t="shared" si="401"/>
        <v>-39429.101495428105</v>
      </c>
      <c r="FO231" s="415">
        <f t="shared" si="401"/>
        <v>-36886.689544581917</v>
      </c>
      <c r="FP231" s="415">
        <f t="shared" si="401"/>
        <v>-47490.661243249822</v>
      </c>
      <c r="FQ231" s="415">
        <f t="shared" si="401"/>
        <v>-46089.504634264616</v>
      </c>
      <c r="FR231" s="415">
        <f t="shared" si="401"/>
        <v>-45896.600138221314</v>
      </c>
      <c r="FS231" s="415">
        <f t="shared" si="401"/>
        <v>-45838.844301082594</v>
      </c>
      <c r="FT231" s="415">
        <f t="shared" si="401"/>
        <v>-49885.21825102091</v>
      </c>
      <c r="FU231" s="415">
        <f t="shared" si="401"/>
        <v>-49710.571488463596</v>
      </c>
      <c r="FV231" s="415">
        <f t="shared" si="401"/>
        <v>-54456.092402582799</v>
      </c>
      <c r="FW231" s="415">
        <f t="shared" si="401"/>
        <v>-50937.004134487412</v>
      </c>
      <c r="FX231" s="415">
        <f t="shared" si="401"/>
        <v>-47777.006505993588</v>
      </c>
      <c r="FY231" s="415">
        <f t="shared" si="401"/>
        <v>-50075.186599443652</v>
      </c>
      <c r="FZ231" s="415">
        <f t="shared" si="401"/>
        <v>-38220.775915489037</v>
      </c>
      <c r="GA231" s="415">
        <f t="shared" si="401"/>
        <v>-35788.903614679635</v>
      </c>
      <c r="GB231" s="415">
        <f t="shared" si="401"/>
        <v>-45931.833065579376</v>
      </c>
      <c r="GC231" s="415">
        <f t="shared" si="401"/>
        <v>-44591.59630915874</v>
      </c>
      <c r="GD231" s="415">
        <f t="shared" si="401"/>
        <v>-44407.078965117325</v>
      </c>
      <c r="GE231" s="415">
        <f t="shared" si="401"/>
        <v>-44351.834251332468</v>
      </c>
      <c r="GF231" s="415">
        <f t="shared" si="401"/>
        <v>-48222.278899099532</v>
      </c>
      <c r="GG231" s="415">
        <f t="shared" si="401"/>
        <v>-48055.225474044724</v>
      </c>
      <c r="GH231" s="415">
        <f t="shared" si="401"/>
        <v>-52594.419391897885</v>
      </c>
      <c r="GI231" s="415">
        <f t="shared" si="401"/>
        <v>-49228.334961545777</v>
      </c>
      <c r="GJ231" s="415">
        <f t="shared" si="401"/>
        <v>-46205.728534290807</v>
      </c>
      <c r="GK231" s="415">
        <f t="shared" si="401"/>
        <v>-48403.987754112597</v>
      </c>
      <c r="GL231" s="415">
        <f t="shared" si="401"/>
        <v>-37064.986230329938</v>
      </c>
      <c r="GM231" s="415">
        <f t="shared" si="401"/>
        <v>-34738.847507816594</v>
      </c>
      <c r="GN231" s="415">
        <f t="shared" si="401"/>
        <v>-44440.780026068525</v>
      </c>
      <c r="GO231" s="415">
        <f t="shared" si="401"/>
        <v>-43158.814432970525</v>
      </c>
      <c r="GP231" s="415">
        <f t="shared" si="401"/>
        <v>-42982.319582148288</v>
      </c>
      <c r="GQ231" s="415">
        <f t="shared" si="401"/>
        <v>-42929.47681244104</v>
      </c>
      <c r="GR231" s="415">
        <f t="shared" si="401"/>
        <v>-46631.641258131283</v>
      </c>
      <c r="GS231" s="415">
        <f t="shared" si="401"/>
        <v>-46471.85102547014</v>
      </c>
      <c r="GT231" s="415">
        <f t="shared" ref="GT231:IN231" si="402">GT$225</f>
        <v>-50813.688686025343</v>
      </c>
      <c r="GU231" s="415">
        <f t="shared" si="402"/>
        <v>-47593.955752645066</v>
      </c>
      <c r="GV231" s="415">
        <f t="shared" si="402"/>
        <v>-44702.76699614033</v>
      </c>
      <c r="GW231" s="415">
        <f t="shared" si="402"/>
        <v>-46805.449728143773</v>
      </c>
      <c r="GX231" s="415">
        <f t="shared" si="402"/>
        <v>-35959.448270612527</v>
      </c>
      <c r="GY231" s="415">
        <f t="shared" si="402"/>
        <v>-33734.446014295412</v>
      </c>
      <c r="GZ231" s="415">
        <f t="shared" si="402"/>
        <v>-43014.55537957987</v>
      </c>
      <c r="HA231" s="415">
        <f t="shared" si="402"/>
        <v>-41788.327420964393</v>
      </c>
      <c r="HB231" s="415">
        <f t="shared" si="402"/>
        <v>-41619.506259308342</v>
      </c>
      <c r="HC231" s="415">
        <f t="shared" si="402"/>
        <v>-41568.961001327494</v>
      </c>
      <c r="HD231" s="415">
        <f t="shared" si="402"/>
        <v>-45110.161775465989</v>
      </c>
      <c r="HE231" s="415">
        <f t="shared" si="402"/>
        <v>-44957.318944224899</v>
      </c>
      <c r="HF231" s="415">
        <f t="shared" si="402"/>
        <v>-49110.381054321173</v>
      </c>
      <c r="HG231" s="415">
        <f t="shared" si="402"/>
        <v>-46030.63650934874</v>
      </c>
      <c r="HH231" s="415">
        <f t="shared" si="402"/>
        <v>-43265.151611822454</v>
      </c>
      <c r="HI231" s="415">
        <f t="shared" si="402"/>
        <v>-45276.413355477926</v>
      </c>
      <c r="HJ231" s="415">
        <f t="shared" si="402"/>
        <v>-34901.977178708905</v>
      </c>
      <c r="HK231" s="415">
        <f t="shared" si="402"/>
        <v>-32773.714150927321</v>
      </c>
      <c r="HL231" s="415">
        <f t="shared" si="402"/>
        <v>-41650.340500329847</v>
      </c>
      <c r="HM231" s="415">
        <f t="shared" si="402"/>
        <v>-40477.426800784611</v>
      </c>
      <c r="HN231" s="415">
        <f t="shared" si="402"/>
        <v>-40315.945689635351</v>
      </c>
      <c r="HO231" s="415">
        <f t="shared" si="402"/>
        <v>-40267.598051566711</v>
      </c>
      <c r="HP231" s="415">
        <f t="shared" si="402"/>
        <v>-43654.833574655706</v>
      </c>
      <c r="HQ231" s="415">
        <f t="shared" si="402"/>
        <v>-43508.636083903359</v>
      </c>
      <c r="HR231" s="415">
        <f t="shared" si="402"/>
        <v>-47481.130276169366</v>
      </c>
      <c r="HS231" s="415">
        <f t="shared" si="402"/>
        <v>-44535.287667934856</v>
      </c>
      <c r="HT231" s="415">
        <f t="shared" si="402"/>
        <v>-41890.041244214073</v>
      </c>
      <c r="HU231" s="415">
        <f t="shared" si="402"/>
        <v>-43813.85682510191</v>
      </c>
      <c r="HV231" s="415">
        <f t="shared" si="402"/>
        <v>-33890.483090801106</v>
      </c>
      <c r="HW231" s="415">
        <f t="shared" si="402"/>
        <v>-31854.753238140464</v>
      </c>
      <c r="HX231" s="415">
        <f t="shared" si="402"/>
        <v>-40345.439311482005</v>
      </c>
      <c r="HY231" s="415">
        <f t="shared" si="402"/>
        <v>-39223.521859743087</v>
      </c>
      <c r="HZ231" s="415">
        <f t="shared" si="402"/>
        <v>-39069.061666469875</v>
      </c>
      <c r="IA231" s="415">
        <f t="shared" si="402"/>
        <v>-39022.816099621617</v>
      </c>
      <c r="IB231" s="415">
        <f t="shared" si="402"/>
        <v>-42262.780513011094</v>
      </c>
      <c r="IC231" s="415">
        <f t="shared" si="402"/>
        <v>-42122.939434900152</v>
      </c>
      <c r="ID231" s="415">
        <f t="shared" si="402"/>
        <v>-45922.716488371982</v>
      </c>
      <c r="IE231" s="415">
        <f t="shared" si="402"/>
        <v>-43104.953993538977</v>
      </c>
      <c r="IF231" s="415">
        <f t="shared" si="402"/>
        <v>-40574.718283893002</v>
      </c>
      <c r="IG231" s="415">
        <f t="shared" si="402"/>
        <v>-42414.889709090079</v>
      </c>
      <c r="IH231" s="415">
        <f t="shared" si="402"/>
        <v>-32922.967006715386</v>
      </c>
      <c r="II231" s="415">
        <f t="shared" si="402"/>
        <v>-30975.747147648683</v>
      </c>
      <c r="IJ231" s="415">
        <f t="shared" si="402"/>
        <v>-39097.272956931898</v>
      </c>
      <c r="IK231" s="415">
        <f t="shared" si="402"/>
        <v>-38024.134524833804</v>
      </c>
      <c r="IL231" s="415">
        <f t="shared" si="402"/>
        <v>-37876.389992137687</v>
      </c>
      <c r="IM231" s="415">
        <f t="shared" si="402"/>
        <v>-37832.155102108918</v>
      </c>
      <c r="IN231" s="415">
        <f t="shared" si="402"/>
        <v>-40931.251497524936</v>
      </c>
    </row>
    <row r="232" spans="1:248" ht="12.95" customHeight="1" thickBot="1">
      <c r="A232"/>
      <c r="B232" s="297" t="s">
        <v>33</v>
      </c>
      <c r="C232" s="149"/>
      <c r="D232" s="149"/>
      <c r="E232" s="149"/>
      <c r="F232" s="149"/>
      <c r="G232" s="150" t="str">
        <f t="shared" si="370"/>
        <v>USD</v>
      </c>
      <c r="H232" s="149"/>
      <c r="I232" s="433">
        <f ca="1">I230+I231</f>
        <v>39521.185941139825</v>
      </c>
      <c r="J232" s="433">
        <f t="shared" ref="J232:BU232" ca="1" si="403">J230+J231</f>
        <v>54266.932138258417</v>
      </c>
      <c r="K232" s="433">
        <f t="shared" ca="1" si="403"/>
        <v>60433.029112559889</v>
      </c>
      <c r="L232" s="433">
        <f t="shared" ca="1" si="403"/>
        <v>41322.749045499499</v>
      </c>
      <c r="M232" s="433">
        <f t="shared" ca="1" si="403"/>
        <v>85995.438902614129</v>
      </c>
      <c r="N232" s="433">
        <f t="shared" ca="1" si="403"/>
        <v>-149600.76588301678</v>
      </c>
      <c r="O232" s="433">
        <f t="shared" ca="1" si="403"/>
        <v>-236308.66084404662</v>
      </c>
      <c r="P232" s="433">
        <f t="shared" ca="1" si="403"/>
        <v>11169.327459789638</v>
      </c>
      <c r="Q232" s="433">
        <f t="shared" ca="1" si="403"/>
        <v>-18052.311161974882</v>
      </c>
      <c r="R232" s="433">
        <f t="shared" ca="1" si="403"/>
        <v>-38471.736520310078</v>
      </c>
      <c r="S232" s="433">
        <f t="shared" ca="1" si="403"/>
        <v>-40250.826177572628</v>
      </c>
      <c r="T232" s="433">
        <f t="shared" ca="1" si="403"/>
        <v>110081.23822218381</v>
      </c>
      <c r="U232" s="433">
        <f t="shared" ca="1" si="403"/>
        <v>118715.5063483117</v>
      </c>
      <c r="V232" s="433">
        <f t="shared" ca="1" si="403"/>
        <v>301647.3794965389</v>
      </c>
      <c r="W232" s="433">
        <f t="shared" ca="1" si="403"/>
        <v>165992.42816310399</v>
      </c>
      <c r="X232" s="433">
        <f t="shared" ca="1" si="403"/>
        <v>44179.818802468086</v>
      </c>
      <c r="Y232" s="433">
        <f t="shared" ca="1" si="403"/>
        <v>132770.80742838519</v>
      </c>
      <c r="Z232" s="433">
        <f t="shared" ca="1" si="403"/>
        <v>-324196.84495981765</v>
      </c>
      <c r="AA232" s="433">
        <f t="shared" ca="1" si="403"/>
        <v>-417941.4439817614</v>
      </c>
      <c r="AB232" s="433">
        <f t="shared" ca="1" si="403"/>
        <v>-26948.523026993789</v>
      </c>
      <c r="AC232" s="433">
        <f t="shared" ca="1" si="403"/>
        <v>-78612.402451627058</v>
      </c>
      <c r="AD232" s="433">
        <f t="shared" ca="1" si="403"/>
        <v>-85725.236634573186</v>
      </c>
      <c r="AE232" s="433">
        <f t="shared" ca="1" si="403"/>
        <v>-87854.827707311546</v>
      </c>
      <c r="AF232" s="433">
        <f t="shared" ca="1" si="403"/>
        <v>61344.322848739728</v>
      </c>
      <c r="AG232" s="433">
        <f t="shared" ca="1" si="403"/>
        <v>88350.243693329467</v>
      </c>
      <c r="AH232" s="433">
        <f t="shared" ca="1" si="403"/>
        <v>259655.56076966837</v>
      </c>
      <c r="AI232" s="433">
        <f t="shared" ca="1" si="403"/>
        <v>132622.39781550335</v>
      </c>
      <c r="AJ232" s="433">
        <f t="shared" ca="1" si="403"/>
        <v>18551.802509722242</v>
      </c>
      <c r="AK232" s="433">
        <f t="shared" ca="1" si="403"/>
        <v>101512.23545938112</v>
      </c>
      <c r="AL232" s="433">
        <f t="shared" ca="1" si="403"/>
        <v>-326412.03623143118</v>
      </c>
      <c r="AM232" s="433">
        <f t="shared" ca="1" si="403"/>
        <v>-414198.53282864235</v>
      </c>
      <c r="AN232" s="433">
        <f t="shared" ca="1" si="403"/>
        <v>-48055.852791205631</v>
      </c>
      <c r="AO232" s="433">
        <f t="shared" ca="1" si="403"/>
        <v>-96436.143737328821</v>
      </c>
      <c r="AP232" s="433">
        <f t="shared" ca="1" si="403"/>
        <v>-103096.90926742156</v>
      </c>
      <c r="AQ232" s="433">
        <f t="shared" ca="1" si="403"/>
        <v>-105091.15044409609</v>
      </c>
      <c r="AR232" s="433">
        <f t="shared" ca="1" si="403"/>
        <v>34625.386393718931</v>
      </c>
      <c r="AS232" s="433">
        <f t="shared" ca="1" si="403"/>
        <v>66994.206217645042</v>
      </c>
      <c r="AT232" s="433">
        <f t="shared" ca="1" si="403"/>
        <v>229799.44104107263</v>
      </c>
      <c r="AU232" s="433">
        <f t="shared" ca="1" si="403"/>
        <v>109069.59868656358</v>
      </c>
      <c r="AV232" s="433">
        <f t="shared" ca="1" si="403"/>
        <v>659.12800088177028</v>
      </c>
      <c r="AW232" s="433">
        <f t="shared" ca="1" si="403"/>
        <v>79503.106681377554</v>
      </c>
      <c r="AX232" s="433">
        <f t="shared" ca="1" si="403"/>
        <v>-327187.78142585256</v>
      </c>
      <c r="AY232" s="433">
        <f t="shared" ca="1" si="403"/>
        <v>-410618.35694305022</v>
      </c>
      <c r="AZ232" s="433">
        <f t="shared" ca="1" si="403"/>
        <v>-232487.27046885923</v>
      </c>
      <c r="BA232" s="433">
        <f t="shared" ca="1" si="403"/>
        <v>-278466.95611282147</v>
      </c>
      <c r="BB232" s="433">
        <f t="shared" ca="1" si="403"/>
        <v>-284797.2178626497</v>
      </c>
      <c r="BC232" s="433">
        <f t="shared" ca="1" si="403"/>
        <v>-286692.50581170002</v>
      </c>
      <c r="BD232" s="433">
        <f t="shared" ca="1" si="403"/>
        <v>-153908.63210123059</v>
      </c>
      <c r="BE232" s="433">
        <f t="shared" ca="1" si="403"/>
        <v>-116696.57654438325</v>
      </c>
      <c r="BF232" s="433">
        <f t="shared" ca="1" si="403"/>
        <v>40221.263899089099</v>
      </c>
      <c r="BG232" s="433">
        <f t="shared" ca="1" si="403"/>
        <v>-76142.722553171392</v>
      </c>
      <c r="BH232" s="433">
        <f t="shared" ca="1" si="403"/>
        <v>-180632.83283683402</v>
      </c>
      <c r="BI232" s="433">
        <f t="shared" ca="1" si="403"/>
        <v>-104640.02535780665</v>
      </c>
      <c r="BJ232" s="433">
        <f t="shared" ca="1" si="403"/>
        <v>-496624.07893592387</v>
      </c>
      <c r="BK232" s="433">
        <f t="shared" ca="1" si="403"/>
        <v>-577037.62185002933</v>
      </c>
      <c r="BL232" s="433">
        <f t="shared" ca="1" si="403"/>
        <v>-241646.28884162987</v>
      </c>
      <c r="BM232" s="433">
        <f t="shared" ca="1" si="403"/>
        <v>-285963.2482031972</v>
      </c>
      <c r="BN232" s="433">
        <f t="shared" ca="1" si="403"/>
        <v>-292064.59380367689</v>
      </c>
      <c r="BO232" s="433">
        <f t="shared" ca="1" si="403"/>
        <v>-293891.34398346115</v>
      </c>
      <c r="BP232" s="433">
        <f t="shared" ca="1" si="403"/>
        <v>-165909.2263877723</v>
      </c>
      <c r="BQ232" s="433">
        <f t="shared" ca="1" si="403"/>
        <v>-130940.84243202518</v>
      </c>
      <c r="BR232" s="433">
        <f t="shared" ca="1" si="403"/>
        <v>20004.940286659781</v>
      </c>
      <c r="BS232" s="433">
        <f t="shared" ca="1" si="403"/>
        <v>-91930.407317300764</v>
      </c>
      <c r="BT232" s="433">
        <f t="shared" ca="1" si="403"/>
        <v>-192443.78067595954</v>
      </c>
      <c r="BU232" s="433">
        <f t="shared" ca="1" si="403"/>
        <v>-119343.14550602584</v>
      </c>
      <c r="BV232" s="433">
        <f t="shared" ref="BV232:EG232" ca="1" si="404">BV230+BV231</f>
        <v>-496408.87374555331</v>
      </c>
      <c r="BW232" s="433">
        <f t="shared" ca="1" si="404"/>
        <v>-573761.99778835324</v>
      </c>
      <c r="BX232" s="433">
        <f t="shared" ca="1" si="404"/>
        <v>-251135.15602874249</v>
      </c>
      <c r="BY232" s="433">
        <f t="shared" ca="1" si="404"/>
        <v>-293765.47836582409</v>
      </c>
      <c r="BZ232" s="433">
        <f t="shared" ca="1" si="404"/>
        <v>-299634.61590110231</v>
      </c>
      <c r="CA232" s="433">
        <f t="shared" ca="1" si="404"/>
        <v>-301391.84270807193</v>
      </c>
      <c r="CB232" s="433">
        <f t="shared" ca="1" si="404"/>
        <v>-178280.53261178476</v>
      </c>
      <c r="CC232" s="433">
        <f t="shared" ca="1" si="404"/>
        <v>-145122.74587504068</v>
      </c>
      <c r="CD232" s="433">
        <f t="shared" ca="1" si="404"/>
        <v>268884.72228461725</v>
      </c>
      <c r="CE232" s="433">
        <f t="shared" ca="1" si="404"/>
        <v>161326.24947265012</v>
      </c>
      <c r="CF232" s="433">
        <f t="shared" ca="1" si="404"/>
        <v>64743.131029250828</v>
      </c>
      <c r="CG232" s="433">
        <f t="shared" ca="1" si="404"/>
        <v>134985.39898808667</v>
      </c>
      <c r="CH232" s="433">
        <f t="shared" ca="1" si="404"/>
        <v>-227336.37645919615</v>
      </c>
      <c r="CI232" s="433">
        <f t="shared" ca="1" si="404"/>
        <v>-301664.85327525262</v>
      </c>
      <c r="CJ232" s="433">
        <f t="shared" ca="1" si="404"/>
        <v>8346.6947353781143</v>
      </c>
      <c r="CK232" s="433">
        <f t="shared" ca="1" si="404"/>
        <v>-32616.704800231353</v>
      </c>
      <c r="CL232" s="433">
        <f t="shared" ca="1" si="404"/>
        <v>-38256.348429618607</v>
      </c>
      <c r="CM232" s="433">
        <f t="shared" ca="1" si="404"/>
        <v>-39944.864486321487</v>
      </c>
      <c r="CN232" s="433">
        <f t="shared" ca="1" si="404"/>
        <v>78352.570446275437</v>
      </c>
      <c r="CO232" s="433">
        <f t="shared" si="404"/>
        <v>168098.88798822282</v>
      </c>
      <c r="CP232" s="433">
        <f t="shared" si="404"/>
        <v>327207.08185047487</v>
      </c>
      <c r="CQ232" s="433">
        <f t="shared" si="404"/>
        <v>209218.81701897961</v>
      </c>
      <c r="CR232" s="433">
        <f t="shared" si="404"/>
        <v>103270.17104784073</v>
      </c>
      <c r="CS232" s="433">
        <f t="shared" si="404"/>
        <v>180323.73175412352</v>
      </c>
      <c r="CT232" s="433">
        <f t="shared" si="404"/>
        <v>-217131.87056208192</v>
      </c>
      <c r="CU232" s="433">
        <f t="shared" si="404"/>
        <v>-298667.87398252822</v>
      </c>
      <c r="CV232" s="433">
        <f t="shared" si="404"/>
        <v>41405.052596161928</v>
      </c>
      <c r="CW232" s="433">
        <f t="shared" si="404"/>
        <v>-3530.509488800104</v>
      </c>
      <c r="CX232" s="433">
        <f t="shared" si="404"/>
        <v>-9717.0213339679467</v>
      </c>
      <c r="CY232" s="433">
        <f t="shared" si="404"/>
        <v>-11569.270389407495</v>
      </c>
      <c r="CZ232" s="433">
        <f t="shared" si="404"/>
        <v>118199.29843468315</v>
      </c>
      <c r="DA232" s="433">
        <f t="shared" si="404"/>
        <v>150671.35679123082</v>
      </c>
      <c r="DB232" s="433">
        <f t="shared" si="404"/>
        <v>302861.80309425446</v>
      </c>
      <c r="DC232" s="433">
        <f t="shared" si="404"/>
        <v>190003.46282065034</v>
      </c>
      <c r="DD232" s="433">
        <f t="shared" si="404"/>
        <v>88661.279717821832</v>
      </c>
      <c r="DE232" s="433">
        <f t="shared" si="404"/>
        <v>162364.68561078803</v>
      </c>
      <c r="DF232" s="433">
        <f t="shared" si="404"/>
        <v>-217810.2383438432</v>
      </c>
      <c r="DG232" s="433">
        <f t="shared" si="404"/>
        <v>-295801.19813731359</v>
      </c>
      <c r="DH232" s="433">
        <f t="shared" si="404"/>
        <v>29485.949024911824</v>
      </c>
      <c r="DI232" s="433">
        <f t="shared" si="404"/>
        <v>-13495.892969399778</v>
      </c>
      <c r="DJ232" s="433">
        <f t="shared" si="404"/>
        <v>-19413.426038690755</v>
      </c>
      <c r="DK232" s="433">
        <f t="shared" si="404"/>
        <v>-21185.142526502459</v>
      </c>
      <c r="DL232" s="433">
        <f t="shared" si="404"/>
        <v>102941.31460958417</v>
      </c>
      <c r="DM232" s="433">
        <f t="shared" si="404"/>
        <v>134001.54434193415</v>
      </c>
      <c r="DN232" s="433">
        <f t="shared" si="404"/>
        <v>279575.01471873943</v>
      </c>
      <c r="DO232" s="433">
        <f t="shared" si="404"/>
        <v>171623.55880485731</v>
      </c>
      <c r="DP232" s="433">
        <f t="shared" si="404"/>
        <v>74687.557576064806</v>
      </c>
      <c r="DQ232" s="433">
        <f t="shared" si="404"/>
        <v>145186.46756064118</v>
      </c>
      <c r="DR232" s="433">
        <f t="shared" si="404"/>
        <v>-218459.11187422363</v>
      </c>
      <c r="DS232" s="433">
        <f t="shared" si="404"/>
        <v>-293059.16037232568</v>
      </c>
      <c r="DT232" s="433">
        <f t="shared" si="404"/>
        <v>18085.067348063836</v>
      </c>
      <c r="DU232" s="433">
        <f t="shared" si="404"/>
        <v>-23027.998907364585</v>
      </c>
      <c r="DV232" s="433">
        <f t="shared" si="404"/>
        <v>-28688.247930164711</v>
      </c>
      <c r="DW232" s="433">
        <f t="shared" si="404"/>
        <v>-30382.93326633246</v>
      </c>
      <c r="DX232" s="433">
        <f t="shared" si="404"/>
        <v>88346.721385576617</v>
      </c>
      <c r="DY232" s="433">
        <f t="shared" si="404"/>
        <v>118056.50634695485</v>
      </c>
      <c r="DZ232" s="433">
        <f t="shared" si="404"/>
        <v>257301.4662412855</v>
      </c>
      <c r="EA232" s="433">
        <f t="shared" si="404"/>
        <v>154043.55188887633</v>
      </c>
      <c r="EB232" s="433">
        <f t="shared" si="404"/>
        <v>61322.159409161803</v>
      </c>
      <c r="EC232" s="433">
        <f t="shared" si="404"/>
        <v>128755.89939440886</v>
      </c>
      <c r="ED232" s="433">
        <f t="shared" si="404"/>
        <v>-219079.00267372277</v>
      </c>
      <c r="EE232" s="433">
        <f t="shared" si="404"/>
        <v>-290435.5708023422</v>
      </c>
      <c r="EF232" s="433">
        <f t="shared" si="404"/>
        <v>7180.6470171609544</v>
      </c>
      <c r="EG232" s="433">
        <f t="shared" si="404"/>
        <v>-32144.894618466278</v>
      </c>
      <c r="EH232" s="433">
        <f t="shared" ref="EH232:GS232" si="405">EH230+EH231</f>
        <v>-37559.045857666366</v>
      </c>
      <c r="EI232" s="433">
        <f t="shared" si="405"/>
        <v>-39180.049222696354</v>
      </c>
      <c r="EJ232" s="433">
        <f t="shared" si="405"/>
        <v>74387.446531303634</v>
      </c>
      <c r="EK232" s="433">
        <f t="shared" si="405"/>
        <v>102805.50171175232</v>
      </c>
      <c r="EL232" s="433">
        <f t="shared" si="405"/>
        <v>235995.59559147601</v>
      </c>
      <c r="EM232" s="433">
        <f t="shared" si="405"/>
        <v>137227.15577612811</v>
      </c>
      <c r="EN232" s="433">
        <f t="shared" si="405"/>
        <v>48537.128186835762</v>
      </c>
      <c r="EO232" s="433">
        <f t="shared" si="405"/>
        <v>113038.96643359383</v>
      </c>
      <c r="EP232" s="433">
        <f t="shared" si="405"/>
        <v>-219672.67902287998</v>
      </c>
      <c r="EQ232" s="433">
        <f t="shared" si="405"/>
        <v>-287926.78766764631</v>
      </c>
      <c r="ER232" s="433">
        <f t="shared" si="405"/>
        <v>-3250.4054055128945</v>
      </c>
      <c r="ES232" s="433">
        <f t="shared" si="405"/>
        <v>-40866.140883069325</v>
      </c>
      <c r="ET232" s="433">
        <f t="shared" si="405"/>
        <v>-46044.894242304217</v>
      </c>
      <c r="EU232" s="433">
        <f t="shared" si="405"/>
        <v>-47595.419200159013</v>
      </c>
      <c r="EV232" s="433">
        <f t="shared" si="405"/>
        <v>230878.14031860384</v>
      </c>
      <c r="EW232" s="433">
        <f t="shared" si="405"/>
        <v>199087.09282297717</v>
      </c>
      <c r="EX232" s="433">
        <f t="shared" si="405"/>
        <v>347156.17732497508</v>
      </c>
      <c r="EY232" s="433">
        <f t="shared" si="405"/>
        <v>252682.01750159886</v>
      </c>
      <c r="EZ232" s="433">
        <f t="shared" si="405"/>
        <v>167848.07806836272</v>
      </c>
      <c r="FA232" s="433">
        <f t="shared" si="405"/>
        <v>229545.48856526165</v>
      </c>
      <c r="FB232" s="433">
        <f t="shared" si="405"/>
        <v>-88700.433175713173</v>
      </c>
      <c r="FC232" s="433">
        <f t="shared" si="405"/>
        <v>-153986.97187940282</v>
      </c>
      <c r="FD232" s="433">
        <f t="shared" si="405"/>
        <v>118312.17637133354</v>
      </c>
      <c r="FE232" s="433">
        <f t="shared" si="405"/>
        <v>82331.907653670831</v>
      </c>
      <c r="FF232" s="433">
        <f t="shared" si="405"/>
        <v>77378.317483967956</v>
      </c>
      <c r="FG232" s="433">
        <f t="shared" si="405"/>
        <v>75895.206654715526</v>
      </c>
      <c r="FH232" s="433">
        <f t="shared" si="405"/>
        <v>179801.95135213711</v>
      </c>
      <c r="FI232" s="433">
        <f t="shared" si="405"/>
        <v>205802.59163065726</v>
      </c>
      <c r="FJ232" s="433">
        <f t="shared" si="405"/>
        <v>327662.71533157642</v>
      </c>
      <c r="FK232" s="433">
        <f t="shared" si="405"/>
        <v>237296.1276744339</v>
      </c>
      <c r="FL232" s="433">
        <f t="shared" si="405"/>
        <v>156150.62039046898</v>
      </c>
      <c r="FM232" s="433">
        <f t="shared" si="405"/>
        <v>215165.53477880711</v>
      </c>
      <c r="FN232" s="433">
        <f t="shared" si="405"/>
        <v>-89243.607756038386</v>
      </c>
      <c r="FO232" s="433">
        <f t="shared" si="405"/>
        <v>-151691.60129869805</v>
      </c>
      <c r="FP232" s="433">
        <f t="shared" si="405"/>
        <v>108768.45354983235</v>
      </c>
      <c r="FQ232" s="433">
        <f t="shared" si="405"/>
        <v>74352.544341633271</v>
      </c>
      <c r="FR232" s="433">
        <f t="shared" si="405"/>
        <v>69614.327657569636</v>
      </c>
      <c r="FS232" s="433">
        <f t="shared" si="405"/>
        <v>68195.69990784995</v>
      </c>
      <c r="FT232" s="433">
        <f t="shared" si="405"/>
        <v>167584.76005320964</v>
      </c>
      <c r="FU232" s="433">
        <f t="shared" si="405"/>
        <v>192454.93771092466</v>
      </c>
      <c r="FV232" s="433">
        <f t="shared" si="405"/>
        <v>309016.79516397789</v>
      </c>
      <c r="FW232" s="433">
        <f t="shared" si="405"/>
        <v>222579.18957888504</v>
      </c>
      <c r="FX232" s="433">
        <f t="shared" si="405"/>
        <v>144961.74782900553</v>
      </c>
      <c r="FY232" s="433">
        <f t="shared" si="405"/>
        <v>201410.79637437244</v>
      </c>
      <c r="FZ232" s="433">
        <f t="shared" si="405"/>
        <v>-89763.166050262502</v>
      </c>
      <c r="GA232" s="433">
        <f t="shared" si="405"/>
        <v>-149496.02943889349</v>
      </c>
      <c r="GB232" s="433">
        <f t="shared" si="405"/>
        <v>99639.675198831363</v>
      </c>
      <c r="GC232" s="433">
        <f t="shared" si="405"/>
        <v>66720.109869249573</v>
      </c>
      <c r="GD232" s="433">
        <f t="shared" si="405"/>
        <v>62187.902606232165</v>
      </c>
      <c r="GE232" s="433">
        <f t="shared" si="405"/>
        <v>60830.954323891587</v>
      </c>
      <c r="GF232" s="433">
        <f t="shared" si="405"/>
        <v>155898.75098467057</v>
      </c>
      <c r="GG232" s="433">
        <f t="shared" si="405"/>
        <v>179687.61657031096</v>
      </c>
      <c r="GH232" s="433">
        <f t="shared" si="405"/>
        <v>291181.56717757927</v>
      </c>
      <c r="GI232" s="433">
        <f t="shared" si="405"/>
        <v>208502.11835705565</v>
      </c>
      <c r="GJ232" s="433">
        <f t="shared" si="405"/>
        <v>134259.34798760572</v>
      </c>
      <c r="GK232" s="433">
        <f t="shared" si="405"/>
        <v>188254.09007447844</v>
      </c>
      <c r="GL232" s="433">
        <f t="shared" si="405"/>
        <v>-90260.13485343341</v>
      </c>
      <c r="GM232" s="433">
        <f t="shared" si="405"/>
        <v>-147395.91722516739</v>
      </c>
      <c r="GN232" s="433">
        <f t="shared" si="405"/>
        <v>90907.800254395523</v>
      </c>
      <c r="GO232" s="433">
        <f t="shared" si="405"/>
        <v>59419.520373926047</v>
      </c>
      <c r="GP232" s="433">
        <f t="shared" si="405"/>
        <v>55084.365600605081</v>
      </c>
      <c r="GQ232" s="433">
        <f t="shared" si="405"/>
        <v>53786.415069670569</v>
      </c>
      <c r="GR232" s="433">
        <f t="shared" si="405"/>
        <v>144720.82926693736</v>
      </c>
      <c r="GS232" s="433">
        <f t="shared" si="405"/>
        <v>167475.39634885441</v>
      </c>
      <c r="GT232" s="433">
        <f t="shared" ref="GT232:IN232" si="406">GT230+GT231</f>
        <v>274121.78388624144</v>
      </c>
      <c r="GU232" s="433">
        <f t="shared" si="406"/>
        <v>195037.09371008832</v>
      </c>
      <c r="GV232" s="433">
        <f t="shared" si="406"/>
        <v>124022.26987844054</v>
      </c>
      <c r="GW232" s="433">
        <f t="shared" si="406"/>
        <v>175669.41448327535</v>
      </c>
      <c r="GX232" s="433">
        <f t="shared" si="406"/>
        <v>-90735.496317335987</v>
      </c>
      <c r="GY232" s="433">
        <f t="shared" si="406"/>
        <v>-145387.11423812504</v>
      </c>
      <c r="GZ232" s="433">
        <f t="shared" si="406"/>
        <v>82555.572046674322</v>
      </c>
      <c r="HA232" s="433">
        <f t="shared" si="406"/>
        <v>52436.34781318179</v>
      </c>
      <c r="HB232" s="433">
        <f t="shared" si="406"/>
        <v>48289.678030005161</v>
      </c>
      <c r="HC232" s="433">
        <f t="shared" si="406"/>
        <v>47048.160130850476</v>
      </c>
      <c r="HD232" s="433">
        <f t="shared" si="406"/>
        <v>134028.9041456274</v>
      </c>
      <c r="HE232" s="433">
        <f t="shared" si="406"/>
        <v>155794.14222398272</v>
      </c>
      <c r="HF232" s="433">
        <f t="shared" si="406"/>
        <v>257803.73030322249</v>
      </c>
      <c r="HG232" s="433">
        <f t="shared" si="406"/>
        <v>182157.50491733692</v>
      </c>
      <c r="HH232" s="433">
        <f t="shared" si="406"/>
        <v>114230.28212184785</v>
      </c>
      <c r="HI232" s="433">
        <f t="shared" si="406"/>
        <v>163631.89870038541</v>
      </c>
      <c r="HJ232" s="433">
        <f t="shared" si="406"/>
        <v>-91190.189891503673</v>
      </c>
      <c r="HK232" s="433">
        <f t="shared" si="406"/>
        <v>-143465.65051138884</v>
      </c>
      <c r="HL232" s="433">
        <f t="shared" si="406"/>
        <v>74566.48419581051</v>
      </c>
      <c r="HM232" s="433">
        <f t="shared" si="406"/>
        <v>45756.791450730685</v>
      </c>
      <c r="HN232" s="433">
        <f t="shared" si="406"/>
        <v>41790.411658126977</v>
      </c>
      <c r="HO232" s="433">
        <f t="shared" si="406"/>
        <v>40602.872798065953</v>
      </c>
      <c r="HP232" s="433">
        <f t="shared" si="406"/>
        <v>123801.84533393959</v>
      </c>
      <c r="HQ232" s="433">
        <f t="shared" si="406"/>
        <v>144620.76871323603</v>
      </c>
      <c r="HR232" s="433">
        <f t="shared" si="406"/>
        <v>242195.15731076986</v>
      </c>
      <c r="HS232" s="433">
        <f t="shared" si="406"/>
        <v>169837.89824600972</v>
      </c>
      <c r="HT232" s="433">
        <f t="shared" si="406"/>
        <v>104864.03296336776</v>
      </c>
      <c r="HU232" s="433">
        <f t="shared" si="406"/>
        <v>152117.75316892556</v>
      </c>
      <c r="HV232" s="433">
        <f t="shared" si="406"/>
        <v>-91625.114179837983</v>
      </c>
      <c r="HW232" s="433">
        <f t="shared" si="406"/>
        <v>-141627.72868581512</v>
      </c>
      <c r="HX232" s="433">
        <f t="shared" si="406"/>
        <v>66924.747990636504</v>
      </c>
      <c r="HY232" s="433">
        <f t="shared" si="406"/>
        <v>39367.650582299269</v>
      </c>
      <c r="HZ232" s="433">
        <f t="shared" si="406"/>
        <v>35573.722085026151</v>
      </c>
      <c r="IA232" s="433">
        <f t="shared" si="406"/>
        <v>34437.815349315613</v>
      </c>
      <c r="IB232" s="433">
        <f t="shared" si="406"/>
        <v>114019.44125319476</v>
      </c>
      <c r="IC232" s="433">
        <f t="shared" si="406"/>
        <v>133933.19405078265</v>
      </c>
      <c r="ID232" s="433">
        <f t="shared" si="406"/>
        <v>227265.21792668445</v>
      </c>
      <c r="IE232" s="433">
        <f t="shared" si="406"/>
        <v>158053.92664734874</v>
      </c>
      <c r="IF232" s="433">
        <f t="shared" si="406"/>
        <v>95905.012029169549</v>
      </c>
      <c r="IG232" s="433">
        <f t="shared" si="406"/>
        <v>141104.22266057262</v>
      </c>
      <c r="IH232" s="433">
        <f t="shared" si="406"/>
        <v>-92041.128716505598</v>
      </c>
      <c r="II232" s="433">
        <f t="shared" si="406"/>
        <v>-139869.71650483157</v>
      </c>
      <c r="IJ232" s="433">
        <f t="shared" si="406"/>
        <v>59615.26118568745</v>
      </c>
      <c r="IK232" s="433">
        <f t="shared" si="406"/>
        <v>33256.298447277877</v>
      </c>
      <c r="IL232" s="433">
        <f t="shared" si="406"/>
        <v>29627.323362929674</v>
      </c>
      <c r="IM232" s="433">
        <f t="shared" si="406"/>
        <v>28540.803876597878</v>
      </c>
      <c r="IN232" s="433">
        <f t="shared" si="406"/>
        <v>104662.35908900405</v>
      </c>
    </row>
    <row r="233" spans="1:248" ht="12.95" customHeight="1" thickTop="1">
      <c r="A233"/>
      <c r="B233" s="3"/>
      <c r="C233" s="1"/>
      <c r="D233" s="1"/>
      <c r="E233" s="1"/>
      <c r="F233" s="1"/>
      <c r="G233" s="101"/>
      <c r="H233" s="1"/>
      <c r="I233" s="415"/>
      <c r="J233" s="415"/>
      <c r="K233" s="415"/>
      <c r="L233" s="415"/>
      <c r="M233" s="415"/>
      <c r="N233" s="415"/>
      <c r="O233" s="415"/>
      <c r="P233" s="415"/>
      <c r="Q233" s="415"/>
      <c r="R233" s="415"/>
      <c r="S233" s="415"/>
      <c r="T233" s="415"/>
      <c r="U233" s="415"/>
      <c r="V233" s="415"/>
      <c r="W233" s="415"/>
      <c r="X233" s="415"/>
      <c r="Y233" s="415"/>
      <c r="Z233" s="415"/>
      <c r="AA233" s="415"/>
      <c r="AB233" s="415"/>
      <c r="AC233" s="415"/>
      <c r="AD233" s="415"/>
      <c r="AE233" s="415"/>
      <c r="AF233" s="415"/>
      <c r="AG233" s="415"/>
      <c r="AH233" s="415"/>
      <c r="AI233" s="415"/>
      <c r="AJ233" s="415"/>
      <c r="AK233" s="415"/>
      <c r="AL233" s="415"/>
      <c r="AM233" s="415"/>
      <c r="AN233" s="415"/>
      <c r="AO233" s="415"/>
      <c r="AP233" s="415"/>
      <c r="AQ233" s="415"/>
      <c r="AR233" s="415"/>
      <c r="AS233" s="415"/>
      <c r="AT233" s="415"/>
      <c r="AU233" s="415"/>
      <c r="AV233" s="415"/>
      <c r="AW233" s="415"/>
      <c r="AX233" s="415"/>
      <c r="AY233" s="415"/>
      <c r="AZ233" s="415"/>
      <c r="BA233" s="415"/>
      <c r="BB233" s="415"/>
      <c r="BC233" s="415"/>
      <c r="BD233" s="415"/>
      <c r="BE233" s="415"/>
      <c r="BF233" s="415"/>
      <c r="BG233" s="415"/>
      <c r="BH233" s="415"/>
      <c r="BI233" s="415"/>
      <c r="BJ233" s="415"/>
      <c r="BK233" s="415"/>
      <c r="BL233" s="415"/>
      <c r="BM233" s="415"/>
      <c r="BN233" s="415"/>
      <c r="BO233" s="415"/>
      <c r="BP233" s="415"/>
      <c r="BQ233" s="415"/>
      <c r="BR233" s="415"/>
      <c r="BS233" s="415"/>
      <c r="BT233" s="415"/>
      <c r="BU233" s="415"/>
      <c r="BV233" s="415"/>
      <c r="BW233" s="415"/>
      <c r="BX233" s="415"/>
      <c r="BY233" s="415"/>
      <c r="BZ233" s="415"/>
      <c r="CA233" s="415"/>
      <c r="CB233" s="415"/>
      <c r="CC233" s="415"/>
      <c r="CD233" s="415"/>
      <c r="CE233" s="415"/>
      <c r="CF233" s="415"/>
      <c r="CG233" s="415"/>
      <c r="CH233" s="415"/>
      <c r="CI233" s="415"/>
      <c r="CJ233" s="415"/>
      <c r="CK233" s="415"/>
      <c r="CL233" s="415"/>
      <c r="CM233" s="415"/>
      <c r="CN233" s="415"/>
      <c r="CO233" s="415"/>
      <c r="CP233" s="415"/>
      <c r="CQ233" s="415"/>
      <c r="CR233" s="415"/>
      <c r="CS233" s="415"/>
      <c r="CT233" s="415"/>
      <c r="CU233" s="415"/>
      <c r="CV233" s="415"/>
      <c r="CW233" s="415"/>
      <c r="CX233" s="415"/>
      <c r="CY233" s="415"/>
      <c r="CZ233" s="415"/>
      <c r="DA233" s="415"/>
      <c r="DB233" s="415"/>
      <c r="DC233" s="415"/>
      <c r="DD233" s="415"/>
      <c r="DE233" s="415"/>
      <c r="DF233" s="415"/>
      <c r="DG233" s="415"/>
      <c r="DH233" s="415"/>
      <c r="DI233" s="415"/>
      <c r="DJ233" s="415"/>
      <c r="DK233" s="415"/>
      <c r="DL233" s="415"/>
      <c r="DM233" s="415"/>
      <c r="DN233" s="415"/>
      <c r="DO233" s="415"/>
      <c r="DP233" s="415"/>
      <c r="DQ233" s="415"/>
      <c r="DR233" s="415"/>
      <c r="DS233" s="415"/>
      <c r="DT233" s="415"/>
      <c r="DU233" s="415"/>
      <c r="DV233" s="415"/>
      <c r="DW233" s="415"/>
      <c r="DX233" s="415"/>
      <c r="DY233" s="415"/>
      <c r="DZ233" s="415"/>
      <c r="EA233" s="415"/>
      <c r="EB233" s="415"/>
      <c r="EC233" s="415"/>
      <c r="ED233" s="415"/>
      <c r="EE233" s="415"/>
      <c r="EF233" s="415"/>
      <c r="EG233" s="415"/>
      <c r="EH233" s="415"/>
      <c r="EI233" s="415"/>
      <c r="EJ233" s="415"/>
      <c r="EK233" s="415"/>
      <c r="EL233" s="415"/>
      <c r="EM233" s="415"/>
      <c r="EN233" s="415"/>
      <c r="EO233" s="415"/>
      <c r="EP233" s="415"/>
      <c r="EQ233" s="415"/>
      <c r="ER233" s="415"/>
      <c r="ES233" s="415"/>
      <c r="ET233" s="415"/>
      <c r="EU233" s="415"/>
      <c r="EV233" s="415"/>
      <c r="EW233" s="415"/>
      <c r="EX233" s="415"/>
      <c r="EY233" s="415"/>
      <c r="EZ233" s="415"/>
      <c r="FA233" s="415"/>
      <c r="FB233" s="415"/>
      <c r="FC233" s="415"/>
      <c r="FD233" s="415"/>
      <c r="FE233" s="415"/>
      <c r="FF233" s="415"/>
      <c r="FG233" s="415"/>
      <c r="FH233" s="415"/>
      <c r="FI233" s="415"/>
      <c r="FJ233" s="415"/>
      <c r="FK233" s="415"/>
      <c r="FL233" s="415"/>
      <c r="FM233" s="415"/>
      <c r="FN233" s="415"/>
      <c r="FO233" s="415"/>
      <c r="FP233" s="415"/>
      <c r="FQ233" s="415"/>
      <c r="FR233" s="415"/>
      <c r="FS233" s="415"/>
      <c r="FT233" s="415"/>
      <c r="FU233" s="415"/>
      <c r="FV233" s="415"/>
      <c r="FW233" s="415"/>
      <c r="FX233" s="415"/>
      <c r="FY233" s="415"/>
      <c r="FZ233" s="415"/>
      <c r="GA233" s="415"/>
      <c r="GB233" s="415"/>
      <c r="GC233" s="415"/>
      <c r="GD233" s="415"/>
      <c r="GE233" s="415"/>
      <c r="GF233" s="415"/>
      <c r="GG233" s="415"/>
      <c r="GH233" s="415"/>
      <c r="GI233" s="415"/>
      <c r="GJ233" s="415"/>
      <c r="GK233" s="415"/>
      <c r="GL233" s="415"/>
      <c r="GM233" s="415"/>
      <c r="GN233" s="415"/>
      <c r="GO233" s="415"/>
      <c r="GP233" s="415"/>
      <c r="GQ233" s="415"/>
      <c r="GR233" s="415"/>
      <c r="GS233" s="415"/>
      <c r="GT233" s="415"/>
      <c r="GU233" s="415"/>
      <c r="GV233" s="415"/>
      <c r="GW233" s="415"/>
      <c r="GX233" s="415"/>
      <c r="GY233" s="415"/>
      <c r="GZ233" s="415"/>
      <c r="HA233" s="415"/>
      <c r="HB233" s="415"/>
      <c r="HC233" s="415"/>
      <c r="HD233" s="415"/>
      <c r="HE233" s="415"/>
      <c r="HF233" s="415"/>
      <c r="HG233" s="415"/>
      <c r="HH233" s="415"/>
      <c r="HI233" s="415"/>
      <c r="HJ233" s="415"/>
      <c r="HK233" s="415"/>
      <c r="HL233" s="415"/>
      <c r="HM233" s="415"/>
      <c r="HN233" s="415"/>
      <c r="HO233" s="415"/>
      <c r="HP233" s="415"/>
      <c r="HQ233" s="415"/>
      <c r="HR233" s="415"/>
      <c r="HS233" s="415"/>
      <c r="HT233" s="415"/>
      <c r="HU233" s="415"/>
      <c r="HV233" s="415"/>
      <c r="HW233" s="415"/>
      <c r="HX233" s="415"/>
      <c r="HY233" s="415"/>
      <c r="HZ233" s="415"/>
      <c r="IA233" s="415"/>
      <c r="IB233" s="415"/>
      <c r="IC233" s="415"/>
      <c r="ID233" s="415"/>
      <c r="IE233" s="415"/>
      <c r="IF233" s="415"/>
      <c r="IG233" s="415"/>
      <c r="IH233" s="415"/>
      <c r="II233" s="415"/>
      <c r="IJ233" s="415"/>
      <c r="IK233" s="415"/>
      <c r="IL233" s="415"/>
      <c r="IM233" s="415"/>
      <c r="IN233" s="415"/>
    </row>
    <row r="234" spans="1:248" ht="12.95" customHeight="1">
      <c r="A234"/>
      <c r="B234" s="152" t="s">
        <v>35</v>
      </c>
      <c r="C234" s="153"/>
      <c r="D234" s="107"/>
      <c r="E234" s="107"/>
      <c r="F234" s="108"/>
      <c r="G234" s="154" t="str">
        <f>_FCY</f>
        <v>USD</v>
      </c>
      <c r="H234" s="107"/>
      <c r="I234" s="434">
        <f t="shared" ref="I234:BT234" ca="1" si="407">I232-I216+I215</f>
        <v>39521.185941139825</v>
      </c>
      <c r="J234" s="434">
        <f t="shared" ca="1" si="407"/>
        <v>81800.467024096113</v>
      </c>
      <c r="K234" s="434">
        <f t="shared" ca="1" si="407"/>
        <v>108994.77467665519</v>
      </c>
      <c r="L234" s="434">
        <f t="shared" ca="1" si="407"/>
        <v>118183.25820576386</v>
      </c>
      <c r="M234" s="434">
        <f t="shared" ca="1" si="407"/>
        <v>193210.27120233566</v>
      </c>
      <c r="N234" s="434">
        <f t="shared" ca="1" si="407"/>
        <v>-16235.600314904208</v>
      </c>
      <c r="O234" s="434">
        <f t="shared" ca="1" si="407"/>
        <v>-75775.226313658757</v>
      </c>
      <c r="P234" s="434">
        <f t="shared" ca="1" si="407"/>
        <v>200016.32202284524</v>
      </c>
      <c r="Q234" s="434">
        <f t="shared" ca="1" si="407"/>
        <v>191790.58284409888</v>
      </c>
      <c r="R234" s="434">
        <f t="shared" ca="1" si="407"/>
        <v>202188.59876124779</v>
      </c>
      <c r="S234" s="434">
        <f t="shared" ca="1" si="407"/>
        <v>221543.58886358622</v>
      </c>
      <c r="T234" s="434">
        <f t="shared" ca="1" si="407"/>
        <v>397156.50871244445</v>
      </c>
      <c r="U234" s="434">
        <f t="shared" ca="1" si="407"/>
        <v>427294.76749467524</v>
      </c>
      <c r="V234" s="434">
        <f t="shared" ca="1" si="407"/>
        <v>610226.64064290235</v>
      </c>
      <c r="W234" s="434">
        <f t="shared" ca="1" si="407"/>
        <v>474571.6893094675</v>
      </c>
      <c r="X234" s="434">
        <f t="shared" ca="1" si="407"/>
        <v>352759.07994883158</v>
      </c>
      <c r="Y234" s="434">
        <f t="shared" ca="1" si="407"/>
        <v>441350.0685747487</v>
      </c>
      <c r="Z234" s="434">
        <f t="shared" ca="1" si="407"/>
        <v>-15617.583813454141</v>
      </c>
      <c r="AA234" s="434">
        <f t="shared" ca="1" si="407"/>
        <v>-109362.18283539789</v>
      </c>
      <c r="AB234" s="434">
        <f t="shared" ca="1" si="407"/>
        <v>281630.73811936972</v>
      </c>
      <c r="AC234" s="434">
        <f t="shared" ca="1" si="407"/>
        <v>229966.85869473644</v>
      </c>
      <c r="AD234" s="434">
        <f t="shared" ca="1" si="407"/>
        <v>222854.02451179031</v>
      </c>
      <c r="AE234" s="434">
        <f t="shared" ca="1" si="407"/>
        <v>220724.43343905197</v>
      </c>
      <c r="AF234" s="434">
        <f t="shared" ca="1" si="407"/>
        <v>369923.58399510325</v>
      </c>
      <c r="AG234" s="434">
        <f t="shared" ca="1" si="407"/>
        <v>396929.50483969296</v>
      </c>
      <c r="AH234" s="434">
        <f t="shared" ca="1" si="407"/>
        <v>568234.82191603188</v>
      </c>
      <c r="AI234" s="434">
        <f t="shared" ca="1" si="407"/>
        <v>441201.65896186687</v>
      </c>
      <c r="AJ234" s="434">
        <f t="shared" ca="1" si="407"/>
        <v>327131.06365608575</v>
      </c>
      <c r="AK234" s="434">
        <f t="shared" ca="1" si="407"/>
        <v>410091.49660574464</v>
      </c>
      <c r="AL234" s="434">
        <f t="shared" ca="1" si="407"/>
        <v>-17832.775085067668</v>
      </c>
      <c r="AM234" s="434">
        <f t="shared" ca="1" si="407"/>
        <v>-105619.27168227884</v>
      </c>
      <c r="AN234" s="434">
        <f t="shared" ca="1" si="407"/>
        <v>260523.40835515788</v>
      </c>
      <c r="AO234" s="434">
        <f t="shared" ca="1" si="407"/>
        <v>212143.11740903469</v>
      </c>
      <c r="AP234" s="434">
        <f t="shared" ca="1" si="407"/>
        <v>205482.35187894193</v>
      </c>
      <c r="AQ234" s="434">
        <f t="shared" ca="1" si="407"/>
        <v>203488.11070226744</v>
      </c>
      <c r="AR234" s="434">
        <f t="shared" ca="1" si="407"/>
        <v>343204.64754008246</v>
      </c>
      <c r="AS234" s="434">
        <f t="shared" ca="1" si="407"/>
        <v>375573.46736400854</v>
      </c>
      <c r="AT234" s="434">
        <f t="shared" ca="1" si="407"/>
        <v>538378.70218743617</v>
      </c>
      <c r="AU234" s="434">
        <f t="shared" ca="1" si="407"/>
        <v>417648.85983292712</v>
      </c>
      <c r="AV234" s="434">
        <f t="shared" ca="1" si="407"/>
        <v>309238.38914724527</v>
      </c>
      <c r="AW234" s="434">
        <f t="shared" ca="1" si="407"/>
        <v>388082.36782774108</v>
      </c>
      <c r="AX234" s="434">
        <f t="shared" ca="1" si="407"/>
        <v>-18608.52027948905</v>
      </c>
      <c r="AY234" s="434">
        <f t="shared" ca="1" si="407"/>
        <v>-102039.09579668671</v>
      </c>
      <c r="AZ234" s="434">
        <f t="shared" ca="1" si="407"/>
        <v>76091.990677504276</v>
      </c>
      <c r="BA234" s="434">
        <f t="shared" ca="1" si="407"/>
        <v>30112.305033542041</v>
      </c>
      <c r="BB234" s="434">
        <f t="shared" ca="1" si="407"/>
        <v>23782.043283713807</v>
      </c>
      <c r="BC234" s="434">
        <f t="shared" ca="1" si="407"/>
        <v>21886.755334663496</v>
      </c>
      <c r="BD234" s="434">
        <f t="shared" ca="1" si="407"/>
        <v>154670.62904513293</v>
      </c>
      <c r="BE234" s="434">
        <f t="shared" ca="1" si="407"/>
        <v>191882.68460198026</v>
      </c>
      <c r="BF234" s="434">
        <f t="shared" ca="1" si="407"/>
        <v>348800.52504545264</v>
      </c>
      <c r="BG234" s="434">
        <f t="shared" ca="1" si="407"/>
        <v>232436.53859319212</v>
      </c>
      <c r="BH234" s="434">
        <f t="shared" ca="1" si="407"/>
        <v>127946.4283095295</v>
      </c>
      <c r="BI234" s="434">
        <f t="shared" ca="1" si="407"/>
        <v>203939.23578855686</v>
      </c>
      <c r="BJ234" s="434">
        <f t="shared" ca="1" si="407"/>
        <v>-188044.81778956036</v>
      </c>
      <c r="BK234" s="434">
        <f t="shared" ca="1" si="407"/>
        <v>-268458.36070366582</v>
      </c>
      <c r="BL234" s="434">
        <f t="shared" ca="1" si="407"/>
        <v>66932.972304733645</v>
      </c>
      <c r="BM234" s="434">
        <f t="shared" ca="1" si="407"/>
        <v>22616.012943166308</v>
      </c>
      <c r="BN234" s="434">
        <f t="shared" ca="1" si="407"/>
        <v>16514.667342686618</v>
      </c>
      <c r="BO234" s="434">
        <f t="shared" ca="1" si="407"/>
        <v>14687.917162902362</v>
      </c>
      <c r="BP234" s="434">
        <f t="shared" ca="1" si="407"/>
        <v>142670.03475859121</v>
      </c>
      <c r="BQ234" s="434">
        <f t="shared" ca="1" si="407"/>
        <v>177638.41871433833</v>
      </c>
      <c r="BR234" s="434">
        <f t="shared" ca="1" si="407"/>
        <v>328584.20143302332</v>
      </c>
      <c r="BS234" s="434">
        <f t="shared" ca="1" si="407"/>
        <v>216648.85382906275</v>
      </c>
      <c r="BT234" s="434">
        <f t="shared" ca="1" si="407"/>
        <v>116135.48047040397</v>
      </c>
      <c r="BU234" s="434">
        <f t="shared" ref="BU234:EF234" ca="1" si="408">BU232-BU216+BU215</f>
        <v>189236.11564033767</v>
      </c>
      <c r="BV234" s="434">
        <f t="shared" ca="1" si="408"/>
        <v>-187829.6125991898</v>
      </c>
      <c r="BW234" s="434">
        <f t="shared" ca="1" si="408"/>
        <v>-265182.73664198973</v>
      </c>
      <c r="BX234" s="434">
        <f t="shared" ca="1" si="408"/>
        <v>57444.105117621017</v>
      </c>
      <c r="BY234" s="434">
        <f t="shared" ca="1" si="408"/>
        <v>14813.782780539419</v>
      </c>
      <c r="BZ234" s="434">
        <f t="shared" ca="1" si="408"/>
        <v>8944.6452452611993</v>
      </c>
      <c r="CA234" s="434">
        <f t="shared" ca="1" si="408"/>
        <v>7187.4184382915846</v>
      </c>
      <c r="CB234" s="434">
        <f t="shared" ca="1" si="408"/>
        <v>130298.72853457875</v>
      </c>
      <c r="CC234" s="434">
        <f t="shared" ca="1" si="408"/>
        <v>163456.51527132283</v>
      </c>
      <c r="CD234" s="434">
        <f t="shared" ca="1" si="408"/>
        <v>308500.0445420919</v>
      </c>
      <c r="CE234" s="434">
        <f t="shared" ca="1" si="408"/>
        <v>200941.57173012479</v>
      </c>
      <c r="CF234" s="434">
        <f t="shared" ca="1" si="408"/>
        <v>104358.4532867255</v>
      </c>
      <c r="CG234" s="434">
        <f t="shared" ca="1" si="408"/>
        <v>174600.72124556135</v>
      </c>
      <c r="CH234" s="434">
        <f t="shared" ca="1" si="408"/>
        <v>-187721.05420172148</v>
      </c>
      <c r="CI234" s="434">
        <f t="shared" ca="1" si="408"/>
        <v>-262049.53101777795</v>
      </c>
      <c r="CJ234" s="434">
        <f t="shared" ca="1" si="408"/>
        <v>47962.01699285279</v>
      </c>
      <c r="CK234" s="434">
        <f t="shared" ca="1" si="408"/>
        <v>6998.6174572433229</v>
      </c>
      <c r="CL234" s="434">
        <f t="shared" ca="1" si="408"/>
        <v>1358.973827856069</v>
      </c>
      <c r="CM234" s="434">
        <f t="shared" ca="1" si="408"/>
        <v>-329.54222884681076</v>
      </c>
      <c r="CN234" s="434">
        <f t="shared" ca="1" si="408"/>
        <v>117967.89270375011</v>
      </c>
      <c r="CO234" s="434">
        <f t="shared" si="408"/>
        <v>207714.2102456975</v>
      </c>
      <c r="CP234" s="434">
        <f t="shared" si="408"/>
        <v>366822.40410794958</v>
      </c>
      <c r="CQ234" s="434">
        <f t="shared" si="408"/>
        <v>248834.13927645428</v>
      </c>
      <c r="CR234" s="434">
        <f t="shared" si="408"/>
        <v>142885.49330531541</v>
      </c>
      <c r="CS234" s="434">
        <f t="shared" si="408"/>
        <v>219939.0540115982</v>
      </c>
      <c r="CT234" s="434">
        <f t="shared" si="408"/>
        <v>-177516.54830460725</v>
      </c>
      <c r="CU234" s="434">
        <f t="shared" si="408"/>
        <v>-259052.55172505355</v>
      </c>
      <c r="CV234" s="434">
        <f t="shared" si="408"/>
        <v>81020.374853636604</v>
      </c>
      <c r="CW234" s="434">
        <f t="shared" si="408"/>
        <v>36084.812768674572</v>
      </c>
      <c r="CX234" s="434">
        <f t="shared" si="408"/>
        <v>29898.300923506729</v>
      </c>
      <c r="CY234" s="434">
        <f t="shared" si="408"/>
        <v>28046.051868067181</v>
      </c>
      <c r="CZ234" s="434">
        <f t="shared" si="408"/>
        <v>157814.62069215783</v>
      </c>
      <c r="DA234" s="434">
        <f t="shared" si="408"/>
        <v>190286.6790487055</v>
      </c>
      <c r="DB234" s="434">
        <f t="shared" si="408"/>
        <v>342477.1253517291</v>
      </c>
      <c r="DC234" s="434">
        <f t="shared" si="408"/>
        <v>229618.78507812502</v>
      </c>
      <c r="DD234" s="434">
        <f t="shared" si="408"/>
        <v>128276.60197529651</v>
      </c>
      <c r="DE234" s="434">
        <f t="shared" si="408"/>
        <v>201980.00786826271</v>
      </c>
      <c r="DF234" s="434">
        <f t="shared" si="408"/>
        <v>-178194.91608636852</v>
      </c>
      <c r="DG234" s="434">
        <f t="shared" si="408"/>
        <v>-256185.87587983892</v>
      </c>
      <c r="DH234" s="434">
        <f t="shared" si="408"/>
        <v>69101.2712823865</v>
      </c>
      <c r="DI234" s="434">
        <f t="shared" si="408"/>
        <v>26119.429288074898</v>
      </c>
      <c r="DJ234" s="434">
        <f t="shared" si="408"/>
        <v>20201.896218783921</v>
      </c>
      <c r="DK234" s="434">
        <f t="shared" si="408"/>
        <v>18430.179730972217</v>
      </c>
      <c r="DL234" s="434">
        <f t="shared" si="408"/>
        <v>142556.63686705884</v>
      </c>
      <c r="DM234" s="434">
        <f t="shared" si="408"/>
        <v>173616.86659940882</v>
      </c>
      <c r="DN234" s="434">
        <f t="shared" si="408"/>
        <v>319190.33697621408</v>
      </c>
      <c r="DO234" s="434">
        <f t="shared" si="408"/>
        <v>211238.88106233199</v>
      </c>
      <c r="DP234" s="434">
        <f t="shared" si="408"/>
        <v>114302.87983353948</v>
      </c>
      <c r="DQ234" s="434">
        <f t="shared" si="408"/>
        <v>184801.78981811585</v>
      </c>
      <c r="DR234" s="434">
        <f t="shared" si="408"/>
        <v>-178843.78961674895</v>
      </c>
      <c r="DS234" s="434">
        <f t="shared" si="408"/>
        <v>-253443.83811485101</v>
      </c>
      <c r="DT234" s="434">
        <f t="shared" si="408"/>
        <v>57700.389605538512</v>
      </c>
      <c r="DU234" s="434">
        <f t="shared" si="408"/>
        <v>16587.323350110091</v>
      </c>
      <c r="DV234" s="434">
        <f t="shared" si="408"/>
        <v>10927.074327309965</v>
      </c>
      <c r="DW234" s="434">
        <f t="shared" si="408"/>
        <v>9232.3889911422157</v>
      </c>
      <c r="DX234" s="434">
        <f t="shared" si="408"/>
        <v>127962.04364305129</v>
      </c>
      <c r="DY234" s="434">
        <f t="shared" si="408"/>
        <v>157671.82860442952</v>
      </c>
      <c r="DZ234" s="434">
        <f t="shared" si="408"/>
        <v>296916.01766050421</v>
      </c>
      <c r="EA234" s="434">
        <f t="shared" si="408"/>
        <v>193658.10330809507</v>
      </c>
      <c r="EB234" s="434">
        <f t="shared" si="408"/>
        <v>100936.71082838053</v>
      </c>
      <c r="EC234" s="434">
        <f t="shared" si="408"/>
        <v>168370.45081362757</v>
      </c>
      <c r="ED234" s="434">
        <f t="shared" si="408"/>
        <v>-179464.45125450403</v>
      </c>
      <c r="EE234" s="434">
        <f t="shared" si="408"/>
        <v>-250821.01938312349</v>
      </c>
      <c r="EF234" s="434">
        <f t="shared" si="408"/>
        <v>46795.19843637968</v>
      </c>
      <c r="EG234" s="434">
        <f t="shared" ref="EG234:GR234" si="409">EG232-EG216+EG215</f>
        <v>7469.6568007524475</v>
      </c>
      <c r="EH234" s="434">
        <f t="shared" si="409"/>
        <v>2055.5055615523597</v>
      </c>
      <c r="EI234" s="434">
        <f t="shared" si="409"/>
        <v>434.50219652237138</v>
      </c>
      <c r="EJ234" s="434">
        <f t="shared" si="409"/>
        <v>114001.99795052236</v>
      </c>
      <c r="EK234" s="434">
        <f t="shared" si="409"/>
        <v>142420.05313097103</v>
      </c>
      <c r="EL234" s="434">
        <f t="shared" si="409"/>
        <v>275610.14701069472</v>
      </c>
      <c r="EM234" s="434">
        <f t="shared" si="409"/>
        <v>176841.70719534683</v>
      </c>
      <c r="EN234" s="434">
        <f t="shared" si="409"/>
        <v>88151.679606054488</v>
      </c>
      <c r="EO234" s="434">
        <f t="shared" si="409"/>
        <v>152653.51785281254</v>
      </c>
      <c r="EP234" s="434">
        <f t="shared" si="409"/>
        <v>-180058.12760366127</v>
      </c>
      <c r="EQ234" s="434">
        <f t="shared" si="409"/>
        <v>-248312.23624842759</v>
      </c>
      <c r="ER234" s="434">
        <f t="shared" si="409"/>
        <v>36364.146013705831</v>
      </c>
      <c r="ES234" s="434">
        <f t="shared" si="409"/>
        <v>-1251.5894638505997</v>
      </c>
      <c r="ET234" s="434">
        <f t="shared" si="409"/>
        <v>-6430.3428230854915</v>
      </c>
      <c r="EU234" s="434">
        <f t="shared" si="409"/>
        <v>-7980.867780940287</v>
      </c>
      <c r="EV234" s="434">
        <f t="shared" si="409"/>
        <v>270492.69173782255</v>
      </c>
      <c r="EW234" s="434">
        <f t="shared" si="409"/>
        <v>297675.17930173012</v>
      </c>
      <c r="EX234" s="434">
        <f t="shared" si="409"/>
        <v>425074.39953450928</v>
      </c>
      <c r="EY234" s="434">
        <f t="shared" si="409"/>
        <v>330600.23971113306</v>
      </c>
      <c r="EZ234" s="434">
        <f t="shared" si="409"/>
        <v>245766.30027789692</v>
      </c>
      <c r="FA234" s="434">
        <f t="shared" si="409"/>
        <v>307463.71077479585</v>
      </c>
      <c r="FB234" s="434">
        <f t="shared" si="409"/>
        <v>-10782.210966178973</v>
      </c>
      <c r="FC234" s="434">
        <f t="shared" si="409"/>
        <v>-76068.749669868615</v>
      </c>
      <c r="FD234" s="434">
        <f t="shared" si="409"/>
        <v>196230.39858086774</v>
      </c>
      <c r="FE234" s="434">
        <f t="shared" si="409"/>
        <v>160250.12986320502</v>
      </c>
      <c r="FF234" s="434">
        <f t="shared" si="409"/>
        <v>155296.53969350216</v>
      </c>
      <c r="FG234" s="434">
        <f t="shared" si="409"/>
        <v>153813.42886424973</v>
      </c>
      <c r="FH234" s="434">
        <f t="shared" si="409"/>
        <v>257720.17356167131</v>
      </c>
      <c r="FI234" s="434">
        <f t="shared" si="409"/>
        <v>283720.81384019146</v>
      </c>
      <c r="FJ234" s="434">
        <f t="shared" si="409"/>
        <v>405580.93754111062</v>
      </c>
      <c r="FK234" s="434">
        <f t="shared" si="409"/>
        <v>315214.34988396813</v>
      </c>
      <c r="FL234" s="434">
        <f t="shared" si="409"/>
        <v>234068.84260000318</v>
      </c>
      <c r="FM234" s="434">
        <f t="shared" si="409"/>
        <v>293083.75698834134</v>
      </c>
      <c r="FN234" s="434">
        <f t="shared" si="409"/>
        <v>-11325.385546504185</v>
      </c>
      <c r="FO234" s="434">
        <f t="shared" si="409"/>
        <v>-73773.379089163849</v>
      </c>
      <c r="FP234" s="434">
        <f t="shared" si="409"/>
        <v>186686.67575936654</v>
      </c>
      <c r="FQ234" s="434">
        <f t="shared" si="409"/>
        <v>152270.76655116747</v>
      </c>
      <c r="FR234" s="434">
        <f t="shared" si="409"/>
        <v>147532.54986710384</v>
      </c>
      <c r="FS234" s="434">
        <f t="shared" si="409"/>
        <v>146113.92211738415</v>
      </c>
      <c r="FT234" s="434">
        <f t="shared" si="409"/>
        <v>245502.98226274384</v>
      </c>
      <c r="FU234" s="434">
        <f t="shared" si="409"/>
        <v>270373.15992045886</v>
      </c>
      <c r="FV234" s="434">
        <f t="shared" si="409"/>
        <v>386935.01737351209</v>
      </c>
      <c r="FW234" s="434">
        <f t="shared" si="409"/>
        <v>300497.41178841924</v>
      </c>
      <c r="FX234" s="434">
        <f t="shared" si="409"/>
        <v>222879.97003853973</v>
      </c>
      <c r="FY234" s="434">
        <f t="shared" si="409"/>
        <v>279329.01858390664</v>
      </c>
      <c r="FZ234" s="434">
        <f t="shared" si="409"/>
        <v>-11844.943840728301</v>
      </c>
      <c r="GA234" s="434">
        <f t="shared" si="409"/>
        <v>-71577.807229359285</v>
      </c>
      <c r="GB234" s="434">
        <f t="shared" si="409"/>
        <v>177557.89740836556</v>
      </c>
      <c r="GC234" s="434">
        <f t="shared" si="409"/>
        <v>144638.33207878377</v>
      </c>
      <c r="GD234" s="434">
        <f t="shared" si="409"/>
        <v>140106.12481576635</v>
      </c>
      <c r="GE234" s="434">
        <f t="shared" si="409"/>
        <v>138749.17653342578</v>
      </c>
      <c r="GF234" s="434">
        <f t="shared" si="409"/>
        <v>233816.97319420477</v>
      </c>
      <c r="GG234" s="434">
        <f t="shared" si="409"/>
        <v>257605.83877984516</v>
      </c>
      <c r="GH234" s="434">
        <f t="shared" si="409"/>
        <v>369099.78938711347</v>
      </c>
      <c r="GI234" s="434">
        <f t="shared" si="409"/>
        <v>286420.34056658985</v>
      </c>
      <c r="GJ234" s="434">
        <f t="shared" si="409"/>
        <v>212177.57019713992</v>
      </c>
      <c r="GK234" s="434">
        <f t="shared" si="409"/>
        <v>266172.31228401267</v>
      </c>
      <c r="GL234" s="434">
        <f t="shared" si="409"/>
        <v>-12341.91264389921</v>
      </c>
      <c r="GM234" s="434">
        <f t="shared" si="409"/>
        <v>-69477.695015633188</v>
      </c>
      <c r="GN234" s="434">
        <f t="shared" si="409"/>
        <v>168826.02246392972</v>
      </c>
      <c r="GO234" s="434">
        <f t="shared" si="409"/>
        <v>137337.74258346023</v>
      </c>
      <c r="GP234" s="434">
        <f t="shared" si="409"/>
        <v>133002.58781013929</v>
      </c>
      <c r="GQ234" s="434">
        <f t="shared" si="409"/>
        <v>131704.63727920476</v>
      </c>
      <c r="GR234" s="434">
        <f t="shared" si="409"/>
        <v>222639.05147647156</v>
      </c>
      <c r="GS234" s="434">
        <f t="shared" ref="GS234:IN234" si="410">GS232-GS216+GS215</f>
        <v>245393.61855838861</v>
      </c>
      <c r="GT234" s="434">
        <f t="shared" si="410"/>
        <v>352040.00609577564</v>
      </c>
      <c r="GU234" s="434">
        <f t="shared" si="410"/>
        <v>272955.31591962255</v>
      </c>
      <c r="GV234" s="434">
        <f t="shared" si="410"/>
        <v>201940.49208797474</v>
      </c>
      <c r="GW234" s="434">
        <f t="shared" si="410"/>
        <v>253587.63669280955</v>
      </c>
      <c r="GX234" s="434">
        <f t="shared" si="410"/>
        <v>-12817.274107801786</v>
      </c>
      <c r="GY234" s="434">
        <f t="shared" si="410"/>
        <v>-67468.892028590839</v>
      </c>
      <c r="GZ234" s="434">
        <f t="shared" si="410"/>
        <v>160473.79425620852</v>
      </c>
      <c r="HA234" s="434">
        <f t="shared" si="410"/>
        <v>130354.57002271598</v>
      </c>
      <c r="HB234" s="434">
        <f t="shared" si="410"/>
        <v>126207.90023953936</v>
      </c>
      <c r="HC234" s="434">
        <f t="shared" si="410"/>
        <v>124966.38234038468</v>
      </c>
      <c r="HD234" s="434">
        <f t="shared" si="410"/>
        <v>211947.1263551616</v>
      </c>
      <c r="HE234" s="434">
        <f t="shared" si="410"/>
        <v>233712.36443351692</v>
      </c>
      <c r="HF234" s="434">
        <f t="shared" si="410"/>
        <v>335721.95251275669</v>
      </c>
      <c r="HG234" s="434">
        <f t="shared" si="410"/>
        <v>260075.72712687112</v>
      </c>
      <c r="HH234" s="434">
        <f t="shared" si="410"/>
        <v>192148.50433138205</v>
      </c>
      <c r="HI234" s="434">
        <f t="shared" si="410"/>
        <v>241550.12090991961</v>
      </c>
      <c r="HJ234" s="434">
        <f t="shared" si="410"/>
        <v>-13271.967681969472</v>
      </c>
      <c r="HK234" s="434">
        <f t="shared" si="410"/>
        <v>-65547.428301854641</v>
      </c>
      <c r="HL234" s="434">
        <f t="shared" si="410"/>
        <v>152484.70640534471</v>
      </c>
      <c r="HM234" s="434">
        <f t="shared" si="410"/>
        <v>123675.01366026489</v>
      </c>
      <c r="HN234" s="434">
        <f t="shared" si="410"/>
        <v>119708.63386766118</v>
      </c>
      <c r="HO234" s="434">
        <f t="shared" si="410"/>
        <v>118521.09500760015</v>
      </c>
      <c r="HP234" s="434">
        <f t="shared" si="410"/>
        <v>201720.06754347379</v>
      </c>
      <c r="HQ234" s="434">
        <f t="shared" si="410"/>
        <v>222538.99092277023</v>
      </c>
      <c r="HR234" s="434">
        <f t="shared" si="410"/>
        <v>320113.37952030404</v>
      </c>
      <c r="HS234" s="434">
        <f t="shared" si="410"/>
        <v>247756.12045554392</v>
      </c>
      <c r="HT234" s="434">
        <f t="shared" si="410"/>
        <v>182782.25517290196</v>
      </c>
      <c r="HU234" s="434">
        <f t="shared" si="410"/>
        <v>230035.97537845976</v>
      </c>
      <c r="HV234" s="434">
        <f t="shared" si="410"/>
        <v>-13706.891970303783</v>
      </c>
      <c r="HW234" s="434">
        <f t="shared" si="410"/>
        <v>-63709.50647628092</v>
      </c>
      <c r="HX234" s="434">
        <f t="shared" si="410"/>
        <v>144842.9702001707</v>
      </c>
      <c r="HY234" s="434">
        <f t="shared" si="410"/>
        <v>117285.87279183348</v>
      </c>
      <c r="HZ234" s="434">
        <f t="shared" si="410"/>
        <v>113491.94429456035</v>
      </c>
      <c r="IA234" s="434">
        <f t="shared" si="410"/>
        <v>112356.03755884981</v>
      </c>
      <c r="IB234" s="434">
        <f t="shared" si="410"/>
        <v>191937.66346272896</v>
      </c>
      <c r="IC234" s="434">
        <f t="shared" si="410"/>
        <v>211851.41626031685</v>
      </c>
      <c r="ID234" s="434">
        <f t="shared" si="410"/>
        <v>305183.44013621868</v>
      </c>
      <c r="IE234" s="434">
        <f t="shared" si="410"/>
        <v>235972.14885688294</v>
      </c>
      <c r="IF234" s="434">
        <f t="shared" si="410"/>
        <v>173823.23423870374</v>
      </c>
      <c r="IG234" s="434">
        <f t="shared" si="410"/>
        <v>219022.44487010682</v>
      </c>
      <c r="IH234" s="434">
        <f t="shared" si="410"/>
        <v>-14122.906506971398</v>
      </c>
      <c r="II234" s="434">
        <f t="shared" si="410"/>
        <v>-61951.494295297365</v>
      </c>
      <c r="IJ234" s="434">
        <f t="shared" si="410"/>
        <v>137533.48339522164</v>
      </c>
      <c r="IK234" s="434">
        <f t="shared" si="410"/>
        <v>111174.52065681208</v>
      </c>
      <c r="IL234" s="434">
        <f t="shared" si="410"/>
        <v>107545.54557246387</v>
      </c>
      <c r="IM234" s="434">
        <f t="shared" si="410"/>
        <v>106459.02608613207</v>
      </c>
      <c r="IN234" s="434">
        <f t="shared" si="410"/>
        <v>182580.58129853825</v>
      </c>
    </row>
    <row r="235" spans="1:248" ht="12.95" customHeight="1">
      <c r="A235" s="1"/>
      <c r="B235" s="155" t="s">
        <v>611</v>
      </c>
      <c r="C235" s="156"/>
      <c r="D235" s="156"/>
      <c r="E235" s="156"/>
      <c r="F235" s="157">
        <f ca="1">MIN(I235:IN235)</f>
        <v>16.83546115501089</v>
      </c>
      <c r="G235" s="212"/>
      <c r="H235" s="159"/>
      <c r="I235" s="435" t="s">
        <v>659</v>
      </c>
      <c r="J235" s="505" t="str">
        <f t="shared" ref="J235:AB235" ca="1" si="411">IF(AND(J237&gt;0,I237&lt;0),I$3+(ABS(I237)/(J237-I237)),"")</f>
        <v/>
      </c>
      <c r="K235" s="435" t="str">
        <f t="shared" ca="1" si="411"/>
        <v/>
      </c>
      <c r="L235" s="435" t="str">
        <f t="shared" ca="1" si="411"/>
        <v/>
      </c>
      <c r="M235" s="435" t="str">
        <f t="shared" ca="1" si="411"/>
        <v/>
      </c>
      <c r="N235" s="435" t="str">
        <f t="shared" ca="1" si="411"/>
        <v/>
      </c>
      <c r="O235" s="435" t="str">
        <f t="shared" ca="1" si="411"/>
        <v/>
      </c>
      <c r="P235" s="435" t="str">
        <f t="shared" ca="1" si="411"/>
        <v/>
      </c>
      <c r="Q235" s="435" t="str">
        <f t="shared" ca="1" si="411"/>
        <v/>
      </c>
      <c r="R235" s="435" t="str">
        <f t="shared" ca="1" si="411"/>
        <v/>
      </c>
      <c r="S235" s="435" t="str">
        <f t="shared" ca="1" si="411"/>
        <v/>
      </c>
      <c r="T235" s="435" t="str">
        <f t="shared" ca="1" si="411"/>
        <v/>
      </c>
      <c r="U235" s="435" t="str">
        <f t="shared" ca="1" si="411"/>
        <v/>
      </c>
      <c r="V235" s="435" t="str">
        <f t="shared" ca="1" si="411"/>
        <v/>
      </c>
      <c r="W235" s="435" t="str">
        <f t="shared" ca="1" si="411"/>
        <v/>
      </c>
      <c r="X235" s="435" t="str">
        <f t="shared" ca="1" si="411"/>
        <v/>
      </c>
      <c r="Y235" s="435">
        <f t="shared" ca="1" si="411"/>
        <v>16.83546115501089</v>
      </c>
      <c r="Z235" s="435" t="str">
        <f t="shared" ca="1" si="411"/>
        <v/>
      </c>
      <c r="AA235" s="435" t="str">
        <f t="shared" ca="1" si="411"/>
        <v/>
      </c>
      <c r="AB235" s="435" t="str">
        <f t="shared" ca="1" si="411"/>
        <v/>
      </c>
      <c r="AC235" s="418"/>
      <c r="AD235" s="418"/>
      <c r="AE235" s="418"/>
      <c r="AF235" s="418"/>
      <c r="AG235" s="418"/>
      <c r="AH235" s="418"/>
      <c r="AI235" s="418"/>
      <c r="AJ235" s="418"/>
      <c r="AK235" s="418"/>
      <c r="AL235" s="418"/>
      <c r="AM235" s="418"/>
      <c r="AN235" s="418"/>
      <c r="AO235" s="418"/>
      <c r="AP235" s="418"/>
      <c r="AQ235" s="418"/>
      <c r="AR235" s="418"/>
      <c r="AS235" s="418"/>
      <c r="AT235" s="418"/>
      <c r="AU235" s="418"/>
      <c r="AV235" s="418"/>
      <c r="AW235" s="418"/>
      <c r="AX235" s="418"/>
      <c r="AY235" s="418"/>
      <c r="AZ235" s="418"/>
      <c r="BA235" s="418"/>
      <c r="BB235" s="418"/>
      <c r="BC235" s="418"/>
      <c r="BD235" s="418"/>
      <c r="BE235" s="418"/>
      <c r="BF235" s="418"/>
      <c r="BG235" s="418"/>
      <c r="BH235" s="418"/>
      <c r="BI235" s="418"/>
      <c r="BJ235" s="418"/>
      <c r="BK235" s="418"/>
      <c r="BL235" s="418"/>
      <c r="BM235" s="418"/>
      <c r="BN235" s="418"/>
      <c r="BO235" s="418"/>
      <c r="BP235" s="418"/>
      <c r="BQ235" s="418"/>
      <c r="BR235" s="418"/>
      <c r="BS235" s="418"/>
      <c r="BT235" s="418"/>
      <c r="BU235" s="418"/>
      <c r="BV235" s="418"/>
      <c r="BW235" s="418"/>
      <c r="BX235" s="418"/>
      <c r="BY235" s="418"/>
      <c r="BZ235" s="418"/>
      <c r="CA235" s="418"/>
      <c r="CB235" s="418"/>
      <c r="CC235" s="418"/>
      <c r="CD235" s="418"/>
      <c r="CE235" s="418"/>
      <c r="CF235" s="418"/>
      <c r="CG235" s="418"/>
      <c r="CH235" s="418"/>
      <c r="CI235" s="418"/>
      <c r="CJ235" s="418"/>
      <c r="CK235" s="418"/>
      <c r="CL235" s="418"/>
      <c r="CM235" s="418"/>
      <c r="CN235" s="418"/>
      <c r="CO235" s="418"/>
      <c r="CP235" s="418"/>
      <c r="CQ235" s="418"/>
      <c r="CR235" s="418"/>
      <c r="CS235" s="418"/>
      <c r="CT235" s="418"/>
      <c r="CU235" s="418"/>
      <c r="CV235" s="418"/>
      <c r="CW235" s="418"/>
      <c r="CX235" s="418"/>
      <c r="CY235" s="418"/>
      <c r="CZ235" s="418"/>
      <c r="DA235" s="418"/>
      <c r="DB235" s="418"/>
      <c r="DC235" s="418"/>
      <c r="DD235" s="418"/>
      <c r="DE235" s="418"/>
      <c r="DF235" s="418"/>
      <c r="DG235" s="418"/>
      <c r="DH235" s="418"/>
      <c r="DI235" s="418"/>
      <c r="DJ235" s="418"/>
      <c r="DK235" s="418"/>
      <c r="DL235" s="418"/>
      <c r="DM235" s="418"/>
      <c r="DN235" s="418"/>
      <c r="DO235" s="418"/>
      <c r="DP235" s="418"/>
      <c r="DQ235" s="418"/>
      <c r="DR235" s="418"/>
      <c r="DS235" s="418"/>
      <c r="DT235" s="418"/>
      <c r="DU235" s="418"/>
      <c r="DV235" s="418"/>
      <c r="DW235" s="418"/>
      <c r="DX235" s="418"/>
      <c r="DY235" s="418"/>
      <c r="DZ235" s="418"/>
      <c r="EA235" s="418"/>
      <c r="EB235" s="418"/>
      <c r="EC235" s="418"/>
      <c r="ED235" s="418"/>
      <c r="EE235" s="418"/>
      <c r="EF235" s="418"/>
      <c r="EG235" s="418"/>
      <c r="EH235" s="418"/>
      <c r="EI235" s="418"/>
      <c r="EJ235" s="418"/>
      <c r="EK235" s="418"/>
      <c r="EL235" s="418"/>
      <c r="EM235" s="418"/>
      <c r="EN235" s="418"/>
      <c r="EO235" s="418"/>
      <c r="EP235" s="418"/>
      <c r="EQ235" s="418"/>
      <c r="ER235" s="418"/>
      <c r="ES235" s="418"/>
      <c r="ET235" s="418"/>
      <c r="EU235" s="418"/>
      <c r="EV235" s="418"/>
      <c r="EW235" s="418"/>
      <c r="EX235" s="418"/>
      <c r="EY235" s="418"/>
      <c r="EZ235" s="418"/>
      <c r="FA235" s="418"/>
      <c r="FB235" s="418"/>
      <c r="FC235" s="418"/>
      <c r="FD235" s="418"/>
      <c r="FE235" s="418"/>
      <c r="FF235" s="418"/>
      <c r="FG235" s="418"/>
      <c r="FH235" s="418"/>
      <c r="FI235" s="418"/>
      <c r="FJ235" s="418"/>
      <c r="FK235" s="418"/>
      <c r="FL235" s="418"/>
      <c r="FM235" s="418"/>
      <c r="FN235" s="418"/>
      <c r="FO235" s="418"/>
      <c r="FP235" s="418"/>
      <c r="FQ235" s="418"/>
      <c r="FR235" s="418"/>
      <c r="FS235" s="418"/>
      <c r="FT235" s="418"/>
      <c r="FU235" s="418"/>
      <c r="FV235" s="418"/>
      <c r="FW235" s="418"/>
      <c r="FX235" s="418"/>
      <c r="FY235" s="418"/>
      <c r="FZ235" s="418"/>
      <c r="GA235" s="418"/>
      <c r="GB235" s="418"/>
      <c r="GC235" s="418"/>
      <c r="GD235" s="418"/>
      <c r="GE235" s="418"/>
      <c r="GF235" s="418"/>
      <c r="GG235" s="418"/>
      <c r="GH235" s="418"/>
      <c r="GI235" s="418"/>
      <c r="GJ235" s="418"/>
      <c r="GK235" s="418"/>
      <c r="GL235" s="418"/>
      <c r="GM235" s="418"/>
      <c r="GN235" s="418"/>
      <c r="GO235" s="418"/>
      <c r="GP235" s="418"/>
      <c r="GQ235" s="418"/>
      <c r="GR235" s="418"/>
      <c r="GS235" s="418"/>
      <c r="GT235" s="418"/>
      <c r="GU235" s="418"/>
      <c r="GV235" s="418"/>
      <c r="GW235" s="418"/>
      <c r="GX235" s="418"/>
      <c r="GY235" s="418"/>
      <c r="GZ235" s="418"/>
      <c r="HA235" s="418"/>
      <c r="HB235" s="418"/>
      <c r="HC235" s="418"/>
      <c r="HD235" s="418"/>
      <c r="HE235" s="418"/>
      <c r="HF235" s="418"/>
      <c r="HG235" s="418"/>
      <c r="HH235" s="418"/>
      <c r="HI235" s="418"/>
      <c r="HJ235" s="418"/>
      <c r="HK235" s="418"/>
      <c r="HL235" s="418"/>
      <c r="HM235" s="418"/>
      <c r="HN235" s="418"/>
      <c r="HO235" s="418"/>
      <c r="HP235" s="418"/>
      <c r="HQ235" s="418"/>
      <c r="HR235" s="418"/>
      <c r="HS235" s="418"/>
      <c r="HT235" s="418"/>
      <c r="HU235" s="418"/>
      <c r="HV235" s="418"/>
      <c r="HW235" s="418"/>
      <c r="HX235" s="418"/>
      <c r="HY235" s="418"/>
      <c r="HZ235" s="418"/>
      <c r="IA235" s="418"/>
      <c r="IB235" s="418"/>
      <c r="IC235" s="418"/>
      <c r="ID235" s="418"/>
      <c r="IE235" s="418"/>
      <c r="IF235" s="418"/>
      <c r="IG235" s="418"/>
      <c r="IH235" s="418"/>
      <c r="II235" s="418"/>
      <c r="IJ235" s="418"/>
      <c r="IK235" s="418"/>
      <c r="IL235" s="418"/>
      <c r="IM235" s="418"/>
      <c r="IN235" s="418"/>
    </row>
    <row r="236" spans="1:248" ht="12.95" customHeight="1">
      <c r="A236" s="1"/>
      <c r="B236" s="3"/>
      <c r="C236" s="108" t="s">
        <v>612</v>
      </c>
      <c r="D236" s="108"/>
      <c r="E236" s="108"/>
      <c r="F236" s="108"/>
      <c r="G236" s="213" t="str">
        <f>_FCY</f>
        <v>USD</v>
      </c>
      <c r="H236" s="161">
        <f>-F176</f>
        <v>-27930271.57639052</v>
      </c>
      <c r="I236" s="436">
        <f ca="1">SUM(OFFSET($I234,0,(I$3-1)*12,1,12))</f>
        <v>1662394.7316256503</v>
      </c>
      <c r="J236" s="436">
        <f t="shared" ref="J236:AB236" ca="1" si="412">SUM(OFFSET($I234,0,(J$3-1)*12,1,12))</f>
        <v>3506322.1180818253</v>
      </c>
      <c r="K236" s="436">
        <f t="shared" ca="1" si="412"/>
        <v>3244978.1350975595</v>
      </c>
      <c r="L236" s="436">
        <f t="shared" ca="1" si="412"/>
        <v>2214817.8936577388</v>
      </c>
      <c r="M236" s="436">
        <f t="shared" ca="1" si="412"/>
        <v>911923.83835756534</v>
      </c>
      <c r="N236" s="436">
        <f t="shared" ca="1" si="412"/>
        <v>793919.40096227871</v>
      </c>
      <c r="O236" s="436">
        <f t="shared" ca="1" si="412"/>
        <v>676044.67960918252</v>
      </c>
      <c r="P236" s="436">
        <f t="shared" ca="1" si="412"/>
        <v>1082490.3620233971</v>
      </c>
      <c r="Q236" s="436">
        <f t="shared" ca="1" si="412"/>
        <v>934667.82074318791</v>
      </c>
      <c r="R236" s="436">
        <f t="shared" ca="1" si="412"/>
        <v>793272.34647516231</v>
      </c>
      <c r="S236" s="436">
        <f t="shared" ca="1" si="412"/>
        <v>658024.50152313861</v>
      </c>
      <c r="T236" s="436">
        <f t="shared" ca="1" si="412"/>
        <v>698500.77862744266</v>
      </c>
      <c r="U236" s="436">
        <f t="shared" ca="1" si="412"/>
        <v>2443039.5395275136</v>
      </c>
      <c r="V236" s="436">
        <f t="shared" ca="1" si="412"/>
        <v>2324676.832775712</v>
      </c>
      <c r="W236" s="436">
        <f t="shared" ca="1" si="412"/>
        <v>2211460.330665295</v>
      </c>
      <c r="X236" s="436">
        <f t="shared" ca="1" si="412"/>
        <v>2103166.285168374</v>
      </c>
      <c r="Y236" s="436">
        <f t="shared" ca="1" si="412"/>
        <v>1999580.6764321886</v>
      </c>
      <c r="Z236" s="436">
        <f t="shared" ca="1" si="412"/>
        <v>1900498.789814967</v>
      </c>
      <c r="AA236" s="436">
        <f t="shared" ca="1" si="412"/>
        <v>1805724.8113115386</v>
      </c>
      <c r="AB236" s="436">
        <f t="shared" ca="1" si="412"/>
        <v>1715071.4405691279</v>
      </c>
      <c r="AC236" s="415"/>
      <c r="AD236" s="415"/>
      <c r="AE236" s="415"/>
      <c r="AF236" s="415"/>
      <c r="AG236" s="415"/>
      <c r="AH236" s="415"/>
      <c r="AI236" s="415"/>
      <c r="AJ236" s="415"/>
      <c r="AK236" s="415"/>
      <c r="AL236" s="415"/>
      <c r="AM236" s="415"/>
      <c r="AN236" s="415"/>
      <c r="AO236" s="415"/>
      <c r="AP236" s="415"/>
      <c r="AQ236" s="415"/>
      <c r="AR236" s="415"/>
      <c r="AS236" s="415"/>
      <c r="AT236" s="415"/>
      <c r="AU236" s="415"/>
      <c r="AV236" s="415"/>
      <c r="AW236" s="415"/>
      <c r="AX236" s="415"/>
      <c r="AY236" s="415"/>
      <c r="AZ236" s="415"/>
      <c r="BA236" s="415"/>
      <c r="BB236" s="415"/>
      <c r="BC236" s="415"/>
      <c r="BD236" s="415"/>
      <c r="BE236" s="415"/>
      <c r="BF236" s="415"/>
      <c r="BG236" s="415"/>
      <c r="BH236" s="415"/>
      <c r="BI236" s="415"/>
      <c r="BJ236" s="415"/>
      <c r="BK236" s="415"/>
      <c r="BL236" s="415"/>
      <c r="BM236" s="415"/>
      <c r="BN236" s="415"/>
      <c r="BO236" s="415"/>
      <c r="BP236" s="415"/>
      <c r="BQ236" s="415"/>
      <c r="BR236" s="415"/>
      <c r="BS236" s="415"/>
      <c r="BT236" s="415"/>
      <c r="BU236" s="415"/>
      <c r="BV236" s="415"/>
      <c r="BW236" s="415"/>
      <c r="BX236" s="415"/>
      <c r="BY236" s="415"/>
      <c r="BZ236" s="415"/>
      <c r="CA236" s="415"/>
      <c r="CB236" s="415"/>
      <c r="CC236" s="415"/>
      <c r="CD236" s="415"/>
      <c r="CE236" s="415"/>
      <c r="CF236" s="415"/>
      <c r="CG236" s="415"/>
      <c r="CH236" s="415"/>
      <c r="CI236" s="415"/>
      <c r="CJ236" s="415"/>
      <c r="CK236" s="415"/>
      <c r="CL236" s="415"/>
      <c r="CM236" s="415"/>
      <c r="CN236" s="415"/>
      <c r="CO236" s="415"/>
      <c r="CP236" s="415"/>
      <c r="CQ236" s="415"/>
      <c r="CR236" s="415"/>
      <c r="CS236" s="415"/>
      <c r="CT236" s="415"/>
      <c r="CU236" s="415"/>
      <c r="CV236" s="415"/>
      <c r="CW236" s="415"/>
      <c r="CX236" s="415"/>
      <c r="CY236" s="415"/>
      <c r="CZ236" s="415"/>
      <c r="DA236" s="415"/>
      <c r="DB236" s="415"/>
      <c r="DC236" s="415"/>
      <c r="DD236" s="415"/>
      <c r="DE236" s="415"/>
      <c r="DF236" s="415"/>
      <c r="DG236" s="415"/>
      <c r="DH236" s="415"/>
      <c r="DI236" s="415"/>
      <c r="DJ236" s="415"/>
      <c r="DK236" s="415"/>
      <c r="DL236" s="415"/>
      <c r="DM236" s="415"/>
      <c r="DN236" s="415"/>
      <c r="DO236" s="415"/>
      <c r="DP236" s="415"/>
      <c r="DQ236" s="415"/>
      <c r="DR236" s="415"/>
      <c r="DS236" s="415"/>
      <c r="DT236" s="415"/>
      <c r="DU236" s="415"/>
      <c r="DV236" s="415"/>
      <c r="DW236" s="415"/>
      <c r="DX236" s="415"/>
      <c r="DY236" s="415"/>
      <c r="DZ236" s="415"/>
      <c r="EA236" s="415"/>
      <c r="EB236" s="415"/>
      <c r="EC236" s="415"/>
      <c r="ED236" s="415"/>
      <c r="EE236" s="415"/>
      <c r="EF236" s="415"/>
      <c r="EG236" s="415"/>
      <c r="EH236" s="415"/>
      <c r="EI236" s="415"/>
      <c r="EJ236" s="415"/>
      <c r="EK236" s="415"/>
      <c r="EL236" s="415"/>
      <c r="EM236" s="415"/>
      <c r="EN236" s="415"/>
      <c r="EO236" s="415"/>
      <c r="EP236" s="415"/>
      <c r="EQ236" s="415"/>
      <c r="ER236" s="415"/>
      <c r="ES236" s="415"/>
      <c r="ET236" s="415"/>
      <c r="EU236" s="415"/>
      <c r="EV236" s="415"/>
      <c r="EW236" s="415"/>
      <c r="EX236" s="415"/>
      <c r="EY236" s="415"/>
      <c r="EZ236" s="415"/>
      <c r="FA236" s="415"/>
      <c r="FB236" s="415"/>
      <c r="FC236" s="415"/>
      <c r="FD236" s="415"/>
      <c r="FE236" s="415"/>
      <c r="FF236" s="415"/>
      <c r="FG236" s="415"/>
      <c r="FH236" s="415"/>
      <c r="FI236" s="415"/>
      <c r="FJ236" s="415"/>
      <c r="FK236" s="415"/>
      <c r="FL236" s="415"/>
      <c r="FM236" s="415"/>
      <c r="FN236" s="415"/>
      <c r="FO236" s="415"/>
      <c r="FP236" s="415"/>
      <c r="FQ236" s="415"/>
      <c r="FR236" s="415"/>
      <c r="FS236" s="415"/>
      <c r="FT236" s="415"/>
      <c r="FU236" s="415"/>
      <c r="FV236" s="415"/>
      <c r="FW236" s="415"/>
      <c r="FX236" s="415"/>
      <c r="FY236" s="415"/>
      <c r="FZ236" s="415"/>
      <c r="GA236" s="415"/>
      <c r="GB236" s="415"/>
      <c r="GC236" s="415"/>
      <c r="GD236" s="415"/>
      <c r="GE236" s="415"/>
      <c r="GF236" s="415"/>
      <c r="GG236" s="415"/>
      <c r="GH236" s="415"/>
      <c r="GI236" s="415"/>
      <c r="GJ236" s="415"/>
      <c r="GK236" s="415"/>
      <c r="GL236" s="415"/>
      <c r="GM236" s="415"/>
      <c r="GN236" s="415"/>
      <c r="GO236" s="415"/>
      <c r="GP236" s="415"/>
      <c r="GQ236" s="415"/>
      <c r="GR236" s="415"/>
      <c r="GS236" s="415"/>
      <c r="GT236" s="415"/>
      <c r="GU236" s="415"/>
      <c r="GV236" s="415"/>
      <c r="GW236" s="415"/>
      <c r="GX236" s="415"/>
      <c r="GY236" s="415"/>
      <c r="GZ236" s="415"/>
      <c r="HA236" s="415"/>
      <c r="HB236" s="415"/>
      <c r="HC236" s="415"/>
      <c r="HD236" s="415"/>
      <c r="HE236" s="415"/>
      <c r="HF236" s="415"/>
      <c r="HG236" s="415"/>
      <c r="HH236" s="415"/>
      <c r="HI236" s="415"/>
      <c r="HJ236" s="415"/>
      <c r="HK236" s="415"/>
      <c r="HL236" s="415"/>
      <c r="HM236" s="415"/>
      <c r="HN236" s="415"/>
      <c r="HO236" s="415"/>
      <c r="HP236" s="415"/>
      <c r="HQ236" s="415"/>
      <c r="HR236" s="415"/>
      <c r="HS236" s="415"/>
      <c r="HT236" s="415"/>
      <c r="HU236" s="415"/>
      <c r="HV236" s="415"/>
      <c r="HW236" s="415"/>
      <c r="HX236" s="415"/>
      <c r="HY236" s="415"/>
      <c r="HZ236" s="415"/>
      <c r="IA236" s="415"/>
      <c r="IB236" s="415"/>
      <c r="IC236" s="415"/>
      <c r="ID236" s="415"/>
      <c r="IE236" s="415"/>
      <c r="IF236" s="415"/>
      <c r="IG236" s="415"/>
      <c r="IH236" s="415"/>
      <c r="II236" s="415"/>
      <c r="IJ236" s="415"/>
      <c r="IK236" s="415"/>
      <c r="IL236" s="415"/>
      <c r="IM236" s="415"/>
      <c r="IN236" s="415"/>
    </row>
    <row r="237" spans="1:248" ht="12.95" customHeight="1">
      <c r="A237" s="1"/>
      <c r="B237" s="3"/>
      <c r="C237" s="1" t="s">
        <v>613</v>
      </c>
      <c r="D237" s="1"/>
      <c r="E237" s="1"/>
      <c r="F237" s="1"/>
      <c r="G237" s="101" t="str">
        <f>_FCY</f>
        <v>USD</v>
      </c>
      <c r="H237" s="7">
        <f>H236</f>
        <v>-27930271.57639052</v>
      </c>
      <c r="I237" s="415">
        <f t="shared" ref="I237:AB237" ca="1" si="413">H237+I236</f>
        <v>-26267876.84476487</v>
      </c>
      <c r="J237" s="415">
        <f t="shared" ca="1" si="413"/>
        <v>-22761554.726683043</v>
      </c>
      <c r="K237" s="415">
        <f t="shared" ca="1" si="413"/>
        <v>-19516576.591585483</v>
      </c>
      <c r="L237" s="415">
        <f t="shared" ca="1" si="413"/>
        <v>-17301758.697927743</v>
      </c>
      <c r="M237" s="415">
        <f t="shared" ca="1" si="413"/>
        <v>-16389834.859570177</v>
      </c>
      <c r="N237" s="415">
        <f t="shared" ca="1" si="413"/>
        <v>-15595915.458607899</v>
      </c>
      <c r="O237" s="415">
        <f t="shared" ca="1" si="413"/>
        <v>-14919870.778998716</v>
      </c>
      <c r="P237" s="415">
        <f t="shared" ca="1" si="413"/>
        <v>-13837380.416975319</v>
      </c>
      <c r="Q237" s="415">
        <f t="shared" ca="1" si="413"/>
        <v>-12902712.596232131</v>
      </c>
      <c r="R237" s="415">
        <f t="shared" ca="1" si="413"/>
        <v>-12109440.24975697</v>
      </c>
      <c r="S237" s="415">
        <f t="shared" ca="1" si="413"/>
        <v>-11451415.748233831</v>
      </c>
      <c r="T237" s="415">
        <f t="shared" ca="1" si="413"/>
        <v>-10752914.969606388</v>
      </c>
      <c r="U237" s="415">
        <f t="shared" ca="1" si="413"/>
        <v>-8309875.4300788753</v>
      </c>
      <c r="V237" s="415">
        <f t="shared" ca="1" si="413"/>
        <v>-5985198.5973031633</v>
      </c>
      <c r="W237" s="415">
        <f t="shared" ca="1" si="413"/>
        <v>-3773738.2666378682</v>
      </c>
      <c r="X237" s="415">
        <f t="shared" ca="1" si="413"/>
        <v>-1670571.9814694943</v>
      </c>
      <c r="Y237" s="415">
        <f t="shared" ca="1" si="413"/>
        <v>329008.69496269431</v>
      </c>
      <c r="Z237" s="415">
        <f t="shared" ca="1" si="413"/>
        <v>2229507.484777661</v>
      </c>
      <c r="AA237" s="415">
        <f t="shared" ca="1" si="413"/>
        <v>4035232.2960891994</v>
      </c>
      <c r="AB237" s="437">
        <f t="shared" ca="1" si="413"/>
        <v>5750303.7366583273</v>
      </c>
      <c r="AC237" s="415"/>
      <c r="AD237" s="415"/>
      <c r="AE237" s="415"/>
      <c r="AF237" s="415"/>
      <c r="AG237" s="415"/>
      <c r="AH237" s="415"/>
      <c r="AI237" s="415"/>
      <c r="AJ237" s="415"/>
      <c r="AK237" s="415"/>
      <c r="AL237" s="415"/>
      <c r="AM237" s="415"/>
      <c r="AN237" s="415"/>
      <c r="AO237" s="415"/>
      <c r="AP237" s="415"/>
      <c r="AQ237" s="415"/>
      <c r="AR237" s="415"/>
      <c r="AS237" s="415"/>
      <c r="AT237" s="415"/>
      <c r="AU237" s="415"/>
      <c r="AV237" s="415"/>
      <c r="AW237" s="415"/>
      <c r="AX237" s="415"/>
      <c r="AY237" s="415"/>
      <c r="AZ237" s="415"/>
      <c r="BA237" s="415"/>
      <c r="BB237" s="415"/>
      <c r="BC237" s="415"/>
      <c r="BD237" s="415"/>
      <c r="BE237" s="415"/>
      <c r="BF237" s="415"/>
      <c r="BG237" s="415"/>
      <c r="BH237" s="415"/>
      <c r="BI237" s="415"/>
      <c r="BJ237" s="415"/>
      <c r="BK237" s="415"/>
      <c r="BL237" s="415"/>
      <c r="BM237" s="415"/>
      <c r="BN237" s="415"/>
      <c r="BO237" s="415"/>
      <c r="BP237" s="415"/>
      <c r="BQ237" s="415"/>
      <c r="BR237" s="415"/>
      <c r="BS237" s="415"/>
      <c r="BT237" s="415"/>
      <c r="BU237" s="415"/>
      <c r="BV237" s="415"/>
      <c r="BW237" s="415"/>
      <c r="BX237" s="415"/>
      <c r="BY237" s="415"/>
      <c r="BZ237" s="415"/>
      <c r="CA237" s="415"/>
      <c r="CB237" s="415"/>
      <c r="CC237" s="415"/>
      <c r="CD237" s="415"/>
      <c r="CE237" s="415"/>
      <c r="CF237" s="415"/>
      <c r="CG237" s="415"/>
      <c r="CH237" s="415"/>
      <c r="CI237" s="415"/>
      <c r="CJ237" s="415"/>
      <c r="CK237" s="415"/>
      <c r="CL237" s="415"/>
      <c r="CM237" s="415"/>
      <c r="CN237" s="415"/>
      <c r="CO237" s="415"/>
      <c r="CP237" s="415"/>
      <c r="CQ237" s="415"/>
      <c r="CR237" s="415"/>
      <c r="CS237" s="415"/>
      <c r="CT237" s="415"/>
      <c r="CU237" s="415"/>
      <c r="CV237" s="415"/>
      <c r="CW237" s="415"/>
      <c r="CX237" s="415"/>
      <c r="CY237" s="415"/>
      <c r="CZ237" s="415"/>
      <c r="DA237" s="415"/>
      <c r="DB237" s="415"/>
      <c r="DC237" s="415"/>
      <c r="DD237" s="415"/>
      <c r="DE237" s="415"/>
      <c r="DF237" s="415"/>
      <c r="DG237" s="415"/>
      <c r="DH237" s="415"/>
      <c r="DI237" s="415"/>
      <c r="DJ237" s="415"/>
      <c r="DK237" s="415"/>
      <c r="DL237" s="415"/>
      <c r="DM237" s="415"/>
      <c r="DN237" s="415"/>
      <c r="DO237" s="415"/>
      <c r="DP237" s="415"/>
      <c r="DQ237" s="415"/>
      <c r="DR237" s="415"/>
      <c r="DS237" s="415"/>
      <c r="DT237" s="415"/>
      <c r="DU237" s="415"/>
      <c r="DV237" s="415"/>
      <c r="DW237" s="415"/>
      <c r="DX237" s="415"/>
      <c r="DY237" s="415"/>
      <c r="DZ237" s="415"/>
      <c r="EA237" s="415"/>
      <c r="EB237" s="415"/>
      <c r="EC237" s="415"/>
      <c r="ED237" s="415"/>
      <c r="EE237" s="415"/>
      <c r="EF237" s="415"/>
      <c r="EG237" s="415"/>
      <c r="EH237" s="415"/>
      <c r="EI237" s="415"/>
      <c r="EJ237" s="415"/>
      <c r="EK237" s="415"/>
      <c r="EL237" s="415"/>
      <c r="EM237" s="415"/>
      <c r="EN237" s="415"/>
      <c r="EO237" s="415"/>
      <c r="EP237" s="415"/>
      <c r="EQ237" s="415"/>
      <c r="ER237" s="415"/>
      <c r="ES237" s="415"/>
      <c r="ET237" s="415"/>
      <c r="EU237" s="415"/>
      <c r="EV237" s="415"/>
      <c r="EW237" s="415"/>
      <c r="EX237" s="415"/>
      <c r="EY237" s="415"/>
      <c r="EZ237" s="415"/>
      <c r="FA237" s="415"/>
      <c r="FB237" s="415"/>
      <c r="FC237" s="415"/>
      <c r="FD237" s="415"/>
      <c r="FE237" s="415"/>
      <c r="FF237" s="415"/>
      <c r="FG237" s="415"/>
      <c r="FH237" s="415"/>
      <c r="FI237" s="415"/>
      <c r="FJ237" s="415"/>
      <c r="FK237" s="415"/>
      <c r="FL237" s="415"/>
      <c r="FM237" s="415"/>
      <c r="FN237" s="415"/>
      <c r="FO237" s="415"/>
      <c r="FP237" s="415"/>
      <c r="FQ237" s="415"/>
      <c r="FR237" s="415"/>
      <c r="FS237" s="415"/>
      <c r="FT237" s="415"/>
      <c r="FU237" s="415"/>
      <c r="FV237" s="415"/>
      <c r="FW237" s="415"/>
      <c r="FX237" s="415"/>
      <c r="FY237" s="415"/>
      <c r="FZ237" s="415"/>
      <c r="GA237" s="415"/>
      <c r="GB237" s="415"/>
      <c r="GC237" s="415"/>
      <c r="GD237" s="415"/>
      <c r="GE237" s="415"/>
      <c r="GF237" s="415"/>
      <c r="GG237" s="415"/>
      <c r="GH237" s="415"/>
      <c r="GI237" s="415"/>
      <c r="GJ237" s="415"/>
      <c r="GK237" s="415"/>
      <c r="GL237" s="415"/>
      <c r="GM237" s="415"/>
      <c r="GN237" s="415"/>
      <c r="GO237" s="415"/>
      <c r="GP237" s="415"/>
      <c r="GQ237" s="415"/>
      <c r="GR237" s="415"/>
      <c r="GS237" s="415"/>
      <c r="GT237" s="415"/>
      <c r="GU237" s="415"/>
      <c r="GV237" s="415"/>
      <c r="GW237" s="415"/>
      <c r="GX237" s="415"/>
      <c r="GY237" s="415"/>
      <c r="GZ237" s="415"/>
      <c r="HA237" s="415"/>
      <c r="HB237" s="415"/>
      <c r="HC237" s="415"/>
      <c r="HD237" s="415"/>
      <c r="HE237" s="415"/>
      <c r="HF237" s="415"/>
      <c r="HG237" s="415"/>
      <c r="HH237" s="415"/>
      <c r="HI237" s="415"/>
      <c r="HJ237" s="415"/>
      <c r="HK237" s="415"/>
      <c r="HL237" s="415"/>
      <c r="HM237" s="415"/>
      <c r="HN237" s="415"/>
      <c r="HO237" s="415"/>
      <c r="HP237" s="415"/>
      <c r="HQ237" s="415"/>
      <c r="HR237" s="415"/>
      <c r="HS237" s="415"/>
      <c r="HT237" s="415"/>
      <c r="HU237" s="415"/>
      <c r="HV237" s="415"/>
      <c r="HW237" s="415"/>
      <c r="HX237" s="415"/>
      <c r="HY237" s="415"/>
      <c r="HZ237" s="415"/>
      <c r="IA237" s="415"/>
      <c r="IB237" s="415"/>
      <c r="IC237" s="415"/>
      <c r="ID237" s="415"/>
      <c r="IE237" s="415"/>
      <c r="IF237" s="415"/>
      <c r="IG237" s="415"/>
      <c r="IH237" s="415"/>
      <c r="II237" s="415"/>
      <c r="IJ237" s="415"/>
      <c r="IK237" s="415"/>
      <c r="IL237" s="415"/>
      <c r="IM237" s="415"/>
      <c r="IN237" s="415"/>
    </row>
    <row r="238" spans="1:248" ht="12.95" customHeight="1">
      <c r="A238" s="1"/>
      <c r="B238" s="3"/>
      <c r="C238" s="1"/>
      <c r="D238" s="1"/>
      <c r="E238" s="1"/>
      <c r="F238" s="1"/>
      <c r="H238" s="7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  <c r="Z238" s="85"/>
      <c r="AA238" s="85"/>
      <c r="AB238" s="92"/>
      <c r="AC238" s="85"/>
      <c r="AD238" s="85"/>
      <c r="AE238" s="85"/>
      <c r="AF238" s="85"/>
      <c r="AG238" s="85"/>
      <c r="AH238" s="85"/>
      <c r="AI238" s="85"/>
      <c r="AJ238" s="85"/>
      <c r="AK238" s="85"/>
      <c r="AL238" s="85"/>
      <c r="AM238" s="85"/>
      <c r="AN238" s="85"/>
      <c r="AO238" s="85"/>
      <c r="AP238" s="85"/>
      <c r="AQ238" s="85"/>
      <c r="AR238" s="85"/>
      <c r="AS238" s="85"/>
      <c r="AT238" s="85"/>
      <c r="AU238" s="85"/>
      <c r="AV238" s="85"/>
      <c r="AW238" s="85"/>
      <c r="AX238" s="85"/>
      <c r="AY238" s="85"/>
      <c r="AZ238" s="85"/>
      <c r="BA238" s="85"/>
      <c r="BB238" s="85"/>
      <c r="BC238" s="85"/>
      <c r="BD238" s="85"/>
      <c r="BE238" s="85"/>
      <c r="BF238" s="85"/>
      <c r="BG238" s="85"/>
      <c r="BH238" s="85"/>
      <c r="BI238" s="85"/>
      <c r="BJ238" s="85"/>
      <c r="BK238" s="85"/>
      <c r="BL238" s="85"/>
      <c r="BM238" s="85"/>
      <c r="BN238" s="85"/>
      <c r="BO238" s="85"/>
      <c r="BP238" s="85"/>
      <c r="BQ238" s="85"/>
      <c r="BR238" s="85"/>
      <c r="BS238" s="85"/>
      <c r="BT238" s="85"/>
      <c r="BU238" s="85"/>
      <c r="BV238" s="85"/>
      <c r="BW238" s="85"/>
      <c r="BX238" s="85"/>
      <c r="BY238" s="85"/>
      <c r="BZ238" s="85"/>
      <c r="CA238" s="85"/>
      <c r="CB238" s="85"/>
      <c r="CC238" s="85"/>
      <c r="CD238" s="85"/>
      <c r="CE238" s="85"/>
      <c r="CF238" s="85"/>
      <c r="CG238" s="85"/>
      <c r="CH238" s="85"/>
      <c r="CI238" s="85"/>
      <c r="CJ238" s="85"/>
      <c r="CK238" s="85"/>
      <c r="CL238" s="85"/>
      <c r="CM238" s="85"/>
      <c r="CN238" s="85"/>
      <c r="CO238" s="85"/>
      <c r="CP238" s="85"/>
      <c r="CQ238" s="85"/>
      <c r="CR238" s="85"/>
      <c r="CS238" s="85"/>
      <c r="CT238" s="85"/>
      <c r="CU238" s="85"/>
      <c r="CV238" s="85"/>
      <c r="CW238" s="85"/>
      <c r="CX238" s="85"/>
      <c r="CY238" s="85"/>
      <c r="CZ238" s="85"/>
      <c r="DA238" s="85"/>
      <c r="DB238" s="85"/>
      <c r="DC238" s="85"/>
      <c r="DD238" s="85"/>
      <c r="DE238" s="85"/>
      <c r="DF238" s="85"/>
      <c r="DG238" s="85"/>
      <c r="DH238" s="85"/>
      <c r="DI238" s="85"/>
      <c r="DJ238" s="85"/>
      <c r="DK238" s="85"/>
      <c r="DL238" s="85"/>
      <c r="DM238" s="85"/>
      <c r="DN238" s="85"/>
      <c r="DO238" s="85"/>
      <c r="DP238" s="85"/>
      <c r="DQ238" s="85"/>
      <c r="DR238" s="85"/>
      <c r="DS238" s="85"/>
      <c r="DT238" s="85"/>
      <c r="DU238" s="85"/>
      <c r="DV238" s="85"/>
      <c r="DW238" s="85"/>
      <c r="DX238" s="85"/>
      <c r="DY238" s="85"/>
      <c r="DZ238" s="85"/>
      <c r="EA238" s="85"/>
      <c r="EB238" s="85"/>
      <c r="EC238" s="85"/>
      <c r="ED238" s="85"/>
      <c r="EE238" s="85"/>
      <c r="EF238" s="85"/>
      <c r="EG238" s="85"/>
      <c r="EH238" s="85"/>
      <c r="EI238" s="85"/>
      <c r="EJ238" s="85"/>
      <c r="EK238" s="85"/>
      <c r="EL238" s="85"/>
      <c r="EM238" s="85"/>
      <c r="EN238" s="85"/>
      <c r="EO238" s="85"/>
      <c r="EP238" s="85"/>
      <c r="EQ238" s="85"/>
      <c r="ER238" s="85"/>
      <c r="ES238" s="85"/>
      <c r="ET238" s="85"/>
      <c r="EU238" s="85"/>
      <c r="EV238" s="85"/>
      <c r="EW238" s="85"/>
      <c r="EX238" s="85"/>
      <c r="EY238" s="85"/>
      <c r="EZ238" s="85"/>
      <c r="FA238" s="85"/>
      <c r="FB238" s="85"/>
      <c r="FC238" s="85"/>
      <c r="FD238" s="85"/>
      <c r="FE238" s="85"/>
      <c r="FF238" s="85"/>
      <c r="FG238" s="85"/>
      <c r="FH238" s="85"/>
      <c r="FI238" s="85"/>
      <c r="FJ238" s="85"/>
      <c r="FK238" s="85"/>
      <c r="FL238" s="85"/>
      <c r="FM238" s="85"/>
      <c r="FN238" s="85"/>
      <c r="FO238" s="85"/>
      <c r="FP238" s="85"/>
      <c r="FQ238" s="85"/>
      <c r="FR238" s="85"/>
      <c r="FS238" s="85"/>
      <c r="FT238" s="85"/>
      <c r="FU238" s="85"/>
      <c r="FV238" s="85"/>
      <c r="FW238" s="85"/>
      <c r="FX238" s="85"/>
      <c r="FY238" s="85"/>
      <c r="FZ238" s="85"/>
      <c r="GA238" s="85"/>
      <c r="GB238" s="85"/>
      <c r="GC238" s="85"/>
      <c r="GD238" s="85"/>
      <c r="GE238" s="85"/>
      <c r="GF238" s="85"/>
      <c r="GG238" s="85"/>
      <c r="GH238" s="85"/>
      <c r="GI238" s="85"/>
      <c r="GJ238" s="85"/>
      <c r="GK238" s="85"/>
      <c r="GL238" s="85"/>
      <c r="GM238" s="85"/>
      <c r="GN238" s="85"/>
      <c r="GO238" s="85"/>
      <c r="GP238" s="85"/>
      <c r="GQ238" s="85"/>
      <c r="GR238" s="85"/>
      <c r="GS238" s="85"/>
      <c r="GT238" s="85"/>
      <c r="GU238" s="85"/>
      <c r="GV238" s="85"/>
      <c r="GW238" s="85"/>
      <c r="GX238" s="85"/>
      <c r="GY238" s="85"/>
      <c r="GZ238" s="85"/>
      <c r="HA238" s="85"/>
      <c r="HB238" s="85"/>
      <c r="HC238" s="85"/>
      <c r="HD238" s="85"/>
      <c r="HE238" s="85"/>
      <c r="HF238" s="85"/>
      <c r="HG238" s="85"/>
      <c r="HH238" s="85"/>
      <c r="HI238" s="85"/>
      <c r="HJ238" s="85"/>
      <c r="HK238" s="85"/>
      <c r="HL238" s="85"/>
      <c r="HM238" s="85"/>
      <c r="HN238" s="85"/>
      <c r="HO238" s="85"/>
      <c r="HP238" s="85"/>
      <c r="HQ238" s="85"/>
      <c r="HR238" s="85"/>
      <c r="HS238" s="85"/>
      <c r="HT238" s="85"/>
      <c r="HU238" s="85"/>
      <c r="HV238" s="85"/>
      <c r="HW238" s="85"/>
      <c r="HX238" s="85"/>
      <c r="HY238" s="85"/>
      <c r="HZ238" s="85"/>
      <c r="IA238" s="85"/>
      <c r="IB238" s="85"/>
      <c r="IC238" s="85"/>
      <c r="ID238" s="85"/>
      <c r="IE238" s="85"/>
      <c r="IF238" s="85"/>
      <c r="IG238" s="85"/>
      <c r="IH238" s="85"/>
      <c r="II238" s="85"/>
      <c r="IJ238" s="85"/>
      <c r="IK238" s="85"/>
      <c r="IL238" s="85"/>
      <c r="IM238" s="85"/>
      <c r="IN238" s="85"/>
    </row>
    <row r="239" spans="1:248" ht="12.95" customHeight="1">
      <c r="A239" s="1"/>
      <c r="B239" s="3"/>
      <c r="C239" s="1"/>
      <c r="D239" s="633" t="str">
        <f>_FCY&amp;" IRR 5Y"</f>
        <v>USD IRR 5Y</v>
      </c>
      <c r="E239" s="634"/>
      <c r="F239" s="634"/>
      <c r="G239" s="635">
        <f ca="1">IFERROR(IRR(H236:M236),0)</f>
        <v>-0.25814049945418049</v>
      </c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  <c r="Z239" s="85"/>
      <c r="AA239" s="85"/>
      <c r="AB239" s="85"/>
      <c r="AC239" s="85"/>
      <c r="AD239" s="85"/>
      <c r="AE239" s="85"/>
      <c r="AF239" s="85"/>
      <c r="AG239" s="85"/>
      <c r="AH239" s="85"/>
      <c r="AI239" s="85"/>
      <c r="AJ239" s="85"/>
      <c r="AK239" s="85"/>
      <c r="AL239" s="85"/>
      <c r="AM239" s="85"/>
      <c r="AN239" s="85"/>
      <c r="AO239" s="85"/>
      <c r="AP239" s="85"/>
      <c r="AQ239" s="85"/>
      <c r="AR239" s="85"/>
      <c r="AS239" s="85"/>
      <c r="AT239" s="85"/>
      <c r="AU239" s="85"/>
      <c r="AV239" s="85"/>
      <c r="AW239" s="85"/>
      <c r="AX239" s="85"/>
      <c r="AY239" s="85"/>
      <c r="AZ239" s="85"/>
      <c r="BA239" s="85"/>
      <c r="BB239" s="85"/>
      <c r="BC239" s="85"/>
      <c r="BD239" s="85"/>
      <c r="BE239" s="85"/>
      <c r="BF239" s="85"/>
      <c r="BG239" s="85"/>
      <c r="BH239" s="85"/>
      <c r="BI239" s="85"/>
      <c r="BJ239" s="85"/>
      <c r="BK239" s="85"/>
      <c r="BL239" s="85"/>
      <c r="BM239" s="85"/>
      <c r="BN239" s="85"/>
      <c r="BO239" s="85"/>
      <c r="BP239" s="85"/>
      <c r="BQ239" s="85"/>
      <c r="BR239" s="85"/>
      <c r="BS239" s="85"/>
      <c r="BT239" s="85"/>
      <c r="BU239" s="85"/>
      <c r="BV239" s="85"/>
      <c r="BW239" s="85"/>
      <c r="BX239" s="85"/>
      <c r="BY239" s="85"/>
      <c r="BZ239" s="85"/>
      <c r="CA239" s="85"/>
      <c r="CB239" s="85"/>
      <c r="CC239" s="85"/>
      <c r="CD239" s="85"/>
      <c r="CE239" s="85"/>
      <c r="CF239" s="85"/>
      <c r="CG239" s="85"/>
      <c r="CH239" s="85"/>
      <c r="CI239" s="85"/>
      <c r="CJ239" s="85"/>
      <c r="CK239" s="85"/>
      <c r="CL239" s="85"/>
      <c r="CM239" s="85"/>
      <c r="CN239" s="85"/>
      <c r="CO239" s="85"/>
      <c r="CP239" s="85"/>
      <c r="CQ239" s="85"/>
      <c r="CR239" s="85"/>
      <c r="CS239" s="85"/>
      <c r="CT239" s="85"/>
      <c r="CU239" s="85"/>
      <c r="CV239" s="85"/>
      <c r="CW239" s="85"/>
      <c r="CX239" s="85"/>
      <c r="CY239" s="85"/>
      <c r="CZ239" s="85"/>
      <c r="DA239" s="85"/>
      <c r="DB239" s="85"/>
      <c r="DC239" s="85"/>
      <c r="DD239" s="85"/>
      <c r="DE239" s="85"/>
      <c r="DF239" s="85"/>
      <c r="DG239" s="85"/>
      <c r="DH239" s="85"/>
      <c r="DI239" s="85"/>
      <c r="DJ239" s="85"/>
      <c r="DK239" s="85"/>
      <c r="DL239" s="85"/>
      <c r="DM239" s="85"/>
      <c r="DN239" s="85"/>
      <c r="DO239" s="85"/>
      <c r="DP239" s="85"/>
      <c r="DQ239" s="85"/>
      <c r="DR239" s="85"/>
      <c r="DS239" s="85"/>
      <c r="DT239" s="85"/>
      <c r="DU239" s="85"/>
      <c r="DV239" s="85"/>
      <c r="DW239" s="85"/>
      <c r="DX239" s="85"/>
      <c r="DY239" s="85"/>
      <c r="DZ239" s="85"/>
      <c r="EA239" s="85"/>
      <c r="EB239" s="85"/>
      <c r="EC239" s="85"/>
      <c r="ED239" s="85"/>
      <c r="EE239" s="85"/>
      <c r="EF239" s="85"/>
      <c r="EG239" s="85"/>
      <c r="EH239" s="85"/>
      <c r="EI239" s="85"/>
      <c r="EJ239" s="85"/>
      <c r="EK239" s="85"/>
      <c r="EL239" s="85"/>
      <c r="EM239" s="85"/>
      <c r="EN239" s="85"/>
      <c r="EO239" s="85"/>
      <c r="EP239" s="85"/>
      <c r="EQ239" s="85"/>
      <c r="ER239" s="85"/>
      <c r="ES239" s="85"/>
      <c r="ET239" s="85"/>
      <c r="EU239" s="85"/>
      <c r="EV239" s="85"/>
      <c r="EW239" s="85"/>
      <c r="EX239" s="85"/>
      <c r="EY239" s="85"/>
      <c r="EZ239" s="85"/>
      <c r="FA239" s="85"/>
      <c r="FB239" s="85"/>
      <c r="FC239" s="85"/>
      <c r="FD239" s="85"/>
      <c r="FE239" s="85"/>
      <c r="FF239" s="85"/>
      <c r="FG239" s="85"/>
      <c r="FH239" s="85"/>
      <c r="FI239" s="85"/>
      <c r="FJ239" s="85"/>
      <c r="FK239" s="85"/>
      <c r="FL239" s="85"/>
      <c r="FM239" s="85"/>
      <c r="FN239" s="85"/>
      <c r="FO239" s="85"/>
      <c r="FP239" s="85"/>
      <c r="FQ239" s="85"/>
      <c r="FR239" s="85"/>
      <c r="FS239" s="85"/>
      <c r="FT239" s="85"/>
      <c r="FU239" s="85"/>
      <c r="FV239" s="85"/>
      <c r="FW239" s="85"/>
      <c r="FX239" s="85"/>
      <c r="FY239" s="85"/>
      <c r="FZ239" s="85"/>
      <c r="GA239" s="85"/>
      <c r="GB239" s="85"/>
      <c r="GC239" s="85"/>
      <c r="GD239" s="85"/>
      <c r="GE239" s="85"/>
      <c r="GF239" s="85"/>
      <c r="GG239" s="85"/>
      <c r="GH239" s="85"/>
      <c r="GI239" s="85"/>
      <c r="GJ239" s="85"/>
      <c r="GK239" s="85"/>
      <c r="GL239" s="85"/>
      <c r="GM239" s="85"/>
      <c r="GN239" s="85"/>
      <c r="GO239" s="85"/>
      <c r="GP239" s="85"/>
      <c r="GQ239" s="85"/>
      <c r="GR239" s="85"/>
      <c r="GS239" s="85"/>
      <c r="GT239" s="85"/>
      <c r="GU239" s="85"/>
      <c r="GV239" s="85"/>
      <c r="GW239" s="85"/>
      <c r="GX239" s="85"/>
      <c r="GY239" s="85"/>
      <c r="GZ239" s="85"/>
      <c r="HA239" s="85"/>
      <c r="HB239" s="85"/>
      <c r="HC239" s="85"/>
      <c r="HD239" s="85"/>
      <c r="HE239" s="85"/>
      <c r="HF239" s="85"/>
      <c r="HG239" s="85"/>
      <c r="HH239" s="85"/>
      <c r="HI239" s="85"/>
      <c r="HJ239" s="85"/>
      <c r="HK239" s="85"/>
      <c r="HL239" s="85"/>
      <c r="HM239" s="85"/>
      <c r="HN239" s="85"/>
      <c r="HO239" s="85"/>
      <c r="HP239" s="85"/>
      <c r="HQ239" s="85"/>
      <c r="HR239" s="85"/>
      <c r="HS239" s="85"/>
      <c r="HT239" s="85"/>
      <c r="HU239" s="85"/>
      <c r="HV239" s="85"/>
      <c r="HW239" s="85"/>
      <c r="HX239" s="85"/>
      <c r="HY239" s="85"/>
      <c r="HZ239" s="85"/>
      <c r="IA239" s="85"/>
      <c r="IB239" s="85"/>
      <c r="IC239" s="85"/>
      <c r="ID239" s="85"/>
      <c r="IE239" s="85"/>
      <c r="IF239" s="85"/>
      <c r="IG239" s="85"/>
      <c r="IH239" s="85"/>
      <c r="II239" s="85"/>
      <c r="IJ239" s="85"/>
      <c r="IK239" s="85"/>
      <c r="IL239" s="85"/>
      <c r="IM239" s="85"/>
      <c r="IN239" s="85"/>
    </row>
    <row r="240" spans="1:248" ht="12.95" customHeight="1">
      <c r="A240" s="1"/>
      <c r="B240" s="3"/>
      <c r="C240" s="1"/>
      <c r="D240" s="642" t="str">
        <f>_FCY&amp;" IRR 10Y"</f>
        <v>USD IRR 10Y</v>
      </c>
      <c r="E240" s="643"/>
      <c r="F240" s="643"/>
      <c r="G240" s="644">
        <f ca="1">IFERROR(IRR(H236:R236),0)</f>
        <v>-0.11491698874633727</v>
      </c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  <c r="Z240" s="85"/>
      <c r="AA240" s="85"/>
      <c r="AB240" s="85"/>
      <c r="AC240" s="85"/>
      <c r="AD240" s="85"/>
      <c r="AE240" s="85"/>
      <c r="AF240" s="85"/>
      <c r="AG240" s="85"/>
      <c r="AH240" s="85"/>
      <c r="AI240" s="85"/>
      <c r="AJ240" s="85"/>
      <c r="AK240" s="85"/>
      <c r="AL240" s="85"/>
      <c r="AM240" s="85"/>
      <c r="AN240" s="85"/>
      <c r="AO240" s="85"/>
      <c r="AP240" s="85"/>
      <c r="AQ240" s="85"/>
      <c r="AR240" s="85"/>
      <c r="AS240" s="85"/>
      <c r="AT240" s="85"/>
      <c r="AU240" s="85"/>
      <c r="AV240" s="85"/>
      <c r="AW240" s="85"/>
      <c r="AX240" s="85"/>
      <c r="AY240" s="85"/>
      <c r="AZ240" s="85"/>
      <c r="BA240" s="85"/>
      <c r="BB240" s="85"/>
      <c r="BC240" s="85"/>
      <c r="BD240" s="85"/>
      <c r="BE240" s="85"/>
      <c r="BF240" s="85"/>
      <c r="BG240" s="85"/>
      <c r="BH240" s="85"/>
      <c r="BI240" s="85"/>
      <c r="BJ240" s="85"/>
      <c r="BK240" s="85"/>
      <c r="BL240" s="85"/>
      <c r="BM240" s="85"/>
      <c r="BN240" s="85"/>
      <c r="BO240" s="85"/>
      <c r="BP240" s="85"/>
      <c r="BQ240" s="85"/>
      <c r="BR240" s="85"/>
      <c r="BS240" s="85"/>
      <c r="BT240" s="85"/>
      <c r="BU240" s="85"/>
      <c r="BV240" s="85"/>
      <c r="BW240" s="85"/>
      <c r="BX240" s="85"/>
      <c r="BY240" s="85"/>
      <c r="BZ240" s="85"/>
      <c r="CA240" s="85"/>
      <c r="CB240" s="85"/>
      <c r="CC240" s="85"/>
      <c r="CD240" s="85"/>
      <c r="CE240" s="85"/>
      <c r="CF240" s="85"/>
      <c r="CG240" s="85"/>
      <c r="CH240" s="85"/>
      <c r="CI240" s="85"/>
      <c r="CJ240" s="85"/>
      <c r="CK240" s="85"/>
      <c r="CL240" s="85"/>
      <c r="CM240" s="85"/>
      <c r="CN240" s="85"/>
      <c r="CO240" s="85"/>
      <c r="CP240" s="85"/>
      <c r="CQ240" s="85"/>
      <c r="CR240" s="85"/>
      <c r="CS240" s="85"/>
      <c r="CT240" s="85"/>
      <c r="CU240" s="85"/>
      <c r="CV240" s="85"/>
      <c r="CW240" s="85"/>
      <c r="CX240" s="85"/>
      <c r="CY240" s="85"/>
      <c r="CZ240" s="85"/>
      <c r="DA240" s="85"/>
      <c r="DB240" s="85"/>
      <c r="DC240" s="85"/>
      <c r="DD240" s="85"/>
      <c r="DE240" s="85"/>
      <c r="DF240" s="85"/>
      <c r="DG240" s="85"/>
      <c r="DH240" s="85"/>
      <c r="DI240" s="85"/>
      <c r="DJ240" s="85"/>
      <c r="DK240" s="85"/>
      <c r="DL240" s="85"/>
      <c r="DM240" s="85"/>
      <c r="DN240" s="85"/>
      <c r="DO240" s="85"/>
      <c r="DP240" s="85"/>
      <c r="DQ240" s="85"/>
      <c r="DR240" s="85"/>
      <c r="DS240" s="85"/>
      <c r="DT240" s="85"/>
      <c r="DU240" s="85"/>
      <c r="DV240" s="85"/>
      <c r="DW240" s="85"/>
      <c r="DX240" s="85"/>
      <c r="DY240" s="85"/>
      <c r="DZ240" s="85"/>
      <c r="EA240" s="85"/>
      <c r="EB240" s="85"/>
      <c r="EC240" s="85"/>
      <c r="ED240" s="85"/>
      <c r="EE240" s="85"/>
      <c r="EF240" s="85"/>
      <c r="EG240" s="85"/>
      <c r="EH240" s="85"/>
      <c r="EI240" s="85"/>
      <c r="EJ240" s="85"/>
      <c r="EK240" s="85"/>
      <c r="EL240" s="85"/>
      <c r="EM240" s="85"/>
      <c r="EN240" s="85"/>
      <c r="EO240" s="85"/>
      <c r="EP240" s="85"/>
      <c r="EQ240" s="85"/>
      <c r="ER240" s="85"/>
      <c r="ES240" s="85"/>
      <c r="ET240" s="85"/>
      <c r="EU240" s="85"/>
      <c r="EV240" s="85"/>
      <c r="EW240" s="85"/>
      <c r="EX240" s="85"/>
      <c r="EY240" s="85"/>
      <c r="EZ240" s="85"/>
      <c r="FA240" s="85"/>
      <c r="FB240" s="85"/>
      <c r="FC240" s="85"/>
      <c r="FD240" s="85"/>
      <c r="FE240" s="85"/>
      <c r="FF240" s="85"/>
      <c r="FG240" s="85"/>
      <c r="FH240" s="85"/>
      <c r="FI240" s="85"/>
      <c r="FJ240" s="85"/>
      <c r="FK240" s="85"/>
      <c r="FL240" s="85"/>
      <c r="FM240" s="85"/>
      <c r="FN240" s="85"/>
      <c r="FO240" s="85"/>
      <c r="FP240" s="85"/>
      <c r="FQ240" s="85"/>
      <c r="FR240" s="85"/>
      <c r="FS240" s="85"/>
      <c r="FT240" s="85"/>
      <c r="FU240" s="85"/>
      <c r="FV240" s="85"/>
      <c r="FW240" s="85"/>
      <c r="FX240" s="85"/>
      <c r="FY240" s="85"/>
      <c r="FZ240" s="85"/>
      <c r="GA240" s="85"/>
      <c r="GB240" s="85"/>
      <c r="GC240" s="85"/>
      <c r="GD240" s="85"/>
      <c r="GE240" s="85"/>
      <c r="GF240" s="85"/>
      <c r="GG240" s="85"/>
      <c r="GH240" s="85"/>
      <c r="GI240" s="85"/>
      <c r="GJ240" s="85"/>
      <c r="GK240" s="85"/>
      <c r="GL240" s="85"/>
      <c r="GM240" s="85"/>
      <c r="GN240" s="85"/>
      <c r="GO240" s="85"/>
      <c r="GP240" s="85"/>
      <c r="GQ240" s="85"/>
      <c r="GR240" s="85"/>
      <c r="GS240" s="85"/>
      <c r="GT240" s="85"/>
      <c r="GU240" s="85"/>
      <c r="GV240" s="85"/>
      <c r="GW240" s="85"/>
      <c r="GX240" s="85"/>
      <c r="GY240" s="85"/>
      <c r="GZ240" s="85"/>
      <c r="HA240" s="85"/>
      <c r="HB240" s="85"/>
      <c r="HC240" s="85"/>
      <c r="HD240" s="85"/>
      <c r="HE240" s="85"/>
      <c r="HF240" s="85"/>
      <c r="HG240" s="85"/>
      <c r="HH240" s="85"/>
      <c r="HI240" s="85"/>
      <c r="HJ240" s="85"/>
      <c r="HK240" s="85"/>
      <c r="HL240" s="85"/>
      <c r="HM240" s="85"/>
      <c r="HN240" s="85"/>
      <c r="HO240" s="85"/>
      <c r="HP240" s="85"/>
      <c r="HQ240" s="85"/>
      <c r="HR240" s="85"/>
      <c r="HS240" s="85"/>
      <c r="HT240" s="85"/>
      <c r="HU240" s="85"/>
      <c r="HV240" s="85"/>
      <c r="HW240" s="85"/>
      <c r="HX240" s="85"/>
      <c r="HY240" s="85"/>
      <c r="HZ240" s="85"/>
      <c r="IA240" s="85"/>
      <c r="IB240" s="85"/>
      <c r="IC240" s="85"/>
      <c r="ID240" s="85"/>
      <c r="IE240" s="85"/>
      <c r="IF240" s="85"/>
      <c r="IG240" s="85"/>
      <c r="IH240" s="85"/>
      <c r="II240" s="85"/>
      <c r="IJ240" s="85"/>
      <c r="IK240" s="85"/>
      <c r="IL240" s="85"/>
      <c r="IM240" s="85"/>
      <c r="IN240" s="85"/>
    </row>
    <row r="241" spans="1:248" ht="12.95" customHeight="1">
      <c r="A241" s="1"/>
      <c r="B241" s="3"/>
      <c r="C241" s="1"/>
      <c r="D241" s="636" t="str">
        <f>_FCY&amp;" IRR 15Y"</f>
        <v>USD IRR 15Y</v>
      </c>
      <c r="E241" s="637"/>
      <c r="F241" s="637"/>
      <c r="G241" s="638">
        <f ca="1">IFERROR(IRR(H236:W236),0)</f>
        <v>-1.87580852954774E-2</v>
      </c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  <c r="Z241" s="85"/>
      <c r="AA241" s="85"/>
      <c r="AB241" s="85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  <c r="AX241" s="85"/>
      <c r="AY241" s="85"/>
      <c r="AZ241" s="85"/>
      <c r="BA241" s="85"/>
      <c r="BB241" s="85"/>
      <c r="BC241" s="85"/>
      <c r="BD241" s="85"/>
      <c r="BE241" s="85"/>
      <c r="BF241" s="85"/>
      <c r="BG241" s="85"/>
      <c r="BH241" s="85"/>
      <c r="BI241" s="85"/>
      <c r="BJ241" s="85"/>
      <c r="BK241" s="85"/>
      <c r="BL241" s="85"/>
      <c r="BM241" s="85"/>
      <c r="BN241" s="85"/>
      <c r="BO241" s="85"/>
      <c r="BP241" s="85"/>
      <c r="BQ241" s="85"/>
      <c r="BR241" s="85"/>
      <c r="BS241" s="85"/>
      <c r="BT241" s="85"/>
      <c r="BU241" s="85"/>
      <c r="BV241" s="85"/>
      <c r="BW241" s="85"/>
      <c r="BX241" s="85"/>
      <c r="BY241" s="85"/>
      <c r="BZ241" s="85"/>
      <c r="CA241" s="85"/>
      <c r="CB241" s="85"/>
      <c r="CC241" s="85"/>
      <c r="CD241" s="85"/>
      <c r="CE241" s="85"/>
      <c r="CF241" s="85"/>
      <c r="CG241" s="85"/>
      <c r="CH241" s="85"/>
      <c r="CI241" s="85"/>
      <c r="CJ241" s="85"/>
      <c r="CK241" s="85"/>
      <c r="CL241" s="85"/>
      <c r="CM241" s="85"/>
      <c r="CN241" s="85"/>
      <c r="CO241" s="85"/>
      <c r="CP241" s="85"/>
      <c r="CQ241" s="85"/>
      <c r="CR241" s="85"/>
      <c r="CS241" s="85"/>
      <c r="CT241" s="85"/>
      <c r="CU241" s="85"/>
      <c r="CV241" s="85"/>
      <c r="CW241" s="85"/>
      <c r="CX241" s="85"/>
      <c r="CY241" s="85"/>
      <c r="CZ241" s="85"/>
      <c r="DA241" s="85"/>
      <c r="DB241" s="85"/>
      <c r="DC241" s="85"/>
      <c r="DD241" s="85"/>
      <c r="DE241" s="85"/>
      <c r="DF241" s="85"/>
      <c r="DG241" s="85"/>
      <c r="DH241" s="85"/>
      <c r="DI241" s="85"/>
      <c r="DJ241" s="85"/>
      <c r="DK241" s="85"/>
      <c r="DL241" s="85"/>
      <c r="DM241" s="85"/>
      <c r="DN241" s="85"/>
      <c r="DO241" s="85"/>
      <c r="DP241" s="85"/>
      <c r="DQ241" s="85"/>
      <c r="DR241" s="85"/>
      <c r="DS241" s="85"/>
      <c r="DT241" s="85"/>
      <c r="DU241" s="85"/>
      <c r="DV241" s="85"/>
      <c r="DW241" s="85"/>
      <c r="DX241" s="85"/>
      <c r="DY241" s="85"/>
      <c r="DZ241" s="85"/>
      <c r="EA241" s="85"/>
      <c r="EB241" s="85"/>
      <c r="EC241" s="85"/>
      <c r="ED241" s="85"/>
      <c r="EE241" s="85"/>
      <c r="EF241" s="85"/>
      <c r="EG241" s="85"/>
      <c r="EH241" s="85"/>
      <c r="EI241" s="85"/>
      <c r="EJ241" s="85"/>
      <c r="EK241" s="85"/>
      <c r="EL241" s="85"/>
      <c r="EM241" s="85"/>
      <c r="EN241" s="85"/>
      <c r="EO241" s="85"/>
      <c r="EP241" s="85"/>
      <c r="EQ241" s="85"/>
      <c r="ER241" s="85"/>
      <c r="ES241" s="85"/>
      <c r="ET241" s="85"/>
      <c r="EU241" s="85"/>
      <c r="EV241" s="85"/>
      <c r="EW241" s="85"/>
      <c r="EX241" s="85"/>
      <c r="EY241" s="85"/>
      <c r="EZ241" s="85"/>
      <c r="FA241" s="85"/>
      <c r="FB241" s="85"/>
      <c r="FC241" s="85"/>
      <c r="FD241" s="85"/>
      <c r="FE241" s="85"/>
      <c r="FF241" s="85"/>
      <c r="FG241" s="85"/>
      <c r="FH241" s="85"/>
      <c r="FI241" s="85"/>
      <c r="FJ241" s="85"/>
      <c r="FK241" s="85"/>
      <c r="FL241" s="85"/>
      <c r="FM241" s="85"/>
      <c r="FN241" s="85"/>
      <c r="FO241" s="85"/>
      <c r="FP241" s="85"/>
      <c r="FQ241" s="85"/>
      <c r="FR241" s="85"/>
      <c r="FS241" s="85"/>
      <c r="FT241" s="85"/>
      <c r="FU241" s="85"/>
      <c r="FV241" s="85"/>
      <c r="FW241" s="85"/>
      <c r="FX241" s="85"/>
      <c r="FY241" s="85"/>
      <c r="FZ241" s="85"/>
      <c r="GA241" s="85"/>
      <c r="GB241" s="85"/>
      <c r="GC241" s="85"/>
      <c r="GD241" s="85"/>
      <c r="GE241" s="85"/>
      <c r="GF241" s="85"/>
      <c r="GG241" s="85"/>
      <c r="GH241" s="85"/>
      <c r="GI241" s="85"/>
      <c r="GJ241" s="85"/>
      <c r="GK241" s="85"/>
      <c r="GL241" s="85"/>
      <c r="GM241" s="85"/>
      <c r="GN241" s="85"/>
      <c r="GO241" s="85"/>
      <c r="GP241" s="85"/>
      <c r="GQ241" s="85"/>
      <c r="GR241" s="85"/>
      <c r="GS241" s="85"/>
      <c r="GT241" s="85"/>
      <c r="GU241" s="85"/>
      <c r="GV241" s="85"/>
      <c r="GW241" s="85"/>
      <c r="GX241" s="85"/>
      <c r="GY241" s="85"/>
      <c r="GZ241" s="85"/>
      <c r="HA241" s="85"/>
      <c r="HB241" s="85"/>
      <c r="HC241" s="85"/>
      <c r="HD241" s="85"/>
      <c r="HE241" s="85"/>
      <c r="HF241" s="85"/>
      <c r="HG241" s="85"/>
      <c r="HH241" s="85"/>
      <c r="HI241" s="85"/>
      <c r="HJ241" s="85"/>
      <c r="HK241" s="85"/>
      <c r="HL241" s="85"/>
      <c r="HM241" s="85"/>
      <c r="HN241" s="85"/>
      <c r="HO241" s="85"/>
      <c r="HP241" s="85"/>
      <c r="HQ241" s="85"/>
      <c r="HR241" s="85"/>
      <c r="HS241" s="85"/>
      <c r="HT241" s="85"/>
      <c r="HU241" s="85"/>
      <c r="HV241" s="85"/>
      <c r="HW241" s="85"/>
      <c r="HX241" s="85"/>
      <c r="HY241" s="85"/>
      <c r="HZ241" s="85"/>
      <c r="IA241" s="85"/>
      <c r="IB241" s="85"/>
      <c r="IC241" s="85"/>
      <c r="ID241" s="85"/>
      <c r="IE241" s="85"/>
      <c r="IF241" s="85"/>
      <c r="IG241" s="85"/>
      <c r="IH241" s="85"/>
      <c r="II241" s="85"/>
      <c r="IJ241" s="85"/>
      <c r="IK241" s="85"/>
      <c r="IL241" s="85"/>
      <c r="IM241" s="85"/>
      <c r="IN241" s="85"/>
    </row>
    <row r="242" spans="1:248" ht="12.95" customHeight="1">
      <c r="A242" s="1"/>
      <c r="B242" s="3"/>
      <c r="C242" s="1"/>
      <c r="D242" s="639" t="s">
        <v>614</v>
      </c>
      <c r="E242" s="640"/>
      <c r="F242" s="640"/>
      <c r="G242" s="641">
        <f t="array" aca="1" ref="G242" ca="1">NPV(15%,H236:AB236)</f>
        <v>-14349456.475248305</v>
      </c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  <c r="Z242" s="85"/>
      <c r="AA242" s="85"/>
      <c r="AB242" s="85"/>
      <c r="AC242" s="85"/>
      <c r="AD242" s="85"/>
      <c r="AE242" s="85"/>
      <c r="AF242" s="85"/>
      <c r="AG242" s="85"/>
      <c r="AH242" s="85"/>
      <c r="AI242" s="85"/>
      <c r="AJ242" s="85"/>
      <c r="AK242" s="85"/>
      <c r="AL242" s="85"/>
      <c r="AM242" s="85"/>
      <c r="AN242" s="85"/>
      <c r="AO242" s="85"/>
      <c r="AP242" s="85"/>
      <c r="AQ242" s="85"/>
      <c r="AR242" s="85"/>
      <c r="AS242" s="85"/>
      <c r="AT242" s="85"/>
      <c r="AU242" s="85"/>
      <c r="AV242" s="85"/>
      <c r="AW242" s="85"/>
      <c r="AX242" s="85"/>
      <c r="AY242" s="85"/>
      <c r="AZ242" s="85"/>
      <c r="BA242" s="85"/>
      <c r="BB242" s="85"/>
      <c r="BC242" s="85"/>
      <c r="BD242" s="85"/>
      <c r="BE242" s="85"/>
      <c r="BF242" s="85"/>
      <c r="BG242" s="85"/>
      <c r="BH242" s="85"/>
      <c r="BI242" s="85"/>
      <c r="BJ242" s="85"/>
      <c r="BK242" s="85"/>
      <c r="BL242" s="85"/>
      <c r="BM242" s="85"/>
      <c r="BN242" s="85"/>
      <c r="BO242" s="85"/>
      <c r="BP242" s="85"/>
      <c r="BQ242" s="85"/>
      <c r="BR242" s="85"/>
      <c r="BS242" s="85"/>
      <c r="BT242" s="85"/>
      <c r="BU242" s="85"/>
      <c r="BV242" s="85"/>
      <c r="BW242" s="85"/>
      <c r="BX242" s="85"/>
      <c r="BY242" s="85"/>
      <c r="BZ242" s="85"/>
      <c r="CA242" s="85"/>
      <c r="CB242" s="85"/>
      <c r="CC242" s="85"/>
      <c r="CD242" s="85"/>
      <c r="CE242" s="85"/>
      <c r="CF242" s="85"/>
      <c r="CG242" s="85"/>
      <c r="CH242" s="85"/>
      <c r="CI242" s="85"/>
      <c r="CJ242" s="85"/>
      <c r="CK242" s="85"/>
      <c r="CL242" s="85"/>
      <c r="CM242" s="85"/>
      <c r="CN242" s="85"/>
      <c r="CO242" s="85"/>
      <c r="CP242" s="85"/>
      <c r="CQ242" s="85"/>
      <c r="CR242" s="85"/>
      <c r="CS242" s="85"/>
      <c r="CT242" s="85"/>
      <c r="CU242" s="85"/>
      <c r="CV242" s="85"/>
      <c r="CW242" s="85"/>
      <c r="CX242" s="85"/>
      <c r="CY242" s="85"/>
      <c r="CZ242" s="85"/>
      <c r="DA242" s="85"/>
      <c r="DB242" s="85"/>
      <c r="DC242" s="85"/>
      <c r="DD242" s="85"/>
      <c r="DE242" s="85"/>
      <c r="DF242" s="85"/>
      <c r="DG242" s="85"/>
      <c r="DH242" s="85"/>
      <c r="DI242" s="85"/>
      <c r="DJ242" s="85"/>
      <c r="DK242" s="85"/>
      <c r="DL242" s="85"/>
      <c r="DM242" s="85"/>
      <c r="DN242" s="85"/>
      <c r="DO242" s="85"/>
      <c r="DP242" s="85"/>
      <c r="DQ242" s="85"/>
      <c r="DR242" s="85"/>
      <c r="DS242" s="85"/>
      <c r="DT242" s="85"/>
      <c r="DU242" s="85"/>
      <c r="DV242" s="85"/>
      <c r="DW242" s="85"/>
      <c r="DX242" s="85"/>
      <c r="DY242" s="85"/>
      <c r="DZ242" s="85"/>
      <c r="EA242" s="85"/>
      <c r="EB242" s="85"/>
      <c r="EC242" s="85"/>
      <c r="ED242" s="85"/>
      <c r="EE242" s="85"/>
      <c r="EF242" s="85"/>
      <c r="EG242" s="85"/>
      <c r="EH242" s="85"/>
      <c r="EI242" s="85"/>
      <c r="EJ242" s="85"/>
      <c r="EK242" s="85"/>
      <c r="EL242" s="85"/>
      <c r="EM242" s="85"/>
      <c r="EN242" s="85"/>
      <c r="EO242" s="85"/>
      <c r="EP242" s="85"/>
      <c r="EQ242" s="85"/>
      <c r="ER242" s="85"/>
      <c r="ES242" s="85"/>
      <c r="ET242" s="85"/>
      <c r="EU242" s="85"/>
      <c r="EV242" s="85"/>
      <c r="EW242" s="85"/>
      <c r="EX242" s="85"/>
      <c r="EY242" s="85"/>
      <c r="EZ242" s="85"/>
      <c r="FA242" s="85"/>
      <c r="FB242" s="85"/>
      <c r="FC242" s="85"/>
      <c r="FD242" s="85"/>
      <c r="FE242" s="85"/>
      <c r="FF242" s="85"/>
      <c r="FG242" s="85"/>
      <c r="FH242" s="85"/>
      <c r="FI242" s="85"/>
      <c r="FJ242" s="85"/>
      <c r="FK242" s="85"/>
      <c r="FL242" s="85"/>
      <c r="FM242" s="85"/>
      <c r="FN242" s="85"/>
      <c r="FO242" s="85"/>
      <c r="FP242" s="85"/>
      <c r="FQ242" s="85"/>
      <c r="FR242" s="85"/>
      <c r="FS242" s="85"/>
      <c r="FT242" s="85"/>
      <c r="FU242" s="85"/>
      <c r="FV242" s="85"/>
      <c r="FW242" s="85"/>
      <c r="FX242" s="85"/>
      <c r="FY242" s="85"/>
      <c r="FZ242" s="85"/>
      <c r="GA242" s="85"/>
      <c r="GB242" s="85"/>
      <c r="GC242" s="85"/>
      <c r="GD242" s="85"/>
      <c r="GE242" s="85"/>
      <c r="GF242" s="85"/>
      <c r="GG242" s="85"/>
      <c r="GH242" s="85"/>
      <c r="GI242" s="85"/>
      <c r="GJ242" s="85"/>
      <c r="GK242" s="85"/>
      <c r="GL242" s="85"/>
      <c r="GM242" s="85"/>
      <c r="GN242" s="85"/>
      <c r="GO242" s="85"/>
      <c r="GP242" s="85"/>
      <c r="GQ242" s="85"/>
      <c r="GR242" s="85"/>
      <c r="GS242" s="85"/>
      <c r="GT242" s="85"/>
      <c r="GU242" s="85"/>
      <c r="GV242" s="85"/>
      <c r="GW242" s="85"/>
      <c r="GX242" s="85"/>
      <c r="GY242" s="85"/>
      <c r="GZ242" s="85"/>
      <c r="HA242" s="85"/>
      <c r="HB242" s="85"/>
      <c r="HC242" s="85"/>
      <c r="HD242" s="85"/>
      <c r="HE242" s="85"/>
      <c r="HF242" s="85"/>
      <c r="HG242" s="85"/>
      <c r="HH242" s="85"/>
      <c r="HI242" s="85"/>
      <c r="HJ242" s="85"/>
      <c r="HK242" s="85"/>
      <c r="HL242" s="85"/>
      <c r="HM242" s="85"/>
      <c r="HN242" s="85"/>
      <c r="HO242" s="85"/>
      <c r="HP242" s="85"/>
      <c r="HQ242" s="85"/>
      <c r="HR242" s="85"/>
      <c r="HS242" s="85"/>
      <c r="HT242" s="85"/>
      <c r="HU242" s="85"/>
      <c r="HV242" s="85"/>
      <c r="HW242" s="85"/>
      <c r="HX242" s="85"/>
      <c r="HY242" s="85"/>
      <c r="HZ242" s="85"/>
      <c r="IA242" s="85"/>
      <c r="IB242" s="85"/>
      <c r="IC242" s="85"/>
      <c r="ID242" s="85"/>
      <c r="IE242" s="85"/>
      <c r="IF242" s="85"/>
      <c r="IG242" s="85"/>
      <c r="IH242" s="85"/>
      <c r="II242" s="85"/>
      <c r="IJ242" s="85"/>
      <c r="IK242" s="85"/>
      <c r="IL242" s="85"/>
      <c r="IM242" s="85"/>
      <c r="IN242" s="85"/>
    </row>
    <row r="243" spans="1:248" ht="12.75" customHeight="1">
      <c r="A243" s="1"/>
      <c r="B243" s="3"/>
      <c r="C243" s="1"/>
      <c r="D243" s="1"/>
      <c r="E243" s="1"/>
      <c r="F243" s="1"/>
      <c r="H243" s="1"/>
      <c r="I243" s="85"/>
      <c r="J243" s="85"/>
      <c r="K243" s="438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  <c r="Z243" s="85"/>
      <c r="AA243" s="85"/>
      <c r="AB243" s="85"/>
      <c r="AC243" s="85"/>
      <c r="AD243" s="85"/>
      <c r="AE243" s="85"/>
      <c r="AF243" s="85"/>
      <c r="AG243" s="85"/>
      <c r="AH243" s="85"/>
      <c r="AI243" s="85"/>
      <c r="AJ243" s="85"/>
      <c r="AK243" s="85"/>
      <c r="AL243" s="85"/>
      <c r="AM243" s="85"/>
      <c r="AN243" s="85"/>
      <c r="AO243" s="85"/>
      <c r="AP243" s="85"/>
      <c r="AQ243" s="85"/>
      <c r="AR243" s="85"/>
      <c r="AS243" s="85"/>
      <c r="AT243" s="85"/>
      <c r="AU243" s="85"/>
      <c r="AV243" s="85"/>
      <c r="AW243" s="85"/>
      <c r="AX243" s="85"/>
      <c r="AY243" s="85"/>
      <c r="AZ243" s="85"/>
      <c r="BA243" s="85"/>
      <c r="BB243" s="85"/>
      <c r="BC243" s="85"/>
      <c r="BD243" s="85"/>
      <c r="BE243" s="85"/>
      <c r="BF243" s="85"/>
      <c r="BG243" s="85"/>
      <c r="BH243" s="85"/>
      <c r="BI243" s="85"/>
      <c r="BJ243" s="85"/>
      <c r="BK243" s="85"/>
      <c r="BL243" s="85"/>
      <c r="BM243" s="85"/>
      <c r="BN243" s="85"/>
      <c r="BO243" s="85"/>
      <c r="BP243" s="85"/>
      <c r="BQ243" s="85"/>
      <c r="BR243" s="85"/>
      <c r="BS243" s="85"/>
      <c r="BT243" s="85"/>
      <c r="BU243" s="85"/>
      <c r="BV243" s="85"/>
      <c r="BW243" s="85"/>
      <c r="BX243" s="85"/>
      <c r="BY243" s="85"/>
      <c r="BZ243" s="85"/>
      <c r="CA243" s="85"/>
      <c r="CB243" s="85"/>
      <c r="CC243" s="85"/>
      <c r="CD243" s="85"/>
      <c r="CE243" s="85"/>
      <c r="CF243" s="85"/>
      <c r="CG243" s="85"/>
      <c r="CH243" s="85"/>
      <c r="CI243" s="85"/>
      <c r="CJ243" s="85"/>
      <c r="CK243" s="85"/>
      <c r="CL243" s="85"/>
      <c r="CM243" s="85"/>
      <c r="CN243" s="85"/>
      <c r="CO243" s="85"/>
      <c r="CP243" s="85"/>
      <c r="CQ243" s="85"/>
      <c r="CR243" s="85"/>
      <c r="CS243" s="85"/>
      <c r="CT243" s="85"/>
      <c r="CU243" s="85"/>
      <c r="CV243" s="85"/>
      <c r="CW243" s="85"/>
      <c r="CX243" s="85"/>
      <c r="CY243" s="85"/>
      <c r="CZ243" s="85"/>
      <c r="DA243" s="85"/>
      <c r="DB243" s="85"/>
      <c r="DC243" s="85"/>
      <c r="DD243" s="85"/>
      <c r="DE243" s="85"/>
      <c r="DF243" s="85"/>
      <c r="DG243" s="85"/>
      <c r="DH243" s="85"/>
      <c r="DI243" s="85"/>
      <c r="DJ243" s="85"/>
      <c r="DK243" s="85"/>
      <c r="DL243" s="85"/>
      <c r="DM243" s="85"/>
      <c r="DN243" s="85"/>
      <c r="DO243" s="85"/>
      <c r="DP243" s="85"/>
      <c r="DQ243" s="85"/>
      <c r="DR243" s="85"/>
      <c r="DS243" s="85"/>
      <c r="DT243" s="85"/>
      <c r="DU243" s="85"/>
      <c r="DV243" s="85"/>
      <c r="DW243" s="85"/>
      <c r="DX243" s="85"/>
      <c r="DY243" s="85"/>
      <c r="DZ243" s="85"/>
      <c r="EA243" s="85"/>
      <c r="EB243" s="85"/>
      <c r="EC243" s="85"/>
      <c r="ED243" s="85"/>
      <c r="EE243" s="85"/>
      <c r="EF243" s="85"/>
      <c r="EG243" s="85"/>
      <c r="EH243" s="85"/>
      <c r="EI243" s="85"/>
      <c r="EJ243" s="85"/>
      <c r="EK243" s="85"/>
      <c r="EL243" s="85"/>
      <c r="EM243" s="85"/>
      <c r="EN243" s="85"/>
      <c r="EO243" s="85"/>
      <c r="EP243" s="85"/>
      <c r="EQ243" s="85"/>
      <c r="ER243" s="85"/>
      <c r="ES243" s="85"/>
      <c r="ET243" s="85"/>
      <c r="EU243" s="85"/>
      <c r="EV243" s="85"/>
      <c r="EW243" s="85"/>
      <c r="EX243" s="85"/>
      <c r="EY243" s="85"/>
      <c r="EZ243" s="85"/>
      <c r="FA243" s="85"/>
      <c r="FB243" s="85"/>
      <c r="FC243" s="85"/>
      <c r="FD243" s="85"/>
      <c r="FE243" s="85"/>
      <c r="FF243" s="85"/>
      <c r="FG243" s="85"/>
      <c r="FH243" s="85"/>
      <c r="FI243" s="85"/>
      <c r="FJ243" s="85"/>
      <c r="FK243" s="85"/>
      <c r="FL243" s="85"/>
      <c r="FM243" s="85"/>
      <c r="FN243" s="85"/>
      <c r="FO243" s="85"/>
      <c r="FP243" s="85"/>
      <c r="FQ243" s="85"/>
      <c r="FR243" s="85"/>
      <c r="FS243" s="85"/>
      <c r="FT243" s="85"/>
      <c r="FU243" s="85"/>
      <c r="FV243" s="85"/>
      <c r="FW243" s="85"/>
      <c r="FX243" s="85"/>
      <c r="FY243" s="85"/>
      <c r="FZ243" s="85"/>
      <c r="GA243" s="85"/>
      <c r="GB243" s="85"/>
      <c r="GC243" s="85"/>
      <c r="GD243" s="85"/>
      <c r="GE243" s="85"/>
      <c r="GF243" s="85"/>
      <c r="GG243" s="85"/>
      <c r="GH243" s="85"/>
      <c r="GI243" s="85"/>
      <c r="GJ243" s="85"/>
      <c r="GK243" s="85"/>
      <c r="GL243" s="85"/>
      <c r="GM243" s="85"/>
      <c r="GN243" s="85"/>
      <c r="GO243" s="85"/>
      <c r="GP243" s="85"/>
      <c r="GQ243" s="85"/>
      <c r="GR243" s="85"/>
      <c r="GS243" s="85"/>
      <c r="GT243" s="85"/>
      <c r="GU243" s="85"/>
      <c r="GV243" s="85"/>
      <c r="GW243" s="85"/>
      <c r="GX243" s="85"/>
      <c r="GY243" s="85"/>
      <c r="GZ243" s="85"/>
      <c r="HA243" s="85"/>
      <c r="HB243" s="85"/>
      <c r="HC243" s="85"/>
      <c r="HD243" s="85"/>
      <c r="HE243" s="85"/>
      <c r="HF243" s="85"/>
      <c r="HG243" s="85"/>
      <c r="HH243" s="85"/>
      <c r="HI243" s="85"/>
      <c r="HJ243" s="85"/>
      <c r="HK243" s="85"/>
      <c r="HL243" s="85"/>
      <c r="HM243" s="85"/>
      <c r="HN243" s="85"/>
      <c r="HO243" s="85"/>
      <c r="HP243" s="85"/>
      <c r="HQ243" s="85"/>
      <c r="HR243" s="85"/>
      <c r="HS243" s="85"/>
      <c r="HT243" s="85"/>
      <c r="HU243" s="85"/>
      <c r="HV243" s="85"/>
      <c r="HW243" s="85"/>
      <c r="HX243" s="85"/>
      <c r="HY243" s="85"/>
      <c r="HZ243" s="85"/>
      <c r="IA243" s="85"/>
      <c r="IB243" s="85"/>
      <c r="IC243" s="85"/>
      <c r="ID243" s="85"/>
      <c r="IE243" s="85"/>
      <c r="IF243" s="85"/>
      <c r="IG243" s="85"/>
      <c r="IH243" s="85"/>
      <c r="II243" s="85"/>
      <c r="IJ243" s="85"/>
      <c r="IK243" s="85"/>
      <c r="IL243" s="85"/>
      <c r="IM243" s="85"/>
      <c r="IN243" s="85"/>
    </row>
    <row r="244" spans="1:248" ht="12.75" customHeight="1">
      <c r="A244" s="1"/>
      <c r="B244" s="3"/>
      <c r="C244" s="1"/>
      <c r="D244" s="1"/>
      <c r="E244" s="1"/>
      <c r="F244" s="1"/>
      <c r="H244" s="1"/>
      <c r="I244" s="85"/>
      <c r="J244" s="85"/>
      <c r="K244" s="438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  <c r="Z244" s="85"/>
      <c r="AA244" s="85"/>
      <c r="AB244" s="85"/>
      <c r="AC244" s="85"/>
      <c r="AD244" s="85"/>
      <c r="AE244" s="85"/>
      <c r="AF244" s="85"/>
      <c r="AG244" s="85"/>
      <c r="AH244" s="85"/>
      <c r="AI244" s="85"/>
      <c r="AJ244" s="85"/>
      <c r="AK244" s="85"/>
      <c r="AL244" s="85"/>
      <c r="AM244" s="85"/>
      <c r="AN244" s="85"/>
      <c r="AO244" s="85"/>
      <c r="AP244" s="85"/>
      <c r="AQ244" s="85"/>
      <c r="AR244" s="85"/>
      <c r="AS244" s="85"/>
      <c r="AT244" s="85"/>
      <c r="AU244" s="85"/>
      <c r="AV244" s="85"/>
      <c r="AW244" s="85"/>
      <c r="AX244" s="85"/>
      <c r="AY244" s="85"/>
      <c r="AZ244" s="85"/>
      <c r="BA244" s="85"/>
      <c r="BB244" s="85"/>
      <c r="BC244" s="85"/>
      <c r="BD244" s="85"/>
      <c r="BE244" s="85"/>
      <c r="BF244" s="85"/>
      <c r="BG244" s="85"/>
      <c r="BH244" s="85"/>
      <c r="BI244" s="85"/>
      <c r="BJ244" s="85"/>
      <c r="BK244" s="85"/>
      <c r="BL244" s="85"/>
      <c r="BM244" s="85"/>
      <c r="BN244" s="85"/>
      <c r="BO244" s="85"/>
      <c r="BP244" s="85"/>
      <c r="BQ244" s="85"/>
      <c r="BR244" s="85"/>
      <c r="BS244" s="85"/>
      <c r="BT244" s="85"/>
      <c r="BU244" s="85"/>
      <c r="BV244" s="85"/>
      <c r="BW244" s="85"/>
      <c r="BX244" s="85"/>
      <c r="BY244" s="85"/>
      <c r="BZ244" s="85"/>
      <c r="CA244" s="85"/>
      <c r="CB244" s="85"/>
      <c r="CC244" s="85"/>
      <c r="CD244" s="85"/>
      <c r="CE244" s="85"/>
      <c r="CF244" s="85"/>
      <c r="CG244" s="85"/>
      <c r="CH244" s="85"/>
      <c r="CI244" s="85"/>
      <c r="CJ244" s="85"/>
      <c r="CK244" s="85"/>
      <c r="CL244" s="85"/>
      <c r="CM244" s="85"/>
      <c r="CN244" s="85"/>
      <c r="CO244" s="85"/>
      <c r="CP244" s="85"/>
      <c r="CQ244" s="85"/>
      <c r="CR244" s="85"/>
      <c r="CS244" s="85"/>
      <c r="CT244" s="85"/>
      <c r="CU244" s="85"/>
      <c r="CV244" s="85"/>
      <c r="CW244" s="85"/>
      <c r="CX244" s="85"/>
      <c r="CY244" s="85"/>
      <c r="CZ244" s="85"/>
      <c r="DA244" s="85"/>
      <c r="DB244" s="85"/>
      <c r="DC244" s="85"/>
      <c r="DD244" s="85"/>
      <c r="DE244" s="85"/>
      <c r="DF244" s="85"/>
      <c r="DG244" s="85"/>
      <c r="DH244" s="85"/>
      <c r="DI244" s="85"/>
      <c r="DJ244" s="85"/>
      <c r="DK244" s="85"/>
      <c r="DL244" s="85"/>
      <c r="DM244" s="85"/>
      <c r="DN244" s="85"/>
      <c r="DO244" s="85"/>
      <c r="DP244" s="85"/>
      <c r="DQ244" s="85"/>
      <c r="DR244" s="85"/>
      <c r="DS244" s="85"/>
      <c r="DT244" s="85"/>
      <c r="DU244" s="85"/>
      <c r="DV244" s="85"/>
      <c r="DW244" s="85"/>
      <c r="DX244" s="85"/>
      <c r="DY244" s="85"/>
      <c r="DZ244" s="85"/>
      <c r="EA244" s="85"/>
      <c r="EB244" s="85"/>
      <c r="EC244" s="85"/>
      <c r="ED244" s="85"/>
      <c r="EE244" s="85"/>
      <c r="EF244" s="85"/>
      <c r="EG244" s="85"/>
      <c r="EH244" s="85"/>
      <c r="EI244" s="85"/>
      <c r="EJ244" s="85"/>
      <c r="EK244" s="85"/>
      <c r="EL244" s="85"/>
      <c r="EM244" s="85"/>
      <c r="EN244" s="85"/>
      <c r="EO244" s="85"/>
      <c r="EP244" s="85"/>
      <c r="EQ244" s="85"/>
      <c r="ER244" s="85"/>
      <c r="ES244" s="85"/>
      <c r="ET244" s="85"/>
      <c r="EU244" s="85"/>
      <c r="EV244" s="85"/>
      <c r="EW244" s="85"/>
      <c r="EX244" s="85"/>
      <c r="EY244" s="85"/>
      <c r="EZ244" s="85"/>
      <c r="FA244" s="85"/>
      <c r="FB244" s="85"/>
      <c r="FC244" s="85"/>
      <c r="FD244" s="85"/>
      <c r="FE244" s="85"/>
      <c r="FF244" s="85"/>
      <c r="FG244" s="85"/>
      <c r="FH244" s="85"/>
      <c r="FI244" s="85"/>
      <c r="FJ244" s="85"/>
      <c r="FK244" s="85"/>
      <c r="FL244" s="85"/>
      <c r="FM244" s="85"/>
      <c r="FN244" s="85"/>
      <c r="FO244" s="85"/>
      <c r="FP244" s="85"/>
      <c r="FQ244" s="85"/>
      <c r="FR244" s="85"/>
      <c r="FS244" s="85"/>
      <c r="FT244" s="85"/>
      <c r="FU244" s="85"/>
      <c r="FV244" s="85"/>
      <c r="FW244" s="85"/>
      <c r="FX244" s="85"/>
      <c r="FY244" s="85"/>
      <c r="FZ244" s="85"/>
      <c r="GA244" s="85"/>
      <c r="GB244" s="85"/>
      <c r="GC244" s="85"/>
      <c r="GD244" s="85"/>
      <c r="GE244" s="85"/>
      <c r="GF244" s="85"/>
      <c r="GG244" s="85"/>
      <c r="GH244" s="85"/>
      <c r="GI244" s="85"/>
      <c r="GJ244" s="85"/>
      <c r="GK244" s="85"/>
      <c r="GL244" s="85"/>
      <c r="GM244" s="85"/>
      <c r="GN244" s="85"/>
      <c r="GO244" s="85"/>
      <c r="GP244" s="85"/>
      <c r="GQ244" s="85"/>
      <c r="GR244" s="85"/>
      <c r="GS244" s="85"/>
      <c r="GT244" s="85"/>
      <c r="GU244" s="85"/>
      <c r="GV244" s="85"/>
      <c r="GW244" s="85"/>
      <c r="GX244" s="85"/>
      <c r="GY244" s="85"/>
      <c r="GZ244" s="85"/>
      <c r="HA244" s="85"/>
      <c r="HB244" s="85"/>
      <c r="HC244" s="85"/>
      <c r="HD244" s="85"/>
      <c r="HE244" s="85"/>
      <c r="HF244" s="85"/>
      <c r="HG244" s="85"/>
      <c r="HH244" s="85"/>
      <c r="HI244" s="85"/>
      <c r="HJ244" s="85"/>
      <c r="HK244" s="85"/>
      <c r="HL244" s="85"/>
      <c r="HM244" s="85"/>
      <c r="HN244" s="85"/>
      <c r="HO244" s="85"/>
      <c r="HP244" s="85"/>
      <c r="HQ244" s="85"/>
      <c r="HR244" s="85"/>
      <c r="HS244" s="85"/>
      <c r="HT244" s="85"/>
      <c r="HU244" s="85"/>
      <c r="HV244" s="85"/>
      <c r="HW244" s="85"/>
      <c r="HX244" s="85"/>
      <c r="HY244" s="85"/>
      <c r="HZ244" s="85"/>
      <c r="IA244" s="85"/>
      <c r="IB244" s="85"/>
      <c r="IC244" s="85"/>
      <c r="ID244" s="85"/>
      <c r="IE244" s="85"/>
      <c r="IF244" s="85"/>
      <c r="IG244" s="85"/>
      <c r="IH244" s="85"/>
      <c r="II244" s="85"/>
      <c r="IJ244" s="85"/>
      <c r="IK244" s="85"/>
      <c r="IL244" s="85"/>
      <c r="IM244" s="85"/>
      <c r="IN244" s="85"/>
    </row>
    <row r="245" spans="1:248" ht="12.95" customHeight="1" thickBot="1">
      <c r="A245" s="1"/>
      <c r="B245" s="296" t="str">
        <f>"Net Revenue "&amp;_LCY</f>
        <v>Net Revenue ETB</v>
      </c>
      <c r="C245" s="119"/>
      <c r="D245" s="119"/>
      <c r="E245" s="119"/>
      <c r="F245" s="119"/>
      <c r="G245" s="147" t="str">
        <f t="shared" ref="G245:G253" si="414">_LCY</f>
        <v>ETB</v>
      </c>
      <c r="H245" s="119"/>
      <c r="I245" s="210">
        <f>I$94</f>
        <v>3529095.7008383996</v>
      </c>
      <c r="J245" s="210">
        <f t="shared" ref="J245:BU245" si="415">J$94</f>
        <v>8396061.1164460797</v>
      </c>
      <c r="K245" s="210">
        <f t="shared" si="415"/>
        <v>10821993.62073984</v>
      </c>
      <c r="L245" s="210">
        <f t="shared" si="415"/>
        <v>11988903.623558398</v>
      </c>
      <c r="M245" s="210">
        <f t="shared" si="415"/>
        <v>17759445.734257922</v>
      </c>
      <c r="N245" s="210">
        <f t="shared" si="415"/>
        <v>3638770.4140381445</v>
      </c>
      <c r="O245" s="210">
        <f t="shared" si="415"/>
        <v>0</v>
      </c>
      <c r="P245" s="210">
        <f t="shared" si="415"/>
        <v>19808614.778641924</v>
      </c>
      <c r="Q245" s="210">
        <f t="shared" si="415"/>
        <v>19757868.867209092</v>
      </c>
      <c r="R245" s="210">
        <f t="shared" si="415"/>
        <v>21009353.087923203</v>
      </c>
      <c r="S245" s="210">
        <f t="shared" si="415"/>
        <v>22887136.442015998</v>
      </c>
      <c r="T245" s="210">
        <f t="shared" si="415"/>
        <v>35690953.963496841</v>
      </c>
      <c r="U245" s="210">
        <f t="shared" si="415"/>
        <v>43959532.740963832</v>
      </c>
      <c r="V245" s="210">
        <f t="shared" si="415"/>
        <v>58944151.242744759</v>
      </c>
      <c r="W245" s="210">
        <f t="shared" si="415"/>
        <v>47832158.244334467</v>
      </c>
      <c r="X245" s="210">
        <f t="shared" si="415"/>
        <v>37854042.082496628</v>
      </c>
      <c r="Y245" s="210">
        <f t="shared" si="415"/>
        <v>45110853.836560518</v>
      </c>
      <c r="Z245" s="210">
        <f t="shared" si="415"/>
        <v>7678962.82244932</v>
      </c>
      <c r="AA245" s="210">
        <f t="shared" si="415"/>
        <v>0</v>
      </c>
      <c r="AB245" s="210">
        <f t="shared" si="415"/>
        <v>32027659.568416517</v>
      </c>
      <c r="AC245" s="210">
        <f t="shared" si="415"/>
        <v>27795682.329147536</v>
      </c>
      <c r="AD245" s="210">
        <f t="shared" si="415"/>
        <v>27213044.077739526</v>
      </c>
      <c r="AE245" s="210">
        <f t="shared" si="415"/>
        <v>27038601.487497605</v>
      </c>
      <c r="AF245" s="210">
        <f t="shared" si="415"/>
        <v>39260049.359846525</v>
      </c>
      <c r="AG245" s="210">
        <f t="shared" si="415"/>
        <v>48355486.015060224</v>
      </c>
      <c r="AH245" s="210">
        <f t="shared" si="415"/>
        <v>64838566.367019251</v>
      </c>
      <c r="AI245" s="210">
        <f t="shared" si="415"/>
        <v>52615374.068767928</v>
      </c>
      <c r="AJ245" s="210">
        <f t="shared" si="415"/>
        <v>41639446.290746301</v>
      </c>
      <c r="AK245" s="210">
        <f t="shared" si="415"/>
        <v>49621939.220216572</v>
      </c>
      <c r="AL245" s="210">
        <f t="shared" si="415"/>
        <v>8446859.1046942528</v>
      </c>
      <c r="AM245" s="210">
        <f t="shared" si="415"/>
        <v>0</v>
      </c>
      <c r="AN245" s="210">
        <f t="shared" si="415"/>
        <v>35230425.525258176</v>
      </c>
      <c r="AO245" s="210">
        <f t="shared" si="415"/>
        <v>30575250.562062293</v>
      </c>
      <c r="AP245" s="210">
        <f t="shared" si="415"/>
        <v>29934348.485513482</v>
      </c>
      <c r="AQ245" s="210">
        <f t="shared" si="415"/>
        <v>29742461.636247367</v>
      </c>
      <c r="AR245" s="210">
        <f t="shared" si="415"/>
        <v>43186054.295831181</v>
      </c>
      <c r="AS245" s="210">
        <f t="shared" si="415"/>
        <v>53191034.616566248</v>
      </c>
      <c r="AT245" s="210">
        <f t="shared" si="415"/>
        <v>71322423.003721178</v>
      </c>
      <c r="AU245" s="210">
        <f t="shared" si="415"/>
        <v>57876911.475644723</v>
      </c>
      <c r="AV245" s="210">
        <f t="shared" si="415"/>
        <v>45803390.919820935</v>
      </c>
      <c r="AW245" s="210">
        <f t="shared" si="415"/>
        <v>54584133.14223823</v>
      </c>
      <c r="AX245" s="210">
        <f t="shared" si="415"/>
        <v>9291545.0151636787</v>
      </c>
      <c r="AY245" s="210">
        <f t="shared" si="415"/>
        <v>0</v>
      </c>
      <c r="AZ245" s="210">
        <f t="shared" si="415"/>
        <v>38753468.077783994</v>
      </c>
      <c r="BA245" s="210">
        <f t="shared" si="415"/>
        <v>33632775.618268527</v>
      </c>
      <c r="BB245" s="210">
        <f t="shared" si="415"/>
        <v>32927783.334064834</v>
      </c>
      <c r="BC245" s="210">
        <f t="shared" si="415"/>
        <v>32716707.799872108</v>
      </c>
      <c r="BD245" s="210">
        <f t="shared" si="415"/>
        <v>47504659.725414306</v>
      </c>
      <c r="BE245" s="210">
        <f t="shared" si="415"/>
        <v>58510138.078222871</v>
      </c>
      <c r="BF245" s="210">
        <f t="shared" si="415"/>
        <v>78454665.304093301</v>
      </c>
      <c r="BG245" s="210">
        <f t="shared" si="415"/>
        <v>63664602.623209193</v>
      </c>
      <c r="BH245" s="210">
        <f t="shared" si="415"/>
        <v>50383730.011803024</v>
      </c>
      <c r="BI245" s="210">
        <f t="shared" si="415"/>
        <v>60042546.456462048</v>
      </c>
      <c r="BJ245" s="210">
        <f t="shared" si="415"/>
        <v>10220699.516680047</v>
      </c>
      <c r="BK245" s="210">
        <f t="shared" si="415"/>
        <v>0</v>
      </c>
      <c r="BL245" s="210">
        <f t="shared" si="415"/>
        <v>42628814.88556239</v>
      </c>
      <c r="BM245" s="210">
        <f t="shared" si="415"/>
        <v>36996053.180095375</v>
      </c>
      <c r="BN245" s="210">
        <f t="shared" si="415"/>
        <v>36220561.667471312</v>
      </c>
      <c r="BO245" s="210">
        <f t="shared" si="415"/>
        <v>35988378.579859316</v>
      </c>
      <c r="BP245" s="210">
        <f t="shared" si="415"/>
        <v>52255125.697955735</v>
      </c>
      <c r="BQ245" s="210">
        <f t="shared" si="415"/>
        <v>64361151.886045158</v>
      </c>
      <c r="BR245" s="210">
        <f t="shared" si="415"/>
        <v>86300131.834502622</v>
      </c>
      <c r="BS245" s="210">
        <f t="shared" si="415"/>
        <v>70031062.885530114</v>
      </c>
      <c r="BT245" s="210">
        <f t="shared" si="415"/>
        <v>55422103.012983337</v>
      </c>
      <c r="BU245" s="210">
        <f t="shared" si="415"/>
        <v>66046801.10210827</v>
      </c>
      <c r="BV245" s="210">
        <f t="shared" ref="BV245:EG245" si="416">BV$94</f>
        <v>11242769.468348052</v>
      </c>
      <c r="BW245" s="210">
        <f t="shared" si="416"/>
        <v>0</v>
      </c>
      <c r="BX245" s="210">
        <f t="shared" si="416"/>
        <v>46891696.374118641</v>
      </c>
      <c r="BY245" s="210">
        <f t="shared" si="416"/>
        <v>40695658.498104922</v>
      </c>
      <c r="BZ245" s="210">
        <f t="shared" si="416"/>
        <v>39842617.83421845</v>
      </c>
      <c r="CA245" s="210">
        <f t="shared" si="416"/>
        <v>39587216.437845252</v>
      </c>
      <c r="CB245" s="210">
        <f t="shared" si="416"/>
        <v>57480638.267751314</v>
      </c>
      <c r="CC245" s="210">
        <f t="shared" si="416"/>
        <v>70797267.074649692</v>
      </c>
      <c r="CD245" s="210">
        <f t="shared" si="416"/>
        <v>94930145.017952904</v>
      </c>
      <c r="CE245" s="210">
        <f t="shared" si="416"/>
        <v>77034169.174083129</v>
      </c>
      <c r="CF245" s="210">
        <f t="shared" si="416"/>
        <v>60964313.314281672</v>
      </c>
      <c r="CG245" s="210">
        <f t="shared" si="416"/>
        <v>72651481.212319106</v>
      </c>
      <c r="CH245" s="210">
        <f t="shared" si="416"/>
        <v>12367046.415182859</v>
      </c>
      <c r="CI245" s="210">
        <f t="shared" si="416"/>
        <v>0</v>
      </c>
      <c r="CJ245" s="210">
        <f t="shared" si="416"/>
        <v>51580866.011530504</v>
      </c>
      <c r="CK245" s="210">
        <f t="shared" si="416"/>
        <v>44765224.347915418</v>
      </c>
      <c r="CL245" s="210">
        <f t="shared" si="416"/>
        <v>43826879.617640302</v>
      </c>
      <c r="CM245" s="210">
        <f t="shared" si="416"/>
        <v>43545938.081629783</v>
      </c>
      <c r="CN245" s="210">
        <f t="shared" si="416"/>
        <v>63228702.094526455</v>
      </c>
      <c r="CO245" s="210">
        <f t="shared" si="416"/>
        <v>77876993.782114685</v>
      </c>
      <c r="CP245" s="210">
        <f t="shared" si="416"/>
        <v>104423159.51974821</v>
      </c>
      <c r="CQ245" s="210">
        <f t="shared" si="416"/>
        <v>84737586.091491476</v>
      </c>
      <c r="CR245" s="210">
        <f t="shared" si="416"/>
        <v>67060744.645709857</v>
      </c>
      <c r="CS245" s="210">
        <f t="shared" si="416"/>
        <v>79916629.333551034</v>
      </c>
      <c r="CT245" s="210">
        <f t="shared" si="416"/>
        <v>13603751.056701148</v>
      </c>
      <c r="CU245" s="210">
        <f t="shared" si="416"/>
        <v>0</v>
      </c>
      <c r="CV245" s="210">
        <f t="shared" si="416"/>
        <v>56738952.612683572</v>
      </c>
      <c r="CW245" s="210">
        <f t="shared" si="416"/>
        <v>49241746.782706968</v>
      </c>
      <c r="CX245" s="210">
        <f t="shared" si="416"/>
        <v>48209567.579404339</v>
      </c>
      <c r="CY245" s="210">
        <f t="shared" si="416"/>
        <v>47900531.889792778</v>
      </c>
      <c r="CZ245" s="210">
        <f t="shared" si="416"/>
        <v>69551572.303979114</v>
      </c>
      <c r="DA245" s="210">
        <f t="shared" si="416"/>
        <v>85664693.160326123</v>
      </c>
      <c r="DB245" s="210">
        <f t="shared" si="416"/>
        <v>114865475.47172301</v>
      </c>
      <c r="DC245" s="210">
        <f t="shared" si="416"/>
        <v>93211344.700640589</v>
      </c>
      <c r="DD245" s="210">
        <f t="shared" si="416"/>
        <v>73766819.110280827</v>
      </c>
      <c r="DE245" s="210">
        <f t="shared" si="416"/>
        <v>87908292.266906112</v>
      </c>
      <c r="DF245" s="210">
        <f t="shared" si="416"/>
        <v>14964126.162371259</v>
      </c>
      <c r="DG245" s="210">
        <f t="shared" si="416"/>
        <v>0</v>
      </c>
      <c r="DH245" s="210">
        <f t="shared" si="416"/>
        <v>62412847.873951927</v>
      </c>
      <c r="DI245" s="210">
        <f t="shared" si="416"/>
        <v>54165921.460977659</v>
      </c>
      <c r="DJ245" s="210">
        <f t="shared" si="416"/>
        <v>53030524.337344766</v>
      </c>
      <c r="DK245" s="210">
        <f t="shared" si="416"/>
        <v>52690585.078772038</v>
      </c>
      <c r="DL245" s="210">
        <f t="shared" si="416"/>
        <v>76506729.534377009</v>
      </c>
      <c r="DM245" s="210">
        <f t="shared" si="416"/>
        <v>94231162.476358742</v>
      </c>
      <c r="DN245" s="210">
        <f t="shared" si="416"/>
        <v>126352023.01889533</v>
      </c>
      <c r="DO245" s="210">
        <f t="shared" si="416"/>
        <v>102532479.17070466</v>
      </c>
      <c r="DP245" s="210">
        <f t="shared" si="416"/>
        <v>81143501.021308929</v>
      </c>
      <c r="DQ245" s="210">
        <f t="shared" si="416"/>
        <v>96699121.493596748</v>
      </c>
      <c r="DR245" s="210">
        <f t="shared" si="416"/>
        <v>16460538.778608389</v>
      </c>
      <c r="DS245" s="210">
        <f t="shared" si="416"/>
        <v>0</v>
      </c>
      <c r="DT245" s="210">
        <f t="shared" si="416"/>
        <v>68654132.661347121</v>
      </c>
      <c r="DU245" s="210">
        <f t="shared" si="416"/>
        <v>59582513.60707543</v>
      </c>
      <c r="DV245" s="210">
        <f t="shared" si="416"/>
        <v>58333576.77107925</v>
      </c>
      <c r="DW245" s="210">
        <f t="shared" si="416"/>
        <v>57959643.586649254</v>
      </c>
      <c r="DX245" s="210">
        <f t="shared" si="416"/>
        <v>84157402.487814724</v>
      </c>
      <c r="DY245" s="210">
        <f t="shared" si="416"/>
        <v>103654278.72399464</v>
      </c>
      <c r="DZ245" s="210">
        <f t="shared" si="416"/>
        <v>138987225.3207849</v>
      </c>
      <c r="EA245" s="210">
        <f t="shared" si="416"/>
        <v>112785727.08777514</v>
      </c>
      <c r="EB245" s="210">
        <f t="shared" si="416"/>
        <v>89257851.123439819</v>
      </c>
      <c r="EC245" s="210">
        <f t="shared" si="416"/>
        <v>106369033.64295644</v>
      </c>
      <c r="ED245" s="210">
        <f t="shared" si="416"/>
        <v>18106592.65646923</v>
      </c>
      <c r="EE245" s="210">
        <f t="shared" si="416"/>
        <v>0</v>
      </c>
      <c r="EF245" s="210">
        <f t="shared" si="416"/>
        <v>75519545.927481845</v>
      </c>
      <c r="EG245" s="210">
        <f t="shared" si="416"/>
        <v>65540764.967782982</v>
      </c>
      <c r="EH245" s="210">
        <f t="shared" ref="EH245:GS245" si="417">EH$94</f>
        <v>64166934.448187187</v>
      </c>
      <c r="EI245" s="210">
        <f t="shared" si="417"/>
        <v>63755607.945314191</v>
      </c>
      <c r="EJ245" s="210">
        <f t="shared" si="417"/>
        <v>92573142.736596212</v>
      </c>
      <c r="EK245" s="210">
        <f t="shared" si="417"/>
        <v>114019706.59639412</v>
      </c>
      <c r="EL245" s="210">
        <f t="shared" si="417"/>
        <v>152885947.8528634</v>
      </c>
      <c r="EM245" s="210">
        <f t="shared" si="417"/>
        <v>124064299.79655269</v>
      </c>
      <c r="EN245" s="210">
        <f t="shared" si="417"/>
        <v>98183636.235783815</v>
      </c>
      <c r="EO245" s="210">
        <f t="shared" si="417"/>
        <v>117005937.00725208</v>
      </c>
      <c r="EP245" s="210">
        <f t="shared" si="417"/>
        <v>19917251.922116153</v>
      </c>
      <c r="EQ245" s="210">
        <f t="shared" si="417"/>
        <v>0</v>
      </c>
      <c r="ER245" s="210">
        <f t="shared" si="417"/>
        <v>83071500.52023004</v>
      </c>
      <c r="ES245" s="210">
        <f t="shared" si="417"/>
        <v>72094841.464561284</v>
      </c>
      <c r="ET245" s="210">
        <f t="shared" si="417"/>
        <v>70583627.893005908</v>
      </c>
      <c r="EU245" s="210">
        <f t="shared" si="417"/>
        <v>70131168.739845604</v>
      </c>
      <c r="EV245" s="210">
        <f t="shared" si="417"/>
        <v>101830457.01025583</v>
      </c>
      <c r="EW245" s="210">
        <f t="shared" si="417"/>
        <v>125421677.25603352</v>
      </c>
      <c r="EX245" s="210">
        <f t="shared" si="417"/>
        <v>168174542.63814974</v>
      </c>
      <c r="EY245" s="210">
        <f t="shared" si="417"/>
        <v>136470729.77620795</v>
      </c>
      <c r="EZ245" s="210">
        <f t="shared" si="417"/>
        <v>108001999.85936219</v>
      </c>
      <c r="FA245" s="210">
        <f t="shared" si="417"/>
        <v>128706530.70797729</v>
      </c>
      <c r="FB245" s="210">
        <f t="shared" si="417"/>
        <v>21908977.11432777</v>
      </c>
      <c r="FC245" s="210">
        <f t="shared" si="417"/>
        <v>0</v>
      </c>
      <c r="FD245" s="210">
        <f t="shared" si="417"/>
        <v>91378650.572253034</v>
      </c>
      <c r="FE245" s="210">
        <f t="shared" si="417"/>
        <v>79304325.611017406</v>
      </c>
      <c r="FF245" s="210">
        <f t="shared" si="417"/>
        <v>77641990.682306498</v>
      </c>
      <c r="FG245" s="210">
        <f t="shared" si="417"/>
        <v>77144285.613830164</v>
      </c>
      <c r="FH245" s="210">
        <f t="shared" si="417"/>
        <v>112013502.71128142</v>
      </c>
      <c r="FI245" s="210">
        <f t="shared" si="417"/>
        <v>137963844.98163688</v>
      </c>
      <c r="FJ245" s="210">
        <f t="shared" si="417"/>
        <v>184991996.90196469</v>
      </c>
      <c r="FK245" s="210">
        <f t="shared" si="417"/>
        <v>150117802.75382873</v>
      </c>
      <c r="FL245" s="210">
        <f t="shared" si="417"/>
        <v>118802199.84529841</v>
      </c>
      <c r="FM245" s="210">
        <f t="shared" si="417"/>
        <v>141577183.77877501</v>
      </c>
      <c r="FN245" s="210">
        <f t="shared" si="417"/>
        <v>24099874.825760547</v>
      </c>
      <c r="FO245" s="210">
        <f t="shared" si="417"/>
        <v>0</v>
      </c>
      <c r="FP245" s="210">
        <f t="shared" si="417"/>
        <v>100516515.62947834</v>
      </c>
      <c r="FQ245" s="210">
        <f t="shared" si="417"/>
        <v>87234758.172119156</v>
      </c>
      <c r="FR245" s="210">
        <f t="shared" si="417"/>
        <v>85406189.750537157</v>
      </c>
      <c r="FS245" s="210">
        <f t="shared" si="417"/>
        <v>84858714.175213188</v>
      </c>
      <c r="FT245" s="210">
        <f t="shared" si="417"/>
        <v>123214852.98240955</v>
      </c>
      <c r="FU245" s="210">
        <f t="shared" si="417"/>
        <v>151760229.47980058</v>
      </c>
      <c r="FV245" s="210">
        <f t="shared" si="417"/>
        <v>203491196.59216121</v>
      </c>
      <c r="FW245" s="210">
        <f t="shared" si="417"/>
        <v>165129583.02921164</v>
      </c>
      <c r="FX245" s="210">
        <f t="shared" si="417"/>
        <v>130682419.82982829</v>
      </c>
      <c r="FY245" s="210">
        <f t="shared" si="417"/>
        <v>155734902.15665257</v>
      </c>
      <c r="FZ245" s="210">
        <f t="shared" si="417"/>
        <v>26509862.308336604</v>
      </c>
      <c r="GA245" s="210">
        <f t="shared" si="417"/>
        <v>0</v>
      </c>
      <c r="GB245" s="210">
        <f t="shared" si="417"/>
        <v>110568167.1924262</v>
      </c>
      <c r="GC245" s="210">
        <f t="shared" si="417"/>
        <v>95958233.989331082</v>
      </c>
      <c r="GD245" s="210">
        <f t="shared" si="417"/>
        <v>93946808.725590885</v>
      </c>
      <c r="GE245" s="210">
        <f t="shared" si="417"/>
        <v>93344585.592734516</v>
      </c>
      <c r="GF245" s="210">
        <f t="shared" si="417"/>
        <v>135536338.28065056</v>
      </c>
      <c r="GG245" s="210">
        <f t="shared" si="417"/>
        <v>166936252.42778066</v>
      </c>
      <c r="GH245" s="210">
        <f t="shared" si="417"/>
        <v>223840316.25137734</v>
      </c>
      <c r="GI245" s="210">
        <f t="shared" si="417"/>
        <v>181642541.33213282</v>
      </c>
      <c r="GJ245" s="210">
        <f t="shared" si="417"/>
        <v>143750661.81281114</v>
      </c>
      <c r="GK245" s="210">
        <f t="shared" si="417"/>
        <v>171308392.37231782</v>
      </c>
      <c r="GL245" s="210">
        <f t="shared" si="417"/>
        <v>29160848.539170269</v>
      </c>
      <c r="GM245" s="210">
        <f t="shared" si="417"/>
        <v>0</v>
      </c>
      <c r="GN245" s="210">
        <f t="shared" si="417"/>
        <v>121624983.91166882</v>
      </c>
      <c r="GO245" s="210">
        <f t="shared" si="417"/>
        <v>105554057.38826421</v>
      </c>
      <c r="GP245" s="210">
        <f t="shared" si="417"/>
        <v>103341489.59814999</v>
      </c>
      <c r="GQ245" s="210">
        <f t="shared" si="417"/>
        <v>102679044.15200798</v>
      </c>
      <c r="GR245" s="210">
        <f t="shared" si="417"/>
        <v>149089972.10871559</v>
      </c>
      <c r="GS245" s="210">
        <f t="shared" si="417"/>
        <v>183629877.67055872</v>
      </c>
      <c r="GT245" s="210">
        <f t="shared" ref="GT245:IN245" si="418">GT$94</f>
        <v>246224347.87651506</v>
      </c>
      <c r="GU245" s="210">
        <f t="shared" si="418"/>
        <v>199806795.4653461</v>
      </c>
      <c r="GV245" s="210">
        <f t="shared" si="418"/>
        <v>158125727.99409223</v>
      </c>
      <c r="GW245" s="210">
        <f t="shared" si="418"/>
        <v>188439231.60954958</v>
      </c>
      <c r="GX245" s="210">
        <f t="shared" si="418"/>
        <v>32076933.393087294</v>
      </c>
      <c r="GY245" s="210">
        <f t="shared" si="418"/>
        <v>0</v>
      </c>
      <c r="GZ245" s="210">
        <f t="shared" si="418"/>
        <v>133787482.30283569</v>
      </c>
      <c r="HA245" s="210">
        <f t="shared" si="418"/>
        <v>116109463.12709063</v>
      </c>
      <c r="HB245" s="210">
        <f t="shared" si="418"/>
        <v>113675638.55796497</v>
      </c>
      <c r="HC245" s="210">
        <f t="shared" si="418"/>
        <v>112946948.56720878</v>
      </c>
      <c r="HD245" s="210">
        <f t="shared" si="418"/>
        <v>163998969.31958714</v>
      </c>
      <c r="HE245" s="210">
        <f t="shared" si="418"/>
        <v>201992865.43761462</v>
      </c>
      <c r="HF245" s="210">
        <f t="shared" si="418"/>
        <v>270846782.66416657</v>
      </c>
      <c r="HG245" s="210">
        <f t="shared" si="418"/>
        <v>219787475.0118807</v>
      </c>
      <c r="HH245" s="210">
        <f t="shared" si="418"/>
        <v>173938300.79350147</v>
      </c>
      <c r="HI245" s="210">
        <f t="shared" si="418"/>
        <v>207283154.77050453</v>
      </c>
      <c r="HJ245" s="210">
        <f t="shared" si="418"/>
        <v>35284626.732396021</v>
      </c>
      <c r="HK245" s="210">
        <f t="shared" si="418"/>
        <v>0</v>
      </c>
      <c r="HL245" s="210">
        <f t="shared" si="418"/>
        <v>147166230.53311926</v>
      </c>
      <c r="HM245" s="210">
        <f t="shared" si="418"/>
        <v>127720409.4397997</v>
      </c>
      <c r="HN245" s="210">
        <f t="shared" si="418"/>
        <v>125043202.41376147</v>
      </c>
      <c r="HO245" s="210">
        <f t="shared" si="418"/>
        <v>124241643.42392966</v>
      </c>
      <c r="HP245" s="210">
        <f t="shared" si="418"/>
        <v>180398866.25154588</v>
      </c>
      <c r="HQ245" s="210">
        <f t="shared" si="418"/>
        <v>222192151.98137608</v>
      </c>
      <c r="HR245" s="210">
        <f t="shared" si="418"/>
        <v>297931460.9305833</v>
      </c>
      <c r="HS245" s="210">
        <f t="shared" si="418"/>
        <v>241766222.51306883</v>
      </c>
      <c r="HT245" s="210">
        <f t="shared" si="418"/>
        <v>191332130.87285161</v>
      </c>
      <c r="HU245" s="210">
        <f t="shared" si="418"/>
        <v>228011470.24755502</v>
      </c>
      <c r="HV245" s="210">
        <f t="shared" si="418"/>
        <v>38813089.405635633</v>
      </c>
      <c r="HW245" s="210">
        <f t="shared" si="418"/>
        <v>0</v>
      </c>
      <c r="HX245" s="210">
        <f t="shared" si="418"/>
        <v>161882853.58643121</v>
      </c>
      <c r="HY245" s="210">
        <f t="shared" si="418"/>
        <v>140492450.38377967</v>
      </c>
      <c r="HZ245" s="210">
        <f t="shared" si="418"/>
        <v>137547522.65513763</v>
      </c>
      <c r="IA245" s="210">
        <f t="shared" si="418"/>
        <v>136665807.76632264</v>
      </c>
      <c r="IB245" s="210">
        <f t="shared" si="418"/>
        <v>198438752.87670049</v>
      </c>
      <c r="IC245" s="210">
        <f t="shared" si="418"/>
        <v>244411367.17951372</v>
      </c>
      <c r="ID245" s="210">
        <f t="shared" si="418"/>
        <v>327724607.02364165</v>
      </c>
      <c r="IE245" s="210">
        <f t="shared" si="418"/>
        <v>265942844.76437575</v>
      </c>
      <c r="IF245" s="210">
        <f t="shared" si="418"/>
        <v>210465343.96013683</v>
      </c>
      <c r="IG245" s="210">
        <f t="shared" si="418"/>
        <v>250812617.27231061</v>
      </c>
      <c r="IH245" s="210">
        <f t="shared" si="418"/>
        <v>42694398.3461992</v>
      </c>
      <c r="II245" s="210">
        <f t="shared" si="418"/>
        <v>0</v>
      </c>
      <c r="IJ245" s="210">
        <f t="shared" si="418"/>
        <v>178071138.94507438</v>
      </c>
      <c r="IK245" s="210">
        <f t="shared" si="418"/>
        <v>154541695.42215765</v>
      </c>
      <c r="IL245" s="210">
        <f t="shared" si="418"/>
        <v>151302274.92065141</v>
      </c>
      <c r="IM245" s="210">
        <f t="shared" si="418"/>
        <v>150332388.54295495</v>
      </c>
      <c r="IN245" s="210">
        <f t="shared" si="418"/>
        <v>218282628.1643706</v>
      </c>
    </row>
    <row r="246" spans="1:248" ht="12.95" customHeight="1">
      <c r="A246" s="1"/>
      <c r="B246" s="19" t="s">
        <v>16</v>
      </c>
      <c r="C246" s="1"/>
      <c r="D246" s="1"/>
      <c r="E246" s="1"/>
      <c r="F246" s="1"/>
      <c r="G246" s="101" t="str">
        <f t="shared" si="414"/>
        <v>ETB</v>
      </c>
      <c r="H246" s="1"/>
      <c r="I246" s="211">
        <f ca="1">I$108</f>
        <v>-1236866.9162522897</v>
      </c>
      <c r="J246" s="211">
        <f t="shared" ref="J246:BU246" ca="1" si="419">J$108</f>
        <v>-1825817.0145242531</v>
      </c>
      <c r="K246" s="211">
        <f t="shared" ca="1" si="419"/>
        <v>-2250148.3447469193</v>
      </c>
      <c r="L246" s="211">
        <f t="shared" ca="1" si="419"/>
        <v>-2567137.3238120475</v>
      </c>
      <c r="M246" s="211">
        <f t="shared" ca="1" si="419"/>
        <v>-3276625.0022612275</v>
      </c>
      <c r="N246" s="211">
        <f t="shared" ca="1" si="419"/>
        <v>-2290217.6161512947</v>
      </c>
      <c r="O246" s="211">
        <f t="shared" ca="1" si="419"/>
        <v>-2197481.5630961042</v>
      </c>
      <c r="P246" s="211">
        <f t="shared" ca="1" si="419"/>
        <v>-4103834.0506584495</v>
      </c>
      <c r="Q246" s="211">
        <f t="shared" ca="1" si="419"/>
        <v>-4317007.5311256768</v>
      </c>
      <c r="R246" s="211">
        <f t="shared" ca="1" si="419"/>
        <v>-4641207.1798854144</v>
      </c>
      <c r="S246" s="211">
        <f t="shared" ca="1" si="419"/>
        <v>-5018804.143964</v>
      </c>
      <c r="T246" s="211">
        <f t="shared" ca="1" si="419"/>
        <v>-6327938.2290875325</v>
      </c>
      <c r="U246" s="211">
        <f t="shared" ca="1" si="419"/>
        <v>-7729485.8745345026</v>
      </c>
      <c r="V246" s="211">
        <f t="shared" ca="1" si="419"/>
        <v>-9121017.1559315864</v>
      </c>
      <c r="W246" s="211">
        <f t="shared" ca="1" si="419"/>
        <v>-8089113.2836964969</v>
      </c>
      <c r="X246" s="211">
        <f t="shared" ca="1" si="419"/>
        <v>-7162505.7249547821</v>
      </c>
      <c r="Y246" s="211">
        <f t="shared" ca="1" si="419"/>
        <v>-7836402.1313123936</v>
      </c>
      <c r="Z246" s="211">
        <f t="shared" ca="1" si="419"/>
        <v>-4360327.831403356</v>
      </c>
      <c r="AA246" s="211">
        <f t="shared" ca="1" si="419"/>
        <v>-3647228.7975605205</v>
      </c>
      <c r="AB246" s="211">
        <f t="shared" ca="1" si="419"/>
        <v>-6621444.6679272801</v>
      </c>
      <c r="AC246" s="211">
        <f t="shared" ca="1" si="419"/>
        <v>-6228446.4271043073</v>
      </c>
      <c r="AD246" s="211">
        <f t="shared" ca="1" si="419"/>
        <v>-6174340.321401557</v>
      </c>
      <c r="AE246" s="211">
        <f t="shared" ca="1" si="419"/>
        <v>-6158140.8885564217</v>
      </c>
      <c r="AF246" s="211">
        <f t="shared" ca="1" si="419"/>
        <v>-7293073.1536865709</v>
      </c>
      <c r="AG246" s="211">
        <f t="shared" ca="1" si="419"/>
        <v>-8954504.1731657889</v>
      </c>
      <c r="AH246" s="211">
        <f t="shared" ca="1" si="419"/>
        <v>-10626057.175975017</v>
      </c>
      <c r="AI246" s="211">
        <f t="shared" ca="1" si="419"/>
        <v>-9386500.4090489671</v>
      </c>
      <c r="AJ246" s="211">
        <f t="shared" ca="1" si="419"/>
        <v>-8273429.0265031233</v>
      </c>
      <c r="AK246" s="211">
        <f t="shared" ca="1" si="419"/>
        <v>-9082935.4865364656</v>
      </c>
      <c r="AL246" s="211">
        <f t="shared" ca="1" si="419"/>
        <v>-4907361.0587971853</v>
      </c>
      <c r="AM246" s="211">
        <f t="shared" ca="1" si="419"/>
        <v>-4050763.1171945985</v>
      </c>
      <c r="AN246" s="211">
        <f t="shared" ca="1" si="419"/>
        <v>-7623488.743687897</v>
      </c>
      <c r="AO246" s="211">
        <f t="shared" ca="1" si="419"/>
        <v>-7151406.3706011456</v>
      </c>
      <c r="AP246" s="211">
        <f t="shared" ca="1" si="419"/>
        <v>-7086412.3423196226</v>
      </c>
      <c r="AQ246" s="211">
        <f t="shared" ca="1" si="419"/>
        <v>-7066953.0524149742</v>
      </c>
      <c r="AR246" s="211">
        <f t="shared" ca="1" si="419"/>
        <v>-8430270.9031345844</v>
      </c>
      <c r="AS246" s="211">
        <f t="shared" ca="1" si="419"/>
        <v>-10030708.69014327</v>
      </c>
      <c r="AT246" s="211">
        <f t="shared" ca="1" si="419"/>
        <v>-11915816.949870408</v>
      </c>
      <c r="AU246" s="211">
        <f t="shared" ca="1" si="419"/>
        <v>-10517896.15656868</v>
      </c>
      <c r="AV246" s="211">
        <f t="shared" ca="1" si="419"/>
        <v>-9262620.3421752863</v>
      </c>
      <c r="AW246" s="211">
        <f t="shared" ca="1" si="419"/>
        <v>-10175548.207188662</v>
      </c>
      <c r="AX246" s="211">
        <f t="shared" ca="1" si="419"/>
        <v>-5466508.2727038069</v>
      </c>
      <c r="AY246" s="211">
        <f t="shared" ca="1" si="419"/>
        <v>-4500472.5847737882</v>
      </c>
      <c r="AZ246" s="211">
        <f t="shared" ca="1" si="419"/>
        <v>-16020668.255564168</v>
      </c>
      <c r="BA246" s="211">
        <f t="shared" ca="1" si="419"/>
        <v>-15488273.303515503</v>
      </c>
      <c r="BB246" s="211">
        <f t="shared" ca="1" si="419"/>
        <v>-15414975.729737988</v>
      </c>
      <c r="BC246" s="211">
        <f t="shared" ca="1" si="419"/>
        <v>-15393030.348367469</v>
      </c>
      <c r="BD246" s="211">
        <f t="shared" ca="1" si="419"/>
        <v>-16930523.767185673</v>
      </c>
      <c r="BE246" s="211">
        <f t="shared" ca="1" si="419"/>
        <v>-19522552.614677809</v>
      </c>
      <c r="BF246" s="211">
        <f t="shared" ca="1" si="419"/>
        <v>-21535758.001121089</v>
      </c>
      <c r="BG246" s="211">
        <f t="shared" ca="1" si="419"/>
        <v>-20042845.508496683</v>
      </c>
      <c r="BH246" s="211">
        <f t="shared" ca="1" si="419"/>
        <v>-18702271.025323737</v>
      </c>
      <c r="BI246" s="211">
        <f t="shared" ca="1" si="419"/>
        <v>-19677234.285813149</v>
      </c>
      <c r="BJ246" s="211">
        <f t="shared" ca="1" si="419"/>
        <v>-14648205.044567538</v>
      </c>
      <c r="BK246" s="211">
        <f t="shared" ca="1" si="419"/>
        <v>-13616525.171328504</v>
      </c>
      <c r="BL246" s="211">
        <f t="shared" ca="1" si="419"/>
        <v>-17919488.022911571</v>
      </c>
      <c r="BM246" s="211">
        <f t="shared" ca="1" si="419"/>
        <v>-17350915.698405005</v>
      </c>
      <c r="BN246" s="211">
        <f t="shared" ca="1" si="419"/>
        <v>-17272637.398163792</v>
      </c>
      <c r="BO246" s="211">
        <f t="shared" ca="1" si="419"/>
        <v>-17249200.781325102</v>
      </c>
      <c r="BP246" s="211">
        <f t="shared" ca="1" si="419"/>
        <v>-18891170.157043565</v>
      </c>
      <c r="BQ246" s="211">
        <f t="shared" ca="1" si="419"/>
        <v>-21819040.945563234</v>
      </c>
      <c r="BR246" s="211">
        <f t="shared" ca="1" si="419"/>
        <v>-23983960.254964802</v>
      </c>
      <c r="BS246" s="211">
        <f t="shared" ca="1" si="419"/>
        <v>-22378542.792696118</v>
      </c>
      <c r="BT246" s="211">
        <f t="shared" ca="1" si="419"/>
        <v>-20936943.438822195</v>
      </c>
      <c r="BU246" s="211">
        <f t="shared" ca="1" si="419"/>
        <v>-21985379.332548685</v>
      </c>
      <c r="BV246" s="211">
        <f t="shared" ref="BV246:EG246" ca="1" si="420">BV$108</f>
        <v>-16577365.53264893</v>
      </c>
      <c r="BW246" s="211">
        <f t="shared" ca="1" si="420"/>
        <v>-15467938.897027779</v>
      </c>
      <c r="BX246" s="211">
        <f t="shared" ca="1" si="420"/>
        <v>-20095170.389532179</v>
      </c>
      <c r="BY246" s="211">
        <f t="shared" ca="1" si="420"/>
        <v>-19483750.803431112</v>
      </c>
      <c r="BZ246" s="211">
        <f t="shared" ca="1" si="420"/>
        <v>-19399573.498502105</v>
      </c>
      <c r="CA246" s="211">
        <f t="shared" ca="1" si="420"/>
        <v>-19374370.712595221</v>
      </c>
      <c r="CB246" s="211">
        <f t="shared" ca="1" si="420"/>
        <v>-21140077.893231705</v>
      </c>
      <c r="CC246" s="211">
        <f t="shared" ca="1" si="420"/>
        <v>-24434172.81888831</v>
      </c>
      <c r="CD246" s="211">
        <f t="shared" ca="1" si="420"/>
        <v>-26771271.381484013</v>
      </c>
      <c r="CE246" s="211">
        <f t="shared" ca="1" si="420"/>
        <v>-25038172.68023435</v>
      </c>
      <c r="CF246" s="211">
        <f t="shared" ca="1" si="420"/>
        <v>-23481920.785234649</v>
      </c>
      <c r="CG246" s="211">
        <f t="shared" ca="1" si="420"/>
        <v>-24613740.345234431</v>
      </c>
      <c r="CH246" s="211">
        <f t="shared" ca="1" si="420"/>
        <v>-18775619.162908636</v>
      </c>
      <c r="CI246" s="211">
        <f t="shared" ca="1" si="420"/>
        <v>-17577958.176581945</v>
      </c>
      <c r="CJ246" s="211">
        <f t="shared" ca="1" si="420"/>
        <v>-22573200.273119438</v>
      </c>
      <c r="CK246" s="211">
        <f t="shared" ca="1" si="420"/>
        <v>-21913153.577792645</v>
      </c>
      <c r="CL246" s="211">
        <f t="shared" ca="1" si="420"/>
        <v>-21822281.526581123</v>
      </c>
      <c r="CM246" s="211">
        <f t="shared" ca="1" si="420"/>
        <v>-21795074.325619593</v>
      </c>
      <c r="CN246" s="211">
        <f t="shared" ca="1" si="420"/>
        <v>-23701210.82498461</v>
      </c>
      <c r="CO246" s="211">
        <f t="shared" si="420"/>
        <v>-22915302.958484139</v>
      </c>
      <c r="CP246" s="211">
        <f t="shared" si="420"/>
        <v>-23914688.021547988</v>
      </c>
      <c r="CQ246" s="211">
        <f t="shared" si="420"/>
        <v>-23173584.080719501</v>
      </c>
      <c r="CR246" s="211">
        <f t="shared" si="420"/>
        <v>-22508102.990995958</v>
      </c>
      <c r="CS246" s="211">
        <f t="shared" si="420"/>
        <v>-22992089.238067627</v>
      </c>
      <c r="CT246" s="211">
        <f t="shared" si="420"/>
        <v>-20495604.408821512</v>
      </c>
      <c r="CU246" s="211">
        <f t="shared" si="420"/>
        <v>-19983463.192569233</v>
      </c>
      <c r="CV246" s="211">
        <f t="shared" si="420"/>
        <v>-22119517.879164379</v>
      </c>
      <c r="CW246" s="211">
        <f t="shared" si="420"/>
        <v>-21837270.130271144</v>
      </c>
      <c r="CX246" s="211">
        <f t="shared" si="420"/>
        <v>-21798411.619087987</v>
      </c>
      <c r="CY246" s="211">
        <f t="shared" si="420"/>
        <v>-21786777.334302612</v>
      </c>
      <c r="CZ246" s="211">
        <f t="shared" si="420"/>
        <v>-22601875.326366093</v>
      </c>
      <c r="DA246" s="211">
        <f t="shared" si="420"/>
        <v>-25951698.83241101</v>
      </c>
      <c r="DB246" s="211">
        <f t="shared" si="420"/>
        <v>-27051022.401781246</v>
      </c>
      <c r="DC246" s="211">
        <f t="shared" si="420"/>
        <v>-26235808.066869907</v>
      </c>
      <c r="DD246" s="211">
        <f t="shared" si="420"/>
        <v>-25503778.868174013</v>
      </c>
      <c r="DE246" s="211">
        <f t="shared" si="420"/>
        <v>-26036163.739952844</v>
      </c>
      <c r="DF246" s="211">
        <f t="shared" si="420"/>
        <v>-23290030.427782122</v>
      </c>
      <c r="DG246" s="211">
        <f t="shared" si="420"/>
        <v>-22726675.089904614</v>
      </c>
      <c r="DH246" s="211">
        <f t="shared" si="420"/>
        <v>-25076335.245159272</v>
      </c>
      <c r="DI246" s="211">
        <f t="shared" si="420"/>
        <v>-24765862.721376717</v>
      </c>
      <c r="DJ246" s="211">
        <f t="shared" si="420"/>
        <v>-24723118.359075241</v>
      </c>
      <c r="DK246" s="211">
        <f t="shared" si="420"/>
        <v>-24710320.645811327</v>
      </c>
      <c r="DL246" s="211">
        <f t="shared" si="420"/>
        <v>-25606928.437081162</v>
      </c>
      <c r="DM246" s="211">
        <f t="shared" si="420"/>
        <v>-29403464.130442347</v>
      </c>
      <c r="DN246" s="211">
        <f t="shared" si="420"/>
        <v>-30612720.056749605</v>
      </c>
      <c r="DO246" s="211">
        <f t="shared" si="420"/>
        <v>-29715984.288347129</v>
      </c>
      <c r="DP246" s="211">
        <f t="shared" si="420"/>
        <v>-28910752.169781648</v>
      </c>
      <c r="DQ246" s="211">
        <f t="shared" si="420"/>
        <v>-29496375.528738365</v>
      </c>
      <c r="DR246" s="211">
        <f t="shared" si="420"/>
        <v>-26475628.885350566</v>
      </c>
      <c r="DS246" s="211">
        <f t="shared" si="420"/>
        <v>-25855938.013685308</v>
      </c>
      <c r="DT246" s="211">
        <f t="shared" si="420"/>
        <v>-28440564.184465434</v>
      </c>
      <c r="DU246" s="211">
        <f t="shared" si="420"/>
        <v>-28099044.408304621</v>
      </c>
      <c r="DV246" s="211">
        <f t="shared" si="420"/>
        <v>-28052025.609772999</v>
      </c>
      <c r="DW246" s="211">
        <f t="shared" si="420"/>
        <v>-28037948.125182696</v>
      </c>
      <c r="DX246" s="211">
        <f t="shared" si="420"/>
        <v>-29024216.69557951</v>
      </c>
      <c r="DY246" s="211">
        <f t="shared" si="420"/>
        <v>-33328895.270495344</v>
      </c>
      <c r="DZ246" s="211">
        <f t="shared" si="420"/>
        <v>-34659076.78943333</v>
      </c>
      <c r="EA246" s="211">
        <f t="shared" si="420"/>
        <v>-33672667.444190606</v>
      </c>
      <c r="EB246" s="211">
        <f t="shared" si="420"/>
        <v>-32786912.11376857</v>
      </c>
      <c r="EC246" s="211">
        <f t="shared" si="420"/>
        <v>-33431097.808620963</v>
      </c>
      <c r="ED246" s="211">
        <f t="shared" si="420"/>
        <v>-30108276.500894383</v>
      </c>
      <c r="EE246" s="211">
        <f t="shared" si="420"/>
        <v>-29426616.542062603</v>
      </c>
      <c r="EF246" s="211">
        <f t="shared" si="420"/>
        <v>-32269705.329920739</v>
      </c>
      <c r="EG246" s="211">
        <f t="shared" si="420"/>
        <v>-31894033.576143846</v>
      </c>
      <c r="EH246" s="211">
        <f t="shared" ref="EH246:GS246" si="421">EH$108</f>
        <v>-31842312.897759058</v>
      </c>
      <c r="EI246" s="211">
        <f t="shared" si="421"/>
        <v>-31826827.664709724</v>
      </c>
      <c r="EJ246" s="211">
        <f t="shared" si="421"/>
        <v>-32911723.092146225</v>
      </c>
      <c r="EK246" s="211">
        <f t="shared" si="421"/>
        <v>-37794632.23360496</v>
      </c>
      <c r="EL246" s="211">
        <f t="shared" si="421"/>
        <v>-39257831.904436737</v>
      </c>
      <c r="EM246" s="211">
        <f t="shared" si="421"/>
        <v>-38172781.624669753</v>
      </c>
      <c r="EN246" s="211">
        <f t="shared" si="421"/>
        <v>-37198450.761205517</v>
      </c>
      <c r="EO246" s="211">
        <f t="shared" si="421"/>
        <v>-37907055.025543138</v>
      </c>
      <c r="EP246" s="211">
        <f t="shared" si="421"/>
        <v>-34251951.587043911</v>
      </c>
      <c r="EQ246" s="211">
        <f t="shared" si="421"/>
        <v>-33502125.632328942</v>
      </c>
      <c r="ER246" s="211">
        <f t="shared" si="421"/>
        <v>-36629523.298972897</v>
      </c>
      <c r="ES246" s="211">
        <f t="shared" si="421"/>
        <v>-36216284.369818307</v>
      </c>
      <c r="ET246" s="211">
        <f t="shared" si="421"/>
        <v>-36159391.623595051</v>
      </c>
      <c r="EU246" s="211">
        <f t="shared" si="421"/>
        <v>-36142357.867240779</v>
      </c>
      <c r="EV246" s="211">
        <f t="shared" si="421"/>
        <v>-14420530.224689299</v>
      </c>
      <c r="EW246" s="211">
        <f t="shared" si="421"/>
        <v>-16524375.503793173</v>
      </c>
      <c r="EX246" s="211">
        <f t="shared" si="421"/>
        <v>-18133895.141708132</v>
      </c>
      <c r="EY246" s="211">
        <f t="shared" si="421"/>
        <v>-16940339.833964445</v>
      </c>
      <c r="EZ246" s="211">
        <f t="shared" si="421"/>
        <v>-15868575.884153778</v>
      </c>
      <c r="FA246" s="211">
        <f t="shared" si="421"/>
        <v>-16648040.574925173</v>
      </c>
      <c r="FB246" s="211">
        <f t="shared" si="421"/>
        <v>-12627426.792576011</v>
      </c>
      <c r="FC246" s="211">
        <f t="shared" si="421"/>
        <v>-11802618.242389556</v>
      </c>
      <c r="FD246" s="211">
        <f t="shared" si="421"/>
        <v>-15242755.675697906</v>
      </c>
      <c r="FE246" s="211">
        <f t="shared" si="421"/>
        <v>-14788192.853627859</v>
      </c>
      <c r="FF246" s="211">
        <f t="shared" si="421"/>
        <v>-14725610.832782272</v>
      </c>
      <c r="FG246" s="211">
        <f t="shared" si="421"/>
        <v>-14706873.700792575</v>
      </c>
      <c r="FH246" s="211">
        <f t="shared" si="421"/>
        <v>-16019597.167990737</v>
      </c>
      <c r="FI246" s="211">
        <f t="shared" si="421"/>
        <v>-18357379.063129872</v>
      </c>
      <c r="FJ246" s="211">
        <f t="shared" si="421"/>
        <v>-20127850.664836336</v>
      </c>
      <c r="FK246" s="211">
        <f t="shared" si="421"/>
        <v>-18814939.826318275</v>
      </c>
      <c r="FL246" s="211">
        <f t="shared" si="421"/>
        <v>-17635999.481526542</v>
      </c>
      <c r="FM246" s="211">
        <f t="shared" si="421"/>
        <v>-18493410.641375076</v>
      </c>
      <c r="FN246" s="211">
        <f t="shared" si="421"/>
        <v>-14070735.480791001</v>
      </c>
      <c r="FO246" s="211">
        <f t="shared" si="421"/>
        <v>-13163446.075585898</v>
      </c>
      <c r="FP246" s="211">
        <f t="shared" si="421"/>
        <v>-16947597.252225082</v>
      </c>
      <c r="FQ246" s="211">
        <f t="shared" si="421"/>
        <v>-16447578.14794803</v>
      </c>
      <c r="FR246" s="211">
        <f t="shared" si="421"/>
        <v>-16378737.925017886</v>
      </c>
      <c r="FS246" s="211">
        <f t="shared" si="421"/>
        <v>-16358127.079829218</v>
      </c>
      <c r="FT246" s="211">
        <f t="shared" si="421"/>
        <v>-17802122.893747199</v>
      </c>
      <c r="FU246" s="211">
        <f t="shared" si="421"/>
        <v>-20400767.879743863</v>
      </c>
      <c r="FV246" s="211">
        <f t="shared" si="421"/>
        <v>-22348286.641620964</v>
      </c>
      <c r="FW246" s="211">
        <f t="shared" si="421"/>
        <v>-20904084.719251096</v>
      </c>
      <c r="FX246" s="211">
        <f t="shared" si="421"/>
        <v>-19607250.339980192</v>
      </c>
      <c r="FY246" s="211">
        <f t="shared" si="421"/>
        <v>-20550402.615813583</v>
      </c>
      <c r="FZ246" s="211">
        <f t="shared" si="421"/>
        <v>-15685459.939171096</v>
      </c>
      <c r="GA246" s="211">
        <f t="shared" si="421"/>
        <v>-14687441.593445484</v>
      </c>
      <c r="GB246" s="211">
        <f t="shared" si="421"/>
        <v>-18850007.887748588</v>
      </c>
      <c r="GC246" s="211">
        <f t="shared" si="421"/>
        <v>-18299986.873043828</v>
      </c>
      <c r="GD246" s="211">
        <f t="shared" si="421"/>
        <v>-18224262.627820671</v>
      </c>
      <c r="GE246" s="211">
        <f t="shared" si="421"/>
        <v>-18201590.698113136</v>
      </c>
      <c r="GF246" s="211">
        <f t="shared" si="421"/>
        <v>-19789986.093422912</v>
      </c>
      <c r="GG246" s="211">
        <f t="shared" si="421"/>
        <v>-22679643.21456439</v>
      </c>
      <c r="GH246" s="211">
        <f t="shared" si="421"/>
        <v>-24821913.852629207</v>
      </c>
      <c r="GI246" s="211">
        <f t="shared" si="421"/>
        <v>-23233291.738022354</v>
      </c>
      <c r="GJ246" s="211">
        <f t="shared" si="421"/>
        <v>-21806773.920824356</v>
      </c>
      <c r="GK246" s="211">
        <f t="shared" si="421"/>
        <v>-22844241.424241081</v>
      </c>
      <c r="GL246" s="211">
        <f t="shared" si="421"/>
        <v>-17492804.479934353</v>
      </c>
      <c r="GM246" s="211">
        <f t="shared" si="421"/>
        <v>-16394984.299636176</v>
      </c>
      <c r="GN246" s="211">
        <f t="shared" si="421"/>
        <v>-20973807.223369595</v>
      </c>
      <c r="GO246" s="211">
        <f t="shared" si="421"/>
        <v>-20368784.10719436</v>
      </c>
      <c r="GP246" s="211">
        <f t="shared" si="421"/>
        <v>-20285487.437448878</v>
      </c>
      <c r="GQ246" s="211">
        <f t="shared" si="421"/>
        <v>-20260548.314770594</v>
      </c>
      <c r="GR246" s="211">
        <f t="shared" si="421"/>
        <v>-22007783.249611348</v>
      </c>
      <c r="GS246" s="211">
        <f t="shared" si="421"/>
        <v>-25222225.864893891</v>
      </c>
      <c r="GT246" s="211">
        <f t="shared" ref="GT246:IN246" si="422">GT$108</f>
        <v>-27578723.566765189</v>
      </c>
      <c r="GU246" s="211">
        <f t="shared" si="422"/>
        <v>-25831239.240697652</v>
      </c>
      <c r="GV246" s="211">
        <f t="shared" si="422"/>
        <v>-24262069.641779862</v>
      </c>
      <c r="GW246" s="211">
        <f t="shared" si="422"/>
        <v>-25403283.895538256</v>
      </c>
      <c r="GX246" s="211">
        <f t="shared" si="422"/>
        <v>-19516703.256800853</v>
      </c>
      <c r="GY246" s="211">
        <f t="shared" si="422"/>
        <v>-18309101.058472857</v>
      </c>
      <c r="GZ246" s="211">
        <f t="shared" si="422"/>
        <v>-23345806.274579614</v>
      </c>
      <c r="HA246" s="211">
        <f t="shared" si="422"/>
        <v>-22680280.84678686</v>
      </c>
      <c r="HB246" s="211">
        <f t="shared" si="422"/>
        <v>-22588654.510066833</v>
      </c>
      <c r="HC246" s="211">
        <f t="shared" si="422"/>
        <v>-22561221.47512072</v>
      </c>
      <c r="HD246" s="211">
        <f t="shared" si="422"/>
        <v>-24483179.903445549</v>
      </c>
      <c r="HE246" s="211">
        <f t="shared" si="422"/>
        <v>-28060259.52958731</v>
      </c>
      <c r="HF246" s="211">
        <f t="shared" si="422"/>
        <v>-30652407.001645736</v>
      </c>
      <c r="HG246" s="211">
        <f t="shared" si="422"/>
        <v>-28730174.242971446</v>
      </c>
      <c r="HH246" s="211">
        <f t="shared" si="422"/>
        <v>-27004087.684161872</v>
      </c>
      <c r="HI246" s="211">
        <f t="shared" si="422"/>
        <v>-28259423.363296103</v>
      </c>
      <c r="HJ246" s="211">
        <f t="shared" si="422"/>
        <v>-21784184.660684958</v>
      </c>
      <c r="HK246" s="211">
        <f t="shared" si="422"/>
        <v>-20455822.242524169</v>
      </c>
      <c r="HL246" s="211">
        <f t="shared" si="422"/>
        <v>-25996197.9802416</v>
      </c>
      <c r="HM246" s="211">
        <f t="shared" si="422"/>
        <v>-25264120.009669572</v>
      </c>
      <c r="HN246" s="211">
        <f t="shared" si="422"/>
        <v>-25163331.039277546</v>
      </c>
      <c r="HO246" s="211">
        <f t="shared" si="422"/>
        <v>-25133154.700836819</v>
      </c>
      <c r="HP246" s="211">
        <f t="shared" si="422"/>
        <v>-27247308.971994132</v>
      </c>
      <c r="HQ246" s="211">
        <f t="shared" si="422"/>
        <v>-31229468.22248067</v>
      </c>
      <c r="HR246" s="211">
        <f t="shared" si="422"/>
        <v>-34080830.441744938</v>
      </c>
      <c r="HS246" s="211">
        <f t="shared" si="422"/>
        <v>-31966374.40720322</v>
      </c>
      <c r="HT246" s="211">
        <f t="shared" si="422"/>
        <v>-30067679.192512691</v>
      </c>
      <c r="HU246" s="211">
        <f t="shared" si="422"/>
        <v>-31448548.439560346</v>
      </c>
      <c r="HV246" s="211">
        <f t="shared" si="422"/>
        <v>-24325785.866688088</v>
      </c>
      <c r="HW246" s="211">
        <f t="shared" si="422"/>
        <v>-22864587.206711218</v>
      </c>
      <c r="HX246" s="211">
        <f t="shared" si="422"/>
        <v>-28959000.518200394</v>
      </c>
      <c r="HY246" s="211">
        <f t="shared" si="422"/>
        <v>-28153714.750571162</v>
      </c>
      <c r="HZ246" s="211">
        <f t="shared" si="422"/>
        <v>-28042846.883139927</v>
      </c>
      <c r="IA246" s="211">
        <f t="shared" si="422"/>
        <v>-28009652.910855129</v>
      </c>
      <c r="IB246" s="211">
        <f t="shared" si="422"/>
        <v>-30335222.609128177</v>
      </c>
      <c r="IC246" s="211">
        <f t="shared" si="422"/>
        <v>-34770075.195653565</v>
      </c>
      <c r="ID246" s="211">
        <f t="shared" si="422"/>
        <v>-37906573.636844262</v>
      </c>
      <c r="IE246" s="211">
        <f t="shared" si="422"/>
        <v>-35580671.998848371</v>
      </c>
      <c r="IF246" s="211">
        <f t="shared" si="422"/>
        <v>-33492107.26268879</v>
      </c>
      <c r="IG246" s="211">
        <f t="shared" si="422"/>
        <v>-35011063.434441216</v>
      </c>
      <c r="IH246" s="211">
        <f t="shared" si="422"/>
        <v>-27176024.604281723</v>
      </c>
      <c r="II246" s="211">
        <f t="shared" si="422"/>
        <v>-25568706.078307167</v>
      </c>
      <c r="IJ246" s="211">
        <f t="shared" si="422"/>
        <v>-32272560.720945261</v>
      </c>
      <c r="IK246" s="211">
        <f t="shared" si="422"/>
        <v>-31386746.376553103</v>
      </c>
      <c r="IL246" s="211">
        <f t="shared" si="422"/>
        <v>-31264791.722378746</v>
      </c>
      <c r="IM246" s="211">
        <f t="shared" si="422"/>
        <v>-31228278.352865472</v>
      </c>
      <c r="IN246" s="211">
        <f t="shared" si="422"/>
        <v>-33786405.020965822</v>
      </c>
    </row>
    <row r="247" spans="1:248" ht="12.95" customHeight="1">
      <c r="A247" s="1"/>
      <c r="B247" s="19" t="s">
        <v>19</v>
      </c>
      <c r="C247" s="1"/>
      <c r="D247" s="1"/>
      <c r="E247" s="1"/>
      <c r="F247" s="1"/>
      <c r="G247" s="101" t="str">
        <f t="shared" si="414"/>
        <v>ETB</v>
      </c>
      <c r="H247" s="1"/>
      <c r="I247" s="85">
        <f ca="1">SUM(I245:I246)</f>
        <v>2292228.7845861102</v>
      </c>
      <c r="J247" s="85">
        <f t="shared" ref="J247:BU247" ca="1" si="423">SUM(J245:J246)</f>
        <v>6570244.1019218266</v>
      </c>
      <c r="K247" s="85">
        <f t="shared" ca="1" si="423"/>
        <v>8571845.2759929206</v>
      </c>
      <c r="L247" s="85">
        <f t="shared" ca="1" si="423"/>
        <v>9421766.2997463513</v>
      </c>
      <c r="M247" s="85">
        <f t="shared" ca="1" si="423"/>
        <v>14482820.731996695</v>
      </c>
      <c r="N247" s="85">
        <f t="shared" ca="1" si="423"/>
        <v>1348552.7978868498</v>
      </c>
      <c r="O247" s="85">
        <f t="shared" ca="1" si="423"/>
        <v>-2197481.5630961042</v>
      </c>
      <c r="P247" s="85">
        <f t="shared" ca="1" si="423"/>
        <v>15704780.727983475</v>
      </c>
      <c r="Q247" s="85">
        <f t="shared" ca="1" si="423"/>
        <v>15440861.336083416</v>
      </c>
      <c r="R247" s="85">
        <f t="shared" ca="1" si="423"/>
        <v>16368145.908037789</v>
      </c>
      <c r="S247" s="85">
        <f t="shared" ca="1" si="423"/>
        <v>17868332.298051998</v>
      </c>
      <c r="T247" s="85">
        <f t="shared" ca="1" si="423"/>
        <v>29363015.73440931</v>
      </c>
      <c r="U247" s="85">
        <f t="shared" ca="1" si="423"/>
        <v>36230046.866429329</v>
      </c>
      <c r="V247" s="85">
        <f t="shared" ca="1" si="423"/>
        <v>49823134.086813174</v>
      </c>
      <c r="W247" s="85">
        <f t="shared" ca="1" si="423"/>
        <v>39743044.960637972</v>
      </c>
      <c r="X247" s="85">
        <f t="shared" ca="1" si="423"/>
        <v>30691536.357541844</v>
      </c>
      <c r="Y247" s="85">
        <f t="shared" ca="1" si="423"/>
        <v>37274451.705248125</v>
      </c>
      <c r="Z247" s="85">
        <f t="shared" ca="1" si="423"/>
        <v>3318634.991045964</v>
      </c>
      <c r="AA247" s="85">
        <f t="shared" ca="1" si="423"/>
        <v>-3647228.7975605205</v>
      </c>
      <c r="AB247" s="85">
        <f t="shared" ca="1" si="423"/>
        <v>25406214.900489237</v>
      </c>
      <c r="AC247" s="85">
        <f t="shared" ca="1" si="423"/>
        <v>21567235.902043231</v>
      </c>
      <c r="AD247" s="85">
        <f t="shared" ca="1" si="423"/>
        <v>21038703.75633797</v>
      </c>
      <c r="AE247" s="85">
        <f t="shared" ca="1" si="423"/>
        <v>20880460.598941185</v>
      </c>
      <c r="AF247" s="85">
        <f t="shared" ca="1" si="423"/>
        <v>31966976.206159953</v>
      </c>
      <c r="AG247" s="85">
        <f t="shared" ca="1" si="423"/>
        <v>39400981.841894433</v>
      </c>
      <c r="AH247" s="85">
        <f t="shared" ca="1" si="423"/>
        <v>54212509.191044234</v>
      </c>
      <c r="AI247" s="85">
        <f t="shared" ca="1" si="423"/>
        <v>43228873.659718961</v>
      </c>
      <c r="AJ247" s="85">
        <f t="shared" ca="1" si="423"/>
        <v>33366017.264243178</v>
      </c>
      <c r="AK247" s="85">
        <f t="shared" ca="1" si="423"/>
        <v>40539003.733680107</v>
      </c>
      <c r="AL247" s="85">
        <f t="shared" ca="1" si="423"/>
        <v>3539498.0458970675</v>
      </c>
      <c r="AM247" s="85">
        <f t="shared" ca="1" si="423"/>
        <v>-4050763.1171945985</v>
      </c>
      <c r="AN247" s="85">
        <f t="shared" ca="1" si="423"/>
        <v>27606936.781570278</v>
      </c>
      <c r="AO247" s="85">
        <f t="shared" ca="1" si="423"/>
        <v>23423844.191461146</v>
      </c>
      <c r="AP247" s="85">
        <f t="shared" ca="1" si="423"/>
        <v>22847936.14319386</v>
      </c>
      <c r="AQ247" s="85">
        <f t="shared" ca="1" si="423"/>
        <v>22675508.583832391</v>
      </c>
      <c r="AR247" s="85">
        <f t="shared" ca="1" si="423"/>
        <v>34755783.392696597</v>
      </c>
      <c r="AS247" s="85">
        <f t="shared" ca="1" si="423"/>
        <v>43160325.926422976</v>
      </c>
      <c r="AT247" s="85">
        <f t="shared" ca="1" si="423"/>
        <v>59406606.05385077</v>
      </c>
      <c r="AU247" s="85">
        <f t="shared" ca="1" si="423"/>
        <v>47359015.319076046</v>
      </c>
      <c r="AV247" s="85">
        <f t="shared" ca="1" si="423"/>
        <v>36540770.577645645</v>
      </c>
      <c r="AW247" s="85">
        <f t="shared" ca="1" si="423"/>
        <v>44408584.935049564</v>
      </c>
      <c r="AX247" s="85">
        <f t="shared" ca="1" si="423"/>
        <v>3825036.7424598718</v>
      </c>
      <c r="AY247" s="85">
        <f t="shared" ca="1" si="423"/>
        <v>-4500472.5847737882</v>
      </c>
      <c r="AZ247" s="85">
        <f t="shared" ca="1" si="423"/>
        <v>22732799.822219826</v>
      </c>
      <c r="BA247" s="85">
        <f t="shared" ca="1" si="423"/>
        <v>18144502.314753026</v>
      </c>
      <c r="BB247" s="85">
        <f t="shared" ca="1" si="423"/>
        <v>17512807.604326844</v>
      </c>
      <c r="BC247" s="85">
        <f t="shared" ca="1" si="423"/>
        <v>17323677.45150464</v>
      </c>
      <c r="BD247" s="85">
        <f t="shared" ca="1" si="423"/>
        <v>30574135.958228633</v>
      </c>
      <c r="BE247" s="85">
        <f t="shared" ca="1" si="423"/>
        <v>38987585.463545062</v>
      </c>
      <c r="BF247" s="85">
        <f t="shared" ca="1" si="423"/>
        <v>56918907.302972212</v>
      </c>
      <c r="BG247" s="85">
        <f t="shared" ca="1" si="423"/>
        <v>43621757.114712507</v>
      </c>
      <c r="BH247" s="85">
        <f t="shared" ca="1" si="423"/>
        <v>31681458.986479286</v>
      </c>
      <c r="BI247" s="85">
        <f t="shared" ca="1" si="423"/>
        <v>40365312.170648903</v>
      </c>
      <c r="BJ247" s="85">
        <f t="shared" ca="1" si="423"/>
        <v>-4427505.5278874915</v>
      </c>
      <c r="BK247" s="85">
        <f t="shared" ca="1" si="423"/>
        <v>-13616525.171328504</v>
      </c>
      <c r="BL247" s="85">
        <f t="shared" ca="1" si="423"/>
        <v>24709326.862650819</v>
      </c>
      <c r="BM247" s="85">
        <f t="shared" ca="1" si="423"/>
        <v>19645137.48169037</v>
      </c>
      <c r="BN247" s="85">
        <f t="shared" ca="1" si="423"/>
        <v>18947924.26930752</v>
      </c>
      <c r="BO247" s="85">
        <f t="shared" ca="1" si="423"/>
        <v>18739177.798534214</v>
      </c>
      <c r="BP247" s="85">
        <f t="shared" ca="1" si="423"/>
        <v>33363955.54091217</v>
      </c>
      <c r="BQ247" s="85">
        <f t="shared" ca="1" si="423"/>
        <v>42542110.940481924</v>
      </c>
      <c r="BR247" s="85">
        <f t="shared" ca="1" si="423"/>
        <v>62316171.579537824</v>
      </c>
      <c r="BS247" s="85">
        <f t="shared" ca="1" si="423"/>
        <v>47652520.092833996</v>
      </c>
      <c r="BT247" s="85">
        <f t="shared" ca="1" si="423"/>
        <v>34485159.574161142</v>
      </c>
      <c r="BU247" s="85">
        <f t="shared" ca="1" si="423"/>
        <v>44061421.769559585</v>
      </c>
      <c r="BV247" s="85">
        <f t="shared" ref="BV247:EG247" ca="1" si="424">SUM(BV245:BV246)</f>
        <v>-5334596.064300878</v>
      </c>
      <c r="BW247" s="85">
        <f t="shared" ca="1" si="424"/>
        <v>-15467938.897027779</v>
      </c>
      <c r="BX247" s="85">
        <f t="shared" ca="1" si="424"/>
        <v>26796525.984586462</v>
      </c>
      <c r="BY247" s="85">
        <f t="shared" ca="1" si="424"/>
        <v>21211907.69467381</v>
      </c>
      <c r="BZ247" s="85">
        <f t="shared" ca="1" si="424"/>
        <v>20443044.335716344</v>
      </c>
      <c r="CA247" s="85">
        <f t="shared" ca="1" si="424"/>
        <v>20212845.725250032</v>
      </c>
      <c r="CB247" s="85">
        <f t="shared" ca="1" si="424"/>
        <v>36340560.374519609</v>
      </c>
      <c r="CC247" s="85">
        <f t="shared" ca="1" si="424"/>
        <v>46363094.255761385</v>
      </c>
      <c r="CD247" s="85">
        <f t="shared" ca="1" si="424"/>
        <v>68158873.636468887</v>
      </c>
      <c r="CE247" s="85">
        <f t="shared" ca="1" si="424"/>
        <v>51995996.493848778</v>
      </c>
      <c r="CF247" s="85">
        <f t="shared" ca="1" si="424"/>
        <v>37482392.529047027</v>
      </c>
      <c r="CG247" s="85">
        <f t="shared" ca="1" si="424"/>
        <v>48037740.867084675</v>
      </c>
      <c r="CH247" s="85">
        <f t="shared" ca="1" si="424"/>
        <v>-6408572.7477257773</v>
      </c>
      <c r="CI247" s="85">
        <f t="shared" ca="1" si="424"/>
        <v>-17577958.176581945</v>
      </c>
      <c r="CJ247" s="85">
        <f t="shared" ca="1" si="424"/>
        <v>29007665.738411065</v>
      </c>
      <c r="CK247" s="85">
        <f t="shared" ca="1" si="424"/>
        <v>22852070.770122774</v>
      </c>
      <c r="CL247" s="85">
        <f t="shared" ca="1" si="424"/>
        <v>22004598.091059178</v>
      </c>
      <c r="CM247" s="85">
        <f t="shared" ca="1" si="424"/>
        <v>21750863.75601019</v>
      </c>
      <c r="CN247" s="85">
        <f t="shared" ca="1" si="424"/>
        <v>39527491.269541845</v>
      </c>
      <c r="CO247" s="85">
        <f t="shared" si="424"/>
        <v>54961690.823630542</v>
      </c>
      <c r="CP247" s="85">
        <f t="shared" si="424"/>
        <v>80508471.498200223</v>
      </c>
      <c r="CQ247" s="85">
        <f t="shared" si="424"/>
        <v>61564002.010771975</v>
      </c>
      <c r="CR247" s="85">
        <f t="shared" si="424"/>
        <v>44552641.654713899</v>
      </c>
      <c r="CS247" s="85">
        <f t="shared" si="424"/>
        <v>56924540.095483407</v>
      </c>
      <c r="CT247" s="85">
        <f t="shared" si="424"/>
        <v>-6891853.3521203641</v>
      </c>
      <c r="CU247" s="85">
        <f t="shared" si="424"/>
        <v>-19983463.192569233</v>
      </c>
      <c r="CV247" s="85">
        <f t="shared" si="424"/>
        <v>34619434.733519197</v>
      </c>
      <c r="CW247" s="85">
        <f t="shared" si="424"/>
        <v>27404476.652435824</v>
      </c>
      <c r="CX247" s="85">
        <f t="shared" si="424"/>
        <v>26411155.960316353</v>
      </c>
      <c r="CY247" s="85">
        <f t="shared" si="424"/>
        <v>26113754.555490166</v>
      </c>
      <c r="CZ247" s="85">
        <f t="shared" si="424"/>
        <v>46949696.977613017</v>
      </c>
      <c r="DA247" s="85">
        <f t="shared" si="424"/>
        <v>59712994.327915117</v>
      </c>
      <c r="DB247" s="85">
        <f t="shared" si="424"/>
        <v>87814453.069941759</v>
      </c>
      <c r="DC247" s="85">
        <f t="shared" si="424"/>
        <v>66975536.633770682</v>
      </c>
      <c r="DD247" s="85">
        <f t="shared" si="424"/>
        <v>48263040.24210681</v>
      </c>
      <c r="DE247" s="85">
        <f t="shared" si="424"/>
        <v>61872128.526953265</v>
      </c>
      <c r="DF247" s="85">
        <f t="shared" si="424"/>
        <v>-8325904.2654108629</v>
      </c>
      <c r="DG247" s="85">
        <f t="shared" si="424"/>
        <v>-22726675.089904614</v>
      </c>
      <c r="DH247" s="85">
        <f t="shared" si="424"/>
        <v>37336512.628792658</v>
      </c>
      <c r="DI247" s="85">
        <f t="shared" si="424"/>
        <v>29400058.739600942</v>
      </c>
      <c r="DJ247" s="85">
        <f t="shared" si="424"/>
        <v>28307405.978269525</v>
      </c>
      <c r="DK247" s="85">
        <f t="shared" si="424"/>
        <v>27980264.432960711</v>
      </c>
      <c r="DL247" s="85">
        <f t="shared" si="424"/>
        <v>50899801.097295851</v>
      </c>
      <c r="DM247" s="85">
        <f t="shared" si="424"/>
        <v>64827698.34591639</v>
      </c>
      <c r="DN247" s="85">
        <f t="shared" si="424"/>
        <v>95739302.962145716</v>
      </c>
      <c r="DO247" s="85">
        <f t="shared" si="424"/>
        <v>72816494.882357538</v>
      </c>
      <c r="DP247" s="85">
        <f t="shared" si="424"/>
        <v>52232748.851527281</v>
      </c>
      <c r="DQ247" s="85">
        <f t="shared" si="424"/>
        <v>67202745.964858383</v>
      </c>
      <c r="DR247" s="85">
        <f t="shared" si="424"/>
        <v>-10015090.106742177</v>
      </c>
      <c r="DS247" s="85">
        <f t="shared" si="424"/>
        <v>-25855938.013685308</v>
      </c>
      <c r="DT247" s="85">
        <f t="shared" si="424"/>
        <v>40213568.476881683</v>
      </c>
      <c r="DU247" s="85">
        <f t="shared" si="424"/>
        <v>31483469.19877081</v>
      </c>
      <c r="DV247" s="85">
        <f t="shared" si="424"/>
        <v>30281551.161306251</v>
      </c>
      <c r="DW247" s="85">
        <f t="shared" si="424"/>
        <v>29921695.461466558</v>
      </c>
      <c r="DX247" s="85">
        <f t="shared" si="424"/>
        <v>55133185.792235211</v>
      </c>
      <c r="DY247" s="85">
        <f t="shared" si="424"/>
        <v>70325383.453499302</v>
      </c>
      <c r="DZ247" s="85">
        <f t="shared" si="424"/>
        <v>104328148.53135157</v>
      </c>
      <c r="EA247" s="85">
        <f t="shared" si="424"/>
        <v>79113059.643584535</v>
      </c>
      <c r="EB247" s="85">
        <f t="shared" si="424"/>
        <v>56470939.009671248</v>
      </c>
      <c r="EC247" s="85">
        <f t="shared" si="424"/>
        <v>72937935.834335476</v>
      </c>
      <c r="ED247" s="85">
        <f t="shared" si="424"/>
        <v>-12001683.844425153</v>
      </c>
      <c r="EE247" s="85">
        <f t="shared" si="424"/>
        <v>-29426616.542062603</v>
      </c>
      <c r="EF247" s="85">
        <f t="shared" si="424"/>
        <v>43249840.597561106</v>
      </c>
      <c r="EG247" s="85">
        <f t="shared" si="424"/>
        <v>33646731.391639136</v>
      </c>
      <c r="EH247" s="85">
        <f t="shared" ref="EH247:GS247" si="425">SUM(EH245:EH246)</f>
        <v>32324621.55042813</v>
      </c>
      <c r="EI247" s="85">
        <f t="shared" si="425"/>
        <v>31928780.280604467</v>
      </c>
      <c r="EJ247" s="85">
        <f t="shared" si="425"/>
        <v>59661419.644449987</v>
      </c>
      <c r="EK247" s="85">
        <f t="shared" si="425"/>
        <v>76225074.362789154</v>
      </c>
      <c r="EL247" s="85">
        <f t="shared" si="425"/>
        <v>113628115.94842666</v>
      </c>
      <c r="EM247" s="85">
        <f t="shared" si="425"/>
        <v>85891518.171882927</v>
      </c>
      <c r="EN247" s="85">
        <f t="shared" si="425"/>
        <v>60985185.474578299</v>
      </c>
      <c r="EO247" s="85">
        <f t="shared" si="425"/>
        <v>79098881.981708944</v>
      </c>
      <c r="EP247" s="85">
        <f t="shared" si="425"/>
        <v>-14334699.664927758</v>
      </c>
      <c r="EQ247" s="85">
        <f t="shared" si="425"/>
        <v>-33502125.632328942</v>
      </c>
      <c r="ER247" s="85">
        <f t="shared" si="425"/>
        <v>46441977.221257143</v>
      </c>
      <c r="ES247" s="85">
        <f t="shared" si="425"/>
        <v>35878557.094742976</v>
      </c>
      <c r="ET247" s="85">
        <f t="shared" si="425"/>
        <v>34424236.269410856</v>
      </c>
      <c r="EU247" s="85">
        <f t="shared" si="425"/>
        <v>33988810.872604825</v>
      </c>
      <c r="EV247" s="85">
        <f t="shared" si="425"/>
        <v>87409926.785566524</v>
      </c>
      <c r="EW247" s="85">
        <f t="shared" si="425"/>
        <v>108897301.75224036</v>
      </c>
      <c r="EX247" s="85">
        <f t="shared" si="425"/>
        <v>150040647.4964416</v>
      </c>
      <c r="EY247" s="85">
        <f t="shared" si="425"/>
        <v>119530389.94224352</v>
      </c>
      <c r="EZ247" s="85">
        <f t="shared" si="425"/>
        <v>92133423.975208402</v>
      </c>
      <c r="FA247" s="85">
        <f t="shared" si="425"/>
        <v>112058490.13305213</v>
      </c>
      <c r="FB247" s="85">
        <f t="shared" si="425"/>
        <v>9281550.3217517585</v>
      </c>
      <c r="FC247" s="85">
        <f t="shared" si="425"/>
        <v>-11802618.242389556</v>
      </c>
      <c r="FD247" s="85">
        <f t="shared" si="425"/>
        <v>76135894.896555126</v>
      </c>
      <c r="FE247" s="85">
        <f t="shared" si="425"/>
        <v>64516132.757389545</v>
      </c>
      <c r="FF247" s="85">
        <f t="shared" si="425"/>
        <v>62916379.84952423</v>
      </c>
      <c r="FG247" s="85">
        <f t="shared" si="425"/>
        <v>62437411.913037591</v>
      </c>
      <c r="FH247" s="85">
        <f t="shared" si="425"/>
        <v>95993905.543290675</v>
      </c>
      <c r="FI247" s="85">
        <f t="shared" si="425"/>
        <v>119606465.91850701</v>
      </c>
      <c r="FJ247" s="85">
        <f t="shared" si="425"/>
        <v>164864146.23712835</v>
      </c>
      <c r="FK247" s="85">
        <f t="shared" si="425"/>
        <v>131302862.92751046</v>
      </c>
      <c r="FL247" s="85">
        <f t="shared" si="425"/>
        <v>101166200.36377187</v>
      </c>
      <c r="FM247" s="85">
        <f t="shared" si="425"/>
        <v>123083773.13739993</v>
      </c>
      <c r="FN247" s="85">
        <f t="shared" si="425"/>
        <v>10029139.344969546</v>
      </c>
      <c r="FO247" s="85">
        <f t="shared" si="425"/>
        <v>-13163446.075585898</v>
      </c>
      <c r="FP247" s="85">
        <f t="shared" si="425"/>
        <v>83568918.377253249</v>
      </c>
      <c r="FQ247" s="85">
        <f t="shared" si="425"/>
        <v>70787180.024171129</v>
      </c>
      <c r="FR247" s="85">
        <f t="shared" si="425"/>
        <v>69027451.825519264</v>
      </c>
      <c r="FS247" s="85">
        <f t="shared" si="425"/>
        <v>68500587.095383972</v>
      </c>
      <c r="FT247" s="85">
        <f t="shared" si="425"/>
        <v>105412730.08866236</v>
      </c>
      <c r="FU247" s="85">
        <f t="shared" si="425"/>
        <v>131359461.60005672</v>
      </c>
      <c r="FV247" s="85">
        <f t="shared" si="425"/>
        <v>181142909.95054024</v>
      </c>
      <c r="FW247" s="85">
        <f t="shared" si="425"/>
        <v>144225498.30996054</v>
      </c>
      <c r="FX247" s="85">
        <f t="shared" si="425"/>
        <v>111075169.48984811</v>
      </c>
      <c r="FY247" s="85">
        <f t="shared" si="425"/>
        <v>135184499.54083899</v>
      </c>
      <c r="FZ247" s="85">
        <f t="shared" si="425"/>
        <v>10824402.369165508</v>
      </c>
      <c r="GA247" s="85">
        <f t="shared" si="425"/>
        <v>-14687441.593445484</v>
      </c>
      <c r="GB247" s="85">
        <f t="shared" si="425"/>
        <v>91718159.304677621</v>
      </c>
      <c r="GC247" s="85">
        <f t="shared" si="425"/>
        <v>77658247.116287261</v>
      </c>
      <c r="GD247" s="85">
        <f t="shared" si="425"/>
        <v>75722546.097770214</v>
      </c>
      <c r="GE247" s="85">
        <f t="shared" si="425"/>
        <v>75142994.894621372</v>
      </c>
      <c r="GF247" s="85">
        <f t="shared" si="425"/>
        <v>115746352.18722764</v>
      </c>
      <c r="GG247" s="85">
        <f t="shared" si="425"/>
        <v>144256609.21321627</v>
      </c>
      <c r="GH247" s="85">
        <f t="shared" si="425"/>
        <v>199018402.39874813</v>
      </c>
      <c r="GI247" s="85">
        <f t="shared" si="425"/>
        <v>158409249.59411046</v>
      </c>
      <c r="GJ247" s="85">
        <f t="shared" si="425"/>
        <v>121943887.89198679</v>
      </c>
      <c r="GK247" s="85">
        <f t="shared" si="425"/>
        <v>148464150.94807673</v>
      </c>
      <c r="GL247" s="85">
        <f t="shared" si="425"/>
        <v>11668044.059235916</v>
      </c>
      <c r="GM247" s="85">
        <f t="shared" si="425"/>
        <v>-16394984.299636176</v>
      </c>
      <c r="GN247" s="85">
        <f t="shared" si="425"/>
        <v>100651176.68829922</v>
      </c>
      <c r="GO247" s="85">
        <f t="shared" si="425"/>
        <v>85185273.281069845</v>
      </c>
      <c r="GP247" s="85">
        <f t="shared" si="425"/>
        <v>83056002.160701111</v>
      </c>
      <c r="GQ247" s="85">
        <f t="shared" si="425"/>
        <v>82418495.837237388</v>
      </c>
      <c r="GR247" s="85">
        <f t="shared" si="425"/>
        <v>127082188.85910425</v>
      </c>
      <c r="GS247" s="85">
        <f t="shared" si="425"/>
        <v>158407651.80566484</v>
      </c>
      <c r="GT247" s="85">
        <f t="shared" ref="GT247:IN247" si="426">SUM(GT245:GT246)</f>
        <v>218645624.30974987</v>
      </c>
      <c r="GU247" s="85">
        <f t="shared" si="426"/>
        <v>173975556.22464845</v>
      </c>
      <c r="GV247" s="85">
        <f t="shared" si="426"/>
        <v>133863658.35231236</v>
      </c>
      <c r="GW247" s="85">
        <f t="shared" si="426"/>
        <v>163035947.71401131</v>
      </c>
      <c r="GX247" s="85">
        <f t="shared" si="426"/>
        <v>12560230.136286441</v>
      </c>
      <c r="GY247" s="85">
        <f t="shared" si="426"/>
        <v>-18309101.058472857</v>
      </c>
      <c r="GZ247" s="85">
        <f t="shared" si="426"/>
        <v>110441676.02825607</v>
      </c>
      <c r="HA247" s="85">
        <f t="shared" si="426"/>
        <v>93429182.280303776</v>
      </c>
      <c r="HB247" s="85">
        <f t="shared" si="426"/>
        <v>91086984.047898129</v>
      </c>
      <c r="HC247" s="85">
        <f t="shared" si="426"/>
        <v>90385727.092088059</v>
      </c>
      <c r="HD247" s="85">
        <f t="shared" si="426"/>
        <v>139515789.4161416</v>
      </c>
      <c r="HE247" s="85">
        <f t="shared" si="426"/>
        <v>173932605.90802732</v>
      </c>
      <c r="HF247" s="85">
        <f t="shared" si="426"/>
        <v>240194375.66252083</v>
      </c>
      <c r="HG247" s="85">
        <f t="shared" si="426"/>
        <v>191057300.76890925</v>
      </c>
      <c r="HH247" s="85">
        <f t="shared" si="426"/>
        <v>146934213.10933959</v>
      </c>
      <c r="HI247" s="85">
        <f t="shared" si="426"/>
        <v>179023731.40720844</v>
      </c>
      <c r="HJ247" s="85">
        <f t="shared" si="426"/>
        <v>13500442.071711063</v>
      </c>
      <c r="HK247" s="85">
        <f t="shared" si="426"/>
        <v>-20455822.242524169</v>
      </c>
      <c r="HL247" s="85">
        <f t="shared" si="426"/>
        <v>121170032.55287766</v>
      </c>
      <c r="HM247" s="85">
        <f t="shared" si="426"/>
        <v>102456289.43013012</v>
      </c>
      <c r="HN247" s="85">
        <f t="shared" si="426"/>
        <v>99879871.374483913</v>
      </c>
      <c r="HO247" s="85">
        <f t="shared" si="426"/>
        <v>99108488.723092839</v>
      </c>
      <c r="HP247" s="85">
        <f t="shared" si="426"/>
        <v>153151557.27955174</v>
      </c>
      <c r="HQ247" s="85">
        <f t="shared" si="426"/>
        <v>190962683.7588954</v>
      </c>
      <c r="HR247" s="85">
        <f t="shared" si="426"/>
        <v>263850630.48883837</v>
      </c>
      <c r="HS247" s="85">
        <f t="shared" si="426"/>
        <v>209799848.1058656</v>
      </c>
      <c r="HT247" s="85">
        <f t="shared" si="426"/>
        <v>161264451.68033892</v>
      </c>
      <c r="HU247" s="85">
        <f t="shared" si="426"/>
        <v>196562921.80799466</v>
      </c>
      <c r="HV247" s="85">
        <f t="shared" si="426"/>
        <v>14487303.538947545</v>
      </c>
      <c r="HW247" s="85">
        <f t="shared" si="426"/>
        <v>-22864587.206711218</v>
      </c>
      <c r="HX247" s="85">
        <f t="shared" si="426"/>
        <v>132923853.06823081</v>
      </c>
      <c r="HY247" s="85">
        <f t="shared" si="426"/>
        <v>112338735.63320851</v>
      </c>
      <c r="HZ247" s="85">
        <f t="shared" si="426"/>
        <v>109504675.77199771</v>
      </c>
      <c r="IA247" s="85">
        <f t="shared" si="426"/>
        <v>108656154.85546751</v>
      </c>
      <c r="IB247" s="85">
        <f t="shared" si="426"/>
        <v>168103530.26757231</v>
      </c>
      <c r="IC247" s="85">
        <f t="shared" si="426"/>
        <v>209641291.98386016</v>
      </c>
      <c r="ID247" s="85">
        <f t="shared" si="426"/>
        <v>289818033.38679737</v>
      </c>
      <c r="IE247" s="85">
        <f t="shared" si="426"/>
        <v>230362172.76552737</v>
      </c>
      <c r="IF247" s="85">
        <f t="shared" si="426"/>
        <v>176973236.69744805</v>
      </c>
      <c r="IG247" s="85">
        <f t="shared" si="426"/>
        <v>215801553.83786941</v>
      </c>
      <c r="IH247" s="85">
        <f t="shared" si="426"/>
        <v>15518373.741917476</v>
      </c>
      <c r="II247" s="85">
        <f t="shared" si="426"/>
        <v>-25568706.078307167</v>
      </c>
      <c r="IJ247" s="85">
        <f t="shared" si="426"/>
        <v>145798578.22412911</v>
      </c>
      <c r="IK247" s="85">
        <f t="shared" si="426"/>
        <v>123154949.04560454</v>
      </c>
      <c r="IL247" s="85">
        <f t="shared" si="426"/>
        <v>120037483.19827266</v>
      </c>
      <c r="IM247" s="85">
        <f t="shared" si="426"/>
        <v>119104110.19008948</v>
      </c>
      <c r="IN247" s="85">
        <f t="shared" si="426"/>
        <v>184496223.14340478</v>
      </c>
    </row>
    <row r="248" spans="1:248" ht="12.95" customHeight="1">
      <c r="A248" s="1"/>
      <c r="B248" s="200" t="s">
        <v>610</v>
      </c>
      <c r="C248" s="1"/>
      <c r="D248" s="1"/>
      <c r="E248" s="1"/>
      <c r="F248" s="1"/>
      <c r="G248" s="101" t="str">
        <f t="shared" si="414"/>
        <v>ETB</v>
      </c>
      <c r="H248" s="1"/>
      <c r="I248" s="148">
        <f ca="1">IFERROR(I247/I245,0)</f>
        <v>0.64952298801122066</v>
      </c>
      <c r="J248" s="148">
        <f t="shared" ref="J248:BU248" ca="1" si="427">IFERROR(J247/J245,0)</f>
        <v>0.78253886087752866</v>
      </c>
      <c r="K248" s="148">
        <f t="shared" ca="1" si="427"/>
        <v>0.79207635639013718</v>
      </c>
      <c r="L248" s="148">
        <f t="shared" ca="1" si="427"/>
        <v>0.78587388768664557</v>
      </c>
      <c r="M248" s="148">
        <f t="shared" ca="1" si="427"/>
        <v>0.81549959096186053</v>
      </c>
      <c r="N248" s="148">
        <f t="shared" ca="1" si="427"/>
        <v>0.37060672821902119</v>
      </c>
      <c r="O248" s="148">
        <f t="shared" ca="1" si="427"/>
        <v>0</v>
      </c>
      <c r="P248" s="148">
        <f t="shared" ca="1" si="427"/>
        <v>0.79282579339756298</v>
      </c>
      <c r="Q248" s="148">
        <f t="shared" ca="1" si="427"/>
        <v>0.78150439401435923</v>
      </c>
      <c r="R248" s="148">
        <f t="shared" ca="1" si="427"/>
        <v>0.77908852497922387</v>
      </c>
      <c r="S248" s="148">
        <f t="shared" ca="1" si="427"/>
        <v>0.78071506862909579</v>
      </c>
      <c r="T248" s="148">
        <f t="shared" ca="1" si="427"/>
        <v>0.82270190268493604</v>
      </c>
      <c r="U248" s="148">
        <f t="shared" ca="1" si="427"/>
        <v>0.82416815210295091</v>
      </c>
      <c r="V248" s="148">
        <f t="shared" ca="1" si="427"/>
        <v>0.84526001369721548</v>
      </c>
      <c r="W248" s="148">
        <f t="shared" ca="1" si="427"/>
        <v>0.8308854632405257</v>
      </c>
      <c r="X248" s="148">
        <f t="shared" ca="1" si="427"/>
        <v>0.81078623758738133</v>
      </c>
      <c r="Y248" s="148">
        <f t="shared" ca="1" si="427"/>
        <v>0.8262856615460179</v>
      </c>
      <c r="Z248" s="148">
        <f t="shared" ca="1" si="427"/>
        <v>0.43217229563138265</v>
      </c>
      <c r="AA248" s="148">
        <f t="shared" ca="1" si="427"/>
        <v>0</v>
      </c>
      <c r="AB248" s="148">
        <f t="shared" ca="1" si="427"/>
        <v>0.79325855347679242</v>
      </c>
      <c r="AC248" s="148">
        <f t="shared" ca="1" si="427"/>
        <v>0.77592036225810024</v>
      </c>
      <c r="AD248" s="148">
        <f t="shared" ca="1" si="427"/>
        <v>0.77311100133585531</v>
      </c>
      <c r="AE248" s="148">
        <f t="shared" ca="1" si="427"/>
        <v>0.77224632378254154</v>
      </c>
      <c r="AF248" s="148">
        <f t="shared" ca="1" si="427"/>
        <v>0.81423678083437123</v>
      </c>
      <c r="AG248" s="148">
        <f t="shared" ca="1" si="427"/>
        <v>0.81481927055025505</v>
      </c>
      <c r="AH248" s="148">
        <f t="shared" ca="1" si="427"/>
        <v>0.8361151738638678</v>
      </c>
      <c r="AI248" s="148">
        <f t="shared" ca="1" si="427"/>
        <v>0.82160156465331069</v>
      </c>
      <c r="AJ248" s="148">
        <f t="shared" ca="1" si="427"/>
        <v>0.80130789999621677</v>
      </c>
      <c r="AK248" s="148">
        <f t="shared" ca="1" si="427"/>
        <v>0.81695726468432794</v>
      </c>
      <c r="AL248" s="148">
        <f t="shared" ca="1" si="427"/>
        <v>0.41903126381379191</v>
      </c>
      <c r="AM248" s="148">
        <f t="shared" ca="1" si="427"/>
        <v>0</v>
      </c>
      <c r="AN248" s="148">
        <f t="shared" ca="1" si="427"/>
        <v>0.78361065385877049</v>
      </c>
      <c r="AO248" s="148">
        <f t="shared" ca="1" si="427"/>
        <v>0.76610473375892474</v>
      </c>
      <c r="AP248" s="148">
        <f t="shared" ca="1" si="427"/>
        <v>0.76326819520561662</v>
      </c>
      <c r="AQ248" s="148">
        <f t="shared" ca="1" si="427"/>
        <v>0.76239515280058645</v>
      </c>
      <c r="AR248" s="148">
        <f t="shared" ca="1" si="427"/>
        <v>0.80479182364320856</v>
      </c>
      <c r="AS248" s="148">
        <f t="shared" ca="1" si="427"/>
        <v>0.81142106442465722</v>
      </c>
      <c r="AT248" s="148">
        <f t="shared" ca="1" si="427"/>
        <v>0.83293028408122494</v>
      </c>
      <c r="AU248" s="148">
        <f t="shared" ca="1" si="427"/>
        <v>0.81827129526435205</v>
      </c>
      <c r="AV248" s="148">
        <f t="shared" ca="1" si="427"/>
        <v>0.79777435346676506</v>
      </c>
      <c r="AW248" s="148">
        <f t="shared" ca="1" si="427"/>
        <v>0.81358047437205461</v>
      </c>
      <c r="AX248" s="148">
        <f t="shared" ca="1" si="427"/>
        <v>0.41166853695671307</v>
      </c>
      <c r="AY248" s="148">
        <f t="shared" ca="1" si="427"/>
        <v>0</v>
      </c>
      <c r="AZ248" s="148">
        <f t="shared" ca="1" si="427"/>
        <v>0.58660039861701418</v>
      </c>
      <c r="BA248" s="148">
        <f t="shared" ca="1" si="427"/>
        <v>0.53948869759346774</v>
      </c>
      <c r="BB248" s="148">
        <f t="shared" ca="1" si="427"/>
        <v>0.53185504249262028</v>
      </c>
      <c r="BC248" s="148">
        <f t="shared" ca="1" si="427"/>
        <v>0.52950552229990455</v>
      </c>
      <c r="BD248" s="148">
        <f t="shared" ca="1" si="427"/>
        <v>0.64360288306353053</v>
      </c>
      <c r="BE248" s="148">
        <f t="shared" ca="1" si="427"/>
        <v>0.66633897550236698</v>
      </c>
      <c r="BF248" s="148">
        <f t="shared" ca="1" si="427"/>
        <v>0.72550060703659036</v>
      </c>
      <c r="BG248" s="148">
        <f t="shared" ca="1" si="427"/>
        <v>0.68518070194959502</v>
      </c>
      <c r="BH248" s="148">
        <f t="shared" ca="1" si="427"/>
        <v>0.62880336527401814</v>
      </c>
      <c r="BI248" s="148">
        <f t="shared" ca="1" si="427"/>
        <v>0.67227848505590171</v>
      </c>
      <c r="BJ248" s="148">
        <f t="shared" ca="1" si="427"/>
        <v>-0.43319006890495715</v>
      </c>
      <c r="BK248" s="148">
        <f t="shared" ca="1" si="427"/>
        <v>0</v>
      </c>
      <c r="BL248" s="148">
        <f t="shared" ca="1" si="427"/>
        <v>0.57963907579845531</v>
      </c>
      <c r="BM248" s="148">
        <f t="shared" ca="1" si="427"/>
        <v>0.53100630453898934</v>
      </c>
      <c r="BN248" s="148">
        <f t="shared" ca="1" si="427"/>
        <v>0.52312618570805125</v>
      </c>
      <c r="BO248" s="148">
        <f t="shared" ca="1" si="427"/>
        <v>0.5207008078163734</v>
      </c>
      <c r="BP248" s="148">
        <f t="shared" ca="1" si="427"/>
        <v>0.63848196890314624</v>
      </c>
      <c r="BQ248" s="148">
        <f t="shared" ca="1" si="427"/>
        <v>0.66099051514498985</v>
      </c>
      <c r="BR248" s="148">
        <f t="shared" ca="1" si="427"/>
        <v>0.72208663248674132</v>
      </c>
      <c r="BS248" s="148">
        <f t="shared" ca="1" si="427"/>
        <v>0.68044833434450136</v>
      </c>
      <c r="BT248" s="148">
        <f t="shared" ca="1" si="427"/>
        <v>0.62222755361850035</v>
      </c>
      <c r="BU248" s="148">
        <f t="shared" ca="1" si="427"/>
        <v>0.66712423666727905</v>
      </c>
      <c r="BV248" s="148">
        <f t="shared" ref="BV248:EG248" ca="1" si="428">IFERROR(BV247/BV245,0)</f>
        <v>-0.47449127897885401</v>
      </c>
      <c r="BW248" s="148">
        <f t="shared" ca="1" si="428"/>
        <v>0</v>
      </c>
      <c r="BX248" s="148">
        <f t="shared" ca="1" si="428"/>
        <v>0.57145567459949076</v>
      </c>
      <c r="BY248" s="148">
        <f t="shared" ca="1" si="428"/>
        <v>0.5212326935479269</v>
      </c>
      <c r="BZ248" s="148">
        <f t="shared" ca="1" si="428"/>
        <v>0.51309490809007618</v>
      </c>
      <c r="CA248" s="148">
        <f t="shared" ca="1" si="428"/>
        <v>0.51059022442221058</v>
      </c>
      <c r="CB248" s="148">
        <f t="shared" ca="1" si="428"/>
        <v>0.63222263130136391</v>
      </c>
      <c r="CC248" s="148">
        <f t="shared" ca="1" si="428"/>
        <v>0.65487124251385931</v>
      </c>
      <c r="CD248" s="148">
        <f t="shared" ca="1" si="428"/>
        <v>0.71798977683620824</v>
      </c>
      <c r="CE248" s="148">
        <f t="shared" ca="1" si="428"/>
        <v>0.67497315868166685</v>
      </c>
      <c r="CF248" s="148">
        <f t="shared" ca="1" si="428"/>
        <v>0.6148251409938591</v>
      </c>
      <c r="CG248" s="148">
        <f t="shared" ca="1" si="428"/>
        <v>0.66120800382166445</v>
      </c>
      <c r="CH248" s="148">
        <f t="shared" ca="1" si="428"/>
        <v>-0.51819751722271035</v>
      </c>
      <c r="CI248" s="148">
        <f t="shared" ca="1" si="428"/>
        <v>0</v>
      </c>
      <c r="CJ248" s="148">
        <f t="shared" ca="1" si="428"/>
        <v>0.56237260017942747</v>
      </c>
      <c r="CK248" s="148">
        <f t="shared" ca="1" si="428"/>
        <v>0.51048712707248889</v>
      </c>
      <c r="CL248" s="148">
        <f t="shared" ca="1" si="428"/>
        <v>0.50207996286832013</v>
      </c>
      <c r="CM248" s="148">
        <f t="shared" ca="1" si="428"/>
        <v>0.49949236861625845</v>
      </c>
      <c r="CN248" s="148">
        <f t="shared" ca="1" si="428"/>
        <v>0.62515107791471869</v>
      </c>
      <c r="CO248" s="148">
        <f t="shared" si="428"/>
        <v>0.70575003161271366</v>
      </c>
      <c r="CP248" s="148">
        <f t="shared" si="428"/>
        <v>0.77098291096023286</v>
      </c>
      <c r="CQ248" s="148">
        <f t="shared" si="428"/>
        <v>0.72652532188373997</v>
      </c>
      <c r="CR248" s="148">
        <f t="shared" si="428"/>
        <v>0.6643624655540431</v>
      </c>
      <c r="CS248" s="148">
        <f t="shared" si="428"/>
        <v>0.71229906178719471</v>
      </c>
      <c r="CT248" s="148">
        <f t="shared" si="428"/>
        <v>-0.5066141921735231</v>
      </c>
      <c r="CU248" s="148">
        <f t="shared" si="428"/>
        <v>0</v>
      </c>
      <c r="CV248" s="148">
        <f t="shared" si="428"/>
        <v>0.61015286922621614</v>
      </c>
      <c r="CW248" s="148">
        <f t="shared" si="428"/>
        <v>0.55652933624320378</v>
      </c>
      <c r="CX248" s="148">
        <f t="shared" si="428"/>
        <v>0.54784054880424793</v>
      </c>
      <c r="CY248" s="148">
        <f t="shared" si="428"/>
        <v>0.54516627530507233</v>
      </c>
      <c r="CZ248" s="148">
        <f t="shared" si="428"/>
        <v>0.67503430076917148</v>
      </c>
      <c r="DA248" s="148">
        <f t="shared" si="428"/>
        <v>0.69705490237569645</v>
      </c>
      <c r="DB248" s="148">
        <f t="shared" si="428"/>
        <v>0.76449823334043898</v>
      </c>
      <c r="DC248" s="148">
        <f t="shared" si="428"/>
        <v>0.71853417466372416</v>
      </c>
      <c r="DD248" s="148">
        <f t="shared" si="428"/>
        <v>0.65426489611750693</v>
      </c>
      <c r="DE248" s="148">
        <f t="shared" si="428"/>
        <v>0.70382585000170228</v>
      </c>
      <c r="DF248" s="148">
        <f t="shared" si="428"/>
        <v>-0.5563909429170113</v>
      </c>
      <c r="DG248" s="148">
        <f t="shared" si="428"/>
        <v>0</v>
      </c>
      <c r="DH248" s="148">
        <f t="shared" si="428"/>
        <v>0.59821837811658474</v>
      </c>
      <c r="DI248" s="148">
        <f t="shared" si="428"/>
        <v>0.54277778253585884</v>
      </c>
      <c r="DJ248" s="148">
        <f t="shared" si="428"/>
        <v>0.53379457080598935</v>
      </c>
      <c r="DK248" s="148">
        <f t="shared" si="428"/>
        <v>0.53102967809392176</v>
      </c>
      <c r="DL248" s="148">
        <f t="shared" si="428"/>
        <v>0.66529835227664358</v>
      </c>
      <c r="DM248" s="148">
        <f t="shared" si="428"/>
        <v>0.68796453999154195</v>
      </c>
      <c r="DN248" s="148">
        <f t="shared" si="428"/>
        <v>0.75771879764701811</v>
      </c>
      <c r="DO248" s="148">
        <f t="shared" si="428"/>
        <v>0.71017979347916216</v>
      </c>
      <c r="DP248" s="148">
        <f t="shared" si="428"/>
        <v>0.64370834625203743</v>
      </c>
      <c r="DQ248" s="148">
        <f t="shared" si="428"/>
        <v>0.69496749222596022</v>
      </c>
      <c r="DR248" s="148">
        <f t="shared" si="428"/>
        <v>-0.60843027323974841</v>
      </c>
      <c r="DS248" s="148">
        <f t="shared" si="428"/>
        <v>0</v>
      </c>
      <c r="DT248" s="148">
        <f t="shared" si="428"/>
        <v>0.58574141013833347</v>
      </c>
      <c r="DU248" s="148">
        <f t="shared" si="428"/>
        <v>0.52840115820545286</v>
      </c>
      <c r="DV248" s="148">
        <f t="shared" si="428"/>
        <v>0.51911013926235539</v>
      </c>
      <c r="DW248" s="148">
        <f t="shared" si="428"/>
        <v>0.51625050828226426</v>
      </c>
      <c r="DX248" s="148">
        <f t="shared" si="428"/>
        <v>0.65511986067081895</v>
      </c>
      <c r="DY248" s="148">
        <f t="shared" si="428"/>
        <v>0.67846097931719895</v>
      </c>
      <c r="DZ248" s="148">
        <f t="shared" si="428"/>
        <v>0.75063120578571452</v>
      </c>
      <c r="EA248" s="148">
        <f t="shared" si="428"/>
        <v>0.70144566769530192</v>
      </c>
      <c r="EB248" s="148">
        <f t="shared" si="428"/>
        <v>0.63267195321086478</v>
      </c>
      <c r="EC248" s="148">
        <f t="shared" si="428"/>
        <v>0.68570648182404814</v>
      </c>
      <c r="ED248" s="148">
        <f t="shared" si="428"/>
        <v>-0.66283502766806435</v>
      </c>
      <c r="EE248" s="148">
        <f t="shared" si="428"/>
        <v>0</v>
      </c>
      <c r="EF248" s="148">
        <f t="shared" si="428"/>
        <v>0.57269730725198031</v>
      </c>
      <c r="EG248" s="148">
        <f t="shared" si="428"/>
        <v>0.51337105095093749</v>
      </c>
      <c r="EH248" s="148">
        <f t="shared" ref="EH248:GS248" si="429">IFERROR(EH247/EH245,0)</f>
        <v>0.50375823355764737</v>
      </c>
      <c r="EI248" s="148">
        <f t="shared" si="429"/>
        <v>0.50079955802462262</v>
      </c>
      <c r="EJ248" s="148">
        <f t="shared" si="429"/>
        <v>0.64447871035563864</v>
      </c>
      <c r="EK248" s="148">
        <f t="shared" si="429"/>
        <v>0.6685254386122037</v>
      </c>
      <c r="EL248" s="148">
        <f t="shared" si="429"/>
        <v>0.74322145065798817</v>
      </c>
      <c r="EM248" s="148">
        <f t="shared" si="429"/>
        <v>0.69231453619399341</v>
      </c>
      <c r="EN248" s="148">
        <f t="shared" si="429"/>
        <v>0.62113390594054774</v>
      </c>
      <c r="EO248" s="148">
        <f t="shared" si="429"/>
        <v>0.67602451640386729</v>
      </c>
      <c r="EP248" s="148">
        <f t="shared" si="429"/>
        <v>-0.7197127254794865</v>
      </c>
      <c r="EQ248" s="148">
        <f t="shared" si="429"/>
        <v>0</v>
      </c>
      <c r="ER248" s="148">
        <f t="shared" si="429"/>
        <v>0.55906029059806539</v>
      </c>
      <c r="ES248" s="148">
        <f t="shared" si="429"/>
        <v>0.49765775700303505</v>
      </c>
      <c r="ET248" s="148">
        <f t="shared" si="429"/>
        <v>0.48770851395727044</v>
      </c>
      <c r="EU248" s="148">
        <f t="shared" si="429"/>
        <v>0.4846462918461788</v>
      </c>
      <c r="EV248" s="148">
        <f t="shared" si="429"/>
        <v>0.8583868653045823</v>
      </c>
      <c r="EW248" s="148">
        <f t="shared" si="429"/>
        <v>0.86824944566750928</v>
      </c>
      <c r="EX248" s="148">
        <f t="shared" si="429"/>
        <v>0.89217217506739022</v>
      </c>
      <c r="EY248" s="148">
        <f t="shared" si="429"/>
        <v>0.87586832823606853</v>
      </c>
      <c r="EZ248" s="148">
        <f t="shared" si="429"/>
        <v>0.85307146252090249</v>
      </c>
      <c r="FA248" s="148">
        <f t="shared" si="429"/>
        <v>0.87065115900996537</v>
      </c>
      <c r="FB248" s="148">
        <f t="shared" si="429"/>
        <v>0.42364142667719168</v>
      </c>
      <c r="FC248" s="148">
        <f t="shared" si="429"/>
        <v>0</v>
      </c>
      <c r="FD248" s="148">
        <f t="shared" si="429"/>
        <v>0.83319128067397463</v>
      </c>
      <c r="FE248" s="148">
        <f t="shared" si="429"/>
        <v>0.81352602471947133</v>
      </c>
      <c r="FF248" s="148">
        <f t="shared" si="429"/>
        <v>0.81033960227737922</v>
      </c>
      <c r="FG248" s="148">
        <f t="shared" si="429"/>
        <v>0.80935887105867532</v>
      </c>
      <c r="FH248" s="148">
        <f t="shared" si="429"/>
        <v>0.85698512429093665</v>
      </c>
      <c r="FI248" s="148">
        <f t="shared" si="429"/>
        <v>0.86694065343298266</v>
      </c>
      <c r="FJ248" s="148">
        <f t="shared" si="429"/>
        <v>0.89119610036155794</v>
      </c>
      <c r="FK248" s="148">
        <f t="shared" si="429"/>
        <v>0.87466549948661299</v>
      </c>
      <c r="FL248" s="148">
        <f t="shared" si="429"/>
        <v>0.85155157476467824</v>
      </c>
      <c r="FM248" s="148">
        <f t="shared" si="429"/>
        <v>0.8693757698255079</v>
      </c>
      <c r="FN248" s="148">
        <f t="shared" si="429"/>
        <v>0.41614902224509981</v>
      </c>
      <c r="FO248" s="148">
        <f t="shared" si="429"/>
        <v>0</v>
      </c>
      <c r="FP248" s="148">
        <f t="shared" si="429"/>
        <v>0.83139489917560483</v>
      </c>
      <c r="FQ248" s="148">
        <f t="shared" si="429"/>
        <v>0.81145613867013866</v>
      </c>
      <c r="FR248" s="148">
        <f t="shared" si="429"/>
        <v>0.80822539943699012</v>
      </c>
      <c r="FS248" s="148">
        <f t="shared" si="429"/>
        <v>0.80723102819996129</v>
      </c>
      <c r="FT248" s="148">
        <f t="shared" si="429"/>
        <v>0.85551966777667077</v>
      </c>
      <c r="FU248" s="148">
        <f t="shared" si="429"/>
        <v>0.86557237064234127</v>
      </c>
      <c r="FV248" s="148">
        <f t="shared" si="429"/>
        <v>0.89017565862364267</v>
      </c>
      <c r="FW248" s="148">
        <f t="shared" si="429"/>
        <v>0.87340799670309144</v>
      </c>
      <c r="FX248" s="148">
        <f t="shared" si="429"/>
        <v>0.84996260120135281</v>
      </c>
      <c r="FY248" s="148">
        <f t="shared" si="429"/>
        <v>0.86804240840539337</v>
      </c>
      <c r="FZ248" s="148">
        <f t="shared" si="429"/>
        <v>0.40831605397518561</v>
      </c>
      <c r="GA248" s="148">
        <f t="shared" si="429"/>
        <v>0</v>
      </c>
      <c r="GB248" s="148">
        <f t="shared" si="429"/>
        <v>0.82951686397276392</v>
      </c>
      <c r="GC248" s="148">
        <f t="shared" si="429"/>
        <v>0.8092921668912908</v>
      </c>
      <c r="GD248" s="148">
        <f t="shared" si="429"/>
        <v>0.80601509646749259</v>
      </c>
      <c r="GE248" s="148">
        <f t="shared" si="429"/>
        <v>0.80500646521130559</v>
      </c>
      <c r="GF248" s="148">
        <f t="shared" si="429"/>
        <v>0.85398759960266557</v>
      </c>
      <c r="GG248" s="148">
        <f t="shared" si="429"/>
        <v>0.86414189317939816</v>
      </c>
      <c r="GH248" s="148">
        <f t="shared" si="429"/>
        <v>0.88910883317036737</v>
      </c>
      <c r="GI248" s="148">
        <f t="shared" si="429"/>
        <v>0.87209333470213701</v>
      </c>
      <c r="GJ248" s="148">
        <f t="shared" si="429"/>
        <v>0.84830140156696709</v>
      </c>
      <c r="GK248" s="148">
        <f t="shared" si="429"/>
        <v>0.86664843964800087</v>
      </c>
      <c r="GL248" s="148">
        <f t="shared" si="429"/>
        <v>0.40012704169300256</v>
      </c>
      <c r="GM248" s="148">
        <f t="shared" si="429"/>
        <v>0</v>
      </c>
      <c r="GN248" s="148">
        <f t="shared" si="429"/>
        <v>0.82755346353342996</v>
      </c>
      <c r="GO248" s="148">
        <f t="shared" si="429"/>
        <v>0.80702983275885876</v>
      </c>
      <c r="GP248" s="148">
        <f t="shared" si="429"/>
        <v>0.80370432518119983</v>
      </c>
      <c r="GQ248" s="148">
        <f t="shared" si="429"/>
        <v>0.8026807857231657</v>
      </c>
      <c r="GR248" s="148">
        <f t="shared" si="429"/>
        <v>0.85238589196620551</v>
      </c>
      <c r="GS248" s="148">
        <f t="shared" si="429"/>
        <v>0.86264639401359389</v>
      </c>
      <c r="GT248" s="148">
        <f t="shared" ref="GT248:IN248" si="430">IFERROR(GT247/GT245,0)</f>
        <v>0.88799351565103424</v>
      </c>
      <c r="GU248" s="148">
        <f t="shared" si="430"/>
        <v>0.8707189153375029</v>
      </c>
      <c r="GV248" s="148">
        <f t="shared" si="430"/>
        <v>0.84656469285829106</v>
      </c>
      <c r="GW248" s="148">
        <f t="shared" si="430"/>
        <v>0.86519110867436322</v>
      </c>
      <c r="GX248" s="148">
        <f t="shared" si="430"/>
        <v>0.39156580157981125</v>
      </c>
      <c r="GY248" s="148">
        <f t="shared" si="430"/>
        <v>0</v>
      </c>
      <c r="GZ248" s="148">
        <f t="shared" si="430"/>
        <v>0.82550081761958094</v>
      </c>
      <c r="HA248" s="148">
        <f t="shared" si="430"/>
        <v>0.80466466525677094</v>
      </c>
      <c r="HB248" s="148">
        <f t="shared" si="430"/>
        <v>0.80128851883643892</v>
      </c>
      <c r="HC248" s="148">
        <f t="shared" si="430"/>
        <v>0.80024939353101932</v>
      </c>
      <c r="HD248" s="148">
        <f t="shared" si="430"/>
        <v>0.85071137943717912</v>
      </c>
      <c r="HE248" s="148">
        <f t="shared" si="430"/>
        <v>0.86108291761298028</v>
      </c>
      <c r="HF248" s="148">
        <f t="shared" si="430"/>
        <v>0.88682750188082227</v>
      </c>
      <c r="HG248" s="148">
        <f t="shared" si="430"/>
        <v>0.86928202236538532</v>
      </c>
      <c r="HH248" s="148">
        <f t="shared" si="430"/>
        <v>0.84474904284467534</v>
      </c>
      <c r="HI248" s="148">
        <f t="shared" si="430"/>
        <v>0.86366753538374219</v>
      </c>
      <c r="HJ248" s="148">
        <f t="shared" si="430"/>
        <v>0.38261541418874773</v>
      </c>
      <c r="HK248" s="148">
        <f t="shared" si="430"/>
        <v>0</v>
      </c>
      <c r="HL248" s="148">
        <f t="shared" si="430"/>
        <v>0.82335486961873883</v>
      </c>
      <c r="HM248" s="148">
        <f t="shared" si="430"/>
        <v>0.80219199014095177</v>
      </c>
      <c r="HN248" s="148">
        <f t="shared" si="430"/>
        <v>0.79876290311237075</v>
      </c>
      <c r="HO248" s="148">
        <f t="shared" si="430"/>
        <v>0.79770748351195719</v>
      </c>
      <c r="HP248" s="148">
        <f t="shared" si="430"/>
        <v>0.84896075270228788</v>
      </c>
      <c r="HQ248" s="148">
        <f t="shared" si="430"/>
        <v>0.85944837410324781</v>
      </c>
      <c r="HR248" s="148">
        <f t="shared" si="430"/>
        <v>0.88560848748469168</v>
      </c>
      <c r="HS248" s="148">
        <f t="shared" si="430"/>
        <v>0.86777981607635346</v>
      </c>
      <c r="HT248" s="148">
        <f t="shared" si="430"/>
        <v>0.84285086328498604</v>
      </c>
      <c r="HU248" s="148">
        <f t="shared" si="430"/>
        <v>0.8620747087617292</v>
      </c>
      <c r="HV248" s="148">
        <f t="shared" si="430"/>
        <v>0.37325819100718116</v>
      </c>
      <c r="HW248" s="148">
        <f t="shared" si="430"/>
        <v>0</v>
      </c>
      <c r="HX248" s="148">
        <f t="shared" si="430"/>
        <v>0.82111137852694915</v>
      </c>
      <c r="HY248" s="148">
        <f t="shared" si="430"/>
        <v>0.79960692070168626</v>
      </c>
      <c r="HZ248" s="148">
        <f t="shared" si="430"/>
        <v>0.79612248667357244</v>
      </c>
      <c r="IA248" s="148">
        <f t="shared" si="430"/>
        <v>0.79505003212839243</v>
      </c>
      <c r="IB248" s="148">
        <f t="shared" si="430"/>
        <v>0.84713055202490162</v>
      </c>
      <c r="IC248" s="148">
        <f t="shared" si="430"/>
        <v>0.85773953316125495</v>
      </c>
      <c r="ID248" s="148">
        <f t="shared" si="430"/>
        <v>0.88433406334328213</v>
      </c>
      <c r="IE248" s="148">
        <f t="shared" si="430"/>
        <v>0.86620932768327452</v>
      </c>
      <c r="IF248" s="148">
        <f t="shared" si="430"/>
        <v>0.84086640283622016</v>
      </c>
      <c r="IG248" s="148">
        <f t="shared" si="430"/>
        <v>0.86040948092962477</v>
      </c>
      <c r="IH248" s="148">
        <f t="shared" si="430"/>
        <v>0.36347563949917977</v>
      </c>
      <c r="II248" s="148">
        <f t="shared" si="430"/>
        <v>0</v>
      </c>
      <c r="IJ248" s="148">
        <f t="shared" si="430"/>
        <v>0.81876591056735104</v>
      </c>
      <c r="IK248" s="148">
        <f t="shared" si="430"/>
        <v>0.79690434810609057</v>
      </c>
      <c r="IL248" s="148">
        <f t="shared" si="430"/>
        <v>0.79336205130573767</v>
      </c>
      <c r="IM248" s="148">
        <f t="shared" si="430"/>
        <v>0.79227178750011995</v>
      </c>
      <c r="IN248" s="148">
        <f t="shared" si="430"/>
        <v>0.84521716040763417</v>
      </c>
    </row>
    <row r="249" spans="1:248" ht="12.95" customHeight="1">
      <c r="A249" s="1"/>
      <c r="B249" s="19" t="s">
        <v>22</v>
      </c>
      <c r="C249" s="1"/>
      <c r="D249" s="1"/>
      <c r="E249" s="1"/>
      <c r="F249" s="1"/>
      <c r="G249" s="101" t="str">
        <f t="shared" si="414"/>
        <v>ETB</v>
      </c>
      <c r="H249" s="1"/>
      <c r="I249" s="85">
        <f t="shared" ref="I249:BT249" si="431">I228*I9</f>
        <v>0</v>
      </c>
      <c r="J249" s="85">
        <f t="shared" si="431"/>
        <v>-1596945.0233785862</v>
      </c>
      <c r="K249" s="85">
        <f t="shared" si="431"/>
        <v>-2816581.2427175269</v>
      </c>
      <c r="L249" s="85">
        <f t="shared" si="431"/>
        <v>-4457909.5312953331</v>
      </c>
      <c r="M249" s="85">
        <f t="shared" si="431"/>
        <v>-6218460.2733838474</v>
      </c>
      <c r="N249" s="85">
        <f t="shared" si="431"/>
        <v>-7735179.6029505292</v>
      </c>
      <c r="O249" s="85">
        <f t="shared" si="431"/>
        <v>-9310939.2027624957</v>
      </c>
      <c r="P249" s="85">
        <f t="shared" si="431"/>
        <v>-10953125.684657225</v>
      </c>
      <c r="Q249" s="85">
        <f t="shared" si="431"/>
        <v>-12170887.852352278</v>
      </c>
      <c r="R249" s="85">
        <f t="shared" si="431"/>
        <v>-13958299.446330357</v>
      </c>
      <c r="S249" s="85">
        <f t="shared" si="431"/>
        <v>-15184076.072387213</v>
      </c>
      <c r="T249" s="85">
        <f t="shared" si="431"/>
        <v>-16650365.688435117</v>
      </c>
      <c r="U249" s="85">
        <f t="shared" si="431"/>
        <v>-20582236.718462441</v>
      </c>
      <c r="V249" s="85">
        <f t="shared" si="431"/>
        <v>-20582236.718462441</v>
      </c>
      <c r="W249" s="85">
        <f t="shared" si="431"/>
        <v>-20582236.718462441</v>
      </c>
      <c r="X249" s="85">
        <f t="shared" si="431"/>
        <v>-20582236.718462441</v>
      </c>
      <c r="Y249" s="85">
        <f t="shared" si="431"/>
        <v>-20582236.718462441</v>
      </c>
      <c r="Z249" s="85">
        <f t="shared" si="431"/>
        <v>-20582236.718462441</v>
      </c>
      <c r="AA249" s="85">
        <f t="shared" si="431"/>
        <v>-20582236.718462441</v>
      </c>
      <c r="AB249" s="85">
        <f t="shared" si="431"/>
        <v>-20582236.718462441</v>
      </c>
      <c r="AC249" s="85">
        <f t="shared" si="431"/>
        <v>-20582236.718462441</v>
      </c>
      <c r="AD249" s="85">
        <f t="shared" si="431"/>
        <v>-20582236.718462441</v>
      </c>
      <c r="AE249" s="85">
        <f t="shared" si="431"/>
        <v>-20582236.718462441</v>
      </c>
      <c r="AF249" s="85">
        <f t="shared" si="431"/>
        <v>-20582236.718462441</v>
      </c>
      <c r="AG249" s="85">
        <f t="shared" si="431"/>
        <v>-23669572.22623181</v>
      </c>
      <c r="AH249" s="85">
        <f t="shared" si="431"/>
        <v>-23669572.22623181</v>
      </c>
      <c r="AI249" s="85">
        <f t="shared" si="431"/>
        <v>-23669572.22623181</v>
      </c>
      <c r="AJ249" s="85">
        <f t="shared" si="431"/>
        <v>-23669572.22623181</v>
      </c>
      <c r="AK249" s="85">
        <f t="shared" si="431"/>
        <v>-23669572.22623181</v>
      </c>
      <c r="AL249" s="85">
        <f t="shared" si="431"/>
        <v>-23669572.22623181</v>
      </c>
      <c r="AM249" s="85">
        <f t="shared" si="431"/>
        <v>-23669572.22623181</v>
      </c>
      <c r="AN249" s="85">
        <f t="shared" si="431"/>
        <v>-23669572.22623181</v>
      </c>
      <c r="AO249" s="85">
        <f t="shared" si="431"/>
        <v>-23669572.22623181</v>
      </c>
      <c r="AP249" s="85">
        <f t="shared" si="431"/>
        <v>-23669572.22623181</v>
      </c>
      <c r="AQ249" s="85">
        <f t="shared" si="431"/>
        <v>-23669572.22623181</v>
      </c>
      <c r="AR249" s="85">
        <f t="shared" si="431"/>
        <v>-23669572.22623181</v>
      </c>
      <c r="AS249" s="85">
        <f t="shared" si="431"/>
        <v>-27220008.060166579</v>
      </c>
      <c r="AT249" s="85">
        <f t="shared" si="431"/>
        <v>-27220008.060166579</v>
      </c>
      <c r="AU249" s="85">
        <f t="shared" si="431"/>
        <v>-27220008.060166579</v>
      </c>
      <c r="AV249" s="85">
        <f t="shared" si="431"/>
        <v>-27220008.060166579</v>
      </c>
      <c r="AW249" s="85">
        <f t="shared" si="431"/>
        <v>-27220008.060166579</v>
      </c>
      <c r="AX249" s="85">
        <f t="shared" si="431"/>
        <v>-27220008.060166579</v>
      </c>
      <c r="AY249" s="85">
        <f t="shared" si="431"/>
        <v>-27220008.060166579</v>
      </c>
      <c r="AZ249" s="85">
        <f t="shared" si="431"/>
        <v>-27220008.060166579</v>
      </c>
      <c r="BA249" s="85">
        <f t="shared" si="431"/>
        <v>-27220008.060166579</v>
      </c>
      <c r="BB249" s="85">
        <f t="shared" si="431"/>
        <v>-27220008.060166579</v>
      </c>
      <c r="BC249" s="85">
        <f t="shared" si="431"/>
        <v>-27220008.060166579</v>
      </c>
      <c r="BD249" s="85">
        <f t="shared" si="431"/>
        <v>-27220008.060166579</v>
      </c>
      <c r="BE249" s="85">
        <f t="shared" si="431"/>
        <v>-31303009.269191563</v>
      </c>
      <c r="BF249" s="85">
        <f t="shared" si="431"/>
        <v>-31303009.269191563</v>
      </c>
      <c r="BG249" s="85">
        <f t="shared" si="431"/>
        <v>-31303009.269191563</v>
      </c>
      <c r="BH249" s="85">
        <f t="shared" si="431"/>
        <v>-31303009.269191563</v>
      </c>
      <c r="BI249" s="85">
        <f t="shared" si="431"/>
        <v>-31303009.269191563</v>
      </c>
      <c r="BJ249" s="85">
        <f t="shared" si="431"/>
        <v>-31303009.269191563</v>
      </c>
      <c r="BK249" s="85">
        <f t="shared" si="431"/>
        <v>-31303009.269191563</v>
      </c>
      <c r="BL249" s="85">
        <f t="shared" si="431"/>
        <v>-31303009.269191563</v>
      </c>
      <c r="BM249" s="85">
        <f t="shared" si="431"/>
        <v>-31303009.269191563</v>
      </c>
      <c r="BN249" s="85">
        <f t="shared" si="431"/>
        <v>-31303009.269191563</v>
      </c>
      <c r="BO249" s="85">
        <f t="shared" si="431"/>
        <v>-31303009.269191563</v>
      </c>
      <c r="BP249" s="85">
        <f t="shared" si="431"/>
        <v>-31303009.269191563</v>
      </c>
      <c r="BQ249" s="85">
        <f t="shared" si="431"/>
        <v>-35998460.659570299</v>
      </c>
      <c r="BR249" s="85">
        <f t="shared" si="431"/>
        <v>-35998460.659570299</v>
      </c>
      <c r="BS249" s="85">
        <f t="shared" si="431"/>
        <v>-35998460.659570299</v>
      </c>
      <c r="BT249" s="85">
        <f t="shared" si="431"/>
        <v>-35998460.659570299</v>
      </c>
      <c r="BU249" s="85">
        <f t="shared" ref="BU249:EF249" si="432">BU228*BU9</f>
        <v>-35998460.659570299</v>
      </c>
      <c r="BV249" s="85">
        <f t="shared" si="432"/>
        <v>-35998460.659570299</v>
      </c>
      <c r="BW249" s="85">
        <f t="shared" si="432"/>
        <v>-35998460.659570299</v>
      </c>
      <c r="BX249" s="85">
        <f t="shared" si="432"/>
        <v>-35998460.659570299</v>
      </c>
      <c r="BY249" s="85">
        <f t="shared" si="432"/>
        <v>-35998460.659570299</v>
      </c>
      <c r="BZ249" s="85">
        <f t="shared" si="432"/>
        <v>-35998460.659570299</v>
      </c>
      <c r="CA249" s="85">
        <f t="shared" si="432"/>
        <v>-35998460.659570299</v>
      </c>
      <c r="CB249" s="85">
        <f t="shared" si="432"/>
        <v>-35998460.659570299</v>
      </c>
      <c r="CC249" s="85">
        <f t="shared" si="432"/>
        <v>-41398229.758505836</v>
      </c>
      <c r="CD249" s="85">
        <f t="shared" si="432"/>
        <v>-5314693.5626186151</v>
      </c>
      <c r="CE249" s="85">
        <f t="shared" si="432"/>
        <v>-5314693.5626186151</v>
      </c>
      <c r="CF249" s="85">
        <f t="shared" si="432"/>
        <v>-5314693.5626186151</v>
      </c>
      <c r="CG249" s="85">
        <f t="shared" si="432"/>
        <v>-5314693.5626186151</v>
      </c>
      <c r="CH249" s="85">
        <f t="shared" si="432"/>
        <v>-5314693.5626186151</v>
      </c>
      <c r="CI249" s="85">
        <f t="shared" si="432"/>
        <v>-5314693.5626186151</v>
      </c>
      <c r="CJ249" s="85">
        <f t="shared" si="432"/>
        <v>-5314693.5626186151</v>
      </c>
      <c r="CK249" s="85">
        <f t="shared" si="432"/>
        <v>-5314693.5626186151</v>
      </c>
      <c r="CL249" s="85">
        <f t="shared" si="432"/>
        <v>-5314693.5626186151</v>
      </c>
      <c r="CM249" s="85">
        <f t="shared" si="432"/>
        <v>-5314693.5626186151</v>
      </c>
      <c r="CN249" s="85">
        <f t="shared" si="432"/>
        <v>-5314693.5626186151</v>
      </c>
      <c r="CO249" s="85">
        <f t="shared" si="432"/>
        <v>-6111897.5970114069</v>
      </c>
      <c r="CP249" s="85">
        <f t="shared" si="432"/>
        <v>-6111897.5970114069</v>
      </c>
      <c r="CQ249" s="85">
        <f t="shared" si="432"/>
        <v>-6111897.5970114069</v>
      </c>
      <c r="CR249" s="85">
        <f t="shared" si="432"/>
        <v>-6111897.5970114069</v>
      </c>
      <c r="CS249" s="85">
        <f t="shared" si="432"/>
        <v>-6111897.5970114069</v>
      </c>
      <c r="CT249" s="85">
        <f t="shared" si="432"/>
        <v>-6111897.5970114069</v>
      </c>
      <c r="CU249" s="85">
        <f t="shared" si="432"/>
        <v>-6111897.5970114069</v>
      </c>
      <c r="CV249" s="85">
        <f t="shared" si="432"/>
        <v>-6111897.5970114069</v>
      </c>
      <c r="CW249" s="85">
        <f t="shared" si="432"/>
        <v>-6111897.5970114069</v>
      </c>
      <c r="CX249" s="85">
        <f t="shared" si="432"/>
        <v>-6111897.5970114069</v>
      </c>
      <c r="CY249" s="85">
        <f t="shared" si="432"/>
        <v>-6111897.5970114069</v>
      </c>
      <c r="CZ249" s="85">
        <f t="shared" si="432"/>
        <v>-6111897.5970114069</v>
      </c>
      <c r="DA249" s="85">
        <f t="shared" si="432"/>
        <v>-7028682.2365631163</v>
      </c>
      <c r="DB249" s="85">
        <f t="shared" si="432"/>
        <v>-7028682.2365631163</v>
      </c>
      <c r="DC249" s="85">
        <f t="shared" si="432"/>
        <v>-7028682.2365631163</v>
      </c>
      <c r="DD249" s="85">
        <f t="shared" si="432"/>
        <v>-7028682.2365631163</v>
      </c>
      <c r="DE249" s="85">
        <f t="shared" si="432"/>
        <v>-7028682.2365631163</v>
      </c>
      <c r="DF249" s="85">
        <f t="shared" si="432"/>
        <v>-7028682.2365631163</v>
      </c>
      <c r="DG249" s="85">
        <f t="shared" si="432"/>
        <v>-7028682.2365631163</v>
      </c>
      <c r="DH249" s="85">
        <f t="shared" si="432"/>
        <v>-7028682.2365631163</v>
      </c>
      <c r="DI249" s="85">
        <f t="shared" si="432"/>
        <v>-7028682.2365631163</v>
      </c>
      <c r="DJ249" s="85">
        <f t="shared" si="432"/>
        <v>-7028682.2365631163</v>
      </c>
      <c r="DK249" s="85">
        <f t="shared" si="432"/>
        <v>-7028682.2365631163</v>
      </c>
      <c r="DL249" s="85">
        <f t="shared" si="432"/>
        <v>-7028682.2365631163</v>
      </c>
      <c r="DM249" s="85">
        <f t="shared" si="432"/>
        <v>-8082984.5720475838</v>
      </c>
      <c r="DN249" s="85">
        <f t="shared" si="432"/>
        <v>-8082984.5720475838</v>
      </c>
      <c r="DO249" s="85">
        <f t="shared" si="432"/>
        <v>-8082984.5720475838</v>
      </c>
      <c r="DP249" s="85">
        <f t="shared" si="432"/>
        <v>-8082984.5720475838</v>
      </c>
      <c r="DQ249" s="85">
        <f t="shared" si="432"/>
        <v>-8082984.5720475838</v>
      </c>
      <c r="DR249" s="85">
        <f t="shared" si="432"/>
        <v>-8082984.5720475838</v>
      </c>
      <c r="DS249" s="85">
        <f t="shared" si="432"/>
        <v>-8082984.5720475838</v>
      </c>
      <c r="DT249" s="85">
        <f t="shared" si="432"/>
        <v>-8082984.5720475838</v>
      </c>
      <c r="DU249" s="85">
        <f t="shared" si="432"/>
        <v>-8082984.5720475838</v>
      </c>
      <c r="DV249" s="85">
        <f t="shared" si="432"/>
        <v>-8082984.5720475838</v>
      </c>
      <c r="DW249" s="85">
        <f t="shared" si="432"/>
        <v>-8082984.5720475838</v>
      </c>
      <c r="DX249" s="85">
        <f t="shared" si="432"/>
        <v>-8082984.5720475838</v>
      </c>
      <c r="DY249" s="85">
        <f t="shared" si="432"/>
        <v>-9295432.2578547206</v>
      </c>
      <c r="DZ249" s="85">
        <f t="shared" si="432"/>
        <v>-9295251.3865558989</v>
      </c>
      <c r="EA249" s="85">
        <f t="shared" si="432"/>
        <v>-9295251.3865558989</v>
      </c>
      <c r="EB249" s="85">
        <f t="shared" si="432"/>
        <v>-9295251.3865558989</v>
      </c>
      <c r="EC249" s="85">
        <f t="shared" si="432"/>
        <v>-9295251.3865558989</v>
      </c>
      <c r="ED249" s="85">
        <f t="shared" si="432"/>
        <v>-9295251.3865558989</v>
      </c>
      <c r="EE249" s="85">
        <f t="shared" si="432"/>
        <v>-9295251.3865558989</v>
      </c>
      <c r="EF249" s="85">
        <f t="shared" si="432"/>
        <v>-9295251.3865558989</v>
      </c>
      <c r="EG249" s="85">
        <f t="shared" ref="EG249:GR249" si="433">EG228*EG9</f>
        <v>-9295251.3865558989</v>
      </c>
      <c r="EH249" s="85">
        <f t="shared" si="433"/>
        <v>-9295251.3865558989</v>
      </c>
      <c r="EI249" s="85">
        <f t="shared" si="433"/>
        <v>-9295251.3865558989</v>
      </c>
      <c r="EJ249" s="85">
        <f t="shared" si="433"/>
        <v>-9295251.3865558989</v>
      </c>
      <c r="EK249" s="85">
        <f t="shared" si="433"/>
        <v>-10689539.094539283</v>
      </c>
      <c r="EL249" s="85">
        <f t="shared" si="433"/>
        <v>-10689539.094539283</v>
      </c>
      <c r="EM249" s="85">
        <f t="shared" si="433"/>
        <v>-10689539.094539283</v>
      </c>
      <c r="EN249" s="85">
        <f t="shared" si="433"/>
        <v>-10689539.094539283</v>
      </c>
      <c r="EO249" s="85">
        <f t="shared" si="433"/>
        <v>-10689539.094539283</v>
      </c>
      <c r="EP249" s="85">
        <f t="shared" si="433"/>
        <v>-10689539.094539283</v>
      </c>
      <c r="EQ249" s="85">
        <f t="shared" si="433"/>
        <v>-10689539.094539283</v>
      </c>
      <c r="ER249" s="85">
        <f t="shared" si="433"/>
        <v>-10689539.094539283</v>
      </c>
      <c r="ES249" s="85">
        <f t="shared" si="433"/>
        <v>-10689539.094539283</v>
      </c>
      <c r="ET249" s="85">
        <f t="shared" si="433"/>
        <v>-10689539.094539283</v>
      </c>
      <c r="EU249" s="85">
        <f t="shared" si="433"/>
        <v>-10689539.094539283</v>
      </c>
      <c r="EV249" s="85">
        <f t="shared" si="433"/>
        <v>-10689539.094539283</v>
      </c>
      <c r="EW249" s="85">
        <f t="shared" si="433"/>
        <v>-30593313.364721123</v>
      </c>
      <c r="EX249" s="85">
        <f t="shared" si="433"/>
        <v>-24179154.642503273</v>
      </c>
      <c r="EY249" s="85">
        <f t="shared" si="433"/>
        <v>-24179154.642503273</v>
      </c>
      <c r="EZ249" s="85">
        <f t="shared" si="433"/>
        <v>-24179154.642503273</v>
      </c>
      <c r="FA249" s="85">
        <f t="shared" si="433"/>
        <v>-24179154.642503273</v>
      </c>
      <c r="FB249" s="85">
        <f t="shared" si="433"/>
        <v>-24179154.642503273</v>
      </c>
      <c r="FC249" s="85">
        <f t="shared" si="433"/>
        <v>-24179154.642503273</v>
      </c>
      <c r="FD249" s="85">
        <f t="shared" si="433"/>
        <v>-24179154.642503273</v>
      </c>
      <c r="FE249" s="85">
        <f t="shared" si="433"/>
        <v>-24179154.642503273</v>
      </c>
      <c r="FF249" s="85">
        <f t="shared" si="433"/>
        <v>-24179154.642503273</v>
      </c>
      <c r="FG249" s="85">
        <f t="shared" si="433"/>
        <v>-24179154.642503273</v>
      </c>
      <c r="FH249" s="85">
        <f t="shared" si="433"/>
        <v>-24179154.642503273</v>
      </c>
      <c r="FI249" s="85">
        <f t="shared" si="433"/>
        <v>-27806027.838878762</v>
      </c>
      <c r="FJ249" s="85">
        <f t="shared" si="433"/>
        <v>-27806027.838878762</v>
      </c>
      <c r="FK249" s="85">
        <f t="shared" si="433"/>
        <v>-27806027.838878762</v>
      </c>
      <c r="FL249" s="85">
        <f t="shared" si="433"/>
        <v>-27806027.838878762</v>
      </c>
      <c r="FM249" s="85">
        <f t="shared" si="433"/>
        <v>-27806027.838878762</v>
      </c>
      <c r="FN249" s="85">
        <f t="shared" si="433"/>
        <v>-27806027.838878762</v>
      </c>
      <c r="FO249" s="85">
        <f t="shared" si="433"/>
        <v>-27806027.838878762</v>
      </c>
      <c r="FP249" s="85">
        <f t="shared" si="433"/>
        <v>-27806027.838878762</v>
      </c>
      <c r="FQ249" s="85">
        <f t="shared" si="433"/>
        <v>-27806027.838878762</v>
      </c>
      <c r="FR249" s="85">
        <f t="shared" si="433"/>
        <v>-27806027.838878762</v>
      </c>
      <c r="FS249" s="85">
        <f t="shared" si="433"/>
        <v>-27806027.838878762</v>
      </c>
      <c r="FT249" s="85">
        <f t="shared" si="433"/>
        <v>-27806027.838878762</v>
      </c>
      <c r="FU249" s="85">
        <f t="shared" si="433"/>
        <v>-31976932.014710575</v>
      </c>
      <c r="FV249" s="85">
        <f t="shared" si="433"/>
        <v>-31976932.014710575</v>
      </c>
      <c r="FW249" s="85">
        <f t="shared" si="433"/>
        <v>-31976932.014710575</v>
      </c>
      <c r="FX249" s="85">
        <f t="shared" si="433"/>
        <v>-31976932.014710575</v>
      </c>
      <c r="FY249" s="85">
        <f t="shared" si="433"/>
        <v>-31976932.014710575</v>
      </c>
      <c r="FZ249" s="85">
        <f t="shared" si="433"/>
        <v>-31976932.014710575</v>
      </c>
      <c r="GA249" s="85">
        <f t="shared" si="433"/>
        <v>-31976932.014710575</v>
      </c>
      <c r="GB249" s="85">
        <f t="shared" si="433"/>
        <v>-31976932.014710575</v>
      </c>
      <c r="GC249" s="85">
        <f t="shared" si="433"/>
        <v>-31976932.014710575</v>
      </c>
      <c r="GD249" s="85">
        <f t="shared" si="433"/>
        <v>-31976932.014710575</v>
      </c>
      <c r="GE249" s="85">
        <f t="shared" si="433"/>
        <v>-31976932.014710575</v>
      </c>
      <c r="GF249" s="85">
        <f t="shared" si="433"/>
        <v>-31976932.014710575</v>
      </c>
      <c r="GG249" s="85">
        <f t="shared" si="433"/>
        <v>-36773471.816917151</v>
      </c>
      <c r="GH249" s="85">
        <f t="shared" si="433"/>
        <v>-36773471.816917151</v>
      </c>
      <c r="GI249" s="85">
        <f t="shared" si="433"/>
        <v>-36773471.816917151</v>
      </c>
      <c r="GJ249" s="85">
        <f t="shared" si="433"/>
        <v>-36773471.816917151</v>
      </c>
      <c r="GK249" s="85">
        <f t="shared" si="433"/>
        <v>-36773471.816917151</v>
      </c>
      <c r="GL249" s="85">
        <f t="shared" si="433"/>
        <v>-36773471.816917151</v>
      </c>
      <c r="GM249" s="85">
        <f t="shared" si="433"/>
        <v>-36773471.816917151</v>
      </c>
      <c r="GN249" s="85">
        <f t="shared" si="433"/>
        <v>-36773471.816917151</v>
      </c>
      <c r="GO249" s="85">
        <f t="shared" si="433"/>
        <v>-36773471.816917151</v>
      </c>
      <c r="GP249" s="85">
        <f t="shared" si="433"/>
        <v>-36773471.816917151</v>
      </c>
      <c r="GQ249" s="85">
        <f t="shared" si="433"/>
        <v>-36773471.816917151</v>
      </c>
      <c r="GR249" s="85">
        <f t="shared" si="433"/>
        <v>-36773471.816917151</v>
      </c>
      <c r="GS249" s="85">
        <f t="shared" ref="GS249:IN249" si="434">GS228*GS9</f>
        <v>-42289492.589454718</v>
      </c>
      <c r="GT249" s="85">
        <f t="shared" si="434"/>
        <v>-42289492.589454718</v>
      </c>
      <c r="GU249" s="85">
        <f t="shared" si="434"/>
        <v>-42289492.589454718</v>
      </c>
      <c r="GV249" s="85">
        <f t="shared" si="434"/>
        <v>-42289492.589454718</v>
      </c>
      <c r="GW249" s="85">
        <f t="shared" si="434"/>
        <v>-42289492.589454718</v>
      </c>
      <c r="GX249" s="85">
        <f t="shared" si="434"/>
        <v>-42289492.589454718</v>
      </c>
      <c r="GY249" s="85">
        <f t="shared" si="434"/>
        <v>-42289492.589454718</v>
      </c>
      <c r="GZ249" s="85">
        <f t="shared" si="434"/>
        <v>-42289492.589454718</v>
      </c>
      <c r="HA249" s="85">
        <f t="shared" si="434"/>
        <v>-42289492.589454718</v>
      </c>
      <c r="HB249" s="85">
        <f t="shared" si="434"/>
        <v>-42289492.589454718</v>
      </c>
      <c r="HC249" s="85">
        <f t="shared" si="434"/>
        <v>-42289492.589454718</v>
      </c>
      <c r="HD249" s="85">
        <f t="shared" si="434"/>
        <v>-42289492.589454718</v>
      </c>
      <c r="HE249" s="85">
        <f t="shared" si="434"/>
        <v>-48632916.477872923</v>
      </c>
      <c r="HF249" s="85">
        <f t="shared" si="434"/>
        <v>-48632916.477872923</v>
      </c>
      <c r="HG249" s="85">
        <f t="shared" si="434"/>
        <v>-48632916.477872923</v>
      </c>
      <c r="HH249" s="85">
        <f t="shared" si="434"/>
        <v>-48632916.477872923</v>
      </c>
      <c r="HI249" s="85">
        <f t="shared" si="434"/>
        <v>-48632916.477872923</v>
      </c>
      <c r="HJ249" s="85">
        <f t="shared" si="434"/>
        <v>-48632916.477872923</v>
      </c>
      <c r="HK249" s="85">
        <f t="shared" si="434"/>
        <v>-48632916.477872923</v>
      </c>
      <c r="HL249" s="85">
        <f t="shared" si="434"/>
        <v>-48632916.477872923</v>
      </c>
      <c r="HM249" s="85">
        <f t="shared" si="434"/>
        <v>-48632916.477872923</v>
      </c>
      <c r="HN249" s="85">
        <f t="shared" si="434"/>
        <v>-48632916.477872923</v>
      </c>
      <c r="HO249" s="85">
        <f t="shared" si="434"/>
        <v>-48632916.477872923</v>
      </c>
      <c r="HP249" s="85">
        <f t="shared" si="434"/>
        <v>-48632916.477872923</v>
      </c>
      <c r="HQ249" s="85">
        <f t="shared" si="434"/>
        <v>-55927853.949553855</v>
      </c>
      <c r="HR249" s="85">
        <f t="shared" si="434"/>
        <v>-55927853.949553855</v>
      </c>
      <c r="HS249" s="85">
        <f t="shared" si="434"/>
        <v>-55927853.949553855</v>
      </c>
      <c r="HT249" s="85">
        <f t="shared" si="434"/>
        <v>-55927853.949553855</v>
      </c>
      <c r="HU249" s="85">
        <f t="shared" si="434"/>
        <v>-55927853.949553855</v>
      </c>
      <c r="HV249" s="85">
        <f t="shared" si="434"/>
        <v>-55927853.949553855</v>
      </c>
      <c r="HW249" s="85">
        <f t="shared" si="434"/>
        <v>-55927853.949553855</v>
      </c>
      <c r="HX249" s="85">
        <f t="shared" si="434"/>
        <v>-55927853.949553855</v>
      </c>
      <c r="HY249" s="85">
        <f t="shared" si="434"/>
        <v>-55927853.949553855</v>
      </c>
      <c r="HZ249" s="85">
        <f t="shared" si="434"/>
        <v>-55927853.949553855</v>
      </c>
      <c r="IA249" s="85">
        <f t="shared" si="434"/>
        <v>-55927853.949553855</v>
      </c>
      <c r="IB249" s="85">
        <f t="shared" si="434"/>
        <v>-55927853.949553855</v>
      </c>
      <c r="IC249" s="85">
        <f t="shared" si="434"/>
        <v>-64317032.041986927</v>
      </c>
      <c r="ID249" s="85">
        <f t="shared" si="434"/>
        <v>-64317032.041986927</v>
      </c>
      <c r="IE249" s="85">
        <f t="shared" si="434"/>
        <v>-64317032.041986927</v>
      </c>
      <c r="IF249" s="85">
        <f t="shared" si="434"/>
        <v>-64317032.041986927</v>
      </c>
      <c r="IG249" s="85">
        <f t="shared" si="434"/>
        <v>-64317032.041986927</v>
      </c>
      <c r="IH249" s="85">
        <f t="shared" si="434"/>
        <v>-64317032.041986927</v>
      </c>
      <c r="II249" s="85">
        <f t="shared" si="434"/>
        <v>-64317032.041986927</v>
      </c>
      <c r="IJ249" s="85">
        <f t="shared" si="434"/>
        <v>-64317032.041986927</v>
      </c>
      <c r="IK249" s="85">
        <f t="shared" si="434"/>
        <v>-64317032.041986927</v>
      </c>
      <c r="IL249" s="85">
        <f t="shared" si="434"/>
        <v>-64317032.041986927</v>
      </c>
      <c r="IM249" s="85">
        <f t="shared" si="434"/>
        <v>-64317032.041986927</v>
      </c>
      <c r="IN249" s="85">
        <f t="shared" si="434"/>
        <v>-64317032.041986927</v>
      </c>
    </row>
    <row r="250" spans="1:248" ht="12.95" customHeight="1">
      <c r="A250" s="1"/>
      <c r="B250" s="19" t="s">
        <v>25</v>
      </c>
      <c r="C250" s="1"/>
      <c r="D250" s="1"/>
      <c r="E250" s="1"/>
      <c r="F250" s="1"/>
      <c r="G250" s="101" t="str">
        <f t="shared" si="414"/>
        <v>ETB</v>
      </c>
      <c r="H250" s="1"/>
      <c r="I250" s="85">
        <f t="shared" ref="I250:BT250" si="435">I$191*I$9</f>
        <v>0</v>
      </c>
      <c r="J250" s="85">
        <f t="shared" si="435"/>
        <v>0</v>
      </c>
      <c r="K250" s="85">
        <f t="shared" si="435"/>
        <v>0</v>
      </c>
      <c r="L250" s="85">
        <f t="shared" si="435"/>
        <v>0</v>
      </c>
      <c r="M250" s="85">
        <f t="shared" si="435"/>
        <v>0</v>
      </c>
      <c r="N250" s="85">
        <f t="shared" si="435"/>
        <v>0</v>
      </c>
      <c r="O250" s="85">
        <f t="shared" si="435"/>
        <v>0</v>
      </c>
      <c r="P250" s="85">
        <f t="shared" si="435"/>
        <v>0</v>
      </c>
      <c r="Q250" s="85">
        <f t="shared" si="435"/>
        <v>0</v>
      </c>
      <c r="R250" s="85">
        <f t="shared" si="435"/>
        <v>0</v>
      </c>
      <c r="S250" s="85">
        <f t="shared" si="435"/>
        <v>0</v>
      </c>
      <c r="T250" s="85">
        <f t="shared" si="435"/>
        <v>0</v>
      </c>
      <c r="U250" s="85">
        <f t="shared" si="435"/>
        <v>0</v>
      </c>
      <c r="V250" s="85">
        <f t="shared" si="435"/>
        <v>0</v>
      </c>
      <c r="W250" s="85">
        <f t="shared" si="435"/>
        <v>0</v>
      </c>
      <c r="X250" s="85">
        <f t="shared" si="435"/>
        <v>0</v>
      </c>
      <c r="Y250" s="85">
        <f t="shared" si="435"/>
        <v>0</v>
      </c>
      <c r="Z250" s="85">
        <f t="shared" si="435"/>
        <v>0</v>
      </c>
      <c r="AA250" s="85">
        <f t="shared" si="435"/>
        <v>0</v>
      </c>
      <c r="AB250" s="85">
        <f t="shared" si="435"/>
        <v>0</v>
      </c>
      <c r="AC250" s="85">
        <f t="shared" si="435"/>
        <v>0</v>
      </c>
      <c r="AD250" s="85">
        <f t="shared" si="435"/>
        <v>0</v>
      </c>
      <c r="AE250" s="85">
        <f t="shared" si="435"/>
        <v>0</v>
      </c>
      <c r="AF250" s="85">
        <f t="shared" si="435"/>
        <v>0</v>
      </c>
      <c r="AG250" s="85">
        <f t="shared" si="435"/>
        <v>0</v>
      </c>
      <c r="AH250" s="85">
        <f t="shared" si="435"/>
        <v>0</v>
      </c>
      <c r="AI250" s="85">
        <f t="shared" si="435"/>
        <v>0</v>
      </c>
      <c r="AJ250" s="85">
        <f t="shared" si="435"/>
        <v>0</v>
      </c>
      <c r="AK250" s="85">
        <f t="shared" si="435"/>
        <v>0</v>
      </c>
      <c r="AL250" s="85">
        <f t="shared" si="435"/>
        <v>0</v>
      </c>
      <c r="AM250" s="85">
        <f t="shared" si="435"/>
        <v>0</v>
      </c>
      <c r="AN250" s="85">
        <f t="shared" si="435"/>
        <v>0</v>
      </c>
      <c r="AO250" s="85">
        <f t="shared" si="435"/>
        <v>0</v>
      </c>
      <c r="AP250" s="85">
        <f t="shared" si="435"/>
        <v>0</v>
      </c>
      <c r="AQ250" s="85">
        <f t="shared" si="435"/>
        <v>0</v>
      </c>
      <c r="AR250" s="85">
        <f t="shared" si="435"/>
        <v>0</v>
      </c>
      <c r="AS250" s="85">
        <f t="shared" si="435"/>
        <v>0</v>
      </c>
      <c r="AT250" s="85">
        <f t="shared" si="435"/>
        <v>0</v>
      </c>
      <c r="AU250" s="85">
        <f t="shared" si="435"/>
        <v>0</v>
      </c>
      <c r="AV250" s="85">
        <f t="shared" si="435"/>
        <v>0</v>
      </c>
      <c r="AW250" s="85">
        <f t="shared" si="435"/>
        <v>0</v>
      </c>
      <c r="AX250" s="85">
        <f t="shared" si="435"/>
        <v>0</v>
      </c>
      <c r="AY250" s="85">
        <f t="shared" si="435"/>
        <v>0</v>
      </c>
      <c r="AZ250" s="85">
        <f t="shared" si="435"/>
        <v>0</v>
      </c>
      <c r="BA250" s="85">
        <f t="shared" si="435"/>
        <v>0</v>
      </c>
      <c r="BB250" s="85">
        <f t="shared" si="435"/>
        <v>0</v>
      </c>
      <c r="BC250" s="85">
        <f t="shared" si="435"/>
        <v>0</v>
      </c>
      <c r="BD250" s="85">
        <f t="shared" si="435"/>
        <v>0</v>
      </c>
      <c r="BE250" s="85">
        <f t="shared" si="435"/>
        <v>0</v>
      </c>
      <c r="BF250" s="85">
        <f t="shared" si="435"/>
        <v>0</v>
      </c>
      <c r="BG250" s="85">
        <f t="shared" si="435"/>
        <v>0</v>
      </c>
      <c r="BH250" s="85">
        <f t="shared" si="435"/>
        <v>0</v>
      </c>
      <c r="BI250" s="85">
        <f t="shared" si="435"/>
        <v>0</v>
      </c>
      <c r="BJ250" s="85">
        <f t="shared" si="435"/>
        <v>0</v>
      </c>
      <c r="BK250" s="85">
        <f t="shared" si="435"/>
        <v>0</v>
      </c>
      <c r="BL250" s="85">
        <f t="shared" si="435"/>
        <v>0</v>
      </c>
      <c r="BM250" s="85">
        <f t="shared" si="435"/>
        <v>0</v>
      </c>
      <c r="BN250" s="85">
        <f t="shared" si="435"/>
        <v>0</v>
      </c>
      <c r="BO250" s="85">
        <f t="shared" si="435"/>
        <v>0</v>
      </c>
      <c r="BP250" s="85">
        <f t="shared" si="435"/>
        <v>0</v>
      </c>
      <c r="BQ250" s="85">
        <f t="shared" si="435"/>
        <v>0</v>
      </c>
      <c r="BR250" s="85">
        <f t="shared" si="435"/>
        <v>0</v>
      </c>
      <c r="BS250" s="85">
        <f t="shared" si="435"/>
        <v>0</v>
      </c>
      <c r="BT250" s="85">
        <f t="shared" si="435"/>
        <v>0</v>
      </c>
      <c r="BU250" s="85">
        <f t="shared" ref="BU250:EF250" si="436">BU$191*BU$9</f>
        <v>0</v>
      </c>
      <c r="BV250" s="85">
        <f t="shared" si="436"/>
        <v>0</v>
      </c>
      <c r="BW250" s="85">
        <f t="shared" si="436"/>
        <v>0</v>
      </c>
      <c r="BX250" s="85">
        <f t="shared" si="436"/>
        <v>0</v>
      </c>
      <c r="BY250" s="85">
        <f t="shared" si="436"/>
        <v>0</v>
      </c>
      <c r="BZ250" s="85">
        <f t="shared" si="436"/>
        <v>0</v>
      </c>
      <c r="CA250" s="85">
        <f t="shared" si="436"/>
        <v>0</v>
      </c>
      <c r="CB250" s="85">
        <f t="shared" si="436"/>
        <v>0</v>
      </c>
      <c r="CC250" s="85">
        <f t="shared" si="436"/>
        <v>0</v>
      </c>
      <c r="CD250" s="85">
        <f t="shared" si="436"/>
        <v>0</v>
      </c>
      <c r="CE250" s="85">
        <f t="shared" si="436"/>
        <v>0</v>
      </c>
      <c r="CF250" s="85">
        <f t="shared" si="436"/>
        <v>0</v>
      </c>
      <c r="CG250" s="85">
        <f t="shared" si="436"/>
        <v>0</v>
      </c>
      <c r="CH250" s="85">
        <f t="shared" si="436"/>
        <v>0</v>
      </c>
      <c r="CI250" s="85">
        <f t="shared" si="436"/>
        <v>0</v>
      </c>
      <c r="CJ250" s="85">
        <f t="shared" si="436"/>
        <v>0</v>
      </c>
      <c r="CK250" s="85">
        <f t="shared" si="436"/>
        <v>0</v>
      </c>
      <c r="CL250" s="85">
        <f t="shared" si="436"/>
        <v>0</v>
      </c>
      <c r="CM250" s="85">
        <f t="shared" si="436"/>
        <v>0</v>
      </c>
      <c r="CN250" s="85">
        <f t="shared" si="436"/>
        <v>0</v>
      </c>
      <c r="CO250" s="85">
        <f t="shared" si="436"/>
        <v>0</v>
      </c>
      <c r="CP250" s="85">
        <f t="shared" si="436"/>
        <v>0</v>
      </c>
      <c r="CQ250" s="85">
        <f t="shared" si="436"/>
        <v>0</v>
      </c>
      <c r="CR250" s="85">
        <f t="shared" si="436"/>
        <v>0</v>
      </c>
      <c r="CS250" s="85">
        <f t="shared" si="436"/>
        <v>0</v>
      </c>
      <c r="CT250" s="85">
        <f t="shared" si="436"/>
        <v>0</v>
      </c>
      <c r="CU250" s="85">
        <f t="shared" si="436"/>
        <v>0</v>
      </c>
      <c r="CV250" s="85">
        <f t="shared" si="436"/>
        <v>0</v>
      </c>
      <c r="CW250" s="85">
        <f t="shared" si="436"/>
        <v>0</v>
      </c>
      <c r="CX250" s="85">
        <f t="shared" si="436"/>
        <v>0</v>
      </c>
      <c r="CY250" s="85">
        <f t="shared" si="436"/>
        <v>0</v>
      </c>
      <c r="CZ250" s="85">
        <f t="shared" si="436"/>
        <v>0</v>
      </c>
      <c r="DA250" s="85">
        <f t="shared" si="436"/>
        <v>0</v>
      </c>
      <c r="DB250" s="85">
        <f t="shared" si="436"/>
        <v>0</v>
      </c>
      <c r="DC250" s="85">
        <f t="shared" si="436"/>
        <v>0</v>
      </c>
      <c r="DD250" s="85">
        <f t="shared" si="436"/>
        <v>0</v>
      </c>
      <c r="DE250" s="85">
        <f t="shared" si="436"/>
        <v>0</v>
      </c>
      <c r="DF250" s="85">
        <f t="shared" si="436"/>
        <v>0</v>
      </c>
      <c r="DG250" s="85">
        <f t="shared" si="436"/>
        <v>0</v>
      </c>
      <c r="DH250" s="85">
        <f t="shared" si="436"/>
        <v>0</v>
      </c>
      <c r="DI250" s="85">
        <f t="shared" si="436"/>
        <v>0</v>
      </c>
      <c r="DJ250" s="85">
        <f t="shared" si="436"/>
        <v>0</v>
      </c>
      <c r="DK250" s="85">
        <f t="shared" si="436"/>
        <v>0</v>
      </c>
      <c r="DL250" s="85">
        <f t="shared" si="436"/>
        <v>0</v>
      </c>
      <c r="DM250" s="85">
        <f t="shared" si="436"/>
        <v>0</v>
      </c>
      <c r="DN250" s="85">
        <f t="shared" si="436"/>
        <v>0</v>
      </c>
      <c r="DO250" s="85">
        <f t="shared" si="436"/>
        <v>0</v>
      </c>
      <c r="DP250" s="85">
        <f t="shared" si="436"/>
        <v>0</v>
      </c>
      <c r="DQ250" s="85">
        <f t="shared" si="436"/>
        <v>0</v>
      </c>
      <c r="DR250" s="85">
        <f t="shared" si="436"/>
        <v>0</v>
      </c>
      <c r="DS250" s="85">
        <f t="shared" si="436"/>
        <v>0</v>
      </c>
      <c r="DT250" s="85">
        <f t="shared" si="436"/>
        <v>0</v>
      </c>
      <c r="DU250" s="85">
        <f t="shared" si="436"/>
        <v>0</v>
      </c>
      <c r="DV250" s="85">
        <f t="shared" si="436"/>
        <v>0</v>
      </c>
      <c r="DW250" s="85">
        <f t="shared" si="436"/>
        <v>0</v>
      </c>
      <c r="DX250" s="85">
        <f t="shared" si="436"/>
        <v>0</v>
      </c>
      <c r="DY250" s="85">
        <f t="shared" si="436"/>
        <v>0</v>
      </c>
      <c r="DZ250" s="85">
        <f t="shared" si="436"/>
        <v>0</v>
      </c>
      <c r="EA250" s="85">
        <f t="shared" si="436"/>
        <v>0</v>
      </c>
      <c r="EB250" s="85">
        <f t="shared" si="436"/>
        <v>0</v>
      </c>
      <c r="EC250" s="85">
        <f t="shared" si="436"/>
        <v>0</v>
      </c>
      <c r="ED250" s="85">
        <f t="shared" si="436"/>
        <v>0</v>
      </c>
      <c r="EE250" s="85">
        <f t="shared" si="436"/>
        <v>0</v>
      </c>
      <c r="EF250" s="85">
        <f t="shared" si="436"/>
        <v>0</v>
      </c>
      <c r="EG250" s="85">
        <f t="shared" ref="EG250:GR250" si="437">EG$191*EG$9</f>
        <v>0</v>
      </c>
      <c r="EH250" s="85">
        <f t="shared" si="437"/>
        <v>0</v>
      </c>
      <c r="EI250" s="85">
        <f t="shared" si="437"/>
        <v>0</v>
      </c>
      <c r="EJ250" s="85">
        <f t="shared" si="437"/>
        <v>0</v>
      </c>
      <c r="EK250" s="85">
        <f t="shared" si="437"/>
        <v>0</v>
      </c>
      <c r="EL250" s="85">
        <f t="shared" si="437"/>
        <v>0</v>
      </c>
      <c r="EM250" s="85">
        <f t="shared" si="437"/>
        <v>0</v>
      </c>
      <c r="EN250" s="85">
        <f t="shared" si="437"/>
        <v>0</v>
      </c>
      <c r="EO250" s="85">
        <f t="shared" si="437"/>
        <v>0</v>
      </c>
      <c r="EP250" s="85">
        <f t="shared" si="437"/>
        <v>0</v>
      </c>
      <c r="EQ250" s="85">
        <f t="shared" si="437"/>
        <v>0</v>
      </c>
      <c r="ER250" s="85">
        <f t="shared" si="437"/>
        <v>0</v>
      </c>
      <c r="ES250" s="85">
        <f t="shared" si="437"/>
        <v>0</v>
      </c>
      <c r="ET250" s="85">
        <f t="shared" si="437"/>
        <v>0</v>
      </c>
      <c r="EU250" s="85">
        <f t="shared" si="437"/>
        <v>0</v>
      </c>
      <c r="EV250" s="85">
        <f t="shared" si="437"/>
        <v>0</v>
      </c>
      <c r="EW250" s="85">
        <f t="shared" si="437"/>
        <v>0</v>
      </c>
      <c r="EX250" s="85">
        <f t="shared" si="437"/>
        <v>0</v>
      </c>
      <c r="EY250" s="85">
        <f t="shared" si="437"/>
        <v>0</v>
      </c>
      <c r="EZ250" s="85">
        <f t="shared" si="437"/>
        <v>0</v>
      </c>
      <c r="FA250" s="85">
        <f t="shared" si="437"/>
        <v>0</v>
      </c>
      <c r="FB250" s="85">
        <f t="shared" si="437"/>
        <v>0</v>
      </c>
      <c r="FC250" s="85">
        <f t="shared" si="437"/>
        <v>0</v>
      </c>
      <c r="FD250" s="85">
        <f t="shared" si="437"/>
        <v>0</v>
      </c>
      <c r="FE250" s="85">
        <f t="shared" si="437"/>
        <v>0</v>
      </c>
      <c r="FF250" s="85">
        <f t="shared" si="437"/>
        <v>0</v>
      </c>
      <c r="FG250" s="85">
        <f t="shared" si="437"/>
        <v>0</v>
      </c>
      <c r="FH250" s="85">
        <f t="shared" si="437"/>
        <v>0</v>
      </c>
      <c r="FI250" s="85">
        <f t="shared" si="437"/>
        <v>0</v>
      </c>
      <c r="FJ250" s="85">
        <f t="shared" si="437"/>
        <v>0</v>
      </c>
      <c r="FK250" s="85">
        <f t="shared" si="437"/>
        <v>0</v>
      </c>
      <c r="FL250" s="85">
        <f t="shared" si="437"/>
        <v>0</v>
      </c>
      <c r="FM250" s="85">
        <f t="shared" si="437"/>
        <v>0</v>
      </c>
      <c r="FN250" s="85">
        <f t="shared" si="437"/>
        <v>0</v>
      </c>
      <c r="FO250" s="85">
        <f t="shared" si="437"/>
        <v>0</v>
      </c>
      <c r="FP250" s="85">
        <f t="shared" si="437"/>
        <v>0</v>
      </c>
      <c r="FQ250" s="85">
        <f t="shared" si="437"/>
        <v>0</v>
      </c>
      <c r="FR250" s="85">
        <f t="shared" si="437"/>
        <v>0</v>
      </c>
      <c r="FS250" s="85">
        <f t="shared" si="437"/>
        <v>0</v>
      </c>
      <c r="FT250" s="85">
        <f t="shared" si="437"/>
        <v>0</v>
      </c>
      <c r="FU250" s="85">
        <f t="shared" si="437"/>
        <v>0</v>
      </c>
      <c r="FV250" s="85">
        <f t="shared" si="437"/>
        <v>0</v>
      </c>
      <c r="FW250" s="85">
        <f t="shared" si="437"/>
        <v>0</v>
      </c>
      <c r="FX250" s="85">
        <f t="shared" si="437"/>
        <v>0</v>
      </c>
      <c r="FY250" s="85">
        <f t="shared" si="437"/>
        <v>0</v>
      </c>
      <c r="FZ250" s="85">
        <f t="shared" si="437"/>
        <v>0</v>
      </c>
      <c r="GA250" s="85">
        <f t="shared" si="437"/>
        <v>0</v>
      </c>
      <c r="GB250" s="85">
        <f t="shared" si="437"/>
        <v>0</v>
      </c>
      <c r="GC250" s="85">
        <f t="shared" si="437"/>
        <v>0</v>
      </c>
      <c r="GD250" s="85">
        <f t="shared" si="437"/>
        <v>0</v>
      </c>
      <c r="GE250" s="85">
        <f t="shared" si="437"/>
        <v>0</v>
      </c>
      <c r="GF250" s="85">
        <f t="shared" si="437"/>
        <v>0</v>
      </c>
      <c r="GG250" s="85">
        <f t="shared" si="437"/>
        <v>0</v>
      </c>
      <c r="GH250" s="85">
        <f t="shared" si="437"/>
        <v>0</v>
      </c>
      <c r="GI250" s="85">
        <f t="shared" si="437"/>
        <v>0</v>
      </c>
      <c r="GJ250" s="85">
        <f t="shared" si="437"/>
        <v>0</v>
      </c>
      <c r="GK250" s="85">
        <f t="shared" si="437"/>
        <v>0</v>
      </c>
      <c r="GL250" s="85">
        <f t="shared" si="437"/>
        <v>0</v>
      </c>
      <c r="GM250" s="85">
        <f t="shared" si="437"/>
        <v>0</v>
      </c>
      <c r="GN250" s="85">
        <f t="shared" si="437"/>
        <v>0</v>
      </c>
      <c r="GO250" s="85">
        <f t="shared" si="437"/>
        <v>0</v>
      </c>
      <c r="GP250" s="85">
        <f t="shared" si="437"/>
        <v>0</v>
      </c>
      <c r="GQ250" s="85">
        <f t="shared" si="437"/>
        <v>0</v>
      </c>
      <c r="GR250" s="85">
        <f t="shared" si="437"/>
        <v>0</v>
      </c>
      <c r="GS250" s="85">
        <f t="shared" ref="GS250:IN250" si="438">GS$191*GS$9</f>
        <v>0</v>
      </c>
      <c r="GT250" s="85">
        <f t="shared" si="438"/>
        <v>0</v>
      </c>
      <c r="GU250" s="85">
        <f t="shared" si="438"/>
        <v>0</v>
      </c>
      <c r="GV250" s="85">
        <f t="shared" si="438"/>
        <v>0</v>
      </c>
      <c r="GW250" s="85">
        <f t="shared" si="438"/>
        <v>0</v>
      </c>
      <c r="GX250" s="85">
        <f t="shared" si="438"/>
        <v>0</v>
      </c>
      <c r="GY250" s="85">
        <f t="shared" si="438"/>
        <v>0</v>
      </c>
      <c r="GZ250" s="85">
        <f t="shared" si="438"/>
        <v>0</v>
      </c>
      <c r="HA250" s="85">
        <f t="shared" si="438"/>
        <v>0</v>
      </c>
      <c r="HB250" s="85">
        <f t="shared" si="438"/>
        <v>0</v>
      </c>
      <c r="HC250" s="85">
        <f t="shared" si="438"/>
        <v>0</v>
      </c>
      <c r="HD250" s="85">
        <f t="shared" si="438"/>
        <v>0</v>
      </c>
      <c r="HE250" s="85">
        <f t="shared" si="438"/>
        <v>0</v>
      </c>
      <c r="HF250" s="85">
        <f t="shared" si="438"/>
        <v>0</v>
      </c>
      <c r="HG250" s="85">
        <f t="shared" si="438"/>
        <v>0</v>
      </c>
      <c r="HH250" s="85">
        <f t="shared" si="438"/>
        <v>0</v>
      </c>
      <c r="HI250" s="85">
        <f t="shared" si="438"/>
        <v>0</v>
      </c>
      <c r="HJ250" s="85">
        <f t="shared" si="438"/>
        <v>0</v>
      </c>
      <c r="HK250" s="85">
        <f t="shared" si="438"/>
        <v>0</v>
      </c>
      <c r="HL250" s="85">
        <f t="shared" si="438"/>
        <v>0</v>
      </c>
      <c r="HM250" s="85">
        <f t="shared" si="438"/>
        <v>0</v>
      </c>
      <c r="HN250" s="85">
        <f t="shared" si="438"/>
        <v>0</v>
      </c>
      <c r="HO250" s="85">
        <f t="shared" si="438"/>
        <v>0</v>
      </c>
      <c r="HP250" s="85">
        <f t="shared" si="438"/>
        <v>0</v>
      </c>
      <c r="HQ250" s="85">
        <f t="shared" si="438"/>
        <v>0</v>
      </c>
      <c r="HR250" s="85">
        <f t="shared" si="438"/>
        <v>0</v>
      </c>
      <c r="HS250" s="85">
        <f t="shared" si="438"/>
        <v>0</v>
      </c>
      <c r="HT250" s="85">
        <f t="shared" si="438"/>
        <v>0</v>
      </c>
      <c r="HU250" s="85">
        <f t="shared" si="438"/>
        <v>0</v>
      </c>
      <c r="HV250" s="85">
        <f t="shared" si="438"/>
        <v>0</v>
      </c>
      <c r="HW250" s="85">
        <f t="shared" si="438"/>
        <v>0</v>
      </c>
      <c r="HX250" s="85">
        <f t="shared" si="438"/>
        <v>0</v>
      </c>
      <c r="HY250" s="85">
        <f t="shared" si="438"/>
        <v>0</v>
      </c>
      <c r="HZ250" s="85">
        <f t="shared" si="438"/>
        <v>0</v>
      </c>
      <c r="IA250" s="85">
        <f t="shared" si="438"/>
        <v>0</v>
      </c>
      <c r="IB250" s="85">
        <f t="shared" si="438"/>
        <v>0</v>
      </c>
      <c r="IC250" s="85">
        <f t="shared" si="438"/>
        <v>0</v>
      </c>
      <c r="ID250" s="85">
        <f t="shared" si="438"/>
        <v>0</v>
      </c>
      <c r="IE250" s="85">
        <f t="shared" si="438"/>
        <v>0</v>
      </c>
      <c r="IF250" s="85">
        <f t="shared" si="438"/>
        <v>0</v>
      </c>
      <c r="IG250" s="85">
        <f t="shared" si="438"/>
        <v>0</v>
      </c>
      <c r="IH250" s="85">
        <f t="shared" si="438"/>
        <v>0</v>
      </c>
      <c r="II250" s="85">
        <f t="shared" si="438"/>
        <v>0</v>
      </c>
      <c r="IJ250" s="85">
        <f t="shared" si="438"/>
        <v>0</v>
      </c>
      <c r="IK250" s="85">
        <f t="shared" si="438"/>
        <v>0</v>
      </c>
      <c r="IL250" s="85">
        <f t="shared" si="438"/>
        <v>0</v>
      </c>
      <c r="IM250" s="85">
        <f t="shared" si="438"/>
        <v>0</v>
      </c>
      <c r="IN250" s="85">
        <f t="shared" si="438"/>
        <v>0</v>
      </c>
    </row>
    <row r="251" spans="1:248" ht="12.95" customHeight="1">
      <c r="A251" s="1"/>
      <c r="B251" s="21" t="s">
        <v>27</v>
      </c>
      <c r="C251" s="2"/>
      <c r="D251" s="2"/>
      <c r="E251" s="2"/>
      <c r="F251" s="2"/>
      <c r="G251" s="187" t="str">
        <f t="shared" si="414"/>
        <v>ETB</v>
      </c>
      <c r="H251" s="189"/>
      <c r="I251" s="86">
        <f ca="1">I247+I249+I250</f>
        <v>2292228.7845861102</v>
      </c>
      <c r="J251" s="86">
        <f t="shared" ref="J251:BU251" ca="1" si="439">J247+J249+J250</f>
        <v>4973299.0785432402</v>
      </c>
      <c r="K251" s="86">
        <f t="shared" ca="1" si="439"/>
        <v>5755264.0332753938</v>
      </c>
      <c r="L251" s="86">
        <f t="shared" ca="1" si="439"/>
        <v>4963856.7684510183</v>
      </c>
      <c r="M251" s="86">
        <f t="shared" ca="1" si="439"/>
        <v>8264360.4586128471</v>
      </c>
      <c r="N251" s="86">
        <f t="shared" ca="1" si="439"/>
        <v>-6386626.8050636798</v>
      </c>
      <c r="O251" s="86">
        <f t="shared" ca="1" si="439"/>
        <v>-11508420.7658586</v>
      </c>
      <c r="P251" s="86">
        <f t="shared" ca="1" si="439"/>
        <v>4751655.0433262493</v>
      </c>
      <c r="Q251" s="86">
        <f t="shared" ca="1" si="439"/>
        <v>3269973.4837311376</v>
      </c>
      <c r="R251" s="86">
        <f t="shared" ca="1" si="439"/>
        <v>2409846.4617074318</v>
      </c>
      <c r="S251" s="86">
        <f t="shared" ca="1" si="439"/>
        <v>2684256.2256647851</v>
      </c>
      <c r="T251" s="86">
        <f t="shared" ca="1" si="439"/>
        <v>12712650.045974193</v>
      </c>
      <c r="U251" s="86">
        <f t="shared" ca="1" si="439"/>
        <v>15647810.147966888</v>
      </c>
      <c r="V251" s="86">
        <f t="shared" ca="1" si="439"/>
        <v>29240897.368350733</v>
      </c>
      <c r="W251" s="86">
        <f t="shared" ca="1" si="439"/>
        <v>19160808.242175531</v>
      </c>
      <c r="X251" s="86">
        <f t="shared" ca="1" si="439"/>
        <v>10109299.639079403</v>
      </c>
      <c r="Y251" s="86">
        <f t="shared" ca="1" si="439"/>
        <v>16692214.986785684</v>
      </c>
      <c r="Z251" s="86">
        <f t="shared" ca="1" si="439"/>
        <v>-17263601.727416478</v>
      </c>
      <c r="AA251" s="86">
        <f t="shared" ca="1" si="439"/>
        <v>-24229465.516022962</v>
      </c>
      <c r="AB251" s="86">
        <f t="shared" ca="1" si="439"/>
        <v>4823978.182026796</v>
      </c>
      <c r="AC251" s="86">
        <f t="shared" ca="1" si="439"/>
        <v>984999.18358078972</v>
      </c>
      <c r="AD251" s="86">
        <f t="shared" ca="1" si="439"/>
        <v>456467.03787552938</v>
      </c>
      <c r="AE251" s="86">
        <f t="shared" ca="1" si="439"/>
        <v>298223.88047874346</v>
      </c>
      <c r="AF251" s="86">
        <f t="shared" ca="1" si="439"/>
        <v>11384739.487697512</v>
      </c>
      <c r="AG251" s="86">
        <f t="shared" ca="1" si="439"/>
        <v>15731409.615662623</v>
      </c>
      <c r="AH251" s="86">
        <f t="shared" ca="1" si="439"/>
        <v>30542936.964812424</v>
      </c>
      <c r="AI251" s="86">
        <f t="shared" ca="1" si="439"/>
        <v>19559301.433487151</v>
      </c>
      <c r="AJ251" s="86">
        <f t="shared" ca="1" si="439"/>
        <v>9696445.0380113684</v>
      </c>
      <c r="AK251" s="86">
        <f t="shared" ca="1" si="439"/>
        <v>16869431.507448297</v>
      </c>
      <c r="AL251" s="86">
        <f t="shared" ca="1" si="439"/>
        <v>-20130074.180334743</v>
      </c>
      <c r="AM251" s="86">
        <f t="shared" ca="1" si="439"/>
        <v>-27720335.343426406</v>
      </c>
      <c r="AN251" s="86">
        <f t="shared" ca="1" si="439"/>
        <v>3937364.5553384684</v>
      </c>
      <c r="AO251" s="86">
        <f t="shared" ca="1" si="439"/>
        <v>-245728.03477066383</v>
      </c>
      <c r="AP251" s="86">
        <f t="shared" ca="1" si="439"/>
        <v>-821636.0830379501</v>
      </c>
      <c r="AQ251" s="86">
        <f t="shared" ca="1" si="439"/>
        <v>-994063.6423994191</v>
      </c>
      <c r="AR251" s="86">
        <f t="shared" ca="1" si="439"/>
        <v>11086211.166464787</v>
      </c>
      <c r="AS251" s="86">
        <f t="shared" ca="1" si="439"/>
        <v>15940317.866256397</v>
      </c>
      <c r="AT251" s="86">
        <f t="shared" ca="1" si="439"/>
        <v>32186597.993684191</v>
      </c>
      <c r="AU251" s="86">
        <f t="shared" ca="1" si="439"/>
        <v>20139007.258909468</v>
      </c>
      <c r="AV251" s="86">
        <f t="shared" ca="1" si="439"/>
        <v>9320762.5174790658</v>
      </c>
      <c r="AW251" s="86">
        <f t="shared" ca="1" si="439"/>
        <v>17188576.874882985</v>
      </c>
      <c r="AX251" s="86">
        <f t="shared" ca="1" si="439"/>
        <v>-23394971.317706708</v>
      </c>
      <c r="AY251" s="86">
        <f t="shared" ca="1" si="439"/>
        <v>-31720480.644940369</v>
      </c>
      <c r="AZ251" s="86">
        <f t="shared" ca="1" si="439"/>
        <v>-4487208.2379467525</v>
      </c>
      <c r="BA251" s="86">
        <f t="shared" ca="1" si="439"/>
        <v>-9075505.745413553</v>
      </c>
      <c r="BB251" s="86">
        <f t="shared" ca="1" si="439"/>
        <v>-9707200.4558397345</v>
      </c>
      <c r="BC251" s="86">
        <f t="shared" ca="1" si="439"/>
        <v>-9896330.6086619385</v>
      </c>
      <c r="BD251" s="86">
        <f t="shared" ca="1" si="439"/>
        <v>3354127.8980620541</v>
      </c>
      <c r="BE251" s="86">
        <f t="shared" ca="1" si="439"/>
        <v>7684576.1943534985</v>
      </c>
      <c r="BF251" s="86">
        <f t="shared" ca="1" si="439"/>
        <v>25615898.033780649</v>
      </c>
      <c r="BG251" s="86">
        <f t="shared" ca="1" si="439"/>
        <v>12318747.845520943</v>
      </c>
      <c r="BH251" s="86">
        <f t="shared" ca="1" si="439"/>
        <v>378449.71728772298</v>
      </c>
      <c r="BI251" s="86">
        <f t="shared" ca="1" si="439"/>
        <v>9062302.9014573395</v>
      </c>
      <c r="BJ251" s="86">
        <f t="shared" ca="1" si="439"/>
        <v>-35730514.797079057</v>
      </c>
      <c r="BK251" s="86">
        <f t="shared" ca="1" si="439"/>
        <v>-44919534.440520063</v>
      </c>
      <c r="BL251" s="86">
        <f t="shared" ca="1" si="439"/>
        <v>-6593682.406540744</v>
      </c>
      <c r="BM251" s="86">
        <f t="shared" ca="1" si="439"/>
        <v>-11657871.787501194</v>
      </c>
      <c r="BN251" s="86">
        <f t="shared" ca="1" si="439"/>
        <v>-12355084.999884043</v>
      </c>
      <c r="BO251" s="86">
        <f t="shared" ca="1" si="439"/>
        <v>-12563831.470657349</v>
      </c>
      <c r="BP251" s="86">
        <f t="shared" ca="1" si="439"/>
        <v>2060946.2717206068</v>
      </c>
      <c r="BQ251" s="86">
        <f t="shared" ca="1" si="439"/>
        <v>6543650.2809116244</v>
      </c>
      <c r="BR251" s="86">
        <f t="shared" ca="1" si="439"/>
        <v>26317710.919967525</v>
      </c>
      <c r="BS251" s="86">
        <f t="shared" ca="1" si="439"/>
        <v>11654059.433263697</v>
      </c>
      <c r="BT251" s="86">
        <f t="shared" ca="1" si="439"/>
        <v>-1513301.085409157</v>
      </c>
      <c r="BU251" s="86">
        <f t="shared" ca="1" si="439"/>
        <v>8062961.1099892855</v>
      </c>
      <c r="BV251" s="86">
        <f t="shared" ref="BV251:EG251" ca="1" si="440">BV247+BV249+BV250</f>
        <v>-41333056.723871179</v>
      </c>
      <c r="BW251" s="86">
        <f t="shared" ca="1" si="440"/>
        <v>-51466399.556598082</v>
      </c>
      <c r="BX251" s="86">
        <f t="shared" ca="1" si="440"/>
        <v>-9201934.6749838367</v>
      </c>
      <c r="BY251" s="86">
        <f t="shared" ca="1" si="440"/>
        <v>-14786552.964896489</v>
      </c>
      <c r="BZ251" s="86">
        <f t="shared" ca="1" si="440"/>
        <v>-15555416.323853955</v>
      </c>
      <c r="CA251" s="86">
        <f t="shared" ca="1" si="440"/>
        <v>-15785614.934320267</v>
      </c>
      <c r="CB251" s="86">
        <f t="shared" ca="1" si="440"/>
        <v>342099.71494930983</v>
      </c>
      <c r="CC251" s="86">
        <f t="shared" ca="1" si="440"/>
        <v>4964864.4972555488</v>
      </c>
      <c r="CD251" s="86">
        <f t="shared" ca="1" si="440"/>
        <v>62844180.073850274</v>
      </c>
      <c r="CE251" s="86">
        <f t="shared" ca="1" si="440"/>
        <v>46681302.931230165</v>
      </c>
      <c r="CF251" s="86">
        <f t="shared" ca="1" si="440"/>
        <v>32167698.966428414</v>
      </c>
      <c r="CG251" s="86">
        <f t="shared" ca="1" si="440"/>
        <v>42723047.304466061</v>
      </c>
      <c r="CH251" s="86">
        <f t="shared" ca="1" si="440"/>
        <v>-11723266.310344392</v>
      </c>
      <c r="CI251" s="86">
        <f t="shared" ca="1" si="440"/>
        <v>-22892651.739200562</v>
      </c>
      <c r="CJ251" s="86">
        <f t="shared" ca="1" si="440"/>
        <v>23692972.175792448</v>
      </c>
      <c r="CK251" s="86">
        <f t="shared" ca="1" si="440"/>
        <v>17537377.207504161</v>
      </c>
      <c r="CL251" s="86">
        <f t="shared" ca="1" si="440"/>
        <v>16689904.528440563</v>
      </c>
      <c r="CM251" s="86">
        <f t="shared" ca="1" si="440"/>
        <v>16436170.193391575</v>
      </c>
      <c r="CN251" s="86">
        <f t="shared" ca="1" si="440"/>
        <v>34212797.706923231</v>
      </c>
      <c r="CO251" s="86">
        <f t="shared" si="440"/>
        <v>48849793.226619132</v>
      </c>
      <c r="CP251" s="86">
        <f t="shared" si="440"/>
        <v>74396573.901188821</v>
      </c>
      <c r="CQ251" s="86">
        <f t="shared" si="440"/>
        <v>55452104.413760565</v>
      </c>
      <c r="CR251" s="86">
        <f t="shared" si="440"/>
        <v>38440744.057702489</v>
      </c>
      <c r="CS251" s="86">
        <f t="shared" si="440"/>
        <v>50812642.498471998</v>
      </c>
      <c r="CT251" s="86">
        <f t="shared" si="440"/>
        <v>-13003750.949131772</v>
      </c>
      <c r="CU251" s="86">
        <f t="shared" si="440"/>
        <v>-26095360.789580639</v>
      </c>
      <c r="CV251" s="86">
        <f t="shared" si="440"/>
        <v>28507537.136507791</v>
      </c>
      <c r="CW251" s="86">
        <f t="shared" si="440"/>
        <v>21292579.055424418</v>
      </c>
      <c r="CX251" s="86">
        <f t="shared" si="440"/>
        <v>20299258.363304947</v>
      </c>
      <c r="CY251" s="86">
        <f t="shared" si="440"/>
        <v>20001856.95847876</v>
      </c>
      <c r="CZ251" s="86">
        <f t="shared" si="440"/>
        <v>40837799.380601607</v>
      </c>
      <c r="DA251" s="86">
        <f t="shared" si="440"/>
        <v>52684312.091352001</v>
      </c>
      <c r="DB251" s="86">
        <f t="shared" si="440"/>
        <v>80785770.833378643</v>
      </c>
      <c r="DC251" s="86">
        <f t="shared" si="440"/>
        <v>59946854.397207566</v>
      </c>
      <c r="DD251" s="86">
        <f t="shared" si="440"/>
        <v>41234358.005543694</v>
      </c>
      <c r="DE251" s="86">
        <f t="shared" si="440"/>
        <v>54843446.290390149</v>
      </c>
      <c r="DF251" s="86">
        <f t="shared" si="440"/>
        <v>-15354586.501973979</v>
      </c>
      <c r="DG251" s="86">
        <f t="shared" si="440"/>
        <v>-29755357.32646773</v>
      </c>
      <c r="DH251" s="86">
        <f t="shared" si="440"/>
        <v>30307830.392229542</v>
      </c>
      <c r="DI251" s="86">
        <f t="shared" si="440"/>
        <v>22371376.503037825</v>
      </c>
      <c r="DJ251" s="86">
        <f t="shared" si="440"/>
        <v>21278723.741706409</v>
      </c>
      <c r="DK251" s="86">
        <f t="shared" si="440"/>
        <v>20951582.196397595</v>
      </c>
      <c r="DL251" s="86">
        <f t="shared" si="440"/>
        <v>43871118.860732734</v>
      </c>
      <c r="DM251" s="86">
        <f t="shared" si="440"/>
        <v>56744713.773868807</v>
      </c>
      <c r="DN251" s="86">
        <f t="shared" si="440"/>
        <v>87656318.390098125</v>
      </c>
      <c r="DO251" s="86">
        <f t="shared" si="440"/>
        <v>64733510.310309954</v>
      </c>
      <c r="DP251" s="86">
        <f t="shared" si="440"/>
        <v>44149764.279479697</v>
      </c>
      <c r="DQ251" s="86">
        <f t="shared" si="440"/>
        <v>59119761.392810799</v>
      </c>
      <c r="DR251" s="86">
        <f t="shared" si="440"/>
        <v>-18098074.678789761</v>
      </c>
      <c r="DS251" s="86">
        <f t="shared" si="440"/>
        <v>-33938922.585732892</v>
      </c>
      <c r="DT251" s="86">
        <f t="shared" si="440"/>
        <v>32130583.904834099</v>
      </c>
      <c r="DU251" s="86">
        <f t="shared" si="440"/>
        <v>23400484.626723226</v>
      </c>
      <c r="DV251" s="86">
        <f t="shared" si="440"/>
        <v>22198566.589258667</v>
      </c>
      <c r="DW251" s="86">
        <f t="shared" si="440"/>
        <v>21838710.889418975</v>
      </c>
      <c r="DX251" s="86">
        <f t="shared" si="440"/>
        <v>47050201.220187627</v>
      </c>
      <c r="DY251" s="86">
        <f t="shared" si="440"/>
        <v>61029951.19564458</v>
      </c>
      <c r="DZ251" s="86">
        <f t="shared" si="440"/>
        <v>95032897.144795671</v>
      </c>
      <c r="EA251" s="86">
        <f t="shared" si="440"/>
        <v>69817808.257028639</v>
      </c>
      <c r="EB251" s="86">
        <f t="shared" si="440"/>
        <v>47175687.623115346</v>
      </c>
      <c r="EC251" s="86">
        <f t="shared" si="440"/>
        <v>63642684.447779581</v>
      </c>
      <c r="ED251" s="86">
        <f t="shared" si="440"/>
        <v>-21296935.230981052</v>
      </c>
      <c r="EE251" s="86">
        <f t="shared" si="440"/>
        <v>-38721867.928618506</v>
      </c>
      <c r="EF251" s="86">
        <f t="shared" si="440"/>
        <v>33954589.211005211</v>
      </c>
      <c r="EG251" s="86">
        <f t="shared" si="440"/>
        <v>24351480.005083237</v>
      </c>
      <c r="EH251" s="86">
        <f t="shared" ref="EH251:GS251" si="441">EH247+EH249+EH250</f>
        <v>23029370.163872231</v>
      </c>
      <c r="EI251" s="86">
        <f t="shared" si="441"/>
        <v>22633528.894048568</v>
      </c>
      <c r="EJ251" s="86">
        <f t="shared" si="441"/>
        <v>50366168.257894084</v>
      </c>
      <c r="EK251" s="86">
        <f t="shared" si="441"/>
        <v>65535535.268249869</v>
      </c>
      <c r="EL251" s="86">
        <f t="shared" si="441"/>
        <v>102938576.85388738</v>
      </c>
      <c r="EM251" s="86">
        <f t="shared" si="441"/>
        <v>75201979.077343643</v>
      </c>
      <c r="EN251" s="86">
        <f t="shared" si="441"/>
        <v>50295646.380039014</v>
      </c>
      <c r="EO251" s="86">
        <f t="shared" si="441"/>
        <v>68409342.887169659</v>
      </c>
      <c r="EP251" s="86">
        <f t="shared" si="441"/>
        <v>-25024238.759467043</v>
      </c>
      <c r="EQ251" s="86">
        <f t="shared" si="441"/>
        <v>-44191664.726868227</v>
      </c>
      <c r="ER251" s="86">
        <f t="shared" si="441"/>
        <v>35752438.126717858</v>
      </c>
      <c r="ES251" s="86">
        <f t="shared" si="441"/>
        <v>25189018.000203691</v>
      </c>
      <c r="ET251" s="86">
        <f t="shared" si="441"/>
        <v>23734697.174871571</v>
      </c>
      <c r="EU251" s="86">
        <f t="shared" si="441"/>
        <v>23299271.77806554</v>
      </c>
      <c r="EV251" s="86">
        <f t="shared" si="441"/>
        <v>76720387.691027239</v>
      </c>
      <c r="EW251" s="86">
        <f t="shared" si="441"/>
        <v>78303988.38751924</v>
      </c>
      <c r="EX251" s="86">
        <f t="shared" si="441"/>
        <v>125861492.85393833</v>
      </c>
      <c r="EY251" s="86">
        <f t="shared" si="441"/>
        <v>95351235.29974024</v>
      </c>
      <c r="EZ251" s="86">
        <f t="shared" si="441"/>
        <v>67954269.332705125</v>
      </c>
      <c r="FA251" s="86">
        <f t="shared" si="441"/>
        <v>87879335.490548849</v>
      </c>
      <c r="FB251" s="86">
        <f t="shared" si="441"/>
        <v>-14897604.320751514</v>
      </c>
      <c r="FC251" s="86">
        <f t="shared" si="441"/>
        <v>-35981772.884892829</v>
      </c>
      <c r="FD251" s="86">
        <f t="shared" si="441"/>
        <v>51956740.254051849</v>
      </c>
      <c r="FE251" s="86">
        <f t="shared" si="441"/>
        <v>40336978.114886269</v>
      </c>
      <c r="FF251" s="86">
        <f t="shared" si="441"/>
        <v>38737225.207020953</v>
      </c>
      <c r="FG251" s="86">
        <f t="shared" si="441"/>
        <v>38258257.270534322</v>
      </c>
      <c r="FH251" s="86">
        <f t="shared" si="441"/>
        <v>71814750.900787398</v>
      </c>
      <c r="FI251" s="86">
        <f t="shared" si="441"/>
        <v>91800438.079628244</v>
      </c>
      <c r="FJ251" s="86">
        <f t="shared" si="441"/>
        <v>137058118.3982496</v>
      </c>
      <c r="FK251" s="86">
        <f t="shared" si="441"/>
        <v>103496835.08863169</v>
      </c>
      <c r="FL251" s="86">
        <f t="shared" si="441"/>
        <v>73360172.524893105</v>
      </c>
      <c r="FM251" s="86">
        <f t="shared" si="441"/>
        <v>95277745.298521161</v>
      </c>
      <c r="FN251" s="86">
        <f t="shared" si="441"/>
        <v>-17776888.493909217</v>
      </c>
      <c r="FO251" s="86">
        <f t="shared" si="441"/>
        <v>-40969473.91446466</v>
      </c>
      <c r="FP251" s="86">
        <f t="shared" si="441"/>
        <v>55762890.538374484</v>
      </c>
      <c r="FQ251" s="86">
        <f t="shared" si="441"/>
        <v>42981152.185292363</v>
      </c>
      <c r="FR251" s="86">
        <f t="shared" si="441"/>
        <v>41221423.986640498</v>
      </c>
      <c r="FS251" s="86">
        <f t="shared" si="441"/>
        <v>40694559.256505206</v>
      </c>
      <c r="FT251" s="86">
        <f t="shared" si="441"/>
        <v>77606702.24978359</v>
      </c>
      <c r="FU251" s="86">
        <f t="shared" si="441"/>
        <v>99382529.585346147</v>
      </c>
      <c r="FV251" s="86">
        <f t="shared" si="441"/>
        <v>149165977.93582967</v>
      </c>
      <c r="FW251" s="86">
        <f t="shared" si="441"/>
        <v>112248566.29524997</v>
      </c>
      <c r="FX251" s="86">
        <f t="shared" si="441"/>
        <v>79098237.475137532</v>
      </c>
      <c r="FY251" s="86">
        <f t="shared" si="441"/>
        <v>103207567.52612841</v>
      </c>
      <c r="FZ251" s="86">
        <f t="shared" si="441"/>
        <v>-21152529.645545065</v>
      </c>
      <c r="GA251" s="86">
        <f t="shared" si="441"/>
        <v>-46664373.608156055</v>
      </c>
      <c r="GB251" s="86">
        <f t="shared" si="441"/>
        <v>59741227.289967045</v>
      </c>
      <c r="GC251" s="86">
        <f t="shared" si="441"/>
        <v>45681315.101576686</v>
      </c>
      <c r="GD251" s="86">
        <f t="shared" si="441"/>
        <v>43745614.083059639</v>
      </c>
      <c r="GE251" s="86">
        <f t="shared" si="441"/>
        <v>43166062.879910797</v>
      </c>
      <c r="GF251" s="86">
        <f t="shared" si="441"/>
        <v>83769420.172517061</v>
      </c>
      <c r="GG251" s="86">
        <f t="shared" si="441"/>
        <v>107483137.39629912</v>
      </c>
      <c r="GH251" s="86">
        <f t="shared" si="441"/>
        <v>162244930.58183098</v>
      </c>
      <c r="GI251" s="86">
        <f t="shared" si="441"/>
        <v>121635777.77719331</v>
      </c>
      <c r="GJ251" s="86">
        <f t="shared" si="441"/>
        <v>85170416.075069636</v>
      </c>
      <c r="GK251" s="86">
        <f t="shared" si="441"/>
        <v>111690679.13115957</v>
      </c>
      <c r="GL251" s="86">
        <f t="shared" si="441"/>
        <v>-25105427.757681236</v>
      </c>
      <c r="GM251" s="86">
        <f t="shared" si="441"/>
        <v>-53168456.116553329</v>
      </c>
      <c r="GN251" s="86">
        <f t="shared" si="441"/>
        <v>63877704.871382073</v>
      </c>
      <c r="GO251" s="86">
        <f t="shared" si="441"/>
        <v>48411801.464152694</v>
      </c>
      <c r="GP251" s="86">
        <f t="shared" si="441"/>
        <v>46282530.34378396</v>
      </c>
      <c r="GQ251" s="86">
        <f t="shared" si="441"/>
        <v>45645024.020320237</v>
      </c>
      <c r="GR251" s="86">
        <f t="shared" si="441"/>
        <v>90308717.042187095</v>
      </c>
      <c r="GS251" s="86">
        <f t="shared" si="441"/>
        <v>116118159.21621013</v>
      </c>
      <c r="GT251" s="86">
        <f t="shared" ref="GT251:IN251" si="442">GT247+GT249+GT250</f>
        <v>176356131.72029516</v>
      </c>
      <c r="GU251" s="86">
        <f t="shared" si="442"/>
        <v>131686063.63519374</v>
      </c>
      <c r="GV251" s="86">
        <f t="shared" si="442"/>
        <v>91574165.762857646</v>
      </c>
      <c r="GW251" s="86">
        <f t="shared" si="442"/>
        <v>120746455.1245566</v>
      </c>
      <c r="GX251" s="86">
        <f t="shared" si="442"/>
        <v>-29729262.453168277</v>
      </c>
      <c r="GY251" s="86">
        <f t="shared" si="442"/>
        <v>-60598593.647927575</v>
      </c>
      <c r="GZ251" s="86">
        <f t="shared" si="442"/>
        <v>68152183.438801348</v>
      </c>
      <c r="HA251" s="86">
        <f t="shared" si="442"/>
        <v>51139689.690849058</v>
      </c>
      <c r="HB251" s="86">
        <f t="shared" si="442"/>
        <v>48797491.458443411</v>
      </c>
      <c r="HC251" s="86">
        <f t="shared" si="442"/>
        <v>48096234.502633341</v>
      </c>
      <c r="HD251" s="86">
        <f t="shared" si="442"/>
        <v>97226296.826686889</v>
      </c>
      <c r="HE251" s="86">
        <f t="shared" si="442"/>
        <v>125299689.4301544</v>
      </c>
      <c r="HF251" s="86">
        <f t="shared" si="442"/>
        <v>191561459.18464792</v>
      </c>
      <c r="HG251" s="86">
        <f t="shared" si="442"/>
        <v>142424384.29103631</v>
      </c>
      <c r="HH251" s="86">
        <f t="shared" si="442"/>
        <v>98301296.631466672</v>
      </c>
      <c r="HI251" s="86">
        <f t="shared" si="442"/>
        <v>130390814.92933552</v>
      </c>
      <c r="HJ251" s="86">
        <f t="shared" si="442"/>
        <v>-35132474.40616186</v>
      </c>
      <c r="HK251" s="86">
        <f t="shared" si="442"/>
        <v>-69088738.720397085</v>
      </c>
      <c r="HL251" s="86">
        <f t="shared" si="442"/>
        <v>72537116.075004742</v>
      </c>
      <c r="HM251" s="86">
        <f t="shared" si="442"/>
        <v>53823372.952257201</v>
      </c>
      <c r="HN251" s="86">
        <f t="shared" si="442"/>
        <v>51246954.89661099</v>
      </c>
      <c r="HO251" s="86">
        <f t="shared" si="442"/>
        <v>50475572.245219916</v>
      </c>
      <c r="HP251" s="86">
        <f t="shared" si="442"/>
        <v>104518640.80167882</v>
      </c>
      <c r="HQ251" s="86">
        <f t="shared" si="442"/>
        <v>135034829.80934155</v>
      </c>
      <c r="HR251" s="86">
        <f t="shared" si="442"/>
        <v>207922776.53928453</v>
      </c>
      <c r="HS251" s="86">
        <f t="shared" si="442"/>
        <v>153871994.15631175</v>
      </c>
      <c r="HT251" s="86">
        <f t="shared" si="442"/>
        <v>105336597.73078507</v>
      </c>
      <c r="HU251" s="86">
        <f t="shared" si="442"/>
        <v>140635067.85844082</v>
      </c>
      <c r="HV251" s="86">
        <f t="shared" si="442"/>
        <v>-41440550.41060631</v>
      </c>
      <c r="HW251" s="86">
        <f t="shared" si="442"/>
        <v>-78792441.15626508</v>
      </c>
      <c r="HX251" s="86">
        <f t="shared" si="442"/>
        <v>76995999.11867696</v>
      </c>
      <c r="HY251" s="86">
        <f t="shared" si="442"/>
        <v>56410881.683654658</v>
      </c>
      <c r="HZ251" s="86">
        <f t="shared" si="442"/>
        <v>53576821.82244385</v>
      </c>
      <c r="IA251" s="86">
        <f t="shared" si="442"/>
        <v>52728300.905913658</v>
      </c>
      <c r="IB251" s="86">
        <f t="shared" si="442"/>
        <v>112175676.31801847</v>
      </c>
      <c r="IC251" s="86">
        <f t="shared" si="442"/>
        <v>145324259.94187325</v>
      </c>
      <c r="ID251" s="86">
        <f t="shared" si="442"/>
        <v>225501001.34481043</v>
      </c>
      <c r="IE251" s="86">
        <f t="shared" si="442"/>
        <v>166045140.72354043</v>
      </c>
      <c r="IF251" s="86">
        <f t="shared" si="442"/>
        <v>112656204.65546112</v>
      </c>
      <c r="IG251" s="86">
        <f t="shared" si="442"/>
        <v>151484521.79588246</v>
      </c>
      <c r="IH251" s="86">
        <f t="shared" si="442"/>
        <v>-48798658.300069451</v>
      </c>
      <c r="II251" s="86">
        <f t="shared" si="442"/>
        <v>-89885738.120294094</v>
      </c>
      <c r="IJ251" s="86">
        <f t="shared" si="442"/>
        <v>81481546.182142183</v>
      </c>
      <c r="IK251" s="86">
        <f t="shared" si="442"/>
        <v>58837917.003617615</v>
      </c>
      <c r="IL251" s="86">
        <f t="shared" si="442"/>
        <v>55720451.156285733</v>
      </c>
      <c r="IM251" s="86">
        <f t="shared" si="442"/>
        <v>54787078.148102552</v>
      </c>
      <c r="IN251" s="86">
        <f t="shared" si="442"/>
        <v>120179191.10141785</v>
      </c>
    </row>
    <row r="252" spans="1:248" ht="12.95" customHeight="1">
      <c r="A252" s="1"/>
      <c r="B252" s="19" t="s">
        <v>30</v>
      </c>
      <c r="C252" s="1"/>
      <c r="D252" s="1"/>
      <c r="E252" s="1"/>
      <c r="F252" s="1"/>
      <c r="G252" s="101" t="str">
        <f t="shared" si="414"/>
        <v>ETB</v>
      </c>
      <c r="H252" s="1"/>
      <c r="I252" s="85">
        <f t="shared" ref="I252:BT252" ca="1" si="443">I$220*I$9</f>
        <v>0</v>
      </c>
      <c r="J252" s="85">
        <f t="shared" ca="1" si="443"/>
        <v>0</v>
      </c>
      <c r="K252" s="85">
        <f t="shared" ca="1" si="443"/>
        <v>0</v>
      </c>
      <c r="L252" s="85">
        <f t="shared" ca="1" si="443"/>
        <v>0</v>
      </c>
      <c r="M252" s="85">
        <f t="shared" ca="1" si="443"/>
        <v>0</v>
      </c>
      <c r="N252" s="85">
        <f t="shared" ca="1" si="443"/>
        <v>0</v>
      </c>
      <c r="O252" s="85">
        <f t="shared" ca="1" si="443"/>
        <v>0</v>
      </c>
      <c r="P252" s="85">
        <f t="shared" ca="1" si="443"/>
        <v>0</v>
      </c>
      <c r="Q252" s="85">
        <f t="shared" ca="1" si="443"/>
        <v>0</v>
      </c>
      <c r="R252" s="85">
        <f t="shared" ca="1" si="443"/>
        <v>0</v>
      </c>
      <c r="S252" s="85">
        <f t="shared" ca="1" si="443"/>
        <v>0</v>
      </c>
      <c r="T252" s="85">
        <f t="shared" ca="1" si="443"/>
        <v>0</v>
      </c>
      <c r="U252" s="85">
        <f t="shared" ca="1" si="443"/>
        <v>0</v>
      </c>
      <c r="V252" s="85">
        <f t="shared" ca="1" si="443"/>
        <v>0</v>
      </c>
      <c r="W252" s="85">
        <f t="shared" ca="1" si="443"/>
        <v>0</v>
      </c>
      <c r="X252" s="85">
        <f t="shared" ca="1" si="443"/>
        <v>0</v>
      </c>
      <c r="Y252" s="85">
        <f t="shared" ca="1" si="443"/>
        <v>0</v>
      </c>
      <c r="Z252" s="85">
        <f t="shared" ca="1" si="443"/>
        <v>0</v>
      </c>
      <c r="AA252" s="85">
        <f t="shared" ca="1" si="443"/>
        <v>0</v>
      </c>
      <c r="AB252" s="85">
        <f t="shared" ca="1" si="443"/>
        <v>0</v>
      </c>
      <c r="AC252" s="85">
        <f t="shared" ca="1" si="443"/>
        <v>0</v>
      </c>
      <c r="AD252" s="85">
        <f t="shared" ca="1" si="443"/>
        <v>0</v>
      </c>
      <c r="AE252" s="85">
        <f t="shared" ca="1" si="443"/>
        <v>0</v>
      </c>
      <c r="AF252" s="85">
        <f t="shared" ca="1" si="443"/>
        <v>0</v>
      </c>
      <c r="AG252" s="85">
        <f t="shared" ca="1" si="443"/>
        <v>0</v>
      </c>
      <c r="AH252" s="85">
        <f t="shared" ca="1" si="443"/>
        <v>0</v>
      </c>
      <c r="AI252" s="85">
        <f t="shared" ca="1" si="443"/>
        <v>0</v>
      </c>
      <c r="AJ252" s="85">
        <f t="shared" ca="1" si="443"/>
        <v>0</v>
      </c>
      <c r="AK252" s="85">
        <f t="shared" ca="1" si="443"/>
        <v>0</v>
      </c>
      <c r="AL252" s="85">
        <f t="shared" ca="1" si="443"/>
        <v>0</v>
      </c>
      <c r="AM252" s="85">
        <f t="shared" ca="1" si="443"/>
        <v>0</v>
      </c>
      <c r="AN252" s="85">
        <f t="shared" ca="1" si="443"/>
        <v>0</v>
      </c>
      <c r="AO252" s="85">
        <f t="shared" ca="1" si="443"/>
        <v>0</v>
      </c>
      <c r="AP252" s="85">
        <f t="shared" ca="1" si="443"/>
        <v>0</v>
      </c>
      <c r="AQ252" s="85">
        <f t="shared" ca="1" si="443"/>
        <v>0</v>
      </c>
      <c r="AR252" s="85">
        <f t="shared" ca="1" si="443"/>
        <v>0</v>
      </c>
      <c r="AS252" s="85">
        <f t="shared" ca="1" si="443"/>
        <v>0</v>
      </c>
      <c r="AT252" s="85">
        <f t="shared" ca="1" si="443"/>
        <v>0</v>
      </c>
      <c r="AU252" s="85">
        <f t="shared" ca="1" si="443"/>
        <v>0</v>
      </c>
      <c r="AV252" s="85">
        <f t="shared" ca="1" si="443"/>
        <v>0</v>
      </c>
      <c r="AW252" s="85">
        <f t="shared" ca="1" si="443"/>
        <v>0</v>
      </c>
      <c r="AX252" s="85">
        <f t="shared" ca="1" si="443"/>
        <v>0</v>
      </c>
      <c r="AY252" s="85">
        <f t="shared" ca="1" si="443"/>
        <v>0</v>
      </c>
      <c r="AZ252" s="85">
        <f t="shared" ca="1" si="443"/>
        <v>0</v>
      </c>
      <c r="BA252" s="85">
        <f t="shared" ca="1" si="443"/>
        <v>0</v>
      </c>
      <c r="BB252" s="85">
        <f t="shared" ca="1" si="443"/>
        <v>0</v>
      </c>
      <c r="BC252" s="85">
        <f t="shared" ca="1" si="443"/>
        <v>0</v>
      </c>
      <c r="BD252" s="85">
        <f t="shared" ca="1" si="443"/>
        <v>0</v>
      </c>
      <c r="BE252" s="85">
        <f t="shared" ca="1" si="443"/>
        <v>0</v>
      </c>
      <c r="BF252" s="85">
        <f t="shared" ca="1" si="443"/>
        <v>0</v>
      </c>
      <c r="BG252" s="85">
        <f t="shared" ca="1" si="443"/>
        <v>0</v>
      </c>
      <c r="BH252" s="85">
        <f t="shared" ca="1" si="443"/>
        <v>0</v>
      </c>
      <c r="BI252" s="85">
        <f t="shared" ca="1" si="443"/>
        <v>0</v>
      </c>
      <c r="BJ252" s="85">
        <f t="shared" ca="1" si="443"/>
        <v>0</v>
      </c>
      <c r="BK252" s="85">
        <f t="shared" ca="1" si="443"/>
        <v>0</v>
      </c>
      <c r="BL252" s="85">
        <f t="shared" ca="1" si="443"/>
        <v>0</v>
      </c>
      <c r="BM252" s="85">
        <f t="shared" ca="1" si="443"/>
        <v>0</v>
      </c>
      <c r="BN252" s="85">
        <f t="shared" ca="1" si="443"/>
        <v>0</v>
      </c>
      <c r="BO252" s="85">
        <f t="shared" ca="1" si="443"/>
        <v>0</v>
      </c>
      <c r="BP252" s="85">
        <f t="shared" ca="1" si="443"/>
        <v>0</v>
      </c>
      <c r="BQ252" s="85">
        <f t="shared" ca="1" si="443"/>
        <v>0</v>
      </c>
      <c r="BR252" s="85">
        <f t="shared" ca="1" si="443"/>
        <v>0</v>
      </c>
      <c r="BS252" s="85">
        <f t="shared" ca="1" si="443"/>
        <v>0</v>
      </c>
      <c r="BT252" s="85">
        <f t="shared" ca="1" si="443"/>
        <v>0</v>
      </c>
      <c r="BU252" s="85">
        <f t="shared" ref="BU252:EF252" ca="1" si="444">BU$220*BU$9</f>
        <v>0</v>
      </c>
      <c r="BV252" s="85">
        <f t="shared" ca="1" si="444"/>
        <v>0</v>
      </c>
      <c r="BW252" s="85">
        <f t="shared" ca="1" si="444"/>
        <v>0</v>
      </c>
      <c r="BX252" s="85">
        <f t="shared" ca="1" si="444"/>
        <v>0</v>
      </c>
      <c r="BY252" s="85">
        <f t="shared" ca="1" si="444"/>
        <v>0</v>
      </c>
      <c r="BZ252" s="85">
        <f t="shared" ca="1" si="444"/>
        <v>0</v>
      </c>
      <c r="CA252" s="85">
        <f t="shared" ca="1" si="444"/>
        <v>0</v>
      </c>
      <c r="CB252" s="85">
        <f t="shared" ca="1" si="444"/>
        <v>0</v>
      </c>
      <c r="CC252" s="85">
        <f t="shared" ca="1" si="444"/>
        <v>0</v>
      </c>
      <c r="CD252" s="85">
        <f t="shared" ca="1" si="444"/>
        <v>0</v>
      </c>
      <c r="CE252" s="85">
        <f t="shared" ca="1" si="444"/>
        <v>0</v>
      </c>
      <c r="CF252" s="85">
        <f t="shared" ca="1" si="444"/>
        <v>0</v>
      </c>
      <c r="CG252" s="85">
        <f t="shared" ca="1" si="444"/>
        <v>0</v>
      </c>
      <c r="CH252" s="85">
        <f t="shared" ca="1" si="444"/>
        <v>0</v>
      </c>
      <c r="CI252" s="85">
        <f t="shared" ca="1" si="444"/>
        <v>0</v>
      </c>
      <c r="CJ252" s="85">
        <f t="shared" ca="1" si="444"/>
        <v>0</v>
      </c>
      <c r="CK252" s="85">
        <f t="shared" ca="1" si="444"/>
        <v>0</v>
      </c>
      <c r="CL252" s="85">
        <f t="shared" ca="1" si="444"/>
        <v>0</v>
      </c>
      <c r="CM252" s="85">
        <f t="shared" ca="1" si="444"/>
        <v>0</v>
      </c>
      <c r="CN252" s="85">
        <f t="shared" ca="1" si="444"/>
        <v>0</v>
      </c>
      <c r="CO252" s="85">
        <f t="shared" si="444"/>
        <v>0</v>
      </c>
      <c r="CP252" s="85">
        <f t="shared" si="444"/>
        <v>0</v>
      </c>
      <c r="CQ252" s="85">
        <f t="shared" si="444"/>
        <v>0</v>
      </c>
      <c r="CR252" s="85">
        <f t="shared" si="444"/>
        <v>0</v>
      </c>
      <c r="CS252" s="85">
        <f t="shared" si="444"/>
        <v>0</v>
      </c>
      <c r="CT252" s="85">
        <f t="shared" si="444"/>
        <v>0</v>
      </c>
      <c r="CU252" s="85">
        <f t="shared" si="444"/>
        <v>0</v>
      </c>
      <c r="CV252" s="85">
        <f t="shared" si="444"/>
        <v>0</v>
      </c>
      <c r="CW252" s="85">
        <f t="shared" si="444"/>
        <v>0</v>
      </c>
      <c r="CX252" s="85">
        <f t="shared" si="444"/>
        <v>0</v>
      </c>
      <c r="CY252" s="85">
        <f t="shared" si="444"/>
        <v>0</v>
      </c>
      <c r="CZ252" s="85">
        <f t="shared" si="444"/>
        <v>0</v>
      </c>
      <c r="DA252" s="85">
        <f t="shared" si="444"/>
        <v>0</v>
      </c>
      <c r="DB252" s="85">
        <f t="shared" si="444"/>
        <v>0</v>
      </c>
      <c r="DC252" s="85">
        <f t="shared" si="444"/>
        <v>0</v>
      </c>
      <c r="DD252" s="85">
        <f t="shared" si="444"/>
        <v>0</v>
      </c>
      <c r="DE252" s="85">
        <f t="shared" si="444"/>
        <v>0</v>
      </c>
      <c r="DF252" s="85">
        <f t="shared" si="444"/>
        <v>0</v>
      </c>
      <c r="DG252" s="85">
        <f t="shared" si="444"/>
        <v>0</v>
      </c>
      <c r="DH252" s="85">
        <f t="shared" si="444"/>
        <v>0</v>
      </c>
      <c r="DI252" s="85">
        <f t="shared" si="444"/>
        <v>0</v>
      </c>
      <c r="DJ252" s="85">
        <f t="shared" si="444"/>
        <v>0</v>
      </c>
      <c r="DK252" s="85">
        <f t="shared" si="444"/>
        <v>0</v>
      </c>
      <c r="DL252" s="85">
        <f t="shared" si="444"/>
        <v>0</v>
      </c>
      <c r="DM252" s="85">
        <f t="shared" si="444"/>
        <v>0</v>
      </c>
      <c r="DN252" s="85">
        <f t="shared" si="444"/>
        <v>0</v>
      </c>
      <c r="DO252" s="85">
        <f t="shared" si="444"/>
        <v>0</v>
      </c>
      <c r="DP252" s="85">
        <f t="shared" si="444"/>
        <v>0</v>
      </c>
      <c r="DQ252" s="85">
        <f t="shared" si="444"/>
        <v>0</v>
      </c>
      <c r="DR252" s="85">
        <f t="shared" si="444"/>
        <v>0</v>
      </c>
      <c r="DS252" s="85">
        <f t="shared" si="444"/>
        <v>0</v>
      </c>
      <c r="DT252" s="85">
        <f t="shared" si="444"/>
        <v>0</v>
      </c>
      <c r="DU252" s="85">
        <f t="shared" si="444"/>
        <v>0</v>
      </c>
      <c r="DV252" s="85">
        <f t="shared" si="444"/>
        <v>0</v>
      </c>
      <c r="DW252" s="85">
        <f t="shared" si="444"/>
        <v>0</v>
      </c>
      <c r="DX252" s="85">
        <f t="shared" si="444"/>
        <v>0</v>
      </c>
      <c r="DY252" s="85">
        <f t="shared" si="444"/>
        <v>0</v>
      </c>
      <c r="DZ252" s="85">
        <f t="shared" si="444"/>
        <v>0</v>
      </c>
      <c r="EA252" s="85">
        <f t="shared" si="444"/>
        <v>0</v>
      </c>
      <c r="EB252" s="85">
        <f t="shared" si="444"/>
        <v>0</v>
      </c>
      <c r="EC252" s="85">
        <f t="shared" si="444"/>
        <v>0</v>
      </c>
      <c r="ED252" s="85">
        <f t="shared" si="444"/>
        <v>0</v>
      </c>
      <c r="EE252" s="85">
        <f t="shared" si="444"/>
        <v>0</v>
      </c>
      <c r="EF252" s="85">
        <f t="shared" si="444"/>
        <v>0</v>
      </c>
      <c r="EG252" s="85">
        <f t="shared" ref="EG252:GR252" si="445">EG$220*EG$9</f>
        <v>0</v>
      </c>
      <c r="EH252" s="85">
        <f t="shared" si="445"/>
        <v>0</v>
      </c>
      <c r="EI252" s="85">
        <f t="shared" si="445"/>
        <v>0</v>
      </c>
      <c r="EJ252" s="85">
        <f t="shared" si="445"/>
        <v>0</v>
      </c>
      <c r="EK252" s="85">
        <f t="shared" si="445"/>
        <v>0</v>
      </c>
      <c r="EL252" s="85">
        <f t="shared" si="445"/>
        <v>0</v>
      </c>
      <c r="EM252" s="85">
        <f t="shared" si="445"/>
        <v>0</v>
      </c>
      <c r="EN252" s="85">
        <f t="shared" si="445"/>
        <v>0</v>
      </c>
      <c r="EO252" s="85">
        <f t="shared" si="445"/>
        <v>0</v>
      </c>
      <c r="EP252" s="85">
        <f t="shared" si="445"/>
        <v>0</v>
      </c>
      <c r="EQ252" s="85">
        <f t="shared" si="445"/>
        <v>0</v>
      </c>
      <c r="ER252" s="85">
        <f t="shared" si="445"/>
        <v>0</v>
      </c>
      <c r="ES252" s="85">
        <f t="shared" si="445"/>
        <v>0</v>
      </c>
      <c r="ET252" s="85">
        <f t="shared" si="445"/>
        <v>0</v>
      </c>
      <c r="EU252" s="85">
        <f t="shared" si="445"/>
        <v>0</v>
      </c>
      <c r="EV252" s="85">
        <f t="shared" si="445"/>
        <v>0</v>
      </c>
      <c r="EW252" s="85">
        <f t="shared" si="445"/>
        <v>0</v>
      </c>
      <c r="EX252" s="85">
        <f t="shared" si="445"/>
        <v>0</v>
      </c>
      <c r="EY252" s="85">
        <f t="shared" si="445"/>
        <v>0</v>
      </c>
      <c r="EZ252" s="85">
        <f t="shared" si="445"/>
        <v>0</v>
      </c>
      <c r="FA252" s="85">
        <f t="shared" si="445"/>
        <v>0</v>
      </c>
      <c r="FB252" s="85">
        <f t="shared" si="445"/>
        <v>0</v>
      </c>
      <c r="FC252" s="85">
        <f t="shared" si="445"/>
        <v>0</v>
      </c>
      <c r="FD252" s="85">
        <f t="shared" si="445"/>
        <v>0</v>
      </c>
      <c r="FE252" s="85">
        <f t="shared" si="445"/>
        <v>0</v>
      </c>
      <c r="FF252" s="85">
        <f t="shared" si="445"/>
        <v>0</v>
      </c>
      <c r="FG252" s="85">
        <f t="shared" si="445"/>
        <v>0</v>
      </c>
      <c r="FH252" s="85">
        <f t="shared" si="445"/>
        <v>0</v>
      </c>
      <c r="FI252" s="85">
        <f t="shared" si="445"/>
        <v>0</v>
      </c>
      <c r="FJ252" s="85">
        <f t="shared" si="445"/>
        <v>0</v>
      </c>
      <c r="FK252" s="85">
        <f t="shared" si="445"/>
        <v>0</v>
      </c>
      <c r="FL252" s="85">
        <f t="shared" si="445"/>
        <v>0</v>
      </c>
      <c r="FM252" s="85">
        <f t="shared" si="445"/>
        <v>0</v>
      </c>
      <c r="FN252" s="85">
        <f t="shared" si="445"/>
        <v>0</v>
      </c>
      <c r="FO252" s="85">
        <f t="shared" si="445"/>
        <v>0</v>
      </c>
      <c r="FP252" s="85">
        <f t="shared" si="445"/>
        <v>0</v>
      </c>
      <c r="FQ252" s="85">
        <f t="shared" si="445"/>
        <v>0</v>
      </c>
      <c r="FR252" s="85">
        <f t="shared" si="445"/>
        <v>0</v>
      </c>
      <c r="FS252" s="85">
        <f t="shared" si="445"/>
        <v>0</v>
      </c>
      <c r="FT252" s="85">
        <f t="shared" si="445"/>
        <v>0</v>
      </c>
      <c r="FU252" s="85">
        <f t="shared" si="445"/>
        <v>0</v>
      </c>
      <c r="FV252" s="85">
        <f t="shared" si="445"/>
        <v>0</v>
      </c>
      <c r="FW252" s="85">
        <f t="shared" si="445"/>
        <v>0</v>
      </c>
      <c r="FX252" s="85">
        <f t="shared" si="445"/>
        <v>0</v>
      </c>
      <c r="FY252" s="85">
        <f t="shared" si="445"/>
        <v>0</v>
      </c>
      <c r="FZ252" s="85">
        <f t="shared" si="445"/>
        <v>0</v>
      </c>
      <c r="GA252" s="85">
        <f t="shared" si="445"/>
        <v>0</v>
      </c>
      <c r="GB252" s="85">
        <f t="shared" si="445"/>
        <v>0</v>
      </c>
      <c r="GC252" s="85">
        <f t="shared" si="445"/>
        <v>0</v>
      </c>
      <c r="GD252" s="85">
        <f t="shared" si="445"/>
        <v>0</v>
      </c>
      <c r="GE252" s="85">
        <f t="shared" si="445"/>
        <v>0</v>
      </c>
      <c r="GF252" s="85">
        <f t="shared" si="445"/>
        <v>0</v>
      </c>
      <c r="GG252" s="85">
        <f t="shared" si="445"/>
        <v>0</v>
      </c>
      <c r="GH252" s="85">
        <f t="shared" si="445"/>
        <v>0</v>
      </c>
      <c r="GI252" s="85">
        <f t="shared" si="445"/>
        <v>0</v>
      </c>
      <c r="GJ252" s="85">
        <f t="shared" si="445"/>
        <v>0</v>
      </c>
      <c r="GK252" s="85">
        <f t="shared" si="445"/>
        <v>0</v>
      </c>
      <c r="GL252" s="85">
        <f t="shared" si="445"/>
        <v>0</v>
      </c>
      <c r="GM252" s="85">
        <f t="shared" si="445"/>
        <v>0</v>
      </c>
      <c r="GN252" s="85">
        <f t="shared" si="445"/>
        <v>0</v>
      </c>
      <c r="GO252" s="85">
        <f t="shared" si="445"/>
        <v>0</v>
      </c>
      <c r="GP252" s="85">
        <f t="shared" si="445"/>
        <v>0</v>
      </c>
      <c r="GQ252" s="85">
        <f t="shared" si="445"/>
        <v>0</v>
      </c>
      <c r="GR252" s="85">
        <f t="shared" si="445"/>
        <v>0</v>
      </c>
      <c r="GS252" s="85">
        <f t="shared" ref="GS252:IN252" si="446">GS$220*GS$9</f>
        <v>0</v>
      </c>
      <c r="GT252" s="85">
        <f t="shared" si="446"/>
        <v>0</v>
      </c>
      <c r="GU252" s="85">
        <f t="shared" si="446"/>
        <v>0</v>
      </c>
      <c r="GV252" s="85">
        <f t="shared" si="446"/>
        <v>0</v>
      </c>
      <c r="GW252" s="85">
        <f t="shared" si="446"/>
        <v>0</v>
      </c>
      <c r="GX252" s="85">
        <f t="shared" si="446"/>
        <v>0</v>
      </c>
      <c r="GY252" s="85">
        <f t="shared" si="446"/>
        <v>0</v>
      </c>
      <c r="GZ252" s="85">
        <f t="shared" si="446"/>
        <v>0</v>
      </c>
      <c r="HA252" s="85">
        <f t="shared" si="446"/>
        <v>0</v>
      </c>
      <c r="HB252" s="85">
        <f t="shared" si="446"/>
        <v>0</v>
      </c>
      <c r="HC252" s="85">
        <f t="shared" si="446"/>
        <v>0</v>
      </c>
      <c r="HD252" s="85">
        <f t="shared" si="446"/>
        <v>0</v>
      </c>
      <c r="HE252" s="85">
        <f t="shared" si="446"/>
        <v>0</v>
      </c>
      <c r="HF252" s="85">
        <f t="shared" si="446"/>
        <v>0</v>
      </c>
      <c r="HG252" s="85">
        <f t="shared" si="446"/>
        <v>0</v>
      </c>
      <c r="HH252" s="85">
        <f t="shared" si="446"/>
        <v>0</v>
      </c>
      <c r="HI252" s="85">
        <f t="shared" si="446"/>
        <v>0</v>
      </c>
      <c r="HJ252" s="85">
        <f t="shared" si="446"/>
        <v>0</v>
      </c>
      <c r="HK252" s="85">
        <f t="shared" si="446"/>
        <v>0</v>
      </c>
      <c r="HL252" s="85">
        <f t="shared" si="446"/>
        <v>0</v>
      </c>
      <c r="HM252" s="85">
        <f t="shared" si="446"/>
        <v>0</v>
      </c>
      <c r="HN252" s="85">
        <f t="shared" si="446"/>
        <v>0</v>
      </c>
      <c r="HO252" s="85">
        <f t="shared" si="446"/>
        <v>0</v>
      </c>
      <c r="HP252" s="85">
        <f t="shared" si="446"/>
        <v>0</v>
      </c>
      <c r="HQ252" s="85">
        <f t="shared" si="446"/>
        <v>0</v>
      </c>
      <c r="HR252" s="85">
        <f t="shared" si="446"/>
        <v>0</v>
      </c>
      <c r="HS252" s="85">
        <f t="shared" si="446"/>
        <v>0</v>
      </c>
      <c r="HT252" s="85">
        <f t="shared" si="446"/>
        <v>0</v>
      </c>
      <c r="HU252" s="85">
        <f t="shared" si="446"/>
        <v>0</v>
      </c>
      <c r="HV252" s="85">
        <f t="shared" si="446"/>
        <v>0</v>
      </c>
      <c r="HW252" s="85">
        <f t="shared" si="446"/>
        <v>0</v>
      </c>
      <c r="HX252" s="85">
        <f t="shared" si="446"/>
        <v>0</v>
      </c>
      <c r="HY252" s="85">
        <f t="shared" si="446"/>
        <v>0</v>
      </c>
      <c r="HZ252" s="85">
        <f t="shared" si="446"/>
        <v>0</v>
      </c>
      <c r="IA252" s="85">
        <f t="shared" si="446"/>
        <v>0</v>
      </c>
      <c r="IB252" s="85">
        <f t="shared" si="446"/>
        <v>0</v>
      </c>
      <c r="IC252" s="85">
        <f t="shared" si="446"/>
        <v>0</v>
      </c>
      <c r="ID252" s="85">
        <f t="shared" si="446"/>
        <v>0</v>
      </c>
      <c r="IE252" s="85">
        <f t="shared" si="446"/>
        <v>0</v>
      </c>
      <c r="IF252" s="85">
        <f t="shared" si="446"/>
        <v>0</v>
      </c>
      <c r="IG252" s="85">
        <f t="shared" si="446"/>
        <v>0</v>
      </c>
      <c r="IH252" s="85">
        <f t="shared" si="446"/>
        <v>0</v>
      </c>
      <c r="II252" s="85">
        <f t="shared" si="446"/>
        <v>0</v>
      </c>
      <c r="IJ252" s="85">
        <f t="shared" si="446"/>
        <v>0</v>
      </c>
      <c r="IK252" s="85">
        <f t="shared" si="446"/>
        <v>0</v>
      </c>
      <c r="IL252" s="85">
        <f t="shared" si="446"/>
        <v>0</v>
      </c>
      <c r="IM252" s="85">
        <f t="shared" si="446"/>
        <v>0</v>
      </c>
      <c r="IN252" s="85">
        <f t="shared" si="446"/>
        <v>0</v>
      </c>
    </row>
    <row r="253" spans="1:248" ht="12.95" customHeight="1" thickBot="1">
      <c r="A253" s="1"/>
      <c r="B253" s="297" t="s">
        <v>33</v>
      </c>
      <c r="C253" s="149"/>
      <c r="D253" s="149"/>
      <c r="E253" s="149"/>
      <c r="F253" s="149"/>
      <c r="G253" s="150" t="str">
        <f t="shared" si="414"/>
        <v>ETB</v>
      </c>
      <c r="H253" s="149"/>
      <c r="I253" s="151">
        <f ca="1">SUM(I251:I252)</f>
        <v>2292228.7845861102</v>
      </c>
      <c r="J253" s="151">
        <f t="shared" ref="J253:BU253" ca="1" si="447">SUM(J251:J252)</f>
        <v>4973299.0785432402</v>
      </c>
      <c r="K253" s="151">
        <f t="shared" ca="1" si="447"/>
        <v>5755264.0332753938</v>
      </c>
      <c r="L253" s="151">
        <f t="shared" ca="1" si="447"/>
        <v>4963856.7684510183</v>
      </c>
      <c r="M253" s="151">
        <f t="shared" ca="1" si="447"/>
        <v>8264360.4586128471</v>
      </c>
      <c r="N253" s="151">
        <f t="shared" ca="1" si="447"/>
        <v>-6386626.8050636798</v>
      </c>
      <c r="O253" s="151">
        <f t="shared" ca="1" si="447"/>
        <v>-11508420.7658586</v>
      </c>
      <c r="P253" s="151">
        <f t="shared" ca="1" si="447"/>
        <v>4751655.0433262493</v>
      </c>
      <c r="Q253" s="151">
        <f t="shared" ca="1" si="447"/>
        <v>3269973.4837311376</v>
      </c>
      <c r="R253" s="151">
        <f t="shared" ca="1" si="447"/>
        <v>2409846.4617074318</v>
      </c>
      <c r="S253" s="151">
        <f t="shared" ca="1" si="447"/>
        <v>2684256.2256647851</v>
      </c>
      <c r="T253" s="151">
        <f t="shared" ca="1" si="447"/>
        <v>12712650.045974193</v>
      </c>
      <c r="U253" s="151">
        <f t="shared" ca="1" si="447"/>
        <v>15647810.147966888</v>
      </c>
      <c r="V253" s="151">
        <f t="shared" ca="1" si="447"/>
        <v>29240897.368350733</v>
      </c>
      <c r="W253" s="151">
        <f t="shared" ca="1" si="447"/>
        <v>19160808.242175531</v>
      </c>
      <c r="X253" s="151">
        <f t="shared" ca="1" si="447"/>
        <v>10109299.639079403</v>
      </c>
      <c r="Y253" s="151">
        <f t="shared" ca="1" si="447"/>
        <v>16692214.986785684</v>
      </c>
      <c r="Z253" s="151">
        <f t="shared" ca="1" si="447"/>
        <v>-17263601.727416478</v>
      </c>
      <c r="AA253" s="151">
        <f t="shared" ca="1" si="447"/>
        <v>-24229465.516022962</v>
      </c>
      <c r="AB253" s="151">
        <f t="shared" ca="1" si="447"/>
        <v>4823978.182026796</v>
      </c>
      <c r="AC253" s="151">
        <f t="shared" ca="1" si="447"/>
        <v>984999.18358078972</v>
      </c>
      <c r="AD253" s="151">
        <f t="shared" ca="1" si="447"/>
        <v>456467.03787552938</v>
      </c>
      <c r="AE253" s="151">
        <f t="shared" ca="1" si="447"/>
        <v>298223.88047874346</v>
      </c>
      <c r="AF253" s="151">
        <f t="shared" ca="1" si="447"/>
        <v>11384739.487697512</v>
      </c>
      <c r="AG253" s="151">
        <f t="shared" ca="1" si="447"/>
        <v>15731409.615662623</v>
      </c>
      <c r="AH253" s="151">
        <f t="shared" ca="1" si="447"/>
        <v>30542936.964812424</v>
      </c>
      <c r="AI253" s="151">
        <f t="shared" ca="1" si="447"/>
        <v>19559301.433487151</v>
      </c>
      <c r="AJ253" s="151">
        <f t="shared" ca="1" si="447"/>
        <v>9696445.0380113684</v>
      </c>
      <c r="AK253" s="151">
        <f t="shared" ca="1" si="447"/>
        <v>16869431.507448297</v>
      </c>
      <c r="AL253" s="151">
        <f t="shared" ca="1" si="447"/>
        <v>-20130074.180334743</v>
      </c>
      <c r="AM253" s="151">
        <f t="shared" ca="1" si="447"/>
        <v>-27720335.343426406</v>
      </c>
      <c r="AN253" s="151">
        <f t="shared" ca="1" si="447"/>
        <v>3937364.5553384684</v>
      </c>
      <c r="AO253" s="151">
        <f t="shared" ca="1" si="447"/>
        <v>-245728.03477066383</v>
      </c>
      <c r="AP253" s="151">
        <f t="shared" ca="1" si="447"/>
        <v>-821636.0830379501</v>
      </c>
      <c r="AQ253" s="151">
        <f t="shared" ca="1" si="447"/>
        <v>-994063.6423994191</v>
      </c>
      <c r="AR253" s="151">
        <f t="shared" ca="1" si="447"/>
        <v>11086211.166464787</v>
      </c>
      <c r="AS253" s="151">
        <f t="shared" ca="1" si="447"/>
        <v>15940317.866256397</v>
      </c>
      <c r="AT253" s="151">
        <f t="shared" ca="1" si="447"/>
        <v>32186597.993684191</v>
      </c>
      <c r="AU253" s="151">
        <f t="shared" ca="1" si="447"/>
        <v>20139007.258909468</v>
      </c>
      <c r="AV253" s="151">
        <f t="shared" ca="1" si="447"/>
        <v>9320762.5174790658</v>
      </c>
      <c r="AW253" s="151">
        <f t="shared" ca="1" si="447"/>
        <v>17188576.874882985</v>
      </c>
      <c r="AX253" s="151">
        <f t="shared" ca="1" si="447"/>
        <v>-23394971.317706708</v>
      </c>
      <c r="AY253" s="151">
        <f t="shared" ca="1" si="447"/>
        <v>-31720480.644940369</v>
      </c>
      <c r="AZ253" s="151">
        <f t="shared" ca="1" si="447"/>
        <v>-4487208.2379467525</v>
      </c>
      <c r="BA253" s="151">
        <f t="shared" ca="1" si="447"/>
        <v>-9075505.745413553</v>
      </c>
      <c r="BB253" s="151">
        <f t="shared" ca="1" si="447"/>
        <v>-9707200.4558397345</v>
      </c>
      <c r="BC253" s="151">
        <f t="shared" ca="1" si="447"/>
        <v>-9896330.6086619385</v>
      </c>
      <c r="BD253" s="151">
        <f t="shared" ca="1" si="447"/>
        <v>3354127.8980620541</v>
      </c>
      <c r="BE253" s="151">
        <f t="shared" ca="1" si="447"/>
        <v>7684576.1943534985</v>
      </c>
      <c r="BF253" s="151">
        <f t="shared" ca="1" si="447"/>
        <v>25615898.033780649</v>
      </c>
      <c r="BG253" s="151">
        <f t="shared" ca="1" si="447"/>
        <v>12318747.845520943</v>
      </c>
      <c r="BH253" s="151">
        <f t="shared" ca="1" si="447"/>
        <v>378449.71728772298</v>
      </c>
      <c r="BI253" s="151">
        <f t="shared" ca="1" si="447"/>
        <v>9062302.9014573395</v>
      </c>
      <c r="BJ253" s="151">
        <f t="shared" ca="1" si="447"/>
        <v>-35730514.797079057</v>
      </c>
      <c r="BK253" s="151">
        <f t="shared" ca="1" si="447"/>
        <v>-44919534.440520063</v>
      </c>
      <c r="BL253" s="151">
        <f t="shared" ca="1" si="447"/>
        <v>-6593682.406540744</v>
      </c>
      <c r="BM253" s="151">
        <f t="shared" ca="1" si="447"/>
        <v>-11657871.787501194</v>
      </c>
      <c r="BN253" s="151">
        <f t="shared" ca="1" si="447"/>
        <v>-12355084.999884043</v>
      </c>
      <c r="BO253" s="151">
        <f t="shared" ca="1" si="447"/>
        <v>-12563831.470657349</v>
      </c>
      <c r="BP253" s="151">
        <f t="shared" ca="1" si="447"/>
        <v>2060946.2717206068</v>
      </c>
      <c r="BQ253" s="151">
        <f t="shared" ca="1" si="447"/>
        <v>6543650.2809116244</v>
      </c>
      <c r="BR253" s="151">
        <f t="shared" ca="1" si="447"/>
        <v>26317710.919967525</v>
      </c>
      <c r="BS253" s="151">
        <f t="shared" ca="1" si="447"/>
        <v>11654059.433263697</v>
      </c>
      <c r="BT253" s="151">
        <f t="shared" ca="1" si="447"/>
        <v>-1513301.085409157</v>
      </c>
      <c r="BU253" s="151">
        <f t="shared" ca="1" si="447"/>
        <v>8062961.1099892855</v>
      </c>
      <c r="BV253" s="151">
        <f t="shared" ref="BV253:EG253" ca="1" si="448">SUM(BV251:BV252)</f>
        <v>-41333056.723871179</v>
      </c>
      <c r="BW253" s="151">
        <f t="shared" ca="1" si="448"/>
        <v>-51466399.556598082</v>
      </c>
      <c r="BX253" s="151">
        <f t="shared" ca="1" si="448"/>
        <v>-9201934.6749838367</v>
      </c>
      <c r="BY253" s="151">
        <f t="shared" ca="1" si="448"/>
        <v>-14786552.964896489</v>
      </c>
      <c r="BZ253" s="151">
        <f t="shared" ca="1" si="448"/>
        <v>-15555416.323853955</v>
      </c>
      <c r="CA253" s="151">
        <f t="shared" ca="1" si="448"/>
        <v>-15785614.934320267</v>
      </c>
      <c r="CB253" s="151">
        <f t="shared" ca="1" si="448"/>
        <v>342099.71494930983</v>
      </c>
      <c r="CC253" s="151">
        <f t="shared" ca="1" si="448"/>
        <v>4964864.4972555488</v>
      </c>
      <c r="CD253" s="151">
        <f t="shared" ca="1" si="448"/>
        <v>62844180.073850274</v>
      </c>
      <c r="CE253" s="151">
        <f t="shared" ca="1" si="448"/>
        <v>46681302.931230165</v>
      </c>
      <c r="CF253" s="151">
        <f t="shared" ca="1" si="448"/>
        <v>32167698.966428414</v>
      </c>
      <c r="CG253" s="151">
        <f t="shared" ca="1" si="448"/>
        <v>42723047.304466061</v>
      </c>
      <c r="CH253" s="151">
        <f t="shared" ca="1" si="448"/>
        <v>-11723266.310344392</v>
      </c>
      <c r="CI253" s="151">
        <f t="shared" ca="1" si="448"/>
        <v>-22892651.739200562</v>
      </c>
      <c r="CJ253" s="151">
        <f t="shared" ca="1" si="448"/>
        <v>23692972.175792448</v>
      </c>
      <c r="CK253" s="151">
        <f t="shared" ca="1" si="448"/>
        <v>17537377.207504161</v>
      </c>
      <c r="CL253" s="151">
        <f t="shared" ca="1" si="448"/>
        <v>16689904.528440563</v>
      </c>
      <c r="CM253" s="151">
        <f t="shared" ca="1" si="448"/>
        <v>16436170.193391575</v>
      </c>
      <c r="CN253" s="151">
        <f t="shared" ca="1" si="448"/>
        <v>34212797.706923231</v>
      </c>
      <c r="CO253" s="151">
        <f t="shared" si="448"/>
        <v>48849793.226619132</v>
      </c>
      <c r="CP253" s="151">
        <f t="shared" si="448"/>
        <v>74396573.901188821</v>
      </c>
      <c r="CQ253" s="151">
        <f t="shared" si="448"/>
        <v>55452104.413760565</v>
      </c>
      <c r="CR253" s="151">
        <f t="shared" si="448"/>
        <v>38440744.057702489</v>
      </c>
      <c r="CS253" s="151">
        <f t="shared" si="448"/>
        <v>50812642.498471998</v>
      </c>
      <c r="CT253" s="151">
        <f t="shared" si="448"/>
        <v>-13003750.949131772</v>
      </c>
      <c r="CU253" s="151">
        <f t="shared" si="448"/>
        <v>-26095360.789580639</v>
      </c>
      <c r="CV253" s="151">
        <f t="shared" si="448"/>
        <v>28507537.136507791</v>
      </c>
      <c r="CW253" s="151">
        <f t="shared" si="448"/>
        <v>21292579.055424418</v>
      </c>
      <c r="CX253" s="151">
        <f t="shared" si="448"/>
        <v>20299258.363304947</v>
      </c>
      <c r="CY253" s="151">
        <f t="shared" si="448"/>
        <v>20001856.95847876</v>
      </c>
      <c r="CZ253" s="151">
        <f t="shared" si="448"/>
        <v>40837799.380601607</v>
      </c>
      <c r="DA253" s="151">
        <f t="shared" si="448"/>
        <v>52684312.091352001</v>
      </c>
      <c r="DB253" s="151">
        <f t="shared" si="448"/>
        <v>80785770.833378643</v>
      </c>
      <c r="DC253" s="151">
        <f t="shared" si="448"/>
        <v>59946854.397207566</v>
      </c>
      <c r="DD253" s="151">
        <f t="shared" si="448"/>
        <v>41234358.005543694</v>
      </c>
      <c r="DE253" s="151">
        <f t="shared" si="448"/>
        <v>54843446.290390149</v>
      </c>
      <c r="DF253" s="151">
        <f t="shared" si="448"/>
        <v>-15354586.501973979</v>
      </c>
      <c r="DG253" s="151">
        <f t="shared" si="448"/>
        <v>-29755357.32646773</v>
      </c>
      <c r="DH253" s="151">
        <f t="shared" si="448"/>
        <v>30307830.392229542</v>
      </c>
      <c r="DI253" s="151">
        <f t="shared" si="448"/>
        <v>22371376.503037825</v>
      </c>
      <c r="DJ253" s="151">
        <f t="shared" si="448"/>
        <v>21278723.741706409</v>
      </c>
      <c r="DK253" s="151">
        <f t="shared" si="448"/>
        <v>20951582.196397595</v>
      </c>
      <c r="DL253" s="151">
        <f t="shared" si="448"/>
        <v>43871118.860732734</v>
      </c>
      <c r="DM253" s="151">
        <f t="shared" si="448"/>
        <v>56744713.773868807</v>
      </c>
      <c r="DN253" s="151">
        <f t="shared" si="448"/>
        <v>87656318.390098125</v>
      </c>
      <c r="DO253" s="151">
        <f t="shared" si="448"/>
        <v>64733510.310309954</v>
      </c>
      <c r="DP253" s="151">
        <f t="shared" si="448"/>
        <v>44149764.279479697</v>
      </c>
      <c r="DQ253" s="151">
        <f t="shared" si="448"/>
        <v>59119761.392810799</v>
      </c>
      <c r="DR253" s="151">
        <f t="shared" si="448"/>
        <v>-18098074.678789761</v>
      </c>
      <c r="DS253" s="151">
        <f t="shared" si="448"/>
        <v>-33938922.585732892</v>
      </c>
      <c r="DT253" s="151">
        <f t="shared" si="448"/>
        <v>32130583.904834099</v>
      </c>
      <c r="DU253" s="151">
        <f t="shared" si="448"/>
        <v>23400484.626723226</v>
      </c>
      <c r="DV253" s="151">
        <f t="shared" si="448"/>
        <v>22198566.589258667</v>
      </c>
      <c r="DW253" s="151">
        <f t="shared" si="448"/>
        <v>21838710.889418975</v>
      </c>
      <c r="DX253" s="151">
        <f t="shared" si="448"/>
        <v>47050201.220187627</v>
      </c>
      <c r="DY253" s="151">
        <f t="shared" si="448"/>
        <v>61029951.19564458</v>
      </c>
      <c r="DZ253" s="151">
        <f t="shared" si="448"/>
        <v>95032897.144795671</v>
      </c>
      <c r="EA253" s="151">
        <f t="shared" si="448"/>
        <v>69817808.257028639</v>
      </c>
      <c r="EB253" s="151">
        <f t="shared" si="448"/>
        <v>47175687.623115346</v>
      </c>
      <c r="EC253" s="151">
        <f t="shared" si="448"/>
        <v>63642684.447779581</v>
      </c>
      <c r="ED253" s="151">
        <f t="shared" si="448"/>
        <v>-21296935.230981052</v>
      </c>
      <c r="EE253" s="151">
        <f t="shared" si="448"/>
        <v>-38721867.928618506</v>
      </c>
      <c r="EF253" s="151">
        <f t="shared" si="448"/>
        <v>33954589.211005211</v>
      </c>
      <c r="EG253" s="151">
        <f t="shared" si="448"/>
        <v>24351480.005083237</v>
      </c>
      <c r="EH253" s="151">
        <f t="shared" ref="EH253:GS253" si="449">SUM(EH251:EH252)</f>
        <v>23029370.163872231</v>
      </c>
      <c r="EI253" s="151">
        <f t="shared" si="449"/>
        <v>22633528.894048568</v>
      </c>
      <c r="EJ253" s="151">
        <f t="shared" si="449"/>
        <v>50366168.257894084</v>
      </c>
      <c r="EK253" s="151">
        <f t="shared" si="449"/>
        <v>65535535.268249869</v>
      </c>
      <c r="EL253" s="151">
        <f t="shared" si="449"/>
        <v>102938576.85388738</v>
      </c>
      <c r="EM253" s="151">
        <f t="shared" si="449"/>
        <v>75201979.077343643</v>
      </c>
      <c r="EN253" s="151">
        <f t="shared" si="449"/>
        <v>50295646.380039014</v>
      </c>
      <c r="EO253" s="151">
        <f t="shared" si="449"/>
        <v>68409342.887169659</v>
      </c>
      <c r="EP253" s="151">
        <f t="shared" si="449"/>
        <v>-25024238.759467043</v>
      </c>
      <c r="EQ253" s="151">
        <f t="shared" si="449"/>
        <v>-44191664.726868227</v>
      </c>
      <c r="ER253" s="151">
        <f t="shared" si="449"/>
        <v>35752438.126717858</v>
      </c>
      <c r="ES253" s="151">
        <f t="shared" si="449"/>
        <v>25189018.000203691</v>
      </c>
      <c r="ET253" s="151">
        <f t="shared" si="449"/>
        <v>23734697.174871571</v>
      </c>
      <c r="EU253" s="151">
        <f t="shared" si="449"/>
        <v>23299271.77806554</v>
      </c>
      <c r="EV253" s="151">
        <f t="shared" si="449"/>
        <v>76720387.691027239</v>
      </c>
      <c r="EW253" s="151">
        <f t="shared" si="449"/>
        <v>78303988.38751924</v>
      </c>
      <c r="EX253" s="151">
        <f t="shared" si="449"/>
        <v>125861492.85393833</v>
      </c>
      <c r="EY253" s="151">
        <f t="shared" si="449"/>
        <v>95351235.29974024</v>
      </c>
      <c r="EZ253" s="151">
        <f t="shared" si="449"/>
        <v>67954269.332705125</v>
      </c>
      <c r="FA253" s="151">
        <f t="shared" si="449"/>
        <v>87879335.490548849</v>
      </c>
      <c r="FB253" s="151">
        <f t="shared" si="449"/>
        <v>-14897604.320751514</v>
      </c>
      <c r="FC253" s="151">
        <f t="shared" si="449"/>
        <v>-35981772.884892829</v>
      </c>
      <c r="FD253" s="151">
        <f t="shared" si="449"/>
        <v>51956740.254051849</v>
      </c>
      <c r="FE253" s="151">
        <f t="shared" si="449"/>
        <v>40336978.114886269</v>
      </c>
      <c r="FF253" s="151">
        <f t="shared" si="449"/>
        <v>38737225.207020953</v>
      </c>
      <c r="FG253" s="151">
        <f t="shared" si="449"/>
        <v>38258257.270534322</v>
      </c>
      <c r="FH253" s="151">
        <f t="shared" si="449"/>
        <v>71814750.900787398</v>
      </c>
      <c r="FI253" s="151">
        <f t="shared" si="449"/>
        <v>91800438.079628244</v>
      </c>
      <c r="FJ253" s="151">
        <f t="shared" si="449"/>
        <v>137058118.3982496</v>
      </c>
      <c r="FK253" s="151">
        <f t="shared" si="449"/>
        <v>103496835.08863169</v>
      </c>
      <c r="FL253" s="151">
        <f t="shared" si="449"/>
        <v>73360172.524893105</v>
      </c>
      <c r="FM253" s="151">
        <f t="shared" si="449"/>
        <v>95277745.298521161</v>
      </c>
      <c r="FN253" s="151">
        <f t="shared" si="449"/>
        <v>-17776888.493909217</v>
      </c>
      <c r="FO253" s="151">
        <f t="shared" si="449"/>
        <v>-40969473.91446466</v>
      </c>
      <c r="FP253" s="151">
        <f t="shared" si="449"/>
        <v>55762890.538374484</v>
      </c>
      <c r="FQ253" s="151">
        <f t="shared" si="449"/>
        <v>42981152.185292363</v>
      </c>
      <c r="FR253" s="151">
        <f t="shared" si="449"/>
        <v>41221423.986640498</v>
      </c>
      <c r="FS253" s="151">
        <f t="shared" si="449"/>
        <v>40694559.256505206</v>
      </c>
      <c r="FT253" s="151">
        <f t="shared" si="449"/>
        <v>77606702.24978359</v>
      </c>
      <c r="FU253" s="151">
        <f t="shared" si="449"/>
        <v>99382529.585346147</v>
      </c>
      <c r="FV253" s="151">
        <f t="shared" si="449"/>
        <v>149165977.93582967</v>
      </c>
      <c r="FW253" s="151">
        <f t="shared" si="449"/>
        <v>112248566.29524997</v>
      </c>
      <c r="FX253" s="151">
        <f t="shared" si="449"/>
        <v>79098237.475137532</v>
      </c>
      <c r="FY253" s="151">
        <f t="shared" si="449"/>
        <v>103207567.52612841</v>
      </c>
      <c r="FZ253" s="151">
        <f t="shared" si="449"/>
        <v>-21152529.645545065</v>
      </c>
      <c r="GA253" s="151">
        <f t="shared" si="449"/>
        <v>-46664373.608156055</v>
      </c>
      <c r="GB253" s="151">
        <f t="shared" si="449"/>
        <v>59741227.289967045</v>
      </c>
      <c r="GC253" s="151">
        <f t="shared" si="449"/>
        <v>45681315.101576686</v>
      </c>
      <c r="GD253" s="151">
        <f t="shared" si="449"/>
        <v>43745614.083059639</v>
      </c>
      <c r="GE253" s="151">
        <f t="shared" si="449"/>
        <v>43166062.879910797</v>
      </c>
      <c r="GF253" s="151">
        <f t="shared" si="449"/>
        <v>83769420.172517061</v>
      </c>
      <c r="GG253" s="151">
        <f t="shared" si="449"/>
        <v>107483137.39629912</v>
      </c>
      <c r="GH253" s="151">
        <f t="shared" si="449"/>
        <v>162244930.58183098</v>
      </c>
      <c r="GI253" s="151">
        <f t="shared" si="449"/>
        <v>121635777.77719331</v>
      </c>
      <c r="GJ253" s="151">
        <f t="shared" si="449"/>
        <v>85170416.075069636</v>
      </c>
      <c r="GK253" s="151">
        <f t="shared" si="449"/>
        <v>111690679.13115957</v>
      </c>
      <c r="GL253" s="151">
        <f t="shared" si="449"/>
        <v>-25105427.757681236</v>
      </c>
      <c r="GM253" s="151">
        <f t="shared" si="449"/>
        <v>-53168456.116553329</v>
      </c>
      <c r="GN253" s="151">
        <f t="shared" si="449"/>
        <v>63877704.871382073</v>
      </c>
      <c r="GO253" s="151">
        <f t="shared" si="449"/>
        <v>48411801.464152694</v>
      </c>
      <c r="GP253" s="151">
        <f t="shared" si="449"/>
        <v>46282530.34378396</v>
      </c>
      <c r="GQ253" s="151">
        <f t="shared" si="449"/>
        <v>45645024.020320237</v>
      </c>
      <c r="GR253" s="151">
        <f t="shared" si="449"/>
        <v>90308717.042187095</v>
      </c>
      <c r="GS253" s="151">
        <f t="shared" si="449"/>
        <v>116118159.21621013</v>
      </c>
      <c r="GT253" s="151">
        <f t="shared" ref="GT253:IN253" si="450">SUM(GT251:GT252)</f>
        <v>176356131.72029516</v>
      </c>
      <c r="GU253" s="151">
        <f t="shared" si="450"/>
        <v>131686063.63519374</v>
      </c>
      <c r="GV253" s="151">
        <f t="shared" si="450"/>
        <v>91574165.762857646</v>
      </c>
      <c r="GW253" s="151">
        <f t="shared" si="450"/>
        <v>120746455.1245566</v>
      </c>
      <c r="GX253" s="151">
        <f t="shared" si="450"/>
        <v>-29729262.453168277</v>
      </c>
      <c r="GY253" s="151">
        <f t="shared" si="450"/>
        <v>-60598593.647927575</v>
      </c>
      <c r="GZ253" s="151">
        <f t="shared" si="450"/>
        <v>68152183.438801348</v>
      </c>
      <c r="HA253" s="151">
        <f t="shared" si="450"/>
        <v>51139689.690849058</v>
      </c>
      <c r="HB253" s="151">
        <f t="shared" si="450"/>
        <v>48797491.458443411</v>
      </c>
      <c r="HC253" s="151">
        <f t="shared" si="450"/>
        <v>48096234.502633341</v>
      </c>
      <c r="HD253" s="151">
        <f t="shared" si="450"/>
        <v>97226296.826686889</v>
      </c>
      <c r="HE253" s="151">
        <f t="shared" si="450"/>
        <v>125299689.4301544</v>
      </c>
      <c r="HF253" s="151">
        <f t="shared" si="450"/>
        <v>191561459.18464792</v>
      </c>
      <c r="HG253" s="151">
        <f t="shared" si="450"/>
        <v>142424384.29103631</v>
      </c>
      <c r="HH253" s="151">
        <f t="shared" si="450"/>
        <v>98301296.631466672</v>
      </c>
      <c r="HI253" s="151">
        <f t="shared" si="450"/>
        <v>130390814.92933552</v>
      </c>
      <c r="HJ253" s="151">
        <f t="shared" si="450"/>
        <v>-35132474.40616186</v>
      </c>
      <c r="HK253" s="151">
        <f t="shared" si="450"/>
        <v>-69088738.720397085</v>
      </c>
      <c r="HL253" s="151">
        <f t="shared" si="450"/>
        <v>72537116.075004742</v>
      </c>
      <c r="HM253" s="151">
        <f t="shared" si="450"/>
        <v>53823372.952257201</v>
      </c>
      <c r="HN253" s="151">
        <f t="shared" si="450"/>
        <v>51246954.89661099</v>
      </c>
      <c r="HO253" s="151">
        <f t="shared" si="450"/>
        <v>50475572.245219916</v>
      </c>
      <c r="HP253" s="151">
        <f t="shared" si="450"/>
        <v>104518640.80167882</v>
      </c>
      <c r="HQ253" s="151">
        <f t="shared" si="450"/>
        <v>135034829.80934155</v>
      </c>
      <c r="HR253" s="151">
        <f t="shared" si="450"/>
        <v>207922776.53928453</v>
      </c>
      <c r="HS253" s="151">
        <f t="shared" si="450"/>
        <v>153871994.15631175</v>
      </c>
      <c r="HT253" s="151">
        <f t="shared" si="450"/>
        <v>105336597.73078507</v>
      </c>
      <c r="HU253" s="151">
        <f t="shared" si="450"/>
        <v>140635067.85844082</v>
      </c>
      <c r="HV253" s="151">
        <f t="shared" si="450"/>
        <v>-41440550.41060631</v>
      </c>
      <c r="HW253" s="151">
        <f t="shared" si="450"/>
        <v>-78792441.15626508</v>
      </c>
      <c r="HX253" s="151">
        <f t="shared" si="450"/>
        <v>76995999.11867696</v>
      </c>
      <c r="HY253" s="151">
        <f t="shared" si="450"/>
        <v>56410881.683654658</v>
      </c>
      <c r="HZ253" s="151">
        <f t="shared" si="450"/>
        <v>53576821.82244385</v>
      </c>
      <c r="IA253" s="151">
        <f t="shared" si="450"/>
        <v>52728300.905913658</v>
      </c>
      <c r="IB253" s="151">
        <f t="shared" si="450"/>
        <v>112175676.31801847</v>
      </c>
      <c r="IC253" s="151">
        <f t="shared" si="450"/>
        <v>145324259.94187325</v>
      </c>
      <c r="ID253" s="151">
        <f t="shared" si="450"/>
        <v>225501001.34481043</v>
      </c>
      <c r="IE253" s="151">
        <f t="shared" si="450"/>
        <v>166045140.72354043</v>
      </c>
      <c r="IF253" s="151">
        <f t="shared" si="450"/>
        <v>112656204.65546112</v>
      </c>
      <c r="IG253" s="151">
        <f t="shared" si="450"/>
        <v>151484521.79588246</v>
      </c>
      <c r="IH253" s="151">
        <f t="shared" si="450"/>
        <v>-48798658.300069451</v>
      </c>
      <c r="II253" s="151">
        <f t="shared" si="450"/>
        <v>-89885738.120294094</v>
      </c>
      <c r="IJ253" s="151">
        <f t="shared" si="450"/>
        <v>81481546.182142183</v>
      </c>
      <c r="IK253" s="151">
        <f t="shared" si="450"/>
        <v>58837917.003617615</v>
      </c>
      <c r="IL253" s="151">
        <f t="shared" si="450"/>
        <v>55720451.156285733</v>
      </c>
      <c r="IM253" s="151">
        <f t="shared" si="450"/>
        <v>54787078.148102552</v>
      </c>
      <c r="IN253" s="151">
        <f t="shared" si="450"/>
        <v>120179191.10141785</v>
      </c>
    </row>
    <row r="254" spans="1:248" ht="12.95" customHeight="1" thickTop="1">
      <c r="A254" s="1"/>
      <c r="B254" s="3"/>
      <c r="C254" s="1"/>
      <c r="D254" s="1"/>
      <c r="E254" s="1"/>
      <c r="F254" s="1"/>
      <c r="G254" s="101"/>
      <c r="H254" s="1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  <c r="Z254" s="85"/>
      <c r="AA254" s="85"/>
      <c r="AB254" s="85"/>
      <c r="AC254" s="85"/>
      <c r="AD254" s="85"/>
      <c r="AE254" s="85"/>
      <c r="AF254" s="85"/>
      <c r="AG254" s="85"/>
      <c r="AH254" s="85"/>
      <c r="AI254" s="85"/>
      <c r="AJ254" s="85"/>
      <c r="AK254" s="85"/>
      <c r="AL254" s="85"/>
      <c r="AM254" s="85"/>
      <c r="AN254" s="85"/>
      <c r="AO254" s="85"/>
      <c r="AP254" s="85"/>
      <c r="AQ254" s="85"/>
      <c r="AR254" s="85"/>
      <c r="AS254" s="85"/>
      <c r="AT254" s="85"/>
      <c r="AU254" s="85"/>
      <c r="AV254" s="85"/>
      <c r="AW254" s="85"/>
      <c r="AX254" s="85"/>
      <c r="AY254" s="85"/>
      <c r="AZ254" s="85"/>
      <c r="BA254" s="85"/>
      <c r="BB254" s="85"/>
      <c r="BC254" s="85"/>
      <c r="BD254" s="85"/>
      <c r="BE254" s="85"/>
      <c r="BF254" s="85"/>
      <c r="BG254" s="85"/>
      <c r="BH254" s="85"/>
      <c r="BI254" s="85"/>
      <c r="BJ254" s="85"/>
      <c r="BK254" s="85"/>
      <c r="BL254" s="85"/>
      <c r="BM254" s="85"/>
      <c r="BN254" s="85"/>
      <c r="BO254" s="85"/>
      <c r="BP254" s="85"/>
      <c r="BQ254" s="85"/>
      <c r="BR254" s="85"/>
      <c r="BS254" s="85"/>
      <c r="BT254" s="85"/>
      <c r="BU254" s="85"/>
      <c r="BV254" s="85"/>
      <c r="BW254" s="85"/>
      <c r="BX254" s="85"/>
      <c r="BY254" s="85"/>
      <c r="BZ254" s="85"/>
      <c r="CA254" s="85"/>
      <c r="CB254" s="85"/>
      <c r="CC254" s="85"/>
      <c r="CD254" s="85"/>
      <c r="CE254" s="85"/>
      <c r="CF254" s="85"/>
      <c r="CG254" s="85"/>
      <c r="CH254" s="85"/>
      <c r="CI254" s="85"/>
      <c r="CJ254" s="85"/>
      <c r="CK254" s="85"/>
      <c r="CL254" s="85"/>
      <c r="CM254" s="85"/>
      <c r="CN254" s="85"/>
      <c r="CO254" s="85"/>
      <c r="CP254" s="85"/>
      <c r="CQ254" s="85"/>
      <c r="CR254" s="85"/>
      <c r="CS254" s="85"/>
      <c r="CT254" s="85"/>
      <c r="CU254" s="85"/>
      <c r="CV254" s="85"/>
      <c r="CW254" s="85"/>
      <c r="CX254" s="85"/>
      <c r="CY254" s="85"/>
      <c r="CZ254" s="85"/>
      <c r="DA254" s="85"/>
      <c r="DB254" s="85"/>
      <c r="DC254" s="85"/>
      <c r="DD254" s="85"/>
      <c r="DE254" s="85"/>
      <c r="DF254" s="85"/>
      <c r="DG254" s="85"/>
      <c r="DH254" s="85"/>
      <c r="DI254" s="85"/>
      <c r="DJ254" s="85"/>
      <c r="DK254" s="85"/>
      <c r="DL254" s="85"/>
      <c r="DM254" s="85"/>
      <c r="DN254" s="85"/>
      <c r="DO254" s="85"/>
      <c r="DP254" s="85"/>
      <c r="DQ254" s="85"/>
      <c r="DR254" s="85"/>
      <c r="DS254" s="85"/>
      <c r="DT254" s="85"/>
      <c r="DU254" s="85"/>
      <c r="DV254" s="85"/>
      <c r="DW254" s="85"/>
      <c r="DX254" s="85"/>
      <c r="DY254" s="85"/>
      <c r="DZ254" s="85"/>
      <c r="EA254" s="85"/>
      <c r="EB254" s="85"/>
      <c r="EC254" s="85"/>
      <c r="ED254" s="85"/>
      <c r="EE254" s="85"/>
      <c r="EF254" s="85"/>
      <c r="EG254" s="85"/>
      <c r="EH254" s="85"/>
      <c r="EI254" s="85"/>
      <c r="EJ254" s="85"/>
      <c r="EK254" s="85"/>
      <c r="EL254" s="85"/>
      <c r="EM254" s="85"/>
      <c r="EN254" s="85"/>
      <c r="EO254" s="85"/>
      <c r="EP254" s="85"/>
      <c r="EQ254" s="85"/>
      <c r="ER254" s="85"/>
      <c r="ES254" s="85"/>
      <c r="ET254" s="85"/>
      <c r="EU254" s="85"/>
      <c r="EV254" s="85"/>
      <c r="EW254" s="85"/>
      <c r="EX254" s="85"/>
      <c r="EY254" s="85"/>
      <c r="EZ254" s="85"/>
      <c r="FA254" s="85"/>
      <c r="FB254" s="85"/>
      <c r="FC254" s="85"/>
      <c r="FD254" s="85"/>
      <c r="FE254" s="85"/>
      <c r="FF254" s="85"/>
      <c r="FG254" s="85"/>
      <c r="FH254" s="85"/>
      <c r="FI254" s="85"/>
      <c r="FJ254" s="85"/>
      <c r="FK254" s="85"/>
      <c r="FL254" s="85"/>
      <c r="FM254" s="85"/>
      <c r="FN254" s="85"/>
      <c r="FO254" s="85"/>
      <c r="FP254" s="85"/>
      <c r="FQ254" s="85"/>
      <c r="FR254" s="85"/>
      <c r="FS254" s="85"/>
      <c r="FT254" s="85"/>
      <c r="FU254" s="85"/>
      <c r="FV254" s="85"/>
      <c r="FW254" s="85"/>
      <c r="FX254" s="85"/>
      <c r="FY254" s="85"/>
      <c r="FZ254" s="85"/>
      <c r="GA254" s="85"/>
      <c r="GB254" s="85"/>
      <c r="GC254" s="85"/>
      <c r="GD254" s="85"/>
      <c r="GE254" s="85"/>
      <c r="GF254" s="85"/>
      <c r="GG254" s="85"/>
      <c r="GH254" s="85"/>
      <c r="GI254" s="85"/>
      <c r="GJ254" s="85"/>
      <c r="GK254" s="85"/>
      <c r="GL254" s="85"/>
      <c r="GM254" s="85"/>
      <c r="GN254" s="85"/>
      <c r="GO254" s="85"/>
      <c r="GP254" s="85"/>
      <c r="GQ254" s="85"/>
      <c r="GR254" s="85"/>
      <c r="GS254" s="85"/>
      <c r="GT254" s="85"/>
      <c r="GU254" s="85"/>
      <c r="GV254" s="85"/>
      <c r="GW254" s="85"/>
      <c r="GX254" s="85"/>
      <c r="GY254" s="85"/>
      <c r="GZ254" s="85"/>
      <c r="HA254" s="85"/>
      <c r="HB254" s="85"/>
      <c r="HC254" s="85"/>
      <c r="HD254" s="85"/>
      <c r="HE254" s="85"/>
      <c r="HF254" s="85"/>
      <c r="HG254" s="85"/>
      <c r="HH254" s="85"/>
      <c r="HI254" s="85"/>
      <c r="HJ254" s="85"/>
      <c r="HK254" s="85"/>
      <c r="HL254" s="85"/>
      <c r="HM254" s="85"/>
      <c r="HN254" s="85"/>
      <c r="HO254" s="85"/>
      <c r="HP254" s="85"/>
      <c r="HQ254" s="85"/>
      <c r="HR254" s="85"/>
      <c r="HS254" s="85"/>
      <c r="HT254" s="85"/>
      <c r="HU254" s="85"/>
      <c r="HV254" s="85"/>
      <c r="HW254" s="85"/>
      <c r="HX254" s="85"/>
      <c r="HY254" s="85"/>
      <c r="HZ254" s="85"/>
      <c r="IA254" s="85"/>
      <c r="IB254" s="85"/>
      <c r="IC254" s="85"/>
      <c r="ID254" s="85"/>
      <c r="IE254" s="85"/>
      <c r="IF254" s="85"/>
      <c r="IG254" s="85"/>
      <c r="IH254" s="85"/>
      <c r="II254" s="85"/>
      <c r="IJ254" s="85"/>
      <c r="IK254" s="85"/>
      <c r="IL254" s="85"/>
      <c r="IM254" s="85"/>
      <c r="IN254" s="85"/>
    </row>
    <row r="255" spans="1:248" ht="12.95" customHeight="1">
      <c r="A255"/>
      <c r="B255" s="152" t="s">
        <v>35</v>
      </c>
      <c r="C255" s="153"/>
      <c r="D255" s="107"/>
      <c r="E255" s="107"/>
      <c r="F255" s="108"/>
      <c r="G255" s="154" t="str">
        <f>_LCY</f>
        <v>ETB</v>
      </c>
      <c r="H255" s="107"/>
      <c r="I255" s="109">
        <f t="shared" ref="I255:BT255" ca="1" si="451">I234*I9</f>
        <v>2292228.7845861097</v>
      </c>
      <c r="J255" s="109">
        <f t="shared" ca="1" si="451"/>
        <v>4744427.0873975744</v>
      </c>
      <c r="K255" s="109">
        <f t="shared" ca="1" si="451"/>
        <v>6321696.9312460013</v>
      </c>
      <c r="L255" s="109">
        <f t="shared" ca="1" si="451"/>
        <v>6854628.9759343043</v>
      </c>
      <c r="M255" s="109">
        <f t="shared" ca="1" si="451"/>
        <v>11206195.729735468</v>
      </c>
      <c r="N255" s="109">
        <f t="shared" ca="1" si="451"/>
        <v>-941664.81826444413</v>
      </c>
      <c r="O255" s="109">
        <f t="shared" ca="1" si="451"/>
        <v>-4394963.1261922084</v>
      </c>
      <c r="P255" s="109">
        <f t="shared" ca="1" si="451"/>
        <v>11600946.677325023</v>
      </c>
      <c r="Q255" s="109">
        <f t="shared" ca="1" si="451"/>
        <v>11123853.804957734</v>
      </c>
      <c r="R255" s="109">
        <f t="shared" ca="1" si="451"/>
        <v>11726938.728152372</v>
      </c>
      <c r="S255" s="109">
        <f t="shared" ca="1" si="451"/>
        <v>12849528.154088002</v>
      </c>
      <c r="T255" s="109">
        <f t="shared" ca="1" si="451"/>
        <v>23035077.505321778</v>
      </c>
      <c r="U255" s="109">
        <f t="shared" ca="1" si="451"/>
        <v>28500560.991894834</v>
      </c>
      <c r="V255" s="109">
        <f t="shared" ca="1" si="451"/>
        <v>40702116.930881582</v>
      </c>
      <c r="W255" s="109">
        <f t="shared" ca="1" si="451"/>
        <v>31653931.676941477</v>
      </c>
      <c r="X255" s="109">
        <f t="shared" ca="1" si="451"/>
        <v>23529030.632587064</v>
      </c>
      <c r="Y255" s="109">
        <f t="shared" ca="1" si="451"/>
        <v>29438049.573935732</v>
      </c>
      <c r="Z255" s="109">
        <f t="shared" ca="1" si="451"/>
        <v>-1041692.840357391</v>
      </c>
      <c r="AA255" s="109">
        <f t="shared" ca="1" si="451"/>
        <v>-7294457.5951210381</v>
      </c>
      <c r="AB255" s="109">
        <f t="shared" ca="1" si="451"/>
        <v>18784770.232561957</v>
      </c>
      <c r="AC255" s="109">
        <f t="shared" ca="1" si="451"/>
        <v>15338789.474938918</v>
      </c>
      <c r="AD255" s="109">
        <f t="shared" ca="1" si="451"/>
        <v>14864363.434936412</v>
      </c>
      <c r="AE255" s="109">
        <f t="shared" ca="1" si="451"/>
        <v>14722319.710384764</v>
      </c>
      <c r="AF255" s="109">
        <f t="shared" ca="1" si="451"/>
        <v>24673903.052473381</v>
      </c>
      <c r="AG255" s="109">
        <f t="shared" ca="1" si="451"/>
        <v>30446477.668728642</v>
      </c>
      <c r="AH255" s="109">
        <f t="shared" ca="1" si="451"/>
        <v>43586452.015069216</v>
      </c>
      <c r="AI255" s="109">
        <f t="shared" ca="1" si="451"/>
        <v>33842373.250669993</v>
      </c>
      <c r="AJ255" s="109">
        <f t="shared" ca="1" si="451"/>
        <v>25092588.237740051</v>
      </c>
      <c r="AK255" s="109">
        <f t="shared" ca="1" si="451"/>
        <v>31456068.247143637</v>
      </c>
      <c r="AL255" s="109">
        <f t="shared" ca="1" si="451"/>
        <v>-1367863.0129001152</v>
      </c>
      <c r="AM255" s="109">
        <f t="shared" ca="1" si="451"/>
        <v>-8101526.2343891962</v>
      </c>
      <c r="AN255" s="109">
        <f t="shared" ca="1" si="451"/>
        <v>19983448.03788238</v>
      </c>
      <c r="AO255" s="109">
        <f t="shared" ca="1" si="451"/>
        <v>16272437.820860002</v>
      </c>
      <c r="AP255" s="109">
        <f t="shared" ca="1" si="451"/>
        <v>15761523.800874237</v>
      </c>
      <c r="AQ255" s="109">
        <f t="shared" ca="1" si="451"/>
        <v>15608555.53141742</v>
      </c>
      <c r="AR255" s="109">
        <f t="shared" ca="1" si="451"/>
        <v>26325512.48956202</v>
      </c>
      <c r="AS255" s="109">
        <f t="shared" ca="1" si="451"/>
        <v>33129617.236279707</v>
      </c>
      <c r="AT255" s="109">
        <f t="shared" ca="1" si="451"/>
        <v>47490789.10398037</v>
      </c>
      <c r="AU255" s="109">
        <f t="shared" ca="1" si="451"/>
        <v>36841119.162507363</v>
      </c>
      <c r="AV255" s="109">
        <f t="shared" ca="1" si="451"/>
        <v>27278150.235470358</v>
      </c>
      <c r="AW255" s="109">
        <f t="shared" ca="1" si="451"/>
        <v>34233036.727860905</v>
      </c>
      <c r="AX255" s="109">
        <f t="shared" ca="1" si="451"/>
        <v>-1641471.5302439383</v>
      </c>
      <c r="AY255" s="109">
        <f t="shared" ca="1" si="451"/>
        <v>-9000945.1695475802</v>
      </c>
      <c r="AZ255" s="109">
        <f t="shared" ca="1" si="451"/>
        <v>6712131.5666556582</v>
      </c>
      <c r="BA255" s="109">
        <f t="shared" ca="1" si="451"/>
        <v>2656229.0112375179</v>
      </c>
      <c r="BB255" s="109">
        <f t="shared" ca="1" si="451"/>
        <v>2097831.8745888569</v>
      </c>
      <c r="BC255" s="109">
        <f t="shared" ca="1" si="451"/>
        <v>1930647.1031371674</v>
      </c>
      <c r="BD255" s="109">
        <f t="shared" ca="1" si="451"/>
        <v>13643612.191042956</v>
      </c>
      <c r="BE255" s="109">
        <f t="shared" ca="1" si="451"/>
        <v>19465032.848867245</v>
      </c>
      <c r="BF255" s="109">
        <f t="shared" ca="1" si="451"/>
        <v>35383149.301851124</v>
      </c>
      <c r="BG255" s="109">
        <f t="shared" ca="1" si="451"/>
        <v>23578911.606215827</v>
      </c>
      <c r="BH255" s="109">
        <f t="shared" ca="1" si="451"/>
        <v>12979187.961155551</v>
      </c>
      <c r="BI255" s="109">
        <f t="shared" ca="1" si="451"/>
        <v>20688077.884835754</v>
      </c>
      <c r="BJ255" s="109">
        <f t="shared" ca="1" si="451"/>
        <v>-19075710.572455026</v>
      </c>
      <c r="BK255" s="109">
        <f t="shared" ca="1" si="451"/>
        <v>-27233050.342657015</v>
      </c>
      <c r="BL255" s="109">
        <f t="shared" ca="1" si="451"/>
        <v>6789838.8397392491</v>
      </c>
      <c r="BM255" s="109">
        <f t="shared" ca="1" si="451"/>
        <v>2294221.7832853678</v>
      </c>
      <c r="BN255" s="109">
        <f t="shared" ca="1" si="451"/>
        <v>1675286.8711437271</v>
      </c>
      <c r="BO255" s="109">
        <f t="shared" ca="1" si="451"/>
        <v>1489977.0172091126</v>
      </c>
      <c r="BP255" s="109">
        <f t="shared" ca="1" si="451"/>
        <v>14472785.383868605</v>
      </c>
      <c r="BQ255" s="109">
        <f t="shared" ca="1" si="451"/>
        <v>20723069.994918693</v>
      </c>
      <c r="BR255" s="109">
        <f t="shared" ca="1" si="451"/>
        <v>38332211.324573025</v>
      </c>
      <c r="BS255" s="109">
        <f t="shared" ca="1" si="451"/>
        <v>25273977.300137885</v>
      </c>
      <c r="BT255" s="109">
        <f t="shared" ca="1" si="451"/>
        <v>13548216.135338945</v>
      </c>
      <c r="BU255" s="109">
        <f t="shared" ref="BU255:EF255" ca="1" si="452">BU234*BU9</f>
        <v>22076042.437010907</v>
      </c>
      <c r="BV255" s="109">
        <f t="shared" ca="1" si="452"/>
        <v>-21911961.596949808</v>
      </c>
      <c r="BW255" s="109">
        <f t="shared" ca="1" si="452"/>
        <v>-30935877.794055559</v>
      </c>
      <c r="BX255" s="109">
        <f t="shared" ca="1" si="452"/>
        <v>6701355.5950542865</v>
      </c>
      <c r="BY255" s="109">
        <f t="shared" ca="1" si="452"/>
        <v>1728156.8912426978</v>
      </c>
      <c r="BZ255" s="109">
        <f t="shared" ca="1" si="452"/>
        <v>1043470.8372142409</v>
      </c>
      <c r="CA255" s="109">
        <f t="shared" ca="1" si="452"/>
        <v>838475.01265481242</v>
      </c>
      <c r="CB255" s="109">
        <f t="shared" ca="1" si="452"/>
        <v>15200482.481287902</v>
      </c>
      <c r="CC255" s="109">
        <f t="shared" ca="1" si="452"/>
        <v>21928921.436873056</v>
      </c>
      <c r="CD255" s="109">
        <f t="shared" ca="1" si="452"/>
        <v>41387602.254984885</v>
      </c>
      <c r="CE255" s="109">
        <f t="shared" ca="1" si="452"/>
        <v>26957823.813614439</v>
      </c>
      <c r="CF255" s="109">
        <f t="shared" ca="1" si="452"/>
        <v>14000471.743812371</v>
      </c>
      <c r="CG255" s="109">
        <f t="shared" ca="1" si="452"/>
        <v>23424000.521850239</v>
      </c>
      <c r="CH255" s="109">
        <f t="shared" ca="1" si="452"/>
        <v>-25184191.910634417</v>
      </c>
      <c r="CI255" s="109">
        <f t="shared" ca="1" si="452"/>
        <v>-35155916.353163891</v>
      </c>
      <c r="CJ255" s="109">
        <f t="shared" ca="1" si="452"/>
        <v>6434465.4652916221</v>
      </c>
      <c r="CK255" s="109">
        <f t="shared" ca="1" si="452"/>
        <v>938917.19233012793</v>
      </c>
      <c r="CL255" s="109">
        <f t="shared" ca="1" si="452"/>
        <v>182316.56447805546</v>
      </c>
      <c r="CM255" s="109">
        <f t="shared" ca="1" si="452"/>
        <v>-44210.569609406019</v>
      </c>
      <c r="CN255" s="109">
        <f t="shared" ca="1" si="452"/>
        <v>15826280.444557229</v>
      </c>
      <c r="CO255" s="109">
        <f t="shared" si="452"/>
        <v>32046387.865146402</v>
      </c>
      <c r="CP255" s="109">
        <f t="shared" si="452"/>
        <v>56593783.476652242</v>
      </c>
      <c r="CQ255" s="109">
        <f t="shared" si="452"/>
        <v>38390417.930052474</v>
      </c>
      <c r="CR255" s="109">
        <f t="shared" si="452"/>
        <v>22044538.663717948</v>
      </c>
      <c r="CS255" s="109">
        <f t="shared" si="452"/>
        <v>33932450.85741578</v>
      </c>
      <c r="CT255" s="109">
        <f t="shared" si="452"/>
        <v>-27387457.760941878</v>
      </c>
      <c r="CU255" s="109">
        <f t="shared" si="452"/>
        <v>-39966926.385138467</v>
      </c>
      <c r="CV255" s="109">
        <f t="shared" si="452"/>
        <v>12499916.85435481</v>
      </c>
      <c r="CW255" s="109">
        <f t="shared" si="452"/>
        <v>5567206.5221646801</v>
      </c>
      <c r="CX255" s="109">
        <f t="shared" si="452"/>
        <v>4612744.3412283724</v>
      </c>
      <c r="CY255" s="109">
        <f t="shared" si="452"/>
        <v>4326977.2211875496</v>
      </c>
      <c r="CZ255" s="109">
        <f t="shared" si="452"/>
        <v>24347821.651246924</v>
      </c>
      <c r="DA255" s="109">
        <f t="shared" si="452"/>
        <v>33761295.495504104</v>
      </c>
      <c r="DB255" s="109">
        <f t="shared" si="452"/>
        <v>60763430.668160506</v>
      </c>
      <c r="DC255" s="109">
        <f t="shared" si="452"/>
        <v>40739728.566900782</v>
      </c>
      <c r="DD255" s="109">
        <f t="shared" si="452"/>
        <v>22759261.373932801</v>
      </c>
      <c r="DE255" s="109">
        <f t="shared" si="452"/>
        <v>35835964.787000425</v>
      </c>
      <c r="DF255" s="109">
        <f t="shared" si="452"/>
        <v>-31615934.693192977</v>
      </c>
      <c r="DG255" s="109">
        <f t="shared" si="452"/>
        <v>-45453350.179809228</v>
      </c>
      <c r="DH255" s="109">
        <f t="shared" si="452"/>
        <v>12260177.383633379</v>
      </c>
      <c r="DI255" s="109">
        <f t="shared" si="452"/>
        <v>4634196.0182242198</v>
      </c>
      <c r="DJ255" s="109">
        <f t="shared" si="452"/>
        <v>3584287.6191942813</v>
      </c>
      <c r="DK255" s="109">
        <f t="shared" si="452"/>
        <v>3269943.7871493837</v>
      </c>
      <c r="DL255" s="109">
        <f t="shared" si="452"/>
        <v>25292872.660214677</v>
      </c>
      <c r="DM255" s="109">
        <f t="shared" si="452"/>
        <v>35424234.215474047</v>
      </c>
      <c r="DN255" s="109">
        <f t="shared" si="452"/>
        <v>65126582.905396104</v>
      </c>
      <c r="DO255" s="109">
        <f t="shared" si="452"/>
        <v>43100510.59401042</v>
      </c>
      <c r="DP255" s="109">
        <f t="shared" si="452"/>
        <v>23321996.681745637</v>
      </c>
      <c r="DQ255" s="109">
        <f t="shared" si="452"/>
        <v>37706370.436120026</v>
      </c>
      <c r="DR255" s="109">
        <f t="shared" si="452"/>
        <v>-36490718.992092744</v>
      </c>
      <c r="DS255" s="109">
        <f t="shared" si="452"/>
        <v>-51711876.027370609</v>
      </c>
      <c r="DT255" s="109">
        <f t="shared" si="452"/>
        <v>11773004.292416256</v>
      </c>
      <c r="DU255" s="109">
        <f t="shared" si="452"/>
        <v>3384424.790466195</v>
      </c>
      <c r="DV255" s="109">
        <f t="shared" si="452"/>
        <v>2229525.5515332506</v>
      </c>
      <c r="DW255" s="109">
        <f t="shared" si="452"/>
        <v>1883747.3362838563</v>
      </c>
      <c r="DX255" s="109">
        <f t="shared" si="452"/>
        <v>26108969.096655704</v>
      </c>
      <c r="DY255" s="109">
        <f t="shared" si="452"/>
        <v>36996488.18300394</v>
      </c>
      <c r="DZ255" s="109">
        <f t="shared" si="452"/>
        <v>69669071.741918221</v>
      </c>
      <c r="EA255" s="109">
        <f t="shared" si="452"/>
        <v>45440392.199393928</v>
      </c>
      <c r="EB255" s="109">
        <f t="shared" si="452"/>
        <v>23684026.895902678</v>
      </c>
      <c r="EC255" s="109">
        <f t="shared" si="452"/>
        <v>39506838.025714517</v>
      </c>
      <c r="ED255" s="109">
        <f t="shared" si="452"/>
        <v>-42109960.345319532</v>
      </c>
      <c r="EE255" s="109">
        <f t="shared" si="452"/>
        <v>-58853233.084125206</v>
      </c>
      <c r="EF255" s="109">
        <f t="shared" si="452"/>
        <v>10980135.267640376</v>
      </c>
      <c r="EG255" s="109">
        <f t="shared" ref="EG255:GR255" si="453">EG234*EG9</f>
        <v>1752697.8154952999</v>
      </c>
      <c r="EH255" s="109">
        <f t="shared" si="453"/>
        <v>482308.65266906889</v>
      </c>
      <c r="EI255" s="109">
        <f t="shared" si="453"/>
        <v>101952.61589474308</v>
      </c>
      <c r="EJ255" s="109">
        <f t="shared" si="453"/>
        <v>26749696.552303772</v>
      </c>
      <c r="EK255" s="109">
        <f t="shared" si="453"/>
        <v>38430442.129184186</v>
      </c>
      <c r="EL255" s="109">
        <f t="shared" si="453"/>
        <v>74370284.043989912</v>
      </c>
      <c r="EM255" s="109">
        <f t="shared" si="453"/>
        <v>47718736.547213189</v>
      </c>
      <c r="EN255" s="109">
        <f t="shared" si="453"/>
        <v>23786734.713372771</v>
      </c>
      <c r="EO255" s="109">
        <f t="shared" si="453"/>
        <v>41191826.956165798</v>
      </c>
      <c r="EP255" s="109">
        <f t="shared" si="453"/>
        <v>-48586651.251971677</v>
      </c>
      <c r="EQ255" s="109">
        <f t="shared" si="453"/>
        <v>-67004251.264657885</v>
      </c>
      <c r="ER255" s="109">
        <f t="shared" si="453"/>
        <v>9812453.9222842343</v>
      </c>
      <c r="ES255" s="109">
        <f t="shared" si="453"/>
        <v>-337727.27507533401</v>
      </c>
      <c r="ET255" s="109">
        <f t="shared" si="453"/>
        <v>-1735155.3541841947</v>
      </c>
      <c r="EU255" s="109">
        <f t="shared" si="453"/>
        <v>-2153546.9946359596</v>
      </c>
      <c r="EV255" s="109">
        <f t="shared" si="453"/>
        <v>72989396.560877219</v>
      </c>
      <c r="EW255" s="109">
        <f t="shared" si="453"/>
        <v>92372926.24844718</v>
      </c>
      <c r="EX255" s="109">
        <f t="shared" si="453"/>
        <v>131906752.35473347</v>
      </c>
      <c r="EY255" s="109">
        <f t="shared" si="453"/>
        <v>102590050.10827908</v>
      </c>
      <c r="EZ255" s="109">
        <f t="shared" si="453"/>
        <v>76264848.091054633</v>
      </c>
      <c r="FA255" s="109">
        <f t="shared" si="453"/>
        <v>95410449.558126926</v>
      </c>
      <c r="FB255" s="109">
        <f t="shared" si="453"/>
        <v>-3345876.47082425</v>
      </c>
      <c r="FC255" s="109">
        <f t="shared" si="453"/>
        <v>-23605236.484779112</v>
      </c>
      <c r="FD255" s="109">
        <f t="shared" si="453"/>
        <v>60893139.220857225</v>
      </c>
      <c r="FE255" s="109">
        <f t="shared" si="453"/>
        <v>49727939.903761685</v>
      </c>
      <c r="FF255" s="109">
        <f t="shared" si="453"/>
        <v>48190769.016741961</v>
      </c>
      <c r="FG255" s="109">
        <f t="shared" si="453"/>
        <v>47730538.212245017</v>
      </c>
      <c r="FH255" s="109">
        <f t="shared" si="453"/>
        <v>79974308.37529996</v>
      </c>
      <c r="FI255" s="109">
        <f t="shared" si="453"/>
        <v>101249086.85537712</v>
      </c>
      <c r="FJ255" s="109">
        <f t="shared" si="453"/>
        <v>144736295.57229203</v>
      </c>
      <c r="FK255" s="109">
        <f t="shared" si="453"/>
        <v>112487923.10119219</v>
      </c>
      <c r="FL255" s="109">
        <f t="shared" si="453"/>
        <v>83530200.882245302</v>
      </c>
      <c r="FM255" s="109">
        <f t="shared" si="453"/>
        <v>104590362.49602486</v>
      </c>
      <c r="FN255" s="109">
        <f t="shared" si="453"/>
        <v>-4041596.1358214505</v>
      </c>
      <c r="FO255" s="109">
        <f t="shared" si="453"/>
        <v>-26326892.151171803</v>
      </c>
      <c r="FP255" s="109">
        <f t="shared" si="453"/>
        <v>66621321.125028163</v>
      </c>
      <c r="FQ255" s="109">
        <f t="shared" si="453"/>
        <v>54339601.876223087</v>
      </c>
      <c r="FR255" s="109">
        <f t="shared" si="453"/>
        <v>52648713.900501378</v>
      </c>
      <c r="FS255" s="109">
        <f t="shared" si="453"/>
        <v>52142460.015554748</v>
      </c>
      <c r="FT255" s="109">
        <f t="shared" si="453"/>
        <v>87610607.194915146</v>
      </c>
      <c r="FU255" s="109">
        <f t="shared" si="453"/>
        <v>110958693.72031283</v>
      </c>
      <c r="FV255" s="109">
        <f t="shared" si="453"/>
        <v>158794623.30891928</v>
      </c>
      <c r="FW255" s="109">
        <f t="shared" si="453"/>
        <v>123321413.59070945</v>
      </c>
      <c r="FX255" s="109">
        <f t="shared" si="453"/>
        <v>91467919.149867892</v>
      </c>
      <c r="FY255" s="109">
        <f t="shared" si="453"/>
        <v>114634096.92502539</v>
      </c>
      <c r="FZ255" s="109">
        <f t="shared" si="453"/>
        <v>-4861057.5700055864</v>
      </c>
      <c r="GA255" s="109">
        <f t="shared" si="453"/>
        <v>-29374883.186890971</v>
      </c>
      <c r="GB255" s="109">
        <f t="shared" si="453"/>
        <v>72868151.416929021</v>
      </c>
      <c r="GC255" s="109">
        <f t="shared" si="453"/>
        <v>59358260.243243419</v>
      </c>
      <c r="GD255" s="109">
        <f t="shared" si="453"/>
        <v>57498283.469949529</v>
      </c>
      <c r="GE255" s="109">
        <f t="shared" si="453"/>
        <v>56941404.196508236</v>
      </c>
      <c r="GF255" s="109">
        <f t="shared" si="453"/>
        <v>95956366.093804732</v>
      </c>
      <c r="GG255" s="109">
        <f t="shared" si="453"/>
        <v>121576965.99865185</v>
      </c>
      <c r="GH255" s="109">
        <f t="shared" si="453"/>
        <v>174196488.54611892</v>
      </c>
      <c r="GI255" s="109">
        <f t="shared" si="453"/>
        <v>135175957.8560881</v>
      </c>
      <c r="GJ255" s="109">
        <f t="shared" si="453"/>
        <v>100137113.97116242</v>
      </c>
      <c r="GK255" s="109">
        <f t="shared" si="453"/>
        <v>125619909.52383569</v>
      </c>
      <c r="GL255" s="109">
        <f t="shared" si="453"/>
        <v>-5824760.4206984406</v>
      </c>
      <c r="GM255" s="109">
        <f t="shared" si="453"/>
        <v>-32789968.599272355</v>
      </c>
      <c r="GN255" s="109">
        <f t="shared" si="453"/>
        <v>79677369.464929625</v>
      </c>
      <c r="GO255" s="109">
        <f t="shared" si="453"/>
        <v>64816489.173875481</v>
      </c>
      <c r="GP255" s="109">
        <f t="shared" si="453"/>
        <v>62770514.723252237</v>
      </c>
      <c r="GQ255" s="109">
        <f t="shared" si="453"/>
        <v>62157947.522466779</v>
      </c>
      <c r="GR255" s="109">
        <f t="shared" si="453"/>
        <v>105074405.60949288</v>
      </c>
      <c r="GS255" s="109">
        <f t="shared" ref="GS255:IN255" si="454">GS234*GS9</f>
        <v>133185425.94077095</v>
      </c>
      <c r="GT255" s="109">
        <f t="shared" si="454"/>
        <v>191066900.74298468</v>
      </c>
      <c r="GU255" s="109">
        <f t="shared" si="454"/>
        <v>148144316.98395079</v>
      </c>
      <c r="GV255" s="109">
        <f t="shared" si="454"/>
        <v>109601588.7105325</v>
      </c>
      <c r="GW255" s="109">
        <f t="shared" si="454"/>
        <v>137632663.8184731</v>
      </c>
      <c r="GX255" s="109">
        <f t="shared" si="454"/>
        <v>-6956473.1205144078</v>
      </c>
      <c r="GY255" s="109">
        <f t="shared" si="454"/>
        <v>-36618202.116945721</v>
      </c>
      <c r="GZ255" s="109">
        <f t="shared" si="454"/>
        <v>87095869.753676459</v>
      </c>
      <c r="HA255" s="109">
        <f t="shared" si="454"/>
        <v>70748901.433516905</v>
      </c>
      <c r="HB255" s="109">
        <f t="shared" si="454"/>
        <v>68498329.537831306</v>
      </c>
      <c r="HC255" s="109">
        <f t="shared" si="454"/>
        <v>67824505.61696735</v>
      </c>
      <c r="HD255" s="109">
        <f t="shared" si="454"/>
        <v>115032609.51269606</v>
      </c>
      <c r="HE255" s="109">
        <f t="shared" si="454"/>
        <v>145872346.37843996</v>
      </c>
      <c r="HF255" s="109">
        <f t="shared" si="454"/>
        <v>209541968.66087508</v>
      </c>
      <c r="HG255" s="109">
        <f t="shared" si="454"/>
        <v>162327126.52593777</v>
      </c>
      <c r="HH255" s="109">
        <f t="shared" si="454"/>
        <v>119930125.42517774</v>
      </c>
      <c r="HI255" s="109">
        <f t="shared" si="454"/>
        <v>150764308.04391235</v>
      </c>
      <c r="HJ255" s="109">
        <f t="shared" si="454"/>
        <v>-8283742.5889738947</v>
      </c>
      <c r="HK255" s="109">
        <f t="shared" si="454"/>
        <v>-40911644.485048331</v>
      </c>
      <c r="HL255" s="109">
        <f t="shared" si="454"/>
        <v>95173834.572636038</v>
      </c>
      <c r="HM255" s="109">
        <f t="shared" si="454"/>
        <v>77192169.420460537</v>
      </c>
      <c r="HN255" s="109">
        <f t="shared" si="454"/>
        <v>74716540.335206389</v>
      </c>
      <c r="HO255" s="109">
        <f t="shared" si="454"/>
        <v>73975334.022256017</v>
      </c>
      <c r="HP255" s="109">
        <f t="shared" si="454"/>
        <v>125904248.30755763</v>
      </c>
      <c r="HQ255" s="109">
        <f t="shared" si="454"/>
        <v>159733215.53641474</v>
      </c>
      <c r="HR255" s="109">
        <f t="shared" si="454"/>
        <v>229769800.04709342</v>
      </c>
      <c r="HS255" s="109">
        <f t="shared" si="454"/>
        <v>177833473.6986624</v>
      </c>
      <c r="HT255" s="109">
        <f t="shared" si="454"/>
        <v>131196772.4878262</v>
      </c>
      <c r="HU255" s="109">
        <f t="shared" si="454"/>
        <v>165114373.36843434</v>
      </c>
      <c r="HV255" s="109">
        <f t="shared" si="454"/>
        <v>-9838482.327740537</v>
      </c>
      <c r="HW255" s="109">
        <f t="shared" si="454"/>
        <v>-45729174.413422428</v>
      </c>
      <c r="HX255" s="109">
        <f t="shared" si="454"/>
        <v>103964852.55003041</v>
      </c>
      <c r="HY255" s="109">
        <f t="shared" si="454"/>
        <v>84185020.882637367</v>
      </c>
      <c r="HZ255" s="109">
        <f t="shared" si="454"/>
        <v>81461828.888857782</v>
      </c>
      <c r="IA255" s="109">
        <f t="shared" si="454"/>
        <v>80646501.944612384</v>
      </c>
      <c r="IB255" s="109">
        <f t="shared" si="454"/>
        <v>137768307.65844417</v>
      </c>
      <c r="IC255" s="109">
        <f t="shared" si="454"/>
        <v>174871216.78820661</v>
      </c>
      <c r="ID255" s="109">
        <f t="shared" si="454"/>
        <v>251911459.74995312</v>
      </c>
      <c r="IE255" s="109">
        <f t="shared" si="454"/>
        <v>194781500.76667899</v>
      </c>
      <c r="IF255" s="109">
        <f t="shared" si="454"/>
        <v>143481129.43475923</v>
      </c>
      <c r="IG255" s="109">
        <f t="shared" si="454"/>
        <v>180790490.40342817</v>
      </c>
      <c r="IH255" s="109">
        <f t="shared" si="454"/>
        <v>-11657650.862364244</v>
      </c>
      <c r="II255" s="109">
        <f t="shared" si="454"/>
        <v>-51137412.156614333</v>
      </c>
      <c r="IJ255" s="109">
        <f t="shared" si="454"/>
        <v>113526017.50318384</v>
      </c>
      <c r="IK255" s="109">
        <f t="shared" si="454"/>
        <v>91768202.669051453</v>
      </c>
      <c r="IL255" s="109">
        <f t="shared" si="454"/>
        <v>88772691.475893915</v>
      </c>
      <c r="IM255" s="109">
        <f t="shared" si="454"/>
        <v>87875831.837223992</v>
      </c>
      <c r="IN255" s="109">
        <f t="shared" si="454"/>
        <v>150709818.12243897</v>
      </c>
    </row>
    <row r="256" spans="1:248" ht="12.95" customHeight="1">
      <c r="A256" s="1"/>
      <c r="B256" s="155" t="s">
        <v>611</v>
      </c>
      <c r="C256" s="156"/>
      <c r="D256" s="156"/>
      <c r="E256" s="156"/>
      <c r="F256" s="157">
        <f ca="1">MIN(I256:IN256)</f>
        <v>1.2803959813748804</v>
      </c>
      <c r="G256" s="158" t="s">
        <v>367</v>
      </c>
      <c r="H256" s="159"/>
      <c r="I256" s="160" t="str">
        <f t="shared" ref="I256:AB256" ca="1" si="455">IF(AND(I258&gt;0,H258&lt;0),H$3+(ABS(H258)/(I258-H258)),"")</f>
        <v/>
      </c>
      <c r="J256" s="160">
        <f t="shared" ca="1" si="455"/>
        <v>1.2803959813748804</v>
      </c>
      <c r="K256" s="160" t="str">
        <f t="shared" ca="1" si="455"/>
        <v/>
      </c>
      <c r="L256" s="160" t="str">
        <f t="shared" ca="1" si="455"/>
        <v/>
      </c>
      <c r="M256" s="160" t="str">
        <f t="shared" ca="1" si="455"/>
        <v/>
      </c>
      <c r="N256" s="160" t="str">
        <f t="shared" ca="1" si="455"/>
        <v/>
      </c>
      <c r="O256" s="160" t="str">
        <f t="shared" ca="1" si="455"/>
        <v/>
      </c>
      <c r="P256" s="160" t="str">
        <f t="shared" ca="1" si="455"/>
        <v/>
      </c>
      <c r="Q256" s="160" t="str">
        <f t="shared" ca="1" si="455"/>
        <v/>
      </c>
      <c r="R256" s="160" t="str">
        <f t="shared" ca="1" si="455"/>
        <v/>
      </c>
      <c r="S256" s="160" t="str">
        <f t="shared" ca="1" si="455"/>
        <v/>
      </c>
      <c r="T256" s="160" t="str">
        <f t="shared" ca="1" si="455"/>
        <v/>
      </c>
      <c r="U256" s="160" t="str">
        <f t="shared" ca="1" si="455"/>
        <v/>
      </c>
      <c r="V256" s="160" t="str">
        <f t="shared" ca="1" si="455"/>
        <v/>
      </c>
      <c r="W256" s="160" t="str">
        <f t="shared" ca="1" si="455"/>
        <v/>
      </c>
      <c r="X256" s="160" t="str">
        <f t="shared" ca="1" si="455"/>
        <v/>
      </c>
      <c r="Y256" s="160" t="str">
        <f t="shared" ca="1" si="455"/>
        <v/>
      </c>
      <c r="Z256" s="160" t="str">
        <f t="shared" ca="1" si="455"/>
        <v/>
      </c>
      <c r="AA256" s="160" t="str">
        <f t="shared" ca="1" si="455"/>
        <v/>
      </c>
      <c r="AB256" s="160" t="str">
        <f t="shared" ca="1" si="455"/>
        <v/>
      </c>
      <c r="AC256" s="104"/>
      <c r="AD256" s="104"/>
      <c r="AE256" s="10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5"/>
      <c r="GH256" s="105"/>
      <c r="GI256" s="105"/>
      <c r="GJ256" s="105"/>
      <c r="GK256" s="105"/>
      <c r="GL256" s="105"/>
      <c r="GM256" s="105"/>
      <c r="GN256" s="105"/>
      <c r="GO256" s="105"/>
      <c r="GP256" s="105"/>
      <c r="GQ256" s="105"/>
      <c r="GR256" s="105"/>
      <c r="GS256" s="105"/>
      <c r="GT256" s="105"/>
      <c r="GU256" s="105"/>
      <c r="GV256" s="105"/>
      <c r="GW256" s="105"/>
      <c r="GX256" s="105"/>
      <c r="GY256" s="105"/>
      <c r="GZ256" s="105"/>
      <c r="HA256" s="105"/>
      <c r="HB256" s="105"/>
      <c r="HC256" s="105"/>
      <c r="HD256" s="105"/>
      <c r="HE256" s="105"/>
      <c r="HF256" s="105"/>
      <c r="HG256" s="105"/>
      <c r="HH256" s="105"/>
      <c r="HI256" s="105"/>
      <c r="HJ256" s="105"/>
      <c r="HK256" s="105"/>
      <c r="HL256" s="105"/>
      <c r="HM256" s="105"/>
      <c r="HN256" s="105"/>
      <c r="HO256" s="105"/>
      <c r="HP256" s="105"/>
      <c r="HQ256" s="105"/>
      <c r="HR256" s="105"/>
      <c r="HS256" s="105"/>
      <c r="HT256" s="105"/>
      <c r="HU256" s="105"/>
      <c r="HV256" s="105"/>
      <c r="HW256" s="105"/>
      <c r="HX256" s="105"/>
      <c r="HY256" s="105"/>
      <c r="HZ256" s="105"/>
      <c r="IA256" s="105"/>
      <c r="IB256" s="105"/>
      <c r="IC256" s="105"/>
      <c r="ID256" s="105"/>
      <c r="IE256" s="105"/>
      <c r="IF256" s="105"/>
      <c r="IG256" s="105"/>
      <c r="IH256" s="105"/>
      <c r="II256" s="105"/>
      <c r="IJ256" s="105"/>
      <c r="IK256" s="105"/>
      <c r="IL256" s="105"/>
      <c r="IM256" s="105"/>
      <c r="IN256" s="105"/>
    </row>
    <row r="257" spans="1:248" ht="12.95" customHeight="1">
      <c r="A257" s="1"/>
      <c r="B257" s="3"/>
      <c r="C257" s="108" t="s">
        <v>612</v>
      </c>
      <c r="D257" s="108"/>
      <c r="E257" s="108"/>
      <c r="F257" s="108"/>
      <c r="G257" s="213" t="str">
        <f t="shared" ref="G257:G258" si="456">_LCY</f>
        <v>ETB</v>
      </c>
      <c r="H257" s="161">
        <f>-H$184*F$9</f>
        <v>-161995575.14306507</v>
      </c>
      <c r="I257" s="162">
        <f ca="1">SUM(OFFSET($I255,0,(I$3-1)*12,1,12))</f>
        <v>96418894.434287727</v>
      </c>
      <c r="J257" s="162">
        <f t="shared" ref="J257:AB257" ca="1" si="457">SUM(OFFSET($I255,0,(J$3-1)*12,1,12))</f>
        <v>233871685.27605766</v>
      </c>
      <c r="K257" s="162">
        <f t="shared" ca="1" si="457"/>
        <v>248906047.85265833</v>
      </c>
      <c r="L257" s="162">
        <f t="shared" ca="1" si="457"/>
        <v>195370747.51296934</v>
      </c>
      <c r="M257" s="162">
        <f t="shared" ca="1" si="457"/>
        <v>92507708.583059505</v>
      </c>
      <c r="N257" s="162">
        <f t="shared" ca="1" si="457"/>
        <v>92617618.618428007</v>
      </c>
      <c r="O257" s="162">
        <f t="shared" ca="1" si="457"/>
        <v>90696480.604384303</v>
      </c>
      <c r="P257" s="162">
        <f t="shared" ca="1" si="457"/>
        <v>167007861.23708686</v>
      </c>
      <c r="Q257" s="162">
        <f t="shared" ca="1" si="457"/>
        <v>165831873.48691231</v>
      </c>
      <c r="R257" s="162">
        <f t="shared" ca="1" si="457"/>
        <v>161856770.88063812</v>
      </c>
      <c r="S257" s="162">
        <f t="shared" ca="1" si="457"/>
        <v>154400414.52049184</v>
      </c>
      <c r="T257" s="162">
        <f t="shared" ca="1" si="457"/>
        <v>188482542.73256224</v>
      </c>
      <c r="U257" s="162">
        <f t="shared" ca="1" si="457"/>
        <v>758110608.1339438</v>
      </c>
      <c r="V257" s="162">
        <f t="shared" ca="1" si="457"/>
        <v>829588084.73236084</v>
      </c>
      <c r="W257" s="162">
        <f t="shared" ca="1" si="457"/>
        <v>907563271.35837328</v>
      </c>
      <c r="X257" s="162">
        <f t="shared" ca="1" si="457"/>
        <v>992588433.36990309</v>
      </c>
      <c r="Y257" s="162">
        <f t="shared" ca="1" si="457"/>
        <v>1085256436.8139398</v>
      </c>
      <c r="Z257" s="162">
        <f t="shared" ca="1" si="457"/>
        <v>1186202614.6184373</v>
      </c>
      <c r="AA257" s="162">
        <f t="shared" ca="1" si="457"/>
        <v>1296106490.3218501</v>
      </c>
      <c r="AB257" s="162">
        <f t="shared" ca="1" si="457"/>
        <v>1415693295.7318397</v>
      </c>
      <c r="AC257" s="85"/>
      <c r="AD257" s="85"/>
      <c r="AE257" s="85"/>
      <c r="AF257" s="85"/>
      <c r="AG257" s="85"/>
      <c r="AH257" s="85"/>
      <c r="AI257" s="85"/>
      <c r="AJ257" s="85"/>
      <c r="AK257" s="85"/>
      <c r="AL257" s="85"/>
      <c r="AM257" s="85"/>
      <c r="AN257" s="85"/>
      <c r="AO257" s="85"/>
      <c r="AP257" s="85"/>
      <c r="AQ257" s="85"/>
      <c r="AR257" s="85"/>
      <c r="AS257" s="85"/>
      <c r="AT257" s="85"/>
      <c r="AU257" s="85"/>
      <c r="AV257" s="85"/>
      <c r="AW257" s="85"/>
      <c r="AX257" s="85"/>
      <c r="AY257" s="85"/>
      <c r="AZ257" s="85"/>
      <c r="BA257" s="85"/>
      <c r="BB257" s="85"/>
      <c r="BC257" s="85"/>
      <c r="BD257" s="85"/>
      <c r="BE257" s="85"/>
      <c r="BF257" s="85"/>
      <c r="BG257" s="85"/>
      <c r="BH257" s="85"/>
      <c r="BI257" s="85"/>
      <c r="BJ257" s="85"/>
      <c r="BK257" s="85"/>
      <c r="BL257" s="85"/>
      <c r="BM257" s="85"/>
      <c r="BN257" s="85"/>
      <c r="BO257" s="85"/>
      <c r="BP257" s="85"/>
      <c r="BQ257" s="85"/>
      <c r="BR257" s="85"/>
      <c r="BS257" s="85"/>
      <c r="BT257" s="85"/>
      <c r="BU257" s="85"/>
      <c r="BV257" s="85"/>
      <c r="BW257" s="85"/>
      <c r="BX257" s="85"/>
      <c r="BY257" s="85"/>
      <c r="BZ257" s="85"/>
      <c r="CA257" s="85"/>
      <c r="CB257" s="85"/>
      <c r="CC257" s="85"/>
      <c r="CD257" s="85"/>
      <c r="CE257" s="85"/>
      <c r="CF257" s="85"/>
      <c r="CG257" s="85"/>
      <c r="CH257" s="85"/>
      <c r="CI257" s="85"/>
      <c r="CJ257" s="85"/>
      <c r="CK257" s="85"/>
      <c r="CL257" s="85"/>
      <c r="CM257" s="85"/>
      <c r="CN257" s="85"/>
      <c r="CO257" s="85"/>
      <c r="CP257" s="85"/>
      <c r="CQ257" s="85"/>
      <c r="CR257" s="85"/>
      <c r="CS257" s="85"/>
      <c r="CT257" s="85"/>
      <c r="CU257" s="85"/>
      <c r="CV257" s="85"/>
      <c r="CW257" s="85"/>
      <c r="CX257" s="85"/>
      <c r="CY257" s="85"/>
      <c r="CZ257" s="85"/>
      <c r="DA257" s="85"/>
      <c r="DB257" s="85"/>
      <c r="DC257" s="85"/>
      <c r="DD257" s="85"/>
      <c r="DE257" s="85"/>
      <c r="DF257" s="85"/>
      <c r="DG257" s="85"/>
      <c r="DH257" s="85"/>
      <c r="DI257" s="85"/>
      <c r="DJ257" s="85"/>
      <c r="DK257" s="85"/>
      <c r="DL257" s="85"/>
      <c r="DM257" s="85"/>
      <c r="DN257" s="85"/>
      <c r="DO257" s="85"/>
      <c r="DP257" s="85"/>
      <c r="DQ257" s="85"/>
      <c r="DR257" s="85"/>
      <c r="DS257" s="85"/>
      <c r="DT257" s="85"/>
      <c r="DU257" s="85"/>
      <c r="DV257" s="85"/>
      <c r="DW257" s="85"/>
      <c r="DX257" s="85"/>
      <c r="DY257" s="85"/>
      <c r="DZ257" s="85"/>
      <c r="EA257" s="85"/>
      <c r="EB257" s="85"/>
      <c r="EC257" s="85"/>
      <c r="ED257" s="85"/>
      <c r="EE257" s="85"/>
      <c r="EF257" s="85"/>
      <c r="EG257" s="85"/>
      <c r="EH257" s="85"/>
      <c r="EI257" s="85"/>
      <c r="EJ257" s="85"/>
      <c r="EK257" s="85"/>
      <c r="EL257" s="85"/>
      <c r="EM257" s="85"/>
      <c r="EN257" s="85"/>
      <c r="EO257" s="85"/>
      <c r="EP257" s="85"/>
      <c r="EQ257" s="85"/>
      <c r="ER257" s="85"/>
      <c r="ES257" s="85"/>
      <c r="ET257" s="85"/>
      <c r="EU257" s="85"/>
      <c r="EV257" s="85"/>
      <c r="EW257" s="85"/>
      <c r="EX257" s="85"/>
      <c r="EY257" s="85"/>
      <c r="EZ257" s="85"/>
      <c r="FA257" s="85"/>
      <c r="FB257" s="85"/>
      <c r="FC257" s="85"/>
      <c r="FD257" s="85"/>
      <c r="FE257" s="85"/>
      <c r="FF257" s="85"/>
      <c r="FG257" s="85"/>
      <c r="FH257" s="85"/>
      <c r="FI257" s="85"/>
      <c r="FJ257" s="85"/>
      <c r="FK257" s="85"/>
      <c r="FL257" s="85"/>
      <c r="FM257" s="85"/>
      <c r="FN257" s="85"/>
      <c r="FO257" s="85"/>
      <c r="FP257" s="85"/>
      <c r="FQ257" s="85"/>
      <c r="FR257" s="85"/>
      <c r="FS257" s="85"/>
      <c r="FT257" s="85"/>
      <c r="FU257" s="85"/>
      <c r="FV257" s="85"/>
      <c r="FW257" s="85"/>
      <c r="FX257" s="85"/>
      <c r="FY257" s="85"/>
      <c r="FZ257" s="85"/>
      <c r="GA257" s="85"/>
      <c r="GB257" s="85"/>
      <c r="GC257" s="85"/>
      <c r="GD257" s="85"/>
      <c r="GE257" s="85"/>
      <c r="GF257" s="85"/>
      <c r="GG257" s="92"/>
      <c r="GH257" s="92"/>
      <c r="GI257" s="92"/>
      <c r="GJ257" s="92"/>
      <c r="GK257" s="92"/>
      <c r="GL257" s="92"/>
      <c r="GM257" s="92"/>
      <c r="GN257" s="92"/>
      <c r="GO257" s="92"/>
      <c r="GP257" s="92"/>
      <c r="GQ257" s="92"/>
      <c r="GR257" s="92"/>
      <c r="GS257" s="92"/>
      <c r="GT257" s="92"/>
      <c r="GU257" s="92"/>
      <c r="GV257" s="92"/>
      <c r="GW257" s="92"/>
      <c r="GX257" s="92"/>
      <c r="GY257" s="92"/>
      <c r="GZ257" s="92"/>
      <c r="HA257" s="92"/>
      <c r="HB257" s="92"/>
      <c r="HC257" s="92"/>
      <c r="HD257" s="92"/>
      <c r="HE257" s="92"/>
      <c r="HF257" s="92"/>
      <c r="HG257" s="92"/>
      <c r="HH257" s="92"/>
      <c r="HI257" s="92"/>
      <c r="HJ257" s="92"/>
      <c r="HK257" s="92"/>
      <c r="HL257" s="92"/>
      <c r="HM257" s="92"/>
      <c r="HN257" s="92"/>
      <c r="HO257" s="92"/>
      <c r="HP257" s="92"/>
      <c r="HQ257" s="92"/>
      <c r="HR257" s="92"/>
      <c r="HS257" s="92"/>
      <c r="HT257" s="92"/>
      <c r="HU257" s="92"/>
      <c r="HV257" s="92"/>
      <c r="HW257" s="92"/>
      <c r="HX257" s="92"/>
      <c r="HY257" s="92"/>
      <c r="HZ257" s="92"/>
      <c r="IA257" s="92"/>
      <c r="IB257" s="92"/>
      <c r="IC257" s="92"/>
      <c r="ID257" s="92"/>
      <c r="IE257" s="92"/>
      <c r="IF257" s="92"/>
      <c r="IG257" s="92"/>
      <c r="IH257" s="92"/>
      <c r="II257" s="92"/>
      <c r="IJ257" s="92"/>
      <c r="IK257" s="92"/>
      <c r="IL257" s="92"/>
      <c r="IM257" s="92"/>
      <c r="IN257" s="92"/>
    </row>
    <row r="258" spans="1:248" ht="12.95" customHeight="1">
      <c r="A258" s="1"/>
      <c r="B258" s="3"/>
      <c r="C258" s="1" t="s">
        <v>613</v>
      </c>
      <c r="D258" s="1"/>
      <c r="E258" s="1"/>
      <c r="F258" s="1"/>
      <c r="G258" s="101" t="str">
        <f t="shared" si="456"/>
        <v>ETB</v>
      </c>
      <c r="H258" s="7">
        <f>H257</f>
        <v>-161995575.14306507</v>
      </c>
      <c r="I258" s="85">
        <f t="shared" ref="I258:AB258" ca="1" si="458">H258+I257</f>
        <v>-65576680.708777338</v>
      </c>
      <c r="J258" s="85">
        <f t="shared" ca="1" si="458"/>
        <v>168295004.56728032</v>
      </c>
      <c r="K258" s="85">
        <f t="shared" ca="1" si="458"/>
        <v>417201052.41993868</v>
      </c>
      <c r="L258" s="85">
        <f t="shared" ca="1" si="458"/>
        <v>612571799.93290806</v>
      </c>
      <c r="M258" s="85">
        <f t="shared" ca="1" si="458"/>
        <v>705079508.51596761</v>
      </c>
      <c r="N258" s="85">
        <f t="shared" ca="1" si="458"/>
        <v>797697127.1343956</v>
      </c>
      <c r="O258" s="85">
        <f t="shared" ca="1" si="458"/>
        <v>888393607.7387799</v>
      </c>
      <c r="P258" s="85">
        <f t="shared" ca="1" si="458"/>
        <v>1055401468.9758668</v>
      </c>
      <c r="Q258" s="85">
        <f t="shared" ca="1" si="458"/>
        <v>1221233342.462779</v>
      </c>
      <c r="R258" s="85">
        <f t="shared" ca="1" si="458"/>
        <v>1383090113.3434172</v>
      </c>
      <c r="S258" s="85">
        <f t="shared" ca="1" si="458"/>
        <v>1537490527.863909</v>
      </c>
      <c r="T258" s="85">
        <f t="shared" ca="1" si="458"/>
        <v>1725973070.5964713</v>
      </c>
      <c r="U258" s="85">
        <f t="shared" ca="1" si="458"/>
        <v>2484083678.7304153</v>
      </c>
      <c r="V258" s="85">
        <f t="shared" ca="1" si="458"/>
        <v>3313671763.4627762</v>
      </c>
      <c r="W258" s="85">
        <f t="shared" ca="1" si="458"/>
        <v>4221235034.8211493</v>
      </c>
      <c r="X258" s="85">
        <f t="shared" ca="1" si="458"/>
        <v>5213823468.1910524</v>
      </c>
      <c r="Y258" s="85">
        <f t="shared" ca="1" si="458"/>
        <v>6299079905.0049925</v>
      </c>
      <c r="Z258" s="85">
        <f t="shared" ca="1" si="458"/>
        <v>7485282519.6234303</v>
      </c>
      <c r="AA258" s="85">
        <f t="shared" ca="1" si="458"/>
        <v>8781389009.9452801</v>
      </c>
      <c r="AB258" s="163">
        <f t="shared" ca="1" si="458"/>
        <v>10197082305.67712</v>
      </c>
      <c r="AC258" s="85"/>
      <c r="AD258" s="85"/>
      <c r="AE258" s="85"/>
      <c r="AF258" s="85"/>
      <c r="AG258" s="85"/>
      <c r="AH258" s="85"/>
      <c r="AI258" s="85"/>
      <c r="AJ258" s="85"/>
      <c r="AK258" s="85"/>
      <c r="AL258" s="85"/>
      <c r="AM258" s="85"/>
      <c r="AN258" s="85"/>
      <c r="AO258" s="85"/>
      <c r="AP258" s="85"/>
      <c r="AQ258" s="85"/>
      <c r="AR258" s="85"/>
      <c r="AS258" s="85"/>
      <c r="AT258" s="85"/>
      <c r="AU258" s="85"/>
      <c r="AV258" s="85"/>
      <c r="AW258" s="85"/>
      <c r="AX258" s="85"/>
      <c r="AY258" s="85"/>
      <c r="AZ258" s="85"/>
      <c r="BA258" s="85"/>
      <c r="BB258" s="85"/>
      <c r="BC258" s="85"/>
      <c r="BD258" s="85"/>
      <c r="BE258" s="85"/>
      <c r="BF258" s="85"/>
      <c r="BG258" s="85"/>
      <c r="BH258" s="85"/>
      <c r="BI258" s="85"/>
      <c r="BJ258" s="85"/>
      <c r="BK258" s="85"/>
      <c r="BL258" s="85"/>
      <c r="BM258" s="85"/>
      <c r="BN258" s="85"/>
      <c r="BO258" s="85"/>
      <c r="BP258" s="85"/>
      <c r="BQ258" s="85"/>
      <c r="BR258" s="85"/>
      <c r="BS258" s="85"/>
      <c r="BT258" s="85"/>
      <c r="BU258" s="85"/>
      <c r="BV258" s="85"/>
      <c r="BW258" s="85"/>
      <c r="BX258" s="85"/>
      <c r="BY258" s="85"/>
      <c r="BZ258" s="85"/>
      <c r="CA258" s="85"/>
      <c r="CB258" s="85"/>
      <c r="CC258" s="85"/>
      <c r="CD258" s="85"/>
      <c r="CE258" s="85"/>
      <c r="CF258" s="85"/>
      <c r="CG258" s="85"/>
      <c r="CH258" s="85"/>
      <c r="CI258" s="85"/>
      <c r="CJ258" s="85"/>
      <c r="CK258" s="85"/>
      <c r="CL258" s="85"/>
      <c r="CM258" s="85"/>
      <c r="CN258" s="85"/>
      <c r="CO258" s="85"/>
      <c r="CP258" s="85"/>
      <c r="CQ258" s="85"/>
      <c r="CR258" s="85"/>
      <c r="CS258" s="85"/>
      <c r="CT258" s="85"/>
      <c r="CU258" s="85"/>
      <c r="CV258" s="85"/>
      <c r="CW258" s="85"/>
      <c r="CX258" s="85"/>
      <c r="CY258" s="85"/>
      <c r="CZ258" s="85"/>
      <c r="DA258" s="85"/>
      <c r="DB258" s="85"/>
      <c r="DC258" s="85"/>
      <c r="DD258" s="85"/>
      <c r="DE258" s="85"/>
      <c r="DF258" s="85"/>
      <c r="DG258" s="85"/>
      <c r="DH258" s="85"/>
      <c r="DI258" s="85"/>
      <c r="DJ258" s="85"/>
      <c r="DK258" s="85"/>
      <c r="DL258" s="85"/>
      <c r="DM258" s="85"/>
      <c r="DN258" s="85"/>
      <c r="DO258" s="85"/>
      <c r="DP258" s="85"/>
      <c r="DQ258" s="85"/>
      <c r="DR258" s="85"/>
      <c r="DS258" s="85"/>
      <c r="DT258" s="85"/>
      <c r="DU258" s="85"/>
      <c r="DV258" s="85"/>
      <c r="DW258" s="85"/>
      <c r="DX258" s="85"/>
      <c r="DY258" s="85"/>
      <c r="DZ258" s="85"/>
      <c r="EA258" s="85"/>
      <c r="EB258" s="85"/>
      <c r="EC258" s="85"/>
      <c r="ED258" s="85"/>
      <c r="EE258" s="85"/>
      <c r="EF258" s="85"/>
      <c r="EG258" s="85"/>
      <c r="EH258" s="85"/>
      <c r="EI258" s="85"/>
      <c r="EJ258" s="85"/>
      <c r="EK258" s="85"/>
      <c r="EL258" s="85"/>
      <c r="EM258" s="85"/>
      <c r="EN258" s="85"/>
      <c r="EO258" s="85"/>
      <c r="EP258" s="85"/>
      <c r="EQ258" s="85"/>
      <c r="ER258" s="85"/>
      <c r="ES258" s="85"/>
      <c r="ET258" s="85"/>
      <c r="EU258" s="85"/>
      <c r="EV258" s="85"/>
      <c r="EW258" s="85"/>
      <c r="EX258" s="85"/>
      <c r="EY258" s="85"/>
      <c r="EZ258" s="85"/>
      <c r="FA258" s="85"/>
      <c r="FB258" s="85"/>
      <c r="FC258" s="85"/>
      <c r="FD258" s="85"/>
      <c r="FE258" s="85"/>
      <c r="FF258" s="85"/>
      <c r="FG258" s="85"/>
      <c r="FH258" s="85"/>
      <c r="FI258" s="85"/>
      <c r="FJ258" s="85"/>
      <c r="FK258" s="85"/>
      <c r="FL258" s="85"/>
      <c r="FM258" s="85"/>
      <c r="FN258" s="85"/>
      <c r="FO258" s="85"/>
      <c r="FP258" s="85"/>
      <c r="FQ258" s="85"/>
      <c r="FR258" s="85"/>
      <c r="FS258" s="85"/>
      <c r="FT258" s="85"/>
      <c r="FU258" s="85"/>
      <c r="FV258" s="85"/>
      <c r="FW258" s="85"/>
      <c r="FX258" s="85"/>
      <c r="FY258" s="85"/>
      <c r="FZ258" s="85"/>
      <c r="GA258" s="85"/>
      <c r="GB258" s="85"/>
      <c r="GC258" s="85"/>
      <c r="GD258" s="85"/>
      <c r="GE258" s="85"/>
      <c r="GF258" s="85"/>
      <c r="GG258" s="92"/>
      <c r="GH258" s="92"/>
      <c r="GI258" s="92"/>
      <c r="GJ258" s="92"/>
      <c r="GK258" s="92"/>
      <c r="GL258" s="92"/>
      <c r="GM258" s="92"/>
      <c r="GN258" s="92"/>
      <c r="GO258" s="92"/>
      <c r="GP258" s="92"/>
      <c r="GQ258" s="92"/>
      <c r="GR258" s="92"/>
      <c r="GS258" s="92"/>
      <c r="GT258" s="92"/>
      <c r="GU258" s="92"/>
      <c r="GV258" s="92"/>
      <c r="GW258" s="92"/>
      <c r="GX258" s="92"/>
      <c r="GY258" s="92"/>
      <c r="GZ258" s="92"/>
      <c r="HA258" s="92"/>
      <c r="HB258" s="92"/>
      <c r="HC258" s="92"/>
      <c r="HD258" s="92"/>
      <c r="HE258" s="92"/>
      <c r="HF258" s="92"/>
      <c r="HG258" s="92"/>
      <c r="HH258" s="92"/>
      <c r="HI258" s="92"/>
      <c r="HJ258" s="92"/>
      <c r="HK258" s="92"/>
      <c r="HL258" s="92"/>
      <c r="HM258" s="92"/>
      <c r="HN258" s="92"/>
      <c r="HO258" s="92"/>
      <c r="HP258" s="92"/>
      <c r="HQ258" s="92"/>
      <c r="HR258" s="92"/>
      <c r="HS258" s="92"/>
      <c r="HT258" s="92"/>
      <c r="HU258" s="92"/>
      <c r="HV258" s="92"/>
      <c r="HW258" s="92"/>
      <c r="HX258" s="92"/>
      <c r="HY258" s="92"/>
      <c r="HZ258" s="92"/>
      <c r="IA258" s="92"/>
      <c r="IB258" s="92"/>
      <c r="IC258" s="92"/>
      <c r="ID258" s="92"/>
      <c r="IE258" s="92"/>
      <c r="IF258" s="92"/>
      <c r="IG258" s="92"/>
      <c r="IH258" s="92"/>
      <c r="II258" s="92"/>
      <c r="IJ258" s="92"/>
      <c r="IK258" s="92"/>
      <c r="IL258" s="92"/>
      <c r="IM258" s="92"/>
      <c r="IN258" s="92"/>
    </row>
    <row r="259" spans="1:248" ht="12.95" customHeight="1">
      <c r="A259" s="1"/>
      <c r="B259" s="3"/>
      <c r="C259" s="1"/>
      <c r="D259" s="1"/>
      <c r="E259" s="1"/>
      <c r="F259" s="1"/>
      <c r="H259" s="7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  <c r="Z259" s="122"/>
      <c r="AA259" s="122"/>
      <c r="AB259" s="123"/>
      <c r="AC259" s="122"/>
      <c r="AD259" s="122"/>
      <c r="AE259" s="122"/>
      <c r="AF259" s="122"/>
      <c r="AG259" s="122"/>
      <c r="AH259" s="122"/>
      <c r="AI259" s="122"/>
      <c r="AJ259" s="122"/>
      <c r="AK259" s="122"/>
      <c r="AL259" s="122"/>
      <c r="AM259" s="122"/>
      <c r="AN259" s="122"/>
      <c r="AO259" s="122"/>
      <c r="AP259" s="122"/>
      <c r="AQ259" s="122"/>
      <c r="AR259" s="122"/>
      <c r="AS259" s="122"/>
      <c r="AT259" s="122"/>
      <c r="AU259" s="122"/>
      <c r="AV259" s="122"/>
      <c r="AW259" s="122"/>
      <c r="AX259" s="122"/>
      <c r="AY259" s="122"/>
      <c r="AZ259" s="122"/>
      <c r="BA259" s="122"/>
      <c r="BB259" s="122"/>
      <c r="BC259" s="122"/>
      <c r="BD259" s="122"/>
      <c r="BE259" s="122"/>
      <c r="BF259" s="122"/>
      <c r="BG259" s="122"/>
      <c r="BH259" s="122"/>
      <c r="BI259" s="122"/>
      <c r="BJ259" s="122"/>
      <c r="BK259" s="122"/>
      <c r="BL259" s="122"/>
      <c r="BM259" s="122"/>
      <c r="BN259" s="122"/>
      <c r="BO259" s="122"/>
      <c r="BP259" s="122"/>
      <c r="BQ259" s="122"/>
      <c r="BR259" s="122"/>
      <c r="BS259" s="122"/>
      <c r="BT259" s="122"/>
      <c r="BU259" s="122"/>
      <c r="BV259" s="122"/>
      <c r="BW259" s="122"/>
      <c r="BX259" s="122"/>
      <c r="BY259" s="122"/>
      <c r="BZ259" s="122"/>
      <c r="CA259" s="122"/>
      <c r="CB259" s="122"/>
      <c r="CC259" s="122"/>
      <c r="CD259" s="122"/>
      <c r="CE259" s="122"/>
      <c r="CF259" s="122"/>
      <c r="CG259" s="122"/>
      <c r="CH259" s="122"/>
      <c r="CI259" s="122"/>
      <c r="CJ259" s="122"/>
      <c r="CK259" s="122"/>
      <c r="CL259" s="122"/>
      <c r="CM259" s="122"/>
      <c r="CN259" s="122"/>
      <c r="CO259" s="122"/>
      <c r="CP259" s="122"/>
      <c r="CQ259" s="122"/>
      <c r="CR259" s="122"/>
      <c r="CS259" s="122"/>
      <c r="CT259" s="122"/>
      <c r="CU259" s="122"/>
      <c r="CV259" s="122"/>
      <c r="CW259" s="122"/>
      <c r="CX259" s="122"/>
      <c r="CY259" s="122"/>
      <c r="CZ259" s="122"/>
      <c r="DA259" s="122"/>
      <c r="DB259" s="122"/>
      <c r="DC259" s="122"/>
      <c r="DD259" s="122"/>
      <c r="DE259" s="122"/>
      <c r="DF259" s="122"/>
      <c r="DG259" s="122"/>
      <c r="DH259" s="122"/>
      <c r="DI259" s="122"/>
      <c r="DJ259" s="122"/>
      <c r="DK259" s="122"/>
      <c r="DL259" s="122"/>
      <c r="DM259" s="122"/>
      <c r="DN259" s="122"/>
      <c r="DO259" s="122"/>
      <c r="DP259" s="122"/>
      <c r="DQ259" s="122"/>
      <c r="DR259" s="122"/>
      <c r="DS259" s="122"/>
      <c r="DT259" s="122"/>
      <c r="DU259" s="122"/>
      <c r="DV259" s="122"/>
      <c r="DW259" s="122"/>
      <c r="DX259" s="122"/>
      <c r="DY259" s="122"/>
      <c r="DZ259" s="122"/>
      <c r="EA259" s="122"/>
      <c r="EB259" s="122"/>
      <c r="EC259" s="122"/>
      <c r="ED259" s="122"/>
      <c r="EE259" s="122"/>
      <c r="EF259" s="122"/>
      <c r="EG259" s="122"/>
      <c r="EH259" s="122"/>
      <c r="EI259" s="122"/>
      <c r="EJ259" s="122"/>
      <c r="EK259" s="122"/>
      <c r="EL259" s="122"/>
      <c r="EM259" s="122"/>
      <c r="EN259" s="122"/>
      <c r="EO259" s="122"/>
      <c r="EP259" s="122"/>
      <c r="EQ259" s="122"/>
      <c r="ER259" s="122"/>
      <c r="ES259" s="122"/>
      <c r="ET259" s="122"/>
      <c r="EU259" s="122"/>
      <c r="EV259" s="122"/>
      <c r="EW259" s="122"/>
      <c r="EX259" s="122"/>
      <c r="EY259" s="122"/>
      <c r="EZ259" s="122"/>
      <c r="FA259" s="122"/>
      <c r="FB259" s="122"/>
      <c r="FC259" s="122"/>
      <c r="FD259" s="122"/>
      <c r="FE259" s="122"/>
      <c r="FF259" s="122"/>
      <c r="FG259" s="122"/>
      <c r="FH259" s="122"/>
      <c r="FI259" s="122"/>
      <c r="FJ259" s="122"/>
      <c r="FK259" s="122"/>
      <c r="FL259" s="122"/>
      <c r="FM259" s="122"/>
      <c r="FN259" s="122"/>
      <c r="FO259" s="122"/>
      <c r="FP259" s="122"/>
      <c r="FQ259" s="122"/>
      <c r="FR259" s="122"/>
      <c r="FS259" s="122"/>
      <c r="FT259" s="122"/>
      <c r="FU259" s="122"/>
      <c r="FV259" s="122"/>
      <c r="FW259" s="122"/>
      <c r="FX259" s="122"/>
      <c r="FY259" s="122"/>
      <c r="FZ259" s="122"/>
      <c r="GA259" s="122"/>
      <c r="GB259" s="122"/>
      <c r="GC259" s="122"/>
      <c r="GD259" s="122"/>
      <c r="GE259" s="122"/>
      <c r="GF259" s="122"/>
      <c r="GG259" s="123"/>
      <c r="GH259" s="123"/>
      <c r="GI259" s="123"/>
      <c r="GJ259" s="123"/>
      <c r="GK259" s="123"/>
      <c r="GL259" s="123"/>
      <c r="GM259" s="123"/>
      <c r="GN259" s="123"/>
      <c r="GO259" s="123"/>
      <c r="GP259" s="123"/>
      <c r="GQ259" s="123"/>
      <c r="GR259" s="123"/>
      <c r="GS259" s="123"/>
      <c r="GT259" s="123"/>
      <c r="GU259" s="123"/>
      <c r="GV259" s="123"/>
      <c r="GW259" s="123"/>
      <c r="GX259" s="123"/>
      <c r="GY259" s="123"/>
      <c r="GZ259" s="123"/>
      <c r="HA259" s="123"/>
      <c r="HB259" s="123"/>
      <c r="HC259" s="123"/>
      <c r="HD259" s="123"/>
      <c r="HE259" s="123"/>
      <c r="HF259" s="123"/>
      <c r="HG259" s="123"/>
      <c r="HH259" s="123"/>
      <c r="HI259" s="123"/>
      <c r="HJ259" s="123"/>
      <c r="HK259" s="123"/>
      <c r="HL259" s="123"/>
      <c r="HM259" s="123"/>
      <c r="HN259" s="123"/>
      <c r="HO259" s="123"/>
      <c r="HP259" s="123"/>
      <c r="HQ259" s="123"/>
      <c r="HR259" s="123"/>
      <c r="HS259" s="123"/>
      <c r="HT259" s="123"/>
      <c r="HU259" s="123"/>
      <c r="HV259" s="123"/>
      <c r="HW259" s="123"/>
      <c r="HX259" s="123"/>
      <c r="HY259" s="123"/>
      <c r="HZ259" s="123"/>
      <c r="IA259" s="123"/>
      <c r="IB259" s="123"/>
      <c r="IC259" s="123"/>
      <c r="ID259" s="123"/>
      <c r="IE259" s="123"/>
      <c r="IF259" s="123"/>
      <c r="IG259" s="123"/>
      <c r="IH259" s="123"/>
      <c r="II259" s="123"/>
      <c r="IJ259" s="123"/>
      <c r="IK259" s="123"/>
      <c r="IL259" s="123"/>
      <c r="IM259" s="123"/>
      <c r="IN259" s="123"/>
    </row>
    <row r="260" spans="1:248" ht="12.95" customHeight="1">
      <c r="A260" s="1"/>
      <c r="B260" s="3"/>
      <c r="C260" s="1"/>
      <c r="D260" s="633" t="str">
        <f>_LCY&amp;" IRR 5Y"</f>
        <v>ETB IRR 5Y</v>
      </c>
      <c r="E260" s="634"/>
      <c r="F260" s="634"/>
      <c r="G260" s="635" cm="1">
        <f t="array" aca="1" ref="G260" ca="1">IFERROR(RR(H257:M257),0)</f>
        <v>0</v>
      </c>
      <c r="I260" s="122"/>
      <c r="J260" s="122"/>
      <c r="K260" s="122"/>
      <c r="L260" s="122"/>
      <c r="M260" s="122"/>
      <c r="N260" s="122"/>
      <c r="O260" s="122"/>
      <c r="P260" s="122"/>
      <c r="Q260" s="122"/>
      <c r="R260" s="122"/>
      <c r="S260" s="122"/>
      <c r="T260" s="122"/>
      <c r="U260" s="122"/>
      <c r="V260" s="122"/>
      <c r="W260" s="122"/>
      <c r="X260" s="122"/>
      <c r="Y260" s="122"/>
      <c r="Z260" s="122"/>
      <c r="AA260" s="122"/>
      <c r="AB260" s="122"/>
      <c r="AC260" s="122"/>
      <c r="AD260" s="122"/>
      <c r="AE260" s="122"/>
      <c r="AF260" s="122"/>
      <c r="AG260" s="122"/>
      <c r="AH260" s="122"/>
      <c r="AI260" s="122"/>
      <c r="AJ260" s="122"/>
      <c r="AK260" s="122"/>
      <c r="AL260" s="122"/>
      <c r="AM260" s="122"/>
      <c r="AN260" s="122"/>
      <c r="AO260" s="122"/>
      <c r="AP260" s="122"/>
      <c r="AQ260" s="122"/>
      <c r="AR260" s="122"/>
      <c r="AS260" s="122"/>
      <c r="AT260" s="122"/>
      <c r="AU260" s="122"/>
      <c r="AV260" s="122"/>
      <c r="AW260" s="122"/>
      <c r="AX260" s="122"/>
      <c r="AY260" s="122"/>
      <c r="AZ260" s="122"/>
      <c r="BA260" s="122"/>
      <c r="BB260" s="122"/>
      <c r="BC260" s="122"/>
      <c r="BD260" s="122"/>
      <c r="BE260" s="122"/>
      <c r="BF260" s="122"/>
      <c r="BG260" s="122"/>
      <c r="BH260" s="122"/>
      <c r="BI260" s="122"/>
      <c r="BJ260" s="122"/>
      <c r="BK260" s="122"/>
      <c r="BL260" s="122"/>
      <c r="BM260" s="122"/>
      <c r="BN260" s="122"/>
      <c r="BO260" s="122"/>
      <c r="BP260" s="122"/>
      <c r="BQ260" s="122"/>
      <c r="BR260" s="122"/>
      <c r="BS260" s="122"/>
      <c r="BT260" s="122"/>
      <c r="BU260" s="122"/>
      <c r="BV260" s="122"/>
      <c r="BW260" s="122"/>
      <c r="BX260" s="122"/>
      <c r="BY260" s="122"/>
      <c r="BZ260" s="122"/>
      <c r="CA260" s="122"/>
      <c r="CB260" s="122"/>
      <c r="CC260" s="122"/>
      <c r="CD260" s="122"/>
      <c r="CE260" s="122"/>
      <c r="CF260" s="122"/>
      <c r="CG260" s="122"/>
      <c r="CH260" s="122"/>
      <c r="CI260" s="122"/>
      <c r="CJ260" s="122"/>
      <c r="CK260" s="122"/>
      <c r="CL260" s="122"/>
      <c r="CM260" s="122"/>
      <c r="CN260" s="122"/>
      <c r="CO260" s="122"/>
      <c r="CP260" s="122"/>
      <c r="CQ260" s="122"/>
      <c r="CR260" s="122"/>
      <c r="CS260" s="122"/>
      <c r="CT260" s="122"/>
      <c r="CU260" s="122"/>
      <c r="CV260" s="122"/>
      <c r="CW260" s="122"/>
      <c r="CX260" s="122"/>
      <c r="CY260" s="122"/>
      <c r="CZ260" s="122"/>
      <c r="DA260" s="122"/>
      <c r="DB260" s="122"/>
      <c r="DC260" s="122"/>
      <c r="DD260" s="122"/>
      <c r="DE260" s="122"/>
      <c r="DF260" s="122"/>
      <c r="DG260" s="122"/>
      <c r="DH260" s="122"/>
      <c r="DI260" s="122"/>
      <c r="DJ260" s="122"/>
      <c r="DK260" s="122"/>
      <c r="DL260" s="122"/>
      <c r="DM260" s="122"/>
      <c r="DN260" s="122"/>
      <c r="DO260" s="122"/>
      <c r="DP260" s="122"/>
      <c r="DQ260" s="122"/>
      <c r="DR260" s="122"/>
      <c r="DS260" s="122"/>
      <c r="DT260" s="122"/>
      <c r="DU260" s="122"/>
      <c r="DV260" s="122"/>
      <c r="DW260" s="122"/>
      <c r="DX260" s="122"/>
      <c r="DY260" s="122"/>
      <c r="DZ260" s="122"/>
      <c r="EA260" s="122"/>
      <c r="EB260" s="122"/>
      <c r="EC260" s="122"/>
      <c r="ED260" s="122"/>
      <c r="EE260" s="122"/>
      <c r="EF260" s="122"/>
      <c r="EG260" s="122"/>
      <c r="EH260" s="122"/>
      <c r="EI260" s="122"/>
      <c r="EJ260" s="122"/>
      <c r="EK260" s="122"/>
      <c r="EL260" s="122"/>
      <c r="EM260" s="122"/>
      <c r="EN260" s="122"/>
      <c r="EO260" s="122"/>
      <c r="EP260" s="122"/>
      <c r="EQ260" s="122"/>
      <c r="ER260" s="122"/>
      <c r="ES260" s="122"/>
      <c r="ET260" s="122"/>
      <c r="EU260" s="122"/>
      <c r="EV260" s="122"/>
      <c r="EW260" s="122"/>
      <c r="EX260" s="122"/>
      <c r="EY260" s="122"/>
      <c r="EZ260" s="122"/>
      <c r="FA260" s="122"/>
      <c r="FB260" s="122"/>
      <c r="FC260" s="122"/>
      <c r="FD260" s="122"/>
      <c r="FE260" s="122"/>
      <c r="FF260" s="122"/>
      <c r="FG260" s="122"/>
      <c r="FH260" s="122"/>
      <c r="FI260" s="122"/>
      <c r="FJ260" s="122"/>
      <c r="FK260" s="122"/>
      <c r="FL260" s="122"/>
      <c r="FM260" s="122"/>
      <c r="FN260" s="122"/>
      <c r="FO260" s="122"/>
      <c r="FP260" s="122"/>
      <c r="FQ260" s="122"/>
      <c r="FR260" s="122"/>
      <c r="FS260" s="122"/>
      <c r="FT260" s="122"/>
      <c r="FU260" s="122"/>
      <c r="FV260" s="122"/>
      <c r="FW260" s="122"/>
      <c r="FX260" s="122"/>
      <c r="FY260" s="122"/>
      <c r="FZ260" s="122"/>
      <c r="GA260" s="122"/>
      <c r="GB260" s="122"/>
      <c r="GC260" s="122"/>
      <c r="GD260" s="122"/>
      <c r="GE260" s="122"/>
      <c r="GF260" s="122"/>
      <c r="GG260" s="123"/>
      <c r="GH260" s="123"/>
      <c r="GI260" s="123"/>
      <c r="GJ260" s="123"/>
      <c r="GK260" s="123"/>
      <c r="GL260" s="123"/>
      <c r="GM260" s="123"/>
      <c r="GN260" s="123"/>
      <c r="GO260" s="123"/>
      <c r="GP260" s="123"/>
      <c r="GQ260" s="123"/>
      <c r="GR260" s="123"/>
      <c r="GS260" s="123"/>
      <c r="GT260" s="123"/>
      <c r="GU260" s="123"/>
      <c r="GV260" s="123"/>
      <c r="GW260" s="123"/>
      <c r="GX260" s="123"/>
      <c r="GY260" s="123"/>
      <c r="GZ260" s="123"/>
      <c r="HA260" s="123"/>
      <c r="HB260" s="123"/>
      <c r="HC260" s="123"/>
      <c r="HD260" s="123"/>
      <c r="HE260" s="123"/>
      <c r="HF260" s="123"/>
      <c r="HG260" s="123"/>
      <c r="HH260" s="123"/>
      <c r="HI260" s="123"/>
      <c r="HJ260" s="123"/>
      <c r="HK260" s="123"/>
      <c r="HL260" s="123"/>
      <c r="HM260" s="123"/>
      <c r="HN260" s="123"/>
      <c r="HO260" s="123"/>
      <c r="HP260" s="123"/>
      <c r="HQ260" s="123"/>
      <c r="HR260" s="123"/>
      <c r="HS260" s="123"/>
      <c r="HT260" s="123"/>
      <c r="HU260" s="123"/>
      <c r="HV260" s="123"/>
      <c r="HW260" s="123"/>
      <c r="HX260" s="123"/>
      <c r="HY260" s="123"/>
      <c r="HZ260" s="123"/>
      <c r="IA260" s="123"/>
      <c r="IB260" s="123"/>
      <c r="IC260" s="123"/>
      <c r="ID260" s="123"/>
      <c r="IE260" s="123"/>
      <c r="IF260" s="123"/>
      <c r="IG260" s="123"/>
      <c r="IH260" s="123"/>
      <c r="II260" s="123"/>
      <c r="IJ260" s="123"/>
      <c r="IK260" s="123"/>
      <c r="IL260" s="123"/>
      <c r="IM260" s="123"/>
      <c r="IN260" s="123"/>
    </row>
    <row r="261" spans="1:248" ht="12.95" customHeight="1">
      <c r="A261" s="1"/>
      <c r="B261" s="3"/>
      <c r="C261" s="1"/>
      <c r="D261" s="642" t="str">
        <f>_LCY&amp;" IRR 10Y"</f>
        <v>ETB IRR 10Y</v>
      </c>
      <c r="E261" s="643"/>
      <c r="F261" s="643"/>
      <c r="G261" s="644">
        <f ca="1">IFERROR(IRR(H257:R257),0)</f>
        <v>0.96738211182386391</v>
      </c>
      <c r="I261" s="122"/>
      <c r="J261" s="122"/>
      <c r="K261" s="122"/>
      <c r="L261" s="122"/>
      <c r="M261" s="122"/>
      <c r="N261" s="122"/>
      <c r="O261" s="122"/>
      <c r="P261" s="122"/>
      <c r="Q261" s="122"/>
      <c r="R261" s="122"/>
      <c r="S261" s="122"/>
      <c r="T261" s="122"/>
      <c r="U261" s="122"/>
      <c r="V261" s="122"/>
      <c r="W261" s="122"/>
      <c r="X261" s="122"/>
      <c r="Y261" s="122"/>
      <c r="Z261" s="122"/>
      <c r="AA261" s="122"/>
      <c r="AB261" s="122"/>
      <c r="AC261" s="122"/>
      <c r="AD261" s="122"/>
      <c r="AE261" s="122"/>
      <c r="AF261" s="122"/>
      <c r="AG261" s="122"/>
      <c r="AH261" s="122"/>
      <c r="AI261" s="122"/>
      <c r="AJ261" s="122"/>
      <c r="AK261" s="122"/>
      <c r="AL261" s="122"/>
      <c r="AM261" s="122"/>
      <c r="AN261" s="122"/>
      <c r="AO261" s="122"/>
      <c r="AP261" s="122"/>
      <c r="AQ261" s="122"/>
      <c r="AR261" s="122"/>
      <c r="AS261" s="122"/>
      <c r="AT261" s="122"/>
      <c r="AU261" s="122"/>
      <c r="AV261" s="122"/>
      <c r="AW261" s="122"/>
      <c r="AX261" s="122"/>
      <c r="AY261" s="122"/>
      <c r="AZ261" s="122"/>
      <c r="BA261" s="122"/>
      <c r="BB261" s="122"/>
      <c r="BC261" s="122"/>
      <c r="BD261" s="122"/>
      <c r="BE261" s="122"/>
      <c r="BF261" s="122"/>
      <c r="BG261" s="122"/>
      <c r="BH261" s="122"/>
      <c r="BI261" s="122"/>
      <c r="BJ261" s="122"/>
      <c r="BK261" s="122"/>
      <c r="BL261" s="122"/>
      <c r="BM261" s="122"/>
      <c r="BN261" s="122"/>
      <c r="BO261" s="122"/>
      <c r="BP261" s="122"/>
      <c r="BQ261" s="122"/>
      <c r="BR261" s="122"/>
      <c r="BS261" s="122"/>
      <c r="BT261" s="122"/>
      <c r="BU261" s="122"/>
      <c r="BV261" s="122"/>
      <c r="BW261" s="122"/>
      <c r="BX261" s="122"/>
      <c r="BY261" s="122"/>
      <c r="BZ261" s="122"/>
      <c r="CA261" s="122"/>
      <c r="CB261" s="122"/>
      <c r="CC261" s="122"/>
      <c r="CD261" s="122"/>
      <c r="CE261" s="122"/>
      <c r="CF261" s="122"/>
      <c r="CG261" s="122"/>
      <c r="CH261" s="122"/>
      <c r="CI261" s="122"/>
      <c r="CJ261" s="122"/>
      <c r="CK261" s="122"/>
      <c r="CL261" s="122"/>
      <c r="CM261" s="122"/>
      <c r="CN261" s="122"/>
      <c r="CO261" s="122"/>
      <c r="CP261" s="122"/>
      <c r="CQ261" s="122"/>
      <c r="CR261" s="122"/>
      <c r="CS261" s="122"/>
      <c r="CT261" s="122"/>
      <c r="CU261" s="122"/>
      <c r="CV261" s="122"/>
      <c r="CW261" s="122"/>
      <c r="CX261" s="122"/>
      <c r="CY261" s="122"/>
      <c r="CZ261" s="122"/>
      <c r="DA261" s="122"/>
      <c r="DB261" s="122"/>
      <c r="DC261" s="122"/>
      <c r="DD261" s="122"/>
      <c r="DE261" s="122"/>
      <c r="DF261" s="122"/>
      <c r="DG261" s="122"/>
      <c r="DH261" s="122"/>
      <c r="DI261" s="122"/>
      <c r="DJ261" s="122"/>
      <c r="DK261" s="122"/>
      <c r="DL261" s="122"/>
      <c r="DM261" s="122"/>
      <c r="DN261" s="122"/>
      <c r="DO261" s="122"/>
      <c r="DP261" s="122"/>
      <c r="DQ261" s="122"/>
      <c r="DR261" s="122"/>
      <c r="DS261" s="122"/>
      <c r="DT261" s="122"/>
      <c r="DU261" s="122"/>
      <c r="DV261" s="122"/>
      <c r="DW261" s="122"/>
      <c r="DX261" s="122"/>
      <c r="DY261" s="122"/>
      <c r="DZ261" s="122"/>
      <c r="EA261" s="122"/>
      <c r="EB261" s="122"/>
      <c r="EC261" s="122"/>
      <c r="ED261" s="122"/>
      <c r="EE261" s="122"/>
      <c r="EF261" s="122"/>
      <c r="EG261" s="122"/>
      <c r="EH261" s="122"/>
      <c r="EI261" s="122"/>
      <c r="EJ261" s="122"/>
      <c r="EK261" s="122"/>
      <c r="EL261" s="122"/>
      <c r="EM261" s="122"/>
      <c r="EN261" s="122"/>
      <c r="EO261" s="122"/>
      <c r="EP261" s="122"/>
      <c r="EQ261" s="122"/>
      <c r="ER261" s="122"/>
      <c r="ES261" s="122"/>
      <c r="ET261" s="122"/>
      <c r="EU261" s="122"/>
      <c r="EV261" s="122"/>
      <c r="EW261" s="122"/>
      <c r="EX261" s="122"/>
      <c r="EY261" s="122"/>
      <c r="EZ261" s="122"/>
      <c r="FA261" s="122"/>
      <c r="FB261" s="122"/>
      <c r="FC261" s="122"/>
      <c r="FD261" s="122"/>
      <c r="FE261" s="122"/>
      <c r="FF261" s="122"/>
      <c r="FG261" s="122"/>
      <c r="FH261" s="122"/>
      <c r="FI261" s="122"/>
      <c r="FJ261" s="122"/>
      <c r="FK261" s="122"/>
      <c r="FL261" s="122"/>
      <c r="FM261" s="122"/>
      <c r="FN261" s="122"/>
      <c r="FO261" s="122"/>
      <c r="FP261" s="122"/>
      <c r="FQ261" s="122"/>
      <c r="FR261" s="122"/>
      <c r="FS261" s="122"/>
      <c r="FT261" s="122"/>
      <c r="FU261" s="122"/>
      <c r="FV261" s="122"/>
      <c r="FW261" s="122"/>
      <c r="FX261" s="122"/>
      <c r="FY261" s="122"/>
      <c r="FZ261" s="122"/>
      <c r="GA261" s="122"/>
      <c r="GB261" s="122"/>
      <c r="GC261" s="122"/>
      <c r="GD261" s="122"/>
      <c r="GE261" s="122"/>
      <c r="GF261" s="122"/>
      <c r="GG261" s="123"/>
      <c r="GH261" s="123"/>
      <c r="GI261" s="123"/>
      <c r="GJ261" s="123"/>
      <c r="GK261" s="123"/>
      <c r="GL261" s="123"/>
      <c r="GM261" s="123"/>
      <c r="GN261" s="123"/>
      <c r="GO261" s="123"/>
      <c r="GP261" s="123"/>
      <c r="GQ261" s="123"/>
      <c r="GR261" s="123"/>
      <c r="GS261" s="123"/>
      <c r="GT261" s="123"/>
      <c r="GU261" s="123"/>
      <c r="GV261" s="123"/>
      <c r="GW261" s="123"/>
      <c r="GX261" s="123"/>
      <c r="GY261" s="123"/>
      <c r="GZ261" s="123"/>
      <c r="HA261" s="123"/>
      <c r="HB261" s="123"/>
      <c r="HC261" s="123"/>
      <c r="HD261" s="123"/>
      <c r="HE261" s="123"/>
      <c r="HF261" s="123"/>
      <c r="HG261" s="123"/>
      <c r="HH261" s="123"/>
      <c r="HI261" s="123"/>
      <c r="HJ261" s="123"/>
      <c r="HK261" s="123"/>
      <c r="HL261" s="123"/>
      <c r="HM261" s="123"/>
      <c r="HN261" s="123"/>
      <c r="HO261" s="123"/>
      <c r="HP261" s="123"/>
      <c r="HQ261" s="123"/>
      <c r="HR261" s="123"/>
      <c r="HS261" s="123"/>
      <c r="HT261" s="123"/>
      <c r="HU261" s="123"/>
      <c r="HV261" s="123"/>
      <c r="HW261" s="123"/>
      <c r="HX261" s="123"/>
      <c r="HY261" s="123"/>
      <c r="HZ261" s="123"/>
      <c r="IA261" s="123"/>
      <c r="IB261" s="123"/>
      <c r="IC261" s="123"/>
      <c r="ID261" s="123"/>
      <c r="IE261" s="123"/>
      <c r="IF261" s="123"/>
      <c r="IG261" s="123"/>
      <c r="IH261" s="123"/>
      <c r="II261" s="123"/>
      <c r="IJ261" s="123"/>
      <c r="IK261" s="123"/>
      <c r="IL261" s="123"/>
      <c r="IM261" s="123"/>
      <c r="IN261" s="123"/>
    </row>
    <row r="262" spans="1:248" ht="12.95" customHeight="1">
      <c r="A262" s="1"/>
      <c r="B262" s="3"/>
      <c r="C262" s="1"/>
      <c r="D262" s="636" t="str">
        <f>_LCY&amp;" IRR 15Y"</f>
        <v>ETB IRR 15Y</v>
      </c>
      <c r="E262" s="637"/>
      <c r="F262" s="637"/>
      <c r="G262" s="638">
        <f ca="1">IFERROR(IRR(H257:W257),0)</f>
        <v>0.96931839031288636</v>
      </c>
      <c r="I262" s="122"/>
      <c r="J262" s="122"/>
      <c r="K262" s="122"/>
      <c r="L262" s="122"/>
      <c r="M262" s="122"/>
      <c r="N262" s="122"/>
      <c r="O262" s="122"/>
      <c r="P262" s="122"/>
      <c r="Q262" s="122"/>
      <c r="R262" s="122"/>
      <c r="S262" s="122"/>
      <c r="T262" s="122"/>
      <c r="U262" s="122"/>
      <c r="V262" s="122"/>
      <c r="W262" s="122"/>
      <c r="X262" s="122"/>
      <c r="Y262" s="122"/>
      <c r="Z262" s="122"/>
      <c r="AA262" s="122"/>
      <c r="AB262" s="122"/>
      <c r="AC262" s="122"/>
      <c r="AD262" s="122"/>
      <c r="AE262" s="122"/>
      <c r="AF262" s="122"/>
      <c r="AG262" s="122"/>
      <c r="AH262" s="122"/>
      <c r="AI262" s="122"/>
      <c r="AJ262" s="122"/>
      <c r="AK262" s="122"/>
      <c r="AL262" s="122"/>
      <c r="AM262" s="122"/>
      <c r="AN262" s="122"/>
      <c r="AO262" s="122"/>
      <c r="AP262" s="122"/>
      <c r="AQ262" s="122"/>
      <c r="AR262" s="122"/>
      <c r="AS262" s="122"/>
      <c r="AT262" s="122"/>
      <c r="AU262" s="122"/>
      <c r="AV262" s="122"/>
      <c r="AW262" s="122"/>
      <c r="AX262" s="122"/>
      <c r="AY262" s="122"/>
      <c r="AZ262" s="122"/>
      <c r="BA262" s="122"/>
      <c r="BB262" s="122"/>
      <c r="BC262" s="122"/>
      <c r="BD262" s="122"/>
      <c r="BE262" s="122"/>
      <c r="BF262" s="122"/>
      <c r="BG262" s="122"/>
      <c r="BH262" s="122"/>
      <c r="BI262" s="122"/>
      <c r="BJ262" s="122"/>
      <c r="BK262" s="122"/>
      <c r="BL262" s="122"/>
      <c r="BM262" s="122"/>
      <c r="BN262" s="122"/>
      <c r="BO262" s="122"/>
      <c r="BP262" s="122"/>
      <c r="BQ262" s="122"/>
      <c r="BR262" s="122"/>
      <c r="BS262" s="122"/>
      <c r="BT262" s="122"/>
      <c r="BU262" s="122"/>
      <c r="BV262" s="122"/>
      <c r="BW262" s="122"/>
      <c r="BX262" s="122"/>
      <c r="BY262" s="122"/>
      <c r="BZ262" s="122"/>
      <c r="CA262" s="122"/>
      <c r="CB262" s="122"/>
      <c r="CC262" s="122"/>
      <c r="CD262" s="122"/>
      <c r="CE262" s="122"/>
      <c r="CF262" s="122"/>
      <c r="CG262" s="122"/>
      <c r="CH262" s="122"/>
      <c r="CI262" s="122"/>
      <c r="CJ262" s="122"/>
      <c r="CK262" s="122"/>
      <c r="CL262" s="122"/>
      <c r="CM262" s="122"/>
      <c r="CN262" s="122"/>
      <c r="CO262" s="122"/>
      <c r="CP262" s="122"/>
      <c r="CQ262" s="122"/>
      <c r="CR262" s="122"/>
      <c r="CS262" s="122"/>
      <c r="CT262" s="122"/>
      <c r="CU262" s="122"/>
      <c r="CV262" s="122"/>
      <c r="CW262" s="122"/>
      <c r="CX262" s="122"/>
      <c r="CY262" s="122"/>
      <c r="CZ262" s="122"/>
      <c r="DA262" s="122"/>
      <c r="DB262" s="122"/>
      <c r="DC262" s="122"/>
      <c r="DD262" s="122"/>
      <c r="DE262" s="122"/>
      <c r="DF262" s="122"/>
      <c r="DG262" s="122"/>
      <c r="DH262" s="122"/>
      <c r="DI262" s="122"/>
      <c r="DJ262" s="122"/>
      <c r="DK262" s="122"/>
      <c r="DL262" s="122"/>
      <c r="DM262" s="122"/>
      <c r="DN262" s="122"/>
      <c r="DO262" s="122"/>
      <c r="DP262" s="122"/>
      <c r="DQ262" s="122"/>
      <c r="DR262" s="122"/>
      <c r="DS262" s="122"/>
      <c r="DT262" s="122"/>
      <c r="DU262" s="122"/>
      <c r="DV262" s="122"/>
      <c r="DW262" s="122"/>
      <c r="DX262" s="122"/>
      <c r="DY262" s="122"/>
      <c r="DZ262" s="122"/>
      <c r="EA262" s="122"/>
      <c r="EB262" s="122"/>
      <c r="EC262" s="122"/>
      <c r="ED262" s="122"/>
      <c r="EE262" s="122"/>
      <c r="EF262" s="122"/>
      <c r="EG262" s="122"/>
      <c r="EH262" s="122"/>
      <c r="EI262" s="122"/>
      <c r="EJ262" s="122"/>
      <c r="EK262" s="122"/>
      <c r="EL262" s="122"/>
      <c r="EM262" s="122"/>
      <c r="EN262" s="122"/>
      <c r="EO262" s="122"/>
      <c r="EP262" s="122"/>
      <c r="EQ262" s="122"/>
      <c r="ER262" s="122"/>
      <c r="ES262" s="122"/>
      <c r="ET262" s="122"/>
      <c r="EU262" s="122"/>
      <c r="EV262" s="122"/>
      <c r="EW262" s="122"/>
      <c r="EX262" s="122"/>
      <c r="EY262" s="122"/>
      <c r="EZ262" s="122"/>
      <c r="FA262" s="122"/>
      <c r="FB262" s="122"/>
      <c r="FC262" s="122"/>
      <c r="FD262" s="122"/>
      <c r="FE262" s="122"/>
      <c r="FF262" s="122"/>
      <c r="FG262" s="122"/>
      <c r="FH262" s="122"/>
      <c r="FI262" s="122"/>
      <c r="FJ262" s="122"/>
      <c r="FK262" s="122"/>
      <c r="FL262" s="122"/>
      <c r="FM262" s="122"/>
      <c r="FN262" s="122"/>
      <c r="FO262" s="122"/>
      <c r="FP262" s="122"/>
      <c r="FQ262" s="122"/>
      <c r="FR262" s="122"/>
      <c r="FS262" s="122"/>
      <c r="FT262" s="122"/>
      <c r="FU262" s="122"/>
      <c r="FV262" s="122"/>
      <c r="FW262" s="122"/>
      <c r="FX262" s="122"/>
      <c r="FY262" s="122"/>
      <c r="FZ262" s="122"/>
      <c r="GA262" s="122"/>
      <c r="GB262" s="122"/>
      <c r="GC262" s="122"/>
      <c r="GD262" s="122"/>
      <c r="GE262" s="122"/>
      <c r="GF262" s="122"/>
      <c r="GG262" s="123"/>
      <c r="GH262" s="123"/>
      <c r="GI262" s="123"/>
      <c r="GJ262" s="123"/>
      <c r="GK262" s="123"/>
      <c r="GL262" s="123"/>
      <c r="GM262" s="123"/>
      <c r="GN262" s="123"/>
      <c r="GO262" s="123"/>
      <c r="GP262" s="123"/>
      <c r="GQ262" s="123"/>
      <c r="GR262" s="123"/>
      <c r="GS262" s="123"/>
      <c r="GT262" s="123"/>
      <c r="GU262" s="123"/>
      <c r="GV262" s="123"/>
      <c r="GW262" s="123"/>
      <c r="GX262" s="123"/>
      <c r="GY262" s="123"/>
      <c r="GZ262" s="123"/>
      <c r="HA262" s="123"/>
      <c r="HB262" s="123"/>
      <c r="HC262" s="123"/>
      <c r="HD262" s="123"/>
      <c r="HE262" s="123"/>
      <c r="HF262" s="123"/>
      <c r="HG262" s="123"/>
      <c r="HH262" s="123"/>
      <c r="HI262" s="123"/>
      <c r="HJ262" s="123"/>
      <c r="HK262" s="123"/>
      <c r="HL262" s="123"/>
      <c r="HM262" s="123"/>
      <c r="HN262" s="123"/>
      <c r="HO262" s="123"/>
      <c r="HP262" s="123"/>
      <c r="HQ262" s="123"/>
      <c r="HR262" s="123"/>
      <c r="HS262" s="123"/>
      <c r="HT262" s="123"/>
      <c r="HU262" s="123"/>
      <c r="HV262" s="123"/>
      <c r="HW262" s="123"/>
      <c r="HX262" s="123"/>
      <c r="HY262" s="123"/>
      <c r="HZ262" s="123"/>
      <c r="IA262" s="123"/>
      <c r="IB262" s="123"/>
      <c r="IC262" s="123"/>
      <c r="ID262" s="123"/>
      <c r="IE262" s="123"/>
      <c r="IF262" s="123"/>
      <c r="IG262" s="123"/>
      <c r="IH262" s="123"/>
      <c r="II262" s="123"/>
      <c r="IJ262" s="123"/>
      <c r="IK262" s="123"/>
      <c r="IL262" s="123"/>
      <c r="IM262" s="123"/>
      <c r="IN262" s="123"/>
    </row>
    <row r="263" spans="1:248" ht="12.95" customHeight="1">
      <c r="A263" s="1"/>
      <c r="B263" s="3"/>
      <c r="C263" s="1"/>
      <c r="D263" s="639" t="s">
        <v>614</v>
      </c>
      <c r="E263" s="640"/>
      <c r="F263" s="640"/>
      <c r="G263" s="641">
        <f t="array" aca="1" ref="G263" ca="1">NPV(15%,H257:AB257)</f>
        <v>1336240799.0490043</v>
      </c>
      <c r="I263" s="122"/>
      <c r="J263" s="122"/>
      <c r="K263" s="122"/>
      <c r="L263" s="122"/>
      <c r="M263" s="122"/>
      <c r="N263" s="122"/>
      <c r="O263" s="122"/>
      <c r="P263" s="122"/>
      <c r="Q263" s="122"/>
      <c r="R263" s="122"/>
      <c r="S263" s="122"/>
      <c r="T263" s="122"/>
      <c r="U263" s="122"/>
      <c r="V263" s="122"/>
      <c r="W263" s="122"/>
      <c r="X263" s="122"/>
      <c r="Y263" s="122"/>
      <c r="Z263" s="122"/>
      <c r="AA263" s="122"/>
      <c r="AB263" s="122"/>
      <c r="AC263" s="122"/>
      <c r="AD263" s="122"/>
      <c r="AE263" s="122"/>
      <c r="AF263" s="122"/>
      <c r="AG263" s="122"/>
      <c r="AH263" s="122"/>
      <c r="AI263" s="122"/>
      <c r="AJ263" s="122"/>
      <c r="AK263" s="122"/>
      <c r="AL263" s="122"/>
      <c r="AM263" s="122"/>
      <c r="AN263" s="122"/>
      <c r="AO263" s="122"/>
      <c r="AP263" s="122"/>
      <c r="AQ263" s="122"/>
      <c r="AR263" s="122"/>
      <c r="AS263" s="122"/>
      <c r="AT263" s="122"/>
      <c r="AU263" s="122"/>
      <c r="AV263" s="122"/>
      <c r="AW263" s="122"/>
      <c r="AX263" s="122"/>
      <c r="AY263" s="122"/>
      <c r="AZ263" s="122"/>
      <c r="BA263" s="122"/>
      <c r="BB263" s="122"/>
      <c r="BC263" s="122"/>
      <c r="BD263" s="122"/>
      <c r="BE263" s="122"/>
      <c r="BF263" s="122"/>
      <c r="BG263" s="122"/>
      <c r="BH263" s="122"/>
      <c r="BI263" s="122"/>
      <c r="BJ263" s="122"/>
      <c r="BK263" s="122"/>
      <c r="BL263" s="122"/>
      <c r="BM263" s="122"/>
      <c r="BN263" s="122"/>
      <c r="BO263" s="122"/>
      <c r="BP263" s="122"/>
      <c r="BQ263" s="122"/>
      <c r="BR263" s="122"/>
      <c r="BS263" s="122"/>
      <c r="BT263" s="122"/>
      <c r="BU263" s="122"/>
      <c r="BV263" s="122"/>
      <c r="BW263" s="122"/>
      <c r="BX263" s="122"/>
      <c r="BY263" s="122"/>
      <c r="BZ263" s="122"/>
      <c r="CA263" s="122"/>
      <c r="CB263" s="122"/>
      <c r="CC263" s="122"/>
      <c r="CD263" s="122"/>
      <c r="CE263" s="122"/>
      <c r="CF263" s="122"/>
      <c r="CG263" s="122"/>
      <c r="CH263" s="122"/>
      <c r="CI263" s="122"/>
      <c r="CJ263" s="122"/>
      <c r="CK263" s="122"/>
      <c r="CL263" s="122"/>
      <c r="CM263" s="122"/>
      <c r="CN263" s="122"/>
      <c r="CO263" s="122"/>
      <c r="CP263" s="122"/>
      <c r="CQ263" s="122"/>
      <c r="CR263" s="122"/>
      <c r="CS263" s="122"/>
      <c r="CT263" s="122"/>
      <c r="CU263" s="122"/>
      <c r="CV263" s="122"/>
      <c r="CW263" s="122"/>
      <c r="CX263" s="122"/>
      <c r="CY263" s="122"/>
      <c r="CZ263" s="122"/>
      <c r="DA263" s="122"/>
      <c r="DB263" s="122"/>
      <c r="DC263" s="122"/>
      <c r="DD263" s="122"/>
      <c r="DE263" s="122"/>
      <c r="DF263" s="122"/>
      <c r="DG263" s="122"/>
      <c r="DH263" s="122"/>
      <c r="DI263" s="122"/>
      <c r="DJ263" s="122"/>
      <c r="DK263" s="122"/>
      <c r="DL263" s="122"/>
      <c r="DM263" s="122"/>
      <c r="DN263" s="122"/>
      <c r="DO263" s="122"/>
      <c r="DP263" s="122"/>
      <c r="DQ263" s="122"/>
      <c r="DR263" s="122"/>
      <c r="DS263" s="122"/>
      <c r="DT263" s="122"/>
      <c r="DU263" s="122"/>
      <c r="DV263" s="122"/>
      <c r="DW263" s="122"/>
      <c r="DX263" s="122"/>
      <c r="DY263" s="122"/>
      <c r="DZ263" s="122"/>
      <c r="EA263" s="122"/>
      <c r="EB263" s="122"/>
      <c r="EC263" s="122"/>
      <c r="ED263" s="122"/>
      <c r="EE263" s="122"/>
      <c r="EF263" s="122"/>
      <c r="EG263" s="122"/>
      <c r="EH263" s="122"/>
      <c r="EI263" s="122"/>
      <c r="EJ263" s="122"/>
      <c r="EK263" s="122"/>
      <c r="EL263" s="122"/>
      <c r="EM263" s="122"/>
      <c r="EN263" s="122"/>
      <c r="EO263" s="122"/>
      <c r="EP263" s="122"/>
      <c r="EQ263" s="122"/>
      <c r="ER263" s="122"/>
      <c r="ES263" s="122"/>
      <c r="ET263" s="122"/>
      <c r="EU263" s="122"/>
      <c r="EV263" s="122"/>
      <c r="EW263" s="122"/>
      <c r="EX263" s="122"/>
      <c r="EY263" s="122"/>
      <c r="EZ263" s="122"/>
      <c r="FA263" s="122"/>
      <c r="FB263" s="122"/>
      <c r="FC263" s="122"/>
      <c r="FD263" s="122"/>
      <c r="FE263" s="122"/>
      <c r="FF263" s="122"/>
      <c r="FG263" s="122"/>
      <c r="FH263" s="122"/>
      <c r="FI263" s="122"/>
      <c r="FJ263" s="122"/>
      <c r="FK263" s="122"/>
      <c r="FL263" s="122"/>
      <c r="FM263" s="122"/>
      <c r="FN263" s="122"/>
      <c r="FO263" s="122"/>
      <c r="FP263" s="122"/>
      <c r="FQ263" s="122"/>
      <c r="FR263" s="122"/>
      <c r="FS263" s="122"/>
      <c r="FT263" s="122"/>
      <c r="FU263" s="122"/>
      <c r="FV263" s="122"/>
      <c r="FW263" s="122"/>
      <c r="FX263" s="122"/>
      <c r="FY263" s="122"/>
      <c r="FZ263" s="122"/>
      <c r="GA263" s="122"/>
      <c r="GB263" s="122"/>
      <c r="GC263" s="122"/>
      <c r="GD263" s="122"/>
      <c r="GE263" s="122"/>
      <c r="GF263" s="122"/>
      <c r="GG263" s="123"/>
      <c r="GH263" s="123"/>
      <c r="GI263" s="123"/>
      <c r="GJ263" s="123"/>
      <c r="GK263" s="123"/>
      <c r="GL263" s="123"/>
      <c r="GM263" s="123"/>
      <c r="GN263" s="123"/>
      <c r="GO263" s="123"/>
      <c r="GP263" s="123"/>
      <c r="GQ263" s="123"/>
      <c r="GR263" s="123"/>
      <c r="GS263" s="123"/>
      <c r="GT263" s="123"/>
      <c r="GU263" s="123"/>
      <c r="GV263" s="123"/>
      <c r="GW263" s="123"/>
      <c r="GX263" s="123"/>
      <c r="GY263" s="123"/>
      <c r="GZ263" s="123"/>
      <c r="HA263" s="123"/>
      <c r="HB263" s="123"/>
      <c r="HC263" s="123"/>
      <c r="HD263" s="123"/>
      <c r="HE263" s="123"/>
      <c r="HF263" s="123"/>
      <c r="HG263" s="123"/>
      <c r="HH263" s="123"/>
      <c r="HI263" s="123"/>
      <c r="HJ263" s="123"/>
      <c r="HK263" s="123"/>
      <c r="HL263" s="123"/>
      <c r="HM263" s="123"/>
      <c r="HN263" s="123"/>
      <c r="HO263" s="123"/>
      <c r="HP263" s="123"/>
      <c r="HQ263" s="123"/>
      <c r="HR263" s="123"/>
      <c r="HS263" s="123"/>
      <c r="HT263" s="123"/>
      <c r="HU263" s="123"/>
      <c r="HV263" s="123"/>
      <c r="HW263" s="123"/>
      <c r="HX263" s="123"/>
      <c r="HY263" s="123"/>
      <c r="HZ263" s="123"/>
      <c r="IA263" s="123"/>
      <c r="IB263" s="123"/>
      <c r="IC263" s="123"/>
      <c r="ID263" s="123"/>
      <c r="IE263" s="123"/>
      <c r="IF263" s="123"/>
      <c r="IG263" s="123"/>
      <c r="IH263" s="123"/>
      <c r="II263" s="123"/>
      <c r="IJ263" s="123"/>
      <c r="IK263" s="123"/>
      <c r="IL263" s="123"/>
      <c r="IM263" s="123"/>
      <c r="IN263" s="123"/>
    </row>
    <row r="265" spans="1:248" ht="15" customHeight="1">
      <c r="A265" s="21" t="s">
        <v>122</v>
      </c>
      <c r="EI265" s="320"/>
      <c r="EJ265" s="320"/>
      <c r="EK265" s="320"/>
      <c r="EL265" s="320"/>
    </row>
    <row r="266" spans="1:248" ht="15" customHeight="1">
      <c r="A266" s="21"/>
      <c r="B266" s="19" t="s">
        <v>615</v>
      </c>
      <c r="F266" s="84">
        <f>Assumptions!G36</f>
        <v>100</v>
      </c>
      <c r="G266" s="13" t="s">
        <v>380</v>
      </c>
    </row>
    <row r="267" spans="1:248" ht="15" customHeight="1">
      <c r="B267" s="19" t="s">
        <v>616</v>
      </c>
      <c r="G267" s="101" t="str">
        <f>_FCY</f>
        <v>USD</v>
      </c>
      <c r="H267" s="299">
        <v>0</v>
      </c>
      <c r="I267" s="231">
        <f>H271</f>
        <v>0</v>
      </c>
      <c r="J267" s="231">
        <f t="shared" ref="J267:BU267" si="459">I271</f>
        <v>0</v>
      </c>
      <c r="K267" s="231">
        <f t="shared" si="459"/>
        <v>0</v>
      </c>
      <c r="L267" s="231">
        <f t="shared" si="459"/>
        <v>0</v>
      </c>
      <c r="M267" s="231">
        <f t="shared" si="459"/>
        <v>0</v>
      </c>
      <c r="N267" s="231">
        <f t="shared" si="459"/>
        <v>0</v>
      </c>
      <c r="O267" s="231">
        <f t="shared" si="459"/>
        <v>0</v>
      </c>
      <c r="P267" s="231">
        <f t="shared" si="459"/>
        <v>0</v>
      </c>
      <c r="Q267" s="231">
        <f t="shared" si="459"/>
        <v>0</v>
      </c>
      <c r="R267" s="231">
        <f t="shared" si="459"/>
        <v>0</v>
      </c>
      <c r="S267" s="231">
        <f t="shared" si="459"/>
        <v>0</v>
      </c>
      <c r="T267" s="231">
        <f t="shared" si="459"/>
        <v>0</v>
      </c>
      <c r="U267" s="231">
        <f t="shared" si="459"/>
        <v>0</v>
      </c>
      <c r="V267" s="231">
        <f t="shared" si="459"/>
        <v>0</v>
      </c>
      <c r="W267" s="231">
        <f t="shared" si="459"/>
        <v>0</v>
      </c>
      <c r="X267" s="231">
        <f t="shared" si="459"/>
        <v>0</v>
      </c>
      <c r="Y267" s="231">
        <f t="shared" si="459"/>
        <v>0</v>
      </c>
      <c r="Z267" s="231">
        <f t="shared" si="459"/>
        <v>0</v>
      </c>
      <c r="AA267" s="231">
        <f t="shared" si="459"/>
        <v>0</v>
      </c>
      <c r="AB267" s="231">
        <f t="shared" si="459"/>
        <v>0</v>
      </c>
      <c r="AC267" s="231">
        <f t="shared" si="459"/>
        <v>0</v>
      </c>
      <c r="AD267" s="231">
        <f t="shared" si="459"/>
        <v>0</v>
      </c>
      <c r="AE267" s="231">
        <f t="shared" si="459"/>
        <v>0</v>
      </c>
      <c r="AF267" s="231">
        <f t="shared" si="459"/>
        <v>0</v>
      </c>
      <c r="AG267" s="231">
        <f t="shared" si="459"/>
        <v>0</v>
      </c>
      <c r="AH267" s="231">
        <f t="shared" si="459"/>
        <v>0</v>
      </c>
      <c r="AI267" s="231">
        <f t="shared" si="459"/>
        <v>0</v>
      </c>
      <c r="AJ267" s="231">
        <f t="shared" si="459"/>
        <v>0</v>
      </c>
      <c r="AK267" s="231">
        <f t="shared" si="459"/>
        <v>0</v>
      </c>
      <c r="AL267" s="231">
        <f t="shared" si="459"/>
        <v>0</v>
      </c>
      <c r="AM267" s="231">
        <f t="shared" si="459"/>
        <v>0</v>
      </c>
      <c r="AN267" s="231">
        <f t="shared" si="459"/>
        <v>0</v>
      </c>
      <c r="AO267" s="231">
        <f t="shared" si="459"/>
        <v>0</v>
      </c>
      <c r="AP267" s="231">
        <f t="shared" si="459"/>
        <v>0</v>
      </c>
      <c r="AQ267" s="231">
        <f t="shared" si="459"/>
        <v>0</v>
      </c>
      <c r="AR267" s="231">
        <f t="shared" si="459"/>
        <v>0</v>
      </c>
      <c r="AS267" s="231">
        <f t="shared" si="459"/>
        <v>0</v>
      </c>
      <c r="AT267" s="231">
        <f t="shared" si="459"/>
        <v>0</v>
      </c>
      <c r="AU267" s="231">
        <f t="shared" si="459"/>
        <v>0</v>
      </c>
      <c r="AV267" s="231">
        <f t="shared" si="459"/>
        <v>0</v>
      </c>
      <c r="AW267" s="231">
        <f t="shared" si="459"/>
        <v>0</v>
      </c>
      <c r="AX267" s="231">
        <f t="shared" si="459"/>
        <v>0</v>
      </c>
      <c r="AY267" s="231">
        <f t="shared" si="459"/>
        <v>0</v>
      </c>
      <c r="AZ267" s="231">
        <f t="shared" si="459"/>
        <v>0</v>
      </c>
      <c r="BA267" s="231">
        <f t="shared" si="459"/>
        <v>84921.890485729265</v>
      </c>
      <c r="BB267" s="231">
        <f t="shared" si="459"/>
        <v>169843.78097145853</v>
      </c>
      <c r="BC267" s="231">
        <f t="shared" si="459"/>
        <v>254765.6714571878</v>
      </c>
      <c r="BD267" s="231">
        <f t="shared" si="459"/>
        <v>339687.56194291706</v>
      </c>
      <c r="BE267" s="231">
        <f t="shared" si="459"/>
        <v>424609.45242864633</v>
      </c>
      <c r="BF267" s="231">
        <f t="shared" si="459"/>
        <v>509531.34291437559</v>
      </c>
      <c r="BG267" s="231">
        <f t="shared" si="459"/>
        <v>594453.2334001048</v>
      </c>
      <c r="BH267" s="231">
        <f t="shared" si="459"/>
        <v>679375.12388583412</v>
      </c>
      <c r="BI267" s="231">
        <f t="shared" si="459"/>
        <v>764297.01437156345</v>
      </c>
      <c r="BJ267" s="231">
        <f t="shared" si="459"/>
        <v>849218.90485729277</v>
      </c>
      <c r="BK267" s="231">
        <f t="shared" si="459"/>
        <v>934140.7953430221</v>
      </c>
      <c r="BL267" s="231">
        <f t="shared" si="459"/>
        <v>1019062.6858287514</v>
      </c>
      <c r="BM267" s="231">
        <f t="shared" si="459"/>
        <v>1103984.5763144807</v>
      </c>
      <c r="BN267" s="231">
        <f t="shared" si="459"/>
        <v>1188906.4668002101</v>
      </c>
      <c r="BO267" s="231">
        <f t="shared" si="459"/>
        <v>1273828.3572859394</v>
      </c>
      <c r="BP267" s="231">
        <f t="shared" si="459"/>
        <v>1358750.2477716687</v>
      </c>
      <c r="BQ267" s="231">
        <f t="shared" si="459"/>
        <v>1443672.138257398</v>
      </c>
      <c r="BR267" s="231">
        <f t="shared" si="459"/>
        <v>1528594.0287431274</v>
      </c>
      <c r="BS267" s="231">
        <f t="shared" si="459"/>
        <v>1613515.9192288567</v>
      </c>
      <c r="BT267" s="231">
        <f t="shared" si="459"/>
        <v>1698437.809714586</v>
      </c>
      <c r="BU267" s="231">
        <f t="shared" si="459"/>
        <v>1783359.7002003153</v>
      </c>
      <c r="BV267" s="231">
        <f t="shared" ref="BV267:EG267" si="460">BU271</f>
        <v>1868281.5906860447</v>
      </c>
      <c r="BW267" s="231">
        <f t="shared" si="460"/>
        <v>1953203.481171774</v>
      </c>
      <c r="BX267" s="231">
        <f t="shared" si="460"/>
        <v>2038125.3716575033</v>
      </c>
      <c r="BY267" s="231">
        <f t="shared" si="460"/>
        <v>2123047.2621432324</v>
      </c>
      <c r="BZ267" s="231">
        <f t="shared" si="460"/>
        <v>2207969.1526289615</v>
      </c>
      <c r="CA267" s="231">
        <f t="shared" si="460"/>
        <v>2292891.0431146906</v>
      </c>
      <c r="CB267" s="231">
        <f t="shared" si="460"/>
        <v>2377812.9336004197</v>
      </c>
      <c r="CC267" s="231">
        <f t="shared" si="460"/>
        <v>2462734.8240861488</v>
      </c>
      <c r="CD267" s="231">
        <f t="shared" si="460"/>
        <v>2547656.7145718778</v>
      </c>
      <c r="CE267" s="231">
        <f t="shared" si="460"/>
        <v>2632578.6050576069</v>
      </c>
      <c r="CF267" s="231">
        <f t="shared" si="460"/>
        <v>2717500.495543336</v>
      </c>
      <c r="CG267" s="231">
        <f t="shared" si="460"/>
        <v>2802422.3860290651</v>
      </c>
      <c r="CH267" s="231">
        <f t="shared" si="460"/>
        <v>2887344.2765147942</v>
      </c>
      <c r="CI267" s="231">
        <f t="shared" si="460"/>
        <v>2972266.1670005233</v>
      </c>
      <c r="CJ267" s="231">
        <f t="shared" si="460"/>
        <v>3057188.0574862524</v>
      </c>
      <c r="CK267" s="231">
        <f t="shared" si="460"/>
        <v>3142109.9479719815</v>
      </c>
      <c r="CL267" s="231">
        <f t="shared" si="460"/>
        <v>3227031.8384577106</v>
      </c>
      <c r="CM267" s="231">
        <f t="shared" si="460"/>
        <v>3311953.7289434397</v>
      </c>
      <c r="CN267" s="231">
        <f t="shared" si="460"/>
        <v>3396875.6194291688</v>
      </c>
      <c r="CO267" s="231">
        <f t="shared" si="460"/>
        <v>3481797.5099148978</v>
      </c>
      <c r="CP267" s="231">
        <f t="shared" si="460"/>
        <v>3566719.4004006269</v>
      </c>
      <c r="CQ267" s="231">
        <f t="shared" si="460"/>
        <v>3651641.290886356</v>
      </c>
      <c r="CR267" s="231">
        <f t="shared" si="460"/>
        <v>3736563.1813720851</v>
      </c>
      <c r="CS267" s="231">
        <f t="shared" si="460"/>
        <v>3821485.0718578142</v>
      </c>
      <c r="CT267" s="231">
        <f t="shared" si="460"/>
        <v>3906406.9623435433</v>
      </c>
      <c r="CU267" s="231">
        <f t="shared" si="460"/>
        <v>3991328.8528292724</v>
      </c>
      <c r="CV267" s="231">
        <f t="shared" si="460"/>
        <v>4076250.7433150015</v>
      </c>
      <c r="CW267" s="231">
        <f t="shared" si="460"/>
        <v>4161172.6338007306</v>
      </c>
      <c r="CX267" s="231">
        <f t="shared" si="460"/>
        <v>4246094.5242864601</v>
      </c>
      <c r="CY267" s="231">
        <f t="shared" si="460"/>
        <v>4331016.4147721892</v>
      </c>
      <c r="CZ267" s="231">
        <f t="shared" si="460"/>
        <v>4415938.3052579183</v>
      </c>
      <c r="DA267" s="231">
        <f t="shared" si="460"/>
        <v>4500860.1957436474</v>
      </c>
      <c r="DB267" s="231">
        <f t="shared" si="460"/>
        <v>4585782.0862293765</v>
      </c>
      <c r="DC267" s="231">
        <f t="shared" si="460"/>
        <v>4670703.9767151056</v>
      </c>
      <c r="DD267" s="231">
        <f t="shared" si="460"/>
        <v>4755625.8672008347</v>
      </c>
      <c r="DE267" s="231">
        <f t="shared" si="460"/>
        <v>4840547.7576865638</v>
      </c>
      <c r="DF267" s="231">
        <f t="shared" si="460"/>
        <v>4925469.6481722929</v>
      </c>
      <c r="DG267" s="231">
        <f t="shared" si="460"/>
        <v>5010391.5386580219</v>
      </c>
      <c r="DH267" s="231">
        <f t="shared" si="460"/>
        <v>5095313.429143751</v>
      </c>
      <c r="DI267" s="231">
        <f t="shared" si="460"/>
        <v>5180235.3196294801</v>
      </c>
      <c r="DJ267" s="231">
        <f t="shared" si="460"/>
        <v>5265157.2101152092</v>
      </c>
      <c r="DK267" s="231">
        <f t="shared" si="460"/>
        <v>5350079.1006009383</v>
      </c>
      <c r="DL267" s="231">
        <f t="shared" si="460"/>
        <v>5435000.9910866674</v>
      </c>
      <c r="DM267" s="231">
        <f t="shared" si="460"/>
        <v>5519922.8815723965</v>
      </c>
      <c r="DN267" s="231">
        <f t="shared" si="460"/>
        <v>5604844.7720581256</v>
      </c>
      <c r="DO267" s="231">
        <f t="shared" si="460"/>
        <v>5689766.6625438547</v>
      </c>
      <c r="DP267" s="231">
        <f t="shared" si="460"/>
        <v>5774688.5530295838</v>
      </c>
      <c r="DQ267" s="231">
        <f t="shared" si="460"/>
        <v>5859610.4435153129</v>
      </c>
      <c r="DR267" s="231">
        <f t="shared" si="460"/>
        <v>5944532.3340010419</v>
      </c>
      <c r="DS267" s="231">
        <f t="shared" si="460"/>
        <v>6029454.224486771</v>
      </c>
      <c r="DT267" s="231">
        <f t="shared" si="460"/>
        <v>6114376.1149725001</v>
      </c>
      <c r="DU267" s="231">
        <f t="shared" si="460"/>
        <v>6199298.0054582292</v>
      </c>
      <c r="DV267" s="231">
        <f t="shared" si="460"/>
        <v>6284219.8959439583</v>
      </c>
      <c r="DW267" s="231">
        <f t="shared" si="460"/>
        <v>6369141.7864296874</v>
      </c>
      <c r="DX267" s="231">
        <f t="shared" si="460"/>
        <v>6454063.6769154165</v>
      </c>
      <c r="DY267" s="231">
        <f t="shared" si="460"/>
        <v>6538985.5674011456</v>
      </c>
      <c r="DZ267" s="231">
        <f t="shared" si="460"/>
        <v>6623907.4578868747</v>
      </c>
      <c r="EA267" s="231">
        <f t="shared" si="460"/>
        <v>6708829.3483726038</v>
      </c>
      <c r="EB267" s="231">
        <f t="shared" si="460"/>
        <v>6793751.2388583329</v>
      </c>
      <c r="EC267" s="231">
        <f t="shared" si="460"/>
        <v>6878673.1293440619</v>
      </c>
      <c r="ED267" s="231">
        <f t="shared" si="460"/>
        <v>6963595.019829791</v>
      </c>
      <c r="EE267" s="231">
        <f t="shared" si="460"/>
        <v>7048516.9103155201</v>
      </c>
      <c r="EF267" s="231">
        <f t="shared" si="460"/>
        <v>7133438.8008012492</v>
      </c>
      <c r="EG267" s="231">
        <f t="shared" si="460"/>
        <v>7218360.6912869783</v>
      </c>
      <c r="EH267" s="231">
        <f t="shared" ref="EH267:GS267" si="461">EG271</f>
        <v>7303282.5817727074</v>
      </c>
      <c r="EI267" s="231">
        <f t="shared" si="461"/>
        <v>7388204.4722584365</v>
      </c>
      <c r="EJ267" s="231">
        <f t="shared" si="461"/>
        <v>7473126.3627441656</v>
      </c>
      <c r="EK267" s="231">
        <f t="shared" si="461"/>
        <v>7558048.2532298947</v>
      </c>
      <c r="EL267" s="231">
        <f t="shared" si="461"/>
        <v>7642970.1437156238</v>
      </c>
      <c r="EM267" s="231">
        <f t="shared" si="461"/>
        <v>7727892.0342013529</v>
      </c>
      <c r="EN267" s="231">
        <f t="shared" si="461"/>
        <v>7812813.9246870819</v>
      </c>
      <c r="EO267" s="231">
        <f t="shared" si="461"/>
        <v>7897735.815172811</v>
      </c>
      <c r="EP267" s="231">
        <f t="shared" si="461"/>
        <v>7982657.7056585401</v>
      </c>
      <c r="EQ267" s="231">
        <f t="shared" si="461"/>
        <v>8067579.5961442692</v>
      </c>
      <c r="ER267" s="231">
        <f t="shared" si="461"/>
        <v>8152501.4866299983</v>
      </c>
      <c r="ES267" s="231">
        <f t="shared" si="461"/>
        <v>8237423.3771157274</v>
      </c>
      <c r="ET267" s="231">
        <f t="shared" si="461"/>
        <v>8322345.2676014565</v>
      </c>
      <c r="EU267" s="231">
        <f t="shared" si="461"/>
        <v>8407267.1580871865</v>
      </c>
      <c r="EV267" s="231">
        <f t="shared" si="461"/>
        <v>0</v>
      </c>
      <c r="EW267" s="231">
        <f t="shared" si="461"/>
        <v>0</v>
      </c>
      <c r="EX267" s="231">
        <f t="shared" si="461"/>
        <v>0</v>
      </c>
      <c r="EY267" s="231">
        <f t="shared" si="461"/>
        <v>0</v>
      </c>
      <c r="EZ267" s="231">
        <f t="shared" si="461"/>
        <v>0</v>
      </c>
      <c r="FA267" s="231">
        <f t="shared" si="461"/>
        <v>0</v>
      </c>
      <c r="FB267" s="231">
        <f t="shared" si="461"/>
        <v>0</v>
      </c>
      <c r="FC267" s="231">
        <f t="shared" si="461"/>
        <v>0</v>
      </c>
      <c r="FD267" s="231">
        <f t="shared" si="461"/>
        <v>0</v>
      </c>
      <c r="FE267" s="231">
        <f t="shared" si="461"/>
        <v>0</v>
      </c>
      <c r="FF267" s="231">
        <f t="shared" si="461"/>
        <v>0</v>
      </c>
      <c r="FG267" s="231">
        <f t="shared" si="461"/>
        <v>0</v>
      </c>
      <c r="FH267" s="231">
        <f t="shared" si="461"/>
        <v>0</v>
      </c>
      <c r="FI267" s="231">
        <f t="shared" si="461"/>
        <v>0</v>
      </c>
      <c r="FJ267" s="231">
        <f t="shared" si="461"/>
        <v>0</v>
      </c>
      <c r="FK267" s="231">
        <f t="shared" si="461"/>
        <v>0</v>
      </c>
      <c r="FL267" s="231">
        <f t="shared" si="461"/>
        <v>0</v>
      </c>
      <c r="FM267" s="231">
        <f t="shared" si="461"/>
        <v>0</v>
      </c>
      <c r="FN267" s="231">
        <f t="shared" si="461"/>
        <v>0</v>
      </c>
      <c r="FO267" s="231">
        <f t="shared" si="461"/>
        <v>0</v>
      </c>
      <c r="FP267" s="231">
        <f t="shared" si="461"/>
        <v>0</v>
      </c>
      <c r="FQ267" s="231">
        <f t="shared" si="461"/>
        <v>0</v>
      </c>
      <c r="FR267" s="231">
        <f t="shared" si="461"/>
        <v>0</v>
      </c>
      <c r="FS267" s="231">
        <f t="shared" si="461"/>
        <v>0</v>
      </c>
      <c r="FT267" s="231">
        <f t="shared" si="461"/>
        <v>0</v>
      </c>
      <c r="FU267" s="231">
        <f t="shared" si="461"/>
        <v>0</v>
      </c>
      <c r="FV267" s="231">
        <f t="shared" si="461"/>
        <v>0</v>
      </c>
      <c r="FW267" s="231">
        <f t="shared" si="461"/>
        <v>0</v>
      </c>
      <c r="FX267" s="231">
        <f t="shared" si="461"/>
        <v>0</v>
      </c>
      <c r="FY267" s="231">
        <f t="shared" si="461"/>
        <v>0</v>
      </c>
      <c r="FZ267" s="231">
        <f t="shared" si="461"/>
        <v>0</v>
      </c>
      <c r="GA267" s="231">
        <f t="shared" si="461"/>
        <v>0</v>
      </c>
      <c r="GB267" s="231">
        <f t="shared" si="461"/>
        <v>0</v>
      </c>
      <c r="GC267" s="231">
        <f t="shared" si="461"/>
        <v>0</v>
      </c>
      <c r="GD267" s="231">
        <f t="shared" si="461"/>
        <v>0</v>
      </c>
      <c r="GE267" s="231">
        <f t="shared" si="461"/>
        <v>0</v>
      </c>
      <c r="GF267" s="231">
        <f t="shared" si="461"/>
        <v>0</v>
      </c>
      <c r="GG267" s="231">
        <f t="shared" si="461"/>
        <v>0</v>
      </c>
      <c r="GH267" s="231">
        <f t="shared" si="461"/>
        <v>0</v>
      </c>
      <c r="GI267" s="231">
        <f t="shared" si="461"/>
        <v>0</v>
      </c>
      <c r="GJ267" s="231">
        <f t="shared" si="461"/>
        <v>0</v>
      </c>
      <c r="GK267" s="231">
        <f t="shared" si="461"/>
        <v>0</v>
      </c>
      <c r="GL267" s="231">
        <f t="shared" si="461"/>
        <v>0</v>
      </c>
      <c r="GM267" s="231">
        <f t="shared" si="461"/>
        <v>0</v>
      </c>
      <c r="GN267" s="231">
        <f t="shared" si="461"/>
        <v>0</v>
      </c>
      <c r="GO267" s="231">
        <f t="shared" si="461"/>
        <v>0</v>
      </c>
      <c r="GP267" s="231">
        <f t="shared" si="461"/>
        <v>0</v>
      </c>
      <c r="GQ267" s="231">
        <f t="shared" si="461"/>
        <v>0</v>
      </c>
      <c r="GR267" s="231">
        <f t="shared" si="461"/>
        <v>0</v>
      </c>
      <c r="GS267" s="231">
        <f t="shared" si="461"/>
        <v>0</v>
      </c>
      <c r="GT267" s="231">
        <f t="shared" ref="GT267:IN267" si="462">GS271</f>
        <v>0</v>
      </c>
      <c r="GU267" s="231">
        <f t="shared" si="462"/>
        <v>0</v>
      </c>
      <c r="GV267" s="231">
        <f t="shared" si="462"/>
        <v>0</v>
      </c>
      <c r="GW267" s="231">
        <f t="shared" si="462"/>
        <v>0</v>
      </c>
      <c r="GX267" s="231">
        <f t="shared" si="462"/>
        <v>0</v>
      </c>
      <c r="GY267" s="231">
        <f t="shared" si="462"/>
        <v>0</v>
      </c>
      <c r="GZ267" s="231">
        <f t="shared" si="462"/>
        <v>0</v>
      </c>
      <c r="HA267" s="231">
        <f t="shared" si="462"/>
        <v>0</v>
      </c>
      <c r="HB267" s="231">
        <f t="shared" si="462"/>
        <v>0</v>
      </c>
      <c r="HC267" s="231">
        <f t="shared" si="462"/>
        <v>0</v>
      </c>
      <c r="HD267" s="231">
        <f t="shared" si="462"/>
        <v>0</v>
      </c>
      <c r="HE267" s="231">
        <f t="shared" si="462"/>
        <v>0</v>
      </c>
      <c r="HF267" s="231">
        <f t="shared" si="462"/>
        <v>0</v>
      </c>
      <c r="HG267" s="231">
        <f t="shared" si="462"/>
        <v>0</v>
      </c>
      <c r="HH267" s="231">
        <f t="shared" si="462"/>
        <v>0</v>
      </c>
      <c r="HI267" s="231">
        <f t="shared" si="462"/>
        <v>0</v>
      </c>
      <c r="HJ267" s="231">
        <f t="shared" si="462"/>
        <v>0</v>
      </c>
      <c r="HK267" s="231">
        <f t="shared" si="462"/>
        <v>0</v>
      </c>
      <c r="HL267" s="231">
        <f t="shared" si="462"/>
        <v>0</v>
      </c>
      <c r="HM267" s="231">
        <f t="shared" si="462"/>
        <v>0</v>
      </c>
      <c r="HN267" s="231">
        <f t="shared" si="462"/>
        <v>0</v>
      </c>
      <c r="HO267" s="231">
        <f t="shared" si="462"/>
        <v>0</v>
      </c>
      <c r="HP267" s="231">
        <f t="shared" si="462"/>
        <v>0</v>
      </c>
      <c r="HQ267" s="231">
        <f t="shared" si="462"/>
        <v>0</v>
      </c>
      <c r="HR267" s="231">
        <f t="shared" si="462"/>
        <v>0</v>
      </c>
      <c r="HS267" s="231">
        <f t="shared" si="462"/>
        <v>0</v>
      </c>
      <c r="HT267" s="231">
        <f t="shared" si="462"/>
        <v>0</v>
      </c>
      <c r="HU267" s="231">
        <f t="shared" si="462"/>
        <v>0</v>
      </c>
      <c r="HV267" s="231">
        <f t="shared" si="462"/>
        <v>0</v>
      </c>
      <c r="HW267" s="231">
        <f t="shared" si="462"/>
        <v>0</v>
      </c>
      <c r="HX267" s="231">
        <f t="shared" si="462"/>
        <v>0</v>
      </c>
      <c r="HY267" s="231">
        <f t="shared" si="462"/>
        <v>0</v>
      </c>
      <c r="HZ267" s="231">
        <f t="shared" si="462"/>
        <v>0</v>
      </c>
      <c r="IA267" s="231">
        <f t="shared" si="462"/>
        <v>0</v>
      </c>
      <c r="IB267" s="231">
        <f t="shared" si="462"/>
        <v>0</v>
      </c>
      <c r="IC267" s="231">
        <f t="shared" si="462"/>
        <v>0</v>
      </c>
      <c r="ID267" s="231">
        <f t="shared" si="462"/>
        <v>0</v>
      </c>
      <c r="IE267" s="231">
        <f t="shared" si="462"/>
        <v>0</v>
      </c>
      <c r="IF267" s="231">
        <f t="shared" si="462"/>
        <v>0</v>
      </c>
      <c r="IG267" s="231">
        <f t="shared" si="462"/>
        <v>0</v>
      </c>
      <c r="IH267" s="231">
        <f t="shared" si="462"/>
        <v>0</v>
      </c>
      <c r="II267" s="231">
        <f t="shared" si="462"/>
        <v>0</v>
      </c>
      <c r="IJ267" s="231">
        <f t="shared" si="462"/>
        <v>0</v>
      </c>
      <c r="IK267" s="231">
        <f t="shared" si="462"/>
        <v>0</v>
      </c>
      <c r="IL267" s="231">
        <f t="shared" si="462"/>
        <v>0</v>
      </c>
      <c r="IM267" s="231">
        <f t="shared" si="462"/>
        <v>0</v>
      </c>
      <c r="IN267" s="231">
        <f t="shared" si="462"/>
        <v>0</v>
      </c>
    </row>
    <row r="268" spans="1:248" ht="15" customHeight="1">
      <c r="B268" s="19" t="s">
        <v>617</v>
      </c>
      <c r="G268" s="101" t="str">
        <f>_FCY</f>
        <v>USD</v>
      </c>
      <c r="H268" s="299">
        <v>0</v>
      </c>
      <c r="I268" s="231"/>
      <c r="J268" s="231"/>
      <c r="K268" s="231"/>
      <c r="L268" s="231"/>
      <c r="M268" s="231"/>
      <c r="N268" s="231"/>
      <c r="O268" s="231"/>
      <c r="P268" s="231"/>
      <c r="Q268" s="231"/>
      <c r="R268" s="231"/>
      <c r="S268" s="231"/>
      <c r="T268" s="231"/>
      <c r="U268" s="231"/>
      <c r="V268" s="231"/>
      <c r="W268" s="231"/>
      <c r="X268" s="231"/>
      <c r="Y268" s="231"/>
      <c r="Z268" s="231"/>
      <c r="AA268" s="231"/>
      <c r="AB268" s="231"/>
      <c r="AC268" s="231"/>
      <c r="AD268" s="231"/>
      <c r="AE268" s="231"/>
      <c r="AF268" s="231"/>
      <c r="AG268" s="231"/>
      <c r="AH268" s="231"/>
      <c r="AI268" s="231"/>
      <c r="AJ268" s="231"/>
      <c r="AK268" s="231"/>
      <c r="AL268" s="231"/>
      <c r="AM268" s="231"/>
      <c r="AN268" s="231"/>
      <c r="AO268" s="231"/>
      <c r="AP268" s="231"/>
      <c r="AQ268" s="231"/>
      <c r="AR268" s="231"/>
      <c r="AS268" s="231"/>
      <c r="AT268" s="231"/>
      <c r="AU268" s="231"/>
      <c r="AV268" s="231"/>
      <c r="AW268" s="231"/>
      <c r="AX268" s="231"/>
      <c r="AY268" s="231"/>
      <c r="AZ268" s="231"/>
      <c r="BA268" s="231"/>
      <c r="BB268" s="231"/>
      <c r="BC268" s="231"/>
      <c r="BD268" s="231"/>
      <c r="BE268" s="231"/>
      <c r="BF268" s="231"/>
      <c r="BG268" s="231"/>
      <c r="BH268" s="231"/>
      <c r="BI268" s="231"/>
      <c r="BJ268" s="231"/>
      <c r="BK268" s="231"/>
      <c r="BL268" s="231"/>
      <c r="BM268" s="231"/>
      <c r="BN268" s="231"/>
      <c r="BO268" s="231"/>
      <c r="BP268" s="231"/>
      <c r="BQ268" s="231"/>
      <c r="BR268" s="231"/>
      <c r="BS268" s="231"/>
      <c r="BT268" s="231"/>
      <c r="BU268" s="231"/>
      <c r="BV268" s="231"/>
      <c r="BW268" s="231"/>
      <c r="BX268" s="231"/>
      <c r="BY268" s="231"/>
      <c r="BZ268" s="231"/>
      <c r="CA268" s="231"/>
      <c r="CB268" s="231"/>
      <c r="CC268" s="231"/>
      <c r="CD268" s="231"/>
      <c r="CE268" s="231"/>
      <c r="CF268" s="231"/>
      <c r="CG268" s="231"/>
      <c r="CH268" s="231"/>
      <c r="CI268" s="231"/>
      <c r="CJ268" s="231"/>
      <c r="CK268" s="231"/>
      <c r="CL268" s="231"/>
      <c r="CM268" s="231"/>
      <c r="CN268" s="231"/>
      <c r="CO268" s="231"/>
      <c r="CP268" s="231"/>
      <c r="CQ268" s="231"/>
      <c r="CR268" s="231"/>
      <c r="CS268" s="231"/>
      <c r="CT268" s="231"/>
      <c r="CU268" s="231"/>
      <c r="CV268" s="231"/>
      <c r="CW268" s="231"/>
      <c r="CX268" s="231"/>
      <c r="CY268" s="231"/>
      <c r="CZ268" s="231"/>
      <c r="DA268" s="231"/>
      <c r="DB268" s="231"/>
      <c r="DC268" s="231"/>
      <c r="DD268" s="231"/>
      <c r="DE268" s="231"/>
      <c r="DF268" s="231"/>
      <c r="DG268" s="231"/>
      <c r="DH268" s="231"/>
      <c r="DI268" s="231"/>
      <c r="DJ268" s="231"/>
      <c r="DK268" s="231"/>
      <c r="DL268" s="231"/>
      <c r="DM268" s="231"/>
      <c r="DN268" s="231"/>
      <c r="DO268" s="231"/>
      <c r="DP268" s="231"/>
      <c r="DQ268" s="231"/>
      <c r="DR268" s="231"/>
      <c r="DS268" s="231"/>
      <c r="DT268" s="231"/>
      <c r="DU268" s="231"/>
      <c r="DV268" s="231"/>
      <c r="DW268" s="231"/>
      <c r="DX268" s="231"/>
      <c r="DY268" s="231"/>
      <c r="DZ268" s="231"/>
      <c r="EA268" s="231"/>
      <c r="EB268" s="231"/>
      <c r="EC268" s="231"/>
      <c r="ED268" s="231"/>
      <c r="EE268" s="231"/>
      <c r="EF268" s="231"/>
      <c r="EG268" s="231"/>
      <c r="EH268" s="231"/>
      <c r="EI268" s="231"/>
      <c r="EJ268" s="231"/>
      <c r="EK268" s="231"/>
      <c r="EL268" s="231"/>
      <c r="EM268" s="231"/>
      <c r="EN268" s="231"/>
      <c r="EO268" s="231"/>
      <c r="EP268" s="231"/>
      <c r="EQ268" s="231"/>
      <c r="ER268" s="231"/>
      <c r="ES268" s="231"/>
      <c r="ET268" s="231"/>
      <c r="EU268" s="231"/>
      <c r="EV268" s="231"/>
      <c r="EW268" s="231"/>
      <c r="EX268" s="231"/>
      <c r="EY268" s="231"/>
      <c r="EZ268" s="231"/>
      <c r="FA268" s="231"/>
      <c r="FB268" s="231"/>
      <c r="FC268" s="231"/>
      <c r="FD268" s="231"/>
      <c r="FE268" s="231"/>
      <c r="FF268" s="231"/>
      <c r="FG268" s="231"/>
      <c r="FH268" s="231"/>
      <c r="FI268" s="231"/>
      <c r="FJ268" s="231"/>
      <c r="FK268" s="231"/>
      <c r="FL268" s="231"/>
      <c r="FM268" s="231"/>
      <c r="FN268" s="231"/>
      <c r="FO268" s="231"/>
      <c r="FP268" s="231"/>
      <c r="FQ268" s="231"/>
      <c r="FR268" s="231"/>
      <c r="FS268" s="231"/>
      <c r="FT268" s="231"/>
      <c r="FU268" s="231"/>
      <c r="FV268" s="231"/>
      <c r="FW268" s="231"/>
      <c r="FX268" s="231"/>
      <c r="FY268" s="231"/>
      <c r="FZ268" s="231"/>
      <c r="GA268" s="231"/>
      <c r="GB268" s="231"/>
      <c r="GC268" s="231"/>
      <c r="GD268" s="231"/>
      <c r="GE268" s="231"/>
      <c r="GF268" s="231"/>
      <c r="GG268" s="231"/>
      <c r="GH268" s="231"/>
      <c r="GI268" s="231"/>
      <c r="GJ268" s="231"/>
      <c r="GK268" s="231"/>
      <c r="GL268" s="231"/>
      <c r="GM268" s="231"/>
      <c r="GN268" s="231"/>
      <c r="GO268" s="231"/>
      <c r="GP268" s="231"/>
      <c r="GQ268" s="231"/>
      <c r="GR268" s="231"/>
      <c r="GS268" s="231"/>
      <c r="GT268" s="231"/>
      <c r="GU268" s="231"/>
      <c r="GV268" s="231"/>
      <c r="GW268" s="231"/>
      <c r="GX268" s="231"/>
      <c r="GY268" s="231"/>
      <c r="GZ268" s="231"/>
      <c r="HA268" s="231"/>
      <c r="HB268" s="231"/>
      <c r="HC268" s="231"/>
      <c r="HD268" s="231"/>
      <c r="HE268" s="231"/>
      <c r="HF268" s="231"/>
      <c r="HG268" s="231"/>
      <c r="HH268" s="231"/>
      <c r="HI268" s="231"/>
      <c r="HJ268" s="231"/>
      <c r="HK268" s="231"/>
      <c r="HL268" s="231"/>
      <c r="HM268" s="231"/>
      <c r="HN268" s="231"/>
      <c r="HO268" s="231"/>
      <c r="HP268" s="231"/>
      <c r="HQ268" s="231"/>
      <c r="HR268" s="231"/>
      <c r="HS268" s="231"/>
      <c r="HT268" s="231"/>
      <c r="HU268" s="231"/>
      <c r="HV268" s="231"/>
      <c r="HW268" s="231"/>
      <c r="HX268" s="231"/>
      <c r="HY268" s="231"/>
      <c r="HZ268" s="231"/>
      <c r="IA268" s="231"/>
      <c r="IB268" s="231"/>
      <c r="IC268" s="231"/>
      <c r="ID268" s="231"/>
      <c r="IE268" s="231"/>
      <c r="IF268" s="231"/>
      <c r="IG268" s="231"/>
      <c r="IH268" s="231"/>
      <c r="II268" s="231"/>
      <c r="IJ268" s="231"/>
      <c r="IK268" s="231"/>
      <c r="IL268" s="231"/>
      <c r="IM268" s="231"/>
      <c r="IN268" s="231"/>
    </row>
    <row r="269" spans="1:248" ht="15" customHeight="1">
      <c r="B269" s="19" t="s">
        <v>618</v>
      </c>
      <c r="G269" s="101" t="str">
        <f>_FCY</f>
        <v>USD</v>
      </c>
      <c r="H269" s="299">
        <f>SUMIF(I3:$IN$3,"&lt;="&amp;$F$266+H3,I353:$IN$353)/$F$266</f>
        <v>0</v>
      </c>
      <c r="I269" s="299">
        <f>SUMIF(J3:$IN$3,"&lt;="&amp;$F$266+I3,J353:$IN$353)/$F$266</f>
        <v>0</v>
      </c>
      <c r="J269" s="299">
        <f>SUMIF(K3:$IN$3,"&lt;="&amp;$F$266+J3,K353:$IN$353)/$F$266</f>
        <v>0</v>
      </c>
      <c r="K269" s="299">
        <f>SUMIF(L3:$IN$3,"&lt;="&amp;$F$266+K3,L353:$IN$353)/$F$266</f>
        <v>0</v>
      </c>
      <c r="L269" s="299">
        <f>SUMIF(M3:$IN$3,"&lt;="&amp;$F$266+L3,M353:$IN$353)/$F$266</f>
        <v>0</v>
      </c>
      <c r="M269" s="299">
        <f>SUMIF(N3:$IN$3,"&lt;="&amp;$F$266+M3,N353:$IN$353)/$F$266</f>
        <v>0</v>
      </c>
      <c r="N269" s="299">
        <f>SUMIF(O3:$IN$3,"&lt;="&amp;$F$266+N3,O353:$IN$353)/$F$266</f>
        <v>0</v>
      </c>
      <c r="O269" s="299">
        <f>SUMIF(P3:$IN$3,"&lt;="&amp;$F$266+O3,P353:$IN$353)/$F$266</f>
        <v>0</v>
      </c>
      <c r="P269" s="299">
        <f>SUMIF(Q3:$IN$3,"&lt;="&amp;$F$266+P3,Q353:$IN$353)/$F$266</f>
        <v>0</v>
      </c>
      <c r="Q269" s="299">
        <f>SUMIF(R3:$IN$3,"&lt;="&amp;$F$266+Q3,R353:$IN$353)/$F$266</f>
        <v>0</v>
      </c>
      <c r="R269" s="299">
        <f>SUMIF(S3:$IN$3,"&lt;="&amp;$F$266+R3,S353:$IN$353)/$F$266</f>
        <v>0</v>
      </c>
      <c r="S269" s="299">
        <f>SUMIF(T3:$IN$3,"&lt;="&amp;$F$266+S3,T353:$IN$353)/$F$266</f>
        <v>0</v>
      </c>
      <c r="T269" s="299">
        <f>SUMIF(U3:$IN$3,"&lt;="&amp;$F$266+T3,U353:$IN$353)/$F$266</f>
        <v>0</v>
      </c>
      <c r="U269" s="299">
        <f>SUMIF(V3:$IN$3,"&lt;="&amp;$F$266+U3,V353:$IN$353)/$F$266</f>
        <v>0</v>
      </c>
      <c r="V269" s="299">
        <f>SUMIF(W3:$IN$3,"&lt;="&amp;$F$266+V3,W353:$IN$353)/$F$266</f>
        <v>0</v>
      </c>
      <c r="W269" s="299">
        <f>SUMIF(X3:$IN$3,"&lt;="&amp;$F$266+W3,X353:$IN$353)/$F$266</f>
        <v>0</v>
      </c>
      <c r="X269" s="299">
        <f>SUMIF(Y3:$IN$3,"&lt;="&amp;$F$266+X3,Y353:$IN$353)/$F$266</f>
        <v>0</v>
      </c>
      <c r="Y269" s="299">
        <f>SUMIF(Z3:$IN$3,"&lt;="&amp;$F$266+Y3,Z353:$IN$353)/$F$266</f>
        <v>0</v>
      </c>
      <c r="Z269" s="299">
        <f>SUMIF(AA3:$IN$3,"&lt;="&amp;$F$266+Z3,AA353:$IN$353)/$F$266</f>
        <v>0</v>
      </c>
      <c r="AA269" s="299">
        <f>SUMIF(AB3:$IN$3,"&lt;="&amp;$F$266+AA3,AB353:$IN$353)/$F$266</f>
        <v>0</v>
      </c>
      <c r="AB269" s="299">
        <f>SUMIF(AC3:$IN$3,"&lt;="&amp;$F$266+AB3,AC353:$IN$353)/$F$266</f>
        <v>0</v>
      </c>
      <c r="AC269" s="299">
        <f>SUMIF(AD3:$IN$3,"&lt;="&amp;$F$266+AC3,AD353:$IN$353)/$F$266</f>
        <v>0</v>
      </c>
      <c r="AD269" s="299">
        <f>SUMIF(AE3:$IN$3,"&lt;="&amp;$F$266+AD3,AE353:$IN$353)/$F$266</f>
        <v>0</v>
      </c>
      <c r="AE269" s="299">
        <f>SUMIF(AF3:$IN$3,"&lt;="&amp;$F$266+AE3,AF353:$IN$353)/$F$266</f>
        <v>0</v>
      </c>
      <c r="AF269" s="299">
        <f>SUMIF(AG3:$IN$3,"&lt;="&amp;$F$266+AF3,AG353:$IN$353)/$F$266</f>
        <v>0</v>
      </c>
      <c r="AG269" s="299">
        <f>SUMIF(AH3:$IN$3,"&lt;="&amp;$F$266+AG3,AH353:$IN$353)/$F$266</f>
        <v>0</v>
      </c>
      <c r="AH269" s="299">
        <f>SUMIF(AI3:$IN$3,"&lt;="&amp;$F$266+AH3,AI353:$IN$353)/$F$266</f>
        <v>0</v>
      </c>
      <c r="AI269" s="299">
        <f>SUMIF(AJ3:$IN$3,"&lt;="&amp;$F$266+AI3,AJ353:$IN$353)/$F$266</f>
        <v>0</v>
      </c>
      <c r="AJ269" s="299">
        <f>SUMIF(AK3:$IN$3,"&lt;="&amp;$F$266+AJ3,AK353:$IN$353)/$F$266</f>
        <v>0</v>
      </c>
      <c r="AK269" s="299">
        <f>SUMIF(AL3:$IN$3,"&lt;="&amp;$F$266+AK3,AL353:$IN$353)/$F$266</f>
        <v>0</v>
      </c>
      <c r="AL269" s="299">
        <f>SUMIF(AM3:$IN$3,"&lt;="&amp;$F$266+AL3,AM353:$IN$353)/$F$266</f>
        <v>0</v>
      </c>
      <c r="AM269" s="299">
        <f>SUMIF(AN3:$IN$3,"&lt;="&amp;$F$266+AM3,AN353:$IN$353)/$F$266</f>
        <v>0</v>
      </c>
      <c r="AN269" s="299">
        <f>SUMIF(AO3:$IN$3,"&lt;="&amp;$F$266+AN3,AO353:$IN$353)/$F$266</f>
        <v>0</v>
      </c>
      <c r="AO269" s="299">
        <f>SUMIF(AP3:$IN$3,"&lt;="&amp;$F$266+AO3,AP353:$IN$353)/$F$266</f>
        <v>0</v>
      </c>
      <c r="AP269" s="299">
        <f>SUMIF(AQ3:$IN$3,"&lt;="&amp;$F$266+AP3,AQ353:$IN$353)/$F$266</f>
        <v>0</v>
      </c>
      <c r="AQ269" s="299">
        <f>SUMIF(AR3:$IN$3,"&lt;="&amp;$F$266+AQ3,AR353:$IN$353)/$F$266</f>
        <v>0</v>
      </c>
      <c r="AR269" s="299">
        <f>SUMIF(AS3:$IN$3,"&lt;="&amp;$F$266+AR3,AS353:$IN$353)/$F$266</f>
        <v>0</v>
      </c>
      <c r="AS269" s="299">
        <f>SUMIF(AT3:$IN$3,"&lt;="&amp;$F$266+AS3,AT353:$IN$353)/$F$266</f>
        <v>0</v>
      </c>
      <c r="AT269" s="299">
        <f>SUMIF(AU3:$IN$3,"&lt;="&amp;$F$266+AT3,AU353:$IN$353)/$F$266</f>
        <v>0</v>
      </c>
      <c r="AU269" s="299">
        <f>SUMIF(AV3:$IN$3,"&lt;="&amp;$F$266+AU3,AV353:$IN$353)/$F$266</f>
        <v>0</v>
      </c>
      <c r="AV269" s="299">
        <f>SUMIF(AW3:$IN$3,"&lt;="&amp;$F$266+AV3,AW353:$IN$353)/$F$266</f>
        <v>0</v>
      </c>
      <c r="AW269" s="299">
        <f>SUMIF(AX3:$IN$3,"&lt;="&amp;$F$266+AW3,AX353:$IN$353)/$F$266</f>
        <v>0</v>
      </c>
      <c r="AX269" s="299">
        <f>SUMIF(AY3:$IN$3,"&lt;="&amp;$F$266+AX3,AY353:$IN$353)/$F$266</f>
        <v>0</v>
      </c>
      <c r="AY269" s="299">
        <f>SUMIF(AZ3:$IN$3,"&lt;="&amp;$F$266+AY3,AZ353:$IN$353)/$F$266</f>
        <v>0</v>
      </c>
      <c r="AZ269" s="299">
        <f>SUMIF(BA3:$IN$3,"&lt;="&amp;$F$266+AZ3,BA353:$IN$353)/$F$266</f>
        <v>84921.890485729265</v>
      </c>
      <c r="BA269" s="299">
        <f>SUMIF(BB3:$IN$3,"&lt;="&amp;$F$266+BA3,BB353:$IN$353)/$F$266</f>
        <v>84921.890485729265</v>
      </c>
      <c r="BB269" s="299">
        <f>SUMIF(BC3:$IN$3,"&lt;="&amp;$F$266+BB3,BC353:$IN$353)/$F$266</f>
        <v>84921.890485729265</v>
      </c>
      <c r="BC269" s="299">
        <f>SUMIF(BD3:$IN$3,"&lt;="&amp;$F$266+BC3,BD353:$IN$353)/$F$266</f>
        <v>84921.890485729265</v>
      </c>
      <c r="BD269" s="299">
        <f>SUMIF(BE3:$IN$3,"&lt;="&amp;$F$266+BD3,BE353:$IN$353)/$F$266</f>
        <v>84921.890485729265</v>
      </c>
      <c r="BE269" s="299">
        <f>SUMIF(BF3:$IN$3,"&lt;="&amp;$F$266+BE3,BF353:$IN$353)/$F$266</f>
        <v>84921.890485729265</v>
      </c>
      <c r="BF269" s="299">
        <f>SUMIF(BG3:$IN$3,"&lt;="&amp;$F$266+BF3,BG353:$IN$353)/$F$266</f>
        <v>84921.890485729265</v>
      </c>
      <c r="BG269" s="299">
        <f>SUMIF(BH3:$IN$3,"&lt;="&amp;$F$266+BG3,BH353:$IN$353)/$F$266</f>
        <v>84921.890485729265</v>
      </c>
      <c r="BH269" s="299">
        <f>SUMIF(BI3:$IN$3,"&lt;="&amp;$F$266+BH3,BI353:$IN$353)/$F$266</f>
        <v>84921.890485729265</v>
      </c>
      <c r="BI269" s="299">
        <f>SUMIF(BJ3:$IN$3,"&lt;="&amp;$F$266+BI3,BJ353:$IN$353)/$F$266</f>
        <v>84921.890485729265</v>
      </c>
      <c r="BJ269" s="299">
        <f>SUMIF(BK3:$IN$3,"&lt;="&amp;$F$266+BJ3,BK353:$IN$353)/$F$266</f>
        <v>84921.890485729265</v>
      </c>
      <c r="BK269" s="299">
        <f>SUMIF(BL3:$IN$3,"&lt;="&amp;$F$266+BK3,BL353:$IN$353)/$F$266</f>
        <v>84921.890485729265</v>
      </c>
      <c r="BL269" s="299">
        <f>SUMIF(BM3:$IN$3,"&lt;="&amp;$F$266+BL3,BM353:$IN$353)/$F$266</f>
        <v>84921.890485729265</v>
      </c>
      <c r="BM269" s="299">
        <f>SUMIF(BN3:$IN$3,"&lt;="&amp;$F$266+BM3,BN353:$IN$353)/$F$266</f>
        <v>84921.890485729265</v>
      </c>
      <c r="BN269" s="299">
        <f>SUMIF(BO3:$IN$3,"&lt;="&amp;$F$266+BN3,BO353:$IN$353)/$F$266</f>
        <v>84921.890485729265</v>
      </c>
      <c r="BO269" s="299">
        <f>SUMIF(BP3:$IN$3,"&lt;="&amp;$F$266+BO3,BP353:$IN$353)/$F$266</f>
        <v>84921.890485729265</v>
      </c>
      <c r="BP269" s="299">
        <f>SUMIF(BQ3:$IN$3,"&lt;="&amp;$F$266+BP3,BQ353:$IN$353)/$F$266</f>
        <v>84921.890485729265</v>
      </c>
      <c r="BQ269" s="299">
        <f>SUMIF(BR3:$IN$3,"&lt;="&amp;$F$266+BQ3,BR353:$IN$353)/$F$266</f>
        <v>84921.890485729265</v>
      </c>
      <c r="BR269" s="299">
        <f>SUMIF(BS3:$IN$3,"&lt;="&amp;$F$266+BR3,BS353:$IN$353)/$F$266</f>
        <v>84921.890485729265</v>
      </c>
      <c r="BS269" s="299">
        <f>SUMIF(BT3:$IN$3,"&lt;="&amp;$F$266+BS3,BT353:$IN$353)/$F$266</f>
        <v>84921.890485729265</v>
      </c>
      <c r="BT269" s="299">
        <f>SUMIF(BU3:$IN$3,"&lt;="&amp;$F$266+BT3,BU353:$IN$353)/$F$266</f>
        <v>84921.890485729265</v>
      </c>
      <c r="BU269" s="299">
        <f>SUMIF(BV3:$IN$3,"&lt;="&amp;$F$266+BU3,BV353:$IN$353)/$F$266</f>
        <v>84921.890485729265</v>
      </c>
      <c r="BV269" s="299">
        <f>SUMIF(BW3:$IN$3,"&lt;="&amp;$F$266+BV3,BW353:$IN$353)/$F$266</f>
        <v>84921.890485729265</v>
      </c>
      <c r="BW269" s="299">
        <f>SUMIF(BX3:$IN$3,"&lt;="&amp;$F$266+BW3,BX353:$IN$353)/$F$266</f>
        <v>84921.890485729265</v>
      </c>
      <c r="BX269" s="299">
        <f>SUMIF(BY3:$IN$3,"&lt;="&amp;$F$266+BX3,BY353:$IN$353)/$F$266</f>
        <v>84921.890485729265</v>
      </c>
      <c r="BY269" s="299">
        <f>SUMIF(BZ3:$IN$3,"&lt;="&amp;$F$266+BY3,BZ353:$IN$353)/$F$266</f>
        <v>84921.890485729265</v>
      </c>
      <c r="BZ269" s="299">
        <f>SUMIF(CA3:$IN$3,"&lt;="&amp;$F$266+BZ3,CA353:$IN$353)/$F$266</f>
        <v>84921.890485729265</v>
      </c>
      <c r="CA269" s="299">
        <f>SUMIF(CB3:$IN$3,"&lt;="&amp;$F$266+CA3,CB353:$IN$353)/$F$266</f>
        <v>84921.890485729265</v>
      </c>
      <c r="CB269" s="299">
        <f>SUMIF(CC3:$IN$3,"&lt;="&amp;$F$266+CB3,CC353:$IN$353)/$F$266</f>
        <v>84921.890485729265</v>
      </c>
      <c r="CC269" s="299">
        <f>SUMIF(CD3:$IN$3,"&lt;="&amp;$F$266+CC3,CD353:$IN$353)/$F$266</f>
        <v>84921.890485729265</v>
      </c>
      <c r="CD269" s="299">
        <f>SUMIF(CE3:$IN$3,"&lt;="&amp;$F$266+CD3,CE353:$IN$353)/$F$266</f>
        <v>84921.890485729265</v>
      </c>
      <c r="CE269" s="299">
        <f>SUMIF(CF3:$IN$3,"&lt;="&amp;$F$266+CE3,CF353:$IN$353)/$F$266</f>
        <v>84921.890485729265</v>
      </c>
      <c r="CF269" s="299">
        <f>SUMIF(CG3:$IN$3,"&lt;="&amp;$F$266+CF3,CG353:$IN$353)/$F$266</f>
        <v>84921.890485729265</v>
      </c>
      <c r="CG269" s="299">
        <f>SUMIF(CH3:$IN$3,"&lt;="&amp;$F$266+CG3,CH353:$IN$353)/$F$266</f>
        <v>84921.890485729265</v>
      </c>
      <c r="CH269" s="299">
        <f>SUMIF(CI3:$IN$3,"&lt;="&amp;$F$266+CH3,CI353:$IN$353)/$F$266</f>
        <v>84921.890485729265</v>
      </c>
      <c r="CI269" s="299">
        <f>SUMIF(CJ3:$IN$3,"&lt;="&amp;$F$266+CI3,CJ353:$IN$353)/$F$266</f>
        <v>84921.890485729265</v>
      </c>
      <c r="CJ269" s="299">
        <f>SUMIF(CK3:$IN$3,"&lt;="&amp;$F$266+CJ3,CK353:$IN$353)/$F$266</f>
        <v>84921.890485729265</v>
      </c>
      <c r="CK269" s="299">
        <f>SUMIF(CL3:$IN$3,"&lt;="&amp;$F$266+CK3,CL353:$IN$353)/$F$266</f>
        <v>84921.890485729265</v>
      </c>
      <c r="CL269" s="299">
        <f>SUMIF(CM3:$IN$3,"&lt;="&amp;$F$266+CL3,CM353:$IN$353)/$F$266</f>
        <v>84921.890485729265</v>
      </c>
      <c r="CM269" s="299">
        <f>SUMIF(CN3:$IN$3,"&lt;="&amp;$F$266+CM3,CN353:$IN$353)/$F$266</f>
        <v>84921.890485729265</v>
      </c>
      <c r="CN269" s="299">
        <f>SUMIF(CO3:$IN$3,"&lt;="&amp;$F$266+CN3,CO353:$IN$353)/$F$266</f>
        <v>84921.890485729265</v>
      </c>
      <c r="CO269" s="299">
        <f>SUMIF(CP3:$IN$3,"&lt;="&amp;$F$266+CO3,CP353:$IN$353)/$F$266</f>
        <v>84921.890485729265</v>
      </c>
      <c r="CP269" s="299">
        <f>SUMIF(CQ3:$IN$3,"&lt;="&amp;$F$266+CP3,CQ353:$IN$353)/$F$266</f>
        <v>84921.890485729265</v>
      </c>
      <c r="CQ269" s="299">
        <f>SUMIF(CR3:$IN$3,"&lt;="&amp;$F$266+CQ3,CR353:$IN$353)/$F$266</f>
        <v>84921.890485729265</v>
      </c>
      <c r="CR269" s="299">
        <f>SUMIF(CS3:$IN$3,"&lt;="&amp;$F$266+CR3,CS353:$IN$353)/$F$266</f>
        <v>84921.890485729265</v>
      </c>
      <c r="CS269" s="299">
        <f>SUMIF(CT3:$IN$3,"&lt;="&amp;$F$266+CS3,CT353:$IN$353)/$F$266</f>
        <v>84921.890485729265</v>
      </c>
      <c r="CT269" s="299">
        <f>SUMIF(CU3:$IN$3,"&lt;="&amp;$F$266+CT3,CU353:$IN$353)/$F$266</f>
        <v>84921.890485729265</v>
      </c>
      <c r="CU269" s="299">
        <f>SUMIF(CV3:$IN$3,"&lt;="&amp;$F$266+CU3,CV353:$IN$353)/$F$266</f>
        <v>84921.890485729265</v>
      </c>
      <c r="CV269" s="299">
        <f>SUMIF(CW3:$IN$3,"&lt;="&amp;$F$266+CV3,CW353:$IN$353)/$F$266</f>
        <v>84921.890485729265</v>
      </c>
      <c r="CW269" s="299">
        <f>SUMIF(CX3:$IN$3,"&lt;="&amp;$F$266+CW3,CX353:$IN$353)/$F$266</f>
        <v>84921.890485729265</v>
      </c>
      <c r="CX269" s="299">
        <f>SUMIF(CY3:$IN$3,"&lt;="&amp;$F$266+CX3,CY353:$IN$353)/$F$266</f>
        <v>84921.890485729265</v>
      </c>
      <c r="CY269" s="299">
        <f>SUMIF(CZ3:$IN$3,"&lt;="&amp;$F$266+CY3,CZ353:$IN$353)/$F$266</f>
        <v>84921.890485729265</v>
      </c>
      <c r="CZ269" s="299">
        <f>SUMIF(DA3:$IN$3,"&lt;="&amp;$F$266+CZ3,DA353:$IN$353)/$F$266</f>
        <v>84921.890485729265</v>
      </c>
      <c r="DA269" s="299">
        <f>SUMIF(DB3:$IN$3,"&lt;="&amp;$F$266+DA3,DB353:$IN$353)/$F$266</f>
        <v>84921.890485729265</v>
      </c>
      <c r="DB269" s="299">
        <f>SUMIF(DC3:$IN$3,"&lt;="&amp;$F$266+DB3,DC353:$IN$353)/$F$266</f>
        <v>84921.890485729265</v>
      </c>
      <c r="DC269" s="299">
        <f>SUMIF(DD3:$IN$3,"&lt;="&amp;$F$266+DC3,DD353:$IN$353)/$F$266</f>
        <v>84921.890485729265</v>
      </c>
      <c r="DD269" s="299">
        <f>SUMIF(DE3:$IN$3,"&lt;="&amp;$F$266+DD3,DE353:$IN$353)/$F$266</f>
        <v>84921.890485729265</v>
      </c>
      <c r="DE269" s="299">
        <f>SUMIF(DF3:$IN$3,"&lt;="&amp;$F$266+DE3,DF353:$IN$353)/$F$266</f>
        <v>84921.890485729265</v>
      </c>
      <c r="DF269" s="299">
        <f>SUMIF(DG3:$IN$3,"&lt;="&amp;$F$266+DF3,DG353:$IN$353)/$F$266</f>
        <v>84921.890485729265</v>
      </c>
      <c r="DG269" s="299">
        <f>SUMIF(DH3:$IN$3,"&lt;="&amp;$F$266+DG3,DH353:$IN$353)/$F$266</f>
        <v>84921.890485729265</v>
      </c>
      <c r="DH269" s="299">
        <f>SUMIF(DI3:$IN$3,"&lt;="&amp;$F$266+DH3,DI353:$IN$353)/$F$266</f>
        <v>84921.890485729265</v>
      </c>
      <c r="DI269" s="299">
        <f>SUMIF(DJ3:$IN$3,"&lt;="&amp;$F$266+DI3,DJ353:$IN$353)/$F$266</f>
        <v>84921.890485729265</v>
      </c>
      <c r="DJ269" s="299">
        <f>SUMIF(DK3:$IN$3,"&lt;="&amp;$F$266+DJ3,DK353:$IN$353)/$F$266</f>
        <v>84921.890485729265</v>
      </c>
      <c r="DK269" s="299">
        <f>SUMIF(DL3:$IN$3,"&lt;="&amp;$F$266+DK3,DL353:$IN$353)/$F$266</f>
        <v>84921.890485729265</v>
      </c>
      <c r="DL269" s="299">
        <f>SUMIF(DM3:$IN$3,"&lt;="&amp;$F$266+DL3,DM353:$IN$353)/$F$266</f>
        <v>84921.890485729265</v>
      </c>
      <c r="DM269" s="299">
        <f>SUMIF(DN3:$IN$3,"&lt;="&amp;$F$266+DM3,DN353:$IN$353)/$F$266</f>
        <v>84921.890485729265</v>
      </c>
      <c r="DN269" s="299">
        <f>SUMIF(DO3:$IN$3,"&lt;="&amp;$F$266+DN3,DO353:$IN$353)/$F$266</f>
        <v>84921.890485729265</v>
      </c>
      <c r="DO269" s="299">
        <f>SUMIF(DP3:$IN$3,"&lt;="&amp;$F$266+DO3,DP353:$IN$353)/$F$266</f>
        <v>84921.890485729265</v>
      </c>
      <c r="DP269" s="299">
        <f>SUMIF(DQ3:$IN$3,"&lt;="&amp;$F$266+DP3,DQ353:$IN$353)/$F$266</f>
        <v>84921.890485729265</v>
      </c>
      <c r="DQ269" s="299">
        <f>SUMIF(DR3:$IN$3,"&lt;="&amp;$F$266+DQ3,DR353:$IN$353)/$F$266</f>
        <v>84921.890485729265</v>
      </c>
      <c r="DR269" s="299">
        <f>SUMIF(DS3:$IN$3,"&lt;="&amp;$F$266+DR3,DS353:$IN$353)/$F$266</f>
        <v>84921.890485729265</v>
      </c>
      <c r="DS269" s="299">
        <f>SUMIF(DT3:$IN$3,"&lt;="&amp;$F$266+DS3,DT353:$IN$353)/$F$266</f>
        <v>84921.890485729265</v>
      </c>
      <c r="DT269" s="299">
        <f>SUMIF(DU3:$IN$3,"&lt;="&amp;$F$266+DT3,DU353:$IN$353)/$F$266</f>
        <v>84921.890485729265</v>
      </c>
      <c r="DU269" s="299">
        <f>SUMIF(DV3:$IN$3,"&lt;="&amp;$F$266+DU3,DV353:$IN$353)/$F$266</f>
        <v>84921.890485729265</v>
      </c>
      <c r="DV269" s="299">
        <f>SUMIF(DW3:$IN$3,"&lt;="&amp;$F$266+DV3,DW353:$IN$353)/$F$266</f>
        <v>84921.890485729265</v>
      </c>
      <c r="DW269" s="299">
        <f>SUMIF(DX3:$IN$3,"&lt;="&amp;$F$266+DW3,DX353:$IN$353)/$F$266</f>
        <v>84921.890485729265</v>
      </c>
      <c r="DX269" s="299">
        <f>SUMIF(DY3:$IN$3,"&lt;="&amp;$F$266+DX3,DY353:$IN$353)/$F$266</f>
        <v>84921.890485729265</v>
      </c>
      <c r="DY269" s="299">
        <f>SUMIF(DZ3:$IN$3,"&lt;="&amp;$F$266+DY3,DZ353:$IN$353)/$F$266</f>
        <v>84921.890485729265</v>
      </c>
      <c r="DZ269" s="299">
        <f>SUMIF(EA3:$IN$3,"&lt;="&amp;$F$266+DZ3,EA353:$IN$353)/$F$266</f>
        <v>84921.890485729265</v>
      </c>
      <c r="EA269" s="299">
        <f>SUMIF(EB3:$IN$3,"&lt;="&amp;$F$266+EA3,EB353:$IN$353)/$F$266</f>
        <v>84921.890485729265</v>
      </c>
      <c r="EB269" s="299">
        <f>SUMIF(EC3:$IN$3,"&lt;="&amp;$F$266+EB3,EC353:$IN$353)/$F$266</f>
        <v>84921.890485729265</v>
      </c>
      <c r="EC269" s="299">
        <f>SUMIF(ED3:$IN$3,"&lt;="&amp;$F$266+EC3,ED353:$IN$353)/$F$266</f>
        <v>84921.890485729265</v>
      </c>
      <c r="ED269" s="299">
        <f>SUMIF(EE3:$IN$3,"&lt;="&amp;$F$266+ED3,EE353:$IN$353)/$F$266</f>
        <v>84921.890485729265</v>
      </c>
      <c r="EE269" s="299">
        <f>SUMIF(EF3:$IN$3,"&lt;="&amp;$F$266+EE3,EF353:$IN$353)/$F$266</f>
        <v>84921.890485729265</v>
      </c>
      <c r="EF269" s="299">
        <f>SUMIF(EG3:$IN$3,"&lt;="&amp;$F$266+EF3,EG353:$IN$353)/$F$266</f>
        <v>84921.890485729265</v>
      </c>
      <c r="EG269" s="299">
        <f>SUMIF(EH3:$IN$3,"&lt;="&amp;$F$266+EG3,EH353:$IN$353)/$F$266</f>
        <v>84921.890485729265</v>
      </c>
      <c r="EH269" s="299">
        <f>SUMIF(EI3:$IN$3,"&lt;="&amp;$F$266+EH3,EI353:$IN$353)/$F$266</f>
        <v>84921.890485729265</v>
      </c>
      <c r="EI269" s="299">
        <f>SUMIF(EJ3:$IN$3,"&lt;="&amp;$F$266+EI3,EJ353:$IN$353)/$F$266</f>
        <v>84921.890485729265</v>
      </c>
      <c r="EJ269" s="299">
        <f>SUMIF(EK3:$IN$3,"&lt;="&amp;$F$266+EJ3,EK353:$IN$353)/$F$266</f>
        <v>84921.890485729265</v>
      </c>
      <c r="EK269" s="299">
        <f>SUMIF(EL3:$IN$3,"&lt;="&amp;$F$266+EK3,EL353:$IN$353)/$F$266</f>
        <v>84921.890485729265</v>
      </c>
      <c r="EL269" s="299">
        <f>SUMIF(EM3:$IN$3,"&lt;="&amp;$F$266+EL3,EM353:$IN$353)/$F$266</f>
        <v>84921.890485729265</v>
      </c>
      <c r="EM269" s="299">
        <f>SUMIF(EN3:$IN$3,"&lt;="&amp;$F$266+EM3,EN353:$IN$353)/$F$266</f>
        <v>84921.890485729265</v>
      </c>
      <c r="EN269" s="299">
        <f>SUMIF(EO3:$IN$3,"&lt;="&amp;$F$266+EN3,EO353:$IN$353)/$F$266</f>
        <v>84921.890485729265</v>
      </c>
      <c r="EO269" s="299">
        <f>SUMIF(EP3:$IN$3,"&lt;="&amp;$F$266+EO3,EP353:$IN$353)/$F$266</f>
        <v>84921.890485729265</v>
      </c>
      <c r="EP269" s="299">
        <f>SUMIF(EQ3:$IN$3,"&lt;="&amp;$F$266+EP3,EQ353:$IN$353)/$F$266</f>
        <v>84921.890485729265</v>
      </c>
      <c r="EQ269" s="299">
        <f>SUMIF(ER3:$IN$3,"&lt;="&amp;$F$266+EQ3,ER353:$IN$353)/$F$266</f>
        <v>84921.890485729265</v>
      </c>
      <c r="ER269" s="299">
        <f>SUMIF(ES3:$IN$3,"&lt;="&amp;$F$266+ER3,ES353:$IN$353)/$F$266</f>
        <v>84921.890485729265</v>
      </c>
      <c r="ES269" s="299">
        <f>SUMIF(ET3:$IN$3,"&lt;="&amp;$F$266+ES3,ET353:$IN$353)/$F$266</f>
        <v>84921.890485729265</v>
      </c>
      <c r="ET269" s="299">
        <f>SUMIF(EU3:$IN$3,"&lt;="&amp;$F$266+ET3,EU353:$IN$353)/$F$266</f>
        <v>84921.890485729265</v>
      </c>
      <c r="EU269" s="299">
        <f>SUMIF(EV3:$IN$3,"&lt;="&amp;$F$266+EU3,EV353:$IN$353)/$F$266</f>
        <v>84921.890485729265</v>
      </c>
      <c r="EV269" s="299">
        <f>SUMIF(EW3:$IN$3,"&lt;="&amp;$F$266+EV3,EW353:$IN$353)/$F$266</f>
        <v>0</v>
      </c>
      <c r="EW269" s="299">
        <f>SUMIF(EX3:$IN$3,"&lt;="&amp;$F$266+EW3,EX353:$IN$353)/$F$266</f>
        <v>0</v>
      </c>
      <c r="EX269" s="299">
        <f>SUMIF(EY3:$IN$3,"&lt;="&amp;$F$266+EX3,EY353:$IN$353)/$F$266</f>
        <v>0</v>
      </c>
      <c r="EY269" s="299">
        <f>SUMIF(EZ3:$IN$3,"&lt;="&amp;$F$266+EY3,EZ353:$IN$353)/$F$266</f>
        <v>0</v>
      </c>
      <c r="EZ269" s="299">
        <f>SUMIF(FA3:$IN$3,"&lt;="&amp;$F$266+EZ3,FA353:$IN$353)/$F$266</f>
        <v>0</v>
      </c>
      <c r="FA269" s="299">
        <f>SUMIF(FB3:$IN$3,"&lt;="&amp;$F$266+FA3,FB353:$IN$353)/$F$266</f>
        <v>0</v>
      </c>
      <c r="FB269" s="299">
        <f>SUMIF(FC3:$IN$3,"&lt;="&amp;$F$266+FB3,FC353:$IN$353)/$F$266</f>
        <v>0</v>
      </c>
      <c r="FC269" s="299">
        <f>SUMIF(FD3:$IN$3,"&lt;="&amp;$F$266+FC3,FD353:$IN$353)/$F$266</f>
        <v>0</v>
      </c>
      <c r="FD269" s="299">
        <f>SUMIF(FE3:$IN$3,"&lt;="&amp;$F$266+FD3,FE353:$IN$353)/$F$266</f>
        <v>0</v>
      </c>
      <c r="FE269" s="299">
        <f>SUMIF(FF3:$IN$3,"&lt;="&amp;$F$266+FE3,FF353:$IN$353)/$F$266</f>
        <v>0</v>
      </c>
      <c r="FF269" s="299">
        <f>SUMIF(FG3:$IN$3,"&lt;="&amp;$F$266+FF3,FG353:$IN$353)/$F$266</f>
        <v>0</v>
      </c>
      <c r="FG269" s="299">
        <f>SUMIF(FH3:$IN$3,"&lt;="&amp;$F$266+FG3,FH353:$IN$353)/$F$266</f>
        <v>0</v>
      </c>
      <c r="FH269" s="299">
        <f>SUMIF(FI3:$IN$3,"&lt;="&amp;$F$266+FH3,FI353:$IN$353)/$F$266</f>
        <v>0</v>
      </c>
      <c r="FI269" s="299">
        <f>SUMIF(FJ3:$IN$3,"&lt;="&amp;$F$266+FI3,FJ353:$IN$353)/$F$266</f>
        <v>0</v>
      </c>
      <c r="FJ269" s="299">
        <f>SUMIF(FK3:$IN$3,"&lt;="&amp;$F$266+FJ3,FK353:$IN$353)/$F$266</f>
        <v>0</v>
      </c>
      <c r="FK269" s="299">
        <f>SUMIF(FL3:$IN$3,"&lt;="&amp;$F$266+FK3,FL353:$IN$353)/$F$266</f>
        <v>0</v>
      </c>
      <c r="FL269" s="299">
        <f>SUMIF(FM3:$IN$3,"&lt;="&amp;$F$266+FL3,FM353:$IN$353)/$F$266</f>
        <v>0</v>
      </c>
      <c r="FM269" s="299">
        <f>SUMIF(FN3:$IN$3,"&lt;="&amp;$F$266+FM3,FN353:$IN$353)/$F$266</f>
        <v>0</v>
      </c>
      <c r="FN269" s="299">
        <f>SUMIF(FO3:$IN$3,"&lt;="&amp;$F$266+FN3,FO353:$IN$353)/$F$266</f>
        <v>0</v>
      </c>
      <c r="FO269" s="299">
        <f>SUMIF(FP3:$IN$3,"&lt;="&amp;$F$266+FO3,FP353:$IN$353)/$F$266</f>
        <v>0</v>
      </c>
      <c r="FP269" s="299">
        <f>SUMIF(FQ3:$IN$3,"&lt;="&amp;$F$266+FP3,FQ353:$IN$353)/$F$266</f>
        <v>0</v>
      </c>
      <c r="FQ269" s="299">
        <f>SUMIF(FR3:$IN$3,"&lt;="&amp;$F$266+FQ3,FR353:$IN$353)/$F$266</f>
        <v>0</v>
      </c>
      <c r="FR269" s="299">
        <f>SUMIF(FS3:$IN$3,"&lt;="&amp;$F$266+FR3,FS353:$IN$353)/$F$266</f>
        <v>0</v>
      </c>
      <c r="FS269" s="299">
        <f>SUMIF(FT3:$IN$3,"&lt;="&amp;$F$266+FS3,FT353:$IN$353)/$F$266</f>
        <v>0</v>
      </c>
      <c r="FT269" s="299">
        <f>SUMIF(FU3:$IN$3,"&lt;="&amp;$F$266+FT3,FU353:$IN$353)/$F$266</f>
        <v>0</v>
      </c>
      <c r="FU269" s="299">
        <f>SUMIF(FV3:$IN$3,"&lt;="&amp;$F$266+FU3,FV353:$IN$353)/$F$266</f>
        <v>0</v>
      </c>
      <c r="FV269" s="299">
        <f>SUMIF(FW3:$IN$3,"&lt;="&amp;$F$266+FV3,FW353:$IN$353)/$F$266</f>
        <v>0</v>
      </c>
      <c r="FW269" s="299">
        <f>SUMIF(FX3:$IN$3,"&lt;="&amp;$F$266+FW3,FX353:$IN$353)/$F$266</f>
        <v>0</v>
      </c>
      <c r="FX269" s="299">
        <f>SUMIF(FY3:$IN$3,"&lt;="&amp;$F$266+FX3,FY353:$IN$353)/$F$266</f>
        <v>0</v>
      </c>
      <c r="FY269" s="299">
        <f>SUMIF(FZ3:$IN$3,"&lt;="&amp;$F$266+FY3,FZ353:$IN$353)/$F$266</f>
        <v>0</v>
      </c>
      <c r="FZ269" s="299">
        <f>SUMIF(GA3:$IN$3,"&lt;="&amp;$F$266+FZ3,GA353:$IN$353)/$F$266</f>
        <v>0</v>
      </c>
      <c r="GA269" s="299">
        <f>SUMIF(GB3:$IN$3,"&lt;="&amp;$F$266+GA3,GB353:$IN$353)/$F$266</f>
        <v>0</v>
      </c>
      <c r="GB269" s="299">
        <f>SUMIF(GC3:$IN$3,"&lt;="&amp;$F$266+GB3,GC353:$IN$353)/$F$266</f>
        <v>0</v>
      </c>
      <c r="GC269" s="299">
        <f>SUMIF(GD3:$IN$3,"&lt;="&amp;$F$266+GC3,GD353:$IN$353)/$F$266</f>
        <v>0</v>
      </c>
      <c r="GD269" s="299">
        <f>SUMIF(GE3:$IN$3,"&lt;="&amp;$F$266+GD3,GE353:$IN$353)/$F$266</f>
        <v>0</v>
      </c>
      <c r="GE269" s="299">
        <f>SUMIF(GF3:$IN$3,"&lt;="&amp;$F$266+GE3,GF353:$IN$353)/$F$266</f>
        <v>0</v>
      </c>
      <c r="GF269" s="299">
        <f>SUMIF(GG3:$IN$3,"&lt;="&amp;$F$266+GF3,GG353:$IN$353)/$F$266</f>
        <v>0</v>
      </c>
      <c r="GG269" s="299">
        <f>SUMIF(GH3:$IN$3,"&lt;="&amp;$F$266+GG3,GH353:$IN$353)/$F$266</f>
        <v>0</v>
      </c>
      <c r="GH269" s="299">
        <f>SUMIF(GI3:$IN$3,"&lt;="&amp;$F$266+GH3,GI353:$IN$353)/$F$266</f>
        <v>0</v>
      </c>
      <c r="GI269" s="299">
        <f>SUMIF(GJ3:$IN$3,"&lt;="&amp;$F$266+GI3,GJ353:$IN$353)/$F$266</f>
        <v>0</v>
      </c>
      <c r="GJ269" s="299">
        <f>SUMIF(GK3:$IN$3,"&lt;="&amp;$F$266+GJ3,GK353:$IN$353)/$F$266</f>
        <v>0</v>
      </c>
      <c r="GK269" s="299">
        <f>SUMIF(GL3:$IN$3,"&lt;="&amp;$F$266+GK3,GL353:$IN$353)/$F$266</f>
        <v>0</v>
      </c>
      <c r="GL269" s="299">
        <f>SUMIF(GM3:$IN$3,"&lt;="&amp;$F$266+GL3,GM353:$IN$353)/$F$266</f>
        <v>0</v>
      </c>
      <c r="GM269" s="299">
        <f>SUMIF(GN3:$IN$3,"&lt;="&amp;$F$266+GM3,GN353:$IN$353)/$F$266</f>
        <v>0</v>
      </c>
      <c r="GN269" s="299">
        <f>SUMIF(GO3:$IN$3,"&lt;="&amp;$F$266+GN3,GO353:$IN$353)/$F$266</f>
        <v>0</v>
      </c>
      <c r="GO269" s="299">
        <f>SUMIF(GP3:$IN$3,"&lt;="&amp;$F$266+GO3,GP353:$IN$353)/$F$266</f>
        <v>0</v>
      </c>
      <c r="GP269" s="299">
        <f>SUMIF(GQ3:$IN$3,"&lt;="&amp;$F$266+GP3,GQ353:$IN$353)/$F$266</f>
        <v>0</v>
      </c>
      <c r="GQ269" s="299">
        <f>SUMIF(GR3:$IN$3,"&lt;="&amp;$F$266+GQ3,GR353:$IN$353)/$F$266</f>
        <v>0</v>
      </c>
      <c r="GR269" s="299">
        <f>SUMIF(GS3:$IN$3,"&lt;="&amp;$F$266+GR3,GS353:$IN$353)/$F$266</f>
        <v>0</v>
      </c>
      <c r="GS269" s="299">
        <f>SUMIF(GT3:$IN$3,"&lt;="&amp;$F$266+GS3,GT353:$IN$353)/$F$266</f>
        <v>0</v>
      </c>
      <c r="GT269" s="299">
        <f>SUMIF(GU3:$IN$3,"&lt;="&amp;$F$266+GT3,GU353:$IN$353)/$F$266</f>
        <v>0</v>
      </c>
      <c r="GU269" s="299">
        <f>SUMIF(GV3:$IN$3,"&lt;="&amp;$F$266+GU3,GV353:$IN$353)/$F$266</f>
        <v>0</v>
      </c>
      <c r="GV269" s="299">
        <f>SUMIF(GW3:$IN$3,"&lt;="&amp;$F$266+GV3,GW353:$IN$353)/$F$266</f>
        <v>0</v>
      </c>
      <c r="GW269" s="299">
        <f>SUMIF(GX3:$IN$3,"&lt;="&amp;$F$266+GW3,GX353:$IN$353)/$F$266</f>
        <v>0</v>
      </c>
      <c r="GX269" s="299">
        <f>SUMIF(GY3:$IN$3,"&lt;="&amp;$F$266+GX3,GY353:$IN$353)/$F$266</f>
        <v>0</v>
      </c>
      <c r="GY269" s="299">
        <f>SUMIF(GZ3:$IN$3,"&lt;="&amp;$F$266+GY3,GZ353:$IN$353)/$F$266</f>
        <v>0</v>
      </c>
      <c r="GZ269" s="299">
        <f>SUMIF(HA3:$IN$3,"&lt;="&amp;$F$266+GZ3,HA353:$IN$353)/$F$266</f>
        <v>0</v>
      </c>
      <c r="HA269" s="299">
        <f>SUMIF(HB3:$IN$3,"&lt;="&amp;$F$266+HA3,HB353:$IN$353)/$F$266</f>
        <v>0</v>
      </c>
      <c r="HB269" s="299">
        <f>SUMIF(HC3:$IN$3,"&lt;="&amp;$F$266+HB3,HC353:$IN$353)/$F$266</f>
        <v>0</v>
      </c>
      <c r="HC269" s="299">
        <f>SUMIF(HD3:$IN$3,"&lt;="&amp;$F$266+HC3,HD353:$IN$353)/$F$266</f>
        <v>0</v>
      </c>
      <c r="HD269" s="299">
        <f>SUMIF(HE3:$IN$3,"&lt;="&amp;$F$266+HD3,HE353:$IN$353)/$F$266</f>
        <v>0</v>
      </c>
      <c r="HE269" s="299">
        <f>SUMIF(HF3:$IN$3,"&lt;="&amp;$F$266+HE3,HF353:$IN$353)/$F$266</f>
        <v>0</v>
      </c>
      <c r="HF269" s="299">
        <f>SUMIF(HG3:$IN$3,"&lt;="&amp;$F$266+HF3,HG353:$IN$353)/$F$266</f>
        <v>0</v>
      </c>
      <c r="HG269" s="299">
        <f>SUMIF(HH3:$IN$3,"&lt;="&amp;$F$266+HG3,HH353:$IN$353)/$F$266</f>
        <v>0</v>
      </c>
      <c r="HH269" s="299">
        <f>SUMIF(HI3:$IN$3,"&lt;="&amp;$F$266+HH3,HI353:$IN$353)/$F$266</f>
        <v>0</v>
      </c>
      <c r="HI269" s="299">
        <f>SUMIF(HJ3:$IN$3,"&lt;="&amp;$F$266+HI3,HJ353:$IN$353)/$F$266</f>
        <v>0</v>
      </c>
      <c r="HJ269" s="299">
        <f>SUMIF(HK3:$IN$3,"&lt;="&amp;$F$266+HJ3,HK353:$IN$353)/$F$266</f>
        <v>0</v>
      </c>
      <c r="HK269" s="299">
        <f>SUMIF(HL3:$IN$3,"&lt;="&amp;$F$266+HK3,HL353:$IN$353)/$F$266</f>
        <v>0</v>
      </c>
      <c r="HL269" s="299">
        <f>SUMIF(HM3:$IN$3,"&lt;="&amp;$F$266+HL3,HM353:$IN$353)/$F$266</f>
        <v>0</v>
      </c>
      <c r="HM269" s="299">
        <f>SUMIF(HN3:$IN$3,"&lt;="&amp;$F$266+HM3,HN353:$IN$353)/$F$266</f>
        <v>0</v>
      </c>
      <c r="HN269" s="299">
        <f>SUMIF(HO3:$IN$3,"&lt;="&amp;$F$266+HN3,HO353:$IN$353)/$F$266</f>
        <v>0</v>
      </c>
      <c r="HO269" s="299">
        <f>SUMIF(HP3:$IN$3,"&lt;="&amp;$F$266+HO3,HP353:$IN$353)/$F$266</f>
        <v>0</v>
      </c>
      <c r="HP269" s="299">
        <f>SUMIF(HQ3:$IN$3,"&lt;="&amp;$F$266+HP3,HQ353:$IN$353)/$F$266</f>
        <v>0</v>
      </c>
      <c r="HQ269" s="299">
        <f>SUMIF(HR3:$IN$3,"&lt;="&amp;$F$266+HQ3,HR353:$IN$353)/$F$266</f>
        <v>0</v>
      </c>
      <c r="HR269" s="299">
        <f>SUMIF(HS3:$IN$3,"&lt;="&amp;$F$266+HR3,HS353:$IN$353)/$F$266</f>
        <v>0</v>
      </c>
      <c r="HS269" s="299">
        <f>SUMIF(HT3:$IN$3,"&lt;="&amp;$F$266+HS3,HT353:$IN$353)/$F$266</f>
        <v>0</v>
      </c>
      <c r="HT269" s="299">
        <f>SUMIF(HU3:$IN$3,"&lt;="&amp;$F$266+HT3,HU353:$IN$353)/$F$266</f>
        <v>0</v>
      </c>
      <c r="HU269" s="299">
        <f>SUMIF(HV3:$IN$3,"&lt;="&amp;$F$266+HU3,HV353:$IN$353)/$F$266</f>
        <v>0</v>
      </c>
      <c r="HV269" s="299">
        <f>SUMIF(HW3:$IN$3,"&lt;="&amp;$F$266+HV3,HW353:$IN$353)/$F$266</f>
        <v>0</v>
      </c>
      <c r="HW269" s="299">
        <f>SUMIF(HX3:$IN$3,"&lt;="&amp;$F$266+HW3,HX353:$IN$353)/$F$266</f>
        <v>0</v>
      </c>
      <c r="HX269" s="299">
        <f>SUMIF(HY3:$IN$3,"&lt;="&amp;$F$266+HX3,HY353:$IN$353)/$F$266</f>
        <v>0</v>
      </c>
      <c r="HY269" s="299">
        <f>SUMIF(HZ3:$IN$3,"&lt;="&amp;$F$266+HY3,HZ353:$IN$353)/$F$266</f>
        <v>0</v>
      </c>
      <c r="HZ269" s="299">
        <f>SUMIF(IA3:$IN$3,"&lt;="&amp;$F$266+HZ3,IA353:$IN$353)/$F$266</f>
        <v>0</v>
      </c>
      <c r="IA269" s="299">
        <f>SUMIF(IB3:$IN$3,"&lt;="&amp;$F$266+IA3,IB353:$IN$353)/$F$266</f>
        <v>0</v>
      </c>
      <c r="IB269" s="299">
        <f>SUMIF(IC3:$IN$3,"&lt;="&amp;$F$266+IB3,IC353:$IN$353)/$F$266</f>
        <v>0</v>
      </c>
      <c r="IC269" s="299">
        <f>SUMIF(ID3:$IN$3,"&lt;="&amp;$F$266+IC3,ID353:$IN$353)/$F$266</f>
        <v>0</v>
      </c>
      <c r="ID269" s="299">
        <f>SUMIF(IE3:$IN$3,"&lt;="&amp;$F$266+ID3,IE353:$IN$353)/$F$266</f>
        <v>0</v>
      </c>
      <c r="IE269" s="299">
        <f>SUMIF(IF3:$IN$3,"&lt;="&amp;$F$266+IE3,IF353:$IN$353)/$F$266</f>
        <v>0</v>
      </c>
      <c r="IF269" s="299">
        <f>SUMIF(IG3:$IN$3,"&lt;="&amp;$F$266+IF3,IG353:$IN$353)/$F$266</f>
        <v>0</v>
      </c>
      <c r="IG269" s="299">
        <f>SUMIF(IH3:$IN$3,"&lt;="&amp;$F$266+IG3,IH353:$IN$353)/$F$266</f>
        <v>0</v>
      </c>
      <c r="IH269" s="299">
        <f>SUMIF(II3:$IN$3,"&lt;="&amp;$F$266+IH3,II353:$IN$353)/$F$266</f>
        <v>0</v>
      </c>
      <c r="II269" s="299">
        <f>SUMIF(IJ3:$IN$3,"&lt;="&amp;$F$266+II3,IJ353:$IN$353)/$F$266</f>
        <v>0</v>
      </c>
      <c r="IJ269" s="299">
        <f>SUMIF(IK3:$IN$3,"&lt;="&amp;$F$266+IJ3,IK353:$IN$353)/$F$266</f>
        <v>0</v>
      </c>
      <c r="IK269" s="299">
        <f>SUMIF(IL3:$IN$3,"&lt;="&amp;$F$266+IK3,IL353:$IN$353)/$F$266</f>
        <v>0</v>
      </c>
      <c r="IL269" s="299">
        <f>SUMIF(IM3:$IN$3,"&lt;="&amp;$F$266+IL3,IM353:$IN$353)/$F$266</f>
        <v>0</v>
      </c>
      <c r="IM269" s="299">
        <f>SUMIF(IN3:$IN$3,"&lt;="&amp;$F$266+IM3,IN353:$IN$353)/$F$266</f>
        <v>0</v>
      </c>
      <c r="IN269" s="299">
        <f>SUMIF($IN3:IN$3,"&lt;="&amp;$F$266+IN3,$IN353:IN$353)/$F$266</f>
        <v>0</v>
      </c>
    </row>
    <row r="270" spans="1:248" ht="15" customHeight="1">
      <c r="B270" s="19" t="s">
        <v>619</v>
      </c>
      <c r="F270" s="324">
        <f>-SUM(H270:IN270)</f>
        <v>8492189.0485729259</v>
      </c>
      <c r="G270" s="101" t="str">
        <f>_FCY</f>
        <v>USD</v>
      </c>
      <c r="H270" s="299">
        <f>-I353</f>
        <v>0</v>
      </c>
      <c r="I270" s="299">
        <f t="shared" ref="I270:BT270" si="463">-J353</f>
        <v>0</v>
      </c>
      <c r="J270" s="299">
        <f t="shared" si="463"/>
        <v>0</v>
      </c>
      <c r="K270" s="299">
        <f t="shared" si="463"/>
        <v>0</v>
      </c>
      <c r="L270" s="299">
        <f t="shared" si="463"/>
        <v>0</v>
      </c>
      <c r="M270" s="299">
        <f t="shared" si="463"/>
        <v>0</v>
      </c>
      <c r="N270" s="299">
        <f t="shared" si="463"/>
        <v>0</v>
      </c>
      <c r="O270" s="299">
        <f t="shared" si="463"/>
        <v>0</v>
      </c>
      <c r="P270" s="299">
        <f t="shared" si="463"/>
        <v>0</v>
      </c>
      <c r="Q270" s="299">
        <f t="shared" si="463"/>
        <v>0</v>
      </c>
      <c r="R270" s="299">
        <f t="shared" si="463"/>
        <v>0</v>
      </c>
      <c r="S270" s="299">
        <f t="shared" si="463"/>
        <v>0</v>
      </c>
      <c r="T270" s="299">
        <f t="shared" si="463"/>
        <v>0</v>
      </c>
      <c r="U270" s="299">
        <f t="shared" si="463"/>
        <v>0</v>
      </c>
      <c r="V270" s="299">
        <f t="shared" si="463"/>
        <v>0</v>
      </c>
      <c r="W270" s="299">
        <f t="shared" si="463"/>
        <v>0</v>
      </c>
      <c r="X270" s="299">
        <f t="shared" si="463"/>
        <v>0</v>
      </c>
      <c r="Y270" s="299">
        <f t="shared" si="463"/>
        <v>0</v>
      </c>
      <c r="Z270" s="299">
        <f t="shared" si="463"/>
        <v>0</v>
      </c>
      <c r="AA270" s="299">
        <f t="shared" si="463"/>
        <v>0</v>
      </c>
      <c r="AB270" s="299">
        <f t="shared" si="463"/>
        <v>0</v>
      </c>
      <c r="AC270" s="299">
        <f t="shared" si="463"/>
        <v>0</v>
      </c>
      <c r="AD270" s="299">
        <f t="shared" si="463"/>
        <v>0</v>
      </c>
      <c r="AE270" s="299">
        <f t="shared" si="463"/>
        <v>0</v>
      </c>
      <c r="AF270" s="299">
        <f t="shared" si="463"/>
        <v>0</v>
      </c>
      <c r="AG270" s="299">
        <f t="shared" si="463"/>
        <v>0</v>
      </c>
      <c r="AH270" s="299">
        <f t="shared" si="463"/>
        <v>0</v>
      </c>
      <c r="AI270" s="299">
        <f t="shared" si="463"/>
        <v>0</v>
      </c>
      <c r="AJ270" s="299">
        <f t="shared" si="463"/>
        <v>0</v>
      </c>
      <c r="AK270" s="299">
        <f t="shared" si="463"/>
        <v>0</v>
      </c>
      <c r="AL270" s="299">
        <f t="shared" si="463"/>
        <v>0</v>
      </c>
      <c r="AM270" s="299">
        <f t="shared" si="463"/>
        <v>0</v>
      </c>
      <c r="AN270" s="299">
        <f t="shared" si="463"/>
        <v>0</v>
      </c>
      <c r="AO270" s="299">
        <f t="shared" si="463"/>
        <v>0</v>
      </c>
      <c r="AP270" s="299">
        <f t="shared" si="463"/>
        <v>0</v>
      </c>
      <c r="AQ270" s="299">
        <f t="shared" si="463"/>
        <v>0</v>
      </c>
      <c r="AR270" s="299">
        <f t="shared" si="463"/>
        <v>0</v>
      </c>
      <c r="AS270" s="299">
        <f t="shared" si="463"/>
        <v>0</v>
      </c>
      <c r="AT270" s="299">
        <f t="shared" si="463"/>
        <v>0</v>
      </c>
      <c r="AU270" s="299">
        <f t="shared" si="463"/>
        <v>0</v>
      </c>
      <c r="AV270" s="299">
        <f t="shared" si="463"/>
        <v>0</v>
      </c>
      <c r="AW270" s="299">
        <f t="shared" si="463"/>
        <v>0</v>
      </c>
      <c r="AX270" s="299">
        <f t="shared" si="463"/>
        <v>0</v>
      </c>
      <c r="AY270" s="299">
        <f t="shared" si="463"/>
        <v>0</v>
      </c>
      <c r="AZ270" s="299">
        <f t="shared" si="463"/>
        <v>0</v>
      </c>
      <c r="BA270" s="299">
        <f t="shared" si="463"/>
        <v>0</v>
      </c>
      <c r="BB270" s="299">
        <f t="shared" si="463"/>
        <v>0</v>
      </c>
      <c r="BC270" s="299">
        <f t="shared" si="463"/>
        <v>0</v>
      </c>
      <c r="BD270" s="299">
        <f t="shared" si="463"/>
        <v>0</v>
      </c>
      <c r="BE270" s="299">
        <f t="shared" si="463"/>
        <v>0</v>
      </c>
      <c r="BF270" s="299">
        <f t="shared" si="463"/>
        <v>0</v>
      </c>
      <c r="BG270" s="299">
        <f t="shared" si="463"/>
        <v>0</v>
      </c>
      <c r="BH270" s="299">
        <f t="shared" si="463"/>
        <v>0</v>
      </c>
      <c r="BI270" s="299">
        <f t="shared" si="463"/>
        <v>0</v>
      </c>
      <c r="BJ270" s="299">
        <f t="shared" si="463"/>
        <v>0</v>
      </c>
      <c r="BK270" s="299">
        <f t="shared" si="463"/>
        <v>0</v>
      </c>
      <c r="BL270" s="299">
        <f t="shared" si="463"/>
        <v>0</v>
      </c>
      <c r="BM270" s="299">
        <f t="shared" si="463"/>
        <v>0</v>
      </c>
      <c r="BN270" s="299">
        <f t="shared" si="463"/>
        <v>0</v>
      </c>
      <c r="BO270" s="299">
        <f t="shared" si="463"/>
        <v>0</v>
      </c>
      <c r="BP270" s="299">
        <f t="shared" si="463"/>
        <v>0</v>
      </c>
      <c r="BQ270" s="299">
        <f t="shared" si="463"/>
        <v>0</v>
      </c>
      <c r="BR270" s="299">
        <f t="shared" si="463"/>
        <v>0</v>
      </c>
      <c r="BS270" s="299">
        <f t="shared" si="463"/>
        <v>0</v>
      </c>
      <c r="BT270" s="299">
        <f t="shared" si="463"/>
        <v>0</v>
      </c>
      <c r="BU270" s="299">
        <f t="shared" ref="BU270:EF270" si="464">-BV353</f>
        <v>0</v>
      </c>
      <c r="BV270" s="299">
        <f t="shared" si="464"/>
        <v>0</v>
      </c>
      <c r="BW270" s="299">
        <f t="shared" si="464"/>
        <v>0</v>
      </c>
      <c r="BX270" s="299">
        <f t="shared" si="464"/>
        <v>0</v>
      </c>
      <c r="BY270" s="299">
        <f t="shared" si="464"/>
        <v>0</v>
      </c>
      <c r="BZ270" s="299">
        <f t="shared" si="464"/>
        <v>0</v>
      </c>
      <c r="CA270" s="299">
        <f t="shared" si="464"/>
        <v>0</v>
      </c>
      <c r="CB270" s="299">
        <f t="shared" si="464"/>
        <v>0</v>
      </c>
      <c r="CC270" s="299">
        <f t="shared" si="464"/>
        <v>0</v>
      </c>
      <c r="CD270" s="299">
        <f t="shared" si="464"/>
        <v>0</v>
      </c>
      <c r="CE270" s="299">
        <f t="shared" si="464"/>
        <v>0</v>
      </c>
      <c r="CF270" s="299">
        <f t="shared" si="464"/>
        <v>0</v>
      </c>
      <c r="CG270" s="299">
        <f t="shared" si="464"/>
        <v>0</v>
      </c>
      <c r="CH270" s="299">
        <f t="shared" si="464"/>
        <v>0</v>
      </c>
      <c r="CI270" s="299">
        <f t="shared" si="464"/>
        <v>0</v>
      </c>
      <c r="CJ270" s="299">
        <f t="shared" si="464"/>
        <v>0</v>
      </c>
      <c r="CK270" s="299">
        <f t="shared" si="464"/>
        <v>0</v>
      </c>
      <c r="CL270" s="299">
        <f t="shared" si="464"/>
        <v>0</v>
      </c>
      <c r="CM270" s="299">
        <f t="shared" si="464"/>
        <v>0</v>
      </c>
      <c r="CN270" s="299">
        <f t="shared" si="464"/>
        <v>0</v>
      </c>
      <c r="CO270" s="299">
        <f t="shared" si="464"/>
        <v>0</v>
      </c>
      <c r="CP270" s="299">
        <f t="shared" si="464"/>
        <v>0</v>
      </c>
      <c r="CQ270" s="299">
        <f t="shared" si="464"/>
        <v>0</v>
      </c>
      <c r="CR270" s="299">
        <f t="shared" si="464"/>
        <v>0</v>
      </c>
      <c r="CS270" s="299">
        <f t="shared" si="464"/>
        <v>0</v>
      </c>
      <c r="CT270" s="299">
        <f t="shared" si="464"/>
        <v>0</v>
      </c>
      <c r="CU270" s="299">
        <f t="shared" si="464"/>
        <v>0</v>
      </c>
      <c r="CV270" s="299">
        <f t="shared" si="464"/>
        <v>0</v>
      </c>
      <c r="CW270" s="299">
        <f t="shared" si="464"/>
        <v>0</v>
      </c>
      <c r="CX270" s="299">
        <f t="shared" si="464"/>
        <v>0</v>
      </c>
      <c r="CY270" s="299">
        <f t="shared" si="464"/>
        <v>0</v>
      </c>
      <c r="CZ270" s="299">
        <f t="shared" si="464"/>
        <v>0</v>
      </c>
      <c r="DA270" s="299">
        <f t="shared" si="464"/>
        <v>0</v>
      </c>
      <c r="DB270" s="299">
        <f t="shared" si="464"/>
        <v>0</v>
      </c>
      <c r="DC270" s="299">
        <f t="shared" si="464"/>
        <v>0</v>
      </c>
      <c r="DD270" s="299">
        <f t="shared" si="464"/>
        <v>0</v>
      </c>
      <c r="DE270" s="299">
        <f t="shared" si="464"/>
        <v>0</v>
      </c>
      <c r="DF270" s="299">
        <f t="shared" si="464"/>
        <v>0</v>
      </c>
      <c r="DG270" s="299">
        <f t="shared" si="464"/>
        <v>0</v>
      </c>
      <c r="DH270" s="299">
        <f t="shared" si="464"/>
        <v>0</v>
      </c>
      <c r="DI270" s="299">
        <f t="shared" si="464"/>
        <v>0</v>
      </c>
      <c r="DJ270" s="299">
        <f t="shared" si="464"/>
        <v>0</v>
      </c>
      <c r="DK270" s="299">
        <f t="shared" si="464"/>
        <v>0</v>
      </c>
      <c r="DL270" s="299">
        <f t="shared" si="464"/>
        <v>0</v>
      </c>
      <c r="DM270" s="299">
        <f t="shared" si="464"/>
        <v>0</v>
      </c>
      <c r="DN270" s="299">
        <f t="shared" si="464"/>
        <v>0</v>
      </c>
      <c r="DO270" s="299">
        <f t="shared" si="464"/>
        <v>0</v>
      </c>
      <c r="DP270" s="299">
        <f t="shared" si="464"/>
        <v>0</v>
      </c>
      <c r="DQ270" s="299">
        <f t="shared" si="464"/>
        <v>0</v>
      </c>
      <c r="DR270" s="299">
        <f t="shared" si="464"/>
        <v>0</v>
      </c>
      <c r="DS270" s="299">
        <f t="shared" si="464"/>
        <v>0</v>
      </c>
      <c r="DT270" s="299">
        <f t="shared" si="464"/>
        <v>0</v>
      </c>
      <c r="DU270" s="299">
        <f t="shared" si="464"/>
        <v>0</v>
      </c>
      <c r="DV270" s="299">
        <f t="shared" si="464"/>
        <v>0</v>
      </c>
      <c r="DW270" s="299">
        <f t="shared" si="464"/>
        <v>0</v>
      </c>
      <c r="DX270" s="299">
        <f t="shared" si="464"/>
        <v>0</v>
      </c>
      <c r="DY270" s="299">
        <f t="shared" si="464"/>
        <v>0</v>
      </c>
      <c r="DZ270" s="299">
        <f t="shared" si="464"/>
        <v>0</v>
      </c>
      <c r="EA270" s="299">
        <f t="shared" si="464"/>
        <v>0</v>
      </c>
      <c r="EB270" s="299">
        <f t="shared" si="464"/>
        <v>0</v>
      </c>
      <c r="EC270" s="299">
        <f t="shared" si="464"/>
        <v>0</v>
      </c>
      <c r="ED270" s="299">
        <f t="shared" si="464"/>
        <v>0</v>
      </c>
      <c r="EE270" s="299">
        <f t="shared" si="464"/>
        <v>0</v>
      </c>
      <c r="EF270" s="299">
        <f t="shared" si="464"/>
        <v>0</v>
      </c>
      <c r="EG270" s="299">
        <f t="shared" ref="EG270:GR270" si="465">-EH353</f>
        <v>0</v>
      </c>
      <c r="EH270" s="299">
        <f t="shared" si="465"/>
        <v>0</v>
      </c>
      <c r="EI270" s="299">
        <f t="shared" si="465"/>
        <v>0</v>
      </c>
      <c r="EJ270" s="299">
        <f t="shared" si="465"/>
        <v>0</v>
      </c>
      <c r="EK270" s="299">
        <f t="shared" si="465"/>
        <v>0</v>
      </c>
      <c r="EL270" s="299">
        <f t="shared" si="465"/>
        <v>0</v>
      </c>
      <c r="EM270" s="299">
        <f t="shared" si="465"/>
        <v>0</v>
      </c>
      <c r="EN270" s="299">
        <f t="shared" si="465"/>
        <v>0</v>
      </c>
      <c r="EO270" s="299">
        <f t="shared" si="465"/>
        <v>0</v>
      </c>
      <c r="EP270" s="299">
        <f t="shared" si="465"/>
        <v>0</v>
      </c>
      <c r="EQ270" s="299">
        <f t="shared" si="465"/>
        <v>0</v>
      </c>
      <c r="ER270" s="299">
        <f t="shared" si="465"/>
        <v>0</v>
      </c>
      <c r="ES270" s="299">
        <f t="shared" si="465"/>
        <v>0</v>
      </c>
      <c r="ET270" s="299">
        <f t="shared" si="465"/>
        <v>0</v>
      </c>
      <c r="EU270" s="299">
        <f t="shared" si="465"/>
        <v>-8492189.0485729259</v>
      </c>
      <c r="EV270" s="299">
        <f t="shared" si="465"/>
        <v>0</v>
      </c>
      <c r="EW270" s="299">
        <f t="shared" si="465"/>
        <v>0</v>
      </c>
      <c r="EX270" s="299">
        <f t="shared" si="465"/>
        <v>0</v>
      </c>
      <c r="EY270" s="299">
        <f t="shared" si="465"/>
        <v>0</v>
      </c>
      <c r="EZ270" s="299">
        <f t="shared" si="465"/>
        <v>0</v>
      </c>
      <c r="FA270" s="299">
        <f t="shared" si="465"/>
        <v>0</v>
      </c>
      <c r="FB270" s="299">
        <f t="shared" si="465"/>
        <v>0</v>
      </c>
      <c r="FC270" s="299">
        <f t="shared" si="465"/>
        <v>0</v>
      </c>
      <c r="FD270" s="299">
        <f t="shared" si="465"/>
        <v>0</v>
      </c>
      <c r="FE270" s="299">
        <f t="shared" si="465"/>
        <v>0</v>
      </c>
      <c r="FF270" s="299">
        <f t="shared" si="465"/>
        <v>0</v>
      </c>
      <c r="FG270" s="299">
        <f t="shared" si="465"/>
        <v>0</v>
      </c>
      <c r="FH270" s="299">
        <f t="shared" si="465"/>
        <v>0</v>
      </c>
      <c r="FI270" s="299">
        <f t="shared" si="465"/>
        <v>0</v>
      </c>
      <c r="FJ270" s="299">
        <f t="shared" si="465"/>
        <v>0</v>
      </c>
      <c r="FK270" s="299">
        <f t="shared" si="465"/>
        <v>0</v>
      </c>
      <c r="FL270" s="299">
        <f t="shared" si="465"/>
        <v>0</v>
      </c>
      <c r="FM270" s="299">
        <f t="shared" si="465"/>
        <v>0</v>
      </c>
      <c r="FN270" s="299">
        <f t="shared" si="465"/>
        <v>0</v>
      </c>
      <c r="FO270" s="299">
        <f t="shared" si="465"/>
        <v>0</v>
      </c>
      <c r="FP270" s="299">
        <f t="shared" si="465"/>
        <v>0</v>
      </c>
      <c r="FQ270" s="299">
        <f t="shared" si="465"/>
        <v>0</v>
      </c>
      <c r="FR270" s="299">
        <f t="shared" si="465"/>
        <v>0</v>
      </c>
      <c r="FS270" s="299">
        <f t="shared" si="465"/>
        <v>0</v>
      </c>
      <c r="FT270" s="299">
        <f t="shared" si="465"/>
        <v>0</v>
      </c>
      <c r="FU270" s="299">
        <f t="shared" si="465"/>
        <v>0</v>
      </c>
      <c r="FV270" s="299">
        <f t="shared" si="465"/>
        <v>0</v>
      </c>
      <c r="FW270" s="299">
        <f t="shared" si="465"/>
        <v>0</v>
      </c>
      <c r="FX270" s="299">
        <f t="shared" si="465"/>
        <v>0</v>
      </c>
      <c r="FY270" s="299">
        <f t="shared" si="465"/>
        <v>0</v>
      </c>
      <c r="FZ270" s="299">
        <f t="shared" si="465"/>
        <v>0</v>
      </c>
      <c r="GA270" s="299">
        <f t="shared" si="465"/>
        <v>0</v>
      </c>
      <c r="GB270" s="299">
        <f t="shared" si="465"/>
        <v>0</v>
      </c>
      <c r="GC270" s="299">
        <f t="shared" si="465"/>
        <v>0</v>
      </c>
      <c r="GD270" s="299">
        <f t="shared" si="465"/>
        <v>0</v>
      </c>
      <c r="GE270" s="299">
        <f t="shared" si="465"/>
        <v>0</v>
      </c>
      <c r="GF270" s="299">
        <f t="shared" si="465"/>
        <v>0</v>
      </c>
      <c r="GG270" s="299">
        <f t="shared" si="465"/>
        <v>0</v>
      </c>
      <c r="GH270" s="299">
        <f t="shared" si="465"/>
        <v>0</v>
      </c>
      <c r="GI270" s="299">
        <f t="shared" si="465"/>
        <v>0</v>
      </c>
      <c r="GJ270" s="299">
        <f t="shared" si="465"/>
        <v>0</v>
      </c>
      <c r="GK270" s="299">
        <f t="shared" si="465"/>
        <v>0</v>
      </c>
      <c r="GL270" s="299">
        <f t="shared" si="465"/>
        <v>0</v>
      </c>
      <c r="GM270" s="299">
        <f t="shared" si="465"/>
        <v>0</v>
      </c>
      <c r="GN270" s="299">
        <f t="shared" si="465"/>
        <v>0</v>
      </c>
      <c r="GO270" s="299">
        <f t="shared" si="465"/>
        <v>0</v>
      </c>
      <c r="GP270" s="299">
        <f t="shared" si="465"/>
        <v>0</v>
      </c>
      <c r="GQ270" s="299">
        <f t="shared" si="465"/>
        <v>0</v>
      </c>
      <c r="GR270" s="299">
        <f t="shared" si="465"/>
        <v>0</v>
      </c>
      <c r="GS270" s="299">
        <f t="shared" ref="GS270:IM270" si="466">-GT353</f>
        <v>0</v>
      </c>
      <c r="GT270" s="299">
        <f t="shared" si="466"/>
        <v>0</v>
      </c>
      <c r="GU270" s="299">
        <f t="shared" si="466"/>
        <v>0</v>
      </c>
      <c r="GV270" s="299">
        <f t="shared" si="466"/>
        <v>0</v>
      </c>
      <c r="GW270" s="299">
        <f t="shared" si="466"/>
        <v>0</v>
      </c>
      <c r="GX270" s="299">
        <f t="shared" si="466"/>
        <v>0</v>
      </c>
      <c r="GY270" s="299">
        <f t="shared" si="466"/>
        <v>0</v>
      </c>
      <c r="GZ270" s="299">
        <f t="shared" si="466"/>
        <v>0</v>
      </c>
      <c r="HA270" s="299">
        <f t="shared" si="466"/>
        <v>0</v>
      </c>
      <c r="HB270" s="299">
        <f t="shared" si="466"/>
        <v>0</v>
      </c>
      <c r="HC270" s="299">
        <f t="shared" si="466"/>
        <v>0</v>
      </c>
      <c r="HD270" s="299">
        <f t="shared" si="466"/>
        <v>0</v>
      </c>
      <c r="HE270" s="299">
        <f t="shared" si="466"/>
        <v>0</v>
      </c>
      <c r="HF270" s="299">
        <f t="shared" si="466"/>
        <v>0</v>
      </c>
      <c r="HG270" s="299">
        <f t="shared" si="466"/>
        <v>0</v>
      </c>
      <c r="HH270" s="299">
        <f t="shared" si="466"/>
        <v>0</v>
      </c>
      <c r="HI270" s="299">
        <f t="shared" si="466"/>
        <v>0</v>
      </c>
      <c r="HJ270" s="299">
        <f t="shared" si="466"/>
        <v>0</v>
      </c>
      <c r="HK270" s="299">
        <f t="shared" si="466"/>
        <v>0</v>
      </c>
      <c r="HL270" s="299">
        <f t="shared" si="466"/>
        <v>0</v>
      </c>
      <c r="HM270" s="299">
        <f t="shared" si="466"/>
        <v>0</v>
      </c>
      <c r="HN270" s="299">
        <f t="shared" si="466"/>
        <v>0</v>
      </c>
      <c r="HO270" s="299">
        <f t="shared" si="466"/>
        <v>0</v>
      </c>
      <c r="HP270" s="299">
        <f t="shared" si="466"/>
        <v>0</v>
      </c>
      <c r="HQ270" s="299">
        <f t="shared" si="466"/>
        <v>0</v>
      </c>
      <c r="HR270" s="299">
        <f t="shared" si="466"/>
        <v>0</v>
      </c>
      <c r="HS270" s="299">
        <f t="shared" si="466"/>
        <v>0</v>
      </c>
      <c r="HT270" s="299">
        <f t="shared" si="466"/>
        <v>0</v>
      </c>
      <c r="HU270" s="299">
        <f t="shared" si="466"/>
        <v>0</v>
      </c>
      <c r="HV270" s="299">
        <f t="shared" si="466"/>
        <v>0</v>
      </c>
      <c r="HW270" s="299">
        <f t="shared" si="466"/>
        <v>0</v>
      </c>
      <c r="HX270" s="299">
        <f t="shared" si="466"/>
        <v>0</v>
      </c>
      <c r="HY270" s="299">
        <f t="shared" si="466"/>
        <v>0</v>
      </c>
      <c r="HZ270" s="299">
        <f t="shared" si="466"/>
        <v>0</v>
      </c>
      <c r="IA270" s="299">
        <f t="shared" si="466"/>
        <v>0</v>
      </c>
      <c r="IB270" s="299">
        <f t="shared" si="466"/>
        <v>0</v>
      </c>
      <c r="IC270" s="299">
        <f t="shared" si="466"/>
        <v>0</v>
      </c>
      <c r="ID270" s="299">
        <f t="shared" si="466"/>
        <v>0</v>
      </c>
      <c r="IE270" s="299">
        <f t="shared" si="466"/>
        <v>0</v>
      </c>
      <c r="IF270" s="299">
        <f t="shared" si="466"/>
        <v>0</v>
      </c>
      <c r="IG270" s="299">
        <f t="shared" si="466"/>
        <v>0</v>
      </c>
      <c r="IH270" s="299">
        <f t="shared" si="466"/>
        <v>0</v>
      </c>
      <c r="II270" s="299">
        <f t="shared" si="466"/>
        <v>0</v>
      </c>
      <c r="IJ270" s="299">
        <f t="shared" si="466"/>
        <v>0</v>
      </c>
      <c r="IK270" s="299">
        <f t="shared" si="466"/>
        <v>0</v>
      </c>
      <c r="IL270" s="299">
        <f t="shared" si="466"/>
        <v>0</v>
      </c>
      <c r="IM270" s="299">
        <f t="shared" si="466"/>
        <v>0</v>
      </c>
      <c r="IN270" s="299">
        <v>0</v>
      </c>
    </row>
    <row r="271" spans="1:248" ht="15" customHeight="1">
      <c r="B271" s="295" t="s">
        <v>620</v>
      </c>
      <c r="C271" s="295"/>
      <c r="D271" s="295"/>
      <c r="E271" s="295"/>
      <c r="F271" s="295"/>
      <c r="G271" s="190" t="str">
        <f>_FCY</f>
        <v>USD</v>
      </c>
      <c r="H271" s="300">
        <f>SUM(H267:H270)</f>
        <v>0</v>
      </c>
      <c r="I271" s="300">
        <f>SUM(I267:I270)</f>
        <v>0</v>
      </c>
      <c r="J271" s="300">
        <f t="shared" ref="J271:BU271" si="467">SUM(J267:J270)</f>
        <v>0</v>
      </c>
      <c r="K271" s="300">
        <f t="shared" si="467"/>
        <v>0</v>
      </c>
      <c r="L271" s="300">
        <f t="shared" si="467"/>
        <v>0</v>
      </c>
      <c r="M271" s="300">
        <f t="shared" si="467"/>
        <v>0</v>
      </c>
      <c r="N271" s="300">
        <f t="shared" si="467"/>
        <v>0</v>
      </c>
      <c r="O271" s="300">
        <f t="shared" si="467"/>
        <v>0</v>
      </c>
      <c r="P271" s="300">
        <f t="shared" si="467"/>
        <v>0</v>
      </c>
      <c r="Q271" s="300">
        <f t="shared" si="467"/>
        <v>0</v>
      </c>
      <c r="R271" s="300">
        <f t="shared" si="467"/>
        <v>0</v>
      </c>
      <c r="S271" s="300">
        <f t="shared" si="467"/>
        <v>0</v>
      </c>
      <c r="T271" s="300">
        <f t="shared" si="467"/>
        <v>0</v>
      </c>
      <c r="U271" s="300">
        <f t="shared" si="467"/>
        <v>0</v>
      </c>
      <c r="V271" s="300">
        <f t="shared" si="467"/>
        <v>0</v>
      </c>
      <c r="W271" s="300">
        <f t="shared" si="467"/>
        <v>0</v>
      </c>
      <c r="X271" s="300">
        <f t="shared" si="467"/>
        <v>0</v>
      </c>
      <c r="Y271" s="300">
        <f t="shared" si="467"/>
        <v>0</v>
      </c>
      <c r="Z271" s="300">
        <f t="shared" si="467"/>
        <v>0</v>
      </c>
      <c r="AA271" s="300">
        <f t="shared" si="467"/>
        <v>0</v>
      </c>
      <c r="AB271" s="300">
        <f t="shared" si="467"/>
        <v>0</v>
      </c>
      <c r="AC271" s="300">
        <f t="shared" si="467"/>
        <v>0</v>
      </c>
      <c r="AD271" s="300">
        <f t="shared" si="467"/>
        <v>0</v>
      </c>
      <c r="AE271" s="300">
        <f t="shared" si="467"/>
        <v>0</v>
      </c>
      <c r="AF271" s="300">
        <f t="shared" si="467"/>
        <v>0</v>
      </c>
      <c r="AG271" s="300">
        <f t="shared" si="467"/>
        <v>0</v>
      </c>
      <c r="AH271" s="300">
        <f t="shared" si="467"/>
        <v>0</v>
      </c>
      <c r="AI271" s="300">
        <f t="shared" si="467"/>
        <v>0</v>
      </c>
      <c r="AJ271" s="300">
        <f t="shared" si="467"/>
        <v>0</v>
      </c>
      <c r="AK271" s="300">
        <f t="shared" si="467"/>
        <v>0</v>
      </c>
      <c r="AL271" s="300">
        <f t="shared" si="467"/>
        <v>0</v>
      </c>
      <c r="AM271" s="300">
        <f t="shared" si="467"/>
        <v>0</v>
      </c>
      <c r="AN271" s="300">
        <f t="shared" si="467"/>
        <v>0</v>
      </c>
      <c r="AO271" s="300">
        <f t="shared" si="467"/>
        <v>0</v>
      </c>
      <c r="AP271" s="300">
        <f t="shared" si="467"/>
        <v>0</v>
      </c>
      <c r="AQ271" s="300">
        <f t="shared" si="467"/>
        <v>0</v>
      </c>
      <c r="AR271" s="300">
        <f t="shared" si="467"/>
        <v>0</v>
      </c>
      <c r="AS271" s="300">
        <f t="shared" si="467"/>
        <v>0</v>
      </c>
      <c r="AT271" s="300">
        <f t="shared" si="467"/>
        <v>0</v>
      </c>
      <c r="AU271" s="300">
        <f t="shared" si="467"/>
        <v>0</v>
      </c>
      <c r="AV271" s="300">
        <f t="shared" si="467"/>
        <v>0</v>
      </c>
      <c r="AW271" s="300">
        <f t="shared" si="467"/>
        <v>0</v>
      </c>
      <c r="AX271" s="300">
        <f t="shared" si="467"/>
        <v>0</v>
      </c>
      <c r="AY271" s="300">
        <f t="shared" si="467"/>
        <v>0</v>
      </c>
      <c r="AZ271" s="300">
        <f t="shared" si="467"/>
        <v>84921.890485729265</v>
      </c>
      <c r="BA271" s="300">
        <f t="shared" si="467"/>
        <v>169843.78097145853</v>
      </c>
      <c r="BB271" s="300">
        <f t="shared" si="467"/>
        <v>254765.6714571878</v>
      </c>
      <c r="BC271" s="300">
        <f t="shared" si="467"/>
        <v>339687.56194291706</v>
      </c>
      <c r="BD271" s="300">
        <f t="shared" si="467"/>
        <v>424609.45242864633</v>
      </c>
      <c r="BE271" s="300">
        <f t="shared" si="467"/>
        <v>509531.34291437559</v>
      </c>
      <c r="BF271" s="300">
        <f t="shared" si="467"/>
        <v>594453.2334001048</v>
      </c>
      <c r="BG271" s="300">
        <f t="shared" si="467"/>
        <v>679375.12388583412</v>
      </c>
      <c r="BH271" s="300">
        <f t="shared" si="467"/>
        <v>764297.01437156345</v>
      </c>
      <c r="BI271" s="300">
        <f t="shared" si="467"/>
        <v>849218.90485729277</v>
      </c>
      <c r="BJ271" s="300">
        <f t="shared" si="467"/>
        <v>934140.7953430221</v>
      </c>
      <c r="BK271" s="300">
        <f t="shared" si="467"/>
        <v>1019062.6858287514</v>
      </c>
      <c r="BL271" s="300">
        <f t="shared" si="467"/>
        <v>1103984.5763144807</v>
      </c>
      <c r="BM271" s="300">
        <f t="shared" si="467"/>
        <v>1188906.4668002101</v>
      </c>
      <c r="BN271" s="300">
        <f t="shared" si="467"/>
        <v>1273828.3572859394</v>
      </c>
      <c r="BO271" s="300">
        <f t="shared" si="467"/>
        <v>1358750.2477716687</v>
      </c>
      <c r="BP271" s="300">
        <f t="shared" si="467"/>
        <v>1443672.138257398</v>
      </c>
      <c r="BQ271" s="300">
        <f t="shared" si="467"/>
        <v>1528594.0287431274</v>
      </c>
      <c r="BR271" s="300">
        <f t="shared" si="467"/>
        <v>1613515.9192288567</v>
      </c>
      <c r="BS271" s="300">
        <f t="shared" si="467"/>
        <v>1698437.809714586</v>
      </c>
      <c r="BT271" s="300">
        <f t="shared" si="467"/>
        <v>1783359.7002003153</v>
      </c>
      <c r="BU271" s="300">
        <f t="shared" si="467"/>
        <v>1868281.5906860447</v>
      </c>
      <c r="BV271" s="300">
        <f t="shared" ref="BV271:EG271" si="468">SUM(BV267:BV270)</f>
        <v>1953203.481171774</v>
      </c>
      <c r="BW271" s="300">
        <f t="shared" si="468"/>
        <v>2038125.3716575033</v>
      </c>
      <c r="BX271" s="300">
        <f t="shared" si="468"/>
        <v>2123047.2621432324</v>
      </c>
      <c r="BY271" s="300">
        <f t="shared" si="468"/>
        <v>2207969.1526289615</v>
      </c>
      <c r="BZ271" s="300">
        <f t="shared" si="468"/>
        <v>2292891.0431146906</v>
      </c>
      <c r="CA271" s="300">
        <f t="shared" si="468"/>
        <v>2377812.9336004197</v>
      </c>
      <c r="CB271" s="300">
        <f t="shared" si="468"/>
        <v>2462734.8240861488</v>
      </c>
      <c r="CC271" s="300">
        <f t="shared" si="468"/>
        <v>2547656.7145718778</v>
      </c>
      <c r="CD271" s="300">
        <f t="shared" si="468"/>
        <v>2632578.6050576069</v>
      </c>
      <c r="CE271" s="300">
        <f t="shared" si="468"/>
        <v>2717500.495543336</v>
      </c>
      <c r="CF271" s="300">
        <f t="shared" si="468"/>
        <v>2802422.3860290651</v>
      </c>
      <c r="CG271" s="300">
        <f t="shared" si="468"/>
        <v>2887344.2765147942</v>
      </c>
      <c r="CH271" s="300">
        <f t="shared" si="468"/>
        <v>2972266.1670005233</v>
      </c>
      <c r="CI271" s="300">
        <f t="shared" si="468"/>
        <v>3057188.0574862524</v>
      </c>
      <c r="CJ271" s="300">
        <f t="shared" si="468"/>
        <v>3142109.9479719815</v>
      </c>
      <c r="CK271" s="300">
        <f t="shared" si="468"/>
        <v>3227031.8384577106</v>
      </c>
      <c r="CL271" s="300">
        <f t="shared" si="468"/>
        <v>3311953.7289434397</v>
      </c>
      <c r="CM271" s="300">
        <f t="shared" si="468"/>
        <v>3396875.6194291688</v>
      </c>
      <c r="CN271" s="300">
        <f t="shared" si="468"/>
        <v>3481797.5099148978</v>
      </c>
      <c r="CO271" s="300">
        <f t="shared" si="468"/>
        <v>3566719.4004006269</v>
      </c>
      <c r="CP271" s="300">
        <f t="shared" si="468"/>
        <v>3651641.290886356</v>
      </c>
      <c r="CQ271" s="300">
        <f t="shared" si="468"/>
        <v>3736563.1813720851</v>
      </c>
      <c r="CR271" s="300">
        <f t="shared" si="468"/>
        <v>3821485.0718578142</v>
      </c>
      <c r="CS271" s="300">
        <f t="shared" si="468"/>
        <v>3906406.9623435433</v>
      </c>
      <c r="CT271" s="300">
        <f t="shared" si="468"/>
        <v>3991328.8528292724</v>
      </c>
      <c r="CU271" s="300">
        <f t="shared" si="468"/>
        <v>4076250.7433150015</v>
      </c>
      <c r="CV271" s="300">
        <f t="shared" si="468"/>
        <v>4161172.6338007306</v>
      </c>
      <c r="CW271" s="300">
        <f t="shared" si="468"/>
        <v>4246094.5242864601</v>
      </c>
      <c r="CX271" s="300">
        <f t="shared" si="468"/>
        <v>4331016.4147721892</v>
      </c>
      <c r="CY271" s="300">
        <f t="shared" si="468"/>
        <v>4415938.3052579183</v>
      </c>
      <c r="CZ271" s="300">
        <f t="shared" si="468"/>
        <v>4500860.1957436474</v>
      </c>
      <c r="DA271" s="300">
        <f t="shared" si="468"/>
        <v>4585782.0862293765</v>
      </c>
      <c r="DB271" s="300">
        <f t="shared" si="468"/>
        <v>4670703.9767151056</v>
      </c>
      <c r="DC271" s="300">
        <f t="shared" si="468"/>
        <v>4755625.8672008347</v>
      </c>
      <c r="DD271" s="300">
        <f t="shared" si="468"/>
        <v>4840547.7576865638</v>
      </c>
      <c r="DE271" s="300">
        <f t="shared" si="468"/>
        <v>4925469.6481722929</v>
      </c>
      <c r="DF271" s="300">
        <f t="shared" si="468"/>
        <v>5010391.5386580219</v>
      </c>
      <c r="DG271" s="300">
        <f t="shared" si="468"/>
        <v>5095313.429143751</v>
      </c>
      <c r="DH271" s="300">
        <f t="shared" si="468"/>
        <v>5180235.3196294801</v>
      </c>
      <c r="DI271" s="300">
        <f t="shared" si="468"/>
        <v>5265157.2101152092</v>
      </c>
      <c r="DJ271" s="300">
        <f t="shared" si="468"/>
        <v>5350079.1006009383</v>
      </c>
      <c r="DK271" s="300">
        <f t="shared" si="468"/>
        <v>5435000.9910866674</v>
      </c>
      <c r="DL271" s="300">
        <f t="shared" si="468"/>
        <v>5519922.8815723965</v>
      </c>
      <c r="DM271" s="300">
        <f t="shared" si="468"/>
        <v>5604844.7720581256</v>
      </c>
      <c r="DN271" s="300">
        <f t="shared" si="468"/>
        <v>5689766.6625438547</v>
      </c>
      <c r="DO271" s="300">
        <f t="shared" si="468"/>
        <v>5774688.5530295838</v>
      </c>
      <c r="DP271" s="300">
        <f t="shared" si="468"/>
        <v>5859610.4435153129</v>
      </c>
      <c r="DQ271" s="300">
        <f t="shared" si="468"/>
        <v>5944532.3340010419</v>
      </c>
      <c r="DR271" s="300">
        <f t="shared" si="468"/>
        <v>6029454.224486771</v>
      </c>
      <c r="DS271" s="300">
        <f t="shared" si="468"/>
        <v>6114376.1149725001</v>
      </c>
      <c r="DT271" s="300">
        <f t="shared" si="468"/>
        <v>6199298.0054582292</v>
      </c>
      <c r="DU271" s="300">
        <f t="shared" si="468"/>
        <v>6284219.8959439583</v>
      </c>
      <c r="DV271" s="300">
        <f t="shared" si="468"/>
        <v>6369141.7864296874</v>
      </c>
      <c r="DW271" s="300">
        <f t="shared" si="468"/>
        <v>6454063.6769154165</v>
      </c>
      <c r="DX271" s="300">
        <f t="shared" si="468"/>
        <v>6538985.5674011456</v>
      </c>
      <c r="DY271" s="300">
        <f t="shared" si="468"/>
        <v>6623907.4578868747</v>
      </c>
      <c r="DZ271" s="300">
        <f t="shared" si="468"/>
        <v>6708829.3483726038</v>
      </c>
      <c r="EA271" s="300">
        <f t="shared" si="468"/>
        <v>6793751.2388583329</v>
      </c>
      <c r="EB271" s="300">
        <f t="shared" si="468"/>
        <v>6878673.1293440619</v>
      </c>
      <c r="EC271" s="300">
        <f t="shared" si="468"/>
        <v>6963595.019829791</v>
      </c>
      <c r="ED271" s="300">
        <f t="shared" si="468"/>
        <v>7048516.9103155201</v>
      </c>
      <c r="EE271" s="300">
        <f t="shared" si="468"/>
        <v>7133438.8008012492</v>
      </c>
      <c r="EF271" s="300">
        <f t="shared" si="468"/>
        <v>7218360.6912869783</v>
      </c>
      <c r="EG271" s="300">
        <f t="shared" si="468"/>
        <v>7303282.5817727074</v>
      </c>
      <c r="EH271" s="300">
        <f t="shared" ref="EH271:GS271" si="469">SUM(EH267:EH270)</f>
        <v>7388204.4722584365</v>
      </c>
      <c r="EI271" s="300">
        <f t="shared" si="469"/>
        <v>7473126.3627441656</v>
      </c>
      <c r="EJ271" s="300">
        <f t="shared" si="469"/>
        <v>7558048.2532298947</v>
      </c>
      <c r="EK271" s="300">
        <f t="shared" si="469"/>
        <v>7642970.1437156238</v>
      </c>
      <c r="EL271" s="300">
        <f t="shared" si="469"/>
        <v>7727892.0342013529</v>
      </c>
      <c r="EM271" s="300">
        <f t="shared" si="469"/>
        <v>7812813.9246870819</v>
      </c>
      <c r="EN271" s="300">
        <f t="shared" si="469"/>
        <v>7897735.815172811</v>
      </c>
      <c r="EO271" s="300">
        <f t="shared" si="469"/>
        <v>7982657.7056585401</v>
      </c>
      <c r="EP271" s="300">
        <f t="shared" si="469"/>
        <v>8067579.5961442692</v>
      </c>
      <c r="EQ271" s="300">
        <f t="shared" si="469"/>
        <v>8152501.4866299983</v>
      </c>
      <c r="ER271" s="300">
        <f t="shared" si="469"/>
        <v>8237423.3771157274</v>
      </c>
      <c r="ES271" s="300">
        <f t="shared" si="469"/>
        <v>8322345.2676014565</v>
      </c>
      <c r="ET271" s="300">
        <f t="shared" si="469"/>
        <v>8407267.1580871865</v>
      </c>
      <c r="EU271" s="300">
        <f t="shared" si="469"/>
        <v>0</v>
      </c>
      <c r="EV271" s="300">
        <f t="shared" si="469"/>
        <v>0</v>
      </c>
      <c r="EW271" s="300">
        <f t="shared" si="469"/>
        <v>0</v>
      </c>
      <c r="EX271" s="300">
        <f t="shared" si="469"/>
        <v>0</v>
      </c>
      <c r="EY271" s="300">
        <f t="shared" si="469"/>
        <v>0</v>
      </c>
      <c r="EZ271" s="300">
        <f t="shared" si="469"/>
        <v>0</v>
      </c>
      <c r="FA271" s="300">
        <f t="shared" si="469"/>
        <v>0</v>
      </c>
      <c r="FB271" s="300">
        <f t="shared" si="469"/>
        <v>0</v>
      </c>
      <c r="FC271" s="300">
        <f t="shared" si="469"/>
        <v>0</v>
      </c>
      <c r="FD271" s="300">
        <f t="shared" si="469"/>
        <v>0</v>
      </c>
      <c r="FE271" s="300">
        <f t="shared" si="469"/>
        <v>0</v>
      </c>
      <c r="FF271" s="300">
        <f t="shared" si="469"/>
        <v>0</v>
      </c>
      <c r="FG271" s="300">
        <f t="shared" si="469"/>
        <v>0</v>
      </c>
      <c r="FH271" s="300">
        <f t="shared" si="469"/>
        <v>0</v>
      </c>
      <c r="FI271" s="300">
        <f t="shared" si="469"/>
        <v>0</v>
      </c>
      <c r="FJ271" s="300">
        <f t="shared" si="469"/>
        <v>0</v>
      </c>
      <c r="FK271" s="300">
        <f t="shared" si="469"/>
        <v>0</v>
      </c>
      <c r="FL271" s="300">
        <f t="shared" si="469"/>
        <v>0</v>
      </c>
      <c r="FM271" s="300">
        <f t="shared" si="469"/>
        <v>0</v>
      </c>
      <c r="FN271" s="300">
        <f t="shared" si="469"/>
        <v>0</v>
      </c>
      <c r="FO271" s="300">
        <f t="shared" si="469"/>
        <v>0</v>
      </c>
      <c r="FP271" s="300">
        <f t="shared" si="469"/>
        <v>0</v>
      </c>
      <c r="FQ271" s="300">
        <f t="shared" si="469"/>
        <v>0</v>
      </c>
      <c r="FR271" s="300">
        <f t="shared" si="469"/>
        <v>0</v>
      </c>
      <c r="FS271" s="300">
        <f t="shared" si="469"/>
        <v>0</v>
      </c>
      <c r="FT271" s="300">
        <f t="shared" si="469"/>
        <v>0</v>
      </c>
      <c r="FU271" s="300">
        <f t="shared" si="469"/>
        <v>0</v>
      </c>
      <c r="FV271" s="300">
        <f t="shared" si="469"/>
        <v>0</v>
      </c>
      <c r="FW271" s="300">
        <f t="shared" si="469"/>
        <v>0</v>
      </c>
      <c r="FX271" s="300">
        <f t="shared" si="469"/>
        <v>0</v>
      </c>
      <c r="FY271" s="300">
        <f t="shared" si="469"/>
        <v>0</v>
      </c>
      <c r="FZ271" s="300">
        <f t="shared" si="469"/>
        <v>0</v>
      </c>
      <c r="GA271" s="300">
        <f t="shared" si="469"/>
        <v>0</v>
      </c>
      <c r="GB271" s="300">
        <f t="shared" si="469"/>
        <v>0</v>
      </c>
      <c r="GC271" s="300">
        <f t="shared" si="469"/>
        <v>0</v>
      </c>
      <c r="GD271" s="300">
        <f t="shared" si="469"/>
        <v>0</v>
      </c>
      <c r="GE271" s="300">
        <f t="shared" si="469"/>
        <v>0</v>
      </c>
      <c r="GF271" s="300">
        <f t="shared" si="469"/>
        <v>0</v>
      </c>
      <c r="GG271" s="300">
        <f t="shared" si="469"/>
        <v>0</v>
      </c>
      <c r="GH271" s="300">
        <f t="shared" si="469"/>
        <v>0</v>
      </c>
      <c r="GI271" s="300">
        <f t="shared" si="469"/>
        <v>0</v>
      </c>
      <c r="GJ271" s="300">
        <f t="shared" si="469"/>
        <v>0</v>
      </c>
      <c r="GK271" s="300">
        <f t="shared" si="469"/>
        <v>0</v>
      </c>
      <c r="GL271" s="300">
        <f t="shared" si="469"/>
        <v>0</v>
      </c>
      <c r="GM271" s="300">
        <f t="shared" si="469"/>
        <v>0</v>
      </c>
      <c r="GN271" s="300">
        <f t="shared" si="469"/>
        <v>0</v>
      </c>
      <c r="GO271" s="300">
        <f t="shared" si="469"/>
        <v>0</v>
      </c>
      <c r="GP271" s="300">
        <f t="shared" si="469"/>
        <v>0</v>
      </c>
      <c r="GQ271" s="300">
        <f t="shared" si="469"/>
        <v>0</v>
      </c>
      <c r="GR271" s="300">
        <f t="shared" si="469"/>
        <v>0</v>
      </c>
      <c r="GS271" s="300">
        <f t="shared" si="469"/>
        <v>0</v>
      </c>
      <c r="GT271" s="300">
        <f t="shared" ref="GT271:IN271" si="470">SUM(GT267:GT270)</f>
        <v>0</v>
      </c>
      <c r="GU271" s="300">
        <f t="shared" si="470"/>
        <v>0</v>
      </c>
      <c r="GV271" s="300">
        <f t="shared" si="470"/>
        <v>0</v>
      </c>
      <c r="GW271" s="300">
        <f t="shared" si="470"/>
        <v>0</v>
      </c>
      <c r="GX271" s="300">
        <f t="shared" si="470"/>
        <v>0</v>
      </c>
      <c r="GY271" s="300">
        <f t="shared" si="470"/>
        <v>0</v>
      </c>
      <c r="GZ271" s="300">
        <f t="shared" si="470"/>
        <v>0</v>
      </c>
      <c r="HA271" s="300">
        <f t="shared" si="470"/>
        <v>0</v>
      </c>
      <c r="HB271" s="300">
        <f t="shared" si="470"/>
        <v>0</v>
      </c>
      <c r="HC271" s="300">
        <f t="shared" si="470"/>
        <v>0</v>
      </c>
      <c r="HD271" s="300">
        <f t="shared" si="470"/>
        <v>0</v>
      </c>
      <c r="HE271" s="300">
        <f t="shared" si="470"/>
        <v>0</v>
      </c>
      <c r="HF271" s="300">
        <f t="shared" si="470"/>
        <v>0</v>
      </c>
      <c r="HG271" s="300">
        <f t="shared" si="470"/>
        <v>0</v>
      </c>
      <c r="HH271" s="300">
        <f t="shared" si="470"/>
        <v>0</v>
      </c>
      <c r="HI271" s="300">
        <f t="shared" si="470"/>
        <v>0</v>
      </c>
      <c r="HJ271" s="300">
        <f t="shared" si="470"/>
        <v>0</v>
      </c>
      <c r="HK271" s="300">
        <f t="shared" si="470"/>
        <v>0</v>
      </c>
      <c r="HL271" s="300">
        <f t="shared" si="470"/>
        <v>0</v>
      </c>
      <c r="HM271" s="300">
        <f t="shared" si="470"/>
        <v>0</v>
      </c>
      <c r="HN271" s="300">
        <f t="shared" si="470"/>
        <v>0</v>
      </c>
      <c r="HO271" s="300">
        <f t="shared" si="470"/>
        <v>0</v>
      </c>
      <c r="HP271" s="300">
        <f t="shared" si="470"/>
        <v>0</v>
      </c>
      <c r="HQ271" s="300">
        <f t="shared" si="470"/>
        <v>0</v>
      </c>
      <c r="HR271" s="300">
        <f t="shared" si="470"/>
        <v>0</v>
      </c>
      <c r="HS271" s="300">
        <f t="shared" si="470"/>
        <v>0</v>
      </c>
      <c r="HT271" s="300">
        <f t="shared" si="470"/>
        <v>0</v>
      </c>
      <c r="HU271" s="300">
        <f t="shared" si="470"/>
        <v>0</v>
      </c>
      <c r="HV271" s="300">
        <f t="shared" si="470"/>
        <v>0</v>
      </c>
      <c r="HW271" s="300">
        <f t="shared" si="470"/>
        <v>0</v>
      </c>
      <c r="HX271" s="300">
        <f t="shared" si="470"/>
        <v>0</v>
      </c>
      <c r="HY271" s="300">
        <f t="shared" si="470"/>
        <v>0</v>
      </c>
      <c r="HZ271" s="300">
        <f t="shared" si="470"/>
        <v>0</v>
      </c>
      <c r="IA271" s="300">
        <f t="shared" si="470"/>
        <v>0</v>
      </c>
      <c r="IB271" s="300">
        <f t="shared" si="470"/>
        <v>0</v>
      </c>
      <c r="IC271" s="300">
        <f t="shared" si="470"/>
        <v>0</v>
      </c>
      <c r="ID271" s="300">
        <f t="shared" si="470"/>
        <v>0</v>
      </c>
      <c r="IE271" s="300">
        <f t="shared" si="470"/>
        <v>0</v>
      </c>
      <c r="IF271" s="300">
        <f t="shared" si="470"/>
        <v>0</v>
      </c>
      <c r="IG271" s="300">
        <f t="shared" si="470"/>
        <v>0</v>
      </c>
      <c r="IH271" s="300">
        <f t="shared" si="470"/>
        <v>0</v>
      </c>
      <c r="II271" s="300">
        <f t="shared" si="470"/>
        <v>0</v>
      </c>
      <c r="IJ271" s="300">
        <f t="shared" si="470"/>
        <v>0</v>
      </c>
      <c r="IK271" s="300">
        <f t="shared" si="470"/>
        <v>0</v>
      </c>
      <c r="IL271" s="300">
        <f t="shared" si="470"/>
        <v>0</v>
      </c>
      <c r="IM271" s="300">
        <f t="shared" si="470"/>
        <v>0</v>
      </c>
      <c r="IN271" s="300">
        <f t="shared" si="470"/>
        <v>0</v>
      </c>
    </row>
    <row r="273" spans="1:248" s="204" customFormat="1" ht="12.95">
      <c r="A273" s="70" t="s">
        <v>660</v>
      </c>
      <c r="B273" s="60"/>
      <c r="C273" s="60"/>
      <c r="D273" s="19"/>
      <c r="E273" s="60"/>
      <c r="F273" s="60"/>
      <c r="G273" s="55"/>
      <c r="H273" s="55"/>
      <c r="I273" s="55"/>
      <c r="J273" s="55"/>
      <c r="K273" s="55"/>
      <c r="L273" s="55"/>
      <c r="M273" s="55"/>
      <c r="N273" s="55"/>
      <c r="O273" s="55"/>
      <c r="P273" s="55"/>
      <c r="Q273" s="55"/>
      <c r="R273" s="55"/>
      <c r="S273" s="55"/>
      <c r="T273" s="55"/>
      <c r="U273" s="55"/>
      <c r="V273" s="55"/>
      <c r="W273" s="55"/>
      <c r="X273" s="55"/>
      <c r="Y273" s="55"/>
      <c r="Z273" s="55"/>
      <c r="AA273" s="55"/>
      <c r="AB273" s="55"/>
      <c r="AC273" s="55"/>
      <c r="AD273" s="55"/>
      <c r="AE273" s="55"/>
      <c r="AF273" s="55"/>
      <c r="AG273" s="55"/>
      <c r="AH273" s="55"/>
      <c r="AI273" s="55"/>
      <c r="AJ273" s="55"/>
      <c r="AK273" s="55"/>
      <c r="AL273" s="55"/>
      <c r="AM273" s="55"/>
      <c r="AN273" s="55"/>
      <c r="AO273" s="55"/>
      <c r="AP273" s="55"/>
      <c r="AQ273" s="55"/>
      <c r="AR273" s="55"/>
      <c r="AS273" s="55"/>
      <c r="AT273" s="55"/>
      <c r="AU273" s="55"/>
      <c r="AV273" s="55"/>
      <c r="AW273" s="55"/>
      <c r="AX273" s="55"/>
      <c r="AY273" s="55"/>
      <c r="AZ273" s="55"/>
      <c r="BA273" s="55"/>
      <c r="BB273" s="55"/>
      <c r="BC273" s="55"/>
      <c r="BD273" s="55"/>
      <c r="BE273" s="55"/>
      <c r="BF273" s="55"/>
      <c r="BG273" s="55"/>
      <c r="BH273" s="55"/>
      <c r="BI273" s="55"/>
      <c r="BJ273" s="55"/>
      <c r="BK273" s="55"/>
      <c r="BL273" s="55"/>
      <c r="BM273" s="55"/>
      <c r="BN273" s="55"/>
      <c r="BO273" s="55"/>
      <c r="BP273" s="55"/>
      <c r="BQ273" s="55"/>
      <c r="BR273" s="55"/>
      <c r="BS273" s="55"/>
      <c r="BT273" s="55"/>
      <c r="BU273" s="55"/>
      <c r="BV273" s="55"/>
      <c r="BW273" s="55"/>
      <c r="BX273" s="55"/>
      <c r="BY273" s="55"/>
      <c r="BZ273" s="55"/>
      <c r="CA273" s="55"/>
      <c r="CB273" s="55"/>
      <c r="CC273" s="55"/>
      <c r="CD273" s="55"/>
      <c r="CE273" s="55"/>
      <c r="CF273" s="55"/>
      <c r="CG273" s="55"/>
      <c r="CH273" s="55"/>
      <c r="CI273" s="55"/>
      <c r="CJ273" s="55"/>
      <c r="CK273" s="55"/>
      <c r="CL273" s="55"/>
      <c r="CM273" s="55"/>
      <c r="CN273" s="55"/>
      <c r="CO273" s="55"/>
      <c r="CP273" s="55"/>
      <c r="CQ273" s="55"/>
      <c r="CR273" s="55"/>
      <c r="CS273" s="55"/>
      <c r="CT273" s="55"/>
      <c r="CU273" s="55"/>
      <c r="CV273" s="55"/>
      <c r="CW273" s="55"/>
      <c r="CX273" s="55"/>
      <c r="CY273" s="55"/>
      <c r="CZ273" s="55"/>
      <c r="DA273" s="55"/>
      <c r="DB273" s="55"/>
      <c r="DC273" s="55"/>
      <c r="DD273" s="55"/>
      <c r="DE273" s="55"/>
      <c r="DF273" s="55"/>
      <c r="DG273" s="55"/>
      <c r="DH273" s="55"/>
      <c r="DI273" s="55"/>
      <c r="DJ273" s="55"/>
      <c r="DK273" s="55"/>
      <c r="DL273" s="55"/>
      <c r="DM273" s="55"/>
      <c r="DN273" s="55"/>
      <c r="DO273" s="55"/>
      <c r="DP273" s="55"/>
      <c r="DQ273" s="55"/>
      <c r="DR273" s="55"/>
      <c r="DS273" s="55"/>
      <c r="DT273" s="55"/>
      <c r="DU273" s="55"/>
      <c r="DV273" s="55"/>
      <c r="DW273" s="55"/>
      <c r="DX273" s="55"/>
      <c r="DY273" s="55"/>
      <c r="DZ273" s="55"/>
      <c r="EA273" s="55"/>
      <c r="EB273" s="55"/>
      <c r="EC273" s="55"/>
      <c r="ED273" s="55"/>
      <c r="EE273" s="55"/>
      <c r="EF273" s="55"/>
      <c r="EG273" s="55"/>
      <c r="EH273" s="55"/>
      <c r="EI273" s="55"/>
      <c r="EJ273" s="55"/>
      <c r="EK273" s="55"/>
      <c r="EL273" s="55"/>
      <c r="EM273" s="55"/>
      <c r="EN273" s="55"/>
      <c r="EO273" s="55"/>
      <c r="EP273" s="55"/>
      <c r="EQ273" s="55"/>
      <c r="ER273" s="55"/>
      <c r="ES273" s="55"/>
      <c r="ET273" s="55"/>
      <c r="EU273" s="55"/>
      <c r="EV273" s="55"/>
      <c r="EW273" s="55"/>
      <c r="EX273" s="55"/>
      <c r="EY273" s="55"/>
      <c r="EZ273" s="55"/>
      <c r="FA273" s="55"/>
      <c r="FB273" s="55"/>
      <c r="FC273" s="55"/>
      <c r="FD273" s="55"/>
      <c r="FE273" s="55"/>
      <c r="FF273" s="55"/>
      <c r="FG273" s="55"/>
      <c r="FH273" s="55"/>
      <c r="FI273" s="55"/>
      <c r="FJ273" s="55"/>
      <c r="FK273" s="55"/>
      <c r="FL273" s="55"/>
      <c r="FM273" s="55"/>
      <c r="FN273" s="55"/>
      <c r="FO273" s="55"/>
      <c r="FP273" s="55"/>
      <c r="FQ273" s="55"/>
      <c r="FR273" s="55"/>
      <c r="FS273" s="55"/>
      <c r="FT273" s="55"/>
      <c r="FU273" s="55"/>
      <c r="FV273" s="55"/>
      <c r="FW273" s="55"/>
      <c r="FX273" s="55"/>
      <c r="FY273" s="55"/>
      <c r="FZ273" s="55"/>
      <c r="GA273" s="55"/>
      <c r="GB273" s="55"/>
      <c r="GC273" s="55"/>
      <c r="GD273" s="55"/>
      <c r="GE273" s="55"/>
      <c r="GF273" s="55"/>
      <c r="GG273" s="55"/>
      <c r="GH273" s="55"/>
      <c r="GI273" s="55"/>
      <c r="GJ273" s="55"/>
      <c r="GK273" s="55"/>
      <c r="GL273" s="55"/>
      <c r="GM273" s="55"/>
      <c r="GN273" s="55"/>
      <c r="GO273" s="55"/>
      <c r="GP273" s="55"/>
      <c r="GQ273" s="55"/>
      <c r="GR273" s="55"/>
      <c r="GS273" s="55"/>
      <c r="GT273" s="55"/>
      <c r="GU273" s="55"/>
      <c r="GV273" s="55"/>
      <c r="GW273" s="55"/>
      <c r="GX273" s="55"/>
      <c r="GY273" s="55"/>
      <c r="GZ273" s="55"/>
      <c r="HA273" s="55"/>
      <c r="HB273" s="55"/>
      <c r="HC273" s="55"/>
      <c r="HD273" s="55"/>
      <c r="HE273" s="55"/>
      <c r="HF273" s="55"/>
      <c r="HG273" s="55"/>
      <c r="HH273" s="55"/>
      <c r="HI273" s="55"/>
      <c r="HJ273" s="55"/>
      <c r="HK273" s="55"/>
      <c r="HL273" s="55"/>
      <c r="HM273" s="55"/>
      <c r="HN273" s="55"/>
      <c r="HO273" s="55"/>
      <c r="HP273" s="55"/>
      <c r="HQ273" s="55"/>
      <c r="HR273" s="55"/>
      <c r="HS273" s="55"/>
      <c r="HT273" s="55"/>
      <c r="HU273" s="55"/>
      <c r="HV273" s="55"/>
      <c r="HW273" s="55"/>
      <c r="HX273" s="55"/>
      <c r="HY273" s="55"/>
      <c r="HZ273" s="55"/>
      <c r="IA273" s="55"/>
      <c r="IB273" s="55"/>
      <c r="IC273" s="55"/>
      <c r="ID273" s="55"/>
      <c r="IE273" s="55"/>
      <c r="IF273" s="55"/>
      <c r="IG273" s="55"/>
      <c r="IH273" s="55"/>
      <c r="II273" s="55"/>
      <c r="IJ273" s="55"/>
      <c r="IK273" s="55"/>
      <c r="IL273" s="55"/>
      <c r="IM273" s="55"/>
      <c r="IN273" s="55"/>
    </row>
    <row r="274" spans="1:248" s="204" customFormat="1" ht="12.6">
      <c r="A274"/>
      <c r="B274" s="38" t="s">
        <v>661</v>
      </c>
      <c r="C274" s="38"/>
      <c r="D274" s="19"/>
      <c r="E274" s="38"/>
      <c r="F274" s="38"/>
      <c r="G274" s="308" t="str">
        <f t="shared" ref="G274:G282" si="471">_FCY</f>
        <v>USD</v>
      </c>
      <c r="H274" s="55">
        <f>SUM(H210:H211)</f>
        <v>0</v>
      </c>
      <c r="I274" s="55">
        <f t="shared" ref="I274:BT274" ca="1" si="472">SUM(I210:I211)</f>
        <v>39521.185941139825</v>
      </c>
      <c r="J274" s="55">
        <f t="shared" ca="1" si="472"/>
        <v>113280.07072279013</v>
      </c>
      <c r="K274" s="55">
        <f t="shared" ca="1" si="472"/>
        <v>147790.43579298139</v>
      </c>
      <c r="L274" s="55">
        <f t="shared" ca="1" si="472"/>
        <v>162444.24654735089</v>
      </c>
      <c r="M274" s="55">
        <f t="shared" ca="1" si="472"/>
        <v>249703.80572408094</v>
      </c>
      <c r="N274" s="55">
        <f t="shared" ca="1" si="472"/>
        <v>23250.910308393963</v>
      </c>
      <c r="O274" s="55">
        <f t="shared" ca="1" si="472"/>
        <v>-37887.613156829386</v>
      </c>
      <c r="P274" s="55">
        <f t="shared" ca="1" si="472"/>
        <v>270772.08151695644</v>
      </c>
      <c r="Q274" s="55">
        <f t="shared" ca="1" si="472"/>
        <v>266221.74717385194</v>
      </c>
      <c r="R274" s="55">
        <f t="shared" ca="1" si="472"/>
        <v>282209.41220754804</v>
      </c>
      <c r="S274" s="55">
        <f t="shared" ca="1" si="472"/>
        <v>308074.69479400001</v>
      </c>
      <c r="T274" s="55">
        <f t="shared" ca="1" si="472"/>
        <v>506258.89197257429</v>
      </c>
      <c r="U274" s="55">
        <f t="shared" ca="1" si="472"/>
        <v>543179.11343972024</v>
      </c>
      <c r="V274" s="55">
        <f t="shared" ca="1" si="472"/>
        <v>746973.52453992772</v>
      </c>
      <c r="W274" s="55">
        <f t="shared" ca="1" si="472"/>
        <v>595847.75053430256</v>
      </c>
      <c r="X274" s="55">
        <f t="shared" ca="1" si="472"/>
        <v>460142.97387618967</v>
      </c>
      <c r="Y274" s="55">
        <f t="shared" ca="1" si="472"/>
        <v>558837.35690027184</v>
      </c>
      <c r="Z274" s="55">
        <f t="shared" ca="1" si="472"/>
        <v>49754.647541918508</v>
      </c>
      <c r="AA274" s="55">
        <f t="shared" ca="1" si="472"/>
        <v>-54681.091417698968</v>
      </c>
      <c r="AB274" s="55">
        <f t="shared" ca="1" si="472"/>
        <v>380902.77212127799</v>
      </c>
      <c r="AC274" s="55">
        <f t="shared" ca="1" si="472"/>
        <v>323346.8650980994</v>
      </c>
      <c r="AD274" s="55">
        <f t="shared" ca="1" si="472"/>
        <v>315422.84492260829</v>
      </c>
      <c r="AE274" s="55">
        <f t="shared" ca="1" si="472"/>
        <v>313050.38379222172</v>
      </c>
      <c r="AF274" s="55">
        <f t="shared" ca="1" si="472"/>
        <v>479265.01058710582</v>
      </c>
      <c r="AG274" s="55">
        <f t="shared" ca="1" si="472"/>
        <v>513669.01560386468</v>
      </c>
      <c r="AH274" s="55">
        <f t="shared" ca="1" si="472"/>
        <v>706766.30194960232</v>
      </c>
      <c r="AI274" s="55">
        <f t="shared" ca="1" si="472"/>
        <v>563573.08727878192</v>
      </c>
      <c r="AJ274" s="55">
        <f t="shared" ca="1" si="472"/>
        <v>434991.42512539186</v>
      </c>
      <c r="AK274" s="55">
        <f t="shared" ca="1" si="472"/>
        <v>528505.36123694817</v>
      </c>
      <c r="AL274" s="55">
        <f t="shared" ca="1" si="472"/>
        <v>46144.293669214101</v>
      </c>
      <c r="AM274" s="55">
        <f t="shared" ca="1" si="472"/>
        <v>-52809.635841139425</v>
      </c>
      <c r="AN274" s="55">
        <f t="shared" ca="1" si="472"/>
        <v>359910.52449736372</v>
      </c>
      <c r="AO274" s="55">
        <f t="shared" ca="1" si="472"/>
        <v>305375.71463999938</v>
      </c>
      <c r="AP274" s="55">
        <f t="shared" ca="1" si="472"/>
        <v>297867.62457719661</v>
      </c>
      <c r="AQ274" s="55">
        <f t="shared" ca="1" si="472"/>
        <v>295619.69342066877</v>
      </c>
      <c r="AR274" s="55">
        <f t="shared" ca="1" si="472"/>
        <v>453109.75024700619</v>
      </c>
      <c r="AS274" s="55">
        <f t="shared" ca="1" si="472"/>
        <v>489286.46368410869</v>
      </c>
      <c r="AT274" s="55">
        <f t="shared" ca="1" si="472"/>
        <v>673462.20334653987</v>
      </c>
      <c r="AU274" s="55">
        <f t="shared" ca="1" si="472"/>
        <v>536884.85041875346</v>
      </c>
      <c r="AV274" s="55">
        <f t="shared" ca="1" si="472"/>
        <v>414243.96207543474</v>
      </c>
      <c r="AW274" s="55">
        <f t="shared" ca="1" si="472"/>
        <v>503437.33541603008</v>
      </c>
      <c r="AX274" s="55">
        <f t="shared" ca="1" si="472"/>
        <v>43362.478410623109</v>
      </c>
      <c r="AY274" s="55">
        <f t="shared" ca="1" si="472"/>
        <v>-51019.547898343335</v>
      </c>
      <c r="AZ274" s="55">
        <f t="shared" ca="1" si="472"/>
        <v>257710.08434028542</v>
      </c>
      <c r="BA274" s="55">
        <f t="shared" ca="1" si="472"/>
        <v>205694.9103681017</v>
      </c>
      <c r="BB274" s="55">
        <f t="shared" ca="1" si="472"/>
        <v>198533.71164315971</v>
      </c>
      <c r="BC274" s="55">
        <f t="shared" ca="1" si="472"/>
        <v>196389.64016862618</v>
      </c>
      <c r="BD274" s="55">
        <f t="shared" ca="1" si="472"/>
        <v>346603.28767444601</v>
      </c>
      <c r="BE274" s="55">
        <f t="shared" ca="1" si="472"/>
        <v>384332.38838995952</v>
      </c>
      <c r="BF274" s="55">
        <f t="shared" ca="1" si="472"/>
        <v>561096.03424281674</v>
      </c>
      <c r="BG274" s="55">
        <f t="shared" ca="1" si="472"/>
        <v>430015.19325530814</v>
      </c>
      <c r="BH274" s="55">
        <f t="shared" ca="1" si="472"/>
        <v>312309.94828693283</v>
      </c>
      <c r="BI274" s="55">
        <f t="shared" ca="1" si="472"/>
        <v>397913.76280938758</v>
      </c>
      <c r="BJ274" s="55">
        <f t="shared" ca="1" si="472"/>
        <v>-43645.528542254644</v>
      </c>
      <c r="BK274" s="55">
        <f t="shared" ca="1" si="472"/>
        <v>-134229.18035183288</v>
      </c>
      <c r="BL274" s="55">
        <f t="shared" ca="1" si="472"/>
        <v>243579.96258861604</v>
      </c>
      <c r="BM274" s="55">
        <f t="shared" ca="1" si="472"/>
        <v>193658.12267720379</v>
      </c>
      <c r="BN274" s="55">
        <f t="shared" ca="1" si="472"/>
        <v>186785.12410737204</v>
      </c>
      <c r="BO274" s="55">
        <f t="shared" ca="1" si="472"/>
        <v>184727.34010442847</v>
      </c>
      <c r="BP274" s="55">
        <f t="shared" ca="1" si="472"/>
        <v>328895.68735065864</v>
      </c>
      <c r="BQ274" s="55">
        <f t="shared" ca="1" si="472"/>
        <v>364671.51431183558</v>
      </c>
      <c r="BR274" s="55">
        <f t="shared" ca="1" si="472"/>
        <v>534175.01279659814</v>
      </c>
      <c r="BS274" s="55">
        <f t="shared" ca="1" si="472"/>
        <v>408478.00635329948</v>
      </c>
      <c r="BT274" s="55">
        <f t="shared" ca="1" si="472"/>
        <v>295607.22505727585</v>
      </c>
      <c r="BU274" s="55">
        <f t="shared" ref="BU274:EF274" ca="1" si="473">SUM(BU210:BU211)</f>
        <v>377695.06599983852</v>
      </c>
      <c r="BV274" s="55">
        <f t="shared" ca="1" si="473"/>
        <v>-45728.225092831315</v>
      </c>
      <c r="BW274" s="55">
        <f t="shared" ca="1" si="473"/>
        <v>-132591.36832099486</v>
      </c>
      <c r="BX274" s="55">
        <f t="shared" ca="1" si="473"/>
        <v>229700.16045435329</v>
      </c>
      <c r="BY274" s="55">
        <f t="shared" ca="1" si="473"/>
        <v>181828.74167390689</v>
      </c>
      <c r="BZ274" s="55">
        <f t="shared" ca="1" si="473"/>
        <v>175238.03521361464</v>
      </c>
      <c r="CA274" s="55">
        <f t="shared" ca="1" si="473"/>
        <v>173264.76980634147</v>
      </c>
      <c r="CB274" s="55">
        <f t="shared" ca="1" si="473"/>
        <v>311511.74423989753</v>
      </c>
      <c r="CC274" s="55">
        <f t="shared" ca="1" si="473"/>
        <v>345586.98411403806</v>
      </c>
      <c r="CD274" s="55">
        <f t="shared" ca="1" si="473"/>
        <v>508051.06860852009</v>
      </c>
      <c r="CE274" s="55">
        <f t="shared" ca="1" si="473"/>
        <v>387574.20967605803</v>
      </c>
      <c r="CF274" s="55">
        <f t="shared" ca="1" si="473"/>
        <v>279390.90777752042</v>
      </c>
      <c r="CG274" s="55">
        <f t="shared" ca="1" si="473"/>
        <v>358069.67279463873</v>
      </c>
      <c r="CH274" s="55">
        <f t="shared" ca="1" si="473"/>
        <v>-47769.014642217298</v>
      </c>
      <c r="CI274" s="55">
        <f t="shared" ca="1" si="473"/>
        <v>-131024.76550888896</v>
      </c>
      <c r="CJ274" s="55">
        <f t="shared" ca="1" si="473"/>
        <v>216220.93778781517</v>
      </c>
      <c r="CK274" s="55">
        <f t="shared" ca="1" si="473"/>
        <v>170337.60030427465</v>
      </c>
      <c r="CL274" s="55">
        <f t="shared" ca="1" si="473"/>
        <v>164020.60330530413</v>
      </c>
      <c r="CM274" s="55">
        <f t="shared" ca="1" si="473"/>
        <v>162129.28683854642</v>
      </c>
      <c r="CN274" s="55">
        <f t="shared" ca="1" si="473"/>
        <v>294634.91849958728</v>
      </c>
      <c r="CO274" s="55">
        <f t="shared" si="473"/>
        <v>356243.71305868746</v>
      </c>
      <c r="CP274" s="55">
        <f t="shared" si="473"/>
        <v>521829.59420286323</v>
      </c>
      <c r="CQ274" s="55">
        <f t="shared" si="473"/>
        <v>399037.73589222308</v>
      </c>
      <c r="CR274" s="55">
        <f t="shared" si="473"/>
        <v>288775.65904185211</v>
      </c>
      <c r="CS274" s="55">
        <f t="shared" si="473"/>
        <v>368966.26038757648</v>
      </c>
      <c r="CT274" s="55">
        <f t="shared" si="473"/>
        <v>-44670.740496209895</v>
      </c>
      <c r="CU274" s="55">
        <f t="shared" si="473"/>
        <v>-129526.27586252677</v>
      </c>
      <c r="CV274" s="55">
        <f t="shared" si="473"/>
        <v>224391.85892292939</v>
      </c>
      <c r="CW274" s="55">
        <f t="shared" si="473"/>
        <v>177626.85919583149</v>
      </c>
      <c r="CX274" s="55">
        <f t="shared" si="473"/>
        <v>171188.47918393926</v>
      </c>
      <c r="CY274" s="55">
        <f t="shared" si="473"/>
        <v>169260.82049774393</v>
      </c>
      <c r="CZ274" s="55">
        <f t="shared" si="473"/>
        <v>304312.5880525863</v>
      </c>
      <c r="DA274" s="55">
        <f t="shared" si="473"/>
        <v>336556.61668037227</v>
      </c>
      <c r="DB274" s="55">
        <f t="shared" si="473"/>
        <v>494943.11168784474</v>
      </c>
      <c r="DC274" s="55">
        <f t="shared" si="473"/>
        <v>377490.02982549334</v>
      </c>
      <c r="DD274" s="55">
        <f t="shared" si="473"/>
        <v>272021.95631644287</v>
      </c>
      <c r="DE274" s="55">
        <f t="shared" si="473"/>
        <v>348726.00977757049</v>
      </c>
      <c r="DF274" s="55">
        <f t="shared" si="473"/>
        <v>-46926.773676485915</v>
      </c>
      <c r="DG274" s="55">
        <f t="shared" si="473"/>
        <v>-128092.93793991944</v>
      </c>
      <c r="DH274" s="55">
        <f>SUM(DH210:DH211)</f>
        <v>210437.45185486475</v>
      </c>
      <c r="DI274" s="55">
        <f t="shared" si="473"/>
        <v>165705.7129854667</v>
      </c>
      <c r="DJ274" s="55">
        <f t="shared" si="473"/>
        <v>159547.2625393089</v>
      </c>
      <c r="DK274" s="55">
        <f t="shared" si="473"/>
        <v>157703.41510033945</v>
      </c>
      <c r="DL274" s="55">
        <f t="shared" si="473"/>
        <v>286883.36667453649</v>
      </c>
      <c r="DM274" s="55">
        <f t="shared" si="473"/>
        <v>317725.48101415794</v>
      </c>
      <c r="DN274" s="55">
        <f t="shared" si="473"/>
        <v>469225.60667347943</v>
      </c>
      <c r="DO274" s="55">
        <f t="shared" si="473"/>
        <v>356879.18054427381</v>
      </c>
      <c r="DP274" s="55">
        <f t="shared" si="473"/>
        <v>255996.6754486603</v>
      </c>
      <c r="DQ274" s="55">
        <f t="shared" si="473"/>
        <v>329365.77006365196</v>
      </c>
      <c r="DR274" s="55">
        <f t="shared" si="473"/>
        <v>-49084.718457619514</v>
      </c>
      <c r="DS274" s="55">
        <f t="shared" si="473"/>
        <v>-126721.91905742552</v>
      </c>
      <c r="DT274" s="55">
        <f t="shared" si="473"/>
        <v>197089.75813758548</v>
      </c>
      <c r="DU274" s="55">
        <f t="shared" si="473"/>
        <v>154302.87747990043</v>
      </c>
      <c r="DV274" s="55">
        <f t="shared" si="473"/>
        <v>148412.18574879292</v>
      </c>
      <c r="DW274" s="55">
        <f t="shared" si="473"/>
        <v>146648.50558977868</v>
      </c>
      <c r="DX274" s="55">
        <f t="shared" si="473"/>
        <v>270211.93753031507</v>
      </c>
      <c r="DY274" s="55">
        <f t="shared" si="473"/>
        <v>299713.09037690947</v>
      </c>
      <c r="DZ274" s="55">
        <f t="shared" si="473"/>
        <v>444626.25405104319</v>
      </c>
      <c r="EA274" s="55">
        <f t="shared" si="473"/>
        <v>337164.45514484635</v>
      </c>
      <c r="EB274" s="55">
        <f t="shared" si="473"/>
        <v>240668.14592295515</v>
      </c>
      <c r="EC274" s="55">
        <f t="shared" si="473"/>
        <v>310847.2799025125</v>
      </c>
      <c r="ED274" s="55">
        <f t="shared" si="473"/>
        <v>-51148.839552616846</v>
      </c>
      <c r="EE274" s="55">
        <f t="shared" si="473"/>
        <v>-125410.50969156175</v>
      </c>
      <c r="EF274" s="55">
        <f t="shared" si="473"/>
        <v>184322.39892975322</v>
      </c>
      <c r="EG274" s="55">
        <f t="shared" ref="EG274:GR274" si="474">SUM(EG210:EG211)</f>
        <v>143395.81743109794</v>
      </c>
      <c r="EH274" s="55">
        <f t="shared" si="474"/>
        <v>137761.24273177775</v>
      </c>
      <c r="EI274" s="55">
        <f t="shared" si="474"/>
        <v>136074.24431880761</v>
      </c>
      <c r="EJ274" s="55">
        <f t="shared" si="474"/>
        <v>254265.3531314946</v>
      </c>
      <c r="EK274" s="55">
        <f t="shared" si="474"/>
        <v>282483.84715867182</v>
      </c>
      <c r="EL274" s="55">
        <f t="shared" si="474"/>
        <v>421096.4384991476</v>
      </c>
      <c r="EM274" s="55">
        <f t="shared" si="474"/>
        <v>318306.89171930717</v>
      </c>
      <c r="EN274" s="55">
        <f t="shared" si="474"/>
        <v>226006.07420271545</v>
      </c>
      <c r="EO274" s="55">
        <f t="shared" si="474"/>
        <v>293133.94148750941</v>
      </c>
      <c r="EP274" s="55">
        <f t="shared" si="474"/>
        <v>-53123.216252179569</v>
      </c>
      <c r="EQ274" s="55">
        <f t="shared" si="474"/>
        <v>-124156.1181242138</v>
      </c>
      <c r="ER274" s="55">
        <f t="shared" si="474"/>
        <v>172110.14229617442</v>
      </c>
      <c r="ES274" s="55">
        <f t="shared" si="474"/>
        <v>132962.97738441723</v>
      </c>
      <c r="ET274" s="55">
        <f t="shared" si="474"/>
        <v>127573.38419376311</v>
      </c>
      <c r="EU274" s="55">
        <f t="shared" si="474"/>
        <v>125959.73353787861</v>
      </c>
      <c r="EV274" s="55">
        <f t="shared" si="474"/>
        <v>323933.98897487368</v>
      </c>
      <c r="EW274" s="55">
        <f t="shared" si="474"/>
        <v>350925.59195739107</v>
      </c>
      <c r="EX274" s="55">
        <f t="shared" si="474"/>
        <v>483511.54889175924</v>
      </c>
      <c r="EY274" s="55">
        <f t="shared" si="474"/>
        <v>385191.11284147709</v>
      </c>
      <c r="EZ274" s="55">
        <f t="shared" si="474"/>
        <v>296903.37434734585</v>
      </c>
      <c r="FA274" s="55">
        <f t="shared" si="474"/>
        <v>361112.63870671397</v>
      </c>
      <c r="FB274" s="55">
        <f t="shared" si="474"/>
        <v>29910.139999185434</v>
      </c>
      <c r="FC274" s="55">
        <f t="shared" si="474"/>
        <v>-38034.374834934308</v>
      </c>
      <c r="FD274" s="55">
        <f t="shared" si="474"/>
        <v>245350.74382804576</v>
      </c>
      <c r="FE274" s="55">
        <f t="shared" si="474"/>
        <v>207905.62956462579</v>
      </c>
      <c r="FF274" s="55">
        <f t="shared" si="474"/>
        <v>202750.36651269582</v>
      </c>
      <c r="FG274" s="55">
        <f t="shared" si="474"/>
        <v>201206.87458098019</v>
      </c>
      <c r="FH274" s="55">
        <f t="shared" si="474"/>
        <v>309343.91931697365</v>
      </c>
      <c r="FI274" s="55">
        <f t="shared" si="474"/>
        <v>335161.97434372932</v>
      </c>
      <c r="FJ274" s="55">
        <f t="shared" si="474"/>
        <v>461983.32445486402</v>
      </c>
      <c r="FK274" s="55">
        <f t="shared" si="474"/>
        <v>367937.68997198541</v>
      </c>
      <c r="FL274" s="55">
        <f t="shared" si="474"/>
        <v>283488.54880368605</v>
      </c>
      <c r="FM274" s="55">
        <f t="shared" si="474"/>
        <v>344906.10601699469</v>
      </c>
      <c r="FN274" s="55">
        <f t="shared" si="474"/>
        <v>28103.71594892392</v>
      </c>
      <c r="FO274" s="55">
        <f t="shared" si="474"/>
        <v>-36886.689544581917</v>
      </c>
      <c r="FP274" s="55">
        <f t="shared" si="474"/>
        <v>234177.33700261638</v>
      </c>
      <c r="FQ274" s="55">
        <f t="shared" si="474"/>
        <v>198360.2711854321</v>
      </c>
      <c r="FR274" s="55">
        <f t="shared" si="474"/>
        <v>193429.15000532515</v>
      </c>
      <c r="FS274" s="55">
        <f t="shared" si="474"/>
        <v>191952.76641846675</v>
      </c>
      <c r="FT274" s="55">
        <f t="shared" si="474"/>
        <v>295388.20051376475</v>
      </c>
      <c r="FU274" s="55">
        <f t="shared" si="474"/>
        <v>320083.73140892247</v>
      </c>
      <c r="FV274" s="55">
        <f t="shared" si="474"/>
        <v>441391.10977609491</v>
      </c>
      <c r="FW274" s="55">
        <f t="shared" si="474"/>
        <v>351434.41592290666</v>
      </c>
      <c r="FX274" s="55">
        <f t="shared" si="474"/>
        <v>270656.97654453333</v>
      </c>
      <c r="FY274" s="55">
        <f t="shared" si="474"/>
        <v>329404.20518335031</v>
      </c>
      <c r="FZ274" s="55">
        <f t="shared" si="474"/>
        <v>26375.832074760736</v>
      </c>
      <c r="GA274" s="55">
        <f t="shared" si="474"/>
        <v>-35788.903614679635</v>
      </c>
      <c r="GB274" s="55">
        <f t="shared" si="474"/>
        <v>223489.73047394495</v>
      </c>
      <c r="GC274" s="55">
        <f t="shared" si="474"/>
        <v>189229.92838794252</v>
      </c>
      <c r="GD274" s="55">
        <f t="shared" si="474"/>
        <v>184513.20378088369</v>
      </c>
      <c r="GE274" s="55">
        <f t="shared" si="474"/>
        <v>183101.01078475825</v>
      </c>
      <c r="GF274" s="55">
        <f t="shared" si="474"/>
        <v>282039.2520933043</v>
      </c>
      <c r="GG274" s="55">
        <f t="shared" si="474"/>
        <v>305661.0642538899</v>
      </c>
      <c r="GH274" s="55">
        <f t="shared" si="474"/>
        <v>421694.20877901139</v>
      </c>
      <c r="GI274" s="55">
        <f t="shared" si="474"/>
        <v>335648.67552813562</v>
      </c>
      <c r="GJ274" s="55">
        <f t="shared" si="474"/>
        <v>258383.29873143072</v>
      </c>
      <c r="GK274" s="55">
        <f t="shared" si="474"/>
        <v>314576.30003812525</v>
      </c>
      <c r="GL274" s="55">
        <f t="shared" si="474"/>
        <v>24723.073586430735</v>
      </c>
      <c r="GM274" s="55">
        <f t="shared" si="474"/>
        <v>-34738.847507816594</v>
      </c>
      <c r="GN274" s="55">
        <f t="shared" si="474"/>
        <v>213266.80248999826</v>
      </c>
      <c r="GO274" s="55">
        <f t="shared" si="474"/>
        <v>180496.55701643077</v>
      </c>
      <c r="GP274" s="55">
        <f t="shared" si="474"/>
        <v>175984.90739228757</v>
      </c>
      <c r="GQ274" s="55">
        <f t="shared" si="474"/>
        <v>174634.11409164581</v>
      </c>
      <c r="GR274" s="55">
        <f t="shared" si="474"/>
        <v>269270.69273460284</v>
      </c>
      <c r="GS274" s="55">
        <f t="shared" ref="GS274:IN274" si="475">SUM(GS210:GS211)</f>
        <v>291865.46958385874</v>
      </c>
      <c r="GT274" s="55">
        <f t="shared" si="475"/>
        <v>402853.69478180096</v>
      </c>
      <c r="GU274" s="55">
        <f t="shared" si="475"/>
        <v>320549.27167226758</v>
      </c>
      <c r="GV274" s="55">
        <f t="shared" si="475"/>
        <v>246643.25908411507</v>
      </c>
      <c r="GW274" s="55">
        <f t="shared" si="475"/>
        <v>300393.08642095333</v>
      </c>
      <c r="GX274" s="55">
        <f t="shared" si="475"/>
        <v>23142.174162810734</v>
      </c>
      <c r="GY274" s="55">
        <f t="shared" si="475"/>
        <v>-33734.446014295412</v>
      </c>
      <c r="GZ274" s="55">
        <f t="shared" si="475"/>
        <v>203488.34963578839</v>
      </c>
      <c r="HA274" s="55">
        <f t="shared" si="475"/>
        <v>172142.89744368038</v>
      </c>
      <c r="HB274" s="55">
        <f t="shared" si="475"/>
        <v>167827.4064988477</v>
      </c>
      <c r="HC274" s="55">
        <f t="shared" si="475"/>
        <v>166535.34334171217</v>
      </c>
      <c r="HD274" s="55">
        <f t="shared" si="475"/>
        <v>257057.2881306276</v>
      </c>
      <c r="HE274" s="55">
        <f t="shared" si="475"/>
        <v>278669.68337774184</v>
      </c>
      <c r="HF274" s="55">
        <f t="shared" si="475"/>
        <v>384832.33356707788</v>
      </c>
      <c r="HG274" s="55">
        <f t="shared" si="475"/>
        <v>306106.36363621987</v>
      </c>
      <c r="HH274" s="55">
        <f t="shared" si="475"/>
        <v>235413.6559432045</v>
      </c>
      <c r="HI274" s="55">
        <f t="shared" si="475"/>
        <v>286826.53426539752</v>
      </c>
      <c r="HJ274" s="55">
        <f t="shared" si="475"/>
        <v>21630.009496739433</v>
      </c>
      <c r="HK274" s="55">
        <f t="shared" si="475"/>
        <v>-32773.714150927321</v>
      </c>
      <c r="HL274" s="55">
        <f t="shared" si="475"/>
        <v>194135.04690567456</v>
      </c>
      <c r="HM274" s="55">
        <f t="shared" si="475"/>
        <v>164152.4404610495</v>
      </c>
      <c r="HN274" s="55">
        <f t="shared" si="475"/>
        <v>160024.57955729653</v>
      </c>
      <c r="HO274" s="55">
        <f t="shared" si="475"/>
        <v>158788.69305916686</v>
      </c>
      <c r="HP274" s="55">
        <f t="shared" si="475"/>
        <v>245374.90111812949</v>
      </c>
      <c r="HQ274" s="55">
        <f t="shared" si="475"/>
        <v>266047.6270066736</v>
      </c>
      <c r="HR274" s="55">
        <f t="shared" si="475"/>
        <v>367594.50979647343</v>
      </c>
      <c r="HS274" s="55">
        <f t="shared" si="475"/>
        <v>292291.40812347876</v>
      </c>
      <c r="HT274" s="55">
        <f t="shared" si="475"/>
        <v>224672.29641711604</v>
      </c>
      <c r="HU274" s="55">
        <f t="shared" si="475"/>
        <v>273849.83220356167</v>
      </c>
      <c r="HV274" s="55">
        <f t="shared" si="475"/>
        <v>20183.591120497324</v>
      </c>
      <c r="HW274" s="55">
        <f t="shared" si="475"/>
        <v>-31854.753238140464</v>
      </c>
      <c r="HX274" s="55">
        <f t="shared" si="475"/>
        <v>185188.40951165272</v>
      </c>
      <c r="HY274" s="55">
        <f t="shared" si="475"/>
        <v>156509.39465157656</v>
      </c>
      <c r="HZ274" s="55">
        <f t="shared" si="475"/>
        <v>152561.00596103023</v>
      </c>
      <c r="IA274" s="55">
        <f t="shared" si="475"/>
        <v>151378.85365847143</v>
      </c>
      <c r="IB274" s="55">
        <f t="shared" si="475"/>
        <v>234200.44397574005</v>
      </c>
      <c r="IC274" s="55">
        <f t="shared" si="475"/>
        <v>253974.355695217</v>
      </c>
      <c r="ID274" s="55">
        <f t="shared" si="475"/>
        <v>351106.15662459063</v>
      </c>
      <c r="IE274" s="55">
        <f t="shared" si="475"/>
        <v>279077.10285042191</v>
      </c>
      <c r="IF274" s="55">
        <f t="shared" si="475"/>
        <v>214397.95252259675</v>
      </c>
      <c r="IG274" s="55">
        <f t="shared" si="475"/>
        <v>261437.3345791969</v>
      </c>
      <c r="IH274" s="55">
        <f t="shared" si="475"/>
        <v>18800.060499743988</v>
      </c>
      <c r="II274" s="55">
        <f t="shared" si="475"/>
        <v>-30975.747147648683</v>
      </c>
      <c r="IJ274" s="55">
        <f t="shared" si="475"/>
        <v>176630.75635215355</v>
      </c>
      <c r="IK274" s="55">
        <f t="shared" si="475"/>
        <v>149198.65518164588</v>
      </c>
      <c r="IL274" s="55">
        <f t="shared" si="475"/>
        <v>145421.93556460156</v>
      </c>
      <c r="IM274" s="55">
        <f t="shared" si="475"/>
        <v>144291.181188241</v>
      </c>
      <c r="IN274" s="55">
        <f t="shared" si="475"/>
        <v>223511.83279606319</v>
      </c>
    </row>
    <row r="275" spans="1:248" s="204" customFormat="1" ht="12.6">
      <c r="A275"/>
      <c r="B275" s="38" t="s">
        <v>662</v>
      </c>
      <c r="C275" s="38"/>
      <c r="D275" s="19"/>
      <c r="E275" s="38"/>
      <c r="F275" s="38"/>
      <c r="G275" s="308" t="str">
        <f t="shared" si="471"/>
        <v>USD</v>
      </c>
      <c r="H275" s="55">
        <f>+MIN(H231,0)</f>
        <v>0</v>
      </c>
      <c r="I275" s="55">
        <f t="shared" ref="I275:BT275" ca="1" si="476">+MIN(I231,0)</f>
        <v>0</v>
      </c>
      <c r="J275" s="55">
        <f t="shared" ca="1" si="476"/>
        <v>-31479.60369869402</v>
      </c>
      <c r="K275" s="55">
        <f t="shared" ca="1" si="476"/>
        <v>-38795.661116326199</v>
      </c>
      <c r="L275" s="55">
        <f t="shared" ca="1" si="476"/>
        <v>-44260.988341587028</v>
      </c>
      <c r="M275" s="55">
        <f t="shared" ca="1" si="476"/>
        <v>-56493.5345217453</v>
      </c>
      <c r="N275" s="55">
        <f t="shared" ca="1" si="476"/>
        <v>-39486.510623298185</v>
      </c>
      <c r="O275" s="55">
        <f t="shared" ca="1" si="476"/>
        <v>-37887.613156829386</v>
      </c>
      <c r="P275" s="55">
        <f t="shared" ca="1" si="476"/>
        <v>-70755.759494111204</v>
      </c>
      <c r="Q275" s="55">
        <f t="shared" ca="1" si="476"/>
        <v>-74431.164329753054</v>
      </c>
      <c r="R275" s="55">
        <f t="shared" ca="1" si="476"/>
        <v>-80020.81344630025</v>
      </c>
      <c r="S275" s="55">
        <f t="shared" ca="1" si="476"/>
        <v>-86531.105930413789</v>
      </c>
      <c r="T275" s="55">
        <f t="shared" ca="1" si="476"/>
        <v>-109102.38326012986</v>
      </c>
      <c r="U275" s="55">
        <f t="shared" ca="1" si="476"/>
        <v>-115884.34594504503</v>
      </c>
      <c r="V275" s="55">
        <f t="shared" ca="1" si="476"/>
        <v>-136746.88389702531</v>
      </c>
      <c r="W275" s="55">
        <f t="shared" ca="1" si="476"/>
        <v>-121276.06122483505</v>
      </c>
      <c r="X275" s="55">
        <f t="shared" ca="1" si="476"/>
        <v>-107383.89392735808</v>
      </c>
      <c r="Y275" s="55">
        <f t="shared" ca="1" si="476"/>
        <v>-117487.28832552316</v>
      </c>
      <c r="Z275" s="55">
        <f t="shared" ca="1" si="476"/>
        <v>-65372.231355372664</v>
      </c>
      <c r="AA275" s="55">
        <f t="shared" ca="1" si="476"/>
        <v>-54681.091417698968</v>
      </c>
      <c r="AB275" s="55">
        <f t="shared" ca="1" si="476"/>
        <v>-99272.034001908265</v>
      </c>
      <c r="AC275" s="55">
        <f t="shared" ca="1" si="476"/>
        <v>-93380.006403362946</v>
      </c>
      <c r="AD275" s="55">
        <f t="shared" ca="1" si="476"/>
        <v>-92568.820410817963</v>
      </c>
      <c r="AE275" s="55">
        <f t="shared" ca="1" si="476"/>
        <v>-92325.950353169756</v>
      </c>
      <c r="AF275" s="55">
        <f t="shared" ca="1" si="476"/>
        <v>-109341.42659200258</v>
      </c>
      <c r="AG275" s="55">
        <f t="shared" ca="1" si="476"/>
        <v>-116739.5107641717</v>
      </c>
      <c r="AH275" s="55">
        <f t="shared" ca="1" si="476"/>
        <v>-138531.48003357043</v>
      </c>
      <c r="AI275" s="55">
        <f t="shared" ca="1" si="476"/>
        <v>-122371.42831691506</v>
      </c>
      <c r="AJ275" s="55">
        <f t="shared" ca="1" si="476"/>
        <v>-107860.36146930611</v>
      </c>
      <c r="AK275" s="55">
        <f t="shared" ca="1" si="476"/>
        <v>-118413.86463120354</v>
      </c>
      <c r="AL275" s="55">
        <f t="shared" ca="1" si="476"/>
        <v>-63977.068754281812</v>
      </c>
      <c r="AM275" s="55">
        <f t="shared" ca="1" si="476"/>
        <v>-52809.635841139425</v>
      </c>
      <c r="AN275" s="55">
        <f t="shared" ca="1" si="476"/>
        <v>-99387.116142205836</v>
      </c>
      <c r="AO275" s="55">
        <f t="shared" ca="1" si="476"/>
        <v>-93232.59723096469</v>
      </c>
      <c r="AP275" s="55">
        <f t="shared" ca="1" si="476"/>
        <v>-92385.272698254659</v>
      </c>
      <c r="AQ275" s="55">
        <f t="shared" ca="1" si="476"/>
        <v>-92131.582718401347</v>
      </c>
      <c r="AR275" s="55">
        <f t="shared" ca="1" si="476"/>
        <v>-109905.10270692375</v>
      </c>
      <c r="AS275" s="55">
        <f t="shared" ca="1" si="476"/>
        <v>-113712.99632010014</v>
      </c>
      <c r="AT275" s="55">
        <f t="shared" ca="1" si="476"/>
        <v>-135083.50115910373</v>
      </c>
      <c r="AU275" s="55">
        <f t="shared" ca="1" si="476"/>
        <v>-119235.99058582637</v>
      </c>
      <c r="AV275" s="55">
        <f t="shared" ca="1" si="476"/>
        <v>-105005.57292818946</v>
      </c>
      <c r="AW275" s="55">
        <f t="shared" ca="1" si="476"/>
        <v>-115354.96758828902</v>
      </c>
      <c r="AX275" s="55">
        <f t="shared" ca="1" si="476"/>
        <v>-61970.99869011213</v>
      </c>
      <c r="AY275" s="55">
        <f t="shared" ca="1" si="476"/>
        <v>-51019.547898343335</v>
      </c>
      <c r="AZ275" s="55">
        <f t="shared" ca="1" si="476"/>
        <v>-181618.09366278115</v>
      </c>
      <c r="BA275" s="55">
        <f t="shared" ca="1" si="476"/>
        <v>-175582.60533455966</v>
      </c>
      <c r="BB275" s="55">
        <f t="shared" ca="1" si="476"/>
        <v>-174751.6683594459</v>
      </c>
      <c r="BC275" s="55">
        <f t="shared" ca="1" si="476"/>
        <v>-174502.88483396269</v>
      </c>
      <c r="BD275" s="55">
        <f t="shared" ca="1" si="476"/>
        <v>-191932.65862931308</v>
      </c>
      <c r="BE275" s="55">
        <f t="shared" ca="1" si="476"/>
        <v>-192449.70378797926</v>
      </c>
      <c r="BF275" s="55">
        <f t="shared" ca="1" si="476"/>
        <v>-212295.50919736412</v>
      </c>
      <c r="BG275" s="55">
        <f t="shared" ca="1" si="476"/>
        <v>-197578.65466211602</v>
      </c>
      <c r="BH275" s="55">
        <f t="shared" ca="1" si="476"/>
        <v>-184363.51997740334</v>
      </c>
      <c r="BI275" s="55">
        <f t="shared" ca="1" si="476"/>
        <v>-193974.52702083072</v>
      </c>
      <c r="BJ275" s="55">
        <f t="shared" ca="1" si="476"/>
        <v>-144399.28924730574</v>
      </c>
      <c r="BK275" s="55">
        <f t="shared" ca="1" si="476"/>
        <v>-134229.18035183288</v>
      </c>
      <c r="BL275" s="55">
        <f t="shared" ca="1" si="476"/>
        <v>-176646.99028388239</v>
      </c>
      <c r="BM275" s="55">
        <f t="shared" ca="1" si="476"/>
        <v>-171042.10973403748</v>
      </c>
      <c r="BN275" s="55">
        <f t="shared" ca="1" si="476"/>
        <v>-170270.45676468543</v>
      </c>
      <c r="BO275" s="55">
        <f t="shared" ca="1" si="476"/>
        <v>-170039.42294152611</v>
      </c>
      <c r="BP275" s="55">
        <f t="shared" ca="1" si="476"/>
        <v>-186225.65259206743</v>
      </c>
      <c r="BQ275" s="55">
        <f t="shared" ca="1" si="476"/>
        <v>-187033.09559749725</v>
      </c>
      <c r="BR275" s="55">
        <f t="shared" ca="1" si="476"/>
        <v>-205590.81136357485</v>
      </c>
      <c r="BS275" s="55">
        <f t="shared" ca="1" si="476"/>
        <v>-191829.15252423674</v>
      </c>
      <c r="BT275" s="55">
        <f t="shared" ca="1" si="476"/>
        <v>-179471.74458687188</v>
      </c>
      <c r="BU275" s="55">
        <f t="shared" ref="BU275:EF275" ca="1" si="477">+MIN(BU231,0)</f>
        <v>-188458.95035950086</v>
      </c>
      <c r="BV275" s="55">
        <f t="shared" ca="1" si="477"/>
        <v>-142101.38750635847</v>
      </c>
      <c r="BW275" s="55">
        <f t="shared" ca="1" si="477"/>
        <v>-132591.36832099486</v>
      </c>
      <c r="BX275" s="55">
        <f t="shared" ca="1" si="477"/>
        <v>-172256.05533673227</v>
      </c>
      <c r="BY275" s="55">
        <f t="shared" ca="1" si="477"/>
        <v>-167014.95889336747</v>
      </c>
      <c r="BZ275" s="55">
        <f t="shared" ca="1" si="477"/>
        <v>-166293.38996835344</v>
      </c>
      <c r="CA275" s="55">
        <f t="shared" ca="1" si="477"/>
        <v>-166077.35136804989</v>
      </c>
      <c r="CB275" s="55">
        <f t="shared" ca="1" si="477"/>
        <v>-181213.01570531877</v>
      </c>
      <c r="CC275" s="55">
        <f t="shared" ca="1" si="477"/>
        <v>-182130.46884271523</v>
      </c>
      <c r="CD275" s="55">
        <f t="shared" ca="1" si="477"/>
        <v>-199551.02406642822</v>
      </c>
      <c r="CE275" s="55">
        <f t="shared" ca="1" si="477"/>
        <v>-186632.63794593327</v>
      </c>
      <c r="CF275" s="55">
        <f t="shared" ca="1" si="477"/>
        <v>-175032.45449079492</v>
      </c>
      <c r="CG275" s="55">
        <f t="shared" ca="1" si="477"/>
        <v>-183468.95154907735</v>
      </c>
      <c r="CH275" s="55">
        <f t="shared" ca="1" si="477"/>
        <v>-139952.03955950416</v>
      </c>
      <c r="CI275" s="55">
        <f t="shared" ca="1" si="477"/>
        <v>-131024.76550888896</v>
      </c>
      <c r="CJ275" s="55">
        <f t="shared" ca="1" si="477"/>
        <v>-168258.92079496238</v>
      </c>
      <c r="CK275" s="55">
        <f t="shared" ca="1" si="477"/>
        <v>-163338.98284703132</v>
      </c>
      <c r="CL275" s="55">
        <f t="shared" ca="1" si="477"/>
        <v>-162661.62947744806</v>
      </c>
      <c r="CM275" s="55">
        <f t="shared" ca="1" si="477"/>
        <v>-162458.82906739324</v>
      </c>
      <c r="CN275" s="55">
        <f t="shared" ca="1" si="477"/>
        <v>-176667.02579583717</v>
      </c>
      <c r="CO275" s="55">
        <f t="shared" si="477"/>
        <v>-148529.50281298993</v>
      </c>
      <c r="CP275" s="55">
        <f t="shared" si="477"/>
        <v>-155007.19009491365</v>
      </c>
      <c r="CQ275" s="55">
        <f t="shared" si="477"/>
        <v>-150203.59661576882</v>
      </c>
      <c r="CR275" s="55">
        <f t="shared" si="477"/>
        <v>-145890.1657365367</v>
      </c>
      <c r="CS275" s="55">
        <f t="shared" si="477"/>
        <v>-149027.20637597825</v>
      </c>
      <c r="CT275" s="55">
        <f t="shared" si="477"/>
        <v>-132845.80780839737</v>
      </c>
      <c r="CU275" s="55">
        <f t="shared" si="477"/>
        <v>-129526.27586252677</v>
      </c>
      <c r="CV275" s="55">
        <f t="shared" si="477"/>
        <v>-143371.48406929278</v>
      </c>
      <c r="CW275" s="55">
        <f t="shared" si="477"/>
        <v>-141542.04642715692</v>
      </c>
      <c r="CX275" s="55">
        <f t="shared" si="477"/>
        <v>-141290.17826043253</v>
      </c>
      <c r="CY275" s="55">
        <f t="shared" si="477"/>
        <v>-141214.76862967675</v>
      </c>
      <c r="CZ275" s="55">
        <f t="shared" si="477"/>
        <v>-146497.96736042851</v>
      </c>
      <c r="DA275" s="55">
        <f t="shared" si="477"/>
        <v>-146269.93763166681</v>
      </c>
      <c r="DB275" s="55">
        <f t="shared" si="477"/>
        <v>-152465.9863361156</v>
      </c>
      <c r="DC275" s="55">
        <f t="shared" si="477"/>
        <v>-147871.24474736836</v>
      </c>
      <c r="DD275" s="55">
        <f t="shared" si="477"/>
        <v>-143745.35434114636</v>
      </c>
      <c r="DE275" s="55">
        <f t="shared" si="477"/>
        <v>-146746.00190930782</v>
      </c>
      <c r="DF275" s="55">
        <f t="shared" si="477"/>
        <v>-131268.14240988262</v>
      </c>
      <c r="DG275" s="55">
        <f t="shared" si="477"/>
        <v>-128092.93793991944</v>
      </c>
      <c r="DH275" s="55">
        <f t="shared" si="477"/>
        <v>-141336.18057247825</v>
      </c>
      <c r="DI275" s="55">
        <f t="shared" si="477"/>
        <v>-139586.2836973918</v>
      </c>
      <c r="DJ275" s="55">
        <f t="shared" si="477"/>
        <v>-139345.36632052498</v>
      </c>
      <c r="DK275" s="55">
        <f t="shared" si="477"/>
        <v>-139273.23536936723</v>
      </c>
      <c r="DL275" s="55">
        <f t="shared" si="477"/>
        <v>-144326.72980747765</v>
      </c>
      <c r="DM275" s="55">
        <f t="shared" si="477"/>
        <v>-144108.61441474908</v>
      </c>
      <c r="DN275" s="55">
        <f t="shared" si="477"/>
        <v>-150035.26969726532</v>
      </c>
      <c r="DO275" s="55">
        <f t="shared" si="477"/>
        <v>-145640.29948194185</v>
      </c>
      <c r="DP275" s="55">
        <f t="shared" si="477"/>
        <v>-141693.79561512082</v>
      </c>
      <c r="DQ275" s="55">
        <f t="shared" si="477"/>
        <v>-144563.98024553614</v>
      </c>
      <c r="DR275" s="55">
        <f t="shared" si="477"/>
        <v>-129759.07115912942</v>
      </c>
      <c r="DS275" s="55">
        <f t="shared" si="477"/>
        <v>-126721.91905742552</v>
      </c>
      <c r="DT275" s="55">
        <f t="shared" si="477"/>
        <v>-139389.36853204697</v>
      </c>
      <c r="DU275" s="55">
        <f t="shared" si="477"/>
        <v>-137715.55412979034</v>
      </c>
      <c r="DV275" s="55">
        <f t="shared" si="477"/>
        <v>-137485.11142148296</v>
      </c>
      <c r="DW275" s="55">
        <f t="shared" si="477"/>
        <v>-137416.11659863646</v>
      </c>
      <c r="DX275" s="55">
        <f t="shared" si="477"/>
        <v>-142249.89388726378</v>
      </c>
      <c r="DY275" s="55">
        <f t="shared" si="477"/>
        <v>-142041.26177247995</v>
      </c>
      <c r="DZ275" s="55">
        <f t="shared" si="477"/>
        <v>-147710.23639053898</v>
      </c>
      <c r="EA275" s="55">
        <f t="shared" si="477"/>
        <v>-143506.3518367513</v>
      </c>
      <c r="EB275" s="55">
        <f t="shared" si="477"/>
        <v>-139731.43509457461</v>
      </c>
      <c r="EC275" s="55">
        <f t="shared" si="477"/>
        <v>-142476.82908888493</v>
      </c>
      <c r="ED275" s="55">
        <f t="shared" si="477"/>
        <v>-128315.6117018872</v>
      </c>
      <c r="EE275" s="55">
        <f t="shared" si="477"/>
        <v>-125410.50969156175</v>
      </c>
      <c r="EF275" s="55">
        <f t="shared" si="477"/>
        <v>-137527.20049337356</v>
      </c>
      <c r="EG275" s="55">
        <f t="shared" ref="EG275:GR275" si="478">+MIN(EG231,0)</f>
        <v>-135926.16063034549</v>
      </c>
      <c r="EH275" s="55">
        <f t="shared" si="478"/>
        <v>-135705.73717022539</v>
      </c>
      <c r="EI275" s="55">
        <f t="shared" si="478"/>
        <v>-135639.74212228524</v>
      </c>
      <c r="EJ275" s="55">
        <f t="shared" si="478"/>
        <v>-140263.35518097226</v>
      </c>
      <c r="EK275" s="55">
        <f t="shared" si="478"/>
        <v>-140063.79402770079</v>
      </c>
      <c r="EL275" s="55">
        <f t="shared" si="478"/>
        <v>-145486.29148845287</v>
      </c>
      <c r="EM275" s="55">
        <f t="shared" si="478"/>
        <v>-141465.18452396034</v>
      </c>
      <c r="EN275" s="55">
        <f t="shared" si="478"/>
        <v>-137854.39459666095</v>
      </c>
      <c r="EO275" s="55">
        <f t="shared" si="478"/>
        <v>-140480.42363469687</v>
      </c>
      <c r="EP275" s="55">
        <f t="shared" si="478"/>
        <v>-126934.91135148167</v>
      </c>
      <c r="EQ275" s="55">
        <f t="shared" si="478"/>
        <v>-124156.1181242138</v>
      </c>
      <c r="ER275" s="55">
        <f t="shared" si="478"/>
        <v>-135745.99628246861</v>
      </c>
      <c r="ES275" s="55">
        <f t="shared" si="478"/>
        <v>-134214.56684826783</v>
      </c>
      <c r="ET275" s="55">
        <f t="shared" si="478"/>
        <v>-134003.7270168486</v>
      </c>
      <c r="EU275" s="55">
        <f t="shared" si="478"/>
        <v>-133940.6013188189</v>
      </c>
      <c r="EV275" s="55">
        <f t="shared" si="478"/>
        <v>-53441.297237051112</v>
      </c>
      <c r="EW275" s="55">
        <f t="shared" si="478"/>
        <v>-53250.412655660977</v>
      </c>
      <c r="EX275" s="55">
        <f t="shared" si="478"/>
        <v>-58437.149357249938</v>
      </c>
      <c r="EY275" s="55">
        <f t="shared" si="478"/>
        <v>-54590.873130344044</v>
      </c>
      <c r="EZ275" s="55">
        <f t="shared" si="478"/>
        <v>-51137.074069448929</v>
      </c>
      <c r="FA275" s="55">
        <f t="shared" si="478"/>
        <v>-53648.927931918108</v>
      </c>
      <c r="FB275" s="55">
        <f t="shared" si="478"/>
        <v>-40692.350965364407</v>
      </c>
      <c r="FC275" s="55">
        <f t="shared" si="478"/>
        <v>-38034.374834934308</v>
      </c>
      <c r="FD275" s="55">
        <f t="shared" si="478"/>
        <v>-49120.345247178026</v>
      </c>
      <c r="FE275" s="55">
        <f t="shared" si="478"/>
        <v>-47655.499701420762</v>
      </c>
      <c r="FF275" s="55">
        <f t="shared" si="478"/>
        <v>-47453.826819193673</v>
      </c>
      <c r="FG275" s="55">
        <f t="shared" si="478"/>
        <v>-47393.445716730472</v>
      </c>
      <c r="FH275" s="55">
        <f t="shared" si="478"/>
        <v>-51623.745755302334</v>
      </c>
      <c r="FI275" s="55">
        <f t="shared" si="478"/>
        <v>-51441.160503537852</v>
      </c>
      <c r="FJ275" s="55">
        <f t="shared" si="478"/>
        <v>-56402.386913753398</v>
      </c>
      <c r="FK275" s="55">
        <f t="shared" si="478"/>
        <v>-52723.340088017314</v>
      </c>
      <c r="FL275" s="55">
        <f t="shared" si="478"/>
        <v>-49419.706203682857</v>
      </c>
      <c r="FM275" s="55">
        <f t="shared" si="478"/>
        <v>-51822.349028653378</v>
      </c>
      <c r="FN275" s="55">
        <f t="shared" si="478"/>
        <v>-39429.101495428105</v>
      </c>
      <c r="FO275" s="55">
        <f t="shared" si="478"/>
        <v>-36886.689544581917</v>
      </c>
      <c r="FP275" s="55">
        <f t="shared" si="478"/>
        <v>-47490.661243249822</v>
      </c>
      <c r="FQ275" s="55">
        <f t="shared" si="478"/>
        <v>-46089.504634264616</v>
      </c>
      <c r="FR275" s="55">
        <f t="shared" si="478"/>
        <v>-45896.600138221314</v>
      </c>
      <c r="FS275" s="55">
        <f t="shared" si="478"/>
        <v>-45838.844301082594</v>
      </c>
      <c r="FT275" s="55">
        <f t="shared" si="478"/>
        <v>-49885.21825102091</v>
      </c>
      <c r="FU275" s="55">
        <f t="shared" si="478"/>
        <v>-49710.571488463596</v>
      </c>
      <c r="FV275" s="55">
        <f t="shared" si="478"/>
        <v>-54456.092402582799</v>
      </c>
      <c r="FW275" s="55">
        <f t="shared" si="478"/>
        <v>-50937.004134487412</v>
      </c>
      <c r="FX275" s="55">
        <f t="shared" si="478"/>
        <v>-47777.006505993588</v>
      </c>
      <c r="FY275" s="55">
        <f t="shared" si="478"/>
        <v>-50075.186599443652</v>
      </c>
      <c r="FZ275" s="55">
        <f t="shared" si="478"/>
        <v>-38220.775915489037</v>
      </c>
      <c r="GA275" s="55">
        <f t="shared" si="478"/>
        <v>-35788.903614679635</v>
      </c>
      <c r="GB275" s="55">
        <f t="shared" si="478"/>
        <v>-45931.833065579376</v>
      </c>
      <c r="GC275" s="55">
        <f t="shared" si="478"/>
        <v>-44591.59630915874</v>
      </c>
      <c r="GD275" s="55">
        <f t="shared" si="478"/>
        <v>-44407.078965117325</v>
      </c>
      <c r="GE275" s="55">
        <f t="shared" si="478"/>
        <v>-44351.834251332468</v>
      </c>
      <c r="GF275" s="55">
        <f t="shared" si="478"/>
        <v>-48222.278899099532</v>
      </c>
      <c r="GG275" s="55">
        <f t="shared" si="478"/>
        <v>-48055.225474044724</v>
      </c>
      <c r="GH275" s="55">
        <f t="shared" si="478"/>
        <v>-52594.419391897885</v>
      </c>
      <c r="GI275" s="55">
        <f t="shared" si="478"/>
        <v>-49228.334961545777</v>
      </c>
      <c r="GJ275" s="55">
        <f t="shared" si="478"/>
        <v>-46205.728534290807</v>
      </c>
      <c r="GK275" s="55">
        <f t="shared" si="478"/>
        <v>-48403.987754112597</v>
      </c>
      <c r="GL275" s="55">
        <f t="shared" si="478"/>
        <v>-37064.986230329938</v>
      </c>
      <c r="GM275" s="55">
        <f t="shared" si="478"/>
        <v>-34738.847507816594</v>
      </c>
      <c r="GN275" s="55">
        <f t="shared" si="478"/>
        <v>-44440.780026068525</v>
      </c>
      <c r="GO275" s="55">
        <f t="shared" si="478"/>
        <v>-43158.814432970525</v>
      </c>
      <c r="GP275" s="55">
        <f t="shared" si="478"/>
        <v>-42982.319582148288</v>
      </c>
      <c r="GQ275" s="55">
        <f t="shared" si="478"/>
        <v>-42929.47681244104</v>
      </c>
      <c r="GR275" s="55">
        <f t="shared" si="478"/>
        <v>-46631.641258131283</v>
      </c>
      <c r="GS275" s="55">
        <f t="shared" ref="GS275:IN275" si="479">+MIN(GS231,0)</f>
        <v>-46471.85102547014</v>
      </c>
      <c r="GT275" s="55">
        <f t="shared" si="479"/>
        <v>-50813.688686025343</v>
      </c>
      <c r="GU275" s="55">
        <f t="shared" si="479"/>
        <v>-47593.955752645066</v>
      </c>
      <c r="GV275" s="55">
        <f t="shared" si="479"/>
        <v>-44702.76699614033</v>
      </c>
      <c r="GW275" s="55">
        <f t="shared" si="479"/>
        <v>-46805.449728143773</v>
      </c>
      <c r="GX275" s="55">
        <f t="shared" si="479"/>
        <v>-35959.448270612527</v>
      </c>
      <c r="GY275" s="55">
        <f t="shared" si="479"/>
        <v>-33734.446014295412</v>
      </c>
      <c r="GZ275" s="55">
        <f t="shared" si="479"/>
        <v>-43014.55537957987</v>
      </c>
      <c r="HA275" s="55">
        <f t="shared" si="479"/>
        <v>-41788.327420964393</v>
      </c>
      <c r="HB275" s="55">
        <f t="shared" si="479"/>
        <v>-41619.506259308342</v>
      </c>
      <c r="HC275" s="55">
        <f t="shared" si="479"/>
        <v>-41568.961001327494</v>
      </c>
      <c r="HD275" s="55">
        <f t="shared" si="479"/>
        <v>-45110.161775465989</v>
      </c>
      <c r="HE275" s="55">
        <f t="shared" si="479"/>
        <v>-44957.318944224899</v>
      </c>
      <c r="HF275" s="55">
        <f t="shared" si="479"/>
        <v>-49110.381054321173</v>
      </c>
      <c r="HG275" s="55">
        <f t="shared" si="479"/>
        <v>-46030.63650934874</v>
      </c>
      <c r="HH275" s="55">
        <f t="shared" si="479"/>
        <v>-43265.151611822454</v>
      </c>
      <c r="HI275" s="55">
        <f t="shared" si="479"/>
        <v>-45276.413355477926</v>
      </c>
      <c r="HJ275" s="55">
        <f t="shared" si="479"/>
        <v>-34901.977178708905</v>
      </c>
      <c r="HK275" s="55">
        <f t="shared" si="479"/>
        <v>-32773.714150927321</v>
      </c>
      <c r="HL275" s="55">
        <f t="shared" si="479"/>
        <v>-41650.340500329847</v>
      </c>
      <c r="HM275" s="55">
        <f t="shared" si="479"/>
        <v>-40477.426800784611</v>
      </c>
      <c r="HN275" s="55">
        <f t="shared" si="479"/>
        <v>-40315.945689635351</v>
      </c>
      <c r="HO275" s="55">
        <f t="shared" si="479"/>
        <v>-40267.598051566711</v>
      </c>
      <c r="HP275" s="55">
        <f t="shared" si="479"/>
        <v>-43654.833574655706</v>
      </c>
      <c r="HQ275" s="55">
        <f t="shared" si="479"/>
        <v>-43508.636083903359</v>
      </c>
      <c r="HR275" s="55">
        <f t="shared" si="479"/>
        <v>-47481.130276169366</v>
      </c>
      <c r="HS275" s="55">
        <f t="shared" si="479"/>
        <v>-44535.287667934856</v>
      </c>
      <c r="HT275" s="55">
        <f t="shared" si="479"/>
        <v>-41890.041244214073</v>
      </c>
      <c r="HU275" s="55">
        <f t="shared" si="479"/>
        <v>-43813.85682510191</v>
      </c>
      <c r="HV275" s="55">
        <f t="shared" si="479"/>
        <v>-33890.483090801106</v>
      </c>
      <c r="HW275" s="55">
        <f t="shared" si="479"/>
        <v>-31854.753238140464</v>
      </c>
      <c r="HX275" s="55">
        <f t="shared" si="479"/>
        <v>-40345.439311482005</v>
      </c>
      <c r="HY275" s="55">
        <f t="shared" si="479"/>
        <v>-39223.521859743087</v>
      </c>
      <c r="HZ275" s="55">
        <f t="shared" si="479"/>
        <v>-39069.061666469875</v>
      </c>
      <c r="IA275" s="55">
        <f t="shared" si="479"/>
        <v>-39022.816099621617</v>
      </c>
      <c r="IB275" s="55">
        <f t="shared" si="479"/>
        <v>-42262.780513011094</v>
      </c>
      <c r="IC275" s="55">
        <f t="shared" si="479"/>
        <v>-42122.939434900152</v>
      </c>
      <c r="ID275" s="55">
        <f t="shared" si="479"/>
        <v>-45922.716488371982</v>
      </c>
      <c r="IE275" s="55">
        <f t="shared" si="479"/>
        <v>-43104.953993538977</v>
      </c>
      <c r="IF275" s="55">
        <f t="shared" si="479"/>
        <v>-40574.718283893002</v>
      </c>
      <c r="IG275" s="55">
        <f t="shared" si="479"/>
        <v>-42414.889709090079</v>
      </c>
      <c r="IH275" s="55">
        <f t="shared" si="479"/>
        <v>-32922.967006715386</v>
      </c>
      <c r="II275" s="55">
        <f t="shared" si="479"/>
        <v>-30975.747147648683</v>
      </c>
      <c r="IJ275" s="55">
        <f t="shared" si="479"/>
        <v>-39097.272956931898</v>
      </c>
      <c r="IK275" s="55">
        <f t="shared" si="479"/>
        <v>-38024.134524833804</v>
      </c>
      <c r="IL275" s="55">
        <f t="shared" si="479"/>
        <v>-37876.389992137687</v>
      </c>
      <c r="IM275" s="55">
        <f t="shared" si="479"/>
        <v>-37832.155102108918</v>
      </c>
      <c r="IN275" s="55">
        <f t="shared" si="479"/>
        <v>-40931.251497524936</v>
      </c>
    </row>
    <row r="276" spans="1:248" s="204" customFormat="1" ht="12.6">
      <c r="A276"/>
      <c r="B276" s="54" t="s">
        <v>138</v>
      </c>
      <c r="C276" s="38"/>
      <c r="D276" s="19"/>
      <c r="E276" s="38"/>
      <c r="F276" s="38"/>
      <c r="G276" s="308" t="str">
        <f t="shared" si="471"/>
        <v>USD</v>
      </c>
      <c r="H276" s="55">
        <f>-F120</f>
        <v>-27930271.57639052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0</v>
      </c>
      <c r="V276" s="55">
        <v>0</v>
      </c>
      <c r="W276" s="55">
        <v>0</v>
      </c>
      <c r="X276" s="55">
        <v>0</v>
      </c>
      <c r="Y276" s="55">
        <v>0</v>
      </c>
      <c r="Z276" s="55">
        <v>0</v>
      </c>
      <c r="AA276" s="55">
        <v>0</v>
      </c>
      <c r="AB276" s="55">
        <v>0</v>
      </c>
      <c r="AC276" s="55">
        <v>0</v>
      </c>
      <c r="AD276" s="55">
        <v>0</v>
      </c>
      <c r="AE276" s="55">
        <v>0</v>
      </c>
      <c r="AF276" s="55">
        <v>0</v>
      </c>
      <c r="AG276" s="55">
        <v>0</v>
      </c>
      <c r="AH276" s="55">
        <v>0</v>
      </c>
      <c r="AI276" s="55">
        <v>0</v>
      </c>
      <c r="AJ276" s="55">
        <v>0</v>
      </c>
      <c r="AK276" s="55">
        <v>0</v>
      </c>
      <c r="AL276" s="55">
        <v>0</v>
      </c>
      <c r="AM276" s="55">
        <v>0</v>
      </c>
      <c r="AN276" s="55">
        <v>0</v>
      </c>
      <c r="AO276" s="55">
        <v>0</v>
      </c>
      <c r="AP276" s="55">
        <v>0</v>
      </c>
      <c r="AQ276" s="55">
        <v>0</v>
      </c>
      <c r="AR276" s="55">
        <v>0</v>
      </c>
      <c r="AS276" s="55">
        <v>0</v>
      </c>
      <c r="AT276" s="55">
        <v>0</v>
      </c>
      <c r="AU276" s="55">
        <v>0</v>
      </c>
      <c r="AV276" s="55">
        <v>0</v>
      </c>
      <c r="AW276" s="55">
        <v>0</v>
      </c>
      <c r="AX276" s="55">
        <v>0</v>
      </c>
      <c r="AY276" s="55">
        <v>0</v>
      </c>
      <c r="AZ276" s="55">
        <v>0</v>
      </c>
      <c r="BA276" s="55">
        <v>0</v>
      </c>
      <c r="BB276" s="55">
        <v>0</v>
      </c>
      <c r="BC276" s="55">
        <v>0</v>
      </c>
      <c r="BD276" s="55">
        <v>0</v>
      </c>
      <c r="BE276" s="55">
        <v>0</v>
      </c>
      <c r="BF276" s="55">
        <v>0</v>
      </c>
      <c r="BG276" s="55">
        <v>0</v>
      </c>
      <c r="BH276" s="55">
        <v>0</v>
      </c>
      <c r="BI276" s="55">
        <v>0</v>
      </c>
      <c r="BJ276" s="55">
        <v>0</v>
      </c>
      <c r="BK276" s="55">
        <v>0</v>
      </c>
      <c r="BL276" s="55">
        <v>0</v>
      </c>
      <c r="BM276" s="55">
        <v>0</v>
      </c>
      <c r="BN276" s="55">
        <v>0</v>
      </c>
      <c r="BO276" s="55">
        <v>0</v>
      </c>
      <c r="BP276" s="55">
        <v>0</v>
      </c>
      <c r="BQ276" s="55">
        <v>0</v>
      </c>
      <c r="BR276" s="55">
        <v>0</v>
      </c>
      <c r="BS276" s="55">
        <v>0</v>
      </c>
      <c r="BT276" s="55">
        <v>0</v>
      </c>
      <c r="BU276" s="55">
        <v>0</v>
      </c>
      <c r="BV276" s="55">
        <v>0</v>
      </c>
      <c r="BW276" s="55">
        <v>0</v>
      </c>
      <c r="BX276" s="55">
        <v>0</v>
      </c>
      <c r="BY276" s="55">
        <v>0</v>
      </c>
      <c r="BZ276" s="55">
        <v>0</v>
      </c>
      <c r="CA276" s="55">
        <v>0</v>
      </c>
      <c r="CB276" s="55">
        <v>0</v>
      </c>
      <c r="CC276" s="55">
        <v>0</v>
      </c>
      <c r="CD276" s="55">
        <v>0</v>
      </c>
      <c r="CE276" s="55">
        <v>0</v>
      </c>
      <c r="CF276" s="55">
        <v>0</v>
      </c>
      <c r="CG276" s="55">
        <v>0</v>
      </c>
      <c r="CH276" s="55">
        <v>0</v>
      </c>
      <c r="CI276" s="55">
        <v>0</v>
      </c>
      <c r="CJ276" s="55">
        <v>0</v>
      </c>
      <c r="CK276" s="55">
        <v>0</v>
      </c>
      <c r="CL276" s="55">
        <v>0</v>
      </c>
      <c r="CM276" s="55">
        <v>0</v>
      </c>
      <c r="CN276" s="55">
        <v>0</v>
      </c>
      <c r="CO276" s="55">
        <v>0</v>
      </c>
      <c r="CP276" s="55">
        <v>0</v>
      </c>
      <c r="CQ276" s="55">
        <v>0</v>
      </c>
      <c r="CR276" s="55">
        <v>0</v>
      </c>
      <c r="CS276" s="55">
        <v>0</v>
      </c>
      <c r="CT276" s="55">
        <v>0</v>
      </c>
      <c r="CU276" s="55">
        <v>0</v>
      </c>
      <c r="CV276" s="55">
        <v>0</v>
      </c>
      <c r="CW276" s="55">
        <v>0</v>
      </c>
      <c r="CX276" s="55">
        <v>0</v>
      </c>
      <c r="CY276" s="55">
        <v>0</v>
      </c>
      <c r="CZ276" s="55">
        <v>0</v>
      </c>
      <c r="DA276" s="55">
        <v>0</v>
      </c>
      <c r="DB276" s="55">
        <v>0</v>
      </c>
      <c r="DC276" s="55">
        <v>0</v>
      </c>
      <c r="DD276" s="55">
        <v>0</v>
      </c>
      <c r="DE276" s="55">
        <v>0</v>
      </c>
      <c r="DF276" s="55">
        <v>0</v>
      </c>
      <c r="DG276" s="55">
        <v>0</v>
      </c>
      <c r="DH276" s="55">
        <v>0</v>
      </c>
      <c r="DI276" s="55">
        <v>0</v>
      </c>
      <c r="DJ276" s="55">
        <v>0</v>
      </c>
      <c r="DK276" s="55">
        <v>0</v>
      </c>
      <c r="DL276" s="55">
        <v>0</v>
      </c>
      <c r="DM276" s="55">
        <v>0</v>
      </c>
      <c r="DN276" s="55">
        <v>0</v>
      </c>
      <c r="DO276" s="55">
        <v>0</v>
      </c>
      <c r="DP276" s="55">
        <v>0</v>
      </c>
      <c r="DQ276" s="55">
        <v>0</v>
      </c>
      <c r="DR276" s="55">
        <v>0</v>
      </c>
      <c r="DS276" s="55">
        <v>0</v>
      </c>
      <c r="DT276" s="55">
        <v>0</v>
      </c>
      <c r="DU276" s="55">
        <v>0</v>
      </c>
      <c r="DV276" s="55">
        <v>0</v>
      </c>
      <c r="DW276" s="55">
        <v>0</v>
      </c>
      <c r="DX276" s="55">
        <v>0</v>
      </c>
      <c r="DY276" s="55">
        <v>0</v>
      </c>
      <c r="DZ276" s="55">
        <v>0</v>
      </c>
      <c r="EA276" s="55">
        <v>0</v>
      </c>
      <c r="EB276" s="55">
        <v>0</v>
      </c>
      <c r="EC276" s="55">
        <v>0</v>
      </c>
      <c r="ED276" s="55">
        <v>0</v>
      </c>
      <c r="EE276" s="55">
        <v>0</v>
      </c>
      <c r="EF276" s="55">
        <v>0</v>
      </c>
      <c r="EG276" s="55">
        <v>0</v>
      </c>
      <c r="EH276" s="55">
        <v>0</v>
      </c>
      <c r="EI276" s="55">
        <v>0</v>
      </c>
      <c r="EJ276" s="55">
        <v>0</v>
      </c>
      <c r="EK276" s="55">
        <v>0</v>
      </c>
      <c r="EL276" s="55">
        <v>0</v>
      </c>
      <c r="EM276" s="55">
        <v>0</v>
      </c>
      <c r="EN276" s="55">
        <v>0</v>
      </c>
      <c r="EO276" s="55">
        <v>0</v>
      </c>
      <c r="EP276" s="55">
        <v>0</v>
      </c>
      <c r="EQ276" s="55">
        <v>0</v>
      </c>
      <c r="ER276" s="55">
        <v>0</v>
      </c>
      <c r="ES276" s="55">
        <v>0</v>
      </c>
      <c r="ET276" s="55">
        <v>0</v>
      </c>
      <c r="EU276" s="55">
        <v>0</v>
      </c>
      <c r="EV276" s="55">
        <v>0</v>
      </c>
      <c r="EW276" s="55">
        <v>0</v>
      </c>
      <c r="EX276" s="55">
        <v>0</v>
      </c>
      <c r="EY276" s="55">
        <v>0</v>
      </c>
      <c r="EZ276" s="55">
        <v>0</v>
      </c>
      <c r="FA276" s="55">
        <v>0</v>
      </c>
      <c r="FB276" s="55">
        <v>0</v>
      </c>
      <c r="FC276" s="55">
        <v>0</v>
      </c>
      <c r="FD276" s="55">
        <v>0</v>
      </c>
      <c r="FE276" s="55">
        <v>0</v>
      </c>
      <c r="FF276" s="55">
        <v>0</v>
      </c>
      <c r="FG276" s="55">
        <v>0</v>
      </c>
      <c r="FH276" s="55">
        <v>0</v>
      </c>
      <c r="FI276" s="55">
        <v>0</v>
      </c>
      <c r="FJ276" s="55">
        <v>0</v>
      </c>
      <c r="FK276" s="55">
        <v>0</v>
      </c>
      <c r="FL276" s="55">
        <v>0</v>
      </c>
      <c r="FM276" s="55">
        <v>0</v>
      </c>
      <c r="FN276" s="55">
        <v>0</v>
      </c>
      <c r="FO276" s="55">
        <v>0</v>
      </c>
      <c r="FP276" s="55">
        <v>0</v>
      </c>
      <c r="FQ276" s="55">
        <v>0</v>
      </c>
      <c r="FR276" s="55">
        <v>0</v>
      </c>
      <c r="FS276" s="55">
        <v>0</v>
      </c>
      <c r="FT276" s="55">
        <v>0</v>
      </c>
      <c r="FU276" s="55">
        <v>0</v>
      </c>
      <c r="FV276" s="55">
        <v>0</v>
      </c>
      <c r="FW276" s="55">
        <v>0</v>
      </c>
      <c r="FX276" s="55">
        <v>0</v>
      </c>
      <c r="FY276" s="55">
        <v>0</v>
      </c>
      <c r="FZ276" s="55">
        <v>0</v>
      </c>
      <c r="GA276" s="55">
        <v>0</v>
      </c>
      <c r="GB276" s="55">
        <v>0</v>
      </c>
      <c r="GC276" s="55">
        <v>0</v>
      </c>
      <c r="GD276" s="55">
        <v>0</v>
      </c>
      <c r="GE276" s="55">
        <v>0</v>
      </c>
      <c r="GF276" s="55">
        <v>0</v>
      </c>
      <c r="GG276" s="55">
        <v>0</v>
      </c>
      <c r="GH276" s="55">
        <v>0</v>
      </c>
      <c r="GI276" s="55">
        <v>0</v>
      </c>
      <c r="GJ276" s="55">
        <v>0</v>
      </c>
      <c r="GK276" s="55">
        <v>0</v>
      </c>
      <c r="GL276" s="55">
        <v>0</v>
      </c>
      <c r="GM276" s="55">
        <v>0</v>
      </c>
      <c r="GN276" s="55">
        <v>0</v>
      </c>
      <c r="GO276" s="55">
        <v>0</v>
      </c>
      <c r="GP276" s="55">
        <v>0</v>
      </c>
      <c r="GQ276" s="55">
        <v>0</v>
      </c>
      <c r="GR276" s="55">
        <v>0</v>
      </c>
      <c r="GS276" s="55">
        <v>0</v>
      </c>
      <c r="GT276" s="55">
        <v>0</v>
      </c>
      <c r="GU276" s="55">
        <v>0</v>
      </c>
      <c r="GV276" s="55">
        <v>0</v>
      </c>
      <c r="GW276" s="55">
        <v>0</v>
      </c>
      <c r="GX276" s="55">
        <v>0</v>
      </c>
      <c r="GY276" s="55">
        <v>0</v>
      </c>
      <c r="GZ276" s="55">
        <v>0</v>
      </c>
      <c r="HA276" s="55">
        <v>0</v>
      </c>
      <c r="HB276" s="55">
        <v>0</v>
      </c>
      <c r="HC276" s="55">
        <v>0</v>
      </c>
      <c r="HD276" s="55">
        <v>0</v>
      </c>
      <c r="HE276" s="55">
        <v>0</v>
      </c>
      <c r="HF276" s="55">
        <v>0</v>
      </c>
      <c r="HG276" s="55">
        <v>0</v>
      </c>
      <c r="HH276" s="55">
        <v>0</v>
      </c>
      <c r="HI276" s="55">
        <v>0</v>
      </c>
      <c r="HJ276" s="55">
        <v>0</v>
      </c>
      <c r="HK276" s="55">
        <v>0</v>
      </c>
      <c r="HL276" s="55">
        <v>0</v>
      </c>
      <c r="HM276" s="55">
        <v>0</v>
      </c>
      <c r="HN276" s="55">
        <v>0</v>
      </c>
      <c r="HO276" s="55">
        <v>0</v>
      </c>
      <c r="HP276" s="55">
        <v>0</v>
      </c>
      <c r="HQ276" s="55">
        <v>0</v>
      </c>
      <c r="HR276" s="55">
        <v>0</v>
      </c>
      <c r="HS276" s="55">
        <v>0</v>
      </c>
      <c r="HT276" s="55">
        <v>0</v>
      </c>
      <c r="HU276" s="55">
        <v>0</v>
      </c>
      <c r="HV276" s="55">
        <v>0</v>
      </c>
      <c r="HW276" s="55">
        <v>0</v>
      </c>
      <c r="HX276" s="55">
        <v>0</v>
      </c>
      <c r="HY276" s="55">
        <v>0</v>
      </c>
      <c r="HZ276" s="55">
        <v>0</v>
      </c>
      <c r="IA276" s="55">
        <v>0</v>
      </c>
      <c r="IB276" s="55">
        <v>0</v>
      </c>
      <c r="IC276" s="55">
        <v>0</v>
      </c>
      <c r="ID276" s="55">
        <v>0</v>
      </c>
      <c r="IE276" s="55">
        <v>0</v>
      </c>
      <c r="IF276" s="55">
        <v>0</v>
      </c>
      <c r="IG276" s="55">
        <v>0</v>
      </c>
      <c r="IH276" s="55">
        <v>0</v>
      </c>
      <c r="II276" s="55">
        <v>0</v>
      </c>
      <c r="IJ276" s="55">
        <v>0</v>
      </c>
      <c r="IK276" s="55">
        <v>0</v>
      </c>
      <c r="IL276" s="55">
        <v>0</v>
      </c>
      <c r="IM276" s="55">
        <v>0</v>
      </c>
      <c r="IN276" s="55">
        <v>0</v>
      </c>
    </row>
    <row r="277" spans="1:248" s="204" customFormat="1" ht="12.6">
      <c r="A277"/>
      <c r="B277" s="54" t="s">
        <v>147</v>
      </c>
      <c r="C277" s="38"/>
      <c r="D277" s="19"/>
      <c r="E277" s="38"/>
      <c r="F277" s="38"/>
      <c r="G277" s="308" t="str">
        <f t="shared" si="471"/>
        <v>USD</v>
      </c>
      <c r="H277" s="55">
        <f>H181</f>
        <v>25137244.418751467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0</v>
      </c>
      <c r="V277" s="55">
        <v>0</v>
      </c>
      <c r="W277" s="55">
        <v>0</v>
      </c>
      <c r="X277" s="55">
        <v>0</v>
      </c>
      <c r="Y277" s="55">
        <v>0</v>
      </c>
      <c r="Z277" s="55">
        <v>0</v>
      </c>
      <c r="AA277" s="55">
        <v>0</v>
      </c>
      <c r="AB277" s="55">
        <v>0</v>
      </c>
      <c r="AC277" s="55">
        <v>0</v>
      </c>
      <c r="AD277" s="55">
        <v>0</v>
      </c>
      <c r="AE277" s="55">
        <v>0</v>
      </c>
      <c r="AF277" s="55">
        <v>0</v>
      </c>
      <c r="AG277" s="55">
        <v>0</v>
      </c>
      <c r="AH277" s="55">
        <v>0</v>
      </c>
      <c r="AI277" s="55">
        <v>0</v>
      </c>
      <c r="AJ277" s="55">
        <v>0</v>
      </c>
      <c r="AK277" s="55">
        <v>0</v>
      </c>
      <c r="AL277" s="55">
        <v>0</v>
      </c>
      <c r="AM277" s="55">
        <v>0</v>
      </c>
      <c r="AN277" s="55">
        <v>0</v>
      </c>
      <c r="AO277" s="55">
        <v>0</v>
      </c>
      <c r="AP277" s="55">
        <v>0</v>
      </c>
      <c r="AQ277" s="55">
        <v>0</v>
      </c>
      <c r="AR277" s="55">
        <v>0</v>
      </c>
      <c r="AS277" s="55">
        <v>0</v>
      </c>
      <c r="AT277" s="55">
        <v>0</v>
      </c>
      <c r="AU277" s="55">
        <v>0</v>
      </c>
      <c r="AV277" s="55">
        <v>0</v>
      </c>
      <c r="AW277" s="55">
        <v>0</v>
      </c>
      <c r="AX277" s="55">
        <v>0</v>
      </c>
      <c r="AY277" s="55">
        <v>0</v>
      </c>
      <c r="AZ277" s="55">
        <v>0</v>
      </c>
      <c r="BA277" s="55">
        <v>0</v>
      </c>
      <c r="BB277" s="55">
        <v>0</v>
      </c>
      <c r="BC277" s="55">
        <v>0</v>
      </c>
      <c r="BD277" s="55">
        <v>0</v>
      </c>
      <c r="BE277" s="55">
        <v>0</v>
      </c>
      <c r="BF277" s="55">
        <v>0</v>
      </c>
      <c r="BG277" s="55">
        <v>0</v>
      </c>
      <c r="BH277" s="55">
        <v>0</v>
      </c>
      <c r="BI277" s="55">
        <v>0</v>
      </c>
      <c r="BJ277" s="55">
        <v>0</v>
      </c>
      <c r="BK277" s="55">
        <v>0</v>
      </c>
      <c r="BL277" s="55">
        <v>0</v>
      </c>
      <c r="BM277" s="55">
        <v>0</v>
      </c>
      <c r="BN277" s="55">
        <v>0</v>
      </c>
      <c r="BO277" s="55">
        <v>0</v>
      </c>
      <c r="BP277" s="55">
        <v>0</v>
      </c>
      <c r="BQ277" s="55">
        <v>0</v>
      </c>
      <c r="BR277" s="55">
        <v>0</v>
      </c>
      <c r="BS277" s="55">
        <v>0</v>
      </c>
      <c r="BT277" s="55">
        <v>0</v>
      </c>
      <c r="BU277" s="55">
        <v>0</v>
      </c>
      <c r="BV277" s="55">
        <v>0</v>
      </c>
      <c r="BW277" s="55">
        <v>0</v>
      </c>
      <c r="BX277" s="55">
        <v>0</v>
      </c>
      <c r="BY277" s="55">
        <v>0</v>
      </c>
      <c r="BZ277" s="55">
        <v>0</v>
      </c>
      <c r="CA277" s="55">
        <v>0</v>
      </c>
      <c r="CB277" s="55">
        <v>0</v>
      </c>
      <c r="CC277" s="55">
        <v>0</v>
      </c>
      <c r="CD277" s="55">
        <v>0</v>
      </c>
      <c r="CE277" s="55">
        <v>0</v>
      </c>
      <c r="CF277" s="55">
        <v>0</v>
      </c>
      <c r="CG277" s="55">
        <v>0</v>
      </c>
      <c r="CH277" s="55">
        <v>0</v>
      </c>
      <c r="CI277" s="55">
        <v>0</v>
      </c>
      <c r="CJ277" s="55">
        <v>0</v>
      </c>
      <c r="CK277" s="55">
        <v>0</v>
      </c>
      <c r="CL277" s="55">
        <v>0</v>
      </c>
      <c r="CM277" s="55">
        <v>0</v>
      </c>
      <c r="CN277" s="55">
        <v>0</v>
      </c>
      <c r="CO277" s="55">
        <v>0</v>
      </c>
      <c r="CP277" s="55">
        <v>0</v>
      </c>
      <c r="CQ277" s="55">
        <v>0</v>
      </c>
      <c r="CR277" s="55">
        <v>0</v>
      </c>
      <c r="CS277" s="55">
        <v>0</v>
      </c>
      <c r="CT277" s="55">
        <v>0</v>
      </c>
      <c r="CU277" s="55">
        <v>0</v>
      </c>
      <c r="CV277" s="55">
        <v>0</v>
      </c>
      <c r="CW277" s="55">
        <v>0</v>
      </c>
      <c r="CX277" s="55">
        <v>0</v>
      </c>
      <c r="CY277" s="55">
        <v>0</v>
      </c>
      <c r="CZ277" s="55">
        <v>0</v>
      </c>
      <c r="DA277" s="55">
        <v>0</v>
      </c>
      <c r="DB277" s="55">
        <v>0</v>
      </c>
      <c r="DC277" s="55">
        <v>0</v>
      </c>
      <c r="DD277" s="55">
        <v>0</v>
      </c>
      <c r="DE277" s="55">
        <v>0</v>
      </c>
      <c r="DF277" s="55">
        <v>0</v>
      </c>
      <c r="DG277" s="55">
        <v>0</v>
      </c>
      <c r="DH277" s="55">
        <v>0</v>
      </c>
      <c r="DI277" s="55">
        <v>0</v>
      </c>
      <c r="DJ277" s="55">
        <v>0</v>
      </c>
      <c r="DK277" s="55">
        <v>0</v>
      </c>
      <c r="DL277" s="55">
        <v>0</v>
      </c>
      <c r="DM277" s="55">
        <v>0</v>
      </c>
      <c r="DN277" s="55">
        <v>0</v>
      </c>
      <c r="DO277" s="55">
        <v>0</v>
      </c>
      <c r="DP277" s="55">
        <v>0</v>
      </c>
      <c r="DQ277" s="55">
        <v>0</v>
      </c>
      <c r="DR277" s="55">
        <v>0</v>
      </c>
      <c r="DS277" s="55">
        <v>0</v>
      </c>
      <c r="DT277" s="55">
        <v>0</v>
      </c>
      <c r="DU277" s="55">
        <v>0</v>
      </c>
      <c r="DV277" s="55">
        <v>0</v>
      </c>
      <c r="DW277" s="55">
        <v>0</v>
      </c>
      <c r="DX277" s="55">
        <v>0</v>
      </c>
      <c r="DY277" s="55">
        <v>0</v>
      </c>
      <c r="DZ277" s="55">
        <v>0</v>
      </c>
      <c r="EA277" s="55">
        <v>0</v>
      </c>
      <c r="EB277" s="55">
        <v>0</v>
      </c>
      <c r="EC277" s="55">
        <v>0</v>
      </c>
      <c r="ED277" s="55">
        <v>0</v>
      </c>
      <c r="EE277" s="55">
        <v>0</v>
      </c>
      <c r="EF277" s="55">
        <v>0</v>
      </c>
      <c r="EG277" s="55">
        <v>0</v>
      </c>
      <c r="EH277" s="55">
        <v>0</v>
      </c>
      <c r="EI277" s="55">
        <v>0</v>
      </c>
      <c r="EJ277" s="55">
        <v>0</v>
      </c>
      <c r="EK277" s="55">
        <v>0</v>
      </c>
      <c r="EL277" s="55">
        <v>0</v>
      </c>
      <c r="EM277" s="55">
        <v>0</v>
      </c>
      <c r="EN277" s="55">
        <v>0</v>
      </c>
      <c r="EO277" s="55">
        <v>0</v>
      </c>
      <c r="EP277" s="55">
        <v>0</v>
      </c>
      <c r="EQ277" s="55">
        <v>0</v>
      </c>
      <c r="ER277" s="55">
        <v>0</v>
      </c>
      <c r="ES277" s="55">
        <v>0</v>
      </c>
      <c r="ET277" s="55">
        <v>0</v>
      </c>
      <c r="EU277" s="55">
        <v>0</v>
      </c>
      <c r="EV277" s="55">
        <v>0</v>
      </c>
      <c r="EW277" s="55">
        <v>0</v>
      </c>
      <c r="EX277" s="55">
        <v>0</v>
      </c>
      <c r="EY277" s="55">
        <v>0</v>
      </c>
      <c r="EZ277" s="55">
        <v>0</v>
      </c>
      <c r="FA277" s="55">
        <v>0</v>
      </c>
      <c r="FB277" s="55">
        <v>0</v>
      </c>
      <c r="FC277" s="55">
        <v>0</v>
      </c>
      <c r="FD277" s="55">
        <v>0</v>
      </c>
      <c r="FE277" s="55">
        <v>0</v>
      </c>
      <c r="FF277" s="55">
        <v>0</v>
      </c>
      <c r="FG277" s="55">
        <v>0</v>
      </c>
      <c r="FH277" s="55">
        <v>0</v>
      </c>
      <c r="FI277" s="55">
        <v>0</v>
      </c>
      <c r="FJ277" s="55">
        <v>0</v>
      </c>
      <c r="FK277" s="55">
        <v>0</v>
      </c>
      <c r="FL277" s="55">
        <v>0</v>
      </c>
      <c r="FM277" s="55">
        <v>0</v>
      </c>
      <c r="FN277" s="55">
        <v>0</v>
      </c>
      <c r="FO277" s="55">
        <v>0</v>
      </c>
      <c r="FP277" s="55">
        <v>0</v>
      </c>
      <c r="FQ277" s="55">
        <v>0</v>
      </c>
      <c r="FR277" s="55">
        <v>0</v>
      </c>
      <c r="FS277" s="55">
        <v>0</v>
      </c>
      <c r="FT277" s="55">
        <v>0</v>
      </c>
      <c r="FU277" s="55">
        <v>0</v>
      </c>
      <c r="FV277" s="55">
        <v>0</v>
      </c>
      <c r="FW277" s="55">
        <v>0</v>
      </c>
      <c r="FX277" s="55">
        <v>0</v>
      </c>
      <c r="FY277" s="55">
        <v>0</v>
      </c>
      <c r="FZ277" s="55">
        <v>0</v>
      </c>
      <c r="GA277" s="55">
        <v>0</v>
      </c>
      <c r="GB277" s="55">
        <v>0</v>
      </c>
      <c r="GC277" s="55">
        <v>0</v>
      </c>
      <c r="GD277" s="55">
        <v>0</v>
      </c>
      <c r="GE277" s="55">
        <v>0</v>
      </c>
      <c r="GF277" s="55">
        <v>0</v>
      </c>
      <c r="GG277" s="55">
        <v>0</v>
      </c>
      <c r="GH277" s="55">
        <v>0</v>
      </c>
      <c r="GI277" s="55">
        <v>0</v>
      </c>
      <c r="GJ277" s="55">
        <v>0</v>
      </c>
      <c r="GK277" s="55">
        <v>0</v>
      </c>
      <c r="GL277" s="55">
        <v>0</v>
      </c>
      <c r="GM277" s="55">
        <v>0</v>
      </c>
      <c r="GN277" s="55">
        <v>0</v>
      </c>
      <c r="GO277" s="55">
        <v>0</v>
      </c>
      <c r="GP277" s="55">
        <v>0</v>
      </c>
      <c r="GQ277" s="55">
        <v>0</v>
      </c>
      <c r="GR277" s="55">
        <v>0</v>
      </c>
      <c r="GS277" s="55">
        <v>0</v>
      </c>
      <c r="GT277" s="55">
        <v>0</v>
      </c>
      <c r="GU277" s="55">
        <v>0</v>
      </c>
      <c r="GV277" s="55">
        <v>0</v>
      </c>
      <c r="GW277" s="55">
        <v>0</v>
      </c>
      <c r="GX277" s="55">
        <v>0</v>
      </c>
      <c r="GY277" s="55">
        <v>0</v>
      </c>
      <c r="GZ277" s="55">
        <v>0</v>
      </c>
      <c r="HA277" s="55">
        <v>0</v>
      </c>
      <c r="HB277" s="55">
        <v>0</v>
      </c>
      <c r="HC277" s="55">
        <v>0</v>
      </c>
      <c r="HD277" s="55">
        <v>0</v>
      </c>
      <c r="HE277" s="55">
        <v>0</v>
      </c>
      <c r="HF277" s="55">
        <v>0</v>
      </c>
      <c r="HG277" s="55">
        <v>0</v>
      </c>
      <c r="HH277" s="55">
        <v>0</v>
      </c>
      <c r="HI277" s="55">
        <v>0</v>
      </c>
      <c r="HJ277" s="55">
        <v>0</v>
      </c>
      <c r="HK277" s="55">
        <v>0</v>
      </c>
      <c r="HL277" s="55">
        <v>0</v>
      </c>
      <c r="HM277" s="55">
        <v>0</v>
      </c>
      <c r="HN277" s="55">
        <v>0</v>
      </c>
      <c r="HO277" s="55">
        <v>0</v>
      </c>
      <c r="HP277" s="55">
        <v>0</v>
      </c>
      <c r="HQ277" s="55">
        <v>0</v>
      </c>
      <c r="HR277" s="55">
        <v>0</v>
      </c>
      <c r="HS277" s="55">
        <v>0</v>
      </c>
      <c r="HT277" s="55">
        <v>0</v>
      </c>
      <c r="HU277" s="55">
        <v>0</v>
      </c>
      <c r="HV277" s="55">
        <v>0</v>
      </c>
      <c r="HW277" s="55">
        <v>0</v>
      </c>
      <c r="HX277" s="55">
        <v>0</v>
      </c>
      <c r="HY277" s="55">
        <v>0</v>
      </c>
      <c r="HZ277" s="55">
        <v>0</v>
      </c>
      <c r="IA277" s="55">
        <v>0</v>
      </c>
      <c r="IB277" s="55">
        <v>0</v>
      </c>
      <c r="IC277" s="55">
        <v>0</v>
      </c>
      <c r="ID277" s="55">
        <v>0</v>
      </c>
      <c r="IE277" s="55">
        <v>0</v>
      </c>
      <c r="IF277" s="55">
        <v>0</v>
      </c>
      <c r="IG277" s="55">
        <v>0</v>
      </c>
      <c r="IH277" s="55">
        <v>0</v>
      </c>
      <c r="II277" s="55">
        <v>0</v>
      </c>
      <c r="IJ277" s="55">
        <v>0</v>
      </c>
      <c r="IK277" s="55">
        <v>0</v>
      </c>
      <c r="IL277" s="55">
        <v>0</v>
      </c>
      <c r="IM277" s="55">
        <v>0</v>
      </c>
      <c r="IN277" s="55">
        <v>0</v>
      </c>
    </row>
    <row r="278" spans="1:248" s="204" customFormat="1" ht="12.6">
      <c r="A278"/>
      <c r="B278" s="54" t="s">
        <v>139</v>
      </c>
      <c r="C278" s="38"/>
      <c r="D278" s="19"/>
      <c r="E278" s="38"/>
      <c r="F278" s="38"/>
      <c r="G278" s="308" t="str">
        <f t="shared" si="471"/>
        <v>USD</v>
      </c>
      <c r="H278" s="55">
        <f>H270</f>
        <v>0</v>
      </c>
      <c r="I278" s="55">
        <f t="shared" ref="I278:BT278" si="480">I270</f>
        <v>0</v>
      </c>
      <c r="J278" s="55">
        <f t="shared" si="480"/>
        <v>0</v>
      </c>
      <c r="K278" s="55">
        <f t="shared" si="480"/>
        <v>0</v>
      </c>
      <c r="L278" s="55">
        <f t="shared" si="480"/>
        <v>0</v>
      </c>
      <c r="M278" s="55">
        <f t="shared" si="480"/>
        <v>0</v>
      </c>
      <c r="N278" s="55">
        <f t="shared" si="480"/>
        <v>0</v>
      </c>
      <c r="O278" s="55">
        <f t="shared" si="480"/>
        <v>0</v>
      </c>
      <c r="P278" s="55">
        <f t="shared" si="480"/>
        <v>0</v>
      </c>
      <c r="Q278" s="55">
        <f t="shared" si="480"/>
        <v>0</v>
      </c>
      <c r="R278" s="55">
        <f t="shared" si="480"/>
        <v>0</v>
      </c>
      <c r="S278" s="55">
        <f t="shared" si="480"/>
        <v>0</v>
      </c>
      <c r="T278" s="55">
        <f t="shared" si="480"/>
        <v>0</v>
      </c>
      <c r="U278" s="55">
        <f t="shared" si="480"/>
        <v>0</v>
      </c>
      <c r="V278" s="55">
        <f t="shared" si="480"/>
        <v>0</v>
      </c>
      <c r="W278" s="55">
        <f t="shared" si="480"/>
        <v>0</v>
      </c>
      <c r="X278" s="55">
        <f t="shared" si="480"/>
        <v>0</v>
      </c>
      <c r="Y278" s="55">
        <f t="shared" si="480"/>
        <v>0</v>
      </c>
      <c r="Z278" s="55">
        <f t="shared" si="480"/>
        <v>0</v>
      </c>
      <c r="AA278" s="55">
        <f t="shared" si="480"/>
        <v>0</v>
      </c>
      <c r="AB278" s="55">
        <f t="shared" si="480"/>
        <v>0</v>
      </c>
      <c r="AC278" s="55">
        <f t="shared" si="480"/>
        <v>0</v>
      </c>
      <c r="AD278" s="55">
        <f t="shared" si="480"/>
        <v>0</v>
      </c>
      <c r="AE278" s="55">
        <f t="shared" si="480"/>
        <v>0</v>
      </c>
      <c r="AF278" s="55">
        <f t="shared" si="480"/>
        <v>0</v>
      </c>
      <c r="AG278" s="55">
        <f t="shared" si="480"/>
        <v>0</v>
      </c>
      <c r="AH278" s="55">
        <f t="shared" si="480"/>
        <v>0</v>
      </c>
      <c r="AI278" s="55">
        <f t="shared" si="480"/>
        <v>0</v>
      </c>
      <c r="AJ278" s="55">
        <f t="shared" si="480"/>
        <v>0</v>
      </c>
      <c r="AK278" s="55">
        <f t="shared" si="480"/>
        <v>0</v>
      </c>
      <c r="AL278" s="55">
        <f t="shared" si="480"/>
        <v>0</v>
      </c>
      <c r="AM278" s="55">
        <f t="shared" si="480"/>
        <v>0</v>
      </c>
      <c r="AN278" s="55">
        <f t="shared" si="480"/>
        <v>0</v>
      </c>
      <c r="AO278" s="55">
        <f t="shared" si="480"/>
        <v>0</v>
      </c>
      <c r="AP278" s="55">
        <f t="shared" si="480"/>
        <v>0</v>
      </c>
      <c r="AQ278" s="55">
        <f t="shared" si="480"/>
        <v>0</v>
      </c>
      <c r="AR278" s="55">
        <f t="shared" si="480"/>
        <v>0</v>
      </c>
      <c r="AS278" s="55">
        <f t="shared" si="480"/>
        <v>0</v>
      </c>
      <c r="AT278" s="55">
        <f t="shared" si="480"/>
        <v>0</v>
      </c>
      <c r="AU278" s="55">
        <f t="shared" si="480"/>
        <v>0</v>
      </c>
      <c r="AV278" s="55">
        <f t="shared" si="480"/>
        <v>0</v>
      </c>
      <c r="AW278" s="55">
        <f t="shared" si="480"/>
        <v>0</v>
      </c>
      <c r="AX278" s="55">
        <f t="shared" si="480"/>
        <v>0</v>
      </c>
      <c r="AY278" s="55">
        <f t="shared" si="480"/>
        <v>0</v>
      </c>
      <c r="AZ278" s="55">
        <f t="shared" si="480"/>
        <v>0</v>
      </c>
      <c r="BA278" s="55">
        <f t="shared" si="480"/>
        <v>0</v>
      </c>
      <c r="BB278" s="55">
        <f t="shared" si="480"/>
        <v>0</v>
      </c>
      <c r="BC278" s="55">
        <f t="shared" si="480"/>
        <v>0</v>
      </c>
      <c r="BD278" s="55">
        <f t="shared" si="480"/>
        <v>0</v>
      </c>
      <c r="BE278" s="55">
        <f t="shared" si="480"/>
        <v>0</v>
      </c>
      <c r="BF278" s="55">
        <f t="shared" si="480"/>
        <v>0</v>
      </c>
      <c r="BG278" s="55">
        <f t="shared" si="480"/>
        <v>0</v>
      </c>
      <c r="BH278" s="55">
        <f t="shared" si="480"/>
        <v>0</v>
      </c>
      <c r="BI278" s="55">
        <f t="shared" si="480"/>
        <v>0</v>
      </c>
      <c r="BJ278" s="55">
        <f t="shared" si="480"/>
        <v>0</v>
      </c>
      <c r="BK278" s="55">
        <f t="shared" si="480"/>
        <v>0</v>
      </c>
      <c r="BL278" s="55">
        <f t="shared" si="480"/>
        <v>0</v>
      </c>
      <c r="BM278" s="55">
        <f t="shared" si="480"/>
        <v>0</v>
      </c>
      <c r="BN278" s="55">
        <f t="shared" si="480"/>
        <v>0</v>
      </c>
      <c r="BO278" s="55">
        <f t="shared" si="480"/>
        <v>0</v>
      </c>
      <c r="BP278" s="55">
        <f t="shared" si="480"/>
        <v>0</v>
      </c>
      <c r="BQ278" s="55">
        <f t="shared" si="480"/>
        <v>0</v>
      </c>
      <c r="BR278" s="55">
        <f t="shared" si="480"/>
        <v>0</v>
      </c>
      <c r="BS278" s="55">
        <f t="shared" si="480"/>
        <v>0</v>
      </c>
      <c r="BT278" s="55">
        <f t="shared" si="480"/>
        <v>0</v>
      </c>
      <c r="BU278" s="55">
        <f t="shared" ref="BU278:EF278" si="481">BU270</f>
        <v>0</v>
      </c>
      <c r="BV278" s="55">
        <f t="shared" si="481"/>
        <v>0</v>
      </c>
      <c r="BW278" s="55">
        <f t="shared" si="481"/>
        <v>0</v>
      </c>
      <c r="BX278" s="55">
        <f t="shared" si="481"/>
        <v>0</v>
      </c>
      <c r="BY278" s="55">
        <f t="shared" si="481"/>
        <v>0</v>
      </c>
      <c r="BZ278" s="55">
        <f t="shared" si="481"/>
        <v>0</v>
      </c>
      <c r="CA278" s="55">
        <f t="shared" si="481"/>
        <v>0</v>
      </c>
      <c r="CB278" s="55">
        <f t="shared" si="481"/>
        <v>0</v>
      </c>
      <c r="CC278" s="55">
        <f t="shared" si="481"/>
        <v>0</v>
      </c>
      <c r="CD278" s="55">
        <f t="shared" si="481"/>
        <v>0</v>
      </c>
      <c r="CE278" s="55">
        <f t="shared" si="481"/>
        <v>0</v>
      </c>
      <c r="CF278" s="55">
        <f t="shared" si="481"/>
        <v>0</v>
      </c>
      <c r="CG278" s="55">
        <f t="shared" si="481"/>
        <v>0</v>
      </c>
      <c r="CH278" s="55">
        <f t="shared" si="481"/>
        <v>0</v>
      </c>
      <c r="CI278" s="55">
        <f t="shared" si="481"/>
        <v>0</v>
      </c>
      <c r="CJ278" s="55">
        <f t="shared" si="481"/>
        <v>0</v>
      </c>
      <c r="CK278" s="55">
        <f t="shared" si="481"/>
        <v>0</v>
      </c>
      <c r="CL278" s="55">
        <f t="shared" si="481"/>
        <v>0</v>
      </c>
      <c r="CM278" s="55">
        <f t="shared" si="481"/>
        <v>0</v>
      </c>
      <c r="CN278" s="55">
        <f t="shared" si="481"/>
        <v>0</v>
      </c>
      <c r="CO278" s="55">
        <f t="shared" si="481"/>
        <v>0</v>
      </c>
      <c r="CP278" s="55">
        <f t="shared" si="481"/>
        <v>0</v>
      </c>
      <c r="CQ278" s="55">
        <f t="shared" si="481"/>
        <v>0</v>
      </c>
      <c r="CR278" s="55">
        <f t="shared" si="481"/>
        <v>0</v>
      </c>
      <c r="CS278" s="55">
        <f t="shared" si="481"/>
        <v>0</v>
      </c>
      <c r="CT278" s="55">
        <f t="shared" si="481"/>
        <v>0</v>
      </c>
      <c r="CU278" s="55">
        <f t="shared" si="481"/>
        <v>0</v>
      </c>
      <c r="CV278" s="55">
        <f t="shared" si="481"/>
        <v>0</v>
      </c>
      <c r="CW278" s="55">
        <f t="shared" si="481"/>
        <v>0</v>
      </c>
      <c r="CX278" s="55">
        <f t="shared" si="481"/>
        <v>0</v>
      </c>
      <c r="CY278" s="55">
        <f t="shared" si="481"/>
        <v>0</v>
      </c>
      <c r="CZ278" s="55">
        <f t="shared" si="481"/>
        <v>0</v>
      </c>
      <c r="DA278" s="55">
        <f t="shared" si="481"/>
        <v>0</v>
      </c>
      <c r="DB278" s="55">
        <f t="shared" si="481"/>
        <v>0</v>
      </c>
      <c r="DC278" s="55">
        <f t="shared" si="481"/>
        <v>0</v>
      </c>
      <c r="DD278" s="55">
        <f t="shared" si="481"/>
        <v>0</v>
      </c>
      <c r="DE278" s="55">
        <f t="shared" si="481"/>
        <v>0</v>
      </c>
      <c r="DF278" s="55">
        <f t="shared" si="481"/>
        <v>0</v>
      </c>
      <c r="DG278" s="55">
        <f t="shared" si="481"/>
        <v>0</v>
      </c>
      <c r="DH278" s="55">
        <f t="shared" si="481"/>
        <v>0</v>
      </c>
      <c r="DI278" s="55">
        <f t="shared" si="481"/>
        <v>0</v>
      </c>
      <c r="DJ278" s="55">
        <f t="shared" si="481"/>
        <v>0</v>
      </c>
      <c r="DK278" s="55">
        <f t="shared" si="481"/>
        <v>0</v>
      </c>
      <c r="DL278" s="55">
        <f t="shared" si="481"/>
        <v>0</v>
      </c>
      <c r="DM278" s="55">
        <f t="shared" si="481"/>
        <v>0</v>
      </c>
      <c r="DN278" s="55">
        <f t="shared" si="481"/>
        <v>0</v>
      </c>
      <c r="DO278" s="55">
        <f t="shared" si="481"/>
        <v>0</v>
      </c>
      <c r="DP278" s="55">
        <f t="shared" si="481"/>
        <v>0</v>
      </c>
      <c r="DQ278" s="55">
        <f t="shared" si="481"/>
        <v>0</v>
      </c>
      <c r="DR278" s="55">
        <f t="shared" si="481"/>
        <v>0</v>
      </c>
      <c r="DS278" s="55">
        <f t="shared" si="481"/>
        <v>0</v>
      </c>
      <c r="DT278" s="55">
        <f t="shared" si="481"/>
        <v>0</v>
      </c>
      <c r="DU278" s="55">
        <f t="shared" si="481"/>
        <v>0</v>
      </c>
      <c r="DV278" s="55">
        <f t="shared" si="481"/>
        <v>0</v>
      </c>
      <c r="DW278" s="55">
        <f t="shared" si="481"/>
        <v>0</v>
      </c>
      <c r="DX278" s="55">
        <f t="shared" si="481"/>
        <v>0</v>
      </c>
      <c r="DY278" s="55">
        <f t="shared" si="481"/>
        <v>0</v>
      </c>
      <c r="DZ278" s="55">
        <f t="shared" si="481"/>
        <v>0</v>
      </c>
      <c r="EA278" s="55">
        <f t="shared" si="481"/>
        <v>0</v>
      </c>
      <c r="EB278" s="55">
        <f t="shared" si="481"/>
        <v>0</v>
      </c>
      <c r="EC278" s="55">
        <f t="shared" si="481"/>
        <v>0</v>
      </c>
      <c r="ED278" s="55">
        <f t="shared" si="481"/>
        <v>0</v>
      </c>
      <c r="EE278" s="55">
        <f t="shared" si="481"/>
        <v>0</v>
      </c>
      <c r="EF278" s="55">
        <f t="shared" si="481"/>
        <v>0</v>
      </c>
      <c r="EG278" s="55">
        <f t="shared" ref="EG278:GR278" si="482">EG270</f>
        <v>0</v>
      </c>
      <c r="EH278" s="55">
        <f t="shared" si="482"/>
        <v>0</v>
      </c>
      <c r="EI278" s="55">
        <f t="shared" si="482"/>
        <v>0</v>
      </c>
      <c r="EJ278" s="55">
        <f t="shared" si="482"/>
        <v>0</v>
      </c>
      <c r="EK278" s="55">
        <f t="shared" si="482"/>
        <v>0</v>
      </c>
      <c r="EL278" s="55">
        <f t="shared" si="482"/>
        <v>0</v>
      </c>
      <c r="EM278" s="55">
        <f t="shared" si="482"/>
        <v>0</v>
      </c>
      <c r="EN278" s="55">
        <f t="shared" si="482"/>
        <v>0</v>
      </c>
      <c r="EO278" s="55">
        <f t="shared" si="482"/>
        <v>0</v>
      </c>
      <c r="EP278" s="55">
        <f t="shared" si="482"/>
        <v>0</v>
      </c>
      <c r="EQ278" s="55">
        <f t="shared" si="482"/>
        <v>0</v>
      </c>
      <c r="ER278" s="55">
        <f t="shared" si="482"/>
        <v>0</v>
      </c>
      <c r="ES278" s="55">
        <f t="shared" si="482"/>
        <v>0</v>
      </c>
      <c r="ET278" s="55">
        <f t="shared" si="482"/>
        <v>0</v>
      </c>
      <c r="EU278" s="55">
        <f t="shared" si="482"/>
        <v>-8492189.0485729259</v>
      </c>
      <c r="EV278" s="55">
        <f t="shared" si="482"/>
        <v>0</v>
      </c>
      <c r="EW278" s="55">
        <f t="shared" si="482"/>
        <v>0</v>
      </c>
      <c r="EX278" s="55">
        <f t="shared" si="482"/>
        <v>0</v>
      </c>
      <c r="EY278" s="55">
        <f t="shared" si="482"/>
        <v>0</v>
      </c>
      <c r="EZ278" s="55">
        <f t="shared" si="482"/>
        <v>0</v>
      </c>
      <c r="FA278" s="55">
        <f t="shared" si="482"/>
        <v>0</v>
      </c>
      <c r="FB278" s="55">
        <f t="shared" si="482"/>
        <v>0</v>
      </c>
      <c r="FC278" s="55">
        <f t="shared" si="482"/>
        <v>0</v>
      </c>
      <c r="FD278" s="55">
        <f t="shared" si="482"/>
        <v>0</v>
      </c>
      <c r="FE278" s="55">
        <f t="shared" si="482"/>
        <v>0</v>
      </c>
      <c r="FF278" s="55">
        <f t="shared" si="482"/>
        <v>0</v>
      </c>
      <c r="FG278" s="55">
        <f t="shared" si="482"/>
        <v>0</v>
      </c>
      <c r="FH278" s="55">
        <f t="shared" si="482"/>
        <v>0</v>
      </c>
      <c r="FI278" s="55">
        <f t="shared" si="482"/>
        <v>0</v>
      </c>
      <c r="FJ278" s="55">
        <f t="shared" si="482"/>
        <v>0</v>
      </c>
      <c r="FK278" s="55">
        <f t="shared" si="482"/>
        <v>0</v>
      </c>
      <c r="FL278" s="55">
        <f t="shared" si="482"/>
        <v>0</v>
      </c>
      <c r="FM278" s="55">
        <f t="shared" si="482"/>
        <v>0</v>
      </c>
      <c r="FN278" s="55">
        <f t="shared" si="482"/>
        <v>0</v>
      </c>
      <c r="FO278" s="55">
        <f t="shared" si="482"/>
        <v>0</v>
      </c>
      <c r="FP278" s="55">
        <f t="shared" si="482"/>
        <v>0</v>
      </c>
      <c r="FQ278" s="55">
        <f t="shared" si="482"/>
        <v>0</v>
      </c>
      <c r="FR278" s="55">
        <f t="shared" si="482"/>
        <v>0</v>
      </c>
      <c r="FS278" s="55">
        <f t="shared" si="482"/>
        <v>0</v>
      </c>
      <c r="FT278" s="55">
        <f t="shared" si="482"/>
        <v>0</v>
      </c>
      <c r="FU278" s="55">
        <f t="shared" si="482"/>
        <v>0</v>
      </c>
      <c r="FV278" s="55">
        <f t="shared" si="482"/>
        <v>0</v>
      </c>
      <c r="FW278" s="55">
        <f t="shared" si="482"/>
        <v>0</v>
      </c>
      <c r="FX278" s="55">
        <f t="shared" si="482"/>
        <v>0</v>
      </c>
      <c r="FY278" s="55">
        <f t="shared" si="482"/>
        <v>0</v>
      </c>
      <c r="FZ278" s="55">
        <f t="shared" si="482"/>
        <v>0</v>
      </c>
      <c r="GA278" s="55">
        <f t="shared" si="482"/>
        <v>0</v>
      </c>
      <c r="GB278" s="55">
        <f t="shared" si="482"/>
        <v>0</v>
      </c>
      <c r="GC278" s="55">
        <f t="shared" si="482"/>
        <v>0</v>
      </c>
      <c r="GD278" s="55">
        <f t="shared" si="482"/>
        <v>0</v>
      </c>
      <c r="GE278" s="55">
        <f t="shared" si="482"/>
        <v>0</v>
      </c>
      <c r="GF278" s="55">
        <f t="shared" si="482"/>
        <v>0</v>
      </c>
      <c r="GG278" s="55">
        <f t="shared" si="482"/>
        <v>0</v>
      </c>
      <c r="GH278" s="55">
        <f t="shared" si="482"/>
        <v>0</v>
      </c>
      <c r="GI278" s="55">
        <f t="shared" si="482"/>
        <v>0</v>
      </c>
      <c r="GJ278" s="55">
        <f t="shared" si="482"/>
        <v>0</v>
      </c>
      <c r="GK278" s="55">
        <f t="shared" si="482"/>
        <v>0</v>
      </c>
      <c r="GL278" s="55">
        <f t="shared" si="482"/>
        <v>0</v>
      </c>
      <c r="GM278" s="55">
        <f t="shared" si="482"/>
        <v>0</v>
      </c>
      <c r="GN278" s="55">
        <f t="shared" si="482"/>
        <v>0</v>
      </c>
      <c r="GO278" s="55">
        <f t="shared" si="482"/>
        <v>0</v>
      </c>
      <c r="GP278" s="55">
        <f t="shared" si="482"/>
        <v>0</v>
      </c>
      <c r="GQ278" s="55">
        <f t="shared" si="482"/>
        <v>0</v>
      </c>
      <c r="GR278" s="55">
        <f t="shared" si="482"/>
        <v>0</v>
      </c>
      <c r="GS278" s="55">
        <f t="shared" ref="GS278:IN278" si="483">GS270</f>
        <v>0</v>
      </c>
      <c r="GT278" s="55">
        <f t="shared" si="483"/>
        <v>0</v>
      </c>
      <c r="GU278" s="55">
        <f t="shared" si="483"/>
        <v>0</v>
      </c>
      <c r="GV278" s="55">
        <f t="shared" si="483"/>
        <v>0</v>
      </c>
      <c r="GW278" s="55">
        <f t="shared" si="483"/>
        <v>0</v>
      </c>
      <c r="GX278" s="55">
        <f t="shared" si="483"/>
        <v>0</v>
      </c>
      <c r="GY278" s="55">
        <f t="shared" si="483"/>
        <v>0</v>
      </c>
      <c r="GZ278" s="55">
        <f t="shared" si="483"/>
        <v>0</v>
      </c>
      <c r="HA278" s="55">
        <f t="shared" si="483"/>
        <v>0</v>
      </c>
      <c r="HB278" s="55">
        <f t="shared" si="483"/>
        <v>0</v>
      </c>
      <c r="HC278" s="55">
        <f t="shared" si="483"/>
        <v>0</v>
      </c>
      <c r="HD278" s="55">
        <f t="shared" si="483"/>
        <v>0</v>
      </c>
      <c r="HE278" s="55">
        <f t="shared" si="483"/>
        <v>0</v>
      </c>
      <c r="HF278" s="55">
        <f t="shared" si="483"/>
        <v>0</v>
      </c>
      <c r="HG278" s="55">
        <f t="shared" si="483"/>
        <v>0</v>
      </c>
      <c r="HH278" s="55">
        <f t="shared" si="483"/>
        <v>0</v>
      </c>
      <c r="HI278" s="55">
        <f t="shared" si="483"/>
        <v>0</v>
      </c>
      <c r="HJ278" s="55">
        <f t="shared" si="483"/>
        <v>0</v>
      </c>
      <c r="HK278" s="55">
        <f t="shared" si="483"/>
        <v>0</v>
      </c>
      <c r="HL278" s="55">
        <f t="shared" si="483"/>
        <v>0</v>
      </c>
      <c r="HM278" s="55">
        <f t="shared" si="483"/>
        <v>0</v>
      </c>
      <c r="HN278" s="55">
        <f t="shared" si="483"/>
        <v>0</v>
      </c>
      <c r="HO278" s="55">
        <f t="shared" si="483"/>
        <v>0</v>
      </c>
      <c r="HP278" s="55">
        <f t="shared" si="483"/>
        <v>0</v>
      </c>
      <c r="HQ278" s="55">
        <f t="shared" si="483"/>
        <v>0</v>
      </c>
      <c r="HR278" s="55">
        <f t="shared" si="483"/>
        <v>0</v>
      </c>
      <c r="HS278" s="55">
        <f t="shared" si="483"/>
        <v>0</v>
      </c>
      <c r="HT278" s="55">
        <f t="shared" si="483"/>
        <v>0</v>
      </c>
      <c r="HU278" s="55">
        <f t="shared" si="483"/>
        <v>0</v>
      </c>
      <c r="HV278" s="55">
        <f t="shared" si="483"/>
        <v>0</v>
      </c>
      <c r="HW278" s="55">
        <f t="shared" si="483"/>
        <v>0</v>
      </c>
      <c r="HX278" s="55">
        <f t="shared" si="483"/>
        <v>0</v>
      </c>
      <c r="HY278" s="55">
        <f t="shared" si="483"/>
        <v>0</v>
      </c>
      <c r="HZ278" s="55">
        <f t="shared" si="483"/>
        <v>0</v>
      </c>
      <c r="IA278" s="55">
        <f t="shared" si="483"/>
        <v>0</v>
      </c>
      <c r="IB278" s="55">
        <f t="shared" si="483"/>
        <v>0</v>
      </c>
      <c r="IC278" s="55">
        <f t="shared" si="483"/>
        <v>0</v>
      </c>
      <c r="ID278" s="55">
        <f t="shared" si="483"/>
        <v>0</v>
      </c>
      <c r="IE278" s="55">
        <f t="shared" si="483"/>
        <v>0</v>
      </c>
      <c r="IF278" s="55">
        <f t="shared" si="483"/>
        <v>0</v>
      </c>
      <c r="IG278" s="55">
        <f t="shared" si="483"/>
        <v>0</v>
      </c>
      <c r="IH278" s="55">
        <f t="shared" si="483"/>
        <v>0</v>
      </c>
      <c r="II278" s="55">
        <f t="shared" si="483"/>
        <v>0</v>
      </c>
      <c r="IJ278" s="55">
        <f t="shared" si="483"/>
        <v>0</v>
      </c>
      <c r="IK278" s="55">
        <f t="shared" si="483"/>
        <v>0</v>
      </c>
      <c r="IL278" s="55">
        <f t="shared" si="483"/>
        <v>0</v>
      </c>
      <c r="IM278" s="55">
        <f t="shared" si="483"/>
        <v>0</v>
      </c>
      <c r="IN278" s="55">
        <f t="shared" si="483"/>
        <v>0</v>
      </c>
    </row>
    <row r="279" spans="1:248" s="204" customFormat="1" ht="12.6">
      <c r="A279"/>
      <c r="B279" s="54" t="s">
        <v>663</v>
      </c>
      <c r="C279" s="38"/>
      <c r="D279" s="19"/>
      <c r="E279" s="38"/>
      <c r="F279" s="38"/>
      <c r="G279" s="308" t="str">
        <f t="shared" si="471"/>
        <v>USD</v>
      </c>
      <c r="H279" s="55">
        <f>H267-H271</f>
        <v>0</v>
      </c>
      <c r="I279" s="55">
        <f t="shared" ref="I279:BT279" si="484">I267-I271</f>
        <v>0</v>
      </c>
      <c r="J279" s="55">
        <f t="shared" si="484"/>
        <v>0</v>
      </c>
      <c r="K279" s="55">
        <f t="shared" si="484"/>
        <v>0</v>
      </c>
      <c r="L279" s="55">
        <f t="shared" si="484"/>
        <v>0</v>
      </c>
      <c r="M279" s="55">
        <f t="shared" si="484"/>
        <v>0</v>
      </c>
      <c r="N279" s="55">
        <f t="shared" si="484"/>
        <v>0</v>
      </c>
      <c r="O279" s="55">
        <f t="shared" si="484"/>
        <v>0</v>
      </c>
      <c r="P279" s="55">
        <f t="shared" si="484"/>
        <v>0</v>
      </c>
      <c r="Q279" s="55">
        <f t="shared" si="484"/>
        <v>0</v>
      </c>
      <c r="R279" s="55">
        <f t="shared" si="484"/>
        <v>0</v>
      </c>
      <c r="S279" s="55">
        <f t="shared" si="484"/>
        <v>0</v>
      </c>
      <c r="T279" s="55">
        <f t="shared" si="484"/>
        <v>0</v>
      </c>
      <c r="U279" s="55">
        <f t="shared" si="484"/>
        <v>0</v>
      </c>
      <c r="V279" s="55">
        <f t="shared" si="484"/>
        <v>0</v>
      </c>
      <c r="W279" s="55">
        <f t="shared" si="484"/>
        <v>0</v>
      </c>
      <c r="X279" s="55">
        <f t="shared" si="484"/>
        <v>0</v>
      </c>
      <c r="Y279" s="55">
        <f t="shared" si="484"/>
        <v>0</v>
      </c>
      <c r="Z279" s="55">
        <f t="shared" si="484"/>
        <v>0</v>
      </c>
      <c r="AA279" s="55">
        <f t="shared" si="484"/>
        <v>0</v>
      </c>
      <c r="AB279" s="55">
        <f t="shared" si="484"/>
        <v>0</v>
      </c>
      <c r="AC279" s="55">
        <f t="shared" si="484"/>
        <v>0</v>
      </c>
      <c r="AD279" s="55">
        <f t="shared" si="484"/>
        <v>0</v>
      </c>
      <c r="AE279" s="55">
        <f t="shared" si="484"/>
        <v>0</v>
      </c>
      <c r="AF279" s="55">
        <f t="shared" si="484"/>
        <v>0</v>
      </c>
      <c r="AG279" s="55">
        <f t="shared" si="484"/>
        <v>0</v>
      </c>
      <c r="AH279" s="55">
        <f t="shared" si="484"/>
        <v>0</v>
      </c>
      <c r="AI279" s="55">
        <f t="shared" si="484"/>
        <v>0</v>
      </c>
      <c r="AJ279" s="55">
        <f t="shared" si="484"/>
        <v>0</v>
      </c>
      <c r="AK279" s="55">
        <f t="shared" si="484"/>
        <v>0</v>
      </c>
      <c r="AL279" s="55">
        <f t="shared" si="484"/>
        <v>0</v>
      </c>
      <c r="AM279" s="55">
        <f t="shared" si="484"/>
        <v>0</v>
      </c>
      <c r="AN279" s="55">
        <f t="shared" si="484"/>
        <v>0</v>
      </c>
      <c r="AO279" s="55">
        <f t="shared" si="484"/>
        <v>0</v>
      </c>
      <c r="AP279" s="55">
        <f t="shared" si="484"/>
        <v>0</v>
      </c>
      <c r="AQ279" s="55">
        <f t="shared" si="484"/>
        <v>0</v>
      </c>
      <c r="AR279" s="55">
        <f t="shared" si="484"/>
        <v>0</v>
      </c>
      <c r="AS279" s="55">
        <f t="shared" si="484"/>
        <v>0</v>
      </c>
      <c r="AT279" s="55">
        <f t="shared" si="484"/>
        <v>0</v>
      </c>
      <c r="AU279" s="55">
        <f t="shared" si="484"/>
        <v>0</v>
      </c>
      <c r="AV279" s="55">
        <f t="shared" si="484"/>
        <v>0</v>
      </c>
      <c r="AW279" s="55">
        <f t="shared" si="484"/>
        <v>0</v>
      </c>
      <c r="AX279" s="55">
        <f t="shared" si="484"/>
        <v>0</v>
      </c>
      <c r="AY279" s="55">
        <f t="shared" si="484"/>
        <v>0</v>
      </c>
      <c r="AZ279" s="55">
        <f t="shared" si="484"/>
        <v>-84921.890485729265</v>
      </c>
      <c r="BA279" s="55">
        <f t="shared" si="484"/>
        <v>-84921.890485729265</v>
      </c>
      <c r="BB279" s="55">
        <f t="shared" si="484"/>
        <v>-84921.890485729265</v>
      </c>
      <c r="BC279" s="55">
        <f t="shared" si="484"/>
        <v>-84921.890485729265</v>
      </c>
      <c r="BD279" s="55">
        <f t="shared" si="484"/>
        <v>-84921.890485729265</v>
      </c>
      <c r="BE279" s="55">
        <f t="shared" si="484"/>
        <v>-84921.890485729265</v>
      </c>
      <c r="BF279" s="55">
        <f t="shared" si="484"/>
        <v>-84921.890485729207</v>
      </c>
      <c r="BG279" s="55">
        <f t="shared" si="484"/>
        <v>-84921.890485729324</v>
      </c>
      <c r="BH279" s="55">
        <f t="shared" si="484"/>
        <v>-84921.890485729324</v>
      </c>
      <c r="BI279" s="55">
        <f t="shared" si="484"/>
        <v>-84921.890485729324</v>
      </c>
      <c r="BJ279" s="55">
        <f t="shared" si="484"/>
        <v>-84921.890485729324</v>
      </c>
      <c r="BK279" s="55">
        <f t="shared" si="484"/>
        <v>-84921.890485729324</v>
      </c>
      <c r="BL279" s="55">
        <f t="shared" si="484"/>
        <v>-84921.890485729324</v>
      </c>
      <c r="BM279" s="55">
        <f t="shared" si="484"/>
        <v>-84921.890485729324</v>
      </c>
      <c r="BN279" s="55">
        <f t="shared" si="484"/>
        <v>-84921.890485729324</v>
      </c>
      <c r="BO279" s="55">
        <f t="shared" si="484"/>
        <v>-84921.890485729324</v>
      </c>
      <c r="BP279" s="55">
        <f t="shared" si="484"/>
        <v>-84921.890485729324</v>
      </c>
      <c r="BQ279" s="55">
        <f t="shared" si="484"/>
        <v>-84921.890485729324</v>
      </c>
      <c r="BR279" s="55">
        <f t="shared" si="484"/>
        <v>-84921.890485729324</v>
      </c>
      <c r="BS279" s="55">
        <f t="shared" si="484"/>
        <v>-84921.890485729324</v>
      </c>
      <c r="BT279" s="55">
        <f t="shared" si="484"/>
        <v>-84921.890485729324</v>
      </c>
      <c r="BU279" s="55">
        <f t="shared" ref="BU279:EF279" si="485">BU267-BU271</f>
        <v>-84921.890485729324</v>
      </c>
      <c r="BV279" s="55">
        <f t="shared" si="485"/>
        <v>-84921.890485729324</v>
      </c>
      <c r="BW279" s="55">
        <f t="shared" si="485"/>
        <v>-84921.890485729324</v>
      </c>
      <c r="BX279" s="55">
        <f t="shared" si="485"/>
        <v>-84921.890485729091</v>
      </c>
      <c r="BY279" s="55">
        <f t="shared" si="485"/>
        <v>-84921.890485729091</v>
      </c>
      <c r="BZ279" s="55">
        <f t="shared" si="485"/>
        <v>-84921.890485729091</v>
      </c>
      <c r="CA279" s="55">
        <f t="shared" si="485"/>
        <v>-84921.890485729091</v>
      </c>
      <c r="CB279" s="55">
        <f t="shared" si="485"/>
        <v>-84921.890485729091</v>
      </c>
      <c r="CC279" s="55">
        <f t="shared" si="485"/>
        <v>-84921.890485729091</v>
      </c>
      <c r="CD279" s="55">
        <f t="shared" si="485"/>
        <v>-84921.890485729091</v>
      </c>
      <c r="CE279" s="55">
        <f t="shared" si="485"/>
        <v>-84921.890485729091</v>
      </c>
      <c r="CF279" s="55">
        <f t="shared" si="485"/>
        <v>-84921.890485729091</v>
      </c>
      <c r="CG279" s="55">
        <f t="shared" si="485"/>
        <v>-84921.890485729091</v>
      </c>
      <c r="CH279" s="55">
        <f t="shared" si="485"/>
        <v>-84921.890485729091</v>
      </c>
      <c r="CI279" s="55">
        <f t="shared" si="485"/>
        <v>-84921.890485729091</v>
      </c>
      <c r="CJ279" s="55">
        <f t="shared" si="485"/>
        <v>-84921.890485729091</v>
      </c>
      <c r="CK279" s="55">
        <f t="shared" si="485"/>
        <v>-84921.890485729091</v>
      </c>
      <c r="CL279" s="55">
        <f t="shared" si="485"/>
        <v>-84921.890485729091</v>
      </c>
      <c r="CM279" s="55">
        <f t="shared" si="485"/>
        <v>-84921.890485729091</v>
      </c>
      <c r="CN279" s="55">
        <f t="shared" si="485"/>
        <v>-84921.890485729091</v>
      </c>
      <c r="CO279" s="55">
        <f t="shared" si="485"/>
        <v>-84921.890485729091</v>
      </c>
      <c r="CP279" s="55">
        <f t="shared" si="485"/>
        <v>-84921.890485729091</v>
      </c>
      <c r="CQ279" s="55">
        <f t="shared" si="485"/>
        <v>-84921.890485729091</v>
      </c>
      <c r="CR279" s="55">
        <f t="shared" si="485"/>
        <v>-84921.890485729091</v>
      </c>
      <c r="CS279" s="55">
        <f t="shared" si="485"/>
        <v>-84921.890485729091</v>
      </c>
      <c r="CT279" s="55">
        <f t="shared" si="485"/>
        <v>-84921.890485729091</v>
      </c>
      <c r="CU279" s="55">
        <f t="shared" si="485"/>
        <v>-84921.890485729091</v>
      </c>
      <c r="CV279" s="55">
        <f t="shared" si="485"/>
        <v>-84921.890485729091</v>
      </c>
      <c r="CW279" s="55">
        <f t="shared" si="485"/>
        <v>-84921.890485729557</v>
      </c>
      <c r="CX279" s="55">
        <f t="shared" si="485"/>
        <v>-84921.890485729091</v>
      </c>
      <c r="CY279" s="55">
        <f t="shared" si="485"/>
        <v>-84921.890485729091</v>
      </c>
      <c r="CZ279" s="55">
        <f t="shared" si="485"/>
        <v>-84921.890485729091</v>
      </c>
      <c r="DA279" s="55">
        <f t="shared" si="485"/>
        <v>-84921.890485729091</v>
      </c>
      <c r="DB279" s="55">
        <f t="shared" si="485"/>
        <v>-84921.890485729091</v>
      </c>
      <c r="DC279" s="55">
        <f t="shared" si="485"/>
        <v>-84921.890485729091</v>
      </c>
      <c r="DD279" s="55">
        <f t="shared" si="485"/>
        <v>-84921.890485729091</v>
      </c>
      <c r="DE279" s="55">
        <f t="shared" si="485"/>
        <v>-84921.890485729091</v>
      </c>
      <c r="DF279" s="55">
        <f t="shared" si="485"/>
        <v>-84921.890485729091</v>
      </c>
      <c r="DG279" s="55">
        <f t="shared" si="485"/>
        <v>-84921.890485729091</v>
      </c>
      <c r="DH279" s="55">
        <f t="shared" si="485"/>
        <v>-84921.890485729091</v>
      </c>
      <c r="DI279" s="55">
        <f t="shared" si="485"/>
        <v>-84921.890485729091</v>
      </c>
      <c r="DJ279" s="55">
        <f t="shared" si="485"/>
        <v>-84921.890485729091</v>
      </c>
      <c r="DK279" s="55">
        <f t="shared" si="485"/>
        <v>-84921.890485729091</v>
      </c>
      <c r="DL279" s="55">
        <f t="shared" si="485"/>
        <v>-84921.890485729091</v>
      </c>
      <c r="DM279" s="55">
        <f t="shared" si="485"/>
        <v>-84921.890485729091</v>
      </c>
      <c r="DN279" s="55">
        <f t="shared" si="485"/>
        <v>-84921.890485729091</v>
      </c>
      <c r="DO279" s="55">
        <f t="shared" si="485"/>
        <v>-84921.890485729091</v>
      </c>
      <c r="DP279" s="55">
        <f t="shared" si="485"/>
        <v>-84921.890485729091</v>
      </c>
      <c r="DQ279" s="55">
        <f t="shared" si="485"/>
        <v>-84921.890485729091</v>
      </c>
      <c r="DR279" s="55">
        <f t="shared" si="485"/>
        <v>-84921.890485729091</v>
      </c>
      <c r="DS279" s="55">
        <f t="shared" si="485"/>
        <v>-84921.890485729091</v>
      </c>
      <c r="DT279" s="55">
        <f t="shared" si="485"/>
        <v>-84921.890485729091</v>
      </c>
      <c r="DU279" s="55">
        <f t="shared" si="485"/>
        <v>-84921.890485729091</v>
      </c>
      <c r="DV279" s="55">
        <f t="shared" si="485"/>
        <v>-84921.890485729091</v>
      </c>
      <c r="DW279" s="55">
        <f t="shared" si="485"/>
        <v>-84921.890485729091</v>
      </c>
      <c r="DX279" s="55">
        <f t="shared" si="485"/>
        <v>-84921.890485729091</v>
      </c>
      <c r="DY279" s="55">
        <f t="shared" si="485"/>
        <v>-84921.890485729091</v>
      </c>
      <c r="DZ279" s="55">
        <f t="shared" si="485"/>
        <v>-84921.890485729091</v>
      </c>
      <c r="EA279" s="55">
        <f t="shared" si="485"/>
        <v>-84921.890485729091</v>
      </c>
      <c r="EB279" s="55">
        <f t="shared" si="485"/>
        <v>-84921.890485729091</v>
      </c>
      <c r="EC279" s="55">
        <f t="shared" si="485"/>
        <v>-84921.890485729091</v>
      </c>
      <c r="ED279" s="55">
        <f t="shared" si="485"/>
        <v>-84921.890485729091</v>
      </c>
      <c r="EE279" s="55">
        <f t="shared" si="485"/>
        <v>-84921.890485729091</v>
      </c>
      <c r="EF279" s="55">
        <f t="shared" si="485"/>
        <v>-84921.890485729091</v>
      </c>
      <c r="EG279" s="55">
        <f t="shared" ref="EG279:GR279" si="486">EG267-EG271</f>
        <v>-84921.890485729091</v>
      </c>
      <c r="EH279" s="55">
        <f t="shared" si="486"/>
        <v>-84921.890485729091</v>
      </c>
      <c r="EI279" s="55">
        <f t="shared" si="486"/>
        <v>-84921.890485729091</v>
      </c>
      <c r="EJ279" s="55">
        <f t="shared" si="486"/>
        <v>-84921.890485729091</v>
      </c>
      <c r="EK279" s="55">
        <f t="shared" si="486"/>
        <v>-84921.890485729091</v>
      </c>
      <c r="EL279" s="55">
        <f t="shared" si="486"/>
        <v>-84921.890485729091</v>
      </c>
      <c r="EM279" s="55">
        <f t="shared" si="486"/>
        <v>-84921.890485729091</v>
      </c>
      <c r="EN279" s="55">
        <f t="shared" si="486"/>
        <v>-84921.890485729091</v>
      </c>
      <c r="EO279" s="55">
        <f t="shared" si="486"/>
        <v>-84921.890485729091</v>
      </c>
      <c r="EP279" s="55">
        <f t="shared" si="486"/>
        <v>-84921.890485729091</v>
      </c>
      <c r="EQ279" s="55">
        <f t="shared" si="486"/>
        <v>-84921.890485729091</v>
      </c>
      <c r="ER279" s="55">
        <f t="shared" si="486"/>
        <v>-84921.890485729091</v>
      </c>
      <c r="ES279" s="55">
        <f t="shared" si="486"/>
        <v>-84921.890485729091</v>
      </c>
      <c r="ET279" s="55">
        <f t="shared" si="486"/>
        <v>-84921.890485730022</v>
      </c>
      <c r="EU279" s="55">
        <f t="shared" si="486"/>
        <v>8407267.1580871865</v>
      </c>
      <c r="EV279" s="55">
        <f t="shared" si="486"/>
        <v>0</v>
      </c>
      <c r="EW279" s="55">
        <f t="shared" si="486"/>
        <v>0</v>
      </c>
      <c r="EX279" s="55">
        <f t="shared" si="486"/>
        <v>0</v>
      </c>
      <c r="EY279" s="55">
        <f t="shared" si="486"/>
        <v>0</v>
      </c>
      <c r="EZ279" s="55">
        <f t="shared" si="486"/>
        <v>0</v>
      </c>
      <c r="FA279" s="55">
        <f t="shared" si="486"/>
        <v>0</v>
      </c>
      <c r="FB279" s="55">
        <f t="shared" si="486"/>
        <v>0</v>
      </c>
      <c r="FC279" s="55">
        <f t="shared" si="486"/>
        <v>0</v>
      </c>
      <c r="FD279" s="55">
        <f t="shared" si="486"/>
        <v>0</v>
      </c>
      <c r="FE279" s="55">
        <f t="shared" si="486"/>
        <v>0</v>
      </c>
      <c r="FF279" s="55">
        <f t="shared" si="486"/>
        <v>0</v>
      </c>
      <c r="FG279" s="55">
        <f t="shared" si="486"/>
        <v>0</v>
      </c>
      <c r="FH279" s="55">
        <f t="shared" si="486"/>
        <v>0</v>
      </c>
      <c r="FI279" s="55">
        <f t="shared" si="486"/>
        <v>0</v>
      </c>
      <c r="FJ279" s="55">
        <f t="shared" si="486"/>
        <v>0</v>
      </c>
      <c r="FK279" s="55">
        <f t="shared" si="486"/>
        <v>0</v>
      </c>
      <c r="FL279" s="55">
        <f t="shared" si="486"/>
        <v>0</v>
      </c>
      <c r="FM279" s="55">
        <f t="shared" si="486"/>
        <v>0</v>
      </c>
      <c r="FN279" s="55">
        <f t="shared" si="486"/>
        <v>0</v>
      </c>
      <c r="FO279" s="55">
        <f t="shared" si="486"/>
        <v>0</v>
      </c>
      <c r="FP279" s="55">
        <f t="shared" si="486"/>
        <v>0</v>
      </c>
      <c r="FQ279" s="55">
        <f t="shared" si="486"/>
        <v>0</v>
      </c>
      <c r="FR279" s="55">
        <f t="shared" si="486"/>
        <v>0</v>
      </c>
      <c r="FS279" s="55">
        <f t="shared" si="486"/>
        <v>0</v>
      </c>
      <c r="FT279" s="55">
        <f t="shared" si="486"/>
        <v>0</v>
      </c>
      <c r="FU279" s="55">
        <f t="shared" si="486"/>
        <v>0</v>
      </c>
      <c r="FV279" s="55">
        <f t="shared" si="486"/>
        <v>0</v>
      </c>
      <c r="FW279" s="55">
        <f t="shared" si="486"/>
        <v>0</v>
      </c>
      <c r="FX279" s="55">
        <f t="shared" si="486"/>
        <v>0</v>
      </c>
      <c r="FY279" s="55">
        <f t="shared" si="486"/>
        <v>0</v>
      </c>
      <c r="FZ279" s="55">
        <f t="shared" si="486"/>
        <v>0</v>
      </c>
      <c r="GA279" s="55">
        <f t="shared" si="486"/>
        <v>0</v>
      </c>
      <c r="GB279" s="55">
        <f t="shared" si="486"/>
        <v>0</v>
      </c>
      <c r="GC279" s="55">
        <f t="shared" si="486"/>
        <v>0</v>
      </c>
      <c r="GD279" s="55">
        <f t="shared" si="486"/>
        <v>0</v>
      </c>
      <c r="GE279" s="55">
        <f t="shared" si="486"/>
        <v>0</v>
      </c>
      <c r="GF279" s="55">
        <f t="shared" si="486"/>
        <v>0</v>
      </c>
      <c r="GG279" s="55">
        <f t="shared" si="486"/>
        <v>0</v>
      </c>
      <c r="GH279" s="55">
        <f t="shared" si="486"/>
        <v>0</v>
      </c>
      <c r="GI279" s="55">
        <f t="shared" si="486"/>
        <v>0</v>
      </c>
      <c r="GJ279" s="55">
        <f t="shared" si="486"/>
        <v>0</v>
      </c>
      <c r="GK279" s="55">
        <f t="shared" si="486"/>
        <v>0</v>
      </c>
      <c r="GL279" s="55">
        <f t="shared" si="486"/>
        <v>0</v>
      </c>
      <c r="GM279" s="55">
        <f t="shared" si="486"/>
        <v>0</v>
      </c>
      <c r="GN279" s="55">
        <f t="shared" si="486"/>
        <v>0</v>
      </c>
      <c r="GO279" s="55">
        <f t="shared" si="486"/>
        <v>0</v>
      </c>
      <c r="GP279" s="55">
        <f t="shared" si="486"/>
        <v>0</v>
      </c>
      <c r="GQ279" s="55">
        <f t="shared" si="486"/>
        <v>0</v>
      </c>
      <c r="GR279" s="55">
        <f t="shared" si="486"/>
        <v>0</v>
      </c>
      <c r="GS279" s="55">
        <f t="shared" ref="GS279:IN279" si="487">GS267-GS271</f>
        <v>0</v>
      </c>
      <c r="GT279" s="55">
        <f t="shared" si="487"/>
        <v>0</v>
      </c>
      <c r="GU279" s="55">
        <f t="shared" si="487"/>
        <v>0</v>
      </c>
      <c r="GV279" s="55">
        <f t="shared" si="487"/>
        <v>0</v>
      </c>
      <c r="GW279" s="55">
        <f t="shared" si="487"/>
        <v>0</v>
      </c>
      <c r="GX279" s="55">
        <f t="shared" si="487"/>
        <v>0</v>
      </c>
      <c r="GY279" s="55">
        <f t="shared" si="487"/>
        <v>0</v>
      </c>
      <c r="GZ279" s="55">
        <f t="shared" si="487"/>
        <v>0</v>
      </c>
      <c r="HA279" s="55">
        <f t="shared" si="487"/>
        <v>0</v>
      </c>
      <c r="HB279" s="55">
        <f t="shared" si="487"/>
        <v>0</v>
      </c>
      <c r="HC279" s="55">
        <f t="shared" si="487"/>
        <v>0</v>
      </c>
      <c r="HD279" s="55">
        <f t="shared" si="487"/>
        <v>0</v>
      </c>
      <c r="HE279" s="55">
        <f t="shared" si="487"/>
        <v>0</v>
      </c>
      <c r="HF279" s="55">
        <f t="shared" si="487"/>
        <v>0</v>
      </c>
      <c r="HG279" s="55">
        <f t="shared" si="487"/>
        <v>0</v>
      </c>
      <c r="HH279" s="55">
        <f t="shared" si="487"/>
        <v>0</v>
      </c>
      <c r="HI279" s="55">
        <f t="shared" si="487"/>
        <v>0</v>
      </c>
      <c r="HJ279" s="55">
        <f t="shared" si="487"/>
        <v>0</v>
      </c>
      <c r="HK279" s="55">
        <f t="shared" si="487"/>
        <v>0</v>
      </c>
      <c r="HL279" s="55">
        <f t="shared" si="487"/>
        <v>0</v>
      </c>
      <c r="HM279" s="55">
        <f t="shared" si="487"/>
        <v>0</v>
      </c>
      <c r="HN279" s="55">
        <f t="shared" si="487"/>
        <v>0</v>
      </c>
      <c r="HO279" s="55">
        <f t="shared" si="487"/>
        <v>0</v>
      </c>
      <c r="HP279" s="55">
        <f t="shared" si="487"/>
        <v>0</v>
      </c>
      <c r="HQ279" s="55">
        <f t="shared" si="487"/>
        <v>0</v>
      </c>
      <c r="HR279" s="55">
        <f t="shared" si="487"/>
        <v>0</v>
      </c>
      <c r="HS279" s="55">
        <f t="shared" si="487"/>
        <v>0</v>
      </c>
      <c r="HT279" s="55">
        <f t="shared" si="487"/>
        <v>0</v>
      </c>
      <c r="HU279" s="55">
        <f t="shared" si="487"/>
        <v>0</v>
      </c>
      <c r="HV279" s="55">
        <f t="shared" si="487"/>
        <v>0</v>
      </c>
      <c r="HW279" s="55">
        <f t="shared" si="487"/>
        <v>0</v>
      </c>
      <c r="HX279" s="55">
        <f t="shared" si="487"/>
        <v>0</v>
      </c>
      <c r="HY279" s="55">
        <f t="shared" si="487"/>
        <v>0</v>
      </c>
      <c r="HZ279" s="55">
        <f t="shared" si="487"/>
        <v>0</v>
      </c>
      <c r="IA279" s="55">
        <f t="shared" si="487"/>
        <v>0</v>
      </c>
      <c r="IB279" s="55">
        <f t="shared" si="487"/>
        <v>0</v>
      </c>
      <c r="IC279" s="55">
        <f t="shared" si="487"/>
        <v>0</v>
      </c>
      <c r="ID279" s="55">
        <f t="shared" si="487"/>
        <v>0</v>
      </c>
      <c r="IE279" s="55">
        <f t="shared" si="487"/>
        <v>0</v>
      </c>
      <c r="IF279" s="55">
        <f t="shared" si="487"/>
        <v>0</v>
      </c>
      <c r="IG279" s="55">
        <f t="shared" si="487"/>
        <v>0</v>
      </c>
      <c r="IH279" s="55">
        <f t="shared" si="487"/>
        <v>0</v>
      </c>
      <c r="II279" s="55">
        <f t="shared" si="487"/>
        <v>0</v>
      </c>
      <c r="IJ279" s="55">
        <f t="shared" si="487"/>
        <v>0</v>
      </c>
      <c r="IK279" s="55">
        <f t="shared" si="487"/>
        <v>0</v>
      </c>
      <c r="IL279" s="55">
        <f t="shared" si="487"/>
        <v>0</v>
      </c>
      <c r="IM279" s="55">
        <f t="shared" si="487"/>
        <v>0</v>
      </c>
      <c r="IN279" s="55">
        <f t="shared" si="487"/>
        <v>0</v>
      </c>
    </row>
    <row r="280" spans="1:248" s="204" customFormat="1" ht="12.6">
      <c r="A280"/>
      <c r="B280" s="54" t="s">
        <v>145</v>
      </c>
      <c r="C280" s="38"/>
      <c r="D280" s="19"/>
      <c r="E280" s="38"/>
      <c r="F280" s="38"/>
      <c r="G280" s="308" t="str">
        <f t="shared" si="471"/>
        <v>USD</v>
      </c>
      <c r="H280" s="55">
        <f>H207-G207</f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5">
        <v>0</v>
      </c>
      <c r="X280" s="55">
        <v>0</v>
      </c>
      <c r="Y280" s="55">
        <v>0</v>
      </c>
      <c r="Z280" s="55">
        <v>0</v>
      </c>
      <c r="AA280" s="55">
        <v>0</v>
      </c>
      <c r="AB280" s="55">
        <v>0</v>
      </c>
      <c r="AC280" s="55">
        <v>0</v>
      </c>
      <c r="AD280" s="55">
        <v>0</v>
      </c>
      <c r="AE280" s="55">
        <v>0</v>
      </c>
      <c r="AF280" s="55">
        <v>0</v>
      </c>
      <c r="AG280" s="55">
        <v>0</v>
      </c>
      <c r="AH280" s="55">
        <v>0</v>
      </c>
      <c r="AI280" s="55">
        <v>0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0</v>
      </c>
      <c r="AZ280" s="55">
        <v>0</v>
      </c>
      <c r="BA280" s="55">
        <v>0</v>
      </c>
      <c r="BB280" s="55">
        <v>0</v>
      </c>
      <c r="BC280" s="55">
        <v>0</v>
      </c>
      <c r="BD280" s="55">
        <v>0</v>
      </c>
      <c r="BE280" s="55">
        <v>0</v>
      </c>
      <c r="BF280" s="55">
        <v>0</v>
      </c>
      <c r="BG280" s="55">
        <v>0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5">
        <v>0</v>
      </c>
      <c r="BW280" s="55">
        <v>0</v>
      </c>
      <c r="BX280" s="55">
        <v>0</v>
      </c>
      <c r="BY280" s="55">
        <v>0</v>
      </c>
      <c r="BZ280" s="55">
        <v>0</v>
      </c>
      <c r="CA280" s="55">
        <v>0</v>
      </c>
      <c r="CB280" s="55">
        <v>0</v>
      </c>
      <c r="CC280" s="55">
        <v>0</v>
      </c>
      <c r="CD280" s="55">
        <v>0</v>
      </c>
      <c r="CE280" s="55">
        <v>0</v>
      </c>
      <c r="CF280" s="55">
        <v>0</v>
      </c>
      <c r="CG280" s="55">
        <v>0</v>
      </c>
      <c r="CH280" s="55">
        <v>0</v>
      </c>
      <c r="CI280" s="55">
        <v>0</v>
      </c>
      <c r="CJ280" s="55">
        <v>0</v>
      </c>
      <c r="CK280" s="55">
        <v>0</v>
      </c>
      <c r="CL280" s="55">
        <v>0</v>
      </c>
      <c r="CM280" s="55">
        <v>0</v>
      </c>
      <c r="CN280" s="55">
        <v>0</v>
      </c>
      <c r="CO280" s="55">
        <v>0</v>
      </c>
      <c r="CP280" s="55">
        <v>0</v>
      </c>
      <c r="CQ280" s="55">
        <v>0</v>
      </c>
      <c r="CR280" s="55">
        <v>0</v>
      </c>
      <c r="CS280" s="55">
        <v>0</v>
      </c>
      <c r="CT280" s="55">
        <v>0</v>
      </c>
      <c r="CU280" s="55">
        <v>0</v>
      </c>
      <c r="CV280" s="55">
        <v>0</v>
      </c>
      <c r="CW280" s="55">
        <v>0</v>
      </c>
      <c r="CX280" s="55">
        <v>0</v>
      </c>
      <c r="CY280" s="55">
        <v>0</v>
      </c>
      <c r="CZ280" s="55">
        <v>0</v>
      </c>
      <c r="DA280" s="55">
        <v>0</v>
      </c>
      <c r="DB280" s="55">
        <v>0</v>
      </c>
      <c r="DC280" s="55">
        <v>0</v>
      </c>
      <c r="DD280" s="55">
        <v>0</v>
      </c>
      <c r="DE280" s="55">
        <v>0</v>
      </c>
      <c r="DF280" s="55">
        <v>0</v>
      </c>
      <c r="DG280" s="55">
        <v>0</v>
      </c>
      <c r="DH280" s="55">
        <v>0</v>
      </c>
      <c r="DI280" s="55">
        <v>0</v>
      </c>
      <c r="DJ280" s="55">
        <v>0</v>
      </c>
      <c r="DK280" s="55">
        <v>0</v>
      </c>
      <c r="DL280" s="55">
        <v>0</v>
      </c>
      <c r="DM280" s="55">
        <v>0</v>
      </c>
      <c r="DN280" s="55">
        <v>0</v>
      </c>
      <c r="DO280" s="55">
        <v>0</v>
      </c>
      <c r="DP280" s="55">
        <v>0</v>
      </c>
      <c r="DQ280" s="55">
        <v>0</v>
      </c>
      <c r="DR280" s="55">
        <v>0</v>
      </c>
      <c r="DS280" s="55">
        <v>0</v>
      </c>
      <c r="DT280" s="55">
        <v>0</v>
      </c>
      <c r="DU280" s="55">
        <v>0</v>
      </c>
      <c r="DV280" s="55">
        <v>0</v>
      </c>
      <c r="DW280" s="55">
        <v>0</v>
      </c>
      <c r="DX280" s="55">
        <v>0</v>
      </c>
      <c r="DY280" s="55">
        <v>0</v>
      </c>
      <c r="DZ280" s="55">
        <v>0</v>
      </c>
      <c r="EA280" s="55">
        <v>0</v>
      </c>
      <c r="EB280" s="55">
        <v>0</v>
      </c>
      <c r="EC280" s="55">
        <v>0</v>
      </c>
      <c r="ED280" s="55">
        <v>0</v>
      </c>
      <c r="EE280" s="55">
        <v>0</v>
      </c>
      <c r="EF280" s="55">
        <v>0</v>
      </c>
      <c r="EG280" s="55">
        <v>0</v>
      </c>
      <c r="EH280" s="55">
        <v>0</v>
      </c>
      <c r="EI280" s="55">
        <v>0</v>
      </c>
      <c r="EJ280" s="55">
        <v>0</v>
      </c>
      <c r="EK280" s="55">
        <v>0</v>
      </c>
      <c r="EL280" s="55">
        <v>0</v>
      </c>
      <c r="EM280" s="55">
        <v>0</v>
      </c>
      <c r="EN280" s="55">
        <v>0</v>
      </c>
      <c r="EO280" s="55">
        <v>0</v>
      </c>
      <c r="EP280" s="55">
        <v>0</v>
      </c>
      <c r="EQ280" s="55">
        <v>0</v>
      </c>
      <c r="ER280" s="55">
        <v>0</v>
      </c>
      <c r="ES280" s="55">
        <v>0</v>
      </c>
      <c r="ET280" s="55">
        <v>0</v>
      </c>
      <c r="EU280" s="55">
        <v>0</v>
      </c>
      <c r="EV280" s="55">
        <v>0</v>
      </c>
      <c r="EW280" s="55">
        <v>0</v>
      </c>
      <c r="EX280" s="55">
        <v>0</v>
      </c>
      <c r="EY280" s="55">
        <v>0</v>
      </c>
      <c r="EZ280" s="55">
        <v>0</v>
      </c>
      <c r="FA280" s="55">
        <v>0</v>
      </c>
      <c r="FB280" s="55">
        <v>0</v>
      </c>
      <c r="FC280" s="55">
        <v>0</v>
      </c>
      <c r="FD280" s="55">
        <v>0</v>
      </c>
      <c r="FE280" s="55">
        <v>0</v>
      </c>
      <c r="FF280" s="55">
        <v>0</v>
      </c>
      <c r="FG280" s="55">
        <v>0</v>
      </c>
      <c r="FH280" s="55">
        <v>0</v>
      </c>
      <c r="FI280" s="55">
        <v>0</v>
      </c>
      <c r="FJ280" s="55">
        <v>0</v>
      </c>
      <c r="FK280" s="55">
        <v>0</v>
      </c>
      <c r="FL280" s="55">
        <v>0</v>
      </c>
      <c r="FM280" s="55">
        <v>0</v>
      </c>
      <c r="FN280" s="55">
        <v>0</v>
      </c>
      <c r="FO280" s="55">
        <v>0</v>
      </c>
      <c r="FP280" s="55">
        <v>0</v>
      </c>
      <c r="FQ280" s="55">
        <v>0</v>
      </c>
      <c r="FR280" s="55">
        <v>0</v>
      </c>
      <c r="FS280" s="55">
        <v>0</v>
      </c>
      <c r="FT280" s="55">
        <v>0</v>
      </c>
      <c r="FU280" s="55">
        <v>0</v>
      </c>
      <c r="FV280" s="55">
        <v>0</v>
      </c>
      <c r="FW280" s="55">
        <v>0</v>
      </c>
      <c r="FX280" s="55">
        <v>0</v>
      </c>
      <c r="FY280" s="55">
        <v>0</v>
      </c>
      <c r="FZ280" s="55">
        <v>0</v>
      </c>
      <c r="GA280" s="55">
        <v>0</v>
      </c>
      <c r="GB280" s="55">
        <v>0</v>
      </c>
      <c r="GC280" s="55">
        <v>0</v>
      </c>
      <c r="GD280" s="55">
        <v>0</v>
      </c>
      <c r="GE280" s="55">
        <v>0</v>
      </c>
      <c r="GF280" s="55">
        <v>0</v>
      </c>
      <c r="GG280" s="55">
        <v>0</v>
      </c>
      <c r="GH280" s="55">
        <v>0</v>
      </c>
      <c r="GI280" s="55">
        <v>0</v>
      </c>
      <c r="GJ280" s="55">
        <v>0</v>
      </c>
      <c r="GK280" s="55">
        <v>0</v>
      </c>
      <c r="GL280" s="55">
        <v>0</v>
      </c>
      <c r="GM280" s="55">
        <v>0</v>
      </c>
      <c r="GN280" s="55">
        <v>0</v>
      </c>
      <c r="GO280" s="55">
        <v>0</v>
      </c>
      <c r="GP280" s="55">
        <v>0</v>
      </c>
      <c r="GQ280" s="55">
        <v>0</v>
      </c>
      <c r="GR280" s="55">
        <v>0</v>
      </c>
      <c r="GS280" s="55">
        <v>0</v>
      </c>
      <c r="GT280" s="55">
        <v>0</v>
      </c>
      <c r="GU280" s="55">
        <v>0</v>
      </c>
      <c r="GV280" s="55">
        <v>0</v>
      </c>
      <c r="GW280" s="55">
        <v>0</v>
      </c>
      <c r="GX280" s="55">
        <v>0</v>
      </c>
      <c r="GY280" s="55">
        <v>0</v>
      </c>
      <c r="GZ280" s="55">
        <v>0</v>
      </c>
      <c r="HA280" s="55">
        <v>0</v>
      </c>
      <c r="HB280" s="55">
        <v>0</v>
      </c>
      <c r="HC280" s="55">
        <v>0</v>
      </c>
      <c r="HD280" s="55">
        <v>0</v>
      </c>
      <c r="HE280" s="55">
        <v>0</v>
      </c>
      <c r="HF280" s="55">
        <v>0</v>
      </c>
      <c r="HG280" s="55">
        <v>0</v>
      </c>
      <c r="HH280" s="55">
        <v>0</v>
      </c>
      <c r="HI280" s="55">
        <v>0</v>
      </c>
      <c r="HJ280" s="55">
        <v>0</v>
      </c>
      <c r="HK280" s="55">
        <v>0</v>
      </c>
      <c r="HL280" s="55">
        <v>0</v>
      </c>
      <c r="HM280" s="55">
        <v>0</v>
      </c>
      <c r="HN280" s="55">
        <v>0</v>
      </c>
      <c r="HO280" s="55">
        <v>0</v>
      </c>
      <c r="HP280" s="55">
        <v>0</v>
      </c>
      <c r="HQ280" s="55">
        <v>0</v>
      </c>
      <c r="HR280" s="55">
        <v>0</v>
      </c>
      <c r="HS280" s="55">
        <v>0</v>
      </c>
      <c r="HT280" s="55">
        <v>0</v>
      </c>
      <c r="HU280" s="55">
        <v>0</v>
      </c>
      <c r="HV280" s="55">
        <v>0</v>
      </c>
      <c r="HW280" s="55">
        <v>0</v>
      </c>
      <c r="HX280" s="55">
        <v>0</v>
      </c>
      <c r="HY280" s="55">
        <v>0</v>
      </c>
      <c r="HZ280" s="55">
        <v>0</v>
      </c>
      <c r="IA280" s="55">
        <v>0</v>
      </c>
      <c r="IB280" s="55">
        <v>0</v>
      </c>
      <c r="IC280" s="55">
        <v>0</v>
      </c>
      <c r="ID280" s="55">
        <v>0</v>
      </c>
      <c r="IE280" s="55">
        <v>0</v>
      </c>
      <c r="IF280" s="55">
        <v>0</v>
      </c>
      <c r="IG280" s="55">
        <v>0</v>
      </c>
      <c r="IH280" s="55">
        <v>0</v>
      </c>
      <c r="II280" s="55">
        <v>0</v>
      </c>
      <c r="IJ280" s="55">
        <v>0</v>
      </c>
      <c r="IK280" s="55">
        <v>0</v>
      </c>
      <c r="IL280" s="55">
        <v>0</v>
      </c>
      <c r="IM280" s="55">
        <v>0</v>
      </c>
      <c r="IN280" s="55">
        <v>0</v>
      </c>
    </row>
    <row r="281" spans="1:248" s="204" customFormat="1" ht="12.6">
      <c r="A281"/>
      <c r="B281" s="54" t="s">
        <v>664</v>
      </c>
      <c r="C281" s="38"/>
      <c r="D281" s="19"/>
      <c r="E281" s="38"/>
      <c r="F281" s="38"/>
      <c r="G281" s="308" t="str">
        <f t="shared" si="471"/>
        <v>USD</v>
      </c>
      <c r="H281" s="55">
        <f>H184</f>
        <v>2793027.1576390527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0</v>
      </c>
      <c r="V281" s="55">
        <v>0</v>
      </c>
      <c r="W281" s="55">
        <v>0</v>
      </c>
      <c r="X281" s="55">
        <v>0</v>
      </c>
      <c r="Y281" s="55">
        <v>0</v>
      </c>
      <c r="Z281" s="55">
        <v>0</v>
      </c>
      <c r="AA281" s="55">
        <v>0</v>
      </c>
      <c r="AB281" s="55">
        <v>0</v>
      </c>
      <c r="AC281" s="55">
        <v>0</v>
      </c>
      <c r="AD281" s="55">
        <v>0</v>
      </c>
      <c r="AE281" s="55">
        <v>0</v>
      </c>
      <c r="AF281" s="55">
        <v>0</v>
      </c>
      <c r="AG281" s="55">
        <v>0</v>
      </c>
      <c r="AH281" s="55">
        <v>0</v>
      </c>
      <c r="AI281" s="55">
        <v>0</v>
      </c>
      <c r="AJ281" s="55">
        <v>0</v>
      </c>
      <c r="AK281" s="55">
        <v>0</v>
      </c>
      <c r="AL281" s="55">
        <v>0</v>
      </c>
      <c r="AM281" s="55">
        <v>0</v>
      </c>
      <c r="AN281" s="55">
        <v>0</v>
      </c>
      <c r="AO281" s="55">
        <v>0</v>
      </c>
      <c r="AP281" s="55">
        <v>0</v>
      </c>
      <c r="AQ281" s="55">
        <v>0</v>
      </c>
      <c r="AR281" s="55">
        <v>0</v>
      </c>
      <c r="AS281" s="55">
        <v>0</v>
      </c>
      <c r="AT281" s="55">
        <v>0</v>
      </c>
      <c r="AU281" s="55">
        <v>0</v>
      </c>
      <c r="AV281" s="55">
        <v>0</v>
      </c>
      <c r="AW281" s="55">
        <v>0</v>
      </c>
      <c r="AX281" s="55">
        <v>0</v>
      </c>
      <c r="AY281" s="55">
        <v>0</v>
      </c>
      <c r="AZ281" s="55">
        <v>0</v>
      </c>
      <c r="BA281" s="55">
        <v>0</v>
      </c>
      <c r="BB281" s="55">
        <v>0</v>
      </c>
      <c r="BC281" s="55">
        <v>0</v>
      </c>
      <c r="BD281" s="55">
        <v>0</v>
      </c>
      <c r="BE281" s="55">
        <v>0</v>
      </c>
      <c r="BF281" s="55">
        <v>0</v>
      </c>
      <c r="BG281" s="55">
        <v>0</v>
      </c>
      <c r="BH281" s="55">
        <v>0</v>
      </c>
      <c r="BI281" s="55">
        <v>0</v>
      </c>
      <c r="BJ281" s="55">
        <v>0</v>
      </c>
      <c r="BK281" s="55">
        <v>0</v>
      </c>
      <c r="BL281" s="55">
        <v>0</v>
      </c>
      <c r="BM281" s="55">
        <v>0</v>
      </c>
      <c r="BN281" s="55">
        <v>0</v>
      </c>
      <c r="BO281" s="55">
        <v>0</v>
      </c>
      <c r="BP281" s="55">
        <v>0</v>
      </c>
      <c r="BQ281" s="55">
        <v>0</v>
      </c>
      <c r="BR281" s="55">
        <v>0</v>
      </c>
      <c r="BS281" s="55">
        <v>0</v>
      </c>
      <c r="BT281" s="55">
        <v>0</v>
      </c>
      <c r="BU281" s="55">
        <v>0</v>
      </c>
      <c r="BV281" s="55">
        <v>0</v>
      </c>
      <c r="BW281" s="55">
        <v>0</v>
      </c>
      <c r="BX281" s="55">
        <v>0</v>
      </c>
      <c r="BY281" s="55">
        <v>0</v>
      </c>
      <c r="BZ281" s="55">
        <v>0</v>
      </c>
      <c r="CA281" s="55">
        <v>0</v>
      </c>
      <c r="CB281" s="55">
        <v>0</v>
      </c>
      <c r="CC281" s="55">
        <v>0</v>
      </c>
      <c r="CD281" s="55">
        <v>0</v>
      </c>
      <c r="CE281" s="55">
        <v>0</v>
      </c>
      <c r="CF281" s="55">
        <v>0</v>
      </c>
      <c r="CG281" s="55">
        <v>0</v>
      </c>
      <c r="CH281" s="55">
        <v>0</v>
      </c>
      <c r="CI281" s="55">
        <v>0</v>
      </c>
      <c r="CJ281" s="55">
        <v>0</v>
      </c>
      <c r="CK281" s="55">
        <v>0</v>
      </c>
      <c r="CL281" s="55">
        <v>0</v>
      </c>
      <c r="CM281" s="55">
        <v>0</v>
      </c>
      <c r="CN281" s="55">
        <v>0</v>
      </c>
      <c r="CO281" s="55">
        <v>0</v>
      </c>
      <c r="CP281" s="55">
        <v>0</v>
      </c>
      <c r="CQ281" s="55">
        <v>0</v>
      </c>
      <c r="CR281" s="55">
        <v>0</v>
      </c>
      <c r="CS281" s="55">
        <v>0</v>
      </c>
      <c r="CT281" s="55">
        <v>0</v>
      </c>
      <c r="CU281" s="55">
        <v>0</v>
      </c>
      <c r="CV281" s="55">
        <v>0</v>
      </c>
      <c r="CW281" s="55">
        <v>0</v>
      </c>
      <c r="CX281" s="55">
        <v>0</v>
      </c>
      <c r="CY281" s="55">
        <v>0</v>
      </c>
      <c r="CZ281" s="55">
        <v>0</v>
      </c>
      <c r="DA281" s="55">
        <v>0</v>
      </c>
      <c r="DB281" s="55">
        <v>0</v>
      </c>
      <c r="DC281" s="55">
        <v>0</v>
      </c>
      <c r="DD281" s="55">
        <v>0</v>
      </c>
      <c r="DE281" s="55">
        <v>0</v>
      </c>
      <c r="DF281" s="55">
        <v>0</v>
      </c>
      <c r="DG281" s="55">
        <v>0</v>
      </c>
      <c r="DH281" s="55">
        <v>0</v>
      </c>
      <c r="DI281" s="55">
        <v>0</v>
      </c>
      <c r="DJ281" s="55">
        <v>0</v>
      </c>
      <c r="DK281" s="55">
        <v>0</v>
      </c>
      <c r="DL281" s="55">
        <v>0</v>
      </c>
      <c r="DM281" s="55">
        <v>0</v>
      </c>
      <c r="DN281" s="55">
        <v>0</v>
      </c>
      <c r="DO281" s="55">
        <v>0</v>
      </c>
      <c r="DP281" s="55">
        <v>0</v>
      </c>
      <c r="DQ281" s="55">
        <v>0</v>
      </c>
      <c r="DR281" s="55">
        <v>0</v>
      </c>
      <c r="DS281" s="55">
        <v>0</v>
      </c>
      <c r="DT281" s="55">
        <v>0</v>
      </c>
      <c r="DU281" s="55">
        <v>0</v>
      </c>
      <c r="DV281" s="55">
        <v>0</v>
      </c>
      <c r="DW281" s="55">
        <v>0</v>
      </c>
      <c r="DX281" s="55">
        <v>0</v>
      </c>
      <c r="DY281" s="55">
        <v>0</v>
      </c>
      <c r="DZ281" s="55">
        <v>0</v>
      </c>
      <c r="EA281" s="55">
        <v>0</v>
      </c>
      <c r="EB281" s="55">
        <v>0</v>
      </c>
      <c r="EC281" s="55">
        <v>0</v>
      </c>
      <c r="ED281" s="55">
        <v>0</v>
      </c>
      <c r="EE281" s="55">
        <v>0</v>
      </c>
      <c r="EF281" s="55">
        <v>0</v>
      </c>
      <c r="EG281" s="55">
        <v>0</v>
      </c>
      <c r="EH281" s="55">
        <v>0</v>
      </c>
      <c r="EI281" s="55">
        <v>0</v>
      </c>
      <c r="EJ281" s="55">
        <v>0</v>
      </c>
      <c r="EK281" s="55">
        <v>0</v>
      </c>
      <c r="EL281" s="55">
        <v>0</v>
      </c>
      <c r="EM281" s="55">
        <v>0</v>
      </c>
      <c r="EN281" s="55">
        <v>0</v>
      </c>
      <c r="EO281" s="55">
        <v>0</v>
      </c>
      <c r="EP281" s="55">
        <v>0</v>
      </c>
      <c r="EQ281" s="55">
        <v>0</v>
      </c>
      <c r="ER281" s="55">
        <v>0</v>
      </c>
      <c r="ES281" s="55">
        <v>0</v>
      </c>
      <c r="ET281" s="55">
        <v>0</v>
      </c>
      <c r="EU281" s="55">
        <v>0</v>
      </c>
      <c r="EV281" s="55">
        <v>0</v>
      </c>
      <c r="EW281" s="55">
        <v>0</v>
      </c>
      <c r="EX281" s="55">
        <v>0</v>
      </c>
      <c r="EY281" s="55">
        <v>0</v>
      </c>
      <c r="EZ281" s="55">
        <v>0</v>
      </c>
      <c r="FA281" s="55">
        <v>0</v>
      </c>
      <c r="FB281" s="55">
        <v>0</v>
      </c>
      <c r="FC281" s="55">
        <v>0</v>
      </c>
      <c r="FD281" s="55">
        <v>0</v>
      </c>
      <c r="FE281" s="55">
        <v>0</v>
      </c>
      <c r="FF281" s="55">
        <v>0</v>
      </c>
      <c r="FG281" s="55">
        <v>0</v>
      </c>
      <c r="FH281" s="55">
        <v>0</v>
      </c>
      <c r="FI281" s="55">
        <v>0</v>
      </c>
      <c r="FJ281" s="55">
        <v>0</v>
      </c>
      <c r="FK281" s="55">
        <v>0</v>
      </c>
      <c r="FL281" s="55">
        <v>0</v>
      </c>
      <c r="FM281" s="55">
        <v>0</v>
      </c>
      <c r="FN281" s="55">
        <v>0</v>
      </c>
      <c r="FO281" s="55">
        <v>0</v>
      </c>
      <c r="FP281" s="55">
        <v>0</v>
      </c>
      <c r="FQ281" s="55">
        <v>0</v>
      </c>
      <c r="FR281" s="55">
        <v>0</v>
      </c>
      <c r="FS281" s="55">
        <v>0</v>
      </c>
      <c r="FT281" s="55">
        <v>0</v>
      </c>
      <c r="FU281" s="55">
        <v>0</v>
      </c>
      <c r="FV281" s="55">
        <v>0</v>
      </c>
      <c r="FW281" s="55">
        <v>0</v>
      </c>
      <c r="FX281" s="55">
        <v>0</v>
      </c>
      <c r="FY281" s="55">
        <v>0</v>
      </c>
      <c r="FZ281" s="55">
        <v>0</v>
      </c>
      <c r="GA281" s="55">
        <v>0</v>
      </c>
      <c r="GB281" s="55">
        <v>0</v>
      </c>
      <c r="GC281" s="55">
        <v>0</v>
      </c>
      <c r="GD281" s="55">
        <v>0</v>
      </c>
      <c r="GE281" s="55">
        <v>0</v>
      </c>
      <c r="GF281" s="55">
        <v>0</v>
      </c>
      <c r="GG281" s="55">
        <v>0</v>
      </c>
      <c r="GH281" s="55">
        <v>0</v>
      </c>
      <c r="GI281" s="55">
        <v>0</v>
      </c>
      <c r="GJ281" s="55">
        <v>0</v>
      </c>
      <c r="GK281" s="55">
        <v>0</v>
      </c>
      <c r="GL281" s="55">
        <v>0</v>
      </c>
      <c r="GM281" s="55">
        <v>0</v>
      </c>
      <c r="GN281" s="55">
        <v>0</v>
      </c>
      <c r="GO281" s="55">
        <v>0</v>
      </c>
      <c r="GP281" s="55">
        <v>0</v>
      </c>
      <c r="GQ281" s="55">
        <v>0</v>
      </c>
      <c r="GR281" s="55">
        <v>0</v>
      </c>
      <c r="GS281" s="55">
        <v>0</v>
      </c>
      <c r="GT281" s="55">
        <v>0</v>
      </c>
      <c r="GU281" s="55">
        <v>0</v>
      </c>
      <c r="GV281" s="55">
        <v>0</v>
      </c>
      <c r="GW281" s="55">
        <v>0</v>
      </c>
      <c r="GX281" s="55">
        <v>0</v>
      </c>
      <c r="GY281" s="55">
        <v>0</v>
      </c>
      <c r="GZ281" s="55">
        <v>0</v>
      </c>
      <c r="HA281" s="55">
        <v>0</v>
      </c>
      <c r="HB281" s="55">
        <v>0</v>
      </c>
      <c r="HC281" s="55">
        <v>0</v>
      </c>
      <c r="HD281" s="55">
        <v>0</v>
      </c>
      <c r="HE281" s="55">
        <v>0</v>
      </c>
      <c r="HF281" s="55">
        <v>0</v>
      </c>
      <c r="HG281" s="55">
        <v>0</v>
      </c>
      <c r="HH281" s="55">
        <v>0</v>
      </c>
      <c r="HI281" s="55">
        <v>0</v>
      </c>
      <c r="HJ281" s="55">
        <v>0</v>
      </c>
      <c r="HK281" s="55">
        <v>0</v>
      </c>
      <c r="HL281" s="55">
        <v>0</v>
      </c>
      <c r="HM281" s="55">
        <v>0</v>
      </c>
      <c r="HN281" s="55">
        <v>0</v>
      </c>
      <c r="HO281" s="55">
        <v>0</v>
      </c>
      <c r="HP281" s="55">
        <v>0</v>
      </c>
      <c r="HQ281" s="55">
        <v>0</v>
      </c>
      <c r="HR281" s="55">
        <v>0</v>
      </c>
      <c r="HS281" s="55">
        <v>0</v>
      </c>
      <c r="HT281" s="55">
        <v>0</v>
      </c>
      <c r="HU281" s="55">
        <v>0</v>
      </c>
      <c r="HV281" s="55">
        <v>0</v>
      </c>
      <c r="HW281" s="55">
        <v>0</v>
      </c>
      <c r="HX281" s="55">
        <v>0</v>
      </c>
      <c r="HY281" s="55">
        <v>0</v>
      </c>
      <c r="HZ281" s="55">
        <v>0</v>
      </c>
      <c r="IA281" s="55">
        <v>0</v>
      </c>
      <c r="IB281" s="55">
        <v>0</v>
      </c>
      <c r="IC281" s="55">
        <v>0</v>
      </c>
      <c r="ID281" s="55">
        <v>0</v>
      </c>
      <c r="IE281" s="55">
        <v>0</v>
      </c>
      <c r="IF281" s="55">
        <v>0</v>
      </c>
      <c r="IG281" s="55">
        <v>0</v>
      </c>
      <c r="IH281" s="55">
        <v>0</v>
      </c>
      <c r="II281" s="55">
        <v>0</v>
      </c>
      <c r="IJ281" s="55">
        <v>0</v>
      </c>
      <c r="IK281" s="55">
        <v>0</v>
      </c>
      <c r="IL281" s="55">
        <v>0</v>
      </c>
      <c r="IM281" s="55">
        <v>0</v>
      </c>
      <c r="IN281" s="55">
        <v>0</v>
      </c>
    </row>
    <row r="282" spans="1:248" s="204" customFormat="1" ht="12.95">
      <c r="A282"/>
      <c r="B282" s="56" t="s">
        <v>665</v>
      </c>
      <c r="C282" s="57"/>
      <c r="D282" s="199"/>
      <c r="E282" s="57"/>
      <c r="F282" s="57"/>
      <c r="G282" s="309" t="str">
        <f t="shared" si="471"/>
        <v>USD</v>
      </c>
      <c r="H282" s="58">
        <f>SUM(H274:H281)</f>
        <v>0</v>
      </c>
      <c r="I282" s="58">
        <f t="shared" ref="I282:BT282" ca="1" si="488">SUM(I274:I281)</f>
        <v>39521.185941139825</v>
      </c>
      <c r="J282" s="58">
        <f t="shared" ca="1" si="488"/>
        <v>81800.467024096113</v>
      </c>
      <c r="K282" s="58">
        <f t="shared" ca="1" si="488"/>
        <v>108994.77467665519</v>
      </c>
      <c r="L282" s="58">
        <f t="shared" ca="1" si="488"/>
        <v>118183.25820576386</v>
      </c>
      <c r="M282" s="58">
        <f t="shared" ca="1" si="488"/>
        <v>193210.27120233566</v>
      </c>
      <c r="N282" s="58">
        <f t="shared" ca="1" si="488"/>
        <v>-16235.600314904223</v>
      </c>
      <c r="O282" s="58">
        <f t="shared" ca="1" si="488"/>
        <v>-75775.226313658772</v>
      </c>
      <c r="P282" s="58">
        <f t="shared" ca="1" si="488"/>
        <v>200016.32202284524</v>
      </c>
      <c r="Q282" s="58">
        <f t="shared" ca="1" si="488"/>
        <v>191790.58284409888</v>
      </c>
      <c r="R282" s="58">
        <f t="shared" ca="1" si="488"/>
        <v>202188.59876124779</v>
      </c>
      <c r="S282" s="58">
        <f t="shared" ca="1" si="488"/>
        <v>221543.58886358622</v>
      </c>
      <c r="T282" s="58">
        <f t="shared" ca="1" si="488"/>
        <v>397156.50871244445</v>
      </c>
      <c r="U282" s="58">
        <f t="shared" ca="1" si="488"/>
        <v>427294.76749467524</v>
      </c>
      <c r="V282" s="58">
        <f t="shared" ca="1" si="488"/>
        <v>610226.64064290235</v>
      </c>
      <c r="W282" s="58">
        <f t="shared" ca="1" si="488"/>
        <v>474571.6893094675</v>
      </c>
      <c r="X282" s="58">
        <f t="shared" ca="1" si="488"/>
        <v>352759.07994883158</v>
      </c>
      <c r="Y282" s="58">
        <f t="shared" ca="1" si="488"/>
        <v>441350.0685747487</v>
      </c>
      <c r="Z282" s="58">
        <f t="shared" ca="1" si="488"/>
        <v>-15617.583813454155</v>
      </c>
      <c r="AA282" s="58">
        <f t="shared" ca="1" si="488"/>
        <v>-109362.18283539794</v>
      </c>
      <c r="AB282" s="58">
        <f t="shared" ca="1" si="488"/>
        <v>281630.73811936972</v>
      </c>
      <c r="AC282" s="58">
        <f t="shared" ca="1" si="488"/>
        <v>229966.85869473644</v>
      </c>
      <c r="AD282" s="58">
        <f t="shared" ca="1" si="488"/>
        <v>222854.02451179031</v>
      </c>
      <c r="AE282" s="58">
        <f t="shared" ca="1" si="488"/>
        <v>220724.43343905197</v>
      </c>
      <c r="AF282" s="58">
        <f t="shared" ca="1" si="488"/>
        <v>369923.58399510325</v>
      </c>
      <c r="AG282" s="58">
        <f t="shared" ca="1" si="488"/>
        <v>396929.50483969296</v>
      </c>
      <c r="AH282" s="58">
        <f t="shared" ca="1" si="488"/>
        <v>568234.82191603188</v>
      </c>
      <c r="AI282" s="58">
        <f t="shared" ca="1" si="488"/>
        <v>441201.65896186687</v>
      </c>
      <c r="AJ282" s="58">
        <f t="shared" ca="1" si="488"/>
        <v>327131.06365608575</v>
      </c>
      <c r="AK282" s="58">
        <f t="shared" ca="1" si="488"/>
        <v>410091.49660574464</v>
      </c>
      <c r="AL282" s="58">
        <f t="shared" ca="1" si="488"/>
        <v>-17832.775085067711</v>
      </c>
      <c r="AM282" s="58">
        <f t="shared" ca="1" si="488"/>
        <v>-105619.27168227885</v>
      </c>
      <c r="AN282" s="58">
        <f t="shared" ca="1" si="488"/>
        <v>260523.40835515788</v>
      </c>
      <c r="AO282" s="58">
        <f t="shared" ca="1" si="488"/>
        <v>212143.11740903469</v>
      </c>
      <c r="AP282" s="58">
        <f t="shared" ca="1" si="488"/>
        <v>205482.35187894193</v>
      </c>
      <c r="AQ282" s="58">
        <f t="shared" ca="1" si="488"/>
        <v>203488.11070226744</v>
      </c>
      <c r="AR282" s="58">
        <f t="shared" ca="1" si="488"/>
        <v>343204.64754008246</v>
      </c>
      <c r="AS282" s="58">
        <f t="shared" ca="1" si="488"/>
        <v>375573.46736400854</v>
      </c>
      <c r="AT282" s="58">
        <f t="shared" ca="1" si="488"/>
        <v>538378.70218743617</v>
      </c>
      <c r="AU282" s="58">
        <f t="shared" ca="1" si="488"/>
        <v>417648.85983292712</v>
      </c>
      <c r="AV282" s="58">
        <f t="shared" ca="1" si="488"/>
        <v>309238.38914724527</v>
      </c>
      <c r="AW282" s="58">
        <f t="shared" ca="1" si="488"/>
        <v>388082.36782774108</v>
      </c>
      <c r="AX282" s="58">
        <f t="shared" ca="1" si="488"/>
        <v>-18608.520279489021</v>
      </c>
      <c r="AY282" s="58">
        <f t="shared" ca="1" si="488"/>
        <v>-102039.09579668667</v>
      </c>
      <c r="AZ282" s="58">
        <f t="shared" ca="1" si="488"/>
        <v>-8829.8998082249891</v>
      </c>
      <c r="BA282" s="58">
        <f t="shared" ca="1" si="488"/>
        <v>-54809.585452187224</v>
      </c>
      <c r="BB282" s="58">
        <f t="shared" ca="1" si="488"/>
        <v>-61139.847202015459</v>
      </c>
      <c r="BC282" s="58">
        <f t="shared" ca="1" si="488"/>
        <v>-63035.13515106577</v>
      </c>
      <c r="BD282" s="58">
        <f t="shared" ca="1" si="488"/>
        <v>69748.73855940366</v>
      </c>
      <c r="BE282" s="58">
        <f t="shared" ca="1" si="488"/>
        <v>106960.794116251</v>
      </c>
      <c r="BF282" s="58">
        <f t="shared" ca="1" si="488"/>
        <v>263878.63455972343</v>
      </c>
      <c r="BG282" s="58">
        <f t="shared" ca="1" si="488"/>
        <v>147514.6481074628</v>
      </c>
      <c r="BH282" s="58">
        <f t="shared" ca="1" si="488"/>
        <v>43024.537823800172</v>
      </c>
      <c r="BI282" s="58">
        <f t="shared" ca="1" si="488"/>
        <v>119017.34530282754</v>
      </c>
      <c r="BJ282" s="58">
        <f t="shared" ca="1" si="488"/>
        <v>-272966.70827528974</v>
      </c>
      <c r="BK282" s="58">
        <f t="shared" ca="1" si="488"/>
        <v>-353380.25118939509</v>
      </c>
      <c r="BL282" s="58">
        <f t="shared" ca="1" si="488"/>
        <v>-17988.918180995679</v>
      </c>
      <c r="BM282" s="58">
        <f t="shared" ca="1" si="488"/>
        <v>-62305.877542563016</v>
      </c>
      <c r="BN282" s="58">
        <f t="shared" ca="1" si="488"/>
        <v>-68407.223143042705</v>
      </c>
      <c r="BO282" s="58">
        <f t="shared" ca="1" si="488"/>
        <v>-70233.973322826962</v>
      </c>
      <c r="BP282" s="58">
        <f t="shared" ca="1" si="488"/>
        <v>57748.144272861886</v>
      </c>
      <c r="BQ282" s="58">
        <f t="shared" ca="1" si="488"/>
        <v>92716.528228609008</v>
      </c>
      <c r="BR282" s="58">
        <f t="shared" ca="1" si="488"/>
        <v>243662.310947294</v>
      </c>
      <c r="BS282" s="58">
        <f t="shared" ca="1" si="488"/>
        <v>131726.96334333342</v>
      </c>
      <c r="BT282" s="58">
        <f t="shared" ca="1" si="488"/>
        <v>31213.589984674647</v>
      </c>
      <c r="BU282" s="58">
        <f t="shared" ref="BU282:EF282" ca="1" si="489">SUM(BU274:BU281)</f>
        <v>104314.22515460834</v>
      </c>
      <c r="BV282" s="58">
        <f t="shared" ca="1" si="489"/>
        <v>-272751.50308491912</v>
      </c>
      <c r="BW282" s="58">
        <f t="shared" ca="1" si="489"/>
        <v>-350104.62712771905</v>
      </c>
      <c r="BX282" s="58">
        <f t="shared" ca="1" si="489"/>
        <v>-27477.785368108074</v>
      </c>
      <c r="BY282" s="58">
        <f t="shared" ca="1" si="489"/>
        <v>-70108.107705189672</v>
      </c>
      <c r="BZ282" s="58">
        <f t="shared" ca="1" si="489"/>
        <v>-75977.245240467892</v>
      </c>
      <c r="CA282" s="58">
        <f t="shared" ca="1" si="489"/>
        <v>-77734.472047437506</v>
      </c>
      <c r="CB282" s="58">
        <f t="shared" ca="1" si="489"/>
        <v>45376.838048849662</v>
      </c>
      <c r="CC282" s="58">
        <f t="shared" ca="1" si="489"/>
        <v>78534.62478559374</v>
      </c>
      <c r="CD282" s="58">
        <f t="shared" ca="1" si="489"/>
        <v>223578.15405636281</v>
      </c>
      <c r="CE282" s="58">
        <f t="shared" ca="1" si="489"/>
        <v>116019.68124439567</v>
      </c>
      <c r="CF282" s="58">
        <f t="shared" ca="1" si="489"/>
        <v>19436.562800996413</v>
      </c>
      <c r="CG282" s="58">
        <f t="shared" ca="1" si="489"/>
        <v>89678.830759832286</v>
      </c>
      <c r="CH282" s="58">
        <f t="shared" ca="1" si="489"/>
        <v>-272642.94468745054</v>
      </c>
      <c r="CI282" s="58">
        <f t="shared" ca="1" si="489"/>
        <v>-346971.42150350701</v>
      </c>
      <c r="CJ282" s="58">
        <f t="shared" ca="1" si="489"/>
        <v>-36959.873492876301</v>
      </c>
      <c r="CK282" s="58">
        <f t="shared" ca="1" si="489"/>
        <v>-77923.273028485768</v>
      </c>
      <c r="CL282" s="58">
        <f t="shared" ca="1" si="489"/>
        <v>-83562.916657873022</v>
      </c>
      <c r="CM282" s="58">
        <f t="shared" ca="1" si="489"/>
        <v>-85251.432714575902</v>
      </c>
      <c r="CN282" s="58">
        <f t="shared" ca="1" si="489"/>
        <v>33046.002218021022</v>
      </c>
      <c r="CO282" s="58">
        <f t="shared" si="489"/>
        <v>122792.31975996844</v>
      </c>
      <c r="CP282" s="58">
        <f t="shared" si="489"/>
        <v>281900.51362222049</v>
      </c>
      <c r="CQ282" s="58">
        <f t="shared" si="489"/>
        <v>163912.24879072516</v>
      </c>
      <c r="CR282" s="58">
        <f t="shared" si="489"/>
        <v>57963.602819586318</v>
      </c>
      <c r="CS282" s="58">
        <f t="shared" si="489"/>
        <v>135017.16352586914</v>
      </c>
      <c r="CT282" s="58">
        <f t="shared" si="489"/>
        <v>-262438.43879033637</v>
      </c>
      <c r="CU282" s="58">
        <f t="shared" si="489"/>
        <v>-343974.44221078267</v>
      </c>
      <c r="CV282" s="58">
        <f t="shared" si="489"/>
        <v>-3901.5156320924871</v>
      </c>
      <c r="CW282" s="58">
        <f t="shared" si="489"/>
        <v>-48837.077717054985</v>
      </c>
      <c r="CX282" s="58">
        <f t="shared" si="489"/>
        <v>-55023.589562222362</v>
      </c>
      <c r="CY282" s="58">
        <f t="shared" si="489"/>
        <v>-56875.83861766191</v>
      </c>
      <c r="CZ282" s="58">
        <f t="shared" si="489"/>
        <v>72892.730206428707</v>
      </c>
      <c r="DA282" s="58">
        <f t="shared" si="489"/>
        <v>105364.78856297638</v>
      </c>
      <c r="DB282" s="58">
        <f t="shared" si="489"/>
        <v>257555.23486600001</v>
      </c>
      <c r="DC282" s="58">
        <f t="shared" si="489"/>
        <v>144696.8945923959</v>
      </c>
      <c r="DD282" s="58">
        <f t="shared" si="489"/>
        <v>43354.711489567417</v>
      </c>
      <c r="DE282" s="58">
        <f t="shared" si="489"/>
        <v>117058.11738253359</v>
      </c>
      <c r="DF282" s="58">
        <f t="shared" si="489"/>
        <v>-263116.80657209764</v>
      </c>
      <c r="DG282" s="58">
        <f t="shared" si="489"/>
        <v>-341107.76636556798</v>
      </c>
      <c r="DH282" s="58">
        <f t="shared" si="489"/>
        <v>-15820.61920334259</v>
      </c>
      <c r="DI282" s="58">
        <f t="shared" si="489"/>
        <v>-58802.461197654193</v>
      </c>
      <c r="DJ282" s="58">
        <f t="shared" si="489"/>
        <v>-64719.99426694517</v>
      </c>
      <c r="DK282" s="58">
        <f t="shared" si="489"/>
        <v>-66491.710754756874</v>
      </c>
      <c r="DL282" s="58">
        <f t="shared" si="489"/>
        <v>57634.746381329751</v>
      </c>
      <c r="DM282" s="58">
        <f t="shared" si="489"/>
        <v>88694.976113679761</v>
      </c>
      <c r="DN282" s="58">
        <f t="shared" si="489"/>
        <v>234268.44649048499</v>
      </c>
      <c r="DO282" s="58">
        <f t="shared" si="489"/>
        <v>126316.99057660287</v>
      </c>
      <c r="DP282" s="58">
        <f t="shared" si="489"/>
        <v>29380.989347810391</v>
      </c>
      <c r="DQ282" s="58">
        <f t="shared" si="489"/>
        <v>99879.899332386733</v>
      </c>
      <c r="DR282" s="58">
        <f t="shared" si="489"/>
        <v>-263765.68010247801</v>
      </c>
      <c r="DS282" s="58">
        <f t="shared" si="489"/>
        <v>-338365.72860058013</v>
      </c>
      <c r="DT282" s="58">
        <f t="shared" si="489"/>
        <v>-27221.500880190579</v>
      </c>
      <c r="DU282" s="58">
        <f t="shared" si="489"/>
        <v>-68334.567135619</v>
      </c>
      <c r="DV282" s="58">
        <f t="shared" si="489"/>
        <v>-73994.816158419126</v>
      </c>
      <c r="DW282" s="58">
        <f t="shared" si="489"/>
        <v>-75689.501494586875</v>
      </c>
      <c r="DX282" s="58">
        <f t="shared" si="489"/>
        <v>43040.153157322202</v>
      </c>
      <c r="DY282" s="58">
        <f t="shared" si="489"/>
        <v>72749.938118700433</v>
      </c>
      <c r="DZ282" s="58">
        <f t="shared" si="489"/>
        <v>211994.12717477512</v>
      </c>
      <c r="EA282" s="58">
        <f t="shared" si="489"/>
        <v>108736.21282236595</v>
      </c>
      <c r="EB282" s="58">
        <f t="shared" si="489"/>
        <v>16014.820342651452</v>
      </c>
      <c r="EC282" s="58">
        <f t="shared" si="489"/>
        <v>83448.560327898478</v>
      </c>
      <c r="ED282" s="58">
        <f t="shared" si="489"/>
        <v>-264386.34174023313</v>
      </c>
      <c r="EE282" s="58">
        <f t="shared" si="489"/>
        <v>-335742.90986885258</v>
      </c>
      <c r="EF282" s="58">
        <f t="shared" si="489"/>
        <v>-38126.692049349425</v>
      </c>
      <c r="EG282" s="58">
        <f t="shared" ref="EG282:GR282" si="490">SUM(EG274:EG281)</f>
        <v>-77452.233684976643</v>
      </c>
      <c r="EH282" s="58">
        <f t="shared" si="490"/>
        <v>-82866.384924176731</v>
      </c>
      <c r="EI282" s="58">
        <f t="shared" si="490"/>
        <v>-84487.388289206719</v>
      </c>
      <c r="EJ282" s="58">
        <f t="shared" si="490"/>
        <v>29080.107464793255</v>
      </c>
      <c r="EK282" s="58">
        <f t="shared" si="490"/>
        <v>57498.162645241944</v>
      </c>
      <c r="EL282" s="58">
        <f t="shared" si="490"/>
        <v>190688.25652496563</v>
      </c>
      <c r="EM282" s="58">
        <f t="shared" si="490"/>
        <v>91919.816709617735</v>
      </c>
      <c r="EN282" s="58">
        <f t="shared" si="490"/>
        <v>3229.7891203254112</v>
      </c>
      <c r="EO282" s="58">
        <f t="shared" si="490"/>
        <v>67731.627367083449</v>
      </c>
      <c r="EP282" s="58">
        <f t="shared" si="490"/>
        <v>-264980.01808939036</v>
      </c>
      <c r="EQ282" s="58">
        <f t="shared" si="490"/>
        <v>-333234.12673415669</v>
      </c>
      <c r="ER282" s="58">
        <f t="shared" si="490"/>
        <v>-48557.744472023274</v>
      </c>
      <c r="ES282" s="58">
        <f t="shared" si="490"/>
        <v>-86173.479949579691</v>
      </c>
      <c r="ET282" s="58">
        <f t="shared" si="490"/>
        <v>-91352.233308815514</v>
      </c>
      <c r="EU282" s="58">
        <f t="shared" si="490"/>
        <v>-92902.758266679943</v>
      </c>
      <c r="EV282" s="58">
        <f t="shared" si="490"/>
        <v>270492.69173782255</v>
      </c>
      <c r="EW282" s="58">
        <f t="shared" si="490"/>
        <v>297675.17930173007</v>
      </c>
      <c r="EX282" s="58">
        <f t="shared" si="490"/>
        <v>425074.39953450928</v>
      </c>
      <c r="EY282" s="58">
        <f t="shared" si="490"/>
        <v>330600.23971113306</v>
      </c>
      <c r="EZ282" s="58">
        <f t="shared" si="490"/>
        <v>245766.30027789692</v>
      </c>
      <c r="FA282" s="58">
        <f t="shared" si="490"/>
        <v>307463.71077479585</v>
      </c>
      <c r="FB282" s="58">
        <f t="shared" si="490"/>
        <v>-10782.210966178973</v>
      </c>
      <c r="FC282" s="58">
        <f t="shared" si="490"/>
        <v>-76068.749669868615</v>
      </c>
      <c r="FD282" s="58">
        <f t="shared" si="490"/>
        <v>196230.39858086774</v>
      </c>
      <c r="FE282" s="58">
        <f t="shared" si="490"/>
        <v>160250.12986320502</v>
      </c>
      <c r="FF282" s="58">
        <f t="shared" si="490"/>
        <v>155296.53969350216</v>
      </c>
      <c r="FG282" s="58">
        <f t="shared" si="490"/>
        <v>153813.42886424973</v>
      </c>
      <c r="FH282" s="58">
        <f t="shared" si="490"/>
        <v>257720.17356167131</v>
      </c>
      <c r="FI282" s="58">
        <f t="shared" si="490"/>
        <v>283720.81384019146</v>
      </c>
      <c r="FJ282" s="58">
        <f t="shared" si="490"/>
        <v>405580.93754111062</v>
      </c>
      <c r="FK282" s="58">
        <f t="shared" si="490"/>
        <v>315214.34988396813</v>
      </c>
      <c r="FL282" s="58">
        <f t="shared" si="490"/>
        <v>234068.84260000318</v>
      </c>
      <c r="FM282" s="58">
        <f t="shared" si="490"/>
        <v>293083.75698834134</v>
      </c>
      <c r="FN282" s="58">
        <f t="shared" si="490"/>
        <v>-11325.385546504185</v>
      </c>
      <c r="FO282" s="58">
        <f t="shared" si="490"/>
        <v>-73773.379089163835</v>
      </c>
      <c r="FP282" s="58">
        <f t="shared" si="490"/>
        <v>186686.67575936654</v>
      </c>
      <c r="FQ282" s="58">
        <f t="shared" si="490"/>
        <v>152270.76655116747</v>
      </c>
      <c r="FR282" s="58">
        <f t="shared" si="490"/>
        <v>147532.54986710384</v>
      </c>
      <c r="FS282" s="58">
        <f t="shared" si="490"/>
        <v>146113.92211738415</v>
      </c>
      <c r="FT282" s="58">
        <f t="shared" si="490"/>
        <v>245502.98226274384</v>
      </c>
      <c r="FU282" s="58">
        <f t="shared" si="490"/>
        <v>270373.15992045886</v>
      </c>
      <c r="FV282" s="58">
        <f t="shared" si="490"/>
        <v>386935.01737351209</v>
      </c>
      <c r="FW282" s="58">
        <f t="shared" si="490"/>
        <v>300497.41178841924</v>
      </c>
      <c r="FX282" s="58">
        <f t="shared" si="490"/>
        <v>222879.97003853973</v>
      </c>
      <c r="FY282" s="58">
        <f t="shared" si="490"/>
        <v>279329.01858390664</v>
      </c>
      <c r="FZ282" s="58">
        <f t="shared" si="490"/>
        <v>-11844.943840728301</v>
      </c>
      <c r="GA282" s="58">
        <f t="shared" si="490"/>
        <v>-71577.80722935927</v>
      </c>
      <c r="GB282" s="58">
        <f t="shared" si="490"/>
        <v>177557.89740836556</v>
      </c>
      <c r="GC282" s="58">
        <f t="shared" si="490"/>
        <v>144638.33207878377</v>
      </c>
      <c r="GD282" s="58">
        <f t="shared" si="490"/>
        <v>140106.12481576635</v>
      </c>
      <c r="GE282" s="58">
        <f t="shared" si="490"/>
        <v>138749.17653342578</v>
      </c>
      <c r="GF282" s="58">
        <f t="shared" si="490"/>
        <v>233816.97319420477</v>
      </c>
      <c r="GG282" s="58">
        <f t="shared" si="490"/>
        <v>257605.83877984516</v>
      </c>
      <c r="GH282" s="58">
        <f t="shared" si="490"/>
        <v>369099.78938711353</v>
      </c>
      <c r="GI282" s="58">
        <f t="shared" si="490"/>
        <v>286420.34056658985</v>
      </c>
      <c r="GJ282" s="58">
        <f t="shared" si="490"/>
        <v>212177.57019713992</v>
      </c>
      <c r="GK282" s="58">
        <f t="shared" si="490"/>
        <v>266172.31228401267</v>
      </c>
      <c r="GL282" s="58">
        <f t="shared" si="490"/>
        <v>-12341.912643899203</v>
      </c>
      <c r="GM282" s="58">
        <f t="shared" si="490"/>
        <v>-69477.695015633188</v>
      </c>
      <c r="GN282" s="58">
        <f t="shared" si="490"/>
        <v>168826.02246392972</v>
      </c>
      <c r="GO282" s="58">
        <f t="shared" si="490"/>
        <v>137337.74258346023</v>
      </c>
      <c r="GP282" s="58">
        <f t="shared" si="490"/>
        <v>133002.58781013929</v>
      </c>
      <c r="GQ282" s="58">
        <f t="shared" si="490"/>
        <v>131704.63727920476</v>
      </c>
      <c r="GR282" s="58">
        <f t="shared" si="490"/>
        <v>222639.05147647156</v>
      </c>
      <c r="GS282" s="58">
        <f t="shared" ref="GS282:IN282" si="491">SUM(GS274:GS281)</f>
        <v>245393.61855838861</v>
      </c>
      <c r="GT282" s="58">
        <f t="shared" si="491"/>
        <v>352040.00609577564</v>
      </c>
      <c r="GU282" s="58">
        <f t="shared" si="491"/>
        <v>272955.31591962255</v>
      </c>
      <c r="GV282" s="58">
        <f t="shared" si="491"/>
        <v>201940.49208797474</v>
      </c>
      <c r="GW282" s="58">
        <f t="shared" si="491"/>
        <v>253587.63669280955</v>
      </c>
      <c r="GX282" s="58">
        <f t="shared" si="491"/>
        <v>-12817.274107801793</v>
      </c>
      <c r="GY282" s="58">
        <f t="shared" si="491"/>
        <v>-67468.892028590824</v>
      </c>
      <c r="GZ282" s="58">
        <f t="shared" si="491"/>
        <v>160473.79425620852</v>
      </c>
      <c r="HA282" s="58">
        <f t="shared" si="491"/>
        <v>130354.57002271598</v>
      </c>
      <c r="HB282" s="58">
        <f t="shared" si="491"/>
        <v>126207.90023953936</v>
      </c>
      <c r="HC282" s="58">
        <f t="shared" si="491"/>
        <v>124966.38234038468</v>
      </c>
      <c r="HD282" s="58">
        <f t="shared" si="491"/>
        <v>211947.1263551616</v>
      </c>
      <c r="HE282" s="58">
        <f t="shared" si="491"/>
        <v>233712.36443351692</v>
      </c>
      <c r="HF282" s="58">
        <f t="shared" si="491"/>
        <v>335721.95251275669</v>
      </c>
      <c r="HG282" s="58">
        <f t="shared" si="491"/>
        <v>260075.72712687112</v>
      </c>
      <c r="HH282" s="58">
        <f t="shared" si="491"/>
        <v>192148.50433138205</v>
      </c>
      <c r="HI282" s="58">
        <f t="shared" si="491"/>
        <v>241550.12090991961</v>
      </c>
      <c r="HJ282" s="58">
        <f t="shared" si="491"/>
        <v>-13271.967681969472</v>
      </c>
      <c r="HK282" s="58">
        <f t="shared" si="491"/>
        <v>-65547.428301854641</v>
      </c>
      <c r="HL282" s="58">
        <f t="shared" si="491"/>
        <v>152484.70640534471</v>
      </c>
      <c r="HM282" s="58">
        <f t="shared" si="491"/>
        <v>123675.01366026489</v>
      </c>
      <c r="HN282" s="58">
        <f t="shared" si="491"/>
        <v>119708.63386766118</v>
      </c>
      <c r="HO282" s="58">
        <f t="shared" si="491"/>
        <v>118521.09500760015</v>
      </c>
      <c r="HP282" s="58">
        <f t="shared" si="491"/>
        <v>201720.06754347379</v>
      </c>
      <c r="HQ282" s="58">
        <f t="shared" si="491"/>
        <v>222538.99092277023</v>
      </c>
      <c r="HR282" s="58">
        <f t="shared" si="491"/>
        <v>320113.37952030404</v>
      </c>
      <c r="HS282" s="58">
        <f t="shared" si="491"/>
        <v>247756.12045554392</v>
      </c>
      <c r="HT282" s="58">
        <f t="shared" si="491"/>
        <v>182782.25517290196</v>
      </c>
      <c r="HU282" s="58">
        <f t="shared" si="491"/>
        <v>230035.97537845976</v>
      </c>
      <c r="HV282" s="58">
        <f t="shared" si="491"/>
        <v>-13706.891970303783</v>
      </c>
      <c r="HW282" s="58">
        <f t="shared" si="491"/>
        <v>-63709.506476280927</v>
      </c>
      <c r="HX282" s="58">
        <f t="shared" si="491"/>
        <v>144842.9702001707</v>
      </c>
      <c r="HY282" s="58">
        <f t="shared" si="491"/>
        <v>117285.87279183348</v>
      </c>
      <c r="HZ282" s="58">
        <f t="shared" si="491"/>
        <v>113491.94429456035</v>
      </c>
      <c r="IA282" s="58">
        <f t="shared" si="491"/>
        <v>112356.03755884981</v>
      </c>
      <c r="IB282" s="58">
        <f t="shared" si="491"/>
        <v>191937.66346272896</v>
      </c>
      <c r="IC282" s="58">
        <f t="shared" si="491"/>
        <v>211851.41626031685</v>
      </c>
      <c r="ID282" s="58">
        <f t="shared" si="491"/>
        <v>305183.44013621868</v>
      </c>
      <c r="IE282" s="58">
        <f t="shared" si="491"/>
        <v>235972.14885688294</v>
      </c>
      <c r="IF282" s="58">
        <f t="shared" si="491"/>
        <v>173823.23423870374</v>
      </c>
      <c r="IG282" s="58">
        <f t="shared" si="491"/>
        <v>219022.44487010682</v>
      </c>
      <c r="IH282" s="58">
        <f t="shared" si="491"/>
        <v>-14122.906506971398</v>
      </c>
      <c r="II282" s="58">
        <f t="shared" si="491"/>
        <v>-61951.494295297365</v>
      </c>
      <c r="IJ282" s="58">
        <f t="shared" si="491"/>
        <v>137533.48339522164</v>
      </c>
      <c r="IK282" s="58">
        <f t="shared" si="491"/>
        <v>111174.52065681208</v>
      </c>
      <c r="IL282" s="58">
        <f t="shared" si="491"/>
        <v>107545.54557246387</v>
      </c>
      <c r="IM282" s="58">
        <f t="shared" si="491"/>
        <v>106459.02608613207</v>
      </c>
      <c r="IN282" s="58">
        <f t="shared" si="491"/>
        <v>182580.58129853825</v>
      </c>
    </row>
    <row r="283" spans="1:248" s="204" customFormat="1" ht="12.6">
      <c r="A283"/>
      <c r="B283" s="68" t="s">
        <v>666</v>
      </c>
      <c r="C283" s="60"/>
      <c r="D283" s="19"/>
      <c r="E283" s="60"/>
      <c r="F283" s="60"/>
      <c r="G283" s="308"/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5">
        <v>0</v>
      </c>
      <c r="X283" s="55">
        <v>0</v>
      </c>
      <c r="Y283" s="55">
        <v>0</v>
      </c>
      <c r="Z283" s="55">
        <v>0</v>
      </c>
      <c r="AA283" s="55">
        <v>0</v>
      </c>
      <c r="AB283" s="55">
        <v>0</v>
      </c>
      <c r="AC283" s="55">
        <v>0</v>
      </c>
      <c r="AD283" s="55">
        <v>0</v>
      </c>
      <c r="AE283" s="55">
        <v>0</v>
      </c>
      <c r="AF283" s="55">
        <v>0</v>
      </c>
      <c r="AG283" s="55">
        <v>0</v>
      </c>
      <c r="AH283" s="55">
        <v>0</v>
      </c>
      <c r="AI283" s="55">
        <v>0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0</v>
      </c>
      <c r="AZ283" s="55">
        <v>0</v>
      </c>
      <c r="BA283" s="55">
        <v>0</v>
      </c>
      <c r="BB283" s="55">
        <v>0</v>
      </c>
      <c r="BC283" s="55">
        <v>0</v>
      </c>
      <c r="BD283" s="55">
        <v>0</v>
      </c>
      <c r="BE283" s="55">
        <v>0</v>
      </c>
      <c r="BF283" s="55">
        <v>0</v>
      </c>
      <c r="BG283" s="55">
        <v>0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5">
        <v>0</v>
      </c>
      <c r="BW283" s="55">
        <v>0</v>
      </c>
      <c r="BX283" s="55">
        <v>0</v>
      </c>
      <c r="BY283" s="55">
        <v>0</v>
      </c>
      <c r="BZ283" s="55">
        <v>0</v>
      </c>
      <c r="CA283" s="55">
        <v>0</v>
      </c>
      <c r="CB283" s="55">
        <v>0</v>
      </c>
      <c r="CC283" s="55">
        <v>0</v>
      </c>
      <c r="CD283" s="55">
        <v>0</v>
      </c>
      <c r="CE283" s="55">
        <v>0</v>
      </c>
      <c r="CF283" s="55">
        <v>0</v>
      </c>
      <c r="CG283" s="55">
        <v>0</v>
      </c>
      <c r="CH283" s="55">
        <v>0</v>
      </c>
      <c r="CI283" s="55">
        <v>0</v>
      </c>
      <c r="CJ283" s="55">
        <v>0</v>
      </c>
      <c r="CK283" s="55">
        <v>0</v>
      </c>
      <c r="CL283" s="55">
        <v>0</v>
      </c>
      <c r="CM283" s="55">
        <v>0</v>
      </c>
      <c r="CN283" s="55">
        <v>0</v>
      </c>
      <c r="CO283" s="55">
        <v>0</v>
      </c>
      <c r="CP283" s="55">
        <v>0</v>
      </c>
      <c r="CQ283" s="55">
        <v>0</v>
      </c>
      <c r="CR283" s="55">
        <v>0</v>
      </c>
      <c r="CS283" s="55">
        <v>0</v>
      </c>
      <c r="CT283" s="55">
        <v>0</v>
      </c>
      <c r="CU283" s="55">
        <v>0</v>
      </c>
      <c r="CV283" s="55">
        <v>0</v>
      </c>
      <c r="CW283" s="55">
        <v>0</v>
      </c>
      <c r="CX283" s="55">
        <v>0</v>
      </c>
      <c r="CY283" s="55">
        <v>0</v>
      </c>
      <c r="CZ283" s="55">
        <v>0</v>
      </c>
      <c r="DA283" s="55">
        <v>0</v>
      </c>
      <c r="DB283" s="55">
        <v>0</v>
      </c>
      <c r="DC283" s="55">
        <v>0</v>
      </c>
      <c r="DD283" s="55">
        <v>0</v>
      </c>
      <c r="DE283" s="55">
        <v>0</v>
      </c>
      <c r="DF283" s="55">
        <v>0</v>
      </c>
      <c r="DG283" s="55">
        <v>0</v>
      </c>
      <c r="DH283" s="55">
        <v>0</v>
      </c>
      <c r="DI283" s="55">
        <v>0</v>
      </c>
      <c r="DJ283" s="55">
        <v>0</v>
      </c>
      <c r="DK283" s="55">
        <v>0</v>
      </c>
      <c r="DL283" s="55">
        <v>0</v>
      </c>
      <c r="DM283" s="55">
        <v>0</v>
      </c>
      <c r="DN283" s="55">
        <v>0</v>
      </c>
      <c r="DO283" s="55">
        <v>0</v>
      </c>
      <c r="DP283" s="55">
        <v>0</v>
      </c>
      <c r="DQ283" s="55">
        <v>0</v>
      </c>
      <c r="DR283" s="55">
        <v>0</v>
      </c>
      <c r="DS283" s="55">
        <v>0</v>
      </c>
      <c r="DT283" s="55">
        <v>0</v>
      </c>
      <c r="DU283" s="55">
        <v>0</v>
      </c>
      <c r="DV283" s="55">
        <v>0</v>
      </c>
      <c r="DW283" s="55">
        <v>0</v>
      </c>
      <c r="DX283" s="55">
        <v>0</v>
      </c>
      <c r="DY283" s="55">
        <v>0</v>
      </c>
      <c r="DZ283" s="55">
        <v>0</v>
      </c>
      <c r="EA283" s="55">
        <v>0</v>
      </c>
      <c r="EB283" s="55">
        <v>0</v>
      </c>
      <c r="EC283" s="55">
        <v>0</v>
      </c>
      <c r="ED283" s="55">
        <v>0</v>
      </c>
      <c r="EE283" s="55">
        <v>0</v>
      </c>
      <c r="EF283" s="55">
        <v>0</v>
      </c>
      <c r="EG283" s="55">
        <v>0</v>
      </c>
      <c r="EH283" s="55">
        <v>0</v>
      </c>
      <c r="EI283" s="55">
        <v>0</v>
      </c>
      <c r="EJ283" s="55">
        <v>0</v>
      </c>
      <c r="EK283" s="55">
        <v>0</v>
      </c>
      <c r="EL283" s="55">
        <v>0</v>
      </c>
      <c r="EM283" s="55">
        <v>0</v>
      </c>
      <c r="EN283" s="55">
        <v>0</v>
      </c>
      <c r="EO283" s="55">
        <v>0</v>
      </c>
      <c r="EP283" s="55">
        <v>0</v>
      </c>
      <c r="EQ283" s="55">
        <v>0</v>
      </c>
      <c r="ER283" s="55">
        <v>0</v>
      </c>
      <c r="ES283" s="55">
        <v>0</v>
      </c>
      <c r="ET283" s="55">
        <v>0</v>
      </c>
      <c r="EU283" s="55">
        <v>0</v>
      </c>
      <c r="EV283" s="55">
        <v>0</v>
      </c>
      <c r="EW283" s="55">
        <v>0</v>
      </c>
      <c r="EX283" s="55">
        <v>0</v>
      </c>
      <c r="EY283" s="55">
        <v>0</v>
      </c>
      <c r="EZ283" s="55">
        <v>0</v>
      </c>
      <c r="FA283" s="55">
        <v>0</v>
      </c>
      <c r="FB283" s="55">
        <v>0</v>
      </c>
      <c r="FC283" s="55">
        <v>0</v>
      </c>
      <c r="FD283" s="55">
        <v>0</v>
      </c>
      <c r="FE283" s="55">
        <v>0</v>
      </c>
      <c r="FF283" s="55">
        <v>0</v>
      </c>
      <c r="FG283" s="55">
        <v>0</v>
      </c>
      <c r="FH283" s="55">
        <v>0</v>
      </c>
      <c r="FI283" s="55">
        <v>0</v>
      </c>
      <c r="FJ283" s="55">
        <v>0</v>
      </c>
      <c r="FK283" s="55">
        <v>0</v>
      </c>
      <c r="FL283" s="55">
        <v>0</v>
      </c>
      <c r="FM283" s="55">
        <v>0</v>
      </c>
      <c r="FN283" s="55">
        <v>0</v>
      </c>
      <c r="FO283" s="55">
        <v>0</v>
      </c>
      <c r="FP283" s="55">
        <v>0</v>
      </c>
      <c r="FQ283" s="55">
        <v>0</v>
      </c>
      <c r="FR283" s="55">
        <v>0</v>
      </c>
      <c r="FS283" s="55">
        <v>0</v>
      </c>
      <c r="FT283" s="55">
        <v>0</v>
      </c>
      <c r="FU283" s="55">
        <v>0</v>
      </c>
      <c r="FV283" s="55">
        <v>0</v>
      </c>
      <c r="FW283" s="55">
        <v>0</v>
      </c>
      <c r="FX283" s="55">
        <v>0</v>
      </c>
      <c r="FY283" s="55">
        <v>0</v>
      </c>
      <c r="FZ283" s="55">
        <v>0</v>
      </c>
      <c r="GA283" s="55">
        <v>0</v>
      </c>
      <c r="GB283" s="55">
        <v>0</v>
      </c>
      <c r="GC283" s="55">
        <v>0</v>
      </c>
      <c r="GD283" s="55">
        <v>0</v>
      </c>
      <c r="GE283" s="55">
        <v>0</v>
      </c>
      <c r="GF283" s="55">
        <v>0</v>
      </c>
      <c r="GG283" s="55">
        <v>0</v>
      </c>
      <c r="GH283" s="55">
        <v>0</v>
      </c>
      <c r="GI283" s="55">
        <v>0</v>
      </c>
      <c r="GJ283" s="55">
        <v>0</v>
      </c>
      <c r="GK283" s="55">
        <v>0</v>
      </c>
      <c r="GL283" s="55">
        <v>0</v>
      </c>
      <c r="GM283" s="55">
        <v>0</v>
      </c>
      <c r="GN283" s="55">
        <v>0</v>
      </c>
      <c r="GO283" s="55">
        <v>0</v>
      </c>
      <c r="GP283" s="55">
        <v>0</v>
      </c>
      <c r="GQ283" s="55">
        <v>0</v>
      </c>
      <c r="GR283" s="55">
        <v>0</v>
      </c>
      <c r="GS283" s="55">
        <v>0</v>
      </c>
      <c r="GT283" s="55">
        <v>0</v>
      </c>
      <c r="GU283" s="55">
        <v>0</v>
      </c>
      <c r="GV283" s="55">
        <v>0</v>
      </c>
      <c r="GW283" s="55">
        <v>0</v>
      </c>
      <c r="GX283" s="55">
        <v>0</v>
      </c>
      <c r="GY283" s="55">
        <v>0</v>
      </c>
      <c r="GZ283" s="55">
        <v>0</v>
      </c>
      <c r="HA283" s="55">
        <v>0</v>
      </c>
      <c r="HB283" s="55">
        <v>0</v>
      </c>
      <c r="HC283" s="55">
        <v>0</v>
      </c>
      <c r="HD283" s="55">
        <v>0</v>
      </c>
      <c r="HE283" s="55">
        <v>0</v>
      </c>
      <c r="HF283" s="55">
        <v>0</v>
      </c>
      <c r="HG283" s="55">
        <v>0</v>
      </c>
      <c r="HH283" s="55">
        <v>0</v>
      </c>
      <c r="HI283" s="55">
        <v>0</v>
      </c>
      <c r="HJ283" s="55">
        <v>0</v>
      </c>
      <c r="HK283" s="55">
        <v>0</v>
      </c>
      <c r="HL283" s="55">
        <v>0</v>
      </c>
      <c r="HM283" s="55">
        <v>0</v>
      </c>
      <c r="HN283" s="55">
        <v>0</v>
      </c>
      <c r="HO283" s="55">
        <v>0</v>
      </c>
      <c r="HP283" s="55">
        <v>0</v>
      </c>
      <c r="HQ283" s="55">
        <v>0</v>
      </c>
      <c r="HR283" s="55">
        <v>0</v>
      </c>
      <c r="HS283" s="55">
        <v>0</v>
      </c>
      <c r="HT283" s="55">
        <v>0</v>
      </c>
      <c r="HU283" s="55">
        <v>0</v>
      </c>
      <c r="HV283" s="55">
        <v>0</v>
      </c>
      <c r="HW283" s="55">
        <v>0</v>
      </c>
      <c r="HX283" s="55">
        <v>0</v>
      </c>
      <c r="HY283" s="55">
        <v>0</v>
      </c>
      <c r="HZ283" s="55">
        <v>0</v>
      </c>
      <c r="IA283" s="55">
        <v>0</v>
      </c>
      <c r="IB283" s="55">
        <v>0</v>
      </c>
      <c r="IC283" s="55">
        <v>0</v>
      </c>
      <c r="ID283" s="55">
        <v>0</v>
      </c>
      <c r="IE283" s="55">
        <v>0</v>
      </c>
      <c r="IF283" s="55">
        <v>0</v>
      </c>
      <c r="IG283" s="55">
        <v>0</v>
      </c>
      <c r="IH283" s="55">
        <v>0</v>
      </c>
      <c r="II283" s="55">
        <v>0</v>
      </c>
      <c r="IJ283" s="55">
        <v>0</v>
      </c>
      <c r="IK283" s="55">
        <v>0</v>
      </c>
      <c r="IL283" s="55">
        <v>0</v>
      </c>
      <c r="IM283" s="55">
        <v>0</v>
      </c>
      <c r="IN283" s="55">
        <v>0</v>
      </c>
    </row>
    <row r="284" spans="1:248" s="204" customFormat="1" ht="12.6">
      <c r="A284"/>
      <c r="B284" s="38"/>
      <c r="C284" s="38"/>
      <c r="D284" s="19"/>
      <c r="E284" s="38"/>
      <c r="F284" s="38"/>
      <c r="G284" s="308"/>
      <c r="H284" s="55"/>
      <c r="I284" s="55"/>
      <c r="J284" s="55"/>
      <c r="K284" s="55"/>
      <c r="L284" s="55"/>
      <c r="M284" s="55"/>
      <c r="N284" s="55"/>
      <c r="O284" s="55"/>
      <c r="P284" s="55"/>
      <c r="Q284" s="55"/>
      <c r="R284" s="55"/>
      <c r="S284" s="55"/>
      <c r="T284" s="55"/>
      <c r="U284" s="55"/>
      <c r="V284" s="55"/>
      <c r="W284" s="55"/>
      <c r="X284" s="55"/>
      <c r="Y284" s="55"/>
      <c r="Z284" s="55"/>
      <c r="AA284" s="55"/>
      <c r="AB284" s="55"/>
      <c r="AC284" s="55"/>
      <c r="AD284" s="55"/>
      <c r="AE284" s="55"/>
      <c r="AF284" s="55"/>
      <c r="AG284" s="55"/>
      <c r="AH284" s="55"/>
      <c r="AI284" s="55"/>
      <c r="AJ284" s="55"/>
      <c r="AK284" s="55"/>
      <c r="AL284" s="55"/>
      <c r="AM284" s="55"/>
      <c r="AN284" s="55"/>
      <c r="AO284" s="55"/>
      <c r="AP284" s="55"/>
      <c r="AQ284" s="55"/>
      <c r="AR284" s="55"/>
      <c r="AS284" s="55"/>
      <c r="AT284" s="55"/>
      <c r="AU284" s="55"/>
      <c r="AV284" s="55"/>
      <c r="AW284" s="55"/>
      <c r="AX284" s="55"/>
      <c r="AY284" s="55"/>
      <c r="AZ284" s="55"/>
      <c r="BA284" s="55"/>
      <c r="BB284" s="55"/>
      <c r="BC284" s="55"/>
      <c r="BD284" s="55"/>
      <c r="BE284" s="55"/>
      <c r="BF284" s="55"/>
      <c r="BG284" s="55"/>
      <c r="BH284" s="55"/>
      <c r="BI284" s="55"/>
      <c r="BJ284" s="55"/>
      <c r="BK284" s="55"/>
      <c r="BL284" s="55"/>
      <c r="BM284" s="55"/>
      <c r="BN284" s="55"/>
      <c r="BO284" s="55"/>
      <c r="BP284" s="55"/>
      <c r="BQ284" s="55"/>
      <c r="BR284" s="55"/>
      <c r="BS284" s="55"/>
      <c r="BT284" s="55"/>
      <c r="BU284" s="55"/>
      <c r="BV284" s="55"/>
      <c r="BW284" s="55"/>
      <c r="BX284" s="55"/>
      <c r="BY284" s="55"/>
      <c r="BZ284" s="55"/>
      <c r="CA284" s="55"/>
      <c r="CB284" s="55"/>
      <c r="CC284" s="55"/>
      <c r="CD284" s="55"/>
      <c r="CE284" s="55"/>
      <c r="CF284" s="55"/>
      <c r="CG284" s="55"/>
      <c r="CH284" s="55"/>
      <c r="CI284" s="55"/>
      <c r="CJ284" s="55"/>
      <c r="CK284" s="55"/>
      <c r="CL284" s="55"/>
      <c r="CM284" s="55"/>
      <c r="CN284" s="55"/>
      <c r="CO284" s="55"/>
      <c r="CP284" s="55"/>
      <c r="CQ284" s="55"/>
      <c r="CR284" s="55"/>
      <c r="CS284" s="55"/>
      <c r="CT284" s="55"/>
      <c r="CU284" s="55"/>
      <c r="CV284" s="55"/>
      <c r="CW284" s="55"/>
      <c r="CX284" s="55"/>
      <c r="CY284" s="55"/>
      <c r="CZ284" s="55"/>
      <c r="DA284" s="55"/>
      <c r="DB284" s="55"/>
      <c r="DC284" s="55"/>
      <c r="DD284" s="55"/>
      <c r="DE284" s="55"/>
      <c r="DF284" s="55"/>
      <c r="DG284" s="55"/>
      <c r="DH284" s="55"/>
      <c r="DI284" s="55"/>
      <c r="DJ284" s="55"/>
      <c r="DK284" s="55"/>
      <c r="DL284" s="55"/>
      <c r="DM284" s="55"/>
      <c r="DN284" s="55"/>
      <c r="DO284" s="55"/>
      <c r="DP284" s="55"/>
      <c r="DQ284" s="55"/>
      <c r="DR284" s="55"/>
      <c r="DS284" s="55"/>
      <c r="DT284" s="55"/>
      <c r="DU284" s="55"/>
      <c r="DV284" s="55"/>
      <c r="DW284" s="55"/>
      <c r="DX284" s="55"/>
      <c r="DY284" s="55"/>
      <c r="DZ284" s="55"/>
      <c r="EA284" s="55"/>
      <c r="EB284" s="55"/>
      <c r="EC284" s="55"/>
      <c r="ED284" s="55"/>
      <c r="EE284" s="55"/>
      <c r="EF284" s="55"/>
      <c r="EG284" s="55"/>
      <c r="EH284" s="55"/>
      <c r="EI284" s="55"/>
      <c r="EJ284" s="55"/>
      <c r="EK284" s="55"/>
      <c r="EL284" s="55"/>
      <c r="EM284" s="55"/>
      <c r="EN284" s="55"/>
      <c r="EO284" s="55"/>
      <c r="EP284" s="55"/>
      <c r="EQ284" s="55"/>
      <c r="ER284" s="55"/>
      <c r="ES284" s="55"/>
      <c r="ET284" s="55"/>
      <c r="EU284" s="55"/>
      <c r="EV284" s="55"/>
      <c r="EW284" s="55"/>
      <c r="EX284" s="55"/>
      <c r="EY284" s="55"/>
      <c r="EZ284" s="55"/>
      <c r="FA284" s="55"/>
      <c r="FB284" s="55"/>
      <c r="FC284" s="55"/>
      <c r="FD284" s="55"/>
      <c r="FE284" s="55"/>
      <c r="FF284" s="55"/>
      <c r="FG284" s="55"/>
      <c r="FH284" s="55"/>
      <c r="FI284" s="55"/>
      <c r="FJ284" s="55"/>
      <c r="FK284" s="55"/>
      <c r="FL284" s="55"/>
      <c r="FM284" s="55"/>
      <c r="FN284" s="55"/>
      <c r="FO284" s="55"/>
      <c r="FP284" s="55"/>
      <c r="FQ284" s="55"/>
      <c r="FR284" s="55"/>
      <c r="FS284" s="55"/>
      <c r="FT284" s="55"/>
      <c r="FU284" s="55"/>
      <c r="FV284" s="55"/>
      <c r="FW284" s="55"/>
      <c r="FX284" s="55"/>
      <c r="FY284" s="55"/>
      <c r="FZ284" s="55"/>
      <c r="GA284" s="55"/>
      <c r="GB284" s="55"/>
      <c r="GC284" s="55"/>
      <c r="GD284" s="55"/>
      <c r="GE284" s="55"/>
      <c r="GF284" s="55"/>
      <c r="GG284" s="55"/>
      <c r="GH284" s="55"/>
      <c r="GI284" s="55"/>
      <c r="GJ284" s="55"/>
      <c r="GK284" s="55"/>
      <c r="GL284" s="55"/>
      <c r="GM284" s="55"/>
      <c r="GN284" s="55"/>
      <c r="GO284" s="55"/>
      <c r="GP284" s="55"/>
      <c r="GQ284" s="55"/>
      <c r="GR284" s="55"/>
      <c r="GS284" s="55"/>
      <c r="GT284" s="55"/>
      <c r="GU284" s="55"/>
      <c r="GV284" s="55"/>
      <c r="GW284" s="55"/>
      <c r="GX284" s="55"/>
      <c r="GY284" s="55"/>
      <c r="GZ284" s="55"/>
      <c r="HA284" s="55"/>
      <c r="HB284" s="55"/>
      <c r="HC284" s="55"/>
      <c r="HD284" s="55"/>
      <c r="HE284" s="55"/>
      <c r="HF284" s="55"/>
      <c r="HG284" s="55"/>
      <c r="HH284" s="55"/>
      <c r="HI284" s="55"/>
      <c r="HJ284" s="55"/>
      <c r="HK284" s="55"/>
      <c r="HL284" s="55"/>
      <c r="HM284" s="55"/>
      <c r="HN284" s="55"/>
      <c r="HO284" s="55"/>
      <c r="HP284" s="55"/>
      <c r="HQ284" s="55"/>
      <c r="HR284" s="55"/>
      <c r="HS284" s="55"/>
      <c r="HT284" s="55"/>
      <c r="HU284" s="55"/>
      <c r="HV284" s="55"/>
      <c r="HW284" s="55"/>
      <c r="HX284" s="55"/>
      <c r="HY284" s="55"/>
      <c r="HZ284" s="55"/>
      <c r="IA284" s="55"/>
      <c r="IB284" s="55"/>
      <c r="IC284" s="55"/>
      <c r="ID284" s="55"/>
      <c r="IE284" s="55"/>
      <c r="IF284" s="55"/>
      <c r="IG284" s="55"/>
      <c r="IH284" s="55"/>
      <c r="II284" s="55"/>
      <c r="IJ284" s="55"/>
      <c r="IK284" s="55"/>
      <c r="IL284" s="55"/>
      <c r="IM284" s="55"/>
      <c r="IN284" s="55"/>
    </row>
    <row r="285" spans="1:248" s="204" customFormat="1" ht="12.95">
      <c r="A285"/>
      <c r="B285" s="63" t="s">
        <v>667</v>
      </c>
      <c r="C285" s="67"/>
      <c r="D285" s="199"/>
      <c r="E285" s="67"/>
      <c r="F285" s="67"/>
      <c r="G285" s="309" t="str">
        <f>_FCY</f>
        <v>USD</v>
      </c>
      <c r="H285" s="286">
        <f>H206</f>
        <v>0</v>
      </c>
      <c r="I285" s="286">
        <f t="shared" ref="I285:BS285" si="492">I206</f>
        <v>0</v>
      </c>
      <c r="J285" s="286">
        <f t="shared" si="492"/>
        <v>0</v>
      </c>
      <c r="K285" s="286">
        <f t="shared" si="492"/>
        <v>0</v>
      </c>
      <c r="L285" s="286">
        <f t="shared" si="492"/>
        <v>0</v>
      </c>
      <c r="M285" s="286">
        <f t="shared" si="492"/>
        <v>0</v>
      </c>
      <c r="N285" s="286">
        <f t="shared" si="492"/>
        <v>0</v>
      </c>
      <c r="O285" s="286">
        <f t="shared" si="492"/>
        <v>0</v>
      </c>
      <c r="P285" s="286">
        <f t="shared" si="492"/>
        <v>0</v>
      </c>
      <c r="Q285" s="286">
        <f t="shared" si="492"/>
        <v>0</v>
      </c>
      <c r="R285" s="286">
        <f t="shared" si="492"/>
        <v>0</v>
      </c>
      <c r="S285" s="286">
        <f t="shared" si="492"/>
        <v>0</v>
      </c>
      <c r="T285" s="286">
        <f t="shared" si="492"/>
        <v>0</v>
      </c>
      <c r="U285" s="286">
        <f t="shared" si="492"/>
        <v>0</v>
      </c>
      <c r="V285" s="286">
        <f t="shared" si="492"/>
        <v>0</v>
      </c>
      <c r="W285" s="286">
        <f t="shared" si="492"/>
        <v>0</v>
      </c>
      <c r="X285" s="286">
        <f t="shared" si="492"/>
        <v>0</v>
      </c>
      <c r="Y285" s="286">
        <f t="shared" si="492"/>
        <v>0</v>
      </c>
      <c r="Z285" s="286">
        <f t="shared" si="492"/>
        <v>0</v>
      </c>
      <c r="AA285" s="286">
        <f t="shared" si="492"/>
        <v>0</v>
      </c>
      <c r="AB285" s="286">
        <f t="shared" si="492"/>
        <v>0</v>
      </c>
      <c r="AC285" s="286">
        <f t="shared" si="492"/>
        <v>0</v>
      </c>
      <c r="AD285" s="286">
        <f t="shared" si="492"/>
        <v>0</v>
      </c>
      <c r="AE285" s="286">
        <f t="shared" si="492"/>
        <v>0</v>
      </c>
      <c r="AF285" s="286">
        <f t="shared" si="492"/>
        <v>0</v>
      </c>
      <c r="AG285" s="286">
        <f t="shared" si="492"/>
        <v>0</v>
      </c>
      <c r="AH285" s="286">
        <f t="shared" si="492"/>
        <v>0</v>
      </c>
      <c r="AI285" s="286">
        <f t="shared" si="492"/>
        <v>0</v>
      </c>
      <c r="AJ285" s="286">
        <f t="shared" si="492"/>
        <v>0</v>
      </c>
      <c r="AK285" s="286">
        <f t="shared" si="492"/>
        <v>0</v>
      </c>
      <c r="AL285" s="286">
        <f t="shared" si="492"/>
        <v>0</v>
      </c>
      <c r="AM285" s="286">
        <f t="shared" si="492"/>
        <v>0</v>
      </c>
      <c r="AN285" s="286">
        <f t="shared" si="492"/>
        <v>0</v>
      </c>
      <c r="AO285" s="286">
        <f t="shared" si="492"/>
        <v>0</v>
      </c>
      <c r="AP285" s="286">
        <f t="shared" si="492"/>
        <v>0</v>
      </c>
      <c r="AQ285" s="286">
        <f t="shared" si="492"/>
        <v>0</v>
      </c>
      <c r="AR285" s="286">
        <f t="shared" si="492"/>
        <v>0</v>
      </c>
      <c r="AS285" s="286">
        <f t="shared" si="492"/>
        <v>0</v>
      </c>
      <c r="AT285" s="286">
        <f t="shared" si="492"/>
        <v>0</v>
      </c>
      <c r="AU285" s="286">
        <f t="shared" si="492"/>
        <v>0</v>
      </c>
      <c r="AV285" s="286">
        <f t="shared" si="492"/>
        <v>0</v>
      </c>
      <c r="AW285" s="286">
        <f t="shared" si="492"/>
        <v>0</v>
      </c>
      <c r="AX285" s="286">
        <f t="shared" si="492"/>
        <v>0</v>
      </c>
      <c r="AY285" s="286">
        <f t="shared" si="492"/>
        <v>0</v>
      </c>
      <c r="AZ285" s="286">
        <f t="shared" si="492"/>
        <v>0</v>
      </c>
      <c r="BA285" s="286">
        <f t="shared" si="492"/>
        <v>0</v>
      </c>
      <c r="BB285" s="286">
        <f t="shared" si="492"/>
        <v>0</v>
      </c>
      <c r="BC285" s="286">
        <f t="shared" si="492"/>
        <v>0</v>
      </c>
      <c r="BD285" s="286">
        <f t="shared" si="492"/>
        <v>0</v>
      </c>
      <c r="BE285" s="286">
        <f t="shared" si="492"/>
        <v>0</v>
      </c>
      <c r="BF285" s="286">
        <f t="shared" si="492"/>
        <v>0</v>
      </c>
      <c r="BG285" s="286">
        <f t="shared" si="492"/>
        <v>0</v>
      </c>
      <c r="BH285" s="286">
        <f t="shared" si="492"/>
        <v>0</v>
      </c>
      <c r="BI285" s="286">
        <f t="shared" si="492"/>
        <v>0</v>
      </c>
      <c r="BJ285" s="286">
        <f t="shared" si="492"/>
        <v>0</v>
      </c>
      <c r="BK285" s="286">
        <f t="shared" si="492"/>
        <v>0</v>
      </c>
      <c r="BL285" s="286">
        <f t="shared" si="492"/>
        <v>0</v>
      </c>
      <c r="BM285" s="286">
        <f t="shared" si="492"/>
        <v>0</v>
      </c>
      <c r="BN285" s="286">
        <f t="shared" si="492"/>
        <v>0</v>
      </c>
      <c r="BO285" s="286">
        <f t="shared" si="492"/>
        <v>0</v>
      </c>
      <c r="BP285" s="286">
        <f t="shared" si="492"/>
        <v>0</v>
      </c>
      <c r="BQ285" s="286">
        <f t="shared" si="492"/>
        <v>0</v>
      </c>
      <c r="BR285" s="286">
        <f t="shared" si="492"/>
        <v>0</v>
      </c>
      <c r="BS285" s="286">
        <f t="shared" si="492"/>
        <v>0</v>
      </c>
      <c r="BT285" s="286">
        <f t="shared" ref="BT285:EE285" si="493">BT206</f>
        <v>0</v>
      </c>
      <c r="BU285" s="286">
        <f t="shared" si="493"/>
        <v>0</v>
      </c>
      <c r="BV285" s="286">
        <f t="shared" si="493"/>
        <v>0</v>
      </c>
      <c r="BW285" s="286">
        <f t="shared" si="493"/>
        <v>0</v>
      </c>
      <c r="BX285" s="286">
        <f t="shared" si="493"/>
        <v>0</v>
      </c>
      <c r="BY285" s="286">
        <f t="shared" si="493"/>
        <v>0</v>
      </c>
      <c r="BZ285" s="286">
        <f t="shared" si="493"/>
        <v>0</v>
      </c>
      <c r="CA285" s="286">
        <f t="shared" si="493"/>
        <v>0</v>
      </c>
      <c r="CB285" s="286">
        <f t="shared" si="493"/>
        <v>0</v>
      </c>
      <c r="CC285" s="286">
        <f t="shared" si="493"/>
        <v>0</v>
      </c>
      <c r="CD285" s="286">
        <f t="shared" si="493"/>
        <v>0</v>
      </c>
      <c r="CE285" s="286">
        <f t="shared" si="493"/>
        <v>0</v>
      </c>
      <c r="CF285" s="286">
        <f t="shared" si="493"/>
        <v>0</v>
      </c>
      <c r="CG285" s="286">
        <f t="shared" si="493"/>
        <v>0</v>
      </c>
      <c r="CH285" s="286">
        <f t="shared" si="493"/>
        <v>0</v>
      </c>
      <c r="CI285" s="286">
        <f t="shared" si="493"/>
        <v>0</v>
      </c>
      <c r="CJ285" s="286">
        <f t="shared" si="493"/>
        <v>0</v>
      </c>
      <c r="CK285" s="286">
        <f t="shared" si="493"/>
        <v>0</v>
      </c>
      <c r="CL285" s="286">
        <f t="shared" si="493"/>
        <v>0</v>
      </c>
      <c r="CM285" s="286">
        <f t="shared" si="493"/>
        <v>0</v>
      </c>
      <c r="CN285" s="286">
        <f t="shared" si="493"/>
        <v>0</v>
      </c>
      <c r="CO285" s="286">
        <f t="shared" si="493"/>
        <v>0</v>
      </c>
      <c r="CP285" s="286">
        <f t="shared" si="493"/>
        <v>0</v>
      </c>
      <c r="CQ285" s="286">
        <f t="shared" si="493"/>
        <v>0</v>
      </c>
      <c r="CR285" s="286">
        <f t="shared" si="493"/>
        <v>0</v>
      </c>
      <c r="CS285" s="286">
        <f t="shared" si="493"/>
        <v>0</v>
      </c>
      <c r="CT285" s="286">
        <f t="shared" si="493"/>
        <v>0</v>
      </c>
      <c r="CU285" s="286">
        <f t="shared" si="493"/>
        <v>0</v>
      </c>
      <c r="CV285" s="286">
        <f t="shared" si="493"/>
        <v>0</v>
      </c>
      <c r="CW285" s="286">
        <f t="shared" si="493"/>
        <v>0</v>
      </c>
      <c r="CX285" s="286">
        <f t="shared" si="493"/>
        <v>0</v>
      </c>
      <c r="CY285" s="286">
        <f t="shared" si="493"/>
        <v>0</v>
      </c>
      <c r="CZ285" s="286">
        <f t="shared" si="493"/>
        <v>0</v>
      </c>
      <c r="DA285" s="286">
        <f t="shared" si="493"/>
        <v>0</v>
      </c>
      <c r="DB285" s="286">
        <f t="shared" si="493"/>
        <v>0</v>
      </c>
      <c r="DC285" s="286">
        <f t="shared" si="493"/>
        <v>0</v>
      </c>
      <c r="DD285" s="286">
        <f t="shared" si="493"/>
        <v>0</v>
      </c>
      <c r="DE285" s="286">
        <f t="shared" si="493"/>
        <v>0</v>
      </c>
      <c r="DF285" s="286">
        <f t="shared" si="493"/>
        <v>0</v>
      </c>
      <c r="DG285" s="286">
        <f t="shared" si="493"/>
        <v>0</v>
      </c>
      <c r="DH285" s="286">
        <f t="shared" si="493"/>
        <v>0</v>
      </c>
      <c r="DI285" s="286">
        <f t="shared" si="493"/>
        <v>0</v>
      </c>
      <c r="DJ285" s="286">
        <f t="shared" si="493"/>
        <v>0</v>
      </c>
      <c r="DK285" s="286">
        <f t="shared" si="493"/>
        <v>0</v>
      </c>
      <c r="DL285" s="286">
        <f t="shared" si="493"/>
        <v>0</v>
      </c>
      <c r="DM285" s="286">
        <f t="shared" si="493"/>
        <v>0</v>
      </c>
      <c r="DN285" s="286">
        <f t="shared" si="493"/>
        <v>0</v>
      </c>
      <c r="DO285" s="286">
        <f t="shared" si="493"/>
        <v>0</v>
      </c>
      <c r="DP285" s="286">
        <f t="shared" si="493"/>
        <v>0</v>
      </c>
      <c r="DQ285" s="286">
        <f t="shared" si="493"/>
        <v>0</v>
      </c>
      <c r="DR285" s="286">
        <f t="shared" si="493"/>
        <v>0</v>
      </c>
      <c r="DS285" s="286">
        <f t="shared" si="493"/>
        <v>0</v>
      </c>
      <c r="DT285" s="286">
        <f t="shared" si="493"/>
        <v>0</v>
      </c>
      <c r="DU285" s="286">
        <f t="shared" si="493"/>
        <v>0</v>
      </c>
      <c r="DV285" s="286">
        <f t="shared" si="493"/>
        <v>0</v>
      </c>
      <c r="DW285" s="286">
        <f t="shared" si="493"/>
        <v>0</v>
      </c>
      <c r="DX285" s="286">
        <f t="shared" si="493"/>
        <v>0</v>
      </c>
      <c r="DY285" s="286">
        <f t="shared" si="493"/>
        <v>0</v>
      </c>
      <c r="DZ285" s="286">
        <f t="shared" si="493"/>
        <v>0</v>
      </c>
      <c r="EA285" s="286">
        <f t="shared" si="493"/>
        <v>0</v>
      </c>
      <c r="EB285" s="286">
        <f t="shared" si="493"/>
        <v>0</v>
      </c>
      <c r="EC285" s="286">
        <f t="shared" si="493"/>
        <v>0</v>
      </c>
      <c r="ED285" s="286">
        <f t="shared" si="493"/>
        <v>0</v>
      </c>
      <c r="EE285" s="286">
        <f t="shared" si="493"/>
        <v>0</v>
      </c>
      <c r="EF285" s="286">
        <f t="shared" ref="EF285:GQ285" si="494">EF206</f>
        <v>0</v>
      </c>
      <c r="EG285" s="286">
        <f t="shared" si="494"/>
        <v>0</v>
      </c>
      <c r="EH285" s="286">
        <f t="shared" si="494"/>
        <v>0</v>
      </c>
      <c r="EI285" s="286">
        <f t="shared" si="494"/>
        <v>0</v>
      </c>
      <c r="EJ285" s="286">
        <f t="shared" si="494"/>
        <v>0</v>
      </c>
      <c r="EK285" s="286">
        <f t="shared" si="494"/>
        <v>0</v>
      </c>
      <c r="EL285" s="286">
        <f t="shared" si="494"/>
        <v>0</v>
      </c>
      <c r="EM285" s="286">
        <f t="shared" si="494"/>
        <v>0</v>
      </c>
      <c r="EN285" s="286">
        <f t="shared" si="494"/>
        <v>0</v>
      </c>
      <c r="EO285" s="286">
        <f t="shared" si="494"/>
        <v>0</v>
      </c>
      <c r="EP285" s="286">
        <f t="shared" si="494"/>
        <v>0</v>
      </c>
      <c r="EQ285" s="286">
        <f t="shared" si="494"/>
        <v>0</v>
      </c>
      <c r="ER285" s="286">
        <f t="shared" si="494"/>
        <v>0</v>
      </c>
      <c r="ES285" s="286">
        <f t="shared" si="494"/>
        <v>0</v>
      </c>
      <c r="ET285" s="286">
        <f t="shared" si="494"/>
        <v>0</v>
      </c>
      <c r="EU285" s="286">
        <f t="shared" si="494"/>
        <v>0</v>
      </c>
      <c r="EV285" s="286">
        <f t="shared" si="494"/>
        <v>0</v>
      </c>
      <c r="EW285" s="286">
        <f t="shared" si="494"/>
        <v>0</v>
      </c>
      <c r="EX285" s="286">
        <f t="shared" si="494"/>
        <v>0</v>
      </c>
      <c r="EY285" s="286">
        <f t="shared" si="494"/>
        <v>0</v>
      </c>
      <c r="EZ285" s="286">
        <f t="shared" si="494"/>
        <v>0</v>
      </c>
      <c r="FA285" s="286">
        <f t="shared" si="494"/>
        <v>0</v>
      </c>
      <c r="FB285" s="286">
        <f t="shared" si="494"/>
        <v>0</v>
      </c>
      <c r="FC285" s="286">
        <f t="shared" si="494"/>
        <v>0</v>
      </c>
      <c r="FD285" s="286">
        <f t="shared" si="494"/>
        <v>0</v>
      </c>
      <c r="FE285" s="286">
        <f t="shared" si="494"/>
        <v>0</v>
      </c>
      <c r="FF285" s="286">
        <f t="shared" si="494"/>
        <v>0</v>
      </c>
      <c r="FG285" s="286">
        <f t="shared" si="494"/>
        <v>0</v>
      </c>
      <c r="FH285" s="286">
        <f t="shared" si="494"/>
        <v>0</v>
      </c>
      <c r="FI285" s="286">
        <f t="shared" si="494"/>
        <v>0</v>
      </c>
      <c r="FJ285" s="286">
        <f t="shared" si="494"/>
        <v>0</v>
      </c>
      <c r="FK285" s="286">
        <f t="shared" si="494"/>
        <v>0</v>
      </c>
      <c r="FL285" s="286">
        <f t="shared" si="494"/>
        <v>0</v>
      </c>
      <c r="FM285" s="286">
        <f t="shared" si="494"/>
        <v>0</v>
      </c>
      <c r="FN285" s="286">
        <f t="shared" si="494"/>
        <v>0</v>
      </c>
      <c r="FO285" s="286">
        <f t="shared" si="494"/>
        <v>0</v>
      </c>
      <c r="FP285" s="286">
        <f t="shared" si="494"/>
        <v>0</v>
      </c>
      <c r="FQ285" s="286">
        <f t="shared" si="494"/>
        <v>0</v>
      </c>
      <c r="FR285" s="286">
        <f t="shared" si="494"/>
        <v>0</v>
      </c>
      <c r="FS285" s="286">
        <f t="shared" si="494"/>
        <v>0</v>
      </c>
      <c r="FT285" s="286">
        <f t="shared" si="494"/>
        <v>0</v>
      </c>
      <c r="FU285" s="286">
        <f t="shared" si="494"/>
        <v>0</v>
      </c>
      <c r="FV285" s="286">
        <f t="shared" si="494"/>
        <v>0</v>
      </c>
      <c r="FW285" s="286">
        <f t="shared" si="494"/>
        <v>0</v>
      </c>
      <c r="FX285" s="286">
        <f t="shared" si="494"/>
        <v>0</v>
      </c>
      <c r="FY285" s="286">
        <f t="shared" si="494"/>
        <v>0</v>
      </c>
      <c r="FZ285" s="286">
        <f t="shared" si="494"/>
        <v>0</v>
      </c>
      <c r="GA285" s="286">
        <f t="shared" si="494"/>
        <v>0</v>
      </c>
      <c r="GB285" s="286">
        <f t="shared" si="494"/>
        <v>0</v>
      </c>
      <c r="GC285" s="286">
        <f t="shared" si="494"/>
        <v>0</v>
      </c>
      <c r="GD285" s="286">
        <f t="shared" si="494"/>
        <v>0</v>
      </c>
      <c r="GE285" s="286">
        <f t="shared" si="494"/>
        <v>0</v>
      </c>
      <c r="GF285" s="286">
        <f t="shared" si="494"/>
        <v>0</v>
      </c>
      <c r="GG285" s="286">
        <f t="shared" si="494"/>
        <v>0</v>
      </c>
      <c r="GH285" s="286">
        <f t="shared" si="494"/>
        <v>0</v>
      </c>
      <c r="GI285" s="286">
        <f t="shared" si="494"/>
        <v>0</v>
      </c>
      <c r="GJ285" s="286">
        <f t="shared" si="494"/>
        <v>0</v>
      </c>
      <c r="GK285" s="286">
        <f t="shared" si="494"/>
        <v>0</v>
      </c>
      <c r="GL285" s="286">
        <f t="shared" si="494"/>
        <v>0</v>
      </c>
      <c r="GM285" s="286">
        <f t="shared" si="494"/>
        <v>0</v>
      </c>
      <c r="GN285" s="286">
        <f t="shared" si="494"/>
        <v>0</v>
      </c>
      <c r="GO285" s="286">
        <f t="shared" si="494"/>
        <v>0</v>
      </c>
      <c r="GP285" s="286">
        <f t="shared" si="494"/>
        <v>0</v>
      </c>
      <c r="GQ285" s="286">
        <f t="shared" si="494"/>
        <v>0</v>
      </c>
      <c r="GR285" s="286">
        <f t="shared" ref="GR285:IN285" si="495">GR206</f>
        <v>0</v>
      </c>
      <c r="GS285" s="286">
        <f t="shared" si="495"/>
        <v>0</v>
      </c>
      <c r="GT285" s="286">
        <f t="shared" si="495"/>
        <v>0</v>
      </c>
      <c r="GU285" s="286">
        <f t="shared" si="495"/>
        <v>0</v>
      </c>
      <c r="GV285" s="286">
        <f t="shared" si="495"/>
        <v>0</v>
      </c>
      <c r="GW285" s="286">
        <f t="shared" si="495"/>
        <v>0</v>
      </c>
      <c r="GX285" s="286">
        <f t="shared" si="495"/>
        <v>0</v>
      </c>
      <c r="GY285" s="286">
        <f t="shared" si="495"/>
        <v>0</v>
      </c>
      <c r="GZ285" s="286">
        <f t="shared" si="495"/>
        <v>0</v>
      </c>
      <c r="HA285" s="286">
        <f t="shared" si="495"/>
        <v>0</v>
      </c>
      <c r="HB285" s="286">
        <f t="shared" si="495"/>
        <v>0</v>
      </c>
      <c r="HC285" s="286">
        <f t="shared" si="495"/>
        <v>0</v>
      </c>
      <c r="HD285" s="286">
        <f t="shared" si="495"/>
        <v>0</v>
      </c>
      <c r="HE285" s="286">
        <f t="shared" si="495"/>
        <v>0</v>
      </c>
      <c r="HF285" s="286">
        <f t="shared" si="495"/>
        <v>0</v>
      </c>
      <c r="HG285" s="286">
        <f t="shared" si="495"/>
        <v>0</v>
      </c>
      <c r="HH285" s="286">
        <f t="shared" si="495"/>
        <v>0</v>
      </c>
      <c r="HI285" s="286">
        <f t="shared" si="495"/>
        <v>0</v>
      </c>
      <c r="HJ285" s="286">
        <f t="shared" si="495"/>
        <v>0</v>
      </c>
      <c r="HK285" s="286">
        <f t="shared" si="495"/>
        <v>0</v>
      </c>
      <c r="HL285" s="286">
        <f t="shared" si="495"/>
        <v>0</v>
      </c>
      <c r="HM285" s="286">
        <f t="shared" si="495"/>
        <v>0</v>
      </c>
      <c r="HN285" s="286">
        <f t="shared" si="495"/>
        <v>0</v>
      </c>
      <c r="HO285" s="286">
        <f t="shared" si="495"/>
        <v>0</v>
      </c>
      <c r="HP285" s="286">
        <f t="shared" si="495"/>
        <v>0</v>
      </c>
      <c r="HQ285" s="286">
        <f t="shared" si="495"/>
        <v>0</v>
      </c>
      <c r="HR285" s="286">
        <f t="shared" si="495"/>
        <v>0</v>
      </c>
      <c r="HS285" s="286">
        <f t="shared" si="495"/>
        <v>0</v>
      </c>
      <c r="HT285" s="286">
        <f t="shared" si="495"/>
        <v>0</v>
      </c>
      <c r="HU285" s="286">
        <f t="shared" si="495"/>
        <v>0</v>
      </c>
      <c r="HV285" s="286">
        <f t="shared" si="495"/>
        <v>0</v>
      </c>
      <c r="HW285" s="286">
        <f t="shared" si="495"/>
        <v>0</v>
      </c>
      <c r="HX285" s="286">
        <f t="shared" si="495"/>
        <v>0</v>
      </c>
      <c r="HY285" s="286">
        <f t="shared" si="495"/>
        <v>0</v>
      </c>
      <c r="HZ285" s="286">
        <f t="shared" si="495"/>
        <v>0</v>
      </c>
      <c r="IA285" s="286">
        <f t="shared" si="495"/>
        <v>0</v>
      </c>
      <c r="IB285" s="286">
        <f t="shared" si="495"/>
        <v>0</v>
      </c>
      <c r="IC285" s="286">
        <f t="shared" si="495"/>
        <v>0</v>
      </c>
      <c r="ID285" s="286">
        <f t="shared" si="495"/>
        <v>0</v>
      </c>
      <c r="IE285" s="286">
        <f t="shared" si="495"/>
        <v>0</v>
      </c>
      <c r="IF285" s="286">
        <f t="shared" si="495"/>
        <v>0</v>
      </c>
      <c r="IG285" s="286">
        <f t="shared" si="495"/>
        <v>0</v>
      </c>
      <c r="IH285" s="286">
        <f t="shared" si="495"/>
        <v>0</v>
      </c>
      <c r="II285" s="286">
        <f t="shared" si="495"/>
        <v>0</v>
      </c>
      <c r="IJ285" s="286">
        <f t="shared" si="495"/>
        <v>0</v>
      </c>
      <c r="IK285" s="286">
        <f t="shared" si="495"/>
        <v>0</v>
      </c>
      <c r="IL285" s="286">
        <f t="shared" si="495"/>
        <v>0</v>
      </c>
      <c r="IM285" s="286">
        <f t="shared" si="495"/>
        <v>0</v>
      </c>
      <c r="IN285" s="286">
        <f t="shared" si="495"/>
        <v>0</v>
      </c>
    </row>
    <row r="286" spans="1:248" s="204" customFormat="1" ht="12.6">
      <c r="A286"/>
      <c r="B286" s="60" t="s">
        <v>668</v>
      </c>
      <c r="C286" s="38"/>
      <c r="D286" s="19"/>
      <c r="E286" s="38"/>
      <c r="F286" s="37">
        <f>Assumptions!G37</f>
        <v>0</v>
      </c>
      <c r="G286" s="55" t="s">
        <v>512</v>
      </c>
      <c r="H286" s="82">
        <f>IFERROR(H282/-H285,0)</f>
        <v>0</v>
      </c>
      <c r="I286" s="82">
        <f t="shared" ref="I286:BT286" ca="1" si="496">IFERROR(I282/-I285,0)</f>
        <v>0</v>
      </c>
      <c r="J286" s="82">
        <f t="shared" ca="1" si="496"/>
        <v>0</v>
      </c>
      <c r="K286" s="82">
        <f t="shared" ca="1" si="496"/>
        <v>0</v>
      </c>
      <c r="L286" s="82">
        <f t="shared" ca="1" si="496"/>
        <v>0</v>
      </c>
      <c r="M286" s="82">
        <f t="shared" ca="1" si="496"/>
        <v>0</v>
      </c>
      <c r="N286" s="82">
        <f t="shared" ca="1" si="496"/>
        <v>0</v>
      </c>
      <c r="O286" s="82">
        <f t="shared" ca="1" si="496"/>
        <v>0</v>
      </c>
      <c r="P286" s="82">
        <f t="shared" ca="1" si="496"/>
        <v>0</v>
      </c>
      <c r="Q286" s="82">
        <f t="shared" ca="1" si="496"/>
        <v>0</v>
      </c>
      <c r="R286" s="82">
        <f t="shared" ca="1" si="496"/>
        <v>0</v>
      </c>
      <c r="S286" s="82">
        <f t="shared" ca="1" si="496"/>
        <v>0</v>
      </c>
      <c r="T286" s="82">
        <f t="shared" ca="1" si="496"/>
        <v>0</v>
      </c>
      <c r="U286" s="82">
        <f t="shared" ca="1" si="496"/>
        <v>0</v>
      </c>
      <c r="V286" s="82">
        <f t="shared" ca="1" si="496"/>
        <v>0</v>
      </c>
      <c r="W286" s="82">
        <f t="shared" ca="1" si="496"/>
        <v>0</v>
      </c>
      <c r="X286" s="82">
        <f t="shared" ca="1" si="496"/>
        <v>0</v>
      </c>
      <c r="Y286" s="82">
        <f t="shared" ca="1" si="496"/>
        <v>0</v>
      </c>
      <c r="Z286" s="82">
        <f t="shared" ca="1" si="496"/>
        <v>0</v>
      </c>
      <c r="AA286" s="82">
        <f t="shared" ca="1" si="496"/>
        <v>0</v>
      </c>
      <c r="AB286" s="82">
        <f t="shared" ca="1" si="496"/>
        <v>0</v>
      </c>
      <c r="AC286" s="82">
        <f t="shared" ca="1" si="496"/>
        <v>0</v>
      </c>
      <c r="AD286" s="82">
        <f t="shared" ca="1" si="496"/>
        <v>0</v>
      </c>
      <c r="AE286" s="82">
        <f t="shared" ca="1" si="496"/>
        <v>0</v>
      </c>
      <c r="AF286" s="82">
        <f t="shared" ca="1" si="496"/>
        <v>0</v>
      </c>
      <c r="AG286" s="82">
        <f t="shared" ca="1" si="496"/>
        <v>0</v>
      </c>
      <c r="AH286" s="82">
        <f t="shared" ca="1" si="496"/>
        <v>0</v>
      </c>
      <c r="AI286" s="82">
        <f t="shared" ca="1" si="496"/>
        <v>0</v>
      </c>
      <c r="AJ286" s="82">
        <f t="shared" ca="1" si="496"/>
        <v>0</v>
      </c>
      <c r="AK286" s="82">
        <f t="shared" ca="1" si="496"/>
        <v>0</v>
      </c>
      <c r="AL286" s="82">
        <f t="shared" ca="1" si="496"/>
        <v>0</v>
      </c>
      <c r="AM286" s="82">
        <f t="shared" ca="1" si="496"/>
        <v>0</v>
      </c>
      <c r="AN286" s="82">
        <f t="shared" ca="1" si="496"/>
        <v>0</v>
      </c>
      <c r="AO286" s="82">
        <f t="shared" ca="1" si="496"/>
        <v>0</v>
      </c>
      <c r="AP286" s="82">
        <f t="shared" ca="1" si="496"/>
        <v>0</v>
      </c>
      <c r="AQ286" s="82">
        <f t="shared" ca="1" si="496"/>
        <v>0</v>
      </c>
      <c r="AR286" s="82">
        <f t="shared" ca="1" si="496"/>
        <v>0</v>
      </c>
      <c r="AS286" s="82">
        <f t="shared" ca="1" si="496"/>
        <v>0</v>
      </c>
      <c r="AT286" s="82">
        <f t="shared" ca="1" si="496"/>
        <v>0</v>
      </c>
      <c r="AU286" s="82">
        <f t="shared" ca="1" si="496"/>
        <v>0</v>
      </c>
      <c r="AV286" s="82">
        <f t="shared" ca="1" si="496"/>
        <v>0</v>
      </c>
      <c r="AW286" s="82">
        <f t="shared" ca="1" si="496"/>
        <v>0</v>
      </c>
      <c r="AX286" s="82">
        <f t="shared" ca="1" si="496"/>
        <v>0</v>
      </c>
      <c r="AY286" s="82">
        <f t="shared" ca="1" si="496"/>
        <v>0</v>
      </c>
      <c r="AZ286" s="82">
        <f t="shared" ca="1" si="496"/>
        <v>0</v>
      </c>
      <c r="BA286" s="82">
        <f t="shared" ca="1" si="496"/>
        <v>0</v>
      </c>
      <c r="BB286" s="82">
        <f t="shared" ca="1" si="496"/>
        <v>0</v>
      </c>
      <c r="BC286" s="82">
        <f t="shared" ca="1" si="496"/>
        <v>0</v>
      </c>
      <c r="BD286" s="82">
        <f t="shared" ca="1" si="496"/>
        <v>0</v>
      </c>
      <c r="BE286" s="82">
        <f t="shared" ca="1" si="496"/>
        <v>0</v>
      </c>
      <c r="BF286" s="82">
        <f t="shared" ca="1" si="496"/>
        <v>0</v>
      </c>
      <c r="BG286" s="82">
        <f t="shared" ca="1" si="496"/>
        <v>0</v>
      </c>
      <c r="BH286" s="82">
        <f t="shared" ca="1" si="496"/>
        <v>0</v>
      </c>
      <c r="BI286" s="82">
        <f t="shared" ca="1" si="496"/>
        <v>0</v>
      </c>
      <c r="BJ286" s="82">
        <f t="shared" ca="1" si="496"/>
        <v>0</v>
      </c>
      <c r="BK286" s="82">
        <f t="shared" ca="1" si="496"/>
        <v>0</v>
      </c>
      <c r="BL286" s="82">
        <f t="shared" ca="1" si="496"/>
        <v>0</v>
      </c>
      <c r="BM286" s="82">
        <f t="shared" ca="1" si="496"/>
        <v>0</v>
      </c>
      <c r="BN286" s="82">
        <f t="shared" ca="1" si="496"/>
        <v>0</v>
      </c>
      <c r="BO286" s="82">
        <f t="shared" ca="1" si="496"/>
        <v>0</v>
      </c>
      <c r="BP286" s="82">
        <f t="shared" ca="1" si="496"/>
        <v>0</v>
      </c>
      <c r="BQ286" s="82">
        <f t="shared" ca="1" si="496"/>
        <v>0</v>
      </c>
      <c r="BR286" s="82">
        <f t="shared" ca="1" si="496"/>
        <v>0</v>
      </c>
      <c r="BS286" s="82">
        <f t="shared" ca="1" si="496"/>
        <v>0</v>
      </c>
      <c r="BT286" s="82">
        <f t="shared" ca="1" si="496"/>
        <v>0</v>
      </c>
      <c r="BU286" s="82">
        <f t="shared" ref="BU286:EF286" ca="1" si="497">IFERROR(BU282/-BU285,0)</f>
        <v>0</v>
      </c>
      <c r="BV286" s="82">
        <f t="shared" ca="1" si="497"/>
        <v>0</v>
      </c>
      <c r="BW286" s="82">
        <f t="shared" ca="1" si="497"/>
        <v>0</v>
      </c>
      <c r="BX286" s="82">
        <f t="shared" ca="1" si="497"/>
        <v>0</v>
      </c>
      <c r="BY286" s="82">
        <f t="shared" ca="1" si="497"/>
        <v>0</v>
      </c>
      <c r="BZ286" s="82">
        <f t="shared" ca="1" si="497"/>
        <v>0</v>
      </c>
      <c r="CA286" s="82">
        <f t="shared" ca="1" si="497"/>
        <v>0</v>
      </c>
      <c r="CB286" s="82">
        <f t="shared" ca="1" si="497"/>
        <v>0</v>
      </c>
      <c r="CC286" s="82">
        <f t="shared" ca="1" si="497"/>
        <v>0</v>
      </c>
      <c r="CD286" s="82">
        <f t="shared" ca="1" si="497"/>
        <v>0</v>
      </c>
      <c r="CE286" s="82">
        <f t="shared" ca="1" si="497"/>
        <v>0</v>
      </c>
      <c r="CF286" s="82">
        <f t="shared" ca="1" si="497"/>
        <v>0</v>
      </c>
      <c r="CG286" s="82">
        <f t="shared" ca="1" si="497"/>
        <v>0</v>
      </c>
      <c r="CH286" s="82">
        <f t="shared" ca="1" si="497"/>
        <v>0</v>
      </c>
      <c r="CI286" s="82">
        <f t="shared" ca="1" si="497"/>
        <v>0</v>
      </c>
      <c r="CJ286" s="82">
        <f t="shared" ca="1" si="497"/>
        <v>0</v>
      </c>
      <c r="CK286" s="82">
        <f t="shared" ca="1" si="497"/>
        <v>0</v>
      </c>
      <c r="CL286" s="82">
        <f t="shared" ca="1" si="497"/>
        <v>0</v>
      </c>
      <c r="CM286" s="82">
        <f t="shared" ca="1" si="497"/>
        <v>0</v>
      </c>
      <c r="CN286" s="82">
        <f t="shared" ca="1" si="497"/>
        <v>0</v>
      </c>
      <c r="CO286" s="82">
        <f t="shared" si="497"/>
        <v>0</v>
      </c>
      <c r="CP286" s="82">
        <f t="shared" si="497"/>
        <v>0</v>
      </c>
      <c r="CQ286" s="82">
        <f t="shared" si="497"/>
        <v>0</v>
      </c>
      <c r="CR286" s="82">
        <f t="shared" si="497"/>
        <v>0</v>
      </c>
      <c r="CS286" s="82">
        <f t="shared" si="497"/>
        <v>0</v>
      </c>
      <c r="CT286" s="82">
        <f t="shared" si="497"/>
        <v>0</v>
      </c>
      <c r="CU286" s="82">
        <f t="shared" si="497"/>
        <v>0</v>
      </c>
      <c r="CV286" s="82">
        <f t="shared" si="497"/>
        <v>0</v>
      </c>
      <c r="CW286" s="82">
        <f t="shared" si="497"/>
        <v>0</v>
      </c>
      <c r="CX286" s="82">
        <f t="shared" si="497"/>
        <v>0</v>
      </c>
      <c r="CY286" s="82">
        <f t="shared" si="497"/>
        <v>0</v>
      </c>
      <c r="CZ286" s="82">
        <f t="shared" si="497"/>
        <v>0</v>
      </c>
      <c r="DA286" s="82">
        <f t="shared" si="497"/>
        <v>0</v>
      </c>
      <c r="DB286" s="82">
        <f t="shared" si="497"/>
        <v>0</v>
      </c>
      <c r="DC286" s="82">
        <f t="shared" si="497"/>
        <v>0</v>
      </c>
      <c r="DD286" s="82">
        <f t="shared" si="497"/>
        <v>0</v>
      </c>
      <c r="DE286" s="82">
        <f t="shared" si="497"/>
        <v>0</v>
      </c>
      <c r="DF286" s="82">
        <f t="shared" si="497"/>
        <v>0</v>
      </c>
      <c r="DG286" s="82">
        <f t="shared" si="497"/>
        <v>0</v>
      </c>
      <c r="DH286" s="82">
        <f t="shared" si="497"/>
        <v>0</v>
      </c>
      <c r="DI286" s="82">
        <f t="shared" si="497"/>
        <v>0</v>
      </c>
      <c r="DJ286" s="82">
        <f t="shared" si="497"/>
        <v>0</v>
      </c>
      <c r="DK286" s="82">
        <f t="shared" si="497"/>
        <v>0</v>
      </c>
      <c r="DL286" s="82">
        <f t="shared" si="497"/>
        <v>0</v>
      </c>
      <c r="DM286" s="82">
        <f t="shared" si="497"/>
        <v>0</v>
      </c>
      <c r="DN286" s="82">
        <f t="shared" si="497"/>
        <v>0</v>
      </c>
      <c r="DO286" s="82">
        <f t="shared" si="497"/>
        <v>0</v>
      </c>
      <c r="DP286" s="82">
        <f t="shared" si="497"/>
        <v>0</v>
      </c>
      <c r="DQ286" s="82">
        <f t="shared" si="497"/>
        <v>0</v>
      </c>
      <c r="DR286" s="82">
        <f t="shared" si="497"/>
        <v>0</v>
      </c>
      <c r="DS286" s="82">
        <f t="shared" si="497"/>
        <v>0</v>
      </c>
      <c r="DT286" s="82">
        <f t="shared" si="497"/>
        <v>0</v>
      </c>
      <c r="DU286" s="82">
        <f t="shared" si="497"/>
        <v>0</v>
      </c>
      <c r="DV286" s="82">
        <f t="shared" si="497"/>
        <v>0</v>
      </c>
      <c r="DW286" s="82">
        <f t="shared" si="497"/>
        <v>0</v>
      </c>
      <c r="DX286" s="82">
        <f t="shared" si="497"/>
        <v>0</v>
      </c>
      <c r="DY286" s="82">
        <f t="shared" si="497"/>
        <v>0</v>
      </c>
      <c r="DZ286" s="82">
        <f t="shared" si="497"/>
        <v>0</v>
      </c>
      <c r="EA286" s="82">
        <f t="shared" si="497"/>
        <v>0</v>
      </c>
      <c r="EB286" s="82">
        <f t="shared" si="497"/>
        <v>0</v>
      </c>
      <c r="EC286" s="82">
        <f t="shared" si="497"/>
        <v>0</v>
      </c>
      <c r="ED286" s="82">
        <f t="shared" si="497"/>
        <v>0</v>
      </c>
      <c r="EE286" s="82">
        <f t="shared" si="497"/>
        <v>0</v>
      </c>
      <c r="EF286" s="82">
        <f t="shared" si="497"/>
        <v>0</v>
      </c>
      <c r="EG286" s="82">
        <f t="shared" ref="EG286:GR286" si="498">IFERROR(EG282/-EG285,0)</f>
        <v>0</v>
      </c>
      <c r="EH286" s="82">
        <f t="shared" si="498"/>
        <v>0</v>
      </c>
      <c r="EI286" s="82">
        <f t="shared" si="498"/>
        <v>0</v>
      </c>
      <c r="EJ286" s="82">
        <f t="shared" si="498"/>
        <v>0</v>
      </c>
      <c r="EK286" s="82">
        <f t="shared" si="498"/>
        <v>0</v>
      </c>
      <c r="EL286" s="82">
        <f t="shared" si="498"/>
        <v>0</v>
      </c>
      <c r="EM286" s="82">
        <f t="shared" si="498"/>
        <v>0</v>
      </c>
      <c r="EN286" s="82">
        <f t="shared" si="498"/>
        <v>0</v>
      </c>
      <c r="EO286" s="82">
        <f t="shared" si="498"/>
        <v>0</v>
      </c>
      <c r="EP286" s="82">
        <f t="shared" si="498"/>
        <v>0</v>
      </c>
      <c r="EQ286" s="82">
        <f t="shared" si="498"/>
        <v>0</v>
      </c>
      <c r="ER286" s="82">
        <f t="shared" si="498"/>
        <v>0</v>
      </c>
      <c r="ES286" s="82">
        <f t="shared" si="498"/>
        <v>0</v>
      </c>
      <c r="ET286" s="82">
        <f t="shared" si="498"/>
        <v>0</v>
      </c>
      <c r="EU286" s="82">
        <f t="shared" si="498"/>
        <v>0</v>
      </c>
      <c r="EV286" s="82">
        <f t="shared" si="498"/>
        <v>0</v>
      </c>
      <c r="EW286" s="82">
        <f t="shared" si="498"/>
        <v>0</v>
      </c>
      <c r="EX286" s="82">
        <f t="shared" si="498"/>
        <v>0</v>
      </c>
      <c r="EY286" s="82">
        <f t="shared" si="498"/>
        <v>0</v>
      </c>
      <c r="EZ286" s="82">
        <f t="shared" si="498"/>
        <v>0</v>
      </c>
      <c r="FA286" s="82">
        <f t="shared" si="498"/>
        <v>0</v>
      </c>
      <c r="FB286" s="82">
        <f t="shared" si="498"/>
        <v>0</v>
      </c>
      <c r="FC286" s="82">
        <f t="shared" si="498"/>
        <v>0</v>
      </c>
      <c r="FD286" s="82">
        <f t="shared" si="498"/>
        <v>0</v>
      </c>
      <c r="FE286" s="82">
        <f t="shared" si="498"/>
        <v>0</v>
      </c>
      <c r="FF286" s="82">
        <f t="shared" si="498"/>
        <v>0</v>
      </c>
      <c r="FG286" s="82">
        <f t="shared" si="498"/>
        <v>0</v>
      </c>
      <c r="FH286" s="82">
        <f t="shared" si="498"/>
        <v>0</v>
      </c>
      <c r="FI286" s="82">
        <f t="shared" si="498"/>
        <v>0</v>
      </c>
      <c r="FJ286" s="82">
        <f t="shared" si="498"/>
        <v>0</v>
      </c>
      <c r="FK286" s="82">
        <f t="shared" si="498"/>
        <v>0</v>
      </c>
      <c r="FL286" s="82">
        <f t="shared" si="498"/>
        <v>0</v>
      </c>
      <c r="FM286" s="82">
        <f t="shared" si="498"/>
        <v>0</v>
      </c>
      <c r="FN286" s="82">
        <f t="shared" si="498"/>
        <v>0</v>
      </c>
      <c r="FO286" s="82">
        <f t="shared" si="498"/>
        <v>0</v>
      </c>
      <c r="FP286" s="82">
        <f t="shared" si="498"/>
        <v>0</v>
      </c>
      <c r="FQ286" s="82">
        <f t="shared" si="498"/>
        <v>0</v>
      </c>
      <c r="FR286" s="82">
        <f t="shared" si="498"/>
        <v>0</v>
      </c>
      <c r="FS286" s="82">
        <f t="shared" si="498"/>
        <v>0</v>
      </c>
      <c r="FT286" s="82">
        <f t="shared" si="498"/>
        <v>0</v>
      </c>
      <c r="FU286" s="82">
        <f t="shared" si="498"/>
        <v>0</v>
      </c>
      <c r="FV286" s="82">
        <f t="shared" si="498"/>
        <v>0</v>
      </c>
      <c r="FW286" s="82">
        <f t="shared" si="498"/>
        <v>0</v>
      </c>
      <c r="FX286" s="82">
        <f t="shared" si="498"/>
        <v>0</v>
      </c>
      <c r="FY286" s="82">
        <f t="shared" si="498"/>
        <v>0</v>
      </c>
      <c r="FZ286" s="82">
        <f t="shared" si="498"/>
        <v>0</v>
      </c>
      <c r="GA286" s="82">
        <f t="shared" si="498"/>
        <v>0</v>
      </c>
      <c r="GB286" s="82">
        <f t="shared" si="498"/>
        <v>0</v>
      </c>
      <c r="GC286" s="82">
        <f t="shared" si="498"/>
        <v>0</v>
      </c>
      <c r="GD286" s="82">
        <f t="shared" si="498"/>
        <v>0</v>
      </c>
      <c r="GE286" s="82">
        <f t="shared" si="498"/>
        <v>0</v>
      </c>
      <c r="GF286" s="82">
        <f t="shared" si="498"/>
        <v>0</v>
      </c>
      <c r="GG286" s="82">
        <f t="shared" si="498"/>
        <v>0</v>
      </c>
      <c r="GH286" s="82">
        <f t="shared" si="498"/>
        <v>0</v>
      </c>
      <c r="GI286" s="82">
        <f t="shared" si="498"/>
        <v>0</v>
      </c>
      <c r="GJ286" s="82">
        <f t="shared" si="498"/>
        <v>0</v>
      </c>
      <c r="GK286" s="82">
        <f t="shared" si="498"/>
        <v>0</v>
      </c>
      <c r="GL286" s="82">
        <f t="shared" si="498"/>
        <v>0</v>
      </c>
      <c r="GM286" s="82">
        <f t="shared" si="498"/>
        <v>0</v>
      </c>
      <c r="GN286" s="82">
        <f t="shared" si="498"/>
        <v>0</v>
      </c>
      <c r="GO286" s="82">
        <f t="shared" si="498"/>
        <v>0</v>
      </c>
      <c r="GP286" s="82">
        <f t="shared" si="498"/>
        <v>0</v>
      </c>
      <c r="GQ286" s="82">
        <f t="shared" si="498"/>
        <v>0</v>
      </c>
      <c r="GR286" s="82">
        <f t="shared" si="498"/>
        <v>0</v>
      </c>
      <c r="GS286" s="82">
        <f t="shared" ref="GS286:IN286" si="499">IFERROR(GS282/-GS285,0)</f>
        <v>0</v>
      </c>
      <c r="GT286" s="82">
        <f t="shared" si="499"/>
        <v>0</v>
      </c>
      <c r="GU286" s="82">
        <f t="shared" si="499"/>
        <v>0</v>
      </c>
      <c r="GV286" s="82">
        <f t="shared" si="499"/>
        <v>0</v>
      </c>
      <c r="GW286" s="82">
        <f t="shared" si="499"/>
        <v>0</v>
      </c>
      <c r="GX286" s="82">
        <f t="shared" si="499"/>
        <v>0</v>
      </c>
      <c r="GY286" s="82">
        <f t="shared" si="499"/>
        <v>0</v>
      </c>
      <c r="GZ286" s="82">
        <f t="shared" si="499"/>
        <v>0</v>
      </c>
      <c r="HA286" s="82">
        <f t="shared" si="499"/>
        <v>0</v>
      </c>
      <c r="HB286" s="82">
        <f t="shared" si="499"/>
        <v>0</v>
      </c>
      <c r="HC286" s="82">
        <f t="shared" si="499"/>
        <v>0</v>
      </c>
      <c r="HD286" s="82">
        <f t="shared" si="499"/>
        <v>0</v>
      </c>
      <c r="HE286" s="82">
        <f t="shared" si="499"/>
        <v>0</v>
      </c>
      <c r="HF286" s="82">
        <f t="shared" si="499"/>
        <v>0</v>
      </c>
      <c r="HG286" s="82">
        <f t="shared" si="499"/>
        <v>0</v>
      </c>
      <c r="HH286" s="82">
        <f t="shared" si="499"/>
        <v>0</v>
      </c>
      <c r="HI286" s="82">
        <f t="shared" si="499"/>
        <v>0</v>
      </c>
      <c r="HJ286" s="82">
        <f t="shared" si="499"/>
        <v>0</v>
      </c>
      <c r="HK286" s="82">
        <f t="shared" si="499"/>
        <v>0</v>
      </c>
      <c r="HL286" s="82">
        <f t="shared" si="499"/>
        <v>0</v>
      </c>
      <c r="HM286" s="82">
        <f t="shared" si="499"/>
        <v>0</v>
      </c>
      <c r="HN286" s="82">
        <f t="shared" si="499"/>
        <v>0</v>
      </c>
      <c r="HO286" s="82">
        <f t="shared" si="499"/>
        <v>0</v>
      </c>
      <c r="HP286" s="82">
        <f t="shared" si="499"/>
        <v>0</v>
      </c>
      <c r="HQ286" s="82">
        <f t="shared" si="499"/>
        <v>0</v>
      </c>
      <c r="HR286" s="82">
        <f t="shared" si="499"/>
        <v>0</v>
      </c>
      <c r="HS286" s="82">
        <f t="shared" si="499"/>
        <v>0</v>
      </c>
      <c r="HT286" s="82">
        <f t="shared" si="499"/>
        <v>0</v>
      </c>
      <c r="HU286" s="82">
        <f t="shared" si="499"/>
        <v>0</v>
      </c>
      <c r="HV286" s="82">
        <f t="shared" si="499"/>
        <v>0</v>
      </c>
      <c r="HW286" s="82">
        <f t="shared" si="499"/>
        <v>0</v>
      </c>
      <c r="HX286" s="82">
        <f t="shared" si="499"/>
        <v>0</v>
      </c>
      <c r="HY286" s="82">
        <f t="shared" si="499"/>
        <v>0</v>
      </c>
      <c r="HZ286" s="82">
        <f t="shared" si="499"/>
        <v>0</v>
      </c>
      <c r="IA286" s="82">
        <f t="shared" si="499"/>
        <v>0</v>
      </c>
      <c r="IB286" s="82">
        <f t="shared" si="499"/>
        <v>0</v>
      </c>
      <c r="IC286" s="82">
        <f t="shared" si="499"/>
        <v>0</v>
      </c>
      <c r="ID286" s="82">
        <f t="shared" si="499"/>
        <v>0</v>
      </c>
      <c r="IE286" s="82">
        <f t="shared" si="499"/>
        <v>0</v>
      </c>
      <c r="IF286" s="82">
        <f t="shared" si="499"/>
        <v>0</v>
      </c>
      <c r="IG286" s="82">
        <f t="shared" si="499"/>
        <v>0</v>
      </c>
      <c r="IH286" s="82">
        <f t="shared" si="499"/>
        <v>0</v>
      </c>
      <c r="II286" s="82">
        <f t="shared" si="499"/>
        <v>0</v>
      </c>
      <c r="IJ286" s="82">
        <f t="shared" si="499"/>
        <v>0</v>
      </c>
      <c r="IK286" s="82">
        <f t="shared" si="499"/>
        <v>0</v>
      </c>
      <c r="IL286" s="82">
        <f t="shared" si="499"/>
        <v>0</v>
      </c>
      <c r="IM286" s="82">
        <f t="shared" si="499"/>
        <v>0</v>
      </c>
      <c r="IN286" s="82">
        <f t="shared" si="499"/>
        <v>0</v>
      </c>
    </row>
    <row r="287" spans="1:248" s="204" customFormat="1" ht="12.6">
      <c r="A287"/>
      <c r="B287" s="83"/>
      <c r="C287" s="38"/>
      <c r="D287" s="19"/>
      <c r="E287" s="38"/>
      <c r="F287" s="38"/>
      <c r="G287" s="55"/>
      <c r="H287" s="55"/>
      <c r="I287" s="55"/>
      <c r="J287" s="55"/>
      <c r="K287" s="55"/>
      <c r="L287" s="55"/>
      <c r="M287" s="55"/>
      <c r="N287" s="55"/>
      <c r="O287" s="55"/>
      <c r="P287" s="55"/>
      <c r="Q287" s="55"/>
      <c r="R287" s="55"/>
      <c r="S287" s="55"/>
      <c r="T287" s="55"/>
      <c r="U287" s="55"/>
      <c r="V287" s="55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  <c r="DN287" s="38"/>
      <c r="DO287" s="38"/>
      <c r="DP287" s="38"/>
      <c r="DQ287" s="38"/>
      <c r="DR287" s="38"/>
      <c r="DS287" s="38"/>
      <c r="DT287" s="38"/>
      <c r="DU287" s="38"/>
      <c r="DV287" s="38"/>
      <c r="DW287" s="38"/>
      <c r="DX287" s="38"/>
      <c r="DY287" s="38"/>
      <c r="DZ287" s="38"/>
      <c r="EA287" s="38"/>
      <c r="EB287" s="38"/>
      <c r="EC287" s="38"/>
      <c r="ED287" s="38"/>
      <c r="EE287" s="38"/>
      <c r="EF287" s="38"/>
      <c r="EG287" s="38"/>
      <c r="EH287" s="38"/>
      <c r="EI287" s="38"/>
      <c r="EJ287" s="38"/>
      <c r="EK287" s="38"/>
      <c r="EL287" s="38"/>
      <c r="EM287" s="38"/>
      <c r="EN287" s="38"/>
      <c r="EO287" s="38"/>
      <c r="EP287" s="38"/>
      <c r="EQ287" s="38"/>
      <c r="ER287" s="38"/>
      <c r="ES287" s="38"/>
      <c r="ET287" s="38"/>
      <c r="EU287" s="38"/>
      <c r="EV287" s="38"/>
      <c r="EW287" s="38"/>
      <c r="EX287" s="38"/>
      <c r="EY287" s="38"/>
      <c r="EZ287" s="38"/>
      <c r="FA287" s="38"/>
      <c r="FB287" s="38"/>
      <c r="FC287" s="38"/>
      <c r="FD287" s="38"/>
      <c r="FE287" s="38"/>
      <c r="FF287" s="38"/>
      <c r="FG287" s="38"/>
      <c r="FH287" s="38"/>
      <c r="FI287" s="38"/>
      <c r="FJ287" s="38"/>
      <c r="FK287" s="38"/>
      <c r="FL287" s="38"/>
      <c r="FM287" s="38"/>
      <c r="FN287" s="38"/>
      <c r="FO287" s="38"/>
      <c r="FP287" s="38"/>
      <c r="FQ287" s="38"/>
      <c r="FR287" s="38"/>
      <c r="FS287" s="38"/>
      <c r="FT287" s="38"/>
      <c r="FU287" s="38"/>
      <c r="FV287" s="38"/>
      <c r="FW287" s="38"/>
      <c r="FX287" s="38"/>
      <c r="FY287" s="38"/>
      <c r="FZ287" s="38"/>
      <c r="GA287" s="38"/>
      <c r="GB287" s="38"/>
      <c r="GC287" s="38"/>
      <c r="GD287" s="38"/>
      <c r="GE287" s="38"/>
      <c r="GF287" s="38"/>
      <c r="GG287" s="38"/>
      <c r="GH287" s="38"/>
      <c r="GI287" s="38"/>
      <c r="GJ287" s="38"/>
      <c r="GK287" s="38"/>
      <c r="GL287" s="38"/>
      <c r="GM287" s="38"/>
      <c r="GN287" s="38"/>
      <c r="GO287" s="38"/>
      <c r="GP287" s="38"/>
      <c r="GQ287" s="38"/>
      <c r="GR287" s="38"/>
      <c r="GS287" s="38"/>
      <c r="GT287" s="38"/>
      <c r="GU287" s="38"/>
      <c r="GV287" s="38"/>
      <c r="GW287" s="38"/>
      <c r="GX287" s="38"/>
      <c r="GY287" s="38"/>
      <c r="GZ287" s="38"/>
      <c r="HA287" s="38"/>
      <c r="HB287" s="38"/>
      <c r="HC287" s="38"/>
      <c r="HD287" s="38"/>
      <c r="HE287" s="38"/>
      <c r="HF287" s="38"/>
      <c r="HG287" s="38"/>
      <c r="HH287" s="38"/>
      <c r="HI287" s="38"/>
      <c r="HJ287" s="38"/>
      <c r="HK287" s="38"/>
      <c r="HL287" s="38"/>
      <c r="HM287" s="38"/>
      <c r="HN287" s="38"/>
      <c r="HO287" s="38"/>
      <c r="HP287" s="38"/>
      <c r="HQ287" s="38"/>
      <c r="HR287" s="38"/>
      <c r="HS287" s="38"/>
      <c r="HT287" s="38"/>
      <c r="HU287" s="38"/>
      <c r="HV287" s="38"/>
      <c r="HW287" s="38"/>
      <c r="HX287" s="38"/>
      <c r="HY287" s="38"/>
      <c r="HZ287" s="38"/>
      <c r="IA287" s="38"/>
      <c r="IB287" s="38"/>
      <c r="IC287" s="38"/>
      <c r="ID287" s="38"/>
      <c r="IE287" s="38"/>
      <c r="IF287" s="38"/>
      <c r="IG287" s="38"/>
      <c r="IH287" s="38"/>
      <c r="II287" s="38"/>
      <c r="IJ287" s="38"/>
      <c r="IK287" s="38"/>
      <c r="IL287" s="38"/>
      <c r="IM287" s="38"/>
      <c r="IN287" s="38"/>
    </row>
    <row r="288" spans="1:248" s="204" customFormat="1" ht="12.95">
      <c r="A288"/>
      <c r="B288" s="70" t="s">
        <v>123</v>
      </c>
      <c r="C288" s="38"/>
      <c r="D288" s="19"/>
      <c r="E288" s="38"/>
      <c r="F288" s="38"/>
      <c r="G288" s="55"/>
      <c r="H288" s="55"/>
      <c r="I288" s="55"/>
      <c r="J288" s="55"/>
      <c r="K288" s="55"/>
      <c r="L288" s="55"/>
      <c r="M288" s="55"/>
      <c r="N288" s="55"/>
      <c r="O288" s="55"/>
      <c r="P288" s="55"/>
      <c r="Q288" s="55"/>
      <c r="R288" s="55"/>
      <c r="S288" s="55"/>
      <c r="T288" s="55"/>
      <c r="U288" s="55"/>
      <c r="V288" s="55"/>
      <c r="W288" s="55"/>
      <c r="X288" s="55"/>
      <c r="Y288" s="55"/>
      <c r="Z288" s="55"/>
      <c r="AA288" s="55"/>
      <c r="AB288" s="55"/>
      <c r="AC288" s="55"/>
      <c r="AD288" s="55"/>
      <c r="AE288" s="55"/>
      <c r="AF288" s="55"/>
      <c r="AG288" s="55"/>
      <c r="AH288" s="55"/>
      <c r="AI288" s="55"/>
      <c r="AJ288" s="55"/>
      <c r="AK288" s="55"/>
      <c r="AL288" s="55"/>
      <c r="AM288" s="55"/>
      <c r="AN288" s="55"/>
      <c r="AO288" s="55"/>
      <c r="AP288" s="55"/>
      <c r="AQ288" s="55"/>
      <c r="AR288" s="55"/>
      <c r="AS288" s="55"/>
      <c r="AT288" s="55"/>
      <c r="AU288" s="55"/>
      <c r="AV288" s="55"/>
      <c r="AW288" s="55"/>
      <c r="AX288" s="55"/>
      <c r="AY288" s="55"/>
      <c r="AZ288" s="55"/>
      <c r="BA288" s="55"/>
      <c r="BB288" s="55"/>
      <c r="BC288" s="55"/>
      <c r="BD288" s="55"/>
      <c r="BE288" s="55"/>
      <c r="BF288" s="55"/>
      <c r="BG288" s="55"/>
      <c r="BH288" s="55"/>
      <c r="BI288" s="55"/>
      <c r="BJ288" s="55"/>
      <c r="BK288" s="55"/>
      <c r="BL288" s="55"/>
      <c r="BM288" s="55"/>
      <c r="BN288" s="55"/>
      <c r="BO288" s="55"/>
      <c r="BP288" s="55"/>
      <c r="BQ288" s="55"/>
      <c r="BR288" s="55"/>
      <c r="BS288" s="55"/>
      <c r="BT288" s="55"/>
      <c r="BU288" s="55"/>
      <c r="BV288" s="55"/>
      <c r="BW288" s="55"/>
      <c r="BX288" s="55"/>
      <c r="BY288" s="55"/>
      <c r="BZ288" s="55"/>
      <c r="CA288" s="55"/>
      <c r="CB288" s="55"/>
      <c r="CC288" s="55"/>
      <c r="CD288" s="55"/>
      <c r="CE288" s="55"/>
      <c r="CF288" s="55"/>
      <c r="CG288" s="55"/>
      <c r="CH288" s="55"/>
      <c r="CI288" s="55"/>
      <c r="CJ288" s="55"/>
      <c r="CK288" s="55"/>
      <c r="CL288" s="55"/>
      <c r="CM288" s="55"/>
      <c r="CN288" s="55"/>
      <c r="CO288" s="55"/>
      <c r="CP288" s="55"/>
      <c r="CQ288" s="55"/>
      <c r="CR288" s="55"/>
      <c r="CS288" s="55"/>
      <c r="CT288" s="55"/>
      <c r="CU288" s="55"/>
      <c r="CV288" s="55"/>
      <c r="CW288" s="55"/>
      <c r="CX288" s="55"/>
      <c r="CY288" s="55"/>
      <c r="CZ288" s="55"/>
      <c r="DA288" s="55"/>
      <c r="DB288" s="55"/>
      <c r="DC288" s="55"/>
      <c r="DD288" s="55"/>
      <c r="DE288" s="55"/>
      <c r="DF288" s="55"/>
      <c r="DG288" s="55"/>
      <c r="DH288" s="55"/>
      <c r="DI288" s="55"/>
      <c r="DJ288" s="55"/>
      <c r="DK288" s="55"/>
      <c r="DL288" s="55"/>
      <c r="DM288" s="55"/>
      <c r="DN288" s="55"/>
      <c r="DO288" s="55"/>
      <c r="DP288" s="55"/>
      <c r="DQ288" s="55"/>
      <c r="DR288" s="55"/>
      <c r="DS288" s="55"/>
      <c r="DT288" s="55"/>
      <c r="DU288" s="55"/>
      <c r="DV288" s="55"/>
      <c r="DW288" s="55"/>
      <c r="DX288" s="55"/>
      <c r="DY288" s="55"/>
      <c r="DZ288" s="55"/>
      <c r="EA288" s="55"/>
      <c r="EB288" s="55"/>
      <c r="EC288" s="55"/>
      <c r="ED288" s="55"/>
      <c r="EE288" s="55"/>
      <c r="EF288" s="55"/>
      <c r="EG288" s="55"/>
      <c r="EH288" s="55"/>
      <c r="EI288" s="55"/>
      <c r="EJ288" s="55"/>
      <c r="EK288" s="55"/>
      <c r="EL288" s="55"/>
      <c r="EM288" s="55"/>
      <c r="EN288" s="55"/>
      <c r="EO288" s="55"/>
      <c r="EP288" s="55"/>
      <c r="EQ288" s="55"/>
      <c r="ER288" s="55"/>
      <c r="ES288" s="55"/>
      <c r="ET288" s="55"/>
      <c r="EU288" s="55"/>
      <c r="EV288" s="55"/>
      <c r="EW288" s="55"/>
      <c r="EX288" s="55"/>
      <c r="EY288" s="55"/>
      <c r="EZ288" s="55"/>
      <c r="FA288" s="55"/>
      <c r="FB288" s="55"/>
      <c r="FC288" s="55"/>
      <c r="FD288" s="55"/>
      <c r="FE288" s="55"/>
      <c r="FF288" s="55"/>
      <c r="FG288" s="55"/>
      <c r="FH288" s="55"/>
      <c r="FI288" s="55"/>
      <c r="FJ288" s="55"/>
      <c r="FK288" s="55"/>
      <c r="FL288" s="55"/>
      <c r="FM288" s="55"/>
      <c r="FN288" s="55"/>
      <c r="FO288" s="55"/>
      <c r="FP288" s="55"/>
      <c r="FQ288" s="55"/>
      <c r="FR288" s="55"/>
      <c r="FS288" s="55"/>
      <c r="FT288" s="55"/>
      <c r="FU288" s="55"/>
      <c r="FV288" s="55"/>
      <c r="FW288" s="55"/>
      <c r="FX288" s="55"/>
      <c r="FY288" s="55"/>
      <c r="FZ288" s="55"/>
      <c r="GA288" s="55"/>
      <c r="GB288" s="55"/>
      <c r="GC288" s="55"/>
      <c r="GD288" s="55"/>
      <c r="GE288" s="55"/>
      <c r="GF288" s="55"/>
      <c r="GG288" s="55"/>
      <c r="GH288" s="55"/>
      <c r="GI288" s="55"/>
      <c r="GJ288" s="55"/>
      <c r="GK288" s="55"/>
      <c r="GL288" s="55"/>
      <c r="GM288" s="55"/>
      <c r="GN288" s="55"/>
      <c r="GO288" s="55"/>
      <c r="GP288" s="55"/>
      <c r="GQ288" s="55"/>
      <c r="GR288" s="55"/>
      <c r="GS288" s="55"/>
      <c r="GT288" s="55"/>
      <c r="GU288" s="55"/>
      <c r="GV288" s="55"/>
      <c r="GW288" s="55"/>
      <c r="GX288" s="55"/>
      <c r="GY288" s="55"/>
      <c r="GZ288" s="55"/>
      <c r="HA288" s="55"/>
      <c r="HB288" s="55"/>
      <c r="HC288" s="55"/>
      <c r="HD288" s="55"/>
      <c r="HE288" s="55"/>
      <c r="HF288" s="55"/>
      <c r="HG288" s="55"/>
      <c r="HH288" s="55"/>
      <c r="HI288" s="55"/>
      <c r="HJ288" s="55"/>
      <c r="HK288" s="55"/>
      <c r="HL288" s="55"/>
      <c r="HM288" s="55"/>
      <c r="HN288" s="55"/>
      <c r="HO288" s="55"/>
      <c r="HP288" s="55"/>
      <c r="HQ288" s="55"/>
      <c r="HR288" s="55"/>
      <c r="HS288" s="55"/>
      <c r="HT288" s="55"/>
      <c r="HU288" s="55"/>
      <c r="HV288" s="55"/>
      <c r="HW288" s="55"/>
      <c r="HX288" s="55"/>
      <c r="HY288" s="55"/>
      <c r="HZ288" s="55"/>
      <c r="IA288" s="55"/>
      <c r="IB288" s="55"/>
      <c r="IC288" s="55"/>
      <c r="ID288" s="55"/>
      <c r="IE288" s="55"/>
      <c r="IF288" s="55"/>
      <c r="IG288" s="55"/>
      <c r="IH288" s="55"/>
      <c r="II288" s="55"/>
      <c r="IJ288" s="55"/>
      <c r="IK288" s="55"/>
      <c r="IL288" s="55"/>
      <c r="IM288" s="55"/>
      <c r="IN288" s="55"/>
    </row>
    <row r="289" spans="1:248" s="204" customFormat="1" ht="12.6">
      <c r="A289"/>
      <c r="B289" s="38"/>
      <c r="C289" s="38" t="s">
        <v>669</v>
      </c>
      <c r="D289" s="19"/>
      <c r="E289" s="38"/>
      <c r="F289" s="38"/>
      <c r="G289" s="55"/>
      <c r="H289" s="172">
        <f t="shared" ref="H289:BS289" si="500">MAX(H282+H285,0)</f>
        <v>0</v>
      </c>
      <c r="I289" s="172">
        <f t="shared" ca="1" si="500"/>
        <v>39521.185941139825</v>
      </c>
      <c r="J289" s="172">
        <f t="shared" ca="1" si="500"/>
        <v>81800.467024096113</v>
      </c>
      <c r="K289" s="172">
        <f t="shared" ca="1" si="500"/>
        <v>108994.77467665519</v>
      </c>
      <c r="L289" s="172">
        <f t="shared" ca="1" si="500"/>
        <v>118183.25820576386</v>
      </c>
      <c r="M289" s="172">
        <f t="shared" ca="1" si="500"/>
        <v>193210.27120233566</v>
      </c>
      <c r="N289" s="172">
        <f t="shared" ca="1" si="500"/>
        <v>0</v>
      </c>
      <c r="O289" s="172">
        <f t="shared" ca="1" si="500"/>
        <v>0</v>
      </c>
      <c r="P289" s="172">
        <f t="shared" ca="1" si="500"/>
        <v>200016.32202284524</v>
      </c>
      <c r="Q289" s="172">
        <f t="shared" ca="1" si="500"/>
        <v>191790.58284409888</v>
      </c>
      <c r="R289" s="172">
        <f t="shared" ca="1" si="500"/>
        <v>202188.59876124779</v>
      </c>
      <c r="S289" s="172">
        <f t="shared" ca="1" si="500"/>
        <v>221543.58886358622</v>
      </c>
      <c r="T289" s="172">
        <f t="shared" ca="1" si="500"/>
        <v>397156.50871244445</v>
      </c>
      <c r="U289" s="172">
        <f t="shared" ca="1" si="500"/>
        <v>427294.76749467524</v>
      </c>
      <c r="V289" s="172">
        <f t="shared" ca="1" si="500"/>
        <v>610226.64064290235</v>
      </c>
      <c r="W289" s="172">
        <f t="shared" ca="1" si="500"/>
        <v>474571.6893094675</v>
      </c>
      <c r="X289" s="172">
        <f t="shared" ca="1" si="500"/>
        <v>352759.07994883158</v>
      </c>
      <c r="Y289" s="172">
        <f t="shared" ca="1" si="500"/>
        <v>441350.0685747487</v>
      </c>
      <c r="Z289" s="172">
        <f t="shared" ca="1" si="500"/>
        <v>0</v>
      </c>
      <c r="AA289" s="172">
        <f t="shared" ca="1" si="500"/>
        <v>0</v>
      </c>
      <c r="AB289" s="172">
        <f t="shared" ca="1" si="500"/>
        <v>281630.73811936972</v>
      </c>
      <c r="AC289" s="172">
        <f t="shared" ca="1" si="500"/>
        <v>229966.85869473644</v>
      </c>
      <c r="AD289" s="172">
        <f t="shared" ca="1" si="500"/>
        <v>222854.02451179031</v>
      </c>
      <c r="AE289" s="172">
        <f t="shared" ca="1" si="500"/>
        <v>220724.43343905197</v>
      </c>
      <c r="AF289" s="172">
        <f t="shared" ca="1" si="500"/>
        <v>369923.58399510325</v>
      </c>
      <c r="AG289" s="172">
        <f t="shared" ca="1" si="500"/>
        <v>396929.50483969296</v>
      </c>
      <c r="AH289" s="172">
        <f t="shared" ca="1" si="500"/>
        <v>568234.82191603188</v>
      </c>
      <c r="AI289" s="172">
        <f t="shared" ca="1" si="500"/>
        <v>441201.65896186687</v>
      </c>
      <c r="AJ289" s="172">
        <f t="shared" ca="1" si="500"/>
        <v>327131.06365608575</v>
      </c>
      <c r="AK289" s="172">
        <f t="shared" ca="1" si="500"/>
        <v>410091.49660574464</v>
      </c>
      <c r="AL289" s="172">
        <f t="shared" ca="1" si="500"/>
        <v>0</v>
      </c>
      <c r="AM289" s="172">
        <f t="shared" ca="1" si="500"/>
        <v>0</v>
      </c>
      <c r="AN289" s="172">
        <f t="shared" ca="1" si="500"/>
        <v>260523.40835515788</v>
      </c>
      <c r="AO289" s="172">
        <f t="shared" ca="1" si="500"/>
        <v>212143.11740903469</v>
      </c>
      <c r="AP289" s="172">
        <f t="shared" ca="1" si="500"/>
        <v>205482.35187894193</v>
      </c>
      <c r="AQ289" s="172">
        <f t="shared" ca="1" si="500"/>
        <v>203488.11070226744</v>
      </c>
      <c r="AR289" s="172">
        <f t="shared" ca="1" si="500"/>
        <v>343204.64754008246</v>
      </c>
      <c r="AS289" s="172">
        <f t="shared" ca="1" si="500"/>
        <v>375573.46736400854</v>
      </c>
      <c r="AT289" s="172">
        <f t="shared" ca="1" si="500"/>
        <v>538378.70218743617</v>
      </c>
      <c r="AU289" s="172">
        <f t="shared" ca="1" si="500"/>
        <v>417648.85983292712</v>
      </c>
      <c r="AV289" s="172">
        <f t="shared" ca="1" si="500"/>
        <v>309238.38914724527</v>
      </c>
      <c r="AW289" s="172">
        <f t="shared" ca="1" si="500"/>
        <v>388082.36782774108</v>
      </c>
      <c r="AX289" s="172">
        <f t="shared" ca="1" si="500"/>
        <v>0</v>
      </c>
      <c r="AY289" s="172">
        <f t="shared" ca="1" si="500"/>
        <v>0</v>
      </c>
      <c r="AZ289" s="172">
        <f t="shared" ca="1" si="500"/>
        <v>0</v>
      </c>
      <c r="BA289" s="172">
        <f t="shared" ca="1" si="500"/>
        <v>0</v>
      </c>
      <c r="BB289" s="172">
        <f t="shared" ca="1" si="500"/>
        <v>0</v>
      </c>
      <c r="BC289" s="172">
        <f t="shared" ca="1" si="500"/>
        <v>0</v>
      </c>
      <c r="BD289" s="172">
        <f t="shared" ca="1" si="500"/>
        <v>69748.73855940366</v>
      </c>
      <c r="BE289" s="172">
        <f t="shared" ca="1" si="500"/>
        <v>106960.794116251</v>
      </c>
      <c r="BF289" s="172">
        <f t="shared" ca="1" si="500"/>
        <v>263878.63455972343</v>
      </c>
      <c r="BG289" s="172">
        <f t="shared" ca="1" si="500"/>
        <v>147514.6481074628</v>
      </c>
      <c r="BH289" s="172">
        <f t="shared" ca="1" si="500"/>
        <v>43024.537823800172</v>
      </c>
      <c r="BI289" s="172">
        <f t="shared" ca="1" si="500"/>
        <v>119017.34530282754</v>
      </c>
      <c r="BJ289" s="172">
        <f t="shared" ca="1" si="500"/>
        <v>0</v>
      </c>
      <c r="BK289" s="172">
        <f t="shared" ca="1" si="500"/>
        <v>0</v>
      </c>
      <c r="BL289" s="172">
        <f t="shared" ca="1" si="500"/>
        <v>0</v>
      </c>
      <c r="BM289" s="172">
        <f t="shared" ca="1" si="500"/>
        <v>0</v>
      </c>
      <c r="BN289" s="172">
        <f t="shared" ca="1" si="500"/>
        <v>0</v>
      </c>
      <c r="BO289" s="172">
        <f t="shared" ca="1" si="500"/>
        <v>0</v>
      </c>
      <c r="BP289" s="172">
        <f t="shared" ca="1" si="500"/>
        <v>57748.144272861886</v>
      </c>
      <c r="BQ289" s="172">
        <f t="shared" ca="1" si="500"/>
        <v>92716.528228609008</v>
      </c>
      <c r="BR289" s="172">
        <f t="shared" ca="1" si="500"/>
        <v>243662.310947294</v>
      </c>
      <c r="BS289" s="172">
        <f t="shared" ca="1" si="500"/>
        <v>131726.96334333342</v>
      </c>
      <c r="BT289" s="172">
        <f t="shared" ref="BT289:EE289" ca="1" si="501">MAX(BT282+BT285,0)</f>
        <v>31213.589984674647</v>
      </c>
      <c r="BU289" s="172">
        <f t="shared" ca="1" si="501"/>
        <v>104314.22515460834</v>
      </c>
      <c r="BV289" s="172">
        <f t="shared" ca="1" si="501"/>
        <v>0</v>
      </c>
      <c r="BW289" s="172">
        <f t="shared" ca="1" si="501"/>
        <v>0</v>
      </c>
      <c r="BX289" s="172">
        <f t="shared" ca="1" si="501"/>
        <v>0</v>
      </c>
      <c r="BY289" s="172">
        <f t="shared" ca="1" si="501"/>
        <v>0</v>
      </c>
      <c r="BZ289" s="172">
        <f t="shared" ca="1" si="501"/>
        <v>0</v>
      </c>
      <c r="CA289" s="172">
        <f t="shared" ca="1" si="501"/>
        <v>0</v>
      </c>
      <c r="CB289" s="172">
        <f t="shared" ca="1" si="501"/>
        <v>45376.838048849662</v>
      </c>
      <c r="CC289" s="172">
        <f t="shared" ca="1" si="501"/>
        <v>78534.62478559374</v>
      </c>
      <c r="CD289" s="172">
        <f t="shared" ca="1" si="501"/>
        <v>223578.15405636281</v>
      </c>
      <c r="CE289" s="172">
        <f t="shared" ca="1" si="501"/>
        <v>116019.68124439567</v>
      </c>
      <c r="CF289" s="172">
        <f t="shared" ca="1" si="501"/>
        <v>19436.562800996413</v>
      </c>
      <c r="CG289" s="172">
        <f t="shared" ca="1" si="501"/>
        <v>89678.830759832286</v>
      </c>
      <c r="CH289" s="172">
        <f t="shared" ca="1" si="501"/>
        <v>0</v>
      </c>
      <c r="CI289" s="172">
        <f t="shared" ca="1" si="501"/>
        <v>0</v>
      </c>
      <c r="CJ289" s="172">
        <f t="shared" ca="1" si="501"/>
        <v>0</v>
      </c>
      <c r="CK289" s="172">
        <f t="shared" ca="1" si="501"/>
        <v>0</v>
      </c>
      <c r="CL289" s="172">
        <f t="shared" ca="1" si="501"/>
        <v>0</v>
      </c>
      <c r="CM289" s="172">
        <f t="shared" ca="1" si="501"/>
        <v>0</v>
      </c>
      <c r="CN289" s="172">
        <f t="shared" ca="1" si="501"/>
        <v>33046.002218021022</v>
      </c>
      <c r="CO289" s="172">
        <f t="shared" si="501"/>
        <v>122792.31975996844</v>
      </c>
      <c r="CP289" s="172">
        <f t="shared" si="501"/>
        <v>281900.51362222049</v>
      </c>
      <c r="CQ289" s="172">
        <f t="shared" si="501"/>
        <v>163912.24879072516</v>
      </c>
      <c r="CR289" s="172">
        <f t="shared" si="501"/>
        <v>57963.602819586318</v>
      </c>
      <c r="CS289" s="172">
        <f t="shared" si="501"/>
        <v>135017.16352586914</v>
      </c>
      <c r="CT289" s="172">
        <f t="shared" si="501"/>
        <v>0</v>
      </c>
      <c r="CU289" s="172">
        <f t="shared" si="501"/>
        <v>0</v>
      </c>
      <c r="CV289" s="172">
        <f t="shared" si="501"/>
        <v>0</v>
      </c>
      <c r="CW289" s="172">
        <f t="shared" si="501"/>
        <v>0</v>
      </c>
      <c r="CX289" s="172">
        <f t="shared" si="501"/>
        <v>0</v>
      </c>
      <c r="CY289" s="172">
        <f t="shared" si="501"/>
        <v>0</v>
      </c>
      <c r="CZ289" s="172">
        <f t="shared" si="501"/>
        <v>72892.730206428707</v>
      </c>
      <c r="DA289" s="172">
        <f t="shared" si="501"/>
        <v>105364.78856297638</v>
      </c>
      <c r="DB289" s="172">
        <f t="shared" si="501"/>
        <v>257555.23486600001</v>
      </c>
      <c r="DC289" s="172">
        <f t="shared" si="501"/>
        <v>144696.8945923959</v>
      </c>
      <c r="DD289" s="172">
        <f t="shared" si="501"/>
        <v>43354.711489567417</v>
      </c>
      <c r="DE289" s="172">
        <f t="shared" si="501"/>
        <v>117058.11738253359</v>
      </c>
      <c r="DF289" s="172">
        <f t="shared" si="501"/>
        <v>0</v>
      </c>
      <c r="DG289" s="172">
        <f t="shared" si="501"/>
        <v>0</v>
      </c>
      <c r="DH289" s="172">
        <f t="shared" si="501"/>
        <v>0</v>
      </c>
      <c r="DI289" s="172">
        <f t="shared" si="501"/>
        <v>0</v>
      </c>
      <c r="DJ289" s="172">
        <f t="shared" si="501"/>
        <v>0</v>
      </c>
      <c r="DK289" s="172">
        <f t="shared" si="501"/>
        <v>0</v>
      </c>
      <c r="DL289" s="172">
        <f t="shared" si="501"/>
        <v>57634.746381329751</v>
      </c>
      <c r="DM289" s="172">
        <f t="shared" si="501"/>
        <v>88694.976113679761</v>
      </c>
      <c r="DN289" s="172">
        <f t="shared" si="501"/>
        <v>234268.44649048499</v>
      </c>
      <c r="DO289" s="172">
        <f t="shared" si="501"/>
        <v>126316.99057660287</v>
      </c>
      <c r="DP289" s="172">
        <f t="shared" si="501"/>
        <v>29380.989347810391</v>
      </c>
      <c r="DQ289" s="172">
        <f t="shared" si="501"/>
        <v>99879.899332386733</v>
      </c>
      <c r="DR289" s="172">
        <f t="shared" si="501"/>
        <v>0</v>
      </c>
      <c r="DS289" s="172">
        <f t="shared" si="501"/>
        <v>0</v>
      </c>
      <c r="DT289" s="172">
        <f t="shared" si="501"/>
        <v>0</v>
      </c>
      <c r="DU289" s="172">
        <f t="shared" si="501"/>
        <v>0</v>
      </c>
      <c r="DV289" s="172">
        <f t="shared" si="501"/>
        <v>0</v>
      </c>
      <c r="DW289" s="172">
        <f t="shared" si="501"/>
        <v>0</v>
      </c>
      <c r="DX289" s="172">
        <f t="shared" si="501"/>
        <v>43040.153157322202</v>
      </c>
      <c r="DY289" s="172">
        <f t="shared" si="501"/>
        <v>72749.938118700433</v>
      </c>
      <c r="DZ289" s="172">
        <f t="shared" si="501"/>
        <v>211994.12717477512</v>
      </c>
      <c r="EA289" s="172">
        <f t="shared" si="501"/>
        <v>108736.21282236595</v>
      </c>
      <c r="EB289" s="172">
        <f t="shared" si="501"/>
        <v>16014.820342651452</v>
      </c>
      <c r="EC289" s="172">
        <f t="shared" si="501"/>
        <v>83448.560327898478</v>
      </c>
      <c r="ED289" s="172">
        <f t="shared" si="501"/>
        <v>0</v>
      </c>
      <c r="EE289" s="172">
        <f t="shared" si="501"/>
        <v>0</v>
      </c>
      <c r="EF289" s="172">
        <f t="shared" ref="EF289:GQ289" si="502">MAX(EF282+EF285,0)</f>
        <v>0</v>
      </c>
      <c r="EG289" s="172">
        <f t="shared" si="502"/>
        <v>0</v>
      </c>
      <c r="EH289" s="172">
        <f t="shared" si="502"/>
        <v>0</v>
      </c>
      <c r="EI289" s="172">
        <f t="shared" si="502"/>
        <v>0</v>
      </c>
      <c r="EJ289" s="172">
        <f t="shared" si="502"/>
        <v>29080.107464793255</v>
      </c>
      <c r="EK289" s="172">
        <f t="shared" si="502"/>
        <v>57498.162645241944</v>
      </c>
      <c r="EL289" s="172">
        <f t="shared" si="502"/>
        <v>190688.25652496563</v>
      </c>
      <c r="EM289" s="172">
        <f t="shared" si="502"/>
        <v>91919.816709617735</v>
      </c>
      <c r="EN289" s="172">
        <f t="shared" si="502"/>
        <v>3229.7891203254112</v>
      </c>
      <c r="EO289" s="172">
        <f t="shared" si="502"/>
        <v>67731.627367083449</v>
      </c>
      <c r="EP289" s="172">
        <f t="shared" si="502"/>
        <v>0</v>
      </c>
      <c r="EQ289" s="172">
        <f t="shared" si="502"/>
        <v>0</v>
      </c>
      <c r="ER289" s="172">
        <f t="shared" si="502"/>
        <v>0</v>
      </c>
      <c r="ES289" s="172">
        <f t="shared" si="502"/>
        <v>0</v>
      </c>
      <c r="ET289" s="172">
        <f t="shared" si="502"/>
        <v>0</v>
      </c>
      <c r="EU289" s="172">
        <f t="shared" si="502"/>
        <v>0</v>
      </c>
      <c r="EV289" s="172">
        <f t="shared" si="502"/>
        <v>270492.69173782255</v>
      </c>
      <c r="EW289" s="172">
        <f t="shared" si="502"/>
        <v>297675.17930173007</v>
      </c>
      <c r="EX289" s="172">
        <f t="shared" si="502"/>
        <v>425074.39953450928</v>
      </c>
      <c r="EY289" s="172">
        <f t="shared" si="502"/>
        <v>330600.23971113306</v>
      </c>
      <c r="EZ289" s="172">
        <f t="shared" si="502"/>
        <v>245766.30027789692</v>
      </c>
      <c r="FA289" s="172">
        <f t="shared" si="502"/>
        <v>307463.71077479585</v>
      </c>
      <c r="FB289" s="172">
        <f t="shared" si="502"/>
        <v>0</v>
      </c>
      <c r="FC289" s="172">
        <f t="shared" si="502"/>
        <v>0</v>
      </c>
      <c r="FD289" s="172">
        <f t="shared" si="502"/>
        <v>196230.39858086774</v>
      </c>
      <c r="FE289" s="172">
        <f t="shared" si="502"/>
        <v>160250.12986320502</v>
      </c>
      <c r="FF289" s="172">
        <f t="shared" si="502"/>
        <v>155296.53969350216</v>
      </c>
      <c r="FG289" s="172">
        <f t="shared" si="502"/>
        <v>153813.42886424973</v>
      </c>
      <c r="FH289" s="172">
        <f t="shared" si="502"/>
        <v>257720.17356167131</v>
      </c>
      <c r="FI289" s="172">
        <f t="shared" si="502"/>
        <v>283720.81384019146</v>
      </c>
      <c r="FJ289" s="172">
        <f t="shared" si="502"/>
        <v>405580.93754111062</v>
      </c>
      <c r="FK289" s="172">
        <f t="shared" si="502"/>
        <v>315214.34988396813</v>
      </c>
      <c r="FL289" s="172">
        <f t="shared" si="502"/>
        <v>234068.84260000318</v>
      </c>
      <c r="FM289" s="172">
        <f t="shared" si="502"/>
        <v>293083.75698834134</v>
      </c>
      <c r="FN289" s="172">
        <f t="shared" si="502"/>
        <v>0</v>
      </c>
      <c r="FO289" s="172">
        <f t="shared" si="502"/>
        <v>0</v>
      </c>
      <c r="FP289" s="172">
        <f t="shared" si="502"/>
        <v>186686.67575936654</v>
      </c>
      <c r="FQ289" s="172">
        <f t="shared" si="502"/>
        <v>152270.76655116747</v>
      </c>
      <c r="FR289" s="172">
        <f t="shared" si="502"/>
        <v>147532.54986710384</v>
      </c>
      <c r="FS289" s="172">
        <f t="shared" si="502"/>
        <v>146113.92211738415</v>
      </c>
      <c r="FT289" s="172">
        <f t="shared" si="502"/>
        <v>245502.98226274384</v>
      </c>
      <c r="FU289" s="172">
        <f t="shared" si="502"/>
        <v>270373.15992045886</v>
      </c>
      <c r="FV289" s="172">
        <f t="shared" si="502"/>
        <v>386935.01737351209</v>
      </c>
      <c r="FW289" s="172">
        <f t="shared" si="502"/>
        <v>300497.41178841924</v>
      </c>
      <c r="FX289" s="172">
        <f t="shared" si="502"/>
        <v>222879.97003853973</v>
      </c>
      <c r="FY289" s="172">
        <f t="shared" si="502"/>
        <v>279329.01858390664</v>
      </c>
      <c r="FZ289" s="172">
        <f t="shared" si="502"/>
        <v>0</v>
      </c>
      <c r="GA289" s="172">
        <f t="shared" si="502"/>
        <v>0</v>
      </c>
      <c r="GB289" s="172">
        <f t="shared" si="502"/>
        <v>177557.89740836556</v>
      </c>
      <c r="GC289" s="172">
        <f t="shared" si="502"/>
        <v>144638.33207878377</v>
      </c>
      <c r="GD289" s="172">
        <f t="shared" si="502"/>
        <v>140106.12481576635</v>
      </c>
      <c r="GE289" s="172">
        <f t="shared" si="502"/>
        <v>138749.17653342578</v>
      </c>
      <c r="GF289" s="172">
        <f t="shared" si="502"/>
        <v>233816.97319420477</v>
      </c>
      <c r="GG289" s="172">
        <f t="shared" si="502"/>
        <v>257605.83877984516</v>
      </c>
      <c r="GH289" s="172">
        <f t="shared" si="502"/>
        <v>369099.78938711353</v>
      </c>
      <c r="GI289" s="172">
        <f t="shared" si="502"/>
        <v>286420.34056658985</v>
      </c>
      <c r="GJ289" s="172">
        <f t="shared" si="502"/>
        <v>212177.57019713992</v>
      </c>
      <c r="GK289" s="172">
        <f t="shared" si="502"/>
        <v>266172.31228401267</v>
      </c>
      <c r="GL289" s="172">
        <f t="shared" si="502"/>
        <v>0</v>
      </c>
      <c r="GM289" s="172">
        <f t="shared" si="502"/>
        <v>0</v>
      </c>
      <c r="GN289" s="172">
        <f t="shared" si="502"/>
        <v>168826.02246392972</v>
      </c>
      <c r="GO289" s="172">
        <f t="shared" si="502"/>
        <v>137337.74258346023</v>
      </c>
      <c r="GP289" s="172">
        <f t="shared" si="502"/>
        <v>133002.58781013929</v>
      </c>
      <c r="GQ289" s="172">
        <f t="shared" si="502"/>
        <v>131704.63727920476</v>
      </c>
      <c r="GR289" s="172">
        <f t="shared" ref="GR289:IN289" si="503">MAX(GR282+GR285,0)</f>
        <v>222639.05147647156</v>
      </c>
      <c r="GS289" s="172">
        <f t="shared" si="503"/>
        <v>245393.61855838861</v>
      </c>
      <c r="GT289" s="172">
        <f t="shared" si="503"/>
        <v>352040.00609577564</v>
      </c>
      <c r="GU289" s="172">
        <f t="shared" si="503"/>
        <v>272955.31591962255</v>
      </c>
      <c r="GV289" s="172">
        <f t="shared" si="503"/>
        <v>201940.49208797474</v>
      </c>
      <c r="GW289" s="172">
        <f t="shared" si="503"/>
        <v>253587.63669280955</v>
      </c>
      <c r="GX289" s="172">
        <f t="shared" si="503"/>
        <v>0</v>
      </c>
      <c r="GY289" s="172">
        <f t="shared" si="503"/>
        <v>0</v>
      </c>
      <c r="GZ289" s="172">
        <f t="shared" si="503"/>
        <v>160473.79425620852</v>
      </c>
      <c r="HA289" s="172">
        <f t="shared" si="503"/>
        <v>130354.57002271598</v>
      </c>
      <c r="HB289" s="172">
        <f t="shared" si="503"/>
        <v>126207.90023953936</v>
      </c>
      <c r="HC289" s="172">
        <f t="shared" si="503"/>
        <v>124966.38234038468</v>
      </c>
      <c r="HD289" s="172">
        <f t="shared" si="503"/>
        <v>211947.1263551616</v>
      </c>
      <c r="HE289" s="172">
        <f t="shared" si="503"/>
        <v>233712.36443351692</v>
      </c>
      <c r="HF289" s="172">
        <f t="shared" si="503"/>
        <v>335721.95251275669</v>
      </c>
      <c r="HG289" s="172">
        <f t="shared" si="503"/>
        <v>260075.72712687112</v>
      </c>
      <c r="HH289" s="172">
        <f t="shared" si="503"/>
        <v>192148.50433138205</v>
      </c>
      <c r="HI289" s="172">
        <f t="shared" si="503"/>
        <v>241550.12090991961</v>
      </c>
      <c r="HJ289" s="172">
        <f t="shared" si="503"/>
        <v>0</v>
      </c>
      <c r="HK289" s="172">
        <f t="shared" si="503"/>
        <v>0</v>
      </c>
      <c r="HL289" s="172">
        <f t="shared" si="503"/>
        <v>152484.70640534471</v>
      </c>
      <c r="HM289" s="172">
        <f t="shared" si="503"/>
        <v>123675.01366026489</v>
      </c>
      <c r="HN289" s="172">
        <f t="shared" si="503"/>
        <v>119708.63386766118</v>
      </c>
      <c r="HO289" s="172">
        <f t="shared" si="503"/>
        <v>118521.09500760015</v>
      </c>
      <c r="HP289" s="172">
        <f t="shared" si="503"/>
        <v>201720.06754347379</v>
      </c>
      <c r="HQ289" s="172">
        <f t="shared" si="503"/>
        <v>222538.99092277023</v>
      </c>
      <c r="HR289" s="172">
        <f t="shared" si="503"/>
        <v>320113.37952030404</v>
      </c>
      <c r="HS289" s="172">
        <f t="shared" si="503"/>
        <v>247756.12045554392</v>
      </c>
      <c r="HT289" s="172">
        <f t="shared" si="503"/>
        <v>182782.25517290196</v>
      </c>
      <c r="HU289" s="172">
        <f t="shared" si="503"/>
        <v>230035.97537845976</v>
      </c>
      <c r="HV289" s="172">
        <f t="shared" si="503"/>
        <v>0</v>
      </c>
      <c r="HW289" s="172">
        <f t="shared" si="503"/>
        <v>0</v>
      </c>
      <c r="HX289" s="172">
        <f t="shared" si="503"/>
        <v>144842.9702001707</v>
      </c>
      <c r="HY289" s="172">
        <f t="shared" si="503"/>
        <v>117285.87279183348</v>
      </c>
      <c r="HZ289" s="172">
        <f t="shared" si="503"/>
        <v>113491.94429456035</v>
      </c>
      <c r="IA289" s="172">
        <f t="shared" si="503"/>
        <v>112356.03755884981</v>
      </c>
      <c r="IB289" s="172">
        <f t="shared" si="503"/>
        <v>191937.66346272896</v>
      </c>
      <c r="IC289" s="172">
        <f t="shared" si="503"/>
        <v>211851.41626031685</v>
      </c>
      <c r="ID289" s="172">
        <f t="shared" si="503"/>
        <v>305183.44013621868</v>
      </c>
      <c r="IE289" s="172">
        <f t="shared" si="503"/>
        <v>235972.14885688294</v>
      </c>
      <c r="IF289" s="172">
        <f t="shared" si="503"/>
        <v>173823.23423870374</v>
      </c>
      <c r="IG289" s="172">
        <f t="shared" si="503"/>
        <v>219022.44487010682</v>
      </c>
      <c r="IH289" s="172">
        <f t="shared" si="503"/>
        <v>0</v>
      </c>
      <c r="II289" s="172">
        <f t="shared" si="503"/>
        <v>0</v>
      </c>
      <c r="IJ289" s="172">
        <f t="shared" si="503"/>
        <v>137533.48339522164</v>
      </c>
      <c r="IK289" s="172">
        <f t="shared" si="503"/>
        <v>111174.52065681208</v>
      </c>
      <c r="IL289" s="172">
        <f t="shared" si="503"/>
        <v>107545.54557246387</v>
      </c>
      <c r="IM289" s="172">
        <f t="shared" si="503"/>
        <v>106459.02608613207</v>
      </c>
      <c r="IN289" s="172">
        <f t="shared" si="503"/>
        <v>182580.58129853825</v>
      </c>
    </row>
    <row r="290" spans="1:248" s="204" customFormat="1" ht="12.6">
      <c r="A290"/>
      <c r="B290" s="38"/>
      <c r="C290" s="54" t="s">
        <v>670</v>
      </c>
      <c r="D290" s="19"/>
      <c r="E290" s="38"/>
      <c r="F290" s="38"/>
      <c r="G290" s="55"/>
      <c r="H290" s="172">
        <f t="shared" ref="H290:BS290" si="504">IF(AND(-H285&gt;H282,H285&lt;&gt;0),H285+H282,0)</f>
        <v>0</v>
      </c>
      <c r="I290" s="172">
        <f t="shared" ca="1" si="504"/>
        <v>0</v>
      </c>
      <c r="J290" s="172">
        <f t="shared" ca="1" si="504"/>
        <v>0</v>
      </c>
      <c r="K290" s="172">
        <f t="shared" ca="1" si="504"/>
        <v>0</v>
      </c>
      <c r="L290" s="172">
        <f t="shared" ca="1" si="504"/>
        <v>0</v>
      </c>
      <c r="M290" s="172">
        <f t="shared" ca="1" si="504"/>
        <v>0</v>
      </c>
      <c r="N290" s="172">
        <f t="shared" ca="1" si="504"/>
        <v>0</v>
      </c>
      <c r="O290" s="172">
        <f t="shared" ca="1" si="504"/>
        <v>0</v>
      </c>
      <c r="P290" s="172">
        <f t="shared" ca="1" si="504"/>
        <v>0</v>
      </c>
      <c r="Q290" s="172">
        <f t="shared" ca="1" si="504"/>
        <v>0</v>
      </c>
      <c r="R290" s="172">
        <f t="shared" ca="1" si="504"/>
        <v>0</v>
      </c>
      <c r="S290" s="172">
        <f t="shared" ca="1" si="504"/>
        <v>0</v>
      </c>
      <c r="T290" s="172">
        <f t="shared" ca="1" si="504"/>
        <v>0</v>
      </c>
      <c r="U290" s="172">
        <f t="shared" ca="1" si="504"/>
        <v>0</v>
      </c>
      <c r="V290" s="172">
        <f t="shared" ca="1" si="504"/>
        <v>0</v>
      </c>
      <c r="W290" s="172">
        <f t="shared" ca="1" si="504"/>
        <v>0</v>
      </c>
      <c r="X290" s="172">
        <f t="shared" ca="1" si="504"/>
        <v>0</v>
      </c>
      <c r="Y290" s="172">
        <f t="shared" ca="1" si="504"/>
        <v>0</v>
      </c>
      <c r="Z290" s="172">
        <f t="shared" ca="1" si="504"/>
        <v>0</v>
      </c>
      <c r="AA290" s="172">
        <f t="shared" ca="1" si="504"/>
        <v>0</v>
      </c>
      <c r="AB290" s="172">
        <f t="shared" ca="1" si="504"/>
        <v>0</v>
      </c>
      <c r="AC290" s="172">
        <f t="shared" ca="1" si="504"/>
        <v>0</v>
      </c>
      <c r="AD290" s="172">
        <f t="shared" ca="1" si="504"/>
        <v>0</v>
      </c>
      <c r="AE290" s="172">
        <f t="shared" ca="1" si="504"/>
        <v>0</v>
      </c>
      <c r="AF290" s="172">
        <f t="shared" ca="1" si="504"/>
        <v>0</v>
      </c>
      <c r="AG290" s="172">
        <f t="shared" ca="1" si="504"/>
        <v>0</v>
      </c>
      <c r="AH290" s="172">
        <f t="shared" ca="1" si="504"/>
        <v>0</v>
      </c>
      <c r="AI290" s="172">
        <f t="shared" ca="1" si="504"/>
        <v>0</v>
      </c>
      <c r="AJ290" s="172">
        <f t="shared" ca="1" si="504"/>
        <v>0</v>
      </c>
      <c r="AK290" s="172">
        <f t="shared" ca="1" si="504"/>
        <v>0</v>
      </c>
      <c r="AL290" s="172">
        <f t="shared" ca="1" si="504"/>
        <v>0</v>
      </c>
      <c r="AM290" s="172">
        <f t="shared" ca="1" si="504"/>
        <v>0</v>
      </c>
      <c r="AN290" s="172">
        <f t="shared" ca="1" si="504"/>
        <v>0</v>
      </c>
      <c r="AO290" s="172">
        <f t="shared" ca="1" si="504"/>
        <v>0</v>
      </c>
      <c r="AP290" s="172">
        <f t="shared" ca="1" si="504"/>
        <v>0</v>
      </c>
      <c r="AQ290" s="172">
        <f t="shared" ca="1" si="504"/>
        <v>0</v>
      </c>
      <c r="AR290" s="172">
        <f t="shared" ca="1" si="504"/>
        <v>0</v>
      </c>
      <c r="AS290" s="172">
        <f t="shared" ca="1" si="504"/>
        <v>0</v>
      </c>
      <c r="AT290" s="172">
        <f t="shared" ca="1" si="504"/>
        <v>0</v>
      </c>
      <c r="AU290" s="172">
        <f t="shared" ca="1" si="504"/>
        <v>0</v>
      </c>
      <c r="AV290" s="172">
        <f t="shared" ca="1" si="504"/>
        <v>0</v>
      </c>
      <c r="AW290" s="172">
        <f t="shared" ca="1" si="504"/>
        <v>0</v>
      </c>
      <c r="AX290" s="172">
        <f t="shared" ca="1" si="504"/>
        <v>0</v>
      </c>
      <c r="AY290" s="172">
        <f t="shared" ca="1" si="504"/>
        <v>0</v>
      </c>
      <c r="AZ290" s="172">
        <f t="shared" ca="1" si="504"/>
        <v>0</v>
      </c>
      <c r="BA290" s="172">
        <f t="shared" ca="1" si="504"/>
        <v>0</v>
      </c>
      <c r="BB290" s="172">
        <f t="shared" ca="1" si="504"/>
        <v>0</v>
      </c>
      <c r="BC290" s="172">
        <f t="shared" ca="1" si="504"/>
        <v>0</v>
      </c>
      <c r="BD290" s="172">
        <f t="shared" ca="1" si="504"/>
        <v>0</v>
      </c>
      <c r="BE290" s="172">
        <f t="shared" ca="1" si="504"/>
        <v>0</v>
      </c>
      <c r="BF290" s="172">
        <f t="shared" ca="1" si="504"/>
        <v>0</v>
      </c>
      <c r="BG290" s="172">
        <f t="shared" ca="1" si="504"/>
        <v>0</v>
      </c>
      <c r="BH290" s="172">
        <f t="shared" ca="1" si="504"/>
        <v>0</v>
      </c>
      <c r="BI290" s="172">
        <f t="shared" ca="1" si="504"/>
        <v>0</v>
      </c>
      <c r="BJ290" s="172">
        <f t="shared" ca="1" si="504"/>
        <v>0</v>
      </c>
      <c r="BK290" s="172">
        <f t="shared" ca="1" si="504"/>
        <v>0</v>
      </c>
      <c r="BL290" s="172">
        <f t="shared" ca="1" si="504"/>
        <v>0</v>
      </c>
      <c r="BM290" s="172">
        <f t="shared" ca="1" si="504"/>
        <v>0</v>
      </c>
      <c r="BN290" s="172">
        <f t="shared" ca="1" si="504"/>
        <v>0</v>
      </c>
      <c r="BO290" s="172">
        <f t="shared" ca="1" si="504"/>
        <v>0</v>
      </c>
      <c r="BP290" s="172">
        <f t="shared" ca="1" si="504"/>
        <v>0</v>
      </c>
      <c r="BQ290" s="172">
        <f t="shared" ca="1" si="504"/>
        <v>0</v>
      </c>
      <c r="BR290" s="172">
        <f t="shared" ca="1" si="504"/>
        <v>0</v>
      </c>
      <c r="BS290" s="172">
        <f t="shared" ca="1" si="504"/>
        <v>0</v>
      </c>
      <c r="BT290" s="172">
        <f t="shared" ref="BT290:DG290" ca="1" si="505">IF(AND(-BT285&gt;BT282,BT285&lt;&gt;0),BT285+BT282,0)</f>
        <v>0</v>
      </c>
      <c r="BU290" s="172">
        <f t="shared" ca="1" si="505"/>
        <v>0</v>
      </c>
      <c r="BV290" s="172">
        <f t="shared" ca="1" si="505"/>
        <v>0</v>
      </c>
      <c r="BW290" s="172">
        <f t="shared" ca="1" si="505"/>
        <v>0</v>
      </c>
      <c r="BX290" s="172">
        <f t="shared" ca="1" si="505"/>
        <v>0</v>
      </c>
      <c r="BY290" s="172">
        <f t="shared" ca="1" si="505"/>
        <v>0</v>
      </c>
      <c r="BZ290" s="172">
        <f t="shared" ca="1" si="505"/>
        <v>0</v>
      </c>
      <c r="CA290" s="172">
        <f t="shared" ca="1" si="505"/>
        <v>0</v>
      </c>
      <c r="CB290" s="172">
        <f t="shared" ca="1" si="505"/>
        <v>0</v>
      </c>
      <c r="CC290" s="172">
        <f t="shared" ca="1" si="505"/>
        <v>0</v>
      </c>
      <c r="CD290" s="172">
        <f t="shared" ca="1" si="505"/>
        <v>0</v>
      </c>
      <c r="CE290" s="172">
        <f t="shared" ca="1" si="505"/>
        <v>0</v>
      </c>
      <c r="CF290" s="172">
        <f t="shared" ca="1" si="505"/>
        <v>0</v>
      </c>
      <c r="CG290" s="172">
        <f t="shared" ca="1" si="505"/>
        <v>0</v>
      </c>
      <c r="CH290" s="172">
        <f t="shared" ca="1" si="505"/>
        <v>0</v>
      </c>
      <c r="CI290" s="172">
        <f t="shared" ca="1" si="505"/>
        <v>0</v>
      </c>
      <c r="CJ290" s="172">
        <f t="shared" ca="1" si="505"/>
        <v>0</v>
      </c>
      <c r="CK290" s="172">
        <f t="shared" ca="1" si="505"/>
        <v>0</v>
      </c>
      <c r="CL290" s="172">
        <f t="shared" ca="1" si="505"/>
        <v>0</v>
      </c>
      <c r="CM290" s="172">
        <f t="shared" ca="1" si="505"/>
        <v>0</v>
      </c>
      <c r="CN290" s="172">
        <f t="shared" ca="1" si="505"/>
        <v>0</v>
      </c>
      <c r="CO290" s="172">
        <f t="shared" si="505"/>
        <v>0</v>
      </c>
      <c r="CP290" s="172">
        <f t="shared" si="505"/>
        <v>0</v>
      </c>
      <c r="CQ290" s="172">
        <f t="shared" si="505"/>
        <v>0</v>
      </c>
      <c r="CR290" s="172">
        <f t="shared" si="505"/>
        <v>0</v>
      </c>
      <c r="CS290" s="172">
        <f t="shared" si="505"/>
        <v>0</v>
      </c>
      <c r="CT290" s="172">
        <f t="shared" si="505"/>
        <v>0</v>
      </c>
      <c r="CU290" s="172">
        <f t="shared" si="505"/>
        <v>0</v>
      </c>
      <c r="CV290" s="172">
        <f t="shared" si="505"/>
        <v>0</v>
      </c>
      <c r="CW290" s="172">
        <f t="shared" si="505"/>
        <v>0</v>
      </c>
      <c r="CX290" s="172">
        <f t="shared" si="505"/>
        <v>0</v>
      </c>
      <c r="CY290" s="172">
        <f t="shared" si="505"/>
        <v>0</v>
      </c>
      <c r="CZ290" s="172">
        <f t="shared" si="505"/>
        <v>0</v>
      </c>
      <c r="DA290" s="172">
        <f t="shared" si="505"/>
        <v>0</v>
      </c>
      <c r="DB290" s="172">
        <f t="shared" si="505"/>
        <v>0</v>
      </c>
      <c r="DC290" s="172">
        <f t="shared" si="505"/>
        <v>0</v>
      </c>
      <c r="DD290" s="172">
        <f t="shared" si="505"/>
        <v>0</v>
      </c>
      <c r="DE290" s="172">
        <f t="shared" si="505"/>
        <v>0</v>
      </c>
      <c r="DF290" s="172">
        <f t="shared" si="505"/>
        <v>0</v>
      </c>
      <c r="DG290" s="172">
        <f t="shared" si="505"/>
        <v>0</v>
      </c>
      <c r="DH290" s="172">
        <f>IF(AND(-DH285&gt;DH282,DH285&lt;&gt;0),DH285+DH282,0)</f>
        <v>0</v>
      </c>
      <c r="DI290" s="172">
        <f>IF(AND(-DI285&gt;DI282,DI285&lt;&gt;0),DI285+DI282,0)</f>
        <v>0</v>
      </c>
      <c r="DJ290" s="172">
        <f t="shared" ref="DJ290:FU290" si="506">IF(AND(-DJ285&gt;DJ282,DJ285&lt;&gt;0),DJ285+DJ282,0)</f>
        <v>0</v>
      </c>
      <c r="DK290" s="172">
        <f t="shared" si="506"/>
        <v>0</v>
      </c>
      <c r="DL290" s="172">
        <f t="shared" si="506"/>
        <v>0</v>
      </c>
      <c r="DM290" s="172">
        <f t="shared" si="506"/>
        <v>0</v>
      </c>
      <c r="DN290" s="172">
        <f t="shared" si="506"/>
        <v>0</v>
      </c>
      <c r="DO290" s="172">
        <f t="shared" si="506"/>
        <v>0</v>
      </c>
      <c r="DP290" s="172">
        <f t="shared" si="506"/>
        <v>0</v>
      </c>
      <c r="DQ290" s="172">
        <f t="shared" si="506"/>
        <v>0</v>
      </c>
      <c r="DR290" s="172">
        <f t="shared" si="506"/>
        <v>0</v>
      </c>
      <c r="DS290" s="172">
        <f t="shared" si="506"/>
        <v>0</v>
      </c>
      <c r="DT290" s="172">
        <f t="shared" si="506"/>
        <v>0</v>
      </c>
      <c r="DU290" s="172">
        <f t="shared" si="506"/>
        <v>0</v>
      </c>
      <c r="DV290" s="172">
        <f t="shared" si="506"/>
        <v>0</v>
      </c>
      <c r="DW290" s="172">
        <f t="shared" si="506"/>
        <v>0</v>
      </c>
      <c r="DX290" s="172">
        <f t="shared" si="506"/>
        <v>0</v>
      </c>
      <c r="DY290" s="172">
        <f t="shared" si="506"/>
        <v>0</v>
      </c>
      <c r="DZ290" s="172">
        <f t="shared" si="506"/>
        <v>0</v>
      </c>
      <c r="EA290" s="172">
        <f t="shared" si="506"/>
        <v>0</v>
      </c>
      <c r="EB290" s="172">
        <f t="shared" si="506"/>
        <v>0</v>
      </c>
      <c r="EC290" s="172">
        <f t="shared" si="506"/>
        <v>0</v>
      </c>
      <c r="ED290" s="172">
        <f t="shared" si="506"/>
        <v>0</v>
      </c>
      <c r="EE290" s="172">
        <f t="shared" si="506"/>
        <v>0</v>
      </c>
      <c r="EF290" s="172">
        <f t="shared" si="506"/>
        <v>0</v>
      </c>
      <c r="EG290" s="172">
        <f t="shared" si="506"/>
        <v>0</v>
      </c>
      <c r="EH290" s="172">
        <f t="shared" si="506"/>
        <v>0</v>
      </c>
      <c r="EI290" s="172">
        <f t="shared" si="506"/>
        <v>0</v>
      </c>
      <c r="EJ290" s="172">
        <f t="shared" si="506"/>
        <v>0</v>
      </c>
      <c r="EK290" s="172">
        <f t="shared" si="506"/>
        <v>0</v>
      </c>
      <c r="EL290" s="172">
        <f t="shared" si="506"/>
        <v>0</v>
      </c>
      <c r="EM290" s="172">
        <f t="shared" si="506"/>
        <v>0</v>
      </c>
      <c r="EN290" s="172">
        <f t="shared" si="506"/>
        <v>0</v>
      </c>
      <c r="EO290" s="172">
        <f t="shared" si="506"/>
        <v>0</v>
      </c>
      <c r="EP290" s="172">
        <f t="shared" si="506"/>
        <v>0</v>
      </c>
      <c r="EQ290" s="172">
        <f t="shared" si="506"/>
        <v>0</v>
      </c>
      <c r="ER290" s="172">
        <f t="shared" si="506"/>
        <v>0</v>
      </c>
      <c r="ES290" s="172">
        <f t="shared" si="506"/>
        <v>0</v>
      </c>
      <c r="ET290" s="172">
        <f t="shared" si="506"/>
        <v>0</v>
      </c>
      <c r="EU290" s="172">
        <f t="shared" si="506"/>
        <v>0</v>
      </c>
      <c r="EV290" s="172">
        <f t="shared" si="506"/>
        <v>0</v>
      </c>
      <c r="EW290" s="172">
        <f t="shared" si="506"/>
        <v>0</v>
      </c>
      <c r="EX290" s="172">
        <f t="shared" si="506"/>
        <v>0</v>
      </c>
      <c r="EY290" s="172">
        <f t="shared" si="506"/>
        <v>0</v>
      </c>
      <c r="EZ290" s="172">
        <f t="shared" si="506"/>
        <v>0</v>
      </c>
      <c r="FA290" s="172">
        <f t="shared" si="506"/>
        <v>0</v>
      </c>
      <c r="FB290" s="172">
        <f t="shared" si="506"/>
        <v>0</v>
      </c>
      <c r="FC290" s="172">
        <f t="shared" si="506"/>
        <v>0</v>
      </c>
      <c r="FD290" s="172">
        <f t="shared" si="506"/>
        <v>0</v>
      </c>
      <c r="FE290" s="172">
        <f t="shared" si="506"/>
        <v>0</v>
      </c>
      <c r="FF290" s="172">
        <f t="shared" si="506"/>
        <v>0</v>
      </c>
      <c r="FG290" s="172">
        <f t="shared" si="506"/>
        <v>0</v>
      </c>
      <c r="FH290" s="172">
        <f t="shared" si="506"/>
        <v>0</v>
      </c>
      <c r="FI290" s="172">
        <f t="shared" si="506"/>
        <v>0</v>
      </c>
      <c r="FJ290" s="172">
        <f t="shared" si="506"/>
        <v>0</v>
      </c>
      <c r="FK290" s="172">
        <f t="shared" si="506"/>
        <v>0</v>
      </c>
      <c r="FL290" s="172">
        <f t="shared" si="506"/>
        <v>0</v>
      </c>
      <c r="FM290" s="172">
        <f t="shared" si="506"/>
        <v>0</v>
      </c>
      <c r="FN290" s="172">
        <f t="shared" si="506"/>
        <v>0</v>
      </c>
      <c r="FO290" s="172">
        <f t="shared" si="506"/>
        <v>0</v>
      </c>
      <c r="FP290" s="172">
        <f t="shared" si="506"/>
        <v>0</v>
      </c>
      <c r="FQ290" s="172">
        <f t="shared" si="506"/>
        <v>0</v>
      </c>
      <c r="FR290" s="172">
        <f t="shared" si="506"/>
        <v>0</v>
      </c>
      <c r="FS290" s="172">
        <f t="shared" si="506"/>
        <v>0</v>
      </c>
      <c r="FT290" s="172">
        <f t="shared" si="506"/>
        <v>0</v>
      </c>
      <c r="FU290" s="172">
        <f t="shared" si="506"/>
        <v>0</v>
      </c>
      <c r="FV290" s="172">
        <f t="shared" ref="FV290:IG290" si="507">IF(AND(-FV285&gt;FV282,FV285&lt;&gt;0),FV285+FV282,0)</f>
        <v>0</v>
      </c>
      <c r="FW290" s="172">
        <f t="shared" si="507"/>
        <v>0</v>
      </c>
      <c r="FX290" s="172">
        <f t="shared" si="507"/>
        <v>0</v>
      </c>
      <c r="FY290" s="172">
        <f t="shared" si="507"/>
        <v>0</v>
      </c>
      <c r="FZ290" s="172">
        <f t="shared" si="507"/>
        <v>0</v>
      </c>
      <c r="GA290" s="172">
        <f t="shared" si="507"/>
        <v>0</v>
      </c>
      <c r="GB290" s="172">
        <f t="shared" si="507"/>
        <v>0</v>
      </c>
      <c r="GC290" s="172">
        <f t="shared" si="507"/>
        <v>0</v>
      </c>
      <c r="GD290" s="172">
        <f t="shared" si="507"/>
        <v>0</v>
      </c>
      <c r="GE290" s="172">
        <f t="shared" si="507"/>
        <v>0</v>
      </c>
      <c r="GF290" s="172">
        <f t="shared" si="507"/>
        <v>0</v>
      </c>
      <c r="GG290" s="172">
        <f t="shared" si="507"/>
        <v>0</v>
      </c>
      <c r="GH290" s="172">
        <f t="shared" si="507"/>
        <v>0</v>
      </c>
      <c r="GI290" s="172">
        <f t="shared" si="507"/>
        <v>0</v>
      </c>
      <c r="GJ290" s="172">
        <f t="shared" si="507"/>
        <v>0</v>
      </c>
      <c r="GK290" s="172">
        <f t="shared" si="507"/>
        <v>0</v>
      </c>
      <c r="GL290" s="172">
        <f t="shared" si="507"/>
        <v>0</v>
      </c>
      <c r="GM290" s="172">
        <f t="shared" si="507"/>
        <v>0</v>
      </c>
      <c r="GN290" s="172">
        <f t="shared" si="507"/>
        <v>0</v>
      </c>
      <c r="GO290" s="172">
        <f t="shared" si="507"/>
        <v>0</v>
      </c>
      <c r="GP290" s="172">
        <f t="shared" si="507"/>
        <v>0</v>
      </c>
      <c r="GQ290" s="172">
        <f t="shared" si="507"/>
        <v>0</v>
      </c>
      <c r="GR290" s="172">
        <f t="shared" si="507"/>
        <v>0</v>
      </c>
      <c r="GS290" s="172">
        <f t="shared" si="507"/>
        <v>0</v>
      </c>
      <c r="GT290" s="172">
        <f t="shared" si="507"/>
        <v>0</v>
      </c>
      <c r="GU290" s="172">
        <f t="shared" si="507"/>
        <v>0</v>
      </c>
      <c r="GV290" s="172">
        <f t="shared" si="507"/>
        <v>0</v>
      </c>
      <c r="GW290" s="172">
        <f t="shared" si="507"/>
        <v>0</v>
      </c>
      <c r="GX290" s="172">
        <f t="shared" si="507"/>
        <v>0</v>
      </c>
      <c r="GY290" s="172">
        <f t="shared" si="507"/>
        <v>0</v>
      </c>
      <c r="GZ290" s="172">
        <f t="shared" si="507"/>
        <v>0</v>
      </c>
      <c r="HA290" s="172">
        <f t="shared" si="507"/>
        <v>0</v>
      </c>
      <c r="HB290" s="172">
        <f t="shared" si="507"/>
        <v>0</v>
      </c>
      <c r="HC290" s="172">
        <f t="shared" si="507"/>
        <v>0</v>
      </c>
      <c r="HD290" s="172">
        <f t="shared" si="507"/>
        <v>0</v>
      </c>
      <c r="HE290" s="172">
        <f t="shared" si="507"/>
        <v>0</v>
      </c>
      <c r="HF290" s="172">
        <f t="shared" si="507"/>
        <v>0</v>
      </c>
      <c r="HG290" s="172">
        <f t="shared" si="507"/>
        <v>0</v>
      </c>
      <c r="HH290" s="172">
        <f t="shared" si="507"/>
        <v>0</v>
      </c>
      <c r="HI290" s="172">
        <f t="shared" si="507"/>
        <v>0</v>
      </c>
      <c r="HJ290" s="172">
        <f t="shared" si="507"/>
        <v>0</v>
      </c>
      <c r="HK290" s="172">
        <f t="shared" si="507"/>
        <v>0</v>
      </c>
      <c r="HL290" s="172">
        <f t="shared" si="507"/>
        <v>0</v>
      </c>
      <c r="HM290" s="172">
        <f t="shared" si="507"/>
        <v>0</v>
      </c>
      <c r="HN290" s="172">
        <f t="shared" si="507"/>
        <v>0</v>
      </c>
      <c r="HO290" s="172">
        <f t="shared" si="507"/>
        <v>0</v>
      </c>
      <c r="HP290" s="172">
        <f t="shared" si="507"/>
        <v>0</v>
      </c>
      <c r="HQ290" s="172">
        <f t="shared" si="507"/>
        <v>0</v>
      </c>
      <c r="HR290" s="172">
        <f t="shared" si="507"/>
        <v>0</v>
      </c>
      <c r="HS290" s="172">
        <f t="shared" si="507"/>
        <v>0</v>
      </c>
      <c r="HT290" s="172">
        <f t="shared" si="507"/>
        <v>0</v>
      </c>
      <c r="HU290" s="172">
        <f t="shared" si="507"/>
        <v>0</v>
      </c>
      <c r="HV290" s="172">
        <f t="shared" si="507"/>
        <v>0</v>
      </c>
      <c r="HW290" s="172">
        <f t="shared" si="507"/>
        <v>0</v>
      </c>
      <c r="HX290" s="172">
        <f t="shared" si="507"/>
        <v>0</v>
      </c>
      <c r="HY290" s="172">
        <f t="shared" si="507"/>
        <v>0</v>
      </c>
      <c r="HZ290" s="172">
        <f t="shared" si="507"/>
        <v>0</v>
      </c>
      <c r="IA290" s="172">
        <f t="shared" si="507"/>
        <v>0</v>
      </c>
      <c r="IB290" s="172">
        <f t="shared" si="507"/>
        <v>0</v>
      </c>
      <c r="IC290" s="172">
        <f t="shared" si="507"/>
        <v>0</v>
      </c>
      <c r="ID290" s="172">
        <f t="shared" si="507"/>
        <v>0</v>
      </c>
      <c r="IE290" s="172">
        <f t="shared" si="507"/>
        <v>0</v>
      </c>
      <c r="IF290" s="172">
        <f t="shared" si="507"/>
        <v>0</v>
      </c>
      <c r="IG290" s="172">
        <f t="shared" si="507"/>
        <v>0</v>
      </c>
      <c r="IH290" s="172">
        <f t="shared" ref="IH290:IN290" si="508">IF(AND(-IH285&gt;IH282,IH285&lt;&gt;0),IH285+IH282,0)</f>
        <v>0</v>
      </c>
      <c r="II290" s="172">
        <f t="shared" si="508"/>
        <v>0</v>
      </c>
      <c r="IJ290" s="172">
        <f t="shared" si="508"/>
        <v>0</v>
      </c>
      <c r="IK290" s="172">
        <f t="shared" si="508"/>
        <v>0</v>
      </c>
      <c r="IL290" s="172">
        <f t="shared" si="508"/>
        <v>0</v>
      </c>
      <c r="IM290" s="172">
        <f t="shared" si="508"/>
        <v>0</v>
      </c>
      <c r="IN290" s="172">
        <f t="shared" si="508"/>
        <v>0</v>
      </c>
    </row>
    <row r="291" spans="1:248" s="204" customFormat="1" ht="12.6">
      <c r="A291"/>
      <c r="B291" s="19"/>
      <c r="C291" s="54" t="s">
        <v>671</v>
      </c>
      <c r="D291" s="19"/>
      <c r="E291" s="38"/>
      <c r="F291" s="318">
        <f>Assumptions!G39</f>
        <v>0</v>
      </c>
      <c r="G291" s="55"/>
      <c r="H291" s="172">
        <v>0</v>
      </c>
      <c r="I291" s="172">
        <f t="shared" ref="I291:BT291" ca="1" si="509">H294</f>
        <v>0</v>
      </c>
      <c r="J291" s="172">
        <f t="shared" ca="1" si="509"/>
        <v>0</v>
      </c>
      <c r="K291" s="172">
        <f t="shared" ca="1" si="509"/>
        <v>0</v>
      </c>
      <c r="L291" s="172">
        <f t="shared" ca="1" si="509"/>
        <v>0</v>
      </c>
      <c r="M291" s="172">
        <f t="shared" ca="1" si="509"/>
        <v>0</v>
      </c>
      <c r="N291" s="172">
        <f t="shared" ca="1" si="509"/>
        <v>0</v>
      </c>
      <c r="O291" s="172">
        <f t="shared" ca="1" si="509"/>
        <v>0</v>
      </c>
      <c r="P291" s="172">
        <f t="shared" ca="1" si="509"/>
        <v>0</v>
      </c>
      <c r="Q291" s="172">
        <f t="shared" ca="1" si="509"/>
        <v>0</v>
      </c>
      <c r="R291" s="172">
        <f t="shared" ca="1" si="509"/>
        <v>0</v>
      </c>
      <c r="S291" s="172">
        <f t="shared" ca="1" si="509"/>
        <v>0</v>
      </c>
      <c r="T291" s="172">
        <f t="shared" ca="1" si="509"/>
        <v>0</v>
      </c>
      <c r="U291" s="172">
        <f t="shared" ca="1" si="509"/>
        <v>0</v>
      </c>
      <c r="V291" s="172">
        <f t="shared" ca="1" si="509"/>
        <v>0</v>
      </c>
      <c r="W291" s="172">
        <f t="shared" ca="1" si="509"/>
        <v>0</v>
      </c>
      <c r="X291" s="172">
        <f t="shared" ca="1" si="509"/>
        <v>0</v>
      </c>
      <c r="Y291" s="172">
        <f t="shared" ca="1" si="509"/>
        <v>0</v>
      </c>
      <c r="Z291" s="172">
        <f t="shared" ca="1" si="509"/>
        <v>0</v>
      </c>
      <c r="AA291" s="172">
        <f t="shared" ca="1" si="509"/>
        <v>0</v>
      </c>
      <c r="AB291" s="172">
        <f t="shared" ca="1" si="509"/>
        <v>0</v>
      </c>
      <c r="AC291" s="172">
        <f t="shared" ca="1" si="509"/>
        <v>0</v>
      </c>
      <c r="AD291" s="172">
        <f t="shared" ca="1" si="509"/>
        <v>0</v>
      </c>
      <c r="AE291" s="172">
        <f t="shared" ca="1" si="509"/>
        <v>0</v>
      </c>
      <c r="AF291" s="172">
        <f t="shared" ca="1" si="509"/>
        <v>0</v>
      </c>
      <c r="AG291" s="172">
        <f t="shared" ca="1" si="509"/>
        <v>0</v>
      </c>
      <c r="AH291" s="172">
        <f t="shared" ca="1" si="509"/>
        <v>0</v>
      </c>
      <c r="AI291" s="172">
        <f t="shared" ca="1" si="509"/>
        <v>0</v>
      </c>
      <c r="AJ291" s="172">
        <f t="shared" ca="1" si="509"/>
        <v>0</v>
      </c>
      <c r="AK291" s="172">
        <f t="shared" ca="1" si="509"/>
        <v>0</v>
      </c>
      <c r="AL291" s="172">
        <f t="shared" ca="1" si="509"/>
        <v>0</v>
      </c>
      <c r="AM291" s="172">
        <f t="shared" ca="1" si="509"/>
        <v>0</v>
      </c>
      <c r="AN291" s="172">
        <f t="shared" ca="1" si="509"/>
        <v>0</v>
      </c>
      <c r="AO291" s="172">
        <f t="shared" ca="1" si="509"/>
        <v>0</v>
      </c>
      <c r="AP291" s="172">
        <f t="shared" ca="1" si="509"/>
        <v>0</v>
      </c>
      <c r="AQ291" s="172">
        <f t="shared" ca="1" si="509"/>
        <v>0</v>
      </c>
      <c r="AR291" s="172">
        <f t="shared" ca="1" si="509"/>
        <v>0</v>
      </c>
      <c r="AS291" s="172">
        <f t="shared" ca="1" si="509"/>
        <v>0</v>
      </c>
      <c r="AT291" s="172">
        <f t="shared" ca="1" si="509"/>
        <v>0</v>
      </c>
      <c r="AU291" s="172">
        <f t="shared" ca="1" si="509"/>
        <v>0</v>
      </c>
      <c r="AV291" s="172">
        <f t="shared" ca="1" si="509"/>
        <v>0</v>
      </c>
      <c r="AW291" s="172">
        <f t="shared" ca="1" si="509"/>
        <v>0</v>
      </c>
      <c r="AX291" s="172">
        <f t="shared" ca="1" si="509"/>
        <v>0</v>
      </c>
      <c r="AY291" s="172">
        <f t="shared" ca="1" si="509"/>
        <v>0</v>
      </c>
      <c r="AZ291" s="172">
        <f t="shared" ca="1" si="509"/>
        <v>0</v>
      </c>
      <c r="BA291" s="172">
        <f t="shared" ca="1" si="509"/>
        <v>0</v>
      </c>
      <c r="BB291" s="172">
        <f t="shared" ca="1" si="509"/>
        <v>0</v>
      </c>
      <c r="BC291" s="172">
        <f t="shared" ca="1" si="509"/>
        <v>0</v>
      </c>
      <c r="BD291" s="172">
        <f t="shared" ca="1" si="509"/>
        <v>0</v>
      </c>
      <c r="BE291" s="172">
        <f t="shared" ca="1" si="509"/>
        <v>0</v>
      </c>
      <c r="BF291" s="172">
        <f t="shared" ca="1" si="509"/>
        <v>0</v>
      </c>
      <c r="BG291" s="172">
        <f t="shared" ca="1" si="509"/>
        <v>0</v>
      </c>
      <c r="BH291" s="172">
        <f t="shared" ca="1" si="509"/>
        <v>0</v>
      </c>
      <c r="BI291" s="172">
        <f t="shared" ca="1" si="509"/>
        <v>0</v>
      </c>
      <c r="BJ291" s="172">
        <f t="shared" ca="1" si="509"/>
        <v>0</v>
      </c>
      <c r="BK291" s="172">
        <f t="shared" ca="1" si="509"/>
        <v>0</v>
      </c>
      <c r="BL291" s="172">
        <f t="shared" ca="1" si="509"/>
        <v>0</v>
      </c>
      <c r="BM291" s="172">
        <f t="shared" ca="1" si="509"/>
        <v>0</v>
      </c>
      <c r="BN291" s="172">
        <f t="shared" ca="1" si="509"/>
        <v>0</v>
      </c>
      <c r="BO291" s="172">
        <f t="shared" ca="1" si="509"/>
        <v>0</v>
      </c>
      <c r="BP291" s="172">
        <f t="shared" ca="1" si="509"/>
        <v>0</v>
      </c>
      <c r="BQ291" s="172">
        <f t="shared" ca="1" si="509"/>
        <v>0</v>
      </c>
      <c r="BR291" s="172">
        <f t="shared" ca="1" si="509"/>
        <v>0</v>
      </c>
      <c r="BS291" s="172">
        <f t="shared" ca="1" si="509"/>
        <v>0</v>
      </c>
      <c r="BT291" s="172">
        <f t="shared" ca="1" si="509"/>
        <v>0</v>
      </c>
      <c r="BU291" s="172">
        <f t="shared" ref="BU291:EF291" ca="1" si="510">BT294</f>
        <v>0</v>
      </c>
      <c r="BV291" s="172">
        <f t="shared" ca="1" si="510"/>
        <v>0</v>
      </c>
      <c r="BW291" s="172">
        <f t="shared" ca="1" si="510"/>
        <v>0</v>
      </c>
      <c r="BX291" s="172">
        <f t="shared" ca="1" si="510"/>
        <v>0</v>
      </c>
      <c r="BY291" s="172">
        <f t="shared" ca="1" si="510"/>
        <v>0</v>
      </c>
      <c r="BZ291" s="172">
        <f t="shared" ca="1" si="510"/>
        <v>0</v>
      </c>
      <c r="CA291" s="172">
        <f t="shared" ca="1" si="510"/>
        <v>0</v>
      </c>
      <c r="CB291" s="172">
        <f t="shared" ca="1" si="510"/>
        <v>0</v>
      </c>
      <c r="CC291" s="172">
        <f t="shared" ca="1" si="510"/>
        <v>0</v>
      </c>
      <c r="CD291" s="172">
        <f t="shared" ca="1" si="510"/>
        <v>0</v>
      </c>
      <c r="CE291" s="172">
        <f t="shared" ca="1" si="510"/>
        <v>0</v>
      </c>
      <c r="CF291" s="172">
        <f t="shared" ca="1" si="510"/>
        <v>0</v>
      </c>
      <c r="CG291" s="172">
        <f t="shared" ca="1" si="510"/>
        <v>0</v>
      </c>
      <c r="CH291" s="172">
        <f t="shared" ca="1" si="510"/>
        <v>0</v>
      </c>
      <c r="CI291" s="172">
        <f t="shared" ca="1" si="510"/>
        <v>0</v>
      </c>
      <c r="CJ291" s="172">
        <f t="shared" ca="1" si="510"/>
        <v>0</v>
      </c>
      <c r="CK291" s="172">
        <f t="shared" ca="1" si="510"/>
        <v>0</v>
      </c>
      <c r="CL291" s="172">
        <f t="shared" ca="1" si="510"/>
        <v>0</v>
      </c>
      <c r="CM291" s="172">
        <f t="shared" ca="1" si="510"/>
        <v>0</v>
      </c>
      <c r="CN291" s="172">
        <f t="shared" ca="1" si="510"/>
        <v>0</v>
      </c>
      <c r="CO291" s="172">
        <f t="shared" ca="1" si="510"/>
        <v>0</v>
      </c>
      <c r="CP291" s="172">
        <f t="shared" ca="1" si="510"/>
        <v>0</v>
      </c>
      <c r="CQ291" s="172">
        <f t="shared" ca="1" si="510"/>
        <v>0</v>
      </c>
      <c r="CR291" s="172">
        <f t="shared" ca="1" si="510"/>
        <v>0</v>
      </c>
      <c r="CS291" s="172">
        <f t="shared" ca="1" si="510"/>
        <v>0</v>
      </c>
      <c r="CT291" s="172">
        <f t="shared" ca="1" si="510"/>
        <v>0</v>
      </c>
      <c r="CU291" s="172">
        <f t="shared" ca="1" si="510"/>
        <v>0</v>
      </c>
      <c r="CV291" s="172">
        <f t="shared" ca="1" si="510"/>
        <v>0</v>
      </c>
      <c r="CW291" s="172">
        <f t="shared" ca="1" si="510"/>
        <v>0</v>
      </c>
      <c r="CX291" s="172">
        <f t="shared" ca="1" si="510"/>
        <v>0</v>
      </c>
      <c r="CY291" s="172">
        <f t="shared" ca="1" si="510"/>
        <v>0</v>
      </c>
      <c r="CZ291" s="172">
        <f t="shared" ca="1" si="510"/>
        <v>0</v>
      </c>
      <c r="DA291" s="172">
        <f t="shared" ca="1" si="510"/>
        <v>0</v>
      </c>
      <c r="DB291" s="172">
        <f t="shared" ca="1" si="510"/>
        <v>0</v>
      </c>
      <c r="DC291" s="172">
        <f t="shared" ca="1" si="510"/>
        <v>0</v>
      </c>
      <c r="DD291" s="172">
        <f t="shared" ca="1" si="510"/>
        <v>0</v>
      </c>
      <c r="DE291" s="172">
        <f t="shared" ca="1" si="510"/>
        <v>0</v>
      </c>
      <c r="DF291" s="172">
        <f t="shared" ca="1" si="510"/>
        <v>0</v>
      </c>
      <c r="DG291" s="172">
        <f t="shared" ca="1" si="510"/>
        <v>0</v>
      </c>
      <c r="DH291" s="172">
        <f t="shared" ca="1" si="510"/>
        <v>0</v>
      </c>
      <c r="DI291" s="172">
        <f t="shared" ca="1" si="510"/>
        <v>0</v>
      </c>
      <c r="DJ291" s="172">
        <f t="shared" ca="1" si="510"/>
        <v>0</v>
      </c>
      <c r="DK291" s="172">
        <f t="shared" ca="1" si="510"/>
        <v>0</v>
      </c>
      <c r="DL291" s="172">
        <f t="shared" ca="1" si="510"/>
        <v>0</v>
      </c>
      <c r="DM291" s="172">
        <f t="shared" ca="1" si="510"/>
        <v>0</v>
      </c>
      <c r="DN291" s="172">
        <f t="shared" ca="1" si="510"/>
        <v>0</v>
      </c>
      <c r="DO291" s="172">
        <f t="shared" ca="1" si="510"/>
        <v>0</v>
      </c>
      <c r="DP291" s="172">
        <f t="shared" ca="1" si="510"/>
        <v>0</v>
      </c>
      <c r="DQ291" s="172">
        <f t="shared" ca="1" si="510"/>
        <v>0</v>
      </c>
      <c r="DR291" s="172">
        <f t="shared" ca="1" si="510"/>
        <v>0</v>
      </c>
      <c r="DS291" s="172">
        <f t="shared" ca="1" si="510"/>
        <v>0</v>
      </c>
      <c r="DT291" s="172">
        <f t="shared" ca="1" si="510"/>
        <v>0</v>
      </c>
      <c r="DU291" s="172">
        <f t="shared" ca="1" si="510"/>
        <v>0</v>
      </c>
      <c r="DV291" s="172">
        <f t="shared" ca="1" si="510"/>
        <v>0</v>
      </c>
      <c r="DW291" s="172">
        <f t="shared" ca="1" si="510"/>
        <v>0</v>
      </c>
      <c r="DX291" s="172">
        <f t="shared" ca="1" si="510"/>
        <v>0</v>
      </c>
      <c r="DY291" s="172">
        <f t="shared" ca="1" si="510"/>
        <v>0</v>
      </c>
      <c r="DZ291" s="172">
        <f t="shared" ca="1" si="510"/>
        <v>0</v>
      </c>
      <c r="EA291" s="172">
        <f t="shared" ca="1" si="510"/>
        <v>0</v>
      </c>
      <c r="EB291" s="172">
        <f t="shared" ca="1" si="510"/>
        <v>0</v>
      </c>
      <c r="EC291" s="172">
        <f t="shared" ca="1" si="510"/>
        <v>0</v>
      </c>
      <c r="ED291" s="172">
        <f t="shared" ca="1" si="510"/>
        <v>0</v>
      </c>
      <c r="EE291" s="172">
        <f t="shared" ca="1" si="510"/>
        <v>0</v>
      </c>
      <c r="EF291" s="172">
        <f t="shared" ca="1" si="510"/>
        <v>0</v>
      </c>
      <c r="EG291" s="172">
        <f t="shared" ref="EG291:GR291" ca="1" si="511">EF294</f>
        <v>0</v>
      </c>
      <c r="EH291" s="172">
        <f t="shared" ca="1" si="511"/>
        <v>0</v>
      </c>
      <c r="EI291" s="172">
        <f t="shared" ca="1" si="511"/>
        <v>0</v>
      </c>
      <c r="EJ291" s="172">
        <f t="shared" ca="1" si="511"/>
        <v>0</v>
      </c>
      <c r="EK291" s="172">
        <f t="shared" ca="1" si="511"/>
        <v>0</v>
      </c>
      <c r="EL291" s="172">
        <f t="shared" ca="1" si="511"/>
        <v>0</v>
      </c>
      <c r="EM291" s="172">
        <f t="shared" ca="1" si="511"/>
        <v>0</v>
      </c>
      <c r="EN291" s="172">
        <f t="shared" ca="1" si="511"/>
        <v>0</v>
      </c>
      <c r="EO291" s="172">
        <f t="shared" ca="1" si="511"/>
        <v>0</v>
      </c>
      <c r="EP291" s="172">
        <f t="shared" ca="1" si="511"/>
        <v>0</v>
      </c>
      <c r="EQ291" s="172">
        <f t="shared" ca="1" si="511"/>
        <v>0</v>
      </c>
      <c r="ER291" s="172">
        <f t="shared" ca="1" si="511"/>
        <v>0</v>
      </c>
      <c r="ES291" s="172">
        <f t="shared" ca="1" si="511"/>
        <v>0</v>
      </c>
      <c r="ET291" s="172">
        <f t="shared" ca="1" si="511"/>
        <v>0</v>
      </c>
      <c r="EU291" s="172">
        <f t="shared" ca="1" si="511"/>
        <v>0</v>
      </c>
      <c r="EV291" s="172">
        <f t="shared" ca="1" si="511"/>
        <v>0</v>
      </c>
      <c r="EW291" s="172">
        <f t="shared" ca="1" si="511"/>
        <v>0</v>
      </c>
      <c r="EX291" s="172">
        <f t="shared" ca="1" si="511"/>
        <v>0</v>
      </c>
      <c r="EY291" s="172">
        <f t="shared" ca="1" si="511"/>
        <v>0</v>
      </c>
      <c r="EZ291" s="172">
        <f t="shared" ca="1" si="511"/>
        <v>0</v>
      </c>
      <c r="FA291" s="172">
        <f t="shared" ca="1" si="511"/>
        <v>0</v>
      </c>
      <c r="FB291" s="172">
        <f t="shared" ca="1" si="511"/>
        <v>0</v>
      </c>
      <c r="FC291" s="172">
        <f t="shared" ca="1" si="511"/>
        <v>0</v>
      </c>
      <c r="FD291" s="172">
        <f t="shared" ca="1" si="511"/>
        <v>0</v>
      </c>
      <c r="FE291" s="172">
        <f t="shared" ca="1" si="511"/>
        <v>0</v>
      </c>
      <c r="FF291" s="172">
        <f t="shared" ca="1" si="511"/>
        <v>0</v>
      </c>
      <c r="FG291" s="172">
        <f t="shared" ca="1" si="511"/>
        <v>0</v>
      </c>
      <c r="FH291" s="172">
        <f t="shared" ca="1" si="511"/>
        <v>0</v>
      </c>
      <c r="FI291" s="172">
        <f t="shared" ca="1" si="511"/>
        <v>0</v>
      </c>
      <c r="FJ291" s="172">
        <f t="shared" ca="1" si="511"/>
        <v>0</v>
      </c>
      <c r="FK291" s="172">
        <f t="shared" ca="1" si="511"/>
        <v>0</v>
      </c>
      <c r="FL291" s="172">
        <f t="shared" ca="1" si="511"/>
        <v>0</v>
      </c>
      <c r="FM291" s="172">
        <f t="shared" ca="1" si="511"/>
        <v>0</v>
      </c>
      <c r="FN291" s="172">
        <f t="shared" ca="1" si="511"/>
        <v>0</v>
      </c>
      <c r="FO291" s="172">
        <f t="shared" ca="1" si="511"/>
        <v>0</v>
      </c>
      <c r="FP291" s="172">
        <f t="shared" ca="1" si="511"/>
        <v>0</v>
      </c>
      <c r="FQ291" s="172">
        <f t="shared" ca="1" si="511"/>
        <v>0</v>
      </c>
      <c r="FR291" s="172">
        <f t="shared" ca="1" si="511"/>
        <v>0</v>
      </c>
      <c r="FS291" s="172">
        <f t="shared" ca="1" si="511"/>
        <v>0</v>
      </c>
      <c r="FT291" s="172">
        <f t="shared" ca="1" si="511"/>
        <v>0</v>
      </c>
      <c r="FU291" s="172">
        <f t="shared" ca="1" si="511"/>
        <v>0</v>
      </c>
      <c r="FV291" s="172">
        <f t="shared" ca="1" si="511"/>
        <v>0</v>
      </c>
      <c r="FW291" s="172">
        <f t="shared" ca="1" si="511"/>
        <v>0</v>
      </c>
      <c r="FX291" s="172">
        <f t="shared" ca="1" si="511"/>
        <v>0</v>
      </c>
      <c r="FY291" s="172">
        <f t="shared" ca="1" si="511"/>
        <v>0</v>
      </c>
      <c r="FZ291" s="172">
        <f t="shared" ca="1" si="511"/>
        <v>0</v>
      </c>
      <c r="GA291" s="172">
        <f t="shared" ca="1" si="511"/>
        <v>0</v>
      </c>
      <c r="GB291" s="172">
        <f t="shared" ca="1" si="511"/>
        <v>0</v>
      </c>
      <c r="GC291" s="172">
        <f t="shared" ca="1" si="511"/>
        <v>0</v>
      </c>
      <c r="GD291" s="172">
        <f t="shared" ca="1" si="511"/>
        <v>0</v>
      </c>
      <c r="GE291" s="172">
        <f t="shared" ca="1" si="511"/>
        <v>0</v>
      </c>
      <c r="GF291" s="172">
        <f t="shared" ca="1" si="511"/>
        <v>0</v>
      </c>
      <c r="GG291" s="172">
        <f t="shared" ca="1" si="511"/>
        <v>0</v>
      </c>
      <c r="GH291" s="172">
        <f t="shared" ca="1" si="511"/>
        <v>0</v>
      </c>
      <c r="GI291" s="172">
        <f t="shared" ca="1" si="511"/>
        <v>0</v>
      </c>
      <c r="GJ291" s="172">
        <f t="shared" ca="1" si="511"/>
        <v>0</v>
      </c>
      <c r="GK291" s="172">
        <f t="shared" ca="1" si="511"/>
        <v>0</v>
      </c>
      <c r="GL291" s="172">
        <f t="shared" ca="1" si="511"/>
        <v>0</v>
      </c>
      <c r="GM291" s="172">
        <f t="shared" ca="1" si="511"/>
        <v>0</v>
      </c>
      <c r="GN291" s="172">
        <f t="shared" ca="1" si="511"/>
        <v>0</v>
      </c>
      <c r="GO291" s="172">
        <f t="shared" ca="1" si="511"/>
        <v>0</v>
      </c>
      <c r="GP291" s="172">
        <f t="shared" ca="1" si="511"/>
        <v>0</v>
      </c>
      <c r="GQ291" s="172">
        <f t="shared" ca="1" si="511"/>
        <v>0</v>
      </c>
      <c r="GR291" s="172">
        <f t="shared" ca="1" si="511"/>
        <v>0</v>
      </c>
      <c r="GS291" s="172">
        <f t="shared" ref="GS291:IN291" ca="1" si="512">GR294</f>
        <v>0</v>
      </c>
      <c r="GT291" s="172">
        <f t="shared" ca="1" si="512"/>
        <v>0</v>
      </c>
      <c r="GU291" s="172">
        <f t="shared" ca="1" si="512"/>
        <v>0</v>
      </c>
      <c r="GV291" s="172">
        <f t="shared" ca="1" si="512"/>
        <v>0</v>
      </c>
      <c r="GW291" s="172">
        <f t="shared" ca="1" si="512"/>
        <v>0</v>
      </c>
      <c r="GX291" s="172">
        <f t="shared" ca="1" si="512"/>
        <v>0</v>
      </c>
      <c r="GY291" s="172">
        <f t="shared" ca="1" si="512"/>
        <v>0</v>
      </c>
      <c r="GZ291" s="172">
        <f t="shared" ca="1" si="512"/>
        <v>0</v>
      </c>
      <c r="HA291" s="172">
        <f t="shared" ca="1" si="512"/>
        <v>0</v>
      </c>
      <c r="HB291" s="172">
        <f t="shared" ca="1" si="512"/>
        <v>0</v>
      </c>
      <c r="HC291" s="172">
        <f t="shared" ca="1" si="512"/>
        <v>0</v>
      </c>
      <c r="HD291" s="172">
        <f t="shared" ca="1" si="512"/>
        <v>0</v>
      </c>
      <c r="HE291" s="172">
        <f t="shared" ca="1" si="512"/>
        <v>0</v>
      </c>
      <c r="HF291" s="172">
        <f t="shared" ca="1" si="512"/>
        <v>0</v>
      </c>
      <c r="HG291" s="172">
        <f t="shared" ca="1" si="512"/>
        <v>0</v>
      </c>
      <c r="HH291" s="172">
        <f t="shared" ca="1" si="512"/>
        <v>0</v>
      </c>
      <c r="HI291" s="172">
        <f t="shared" ca="1" si="512"/>
        <v>0</v>
      </c>
      <c r="HJ291" s="172">
        <f t="shared" ca="1" si="512"/>
        <v>0</v>
      </c>
      <c r="HK291" s="172">
        <f t="shared" ca="1" si="512"/>
        <v>0</v>
      </c>
      <c r="HL291" s="172">
        <f t="shared" ca="1" si="512"/>
        <v>0</v>
      </c>
      <c r="HM291" s="172">
        <f t="shared" ca="1" si="512"/>
        <v>0</v>
      </c>
      <c r="HN291" s="172">
        <f t="shared" ca="1" si="512"/>
        <v>0</v>
      </c>
      <c r="HO291" s="172">
        <f t="shared" ca="1" si="512"/>
        <v>0</v>
      </c>
      <c r="HP291" s="172">
        <f t="shared" ca="1" si="512"/>
        <v>0</v>
      </c>
      <c r="HQ291" s="172">
        <f t="shared" ca="1" si="512"/>
        <v>0</v>
      </c>
      <c r="HR291" s="172">
        <f t="shared" ca="1" si="512"/>
        <v>0</v>
      </c>
      <c r="HS291" s="172">
        <f t="shared" ca="1" si="512"/>
        <v>0</v>
      </c>
      <c r="HT291" s="172">
        <f t="shared" ca="1" si="512"/>
        <v>0</v>
      </c>
      <c r="HU291" s="172">
        <f t="shared" ca="1" si="512"/>
        <v>0</v>
      </c>
      <c r="HV291" s="172">
        <f t="shared" ca="1" si="512"/>
        <v>0</v>
      </c>
      <c r="HW291" s="172">
        <f t="shared" ca="1" si="512"/>
        <v>0</v>
      </c>
      <c r="HX291" s="172">
        <f t="shared" ca="1" si="512"/>
        <v>0</v>
      </c>
      <c r="HY291" s="172">
        <f t="shared" ca="1" si="512"/>
        <v>0</v>
      </c>
      <c r="HZ291" s="172">
        <f t="shared" ca="1" si="512"/>
        <v>0</v>
      </c>
      <c r="IA291" s="172">
        <f t="shared" ca="1" si="512"/>
        <v>0</v>
      </c>
      <c r="IB291" s="172">
        <f t="shared" ca="1" si="512"/>
        <v>0</v>
      </c>
      <c r="IC291" s="172">
        <f t="shared" ca="1" si="512"/>
        <v>0</v>
      </c>
      <c r="ID291" s="172">
        <f t="shared" ca="1" si="512"/>
        <v>0</v>
      </c>
      <c r="IE291" s="172">
        <f t="shared" ca="1" si="512"/>
        <v>0</v>
      </c>
      <c r="IF291" s="172">
        <f t="shared" ca="1" si="512"/>
        <v>0</v>
      </c>
      <c r="IG291" s="172">
        <f t="shared" ca="1" si="512"/>
        <v>0</v>
      </c>
      <c r="IH291" s="172">
        <f t="shared" ca="1" si="512"/>
        <v>0</v>
      </c>
      <c r="II291" s="172">
        <f t="shared" ca="1" si="512"/>
        <v>0</v>
      </c>
      <c r="IJ291" s="172">
        <f t="shared" ca="1" si="512"/>
        <v>0</v>
      </c>
      <c r="IK291" s="172">
        <f t="shared" ca="1" si="512"/>
        <v>0</v>
      </c>
      <c r="IL291" s="172">
        <f t="shared" ca="1" si="512"/>
        <v>0</v>
      </c>
      <c r="IM291" s="172">
        <f t="shared" ca="1" si="512"/>
        <v>0</v>
      </c>
      <c r="IN291" s="172">
        <f t="shared" ca="1" si="512"/>
        <v>0</v>
      </c>
    </row>
    <row r="292" spans="1:248" s="204" customFormat="1" ht="12.6">
      <c r="A292"/>
      <c r="B292" s="38"/>
      <c r="C292" s="54" t="s">
        <v>672</v>
      </c>
      <c r="D292" s="19"/>
      <c r="E292" s="38"/>
      <c r="F292" s="38"/>
      <c r="G292" s="55"/>
      <c r="H292" s="326">
        <f>F291</f>
        <v>0</v>
      </c>
      <c r="I292" s="172">
        <f t="shared" ref="I292:BT292" ca="1" si="513">IF(AND(I291&lt;I295,I295&gt;0),MIN(I295-I291,I289),0)</f>
        <v>0</v>
      </c>
      <c r="J292" s="172">
        <f t="shared" ca="1" si="513"/>
        <v>0</v>
      </c>
      <c r="K292" s="172">
        <f t="shared" ca="1" si="513"/>
        <v>0</v>
      </c>
      <c r="L292" s="172">
        <f t="shared" ca="1" si="513"/>
        <v>0</v>
      </c>
      <c r="M292" s="172">
        <f t="shared" ca="1" si="513"/>
        <v>0</v>
      </c>
      <c r="N292" s="172">
        <f t="shared" ca="1" si="513"/>
        <v>0</v>
      </c>
      <c r="O292" s="172">
        <f t="shared" ca="1" si="513"/>
        <v>0</v>
      </c>
      <c r="P292" s="172">
        <f t="shared" ca="1" si="513"/>
        <v>0</v>
      </c>
      <c r="Q292" s="172">
        <f t="shared" ca="1" si="513"/>
        <v>0</v>
      </c>
      <c r="R292" s="172">
        <f t="shared" ca="1" si="513"/>
        <v>0</v>
      </c>
      <c r="S292" s="172">
        <f t="shared" ca="1" si="513"/>
        <v>0</v>
      </c>
      <c r="T292" s="172">
        <f t="shared" ca="1" si="513"/>
        <v>0</v>
      </c>
      <c r="U292" s="172">
        <f t="shared" ca="1" si="513"/>
        <v>0</v>
      </c>
      <c r="V292" s="172">
        <f t="shared" ca="1" si="513"/>
        <v>0</v>
      </c>
      <c r="W292" s="172">
        <f t="shared" ca="1" si="513"/>
        <v>0</v>
      </c>
      <c r="X292" s="172">
        <f t="shared" ca="1" si="513"/>
        <v>0</v>
      </c>
      <c r="Y292" s="172">
        <f t="shared" ca="1" si="513"/>
        <v>0</v>
      </c>
      <c r="Z292" s="172">
        <f t="shared" ca="1" si="513"/>
        <v>0</v>
      </c>
      <c r="AA292" s="172">
        <f t="shared" ca="1" si="513"/>
        <v>0</v>
      </c>
      <c r="AB292" s="172">
        <f t="shared" ca="1" si="513"/>
        <v>0</v>
      </c>
      <c r="AC292" s="172">
        <f t="shared" ca="1" si="513"/>
        <v>0</v>
      </c>
      <c r="AD292" s="172">
        <f t="shared" ca="1" si="513"/>
        <v>0</v>
      </c>
      <c r="AE292" s="172">
        <f t="shared" ca="1" si="513"/>
        <v>0</v>
      </c>
      <c r="AF292" s="172">
        <f t="shared" ca="1" si="513"/>
        <v>0</v>
      </c>
      <c r="AG292" s="172">
        <f t="shared" ca="1" si="513"/>
        <v>0</v>
      </c>
      <c r="AH292" s="172">
        <f t="shared" ca="1" si="513"/>
        <v>0</v>
      </c>
      <c r="AI292" s="172">
        <f t="shared" ca="1" si="513"/>
        <v>0</v>
      </c>
      <c r="AJ292" s="172">
        <f t="shared" ca="1" si="513"/>
        <v>0</v>
      </c>
      <c r="AK292" s="172">
        <f t="shared" ca="1" si="513"/>
        <v>0</v>
      </c>
      <c r="AL292" s="172">
        <f t="shared" ca="1" si="513"/>
        <v>0</v>
      </c>
      <c r="AM292" s="172">
        <f t="shared" ca="1" si="513"/>
        <v>0</v>
      </c>
      <c r="AN292" s="172">
        <f t="shared" ca="1" si="513"/>
        <v>0</v>
      </c>
      <c r="AO292" s="172">
        <f t="shared" ca="1" si="513"/>
        <v>0</v>
      </c>
      <c r="AP292" s="172">
        <f t="shared" ca="1" si="513"/>
        <v>0</v>
      </c>
      <c r="AQ292" s="172">
        <f t="shared" ca="1" si="513"/>
        <v>0</v>
      </c>
      <c r="AR292" s="172">
        <f t="shared" ca="1" si="513"/>
        <v>0</v>
      </c>
      <c r="AS292" s="172">
        <f t="shared" ca="1" si="513"/>
        <v>0</v>
      </c>
      <c r="AT292" s="172">
        <f t="shared" ca="1" si="513"/>
        <v>0</v>
      </c>
      <c r="AU292" s="172">
        <f t="shared" ca="1" si="513"/>
        <v>0</v>
      </c>
      <c r="AV292" s="172">
        <f t="shared" ca="1" si="513"/>
        <v>0</v>
      </c>
      <c r="AW292" s="172">
        <f t="shared" ca="1" si="513"/>
        <v>0</v>
      </c>
      <c r="AX292" s="172">
        <f t="shared" ca="1" si="513"/>
        <v>0</v>
      </c>
      <c r="AY292" s="172">
        <f t="shared" ca="1" si="513"/>
        <v>0</v>
      </c>
      <c r="AZ292" s="172">
        <f t="shared" ca="1" si="513"/>
        <v>0</v>
      </c>
      <c r="BA292" s="172">
        <f t="shared" ca="1" si="513"/>
        <v>0</v>
      </c>
      <c r="BB292" s="172">
        <f t="shared" ca="1" si="513"/>
        <v>0</v>
      </c>
      <c r="BC292" s="172">
        <f t="shared" ca="1" si="513"/>
        <v>0</v>
      </c>
      <c r="BD292" s="172">
        <f t="shared" ca="1" si="513"/>
        <v>0</v>
      </c>
      <c r="BE292" s="172">
        <f t="shared" ca="1" si="513"/>
        <v>0</v>
      </c>
      <c r="BF292" s="172">
        <f t="shared" ca="1" si="513"/>
        <v>0</v>
      </c>
      <c r="BG292" s="172">
        <f t="shared" ca="1" si="513"/>
        <v>0</v>
      </c>
      <c r="BH292" s="172">
        <f t="shared" ca="1" si="513"/>
        <v>0</v>
      </c>
      <c r="BI292" s="172">
        <f t="shared" ca="1" si="513"/>
        <v>0</v>
      </c>
      <c r="BJ292" s="172">
        <f t="shared" ca="1" si="513"/>
        <v>0</v>
      </c>
      <c r="BK292" s="172">
        <f t="shared" ca="1" si="513"/>
        <v>0</v>
      </c>
      <c r="BL292" s="172">
        <f t="shared" ca="1" si="513"/>
        <v>0</v>
      </c>
      <c r="BM292" s="172">
        <f t="shared" ca="1" si="513"/>
        <v>0</v>
      </c>
      <c r="BN292" s="172">
        <f t="shared" ca="1" si="513"/>
        <v>0</v>
      </c>
      <c r="BO292" s="172">
        <f t="shared" ca="1" si="513"/>
        <v>0</v>
      </c>
      <c r="BP292" s="172">
        <f t="shared" ca="1" si="513"/>
        <v>0</v>
      </c>
      <c r="BQ292" s="172">
        <f t="shared" ca="1" si="513"/>
        <v>0</v>
      </c>
      <c r="BR292" s="172">
        <f t="shared" ca="1" si="513"/>
        <v>0</v>
      </c>
      <c r="BS292" s="172">
        <f t="shared" ca="1" si="513"/>
        <v>0</v>
      </c>
      <c r="BT292" s="172">
        <f t="shared" ca="1" si="513"/>
        <v>0</v>
      </c>
      <c r="BU292" s="172">
        <f t="shared" ref="BU292:EF292" ca="1" si="514">IF(AND(BU291&lt;BU295,BU295&gt;0),MIN(BU295-BU291,BU289),0)</f>
        <v>0</v>
      </c>
      <c r="BV292" s="172">
        <f t="shared" ca="1" si="514"/>
        <v>0</v>
      </c>
      <c r="BW292" s="172">
        <f t="shared" ca="1" si="514"/>
        <v>0</v>
      </c>
      <c r="BX292" s="172">
        <f t="shared" ca="1" si="514"/>
        <v>0</v>
      </c>
      <c r="BY292" s="172">
        <f t="shared" ca="1" si="514"/>
        <v>0</v>
      </c>
      <c r="BZ292" s="172">
        <f t="shared" ca="1" si="514"/>
        <v>0</v>
      </c>
      <c r="CA292" s="172">
        <f t="shared" ca="1" si="514"/>
        <v>0</v>
      </c>
      <c r="CB292" s="172">
        <f t="shared" ca="1" si="514"/>
        <v>0</v>
      </c>
      <c r="CC292" s="172">
        <f t="shared" ca="1" si="514"/>
        <v>0</v>
      </c>
      <c r="CD292" s="172">
        <f t="shared" ca="1" si="514"/>
        <v>0</v>
      </c>
      <c r="CE292" s="172">
        <f t="shared" ca="1" si="514"/>
        <v>0</v>
      </c>
      <c r="CF292" s="172">
        <f t="shared" ca="1" si="514"/>
        <v>0</v>
      </c>
      <c r="CG292" s="172">
        <f t="shared" ca="1" si="514"/>
        <v>0</v>
      </c>
      <c r="CH292" s="172">
        <f t="shared" ca="1" si="514"/>
        <v>0</v>
      </c>
      <c r="CI292" s="172">
        <f t="shared" ca="1" si="514"/>
        <v>0</v>
      </c>
      <c r="CJ292" s="172">
        <f t="shared" ca="1" si="514"/>
        <v>0</v>
      </c>
      <c r="CK292" s="172">
        <f t="shared" ca="1" si="514"/>
        <v>0</v>
      </c>
      <c r="CL292" s="172">
        <f t="shared" ca="1" si="514"/>
        <v>0</v>
      </c>
      <c r="CM292" s="172">
        <f t="shared" ca="1" si="514"/>
        <v>0</v>
      </c>
      <c r="CN292" s="172">
        <f t="shared" ca="1" si="514"/>
        <v>0</v>
      </c>
      <c r="CO292" s="172">
        <f t="shared" ca="1" si="514"/>
        <v>0</v>
      </c>
      <c r="CP292" s="172">
        <f t="shared" ca="1" si="514"/>
        <v>0</v>
      </c>
      <c r="CQ292" s="172">
        <f t="shared" ca="1" si="514"/>
        <v>0</v>
      </c>
      <c r="CR292" s="172">
        <f t="shared" ca="1" si="514"/>
        <v>0</v>
      </c>
      <c r="CS292" s="172">
        <f t="shared" ca="1" si="514"/>
        <v>0</v>
      </c>
      <c r="CT292" s="172">
        <f t="shared" ca="1" si="514"/>
        <v>0</v>
      </c>
      <c r="CU292" s="172">
        <f t="shared" ca="1" si="514"/>
        <v>0</v>
      </c>
      <c r="CV292" s="172">
        <f t="shared" ca="1" si="514"/>
        <v>0</v>
      </c>
      <c r="CW292" s="172">
        <f t="shared" ca="1" si="514"/>
        <v>0</v>
      </c>
      <c r="CX292" s="172">
        <f t="shared" ca="1" si="514"/>
        <v>0</v>
      </c>
      <c r="CY292" s="172">
        <f t="shared" ca="1" si="514"/>
        <v>0</v>
      </c>
      <c r="CZ292" s="172">
        <f t="shared" ca="1" si="514"/>
        <v>0</v>
      </c>
      <c r="DA292" s="172">
        <f t="shared" ca="1" si="514"/>
        <v>0</v>
      </c>
      <c r="DB292" s="172">
        <f t="shared" ca="1" si="514"/>
        <v>0</v>
      </c>
      <c r="DC292" s="172">
        <f t="shared" ca="1" si="514"/>
        <v>0</v>
      </c>
      <c r="DD292" s="172">
        <f t="shared" ca="1" si="514"/>
        <v>0</v>
      </c>
      <c r="DE292" s="172">
        <f t="shared" ca="1" si="514"/>
        <v>0</v>
      </c>
      <c r="DF292" s="172">
        <f t="shared" ca="1" si="514"/>
        <v>0</v>
      </c>
      <c r="DG292" s="172">
        <f t="shared" ca="1" si="514"/>
        <v>0</v>
      </c>
      <c r="DH292" s="172">
        <f t="shared" ca="1" si="514"/>
        <v>0</v>
      </c>
      <c r="DI292" s="172">
        <f t="shared" ca="1" si="514"/>
        <v>0</v>
      </c>
      <c r="DJ292" s="172">
        <f t="shared" ca="1" si="514"/>
        <v>0</v>
      </c>
      <c r="DK292" s="172">
        <f t="shared" ca="1" si="514"/>
        <v>0</v>
      </c>
      <c r="DL292" s="172">
        <f t="shared" ca="1" si="514"/>
        <v>0</v>
      </c>
      <c r="DM292" s="172">
        <f t="shared" ca="1" si="514"/>
        <v>0</v>
      </c>
      <c r="DN292" s="172">
        <f t="shared" ca="1" si="514"/>
        <v>0</v>
      </c>
      <c r="DO292" s="172">
        <f t="shared" ca="1" si="514"/>
        <v>0</v>
      </c>
      <c r="DP292" s="172">
        <f t="shared" ca="1" si="514"/>
        <v>0</v>
      </c>
      <c r="DQ292" s="172">
        <f t="shared" ca="1" si="514"/>
        <v>0</v>
      </c>
      <c r="DR292" s="172">
        <f t="shared" ca="1" si="514"/>
        <v>0</v>
      </c>
      <c r="DS292" s="172">
        <f t="shared" ca="1" si="514"/>
        <v>0</v>
      </c>
      <c r="DT292" s="172">
        <f t="shared" ca="1" si="514"/>
        <v>0</v>
      </c>
      <c r="DU292" s="172">
        <f t="shared" ca="1" si="514"/>
        <v>0</v>
      </c>
      <c r="DV292" s="172">
        <f t="shared" ca="1" si="514"/>
        <v>0</v>
      </c>
      <c r="DW292" s="172">
        <f t="shared" ca="1" si="514"/>
        <v>0</v>
      </c>
      <c r="DX292" s="172">
        <f t="shared" ca="1" si="514"/>
        <v>0</v>
      </c>
      <c r="DY292" s="172">
        <f t="shared" ca="1" si="514"/>
        <v>0</v>
      </c>
      <c r="DZ292" s="172">
        <f t="shared" ca="1" si="514"/>
        <v>0</v>
      </c>
      <c r="EA292" s="172">
        <f t="shared" ca="1" si="514"/>
        <v>0</v>
      </c>
      <c r="EB292" s="172">
        <f t="shared" ca="1" si="514"/>
        <v>0</v>
      </c>
      <c r="EC292" s="172">
        <f t="shared" ca="1" si="514"/>
        <v>0</v>
      </c>
      <c r="ED292" s="172">
        <f t="shared" ca="1" si="514"/>
        <v>0</v>
      </c>
      <c r="EE292" s="172">
        <f t="shared" ca="1" si="514"/>
        <v>0</v>
      </c>
      <c r="EF292" s="172">
        <f t="shared" ca="1" si="514"/>
        <v>0</v>
      </c>
      <c r="EG292" s="172">
        <f t="shared" ref="EG292:GR292" ca="1" si="515">IF(AND(EG291&lt;EG295,EG295&gt;0),MIN(EG295-EG291,EG289),0)</f>
        <v>0</v>
      </c>
      <c r="EH292" s="172">
        <f t="shared" ca="1" si="515"/>
        <v>0</v>
      </c>
      <c r="EI292" s="172">
        <f t="shared" ca="1" si="515"/>
        <v>0</v>
      </c>
      <c r="EJ292" s="172">
        <f t="shared" ca="1" si="515"/>
        <v>0</v>
      </c>
      <c r="EK292" s="172">
        <f t="shared" ca="1" si="515"/>
        <v>0</v>
      </c>
      <c r="EL292" s="172">
        <f t="shared" ca="1" si="515"/>
        <v>0</v>
      </c>
      <c r="EM292" s="172">
        <f t="shared" ca="1" si="515"/>
        <v>0</v>
      </c>
      <c r="EN292" s="172">
        <f t="shared" ca="1" si="515"/>
        <v>0</v>
      </c>
      <c r="EO292" s="172">
        <f t="shared" ca="1" si="515"/>
        <v>0</v>
      </c>
      <c r="EP292" s="172">
        <f t="shared" ca="1" si="515"/>
        <v>0</v>
      </c>
      <c r="EQ292" s="172">
        <f t="shared" ca="1" si="515"/>
        <v>0</v>
      </c>
      <c r="ER292" s="172">
        <f t="shared" ca="1" si="515"/>
        <v>0</v>
      </c>
      <c r="ES292" s="172">
        <f t="shared" ca="1" si="515"/>
        <v>0</v>
      </c>
      <c r="ET292" s="172">
        <f t="shared" ca="1" si="515"/>
        <v>0</v>
      </c>
      <c r="EU292" s="172">
        <f t="shared" ca="1" si="515"/>
        <v>0</v>
      </c>
      <c r="EV292" s="172">
        <f t="shared" ca="1" si="515"/>
        <v>0</v>
      </c>
      <c r="EW292" s="172">
        <f t="shared" ca="1" si="515"/>
        <v>0</v>
      </c>
      <c r="EX292" s="172">
        <f t="shared" ca="1" si="515"/>
        <v>0</v>
      </c>
      <c r="EY292" s="172">
        <f t="shared" ca="1" si="515"/>
        <v>0</v>
      </c>
      <c r="EZ292" s="172">
        <f t="shared" ca="1" si="515"/>
        <v>0</v>
      </c>
      <c r="FA292" s="172">
        <f t="shared" ca="1" si="515"/>
        <v>0</v>
      </c>
      <c r="FB292" s="172">
        <f t="shared" ca="1" si="515"/>
        <v>0</v>
      </c>
      <c r="FC292" s="172">
        <f t="shared" ca="1" si="515"/>
        <v>0</v>
      </c>
      <c r="FD292" s="172">
        <f t="shared" ca="1" si="515"/>
        <v>0</v>
      </c>
      <c r="FE292" s="172">
        <f t="shared" ca="1" si="515"/>
        <v>0</v>
      </c>
      <c r="FF292" s="172">
        <f t="shared" ca="1" si="515"/>
        <v>0</v>
      </c>
      <c r="FG292" s="172">
        <f t="shared" ca="1" si="515"/>
        <v>0</v>
      </c>
      <c r="FH292" s="172">
        <f t="shared" ca="1" si="515"/>
        <v>0</v>
      </c>
      <c r="FI292" s="172">
        <f t="shared" ca="1" si="515"/>
        <v>0</v>
      </c>
      <c r="FJ292" s="172">
        <f t="shared" ca="1" si="515"/>
        <v>0</v>
      </c>
      <c r="FK292" s="172">
        <f t="shared" ca="1" si="515"/>
        <v>0</v>
      </c>
      <c r="FL292" s="172">
        <f t="shared" ca="1" si="515"/>
        <v>0</v>
      </c>
      <c r="FM292" s="172">
        <f t="shared" ca="1" si="515"/>
        <v>0</v>
      </c>
      <c r="FN292" s="172">
        <f t="shared" ca="1" si="515"/>
        <v>0</v>
      </c>
      <c r="FO292" s="172">
        <f t="shared" ca="1" si="515"/>
        <v>0</v>
      </c>
      <c r="FP292" s="172">
        <f t="shared" ca="1" si="515"/>
        <v>0</v>
      </c>
      <c r="FQ292" s="172">
        <f t="shared" ca="1" si="515"/>
        <v>0</v>
      </c>
      <c r="FR292" s="172">
        <f t="shared" ca="1" si="515"/>
        <v>0</v>
      </c>
      <c r="FS292" s="172">
        <f t="shared" ca="1" si="515"/>
        <v>0</v>
      </c>
      <c r="FT292" s="172">
        <f t="shared" ca="1" si="515"/>
        <v>0</v>
      </c>
      <c r="FU292" s="172">
        <f t="shared" ca="1" si="515"/>
        <v>0</v>
      </c>
      <c r="FV292" s="172">
        <f t="shared" ca="1" si="515"/>
        <v>0</v>
      </c>
      <c r="FW292" s="172">
        <f t="shared" ca="1" si="515"/>
        <v>0</v>
      </c>
      <c r="FX292" s="172">
        <f t="shared" ca="1" si="515"/>
        <v>0</v>
      </c>
      <c r="FY292" s="172">
        <f t="shared" ca="1" si="515"/>
        <v>0</v>
      </c>
      <c r="FZ292" s="172">
        <f t="shared" ca="1" si="515"/>
        <v>0</v>
      </c>
      <c r="GA292" s="172">
        <f t="shared" ca="1" si="515"/>
        <v>0</v>
      </c>
      <c r="GB292" s="172">
        <f t="shared" ca="1" si="515"/>
        <v>0</v>
      </c>
      <c r="GC292" s="172">
        <f t="shared" ca="1" si="515"/>
        <v>0</v>
      </c>
      <c r="GD292" s="172">
        <f t="shared" ca="1" si="515"/>
        <v>0</v>
      </c>
      <c r="GE292" s="172">
        <f t="shared" ca="1" si="515"/>
        <v>0</v>
      </c>
      <c r="GF292" s="172">
        <f t="shared" ca="1" si="515"/>
        <v>0</v>
      </c>
      <c r="GG292" s="172">
        <f t="shared" ca="1" si="515"/>
        <v>0</v>
      </c>
      <c r="GH292" s="172">
        <f t="shared" ca="1" si="515"/>
        <v>0</v>
      </c>
      <c r="GI292" s="172">
        <f t="shared" ca="1" si="515"/>
        <v>0</v>
      </c>
      <c r="GJ292" s="172">
        <f t="shared" ca="1" si="515"/>
        <v>0</v>
      </c>
      <c r="GK292" s="172">
        <f t="shared" ca="1" si="515"/>
        <v>0</v>
      </c>
      <c r="GL292" s="172">
        <f t="shared" ca="1" si="515"/>
        <v>0</v>
      </c>
      <c r="GM292" s="172">
        <f t="shared" ca="1" si="515"/>
        <v>0</v>
      </c>
      <c r="GN292" s="172">
        <f t="shared" ca="1" si="515"/>
        <v>0</v>
      </c>
      <c r="GO292" s="172">
        <f t="shared" ca="1" si="515"/>
        <v>0</v>
      </c>
      <c r="GP292" s="172">
        <f t="shared" ca="1" si="515"/>
        <v>0</v>
      </c>
      <c r="GQ292" s="172">
        <f t="shared" ca="1" si="515"/>
        <v>0</v>
      </c>
      <c r="GR292" s="172">
        <f t="shared" ca="1" si="515"/>
        <v>0</v>
      </c>
      <c r="GS292" s="172">
        <f t="shared" ref="GS292:IN292" ca="1" si="516">IF(AND(GS291&lt;GS295,GS295&gt;0),MIN(GS295-GS291,GS289),0)</f>
        <v>0</v>
      </c>
      <c r="GT292" s="172">
        <f t="shared" ca="1" si="516"/>
        <v>0</v>
      </c>
      <c r="GU292" s="172">
        <f t="shared" ca="1" si="516"/>
        <v>0</v>
      </c>
      <c r="GV292" s="172">
        <f t="shared" ca="1" si="516"/>
        <v>0</v>
      </c>
      <c r="GW292" s="172">
        <f t="shared" ca="1" si="516"/>
        <v>0</v>
      </c>
      <c r="GX292" s="172">
        <f t="shared" ca="1" si="516"/>
        <v>0</v>
      </c>
      <c r="GY292" s="172">
        <f t="shared" ca="1" si="516"/>
        <v>0</v>
      </c>
      <c r="GZ292" s="172">
        <f t="shared" ca="1" si="516"/>
        <v>0</v>
      </c>
      <c r="HA292" s="172">
        <f t="shared" ca="1" si="516"/>
        <v>0</v>
      </c>
      <c r="HB292" s="172">
        <f t="shared" ca="1" si="516"/>
        <v>0</v>
      </c>
      <c r="HC292" s="172">
        <f t="shared" ca="1" si="516"/>
        <v>0</v>
      </c>
      <c r="HD292" s="172">
        <f t="shared" ca="1" si="516"/>
        <v>0</v>
      </c>
      <c r="HE292" s="172">
        <f t="shared" ca="1" si="516"/>
        <v>0</v>
      </c>
      <c r="HF292" s="172">
        <f t="shared" ca="1" si="516"/>
        <v>0</v>
      </c>
      <c r="HG292" s="172">
        <f t="shared" ca="1" si="516"/>
        <v>0</v>
      </c>
      <c r="HH292" s="172">
        <f t="shared" ca="1" si="516"/>
        <v>0</v>
      </c>
      <c r="HI292" s="172">
        <f t="shared" ca="1" si="516"/>
        <v>0</v>
      </c>
      <c r="HJ292" s="172">
        <f t="shared" ca="1" si="516"/>
        <v>0</v>
      </c>
      <c r="HK292" s="172">
        <f t="shared" ca="1" si="516"/>
        <v>0</v>
      </c>
      <c r="HL292" s="172">
        <f t="shared" ca="1" si="516"/>
        <v>0</v>
      </c>
      <c r="HM292" s="172">
        <f t="shared" ca="1" si="516"/>
        <v>0</v>
      </c>
      <c r="HN292" s="172">
        <f t="shared" ca="1" si="516"/>
        <v>0</v>
      </c>
      <c r="HO292" s="172">
        <f t="shared" ca="1" si="516"/>
        <v>0</v>
      </c>
      <c r="HP292" s="172">
        <f t="shared" ca="1" si="516"/>
        <v>0</v>
      </c>
      <c r="HQ292" s="172">
        <f t="shared" ca="1" si="516"/>
        <v>0</v>
      </c>
      <c r="HR292" s="172">
        <f t="shared" ca="1" si="516"/>
        <v>0</v>
      </c>
      <c r="HS292" s="172">
        <f t="shared" ca="1" si="516"/>
        <v>0</v>
      </c>
      <c r="HT292" s="172">
        <f t="shared" ca="1" si="516"/>
        <v>0</v>
      </c>
      <c r="HU292" s="172">
        <f t="shared" ca="1" si="516"/>
        <v>0</v>
      </c>
      <c r="HV292" s="172">
        <f t="shared" ca="1" si="516"/>
        <v>0</v>
      </c>
      <c r="HW292" s="172">
        <f t="shared" ca="1" si="516"/>
        <v>0</v>
      </c>
      <c r="HX292" s="172">
        <f t="shared" ca="1" si="516"/>
        <v>0</v>
      </c>
      <c r="HY292" s="172">
        <f t="shared" ca="1" si="516"/>
        <v>0</v>
      </c>
      <c r="HZ292" s="172">
        <f t="shared" ca="1" si="516"/>
        <v>0</v>
      </c>
      <c r="IA292" s="172">
        <f t="shared" ca="1" si="516"/>
        <v>0</v>
      </c>
      <c r="IB292" s="172">
        <f t="shared" ca="1" si="516"/>
        <v>0</v>
      </c>
      <c r="IC292" s="172">
        <f t="shared" ca="1" si="516"/>
        <v>0</v>
      </c>
      <c r="ID292" s="172">
        <f t="shared" ca="1" si="516"/>
        <v>0</v>
      </c>
      <c r="IE292" s="172">
        <f t="shared" ca="1" si="516"/>
        <v>0</v>
      </c>
      <c r="IF292" s="172">
        <f t="shared" ca="1" si="516"/>
        <v>0</v>
      </c>
      <c r="IG292" s="172">
        <f t="shared" ca="1" si="516"/>
        <v>0</v>
      </c>
      <c r="IH292" s="172">
        <f t="shared" ca="1" si="516"/>
        <v>0</v>
      </c>
      <c r="II292" s="172">
        <f t="shared" ca="1" si="516"/>
        <v>0</v>
      </c>
      <c r="IJ292" s="172">
        <f t="shared" ca="1" si="516"/>
        <v>0</v>
      </c>
      <c r="IK292" s="172">
        <f t="shared" ca="1" si="516"/>
        <v>0</v>
      </c>
      <c r="IL292" s="172">
        <f t="shared" ca="1" si="516"/>
        <v>0</v>
      </c>
      <c r="IM292" s="172">
        <f t="shared" ca="1" si="516"/>
        <v>0</v>
      </c>
      <c r="IN292" s="172">
        <f t="shared" ca="1" si="516"/>
        <v>0</v>
      </c>
    </row>
    <row r="293" spans="1:248" s="204" customFormat="1" ht="12.6">
      <c r="A293"/>
      <c r="B293" s="38"/>
      <c r="C293" s="54" t="s">
        <v>673</v>
      </c>
      <c r="D293" s="19"/>
      <c r="E293" s="38"/>
      <c r="F293" s="38"/>
      <c r="G293" s="55"/>
      <c r="H293" s="172">
        <f ca="1">IF(H295&gt;0,-MIN(-H290,H291),-H291)</f>
        <v>0</v>
      </c>
      <c r="I293" s="172">
        <f t="shared" ref="I293:BT293" ca="1" si="517">-IF(I291&gt;I295,I291-I295,(MIN(-I290,I291)))</f>
        <v>0</v>
      </c>
      <c r="J293" s="172">
        <f t="shared" ca="1" si="517"/>
        <v>0</v>
      </c>
      <c r="K293" s="172">
        <f t="shared" ca="1" si="517"/>
        <v>0</v>
      </c>
      <c r="L293" s="172">
        <f t="shared" ca="1" si="517"/>
        <v>0</v>
      </c>
      <c r="M293" s="172">
        <f t="shared" ca="1" si="517"/>
        <v>0</v>
      </c>
      <c r="N293" s="172">
        <f t="shared" ca="1" si="517"/>
        <v>0</v>
      </c>
      <c r="O293" s="172">
        <f t="shared" ca="1" si="517"/>
        <v>0</v>
      </c>
      <c r="P293" s="172">
        <f t="shared" ca="1" si="517"/>
        <v>0</v>
      </c>
      <c r="Q293" s="172">
        <f t="shared" ca="1" si="517"/>
        <v>0</v>
      </c>
      <c r="R293" s="172">
        <f t="shared" ca="1" si="517"/>
        <v>0</v>
      </c>
      <c r="S293" s="172">
        <f t="shared" ca="1" si="517"/>
        <v>0</v>
      </c>
      <c r="T293" s="172">
        <f t="shared" ca="1" si="517"/>
        <v>0</v>
      </c>
      <c r="U293" s="172">
        <f t="shared" ca="1" si="517"/>
        <v>0</v>
      </c>
      <c r="V293" s="172">
        <f t="shared" ca="1" si="517"/>
        <v>0</v>
      </c>
      <c r="W293" s="172">
        <f t="shared" ca="1" si="517"/>
        <v>0</v>
      </c>
      <c r="X293" s="172">
        <f t="shared" ca="1" si="517"/>
        <v>0</v>
      </c>
      <c r="Y293" s="172">
        <f t="shared" ca="1" si="517"/>
        <v>0</v>
      </c>
      <c r="Z293" s="172">
        <f t="shared" ca="1" si="517"/>
        <v>0</v>
      </c>
      <c r="AA293" s="172">
        <f t="shared" ca="1" si="517"/>
        <v>0</v>
      </c>
      <c r="AB293" s="172">
        <f t="shared" ca="1" si="517"/>
        <v>0</v>
      </c>
      <c r="AC293" s="172">
        <f t="shared" ca="1" si="517"/>
        <v>0</v>
      </c>
      <c r="AD293" s="172">
        <f t="shared" ca="1" si="517"/>
        <v>0</v>
      </c>
      <c r="AE293" s="172">
        <f t="shared" ca="1" si="517"/>
        <v>0</v>
      </c>
      <c r="AF293" s="172">
        <f t="shared" ca="1" si="517"/>
        <v>0</v>
      </c>
      <c r="AG293" s="172">
        <f t="shared" ca="1" si="517"/>
        <v>0</v>
      </c>
      <c r="AH293" s="172">
        <f t="shared" ca="1" si="517"/>
        <v>0</v>
      </c>
      <c r="AI293" s="172">
        <f t="shared" ca="1" si="517"/>
        <v>0</v>
      </c>
      <c r="AJ293" s="172">
        <f t="shared" ca="1" si="517"/>
        <v>0</v>
      </c>
      <c r="AK293" s="172">
        <f t="shared" ca="1" si="517"/>
        <v>0</v>
      </c>
      <c r="AL293" s="172">
        <f t="shared" ca="1" si="517"/>
        <v>0</v>
      </c>
      <c r="AM293" s="172">
        <f t="shared" ca="1" si="517"/>
        <v>0</v>
      </c>
      <c r="AN293" s="172">
        <f t="shared" ca="1" si="517"/>
        <v>0</v>
      </c>
      <c r="AO293" s="172">
        <f t="shared" ca="1" si="517"/>
        <v>0</v>
      </c>
      <c r="AP293" s="172">
        <f t="shared" ca="1" si="517"/>
        <v>0</v>
      </c>
      <c r="AQ293" s="172">
        <f t="shared" ca="1" si="517"/>
        <v>0</v>
      </c>
      <c r="AR293" s="172">
        <f t="shared" ca="1" si="517"/>
        <v>0</v>
      </c>
      <c r="AS293" s="172">
        <f t="shared" ca="1" si="517"/>
        <v>0</v>
      </c>
      <c r="AT293" s="172">
        <f t="shared" ca="1" si="517"/>
        <v>0</v>
      </c>
      <c r="AU293" s="172">
        <f t="shared" ca="1" si="517"/>
        <v>0</v>
      </c>
      <c r="AV293" s="172">
        <f t="shared" ca="1" si="517"/>
        <v>0</v>
      </c>
      <c r="AW293" s="172">
        <f t="shared" ca="1" si="517"/>
        <v>0</v>
      </c>
      <c r="AX293" s="172">
        <f t="shared" ca="1" si="517"/>
        <v>0</v>
      </c>
      <c r="AY293" s="172">
        <f t="shared" ca="1" si="517"/>
        <v>0</v>
      </c>
      <c r="AZ293" s="172">
        <f t="shared" ca="1" si="517"/>
        <v>0</v>
      </c>
      <c r="BA293" s="172">
        <f t="shared" ca="1" si="517"/>
        <v>0</v>
      </c>
      <c r="BB293" s="172">
        <f t="shared" ca="1" si="517"/>
        <v>0</v>
      </c>
      <c r="BC293" s="172">
        <f t="shared" ca="1" si="517"/>
        <v>0</v>
      </c>
      <c r="BD293" s="172">
        <f t="shared" ca="1" si="517"/>
        <v>0</v>
      </c>
      <c r="BE293" s="172">
        <f t="shared" ca="1" si="517"/>
        <v>0</v>
      </c>
      <c r="BF293" s="172">
        <f t="shared" ca="1" si="517"/>
        <v>0</v>
      </c>
      <c r="BG293" s="172">
        <f t="shared" ca="1" si="517"/>
        <v>0</v>
      </c>
      <c r="BH293" s="172">
        <f t="shared" ca="1" si="517"/>
        <v>0</v>
      </c>
      <c r="BI293" s="172">
        <f t="shared" ca="1" si="517"/>
        <v>0</v>
      </c>
      <c r="BJ293" s="172">
        <f t="shared" ca="1" si="517"/>
        <v>0</v>
      </c>
      <c r="BK293" s="172">
        <f t="shared" ca="1" si="517"/>
        <v>0</v>
      </c>
      <c r="BL293" s="172">
        <f t="shared" ca="1" si="517"/>
        <v>0</v>
      </c>
      <c r="BM293" s="172">
        <f t="shared" ca="1" si="517"/>
        <v>0</v>
      </c>
      <c r="BN293" s="172">
        <f t="shared" ca="1" si="517"/>
        <v>0</v>
      </c>
      <c r="BO293" s="172">
        <f t="shared" ca="1" si="517"/>
        <v>0</v>
      </c>
      <c r="BP293" s="172">
        <f t="shared" ca="1" si="517"/>
        <v>0</v>
      </c>
      <c r="BQ293" s="172">
        <f t="shared" ca="1" si="517"/>
        <v>0</v>
      </c>
      <c r="BR293" s="172">
        <f t="shared" ca="1" si="517"/>
        <v>0</v>
      </c>
      <c r="BS293" s="172">
        <f t="shared" ca="1" si="517"/>
        <v>0</v>
      </c>
      <c r="BT293" s="172">
        <f t="shared" ca="1" si="517"/>
        <v>0</v>
      </c>
      <c r="BU293" s="172">
        <f t="shared" ref="BU293:EF293" ca="1" si="518">-IF(BU291&gt;BU295,BU291-BU295,(MIN(-BU290,BU291)))</f>
        <v>0</v>
      </c>
      <c r="BV293" s="172">
        <f t="shared" ca="1" si="518"/>
        <v>0</v>
      </c>
      <c r="BW293" s="172">
        <f t="shared" ca="1" si="518"/>
        <v>0</v>
      </c>
      <c r="BX293" s="172">
        <f t="shared" ca="1" si="518"/>
        <v>0</v>
      </c>
      <c r="BY293" s="172">
        <f t="shared" ca="1" si="518"/>
        <v>0</v>
      </c>
      <c r="BZ293" s="172">
        <f t="shared" ca="1" si="518"/>
        <v>0</v>
      </c>
      <c r="CA293" s="172">
        <f t="shared" ca="1" si="518"/>
        <v>0</v>
      </c>
      <c r="CB293" s="172">
        <f t="shared" ca="1" si="518"/>
        <v>0</v>
      </c>
      <c r="CC293" s="172">
        <f t="shared" ca="1" si="518"/>
        <v>0</v>
      </c>
      <c r="CD293" s="172">
        <f t="shared" ca="1" si="518"/>
        <v>0</v>
      </c>
      <c r="CE293" s="172">
        <f t="shared" ca="1" si="518"/>
        <v>0</v>
      </c>
      <c r="CF293" s="172">
        <f t="shared" ca="1" si="518"/>
        <v>0</v>
      </c>
      <c r="CG293" s="172">
        <f t="shared" ca="1" si="518"/>
        <v>0</v>
      </c>
      <c r="CH293" s="172">
        <f t="shared" ca="1" si="518"/>
        <v>0</v>
      </c>
      <c r="CI293" s="172">
        <f t="shared" ca="1" si="518"/>
        <v>0</v>
      </c>
      <c r="CJ293" s="172">
        <f t="shared" ca="1" si="518"/>
        <v>0</v>
      </c>
      <c r="CK293" s="172">
        <f t="shared" ca="1" si="518"/>
        <v>0</v>
      </c>
      <c r="CL293" s="172">
        <f t="shared" ca="1" si="518"/>
        <v>0</v>
      </c>
      <c r="CM293" s="172">
        <f t="shared" ca="1" si="518"/>
        <v>0</v>
      </c>
      <c r="CN293" s="172">
        <f t="shared" ca="1" si="518"/>
        <v>0</v>
      </c>
      <c r="CO293" s="172">
        <f t="shared" ca="1" si="518"/>
        <v>0</v>
      </c>
      <c r="CP293" s="172">
        <f t="shared" ca="1" si="518"/>
        <v>0</v>
      </c>
      <c r="CQ293" s="172">
        <f t="shared" ca="1" si="518"/>
        <v>0</v>
      </c>
      <c r="CR293" s="172">
        <f t="shared" ca="1" si="518"/>
        <v>0</v>
      </c>
      <c r="CS293" s="172">
        <f t="shared" ca="1" si="518"/>
        <v>0</v>
      </c>
      <c r="CT293" s="172">
        <f t="shared" ca="1" si="518"/>
        <v>0</v>
      </c>
      <c r="CU293" s="172">
        <f t="shared" ca="1" si="518"/>
        <v>0</v>
      </c>
      <c r="CV293" s="172">
        <f t="shared" ca="1" si="518"/>
        <v>0</v>
      </c>
      <c r="CW293" s="172">
        <f t="shared" ca="1" si="518"/>
        <v>0</v>
      </c>
      <c r="CX293" s="172">
        <f t="shared" ca="1" si="518"/>
        <v>0</v>
      </c>
      <c r="CY293" s="172">
        <f t="shared" ca="1" si="518"/>
        <v>0</v>
      </c>
      <c r="CZ293" s="172">
        <f t="shared" ca="1" si="518"/>
        <v>0</v>
      </c>
      <c r="DA293" s="172">
        <f t="shared" ca="1" si="518"/>
        <v>0</v>
      </c>
      <c r="DB293" s="172">
        <f t="shared" ca="1" si="518"/>
        <v>0</v>
      </c>
      <c r="DC293" s="172">
        <f t="shared" ca="1" si="518"/>
        <v>0</v>
      </c>
      <c r="DD293" s="172">
        <f t="shared" ca="1" si="518"/>
        <v>0</v>
      </c>
      <c r="DE293" s="172">
        <f t="shared" ca="1" si="518"/>
        <v>0</v>
      </c>
      <c r="DF293" s="172">
        <f t="shared" ca="1" si="518"/>
        <v>0</v>
      </c>
      <c r="DG293" s="172">
        <f t="shared" ca="1" si="518"/>
        <v>0</v>
      </c>
      <c r="DH293" s="172">
        <f t="shared" ca="1" si="518"/>
        <v>0</v>
      </c>
      <c r="DI293" s="172">
        <f t="shared" ca="1" si="518"/>
        <v>0</v>
      </c>
      <c r="DJ293" s="172">
        <f t="shared" ca="1" si="518"/>
        <v>0</v>
      </c>
      <c r="DK293" s="172">
        <f t="shared" ca="1" si="518"/>
        <v>0</v>
      </c>
      <c r="DL293" s="172">
        <f t="shared" ca="1" si="518"/>
        <v>0</v>
      </c>
      <c r="DM293" s="172">
        <f t="shared" ca="1" si="518"/>
        <v>0</v>
      </c>
      <c r="DN293" s="172">
        <f t="shared" ca="1" si="518"/>
        <v>0</v>
      </c>
      <c r="DO293" s="172">
        <f t="shared" ca="1" si="518"/>
        <v>0</v>
      </c>
      <c r="DP293" s="172">
        <f t="shared" ca="1" si="518"/>
        <v>0</v>
      </c>
      <c r="DQ293" s="172">
        <f t="shared" ca="1" si="518"/>
        <v>0</v>
      </c>
      <c r="DR293" s="172">
        <f t="shared" ca="1" si="518"/>
        <v>0</v>
      </c>
      <c r="DS293" s="172">
        <f t="shared" ca="1" si="518"/>
        <v>0</v>
      </c>
      <c r="DT293" s="172">
        <f t="shared" ca="1" si="518"/>
        <v>0</v>
      </c>
      <c r="DU293" s="172">
        <f t="shared" ca="1" si="518"/>
        <v>0</v>
      </c>
      <c r="DV293" s="172">
        <f t="shared" ca="1" si="518"/>
        <v>0</v>
      </c>
      <c r="DW293" s="172">
        <f t="shared" ca="1" si="518"/>
        <v>0</v>
      </c>
      <c r="DX293" s="172">
        <f t="shared" ca="1" si="518"/>
        <v>0</v>
      </c>
      <c r="DY293" s="172">
        <f t="shared" ca="1" si="518"/>
        <v>0</v>
      </c>
      <c r="DZ293" s="172">
        <f t="shared" ca="1" si="518"/>
        <v>0</v>
      </c>
      <c r="EA293" s="172">
        <f t="shared" ca="1" si="518"/>
        <v>0</v>
      </c>
      <c r="EB293" s="172">
        <f t="shared" ca="1" si="518"/>
        <v>0</v>
      </c>
      <c r="EC293" s="172">
        <f t="shared" ca="1" si="518"/>
        <v>0</v>
      </c>
      <c r="ED293" s="172">
        <f t="shared" ca="1" si="518"/>
        <v>0</v>
      </c>
      <c r="EE293" s="172">
        <f t="shared" ca="1" si="518"/>
        <v>0</v>
      </c>
      <c r="EF293" s="172">
        <f t="shared" ca="1" si="518"/>
        <v>0</v>
      </c>
      <c r="EG293" s="172">
        <f t="shared" ref="EG293:GR293" ca="1" si="519">-IF(EG291&gt;EG295,EG291-EG295,(MIN(-EG290,EG291)))</f>
        <v>0</v>
      </c>
      <c r="EH293" s="172">
        <f t="shared" ca="1" si="519"/>
        <v>0</v>
      </c>
      <c r="EI293" s="172">
        <f t="shared" ca="1" si="519"/>
        <v>0</v>
      </c>
      <c r="EJ293" s="172">
        <f t="shared" ca="1" si="519"/>
        <v>0</v>
      </c>
      <c r="EK293" s="172">
        <f t="shared" ca="1" si="519"/>
        <v>0</v>
      </c>
      <c r="EL293" s="172">
        <f t="shared" ca="1" si="519"/>
        <v>0</v>
      </c>
      <c r="EM293" s="172">
        <f t="shared" ca="1" si="519"/>
        <v>0</v>
      </c>
      <c r="EN293" s="172">
        <f t="shared" ca="1" si="519"/>
        <v>0</v>
      </c>
      <c r="EO293" s="172">
        <f t="shared" ca="1" si="519"/>
        <v>0</v>
      </c>
      <c r="EP293" s="172">
        <f t="shared" ca="1" si="519"/>
        <v>0</v>
      </c>
      <c r="EQ293" s="172">
        <f t="shared" ca="1" si="519"/>
        <v>0</v>
      </c>
      <c r="ER293" s="172">
        <f t="shared" ca="1" si="519"/>
        <v>0</v>
      </c>
      <c r="ES293" s="172">
        <f t="shared" ca="1" si="519"/>
        <v>0</v>
      </c>
      <c r="ET293" s="172">
        <f t="shared" ca="1" si="519"/>
        <v>0</v>
      </c>
      <c r="EU293" s="172">
        <f t="shared" ca="1" si="519"/>
        <v>0</v>
      </c>
      <c r="EV293" s="172">
        <f t="shared" ca="1" si="519"/>
        <v>0</v>
      </c>
      <c r="EW293" s="172">
        <f t="shared" ca="1" si="519"/>
        <v>0</v>
      </c>
      <c r="EX293" s="172">
        <f t="shared" ca="1" si="519"/>
        <v>0</v>
      </c>
      <c r="EY293" s="172">
        <f t="shared" ca="1" si="519"/>
        <v>0</v>
      </c>
      <c r="EZ293" s="172">
        <f t="shared" ca="1" si="519"/>
        <v>0</v>
      </c>
      <c r="FA293" s="172">
        <f t="shared" ca="1" si="519"/>
        <v>0</v>
      </c>
      <c r="FB293" s="172">
        <f t="shared" ca="1" si="519"/>
        <v>0</v>
      </c>
      <c r="FC293" s="172">
        <f t="shared" ca="1" si="519"/>
        <v>0</v>
      </c>
      <c r="FD293" s="172">
        <f t="shared" ca="1" si="519"/>
        <v>0</v>
      </c>
      <c r="FE293" s="172">
        <f t="shared" ca="1" si="519"/>
        <v>0</v>
      </c>
      <c r="FF293" s="172">
        <f t="shared" ca="1" si="519"/>
        <v>0</v>
      </c>
      <c r="FG293" s="172">
        <f t="shared" ca="1" si="519"/>
        <v>0</v>
      </c>
      <c r="FH293" s="172">
        <f t="shared" ca="1" si="519"/>
        <v>0</v>
      </c>
      <c r="FI293" s="172">
        <f t="shared" ca="1" si="519"/>
        <v>0</v>
      </c>
      <c r="FJ293" s="172">
        <f t="shared" ca="1" si="519"/>
        <v>0</v>
      </c>
      <c r="FK293" s="172">
        <f t="shared" ca="1" si="519"/>
        <v>0</v>
      </c>
      <c r="FL293" s="172">
        <f t="shared" ca="1" si="519"/>
        <v>0</v>
      </c>
      <c r="FM293" s="172">
        <f t="shared" ca="1" si="519"/>
        <v>0</v>
      </c>
      <c r="FN293" s="172">
        <f t="shared" ca="1" si="519"/>
        <v>0</v>
      </c>
      <c r="FO293" s="172">
        <f t="shared" ca="1" si="519"/>
        <v>0</v>
      </c>
      <c r="FP293" s="172">
        <f t="shared" ca="1" si="519"/>
        <v>0</v>
      </c>
      <c r="FQ293" s="172">
        <f t="shared" ca="1" si="519"/>
        <v>0</v>
      </c>
      <c r="FR293" s="172">
        <f t="shared" ca="1" si="519"/>
        <v>0</v>
      </c>
      <c r="FS293" s="172">
        <f t="shared" ca="1" si="519"/>
        <v>0</v>
      </c>
      <c r="FT293" s="172">
        <f t="shared" ca="1" si="519"/>
        <v>0</v>
      </c>
      <c r="FU293" s="172">
        <f t="shared" ca="1" si="519"/>
        <v>0</v>
      </c>
      <c r="FV293" s="172">
        <f t="shared" ca="1" si="519"/>
        <v>0</v>
      </c>
      <c r="FW293" s="172">
        <f t="shared" ca="1" si="519"/>
        <v>0</v>
      </c>
      <c r="FX293" s="172">
        <f t="shared" ca="1" si="519"/>
        <v>0</v>
      </c>
      <c r="FY293" s="172">
        <f t="shared" ca="1" si="519"/>
        <v>0</v>
      </c>
      <c r="FZ293" s="172">
        <f t="shared" ca="1" si="519"/>
        <v>0</v>
      </c>
      <c r="GA293" s="172">
        <f t="shared" ca="1" si="519"/>
        <v>0</v>
      </c>
      <c r="GB293" s="172">
        <f t="shared" ca="1" si="519"/>
        <v>0</v>
      </c>
      <c r="GC293" s="172">
        <f t="shared" ca="1" si="519"/>
        <v>0</v>
      </c>
      <c r="GD293" s="172">
        <f t="shared" ca="1" si="519"/>
        <v>0</v>
      </c>
      <c r="GE293" s="172">
        <f t="shared" ca="1" si="519"/>
        <v>0</v>
      </c>
      <c r="GF293" s="172">
        <f t="shared" ca="1" si="519"/>
        <v>0</v>
      </c>
      <c r="GG293" s="172">
        <f t="shared" ca="1" si="519"/>
        <v>0</v>
      </c>
      <c r="GH293" s="172">
        <f t="shared" ca="1" si="519"/>
        <v>0</v>
      </c>
      <c r="GI293" s="172">
        <f t="shared" ca="1" si="519"/>
        <v>0</v>
      </c>
      <c r="GJ293" s="172">
        <f t="shared" ca="1" si="519"/>
        <v>0</v>
      </c>
      <c r="GK293" s="172">
        <f t="shared" ca="1" si="519"/>
        <v>0</v>
      </c>
      <c r="GL293" s="172">
        <f t="shared" ca="1" si="519"/>
        <v>0</v>
      </c>
      <c r="GM293" s="172">
        <f t="shared" ca="1" si="519"/>
        <v>0</v>
      </c>
      <c r="GN293" s="172">
        <f t="shared" ca="1" si="519"/>
        <v>0</v>
      </c>
      <c r="GO293" s="172">
        <f t="shared" ca="1" si="519"/>
        <v>0</v>
      </c>
      <c r="GP293" s="172">
        <f t="shared" ca="1" si="519"/>
        <v>0</v>
      </c>
      <c r="GQ293" s="172">
        <f t="shared" ca="1" si="519"/>
        <v>0</v>
      </c>
      <c r="GR293" s="172">
        <f t="shared" ca="1" si="519"/>
        <v>0</v>
      </c>
      <c r="GS293" s="172">
        <f t="shared" ref="GS293:IN293" ca="1" si="520">-IF(GS291&gt;GS295,GS291-GS295,(MIN(-GS290,GS291)))</f>
        <v>0</v>
      </c>
      <c r="GT293" s="172">
        <f t="shared" ca="1" si="520"/>
        <v>0</v>
      </c>
      <c r="GU293" s="172">
        <f t="shared" ca="1" si="520"/>
        <v>0</v>
      </c>
      <c r="GV293" s="172">
        <f t="shared" ca="1" si="520"/>
        <v>0</v>
      </c>
      <c r="GW293" s="172">
        <f t="shared" ca="1" si="520"/>
        <v>0</v>
      </c>
      <c r="GX293" s="172">
        <f t="shared" ca="1" si="520"/>
        <v>0</v>
      </c>
      <c r="GY293" s="172">
        <f t="shared" ca="1" si="520"/>
        <v>0</v>
      </c>
      <c r="GZ293" s="172">
        <f t="shared" ca="1" si="520"/>
        <v>0</v>
      </c>
      <c r="HA293" s="172">
        <f t="shared" ca="1" si="520"/>
        <v>0</v>
      </c>
      <c r="HB293" s="172">
        <f t="shared" ca="1" si="520"/>
        <v>0</v>
      </c>
      <c r="HC293" s="172">
        <f t="shared" ca="1" si="520"/>
        <v>0</v>
      </c>
      <c r="HD293" s="172">
        <f t="shared" ca="1" si="520"/>
        <v>0</v>
      </c>
      <c r="HE293" s="172">
        <f t="shared" ca="1" si="520"/>
        <v>0</v>
      </c>
      <c r="HF293" s="172">
        <f t="shared" ca="1" si="520"/>
        <v>0</v>
      </c>
      <c r="HG293" s="172">
        <f t="shared" ca="1" si="520"/>
        <v>0</v>
      </c>
      <c r="HH293" s="172">
        <f t="shared" ca="1" si="520"/>
        <v>0</v>
      </c>
      <c r="HI293" s="172">
        <f t="shared" ca="1" si="520"/>
        <v>0</v>
      </c>
      <c r="HJ293" s="172">
        <f t="shared" ca="1" si="520"/>
        <v>0</v>
      </c>
      <c r="HK293" s="172">
        <f t="shared" ca="1" si="520"/>
        <v>0</v>
      </c>
      <c r="HL293" s="172">
        <f t="shared" ca="1" si="520"/>
        <v>0</v>
      </c>
      <c r="HM293" s="172">
        <f t="shared" ca="1" si="520"/>
        <v>0</v>
      </c>
      <c r="HN293" s="172">
        <f t="shared" ca="1" si="520"/>
        <v>0</v>
      </c>
      <c r="HO293" s="172">
        <f t="shared" ca="1" si="520"/>
        <v>0</v>
      </c>
      <c r="HP293" s="172">
        <f t="shared" ca="1" si="520"/>
        <v>0</v>
      </c>
      <c r="HQ293" s="172">
        <f t="shared" ca="1" si="520"/>
        <v>0</v>
      </c>
      <c r="HR293" s="172">
        <f t="shared" ca="1" si="520"/>
        <v>0</v>
      </c>
      <c r="HS293" s="172">
        <f t="shared" ca="1" si="520"/>
        <v>0</v>
      </c>
      <c r="HT293" s="172">
        <f t="shared" ca="1" si="520"/>
        <v>0</v>
      </c>
      <c r="HU293" s="172">
        <f t="shared" ca="1" si="520"/>
        <v>0</v>
      </c>
      <c r="HV293" s="172">
        <f t="shared" ca="1" si="520"/>
        <v>0</v>
      </c>
      <c r="HW293" s="172">
        <f t="shared" ca="1" si="520"/>
        <v>0</v>
      </c>
      <c r="HX293" s="172">
        <f t="shared" ca="1" si="520"/>
        <v>0</v>
      </c>
      <c r="HY293" s="172">
        <f t="shared" ca="1" si="520"/>
        <v>0</v>
      </c>
      <c r="HZ293" s="172">
        <f t="shared" ca="1" si="520"/>
        <v>0</v>
      </c>
      <c r="IA293" s="172">
        <f t="shared" ca="1" si="520"/>
        <v>0</v>
      </c>
      <c r="IB293" s="172">
        <f t="shared" ca="1" si="520"/>
        <v>0</v>
      </c>
      <c r="IC293" s="172">
        <f t="shared" ca="1" si="520"/>
        <v>0</v>
      </c>
      <c r="ID293" s="172">
        <f t="shared" ca="1" si="520"/>
        <v>0</v>
      </c>
      <c r="IE293" s="172">
        <f t="shared" ca="1" si="520"/>
        <v>0</v>
      </c>
      <c r="IF293" s="172">
        <f t="shared" ca="1" si="520"/>
        <v>0</v>
      </c>
      <c r="IG293" s="172">
        <f t="shared" ca="1" si="520"/>
        <v>0</v>
      </c>
      <c r="IH293" s="172">
        <f t="shared" ca="1" si="520"/>
        <v>0</v>
      </c>
      <c r="II293" s="172">
        <f t="shared" ca="1" si="520"/>
        <v>0</v>
      </c>
      <c r="IJ293" s="172">
        <f t="shared" ca="1" si="520"/>
        <v>0</v>
      </c>
      <c r="IK293" s="172">
        <f t="shared" ca="1" si="520"/>
        <v>0</v>
      </c>
      <c r="IL293" s="172">
        <f t="shared" ca="1" si="520"/>
        <v>0</v>
      </c>
      <c r="IM293" s="172">
        <f t="shared" ca="1" si="520"/>
        <v>0</v>
      </c>
      <c r="IN293" s="172">
        <f t="shared" ca="1" si="520"/>
        <v>0</v>
      </c>
    </row>
    <row r="294" spans="1:248" s="204" customFormat="1" ht="12.95">
      <c r="A294"/>
      <c r="B294" s="63" t="s">
        <v>674</v>
      </c>
      <c r="C294" s="57"/>
      <c r="D294" s="199"/>
      <c r="E294" s="57"/>
      <c r="F294" s="57"/>
      <c r="G294" s="58" t="str">
        <f>_FCY</f>
        <v>USD</v>
      </c>
      <c r="H294" s="287">
        <f t="shared" ref="H294:BS294" ca="1" si="521">SUM(H291:H293)</f>
        <v>0</v>
      </c>
      <c r="I294" s="287">
        <f t="shared" ca="1" si="521"/>
        <v>0</v>
      </c>
      <c r="J294" s="287">
        <f t="shared" ca="1" si="521"/>
        <v>0</v>
      </c>
      <c r="K294" s="287">
        <f t="shared" ca="1" si="521"/>
        <v>0</v>
      </c>
      <c r="L294" s="287">
        <f t="shared" ca="1" si="521"/>
        <v>0</v>
      </c>
      <c r="M294" s="287">
        <f t="shared" ca="1" si="521"/>
        <v>0</v>
      </c>
      <c r="N294" s="287">
        <f t="shared" ca="1" si="521"/>
        <v>0</v>
      </c>
      <c r="O294" s="287">
        <f t="shared" ca="1" si="521"/>
        <v>0</v>
      </c>
      <c r="P294" s="287">
        <f t="shared" ca="1" si="521"/>
        <v>0</v>
      </c>
      <c r="Q294" s="287">
        <f t="shared" ca="1" si="521"/>
        <v>0</v>
      </c>
      <c r="R294" s="287">
        <f t="shared" ca="1" si="521"/>
        <v>0</v>
      </c>
      <c r="S294" s="287">
        <f t="shared" ca="1" si="521"/>
        <v>0</v>
      </c>
      <c r="T294" s="287">
        <f t="shared" ca="1" si="521"/>
        <v>0</v>
      </c>
      <c r="U294" s="287">
        <f t="shared" ca="1" si="521"/>
        <v>0</v>
      </c>
      <c r="V294" s="287">
        <f t="shared" ca="1" si="521"/>
        <v>0</v>
      </c>
      <c r="W294" s="287">
        <f t="shared" ca="1" si="521"/>
        <v>0</v>
      </c>
      <c r="X294" s="287">
        <f t="shared" ca="1" si="521"/>
        <v>0</v>
      </c>
      <c r="Y294" s="287">
        <f t="shared" ca="1" si="521"/>
        <v>0</v>
      </c>
      <c r="Z294" s="287">
        <f t="shared" ca="1" si="521"/>
        <v>0</v>
      </c>
      <c r="AA294" s="287">
        <f t="shared" ca="1" si="521"/>
        <v>0</v>
      </c>
      <c r="AB294" s="287">
        <f t="shared" ca="1" si="521"/>
        <v>0</v>
      </c>
      <c r="AC294" s="287">
        <f t="shared" ca="1" si="521"/>
        <v>0</v>
      </c>
      <c r="AD294" s="287">
        <f t="shared" ca="1" si="521"/>
        <v>0</v>
      </c>
      <c r="AE294" s="287">
        <f t="shared" ca="1" si="521"/>
        <v>0</v>
      </c>
      <c r="AF294" s="287">
        <f t="shared" ca="1" si="521"/>
        <v>0</v>
      </c>
      <c r="AG294" s="287">
        <f t="shared" ca="1" si="521"/>
        <v>0</v>
      </c>
      <c r="AH294" s="287">
        <f t="shared" ca="1" si="521"/>
        <v>0</v>
      </c>
      <c r="AI294" s="287">
        <f t="shared" ca="1" si="521"/>
        <v>0</v>
      </c>
      <c r="AJ294" s="287">
        <f t="shared" ca="1" si="521"/>
        <v>0</v>
      </c>
      <c r="AK294" s="287">
        <f t="shared" ca="1" si="521"/>
        <v>0</v>
      </c>
      <c r="AL294" s="287">
        <f t="shared" ca="1" si="521"/>
        <v>0</v>
      </c>
      <c r="AM294" s="287">
        <f t="shared" ca="1" si="521"/>
        <v>0</v>
      </c>
      <c r="AN294" s="287">
        <f t="shared" ca="1" si="521"/>
        <v>0</v>
      </c>
      <c r="AO294" s="287">
        <f t="shared" ca="1" si="521"/>
        <v>0</v>
      </c>
      <c r="AP294" s="287">
        <f t="shared" ca="1" si="521"/>
        <v>0</v>
      </c>
      <c r="AQ294" s="287">
        <f t="shared" ca="1" si="521"/>
        <v>0</v>
      </c>
      <c r="AR294" s="287">
        <f t="shared" ca="1" si="521"/>
        <v>0</v>
      </c>
      <c r="AS294" s="287">
        <f t="shared" ca="1" si="521"/>
        <v>0</v>
      </c>
      <c r="AT294" s="287">
        <f t="shared" ca="1" si="521"/>
        <v>0</v>
      </c>
      <c r="AU294" s="287">
        <f t="shared" ca="1" si="521"/>
        <v>0</v>
      </c>
      <c r="AV294" s="287">
        <f t="shared" ca="1" si="521"/>
        <v>0</v>
      </c>
      <c r="AW294" s="287">
        <f t="shared" ca="1" si="521"/>
        <v>0</v>
      </c>
      <c r="AX294" s="287">
        <f t="shared" ca="1" si="521"/>
        <v>0</v>
      </c>
      <c r="AY294" s="287">
        <f t="shared" ca="1" si="521"/>
        <v>0</v>
      </c>
      <c r="AZ294" s="287">
        <f t="shared" ca="1" si="521"/>
        <v>0</v>
      </c>
      <c r="BA294" s="287">
        <f t="shared" ca="1" si="521"/>
        <v>0</v>
      </c>
      <c r="BB294" s="287">
        <f t="shared" ca="1" si="521"/>
        <v>0</v>
      </c>
      <c r="BC294" s="287">
        <f t="shared" ca="1" si="521"/>
        <v>0</v>
      </c>
      <c r="BD294" s="287">
        <f t="shared" ca="1" si="521"/>
        <v>0</v>
      </c>
      <c r="BE294" s="287">
        <f t="shared" ca="1" si="521"/>
        <v>0</v>
      </c>
      <c r="BF294" s="287">
        <f t="shared" ca="1" si="521"/>
        <v>0</v>
      </c>
      <c r="BG294" s="287">
        <f t="shared" ca="1" si="521"/>
        <v>0</v>
      </c>
      <c r="BH294" s="287">
        <f t="shared" ca="1" si="521"/>
        <v>0</v>
      </c>
      <c r="BI294" s="287">
        <f t="shared" ca="1" si="521"/>
        <v>0</v>
      </c>
      <c r="BJ294" s="287">
        <f t="shared" ca="1" si="521"/>
        <v>0</v>
      </c>
      <c r="BK294" s="287">
        <f t="shared" ca="1" si="521"/>
        <v>0</v>
      </c>
      <c r="BL294" s="287">
        <f t="shared" ca="1" si="521"/>
        <v>0</v>
      </c>
      <c r="BM294" s="287">
        <f t="shared" ca="1" si="521"/>
        <v>0</v>
      </c>
      <c r="BN294" s="287">
        <f t="shared" ca="1" si="521"/>
        <v>0</v>
      </c>
      <c r="BO294" s="287">
        <f t="shared" ca="1" si="521"/>
        <v>0</v>
      </c>
      <c r="BP294" s="287">
        <f t="shared" ca="1" si="521"/>
        <v>0</v>
      </c>
      <c r="BQ294" s="287">
        <f t="shared" ca="1" si="521"/>
        <v>0</v>
      </c>
      <c r="BR294" s="287">
        <f t="shared" ca="1" si="521"/>
        <v>0</v>
      </c>
      <c r="BS294" s="287">
        <f t="shared" ca="1" si="521"/>
        <v>0</v>
      </c>
      <c r="BT294" s="287">
        <f t="shared" ref="BT294:EE294" ca="1" si="522">SUM(BT291:BT293)</f>
        <v>0</v>
      </c>
      <c r="BU294" s="287">
        <f t="shared" ca="1" si="522"/>
        <v>0</v>
      </c>
      <c r="BV294" s="287">
        <f t="shared" ca="1" si="522"/>
        <v>0</v>
      </c>
      <c r="BW294" s="287">
        <f t="shared" ca="1" si="522"/>
        <v>0</v>
      </c>
      <c r="BX294" s="287">
        <f t="shared" ca="1" si="522"/>
        <v>0</v>
      </c>
      <c r="BY294" s="287">
        <f t="shared" ca="1" si="522"/>
        <v>0</v>
      </c>
      <c r="BZ294" s="287">
        <f t="shared" ca="1" si="522"/>
        <v>0</v>
      </c>
      <c r="CA294" s="287">
        <f t="shared" ca="1" si="522"/>
        <v>0</v>
      </c>
      <c r="CB294" s="287">
        <f t="shared" ca="1" si="522"/>
        <v>0</v>
      </c>
      <c r="CC294" s="287">
        <f t="shared" ca="1" si="522"/>
        <v>0</v>
      </c>
      <c r="CD294" s="287">
        <f t="shared" ca="1" si="522"/>
        <v>0</v>
      </c>
      <c r="CE294" s="287">
        <f t="shared" ca="1" si="522"/>
        <v>0</v>
      </c>
      <c r="CF294" s="287">
        <f t="shared" ca="1" si="522"/>
        <v>0</v>
      </c>
      <c r="CG294" s="287">
        <f t="shared" ca="1" si="522"/>
        <v>0</v>
      </c>
      <c r="CH294" s="287">
        <f t="shared" ca="1" si="522"/>
        <v>0</v>
      </c>
      <c r="CI294" s="287">
        <f t="shared" ca="1" si="522"/>
        <v>0</v>
      </c>
      <c r="CJ294" s="287">
        <f t="shared" ca="1" si="522"/>
        <v>0</v>
      </c>
      <c r="CK294" s="287">
        <f t="shared" ca="1" si="522"/>
        <v>0</v>
      </c>
      <c r="CL294" s="287">
        <f t="shared" ca="1" si="522"/>
        <v>0</v>
      </c>
      <c r="CM294" s="287">
        <f t="shared" ca="1" si="522"/>
        <v>0</v>
      </c>
      <c r="CN294" s="287">
        <f t="shared" ca="1" si="522"/>
        <v>0</v>
      </c>
      <c r="CO294" s="287">
        <f t="shared" ca="1" si="522"/>
        <v>0</v>
      </c>
      <c r="CP294" s="287">
        <f t="shared" ca="1" si="522"/>
        <v>0</v>
      </c>
      <c r="CQ294" s="287">
        <f t="shared" ca="1" si="522"/>
        <v>0</v>
      </c>
      <c r="CR294" s="287">
        <f t="shared" ca="1" si="522"/>
        <v>0</v>
      </c>
      <c r="CS294" s="287">
        <f t="shared" ca="1" si="522"/>
        <v>0</v>
      </c>
      <c r="CT294" s="287">
        <f t="shared" ca="1" si="522"/>
        <v>0</v>
      </c>
      <c r="CU294" s="287">
        <f t="shared" ca="1" si="522"/>
        <v>0</v>
      </c>
      <c r="CV294" s="287">
        <f t="shared" ca="1" si="522"/>
        <v>0</v>
      </c>
      <c r="CW294" s="287">
        <f t="shared" ca="1" si="522"/>
        <v>0</v>
      </c>
      <c r="CX294" s="287">
        <f t="shared" ca="1" si="522"/>
        <v>0</v>
      </c>
      <c r="CY294" s="287">
        <f t="shared" ca="1" si="522"/>
        <v>0</v>
      </c>
      <c r="CZ294" s="287">
        <f t="shared" ca="1" si="522"/>
        <v>0</v>
      </c>
      <c r="DA294" s="287">
        <f t="shared" ca="1" si="522"/>
        <v>0</v>
      </c>
      <c r="DB294" s="287">
        <f t="shared" ca="1" si="522"/>
        <v>0</v>
      </c>
      <c r="DC294" s="287">
        <f t="shared" ca="1" si="522"/>
        <v>0</v>
      </c>
      <c r="DD294" s="287">
        <f t="shared" ca="1" si="522"/>
        <v>0</v>
      </c>
      <c r="DE294" s="287">
        <f t="shared" ca="1" si="522"/>
        <v>0</v>
      </c>
      <c r="DF294" s="287">
        <f t="shared" ca="1" si="522"/>
        <v>0</v>
      </c>
      <c r="DG294" s="287">
        <f t="shared" ca="1" si="522"/>
        <v>0</v>
      </c>
      <c r="DH294" s="287">
        <f t="shared" ca="1" si="522"/>
        <v>0</v>
      </c>
      <c r="DI294" s="287">
        <f t="shared" ca="1" si="522"/>
        <v>0</v>
      </c>
      <c r="DJ294" s="287">
        <f t="shared" ca="1" si="522"/>
        <v>0</v>
      </c>
      <c r="DK294" s="287">
        <f t="shared" ca="1" si="522"/>
        <v>0</v>
      </c>
      <c r="DL294" s="287">
        <f t="shared" ca="1" si="522"/>
        <v>0</v>
      </c>
      <c r="DM294" s="287">
        <f t="shared" ca="1" si="522"/>
        <v>0</v>
      </c>
      <c r="DN294" s="287">
        <f t="shared" ca="1" si="522"/>
        <v>0</v>
      </c>
      <c r="DO294" s="287">
        <f t="shared" ca="1" si="522"/>
        <v>0</v>
      </c>
      <c r="DP294" s="287">
        <f t="shared" ca="1" si="522"/>
        <v>0</v>
      </c>
      <c r="DQ294" s="287">
        <f t="shared" ca="1" si="522"/>
        <v>0</v>
      </c>
      <c r="DR294" s="287">
        <f t="shared" ca="1" si="522"/>
        <v>0</v>
      </c>
      <c r="DS294" s="287">
        <f t="shared" ca="1" si="522"/>
        <v>0</v>
      </c>
      <c r="DT294" s="287">
        <f t="shared" ca="1" si="522"/>
        <v>0</v>
      </c>
      <c r="DU294" s="287">
        <f t="shared" ca="1" si="522"/>
        <v>0</v>
      </c>
      <c r="DV294" s="287">
        <f t="shared" ca="1" si="522"/>
        <v>0</v>
      </c>
      <c r="DW294" s="287">
        <f t="shared" ca="1" si="522"/>
        <v>0</v>
      </c>
      <c r="DX294" s="287">
        <f t="shared" ca="1" si="522"/>
        <v>0</v>
      </c>
      <c r="DY294" s="287">
        <f t="shared" ca="1" si="522"/>
        <v>0</v>
      </c>
      <c r="DZ294" s="287">
        <f t="shared" ca="1" si="522"/>
        <v>0</v>
      </c>
      <c r="EA294" s="287">
        <f t="shared" ca="1" si="522"/>
        <v>0</v>
      </c>
      <c r="EB294" s="287">
        <f t="shared" ca="1" si="522"/>
        <v>0</v>
      </c>
      <c r="EC294" s="287">
        <f t="shared" ca="1" si="522"/>
        <v>0</v>
      </c>
      <c r="ED294" s="287">
        <f t="shared" ca="1" si="522"/>
        <v>0</v>
      </c>
      <c r="EE294" s="287">
        <f t="shared" ca="1" si="522"/>
        <v>0</v>
      </c>
      <c r="EF294" s="287">
        <f t="shared" ref="EF294:GQ294" ca="1" si="523">SUM(EF291:EF293)</f>
        <v>0</v>
      </c>
      <c r="EG294" s="287">
        <f t="shared" ca="1" si="523"/>
        <v>0</v>
      </c>
      <c r="EH294" s="287">
        <f t="shared" ca="1" si="523"/>
        <v>0</v>
      </c>
      <c r="EI294" s="287">
        <f t="shared" ca="1" si="523"/>
        <v>0</v>
      </c>
      <c r="EJ294" s="287">
        <f t="shared" ca="1" si="523"/>
        <v>0</v>
      </c>
      <c r="EK294" s="287">
        <f t="shared" ca="1" si="523"/>
        <v>0</v>
      </c>
      <c r="EL294" s="287">
        <f t="shared" ca="1" si="523"/>
        <v>0</v>
      </c>
      <c r="EM294" s="287">
        <f t="shared" ca="1" si="523"/>
        <v>0</v>
      </c>
      <c r="EN294" s="287">
        <f t="shared" ca="1" si="523"/>
        <v>0</v>
      </c>
      <c r="EO294" s="287">
        <f t="shared" ca="1" si="523"/>
        <v>0</v>
      </c>
      <c r="EP294" s="287">
        <f t="shared" ca="1" si="523"/>
        <v>0</v>
      </c>
      <c r="EQ294" s="287">
        <f t="shared" ca="1" si="523"/>
        <v>0</v>
      </c>
      <c r="ER294" s="287">
        <f t="shared" ca="1" si="523"/>
        <v>0</v>
      </c>
      <c r="ES294" s="287">
        <f t="shared" ca="1" si="523"/>
        <v>0</v>
      </c>
      <c r="ET294" s="287">
        <f t="shared" ca="1" si="523"/>
        <v>0</v>
      </c>
      <c r="EU294" s="287">
        <f t="shared" ca="1" si="523"/>
        <v>0</v>
      </c>
      <c r="EV294" s="287">
        <f t="shared" ca="1" si="523"/>
        <v>0</v>
      </c>
      <c r="EW294" s="287">
        <f t="shared" ca="1" si="523"/>
        <v>0</v>
      </c>
      <c r="EX294" s="287">
        <f t="shared" ca="1" si="523"/>
        <v>0</v>
      </c>
      <c r="EY294" s="287">
        <f t="shared" ca="1" si="523"/>
        <v>0</v>
      </c>
      <c r="EZ294" s="287">
        <f t="shared" ca="1" si="523"/>
        <v>0</v>
      </c>
      <c r="FA294" s="287">
        <f t="shared" ca="1" si="523"/>
        <v>0</v>
      </c>
      <c r="FB294" s="287">
        <f t="shared" ca="1" si="523"/>
        <v>0</v>
      </c>
      <c r="FC294" s="287">
        <f t="shared" ca="1" si="523"/>
        <v>0</v>
      </c>
      <c r="FD294" s="287">
        <f t="shared" ca="1" si="523"/>
        <v>0</v>
      </c>
      <c r="FE294" s="287">
        <f t="shared" ca="1" si="523"/>
        <v>0</v>
      </c>
      <c r="FF294" s="287">
        <f t="shared" ca="1" si="523"/>
        <v>0</v>
      </c>
      <c r="FG294" s="287">
        <f t="shared" ca="1" si="523"/>
        <v>0</v>
      </c>
      <c r="FH294" s="287">
        <f t="shared" ca="1" si="523"/>
        <v>0</v>
      </c>
      <c r="FI294" s="287">
        <f t="shared" ca="1" si="523"/>
        <v>0</v>
      </c>
      <c r="FJ294" s="287">
        <f t="shared" ca="1" si="523"/>
        <v>0</v>
      </c>
      <c r="FK294" s="287">
        <f t="shared" ca="1" si="523"/>
        <v>0</v>
      </c>
      <c r="FL294" s="287">
        <f t="shared" ca="1" si="523"/>
        <v>0</v>
      </c>
      <c r="FM294" s="287">
        <f t="shared" ca="1" si="523"/>
        <v>0</v>
      </c>
      <c r="FN294" s="287">
        <f t="shared" ca="1" si="523"/>
        <v>0</v>
      </c>
      <c r="FO294" s="287">
        <f t="shared" ca="1" si="523"/>
        <v>0</v>
      </c>
      <c r="FP294" s="287">
        <f t="shared" ca="1" si="523"/>
        <v>0</v>
      </c>
      <c r="FQ294" s="287">
        <f t="shared" ca="1" si="523"/>
        <v>0</v>
      </c>
      <c r="FR294" s="287">
        <f t="shared" ca="1" si="523"/>
        <v>0</v>
      </c>
      <c r="FS294" s="287">
        <f t="shared" ca="1" si="523"/>
        <v>0</v>
      </c>
      <c r="FT294" s="287">
        <f t="shared" ca="1" si="523"/>
        <v>0</v>
      </c>
      <c r="FU294" s="287">
        <f t="shared" ca="1" si="523"/>
        <v>0</v>
      </c>
      <c r="FV294" s="287">
        <f t="shared" ca="1" si="523"/>
        <v>0</v>
      </c>
      <c r="FW294" s="287">
        <f t="shared" ca="1" si="523"/>
        <v>0</v>
      </c>
      <c r="FX294" s="287">
        <f t="shared" ca="1" si="523"/>
        <v>0</v>
      </c>
      <c r="FY294" s="287">
        <f t="shared" ca="1" si="523"/>
        <v>0</v>
      </c>
      <c r="FZ294" s="287">
        <f t="shared" ca="1" si="523"/>
        <v>0</v>
      </c>
      <c r="GA294" s="287">
        <f t="shared" ca="1" si="523"/>
        <v>0</v>
      </c>
      <c r="GB294" s="287">
        <f t="shared" ca="1" si="523"/>
        <v>0</v>
      </c>
      <c r="GC294" s="287">
        <f t="shared" ca="1" si="523"/>
        <v>0</v>
      </c>
      <c r="GD294" s="287">
        <f t="shared" ca="1" si="523"/>
        <v>0</v>
      </c>
      <c r="GE294" s="287">
        <f t="shared" ca="1" si="523"/>
        <v>0</v>
      </c>
      <c r="GF294" s="287">
        <f t="shared" ca="1" si="523"/>
        <v>0</v>
      </c>
      <c r="GG294" s="287">
        <f t="shared" ca="1" si="523"/>
        <v>0</v>
      </c>
      <c r="GH294" s="287">
        <f t="shared" ca="1" si="523"/>
        <v>0</v>
      </c>
      <c r="GI294" s="287">
        <f t="shared" ca="1" si="523"/>
        <v>0</v>
      </c>
      <c r="GJ294" s="287">
        <f t="shared" ca="1" si="523"/>
        <v>0</v>
      </c>
      <c r="GK294" s="287">
        <f t="shared" ca="1" si="523"/>
        <v>0</v>
      </c>
      <c r="GL294" s="287">
        <f t="shared" ca="1" si="523"/>
        <v>0</v>
      </c>
      <c r="GM294" s="287">
        <f t="shared" ca="1" si="523"/>
        <v>0</v>
      </c>
      <c r="GN294" s="287">
        <f t="shared" ca="1" si="523"/>
        <v>0</v>
      </c>
      <c r="GO294" s="287">
        <f t="shared" ca="1" si="523"/>
        <v>0</v>
      </c>
      <c r="GP294" s="287">
        <f t="shared" ca="1" si="523"/>
        <v>0</v>
      </c>
      <c r="GQ294" s="287">
        <f t="shared" ca="1" si="523"/>
        <v>0</v>
      </c>
      <c r="GR294" s="287">
        <f t="shared" ref="GR294:IN294" ca="1" si="524">SUM(GR291:GR293)</f>
        <v>0</v>
      </c>
      <c r="GS294" s="287">
        <f t="shared" ca="1" si="524"/>
        <v>0</v>
      </c>
      <c r="GT294" s="287">
        <f t="shared" ca="1" si="524"/>
        <v>0</v>
      </c>
      <c r="GU294" s="287">
        <f t="shared" ca="1" si="524"/>
        <v>0</v>
      </c>
      <c r="GV294" s="287">
        <f t="shared" ca="1" si="524"/>
        <v>0</v>
      </c>
      <c r="GW294" s="287">
        <f t="shared" ca="1" si="524"/>
        <v>0</v>
      </c>
      <c r="GX294" s="287">
        <f t="shared" ca="1" si="524"/>
        <v>0</v>
      </c>
      <c r="GY294" s="287">
        <f t="shared" ca="1" si="524"/>
        <v>0</v>
      </c>
      <c r="GZ294" s="287">
        <f t="shared" ca="1" si="524"/>
        <v>0</v>
      </c>
      <c r="HA294" s="287">
        <f t="shared" ca="1" si="524"/>
        <v>0</v>
      </c>
      <c r="HB294" s="287">
        <f t="shared" ca="1" si="524"/>
        <v>0</v>
      </c>
      <c r="HC294" s="287">
        <f t="shared" ca="1" si="524"/>
        <v>0</v>
      </c>
      <c r="HD294" s="287">
        <f t="shared" ca="1" si="524"/>
        <v>0</v>
      </c>
      <c r="HE294" s="287">
        <f t="shared" ca="1" si="524"/>
        <v>0</v>
      </c>
      <c r="HF294" s="287">
        <f t="shared" ca="1" si="524"/>
        <v>0</v>
      </c>
      <c r="HG294" s="287">
        <f t="shared" ca="1" si="524"/>
        <v>0</v>
      </c>
      <c r="HH294" s="287">
        <f t="shared" ca="1" si="524"/>
        <v>0</v>
      </c>
      <c r="HI294" s="287">
        <f t="shared" ca="1" si="524"/>
        <v>0</v>
      </c>
      <c r="HJ294" s="287">
        <f t="shared" ca="1" si="524"/>
        <v>0</v>
      </c>
      <c r="HK294" s="287">
        <f t="shared" ca="1" si="524"/>
        <v>0</v>
      </c>
      <c r="HL294" s="287">
        <f t="shared" ca="1" si="524"/>
        <v>0</v>
      </c>
      <c r="HM294" s="287">
        <f t="shared" ca="1" si="524"/>
        <v>0</v>
      </c>
      <c r="HN294" s="287">
        <f t="shared" ca="1" si="524"/>
        <v>0</v>
      </c>
      <c r="HO294" s="287">
        <f t="shared" ca="1" si="524"/>
        <v>0</v>
      </c>
      <c r="HP294" s="287">
        <f t="shared" ca="1" si="524"/>
        <v>0</v>
      </c>
      <c r="HQ294" s="287">
        <f t="shared" ca="1" si="524"/>
        <v>0</v>
      </c>
      <c r="HR294" s="287">
        <f t="shared" ca="1" si="524"/>
        <v>0</v>
      </c>
      <c r="HS294" s="287">
        <f t="shared" ca="1" si="524"/>
        <v>0</v>
      </c>
      <c r="HT294" s="287">
        <f t="shared" ca="1" si="524"/>
        <v>0</v>
      </c>
      <c r="HU294" s="287">
        <f t="shared" ca="1" si="524"/>
        <v>0</v>
      </c>
      <c r="HV294" s="287">
        <f t="shared" ca="1" si="524"/>
        <v>0</v>
      </c>
      <c r="HW294" s="287">
        <f t="shared" ca="1" si="524"/>
        <v>0</v>
      </c>
      <c r="HX294" s="287">
        <f t="shared" ca="1" si="524"/>
        <v>0</v>
      </c>
      <c r="HY294" s="287">
        <f t="shared" ca="1" si="524"/>
        <v>0</v>
      </c>
      <c r="HZ294" s="287">
        <f t="shared" ca="1" si="524"/>
        <v>0</v>
      </c>
      <c r="IA294" s="287">
        <f t="shared" ca="1" si="524"/>
        <v>0</v>
      </c>
      <c r="IB294" s="287">
        <f t="shared" ca="1" si="524"/>
        <v>0</v>
      </c>
      <c r="IC294" s="287">
        <f t="shared" ca="1" si="524"/>
        <v>0</v>
      </c>
      <c r="ID294" s="287">
        <f t="shared" ca="1" si="524"/>
        <v>0</v>
      </c>
      <c r="IE294" s="287">
        <f t="shared" ca="1" si="524"/>
        <v>0</v>
      </c>
      <c r="IF294" s="287">
        <f t="shared" ca="1" si="524"/>
        <v>0</v>
      </c>
      <c r="IG294" s="287">
        <f t="shared" ca="1" si="524"/>
        <v>0</v>
      </c>
      <c r="IH294" s="287">
        <f t="shared" ca="1" si="524"/>
        <v>0</v>
      </c>
      <c r="II294" s="287">
        <f t="shared" ca="1" si="524"/>
        <v>0</v>
      </c>
      <c r="IJ294" s="287">
        <f t="shared" ca="1" si="524"/>
        <v>0</v>
      </c>
      <c r="IK294" s="287">
        <f t="shared" ca="1" si="524"/>
        <v>0</v>
      </c>
      <c r="IL294" s="287">
        <f t="shared" ca="1" si="524"/>
        <v>0</v>
      </c>
      <c r="IM294" s="287">
        <f t="shared" ca="1" si="524"/>
        <v>0</v>
      </c>
      <c r="IN294" s="287">
        <f t="shared" ca="1" si="524"/>
        <v>0</v>
      </c>
    </row>
    <row r="295" spans="1:248" s="204" customFormat="1" ht="12.6">
      <c r="A295"/>
      <c r="B295" s="54" t="s">
        <v>675</v>
      </c>
      <c r="C295" s="38"/>
      <c r="D295" s="19"/>
      <c r="E295" s="38"/>
      <c r="F295" s="318">
        <f>Assumptions!G38</f>
        <v>0</v>
      </c>
      <c r="G295" s="55" t="s">
        <v>380</v>
      </c>
      <c r="H295" s="172">
        <f t="shared" ref="H295:BS295" ca="1" si="525">IFERROR(-SUM(OFFSET(H285,0,0,1,$F$300)),0)</f>
        <v>0</v>
      </c>
      <c r="I295" s="172">
        <f t="shared" ca="1" si="525"/>
        <v>0</v>
      </c>
      <c r="J295" s="172">
        <f t="shared" ca="1" si="525"/>
        <v>0</v>
      </c>
      <c r="K295" s="172">
        <f t="shared" ca="1" si="525"/>
        <v>0</v>
      </c>
      <c r="L295" s="172">
        <f t="shared" ca="1" si="525"/>
        <v>0</v>
      </c>
      <c r="M295" s="172">
        <f t="shared" ca="1" si="525"/>
        <v>0</v>
      </c>
      <c r="N295" s="172">
        <f t="shared" ca="1" si="525"/>
        <v>0</v>
      </c>
      <c r="O295" s="172">
        <f t="shared" ca="1" si="525"/>
        <v>0</v>
      </c>
      <c r="P295" s="172">
        <f t="shared" ca="1" si="525"/>
        <v>0</v>
      </c>
      <c r="Q295" s="172">
        <f t="shared" ca="1" si="525"/>
        <v>0</v>
      </c>
      <c r="R295" s="172">
        <f t="shared" ca="1" si="525"/>
        <v>0</v>
      </c>
      <c r="S295" s="172">
        <f t="shared" ca="1" si="525"/>
        <v>0</v>
      </c>
      <c r="T295" s="172">
        <f t="shared" ca="1" si="525"/>
        <v>0</v>
      </c>
      <c r="U295" s="172">
        <f t="shared" ca="1" si="525"/>
        <v>0</v>
      </c>
      <c r="V295" s="172">
        <f t="shared" ca="1" si="525"/>
        <v>0</v>
      </c>
      <c r="W295" s="172">
        <f t="shared" ca="1" si="525"/>
        <v>0</v>
      </c>
      <c r="X295" s="172">
        <f t="shared" ca="1" si="525"/>
        <v>0</v>
      </c>
      <c r="Y295" s="172">
        <f t="shared" ca="1" si="525"/>
        <v>0</v>
      </c>
      <c r="Z295" s="172">
        <f t="shared" ca="1" si="525"/>
        <v>0</v>
      </c>
      <c r="AA295" s="172">
        <f t="shared" ca="1" si="525"/>
        <v>0</v>
      </c>
      <c r="AB295" s="172">
        <f t="shared" ca="1" si="525"/>
        <v>0</v>
      </c>
      <c r="AC295" s="172">
        <f t="shared" ca="1" si="525"/>
        <v>0</v>
      </c>
      <c r="AD295" s="172">
        <f t="shared" ca="1" si="525"/>
        <v>0</v>
      </c>
      <c r="AE295" s="172">
        <f t="shared" ca="1" si="525"/>
        <v>0</v>
      </c>
      <c r="AF295" s="172">
        <f t="shared" ca="1" si="525"/>
        <v>0</v>
      </c>
      <c r="AG295" s="172">
        <f t="shared" ca="1" si="525"/>
        <v>0</v>
      </c>
      <c r="AH295" s="172">
        <f t="shared" ca="1" si="525"/>
        <v>0</v>
      </c>
      <c r="AI295" s="172">
        <f t="shared" ca="1" si="525"/>
        <v>0</v>
      </c>
      <c r="AJ295" s="172">
        <f t="shared" ca="1" si="525"/>
        <v>0</v>
      </c>
      <c r="AK295" s="172">
        <f t="shared" ca="1" si="525"/>
        <v>0</v>
      </c>
      <c r="AL295" s="172">
        <f t="shared" ca="1" si="525"/>
        <v>0</v>
      </c>
      <c r="AM295" s="172">
        <f t="shared" ca="1" si="525"/>
        <v>0</v>
      </c>
      <c r="AN295" s="172">
        <f t="shared" ca="1" si="525"/>
        <v>0</v>
      </c>
      <c r="AO295" s="172">
        <f t="shared" ca="1" si="525"/>
        <v>0</v>
      </c>
      <c r="AP295" s="172">
        <f t="shared" ca="1" si="525"/>
        <v>0</v>
      </c>
      <c r="AQ295" s="172">
        <f t="shared" ca="1" si="525"/>
        <v>0</v>
      </c>
      <c r="AR295" s="172">
        <f t="shared" ca="1" si="525"/>
        <v>0</v>
      </c>
      <c r="AS295" s="172">
        <f t="shared" ca="1" si="525"/>
        <v>0</v>
      </c>
      <c r="AT295" s="172">
        <f t="shared" ca="1" si="525"/>
        <v>0</v>
      </c>
      <c r="AU295" s="172">
        <f t="shared" ca="1" si="525"/>
        <v>0</v>
      </c>
      <c r="AV295" s="172">
        <f t="shared" ca="1" si="525"/>
        <v>0</v>
      </c>
      <c r="AW295" s="172">
        <f t="shared" ca="1" si="525"/>
        <v>0</v>
      </c>
      <c r="AX295" s="172">
        <f t="shared" ca="1" si="525"/>
        <v>0</v>
      </c>
      <c r="AY295" s="172">
        <f t="shared" ca="1" si="525"/>
        <v>0</v>
      </c>
      <c r="AZ295" s="172">
        <f t="shared" ca="1" si="525"/>
        <v>0</v>
      </c>
      <c r="BA295" s="172">
        <f t="shared" ca="1" si="525"/>
        <v>0</v>
      </c>
      <c r="BB295" s="172">
        <f t="shared" ca="1" si="525"/>
        <v>0</v>
      </c>
      <c r="BC295" s="172">
        <f t="shared" ca="1" si="525"/>
        <v>0</v>
      </c>
      <c r="BD295" s="172">
        <f t="shared" ca="1" si="525"/>
        <v>0</v>
      </c>
      <c r="BE295" s="172">
        <f t="shared" ca="1" si="525"/>
        <v>0</v>
      </c>
      <c r="BF295" s="172">
        <f t="shared" ca="1" si="525"/>
        <v>0</v>
      </c>
      <c r="BG295" s="172">
        <f t="shared" ca="1" si="525"/>
        <v>0</v>
      </c>
      <c r="BH295" s="172">
        <f t="shared" ca="1" si="525"/>
        <v>0</v>
      </c>
      <c r="BI295" s="172">
        <f t="shared" ca="1" si="525"/>
        <v>0</v>
      </c>
      <c r="BJ295" s="172">
        <f t="shared" ca="1" si="525"/>
        <v>0</v>
      </c>
      <c r="BK295" s="172">
        <f t="shared" ca="1" si="525"/>
        <v>0</v>
      </c>
      <c r="BL295" s="172">
        <f t="shared" ca="1" si="525"/>
        <v>0</v>
      </c>
      <c r="BM295" s="172">
        <f t="shared" ca="1" si="525"/>
        <v>0</v>
      </c>
      <c r="BN295" s="172">
        <f t="shared" ca="1" si="525"/>
        <v>0</v>
      </c>
      <c r="BO295" s="172">
        <f t="shared" ca="1" si="525"/>
        <v>0</v>
      </c>
      <c r="BP295" s="172">
        <f t="shared" ca="1" si="525"/>
        <v>0</v>
      </c>
      <c r="BQ295" s="172">
        <f t="shared" ca="1" si="525"/>
        <v>0</v>
      </c>
      <c r="BR295" s="172">
        <f t="shared" ca="1" si="525"/>
        <v>0</v>
      </c>
      <c r="BS295" s="172">
        <f t="shared" ca="1" si="525"/>
        <v>0</v>
      </c>
      <c r="BT295" s="172">
        <f t="shared" ref="BT295:EE295" ca="1" si="526">IFERROR(-SUM(OFFSET(BT285,0,0,1,$F$300)),0)</f>
        <v>0</v>
      </c>
      <c r="BU295" s="172">
        <f t="shared" ca="1" si="526"/>
        <v>0</v>
      </c>
      <c r="BV295" s="172">
        <f t="shared" ca="1" si="526"/>
        <v>0</v>
      </c>
      <c r="BW295" s="172">
        <f t="shared" ca="1" si="526"/>
        <v>0</v>
      </c>
      <c r="BX295" s="172">
        <f t="shared" ca="1" si="526"/>
        <v>0</v>
      </c>
      <c r="BY295" s="172">
        <f t="shared" ca="1" si="526"/>
        <v>0</v>
      </c>
      <c r="BZ295" s="172">
        <f t="shared" ca="1" si="526"/>
        <v>0</v>
      </c>
      <c r="CA295" s="172">
        <f t="shared" ca="1" si="526"/>
        <v>0</v>
      </c>
      <c r="CB295" s="172">
        <f t="shared" ca="1" si="526"/>
        <v>0</v>
      </c>
      <c r="CC295" s="172">
        <f t="shared" ca="1" si="526"/>
        <v>0</v>
      </c>
      <c r="CD295" s="172">
        <f t="shared" ca="1" si="526"/>
        <v>0</v>
      </c>
      <c r="CE295" s="172">
        <f t="shared" ca="1" si="526"/>
        <v>0</v>
      </c>
      <c r="CF295" s="172">
        <f t="shared" ca="1" si="526"/>
        <v>0</v>
      </c>
      <c r="CG295" s="172">
        <f t="shared" ca="1" si="526"/>
        <v>0</v>
      </c>
      <c r="CH295" s="172">
        <f t="shared" ca="1" si="526"/>
        <v>0</v>
      </c>
      <c r="CI295" s="172">
        <f t="shared" ca="1" si="526"/>
        <v>0</v>
      </c>
      <c r="CJ295" s="172">
        <f t="shared" ca="1" si="526"/>
        <v>0</v>
      </c>
      <c r="CK295" s="172">
        <f t="shared" ca="1" si="526"/>
        <v>0</v>
      </c>
      <c r="CL295" s="172">
        <f t="shared" ca="1" si="526"/>
        <v>0</v>
      </c>
      <c r="CM295" s="172">
        <f t="shared" ca="1" si="526"/>
        <v>0</v>
      </c>
      <c r="CN295" s="172">
        <f t="shared" ca="1" si="526"/>
        <v>0</v>
      </c>
      <c r="CO295" s="172">
        <f t="shared" ca="1" si="526"/>
        <v>0</v>
      </c>
      <c r="CP295" s="172">
        <f t="shared" ca="1" si="526"/>
        <v>0</v>
      </c>
      <c r="CQ295" s="172">
        <f t="shared" ca="1" si="526"/>
        <v>0</v>
      </c>
      <c r="CR295" s="172">
        <f t="shared" ca="1" si="526"/>
        <v>0</v>
      </c>
      <c r="CS295" s="172">
        <f t="shared" ca="1" si="526"/>
        <v>0</v>
      </c>
      <c r="CT295" s="172">
        <f t="shared" ca="1" si="526"/>
        <v>0</v>
      </c>
      <c r="CU295" s="172">
        <f t="shared" ca="1" si="526"/>
        <v>0</v>
      </c>
      <c r="CV295" s="172">
        <f t="shared" ca="1" si="526"/>
        <v>0</v>
      </c>
      <c r="CW295" s="172">
        <f t="shared" ca="1" si="526"/>
        <v>0</v>
      </c>
      <c r="CX295" s="172">
        <f t="shared" ca="1" si="526"/>
        <v>0</v>
      </c>
      <c r="CY295" s="172">
        <f t="shared" ca="1" si="526"/>
        <v>0</v>
      </c>
      <c r="CZ295" s="172">
        <f t="shared" ca="1" si="526"/>
        <v>0</v>
      </c>
      <c r="DA295" s="172">
        <f t="shared" ca="1" si="526"/>
        <v>0</v>
      </c>
      <c r="DB295" s="172">
        <f t="shared" ca="1" si="526"/>
        <v>0</v>
      </c>
      <c r="DC295" s="172">
        <f t="shared" ca="1" si="526"/>
        <v>0</v>
      </c>
      <c r="DD295" s="172">
        <f t="shared" ca="1" si="526"/>
        <v>0</v>
      </c>
      <c r="DE295" s="172">
        <f t="shared" ca="1" si="526"/>
        <v>0</v>
      </c>
      <c r="DF295" s="172">
        <f t="shared" ca="1" si="526"/>
        <v>0</v>
      </c>
      <c r="DG295" s="172">
        <f t="shared" ca="1" si="526"/>
        <v>0</v>
      </c>
      <c r="DH295" s="172">
        <f t="shared" ca="1" si="526"/>
        <v>0</v>
      </c>
      <c r="DI295" s="172">
        <f t="shared" ca="1" si="526"/>
        <v>0</v>
      </c>
      <c r="DJ295" s="172">
        <f t="shared" ca="1" si="526"/>
        <v>0</v>
      </c>
      <c r="DK295" s="172">
        <f t="shared" ca="1" si="526"/>
        <v>0</v>
      </c>
      <c r="DL295" s="172">
        <f t="shared" ca="1" si="526"/>
        <v>0</v>
      </c>
      <c r="DM295" s="172">
        <f t="shared" ca="1" si="526"/>
        <v>0</v>
      </c>
      <c r="DN295" s="172">
        <f t="shared" ca="1" si="526"/>
        <v>0</v>
      </c>
      <c r="DO295" s="172">
        <f t="shared" ca="1" si="526"/>
        <v>0</v>
      </c>
      <c r="DP295" s="172">
        <f t="shared" ca="1" si="526"/>
        <v>0</v>
      </c>
      <c r="DQ295" s="172">
        <f t="shared" ca="1" si="526"/>
        <v>0</v>
      </c>
      <c r="DR295" s="172">
        <f t="shared" ca="1" si="526"/>
        <v>0</v>
      </c>
      <c r="DS295" s="172">
        <f t="shared" ca="1" si="526"/>
        <v>0</v>
      </c>
      <c r="DT295" s="172">
        <f t="shared" ca="1" si="526"/>
        <v>0</v>
      </c>
      <c r="DU295" s="172">
        <f t="shared" ca="1" si="526"/>
        <v>0</v>
      </c>
      <c r="DV295" s="172">
        <f t="shared" ca="1" si="526"/>
        <v>0</v>
      </c>
      <c r="DW295" s="172">
        <f t="shared" ca="1" si="526"/>
        <v>0</v>
      </c>
      <c r="DX295" s="172">
        <f t="shared" ca="1" si="526"/>
        <v>0</v>
      </c>
      <c r="DY295" s="172">
        <f t="shared" ca="1" si="526"/>
        <v>0</v>
      </c>
      <c r="DZ295" s="172">
        <f t="shared" ca="1" si="526"/>
        <v>0</v>
      </c>
      <c r="EA295" s="172">
        <f t="shared" ca="1" si="526"/>
        <v>0</v>
      </c>
      <c r="EB295" s="172">
        <f t="shared" ca="1" si="526"/>
        <v>0</v>
      </c>
      <c r="EC295" s="172">
        <f t="shared" ca="1" si="526"/>
        <v>0</v>
      </c>
      <c r="ED295" s="172">
        <f t="shared" ca="1" si="526"/>
        <v>0</v>
      </c>
      <c r="EE295" s="172">
        <f t="shared" ca="1" si="526"/>
        <v>0</v>
      </c>
      <c r="EF295" s="172">
        <f t="shared" ref="EF295:GQ295" ca="1" si="527">IFERROR(-SUM(OFFSET(EF285,0,0,1,$F$300)),0)</f>
        <v>0</v>
      </c>
      <c r="EG295" s="172">
        <f t="shared" ca="1" si="527"/>
        <v>0</v>
      </c>
      <c r="EH295" s="172">
        <f t="shared" ca="1" si="527"/>
        <v>0</v>
      </c>
      <c r="EI295" s="172">
        <f t="shared" ca="1" si="527"/>
        <v>0</v>
      </c>
      <c r="EJ295" s="172">
        <f t="shared" ca="1" si="527"/>
        <v>0</v>
      </c>
      <c r="EK295" s="172">
        <f t="shared" ca="1" si="527"/>
        <v>0</v>
      </c>
      <c r="EL295" s="172">
        <f t="shared" ca="1" si="527"/>
        <v>0</v>
      </c>
      <c r="EM295" s="172">
        <f t="shared" ca="1" si="527"/>
        <v>0</v>
      </c>
      <c r="EN295" s="172">
        <f t="shared" ca="1" si="527"/>
        <v>0</v>
      </c>
      <c r="EO295" s="172">
        <f t="shared" ca="1" si="527"/>
        <v>0</v>
      </c>
      <c r="EP295" s="172">
        <f t="shared" ca="1" si="527"/>
        <v>0</v>
      </c>
      <c r="EQ295" s="172">
        <f t="shared" ca="1" si="527"/>
        <v>0</v>
      </c>
      <c r="ER295" s="172">
        <f t="shared" ca="1" si="527"/>
        <v>0</v>
      </c>
      <c r="ES295" s="172">
        <f t="shared" ca="1" si="527"/>
        <v>0</v>
      </c>
      <c r="ET295" s="172">
        <f t="shared" ca="1" si="527"/>
        <v>0</v>
      </c>
      <c r="EU295" s="172">
        <f t="shared" ca="1" si="527"/>
        <v>0</v>
      </c>
      <c r="EV295" s="172">
        <f t="shared" ca="1" si="527"/>
        <v>0</v>
      </c>
      <c r="EW295" s="172">
        <f t="shared" ca="1" si="527"/>
        <v>0</v>
      </c>
      <c r="EX295" s="172">
        <f t="shared" ca="1" si="527"/>
        <v>0</v>
      </c>
      <c r="EY295" s="172">
        <f t="shared" ca="1" si="527"/>
        <v>0</v>
      </c>
      <c r="EZ295" s="172">
        <f t="shared" ca="1" si="527"/>
        <v>0</v>
      </c>
      <c r="FA295" s="172">
        <f t="shared" ca="1" si="527"/>
        <v>0</v>
      </c>
      <c r="FB295" s="172">
        <f t="shared" ca="1" si="527"/>
        <v>0</v>
      </c>
      <c r="FC295" s="172">
        <f t="shared" ca="1" si="527"/>
        <v>0</v>
      </c>
      <c r="FD295" s="172">
        <f t="shared" ca="1" si="527"/>
        <v>0</v>
      </c>
      <c r="FE295" s="172">
        <f t="shared" ca="1" si="527"/>
        <v>0</v>
      </c>
      <c r="FF295" s="172">
        <f t="shared" ca="1" si="527"/>
        <v>0</v>
      </c>
      <c r="FG295" s="172">
        <f t="shared" ca="1" si="527"/>
        <v>0</v>
      </c>
      <c r="FH295" s="172">
        <f t="shared" ca="1" si="527"/>
        <v>0</v>
      </c>
      <c r="FI295" s="172">
        <f t="shared" ca="1" si="527"/>
        <v>0</v>
      </c>
      <c r="FJ295" s="172">
        <f t="shared" ca="1" si="527"/>
        <v>0</v>
      </c>
      <c r="FK295" s="172">
        <f t="shared" ca="1" si="527"/>
        <v>0</v>
      </c>
      <c r="FL295" s="172">
        <f t="shared" ca="1" si="527"/>
        <v>0</v>
      </c>
      <c r="FM295" s="172">
        <f t="shared" ca="1" si="527"/>
        <v>0</v>
      </c>
      <c r="FN295" s="172">
        <f t="shared" ca="1" si="527"/>
        <v>0</v>
      </c>
      <c r="FO295" s="172">
        <f t="shared" ca="1" si="527"/>
        <v>0</v>
      </c>
      <c r="FP295" s="172">
        <f t="shared" ca="1" si="527"/>
        <v>0</v>
      </c>
      <c r="FQ295" s="172">
        <f t="shared" ca="1" si="527"/>
        <v>0</v>
      </c>
      <c r="FR295" s="172">
        <f t="shared" ca="1" si="527"/>
        <v>0</v>
      </c>
      <c r="FS295" s="172">
        <f t="shared" ca="1" si="527"/>
        <v>0</v>
      </c>
      <c r="FT295" s="172">
        <f t="shared" ca="1" si="527"/>
        <v>0</v>
      </c>
      <c r="FU295" s="172">
        <f t="shared" ca="1" si="527"/>
        <v>0</v>
      </c>
      <c r="FV295" s="172">
        <f t="shared" ca="1" si="527"/>
        <v>0</v>
      </c>
      <c r="FW295" s="172">
        <f t="shared" ca="1" si="527"/>
        <v>0</v>
      </c>
      <c r="FX295" s="172">
        <f t="shared" ca="1" si="527"/>
        <v>0</v>
      </c>
      <c r="FY295" s="172">
        <f t="shared" ca="1" si="527"/>
        <v>0</v>
      </c>
      <c r="FZ295" s="172">
        <f t="shared" ca="1" si="527"/>
        <v>0</v>
      </c>
      <c r="GA295" s="172">
        <f t="shared" ca="1" si="527"/>
        <v>0</v>
      </c>
      <c r="GB295" s="172">
        <f t="shared" ca="1" si="527"/>
        <v>0</v>
      </c>
      <c r="GC295" s="172">
        <f t="shared" ca="1" si="527"/>
        <v>0</v>
      </c>
      <c r="GD295" s="172">
        <f t="shared" ca="1" si="527"/>
        <v>0</v>
      </c>
      <c r="GE295" s="172">
        <f t="shared" ca="1" si="527"/>
        <v>0</v>
      </c>
      <c r="GF295" s="172">
        <f t="shared" ca="1" si="527"/>
        <v>0</v>
      </c>
      <c r="GG295" s="172">
        <f t="shared" ca="1" si="527"/>
        <v>0</v>
      </c>
      <c r="GH295" s="172">
        <f t="shared" ca="1" si="527"/>
        <v>0</v>
      </c>
      <c r="GI295" s="172">
        <f t="shared" ca="1" si="527"/>
        <v>0</v>
      </c>
      <c r="GJ295" s="172">
        <f t="shared" ca="1" si="527"/>
        <v>0</v>
      </c>
      <c r="GK295" s="172">
        <f t="shared" ca="1" si="527"/>
        <v>0</v>
      </c>
      <c r="GL295" s="172">
        <f t="shared" ca="1" si="527"/>
        <v>0</v>
      </c>
      <c r="GM295" s="172">
        <f t="shared" ca="1" si="527"/>
        <v>0</v>
      </c>
      <c r="GN295" s="172">
        <f t="shared" ca="1" si="527"/>
        <v>0</v>
      </c>
      <c r="GO295" s="172">
        <f t="shared" ca="1" si="527"/>
        <v>0</v>
      </c>
      <c r="GP295" s="172">
        <f t="shared" ca="1" si="527"/>
        <v>0</v>
      </c>
      <c r="GQ295" s="172">
        <f t="shared" ca="1" si="527"/>
        <v>0</v>
      </c>
      <c r="GR295" s="172">
        <f t="shared" ref="GR295:IN295" ca="1" si="528">IFERROR(-SUM(OFFSET(GR285,0,0,1,$F$300)),0)</f>
        <v>0</v>
      </c>
      <c r="GS295" s="172">
        <f t="shared" ca="1" si="528"/>
        <v>0</v>
      </c>
      <c r="GT295" s="172">
        <f t="shared" ca="1" si="528"/>
        <v>0</v>
      </c>
      <c r="GU295" s="172">
        <f t="shared" ca="1" si="528"/>
        <v>0</v>
      </c>
      <c r="GV295" s="172">
        <f t="shared" ca="1" si="528"/>
        <v>0</v>
      </c>
      <c r="GW295" s="172">
        <f t="shared" ca="1" si="528"/>
        <v>0</v>
      </c>
      <c r="GX295" s="172">
        <f t="shared" ca="1" si="528"/>
        <v>0</v>
      </c>
      <c r="GY295" s="172">
        <f t="shared" ca="1" si="528"/>
        <v>0</v>
      </c>
      <c r="GZ295" s="172">
        <f t="shared" ca="1" si="528"/>
        <v>0</v>
      </c>
      <c r="HA295" s="172">
        <f t="shared" ca="1" si="528"/>
        <v>0</v>
      </c>
      <c r="HB295" s="172">
        <f t="shared" ca="1" si="528"/>
        <v>0</v>
      </c>
      <c r="HC295" s="172">
        <f t="shared" ca="1" si="528"/>
        <v>0</v>
      </c>
      <c r="HD295" s="172">
        <f t="shared" ca="1" si="528"/>
        <v>0</v>
      </c>
      <c r="HE295" s="172">
        <f t="shared" ca="1" si="528"/>
        <v>0</v>
      </c>
      <c r="HF295" s="172">
        <f t="shared" ca="1" si="528"/>
        <v>0</v>
      </c>
      <c r="HG295" s="172">
        <f t="shared" ca="1" si="528"/>
        <v>0</v>
      </c>
      <c r="HH295" s="172">
        <f t="shared" ca="1" si="528"/>
        <v>0</v>
      </c>
      <c r="HI295" s="172">
        <f t="shared" ca="1" si="528"/>
        <v>0</v>
      </c>
      <c r="HJ295" s="172">
        <f t="shared" ca="1" si="528"/>
        <v>0</v>
      </c>
      <c r="HK295" s="172">
        <f t="shared" ca="1" si="528"/>
        <v>0</v>
      </c>
      <c r="HL295" s="172">
        <f t="shared" ca="1" si="528"/>
        <v>0</v>
      </c>
      <c r="HM295" s="172">
        <f t="shared" ca="1" si="528"/>
        <v>0</v>
      </c>
      <c r="HN295" s="172">
        <f t="shared" ca="1" si="528"/>
        <v>0</v>
      </c>
      <c r="HO295" s="172">
        <f t="shared" ca="1" si="528"/>
        <v>0</v>
      </c>
      <c r="HP295" s="172">
        <f t="shared" ca="1" si="528"/>
        <v>0</v>
      </c>
      <c r="HQ295" s="172">
        <f t="shared" ca="1" si="528"/>
        <v>0</v>
      </c>
      <c r="HR295" s="172">
        <f t="shared" ca="1" si="528"/>
        <v>0</v>
      </c>
      <c r="HS295" s="172">
        <f t="shared" ca="1" si="528"/>
        <v>0</v>
      </c>
      <c r="HT295" s="172">
        <f t="shared" ca="1" si="528"/>
        <v>0</v>
      </c>
      <c r="HU295" s="172">
        <f t="shared" ca="1" si="528"/>
        <v>0</v>
      </c>
      <c r="HV295" s="172">
        <f t="shared" ca="1" si="528"/>
        <v>0</v>
      </c>
      <c r="HW295" s="172">
        <f t="shared" ca="1" si="528"/>
        <v>0</v>
      </c>
      <c r="HX295" s="172">
        <f t="shared" ca="1" si="528"/>
        <v>0</v>
      </c>
      <c r="HY295" s="172">
        <f t="shared" ca="1" si="528"/>
        <v>0</v>
      </c>
      <c r="HZ295" s="172">
        <f t="shared" ca="1" si="528"/>
        <v>0</v>
      </c>
      <c r="IA295" s="172">
        <f t="shared" ca="1" si="528"/>
        <v>0</v>
      </c>
      <c r="IB295" s="172">
        <f t="shared" ca="1" si="528"/>
        <v>0</v>
      </c>
      <c r="IC295" s="172">
        <f t="shared" ca="1" si="528"/>
        <v>0</v>
      </c>
      <c r="ID295" s="172">
        <f t="shared" ca="1" si="528"/>
        <v>0</v>
      </c>
      <c r="IE295" s="172">
        <f t="shared" ca="1" si="528"/>
        <v>0</v>
      </c>
      <c r="IF295" s="172">
        <f t="shared" ca="1" si="528"/>
        <v>0</v>
      </c>
      <c r="IG295" s="172">
        <f t="shared" ca="1" si="528"/>
        <v>0</v>
      </c>
      <c r="IH295" s="172">
        <f t="shared" ca="1" si="528"/>
        <v>0</v>
      </c>
      <c r="II295" s="172">
        <f t="shared" ca="1" si="528"/>
        <v>0</v>
      </c>
      <c r="IJ295" s="172">
        <f t="shared" ca="1" si="528"/>
        <v>0</v>
      </c>
      <c r="IK295" s="172">
        <f t="shared" ca="1" si="528"/>
        <v>0</v>
      </c>
      <c r="IL295" s="172">
        <f t="shared" ca="1" si="528"/>
        <v>0</v>
      </c>
      <c r="IM295" s="172">
        <f t="shared" ca="1" si="528"/>
        <v>0</v>
      </c>
      <c r="IN295" s="172">
        <f t="shared" ca="1" si="528"/>
        <v>0</v>
      </c>
    </row>
    <row r="296" spans="1:248" s="204" customFormat="1" ht="12.6">
      <c r="A296"/>
      <c r="B296" s="54"/>
      <c r="C296" s="38"/>
      <c r="D296" s="19"/>
      <c r="E296" s="38"/>
      <c r="F296" s="318"/>
      <c r="G296" s="55"/>
      <c r="H296" s="172"/>
      <c r="I296" s="172"/>
      <c r="J296" s="172"/>
      <c r="K296" s="172"/>
      <c r="L296" s="172"/>
      <c r="M296" s="172"/>
      <c r="N296" s="172"/>
      <c r="O296" s="172"/>
      <c r="P296" s="172"/>
      <c r="Q296" s="172"/>
      <c r="R296" s="172"/>
      <c r="S296" s="172"/>
      <c r="T296" s="172"/>
      <c r="U296" s="172"/>
      <c r="V296" s="172"/>
      <c r="W296" s="172"/>
      <c r="X296" s="172"/>
      <c r="Y296" s="172"/>
      <c r="Z296" s="172"/>
      <c r="AA296" s="172"/>
      <c r="AB296" s="172"/>
      <c r="AC296" s="172"/>
      <c r="AD296" s="172"/>
      <c r="AE296" s="172"/>
      <c r="AF296" s="172"/>
      <c r="AG296" s="172"/>
      <c r="AH296" s="172"/>
      <c r="AI296" s="172"/>
      <c r="AJ296" s="172"/>
      <c r="AK296" s="172"/>
      <c r="AL296" s="172"/>
      <c r="AM296" s="172"/>
      <c r="AN296" s="172"/>
      <c r="AO296" s="172"/>
      <c r="AP296" s="172"/>
      <c r="AQ296" s="172"/>
      <c r="AR296" s="172"/>
      <c r="AS296" s="172"/>
      <c r="AT296" s="172"/>
      <c r="AU296" s="172"/>
      <c r="AV296" s="172"/>
      <c r="AW296" s="172"/>
      <c r="AX296" s="172"/>
      <c r="AY296" s="172"/>
      <c r="AZ296" s="172"/>
      <c r="BA296" s="172"/>
      <c r="BB296" s="172"/>
      <c r="BC296" s="172"/>
      <c r="BD296" s="172"/>
      <c r="BE296" s="172"/>
      <c r="BF296" s="172"/>
      <c r="BG296" s="172"/>
      <c r="BH296" s="172"/>
      <c r="BI296" s="172"/>
      <c r="BJ296" s="172"/>
      <c r="BK296" s="172"/>
      <c r="BL296" s="172"/>
      <c r="BM296" s="172"/>
      <c r="BN296" s="172"/>
      <c r="BO296" s="172"/>
      <c r="BP296" s="172"/>
      <c r="BQ296" s="172"/>
      <c r="BR296" s="172"/>
      <c r="BS296" s="172"/>
      <c r="BT296" s="172"/>
      <c r="BU296" s="172"/>
      <c r="BV296" s="172"/>
      <c r="BW296" s="172"/>
      <c r="BX296" s="172"/>
      <c r="BY296" s="172"/>
      <c r="BZ296" s="172"/>
      <c r="CA296" s="172"/>
      <c r="CB296" s="172"/>
      <c r="CC296" s="172"/>
      <c r="CD296" s="172"/>
      <c r="CE296" s="172"/>
      <c r="CF296" s="172"/>
      <c r="CG296" s="172"/>
      <c r="CH296" s="172"/>
      <c r="CI296" s="172"/>
      <c r="CJ296" s="172"/>
      <c r="CK296" s="172"/>
      <c r="CL296" s="172"/>
      <c r="CM296" s="172"/>
      <c r="CN296" s="172"/>
      <c r="CO296" s="172"/>
      <c r="CP296" s="172"/>
      <c r="CQ296" s="172"/>
      <c r="CR296" s="172"/>
      <c r="CS296" s="172"/>
      <c r="CT296" s="172"/>
      <c r="CU296" s="172"/>
      <c r="CV296" s="172"/>
      <c r="CW296" s="172"/>
      <c r="CX296" s="172"/>
      <c r="CY296" s="172"/>
      <c r="CZ296" s="172"/>
      <c r="DA296" s="172"/>
      <c r="DB296" s="172"/>
      <c r="DC296" s="172"/>
      <c r="DD296" s="172"/>
      <c r="DE296" s="172"/>
      <c r="DF296" s="172"/>
      <c r="DG296" s="172"/>
      <c r="DH296" s="172"/>
      <c r="DI296" s="172"/>
      <c r="DJ296" s="172"/>
      <c r="DK296" s="172"/>
      <c r="DL296" s="172"/>
      <c r="DM296" s="172"/>
      <c r="DN296" s="172"/>
      <c r="DO296" s="172"/>
      <c r="DP296" s="172"/>
      <c r="DQ296" s="172"/>
      <c r="DR296" s="172"/>
      <c r="DS296" s="172"/>
      <c r="DT296" s="172"/>
      <c r="DU296" s="172"/>
      <c r="DV296" s="172"/>
      <c r="DW296" s="172"/>
      <c r="DX296" s="172"/>
      <c r="DY296" s="172"/>
      <c r="DZ296" s="172"/>
      <c r="EA296" s="172"/>
      <c r="EB296" s="172"/>
      <c r="EC296" s="172"/>
      <c r="ED296" s="172"/>
      <c r="EE296" s="172"/>
      <c r="EF296" s="172"/>
      <c r="EG296" s="172"/>
      <c r="EH296" s="172"/>
      <c r="EI296" s="172"/>
      <c r="EJ296" s="172"/>
      <c r="EK296" s="172"/>
      <c r="EL296" s="172"/>
      <c r="EM296" s="172"/>
      <c r="EN296" s="172"/>
      <c r="EO296" s="172"/>
      <c r="EP296" s="172"/>
      <c r="EQ296" s="172"/>
      <c r="ER296" s="172"/>
      <c r="ES296" s="172"/>
      <c r="ET296" s="172"/>
      <c r="EU296" s="172"/>
      <c r="EV296" s="172"/>
      <c r="EW296" s="172"/>
      <c r="EX296" s="172"/>
      <c r="EY296" s="172"/>
      <c r="EZ296" s="172"/>
      <c r="FA296" s="172"/>
      <c r="FB296" s="172"/>
      <c r="FC296" s="172"/>
      <c r="FD296" s="172"/>
      <c r="FE296" s="172"/>
      <c r="FF296" s="172"/>
      <c r="FG296" s="172"/>
      <c r="FH296" s="172"/>
      <c r="FI296" s="172"/>
      <c r="FJ296" s="172"/>
      <c r="FK296" s="172"/>
      <c r="FL296" s="172"/>
      <c r="FM296" s="172"/>
      <c r="FN296" s="172"/>
      <c r="FO296" s="172"/>
      <c r="FP296" s="172"/>
      <c r="FQ296" s="172"/>
      <c r="FR296" s="172"/>
      <c r="FS296" s="172"/>
      <c r="FT296" s="172"/>
      <c r="FU296" s="172"/>
      <c r="FV296" s="172"/>
      <c r="FW296" s="172"/>
      <c r="FX296" s="172"/>
      <c r="FY296" s="172"/>
      <c r="FZ296" s="172"/>
      <c r="GA296" s="172"/>
      <c r="GB296" s="172"/>
      <c r="GC296" s="172"/>
      <c r="GD296" s="172"/>
      <c r="GE296" s="172"/>
      <c r="GF296" s="172"/>
      <c r="GG296" s="172"/>
      <c r="GH296" s="172"/>
      <c r="GI296" s="172"/>
      <c r="GJ296" s="172"/>
      <c r="GK296" s="172"/>
      <c r="GL296" s="172"/>
      <c r="GM296" s="172"/>
      <c r="GN296" s="172"/>
      <c r="GO296" s="172"/>
      <c r="GP296" s="172"/>
      <c r="GQ296" s="172"/>
      <c r="GR296" s="172"/>
      <c r="GS296" s="172"/>
      <c r="GT296" s="172"/>
      <c r="GU296" s="172"/>
      <c r="GV296" s="172"/>
      <c r="GW296" s="172"/>
      <c r="GX296" s="172"/>
      <c r="GY296" s="172"/>
      <c r="GZ296" s="172"/>
      <c r="HA296" s="172"/>
      <c r="HB296" s="172"/>
      <c r="HC296" s="172"/>
      <c r="HD296" s="172"/>
      <c r="HE296" s="172"/>
      <c r="HF296" s="172"/>
      <c r="HG296" s="172"/>
      <c r="HH296" s="172"/>
      <c r="HI296" s="172"/>
      <c r="HJ296" s="172"/>
      <c r="HK296" s="172"/>
      <c r="HL296" s="172"/>
      <c r="HM296" s="172"/>
      <c r="HN296" s="172"/>
      <c r="HO296" s="172"/>
      <c r="HP296" s="172"/>
      <c r="HQ296" s="172"/>
      <c r="HR296" s="172"/>
      <c r="HS296" s="172"/>
      <c r="HT296" s="172"/>
      <c r="HU296" s="172"/>
      <c r="HV296" s="172"/>
      <c r="HW296" s="172"/>
      <c r="HX296" s="172"/>
      <c r="HY296" s="172"/>
      <c r="HZ296" s="172"/>
      <c r="IA296" s="172"/>
      <c r="IB296" s="172"/>
      <c r="IC296" s="172"/>
      <c r="ID296" s="172"/>
      <c r="IE296" s="172"/>
      <c r="IF296" s="172"/>
      <c r="IG296" s="172"/>
      <c r="IH296" s="172"/>
      <c r="II296" s="172"/>
      <c r="IJ296" s="172"/>
      <c r="IK296" s="172"/>
      <c r="IL296" s="172"/>
      <c r="IM296" s="172"/>
      <c r="IN296" s="172"/>
    </row>
    <row r="297" spans="1:248" s="20" customFormat="1" ht="15" customHeight="1">
      <c r="A297" s="627" t="s">
        <v>621</v>
      </c>
      <c r="B297" s="649"/>
      <c r="C297" s="649"/>
      <c r="D297" s="649"/>
      <c r="E297" s="649"/>
      <c r="F297" s="649"/>
      <c r="G297" s="393"/>
      <c r="H297" s="650"/>
      <c r="I297" s="650"/>
      <c r="J297" s="650"/>
      <c r="K297" s="650"/>
      <c r="L297" s="650"/>
      <c r="M297" s="650"/>
      <c r="N297" s="650"/>
      <c r="O297" s="650"/>
      <c r="P297" s="650"/>
      <c r="Q297" s="650"/>
      <c r="R297" s="650"/>
      <c r="S297" s="650"/>
      <c r="T297" s="650"/>
      <c r="U297" s="650"/>
      <c r="V297" s="650"/>
      <c r="W297" s="650"/>
      <c r="X297" s="650"/>
      <c r="Y297" s="650"/>
      <c r="Z297" s="650"/>
      <c r="AA297" s="650"/>
      <c r="AB297" s="650"/>
      <c r="AC297" s="650"/>
      <c r="AD297" s="650"/>
      <c r="AE297" s="650"/>
      <c r="AF297" s="650"/>
      <c r="AG297" s="650"/>
      <c r="AH297" s="650"/>
      <c r="AI297" s="650"/>
      <c r="AJ297" s="650"/>
      <c r="AK297" s="650"/>
      <c r="AL297" s="650"/>
      <c r="AM297" s="650"/>
      <c r="AN297" s="650"/>
      <c r="AO297" s="650"/>
      <c r="AP297" s="650"/>
      <c r="AQ297" s="650"/>
      <c r="AR297" s="650"/>
      <c r="AS297" s="650"/>
      <c r="AT297" s="650"/>
      <c r="AU297" s="650"/>
      <c r="AV297" s="650"/>
      <c r="AW297" s="650"/>
      <c r="AX297" s="650"/>
      <c r="AY297" s="650"/>
      <c r="AZ297" s="650"/>
      <c r="BA297" s="650"/>
      <c r="BB297" s="650"/>
      <c r="BC297" s="650"/>
      <c r="BD297" s="650"/>
      <c r="BE297" s="650"/>
      <c r="BF297" s="650"/>
      <c r="BG297" s="650"/>
      <c r="BH297" s="650"/>
      <c r="BI297" s="650"/>
      <c r="BJ297" s="650"/>
      <c r="BK297" s="650"/>
      <c r="BL297" s="650"/>
      <c r="BM297" s="650"/>
      <c r="BN297" s="650"/>
      <c r="BO297" s="650"/>
      <c r="BP297" s="650"/>
      <c r="BQ297" s="650"/>
      <c r="BR297" s="650"/>
      <c r="BS297" s="650"/>
      <c r="BT297" s="650"/>
      <c r="BU297" s="650"/>
      <c r="BV297" s="650"/>
      <c r="BW297" s="650"/>
      <c r="BX297" s="650"/>
      <c r="BY297" s="650"/>
      <c r="BZ297" s="650"/>
      <c r="CA297" s="650"/>
      <c r="CB297" s="650"/>
      <c r="CC297" s="650"/>
      <c r="CD297" s="650"/>
      <c r="CE297" s="650"/>
      <c r="CF297" s="650"/>
      <c r="CG297" s="650"/>
      <c r="CH297" s="650"/>
      <c r="CI297" s="650"/>
      <c r="CJ297" s="650"/>
      <c r="CK297" s="650"/>
      <c r="CL297" s="650"/>
      <c r="CM297" s="650"/>
      <c r="CN297" s="650"/>
      <c r="CO297" s="650"/>
      <c r="CP297" s="650"/>
      <c r="CQ297" s="650"/>
      <c r="CR297" s="650"/>
      <c r="CS297" s="650"/>
      <c r="CT297" s="650"/>
      <c r="CU297" s="650"/>
      <c r="CV297" s="650"/>
      <c r="CW297" s="650"/>
      <c r="CX297" s="650"/>
      <c r="CY297" s="650"/>
      <c r="CZ297" s="650"/>
      <c r="DA297" s="650"/>
      <c r="DB297" s="650"/>
      <c r="DC297" s="650"/>
      <c r="DD297" s="650"/>
      <c r="DE297" s="650"/>
      <c r="DF297" s="650"/>
      <c r="DG297" s="650"/>
      <c r="DH297" s="650"/>
      <c r="DI297" s="650"/>
      <c r="DJ297" s="650"/>
      <c r="DK297" s="650"/>
      <c r="DL297" s="650"/>
      <c r="DM297" s="650"/>
      <c r="DN297" s="650"/>
      <c r="DO297" s="650"/>
      <c r="DP297" s="650"/>
      <c r="DQ297" s="650"/>
      <c r="DR297" s="650"/>
      <c r="DS297" s="650"/>
      <c r="DT297" s="650"/>
      <c r="DU297" s="650"/>
      <c r="DV297" s="650"/>
      <c r="DW297" s="650"/>
      <c r="DX297" s="650"/>
      <c r="DY297" s="650"/>
      <c r="DZ297" s="650"/>
      <c r="EA297" s="650"/>
      <c r="EB297" s="650"/>
      <c r="EC297" s="650"/>
      <c r="ED297" s="650"/>
      <c r="EE297" s="650"/>
      <c r="EF297" s="650"/>
      <c r="EG297" s="650"/>
      <c r="EH297" s="650"/>
      <c r="EI297" s="650"/>
      <c r="EJ297" s="650"/>
      <c r="EK297" s="650"/>
      <c r="EL297" s="650"/>
      <c r="EM297" s="650"/>
      <c r="EN297" s="650"/>
      <c r="EO297" s="650"/>
      <c r="EP297" s="650"/>
      <c r="EQ297" s="650"/>
      <c r="ER297" s="650"/>
      <c r="ES297" s="650"/>
      <c r="ET297" s="650"/>
      <c r="EU297" s="650"/>
      <c r="EV297" s="650"/>
      <c r="EW297" s="650"/>
      <c r="EX297" s="650"/>
      <c r="EY297" s="650"/>
      <c r="EZ297" s="650"/>
      <c r="FA297" s="650"/>
      <c r="FB297" s="650"/>
      <c r="FC297" s="650"/>
      <c r="FD297" s="650"/>
      <c r="FE297" s="650"/>
      <c r="FF297" s="650"/>
      <c r="FG297" s="650"/>
      <c r="FH297" s="650"/>
      <c r="FI297" s="650"/>
      <c r="FJ297" s="650"/>
      <c r="FK297" s="650"/>
      <c r="FL297" s="650"/>
      <c r="FM297" s="650"/>
      <c r="FN297" s="650"/>
      <c r="FO297" s="650"/>
      <c r="FP297" s="650"/>
      <c r="FQ297" s="650"/>
      <c r="FR297" s="650"/>
      <c r="FS297" s="650"/>
      <c r="FT297" s="650"/>
      <c r="FU297" s="650"/>
      <c r="FV297" s="650"/>
      <c r="FW297" s="650"/>
      <c r="FX297" s="650"/>
      <c r="FY297" s="650"/>
      <c r="FZ297" s="650"/>
      <c r="GA297" s="650"/>
      <c r="GB297" s="650"/>
      <c r="GC297" s="650"/>
      <c r="GD297" s="650"/>
      <c r="GE297" s="650"/>
      <c r="GF297" s="650"/>
      <c r="GG297" s="650"/>
      <c r="GH297" s="650"/>
      <c r="GI297" s="650"/>
      <c r="GJ297" s="650"/>
      <c r="GK297" s="650"/>
      <c r="GL297" s="650"/>
      <c r="GM297" s="650"/>
      <c r="GN297" s="650"/>
      <c r="GO297" s="650"/>
      <c r="GP297" s="650"/>
      <c r="GQ297" s="650"/>
      <c r="GR297" s="650"/>
      <c r="GS297" s="650"/>
      <c r="GT297" s="650"/>
      <c r="GU297" s="650"/>
      <c r="GV297" s="650"/>
      <c r="GW297" s="650"/>
      <c r="GX297" s="650"/>
      <c r="GY297" s="650"/>
      <c r="GZ297" s="650"/>
      <c r="HA297" s="650"/>
      <c r="HB297" s="650"/>
      <c r="HC297" s="650"/>
      <c r="HD297" s="650"/>
      <c r="HE297" s="650"/>
      <c r="HF297" s="650"/>
      <c r="HG297" s="650"/>
      <c r="HH297" s="650"/>
      <c r="HI297" s="650"/>
      <c r="HJ297" s="650"/>
      <c r="HK297" s="650"/>
      <c r="HL297" s="650"/>
      <c r="HM297" s="650"/>
      <c r="HN297" s="650"/>
      <c r="HO297" s="650"/>
      <c r="HP297" s="650"/>
      <c r="HQ297" s="650"/>
      <c r="HR297" s="650"/>
      <c r="HS297" s="650"/>
      <c r="HT297" s="650"/>
      <c r="HU297" s="650"/>
      <c r="HV297" s="650"/>
      <c r="HW297" s="650"/>
      <c r="HX297" s="650"/>
      <c r="HY297" s="650"/>
      <c r="HZ297" s="650"/>
      <c r="IA297" s="650"/>
      <c r="IB297" s="650"/>
      <c r="IC297" s="650"/>
      <c r="ID297" s="650"/>
      <c r="IE297" s="650"/>
      <c r="IF297" s="650"/>
      <c r="IG297" s="650"/>
      <c r="IH297" s="650"/>
      <c r="II297" s="650"/>
      <c r="IJ297" s="650"/>
      <c r="IK297" s="650"/>
      <c r="IL297" s="650"/>
      <c r="IM297" s="650"/>
      <c r="IN297" s="650"/>
    </row>
    <row r="298" spans="1:248" ht="15" customHeight="1">
      <c r="B298" s="33" t="s">
        <v>622</v>
      </c>
      <c r="C298" s="33"/>
      <c r="D298" s="33"/>
      <c r="E298" s="33"/>
      <c r="F298" s="33"/>
      <c r="G298" s="36" t="s">
        <v>489</v>
      </c>
      <c r="H298" s="306"/>
      <c r="I298" s="555">
        <f t="shared" ref="I298:BT298" si="529">_CSP</f>
        <v>50</v>
      </c>
      <c r="J298" s="555">
        <f t="shared" si="529"/>
        <v>50</v>
      </c>
      <c r="K298" s="555">
        <f t="shared" si="529"/>
        <v>50</v>
      </c>
      <c r="L298" s="555">
        <f t="shared" si="529"/>
        <v>50</v>
      </c>
      <c r="M298" s="555">
        <f t="shared" si="529"/>
        <v>50</v>
      </c>
      <c r="N298" s="555">
        <f t="shared" si="529"/>
        <v>50</v>
      </c>
      <c r="O298" s="555">
        <f t="shared" si="529"/>
        <v>50</v>
      </c>
      <c r="P298" s="555">
        <f t="shared" si="529"/>
        <v>50</v>
      </c>
      <c r="Q298" s="555">
        <f t="shared" si="529"/>
        <v>50</v>
      </c>
      <c r="R298" s="555">
        <f t="shared" si="529"/>
        <v>50</v>
      </c>
      <c r="S298" s="555">
        <f t="shared" si="529"/>
        <v>50</v>
      </c>
      <c r="T298" s="555">
        <f t="shared" si="529"/>
        <v>50</v>
      </c>
      <c r="U298" s="555">
        <f t="shared" si="529"/>
        <v>50</v>
      </c>
      <c r="V298" s="555">
        <f t="shared" si="529"/>
        <v>50</v>
      </c>
      <c r="W298" s="555">
        <f t="shared" si="529"/>
        <v>50</v>
      </c>
      <c r="X298" s="555">
        <f t="shared" si="529"/>
        <v>50</v>
      </c>
      <c r="Y298" s="555">
        <f t="shared" si="529"/>
        <v>50</v>
      </c>
      <c r="Z298" s="555">
        <f t="shared" si="529"/>
        <v>50</v>
      </c>
      <c r="AA298" s="555">
        <f t="shared" si="529"/>
        <v>50</v>
      </c>
      <c r="AB298" s="555">
        <f t="shared" si="529"/>
        <v>50</v>
      </c>
      <c r="AC298" s="555">
        <f t="shared" si="529"/>
        <v>50</v>
      </c>
      <c r="AD298" s="555">
        <f t="shared" si="529"/>
        <v>50</v>
      </c>
      <c r="AE298" s="555">
        <f t="shared" si="529"/>
        <v>50</v>
      </c>
      <c r="AF298" s="555">
        <f t="shared" si="529"/>
        <v>50</v>
      </c>
      <c r="AG298" s="555">
        <f t="shared" si="529"/>
        <v>50</v>
      </c>
      <c r="AH298" s="555">
        <f t="shared" si="529"/>
        <v>50</v>
      </c>
      <c r="AI298" s="555">
        <f t="shared" si="529"/>
        <v>50</v>
      </c>
      <c r="AJ298" s="555">
        <f t="shared" si="529"/>
        <v>50</v>
      </c>
      <c r="AK298" s="555">
        <f t="shared" si="529"/>
        <v>50</v>
      </c>
      <c r="AL298" s="555">
        <f t="shared" si="529"/>
        <v>50</v>
      </c>
      <c r="AM298" s="555">
        <f t="shared" si="529"/>
        <v>50</v>
      </c>
      <c r="AN298" s="555">
        <f t="shared" si="529"/>
        <v>50</v>
      </c>
      <c r="AO298" s="555">
        <f t="shared" si="529"/>
        <v>50</v>
      </c>
      <c r="AP298" s="555">
        <f t="shared" si="529"/>
        <v>50</v>
      </c>
      <c r="AQ298" s="555">
        <f t="shared" si="529"/>
        <v>50</v>
      </c>
      <c r="AR298" s="555">
        <f t="shared" si="529"/>
        <v>50</v>
      </c>
      <c r="AS298" s="555">
        <f t="shared" si="529"/>
        <v>50</v>
      </c>
      <c r="AT298" s="555">
        <f t="shared" si="529"/>
        <v>50</v>
      </c>
      <c r="AU298" s="555">
        <f t="shared" si="529"/>
        <v>50</v>
      </c>
      <c r="AV298" s="555">
        <f t="shared" si="529"/>
        <v>50</v>
      </c>
      <c r="AW298" s="555">
        <f t="shared" si="529"/>
        <v>50</v>
      </c>
      <c r="AX298" s="555">
        <f t="shared" si="529"/>
        <v>50</v>
      </c>
      <c r="AY298" s="555">
        <f t="shared" si="529"/>
        <v>50</v>
      </c>
      <c r="AZ298" s="555">
        <f t="shared" si="529"/>
        <v>50</v>
      </c>
      <c r="BA298" s="555">
        <f t="shared" si="529"/>
        <v>50</v>
      </c>
      <c r="BB298" s="555">
        <f t="shared" si="529"/>
        <v>50</v>
      </c>
      <c r="BC298" s="555">
        <f t="shared" si="529"/>
        <v>50</v>
      </c>
      <c r="BD298" s="555">
        <f t="shared" si="529"/>
        <v>50</v>
      </c>
      <c r="BE298" s="555">
        <f t="shared" si="529"/>
        <v>50</v>
      </c>
      <c r="BF298" s="555">
        <f t="shared" si="529"/>
        <v>50</v>
      </c>
      <c r="BG298" s="555">
        <f t="shared" si="529"/>
        <v>50</v>
      </c>
      <c r="BH298" s="555">
        <f t="shared" si="529"/>
        <v>50</v>
      </c>
      <c r="BI298" s="555">
        <f t="shared" si="529"/>
        <v>50</v>
      </c>
      <c r="BJ298" s="555">
        <f t="shared" si="529"/>
        <v>50</v>
      </c>
      <c r="BK298" s="555">
        <f t="shared" si="529"/>
        <v>50</v>
      </c>
      <c r="BL298" s="555">
        <f t="shared" si="529"/>
        <v>50</v>
      </c>
      <c r="BM298" s="555">
        <f t="shared" si="529"/>
        <v>50</v>
      </c>
      <c r="BN298" s="555">
        <f t="shared" si="529"/>
        <v>50</v>
      </c>
      <c r="BO298" s="555">
        <f t="shared" si="529"/>
        <v>50</v>
      </c>
      <c r="BP298" s="555">
        <f t="shared" si="529"/>
        <v>50</v>
      </c>
      <c r="BQ298" s="555">
        <f t="shared" si="529"/>
        <v>50</v>
      </c>
      <c r="BR298" s="555">
        <f t="shared" si="529"/>
        <v>50</v>
      </c>
      <c r="BS298" s="555">
        <f t="shared" si="529"/>
        <v>50</v>
      </c>
      <c r="BT298" s="555">
        <f t="shared" si="529"/>
        <v>50</v>
      </c>
      <c r="BU298" s="555">
        <f t="shared" ref="BU298:EF298" si="530">_CSP</f>
        <v>50</v>
      </c>
      <c r="BV298" s="555">
        <f t="shared" si="530"/>
        <v>50</v>
      </c>
      <c r="BW298" s="555">
        <f t="shared" si="530"/>
        <v>50</v>
      </c>
      <c r="BX298" s="555">
        <f t="shared" si="530"/>
        <v>50</v>
      </c>
      <c r="BY298" s="555">
        <f t="shared" si="530"/>
        <v>50</v>
      </c>
      <c r="BZ298" s="555">
        <f t="shared" si="530"/>
        <v>50</v>
      </c>
      <c r="CA298" s="555">
        <f t="shared" si="530"/>
        <v>50</v>
      </c>
      <c r="CB298" s="555">
        <f t="shared" si="530"/>
        <v>50</v>
      </c>
      <c r="CC298" s="555">
        <f t="shared" si="530"/>
        <v>50</v>
      </c>
      <c r="CD298" s="555">
        <f t="shared" si="530"/>
        <v>50</v>
      </c>
      <c r="CE298" s="555">
        <f t="shared" si="530"/>
        <v>50</v>
      </c>
      <c r="CF298" s="555">
        <f t="shared" si="530"/>
        <v>50</v>
      </c>
      <c r="CG298" s="555">
        <f t="shared" si="530"/>
        <v>50</v>
      </c>
      <c r="CH298" s="555">
        <f t="shared" si="530"/>
        <v>50</v>
      </c>
      <c r="CI298" s="555">
        <f t="shared" si="530"/>
        <v>50</v>
      </c>
      <c r="CJ298" s="555">
        <f t="shared" si="530"/>
        <v>50</v>
      </c>
      <c r="CK298" s="555">
        <f t="shared" si="530"/>
        <v>50</v>
      </c>
      <c r="CL298" s="555">
        <f t="shared" si="530"/>
        <v>50</v>
      </c>
      <c r="CM298" s="555">
        <f t="shared" si="530"/>
        <v>50</v>
      </c>
      <c r="CN298" s="555">
        <f t="shared" si="530"/>
        <v>50</v>
      </c>
      <c r="CO298" s="555">
        <f t="shared" si="530"/>
        <v>50</v>
      </c>
      <c r="CP298" s="555">
        <f t="shared" si="530"/>
        <v>50</v>
      </c>
      <c r="CQ298" s="555">
        <f t="shared" si="530"/>
        <v>50</v>
      </c>
      <c r="CR298" s="555">
        <f t="shared" si="530"/>
        <v>50</v>
      </c>
      <c r="CS298" s="555">
        <f t="shared" si="530"/>
        <v>50</v>
      </c>
      <c r="CT298" s="555">
        <f t="shared" si="530"/>
        <v>50</v>
      </c>
      <c r="CU298" s="555">
        <f t="shared" si="530"/>
        <v>50</v>
      </c>
      <c r="CV298" s="555">
        <f t="shared" si="530"/>
        <v>50</v>
      </c>
      <c r="CW298" s="555">
        <f t="shared" si="530"/>
        <v>50</v>
      </c>
      <c r="CX298" s="555">
        <f t="shared" si="530"/>
        <v>50</v>
      </c>
      <c r="CY298" s="555">
        <f t="shared" si="530"/>
        <v>50</v>
      </c>
      <c r="CZ298" s="555">
        <f t="shared" si="530"/>
        <v>50</v>
      </c>
      <c r="DA298" s="555">
        <f t="shared" si="530"/>
        <v>50</v>
      </c>
      <c r="DB298" s="555">
        <f t="shared" si="530"/>
        <v>50</v>
      </c>
      <c r="DC298" s="555">
        <f t="shared" si="530"/>
        <v>50</v>
      </c>
      <c r="DD298" s="555">
        <f t="shared" si="530"/>
        <v>50</v>
      </c>
      <c r="DE298" s="555">
        <f t="shared" si="530"/>
        <v>50</v>
      </c>
      <c r="DF298" s="555">
        <f t="shared" si="530"/>
        <v>50</v>
      </c>
      <c r="DG298" s="555">
        <f t="shared" si="530"/>
        <v>50</v>
      </c>
      <c r="DH298" s="555">
        <f t="shared" si="530"/>
        <v>50</v>
      </c>
      <c r="DI298" s="555">
        <f t="shared" si="530"/>
        <v>50</v>
      </c>
      <c r="DJ298" s="555">
        <f t="shared" si="530"/>
        <v>50</v>
      </c>
      <c r="DK298" s="555">
        <f t="shared" si="530"/>
        <v>50</v>
      </c>
      <c r="DL298" s="555">
        <f t="shared" si="530"/>
        <v>50</v>
      </c>
      <c r="DM298" s="555">
        <f t="shared" si="530"/>
        <v>50</v>
      </c>
      <c r="DN298" s="555">
        <f t="shared" si="530"/>
        <v>50</v>
      </c>
      <c r="DO298" s="555">
        <f t="shared" si="530"/>
        <v>50</v>
      </c>
      <c r="DP298" s="555">
        <f t="shared" si="530"/>
        <v>50</v>
      </c>
      <c r="DQ298" s="555">
        <f t="shared" si="530"/>
        <v>50</v>
      </c>
      <c r="DR298" s="555">
        <f t="shared" si="530"/>
        <v>50</v>
      </c>
      <c r="DS298" s="555">
        <f t="shared" si="530"/>
        <v>50</v>
      </c>
      <c r="DT298" s="555">
        <f t="shared" si="530"/>
        <v>50</v>
      </c>
      <c r="DU298" s="555">
        <f t="shared" si="530"/>
        <v>50</v>
      </c>
      <c r="DV298" s="555">
        <f t="shared" si="530"/>
        <v>50</v>
      </c>
      <c r="DW298" s="555">
        <f t="shared" si="530"/>
        <v>50</v>
      </c>
      <c r="DX298" s="555">
        <f t="shared" si="530"/>
        <v>50</v>
      </c>
      <c r="DY298" s="555">
        <f t="shared" si="530"/>
        <v>50</v>
      </c>
      <c r="DZ298" s="555">
        <f t="shared" si="530"/>
        <v>50</v>
      </c>
      <c r="EA298" s="555">
        <f t="shared" si="530"/>
        <v>50</v>
      </c>
      <c r="EB298" s="555">
        <f t="shared" si="530"/>
        <v>50</v>
      </c>
      <c r="EC298" s="555">
        <f t="shared" si="530"/>
        <v>50</v>
      </c>
      <c r="ED298" s="555">
        <f t="shared" si="530"/>
        <v>50</v>
      </c>
      <c r="EE298" s="555">
        <f t="shared" si="530"/>
        <v>50</v>
      </c>
      <c r="EF298" s="555">
        <f t="shared" si="530"/>
        <v>50</v>
      </c>
      <c r="EG298" s="555">
        <f t="shared" ref="EG298:GR298" si="531">_CSP</f>
        <v>50</v>
      </c>
      <c r="EH298" s="555">
        <f t="shared" si="531"/>
        <v>50</v>
      </c>
      <c r="EI298" s="555">
        <f t="shared" si="531"/>
        <v>50</v>
      </c>
      <c r="EJ298" s="555">
        <f t="shared" si="531"/>
        <v>50</v>
      </c>
      <c r="EK298" s="555">
        <f t="shared" si="531"/>
        <v>50</v>
      </c>
      <c r="EL298" s="555">
        <f t="shared" si="531"/>
        <v>50</v>
      </c>
      <c r="EM298" s="555">
        <f t="shared" si="531"/>
        <v>50</v>
      </c>
      <c r="EN298" s="555">
        <f t="shared" si="531"/>
        <v>50</v>
      </c>
      <c r="EO298" s="555">
        <f t="shared" si="531"/>
        <v>50</v>
      </c>
      <c r="EP298" s="555">
        <f t="shared" si="531"/>
        <v>50</v>
      </c>
      <c r="EQ298" s="555">
        <f t="shared" si="531"/>
        <v>50</v>
      </c>
      <c r="ER298" s="555">
        <f t="shared" si="531"/>
        <v>50</v>
      </c>
      <c r="ES298" s="555">
        <f t="shared" si="531"/>
        <v>50</v>
      </c>
      <c r="ET298" s="555">
        <f t="shared" si="531"/>
        <v>50</v>
      </c>
      <c r="EU298" s="555">
        <f t="shared" si="531"/>
        <v>50</v>
      </c>
      <c r="EV298" s="555">
        <f t="shared" si="531"/>
        <v>50</v>
      </c>
      <c r="EW298" s="555">
        <f t="shared" si="531"/>
        <v>50</v>
      </c>
      <c r="EX298" s="555">
        <f t="shared" si="531"/>
        <v>50</v>
      </c>
      <c r="EY298" s="555">
        <f t="shared" si="531"/>
        <v>50</v>
      </c>
      <c r="EZ298" s="555">
        <f t="shared" si="531"/>
        <v>50</v>
      </c>
      <c r="FA298" s="555">
        <f t="shared" si="531"/>
        <v>50</v>
      </c>
      <c r="FB298" s="555">
        <f t="shared" si="531"/>
        <v>50</v>
      </c>
      <c r="FC298" s="555">
        <f t="shared" si="531"/>
        <v>50</v>
      </c>
      <c r="FD298" s="555">
        <f t="shared" si="531"/>
        <v>50</v>
      </c>
      <c r="FE298" s="555">
        <f t="shared" si="531"/>
        <v>50</v>
      </c>
      <c r="FF298" s="555">
        <f t="shared" si="531"/>
        <v>50</v>
      </c>
      <c r="FG298" s="555">
        <f t="shared" si="531"/>
        <v>50</v>
      </c>
      <c r="FH298" s="555">
        <f t="shared" si="531"/>
        <v>50</v>
      </c>
      <c r="FI298" s="555">
        <f t="shared" si="531"/>
        <v>50</v>
      </c>
      <c r="FJ298" s="555">
        <f t="shared" si="531"/>
        <v>50</v>
      </c>
      <c r="FK298" s="555">
        <f t="shared" si="531"/>
        <v>50</v>
      </c>
      <c r="FL298" s="555">
        <f t="shared" si="531"/>
        <v>50</v>
      </c>
      <c r="FM298" s="555">
        <f t="shared" si="531"/>
        <v>50</v>
      </c>
      <c r="FN298" s="555">
        <f t="shared" si="531"/>
        <v>50</v>
      </c>
      <c r="FO298" s="555">
        <f t="shared" si="531"/>
        <v>50</v>
      </c>
      <c r="FP298" s="555">
        <f t="shared" si="531"/>
        <v>50</v>
      </c>
      <c r="FQ298" s="555">
        <f t="shared" si="531"/>
        <v>50</v>
      </c>
      <c r="FR298" s="555">
        <f t="shared" si="531"/>
        <v>50</v>
      </c>
      <c r="FS298" s="555">
        <f t="shared" si="531"/>
        <v>50</v>
      </c>
      <c r="FT298" s="555">
        <f t="shared" si="531"/>
        <v>50</v>
      </c>
      <c r="FU298" s="555">
        <f t="shared" si="531"/>
        <v>50</v>
      </c>
      <c r="FV298" s="555">
        <f t="shared" si="531"/>
        <v>50</v>
      </c>
      <c r="FW298" s="555">
        <f t="shared" si="531"/>
        <v>50</v>
      </c>
      <c r="FX298" s="555">
        <f t="shared" si="531"/>
        <v>50</v>
      </c>
      <c r="FY298" s="555">
        <f t="shared" si="531"/>
        <v>50</v>
      </c>
      <c r="FZ298" s="555">
        <f t="shared" si="531"/>
        <v>50</v>
      </c>
      <c r="GA298" s="555">
        <f t="shared" si="531"/>
        <v>50</v>
      </c>
      <c r="GB298" s="555">
        <f t="shared" si="531"/>
        <v>50</v>
      </c>
      <c r="GC298" s="555">
        <f t="shared" si="531"/>
        <v>50</v>
      </c>
      <c r="GD298" s="555">
        <f t="shared" si="531"/>
        <v>50</v>
      </c>
      <c r="GE298" s="555">
        <f t="shared" si="531"/>
        <v>50</v>
      </c>
      <c r="GF298" s="555">
        <f t="shared" si="531"/>
        <v>50</v>
      </c>
      <c r="GG298" s="555">
        <f t="shared" si="531"/>
        <v>50</v>
      </c>
      <c r="GH298" s="555">
        <f t="shared" si="531"/>
        <v>50</v>
      </c>
      <c r="GI298" s="555">
        <f t="shared" si="531"/>
        <v>50</v>
      </c>
      <c r="GJ298" s="555">
        <f t="shared" si="531"/>
        <v>50</v>
      </c>
      <c r="GK298" s="555">
        <f t="shared" si="531"/>
        <v>50</v>
      </c>
      <c r="GL298" s="555">
        <f t="shared" si="531"/>
        <v>50</v>
      </c>
      <c r="GM298" s="555">
        <f t="shared" si="531"/>
        <v>50</v>
      </c>
      <c r="GN298" s="555">
        <f t="shared" si="531"/>
        <v>50</v>
      </c>
      <c r="GO298" s="555">
        <f t="shared" si="531"/>
        <v>50</v>
      </c>
      <c r="GP298" s="555">
        <f t="shared" si="531"/>
        <v>50</v>
      </c>
      <c r="GQ298" s="555">
        <f t="shared" si="531"/>
        <v>50</v>
      </c>
      <c r="GR298" s="555">
        <f t="shared" si="531"/>
        <v>50</v>
      </c>
      <c r="GS298" s="555">
        <f t="shared" ref="GS298:IN298" si="532">_CSP</f>
        <v>50</v>
      </c>
      <c r="GT298" s="555">
        <f t="shared" si="532"/>
        <v>50</v>
      </c>
      <c r="GU298" s="555">
        <f t="shared" si="532"/>
        <v>50</v>
      </c>
      <c r="GV298" s="555">
        <f t="shared" si="532"/>
        <v>50</v>
      </c>
      <c r="GW298" s="555">
        <f t="shared" si="532"/>
        <v>50</v>
      </c>
      <c r="GX298" s="555">
        <f t="shared" si="532"/>
        <v>50</v>
      </c>
      <c r="GY298" s="555">
        <f t="shared" si="532"/>
        <v>50</v>
      </c>
      <c r="GZ298" s="555">
        <f t="shared" si="532"/>
        <v>50</v>
      </c>
      <c r="HA298" s="555">
        <f t="shared" si="532"/>
        <v>50</v>
      </c>
      <c r="HB298" s="555">
        <f t="shared" si="532"/>
        <v>50</v>
      </c>
      <c r="HC298" s="555">
        <f t="shared" si="532"/>
        <v>50</v>
      </c>
      <c r="HD298" s="555">
        <f t="shared" si="532"/>
        <v>50</v>
      </c>
      <c r="HE298" s="555">
        <f t="shared" si="532"/>
        <v>50</v>
      </c>
      <c r="HF298" s="555">
        <f t="shared" si="532"/>
        <v>50</v>
      </c>
      <c r="HG298" s="555">
        <f t="shared" si="532"/>
        <v>50</v>
      </c>
      <c r="HH298" s="555">
        <f t="shared" si="532"/>
        <v>50</v>
      </c>
      <c r="HI298" s="555">
        <f t="shared" si="532"/>
        <v>50</v>
      </c>
      <c r="HJ298" s="555">
        <f t="shared" si="532"/>
        <v>50</v>
      </c>
      <c r="HK298" s="555">
        <f t="shared" si="532"/>
        <v>50</v>
      </c>
      <c r="HL298" s="555">
        <f t="shared" si="532"/>
        <v>50</v>
      </c>
      <c r="HM298" s="555">
        <f t="shared" si="532"/>
        <v>50</v>
      </c>
      <c r="HN298" s="555">
        <f t="shared" si="532"/>
        <v>50</v>
      </c>
      <c r="HO298" s="555">
        <f t="shared" si="532"/>
        <v>50</v>
      </c>
      <c r="HP298" s="555">
        <f t="shared" si="532"/>
        <v>50</v>
      </c>
      <c r="HQ298" s="555">
        <f t="shared" si="532"/>
        <v>50</v>
      </c>
      <c r="HR298" s="555">
        <f t="shared" si="532"/>
        <v>50</v>
      </c>
      <c r="HS298" s="555">
        <f t="shared" si="532"/>
        <v>50</v>
      </c>
      <c r="HT298" s="555">
        <f t="shared" si="532"/>
        <v>50</v>
      </c>
      <c r="HU298" s="555">
        <f t="shared" si="532"/>
        <v>50</v>
      </c>
      <c r="HV298" s="555">
        <f t="shared" si="532"/>
        <v>50</v>
      </c>
      <c r="HW298" s="555">
        <f t="shared" si="532"/>
        <v>50</v>
      </c>
      <c r="HX298" s="555">
        <f t="shared" si="532"/>
        <v>50</v>
      </c>
      <c r="HY298" s="555">
        <f t="shared" si="532"/>
        <v>50</v>
      </c>
      <c r="HZ298" s="555">
        <f t="shared" si="532"/>
        <v>50</v>
      </c>
      <c r="IA298" s="555">
        <f t="shared" si="532"/>
        <v>50</v>
      </c>
      <c r="IB298" s="555">
        <f t="shared" si="532"/>
        <v>50</v>
      </c>
      <c r="IC298" s="555">
        <f t="shared" si="532"/>
        <v>50</v>
      </c>
      <c r="ID298" s="555">
        <f t="shared" si="532"/>
        <v>50</v>
      </c>
      <c r="IE298" s="555">
        <f t="shared" si="532"/>
        <v>50</v>
      </c>
      <c r="IF298" s="555">
        <f t="shared" si="532"/>
        <v>50</v>
      </c>
      <c r="IG298" s="555">
        <f t="shared" si="532"/>
        <v>50</v>
      </c>
      <c r="IH298" s="555">
        <f t="shared" si="532"/>
        <v>50</v>
      </c>
      <c r="II298" s="555">
        <f t="shared" si="532"/>
        <v>50</v>
      </c>
      <c r="IJ298" s="555">
        <f t="shared" si="532"/>
        <v>50</v>
      </c>
      <c r="IK298" s="555">
        <f t="shared" si="532"/>
        <v>50</v>
      </c>
      <c r="IL298" s="555">
        <f t="shared" si="532"/>
        <v>50</v>
      </c>
      <c r="IM298" s="555">
        <f t="shared" si="532"/>
        <v>50</v>
      </c>
      <c r="IN298" s="555">
        <f t="shared" si="532"/>
        <v>50</v>
      </c>
    </row>
    <row r="299" spans="1:248" ht="15" customHeight="1">
      <c r="B299" s="33" t="s">
        <v>523</v>
      </c>
      <c r="C299" s="33"/>
      <c r="D299" s="33"/>
      <c r="E299" s="33"/>
      <c r="F299" s="33"/>
      <c r="G299" s="36" t="s">
        <v>11</v>
      </c>
      <c r="H299" s="306"/>
      <c r="I299" s="306">
        <f t="shared" ref="I299:BT299" si="533">I129</f>
        <v>134801.21087999997</v>
      </c>
      <c r="J299" s="306">
        <f t="shared" si="533"/>
        <v>320705.16105599998</v>
      </c>
      <c r="K299" s="306">
        <f t="shared" si="533"/>
        <v>413368.74028800003</v>
      </c>
      <c r="L299" s="306">
        <f t="shared" si="533"/>
        <v>457941.31487999996</v>
      </c>
      <c r="M299" s="306">
        <f t="shared" si="533"/>
        <v>678359.27174400003</v>
      </c>
      <c r="N299" s="306">
        <f t="shared" si="533"/>
        <v>138990.4665408</v>
      </c>
      <c r="O299" s="306">
        <f t="shared" si="533"/>
        <v>0</v>
      </c>
      <c r="P299" s="306">
        <f t="shared" si="533"/>
        <v>756631.58054400014</v>
      </c>
      <c r="Q299" s="306">
        <f t="shared" si="533"/>
        <v>754693.23404160014</v>
      </c>
      <c r="R299" s="306">
        <f t="shared" si="533"/>
        <v>802496.29824000015</v>
      </c>
      <c r="S299" s="306">
        <f t="shared" si="533"/>
        <v>874222.17119999987</v>
      </c>
      <c r="T299" s="306">
        <f t="shared" si="533"/>
        <v>1363290.8313024002</v>
      </c>
      <c r="U299" s="306">
        <f t="shared" si="533"/>
        <v>1526478.6700799996</v>
      </c>
      <c r="V299" s="306">
        <f t="shared" si="533"/>
        <v>2046814.0580159996</v>
      </c>
      <c r="W299" s="306">
        <f t="shared" si="533"/>
        <v>1660954.171968</v>
      </c>
      <c r="X299" s="306">
        <f t="shared" si="533"/>
        <v>1314467.7436799996</v>
      </c>
      <c r="Y299" s="306">
        <f t="shared" si="533"/>
        <v>1566457.873344</v>
      </c>
      <c r="Z299" s="306">
        <f t="shared" si="533"/>
        <v>266649.17086080002</v>
      </c>
      <c r="AA299" s="306">
        <f t="shared" si="533"/>
        <v>0</v>
      </c>
      <c r="AB299" s="306">
        <f t="shared" si="533"/>
        <v>1112148.7453440002</v>
      </c>
      <c r="AC299" s="306">
        <f t="shared" si="533"/>
        <v>965194.88607360004</v>
      </c>
      <c r="AD299" s="306">
        <f t="shared" si="533"/>
        <v>944962.98624000011</v>
      </c>
      <c r="AE299" s="306">
        <f t="shared" si="533"/>
        <v>938905.53120000008</v>
      </c>
      <c r="AF299" s="306">
        <f t="shared" si="533"/>
        <v>1363290.8313024002</v>
      </c>
      <c r="AG299" s="306">
        <f t="shared" si="533"/>
        <v>1526478.6700799996</v>
      </c>
      <c r="AH299" s="306">
        <f t="shared" si="533"/>
        <v>2046814.0580159996</v>
      </c>
      <c r="AI299" s="306">
        <f t="shared" si="533"/>
        <v>1660954.171968</v>
      </c>
      <c r="AJ299" s="306">
        <f t="shared" si="533"/>
        <v>1314467.7436799996</v>
      </c>
      <c r="AK299" s="306">
        <f t="shared" si="533"/>
        <v>1566457.873344</v>
      </c>
      <c r="AL299" s="306">
        <f t="shared" si="533"/>
        <v>266649.17086080002</v>
      </c>
      <c r="AM299" s="306">
        <f t="shared" si="533"/>
        <v>0</v>
      </c>
      <c r="AN299" s="306">
        <f t="shared" si="533"/>
        <v>1112148.7453440002</v>
      </c>
      <c r="AO299" s="306">
        <f t="shared" si="533"/>
        <v>965194.88607360004</v>
      </c>
      <c r="AP299" s="306">
        <f t="shared" si="533"/>
        <v>944962.98624000011</v>
      </c>
      <c r="AQ299" s="306">
        <f t="shared" si="533"/>
        <v>938905.53120000008</v>
      </c>
      <c r="AR299" s="306">
        <f t="shared" si="533"/>
        <v>1363290.8313024002</v>
      </c>
      <c r="AS299" s="306">
        <f t="shared" si="533"/>
        <v>1526478.6700799996</v>
      </c>
      <c r="AT299" s="306">
        <f t="shared" si="533"/>
        <v>2046814.0580159996</v>
      </c>
      <c r="AU299" s="306">
        <f t="shared" si="533"/>
        <v>1660954.171968</v>
      </c>
      <c r="AV299" s="306">
        <f t="shared" si="533"/>
        <v>1314467.7436799996</v>
      </c>
      <c r="AW299" s="306">
        <f t="shared" si="533"/>
        <v>1566457.873344</v>
      </c>
      <c r="AX299" s="306">
        <f t="shared" si="533"/>
        <v>266649.17086080002</v>
      </c>
      <c r="AY299" s="306">
        <f t="shared" si="533"/>
        <v>0</v>
      </c>
      <c r="AZ299" s="306">
        <f t="shared" si="533"/>
        <v>1112148.7453440002</v>
      </c>
      <c r="BA299" s="306">
        <f t="shared" si="533"/>
        <v>965194.88607360004</v>
      </c>
      <c r="BB299" s="306">
        <f t="shared" si="533"/>
        <v>944962.98624000011</v>
      </c>
      <c r="BC299" s="306">
        <f t="shared" si="533"/>
        <v>938905.53120000008</v>
      </c>
      <c r="BD299" s="306">
        <f t="shared" si="533"/>
        <v>1363290.8313024002</v>
      </c>
      <c r="BE299" s="306">
        <f t="shared" si="533"/>
        <v>1526478.6700799996</v>
      </c>
      <c r="BF299" s="306">
        <f t="shared" si="533"/>
        <v>2046814.0580159996</v>
      </c>
      <c r="BG299" s="306">
        <f t="shared" si="533"/>
        <v>1660954.171968</v>
      </c>
      <c r="BH299" s="306">
        <f t="shared" si="533"/>
        <v>1314467.7436799996</v>
      </c>
      <c r="BI299" s="306">
        <f t="shared" si="533"/>
        <v>1566457.873344</v>
      </c>
      <c r="BJ299" s="306">
        <f t="shared" si="533"/>
        <v>266649.17086080002</v>
      </c>
      <c r="BK299" s="306">
        <f t="shared" si="533"/>
        <v>0</v>
      </c>
      <c r="BL299" s="306">
        <f t="shared" si="533"/>
        <v>1112148.7453440002</v>
      </c>
      <c r="BM299" s="306">
        <f t="shared" si="533"/>
        <v>965194.88607360004</v>
      </c>
      <c r="BN299" s="306">
        <f t="shared" si="533"/>
        <v>944962.98624000011</v>
      </c>
      <c r="BO299" s="306">
        <f t="shared" si="533"/>
        <v>938905.53120000008</v>
      </c>
      <c r="BP299" s="306">
        <f t="shared" si="533"/>
        <v>1363290.8313024002</v>
      </c>
      <c r="BQ299" s="306">
        <f t="shared" si="533"/>
        <v>1526478.6700799996</v>
      </c>
      <c r="BR299" s="306">
        <f t="shared" si="533"/>
        <v>2046814.0580159996</v>
      </c>
      <c r="BS299" s="306">
        <f t="shared" si="533"/>
        <v>1660954.171968</v>
      </c>
      <c r="BT299" s="306">
        <f t="shared" si="533"/>
        <v>1314467.7436799996</v>
      </c>
      <c r="BU299" s="306">
        <f t="shared" ref="BU299:EF299" si="534">BU129</f>
        <v>1566457.873344</v>
      </c>
      <c r="BV299" s="306">
        <f t="shared" si="534"/>
        <v>266649.17086080002</v>
      </c>
      <c r="BW299" s="306">
        <f t="shared" si="534"/>
        <v>0</v>
      </c>
      <c r="BX299" s="306">
        <f t="shared" si="534"/>
        <v>1112148.7453440002</v>
      </c>
      <c r="BY299" s="306">
        <f t="shared" si="534"/>
        <v>965194.88607360004</v>
      </c>
      <c r="BZ299" s="306">
        <f t="shared" si="534"/>
        <v>944962.98624000011</v>
      </c>
      <c r="CA299" s="306">
        <f t="shared" si="534"/>
        <v>938905.53120000008</v>
      </c>
      <c r="CB299" s="306">
        <f t="shared" si="534"/>
        <v>1363290.8313024002</v>
      </c>
      <c r="CC299" s="306">
        <f t="shared" si="534"/>
        <v>1526478.6700799996</v>
      </c>
      <c r="CD299" s="306">
        <f t="shared" si="534"/>
        <v>2046814.0580159996</v>
      </c>
      <c r="CE299" s="306">
        <f t="shared" si="534"/>
        <v>1660954.171968</v>
      </c>
      <c r="CF299" s="306">
        <f t="shared" si="534"/>
        <v>1314467.7436799996</v>
      </c>
      <c r="CG299" s="306">
        <f t="shared" si="534"/>
        <v>1566457.873344</v>
      </c>
      <c r="CH299" s="306">
        <f t="shared" si="534"/>
        <v>266649.17086080002</v>
      </c>
      <c r="CI299" s="306">
        <f t="shared" si="534"/>
        <v>0</v>
      </c>
      <c r="CJ299" s="306">
        <f t="shared" si="534"/>
        <v>1112148.7453440002</v>
      </c>
      <c r="CK299" s="306">
        <f t="shared" si="534"/>
        <v>965194.88607360004</v>
      </c>
      <c r="CL299" s="306">
        <f t="shared" si="534"/>
        <v>944962.98624000011</v>
      </c>
      <c r="CM299" s="306">
        <f t="shared" si="534"/>
        <v>938905.53120000008</v>
      </c>
      <c r="CN299" s="306">
        <f t="shared" si="534"/>
        <v>1363290.8313024002</v>
      </c>
      <c r="CO299" s="306">
        <f t="shared" si="534"/>
        <v>1526478.6700799996</v>
      </c>
      <c r="CP299" s="306">
        <f t="shared" si="534"/>
        <v>2046814.0580159996</v>
      </c>
      <c r="CQ299" s="306">
        <f t="shared" si="534"/>
        <v>1660954.171968</v>
      </c>
      <c r="CR299" s="306">
        <f t="shared" si="534"/>
        <v>1314467.7436799996</v>
      </c>
      <c r="CS299" s="306">
        <f t="shared" si="534"/>
        <v>1566457.873344</v>
      </c>
      <c r="CT299" s="306">
        <f t="shared" si="534"/>
        <v>266649.17086080002</v>
      </c>
      <c r="CU299" s="306">
        <f t="shared" si="534"/>
        <v>0</v>
      </c>
      <c r="CV299" s="306">
        <f t="shared" si="534"/>
        <v>1112148.7453440002</v>
      </c>
      <c r="CW299" s="306">
        <f t="shared" si="534"/>
        <v>965194.88607360004</v>
      </c>
      <c r="CX299" s="306">
        <f t="shared" si="534"/>
        <v>944962.98624000011</v>
      </c>
      <c r="CY299" s="306">
        <f t="shared" si="534"/>
        <v>938905.53120000008</v>
      </c>
      <c r="CZ299" s="306">
        <f t="shared" si="534"/>
        <v>1363290.8313024002</v>
      </c>
      <c r="DA299" s="306">
        <f t="shared" si="534"/>
        <v>1526478.6700799996</v>
      </c>
      <c r="DB299" s="306">
        <f t="shared" si="534"/>
        <v>2046814.0580159996</v>
      </c>
      <c r="DC299" s="306">
        <f t="shared" si="534"/>
        <v>1660954.171968</v>
      </c>
      <c r="DD299" s="306">
        <f t="shared" si="534"/>
        <v>1314467.7436799996</v>
      </c>
      <c r="DE299" s="306">
        <f t="shared" si="534"/>
        <v>1566457.873344</v>
      </c>
      <c r="DF299" s="306">
        <f t="shared" si="534"/>
        <v>266649.17086080002</v>
      </c>
      <c r="DG299" s="306">
        <f t="shared" si="534"/>
        <v>0</v>
      </c>
      <c r="DH299" s="306">
        <f t="shared" si="534"/>
        <v>1112148.7453440002</v>
      </c>
      <c r="DI299" s="306">
        <f t="shared" si="534"/>
        <v>965194.88607360004</v>
      </c>
      <c r="DJ299" s="306">
        <f t="shared" si="534"/>
        <v>944962.98624000011</v>
      </c>
      <c r="DK299" s="306">
        <f t="shared" si="534"/>
        <v>938905.53120000008</v>
      </c>
      <c r="DL299" s="306">
        <f t="shared" si="534"/>
        <v>1363290.8313024002</v>
      </c>
      <c r="DM299" s="306">
        <f t="shared" si="534"/>
        <v>1526478.6700799996</v>
      </c>
      <c r="DN299" s="306">
        <f t="shared" si="534"/>
        <v>2046814.0580159996</v>
      </c>
      <c r="DO299" s="306">
        <f t="shared" si="534"/>
        <v>1660954.171968</v>
      </c>
      <c r="DP299" s="306">
        <f t="shared" si="534"/>
        <v>1314467.7436799996</v>
      </c>
      <c r="DQ299" s="306">
        <f t="shared" si="534"/>
        <v>1566457.873344</v>
      </c>
      <c r="DR299" s="306">
        <f t="shared" si="534"/>
        <v>266649.17086080002</v>
      </c>
      <c r="DS299" s="306">
        <f t="shared" si="534"/>
        <v>0</v>
      </c>
      <c r="DT299" s="306">
        <f t="shared" si="534"/>
        <v>1112148.7453440002</v>
      </c>
      <c r="DU299" s="306">
        <f t="shared" si="534"/>
        <v>965194.88607360004</v>
      </c>
      <c r="DV299" s="306">
        <f t="shared" si="534"/>
        <v>944962.98624000011</v>
      </c>
      <c r="DW299" s="306">
        <f t="shared" si="534"/>
        <v>938905.53120000008</v>
      </c>
      <c r="DX299" s="306">
        <f t="shared" si="534"/>
        <v>1363290.8313024002</v>
      </c>
      <c r="DY299" s="306">
        <f t="shared" si="534"/>
        <v>1526478.6700799996</v>
      </c>
      <c r="DZ299" s="306">
        <f t="shared" si="534"/>
        <v>2046814.0580159996</v>
      </c>
      <c r="EA299" s="306">
        <f t="shared" si="534"/>
        <v>1660954.171968</v>
      </c>
      <c r="EB299" s="306">
        <f t="shared" si="534"/>
        <v>1314467.7436799996</v>
      </c>
      <c r="EC299" s="306">
        <f t="shared" si="534"/>
        <v>1566457.873344</v>
      </c>
      <c r="ED299" s="306">
        <f t="shared" si="534"/>
        <v>266649.17086080002</v>
      </c>
      <c r="EE299" s="306">
        <f t="shared" si="534"/>
        <v>0</v>
      </c>
      <c r="EF299" s="306">
        <f t="shared" si="534"/>
        <v>1112148.7453440002</v>
      </c>
      <c r="EG299" s="306">
        <f t="shared" ref="EG299:GR299" si="535">EG129</f>
        <v>965194.88607360004</v>
      </c>
      <c r="EH299" s="306">
        <f t="shared" si="535"/>
        <v>944962.98624000011</v>
      </c>
      <c r="EI299" s="306">
        <f t="shared" si="535"/>
        <v>938905.53120000008</v>
      </c>
      <c r="EJ299" s="306">
        <f t="shared" si="535"/>
        <v>1363290.8313024002</v>
      </c>
      <c r="EK299" s="306">
        <f t="shared" si="535"/>
        <v>1526478.6700799996</v>
      </c>
      <c r="EL299" s="306">
        <f t="shared" si="535"/>
        <v>2046814.0580159996</v>
      </c>
      <c r="EM299" s="306">
        <f t="shared" si="535"/>
        <v>1660954.171968</v>
      </c>
      <c r="EN299" s="306">
        <f t="shared" si="535"/>
        <v>1314467.7436799996</v>
      </c>
      <c r="EO299" s="306">
        <f t="shared" si="535"/>
        <v>1566457.873344</v>
      </c>
      <c r="EP299" s="306">
        <f t="shared" si="535"/>
        <v>266649.17086080002</v>
      </c>
      <c r="EQ299" s="306">
        <f t="shared" si="535"/>
        <v>0</v>
      </c>
      <c r="ER299" s="306">
        <f t="shared" si="535"/>
        <v>1112148.7453440002</v>
      </c>
      <c r="ES299" s="306">
        <f t="shared" si="535"/>
        <v>965194.88607360004</v>
      </c>
      <c r="ET299" s="306">
        <f t="shared" si="535"/>
        <v>944962.98624000011</v>
      </c>
      <c r="EU299" s="306">
        <f t="shared" si="535"/>
        <v>938905.53120000008</v>
      </c>
      <c r="EV299" s="306">
        <f t="shared" si="535"/>
        <v>1363290.8313024002</v>
      </c>
      <c r="EW299" s="306">
        <f t="shared" si="535"/>
        <v>1526478.6700799996</v>
      </c>
      <c r="EX299" s="306">
        <f t="shared" si="535"/>
        <v>2046814.0580159996</v>
      </c>
      <c r="EY299" s="306">
        <f t="shared" si="535"/>
        <v>1660954.171968</v>
      </c>
      <c r="EZ299" s="306">
        <f t="shared" si="535"/>
        <v>1314467.7436799996</v>
      </c>
      <c r="FA299" s="306">
        <f t="shared" si="535"/>
        <v>1566457.873344</v>
      </c>
      <c r="FB299" s="306">
        <f t="shared" si="535"/>
        <v>266649.17086080002</v>
      </c>
      <c r="FC299" s="306">
        <f t="shared" si="535"/>
        <v>0</v>
      </c>
      <c r="FD299" s="306">
        <f t="shared" si="535"/>
        <v>1112148.7453440002</v>
      </c>
      <c r="FE299" s="306">
        <f t="shared" si="535"/>
        <v>965194.88607360004</v>
      </c>
      <c r="FF299" s="306">
        <f t="shared" si="535"/>
        <v>944962.98624000011</v>
      </c>
      <c r="FG299" s="306">
        <f t="shared" si="535"/>
        <v>938905.53120000008</v>
      </c>
      <c r="FH299" s="306">
        <f t="shared" si="535"/>
        <v>1363290.8313024002</v>
      </c>
      <c r="FI299" s="306">
        <f t="shared" si="535"/>
        <v>1526478.6700799996</v>
      </c>
      <c r="FJ299" s="306">
        <f t="shared" si="535"/>
        <v>2046814.0580159996</v>
      </c>
      <c r="FK299" s="306">
        <f t="shared" si="535"/>
        <v>1660954.171968</v>
      </c>
      <c r="FL299" s="306">
        <f t="shared" si="535"/>
        <v>1314467.7436799996</v>
      </c>
      <c r="FM299" s="306">
        <f t="shared" si="535"/>
        <v>1566457.873344</v>
      </c>
      <c r="FN299" s="306">
        <f t="shared" si="535"/>
        <v>266649.17086080002</v>
      </c>
      <c r="FO299" s="306">
        <f t="shared" si="535"/>
        <v>0</v>
      </c>
      <c r="FP299" s="306">
        <f t="shared" si="535"/>
        <v>1112148.7453440002</v>
      </c>
      <c r="FQ299" s="306">
        <f t="shared" si="535"/>
        <v>965194.88607360004</v>
      </c>
      <c r="FR299" s="306">
        <f t="shared" si="535"/>
        <v>944962.98624000011</v>
      </c>
      <c r="FS299" s="306">
        <f t="shared" si="535"/>
        <v>938905.53120000008</v>
      </c>
      <c r="FT299" s="306">
        <f t="shared" si="535"/>
        <v>1363290.8313024002</v>
      </c>
      <c r="FU299" s="306">
        <f t="shared" si="535"/>
        <v>1526478.6700799996</v>
      </c>
      <c r="FV299" s="306">
        <f t="shared" si="535"/>
        <v>2046814.0580159996</v>
      </c>
      <c r="FW299" s="306">
        <f t="shared" si="535"/>
        <v>1660954.171968</v>
      </c>
      <c r="FX299" s="306">
        <f t="shared" si="535"/>
        <v>1314467.7436799996</v>
      </c>
      <c r="FY299" s="306">
        <f t="shared" si="535"/>
        <v>1566457.873344</v>
      </c>
      <c r="FZ299" s="306">
        <f t="shared" si="535"/>
        <v>266649.17086080002</v>
      </c>
      <c r="GA299" s="306">
        <f t="shared" si="535"/>
        <v>0</v>
      </c>
      <c r="GB299" s="306">
        <f t="shared" si="535"/>
        <v>1112148.7453440002</v>
      </c>
      <c r="GC299" s="306">
        <f t="shared" si="535"/>
        <v>965194.88607360004</v>
      </c>
      <c r="GD299" s="306">
        <f t="shared" si="535"/>
        <v>944962.98624000011</v>
      </c>
      <c r="GE299" s="306">
        <f t="shared" si="535"/>
        <v>938905.53120000008</v>
      </c>
      <c r="GF299" s="306">
        <f t="shared" si="535"/>
        <v>1363290.8313024002</v>
      </c>
      <c r="GG299" s="306">
        <f t="shared" si="535"/>
        <v>1526478.6700799996</v>
      </c>
      <c r="GH299" s="306">
        <f t="shared" si="535"/>
        <v>2046814.0580159996</v>
      </c>
      <c r="GI299" s="306">
        <f t="shared" si="535"/>
        <v>1660954.171968</v>
      </c>
      <c r="GJ299" s="306">
        <f t="shared" si="535"/>
        <v>1314467.7436799996</v>
      </c>
      <c r="GK299" s="306">
        <f t="shared" si="535"/>
        <v>1566457.873344</v>
      </c>
      <c r="GL299" s="306">
        <f t="shared" si="535"/>
        <v>266649.17086080002</v>
      </c>
      <c r="GM299" s="306">
        <f t="shared" si="535"/>
        <v>0</v>
      </c>
      <c r="GN299" s="306">
        <f t="shared" si="535"/>
        <v>1112148.7453440002</v>
      </c>
      <c r="GO299" s="306">
        <f t="shared" si="535"/>
        <v>965194.88607360004</v>
      </c>
      <c r="GP299" s="306">
        <f t="shared" si="535"/>
        <v>944962.98624000011</v>
      </c>
      <c r="GQ299" s="306">
        <f t="shared" si="535"/>
        <v>938905.53120000008</v>
      </c>
      <c r="GR299" s="306">
        <f t="shared" si="535"/>
        <v>1363290.8313024002</v>
      </c>
      <c r="GS299" s="306">
        <f t="shared" ref="GS299:IN299" si="536">GS129</f>
        <v>1526478.6700799996</v>
      </c>
      <c r="GT299" s="306">
        <f t="shared" si="536"/>
        <v>2046814.0580159996</v>
      </c>
      <c r="GU299" s="306">
        <f t="shared" si="536"/>
        <v>1660954.171968</v>
      </c>
      <c r="GV299" s="306">
        <f t="shared" si="536"/>
        <v>1314467.7436799996</v>
      </c>
      <c r="GW299" s="306">
        <f t="shared" si="536"/>
        <v>1566457.873344</v>
      </c>
      <c r="GX299" s="306">
        <f t="shared" si="536"/>
        <v>266649.17086080002</v>
      </c>
      <c r="GY299" s="306">
        <f t="shared" si="536"/>
        <v>0</v>
      </c>
      <c r="GZ299" s="306">
        <f t="shared" si="536"/>
        <v>1112148.7453440002</v>
      </c>
      <c r="HA299" s="306">
        <f t="shared" si="536"/>
        <v>965194.88607360004</v>
      </c>
      <c r="HB299" s="306">
        <f t="shared" si="536"/>
        <v>944962.98624000011</v>
      </c>
      <c r="HC299" s="306">
        <f t="shared" si="536"/>
        <v>938905.53120000008</v>
      </c>
      <c r="HD299" s="306">
        <f t="shared" si="536"/>
        <v>1363290.8313024002</v>
      </c>
      <c r="HE299" s="306">
        <f t="shared" si="536"/>
        <v>1526478.6700799996</v>
      </c>
      <c r="HF299" s="306">
        <f t="shared" si="536"/>
        <v>2046814.0580159996</v>
      </c>
      <c r="HG299" s="306">
        <f t="shared" si="536"/>
        <v>1660954.171968</v>
      </c>
      <c r="HH299" s="306">
        <f t="shared" si="536"/>
        <v>1314467.7436799996</v>
      </c>
      <c r="HI299" s="306">
        <f t="shared" si="536"/>
        <v>1566457.873344</v>
      </c>
      <c r="HJ299" s="306">
        <f t="shared" si="536"/>
        <v>266649.17086080002</v>
      </c>
      <c r="HK299" s="306">
        <f t="shared" si="536"/>
        <v>0</v>
      </c>
      <c r="HL299" s="306">
        <f t="shared" si="536"/>
        <v>1112148.7453440002</v>
      </c>
      <c r="HM299" s="306">
        <f t="shared" si="536"/>
        <v>965194.88607360004</v>
      </c>
      <c r="HN299" s="306">
        <f t="shared" si="536"/>
        <v>944962.98624000011</v>
      </c>
      <c r="HO299" s="306">
        <f t="shared" si="536"/>
        <v>938905.53120000008</v>
      </c>
      <c r="HP299" s="306">
        <f t="shared" si="536"/>
        <v>1363290.8313024002</v>
      </c>
      <c r="HQ299" s="306">
        <f t="shared" si="536"/>
        <v>1526478.6700799996</v>
      </c>
      <c r="HR299" s="306">
        <f t="shared" si="536"/>
        <v>2046814.0580159996</v>
      </c>
      <c r="HS299" s="306">
        <f t="shared" si="536"/>
        <v>1660954.171968</v>
      </c>
      <c r="HT299" s="306">
        <f t="shared" si="536"/>
        <v>1314467.7436799996</v>
      </c>
      <c r="HU299" s="306">
        <f t="shared" si="536"/>
        <v>1566457.873344</v>
      </c>
      <c r="HV299" s="306">
        <f t="shared" si="536"/>
        <v>266649.17086080002</v>
      </c>
      <c r="HW299" s="306">
        <f t="shared" si="536"/>
        <v>0</v>
      </c>
      <c r="HX299" s="306">
        <f t="shared" si="536"/>
        <v>1112148.7453440002</v>
      </c>
      <c r="HY299" s="306">
        <f t="shared" si="536"/>
        <v>965194.88607360004</v>
      </c>
      <c r="HZ299" s="306">
        <f t="shared" si="536"/>
        <v>944962.98624000011</v>
      </c>
      <c r="IA299" s="306">
        <f t="shared" si="536"/>
        <v>938905.53120000008</v>
      </c>
      <c r="IB299" s="306">
        <f t="shared" si="536"/>
        <v>1363290.8313024002</v>
      </c>
      <c r="IC299" s="306">
        <f t="shared" si="536"/>
        <v>1526478.6700799996</v>
      </c>
      <c r="ID299" s="306">
        <f t="shared" si="536"/>
        <v>2046814.0580159996</v>
      </c>
      <c r="IE299" s="306">
        <f t="shared" si="536"/>
        <v>1660954.171968</v>
      </c>
      <c r="IF299" s="306">
        <f t="shared" si="536"/>
        <v>1314467.7436799996</v>
      </c>
      <c r="IG299" s="306">
        <f t="shared" si="536"/>
        <v>1566457.873344</v>
      </c>
      <c r="IH299" s="306">
        <f t="shared" si="536"/>
        <v>266649.17086080002</v>
      </c>
      <c r="II299" s="306">
        <f t="shared" si="536"/>
        <v>0</v>
      </c>
      <c r="IJ299" s="306">
        <f t="shared" si="536"/>
        <v>1112148.7453440002</v>
      </c>
      <c r="IK299" s="306">
        <f t="shared" si="536"/>
        <v>965194.88607360004</v>
      </c>
      <c r="IL299" s="306">
        <f t="shared" si="536"/>
        <v>944962.98624000011</v>
      </c>
      <c r="IM299" s="306">
        <f t="shared" si="536"/>
        <v>938905.53120000008</v>
      </c>
      <c r="IN299" s="306">
        <f t="shared" si="536"/>
        <v>1363290.8313024002</v>
      </c>
    </row>
    <row r="300" spans="1:248" ht="15" customHeight="1">
      <c r="B300" s="33" t="s">
        <v>623</v>
      </c>
      <c r="C300" s="33"/>
      <c r="D300" s="33"/>
      <c r="E300" s="33"/>
      <c r="F300" s="33"/>
      <c r="G300" s="36" t="s">
        <v>624</v>
      </c>
      <c r="H300" s="306"/>
      <c r="I300" s="556">
        <f>I299*_CO2_per_m3/1000</f>
        <v>63.410489597951987</v>
      </c>
      <c r="J300" s="556">
        <f t="shared" ref="J300:BT300" si="537">J299*_CO2_per_m3/1000</f>
        <v>150.8597077607424</v>
      </c>
      <c r="K300" s="556">
        <f t="shared" si="537"/>
        <v>194.4486554314752</v>
      </c>
      <c r="L300" s="556">
        <f t="shared" si="537"/>
        <v>215.415594519552</v>
      </c>
      <c r="M300" s="556">
        <f t="shared" si="537"/>
        <v>319.1002014283776</v>
      </c>
      <c r="N300" s="556">
        <f t="shared" si="537"/>
        <v>65.381115460792316</v>
      </c>
      <c r="O300" s="556">
        <f t="shared" si="537"/>
        <v>0</v>
      </c>
      <c r="P300" s="556">
        <f t="shared" si="537"/>
        <v>355.91949548789768</v>
      </c>
      <c r="Q300" s="556">
        <f t="shared" si="537"/>
        <v>355.00769729316869</v>
      </c>
      <c r="R300" s="556">
        <f t="shared" si="537"/>
        <v>377.49425869209603</v>
      </c>
      <c r="S300" s="556">
        <f t="shared" si="537"/>
        <v>411.23410933247993</v>
      </c>
      <c r="T300" s="556">
        <f t="shared" si="537"/>
        <v>641.29200704464904</v>
      </c>
      <c r="U300" s="556">
        <f t="shared" si="537"/>
        <v>718.05556640563179</v>
      </c>
      <c r="V300" s="556">
        <f t="shared" si="537"/>
        <v>962.82133289072613</v>
      </c>
      <c r="W300" s="556">
        <f t="shared" si="537"/>
        <v>781.3128424937471</v>
      </c>
      <c r="X300" s="556">
        <f t="shared" si="537"/>
        <v>618.32562662707176</v>
      </c>
      <c r="Y300" s="556">
        <f t="shared" si="537"/>
        <v>736.86178362101759</v>
      </c>
      <c r="Z300" s="556">
        <f t="shared" si="537"/>
        <v>125.43176997292034</v>
      </c>
      <c r="AA300" s="556">
        <f t="shared" si="537"/>
        <v>0</v>
      </c>
      <c r="AB300" s="556">
        <f t="shared" si="537"/>
        <v>523.15476980981771</v>
      </c>
      <c r="AC300" s="556">
        <f t="shared" si="537"/>
        <v>454.02767440902147</v>
      </c>
      <c r="AD300" s="556">
        <f t="shared" si="537"/>
        <v>444.51058872729607</v>
      </c>
      <c r="AE300" s="556">
        <f t="shared" si="537"/>
        <v>441.66116187648004</v>
      </c>
      <c r="AF300" s="556">
        <f t="shared" si="537"/>
        <v>641.29200704464904</v>
      </c>
      <c r="AG300" s="556">
        <f t="shared" si="537"/>
        <v>718.05556640563179</v>
      </c>
      <c r="AH300" s="556">
        <f t="shared" si="537"/>
        <v>962.82133289072613</v>
      </c>
      <c r="AI300" s="556">
        <f t="shared" si="537"/>
        <v>781.3128424937471</v>
      </c>
      <c r="AJ300" s="556">
        <f t="shared" si="537"/>
        <v>618.32562662707176</v>
      </c>
      <c r="AK300" s="556">
        <f t="shared" si="537"/>
        <v>736.86178362101759</v>
      </c>
      <c r="AL300" s="556">
        <f t="shared" si="537"/>
        <v>125.43176997292034</v>
      </c>
      <c r="AM300" s="556">
        <f t="shared" si="537"/>
        <v>0</v>
      </c>
      <c r="AN300" s="556">
        <f t="shared" si="537"/>
        <v>523.15476980981771</v>
      </c>
      <c r="AO300" s="556">
        <f t="shared" si="537"/>
        <v>454.02767440902147</v>
      </c>
      <c r="AP300" s="556">
        <f t="shared" si="537"/>
        <v>444.51058872729607</v>
      </c>
      <c r="AQ300" s="556">
        <f t="shared" si="537"/>
        <v>441.66116187648004</v>
      </c>
      <c r="AR300" s="556">
        <f t="shared" si="537"/>
        <v>641.29200704464904</v>
      </c>
      <c r="AS300" s="556">
        <f t="shared" si="537"/>
        <v>718.05556640563179</v>
      </c>
      <c r="AT300" s="556">
        <f t="shared" si="537"/>
        <v>962.82133289072613</v>
      </c>
      <c r="AU300" s="556">
        <f t="shared" si="537"/>
        <v>781.3128424937471</v>
      </c>
      <c r="AV300" s="556">
        <f t="shared" si="537"/>
        <v>618.32562662707176</v>
      </c>
      <c r="AW300" s="556">
        <f t="shared" si="537"/>
        <v>736.86178362101759</v>
      </c>
      <c r="AX300" s="556">
        <f t="shared" si="537"/>
        <v>125.43176997292034</v>
      </c>
      <c r="AY300" s="556">
        <f t="shared" si="537"/>
        <v>0</v>
      </c>
      <c r="AZ300" s="556">
        <f t="shared" si="537"/>
        <v>523.15476980981771</v>
      </c>
      <c r="BA300" s="556">
        <f t="shared" si="537"/>
        <v>454.02767440902147</v>
      </c>
      <c r="BB300" s="556">
        <f t="shared" si="537"/>
        <v>444.51058872729607</v>
      </c>
      <c r="BC300" s="556">
        <f t="shared" si="537"/>
        <v>441.66116187648004</v>
      </c>
      <c r="BD300" s="556">
        <f t="shared" si="537"/>
        <v>641.29200704464904</v>
      </c>
      <c r="BE300" s="556">
        <f t="shared" si="537"/>
        <v>718.05556640563179</v>
      </c>
      <c r="BF300" s="556">
        <f t="shared" si="537"/>
        <v>962.82133289072613</v>
      </c>
      <c r="BG300" s="556">
        <f t="shared" si="537"/>
        <v>781.3128424937471</v>
      </c>
      <c r="BH300" s="556">
        <f t="shared" si="537"/>
        <v>618.32562662707176</v>
      </c>
      <c r="BI300" s="556">
        <f t="shared" si="537"/>
        <v>736.86178362101759</v>
      </c>
      <c r="BJ300" s="556">
        <f t="shared" si="537"/>
        <v>125.43176997292034</v>
      </c>
      <c r="BK300" s="556">
        <f t="shared" si="537"/>
        <v>0</v>
      </c>
      <c r="BL300" s="556">
        <f t="shared" si="537"/>
        <v>523.15476980981771</v>
      </c>
      <c r="BM300" s="556">
        <f t="shared" si="537"/>
        <v>454.02767440902147</v>
      </c>
      <c r="BN300" s="556">
        <f t="shared" si="537"/>
        <v>444.51058872729607</v>
      </c>
      <c r="BO300" s="556">
        <f t="shared" si="537"/>
        <v>441.66116187648004</v>
      </c>
      <c r="BP300" s="556">
        <f t="shared" si="537"/>
        <v>641.29200704464904</v>
      </c>
      <c r="BQ300" s="556">
        <f t="shared" si="537"/>
        <v>718.05556640563179</v>
      </c>
      <c r="BR300" s="556">
        <f t="shared" si="537"/>
        <v>962.82133289072613</v>
      </c>
      <c r="BS300" s="556">
        <f t="shared" si="537"/>
        <v>781.3128424937471</v>
      </c>
      <c r="BT300" s="556">
        <f t="shared" si="537"/>
        <v>618.32562662707176</v>
      </c>
      <c r="BU300" s="556">
        <f t="shared" ref="BU300:EF300" si="538">BU299*_CO2_per_m3/1000</f>
        <v>736.86178362101759</v>
      </c>
      <c r="BV300" s="556">
        <f t="shared" si="538"/>
        <v>125.43176997292034</v>
      </c>
      <c r="BW300" s="556">
        <f t="shared" si="538"/>
        <v>0</v>
      </c>
      <c r="BX300" s="556">
        <f t="shared" si="538"/>
        <v>523.15476980981771</v>
      </c>
      <c r="BY300" s="556">
        <f t="shared" si="538"/>
        <v>454.02767440902147</v>
      </c>
      <c r="BZ300" s="556">
        <f t="shared" si="538"/>
        <v>444.51058872729607</v>
      </c>
      <c r="CA300" s="556">
        <f t="shared" si="538"/>
        <v>441.66116187648004</v>
      </c>
      <c r="CB300" s="556">
        <f t="shared" si="538"/>
        <v>641.29200704464904</v>
      </c>
      <c r="CC300" s="556">
        <f t="shared" si="538"/>
        <v>718.05556640563179</v>
      </c>
      <c r="CD300" s="556">
        <f t="shared" si="538"/>
        <v>962.82133289072613</v>
      </c>
      <c r="CE300" s="556">
        <f t="shared" si="538"/>
        <v>781.3128424937471</v>
      </c>
      <c r="CF300" s="556">
        <f t="shared" si="538"/>
        <v>618.32562662707176</v>
      </c>
      <c r="CG300" s="556">
        <f t="shared" si="538"/>
        <v>736.86178362101759</v>
      </c>
      <c r="CH300" s="556">
        <f t="shared" si="538"/>
        <v>125.43176997292034</v>
      </c>
      <c r="CI300" s="556">
        <f t="shared" si="538"/>
        <v>0</v>
      </c>
      <c r="CJ300" s="556">
        <f t="shared" si="538"/>
        <v>523.15476980981771</v>
      </c>
      <c r="CK300" s="556">
        <f t="shared" si="538"/>
        <v>454.02767440902147</v>
      </c>
      <c r="CL300" s="556">
        <f t="shared" si="538"/>
        <v>444.51058872729607</v>
      </c>
      <c r="CM300" s="556">
        <f t="shared" si="538"/>
        <v>441.66116187648004</v>
      </c>
      <c r="CN300" s="556">
        <f t="shared" si="538"/>
        <v>641.29200704464904</v>
      </c>
      <c r="CO300" s="556">
        <f t="shared" si="538"/>
        <v>718.05556640563179</v>
      </c>
      <c r="CP300" s="556">
        <f t="shared" si="538"/>
        <v>962.82133289072613</v>
      </c>
      <c r="CQ300" s="556">
        <f t="shared" si="538"/>
        <v>781.3128424937471</v>
      </c>
      <c r="CR300" s="556">
        <f t="shared" si="538"/>
        <v>618.32562662707176</v>
      </c>
      <c r="CS300" s="556">
        <f t="shared" si="538"/>
        <v>736.86178362101759</v>
      </c>
      <c r="CT300" s="556">
        <f t="shared" si="538"/>
        <v>125.43176997292034</v>
      </c>
      <c r="CU300" s="556">
        <f t="shared" si="538"/>
        <v>0</v>
      </c>
      <c r="CV300" s="556">
        <f t="shared" si="538"/>
        <v>523.15476980981771</v>
      </c>
      <c r="CW300" s="556">
        <f t="shared" si="538"/>
        <v>454.02767440902147</v>
      </c>
      <c r="CX300" s="556">
        <f t="shared" si="538"/>
        <v>444.51058872729607</v>
      </c>
      <c r="CY300" s="556">
        <f t="shared" si="538"/>
        <v>441.66116187648004</v>
      </c>
      <c r="CZ300" s="556">
        <f t="shared" si="538"/>
        <v>641.29200704464904</v>
      </c>
      <c r="DA300" s="556">
        <f t="shared" si="538"/>
        <v>718.05556640563179</v>
      </c>
      <c r="DB300" s="556">
        <f t="shared" si="538"/>
        <v>962.82133289072613</v>
      </c>
      <c r="DC300" s="556">
        <f t="shared" si="538"/>
        <v>781.3128424937471</v>
      </c>
      <c r="DD300" s="556">
        <f t="shared" si="538"/>
        <v>618.32562662707176</v>
      </c>
      <c r="DE300" s="556">
        <f t="shared" si="538"/>
        <v>736.86178362101759</v>
      </c>
      <c r="DF300" s="556">
        <f t="shared" si="538"/>
        <v>125.43176997292034</v>
      </c>
      <c r="DG300" s="556">
        <f t="shared" si="538"/>
        <v>0</v>
      </c>
      <c r="DH300" s="556">
        <f t="shared" si="538"/>
        <v>523.15476980981771</v>
      </c>
      <c r="DI300" s="556">
        <f t="shared" si="538"/>
        <v>454.02767440902147</v>
      </c>
      <c r="DJ300" s="556">
        <f t="shared" si="538"/>
        <v>444.51058872729607</v>
      </c>
      <c r="DK300" s="556">
        <f t="shared" si="538"/>
        <v>441.66116187648004</v>
      </c>
      <c r="DL300" s="556">
        <f t="shared" si="538"/>
        <v>641.29200704464904</v>
      </c>
      <c r="DM300" s="556">
        <f t="shared" si="538"/>
        <v>718.05556640563179</v>
      </c>
      <c r="DN300" s="556">
        <f t="shared" si="538"/>
        <v>962.82133289072613</v>
      </c>
      <c r="DO300" s="556">
        <f t="shared" si="538"/>
        <v>781.3128424937471</v>
      </c>
      <c r="DP300" s="556">
        <f t="shared" si="538"/>
        <v>618.32562662707176</v>
      </c>
      <c r="DQ300" s="556">
        <f t="shared" si="538"/>
        <v>736.86178362101759</v>
      </c>
      <c r="DR300" s="556">
        <f t="shared" si="538"/>
        <v>125.43176997292034</v>
      </c>
      <c r="DS300" s="556">
        <f t="shared" si="538"/>
        <v>0</v>
      </c>
      <c r="DT300" s="556">
        <f t="shared" si="538"/>
        <v>523.15476980981771</v>
      </c>
      <c r="DU300" s="556">
        <f t="shared" si="538"/>
        <v>454.02767440902147</v>
      </c>
      <c r="DV300" s="556">
        <f t="shared" si="538"/>
        <v>444.51058872729607</v>
      </c>
      <c r="DW300" s="556">
        <f t="shared" si="538"/>
        <v>441.66116187648004</v>
      </c>
      <c r="DX300" s="556">
        <f t="shared" si="538"/>
        <v>641.29200704464904</v>
      </c>
      <c r="DY300" s="556">
        <f t="shared" si="538"/>
        <v>718.05556640563179</v>
      </c>
      <c r="DZ300" s="556">
        <f t="shared" si="538"/>
        <v>962.82133289072613</v>
      </c>
      <c r="EA300" s="556">
        <f t="shared" si="538"/>
        <v>781.3128424937471</v>
      </c>
      <c r="EB300" s="556">
        <f t="shared" si="538"/>
        <v>618.32562662707176</v>
      </c>
      <c r="EC300" s="556">
        <f t="shared" si="538"/>
        <v>736.86178362101759</v>
      </c>
      <c r="ED300" s="556">
        <f t="shared" si="538"/>
        <v>125.43176997292034</v>
      </c>
      <c r="EE300" s="556">
        <f t="shared" si="538"/>
        <v>0</v>
      </c>
      <c r="EF300" s="556">
        <f t="shared" si="538"/>
        <v>523.15476980981771</v>
      </c>
      <c r="EG300" s="556">
        <f t="shared" ref="EG300:GR300" si="539">EG299*_CO2_per_m3/1000</f>
        <v>454.02767440902147</v>
      </c>
      <c r="EH300" s="556">
        <f t="shared" si="539"/>
        <v>444.51058872729607</v>
      </c>
      <c r="EI300" s="556">
        <f t="shared" si="539"/>
        <v>441.66116187648004</v>
      </c>
      <c r="EJ300" s="556">
        <f t="shared" si="539"/>
        <v>641.29200704464904</v>
      </c>
      <c r="EK300" s="556">
        <f t="shared" si="539"/>
        <v>718.05556640563179</v>
      </c>
      <c r="EL300" s="556">
        <f t="shared" si="539"/>
        <v>962.82133289072613</v>
      </c>
      <c r="EM300" s="556">
        <f t="shared" si="539"/>
        <v>781.3128424937471</v>
      </c>
      <c r="EN300" s="556">
        <f t="shared" si="539"/>
        <v>618.32562662707176</v>
      </c>
      <c r="EO300" s="556">
        <f t="shared" si="539"/>
        <v>736.86178362101759</v>
      </c>
      <c r="EP300" s="556">
        <f t="shared" si="539"/>
        <v>125.43176997292034</v>
      </c>
      <c r="EQ300" s="556">
        <f t="shared" si="539"/>
        <v>0</v>
      </c>
      <c r="ER300" s="556">
        <f t="shared" si="539"/>
        <v>523.15476980981771</v>
      </c>
      <c r="ES300" s="556">
        <f t="shared" si="539"/>
        <v>454.02767440902147</v>
      </c>
      <c r="ET300" s="556">
        <f t="shared" si="539"/>
        <v>444.51058872729607</v>
      </c>
      <c r="EU300" s="556">
        <f t="shared" si="539"/>
        <v>441.66116187648004</v>
      </c>
      <c r="EV300" s="556">
        <f t="shared" si="539"/>
        <v>641.29200704464904</v>
      </c>
      <c r="EW300" s="556">
        <f t="shared" si="539"/>
        <v>718.05556640563179</v>
      </c>
      <c r="EX300" s="556">
        <f t="shared" si="539"/>
        <v>962.82133289072613</v>
      </c>
      <c r="EY300" s="556">
        <f t="shared" si="539"/>
        <v>781.3128424937471</v>
      </c>
      <c r="EZ300" s="556">
        <f t="shared" si="539"/>
        <v>618.32562662707176</v>
      </c>
      <c r="FA300" s="556">
        <f t="shared" si="539"/>
        <v>736.86178362101759</v>
      </c>
      <c r="FB300" s="556">
        <f t="shared" si="539"/>
        <v>125.43176997292034</v>
      </c>
      <c r="FC300" s="556">
        <f t="shared" si="539"/>
        <v>0</v>
      </c>
      <c r="FD300" s="556">
        <f t="shared" si="539"/>
        <v>523.15476980981771</v>
      </c>
      <c r="FE300" s="556">
        <f t="shared" si="539"/>
        <v>454.02767440902147</v>
      </c>
      <c r="FF300" s="556">
        <f t="shared" si="539"/>
        <v>444.51058872729607</v>
      </c>
      <c r="FG300" s="556">
        <f t="shared" si="539"/>
        <v>441.66116187648004</v>
      </c>
      <c r="FH300" s="556">
        <f t="shared" si="539"/>
        <v>641.29200704464904</v>
      </c>
      <c r="FI300" s="556">
        <f t="shared" si="539"/>
        <v>718.05556640563179</v>
      </c>
      <c r="FJ300" s="556">
        <f t="shared" si="539"/>
        <v>962.82133289072613</v>
      </c>
      <c r="FK300" s="556">
        <f t="shared" si="539"/>
        <v>781.3128424937471</v>
      </c>
      <c r="FL300" s="556">
        <f t="shared" si="539"/>
        <v>618.32562662707176</v>
      </c>
      <c r="FM300" s="556">
        <f t="shared" si="539"/>
        <v>736.86178362101759</v>
      </c>
      <c r="FN300" s="556">
        <f t="shared" si="539"/>
        <v>125.43176997292034</v>
      </c>
      <c r="FO300" s="556">
        <f t="shared" si="539"/>
        <v>0</v>
      </c>
      <c r="FP300" s="556">
        <f t="shared" si="539"/>
        <v>523.15476980981771</v>
      </c>
      <c r="FQ300" s="556">
        <f t="shared" si="539"/>
        <v>454.02767440902147</v>
      </c>
      <c r="FR300" s="556">
        <f t="shared" si="539"/>
        <v>444.51058872729607</v>
      </c>
      <c r="FS300" s="556">
        <f t="shared" si="539"/>
        <v>441.66116187648004</v>
      </c>
      <c r="FT300" s="556">
        <f t="shared" si="539"/>
        <v>641.29200704464904</v>
      </c>
      <c r="FU300" s="556">
        <f t="shared" si="539"/>
        <v>718.05556640563179</v>
      </c>
      <c r="FV300" s="556">
        <f t="shared" si="539"/>
        <v>962.82133289072613</v>
      </c>
      <c r="FW300" s="556">
        <f t="shared" si="539"/>
        <v>781.3128424937471</v>
      </c>
      <c r="FX300" s="556">
        <f t="shared" si="539"/>
        <v>618.32562662707176</v>
      </c>
      <c r="FY300" s="556">
        <f t="shared" si="539"/>
        <v>736.86178362101759</v>
      </c>
      <c r="FZ300" s="556">
        <f t="shared" si="539"/>
        <v>125.43176997292034</v>
      </c>
      <c r="GA300" s="556">
        <f t="shared" si="539"/>
        <v>0</v>
      </c>
      <c r="GB300" s="556">
        <f t="shared" si="539"/>
        <v>523.15476980981771</v>
      </c>
      <c r="GC300" s="556">
        <f t="shared" si="539"/>
        <v>454.02767440902147</v>
      </c>
      <c r="GD300" s="556">
        <f t="shared" si="539"/>
        <v>444.51058872729607</v>
      </c>
      <c r="GE300" s="556">
        <f t="shared" si="539"/>
        <v>441.66116187648004</v>
      </c>
      <c r="GF300" s="556">
        <f t="shared" si="539"/>
        <v>641.29200704464904</v>
      </c>
      <c r="GG300" s="556">
        <f t="shared" si="539"/>
        <v>718.05556640563179</v>
      </c>
      <c r="GH300" s="556">
        <f t="shared" si="539"/>
        <v>962.82133289072613</v>
      </c>
      <c r="GI300" s="556">
        <f t="shared" si="539"/>
        <v>781.3128424937471</v>
      </c>
      <c r="GJ300" s="556">
        <f t="shared" si="539"/>
        <v>618.32562662707176</v>
      </c>
      <c r="GK300" s="556">
        <f t="shared" si="539"/>
        <v>736.86178362101759</v>
      </c>
      <c r="GL300" s="556">
        <f t="shared" si="539"/>
        <v>125.43176997292034</v>
      </c>
      <c r="GM300" s="556">
        <f t="shared" si="539"/>
        <v>0</v>
      </c>
      <c r="GN300" s="556">
        <f t="shared" si="539"/>
        <v>523.15476980981771</v>
      </c>
      <c r="GO300" s="556">
        <f t="shared" si="539"/>
        <v>454.02767440902147</v>
      </c>
      <c r="GP300" s="556">
        <f t="shared" si="539"/>
        <v>444.51058872729607</v>
      </c>
      <c r="GQ300" s="556">
        <f t="shared" si="539"/>
        <v>441.66116187648004</v>
      </c>
      <c r="GR300" s="556">
        <f t="shared" si="539"/>
        <v>641.29200704464904</v>
      </c>
      <c r="GS300" s="556">
        <f t="shared" ref="GS300:IN300" si="540">GS299*_CO2_per_m3/1000</f>
        <v>718.05556640563179</v>
      </c>
      <c r="GT300" s="556">
        <f t="shared" si="540"/>
        <v>962.82133289072613</v>
      </c>
      <c r="GU300" s="556">
        <f t="shared" si="540"/>
        <v>781.3128424937471</v>
      </c>
      <c r="GV300" s="556">
        <f t="shared" si="540"/>
        <v>618.32562662707176</v>
      </c>
      <c r="GW300" s="556">
        <f t="shared" si="540"/>
        <v>736.86178362101759</v>
      </c>
      <c r="GX300" s="556">
        <f t="shared" si="540"/>
        <v>125.43176997292034</v>
      </c>
      <c r="GY300" s="556">
        <f t="shared" si="540"/>
        <v>0</v>
      </c>
      <c r="GZ300" s="556">
        <f t="shared" si="540"/>
        <v>523.15476980981771</v>
      </c>
      <c r="HA300" s="556">
        <f t="shared" si="540"/>
        <v>454.02767440902147</v>
      </c>
      <c r="HB300" s="556">
        <f t="shared" si="540"/>
        <v>444.51058872729607</v>
      </c>
      <c r="HC300" s="556">
        <f t="shared" si="540"/>
        <v>441.66116187648004</v>
      </c>
      <c r="HD300" s="556">
        <f t="shared" si="540"/>
        <v>641.29200704464904</v>
      </c>
      <c r="HE300" s="556">
        <f t="shared" si="540"/>
        <v>718.05556640563179</v>
      </c>
      <c r="HF300" s="556">
        <f t="shared" si="540"/>
        <v>962.82133289072613</v>
      </c>
      <c r="HG300" s="556">
        <f t="shared" si="540"/>
        <v>781.3128424937471</v>
      </c>
      <c r="HH300" s="556">
        <f t="shared" si="540"/>
        <v>618.32562662707176</v>
      </c>
      <c r="HI300" s="556">
        <f t="shared" si="540"/>
        <v>736.86178362101759</v>
      </c>
      <c r="HJ300" s="556">
        <f t="shared" si="540"/>
        <v>125.43176997292034</v>
      </c>
      <c r="HK300" s="556">
        <f t="shared" si="540"/>
        <v>0</v>
      </c>
      <c r="HL300" s="556">
        <f t="shared" si="540"/>
        <v>523.15476980981771</v>
      </c>
      <c r="HM300" s="556">
        <f t="shared" si="540"/>
        <v>454.02767440902147</v>
      </c>
      <c r="HN300" s="556">
        <f t="shared" si="540"/>
        <v>444.51058872729607</v>
      </c>
      <c r="HO300" s="556">
        <f t="shared" si="540"/>
        <v>441.66116187648004</v>
      </c>
      <c r="HP300" s="556">
        <f t="shared" si="540"/>
        <v>641.29200704464904</v>
      </c>
      <c r="HQ300" s="556">
        <f t="shared" si="540"/>
        <v>718.05556640563179</v>
      </c>
      <c r="HR300" s="556">
        <f t="shared" si="540"/>
        <v>962.82133289072613</v>
      </c>
      <c r="HS300" s="556">
        <f t="shared" si="540"/>
        <v>781.3128424937471</v>
      </c>
      <c r="HT300" s="556">
        <f t="shared" si="540"/>
        <v>618.32562662707176</v>
      </c>
      <c r="HU300" s="556">
        <f t="shared" si="540"/>
        <v>736.86178362101759</v>
      </c>
      <c r="HV300" s="556">
        <f t="shared" si="540"/>
        <v>125.43176997292034</v>
      </c>
      <c r="HW300" s="556">
        <f t="shared" si="540"/>
        <v>0</v>
      </c>
      <c r="HX300" s="556">
        <f t="shared" si="540"/>
        <v>523.15476980981771</v>
      </c>
      <c r="HY300" s="556">
        <f t="shared" si="540"/>
        <v>454.02767440902147</v>
      </c>
      <c r="HZ300" s="556">
        <f t="shared" si="540"/>
        <v>444.51058872729607</v>
      </c>
      <c r="IA300" s="556">
        <f t="shared" si="540"/>
        <v>441.66116187648004</v>
      </c>
      <c r="IB300" s="556">
        <f t="shared" si="540"/>
        <v>641.29200704464904</v>
      </c>
      <c r="IC300" s="556">
        <f t="shared" si="540"/>
        <v>718.05556640563179</v>
      </c>
      <c r="ID300" s="556">
        <f t="shared" si="540"/>
        <v>962.82133289072613</v>
      </c>
      <c r="IE300" s="556">
        <f t="shared" si="540"/>
        <v>781.3128424937471</v>
      </c>
      <c r="IF300" s="556">
        <f t="shared" si="540"/>
        <v>618.32562662707176</v>
      </c>
      <c r="IG300" s="556">
        <f t="shared" si="540"/>
        <v>736.86178362101759</v>
      </c>
      <c r="IH300" s="556">
        <f t="shared" si="540"/>
        <v>125.43176997292034</v>
      </c>
      <c r="II300" s="556">
        <f t="shared" si="540"/>
        <v>0</v>
      </c>
      <c r="IJ300" s="556">
        <f t="shared" si="540"/>
        <v>523.15476980981771</v>
      </c>
      <c r="IK300" s="556">
        <f t="shared" si="540"/>
        <v>454.02767440902147</v>
      </c>
      <c r="IL300" s="556">
        <f t="shared" si="540"/>
        <v>444.51058872729607</v>
      </c>
      <c r="IM300" s="556">
        <f t="shared" si="540"/>
        <v>441.66116187648004</v>
      </c>
      <c r="IN300" s="556">
        <f t="shared" si="540"/>
        <v>641.29200704464904</v>
      </c>
    </row>
    <row r="301" spans="1:248" ht="15" customHeight="1">
      <c r="B301" s="451" t="s">
        <v>625</v>
      </c>
      <c r="C301" s="451"/>
      <c r="D301" s="451"/>
      <c r="E301" s="451"/>
      <c r="F301" s="451"/>
      <c r="G301" s="256" t="s">
        <v>14</v>
      </c>
      <c r="H301" s="554"/>
      <c r="I301" s="554">
        <f>I300*I298</f>
        <v>3170.5244798975991</v>
      </c>
      <c r="J301" s="554">
        <f t="shared" ref="J301:BU301" si="541">J300*J298</f>
        <v>7542.9853880371202</v>
      </c>
      <c r="K301" s="554">
        <f t="shared" si="541"/>
        <v>9722.43277157376</v>
      </c>
      <c r="L301" s="554">
        <f t="shared" si="541"/>
        <v>10770.7797259776</v>
      </c>
      <c r="M301" s="554">
        <f t="shared" si="541"/>
        <v>15955.010071418879</v>
      </c>
      <c r="N301" s="554">
        <f t="shared" si="541"/>
        <v>3269.0557730396158</v>
      </c>
      <c r="O301" s="554">
        <f t="shared" si="541"/>
        <v>0</v>
      </c>
      <c r="P301" s="554">
        <f t="shared" si="541"/>
        <v>17795.974774394883</v>
      </c>
      <c r="Q301" s="554">
        <f t="shared" si="541"/>
        <v>17750.384864658434</v>
      </c>
      <c r="R301" s="554">
        <f t="shared" si="541"/>
        <v>18874.712934604802</v>
      </c>
      <c r="S301" s="554">
        <f t="shared" si="541"/>
        <v>20561.705466623996</v>
      </c>
      <c r="T301" s="554">
        <f t="shared" si="541"/>
        <v>32064.600352232454</v>
      </c>
      <c r="U301" s="554">
        <f t="shared" si="541"/>
        <v>35902.778320281592</v>
      </c>
      <c r="V301" s="554">
        <f t="shared" si="541"/>
        <v>48141.066644536309</v>
      </c>
      <c r="W301" s="554">
        <f t="shared" si="541"/>
        <v>39065.642124687358</v>
      </c>
      <c r="X301" s="554">
        <f t="shared" si="541"/>
        <v>30916.281331353588</v>
      </c>
      <c r="Y301" s="554">
        <f t="shared" si="541"/>
        <v>36843.089181050877</v>
      </c>
      <c r="Z301" s="554">
        <f t="shared" si="541"/>
        <v>6271.5884986460169</v>
      </c>
      <c r="AA301" s="554">
        <f t="shared" si="541"/>
        <v>0</v>
      </c>
      <c r="AB301" s="554">
        <f t="shared" si="541"/>
        <v>26157.738490490887</v>
      </c>
      <c r="AC301" s="554">
        <f t="shared" si="541"/>
        <v>22701.383720451075</v>
      </c>
      <c r="AD301" s="554">
        <f t="shared" si="541"/>
        <v>22225.529436364803</v>
      </c>
      <c r="AE301" s="554">
        <f t="shared" si="541"/>
        <v>22083.058093824002</v>
      </c>
      <c r="AF301" s="554">
        <f t="shared" si="541"/>
        <v>32064.600352232454</v>
      </c>
      <c r="AG301" s="554">
        <f t="shared" si="541"/>
        <v>35902.778320281592</v>
      </c>
      <c r="AH301" s="554">
        <f t="shared" si="541"/>
        <v>48141.066644536309</v>
      </c>
      <c r="AI301" s="554">
        <f t="shared" si="541"/>
        <v>39065.642124687358</v>
      </c>
      <c r="AJ301" s="554">
        <f t="shared" si="541"/>
        <v>30916.281331353588</v>
      </c>
      <c r="AK301" s="554">
        <f t="shared" si="541"/>
        <v>36843.089181050877</v>
      </c>
      <c r="AL301" s="554">
        <f t="shared" si="541"/>
        <v>6271.5884986460169</v>
      </c>
      <c r="AM301" s="554">
        <f t="shared" si="541"/>
        <v>0</v>
      </c>
      <c r="AN301" s="554">
        <f t="shared" si="541"/>
        <v>26157.738490490887</v>
      </c>
      <c r="AO301" s="554">
        <f t="shared" si="541"/>
        <v>22701.383720451075</v>
      </c>
      <c r="AP301" s="554">
        <f t="shared" si="541"/>
        <v>22225.529436364803</v>
      </c>
      <c r="AQ301" s="554">
        <f t="shared" si="541"/>
        <v>22083.058093824002</v>
      </c>
      <c r="AR301" s="554">
        <f t="shared" si="541"/>
        <v>32064.600352232454</v>
      </c>
      <c r="AS301" s="554">
        <f t="shared" si="541"/>
        <v>35902.778320281592</v>
      </c>
      <c r="AT301" s="554">
        <f t="shared" si="541"/>
        <v>48141.066644536309</v>
      </c>
      <c r="AU301" s="554">
        <f t="shared" si="541"/>
        <v>39065.642124687358</v>
      </c>
      <c r="AV301" s="554">
        <f t="shared" si="541"/>
        <v>30916.281331353588</v>
      </c>
      <c r="AW301" s="554">
        <f t="shared" si="541"/>
        <v>36843.089181050877</v>
      </c>
      <c r="AX301" s="554">
        <f t="shared" si="541"/>
        <v>6271.5884986460169</v>
      </c>
      <c r="AY301" s="554">
        <f t="shared" si="541"/>
        <v>0</v>
      </c>
      <c r="AZ301" s="554">
        <f t="shared" si="541"/>
        <v>26157.738490490887</v>
      </c>
      <c r="BA301" s="554">
        <f t="shared" si="541"/>
        <v>22701.383720451075</v>
      </c>
      <c r="BB301" s="554">
        <f t="shared" si="541"/>
        <v>22225.529436364803</v>
      </c>
      <c r="BC301" s="554">
        <f t="shared" si="541"/>
        <v>22083.058093824002</v>
      </c>
      <c r="BD301" s="554">
        <f t="shared" si="541"/>
        <v>32064.600352232454</v>
      </c>
      <c r="BE301" s="554">
        <f t="shared" si="541"/>
        <v>35902.778320281592</v>
      </c>
      <c r="BF301" s="554">
        <f t="shared" si="541"/>
        <v>48141.066644536309</v>
      </c>
      <c r="BG301" s="554">
        <f t="shared" si="541"/>
        <v>39065.642124687358</v>
      </c>
      <c r="BH301" s="554">
        <f t="shared" si="541"/>
        <v>30916.281331353588</v>
      </c>
      <c r="BI301" s="554">
        <f t="shared" si="541"/>
        <v>36843.089181050877</v>
      </c>
      <c r="BJ301" s="554">
        <f t="shared" si="541"/>
        <v>6271.5884986460169</v>
      </c>
      <c r="BK301" s="554">
        <f t="shared" si="541"/>
        <v>0</v>
      </c>
      <c r="BL301" s="554">
        <f t="shared" si="541"/>
        <v>26157.738490490887</v>
      </c>
      <c r="BM301" s="554">
        <f t="shared" si="541"/>
        <v>22701.383720451075</v>
      </c>
      <c r="BN301" s="554">
        <f t="shared" si="541"/>
        <v>22225.529436364803</v>
      </c>
      <c r="BO301" s="554">
        <f t="shared" si="541"/>
        <v>22083.058093824002</v>
      </c>
      <c r="BP301" s="554">
        <f t="shared" si="541"/>
        <v>32064.600352232454</v>
      </c>
      <c r="BQ301" s="554">
        <f t="shared" si="541"/>
        <v>35902.778320281592</v>
      </c>
      <c r="BR301" s="554">
        <f t="shared" si="541"/>
        <v>48141.066644536309</v>
      </c>
      <c r="BS301" s="554">
        <f t="shared" si="541"/>
        <v>39065.642124687358</v>
      </c>
      <c r="BT301" s="554">
        <f t="shared" si="541"/>
        <v>30916.281331353588</v>
      </c>
      <c r="BU301" s="554">
        <f t="shared" si="541"/>
        <v>36843.089181050877</v>
      </c>
      <c r="BV301" s="554">
        <f t="shared" ref="BV301:EG301" si="542">BV300*BV298</f>
        <v>6271.5884986460169</v>
      </c>
      <c r="BW301" s="554">
        <f t="shared" si="542"/>
        <v>0</v>
      </c>
      <c r="BX301" s="554">
        <f t="shared" si="542"/>
        <v>26157.738490490887</v>
      </c>
      <c r="BY301" s="554">
        <f t="shared" si="542"/>
        <v>22701.383720451075</v>
      </c>
      <c r="BZ301" s="554">
        <f t="shared" si="542"/>
        <v>22225.529436364803</v>
      </c>
      <c r="CA301" s="554">
        <f t="shared" si="542"/>
        <v>22083.058093824002</v>
      </c>
      <c r="CB301" s="554">
        <f t="shared" si="542"/>
        <v>32064.600352232454</v>
      </c>
      <c r="CC301" s="554">
        <f t="shared" si="542"/>
        <v>35902.778320281592</v>
      </c>
      <c r="CD301" s="554">
        <f t="shared" si="542"/>
        <v>48141.066644536309</v>
      </c>
      <c r="CE301" s="554">
        <f t="shared" si="542"/>
        <v>39065.642124687358</v>
      </c>
      <c r="CF301" s="554">
        <f t="shared" si="542"/>
        <v>30916.281331353588</v>
      </c>
      <c r="CG301" s="554">
        <f t="shared" si="542"/>
        <v>36843.089181050877</v>
      </c>
      <c r="CH301" s="554">
        <f t="shared" si="542"/>
        <v>6271.5884986460169</v>
      </c>
      <c r="CI301" s="554">
        <f t="shared" si="542"/>
        <v>0</v>
      </c>
      <c r="CJ301" s="554">
        <f t="shared" si="542"/>
        <v>26157.738490490887</v>
      </c>
      <c r="CK301" s="554">
        <f t="shared" si="542"/>
        <v>22701.383720451075</v>
      </c>
      <c r="CL301" s="554">
        <f t="shared" si="542"/>
        <v>22225.529436364803</v>
      </c>
      <c r="CM301" s="554">
        <f t="shared" si="542"/>
        <v>22083.058093824002</v>
      </c>
      <c r="CN301" s="554">
        <f t="shared" si="542"/>
        <v>32064.600352232454</v>
      </c>
      <c r="CO301" s="554">
        <f t="shared" si="542"/>
        <v>35902.778320281592</v>
      </c>
      <c r="CP301" s="554">
        <f t="shared" si="542"/>
        <v>48141.066644536309</v>
      </c>
      <c r="CQ301" s="554">
        <f t="shared" si="542"/>
        <v>39065.642124687358</v>
      </c>
      <c r="CR301" s="554">
        <f t="shared" si="542"/>
        <v>30916.281331353588</v>
      </c>
      <c r="CS301" s="554">
        <f t="shared" si="542"/>
        <v>36843.089181050877</v>
      </c>
      <c r="CT301" s="554">
        <f t="shared" si="542"/>
        <v>6271.5884986460169</v>
      </c>
      <c r="CU301" s="554">
        <f t="shared" si="542"/>
        <v>0</v>
      </c>
      <c r="CV301" s="554">
        <f t="shared" si="542"/>
        <v>26157.738490490887</v>
      </c>
      <c r="CW301" s="554">
        <f t="shared" si="542"/>
        <v>22701.383720451075</v>
      </c>
      <c r="CX301" s="554">
        <f t="shared" si="542"/>
        <v>22225.529436364803</v>
      </c>
      <c r="CY301" s="554">
        <f t="shared" si="542"/>
        <v>22083.058093824002</v>
      </c>
      <c r="CZ301" s="554">
        <f t="shared" si="542"/>
        <v>32064.600352232454</v>
      </c>
      <c r="DA301" s="554">
        <f t="shared" si="542"/>
        <v>35902.778320281592</v>
      </c>
      <c r="DB301" s="554">
        <f t="shared" si="542"/>
        <v>48141.066644536309</v>
      </c>
      <c r="DC301" s="554">
        <f t="shared" si="542"/>
        <v>39065.642124687358</v>
      </c>
      <c r="DD301" s="554">
        <f t="shared" si="542"/>
        <v>30916.281331353588</v>
      </c>
      <c r="DE301" s="554">
        <f t="shared" si="542"/>
        <v>36843.089181050877</v>
      </c>
      <c r="DF301" s="554">
        <f t="shared" si="542"/>
        <v>6271.5884986460169</v>
      </c>
      <c r="DG301" s="554">
        <f t="shared" si="542"/>
        <v>0</v>
      </c>
      <c r="DH301" s="554">
        <f t="shared" si="542"/>
        <v>26157.738490490887</v>
      </c>
      <c r="DI301" s="554">
        <f t="shared" si="542"/>
        <v>22701.383720451075</v>
      </c>
      <c r="DJ301" s="554">
        <f t="shared" si="542"/>
        <v>22225.529436364803</v>
      </c>
      <c r="DK301" s="554">
        <f t="shared" si="542"/>
        <v>22083.058093824002</v>
      </c>
      <c r="DL301" s="554">
        <f t="shared" si="542"/>
        <v>32064.600352232454</v>
      </c>
      <c r="DM301" s="554">
        <f t="shared" si="542"/>
        <v>35902.778320281592</v>
      </c>
      <c r="DN301" s="554">
        <f t="shared" si="542"/>
        <v>48141.066644536309</v>
      </c>
      <c r="DO301" s="554">
        <f t="shared" si="542"/>
        <v>39065.642124687358</v>
      </c>
      <c r="DP301" s="554">
        <f t="shared" si="542"/>
        <v>30916.281331353588</v>
      </c>
      <c r="DQ301" s="554">
        <f t="shared" si="542"/>
        <v>36843.089181050877</v>
      </c>
      <c r="DR301" s="554">
        <f t="shared" si="542"/>
        <v>6271.5884986460169</v>
      </c>
      <c r="DS301" s="554">
        <f t="shared" si="542"/>
        <v>0</v>
      </c>
      <c r="DT301" s="554">
        <f t="shared" si="542"/>
        <v>26157.738490490887</v>
      </c>
      <c r="DU301" s="554">
        <f t="shared" si="542"/>
        <v>22701.383720451075</v>
      </c>
      <c r="DV301" s="554">
        <f t="shared" si="542"/>
        <v>22225.529436364803</v>
      </c>
      <c r="DW301" s="554">
        <f t="shared" si="542"/>
        <v>22083.058093824002</v>
      </c>
      <c r="DX301" s="554">
        <f t="shared" si="542"/>
        <v>32064.600352232454</v>
      </c>
      <c r="DY301" s="554">
        <f t="shared" si="542"/>
        <v>35902.778320281592</v>
      </c>
      <c r="DZ301" s="554">
        <f t="shared" si="542"/>
        <v>48141.066644536309</v>
      </c>
      <c r="EA301" s="554">
        <f t="shared" si="542"/>
        <v>39065.642124687358</v>
      </c>
      <c r="EB301" s="554">
        <f t="shared" si="542"/>
        <v>30916.281331353588</v>
      </c>
      <c r="EC301" s="554">
        <f t="shared" si="542"/>
        <v>36843.089181050877</v>
      </c>
      <c r="ED301" s="554">
        <f t="shared" si="542"/>
        <v>6271.5884986460169</v>
      </c>
      <c r="EE301" s="554">
        <f t="shared" si="542"/>
        <v>0</v>
      </c>
      <c r="EF301" s="554">
        <f t="shared" si="542"/>
        <v>26157.738490490887</v>
      </c>
      <c r="EG301" s="554">
        <f t="shared" si="542"/>
        <v>22701.383720451075</v>
      </c>
      <c r="EH301" s="554">
        <f t="shared" ref="EH301:GS301" si="543">EH300*EH298</f>
        <v>22225.529436364803</v>
      </c>
      <c r="EI301" s="554">
        <f t="shared" si="543"/>
        <v>22083.058093824002</v>
      </c>
      <c r="EJ301" s="554">
        <f t="shared" si="543"/>
        <v>32064.600352232454</v>
      </c>
      <c r="EK301" s="554">
        <f t="shared" si="543"/>
        <v>35902.778320281592</v>
      </c>
      <c r="EL301" s="554">
        <f t="shared" si="543"/>
        <v>48141.066644536309</v>
      </c>
      <c r="EM301" s="554">
        <f t="shared" si="543"/>
        <v>39065.642124687358</v>
      </c>
      <c r="EN301" s="554">
        <f t="shared" si="543"/>
        <v>30916.281331353588</v>
      </c>
      <c r="EO301" s="554">
        <f t="shared" si="543"/>
        <v>36843.089181050877</v>
      </c>
      <c r="EP301" s="554">
        <f t="shared" si="543"/>
        <v>6271.5884986460169</v>
      </c>
      <c r="EQ301" s="554">
        <f t="shared" si="543"/>
        <v>0</v>
      </c>
      <c r="ER301" s="554">
        <f t="shared" si="543"/>
        <v>26157.738490490887</v>
      </c>
      <c r="ES301" s="554">
        <f t="shared" si="543"/>
        <v>22701.383720451075</v>
      </c>
      <c r="ET301" s="554">
        <f t="shared" si="543"/>
        <v>22225.529436364803</v>
      </c>
      <c r="EU301" s="554">
        <f t="shared" si="543"/>
        <v>22083.058093824002</v>
      </c>
      <c r="EV301" s="554">
        <f t="shared" si="543"/>
        <v>32064.600352232454</v>
      </c>
      <c r="EW301" s="554">
        <f t="shared" si="543"/>
        <v>35902.778320281592</v>
      </c>
      <c r="EX301" s="554">
        <f t="shared" si="543"/>
        <v>48141.066644536309</v>
      </c>
      <c r="EY301" s="554">
        <f t="shared" si="543"/>
        <v>39065.642124687358</v>
      </c>
      <c r="EZ301" s="554">
        <f t="shared" si="543"/>
        <v>30916.281331353588</v>
      </c>
      <c r="FA301" s="554">
        <f t="shared" si="543"/>
        <v>36843.089181050877</v>
      </c>
      <c r="FB301" s="554">
        <f t="shared" si="543"/>
        <v>6271.5884986460169</v>
      </c>
      <c r="FC301" s="554">
        <f t="shared" si="543"/>
        <v>0</v>
      </c>
      <c r="FD301" s="554">
        <f t="shared" si="543"/>
        <v>26157.738490490887</v>
      </c>
      <c r="FE301" s="554">
        <f t="shared" si="543"/>
        <v>22701.383720451075</v>
      </c>
      <c r="FF301" s="554">
        <f t="shared" si="543"/>
        <v>22225.529436364803</v>
      </c>
      <c r="FG301" s="554">
        <f t="shared" si="543"/>
        <v>22083.058093824002</v>
      </c>
      <c r="FH301" s="554">
        <f t="shared" si="543"/>
        <v>32064.600352232454</v>
      </c>
      <c r="FI301" s="554">
        <f t="shared" si="543"/>
        <v>35902.778320281592</v>
      </c>
      <c r="FJ301" s="554">
        <f t="shared" si="543"/>
        <v>48141.066644536309</v>
      </c>
      <c r="FK301" s="554">
        <f t="shared" si="543"/>
        <v>39065.642124687358</v>
      </c>
      <c r="FL301" s="554">
        <f t="shared" si="543"/>
        <v>30916.281331353588</v>
      </c>
      <c r="FM301" s="554">
        <f t="shared" si="543"/>
        <v>36843.089181050877</v>
      </c>
      <c r="FN301" s="554">
        <f t="shared" si="543"/>
        <v>6271.5884986460169</v>
      </c>
      <c r="FO301" s="554">
        <f t="shared" si="543"/>
        <v>0</v>
      </c>
      <c r="FP301" s="554">
        <f t="shared" si="543"/>
        <v>26157.738490490887</v>
      </c>
      <c r="FQ301" s="554">
        <f t="shared" si="543"/>
        <v>22701.383720451075</v>
      </c>
      <c r="FR301" s="554">
        <f t="shared" si="543"/>
        <v>22225.529436364803</v>
      </c>
      <c r="FS301" s="554">
        <f t="shared" si="543"/>
        <v>22083.058093824002</v>
      </c>
      <c r="FT301" s="554">
        <f t="shared" si="543"/>
        <v>32064.600352232454</v>
      </c>
      <c r="FU301" s="554">
        <f t="shared" si="543"/>
        <v>35902.778320281592</v>
      </c>
      <c r="FV301" s="554">
        <f t="shared" si="543"/>
        <v>48141.066644536309</v>
      </c>
      <c r="FW301" s="554">
        <f t="shared" si="543"/>
        <v>39065.642124687358</v>
      </c>
      <c r="FX301" s="554">
        <f t="shared" si="543"/>
        <v>30916.281331353588</v>
      </c>
      <c r="FY301" s="554">
        <f t="shared" si="543"/>
        <v>36843.089181050877</v>
      </c>
      <c r="FZ301" s="554">
        <f t="shared" si="543"/>
        <v>6271.5884986460169</v>
      </c>
      <c r="GA301" s="554">
        <f t="shared" si="543"/>
        <v>0</v>
      </c>
      <c r="GB301" s="554">
        <f t="shared" si="543"/>
        <v>26157.738490490887</v>
      </c>
      <c r="GC301" s="554">
        <f t="shared" si="543"/>
        <v>22701.383720451075</v>
      </c>
      <c r="GD301" s="554">
        <f t="shared" si="543"/>
        <v>22225.529436364803</v>
      </c>
      <c r="GE301" s="554">
        <f t="shared" si="543"/>
        <v>22083.058093824002</v>
      </c>
      <c r="GF301" s="554">
        <f t="shared" si="543"/>
        <v>32064.600352232454</v>
      </c>
      <c r="GG301" s="554">
        <f t="shared" si="543"/>
        <v>35902.778320281592</v>
      </c>
      <c r="GH301" s="554">
        <f t="shared" si="543"/>
        <v>48141.066644536309</v>
      </c>
      <c r="GI301" s="554">
        <f t="shared" si="543"/>
        <v>39065.642124687358</v>
      </c>
      <c r="GJ301" s="554">
        <f t="shared" si="543"/>
        <v>30916.281331353588</v>
      </c>
      <c r="GK301" s="554">
        <f t="shared" si="543"/>
        <v>36843.089181050877</v>
      </c>
      <c r="GL301" s="554">
        <f t="shared" si="543"/>
        <v>6271.5884986460169</v>
      </c>
      <c r="GM301" s="554">
        <f t="shared" si="543"/>
        <v>0</v>
      </c>
      <c r="GN301" s="554">
        <f t="shared" si="543"/>
        <v>26157.738490490887</v>
      </c>
      <c r="GO301" s="554">
        <f t="shared" si="543"/>
        <v>22701.383720451075</v>
      </c>
      <c r="GP301" s="554">
        <f t="shared" si="543"/>
        <v>22225.529436364803</v>
      </c>
      <c r="GQ301" s="554">
        <f t="shared" si="543"/>
        <v>22083.058093824002</v>
      </c>
      <c r="GR301" s="554">
        <f t="shared" si="543"/>
        <v>32064.600352232454</v>
      </c>
      <c r="GS301" s="554">
        <f t="shared" si="543"/>
        <v>35902.778320281592</v>
      </c>
      <c r="GT301" s="554">
        <f t="shared" ref="GT301:IN301" si="544">GT300*GT298</f>
        <v>48141.066644536309</v>
      </c>
      <c r="GU301" s="554">
        <f t="shared" si="544"/>
        <v>39065.642124687358</v>
      </c>
      <c r="GV301" s="554">
        <f t="shared" si="544"/>
        <v>30916.281331353588</v>
      </c>
      <c r="GW301" s="554">
        <f t="shared" si="544"/>
        <v>36843.089181050877</v>
      </c>
      <c r="GX301" s="554">
        <f t="shared" si="544"/>
        <v>6271.5884986460169</v>
      </c>
      <c r="GY301" s="554">
        <f t="shared" si="544"/>
        <v>0</v>
      </c>
      <c r="GZ301" s="554">
        <f t="shared" si="544"/>
        <v>26157.738490490887</v>
      </c>
      <c r="HA301" s="554">
        <f t="shared" si="544"/>
        <v>22701.383720451075</v>
      </c>
      <c r="HB301" s="554">
        <f t="shared" si="544"/>
        <v>22225.529436364803</v>
      </c>
      <c r="HC301" s="554">
        <f t="shared" si="544"/>
        <v>22083.058093824002</v>
      </c>
      <c r="HD301" s="554">
        <f t="shared" si="544"/>
        <v>32064.600352232454</v>
      </c>
      <c r="HE301" s="554">
        <f t="shared" si="544"/>
        <v>35902.778320281592</v>
      </c>
      <c r="HF301" s="554">
        <f t="shared" si="544"/>
        <v>48141.066644536309</v>
      </c>
      <c r="HG301" s="554">
        <f t="shared" si="544"/>
        <v>39065.642124687358</v>
      </c>
      <c r="HH301" s="554">
        <f t="shared" si="544"/>
        <v>30916.281331353588</v>
      </c>
      <c r="HI301" s="554">
        <f t="shared" si="544"/>
        <v>36843.089181050877</v>
      </c>
      <c r="HJ301" s="554">
        <f t="shared" si="544"/>
        <v>6271.5884986460169</v>
      </c>
      <c r="HK301" s="554">
        <f t="shared" si="544"/>
        <v>0</v>
      </c>
      <c r="HL301" s="554">
        <f t="shared" si="544"/>
        <v>26157.738490490887</v>
      </c>
      <c r="HM301" s="554">
        <f t="shared" si="544"/>
        <v>22701.383720451075</v>
      </c>
      <c r="HN301" s="554">
        <f t="shared" si="544"/>
        <v>22225.529436364803</v>
      </c>
      <c r="HO301" s="554">
        <f t="shared" si="544"/>
        <v>22083.058093824002</v>
      </c>
      <c r="HP301" s="554">
        <f t="shared" si="544"/>
        <v>32064.600352232454</v>
      </c>
      <c r="HQ301" s="554">
        <f t="shared" si="544"/>
        <v>35902.778320281592</v>
      </c>
      <c r="HR301" s="554">
        <f t="shared" si="544"/>
        <v>48141.066644536309</v>
      </c>
      <c r="HS301" s="554">
        <f t="shared" si="544"/>
        <v>39065.642124687358</v>
      </c>
      <c r="HT301" s="554">
        <f t="shared" si="544"/>
        <v>30916.281331353588</v>
      </c>
      <c r="HU301" s="554">
        <f t="shared" si="544"/>
        <v>36843.089181050877</v>
      </c>
      <c r="HV301" s="554">
        <f t="shared" si="544"/>
        <v>6271.5884986460169</v>
      </c>
      <c r="HW301" s="554">
        <f t="shared" si="544"/>
        <v>0</v>
      </c>
      <c r="HX301" s="554">
        <f t="shared" si="544"/>
        <v>26157.738490490887</v>
      </c>
      <c r="HY301" s="554">
        <f t="shared" si="544"/>
        <v>22701.383720451075</v>
      </c>
      <c r="HZ301" s="554">
        <f t="shared" si="544"/>
        <v>22225.529436364803</v>
      </c>
      <c r="IA301" s="554">
        <f t="shared" si="544"/>
        <v>22083.058093824002</v>
      </c>
      <c r="IB301" s="554">
        <f t="shared" si="544"/>
        <v>32064.600352232454</v>
      </c>
      <c r="IC301" s="554">
        <f t="shared" si="544"/>
        <v>35902.778320281592</v>
      </c>
      <c r="ID301" s="554">
        <f t="shared" si="544"/>
        <v>48141.066644536309</v>
      </c>
      <c r="IE301" s="554">
        <f t="shared" si="544"/>
        <v>39065.642124687358</v>
      </c>
      <c r="IF301" s="554">
        <f t="shared" si="544"/>
        <v>30916.281331353588</v>
      </c>
      <c r="IG301" s="554">
        <f t="shared" si="544"/>
        <v>36843.089181050877</v>
      </c>
      <c r="IH301" s="554">
        <f t="shared" si="544"/>
        <v>6271.5884986460169</v>
      </c>
      <c r="II301" s="554">
        <f t="shared" si="544"/>
        <v>0</v>
      </c>
      <c r="IJ301" s="554">
        <f t="shared" si="544"/>
        <v>26157.738490490887</v>
      </c>
      <c r="IK301" s="554">
        <f t="shared" si="544"/>
        <v>22701.383720451075</v>
      </c>
      <c r="IL301" s="554">
        <f t="shared" si="544"/>
        <v>22225.529436364803</v>
      </c>
      <c r="IM301" s="554">
        <f t="shared" si="544"/>
        <v>22083.058093824002</v>
      </c>
      <c r="IN301" s="554">
        <f t="shared" si="544"/>
        <v>32064.600352232454</v>
      </c>
    </row>
    <row r="302" spans="1:248" s="204" customFormat="1" ht="12.6">
      <c r="A302"/>
      <c r="B302" s="54"/>
      <c r="C302" s="38"/>
      <c r="D302" s="19"/>
      <c r="E302" s="38"/>
      <c r="F302" s="318"/>
      <c r="G302" s="55"/>
      <c r="H302" s="172"/>
      <c r="I302" s="172"/>
      <c r="J302" s="172"/>
      <c r="K302" s="172"/>
      <c r="L302" s="172"/>
      <c r="M302" s="172"/>
      <c r="N302" s="172"/>
      <c r="O302" s="172"/>
      <c r="P302" s="172"/>
      <c r="Q302" s="172"/>
      <c r="R302" s="172"/>
      <c r="S302" s="172"/>
      <c r="T302" s="172"/>
      <c r="U302" s="172"/>
      <c r="V302" s="172"/>
      <c r="W302" s="172"/>
      <c r="X302" s="172"/>
      <c r="Y302" s="172"/>
      <c r="Z302" s="172"/>
      <c r="AA302" s="172"/>
      <c r="AB302" s="172"/>
      <c r="AC302" s="172"/>
      <c r="AD302" s="172"/>
      <c r="AE302" s="172"/>
      <c r="AF302" s="172"/>
      <c r="AG302" s="172"/>
      <c r="AH302" s="172"/>
      <c r="AI302" s="172"/>
      <c r="AJ302" s="172"/>
      <c r="AK302" s="172"/>
      <c r="AL302" s="172"/>
      <c r="AM302" s="172"/>
      <c r="AN302" s="172"/>
      <c r="AO302" s="172"/>
      <c r="AP302" s="172"/>
      <c r="AQ302" s="172"/>
      <c r="AR302" s="172"/>
      <c r="AS302" s="172"/>
      <c r="AT302" s="172"/>
      <c r="AU302" s="172"/>
      <c r="AV302" s="172"/>
      <c r="AW302" s="172"/>
      <c r="AX302" s="172"/>
      <c r="AY302" s="172"/>
      <c r="AZ302" s="172"/>
      <c r="BA302" s="172"/>
      <c r="BB302" s="172"/>
      <c r="BC302" s="172"/>
      <c r="BD302" s="172"/>
      <c r="BE302" s="172"/>
      <c r="BF302" s="172"/>
      <c r="BG302" s="172"/>
      <c r="BH302" s="172"/>
      <c r="BI302" s="172"/>
      <c r="BJ302" s="172"/>
      <c r="BK302" s="172"/>
      <c r="BL302" s="172"/>
      <c r="BM302" s="172"/>
      <c r="BN302" s="172"/>
      <c r="BO302" s="172"/>
      <c r="BP302" s="172"/>
      <c r="BQ302" s="172"/>
      <c r="BR302" s="172"/>
      <c r="BS302" s="172"/>
      <c r="BT302" s="172"/>
      <c r="BU302" s="172"/>
      <c r="BV302" s="172"/>
      <c r="BW302" s="172"/>
      <c r="BX302" s="172"/>
      <c r="BY302" s="172"/>
      <c r="BZ302" s="172"/>
      <c r="CA302" s="172"/>
      <c r="CB302" s="172"/>
      <c r="CC302" s="172"/>
      <c r="CD302" s="172"/>
      <c r="CE302" s="172"/>
      <c r="CF302" s="172"/>
      <c r="CG302" s="172"/>
      <c r="CH302" s="172"/>
      <c r="CI302" s="172"/>
      <c r="CJ302" s="172"/>
      <c r="CK302" s="172"/>
      <c r="CL302" s="172"/>
      <c r="CM302" s="172"/>
      <c r="CN302" s="172"/>
      <c r="CO302" s="172"/>
      <c r="CP302" s="172"/>
      <c r="CQ302" s="172"/>
      <c r="CR302" s="172"/>
      <c r="CS302" s="172"/>
      <c r="CT302" s="172"/>
      <c r="CU302" s="172"/>
      <c r="CV302" s="172"/>
      <c r="CW302" s="172"/>
      <c r="CX302" s="172"/>
      <c r="CY302" s="172"/>
      <c r="CZ302" s="172"/>
      <c r="DA302" s="172"/>
      <c r="DB302" s="172"/>
      <c r="DC302" s="172"/>
      <c r="DD302" s="172"/>
      <c r="DE302" s="172"/>
      <c r="DF302" s="172"/>
      <c r="DG302" s="172"/>
      <c r="DH302" s="172"/>
      <c r="DI302" s="172"/>
      <c r="DJ302" s="172"/>
      <c r="DK302" s="172"/>
      <c r="DL302" s="172"/>
      <c r="DM302" s="172"/>
      <c r="DN302" s="172"/>
      <c r="DO302" s="172"/>
      <c r="DP302" s="172"/>
      <c r="DQ302" s="172"/>
      <c r="DR302" s="172"/>
      <c r="DS302" s="172"/>
      <c r="DT302" s="172"/>
      <c r="DU302" s="172"/>
      <c r="DV302" s="172"/>
      <c r="DW302" s="172"/>
      <c r="DX302" s="172"/>
      <c r="DY302" s="172"/>
      <c r="DZ302" s="172"/>
      <c r="EA302" s="172"/>
      <c r="EB302" s="172"/>
      <c r="EC302" s="172"/>
      <c r="ED302" s="172"/>
      <c r="EE302" s="172"/>
      <c r="EF302" s="172"/>
      <c r="EG302" s="172"/>
      <c r="EH302" s="172"/>
      <c r="EI302" s="172"/>
      <c r="EJ302" s="172"/>
      <c r="EK302" s="172"/>
      <c r="EL302" s="172"/>
      <c r="EM302" s="172"/>
      <c r="EN302" s="172"/>
      <c r="EO302" s="172"/>
      <c r="EP302" s="172"/>
      <c r="EQ302" s="172"/>
      <c r="ER302" s="172"/>
      <c r="ES302" s="172"/>
      <c r="ET302" s="172"/>
      <c r="EU302" s="172"/>
      <c r="EV302" s="172"/>
      <c r="EW302" s="172"/>
      <c r="EX302" s="172"/>
      <c r="EY302" s="172"/>
      <c r="EZ302" s="172"/>
      <c r="FA302" s="172"/>
      <c r="FB302" s="172"/>
      <c r="FC302" s="172"/>
      <c r="FD302" s="172"/>
      <c r="FE302" s="172"/>
      <c r="FF302" s="172"/>
      <c r="FG302" s="172"/>
      <c r="FH302" s="172"/>
      <c r="FI302" s="172"/>
      <c r="FJ302" s="172"/>
      <c r="FK302" s="172"/>
      <c r="FL302" s="172"/>
      <c r="FM302" s="172"/>
      <c r="FN302" s="172"/>
      <c r="FO302" s="172"/>
      <c r="FP302" s="172"/>
      <c r="FQ302" s="172"/>
      <c r="FR302" s="172"/>
      <c r="FS302" s="172"/>
      <c r="FT302" s="172"/>
      <c r="FU302" s="172"/>
      <c r="FV302" s="172"/>
      <c r="FW302" s="172"/>
      <c r="FX302" s="172"/>
      <c r="FY302" s="172"/>
      <c r="FZ302" s="172"/>
      <c r="GA302" s="172"/>
      <c r="GB302" s="172"/>
      <c r="GC302" s="172"/>
      <c r="GD302" s="172"/>
      <c r="GE302" s="172"/>
      <c r="GF302" s="172"/>
      <c r="GG302" s="172"/>
      <c r="GH302" s="172"/>
      <c r="GI302" s="172"/>
      <c r="GJ302" s="172"/>
      <c r="GK302" s="172"/>
      <c r="GL302" s="172"/>
      <c r="GM302" s="172"/>
      <c r="GN302" s="172"/>
      <c r="GO302" s="172"/>
      <c r="GP302" s="172"/>
      <c r="GQ302" s="172"/>
      <c r="GR302" s="172"/>
      <c r="GS302" s="172"/>
      <c r="GT302" s="172"/>
      <c r="GU302" s="172"/>
      <c r="GV302" s="172"/>
      <c r="GW302" s="172"/>
      <c r="GX302" s="172"/>
      <c r="GY302" s="172"/>
      <c r="GZ302" s="172"/>
      <c r="HA302" s="172"/>
      <c r="HB302" s="172"/>
      <c r="HC302" s="172"/>
      <c r="HD302" s="172"/>
      <c r="HE302" s="172"/>
      <c r="HF302" s="172"/>
      <c r="HG302" s="172"/>
      <c r="HH302" s="172"/>
      <c r="HI302" s="172"/>
      <c r="HJ302" s="172"/>
      <c r="HK302" s="172"/>
      <c r="HL302" s="172"/>
      <c r="HM302" s="172"/>
      <c r="HN302" s="172"/>
      <c r="HO302" s="172"/>
      <c r="HP302" s="172"/>
      <c r="HQ302" s="172"/>
      <c r="HR302" s="172"/>
      <c r="HS302" s="172"/>
      <c r="HT302" s="172"/>
      <c r="HU302" s="172"/>
      <c r="HV302" s="172"/>
      <c r="HW302" s="172"/>
      <c r="HX302" s="172"/>
      <c r="HY302" s="172"/>
      <c r="HZ302" s="172"/>
      <c r="IA302" s="172"/>
      <c r="IB302" s="172"/>
      <c r="IC302" s="172"/>
      <c r="ID302" s="172"/>
      <c r="IE302" s="172"/>
      <c r="IF302" s="172"/>
      <c r="IG302" s="172"/>
      <c r="IH302" s="172"/>
      <c r="II302" s="172"/>
      <c r="IJ302" s="172"/>
      <c r="IK302" s="172"/>
      <c r="IL302" s="172"/>
      <c r="IM302" s="172"/>
      <c r="IN302" s="172"/>
    </row>
    <row r="303" spans="1:248" s="204" customFormat="1" ht="12.6">
      <c r="B303" s="38"/>
      <c r="C303" s="54"/>
      <c r="D303" s="38"/>
      <c r="E303" s="38"/>
      <c r="F303" s="38"/>
      <c r="G303" s="55"/>
      <c r="H303" s="55"/>
      <c r="I303" s="55"/>
      <c r="J303" s="55"/>
      <c r="K303" s="55"/>
      <c r="L303" s="55"/>
      <c r="M303" s="55"/>
      <c r="N303" s="55"/>
      <c r="O303" s="55"/>
      <c r="P303" s="55"/>
      <c r="Q303" s="55"/>
      <c r="R303" s="55"/>
      <c r="S303" s="55"/>
      <c r="T303" s="55"/>
      <c r="U303" s="55"/>
      <c r="V303" s="55"/>
      <c r="W303" s="55"/>
      <c r="X303" s="55"/>
      <c r="Y303" s="55"/>
      <c r="Z303" s="55"/>
      <c r="AA303" s="55"/>
      <c r="AB303" s="55"/>
      <c r="AC303" s="55"/>
      <c r="AD303" s="55"/>
      <c r="AE303" s="55"/>
      <c r="AF303" s="55"/>
      <c r="AG303" s="55"/>
      <c r="AH303" s="55"/>
      <c r="AI303" s="55"/>
      <c r="AJ303" s="55"/>
      <c r="AK303" s="55"/>
      <c r="AL303" s="55"/>
      <c r="AM303" s="55"/>
      <c r="AN303" s="55"/>
      <c r="AO303" s="55"/>
      <c r="AP303" s="55"/>
      <c r="AQ303" s="55"/>
      <c r="AR303" s="55"/>
      <c r="AS303" s="55"/>
      <c r="AT303" s="55"/>
      <c r="AU303" s="55"/>
      <c r="AV303" s="55"/>
      <c r="AW303" s="55"/>
      <c r="AX303" s="55"/>
      <c r="AY303" s="55"/>
      <c r="AZ303" s="55"/>
      <c r="BA303" s="55"/>
      <c r="BB303" s="55"/>
      <c r="BC303" s="55"/>
      <c r="BD303" s="55"/>
      <c r="BE303" s="55"/>
      <c r="BF303" s="55"/>
      <c r="BG303" s="55"/>
      <c r="BH303" s="55"/>
      <c r="BI303" s="55"/>
      <c r="BJ303" s="55"/>
      <c r="BK303" s="55"/>
      <c r="BL303" s="55"/>
      <c r="BM303" s="55"/>
      <c r="BN303" s="55"/>
      <c r="BO303" s="55"/>
      <c r="BP303" s="55"/>
      <c r="BQ303" s="55"/>
      <c r="BR303" s="55"/>
      <c r="BS303" s="55"/>
      <c r="BT303" s="55"/>
      <c r="BU303" s="55"/>
      <c r="BV303" s="55"/>
      <c r="BW303" s="55"/>
      <c r="BX303" s="55"/>
      <c r="BY303" s="55"/>
      <c r="BZ303" s="55"/>
      <c r="CA303" s="55"/>
      <c r="CB303" s="55"/>
      <c r="CC303" s="55"/>
      <c r="CD303" s="55"/>
      <c r="CE303" s="55"/>
      <c r="CF303" s="55"/>
      <c r="CG303" s="55"/>
      <c r="CH303" s="55"/>
      <c r="CI303" s="55"/>
      <c r="CJ303" s="55"/>
      <c r="CK303" s="55"/>
      <c r="CL303" s="55"/>
      <c r="CM303" s="55"/>
      <c r="CN303" s="55"/>
      <c r="CO303" s="55"/>
      <c r="CP303" s="55"/>
      <c r="CQ303" s="55"/>
      <c r="CR303" s="55"/>
      <c r="CS303" s="55"/>
      <c r="CT303" s="55"/>
      <c r="CU303" s="55"/>
      <c r="CV303" s="55"/>
      <c r="CW303" s="55"/>
      <c r="CX303" s="55"/>
      <c r="CY303" s="55"/>
      <c r="CZ303" s="55"/>
      <c r="DA303" s="55"/>
      <c r="DB303" s="55"/>
      <c r="DC303" s="55"/>
      <c r="DD303" s="55"/>
      <c r="DE303" s="55"/>
      <c r="DF303" s="55"/>
      <c r="DG303" s="55"/>
      <c r="DH303" s="55"/>
      <c r="DI303" s="55"/>
      <c r="DJ303" s="55"/>
      <c r="DK303" s="55"/>
      <c r="DL303" s="55"/>
      <c r="DM303" s="55"/>
      <c r="DN303" s="55"/>
      <c r="DO303" s="55"/>
      <c r="DP303" s="55"/>
      <c r="DQ303" s="55"/>
      <c r="DR303" s="55"/>
      <c r="DS303" s="55"/>
      <c r="DT303" s="55"/>
      <c r="DU303" s="55"/>
      <c r="DV303" s="55"/>
      <c r="DW303" s="55"/>
      <c r="DX303" s="55"/>
      <c r="DY303" s="55"/>
      <c r="DZ303" s="55"/>
      <c r="EA303" s="55"/>
      <c r="EB303" s="55"/>
      <c r="EC303" s="55"/>
      <c r="ED303" s="55"/>
      <c r="EE303" s="55"/>
      <c r="EF303" s="55"/>
      <c r="EG303" s="55"/>
      <c r="EH303" s="55"/>
      <c r="EI303" s="55"/>
      <c r="EJ303" s="55"/>
      <c r="EK303" s="55"/>
      <c r="EL303" s="55"/>
      <c r="EM303" s="55"/>
      <c r="EN303" s="55"/>
      <c r="EO303" s="55"/>
      <c r="EP303" s="55"/>
      <c r="EQ303" s="55"/>
      <c r="ER303" s="55"/>
      <c r="ES303" s="55"/>
      <c r="ET303" s="55"/>
      <c r="EU303" s="55"/>
      <c r="EV303" s="55"/>
      <c r="EW303" s="55"/>
      <c r="EX303" s="55"/>
      <c r="EY303" s="55"/>
      <c r="EZ303" s="55"/>
      <c r="FA303" s="55"/>
      <c r="FB303" s="55"/>
      <c r="FC303" s="55"/>
      <c r="FD303" s="55"/>
      <c r="FE303" s="55"/>
      <c r="FF303" s="55"/>
      <c r="FG303" s="55"/>
      <c r="FH303" s="55"/>
      <c r="FI303" s="55"/>
      <c r="FJ303" s="55"/>
      <c r="FK303" s="55"/>
      <c r="FL303" s="55"/>
      <c r="FM303" s="55"/>
      <c r="FN303" s="55"/>
      <c r="FO303" s="55"/>
      <c r="FP303" s="55"/>
      <c r="FQ303" s="55"/>
      <c r="FR303" s="55"/>
      <c r="FS303" s="55"/>
      <c r="FT303" s="55"/>
      <c r="FU303" s="55"/>
      <c r="FV303" s="55"/>
      <c r="FW303" s="55"/>
      <c r="FX303" s="55"/>
      <c r="FY303" s="55"/>
      <c r="FZ303" s="55"/>
      <c r="GA303" s="55"/>
      <c r="GB303" s="55"/>
      <c r="GC303" s="55"/>
      <c r="GD303" s="55"/>
      <c r="GE303" s="55"/>
      <c r="GF303" s="55"/>
      <c r="GG303" s="55"/>
      <c r="GH303" s="55"/>
      <c r="GI303" s="55"/>
      <c r="GJ303" s="55"/>
      <c r="GK303" s="55"/>
      <c r="GL303" s="55"/>
      <c r="GM303" s="55"/>
      <c r="GN303" s="55"/>
      <c r="GO303" s="55"/>
      <c r="GP303" s="55"/>
      <c r="GQ303" s="55"/>
      <c r="GR303" s="55"/>
      <c r="GS303" s="55"/>
      <c r="GT303" s="55"/>
      <c r="GU303" s="55"/>
      <c r="GV303" s="55"/>
      <c r="GW303" s="55"/>
      <c r="GX303" s="55"/>
      <c r="GY303" s="55"/>
      <c r="GZ303" s="55"/>
      <c r="HA303" s="55"/>
      <c r="HB303" s="55"/>
      <c r="HC303" s="55"/>
      <c r="HD303" s="55"/>
      <c r="HE303" s="55"/>
      <c r="HF303" s="55"/>
      <c r="HG303" s="55"/>
      <c r="HH303" s="55"/>
      <c r="HI303" s="55"/>
      <c r="HJ303" s="55"/>
      <c r="HK303" s="55"/>
      <c r="HL303" s="55"/>
      <c r="HM303" s="55"/>
      <c r="HN303" s="55"/>
      <c r="HO303" s="55"/>
      <c r="HP303" s="55"/>
      <c r="HQ303" s="55"/>
      <c r="HR303" s="55"/>
      <c r="HS303" s="55"/>
      <c r="HT303" s="55"/>
      <c r="HU303" s="55"/>
      <c r="HV303" s="55"/>
      <c r="HW303" s="55"/>
      <c r="HX303" s="55"/>
      <c r="HY303" s="55"/>
      <c r="HZ303" s="55"/>
      <c r="IA303" s="55"/>
      <c r="IB303" s="55"/>
      <c r="IC303" s="55"/>
      <c r="ID303" s="55"/>
      <c r="IE303" s="55"/>
      <c r="IF303" s="55"/>
      <c r="IG303" s="55"/>
      <c r="IH303" s="55"/>
      <c r="II303" s="55"/>
      <c r="IJ303" s="55"/>
      <c r="IK303" s="55"/>
      <c r="IL303" s="55"/>
      <c r="IM303" s="55"/>
      <c r="IN303" s="55"/>
    </row>
    <row r="304" spans="1:248" ht="12.95">
      <c r="A304" s="21" t="s">
        <v>626</v>
      </c>
    </row>
    <row r="305" spans="2:248" ht="12.95" outlineLevel="1">
      <c r="B305" s="200" t="s">
        <v>627</v>
      </c>
      <c r="J305" s="301"/>
    </row>
    <row r="306" spans="2:248" ht="12.6" outlineLevel="1">
      <c r="C306" s="19" t="str">
        <f>Assumptions!C85</f>
        <v>Pumping system</v>
      </c>
      <c r="G306" s="101"/>
      <c r="I306" s="234"/>
      <c r="J306" s="234"/>
      <c r="K306" s="234"/>
      <c r="L306" s="234"/>
      <c r="M306" s="234"/>
      <c r="N306" s="234"/>
      <c r="O306" s="234"/>
      <c r="P306" s="234"/>
      <c r="Q306" s="234"/>
      <c r="R306" s="234"/>
      <c r="S306" s="234"/>
      <c r="T306" s="234"/>
      <c r="U306" s="234"/>
      <c r="V306" s="234"/>
      <c r="W306" s="234"/>
      <c r="X306" s="234"/>
      <c r="Y306" s="234"/>
      <c r="Z306" s="234"/>
      <c r="AA306" s="234"/>
      <c r="AB306" s="234"/>
      <c r="AC306" s="234"/>
      <c r="AD306" s="234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  <c r="AR306" s="234"/>
      <c r="AS306" s="234"/>
      <c r="AT306" s="234"/>
      <c r="AU306" s="234"/>
      <c r="AV306" s="234"/>
      <c r="AW306" s="234"/>
      <c r="AX306" s="234"/>
      <c r="AY306" s="234"/>
      <c r="AZ306" s="234"/>
      <c r="BA306" s="234"/>
      <c r="BB306" s="234"/>
      <c r="BC306" s="234"/>
      <c r="BD306" s="234"/>
      <c r="BE306" s="234"/>
      <c r="BF306" s="234"/>
      <c r="BG306" s="234"/>
      <c r="BH306" s="234"/>
      <c r="BI306" s="234"/>
      <c r="BJ306" s="234"/>
      <c r="BK306" s="234"/>
      <c r="BL306" s="234"/>
      <c r="BM306" s="234"/>
      <c r="BN306" s="234"/>
      <c r="BO306" s="234"/>
      <c r="BP306" s="234"/>
      <c r="BQ306" s="234"/>
      <c r="BR306" s="234"/>
      <c r="BS306" s="234"/>
      <c r="BT306" s="234"/>
      <c r="BU306" s="234"/>
      <c r="BV306" s="234"/>
      <c r="BW306" s="234"/>
      <c r="BX306" s="234"/>
      <c r="BY306" s="234"/>
      <c r="BZ306" s="234"/>
      <c r="CA306" s="234"/>
      <c r="CB306" s="234"/>
      <c r="CC306" s="234"/>
      <c r="CD306" s="234"/>
      <c r="CE306" s="234"/>
      <c r="CF306" s="234"/>
      <c r="CG306" s="234"/>
      <c r="CH306" s="234"/>
      <c r="CI306" s="234"/>
      <c r="CJ306" s="234"/>
      <c r="CK306" s="234"/>
      <c r="CL306" s="234"/>
      <c r="CM306" s="234"/>
      <c r="CN306" s="234"/>
      <c r="CO306" s="234"/>
      <c r="CP306" s="234"/>
      <c r="CQ306" s="234"/>
      <c r="CR306" s="234"/>
      <c r="CS306" s="234"/>
      <c r="CT306" s="234"/>
      <c r="CU306" s="234"/>
      <c r="CV306" s="234"/>
      <c r="CW306" s="234"/>
      <c r="CX306" s="234"/>
      <c r="CY306" s="234"/>
      <c r="CZ306" s="234"/>
      <c r="DA306" s="234"/>
      <c r="DB306" s="234"/>
      <c r="DC306" s="234"/>
      <c r="DD306" s="234"/>
      <c r="DE306" s="234"/>
      <c r="DF306" s="234"/>
      <c r="DG306" s="234"/>
      <c r="DH306" s="234"/>
      <c r="DI306" s="234"/>
      <c r="DJ306" s="234"/>
      <c r="DK306" s="234"/>
      <c r="DL306" s="234"/>
      <c r="DM306" s="234"/>
      <c r="DN306" s="234"/>
      <c r="DO306" s="234"/>
      <c r="DP306" s="234"/>
      <c r="DQ306" s="234"/>
      <c r="DR306" s="234"/>
      <c r="DS306" s="234"/>
      <c r="DT306" s="234"/>
      <c r="DU306" s="234"/>
      <c r="DV306" s="234"/>
      <c r="DW306" s="234"/>
      <c r="DX306" s="234"/>
      <c r="DY306" s="234"/>
      <c r="DZ306" s="234"/>
      <c r="EA306" s="234"/>
      <c r="EB306" s="234"/>
      <c r="EC306" s="234"/>
      <c r="ED306" s="234"/>
      <c r="EE306" s="234"/>
      <c r="EF306" s="234"/>
      <c r="EG306" s="234"/>
      <c r="EH306" s="234"/>
      <c r="EI306" s="234"/>
      <c r="EJ306" s="234"/>
      <c r="EK306" s="234"/>
      <c r="EL306" s="234"/>
      <c r="EM306" s="234"/>
      <c r="EN306" s="234"/>
      <c r="EO306" s="234"/>
      <c r="EP306" s="234"/>
      <c r="EQ306" s="234"/>
      <c r="ER306" s="234"/>
      <c r="ES306" s="234"/>
      <c r="ET306" s="234"/>
      <c r="EU306" s="234"/>
      <c r="EV306" s="234"/>
      <c r="EW306" s="234"/>
      <c r="EX306" s="234"/>
      <c r="EY306" s="234"/>
      <c r="EZ306" s="234"/>
      <c r="FA306" s="234"/>
      <c r="FB306" s="234"/>
      <c r="FC306" s="234"/>
      <c r="FD306" s="234"/>
      <c r="FE306" s="234"/>
      <c r="FF306" s="234"/>
      <c r="FG306" s="234"/>
      <c r="FH306" s="234"/>
      <c r="FI306" s="234"/>
      <c r="FJ306" s="234"/>
      <c r="FK306" s="234"/>
      <c r="FL306" s="234"/>
      <c r="FM306" s="234"/>
      <c r="FN306" s="234"/>
      <c r="FO306" s="234"/>
      <c r="FP306" s="234"/>
      <c r="FQ306" s="234"/>
      <c r="FR306" s="234"/>
      <c r="FS306" s="234"/>
      <c r="FT306" s="234"/>
      <c r="FU306" s="234"/>
      <c r="FV306" s="234"/>
      <c r="FW306" s="234"/>
      <c r="FX306" s="234"/>
      <c r="FY306" s="234"/>
      <c r="FZ306" s="234"/>
      <c r="GA306" s="234"/>
      <c r="GB306" s="234"/>
      <c r="GC306" s="234"/>
      <c r="GD306" s="234"/>
      <c r="GE306" s="234"/>
      <c r="GF306" s="234"/>
      <c r="GG306" s="234"/>
      <c r="GH306" s="234"/>
      <c r="GI306" s="234"/>
      <c r="GJ306" s="234"/>
      <c r="GK306" s="234"/>
      <c r="GL306" s="234"/>
      <c r="GM306" s="234"/>
      <c r="GN306" s="234"/>
      <c r="GO306" s="234"/>
      <c r="GP306" s="234"/>
      <c r="GQ306" s="234"/>
      <c r="GR306" s="234"/>
      <c r="GS306" s="234"/>
      <c r="GT306" s="234"/>
      <c r="GU306" s="234"/>
      <c r="GV306" s="234"/>
      <c r="GW306" s="234"/>
      <c r="GX306" s="234"/>
      <c r="GY306" s="234"/>
      <c r="GZ306" s="234"/>
      <c r="HA306" s="234"/>
      <c r="HB306" s="234"/>
      <c r="HC306" s="234"/>
      <c r="HD306" s="234"/>
      <c r="HE306" s="234"/>
      <c r="HF306" s="234"/>
      <c r="HG306" s="234"/>
      <c r="HH306" s="234"/>
      <c r="HI306" s="234"/>
      <c r="HJ306" s="234"/>
      <c r="HK306" s="234"/>
      <c r="HL306" s="234"/>
      <c r="HM306" s="234"/>
      <c r="HN306" s="234"/>
      <c r="HO306" s="234"/>
      <c r="HP306" s="234"/>
      <c r="HQ306" s="234"/>
      <c r="HR306" s="234"/>
      <c r="HS306" s="234"/>
      <c r="HT306" s="234"/>
      <c r="HU306" s="234"/>
      <c r="HV306" s="234"/>
      <c r="HW306" s="234"/>
      <c r="HX306" s="234"/>
      <c r="HY306" s="234"/>
      <c r="HZ306" s="234"/>
      <c r="IA306" s="234"/>
      <c r="IB306" s="234"/>
      <c r="IC306" s="234"/>
      <c r="ID306" s="234"/>
      <c r="IE306" s="234"/>
      <c r="IF306" s="234"/>
      <c r="IG306" s="234"/>
      <c r="IH306" s="234"/>
      <c r="II306" s="234"/>
      <c r="IJ306" s="234"/>
      <c r="IK306" s="234"/>
      <c r="IL306" s="234"/>
      <c r="IM306" s="234"/>
      <c r="IN306" s="234"/>
    </row>
    <row r="307" spans="2:248" ht="12.6" outlineLevel="1">
      <c r="D307" s="19" t="str">
        <f>Assumptions!D86</f>
        <v>Well</v>
      </c>
      <c r="G307" s="101" t="str">
        <f t="shared" ref="G307:G312" si="545">_FCY</f>
        <v>USD</v>
      </c>
      <c r="I307" s="234">
        <v>0</v>
      </c>
      <c r="J307" s="234">
        <f t="shared" ref="J307:AO307" si="546">I367</f>
        <v>114089.77499999999</v>
      </c>
      <c r="K307" s="234">
        <f t="shared" si="546"/>
        <v>189769.32574999996</v>
      </c>
      <c r="L307" s="234">
        <f t="shared" si="546"/>
        <v>284210.30616666662</v>
      </c>
      <c r="M307" s="234">
        <f t="shared" si="546"/>
        <v>378334.37054166675</v>
      </c>
      <c r="N307" s="234">
        <f t="shared" si="546"/>
        <v>472141.51887500018</v>
      </c>
      <c r="O307" s="234">
        <f t="shared" si="546"/>
        <v>565631.75116666697</v>
      </c>
      <c r="P307" s="234">
        <f t="shared" si="546"/>
        <v>658805.06741666712</v>
      </c>
      <c r="Q307" s="234">
        <f t="shared" si="546"/>
        <v>751661.46762500051</v>
      </c>
      <c r="R307" s="234">
        <f t="shared" si="546"/>
        <v>844200.95179166726</v>
      </c>
      <c r="S307" s="234">
        <f t="shared" si="546"/>
        <v>936423.51991666737</v>
      </c>
      <c r="T307" s="234">
        <f t="shared" si="546"/>
        <v>1028329.1720000008</v>
      </c>
      <c r="U307" s="234">
        <f t="shared" si="546"/>
        <v>1119917.908041667</v>
      </c>
      <c r="V307" s="234">
        <f t="shared" si="546"/>
        <v>1116114.915541667</v>
      </c>
      <c r="W307" s="234">
        <f t="shared" si="546"/>
        <v>1112311.9230416671</v>
      </c>
      <c r="X307" s="234">
        <f t="shared" si="546"/>
        <v>1108508.9305416672</v>
      </c>
      <c r="Y307" s="234">
        <f t="shared" si="546"/>
        <v>1104705.9380416672</v>
      </c>
      <c r="Z307" s="234">
        <f t="shared" si="546"/>
        <v>1100902.9455416673</v>
      </c>
      <c r="AA307" s="234">
        <f t="shared" si="546"/>
        <v>1097099.9530416674</v>
      </c>
      <c r="AB307" s="234">
        <f t="shared" si="546"/>
        <v>1093296.9605416674</v>
      </c>
      <c r="AC307" s="234">
        <f t="shared" si="546"/>
        <v>1089493.9680416675</v>
      </c>
      <c r="AD307" s="234">
        <f t="shared" si="546"/>
        <v>1085690.9755416675</v>
      </c>
      <c r="AE307" s="234">
        <f t="shared" si="546"/>
        <v>1081887.9830416676</v>
      </c>
      <c r="AF307" s="234">
        <f t="shared" si="546"/>
        <v>1078084.9905416677</v>
      </c>
      <c r="AG307" s="234">
        <f t="shared" si="546"/>
        <v>1074281.9980416677</v>
      </c>
      <c r="AH307" s="234">
        <f t="shared" si="546"/>
        <v>1070479.0055416678</v>
      </c>
      <c r="AI307" s="234">
        <f t="shared" si="546"/>
        <v>1066676.0130416679</v>
      </c>
      <c r="AJ307" s="234">
        <f t="shared" si="546"/>
        <v>1062873.0205416679</v>
      </c>
      <c r="AK307" s="234">
        <f t="shared" si="546"/>
        <v>1059070.028041668</v>
      </c>
      <c r="AL307" s="234">
        <f t="shared" si="546"/>
        <v>1055267.0355416681</v>
      </c>
      <c r="AM307" s="234">
        <f t="shared" si="546"/>
        <v>1051464.0430416681</v>
      </c>
      <c r="AN307" s="234">
        <f t="shared" si="546"/>
        <v>1047661.0505416681</v>
      </c>
      <c r="AO307" s="234">
        <f t="shared" si="546"/>
        <v>1043858.058041668</v>
      </c>
      <c r="AP307" s="234">
        <f t="shared" ref="AP307:BU307" si="547">AO367</f>
        <v>1040055.065541668</v>
      </c>
      <c r="AQ307" s="234">
        <f t="shared" si="547"/>
        <v>1036252.0730416679</v>
      </c>
      <c r="AR307" s="234">
        <f t="shared" si="547"/>
        <v>1032449.0805416679</v>
      </c>
      <c r="AS307" s="234">
        <f t="shared" si="547"/>
        <v>1028646.0880416678</v>
      </c>
      <c r="AT307" s="234">
        <f t="shared" si="547"/>
        <v>1024843.0955416678</v>
      </c>
      <c r="AU307" s="234">
        <f t="shared" si="547"/>
        <v>1021040.1030416677</v>
      </c>
      <c r="AV307" s="234">
        <f t="shared" si="547"/>
        <v>1017237.1105416677</v>
      </c>
      <c r="AW307" s="234">
        <f t="shared" si="547"/>
        <v>1013434.1180416676</v>
      </c>
      <c r="AX307" s="234">
        <f t="shared" si="547"/>
        <v>1009631.1255416676</v>
      </c>
      <c r="AY307" s="234">
        <f t="shared" si="547"/>
        <v>1005828.1330416675</v>
      </c>
      <c r="AZ307" s="234">
        <f t="shared" si="547"/>
        <v>1002025.1405416675</v>
      </c>
      <c r="BA307" s="234">
        <f t="shared" si="547"/>
        <v>998222.14804166742</v>
      </c>
      <c r="BB307" s="234">
        <f t="shared" si="547"/>
        <v>994419.15554166737</v>
      </c>
      <c r="BC307" s="234">
        <f t="shared" si="547"/>
        <v>990616.16304166731</v>
      </c>
      <c r="BD307" s="234">
        <f t="shared" si="547"/>
        <v>986813.17054166726</v>
      </c>
      <c r="BE307" s="234">
        <f t="shared" si="547"/>
        <v>983010.17804166721</v>
      </c>
      <c r="BF307" s="234">
        <f t="shared" si="547"/>
        <v>979207.18554166716</v>
      </c>
      <c r="BG307" s="234">
        <f t="shared" si="547"/>
        <v>975404.19304166711</v>
      </c>
      <c r="BH307" s="234">
        <f t="shared" si="547"/>
        <v>971601.20054166706</v>
      </c>
      <c r="BI307" s="234">
        <f t="shared" si="547"/>
        <v>967798.20804166701</v>
      </c>
      <c r="BJ307" s="234">
        <f t="shared" si="547"/>
        <v>963995.21554166696</v>
      </c>
      <c r="BK307" s="234">
        <f t="shared" si="547"/>
        <v>960192.2230416669</v>
      </c>
      <c r="BL307" s="234">
        <f t="shared" si="547"/>
        <v>956389.23054166685</v>
      </c>
      <c r="BM307" s="234">
        <f t="shared" si="547"/>
        <v>952586.2380416668</v>
      </c>
      <c r="BN307" s="234">
        <f t="shared" si="547"/>
        <v>948783.24554166675</v>
      </c>
      <c r="BO307" s="234">
        <f t="shared" si="547"/>
        <v>944980.2530416667</v>
      </c>
      <c r="BP307" s="234">
        <f t="shared" si="547"/>
        <v>941177.26054166665</v>
      </c>
      <c r="BQ307" s="234">
        <f t="shared" si="547"/>
        <v>937374.2680416666</v>
      </c>
      <c r="BR307" s="234">
        <f t="shared" si="547"/>
        <v>933571.27554166655</v>
      </c>
      <c r="BS307" s="234">
        <f t="shared" si="547"/>
        <v>929768.28304166649</v>
      </c>
      <c r="BT307" s="234">
        <f t="shared" si="547"/>
        <v>925965.29054166644</v>
      </c>
      <c r="BU307" s="234">
        <f t="shared" si="547"/>
        <v>922162.29804166639</v>
      </c>
      <c r="BV307" s="234">
        <f t="shared" ref="BV307:EG310" si="548">BU367</f>
        <v>918359.30554166634</v>
      </c>
      <c r="BW307" s="234">
        <f t="shared" si="548"/>
        <v>914556.31304166629</v>
      </c>
      <c r="BX307" s="234">
        <f t="shared" si="548"/>
        <v>910753.32054166624</v>
      </c>
      <c r="BY307" s="234">
        <f t="shared" si="548"/>
        <v>906950.32804166619</v>
      </c>
      <c r="BZ307" s="234">
        <f t="shared" si="548"/>
        <v>903147.33554166614</v>
      </c>
      <c r="CA307" s="234">
        <f t="shared" si="548"/>
        <v>899344.34304166608</v>
      </c>
      <c r="CB307" s="234">
        <f t="shared" si="548"/>
        <v>895541.35054166603</v>
      </c>
      <c r="CC307" s="234">
        <f t="shared" si="548"/>
        <v>891738.35804166598</v>
      </c>
      <c r="CD307" s="234">
        <f t="shared" si="548"/>
        <v>887935.36554166593</v>
      </c>
      <c r="CE307" s="234">
        <f t="shared" si="548"/>
        <v>884132.37304166588</v>
      </c>
      <c r="CF307" s="234">
        <f t="shared" si="548"/>
        <v>880329.38054166583</v>
      </c>
      <c r="CG307" s="234">
        <f t="shared" si="548"/>
        <v>876526.38804166578</v>
      </c>
      <c r="CH307" s="234">
        <f t="shared" si="548"/>
        <v>872723.39554166573</v>
      </c>
      <c r="CI307" s="234">
        <f t="shared" si="548"/>
        <v>868920.40304166568</v>
      </c>
      <c r="CJ307" s="234">
        <f t="shared" si="548"/>
        <v>865117.41054166562</v>
      </c>
      <c r="CK307" s="234">
        <f t="shared" si="548"/>
        <v>861314.41804166557</v>
      </c>
      <c r="CL307" s="234">
        <f t="shared" si="548"/>
        <v>857511.42554166552</v>
      </c>
      <c r="CM307" s="234">
        <f t="shared" si="548"/>
        <v>853708.43304166547</v>
      </c>
      <c r="CN307" s="234">
        <f t="shared" si="548"/>
        <v>849905.44054166542</v>
      </c>
      <c r="CO307" s="234">
        <f t="shared" si="548"/>
        <v>846102.44804166537</v>
      </c>
      <c r="CP307" s="234">
        <f t="shared" si="548"/>
        <v>842299.45554166532</v>
      </c>
      <c r="CQ307" s="234">
        <f t="shared" si="548"/>
        <v>838496.46304166527</v>
      </c>
      <c r="CR307" s="234">
        <f t="shared" si="548"/>
        <v>834693.47054166521</v>
      </c>
      <c r="CS307" s="234">
        <f t="shared" si="548"/>
        <v>830890.47804166516</v>
      </c>
      <c r="CT307" s="234">
        <f t="shared" si="548"/>
        <v>827087.48554166511</v>
      </c>
      <c r="CU307" s="234">
        <f t="shared" si="548"/>
        <v>823284.49304166506</v>
      </c>
      <c r="CV307" s="234">
        <f t="shared" si="548"/>
        <v>819481.50054166501</v>
      </c>
      <c r="CW307" s="234">
        <f t="shared" si="548"/>
        <v>815678.50804166496</v>
      </c>
      <c r="CX307" s="234">
        <f t="shared" si="548"/>
        <v>811875.51554166491</v>
      </c>
      <c r="CY307" s="234">
        <f t="shared" si="548"/>
        <v>808072.52304166486</v>
      </c>
      <c r="CZ307" s="234">
        <f t="shared" si="548"/>
        <v>804269.5305416648</v>
      </c>
      <c r="DA307" s="234">
        <f t="shared" si="548"/>
        <v>800466.53804166475</v>
      </c>
      <c r="DB307" s="234">
        <f t="shared" si="548"/>
        <v>796663.5455416647</v>
      </c>
      <c r="DC307" s="234">
        <f t="shared" si="548"/>
        <v>792860.55304166465</v>
      </c>
      <c r="DD307" s="234">
        <f t="shared" si="548"/>
        <v>789057.5605416646</v>
      </c>
      <c r="DE307" s="234">
        <f t="shared" si="548"/>
        <v>785254.56804166455</v>
      </c>
      <c r="DF307" s="234">
        <f t="shared" si="548"/>
        <v>781451.5755416645</v>
      </c>
      <c r="DG307" s="234">
        <f t="shared" si="548"/>
        <v>777648.58304166445</v>
      </c>
      <c r="DH307" s="234">
        <f t="shared" si="548"/>
        <v>773845.59054166439</v>
      </c>
      <c r="DI307" s="234">
        <f t="shared" si="548"/>
        <v>770042.59804166434</v>
      </c>
      <c r="DJ307" s="234">
        <f t="shared" si="548"/>
        <v>766239.60554166429</v>
      </c>
      <c r="DK307" s="234">
        <f t="shared" si="548"/>
        <v>762436.61304166424</v>
      </c>
      <c r="DL307" s="234">
        <f t="shared" si="548"/>
        <v>758633.62054166419</v>
      </c>
      <c r="DM307" s="234">
        <f t="shared" si="548"/>
        <v>754830.62804166414</v>
      </c>
      <c r="DN307" s="234">
        <f t="shared" si="548"/>
        <v>751027.63554166409</v>
      </c>
      <c r="DO307" s="234">
        <f t="shared" si="548"/>
        <v>747224.64304166404</v>
      </c>
      <c r="DP307" s="234">
        <f t="shared" si="548"/>
        <v>743421.65054166398</v>
      </c>
      <c r="DQ307" s="234">
        <f t="shared" si="548"/>
        <v>739618.65804166393</v>
      </c>
      <c r="DR307" s="234">
        <f t="shared" si="548"/>
        <v>735815.66554166388</v>
      </c>
      <c r="DS307" s="234">
        <f t="shared" si="548"/>
        <v>732012.67304166383</v>
      </c>
      <c r="DT307" s="234">
        <f t="shared" si="548"/>
        <v>728209.68054166378</v>
      </c>
      <c r="DU307" s="234">
        <f t="shared" si="548"/>
        <v>724406.68804166373</v>
      </c>
      <c r="DV307" s="234">
        <f t="shared" si="548"/>
        <v>720603.69554166368</v>
      </c>
      <c r="DW307" s="234">
        <f t="shared" si="548"/>
        <v>716800.70304166363</v>
      </c>
      <c r="DX307" s="234">
        <f t="shared" si="548"/>
        <v>712997.71054166357</v>
      </c>
      <c r="DY307" s="234">
        <f t="shared" si="548"/>
        <v>709194.71804166352</v>
      </c>
      <c r="DZ307" s="234">
        <f t="shared" si="548"/>
        <v>705391.72554166347</v>
      </c>
      <c r="EA307" s="234">
        <f t="shared" si="548"/>
        <v>701588.73304166342</v>
      </c>
      <c r="EB307" s="234">
        <f t="shared" si="548"/>
        <v>697785.74054166337</v>
      </c>
      <c r="EC307" s="234">
        <f t="shared" si="548"/>
        <v>693982.74804166332</v>
      </c>
      <c r="ED307" s="234">
        <f t="shared" si="548"/>
        <v>690179.75554166327</v>
      </c>
      <c r="EE307" s="234">
        <f t="shared" si="548"/>
        <v>686376.76304166322</v>
      </c>
      <c r="EF307" s="234">
        <f t="shared" si="548"/>
        <v>682573.77054166317</v>
      </c>
      <c r="EG307" s="234">
        <f t="shared" si="548"/>
        <v>678770.77804166311</v>
      </c>
      <c r="EH307" s="234">
        <f t="shared" ref="EH307:EH312" si="549">EG367</f>
        <v>674967.78554166306</v>
      </c>
      <c r="EI307" s="234">
        <f t="shared" ref="EI307:FN307" si="550">EH367</f>
        <v>671164.79304166301</v>
      </c>
      <c r="EJ307" s="234">
        <f t="shared" si="550"/>
        <v>667361.80054166296</v>
      </c>
      <c r="EK307" s="234">
        <f t="shared" si="550"/>
        <v>663558.80804166291</v>
      </c>
      <c r="EL307" s="234">
        <f t="shared" si="550"/>
        <v>659755.81554166286</v>
      </c>
      <c r="EM307" s="234">
        <f t="shared" si="550"/>
        <v>655952.82304166281</v>
      </c>
      <c r="EN307" s="234">
        <f t="shared" si="550"/>
        <v>652149.83054166276</v>
      </c>
      <c r="EO307" s="234">
        <f t="shared" si="550"/>
        <v>648346.8380416627</v>
      </c>
      <c r="EP307" s="234">
        <f t="shared" si="550"/>
        <v>644543.84554166265</v>
      </c>
      <c r="EQ307" s="234">
        <f t="shared" si="550"/>
        <v>640740.8530416626</v>
      </c>
      <c r="ER307" s="234">
        <f t="shared" si="550"/>
        <v>636937.86054166255</v>
      </c>
      <c r="ES307" s="234">
        <f t="shared" si="550"/>
        <v>633134.8680416625</v>
      </c>
      <c r="ET307" s="234">
        <f t="shared" si="550"/>
        <v>629331.87554166245</v>
      </c>
      <c r="EU307" s="234">
        <f t="shared" si="550"/>
        <v>625528.8830416624</v>
      </c>
      <c r="EV307" s="234">
        <f t="shared" si="550"/>
        <v>621725.89054166235</v>
      </c>
      <c r="EW307" s="234">
        <f t="shared" si="550"/>
        <v>617922.89804166229</v>
      </c>
      <c r="EX307" s="234">
        <f t="shared" si="550"/>
        <v>614119.90554166224</v>
      </c>
      <c r="EY307" s="234">
        <f t="shared" si="550"/>
        <v>610316.91304166219</v>
      </c>
      <c r="EZ307" s="234">
        <f t="shared" si="550"/>
        <v>606513.92054166214</v>
      </c>
      <c r="FA307" s="234">
        <f t="shared" si="550"/>
        <v>602710.92804166209</v>
      </c>
      <c r="FB307" s="234">
        <f t="shared" si="550"/>
        <v>598907.93554166204</v>
      </c>
      <c r="FC307" s="234">
        <f t="shared" si="550"/>
        <v>595104.94304166199</v>
      </c>
      <c r="FD307" s="234">
        <f t="shared" si="550"/>
        <v>591301.95054166194</v>
      </c>
      <c r="FE307" s="234">
        <f t="shared" si="550"/>
        <v>587498.95804166188</v>
      </c>
      <c r="FF307" s="234">
        <f t="shared" si="550"/>
        <v>583695.96554166183</v>
      </c>
      <c r="FG307" s="234">
        <f t="shared" si="550"/>
        <v>579892.97304166178</v>
      </c>
      <c r="FH307" s="234">
        <f t="shared" si="550"/>
        <v>576089.98054166173</v>
      </c>
      <c r="FI307" s="234">
        <f t="shared" si="550"/>
        <v>572286.98804166168</v>
      </c>
      <c r="FJ307" s="234">
        <f t="shared" si="550"/>
        <v>568483.99554166163</v>
      </c>
      <c r="FK307" s="234">
        <f t="shared" si="550"/>
        <v>564681.00304166158</v>
      </c>
      <c r="FL307" s="234">
        <f t="shared" si="550"/>
        <v>560878.01054166153</v>
      </c>
      <c r="FM307" s="234">
        <f t="shared" si="550"/>
        <v>557075.01804166147</v>
      </c>
      <c r="FN307" s="234">
        <f t="shared" si="550"/>
        <v>553272.02554166142</v>
      </c>
      <c r="FO307" s="234">
        <f t="shared" ref="FO307:GT307" si="551">FN367</f>
        <v>549469.03304166137</v>
      </c>
      <c r="FP307" s="234">
        <f t="shared" si="551"/>
        <v>545666.04054166132</v>
      </c>
      <c r="FQ307" s="234">
        <f t="shared" si="551"/>
        <v>541863.04804166127</v>
      </c>
      <c r="FR307" s="234">
        <f t="shared" si="551"/>
        <v>538060.05554166122</v>
      </c>
      <c r="FS307" s="234">
        <f t="shared" si="551"/>
        <v>534257.06304166117</v>
      </c>
      <c r="FT307" s="234">
        <f t="shared" si="551"/>
        <v>530454.07054166112</v>
      </c>
      <c r="FU307" s="234">
        <f t="shared" si="551"/>
        <v>526651.07804166107</v>
      </c>
      <c r="FV307" s="234">
        <f t="shared" si="551"/>
        <v>522848.08554166107</v>
      </c>
      <c r="FW307" s="234">
        <f t="shared" si="551"/>
        <v>519045.09304166108</v>
      </c>
      <c r="FX307" s="234">
        <f t="shared" si="551"/>
        <v>515242.10054166109</v>
      </c>
      <c r="FY307" s="234">
        <f t="shared" si="551"/>
        <v>511439.10804166109</v>
      </c>
      <c r="FZ307" s="234">
        <f t="shared" si="551"/>
        <v>507636.1155416611</v>
      </c>
      <c r="GA307" s="234">
        <f t="shared" si="551"/>
        <v>503833.12304166111</v>
      </c>
      <c r="GB307" s="234">
        <f t="shared" si="551"/>
        <v>500030.13054166111</v>
      </c>
      <c r="GC307" s="234">
        <f t="shared" si="551"/>
        <v>496227.13804166112</v>
      </c>
      <c r="GD307" s="234">
        <f t="shared" si="551"/>
        <v>492424.14554166113</v>
      </c>
      <c r="GE307" s="234">
        <f t="shared" si="551"/>
        <v>488621.15304166113</v>
      </c>
      <c r="GF307" s="234">
        <f t="shared" si="551"/>
        <v>484818.16054166114</v>
      </c>
      <c r="GG307" s="234">
        <f t="shared" si="551"/>
        <v>481015.16804166115</v>
      </c>
      <c r="GH307" s="234">
        <f t="shared" si="551"/>
        <v>477212.17554166116</v>
      </c>
      <c r="GI307" s="234">
        <f t="shared" si="551"/>
        <v>473409.18304166116</v>
      </c>
      <c r="GJ307" s="234">
        <f t="shared" si="551"/>
        <v>469606.19054166117</v>
      </c>
      <c r="GK307" s="234">
        <f t="shared" si="551"/>
        <v>465803.19804166118</v>
      </c>
      <c r="GL307" s="234">
        <f t="shared" si="551"/>
        <v>462000.20554166118</v>
      </c>
      <c r="GM307" s="234">
        <f t="shared" si="551"/>
        <v>458197.21304166119</v>
      </c>
      <c r="GN307" s="234">
        <f t="shared" si="551"/>
        <v>454394.2205416612</v>
      </c>
      <c r="GO307" s="234">
        <f t="shared" si="551"/>
        <v>450591.2280416612</v>
      </c>
      <c r="GP307" s="234">
        <f t="shared" si="551"/>
        <v>446788.23554166121</v>
      </c>
      <c r="GQ307" s="234">
        <f t="shared" si="551"/>
        <v>442985.24304166122</v>
      </c>
      <c r="GR307" s="234">
        <f t="shared" si="551"/>
        <v>439182.25054166123</v>
      </c>
      <c r="GS307" s="234">
        <f t="shared" si="551"/>
        <v>435379.25804166123</v>
      </c>
      <c r="GT307" s="234">
        <f t="shared" si="551"/>
        <v>431576.26554166124</v>
      </c>
      <c r="GU307" s="234">
        <f t="shared" ref="GU307:HS307" si="552">GT367</f>
        <v>427773.27304166125</v>
      </c>
      <c r="GV307" s="234">
        <f t="shared" si="552"/>
        <v>423970.28054166125</v>
      </c>
      <c r="GW307" s="234">
        <f t="shared" si="552"/>
        <v>420167.28804166126</v>
      </c>
      <c r="GX307" s="234">
        <f t="shared" si="552"/>
        <v>416364.29554166127</v>
      </c>
      <c r="GY307" s="234">
        <f t="shared" si="552"/>
        <v>412561.30304166127</v>
      </c>
      <c r="GZ307" s="234">
        <f t="shared" si="552"/>
        <v>408758.31054166128</v>
      </c>
      <c r="HA307" s="234">
        <f t="shared" si="552"/>
        <v>404955.31804166129</v>
      </c>
      <c r="HB307" s="234">
        <f t="shared" si="552"/>
        <v>401152.3255416613</v>
      </c>
      <c r="HC307" s="234">
        <f t="shared" si="552"/>
        <v>397349.3330416613</v>
      </c>
      <c r="HD307" s="234">
        <f t="shared" si="552"/>
        <v>393546.34054166131</v>
      </c>
      <c r="HE307" s="234">
        <f t="shared" si="552"/>
        <v>389743.34804166132</v>
      </c>
      <c r="HF307" s="234">
        <f t="shared" si="552"/>
        <v>385940.35554166132</v>
      </c>
      <c r="HG307" s="234">
        <f t="shared" si="552"/>
        <v>382137.36304166133</v>
      </c>
      <c r="HH307" s="234">
        <f t="shared" si="552"/>
        <v>378334.37054166134</v>
      </c>
      <c r="HI307" s="234">
        <f t="shared" si="552"/>
        <v>374531.37804166134</v>
      </c>
      <c r="HJ307" s="234">
        <f t="shared" si="552"/>
        <v>370728.38554166135</v>
      </c>
      <c r="HK307" s="234">
        <f t="shared" si="552"/>
        <v>366925.39304166136</v>
      </c>
      <c r="HL307" s="234">
        <f t="shared" si="552"/>
        <v>363122.40054166137</v>
      </c>
      <c r="HM307" s="234">
        <f t="shared" si="552"/>
        <v>359319.40804166137</v>
      </c>
      <c r="HN307" s="234">
        <f t="shared" si="552"/>
        <v>355516.41554166138</v>
      </c>
      <c r="HO307" s="234">
        <f t="shared" si="552"/>
        <v>351713.42304166139</v>
      </c>
      <c r="HP307" s="234">
        <f t="shared" si="552"/>
        <v>347910.43054166139</v>
      </c>
      <c r="HQ307" s="234">
        <f t="shared" si="552"/>
        <v>344107.4380416614</v>
      </c>
      <c r="HR307" s="234">
        <f t="shared" si="552"/>
        <v>340304.44554166141</v>
      </c>
      <c r="HS307" s="234">
        <f t="shared" si="552"/>
        <v>336501.45304166141</v>
      </c>
      <c r="HT307" s="234">
        <f t="shared" ref="HT307:IN307" si="553">HS367</f>
        <v>332698.46054166142</v>
      </c>
      <c r="HU307" s="234">
        <f t="shared" si="553"/>
        <v>328895.46804166143</v>
      </c>
      <c r="HV307" s="234">
        <f t="shared" si="553"/>
        <v>325092.47554166144</v>
      </c>
      <c r="HW307" s="234">
        <f t="shared" si="553"/>
        <v>321289.48304166144</v>
      </c>
      <c r="HX307" s="234">
        <f t="shared" si="553"/>
        <v>317486.49054166145</v>
      </c>
      <c r="HY307" s="234">
        <f t="shared" si="553"/>
        <v>313683.49804166146</v>
      </c>
      <c r="HZ307" s="234">
        <f t="shared" si="553"/>
        <v>309880.50554166146</v>
      </c>
      <c r="IA307" s="234">
        <f t="shared" si="553"/>
        <v>306077.51304166147</v>
      </c>
      <c r="IB307" s="234">
        <f t="shared" si="553"/>
        <v>302274.52054166148</v>
      </c>
      <c r="IC307" s="234">
        <f t="shared" si="553"/>
        <v>298471.52804166148</v>
      </c>
      <c r="ID307" s="234">
        <f t="shared" si="553"/>
        <v>294668.53554166149</v>
      </c>
      <c r="IE307" s="234">
        <f t="shared" si="553"/>
        <v>290865.5430416615</v>
      </c>
      <c r="IF307" s="234">
        <f t="shared" si="553"/>
        <v>287062.55054166151</v>
      </c>
      <c r="IG307" s="234">
        <f t="shared" si="553"/>
        <v>283259.55804166151</v>
      </c>
      <c r="IH307" s="234">
        <f t="shared" si="553"/>
        <v>279456.56554166152</v>
      </c>
      <c r="II307" s="234">
        <f t="shared" si="553"/>
        <v>275653.57304166153</v>
      </c>
      <c r="IJ307" s="234">
        <f t="shared" si="553"/>
        <v>271850.58054166153</v>
      </c>
      <c r="IK307" s="234">
        <f t="shared" si="553"/>
        <v>268047.58804166154</v>
      </c>
      <c r="IL307" s="234">
        <f t="shared" si="553"/>
        <v>264244.59554166155</v>
      </c>
      <c r="IM307" s="234">
        <f t="shared" si="553"/>
        <v>260441.60304166155</v>
      </c>
      <c r="IN307" s="234">
        <f t="shared" si="553"/>
        <v>256638.61054166156</v>
      </c>
    </row>
    <row r="308" spans="2:248" ht="12.6" outlineLevel="1">
      <c r="D308" s="19" t="str">
        <f>Assumptions!D87</f>
        <v xml:space="preserve">Pumping + PV </v>
      </c>
      <c r="G308" s="101" t="str">
        <f t="shared" si="545"/>
        <v>USD</v>
      </c>
      <c r="I308" s="234">
        <v>0</v>
      </c>
      <c r="J308" s="234">
        <f>I368</f>
        <v>271751.13422788179</v>
      </c>
      <c r="K308" s="234">
        <f t="shared" ref="K308:BV311" si="554">J368</f>
        <v>467775.01240704011</v>
      </c>
      <c r="L308" s="234">
        <f t="shared" si="554"/>
        <v>741626.93830716948</v>
      </c>
      <c r="M308" s="234">
        <f t="shared" si="554"/>
        <v>1025972.5030024225</v>
      </c>
      <c r="N308" s="234">
        <f t="shared" si="554"/>
        <v>1277832.553550601</v>
      </c>
      <c r="O308" s="234">
        <f t="shared" si="554"/>
        <v>1537840.7015121533</v>
      </c>
      <c r="P308" s="234">
        <f t="shared" si="554"/>
        <v>1793331.2794148671</v>
      </c>
      <c r="Q308" s="234">
        <f t="shared" si="554"/>
        <v>1998659.3264003959</v>
      </c>
      <c r="R308" s="234">
        <f t="shared" si="554"/>
        <v>2260733.1475107539</v>
      </c>
      <c r="S308" s="234">
        <f t="shared" si="554"/>
        <v>2452878.9087452777</v>
      </c>
      <c r="T308" s="234">
        <f t="shared" si="554"/>
        <v>2677414.8548016623</v>
      </c>
      <c r="U308" s="234">
        <f t="shared" si="554"/>
        <v>2859115.8818515348</v>
      </c>
      <c r="V308" s="234">
        <f t="shared" si="554"/>
        <v>2838446.017582316</v>
      </c>
      <c r="W308" s="234">
        <f t="shared" si="554"/>
        <v>2817776.1533130971</v>
      </c>
      <c r="X308" s="234">
        <f t="shared" si="554"/>
        <v>2797106.2890438782</v>
      </c>
      <c r="Y308" s="234">
        <f t="shared" si="554"/>
        <v>2776436.4247746593</v>
      </c>
      <c r="Z308" s="234">
        <f t="shared" si="554"/>
        <v>2755766.5605054405</v>
      </c>
      <c r="AA308" s="234">
        <f t="shared" si="554"/>
        <v>2735096.6962362216</v>
      </c>
      <c r="AB308" s="234">
        <f t="shared" si="554"/>
        <v>2714426.8319670027</v>
      </c>
      <c r="AC308" s="234">
        <f t="shared" si="554"/>
        <v>2693756.9676977838</v>
      </c>
      <c r="AD308" s="234">
        <f t="shared" si="554"/>
        <v>2673087.103428565</v>
      </c>
      <c r="AE308" s="234">
        <f t="shared" si="554"/>
        <v>2652417.2391593461</v>
      </c>
      <c r="AF308" s="234">
        <f t="shared" si="554"/>
        <v>2631747.3748901272</v>
      </c>
      <c r="AG308" s="234">
        <f t="shared" si="554"/>
        <v>2611077.5106209083</v>
      </c>
      <c r="AH308" s="234">
        <f t="shared" si="554"/>
        <v>2590407.6463516895</v>
      </c>
      <c r="AI308" s="234">
        <f t="shared" si="554"/>
        <v>2569737.7820824706</v>
      </c>
      <c r="AJ308" s="234">
        <f t="shared" si="554"/>
        <v>2549067.9178132517</v>
      </c>
      <c r="AK308" s="234">
        <f t="shared" si="554"/>
        <v>2528398.0535440329</v>
      </c>
      <c r="AL308" s="234">
        <f t="shared" si="554"/>
        <v>2507728.189274814</v>
      </c>
      <c r="AM308" s="234">
        <f t="shared" si="554"/>
        <v>2487058.3250055951</v>
      </c>
      <c r="AN308" s="234">
        <f t="shared" si="554"/>
        <v>2466388.4607363762</v>
      </c>
      <c r="AO308" s="234">
        <f t="shared" si="554"/>
        <v>2445718.5964671574</v>
      </c>
      <c r="AP308" s="234">
        <f t="shared" si="554"/>
        <v>2425048.7321979385</v>
      </c>
      <c r="AQ308" s="234">
        <f t="shared" si="554"/>
        <v>2404378.8679287196</v>
      </c>
      <c r="AR308" s="234">
        <f t="shared" si="554"/>
        <v>2383709.0036595007</v>
      </c>
      <c r="AS308" s="234">
        <f t="shared" si="554"/>
        <v>2363039.1393902819</v>
      </c>
      <c r="AT308" s="234">
        <f t="shared" si="554"/>
        <v>2342369.275121063</v>
      </c>
      <c r="AU308" s="234">
        <f t="shared" si="554"/>
        <v>2321699.4108518441</v>
      </c>
      <c r="AV308" s="234">
        <f t="shared" si="554"/>
        <v>2301029.5465826252</v>
      </c>
      <c r="AW308" s="234">
        <f t="shared" si="554"/>
        <v>2280359.6823134064</v>
      </c>
      <c r="AX308" s="234">
        <f t="shared" si="554"/>
        <v>2259689.8180441875</v>
      </c>
      <c r="AY308" s="234">
        <f t="shared" si="554"/>
        <v>2239019.9537749686</v>
      </c>
      <c r="AZ308" s="234">
        <f t="shared" si="554"/>
        <v>2218350.0895057498</v>
      </c>
      <c r="BA308" s="234">
        <f t="shared" si="554"/>
        <v>2197680.2252365309</v>
      </c>
      <c r="BB308" s="234">
        <f t="shared" si="554"/>
        <v>2177010.360967312</v>
      </c>
      <c r="BC308" s="234">
        <f t="shared" si="554"/>
        <v>2156340.4966980931</v>
      </c>
      <c r="BD308" s="234">
        <f t="shared" si="554"/>
        <v>2135670.6324288743</v>
      </c>
      <c r="BE308" s="234">
        <f t="shared" si="554"/>
        <v>2115000.7681596554</v>
      </c>
      <c r="BF308" s="234">
        <f t="shared" si="554"/>
        <v>2094330.9038904367</v>
      </c>
      <c r="BG308" s="234">
        <f t="shared" si="554"/>
        <v>2073661.0396212181</v>
      </c>
      <c r="BH308" s="234">
        <f t="shared" si="554"/>
        <v>2052991.1753519995</v>
      </c>
      <c r="BI308" s="234">
        <f t="shared" si="554"/>
        <v>2032321.3110827808</v>
      </c>
      <c r="BJ308" s="234">
        <f t="shared" si="554"/>
        <v>2011651.4468135622</v>
      </c>
      <c r="BK308" s="234">
        <f t="shared" si="554"/>
        <v>1990981.5825443435</v>
      </c>
      <c r="BL308" s="234">
        <f t="shared" si="554"/>
        <v>1970311.7182751249</v>
      </c>
      <c r="BM308" s="234">
        <f t="shared" si="554"/>
        <v>1949641.8540059063</v>
      </c>
      <c r="BN308" s="234">
        <f t="shared" si="554"/>
        <v>1928971.9897366876</v>
      </c>
      <c r="BO308" s="234">
        <f t="shared" si="554"/>
        <v>1908302.125467469</v>
      </c>
      <c r="BP308" s="234">
        <f t="shared" si="554"/>
        <v>1887632.2611982503</v>
      </c>
      <c r="BQ308" s="234">
        <f t="shared" si="554"/>
        <v>1866962.3969290317</v>
      </c>
      <c r="BR308" s="234">
        <f t="shared" si="554"/>
        <v>1846292.5326598131</v>
      </c>
      <c r="BS308" s="234">
        <f t="shared" si="554"/>
        <v>1825622.6683905944</v>
      </c>
      <c r="BT308" s="234">
        <f t="shared" si="554"/>
        <v>1804952.8041213758</v>
      </c>
      <c r="BU308" s="234">
        <f t="shared" si="554"/>
        <v>1784282.9398521571</v>
      </c>
      <c r="BV308" s="234">
        <f t="shared" si="554"/>
        <v>1763613.0755829385</v>
      </c>
      <c r="BW308" s="234">
        <f t="shared" si="548"/>
        <v>1742943.2113137199</v>
      </c>
      <c r="BX308" s="234">
        <f t="shared" si="548"/>
        <v>1722273.3470445012</v>
      </c>
      <c r="BY308" s="234">
        <f t="shared" si="548"/>
        <v>1701603.4827752826</v>
      </c>
      <c r="BZ308" s="234">
        <f t="shared" si="548"/>
        <v>1680933.6185060639</v>
      </c>
      <c r="CA308" s="234">
        <f t="shared" si="548"/>
        <v>1660263.7542368453</v>
      </c>
      <c r="CB308" s="234">
        <f t="shared" si="548"/>
        <v>1639593.8899676267</v>
      </c>
      <c r="CC308" s="234">
        <f t="shared" si="548"/>
        <v>1618924.025698408</v>
      </c>
      <c r="CD308" s="234">
        <f t="shared" si="548"/>
        <v>1598254.1614291894</v>
      </c>
      <c r="CE308" s="234">
        <f t="shared" si="548"/>
        <v>1577584.2971599707</v>
      </c>
      <c r="CF308" s="234">
        <f t="shared" si="548"/>
        <v>1556914.4328907521</v>
      </c>
      <c r="CG308" s="234">
        <f t="shared" si="548"/>
        <v>1536244.5686215335</v>
      </c>
      <c r="CH308" s="234">
        <f t="shared" si="548"/>
        <v>1515574.7043523148</v>
      </c>
      <c r="CI308" s="234">
        <f t="shared" si="548"/>
        <v>1494904.8400830962</v>
      </c>
      <c r="CJ308" s="234">
        <f t="shared" si="548"/>
        <v>1474234.9758138775</v>
      </c>
      <c r="CK308" s="234">
        <f t="shared" si="548"/>
        <v>1453565.1115446589</v>
      </c>
      <c r="CL308" s="234">
        <f t="shared" si="548"/>
        <v>1432895.2472754403</v>
      </c>
      <c r="CM308" s="234">
        <f t="shared" si="548"/>
        <v>1412225.3830062216</v>
      </c>
      <c r="CN308" s="234">
        <f t="shared" si="548"/>
        <v>1391555.518737003</v>
      </c>
      <c r="CO308" s="234">
        <f t="shared" si="548"/>
        <v>1370885.6544677843</v>
      </c>
      <c r="CP308" s="234">
        <f t="shared" si="548"/>
        <v>1350215.7901985657</v>
      </c>
      <c r="CQ308" s="234">
        <f t="shared" si="548"/>
        <v>1329545.9259293471</v>
      </c>
      <c r="CR308" s="234">
        <f t="shared" si="548"/>
        <v>1308876.0616601284</v>
      </c>
      <c r="CS308" s="234">
        <f t="shared" si="548"/>
        <v>1288206.1973909098</v>
      </c>
      <c r="CT308" s="234">
        <f t="shared" si="548"/>
        <v>1267536.3331216911</v>
      </c>
      <c r="CU308" s="234">
        <f t="shared" si="548"/>
        <v>1246866.4688524725</v>
      </c>
      <c r="CV308" s="234">
        <f t="shared" si="548"/>
        <v>1226196.6045832539</v>
      </c>
      <c r="CW308" s="234">
        <f t="shared" si="548"/>
        <v>1205526.7403140352</v>
      </c>
      <c r="CX308" s="234">
        <f t="shared" si="548"/>
        <v>1184856.8760448166</v>
      </c>
      <c r="CY308" s="234">
        <f t="shared" si="548"/>
        <v>1164187.0117755979</v>
      </c>
      <c r="CZ308" s="234">
        <f t="shared" si="548"/>
        <v>1143517.1475063793</v>
      </c>
      <c r="DA308" s="234">
        <f t="shared" si="548"/>
        <v>1122847.2832371606</v>
      </c>
      <c r="DB308" s="234">
        <f t="shared" si="548"/>
        <v>1102177.418967942</v>
      </c>
      <c r="DC308" s="234">
        <f t="shared" si="548"/>
        <v>1081507.5546987234</v>
      </c>
      <c r="DD308" s="234">
        <f t="shared" si="548"/>
        <v>1060837.6904295047</v>
      </c>
      <c r="DE308" s="234">
        <f t="shared" si="548"/>
        <v>1040167.826160286</v>
      </c>
      <c r="DF308" s="234">
        <f t="shared" si="548"/>
        <v>1019497.9618910672</v>
      </c>
      <c r="DG308" s="234">
        <f t="shared" si="548"/>
        <v>998828.09762184846</v>
      </c>
      <c r="DH308" s="234">
        <f t="shared" si="548"/>
        <v>978158.2333526297</v>
      </c>
      <c r="DI308" s="234">
        <f t="shared" si="548"/>
        <v>957488.36908341094</v>
      </c>
      <c r="DJ308" s="234">
        <f t="shared" si="548"/>
        <v>936818.50481419219</v>
      </c>
      <c r="DK308" s="234">
        <f t="shared" si="548"/>
        <v>916148.64054497343</v>
      </c>
      <c r="DL308" s="234">
        <f t="shared" si="548"/>
        <v>895478.77627575467</v>
      </c>
      <c r="DM308" s="234">
        <f t="shared" si="548"/>
        <v>874808.91200653592</v>
      </c>
      <c r="DN308" s="234">
        <f t="shared" si="548"/>
        <v>854139.04773731716</v>
      </c>
      <c r="DO308" s="234">
        <f t="shared" si="548"/>
        <v>833469.1834680984</v>
      </c>
      <c r="DP308" s="234">
        <f t="shared" si="548"/>
        <v>812799.31919887965</v>
      </c>
      <c r="DQ308" s="234">
        <f t="shared" si="548"/>
        <v>792129.45492966089</v>
      </c>
      <c r="DR308" s="234">
        <f t="shared" si="548"/>
        <v>771459.59066044213</v>
      </c>
      <c r="DS308" s="234">
        <f t="shared" si="548"/>
        <v>750789.72639122338</v>
      </c>
      <c r="DT308" s="234">
        <f t="shared" si="548"/>
        <v>730119.86212200462</v>
      </c>
      <c r="DU308" s="234">
        <f t="shared" si="548"/>
        <v>709449.99785278586</v>
      </c>
      <c r="DV308" s="234">
        <f t="shared" si="548"/>
        <v>688780.13358356711</v>
      </c>
      <c r="DW308" s="234">
        <f t="shared" si="548"/>
        <v>668110.26931434835</v>
      </c>
      <c r="DX308" s="234">
        <f t="shared" si="548"/>
        <v>647440.40504512959</v>
      </c>
      <c r="DY308" s="234">
        <f t="shared" si="548"/>
        <v>626770.54077591083</v>
      </c>
      <c r="DZ308" s="234">
        <f t="shared" si="548"/>
        <v>606100.67650669208</v>
      </c>
      <c r="EA308" s="234">
        <f t="shared" si="548"/>
        <v>585430.81223747332</v>
      </c>
      <c r="EB308" s="234">
        <f t="shared" si="548"/>
        <v>564760.94796825456</v>
      </c>
      <c r="EC308" s="234">
        <f t="shared" si="548"/>
        <v>544091.08369903581</v>
      </c>
      <c r="ED308" s="234">
        <f t="shared" si="548"/>
        <v>523421.21942981705</v>
      </c>
      <c r="EE308" s="234">
        <f t="shared" si="548"/>
        <v>502751.35516059829</v>
      </c>
      <c r="EF308" s="234">
        <f t="shared" si="548"/>
        <v>482081.49089137954</v>
      </c>
      <c r="EG308" s="234">
        <f t="shared" si="548"/>
        <v>461411.62662216078</v>
      </c>
      <c r="EH308" s="234">
        <f t="shared" si="549"/>
        <v>440741.76235294202</v>
      </c>
      <c r="EI308" s="234">
        <f t="shared" ref="EI308:FN308" si="555">EH368</f>
        <v>420071.89808372327</v>
      </c>
      <c r="EJ308" s="234">
        <f t="shared" si="555"/>
        <v>399402.03381450451</v>
      </c>
      <c r="EK308" s="234">
        <f t="shared" si="555"/>
        <v>378732.16954528575</v>
      </c>
      <c r="EL308" s="234">
        <f t="shared" si="555"/>
        <v>358062.305276067</v>
      </c>
      <c r="EM308" s="234">
        <f t="shared" si="555"/>
        <v>337392.44100684824</v>
      </c>
      <c r="EN308" s="234">
        <f t="shared" si="555"/>
        <v>316722.57673762948</v>
      </c>
      <c r="EO308" s="234">
        <f t="shared" si="555"/>
        <v>296052.71246841073</v>
      </c>
      <c r="EP308" s="234">
        <f t="shared" si="555"/>
        <v>275382.84819919197</v>
      </c>
      <c r="EQ308" s="234">
        <f t="shared" si="555"/>
        <v>254712.98392997324</v>
      </c>
      <c r="ER308" s="234">
        <f t="shared" si="555"/>
        <v>234043.11966075451</v>
      </c>
      <c r="ES308" s="234">
        <f t="shared" si="555"/>
        <v>213373.25539153579</v>
      </c>
      <c r="ET308" s="234">
        <f t="shared" si="555"/>
        <v>192703.39112231706</v>
      </c>
      <c r="EU308" s="234">
        <f t="shared" si="555"/>
        <v>172033.52685309833</v>
      </c>
      <c r="EV308" s="234">
        <f t="shared" si="555"/>
        <v>151363.6625838796</v>
      </c>
      <c r="EW308" s="234">
        <f t="shared" si="555"/>
        <v>8622882.8468875866</v>
      </c>
      <c r="EX308" s="234">
        <f t="shared" si="555"/>
        <v>8543239.4475588333</v>
      </c>
      <c r="EY308" s="234">
        <f t="shared" si="555"/>
        <v>8484265.9124992993</v>
      </c>
      <c r="EZ308" s="234">
        <f t="shared" si="555"/>
        <v>8425292.3774397653</v>
      </c>
      <c r="FA308" s="234">
        <f t="shared" si="555"/>
        <v>8366318.8423802312</v>
      </c>
      <c r="FB308" s="234">
        <f t="shared" si="555"/>
        <v>8307345.3073206972</v>
      </c>
      <c r="FC308" s="234">
        <f t="shared" si="555"/>
        <v>8248371.7722611632</v>
      </c>
      <c r="FD308" s="234">
        <f t="shared" si="555"/>
        <v>8189398.2372016292</v>
      </c>
      <c r="FE308" s="234">
        <f t="shared" si="555"/>
        <v>8130424.7021420952</v>
      </c>
      <c r="FF308" s="234">
        <f t="shared" si="555"/>
        <v>8071451.1670825612</v>
      </c>
      <c r="FG308" s="234">
        <f t="shared" si="555"/>
        <v>8012477.6320230272</v>
      </c>
      <c r="FH308" s="234">
        <f t="shared" si="555"/>
        <v>7953504.0969634932</v>
      </c>
      <c r="FI308" s="234">
        <f t="shared" si="555"/>
        <v>7894530.5619039591</v>
      </c>
      <c r="FJ308" s="234">
        <f t="shared" si="555"/>
        <v>7835557.0268444251</v>
      </c>
      <c r="FK308" s="234">
        <f t="shared" si="555"/>
        <v>7776583.4917848911</v>
      </c>
      <c r="FL308" s="234">
        <f t="shared" si="555"/>
        <v>7717609.9567253571</v>
      </c>
      <c r="FM308" s="234">
        <f t="shared" si="555"/>
        <v>7658636.4216658231</v>
      </c>
      <c r="FN308" s="234">
        <f t="shared" si="555"/>
        <v>7599662.8866062891</v>
      </c>
      <c r="FO308" s="234">
        <f t="shared" ref="FO308:GT308" si="556">FN368</f>
        <v>7540689.3515467551</v>
      </c>
      <c r="FP308" s="234">
        <f t="shared" si="556"/>
        <v>7481715.816487221</v>
      </c>
      <c r="FQ308" s="234">
        <f t="shared" si="556"/>
        <v>7422742.281427687</v>
      </c>
      <c r="FR308" s="234">
        <f t="shared" si="556"/>
        <v>7363768.746368153</v>
      </c>
      <c r="FS308" s="234">
        <f t="shared" si="556"/>
        <v>7304795.211308619</v>
      </c>
      <c r="FT308" s="234">
        <f t="shared" si="556"/>
        <v>7245821.676249085</v>
      </c>
      <c r="FU308" s="234">
        <f t="shared" si="556"/>
        <v>7186848.141189551</v>
      </c>
      <c r="FV308" s="234">
        <f t="shared" si="556"/>
        <v>7127874.606130017</v>
      </c>
      <c r="FW308" s="234">
        <f t="shared" si="556"/>
        <v>7068901.071070483</v>
      </c>
      <c r="FX308" s="234">
        <f t="shared" si="556"/>
        <v>7009927.5360109489</v>
      </c>
      <c r="FY308" s="234">
        <f t="shared" si="556"/>
        <v>6950954.0009514149</v>
      </c>
      <c r="FZ308" s="234">
        <f t="shared" si="556"/>
        <v>6891980.4658918809</v>
      </c>
      <c r="GA308" s="234">
        <f t="shared" si="556"/>
        <v>6833006.9308323469</v>
      </c>
      <c r="GB308" s="234">
        <f t="shared" si="556"/>
        <v>6774033.3957728129</v>
      </c>
      <c r="GC308" s="234">
        <f t="shared" si="556"/>
        <v>6715059.8607132789</v>
      </c>
      <c r="GD308" s="234">
        <f t="shared" si="556"/>
        <v>6656086.3256537449</v>
      </c>
      <c r="GE308" s="234">
        <f t="shared" si="556"/>
        <v>6597112.7905942108</v>
      </c>
      <c r="GF308" s="234">
        <f t="shared" si="556"/>
        <v>6538139.2555346768</v>
      </c>
      <c r="GG308" s="234">
        <f t="shared" si="556"/>
        <v>6479165.7204751428</v>
      </c>
      <c r="GH308" s="234">
        <f t="shared" si="556"/>
        <v>6420192.1854156088</v>
      </c>
      <c r="GI308" s="234">
        <f t="shared" si="556"/>
        <v>6361218.6503560748</v>
      </c>
      <c r="GJ308" s="234">
        <f t="shared" si="556"/>
        <v>6302245.1152965408</v>
      </c>
      <c r="GK308" s="234">
        <f t="shared" si="556"/>
        <v>6243271.5802370068</v>
      </c>
      <c r="GL308" s="234">
        <f t="shared" si="556"/>
        <v>6184298.0451774728</v>
      </c>
      <c r="GM308" s="234">
        <f t="shared" si="556"/>
        <v>6125324.5101179387</v>
      </c>
      <c r="GN308" s="234">
        <f t="shared" si="556"/>
        <v>6066350.9750584047</v>
      </c>
      <c r="GO308" s="234">
        <f t="shared" si="556"/>
        <v>6007377.4399988707</v>
      </c>
      <c r="GP308" s="234">
        <f t="shared" si="556"/>
        <v>5948403.9049393367</v>
      </c>
      <c r="GQ308" s="234">
        <f t="shared" si="556"/>
        <v>5889430.3698798027</v>
      </c>
      <c r="GR308" s="234">
        <f t="shared" si="556"/>
        <v>5830456.8348202687</v>
      </c>
      <c r="GS308" s="234">
        <f t="shared" si="556"/>
        <v>5771483.2997607347</v>
      </c>
      <c r="GT308" s="234">
        <f t="shared" si="556"/>
        <v>5712509.7647012006</v>
      </c>
      <c r="GU308" s="234">
        <f t="shared" ref="GU308:IN312" si="557">GT368</f>
        <v>5653536.2296416666</v>
      </c>
      <c r="GV308" s="234">
        <f t="shared" si="557"/>
        <v>5594562.6945821326</v>
      </c>
      <c r="GW308" s="234">
        <f t="shared" si="557"/>
        <v>5535589.1595225986</v>
      </c>
      <c r="GX308" s="234">
        <f t="shared" si="557"/>
        <v>5476615.6244630646</v>
      </c>
      <c r="GY308" s="234">
        <f t="shared" si="557"/>
        <v>5417642.0894035306</v>
      </c>
      <c r="GZ308" s="234">
        <f t="shared" si="557"/>
        <v>5358668.5543439966</v>
      </c>
      <c r="HA308" s="234">
        <f t="shared" si="557"/>
        <v>5299695.0192844626</v>
      </c>
      <c r="HB308" s="234">
        <f t="shared" si="557"/>
        <v>5240721.4842249285</v>
      </c>
      <c r="HC308" s="234">
        <f t="shared" si="557"/>
        <v>5181747.9491653945</v>
      </c>
      <c r="HD308" s="234">
        <f t="shared" si="557"/>
        <v>5122774.4141058605</v>
      </c>
      <c r="HE308" s="234">
        <f t="shared" si="557"/>
        <v>5063800.8790463265</v>
      </c>
      <c r="HF308" s="234">
        <f t="shared" si="557"/>
        <v>5004827.3439867925</v>
      </c>
      <c r="HG308" s="234">
        <f t="shared" si="557"/>
        <v>4945853.8089272585</v>
      </c>
      <c r="HH308" s="234">
        <f t="shared" si="557"/>
        <v>4886880.2738677245</v>
      </c>
      <c r="HI308" s="234">
        <f t="shared" si="557"/>
        <v>4827906.7388081905</v>
      </c>
      <c r="HJ308" s="234">
        <f t="shared" si="557"/>
        <v>4768933.2037486564</v>
      </c>
      <c r="HK308" s="234">
        <f t="shared" si="557"/>
        <v>4709959.6686891224</v>
      </c>
      <c r="HL308" s="234">
        <f t="shared" si="557"/>
        <v>4650986.1336295884</v>
      </c>
      <c r="HM308" s="234">
        <f t="shared" si="557"/>
        <v>4592012.5985700544</v>
      </c>
      <c r="HN308" s="234">
        <f t="shared" si="557"/>
        <v>4533039.0635105204</v>
      </c>
      <c r="HO308" s="234">
        <f t="shared" si="557"/>
        <v>4474065.5284509864</v>
      </c>
      <c r="HP308" s="234">
        <f t="shared" si="557"/>
        <v>4415091.9933914524</v>
      </c>
      <c r="HQ308" s="234">
        <f t="shared" si="557"/>
        <v>4356118.4583319183</v>
      </c>
      <c r="HR308" s="234">
        <f t="shared" si="557"/>
        <v>4297144.9232723843</v>
      </c>
      <c r="HS308" s="234">
        <f t="shared" si="557"/>
        <v>4238171.3882128503</v>
      </c>
      <c r="HT308" s="234">
        <f t="shared" si="557"/>
        <v>4179197.8531533163</v>
      </c>
      <c r="HU308" s="234">
        <f t="shared" si="557"/>
        <v>4120224.3180937823</v>
      </c>
      <c r="HV308" s="234">
        <f t="shared" si="557"/>
        <v>4061250.7830342483</v>
      </c>
      <c r="HW308" s="234">
        <f t="shared" si="557"/>
        <v>4002277.2479747143</v>
      </c>
      <c r="HX308" s="234">
        <f t="shared" si="557"/>
        <v>3943303.7129151803</v>
      </c>
      <c r="HY308" s="234">
        <f t="shared" si="557"/>
        <v>3884330.1778556462</v>
      </c>
      <c r="HZ308" s="234">
        <f t="shared" si="557"/>
        <v>3825356.6427961122</v>
      </c>
      <c r="IA308" s="234">
        <f t="shared" si="557"/>
        <v>3766383.1077365782</v>
      </c>
      <c r="IB308" s="234">
        <f t="shared" si="557"/>
        <v>3707409.5726770442</v>
      </c>
      <c r="IC308" s="234">
        <f t="shared" si="557"/>
        <v>3648436.0376175102</v>
      </c>
      <c r="ID308" s="234">
        <f t="shared" si="557"/>
        <v>3589462.5025579762</v>
      </c>
      <c r="IE308" s="234">
        <f t="shared" si="557"/>
        <v>3530488.9674984422</v>
      </c>
      <c r="IF308" s="234">
        <f t="shared" si="557"/>
        <v>3471515.4324389081</v>
      </c>
      <c r="IG308" s="234">
        <f t="shared" si="557"/>
        <v>3412541.8973793741</v>
      </c>
      <c r="IH308" s="234">
        <f t="shared" si="557"/>
        <v>3353568.3623198401</v>
      </c>
      <c r="II308" s="234">
        <f t="shared" si="557"/>
        <v>3294594.8272603061</v>
      </c>
      <c r="IJ308" s="234">
        <f t="shared" si="557"/>
        <v>3235621.2922007721</v>
      </c>
      <c r="IK308" s="234">
        <f t="shared" si="557"/>
        <v>3176647.7571412381</v>
      </c>
      <c r="IL308" s="234">
        <f t="shared" si="557"/>
        <v>3117674.2220817041</v>
      </c>
      <c r="IM308" s="234">
        <f t="shared" si="557"/>
        <v>3058700.6870221701</v>
      </c>
      <c r="IN308" s="234">
        <f t="shared" si="557"/>
        <v>2999727.151962636</v>
      </c>
    </row>
    <row r="309" spans="2:248" ht="12.6" outlineLevel="1">
      <c r="D309" s="19" t="s">
        <v>191</v>
      </c>
      <c r="G309" s="101" t="str">
        <f t="shared" si="545"/>
        <v>USD</v>
      </c>
      <c r="I309" s="234">
        <v>0</v>
      </c>
      <c r="J309" s="234">
        <f>I369</f>
        <v>363400.67160000006</v>
      </c>
      <c r="K309" s="234">
        <f t="shared" si="554"/>
        <v>604153.61653500004</v>
      </c>
      <c r="L309" s="234">
        <f t="shared" si="554"/>
        <v>904463.89375999989</v>
      </c>
      <c r="M309" s="234">
        <f t="shared" si="554"/>
        <v>1203512.3630975001</v>
      </c>
      <c r="N309" s="234">
        <f t="shared" si="554"/>
        <v>1501299.0245475005</v>
      </c>
      <c r="O309" s="234">
        <f t="shared" si="554"/>
        <v>1797823.8781100009</v>
      </c>
      <c r="P309" s="234">
        <f t="shared" si="554"/>
        <v>2093086.923785001</v>
      </c>
      <c r="Q309" s="234">
        <f t="shared" si="554"/>
        <v>2387088.1615725001</v>
      </c>
      <c r="R309" s="234">
        <f t="shared" si="554"/>
        <v>2679827.5914724995</v>
      </c>
      <c r="S309" s="234">
        <f t="shared" si="554"/>
        <v>2971305.2134849988</v>
      </c>
      <c r="T309" s="234">
        <f t="shared" si="554"/>
        <v>3261521.0276099979</v>
      </c>
      <c r="U309" s="234">
        <f t="shared" si="554"/>
        <v>3550475.0338474973</v>
      </c>
      <c r="V309" s="234">
        <f t="shared" si="554"/>
        <v>3535333.3391974973</v>
      </c>
      <c r="W309" s="234">
        <f t="shared" si="554"/>
        <v>3520191.6445474974</v>
      </c>
      <c r="X309" s="234">
        <f t="shared" si="554"/>
        <v>3505049.9498974974</v>
      </c>
      <c r="Y309" s="234">
        <f t="shared" si="554"/>
        <v>3489908.2552474975</v>
      </c>
      <c r="Z309" s="234">
        <f t="shared" si="554"/>
        <v>3474766.5605974975</v>
      </c>
      <c r="AA309" s="234">
        <f t="shared" si="554"/>
        <v>3459624.8659474975</v>
      </c>
      <c r="AB309" s="234">
        <f t="shared" si="554"/>
        <v>3444483.1712974976</v>
      </c>
      <c r="AC309" s="234">
        <f t="shared" si="554"/>
        <v>3429341.4766474976</v>
      </c>
      <c r="AD309" s="234">
        <f t="shared" si="554"/>
        <v>3414199.7819974977</v>
      </c>
      <c r="AE309" s="234">
        <f t="shared" si="554"/>
        <v>3399058.0873474977</v>
      </c>
      <c r="AF309" s="234">
        <f t="shared" si="554"/>
        <v>3383916.3926974977</v>
      </c>
      <c r="AG309" s="234">
        <f t="shared" si="554"/>
        <v>3368774.6980474978</v>
      </c>
      <c r="AH309" s="234">
        <f t="shared" si="554"/>
        <v>3353633.0033974978</v>
      </c>
      <c r="AI309" s="234">
        <f t="shared" si="554"/>
        <v>3338491.3087474979</v>
      </c>
      <c r="AJ309" s="234">
        <f t="shared" si="554"/>
        <v>3323349.6140974979</v>
      </c>
      <c r="AK309" s="234">
        <f t="shared" si="554"/>
        <v>3308207.9194474979</v>
      </c>
      <c r="AL309" s="234">
        <f t="shared" si="554"/>
        <v>3293066.224797498</v>
      </c>
      <c r="AM309" s="234">
        <f t="shared" si="554"/>
        <v>3277924.530147498</v>
      </c>
      <c r="AN309" s="234">
        <f t="shared" si="554"/>
        <v>3262782.835497498</v>
      </c>
      <c r="AO309" s="234">
        <f t="shared" si="554"/>
        <v>3247641.1408474981</v>
      </c>
      <c r="AP309" s="234">
        <f t="shared" si="554"/>
        <v>3232499.4461974981</v>
      </c>
      <c r="AQ309" s="234">
        <f t="shared" si="554"/>
        <v>3217357.7515474982</v>
      </c>
      <c r="AR309" s="234">
        <f t="shared" si="554"/>
        <v>3202216.0568974982</v>
      </c>
      <c r="AS309" s="234">
        <f t="shared" si="554"/>
        <v>3187074.3622474982</v>
      </c>
      <c r="AT309" s="234">
        <f t="shared" si="554"/>
        <v>3171932.6675974983</v>
      </c>
      <c r="AU309" s="234">
        <f t="shared" si="554"/>
        <v>3156790.9729474983</v>
      </c>
      <c r="AV309" s="234">
        <f t="shared" si="554"/>
        <v>3141649.2782974984</v>
      </c>
      <c r="AW309" s="234">
        <f t="shared" si="554"/>
        <v>3126507.5836474984</v>
      </c>
      <c r="AX309" s="234">
        <f t="shared" si="554"/>
        <v>3111365.8889974984</v>
      </c>
      <c r="AY309" s="234">
        <f t="shared" si="554"/>
        <v>3096224.1943474985</v>
      </c>
      <c r="AZ309" s="234">
        <f t="shared" si="554"/>
        <v>3081082.4996974985</v>
      </c>
      <c r="BA309" s="234">
        <f t="shared" si="554"/>
        <v>3065940.8050474986</v>
      </c>
      <c r="BB309" s="234">
        <f t="shared" si="554"/>
        <v>3050799.1103974986</v>
      </c>
      <c r="BC309" s="234">
        <f t="shared" si="554"/>
        <v>3035657.4157474986</v>
      </c>
      <c r="BD309" s="234">
        <f t="shared" si="554"/>
        <v>3020515.7210974987</v>
      </c>
      <c r="BE309" s="234">
        <f t="shared" si="554"/>
        <v>3005374.0264474987</v>
      </c>
      <c r="BF309" s="234">
        <f t="shared" si="554"/>
        <v>2990232.3317974987</v>
      </c>
      <c r="BG309" s="234">
        <f t="shared" si="554"/>
        <v>2975090.6371474988</v>
      </c>
      <c r="BH309" s="234">
        <f t="shared" si="554"/>
        <v>2959948.9424974988</v>
      </c>
      <c r="BI309" s="234">
        <f t="shared" si="554"/>
        <v>2944807.2478474989</v>
      </c>
      <c r="BJ309" s="234">
        <f t="shared" si="554"/>
        <v>2929665.5531974989</v>
      </c>
      <c r="BK309" s="234">
        <f t="shared" si="554"/>
        <v>2914523.8585474989</v>
      </c>
      <c r="BL309" s="234">
        <f t="shared" si="554"/>
        <v>2899382.163897499</v>
      </c>
      <c r="BM309" s="234">
        <f t="shared" si="554"/>
        <v>2884240.469247499</v>
      </c>
      <c r="BN309" s="234">
        <f t="shared" si="554"/>
        <v>2869098.7745974991</v>
      </c>
      <c r="BO309" s="234">
        <f t="shared" si="554"/>
        <v>2853957.0799474991</v>
      </c>
      <c r="BP309" s="234">
        <f t="shared" si="554"/>
        <v>2838815.3852974991</v>
      </c>
      <c r="BQ309" s="234">
        <f t="shared" si="554"/>
        <v>2823673.6906474992</v>
      </c>
      <c r="BR309" s="234">
        <f t="shared" si="554"/>
        <v>2808531.9959974992</v>
      </c>
      <c r="BS309" s="234">
        <f t="shared" si="554"/>
        <v>2793390.3013474992</v>
      </c>
      <c r="BT309" s="234">
        <f t="shared" si="554"/>
        <v>2778248.6066974993</v>
      </c>
      <c r="BU309" s="234">
        <f t="shared" si="554"/>
        <v>2763106.9120474993</v>
      </c>
      <c r="BV309" s="234">
        <f t="shared" si="554"/>
        <v>2747965.2173974994</v>
      </c>
      <c r="BW309" s="234">
        <f t="shared" si="548"/>
        <v>2732823.5227474994</v>
      </c>
      <c r="BX309" s="234">
        <f t="shared" si="548"/>
        <v>2717681.8280974994</v>
      </c>
      <c r="BY309" s="234">
        <f t="shared" si="548"/>
        <v>2702540.1334474995</v>
      </c>
      <c r="BZ309" s="234">
        <f t="shared" si="548"/>
        <v>2687398.4387974995</v>
      </c>
      <c r="CA309" s="234">
        <f t="shared" si="548"/>
        <v>2672256.7441474996</v>
      </c>
      <c r="CB309" s="234">
        <f t="shared" si="548"/>
        <v>2657115.0494974996</v>
      </c>
      <c r="CC309" s="234">
        <f t="shared" si="548"/>
        <v>2641973.3548474996</v>
      </c>
      <c r="CD309" s="234">
        <f t="shared" si="548"/>
        <v>2626831.6601974997</v>
      </c>
      <c r="CE309" s="234">
        <f t="shared" si="548"/>
        <v>2611689.9655474997</v>
      </c>
      <c r="CF309" s="234">
        <f t="shared" si="548"/>
        <v>2596548.2708974998</v>
      </c>
      <c r="CG309" s="234">
        <f t="shared" si="548"/>
        <v>2581406.5762474998</v>
      </c>
      <c r="CH309" s="234">
        <f t="shared" si="548"/>
        <v>2566264.8815974998</v>
      </c>
      <c r="CI309" s="234">
        <f t="shared" si="548"/>
        <v>2551123.1869474999</v>
      </c>
      <c r="CJ309" s="234">
        <f t="shared" si="548"/>
        <v>2535981.4922974999</v>
      </c>
      <c r="CK309" s="234">
        <f t="shared" si="548"/>
        <v>2520839.7976474999</v>
      </c>
      <c r="CL309" s="234">
        <f t="shared" si="548"/>
        <v>2505698.1029975</v>
      </c>
      <c r="CM309" s="234">
        <f t="shared" si="548"/>
        <v>2490556.4083475</v>
      </c>
      <c r="CN309" s="234">
        <f t="shared" si="548"/>
        <v>2475414.7136975001</v>
      </c>
      <c r="CO309" s="234">
        <f t="shared" si="548"/>
        <v>2460273.0190475001</v>
      </c>
      <c r="CP309" s="234">
        <f t="shared" si="548"/>
        <v>2445131.3243975001</v>
      </c>
      <c r="CQ309" s="234">
        <f t="shared" si="548"/>
        <v>2429989.6297475002</v>
      </c>
      <c r="CR309" s="234">
        <f t="shared" si="548"/>
        <v>2414847.9350975002</v>
      </c>
      <c r="CS309" s="234">
        <f t="shared" si="548"/>
        <v>2399706.2404475003</v>
      </c>
      <c r="CT309" s="234">
        <f t="shared" si="548"/>
        <v>2384564.5457975003</v>
      </c>
      <c r="CU309" s="234">
        <f t="shared" si="548"/>
        <v>2369422.8511475003</v>
      </c>
      <c r="CV309" s="234">
        <f t="shared" si="548"/>
        <v>2354281.1564975004</v>
      </c>
      <c r="CW309" s="234">
        <f t="shared" si="548"/>
        <v>2339139.4618475004</v>
      </c>
      <c r="CX309" s="234">
        <f t="shared" si="548"/>
        <v>2323997.7671975004</v>
      </c>
      <c r="CY309" s="234">
        <f t="shared" si="548"/>
        <v>2308856.0725475005</v>
      </c>
      <c r="CZ309" s="234">
        <f t="shared" si="548"/>
        <v>2293714.3778975005</v>
      </c>
      <c r="DA309" s="234">
        <f t="shared" si="548"/>
        <v>2278572.6832475006</v>
      </c>
      <c r="DB309" s="234">
        <f t="shared" si="548"/>
        <v>2263430.9885975006</v>
      </c>
      <c r="DC309" s="234">
        <f t="shared" si="548"/>
        <v>2248289.2939475006</v>
      </c>
      <c r="DD309" s="234">
        <f t="shared" si="548"/>
        <v>2233147.5992975007</v>
      </c>
      <c r="DE309" s="234">
        <f t="shared" si="548"/>
        <v>2218005.9046475007</v>
      </c>
      <c r="DF309" s="234">
        <f t="shared" si="548"/>
        <v>2202864.2099975008</v>
      </c>
      <c r="DG309" s="234">
        <f t="shared" si="548"/>
        <v>2187722.5153475008</v>
      </c>
      <c r="DH309" s="234">
        <f t="shared" si="548"/>
        <v>2172580.8206975008</v>
      </c>
      <c r="DI309" s="234">
        <f t="shared" si="548"/>
        <v>2157439.1260475009</v>
      </c>
      <c r="DJ309" s="234">
        <f t="shared" si="548"/>
        <v>2142297.4313975009</v>
      </c>
      <c r="DK309" s="234">
        <f t="shared" si="548"/>
        <v>2127155.736747501</v>
      </c>
      <c r="DL309" s="234">
        <f t="shared" si="548"/>
        <v>2112014.042097501</v>
      </c>
      <c r="DM309" s="234">
        <f t="shared" si="548"/>
        <v>2096872.347447501</v>
      </c>
      <c r="DN309" s="234">
        <f t="shared" si="548"/>
        <v>2081730.6527975011</v>
      </c>
      <c r="DO309" s="234">
        <f t="shared" si="548"/>
        <v>2066588.9581475011</v>
      </c>
      <c r="DP309" s="234">
        <f t="shared" si="548"/>
        <v>2051447.2634975011</v>
      </c>
      <c r="DQ309" s="234">
        <f t="shared" si="548"/>
        <v>2036305.5688475012</v>
      </c>
      <c r="DR309" s="234">
        <f t="shared" si="548"/>
        <v>2021163.8741975012</v>
      </c>
      <c r="DS309" s="234">
        <f t="shared" si="548"/>
        <v>2006022.1795475013</v>
      </c>
      <c r="DT309" s="234">
        <f t="shared" si="548"/>
        <v>1990880.4848975013</v>
      </c>
      <c r="DU309" s="234">
        <f t="shared" si="548"/>
        <v>1975738.7902475013</v>
      </c>
      <c r="DV309" s="234">
        <f t="shared" si="548"/>
        <v>1960597.0955975014</v>
      </c>
      <c r="DW309" s="234">
        <f t="shared" si="548"/>
        <v>1945455.4009475014</v>
      </c>
      <c r="DX309" s="234">
        <f t="shared" si="548"/>
        <v>1930313.7062975015</v>
      </c>
      <c r="DY309" s="234">
        <f t="shared" si="548"/>
        <v>1915172.0116475015</v>
      </c>
      <c r="DZ309" s="234">
        <f t="shared" si="548"/>
        <v>1900030.3169975015</v>
      </c>
      <c r="EA309" s="234">
        <f t="shared" si="548"/>
        <v>1884888.6223475016</v>
      </c>
      <c r="EB309" s="234">
        <f t="shared" si="548"/>
        <v>1869746.9276975016</v>
      </c>
      <c r="EC309" s="234">
        <f t="shared" si="548"/>
        <v>1854605.2330475016</v>
      </c>
      <c r="ED309" s="234">
        <f t="shared" si="548"/>
        <v>1839463.5383975017</v>
      </c>
      <c r="EE309" s="234">
        <f t="shared" si="548"/>
        <v>1824321.8437475017</v>
      </c>
      <c r="EF309" s="234">
        <f t="shared" si="548"/>
        <v>1809180.1490975018</v>
      </c>
      <c r="EG309" s="234">
        <f t="shared" si="548"/>
        <v>1794038.4544475018</v>
      </c>
      <c r="EH309" s="234">
        <f t="shared" si="549"/>
        <v>1778896.7597975018</v>
      </c>
      <c r="EI309" s="234">
        <f>EH369</f>
        <v>1763755.0651475019</v>
      </c>
      <c r="EJ309" s="234">
        <f>EI369</f>
        <v>1748613.3704975019</v>
      </c>
      <c r="EK309" s="234">
        <f t="shared" ref="EK309:GV312" si="558">EJ369</f>
        <v>1733471.675847502</v>
      </c>
      <c r="EL309" s="234">
        <f t="shared" si="558"/>
        <v>1718329.981197502</v>
      </c>
      <c r="EM309" s="234">
        <f t="shared" si="558"/>
        <v>1703188.286547502</v>
      </c>
      <c r="EN309" s="234">
        <f t="shared" si="558"/>
        <v>1688046.5918975021</v>
      </c>
      <c r="EO309" s="234">
        <f t="shared" si="558"/>
        <v>1672904.8972475021</v>
      </c>
      <c r="EP309" s="234">
        <f t="shared" si="558"/>
        <v>1657763.2025975022</v>
      </c>
      <c r="EQ309" s="234">
        <f t="shared" si="558"/>
        <v>1642621.5079475022</v>
      </c>
      <c r="ER309" s="234">
        <f t="shared" si="558"/>
        <v>1627479.8132975022</v>
      </c>
      <c r="ES309" s="234">
        <f t="shared" si="558"/>
        <v>1612338.1186475023</v>
      </c>
      <c r="ET309" s="234">
        <f t="shared" si="558"/>
        <v>1597196.4239975023</v>
      </c>
      <c r="EU309" s="234">
        <f t="shared" si="558"/>
        <v>1582054.7293475023</v>
      </c>
      <c r="EV309" s="234">
        <f t="shared" si="558"/>
        <v>1566913.0346975024</v>
      </c>
      <c r="EW309" s="234">
        <f t="shared" si="558"/>
        <v>1551771.3400475024</v>
      </c>
      <c r="EX309" s="234">
        <f t="shared" si="558"/>
        <v>1536629.6453975025</v>
      </c>
      <c r="EY309" s="234">
        <f t="shared" si="558"/>
        <v>1521487.9507475025</v>
      </c>
      <c r="EZ309" s="234">
        <f t="shared" si="558"/>
        <v>1506346.2560975025</v>
      </c>
      <c r="FA309" s="234">
        <f t="shared" si="558"/>
        <v>1491204.5614475026</v>
      </c>
      <c r="FB309" s="234">
        <f t="shared" si="558"/>
        <v>1476062.8667975026</v>
      </c>
      <c r="FC309" s="234">
        <f t="shared" si="558"/>
        <v>1460921.1721475027</v>
      </c>
      <c r="FD309" s="234">
        <f t="shared" si="558"/>
        <v>1445779.4774975027</v>
      </c>
      <c r="FE309" s="234">
        <f t="shared" si="558"/>
        <v>1430637.7828475027</v>
      </c>
      <c r="FF309" s="234">
        <f t="shared" si="558"/>
        <v>1415496.0881975028</v>
      </c>
      <c r="FG309" s="234">
        <f t="shared" si="558"/>
        <v>1400354.3935475028</v>
      </c>
      <c r="FH309" s="234">
        <f t="shared" si="558"/>
        <v>1385212.6988975029</v>
      </c>
      <c r="FI309" s="234">
        <f t="shared" si="558"/>
        <v>1370071.0042475029</v>
      </c>
      <c r="FJ309" s="234">
        <f t="shared" si="558"/>
        <v>1354929.3095975029</v>
      </c>
      <c r="FK309" s="234">
        <f t="shared" si="558"/>
        <v>1339787.614947503</v>
      </c>
      <c r="FL309" s="234">
        <f t="shared" si="558"/>
        <v>1324645.920297503</v>
      </c>
      <c r="FM309" s="234">
        <f t="shared" si="558"/>
        <v>1309504.225647503</v>
      </c>
      <c r="FN309" s="234">
        <f t="shared" si="558"/>
        <v>1294362.5309975031</v>
      </c>
      <c r="FO309" s="234">
        <f t="shared" si="558"/>
        <v>1279220.8363475031</v>
      </c>
      <c r="FP309" s="234">
        <f t="shared" si="558"/>
        <v>1264079.1416975032</v>
      </c>
      <c r="FQ309" s="234">
        <f t="shared" si="558"/>
        <v>1248937.4470475032</v>
      </c>
      <c r="FR309" s="234">
        <f t="shared" si="558"/>
        <v>1233795.7523975032</v>
      </c>
      <c r="FS309" s="234">
        <f t="shared" si="558"/>
        <v>1218654.0577475033</v>
      </c>
      <c r="FT309" s="234">
        <f t="shared" si="558"/>
        <v>1203512.3630975033</v>
      </c>
      <c r="FU309" s="234">
        <f t="shared" si="558"/>
        <v>1188370.6684475034</v>
      </c>
      <c r="FV309" s="234">
        <f t="shared" si="558"/>
        <v>1173228.9737975034</v>
      </c>
      <c r="FW309" s="234">
        <f t="shared" si="558"/>
        <v>1158087.2791475034</v>
      </c>
      <c r="FX309" s="234">
        <f t="shared" si="558"/>
        <v>1142945.5844975035</v>
      </c>
      <c r="FY309" s="234">
        <f t="shared" si="558"/>
        <v>1127803.8898475035</v>
      </c>
      <c r="FZ309" s="234">
        <f t="shared" si="558"/>
        <v>1112662.1951975035</v>
      </c>
      <c r="GA309" s="234">
        <f t="shared" si="558"/>
        <v>1097520.5005475036</v>
      </c>
      <c r="GB309" s="234">
        <f t="shared" si="558"/>
        <v>1082378.8058975036</v>
      </c>
      <c r="GC309" s="234">
        <f t="shared" si="558"/>
        <v>1067237.1112475037</v>
      </c>
      <c r="GD309" s="234">
        <f t="shared" si="558"/>
        <v>1052095.4165975037</v>
      </c>
      <c r="GE309" s="234">
        <f t="shared" si="558"/>
        <v>1036953.7219475037</v>
      </c>
      <c r="GF309" s="234">
        <f t="shared" si="558"/>
        <v>1021812.0272975038</v>
      </c>
      <c r="GG309" s="234">
        <f t="shared" si="558"/>
        <v>1006670.3326475038</v>
      </c>
      <c r="GH309" s="234">
        <f t="shared" si="558"/>
        <v>991528.63799750386</v>
      </c>
      <c r="GI309" s="234">
        <f t="shared" si="558"/>
        <v>976386.9433475039</v>
      </c>
      <c r="GJ309" s="234">
        <f t="shared" si="558"/>
        <v>961245.24869750394</v>
      </c>
      <c r="GK309" s="234">
        <f t="shared" si="558"/>
        <v>946103.55404750397</v>
      </c>
      <c r="GL309" s="234">
        <f t="shared" si="558"/>
        <v>930961.85939750401</v>
      </c>
      <c r="GM309" s="234">
        <f t="shared" si="558"/>
        <v>915820.16474750405</v>
      </c>
      <c r="GN309" s="234">
        <f t="shared" si="558"/>
        <v>900678.47009750409</v>
      </c>
      <c r="GO309" s="234">
        <f t="shared" si="558"/>
        <v>885536.77544750413</v>
      </c>
      <c r="GP309" s="234">
        <f t="shared" si="558"/>
        <v>870395.08079750417</v>
      </c>
      <c r="GQ309" s="234">
        <f t="shared" si="558"/>
        <v>855253.38614750421</v>
      </c>
      <c r="GR309" s="234">
        <f t="shared" si="558"/>
        <v>840111.69149750425</v>
      </c>
      <c r="GS309" s="234">
        <f t="shared" si="558"/>
        <v>824969.99684750428</v>
      </c>
      <c r="GT309" s="234">
        <f t="shared" si="558"/>
        <v>809828.30219750432</v>
      </c>
      <c r="GU309" s="234">
        <f t="shared" si="558"/>
        <v>794686.60754750436</v>
      </c>
      <c r="GV309" s="234">
        <f t="shared" si="558"/>
        <v>779544.9128975044</v>
      </c>
      <c r="GW309" s="234">
        <f t="shared" si="557"/>
        <v>764403.21824750444</v>
      </c>
      <c r="GX309" s="234">
        <f t="shared" si="557"/>
        <v>749261.52359750448</v>
      </c>
      <c r="GY309" s="234">
        <f t="shared" si="557"/>
        <v>734119.82894750452</v>
      </c>
      <c r="GZ309" s="234">
        <f t="shared" si="557"/>
        <v>718978.13429750456</v>
      </c>
      <c r="HA309" s="234">
        <f t="shared" si="557"/>
        <v>703836.43964750459</v>
      </c>
      <c r="HB309" s="234">
        <f t="shared" si="557"/>
        <v>688694.74499750463</v>
      </c>
      <c r="HC309" s="234">
        <f t="shared" si="557"/>
        <v>673553.05034750467</v>
      </c>
      <c r="HD309" s="234">
        <f t="shared" si="557"/>
        <v>658411.35569750471</v>
      </c>
      <c r="HE309" s="234">
        <f t="shared" si="557"/>
        <v>643269.66104750475</v>
      </c>
      <c r="HF309" s="234">
        <f t="shared" si="557"/>
        <v>628127.96639750479</v>
      </c>
      <c r="HG309" s="234">
        <f t="shared" si="557"/>
        <v>612986.27174750483</v>
      </c>
      <c r="HH309" s="234">
        <f t="shared" si="557"/>
        <v>597844.57709750487</v>
      </c>
      <c r="HI309" s="234">
        <f t="shared" si="557"/>
        <v>582702.8824475049</v>
      </c>
      <c r="HJ309" s="234">
        <f t="shared" si="557"/>
        <v>567561.18779750494</v>
      </c>
      <c r="HK309" s="234">
        <f t="shared" si="557"/>
        <v>552419.49314750498</v>
      </c>
      <c r="HL309" s="234">
        <f t="shared" si="557"/>
        <v>537277.79849750502</v>
      </c>
      <c r="HM309" s="234">
        <f t="shared" si="557"/>
        <v>522136.10384750506</v>
      </c>
      <c r="HN309" s="234">
        <f t="shared" si="557"/>
        <v>506994.4091975051</v>
      </c>
      <c r="HO309" s="234">
        <f t="shared" si="557"/>
        <v>491852.71454750514</v>
      </c>
      <c r="HP309" s="234">
        <f t="shared" si="557"/>
        <v>476711.01989750518</v>
      </c>
      <c r="HQ309" s="234">
        <f t="shared" si="557"/>
        <v>461569.32524750521</v>
      </c>
      <c r="HR309" s="234">
        <f t="shared" si="557"/>
        <v>446427.63059750525</v>
      </c>
      <c r="HS309" s="234">
        <f t="shared" si="557"/>
        <v>431285.93594750529</v>
      </c>
      <c r="HT309" s="234">
        <f t="shared" si="557"/>
        <v>416144.24129750533</v>
      </c>
      <c r="HU309" s="234">
        <f t="shared" si="557"/>
        <v>401002.54664750537</v>
      </c>
      <c r="HV309" s="234">
        <f t="shared" si="557"/>
        <v>385860.85199750541</v>
      </c>
      <c r="HW309" s="234">
        <f t="shared" si="557"/>
        <v>370719.15734750545</v>
      </c>
      <c r="HX309" s="234">
        <f t="shared" si="557"/>
        <v>355577.46269750549</v>
      </c>
      <c r="HY309" s="234">
        <f t="shared" si="557"/>
        <v>340435.76804750552</v>
      </c>
      <c r="HZ309" s="234">
        <f t="shared" si="557"/>
        <v>325294.07339750556</v>
      </c>
      <c r="IA309" s="234">
        <f t="shared" si="557"/>
        <v>310152.3787475056</v>
      </c>
      <c r="IB309" s="234">
        <f t="shared" si="557"/>
        <v>295010.68409750564</v>
      </c>
      <c r="IC309" s="234">
        <f t="shared" si="557"/>
        <v>279868.98944750568</v>
      </c>
      <c r="ID309" s="234">
        <f t="shared" si="557"/>
        <v>264727.29479750572</v>
      </c>
      <c r="IE309" s="234">
        <f t="shared" si="557"/>
        <v>249585.60014750573</v>
      </c>
      <c r="IF309" s="234">
        <f t="shared" si="557"/>
        <v>234443.90549750574</v>
      </c>
      <c r="IG309" s="234">
        <f t="shared" si="557"/>
        <v>219302.21084750575</v>
      </c>
      <c r="IH309" s="234">
        <f t="shared" si="557"/>
        <v>204160.51619750576</v>
      </c>
      <c r="II309" s="234">
        <f t="shared" si="557"/>
        <v>189018.82154750577</v>
      </c>
      <c r="IJ309" s="234">
        <f t="shared" si="557"/>
        <v>173877.12689750578</v>
      </c>
      <c r="IK309" s="234">
        <f t="shared" si="557"/>
        <v>158735.43224750579</v>
      </c>
      <c r="IL309" s="234">
        <f t="shared" si="557"/>
        <v>143593.73759750579</v>
      </c>
      <c r="IM309" s="234">
        <f t="shared" si="557"/>
        <v>128452.0429475058</v>
      </c>
      <c r="IN309" s="234">
        <f t="shared" si="557"/>
        <v>113310.34829750581</v>
      </c>
    </row>
    <row r="310" spans="2:248" ht="12.6" outlineLevel="1">
      <c r="C310" s="19" t="str">
        <f>Assumptions!C89</f>
        <v>Irrigation system</v>
      </c>
      <c r="G310" s="101" t="str">
        <f t="shared" si="545"/>
        <v>USD</v>
      </c>
      <c r="I310" s="234">
        <v>0</v>
      </c>
      <c r="J310" s="234">
        <f>I370</f>
        <v>1710131.8908852492</v>
      </c>
      <c r="K310" s="234">
        <f t="shared" si="554"/>
        <v>3010517.3809275576</v>
      </c>
      <c r="L310" s="234">
        <f t="shared" si="554"/>
        <v>4753656.0289779389</v>
      </c>
      <c r="M310" s="234">
        <f t="shared" si="554"/>
        <v>6613790.3964295825</v>
      </c>
      <c r="N310" s="234">
        <f t="shared" si="554"/>
        <v>8159710.2464808356</v>
      </c>
      <c r="O310" s="234">
        <f t="shared" si="554"/>
        <v>9751175.1784229558</v>
      </c>
      <c r="P310" s="234">
        <f t="shared" si="554"/>
        <v>11402704.477402756</v>
      </c>
      <c r="Q310" s="234">
        <f t="shared" si="554"/>
        <v>12526634.105264697</v>
      </c>
      <c r="R310" s="234">
        <f t="shared" si="554"/>
        <v>14310680.973488282</v>
      </c>
      <c r="S310" s="234">
        <f t="shared" si="554"/>
        <v>15404211.40754099</v>
      </c>
      <c r="T310" s="234">
        <f t="shared" si="554"/>
        <v>16761282.084508201</v>
      </c>
      <c r="U310" s="234">
        <f t="shared" si="554"/>
        <v>17844974.852484241</v>
      </c>
      <c r="V310" s="234">
        <f t="shared" si="554"/>
        <v>17576010.913595352</v>
      </c>
      <c r="W310" s="234">
        <f t="shared" si="554"/>
        <v>17307046.974706464</v>
      </c>
      <c r="X310" s="234">
        <f t="shared" si="554"/>
        <v>17038083.035817575</v>
      </c>
      <c r="Y310" s="234">
        <f t="shared" si="554"/>
        <v>16769119.096928686</v>
      </c>
      <c r="Z310" s="234">
        <f t="shared" si="554"/>
        <v>16500155.158039797</v>
      </c>
      <c r="AA310" s="234">
        <f t="shared" si="554"/>
        <v>16231191.219150908</v>
      </c>
      <c r="AB310" s="234">
        <f t="shared" si="554"/>
        <v>15962227.280262019</v>
      </c>
      <c r="AC310" s="234">
        <f t="shared" si="554"/>
        <v>15693263.341373131</v>
      </c>
      <c r="AD310" s="234">
        <f t="shared" si="554"/>
        <v>15424299.402484242</v>
      </c>
      <c r="AE310" s="234">
        <f t="shared" si="554"/>
        <v>15155335.463595353</v>
      </c>
      <c r="AF310" s="234">
        <f t="shared" si="554"/>
        <v>14886371.524706464</v>
      </c>
      <c r="AG310" s="234">
        <f t="shared" si="554"/>
        <v>14617407.585817575</v>
      </c>
      <c r="AH310" s="234">
        <f t="shared" si="554"/>
        <v>14348443.646928687</v>
      </c>
      <c r="AI310" s="234">
        <f t="shared" si="554"/>
        <v>14079479.708039798</v>
      </c>
      <c r="AJ310" s="234">
        <f t="shared" si="554"/>
        <v>13810515.769150909</v>
      </c>
      <c r="AK310" s="234">
        <f t="shared" si="554"/>
        <v>13541551.83026202</v>
      </c>
      <c r="AL310" s="234">
        <f t="shared" si="554"/>
        <v>13272587.891373131</v>
      </c>
      <c r="AM310" s="234">
        <f t="shared" si="554"/>
        <v>13003623.952484243</v>
      </c>
      <c r="AN310" s="234">
        <f t="shared" si="554"/>
        <v>12734660.013595354</v>
      </c>
      <c r="AO310" s="234">
        <f t="shared" si="554"/>
        <v>12465696.074706465</v>
      </c>
      <c r="AP310" s="234">
        <f t="shared" si="554"/>
        <v>12196732.135817576</v>
      </c>
      <c r="AQ310" s="234">
        <f t="shared" si="554"/>
        <v>11927768.196928687</v>
      </c>
      <c r="AR310" s="234">
        <f t="shared" si="554"/>
        <v>11658804.258039799</v>
      </c>
      <c r="AS310" s="234">
        <f t="shared" si="554"/>
        <v>11389840.31915091</v>
      </c>
      <c r="AT310" s="234">
        <f t="shared" si="554"/>
        <v>11120876.380262021</v>
      </c>
      <c r="AU310" s="234">
        <f t="shared" si="554"/>
        <v>10851912.441373132</v>
      </c>
      <c r="AV310" s="234">
        <f t="shared" si="554"/>
        <v>10582948.502484243</v>
      </c>
      <c r="AW310" s="234">
        <f t="shared" si="554"/>
        <v>10313984.563595355</v>
      </c>
      <c r="AX310" s="234">
        <f t="shared" si="554"/>
        <v>10045020.624706466</v>
      </c>
      <c r="AY310" s="234">
        <f t="shared" si="554"/>
        <v>9776056.6858175769</v>
      </c>
      <c r="AZ310" s="234">
        <f t="shared" si="554"/>
        <v>9507092.7469286881</v>
      </c>
      <c r="BA310" s="234">
        <f t="shared" si="554"/>
        <v>9238128.8080397993</v>
      </c>
      <c r="BB310" s="234">
        <f t="shared" si="554"/>
        <v>8969164.8691509105</v>
      </c>
      <c r="BC310" s="234">
        <f t="shared" si="554"/>
        <v>8700200.9302620217</v>
      </c>
      <c r="BD310" s="234">
        <f t="shared" si="554"/>
        <v>8431236.9913731329</v>
      </c>
      <c r="BE310" s="234">
        <f t="shared" si="554"/>
        <v>8162273.0524842441</v>
      </c>
      <c r="BF310" s="234">
        <f t="shared" si="554"/>
        <v>7893309.1135953553</v>
      </c>
      <c r="BG310" s="234">
        <f t="shared" si="554"/>
        <v>7624345.1747064665</v>
      </c>
      <c r="BH310" s="234">
        <f t="shared" si="554"/>
        <v>7355381.2358175777</v>
      </c>
      <c r="BI310" s="234">
        <f t="shared" si="554"/>
        <v>7086417.2969286889</v>
      </c>
      <c r="BJ310" s="234">
        <f t="shared" si="554"/>
        <v>6817453.3580398001</v>
      </c>
      <c r="BK310" s="234">
        <f t="shared" si="554"/>
        <v>6548489.4191509113</v>
      </c>
      <c r="BL310" s="234">
        <f t="shared" si="554"/>
        <v>6279525.4802620225</v>
      </c>
      <c r="BM310" s="234">
        <f t="shared" si="554"/>
        <v>6010561.5413731337</v>
      </c>
      <c r="BN310" s="234">
        <f t="shared" si="554"/>
        <v>5741597.6024842449</v>
      </c>
      <c r="BO310" s="234">
        <f t="shared" si="554"/>
        <v>5472633.663595356</v>
      </c>
      <c r="BP310" s="234">
        <f t="shared" si="554"/>
        <v>5203669.7247064672</v>
      </c>
      <c r="BQ310" s="234">
        <f t="shared" si="554"/>
        <v>4934705.7858175784</v>
      </c>
      <c r="BR310" s="234">
        <f t="shared" si="554"/>
        <v>4665741.8469286896</v>
      </c>
      <c r="BS310" s="234">
        <f t="shared" si="554"/>
        <v>4396777.9080398008</v>
      </c>
      <c r="BT310" s="234">
        <f t="shared" si="554"/>
        <v>4127813.969150912</v>
      </c>
      <c r="BU310" s="234">
        <f t="shared" si="554"/>
        <v>3858850.0302620232</v>
      </c>
      <c r="BV310" s="234">
        <f t="shared" si="554"/>
        <v>3589886.0913731344</v>
      </c>
      <c r="BW310" s="234">
        <f t="shared" si="548"/>
        <v>3320922.1524842456</v>
      </c>
      <c r="BX310" s="234">
        <f t="shared" si="548"/>
        <v>3051958.2135953568</v>
      </c>
      <c r="BY310" s="234">
        <f t="shared" si="548"/>
        <v>2782994.274706468</v>
      </c>
      <c r="BZ310" s="234">
        <f t="shared" si="548"/>
        <v>2514030.3358175792</v>
      </c>
      <c r="CA310" s="234">
        <f t="shared" si="548"/>
        <v>2245066.3969286904</v>
      </c>
      <c r="CB310" s="234">
        <f t="shared" si="548"/>
        <v>1976102.4580398016</v>
      </c>
      <c r="CC310" s="234">
        <f t="shared" si="548"/>
        <v>1707138.5191509128</v>
      </c>
      <c r="CD310" s="234">
        <f t="shared" si="548"/>
        <v>1438174.580262024</v>
      </c>
      <c r="CE310" s="234">
        <f t="shared" si="548"/>
        <v>1438174.580262024</v>
      </c>
      <c r="CF310" s="234">
        <f t="shared" si="548"/>
        <v>1438174.580262024</v>
      </c>
      <c r="CG310" s="234">
        <f t="shared" si="548"/>
        <v>1438174.580262024</v>
      </c>
      <c r="CH310" s="234">
        <f t="shared" si="548"/>
        <v>1438174.580262024</v>
      </c>
      <c r="CI310" s="234">
        <f t="shared" si="548"/>
        <v>1438174.580262024</v>
      </c>
      <c r="CJ310" s="234">
        <f t="shared" si="548"/>
        <v>1438174.580262024</v>
      </c>
      <c r="CK310" s="234">
        <f t="shared" si="548"/>
        <v>1438174.580262024</v>
      </c>
      <c r="CL310" s="234">
        <f t="shared" si="548"/>
        <v>1438174.580262024</v>
      </c>
      <c r="CM310" s="234">
        <f t="shared" si="548"/>
        <v>1438174.580262024</v>
      </c>
      <c r="CN310" s="234">
        <f t="shared" si="548"/>
        <v>1438174.580262024</v>
      </c>
      <c r="CO310" s="234">
        <f t="shared" si="548"/>
        <v>1438174.580262024</v>
      </c>
      <c r="CP310" s="234">
        <f t="shared" si="548"/>
        <v>1438174.580262024</v>
      </c>
      <c r="CQ310" s="234">
        <f t="shared" si="548"/>
        <v>1438174.580262024</v>
      </c>
      <c r="CR310" s="234">
        <f t="shared" si="548"/>
        <v>1438174.580262024</v>
      </c>
      <c r="CS310" s="234">
        <f t="shared" si="548"/>
        <v>1438174.580262024</v>
      </c>
      <c r="CT310" s="234">
        <f t="shared" si="548"/>
        <v>1438174.580262024</v>
      </c>
      <c r="CU310" s="234">
        <f t="shared" si="548"/>
        <v>1438174.580262024</v>
      </c>
      <c r="CV310" s="234">
        <f t="shared" si="548"/>
        <v>1438174.580262024</v>
      </c>
      <c r="CW310" s="234">
        <f t="shared" si="548"/>
        <v>1438174.580262024</v>
      </c>
      <c r="CX310" s="234">
        <f t="shared" si="548"/>
        <v>1438174.580262024</v>
      </c>
      <c r="CY310" s="234">
        <f t="shared" si="548"/>
        <v>1438174.580262024</v>
      </c>
      <c r="CZ310" s="234">
        <f t="shared" si="548"/>
        <v>1438174.580262024</v>
      </c>
      <c r="DA310" s="234">
        <f t="shared" si="548"/>
        <v>1438174.580262024</v>
      </c>
      <c r="DB310" s="234">
        <f t="shared" si="548"/>
        <v>1438174.580262024</v>
      </c>
      <c r="DC310" s="234">
        <f t="shared" si="548"/>
        <v>1438174.580262024</v>
      </c>
      <c r="DD310" s="234">
        <f t="shared" si="548"/>
        <v>1438174.580262024</v>
      </c>
      <c r="DE310" s="234">
        <f t="shared" si="548"/>
        <v>1438174.580262024</v>
      </c>
      <c r="DF310" s="234">
        <f t="shared" si="548"/>
        <v>1438174.580262024</v>
      </c>
      <c r="DG310" s="234">
        <f t="shared" si="548"/>
        <v>1438174.580262024</v>
      </c>
      <c r="DH310" s="234">
        <f t="shared" si="548"/>
        <v>1438174.580262024</v>
      </c>
      <c r="DI310" s="234">
        <f t="shared" si="548"/>
        <v>1438174.580262024</v>
      </c>
      <c r="DJ310" s="234">
        <f t="shared" si="548"/>
        <v>1438174.580262024</v>
      </c>
      <c r="DK310" s="234">
        <f t="shared" si="548"/>
        <v>1438174.580262024</v>
      </c>
      <c r="DL310" s="234">
        <f t="shared" si="548"/>
        <v>1438174.580262024</v>
      </c>
      <c r="DM310" s="234">
        <f t="shared" si="548"/>
        <v>1438174.580262024</v>
      </c>
      <c r="DN310" s="234">
        <f t="shared" si="548"/>
        <v>1438174.580262024</v>
      </c>
      <c r="DO310" s="234">
        <f t="shared" si="548"/>
        <v>1438174.580262024</v>
      </c>
      <c r="DP310" s="234">
        <f t="shared" si="548"/>
        <v>1438174.580262024</v>
      </c>
      <c r="DQ310" s="234">
        <f t="shared" si="548"/>
        <v>1438174.580262024</v>
      </c>
      <c r="DR310" s="234">
        <f t="shared" si="548"/>
        <v>1438174.580262024</v>
      </c>
      <c r="DS310" s="234">
        <f t="shared" si="548"/>
        <v>1438174.580262024</v>
      </c>
      <c r="DT310" s="234">
        <f t="shared" si="548"/>
        <v>1438174.580262024</v>
      </c>
      <c r="DU310" s="234">
        <f t="shared" si="548"/>
        <v>1438174.580262024</v>
      </c>
      <c r="DV310" s="234">
        <f t="shared" si="548"/>
        <v>1438174.580262024</v>
      </c>
      <c r="DW310" s="234">
        <f t="shared" si="548"/>
        <v>1438174.580262024</v>
      </c>
      <c r="DX310" s="234">
        <f t="shared" si="548"/>
        <v>1438174.580262024</v>
      </c>
      <c r="DY310" s="234">
        <f t="shared" si="548"/>
        <v>1438174.580262024</v>
      </c>
      <c r="DZ310" s="234">
        <f t="shared" si="548"/>
        <v>1438174.580262024</v>
      </c>
      <c r="EA310" s="234">
        <f t="shared" si="548"/>
        <v>1438174.580262024</v>
      </c>
      <c r="EB310" s="234">
        <f t="shared" si="548"/>
        <v>1438174.580262024</v>
      </c>
      <c r="EC310" s="234">
        <f t="shared" si="548"/>
        <v>1438174.580262024</v>
      </c>
      <c r="ED310" s="234">
        <f t="shared" si="548"/>
        <v>1438174.580262024</v>
      </c>
      <c r="EE310" s="234">
        <f t="shared" si="548"/>
        <v>1438174.580262024</v>
      </c>
      <c r="EF310" s="234">
        <f t="shared" si="548"/>
        <v>1438174.580262024</v>
      </c>
      <c r="EG310" s="234">
        <f t="shared" si="548"/>
        <v>1438174.580262024</v>
      </c>
      <c r="EH310" s="234">
        <f t="shared" si="549"/>
        <v>1438174.580262024</v>
      </c>
      <c r="EI310" s="234">
        <f t="shared" ref="EI310:GT312" si="559">EH370</f>
        <v>1438174.580262024</v>
      </c>
      <c r="EJ310" s="234">
        <f t="shared" si="559"/>
        <v>1438174.580262024</v>
      </c>
      <c r="EK310" s="234">
        <f t="shared" si="559"/>
        <v>1438174.580262024</v>
      </c>
      <c r="EL310" s="234">
        <f t="shared" si="559"/>
        <v>1438174.580262024</v>
      </c>
      <c r="EM310" s="234">
        <f t="shared" si="559"/>
        <v>1438174.580262024</v>
      </c>
      <c r="EN310" s="234">
        <f t="shared" si="559"/>
        <v>1438174.580262024</v>
      </c>
      <c r="EO310" s="234">
        <f t="shared" si="559"/>
        <v>1438174.580262024</v>
      </c>
      <c r="EP310" s="234">
        <f t="shared" si="559"/>
        <v>1438174.580262024</v>
      </c>
      <c r="EQ310" s="234">
        <f t="shared" si="559"/>
        <v>1438174.580262024</v>
      </c>
      <c r="ER310" s="234">
        <f t="shared" si="559"/>
        <v>1438174.580262024</v>
      </c>
      <c r="ES310" s="234">
        <f t="shared" si="559"/>
        <v>1438174.580262024</v>
      </c>
      <c r="ET310" s="234">
        <f t="shared" si="559"/>
        <v>1438174.580262024</v>
      </c>
      <c r="EU310" s="234">
        <f t="shared" si="559"/>
        <v>1438174.580262024</v>
      </c>
      <c r="EV310" s="234">
        <f t="shared" si="559"/>
        <v>1438174.580262024</v>
      </c>
      <c r="EW310" s="234">
        <f t="shared" si="559"/>
        <v>1438174.580262024</v>
      </c>
      <c r="EX310" s="234">
        <f t="shared" si="559"/>
        <v>1438174.580262024</v>
      </c>
      <c r="EY310" s="234">
        <f t="shared" si="559"/>
        <v>1438174.580262024</v>
      </c>
      <c r="EZ310" s="234">
        <f t="shared" si="559"/>
        <v>1438174.580262024</v>
      </c>
      <c r="FA310" s="234">
        <f t="shared" si="559"/>
        <v>1438174.580262024</v>
      </c>
      <c r="FB310" s="234">
        <f t="shared" si="559"/>
        <v>1438174.580262024</v>
      </c>
      <c r="FC310" s="234">
        <f t="shared" si="559"/>
        <v>1438174.580262024</v>
      </c>
      <c r="FD310" s="234">
        <f t="shared" si="559"/>
        <v>1438174.580262024</v>
      </c>
      <c r="FE310" s="234">
        <f t="shared" si="559"/>
        <v>1438174.580262024</v>
      </c>
      <c r="FF310" s="234">
        <f t="shared" si="559"/>
        <v>1438174.580262024</v>
      </c>
      <c r="FG310" s="234">
        <f t="shared" si="559"/>
        <v>1438174.580262024</v>
      </c>
      <c r="FH310" s="234">
        <f t="shared" si="559"/>
        <v>1438174.580262024</v>
      </c>
      <c r="FI310" s="234">
        <f t="shared" si="559"/>
        <v>1438174.580262024</v>
      </c>
      <c r="FJ310" s="234">
        <f t="shared" si="559"/>
        <v>1438174.580262024</v>
      </c>
      <c r="FK310" s="234">
        <f t="shared" si="559"/>
        <v>1438174.580262024</v>
      </c>
      <c r="FL310" s="234">
        <f t="shared" si="559"/>
        <v>1438174.580262024</v>
      </c>
      <c r="FM310" s="234">
        <f t="shared" si="559"/>
        <v>1438174.580262024</v>
      </c>
      <c r="FN310" s="234">
        <f t="shared" si="559"/>
        <v>1438174.580262024</v>
      </c>
      <c r="FO310" s="234">
        <f t="shared" si="559"/>
        <v>1438174.580262024</v>
      </c>
      <c r="FP310" s="234">
        <f t="shared" si="559"/>
        <v>1438174.580262024</v>
      </c>
      <c r="FQ310" s="234">
        <f t="shared" si="559"/>
        <v>1438174.580262024</v>
      </c>
      <c r="FR310" s="234">
        <f t="shared" si="559"/>
        <v>1438174.580262024</v>
      </c>
      <c r="FS310" s="234">
        <f t="shared" si="559"/>
        <v>1438174.580262024</v>
      </c>
      <c r="FT310" s="234">
        <f t="shared" si="559"/>
        <v>1438174.580262024</v>
      </c>
      <c r="FU310" s="234">
        <f t="shared" si="559"/>
        <v>1438174.580262024</v>
      </c>
      <c r="FV310" s="234">
        <f t="shared" si="559"/>
        <v>1438174.580262024</v>
      </c>
      <c r="FW310" s="234">
        <f t="shared" si="559"/>
        <v>1438174.580262024</v>
      </c>
      <c r="FX310" s="234">
        <f t="shared" si="559"/>
        <v>1438174.580262024</v>
      </c>
      <c r="FY310" s="234">
        <f t="shared" si="559"/>
        <v>1438174.580262024</v>
      </c>
      <c r="FZ310" s="234">
        <f t="shared" si="559"/>
        <v>1438174.580262024</v>
      </c>
      <c r="GA310" s="234">
        <f t="shared" si="559"/>
        <v>1438174.580262024</v>
      </c>
      <c r="GB310" s="234">
        <f t="shared" si="559"/>
        <v>1438174.580262024</v>
      </c>
      <c r="GC310" s="234">
        <f t="shared" si="559"/>
        <v>1438174.580262024</v>
      </c>
      <c r="GD310" s="234">
        <f t="shared" si="559"/>
        <v>1438174.580262024</v>
      </c>
      <c r="GE310" s="234">
        <f t="shared" si="559"/>
        <v>1438174.580262024</v>
      </c>
      <c r="GF310" s="234">
        <f t="shared" si="559"/>
        <v>1438174.580262024</v>
      </c>
      <c r="GG310" s="234">
        <f t="shared" si="559"/>
        <v>1438174.580262024</v>
      </c>
      <c r="GH310" s="234">
        <f t="shared" si="559"/>
        <v>1438174.580262024</v>
      </c>
      <c r="GI310" s="234">
        <f t="shared" si="559"/>
        <v>1438174.580262024</v>
      </c>
      <c r="GJ310" s="234">
        <f t="shared" si="559"/>
        <v>1438174.580262024</v>
      </c>
      <c r="GK310" s="234">
        <f t="shared" si="559"/>
        <v>1438174.580262024</v>
      </c>
      <c r="GL310" s="234">
        <f t="shared" si="559"/>
        <v>1438174.580262024</v>
      </c>
      <c r="GM310" s="234">
        <f t="shared" si="559"/>
        <v>1438174.580262024</v>
      </c>
      <c r="GN310" s="234">
        <f t="shared" si="559"/>
        <v>1438174.580262024</v>
      </c>
      <c r="GO310" s="234">
        <f t="shared" si="559"/>
        <v>1438174.580262024</v>
      </c>
      <c r="GP310" s="234">
        <f t="shared" si="559"/>
        <v>1438174.580262024</v>
      </c>
      <c r="GQ310" s="234">
        <f t="shared" si="559"/>
        <v>1438174.580262024</v>
      </c>
      <c r="GR310" s="234">
        <f t="shared" si="559"/>
        <v>1438174.580262024</v>
      </c>
      <c r="GS310" s="234">
        <f t="shared" si="559"/>
        <v>1438174.580262024</v>
      </c>
      <c r="GT310" s="234">
        <f t="shared" si="559"/>
        <v>1438174.580262024</v>
      </c>
      <c r="GU310" s="234">
        <f t="shared" si="558"/>
        <v>1438174.580262024</v>
      </c>
      <c r="GV310" s="234">
        <f t="shared" si="558"/>
        <v>1438174.580262024</v>
      </c>
      <c r="GW310" s="234">
        <f t="shared" si="557"/>
        <v>1438174.580262024</v>
      </c>
      <c r="GX310" s="234">
        <f t="shared" si="557"/>
        <v>1438174.580262024</v>
      </c>
      <c r="GY310" s="234">
        <f t="shared" si="557"/>
        <v>1438174.580262024</v>
      </c>
      <c r="GZ310" s="234">
        <f t="shared" si="557"/>
        <v>1438174.580262024</v>
      </c>
      <c r="HA310" s="234">
        <f t="shared" si="557"/>
        <v>1438174.580262024</v>
      </c>
      <c r="HB310" s="234">
        <f t="shared" si="557"/>
        <v>1438174.580262024</v>
      </c>
      <c r="HC310" s="234">
        <f t="shared" si="557"/>
        <v>1438174.580262024</v>
      </c>
      <c r="HD310" s="234">
        <f t="shared" si="557"/>
        <v>1438174.580262024</v>
      </c>
      <c r="HE310" s="234">
        <f t="shared" si="557"/>
        <v>1438174.580262024</v>
      </c>
      <c r="HF310" s="234">
        <f t="shared" si="557"/>
        <v>1438174.580262024</v>
      </c>
      <c r="HG310" s="234">
        <f t="shared" si="557"/>
        <v>1438174.580262024</v>
      </c>
      <c r="HH310" s="234">
        <f t="shared" si="557"/>
        <v>1438174.580262024</v>
      </c>
      <c r="HI310" s="234">
        <f t="shared" si="557"/>
        <v>1438174.580262024</v>
      </c>
      <c r="HJ310" s="234">
        <f t="shared" si="557"/>
        <v>1438174.580262024</v>
      </c>
      <c r="HK310" s="234">
        <f t="shared" si="557"/>
        <v>1438174.580262024</v>
      </c>
      <c r="HL310" s="234">
        <f t="shared" si="557"/>
        <v>1438174.580262024</v>
      </c>
      <c r="HM310" s="234">
        <f t="shared" si="557"/>
        <v>1438174.580262024</v>
      </c>
      <c r="HN310" s="234">
        <f t="shared" si="557"/>
        <v>1438174.580262024</v>
      </c>
      <c r="HO310" s="234">
        <f t="shared" si="557"/>
        <v>1438174.580262024</v>
      </c>
      <c r="HP310" s="234">
        <f t="shared" si="557"/>
        <v>1438174.580262024</v>
      </c>
      <c r="HQ310" s="234">
        <f t="shared" si="557"/>
        <v>1438174.580262024</v>
      </c>
      <c r="HR310" s="234">
        <f t="shared" si="557"/>
        <v>1438174.580262024</v>
      </c>
      <c r="HS310" s="234">
        <f t="shared" si="557"/>
        <v>1438174.580262024</v>
      </c>
      <c r="HT310" s="234">
        <f t="shared" si="557"/>
        <v>1438174.580262024</v>
      </c>
      <c r="HU310" s="234">
        <f t="shared" si="557"/>
        <v>1438174.580262024</v>
      </c>
      <c r="HV310" s="234">
        <f t="shared" si="557"/>
        <v>1438174.580262024</v>
      </c>
      <c r="HW310" s="234">
        <f t="shared" si="557"/>
        <v>1438174.580262024</v>
      </c>
      <c r="HX310" s="234">
        <f t="shared" si="557"/>
        <v>1438174.580262024</v>
      </c>
      <c r="HY310" s="234">
        <f t="shared" si="557"/>
        <v>1438174.580262024</v>
      </c>
      <c r="HZ310" s="234">
        <f t="shared" si="557"/>
        <v>1438174.580262024</v>
      </c>
      <c r="IA310" s="234">
        <f t="shared" si="557"/>
        <v>1438174.580262024</v>
      </c>
      <c r="IB310" s="234">
        <f t="shared" si="557"/>
        <v>1438174.580262024</v>
      </c>
      <c r="IC310" s="234">
        <f t="shared" si="557"/>
        <v>1438174.580262024</v>
      </c>
      <c r="ID310" s="234">
        <f t="shared" si="557"/>
        <v>1438174.580262024</v>
      </c>
      <c r="IE310" s="234">
        <f t="shared" si="557"/>
        <v>1438174.580262024</v>
      </c>
      <c r="IF310" s="234">
        <f t="shared" si="557"/>
        <v>1438174.580262024</v>
      </c>
      <c r="IG310" s="234">
        <f t="shared" si="557"/>
        <v>1438174.580262024</v>
      </c>
      <c r="IH310" s="234">
        <f t="shared" si="557"/>
        <v>1438174.580262024</v>
      </c>
      <c r="II310" s="234">
        <f t="shared" si="557"/>
        <v>1438174.580262024</v>
      </c>
      <c r="IJ310" s="234">
        <f t="shared" si="557"/>
        <v>1438174.580262024</v>
      </c>
      <c r="IK310" s="234">
        <f t="shared" si="557"/>
        <v>1438174.580262024</v>
      </c>
      <c r="IL310" s="234">
        <f t="shared" si="557"/>
        <v>1438174.580262024</v>
      </c>
      <c r="IM310" s="234">
        <f t="shared" si="557"/>
        <v>1438174.580262024</v>
      </c>
      <c r="IN310" s="234">
        <f t="shared" si="557"/>
        <v>1438174.580262024</v>
      </c>
    </row>
    <row r="311" spans="2:248" ht="12.6" outlineLevel="1">
      <c r="C311" s="19" t="str">
        <f>Assumptions!C92</f>
        <v>Livestock water system</v>
      </c>
      <c r="G311" s="101" t="str">
        <f t="shared" si="545"/>
        <v>USD</v>
      </c>
      <c r="I311" s="234">
        <v>0</v>
      </c>
      <c r="J311" s="234">
        <f>I371</f>
        <v>0</v>
      </c>
      <c r="K311" s="234">
        <f t="shared" si="554"/>
        <v>0</v>
      </c>
      <c r="L311" s="234">
        <f t="shared" si="554"/>
        <v>0</v>
      </c>
      <c r="M311" s="234">
        <f t="shared" si="554"/>
        <v>0</v>
      </c>
      <c r="N311" s="234">
        <f t="shared" si="554"/>
        <v>0</v>
      </c>
      <c r="O311" s="234">
        <f t="shared" si="554"/>
        <v>0</v>
      </c>
      <c r="P311" s="234">
        <f t="shared" si="554"/>
        <v>0</v>
      </c>
      <c r="Q311" s="234">
        <f t="shared" si="554"/>
        <v>0</v>
      </c>
      <c r="R311" s="234">
        <f t="shared" si="554"/>
        <v>0</v>
      </c>
      <c r="S311" s="234">
        <f t="shared" si="554"/>
        <v>0</v>
      </c>
      <c r="T311" s="234">
        <f t="shared" si="554"/>
        <v>0</v>
      </c>
      <c r="U311" s="234">
        <f t="shared" si="554"/>
        <v>0</v>
      </c>
      <c r="V311" s="234">
        <f t="shared" si="554"/>
        <v>0</v>
      </c>
      <c r="W311" s="234">
        <f t="shared" si="554"/>
        <v>0</v>
      </c>
      <c r="X311" s="234">
        <f t="shared" si="554"/>
        <v>0</v>
      </c>
      <c r="Y311" s="234">
        <f t="shared" si="554"/>
        <v>0</v>
      </c>
      <c r="Z311" s="234">
        <f t="shared" si="554"/>
        <v>0</v>
      </c>
      <c r="AA311" s="234">
        <f t="shared" si="554"/>
        <v>0</v>
      </c>
      <c r="AB311" s="234">
        <f t="shared" si="554"/>
        <v>0</v>
      </c>
      <c r="AC311" s="234">
        <f t="shared" si="554"/>
        <v>0</v>
      </c>
      <c r="AD311" s="234">
        <f t="shared" si="554"/>
        <v>0</v>
      </c>
      <c r="AE311" s="234">
        <f t="shared" si="554"/>
        <v>0</v>
      </c>
      <c r="AF311" s="234">
        <f t="shared" si="554"/>
        <v>0</v>
      </c>
      <c r="AG311" s="234">
        <f t="shared" si="554"/>
        <v>0</v>
      </c>
      <c r="AH311" s="234">
        <f t="shared" si="554"/>
        <v>0</v>
      </c>
      <c r="AI311" s="234">
        <f t="shared" si="554"/>
        <v>0</v>
      </c>
      <c r="AJ311" s="234">
        <f t="shared" si="554"/>
        <v>0</v>
      </c>
      <c r="AK311" s="234">
        <f t="shared" si="554"/>
        <v>0</v>
      </c>
      <c r="AL311" s="234">
        <f t="shared" si="554"/>
        <v>0</v>
      </c>
      <c r="AM311" s="234">
        <f t="shared" si="554"/>
        <v>0</v>
      </c>
      <c r="AN311" s="234">
        <f t="shared" si="554"/>
        <v>0</v>
      </c>
      <c r="AO311" s="234">
        <f t="shared" si="554"/>
        <v>0</v>
      </c>
      <c r="AP311" s="234">
        <f t="shared" si="554"/>
        <v>0</v>
      </c>
      <c r="AQ311" s="234">
        <f t="shared" si="554"/>
        <v>0</v>
      </c>
      <c r="AR311" s="234">
        <f t="shared" si="554"/>
        <v>0</v>
      </c>
      <c r="AS311" s="234">
        <f t="shared" si="554"/>
        <v>0</v>
      </c>
      <c r="AT311" s="234">
        <f t="shared" si="554"/>
        <v>0</v>
      </c>
      <c r="AU311" s="234">
        <f t="shared" si="554"/>
        <v>0</v>
      </c>
      <c r="AV311" s="234">
        <f t="shared" si="554"/>
        <v>0</v>
      </c>
      <c r="AW311" s="234">
        <f t="shared" si="554"/>
        <v>0</v>
      </c>
      <c r="AX311" s="234">
        <f t="shared" si="554"/>
        <v>0</v>
      </c>
      <c r="AY311" s="234">
        <f t="shared" si="554"/>
        <v>0</v>
      </c>
      <c r="AZ311" s="234">
        <f t="shared" si="554"/>
        <v>0</v>
      </c>
      <c r="BA311" s="234">
        <f t="shared" si="554"/>
        <v>0</v>
      </c>
      <c r="BB311" s="234">
        <f t="shared" si="554"/>
        <v>0</v>
      </c>
      <c r="BC311" s="234">
        <f t="shared" si="554"/>
        <v>0</v>
      </c>
      <c r="BD311" s="234">
        <f t="shared" si="554"/>
        <v>0</v>
      </c>
      <c r="BE311" s="234">
        <f t="shared" si="554"/>
        <v>0</v>
      </c>
      <c r="BF311" s="234">
        <f t="shared" si="554"/>
        <v>0</v>
      </c>
      <c r="BG311" s="234">
        <f t="shared" si="554"/>
        <v>0</v>
      </c>
      <c r="BH311" s="234">
        <f t="shared" si="554"/>
        <v>0</v>
      </c>
      <c r="BI311" s="234">
        <f t="shared" si="554"/>
        <v>0</v>
      </c>
      <c r="BJ311" s="234">
        <f t="shared" si="554"/>
        <v>0</v>
      </c>
      <c r="BK311" s="234">
        <f t="shared" si="554"/>
        <v>0</v>
      </c>
      <c r="BL311" s="234">
        <f t="shared" si="554"/>
        <v>0</v>
      </c>
      <c r="BM311" s="234">
        <f t="shared" si="554"/>
        <v>0</v>
      </c>
      <c r="BN311" s="234">
        <f t="shared" si="554"/>
        <v>0</v>
      </c>
      <c r="BO311" s="234">
        <f t="shared" si="554"/>
        <v>0</v>
      </c>
      <c r="BP311" s="234">
        <f t="shared" si="554"/>
        <v>0</v>
      </c>
      <c r="BQ311" s="234">
        <f t="shared" si="554"/>
        <v>0</v>
      </c>
      <c r="BR311" s="234">
        <f t="shared" si="554"/>
        <v>0</v>
      </c>
      <c r="BS311" s="234">
        <f t="shared" si="554"/>
        <v>0</v>
      </c>
      <c r="BT311" s="234">
        <f t="shared" si="554"/>
        <v>0</v>
      </c>
      <c r="BU311" s="234">
        <f t="shared" si="554"/>
        <v>0</v>
      </c>
      <c r="BV311" s="234">
        <f t="shared" ref="BV311:EG312" si="560">BU371</f>
        <v>0</v>
      </c>
      <c r="BW311" s="234">
        <f t="shared" si="560"/>
        <v>0</v>
      </c>
      <c r="BX311" s="234">
        <f t="shared" si="560"/>
        <v>0</v>
      </c>
      <c r="BY311" s="234">
        <f t="shared" si="560"/>
        <v>0</v>
      </c>
      <c r="BZ311" s="234">
        <f t="shared" si="560"/>
        <v>0</v>
      </c>
      <c r="CA311" s="234">
        <f t="shared" si="560"/>
        <v>0</v>
      </c>
      <c r="CB311" s="234">
        <f t="shared" si="560"/>
        <v>0</v>
      </c>
      <c r="CC311" s="234">
        <f t="shared" si="560"/>
        <v>0</v>
      </c>
      <c r="CD311" s="234">
        <f t="shared" si="560"/>
        <v>0</v>
      </c>
      <c r="CE311" s="234">
        <f t="shared" si="560"/>
        <v>0</v>
      </c>
      <c r="CF311" s="234">
        <f t="shared" si="560"/>
        <v>0</v>
      </c>
      <c r="CG311" s="234">
        <f t="shared" si="560"/>
        <v>0</v>
      </c>
      <c r="CH311" s="234">
        <f t="shared" si="560"/>
        <v>0</v>
      </c>
      <c r="CI311" s="234">
        <f t="shared" si="560"/>
        <v>0</v>
      </c>
      <c r="CJ311" s="234">
        <f t="shared" si="560"/>
        <v>0</v>
      </c>
      <c r="CK311" s="234">
        <f t="shared" si="560"/>
        <v>0</v>
      </c>
      <c r="CL311" s="234">
        <f t="shared" si="560"/>
        <v>0</v>
      </c>
      <c r="CM311" s="234">
        <f t="shared" si="560"/>
        <v>0</v>
      </c>
      <c r="CN311" s="234">
        <f t="shared" si="560"/>
        <v>0</v>
      </c>
      <c r="CO311" s="234">
        <f t="shared" si="560"/>
        <v>0</v>
      </c>
      <c r="CP311" s="234">
        <f t="shared" si="560"/>
        <v>0</v>
      </c>
      <c r="CQ311" s="234">
        <f t="shared" si="560"/>
        <v>0</v>
      </c>
      <c r="CR311" s="234">
        <f t="shared" si="560"/>
        <v>0</v>
      </c>
      <c r="CS311" s="234">
        <f t="shared" si="560"/>
        <v>0</v>
      </c>
      <c r="CT311" s="234">
        <f t="shared" si="560"/>
        <v>0</v>
      </c>
      <c r="CU311" s="234">
        <f t="shared" si="560"/>
        <v>0</v>
      </c>
      <c r="CV311" s="234">
        <f t="shared" si="560"/>
        <v>0</v>
      </c>
      <c r="CW311" s="234">
        <f t="shared" si="560"/>
        <v>0</v>
      </c>
      <c r="CX311" s="234">
        <f t="shared" si="560"/>
        <v>0</v>
      </c>
      <c r="CY311" s="234">
        <f t="shared" si="560"/>
        <v>0</v>
      </c>
      <c r="CZ311" s="234">
        <f t="shared" si="560"/>
        <v>0</v>
      </c>
      <c r="DA311" s="234">
        <f t="shared" si="560"/>
        <v>0</v>
      </c>
      <c r="DB311" s="234">
        <f t="shared" si="560"/>
        <v>0</v>
      </c>
      <c r="DC311" s="234">
        <f t="shared" si="560"/>
        <v>0</v>
      </c>
      <c r="DD311" s="234">
        <f t="shared" si="560"/>
        <v>0</v>
      </c>
      <c r="DE311" s="234">
        <f t="shared" si="560"/>
        <v>0</v>
      </c>
      <c r="DF311" s="234">
        <f t="shared" si="560"/>
        <v>0</v>
      </c>
      <c r="DG311" s="234">
        <f t="shared" si="560"/>
        <v>0</v>
      </c>
      <c r="DH311" s="234">
        <f t="shared" si="560"/>
        <v>0</v>
      </c>
      <c r="DI311" s="234">
        <f t="shared" si="560"/>
        <v>0</v>
      </c>
      <c r="DJ311" s="234">
        <f t="shared" si="560"/>
        <v>0</v>
      </c>
      <c r="DK311" s="234">
        <f t="shared" si="560"/>
        <v>0</v>
      </c>
      <c r="DL311" s="234">
        <f t="shared" si="560"/>
        <v>0</v>
      </c>
      <c r="DM311" s="234">
        <f t="shared" si="560"/>
        <v>0</v>
      </c>
      <c r="DN311" s="234">
        <f t="shared" si="560"/>
        <v>0</v>
      </c>
      <c r="DO311" s="234">
        <f t="shared" si="560"/>
        <v>0</v>
      </c>
      <c r="DP311" s="234">
        <f t="shared" si="560"/>
        <v>0</v>
      </c>
      <c r="DQ311" s="234">
        <f t="shared" si="560"/>
        <v>0</v>
      </c>
      <c r="DR311" s="234">
        <f t="shared" si="560"/>
        <v>0</v>
      </c>
      <c r="DS311" s="234">
        <f t="shared" si="560"/>
        <v>0</v>
      </c>
      <c r="DT311" s="234">
        <f t="shared" si="560"/>
        <v>0</v>
      </c>
      <c r="DU311" s="234">
        <f t="shared" si="560"/>
        <v>0</v>
      </c>
      <c r="DV311" s="234">
        <f t="shared" si="560"/>
        <v>0</v>
      </c>
      <c r="DW311" s="234">
        <f t="shared" si="560"/>
        <v>0</v>
      </c>
      <c r="DX311" s="234">
        <f t="shared" si="560"/>
        <v>0</v>
      </c>
      <c r="DY311" s="234">
        <f t="shared" si="560"/>
        <v>0</v>
      </c>
      <c r="DZ311" s="234">
        <f t="shared" si="560"/>
        <v>0</v>
      </c>
      <c r="EA311" s="234">
        <f t="shared" si="560"/>
        <v>0</v>
      </c>
      <c r="EB311" s="234">
        <f t="shared" si="560"/>
        <v>0</v>
      </c>
      <c r="EC311" s="234">
        <f t="shared" si="560"/>
        <v>0</v>
      </c>
      <c r="ED311" s="234">
        <f t="shared" si="560"/>
        <v>0</v>
      </c>
      <c r="EE311" s="234">
        <f t="shared" si="560"/>
        <v>0</v>
      </c>
      <c r="EF311" s="234">
        <f t="shared" si="560"/>
        <v>0</v>
      </c>
      <c r="EG311" s="234">
        <f t="shared" si="560"/>
        <v>0</v>
      </c>
      <c r="EH311" s="234">
        <f t="shared" si="549"/>
        <v>0</v>
      </c>
      <c r="EI311" s="234">
        <f t="shared" si="559"/>
        <v>0</v>
      </c>
      <c r="EJ311" s="234">
        <f t="shared" si="559"/>
        <v>0</v>
      </c>
      <c r="EK311" s="234">
        <f t="shared" si="559"/>
        <v>0</v>
      </c>
      <c r="EL311" s="234">
        <f t="shared" si="559"/>
        <v>0</v>
      </c>
      <c r="EM311" s="234">
        <f t="shared" si="559"/>
        <v>0</v>
      </c>
      <c r="EN311" s="234">
        <f t="shared" si="559"/>
        <v>0</v>
      </c>
      <c r="EO311" s="234">
        <f t="shared" si="559"/>
        <v>0</v>
      </c>
      <c r="EP311" s="234">
        <f t="shared" si="559"/>
        <v>0</v>
      </c>
      <c r="EQ311" s="234">
        <f t="shared" si="559"/>
        <v>0</v>
      </c>
      <c r="ER311" s="234">
        <f t="shared" si="559"/>
        <v>0</v>
      </c>
      <c r="ES311" s="234">
        <f t="shared" si="559"/>
        <v>0</v>
      </c>
      <c r="ET311" s="234">
        <f t="shared" si="559"/>
        <v>0</v>
      </c>
      <c r="EU311" s="234">
        <f t="shared" si="559"/>
        <v>0</v>
      </c>
      <c r="EV311" s="234">
        <f t="shared" si="559"/>
        <v>0</v>
      </c>
      <c r="EW311" s="234">
        <f t="shared" si="559"/>
        <v>0</v>
      </c>
      <c r="EX311" s="234">
        <f t="shared" si="559"/>
        <v>0</v>
      </c>
      <c r="EY311" s="234">
        <f t="shared" si="559"/>
        <v>0</v>
      </c>
      <c r="EZ311" s="234">
        <f t="shared" si="559"/>
        <v>0</v>
      </c>
      <c r="FA311" s="234">
        <f t="shared" si="559"/>
        <v>0</v>
      </c>
      <c r="FB311" s="234">
        <f t="shared" si="559"/>
        <v>0</v>
      </c>
      <c r="FC311" s="234">
        <f t="shared" si="559"/>
        <v>0</v>
      </c>
      <c r="FD311" s="234">
        <f t="shared" si="559"/>
        <v>0</v>
      </c>
      <c r="FE311" s="234">
        <f t="shared" si="559"/>
        <v>0</v>
      </c>
      <c r="FF311" s="234">
        <f t="shared" si="559"/>
        <v>0</v>
      </c>
      <c r="FG311" s="234">
        <f t="shared" si="559"/>
        <v>0</v>
      </c>
      <c r="FH311" s="234">
        <f t="shared" si="559"/>
        <v>0</v>
      </c>
      <c r="FI311" s="234">
        <f t="shared" si="559"/>
        <v>0</v>
      </c>
      <c r="FJ311" s="234">
        <f t="shared" si="559"/>
        <v>0</v>
      </c>
      <c r="FK311" s="234">
        <f t="shared" si="559"/>
        <v>0</v>
      </c>
      <c r="FL311" s="234">
        <f t="shared" si="559"/>
        <v>0</v>
      </c>
      <c r="FM311" s="234">
        <f t="shared" si="559"/>
        <v>0</v>
      </c>
      <c r="FN311" s="234">
        <f t="shared" si="559"/>
        <v>0</v>
      </c>
      <c r="FO311" s="234">
        <f t="shared" si="559"/>
        <v>0</v>
      </c>
      <c r="FP311" s="234">
        <f t="shared" si="559"/>
        <v>0</v>
      </c>
      <c r="FQ311" s="234">
        <f t="shared" si="559"/>
        <v>0</v>
      </c>
      <c r="FR311" s="234">
        <f t="shared" si="559"/>
        <v>0</v>
      </c>
      <c r="FS311" s="234">
        <f t="shared" si="559"/>
        <v>0</v>
      </c>
      <c r="FT311" s="234">
        <f t="shared" si="559"/>
        <v>0</v>
      </c>
      <c r="FU311" s="234">
        <f t="shared" si="559"/>
        <v>0</v>
      </c>
      <c r="FV311" s="234">
        <f t="shared" si="559"/>
        <v>0</v>
      </c>
      <c r="FW311" s="234">
        <f t="shared" si="559"/>
        <v>0</v>
      </c>
      <c r="FX311" s="234">
        <f t="shared" si="559"/>
        <v>0</v>
      </c>
      <c r="FY311" s="234">
        <f t="shared" si="559"/>
        <v>0</v>
      </c>
      <c r="FZ311" s="234">
        <f t="shared" si="559"/>
        <v>0</v>
      </c>
      <c r="GA311" s="234">
        <f t="shared" si="559"/>
        <v>0</v>
      </c>
      <c r="GB311" s="234">
        <f t="shared" si="559"/>
        <v>0</v>
      </c>
      <c r="GC311" s="234">
        <f t="shared" si="559"/>
        <v>0</v>
      </c>
      <c r="GD311" s="234">
        <f t="shared" si="559"/>
        <v>0</v>
      </c>
      <c r="GE311" s="234">
        <f t="shared" si="559"/>
        <v>0</v>
      </c>
      <c r="GF311" s="234">
        <f t="shared" si="559"/>
        <v>0</v>
      </c>
      <c r="GG311" s="234">
        <f t="shared" si="559"/>
        <v>0</v>
      </c>
      <c r="GH311" s="234">
        <f t="shared" si="559"/>
        <v>0</v>
      </c>
      <c r="GI311" s="234">
        <f t="shared" si="559"/>
        <v>0</v>
      </c>
      <c r="GJ311" s="234">
        <f t="shared" si="559"/>
        <v>0</v>
      </c>
      <c r="GK311" s="234">
        <f t="shared" si="559"/>
        <v>0</v>
      </c>
      <c r="GL311" s="234">
        <f t="shared" si="559"/>
        <v>0</v>
      </c>
      <c r="GM311" s="234">
        <f t="shared" si="559"/>
        <v>0</v>
      </c>
      <c r="GN311" s="234">
        <f t="shared" si="559"/>
        <v>0</v>
      </c>
      <c r="GO311" s="234">
        <f t="shared" si="559"/>
        <v>0</v>
      </c>
      <c r="GP311" s="234">
        <f t="shared" si="559"/>
        <v>0</v>
      </c>
      <c r="GQ311" s="234">
        <f t="shared" si="559"/>
        <v>0</v>
      </c>
      <c r="GR311" s="234">
        <f t="shared" si="559"/>
        <v>0</v>
      </c>
      <c r="GS311" s="234">
        <f t="shared" si="559"/>
        <v>0</v>
      </c>
      <c r="GT311" s="234">
        <f t="shared" si="559"/>
        <v>0</v>
      </c>
      <c r="GU311" s="234">
        <f t="shared" si="558"/>
        <v>0</v>
      </c>
      <c r="GV311" s="234">
        <f t="shared" si="558"/>
        <v>0</v>
      </c>
      <c r="GW311" s="234">
        <f t="shared" si="557"/>
        <v>0</v>
      </c>
      <c r="GX311" s="234">
        <f t="shared" si="557"/>
        <v>0</v>
      </c>
      <c r="GY311" s="234">
        <f t="shared" si="557"/>
        <v>0</v>
      </c>
      <c r="GZ311" s="234">
        <f t="shared" si="557"/>
        <v>0</v>
      </c>
      <c r="HA311" s="234">
        <f t="shared" si="557"/>
        <v>0</v>
      </c>
      <c r="HB311" s="234">
        <f t="shared" si="557"/>
        <v>0</v>
      </c>
      <c r="HC311" s="234">
        <f t="shared" si="557"/>
        <v>0</v>
      </c>
      <c r="HD311" s="234">
        <f t="shared" si="557"/>
        <v>0</v>
      </c>
      <c r="HE311" s="234">
        <f t="shared" si="557"/>
        <v>0</v>
      </c>
      <c r="HF311" s="234">
        <f t="shared" si="557"/>
        <v>0</v>
      </c>
      <c r="HG311" s="234">
        <f t="shared" si="557"/>
        <v>0</v>
      </c>
      <c r="HH311" s="234">
        <f t="shared" si="557"/>
        <v>0</v>
      </c>
      <c r="HI311" s="234">
        <f t="shared" si="557"/>
        <v>0</v>
      </c>
      <c r="HJ311" s="234">
        <f t="shared" si="557"/>
        <v>0</v>
      </c>
      <c r="HK311" s="234">
        <f t="shared" si="557"/>
        <v>0</v>
      </c>
      <c r="HL311" s="234">
        <f t="shared" si="557"/>
        <v>0</v>
      </c>
      <c r="HM311" s="234">
        <f t="shared" si="557"/>
        <v>0</v>
      </c>
      <c r="HN311" s="234">
        <f t="shared" si="557"/>
        <v>0</v>
      </c>
      <c r="HO311" s="234">
        <f t="shared" si="557"/>
        <v>0</v>
      </c>
      <c r="HP311" s="234">
        <f t="shared" si="557"/>
        <v>0</v>
      </c>
      <c r="HQ311" s="234">
        <f t="shared" si="557"/>
        <v>0</v>
      </c>
      <c r="HR311" s="234">
        <f t="shared" si="557"/>
        <v>0</v>
      </c>
      <c r="HS311" s="234">
        <f t="shared" si="557"/>
        <v>0</v>
      </c>
      <c r="HT311" s="234">
        <f t="shared" si="557"/>
        <v>0</v>
      </c>
      <c r="HU311" s="234">
        <f t="shared" si="557"/>
        <v>0</v>
      </c>
      <c r="HV311" s="234">
        <f t="shared" si="557"/>
        <v>0</v>
      </c>
      <c r="HW311" s="234">
        <f t="shared" si="557"/>
        <v>0</v>
      </c>
      <c r="HX311" s="234">
        <f t="shared" si="557"/>
        <v>0</v>
      </c>
      <c r="HY311" s="234">
        <f t="shared" si="557"/>
        <v>0</v>
      </c>
      <c r="HZ311" s="234">
        <f t="shared" si="557"/>
        <v>0</v>
      </c>
      <c r="IA311" s="234">
        <f t="shared" si="557"/>
        <v>0</v>
      </c>
      <c r="IB311" s="234">
        <f t="shared" si="557"/>
        <v>0</v>
      </c>
      <c r="IC311" s="234">
        <f t="shared" si="557"/>
        <v>0</v>
      </c>
      <c r="ID311" s="234">
        <f t="shared" si="557"/>
        <v>0</v>
      </c>
      <c r="IE311" s="234">
        <f t="shared" si="557"/>
        <v>0</v>
      </c>
      <c r="IF311" s="234">
        <f t="shared" si="557"/>
        <v>0</v>
      </c>
      <c r="IG311" s="234">
        <f t="shared" si="557"/>
        <v>0</v>
      </c>
      <c r="IH311" s="234">
        <f t="shared" si="557"/>
        <v>0</v>
      </c>
      <c r="II311" s="234">
        <f t="shared" si="557"/>
        <v>0</v>
      </c>
      <c r="IJ311" s="234">
        <f t="shared" si="557"/>
        <v>0</v>
      </c>
      <c r="IK311" s="234">
        <f t="shared" si="557"/>
        <v>0</v>
      </c>
      <c r="IL311" s="234">
        <f t="shared" si="557"/>
        <v>0</v>
      </c>
      <c r="IM311" s="234">
        <f t="shared" si="557"/>
        <v>0</v>
      </c>
      <c r="IN311" s="234">
        <f t="shared" si="557"/>
        <v>0</v>
      </c>
    </row>
    <row r="312" spans="2:248" ht="12.6" outlineLevel="1">
      <c r="C312" s="19" t="str">
        <f>Assumptions!C93</f>
        <v>Drinking water system</v>
      </c>
      <c r="G312" s="101" t="str">
        <f t="shared" si="545"/>
        <v>USD</v>
      </c>
      <c r="I312" s="234">
        <v>0</v>
      </c>
      <c r="J312" s="234">
        <f>I372</f>
        <v>8.8438352061990333</v>
      </c>
      <c r="K312" s="234">
        <f t="shared" ref="K312:BV312" si="561">J372</f>
        <v>15.152199294217716</v>
      </c>
      <c r="L312" s="234">
        <f t="shared" si="561"/>
        <v>23.101374627145375</v>
      </c>
      <c r="M312" s="234">
        <f t="shared" si="561"/>
        <v>30.942409030612239</v>
      </c>
      <c r="N312" s="234">
        <f t="shared" si="561"/>
        <v>38.365214051553963</v>
      </c>
      <c r="O312" s="234">
        <f t="shared" si="561"/>
        <v>46.051046554315924</v>
      </c>
      <c r="P312" s="234">
        <f t="shared" si="561"/>
        <v>53.565976597339173</v>
      </c>
      <c r="Q312" s="234">
        <f t="shared" si="561"/>
        <v>60.09005574489165</v>
      </c>
      <c r="R312" s="234">
        <f t="shared" si="561"/>
        <v>67.981536380594562</v>
      </c>
      <c r="S312" s="234">
        <f t="shared" si="561"/>
        <v>74.41519493343732</v>
      </c>
      <c r="T312" s="234">
        <f t="shared" si="561"/>
        <v>81.545762639132846</v>
      </c>
      <c r="U312" s="234">
        <f t="shared" si="561"/>
        <v>88.213742739203411</v>
      </c>
      <c r="V312" s="234">
        <f t="shared" si="561"/>
        <v>87.442904483255361</v>
      </c>
      <c r="W312" s="234">
        <f t="shared" si="561"/>
        <v>86.672066227307312</v>
      </c>
      <c r="X312" s="234">
        <f t="shared" si="561"/>
        <v>85.901227971359262</v>
      </c>
      <c r="Y312" s="234">
        <f t="shared" si="561"/>
        <v>85.130389715411212</v>
      </c>
      <c r="Z312" s="234">
        <f t="shared" si="561"/>
        <v>84.359551459463162</v>
      </c>
      <c r="AA312" s="234">
        <f t="shared" si="561"/>
        <v>83.588713203515113</v>
      </c>
      <c r="AB312" s="234">
        <f t="shared" si="561"/>
        <v>82.817874947567063</v>
      </c>
      <c r="AC312" s="234">
        <f t="shared" si="561"/>
        <v>82.047036691619013</v>
      </c>
      <c r="AD312" s="234">
        <f t="shared" si="561"/>
        <v>81.276198435670963</v>
      </c>
      <c r="AE312" s="234">
        <f t="shared" si="561"/>
        <v>80.505360179722913</v>
      </c>
      <c r="AF312" s="234">
        <f t="shared" si="561"/>
        <v>79.734521923774864</v>
      </c>
      <c r="AG312" s="234">
        <f t="shared" si="561"/>
        <v>78.963683667826814</v>
      </c>
      <c r="AH312" s="234">
        <f t="shared" si="561"/>
        <v>78.192845411878764</v>
      </c>
      <c r="AI312" s="234">
        <f t="shared" si="561"/>
        <v>77.422007155930714</v>
      </c>
      <c r="AJ312" s="234">
        <f t="shared" si="561"/>
        <v>76.651168899982665</v>
      </c>
      <c r="AK312" s="234">
        <f t="shared" si="561"/>
        <v>75.880330644034615</v>
      </c>
      <c r="AL312" s="234">
        <f t="shared" si="561"/>
        <v>75.109492388086565</v>
      </c>
      <c r="AM312" s="234">
        <f t="shared" si="561"/>
        <v>74.338654132138515</v>
      </c>
      <c r="AN312" s="234">
        <f t="shared" si="561"/>
        <v>73.567815876190465</v>
      </c>
      <c r="AO312" s="234">
        <f t="shared" si="561"/>
        <v>72.796977620242416</v>
      </c>
      <c r="AP312" s="234">
        <f t="shared" si="561"/>
        <v>72.026139364294366</v>
      </c>
      <c r="AQ312" s="234">
        <f t="shared" si="561"/>
        <v>71.255301108346316</v>
      </c>
      <c r="AR312" s="234">
        <f t="shared" si="561"/>
        <v>70.484462852398266</v>
      </c>
      <c r="AS312" s="234">
        <f t="shared" si="561"/>
        <v>69.713624596450217</v>
      </c>
      <c r="AT312" s="234">
        <f t="shared" si="561"/>
        <v>68.942786340502167</v>
      </c>
      <c r="AU312" s="234">
        <f t="shared" si="561"/>
        <v>68.171948084554117</v>
      </c>
      <c r="AV312" s="234">
        <f t="shared" si="561"/>
        <v>67.401109828606067</v>
      </c>
      <c r="AW312" s="234">
        <f t="shared" si="561"/>
        <v>66.630271572658017</v>
      </c>
      <c r="AX312" s="234">
        <f t="shared" si="561"/>
        <v>65.859433316709968</v>
      </c>
      <c r="AY312" s="234">
        <f t="shared" si="561"/>
        <v>65.088595060761918</v>
      </c>
      <c r="AZ312" s="234">
        <f t="shared" si="561"/>
        <v>64.317756804813868</v>
      </c>
      <c r="BA312" s="234">
        <f t="shared" si="561"/>
        <v>63.546918548865818</v>
      </c>
      <c r="BB312" s="234">
        <f t="shared" si="561"/>
        <v>62.776080292917769</v>
      </c>
      <c r="BC312" s="234">
        <f t="shared" si="561"/>
        <v>62.005242036969719</v>
      </c>
      <c r="BD312" s="234">
        <f t="shared" si="561"/>
        <v>61.234403781021669</v>
      </c>
      <c r="BE312" s="234">
        <f t="shared" si="561"/>
        <v>60.463565525073619</v>
      </c>
      <c r="BF312" s="234">
        <f t="shared" si="561"/>
        <v>59.692727269125569</v>
      </c>
      <c r="BG312" s="234">
        <f t="shared" si="561"/>
        <v>58.92188901317752</v>
      </c>
      <c r="BH312" s="234">
        <f t="shared" si="561"/>
        <v>58.15105075722947</v>
      </c>
      <c r="BI312" s="234">
        <f t="shared" si="561"/>
        <v>57.38021250128142</v>
      </c>
      <c r="BJ312" s="234">
        <f t="shared" si="561"/>
        <v>56.60937424533337</v>
      </c>
      <c r="BK312" s="234">
        <f t="shared" si="561"/>
        <v>55.838535989385321</v>
      </c>
      <c r="BL312" s="234">
        <f t="shared" si="561"/>
        <v>55.067697733437271</v>
      </c>
      <c r="BM312" s="234">
        <f t="shared" si="561"/>
        <v>54.296859477489221</v>
      </c>
      <c r="BN312" s="234">
        <f t="shared" si="561"/>
        <v>53.526021221541171</v>
      </c>
      <c r="BO312" s="234">
        <f t="shared" si="561"/>
        <v>52.755182965593121</v>
      </c>
      <c r="BP312" s="234">
        <f t="shared" si="561"/>
        <v>51.984344709645072</v>
      </c>
      <c r="BQ312" s="234">
        <f t="shared" si="561"/>
        <v>51.213506453697022</v>
      </c>
      <c r="BR312" s="234">
        <f t="shared" si="561"/>
        <v>50.442668197748972</v>
      </c>
      <c r="BS312" s="234">
        <f t="shared" si="561"/>
        <v>49.671829941800922</v>
      </c>
      <c r="BT312" s="234">
        <f t="shared" si="561"/>
        <v>48.900991685852873</v>
      </c>
      <c r="BU312" s="234">
        <f t="shared" si="561"/>
        <v>48.130153429904823</v>
      </c>
      <c r="BV312" s="234">
        <f t="shared" si="561"/>
        <v>47.359315173956773</v>
      </c>
      <c r="BW312" s="234">
        <f t="shared" si="560"/>
        <v>46.588476918008723</v>
      </c>
      <c r="BX312" s="234">
        <f t="shared" si="560"/>
        <v>45.817638662060673</v>
      </c>
      <c r="BY312" s="234">
        <f t="shared" si="560"/>
        <v>45.046800406112624</v>
      </c>
      <c r="BZ312" s="234">
        <f t="shared" si="560"/>
        <v>44.275962150164574</v>
      </c>
      <c r="CA312" s="234">
        <f t="shared" si="560"/>
        <v>43.505123894216524</v>
      </c>
      <c r="CB312" s="234">
        <f t="shared" si="560"/>
        <v>42.734285638268474</v>
      </c>
      <c r="CC312" s="234">
        <f t="shared" si="560"/>
        <v>41.963447382320425</v>
      </c>
      <c r="CD312" s="234">
        <f t="shared" si="560"/>
        <v>41.192609126372375</v>
      </c>
      <c r="CE312" s="234">
        <f t="shared" si="560"/>
        <v>40.421770870424325</v>
      </c>
      <c r="CF312" s="234">
        <f t="shared" si="560"/>
        <v>39.650932614476275</v>
      </c>
      <c r="CG312" s="234">
        <f t="shared" si="560"/>
        <v>38.880094358528225</v>
      </c>
      <c r="CH312" s="234">
        <f t="shared" si="560"/>
        <v>38.109256102580176</v>
      </c>
      <c r="CI312" s="234">
        <f t="shared" si="560"/>
        <v>37.338417846632126</v>
      </c>
      <c r="CJ312" s="234">
        <f t="shared" si="560"/>
        <v>36.567579590684076</v>
      </c>
      <c r="CK312" s="234">
        <f t="shared" si="560"/>
        <v>35.796741334736026</v>
      </c>
      <c r="CL312" s="234">
        <f t="shared" si="560"/>
        <v>35.025903078787977</v>
      </c>
      <c r="CM312" s="234">
        <f t="shared" si="560"/>
        <v>34.255064822839927</v>
      </c>
      <c r="CN312" s="234">
        <f t="shared" si="560"/>
        <v>33.484226566891877</v>
      </c>
      <c r="CO312" s="234">
        <f t="shared" si="560"/>
        <v>32.713388310943827</v>
      </c>
      <c r="CP312" s="234">
        <f t="shared" si="560"/>
        <v>31.942550054995774</v>
      </c>
      <c r="CQ312" s="234">
        <f t="shared" si="560"/>
        <v>31.171711799047721</v>
      </c>
      <c r="CR312" s="234">
        <f t="shared" si="560"/>
        <v>30.400873543099667</v>
      </c>
      <c r="CS312" s="234">
        <f t="shared" si="560"/>
        <v>29.630035287151614</v>
      </c>
      <c r="CT312" s="234">
        <f t="shared" si="560"/>
        <v>28.859197031203561</v>
      </c>
      <c r="CU312" s="234">
        <f t="shared" si="560"/>
        <v>28.088358775255507</v>
      </c>
      <c r="CV312" s="234">
        <f t="shared" si="560"/>
        <v>27.317520519307454</v>
      </c>
      <c r="CW312" s="234">
        <f t="shared" si="560"/>
        <v>26.546682263359401</v>
      </c>
      <c r="CX312" s="234">
        <f t="shared" si="560"/>
        <v>25.775844007411347</v>
      </c>
      <c r="CY312" s="234">
        <f t="shared" si="560"/>
        <v>25.005005751463294</v>
      </c>
      <c r="CZ312" s="234">
        <f t="shared" si="560"/>
        <v>24.234167495515241</v>
      </c>
      <c r="DA312" s="234">
        <f t="shared" si="560"/>
        <v>23.463329239567187</v>
      </c>
      <c r="DB312" s="234">
        <f t="shared" si="560"/>
        <v>22.692490983619134</v>
      </c>
      <c r="DC312" s="234">
        <f t="shared" si="560"/>
        <v>21.921652727671081</v>
      </c>
      <c r="DD312" s="234">
        <f t="shared" si="560"/>
        <v>21.150814471723027</v>
      </c>
      <c r="DE312" s="234">
        <f t="shared" si="560"/>
        <v>20.379976215774974</v>
      </c>
      <c r="DF312" s="234">
        <f t="shared" si="560"/>
        <v>19.609137959826921</v>
      </c>
      <c r="DG312" s="234">
        <f t="shared" si="560"/>
        <v>18.838299703878867</v>
      </c>
      <c r="DH312" s="234">
        <f t="shared" si="560"/>
        <v>18.067461447930814</v>
      </c>
      <c r="DI312" s="234">
        <f t="shared" si="560"/>
        <v>17.296623191982761</v>
      </c>
      <c r="DJ312" s="234">
        <f t="shared" si="560"/>
        <v>16.525784936034707</v>
      </c>
      <c r="DK312" s="234">
        <f t="shared" si="560"/>
        <v>15.754946680086656</v>
      </c>
      <c r="DL312" s="234">
        <f t="shared" si="560"/>
        <v>14.984108424138604</v>
      </c>
      <c r="DM312" s="234">
        <f t="shared" si="560"/>
        <v>14.213270168190553</v>
      </c>
      <c r="DN312" s="234">
        <f t="shared" si="560"/>
        <v>13.442431912242501</v>
      </c>
      <c r="DO312" s="234">
        <f t="shared" si="560"/>
        <v>12.67159365629445</v>
      </c>
      <c r="DP312" s="234">
        <f t="shared" si="560"/>
        <v>11.900755400346398</v>
      </c>
      <c r="DQ312" s="234">
        <f t="shared" si="560"/>
        <v>11.129917144398346</v>
      </c>
      <c r="DR312" s="234">
        <f t="shared" si="560"/>
        <v>10.359078888450295</v>
      </c>
      <c r="DS312" s="234">
        <f t="shared" si="560"/>
        <v>9.5882406325022433</v>
      </c>
      <c r="DT312" s="234">
        <f t="shared" si="560"/>
        <v>8.8174023765541918</v>
      </c>
      <c r="DU312" s="234">
        <f t="shared" si="560"/>
        <v>8.0465641206061402</v>
      </c>
      <c r="DV312" s="234">
        <f t="shared" si="560"/>
        <v>7.2757258646580878</v>
      </c>
      <c r="DW312" s="234">
        <f t="shared" si="560"/>
        <v>6.5048876087100354</v>
      </c>
      <c r="DX312" s="234">
        <f t="shared" si="560"/>
        <v>5.7340493527619829</v>
      </c>
      <c r="DY312" s="234">
        <f t="shared" si="560"/>
        <v>4.9632110968139305</v>
      </c>
      <c r="DZ312" s="234">
        <f t="shared" si="560"/>
        <v>4.192372840865878</v>
      </c>
      <c r="EA312" s="234">
        <f t="shared" si="560"/>
        <v>4.192372840865878</v>
      </c>
      <c r="EB312" s="234">
        <f t="shared" si="560"/>
        <v>4.192372840865878</v>
      </c>
      <c r="EC312" s="234">
        <f t="shared" si="560"/>
        <v>4.192372840865878</v>
      </c>
      <c r="ED312" s="234">
        <f t="shared" si="560"/>
        <v>4.192372840865878</v>
      </c>
      <c r="EE312" s="234">
        <f t="shared" si="560"/>
        <v>4.192372840865878</v>
      </c>
      <c r="EF312" s="234">
        <f t="shared" si="560"/>
        <v>4.192372840865878</v>
      </c>
      <c r="EG312" s="234">
        <f t="shared" si="560"/>
        <v>4.192372840865878</v>
      </c>
      <c r="EH312" s="234">
        <f t="shared" si="549"/>
        <v>4.192372840865878</v>
      </c>
      <c r="EI312" s="234">
        <f t="shared" si="559"/>
        <v>4.192372840865878</v>
      </c>
      <c r="EJ312" s="234">
        <f t="shared" si="559"/>
        <v>4.192372840865878</v>
      </c>
      <c r="EK312" s="234">
        <f t="shared" si="559"/>
        <v>4.192372840865878</v>
      </c>
      <c r="EL312" s="234">
        <f t="shared" si="559"/>
        <v>4.192372840865878</v>
      </c>
      <c r="EM312" s="234">
        <f t="shared" si="559"/>
        <v>4.192372840865878</v>
      </c>
      <c r="EN312" s="234">
        <f t="shared" si="559"/>
        <v>4.192372840865878</v>
      </c>
      <c r="EO312" s="234">
        <f t="shared" si="559"/>
        <v>4.192372840865878</v>
      </c>
      <c r="EP312" s="234">
        <f t="shared" si="559"/>
        <v>4.192372840865878</v>
      </c>
      <c r="EQ312" s="234">
        <f t="shared" si="559"/>
        <v>4.192372840865878</v>
      </c>
      <c r="ER312" s="234">
        <f t="shared" si="559"/>
        <v>4.192372840865878</v>
      </c>
      <c r="ES312" s="234">
        <f t="shared" si="559"/>
        <v>4.192372840865878</v>
      </c>
      <c r="ET312" s="234">
        <f t="shared" si="559"/>
        <v>4.192372840865878</v>
      </c>
      <c r="EU312" s="234">
        <f t="shared" si="559"/>
        <v>4.192372840865878</v>
      </c>
      <c r="EV312" s="234">
        <f t="shared" si="559"/>
        <v>4.192372840865878</v>
      </c>
      <c r="EW312" s="234">
        <f t="shared" si="559"/>
        <v>4.192372840865878</v>
      </c>
      <c r="EX312" s="234">
        <f t="shared" si="559"/>
        <v>4.192372840865878</v>
      </c>
      <c r="EY312" s="234">
        <f t="shared" si="559"/>
        <v>4.192372840865878</v>
      </c>
      <c r="EZ312" s="234">
        <f t="shared" si="559"/>
        <v>4.192372840865878</v>
      </c>
      <c r="FA312" s="234">
        <f t="shared" si="559"/>
        <v>4.192372840865878</v>
      </c>
      <c r="FB312" s="234">
        <f t="shared" si="559"/>
        <v>4.192372840865878</v>
      </c>
      <c r="FC312" s="234">
        <f t="shared" si="559"/>
        <v>4.192372840865878</v>
      </c>
      <c r="FD312" s="234">
        <f t="shared" si="559"/>
        <v>4.192372840865878</v>
      </c>
      <c r="FE312" s="234">
        <f t="shared" si="559"/>
        <v>4.192372840865878</v>
      </c>
      <c r="FF312" s="234">
        <f t="shared" si="559"/>
        <v>4.192372840865878</v>
      </c>
      <c r="FG312" s="234">
        <f t="shared" si="559"/>
        <v>4.192372840865878</v>
      </c>
      <c r="FH312" s="234">
        <f t="shared" si="559"/>
        <v>4.192372840865878</v>
      </c>
      <c r="FI312" s="234">
        <f t="shared" si="559"/>
        <v>4.192372840865878</v>
      </c>
      <c r="FJ312" s="234">
        <f t="shared" si="559"/>
        <v>4.192372840865878</v>
      </c>
      <c r="FK312" s="234">
        <f t="shared" si="559"/>
        <v>4.192372840865878</v>
      </c>
      <c r="FL312" s="234">
        <f t="shared" si="559"/>
        <v>4.192372840865878</v>
      </c>
      <c r="FM312" s="234">
        <f t="shared" si="559"/>
        <v>4.192372840865878</v>
      </c>
      <c r="FN312" s="234">
        <f t="shared" si="559"/>
        <v>4.192372840865878</v>
      </c>
      <c r="FO312" s="234">
        <f t="shared" si="559"/>
        <v>4.192372840865878</v>
      </c>
      <c r="FP312" s="234">
        <f t="shared" si="559"/>
        <v>4.192372840865878</v>
      </c>
      <c r="FQ312" s="234">
        <f t="shared" si="559"/>
        <v>4.192372840865878</v>
      </c>
      <c r="FR312" s="234">
        <f t="shared" si="559"/>
        <v>4.192372840865878</v>
      </c>
      <c r="FS312" s="234">
        <f t="shared" si="559"/>
        <v>4.192372840865878</v>
      </c>
      <c r="FT312" s="234">
        <f t="shared" si="559"/>
        <v>4.192372840865878</v>
      </c>
      <c r="FU312" s="234">
        <f t="shared" si="559"/>
        <v>4.192372840865878</v>
      </c>
      <c r="FV312" s="234">
        <f t="shared" si="559"/>
        <v>4.192372840865878</v>
      </c>
      <c r="FW312" s="234">
        <f t="shared" si="559"/>
        <v>4.192372840865878</v>
      </c>
      <c r="FX312" s="234">
        <f t="shared" si="559"/>
        <v>4.192372840865878</v>
      </c>
      <c r="FY312" s="234">
        <f t="shared" si="559"/>
        <v>4.192372840865878</v>
      </c>
      <c r="FZ312" s="234">
        <f t="shared" si="559"/>
        <v>4.192372840865878</v>
      </c>
      <c r="GA312" s="234">
        <f t="shared" si="559"/>
        <v>4.192372840865878</v>
      </c>
      <c r="GB312" s="234">
        <f t="shared" si="559"/>
        <v>4.192372840865878</v>
      </c>
      <c r="GC312" s="234">
        <f t="shared" si="559"/>
        <v>4.192372840865878</v>
      </c>
      <c r="GD312" s="234">
        <f t="shared" si="559"/>
        <v>4.192372840865878</v>
      </c>
      <c r="GE312" s="234">
        <f t="shared" si="559"/>
        <v>4.192372840865878</v>
      </c>
      <c r="GF312" s="234">
        <f t="shared" si="559"/>
        <v>4.192372840865878</v>
      </c>
      <c r="GG312" s="234">
        <f t="shared" si="559"/>
        <v>4.192372840865878</v>
      </c>
      <c r="GH312" s="234">
        <f t="shared" si="559"/>
        <v>4.192372840865878</v>
      </c>
      <c r="GI312" s="234">
        <f t="shared" si="559"/>
        <v>4.192372840865878</v>
      </c>
      <c r="GJ312" s="234">
        <f t="shared" si="559"/>
        <v>4.192372840865878</v>
      </c>
      <c r="GK312" s="234">
        <f t="shared" si="559"/>
        <v>4.192372840865878</v>
      </c>
      <c r="GL312" s="234">
        <f t="shared" si="559"/>
        <v>4.192372840865878</v>
      </c>
      <c r="GM312" s="234">
        <f t="shared" si="559"/>
        <v>4.192372840865878</v>
      </c>
      <c r="GN312" s="234">
        <f t="shared" si="559"/>
        <v>4.192372840865878</v>
      </c>
      <c r="GO312" s="234">
        <f t="shared" si="559"/>
        <v>4.192372840865878</v>
      </c>
      <c r="GP312" s="234">
        <f t="shared" si="559"/>
        <v>4.192372840865878</v>
      </c>
      <c r="GQ312" s="234">
        <f t="shared" si="559"/>
        <v>4.192372840865878</v>
      </c>
      <c r="GR312" s="234">
        <f t="shared" si="559"/>
        <v>4.192372840865878</v>
      </c>
      <c r="GS312" s="234">
        <f t="shared" si="559"/>
        <v>4.192372840865878</v>
      </c>
      <c r="GT312" s="234">
        <f t="shared" si="559"/>
        <v>4.192372840865878</v>
      </c>
      <c r="GU312" s="234">
        <f t="shared" si="558"/>
        <v>4.192372840865878</v>
      </c>
      <c r="GV312" s="234">
        <f t="shared" si="558"/>
        <v>4.192372840865878</v>
      </c>
      <c r="GW312" s="234">
        <f t="shared" si="557"/>
        <v>4.192372840865878</v>
      </c>
      <c r="GX312" s="234">
        <f t="shared" si="557"/>
        <v>4.192372840865878</v>
      </c>
      <c r="GY312" s="234">
        <f t="shared" si="557"/>
        <v>4.192372840865878</v>
      </c>
      <c r="GZ312" s="234">
        <f t="shared" si="557"/>
        <v>4.192372840865878</v>
      </c>
      <c r="HA312" s="234">
        <f t="shared" si="557"/>
        <v>4.192372840865878</v>
      </c>
      <c r="HB312" s="234">
        <f t="shared" si="557"/>
        <v>4.192372840865878</v>
      </c>
      <c r="HC312" s="234">
        <f t="shared" si="557"/>
        <v>4.192372840865878</v>
      </c>
      <c r="HD312" s="234">
        <f t="shared" si="557"/>
        <v>4.192372840865878</v>
      </c>
      <c r="HE312" s="234">
        <f t="shared" si="557"/>
        <v>4.192372840865878</v>
      </c>
      <c r="HF312" s="234">
        <f t="shared" si="557"/>
        <v>4.192372840865878</v>
      </c>
      <c r="HG312" s="234">
        <f t="shared" si="557"/>
        <v>4.192372840865878</v>
      </c>
      <c r="HH312" s="234">
        <f t="shared" si="557"/>
        <v>4.192372840865878</v>
      </c>
      <c r="HI312" s="234">
        <f t="shared" si="557"/>
        <v>4.192372840865878</v>
      </c>
      <c r="HJ312" s="234">
        <f t="shared" si="557"/>
        <v>4.192372840865878</v>
      </c>
      <c r="HK312" s="234">
        <f t="shared" si="557"/>
        <v>4.192372840865878</v>
      </c>
      <c r="HL312" s="234">
        <f t="shared" si="557"/>
        <v>4.192372840865878</v>
      </c>
      <c r="HM312" s="234">
        <f t="shared" si="557"/>
        <v>4.192372840865878</v>
      </c>
      <c r="HN312" s="234">
        <f t="shared" si="557"/>
        <v>4.192372840865878</v>
      </c>
      <c r="HO312" s="234">
        <f t="shared" si="557"/>
        <v>4.192372840865878</v>
      </c>
      <c r="HP312" s="234">
        <f t="shared" si="557"/>
        <v>4.192372840865878</v>
      </c>
      <c r="HQ312" s="234">
        <f t="shared" si="557"/>
        <v>4.192372840865878</v>
      </c>
      <c r="HR312" s="234">
        <f t="shared" si="557"/>
        <v>4.192372840865878</v>
      </c>
      <c r="HS312" s="234">
        <f t="shared" si="557"/>
        <v>4.192372840865878</v>
      </c>
      <c r="HT312" s="234">
        <f t="shared" si="557"/>
        <v>4.192372840865878</v>
      </c>
      <c r="HU312" s="234">
        <f t="shared" si="557"/>
        <v>4.192372840865878</v>
      </c>
      <c r="HV312" s="234">
        <f t="shared" si="557"/>
        <v>4.192372840865878</v>
      </c>
      <c r="HW312" s="234">
        <f t="shared" si="557"/>
        <v>4.192372840865878</v>
      </c>
      <c r="HX312" s="234">
        <f t="shared" si="557"/>
        <v>4.192372840865878</v>
      </c>
      <c r="HY312" s="234">
        <f t="shared" si="557"/>
        <v>4.192372840865878</v>
      </c>
      <c r="HZ312" s="234">
        <f t="shared" si="557"/>
        <v>4.192372840865878</v>
      </c>
      <c r="IA312" s="234">
        <f t="shared" si="557"/>
        <v>4.192372840865878</v>
      </c>
      <c r="IB312" s="234">
        <f t="shared" si="557"/>
        <v>4.192372840865878</v>
      </c>
      <c r="IC312" s="234">
        <f t="shared" si="557"/>
        <v>4.192372840865878</v>
      </c>
      <c r="ID312" s="234">
        <f t="shared" si="557"/>
        <v>4.192372840865878</v>
      </c>
      <c r="IE312" s="234">
        <f t="shared" si="557"/>
        <v>4.192372840865878</v>
      </c>
      <c r="IF312" s="234">
        <f t="shared" si="557"/>
        <v>4.192372840865878</v>
      </c>
      <c r="IG312" s="234">
        <f t="shared" si="557"/>
        <v>4.192372840865878</v>
      </c>
      <c r="IH312" s="234">
        <f t="shared" si="557"/>
        <v>4.192372840865878</v>
      </c>
      <c r="II312" s="234">
        <f t="shared" si="557"/>
        <v>4.192372840865878</v>
      </c>
      <c r="IJ312" s="234">
        <f t="shared" si="557"/>
        <v>4.192372840865878</v>
      </c>
      <c r="IK312" s="234">
        <f t="shared" si="557"/>
        <v>4.192372840865878</v>
      </c>
      <c r="IL312" s="234">
        <f t="shared" si="557"/>
        <v>4.192372840865878</v>
      </c>
      <c r="IM312" s="234">
        <f t="shared" si="557"/>
        <v>4.192372840865878</v>
      </c>
      <c r="IN312" s="234">
        <f t="shared" si="557"/>
        <v>4.192372840865878</v>
      </c>
    </row>
    <row r="313" spans="2:248" s="21" customFormat="1" ht="12.95" outlineLevel="1">
      <c r="C313" s="34" t="str">
        <f>"Total "&amp;B305</f>
        <v>Total Fixed assets, Beginning of Period</v>
      </c>
      <c r="D313" s="34"/>
      <c r="E313" s="34"/>
      <c r="F313" s="34"/>
      <c r="G313" s="303"/>
      <c r="H313" s="34"/>
      <c r="I313" s="304">
        <f t="shared" ref="I313:BT313" si="562">SUM(I306:I312)</f>
        <v>0</v>
      </c>
      <c r="J313" s="304">
        <f t="shared" si="562"/>
        <v>2459382.3155483375</v>
      </c>
      <c r="K313" s="304">
        <f t="shared" si="562"/>
        <v>4272230.4878188921</v>
      </c>
      <c r="L313" s="304">
        <f t="shared" si="562"/>
        <v>6683980.2685864018</v>
      </c>
      <c r="M313" s="304">
        <f t="shared" si="562"/>
        <v>9221640.5754802041</v>
      </c>
      <c r="N313" s="304">
        <f t="shared" si="562"/>
        <v>11411021.708667988</v>
      </c>
      <c r="O313" s="304">
        <f t="shared" si="562"/>
        <v>13652517.560258331</v>
      </c>
      <c r="P313" s="304">
        <f t="shared" si="562"/>
        <v>15947981.313995888</v>
      </c>
      <c r="Q313" s="304">
        <f t="shared" si="562"/>
        <v>17664103.150918338</v>
      </c>
      <c r="R313" s="304">
        <f t="shared" si="562"/>
        <v>20095510.645799585</v>
      </c>
      <c r="S313" s="304">
        <f t="shared" si="562"/>
        <v>21764893.464882866</v>
      </c>
      <c r="T313" s="304">
        <f t="shared" si="562"/>
        <v>23728628.6846825</v>
      </c>
      <c r="U313" s="304">
        <f t="shared" si="562"/>
        <v>25374571.88996768</v>
      </c>
      <c r="V313" s="304">
        <f t="shared" si="562"/>
        <v>25065992.628821317</v>
      </c>
      <c r="W313" s="304">
        <f t="shared" si="562"/>
        <v>24757413.367674954</v>
      </c>
      <c r="X313" s="304">
        <f t="shared" si="562"/>
        <v>24448834.106528588</v>
      </c>
      <c r="Y313" s="304">
        <f t="shared" si="562"/>
        <v>24140254.845382225</v>
      </c>
      <c r="Z313" s="304">
        <f t="shared" si="562"/>
        <v>23831675.584235862</v>
      </c>
      <c r="AA313" s="304">
        <f t="shared" si="562"/>
        <v>23523096.323089499</v>
      </c>
      <c r="AB313" s="304">
        <f t="shared" si="562"/>
        <v>23214517.061943136</v>
      </c>
      <c r="AC313" s="304">
        <f t="shared" si="562"/>
        <v>22905937.80079677</v>
      </c>
      <c r="AD313" s="304">
        <f t="shared" si="562"/>
        <v>22597358.539650407</v>
      </c>
      <c r="AE313" s="304">
        <f t="shared" si="562"/>
        <v>22288779.278504044</v>
      </c>
      <c r="AF313" s="304">
        <f t="shared" si="562"/>
        <v>21980200.017357685</v>
      </c>
      <c r="AG313" s="304">
        <f t="shared" si="562"/>
        <v>21671620.756211318</v>
      </c>
      <c r="AH313" s="304">
        <f t="shared" si="562"/>
        <v>21363041.495064951</v>
      </c>
      <c r="AI313" s="304">
        <f t="shared" si="562"/>
        <v>21054462.233918589</v>
      </c>
      <c r="AJ313" s="304">
        <f t="shared" si="562"/>
        <v>20745882.972772229</v>
      </c>
      <c r="AK313" s="304">
        <f t="shared" si="562"/>
        <v>20437303.711625863</v>
      </c>
      <c r="AL313" s="304">
        <f t="shared" si="562"/>
        <v>20128724.4504795</v>
      </c>
      <c r="AM313" s="304">
        <f t="shared" si="562"/>
        <v>19820145.189333133</v>
      </c>
      <c r="AN313" s="304">
        <f t="shared" si="562"/>
        <v>19511565.928186774</v>
      </c>
      <c r="AO313" s="304">
        <f t="shared" si="562"/>
        <v>19202986.667040411</v>
      </c>
      <c r="AP313" s="304">
        <f t="shared" si="562"/>
        <v>18894407.405894045</v>
      </c>
      <c r="AQ313" s="304">
        <f t="shared" si="562"/>
        <v>18585828.144747678</v>
      </c>
      <c r="AR313" s="304">
        <f t="shared" si="562"/>
        <v>18277248.883601319</v>
      </c>
      <c r="AS313" s="304">
        <f t="shared" si="562"/>
        <v>17968669.622454956</v>
      </c>
      <c r="AT313" s="304">
        <f t="shared" si="562"/>
        <v>17660090.36130859</v>
      </c>
      <c r="AU313" s="304">
        <f t="shared" si="562"/>
        <v>17351511.100162223</v>
      </c>
      <c r="AV313" s="304">
        <f t="shared" si="562"/>
        <v>17042931.839015864</v>
      </c>
      <c r="AW313" s="304">
        <f t="shared" si="562"/>
        <v>16734352.577869499</v>
      </c>
      <c r="AX313" s="304">
        <f t="shared" si="562"/>
        <v>16425773.316723136</v>
      </c>
      <c r="AY313" s="304">
        <f t="shared" si="562"/>
        <v>16117194.055576771</v>
      </c>
      <c r="AZ313" s="304">
        <f t="shared" si="562"/>
        <v>15808614.794430409</v>
      </c>
      <c r="BA313" s="304">
        <f t="shared" si="562"/>
        <v>15500035.533284046</v>
      </c>
      <c r="BB313" s="304">
        <f t="shared" si="562"/>
        <v>15191456.272137681</v>
      </c>
      <c r="BC313" s="304">
        <f t="shared" si="562"/>
        <v>14882877.010991318</v>
      </c>
      <c r="BD313" s="304">
        <f t="shared" si="562"/>
        <v>14574297.749844955</v>
      </c>
      <c r="BE313" s="304">
        <f t="shared" si="562"/>
        <v>14265718.488698591</v>
      </c>
      <c r="BF313" s="304">
        <f t="shared" si="562"/>
        <v>13957139.227552228</v>
      </c>
      <c r="BG313" s="304">
        <f t="shared" si="562"/>
        <v>13648559.966405863</v>
      </c>
      <c r="BH313" s="304">
        <f t="shared" si="562"/>
        <v>13339980.7052595</v>
      </c>
      <c r="BI313" s="304">
        <f t="shared" si="562"/>
        <v>13031401.444113135</v>
      </c>
      <c r="BJ313" s="304">
        <f t="shared" si="562"/>
        <v>12722822.182966774</v>
      </c>
      <c r="BK313" s="304">
        <f t="shared" si="562"/>
        <v>12414242.92182041</v>
      </c>
      <c r="BL313" s="304">
        <f t="shared" si="562"/>
        <v>12105663.660674047</v>
      </c>
      <c r="BM313" s="304">
        <f t="shared" si="562"/>
        <v>11797084.399527682</v>
      </c>
      <c r="BN313" s="304">
        <f t="shared" si="562"/>
        <v>11488505.138381319</v>
      </c>
      <c r="BO313" s="304">
        <f t="shared" si="562"/>
        <v>11179925.877234956</v>
      </c>
      <c r="BP313" s="304">
        <f t="shared" si="562"/>
        <v>10871346.616088593</v>
      </c>
      <c r="BQ313" s="304">
        <f t="shared" si="562"/>
        <v>10562767.354942231</v>
      </c>
      <c r="BR313" s="304">
        <f t="shared" si="562"/>
        <v>10254188.093795866</v>
      </c>
      <c r="BS313" s="304">
        <f t="shared" si="562"/>
        <v>9945608.8326495029</v>
      </c>
      <c r="BT313" s="304">
        <f t="shared" si="562"/>
        <v>9637029.57150314</v>
      </c>
      <c r="BU313" s="304">
        <f t="shared" ref="BU313:EF313" si="563">SUM(BU306:BU312)</f>
        <v>9328450.3103567772</v>
      </c>
      <c r="BV313" s="304">
        <f t="shared" si="563"/>
        <v>9019871.0492104124</v>
      </c>
      <c r="BW313" s="304">
        <f t="shared" si="563"/>
        <v>8711291.7880640496</v>
      </c>
      <c r="BX313" s="304">
        <f t="shared" si="563"/>
        <v>8402712.5269176848</v>
      </c>
      <c r="BY313" s="304">
        <f t="shared" si="563"/>
        <v>8094133.265771322</v>
      </c>
      <c r="BZ313" s="304">
        <f t="shared" si="563"/>
        <v>7785554.0046249591</v>
      </c>
      <c r="CA313" s="304">
        <f t="shared" si="563"/>
        <v>7476974.7434785962</v>
      </c>
      <c r="CB313" s="304">
        <f t="shared" si="563"/>
        <v>7168395.4823322324</v>
      </c>
      <c r="CC313" s="304">
        <f t="shared" si="563"/>
        <v>6859816.2211858686</v>
      </c>
      <c r="CD313" s="304">
        <f t="shared" si="563"/>
        <v>6551236.9600395057</v>
      </c>
      <c r="CE313" s="304">
        <f t="shared" si="563"/>
        <v>6511621.6377820317</v>
      </c>
      <c r="CF313" s="304">
        <f t="shared" si="563"/>
        <v>6472006.3155245567</v>
      </c>
      <c r="CG313" s="304">
        <f t="shared" si="563"/>
        <v>6432390.9932670817</v>
      </c>
      <c r="CH313" s="304">
        <f t="shared" si="563"/>
        <v>6392775.6710096067</v>
      </c>
      <c r="CI313" s="304">
        <f t="shared" si="563"/>
        <v>6353160.3487521317</v>
      </c>
      <c r="CJ313" s="304">
        <f t="shared" si="563"/>
        <v>6313545.0264946576</v>
      </c>
      <c r="CK313" s="304">
        <f t="shared" si="563"/>
        <v>6273929.7042371836</v>
      </c>
      <c r="CL313" s="304">
        <f t="shared" si="563"/>
        <v>6234314.3819797086</v>
      </c>
      <c r="CM313" s="304">
        <f t="shared" si="563"/>
        <v>6194699.0597222336</v>
      </c>
      <c r="CN313" s="304">
        <f t="shared" si="563"/>
        <v>6155083.7374647586</v>
      </c>
      <c r="CO313" s="304">
        <f t="shared" si="563"/>
        <v>6115468.4152072845</v>
      </c>
      <c r="CP313" s="304">
        <f t="shared" si="563"/>
        <v>6075853.0929498104</v>
      </c>
      <c r="CQ313" s="304">
        <f t="shared" si="563"/>
        <v>6036237.7706923354</v>
      </c>
      <c r="CR313" s="304">
        <f t="shared" si="563"/>
        <v>5996622.4484348604</v>
      </c>
      <c r="CS313" s="304">
        <f t="shared" si="563"/>
        <v>5957007.1261773854</v>
      </c>
      <c r="CT313" s="304">
        <f t="shared" si="563"/>
        <v>5917391.8039199114</v>
      </c>
      <c r="CU313" s="304">
        <f t="shared" si="563"/>
        <v>5877776.4816624373</v>
      </c>
      <c r="CV313" s="304">
        <f t="shared" si="563"/>
        <v>5838161.1594049633</v>
      </c>
      <c r="CW313" s="304">
        <f t="shared" si="563"/>
        <v>5798545.8371474883</v>
      </c>
      <c r="CX313" s="304">
        <f t="shared" si="563"/>
        <v>5758930.5148900133</v>
      </c>
      <c r="CY313" s="304">
        <f t="shared" si="563"/>
        <v>5719315.1926325392</v>
      </c>
      <c r="CZ313" s="304">
        <f t="shared" si="563"/>
        <v>5679699.8703750642</v>
      </c>
      <c r="DA313" s="304">
        <f t="shared" si="563"/>
        <v>5640084.5481175901</v>
      </c>
      <c r="DB313" s="304">
        <f t="shared" si="563"/>
        <v>5600469.2258601151</v>
      </c>
      <c r="DC313" s="304">
        <f t="shared" si="563"/>
        <v>5560853.9036026401</v>
      </c>
      <c r="DD313" s="304">
        <f t="shared" si="563"/>
        <v>5521238.5813451651</v>
      </c>
      <c r="DE313" s="304">
        <f t="shared" si="563"/>
        <v>5481623.2590876911</v>
      </c>
      <c r="DF313" s="304">
        <f t="shared" si="563"/>
        <v>5442007.9368302161</v>
      </c>
      <c r="DG313" s="304">
        <f t="shared" si="563"/>
        <v>5402392.614572742</v>
      </c>
      <c r="DH313" s="304">
        <f t="shared" si="563"/>
        <v>5362777.292315267</v>
      </c>
      <c r="DI313" s="304">
        <f t="shared" si="563"/>
        <v>5323161.970057792</v>
      </c>
      <c r="DJ313" s="304">
        <f t="shared" si="563"/>
        <v>5283546.647800317</v>
      </c>
      <c r="DK313" s="304">
        <f t="shared" si="563"/>
        <v>5243931.325542842</v>
      </c>
      <c r="DL313" s="304">
        <f t="shared" si="563"/>
        <v>5204316.003285367</v>
      </c>
      <c r="DM313" s="304">
        <f t="shared" si="563"/>
        <v>5164700.681027893</v>
      </c>
      <c r="DN313" s="304">
        <f t="shared" si="563"/>
        <v>5125085.358770418</v>
      </c>
      <c r="DO313" s="304">
        <f t="shared" si="563"/>
        <v>5085470.0365129439</v>
      </c>
      <c r="DP313" s="304">
        <f t="shared" si="563"/>
        <v>5045854.7142554699</v>
      </c>
      <c r="DQ313" s="304">
        <f t="shared" si="563"/>
        <v>5006239.3919979949</v>
      </c>
      <c r="DR313" s="304">
        <f t="shared" si="563"/>
        <v>4966624.0697405199</v>
      </c>
      <c r="DS313" s="304">
        <f t="shared" si="563"/>
        <v>4927008.7474830449</v>
      </c>
      <c r="DT313" s="304">
        <f t="shared" si="563"/>
        <v>4887393.4252255699</v>
      </c>
      <c r="DU313" s="304">
        <f t="shared" si="563"/>
        <v>4847778.1029680958</v>
      </c>
      <c r="DV313" s="304">
        <f t="shared" si="563"/>
        <v>4808162.7807106208</v>
      </c>
      <c r="DW313" s="304">
        <f t="shared" si="563"/>
        <v>4768547.4584531467</v>
      </c>
      <c r="DX313" s="304">
        <f t="shared" si="563"/>
        <v>4728932.1361956717</v>
      </c>
      <c r="DY313" s="304">
        <f t="shared" si="563"/>
        <v>4689316.8139381967</v>
      </c>
      <c r="DZ313" s="304">
        <f t="shared" si="563"/>
        <v>4649701.4916807218</v>
      </c>
      <c r="EA313" s="304">
        <f t="shared" si="563"/>
        <v>4610086.9402615028</v>
      </c>
      <c r="EB313" s="304">
        <f t="shared" si="563"/>
        <v>4570472.3888422837</v>
      </c>
      <c r="EC313" s="304">
        <f t="shared" si="563"/>
        <v>4530857.8374230657</v>
      </c>
      <c r="ED313" s="304">
        <f t="shared" si="563"/>
        <v>4491243.2860038467</v>
      </c>
      <c r="EE313" s="304">
        <f t="shared" si="563"/>
        <v>4451628.7345846286</v>
      </c>
      <c r="EF313" s="304">
        <f t="shared" si="563"/>
        <v>4412014.1831654096</v>
      </c>
      <c r="EG313" s="304">
        <f t="shared" ref="EG313:GR313" si="564">SUM(EG306:EG312)</f>
        <v>4372399.6317461906</v>
      </c>
      <c r="EH313" s="304">
        <f t="shared" si="564"/>
        <v>4332785.0803269716</v>
      </c>
      <c r="EI313" s="304">
        <f t="shared" si="564"/>
        <v>4293170.5289077526</v>
      </c>
      <c r="EJ313" s="304">
        <f t="shared" si="564"/>
        <v>4253555.9774885336</v>
      </c>
      <c r="EK313" s="304">
        <f t="shared" si="564"/>
        <v>4213941.4260693155</v>
      </c>
      <c r="EL313" s="304">
        <f t="shared" si="564"/>
        <v>4174326.8746500965</v>
      </c>
      <c r="EM313" s="304">
        <f t="shared" si="564"/>
        <v>4134712.323230878</v>
      </c>
      <c r="EN313" s="304">
        <f t="shared" si="564"/>
        <v>4095097.771811659</v>
      </c>
      <c r="EO313" s="304">
        <f t="shared" si="564"/>
        <v>4055483.2203924404</v>
      </c>
      <c r="EP313" s="304">
        <f t="shared" si="564"/>
        <v>4015868.6689732214</v>
      </c>
      <c r="EQ313" s="304">
        <f t="shared" si="564"/>
        <v>3976254.1175540029</v>
      </c>
      <c r="ER313" s="304">
        <f t="shared" si="564"/>
        <v>3936639.5661347844</v>
      </c>
      <c r="ES313" s="304">
        <f t="shared" si="564"/>
        <v>3897025.0147155654</v>
      </c>
      <c r="ET313" s="304">
        <f t="shared" si="564"/>
        <v>3857410.4632963464</v>
      </c>
      <c r="EU313" s="304">
        <f t="shared" si="564"/>
        <v>3817795.9118771278</v>
      </c>
      <c r="EV313" s="304">
        <f t="shared" si="564"/>
        <v>3778181.3604579093</v>
      </c>
      <c r="EW313" s="304">
        <f t="shared" si="564"/>
        <v>12230755.857611617</v>
      </c>
      <c r="EX313" s="304">
        <f t="shared" si="564"/>
        <v>12132167.771132864</v>
      </c>
      <c r="EY313" s="304">
        <f t="shared" si="564"/>
        <v>12054249.54892333</v>
      </c>
      <c r="EZ313" s="304">
        <f t="shared" si="564"/>
        <v>11976331.326713797</v>
      </c>
      <c r="FA313" s="304">
        <f t="shared" si="564"/>
        <v>11898413.104504261</v>
      </c>
      <c r="FB313" s="304">
        <f t="shared" si="564"/>
        <v>11820494.882294727</v>
      </c>
      <c r="FC313" s="304">
        <f t="shared" si="564"/>
        <v>11742576.660085194</v>
      </c>
      <c r="FD313" s="304">
        <f t="shared" si="564"/>
        <v>11664658.43787566</v>
      </c>
      <c r="FE313" s="304">
        <f t="shared" si="564"/>
        <v>11586740.215666126</v>
      </c>
      <c r="FF313" s="304">
        <f t="shared" si="564"/>
        <v>11508821.993456593</v>
      </c>
      <c r="FG313" s="304">
        <f t="shared" si="564"/>
        <v>11430903.771247057</v>
      </c>
      <c r="FH313" s="304">
        <f t="shared" si="564"/>
        <v>11352985.549037524</v>
      </c>
      <c r="FI313" s="304">
        <f t="shared" si="564"/>
        <v>11275067.32682799</v>
      </c>
      <c r="FJ313" s="304">
        <f t="shared" si="564"/>
        <v>11197149.104618456</v>
      </c>
      <c r="FK313" s="304">
        <f t="shared" si="564"/>
        <v>11119230.882408921</v>
      </c>
      <c r="FL313" s="304">
        <f t="shared" si="564"/>
        <v>11041312.660199387</v>
      </c>
      <c r="FM313" s="304">
        <f t="shared" si="564"/>
        <v>10963394.437989853</v>
      </c>
      <c r="FN313" s="304">
        <f t="shared" si="564"/>
        <v>10885476.21578032</v>
      </c>
      <c r="FO313" s="304">
        <f t="shared" si="564"/>
        <v>10807557.993570786</v>
      </c>
      <c r="FP313" s="304">
        <f t="shared" si="564"/>
        <v>10729639.77136125</v>
      </c>
      <c r="FQ313" s="304">
        <f t="shared" si="564"/>
        <v>10651721.549151717</v>
      </c>
      <c r="FR313" s="304">
        <f t="shared" si="564"/>
        <v>10573803.326942183</v>
      </c>
      <c r="FS313" s="304">
        <f t="shared" si="564"/>
        <v>10495885.104732649</v>
      </c>
      <c r="FT313" s="304">
        <f t="shared" si="564"/>
        <v>10417966.882523116</v>
      </c>
      <c r="FU313" s="304">
        <f t="shared" si="564"/>
        <v>10340048.660313582</v>
      </c>
      <c r="FV313" s="304">
        <f t="shared" si="564"/>
        <v>10262130.438104047</v>
      </c>
      <c r="FW313" s="304">
        <f t="shared" si="564"/>
        <v>10184212.215894513</v>
      </c>
      <c r="FX313" s="304">
        <f t="shared" si="564"/>
        <v>10106293.993684979</v>
      </c>
      <c r="FY313" s="304">
        <f t="shared" si="564"/>
        <v>10028375.771475445</v>
      </c>
      <c r="FZ313" s="304">
        <f t="shared" si="564"/>
        <v>9950457.5492659118</v>
      </c>
      <c r="GA313" s="304">
        <f t="shared" si="564"/>
        <v>9872539.3270563781</v>
      </c>
      <c r="GB313" s="304">
        <f t="shared" si="564"/>
        <v>9794621.1048468426</v>
      </c>
      <c r="GC313" s="304">
        <f t="shared" si="564"/>
        <v>9716702.8826373089</v>
      </c>
      <c r="GD313" s="304">
        <f t="shared" si="564"/>
        <v>9638784.6604277752</v>
      </c>
      <c r="GE313" s="304">
        <f t="shared" si="564"/>
        <v>9560866.4382182416</v>
      </c>
      <c r="GF313" s="304">
        <f t="shared" si="564"/>
        <v>9482948.2160087079</v>
      </c>
      <c r="GG313" s="304">
        <f t="shared" si="564"/>
        <v>9405029.9937991742</v>
      </c>
      <c r="GH313" s="304">
        <f t="shared" si="564"/>
        <v>9327111.7715896387</v>
      </c>
      <c r="GI313" s="304">
        <f t="shared" si="564"/>
        <v>9249193.549380105</v>
      </c>
      <c r="GJ313" s="304">
        <f t="shared" si="564"/>
        <v>9171275.3271705713</v>
      </c>
      <c r="GK313" s="304">
        <f t="shared" si="564"/>
        <v>9093357.1049610376</v>
      </c>
      <c r="GL313" s="304">
        <f t="shared" si="564"/>
        <v>9015438.882751504</v>
      </c>
      <c r="GM313" s="304">
        <f t="shared" si="564"/>
        <v>8937520.6605419703</v>
      </c>
      <c r="GN313" s="304">
        <f t="shared" si="564"/>
        <v>8859602.4383324366</v>
      </c>
      <c r="GO313" s="304">
        <f t="shared" si="564"/>
        <v>8781684.2161229011</v>
      </c>
      <c r="GP313" s="304">
        <f t="shared" si="564"/>
        <v>8703765.9939133674</v>
      </c>
      <c r="GQ313" s="304">
        <f t="shared" si="564"/>
        <v>8625847.7717038337</v>
      </c>
      <c r="GR313" s="304">
        <f t="shared" si="564"/>
        <v>8547929.5494943</v>
      </c>
      <c r="GS313" s="304">
        <f t="shared" ref="GS313:IN313" si="565">SUM(GS306:GS312)</f>
        <v>8470011.3272847664</v>
      </c>
      <c r="GT313" s="304">
        <f t="shared" si="565"/>
        <v>8392093.1050752327</v>
      </c>
      <c r="GU313" s="304">
        <f t="shared" si="565"/>
        <v>8314174.8828656962</v>
      </c>
      <c r="GV313" s="304">
        <f t="shared" si="565"/>
        <v>8236256.6606561625</v>
      </c>
      <c r="GW313" s="304">
        <f t="shared" si="565"/>
        <v>8158338.4384466289</v>
      </c>
      <c r="GX313" s="304">
        <f t="shared" si="565"/>
        <v>8080420.2162370952</v>
      </c>
      <c r="GY313" s="304">
        <f t="shared" si="565"/>
        <v>8002501.9940275615</v>
      </c>
      <c r="GZ313" s="304">
        <f t="shared" si="565"/>
        <v>7924583.7718180278</v>
      </c>
      <c r="HA313" s="304">
        <f t="shared" si="565"/>
        <v>7846665.5496084942</v>
      </c>
      <c r="HB313" s="304">
        <f t="shared" si="565"/>
        <v>7768747.3273989586</v>
      </c>
      <c r="HC313" s="304">
        <f t="shared" si="565"/>
        <v>7690829.1051894249</v>
      </c>
      <c r="HD313" s="304">
        <f t="shared" si="565"/>
        <v>7612910.8829798913</v>
      </c>
      <c r="HE313" s="304">
        <f t="shared" si="565"/>
        <v>7534992.6607703576</v>
      </c>
      <c r="HF313" s="304">
        <f t="shared" si="565"/>
        <v>7457074.4385608239</v>
      </c>
      <c r="HG313" s="304">
        <f t="shared" si="565"/>
        <v>7379156.2163512902</v>
      </c>
      <c r="HH313" s="304">
        <f t="shared" si="565"/>
        <v>7301237.9941417547</v>
      </c>
      <c r="HI313" s="304">
        <f t="shared" si="565"/>
        <v>7223319.771932221</v>
      </c>
      <c r="HJ313" s="304">
        <f t="shared" si="565"/>
        <v>7145401.5497226873</v>
      </c>
      <c r="HK313" s="304">
        <f t="shared" si="565"/>
        <v>7067483.3275131537</v>
      </c>
      <c r="HL313" s="304">
        <f t="shared" si="565"/>
        <v>6989565.10530362</v>
      </c>
      <c r="HM313" s="304">
        <f t="shared" si="565"/>
        <v>6911646.8830940863</v>
      </c>
      <c r="HN313" s="304">
        <f t="shared" si="565"/>
        <v>6833728.6608845508</v>
      </c>
      <c r="HO313" s="304">
        <f t="shared" si="565"/>
        <v>6755810.4386750171</v>
      </c>
      <c r="HP313" s="304">
        <f t="shared" si="565"/>
        <v>6677892.2164654834</v>
      </c>
      <c r="HQ313" s="304">
        <f t="shared" si="565"/>
        <v>6599973.9942559497</v>
      </c>
      <c r="HR313" s="304">
        <f t="shared" si="565"/>
        <v>6522055.7720464161</v>
      </c>
      <c r="HS313" s="304">
        <f t="shared" si="565"/>
        <v>6444137.5498368824</v>
      </c>
      <c r="HT313" s="304">
        <f t="shared" si="565"/>
        <v>6366219.3276273487</v>
      </c>
      <c r="HU313" s="304">
        <f t="shared" si="565"/>
        <v>6288301.1054178132</v>
      </c>
      <c r="HV313" s="304">
        <f t="shared" si="565"/>
        <v>6210382.8832082795</v>
      </c>
      <c r="HW313" s="304">
        <f t="shared" si="565"/>
        <v>6132464.6609987458</v>
      </c>
      <c r="HX313" s="304">
        <f t="shared" si="565"/>
        <v>6054546.4387892121</v>
      </c>
      <c r="HY313" s="304">
        <f t="shared" si="565"/>
        <v>5976628.2165796785</v>
      </c>
      <c r="HZ313" s="304">
        <f t="shared" si="565"/>
        <v>5898709.9943701439</v>
      </c>
      <c r="IA313" s="304">
        <f t="shared" si="565"/>
        <v>5820791.7721606102</v>
      </c>
      <c r="IB313" s="304">
        <f t="shared" si="565"/>
        <v>5742873.5499510756</v>
      </c>
      <c r="IC313" s="304">
        <f t="shared" si="565"/>
        <v>5664955.3277415419</v>
      </c>
      <c r="ID313" s="304">
        <f t="shared" si="565"/>
        <v>5587037.1055320082</v>
      </c>
      <c r="IE313" s="304">
        <f t="shared" si="565"/>
        <v>5509118.8833224745</v>
      </c>
      <c r="IF313" s="304">
        <f t="shared" si="565"/>
        <v>5431200.6611129409</v>
      </c>
      <c r="IG313" s="304">
        <f t="shared" si="565"/>
        <v>5353282.4389034063</v>
      </c>
      <c r="IH313" s="304">
        <f t="shared" si="565"/>
        <v>5275364.2166938717</v>
      </c>
      <c r="II313" s="304">
        <f t="shared" si="565"/>
        <v>5197445.994484338</v>
      </c>
      <c r="IJ313" s="304">
        <f t="shared" si="565"/>
        <v>5119527.7722748043</v>
      </c>
      <c r="IK313" s="304">
        <f t="shared" si="565"/>
        <v>5041609.5500652706</v>
      </c>
      <c r="IL313" s="304">
        <f t="shared" si="565"/>
        <v>4963691.327855736</v>
      </c>
      <c r="IM313" s="304">
        <f t="shared" si="565"/>
        <v>4885773.1056462014</v>
      </c>
      <c r="IN313" s="304">
        <f t="shared" si="565"/>
        <v>4807854.8834366677</v>
      </c>
    </row>
    <row r="314" spans="2:248" ht="12.6" outlineLevel="1">
      <c r="G314" s="101"/>
      <c r="I314" s="231"/>
      <c r="J314" s="231"/>
      <c r="K314" s="231"/>
      <c r="L314" s="231"/>
      <c r="M314" s="231"/>
      <c r="N314" s="231"/>
      <c r="O314" s="231"/>
      <c r="P314" s="231"/>
      <c r="Q314" s="231"/>
      <c r="R314" s="231"/>
      <c r="S314" s="231"/>
      <c r="T314" s="231"/>
      <c r="U314" s="231"/>
      <c r="V314" s="231"/>
      <c r="W314" s="231"/>
      <c r="X314" s="231"/>
      <c r="Y314" s="231"/>
      <c r="Z314" s="231"/>
      <c r="AA314" s="231"/>
      <c r="AB314" s="231"/>
      <c r="AC314" s="231"/>
      <c r="AD314" s="231"/>
      <c r="AE314" s="231"/>
      <c r="AF314" s="231"/>
      <c r="AG314" s="231"/>
      <c r="AH314" s="231"/>
      <c r="AI314" s="231"/>
      <c r="AJ314" s="231"/>
      <c r="AK314" s="231"/>
      <c r="AL314" s="231"/>
      <c r="AM314" s="231"/>
      <c r="AN314" s="231"/>
      <c r="AO314" s="231"/>
      <c r="AP314" s="231"/>
      <c r="AQ314" s="231"/>
      <c r="AR314" s="231"/>
      <c r="AS314" s="231"/>
      <c r="AT314" s="231"/>
      <c r="AU314" s="231"/>
      <c r="AV314" s="231"/>
      <c r="AW314" s="231"/>
      <c r="AX314" s="231"/>
      <c r="AY314" s="231"/>
      <c r="AZ314" s="231"/>
      <c r="BA314" s="231"/>
      <c r="BB314" s="231"/>
      <c r="BC314" s="231"/>
      <c r="BD314" s="231"/>
      <c r="BE314" s="231"/>
      <c r="BF314" s="231"/>
      <c r="BG314" s="231"/>
      <c r="BH314" s="231"/>
      <c r="BI314" s="231"/>
      <c r="BJ314" s="231"/>
      <c r="BK314" s="231"/>
      <c r="BL314" s="231"/>
      <c r="BM314" s="231"/>
      <c r="BN314" s="231"/>
      <c r="BO314" s="231"/>
      <c r="BP314" s="231"/>
      <c r="BQ314" s="231"/>
      <c r="BR314" s="231"/>
      <c r="BS314" s="231"/>
      <c r="BT314" s="231"/>
      <c r="BU314" s="231"/>
      <c r="BV314" s="231"/>
      <c r="BW314" s="231"/>
      <c r="BX314" s="231"/>
      <c r="BY314" s="231"/>
      <c r="BZ314" s="231"/>
      <c r="CA314" s="231"/>
      <c r="CB314" s="231"/>
      <c r="CC314" s="231"/>
      <c r="CD314" s="231"/>
      <c r="CE314" s="231"/>
      <c r="CF314" s="231"/>
      <c r="CG314" s="231"/>
      <c r="CH314" s="231"/>
      <c r="CI314" s="231"/>
      <c r="CJ314" s="231"/>
      <c r="CK314" s="231"/>
      <c r="CL314" s="231"/>
      <c r="CM314" s="231"/>
      <c r="CN314" s="231"/>
      <c r="CO314" s="231"/>
      <c r="CP314" s="231"/>
      <c r="CQ314" s="231"/>
      <c r="CR314" s="231"/>
      <c r="CS314" s="231"/>
      <c r="CT314" s="231"/>
      <c r="CU314" s="231"/>
      <c r="CV314" s="231"/>
      <c r="CW314" s="231"/>
      <c r="CX314" s="231"/>
      <c r="CY314" s="231"/>
      <c r="CZ314" s="231"/>
      <c r="DA314" s="231"/>
      <c r="DB314" s="231"/>
      <c r="DC314" s="231"/>
      <c r="DD314" s="231"/>
      <c r="DE314" s="231"/>
      <c r="DF314" s="231"/>
      <c r="DG314" s="231"/>
      <c r="DH314" s="231"/>
      <c r="DI314" s="231"/>
      <c r="DJ314" s="231"/>
      <c r="DK314" s="231"/>
      <c r="DL314" s="231"/>
      <c r="DM314" s="231"/>
      <c r="DN314" s="231"/>
      <c r="DO314" s="231"/>
      <c r="DP314" s="231"/>
      <c r="DQ314" s="231"/>
      <c r="DR314" s="231"/>
      <c r="DS314" s="231"/>
      <c r="DT314" s="231"/>
      <c r="DU314" s="231"/>
      <c r="DV314" s="231"/>
      <c r="DW314" s="231"/>
      <c r="DX314" s="231"/>
      <c r="DY314" s="231"/>
      <c r="DZ314" s="231"/>
      <c r="EA314" s="231"/>
      <c r="EB314" s="231"/>
      <c r="EC314" s="231"/>
      <c r="ED314" s="231"/>
      <c r="EE314" s="231"/>
      <c r="EF314" s="231"/>
      <c r="EG314" s="231"/>
      <c r="EH314" s="231"/>
      <c r="EI314" s="231"/>
      <c r="EJ314" s="231"/>
      <c r="EK314" s="231"/>
      <c r="EL314" s="231"/>
      <c r="EM314" s="231"/>
      <c r="EN314" s="231"/>
      <c r="EO314" s="231"/>
      <c r="EP314" s="231"/>
      <c r="EQ314" s="231"/>
      <c r="ER314" s="231"/>
      <c r="ES314" s="231"/>
      <c r="ET314" s="231"/>
      <c r="EU314" s="231"/>
      <c r="EV314" s="231"/>
      <c r="EW314" s="231"/>
      <c r="EX314" s="231"/>
      <c r="EY314" s="231"/>
      <c r="EZ314" s="231"/>
      <c r="FA314" s="231"/>
      <c r="FB314" s="231"/>
      <c r="FC314" s="231"/>
      <c r="FD314" s="231"/>
      <c r="FE314" s="231"/>
      <c r="FF314" s="231"/>
      <c r="FG314" s="231"/>
      <c r="FH314" s="231"/>
      <c r="FI314" s="231"/>
      <c r="FJ314" s="231"/>
      <c r="FK314" s="231"/>
      <c r="FL314" s="231"/>
      <c r="FM314" s="231"/>
      <c r="FN314" s="231"/>
      <c r="FO314" s="231"/>
      <c r="FP314" s="231"/>
      <c r="FQ314" s="231"/>
      <c r="FR314" s="231"/>
      <c r="FS314" s="231"/>
      <c r="FT314" s="231"/>
      <c r="FU314" s="231"/>
      <c r="FV314" s="231"/>
      <c r="FW314" s="231"/>
      <c r="FX314" s="231"/>
      <c r="FY314" s="231"/>
      <c r="FZ314" s="231"/>
      <c r="GA314" s="231"/>
      <c r="GB314" s="231"/>
      <c r="GC314" s="231"/>
      <c r="GD314" s="231"/>
      <c r="GE314" s="231"/>
      <c r="GF314" s="231"/>
      <c r="GG314" s="305"/>
      <c r="GH314" s="305"/>
      <c r="GI314" s="305"/>
      <c r="GJ314" s="305"/>
      <c r="GK314" s="305"/>
      <c r="GL314" s="305"/>
      <c r="GM314" s="305"/>
      <c r="GN314" s="305"/>
      <c r="GO314" s="305"/>
      <c r="GP314" s="305"/>
      <c r="GQ314" s="305"/>
      <c r="GR314" s="305"/>
      <c r="GS314" s="305"/>
      <c r="GT314" s="305"/>
      <c r="GU314" s="305"/>
      <c r="GV314" s="305"/>
      <c r="GW314" s="305"/>
      <c r="GX314" s="305"/>
      <c r="GY314" s="305"/>
      <c r="GZ314" s="305"/>
      <c r="HA314" s="305"/>
      <c r="HB314" s="305"/>
      <c r="HC314" s="305"/>
      <c r="HD314" s="305"/>
      <c r="HE314" s="305"/>
      <c r="HF314" s="305"/>
      <c r="HG314" s="305"/>
      <c r="HH314" s="305"/>
      <c r="HI314" s="305"/>
      <c r="HJ314" s="305"/>
      <c r="HK314" s="305"/>
      <c r="HL314" s="305"/>
      <c r="HM314" s="305"/>
      <c r="HN314" s="305"/>
      <c r="HO314" s="305"/>
      <c r="HP314" s="305"/>
      <c r="HQ314" s="305"/>
      <c r="HR314" s="305"/>
      <c r="HS314" s="305"/>
      <c r="HT314" s="305"/>
      <c r="HU314" s="305"/>
      <c r="HV314" s="305"/>
      <c r="HW314" s="305"/>
      <c r="HX314" s="305"/>
      <c r="HY314" s="305"/>
      <c r="HZ314" s="305"/>
      <c r="IA314" s="305"/>
      <c r="IB314" s="305"/>
      <c r="IC314" s="305"/>
      <c r="ID314" s="305"/>
      <c r="IE314" s="305"/>
      <c r="IF314" s="305"/>
      <c r="IG314" s="305"/>
      <c r="IH314" s="305"/>
      <c r="II314" s="305"/>
      <c r="IJ314" s="305"/>
      <c r="IK314" s="305"/>
      <c r="IL314" s="305"/>
      <c r="IM314" s="305"/>
      <c r="IN314" s="305"/>
    </row>
    <row r="315" spans="2:248" ht="12.95" outlineLevel="1">
      <c r="B315" s="200" t="s">
        <v>676</v>
      </c>
      <c r="J315" s="301"/>
    </row>
    <row r="316" spans="2:248" ht="12.6" outlineLevel="1">
      <c r="C316" s="19" t="str">
        <f>C306</f>
        <v>Pumping system</v>
      </c>
      <c r="G316" s="101"/>
      <c r="I316" s="234"/>
      <c r="J316" s="234"/>
      <c r="K316" s="234"/>
      <c r="L316" s="234"/>
      <c r="M316" s="234"/>
      <c r="N316" s="234"/>
      <c r="O316" s="234"/>
      <c r="P316" s="234"/>
      <c r="Q316" s="234"/>
      <c r="R316" s="234"/>
      <c r="S316" s="234"/>
      <c r="T316" s="234"/>
      <c r="U316" s="234"/>
      <c r="V316" s="234"/>
      <c r="W316" s="234"/>
      <c r="X316" s="234"/>
      <c r="Y316" s="234"/>
      <c r="Z316" s="234"/>
      <c r="AA316" s="234"/>
      <c r="AB316" s="234"/>
      <c r="AC316" s="234"/>
      <c r="AD316" s="234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  <c r="AR316" s="234"/>
      <c r="AS316" s="234"/>
      <c r="AT316" s="234"/>
      <c r="AU316" s="234"/>
      <c r="AV316" s="234"/>
      <c r="AW316" s="234"/>
      <c r="AX316" s="234"/>
      <c r="AY316" s="234"/>
      <c r="AZ316" s="234"/>
      <c r="BA316" s="234"/>
      <c r="BB316" s="234"/>
      <c r="BC316" s="234"/>
      <c r="BD316" s="234"/>
      <c r="BE316" s="234"/>
      <c r="BF316" s="234"/>
      <c r="BG316" s="234"/>
      <c r="BH316" s="234"/>
      <c r="BI316" s="234"/>
      <c r="BJ316" s="234"/>
      <c r="BK316" s="234"/>
      <c r="BL316" s="234"/>
      <c r="BM316" s="234"/>
      <c r="BN316" s="234"/>
      <c r="BO316" s="234"/>
      <c r="BP316" s="234"/>
      <c r="BQ316" s="234"/>
      <c r="BR316" s="234"/>
      <c r="BS316" s="234"/>
      <c r="BT316" s="234"/>
      <c r="BU316" s="234"/>
      <c r="BV316" s="234"/>
      <c r="BW316" s="234"/>
      <c r="BX316" s="234"/>
      <c r="BY316" s="234"/>
      <c r="BZ316" s="234"/>
      <c r="CA316" s="234"/>
      <c r="CB316" s="234"/>
      <c r="CC316" s="234"/>
      <c r="CD316" s="234"/>
      <c r="CE316" s="234"/>
      <c r="CF316" s="234"/>
      <c r="CG316" s="234"/>
      <c r="CH316" s="234"/>
      <c r="CI316" s="234"/>
      <c r="CJ316" s="234"/>
      <c r="CK316" s="234"/>
      <c r="CL316" s="234"/>
      <c r="CM316" s="234"/>
      <c r="CN316" s="234"/>
      <c r="CO316" s="234"/>
      <c r="CP316" s="234"/>
      <c r="CQ316" s="234"/>
      <c r="CR316" s="234"/>
      <c r="CS316" s="234"/>
      <c r="CT316" s="234"/>
      <c r="CU316" s="234"/>
      <c r="CV316" s="234"/>
      <c r="CW316" s="234"/>
      <c r="CX316" s="234"/>
      <c r="CY316" s="234"/>
      <c r="CZ316" s="234"/>
      <c r="DA316" s="234"/>
      <c r="DB316" s="234"/>
      <c r="DC316" s="234"/>
      <c r="DD316" s="234"/>
      <c r="DE316" s="234"/>
      <c r="DF316" s="234"/>
      <c r="DG316" s="234"/>
      <c r="DH316" s="234"/>
      <c r="DI316" s="234"/>
      <c r="DJ316" s="234"/>
      <c r="DK316" s="234"/>
      <c r="DL316" s="234"/>
      <c r="DM316" s="234"/>
      <c r="DN316" s="234"/>
      <c r="DO316" s="234"/>
      <c r="DP316" s="234"/>
      <c r="DQ316" s="234"/>
      <c r="DR316" s="234"/>
      <c r="DS316" s="234"/>
      <c r="DT316" s="234"/>
      <c r="DU316" s="234"/>
      <c r="DV316" s="234"/>
      <c r="DW316" s="234"/>
      <c r="DX316" s="234"/>
      <c r="DY316" s="234"/>
      <c r="DZ316" s="234"/>
      <c r="EA316" s="234"/>
      <c r="EB316" s="234"/>
      <c r="EC316" s="234"/>
      <c r="ED316" s="234"/>
      <c r="EE316" s="234"/>
      <c r="EF316" s="234"/>
      <c r="EG316" s="234"/>
      <c r="EH316" s="234"/>
      <c r="EI316" s="234"/>
      <c r="EJ316" s="234"/>
      <c r="EK316" s="234"/>
      <c r="EL316" s="234"/>
      <c r="EM316" s="234"/>
      <c r="EN316" s="234"/>
      <c r="EO316" s="234"/>
      <c r="EP316" s="234"/>
      <c r="EQ316" s="234"/>
      <c r="ER316" s="234"/>
      <c r="ES316" s="234"/>
      <c r="ET316" s="234"/>
      <c r="EU316" s="234"/>
      <c r="EV316" s="234"/>
      <c r="EW316" s="234"/>
      <c r="EX316" s="234"/>
      <c r="EY316" s="234"/>
      <c r="EZ316" s="234"/>
      <c r="FA316" s="234"/>
      <c r="FB316" s="234"/>
      <c r="FC316" s="234"/>
      <c r="FD316" s="234"/>
      <c r="FE316" s="234"/>
      <c r="FF316" s="234"/>
      <c r="FG316" s="234"/>
      <c r="FH316" s="234"/>
      <c r="FI316" s="234"/>
      <c r="FJ316" s="234"/>
      <c r="FK316" s="234"/>
      <c r="FL316" s="234"/>
      <c r="FM316" s="234"/>
      <c r="FN316" s="234"/>
      <c r="FO316" s="234"/>
      <c r="FP316" s="234"/>
      <c r="FQ316" s="234"/>
      <c r="FR316" s="234"/>
      <c r="FS316" s="234"/>
      <c r="FT316" s="234"/>
      <c r="FU316" s="234"/>
      <c r="FV316" s="234"/>
      <c r="FW316" s="234"/>
      <c r="FX316" s="234"/>
      <c r="FY316" s="234"/>
      <c r="FZ316" s="234"/>
      <c r="GA316" s="234"/>
      <c r="GB316" s="234"/>
      <c r="GC316" s="234"/>
      <c r="GD316" s="234"/>
      <c r="GE316" s="234"/>
      <c r="GF316" s="234"/>
      <c r="GG316" s="234"/>
      <c r="GH316" s="234"/>
      <c r="GI316" s="234"/>
      <c r="GJ316" s="234"/>
      <c r="GK316" s="234"/>
      <c r="GL316" s="234"/>
      <c r="GM316" s="234"/>
      <c r="GN316" s="234"/>
      <c r="GO316" s="234"/>
      <c r="GP316" s="234"/>
      <c r="GQ316" s="234"/>
      <c r="GR316" s="234"/>
      <c r="GS316" s="234"/>
      <c r="GT316" s="234"/>
      <c r="GU316" s="234"/>
      <c r="GV316" s="234"/>
      <c r="GW316" s="234"/>
      <c r="GX316" s="234"/>
      <c r="GY316" s="234"/>
      <c r="GZ316" s="234"/>
      <c r="HA316" s="234"/>
      <c r="HB316" s="234"/>
      <c r="HC316" s="234"/>
      <c r="HD316" s="234"/>
      <c r="HE316" s="234"/>
      <c r="HF316" s="234"/>
      <c r="HG316" s="234"/>
      <c r="HH316" s="234"/>
      <c r="HI316" s="234"/>
      <c r="HJ316" s="234"/>
      <c r="HK316" s="234"/>
      <c r="HL316" s="234"/>
      <c r="HM316" s="234"/>
      <c r="HN316" s="234"/>
      <c r="HO316" s="234"/>
      <c r="HP316" s="234"/>
      <c r="HQ316" s="234"/>
      <c r="HR316" s="234"/>
      <c r="HS316" s="234"/>
      <c r="HT316" s="234"/>
      <c r="HU316" s="234"/>
      <c r="HV316" s="234"/>
      <c r="HW316" s="234"/>
      <c r="HX316" s="234"/>
      <c r="HY316" s="234"/>
      <c r="HZ316" s="234"/>
      <c r="IA316" s="234"/>
      <c r="IB316" s="234"/>
      <c r="IC316" s="234"/>
      <c r="ID316" s="234"/>
      <c r="IE316" s="234"/>
      <c r="IF316" s="234"/>
      <c r="IG316" s="234"/>
      <c r="IH316" s="234"/>
      <c r="II316" s="234"/>
      <c r="IJ316" s="234"/>
      <c r="IK316" s="234"/>
      <c r="IL316" s="234"/>
      <c r="IM316" s="234"/>
      <c r="IN316" s="234"/>
    </row>
    <row r="317" spans="2:248" ht="12.6" outlineLevel="1">
      <c r="D317" s="19" t="str">
        <f>D307</f>
        <v>Well</v>
      </c>
      <c r="G317" s="101" t="str">
        <f t="shared" ref="G317:G322" si="566">_FCY</f>
        <v>USD</v>
      </c>
      <c r="I317" s="234">
        <f>(SUMPRODUCT(I$16:I$75,Sites!$AJ$4:$AJ$63)-SUM($H317:H317))*(I$3&lt;=_sites_in_cluster/_batch_size)</f>
        <v>114089.77499999999</v>
      </c>
      <c r="J317" s="234">
        <f>(SUMPRODUCT(J$16:J$75,Sites!$AJ$4:$AJ$63)-SUM($H317:I317))*(J$3&lt;=_sites_in_cluster/_batch_size)</f>
        <v>76059.849999999977</v>
      </c>
      <c r="K317" s="234">
        <f>(SUMPRODUCT(K$16:K$75,Sites!$AJ$4:$AJ$63)-SUM($H317:J317))*(K$3&lt;=_sites_in_cluster/_batch_size)</f>
        <v>95074.812500000029</v>
      </c>
      <c r="L317" s="234">
        <f>(SUMPRODUCT(L$16:L$75,Sites!$AJ$4:$AJ$63)-SUM($H317:K317))*(L$3&lt;=_sites_in_cluster/_batch_size)</f>
        <v>95074.812500000116</v>
      </c>
      <c r="M317" s="234">
        <f>(SUMPRODUCT(M$16:M$75,Sites!$AJ$4:$AJ$63)-SUM($H317:L317))*(M$3&lt;=_sites_in_cluster/_batch_size)</f>
        <v>95074.812500000116</v>
      </c>
      <c r="N317" s="234">
        <f>(SUMPRODUCT(N$16:N$75,Sites!$AJ$4:$AJ$63)-SUM($H317:M317))*(N$3&lt;=_sites_in_cluster/_batch_size)</f>
        <v>95074.812500000116</v>
      </c>
      <c r="O317" s="234">
        <f>(SUMPRODUCT(O$16:O$75,Sites!$AJ$4:$AJ$63)-SUM($H317:N317))*(O$3&lt;=_sites_in_cluster/_batch_size)</f>
        <v>95074.812500000116</v>
      </c>
      <c r="P317" s="234">
        <f>(SUMPRODUCT(P$16:P$75,Sites!$AJ$4:$AJ$63)-SUM($H317:O317))*(P$3&lt;=_sites_in_cluster/_batch_size)</f>
        <v>95074.812500000116</v>
      </c>
      <c r="Q317" s="234">
        <f>(SUMPRODUCT(Q$16:Q$75,Sites!$AJ$4:$AJ$63)-SUM($H317:P317))*(Q$3&lt;=_sites_in_cluster/_batch_size)</f>
        <v>95074.812500000116</v>
      </c>
      <c r="R317" s="234">
        <f>(SUMPRODUCT(R$16:R$75,Sites!$AJ$4:$AJ$63)-SUM($H317:Q317))*(R$3&lt;=_sites_in_cluster/_batch_size)</f>
        <v>95074.812500000116</v>
      </c>
      <c r="S317" s="234">
        <f>(SUMPRODUCT(S$16:S$75,Sites!$AJ$4:$AJ$63)-SUM($H317:R317))*(S$3&lt;=_sites_in_cluster/_batch_size)</f>
        <v>95074.812500000116</v>
      </c>
      <c r="T317" s="234">
        <f>(SUMPRODUCT(T$16:T$75,Sites!$AJ$4:$AJ$63)-SUM($H317:S317))*(T$3&lt;=_sites_in_cluster/_batch_size)</f>
        <v>95074.812499999534</v>
      </c>
      <c r="U317" s="234">
        <f>(SUMPRODUCT(U$16:U$75,Sites!$AJ$4:$AJ$63)-SUM($H317:T317))*(U$3&lt;=_sites_in_cluster/_batch_size)</f>
        <v>0</v>
      </c>
      <c r="V317" s="234">
        <f>(SUMPRODUCT(V$16:V$75,Sites!$AJ$4:$AJ$63)-SUM($H317:U317))*(V$3&lt;=_sites_in_cluster/_batch_size)</f>
        <v>0</v>
      </c>
      <c r="W317" s="234">
        <f>(SUMPRODUCT(W$16:W$75,Sites!$AJ$4:$AJ$63)-SUM($H317:V317))*(W$3&lt;=_sites_in_cluster/_batch_size)</f>
        <v>0</v>
      </c>
      <c r="X317" s="234">
        <f>(SUMPRODUCT(X$16:X$75,Sites!$AJ$4:$AJ$63)-SUM($H317:W317))*(X$3&lt;=_sites_in_cluster/_batch_size)</f>
        <v>0</v>
      </c>
      <c r="Y317" s="234">
        <f>(SUMPRODUCT(Y$16:Y$75,Sites!$AJ$4:$AJ$63)-SUM($H317:X317))*(Y$3&lt;=_sites_in_cluster/_batch_size)</f>
        <v>0</v>
      </c>
      <c r="Z317" s="234">
        <f>(SUMPRODUCT(Z$16:Z$75,Sites!$AJ$4:$AJ$63)-SUM($H317:Y317))*(Z$3&lt;=_sites_in_cluster/_batch_size)</f>
        <v>0</v>
      </c>
      <c r="AA317" s="234">
        <f>(SUMPRODUCT(AA$16:AA$75,Sites!$AJ$4:$AJ$63)-SUM($H317:Z317))*(AA$3&lt;=_sites_in_cluster/_batch_size)</f>
        <v>0</v>
      </c>
      <c r="AB317" s="234">
        <f>(SUMPRODUCT(AB$16:AB$75,Sites!$AJ$4:$AJ$63)-SUM($H317:AA317))*(AB$3&lt;=_sites_in_cluster/_batch_size)</f>
        <v>0</v>
      </c>
      <c r="AC317" s="234">
        <f>(SUMPRODUCT(AC$16:AC$75,Sites!$AJ$4:$AJ$63)-SUM($H317:AB317))*(AC$3&lt;=_sites_in_cluster/_batch_size)</f>
        <v>0</v>
      </c>
      <c r="AD317" s="234">
        <f>(SUMPRODUCT(AD$16:AD$75,Sites!$AJ$4:$AJ$63)-SUM($H317:AC317))*(AD$3&lt;=_sites_in_cluster/_batch_size)</f>
        <v>0</v>
      </c>
      <c r="AE317" s="234">
        <f>(SUMPRODUCT(AE$16:AE$75,Sites!$AJ$4:$AJ$63)-SUM($H317:AD317))*(AE$3&lt;=_sites_in_cluster/_batch_size)</f>
        <v>0</v>
      </c>
      <c r="AF317" s="234">
        <f>(SUMPRODUCT(AF$16:AF$75,Sites!$AJ$4:$AJ$63)-SUM($H317:AE317))*(AF$3&lt;=_sites_in_cluster/_batch_size)</f>
        <v>0</v>
      </c>
      <c r="AG317" s="234">
        <f>(SUMPRODUCT(AG$16:AG$75,Sites!$AJ$4:$AJ$63)-SUM($H317:AF317))*(AG$3&lt;=_sites_in_cluster/_batch_size)</f>
        <v>0</v>
      </c>
      <c r="AH317" s="234">
        <f>(SUMPRODUCT(AH$16:AH$75,Sites!$AJ$4:$AJ$63)-SUM($H317:AG317))*(AH$3&lt;=_sites_in_cluster/_batch_size)</f>
        <v>0</v>
      </c>
      <c r="AI317" s="234">
        <f>(SUMPRODUCT(AI$16:AI$75,Sites!$AJ$4:$AJ$63)-SUM($H317:AH317))*(AI$3&lt;=_sites_in_cluster/_batch_size)</f>
        <v>0</v>
      </c>
      <c r="AJ317" s="234">
        <f>(SUMPRODUCT(AJ$16:AJ$75,Sites!$AJ$4:$AJ$63)-SUM($H317:AI317))*(AJ$3&lt;=_sites_in_cluster/_batch_size)</f>
        <v>0</v>
      </c>
      <c r="AK317" s="234">
        <f>(SUMPRODUCT(AK$16:AK$75,Sites!$AJ$4:$AJ$63)-SUM($H317:AJ317))*(AK$3&lt;=_sites_in_cluster/_batch_size)</f>
        <v>0</v>
      </c>
      <c r="AL317" s="234">
        <f>(SUMPRODUCT(AL$16:AL$75,Sites!$AJ$4:$AJ$63)-SUM($H317:AK317))*(AL$3&lt;=_sites_in_cluster/_batch_size)</f>
        <v>0</v>
      </c>
      <c r="AM317" s="234">
        <f>(SUMPRODUCT(AM$16:AM$75,Sites!$AJ$4:$AJ$63)-SUM($H317:AL317))*(AM$3&lt;=_sites_in_cluster/_batch_size)</f>
        <v>0</v>
      </c>
      <c r="AN317" s="234">
        <f>(SUMPRODUCT(AN$16:AN$75,Sites!$AJ$4:$AJ$63)-SUM($H317:AM317))*(AN$3&lt;=_sites_in_cluster/_batch_size)</f>
        <v>0</v>
      </c>
      <c r="AO317" s="234">
        <f>(SUMPRODUCT(AO$16:AO$75,Sites!$AJ$4:$AJ$63)-SUM($H317:AN317))*(AO$3&lt;=_sites_in_cluster/_batch_size)</f>
        <v>0</v>
      </c>
      <c r="AP317" s="234">
        <f>(SUMPRODUCT(AP$16:AP$75,Sites!$AJ$4:$AJ$63)-SUM($H317:AO317))*(AP$3&lt;=_sites_in_cluster/_batch_size)</f>
        <v>0</v>
      </c>
      <c r="AQ317" s="234">
        <f>(SUMPRODUCT(AQ$16:AQ$75,Sites!$AJ$4:$AJ$63)-SUM($H317:AP317))*(AQ$3&lt;=_sites_in_cluster/_batch_size)</f>
        <v>0</v>
      </c>
      <c r="AR317" s="234">
        <f>(SUMPRODUCT(AR$16:AR$75,Sites!$AJ$4:$AJ$63)-SUM($H317:AQ317))*(AR$3&lt;=_sites_in_cluster/_batch_size)</f>
        <v>0</v>
      </c>
      <c r="AS317" s="234">
        <f>(SUMPRODUCT(AS$16:AS$75,Sites!$AJ$4:$AJ$63)-SUM($H317:AR317))*(AS$3&lt;=_sites_in_cluster/_batch_size)</f>
        <v>0</v>
      </c>
      <c r="AT317" s="234">
        <f>(SUMPRODUCT(AT$16:AT$75,Sites!$AJ$4:$AJ$63)-SUM($H317:AS317))*(AT$3&lt;=_sites_in_cluster/_batch_size)</f>
        <v>0</v>
      </c>
      <c r="AU317" s="234">
        <f>(SUMPRODUCT(AU$16:AU$75,Sites!$AJ$4:$AJ$63)-SUM($H317:AT317))*(AU$3&lt;=_sites_in_cluster/_batch_size)</f>
        <v>0</v>
      </c>
      <c r="AV317" s="234">
        <f>(SUMPRODUCT(AV$16:AV$75,Sites!$AJ$4:$AJ$63)-SUM($H317:AU317))*(AV$3&lt;=_sites_in_cluster/_batch_size)</f>
        <v>0</v>
      </c>
      <c r="AW317" s="234">
        <f>(SUMPRODUCT(AW$16:AW$75,Sites!$AJ$4:$AJ$63)-SUM($H317:AV317))*(AW$3&lt;=_sites_in_cluster/_batch_size)</f>
        <v>0</v>
      </c>
      <c r="AX317" s="234">
        <f>(SUMPRODUCT(AX$16:AX$75,Sites!$AJ$4:$AJ$63)-SUM($H317:AW317))*(AX$3&lt;=_sites_in_cluster/_batch_size)</f>
        <v>0</v>
      </c>
      <c r="AY317" s="234">
        <f>(SUMPRODUCT(AY$16:AY$75,Sites!$AJ$4:$AJ$63)-SUM($H317:AX317))*(AY$3&lt;=_sites_in_cluster/_batch_size)</f>
        <v>0</v>
      </c>
      <c r="AZ317" s="234">
        <f>(SUMPRODUCT(AZ$16:AZ$75,Sites!$AJ$4:$AJ$63)-SUM($H317:AY317))*(AZ$3&lt;=_sites_in_cluster/_batch_size)</f>
        <v>0</v>
      </c>
      <c r="BA317" s="234">
        <f>(SUMPRODUCT(BA$16:BA$75,Sites!$AJ$4:$AJ$63)-SUM($H317:AZ317))*(BA$3&lt;=_sites_in_cluster/_batch_size)</f>
        <v>0</v>
      </c>
      <c r="BB317" s="234">
        <f>(SUMPRODUCT(BB$16:BB$75,Sites!$AJ$4:$AJ$63)-SUM($H317:BA317))*(BB$3&lt;=_sites_in_cluster/_batch_size)</f>
        <v>0</v>
      </c>
      <c r="BC317" s="234">
        <f>(SUMPRODUCT(BC$16:BC$75,Sites!$AJ$4:$AJ$63)-SUM($H317:BB317))*(BC$3&lt;=_sites_in_cluster/_batch_size)</f>
        <v>0</v>
      </c>
      <c r="BD317" s="234">
        <f>(SUMPRODUCT(BD$16:BD$75,Sites!$AJ$4:$AJ$63)-SUM($H317:BC317))*(BD$3&lt;=_sites_in_cluster/_batch_size)</f>
        <v>0</v>
      </c>
      <c r="BE317" s="234">
        <f>(SUMPRODUCT(BE$16:BE$75,Sites!$AJ$4:$AJ$63)-SUM($H317:BD317))*(BE$3&lt;=_sites_in_cluster/_batch_size)</f>
        <v>0</v>
      </c>
      <c r="BF317" s="234">
        <f>(SUMPRODUCT(BF$16:BF$75,Sites!$AJ$4:$AJ$63)-SUM($H317:BE317))*(BF$3&lt;=_sites_in_cluster/_batch_size)</f>
        <v>0</v>
      </c>
      <c r="BG317" s="234">
        <f>(SUMPRODUCT(BG$16:BG$75,Sites!$AJ$4:$AJ$63)-SUM($H317:BF317))*(BG$3&lt;=_sites_in_cluster/_batch_size)</f>
        <v>0</v>
      </c>
      <c r="BH317" s="234">
        <f>(SUMPRODUCT(BH$16:BH$75,Sites!$AJ$4:$AJ$63)-SUM($H317:BG317))*(BH$3&lt;=_sites_in_cluster/_batch_size)</f>
        <v>0</v>
      </c>
      <c r="BI317" s="234">
        <f>(SUMPRODUCT(BI$16:BI$75,Sites!$AJ$4:$AJ$63)-SUM($H317:BH317))*(BI$3&lt;=_sites_in_cluster/_batch_size)</f>
        <v>0</v>
      </c>
      <c r="BJ317" s="234">
        <f>(SUMPRODUCT(BJ$16:BJ$75,Sites!$AJ$4:$AJ$63)-SUM($H317:BI317))*(BJ$3&lt;=_sites_in_cluster/_batch_size)</f>
        <v>0</v>
      </c>
      <c r="BK317" s="234">
        <f>(SUMPRODUCT(BK$16:BK$75,Sites!$AJ$4:$AJ$63)-SUM($H317:BJ317))*(BK$3&lt;=_sites_in_cluster/_batch_size)</f>
        <v>0</v>
      </c>
      <c r="BL317" s="234">
        <f>(SUMPRODUCT(BL$16:BL$75,Sites!$AJ$4:$AJ$63)-SUM($H317:BK317))*(BL$3&lt;=_sites_in_cluster/_batch_size)</f>
        <v>0</v>
      </c>
      <c r="BM317" s="234">
        <f>(SUMPRODUCT(BM$16:BM$75,Sites!$AJ$4:$AJ$63)-SUM($H317:BL317))*(BM$3&lt;=_sites_in_cluster/_batch_size)</f>
        <v>0</v>
      </c>
      <c r="BN317" s="234">
        <f>(SUMPRODUCT(BN$16:BN$75,Sites!$AJ$4:$AJ$63)-SUM($H317:BM317))*(BN$3&lt;=_sites_in_cluster/_batch_size)</f>
        <v>0</v>
      </c>
      <c r="BO317" s="234">
        <f>(SUMPRODUCT(BO$16:BO$75,Sites!$AJ$4:$AJ$63)-SUM($H317:BN317))*(BO$3&lt;=_sites_in_cluster/_batch_size)</f>
        <v>0</v>
      </c>
      <c r="BP317" s="234">
        <f>(SUMPRODUCT(BP$16:BP$75,Sites!$AJ$4:$AJ$63)-SUM($H317:BO317))*(BP$3&lt;=_sites_in_cluster/_batch_size)</f>
        <v>0</v>
      </c>
      <c r="BQ317" s="234">
        <f>(SUMPRODUCT(BQ$16:BQ$75,Sites!$AJ$4:$AJ$63)-SUM($H317:BP317))*(BQ$3&lt;=_sites_in_cluster/_batch_size)</f>
        <v>0</v>
      </c>
      <c r="BR317" s="234">
        <f>(SUMPRODUCT(BR$16:BR$75,Sites!$AJ$4:$AJ$63)-SUM($H317:BQ317))*(BR$3&lt;=_sites_in_cluster/_batch_size)</f>
        <v>0</v>
      </c>
      <c r="BS317" s="234">
        <f>(SUMPRODUCT(BS$16:BS$75,Sites!$AJ$4:$AJ$63)-SUM($H317:BR317))*(BS$3&lt;=_sites_in_cluster/_batch_size)</f>
        <v>0</v>
      </c>
      <c r="BT317" s="234">
        <f>(SUMPRODUCT(BT$16:BT$75,Sites!$AJ$4:$AJ$63)-SUM($H317:BS317))*(BT$3&lt;=_sites_in_cluster/_batch_size)</f>
        <v>0</v>
      </c>
      <c r="BU317" s="234">
        <f>(SUMPRODUCT(BU$16:BU$75,Sites!$AJ$4:$AJ$63)-SUM($H317:BT317))*(BU$3&lt;=_sites_in_cluster/_batch_size)</f>
        <v>0</v>
      </c>
      <c r="BV317" s="234">
        <f>(SUMPRODUCT(BV$16:BV$75,Sites!$AJ$4:$AJ$63)-SUM($H317:BU317))*(BV$3&lt;=_sites_in_cluster/_batch_size)</f>
        <v>0</v>
      </c>
      <c r="BW317" s="234">
        <f>(SUMPRODUCT(BW$16:BW$75,Sites!$AJ$4:$AJ$63)-SUM($H317:BV317))*(BW$3&lt;=_sites_in_cluster/_batch_size)</f>
        <v>0</v>
      </c>
      <c r="BX317" s="234">
        <f>(SUMPRODUCT(BX$16:BX$75,Sites!$AJ$4:$AJ$63)-SUM($H317:BW317))*(BX$3&lt;=_sites_in_cluster/_batch_size)</f>
        <v>0</v>
      </c>
      <c r="BY317" s="234">
        <f>(SUMPRODUCT(BY$16:BY$75,Sites!$AJ$4:$AJ$63)-SUM($H317:BX317))*(BY$3&lt;=_sites_in_cluster/_batch_size)</f>
        <v>0</v>
      </c>
      <c r="BZ317" s="234">
        <f>(SUMPRODUCT(BZ$16:BZ$75,Sites!$AJ$4:$AJ$63)-SUM($H317:BY317))*(BZ$3&lt;=_sites_in_cluster/_batch_size)</f>
        <v>0</v>
      </c>
      <c r="CA317" s="234">
        <f>(SUMPRODUCT(CA$16:CA$75,Sites!$AJ$4:$AJ$63)-SUM($H317:BZ317))*(CA$3&lt;=_sites_in_cluster/_batch_size)</f>
        <v>0</v>
      </c>
      <c r="CB317" s="234">
        <f>(SUMPRODUCT(CB$16:CB$75,Sites!$AJ$4:$AJ$63)-SUM($H317:CA317))*(CB$3&lt;=_sites_in_cluster/_batch_size)</f>
        <v>0</v>
      </c>
      <c r="CC317" s="234">
        <f>(SUMPRODUCT(CC$16:CC$75,Sites!$AJ$4:$AJ$63)-SUM($H317:CB317))*(CC$3&lt;=_sites_in_cluster/_batch_size)</f>
        <v>0</v>
      </c>
      <c r="CD317" s="234">
        <f>(SUMPRODUCT(CD$16:CD$75,Sites!$AJ$4:$AJ$63)-SUM($H317:CC317))*(CD$3&lt;=_sites_in_cluster/_batch_size)</f>
        <v>0</v>
      </c>
      <c r="CE317" s="234">
        <f>(SUMPRODUCT(CE$16:CE$75,Sites!$AJ$4:$AJ$63)-SUM($H317:CD317))*(CE$3&lt;=_sites_in_cluster/_batch_size)</f>
        <v>0</v>
      </c>
      <c r="CF317" s="234">
        <f>(SUMPRODUCT(CF$16:CF$75,Sites!$AJ$4:$AJ$63)-SUM($H317:CE317))*(CF$3&lt;=_sites_in_cluster/_batch_size)</f>
        <v>0</v>
      </c>
      <c r="CG317" s="234">
        <f>(SUMPRODUCT(CG$16:CG$75,Sites!$AJ$4:$AJ$63)-SUM($H317:CF317))*(CG$3&lt;=_sites_in_cluster/_batch_size)</f>
        <v>0</v>
      </c>
      <c r="CH317" s="234">
        <f>(SUMPRODUCT(CH$16:CH$75,Sites!$AJ$4:$AJ$63)-SUM($H317:CG317))*(CH$3&lt;=_sites_in_cluster/_batch_size)</f>
        <v>0</v>
      </c>
      <c r="CI317" s="234">
        <f>(SUMPRODUCT(CI$16:CI$75,Sites!$AJ$4:$AJ$63)-SUM($H317:CH317))*(CI$3&lt;=_sites_in_cluster/_batch_size)</f>
        <v>0</v>
      </c>
      <c r="CJ317" s="234">
        <f>(SUMPRODUCT(CJ$16:CJ$75,Sites!$AJ$4:$AJ$63)-SUM($H317:CI317))*(CJ$3&lt;=_sites_in_cluster/_batch_size)</f>
        <v>0</v>
      </c>
      <c r="CK317" s="234">
        <f>(SUMPRODUCT(CK$16:CK$75,Sites!$AJ$4:$AJ$63)-SUM($H317:CJ317))*(CK$3&lt;=_sites_in_cluster/_batch_size)</f>
        <v>0</v>
      </c>
      <c r="CL317" s="234">
        <f>(SUMPRODUCT(CL$16:CL$75,Sites!$AJ$4:$AJ$63)-SUM($H317:CK317))*(CL$3&lt;=_sites_in_cluster/_batch_size)</f>
        <v>0</v>
      </c>
      <c r="CM317" s="234">
        <f>(SUMPRODUCT(CM$16:CM$75,Sites!$AJ$4:$AJ$63)-SUM($H317:CL317))*(CM$3&lt;=_sites_in_cluster/_batch_size)</f>
        <v>0</v>
      </c>
      <c r="CN317" s="234">
        <f>(SUMPRODUCT(CN$16:CN$75,Sites!$AJ$4:$AJ$63)-SUM($H317:CM317))*(CN$3&lt;=_sites_in_cluster/_batch_size)</f>
        <v>0</v>
      </c>
      <c r="CO317" s="234">
        <f>(SUMPRODUCT(CO$16:CO$75,Sites!$AJ$4:$AJ$63)-SUM($H317:CN317))*(CO$3&lt;=_sites_in_cluster/_batch_size)</f>
        <v>0</v>
      </c>
      <c r="CP317" s="234">
        <f>(SUMPRODUCT(CP$16:CP$75,Sites!$AJ$4:$AJ$63)-SUM($H317:CO317))*(CP$3&lt;=_sites_in_cluster/_batch_size)</f>
        <v>0</v>
      </c>
      <c r="CQ317" s="234">
        <f>(SUMPRODUCT(CQ$16:CQ$75,Sites!$AJ$4:$AJ$63)-SUM($H317:CP317))*(CQ$3&lt;=_sites_in_cluster/_batch_size)</f>
        <v>0</v>
      </c>
      <c r="CR317" s="234">
        <f>(SUMPRODUCT(CR$16:CR$75,Sites!$AJ$4:$AJ$63)-SUM($H317:CQ317))*(CR$3&lt;=_sites_in_cluster/_batch_size)</f>
        <v>0</v>
      </c>
      <c r="CS317" s="234">
        <f>(SUMPRODUCT(CS$16:CS$75,Sites!$AJ$4:$AJ$63)-SUM($H317:CR317))*(CS$3&lt;=_sites_in_cluster/_batch_size)</f>
        <v>0</v>
      </c>
      <c r="CT317" s="234">
        <f>(SUMPRODUCT(CT$16:CT$75,Sites!$AJ$4:$AJ$63)-SUM($H317:CS317))*(CT$3&lt;=_sites_in_cluster/_batch_size)</f>
        <v>0</v>
      </c>
      <c r="CU317" s="234">
        <f>(SUMPRODUCT(CU$16:CU$75,Sites!$AJ$4:$AJ$63)-SUM($H317:CT317))*(CU$3&lt;=_sites_in_cluster/_batch_size)</f>
        <v>0</v>
      </c>
      <c r="CV317" s="234">
        <f>(SUMPRODUCT(CV$16:CV$75,Sites!$AJ$4:$AJ$63)-SUM($H317:CU317))*(CV$3&lt;=_sites_in_cluster/_batch_size)</f>
        <v>0</v>
      </c>
      <c r="CW317" s="234">
        <f>(SUMPRODUCT(CW$16:CW$75,Sites!$AJ$4:$AJ$63)-SUM($H317:CV317))*(CW$3&lt;=_sites_in_cluster/_batch_size)</f>
        <v>0</v>
      </c>
      <c r="CX317" s="234">
        <f>(SUMPRODUCT(CX$16:CX$75,Sites!$AJ$4:$AJ$63)-SUM($H317:CW317))*(CX$3&lt;=_sites_in_cluster/_batch_size)</f>
        <v>0</v>
      </c>
      <c r="CY317" s="234">
        <f>(SUMPRODUCT(CY$16:CY$75,Sites!$AJ$4:$AJ$63)-SUM($H317:CX317))*(CY$3&lt;=_sites_in_cluster/_batch_size)</f>
        <v>0</v>
      </c>
      <c r="CZ317" s="234">
        <f>(SUMPRODUCT(CZ$16:CZ$75,Sites!$AJ$4:$AJ$63)-SUM($H317:CY317))*(CZ$3&lt;=_sites_in_cluster/_batch_size)</f>
        <v>0</v>
      </c>
      <c r="DA317" s="234">
        <f>(SUMPRODUCT(DA$16:DA$75,Sites!$AJ$4:$AJ$63)-SUM($H317:CZ317))*(DA$3&lt;=_sites_in_cluster/_batch_size)</f>
        <v>0</v>
      </c>
      <c r="DB317" s="234">
        <f>(SUMPRODUCT(DB$16:DB$75,Sites!$AJ$4:$AJ$63)-SUM($H317:DA317))*(DB$3&lt;=_sites_in_cluster/_batch_size)</f>
        <v>0</v>
      </c>
      <c r="DC317" s="234">
        <f>(SUMPRODUCT(DC$16:DC$75,Sites!$AJ$4:$AJ$63)-SUM($H317:DB317))*(DC$3&lt;=_sites_in_cluster/_batch_size)</f>
        <v>0</v>
      </c>
      <c r="DD317" s="234">
        <f>(SUMPRODUCT(DD$16:DD$75,Sites!$AJ$4:$AJ$63)-SUM($H317:DC317))*(DD$3&lt;=_sites_in_cluster/_batch_size)</f>
        <v>0</v>
      </c>
      <c r="DE317" s="234">
        <f>(SUMPRODUCT(DE$16:DE$75,Sites!$AJ$4:$AJ$63)-SUM($H317:DD317))*(DE$3&lt;=_sites_in_cluster/_batch_size)</f>
        <v>0</v>
      </c>
      <c r="DF317" s="234">
        <f>(SUMPRODUCT(DF$16:DF$75,Sites!$AJ$4:$AJ$63)-SUM($H317:DE317))*(DF$3&lt;=_sites_in_cluster/_batch_size)</f>
        <v>0</v>
      </c>
      <c r="DG317" s="234">
        <f>(SUMPRODUCT(DG$16:DG$75,Sites!$AJ$4:$AJ$63)-SUM($H317:DF317))*(DG$3&lt;=_sites_in_cluster/_batch_size)</f>
        <v>0</v>
      </c>
      <c r="DH317" s="234">
        <f>(SUMPRODUCT(DH$16:DH$75,Sites!$AJ$4:$AJ$63)-SUM($H317:DG317))*(DH$3&lt;=_sites_in_cluster/_batch_size)</f>
        <v>0</v>
      </c>
      <c r="DI317" s="234">
        <f>(SUMPRODUCT(DI$16:DI$75,Sites!$AJ$4:$AJ$63)-SUM($H317:DH317))*(DI$3&lt;=_sites_in_cluster/_batch_size)</f>
        <v>0</v>
      </c>
      <c r="DJ317" s="234">
        <f>(SUMPRODUCT(DJ$16:DJ$75,Sites!$AJ$4:$AJ$63)-SUM($H317:DI317))*(DJ$3&lt;=_sites_in_cluster/_batch_size)</f>
        <v>0</v>
      </c>
      <c r="DK317" s="234">
        <f>(SUMPRODUCT(DK$16:DK$75,Sites!$AJ$4:$AJ$63)-SUM($H317:DJ317))*(DK$3&lt;=_sites_in_cluster/_batch_size)</f>
        <v>0</v>
      </c>
      <c r="DL317" s="234">
        <f>(SUMPRODUCT(DL$16:DL$75,Sites!$AJ$4:$AJ$63)-SUM($H317:DK317))*(DL$3&lt;=_sites_in_cluster/_batch_size)</f>
        <v>0</v>
      </c>
      <c r="DM317" s="234">
        <f>(SUMPRODUCT(DM$16:DM$75,Sites!$AJ$4:$AJ$63)-SUM($H317:DL317))*(DM$3&lt;=_sites_in_cluster/_batch_size)</f>
        <v>0</v>
      </c>
      <c r="DN317" s="234">
        <f>(SUMPRODUCT(DN$16:DN$75,Sites!$AJ$4:$AJ$63)-SUM($H317:DM317))*(DN$3&lt;=_sites_in_cluster/_batch_size)</f>
        <v>0</v>
      </c>
      <c r="DO317" s="234">
        <f>(SUMPRODUCT(DO$16:DO$75,Sites!$AJ$4:$AJ$63)-SUM($H317:DN317))*(DO$3&lt;=_sites_in_cluster/_batch_size)</f>
        <v>0</v>
      </c>
      <c r="DP317" s="234">
        <f>(SUMPRODUCT(DP$16:DP$75,Sites!$AJ$4:$AJ$63)-SUM($H317:DO317))*(DP$3&lt;=_sites_in_cluster/_batch_size)</f>
        <v>0</v>
      </c>
      <c r="DQ317" s="234">
        <f>(SUMPRODUCT(DQ$16:DQ$75,Sites!$AJ$4:$AJ$63)-SUM($H317:DP317))*(DQ$3&lt;=_sites_in_cluster/_batch_size)</f>
        <v>0</v>
      </c>
      <c r="DR317" s="234">
        <f>(SUMPRODUCT(DR$16:DR$75,Sites!$AJ$4:$AJ$63)-SUM($H317:DQ317))*(DR$3&lt;=_sites_in_cluster/_batch_size)</f>
        <v>0</v>
      </c>
      <c r="DS317" s="234">
        <f>(SUMPRODUCT(DS$16:DS$75,Sites!$AJ$4:$AJ$63)-SUM($H317:DR317))*(DS$3&lt;=_sites_in_cluster/_batch_size)</f>
        <v>0</v>
      </c>
      <c r="DT317" s="234">
        <f>(SUMPRODUCT(DT$16:DT$75,Sites!$AJ$4:$AJ$63)-SUM($H317:DS317))*(DT$3&lt;=_sites_in_cluster/_batch_size)</f>
        <v>0</v>
      </c>
      <c r="DU317" s="234">
        <f>(SUMPRODUCT(DU$16:DU$75,Sites!$AJ$4:$AJ$63)-SUM($H317:DT317))*(DU$3&lt;=_sites_in_cluster/_batch_size)</f>
        <v>0</v>
      </c>
      <c r="DV317" s="234">
        <f>(SUMPRODUCT(DV$16:DV$75,Sites!$AJ$4:$AJ$63)-SUM($H317:DU317))*(DV$3&lt;=_sites_in_cluster/_batch_size)</f>
        <v>0</v>
      </c>
      <c r="DW317" s="234">
        <f>(SUMPRODUCT(DW$16:DW$75,Sites!$AJ$4:$AJ$63)-SUM($H317:DV317))*(DW$3&lt;=_sites_in_cluster/_batch_size)</f>
        <v>0</v>
      </c>
      <c r="DX317" s="234">
        <f>(SUMPRODUCT(DX$16:DX$75,Sites!$AJ$4:$AJ$63)-SUM($H317:DW317))*(DX$3&lt;=_sites_in_cluster/_batch_size)</f>
        <v>0</v>
      </c>
      <c r="DY317" s="234">
        <f>(SUMPRODUCT(DY$16:DY$75,Sites!$AJ$4:$AJ$63)-SUM($H317:DX317))*(DY$3&lt;=_sites_in_cluster/_batch_size)</f>
        <v>0</v>
      </c>
      <c r="DZ317" s="234">
        <f>(SUMPRODUCT(DZ$16:DZ$75,Sites!$AJ$4:$AJ$63)-SUM($H317:DY317))*(DZ$3&lt;=_sites_in_cluster/_batch_size)</f>
        <v>0</v>
      </c>
      <c r="EA317" s="234">
        <f>(SUMPRODUCT(EA$16:EA$75,Sites!$AJ$4:$AJ$63)-SUM($H317:DZ317))*(EA$3&lt;=_sites_in_cluster/_batch_size)</f>
        <v>0</v>
      </c>
      <c r="EB317" s="234">
        <f>(SUMPRODUCT(EB$16:EB$75,Sites!$AJ$4:$AJ$63)-SUM($H317:EA317))*(EB$3&lt;=_sites_in_cluster/_batch_size)</f>
        <v>0</v>
      </c>
      <c r="EC317" s="234">
        <f>(SUMPRODUCT(EC$16:EC$75,Sites!$AJ$4:$AJ$63)-SUM($H317:EB317))*(EC$3&lt;=_sites_in_cluster/_batch_size)</f>
        <v>0</v>
      </c>
      <c r="ED317" s="234">
        <f>(SUMPRODUCT(ED$16:ED$75,Sites!$AJ$4:$AJ$63)-SUM($H317:EC317))*(ED$3&lt;=_sites_in_cluster/_batch_size)</f>
        <v>0</v>
      </c>
      <c r="EE317" s="234">
        <f>(SUMPRODUCT(EE$16:EE$75,Sites!$AJ$4:$AJ$63)-SUM($H317:ED317))*(EE$3&lt;=_sites_in_cluster/_batch_size)</f>
        <v>0</v>
      </c>
      <c r="EF317" s="234">
        <f>(SUMPRODUCT(EF$16:EF$75,Sites!$AJ$4:$AJ$63)-SUM($H317:EE317))*(EF$3&lt;=_sites_in_cluster/_batch_size)</f>
        <v>0</v>
      </c>
      <c r="EG317" s="234">
        <f>(SUMPRODUCT(EG$16:EG$75,Sites!$AJ$4:$AJ$63)-SUM($H317:EF317))*(EG$3&lt;=_sites_in_cluster/_batch_size)</f>
        <v>0</v>
      </c>
      <c r="EH317" s="234">
        <f>(SUMPRODUCT(EH$16:EH$75,Sites!$AJ$4:$AJ$63)-SUM($H317:EG317))*(EH$3&lt;=_sites_in_cluster/_batch_size)</f>
        <v>0</v>
      </c>
      <c r="EI317" s="234">
        <f>(SUMPRODUCT(EI$16:EI$75,Sites!$AJ$4:$AJ$63)-SUM($H317:EH317))*(EI$3&lt;=_sites_in_cluster/_batch_size)</f>
        <v>0</v>
      </c>
      <c r="EJ317" s="234">
        <f>(SUMPRODUCT(EJ$16:EJ$75,Sites!$AJ$4:$AJ$63)-SUM($H317:EI317))*(EJ$3&lt;=_sites_in_cluster/_batch_size)</f>
        <v>0</v>
      </c>
      <c r="EK317" s="234">
        <f>(SUMPRODUCT(EK$16:EK$75,Sites!$AJ$4:$AJ$63)-SUM($H317:EJ317))*(EK$3&lt;=_sites_in_cluster/_batch_size)</f>
        <v>0</v>
      </c>
      <c r="EL317" s="234">
        <f>(SUMPRODUCT(EL$16:EL$75,Sites!$AJ$4:$AJ$63)-SUM($H317:EK317))*(EL$3&lt;=_sites_in_cluster/_batch_size)</f>
        <v>0</v>
      </c>
      <c r="EM317" s="234">
        <f>(SUMPRODUCT(EM$16:EM$75,Sites!$AJ$4:$AJ$63)-SUM($H317:EL317))*(EM$3&lt;=_sites_in_cluster/_batch_size)</f>
        <v>0</v>
      </c>
      <c r="EN317" s="234">
        <f>(SUMPRODUCT(EN$16:EN$75,Sites!$AJ$4:$AJ$63)-SUM($H317:EM317))*(EN$3&lt;=_sites_in_cluster/_batch_size)</f>
        <v>0</v>
      </c>
      <c r="EO317" s="234">
        <f>(SUMPRODUCT(EO$16:EO$75,Sites!$AJ$4:$AJ$63)-SUM($H317:EN317))*(EO$3&lt;=_sites_in_cluster/_batch_size)</f>
        <v>0</v>
      </c>
      <c r="EP317" s="234">
        <f>(SUMPRODUCT(EP$16:EP$75,Sites!$AJ$4:$AJ$63)-SUM($H317:EO317))*(EP$3&lt;=_sites_in_cluster/_batch_size)</f>
        <v>0</v>
      </c>
      <c r="EQ317" s="234">
        <f>(SUMPRODUCT(EQ$16:EQ$75,Sites!$AJ$4:$AJ$63)-SUM($H317:EP317))*(EQ$3&lt;=_sites_in_cluster/_batch_size)</f>
        <v>0</v>
      </c>
      <c r="ER317" s="234">
        <f>(SUMPRODUCT(ER$16:ER$75,Sites!$AJ$4:$AJ$63)-SUM($H317:EQ317))*(ER$3&lt;=_sites_in_cluster/_batch_size)</f>
        <v>0</v>
      </c>
      <c r="ES317" s="234">
        <f>(SUMPRODUCT(ES$16:ES$75,Sites!$AJ$4:$AJ$63)-SUM($H317:ER317))*(ES$3&lt;=_sites_in_cluster/_batch_size)</f>
        <v>0</v>
      </c>
      <c r="ET317" s="234">
        <f>(SUMPRODUCT(ET$16:ET$75,Sites!$AJ$4:$AJ$63)-SUM($H317:ES317))*(ET$3&lt;=_sites_in_cluster/_batch_size)</f>
        <v>0</v>
      </c>
      <c r="EU317" s="234">
        <f>(SUMPRODUCT(EU$16:EU$75,Sites!$AJ$4:$AJ$63)-SUM($H317:ET317))*(EU$3&lt;=_sites_in_cluster/_batch_size)</f>
        <v>0</v>
      </c>
      <c r="EV317" s="234">
        <f>(SUMPRODUCT(EV$16:EV$75,Sites!$AJ$4:$AJ$63)-SUM($H317:EU317))*(EV$3&lt;=_sites_in_cluster/_batch_size)</f>
        <v>0</v>
      </c>
      <c r="EW317" s="234">
        <f>(SUMPRODUCT(EW$16:EW$75,Sites!$AJ$4:$AJ$63)-SUM($H317:EV317))*(EW$3&lt;=_sites_in_cluster/_batch_size)</f>
        <v>0</v>
      </c>
      <c r="EX317" s="234">
        <f>(SUMPRODUCT(EX$16:EX$75,Sites!$AJ$4:$AJ$63)-SUM($H317:EW317))*(EX$3&lt;=_sites_in_cluster/_batch_size)</f>
        <v>0</v>
      </c>
      <c r="EY317" s="234">
        <f>(SUMPRODUCT(EY$16:EY$75,Sites!$AJ$4:$AJ$63)-SUM($H317:EX317))*(EY$3&lt;=_sites_in_cluster/_batch_size)</f>
        <v>0</v>
      </c>
      <c r="EZ317" s="234">
        <f>(SUMPRODUCT(EZ$16:EZ$75,Sites!$AJ$4:$AJ$63)-SUM($H317:EY317))*(EZ$3&lt;=_sites_in_cluster/_batch_size)</f>
        <v>0</v>
      </c>
      <c r="FA317" s="234">
        <f>(SUMPRODUCT(FA$16:FA$75,Sites!$AJ$4:$AJ$63)-SUM($H317:EZ317))*(FA$3&lt;=_sites_in_cluster/_batch_size)</f>
        <v>0</v>
      </c>
      <c r="FB317" s="234">
        <f>(SUMPRODUCT(FB$16:FB$75,Sites!$AJ$4:$AJ$63)-SUM($H317:FA317))*(FB$3&lt;=_sites_in_cluster/_batch_size)</f>
        <v>0</v>
      </c>
      <c r="FC317" s="234">
        <f>(SUMPRODUCT(FC$16:FC$75,Sites!$AJ$4:$AJ$63)-SUM($H317:FB317))*(FC$3&lt;=_sites_in_cluster/_batch_size)</f>
        <v>0</v>
      </c>
      <c r="FD317" s="234">
        <f>(SUMPRODUCT(FD$16:FD$75,Sites!$AJ$4:$AJ$63)-SUM($H317:FC317))*(FD$3&lt;=_sites_in_cluster/_batch_size)</f>
        <v>0</v>
      </c>
      <c r="FE317" s="234">
        <f>(SUMPRODUCT(FE$16:FE$75,Sites!$AJ$4:$AJ$63)-SUM($H317:FD317))*(FE$3&lt;=_sites_in_cluster/_batch_size)</f>
        <v>0</v>
      </c>
      <c r="FF317" s="234">
        <f>(SUMPRODUCT(FF$16:FF$75,Sites!$AJ$4:$AJ$63)-SUM($H317:FE317))*(FF$3&lt;=_sites_in_cluster/_batch_size)</f>
        <v>0</v>
      </c>
      <c r="FG317" s="234">
        <f>(SUMPRODUCT(FG$16:FG$75,Sites!$AJ$4:$AJ$63)-SUM($H317:FF317))*(FG$3&lt;=_sites_in_cluster/_batch_size)</f>
        <v>0</v>
      </c>
      <c r="FH317" s="234">
        <f>(SUMPRODUCT(FH$16:FH$75,Sites!$AJ$4:$AJ$63)-SUM($H317:FG317))*(FH$3&lt;=_sites_in_cluster/_batch_size)</f>
        <v>0</v>
      </c>
      <c r="FI317" s="234">
        <f>(SUMPRODUCT(FI$16:FI$75,Sites!$AJ$4:$AJ$63)-SUM($H317:FH317))*(FI$3&lt;=_sites_in_cluster/_batch_size)</f>
        <v>0</v>
      </c>
      <c r="FJ317" s="234">
        <f>(SUMPRODUCT(FJ$16:FJ$75,Sites!$AJ$4:$AJ$63)-SUM($H317:FI317))*(FJ$3&lt;=_sites_in_cluster/_batch_size)</f>
        <v>0</v>
      </c>
      <c r="FK317" s="234">
        <f>(SUMPRODUCT(FK$16:FK$75,Sites!$AJ$4:$AJ$63)-SUM($H317:FJ317))*(FK$3&lt;=_sites_in_cluster/_batch_size)</f>
        <v>0</v>
      </c>
      <c r="FL317" s="234">
        <f>(SUMPRODUCT(FL$16:FL$75,Sites!$AJ$4:$AJ$63)-SUM($H317:FK317))*(FL$3&lt;=_sites_in_cluster/_batch_size)</f>
        <v>0</v>
      </c>
      <c r="FM317" s="234">
        <f>(SUMPRODUCT(FM$16:FM$75,Sites!$AJ$4:$AJ$63)-SUM($H317:FL317))*(FM$3&lt;=_sites_in_cluster/_batch_size)</f>
        <v>0</v>
      </c>
      <c r="FN317" s="234">
        <f>(SUMPRODUCT(FN$16:FN$75,Sites!$AJ$4:$AJ$63)-SUM($H317:FM317))*(FN$3&lt;=_sites_in_cluster/_batch_size)</f>
        <v>0</v>
      </c>
      <c r="FO317" s="234">
        <f>(SUMPRODUCT(FO$16:FO$75,Sites!$AJ$4:$AJ$63)-SUM($H317:FN317))*(FO$3&lt;=_sites_in_cluster/_batch_size)</f>
        <v>0</v>
      </c>
      <c r="FP317" s="234">
        <f>(SUMPRODUCT(FP$16:FP$75,Sites!$AJ$4:$AJ$63)-SUM($H317:FO317))*(FP$3&lt;=_sites_in_cluster/_batch_size)</f>
        <v>0</v>
      </c>
      <c r="FQ317" s="234">
        <f>(SUMPRODUCT(FQ$16:FQ$75,Sites!$AJ$4:$AJ$63)-SUM($H317:FP317))*(FQ$3&lt;=_sites_in_cluster/_batch_size)</f>
        <v>0</v>
      </c>
      <c r="FR317" s="234">
        <f>(SUMPRODUCT(FR$16:FR$75,Sites!$AJ$4:$AJ$63)-SUM($H317:FQ317))*(FR$3&lt;=_sites_in_cluster/_batch_size)</f>
        <v>0</v>
      </c>
      <c r="FS317" s="234">
        <f>(SUMPRODUCT(FS$16:FS$75,Sites!$AJ$4:$AJ$63)-SUM($H317:FR317))*(FS$3&lt;=_sites_in_cluster/_batch_size)</f>
        <v>0</v>
      </c>
      <c r="FT317" s="234">
        <f>(SUMPRODUCT(FT$16:FT$75,Sites!$AJ$4:$AJ$63)-SUM($H317:FS317))*(FT$3&lt;=_sites_in_cluster/_batch_size)</f>
        <v>0</v>
      </c>
      <c r="FU317" s="234">
        <f>(SUMPRODUCT(FU$16:FU$75,Sites!$AJ$4:$AJ$63)-SUM($H317:FT317))*(FU$3&lt;=_sites_in_cluster/_batch_size)</f>
        <v>0</v>
      </c>
      <c r="FV317" s="234">
        <f>(SUMPRODUCT(FV$16:FV$75,Sites!$AJ$4:$AJ$63)-SUM($H317:FU317))*(FV$3&lt;=_sites_in_cluster/_batch_size)</f>
        <v>0</v>
      </c>
      <c r="FW317" s="234">
        <f>(SUMPRODUCT(FW$16:FW$75,Sites!$AJ$4:$AJ$63)-SUM($H317:FV317))*(FW$3&lt;=_sites_in_cluster/_batch_size)</f>
        <v>0</v>
      </c>
      <c r="FX317" s="234">
        <f>(SUMPRODUCT(FX$16:FX$75,Sites!$AJ$4:$AJ$63)-SUM($H317:FW317))*(FX$3&lt;=_sites_in_cluster/_batch_size)</f>
        <v>0</v>
      </c>
      <c r="FY317" s="234">
        <f>(SUMPRODUCT(FY$16:FY$75,Sites!$AJ$4:$AJ$63)-SUM($H317:FX317))*(FY$3&lt;=_sites_in_cluster/_batch_size)</f>
        <v>0</v>
      </c>
      <c r="FZ317" s="234">
        <f>(SUMPRODUCT(FZ$16:FZ$75,Sites!$AJ$4:$AJ$63)-SUM($H317:FY317))*(FZ$3&lt;=_sites_in_cluster/_batch_size)</f>
        <v>0</v>
      </c>
      <c r="GA317" s="234">
        <f>(SUMPRODUCT(GA$16:GA$75,Sites!$AJ$4:$AJ$63)-SUM($H317:FZ317))*(GA$3&lt;=_sites_in_cluster/_batch_size)</f>
        <v>0</v>
      </c>
      <c r="GB317" s="234">
        <f>(SUMPRODUCT(GB$16:GB$75,Sites!$AJ$4:$AJ$63)-SUM($H317:GA317))*(GB$3&lt;=_sites_in_cluster/_batch_size)</f>
        <v>0</v>
      </c>
      <c r="GC317" s="234">
        <f>(SUMPRODUCT(GC$16:GC$75,Sites!$AJ$4:$AJ$63)-SUM($H317:GB317))*(GC$3&lt;=_sites_in_cluster/_batch_size)</f>
        <v>0</v>
      </c>
      <c r="GD317" s="234">
        <f>(SUMPRODUCT(GD$16:GD$75,Sites!$AJ$4:$AJ$63)-SUM($H317:GC317))*(GD$3&lt;=_sites_in_cluster/_batch_size)</f>
        <v>0</v>
      </c>
      <c r="GE317" s="234">
        <f>(SUMPRODUCT(GE$16:GE$75,Sites!$AJ$4:$AJ$63)-SUM($H317:GD317))*(GE$3&lt;=_sites_in_cluster/_batch_size)</f>
        <v>0</v>
      </c>
      <c r="GF317" s="234">
        <f>(SUMPRODUCT(GF$16:GF$75,Sites!$AJ$4:$AJ$63)-SUM($H317:GE317))*(GF$3&lt;=_sites_in_cluster/_batch_size)</f>
        <v>0</v>
      </c>
      <c r="GG317" s="234">
        <f>(SUMPRODUCT(GG$16:GG$75,Sites!$AJ$4:$AJ$63)-SUM($H317:GF317))*(GG$3&lt;=_sites_in_cluster/_batch_size)</f>
        <v>0</v>
      </c>
      <c r="GH317" s="234">
        <f>(SUMPRODUCT(GH$16:GH$75,Sites!$AJ$4:$AJ$63)-SUM($H317:GG317))*(GH$3&lt;=_sites_in_cluster/_batch_size)</f>
        <v>0</v>
      </c>
      <c r="GI317" s="234">
        <f>(SUMPRODUCT(GI$16:GI$75,Sites!$AJ$4:$AJ$63)-SUM($H317:GH317))*(GI$3&lt;=_sites_in_cluster/_batch_size)</f>
        <v>0</v>
      </c>
      <c r="GJ317" s="234">
        <f>(SUMPRODUCT(GJ$16:GJ$75,Sites!$AJ$4:$AJ$63)-SUM($H317:GI317))*(GJ$3&lt;=_sites_in_cluster/_batch_size)</f>
        <v>0</v>
      </c>
      <c r="GK317" s="234">
        <f>(SUMPRODUCT(GK$16:GK$75,Sites!$AJ$4:$AJ$63)-SUM($H317:GJ317))*(GK$3&lt;=_sites_in_cluster/_batch_size)</f>
        <v>0</v>
      </c>
      <c r="GL317" s="234">
        <f>(SUMPRODUCT(GL$16:GL$75,Sites!$AJ$4:$AJ$63)-SUM($H317:GK317))*(GL$3&lt;=_sites_in_cluster/_batch_size)</f>
        <v>0</v>
      </c>
      <c r="GM317" s="234">
        <f>(SUMPRODUCT(GM$16:GM$75,Sites!$AJ$4:$AJ$63)-SUM($H317:GL317))*(GM$3&lt;=_sites_in_cluster/_batch_size)</f>
        <v>0</v>
      </c>
      <c r="GN317" s="234">
        <f>(SUMPRODUCT(GN$16:GN$75,Sites!$AJ$4:$AJ$63)-SUM($H317:GM317))*(GN$3&lt;=_sites_in_cluster/_batch_size)</f>
        <v>0</v>
      </c>
      <c r="GO317" s="234">
        <f>(SUMPRODUCT(GO$16:GO$75,Sites!$AJ$4:$AJ$63)-SUM($H317:GN317))*(GO$3&lt;=_sites_in_cluster/_batch_size)</f>
        <v>0</v>
      </c>
      <c r="GP317" s="234">
        <f>(SUMPRODUCT(GP$16:GP$75,Sites!$AJ$4:$AJ$63)-SUM($H317:GO317))*(GP$3&lt;=_sites_in_cluster/_batch_size)</f>
        <v>0</v>
      </c>
      <c r="GQ317" s="234">
        <f>(SUMPRODUCT(GQ$16:GQ$75,Sites!$AJ$4:$AJ$63)-SUM($H317:GP317))*(GQ$3&lt;=_sites_in_cluster/_batch_size)</f>
        <v>0</v>
      </c>
      <c r="GR317" s="234">
        <f>(SUMPRODUCT(GR$16:GR$75,Sites!$AJ$4:$AJ$63)-SUM($H317:GQ317))*(GR$3&lt;=_sites_in_cluster/_batch_size)</f>
        <v>0</v>
      </c>
      <c r="GS317" s="234">
        <f>(SUMPRODUCT(GS$16:GS$75,Sites!$AJ$4:$AJ$63)-SUM($H317:GR317))*(GS$3&lt;=_sites_in_cluster/_batch_size)</f>
        <v>0</v>
      </c>
      <c r="GT317" s="234">
        <f>(SUMPRODUCT(GT$16:GT$75,Sites!$AJ$4:$AJ$63)-SUM($H317:GS317))*(GT$3&lt;=_sites_in_cluster/_batch_size)</f>
        <v>0</v>
      </c>
      <c r="GU317" s="234">
        <f>(SUMPRODUCT(GU$16:GU$75,Sites!$AJ$4:$AJ$63)-SUM($H317:GT317))*(GU$3&lt;=_sites_in_cluster/_batch_size)</f>
        <v>0</v>
      </c>
      <c r="GV317" s="234">
        <f>(SUMPRODUCT(GV$16:GV$75,Sites!$AJ$4:$AJ$63)-SUM($H317:GU317))*(GV$3&lt;=_sites_in_cluster/_batch_size)</f>
        <v>0</v>
      </c>
      <c r="GW317" s="234">
        <f>(SUMPRODUCT(GW$16:GW$75,Sites!$AJ$4:$AJ$63)-SUM($H317:GV317))*(GW$3&lt;=_sites_in_cluster/_batch_size)</f>
        <v>0</v>
      </c>
      <c r="GX317" s="234">
        <f>(SUMPRODUCT(GX$16:GX$75,Sites!$AJ$4:$AJ$63)-SUM($H317:GW317))*(GX$3&lt;=_sites_in_cluster/_batch_size)</f>
        <v>0</v>
      </c>
      <c r="GY317" s="234">
        <f>(SUMPRODUCT(GY$16:GY$75,Sites!$AJ$4:$AJ$63)-SUM($H317:GX317))*(GY$3&lt;=_sites_in_cluster/_batch_size)</f>
        <v>0</v>
      </c>
      <c r="GZ317" s="234">
        <f>(SUMPRODUCT(GZ$16:GZ$75,Sites!$AJ$4:$AJ$63)-SUM($H317:GY317))*(GZ$3&lt;=_sites_in_cluster/_batch_size)</f>
        <v>0</v>
      </c>
      <c r="HA317" s="234">
        <f>(SUMPRODUCT(HA$16:HA$75,Sites!$AJ$4:$AJ$63)-SUM($H317:GZ317))*(HA$3&lt;=_sites_in_cluster/_batch_size)</f>
        <v>0</v>
      </c>
      <c r="HB317" s="234">
        <f>(SUMPRODUCT(HB$16:HB$75,Sites!$AJ$4:$AJ$63)-SUM($H317:HA317))*(HB$3&lt;=_sites_in_cluster/_batch_size)</f>
        <v>0</v>
      </c>
      <c r="HC317" s="234">
        <f>(SUMPRODUCT(HC$16:HC$75,Sites!$AJ$4:$AJ$63)-SUM($H317:HB317))*(HC$3&lt;=_sites_in_cluster/_batch_size)</f>
        <v>0</v>
      </c>
      <c r="HD317" s="234">
        <f>(SUMPRODUCT(HD$16:HD$75,Sites!$AJ$4:$AJ$63)-SUM($H317:HC317))*(HD$3&lt;=_sites_in_cluster/_batch_size)</f>
        <v>0</v>
      </c>
      <c r="HE317" s="234">
        <f>(SUMPRODUCT(HE$16:HE$75,Sites!$AJ$4:$AJ$63)-SUM($H317:HD317))*(HE$3&lt;=_sites_in_cluster/_batch_size)</f>
        <v>0</v>
      </c>
      <c r="HF317" s="234">
        <f>(SUMPRODUCT(HF$16:HF$75,Sites!$AJ$4:$AJ$63)-SUM($H317:HE317))*(HF$3&lt;=_sites_in_cluster/_batch_size)</f>
        <v>0</v>
      </c>
      <c r="HG317" s="234">
        <f>(SUMPRODUCT(HG$16:HG$75,Sites!$AJ$4:$AJ$63)-SUM($H317:HF317))*(HG$3&lt;=_sites_in_cluster/_batch_size)</f>
        <v>0</v>
      </c>
      <c r="HH317" s="234">
        <f>(SUMPRODUCT(HH$16:HH$75,Sites!$AJ$4:$AJ$63)-SUM($H317:HG317))*(HH$3&lt;=_sites_in_cluster/_batch_size)</f>
        <v>0</v>
      </c>
      <c r="HI317" s="234">
        <f>(SUMPRODUCT(HI$16:HI$75,Sites!$AJ$4:$AJ$63)-SUM($H317:HH317))*(HI$3&lt;=_sites_in_cluster/_batch_size)</f>
        <v>0</v>
      </c>
      <c r="HJ317" s="234">
        <f>(SUMPRODUCT(HJ$16:HJ$75,Sites!$AJ$4:$AJ$63)-SUM($H317:HI317))*(HJ$3&lt;=_sites_in_cluster/_batch_size)</f>
        <v>0</v>
      </c>
      <c r="HK317" s="234">
        <f>(SUMPRODUCT(HK$16:HK$75,Sites!$AJ$4:$AJ$63)-SUM($H317:HJ317))*(HK$3&lt;=_sites_in_cluster/_batch_size)</f>
        <v>0</v>
      </c>
      <c r="HL317" s="234">
        <f>(SUMPRODUCT(HL$16:HL$75,Sites!$AJ$4:$AJ$63)-SUM($H317:HK317))*(HL$3&lt;=_sites_in_cluster/_batch_size)</f>
        <v>0</v>
      </c>
      <c r="HM317" s="234">
        <f>(SUMPRODUCT(HM$16:HM$75,Sites!$AJ$4:$AJ$63)-SUM($H317:HL317))*(HM$3&lt;=_sites_in_cluster/_batch_size)</f>
        <v>0</v>
      </c>
      <c r="HN317" s="234">
        <f>(SUMPRODUCT(HN$16:HN$75,Sites!$AJ$4:$AJ$63)-SUM($H317:HM317))*(HN$3&lt;=_sites_in_cluster/_batch_size)</f>
        <v>0</v>
      </c>
      <c r="HO317" s="234">
        <f>(SUMPRODUCT(HO$16:HO$75,Sites!$AJ$4:$AJ$63)-SUM($H317:HN317))*(HO$3&lt;=_sites_in_cluster/_batch_size)</f>
        <v>0</v>
      </c>
      <c r="HP317" s="234">
        <f>(SUMPRODUCT(HP$16:HP$75,Sites!$AJ$4:$AJ$63)-SUM($H317:HO317))*(HP$3&lt;=_sites_in_cluster/_batch_size)</f>
        <v>0</v>
      </c>
      <c r="HQ317" s="234">
        <f>(SUMPRODUCT(HQ$16:HQ$75,Sites!$AJ$4:$AJ$63)-SUM($H317:HP317))*(HQ$3&lt;=_sites_in_cluster/_batch_size)</f>
        <v>0</v>
      </c>
      <c r="HR317" s="234">
        <f>(SUMPRODUCT(HR$16:HR$75,Sites!$AJ$4:$AJ$63)-SUM($H317:HQ317))*(HR$3&lt;=_sites_in_cluster/_batch_size)</f>
        <v>0</v>
      </c>
      <c r="HS317" s="234">
        <f>(SUMPRODUCT(HS$16:HS$75,Sites!$AJ$4:$AJ$63)-SUM($H317:HR317))*(HS$3&lt;=_sites_in_cluster/_batch_size)</f>
        <v>0</v>
      </c>
      <c r="HT317" s="234">
        <f>(SUMPRODUCT(HT$16:HT$75,Sites!$AJ$4:$AJ$63)-SUM($H317:HS317))*(HT$3&lt;=_sites_in_cluster/_batch_size)</f>
        <v>0</v>
      </c>
      <c r="HU317" s="234">
        <f>(SUMPRODUCT(HU$16:HU$75,Sites!$AJ$4:$AJ$63)-SUM($H317:HT317))*(HU$3&lt;=_sites_in_cluster/_batch_size)</f>
        <v>0</v>
      </c>
      <c r="HV317" s="234">
        <f>(SUMPRODUCT(HV$16:HV$75,Sites!$AJ$4:$AJ$63)-SUM($H317:HU317))*(HV$3&lt;=_sites_in_cluster/_batch_size)</f>
        <v>0</v>
      </c>
      <c r="HW317" s="234">
        <f>(SUMPRODUCT(HW$16:HW$75,Sites!$AJ$4:$AJ$63)-SUM($H317:HV317))*(HW$3&lt;=_sites_in_cluster/_batch_size)</f>
        <v>0</v>
      </c>
      <c r="HX317" s="234">
        <f>(SUMPRODUCT(HX$16:HX$75,Sites!$AJ$4:$AJ$63)-SUM($H317:HW317))*(HX$3&lt;=_sites_in_cluster/_batch_size)</f>
        <v>0</v>
      </c>
      <c r="HY317" s="234">
        <f>(SUMPRODUCT(HY$16:HY$75,Sites!$AJ$4:$AJ$63)-SUM($H317:HX317))*(HY$3&lt;=_sites_in_cluster/_batch_size)</f>
        <v>0</v>
      </c>
      <c r="HZ317" s="234">
        <f>(SUMPRODUCT(HZ$16:HZ$75,Sites!$AJ$4:$AJ$63)-SUM($H317:HY317))*(HZ$3&lt;=_sites_in_cluster/_batch_size)</f>
        <v>0</v>
      </c>
      <c r="IA317" s="234">
        <f>(SUMPRODUCT(IA$16:IA$75,Sites!$AJ$4:$AJ$63)-SUM($H317:HZ317))*(IA$3&lt;=_sites_in_cluster/_batch_size)</f>
        <v>0</v>
      </c>
      <c r="IB317" s="234">
        <f>(SUMPRODUCT(IB$16:IB$75,Sites!$AJ$4:$AJ$63)-SUM($H317:IA317))*(IB$3&lt;=_sites_in_cluster/_batch_size)</f>
        <v>0</v>
      </c>
      <c r="IC317" s="234">
        <f>(SUMPRODUCT(IC$16:IC$75,Sites!$AJ$4:$AJ$63)-SUM($H317:IB317))*(IC$3&lt;=_sites_in_cluster/_batch_size)</f>
        <v>0</v>
      </c>
      <c r="ID317" s="234">
        <f>(SUMPRODUCT(ID$16:ID$75,Sites!$AJ$4:$AJ$63)-SUM($H317:IC317))*(ID$3&lt;=_sites_in_cluster/_batch_size)</f>
        <v>0</v>
      </c>
      <c r="IE317" s="234">
        <f>(SUMPRODUCT(IE$16:IE$75,Sites!$AJ$4:$AJ$63)-SUM($H317:ID317))*(IE$3&lt;=_sites_in_cluster/_batch_size)</f>
        <v>0</v>
      </c>
      <c r="IF317" s="234">
        <f>(SUMPRODUCT(IF$16:IF$75,Sites!$AJ$4:$AJ$63)-SUM($H317:IE317))*(IF$3&lt;=_sites_in_cluster/_batch_size)</f>
        <v>0</v>
      </c>
      <c r="IG317" s="234">
        <f>(SUMPRODUCT(IG$16:IG$75,Sites!$AJ$4:$AJ$63)-SUM($H317:IF317))*(IG$3&lt;=_sites_in_cluster/_batch_size)</f>
        <v>0</v>
      </c>
      <c r="IH317" s="234">
        <f>(SUMPRODUCT(IH$16:IH$75,Sites!$AJ$4:$AJ$63)-SUM($H317:IG317))*(IH$3&lt;=_sites_in_cluster/_batch_size)</f>
        <v>0</v>
      </c>
      <c r="II317" s="234">
        <f>(SUMPRODUCT(II$16:II$75,Sites!$AJ$4:$AJ$63)-SUM($H317:IH317))*(II$3&lt;=_sites_in_cluster/_batch_size)</f>
        <v>0</v>
      </c>
      <c r="IJ317" s="234">
        <f>(SUMPRODUCT(IJ$16:IJ$75,Sites!$AJ$4:$AJ$63)-SUM($H317:II317))*(IJ$3&lt;=_sites_in_cluster/_batch_size)</f>
        <v>0</v>
      </c>
      <c r="IK317" s="234">
        <f>(SUMPRODUCT(IK$16:IK$75,Sites!$AJ$4:$AJ$63)-SUM($H317:IJ317))*(IK$3&lt;=_sites_in_cluster/_batch_size)</f>
        <v>0</v>
      </c>
      <c r="IL317" s="234">
        <f>(SUMPRODUCT(IL$16:IL$75,Sites!$AJ$4:$AJ$63)-SUM($H317:IK317))*(IL$3&lt;=_sites_in_cluster/_batch_size)</f>
        <v>0</v>
      </c>
      <c r="IM317" s="234">
        <f>(SUMPRODUCT(IM$16:IM$75,Sites!$AJ$4:$AJ$63)-SUM($H317:IL317))*(IM$3&lt;=_sites_in_cluster/_batch_size)</f>
        <v>0</v>
      </c>
      <c r="IN317" s="234">
        <f>(SUMPRODUCT(IN$16:IN$75,Sites!$AJ$4:$AJ$63)-SUM($H317:IM317))*(IN$3&lt;=_sites_in_cluster/_batch_size)</f>
        <v>0</v>
      </c>
    </row>
    <row r="318" spans="2:248" ht="12.6" outlineLevel="1">
      <c r="D318" s="19" t="str">
        <f>D308</f>
        <v xml:space="preserve">Pumping + PV </v>
      </c>
      <c r="G318" s="101" t="str">
        <f t="shared" si="566"/>
        <v>USD</v>
      </c>
      <c r="I318" s="234">
        <f>(SUMPRODUCT(I$16:I$75,Sites!$AK$4:$AK$63)-SUM($H318:H318))*(I$3&lt;=_sites_in_cluster/_batch_size)</f>
        <v>271751.13422788179</v>
      </c>
      <c r="J318" s="234">
        <f>(SUMPRODUCT(J$16:J$75,Sites!$AK$4:$AK$63)-SUM($H318:I318))*(J$3&lt;=_sites_in_cluster/_batch_size)</f>
        <v>197911.03883351863</v>
      </c>
      <c r="K318" s="234">
        <f>(SUMPRODUCT(K$16:K$75,Sites!$AK$4:$AK$63)-SUM($H318:J318))*(K$3&lt;=_sites_in_cluster/_batch_size)</f>
        <v>277113.46876861132</v>
      </c>
      <c r="L318" s="234">
        <f>(SUMPRODUCT(L$16:L$75,Sites!$AK$4:$AK$63)-SUM($H318:K318))*(L$3&lt;=_sites_in_cluster/_batch_size)</f>
        <v>289531.50665240595</v>
      </c>
      <c r="M318" s="234">
        <f>(SUMPRODUCT(M$16:M$75,Sites!$AK$4:$AK$63)-SUM($H318:L318))*(M$3&lt;=_sites_in_cluster/_batch_size)</f>
        <v>259056.62796819536</v>
      </c>
      <c r="N318" s="234">
        <f>(SUMPRODUCT(N$16:N$75,Sites!$AK$4:$AK$63)-SUM($H318:M318))*(N$3&lt;=_sites_in_cluster/_batch_size)</f>
        <v>269003.72974245925</v>
      </c>
      <c r="O318" s="234">
        <f>(SUMPRODUCT(O$16:O$75,Sites!$AK$4:$AK$63)-SUM($H318:N318))*(O$3&lt;=_sites_in_cluster/_batch_size)</f>
        <v>266354.2411401656</v>
      </c>
      <c r="P318" s="234">
        <f>(SUMPRODUCT(P$16:P$75,Sites!$AK$4:$AK$63)-SUM($H318:O318))*(P$3&lt;=_sites_in_cluster/_batch_size)</f>
        <v>218041.39245312079</v>
      </c>
      <c r="Q318" s="234">
        <f>(SUMPRODUCT(Q$16:Q$75,Sites!$AK$4:$AK$63)-SUM($H318:P318))*(Q$3&lt;=_sites_in_cluster/_batch_size)</f>
        <v>276301.34291443019</v>
      </c>
      <c r="R318" s="234">
        <f>(SUMPRODUCT(R$16:R$75,Sites!$AK$4:$AK$63)-SUM($H318:Q318))*(R$3&lt;=_sites_in_cluster/_batch_size)</f>
        <v>208292.0423643901</v>
      </c>
      <c r="S318" s="234">
        <f>(SUMPRODUCT(S$16:S$75,Sites!$AK$4:$AK$63)-SUM($H318:R318))*(S$3&lt;=_sites_in_cluster/_batch_size)</f>
        <v>242128.69970267033</v>
      </c>
      <c r="T318" s="234">
        <f>(SUMPRODUCT(T$16:T$75,Sites!$AK$4:$AK$63)-SUM($H318:S318))*(T$3&lt;=_sites_in_cluster/_batch_size)</f>
        <v>200975.22999964934</v>
      </c>
      <c r="U318" s="234">
        <f>(SUMPRODUCT(U$16:U$75,Sites!$AK$4:$AK$63)-SUM($H318:T318))*(U$3&lt;=_sites_in_cluster/_batch_size)</f>
        <v>0</v>
      </c>
      <c r="V318" s="234">
        <f>(SUMPRODUCT(V$16:V$75,Sites!$AK$4:$AK$63)-SUM($H318:U318))*(V$3&lt;=_sites_in_cluster/_batch_size)</f>
        <v>0</v>
      </c>
      <c r="W318" s="234">
        <f>(SUMPRODUCT(W$16:W$75,Sites!$AK$4:$AK$63)-SUM($H318:V318))*(W$3&lt;=_sites_in_cluster/_batch_size)</f>
        <v>0</v>
      </c>
      <c r="X318" s="234">
        <f>(SUMPRODUCT(X$16:X$75,Sites!$AK$4:$AK$63)-SUM($H318:W318))*(X$3&lt;=_sites_in_cluster/_batch_size)</f>
        <v>0</v>
      </c>
      <c r="Y318" s="234">
        <f>(SUMPRODUCT(Y$16:Y$75,Sites!$AK$4:$AK$63)-SUM($H318:X318))*(Y$3&lt;=_sites_in_cluster/_batch_size)</f>
        <v>0</v>
      </c>
      <c r="Z318" s="234">
        <f>(SUMPRODUCT(Z$16:Z$75,Sites!$AK$4:$AK$63)-SUM($H318:Y318))*(Z$3&lt;=_sites_in_cluster/_batch_size)</f>
        <v>0</v>
      </c>
      <c r="AA318" s="234">
        <f>(SUMPRODUCT(AA$16:AA$75,Sites!$AK$4:$AK$63)-SUM($H318:Z318))*(AA$3&lt;=_sites_in_cluster/_batch_size)</f>
        <v>0</v>
      </c>
      <c r="AB318" s="234">
        <f>(SUMPRODUCT(AB$16:AB$75,Sites!$AK$4:$AK$63)-SUM($H318:AA318))*(AB$3&lt;=_sites_in_cluster/_batch_size)</f>
        <v>0</v>
      </c>
      <c r="AC318" s="234">
        <f>(SUMPRODUCT(AC$16:AC$75,Sites!$AK$4:$AK$63)-SUM($H318:AB318))*(AC$3&lt;=_sites_in_cluster/_batch_size)</f>
        <v>0</v>
      </c>
      <c r="AD318" s="234">
        <f>(SUMPRODUCT(AD$16:AD$75,Sites!$AK$4:$AK$63)-SUM($H318:AC318))*(AD$3&lt;=_sites_in_cluster/_batch_size)</f>
        <v>0</v>
      </c>
      <c r="AE318" s="234">
        <f>(SUMPRODUCT(AE$16:AE$75,Sites!$AK$4:$AK$63)-SUM($H318:AD318))*(AE$3&lt;=_sites_in_cluster/_batch_size)</f>
        <v>0</v>
      </c>
      <c r="AF318" s="234">
        <f>(SUMPRODUCT(AF$16:AF$75,Sites!$AK$4:$AK$63)-SUM($H318:AE318))*(AF$3&lt;=_sites_in_cluster/_batch_size)</f>
        <v>0</v>
      </c>
      <c r="AG318" s="234">
        <f>(SUMPRODUCT(AG$16:AG$75,Sites!$AK$4:$AK$63)-SUM($H318:AF318))*(AG$3&lt;=_sites_in_cluster/_batch_size)</f>
        <v>0</v>
      </c>
      <c r="AH318" s="234">
        <f>(SUMPRODUCT(AH$16:AH$75,Sites!$AK$4:$AK$63)-SUM($H318:AG318))*(AH$3&lt;=_sites_in_cluster/_batch_size)</f>
        <v>0</v>
      </c>
      <c r="AI318" s="234">
        <f>(SUMPRODUCT(AI$16:AI$75,Sites!$AK$4:$AK$63)-SUM($H318:AH318))*(AI$3&lt;=_sites_in_cluster/_batch_size)</f>
        <v>0</v>
      </c>
      <c r="AJ318" s="234">
        <f>(SUMPRODUCT(AJ$16:AJ$75,Sites!$AK$4:$AK$63)-SUM($H318:AI318))*(AJ$3&lt;=_sites_in_cluster/_batch_size)</f>
        <v>0</v>
      </c>
      <c r="AK318" s="234">
        <f>(SUMPRODUCT(AK$16:AK$75,Sites!$AK$4:$AK$63)-SUM($H318:AJ318))*(AK$3&lt;=_sites_in_cluster/_batch_size)</f>
        <v>0</v>
      </c>
      <c r="AL318" s="234">
        <f>(SUMPRODUCT(AL$16:AL$75,Sites!$AK$4:$AK$63)-SUM($H318:AK318))*(AL$3&lt;=_sites_in_cluster/_batch_size)</f>
        <v>0</v>
      </c>
      <c r="AM318" s="234">
        <f>(SUMPRODUCT(AM$16:AM$75,Sites!$AK$4:$AK$63)-SUM($H318:AL318))*(AM$3&lt;=_sites_in_cluster/_batch_size)</f>
        <v>0</v>
      </c>
      <c r="AN318" s="234">
        <f>(SUMPRODUCT(AN$16:AN$75,Sites!$AK$4:$AK$63)-SUM($H318:AM318))*(AN$3&lt;=_sites_in_cluster/_batch_size)</f>
        <v>0</v>
      </c>
      <c r="AO318" s="234">
        <f>(SUMPRODUCT(AO$16:AO$75,Sites!$AK$4:$AK$63)-SUM($H318:AN318))*(AO$3&lt;=_sites_in_cluster/_batch_size)</f>
        <v>0</v>
      </c>
      <c r="AP318" s="234">
        <f>(SUMPRODUCT(AP$16:AP$75,Sites!$AK$4:$AK$63)-SUM($H318:AO318))*(AP$3&lt;=_sites_in_cluster/_batch_size)</f>
        <v>0</v>
      </c>
      <c r="AQ318" s="234">
        <f>(SUMPRODUCT(AQ$16:AQ$75,Sites!$AK$4:$AK$63)-SUM($H318:AP318))*(AQ$3&lt;=_sites_in_cluster/_batch_size)</f>
        <v>0</v>
      </c>
      <c r="AR318" s="234">
        <f>(SUMPRODUCT(AR$16:AR$75,Sites!$AK$4:$AK$63)-SUM($H318:AQ318))*(AR$3&lt;=_sites_in_cluster/_batch_size)</f>
        <v>0</v>
      </c>
      <c r="AS318" s="234">
        <f>(SUMPRODUCT(AS$16:AS$75,Sites!$AK$4:$AK$63)-SUM($H318:AR318))*(AS$3&lt;=_sites_in_cluster/_batch_size)</f>
        <v>0</v>
      </c>
      <c r="AT318" s="234">
        <f>(SUMPRODUCT(AT$16:AT$75,Sites!$AK$4:$AK$63)-SUM($H318:AS318))*(AT$3&lt;=_sites_in_cluster/_batch_size)</f>
        <v>0</v>
      </c>
      <c r="AU318" s="234">
        <f>(SUMPRODUCT(AU$16:AU$75,Sites!$AK$4:$AK$63)-SUM($H318:AT318))*(AU$3&lt;=_sites_in_cluster/_batch_size)</f>
        <v>0</v>
      </c>
      <c r="AV318" s="234">
        <f>(SUMPRODUCT(AV$16:AV$75,Sites!$AK$4:$AK$63)-SUM($H318:AU318))*(AV$3&lt;=_sites_in_cluster/_batch_size)</f>
        <v>0</v>
      </c>
      <c r="AW318" s="234">
        <f>(SUMPRODUCT(AW$16:AW$75,Sites!$AK$4:$AK$63)-SUM($H318:AV318))*(AW$3&lt;=_sites_in_cluster/_batch_size)</f>
        <v>0</v>
      </c>
      <c r="AX318" s="234">
        <f>(SUMPRODUCT(AX$16:AX$75,Sites!$AK$4:$AK$63)-SUM($H318:AW318))*(AX$3&lt;=_sites_in_cluster/_batch_size)</f>
        <v>0</v>
      </c>
      <c r="AY318" s="234">
        <f>(SUMPRODUCT(AY$16:AY$75,Sites!$AK$4:$AK$63)-SUM($H318:AX318))*(AY$3&lt;=_sites_in_cluster/_batch_size)</f>
        <v>0</v>
      </c>
      <c r="AZ318" s="234">
        <f>(SUMPRODUCT(AZ$16:AZ$75,Sites!$AK$4:$AK$63)-SUM($H318:AY318))*(AZ$3&lt;=_sites_in_cluster/_batch_size)</f>
        <v>0</v>
      </c>
      <c r="BA318" s="234">
        <f>(SUMPRODUCT(BA$16:BA$75,Sites!$AK$4:$AK$63)-SUM($H318:AZ318))*(BA$3&lt;=_sites_in_cluster/_batch_size)</f>
        <v>0</v>
      </c>
      <c r="BB318" s="234">
        <f>(SUMPRODUCT(BB$16:BB$75,Sites!$AK$4:$AK$63)-SUM($H318:BA318))*(BB$3&lt;=_sites_in_cluster/_batch_size)</f>
        <v>0</v>
      </c>
      <c r="BC318" s="234">
        <f>(SUMPRODUCT(BC$16:BC$75,Sites!$AK$4:$AK$63)-SUM($H318:BB318))*(BC$3&lt;=_sites_in_cluster/_batch_size)</f>
        <v>0</v>
      </c>
      <c r="BD318" s="234">
        <f>(SUMPRODUCT(BD$16:BD$75,Sites!$AK$4:$AK$63)-SUM($H318:BC318))*(BD$3&lt;=_sites_in_cluster/_batch_size)</f>
        <v>0</v>
      </c>
      <c r="BE318" s="234">
        <f>(SUMPRODUCT(BE$16:BE$75,Sites!$AK$4:$AK$63)-SUM($H318:BD318))*(BE$3&lt;=_sites_in_cluster/_batch_size)</f>
        <v>0</v>
      </c>
      <c r="BF318" s="234">
        <f>(SUMPRODUCT(BF$16:BF$75,Sites!$AK$4:$AK$63)-SUM($H318:BE318))*(BF$3&lt;=_sites_in_cluster/_batch_size)</f>
        <v>0</v>
      </c>
      <c r="BG318" s="234">
        <f>(SUMPRODUCT(BG$16:BG$75,Sites!$AK$4:$AK$63)-SUM($H318:BF318))*(BG$3&lt;=_sites_in_cluster/_batch_size)</f>
        <v>0</v>
      </c>
      <c r="BH318" s="234">
        <f>(SUMPRODUCT(BH$16:BH$75,Sites!$AK$4:$AK$63)-SUM($H318:BG318))*(BH$3&lt;=_sites_in_cluster/_batch_size)</f>
        <v>0</v>
      </c>
      <c r="BI318" s="234">
        <f>(SUMPRODUCT(BI$16:BI$75,Sites!$AK$4:$AK$63)-SUM($H318:BH318))*(BI$3&lt;=_sites_in_cluster/_batch_size)</f>
        <v>0</v>
      </c>
      <c r="BJ318" s="234">
        <f>(SUMPRODUCT(BJ$16:BJ$75,Sites!$AK$4:$AK$63)-SUM($H318:BI318))*(BJ$3&lt;=_sites_in_cluster/_batch_size)</f>
        <v>0</v>
      </c>
      <c r="BK318" s="234">
        <f>(SUMPRODUCT(BK$16:BK$75,Sites!$AK$4:$AK$63)-SUM($H318:BJ318))*(BK$3&lt;=_sites_in_cluster/_batch_size)</f>
        <v>0</v>
      </c>
      <c r="BL318" s="234">
        <f>(SUMPRODUCT(BL$16:BL$75,Sites!$AK$4:$AK$63)-SUM($H318:BK318))*(BL$3&lt;=_sites_in_cluster/_batch_size)</f>
        <v>0</v>
      </c>
      <c r="BM318" s="234">
        <f>(SUMPRODUCT(BM$16:BM$75,Sites!$AK$4:$AK$63)-SUM($H318:BL318))*(BM$3&lt;=_sites_in_cluster/_batch_size)</f>
        <v>0</v>
      </c>
      <c r="BN318" s="234">
        <f>(SUMPRODUCT(BN$16:BN$75,Sites!$AK$4:$AK$63)-SUM($H318:BM318))*(BN$3&lt;=_sites_in_cluster/_batch_size)</f>
        <v>0</v>
      </c>
      <c r="BO318" s="234">
        <f>(SUMPRODUCT(BO$16:BO$75,Sites!$AK$4:$AK$63)-SUM($H318:BN318))*(BO$3&lt;=_sites_in_cluster/_batch_size)</f>
        <v>0</v>
      </c>
      <c r="BP318" s="234">
        <f>(SUMPRODUCT(BP$16:BP$75,Sites!$AK$4:$AK$63)-SUM($H318:BO318))*(BP$3&lt;=_sites_in_cluster/_batch_size)</f>
        <v>0</v>
      </c>
      <c r="BQ318" s="234">
        <f>(SUMPRODUCT(BQ$16:BQ$75,Sites!$AK$4:$AK$63)-SUM($H318:BP318))*(BQ$3&lt;=_sites_in_cluster/_batch_size)</f>
        <v>0</v>
      </c>
      <c r="BR318" s="234">
        <f>(SUMPRODUCT(BR$16:BR$75,Sites!$AK$4:$AK$63)-SUM($H318:BQ318))*(BR$3&lt;=_sites_in_cluster/_batch_size)</f>
        <v>0</v>
      </c>
      <c r="BS318" s="234">
        <f>(SUMPRODUCT(BS$16:BS$75,Sites!$AK$4:$AK$63)-SUM($H318:BR318))*(BS$3&lt;=_sites_in_cluster/_batch_size)</f>
        <v>0</v>
      </c>
      <c r="BT318" s="234">
        <f>(SUMPRODUCT(BT$16:BT$75,Sites!$AK$4:$AK$63)-SUM($H318:BS318))*(BT$3&lt;=_sites_in_cluster/_batch_size)</f>
        <v>0</v>
      </c>
      <c r="BU318" s="234">
        <f>(SUMPRODUCT(BU$16:BU$75,Sites!$AK$4:$AK$63)-SUM($H318:BT318))*(BU$3&lt;=_sites_in_cluster/_batch_size)</f>
        <v>0</v>
      </c>
      <c r="BV318" s="234">
        <f>(SUMPRODUCT(BV$16:BV$75,Sites!$AK$4:$AK$63)-SUM($H318:BU318))*(BV$3&lt;=_sites_in_cluster/_batch_size)</f>
        <v>0</v>
      </c>
      <c r="BW318" s="234">
        <f>(SUMPRODUCT(BW$16:BW$75,Sites!$AK$4:$AK$63)-SUM($H318:BV318))*(BW$3&lt;=_sites_in_cluster/_batch_size)</f>
        <v>0</v>
      </c>
      <c r="BX318" s="234">
        <f>(SUMPRODUCT(BX$16:BX$75,Sites!$AK$4:$AK$63)-SUM($H318:BW318))*(BX$3&lt;=_sites_in_cluster/_batch_size)</f>
        <v>0</v>
      </c>
      <c r="BY318" s="234">
        <f>(SUMPRODUCT(BY$16:BY$75,Sites!$AK$4:$AK$63)-SUM($H318:BX318))*(BY$3&lt;=_sites_in_cluster/_batch_size)</f>
        <v>0</v>
      </c>
      <c r="BZ318" s="234">
        <f>(SUMPRODUCT(BZ$16:BZ$75,Sites!$AK$4:$AK$63)-SUM($H318:BY318))*(BZ$3&lt;=_sites_in_cluster/_batch_size)</f>
        <v>0</v>
      </c>
      <c r="CA318" s="234">
        <f>(SUMPRODUCT(CA$16:CA$75,Sites!$AK$4:$AK$63)-SUM($H318:BZ318))*(CA$3&lt;=_sites_in_cluster/_batch_size)</f>
        <v>0</v>
      </c>
      <c r="CB318" s="234">
        <f>(SUMPRODUCT(CB$16:CB$75,Sites!$AK$4:$AK$63)-SUM($H318:CA318))*(CB$3&lt;=_sites_in_cluster/_batch_size)</f>
        <v>0</v>
      </c>
      <c r="CC318" s="234">
        <f>(SUMPRODUCT(CC$16:CC$75,Sites!$AK$4:$AK$63)-SUM($H318:CB318))*(CC$3&lt;=_sites_in_cluster/_batch_size)</f>
        <v>0</v>
      </c>
      <c r="CD318" s="234">
        <f>(SUMPRODUCT(CD$16:CD$75,Sites!$AK$4:$AK$63)-SUM($H318:CC318))*(CD$3&lt;=_sites_in_cluster/_batch_size)</f>
        <v>0</v>
      </c>
      <c r="CE318" s="234">
        <f>(SUMPRODUCT(CE$16:CE$75,Sites!$AK$4:$AK$63)-SUM($H318:CD318))*(CE$3&lt;=_sites_in_cluster/_batch_size)</f>
        <v>0</v>
      </c>
      <c r="CF318" s="234">
        <f>(SUMPRODUCT(CF$16:CF$75,Sites!$AK$4:$AK$63)-SUM($H318:CE318))*(CF$3&lt;=_sites_in_cluster/_batch_size)</f>
        <v>0</v>
      </c>
      <c r="CG318" s="234">
        <f>(SUMPRODUCT(CG$16:CG$75,Sites!$AK$4:$AK$63)-SUM($H318:CF318))*(CG$3&lt;=_sites_in_cluster/_batch_size)</f>
        <v>0</v>
      </c>
      <c r="CH318" s="234">
        <f>(SUMPRODUCT(CH$16:CH$75,Sites!$AK$4:$AK$63)-SUM($H318:CG318))*(CH$3&lt;=_sites_in_cluster/_batch_size)</f>
        <v>0</v>
      </c>
      <c r="CI318" s="234">
        <f>(SUMPRODUCT(CI$16:CI$75,Sites!$AK$4:$AK$63)-SUM($H318:CH318))*(CI$3&lt;=_sites_in_cluster/_batch_size)</f>
        <v>0</v>
      </c>
      <c r="CJ318" s="234">
        <f>(SUMPRODUCT(CJ$16:CJ$75,Sites!$AK$4:$AK$63)-SUM($H318:CI318))*(CJ$3&lt;=_sites_in_cluster/_batch_size)</f>
        <v>0</v>
      </c>
      <c r="CK318" s="234">
        <f>(SUMPRODUCT(CK$16:CK$75,Sites!$AK$4:$AK$63)-SUM($H318:CJ318))*(CK$3&lt;=_sites_in_cluster/_batch_size)</f>
        <v>0</v>
      </c>
      <c r="CL318" s="234">
        <f>(SUMPRODUCT(CL$16:CL$75,Sites!$AK$4:$AK$63)-SUM($H318:CK318))*(CL$3&lt;=_sites_in_cluster/_batch_size)</f>
        <v>0</v>
      </c>
      <c r="CM318" s="234">
        <f>(SUMPRODUCT(CM$16:CM$75,Sites!$AK$4:$AK$63)-SUM($H318:CL318))*(CM$3&lt;=_sites_in_cluster/_batch_size)</f>
        <v>0</v>
      </c>
      <c r="CN318" s="234">
        <f>(SUMPRODUCT(CN$16:CN$75,Sites!$AK$4:$AK$63)-SUM($H318:CM318))*(CN$3&lt;=_sites_in_cluster/_batch_size)</f>
        <v>0</v>
      </c>
      <c r="CO318" s="234">
        <f>(SUMPRODUCT(CO$16:CO$75,Sites!$AK$4:$AK$63)-SUM($H318:CN318))*(CO$3&lt;=_sites_in_cluster/_batch_size)</f>
        <v>0</v>
      </c>
      <c r="CP318" s="234">
        <f>(SUMPRODUCT(CP$16:CP$75,Sites!$AK$4:$AK$63)-SUM($H318:CO318))*(CP$3&lt;=_sites_in_cluster/_batch_size)</f>
        <v>0</v>
      </c>
      <c r="CQ318" s="234">
        <f>(SUMPRODUCT(CQ$16:CQ$75,Sites!$AK$4:$AK$63)-SUM($H318:CP318))*(CQ$3&lt;=_sites_in_cluster/_batch_size)</f>
        <v>0</v>
      </c>
      <c r="CR318" s="234">
        <f>(SUMPRODUCT(CR$16:CR$75,Sites!$AK$4:$AK$63)-SUM($H318:CQ318))*(CR$3&lt;=_sites_in_cluster/_batch_size)</f>
        <v>0</v>
      </c>
      <c r="CS318" s="234">
        <f>(SUMPRODUCT(CS$16:CS$75,Sites!$AK$4:$AK$63)-SUM($H318:CR318))*(CS$3&lt;=_sites_in_cluster/_batch_size)</f>
        <v>0</v>
      </c>
      <c r="CT318" s="234">
        <f>(SUMPRODUCT(CT$16:CT$75,Sites!$AK$4:$AK$63)-SUM($H318:CS318))*(CT$3&lt;=_sites_in_cluster/_batch_size)</f>
        <v>0</v>
      </c>
      <c r="CU318" s="234">
        <f>(SUMPRODUCT(CU$16:CU$75,Sites!$AK$4:$AK$63)-SUM($H318:CT318))*(CU$3&lt;=_sites_in_cluster/_batch_size)</f>
        <v>0</v>
      </c>
      <c r="CV318" s="234">
        <f>(SUMPRODUCT(CV$16:CV$75,Sites!$AK$4:$AK$63)-SUM($H318:CU318))*(CV$3&lt;=_sites_in_cluster/_batch_size)</f>
        <v>0</v>
      </c>
      <c r="CW318" s="234">
        <f>(SUMPRODUCT(CW$16:CW$75,Sites!$AK$4:$AK$63)-SUM($H318:CV318))*(CW$3&lt;=_sites_in_cluster/_batch_size)</f>
        <v>0</v>
      </c>
      <c r="CX318" s="234">
        <f>(SUMPRODUCT(CX$16:CX$75,Sites!$AK$4:$AK$63)-SUM($H318:CW318))*(CX$3&lt;=_sites_in_cluster/_batch_size)</f>
        <v>0</v>
      </c>
      <c r="CY318" s="234">
        <f>(SUMPRODUCT(CY$16:CY$75,Sites!$AK$4:$AK$63)-SUM($H318:CX318))*(CY$3&lt;=_sites_in_cluster/_batch_size)</f>
        <v>0</v>
      </c>
      <c r="CZ318" s="234">
        <f>(SUMPRODUCT(CZ$16:CZ$75,Sites!$AK$4:$AK$63)-SUM($H318:CY318))*(CZ$3&lt;=_sites_in_cluster/_batch_size)</f>
        <v>0</v>
      </c>
      <c r="DA318" s="234">
        <f>(SUMPRODUCT(DA$16:DA$75,Sites!$AK$4:$AK$63)-SUM($H318:CZ318))*(DA$3&lt;=_sites_in_cluster/_batch_size)</f>
        <v>0</v>
      </c>
      <c r="DB318" s="234">
        <f>(SUMPRODUCT(DB$16:DB$75,Sites!$AK$4:$AK$63)-SUM($H318:DA318))*(DB$3&lt;=_sites_in_cluster/_batch_size)</f>
        <v>0</v>
      </c>
      <c r="DC318" s="234">
        <f>(SUMPRODUCT(DC$16:DC$75,Sites!$AK$4:$AK$63)-SUM($H318:DB318))*(DC$3&lt;=_sites_in_cluster/_batch_size)</f>
        <v>0</v>
      </c>
      <c r="DD318" s="234">
        <f>(SUMPRODUCT(DD$16:DD$75,Sites!$AK$4:$AK$63)-SUM($H318:DC318))*(DD$3&lt;=_sites_in_cluster/_batch_size)</f>
        <v>0</v>
      </c>
      <c r="DE318" s="234">
        <f>(SUMPRODUCT(DE$16:DE$75,Sites!$AK$4:$AK$63)-SUM($H318:DD318))*(DE$3&lt;=_sites_in_cluster/_batch_size)</f>
        <v>0</v>
      </c>
      <c r="DF318" s="234">
        <f>(SUMPRODUCT(DF$16:DF$75,Sites!$AK$4:$AK$63)-SUM($H318:DE318))*(DF$3&lt;=_sites_in_cluster/_batch_size)</f>
        <v>0</v>
      </c>
      <c r="DG318" s="234">
        <f>(SUMPRODUCT(DG$16:DG$75,Sites!$AK$4:$AK$63)-SUM($H318:DF318))*(DG$3&lt;=_sites_in_cluster/_batch_size)</f>
        <v>0</v>
      </c>
      <c r="DH318" s="234">
        <f>(SUMPRODUCT(DH$16:DH$75,Sites!$AK$4:$AK$63)-SUM($H318:DG318))*(DH$3&lt;=_sites_in_cluster/_batch_size)</f>
        <v>0</v>
      </c>
      <c r="DI318" s="234">
        <f>(SUMPRODUCT(DI$16:DI$75,Sites!$AK$4:$AK$63)-SUM($H318:DH318))*(DI$3&lt;=_sites_in_cluster/_batch_size)</f>
        <v>0</v>
      </c>
      <c r="DJ318" s="234">
        <f>(SUMPRODUCT(DJ$16:DJ$75,Sites!$AK$4:$AK$63)-SUM($H318:DI318))*(DJ$3&lt;=_sites_in_cluster/_batch_size)</f>
        <v>0</v>
      </c>
      <c r="DK318" s="234">
        <f>(SUMPRODUCT(DK$16:DK$75,Sites!$AK$4:$AK$63)-SUM($H318:DJ318))*(DK$3&lt;=_sites_in_cluster/_batch_size)</f>
        <v>0</v>
      </c>
      <c r="DL318" s="234">
        <f>(SUMPRODUCT(DL$16:DL$75,Sites!$AK$4:$AK$63)-SUM($H318:DK318))*(DL$3&lt;=_sites_in_cluster/_batch_size)</f>
        <v>0</v>
      </c>
      <c r="DM318" s="234">
        <f>(SUMPRODUCT(DM$16:DM$75,Sites!$AK$4:$AK$63)-SUM($H318:DL318))*(DM$3&lt;=_sites_in_cluster/_batch_size)</f>
        <v>0</v>
      </c>
      <c r="DN318" s="234">
        <f>(SUMPRODUCT(DN$16:DN$75,Sites!$AK$4:$AK$63)-SUM($H318:DM318))*(DN$3&lt;=_sites_in_cluster/_batch_size)</f>
        <v>0</v>
      </c>
      <c r="DO318" s="234">
        <f>(SUMPRODUCT(DO$16:DO$75,Sites!$AK$4:$AK$63)-SUM($H318:DN318))*(DO$3&lt;=_sites_in_cluster/_batch_size)</f>
        <v>0</v>
      </c>
      <c r="DP318" s="234">
        <f>(SUMPRODUCT(DP$16:DP$75,Sites!$AK$4:$AK$63)-SUM($H318:DO318))*(DP$3&lt;=_sites_in_cluster/_batch_size)</f>
        <v>0</v>
      </c>
      <c r="DQ318" s="234">
        <f>(SUMPRODUCT(DQ$16:DQ$75,Sites!$AK$4:$AK$63)-SUM($H318:DP318))*(DQ$3&lt;=_sites_in_cluster/_batch_size)</f>
        <v>0</v>
      </c>
      <c r="DR318" s="234">
        <f>(SUMPRODUCT(DR$16:DR$75,Sites!$AK$4:$AK$63)-SUM($H318:DQ318))*(DR$3&lt;=_sites_in_cluster/_batch_size)</f>
        <v>0</v>
      </c>
      <c r="DS318" s="234">
        <f>(SUMPRODUCT(DS$16:DS$75,Sites!$AK$4:$AK$63)-SUM($H318:DR318))*(DS$3&lt;=_sites_in_cluster/_batch_size)</f>
        <v>0</v>
      </c>
      <c r="DT318" s="234">
        <f>(SUMPRODUCT(DT$16:DT$75,Sites!$AK$4:$AK$63)-SUM($H318:DS318))*(DT$3&lt;=_sites_in_cluster/_batch_size)</f>
        <v>0</v>
      </c>
      <c r="DU318" s="234">
        <f>(SUMPRODUCT(DU$16:DU$75,Sites!$AK$4:$AK$63)-SUM($H318:DT318))*(DU$3&lt;=_sites_in_cluster/_batch_size)</f>
        <v>0</v>
      </c>
      <c r="DV318" s="234">
        <f>(SUMPRODUCT(DV$16:DV$75,Sites!$AK$4:$AK$63)-SUM($H318:DU318))*(DV$3&lt;=_sites_in_cluster/_batch_size)</f>
        <v>0</v>
      </c>
      <c r="DW318" s="234">
        <f>(SUMPRODUCT(DW$16:DW$75,Sites!$AK$4:$AK$63)-SUM($H318:DV318))*(DW$3&lt;=_sites_in_cluster/_batch_size)</f>
        <v>0</v>
      </c>
      <c r="DX318" s="234">
        <f>(SUMPRODUCT(DX$16:DX$75,Sites!$AK$4:$AK$63)-SUM($H318:DW318))*(DX$3&lt;=_sites_in_cluster/_batch_size)</f>
        <v>0</v>
      </c>
      <c r="DY318" s="234">
        <f>(SUMPRODUCT(DY$16:DY$75,Sites!$AK$4:$AK$63)-SUM($H318:DX318))*(DY$3&lt;=_sites_in_cluster/_batch_size)</f>
        <v>0</v>
      </c>
      <c r="DZ318" s="234">
        <f>(SUMPRODUCT(DZ$16:DZ$75,Sites!$AK$4:$AK$63)-SUM($H318:DY318))*(DZ$3&lt;=_sites_in_cluster/_batch_size)</f>
        <v>0</v>
      </c>
      <c r="EA318" s="234">
        <f>(SUMPRODUCT(EA$16:EA$75,Sites!$AK$4:$AK$63)-SUM($H318:DZ318))*(EA$3&lt;=_sites_in_cluster/_batch_size)</f>
        <v>0</v>
      </c>
      <c r="EB318" s="234">
        <f>(SUMPRODUCT(EB$16:EB$75,Sites!$AK$4:$AK$63)-SUM($H318:EA318))*(EB$3&lt;=_sites_in_cluster/_batch_size)</f>
        <v>0</v>
      </c>
      <c r="EC318" s="234">
        <f>(SUMPRODUCT(EC$16:EC$75,Sites!$AK$4:$AK$63)-SUM($H318:EB318))*(EC$3&lt;=_sites_in_cluster/_batch_size)</f>
        <v>0</v>
      </c>
      <c r="ED318" s="234">
        <f>(SUMPRODUCT(ED$16:ED$75,Sites!$AK$4:$AK$63)-SUM($H318:EC318))*(ED$3&lt;=_sites_in_cluster/_batch_size)</f>
        <v>0</v>
      </c>
      <c r="EE318" s="234">
        <f>(SUMPRODUCT(EE$16:EE$75,Sites!$AK$4:$AK$63)-SUM($H318:ED318))*(EE$3&lt;=_sites_in_cluster/_batch_size)</f>
        <v>0</v>
      </c>
      <c r="EF318" s="234">
        <f>(SUMPRODUCT(EF$16:EF$75,Sites!$AK$4:$AK$63)-SUM($H318:EE318))*(EF$3&lt;=_sites_in_cluster/_batch_size)</f>
        <v>0</v>
      </c>
      <c r="EG318" s="234">
        <f>(SUMPRODUCT(EG$16:EG$75,Sites!$AK$4:$AK$63)-SUM($H318:EF318))*(EG$3&lt;=_sites_in_cluster/_batch_size)</f>
        <v>0</v>
      </c>
      <c r="EH318" s="234">
        <f>(SUMPRODUCT(EH$16:EH$75,Sites!$AK$4:$AK$63)-SUM($H318:EG318))*(EH$3&lt;=_sites_in_cluster/_batch_size)</f>
        <v>0</v>
      </c>
      <c r="EI318" s="234">
        <f>(SUMPRODUCT(EI$16:EI$75,Sites!$AK$4:$AK$63)-SUM($H318:EH318))*(EI$3&lt;=_sites_in_cluster/_batch_size)</f>
        <v>0</v>
      </c>
      <c r="EJ318" s="234">
        <f>(SUMPRODUCT(EJ$16:EJ$75,Sites!$AK$4:$AK$63)-SUM($H318:EI318))*(EJ$3&lt;=_sites_in_cluster/_batch_size)</f>
        <v>0</v>
      </c>
      <c r="EK318" s="234">
        <f>(SUMPRODUCT(EK$16:EK$75,Sites!$AK$4:$AK$63)-SUM($H318:EJ318))*(EK$3&lt;=_sites_in_cluster/_batch_size)</f>
        <v>0</v>
      </c>
      <c r="EL318" s="234">
        <f>(SUMPRODUCT(EL$16:EL$75,Sites!$AK$4:$AK$63)-SUM($H318:EK318))*(EL$3&lt;=_sites_in_cluster/_batch_size)</f>
        <v>0</v>
      </c>
      <c r="EM318" s="234">
        <f>(SUMPRODUCT(EM$16:EM$75,Sites!$AK$4:$AK$63)-SUM($H318:EL318))*(EM$3&lt;=_sites_in_cluster/_batch_size)</f>
        <v>0</v>
      </c>
      <c r="EN318" s="234">
        <f>(SUMPRODUCT(EN$16:EN$75,Sites!$AK$4:$AK$63)-SUM($H318:EM318))*(EN$3&lt;=_sites_in_cluster/_batch_size)</f>
        <v>0</v>
      </c>
      <c r="EO318" s="234">
        <f>(SUMPRODUCT(EO$16:EO$75,Sites!$AK$4:$AK$63)-SUM($H318:EN318))*(EO$3&lt;=_sites_in_cluster/_batch_size)</f>
        <v>0</v>
      </c>
      <c r="EP318" s="234">
        <f>(SUMPRODUCT(EP$16:EP$75,Sites!$AK$4:$AK$63)-SUM($H318:EO318))*(EP$3&lt;=_sites_in_cluster/_batch_size)</f>
        <v>0</v>
      </c>
      <c r="EQ318" s="234">
        <f>(SUMPRODUCT(EQ$16:EQ$75,Sites!$AK$4:$AK$63)-SUM($H318:EP318))*(EQ$3&lt;=_sites_in_cluster/_batch_size)</f>
        <v>0</v>
      </c>
      <c r="ER318" s="234">
        <f>(SUMPRODUCT(ER$16:ER$75,Sites!$AK$4:$AK$63)-SUM($H318:EQ318))*(ER$3&lt;=_sites_in_cluster/_batch_size)</f>
        <v>0</v>
      </c>
      <c r="ES318" s="234">
        <f>(SUMPRODUCT(ES$16:ES$75,Sites!$AK$4:$AK$63)-SUM($H318:ER318))*(ES$3&lt;=_sites_in_cluster/_batch_size)</f>
        <v>0</v>
      </c>
      <c r="ET318" s="234">
        <f>(SUMPRODUCT(ET$16:ET$75,Sites!$AK$4:$AK$63)-SUM($H318:ES318))*(ET$3&lt;=_sites_in_cluster/_batch_size)</f>
        <v>0</v>
      </c>
      <c r="EU318" s="234">
        <f>(SUMPRODUCT(EU$16:EU$75,Sites!$AK$4:$AK$63)-SUM($H318:ET318))*(EU$3&lt;=_sites_in_cluster/_batch_size)</f>
        <v>0</v>
      </c>
      <c r="EV318" s="234">
        <f>(SUMPRODUCT(EV$16:EV$75,Sites!$AK$4:$AK$63)-SUM($H318:EU318))*(EV$3&lt;=_sites_in_cluster/_batch_size)</f>
        <v>0</v>
      </c>
      <c r="EW318" s="234">
        <f>(SUMPRODUCT(EW$16:EW$75,Sites!$AK$4:$AK$63)-SUM($H318:EV318))*(EW$3&lt;=_sites_in_cluster/_batch_size)</f>
        <v>0</v>
      </c>
      <c r="EX318" s="234">
        <f>(SUMPRODUCT(EX$16:EX$75,Sites!$AK$4:$AK$63)-SUM($H318:EW318))*(EX$3&lt;=_sites_in_cluster/_batch_size)</f>
        <v>0</v>
      </c>
      <c r="EY318" s="234">
        <f>(SUMPRODUCT(EY$16:EY$75,Sites!$AK$4:$AK$63)-SUM($H318:EX318))*(EY$3&lt;=_sites_in_cluster/_batch_size)</f>
        <v>0</v>
      </c>
      <c r="EZ318" s="234">
        <f>(SUMPRODUCT(EZ$16:EZ$75,Sites!$AK$4:$AK$63)-SUM($H318:EY318))*(EZ$3&lt;=_sites_in_cluster/_batch_size)</f>
        <v>0</v>
      </c>
      <c r="FA318" s="234">
        <f>(SUMPRODUCT(FA$16:FA$75,Sites!$AK$4:$AK$63)-SUM($H318:EZ318))*(FA$3&lt;=_sites_in_cluster/_batch_size)</f>
        <v>0</v>
      </c>
      <c r="FB318" s="234">
        <f>(SUMPRODUCT(FB$16:FB$75,Sites!$AK$4:$AK$63)-SUM($H318:FA318))*(FB$3&lt;=_sites_in_cluster/_batch_size)</f>
        <v>0</v>
      </c>
      <c r="FC318" s="234">
        <f>(SUMPRODUCT(FC$16:FC$75,Sites!$AK$4:$AK$63)-SUM($H318:FB318))*(FC$3&lt;=_sites_in_cluster/_batch_size)</f>
        <v>0</v>
      </c>
      <c r="FD318" s="234">
        <f>(SUMPRODUCT(FD$16:FD$75,Sites!$AK$4:$AK$63)-SUM($H318:FC318))*(FD$3&lt;=_sites_in_cluster/_batch_size)</f>
        <v>0</v>
      </c>
      <c r="FE318" s="234">
        <f>(SUMPRODUCT(FE$16:FE$75,Sites!$AK$4:$AK$63)-SUM($H318:FD318))*(FE$3&lt;=_sites_in_cluster/_batch_size)</f>
        <v>0</v>
      </c>
      <c r="FF318" s="234">
        <f>(SUMPRODUCT(FF$16:FF$75,Sites!$AK$4:$AK$63)-SUM($H318:FE318))*(FF$3&lt;=_sites_in_cluster/_batch_size)</f>
        <v>0</v>
      </c>
      <c r="FG318" s="234">
        <f>(SUMPRODUCT(FG$16:FG$75,Sites!$AK$4:$AK$63)-SUM($H318:FF318))*(FG$3&lt;=_sites_in_cluster/_batch_size)</f>
        <v>0</v>
      </c>
      <c r="FH318" s="234">
        <f>(SUMPRODUCT(FH$16:FH$75,Sites!$AK$4:$AK$63)-SUM($H318:FG318))*(FH$3&lt;=_sites_in_cluster/_batch_size)</f>
        <v>0</v>
      </c>
      <c r="FI318" s="234">
        <f>(SUMPRODUCT(FI$16:FI$75,Sites!$AK$4:$AK$63)-SUM($H318:FH318))*(FI$3&lt;=_sites_in_cluster/_batch_size)</f>
        <v>0</v>
      </c>
      <c r="FJ318" s="234">
        <f>(SUMPRODUCT(FJ$16:FJ$75,Sites!$AK$4:$AK$63)-SUM($H318:FI318))*(FJ$3&lt;=_sites_in_cluster/_batch_size)</f>
        <v>0</v>
      </c>
      <c r="FK318" s="234">
        <f>(SUMPRODUCT(FK$16:FK$75,Sites!$AK$4:$AK$63)-SUM($H318:FJ318))*(FK$3&lt;=_sites_in_cluster/_batch_size)</f>
        <v>0</v>
      </c>
      <c r="FL318" s="234">
        <f>(SUMPRODUCT(FL$16:FL$75,Sites!$AK$4:$AK$63)-SUM($H318:FK318))*(FL$3&lt;=_sites_in_cluster/_batch_size)</f>
        <v>0</v>
      </c>
      <c r="FM318" s="234">
        <f>(SUMPRODUCT(FM$16:FM$75,Sites!$AK$4:$AK$63)-SUM($H318:FL318))*(FM$3&lt;=_sites_in_cluster/_batch_size)</f>
        <v>0</v>
      </c>
      <c r="FN318" s="234">
        <f>(SUMPRODUCT(FN$16:FN$75,Sites!$AK$4:$AK$63)-SUM($H318:FM318))*(FN$3&lt;=_sites_in_cluster/_batch_size)</f>
        <v>0</v>
      </c>
      <c r="FO318" s="234">
        <f>(SUMPRODUCT(FO$16:FO$75,Sites!$AK$4:$AK$63)-SUM($H318:FN318))*(FO$3&lt;=_sites_in_cluster/_batch_size)</f>
        <v>0</v>
      </c>
      <c r="FP318" s="234">
        <f>(SUMPRODUCT(FP$16:FP$75,Sites!$AK$4:$AK$63)-SUM($H318:FO318))*(FP$3&lt;=_sites_in_cluster/_batch_size)</f>
        <v>0</v>
      </c>
      <c r="FQ318" s="234">
        <f>(SUMPRODUCT(FQ$16:FQ$75,Sites!$AK$4:$AK$63)-SUM($H318:FP318))*(FQ$3&lt;=_sites_in_cluster/_batch_size)</f>
        <v>0</v>
      </c>
      <c r="FR318" s="234">
        <f>(SUMPRODUCT(FR$16:FR$75,Sites!$AK$4:$AK$63)-SUM($H318:FQ318))*(FR$3&lt;=_sites_in_cluster/_batch_size)</f>
        <v>0</v>
      </c>
      <c r="FS318" s="234">
        <f>(SUMPRODUCT(FS$16:FS$75,Sites!$AK$4:$AK$63)-SUM($H318:FR318))*(FS$3&lt;=_sites_in_cluster/_batch_size)</f>
        <v>0</v>
      </c>
      <c r="FT318" s="234">
        <f>(SUMPRODUCT(FT$16:FT$75,Sites!$AK$4:$AK$63)-SUM($H318:FS318))*(FT$3&lt;=_sites_in_cluster/_batch_size)</f>
        <v>0</v>
      </c>
      <c r="FU318" s="234">
        <f>(SUMPRODUCT(FU$16:FU$75,Sites!$AK$4:$AK$63)-SUM($H318:FT318))*(FU$3&lt;=_sites_in_cluster/_batch_size)</f>
        <v>0</v>
      </c>
      <c r="FV318" s="234">
        <f>(SUMPRODUCT(FV$16:FV$75,Sites!$AK$4:$AK$63)-SUM($H318:FU318))*(FV$3&lt;=_sites_in_cluster/_batch_size)</f>
        <v>0</v>
      </c>
      <c r="FW318" s="234">
        <f>(SUMPRODUCT(FW$16:FW$75,Sites!$AK$4:$AK$63)-SUM($H318:FV318))*(FW$3&lt;=_sites_in_cluster/_batch_size)</f>
        <v>0</v>
      </c>
      <c r="FX318" s="234">
        <f>(SUMPRODUCT(FX$16:FX$75,Sites!$AK$4:$AK$63)-SUM($H318:FW318))*(FX$3&lt;=_sites_in_cluster/_batch_size)</f>
        <v>0</v>
      </c>
      <c r="FY318" s="234">
        <f>(SUMPRODUCT(FY$16:FY$75,Sites!$AK$4:$AK$63)-SUM($H318:FX318))*(FY$3&lt;=_sites_in_cluster/_batch_size)</f>
        <v>0</v>
      </c>
      <c r="FZ318" s="234">
        <f>(SUMPRODUCT(FZ$16:FZ$75,Sites!$AK$4:$AK$63)-SUM($H318:FY318))*(FZ$3&lt;=_sites_in_cluster/_batch_size)</f>
        <v>0</v>
      </c>
      <c r="GA318" s="234">
        <f>(SUMPRODUCT(GA$16:GA$75,Sites!$AK$4:$AK$63)-SUM($H318:FZ318))*(GA$3&lt;=_sites_in_cluster/_batch_size)</f>
        <v>0</v>
      </c>
      <c r="GB318" s="234">
        <f>(SUMPRODUCT(GB$16:GB$75,Sites!$AK$4:$AK$63)-SUM($H318:GA318))*(GB$3&lt;=_sites_in_cluster/_batch_size)</f>
        <v>0</v>
      </c>
      <c r="GC318" s="234">
        <f>(SUMPRODUCT(GC$16:GC$75,Sites!$AK$4:$AK$63)-SUM($H318:GB318))*(GC$3&lt;=_sites_in_cluster/_batch_size)</f>
        <v>0</v>
      </c>
      <c r="GD318" s="234">
        <f>(SUMPRODUCT(GD$16:GD$75,Sites!$AK$4:$AK$63)-SUM($H318:GC318))*(GD$3&lt;=_sites_in_cluster/_batch_size)</f>
        <v>0</v>
      </c>
      <c r="GE318" s="234">
        <f>(SUMPRODUCT(GE$16:GE$75,Sites!$AK$4:$AK$63)-SUM($H318:GD318))*(GE$3&lt;=_sites_in_cluster/_batch_size)</f>
        <v>0</v>
      </c>
      <c r="GF318" s="234">
        <f>(SUMPRODUCT(GF$16:GF$75,Sites!$AK$4:$AK$63)-SUM($H318:GE318))*(GF$3&lt;=_sites_in_cluster/_batch_size)</f>
        <v>0</v>
      </c>
      <c r="GG318" s="234">
        <f>(SUMPRODUCT(GG$16:GG$75,Sites!$AK$4:$AK$63)-SUM($H318:GF318))*(GG$3&lt;=_sites_in_cluster/_batch_size)</f>
        <v>0</v>
      </c>
      <c r="GH318" s="234">
        <f>(SUMPRODUCT(GH$16:GH$75,Sites!$AK$4:$AK$63)-SUM($H318:GG318))*(GH$3&lt;=_sites_in_cluster/_batch_size)</f>
        <v>0</v>
      </c>
      <c r="GI318" s="234">
        <f>(SUMPRODUCT(GI$16:GI$75,Sites!$AK$4:$AK$63)-SUM($H318:GH318))*(GI$3&lt;=_sites_in_cluster/_batch_size)</f>
        <v>0</v>
      </c>
      <c r="GJ318" s="234">
        <f>(SUMPRODUCT(GJ$16:GJ$75,Sites!$AK$4:$AK$63)-SUM($H318:GI318))*(GJ$3&lt;=_sites_in_cluster/_batch_size)</f>
        <v>0</v>
      </c>
      <c r="GK318" s="234">
        <f>(SUMPRODUCT(GK$16:GK$75,Sites!$AK$4:$AK$63)-SUM($H318:GJ318))*(GK$3&lt;=_sites_in_cluster/_batch_size)</f>
        <v>0</v>
      </c>
      <c r="GL318" s="234">
        <f>(SUMPRODUCT(GL$16:GL$75,Sites!$AK$4:$AK$63)-SUM($H318:GK318))*(GL$3&lt;=_sites_in_cluster/_batch_size)</f>
        <v>0</v>
      </c>
      <c r="GM318" s="234">
        <f>(SUMPRODUCT(GM$16:GM$75,Sites!$AK$4:$AK$63)-SUM($H318:GL318))*(GM$3&lt;=_sites_in_cluster/_batch_size)</f>
        <v>0</v>
      </c>
      <c r="GN318" s="234">
        <f>(SUMPRODUCT(GN$16:GN$75,Sites!$AK$4:$AK$63)-SUM($H318:GM318))*(GN$3&lt;=_sites_in_cluster/_batch_size)</f>
        <v>0</v>
      </c>
      <c r="GO318" s="234">
        <f>(SUMPRODUCT(GO$16:GO$75,Sites!$AK$4:$AK$63)-SUM($H318:GN318))*(GO$3&lt;=_sites_in_cluster/_batch_size)</f>
        <v>0</v>
      </c>
      <c r="GP318" s="234">
        <f>(SUMPRODUCT(GP$16:GP$75,Sites!$AK$4:$AK$63)-SUM($H318:GO318))*(GP$3&lt;=_sites_in_cluster/_batch_size)</f>
        <v>0</v>
      </c>
      <c r="GQ318" s="234">
        <f>(SUMPRODUCT(GQ$16:GQ$75,Sites!$AK$4:$AK$63)-SUM($H318:GP318))*(GQ$3&lt;=_sites_in_cluster/_batch_size)</f>
        <v>0</v>
      </c>
      <c r="GR318" s="234">
        <f>(SUMPRODUCT(GR$16:GR$75,Sites!$AK$4:$AK$63)-SUM($H318:GQ318))*(GR$3&lt;=_sites_in_cluster/_batch_size)</f>
        <v>0</v>
      </c>
      <c r="GS318" s="234">
        <f>(SUMPRODUCT(GS$16:GS$75,Sites!$AK$4:$AK$63)-SUM($H318:GR318))*(GS$3&lt;=_sites_in_cluster/_batch_size)</f>
        <v>0</v>
      </c>
      <c r="GT318" s="234">
        <f>(SUMPRODUCT(GT$16:GT$75,Sites!$AK$4:$AK$63)-SUM($H318:GS318))*(GT$3&lt;=_sites_in_cluster/_batch_size)</f>
        <v>0</v>
      </c>
      <c r="GU318" s="234">
        <f>(SUMPRODUCT(GU$16:GU$75,Sites!$AK$4:$AK$63)-SUM($H318:GT318))*(GU$3&lt;=_sites_in_cluster/_batch_size)</f>
        <v>0</v>
      </c>
      <c r="GV318" s="234">
        <f>(SUMPRODUCT(GV$16:GV$75,Sites!$AK$4:$AK$63)-SUM($H318:GU318))*(GV$3&lt;=_sites_in_cluster/_batch_size)</f>
        <v>0</v>
      </c>
      <c r="GW318" s="234">
        <f>(SUMPRODUCT(GW$16:GW$75,Sites!$AK$4:$AK$63)-SUM($H318:GV318))*(GW$3&lt;=_sites_in_cluster/_batch_size)</f>
        <v>0</v>
      </c>
      <c r="GX318" s="234">
        <f>(SUMPRODUCT(GX$16:GX$75,Sites!$AK$4:$AK$63)-SUM($H318:GW318))*(GX$3&lt;=_sites_in_cluster/_batch_size)</f>
        <v>0</v>
      </c>
      <c r="GY318" s="234">
        <f>(SUMPRODUCT(GY$16:GY$75,Sites!$AK$4:$AK$63)-SUM($H318:GX318))*(GY$3&lt;=_sites_in_cluster/_batch_size)</f>
        <v>0</v>
      </c>
      <c r="GZ318" s="234">
        <f>(SUMPRODUCT(GZ$16:GZ$75,Sites!$AK$4:$AK$63)-SUM($H318:GY318))*(GZ$3&lt;=_sites_in_cluster/_batch_size)</f>
        <v>0</v>
      </c>
      <c r="HA318" s="234">
        <f>(SUMPRODUCT(HA$16:HA$75,Sites!$AK$4:$AK$63)-SUM($H318:GZ318))*(HA$3&lt;=_sites_in_cluster/_batch_size)</f>
        <v>0</v>
      </c>
      <c r="HB318" s="234">
        <f>(SUMPRODUCT(HB$16:HB$75,Sites!$AK$4:$AK$63)-SUM($H318:HA318))*(HB$3&lt;=_sites_in_cluster/_batch_size)</f>
        <v>0</v>
      </c>
      <c r="HC318" s="234">
        <f>(SUMPRODUCT(HC$16:HC$75,Sites!$AK$4:$AK$63)-SUM($H318:HB318))*(HC$3&lt;=_sites_in_cluster/_batch_size)</f>
        <v>0</v>
      </c>
      <c r="HD318" s="234">
        <f>(SUMPRODUCT(HD$16:HD$75,Sites!$AK$4:$AK$63)-SUM($H318:HC318))*(HD$3&lt;=_sites_in_cluster/_batch_size)</f>
        <v>0</v>
      </c>
      <c r="HE318" s="234">
        <f>(SUMPRODUCT(HE$16:HE$75,Sites!$AK$4:$AK$63)-SUM($H318:HD318))*(HE$3&lt;=_sites_in_cluster/_batch_size)</f>
        <v>0</v>
      </c>
      <c r="HF318" s="234">
        <f>(SUMPRODUCT(HF$16:HF$75,Sites!$AK$4:$AK$63)-SUM($H318:HE318))*(HF$3&lt;=_sites_in_cluster/_batch_size)</f>
        <v>0</v>
      </c>
      <c r="HG318" s="234">
        <f>(SUMPRODUCT(HG$16:HG$75,Sites!$AK$4:$AK$63)-SUM($H318:HF318))*(HG$3&lt;=_sites_in_cluster/_batch_size)</f>
        <v>0</v>
      </c>
      <c r="HH318" s="234">
        <f>(SUMPRODUCT(HH$16:HH$75,Sites!$AK$4:$AK$63)-SUM($H318:HG318))*(HH$3&lt;=_sites_in_cluster/_batch_size)</f>
        <v>0</v>
      </c>
      <c r="HI318" s="234">
        <f>(SUMPRODUCT(HI$16:HI$75,Sites!$AK$4:$AK$63)-SUM($H318:HH318))*(HI$3&lt;=_sites_in_cluster/_batch_size)</f>
        <v>0</v>
      </c>
      <c r="HJ318" s="234">
        <f>(SUMPRODUCT(HJ$16:HJ$75,Sites!$AK$4:$AK$63)-SUM($H318:HI318))*(HJ$3&lt;=_sites_in_cluster/_batch_size)</f>
        <v>0</v>
      </c>
      <c r="HK318" s="234">
        <f>(SUMPRODUCT(HK$16:HK$75,Sites!$AK$4:$AK$63)-SUM($H318:HJ318))*(HK$3&lt;=_sites_in_cluster/_batch_size)</f>
        <v>0</v>
      </c>
      <c r="HL318" s="234">
        <f>(SUMPRODUCT(HL$16:HL$75,Sites!$AK$4:$AK$63)-SUM($H318:HK318))*(HL$3&lt;=_sites_in_cluster/_batch_size)</f>
        <v>0</v>
      </c>
      <c r="HM318" s="234">
        <f>(SUMPRODUCT(HM$16:HM$75,Sites!$AK$4:$AK$63)-SUM($H318:HL318))*(HM$3&lt;=_sites_in_cluster/_batch_size)</f>
        <v>0</v>
      </c>
      <c r="HN318" s="234">
        <f>(SUMPRODUCT(HN$16:HN$75,Sites!$AK$4:$AK$63)-SUM($H318:HM318))*(HN$3&lt;=_sites_in_cluster/_batch_size)</f>
        <v>0</v>
      </c>
      <c r="HO318" s="234">
        <f>(SUMPRODUCT(HO$16:HO$75,Sites!$AK$4:$AK$63)-SUM($H318:HN318))*(HO$3&lt;=_sites_in_cluster/_batch_size)</f>
        <v>0</v>
      </c>
      <c r="HP318" s="234">
        <f>(SUMPRODUCT(HP$16:HP$75,Sites!$AK$4:$AK$63)-SUM($H318:HO318))*(HP$3&lt;=_sites_in_cluster/_batch_size)</f>
        <v>0</v>
      </c>
      <c r="HQ318" s="234">
        <f>(SUMPRODUCT(HQ$16:HQ$75,Sites!$AK$4:$AK$63)-SUM($H318:HP318))*(HQ$3&lt;=_sites_in_cluster/_batch_size)</f>
        <v>0</v>
      </c>
      <c r="HR318" s="234">
        <f>(SUMPRODUCT(HR$16:HR$75,Sites!$AK$4:$AK$63)-SUM($H318:HQ318))*(HR$3&lt;=_sites_in_cluster/_batch_size)</f>
        <v>0</v>
      </c>
      <c r="HS318" s="234">
        <f>(SUMPRODUCT(HS$16:HS$75,Sites!$AK$4:$AK$63)-SUM($H318:HR318))*(HS$3&lt;=_sites_in_cluster/_batch_size)</f>
        <v>0</v>
      </c>
      <c r="HT318" s="234">
        <f>(SUMPRODUCT(HT$16:HT$75,Sites!$AK$4:$AK$63)-SUM($H318:HS318))*(HT$3&lt;=_sites_in_cluster/_batch_size)</f>
        <v>0</v>
      </c>
      <c r="HU318" s="234">
        <f>(SUMPRODUCT(HU$16:HU$75,Sites!$AK$4:$AK$63)-SUM($H318:HT318))*(HU$3&lt;=_sites_in_cluster/_batch_size)</f>
        <v>0</v>
      </c>
      <c r="HV318" s="234">
        <f>(SUMPRODUCT(HV$16:HV$75,Sites!$AK$4:$AK$63)-SUM($H318:HU318))*(HV$3&lt;=_sites_in_cluster/_batch_size)</f>
        <v>0</v>
      </c>
      <c r="HW318" s="234">
        <f>(SUMPRODUCT(HW$16:HW$75,Sites!$AK$4:$AK$63)-SUM($H318:HV318))*(HW$3&lt;=_sites_in_cluster/_batch_size)</f>
        <v>0</v>
      </c>
      <c r="HX318" s="234">
        <f>(SUMPRODUCT(HX$16:HX$75,Sites!$AK$4:$AK$63)-SUM($H318:HW318))*(HX$3&lt;=_sites_in_cluster/_batch_size)</f>
        <v>0</v>
      </c>
      <c r="HY318" s="234">
        <f>(SUMPRODUCT(HY$16:HY$75,Sites!$AK$4:$AK$63)-SUM($H318:HX318))*(HY$3&lt;=_sites_in_cluster/_batch_size)</f>
        <v>0</v>
      </c>
      <c r="HZ318" s="234">
        <f>(SUMPRODUCT(HZ$16:HZ$75,Sites!$AK$4:$AK$63)-SUM($H318:HY318))*(HZ$3&lt;=_sites_in_cluster/_batch_size)</f>
        <v>0</v>
      </c>
      <c r="IA318" s="234">
        <f>(SUMPRODUCT(IA$16:IA$75,Sites!$AK$4:$AK$63)-SUM($H318:HZ318))*(IA$3&lt;=_sites_in_cluster/_batch_size)</f>
        <v>0</v>
      </c>
      <c r="IB318" s="234">
        <f>(SUMPRODUCT(IB$16:IB$75,Sites!$AK$4:$AK$63)-SUM($H318:IA318))*(IB$3&lt;=_sites_in_cluster/_batch_size)</f>
        <v>0</v>
      </c>
      <c r="IC318" s="234">
        <f>(SUMPRODUCT(IC$16:IC$75,Sites!$AK$4:$AK$63)-SUM($H318:IB318))*(IC$3&lt;=_sites_in_cluster/_batch_size)</f>
        <v>0</v>
      </c>
      <c r="ID318" s="234">
        <f>(SUMPRODUCT(ID$16:ID$75,Sites!$AK$4:$AK$63)-SUM($H318:IC318))*(ID$3&lt;=_sites_in_cluster/_batch_size)</f>
        <v>0</v>
      </c>
      <c r="IE318" s="234">
        <f>(SUMPRODUCT(IE$16:IE$75,Sites!$AK$4:$AK$63)-SUM($H318:ID318))*(IE$3&lt;=_sites_in_cluster/_batch_size)</f>
        <v>0</v>
      </c>
      <c r="IF318" s="234">
        <f>(SUMPRODUCT(IF$16:IF$75,Sites!$AK$4:$AK$63)-SUM($H318:IE318))*(IF$3&lt;=_sites_in_cluster/_batch_size)</f>
        <v>0</v>
      </c>
      <c r="IG318" s="234">
        <f>(SUMPRODUCT(IG$16:IG$75,Sites!$AK$4:$AK$63)-SUM($H318:IF318))*(IG$3&lt;=_sites_in_cluster/_batch_size)</f>
        <v>0</v>
      </c>
      <c r="IH318" s="234">
        <f>(SUMPRODUCT(IH$16:IH$75,Sites!$AK$4:$AK$63)-SUM($H318:IG318))*(IH$3&lt;=_sites_in_cluster/_batch_size)</f>
        <v>0</v>
      </c>
      <c r="II318" s="234">
        <f>(SUMPRODUCT(II$16:II$75,Sites!$AK$4:$AK$63)-SUM($H318:IH318))*(II$3&lt;=_sites_in_cluster/_batch_size)</f>
        <v>0</v>
      </c>
      <c r="IJ318" s="234">
        <f>(SUMPRODUCT(IJ$16:IJ$75,Sites!$AK$4:$AK$63)-SUM($H318:II318))*(IJ$3&lt;=_sites_in_cluster/_batch_size)</f>
        <v>0</v>
      </c>
      <c r="IK318" s="234">
        <f>(SUMPRODUCT(IK$16:IK$75,Sites!$AK$4:$AK$63)-SUM($H318:IJ318))*(IK$3&lt;=_sites_in_cluster/_batch_size)</f>
        <v>0</v>
      </c>
      <c r="IL318" s="234">
        <f>(SUMPRODUCT(IL$16:IL$75,Sites!$AK$4:$AK$63)-SUM($H318:IK318))*(IL$3&lt;=_sites_in_cluster/_batch_size)</f>
        <v>0</v>
      </c>
      <c r="IM318" s="234">
        <f>(SUMPRODUCT(IM$16:IM$75,Sites!$AK$4:$AK$63)-SUM($H318:IL318))*(IM$3&lt;=_sites_in_cluster/_batch_size)</f>
        <v>0</v>
      </c>
      <c r="IN318" s="234">
        <f>(SUMPRODUCT(IN$16:IN$75,Sites!$AK$4:$AK$63)-SUM($H318:IM318))*(IN$3&lt;=_sites_in_cluster/_batch_size)</f>
        <v>0</v>
      </c>
    </row>
    <row r="319" spans="2:248" ht="12.6" outlineLevel="1">
      <c r="D319" s="19" t="str">
        <f>D309</f>
        <v>Conveyancing</v>
      </c>
      <c r="G319" s="101" t="str">
        <f t="shared" si="566"/>
        <v>USD</v>
      </c>
      <c r="I319" s="234">
        <f>(SUMPRODUCT(I$16:I$75,Sites!$AL$4:$AL$63)-SUM($H319:H319))*(I$3&lt;=_sites_in_cluster/_batch_size)</f>
        <v>363400.67160000006</v>
      </c>
      <c r="J319" s="234">
        <f>(SUMPRODUCT(J$16:J$75,Sites!$AL$4:$AL$63)-SUM($H319:I319))*(J$3&lt;=_sites_in_cluster/_batch_size)</f>
        <v>242267.11440000002</v>
      </c>
      <c r="K319" s="234">
        <f>(SUMPRODUCT(K$16:K$75,Sites!$AL$4:$AL$63)-SUM($H319:J319))*(K$3&lt;=_sites_in_cluster/_batch_size)</f>
        <v>302833.89299999981</v>
      </c>
      <c r="L319" s="234">
        <f>(SUMPRODUCT(L$16:L$75,Sites!$AL$4:$AL$63)-SUM($H319:K319))*(L$3&lt;=_sites_in_cluster/_batch_size)</f>
        <v>302833.89300000004</v>
      </c>
      <c r="M319" s="234">
        <f>(SUMPRODUCT(M$16:M$75,Sites!$AL$4:$AL$63)-SUM($H319:L319))*(M$3&lt;=_sites_in_cluster/_batch_size)</f>
        <v>302833.89300000039</v>
      </c>
      <c r="N319" s="234">
        <f>(SUMPRODUCT(N$16:N$75,Sites!$AL$4:$AL$63)-SUM($H319:M319))*(N$3&lt;=_sites_in_cluster/_batch_size)</f>
        <v>302833.89300000039</v>
      </c>
      <c r="O319" s="234">
        <f>(SUMPRODUCT(O$16:O$75,Sites!$AL$4:$AL$63)-SUM($H319:N319))*(O$3&lt;=_sites_in_cluster/_batch_size)</f>
        <v>302833.89300000039</v>
      </c>
      <c r="P319" s="234">
        <f>(SUMPRODUCT(P$16:P$75,Sites!$AL$4:$AL$63)-SUM($H319:O319))*(P$3&lt;=_sites_in_cluster/_batch_size)</f>
        <v>302833.89299999923</v>
      </c>
      <c r="Q319" s="234">
        <f>(SUMPRODUCT(Q$16:Q$75,Sites!$AL$4:$AL$63)-SUM($H319:P319))*(Q$3&lt;=_sites_in_cluster/_batch_size)</f>
        <v>302833.89299999923</v>
      </c>
      <c r="R319" s="234">
        <f>(SUMPRODUCT(R$16:R$75,Sites!$AL$4:$AL$63)-SUM($H319:Q319))*(R$3&lt;=_sites_in_cluster/_batch_size)</f>
        <v>302833.89299999923</v>
      </c>
      <c r="S319" s="234">
        <f>(SUMPRODUCT(S$16:S$75,Sites!$AL$4:$AL$63)-SUM($H319:R319))*(S$3&lt;=_sites_in_cluster/_batch_size)</f>
        <v>302833.89299999923</v>
      </c>
      <c r="T319" s="234">
        <f>(SUMPRODUCT(T$16:T$75,Sites!$AL$4:$AL$63)-SUM($H319:S319))*(T$3&lt;=_sites_in_cluster/_batch_size)</f>
        <v>302833.89299999923</v>
      </c>
      <c r="U319" s="234">
        <f>(SUMPRODUCT(U$16:U$75,Sites!$AL$4:$AL$63)-SUM($H319:T319))*(U$3&lt;=_sites_in_cluster/_batch_size)</f>
        <v>0</v>
      </c>
      <c r="V319" s="234">
        <f>(SUMPRODUCT(V$16:V$75,Sites!$AL$4:$AL$63)-SUM($H319:U319))*(V$3&lt;=_sites_in_cluster/_batch_size)</f>
        <v>0</v>
      </c>
      <c r="W319" s="234">
        <f>(SUMPRODUCT(W$16:W$75,Sites!$AL$4:$AL$63)-SUM($H319:V319))*(W$3&lt;=_sites_in_cluster/_batch_size)</f>
        <v>0</v>
      </c>
      <c r="X319" s="234">
        <f>(SUMPRODUCT(X$16:X$75,Sites!$AL$4:$AL$63)-SUM($H319:W319))*(X$3&lt;=_sites_in_cluster/_batch_size)</f>
        <v>0</v>
      </c>
      <c r="Y319" s="234">
        <f>(SUMPRODUCT(Y$16:Y$75,Sites!$AL$4:$AL$63)-SUM($H319:X319))*(Y$3&lt;=_sites_in_cluster/_batch_size)</f>
        <v>0</v>
      </c>
      <c r="Z319" s="234">
        <f>(SUMPRODUCT(Z$16:Z$75,Sites!$AL$4:$AL$63)-SUM($H319:Y319))*(Z$3&lt;=_sites_in_cluster/_batch_size)</f>
        <v>0</v>
      </c>
      <c r="AA319" s="234">
        <f>(SUMPRODUCT(AA$16:AA$75,Sites!$AL$4:$AL$63)-SUM($H319:Z319))*(AA$3&lt;=_sites_in_cluster/_batch_size)</f>
        <v>0</v>
      </c>
      <c r="AB319" s="234">
        <f>(SUMPRODUCT(AB$16:AB$75,Sites!$AL$4:$AL$63)-SUM($H319:AA319))*(AB$3&lt;=_sites_in_cluster/_batch_size)</f>
        <v>0</v>
      </c>
      <c r="AC319" s="234">
        <f>(SUMPRODUCT(AC$16:AC$75,Sites!$AL$4:$AL$63)-SUM($H319:AB319))*(AC$3&lt;=_sites_in_cluster/_batch_size)</f>
        <v>0</v>
      </c>
      <c r="AD319" s="234">
        <f>(SUMPRODUCT(AD$16:AD$75,Sites!$AL$4:$AL$63)-SUM($H319:AC319))*(AD$3&lt;=_sites_in_cluster/_batch_size)</f>
        <v>0</v>
      </c>
      <c r="AE319" s="234">
        <f>(SUMPRODUCT(AE$16:AE$75,Sites!$AL$4:$AL$63)-SUM($H319:AD319))*(AE$3&lt;=_sites_in_cluster/_batch_size)</f>
        <v>0</v>
      </c>
      <c r="AF319" s="234">
        <f>(SUMPRODUCT(AF$16:AF$75,Sites!$AL$4:$AL$63)-SUM($H319:AE319))*(AF$3&lt;=_sites_in_cluster/_batch_size)</f>
        <v>0</v>
      </c>
      <c r="AG319" s="234">
        <f>(SUMPRODUCT(AG$16:AG$75,Sites!$AL$4:$AL$63)-SUM($H319:AF319))*(AG$3&lt;=_sites_in_cluster/_batch_size)</f>
        <v>0</v>
      </c>
      <c r="AH319" s="234">
        <f>(SUMPRODUCT(AH$16:AH$75,Sites!$AL$4:$AL$63)-SUM($H319:AG319))*(AH$3&lt;=_sites_in_cluster/_batch_size)</f>
        <v>0</v>
      </c>
      <c r="AI319" s="234">
        <f>(SUMPRODUCT(AI$16:AI$75,Sites!$AL$4:$AL$63)-SUM($H319:AH319))*(AI$3&lt;=_sites_in_cluster/_batch_size)</f>
        <v>0</v>
      </c>
      <c r="AJ319" s="234">
        <f>(SUMPRODUCT(AJ$16:AJ$75,Sites!$AL$4:$AL$63)-SUM($H319:AI319))*(AJ$3&lt;=_sites_in_cluster/_batch_size)</f>
        <v>0</v>
      </c>
      <c r="AK319" s="234">
        <f>(SUMPRODUCT(AK$16:AK$75,Sites!$AL$4:$AL$63)-SUM($H319:AJ319))*(AK$3&lt;=_sites_in_cluster/_batch_size)</f>
        <v>0</v>
      </c>
      <c r="AL319" s="234">
        <f>(SUMPRODUCT(AL$16:AL$75,Sites!$AL$4:$AL$63)-SUM($H319:AK319))*(AL$3&lt;=_sites_in_cluster/_batch_size)</f>
        <v>0</v>
      </c>
      <c r="AM319" s="234">
        <f>(SUMPRODUCT(AM$16:AM$75,Sites!$AL$4:$AL$63)-SUM($H319:AL319))*(AM$3&lt;=_sites_in_cluster/_batch_size)</f>
        <v>0</v>
      </c>
      <c r="AN319" s="234">
        <f>(SUMPRODUCT(AN$16:AN$75,Sites!$AL$4:$AL$63)-SUM($H319:AM319))*(AN$3&lt;=_sites_in_cluster/_batch_size)</f>
        <v>0</v>
      </c>
      <c r="AO319" s="234">
        <f>(SUMPRODUCT(AO$16:AO$75,Sites!$AL$4:$AL$63)-SUM($H319:AN319))*(AO$3&lt;=_sites_in_cluster/_batch_size)</f>
        <v>0</v>
      </c>
      <c r="AP319" s="234">
        <f>(SUMPRODUCT(AP$16:AP$75,Sites!$AL$4:$AL$63)-SUM($H319:AO319))*(AP$3&lt;=_sites_in_cluster/_batch_size)</f>
        <v>0</v>
      </c>
      <c r="AQ319" s="234">
        <f>(SUMPRODUCT(AQ$16:AQ$75,Sites!$AL$4:$AL$63)-SUM($H319:AP319))*(AQ$3&lt;=_sites_in_cluster/_batch_size)</f>
        <v>0</v>
      </c>
      <c r="AR319" s="234">
        <f>(SUMPRODUCT(AR$16:AR$75,Sites!$AL$4:$AL$63)-SUM($H319:AQ319))*(AR$3&lt;=_sites_in_cluster/_batch_size)</f>
        <v>0</v>
      </c>
      <c r="AS319" s="234">
        <f>(SUMPRODUCT(AS$16:AS$75,Sites!$AL$4:$AL$63)-SUM($H319:AR319))*(AS$3&lt;=_sites_in_cluster/_batch_size)</f>
        <v>0</v>
      </c>
      <c r="AT319" s="234">
        <f>(SUMPRODUCT(AT$16:AT$75,Sites!$AL$4:$AL$63)-SUM($H319:AS319))*(AT$3&lt;=_sites_in_cluster/_batch_size)</f>
        <v>0</v>
      </c>
      <c r="AU319" s="234">
        <f>(SUMPRODUCT(AU$16:AU$75,Sites!$AL$4:$AL$63)-SUM($H319:AT319))*(AU$3&lt;=_sites_in_cluster/_batch_size)</f>
        <v>0</v>
      </c>
      <c r="AV319" s="234">
        <f>(SUMPRODUCT(AV$16:AV$75,Sites!$AL$4:$AL$63)-SUM($H319:AU319))*(AV$3&lt;=_sites_in_cluster/_batch_size)</f>
        <v>0</v>
      </c>
      <c r="AW319" s="234">
        <f>(SUMPRODUCT(AW$16:AW$75,Sites!$AL$4:$AL$63)-SUM($H319:AV319))*(AW$3&lt;=_sites_in_cluster/_batch_size)</f>
        <v>0</v>
      </c>
      <c r="AX319" s="234">
        <f>(SUMPRODUCT(AX$16:AX$75,Sites!$AL$4:$AL$63)-SUM($H319:AW319))*(AX$3&lt;=_sites_in_cluster/_batch_size)</f>
        <v>0</v>
      </c>
      <c r="AY319" s="234">
        <f>(SUMPRODUCT(AY$16:AY$75,Sites!$AL$4:$AL$63)-SUM($H319:AX319))*(AY$3&lt;=_sites_in_cluster/_batch_size)</f>
        <v>0</v>
      </c>
      <c r="AZ319" s="234">
        <f>(SUMPRODUCT(AZ$16:AZ$75,Sites!$AL$4:$AL$63)-SUM($H319:AY319))*(AZ$3&lt;=_sites_in_cluster/_batch_size)</f>
        <v>0</v>
      </c>
      <c r="BA319" s="234">
        <f>(SUMPRODUCT(BA$16:BA$75,Sites!$AL$4:$AL$63)-SUM($H319:AZ319))*(BA$3&lt;=_sites_in_cluster/_batch_size)</f>
        <v>0</v>
      </c>
      <c r="BB319" s="234">
        <f>(SUMPRODUCT(BB$16:BB$75,Sites!$AL$4:$AL$63)-SUM($H319:BA319))*(BB$3&lt;=_sites_in_cluster/_batch_size)</f>
        <v>0</v>
      </c>
      <c r="BC319" s="234">
        <f>(SUMPRODUCT(BC$16:BC$75,Sites!$AL$4:$AL$63)-SUM($H319:BB319))*(BC$3&lt;=_sites_in_cluster/_batch_size)</f>
        <v>0</v>
      </c>
      <c r="BD319" s="234">
        <f>(SUMPRODUCT(BD$16:BD$75,Sites!$AL$4:$AL$63)-SUM($H319:BC319))*(BD$3&lt;=_sites_in_cluster/_batch_size)</f>
        <v>0</v>
      </c>
      <c r="BE319" s="234">
        <f>(SUMPRODUCT(BE$16:BE$75,Sites!$AL$4:$AL$63)-SUM($H319:BD319))*(BE$3&lt;=_sites_in_cluster/_batch_size)</f>
        <v>0</v>
      </c>
      <c r="BF319" s="234">
        <f>(SUMPRODUCT(BF$16:BF$75,Sites!$AL$4:$AL$63)-SUM($H319:BE319))*(BF$3&lt;=_sites_in_cluster/_batch_size)</f>
        <v>0</v>
      </c>
      <c r="BG319" s="234">
        <f>(SUMPRODUCT(BG$16:BG$75,Sites!$AL$4:$AL$63)-SUM($H319:BF319))*(BG$3&lt;=_sites_in_cluster/_batch_size)</f>
        <v>0</v>
      </c>
      <c r="BH319" s="234">
        <f>(SUMPRODUCT(BH$16:BH$75,Sites!$AL$4:$AL$63)-SUM($H319:BG319))*(BH$3&lt;=_sites_in_cluster/_batch_size)</f>
        <v>0</v>
      </c>
      <c r="BI319" s="234">
        <f>(SUMPRODUCT(BI$16:BI$75,Sites!$AL$4:$AL$63)-SUM($H319:BH319))*(BI$3&lt;=_sites_in_cluster/_batch_size)</f>
        <v>0</v>
      </c>
      <c r="BJ319" s="234">
        <f>(SUMPRODUCT(BJ$16:BJ$75,Sites!$AL$4:$AL$63)-SUM($H319:BI319))*(BJ$3&lt;=_sites_in_cluster/_batch_size)</f>
        <v>0</v>
      </c>
      <c r="BK319" s="234">
        <f>(SUMPRODUCT(BK$16:BK$75,Sites!$AL$4:$AL$63)-SUM($H319:BJ319))*(BK$3&lt;=_sites_in_cluster/_batch_size)</f>
        <v>0</v>
      </c>
      <c r="BL319" s="234">
        <f>(SUMPRODUCT(BL$16:BL$75,Sites!$AL$4:$AL$63)-SUM($H319:BK319))*(BL$3&lt;=_sites_in_cluster/_batch_size)</f>
        <v>0</v>
      </c>
      <c r="BM319" s="234">
        <f>(SUMPRODUCT(BM$16:BM$75,Sites!$AL$4:$AL$63)-SUM($H319:BL319))*(BM$3&lt;=_sites_in_cluster/_batch_size)</f>
        <v>0</v>
      </c>
      <c r="BN319" s="234">
        <f>(SUMPRODUCT(BN$16:BN$75,Sites!$AL$4:$AL$63)-SUM($H319:BM319))*(BN$3&lt;=_sites_in_cluster/_batch_size)</f>
        <v>0</v>
      </c>
      <c r="BO319" s="234">
        <f>(SUMPRODUCT(BO$16:BO$75,Sites!$AL$4:$AL$63)-SUM($H319:BN319))*(BO$3&lt;=_sites_in_cluster/_batch_size)</f>
        <v>0</v>
      </c>
      <c r="BP319" s="234">
        <f>(SUMPRODUCT(BP$16:BP$75,Sites!$AL$4:$AL$63)-SUM($H319:BO319))*(BP$3&lt;=_sites_in_cluster/_batch_size)</f>
        <v>0</v>
      </c>
      <c r="BQ319" s="234">
        <f>(SUMPRODUCT(BQ$16:BQ$75,Sites!$AL$4:$AL$63)-SUM($H319:BP319))*(BQ$3&lt;=_sites_in_cluster/_batch_size)</f>
        <v>0</v>
      </c>
      <c r="BR319" s="234">
        <f>(SUMPRODUCT(BR$16:BR$75,Sites!$AL$4:$AL$63)-SUM($H319:BQ319))*(BR$3&lt;=_sites_in_cluster/_batch_size)</f>
        <v>0</v>
      </c>
      <c r="BS319" s="234">
        <f>(SUMPRODUCT(BS$16:BS$75,Sites!$AL$4:$AL$63)-SUM($H319:BR319))*(BS$3&lt;=_sites_in_cluster/_batch_size)</f>
        <v>0</v>
      </c>
      <c r="BT319" s="234">
        <f>(SUMPRODUCT(BT$16:BT$75,Sites!$AL$4:$AL$63)-SUM($H319:BS319))*(BT$3&lt;=_sites_in_cluster/_batch_size)</f>
        <v>0</v>
      </c>
      <c r="BU319" s="234">
        <f>(SUMPRODUCT(BU$16:BU$75,Sites!$AL$4:$AL$63)-SUM($H319:BT319))*(BU$3&lt;=_sites_in_cluster/_batch_size)</f>
        <v>0</v>
      </c>
      <c r="BV319" s="234">
        <f>(SUMPRODUCT(BV$16:BV$75,Sites!$AL$4:$AL$63)-SUM($H319:BU319))*(BV$3&lt;=_sites_in_cluster/_batch_size)</f>
        <v>0</v>
      </c>
      <c r="BW319" s="234">
        <f>(SUMPRODUCT(BW$16:BW$75,Sites!$AL$4:$AL$63)-SUM($H319:BV319))*(BW$3&lt;=_sites_in_cluster/_batch_size)</f>
        <v>0</v>
      </c>
      <c r="BX319" s="234">
        <f>(SUMPRODUCT(BX$16:BX$75,Sites!$AL$4:$AL$63)-SUM($H319:BW319))*(BX$3&lt;=_sites_in_cluster/_batch_size)</f>
        <v>0</v>
      </c>
      <c r="BY319" s="234">
        <f>(SUMPRODUCT(BY$16:BY$75,Sites!$AL$4:$AL$63)-SUM($H319:BX319))*(BY$3&lt;=_sites_in_cluster/_batch_size)</f>
        <v>0</v>
      </c>
      <c r="BZ319" s="234">
        <f>(SUMPRODUCT(BZ$16:BZ$75,Sites!$AL$4:$AL$63)-SUM($H319:BY319))*(BZ$3&lt;=_sites_in_cluster/_batch_size)</f>
        <v>0</v>
      </c>
      <c r="CA319" s="234">
        <f>(SUMPRODUCT(CA$16:CA$75,Sites!$AL$4:$AL$63)-SUM($H319:BZ319))*(CA$3&lt;=_sites_in_cluster/_batch_size)</f>
        <v>0</v>
      </c>
      <c r="CB319" s="234">
        <f>(SUMPRODUCT(CB$16:CB$75,Sites!$AL$4:$AL$63)-SUM($H319:CA319))*(CB$3&lt;=_sites_in_cluster/_batch_size)</f>
        <v>0</v>
      </c>
      <c r="CC319" s="234">
        <f>(SUMPRODUCT(CC$16:CC$75,Sites!$AL$4:$AL$63)-SUM($H319:CB319))*(CC$3&lt;=_sites_in_cluster/_batch_size)</f>
        <v>0</v>
      </c>
      <c r="CD319" s="234">
        <f>(SUMPRODUCT(CD$16:CD$75,Sites!$AL$4:$AL$63)-SUM($H319:CC319))*(CD$3&lt;=_sites_in_cluster/_batch_size)</f>
        <v>0</v>
      </c>
      <c r="CE319" s="234">
        <f>(SUMPRODUCT(CE$16:CE$75,Sites!$AL$4:$AL$63)-SUM($H319:CD319))*(CE$3&lt;=_sites_in_cluster/_batch_size)</f>
        <v>0</v>
      </c>
      <c r="CF319" s="234">
        <f>(SUMPRODUCT(CF$16:CF$75,Sites!$AL$4:$AL$63)-SUM($H319:CE319))*(CF$3&lt;=_sites_in_cluster/_batch_size)</f>
        <v>0</v>
      </c>
      <c r="CG319" s="234">
        <f>(SUMPRODUCT(CG$16:CG$75,Sites!$AL$4:$AL$63)-SUM($H319:CF319))*(CG$3&lt;=_sites_in_cluster/_batch_size)</f>
        <v>0</v>
      </c>
      <c r="CH319" s="234">
        <f>(SUMPRODUCT(CH$16:CH$75,Sites!$AL$4:$AL$63)-SUM($H319:CG319))*(CH$3&lt;=_sites_in_cluster/_batch_size)</f>
        <v>0</v>
      </c>
      <c r="CI319" s="234">
        <f>(SUMPRODUCT(CI$16:CI$75,Sites!$AL$4:$AL$63)-SUM($H319:CH319))*(CI$3&lt;=_sites_in_cluster/_batch_size)</f>
        <v>0</v>
      </c>
      <c r="CJ319" s="234">
        <f>(SUMPRODUCT(CJ$16:CJ$75,Sites!$AL$4:$AL$63)-SUM($H319:CI319))*(CJ$3&lt;=_sites_in_cluster/_batch_size)</f>
        <v>0</v>
      </c>
      <c r="CK319" s="234">
        <f>(SUMPRODUCT(CK$16:CK$75,Sites!$AL$4:$AL$63)-SUM($H319:CJ319))*(CK$3&lt;=_sites_in_cluster/_batch_size)</f>
        <v>0</v>
      </c>
      <c r="CL319" s="234">
        <f>(SUMPRODUCT(CL$16:CL$75,Sites!$AL$4:$AL$63)-SUM($H319:CK319))*(CL$3&lt;=_sites_in_cluster/_batch_size)</f>
        <v>0</v>
      </c>
      <c r="CM319" s="234">
        <f>(SUMPRODUCT(CM$16:CM$75,Sites!$AL$4:$AL$63)-SUM($H319:CL319))*(CM$3&lt;=_sites_in_cluster/_batch_size)</f>
        <v>0</v>
      </c>
      <c r="CN319" s="234">
        <f>(SUMPRODUCT(CN$16:CN$75,Sites!$AL$4:$AL$63)-SUM($H319:CM319))*(CN$3&lt;=_sites_in_cluster/_batch_size)</f>
        <v>0</v>
      </c>
      <c r="CO319" s="234">
        <f>(SUMPRODUCT(CO$16:CO$75,Sites!$AL$4:$AL$63)-SUM($H319:CN319))*(CO$3&lt;=_sites_in_cluster/_batch_size)</f>
        <v>0</v>
      </c>
      <c r="CP319" s="234">
        <f>(SUMPRODUCT(CP$16:CP$75,Sites!$AL$4:$AL$63)-SUM($H319:CO319))*(CP$3&lt;=_sites_in_cluster/_batch_size)</f>
        <v>0</v>
      </c>
      <c r="CQ319" s="234">
        <f>(SUMPRODUCT(CQ$16:CQ$75,Sites!$AL$4:$AL$63)-SUM($H319:CP319))*(CQ$3&lt;=_sites_in_cluster/_batch_size)</f>
        <v>0</v>
      </c>
      <c r="CR319" s="234">
        <f>(SUMPRODUCT(CR$16:CR$75,Sites!$AL$4:$AL$63)-SUM($H319:CQ319))*(CR$3&lt;=_sites_in_cluster/_batch_size)</f>
        <v>0</v>
      </c>
      <c r="CS319" s="234">
        <f>(SUMPRODUCT(CS$16:CS$75,Sites!$AL$4:$AL$63)-SUM($H319:CR319))*(CS$3&lt;=_sites_in_cluster/_batch_size)</f>
        <v>0</v>
      </c>
      <c r="CT319" s="234">
        <f>(SUMPRODUCT(CT$16:CT$75,Sites!$AL$4:$AL$63)-SUM($H319:CS319))*(CT$3&lt;=_sites_in_cluster/_batch_size)</f>
        <v>0</v>
      </c>
      <c r="CU319" s="234">
        <f>(SUMPRODUCT(CU$16:CU$75,Sites!$AL$4:$AL$63)-SUM($H319:CT319))*(CU$3&lt;=_sites_in_cluster/_batch_size)</f>
        <v>0</v>
      </c>
      <c r="CV319" s="234">
        <f>(SUMPRODUCT(CV$16:CV$75,Sites!$AL$4:$AL$63)-SUM($H319:CU319))*(CV$3&lt;=_sites_in_cluster/_batch_size)</f>
        <v>0</v>
      </c>
      <c r="CW319" s="234">
        <f>(SUMPRODUCT(CW$16:CW$75,Sites!$AL$4:$AL$63)-SUM($H319:CV319))*(CW$3&lt;=_sites_in_cluster/_batch_size)</f>
        <v>0</v>
      </c>
      <c r="CX319" s="234">
        <f>(SUMPRODUCT(CX$16:CX$75,Sites!$AL$4:$AL$63)-SUM($H319:CW319))*(CX$3&lt;=_sites_in_cluster/_batch_size)</f>
        <v>0</v>
      </c>
      <c r="CY319" s="234">
        <f>(SUMPRODUCT(CY$16:CY$75,Sites!$AL$4:$AL$63)-SUM($H319:CX319))*(CY$3&lt;=_sites_in_cluster/_batch_size)</f>
        <v>0</v>
      </c>
      <c r="CZ319" s="234">
        <f>(SUMPRODUCT(CZ$16:CZ$75,Sites!$AL$4:$AL$63)-SUM($H319:CY319))*(CZ$3&lt;=_sites_in_cluster/_batch_size)</f>
        <v>0</v>
      </c>
      <c r="DA319" s="234">
        <f>(SUMPRODUCT(DA$16:DA$75,Sites!$AL$4:$AL$63)-SUM($H319:CZ319))*(DA$3&lt;=_sites_in_cluster/_batch_size)</f>
        <v>0</v>
      </c>
      <c r="DB319" s="234">
        <f>(SUMPRODUCT(DB$16:DB$75,Sites!$AL$4:$AL$63)-SUM($H319:DA319))*(DB$3&lt;=_sites_in_cluster/_batch_size)</f>
        <v>0</v>
      </c>
      <c r="DC319" s="234">
        <f>(SUMPRODUCT(DC$16:DC$75,Sites!$AL$4:$AL$63)-SUM($H319:DB319))*(DC$3&lt;=_sites_in_cluster/_batch_size)</f>
        <v>0</v>
      </c>
      <c r="DD319" s="234">
        <f>(SUMPRODUCT(DD$16:DD$75,Sites!$AL$4:$AL$63)-SUM($H319:DC319))*(DD$3&lt;=_sites_in_cluster/_batch_size)</f>
        <v>0</v>
      </c>
      <c r="DE319" s="234">
        <f>(SUMPRODUCT(DE$16:DE$75,Sites!$AL$4:$AL$63)-SUM($H319:DD319))*(DE$3&lt;=_sites_in_cluster/_batch_size)</f>
        <v>0</v>
      </c>
      <c r="DF319" s="234">
        <f>(SUMPRODUCT(DF$16:DF$75,Sites!$AL$4:$AL$63)-SUM($H319:DE319))*(DF$3&lt;=_sites_in_cluster/_batch_size)</f>
        <v>0</v>
      </c>
      <c r="DG319" s="234">
        <f>(SUMPRODUCT(DG$16:DG$75,Sites!$AL$4:$AL$63)-SUM($H319:DF319))*(DG$3&lt;=_sites_in_cluster/_batch_size)</f>
        <v>0</v>
      </c>
      <c r="DH319" s="234">
        <f>(SUMPRODUCT(DH$16:DH$75,Sites!$AL$4:$AL$63)-SUM($H319:DG319))*(DH$3&lt;=_sites_in_cluster/_batch_size)</f>
        <v>0</v>
      </c>
      <c r="DI319" s="234">
        <f>(SUMPRODUCT(DI$16:DI$75,Sites!$AL$4:$AL$63)-SUM($H319:DH319))*(DI$3&lt;=_sites_in_cluster/_batch_size)</f>
        <v>0</v>
      </c>
      <c r="DJ319" s="234">
        <f>(SUMPRODUCT(DJ$16:DJ$75,Sites!$AL$4:$AL$63)-SUM($H319:DI319))*(DJ$3&lt;=_sites_in_cluster/_batch_size)</f>
        <v>0</v>
      </c>
      <c r="DK319" s="234">
        <f>(SUMPRODUCT(DK$16:DK$75,Sites!$AL$4:$AL$63)-SUM($H319:DJ319))*(DK$3&lt;=_sites_in_cluster/_batch_size)</f>
        <v>0</v>
      </c>
      <c r="DL319" s="234">
        <f>(SUMPRODUCT(DL$16:DL$75,Sites!$AL$4:$AL$63)-SUM($H319:DK319))*(DL$3&lt;=_sites_in_cluster/_batch_size)</f>
        <v>0</v>
      </c>
      <c r="DM319" s="234">
        <f>(SUMPRODUCT(DM$16:DM$75,Sites!$AL$4:$AL$63)-SUM($H319:DL319))*(DM$3&lt;=_sites_in_cluster/_batch_size)</f>
        <v>0</v>
      </c>
      <c r="DN319" s="234">
        <f>(SUMPRODUCT(DN$16:DN$75,Sites!$AL$4:$AL$63)-SUM($H319:DM319))*(DN$3&lt;=_sites_in_cluster/_batch_size)</f>
        <v>0</v>
      </c>
      <c r="DO319" s="234">
        <f>(SUMPRODUCT(DO$16:DO$75,Sites!$AL$4:$AL$63)-SUM($H319:DN319))*(DO$3&lt;=_sites_in_cluster/_batch_size)</f>
        <v>0</v>
      </c>
      <c r="DP319" s="234">
        <f>(SUMPRODUCT(DP$16:DP$75,Sites!$AL$4:$AL$63)-SUM($H319:DO319))*(DP$3&lt;=_sites_in_cluster/_batch_size)</f>
        <v>0</v>
      </c>
      <c r="DQ319" s="234">
        <f>(SUMPRODUCT(DQ$16:DQ$75,Sites!$AL$4:$AL$63)-SUM($H319:DP319))*(DQ$3&lt;=_sites_in_cluster/_batch_size)</f>
        <v>0</v>
      </c>
      <c r="DR319" s="234">
        <f>(SUMPRODUCT(DR$16:DR$75,Sites!$AL$4:$AL$63)-SUM($H319:DQ319))*(DR$3&lt;=_sites_in_cluster/_batch_size)</f>
        <v>0</v>
      </c>
      <c r="DS319" s="234">
        <f>(SUMPRODUCT(DS$16:DS$75,Sites!$AL$4:$AL$63)-SUM($H319:DR319))*(DS$3&lt;=_sites_in_cluster/_batch_size)</f>
        <v>0</v>
      </c>
      <c r="DT319" s="234">
        <f>(SUMPRODUCT(DT$16:DT$75,Sites!$AL$4:$AL$63)-SUM($H319:DS319))*(DT$3&lt;=_sites_in_cluster/_batch_size)</f>
        <v>0</v>
      </c>
      <c r="DU319" s="234">
        <f>(SUMPRODUCT(DU$16:DU$75,Sites!$AL$4:$AL$63)-SUM($H319:DT319))*(DU$3&lt;=_sites_in_cluster/_batch_size)</f>
        <v>0</v>
      </c>
      <c r="DV319" s="234">
        <f>(SUMPRODUCT(DV$16:DV$75,Sites!$AL$4:$AL$63)-SUM($H319:DU319))*(DV$3&lt;=_sites_in_cluster/_batch_size)</f>
        <v>0</v>
      </c>
      <c r="DW319" s="234">
        <f>(SUMPRODUCT(DW$16:DW$75,Sites!$AL$4:$AL$63)-SUM($H319:DV319))*(DW$3&lt;=_sites_in_cluster/_batch_size)</f>
        <v>0</v>
      </c>
      <c r="DX319" s="234">
        <f>(SUMPRODUCT(DX$16:DX$75,Sites!$AL$4:$AL$63)-SUM($H319:DW319))*(DX$3&lt;=_sites_in_cluster/_batch_size)</f>
        <v>0</v>
      </c>
      <c r="DY319" s="234">
        <f>(SUMPRODUCT(DY$16:DY$75,Sites!$AL$4:$AL$63)-SUM($H319:DX319))*(DY$3&lt;=_sites_in_cluster/_batch_size)</f>
        <v>0</v>
      </c>
      <c r="DZ319" s="234">
        <f>(SUMPRODUCT(DZ$16:DZ$75,Sites!$AL$4:$AL$63)-SUM($H319:DY319))*(DZ$3&lt;=_sites_in_cluster/_batch_size)</f>
        <v>0</v>
      </c>
      <c r="EA319" s="234">
        <f>(SUMPRODUCT(EA$16:EA$75,Sites!$AL$4:$AL$63)-SUM($H319:DZ319))*(EA$3&lt;=_sites_in_cluster/_batch_size)</f>
        <v>0</v>
      </c>
      <c r="EB319" s="234">
        <f>(SUMPRODUCT(EB$16:EB$75,Sites!$AL$4:$AL$63)-SUM($H319:EA319))*(EB$3&lt;=_sites_in_cluster/_batch_size)</f>
        <v>0</v>
      </c>
      <c r="EC319" s="234">
        <f>(SUMPRODUCT(EC$16:EC$75,Sites!$AL$4:$AL$63)-SUM($H319:EB319))*(EC$3&lt;=_sites_in_cluster/_batch_size)</f>
        <v>0</v>
      </c>
      <c r="ED319" s="234">
        <f>(SUMPRODUCT(ED$16:ED$75,Sites!$AL$4:$AL$63)-SUM($H319:EC319))*(ED$3&lt;=_sites_in_cluster/_batch_size)</f>
        <v>0</v>
      </c>
      <c r="EE319" s="234">
        <f>(SUMPRODUCT(EE$16:EE$75,Sites!$AL$4:$AL$63)-SUM($H319:ED319))*(EE$3&lt;=_sites_in_cluster/_batch_size)</f>
        <v>0</v>
      </c>
      <c r="EF319" s="234">
        <f>(SUMPRODUCT(EF$16:EF$75,Sites!$AL$4:$AL$63)-SUM($H319:EE319))*(EF$3&lt;=_sites_in_cluster/_batch_size)</f>
        <v>0</v>
      </c>
      <c r="EG319" s="234">
        <f>(SUMPRODUCT(EG$16:EG$75,Sites!$AL$4:$AL$63)-SUM($H319:EF319))*(EG$3&lt;=_sites_in_cluster/_batch_size)</f>
        <v>0</v>
      </c>
      <c r="EH319" s="234">
        <f>(SUMPRODUCT(EH$16:EH$75,Sites!$AL$4:$AL$63)-SUM($H319:EG319))*(EH$3&lt;=_sites_in_cluster/_batch_size)</f>
        <v>0</v>
      </c>
      <c r="EI319" s="234">
        <f>(SUMPRODUCT(EI$16:EI$75,Sites!$AL$4:$AL$63)-SUM($H319:EH319))*(EI$3&lt;=_sites_in_cluster/_batch_size)</f>
        <v>0</v>
      </c>
      <c r="EJ319" s="234">
        <f>(SUMPRODUCT(EJ$16:EJ$75,Sites!$AL$4:$AL$63)-SUM($H319:EI319))*(EJ$3&lt;=_sites_in_cluster/_batch_size)</f>
        <v>0</v>
      </c>
      <c r="EK319" s="234">
        <f>(SUMPRODUCT(EK$16:EK$75,Sites!$AL$4:$AL$63)-SUM($H319:EJ319))*(EK$3&lt;=_sites_in_cluster/_batch_size)</f>
        <v>0</v>
      </c>
      <c r="EL319" s="234">
        <f>(SUMPRODUCT(EL$16:EL$75,Sites!$AL$4:$AL$63)-SUM($H319:EK319))*(EL$3&lt;=_sites_in_cluster/_batch_size)</f>
        <v>0</v>
      </c>
      <c r="EM319" s="234">
        <f>(SUMPRODUCT(EM$16:EM$75,Sites!$AL$4:$AL$63)-SUM($H319:EL319))*(EM$3&lt;=_sites_in_cluster/_batch_size)</f>
        <v>0</v>
      </c>
      <c r="EN319" s="234">
        <f>(SUMPRODUCT(EN$16:EN$75,Sites!$AL$4:$AL$63)-SUM($H319:EM319))*(EN$3&lt;=_sites_in_cluster/_batch_size)</f>
        <v>0</v>
      </c>
      <c r="EO319" s="234">
        <f>(SUMPRODUCT(EO$16:EO$75,Sites!$AL$4:$AL$63)-SUM($H319:EN319))*(EO$3&lt;=_sites_in_cluster/_batch_size)</f>
        <v>0</v>
      </c>
      <c r="EP319" s="234">
        <f>(SUMPRODUCT(EP$16:EP$75,Sites!$AL$4:$AL$63)-SUM($H319:EO319))*(EP$3&lt;=_sites_in_cluster/_batch_size)</f>
        <v>0</v>
      </c>
      <c r="EQ319" s="234">
        <f>(SUMPRODUCT(EQ$16:EQ$75,Sites!$AL$4:$AL$63)-SUM($H319:EP319))*(EQ$3&lt;=_sites_in_cluster/_batch_size)</f>
        <v>0</v>
      </c>
      <c r="ER319" s="234">
        <f>(SUMPRODUCT(ER$16:ER$75,Sites!$AL$4:$AL$63)-SUM($H319:EQ319))*(ER$3&lt;=_sites_in_cluster/_batch_size)</f>
        <v>0</v>
      </c>
      <c r="ES319" s="234">
        <f>(SUMPRODUCT(ES$16:ES$75,Sites!$AL$4:$AL$63)-SUM($H319:ER319))*(ES$3&lt;=_sites_in_cluster/_batch_size)</f>
        <v>0</v>
      </c>
      <c r="ET319" s="234">
        <f>(SUMPRODUCT(ET$16:ET$75,Sites!$AL$4:$AL$63)-SUM($H319:ES319))*(ET$3&lt;=_sites_in_cluster/_batch_size)</f>
        <v>0</v>
      </c>
      <c r="EU319" s="234">
        <f>(SUMPRODUCT(EU$16:EU$75,Sites!$AL$4:$AL$63)-SUM($H319:ET319))*(EU$3&lt;=_sites_in_cluster/_batch_size)</f>
        <v>0</v>
      </c>
      <c r="EV319" s="234">
        <f>(SUMPRODUCT(EV$16:EV$75,Sites!$AL$4:$AL$63)-SUM($H319:EU319))*(EV$3&lt;=_sites_in_cluster/_batch_size)</f>
        <v>0</v>
      </c>
      <c r="EW319" s="234">
        <f>(SUMPRODUCT(EW$16:EW$75,Sites!$AL$4:$AL$63)-SUM($H319:EV319))*(EW$3&lt;=_sites_in_cluster/_batch_size)</f>
        <v>0</v>
      </c>
      <c r="EX319" s="234">
        <f>(SUMPRODUCT(EX$16:EX$75,Sites!$AL$4:$AL$63)-SUM($H319:EW319))*(EX$3&lt;=_sites_in_cluster/_batch_size)</f>
        <v>0</v>
      </c>
      <c r="EY319" s="234">
        <f>(SUMPRODUCT(EY$16:EY$75,Sites!$AL$4:$AL$63)-SUM($H319:EX319))*(EY$3&lt;=_sites_in_cluster/_batch_size)</f>
        <v>0</v>
      </c>
      <c r="EZ319" s="234">
        <f>(SUMPRODUCT(EZ$16:EZ$75,Sites!$AL$4:$AL$63)-SUM($H319:EY319))*(EZ$3&lt;=_sites_in_cluster/_batch_size)</f>
        <v>0</v>
      </c>
      <c r="FA319" s="234">
        <f>(SUMPRODUCT(FA$16:FA$75,Sites!$AL$4:$AL$63)-SUM($H319:EZ319))*(FA$3&lt;=_sites_in_cluster/_batch_size)</f>
        <v>0</v>
      </c>
      <c r="FB319" s="234">
        <f>(SUMPRODUCT(FB$16:FB$75,Sites!$AL$4:$AL$63)-SUM($H319:FA319))*(FB$3&lt;=_sites_in_cluster/_batch_size)</f>
        <v>0</v>
      </c>
      <c r="FC319" s="234">
        <f>(SUMPRODUCT(FC$16:FC$75,Sites!$AL$4:$AL$63)-SUM($H319:FB319))*(FC$3&lt;=_sites_in_cluster/_batch_size)</f>
        <v>0</v>
      </c>
      <c r="FD319" s="234">
        <f>(SUMPRODUCT(FD$16:FD$75,Sites!$AL$4:$AL$63)-SUM($H319:FC319))*(FD$3&lt;=_sites_in_cluster/_batch_size)</f>
        <v>0</v>
      </c>
      <c r="FE319" s="234">
        <f>(SUMPRODUCT(FE$16:FE$75,Sites!$AL$4:$AL$63)-SUM($H319:FD319))*(FE$3&lt;=_sites_in_cluster/_batch_size)</f>
        <v>0</v>
      </c>
      <c r="FF319" s="234">
        <f>(SUMPRODUCT(FF$16:FF$75,Sites!$AL$4:$AL$63)-SUM($H319:FE319))*(FF$3&lt;=_sites_in_cluster/_batch_size)</f>
        <v>0</v>
      </c>
      <c r="FG319" s="234">
        <f>(SUMPRODUCT(FG$16:FG$75,Sites!$AL$4:$AL$63)-SUM($H319:FF319))*(FG$3&lt;=_sites_in_cluster/_batch_size)</f>
        <v>0</v>
      </c>
      <c r="FH319" s="234">
        <f>(SUMPRODUCT(FH$16:FH$75,Sites!$AL$4:$AL$63)-SUM($H319:FG319))*(FH$3&lt;=_sites_in_cluster/_batch_size)</f>
        <v>0</v>
      </c>
      <c r="FI319" s="234">
        <f>(SUMPRODUCT(FI$16:FI$75,Sites!$AL$4:$AL$63)-SUM($H319:FH319))*(FI$3&lt;=_sites_in_cluster/_batch_size)</f>
        <v>0</v>
      </c>
      <c r="FJ319" s="234">
        <f>(SUMPRODUCT(FJ$16:FJ$75,Sites!$AL$4:$AL$63)-SUM($H319:FI319))*(FJ$3&lt;=_sites_in_cluster/_batch_size)</f>
        <v>0</v>
      </c>
      <c r="FK319" s="234">
        <f>(SUMPRODUCT(FK$16:FK$75,Sites!$AL$4:$AL$63)-SUM($H319:FJ319))*(FK$3&lt;=_sites_in_cluster/_batch_size)</f>
        <v>0</v>
      </c>
      <c r="FL319" s="234">
        <f>(SUMPRODUCT(FL$16:FL$75,Sites!$AL$4:$AL$63)-SUM($H319:FK319))*(FL$3&lt;=_sites_in_cluster/_batch_size)</f>
        <v>0</v>
      </c>
      <c r="FM319" s="234">
        <f>(SUMPRODUCT(FM$16:FM$75,Sites!$AL$4:$AL$63)-SUM($H319:FL319))*(FM$3&lt;=_sites_in_cluster/_batch_size)</f>
        <v>0</v>
      </c>
      <c r="FN319" s="234">
        <f>(SUMPRODUCT(FN$16:FN$75,Sites!$AL$4:$AL$63)-SUM($H319:FM319))*(FN$3&lt;=_sites_in_cluster/_batch_size)</f>
        <v>0</v>
      </c>
      <c r="FO319" s="234">
        <f>(SUMPRODUCT(FO$16:FO$75,Sites!$AL$4:$AL$63)-SUM($H319:FN319))*(FO$3&lt;=_sites_in_cluster/_batch_size)</f>
        <v>0</v>
      </c>
      <c r="FP319" s="234">
        <f>(SUMPRODUCT(FP$16:FP$75,Sites!$AL$4:$AL$63)-SUM($H319:FO319))*(FP$3&lt;=_sites_in_cluster/_batch_size)</f>
        <v>0</v>
      </c>
      <c r="FQ319" s="234">
        <f>(SUMPRODUCT(FQ$16:FQ$75,Sites!$AL$4:$AL$63)-SUM($H319:FP319))*(FQ$3&lt;=_sites_in_cluster/_batch_size)</f>
        <v>0</v>
      </c>
      <c r="FR319" s="234">
        <f>(SUMPRODUCT(FR$16:FR$75,Sites!$AL$4:$AL$63)-SUM($H319:FQ319))*(FR$3&lt;=_sites_in_cluster/_batch_size)</f>
        <v>0</v>
      </c>
      <c r="FS319" s="234">
        <f>(SUMPRODUCT(FS$16:FS$75,Sites!$AL$4:$AL$63)-SUM($H319:FR319))*(FS$3&lt;=_sites_in_cluster/_batch_size)</f>
        <v>0</v>
      </c>
      <c r="FT319" s="234">
        <f>(SUMPRODUCT(FT$16:FT$75,Sites!$AL$4:$AL$63)-SUM($H319:FS319))*(FT$3&lt;=_sites_in_cluster/_batch_size)</f>
        <v>0</v>
      </c>
      <c r="FU319" s="234">
        <f>(SUMPRODUCT(FU$16:FU$75,Sites!$AL$4:$AL$63)-SUM($H319:FT319))*(FU$3&lt;=_sites_in_cluster/_batch_size)</f>
        <v>0</v>
      </c>
      <c r="FV319" s="234">
        <f>(SUMPRODUCT(FV$16:FV$75,Sites!$AL$4:$AL$63)-SUM($H319:FU319))*(FV$3&lt;=_sites_in_cluster/_batch_size)</f>
        <v>0</v>
      </c>
      <c r="FW319" s="234">
        <f>(SUMPRODUCT(FW$16:FW$75,Sites!$AL$4:$AL$63)-SUM($H319:FV319))*(FW$3&lt;=_sites_in_cluster/_batch_size)</f>
        <v>0</v>
      </c>
      <c r="FX319" s="234">
        <f>(SUMPRODUCT(FX$16:FX$75,Sites!$AL$4:$AL$63)-SUM($H319:FW319))*(FX$3&lt;=_sites_in_cluster/_batch_size)</f>
        <v>0</v>
      </c>
      <c r="FY319" s="234">
        <f>(SUMPRODUCT(FY$16:FY$75,Sites!$AL$4:$AL$63)-SUM($H319:FX319))*(FY$3&lt;=_sites_in_cluster/_batch_size)</f>
        <v>0</v>
      </c>
      <c r="FZ319" s="234">
        <f>(SUMPRODUCT(FZ$16:FZ$75,Sites!$AL$4:$AL$63)-SUM($H319:FY319))*(FZ$3&lt;=_sites_in_cluster/_batch_size)</f>
        <v>0</v>
      </c>
      <c r="GA319" s="234">
        <f>(SUMPRODUCT(GA$16:GA$75,Sites!$AL$4:$AL$63)-SUM($H319:FZ319))*(GA$3&lt;=_sites_in_cluster/_batch_size)</f>
        <v>0</v>
      </c>
      <c r="GB319" s="234">
        <f>(SUMPRODUCT(GB$16:GB$75,Sites!$AL$4:$AL$63)-SUM($H319:GA319))*(GB$3&lt;=_sites_in_cluster/_batch_size)</f>
        <v>0</v>
      </c>
      <c r="GC319" s="234">
        <f>(SUMPRODUCT(GC$16:GC$75,Sites!$AL$4:$AL$63)-SUM($H319:GB319))*(GC$3&lt;=_sites_in_cluster/_batch_size)</f>
        <v>0</v>
      </c>
      <c r="GD319" s="234">
        <f>(SUMPRODUCT(GD$16:GD$75,Sites!$AL$4:$AL$63)-SUM($H319:GC319))*(GD$3&lt;=_sites_in_cluster/_batch_size)</f>
        <v>0</v>
      </c>
      <c r="GE319" s="234">
        <f>(SUMPRODUCT(GE$16:GE$75,Sites!$AL$4:$AL$63)-SUM($H319:GD319))*(GE$3&lt;=_sites_in_cluster/_batch_size)</f>
        <v>0</v>
      </c>
      <c r="GF319" s="234">
        <f>(SUMPRODUCT(GF$16:GF$75,Sites!$AL$4:$AL$63)-SUM($H319:GE319))*(GF$3&lt;=_sites_in_cluster/_batch_size)</f>
        <v>0</v>
      </c>
      <c r="GG319" s="234">
        <f>(SUMPRODUCT(GG$16:GG$75,Sites!$AL$4:$AL$63)-SUM($H319:GF319))*(GG$3&lt;=_sites_in_cluster/_batch_size)</f>
        <v>0</v>
      </c>
      <c r="GH319" s="234">
        <f>(SUMPRODUCT(GH$16:GH$75,Sites!$AL$4:$AL$63)-SUM($H319:GG319))*(GH$3&lt;=_sites_in_cluster/_batch_size)</f>
        <v>0</v>
      </c>
      <c r="GI319" s="234">
        <f>(SUMPRODUCT(GI$16:GI$75,Sites!$AL$4:$AL$63)-SUM($H319:GH319))*(GI$3&lt;=_sites_in_cluster/_batch_size)</f>
        <v>0</v>
      </c>
      <c r="GJ319" s="234">
        <f>(SUMPRODUCT(GJ$16:GJ$75,Sites!$AL$4:$AL$63)-SUM($H319:GI319))*(GJ$3&lt;=_sites_in_cluster/_batch_size)</f>
        <v>0</v>
      </c>
      <c r="GK319" s="234">
        <f>(SUMPRODUCT(GK$16:GK$75,Sites!$AL$4:$AL$63)-SUM($H319:GJ319))*(GK$3&lt;=_sites_in_cluster/_batch_size)</f>
        <v>0</v>
      </c>
      <c r="GL319" s="234">
        <f>(SUMPRODUCT(GL$16:GL$75,Sites!$AL$4:$AL$63)-SUM($H319:GK319))*(GL$3&lt;=_sites_in_cluster/_batch_size)</f>
        <v>0</v>
      </c>
      <c r="GM319" s="234">
        <f>(SUMPRODUCT(GM$16:GM$75,Sites!$AL$4:$AL$63)-SUM($H319:GL319))*(GM$3&lt;=_sites_in_cluster/_batch_size)</f>
        <v>0</v>
      </c>
      <c r="GN319" s="234">
        <f>(SUMPRODUCT(GN$16:GN$75,Sites!$AL$4:$AL$63)-SUM($H319:GM319))*(GN$3&lt;=_sites_in_cluster/_batch_size)</f>
        <v>0</v>
      </c>
      <c r="GO319" s="234">
        <f>(SUMPRODUCT(GO$16:GO$75,Sites!$AL$4:$AL$63)-SUM($H319:GN319))*(GO$3&lt;=_sites_in_cluster/_batch_size)</f>
        <v>0</v>
      </c>
      <c r="GP319" s="234">
        <f>(SUMPRODUCT(GP$16:GP$75,Sites!$AL$4:$AL$63)-SUM($H319:GO319))*(GP$3&lt;=_sites_in_cluster/_batch_size)</f>
        <v>0</v>
      </c>
      <c r="GQ319" s="234">
        <f>(SUMPRODUCT(GQ$16:GQ$75,Sites!$AL$4:$AL$63)-SUM($H319:GP319))*(GQ$3&lt;=_sites_in_cluster/_batch_size)</f>
        <v>0</v>
      </c>
      <c r="GR319" s="234">
        <f>(SUMPRODUCT(GR$16:GR$75,Sites!$AL$4:$AL$63)-SUM($H319:GQ319))*(GR$3&lt;=_sites_in_cluster/_batch_size)</f>
        <v>0</v>
      </c>
      <c r="GS319" s="234">
        <f>(SUMPRODUCT(GS$16:GS$75,Sites!$AL$4:$AL$63)-SUM($H319:GR319))*(GS$3&lt;=_sites_in_cluster/_batch_size)</f>
        <v>0</v>
      </c>
      <c r="GT319" s="234">
        <f>(SUMPRODUCT(GT$16:GT$75,Sites!$AL$4:$AL$63)-SUM($H319:GS319))*(GT$3&lt;=_sites_in_cluster/_batch_size)</f>
        <v>0</v>
      </c>
      <c r="GU319" s="234">
        <f>(SUMPRODUCT(GU$16:GU$75,Sites!$AL$4:$AL$63)-SUM($H319:GT319))*(GU$3&lt;=_sites_in_cluster/_batch_size)</f>
        <v>0</v>
      </c>
      <c r="GV319" s="234">
        <f>(SUMPRODUCT(GV$16:GV$75,Sites!$AL$4:$AL$63)-SUM($H319:GU319))*(GV$3&lt;=_sites_in_cluster/_batch_size)</f>
        <v>0</v>
      </c>
      <c r="GW319" s="234">
        <f>(SUMPRODUCT(GW$16:GW$75,Sites!$AL$4:$AL$63)-SUM($H319:GV319))*(GW$3&lt;=_sites_in_cluster/_batch_size)</f>
        <v>0</v>
      </c>
      <c r="GX319" s="234">
        <f>(SUMPRODUCT(GX$16:GX$75,Sites!$AL$4:$AL$63)-SUM($H319:GW319))*(GX$3&lt;=_sites_in_cluster/_batch_size)</f>
        <v>0</v>
      </c>
      <c r="GY319" s="234">
        <f>(SUMPRODUCT(GY$16:GY$75,Sites!$AL$4:$AL$63)-SUM($H319:GX319))*(GY$3&lt;=_sites_in_cluster/_batch_size)</f>
        <v>0</v>
      </c>
      <c r="GZ319" s="234">
        <f>(SUMPRODUCT(GZ$16:GZ$75,Sites!$AL$4:$AL$63)-SUM($H319:GY319))*(GZ$3&lt;=_sites_in_cluster/_batch_size)</f>
        <v>0</v>
      </c>
      <c r="HA319" s="234">
        <f>(SUMPRODUCT(HA$16:HA$75,Sites!$AL$4:$AL$63)-SUM($H319:GZ319))*(HA$3&lt;=_sites_in_cluster/_batch_size)</f>
        <v>0</v>
      </c>
      <c r="HB319" s="234">
        <f>(SUMPRODUCT(HB$16:HB$75,Sites!$AL$4:$AL$63)-SUM($H319:HA319))*(HB$3&lt;=_sites_in_cluster/_batch_size)</f>
        <v>0</v>
      </c>
      <c r="HC319" s="234">
        <f>(SUMPRODUCT(HC$16:HC$75,Sites!$AL$4:$AL$63)-SUM($H319:HB319))*(HC$3&lt;=_sites_in_cluster/_batch_size)</f>
        <v>0</v>
      </c>
      <c r="HD319" s="234">
        <f>(SUMPRODUCT(HD$16:HD$75,Sites!$AL$4:$AL$63)-SUM($H319:HC319))*(HD$3&lt;=_sites_in_cluster/_batch_size)</f>
        <v>0</v>
      </c>
      <c r="HE319" s="234">
        <f>(SUMPRODUCT(HE$16:HE$75,Sites!$AL$4:$AL$63)-SUM($H319:HD319))*(HE$3&lt;=_sites_in_cluster/_batch_size)</f>
        <v>0</v>
      </c>
      <c r="HF319" s="234">
        <f>(SUMPRODUCT(HF$16:HF$75,Sites!$AL$4:$AL$63)-SUM($H319:HE319))*(HF$3&lt;=_sites_in_cluster/_batch_size)</f>
        <v>0</v>
      </c>
      <c r="HG319" s="234">
        <f>(SUMPRODUCT(HG$16:HG$75,Sites!$AL$4:$AL$63)-SUM($H319:HF319))*(HG$3&lt;=_sites_in_cluster/_batch_size)</f>
        <v>0</v>
      </c>
      <c r="HH319" s="234">
        <f>(SUMPRODUCT(HH$16:HH$75,Sites!$AL$4:$AL$63)-SUM($H319:HG319))*(HH$3&lt;=_sites_in_cluster/_batch_size)</f>
        <v>0</v>
      </c>
      <c r="HI319" s="234">
        <f>(SUMPRODUCT(HI$16:HI$75,Sites!$AL$4:$AL$63)-SUM($H319:HH319))*(HI$3&lt;=_sites_in_cluster/_batch_size)</f>
        <v>0</v>
      </c>
      <c r="HJ319" s="234">
        <f>(SUMPRODUCT(HJ$16:HJ$75,Sites!$AL$4:$AL$63)-SUM($H319:HI319))*(HJ$3&lt;=_sites_in_cluster/_batch_size)</f>
        <v>0</v>
      </c>
      <c r="HK319" s="234">
        <f>(SUMPRODUCT(HK$16:HK$75,Sites!$AL$4:$AL$63)-SUM($H319:HJ319))*(HK$3&lt;=_sites_in_cluster/_batch_size)</f>
        <v>0</v>
      </c>
      <c r="HL319" s="234">
        <f>(SUMPRODUCT(HL$16:HL$75,Sites!$AL$4:$AL$63)-SUM($H319:HK319))*(HL$3&lt;=_sites_in_cluster/_batch_size)</f>
        <v>0</v>
      </c>
      <c r="HM319" s="234">
        <f>(SUMPRODUCT(HM$16:HM$75,Sites!$AL$4:$AL$63)-SUM($H319:HL319))*(HM$3&lt;=_sites_in_cluster/_batch_size)</f>
        <v>0</v>
      </c>
      <c r="HN319" s="234">
        <f>(SUMPRODUCT(HN$16:HN$75,Sites!$AL$4:$AL$63)-SUM($H319:HM319))*(HN$3&lt;=_sites_in_cluster/_batch_size)</f>
        <v>0</v>
      </c>
      <c r="HO319" s="234">
        <f>(SUMPRODUCT(HO$16:HO$75,Sites!$AL$4:$AL$63)-SUM($H319:HN319))*(HO$3&lt;=_sites_in_cluster/_batch_size)</f>
        <v>0</v>
      </c>
      <c r="HP319" s="234">
        <f>(SUMPRODUCT(HP$16:HP$75,Sites!$AL$4:$AL$63)-SUM($H319:HO319))*(HP$3&lt;=_sites_in_cluster/_batch_size)</f>
        <v>0</v>
      </c>
      <c r="HQ319" s="234">
        <f>(SUMPRODUCT(HQ$16:HQ$75,Sites!$AL$4:$AL$63)-SUM($H319:HP319))*(HQ$3&lt;=_sites_in_cluster/_batch_size)</f>
        <v>0</v>
      </c>
      <c r="HR319" s="234">
        <f>(SUMPRODUCT(HR$16:HR$75,Sites!$AL$4:$AL$63)-SUM($H319:HQ319))*(HR$3&lt;=_sites_in_cluster/_batch_size)</f>
        <v>0</v>
      </c>
      <c r="HS319" s="234">
        <f>(SUMPRODUCT(HS$16:HS$75,Sites!$AL$4:$AL$63)-SUM($H319:HR319))*(HS$3&lt;=_sites_in_cluster/_batch_size)</f>
        <v>0</v>
      </c>
      <c r="HT319" s="234">
        <f>(SUMPRODUCT(HT$16:HT$75,Sites!$AL$4:$AL$63)-SUM($H319:HS319))*(HT$3&lt;=_sites_in_cluster/_batch_size)</f>
        <v>0</v>
      </c>
      <c r="HU319" s="234">
        <f>(SUMPRODUCT(HU$16:HU$75,Sites!$AL$4:$AL$63)-SUM($H319:HT319))*(HU$3&lt;=_sites_in_cluster/_batch_size)</f>
        <v>0</v>
      </c>
      <c r="HV319" s="234">
        <f>(SUMPRODUCT(HV$16:HV$75,Sites!$AL$4:$AL$63)-SUM($H319:HU319))*(HV$3&lt;=_sites_in_cluster/_batch_size)</f>
        <v>0</v>
      </c>
      <c r="HW319" s="234">
        <f>(SUMPRODUCT(HW$16:HW$75,Sites!$AL$4:$AL$63)-SUM($H319:HV319))*(HW$3&lt;=_sites_in_cluster/_batch_size)</f>
        <v>0</v>
      </c>
      <c r="HX319" s="234">
        <f>(SUMPRODUCT(HX$16:HX$75,Sites!$AL$4:$AL$63)-SUM($H319:HW319))*(HX$3&lt;=_sites_in_cluster/_batch_size)</f>
        <v>0</v>
      </c>
      <c r="HY319" s="234">
        <f>(SUMPRODUCT(HY$16:HY$75,Sites!$AL$4:$AL$63)-SUM($H319:HX319))*(HY$3&lt;=_sites_in_cluster/_batch_size)</f>
        <v>0</v>
      </c>
      <c r="HZ319" s="234">
        <f>(SUMPRODUCT(HZ$16:HZ$75,Sites!$AL$4:$AL$63)-SUM($H319:HY319))*(HZ$3&lt;=_sites_in_cluster/_batch_size)</f>
        <v>0</v>
      </c>
      <c r="IA319" s="234">
        <f>(SUMPRODUCT(IA$16:IA$75,Sites!$AL$4:$AL$63)-SUM($H319:HZ319))*(IA$3&lt;=_sites_in_cluster/_batch_size)</f>
        <v>0</v>
      </c>
      <c r="IB319" s="234">
        <f>(SUMPRODUCT(IB$16:IB$75,Sites!$AL$4:$AL$63)-SUM($H319:IA319))*(IB$3&lt;=_sites_in_cluster/_batch_size)</f>
        <v>0</v>
      </c>
      <c r="IC319" s="234">
        <f>(SUMPRODUCT(IC$16:IC$75,Sites!$AL$4:$AL$63)-SUM($H319:IB319))*(IC$3&lt;=_sites_in_cluster/_batch_size)</f>
        <v>0</v>
      </c>
      <c r="ID319" s="234">
        <f>(SUMPRODUCT(ID$16:ID$75,Sites!$AL$4:$AL$63)-SUM($H319:IC319))*(ID$3&lt;=_sites_in_cluster/_batch_size)</f>
        <v>0</v>
      </c>
      <c r="IE319" s="234">
        <f>(SUMPRODUCT(IE$16:IE$75,Sites!$AL$4:$AL$63)-SUM($H319:ID319))*(IE$3&lt;=_sites_in_cluster/_batch_size)</f>
        <v>0</v>
      </c>
      <c r="IF319" s="234">
        <f>(SUMPRODUCT(IF$16:IF$75,Sites!$AL$4:$AL$63)-SUM($H319:IE319))*(IF$3&lt;=_sites_in_cluster/_batch_size)</f>
        <v>0</v>
      </c>
      <c r="IG319" s="234">
        <f>(SUMPRODUCT(IG$16:IG$75,Sites!$AL$4:$AL$63)-SUM($H319:IF319))*(IG$3&lt;=_sites_in_cluster/_batch_size)</f>
        <v>0</v>
      </c>
      <c r="IH319" s="234">
        <f>(SUMPRODUCT(IH$16:IH$75,Sites!$AL$4:$AL$63)-SUM($H319:IG319))*(IH$3&lt;=_sites_in_cluster/_batch_size)</f>
        <v>0</v>
      </c>
      <c r="II319" s="234">
        <f>(SUMPRODUCT(II$16:II$75,Sites!$AL$4:$AL$63)-SUM($H319:IH319))*(II$3&lt;=_sites_in_cluster/_batch_size)</f>
        <v>0</v>
      </c>
      <c r="IJ319" s="234">
        <f>(SUMPRODUCT(IJ$16:IJ$75,Sites!$AL$4:$AL$63)-SUM($H319:II319))*(IJ$3&lt;=_sites_in_cluster/_batch_size)</f>
        <v>0</v>
      </c>
      <c r="IK319" s="234">
        <f>(SUMPRODUCT(IK$16:IK$75,Sites!$AL$4:$AL$63)-SUM($H319:IJ319))*(IK$3&lt;=_sites_in_cluster/_batch_size)</f>
        <v>0</v>
      </c>
      <c r="IL319" s="234">
        <f>(SUMPRODUCT(IL$16:IL$75,Sites!$AL$4:$AL$63)-SUM($H319:IK319))*(IL$3&lt;=_sites_in_cluster/_batch_size)</f>
        <v>0</v>
      </c>
      <c r="IM319" s="234">
        <f>(SUMPRODUCT(IM$16:IM$75,Sites!$AL$4:$AL$63)-SUM($H319:IL319))*(IM$3&lt;=_sites_in_cluster/_batch_size)</f>
        <v>0</v>
      </c>
      <c r="IN319" s="234">
        <f>(SUMPRODUCT(IN$16:IN$75,Sites!$AL$4:$AL$63)-SUM($H319:IM319))*(IN$3&lt;=_sites_in_cluster/_batch_size)</f>
        <v>0</v>
      </c>
    </row>
    <row r="320" spans="2:248" ht="12.6" outlineLevel="1">
      <c r="C320" s="19" t="str">
        <f>C310</f>
        <v>Irrigation system</v>
      </c>
      <c r="G320" s="101" t="str">
        <f t="shared" si="566"/>
        <v>USD</v>
      </c>
      <c r="I320" s="234">
        <f>(SUMPRODUCT(I$16:I$75,Sites!$AM$4:$AM$63)-SUM($H320:H320))*(I$3&lt;=_sites_in_cluster/_batch_size)</f>
        <v>1710131.8908852492</v>
      </c>
      <c r="J320" s="234">
        <f>(SUMPRODUCT(J$16:J$75,Sites!$AM$4:$AM$63)-SUM($H320:I320))*(J$3&lt;=_sites_in_cluster/_batch_size)</f>
        <v>1324137.3218601588</v>
      </c>
      <c r="K320" s="234">
        <f>(SUMPRODUCT(K$16:K$75,Sites!$AM$4:$AM$63)-SUM($H320:J320))*(K$3&lt;=_sites_in_cluster/_batch_size)</f>
        <v>1785281.2760051782</v>
      </c>
      <c r="L320" s="234">
        <f>(SUMPRODUCT(L$16:L$75,Sites!$AM$4:$AM$63)-SUM($H320:K320))*(L$3&lt;=_sites_in_cluster/_batch_size)</f>
        <v>1927072.5686842902</v>
      </c>
      <c r="M320" s="234">
        <f>(SUMPRODUCT(M$16:M$75,Sites!$AM$4:$AM$63)-SUM($H320:L320))*(M$3&lt;=_sites_in_cluster/_batch_size)</f>
        <v>1639622.9480711818</v>
      </c>
      <c r="N320" s="234">
        <f>(SUMPRODUCT(N$16:N$75,Sites!$AM$4:$AM$63)-SUM($H320:M320))*(N$3&lt;=_sites_in_cluster/_batch_size)</f>
        <v>1707940.5709074819</v>
      </c>
      <c r="O320" s="234">
        <f>(SUMPRODUCT(O$16:O$75,Sites!$AM$4:$AM$63)-SUM($H320:N320))*(O$3&lt;=_sites_in_cluster/_batch_size)</f>
        <v>1791726.334763322</v>
      </c>
      <c r="P320" s="234">
        <f>(SUMPRODUCT(P$16:P$75,Sites!$AM$4:$AM$63)-SUM($H320:O320))*(P$3&lt;=_sites_in_cluster/_batch_size)</f>
        <v>1289011.7516282871</v>
      </c>
      <c r="Q320" s="234">
        <f>(SUMPRODUCT(Q$16:Q$75,Sites!$AM$4:$AM$63)-SUM($H320:P320))*(Q$3&lt;=_sites_in_cluster/_batch_size)</f>
        <v>1967031.9329847675</v>
      </c>
      <c r="R320" s="234">
        <f>(SUMPRODUCT(R$16:R$75,Sites!$AM$4:$AM$63)-SUM($H320:Q320))*(R$3&lt;=_sites_in_cluster/_batch_size)</f>
        <v>1303835.3867720123</v>
      </c>
      <c r="S320" s="234">
        <f>(SUMPRODUCT(S$16:S$75,Sites!$AM$4:$AM$63)-SUM($H320:R320))*(S$3&lt;=_sites_in_cluster/_batch_size)</f>
        <v>1585484.454502793</v>
      </c>
      <c r="T320" s="234">
        <f>(SUMPRODUCT(T$16:T$75,Sites!$AM$4:$AM$63)-SUM($H320:S320))*(T$3&lt;=_sites_in_cluster/_batch_size)</f>
        <v>1334127.1629352756</v>
      </c>
      <c r="U320" s="234">
        <f>(SUMPRODUCT(U$16:U$75,Sites!$AM$4:$AM$63)-SUM($H320:T320))*(U$3&lt;=_sites_in_cluster/_batch_size)</f>
        <v>0</v>
      </c>
      <c r="V320" s="234">
        <f>(SUMPRODUCT(V$16:V$75,Sites!$AM$4:$AM$63)-SUM($H320:U320))*(V$3&lt;=_sites_in_cluster/_batch_size)</f>
        <v>0</v>
      </c>
      <c r="W320" s="234">
        <f>(SUMPRODUCT(W$16:W$75,Sites!$AM$4:$AM$63)-SUM($H320:V320))*(W$3&lt;=_sites_in_cluster/_batch_size)</f>
        <v>0</v>
      </c>
      <c r="X320" s="234">
        <f>(SUMPRODUCT(X$16:X$75,Sites!$AM$4:$AM$63)-SUM($H320:W320))*(X$3&lt;=_sites_in_cluster/_batch_size)</f>
        <v>0</v>
      </c>
      <c r="Y320" s="234">
        <f>(SUMPRODUCT(Y$16:Y$75,Sites!$AM$4:$AM$63)-SUM($H320:X320))*(Y$3&lt;=_sites_in_cluster/_batch_size)</f>
        <v>0</v>
      </c>
      <c r="Z320" s="234">
        <f>(SUMPRODUCT(Z$16:Z$75,Sites!$AM$4:$AM$63)-SUM($H320:Y320))*(Z$3&lt;=_sites_in_cluster/_batch_size)</f>
        <v>0</v>
      </c>
      <c r="AA320" s="234">
        <f>(SUMPRODUCT(AA$16:AA$75,Sites!$AM$4:$AM$63)-SUM($H320:Z320))*(AA$3&lt;=_sites_in_cluster/_batch_size)</f>
        <v>0</v>
      </c>
      <c r="AB320" s="234">
        <f>(SUMPRODUCT(AB$16:AB$75,Sites!$AM$4:$AM$63)-SUM($H320:AA320))*(AB$3&lt;=_sites_in_cluster/_batch_size)</f>
        <v>0</v>
      </c>
      <c r="AC320" s="234">
        <f>(SUMPRODUCT(AC$16:AC$75,Sites!$AM$4:$AM$63)-SUM($H320:AB320))*(AC$3&lt;=_sites_in_cluster/_batch_size)</f>
        <v>0</v>
      </c>
      <c r="AD320" s="234">
        <f>(SUMPRODUCT(AD$16:AD$75,Sites!$AM$4:$AM$63)-SUM($H320:AC320))*(AD$3&lt;=_sites_in_cluster/_batch_size)</f>
        <v>0</v>
      </c>
      <c r="AE320" s="234">
        <f>(SUMPRODUCT(AE$16:AE$75,Sites!$AM$4:$AM$63)-SUM($H320:AD320))*(AE$3&lt;=_sites_in_cluster/_batch_size)</f>
        <v>0</v>
      </c>
      <c r="AF320" s="234">
        <f>(SUMPRODUCT(AF$16:AF$75,Sites!$AM$4:$AM$63)-SUM($H320:AE320))*(AF$3&lt;=_sites_in_cluster/_batch_size)</f>
        <v>0</v>
      </c>
      <c r="AG320" s="234">
        <f>(SUMPRODUCT(AG$16:AG$75,Sites!$AM$4:$AM$63)-SUM($H320:AF320))*(AG$3&lt;=_sites_in_cluster/_batch_size)</f>
        <v>0</v>
      </c>
      <c r="AH320" s="234">
        <f>(SUMPRODUCT(AH$16:AH$75,Sites!$AM$4:$AM$63)-SUM($H320:AG320))*(AH$3&lt;=_sites_in_cluster/_batch_size)</f>
        <v>0</v>
      </c>
      <c r="AI320" s="234">
        <f>(SUMPRODUCT(AI$16:AI$75,Sites!$AM$4:$AM$63)-SUM($H320:AH320))*(AI$3&lt;=_sites_in_cluster/_batch_size)</f>
        <v>0</v>
      </c>
      <c r="AJ320" s="234">
        <f>(SUMPRODUCT(AJ$16:AJ$75,Sites!$AM$4:$AM$63)-SUM($H320:AI320))*(AJ$3&lt;=_sites_in_cluster/_batch_size)</f>
        <v>0</v>
      </c>
      <c r="AK320" s="234">
        <f>(SUMPRODUCT(AK$16:AK$75,Sites!$AM$4:$AM$63)-SUM($H320:AJ320))*(AK$3&lt;=_sites_in_cluster/_batch_size)</f>
        <v>0</v>
      </c>
      <c r="AL320" s="234">
        <f>(SUMPRODUCT(AL$16:AL$75,Sites!$AM$4:$AM$63)-SUM($H320:AK320))*(AL$3&lt;=_sites_in_cluster/_batch_size)</f>
        <v>0</v>
      </c>
      <c r="AM320" s="234">
        <f>(SUMPRODUCT(AM$16:AM$75,Sites!$AM$4:$AM$63)-SUM($H320:AL320))*(AM$3&lt;=_sites_in_cluster/_batch_size)</f>
        <v>0</v>
      </c>
      <c r="AN320" s="234">
        <f>(SUMPRODUCT(AN$16:AN$75,Sites!$AM$4:$AM$63)-SUM($H320:AM320))*(AN$3&lt;=_sites_in_cluster/_batch_size)</f>
        <v>0</v>
      </c>
      <c r="AO320" s="234">
        <f>(SUMPRODUCT(AO$16:AO$75,Sites!$AM$4:$AM$63)-SUM($H320:AN320))*(AO$3&lt;=_sites_in_cluster/_batch_size)</f>
        <v>0</v>
      </c>
      <c r="AP320" s="234">
        <f>(SUMPRODUCT(AP$16:AP$75,Sites!$AM$4:$AM$63)-SUM($H320:AO320))*(AP$3&lt;=_sites_in_cluster/_batch_size)</f>
        <v>0</v>
      </c>
      <c r="AQ320" s="234">
        <f>(SUMPRODUCT(AQ$16:AQ$75,Sites!$AM$4:$AM$63)-SUM($H320:AP320))*(AQ$3&lt;=_sites_in_cluster/_batch_size)</f>
        <v>0</v>
      </c>
      <c r="AR320" s="234">
        <f>(SUMPRODUCT(AR$16:AR$75,Sites!$AM$4:$AM$63)-SUM($H320:AQ320))*(AR$3&lt;=_sites_in_cluster/_batch_size)</f>
        <v>0</v>
      </c>
      <c r="AS320" s="234">
        <f>(SUMPRODUCT(AS$16:AS$75,Sites!$AM$4:$AM$63)-SUM($H320:AR320))*(AS$3&lt;=_sites_in_cluster/_batch_size)</f>
        <v>0</v>
      </c>
      <c r="AT320" s="234">
        <f>(SUMPRODUCT(AT$16:AT$75,Sites!$AM$4:$AM$63)-SUM($H320:AS320))*(AT$3&lt;=_sites_in_cluster/_batch_size)</f>
        <v>0</v>
      </c>
      <c r="AU320" s="234">
        <f>(SUMPRODUCT(AU$16:AU$75,Sites!$AM$4:$AM$63)-SUM($H320:AT320))*(AU$3&lt;=_sites_in_cluster/_batch_size)</f>
        <v>0</v>
      </c>
      <c r="AV320" s="234">
        <f>(SUMPRODUCT(AV$16:AV$75,Sites!$AM$4:$AM$63)-SUM($H320:AU320))*(AV$3&lt;=_sites_in_cluster/_batch_size)</f>
        <v>0</v>
      </c>
      <c r="AW320" s="234">
        <f>(SUMPRODUCT(AW$16:AW$75,Sites!$AM$4:$AM$63)-SUM($H320:AV320))*(AW$3&lt;=_sites_in_cluster/_batch_size)</f>
        <v>0</v>
      </c>
      <c r="AX320" s="234">
        <f>(SUMPRODUCT(AX$16:AX$75,Sites!$AM$4:$AM$63)-SUM($H320:AW320))*(AX$3&lt;=_sites_in_cluster/_batch_size)</f>
        <v>0</v>
      </c>
      <c r="AY320" s="234">
        <f>(SUMPRODUCT(AY$16:AY$75,Sites!$AM$4:$AM$63)-SUM($H320:AX320))*(AY$3&lt;=_sites_in_cluster/_batch_size)</f>
        <v>0</v>
      </c>
      <c r="AZ320" s="234">
        <f>(SUMPRODUCT(AZ$16:AZ$75,Sites!$AM$4:$AM$63)-SUM($H320:AY320))*(AZ$3&lt;=_sites_in_cluster/_batch_size)</f>
        <v>0</v>
      </c>
      <c r="BA320" s="234">
        <f>(SUMPRODUCT(BA$16:BA$75,Sites!$AM$4:$AM$63)-SUM($H320:AZ320))*(BA$3&lt;=_sites_in_cluster/_batch_size)</f>
        <v>0</v>
      </c>
      <c r="BB320" s="234">
        <f>(SUMPRODUCT(BB$16:BB$75,Sites!$AM$4:$AM$63)-SUM($H320:BA320))*(BB$3&lt;=_sites_in_cluster/_batch_size)</f>
        <v>0</v>
      </c>
      <c r="BC320" s="234">
        <f>(SUMPRODUCT(BC$16:BC$75,Sites!$AM$4:$AM$63)-SUM($H320:BB320))*(BC$3&lt;=_sites_in_cluster/_batch_size)</f>
        <v>0</v>
      </c>
      <c r="BD320" s="234">
        <f>(SUMPRODUCT(BD$16:BD$75,Sites!$AM$4:$AM$63)-SUM($H320:BC320))*(BD$3&lt;=_sites_in_cluster/_batch_size)</f>
        <v>0</v>
      </c>
      <c r="BE320" s="234">
        <f>(SUMPRODUCT(BE$16:BE$75,Sites!$AM$4:$AM$63)-SUM($H320:BD320))*(BE$3&lt;=_sites_in_cluster/_batch_size)</f>
        <v>0</v>
      </c>
      <c r="BF320" s="234">
        <f>(SUMPRODUCT(BF$16:BF$75,Sites!$AM$4:$AM$63)-SUM($H320:BE320))*(BF$3&lt;=_sites_in_cluster/_batch_size)</f>
        <v>0</v>
      </c>
      <c r="BG320" s="234">
        <f>(SUMPRODUCT(BG$16:BG$75,Sites!$AM$4:$AM$63)-SUM($H320:BF320))*(BG$3&lt;=_sites_in_cluster/_batch_size)</f>
        <v>0</v>
      </c>
      <c r="BH320" s="234">
        <f>(SUMPRODUCT(BH$16:BH$75,Sites!$AM$4:$AM$63)-SUM($H320:BG320))*(BH$3&lt;=_sites_in_cluster/_batch_size)</f>
        <v>0</v>
      </c>
      <c r="BI320" s="234">
        <f>(SUMPRODUCT(BI$16:BI$75,Sites!$AM$4:$AM$63)-SUM($H320:BH320))*(BI$3&lt;=_sites_in_cluster/_batch_size)</f>
        <v>0</v>
      </c>
      <c r="BJ320" s="234">
        <f>(SUMPRODUCT(BJ$16:BJ$75,Sites!$AM$4:$AM$63)-SUM($H320:BI320))*(BJ$3&lt;=_sites_in_cluster/_batch_size)</f>
        <v>0</v>
      </c>
      <c r="BK320" s="234">
        <f>(SUMPRODUCT(BK$16:BK$75,Sites!$AM$4:$AM$63)-SUM($H320:BJ320))*(BK$3&lt;=_sites_in_cluster/_batch_size)</f>
        <v>0</v>
      </c>
      <c r="BL320" s="234">
        <f>(SUMPRODUCT(BL$16:BL$75,Sites!$AM$4:$AM$63)-SUM($H320:BK320))*(BL$3&lt;=_sites_in_cluster/_batch_size)</f>
        <v>0</v>
      </c>
      <c r="BM320" s="234">
        <f>(SUMPRODUCT(BM$16:BM$75,Sites!$AM$4:$AM$63)-SUM($H320:BL320))*(BM$3&lt;=_sites_in_cluster/_batch_size)</f>
        <v>0</v>
      </c>
      <c r="BN320" s="234">
        <f>(SUMPRODUCT(BN$16:BN$75,Sites!$AM$4:$AM$63)-SUM($H320:BM320))*(BN$3&lt;=_sites_in_cluster/_batch_size)</f>
        <v>0</v>
      </c>
      <c r="BO320" s="234">
        <f>(SUMPRODUCT(BO$16:BO$75,Sites!$AM$4:$AM$63)-SUM($H320:BN320))*(BO$3&lt;=_sites_in_cluster/_batch_size)</f>
        <v>0</v>
      </c>
      <c r="BP320" s="234">
        <f>(SUMPRODUCT(BP$16:BP$75,Sites!$AM$4:$AM$63)-SUM($H320:BO320))*(BP$3&lt;=_sites_in_cluster/_batch_size)</f>
        <v>0</v>
      </c>
      <c r="BQ320" s="234">
        <f>(SUMPRODUCT(BQ$16:BQ$75,Sites!$AM$4:$AM$63)-SUM($H320:BP320))*(BQ$3&lt;=_sites_in_cluster/_batch_size)</f>
        <v>0</v>
      </c>
      <c r="BR320" s="234">
        <f>(SUMPRODUCT(BR$16:BR$75,Sites!$AM$4:$AM$63)-SUM($H320:BQ320))*(BR$3&lt;=_sites_in_cluster/_batch_size)</f>
        <v>0</v>
      </c>
      <c r="BS320" s="234">
        <f>(SUMPRODUCT(BS$16:BS$75,Sites!$AM$4:$AM$63)-SUM($H320:BR320))*(BS$3&lt;=_sites_in_cluster/_batch_size)</f>
        <v>0</v>
      </c>
      <c r="BT320" s="234">
        <f>(SUMPRODUCT(BT$16:BT$75,Sites!$AM$4:$AM$63)-SUM($H320:BS320))*(BT$3&lt;=_sites_in_cluster/_batch_size)</f>
        <v>0</v>
      </c>
      <c r="BU320" s="234">
        <f>(SUMPRODUCT(BU$16:BU$75,Sites!$AM$4:$AM$63)-SUM($H320:BT320))*(BU$3&lt;=_sites_in_cluster/_batch_size)</f>
        <v>0</v>
      </c>
      <c r="BV320" s="234">
        <f>(SUMPRODUCT(BV$16:BV$75,Sites!$AM$4:$AM$63)-SUM($H320:BU320))*(BV$3&lt;=_sites_in_cluster/_batch_size)</f>
        <v>0</v>
      </c>
      <c r="BW320" s="234">
        <f>(SUMPRODUCT(BW$16:BW$75,Sites!$AM$4:$AM$63)-SUM($H320:BV320))*(BW$3&lt;=_sites_in_cluster/_batch_size)</f>
        <v>0</v>
      </c>
      <c r="BX320" s="234">
        <f>(SUMPRODUCT(BX$16:BX$75,Sites!$AM$4:$AM$63)-SUM($H320:BW320))*(BX$3&lt;=_sites_in_cluster/_batch_size)</f>
        <v>0</v>
      </c>
      <c r="BY320" s="234">
        <f>(SUMPRODUCT(BY$16:BY$75,Sites!$AM$4:$AM$63)-SUM($H320:BX320))*(BY$3&lt;=_sites_in_cluster/_batch_size)</f>
        <v>0</v>
      </c>
      <c r="BZ320" s="234">
        <f>(SUMPRODUCT(BZ$16:BZ$75,Sites!$AM$4:$AM$63)-SUM($H320:BY320))*(BZ$3&lt;=_sites_in_cluster/_batch_size)</f>
        <v>0</v>
      </c>
      <c r="CA320" s="234">
        <f>(SUMPRODUCT(CA$16:CA$75,Sites!$AM$4:$AM$63)-SUM($H320:BZ320))*(CA$3&lt;=_sites_in_cluster/_batch_size)</f>
        <v>0</v>
      </c>
      <c r="CB320" s="234">
        <f>(SUMPRODUCT(CB$16:CB$75,Sites!$AM$4:$AM$63)-SUM($H320:CA320))*(CB$3&lt;=_sites_in_cluster/_batch_size)</f>
        <v>0</v>
      </c>
      <c r="CC320" s="234">
        <f>(SUMPRODUCT(CC$16:CC$75,Sites!$AM$4:$AM$63)-SUM($H320:CB320))*(CC$3&lt;=_sites_in_cluster/_batch_size)</f>
        <v>0</v>
      </c>
      <c r="CD320" s="234">
        <f>(SUMPRODUCT(CD$16:CD$75,Sites!$AM$4:$AM$63)-SUM($H320:CC320))*(CD$3&lt;=_sites_in_cluster/_batch_size)</f>
        <v>0</v>
      </c>
      <c r="CE320" s="234">
        <f>(SUMPRODUCT(CE$16:CE$75,Sites!$AM$4:$AM$63)-SUM($H320:CD320))*(CE$3&lt;=_sites_in_cluster/_batch_size)</f>
        <v>0</v>
      </c>
      <c r="CF320" s="234">
        <f>(SUMPRODUCT(CF$16:CF$75,Sites!$AM$4:$AM$63)-SUM($H320:CE320))*(CF$3&lt;=_sites_in_cluster/_batch_size)</f>
        <v>0</v>
      </c>
      <c r="CG320" s="234">
        <f>(SUMPRODUCT(CG$16:CG$75,Sites!$AM$4:$AM$63)-SUM($H320:CF320))*(CG$3&lt;=_sites_in_cluster/_batch_size)</f>
        <v>0</v>
      </c>
      <c r="CH320" s="234">
        <f>(SUMPRODUCT(CH$16:CH$75,Sites!$AM$4:$AM$63)-SUM($H320:CG320))*(CH$3&lt;=_sites_in_cluster/_batch_size)</f>
        <v>0</v>
      </c>
      <c r="CI320" s="234">
        <f>(SUMPRODUCT(CI$16:CI$75,Sites!$AM$4:$AM$63)-SUM($H320:CH320))*(CI$3&lt;=_sites_in_cluster/_batch_size)</f>
        <v>0</v>
      </c>
      <c r="CJ320" s="234">
        <f>(SUMPRODUCT(CJ$16:CJ$75,Sites!$AM$4:$AM$63)-SUM($H320:CI320))*(CJ$3&lt;=_sites_in_cluster/_batch_size)</f>
        <v>0</v>
      </c>
      <c r="CK320" s="234">
        <f>(SUMPRODUCT(CK$16:CK$75,Sites!$AM$4:$AM$63)-SUM($H320:CJ320))*(CK$3&lt;=_sites_in_cluster/_batch_size)</f>
        <v>0</v>
      </c>
      <c r="CL320" s="234">
        <f>(SUMPRODUCT(CL$16:CL$75,Sites!$AM$4:$AM$63)-SUM($H320:CK320))*(CL$3&lt;=_sites_in_cluster/_batch_size)</f>
        <v>0</v>
      </c>
      <c r="CM320" s="234">
        <f>(SUMPRODUCT(CM$16:CM$75,Sites!$AM$4:$AM$63)-SUM($H320:CL320))*(CM$3&lt;=_sites_in_cluster/_batch_size)</f>
        <v>0</v>
      </c>
      <c r="CN320" s="234">
        <f>(SUMPRODUCT(CN$16:CN$75,Sites!$AM$4:$AM$63)-SUM($H320:CM320))*(CN$3&lt;=_sites_in_cluster/_batch_size)</f>
        <v>0</v>
      </c>
      <c r="CO320" s="234">
        <f>(SUMPRODUCT(CO$16:CO$75,Sites!$AM$4:$AM$63)-SUM($H320:CN320))*(CO$3&lt;=_sites_in_cluster/_batch_size)</f>
        <v>0</v>
      </c>
      <c r="CP320" s="234">
        <f>(SUMPRODUCT(CP$16:CP$75,Sites!$AM$4:$AM$63)-SUM($H320:CO320))*(CP$3&lt;=_sites_in_cluster/_batch_size)</f>
        <v>0</v>
      </c>
      <c r="CQ320" s="234">
        <f>(SUMPRODUCT(CQ$16:CQ$75,Sites!$AM$4:$AM$63)-SUM($H320:CP320))*(CQ$3&lt;=_sites_in_cluster/_batch_size)</f>
        <v>0</v>
      </c>
      <c r="CR320" s="234">
        <f>(SUMPRODUCT(CR$16:CR$75,Sites!$AM$4:$AM$63)-SUM($H320:CQ320))*(CR$3&lt;=_sites_in_cluster/_batch_size)</f>
        <v>0</v>
      </c>
      <c r="CS320" s="234">
        <f>(SUMPRODUCT(CS$16:CS$75,Sites!$AM$4:$AM$63)-SUM($H320:CR320))*(CS$3&lt;=_sites_in_cluster/_batch_size)</f>
        <v>0</v>
      </c>
      <c r="CT320" s="234">
        <f>(SUMPRODUCT(CT$16:CT$75,Sites!$AM$4:$AM$63)-SUM($H320:CS320))*(CT$3&lt;=_sites_in_cluster/_batch_size)</f>
        <v>0</v>
      </c>
      <c r="CU320" s="234">
        <f>(SUMPRODUCT(CU$16:CU$75,Sites!$AM$4:$AM$63)-SUM($H320:CT320))*(CU$3&lt;=_sites_in_cluster/_batch_size)</f>
        <v>0</v>
      </c>
      <c r="CV320" s="234">
        <f>(SUMPRODUCT(CV$16:CV$75,Sites!$AM$4:$AM$63)-SUM($H320:CU320))*(CV$3&lt;=_sites_in_cluster/_batch_size)</f>
        <v>0</v>
      </c>
      <c r="CW320" s="234">
        <f>(SUMPRODUCT(CW$16:CW$75,Sites!$AM$4:$AM$63)-SUM($H320:CV320))*(CW$3&lt;=_sites_in_cluster/_batch_size)</f>
        <v>0</v>
      </c>
      <c r="CX320" s="234">
        <f>(SUMPRODUCT(CX$16:CX$75,Sites!$AM$4:$AM$63)-SUM($H320:CW320))*(CX$3&lt;=_sites_in_cluster/_batch_size)</f>
        <v>0</v>
      </c>
      <c r="CY320" s="234">
        <f>(SUMPRODUCT(CY$16:CY$75,Sites!$AM$4:$AM$63)-SUM($H320:CX320))*(CY$3&lt;=_sites_in_cluster/_batch_size)</f>
        <v>0</v>
      </c>
      <c r="CZ320" s="234">
        <f>(SUMPRODUCT(CZ$16:CZ$75,Sites!$AM$4:$AM$63)-SUM($H320:CY320))*(CZ$3&lt;=_sites_in_cluster/_batch_size)</f>
        <v>0</v>
      </c>
      <c r="DA320" s="234">
        <f>(SUMPRODUCT(DA$16:DA$75,Sites!$AM$4:$AM$63)-SUM($H320:CZ320))*(DA$3&lt;=_sites_in_cluster/_batch_size)</f>
        <v>0</v>
      </c>
      <c r="DB320" s="234">
        <f>(SUMPRODUCT(DB$16:DB$75,Sites!$AM$4:$AM$63)-SUM($H320:DA320))*(DB$3&lt;=_sites_in_cluster/_batch_size)</f>
        <v>0</v>
      </c>
      <c r="DC320" s="234">
        <f>(SUMPRODUCT(DC$16:DC$75,Sites!$AM$4:$AM$63)-SUM($H320:DB320))*(DC$3&lt;=_sites_in_cluster/_batch_size)</f>
        <v>0</v>
      </c>
      <c r="DD320" s="234">
        <f>(SUMPRODUCT(DD$16:DD$75,Sites!$AM$4:$AM$63)-SUM($H320:DC320))*(DD$3&lt;=_sites_in_cluster/_batch_size)</f>
        <v>0</v>
      </c>
      <c r="DE320" s="234">
        <f>(SUMPRODUCT(DE$16:DE$75,Sites!$AM$4:$AM$63)-SUM($H320:DD320))*(DE$3&lt;=_sites_in_cluster/_batch_size)</f>
        <v>0</v>
      </c>
      <c r="DF320" s="234">
        <f>(SUMPRODUCT(DF$16:DF$75,Sites!$AM$4:$AM$63)-SUM($H320:DE320))*(DF$3&lt;=_sites_in_cluster/_batch_size)</f>
        <v>0</v>
      </c>
      <c r="DG320" s="234">
        <f>(SUMPRODUCT(DG$16:DG$75,Sites!$AM$4:$AM$63)-SUM($H320:DF320))*(DG$3&lt;=_sites_in_cluster/_batch_size)</f>
        <v>0</v>
      </c>
      <c r="DH320" s="234">
        <f>(SUMPRODUCT(DH$16:DH$75,Sites!$AM$4:$AM$63)-SUM($H320:DG320))*(DH$3&lt;=_sites_in_cluster/_batch_size)</f>
        <v>0</v>
      </c>
      <c r="DI320" s="234">
        <f>(SUMPRODUCT(DI$16:DI$75,Sites!$AM$4:$AM$63)-SUM($H320:DH320))*(DI$3&lt;=_sites_in_cluster/_batch_size)</f>
        <v>0</v>
      </c>
      <c r="DJ320" s="234">
        <f>(SUMPRODUCT(DJ$16:DJ$75,Sites!$AM$4:$AM$63)-SUM($H320:DI320))*(DJ$3&lt;=_sites_in_cluster/_batch_size)</f>
        <v>0</v>
      </c>
      <c r="DK320" s="234">
        <f>(SUMPRODUCT(DK$16:DK$75,Sites!$AM$4:$AM$63)-SUM($H320:DJ320))*(DK$3&lt;=_sites_in_cluster/_batch_size)</f>
        <v>0</v>
      </c>
      <c r="DL320" s="234">
        <f>(SUMPRODUCT(DL$16:DL$75,Sites!$AM$4:$AM$63)-SUM($H320:DK320))*(DL$3&lt;=_sites_in_cluster/_batch_size)</f>
        <v>0</v>
      </c>
      <c r="DM320" s="234">
        <f>(SUMPRODUCT(DM$16:DM$75,Sites!$AM$4:$AM$63)-SUM($H320:DL320))*(DM$3&lt;=_sites_in_cluster/_batch_size)</f>
        <v>0</v>
      </c>
      <c r="DN320" s="234">
        <f>(SUMPRODUCT(DN$16:DN$75,Sites!$AM$4:$AM$63)-SUM($H320:DM320))*(DN$3&lt;=_sites_in_cluster/_batch_size)</f>
        <v>0</v>
      </c>
      <c r="DO320" s="234">
        <f>(SUMPRODUCT(DO$16:DO$75,Sites!$AM$4:$AM$63)-SUM($H320:DN320))*(DO$3&lt;=_sites_in_cluster/_batch_size)</f>
        <v>0</v>
      </c>
      <c r="DP320" s="234">
        <f>(SUMPRODUCT(DP$16:DP$75,Sites!$AM$4:$AM$63)-SUM($H320:DO320))*(DP$3&lt;=_sites_in_cluster/_batch_size)</f>
        <v>0</v>
      </c>
      <c r="DQ320" s="234">
        <f>(SUMPRODUCT(DQ$16:DQ$75,Sites!$AM$4:$AM$63)-SUM($H320:DP320))*(DQ$3&lt;=_sites_in_cluster/_batch_size)</f>
        <v>0</v>
      </c>
      <c r="DR320" s="234">
        <f>(SUMPRODUCT(DR$16:DR$75,Sites!$AM$4:$AM$63)-SUM($H320:DQ320))*(DR$3&lt;=_sites_in_cluster/_batch_size)</f>
        <v>0</v>
      </c>
      <c r="DS320" s="234">
        <f>(SUMPRODUCT(DS$16:DS$75,Sites!$AM$4:$AM$63)-SUM($H320:DR320))*(DS$3&lt;=_sites_in_cluster/_batch_size)</f>
        <v>0</v>
      </c>
      <c r="DT320" s="234">
        <f>(SUMPRODUCT(DT$16:DT$75,Sites!$AM$4:$AM$63)-SUM($H320:DS320))*(DT$3&lt;=_sites_in_cluster/_batch_size)</f>
        <v>0</v>
      </c>
      <c r="DU320" s="234">
        <f>(SUMPRODUCT(DU$16:DU$75,Sites!$AM$4:$AM$63)-SUM($H320:DT320))*(DU$3&lt;=_sites_in_cluster/_batch_size)</f>
        <v>0</v>
      </c>
      <c r="DV320" s="234">
        <f>(SUMPRODUCT(DV$16:DV$75,Sites!$AM$4:$AM$63)-SUM($H320:DU320))*(DV$3&lt;=_sites_in_cluster/_batch_size)</f>
        <v>0</v>
      </c>
      <c r="DW320" s="234">
        <f>(SUMPRODUCT(DW$16:DW$75,Sites!$AM$4:$AM$63)-SUM($H320:DV320))*(DW$3&lt;=_sites_in_cluster/_batch_size)</f>
        <v>0</v>
      </c>
      <c r="DX320" s="234">
        <f>(SUMPRODUCT(DX$16:DX$75,Sites!$AM$4:$AM$63)-SUM($H320:DW320))*(DX$3&lt;=_sites_in_cluster/_batch_size)</f>
        <v>0</v>
      </c>
      <c r="DY320" s="234">
        <f>(SUMPRODUCT(DY$16:DY$75,Sites!$AM$4:$AM$63)-SUM($H320:DX320))*(DY$3&lt;=_sites_in_cluster/_batch_size)</f>
        <v>0</v>
      </c>
      <c r="DZ320" s="234">
        <f>(SUMPRODUCT(DZ$16:DZ$75,Sites!$AM$4:$AM$63)-SUM($H320:DY320))*(DZ$3&lt;=_sites_in_cluster/_batch_size)</f>
        <v>0</v>
      </c>
      <c r="EA320" s="234">
        <f>(SUMPRODUCT(EA$16:EA$75,Sites!$AM$4:$AM$63)-SUM($H320:DZ320))*(EA$3&lt;=_sites_in_cluster/_batch_size)</f>
        <v>0</v>
      </c>
      <c r="EB320" s="234">
        <f>(SUMPRODUCT(EB$16:EB$75,Sites!$AM$4:$AM$63)-SUM($H320:EA320))*(EB$3&lt;=_sites_in_cluster/_batch_size)</f>
        <v>0</v>
      </c>
      <c r="EC320" s="234">
        <f>(SUMPRODUCT(EC$16:EC$75,Sites!$AM$4:$AM$63)-SUM($H320:EB320))*(EC$3&lt;=_sites_in_cluster/_batch_size)</f>
        <v>0</v>
      </c>
      <c r="ED320" s="234">
        <f>(SUMPRODUCT(ED$16:ED$75,Sites!$AM$4:$AM$63)-SUM($H320:EC320))*(ED$3&lt;=_sites_in_cluster/_batch_size)</f>
        <v>0</v>
      </c>
      <c r="EE320" s="234">
        <f>(SUMPRODUCT(EE$16:EE$75,Sites!$AM$4:$AM$63)-SUM($H320:ED320))*(EE$3&lt;=_sites_in_cluster/_batch_size)</f>
        <v>0</v>
      </c>
      <c r="EF320" s="234">
        <f>(SUMPRODUCT(EF$16:EF$75,Sites!$AM$4:$AM$63)-SUM($H320:EE320))*(EF$3&lt;=_sites_in_cluster/_batch_size)</f>
        <v>0</v>
      </c>
      <c r="EG320" s="234">
        <f>(SUMPRODUCT(EG$16:EG$75,Sites!$AM$4:$AM$63)-SUM($H320:EF320))*(EG$3&lt;=_sites_in_cluster/_batch_size)</f>
        <v>0</v>
      </c>
      <c r="EH320" s="234">
        <f>(SUMPRODUCT(EH$16:EH$75,Sites!$AM$4:$AM$63)-SUM($H320:EG320))*(EH$3&lt;=_sites_in_cluster/_batch_size)</f>
        <v>0</v>
      </c>
      <c r="EI320" s="234">
        <f>(SUMPRODUCT(EI$16:EI$75,Sites!$AM$4:$AM$63)-SUM($H320:EH320))*(EI$3&lt;=_sites_in_cluster/_batch_size)</f>
        <v>0</v>
      </c>
      <c r="EJ320" s="234">
        <f>(SUMPRODUCT(EJ$16:EJ$75,Sites!$AM$4:$AM$63)-SUM($H320:EI320))*(EJ$3&lt;=_sites_in_cluster/_batch_size)</f>
        <v>0</v>
      </c>
      <c r="EK320" s="234">
        <f>(SUMPRODUCT(EK$16:EK$75,Sites!$AM$4:$AM$63)-SUM($H320:EJ320))*(EK$3&lt;=_sites_in_cluster/_batch_size)</f>
        <v>0</v>
      </c>
      <c r="EL320" s="234">
        <f>(SUMPRODUCT(EL$16:EL$75,Sites!$AM$4:$AM$63)-SUM($H320:EK320))*(EL$3&lt;=_sites_in_cluster/_batch_size)</f>
        <v>0</v>
      </c>
      <c r="EM320" s="234">
        <f>(SUMPRODUCT(EM$16:EM$75,Sites!$AM$4:$AM$63)-SUM($H320:EL320))*(EM$3&lt;=_sites_in_cluster/_batch_size)</f>
        <v>0</v>
      </c>
      <c r="EN320" s="234">
        <f>(SUMPRODUCT(EN$16:EN$75,Sites!$AM$4:$AM$63)-SUM($H320:EM320))*(EN$3&lt;=_sites_in_cluster/_batch_size)</f>
        <v>0</v>
      </c>
      <c r="EO320" s="234">
        <f>(SUMPRODUCT(EO$16:EO$75,Sites!$AM$4:$AM$63)-SUM($H320:EN320))*(EO$3&lt;=_sites_in_cluster/_batch_size)</f>
        <v>0</v>
      </c>
      <c r="EP320" s="234">
        <f>(SUMPRODUCT(EP$16:EP$75,Sites!$AM$4:$AM$63)-SUM($H320:EO320))*(EP$3&lt;=_sites_in_cluster/_batch_size)</f>
        <v>0</v>
      </c>
      <c r="EQ320" s="234">
        <f>(SUMPRODUCT(EQ$16:EQ$75,Sites!$AM$4:$AM$63)-SUM($H320:EP320))*(EQ$3&lt;=_sites_in_cluster/_batch_size)</f>
        <v>0</v>
      </c>
      <c r="ER320" s="234">
        <f>(SUMPRODUCT(ER$16:ER$75,Sites!$AM$4:$AM$63)-SUM($H320:EQ320))*(ER$3&lt;=_sites_in_cluster/_batch_size)</f>
        <v>0</v>
      </c>
      <c r="ES320" s="234">
        <f>(SUMPRODUCT(ES$16:ES$75,Sites!$AM$4:$AM$63)-SUM($H320:ER320))*(ES$3&lt;=_sites_in_cluster/_batch_size)</f>
        <v>0</v>
      </c>
      <c r="ET320" s="234">
        <f>(SUMPRODUCT(ET$16:ET$75,Sites!$AM$4:$AM$63)-SUM($H320:ES320))*(ET$3&lt;=_sites_in_cluster/_batch_size)</f>
        <v>0</v>
      </c>
      <c r="EU320" s="234">
        <f>(SUMPRODUCT(EU$16:EU$75,Sites!$AM$4:$AM$63)-SUM($H320:ET320))*(EU$3&lt;=_sites_in_cluster/_batch_size)</f>
        <v>0</v>
      </c>
      <c r="EV320" s="234">
        <f>(SUMPRODUCT(EV$16:EV$75,Sites!$AM$4:$AM$63)-SUM($H320:EU320))*(EV$3&lt;=_sites_in_cluster/_batch_size)</f>
        <v>0</v>
      </c>
      <c r="EW320" s="234">
        <f>(SUMPRODUCT(EW$16:EW$75,Sites!$AM$4:$AM$63)-SUM($H320:EV320))*(EW$3&lt;=_sites_in_cluster/_batch_size)</f>
        <v>0</v>
      </c>
      <c r="EX320" s="234">
        <f>(SUMPRODUCT(EX$16:EX$75,Sites!$AM$4:$AM$63)-SUM($H320:EW320))*(EX$3&lt;=_sites_in_cluster/_batch_size)</f>
        <v>0</v>
      </c>
      <c r="EY320" s="234">
        <f>(SUMPRODUCT(EY$16:EY$75,Sites!$AM$4:$AM$63)-SUM($H320:EX320))*(EY$3&lt;=_sites_in_cluster/_batch_size)</f>
        <v>0</v>
      </c>
      <c r="EZ320" s="234">
        <f>(SUMPRODUCT(EZ$16:EZ$75,Sites!$AM$4:$AM$63)-SUM($H320:EY320))*(EZ$3&lt;=_sites_in_cluster/_batch_size)</f>
        <v>0</v>
      </c>
      <c r="FA320" s="234">
        <f>(SUMPRODUCT(FA$16:FA$75,Sites!$AM$4:$AM$63)-SUM($H320:EZ320))*(FA$3&lt;=_sites_in_cluster/_batch_size)</f>
        <v>0</v>
      </c>
      <c r="FB320" s="234">
        <f>(SUMPRODUCT(FB$16:FB$75,Sites!$AM$4:$AM$63)-SUM($H320:FA320))*(FB$3&lt;=_sites_in_cluster/_batch_size)</f>
        <v>0</v>
      </c>
      <c r="FC320" s="234">
        <f>(SUMPRODUCT(FC$16:FC$75,Sites!$AM$4:$AM$63)-SUM($H320:FB320))*(FC$3&lt;=_sites_in_cluster/_batch_size)</f>
        <v>0</v>
      </c>
      <c r="FD320" s="234">
        <f>(SUMPRODUCT(FD$16:FD$75,Sites!$AM$4:$AM$63)-SUM($H320:FC320))*(FD$3&lt;=_sites_in_cluster/_batch_size)</f>
        <v>0</v>
      </c>
      <c r="FE320" s="234">
        <f>(SUMPRODUCT(FE$16:FE$75,Sites!$AM$4:$AM$63)-SUM($H320:FD320))*(FE$3&lt;=_sites_in_cluster/_batch_size)</f>
        <v>0</v>
      </c>
      <c r="FF320" s="234">
        <f>(SUMPRODUCT(FF$16:FF$75,Sites!$AM$4:$AM$63)-SUM($H320:FE320))*(FF$3&lt;=_sites_in_cluster/_batch_size)</f>
        <v>0</v>
      </c>
      <c r="FG320" s="234">
        <f>(SUMPRODUCT(FG$16:FG$75,Sites!$AM$4:$AM$63)-SUM($H320:FF320))*(FG$3&lt;=_sites_in_cluster/_batch_size)</f>
        <v>0</v>
      </c>
      <c r="FH320" s="234">
        <f>(SUMPRODUCT(FH$16:FH$75,Sites!$AM$4:$AM$63)-SUM($H320:FG320))*(FH$3&lt;=_sites_in_cluster/_batch_size)</f>
        <v>0</v>
      </c>
      <c r="FI320" s="234">
        <f>(SUMPRODUCT(FI$16:FI$75,Sites!$AM$4:$AM$63)-SUM($H320:FH320))*(FI$3&lt;=_sites_in_cluster/_batch_size)</f>
        <v>0</v>
      </c>
      <c r="FJ320" s="234">
        <f>(SUMPRODUCT(FJ$16:FJ$75,Sites!$AM$4:$AM$63)-SUM($H320:FI320))*(FJ$3&lt;=_sites_in_cluster/_batch_size)</f>
        <v>0</v>
      </c>
      <c r="FK320" s="234">
        <f>(SUMPRODUCT(FK$16:FK$75,Sites!$AM$4:$AM$63)-SUM($H320:FJ320))*(FK$3&lt;=_sites_in_cluster/_batch_size)</f>
        <v>0</v>
      </c>
      <c r="FL320" s="234">
        <f>(SUMPRODUCT(FL$16:FL$75,Sites!$AM$4:$AM$63)-SUM($H320:FK320))*(FL$3&lt;=_sites_in_cluster/_batch_size)</f>
        <v>0</v>
      </c>
      <c r="FM320" s="234">
        <f>(SUMPRODUCT(FM$16:FM$75,Sites!$AM$4:$AM$63)-SUM($H320:FL320))*(FM$3&lt;=_sites_in_cluster/_batch_size)</f>
        <v>0</v>
      </c>
      <c r="FN320" s="234">
        <f>(SUMPRODUCT(FN$16:FN$75,Sites!$AM$4:$AM$63)-SUM($H320:FM320))*(FN$3&lt;=_sites_in_cluster/_batch_size)</f>
        <v>0</v>
      </c>
      <c r="FO320" s="234">
        <f>(SUMPRODUCT(FO$16:FO$75,Sites!$AM$4:$AM$63)-SUM($H320:FN320))*(FO$3&lt;=_sites_in_cluster/_batch_size)</f>
        <v>0</v>
      </c>
      <c r="FP320" s="234">
        <f>(SUMPRODUCT(FP$16:FP$75,Sites!$AM$4:$AM$63)-SUM($H320:FO320))*(FP$3&lt;=_sites_in_cluster/_batch_size)</f>
        <v>0</v>
      </c>
      <c r="FQ320" s="234">
        <f>(SUMPRODUCT(FQ$16:FQ$75,Sites!$AM$4:$AM$63)-SUM($H320:FP320))*(FQ$3&lt;=_sites_in_cluster/_batch_size)</f>
        <v>0</v>
      </c>
      <c r="FR320" s="234">
        <f>(SUMPRODUCT(FR$16:FR$75,Sites!$AM$4:$AM$63)-SUM($H320:FQ320))*(FR$3&lt;=_sites_in_cluster/_batch_size)</f>
        <v>0</v>
      </c>
      <c r="FS320" s="234">
        <f>(SUMPRODUCT(FS$16:FS$75,Sites!$AM$4:$AM$63)-SUM($H320:FR320))*(FS$3&lt;=_sites_in_cluster/_batch_size)</f>
        <v>0</v>
      </c>
      <c r="FT320" s="234">
        <f>(SUMPRODUCT(FT$16:FT$75,Sites!$AM$4:$AM$63)-SUM($H320:FS320))*(FT$3&lt;=_sites_in_cluster/_batch_size)</f>
        <v>0</v>
      </c>
      <c r="FU320" s="234">
        <f>(SUMPRODUCT(FU$16:FU$75,Sites!$AM$4:$AM$63)-SUM($H320:FT320))*(FU$3&lt;=_sites_in_cluster/_batch_size)</f>
        <v>0</v>
      </c>
      <c r="FV320" s="234">
        <f>(SUMPRODUCT(FV$16:FV$75,Sites!$AM$4:$AM$63)-SUM($H320:FU320))*(FV$3&lt;=_sites_in_cluster/_batch_size)</f>
        <v>0</v>
      </c>
      <c r="FW320" s="234">
        <f>(SUMPRODUCT(FW$16:FW$75,Sites!$AM$4:$AM$63)-SUM($H320:FV320))*(FW$3&lt;=_sites_in_cluster/_batch_size)</f>
        <v>0</v>
      </c>
      <c r="FX320" s="234">
        <f>(SUMPRODUCT(FX$16:FX$75,Sites!$AM$4:$AM$63)-SUM($H320:FW320))*(FX$3&lt;=_sites_in_cluster/_batch_size)</f>
        <v>0</v>
      </c>
      <c r="FY320" s="234">
        <f>(SUMPRODUCT(FY$16:FY$75,Sites!$AM$4:$AM$63)-SUM($H320:FX320))*(FY$3&lt;=_sites_in_cluster/_batch_size)</f>
        <v>0</v>
      </c>
      <c r="FZ320" s="234">
        <f>(SUMPRODUCT(FZ$16:FZ$75,Sites!$AM$4:$AM$63)-SUM($H320:FY320))*(FZ$3&lt;=_sites_in_cluster/_batch_size)</f>
        <v>0</v>
      </c>
      <c r="GA320" s="234">
        <f>(SUMPRODUCT(GA$16:GA$75,Sites!$AM$4:$AM$63)-SUM($H320:FZ320))*(GA$3&lt;=_sites_in_cluster/_batch_size)</f>
        <v>0</v>
      </c>
      <c r="GB320" s="234">
        <f>(SUMPRODUCT(GB$16:GB$75,Sites!$AM$4:$AM$63)-SUM($H320:GA320))*(GB$3&lt;=_sites_in_cluster/_batch_size)</f>
        <v>0</v>
      </c>
      <c r="GC320" s="234">
        <f>(SUMPRODUCT(GC$16:GC$75,Sites!$AM$4:$AM$63)-SUM($H320:GB320))*(GC$3&lt;=_sites_in_cluster/_batch_size)</f>
        <v>0</v>
      </c>
      <c r="GD320" s="234">
        <f>(SUMPRODUCT(GD$16:GD$75,Sites!$AM$4:$AM$63)-SUM($H320:GC320))*(GD$3&lt;=_sites_in_cluster/_batch_size)</f>
        <v>0</v>
      </c>
      <c r="GE320" s="234">
        <f>(SUMPRODUCT(GE$16:GE$75,Sites!$AM$4:$AM$63)-SUM($H320:GD320))*(GE$3&lt;=_sites_in_cluster/_batch_size)</f>
        <v>0</v>
      </c>
      <c r="GF320" s="234">
        <f>(SUMPRODUCT(GF$16:GF$75,Sites!$AM$4:$AM$63)-SUM($H320:GE320))*(GF$3&lt;=_sites_in_cluster/_batch_size)</f>
        <v>0</v>
      </c>
      <c r="GG320" s="234">
        <f>(SUMPRODUCT(GG$16:GG$75,Sites!$AM$4:$AM$63)-SUM($H320:GF320))*(GG$3&lt;=_sites_in_cluster/_batch_size)</f>
        <v>0</v>
      </c>
      <c r="GH320" s="234">
        <f>(SUMPRODUCT(GH$16:GH$75,Sites!$AM$4:$AM$63)-SUM($H320:GG320))*(GH$3&lt;=_sites_in_cluster/_batch_size)</f>
        <v>0</v>
      </c>
      <c r="GI320" s="234">
        <f>(SUMPRODUCT(GI$16:GI$75,Sites!$AM$4:$AM$63)-SUM($H320:GH320))*(GI$3&lt;=_sites_in_cluster/_batch_size)</f>
        <v>0</v>
      </c>
      <c r="GJ320" s="234">
        <f>(SUMPRODUCT(GJ$16:GJ$75,Sites!$AM$4:$AM$63)-SUM($H320:GI320))*(GJ$3&lt;=_sites_in_cluster/_batch_size)</f>
        <v>0</v>
      </c>
      <c r="GK320" s="234">
        <f>(SUMPRODUCT(GK$16:GK$75,Sites!$AM$4:$AM$63)-SUM($H320:GJ320))*(GK$3&lt;=_sites_in_cluster/_batch_size)</f>
        <v>0</v>
      </c>
      <c r="GL320" s="234">
        <f>(SUMPRODUCT(GL$16:GL$75,Sites!$AM$4:$AM$63)-SUM($H320:GK320))*(GL$3&lt;=_sites_in_cluster/_batch_size)</f>
        <v>0</v>
      </c>
      <c r="GM320" s="234">
        <f>(SUMPRODUCT(GM$16:GM$75,Sites!$AM$4:$AM$63)-SUM($H320:GL320))*(GM$3&lt;=_sites_in_cluster/_batch_size)</f>
        <v>0</v>
      </c>
      <c r="GN320" s="234">
        <f>(SUMPRODUCT(GN$16:GN$75,Sites!$AM$4:$AM$63)-SUM($H320:GM320))*(GN$3&lt;=_sites_in_cluster/_batch_size)</f>
        <v>0</v>
      </c>
      <c r="GO320" s="234">
        <f>(SUMPRODUCT(GO$16:GO$75,Sites!$AM$4:$AM$63)-SUM($H320:GN320))*(GO$3&lt;=_sites_in_cluster/_batch_size)</f>
        <v>0</v>
      </c>
      <c r="GP320" s="234">
        <f>(SUMPRODUCT(GP$16:GP$75,Sites!$AM$4:$AM$63)-SUM($H320:GO320))*(GP$3&lt;=_sites_in_cluster/_batch_size)</f>
        <v>0</v>
      </c>
      <c r="GQ320" s="234">
        <f>(SUMPRODUCT(GQ$16:GQ$75,Sites!$AM$4:$AM$63)-SUM($H320:GP320))*(GQ$3&lt;=_sites_in_cluster/_batch_size)</f>
        <v>0</v>
      </c>
      <c r="GR320" s="234">
        <f>(SUMPRODUCT(GR$16:GR$75,Sites!$AM$4:$AM$63)-SUM($H320:GQ320))*(GR$3&lt;=_sites_in_cluster/_batch_size)</f>
        <v>0</v>
      </c>
      <c r="GS320" s="234">
        <f>(SUMPRODUCT(GS$16:GS$75,Sites!$AM$4:$AM$63)-SUM($H320:GR320))*(GS$3&lt;=_sites_in_cluster/_batch_size)</f>
        <v>0</v>
      </c>
      <c r="GT320" s="234">
        <f>(SUMPRODUCT(GT$16:GT$75,Sites!$AM$4:$AM$63)-SUM($H320:GS320))*(GT$3&lt;=_sites_in_cluster/_batch_size)</f>
        <v>0</v>
      </c>
      <c r="GU320" s="234">
        <f>(SUMPRODUCT(GU$16:GU$75,Sites!$AM$4:$AM$63)-SUM($H320:GT320))*(GU$3&lt;=_sites_in_cluster/_batch_size)</f>
        <v>0</v>
      </c>
      <c r="GV320" s="234">
        <f>(SUMPRODUCT(GV$16:GV$75,Sites!$AM$4:$AM$63)-SUM($H320:GU320))*(GV$3&lt;=_sites_in_cluster/_batch_size)</f>
        <v>0</v>
      </c>
      <c r="GW320" s="234">
        <f>(SUMPRODUCT(GW$16:GW$75,Sites!$AM$4:$AM$63)-SUM($H320:GV320))*(GW$3&lt;=_sites_in_cluster/_batch_size)</f>
        <v>0</v>
      </c>
      <c r="GX320" s="234">
        <f>(SUMPRODUCT(GX$16:GX$75,Sites!$AM$4:$AM$63)-SUM($H320:GW320))*(GX$3&lt;=_sites_in_cluster/_batch_size)</f>
        <v>0</v>
      </c>
      <c r="GY320" s="234">
        <f>(SUMPRODUCT(GY$16:GY$75,Sites!$AM$4:$AM$63)-SUM($H320:GX320))*(GY$3&lt;=_sites_in_cluster/_batch_size)</f>
        <v>0</v>
      </c>
      <c r="GZ320" s="234">
        <f>(SUMPRODUCT(GZ$16:GZ$75,Sites!$AM$4:$AM$63)-SUM($H320:GY320))*(GZ$3&lt;=_sites_in_cluster/_batch_size)</f>
        <v>0</v>
      </c>
      <c r="HA320" s="234">
        <f>(SUMPRODUCT(HA$16:HA$75,Sites!$AM$4:$AM$63)-SUM($H320:GZ320))*(HA$3&lt;=_sites_in_cluster/_batch_size)</f>
        <v>0</v>
      </c>
      <c r="HB320" s="234">
        <f>(SUMPRODUCT(HB$16:HB$75,Sites!$AM$4:$AM$63)-SUM($H320:HA320))*(HB$3&lt;=_sites_in_cluster/_batch_size)</f>
        <v>0</v>
      </c>
      <c r="HC320" s="234">
        <f>(SUMPRODUCT(HC$16:HC$75,Sites!$AM$4:$AM$63)-SUM($H320:HB320))*(HC$3&lt;=_sites_in_cluster/_batch_size)</f>
        <v>0</v>
      </c>
      <c r="HD320" s="234">
        <f>(SUMPRODUCT(HD$16:HD$75,Sites!$AM$4:$AM$63)-SUM($H320:HC320))*(HD$3&lt;=_sites_in_cluster/_batch_size)</f>
        <v>0</v>
      </c>
      <c r="HE320" s="234">
        <f>(SUMPRODUCT(HE$16:HE$75,Sites!$AM$4:$AM$63)-SUM($H320:HD320))*(HE$3&lt;=_sites_in_cluster/_batch_size)</f>
        <v>0</v>
      </c>
      <c r="HF320" s="234">
        <f>(SUMPRODUCT(HF$16:HF$75,Sites!$AM$4:$AM$63)-SUM($H320:HE320))*(HF$3&lt;=_sites_in_cluster/_batch_size)</f>
        <v>0</v>
      </c>
      <c r="HG320" s="234">
        <f>(SUMPRODUCT(HG$16:HG$75,Sites!$AM$4:$AM$63)-SUM($H320:HF320))*(HG$3&lt;=_sites_in_cluster/_batch_size)</f>
        <v>0</v>
      </c>
      <c r="HH320" s="234">
        <f>(SUMPRODUCT(HH$16:HH$75,Sites!$AM$4:$AM$63)-SUM($H320:HG320))*(HH$3&lt;=_sites_in_cluster/_batch_size)</f>
        <v>0</v>
      </c>
      <c r="HI320" s="234">
        <f>(SUMPRODUCT(HI$16:HI$75,Sites!$AM$4:$AM$63)-SUM($H320:HH320))*(HI$3&lt;=_sites_in_cluster/_batch_size)</f>
        <v>0</v>
      </c>
      <c r="HJ320" s="234">
        <f>(SUMPRODUCT(HJ$16:HJ$75,Sites!$AM$4:$AM$63)-SUM($H320:HI320))*(HJ$3&lt;=_sites_in_cluster/_batch_size)</f>
        <v>0</v>
      </c>
      <c r="HK320" s="234">
        <f>(SUMPRODUCT(HK$16:HK$75,Sites!$AM$4:$AM$63)-SUM($H320:HJ320))*(HK$3&lt;=_sites_in_cluster/_batch_size)</f>
        <v>0</v>
      </c>
      <c r="HL320" s="234">
        <f>(SUMPRODUCT(HL$16:HL$75,Sites!$AM$4:$AM$63)-SUM($H320:HK320))*(HL$3&lt;=_sites_in_cluster/_batch_size)</f>
        <v>0</v>
      </c>
      <c r="HM320" s="234">
        <f>(SUMPRODUCT(HM$16:HM$75,Sites!$AM$4:$AM$63)-SUM($H320:HL320))*(HM$3&lt;=_sites_in_cluster/_batch_size)</f>
        <v>0</v>
      </c>
      <c r="HN320" s="234">
        <f>(SUMPRODUCT(HN$16:HN$75,Sites!$AM$4:$AM$63)-SUM($H320:HM320))*(HN$3&lt;=_sites_in_cluster/_batch_size)</f>
        <v>0</v>
      </c>
      <c r="HO320" s="234">
        <f>(SUMPRODUCT(HO$16:HO$75,Sites!$AM$4:$AM$63)-SUM($H320:HN320))*(HO$3&lt;=_sites_in_cluster/_batch_size)</f>
        <v>0</v>
      </c>
      <c r="HP320" s="234">
        <f>(SUMPRODUCT(HP$16:HP$75,Sites!$AM$4:$AM$63)-SUM($H320:HO320))*(HP$3&lt;=_sites_in_cluster/_batch_size)</f>
        <v>0</v>
      </c>
      <c r="HQ320" s="234">
        <f>(SUMPRODUCT(HQ$16:HQ$75,Sites!$AM$4:$AM$63)-SUM($H320:HP320))*(HQ$3&lt;=_sites_in_cluster/_batch_size)</f>
        <v>0</v>
      </c>
      <c r="HR320" s="234">
        <f>(SUMPRODUCT(HR$16:HR$75,Sites!$AM$4:$AM$63)-SUM($H320:HQ320))*(HR$3&lt;=_sites_in_cluster/_batch_size)</f>
        <v>0</v>
      </c>
      <c r="HS320" s="234">
        <f>(SUMPRODUCT(HS$16:HS$75,Sites!$AM$4:$AM$63)-SUM($H320:HR320))*(HS$3&lt;=_sites_in_cluster/_batch_size)</f>
        <v>0</v>
      </c>
      <c r="HT320" s="234">
        <f>(SUMPRODUCT(HT$16:HT$75,Sites!$AM$4:$AM$63)-SUM($H320:HS320))*(HT$3&lt;=_sites_in_cluster/_batch_size)</f>
        <v>0</v>
      </c>
      <c r="HU320" s="234">
        <f>(SUMPRODUCT(HU$16:HU$75,Sites!$AM$4:$AM$63)-SUM($H320:HT320))*(HU$3&lt;=_sites_in_cluster/_batch_size)</f>
        <v>0</v>
      </c>
      <c r="HV320" s="234">
        <f>(SUMPRODUCT(HV$16:HV$75,Sites!$AM$4:$AM$63)-SUM($H320:HU320))*(HV$3&lt;=_sites_in_cluster/_batch_size)</f>
        <v>0</v>
      </c>
      <c r="HW320" s="234">
        <f>(SUMPRODUCT(HW$16:HW$75,Sites!$AM$4:$AM$63)-SUM($H320:HV320))*(HW$3&lt;=_sites_in_cluster/_batch_size)</f>
        <v>0</v>
      </c>
      <c r="HX320" s="234">
        <f>(SUMPRODUCT(HX$16:HX$75,Sites!$AM$4:$AM$63)-SUM($H320:HW320))*(HX$3&lt;=_sites_in_cluster/_batch_size)</f>
        <v>0</v>
      </c>
      <c r="HY320" s="234">
        <f>(SUMPRODUCT(HY$16:HY$75,Sites!$AM$4:$AM$63)-SUM($H320:HX320))*(HY$3&lt;=_sites_in_cluster/_batch_size)</f>
        <v>0</v>
      </c>
      <c r="HZ320" s="234">
        <f>(SUMPRODUCT(HZ$16:HZ$75,Sites!$AM$4:$AM$63)-SUM($H320:HY320))*(HZ$3&lt;=_sites_in_cluster/_batch_size)</f>
        <v>0</v>
      </c>
      <c r="IA320" s="234">
        <f>(SUMPRODUCT(IA$16:IA$75,Sites!$AM$4:$AM$63)-SUM($H320:HZ320))*(IA$3&lt;=_sites_in_cluster/_batch_size)</f>
        <v>0</v>
      </c>
      <c r="IB320" s="234">
        <f>(SUMPRODUCT(IB$16:IB$75,Sites!$AM$4:$AM$63)-SUM($H320:IA320))*(IB$3&lt;=_sites_in_cluster/_batch_size)</f>
        <v>0</v>
      </c>
      <c r="IC320" s="234">
        <f>(SUMPRODUCT(IC$16:IC$75,Sites!$AM$4:$AM$63)-SUM($H320:IB320))*(IC$3&lt;=_sites_in_cluster/_batch_size)</f>
        <v>0</v>
      </c>
      <c r="ID320" s="234">
        <f>(SUMPRODUCT(ID$16:ID$75,Sites!$AM$4:$AM$63)-SUM($H320:IC320))*(ID$3&lt;=_sites_in_cluster/_batch_size)</f>
        <v>0</v>
      </c>
      <c r="IE320" s="234">
        <f>(SUMPRODUCT(IE$16:IE$75,Sites!$AM$4:$AM$63)-SUM($H320:ID320))*(IE$3&lt;=_sites_in_cluster/_batch_size)</f>
        <v>0</v>
      </c>
      <c r="IF320" s="234">
        <f>(SUMPRODUCT(IF$16:IF$75,Sites!$AM$4:$AM$63)-SUM($H320:IE320))*(IF$3&lt;=_sites_in_cluster/_batch_size)</f>
        <v>0</v>
      </c>
      <c r="IG320" s="234">
        <f>(SUMPRODUCT(IG$16:IG$75,Sites!$AM$4:$AM$63)-SUM($H320:IF320))*(IG$3&lt;=_sites_in_cluster/_batch_size)</f>
        <v>0</v>
      </c>
      <c r="IH320" s="234">
        <f>(SUMPRODUCT(IH$16:IH$75,Sites!$AM$4:$AM$63)-SUM($H320:IG320))*(IH$3&lt;=_sites_in_cluster/_batch_size)</f>
        <v>0</v>
      </c>
      <c r="II320" s="234">
        <f>(SUMPRODUCT(II$16:II$75,Sites!$AM$4:$AM$63)-SUM($H320:IH320))*(II$3&lt;=_sites_in_cluster/_batch_size)</f>
        <v>0</v>
      </c>
      <c r="IJ320" s="234">
        <f>(SUMPRODUCT(IJ$16:IJ$75,Sites!$AM$4:$AM$63)-SUM($H320:II320))*(IJ$3&lt;=_sites_in_cluster/_batch_size)</f>
        <v>0</v>
      </c>
      <c r="IK320" s="234">
        <f>(SUMPRODUCT(IK$16:IK$75,Sites!$AM$4:$AM$63)-SUM($H320:IJ320))*(IK$3&lt;=_sites_in_cluster/_batch_size)</f>
        <v>0</v>
      </c>
      <c r="IL320" s="234">
        <f>(SUMPRODUCT(IL$16:IL$75,Sites!$AM$4:$AM$63)-SUM($H320:IK320))*(IL$3&lt;=_sites_in_cluster/_batch_size)</f>
        <v>0</v>
      </c>
      <c r="IM320" s="234">
        <f>(SUMPRODUCT(IM$16:IM$75,Sites!$AM$4:$AM$63)-SUM($H320:IL320))*(IM$3&lt;=_sites_in_cluster/_batch_size)</f>
        <v>0</v>
      </c>
      <c r="IN320" s="234">
        <f>(SUMPRODUCT(IN$16:IN$75,Sites!$AM$4:$AM$63)-SUM($H320:IM320))*(IN$3&lt;=_sites_in_cluster/_batch_size)</f>
        <v>0</v>
      </c>
    </row>
    <row r="321" spans="2:248" ht="12.6" outlineLevel="1">
      <c r="C321" s="19" t="str">
        <f>C311</f>
        <v>Livestock water system</v>
      </c>
      <c r="G321" s="101" t="str">
        <f t="shared" si="566"/>
        <v>USD</v>
      </c>
      <c r="I321" s="234">
        <f>(SUMPRODUCT(I$16:I$75,Sites!$AN$4:$AN$63)-SUM($H321:H321))*(I$3&lt;=_sites_in_cluster/_batch_size)</f>
        <v>0</v>
      </c>
      <c r="J321" s="234">
        <f>(SUMPRODUCT(J$16:J$75,Sites!$AN$4:$AN$63)-SUM($H321:I321))*(J$3&lt;=_sites_in_cluster/_batch_size)</f>
        <v>0</v>
      </c>
      <c r="K321" s="234">
        <f>(SUMPRODUCT(K$16:K$75,Sites!$AN$4:$AN$63)-SUM($H321:J321))*(K$3&lt;=_sites_in_cluster/_batch_size)</f>
        <v>0</v>
      </c>
      <c r="L321" s="234">
        <f>(SUMPRODUCT(L$16:L$75,Sites!$AN$4:$AN$63)-SUM($H321:K321))*(L$3&lt;=_sites_in_cluster/_batch_size)</f>
        <v>0</v>
      </c>
      <c r="M321" s="234">
        <f>(SUMPRODUCT(M$16:M$75,Sites!$AN$4:$AN$63)-SUM($H321:L321))*(M$3&lt;=_sites_in_cluster/_batch_size)</f>
        <v>0</v>
      </c>
      <c r="N321" s="234">
        <f>(SUMPRODUCT(N$16:N$75,Sites!$AN$4:$AN$63)-SUM($H321:M321))*(N$3&lt;=_sites_in_cluster/_batch_size)</f>
        <v>0</v>
      </c>
      <c r="O321" s="234">
        <f>(SUMPRODUCT(O$16:O$75,Sites!$AN$4:$AN$63)-SUM($H321:N321))*(O$3&lt;=_sites_in_cluster/_batch_size)</f>
        <v>0</v>
      </c>
      <c r="P321" s="234">
        <f>(SUMPRODUCT(P$16:P$75,Sites!$AN$4:$AN$63)-SUM($H321:O321))*(P$3&lt;=_sites_in_cluster/_batch_size)</f>
        <v>0</v>
      </c>
      <c r="Q321" s="234">
        <f>(SUMPRODUCT(Q$16:Q$75,Sites!$AN$4:$AN$63)-SUM($H321:P321))*(Q$3&lt;=_sites_in_cluster/_batch_size)</f>
        <v>0</v>
      </c>
      <c r="R321" s="234">
        <f>(SUMPRODUCT(R$16:R$75,Sites!$AN$4:$AN$63)-SUM($H321:Q321))*(R$3&lt;=_sites_in_cluster/_batch_size)</f>
        <v>0</v>
      </c>
      <c r="S321" s="234">
        <f>(SUMPRODUCT(S$16:S$75,Sites!$AN$4:$AN$63)-SUM($H321:R321))*(S$3&lt;=_sites_in_cluster/_batch_size)</f>
        <v>0</v>
      </c>
      <c r="T321" s="234">
        <f>(SUMPRODUCT(T$16:T$75,Sites!$AN$4:$AN$63)-SUM($H321:S321))*(T$3&lt;=_sites_in_cluster/_batch_size)</f>
        <v>0</v>
      </c>
      <c r="U321" s="234">
        <f>(SUMPRODUCT(U$16:U$75,Sites!$AN$4:$AN$63)-SUM($H321:T321))*(U$3&lt;=_sites_in_cluster/_batch_size)</f>
        <v>0</v>
      </c>
      <c r="V321" s="234">
        <f>(SUMPRODUCT(V$16:V$75,Sites!$AN$4:$AN$63)-SUM($H321:U321))*(V$3&lt;=_sites_in_cluster/_batch_size)</f>
        <v>0</v>
      </c>
      <c r="W321" s="234">
        <f>(SUMPRODUCT(W$16:W$75,Sites!$AN$4:$AN$63)-SUM($H321:V321))*(W$3&lt;=_sites_in_cluster/_batch_size)</f>
        <v>0</v>
      </c>
      <c r="X321" s="234">
        <f>(SUMPRODUCT(X$16:X$75,Sites!$AN$4:$AN$63)-SUM($H321:W321))*(X$3&lt;=_sites_in_cluster/_batch_size)</f>
        <v>0</v>
      </c>
      <c r="Y321" s="234">
        <f>(SUMPRODUCT(Y$16:Y$75,Sites!$AN$4:$AN$63)-SUM($H321:X321))*(Y$3&lt;=_sites_in_cluster/_batch_size)</f>
        <v>0</v>
      </c>
      <c r="Z321" s="234">
        <f>(SUMPRODUCT(Z$16:Z$75,Sites!$AN$4:$AN$63)-SUM($H321:Y321))*(Z$3&lt;=_sites_in_cluster/_batch_size)</f>
        <v>0</v>
      </c>
      <c r="AA321" s="234">
        <f>(SUMPRODUCT(AA$16:AA$75,Sites!$AN$4:$AN$63)-SUM($H321:Z321))*(AA$3&lt;=_sites_in_cluster/_batch_size)</f>
        <v>0</v>
      </c>
      <c r="AB321" s="234">
        <f>(SUMPRODUCT(AB$16:AB$75,Sites!$AN$4:$AN$63)-SUM($H321:AA321))*(AB$3&lt;=_sites_in_cluster/_batch_size)</f>
        <v>0</v>
      </c>
      <c r="AC321" s="234">
        <f>(SUMPRODUCT(AC$16:AC$75,Sites!$AN$4:$AN$63)-SUM($H321:AB321))*(AC$3&lt;=_sites_in_cluster/_batch_size)</f>
        <v>0</v>
      </c>
      <c r="AD321" s="234">
        <f>(SUMPRODUCT(AD$16:AD$75,Sites!$AN$4:$AN$63)-SUM($H321:AC321))*(AD$3&lt;=_sites_in_cluster/_batch_size)</f>
        <v>0</v>
      </c>
      <c r="AE321" s="234">
        <f>(SUMPRODUCT(AE$16:AE$75,Sites!$AN$4:$AN$63)-SUM($H321:AD321))*(AE$3&lt;=_sites_in_cluster/_batch_size)</f>
        <v>0</v>
      </c>
      <c r="AF321" s="234">
        <f>(SUMPRODUCT(AF$16:AF$75,Sites!$AN$4:$AN$63)-SUM($H321:AE321))*(AF$3&lt;=_sites_in_cluster/_batch_size)</f>
        <v>0</v>
      </c>
      <c r="AG321" s="234">
        <f>(SUMPRODUCT(AG$16:AG$75,Sites!$AN$4:$AN$63)-SUM($H321:AF321))*(AG$3&lt;=_sites_in_cluster/_batch_size)</f>
        <v>0</v>
      </c>
      <c r="AH321" s="234">
        <f>(SUMPRODUCT(AH$16:AH$75,Sites!$AN$4:$AN$63)-SUM($H321:AG321))*(AH$3&lt;=_sites_in_cluster/_batch_size)</f>
        <v>0</v>
      </c>
      <c r="AI321" s="234">
        <f>(SUMPRODUCT(AI$16:AI$75,Sites!$AN$4:$AN$63)-SUM($H321:AH321))*(AI$3&lt;=_sites_in_cluster/_batch_size)</f>
        <v>0</v>
      </c>
      <c r="AJ321" s="234">
        <f>(SUMPRODUCT(AJ$16:AJ$75,Sites!$AN$4:$AN$63)-SUM($H321:AI321))*(AJ$3&lt;=_sites_in_cluster/_batch_size)</f>
        <v>0</v>
      </c>
      <c r="AK321" s="234">
        <f>(SUMPRODUCT(AK$16:AK$75,Sites!$AN$4:$AN$63)-SUM($H321:AJ321))*(AK$3&lt;=_sites_in_cluster/_batch_size)</f>
        <v>0</v>
      </c>
      <c r="AL321" s="234">
        <f>(SUMPRODUCT(AL$16:AL$75,Sites!$AN$4:$AN$63)-SUM($H321:AK321))*(AL$3&lt;=_sites_in_cluster/_batch_size)</f>
        <v>0</v>
      </c>
      <c r="AM321" s="234">
        <f>(SUMPRODUCT(AM$16:AM$75,Sites!$AN$4:$AN$63)-SUM($H321:AL321))*(AM$3&lt;=_sites_in_cluster/_batch_size)</f>
        <v>0</v>
      </c>
      <c r="AN321" s="234">
        <f>(SUMPRODUCT(AN$16:AN$75,Sites!$AN$4:$AN$63)-SUM($H321:AM321))*(AN$3&lt;=_sites_in_cluster/_batch_size)</f>
        <v>0</v>
      </c>
      <c r="AO321" s="234">
        <f>(SUMPRODUCT(AO$16:AO$75,Sites!$AN$4:$AN$63)-SUM($H321:AN321))*(AO$3&lt;=_sites_in_cluster/_batch_size)</f>
        <v>0</v>
      </c>
      <c r="AP321" s="234">
        <f>(SUMPRODUCT(AP$16:AP$75,Sites!$AN$4:$AN$63)-SUM($H321:AO321))*(AP$3&lt;=_sites_in_cluster/_batch_size)</f>
        <v>0</v>
      </c>
      <c r="AQ321" s="234">
        <f>(SUMPRODUCT(AQ$16:AQ$75,Sites!$AN$4:$AN$63)-SUM($H321:AP321))*(AQ$3&lt;=_sites_in_cluster/_batch_size)</f>
        <v>0</v>
      </c>
      <c r="AR321" s="234">
        <f>(SUMPRODUCT(AR$16:AR$75,Sites!$AN$4:$AN$63)-SUM($H321:AQ321))*(AR$3&lt;=_sites_in_cluster/_batch_size)</f>
        <v>0</v>
      </c>
      <c r="AS321" s="234">
        <f>(SUMPRODUCT(AS$16:AS$75,Sites!$AN$4:$AN$63)-SUM($H321:AR321))*(AS$3&lt;=_sites_in_cluster/_batch_size)</f>
        <v>0</v>
      </c>
      <c r="AT321" s="234">
        <f>(SUMPRODUCT(AT$16:AT$75,Sites!$AN$4:$AN$63)-SUM($H321:AS321))*(AT$3&lt;=_sites_in_cluster/_batch_size)</f>
        <v>0</v>
      </c>
      <c r="AU321" s="234">
        <f>(SUMPRODUCT(AU$16:AU$75,Sites!$AN$4:$AN$63)-SUM($H321:AT321))*(AU$3&lt;=_sites_in_cluster/_batch_size)</f>
        <v>0</v>
      </c>
      <c r="AV321" s="234">
        <f>(SUMPRODUCT(AV$16:AV$75,Sites!$AN$4:$AN$63)-SUM($H321:AU321))*(AV$3&lt;=_sites_in_cluster/_batch_size)</f>
        <v>0</v>
      </c>
      <c r="AW321" s="234">
        <f>(SUMPRODUCT(AW$16:AW$75,Sites!$AN$4:$AN$63)-SUM($H321:AV321))*(AW$3&lt;=_sites_in_cluster/_batch_size)</f>
        <v>0</v>
      </c>
      <c r="AX321" s="234">
        <f>(SUMPRODUCT(AX$16:AX$75,Sites!$AN$4:$AN$63)-SUM($H321:AW321))*(AX$3&lt;=_sites_in_cluster/_batch_size)</f>
        <v>0</v>
      </c>
      <c r="AY321" s="234">
        <f>(SUMPRODUCT(AY$16:AY$75,Sites!$AN$4:$AN$63)-SUM($H321:AX321))*(AY$3&lt;=_sites_in_cluster/_batch_size)</f>
        <v>0</v>
      </c>
      <c r="AZ321" s="234">
        <f>(SUMPRODUCT(AZ$16:AZ$75,Sites!$AN$4:$AN$63)-SUM($H321:AY321))*(AZ$3&lt;=_sites_in_cluster/_batch_size)</f>
        <v>0</v>
      </c>
      <c r="BA321" s="234">
        <f>(SUMPRODUCT(BA$16:BA$75,Sites!$AN$4:$AN$63)-SUM($H321:AZ321))*(BA$3&lt;=_sites_in_cluster/_batch_size)</f>
        <v>0</v>
      </c>
      <c r="BB321" s="234">
        <f>(SUMPRODUCT(BB$16:BB$75,Sites!$AN$4:$AN$63)-SUM($H321:BA321))*(BB$3&lt;=_sites_in_cluster/_batch_size)</f>
        <v>0</v>
      </c>
      <c r="BC321" s="234">
        <f>(SUMPRODUCT(BC$16:BC$75,Sites!$AN$4:$AN$63)-SUM($H321:BB321))*(BC$3&lt;=_sites_in_cluster/_batch_size)</f>
        <v>0</v>
      </c>
      <c r="BD321" s="234">
        <f>(SUMPRODUCT(BD$16:BD$75,Sites!$AN$4:$AN$63)-SUM($H321:BC321))*(BD$3&lt;=_sites_in_cluster/_batch_size)</f>
        <v>0</v>
      </c>
      <c r="BE321" s="234">
        <f>(SUMPRODUCT(BE$16:BE$75,Sites!$AN$4:$AN$63)-SUM($H321:BD321))*(BE$3&lt;=_sites_in_cluster/_batch_size)</f>
        <v>0</v>
      </c>
      <c r="BF321" s="234">
        <f>(SUMPRODUCT(BF$16:BF$75,Sites!$AN$4:$AN$63)-SUM($H321:BE321))*(BF$3&lt;=_sites_in_cluster/_batch_size)</f>
        <v>0</v>
      </c>
      <c r="BG321" s="234">
        <f>(SUMPRODUCT(BG$16:BG$75,Sites!$AN$4:$AN$63)-SUM($H321:BF321))*(BG$3&lt;=_sites_in_cluster/_batch_size)</f>
        <v>0</v>
      </c>
      <c r="BH321" s="234">
        <f>(SUMPRODUCT(BH$16:BH$75,Sites!$AN$4:$AN$63)-SUM($H321:BG321))*(BH$3&lt;=_sites_in_cluster/_batch_size)</f>
        <v>0</v>
      </c>
      <c r="BI321" s="234">
        <f>(SUMPRODUCT(BI$16:BI$75,Sites!$AN$4:$AN$63)-SUM($H321:BH321))*(BI$3&lt;=_sites_in_cluster/_batch_size)</f>
        <v>0</v>
      </c>
      <c r="BJ321" s="234">
        <f>(SUMPRODUCT(BJ$16:BJ$75,Sites!$AN$4:$AN$63)-SUM($H321:BI321))*(BJ$3&lt;=_sites_in_cluster/_batch_size)</f>
        <v>0</v>
      </c>
      <c r="BK321" s="234">
        <f>(SUMPRODUCT(BK$16:BK$75,Sites!$AN$4:$AN$63)-SUM($H321:BJ321))*(BK$3&lt;=_sites_in_cluster/_batch_size)</f>
        <v>0</v>
      </c>
      <c r="BL321" s="234">
        <f>(SUMPRODUCT(BL$16:BL$75,Sites!$AN$4:$AN$63)-SUM($H321:BK321))*(BL$3&lt;=_sites_in_cluster/_batch_size)</f>
        <v>0</v>
      </c>
      <c r="BM321" s="234">
        <f>(SUMPRODUCT(BM$16:BM$75,Sites!$AN$4:$AN$63)-SUM($H321:BL321))*(BM$3&lt;=_sites_in_cluster/_batch_size)</f>
        <v>0</v>
      </c>
      <c r="BN321" s="234">
        <f>(SUMPRODUCT(BN$16:BN$75,Sites!$AN$4:$AN$63)-SUM($H321:BM321))*(BN$3&lt;=_sites_in_cluster/_batch_size)</f>
        <v>0</v>
      </c>
      <c r="BO321" s="234">
        <f>(SUMPRODUCT(BO$16:BO$75,Sites!$AN$4:$AN$63)-SUM($H321:BN321))*(BO$3&lt;=_sites_in_cluster/_batch_size)</f>
        <v>0</v>
      </c>
      <c r="BP321" s="234">
        <f>(SUMPRODUCT(BP$16:BP$75,Sites!$AN$4:$AN$63)-SUM($H321:BO321))*(BP$3&lt;=_sites_in_cluster/_batch_size)</f>
        <v>0</v>
      </c>
      <c r="BQ321" s="234">
        <f>(SUMPRODUCT(BQ$16:BQ$75,Sites!$AN$4:$AN$63)-SUM($H321:BP321))*(BQ$3&lt;=_sites_in_cluster/_batch_size)</f>
        <v>0</v>
      </c>
      <c r="BR321" s="234">
        <f>(SUMPRODUCT(BR$16:BR$75,Sites!$AN$4:$AN$63)-SUM($H321:BQ321))*(BR$3&lt;=_sites_in_cluster/_batch_size)</f>
        <v>0</v>
      </c>
      <c r="BS321" s="234">
        <f>(SUMPRODUCT(BS$16:BS$75,Sites!$AN$4:$AN$63)-SUM($H321:BR321))*(BS$3&lt;=_sites_in_cluster/_batch_size)</f>
        <v>0</v>
      </c>
      <c r="BT321" s="234">
        <f>(SUMPRODUCT(BT$16:BT$75,Sites!$AN$4:$AN$63)-SUM($H321:BS321))*(BT$3&lt;=_sites_in_cluster/_batch_size)</f>
        <v>0</v>
      </c>
      <c r="BU321" s="234">
        <f>(SUMPRODUCT(BU$16:BU$75,Sites!$AN$4:$AN$63)-SUM($H321:BT321))*(BU$3&lt;=_sites_in_cluster/_batch_size)</f>
        <v>0</v>
      </c>
      <c r="BV321" s="234">
        <f>(SUMPRODUCT(BV$16:BV$75,Sites!$AN$4:$AN$63)-SUM($H321:BU321))*(BV$3&lt;=_sites_in_cluster/_batch_size)</f>
        <v>0</v>
      </c>
      <c r="BW321" s="234">
        <f>(SUMPRODUCT(BW$16:BW$75,Sites!$AN$4:$AN$63)-SUM($H321:BV321))*(BW$3&lt;=_sites_in_cluster/_batch_size)</f>
        <v>0</v>
      </c>
      <c r="BX321" s="234">
        <f>(SUMPRODUCT(BX$16:BX$75,Sites!$AN$4:$AN$63)-SUM($H321:BW321))*(BX$3&lt;=_sites_in_cluster/_batch_size)</f>
        <v>0</v>
      </c>
      <c r="BY321" s="234">
        <f>(SUMPRODUCT(BY$16:BY$75,Sites!$AN$4:$AN$63)-SUM($H321:BX321))*(BY$3&lt;=_sites_in_cluster/_batch_size)</f>
        <v>0</v>
      </c>
      <c r="BZ321" s="234">
        <f>(SUMPRODUCT(BZ$16:BZ$75,Sites!$AN$4:$AN$63)-SUM($H321:BY321))*(BZ$3&lt;=_sites_in_cluster/_batch_size)</f>
        <v>0</v>
      </c>
      <c r="CA321" s="234">
        <f>(SUMPRODUCT(CA$16:CA$75,Sites!$AN$4:$AN$63)-SUM($H321:BZ321))*(CA$3&lt;=_sites_in_cluster/_batch_size)</f>
        <v>0</v>
      </c>
      <c r="CB321" s="234">
        <f>(SUMPRODUCT(CB$16:CB$75,Sites!$AN$4:$AN$63)-SUM($H321:CA321))*(CB$3&lt;=_sites_in_cluster/_batch_size)</f>
        <v>0</v>
      </c>
      <c r="CC321" s="234">
        <f>(SUMPRODUCT(CC$16:CC$75,Sites!$AN$4:$AN$63)-SUM($H321:CB321))*(CC$3&lt;=_sites_in_cluster/_batch_size)</f>
        <v>0</v>
      </c>
      <c r="CD321" s="234">
        <f>(SUMPRODUCT(CD$16:CD$75,Sites!$AN$4:$AN$63)-SUM($H321:CC321))*(CD$3&lt;=_sites_in_cluster/_batch_size)</f>
        <v>0</v>
      </c>
      <c r="CE321" s="234">
        <f>(SUMPRODUCT(CE$16:CE$75,Sites!$AN$4:$AN$63)-SUM($H321:CD321))*(CE$3&lt;=_sites_in_cluster/_batch_size)</f>
        <v>0</v>
      </c>
      <c r="CF321" s="234">
        <f>(SUMPRODUCT(CF$16:CF$75,Sites!$AN$4:$AN$63)-SUM($H321:CE321))*(CF$3&lt;=_sites_in_cluster/_batch_size)</f>
        <v>0</v>
      </c>
      <c r="CG321" s="234">
        <f>(SUMPRODUCT(CG$16:CG$75,Sites!$AN$4:$AN$63)-SUM($H321:CF321))*(CG$3&lt;=_sites_in_cluster/_batch_size)</f>
        <v>0</v>
      </c>
      <c r="CH321" s="234">
        <f>(SUMPRODUCT(CH$16:CH$75,Sites!$AN$4:$AN$63)-SUM($H321:CG321))*(CH$3&lt;=_sites_in_cluster/_batch_size)</f>
        <v>0</v>
      </c>
      <c r="CI321" s="234">
        <f>(SUMPRODUCT(CI$16:CI$75,Sites!$AN$4:$AN$63)-SUM($H321:CH321))*(CI$3&lt;=_sites_in_cluster/_batch_size)</f>
        <v>0</v>
      </c>
      <c r="CJ321" s="234">
        <f>(SUMPRODUCT(CJ$16:CJ$75,Sites!$AN$4:$AN$63)-SUM($H321:CI321))*(CJ$3&lt;=_sites_in_cluster/_batch_size)</f>
        <v>0</v>
      </c>
      <c r="CK321" s="234">
        <f>(SUMPRODUCT(CK$16:CK$75,Sites!$AN$4:$AN$63)-SUM($H321:CJ321))*(CK$3&lt;=_sites_in_cluster/_batch_size)</f>
        <v>0</v>
      </c>
      <c r="CL321" s="234">
        <f>(SUMPRODUCT(CL$16:CL$75,Sites!$AN$4:$AN$63)-SUM($H321:CK321))*(CL$3&lt;=_sites_in_cluster/_batch_size)</f>
        <v>0</v>
      </c>
      <c r="CM321" s="234">
        <f>(SUMPRODUCT(CM$16:CM$75,Sites!$AN$4:$AN$63)-SUM($H321:CL321))*(CM$3&lt;=_sites_in_cluster/_batch_size)</f>
        <v>0</v>
      </c>
      <c r="CN321" s="234">
        <f>(SUMPRODUCT(CN$16:CN$75,Sites!$AN$4:$AN$63)-SUM($H321:CM321))*(CN$3&lt;=_sites_in_cluster/_batch_size)</f>
        <v>0</v>
      </c>
      <c r="CO321" s="234">
        <f>(SUMPRODUCT(CO$16:CO$75,Sites!$AN$4:$AN$63)-SUM($H321:CN321))*(CO$3&lt;=_sites_in_cluster/_batch_size)</f>
        <v>0</v>
      </c>
      <c r="CP321" s="234">
        <f>(SUMPRODUCT(CP$16:CP$75,Sites!$AN$4:$AN$63)-SUM($H321:CO321))*(CP$3&lt;=_sites_in_cluster/_batch_size)</f>
        <v>0</v>
      </c>
      <c r="CQ321" s="234">
        <f>(SUMPRODUCT(CQ$16:CQ$75,Sites!$AN$4:$AN$63)-SUM($H321:CP321))*(CQ$3&lt;=_sites_in_cluster/_batch_size)</f>
        <v>0</v>
      </c>
      <c r="CR321" s="234">
        <f>(SUMPRODUCT(CR$16:CR$75,Sites!$AN$4:$AN$63)-SUM($H321:CQ321))*(CR$3&lt;=_sites_in_cluster/_batch_size)</f>
        <v>0</v>
      </c>
      <c r="CS321" s="234">
        <f>(SUMPRODUCT(CS$16:CS$75,Sites!$AN$4:$AN$63)-SUM($H321:CR321))*(CS$3&lt;=_sites_in_cluster/_batch_size)</f>
        <v>0</v>
      </c>
      <c r="CT321" s="234">
        <f>(SUMPRODUCT(CT$16:CT$75,Sites!$AN$4:$AN$63)-SUM($H321:CS321))*(CT$3&lt;=_sites_in_cluster/_batch_size)</f>
        <v>0</v>
      </c>
      <c r="CU321" s="234">
        <f>(SUMPRODUCT(CU$16:CU$75,Sites!$AN$4:$AN$63)-SUM($H321:CT321))*(CU$3&lt;=_sites_in_cluster/_batch_size)</f>
        <v>0</v>
      </c>
      <c r="CV321" s="234">
        <f>(SUMPRODUCT(CV$16:CV$75,Sites!$AN$4:$AN$63)-SUM($H321:CU321))*(CV$3&lt;=_sites_in_cluster/_batch_size)</f>
        <v>0</v>
      </c>
      <c r="CW321" s="234">
        <f>(SUMPRODUCT(CW$16:CW$75,Sites!$AN$4:$AN$63)-SUM($H321:CV321))*(CW$3&lt;=_sites_in_cluster/_batch_size)</f>
        <v>0</v>
      </c>
      <c r="CX321" s="234">
        <f>(SUMPRODUCT(CX$16:CX$75,Sites!$AN$4:$AN$63)-SUM($H321:CW321))*(CX$3&lt;=_sites_in_cluster/_batch_size)</f>
        <v>0</v>
      </c>
      <c r="CY321" s="234">
        <f>(SUMPRODUCT(CY$16:CY$75,Sites!$AN$4:$AN$63)-SUM($H321:CX321))*(CY$3&lt;=_sites_in_cluster/_batch_size)</f>
        <v>0</v>
      </c>
      <c r="CZ321" s="234">
        <f>(SUMPRODUCT(CZ$16:CZ$75,Sites!$AN$4:$AN$63)-SUM($H321:CY321))*(CZ$3&lt;=_sites_in_cluster/_batch_size)</f>
        <v>0</v>
      </c>
      <c r="DA321" s="234">
        <f>(SUMPRODUCT(DA$16:DA$75,Sites!$AN$4:$AN$63)-SUM($H321:CZ321))*(DA$3&lt;=_sites_in_cluster/_batch_size)</f>
        <v>0</v>
      </c>
      <c r="DB321" s="234">
        <f>(SUMPRODUCT(DB$16:DB$75,Sites!$AN$4:$AN$63)-SUM($H321:DA321))*(DB$3&lt;=_sites_in_cluster/_batch_size)</f>
        <v>0</v>
      </c>
      <c r="DC321" s="234">
        <f>(SUMPRODUCT(DC$16:DC$75,Sites!$AN$4:$AN$63)-SUM($H321:DB321))*(DC$3&lt;=_sites_in_cluster/_batch_size)</f>
        <v>0</v>
      </c>
      <c r="DD321" s="234">
        <f>(SUMPRODUCT(DD$16:DD$75,Sites!$AN$4:$AN$63)-SUM($H321:DC321))*(DD$3&lt;=_sites_in_cluster/_batch_size)</f>
        <v>0</v>
      </c>
      <c r="DE321" s="234">
        <f>(SUMPRODUCT(DE$16:DE$75,Sites!$AN$4:$AN$63)-SUM($H321:DD321))*(DE$3&lt;=_sites_in_cluster/_batch_size)</f>
        <v>0</v>
      </c>
      <c r="DF321" s="234">
        <f>(SUMPRODUCT(DF$16:DF$75,Sites!$AN$4:$AN$63)-SUM($H321:DE321))*(DF$3&lt;=_sites_in_cluster/_batch_size)</f>
        <v>0</v>
      </c>
      <c r="DG321" s="234">
        <f>(SUMPRODUCT(DG$16:DG$75,Sites!$AN$4:$AN$63)-SUM($H321:DF321))*(DG$3&lt;=_sites_in_cluster/_batch_size)</f>
        <v>0</v>
      </c>
      <c r="DH321" s="234">
        <f>(SUMPRODUCT(DH$16:DH$75,Sites!$AN$4:$AN$63)-SUM($H321:DG321))*(DH$3&lt;=_sites_in_cluster/_batch_size)</f>
        <v>0</v>
      </c>
      <c r="DI321" s="234">
        <f>(SUMPRODUCT(DI$16:DI$75,Sites!$AN$4:$AN$63)-SUM($H321:DH321))*(DI$3&lt;=_sites_in_cluster/_batch_size)</f>
        <v>0</v>
      </c>
      <c r="DJ321" s="234">
        <f>(SUMPRODUCT(DJ$16:DJ$75,Sites!$AN$4:$AN$63)-SUM($H321:DI321))*(DJ$3&lt;=_sites_in_cluster/_batch_size)</f>
        <v>0</v>
      </c>
      <c r="DK321" s="234">
        <f>(SUMPRODUCT(DK$16:DK$75,Sites!$AN$4:$AN$63)-SUM($H321:DJ321))*(DK$3&lt;=_sites_in_cluster/_batch_size)</f>
        <v>0</v>
      </c>
      <c r="DL321" s="234">
        <f>(SUMPRODUCT(DL$16:DL$75,Sites!$AN$4:$AN$63)-SUM($H321:DK321))*(DL$3&lt;=_sites_in_cluster/_batch_size)</f>
        <v>0</v>
      </c>
      <c r="DM321" s="234">
        <f>(SUMPRODUCT(DM$16:DM$75,Sites!$AN$4:$AN$63)-SUM($H321:DL321))*(DM$3&lt;=_sites_in_cluster/_batch_size)</f>
        <v>0</v>
      </c>
      <c r="DN321" s="234">
        <f>(SUMPRODUCT(DN$16:DN$75,Sites!$AN$4:$AN$63)-SUM($H321:DM321))*(DN$3&lt;=_sites_in_cluster/_batch_size)</f>
        <v>0</v>
      </c>
      <c r="DO321" s="234">
        <f>(SUMPRODUCT(DO$16:DO$75,Sites!$AN$4:$AN$63)-SUM($H321:DN321))*(DO$3&lt;=_sites_in_cluster/_batch_size)</f>
        <v>0</v>
      </c>
      <c r="DP321" s="234">
        <f>(SUMPRODUCT(DP$16:DP$75,Sites!$AN$4:$AN$63)-SUM($H321:DO321))*(DP$3&lt;=_sites_in_cluster/_batch_size)</f>
        <v>0</v>
      </c>
      <c r="DQ321" s="234">
        <f>(SUMPRODUCT(DQ$16:DQ$75,Sites!$AN$4:$AN$63)-SUM($H321:DP321))*(DQ$3&lt;=_sites_in_cluster/_batch_size)</f>
        <v>0</v>
      </c>
      <c r="DR321" s="234">
        <f>(SUMPRODUCT(DR$16:DR$75,Sites!$AN$4:$AN$63)-SUM($H321:DQ321))*(DR$3&lt;=_sites_in_cluster/_batch_size)</f>
        <v>0</v>
      </c>
      <c r="DS321" s="234">
        <f>(SUMPRODUCT(DS$16:DS$75,Sites!$AN$4:$AN$63)-SUM($H321:DR321))*(DS$3&lt;=_sites_in_cluster/_batch_size)</f>
        <v>0</v>
      </c>
      <c r="DT321" s="234">
        <f>(SUMPRODUCT(DT$16:DT$75,Sites!$AN$4:$AN$63)-SUM($H321:DS321))*(DT$3&lt;=_sites_in_cluster/_batch_size)</f>
        <v>0</v>
      </c>
      <c r="DU321" s="234">
        <f>(SUMPRODUCT(DU$16:DU$75,Sites!$AN$4:$AN$63)-SUM($H321:DT321))*(DU$3&lt;=_sites_in_cluster/_batch_size)</f>
        <v>0</v>
      </c>
      <c r="DV321" s="234">
        <f>(SUMPRODUCT(DV$16:DV$75,Sites!$AN$4:$AN$63)-SUM($H321:DU321))*(DV$3&lt;=_sites_in_cluster/_batch_size)</f>
        <v>0</v>
      </c>
      <c r="DW321" s="234">
        <f>(SUMPRODUCT(DW$16:DW$75,Sites!$AN$4:$AN$63)-SUM($H321:DV321))*(DW$3&lt;=_sites_in_cluster/_batch_size)</f>
        <v>0</v>
      </c>
      <c r="DX321" s="234">
        <f>(SUMPRODUCT(DX$16:DX$75,Sites!$AN$4:$AN$63)-SUM($H321:DW321))*(DX$3&lt;=_sites_in_cluster/_batch_size)</f>
        <v>0</v>
      </c>
      <c r="DY321" s="234">
        <f>(SUMPRODUCT(DY$16:DY$75,Sites!$AN$4:$AN$63)-SUM($H321:DX321))*(DY$3&lt;=_sites_in_cluster/_batch_size)</f>
        <v>0</v>
      </c>
      <c r="DZ321" s="234">
        <f>(SUMPRODUCT(DZ$16:DZ$75,Sites!$AN$4:$AN$63)-SUM($H321:DY321))*(DZ$3&lt;=_sites_in_cluster/_batch_size)</f>
        <v>0</v>
      </c>
      <c r="EA321" s="234">
        <f>(SUMPRODUCT(EA$16:EA$75,Sites!$AN$4:$AN$63)-SUM($H321:DZ321))*(EA$3&lt;=_sites_in_cluster/_batch_size)</f>
        <v>0</v>
      </c>
      <c r="EB321" s="234">
        <f>(SUMPRODUCT(EB$16:EB$75,Sites!$AN$4:$AN$63)-SUM($H321:EA321))*(EB$3&lt;=_sites_in_cluster/_batch_size)</f>
        <v>0</v>
      </c>
      <c r="EC321" s="234">
        <f>(SUMPRODUCT(EC$16:EC$75,Sites!$AN$4:$AN$63)-SUM($H321:EB321))*(EC$3&lt;=_sites_in_cluster/_batch_size)</f>
        <v>0</v>
      </c>
      <c r="ED321" s="234">
        <f>(SUMPRODUCT(ED$16:ED$75,Sites!$AN$4:$AN$63)-SUM($H321:EC321))*(ED$3&lt;=_sites_in_cluster/_batch_size)</f>
        <v>0</v>
      </c>
      <c r="EE321" s="234">
        <f>(SUMPRODUCT(EE$16:EE$75,Sites!$AN$4:$AN$63)-SUM($H321:ED321))*(EE$3&lt;=_sites_in_cluster/_batch_size)</f>
        <v>0</v>
      </c>
      <c r="EF321" s="234">
        <f>(SUMPRODUCT(EF$16:EF$75,Sites!$AN$4:$AN$63)-SUM($H321:EE321))*(EF$3&lt;=_sites_in_cluster/_batch_size)</f>
        <v>0</v>
      </c>
      <c r="EG321" s="234">
        <f>(SUMPRODUCT(EG$16:EG$75,Sites!$AN$4:$AN$63)-SUM($H321:EF321))*(EG$3&lt;=_sites_in_cluster/_batch_size)</f>
        <v>0</v>
      </c>
      <c r="EH321" s="234">
        <f>(SUMPRODUCT(EH$16:EH$75,Sites!$AN$4:$AN$63)-SUM($H321:EG321))*(EH$3&lt;=_sites_in_cluster/_batch_size)</f>
        <v>0</v>
      </c>
      <c r="EI321" s="234">
        <f>(SUMPRODUCT(EI$16:EI$75,Sites!$AN$4:$AN$63)-SUM($H321:EH321))*(EI$3&lt;=_sites_in_cluster/_batch_size)</f>
        <v>0</v>
      </c>
      <c r="EJ321" s="234">
        <f>(SUMPRODUCT(EJ$16:EJ$75,Sites!$AN$4:$AN$63)-SUM($H321:EI321))*(EJ$3&lt;=_sites_in_cluster/_batch_size)</f>
        <v>0</v>
      </c>
      <c r="EK321" s="234">
        <f>(SUMPRODUCT(EK$16:EK$75,Sites!$AN$4:$AN$63)-SUM($H321:EJ321))*(EK$3&lt;=_sites_in_cluster/_batch_size)</f>
        <v>0</v>
      </c>
      <c r="EL321" s="234">
        <f>(SUMPRODUCT(EL$16:EL$75,Sites!$AN$4:$AN$63)-SUM($H321:EK321))*(EL$3&lt;=_sites_in_cluster/_batch_size)</f>
        <v>0</v>
      </c>
      <c r="EM321" s="234">
        <f>(SUMPRODUCT(EM$16:EM$75,Sites!$AN$4:$AN$63)-SUM($H321:EL321))*(EM$3&lt;=_sites_in_cluster/_batch_size)</f>
        <v>0</v>
      </c>
      <c r="EN321" s="234">
        <f>(SUMPRODUCT(EN$16:EN$75,Sites!$AN$4:$AN$63)-SUM($H321:EM321))*(EN$3&lt;=_sites_in_cluster/_batch_size)</f>
        <v>0</v>
      </c>
      <c r="EO321" s="234">
        <f>(SUMPRODUCT(EO$16:EO$75,Sites!$AN$4:$AN$63)-SUM($H321:EN321))*(EO$3&lt;=_sites_in_cluster/_batch_size)</f>
        <v>0</v>
      </c>
      <c r="EP321" s="234">
        <f>(SUMPRODUCT(EP$16:EP$75,Sites!$AN$4:$AN$63)-SUM($H321:EO321))*(EP$3&lt;=_sites_in_cluster/_batch_size)</f>
        <v>0</v>
      </c>
      <c r="EQ321" s="234">
        <f>(SUMPRODUCT(EQ$16:EQ$75,Sites!$AN$4:$AN$63)-SUM($H321:EP321))*(EQ$3&lt;=_sites_in_cluster/_batch_size)</f>
        <v>0</v>
      </c>
      <c r="ER321" s="234">
        <f>(SUMPRODUCT(ER$16:ER$75,Sites!$AN$4:$AN$63)-SUM($H321:EQ321))*(ER$3&lt;=_sites_in_cluster/_batch_size)</f>
        <v>0</v>
      </c>
      <c r="ES321" s="234">
        <f>(SUMPRODUCT(ES$16:ES$75,Sites!$AN$4:$AN$63)-SUM($H321:ER321))*(ES$3&lt;=_sites_in_cluster/_batch_size)</f>
        <v>0</v>
      </c>
      <c r="ET321" s="234">
        <f>(SUMPRODUCT(ET$16:ET$75,Sites!$AN$4:$AN$63)-SUM($H321:ES321))*(ET$3&lt;=_sites_in_cluster/_batch_size)</f>
        <v>0</v>
      </c>
      <c r="EU321" s="234">
        <f>(SUMPRODUCT(EU$16:EU$75,Sites!$AN$4:$AN$63)-SUM($H321:ET321))*(EU$3&lt;=_sites_in_cluster/_batch_size)</f>
        <v>0</v>
      </c>
      <c r="EV321" s="234">
        <f>(SUMPRODUCT(EV$16:EV$75,Sites!$AN$4:$AN$63)-SUM($H321:EU321))*(EV$3&lt;=_sites_in_cluster/_batch_size)</f>
        <v>0</v>
      </c>
      <c r="EW321" s="234">
        <f>(SUMPRODUCT(EW$16:EW$75,Sites!$AN$4:$AN$63)-SUM($H321:EV321))*(EW$3&lt;=_sites_in_cluster/_batch_size)</f>
        <v>0</v>
      </c>
      <c r="EX321" s="234">
        <f>(SUMPRODUCT(EX$16:EX$75,Sites!$AN$4:$AN$63)-SUM($H321:EW321))*(EX$3&lt;=_sites_in_cluster/_batch_size)</f>
        <v>0</v>
      </c>
      <c r="EY321" s="234">
        <f>(SUMPRODUCT(EY$16:EY$75,Sites!$AN$4:$AN$63)-SUM($H321:EX321))*(EY$3&lt;=_sites_in_cluster/_batch_size)</f>
        <v>0</v>
      </c>
      <c r="EZ321" s="234">
        <f>(SUMPRODUCT(EZ$16:EZ$75,Sites!$AN$4:$AN$63)-SUM($H321:EY321))*(EZ$3&lt;=_sites_in_cluster/_batch_size)</f>
        <v>0</v>
      </c>
      <c r="FA321" s="234">
        <f>(SUMPRODUCT(FA$16:FA$75,Sites!$AN$4:$AN$63)-SUM($H321:EZ321))*(FA$3&lt;=_sites_in_cluster/_batch_size)</f>
        <v>0</v>
      </c>
      <c r="FB321" s="234">
        <f>(SUMPRODUCT(FB$16:FB$75,Sites!$AN$4:$AN$63)-SUM($H321:FA321))*(FB$3&lt;=_sites_in_cluster/_batch_size)</f>
        <v>0</v>
      </c>
      <c r="FC321" s="234">
        <f>(SUMPRODUCT(FC$16:FC$75,Sites!$AN$4:$AN$63)-SUM($H321:FB321))*(FC$3&lt;=_sites_in_cluster/_batch_size)</f>
        <v>0</v>
      </c>
      <c r="FD321" s="234">
        <f>(SUMPRODUCT(FD$16:FD$75,Sites!$AN$4:$AN$63)-SUM($H321:FC321))*(FD$3&lt;=_sites_in_cluster/_batch_size)</f>
        <v>0</v>
      </c>
      <c r="FE321" s="234">
        <f>(SUMPRODUCT(FE$16:FE$75,Sites!$AN$4:$AN$63)-SUM($H321:FD321))*(FE$3&lt;=_sites_in_cluster/_batch_size)</f>
        <v>0</v>
      </c>
      <c r="FF321" s="234">
        <f>(SUMPRODUCT(FF$16:FF$75,Sites!$AN$4:$AN$63)-SUM($H321:FE321))*(FF$3&lt;=_sites_in_cluster/_batch_size)</f>
        <v>0</v>
      </c>
      <c r="FG321" s="234">
        <f>(SUMPRODUCT(FG$16:FG$75,Sites!$AN$4:$AN$63)-SUM($H321:FF321))*(FG$3&lt;=_sites_in_cluster/_batch_size)</f>
        <v>0</v>
      </c>
      <c r="FH321" s="234">
        <f>(SUMPRODUCT(FH$16:FH$75,Sites!$AN$4:$AN$63)-SUM($H321:FG321))*(FH$3&lt;=_sites_in_cluster/_batch_size)</f>
        <v>0</v>
      </c>
      <c r="FI321" s="234">
        <f>(SUMPRODUCT(FI$16:FI$75,Sites!$AN$4:$AN$63)-SUM($H321:FH321))*(FI$3&lt;=_sites_in_cluster/_batch_size)</f>
        <v>0</v>
      </c>
      <c r="FJ321" s="234">
        <f>(SUMPRODUCT(FJ$16:FJ$75,Sites!$AN$4:$AN$63)-SUM($H321:FI321))*(FJ$3&lt;=_sites_in_cluster/_batch_size)</f>
        <v>0</v>
      </c>
      <c r="FK321" s="234">
        <f>(SUMPRODUCT(FK$16:FK$75,Sites!$AN$4:$AN$63)-SUM($H321:FJ321))*(FK$3&lt;=_sites_in_cluster/_batch_size)</f>
        <v>0</v>
      </c>
      <c r="FL321" s="234">
        <f>(SUMPRODUCT(FL$16:FL$75,Sites!$AN$4:$AN$63)-SUM($H321:FK321))*(FL$3&lt;=_sites_in_cluster/_batch_size)</f>
        <v>0</v>
      </c>
      <c r="FM321" s="234">
        <f>(SUMPRODUCT(FM$16:FM$75,Sites!$AN$4:$AN$63)-SUM($H321:FL321))*(FM$3&lt;=_sites_in_cluster/_batch_size)</f>
        <v>0</v>
      </c>
      <c r="FN321" s="234">
        <f>(SUMPRODUCT(FN$16:FN$75,Sites!$AN$4:$AN$63)-SUM($H321:FM321))*(FN$3&lt;=_sites_in_cluster/_batch_size)</f>
        <v>0</v>
      </c>
      <c r="FO321" s="234">
        <f>(SUMPRODUCT(FO$16:FO$75,Sites!$AN$4:$AN$63)-SUM($H321:FN321))*(FO$3&lt;=_sites_in_cluster/_batch_size)</f>
        <v>0</v>
      </c>
      <c r="FP321" s="234">
        <f>(SUMPRODUCT(FP$16:FP$75,Sites!$AN$4:$AN$63)-SUM($H321:FO321))*(FP$3&lt;=_sites_in_cluster/_batch_size)</f>
        <v>0</v>
      </c>
      <c r="FQ321" s="234">
        <f>(SUMPRODUCT(FQ$16:FQ$75,Sites!$AN$4:$AN$63)-SUM($H321:FP321))*(FQ$3&lt;=_sites_in_cluster/_batch_size)</f>
        <v>0</v>
      </c>
      <c r="FR321" s="234">
        <f>(SUMPRODUCT(FR$16:FR$75,Sites!$AN$4:$AN$63)-SUM($H321:FQ321))*(FR$3&lt;=_sites_in_cluster/_batch_size)</f>
        <v>0</v>
      </c>
      <c r="FS321" s="234">
        <f>(SUMPRODUCT(FS$16:FS$75,Sites!$AN$4:$AN$63)-SUM($H321:FR321))*(FS$3&lt;=_sites_in_cluster/_batch_size)</f>
        <v>0</v>
      </c>
      <c r="FT321" s="234">
        <f>(SUMPRODUCT(FT$16:FT$75,Sites!$AN$4:$AN$63)-SUM($H321:FS321))*(FT$3&lt;=_sites_in_cluster/_batch_size)</f>
        <v>0</v>
      </c>
      <c r="FU321" s="234">
        <f>(SUMPRODUCT(FU$16:FU$75,Sites!$AN$4:$AN$63)-SUM($H321:FT321))*(FU$3&lt;=_sites_in_cluster/_batch_size)</f>
        <v>0</v>
      </c>
      <c r="FV321" s="234">
        <f>(SUMPRODUCT(FV$16:FV$75,Sites!$AN$4:$AN$63)-SUM($H321:FU321))*(FV$3&lt;=_sites_in_cluster/_batch_size)</f>
        <v>0</v>
      </c>
      <c r="FW321" s="234">
        <f>(SUMPRODUCT(FW$16:FW$75,Sites!$AN$4:$AN$63)-SUM($H321:FV321))*(FW$3&lt;=_sites_in_cluster/_batch_size)</f>
        <v>0</v>
      </c>
      <c r="FX321" s="234">
        <f>(SUMPRODUCT(FX$16:FX$75,Sites!$AN$4:$AN$63)-SUM($H321:FW321))*(FX$3&lt;=_sites_in_cluster/_batch_size)</f>
        <v>0</v>
      </c>
      <c r="FY321" s="234">
        <f>(SUMPRODUCT(FY$16:FY$75,Sites!$AN$4:$AN$63)-SUM($H321:FX321))*(FY$3&lt;=_sites_in_cluster/_batch_size)</f>
        <v>0</v>
      </c>
      <c r="FZ321" s="234">
        <f>(SUMPRODUCT(FZ$16:FZ$75,Sites!$AN$4:$AN$63)-SUM($H321:FY321))*(FZ$3&lt;=_sites_in_cluster/_batch_size)</f>
        <v>0</v>
      </c>
      <c r="GA321" s="234">
        <f>(SUMPRODUCT(GA$16:GA$75,Sites!$AN$4:$AN$63)-SUM($H321:FZ321))*(GA$3&lt;=_sites_in_cluster/_batch_size)</f>
        <v>0</v>
      </c>
      <c r="GB321" s="234">
        <f>(SUMPRODUCT(GB$16:GB$75,Sites!$AN$4:$AN$63)-SUM($H321:GA321))*(GB$3&lt;=_sites_in_cluster/_batch_size)</f>
        <v>0</v>
      </c>
      <c r="GC321" s="234">
        <f>(SUMPRODUCT(GC$16:GC$75,Sites!$AN$4:$AN$63)-SUM($H321:GB321))*(GC$3&lt;=_sites_in_cluster/_batch_size)</f>
        <v>0</v>
      </c>
      <c r="GD321" s="234">
        <f>(SUMPRODUCT(GD$16:GD$75,Sites!$AN$4:$AN$63)-SUM($H321:GC321))*(GD$3&lt;=_sites_in_cluster/_batch_size)</f>
        <v>0</v>
      </c>
      <c r="GE321" s="234">
        <f>(SUMPRODUCT(GE$16:GE$75,Sites!$AN$4:$AN$63)-SUM($H321:GD321))*(GE$3&lt;=_sites_in_cluster/_batch_size)</f>
        <v>0</v>
      </c>
      <c r="GF321" s="234">
        <f>(SUMPRODUCT(GF$16:GF$75,Sites!$AN$4:$AN$63)-SUM($H321:GE321))*(GF$3&lt;=_sites_in_cluster/_batch_size)</f>
        <v>0</v>
      </c>
      <c r="GG321" s="234">
        <f>(SUMPRODUCT(GG$16:GG$75,Sites!$AN$4:$AN$63)-SUM($H321:GF321))*(GG$3&lt;=_sites_in_cluster/_batch_size)</f>
        <v>0</v>
      </c>
      <c r="GH321" s="234">
        <f>(SUMPRODUCT(GH$16:GH$75,Sites!$AN$4:$AN$63)-SUM($H321:GG321))*(GH$3&lt;=_sites_in_cluster/_batch_size)</f>
        <v>0</v>
      </c>
      <c r="GI321" s="234">
        <f>(SUMPRODUCT(GI$16:GI$75,Sites!$AN$4:$AN$63)-SUM($H321:GH321))*(GI$3&lt;=_sites_in_cluster/_batch_size)</f>
        <v>0</v>
      </c>
      <c r="GJ321" s="234">
        <f>(SUMPRODUCT(GJ$16:GJ$75,Sites!$AN$4:$AN$63)-SUM($H321:GI321))*(GJ$3&lt;=_sites_in_cluster/_batch_size)</f>
        <v>0</v>
      </c>
      <c r="GK321" s="234">
        <f>(SUMPRODUCT(GK$16:GK$75,Sites!$AN$4:$AN$63)-SUM($H321:GJ321))*(GK$3&lt;=_sites_in_cluster/_batch_size)</f>
        <v>0</v>
      </c>
      <c r="GL321" s="234">
        <f>(SUMPRODUCT(GL$16:GL$75,Sites!$AN$4:$AN$63)-SUM($H321:GK321))*(GL$3&lt;=_sites_in_cluster/_batch_size)</f>
        <v>0</v>
      </c>
      <c r="GM321" s="234">
        <f>(SUMPRODUCT(GM$16:GM$75,Sites!$AN$4:$AN$63)-SUM($H321:GL321))*(GM$3&lt;=_sites_in_cluster/_batch_size)</f>
        <v>0</v>
      </c>
      <c r="GN321" s="234">
        <f>(SUMPRODUCT(GN$16:GN$75,Sites!$AN$4:$AN$63)-SUM($H321:GM321))*(GN$3&lt;=_sites_in_cluster/_batch_size)</f>
        <v>0</v>
      </c>
      <c r="GO321" s="234">
        <f>(SUMPRODUCT(GO$16:GO$75,Sites!$AN$4:$AN$63)-SUM($H321:GN321))*(GO$3&lt;=_sites_in_cluster/_batch_size)</f>
        <v>0</v>
      </c>
      <c r="GP321" s="234">
        <f>(SUMPRODUCT(GP$16:GP$75,Sites!$AN$4:$AN$63)-SUM($H321:GO321))*(GP$3&lt;=_sites_in_cluster/_batch_size)</f>
        <v>0</v>
      </c>
      <c r="GQ321" s="234">
        <f>(SUMPRODUCT(GQ$16:GQ$75,Sites!$AN$4:$AN$63)-SUM($H321:GP321))*(GQ$3&lt;=_sites_in_cluster/_batch_size)</f>
        <v>0</v>
      </c>
      <c r="GR321" s="234">
        <f>(SUMPRODUCT(GR$16:GR$75,Sites!$AN$4:$AN$63)-SUM($H321:GQ321))*(GR$3&lt;=_sites_in_cluster/_batch_size)</f>
        <v>0</v>
      </c>
      <c r="GS321" s="234">
        <f>(SUMPRODUCT(GS$16:GS$75,Sites!$AN$4:$AN$63)-SUM($H321:GR321))*(GS$3&lt;=_sites_in_cluster/_batch_size)</f>
        <v>0</v>
      </c>
      <c r="GT321" s="234">
        <f>(SUMPRODUCT(GT$16:GT$75,Sites!$AN$4:$AN$63)-SUM($H321:GS321))*(GT$3&lt;=_sites_in_cluster/_batch_size)</f>
        <v>0</v>
      </c>
      <c r="GU321" s="234">
        <f>(SUMPRODUCT(GU$16:GU$75,Sites!$AN$4:$AN$63)-SUM($H321:GT321))*(GU$3&lt;=_sites_in_cluster/_batch_size)</f>
        <v>0</v>
      </c>
      <c r="GV321" s="234">
        <f>(SUMPRODUCT(GV$16:GV$75,Sites!$AN$4:$AN$63)-SUM($H321:GU321))*(GV$3&lt;=_sites_in_cluster/_batch_size)</f>
        <v>0</v>
      </c>
      <c r="GW321" s="234">
        <f>(SUMPRODUCT(GW$16:GW$75,Sites!$AN$4:$AN$63)-SUM($H321:GV321))*(GW$3&lt;=_sites_in_cluster/_batch_size)</f>
        <v>0</v>
      </c>
      <c r="GX321" s="234">
        <f>(SUMPRODUCT(GX$16:GX$75,Sites!$AN$4:$AN$63)-SUM($H321:GW321))*(GX$3&lt;=_sites_in_cluster/_batch_size)</f>
        <v>0</v>
      </c>
      <c r="GY321" s="234">
        <f>(SUMPRODUCT(GY$16:GY$75,Sites!$AN$4:$AN$63)-SUM($H321:GX321))*(GY$3&lt;=_sites_in_cluster/_batch_size)</f>
        <v>0</v>
      </c>
      <c r="GZ321" s="234">
        <f>(SUMPRODUCT(GZ$16:GZ$75,Sites!$AN$4:$AN$63)-SUM($H321:GY321))*(GZ$3&lt;=_sites_in_cluster/_batch_size)</f>
        <v>0</v>
      </c>
      <c r="HA321" s="234">
        <f>(SUMPRODUCT(HA$16:HA$75,Sites!$AN$4:$AN$63)-SUM($H321:GZ321))*(HA$3&lt;=_sites_in_cluster/_batch_size)</f>
        <v>0</v>
      </c>
      <c r="HB321" s="234">
        <f>(SUMPRODUCT(HB$16:HB$75,Sites!$AN$4:$AN$63)-SUM($H321:HA321))*(HB$3&lt;=_sites_in_cluster/_batch_size)</f>
        <v>0</v>
      </c>
      <c r="HC321" s="234">
        <f>(SUMPRODUCT(HC$16:HC$75,Sites!$AN$4:$AN$63)-SUM($H321:HB321))*(HC$3&lt;=_sites_in_cluster/_batch_size)</f>
        <v>0</v>
      </c>
      <c r="HD321" s="234">
        <f>(SUMPRODUCT(HD$16:HD$75,Sites!$AN$4:$AN$63)-SUM($H321:HC321))*(HD$3&lt;=_sites_in_cluster/_batch_size)</f>
        <v>0</v>
      </c>
      <c r="HE321" s="234">
        <f>(SUMPRODUCT(HE$16:HE$75,Sites!$AN$4:$AN$63)-SUM($H321:HD321))*(HE$3&lt;=_sites_in_cluster/_batch_size)</f>
        <v>0</v>
      </c>
      <c r="HF321" s="234">
        <f>(SUMPRODUCT(HF$16:HF$75,Sites!$AN$4:$AN$63)-SUM($H321:HE321))*(HF$3&lt;=_sites_in_cluster/_batch_size)</f>
        <v>0</v>
      </c>
      <c r="HG321" s="234">
        <f>(SUMPRODUCT(HG$16:HG$75,Sites!$AN$4:$AN$63)-SUM($H321:HF321))*(HG$3&lt;=_sites_in_cluster/_batch_size)</f>
        <v>0</v>
      </c>
      <c r="HH321" s="234">
        <f>(SUMPRODUCT(HH$16:HH$75,Sites!$AN$4:$AN$63)-SUM($H321:HG321))*(HH$3&lt;=_sites_in_cluster/_batch_size)</f>
        <v>0</v>
      </c>
      <c r="HI321" s="234">
        <f>(SUMPRODUCT(HI$16:HI$75,Sites!$AN$4:$AN$63)-SUM($H321:HH321))*(HI$3&lt;=_sites_in_cluster/_batch_size)</f>
        <v>0</v>
      </c>
      <c r="HJ321" s="234">
        <f>(SUMPRODUCT(HJ$16:HJ$75,Sites!$AN$4:$AN$63)-SUM($H321:HI321))*(HJ$3&lt;=_sites_in_cluster/_batch_size)</f>
        <v>0</v>
      </c>
      <c r="HK321" s="234">
        <f>(SUMPRODUCT(HK$16:HK$75,Sites!$AN$4:$AN$63)-SUM($H321:HJ321))*(HK$3&lt;=_sites_in_cluster/_batch_size)</f>
        <v>0</v>
      </c>
      <c r="HL321" s="234">
        <f>(SUMPRODUCT(HL$16:HL$75,Sites!$AN$4:$AN$63)-SUM($H321:HK321))*(HL$3&lt;=_sites_in_cluster/_batch_size)</f>
        <v>0</v>
      </c>
      <c r="HM321" s="234">
        <f>(SUMPRODUCT(HM$16:HM$75,Sites!$AN$4:$AN$63)-SUM($H321:HL321))*(HM$3&lt;=_sites_in_cluster/_batch_size)</f>
        <v>0</v>
      </c>
      <c r="HN321" s="234">
        <f>(SUMPRODUCT(HN$16:HN$75,Sites!$AN$4:$AN$63)-SUM($H321:HM321))*(HN$3&lt;=_sites_in_cluster/_batch_size)</f>
        <v>0</v>
      </c>
      <c r="HO321" s="234">
        <f>(SUMPRODUCT(HO$16:HO$75,Sites!$AN$4:$AN$63)-SUM($H321:HN321))*(HO$3&lt;=_sites_in_cluster/_batch_size)</f>
        <v>0</v>
      </c>
      <c r="HP321" s="234">
        <f>(SUMPRODUCT(HP$16:HP$75,Sites!$AN$4:$AN$63)-SUM($H321:HO321))*(HP$3&lt;=_sites_in_cluster/_batch_size)</f>
        <v>0</v>
      </c>
      <c r="HQ321" s="234">
        <f>(SUMPRODUCT(HQ$16:HQ$75,Sites!$AN$4:$AN$63)-SUM($H321:HP321))*(HQ$3&lt;=_sites_in_cluster/_batch_size)</f>
        <v>0</v>
      </c>
      <c r="HR321" s="234">
        <f>(SUMPRODUCT(HR$16:HR$75,Sites!$AN$4:$AN$63)-SUM($H321:HQ321))*(HR$3&lt;=_sites_in_cluster/_batch_size)</f>
        <v>0</v>
      </c>
      <c r="HS321" s="234">
        <f>(SUMPRODUCT(HS$16:HS$75,Sites!$AN$4:$AN$63)-SUM($H321:HR321))*(HS$3&lt;=_sites_in_cluster/_batch_size)</f>
        <v>0</v>
      </c>
      <c r="HT321" s="234">
        <f>(SUMPRODUCT(HT$16:HT$75,Sites!$AN$4:$AN$63)-SUM($H321:HS321))*(HT$3&lt;=_sites_in_cluster/_batch_size)</f>
        <v>0</v>
      </c>
      <c r="HU321" s="234">
        <f>(SUMPRODUCT(HU$16:HU$75,Sites!$AN$4:$AN$63)-SUM($H321:HT321))*(HU$3&lt;=_sites_in_cluster/_batch_size)</f>
        <v>0</v>
      </c>
      <c r="HV321" s="234">
        <f>(SUMPRODUCT(HV$16:HV$75,Sites!$AN$4:$AN$63)-SUM($H321:HU321))*(HV$3&lt;=_sites_in_cluster/_batch_size)</f>
        <v>0</v>
      </c>
      <c r="HW321" s="234">
        <f>(SUMPRODUCT(HW$16:HW$75,Sites!$AN$4:$AN$63)-SUM($H321:HV321))*(HW$3&lt;=_sites_in_cluster/_batch_size)</f>
        <v>0</v>
      </c>
      <c r="HX321" s="234">
        <f>(SUMPRODUCT(HX$16:HX$75,Sites!$AN$4:$AN$63)-SUM($H321:HW321))*(HX$3&lt;=_sites_in_cluster/_batch_size)</f>
        <v>0</v>
      </c>
      <c r="HY321" s="234">
        <f>(SUMPRODUCT(HY$16:HY$75,Sites!$AN$4:$AN$63)-SUM($H321:HX321))*(HY$3&lt;=_sites_in_cluster/_batch_size)</f>
        <v>0</v>
      </c>
      <c r="HZ321" s="234">
        <f>(SUMPRODUCT(HZ$16:HZ$75,Sites!$AN$4:$AN$63)-SUM($H321:HY321))*(HZ$3&lt;=_sites_in_cluster/_batch_size)</f>
        <v>0</v>
      </c>
      <c r="IA321" s="234">
        <f>(SUMPRODUCT(IA$16:IA$75,Sites!$AN$4:$AN$63)-SUM($H321:HZ321))*(IA$3&lt;=_sites_in_cluster/_batch_size)</f>
        <v>0</v>
      </c>
      <c r="IB321" s="234">
        <f>(SUMPRODUCT(IB$16:IB$75,Sites!$AN$4:$AN$63)-SUM($H321:IA321))*(IB$3&lt;=_sites_in_cluster/_batch_size)</f>
        <v>0</v>
      </c>
      <c r="IC321" s="234">
        <f>(SUMPRODUCT(IC$16:IC$75,Sites!$AN$4:$AN$63)-SUM($H321:IB321))*(IC$3&lt;=_sites_in_cluster/_batch_size)</f>
        <v>0</v>
      </c>
      <c r="ID321" s="234">
        <f>(SUMPRODUCT(ID$16:ID$75,Sites!$AN$4:$AN$63)-SUM($H321:IC321))*(ID$3&lt;=_sites_in_cluster/_batch_size)</f>
        <v>0</v>
      </c>
      <c r="IE321" s="234">
        <f>(SUMPRODUCT(IE$16:IE$75,Sites!$AN$4:$AN$63)-SUM($H321:ID321))*(IE$3&lt;=_sites_in_cluster/_batch_size)</f>
        <v>0</v>
      </c>
      <c r="IF321" s="234">
        <f>(SUMPRODUCT(IF$16:IF$75,Sites!$AN$4:$AN$63)-SUM($H321:IE321))*(IF$3&lt;=_sites_in_cluster/_batch_size)</f>
        <v>0</v>
      </c>
      <c r="IG321" s="234">
        <f>(SUMPRODUCT(IG$16:IG$75,Sites!$AN$4:$AN$63)-SUM($H321:IF321))*(IG$3&lt;=_sites_in_cluster/_batch_size)</f>
        <v>0</v>
      </c>
      <c r="IH321" s="234">
        <f>(SUMPRODUCT(IH$16:IH$75,Sites!$AN$4:$AN$63)-SUM($H321:IG321))*(IH$3&lt;=_sites_in_cluster/_batch_size)</f>
        <v>0</v>
      </c>
      <c r="II321" s="234">
        <f>(SUMPRODUCT(II$16:II$75,Sites!$AN$4:$AN$63)-SUM($H321:IH321))*(II$3&lt;=_sites_in_cluster/_batch_size)</f>
        <v>0</v>
      </c>
      <c r="IJ321" s="234">
        <f>(SUMPRODUCT(IJ$16:IJ$75,Sites!$AN$4:$AN$63)-SUM($H321:II321))*(IJ$3&lt;=_sites_in_cluster/_batch_size)</f>
        <v>0</v>
      </c>
      <c r="IK321" s="234">
        <f>(SUMPRODUCT(IK$16:IK$75,Sites!$AN$4:$AN$63)-SUM($H321:IJ321))*(IK$3&lt;=_sites_in_cluster/_batch_size)</f>
        <v>0</v>
      </c>
      <c r="IL321" s="234">
        <f>(SUMPRODUCT(IL$16:IL$75,Sites!$AN$4:$AN$63)-SUM($H321:IK321))*(IL$3&lt;=_sites_in_cluster/_batch_size)</f>
        <v>0</v>
      </c>
      <c r="IM321" s="234">
        <f>(SUMPRODUCT(IM$16:IM$75,Sites!$AN$4:$AN$63)-SUM($H321:IL321))*(IM$3&lt;=_sites_in_cluster/_batch_size)</f>
        <v>0</v>
      </c>
      <c r="IN321" s="234">
        <f>(SUMPRODUCT(IN$16:IN$75,Sites!$AN$4:$AN$63)-SUM($H321:IM321))*(IN$3&lt;=_sites_in_cluster/_batch_size)</f>
        <v>0</v>
      </c>
    </row>
    <row r="322" spans="2:248" ht="12.6" outlineLevel="1">
      <c r="C322" s="19" t="str">
        <f>C312</f>
        <v>Drinking water system</v>
      </c>
      <c r="G322" s="101" t="str">
        <f t="shared" si="566"/>
        <v>USD</v>
      </c>
      <c r="I322" s="234">
        <f>(SUMPRODUCT(I$16:I$75,Sites!$AR$4:$AR$63)-SUM($H322:H322))*(I$3&lt;=_sites_in_cluster/_batch_size)</f>
        <v>8.8438352061990333</v>
      </c>
      <c r="J322" s="234">
        <f>(SUMPRODUCT(J$16:J$75,Sites!$AR$4:$AR$63)-SUM($H322:I322))*(J$3&lt;=_sites_in_cluster/_batch_size)</f>
        <v>6.3820627147370086</v>
      </c>
      <c r="K322" s="234">
        <f>(SUMPRODUCT(K$16:K$75,Sites!$AR$4:$AR$63)-SUM($H322:J322))*(K$3&lt;=_sites_in_cluster/_batch_size)</f>
        <v>8.0760578156021268</v>
      </c>
      <c r="L322" s="234">
        <f>(SUMPRODUCT(L$16:L$75,Sites!$AR$4:$AR$63)-SUM($H322:K322))*(L$3&lt;=_sites_in_cluster/_batch_size)</f>
        <v>8.0352173679380137</v>
      </c>
      <c r="M322" s="234">
        <f>(SUMPRODUCT(M$16:M$75,Sites!$AR$4:$AR$63)-SUM($H322:L322))*(M$3&lt;=_sites_in_cluster/_batch_size)</f>
        <v>7.6839481301456907</v>
      </c>
      <c r="N322" s="234">
        <f>(SUMPRODUCT(N$16:N$75,Sites!$AR$4:$AR$63)-SUM($H322:M322))*(N$3&lt;=_sites_in_cluster/_batch_size)</f>
        <v>8.0110085130504771</v>
      </c>
      <c r="O322" s="234">
        <f>(SUMPRODUCT(O$16:O$75,Sites!$AR$4:$AR$63)-SUM($H322:N322))*(O$3&lt;=_sites_in_cluster/_batch_size)</f>
        <v>7.9068644575871829</v>
      </c>
      <c r="P322" s="234">
        <f>(SUMPRODUCT(P$16:P$75,Sites!$AR$4:$AR$63)-SUM($H322:O322))*(P$3&lt;=_sites_in_cluster/_batch_size)</f>
        <v>6.9819040992629766</v>
      </c>
      <c r="Q322" s="234">
        <f>(SUMPRODUCT(Q$16:Q$75,Sites!$AR$4:$AR$63)-SUM($H322:P322))*(Q$3&lt;=_sites_in_cluster/_batch_size)</f>
        <v>8.4074881215739197</v>
      </c>
      <c r="R322" s="234">
        <f>(SUMPRODUCT(R$16:R$75,Sites!$AR$4:$AR$63)-SUM($H322:Q322))*(R$3&lt;=_sites_in_cluster/_batch_size)</f>
        <v>7.0197284397268902</v>
      </c>
      <c r="S322" s="234">
        <f>(SUMPRODUCT(S$16:S$75,Sites!$AR$4:$AR$63)-SUM($H322:R322))*(S$3&lt;=_sites_in_cluster/_batch_size)</f>
        <v>7.7751353295773811</v>
      </c>
      <c r="T322" s="234">
        <f>(SUMPRODUCT(T$16:T$75,Sites!$AR$4:$AR$63)-SUM($H322:S322))*(T$3&lt;=_sites_in_cluster/_batch_size)</f>
        <v>7.3773405183655711</v>
      </c>
      <c r="U322" s="234">
        <f>(SUMPRODUCT(U$16:U$75,Sites!$AR$4:$AR$63)-SUM($H322:T322))*(U$3&lt;=_sites_in_cluster/_batch_size)</f>
        <v>0</v>
      </c>
      <c r="V322" s="234">
        <f>(SUMPRODUCT(V$16:V$75,Sites!$AR$4:$AR$63)-SUM($H322:U322))*(V$3&lt;=_sites_in_cluster/_batch_size)</f>
        <v>0</v>
      </c>
      <c r="W322" s="234">
        <f>(SUMPRODUCT(W$16:W$75,Sites!$AR$4:$AR$63)-SUM($H322:V322))*(W$3&lt;=_sites_in_cluster/_batch_size)</f>
        <v>0</v>
      </c>
      <c r="X322" s="234">
        <f>(SUMPRODUCT(X$16:X$75,Sites!$AR$4:$AR$63)-SUM($H322:W322))*(X$3&lt;=_sites_in_cluster/_batch_size)</f>
        <v>0</v>
      </c>
      <c r="Y322" s="234">
        <f>(SUMPRODUCT(Y$16:Y$75,Sites!$AR$4:$AR$63)-SUM($H322:X322))*(Y$3&lt;=_sites_in_cluster/_batch_size)</f>
        <v>0</v>
      </c>
      <c r="Z322" s="234">
        <f>(SUMPRODUCT(Z$16:Z$75,Sites!$AR$4:$AR$63)-SUM($H322:Y322))*(Z$3&lt;=_sites_in_cluster/_batch_size)</f>
        <v>0</v>
      </c>
      <c r="AA322" s="234">
        <f>(SUMPRODUCT(AA$16:AA$75,Sites!$AR$4:$AR$63)-SUM($H322:Z322))*(AA$3&lt;=_sites_in_cluster/_batch_size)</f>
        <v>0</v>
      </c>
      <c r="AB322" s="234">
        <f>(SUMPRODUCT(AB$16:AB$75,Sites!$AR$4:$AR$63)-SUM($H322:AA322))*(AB$3&lt;=_sites_in_cluster/_batch_size)</f>
        <v>0</v>
      </c>
      <c r="AC322" s="234">
        <f>(SUMPRODUCT(AC$16:AC$75,Sites!$AR$4:$AR$63)-SUM($H322:AB322))*(AC$3&lt;=_sites_in_cluster/_batch_size)</f>
        <v>0</v>
      </c>
      <c r="AD322" s="234">
        <f>(SUMPRODUCT(AD$16:AD$75,Sites!$AR$4:$AR$63)-SUM($H322:AC322))*(AD$3&lt;=_sites_in_cluster/_batch_size)</f>
        <v>0</v>
      </c>
      <c r="AE322" s="234">
        <f>(SUMPRODUCT(AE$16:AE$75,Sites!$AR$4:$AR$63)-SUM($H322:AD322))*(AE$3&lt;=_sites_in_cluster/_batch_size)</f>
        <v>0</v>
      </c>
      <c r="AF322" s="234">
        <f>(SUMPRODUCT(AF$16:AF$75,Sites!$AR$4:$AR$63)-SUM($H322:AE322))*(AF$3&lt;=_sites_in_cluster/_batch_size)</f>
        <v>0</v>
      </c>
      <c r="AG322" s="234">
        <f>(SUMPRODUCT(AG$16:AG$75,Sites!$AR$4:$AR$63)-SUM($H322:AF322))*(AG$3&lt;=_sites_in_cluster/_batch_size)</f>
        <v>0</v>
      </c>
      <c r="AH322" s="234">
        <f>(SUMPRODUCT(AH$16:AH$75,Sites!$AR$4:$AR$63)-SUM($H322:AG322))*(AH$3&lt;=_sites_in_cluster/_batch_size)</f>
        <v>0</v>
      </c>
      <c r="AI322" s="234">
        <f>(SUMPRODUCT(AI$16:AI$75,Sites!$AR$4:$AR$63)-SUM($H322:AH322))*(AI$3&lt;=_sites_in_cluster/_batch_size)</f>
        <v>0</v>
      </c>
      <c r="AJ322" s="234">
        <f>(SUMPRODUCT(AJ$16:AJ$75,Sites!$AR$4:$AR$63)-SUM($H322:AI322))*(AJ$3&lt;=_sites_in_cluster/_batch_size)</f>
        <v>0</v>
      </c>
      <c r="AK322" s="234">
        <f>(SUMPRODUCT(AK$16:AK$75,Sites!$AR$4:$AR$63)-SUM($H322:AJ322))*(AK$3&lt;=_sites_in_cluster/_batch_size)</f>
        <v>0</v>
      </c>
      <c r="AL322" s="234">
        <f>(SUMPRODUCT(AL$16:AL$75,Sites!$AR$4:$AR$63)-SUM($H322:AK322))*(AL$3&lt;=_sites_in_cluster/_batch_size)</f>
        <v>0</v>
      </c>
      <c r="AM322" s="234">
        <f>(SUMPRODUCT(AM$16:AM$75,Sites!$AR$4:$AR$63)-SUM($H322:AL322))*(AM$3&lt;=_sites_in_cluster/_batch_size)</f>
        <v>0</v>
      </c>
      <c r="AN322" s="234">
        <f>(SUMPRODUCT(AN$16:AN$75,Sites!$AR$4:$AR$63)-SUM($H322:AM322))*(AN$3&lt;=_sites_in_cluster/_batch_size)</f>
        <v>0</v>
      </c>
      <c r="AO322" s="234">
        <f>(SUMPRODUCT(AO$16:AO$75,Sites!$AR$4:$AR$63)-SUM($H322:AN322))*(AO$3&lt;=_sites_in_cluster/_batch_size)</f>
        <v>0</v>
      </c>
      <c r="AP322" s="234">
        <f>(SUMPRODUCT(AP$16:AP$75,Sites!$AR$4:$AR$63)-SUM($H322:AO322))*(AP$3&lt;=_sites_in_cluster/_batch_size)</f>
        <v>0</v>
      </c>
      <c r="AQ322" s="234">
        <f>(SUMPRODUCT(AQ$16:AQ$75,Sites!$AR$4:$AR$63)-SUM($H322:AP322))*(AQ$3&lt;=_sites_in_cluster/_batch_size)</f>
        <v>0</v>
      </c>
      <c r="AR322" s="234">
        <f>(SUMPRODUCT(AR$16:AR$75,Sites!$AR$4:$AR$63)-SUM($H322:AQ322))*(AR$3&lt;=_sites_in_cluster/_batch_size)</f>
        <v>0</v>
      </c>
      <c r="AS322" s="234">
        <f>(SUMPRODUCT(AS$16:AS$75,Sites!$AR$4:$AR$63)-SUM($H322:AR322))*(AS$3&lt;=_sites_in_cluster/_batch_size)</f>
        <v>0</v>
      </c>
      <c r="AT322" s="234">
        <f>(SUMPRODUCT(AT$16:AT$75,Sites!$AR$4:$AR$63)-SUM($H322:AS322))*(AT$3&lt;=_sites_in_cluster/_batch_size)</f>
        <v>0</v>
      </c>
      <c r="AU322" s="234">
        <f>(SUMPRODUCT(AU$16:AU$75,Sites!$AR$4:$AR$63)-SUM($H322:AT322))*(AU$3&lt;=_sites_in_cluster/_batch_size)</f>
        <v>0</v>
      </c>
      <c r="AV322" s="234">
        <f>(SUMPRODUCT(AV$16:AV$75,Sites!$AR$4:$AR$63)-SUM($H322:AU322))*(AV$3&lt;=_sites_in_cluster/_batch_size)</f>
        <v>0</v>
      </c>
      <c r="AW322" s="234">
        <f>(SUMPRODUCT(AW$16:AW$75,Sites!$AR$4:$AR$63)-SUM($H322:AV322))*(AW$3&lt;=_sites_in_cluster/_batch_size)</f>
        <v>0</v>
      </c>
      <c r="AX322" s="234">
        <f>(SUMPRODUCT(AX$16:AX$75,Sites!$AR$4:$AR$63)-SUM($H322:AW322))*(AX$3&lt;=_sites_in_cluster/_batch_size)</f>
        <v>0</v>
      </c>
      <c r="AY322" s="234">
        <f>(SUMPRODUCT(AY$16:AY$75,Sites!$AR$4:$AR$63)-SUM($H322:AX322))*(AY$3&lt;=_sites_in_cluster/_batch_size)</f>
        <v>0</v>
      </c>
      <c r="AZ322" s="234">
        <f>(SUMPRODUCT(AZ$16:AZ$75,Sites!$AR$4:$AR$63)-SUM($H322:AY322))*(AZ$3&lt;=_sites_in_cluster/_batch_size)</f>
        <v>0</v>
      </c>
      <c r="BA322" s="234">
        <f>(SUMPRODUCT(BA$16:BA$75,Sites!$AR$4:$AR$63)-SUM($H322:AZ322))*(BA$3&lt;=_sites_in_cluster/_batch_size)</f>
        <v>0</v>
      </c>
      <c r="BB322" s="234">
        <f>(SUMPRODUCT(BB$16:BB$75,Sites!$AR$4:$AR$63)-SUM($H322:BA322))*(BB$3&lt;=_sites_in_cluster/_batch_size)</f>
        <v>0</v>
      </c>
      <c r="BC322" s="234">
        <f>(SUMPRODUCT(BC$16:BC$75,Sites!$AR$4:$AR$63)-SUM($H322:BB322))*(BC$3&lt;=_sites_in_cluster/_batch_size)</f>
        <v>0</v>
      </c>
      <c r="BD322" s="234">
        <f>(SUMPRODUCT(BD$16:BD$75,Sites!$AR$4:$AR$63)-SUM($H322:BC322))*(BD$3&lt;=_sites_in_cluster/_batch_size)</f>
        <v>0</v>
      </c>
      <c r="BE322" s="234">
        <f>(SUMPRODUCT(BE$16:BE$75,Sites!$AR$4:$AR$63)-SUM($H322:BD322))*(BE$3&lt;=_sites_in_cluster/_batch_size)</f>
        <v>0</v>
      </c>
      <c r="BF322" s="234">
        <f>(SUMPRODUCT(BF$16:BF$75,Sites!$AR$4:$AR$63)-SUM($H322:BE322))*(BF$3&lt;=_sites_in_cluster/_batch_size)</f>
        <v>0</v>
      </c>
      <c r="BG322" s="234">
        <f>(SUMPRODUCT(BG$16:BG$75,Sites!$AR$4:$AR$63)-SUM($H322:BF322))*(BG$3&lt;=_sites_in_cluster/_batch_size)</f>
        <v>0</v>
      </c>
      <c r="BH322" s="234">
        <f>(SUMPRODUCT(BH$16:BH$75,Sites!$AR$4:$AR$63)-SUM($H322:BG322))*(BH$3&lt;=_sites_in_cluster/_batch_size)</f>
        <v>0</v>
      </c>
      <c r="BI322" s="234">
        <f>(SUMPRODUCT(BI$16:BI$75,Sites!$AR$4:$AR$63)-SUM($H322:BH322))*(BI$3&lt;=_sites_in_cluster/_batch_size)</f>
        <v>0</v>
      </c>
      <c r="BJ322" s="234">
        <f>(SUMPRODUCT(BJ$16:BJ$75,Sites!$AR$4:$AR$63)-SUM($H322:BI322))*(BJ$3&lt;=_sites_in_cluster/_batch_size)</f>
        <v>0</v>
      </c>
      <c r="BK322" s="234">
        <f>(SUMPRODUCT(BK$16:BK$75,Sites!$AR$4:$AR$63)-SUM($H322:BJ322))*(BK$3&lt;=_sites_in_cluster/_batch_size)</f>
        <v>0</v>
      </c>
      <c r="BL322" s="234">
        <f>(SUMPRODUCT(BL$16:BL$75,Sites!$AR$4:$AR$63)-SUM($H322:BK322))*(BL$3&lt;=_sites_in_cluster/_batch_size)</f>
        <v>0</v>
      </c>
      <c r="BM322" s="234">
        <f>(SUMPRODUCT(BM$16:BM$75,Sites!$AR$4:$AR$63)-SUM($H322:BL322))*(BM$3&lt;=_sites_in_cluster/_batch_size)</f>
        <v>0</v>
      </c>
      <c r="BN322" s="234">
        <f>(SUMPRODUCT(BN$16:BN$75,Sites!$AR$4:$AR$63)-SUM($H322:BM322))*(BN$3&lt;=_sites_in_cluster/_batch_size)</f>
        <v>0</v>
      </c>
      <c r="BO322" s="234">
        <f>(SUMPRODUCT(BO$16:BO$75,Sites!$AR$4:$AR$63)-SUM($H322:BN322))*(BO$3&lt;=_sites_in_cluster/_batch_size)</f>
        <v>0</v>
      </c>
      <c r="BP322" s="234">
        <f>(SUMPRODUCT(BP$16:BP$75,Sites!$AR$4:$AR$63)-SUM($H322:BO322))*(BP$3&lt;=_sites_in_cluster/_batch_size)</f>
        <v>0</v>
      </c>
      <c r="BQ322" s="234">
        <f>(SUMPRODUCT(BQ$16:BQ$75,Sites!$AR$4:$AR$63)-SUM($H322:BP322))*(BQ$3&lt;=_sites_in_cluster/_batch_size)</f>
        <v>0</v>
      </c>
      <c r="BR322" s="234">
        <f>(SUMPRODUCT(BR$16:BR$75,Sites!$AR$4:$AR$63)-SUM($H322:BQ322))*(BR$3&lt;=_sites_in_cluster/_batch_size)</f>
        <v>0</v>
      </c>
      <c r="BS322" s="234">
        <f>(SUMPRODUCT(BS$16:BS$75,Sites!$AR$4:$AR$63)-SUM($H322:BR322))*(BS$3&lt;=_sites_in_cluster/_batch_size)</f>
        <v>0</v>
      </c>
      <c r="BT322" s="234">
        <f>(SUMPRODUCT(BT$16:BT$75,Sites!$AR$4:$AR$63)-SUM($H322:BS322))*(BT$3&lt;=_sites_in_cluster/_batch_size)</f>
        <v>0</v>
      </c>
      <c r="BU322" s="234">
        <f>(SUMPRODUCT(BU$16:BU$75,Sites!$AR$4:$AR$63)-SUM($H322:BT322))*(BU$3&lt;=_sites_in_cluster/_batch_size)</f>
        <v>0</v>
      </c>
      <c r="BV322" s="234">
        <f>(SUMPRODUCT(BV$16:BV$75,Sites!$AR$4:$AR$63)-SUM($H322:BU322))*(BV$3&lt;=_sites_in_cluster/_batch_size)</f>
        <v>0</v>
      </c>
      <c r="BW322" s="234">
        <f>(SUMPRODUCT(BW$16:BW$75,Sites!$AR$4:$AR$63)-SUM($H322:BV322))*(BW$3&lt;=_sites_in_cluster/_batch_size)</f>
        <v>0</v>
      </c>
      <c r="BX322" s="234">
        <f>(SUMPRODUCT(BX$16:BX$75,Sites!$AR$4:$AR$63)-SUM($H322:BW322))*(BX$3&lt;=_sites_in_cluster/_batch_size)</f>
        <v>0</v>
      </c>
      <c r="BY322" s="234">
        <f>(SUMPRODUCT(BY$16:BY$75,Sites!$AR$4:$AR$63)-SUM($H322:BX322))*(BY$3&lt;=_sites_in_cluster/_batch_size)</f>
        <v>0</v>
      </c>
      <c r="BZ322" s="234">
        <f>(SUMPRODUCT(BZ$16:BZ$75,Sites!$AR$4:$AR$63)-SUM($H322:BY322))*(BZ$3&lt;=_sites_in_cluster/_batch_size)</f>
        <v>0</v>
      </c>
      <c r="CA322" s="234">
        <f>(SUMPRODUCT(CA$16:CA$75,Sites!$AR$4:$AR$63)-SUM($H322:BZ322))*(CA$3&lt;=_sites_in_cluster/_batch_size)</f>
        <v>0</v>
      </c>
      <c r="CB322" s="234">
        <f>(SUMPRODUCT(CB$16:CB$75,Sites!$AR$4:$AR$63)-SUM($H322:CA322))*(CB$3&lt;=_sites_in_cluster/_batch_size)</f>
        <v>0</v>
      </c>
      <c r="CC322" s="234">
        <f>(SUMPRODUCT(CC$16:CC$75,Sites!$AR$4:$AR$63)-SUM($H322:CB322))*(CC$3&lt;=_sites_in_cluster/_batch_size)</f>
        <v>0</v>
      </c>
      <c r="CD322" s="234">
        <f>(SUMPRODUCT(CD$16:CD$75,Sites!$AR$4:$AR$63)-SUM($H322:CC322))*(CD$3&lt;=_sites_in_cluster/_batch_size)</f>
        <v>0</v>
      </c>
      <c r="CE322" s="234">
        <f>(SUMPRODUCT(CE$16:CE$75,Sites!$AR$4:$AR$63)-SUM($H322:CD322))*(CE$3&lt;=_sites_in_cluster/_batch_size)</f>
        <v>0</v>
      </c>
      <c r="CF322" s="234">
        <f>(SUMPRODUCT(CF$16:CF$75,Sites!$AR$4:$AR$63)-SUM($H322:CE322))*(CF$3&lt;=_sites_in_cluster/_batch_size)</f>
        <v>0</v>
      </c>
      <c r="CG322" s="234">
        <f>(SUMPRODUCT(CG$16:CG$75,Sites!$AR$4:$AR$63)-SUM($H322:CF322))*(CG$3&lt;=_sites_in_cluster/_batch_size)</f>
        <v>0</v>
      </c>
      <c r="CH322" s="234">
        <f>(SUMPRODUCT(CH$16:CH$75,Sites!$AR$4:$AR$63)-SUM($H322:CG322))*(CH$3&lt;=_sites_in_cluster/_batch_size)</f>
        <v>0</v>
      </c>
      <c r="CI322" s="234">
        <f>(SUMPRODUCT(CI$16:CI$75,Sites!$AR$4:$AR$63)-SUM($H322:CH322))*(CI$3&lt;=_sites_in_cluster/_batch_size)</f>
        <v>0</v>
      </c>
      <c r="CJ322" s="234">
        <f>(SUMPRODUCT(CJ$16:CJ$75,Sites!$AR$4:$AR$63)-SUM($H322:CI322))*(CJ$3&lt;=_sites_in_cluster/_batch_size)</f>
        <v>0</v>
      </c>
      <c r="CK322" s="234">
        <f>(SUMPRODUCT(CK$16:CK$75,Sites!$AR$4:$AR$63)-SUM($H322:CJ322))*(CK$3&lt;=_sites_in_cluster/_batch_size)</f>
        <v>0</v>
      </c>
      <c r="CL322" s="234">
        <f>(SUMPRODUCT(CL$16:CL$75,Sites!$AR$4:$AR$63)-SUM($H322:CK322))*(CL$3&lt;=_sites_in_cluster/_batch_size)</f>
        <v>0</v>
      </c>
      <c r="CM322" s="234">
        <f>(SUMPRODUCT(CM$16:CM$75,Sites!$AR$4:$AR$63)-SUM($H322:CL322))*(CM$3&lt;=_sites_in_cluster/_batch_size)</f>
        <v>0</v>
      </c>
      <c r="CN322" s="234">
        <f>(SUMPRODUCT(CN$16:CN$75,Sites!$AR$4:$AR$63)-SUM($H322:CM322))*(CN$3&lt;=_sites_in_cluster/_batch_size)</f>
        <v>0</v>
      </c>
      <c r="CO322" s="234">
        <f>(SUMPRODUCT(CO$16:CO$75,Sites!$AR$4:$AR$63)-SUM($H322:CN322))*(CO$3&lt;=_sites_in_cluster/_batch_size)</f>
        <v>0</v>
      </c>
      <c r="CP322" s="234">
        <f>(SUMPRODUCT(CP$16:CP$75,Sites!$AR$4:$AR$63)-SUM($H322:CO322))*(CP$3&lt;=_sites_in_cluster/_batch_size)</f>
        <v>0</v>
      </c>
      <c r="CQ322" s="234">
        <f>(SUMPRODUCT(CQ$16:CQ$75,Sites!$AR$4:$AR$63)-SUM($H322:CP322))*(CQ$3&lt;=_sites_in_cluster/_batch_size)</f>
        <v>0</v>
      </c>
      <c r="CR322" s="234">
        <f>(SUMPRODUCT(CR$16:CR$75,Sites!$AR$4:$AR$63)-SUM($H322:CQ322))*(CR$3&lt;=_sites_in_cluster/_batch_size)</f>
        <v>0</v>
      </c>
      <c r="CS322" s="234">
        <f>(SUMPRODUCT(CS$16:CS$75,Sites!$AR$4:$AR$63)-SUM($H322:CR322))*(CS$3&lt;=_sites_in_cluster/_batch_size)</f>
        <v>0</v>
      </c>
      <c r="CT322" s="234">
        <f>(SUMPRODUCT(CT$16:CT$75,Sites!$AR$4:$AR$63)-SUM($H322:CS322))*(CT$3&lt;=_sites_in_cluster/_batch_size)</f>
        <v>0</v>
      </c>
      <c r="CU322" s="234">
        <f>(SUMPRODUCT(CU$16:CU$75,Sites!$AR$4:$AR$63)-SUM($H322:CT322))*(CU$3&lt;=_sites_in_cluster/_batch_size)</f>
        <v>0</v>
      </c>
      <c r="CV322" s="234">
        <f>(SUMPRODUCT(CV$16:CV$75,Sites!$AR$4:$AR$63)-SUM($H322:CU322))*(CV$3&lt;=_sites_in_cluster/_batch_size)</f>
        <v>0</v>
      </c>
      <c r="CW322" s="234">
        <f>(SUMPRODUCT(CW$16:CW$75,Sites!$AR$4:$AR$63)-SUM($H322:CV322))*(CW$3&lt;=_sites_in_cluster/_batch_size)</f>
        <v>0</v>
      </c>
      <c r="CX322" s="234">
        <f>(SUMPRODUCT(CX$16:CX$75,Sites!$AR$4:$AR$63)-SUM($H322:CW322))*(CX$3&lt;=_sites_in_cluster/_batch_size)</f>
        <v>0</v>
      </c>
      <c r="CY322" s="234">
        <f>(SUMPRODUCT(CY$16:CY$75,Sites!$AR$4:$AR$63)-SUM($H322:CX322))*(CY$3&lt;=_sites_in_cluster/_batch_size)</f>
        <v>0</v>
      </c>
      <c r="CZ322" s="234">
        <f>(SUMPRODUCT(CZ$16:CZ$75,Sites!$AR$4:$AR$63)-SUM($H322:CY322))*(CZ$3&lt;=_sites_in_cluster/_batch_size)</f>
        <v>0</v>
      </c>
      <c r="DA322" s="234">
        <f>(SUMPRODUCT(DA$16:DA$75,Sites!$AR$4:$AR$63)-SUM($H322:CZ322))*(DA$3&lt;=_sites_in_cluster/_batch_size)</f>
        <v>0</v>
      </c>
      <c r="DB322" s="234">
        <f>(SUMPRODUCT(DB$16:DB$75,Sites!$AR$4:$AR$63)-SUM($H322:DA322))*(DB$3&lt;=_sites_in_cluster/_batch_size)</f>
        <v>0</v>
      </c>
      <c r="DC322" s="234">
        <f>(SUMPRODUCT(DC$16:DC$75,Sites!$AR$4:$AR$63)-SUM($H322:DB322))*(DC$3&lt;=_sites_in_cluster/_batch_size)</f>
        <v>0</v>
      </c>
      <c r="DD322" s="234">
        <f>(SUMPRODUCT(DD$16:DD$75,Sites!$AR$4:$AR$63)-SUM($H322:DC322))*(DD$3&lt;=_sites_in_cluster/_batch_size)</f>
        <v>0</v>
      </c>
      <c r="DE322" s="234">
        <f>(SUMPRODUCT(DE$16:DE$75,Sites!$AR$4:$AR$63)-SUM($H322:DD322))*(DE$3&lt;=_sites_in_cluster/_batch_size)</f>
        <v>0</v>
      </c>
      <c r="DF322" s="234">
        <f>(SUMPRODUCT(DF$16:DF$75,Sites!$AR$4:$AR$63)-SUM($H322:DE322))*(DF$3&lt;=_sites_in_cluster/_batch_size)</f>
        <v>0</v>
      </c>
      <c r="DG322" s="234">
        <f>(SUMPRODUCT(DG$16:DG$75,Sites!$AR$4:$AR$63)-SUM($H322:DF322))*(DG$3&lt;=_sites_in_cluster/_batch_size)</f>
        <v>0</v>
      </c>
      <c r="DH322" s="234">
        <f>(SUMPRODUCT(DH$16:DH$75,Sites!$AR$4:$AR$63)-SUM($H322:DG322))*(DH$3&lt;=_sites_in_cluster/_batch_size)</f>
        <v>0</v>
      </c>
      <c r="DI322" s="234">
        <f>(SUMPRODUCT(DI$16:DI$75,Sites!$AR$4:$AR$63)-SUM($H322:DH322))*(DI$3&lt;=_sites_in_cluster/_batch_size)</f>
        <v>0</v>
      </c>
      <c r="DJ322" s="234">
        <f>(SUMPRODUCT(DJ$16:DJ$75,Sites!$AR$4:$AR$63)-SUM($H322:DI322))*(DJ$3&lt;=_sites_in_cluster/_batch_size)</f>
        <v>0</v>
      </c>
      <c r="DK322" s="234">
        <f>(SUMPRODUCT(DK$16:DK$75,Sites!$AR$4:$AR$63)-SUM($H322:DJ322))*(DK$3&lt;=_sites_in_cluster/_batch_size)</f>
        <v>0</v>
      </c>
      <c r="DL322" s="234">
        <f>(SUMPRODUCT(DL$16:DL$75,Sites!$AR$4:$AR$63)-SUM($H322:DK322))*(DL$3&lt;=_sites_in_cluster/_batch_size)</f>
        <v>0</v>
      </c>
      <c r="DM322" s="234">
        <f>(SUMPRODUCT(DM$16:DM$75,Sites!$AR$4:$AR$63)-SUM($H322:DL322))*(DM$3&lt;=_sites_in_cluster/_batch_size)</f>
        <v>0</v>
      </c>
      <c r="DN322" s="234">
        <f>(SUMPRODUCT(DN$16:DN$75,Sites!$AR$4:$AR$63)-SUM($H322:DM322))*(DN$3&lt;=_sites_in_cluster/_batch_size)</f>
        <v>0</v>
      </c>
      <c r="DO322" s="234">
        <f>(SUMPRODUCT(DO$16:DO$75,Sites!$AR$4:$AR$63)-SUM($H322:DN322))*(DO$3&lt;=_sites_in_cluster/_batch_size)</f>
        <v>0</v>
      </c>
      <c r="DP322" s="234">
        <f>(SUMPRODUCT(DP$16:DP$75,Sites!$AR$4:$AR$63)-SUM($H322:DO322))*(DP$3&lt;=_sites_in_cluster/_batch_size)</f>
        <v>0</v>
      </c>
      <c r="DQ322" s="234">
        <f>(SUMPRODUCT(DQ$16:DQ$75,Sites!$AR$4:$AR$63)-SUM($H322:DP322))*(DQ$3&lt;=_sites_in_cluster/_batch_size)</f>
        <v>0</v>
      </c>
      <c r="DR322" s="234">
        <f>(SUMPRODUCT(DR$16:DR$75,Sites!$AR$4:$AR$63)-SUM($H322:DQ322))*(DR$3&lt;=_sites_in_cluster/_batch_size)</f>
        <v>0</v>
      </c>
      <c r="DS322" s="234">
        <f>(SUMPRODUCT(DS$16:DS$75,Sites!$AR$4:$AR$63)-SUM($H322:DR322))*(DS$3&lt;=_sites_in_cluster/_batch_size)</f>
        <v>0</v>
      </c>
      <c r="DT322" s="234">
        <f>(SUMPRODUCT(DT$16:DT$75,Sites!$AR$4:$AR$63)-SUM($H322:DS322))*(DT$3&lt;=_sites_in_cluster/_batch_size)</f>
        <v>0</v>
      </c>
      <c r="DU322" s="234">
        <f>(SUMPRODUCT(DU$16:DU$75,Sites!$AR$4:$AR$63)-SUM($H322:DT322))*(DU$3&lt;=_sites_in_cluster/_batch_size)</f>
        <v>0</v>
      </c>
      <c r="DV322" s="234">
        <f>(SUMPRODUCT(DV$16:DV$75,Sites!$AR$4:$AR$63)-SUM($H322:DU322))*(DV$3&lt;=_sites_in_cluster/_batch_size)</f>
        <v>0</v>
      </c>
      <c r="DW322" s="234">
        <f>(SUMPRODUCT(DW$16:DW$75,Sites!$AR$4:$AR$63)-SUM($H322:DV322))*(DW$3&lt;=_sites_in_cluster/_batch_size)</f>
        <v>0</v>
      </c>
      <c r="DX322" s="234">
        <f>(SUMPRODUCT(DX$16:DX$75,Sites!$AR$4:$AR$63)-SUM($H322:DW322))*(DX$3&lt;=_sites_in_cluster/_batch_size)</f>
        <v>0</v>
      </c>
      <c r="DY322" s="234">
        <f>(SUMPRODUCT(DY$16:DY$75,Sites!$AR$4:$AR$63)-SUM($H322:DX322))*(DY$3&lt;=_sites_in_cluster/_batch_size)</f>
        <v>0</v>
      </c>
      <c r="DZ322" s="234">
        <f>(SUMPRODUCT(DZ$16:DZ$75,Sites!$AR$4:$AR$63)-SUM($H322:DY322))*(DZ$3&lt;=_sites_in_cluster/_batch_size)</f>
        <v>0</v>
      </c>
      <c r="EA322" s="234">
        <f>(SUMPRODUCT(EA$16:EA$75,Sites!$AR$4:$AR$63)-SUM($H322:DZ322))*(EA$3&lt;=_sites_in_cluster/_batch_size)</f>
        <v>0</v>
      </c>
      <c r="EB322" s="234">
        <f>(SUMPRODUCT(EB$16:EB$75,Sites!$AR$4:$AR$63)-SUM($H322:EA322))*(EB$3&lt;=_sites_in_cluster/_batch_size)</f>
        <v>0</v>
      </c>
      <c r="EC322" s="234">
        <f>(SUMPRODUCT(EC$16:EC$75,Sites!$AR$4:$AR$63)-SUM($H322:EB322))*(EC$3&lt;=_sites_in_cluster/_batch_size)</f>
        <v>0</v>
      </c>
      <c r="ED322" s="234">
        <f>(SUMPRODUCT(ED$16:ED$75,Sites!$AR$4:$AR$63)-SUM($H322:EC322))*(ED$3&lt;=_sites_in_cluster/_batch_size)</f>
        <v>0</v>
      </c>
      <c r="EE322" s="234">
        <f>(SUMPRODUCT(EE$16:EE$75,Sites!$AR$4:$AR$63)-SUM($H322:ED322))*(EE$3&lt;=_sites_in_cluster/_batch_size)</f>
        <v>0</v>
      </c>
      <c r="EF322" s="234">
        <f>(SUMPRODUCT(EF$16:EF$75,Sites!$AR$4:$AR$63)-SUM($H322:EE322))*(EF$3&lt;=_sites_in_cluster/_batch_size)</f>
        <v>0</v>
      </c>
      <c r="EG322" s="234">
        <f>(SUMPRODUCT(EG$16:EG$75,Sites!$AR$4:$AR$63)-SUM($H322:EF322))*(EG$3&lt;=_sites_in_cluster/_batch_size)</f>
        <v>0</v>
      </c>
      <c r="EH322" s="234">
        <f>(SUMPRODUCT(EH$16:EH$75,Sites!$AR$4:$AR$63)-SUM($H322:EG322))*(EH$3&lt;=_sites_in_cluster/_batch_size)</f>
        <v>0</v>
      </c>
      <c r="EI322" s="234">
        <f>(SUMPRODUCT(EI$16:EI$75,Sites!$AR$4:$AR$63)-SUM($H322:EH322))*(EI$3&lt;=_sites_in_cluster/_batch_size)</f>
        <v>0</v>
      </c>
      <c r="EJ322" s="234">
        <f>(SUMPRODUCT(EJ$16:EJ$75,Sites!$AR$4:$AR$63)-SUM($H322:EI322))*(EJ$3&lt;=_sites_in_cluster/_batch_size)</f>
        <v>0</v>
      </c>
      <c r="EK322" s="234">
        <f>(SUMPRODUCT(EK$16:EK$75,Sites!$AR$4:$AR$63)-SUM($H322:EJ322))*(EK$3&lt;=_sites_in_cluster/_batch_size)</f>
        <v>0</v>
      </c>
      <c r="EL322" s="234">
        <f>(SUMPRODUCT(EL$16:EL$75,Sites!$AR$4:$AR$63)-SUM($H322:EK322))*(EL$3&lt;=_sites_in_cluster/_batch_size)</f>
        <v>0</v>
      </c>
      <c r="EM322" s="234">
        <f>(SUMPRODUCT(EM$16:EM$75,Sites!$AR$4:$AR$63)-SUM($H322:EL322))*(EM$3&lt;=_sites_in_cluster/_batch_size)</f>
        <v>0</v>
      </c>
      <c r="EN322" s="234">
        <f>(SUMPRODUCT(EN$16:EN$75,Sites!$AR$4:$AR$63)-SUM($H322:EM322))*(EN$3&lt;=_sites_in_cluster/_batch_size)</f>
        <v>0</v>
      </c>
      <c r="EO322" s="234">
        <f>(SUMPRODUCT(EO$16:EO$75,Sites!$AR$4:$AR$63)-SUM($H322:EN322))*(EO$3&lt;=_sites_in_cluster/_batch_size)</f>
        <v>0</v>
      </c>
      <c r="EP322" s="234">
        <f>(SUMPRODUCT(EP$16:EP$75,Sites!$AR$4:$AR$63)-SUM($H322:EO322))*(EP$3&lt;=_sites_in_cluster/_batch_size)</f>
        <v>0</v>
      </c>
      <c r="EQ322" s="234">
        <f>(SUMPRODUCT(EQ$16:EQ$75,Sites!$AR$4:$AR$63)-SUM($H322:EP322))*(EQ$3&lt;=_sites_in_cluster/_batch_size)</f>
        <v>0</v>
      </c>
      <c r="ER322" s="234">
        <f>(SUMPRODUCT(ER$16:ER$75,Sites!$AR$4:$AR$63)-SUM($H322:EQ322))*(ER$3&lt;=_sites_in_cluster/_batch_size)</f>
        <v>0</v>
      </c>
      <c r="ES322" s="234">
        <f>(SUMPRODUCT(ES$16:ES$75,Sites!$AR$4:$AR$63)-SUM($H322:ER322))*(ES$3&lt;=_sites_in_cluster/_batch_size)</f>
        <v>0</v>
      </c>
      <c r="ET322" s="234">
        <f>(SUMPRODUCT(ET$16:ET$75,Sites!$AR$4:$AR$63)-SUM($H322:ES322))*(ET$3&lt;=_sites_in_cluster/_batch_size)</f>
        <v>0</v>
      </c>
      <c r="EU322" s="234">
        <f>(SUMPRODUCT(EU$16:EU$75,Sites!$AR$4:$AR$63)-SUM($H322:ET322))*(EU$3&lt;=_sites_in_cluster/_batch_size)</f>
        <v>0</v>
      </c>
      <c r="EV322" s="234">
        <f>(SUMPRODUCT(EV$16:EV$75,Sites!$AR$4:$AR$63)-SUM($H322:EU322))*(EV$3&lt;=_sites_in_cluster/_batch_size)</f>
        <v>0</v>
      </c>
      <c r="EW322" s="234">
        <f>(SUMPRODUCT(EW$16:EW$75,Sites!$AR$4:$AR$63)-SUM($H322:EV322))*(EW$3&lt;=_sites_in_cluster/_batch_size)</f>
        <v>0</v>
      </c>
      <c r="EX322" s="234">
        <f>(SUMPRODUCT(EX$16:EX$75,Sites!$AR$4:$AR$63)-SUM($H322:EW322))*(EX$3&lt;=_sites_in_cluster/_batch_size)</f>
        <v>0</v>
      </c>
      <c r="EY322" s="234">
        <f>(SUMPRODUCT(EY$16:EY$75,Sites!$AR$4:$AR$63)-SUM($H322:EX322))*(EY$3&lt;=_sites_in_cluster/_batch_size)</f>
        <v>0</v>
      </c>
      <c r="EZ322" s="234">
        <f>(SUMPRODUCT(EZ$16:EZ$75,Sites!$AR$4:$AR$63)-SUM($H322:EY322))*(EZ$3&lt;=_sites_in_cluster/_batch_size)</f>
        <v>0</v>
      </c>
      <c r="FA322" s="234">
        <f>(SUMPRODUCT(FA$16:FA$75,Sites!$AR$4:$AR$63)-SUM($H322:EZ322))*(FA$3&lt;=_sites_in_cluster/_batch_size)</f>
        <v>0</v>
      </c>
      <c r="FB322" s="234">
        <f>(SUMPRODUCT(FB$16:FB$75,Sites!$AR$4:$AR$63)-SUM($H322:FA322))*(FB$3&lt;=_sites_in_cluster/_batch_size)</f>
        <v>0</v>
      </c>
      <c r="FC322" s="234">
        <f>(SUMPRODUCT(FC$16:FC$75,Sites!$AR$4:$AR$63)-SUM($H322:FB322))*(FC$3&lt;=_sites_in_cluster/_batch_size)</f>
        <v>0</v>
      </c>
      <c r="FD322" s="234">
        <f>(SUMPRODUCT(FD$16:FD$75,Sites!$AR$4:$AR$63)-SUM($H322:FC322))*(FD$3&lt;=_sites_in_cluster/_batch_size)</f>
        <v>0</v>
      </c>
      <c r="FE322" s="234">
        <f>(SUMPRODUCT(FE$16:FE$75,Sites!$AR$4:$AR$63)-SUM($H322:FD322))*(FE$3&lt;=_sites_in_cluster/_batch_size)</f>
        <v>0</v>
      </c>
      <c r="FF322" s="234">
        <f>(SUMPRODUCT(FF$16:FF$75,Sites!$AR$4:$AR$63)-SUM($H322:FE322))*(FF$3&lt;=_sites_in_cluster/_batch_size)</f>
        <v>0</v>
      </c>
      <c r="FG322" s="234">
        <f>(SUMPRODUCT(FG$16:FG$75,Sites!$AR$4:$AR$63)-SUM($H322:FF322))*(FG$3&lt;=_sites_in_cluster/_batch_size)</f>
        <v>0</v>
      </c>
      <c r="FH322" s="234">
        <f>(SUMPRODUCT(FH$16:FH$75,Sites!$AR$4:$AR$63)-SUM($H322:FG322))*(FH$3&lt;=_sites_in_cluster/_batch_size)</f>
        <v>0</v>
      </c>
      <c r="FI322" s="234">
        <f>(SUMPRODUCT(FI$16:FI$75,Sites!$AR$4:$AR$63)-SUM($H322:FH322))*(FI$3&lt;=_sites_in_cluster/_batch_size)</f>
        <v>0</v>
      </c>
      <c r="FJ322" s="234">
        <f>(SUMPRODUCT(FJ$16:FJ$75,Sites!$AR$4:$AR$63)-SUM($H322:FI322))*(FJ$3&lt;=_sites_in_cluster/_batch_size)</f>
        <v>0</v>
      </c>
      <c r="FK322" s="234">
        <f>(SUMPRODUCT(FK$16:FK$75,Sites!$AR$4:$AR$63)-SUM($H322:FJ322))*(FK$3&lt;=_sites_in_cluster/_batch_size)</f>
        <v>0</v>
      </c>
      <c r="FL322" s="234">
        <f>(SUMPRODUCT(FL$16:FL$75,Sites!$AR$4:$AR$63)-SUM($H322:FK322))*(FL$3&lt;=_sites_in_cluster/_batch_size)</f>
        <v>0</v>
      </c>
      <c r="FM322" s="234">
        <f>(SUMPRODUCT(FM$16:FM$75,Sites!$AR$4:$AR$63)-SUM($H322:FL322))*(FM$3&lt;=_sites_in_cluster/_batch_size)</f>
        <v>0</v>
      </c>
      <c r="FN322" s="234">
        <f>(SUMPRODUCT(FN$16:FN$75,Sites!$AR$4:$AR$63)-SUM($H322:FM322))*(FN$3&lt;=_sites_in_cluster/_batch_size)</f>
        <v>0</v>
      </c>
      <c r="FO322" s="234">
        <f>(SUMPRODUCT(FO$16:FO$75,Sites!$AR$4:$AR$63)-SUM($H322:FN322))*(FO$3&lt;=_sites_in_cluster/_batch_size)</f>
        <v>0</v>
      </c>
      <c r="FP322" s="234">
        <f>(SUMPRODUCT(FP$16:FP$75,Sites!$AR$4:$AR$63)-SUM($H322:FO322))*(FP$3&lt;=_sites_in_cluster/_batch_size)</f>
        <v>0</v>
      </c>
      <c r="FQ322" s="234">
        <f>(SUMPRODUCT(FQ$16:FQ$75,Sites!$AR$4:$AR$63)-SUM($H322:FP322))*(FQ$3&lt;=_sites_in_cluster/_batch_size)</f>
        <v>0</v>
      </c>
      <c r="FR322" s="234">
        <f>(SUMPRODUCT(FR$16:FR$75,Sites!$AR$4:$AR$63)-SUM($H322:FQ322))*(FR$3&lt;=_sites_in_cluster/_batch_size)</f>
        <v>0</v>
      </c>
      <c r="FS322" s="234">
        <f>(SUMPRODUCT(FS$16:FS$75,Sites!$AR$4:$AR$63)-SUM($H322:FR322))*(FS$3&lt;=_sites_in_cluster/_batch_size)</f>
        <v>0</v>
      </c>
      <c r="FT322" s="234">
        <f>(SUMPRODUCT(FT$16:FT$75,Sites!$AR$4:$AR$63)-SUM($H322:FS322))*(FT$3&lt;=_sites_in_cluster/_batch_size)</f>
        <v>0</v>
      </c>
      <c r="FU322" s="234">
        <f>(SUMPRODUCT(FU$16:FU$75,Sites!$AR$4:$AR$63)-SUM($H322:FT322))*(FU$3&lt;=_sites_in_cluster/_batch_size)</f>
        <v>0</v>
      </c>
      <c r="FV322" s="234">
        <f>(SUMPRODUCT(FV$16:FV$75,Sites!$AR$4:$AR$63)-SUM($H322:FU322))*(FV$3&lt;=_sites_in_cluster/_batch_size)</f>
        <v>0</v>
      </c>
      <c r="FW322" s="234">
        <f>(SUMPRODUCT(FW$16:FW$75,Sites!$AR$4:$AR$63)-SUM($H322:FV322))*(FW$3&lt;=_sites_in_cluster/_batch_size)</f>
        <v>0</v>
      </c>
      <c r="FX322" s="234">
        <f>(SUMPRODUCT(FX$16:FX$75,Sites!$AR$4:$AR$63)-SUM($H322:FW322))*(FX$3&lt;=_sites_in_cluster/_batch_size)</f>
        <v>0</v>
      </c>
      <c r="FY322" s="234">
        <f>(SUMPRODUCT(FY$16:FY$75,Sites!$AR$4:$AR$63)-SUM($H322:FX322))*(FY$3&lt;=_sites_in_cluster/_batch_size)</f>
        <v>0</v>
      </c>
      <c r="FZ322" s="234">
        <f>(SUMPRODUCT(FZ$16:FZ$75,Sites!$AR$4:$AR$63)-SUM($H322:FY322))*(FZ$3&lt;=_sites_in_cluster/_batch_size)</f>
        <v>0</v>
      </c>
      <c r="GA322" s="234">
        <f>(SUMPRODUCT(GA$16:GA$75,Sites!$AR$4:$AR$63)-SUM($H322:FZ322))*(GA$3&lt;=_sites_in_cluster/_batch_size)</f>
        <v>0</v>
      </c>
      <c r="GB322" s="234">
        <f>(SUMPRODUCT(GB$16:GB$75,Sites!$AR$4:$AR$63)-SUM($H322:GA322))*(GB$3&lt;=_sites_in_cluster/_batch_size)</f>
        <v>0</v>
      </c>
      <c r="GC322" s="234">
        <f>(SUMPRODUCT(GC$16:GC$75,Sites!$AR$4:$AR$63)-SUM($H322:GB322))*(GC$3&lt;=_sites_in_cluster/_batch_size)</f>
        <v>0</v>
      </c>
      <c r="GD322" s="234">
        <f>(SUMPRODUCT(GD$16:GD$75,Sites!$AR$4:$AR$63)-SUM($H322:GC322))*(GD$3&lt;=_sites_in_cluster/_batch_size)</f>
        <v>0</v>
      </c>
      <c r="GE322" s="234">
        <f>(SUMPRODUCT(GE$16:GE$75,Sites!$AR$4:$AR$63)-SUM($H322:GD322))*(GE$3&lt;=_sites_in_cluster/_batch_size)</f>
        <v>0</v>
      </c>
      <c r="GF322" s="234">
        <f>(SUMPRODUCT(GF$16:GF$75,Sites!$AR$4:$AR$63)-SUM($H322:GE322))*(GF$3&lt;=_sites_in_cluster/_batch_size)</f>
        <v>0</v>
      </c>
      <c r="GG322" s="234">
        <f>(SUMPRODUCT(GG$16:GG$75,Sites!$AR$4:$AR$63)-SUM($H322:GF322))*(GG$3&lt;=_sites_in_cluster/_batch_size)</f>
        <v>0</v>
      </c>
      <c r="GH322" s="234">
        <f>(SUMPRODUCT(GH$16:GH$75,Sites!$AR$4:$AR$63)-SUM($H322:GG322))*(GH$3&lt;=_sites_in_cluster/_batch_size)</f>
        <v>0</v>
      </c>
      <c r="GI322" s="234">
        <f>(SUMPRODUCT(GI$16:GI$75,Sites!$AR$4:$AR$63)-SUM($H322:GH322))*(GI$3&lt;=_sites_in_cluster/_batch_size)</f>
        <v>0</v>
      </c>
      <c r="GJ322" s="234">
        <f>(SUMPRODUCT(GJ$16:GJ$75,Sites!$AR$4:$AR$63)-SUM($H322:GI322))*(GJ$3&lt;=_sites_in_cluster/_batch_size)</f>
        <v>0</v>
      </c>
      <c r="GK322" s="234">
        <f>(SUMPRODUCT(GK$16:GK$75,Sites!$AR$4:$AR$63)-SUM($H322:GJ322))*(GK$3&lt;=_sites_in_cluster/_batch_size)</f>
        <v>0</v>
      </c>
      <c r="GL322" s="234">
        <f>(SUMPRODUCT(GL$16:GL$75,Sites!$AR$4:$AR$63)-SUM($H322:GK322))*(GL$3&lt;=_sites_in_cluster/_batch_size)</f>
        <v>0</v>
      </c>
      <c r="GM322" s="234">
        <f>(SUMPRODUCT(GM$16:GM$75,Sites!$AR$4:$AR$63)-SUM($H322:GL322))*(GM$3&lt;=_sites_in_cluster/_batch_size)</f>
        <v>0</v>
      </c>
      <c r="GN322" s="234">
        <f>(SUMPRODUCT(GN$16:GN$75,Sites!$AR$4:$AR$63)-SUM($H322:GM322))*(GN$3&lt;=_sites_in_cluster/_batch_size)</f>
        <v>0</v>
      </c>
      <c r="GO322" s="234">
        <f>(SUMPRODUCT(GO$16:GO$75,Sites!$AR$4:$AR$63)-SUM($H322:GN322))*(GO$3&lt;=_sites_in_cluster/_batch_size)</f>
        <v>0</v>
      </c>
      <c r="GP322" s="234">
        <f>(SUMPRODUCT(GP$16:GP$75,Sites!$AR$4:$AR$63)-SUM($H322:GO322))*(GP$3&lt;=_sites_in_cluster/_batch_size)</f>
        <v>0</v>
      </c>
      <c r="GQ322" s="234">
        <f>(SUMPRODUCT(GQ$16:GQ$75,Sites!$AR$4:$AR$63)-SUM($H322:GP322))*(GQ$3&lt;=_sites_in_cluster/_batch_size)</f>
        <v>0</v>
      </c>
      <c r="GR322" s="234">
        <f>(SUMPRODUCT(GR$16:GR$75,Sites!$AR$4:$AR$63)-SUM($H322:GQ322))*(GR$3&lt;=_sites_in_cluster/_batch_size)</f>
        <v>0</v>
      </c>
      <c r="GS322" s="234">
        <f>(SUMPRODUCT(GS$16:GS$75,Sites!$AR$4:$AR$63)-SUM($H322:GR322))*(GS$3&lt;=_sites_in_cluster/_batch_size)</f>
        <v>0</v>
      </c>
      <c r="GT322" s="234">
        <f>(SUMPRODUCT(GT$16:GT$75,Sites!$AR$4:$AR$63)-SUM($H322:GS322))*(GT$3&lt;=_sites_in_cluster/_batch_size)</f>
        <v>0</v>
      </c>
      <c r="GU322" s="234">
        <f>(SUMPRODUCT(GU$16:GU$75,Sites!$AR$4:$AR$63)-SUM($H322:GT322))*(GU$3&lt;=_sites_in_cluster/_batch_size)</f>
        <v>0</v>
      </c>
      <c r="GV322" s="234">
        <f>(SUMPRODUCT(GV$16:GV$75,Sites!$AR$4:$AR$63)-SUM($H322:GU322))*(GV$3&lt;=_sites_in_cluster/_batch_size)</f>
        <v>0</v>
      </c>
      <c r="GW322" s="234">
        <f>(SUMPRODUCT(GW$16:GW$75,Sites!$AR$4:$AR$63)-SUM($H322:GV322))*(GW$3&lt;=_sites_in_cluster/_batch_size)</f>
        <v>0</v>
      </c>
      <c r="GX322" s="234">
        <f>(SUMPRODUCT(GX$16:GX$75,Sites!$AR$4:$AR$63)-SUM($H322:GW322))*(GX$3&lt;=_sites_in_cluster/_batch_size)</f>
        <v>0</v>
      </c>
      <c r="GY322" s="234">
        <f>(SUMPRODUCT(GY$16:GY$75,Sites!$AR$4:$AR$63)-SUM($H322:GX322))*(GY$3&lt;=_sites_in_cluster/_batch_size)</f>
        <v>0</v>
      </c>
      <c r="GZ322" s="234">
        <f>(SUMPRODUCT(GZ$16:GZ$75,Sites!$AR$4:$AR$63)-SUM($H322:GY322))*(GZ$3&lt;=_sites_in_cluster/_batch_size)</f>
        <v>0</v>
      </c>
      <c r="HA322" s="234">
        <f>(SUMPRODUCT(HA$16:HA$75,Sites!$AR$4:$AR$63)-SUM($H322:GZ322))*(HA$3&lt;=_sites_in_cluster/_batch_size)</f>
        <v>0</v>
      </c>
      <c r="HB322" s="234">
        <f>(SUMPRODUCT(HB$16:HB$75,Sites!$AR$4:$AR$63)-SUM($H322:HA322))*(HB$3&lt;=_sites_in_cluster/_batch_size)</f>
        <v>0</v>
      </c>
      <c r="HC322" s="234">
        <f>(SUMPRODUCT(HC$16:HC$75,Sites!$AR$4:$AR$63)-SUM($H322:HB322))*(HC$3&lt;=_sites_in_cluster/_batch_size)</f>
        <v>0</v>
      </c>
      <c r="HD322" s="234">
        <f>(SUMPRODUCT(HD$16:HD$75,Sites!$AR$4:$AR$63)-SUM($H322:HC322))*(HD$3&lt;=_sites_in_cluster/_batch_size)</f>
        <v>0</v>
      </c>
      <c r="HE322" s="234">
        <f>(SUMPRODUCT(HE$16:HE$75,Sites!$AR$4:$AR$63)-SUM($H322:HD322))*(HE$3&lt;=_sites_in_cluster/_batch_size)</f>
        <v>0</v>
      </c>
      <c r="HF322" s="234">
        <f>(SUMPRODUCT(HF$16:HF$75,Sites!$AR$4:$AR$63)-SUM($H322:HE322))*(HF$3&lt;=_sites_in_cluster/_batch_size)</f>
        <v>0</v>
      </c>
      <c r="HG322" s="234">
        <f>(SUMPRODUCT(HG$16:HG$75,Sites!$AR$4:$AR$63)-SUM($H322:HF322))*(HG$3&lt;=_sites_in_cluster/_batch_size)</f>
        <v>0</v>
      </c>
      <c r="HH322" s="234">
        <f>(SUMPRODUCT(HH$16:HH$75,Sites!$AR$4:$AR$63)-SUM($H322:HG322))*(HH$3&lt;=_sites_in_cluster/_batch_size)</f>
        <v>0</v>
      </c>
      <c r="HI322" s="234">
        <f>(SUMPRODUCT(HI$16:HI$75,Sites!$AR$4:$AR$63)-SUM($H322:HH322))*(HI$3&lt;=_sites_in_cluster/_batch_size)</f>
        <v>0</v>
      </c>
      <c r="HJ322" s="234">
        <f>(SUMPRODUCT(HJ$16:HJ$75,Sites!$AR$4:$AR$63)-SUM($H322:HI322))*(HJ$3&lt;=_sites_in_cluster/_batch_size)</f>
        <v>0</v>
      </c>
      <c r="HK322" s="234">
        <f>(SUMPRODUCT(HK$16:HK$75,Sites!$AR$4:$AR$63)-SUM($H322:HJ322))*(HK$3&lt;=_sites_in_cluster/_batch_size)</f>
        <v>0</v>
      </c>
      <c r="HL322" s="234">
        <f>(SUMPRODUCT(HL$16:HL$75,Sites!$AR$4:$AR$63)-SUM($H322:HK322))*(HL$3&lt;=_sites_in_cluster/_batch_size)</f>
        <v>0</v>
      </c>
      <c r="HM322" s="234">
        <f>(SUMPRODUCT(HM$16:HM$75,Sites!$AR$4:$AR$63)-SUM($H322:HL322))*(HM$3&lt;=_sites_in_cluster/_batch_size)</f>
        <v>0</v>
      </c>
      <c r="HN322" s="234">
        <f>(SUMPRODUCT(HN$16:HN$75,Sites!$AR$4:$AR$63)-SUM($H322:HM322))*(HN$3&lt;=_sites_in_cluster/_batch_size)</f>
        <v>0</v>
      </c>
      <c r="HO322" s="234">
        <f>(SUMPRODUCT(HO$16:HO$75,Sites!$AR$4:$AR$63)-SUM($H322:HN322))*(HO$3&lt;=_sites_in_cluster/_batch_size)</f>
        <v>0</v>
      </c>
      <c r="HP322" s="234">
        <f>(SUMPRODUCT(HP$16:HP$75,Sites!$AR$4:$AR$63)-SUM($H322:HO322))*(HP$3&lt;=_sites_in_cluster/_batch_size)</f>
        <v>0</v>
      </c>
      <c r="HQ322" s="234">
        <f>(SUMPRODUCT(HQ$16:HQ$75,Sites!$AR$4:$AR$63)-SUM($H322:HP322))*(HQ$3&lt;=_sites_in_cluster/_batch_size)</f>
        <v>0</v>
      </c>
      <c r="HR322" s="234">
        <f>(SUMPRODUCT(HR$16:HR$75,Sites!$AR$4:$AR$63)-SUM($H322:HQ322))*(HR$3&lt;=_sites_in_cluster/_batch_size)</f>
        <v>0</v>
      </c>
      <c r="HS322" s="234">
        <f>(SUMPRODUCT(HS$16:HS$75,Sites!$AR$4:$AR$63)-SUM($H322:HR322))*(HS$3&lt;=_sites_in_cluster/_batch_size)</f>
        <v>0</v>
      </c>
      <c r="HT322" s="234">
        <f>(SUMPRODUCT(HT$16:HT$75,Sites!$AR$4:$AR$63)-SUM($H322:HS322))*(HT$3&lt;=_sites_in_cluster/_batch_size)</f>
        <v>0</v>
      </c>
      <c r="HU322" s="234">
        <f>(SUMPRODUCT(HU$16:HU$75,Sites!$AR$4:$AR$63)-SUM($H322:HT322))*(HU$3&lt;=_sites_in_cluster/_batch_size)</f>
        <v>0</v>
      </c>
      <c r="HV322" s="234">
        <f>(SUMPRODUCT(HV$16:HV$75,Sites!$AR$4:$AR$63)-SUM($H322:HU322))*(HV$3&lt;=_sites_in_cluster/_batch_size)</f>
        <v>0</v>
      </c>
      <c r="HW322" s="234">
        <f>(SUMPRODUCT(HW$16:HW$75,Sites!$AR$4:$AR$63)-SUM($H322:HV322))*(HW$3&lt;=_sites_in_cluster/_batch_size)</f>
        <v>0</v>
      </c>
      <c r="HX322" s="234">
        <f>(SUMPRODUCT(HX$16:HX$75,Sites!$AR$4:$AR$63)-SUM($H322:HW322))*(HX$3&lt;=_sites_in_cluster/_batch_size)</f>
        <v>0</v>
      </c>
      <c r="HY322" s="234">
        <f>(SUMPRODUCT(HY$16:HY$75,Sites!$AR$4:$AR$63)-SUM($H322:HX322))*(HY$3&lt;=_sites_in_cluster/_batch_size)</f>
        <v>0</v>
      </c>
      <c r="HZ322" s="234">
        <f>(SUMPRODUCT(HZ$16:HZ$75,Sites!$AR$4:$AR$63)-SUM($H322:HY322))*(HZ$3&lt;=_sites_in_cluster/_batch_size)</f>
        <v>0</v>
      </c>
      <c r="IA322" s="234">
        <f>(SUMPRODUCT(IA$16:IA$75,Sites!$AR$4:$AR$63)-SUM($H322:HZ322))*(IA$3&lt;=_sites_in_cluster/_batch_size)</f>
        <v>0</v>
      </c>
      <c r="IB322" s="234">
        <f>(SUMPRODUCT(IB$16:IB$75,Sites!$AR$4:$AR$63)-SUM($H322:IA322))*(IB$3&lt;=_sites_in_cluster/_batch_size)</f>
        <v>0</v>
      </c>
      <c r="IC322" s="234">
        <f>(SUMPRODUCT(IC$16:IC$75,Sites!$AR$4:$AR$63)-SUM($H322:IB322))*(IC$3&lt;=_sites_in_cluster/_batch_size)</f>
        <v>0</v>
      </c>
      <c r="ID322" s="234">
        <f>(SUMPRODUCT(ID$16:ID$75,Sites!$AR$4:$AR$63)-SUM($H322:IC322))*(ID$3&lt;=_sites_in_cluster/_batch_size)</f>
        <v>0</v>
      </c>
      <c r="IE322" s="234">
        <f>(SUMPRODUCT(IE$16:IE$75,Sites!$AR$4:$AR$63)-SUM($H322:ID322))*(IE$3&lt;=_sites_in_cluster/_batch_size)</f>
        <v>0</v>
      </c>
      <c r="IF322" s="234">
        <f>(SUMPRODUCT(IF$16:IF$75,Sites!$AR$4:$AR$63)-SUM($H322:IE322))*(IF$3&lt;=_sites_in_cluster/_batch_size)</f>
        <v>0</v>
      </c>
      <c r="IG322" s="234">
        <f>(SUMPRODUCT(IG$16:IG$75,Sites!$AR$4:$AR$63)-SUM($H322:IF322))*(IG$3&lt;=_sites_in_cluster/_batch_size)</f>
        <v>0</v>
      </c>
      <c r="IH322" s="234">
        <f>(SUMPRODUCT(IH$16:IH$75,Sites!$AR$4:$AR$63)-SUM($H322:IG322))*(IH$3&lt;=_sites_in_cluster/_batch_size)</f>
        <v>0</v>
      </c>
      <c r="II322" s="234">
        <f>(SUMPRODUCT(II$16:II$75,Sites!$AR$4:$AR$63)-SUM($H322:IH322))*(II$3&lt;=_sites_in_cluster/_batch_size)</f>
        <v>0</v>
      </c>
      <c r="IJ322" s="234">
        <f>(SUMPRODUCT(IJ$16:IJ$75,Sites!$AR$4:$AR$63)-SUM($H322:II322))*(IJ$3&lt;=_sites_in_cluster/_batch_size)</f>
        <v>0</v>
      </c>
      <c r="IK322" s="234">
        <f>(SUMPRODUCT(IK$16:IK$75,Sites!$AR$4:$AR$63)-SUM($H322:IJ322))*(IK$3&lt;=_sites_in_cluster/_batch_size)</f>
        <v>0</v>
      </c>
      <c r="IL322" s="234">
        <f>(SUMPRODUCT(IL$16:IL$75,Sites!$AR$4:$AR$63)-SUM($H322:IK322))*(IL$3&lt;=_sites_in_cluster/_batch_size)</f>
        <v>0</v>
      </c>
      <c r="IM322" s="234">
        <f>(SUMPRODUCT(IM$16:IM$75,Sites!$AR$4:$AR$63)-SUM($H322:IL322))*(IM$3&lt;=_sites_in_cluster/_batch_size)</f>
        <v>0</v>
      </c>
      <c r="IN322" s="234">
        <f>(SUMPRODUCT(IN$16:IN$75,Sites!$AR$4:$AR$63)-SUM($H322:IM322))*(IN$3&lt;=_sites_in_cluster/_batch_size)</f>
        <v>0</v>
      </c>
    </row>
    <row r="323" spans="2:248" s="21" customFormat="1" ht="12.95" outlineLevel="1">
      <c r="C323" s="34" t="str">
        <f>"Total "&amp;B315</f>
        <v>Total New CAPEX</v>
      </c>
      <c r="D323" s="34"/>
      <c r="E323" s="34"/>
      <c r="F323" s="34"/>
      <c r="G323" s="303"/>
      <c r="H323" s="34"/>
      <c r="I323" s="304">
        <f t="shared" ref="I323:BT323" si="567">SUM(I316:I322)</f>
        <v>2459382.3155483375</v>
      </c>
      <c r="J323" s="304">
        <f t="shared" si="567"/>
        <v>1840381.7071563923</v>
      </c>
      <c r="K323" s="304">
        <f t="shared" si="567"/>
        <v>2460311.5263316049</v>
      </c>
      <c r="L323" s="304">
        <f t="shared" si="567"/>
        <v>2614520.8160540643</v>
      </c>
      <c r="M323" s="304">
        <f t="shared" si="567"/>
        <v>2296595.9654875081</v>
      </c>
      <c r="N323" s="304">
        <f t="shared" si="567"/>
        <v>2374861.0171584547</v>
      </c>
      <c r="O323" s="304">
        <f t="shared" si="567"/>
        <v>2455997.1882679458</v>
      </c>
      <c r="P323" s="304">
        <f t="shared" si="567"/>
        <v>1904968.8314855066</v>
      </c>
      <c r="Q323" s="304">
        <f t="shared" si="567"/>
        <v>2641250.3888873188</v>
      </c>
      <c r="R323" s="304">
        <f t="shared" si="567"/>
        <v>1910043.1543648413</v>
      </c>
      <c r="S323" s="304">
        <f t="shared" si="567"/>
        <v>2225529.634840792</v>
      </c>
      <c r="T323" s="304">
        <f t="shared" si="567"/>
        <v>1933018.4757754421</v>
      </c>
      <c r="U323" s="304">
        <f t="shared" si="567"/>
        <v>0</v>
      </c>
      <c r="V323" s="304">
        <f t="shared" si="567"/>
        <v>0</v>
      </c>
      <c r="W323" s="304">
        <f t="shared" si="567"/>
        <v>0</v>
      </c>
      <c r="X323" s="304">
        <f t="shared" si="567"/>
        <v>0</v>
      </c>
      <c r="Y323" s="304">
        <f t="shared" si="567"/>
        <v>0</v>
      </c>
      <c r="Z323" s="304">
        <f t="shared" si="567"/>
        <v>0</v>
      </c>
      <c r="AA323" s="304">
        <f t="shared" si="567"/>
        <v>0</v>
      </c>
      <c r="AB323" s="304">
        <f t="shared" si="567"/>
        <v>0</v>
      </c>
      <c r="AC323" s="304">
        <f t="shared" si="567"/>
        <v>0</v>
      </c>
      <c r="AD323" s="304">
        <f t="shared" si="567"/>
        <v>0</v>
      </c>
      <c r="AE323" s="304">
        <f t="shared" si="567"/>
        <v>0</v>
      </c>
      <c r="AF323" s="304">
        <f t="shared" si="567"/>
        <v>0</v>
      </c>
      <c r="AG323" s="304">
        <f t="shared" si="567"/>
        <v>0</v>
      </c>
      <c r="AH323" s="304">
        <f t="shared" si="567"/>
        <v>0</v>
      </c>
      <c r="AI323" s="304">
        <f t="shared" si="567"/>
        <v>0</v>
      </c>
      <c r="AJ323" s="304">
        <f t="shared" si="567"/>
        <v>0</v>
      </c>
      <c r="AK323" s="304">
        <f t="shared" si="567"/>
        <v>0</v>
      </c>
      <c r="AL323" s="304">
        <f t="shared" si="567"/>
        <v>0</v>
      </c>
      <c r="AM323" s="304">
        <f t="shared" si="567"/>
        <v>0</v>
      </c>
      <c r="AN323" s="304">
        <f t="shared" si="567"/>
        <v>0</v>
      </c>
      <c r="AO323" s="304">
        <f t="shared" si="567"/>
        <v>0</v>
      </c>
      <c r="AP323" s="304">
        <f t="shared" si="567"/>
        <v>0</v>
      </c>
      <c r="AQ323" s="304">
        <f t="shared" si="567"/>
        <v>0</v>
      </c>
      <c r="AR323" s="304">
        <f t="shared" si="567"/>
        <v>0</v>
      </c>
      <c r="AS323" s="304">
        <f t="shared" si="567"/>
        <v>0</v>
      </c>
      <c r="AT323" s="304">
        <f t="shared" si="567"/>
        <v>0</v>
      </c>
      <c r="AU323" s="304">
        <f t="shared" si="567"/>
        <v>0</v>
      </c>
      <c r="AV323" s="304">
        <f t="shared" si="567"/>
        <v>0</v>
      </c>
      <c r="AW323" s="304">
        <f t="shared" si="567"/>
        <v>0</v>
      </c>
      <c r="AX323" s="304">
        <f t="shared" si="567"/>
        <v>0</v>
      </c>
      <c r="AY323" s="304">
        <f t="shared" si="567"/>
        <v>0</v>
      </c>
      <c r="AZ323" s="304">
        <f t="shared" si="567"/>
        <v>0</v>
      </c>
      <c r="BA323" s="304">
        <f t="shared" si="567"/>
        <v>0</v>
      </c>
      <c r="BB323" s="304">
        <f t="shared" si="567"/>
        <v>0</v>
      </c>
      <c r="BC323" s="304">
        <f t="shared" si="567"/>
        <v>0</v>
      </c>
      <c r="BD323" s="304">
        <f t="shared" si="567"/>
        <v>0</v>
      </c>
      <c r="BE323" s="304">
        <f t="shared" si="567"/>
        <v>0</v>
      </c>
      <c r="BF323" s="304">
        <f t="shared" si="567"/>
        <v>0</v>
      </c>
      <c r="BG323" s="304">
        <f t="shared" si="567"/>
        <v>0</v>
      </c>
      <c r="BH323" s="304">
        <f t="shared" si="567"/>
        <v>0</v>
      </c>
      <c r="BI323" s="304">
        <f t="shared" si="567"/>
        <v>0</v>
      </c>
      <c r="BJ323" s="304">
        <f t="shared" si="567"/>
        <v>0</v>
      </c>
      <c r="BK323" s="304">
        <f t="shared" si="567"/>
        <v>0</v>
      </c>
      <c r="BL323" s="304">
        <f t="shared" si="567"/>
        <v>0</v>
      </c>
      <c r="BM323" s="304">
        <f t="shared" si="567"/>
        <v>0</v>
      </c>
      <c r="BN323" s="304">
        <f t="shared" si="567"/>
        <v>0</v>
      </c>
      <c r="BO323" s="304">
        <f t="shared" si="567"/>
        <v>0</v>
      </c>
      <c r="BP323" s="304">
        <f t="shared" si="567"/>
        <v>0</v>
      </c>
      <c r="BQ323" s="304">
        <f t="shared" si="567"/>
        <v>0</v>
      </c>
      <c r="BR323" s="304">
        <f t="shared" si="567"/>
        <v>0</v>
      </c>
      <c r="BS323" s="304">
        <f t="shared" si="567"/>
        <v>0</v>
      </c>
      <c r="BT323" s="304">
        <f t="shared" si="567"/>
        <v>0</v>
      </c>
      <c r="BU323" s="304">
        <f t="shared" ref="BU323:EF323" si="568">SUM(BU316:BU322)</f>
        <v>0</v>
      </c>
      <c r="BV323" s="304">
        <f t="shared" si="568"/>
        <v>0</v>
      </c>
      <c r="BW323" s="304">
        <f t="shared" si="568"/>
        <v>0</v>
      </c>
      <c r="BX323" s="304">
        <f t="shared" si="568"/>
        <v>0</v>
      </c>
      <c r="BY323" s="304">
        <f t="shared" si="568"/>
        <v>0</v>
      </c>
      <c r="BZ323" s="304">
        <f t="shared" si="568"/>
        <v>0</v>
      </c>
      <c r="CA323" s="304">
        <f t="shared" si="568"/>
        <v>0</v>
      </c>
      <c r="CB323" s="304">
        <f t="shared" si="568"/>
        <v>0</v>
      </c>
      <c r="CC323" s="304">
        <f t="shared" si="568"/>
        <v>0</v>
      </c>
      <c r="CD323" s="304">
        <f t="shared" si="568"/>
        <v>0</v>
      </c>
      <c r="CE323" s="304">
        <f t="shared" si="568"/>
        <v>0</v>
      </c>
      <c r="CF323" s="304">
        <f t="shared" si="568"/>
        <v>0</v>
      </c>
      <c r="CG323" s="304">
        <f t="shared" si="568"/>
        <v>0</v>
      </c>
      <c r="CH323" s="304">
        <f t="shared" si="568"/>
        <v>0</v>
      </c>
      <c r="CI323" s="304">
        <f t="shared" si="568"/>
        <v>0</v>
      </c>
      <c r="CJ323" s="304">
        <f t="shared" si="568"/>
        <v>0</v>
      </c>
      <c r="CK323" s="304">
        <f t="shared" si="568"/>
        <v>0</v>
      </c>
      <c r="CL323" s="304">
        <f t="shared" si="568"/>
        <v>0</v>
      </c>
      <c r="CM323" s="304">
        <f t="shared" si="568"/>
        <v>0</v>
      </c>
      <c r="CN323" s="304">
        <f t="shared" si="568"/>
        <v>0</v>
      </c>
      <c r="CO323" s="304">
        <f t="shared" si="568"/>
        <v>0</v>
      </c>
      <c r="CP323" s="304">
        <f t="shared" si="568"/>
        <v>0</v>
      </c>
      <c r="CQ323" s="304">
        <f t="shared" si="568"/>
        <v>0</v>
      </c>
      <c r="CR323" s="304">
        <f t="shared" si="568"/>
        <v>0</v>
      </c>
      <c r="CS323" s="304">
        <f t="shared" si="568"/>
        <v>0</v>
      </c>
      <c r="CT323" s="304">
        <f t="shared" si="568"/>
        <v>0</v>
      </c>
      <c r="CU323" s="304">
        <f t="shared" si="568"/>
        <v>0</v>
      </c>
      <c r="CV323" s="304">
        <f t="shared" si="568"/>
        <v>0</v>
      </c>
      <c r="CW323" s="304">
        <f t="shared" si="568"/>
        <v>0</v>
      </c>
      <c r="CX323" s="304">
        <f t="shared" si="568"/>
        <v>0</v>
      </c>
      <c r="CY323" s="304">
        <f t="shared" si="568"/>
        <v>0</v>
      </c>
      <c r="CZ323" s="304">
        <f t="shared" si="568"/>
        <v>0</v>
      </c>
      <c r="DA323" s="304">
        <f t="shared" si="568"/>
        <v>0</v>
      </c>
      <c r="DB323" s="304">
        <f t="shared" si="568"/>
        <v>0</v>
      </c>
      <c r="DC323" s="304">
        <f t="shared" si="568"/>
        <v>0</v>
      </c>
      <c r="DD323" s="304">
        <f t="shared" si="568"/>
        <v>0</v>
      </c>
      <c r="DE323" s="304">
        <f t="shared" si="568"/>
        <v>0</v>
      </c>
      <c r="DF323" s="304">
        <f t="shared" si="568"/>
        <v>0</v>
      </c>
      <c r="DG323" s="304">
        <f t="shared" si="568"/>
        <v>0</v>
      </c>
      <c r="DH323" s="304">
        <f t="shared" si="568"/>
        <v>0</v>
      </c>
      <c r="DI323" s="304">
        <f t="shared" si="568"/>
        <v>0</v>
      </c>
      <c r="DJ323" s="304">
        <f t="shared" si="568"/>
        <v>0</v>
      </c>
      <c r="DK323" s="304">
        <f t="shared" si="568"/>
        <v>0</v>
      </c>
      <c r="DL323" s="304">
        <f t="shared" si="568"/>
        <v>0</v>
      </c>
      <c r="DM323" s="304">
        <f t="shared" si="568"/>
        <v>0</v>
      </c>
      <c r="DN323" s="304">
        <f t="shared" si="568"/>
        <v>0</v>
      </c>
      <c r="DO323" s="304">
        <f t="shared" si="568"/>
        <v>0</v>
      </c>
      <c r="DP323" s="304">
        <f t="shared" si="568"/>
        <v>0</v>
      </c>
      <c r="DQ323" s="304">
        <f t="shared" si="568"/>
        <v>0</v>
      </c>
      <c r="DR323" s="304">
        <f t="shared" si="568"/>
        <v>0</v>
      </c>
      <c r="DS323" s="304">
        <f t="shared" si="568"/>
        <v>0</v>
      </c>
      <c r="DT323" s="304">
        <f t="shared" si="568"/>
        <v>0</v>
      </c>
      <c r="DU323" s="304">
        <f t="shared" si="568"/>
        <v>0</v>
      </c>
      <c r="DV323" s="304">
        <f t="shared" si="568"/>
        <v>0</v>
      </c>
      <c r="DW323" s="304">
        <f t="shared" si="568"/>
        <v>0</v>
      </c>
      <c r="DX323" s="304">
        <f t="shared" si="568"/>
        <v>0</v>
      </c>
      <c r="DY323" s="304">
        <f t="shared" si="568"/>
        <v>0</v>
      </c>
      <c r="DZ323" s="304">
        <f t="shared" si="568"/>
        <v>0</v>
      </c>
      <c r="EA323" s="304">
        <f t="shared" si="568"/>
        <v>0</v>
      </c>
      <c r="EB323" s="304">
        <f t="shared" si="568"/>
        <v>0</v>
      </c>
      <c r="EC323" s="304">
        <f t="shared" si="568"/>
        <v>0</v>
      </c>
      <c r="ED323" s="304">
        <f t="shared" si="568"/>
        <v>0</v>
      </c>
      <c r="EE323" s="304">
        <f t="shared" si="568"/>
        <v>0</v>
      </c>
      <c r="EF323" s="304">
        <f t="shared" si="568"/>
        <v>0</v>
      </c>
      <c r="EG323" s="304">
        <f t="shared" ref="EG323:GR323" si="569">SUM(EG316:EG322)</f>
        <v>0</v>
      </c>
      <c r="EH323" s="304">
        <f t="shared" si="569"/>
        <v>0</v>
      </c>
      <c r="EI323" s="304">
        <f t="shared" si="569"/>
        <v>0</v>
      </c>
      <c r="EJ323" s="304">
        <f t="shared" si="569"/>
        <v>0</v>
      </c>
      <c r="EK323" s="304">
        <f t="shared" si="569"/>
        <v>0</v>
      </c>
      <c r="EL323" s="304">
        <f t="shared" si="569"/>
        <v>0</v>
      </c>
      <c r="EM323" s="304">
        <f t="shared" si="569"/>
        <v>0</v>
      </c>
      <c r="EN323" s="304">
        <f t="shared" si="569"/>
        <v>0</v>
      </c>
      <c r="EO323" s="304">
        <f t="shared" si="569"/>
        <v>0</v>
      </c>
      <c r="EP323" s="304">
        <f t="shared" si="569"/>
        <v>0</v>
      </c>
      <c r="EQ323" s="304">
        <f t="shared" si="569"/>
        <v>0</v>
      </c>
      <c r="ER323" s="304">
        <f t="shared" si="569"/>
        <v>0</v>
      </c>
      <c r="ES323" s="304">
        <f t="shared" si="569"/>
        <v>0</v>
      </c>
      <c r="ET323" s="304">
        <f t="shared" si="569"/>
        <v>0</v>
      </c>
      <c r="EU323" s="304">
        <f t="shared" si="569"/>
        <v>0</v>
      </c>
      <c r="EV323" s="304">
        <f t="shared" si="569"/>
        <v>0</v>
      </c>
      <c r="EW323" s="304">
        <f t="shared" si="569"/>
        <v>0</v>
      </c>
      <c r="EX323" s="304">
        <f t="shared" si="569"/>
        <v>0</v>
      </c>
      <c r="EY323" s="304">
        <f t="shared" si="569"/>
        <v>0</v>
      </c>
      <c r="EZ323" s="304">
        <f t="shared" si="569"/>
        <v>0</v>
      </c>
      <c r="FA323" s="304">
        <f t="shared" si="569"/>
        <v>0</v>
      </c>
      <c r="FB323" s="304">
        <f t="shared" si="569"/>
        <v>0</v>
      </c>
      <c r="FC323" s="304">
        <f t="shared" si="569"/>
        <v>0</v>
      </c>
      <c r="FD323" s="304">
        <f t="shared" si="569"/>
        <v>0</v>
      </c>
      <c r="FE323" s="304">
        <f t="shared" si="569"/>
        <v>0</v>
      </c>
      <c r="FF323" s="304">
        <f t="shared" si="569"/>
        <v>0</v>
      </c>
      <c r="FG323" s="304">
        <f t="shared" si="569"/>
        <v>0</v>
      </c>
      <c r="FH323" s="304">
        <f t="shared" si="569"/>
        <v>0</v>
      </c>
      <c r="FI323" s="304">
        <f t="shared" si="569"/>
        <v>0</v>
      </c>
      <c r="FJ323" s="304">
        <f t="shared" si="569"/>
        <v>0</v>
      </c>
      <c r="FK323" s="304">
        <f t="shared" si="569"/>
        <v>0</v>
      </c>
      <c r="FL323" s="304">
        <f t="shared" si="569"/>
        <v>0</v>
      </c>
      <c r="FM323" s="304">
        <f t="shared" si="569"/>
        <v>0</v>
      </c>
      <c r="FN323" s="304">
        <f t="shared" si="569"/>
        <v>0</v>
      </c>
      <c r="FO323" s="304">
        <f t="shared" si="569"/>
        <v>0</v>
      </c>
      <c r="FP323" s="304">
        <f t="shared" si="569"/>
        <v>0</v>
      </c>
      <c r="FQ323" s="304">
        <f t="shared" si="569"/>
        <v>0</v>
      </c>
      <c r="FR323" s="304">
        <f t="shared" si="569"/>
        <v>0</v>
      </c>
      <c r="FS323" s="304">
        <f t="shared" si="569"/>
        <v>0</v>
      </c>
      <c r="FT323" s="304">
        <f t="shared" si="569"/>
        <v>0</v>
      </c>
      <c r="FU323" s="304">
        <f t="shared" si="569"/>
        <v>0</v>
      </c>
      <c r="FV323" s="304">
        <f t="shared" si="569"/>
        <v>0</v>
      </c>
      <c r="FW323" s="304">
        <f t="shared" si="569"/>
        <v>0</v>
      </c>
      <c r="FX323" s="304">
        <f t="shared" si="569"/>
        <v>0</v>
      </c>
      <c r="FY323" s="304">
        <f t="shared" si="569"/>
        <v>0</v>
      </c>
      <c r="FZ323" s="304">
        <f t="shared" si="569"/>
        <v>0</v>
      </c>
      <c r="GA323" s="304">
        <f t="shared" si="569"/>
        <v>0</v>
      </c>
      <c r="GB323" s="304">
        <f t="shared" si="569"/>
        <v>0</v>
      </c>
      <c r="GC323" s="304">
        <f t="shared" si="569"/>
        <v>0</v>
      </c>
      <c r="GD323" s="304">
        <f t="shared" si="569"/>
        <v>0</v>
      </c>
      <c r="GE323" s="304">
        <f t="shared" si="569"/>
        <v>0</v>
      </c>
      <c r="GF323" s="304">
        <f t="shared" si="569"/>
        <v>0</v>
      </c>
      <c r="GG323" s="304">
        <f t="shared" si="569"/>
        <v>0</v>
      </c>
      <c r="GH323" s="304">
        <f t="shared" si="569"/>
        <v>0</v>
      </c>
      <c r="GI323" s="304">
        <f t="shared" si="569"/>
        <v>0</v>
      </c>
      <c r="GJ323" s="304">
        <f t="shared" si="569"/>
        <v>0</v>
      </c>
      <c r="GK323" s="304">
        <f t="shared" si="569"/>
        <v>0</v>
      </c>
      <c r="GL323" s="304">
        <f t="shared" si="569"/>
        <v>0</v>
      </c>
      <c r="GM323" s="304">
        <f t="shared" si="569"/>
        <v>0</v>
      </c>
      <c r="GN323" s="304">
        <f t="shared" si="569"/>
        <v>0</v>
      </c>
      <c r="GO323" s="304">
        <f t="shared" si="569"/>
        <v>0</v>
      </c>
      <c r="GP323" s="304">
        <f t="shared" si="569"/>
        <v>0</v>
      </c>
      <c r="GQ323" s="304">
        <f t="shared" si="569"/>
        <v>0</v>
      </c>
      <c r="GR323" s="304">
        <f t="shared" si="569"/>
        <v>0</v>
      </c>
      <c r="GS323" s="304">
        <f t="shared" ref="GS323:IN323" si="570">SUM(GS316:GS322)</f>
        <v>0</v>
      </c>
      <c r="GT323" s="304">
        <f t="shared" si="570"/>
        <v>0</v>
      </c>
      <c r="GU323" s="304">
        <f t="shared" si="570"/>
        <v>0</v>
      </c>
      <c r="GV323" s="304">
        <f t="shared" si="570"/>
        <v>0</v>
      </c>
      <c r="GW323" s="304">
        <f t="shared" si="570"/>
        <v>0</v>
      </c>
      <c r="GX323" s="304">
        <f t="shared" si="570"/>
        <v>0</v>
      </c>
      <c r="GY323" s="304">
        <f t="shared" si="570"/>
        <v>0</v>
      </c>
      <c r="GZ323" s="304">
        <f t="shared" si="570"/>
        <v>0</v>
      </c>
      <c r="HA323" s="304">
        <f t="shared" si="570"/>
        <v>0</v>
      </c>
      <c r="HB323" s="304">
        <f t="shared" si="570"/>
        <v>0</v>
      </c>
      <c r="HC323" s="304">
        <f t="shared" si="570"/>
        <v>0</v>
      </c>
      <c r="HD323" s="304">
        <f t="shared" si="570"/>
        <v>0</v>
      </c>
      <c r="HE323" s="304">
        <f t="shared" si="570"/>
        <v>0</v>
      </c>
      <c r="HF323" s="304">
        <f t="shared" si="570"/>
        <v>0</v>
      </c>
      <c r="HG323" s="304">
        <f t="shared" si="570"/>
        <v>0</v>
      </c>
      <c r="HH323" s="304">
        <f t="shared" si="570"/>
        <v>0</v>
      </c>
      <c r="HI323" s="304">
        <f t="shared" si="570"/>
        <v>0</v>
      </c>
      <c r="HJ323" s="304">
        <f t="shared" si="570"/>
        <v>0</v>
      </c>
      <c r="HK323" s="304">
        <f t="shared" si="570"/>
        <v>0</v>
      </c>
      <c r="HL323" s="304">
        <f t="shared" si="570"/>
        <v>0</v>
      </c>
      <c r="HM323" s="304">
        <f t="shared" si="570"/>
        <v>0</v>
      </c>
      <c r="HN323" s="304">
        <f t="shared" si="570"/>
        <v>0</v>
      </c>
      <c r="HO323" s="304">
        <f t="shared" si="570"/>
        <v>0</v>
      </c>
      <c r="HP323" s="304">
        <f t="shared" si="570"/>
        <v>0</v>
      </c>
      <c r="HQ323" s="304">
        <f t="shared" si="570"/>
        <v>0</v>
      </c>
      <c r="HR323" s="304">
        <f t="shared" si="570"/>
        <v>0</v>
      </c>
      <c r="HS323" s="304">
        <f t="shared" si="570"/>
        <v>0</v>
      </c>
      <c r="HT323" s="304">
        <f t="shared" si="570"/>
        <v>0</v>
      </c>
      <c r="HU323" s="304">
        <f t="shared" si="570"/>
        <v>0</v>
      </c>
      <c r="HV323" s="304">
        <f t="shared" si="570"/>
        <v>0</v>
      </c>
      <c r="HW323" s="304">
        <f t="shared" si="570"/>
        <v>0</v>
      </c>
      <c r="HX323" s="304">
        <f t="shared" si="570"/>
        <v>0</v>
      </c>
      <c r="HY323" s="304">
        <f t="shared" si="570"/>
        <v>0</v>
      </c>
      <c r="HZ323" s="304">
        <f t="shared" si="570"/>
        <v>0</v>
      </c>
      <c r="IA323" s="304">
        <f t="shared" si="570"/>
        <v>0</v>
      </c>
      <c r="IB323" s="304">
        <f t="shared" si="570"/>
        <v>0</v>
      </c>
      <c r="IC323" s="304">
        <f t="shared" si="570"/>
        <v>0</v>
      </c>
      <c r="ID323" s="304">
        <f t="shared" si="570"/>
        <v>0</v>
      </c>
      <c r="IE323" s="304">
        <f t="shared" si="570"/>
        <v>0</v>
      </c>
      <c r="IF323" s="304">
        <f t="shared" si="570"/>
        <v>0</v>
      </c>
      <c r="IG323" s="304">
        <f t="shared" si="570"/>
        <v>0</v>
      </c>
      <c r="IH323" s="304">
        <f t="shared" si="570"/>
        <v>0</v>
      </c>
      <c r="II323" s="304">
        <f t="shared" si="570"/>
        <v>0</v>
      </c>
      <c r="IJ323" s="304">
        <f t="shared" si="570"/>
        <v>0</v>
      </c>
      <c r="IK323" s="304">
        <f t="shared" si="570"/>
        <v>0</v>
      </c>
      <c r="IL323" s="304">
        <f t="shared" si="570"/>
        <v>0</v>
      </c>
      <c r="IM323" s="304">
        <f t="shared" si="570"/>
        <v>0</v>
      </c>
      <c r="IN323" s="304">
        <f t="shared" si="570"/>
        <v>0</v>
      </c>
    </row>
    <row r="324" spans="2:248" ht="12.6" outlineLevel="1">
      <c r="G324" s="101"/>
      <c r="I324" s="231"/>
      <c r="J324" s="231"/>
      <c r="K324" s="231"/>
      <c r="L324" s="231"/>
      <c r="M324" s="231"/>
      <c r="N324" s="231"/>
      <c r="O324" s="231"/>
      <c r="P324" s="231"/>
      <c r="Q324" s="231"/>
      <c r="R324" s="231"/>
      <c r="S324" s="231"/>
      <c r="T324" s="231"/>
      <c r="U324" s="231"/>
      <c r="V324" s="231"/>
      <c r="W324" s="231"/>
      <c r="X324" s="231"/>
      <c r="Y324" s="231"/>
      <c r="Z324" s="231"/>
      <c r="AA324" s="231"/>
      <c r="AB324" s="231"/>
      <c r="AC324" s="231"/>
      <c r="AD324" s="231"/>
      <c r="AE324" s="231"/>
      <c r="AF324" s="231"/>
      <c r="AG324" s="231"/>
      <c r="AH324" s="231"/>
      <c r="AI324" s="231"/>
      <c r="AJ324" s="231"/>
      <c r="AK324" s="231"/>
      <c r="AL324" s="231"/>
      <c r="AM324" s="231"/>
      <c r="AN324" s="231"/>
      <c r="AO324" s="231"/>
      <c r="AP324" s="231"/>
      <c r="AQ324" s="231"/>
      <c r="AR324" s="231"/>
      <c r="AS324" s="231"/>
      <c r="AT324" s="231"/>
      <c r="AU324" s="231"/>
      <c r="AV324" s="231"/>
      <c r="AW324" s="231"/>
      <c r="AX324" s="231"/>
      <c r="AY324" s="231"/>
      <c r="AZ324" s="231"/>
      <c r="BA324" s="231"/>
      <c r="BB324" s="231"/>
      <c r="BC324" s="231"/>
      <c r="BD324" s="231"/>
      <c r="BE324" s="231"/>
      <c r="BF324" s="231"/>
      <c r="BG324" s="231"/>
      <c r="BH324" s="231"/>
      <c r="BI324" s="231"/>
      <c r="BJ324" s="231"/>
      <c r="BK324" s="231"/>
      <c r="BL324" s="231"/>
      <c r="BM324" s="231"/>
      <c r="BN324" s="231"/>
      <c r="BO324" s="231"/>
      <c r="BP324" s="231"/>
      <c r="BQ324" s="231"/>
      <c r="BR324" s="231"/>
      <c r="BS324" s="231"/>
      <c r="BT324" s="231"/>
      <c r="BU324" s="231"/>
      <c r="BV324" s="231"/>
      <c r="BW324" s="231"/>
      <c r="BX324" s="231"/>
      <c r="BY324" s="231"/>
      <c r="BZ324" s="231"/>
      <c r="CA324" s="231"/>
      <c r="CB324" s="231"/>
      <c r="CC324" s="231"/>
      <c r="CD324" s="231"/>
      <c r="CE324" s="231"/>
      <c r="CF324" s="231"/>
      <c r="CG324" s="231"/>
      <c r="CH324" s="231"/>
      <c r="CI324" s="231"/>
      <c r="CJ324" s="231"/>
      <c r="CK324" s="231"/>
      <c r="CL324" s="231"/>
      <c r="CM324" s="231"/>
      <c r="CN324" s="231"/>
      <c r="CO324" s="231"/>
      <c r="CP324" s="231"/>
      <c r="CQ324" s="231"/>
      <c r="CR324" s="231"/>
      <c r="CS324" s="231"/>
      <c r="CT324" s="231"/>
      <c r="CU324" s="231"/>
      <c r="CV324" s="231"/>
      <c r="CW324" s="231"/>
      <c r="CX324" s="231"/>
      <c r="CY324" s="231"/>
      <c r="CZ324" s="231"/>
      <c r="DA324" s="231"/>
      <c r="DB324" s="231"/>
      <c r="DC324" s="231"/>
      <c r="DD324" s="231"/>
      <c r="DE324" s="231"/>
      <c r="DF324" s="231"/>
      <c r="DG324" s="231"/>
      <c r="DH324" s="231"/>
      <c r="DI324" s="231"/>
      <c r="DJ324" s="231"/>
      <c r="DK324" s="231"/>
      <c r="DL324" s="231"/>
      <c r="DM324" s="231"/>
      <c r="DN324" s="231"/>
      <c r="DO324" s="231"/>
      <c r="DP324" s="231"/>
      <c r="DQ324" s="231"/>
      <c r="DR324" s="231"/>
      <c r="DS324" s="231"/>
      <c r="DT324" s="231"/>
      <c r="DU324" s="231"/>
      <c r="DV324" s="231"/>
      <c r="DW324" s="231"/>
      <c r="DX324" s="231"/>
      <c r="DY324" s="231"/>
      <c r="DZ324" s="231"/>
      <c r="EA324" s="231"/>
      <c r="EB324" s="231"/>
      <c r="EC324" s="231"/>
      <c r="ED324" s="231"/>
      <c r="EE324" s="231"/>
      <c r="EF324" s="231"/>
      <c r="EG324" s="231"/>
      <c r="EH324" s="231"/>
      <c r="EI324" s="231"/>
      <c r="EJ324" s="231"/>
      <c r="EK324" s="231"/>
      <c r="EL324" s="231"/>
      <c r="EM324" s="231"/>
      <c r="EN324" s="231"/>
      <c r="EO324" s="231"/>
      <c r="EP324" s="231"/>
      <c r="EQ324" s="231"/>
      <c r="ER324" s="231"/>
      <c r="ES324" s="231"/>
      <c r="ET324" s="231"/>
      <c r="EU324" s="231"/>
      <c r="EV324" s="231"/>
      <c r="EW324" s="231"/>
      <c r="EX324" s="231"/>
      <c r="EY324" s="231"/>
      <c r="EZ324" s="231"/>
      <c r="FA324" s="231"/>
      <c r="FB324" s="231"/>
      <c r="FC324" s="231"/>
      <c r="FD324" s="231"/>
      <c r="FE324" s="231"/>
      <c r="FF324" s="231"/>
      <c r="FG324" s="231"/>
      <c r="FH324" s="231"/>
      <c r="FI324" s="231"/>
      <c r="FJ324" s="231"/>
      <c r="FK324" s="231"/>
      <c r="FL324" s="231"/>
      <c r="FM324" s="231"/>
      <c r="FN324" s="231"/>
      <c r="FO324" s="231"/>
      <c r="FP324" s="231"/>
      <c r="FQ324" s="231"/>
      <c r="FR324" s="231"/>
      <c r="FS324" s="231"/>
      <c r="FT324" s="231"/>
      <c r="FU324" s="231"/>
      <c r="FV324" s="231"/>
      <c r="FW324" s="231"/>
      <c r="FX324" s="231"/>
      <c r="FY324" s="231"/>
      <c r="FZ324" s="231"/>
      <c r="GA324" s="231"/>
      <c r="GB324" s="231"/>
      <c r="GC324" s="231"/>
      <c r="GD324" s="231"/>
      <c r="GE324" s="231"/>
      <c r="GF324" s="231"/>
      <c r="GG324" s="305"/>
      <c r="GH324" s="305"/>
      <c r="GI324" s="305"/>
      <c r="GJ324" s="305"/>
      <c r="GK324" s="305"/>
      <c r="GL324" s="305"/>
      <c r="GM324" s="305"/>
      <c r="GN324" s="305"/>
      <c r="GO324" s="305"/>
      <c r="GP324" s="305"/>
      <c r="GQ324" s="305"/>
      <c r="GR324" s="305"/>
      <c r="GS324" s="305"/>
      <c r="GT324" s="305"/>
      <c r="GU324" s="305"/>
      <c r="GV324" s="305"/>
      <c r="GW324" s="305"/>
      <c r="GX324" s="305"/>
      <c r="GY324" s="305"/>
      <c r="GZ324" s="305"/>
      <c r="HA324" s="305"/>
      <c r="HB324" s="305"/>
      <c r="HC324" s="305"/>
      <c r="HD324" s="305"/>
      <c r="HE324" s="305"/>
      <c r="HF324" s="305"/>
      <c r="HG324" s="305"/>
      <c r="HH324" s="305"/>
      <c r="HI324" s="305"/>
      <c r="HJ324" s="305"/>
      <c r="HK324" s="305"/>
      <c r="HL324" s="305"/>
      <c r="HM324" s="305"/>
      <c r="HN324" s="305"/>
      <c r="HO324" s="305"/>
      <c r="HP324" s="305"/>
      <c r="HQ324" s="305"/>
      <c r="HR324" s="305"/>
      <c r="HS324" s="305"/>
      <c r="HT324" s="305"/>
      <c r="HU324" s="305"/>
      <c r="HV324" s="305"/>
      <c r="HW324" s="305"/>
      <c r="HX324" s="305"/>
      <c r="HY324" s="305"/>
      <c r="HZ324" s="305"/>
      <c r="IA324" s="305"/>
      <c r="IB324" s="305"/>
      <c r="IC324" s="305"/>
      <c r="ID324" s="305"/>
      <c r="IE324" s="305"/>
      <c r="IF324" s="305"/>
      <c r="IG324" s="305"/>
      <c r="IH324" s="305"/>
      <c r="II324" s="305"/>
      <c r="IJ324" s="305"/>
      <c r="IK324" s="305"/>
      <c r="IL324" s="305"/>
      <c r="IM324" s="305"/>
      <c r="IN324" s="305"/>
    </row>
    <row r="325" spans="2:248" ht="12.95" outlineLevel="1">
      <c r="B325" s="200" t="s">
        <v>628</v>
      </c>
      <c r="I325" s="231"/>
      <c r="J325" s="231"/>
      <c r="K325" s="231"/>
      <c r="L325" s="231"/>
      <c r="M325" s="231"/>
      <c r="N325" s="231"/>
      <c r="O325" s="231"/>
      <c r="P325" s="231"/>
      <c r="Q325" s="231"/>
      <c r="R325" s="231"/>
      <c r="S325" s="231"/>
      <c r="T325" s="231"/>
      <c r="U325" s="231"/>
      <c r="V325" s="231"/>
      <c r="W325" s="231"/>
      <c r="X325" s="231"/>
      <c r="Y325" s="231"/>
      <c r="Z325" s="231"/>
      <c r="AA325" s="231"/>
      <c r="AB325" s="231"/>
      <c r="AC325" s="231"/>
      <c r="AD325" s="231"/>
      <c r="AE325" s="231"/>
      <c r="AF325" s="231"/>
      <c r="AG325" s="231"/>
      <c r="AH325" s="231"/>
      <c r="AI325" s="231"/>
      <c r="AJ325" s="231"/>
      <c r="AK325" s="231"/>
      <c r="AL325" s="231"/>
      <c r="AM325" s="231"/>
      <c r="AN325" s="231"/>
      <c r="AO325" s="231"/>
      <c r="AP325" s="231"/>
      <c r="AQ325" s="231"/>
      <c r="AR325" s="231"/>
      <c r="AS325" s="231"/>
      <c r="AT325" s="231"/>
      <c r="AU325" s="231"/>
      <c r="AV325" s="231"/>
      <c r="AW325" s="231"/>
      <c r="AX325" s="231"/>
      <c r="AY325" s="231"/>
      <c r="AZ325" s="231"/>
      <c r="BA325" s="231"/>
      <c r="BB325" s="231"/>
      <c r="BC325" s="231"/>
      <c r="BD325" s="231"/>
      <c r="BE325" s="231"/>
      <c r="BF325" s="231"/>
      <c r="BG325" s="231"/>
      <c r="BH325" s="231"/>
      <c r="BI325" s="231"/>
      <c r="BJ325" s="231"/>
      <c r="BK325" s="231"/>
      <c r="BL325" s="231"/>
      <c r="BM325" s="231"/>
      <c r="BN325" s="231"/>
      <c r="BO325" s="231"/>
      <c r="BP325" s="231"/>
      <c r="BQ325" s="231"/>
      <c r="BR325" s="231"/>
      <c r="BS325" s="231"/>
      <c r="BT325" s="231"/>
      <c r="BU325" s="231"/>
      <c r="BV325" s="231"/>
      <c r="BW325" s="231"/>
      <c r="BX325" s="231"/>
      <c r="BY325" s="231"/>
      <c r="BZ325" s="231"/>
      <c r="CA325" s="231"/>
      <c r="CB325" s="231"/>
      <c r="CC325" s="231"/>
      <c r="CD325" s="231"/>
      <c r="CE325" s="231"/>
      <c r="CF325" s="231"/>
      <c r="CG325" s="231"/>
      <c r="CH325" s="231"/>
      <c r="CI325" s="231"/>
      <c r="CJ325" s="231"/>
      <c r="CK325" s="231"/>
      <c r="CL325" s="231"/>
      <c r="CM325" s="231"/>
      <c r="CN325" s="231"/>
      <c r="CO325" s="231"/>
      <c r="CP325" s="231"/>
      <c r="CQ325" s="231"/>
      <c r="CR325" s="231"/>
      <c r="CS325" s="231"/>
      <c r="CT325" s="231"/>
      <c r="CU325" s="231"/>
      <c r="CV325" s="231"/>
      <c r="CW325" s="231"/>
      <c r="CX325" s="231"/>
      <c r="CY325" s="231"/>
      <c r="CZ325" s="231"/>
      <c r="DA325" s="231"/>
      <c r="DB325" s="231"/>
      <c r="DC325" s="231"/>
      <c r="DD325" s="231"/>
      <c r="DE325" s="231"/>
      <c r="DF325" s="231"/>
      <c r="DG325" s="231"/>
      <c r="DH325" s="231"/>
      <c r="DI325" s="231"/>
      <c r="DJ325" s="231"/>
      <c r="DK325" s="231"/>
      <c r="DL325" s="231"/>
      <c r="DM325" s="231"/>
      <c r="DN325" s="231"/>
      <c r="DO325" s="231"/>
      <c r="DP325" s="231"/>
      <c r="DQ325" s="231"/>
      <c r="DR325" s="231"/>
      <c r="DS325" s="231"/>
      <c r="DT325" s="231"/>
      <c r="DU325" s="231"/>
      <c r="DV325" s="231"/>
      <c r="DW325" s="231"/>
      <c r="DX325" s="231"/>
      <c r="DY325" s="231"/>
      <c r="DZ325" s="231"/>
      <c r="EA325" s="231"/>
      <c r="EB325" s="231"/>
      <c r="EC325" s="231"/>
      <c r="ED325" s="231"/>
      <c r="EE325" s="231"/>
      <c r="EF325" s="231"/>
      <c r="EG325" s="231"/>
      <c r="EH325" s="231"/>
      <c r="EI325" s="231"/>
      <c r="EJ325" s="231"/>
      <c r="EK325" s="231"/>
      <c r="EL325" s="231"/>
      <c r="EM325" s="231"/>
      <c r="EN325" s="231"/>
      <c r="EO325" s="231"/>
      <c r="EP325" s="231"/>
      <c r="EQ325" s="231"/>
      <c r="ER325" s="231"/>
      <c r="ES325" s="231"/>
      <c r="ET325" s="231"/>
      <c r="EU325" s="231"/>
      <c r="EV325" s="231"/>
      <c r="EW325" s="231"/>
      <c r="EX325" s="231"/>
      <c r="EY325" s="231"/>
      <c r="EZ325" s="231"/>
      <c r="FA325" s="231"/>
      <c r="FB325" s="231"/>
      <c r="FC325" s="231"/>
      <c r="FD325" s="231"/>
      <c r="FE325" s="231"/>
      <c r="FF325" s="231"/>
      <c r="FG325" s="231"/>
      <c r="FH325" s="231"/>
      <c r="FI325" s="231"/>
      <c r="FJ325" s="231"/>
      <c r="FK325" s="231"/>
      <c r="FL325" s="231"/>
      <c r="FM325" s="231"/>
      <c r="FN325" s="231"/>
      <c r="FO325" s="231"/>
      <c r="FP325" s="231"/>
      <c r="FQ325" s="231"/>
      <c r="FR325" s="231"/>
      <c r="FS325" s="231"/>
      <c r="FT325" s="231"/>
      <c r="FU325" s="231"/>
      <c r="FV325" s="231"/>
      <c r="FW325" s="231"/>
      <c r="FX325" s="231"/>
      <c r="FY325" s="231"/>
      <c r="FZ325" s="231"/>
      <c r="GA325" s="231"/>
      <c r="GB325" s="231"/>
      <c r="GC325" s="231"/>
      <c r="GD325" s="231"/>
      <c r="GE325" s="231"/>
      <c r="GF325" s="231"/>
      <c r="GG325" s="305"/>
      <c r="GH325" s="305"/>
      <c r="GI325" s="305"/>
      <c r="GJ325" s="305"/>
      <c r="GK325" s="305"/>
      <c r="GL325" s="305"/>
      <c r="GM325" s="305"/>
      <c r="GN325" s="305"/>
      <c r="GO325" s="305"/>
      <c r="GP325" s="305"/>
      <c r="GQ325" s="305"/>
      <c r="GR325" s="305"/>
      <c r="GS325" s="305"/>
      <c r="GT325" s="305"/>
      <c r="GU325" s="305"/>
      <c r="GV325" s="305"/>
      <c r="GW325" s="305"/>
      <c r="GX325" s="305"/>
      <c r="GY325" s="305"/>
      <c r="GZ325" s="305"/>
      <c r="HA325" s="305"/>
      <c r="HB325" s="305"/>
      <c r="HC325" s="305"/>
      <c r="HD325" s="305"/>
      <c r="HE325" s="305"/>
      <c r="HF325" s="305"/>
      <c r="HG325" s="305"/>
      <c r="HH325" s="305"/>
      <c r="HI325" s="305"/>
      <c r="HJ325" s="305"/>
      <c r="HK325" s="305"/>
      <c r="HL325" s="305"/>
      <c r="HM325" s="305"/>
      <c r="HN325" s="305"/>
      <c r="HO325" s="305"/>
      <c r="HP325" s="305"/>
      <c r="HQ325" s="305"/>
      <c r="HR325" s="305"/>
      <c r="HS325" s="305"/>
      <c r="HT325" s="305"/>
      <c r="HU325" s="305"/>
      <c r="HV325" s="305"/>
      <c r="HW325" s="305"/>
      <c r="HX325" s="305"/>
      <c r="HY325" s="305"/>
      <c r="HZ325" s="305"/>
      <c r="IA325" s="305"/>
      <c r="IB325" s="305"/>
      <c r="IC325" s="305"/>
      <c r="ID325" s="305"/>
      <c r="IE325" s="305"/>
      <c r="IF325" s="305"/>
      <c r="IG325" s="305"/>
      <c r="IH325" s="305"/>
      <c r="II325" s="305"/>
      <c r="IJ325" s="305"/>
      <c r="IK325" s="305"/>
      <c r="IL325" s="305"/>
      <c r="IM325" s="305"/>
      <c r="IN325" s="305"/>
    </row>
    <row r="326" spans="2:248" ht="12.6" outlineLevel="1">
      <c r="C326" s="19" t="str">
        <f>C306</f>
        <v>Pumping system</v>
      </c>
      <c r="F326" s="84"/>
      <c r="G326" s="101"/>
      <c r="I326" s="231"/>
      <c r="J326" s="231"/>
      <c r="K326" s="231"/>
      <c r="L326" s="231"/>
      <c r="M326" s="231"/>
      <c r="N326" s="231"/>
      <c r="O326" s="231"/>
      <c r="P326" s="231"/>
      <c r="Q326" s="231"/>
      <c r="R326" s="231"/>
      <c r="S326" s="231"/>
      <c r="T326" s="231"/>
      <c r="U326" s="231"/>
      <c r="V326" s="231"/>
      <c r="W326" s="231"/>
      <c r="X326" s="231"/>
      <c r="Y326" s="231"/>
      <c r="Z326" s="231"/>
      <c r="AA326" s="231"/>
      <c r="AB326" s="231"/>
      <c r="AC326" s="231"/>
      <c r="AD326" s="231"/>
      <c r="AE326" s="231"/>
      <c r="AF326" s="231"/>
      <c r="AG326" s="231"/>
      <c r="AH326" s="231"/>
      <c r="AI326" s="231"/>
      <c r="AJ326" s="231"/>
      <c r="AK326" s="231"/>
      <c r="AL326" s="231"/>
      <c r="AM326" s="231"/>
      <c r="AN326" s="231"/>
      <c r="AO326" s="231"/>
      <c r="AP326" s="231"/>
      <c r="AQ326" s="231"/>
      <c r="AR326" s="231"/>
      <c r="AS326" s="231"/>
      <c r="AT326" s="231"/>
      <c r="AU326" s="231"/>
      <c r="AV326" s="231"/>
      <c r="AW326" s="231"/>
      <c r="AX326" s="231"/>
      <c r="AY326" s="231"/>
      <c r="AZ326" s="231"/>
      <c r="BA326" s="231"/>
      <c r="BB326" s="231"/>
      <c r="BC326" s="231"/>
      <c r="BD326" s="231"/>
      <c r="BE326" s="231"/>
      <c r="BF326" s="231"/>
      <c r="BG326" s="231"/>
      <c r="BH326" s="231"/>
      <c r="BI326" s="231"/>
      <c r="BJ326" s="231"/>
      <c r="BK326" s="231"/>
      <c r="BL326" s="231"/>
      <c r="BM326" s="231"/>
      <c r="BN326" s="231"/>
      <c r="BO326" s="231"/>
      <c r="BP326" s="231"/>
      <c r="BQ326" s="231"/>
      <c r="BR326" s="231"/>
      <c r="BS326" s="231"/>
      <c r="BT326" s="231"/>
      <c r="BU326" s="231"/>
      <c r="BV326" s="231"/>
      <c r="BW326" s="231"/>
      <c r="BX326" s="231"/>
      <c r="BY326" s="231"/>
      <c r="BZ326" s="231"/>
      <c r="CA326" s="231"/>
      <c r="CB326" s="231"/>
      <c r="CC326" s="231"/>
      <c r="CD326" s="231"/>
      <c r="CE326" s="231"/>
      <c r="CF326" s="231"/>
      <c r="CG326" s="231"/>
      <c r="CH326" s="231"/>
      <c r="CI326" s="231"/>
      <c r="CJ326" s="231"/>
      <c r="CK326" s="231"/>
      <c r="CL326" s="231"/>
      <c r="CM326" s="231"/>
      <c r="CN326" s="231"/>
      <c r="CO326" s="231"/>
      <c r="CP326" s="231"/>
      <c r="CQ326" s="231"/>
      <c r="CR326" s="231"/>
      <c r="CS326" s="231"/>
      <c r="CT326" s="231"/>
      <c r="CU326" s="231"/>
      <c r="CV326" s="231"/>
      <c r="CW326" s="231"/>
      <c r="CX326" s="231"/>
      <c r="CY326" s="231"/>
      <c r="CZ326" s="231"/>
      <c r="DA326" s="231"/>
      <c r="DB326" s="231"/>
      <c r="DC326" s="231"/>
      <c r="DD326" s="231"/>
      <c r="DE326" s="231"/>
      <c r="DF326" s="231"/>
      <c r="DG326" s="231"/>
      <c r="DH326" s="231"/>
      <c r="DI326" s="231"/>
      <c r="DJ326" s="231"/>
      <c r="DK326" s="231"/>
      <c r="DL326" s="231"/>
      <c r="DM326" s="231"/>
      <c r="DN326" s="231"/>
      <c r="DO326" s="231"/>
      <c r="DP326" s="231"/>
      <c r="DQ326" s="231"/>
      <c r="DR326" s="231"/>
      <c r="DS326" s="231"/>
      <c r="DT326" s="231"/>
      <c r="DU326" s="231"/>
      <c r="DV326" s="231"/>
      <c r="DW326" s="231"/>
      <c r="DX326" s="231"/>
      <c r="DY326" s="231"/>
      <c r="DZ326" s="231"/>
      <c r="EA326" s="231"/>
      <c r="EB326" s="231"/>
      <c r="EC326" s="231"/>
      <c r="ED326" s="231"/>
      <c r="EE326" s="231"/>
      <c r="EF326" s="231"/>
      <c r="EG326" s="231"/>
      <c r="EH326" s="231"/>
      <c r="EI326" s="231"/>
      <c r="EJ326" s="231"/>
      <c r="EK326" s="231"/>
      <c r="EL326" s="231"/>
      <c r="EM326" s="231"/>
      <c r="EN326" s="231"/>
      <c r="EO326" s="231"/>
      <c r="EP326" s="231"/>
      <c r="EQ326" s="231"/>
      <c r="ER326" s="231"/>
      <c r="ES326" s="231"/>
      <c r="ET326" s="231"/>
      <c r="EU326" s="231"/>
      <c r="EV326" s="231"/>
      <c r="EW326" s="231"/>
      <c r="EX326" s="231"/>
      <c r="EY326" s="231"/>
      <c r="EZ326" s="231"/>
      <c r="FA326" s="231"/>
      <c r="FB326" s="231"/>
      <c r="FC326" s="231"/>
      <c r="FD326" s="231"/>
      <c r="FE326" s="231"/>
      <c r="FF326" s="231"/>
      <c r="FG326" s="231"/>
      <c r="FH326" s="231"/>
      <c r="FI326" s="231"/>
      <c r="FJ326" s="231"/>
      <c r="FK326" s="231"/>
      <c r="FL326" s="231"/>
      <c r="FM326" s="231"/>
      <c r="FN326" s="231"/>
      <c r="FO326" s="231"/>
      <c r="FP326" s="231"/>
      <c r="FQ326" s="231"/>
      <c r="FR326" s="231"/>
      <c r="FS326" s="231"/>
      <c r="FT326" s="231"/>
      <c r="FU326" s="231"/>
      <c r="FV326" s="231"/>
      <c r="FW326" s="231"/>
      <c r="FX326" s="231"/>
      <c r="FY326" s="231"/>
      <c r="FZ326" s="231"/>
      <c r="GA326" s="231"/>
      <c r="GB326" s="231"/>
      <c r="GC326" s="231"/>
      <c r="GD326" s="231"/>
      <c r="GE326" s="231"/>
      <c r="GF326" s="231"/>
      <c r="GG326" s="231"/>
      <c r="GH326" s="231"/>
      <c r="GI326" s="231"/>
      <c r="GJ326" s="231"/>
      <c r="GK326" s="231"/>
      <c r="GL326" s="231"/>
      <c r="GM326" s="231"/>
      <c r="GN326" s="231"/>
      <c r="GO326" s="231"/>
      <c r="GP326" s="231"/>
      <c r="GQ326" s="231"/>
      <c r="GR326" s="231"/>
      <c r="GS326" s="231"/>
      <c r="GT326" s="231"/>
      <c r="GU326" s="231"/>
      <c r="GV326" s="231"/>
      <c r="GW326" s="231"/>
      <c r="GX326" s="231"/>
      <c r="GY326" s="231"/>
      <c r="GZ326" s="231"/>
      <c r="HA326" s="231"/>
      <c r="HB326" s="231"/>
      <c r="HC326" s="231"/>
      <c r="HD326" s="231"/>
      <c r="HE326" s="231"/>
      <c r="HF326" s="231"/>
      <c r="HG326" s="231"/>
      <c r="HH326" s="231"/>
      <c r="HI326" s="231"/>
      <c r="HJ326" s="231"/>
      <c r="HK326" s="231"/>
      <c r="HL326" s="231"/>
      <c r="HM326" s="231"/>
      <c r="HN326" s="231"/>
      <c r="HO326" s="231"/>
      <c r="HP326" s="231"/>
      <c r="HQ326" s="231"/>
      <c r="HR326" s="231"/>
      <c r="HS326" s="231"/>
      <c r="HT326" s="231"/>
      <c r="HU326" s="231"/>
      <c r="HV326" s="231"/>
      <c r="HW326" s="231"/>
      <c r="HX326" s="231"/>
      <c r="HY326" s="231"/>
      <c r="HZ326" s="231"/>
      <c r="IA326" s="231"/>
      <c r="IB326" s="231"/>
      <c r="IC326" s="231"/>
      <c r="ID326" s="231"/>
      <c r="IE326" s="231"/>
      <c r="IF326" s="231"/>
      <c r="IG326" s="231"/>
      <c r="IH326" s="231"/>
      <c r="II326" s="231"/>
      <c r="IJ326" s="231"/>
      <c r="IK326" s="231"/>
      <c r="IL326" s="231"/>
      <c r="IM326" s="231"/>
      <c r="IN326" s="231"/>
    </row>
    <row r="327" spans="2:248" ht="12.6" outlineLevel="1">
      <c r="D327" s="19" t="str">
        <f>D307</f>
        <v>Well</v>
      </c>
      <c r="F327" s="84">
        <f>Assumptions!G86</f>
        <v>25</v>
      </c>
      <c r="G327" s="101" t="str">
        <f t="shared" ref="G327:G332" si="571">_FCY</f>
        <v>USD</v>
      </c>
      <c r="I327" s="231"/>
      <c r="J327" s="231">
        <f>-(SUM($I317:I317)/$F327/12)*(I$2&lt;=$F327)</f>
        <v>-380.29924999999997</v>
      </c>
      <c r="K327" s="231">
        <f>-(SUM($I317:J317)/$F327/12)*(J$2&lt;=$F327)</f>
        <v>-633.83208333333323</v>
      </c>
      <c r="L327" s="231">
        <f>-(SUM($I317:K317)/$F327/12)*(K$2&lt;=$F327)</f>
        <v>-950.74812500000007</v>
      </c>
      <c r="M327" s="231">
        <f>-(SUM($I317:L317)/$F327/12)*(L$2&lt;=$F327)</f>
        <v>-1267.6641666666671</v>
      </c>
      <c r="N327" s="231">
        <f>-(SUM($I317:M317)/$F327/12)*(M$2&lt;=$F327)</f>
        <v>-1584.580208333334</v>
      </c>
      <c r="O327" s="231">
        <f>-(SUM($I317:N317)/$F327/12)*(N$2&lt;=$F327)</f>
        <v>-1901.4962500000011</v>
      </c>
      <c r="P327" s="231">
        <f>-(SUM($I317:O317)/$F327/12)*(O$2&lt;=$F327)</f>
        <v>-2218.4122916666684</v>
      </c>
      <c r="Q327" s="231">
        <f>-(SUM($I317:P317)/$F327/12)*(P$2&lt;=$F327)</f>
        <v>-2535.3283333333352</v>
      </c>
      <c r="R327" s="231">
        <f>-(SUM($I317:Q317)/$F327/12)*(Q$2&lt;=$F327)</f>
        <v>-2852.244375000002</v>
      </c>
      <c r="S327" s="231">
        <f>-(SUM($I317:R317)/$F327/12)*(R$2&lt;=$F327)</f>
        <v>-3169.1604166666693</v>
      </c>
      <c r="T327" s="231">
        <f>-(SUM($I317:S317)/$F327/12)*(S$2&lt;=$F327)</f>
        <v>-3486.0764583333366</v>
      </c>
      <c r="U327" s="231">
        <f>-(SUM($I317:T317)/$F327/12)*(T$2&lt;=$F327)</f>
        <v>-3802.9925000000017</v>
      </c>
      <c r="V327" s="231">
        <f>-(SUM($I317:U317)/$F327/12)*(U$2&lt;=$F327)</f>
        <v>-3802.9925000000017</v>
      </c>
      <c r="W327" s="231">
        <f>-(SUM($I317:V317)/$F327/12)*(V$2&lt;=$F327)</f>
        <v>-3802.9925000000017</v>
      </c>
      <c r="X327" s="231">
        <f>-(SUM($I317:W317)/$F327/12)*(W$2&lt;=$F327)</f>
        <v>-3802.9925000000017</v>
      </c>
      <c r="Y327" s="231">
        <f>-(SUM($I317:X317)/$F327/12)*(X$2&lt;=$F327)</f>
        <v>-3802.9925000000017</v>
      </c>
      <c r="Z327" s="231">
        <f>-(SUM($I317:Y317)/$F327/12)*(Y$2&lt;=$F327)</f>
        <v>-3802.9925000000017</v>
      </c>
      <c r="AA327" s="231">
        <f>-(SUM($I317:Z317)/$F327/12)*(Z$2&lt;=$F327)</f>
        <v>-3802.9925000000017</v>
      </c>
      <c r="AB327" s="231">
        <f>-(SUM($I317:AA317)/$F327/12)*(AA$2&lt;=$F327)</f>
        <v>-3802.9925000000017</v>
      </c>
      <c r="AC327" s="231">
        <f>-(SUM($I317:AB317)/$F327/12)*(AB$2&lt;=$F327)</f>
        <v>-3802.9925000000017</v>
      </c>
      <c r="AD327" s="231">
        <f>-(SUM($I317:AC317)/$F327/12)*(AC$2&lt;=$F327)</f>
        <v>-3802.9925000000017</v>
      </c>
      <c r="AE327" s="231">
        <f>-(SUM($I317:AD317)/$F327/12)*(AD$2&lt;=$F327)</f>
        <v>-3802.9925000000017</v>
      </c>
      <c r="AF327" s="231">
        <f>-(SUM($I317:AE317)/$F327/12)*(AE$2&lt;=$F327)</f>
        <v>-3802.9925000000017</v>
      </c>
      <c r="AG327" s="231">
        <f>-(SUM($I317:AF317)/$F327/12)*(AF$2&lt;=$F327)</f>
        <v>-3802.9925000000017</v>
      </c>
      <c r="AH327" s="231">
        <f>-(SUM($I317:AG317)/$F327/12)*(AG$2&lt;=$F327)</f>
        <v>-3802.9925000000017</v>
      </c>
      <c r="AI327" s="231">
        <f>-(SUM($I317:AH317)/$F327/12)*(AH$2&lt;=$F327)</f>
        <v>-3802.9925000000017</v>
      </c>
      <c r="AJ327" s="231">
        <f>-(SUM($I317:AI317)/$F327/12)*(AI$2&lt;=$F327)</f>
        <v>-3802.9925000000017</v>
      </c>
      <c r="AK327" s="231">
        <f>-(SUM($I317:AJ317)/$F327/12)*(AJ$2&lt;=$F327)</f>
        <v>-3802.9925000000017</v>
      </c>
      <c r="AL327" s="231">
        <f>-(SUM($I317:AK317)/$F327/12)*(AK$2&lt;=$F327)</f>
        <v>-3802.9925000000017</v>
      </c>
      <c r="AM327" s="231">
        <f>-(SUM($I317:AL317)/$F327/12)*(AL$2&lt;=$F327)</f>
        <v>-3802.9925000000017</v>
      </c>
      <c r="AN327" s="231">
        <f>-(SUM($I317:AM317)/$F327/12)*(AM$2&lt;=$F327)</f>
        <v>-3802.9925000000017</v>
      </c>
      <c r="AO327" s="231">
        <f>-(SUM($I317:AN317)/$F327/12)*(AN$2&lt;=$F327)</f>
        <v>-3802.9925000000017</v>
      </c>
      <c r="AP327" s="231">
        <f>-(SUM($I317:AO317)/$F327/12)*(AO$2&lt;=$F327)</f>
        <v>-3802.9925000000017</v>
      </c>
      <c r="AQ327" s="231">
        <f>-(SUM($I317:AP317)/$F327/12)*(AP$2&lt;=$F327)</f>
        <v>-3802.9925000000017</v>
      </c>
      <c r="AR327" s="231">
        <f>-(SUM($I317:AQ317)/$F327/12)*(AQ$2&lt;=$F327)</f>
        <v>-3802.9925000000017</v>
      </c>
      <c r="AS327" s="231">
        <f>-(SUM($I317:AR317)/$F327/12)*(AR$2&lt;=$F327)</f>
        <v>-3802.9925000000017</v>
      </c>
      <c r="AT327" s="231">
        <f>-(SUM($I317:AS317)/$F327/12)*(AS$2&lt;=$F327)</f>
        <v>-3802.9925000000017</v>
      </c>
      <c r="AU327" s="231">
        <f>-(SUM($I317:AT317)/$F327/12)*(AT$2&lt;=$F327)</f>
        <v>-3802.9925000000017</v>
      </c>
      <c r="AV327" s="231">
        <f>-(SUM($I317:AU317)/$F327/12)*(AU$2&lt;=$F327)</f>
        <v>-3802.9925000000017</v>
      </c>
      <c r="AW327" s="231">
        <f>-(SUM($I317:AV317)/$F327/12)*(AV$2&lt;=$F327)</f>
        <v>-3802.9925000000017</v>
      </c>
      <c r="AX327" s="231">
        <f>-(SUM($I317:AW317)/$F327/12)*(AW$2&lt;=$F327)</f>
        <v>-3802.9925000000017</v>
      </c>
      <c r="AY327" s="231">
        <f>-(SUM($I317:AX317)/$F327/12)*(AX$2&lt;=$F327)</f>
        <v>-3802.9925000000017</v>
      </c>
      <c r="AZ327" s="231">
        <f>-(SUM($I317:AY317)/$F327/12)*(AY$2&lt;=$F327)</f>
        <v>-3802.9925000000017</v>
      </c>
      <c r="BA327" s="231">
        <f>-(SUM($I317:AZ317)/$F327/12)*(AZ$2&lt;=$F327)</f>
        <v>-3802.9925000000017</v>
      </c>
      <c r="BB327" s="231">
        <f>-(SUM($I317:BA317)/$F327/12)*(BA$2&lt;=$F327)</f>
        <v>-3802.9925000000017</v>
      </c>
      <c r="BC327" s="231">
        <f>-(SUM($I317:BB317)/$F327/12)*(BB$2&lt;=$F327)</f>
        <v>-3802.9925000000017</v>
      </c>
      <c r="BD327" s="231">
        <f>-(SUM($I317:BC317)/$F327/12)*(BC$2&lt;=$F327)</f>
        <v>-3802.9925000000017</v>
      </c>
      <c r="BE327" s="231">
        <f>-(SUM($I317:BD317)/$F327/12)*(BD$2&lt;=$F327)</f>
        <v>-3802.9925000000017</v>
      </c>
      <c r="BF327" s="231">
        <f>-(SUM($I317:BE317)/$F327/12)*(BE$2&lt;=$F327)</f>
        <v>-3802.9925000000017</v>
      </c>
      <c r="BG327" s="231">
        <f>-(SUM($I317:BF317)/$F327/12)*(BF$2&lt;=$F327)</f>
        <v>-3802.9925000000017</v>
      </c>
      <c r="BH327" s="231">
        <f>-(SUM($I317:BG317)/$F327/12)*(BG$2&lt;=$F327)</f>
        <v>-3802.9925000000017</v>
      </c>
      <c r="BI327" s="231">
        <f>-(SUM($I317:BH317)/$F327/12)*(BH$2&lt;=$F327)</f>
        <v>-3802.9925000000017</v>
      </c>
      <c r="BJ327" s="231">
        <f>-(SUM($I317:BI317)/$F327/12)*(BI$2&lt;=$F327)</f>
        <v>-3802.9925000000017</v>
      </c>
      <c r="BK327" s="231">
        <f>-(SUM($I317:BJ317)/$F327/12)*(BJ$2&lt;=$F327)</f>
        <v>-3802.9925000000017</v>
      </c>
      <c r="BL327" s="231">
        <f>-(SUM($I317:BK317)/$F327/12)*(BK$2&lt;=$F327)</f>
        <v>-3802.9925000000017</v>
      </c>
      <c r="BM327" s="231">
        <f>-(SUM($I317:BL317)/$F327/12)*(BL$2&lt;=$F327)</f>
        <v>-3802.9925000000017</v>
      </c>
      <c r="BN327" s="231">
        <f>-(SUM($I317:BM317)/$F327/12)*(BM$2&lt;=$F327)</f>
        <v>-3802.9925000000017</v>
      </c>
      <c r="BO327" s="231">
        <f>-(SUM($I317:BN317)/$F327/12)*(BN$2&lt;=$F327)</f>
        <v>-3802.9925000000017</v>
      </c>
      <c r="BP327" s="231">
        <f>-(SUM($I317:BO317)/$F327/12)*(BO$2&lt;=$F327)</f>
        <v>-3802.9925000000017</v>
      </c>
      <c r="BQ327" s="231">
        <f>-(SUM($I317:BP317)/$F327/12)*(BP$2&lt;=$F327)</f>
        <v>-3802.9925000000017</v>
      </c>
      <c r="BR327" s="231">
        <f>-(SUM($I317:BQ317)/$F327/12)*(BQ$2&lt;=$F327)</f>
        <v>-3802.9925000000017</v>
      </c>
      <c r="BS327" s="231">
        <f>-(SUM($I317:BR317)/$F327/12)*(BR$2&lt;=$F327)</f>
        <v>-3802.9925000000017</v>
      </c>
      <c r="BT327" s="231">
        <f>-(SUM($I317:BS317)/$F327/12)*(BS$2&lt;=$F327)</f>
        <v>-3802.9925000000017</v>
      </c>
      <c r="BU327" s="231">
        <f>-(SUM($I317:BT317)/$F327/12)*(BT$2&lt;=$F327)</f>
        <v>-3802.9925000000017</v>
      </c>
      <c r="BV327" s="231">
        <f>-(SUM($I317:BU317)/$F327/12)*(BU$2&lt;=$F327)</f>
        <v>-3802.9925000000017</v>
      </c>
      <c r="BW327" s="231">
        <f>-(SUM($I317:BV317)/$F327/12)*(BV$2&lt;=$F327)</f>
        <v>-3802.9925000000017</v>
      </c>
      <c r="BX327" s="231">
        <f>-(SUM($I317:BW317)/$F327/12)*(BW$2&lt;=$F327)</f>
        <v>-3802.9925000000017</v>
      </c>
      <c r="BY327" s="231">
        <f>-(SUM($I317:BX317)/$F327/12)*(BX$2&lt;=$F327)</f>
        <v>-3802.9925000000017</v>
      </c>
      <c r="BZ327" s="231">
        <f>-(SUM($I317:BY317)/$F327/12)*(BY$2&lt;=$F327)</f>
        <v>-3802.9925000000017</v>
      </c>
      <c r="CA327" s="231">
        <f>-(SUM($I317:BZ317)/$F327/12)*(BZ$2&lt;=$F327)</f>
        <v>-3802.9925000000017</v>
      </c>
      <c r="CB327" s="231">
        <f>-(SUM($I317:CA317)/$F327/12)*(CA$2&lt;=$F327)</f>
        <v>-3802.9925000000017</v>
      </c>
      <c r="CC327" s="231">
        <f>-(SUM($I317:CB317)/$F327/12)*(CB$2&lt;=$F327)</f>
        <v>-3802.9925000000017</v>
      </c>
      <c r="CD327" s="231">
        <f>-(SUM($I317:CC317)/$F327/12)*(CC$2&lt;=$F327)</f>
        <v>-3802.9925000000017</v>
      </c>
      <c r="CE327" s="231">
        <f>-(SUM($I317:CD317)/$F327/12)*(CD$2&lt;=$F327)</f>
        <v>-3802.9925000000017</v>
      </c>
      <c r="CF327" s="231">
        <f>-(SUM($I317:CE317)/$F327/12)*(CE$2&lt;=$F327)</f>
        <v>-3802.9925000000017</v>
      </c>
      <c r="CG327" s="231">
        <f>-(SUM($I317:CF317)/$F327/12)*(CF$2&lt;=$F327)</f>
        <v>-3802.9925000000017</v>
      </c>
      <c r="CH327" s="231">
        <f>-(SUM($I317:CG317)/$F327/12)*(CG$2&lt;=$F327)</f>
        <v>-3802.9925000000017</v>
      </c>
      <c r="CI327" s="231">
        <f>-(SUM($I317:CH317)/$F327/12)*(CH$2&lt;=$F327)</f>
        <v>-3802.9925000000017</v>
      </c>
      <c r="CJ327" s="231">
        <f>-(SUM($I317:CI317)/$F327/12)*(CI$2&lt;=$F327)</f>
        <v>-3802.9925000000017</v>
      </c>
      <c r="CK327" s="231">
        <f>-(SUM($I317:CJ317)/$F327/12)*(CJ$2&lt;=$F327)</f>
        <v>-3802.9925000000017</v>
      </c>
      <c r="CL327" s="231">
        <f>-(SUM($I317:CK317)/$F327/12)*(CK$2&lt;=$F327)</f>
        <v>-3802.9925000000017</v>
      </c>
      <c r="CM327" s="231">
        <f>-(SUM($I317:CL317)/$F327/12)*(CL$2&lt;=$F327)</f>
        <v>-3802.9925000000017</v>
      </c>
      <c r="CN327" s="231">
        <f>-(SUM($I317:CM317)/$F327/12)*(CM$2&lt;=$F327)</f>
        <v>-3802.9925000000017</v>
      </c>
      <c r="CO327" s="231">
        <f>-(SUM($I317:CN317)/$F327/12)*(CN$2&lt;=$F327)</f>
        <v>-3802.9925000000017</v>
      </c>
      <c r="CP327" s="231">
        <f>-(SUM($I317:CO317)/$F327/12)*(CO$2&lt;=$F327)</f>
        <v>-3802.9925000000017</v>
      </c>
      <c r="CQ327" s="231">
        <f>-(SUM($I317:CP317)/$F327/12)*(CP$2&lt;=$F327)</f>
        <v>-3802.9925000000017</v>
      </c>
      <c r="CR327" s="231">
        <f>-(SUM($I317:CQ317)/$F327/12)*(CQ$2&lt;=$F327)</f>
        <v>-3802.9925000000017</v>
      </c>
      <c r="CS327" s="231">
        <f>-(SUM($I317:CR317)/$F327/12)*(CR$2&lt;=$F327)</f>
        <v>-3802.9925000000017</v>
      </c>
      <c r="CT327" s="231">
        <f>-(SUM($I317:CS317)/$F327/12)*(CS$2&lt;=$F327)</f>
        <v>-3802.9925000000017</v>
      </c>
      <c r="CU327" s="231">
        <f>-(SUM($I317:CT317)/$F327/12)*(CT$2&lt;=$F327)</f>
        <v>-3802.9925000000017</v>
      </c>
      <c r="CV327" s="231">
        <f>-(SUM($I317:CU317)/$F327/12)*(CU$2&lt;=$F327)</f>
        <v>-3802.9925000000017</v>
      </c>
      <c r="CW327" s="231">
        <f>-(SUM($I317:CV317)/$F327/12)*(CV$2&lt;=$F327)</f>
        <v>-3802.9925000000017</v>
      </c>
      <c r="CX327" s="231">
        <f>-(SUM($I317:CW317)/$F327/12)*(CW$2&lt;=$F327)</f>
        <v>-3802.9925000000017</v>
      </c>
      <c r="CY327" s="231">
        <f>-(SUM($I317:CX317)/$F327/12)*(CX$2&lt;=$F327)</f>
        <v>-3802.9925000000017</v>
      </c>
      <c r="CZ327" s="231">
        <f>-(SUM($I317:CY317)/$F327/12)*(CY$2&lt;=$F327)</f>
        <v>-3802.9925000000017</v>
      </c>
      <c r="DA327" s="231">
        <f>-(SUM($I317:CZ317)/$F327/12)*(CZ$2&lt;=$F327)</f>
        <v>-3802.9925000000017</v>
      </c>
      <c r="DB327" s="231">
        <f>-(SUM($I317:DA317)/$F327/12)*(DA$2&lt;=$F327)</f>
        <v>-3802.9925000000017</v>
      </c>
      <c r="DC327" s="231">
        <f>-(SUM($I317:DB317)/$F327/12)*(DB$2&lt;=$F327)</f>
        <v>-3802.9925000000017</v>
      </c>
      <c r="DD327" s="231">
        <f>-(SUM($I317:DC317)/$F327/12)*(DC$2&lt;=$F327)</f>
        <v>-3802.9925000000017</v>
      </c>
      <c r="DE327" s="231">
        <f>-(SUM($I317:DD317)/$F327/12)*(DD$2&lt;=$F327)</f>
        <v>-3802.9925000000017</v>
      </c>
      <c r="DF327" s="231">
        <f>-(SUM($I317:DE317)/$F327/12)*(DE$2&lt;=$F327)</f>
        <v>-3802.9925000000017</v>
      </c>
      <c r="DG327" s="231">
        <f>-(SUM($I317:DF317)/$F327/12)*(DF$2&lt;=$F327)</f>
        <v>-3802.9925000000017</v>
      </c>
      <c r="DH327" s="231">
        <f>-(SUM($I317:DG317)/$F327/12)*(DG$2&lt;=$F327)</f>
        <v>-3802.9925000000017</v>
      </c>
      <c r="DI327" s="231">
        <f>-(SUM($I317:DH317)/$F327/12)*(DH$2&lt;=$F327)</f>
        <v>-3802.9925000000017</v>
      </c>
      <c r="DJ327" s="231">
        <f>-(SUM($I317:DI317)/$F327/12)*(DI$2&lt;=$F327)</f>
        <v>-3802.9925000000017</v>
      </c>
      <c r="DK327" s="231">
        <f>-(SUM($I317:DJ317)/$F327/12)*(DJ$2&lt;=$F327)</f>
        <v>-3802.9925000000017</v>
      </c>
      <c r="DL327" s="231">
        <f>-(SUM($I317:DK317)/$F327/12)*(DK$2&lt;=$F327)</f>
        <v>-3802.9925000000017</v>
      </c>
      <c r="DM327" s="231">
        <f>-(SUM($I317:DL317)/$F327/12)*(DL$2&lt;=$F327)</f>
        <v>-3802.9925000000017</v>
      </c>
      <c r="DN327" s="231">
        <f>-(SUM($I317:DM317)/$F327/12)*(DM$2&lt;=$F327)</f>
        <v>-3802.9925000000017</v>
      </c>
      <c r="DO327" s="231">
        <f>-(SUM($I317:DN317)/$F327/12)*(DN$2&lt;=$F327)</f>
        <v>-3802.9925000000017</v>
      </c>
      <c r="DP327" s="231">
        <f>-(SUM($I317:DO317)/$F327/12)*(DO$2&lt;=$F327)</f>
        <v>-3802.9925000000017</v>
      </c>
      <c r="DQ327" s="231">
        <f>-(SUM($I317:DP317)/$F327/12)*(DP$2&lt;=$F327)</f>
        <v>-3802.9925000000017</v>
      </c>
      <c r="DR327" s="231">
        <f>-(SUM($I317:DQ317)/$F327/12)*(DQ$2&lt;=$F327)</f>
        <v>-3802.9925000000017</v>
      </c>
      <c r="DS327" s="231">
        <f>-(SUM($I317:DR317)/$F327/12)*(DR$2&lt;=$F327)</f>
        <v>-3802.9925000000017</v>
      </c>
      <c r="DT327" s="231">
        <f>-(SUM($I317:DS317)/$F327/12)*(DS$2&lt;=$F327)</f>
        <v>-3802.9925000000017</v>
      </c>
      <c r="DU327" s="231">
        <f>-(SUM($I317:DT317)/$F327/12)*(DT$2&lt;=$F327)</f>
        <v>-3802.9925000000017</v>
      </c>
      <c r="DV327" s="231">
        <f>-(SUM($I317:DU317)/$F327/12)*(DU$2&lt;=$F327)</f>
        <v>-3802.9925000000017</v>
      </c>
      <c r="DW327" s="231">
        <f>-(SUM($I317:DV317)/$F327/12)*(DV$2&lt;=$F327)</f>
        <v>-3802.9925000000017</v>
      </c>
      <c r="DX327" s="231">
        <f>-(SUM($I317:DW317)/$F327/12)*(DW$2&lt;=$F327)</f>
        <v>-3802.9925000000017</v>
      </c>
      <c r="DY327" s="231">
        <f>-(SUM($I317:DX317)/$F327/12)*(DX$2&lt;=$F327)</f>
        <v>-3802.9925000000017</v>
      </c>
      <c r="DZ327" s="231">
        <f>-(SUM($I317:DY317)/$F327/12)*(DY$2&lt;=$F327)</f>
        <v>-3802.9925000000017</v>
      </c>
      <c r="EA327" s="231">
        <f>-(SUM($I317:DZ317)/$F327/12)*(DZ$2&lt;=$F327)</f>
        <v>-3802.9925000000017</v>
      </c>
      <c r="EB327" s="231">
        <f>-(SUM($I317:EA317)/$F327/12)*(EA$2&lt;=$F327)</f>
        <v>-3802.9925000000017</v>
      </c>
      <c r="EC327" s="231">
        <f>-(SUM($I317:EB317)/$F327/12)*(EB$2&lt;=$F327)</f>
        <v>-3802.9925000000017</v>
      </c>
      <c r="ED327" s="231">
        <f>-(SUM($I317:EC317)/$F327/12)*(EC$2&lt;=$F327)</f>
        <v>-3802.9925000000017</v>
      </c>
      <c r="EE327" s="231">
        <f>-(SUM($I317:ED317)/$F327/12)*(ED$2&lt;=$F327)</f>
        <v>-3802.9925000000017</v>
      </c>
      <c r="EF327" s="231">
        <f>-(SUM($I317:EE317)/$F327/12)*(EE$2&lt;=$F327)</f>
        <v>-3802.9925000000017</v>
      </c>
      <c r="EG327" s="231">
        <f>-(SUM($I317:EF317)/$F327/12)*(EF$2&lt;=$F327)</f>
        <v>-3802.9925000000017</v>
      </c>
      <c r="EH327" s="231">
        <f>-(SUM($I317:EG317)/$F327/12)*(EG$2&lt;=$F327)</f>
        <v>-3802.9925000000017</v>
      </c>
      <c r="EI327" s="231">
        <f>-(SUM($I317:EH317)/$F327/12)*(EH$2&lt;=$F327)</f>
        <v>-3802.9925000000017</v>
      </c>
      <c r="EJ327" s="231">
        <f>-(SUM($I317:EI317)/$F327/12)*(EI$2&lt;=$F327)</f>
        <v>-3802.9925000000017</v>
      </c>
      <c r="EK327" s="231">
        <f>-(SUM($I317:EJ317)/$F327/12)*(EJ$2&lt;=$F327)</f>
        <v>-3802.9925000000017</v>
      </c>
      <c r="EL327" s="231">
        <f>-(SUM($I317:EK317)/$F327/12)*(EK$2&lt;=$F327)</f>
        <v>-3802.9925000000017</v>
      </c>
      <c r="EM327" s="231">
        <f>-(SUM($I317:EL317)/$F327/12)*(EL$2&lt;=$F327)</f>
        <v>-3802.9925000000017</v>
      </c>
      <c r="EN327" s="231">
        <f>-(SUM($I317:EM317)/$F327/12)*(EM$2&lt;=$F327)</f>
        <v>-3802.9925000000017</v>
      </c>
      <c r="EO327" s="231">
        <f>-(SUM($I317:EN317)/$F327/12)*(EN$2&lt;=$F327)</f>
        <v>-3802.9925000000017</v>
      </c>
      <c r="EP327" s="231">
        <f>-(SUM($I317:EO317)/$F327/12)*(EO$2&lt;=$F327)</f>
        <v>-3802.9925000000017</v>
      </c>
      <c r="EQ327" s="231">
        <f>-(SUM($I317:EP317)/$F327/12)*(EP$2&lt;=$F327)</f>
        <v>-3802.9925000000017</v>
      </c>
      <c r="ER327" s="231">
        <f>-(SUM($I317:EQ317)/$F327/12)*(EQ$2&lt;=$F327)</f>
        <v>-3802.9925000000017</v>
      </c>
      <c r="ES327" s="231">
        <f>-(SUM($I317:ER317)/$F327/12)*(ER$2&lt;=$F327)</f>
        <v>-3802.9925000000017</v>
      </c>
      <c r="ET327" s="231">
        <f>-(SUM($I317:ES317)/$F327/12)*(ES$2&lt;=$F327)</f>
        <v>-3802.9925000000017</v>
      </c>
      <c r="EU327" s="231">
        <f>-(SUM($I317:ET317)/$F327/12)*(ET$2&lt;=$F327)</f>
        <v>-3802.9925000000017</v>
      </c>
      <c r="EV327" s="231">
        <f>-(SUM($I317:EU317)/$F327/12)*(EU$2&lt;=$F327)</f>
        <v>-3802.9925000000017</v>
      </c>
      <c r="EW327" s="231">
        <f>-(SUM($I317:EV317)/$F327/12)*(EV$2&lt;=$F327)</f>
        <v>-3802.9925000000017</v>
      </c>
      <c r="EX327" s="231">
        <f>-(SUM($I317:EW317)/$F327/12)*(EW$2&lt;=$F327)</f>
        <v>-3802.9925000000017</v>
      </c>
      <c r="EY327" s="231">
        <f>-(SUM($I317:EX317)/$F327/12)*(EX$2&lt;=$F327)</f>
        <v>-3802.9925000000017</v>
      </c>
      <c r="EZ327" s="231">
        <f>-(SUM($I317:EY317)/$F327/12)*(EY$2&lt;=$F327)</f>
        <v>-3802.9925000000017</v>
      </c>
      <c r="FA327" s="231">
        <f>-(SUM($I317:EZ317)/$F327/12)*(EZ$2&lt;=$F327)</f>
        <v>-3802.9925000000017</v>
      </c>
      <c r="FB327" s="231">
        <f>-(SUM($I317:FA317)/$F327/12)*(FA$2&lt;=$F327)</f>
        <v>-3802.9925000000017</v>
      </c>
      <c r="FC327" s="231">
        <f>-(SUM($I317:FB317)/$F327/12)*(FB$2&lt;=$F327)</f>
        <v>-3802.9925000000017</v>
      </c>
      <c r="FD327" s="231">
        <f>-(SUM($I317:FC317)/$F327/12)*(FC$2&lt;=$F327)</f>
        <v>-3802.9925000000017</v>
      </c>
      <c r="FE327" s="231">
        <f>-(SUM($I317:FD317)/$F327/12)*(FD$2&lt;=$F327)</f>
        <v>-3802.9925000000017</v>
      </c>
      <c r="FF327" s="231">
        <f>-(SUM($I317:FE317)/$F327/12)*(FE$2&lt;=$F327)</f>
        <v>-3802.9925000000017</v>
      </c>
      <c r="FG327" s="231">
        <f>-(SUM($I317:FF317)/$F327/12)*(FF$2&lt;=$F327)</f>
        <v>-3802.9925000000017</v>
      </c>
      <c r="FH327" s="231">
        <f>-(SUM($I317:FG317)/$F327/12)*(FG$2&lt;=$F327)</f>
        <v>-3802.9925000000017</v>
      </c>
      <c r="FI327" s="231">
        <f>-(SUM($I317:FH317)/$F327/12)*(FH$2&lt;=$F327)</f>
        <v>-3802.9925000000017</v>
      </c>
      <c r="FJ327" s="231">
        <f>-(SUM($I317:FI317)/$F327/12)*(FI$2&lt;=$F327)</f>
        <v>-3802.9925000000017</v>
      </c>
      <c r="FK327" s="231">
        <f>-(SUM($I317:FJ317)/$F327/12)*(FJ$2&lt;=$F327)</f>
        <v>-3802.9925000000017</v>
      </c>
      <c r="FL327" s="231">
        <f>-(SUM($I317:FK317)/$F327/12)*(FK$2&lt;=$F327)</f>
        <v>-3802.9925000000017</v>
      </c>
      <c r="FM327" s="231">
        <f>-(SUM($I317:FL317)/$F327/12)*(FL$2&lt;=$F327)</f>
        <v>-3802.9925000000017</v>
      </c>
      <c r="FN327" s="231">
        <f>-(SUM($I317:FM317)/$F327/12)*(FM$2&lt;=$F327)</f>
        <v>-3802.9925000000017</v>
      </c>
      <c r="FO327" s="231">
        <f>-(SUM($I317:FN317)/$F327/12)*(FN$2&lt;=$F327)</f>
        <v>-3802.9925000000017</v>
      </c>
      <c r="FP327" s="231">
        <f>-(SUM($I317:FO317)/$F327/12)*(FO$2&lt;=$F327)</f>
        <v>-3802.9925000000017</v>
      </c>
      <c r="FQ327" s="231">
        <f>-(SUM($I317:FP317)/$F327/12)*(FP$2&lt;=$F327)</f>
        <v>-3802.9925000000017</v>
      </c>
      <c r="FR327" s="231">
        <f>-(SUM($I317:FQ317)/$F327/12)*(FQ$2&lt;=$F327)</f>
        <v>-3802.9925000000017</v>
      </c>
      <c r="FS327" s="231">
        <f>-(SUM($I317:FR317)/$F327/12)*(FR$2&lt;=$F327)</f>
        <v>-3802.9925000000017</v>
      </c>
      <c r="FT327" s="231">
        <f>-(SUM($I317:FS317)/$F327/12)*(FS$2&lt;=$F327)</f>
        <v>-3802.9925000000017</v>
      </c>
      <c r="FU327" s="231">
        <f>-(SUM($I317:FT317)/$F327/12)*(FT$2&lt;=$F327)</f>
        <v>-3802.9925000000017</v>
      </c>
      <c r="FV327" s="231">
        <f>-(SUM($I317:FU317)/$F327/12)*(FU$2&lt;=$F327)</f>
        <v>-3802.9925000000017</v>
      </c>
      <c r="FW327" s="231">
        <f>-(SUM($I317:FV317)/$F327/12)*(FV$2&lt;=$F327)</f>
        <v>-3802.9925000000017</v>
      </c>
      <c r="FX327" s="231">
        <f>-(SUM($I317:FW317)/$F327/12)*(FW$2&lt;=$F327)</f>
        <v>-3802.9925000000017</v>
      </c>
      <c r="FY327" s="231">
        <f>-(SUM($I317:FX317)/$F327/12)*(FX$2&lt;=$F327)</f>
        <v>-3802.9925000000017</v>
      </c>
      <c r="FZ327" s="231">
        <f>-(SUM($I317:FY317)/$F327/12)*(FY$2&lt;=$F327)</f>
        <v>-3802.9925000000017</v>
      </c>
      <c r="GA327" s="231">
        <f>-(SUM($I317:FZ317)/$F327/12)*(FZ$2&lt;=$F327)</f>
        <v>-3802.9925000000017</v>
      </c>
      <c r="GB327" s="231">
        <f>-(SUM($I317:GA317)/$F327/12)*(GA$2&lt;=$F327)</f>
        <v>-3802.9925000000017</v>
      </c>
      <c r="GC327" s="231">
        <f>-(SUM($I317:GB317)/$F327/12)*(GB$2&lt;=$F327)</f>
        <v>-3802.9925000000017</v>
      </c>
      <c r="GD327" s="231">
        <f>-(SUM($I317:GC317)/$F327/12)*(GC$2&lt;=$F327)</f>
        <v>-3802.9925000000017</v>
      </c>
      <c r="GE327" s="231">
        <f>-(SUM($I317:GD317)/$F327/12)*(GD$2&lt;=$F327)</f>
        <v>-3802.9925000000017</v>
      </c>
      <c r="GF327" s="231">
        <f>-(SUM($I317:GE317)/$F327/12)*(GE$2&lt;=$F327)</f>
        <v>-3802.9925000000017</v>
      </c>
      <c r="GG327" s="231">
        <f>-(SUM($I317:GF317)/$F327/12)*(GF$2&lt;=$F327)</f>
        <v>-3802.9925000000017</v>
      </c>
      <c r="GH327" s="231">
        <f>-(SUM($I317:GG317)/$F327/12)*(GG$2&lt;=$F327)</f>
        <v>-3802.9925000000017</v>
      </c>
      <c r="GI327" s="231">
        <f>-(SUM($I317:GH317)/$F327/12)*(GH$2&lt;=$F327)</f>
        <v>-3802.9925000000017</v>
      </c>
      <c r="GJ327" s="231">
        <f>-(SUM($I317:GI317)/$F327/12)*(GI$2&lt;=$F327)</f>
        <v>-3802.9925000000017</v>
      </c>
      <c r="GK327" s="231">
        <f>-(SUM($I317:GJ317)/$F327/12)*(GJ$2&lt;=$F327)</f>
        <v>-3802.9925000000017</v>
      </c>
      <c r="GL327" s="231">
        <f>-(SUM($I317:GK317)/$F327/12)*(GK$2&lt;=$F327)</f>
        <v>-3802.9925000000017</v>
      </c>
      <c r="GM327" s="231">
        <f>-(SUM($I317:GL317)/$F327/12)*(GL$2&lt;=$F327)</f>
        <v>-3802.9925000000017</v>
      </c>
      <c r="GN327" s="231">
        <f>-(SUM($I317:GM317)/$F327/12)*(GM$2&lt;=$F327)</f>
        <v>-3802.9925000000017</v>
      </c>
      <c r="GO327" s="231">
        <f>-(SUM($I317:GN317)/$F327/12)*(GN$2&lt;=$F327)</f>
        <v>-3802.9925000000017</v>
      </c>
      <c r="GP327" s="231">
        <f>-(SUM($I317:GO317)/$F327/12)*(GO$2&lt;=$F327)</f>
        <v>-3802.9925000000017</v>
      </c>
      <c r="GQ327" s="231">
        <f>-(SUM($I317:GP317)/$F327/12)*(GP$2&lt;=$F327)</f>
        <v>-3802.9925000000017</v>
      </c>
      <c r="GR327" s="231">
        <f>-(SUM($I317:GQ317)/$F327/12)*(GQ$2&lt;=$F327)</f>
        <v>-3802.9925000000017</v>
      </c>
      <c r="GS327" s="231">
        <f>-(SUM($I317:GR317)/$F327/12)*(GR$2&lt;=$F327)</f>
        <v>-3802.9925000000017</v>
      </c>
      <c r="GT327" s="231">
        <f>-(SUM($I317:GS317)/$F327/12)*(GS$2&lt;=$F327)</f>
        <v>-3802.9925000000017</v>
      </c>
      <c r="GU327" s="231">
        <f>-(SUM($I317:GT317)/$F327/12)*(GT$2&lt;=$F327)</f>
        <v>-3802.9925000000017</v>
      </c>
      <c r="GV327" s="231">
        <f>-(SUM($I317:GU317)/$F327/12)*(GU$2&lt;=$F327)</f>
        <v>-3802.9925000000017</v>
      </c>
      <c r="GW327" s="231">
        <f>-(SUM($I317:GV317)/$F327/12)*(GV$2&lt;=$F327)</f>
        <v>-3802.9925000000017</v>
      </c>
      <c r="GX327" s="231">
        <f>-(SUM($I317:GW317)/$F327/12)*(GW$2&lt;=$F327)</f>
        <v>-3802.9925000000017</v>
      </c>
      <c r="GY327" s="231">
        <f>-(SUM($I317:GX317)/$F327/12)*(GX$2&lt;=$F327)</f>
        <v>-3802.9925000000017</v>
      </c>
      <c r="GZ327" s="231">
        <f>-(SUM($I317:GY317)/$F327/12)*(GY$2&lt;=$F327)</f>
        <v>-3802.9925000000017</v>
      </c>
      <c r="HA327" s="231">
        <f>-(SUM($I317:GZ317)/$F327/12)*(GZ$2&lt;=$F327)</f>
        <v>-3802.9925000000017</v>
      </c>
      <c r="HB327" s="231">
        <f>-(SUM($I317:HA317)/$F327/12)*(HA$2&lt;=$F327)</f>
        <v>-3802.9925000000017</v>
      </c>
      <c r="HC327" s="231">
        <f>-(SUM($I317:HB317)/$F327/12)*(HB$2&lt;=$F327)</f>
        <v>-3802.9925000000017</v>
      </c>
      <c r="HD327" s="231">
        <f>-(SUM($I317:HC317)/$F327/12)*(HC$2&lt;=$F327)</f>
        <v>-3802.9925000000017</v>
      </c>
      <c r="HE327" s="231">
        <f>-(SUM($I317:HD317)/$F327/12)*(HD$2&lt;=$F327)</f>
        <v>-3802.9925000000017</v>
      </c>
      <c r="HF327" s="231">
        <f>-(SUM($I317:HE317)/$F327/12)*(HE$2&lt;=$F327)</f>
        <v>-3802.9925000000017</v>
      </c>
      <c r="HG327" s="231">
        <f>-(SUM($I317:HF317)/$F327/12)*(HF$2&lt;=$F327)</f>
        <v>-3802.9925000000017</v>
      </c>
      <c r="HH327" s="231">
        <f>-(SUM($I317:HG317)/$F327/12)*(HG$2&lt;=$F327)</f>
        <v>-3802.9925000000017</v>
      </c>
      <c r="HI327" s="231">
        <f>-(SUM($I317:HH317)/$F327/12)*(HH$2&lt;=$F327)</f>
        <v>-3802.9925000000017</v>
      </c>
      <c r="HJ327" s="231">
        <f>-(SUM($I317:HI317)/$F327/12)*(HI$2&lt;=$F327)</f>
        <v>-3802.9925000000017</v>
      </c>
      <c r="HK327" s="231">
        <f>-(SUM($I317:HJ317)/$F327/12)*(HJ$2&lt;=$F327)</f>
        <v>-3802.9925000000017</v>
      </c>
      <c r="HL327" s="231">
        <f>-(SUM($I317:HK317)/$F327/12)*(HK$2&lt;=$F327)</f>
        <v>-3802.9925000000017</v>
      </c>
      <c r="HM327" s="231">
        <f>-(SUM($I317:HL317)/$F327/12)*(HL$2&lt;=$F327)</f>
        <v>-3802.9925000000017</v>
      </c>
      <c r="HN327" s="231">
        <f>-(SUM($I317:HM317)/$F327/12)*(HM$2&lt;=$F327)</f>
        <v>-3802.9925000000017</v>
      </c>
      <c r="HO327" s="231">
        <f>-(SUM($I317:HN317)/$F327/12)*(HN$2&lt;=$F327)</f>
        <v>-3802.9925000000017</v>
      </c>
      <c r="HP327" s="231">
        <f>-(SUM($I317:HO317)/$F327/12)*(HO$2&lt;=$F327)</f>
        <v>-3802.9925000000017</v>
      </c>
      <c r="HQ327" s="231">
        <f>-(SUM($I317:HP317)/$F327/12)*(HP$2&lt;=$F327)</f>
        <v>-3802.9925000000017</v>
      </c>
      <c r="HR327" s="231">
        <f>-(SUM($I317:HQ317)/$F327/12)*(HQ$2&lt;=$F327)</f>
        <v>-3802.9925000000017</v>
      </c>
      <c r="HS327" s="231">
        <f>-(SUM($I317:HR317)/$F327/12)*(HR$2&lt;=$F327)</f>
        <v>-3802.9925000000017</v>
      </c>
      <c r="HT327" s="231">
        <f>-(SUM($I317:HS317)/$F327/12)*(HS$2&lt;=$F327)</f>
        <v>-3802.9925000000017</v>
      </c>
      <c r="HU327" s="231">
        <f>-(SUM($I317:HT317)/$F327/12)*(HT$2&lt;=$F327)</f>
        <v>-3802.9925000000017</v>
      </c>
      <c r="HV327" s="231">
        <f>-(SUM($I317:HU317)/$F327/12)*(HU$2&lt;=$F327)</f>
        <v>-3802.9925000000017</v>
      </c>
      <c r="HW327" s="231">
        <f>-(SUM($I317:HV317)/$F327/12)*(HV$2&lt;=$F327)</f>
        <v>-3802.9925000000017</v>
      </c>
      <c r="HX327" s="231">
        <f>-(SUM($I317:HW317)/$F327/12)*(HW$2&lt;=$F327)</f>
        <v>-3802.9925000000017</v>
      </c>
      <c r="HY327" s="231">
        <f>-(SUM($I317:HX317)/$F327/12)*(HX$2&lt;=$F327)</f>
        <v>-3802.9925000000017</v>
      </c>
      <c r="HZ327" s="231">
        <f>-(SUM($I317:HY317)/$F327/12)*(HY$2&lt;=$F327)</f>
        <v>-3802.9925000000017</v>
      </c>
      <c r="IA327" s="231">
        <f>-(SUM($I317:HZ317)/$F327/12)*(HZ$2&lt;=$F327)</f>
        <v>-3802.9925000000017</v>
      </c>
      <c r="IB327" s="231">
        <f>-(SUM($I317:IA317)/$F327/12)*(IA$2&lt;=$F327)</f>
        <v>-3802.9925000000017</v>
      </c>
      <c r="IC327" s="231">
        <f>-(SUM($I317:IB317)/$F327/12)*(IB$2&lt;=$F327)</f>
        <v>-3802.9925000000017</v>
      </c>
      <c r="ID327" s="231">
        <f>-(SUM($I317:IC317)/$F327/12)*(IC$2&lt;=$F327)</f>
        <v>-3802.9925000000017</v>
      </c>
      <c r="IE327" s="231">
        <f>-(SUM($I317:ID317)/$F327/12)*(ID$2&lt;=$F327)</f>
        <v>-3802.9925000000017</v>
      </c>
      <c r="IF327" s="231">
        <f>-(SUM($I317:IE317)/$F327/12)*(IE$2&lt;=$F327)</f>
        <v>-3802.9925000000017</v>
      </c>
      <c r="IG327" s="231">
        <f>-(SUM($I317:IF317)/$F327/12)*(IF$2&lt;=$F327)</f>
        <v>-3802.9925000000017</v>
      </c>
      <c r="IH327" s="231">
        <f>-(SUM($I317:IG317)/$F327/12)*(IG$2&lt;=$F327)</f>
        <v>-3802.9925000000017</v>
      </c>
      <c r="II327" s="231">
        <f>-(SUM($I317:IH317)/$F327/12)*(IH$2&lt;=$F327)</f>
        <v>-3802.9925000000017</v>
      </c>
      <c r="IJ327" s="231">
        <f>-(SUM($I317:II317)/$F327/12)*(II$2&lt;=$F327)</f>
        <v>-3802.9925000000017</v>
      </c>
      <c r="IK327" s="231">
        <f>-(SUM($I317:IJ317)/$F327/12)*(IJ$2&lt;=$F327)</f>
        <v>-3802.9925000000017</v>
      </c>
      <c r="IL327" s="231">
        <f>-(SUM($I317:IK317)/$F327/12)*(IK$2&lt;=$F327)</f>
        <v>-3802.9925000000017</v>
      </c>
      <c r="IM327" s="231">
        <f>-(SUM($I317:IL317)/$F327/12)*(IL$2&lt;=$F327)</f>
        <v>-3802.9925000000017</v>
      </c>
      <c r="IN327" s="231">
        <f>-(SUM($I317:IM317)/$F327/12)*(IM$2&lt;=$F327)</f>
        <v>-3802.9925000000017</v>
      </c>
    </row>
    <row r="328" spans="2:248" ht="12.6" outlineLevel="1">
      <c r="D328" s="19" t="str">
        <f>D308</f>
        <v xml:space="preserve">Pumping + PV </v>
      </c>
      <c r="F328" s="84">
        <f>Assumptions!G87</f>
        <v>12</v>
      </c>
      <c r="G328" s="101" t="str">
        <f t="shared" si="571"/>
        <v>USD</v>
      </c>
      <c r="I328" s="231"/>
      <c r="J328" s="231">
        <f>-(SUM($I318:I318)/$F328/12)*(I$2&lt;=$F328)</f>
        <v>-1887.1606543602902</v>
      </c>
      <c r="K328" s="231">
        <f>-(SUM($I318:J318)/$F328/12)*(J$2&lt;=$F328)</f>
        <v>-3261.5428684819472</v>
      </c>
      <c r="L328" s="231">
        <f>-(SUM($I318:K318)/$F328/12)*(K$2&lt;=$F328)</f>
        <v>-5185.9419571528588</v>
      </c>
      <c r="M328" s="231">
        <f>-(SUM($I318:L318)/$F328/12)*(L$2&lt;=$F328)</f>
        <v>-7196.5774200167898</v>
      </c>
      <c r="N328" s="231">
        <f>-(SUM($I318:M318)/$F328/12)*(M$2&lt;=$F328)</f>
        <v>-8995.581780907034</v>
      </c>
      <c r="O328" s="231">
        <f>-(SUM($I318:N318)/$F328/12)*(N$2&lt;=$F328)</f>
        <v>-10863.66323745189</v>
      </c>
      <c r="P328" s="231">
        <f>-(SUM($I318:O318)/$F328/12)*(O$2&lt;=$F328)</f>
        <v>-12713.345467591929</v>
      </c>
      <c r="Q328" s="231">
        <f>-(SUM($I318:P318)/$F328/12)*(P$2&lt;=$F328)</f>
        <v>-14227.521804071936</v>
      </c>
      <c r="R328" s="231">
        <f>-(SUM($I318:Q318)/$F328/12)*(Q$2&lt;=$F328)</f>
        <v>-16146.281129866589</v>
      </c>
      <c r="S328" s="231">
        <f>-(SUM($I318:R318)/$F328/12)*(R$2&lt;=$F328)</f>
        <v>-17592.753646285964</v>
      </c>
      <c r="T328" s="231">
        <f>-(SUM($I318:S318)/$F328/12)*(S$2&lt;=$F328)</f>
        <v>-19274.202949776733</v>
      </c>
      <c r="U328" s="231">
        <f>-(SUM($I318:T318)/$F328/12)*(T$2&lt;=$F328)</f>
        <v>-20669.864269218739</v>
      </c>
      <c r="V328" s="231">
        <f>-(SUM($I318:U318)/$F328/12)*(U$2&lt;=$F328)</f>
        <v>-20669.864269218739</v>
      </c>
      <c r="W328" s="231">
        <f>-(SUM($I318:V318)/$F328/12)*(V$2&lt;=$F328)</f>
        <v>-20669.864269218739</v>
      </c>
      <c r="X328" s="231">
        <f>-(SUM($I318:W318)/$F328/12)*(W$2&lt;=$F328)</f>
        <v>-20669.864269218739</v>
      </c>
      <c r="Y328" s="231">
        <f>-(SUM($I318:X318)/$F328/12)*(X$2&lt;=$F328)</f>
        <v>-20669.864269218739</v>
      </c>
      <c r="Z328" s="231">
        <f>-(SUM($I318:Y318)/$F328/12)*(Y$2&lt;=$F328)</f>
        <v>-20669.864269218739</v>
      </c>
      <c r="AA328" s="231">
        <f>-(SUM($I318:Z318)/$F328/12)*(Z$2&lt;=$F328)</f>
        <v>-20669.864269218739</v>
      </c>
      <c r="AB328" s="231">
        <f>-(SUM($I318:AA318)/$F328/12)*(AA$2&lt;=$F328)</f>
        <v>-20669.864269218739</v>
      </c>
      <c r="AC328" s="231">
        <f>-(SUM($I318:AB318)/$F328/12)*(AB$2&lt;=$F328)</f>
        <v>-20669.864269218739</v>
      </c>
      <c r="AD328" s="231">
        <f>-(SUM($I318:AC318)/$F328/12)*(AC$2&lt;=$F328)</f>
        <v>-20669.864269218739</v>
      </c>
      <c r="AE328" s="231">
        <f>-(SUM($I318:AD318)/$F328/12)*(AD$2&lt;=$F328)</f>
        <v>-20669.864269218739</v>
      </c>
      <c r="AF328" s="231">
        <f>-(SUM($I318:AE318)/$F328/12)*(AE$2&lt;=$F328)</f>
        <v>-20669.864269218739</v>
      </c>
      <c r="AG328" s="231">
        <f>-(SUM($I318:AF318)/$F328/12)*(AF$2&lt;=$F328)</f>
        <v>-20669.864269218739</v>
      </c>
      <c r="AH328" s="231">
        <f>-(SUM($I318:AG318)/$F328/12)*(AG$2&lt;=$F328)</f>
        <v>-20669.864269218739</v>
      </c>
      <c r="AI328" s="231">
        <f>-(SUM($I318:AH318)/$F328/12)*(AH$2&lt;=$F328)</f>
        <v>-20669.864269218739</v>
      </c>
      <c r="AJ328" s="231">
        <f>-(SUM($I318:AI318)/$F328/12)*(AI$2&lt;=$F328)</f>
        <v>-20669.864269218739</v>
      </c>
      <c r="AK328" s="231">
        <f>-(SUM($I318:AJ318)/$F328/12)*(AJ$2&lt;=$F328)</f>
        <v>-20669.864269218739</v>
      </c>
      <c r="AL328" s="231">
        <f>-(SUM($I318:AK318)/$F328/12)*(AK$2&lt;=$F328)</f>
        <v>-20669.864269218739</v>
      </c>
      <c r="AM328" s="231">
        <f>-(SUM($I318:AL318)/$F328/12)*(AL$2&lt;=$F328)</f>
        <v>-20669.864269218739</v>
      </c>
      <c r="AN328" s="231">
        <f>-(SUM($I318:AM318)/$F328/12)*(AM$2&lt;=$F328)</f>
        <v>-20669.864269218739</v>
      </c>
      <c r="AO328" s="231">
        <f>-(SUM($I318:AN318)/$F328/12)*(AN$2&lt;=$F328)</f>
        <v>-20669.864269218739</v>
      </c>
      <c r="AP328" s="231">
        <f>-(SUM($I318:AO318)/$F328/12)*(AO$2&lt;=$F328)</f>
        <v>-20669.864269218739</v>
      </c>
      <c r="AQ328" s="231">
        <f>-(SUM($I318:AP318)/$F328/12)*(AP$2&lt;=$F328)</f>
        <v>-20669.864269218739</v>
      </c>
      <c r="AR328" s="231">
        <f>-(SUM($I318:AQ318)/$F328/12)*(AQ$2&lt;=$F328)</f>
        <v>-20669.864269218739</v>
      </c>
      <c r="AS328" s="231">
        <f>-(SUM($I318:AR318)/$F328/12)*(AR$2&lt;=$F328)</f>
        <v>-20669.864269218739</v>
      </c>
      <c r="AT328" s="231">
        <f>-(SUM($I318:AS318)/$F328/12)*(AS$2&lt;=$F328)</f>
        <v>-20669.864269218739</v>
      </c>
      <c r="AU328" s="231">
        <f>-(SUM($I318:AT318)/$F328/12)*(AT$2&lt;=$F328)</f>
        <v>-20669.864269218739</v>
      </c>
      <c r="AV328" s="231">
        <f>-(SUM($I318:AU318)/$F328/12)*(AU$2&lt;=$F328)</f>
        <v>-20669.864269218739</v>
      </c>
      <c r="AW328" s="231">
        <f>-(SUM($I318:AV318)/$F328/12)*(AV$2&lt;=$F328)</f>
        <v>-20669.864269218739</v>
      </c>
      <c r="AX328" s="231">
        <f>-(SUM($I318:AW318)/$F328/12)*(AW$2&lt;=$F328)</f>
        <v>-20669.864269218739</v>
      </c>
      <c r="AY328" s="231">
        <f>-(SUM($I318:AX318)/$F328/12)*(AX$2&lt;=$F328)</f>
        <v>-20669.864269218739</v>
      </c>
      <c r="AZ328" s="231">
        <f>-(SUM($I318:AY318)/$F328/12)*(AY$2&lt;=$F328)</f>
        <v>-20669.864269218739</v>
      </c>
      <c r="BA328" s="231">
        <f>-(SUM($I318:AZ318)/$F328/12)*(AZ$2&lt;=$F328)</f>
        <v>-20669.864269218739</v>
      </c>
      <c r="BB328" s="231">
        <f>-(SUM($I318:BA318)/$F328/12)*(BA$2&lt;=$F328)</f>
        <v>-20669.864269218739</v>
      </c>
      <c r="BC328" s="231">
        <f>-(SUM($I318:BB318)/$F328/12)*(BB$2&lt;=$F328)</f>
        <v>-20669.864269218739</v>
      </c>
      <c r="BD328" s="231">
        <f>-(SUM($I318:BC318)/$F328/12)*(BC$2&lt;=$F328)</f>
        <v>-20669.864269218739</v>
      </c>
      <c r="BE328" s="231">
        <f>-(SUM($I318:BD318)/$F328/12)*(BD$2&lt;=$F328)</f>
        <v>-20669.864269218739</v>
      </c>
      <c r="BF328" s="231">
        <f>-(SUM($I318:BE318)/$F328/12)*(BE$2&lt;=$F328)</f>
        <v>-20669.864269218739</v>
      </c>
      <c r="BG328" s="231">
        <f>-(SUM($I318:BF318)/$F328/12)*(BF$2&lt;=$F328)</f>
        <v>-20669.864269218739</v>
      </c>
      <c r="BH328" s="231">
        <f>-(SUM($I318:BG318)/$F328/12)*(BG$2&lt;=$F328)</f>
        <v>-20669.864269218739</v>
      </c>
      <c r="BI328" s="231">
        <f>-(SUM($I318:BH318)/$F328/12)*(BH$2&lt;=$F328)</f>
        <v>-20669.864269218739</v>
      </c>
      <c r="BJ328" s="231">
        <f>-(SUM($I318:BI318)/$F328/12)*(BI$2&lt;=$F328)</f>
        <v>-20669.864269218739</v>
      </c>
      <c r="BK328" s="231">
        <f>-(SUM($I318:BJ318)/$F328/12)*(BJ$2&lt;=$F328)</f>
        <v>-20669.864269218739</v>
      </c>
      <c r="BL328" s="231">
        <f>-(SUM($I318:BK318)/$F328/12)*(BK$2&lt;=$F328)</f>
        <v>-20669.864269218739</v>
      </c>
      <c r="BM328" s="231">
        <f>-(SUM($I318:BL318)/$F328/12)*(BL$2&lt;=$F328)</f>
        <v>-20669.864269218739</v>
      </c>
      <c r="BN328" s="231">
        <f>-(SUM($I318:BM318)/$F328/12)*(BM$2&lt;=$F328)</f>
        <v>-20669.864269218739</v>
      </c>
      <c r="BO328" s="231">
        <f>-(SUM($I318:BN318)/$F328/12)*(BN$2&lt;=$F328)</f>
        <v>-20669.864269218739</v>
      </c>
      <c r="BP328" s="231">
        <f>-(SUM($I318:BO318)/$F328/12)*(BO$2&lt;=$F328)</f>
        <v>-20669.864269218739</v>
      </c>
      <c r="BQ328" s="231">
        <f>-(SUM($I318:BP318)/$F328/12)*(BP$2&lt;=$F328)</f>
        <v>-20669.864269218739</v>
      </c>
      <c r="BR328" s="231">
        <f>-(SUM($I318:BQ318)/$F328/12)*(BQ$2&lt;=$F328)</f>
        <v>-20669.864269218739</v>
      </c>
      <c r="BS328" s="231">
        <f>-(SUM($I318:BR318)/$F328/12)*(BR$2&lt;=$F328)</f>
        <v>-20669.864269218739</v>
      </c>
      <c r="BT328" s="231">
        <f>-(SUM($I318:BS318)/$F328/12)*(BS$2&lt;=$F328)</f>
        <v>-20669.864269218739</v>
      </c>
      <c r="BU328" s="231">
        <f>-(SUM($I318:BT318)/$F328/12)*(BT$2&lt;=$F328)</f>
        <v>-20669.864269218739</v>
      </c>
      <c r="BV328" s="231">
        <f>-(SUM($I318:BU318)/$F328/12)*(BU$2&lt;=$F328)</f>
        <v>-20669.864269218739</v>
      </c>
      <c r="BW328" s="231">
        <f>-(SUM($I318:BV318)/$F328/12)*(BV$2&lt;=$F328)</f>
        <v>-20669.864269218739</v>
      </c>
      <c r="BX328" s="231">
        <f>-(SUM($I318:BW318)/$F328/12)*(BW$2&lt;=$F328)</f>
        <v>-20669.864269218739</v>
      </c>
      <c r="BY328" s="231">
        <f>-(SUM($I318:BX318)/$F328/12)*(BX$2&lt;=$F328)</f>
        <v>-20669.864269218739</v>
      </c>
      <c r="BZ328" s="231">
        <f>-(SUM($I318:BY318)/$F328/12)*(BY$2&lt;=$F328)</f>
        <v>-20669.864269218739</v>
      </c>
      <c r="CA328" s="231">
        <f>-(SUM($I318:BZ318)/$F328/12)*(BZ$2&lt;=$F328)</f>
        <v>-20669.864269218739</v>
      </c>
      <c r="CB328" s="231">
        <f>-(SUM($I318:CA318)/$F328/12)*(CA$2&lt;=$F328)</f>
        <v>-20669.864269218739</v>
      </c>
      <c r="CC328" s="231">
        <f>-(SUM($I318:CB318)/$F328/12)*(CB$2&lt;=$F328)</f>
        <v>-20669.864269218739</v>
      </c>
      <c r="CD328" s="231">
        <f>-(SUM($I318:CC318)/$F328/12)*(CC$2&lt;=$F328)</f>
        <v>-20669.864269218739</v>
      </c>
      <c r="CE328" s="231">
        <f>-(SUM($I318:CD318)/$F328/12)*(CD$2&lt;=$F328)</f>
        <v>-20669.864269218739</v>
      </c>
      <c r="CF328" s="231">
        <f>-(SUM($I318:CE318)/$F328/12)*(CE$2&lt;=$F328)</f>
        <v>-20669.864269218739</v>
      </c>
      <c r="CG328" s="231">
        <f>-(SUM($I318:CF318)/$F328/12)*(CF$2&lt;=$F328)</f>
        <v>-20669.864269218739</v>
      </c>
      <c r="CH328" s="231">
        <f>-(SUM($I318:CG318)/$F328/12)*(CG$2&lt;=$F328)</f>
        <v>-20669.864269218739</v>
      </c>
      <c r="CI328" s="231">
        <f>-(SUM($I318:CH318)/$F328/12)*(CH$2&lt;=$F328)</f>
        <v>-20669.864269218739</v>
      </c>
      <c r="CJ328" s="231">
        <f>-(SUM($I318:CI318)/$F328/12)*(CI$2&lt;=$F328)</f>
        <v>-20669.864269218739</v>
      </c>
      <c r="CK328" s="231">
        <f>-(SUM($I318:CJ318)/$F328/12)*(CJ$2&lt;=$F328)</f>
        <v>-20669.864269218739</v>
      </c>
      <c r="CL328" s="231">
        <f>-(SUM($I318:CK318)/$F328/12)*(CK$2&lt;=$F328)</f>
        <v>-20669.864269218739</v>
      </c>
      <c r="CM328" s="231">
        <f>-(SUM($I318:CL318)/$F328/12)*(CL$2&lt;=$F328)</f>
        <v>-20669.864269218739</v>
      </c>
      <c r="CN328" s="231">
        <f>-(SUM($I318:CM318)/$F328/12)*(CM$2&lt;=$F328)</f>
        <v>-20669.864269218739</v>
      </c>
      <c r="CO328" s="231">
        <f>-(SUM($I318:CN318)/$F328/12)*(CN$2&lt;=$F328)</f>
        <v>-20669.864269218739</v>
      </c>
      <c r="CP328" s="231">
        <f>-(SUM($I318:CO318)/$F328/12)*(CO$2&lt;=$F328)</f>
        <v>-20669.864269218739</v>
      </c>
      <c r="CQ328" s="231">
        <f>-(SUM($I318:CP318)/$F328/12)*(CP$2&lt;=$F328)</f>
        <v>-20669.864269218739</v>
      </c>
      <c r="CR328" s="231">
        <f>-(SUM($I318:CQ318)/$F328/12)*(CQ$2&lt;=$F328)</f>
        <v>-20669.864269218739</v>
      </c>
      <c r="CS328" s="231">
        <f>-(SUM($I318:CR318)/$F328/12)*(CR$2&lt;=$F328)</f>
        <v>-20669.864269218739</v>
      </c>
      <c r="CT328" s="231">
        <f>-(SUM($I318:CS318)/$F328/12)*(CS$2&lt;=$F328)</f>
        <v>-20669.864269218739</v>
      </c>
      <c r="CU328" s="231">
        <f>-(SUM($I318:CT318)/$F328/12)*(CT$2&lt;=$F328)</f>
        <v>-20669.864269218739</v>
      </c>
      <c r="CV328" s="231">
        <f>-(SUM($I318:CU318)/$F328/12)*(CU$2&lt;=$F328)</f>
        <v>-20669.864269218739</v>
      </c>
      <c r="CW328" s="231">
        <f>-(SUM($I318:CV318)/$F328/12)*(CV$2&lt;=$F328)</f>
        <v>-20669.864269218739</v>
      </c>
      <c r="CX328" s="231">
        <f>-(SUM($I318:CW318)/$F328/12)*(CW$2&lt;=$F328)</f>
        <v>-20669.864269218739</v>
      </c>
      <c r="CY328" s="231">
        <f>-(SUM($I318:CX318)/$F328/12)*(CX$2&lt;=$F328)</f>
        <v>-20669.864269218739</v>
      </c>
      <c r="CZ328" s="231">
        <f>-(SUM($I318:CY318)/$F328/12)*(CY$2&lt;=$F328)</f>
        <v>-20669.864269218739</v>
      </c>
      <c r="DA328" s="231">
        <f>-(SUM($I318:CZ318)/$F328/12)*(CZ$2&lt;=$F328)</f>
        <v>-20669.864269218739</v>
      </c>
      <c r="DB328" s="231">
        <f>-(SUM($I318:DA318)/$F328/12)*(DA$2&lt;=$F328)</f>
        <v>-20669.864269218739</v>
      </c>
      <c r="DC328" s="231">
        <f>-(SUM($I318:DB318)/$F328/12)*(DB$2&lt;=$F328)</f>
        <v>-20669.864269218739</v>
      </c>
      <c r="DD328" s="231">
        <f>-(SUM($I318:DC318)/$F328/12)*(DC$2&lt;=$F328)</f>
        <v>-20669.864269218739</v>
      </c>
      <c r="DE328" s="231">
        <f>-(SUM($I318:DD318)/$F328/12)*(DD$2&lt;=$F328)</f>
        <v>-20669.864269218739</v>
      </c>
      <c r="DF328" s="231">
        <f>-(SUM($I318:DE318)/$F328/12)*(DE$2&lt;=$F328)</f>
        <v>-20669.864269218739</v>
      </c>
      <c r="DG328" s="231">
        <f>-(SUM($I318:DF318)/$F328/12)*(DF$2&lt;=$F328)</f>
        <v>-20669.864269218739</v>
      </c>
      <c r="DH328" s="231">
        <f>-(SUM($I318:DG318)/$F328/12)*(DG$2&lt;=$F328)</f>
        <v>-20669.864269218739</v>
      </c>
      <c r="DI328" s="231">
        <f>-(SUM($I318:DH318)/$F328/12)*(DH$2&lt;=$F328)</f>
        <v>-20669.864269218739</v>
      </c>
      <c r="DJ328" s="231">
        <f>-(SUM($I318:DI318)/$F328/12)*(DI$2&lt;=$F328)</f>
        <v>-20669.864269218739</v>
      </c>
      <c r="DK328" s="231">
        <f>-(SUM($I318:DJ318)/$F328/12)*(DJ$2&lt;=$F328)</f>
        <v>-20669.864269218739</v>
      </c>
      <c r="DL328" s="231">
        <f>-(SUM($I318:DK318)/$F328/12)*(DK$2&lt;=$F328)</f>
        <v>-20669.864269218739</v>
      </c>
      <c r="DM328" s="231">
        <f>-(SUM($I318:DL318)/$F328/12)*(DL$2&lt;=$F328)</f>
        <v>-20669.864269218739</v>
      </c>
      <c r="DN328" s="231">
        <f>-(SUM($I318:DM318)/$F328/12)*(DM$2&lt;=$F328)</f>
        <v>-20669.864269218739</v>
      </c>
      <c r="DO328" s="231">
        <f>-(SUM($I318:DN318)/$F328/12)*(DN$2&lt;=$F328)</f>
        <v>-20669.864269218739</v>
      </c>
      <c r="DP328" s="231">
        <f>-(SUM($I318:DO318)/$F328/12)*(DO$2&lt;=$F328)</f>
        <v>-20669.864269218739</v>
      </c>
      <c r="DQ328" s="231">
        <f>-(SUM($I318:DP318)/$F328/12)*(DP$2&lt;=$F328)</f>
        <v>-20669.864269218739</v>
      </c>
      <c r="DR328" s="231">
        <f>-(SUM($I318:DQ318)/$F328/12)*(DQ$2&lt;=$F328)</f>
        <v>-20669.864269218739</v>
      </c>
      <c r="DS328" s="231">
        <f>-(SUM($I318:DR318)/$F328/12)*(DR$2&lt;=$F328)</f>
        <v>-20669.864269218739</v>
      </c>
      <c r="DT328" s="231">
        <f>-(SUM($I318:DS318)/$F328/12)*(DS$2&lt;=$F328)</f>
        <v>-20669.864269218739</v>
      </c>
      <c r="DU328" s="231">
        <f>-(SUM($I318:DT318)/$F328/12)*(DT$2&lt;=$F328)</f>
        <v>-20669.864269218739</v>
      </c>
      <c r="DV328" s="231">
        <f>-(SUM($I318:DU318)/$F328/12)*(DU$2&lt;=$F328)</f>
        <v>-20669.864269218739</v>
      </c>
      <c r="DW328" s="231">
        <f>-(SUM($I318:DV318)/$F328/12)*(DV$2&lt;=$F328)</f>
        <v>-20669.864269218739</v>
      </c>
      <c r="DX328" s="231">
        <f>-(SUM($I318:DW318)/$F328/12)*(DW$2&lt;=$F328)</f>
        <v>-20669.864269218739</v>
      </c>
      <c r="DY328" s="231">
        <f>-(SUM($I318:DX318)/$F328/12)*(DX$2&lt;=$F328)</f>
        <v>-20669.864269218739</v>
      </c>
      <c r="DZ328" s="231">
        <f>-(SUM($I318:DY318)/$F328/12)*(DY$2&lt;=$F328)</f>
        <v>-20669.864269218739</v>
      </c>
      <c r="EA328" s="231">
        <f>-(SUM($I318:DZ318)/$F328/12)*(DZ$2&lt;=$F328)</f>
        <v>-20669.864269218739</v>
      </c>
      <c r="EB328" s="231">
        <f>-(SUM($I318:EA318)/$F328/12)*(EA$2&lt;=$F328)</f>
        <v>-20669.864269218739</v>
      </c>
      <c r="EC328" s="231">
        <f>-(SUM($I318:EB318)/$F328/12)*(EB$2&lt;=$F328)</f>
        <v>-20669.864269218739</v>
      </c>
      <c r="ED328" s="231">
        <f>-(SUM($I318:EC318)/$F328/12)*(EC$2&lt;=$F328)</f>
        <v>-20669.864269218739</v>
      </c>
      <c r="EE328" s="231">
        <f>-(SUM($I318:ED318)/$F328/12)*(ED$2&lt;=$F328)</f>
        <v>-20669.864269218739</v>
      </c>
      <c r="EF328" s="231">
        <f>-(SUM($I318:EE318)/$F328/12)*(EE$2&lt;=$F328)</f>
        <v>-20669.864269218739</v>
      </c>
      <c r="EG328" s="231">
        <f>-(SUM($I318:EF318)/$F328/12)*(EF$2&lt;=$F328)</f>
        <v>-20669.864269218739</v>
      </c>
      <c r="EH328" s="231">
        <f>-(SUM($I318:EG318)/$F328/12)*(EG$2&lt;=$F328)</f>
        <v>-20669.864269218739</v>
      </c>
      <c r="EI328" s="231">
        <f>-(SUM($I318:EH318)/$F328/12)*(EH$2&lt;=$F328)</f>
        <v>-20669.864269218739</v>
      </c>
      <c r="EJ328" s="231">
        <f>-(SUM($I318:EI318)/$F328/12)*(EI$2&lt;=$F328)</f>
        <v>-20669.864269218739</v>
      </c>
      <c r="EK328" s="231">
        <f>-(SUM($I318:EJ318)/$F328/12)*(EJ$2&lt;=$F328)</f>
        <v>-20669.864269218739</v>
      </c>
      <c r="EL328" s="231">
        <f>-(SUM($I318:EK318)/$F328/12)*(EK$2&lt;=$F328)</f>
        <v>-20669.864269218739</v>
      </c>
      <c r="EM328" s="231">
        <f>-(SUM($I318:EL318)/$F328/12)*(EL$2&lt;=$F328)</f>
        <v>-20669.864269218739</v>
      </c>
      <c r="EN328" s="231">
        <f>-(SUM($I318:EM318)/$F328/12)*(EM$2&lt;=$F328)</f>
        <v>-20669.864269218739</v>
      </c>
      <c r="EO328" s="231">
        <f>-(SUM($I318:EN318)/$F328/12)*(EN$2&lt;=$F328)</f>
        <v>-20669.864269218739</v>
      </c>
      <c r="EP328" s="231">
        <f>-(SUM($I318:EO318)/$F328/12)*(EO$2&lt;=$F328)</f>
        <v>-20669.864269218739</v>
      </c>
      <c r="EQ328" s="231">
        <f>-(SUM($I318:EP318)/$F328/12)*(EP$2&lt;=$F328)</f>
        <v>-20669.864269218739</v>
      </c>
      <c r="ER328" s="231">
        <f>-(SUM($I318:EQ318)/$F328/12)*(EQ$2&lt;=$F328)</f>
        <v>-20669.864269218739</v>
      </c>
      <c r="ES328" s="231">
        <f>-(SUM($I318:ER318)/$F328/12)*(ER$2&lt;=$F328)</f>
        <v>-20669.864269218739</v>
      </c>
      <c r="ET328" s="231">
        <f>-(SUM($I318:ES318)/$F328/12)*(ES$2&lt;=$F328)</f>
        <v>-20669.864269218739</v>
      </c>
      <c r="EU328" s="231">
        <f>-(SUM($I318:ET318)/$F328/12)*(ET$2&lt;=$F328)</f>
        <v>-20669.864269218739</v>
      </c>
      <c r="EV328" s="231">
        <f>-(SUM($I318:EU318)/$F328/12)*(EU$2&lt;=$F328)</f>
        <v>-20669.864269218739</v>
      </c>
      <c r="EW328" s="231">
        <f>-(SUM($I318:EV318)/$F328/12)*(EV$2&lt;=$F328)</f>
        <v>-20669.864269218739</v>
      </c>
      <c r="EX328" s="231">
        <f>-(SUM($I318:EW318)/$F328/12)*(EW$2&lt;=$F328)</f>
        <v>0</v>
      </c>
      <c r="EY328" s="231">
        <f>-(SUM($I318:EX318)/$F328/12)*(EX$2&lt;=$F328)</f>
        <v>0</v>
      </c>
      <c r="EZ328" s="231">
        <f>-(SUM($I318:EY318)/$F328/12)*(EY$2&lt;=$F328)</f>
        <v>0</v>
      </c>
      <c r="FA328" s="231">
        <f>-(SUM($I318:EZ318)/$F328/12)*(EZ$2&lt;=$F328)</f>
        <v>0</v>
      </c>
      <c r="FB328" s="231">
        <f>-(SUM($I318:FA318)/$F328/12)*(FA$2&lt;=$F328)</f>
        <v>0</v>
      </c>
      <c r="FC328" s="231">
        <f>-(SUM($I318:FB318)/$F328/12)*(FB$2&lt;=$F328)</f>
        <v>0</v>
      </c>
      <c r="FD328" s="231">
        <f>-(SUM($I318:FC318)/$F328/12)*(FC$2&lt;=$F328)</f>
        <v>0</v>
      </c>
      <c r="FE328" s="231">
        <f>-(SUM($I318:FD318)/$F328/12)*(FD$2&lt;=$F328)</f>
        <v>0</v>
      </c>
      <c r="FF328" s="231">
        <f>-(SUM($I318:FE318)/$F328/12)*(FE$2&lt;=$F328)</f>
        <v>0</v>
      </c>
      <c r="FG328" s="231">
        <f>-(SUM($I318:FF318)/$F328/12)*(FF$2&lt;=$F328)</f>
        <v>0</v>
      </c>
      <c r="FH328" s="231">
        <f>-(SUM($I318:FG318)/$F328/12)*(FG$2&lt;=$F328)</f>
        <v>0</v>
      </c>
      <c r="FI328" s="231">
        <f>-(SUM($I318:FH318)/$F328/12)*(FH$2&lt;=$F328)</f>
        <v>0</v>
      </c>
      <c r="FJ328" s="231">
        <f>-(SUM($I318:FI318)/$F328/12)*(FI$2&lt;=$F328)</f>
        <v>0</v>
      </c>
      <c r="FK328" s="231">
        <f>-(SUM($I318:FJ318)/$F328/12)*(FJ$2&lt;=$F328)</f>
        <v>0</v>
      </c>
      <c r="FL328" s="231">
        <f>-(SUM($I318:FK318)/$F328/12)*(FK$2&lt;=$F328)</f>
        <v>0</v>
      </c>
      <c r="FM328" s="231">
        <f>-(SUM($I318:FL318)/$F328/12)*(FL$2&lt;=$F328)</f>
        <v>0</v>
      </c>
      <c r="FN328" s="231">
        <f>-(SUM($I318:FM318)/$F328/12)*(FM$2&lt;=$F328)</f>
        <v>0</v>
      </c>
      <c r="FO328" s="231">
        <f>-(SUM($I318:FN318)/$F328/12)*(FN$2&lt;=$F328)</f>
        <v>0</v>
      </c>
      <c r="FP328" s="231">
        <f>-(SUM($I318:FO318)/$F328/12)*(FO$2&lt;=$F328)</f>
        <v>0</v>
      </c>
      <c r="FQ328" s="231">
        <f>-(SUM($I318:FP318)/$F328/12)*(FP$2&lt;=$F328)</f>
        <v>0</v>
      </c>
      <c r="FR328" s="231">
        <f>-(SUM($I318:FQ318)/$F328/12)*(FQ$2&lt;=$F328)</f>
        <v>0</v>
      </c>
      <c r="FS328" s="231">
        <f>-(SUM($I318:FR318)/$F328/12)*(FR$2&lt;=$F328)</f>
        <v>0</v>
      </c>
      <c r="FT328" s="231">
        <f>-(SUM($I318:FS318)/$F328/12)*(FS$2&lt;=$F328)</f>
        <v>0</v>
      </c>
      <c r="FU328" s="231">
        <f>-(SUM($I318:FT318)/$F328/12)*(FT$2&lt;=$F328)</f>
        <v>0</v>
      </c>
      <c r="FV328" s="231">
        <f>-(SUM($I318:FU318)/$F328/12)*(FU$2&lt;=$F328)</f>
        <v>0</v>
      </c>
      <c r="FW328" s="231">
        <f>-(SUM($I318:FV318)/$F328/12)*(FV$2&lt;=$F328)</f>
        <v>0</v>
      </c>
      <c r="FX328" s="231">
        <f>-(SUM($I318:FW318)/$F328/12)*(FW$2&lt;=$F328)</f>
        <v>0</v>
      </c>
      <c r="FY328" s="231">
        <f>-(SUM($I318:FX318)/$F328/12)*(FX$2&lt;=$F328)</f>
        <v>0</v>
      </c>
      <c r="FZ328" s="231">
        <f>-(SUM($I318:FY318)/$F328/12)*(FY$2&lt;=$F328)</f>
        <v>0</v>
      </c>
      <c r="GA328" s="231">
        <f>-(SUM($I318:FZ318)/$F328/12)*(FZ$2&lt;=$F328)</f>
        <v>0</v>
      </c>
      <c r="GB328" s="231">
        <f>-(SUM($I318:GA318)/$F328/12)*(GA$2&lt;=$F328)</f>
        <v>0</v>
      </c>
      <c r="GC328" s="231">
        <f>-(SUM($I318:GB318)/$F328/12)*(GB$2&lt;=$F328)</f>
        <v>0</v>
      </c>
      <c r="GD328" s="231">
        <f>-(SUM($I318:GC318)/$F328/12)*(GC$2&lt;=$F328)</f>
        <v>0</v>
      </c>
      <c r="GE328" s="231">
        <f>-(SUM($I318:GD318)/$F328/12)*(GD$2&lt;=$F328)</f>
        <v>0</v>
      </c>
      <c r="GF328" s="231">
        <f>-(SUM($I318:GE318)/$F328/12)*(GE$2&lt;=$F328)</f>
        <v>0</v>
      </c>
      <c r="GG328" s="231">
        <f>-(SUM($I318:GF318)/$F328/12)*(GF$2&lt;=$F328)</f>
        <v>0</v>
      </c>
      <c r="GH328" s="231">
        <f>-(SUM($I318:GG318)/$F328/12)*(GG$2&lt;=$F328)</f>
        <v>0</v>
      </c>
      <c r="GI328" s="231">
        <f>-(SUM($I318:GH318)/$F328/12)*(GH$2&lt;=$F328)</f>
        <v>0</v>
      </c>
      <c r="GJ328" s="231">
        <f>-(SUM($I318:GI318)/$F328/12)*(GI$2&lt;=$F328)</f>
        <v>0</v>
      </c>
      <c r="GK328" s="231">
        <f>-(SUM($I318:GJ318)/$F328/12)*(GJ$2&lt;=$F328)</f>
        <v>0</v>
      </c>
      <c r="GL328" s="231">
        <f>-(SUM($I318:GK318)/$F328/12)*(GK$2&lt;=$F328)</f>
        <v>0</v>
      </c>
      <c r="GM328" s="231">
        <f>-(SUM($I318:GL318)/$F328/12)*(GL$2&lt;=$F328)</f>
        <v>0</v>
      </c>
      <c r="GN328" s="231">
        <f>-(SUM($I318:GM318)/$F328/12)*(GM$2&lt;=$F328)</f>
        <v>0</v>
      </c>
      <c r="GO328" s="231">
        <f>-(SUM($I318:GN318)/$F328/12)*(GN$2&lt;=$F328)</f>
        <v>0</v>
      </c>
      <c r="GP328" s="231">
        <f>-(SUM($I318:GO318)/$F328/12)*(GO$2&lt;=$F328)</f>
        <v>0</v>
      </c>
      <c r="GQ328" s="231">
        <f>-(SUM($I318:GP318)/$F328/12)*(GP$2&lt;=$F328)</f>
        <v>0</v>
      </c>
      <c r="GR328" s="231">
        <f>-(SUM($I318:GQ318)/$F328/12)*(GQ$2&lt;=$F328)</f>
        <v>0</v>
      </c>
      <c r="GS328" s="231">
        <f>-(SUM($I318:GR318)/$F328/12)*(GR$2&lt;=$F328)</f>
        <v>0</v>
      </c>
      <c r="GT328" s="231">
        <f>-(SUM($I318:GS318)/$F328/12)*(GS$2&lt;=$F328)</f>
        <v>0</v>
      </c>
      <c r="GU328" s="231">
        <f>-(SUM($I318:GT318)/$F328/12)*(GT$2&lt;=$F328)</f>
        <v>0</v>
      </c>
      <c r="GV328" s="231">
        <f>-(SUM($I318:GU318)/$F328/12)*(GU$2&lt;=$F328)</f>
        <v>0</v>
      </c>
      <c r="GW328" s="231">
        <f>-(SUM($I318:GV318)/$F328/12)*(GV$2&lt;=$F328)</f>
        <v>0</v>
      </c>
      <c r="GX328" s="231">
        <f>-(SUM($I318:GW318)/$F328/12)*(GW$2&lt;=$F328)</f>
        <v>0</v>
      </c>
      <c r="GY328" s="231">
        <f>-(SUM($I318:GX318)/$F328/12)*(GX$2&lt;=$F328)</f>
        <v>0</v>
      </c>
      <c r="GZ328" s="231">
        <f>-(SUM($I318:GY318)/$F328/12)*(GY$2&lt;=$F328)</f>
        <v>0</v>
      </c>
      <c r="HA328" s="231">
        <f>-(SUM($I318:GZ318)/$F328/12)*(GZ$2&lt;=$F328)</f>
        <v>0</v>
      </c>
      <c r="HB328" s="231">
        <f>-(SUM($I318:HA318)/$F328/12)*(HA$2&lt;=$F328)</f>
        <v>0</v>
      </c>
      <c r="HC328" s="231">
        <f>-(SUM($I318:HB318)/$F328/12)*(HB$2&lt;=$F328)</f>
        <v>0</v>
      </c>
      <c r="HD328" s="231">
        <f>-(SUM($I318:HC318)/$F328/12)*(HC$2&lt;=$F328)</f>
        <v>0</v>
      </c>
      <c r="HE328" s="231">
        <f>-(SUM($I318:HD318)/$F328/12)*(HD$2&lt;=$F328)</f>
        <v>0</v>
      </c>
      <c r="HF328" s="231">
        <f>-(SUM($I318:HE318)/$F328/12)*(HE$2&lt;=$F328)</f>
        <v>0</v>
      </c>
      <c r="HG328" s="231">
        <f>-(SUM($I318:HF318)/$F328/12)*(HF$2&lt;=$F328)</f>
        <v>0</v>
      </c>
      <c r="HH328" s="231">
        <f>-(SUM($I318:HG318)/$F328/12)*(HG$2&lt;=$F328)</f>
        <v>0</v>
      </c>
      <c r="HI328" s="231">
        <f>-(SUM($I318:HH318)/$F328/12)*(HH$2&lt;=$F328)</f>
        <v>0</v>
      </c>
      <c r="HJ328" s="231">
        <f>-(SUM($I318:HI318)/$F328/12)*(HI$2&lt;=$F328)</f>
        <v>0</v>
      </c>
      <c r="HK328" s="231">
        <f>-(SUM($I318:HJ318)/$F328/12)*(HJ$2&lt;=$F328)</f>
        <v>0</v>
      </c>
      <c r="HL328" s="231">
        <f>-(SUM($I318:HK318)/$F328/12)*(HK$2&lt;=$F328)</f>
        <v>0</v>
      </c>
      <c r="HM328" s="231">
        <f>-(SUM($I318:HL318)/$F328/12)*(HL$2&lt;=$F328)</f>
        <v>0</v>
      </c>
      <c r="HN328" s="231">
        <f>-(SUM($I318:HM318)/$F328/12)*(HM$2&lt;=$F328)</f>
        <v>0</v>
      </c>
      <c r="HO328" s="231">
        <f>-(SUM($I318:HN318)/$F328/12)*(HN$2&lt;=$F328)</f>
        <v>0</v>
      </c>
      <c r="HP328" s="231">
        <f>-(SUM($I318:HO318)/$F328/12)*(HO$2&lt;=$F328)</f>
        <v>0</v>
      </c>
      <c r="HQ328" s="231">
        <f>-(SUM($I318:HP318)/$F328/12)*(HP$2&lt;=$F328)</f>
        <v>0</v>
      </c>
      <c r="HR328" s="231">
        <f>-(SUM($I318:HQ318)/$F328/12)*(HQ$2&lt;=$F328)</f>
        <v>0</v>
      </c>
      <c r="HS328" s="231">
        <f>-(SUM($I318:HR318)/$F328/12)*(HR$2&lt;=$F328)</f>
        <v>0</v>
      </c>
      <c r="HT328" s="231">
        <f>-(SUM($I318:HS318)/$F328/12)*(HS$2&lt;=$F328)</f>
        <v>0</v>
      </c>
      <c r="HU328" s="231">
        <f>-(SUM($I318:HT318)/$F328/12)*(HT$2&lt;=$F328)</f>
        <v>0</v>
      </c>
      <c r="HV328" s="231">
        <f>-(SUM($I318:HU318)/$F328/12)*(HU$2&lt;=$F328)</f>
        <v>0</v>
      </c>
      <c r="HW328" s="231">
        <f>-(SUM($I318:HV318)/$F328/12)*(HV$2&lt;=$F328)</f>
        <v>0</v>
      </c>
      <c r="HX328" s="231">
        <f>-(SUM($I318:HW318)/$F328/12)*(HW$2&lt;=$F328)</f>
        <v>0</v>
      </c>
      <c r="HY328" s="231">
        <f>-(SUM($I318:HX318)/$F328/12)*(HX$2&lt;=$F328)</f>
        <v>0</v>
      </c>
      <c r="HZ328" s="231">
        <f>-(SUM($I318:HY318)/$F328/12)*(HY$2&lt;=$F328)</f>
        <v>0</v>
      </c>
      <c r="IA328" s="231">
        <f>-(SUM($I318:HZ318)/$F328/12)*(HZ$2&lt;=$F328)</f>
        <v>0</v>
      </c>
      <c r="IB328" s="231">
        <f>-(SUM($I318:IA318)/$F328/12)*(IA$2&lt;=$F328)</f>
        <v>0</v>
      </c>
      <c r="IC328" s="231">
        <f>-(SUM($I318:IB318)/$F328/12)*(IB$2&lt;=$F328)</f>
        <v>0</v>
      </c>
      <c r="ID328" s="231">
        <f>-(SUM($I318:IC318)/$F328/12)*(IC$2&lt;=$F328)</f>
        <v>0</v>
      </c>
      <c r="IE328" s="231">
        <f>-(SUM($I318:ID318)/$F328/12)*(ID$2&lt;=$F328)</f>
        <v>0</v>
      </c>
      <c r="IF328" s="231">
        <f>-(SUM($I318:IE318)/$F328/12)*(IE$2&lt;=$F328)</f>
        <v>0</v>
      </c>
      <c r="IG328" s="231">
        <f>-(SUM($I318:IF318)/$F328/12)*(IF$2&lt;=$F328)</f>
        <v>0</v>
      </c>
      <c r="IH328" s="231">
        <f>-(SUM($I318:IG318)/$F328/12)*(IG$2&lt;=$F328)</f>
        <v>0</v>
      </c>
      <c r="II328" s="231">
        <f>-(SUM($I318:IH318)/$F328/12)*(IH$2&lt;=$F328)</f>
        <v>0</v>
      </c>
      <c r="IJ328" s="231">
        <f>-(SUM($I318:II318)/$F328/12)*(II$2&lt;=$F328)</f>
        <v>0</v>
      </c>
      <c r="IK328" s="231">
        <f>-(SUM($I318:IJ318)/$F328/12)*(IJ$2&lt;=$F328)</f>
        <v>0</v>
      </c>
      <c r="IL328" s="231">
        <f>-(SUM($I318:IK318)/$F328/12)*(IK$2&lt;=$F328)</f>
        <v>0</v>
      </c>
      <c r="IM328" s="231">
        <f>-(SUM($I318:IL318)/$F328/12)*(IL$2&lt;=$F328)</f>
        <v>0</v>
      </c>
      <c r="IN328" s="231">
        <f>-(SUM($I318:IM318)/$F328/12)*(IM$2&lt;=$F328)</f>
        <v>0</v>
      </c>
    </row>
    <row r="329" spans="2:248" ht="12.6" outlineLevel="1">
      <c r="D329" s="19" t="str">
        <f>D309</f>
        <v>Conveyancing</v>
      </c>
      <c r="F329" s="84">
        <f>Assumptions!G88</f>
        <v>20</v>
      </c>
      <c r="G329" s="101" t="str">
        <f t="shared" si="571"/>
        <v>USD</v>
      </c>
      <c r="I329" s="231"/>
      <c r="J329" s="231">
        <f>-(SUM($I319:I319)/$F329/12)*(I$2&lt;=$F329)</f>
        <v>-1514.1694650000002</v>
      </c>
      <c r="K329" s="231">
        <f>-(SUM($I319:J319)/$F329/12)*(J$2&lt;=$F329)</f>
        <v>-2523.6157750000002</v>
      </c>
      <c r="L329" s="231">
        <f>-(SUM($I319:K319)/$F329/12)*(K$2&lt;=$F329)</f>
        <v>-3785.4236624999994</v>
      </c>
      <c r="M329" s="231">
        <f>-(SUM($I319:L319)/$F329/12)*(L$2&lt;=$F329)</f>
        <v>-5047.2315499999995</v>
      </c>
      <c r="N329" s="231">
        <f>-(SUM($I319:M319)/$F329/12)*(M$2&lt;=$F329)</f>
        <v>-6309.0394375000005</v>
      </c>
      <c r="O329" s="231">
        <f>-(SUM($I319:N319)/$F329/12)*(N$2&lt;=$F329)</f>
        <v>-7570.8473250000025</v>
      </c>
      <c r="P329" s="231">
        <f>-(SUM($I319:O319)/$F329/12)*(O$2&lt;=$F329)</f>
        <v>-8832.6552125000035</v>
      </c>
      <c r="Q329" s="231">
        <f>-(SUM($I319:P319)/$F329/12)*(P$2&lt;=$F329)</f>
        <v>-10094.463100000001</v>
      </c>
      <c r="R329" s="231">
        <f>-(SUM($I319:Q319)/$F329/12)*(Q$2&lt;=$F329)</f>
        <v>-11356.270987499998</v>
      </c>
      <c r="S329" s="231">
        <f>-(SUM($I319:R319)/$F329/12)*(R$2&lt;=$F329)</f>
        <v>-12618.078874999994</v>
      </c>
      <c r="T329" s="231">
        <f>-(SUM($I319:S319)/$F329/12)*(S$2&lt;=$F329)</f>
        <v>-13879.886762499991</v>
      </c>
      <c r="U329" s="231">
        <f>-(SUM($I319:T319)/$F329/12)*(T$2&lt;=$F329)</f>
        <v>-15141.694649999989</v>
      </c>
      <c r="V329" s="231">
        <f>-(SUM($I319:U319)/$F329/12)*(U$2&lt;=$F329)</f>
        <v>-15141.694649999989</v>
      </c>
      <c r="W329" s="231">
        <f>-(SUM($I319:V319)/$F329/12)*(V$2&lt;=$F329)</f>
        <v>-15141.694649999989</v>
      </c>
      <c r="X329" s="231">
        <f>-(SUM($I319:W319)/$F329/12)*(W$2&lt;=$F329)</f>
        <v>-15141.694649999989</v>
      </c>
      <c r="Y329" s="231">
        <f>-(SUM($I319:X319)/$F329/12)*(X$2&lt;=$F329)</f>
        <v>-15141.694649999989</v>
      </c>
      <c r="Z329" s="231">
        <f>-(SUM($I319:Y319)/$F329/12)*(Y$2&lt;=$F329)</f>
        <v>-15141.694649999989</v>
      </c>
      <c r="AA329" s="231">
        <f>-(SUM($I319:Z319)/$F329/12)*(Z$2&lt;=$F329)</f>
        <v>-15141.694649999989</v>
      </c>
      <c r="AB329" s="231">
        <f>-(SUM($I319:AA319)/$F329/12)*(AA$2&lt;=$F329)</f>
        <v>-15141.694649999989</v>
      </c>
      <c r="AC329" s="231">
        <f>-(SUM($I319:AB319)/$F329/12)*(AB$2&lt;=$F329)</f>
        <v>-15141.694649999989</v>
      </c>
      <c r="AD329" s="231">
        <f>-(SUM($I319:AC319)/$F329/12)*(AC$2&lt;=$F329)</f>
        <v>-15141.694649999989</v>
      </c>
      <c r="AE329" s="231">
        <f>-(SUM($I319:AD319)/$F329/12)*(AD$2&lt;=$F329)</f>
        <v>-15141.694649999989</v>
      </c>
      <c r="AF329" s="231">
        <f>-(SUM($I319:AE319)/$F329/12)*(AE$2&lt;=$F329)</f>
        <v>-15141.694649999989</v>
      </c>
      <c r="AG329" s="231">
        <f>-(SUM($I319:AF319)/$F329/12)*(AF$2&lt;=$F329)</f>
        <v>-15141.694649999989</v>
      </c>
      <c r="AH329" s="231">
        <f>-(SUM($I319:AG319)/$F329/12)*(AG$2&lt;=$F329)</f>
        <v>-15141.694649999989</v>
      </c>
      <c r="AI329" s="231">
        <f>-(SUM($I319:AH319)/$F329/12)*(AH$2&lt;=$F329)</f>
        <v>-15141.694649999989</v>
      </c>
      <c r="AJ329" s="231">
        <f>-(SUM($I319:AI319)/$F329/12)*(AI$2&lt;=$F329)</f>
        <v>-15141.694649999989</v>
      </c>
      <c r="AK329" s="231">
        <f>-(SUM($I319:AJ319)/$F329/12)*(AJ$2&lt;=$F329)</f>
        <v>-15141.694649999989</v>
      </c>
      <c r="AL329" s="231">
        <f>-(SUM($I319:AK319)/$F329/12)*(AK$2&lt;=$F329)</f>
        <v>-15141.694649999989</v>
      </c>
      <c r="AM329" s="231">
        <f>-(SUM($I319:AL319)/$F329/12)*(AL$2&lt;=$F329)</f>
        <v>-15141.694649999989</v>
      </c>
      <c r="AN329" s="231">
        <f>-(SUM($I319:AM319)/$F329/12)*(AM$2&lt;=$F329)</f>
        <v>-15141.694649999989</v>
      </c>
      <c r="AO329" s="231">
        <f>-(SUM($I319:AN319)/$F329/12)*(AN$2&lt;=$F329)</f>
        <v>-15141.694649999989</v>
      </c>
      <c r="AP329" s="231">
        <f>-(SUM($I319:AO319)/$F329/12)*(AO$2&lt;=$F329)</f>
        <v>-15141.694649999989</v>
      </c>
      <c r="AQ329" s="231">
        <f>-(SUM($I319:AP319)/$F329/12)*(AP$2&lt;=$F329)</f>
        <v>-15141.694649999989</v>
      </c>
      <c r="AR329" s="231">
        <f>-(SUM($I319:AQ319)/$F329/12)*(AQ$2&lt;=$F329)</f>
        <v>-15141.694649999989</v>
      </c>
      <c r="AS329" s="231">
        <f>-(SUM($I319:AR319)/$F329/12)*(AR$2&lt;=$F329)</f>
        <v>-15141.694649999989</v>
      </c>
      <c r="AT329" s="231">
        <f>-(SUM($I319:AS319)/$F329/12)*(AS$2&lt;=$F329)</f>
        <v>-15141.694649999989</v>
      </c>
      <c r="AU329" s="231">
        <f>-(SUM($I319:AT319)/$F329/12)*(AT$2&lt;=$F329)</f>
        <v>-15141.694649999989</v>
      </c>
      <c r="AV329" s="231">
        <f>-(SUM($I319:AU319)/$F329/12)*(AU$2&lt;=$F329)</f>
        <v>-15141.694649999989</v>
      </c>
      <c r="AW329" s="231">
        <f>-(SUM($I319:AV319)/$F329/12)*(AV$2&lt;=$F329)</f>
        <v>-15141.694649999989</v>
      </c>
      <c r="AX329" s="231">
        <f>-(SUM($I319:AW319)/$F329/12)*(AW$2&lt;=$F329)</f>
        <v>-15141.694649999989</v>
      </c>
      <c r="AY329" s="231">
        <f>-(SUM($I319:AX319)/$F329/12)*(AX$2&lt;=$F329)</f>
        <v>-15141.694649999989</v>
      </c>
      <c r="AZ329" s="231">
        <f>-(SUM($I319:AY319)/$F329/12)*(AY$2&lt;=$F329)</f>
        <v>-15141.694649999989</v>
      </c>
      <c r="BA329" s="231">
        <f>-(SUM($I319:AZ319)/$F329/12)*(AZ$2&lt;=$F329)</f>
        <v>-15141.694649999989</v>
      </c>
      <c r="BB329" s="231">
        <f>-(SUM($I319:BA319)/$F329/12)*(BA$2&lt;=$F329)</f>
        <v>-15141.694649999989</v>
      </c>
      <c r="BC329" s="231">
        <f>-(SUM($I319:BB319)/$F329/12)*(BB$2&lt;=$F329)</f>
        <v>-15141.694649999989</v>
      </c>
      <c r="BD329" s="231">
        <f>-(SUM($I319:BC319)/$F329/12)*(BC$2&lt;=$F329)</f>
        <v>-15141.694649999989</v>
      </c>
      <c r="BE329" s="231">
        <f>-(SUM($I319:BD319)/$F329/12)*(BD$2&lt;=$F329)</f>
        <v>-15141.694649999989</v>
      </c>
      <c r="BF329" s="231">
        <f>-(SUM($I319:BE319)/$F329/12)*(BE$2&lt;=$F329)</f>
        <v>-15141.694649999989</v>
      </c>
      <c r="BG329" s="231">
        <f>-(SUM($I319:BF319)/$F329/12)*(BF$2&lt;=$F329)</f>
        <v>-15141.694649999989</v>
      </c>
      <c r="BH329" s="231">
        <f>-(SUM($I319:BG319)/$F329/12)*(BG$2&lt;=$F329)</f>
        <v>-15141.694649999989</v>
      </c>
      <c r="BI329" s="231">
        <f>-(SUM($I319:BH319)/$F329/12)*(BH$2&lt;=$F329)</f>
        <v>-15141.694649999989</v>
      </c>
      <c r="BJ329" s="231">
        <f>-(SUM($I319:BI319)/$F329/12)*(BI$2&lt;=$F329)</f>
        <v>-15141.694649999989</v>
      </c>
      <c r="BK329" s="231">
        <f>-(SUM($I319:BJ319)/$F329/12)*(BJ$2&lt;=$F329)</f>
        <v>-15141.694649999989</v>
      </c>
      <c r="BL329" s="231">
        <f>-(SUM($I319:BK319)/$F329/12)*(BK$2&lt;=$F329)</f>
        <v>-15141.694649999989</v>
      </c>
      <c r="BM329" s="231">
        <f>-(SUM($I319:BL319)/$F329/12)*(BL$2&lt;=$F329)</f>
        <v>-15141.694649999989</v>
      </c>
      <c r="BN329" s="231">
        <f>-(SUM($I319:BM319)/$F329/12)*(BM$2&lt;=$F329)</f>
        <v>-15141.694649999989</v>
      </c>
      <c r="BO329" s="231">
        <f>-(SUM($I319:BN319)/$F329/12)*(BN$2&lt;=$F329)</f>
        <v>-15141.694649999989</v>
      </c>
      <c r="BP329" s="231">
        <f>-(SUM($I319:BO319)/$F329/12)*(BO$2&lt;=$F329)</f>
        <v>-15141.694649999989</v>
      </c>
      <c r="BQ329" s="231">
        <f>-(SUM($I319:BP319)/$F329/12)*(BP$2&lt;=$F329)</f>
        <v>-15141.694649999989</v>
      </c>
      <c r="BR329" s="231">
        <f>-(SUM($I319:BQ319)/$F329/12)*(BQ$2&lt;=$F329)</f>
        <v>-15141.694649999989</v>
      </c>
      <c r="BS329" s="231">
        <f>-(SUM($I319:BR319)/$F329/12)*(BR$2&lt;=$F329)</f>
        <v>-15141.694649999989</v>
      </c>
      <c r="BT329" s="231">
        <f>-(SUM($I319:BS319)/$F329/12)*(BS$2&lt;=$F329)</f>
        <v>-15141.694649999989</v>
      </c>
      <c r="BU329" s="231">
        <f>-(SUM($I319:BT319)/$F329/12)*(BT$2&lt;=$F329)</f>
        <v>-15141.694649999989</v>
      </c>
      <c r="BV329" s="231">
        <f>-(SUM($I319:BU319)/$F329/12)*(BU$2&lt;=$F329)</f>
        <v>-15141.694649999989</v>
      </c>
      <c r="BW329" s="231">
        <f>-(SUM($I319:BV319)/$F329/12)*(BV$2&lt;=$F329)</f>
        <v>-15141.694649999989</v>
      </c>
      <c r="BX329" s="231">
        <f>-(SUM($I319:BW319)/$F329/12)*(BW$2&lt;=$F329)</f>
        <v>-15141.694649999989</v>
      </c>
      <c r="BY329" s="231">
        <f>-(SUM($I319:BX319)/$F329/12)*(BX$2&lt;=$F329)</f>
        <v>-15141.694649999989</v>
      </c>
      <c r="BZ329" s="231">
        <f>-(SUM($I319:BY319)/$F329/12)*(BY$2&lt;=$F329)</f>
        <v>-15141.694649999989</v>
      </c>
      <c r="CA329" s="231">
        <f>-(SUM($I319:BZ319)/$F329/12)*(BZ$2&lt;=$F329)</f>
        <v>-15141.694649999989</v>
      </c>
      <c r="CB329" s="231">
        <f>-(SUM($I319:CA319)/$F329/12)*(CA$2&lt;=$F329)</f>
        <v>-15141.694649999989</v>
      </c>
      <c r="CC329" s="231">
        <f>-(SUM($I319:CB319)/$F329/12)*(CB$2&lt;=$F329)</f>
        <v>-15141.694649999989</v>
      </c>
      <c r="CD329" s="231">
        <f>-(SUM($I319:CC319)/$F329/12)*(CC$2&lt;=$F329)</f>
        <v>-15141.694649999989</v>
      </c>
      <c r="CE329" s="231">
        <f>-(SUM($I319:CD319)/$F329/12)*(CD$2&lt;=$F329)</f>
        <v>-15141.694649999989</v>
      </c>
      <c r="CF329" s="231">
        <f>-(SUM($I319:CE319)/$F329/12)*(CE$2&lt;=$F329)</f>
        <v>-15141.694649999989</v>
      </c>
      <c r="CG329" s="231">
        <f>-(SUM($I319:CF319)/$F329/12)*(CF$2&lt;=$F329)</f>
        <v>-15141.694649999989</v>
      </c>
      <c r="CH329" s="231">
        <f>-(SUM($I319:CG319)/$F329/12)*(CG$2&lt;=$F329)</f>
        <v>-15141.694649999989</v>
      </c>
      <c r="CI329" s="231">
        <f>-(SUM($I319:CH319)/$F329/12)*(CH$2&lt;=$F329)</f>
        <v>-15141.694649999989</v>
      </c>
      <c r="CJ329" s="231">
        <f>-(SUM($I319:CI319)/$F329/12)*(CI$2&lt;=$F329)</f>
        <v>-15141.694649999989</v>
      </c>
      <c r="CK329" s="231">
        <f>-(SUM($I319:CJ319)/$F329/12)*(CJ$2&lt;=$F329)</f>
        <v>-15141.694649999989</v>
      </c>
      <c r="CL329" s="231">
        <f>-(SUM($I319:CK319)/$F329/12)*(CK$2&lt;=$F329)</f>
        <v>-15141.694649999989</v>
      </c>
      <c r="CM329" s="231">
        <f>-(SUM($I319:CL319)/$F329/12)*(CL$2&lt;=$F329)</f>
        <v>-15141.694649999989</v>
      </c>
      <c r="CN329" s="231">
        <f>-(SUM($I319:CM319)/$F329/12)*(CM$2&lt;=$F329)</f>
        <v>-15141.694649999989</v>
      </c>
      <c r="CO329" s="231">
        <f>-(SUM($I319:CN319)/$F329/12)*(CN$2&lt;=$F329)</f>
        <v>-15141.694649999989</v>
      </c>
      <c r="CP329" s="231">
        <f>-(SUM($I319:CO319)/$F329/12)*(CO$2&lt;=$F329)</f>
        <v>-15141.694649999989</v>
      </c>
      <c r="CQ329" s="231">
        <f>-(SUM($I319:CP319)/$F329/12)*(CP$2&lt;=$F329)</f>
        <v>-15141.694649999989</v>
      </c>
      <c r="CR329" s="231">
        <f>-(SUM($I319:CQ319)/$F329/12)*(CQ$2&lt;=$F329)</f>
        <v>-15141.694649999989</v>
      </c>
      <c r="CS329" s="231">
        <f>-(SUM($I319:CR319)/$F329/12)*(CR$2&lt;=$F329)</f>
        <v>-15141.694649999989</v>
      </c>
      <c r="CT329" s="231">
        <f>-(SUM($I319:CS319)/$F329/12)*(CS$2&lt;=$F329)</f>
        <v>-15141.694649999989</v>
      </c>
      <c r="CU329" s="231">
        <f>-(SUM($I319:CT319)/$F329/12)*(CT$2&lt;=$F329)</f>
        <v>-15141.694649999989</v>
      </c>
      <c r="CV329" s="231">
        <f>-(SUM($I319:CU319)/$F329/12)*(CU$2&lt;=$F329)</f>
        <v>-15141.694649999989</v>
      </c>
      <c r="CW329" s="231">
        <f>-(SUM($I319:CV319)/$F329/12)*(CV$2&lt;=$F329)</f>
        <v>-15141.694649999989</v>
      </c>
      <c r="CX329" s="231">
        <f>-(SUM($I319:CW319)/$F329/12)*(CW$2&lt;=$F329)</f>
        <v>-15141.694649999989</v>
      </c>
      <c r="CY329" s="231">
        <f>-(SUM($I319:CX319)/$F329/12)*(CX$2&lt;=$F329)</f>
        <v>-15141.694649999989</v>
      </c>
      <c r="CZ329" s="231">
        <f>-(SUM($I319:CY319)/$F329/12)*(CY$2&lt;=$F329)</f>
        <v>-15141.694649999989</v>
      </c>
      <c r="DA329" s="231">
        <f>-(SUM($I319:CZ319)/$F329/12)*(CZ$2&lt;=$F329)</f>
        <v>-15141.694649999989</v>
      </c>
      <c r="DB329" s="231">
        <f>-(SUM($I319:DA319)/$F329/12)*(DA$2&lt;=$F329)</f>
        <v>-15141.694649999989</v>
      </c>
      <c r="DC329" s="231">
        <f>-(SUM($I319:DB319)/$F329/12)*(DB$2&lt;=$F329)</f>
        <v>-15141.694649999989</v>
      </c>
      <c r="DD329" s="231">
        <f>-(SUM($I319:DC319)/$F329/12)*(DC$2&lt;=$F329)</f>
        <v>-15141.694649999989</v>
      </c>
      <c r="DE329" s="231">
        <f>-(SUM($I319:DD319)/$F329/12)*(DD$2&lt;=$F329)</f>
        <v>-15141.694649999989</v>
      </c>
      <c r="DF329" s="231">
        <f>-(SUM($I319:DE319)/$F329/12)*(DE$2&lt;=$F329)</f>
        <v>-15141.694649999989</v>
      </c>
      <c r="DG329" s="231">
        <f>-(SUM($I319:DF319)/$F329/12)*(DF$2&lt;=$F329)</f>
        <v>-15141.694649999989</v>
      </c>
      <c r="DH329" s="231">
        <f>-(SUM($I319:DG319)/$F329/12)*(DG$2&lt;=$F329)</f>
        <v>-15141.694649999989</v>
      </c>
      <c r="DI329" s="231">
        <f>-(SUM($I319:DH319)/$F329/12)*(DH$2&lt;=$F329)</f>
        <v>-15141.694649999989</v>
      </c>
      <c r="DJ329" s="231">
        <f>-(SUM($I319:DI319)/$F329/12)*(DI$2&lt;=$F329)</f>
        <v>-15141.694649999989</v>
      </c>
      <c r="DK329" s="231">
        <f>-(SUM($I319:DJ319)/$F329/12)*(DJ$2&lt;=$F329)</f>
        <v>-15141.694649999989</v>
      </c>
      <c r="DL329" s="231">
        <f>-(SUM($I319:DK319)/$F329/12)*(DK$2&lt;=$F329)</f>
        <v>-15141.694649999989</v>
      </c>
      <c r="DM329" s="231">
        <f>-(SUM($I319:DL319)/$F329/12)*(DL$2&lt;=$F329)</f>
        <v>-15141.694649999989</v>
      </c>
      <c r="DN329" s="231">
        <f>-(SUM($I319:DM319)/$F329/12)*(DM$2&lt;=$F329)</f>
        <v>-15141.694649999989</v>
      </c>
      <c r="DO329" s="231">
        <f>-(SUM($I319:DN319)/$F329/12)*(DN$2&lt;=$F329)</f>
        <v>-15141.694649999989</v>
      </c>
      <c r="DP329" s="231">
        <f>-(SUM($I319:DO319)/$F329/12)*(DO$2&lt;=$F329)</f>
        <v>-15141.694649999989</v>
      </c>
      <c r="DQ329" s="231">
        <f>-(SUM($I319:DP319)/$F329/12)*(DP$2&lt;=$F329)</f>
        <v>-15141.694649999989</v>
      </c>
      <c r="DR329" s="231">
        <f>-(SUM($I319:DQ319)/$F329/12)*(DQ$2&lt;=$F329)</f>
        <v>-15141.694649999989</v>
      </c>
      <c r="DS329" s="231">
        <f>-(SUM($I319:DR319)/$F329/12)*(DR$2&lt;=$F329)</f>
        <v>-15141.694649999989</v>
      </c>
      <c r="DT329" s="231">
        <f>-(SUM($I319:DS319)/$F329/12)*(DS$2&lt;=$F329)</f>
        <v>-15141.694649999989</v>
      </c>
      <c r="DU329" s="231">
        <f>-(SUM($I319:DT319)/$F329/12)*(DT$2&lt;=$F329)</f>
        <v>-15141.694649999989</v>
      </c>
      <c r="DV329" s="231">
        <f>-(SUM($I319:DU319)/$F329/12)*(DU$2&lt;=$F329)</f>
        <v>-15141.694649999989</v>
      </c>
      <c r="DW329" s="231">
        <f>-(SUM($I319:DV319)/$F329/12)*(DV$2&lt;=$F329)</f>
        <v>-15141.694649999989</v>
      </c>
      <c r="DX329" s="231">
        <f>-(SUM($I319:DW319)/$F329/12)*(DW$2&lt;=$F329)</f>
        <v>-15141.694649999989</v>
      </c>
      <c r="DY329" s="231">
        <f>-(SUM($I319:DX319)/$F329/12)*(DX$2&lt;=$F329)</f>
        <v>-15141.694649999989</v>
      </c>
      <c r="DZ329" s="231">
        <f>-(SUM($I319:DY319)/$F329/12)*(DY$2&lt;=$F329)</f>
        <v>-15141.694649999989</v>
      </c>
      <c r="EA329" s="231">
        <f>-(SUM($I319:DZ319)/$F329/12)*(DZ$2&lt;=$F329)</f>
        <v>-15141.694649999989</v>
      </c>
      <c r="EB329" s="231">
        <f>-(SUM($I319:EA319)/$F329/12)*(EA$2&lt;=$F329)</f>
        <v>-15141.694649999989</v>
      </c>
      <c r="EC329" s="231">
        <f>-(SUM($I319:EB319)/$F329/12)*(EB$2&lt;=$F329)</f>
        <v>-15141.694649999989</v>
      </c>
      <c r="ED329" s="231">
        <f>-(SUM($I319:EC319)/$F329/12)*(EC$2&lt;=$F329)</f>
        <v>-15141.694649999989</v>
      </c>
      <c r="EE329" s="231">
        <f>-(SUM($I319:ED319)/$F329/12)*(ED$2&lt;=$F329)</f>
        <v>-15141.694649999989</v>
      </c>
      <c r="EF329" s="231">
        <f>-(SUM($I319:EE319)/$F329/12)*(EE$2&lt;=$F329)</f>
        <v>-15141.694649999989</v>
      </c>
      <c r="EG329" s="231">
        <f>-(SUM($I319:EF319)/$F329/12)*(EF$2&lt;=$F329)</f>
        <v>-15141.694649999989</v>
      </c>
      <c r="EH329" s="231">
        <f>-(SUM($I319:EG319)/$F329/12)*(EG$2&lt;=$F329)</f>
        <v>-15141.694649999989</v>
      </c>
      <c r="EI329" s="231">
        <f>-(SUM($I319:EH319)/$F329/12)*(EH$2&lt;=$F329)</f>
        <v>-15141.694649999989</v>
      </c>
      <c r="EJ329" s="231">
        <f>-(SUM($I319:EI319)/$F329/12)*(EI$2&lt;=$F329)</f>
        <v>-15141.694649999989</v>
      </c>
      <c r="EK329" s="231">
        <f>-(SUM($I319:EJ319)/$F329/12)*(EJ$2&lt;=$F329)</f>
        <v>-15141.694649999989</v>
      </c>
      <c r="EL329" s="231">
        <f>-(SUM($I319:EK319)/$F329/12)*(EK$2&lt;=$F329)</f>
        <v>-15141.694649999989</v>
      </c>
      <c r="EM329" s="231">
        <f>-(SUM($I319:EL319)/$F329/12)*(EL$2&lt;=$F329)</f>
        <v>-15141.694649999989</v>
      </c>
      <c r="EN329" s="231">
        <f>-(SUM($I319:EM319)/$F329/12)*(EM$2&lt;=$F329)</f>
        <v>-15141.694649999989</v>
      </c>
      <c r="EO329" s="231">
        <f>-(SUM($I319:EN319)/$F329/12)*(EN$2&lt;=$F329)</f>
        <v>-15141.694649999989</v>
      </c>
      <c r="EP329" s="231">
        <f>-(SUM($I319:EO319)/$F329/12)*(EO$2&lt;=$F329)</f>
        <v>-15141.694649999989</v>
      </c>
      <c r="EQ329" s="231">
        <f>-(SUM($I319:EP319)/$F329/12)*(EP$2&lt;=$F329)</f>
        <v>-15141.694649999989</v>
      </c>
      <c r="ER329" s="231">
        <f>-(SUM($I319:EQ319)/$F329/12)*(EQ$2&lt;=$F329)</f>
        <v>-15141.694649999989</v>
      </c>
      <c r="ES329" s="231">
        <f>-(SUM($I319:ER319)/$F329/12)*(ER$2&lt;=$F329)</f>
        <v>-15141.694649999989</v>
      </c>
      <c r="ET329" s="231">
        <f>-(SUM($I319:ES319)/$F329/12)*(ES$2&lt;=$F329)</f>
        <v>-15141.694649999989</v>
      </c>
      <c r="EU329" s="231">
        <f>-(SUM($I319:ET319)/$F329/12)*(ET$2&lt;=$F329)</f>
        <v>-15141.694649999989</v>
      </c>
      <c r="EV329" s="231">
        <f>-(SUM($I319:EU319)/$F329/12)*(EU$2&lt;=$F329)</f>
        <v>-15141.694649999989</v>
      </c>
      <c r="EW329" s="231">
        <f>-(SUM($I319:EV319)/$F329/12)*(EV$2&lt;=$F329)</f>
        <v>-15141.694649999989</v>
      </c>
      <c r="EX329" s="231">
        <f>-(SUM($I319:EW319)/$F329/12)*(EW$2&lt;=$F329)</f>
        <v>-15141.694649999989</v>
      </c>
      <c r="EY329" s="231">
        <f>-(SUM($I319:EX319)/$F329/12)*(EX$2&lt;=$F329)</f>
        <v>-15141.694649999989</v>
      </c>
      <c r="EZ329" s="231">
        <f>-(SUM($I319:EY319)/$F329/12)*(EY$2&lt;=$F329)</f>
        <v>-15141.694649999989</v>
      </c>
      <c r="FA329" s="231">
        <f>-(SUM($I319:EZ319)/$F329/12)*(EZ$2&lt;=$F329)</f>
        <v>-15141.694649999989</v>
      </c>
      <c r="FB329" s="231">
        <f>-(SUM($I319:FA319)/$F329/12)*(FA$2&lt;=$F329)</f>
        <v>-15141.694649999989</v>
      </c>
      <c r="FC329" s="231">
        <f>-(SUM($I319:FB319)/$F329/12)*(FB$2&lt;=$F329)</f>
        <v>-15141.694649999989</v>
      </c>
      <c r="FD329" s="231">
        <f>-(SUM($I319:FC319)/$F329/12)*(FC$2&lt;=$F329)</f>
        <v>-15141.694649999989</v>
      </c>
      <c r="FE329" s="231">
        <f>-(SUM($I319:FD319)/$F329/12)*(FD$2&lt;=$F329)</f>
        <v>-15141.694649999989</v>
      </c>
      <c r="FF329" s="231">
        <f>-(SUM($I319:FE319)/$F329/12)*(FE$2&lt;=$F329)</f>
        <v>-15141.694649999989</v>
      </c>
      <c r="FG329" s="231">
        <f>-(SUM($I319:FF319)/$F329/12)*(FF$2&lt;=$F329)</f>
        <v>-15141.694649999989</v>
      </c>
      <c r="FH329" s="231">
        <f>-(SUM($I319:FG319)/$F329/12)*(FG$2&lt;=$F329)</f>
        <v>-15141.694649999989</v>
      </c>
      <c r="FI329" s="231">
        <f>-(SUM($I319:FH319)/$F329/12)*(FH$2&lt;=$F329)</f>
        <v>-15141.694649999989</v>
      </c>
      <c r="FJ329" s="231">
        <f>-(SUM($I319:FI319)/$F329/12)*(FI$2&lt;=$F329)</f>
        <v>-15141.694649999989</v>
      </c>
      <c r="FK329" s="231">
        <f>-(SUM($I319:FJ319)/$F329/12)*(FJ$2&lt;=$F329)</f>
        <v>-15141.694649999989</v>
      </c>
      <c r="FL329" s="231">
        <f>-(SUM($I319:FK319)/$F329/12)*(FK$2&lt;=$F329)</f>
        <v>-15141.694649999989</v>
      </c>
      <c r="FM329" s="231">
        <f>-(SUM($I319:FL319)/$F329/12)*(FL$2&lt;=$F329)</f>
        <v>-15141.694649999989</v>
      </c>
      <c r="FN329" s="231">
        <f>-(SUM($I319:FM319)/$F329/12)*(FM$2&lt;=$F329)</f>
        <v>-15141.694649999989</v>
      </c>
      <c r="FO329" s="231">
        <f>-(SUM($I319:FN319)/$F329/12)*(FN$2&lt;=$F329)</f>
        <v>-15141.694649999989</v>
      </c>
      <c r="FP329" s="231">
        <f>-(SUM($I319:FO319)/$F329/12)*(FO$2&lt;=$F329)</f>
        <v>-15141.694649999989</v>
      </c>
      <c r="FQ329" s="231">
        <f>-(SUM($I319:FP319)/$F329/12)*(FP$2&lt;=$F329)</f>
        <v>-15141.694649999989</v>
      </c>
      <c r="FR329" s="231">
        <f>-(SUM($I319:FQ319)/$F329/12)*(FQ$2&lt;=$F329)</f>
        <v>-15141.694649999989</v>
      </c>
      <c r="FS329" s="231">
        <f>-(SUM($I319:FR319)/$F329/12)*(FR$2&lt;=$F329)</f>
        <v>-15141.694649999989</v>
      </c>
      <c r="FT329" s="231">
        <f>-(SUM($I319:FS319)/$F329/12)*(FS$2&lt;=$F329)</f>
        <v>-15141.694649999989</v>
      </c>
      <c r="FU329" s="231">
        <f>-(SUM($I319:FT319)/$F329/12)*(FT$2&lt;=$F329)</f>
        <v>-15141.694649999989</v>
      </c>
      <c r="FV329" s="231">
        <f>-(SUM($I319:FU319)/$F329/12)*(FU$2&lt;=$F329)</f>
        <v>-15141.694649999989</v>
      </c>
      <c r="FW329" s="231">
        <f>-(SUM($I319:FV319)/$F329/12)*(FV$2&lt;=$F329)</f>
        <v>-15141.694649999989</v>
      </c>
      <c r="FX329" s="231">
        <f>-(SUM($I319:FW319)/$F329/12)*(FW$2&lt;=$F329)</f>
        <v>-15141.694649999989</v>
      </c>
      <c r="FY329" s="231">
        <f>-(SUM($I319:FX319)/$F329/12)*(FX$2&lt;=$F329)</f>
        <v>-15141.694649999989</v>
      </c>
      <c r="FZ329" s="231">
        <f>-(SUM($I319:FY319)/$F329/12)*(FY$2&lt;=$F329)</f>
        <v>-15141.694649999989</v>
      </c>
      <c r="GA329" s="231">
        <f>-(SUM($I319:FZ319)/$F329/12)*(FZ$2&lt;=$F329)</f>
        <v>-15141.694649999989</v>
      </c>
      <c r="GB329" s="231">
        <f>-(SUM($I319:GA319)/$F329/12)*(GA$2&lt;=$F329)</f>
        <v>-15141.694649999989</v>
      </c>
      <c r="GC329" s="231">
        <f>-(SUM($I319:GB319)/$F329/12)*(GB$2&lt;=$F329)</f>
        <v>-15141.694649999989</v>
      </c>
      <c r="GD329" s="231">
        <f>-(SUM($I319:GC319)/$F329/12)*(GC$2&lt;=$F329)</f>
        <v>-15141.694649999989</v>
      </c>
      <c r="GE329" s="231">
        <f>-(SUM($I319:GD319)/$F329/12)*(GD$2&lt;=$F329)</f>
        <v>-15141.694649999989</v>
      </c>
      <c r="GF329" s="231">
        <f>-(SUM($I319:GE319)/$F329/12)*(GE$2&lt;=$F329)</f>
        <v>-15141.694649999989</v>
      </c>
      <c r="GG329" s="231">
        <f>-(SUM($I319:GF319)/$F329/12)*(GF$2&lt;=$F329)</f>
        <v>-15141.694649999989</v>
      </c>
      <c r="GH329" s="231">
        <f>-(SUM($I319:GG319)/$F329/12)*(GG$2&lt;=$F329)</f>
        <v>-15141.694649999989</v>
      </c>
      <c r="GI329" s="231">
        <f>-(SUM($I319:GH319)/$F329/12)*(GH$2&lt;=$F329)</f>
        <v>-15141.694649999989</v>
      </c>
      <c r="GJ329" s="231">
        <f>-(SUM($I319:GI319)/$F329/12)*(GI$2&lt;=$F329)</f>
        <v>-15141.694649999989</v>
      </c>
      <c r="GK329" s="231">
        <f>-(SUM($I319:GJ319)/$F329/12)*(GJ$2&lt;=$F329)</f>
        <v>-15141.694649999989</v>
      </c>
      <c r="GL329" s="231">
        <f>-(SUM($I319:GK319)/$F329/12)*(GK$2&lt;=$F329)</f>
        <v>-15141.694649999989</v>
      </c>
      <c r="GM329" s="231">
        <f>-(SUM($I319:GL319)/$F329/12)*(GL$2&lt;=$F329)</f>
        <v>-15141.694649999989</v>
      </c>
      <c r="GN329" s="231">
        <f>-(SUM($I319:GM319)/$F329/12)*(GM$2&lt;=$F329)</f>
        <v>-15141.694649999989</v>
      </c>
      <c r="GO329" s="231">
        <f>-(SUM($I319:GN319)/$F329/12)*(GN$2&lt;=$F329)</f>
        <v>-15141.694649999989</v>
      </c>
      <c r="GP329" s="231">
        <f>-(SUM($I319:GO319)/$F329/12)*(GO$2&lt;=$F329)</f>
        <v>-15141.694649999989</v>
      </c>
      <c r="GQ329" s="231">
        <f>-(SUM($I319:GP319)/$F329/12)*(GP$2&lt;=$F329)</f>
        <v>-15141.694649999989</v>
      </c>
      <c r="GR329" s="231">
        <f>-(SUM($I319:GQ319)/$F329/12)*(GQ$2&lt;=$F329)</f>
        <v>-15141.694649999989</v>
      </c>
      <c r="GS329" s="231">
        <f>-(SUM($I319:GR319)/$F329/12)*(GR$2&lt;=$F329)</f>
        <v>-15141.694649999989</v>
      </c>
      <c r="GT329" s="231">
        <f>-(SUM($I319:GS319)/$F329/12)*(GS$2&lt;=$F329)</f>
        <v>-15141.694649999989</v>
      </c>
      <c r="GU329" s="231">
        <f>-(SUM($I319:GT319)/$F329/12)*(GT$2&lt;=$F329)</f>
        <v>-15141.694649999989</v>
      </c>
      <c r="GV329" s="231">
        <f>-(SUM($I319:GU319)/$F329/12)*(GU$2&lt;=$F329)</f>
        <v>-15141.694649999989</v>
      </c>
      <c r="GW329" s="231">
        <f>-(SUM($I319:GV319)/$F329/12)*(GV$2&lt;=$F329)</f>
        <v>-15141.694649999989</v>
      </c>
      <c r="GX329" s="231">
        <f>-(SUM($I319:GW319)/$F329/12)*(GW$2&lt;=$F329)</f>
        <v>-15141.694649999989</v>
      </c>
      <c r="GY329" s="231">
        <f>-(SUM($I319:GX319)/$F329/12)*(GX$2&lt;=$F329)</f>
        <v>-15141.694649999989</v>
      </c>
      <c r="GZ329" s="231">
        <f>-(SUM($I319:GY319)/$F329/12)*(GY$2&lt;=$F329)</f>
        <v>-15141.694649999989</v>
      </c>
      <c r="HA329" s="231">
        <f>-(SUM($I319:GZ319)/$F329/12)*(GZ$2&lt;=$F329)</f>
        <v>-15141.694649999989</v>
      </c>
      <c r="HB329" s="231">
        <f>-(SUM($I319:HA319)/$F329/12)*(HA$2&lt;=$F329)</f>
        <v>-15141.694649999989</v>
      </c>
      <c r="HC329" s="231">
        <f>-(SUM($I319:HB319)/$F329/12)*(HB$2&lt;=$F329)</f>
        <v>-15141.694649999989</v>
      </c>
      <c r="HD329" s="231">
        <f>-(SUM($I319:HC319)/$F329/12)*(HC$2&lt;=$F329)</f>
        <v>-15141.694649999989</v>
      </c>
      <c r="HE329" s="231">
        <f>-(SUM($I319:HD319)/$F329/12)*(HD$2&lt;=$F329)</f>
        <v>-15141.694649999989</v>
      </c>
      <c r="HF329" s="231">
        <f>-(SUM($I319:HE319)/$F329/12)*(HE$2&lt;=$F329)</f>
        <v>-15141.694649999989</v>
      </c>
      <c r="HG329" s="231">
        <f>-(SUM($I319:HF319)/$F329/12)*(HF$2&lt;=$F329)</f>
        <v>-15141.694649999989</v>
      </c>
      <c r="HH329" s="231">
        <f>-(SUM($I319:HG319)/$F329/12)*(HG$2&lt;=$F329)</f>
        <v>-15141.694649999989</v>
      </c>
      <c r="HI329" s="231">
        <f>-(SUM($I319:HH319)/$F329/12)*(HH$2&lt;=$F329)</f>
        <v>-15141.694649999989</v>
      </c>
      <c r="HJ329" s="231">
        <f>-(SUM($I319:HI319)/$F329/12)*(HI$2&lt;=$F329)</f>
        <v>-15141.694649999989</v>
      </c>
      <c r="HK329" s="231">
        <f>-(SUM($I319:HJ319)/$F329/12)*(HJ$2&lt;=$F329)</f>
        <v>-15141.694649999989</v>
      </c>
      <c r="HL329" s="231">
        <f>-(SUM($I319:HK319)/$F329/12)*(HK$2&lt;=$F329)</f>
        <v>-15141.694649999989</v>
      </c>
      <c r="HM329" s="231">
        <f>-(SUM($I319:HL319)/$F329/12)*(HL$2&lt;=$F329)</f>
        <v>-15141.694649999989</v>
      </c>
      <c r="HN329" s="231">
        <f>-(SUM($I319:HM319)/$F329/12)*(HM$2&lt;=$F329)</f>
        <v>-15141.694649999989</v>
      </c>
      <c r="HO329" s="231">
        <f>-(SUM($I319:HN319)/$F329/12)*(HN$2&lt;=$F329)</f>
        <v>-15141.694649999989</v>
      </c>
      <c r="HP329" s="231">
        <f>-(SUM($I319:HO319)/$F329/12)*(HO$2&lt;=$F329)</f>
        <v>-15141.694649999989</v>
      </c>
      <c r="HQ329" s="231">
        <f>-(SUM($I319:HP319)/$F329/12)*(HP$2&lt;=$F329)</f>
        <v>-15141.694649999989</v>
      </c>
      <c r="HR329" s="231">
        <f>-(SUM($I319:HQ319)/$F329/12)*(HQ$2&lt;=$F329)</f>
        <v>-15141.694649999989</v>
      </c>
      <c r="HS329" s="231">
        <f>-(SUM($I319:HR319)/$F329/12)*(HR$2&lt;=$F329)</f>
        <v>-15141.694649999989</v>
      </c>
      <c r="HT329" s="231">
        <f>-(SUM($I319:HS319)/$F329/12)*(HS$2&lt;=$F329)</f>
        <v>-15141.694649999989</v>
      </c>
      <c r="HU329" s="231">
        <f>-(SUM($I319:HT319)/$F329/12)*(HT$2&lt;=$F329)</f>
        <v>-15141.694649999989</v>
      </c>
      <c r="HV329" s="231">
        <f>-(SUM($I319:HU319)/$F329/12)*(HU$2&lt;=$F329)</f>
        <v>-15141.694649999989</v>
      </c>
      <c r="HW329" s="231">
        <f>-(SUM($I319:HV319)/$F329/12)*(HV$2&lt;=$F329)</f>
        <v>-15141.694649999989</v>
      </c>
      <c r="HX329" s="231">
        <f>-(SUM($I319:HW319)/$F329/12)*(HW$2&lt;=$F329)</f>
        <v>-15141.694649999989</v>
      </c>
      <c r="HY329" s="231">
        <f>-(SUM($I319:HX319)/$F329/12)*(HX$2&lt;=$F329)</f>
        <v>-15141.694649999989</v>
      </c>
      <c r="HZ329" s="231">
        <f>-(SUM($I319:HY319)/$F329/12)*(HY$2&lt;=$F329)</f>
        <v>-15141.694649999989</v>
      </c>
      <c r="IA329" s="231">
        <f>-(SUM($I319:HZ319)/$F329/12)*(HZ$2&lt;=$F329)</f>
        <v>-15141.694649999989</v>
      </c>
      <c r="IB329" s="231">
        <f>-(SUM($I319:IA319)/$F329/12)*(IA$2&lt;=$F329)</f>
        <v>-15141.694649999989</v>
      </c>
      <c r="IC329" s="231">
        <f>-(SUM($I319:IB319)/$F329/12)*(IB$2&lt;=$F329)</f>
        <v>-15141.694649999989</v>
      </c>
      <c r="ID329" s="231">
        <f>-(SUM($I319:IC319)/$F329/12)*(IC$2&lt;=$F329)</f>
        <v>-15141.694649999989</v>
      </c>
      <c r="IE329" s="231">
        <f>-(SUM($I319:ID319)/$F329/12)*(ID$2&lt;=$F329)</f>
        <v>-15141.694649999989</v>
      </c>
      <c r="IF329" s="231">
        <f>-(SUM($I319:IE319)/$F329/12)*(IE$2&lt;=$F329)</f>
        <v>-15141.694649999989</v>
      </c>
      <c r="IG329" s="231">
        <f>-(SUM($I319:IF319)/$F329/12)*(IF$2&lt;=$F329)</f>
        <v>-15141.694649999989</v>
      </c>
      <c r="IH329" s="231">
        <f>-(SUM($I319:IG319)/$F329/12)*(IG$2&lt;=$F329)</f>
        <v>-15141.694649999989</v>
      </c>
      <c r="II329" s="231">
        <f>-(SUM($I319:IH319)/$F329/12)*(IH$2&lt;=$F329)</f>
        <v>-15141.694649999989</v>
      </c>
      <c r="IJ329" s="231">
        <f>-(SUM($I319:II319)/$F329/12)*(II$2&lt;=$F329)</f>
        <v>-15141.694649999989</v>
      </c>
      <c r="IK329" s="231">
        <f>-(SUM($I319:IJ319)/$F329/12)*(IJ$2&lt;=$F329)</f>
        <v>-15141.694649999989</v>
      </c>
      <c r="IL329" s="231">
        <f>-(SUM($I319:IK319)/$F329/12)*(IK$2&lt;=$F329)</f>
        <v>-15141.694649999989</v>
      </c>
      <c r="IM329" s="231">
        <f>-(SUM($I319:IL319)/$F329/12)*(IL$2&lt;=$F329)</f>
        <v>-15141.694649999989</v>
      </c>
      <c r="IN329" s="231">
        <f>-(SUM($I319:IM319)/$F329/12)*(IM$2&lt;=$F329)</f>
        <v>-15141.694649999989</v>
      </c>
    </row>
    <row r="330" spans="2:248" ht="12.6" outlineLevel="1">
      <c r="C330" s="19" t="str">
        <f>C310</f>
        <v>Irrigation system</v>
      </c>
      <c r="F330" s="246">
        <f>Assumptions!G91</f>
        <v>6</v>
      </c>
      <c r="G330" s="101" t="str">
        <f t="shared" si="571"/>
        <v>USD</v>
      </c>
      <c r="I330" s="231"/>
      <c r="J330" s="231">
        <f>-(SUM($I320:I320)/$F330/12)*(I$2&lt;=$F330)</f>
        <v>-23751.831817850685</v>
      </c>
      <c r="K330" s="231">
        <f>-(SUM($I320:J320)/$F330/12)*(J$2&lt;=$F330)</f>
        <v>-42142.627954797332</v>
      </c>
      <c r="L330" s="231">
        <f>-(SUM($I320:K320)/$F330/12)*(K$2&lt;=$F330)</f>
        <v>-66938.201232647029</v>
      </c>
      <c r="M330" s="231">
        <f>-(SUM($I320:L320)/$F330/12)*(L$2&lt;=$F330)</f>
        <v>-93703.098019928846</v>
      </c>
      <c r="N330" s="231">
        <f>-(SUM($I320:M320)/$F330/12)*(M$2&lt;=$F330)</f>
        <v>-116475.63896536193</v>
      </c>
      <c r="O330" s="231">
        <f>-(SUM($I320:N320)/$F330/12)*(N$2&lt;=$F330)</f>
        <v>-140197.03578352139</v>
      </c>
      <c r="P330" s="231">
        <f>-(SUM($I320:O320)/$F330/12)*(O$2&lt;=$F330)</f>
        <v>-165082.12376634529</v>
      </c>
      <c r="Q330" s="231">
        <f>-(SUM($I320:P320)/$F330/12)*(P$2&lt;=$F330)</f>
        <v>-182985.06476118264</v>
      </c>
      <c r="R330" s="231">
        <f>-(SUM($I320:Q320)/$F330/12)*(Q$2&lt;=$F330)</f>
        <v>-210304.95271930439</v>
      </c>
      <c r="S330" s="231">
        <f>-(SUM($I320:R320)/$F330/12)*(R$2&lt;=$F330)</f>
        <v>-228413.77753558234</v>
      </c>
      <c r="T330" s="231">
        <f>-(SUM($I320:S320)/$F330/12)*(S$2&lt;=$F330)</f>
        <v>-250434.39495923228</v>
      </c>
      <c r="U330" s="231">
        <f>-(SUM($I320:T320)/$F330/12)*(T$2&lt;=$F330)</f>
        <v>-268963.93888888886</v>
      </c>
      <c r="V330" s="231">
        <f>-(SUM($I320:U320)/$F330/12)*(U$2&lt;=$F330)</f>
        <v>-268963.93888888886</v>
      </c>
      <c r="W330" s="231">
        <f>-(SUM($I320:V320)/$F330/12)*(V$2&lt;=$F330)</f>
        <v>-268963.93888888886</v>
      </c>
      <c r="X330" s="231">
        <f>-(SUM($I320:W320)/$F330/12)*(W$2&lt;=$F330)</f>
        <v>-268963.93888888886</v>
      </c>
      <c r="Y330" s="231">
        <f>-(SUM($I320:X320)/$F330/12)*(X$2&lt;=$F330)</f>
        <v>-268963.93888888886</v>
      </c>
      <c r="Z330" s="231">
        <f>-(SUM($I320:Y320)/$F330/12)*(Y$2&lt;=$F330)</f>
        <v>-268963.93888888886</v>
      </c>
      <c r="AA330" s="231">
        <f>-(SUM($I320:Z320)/$F330/12)*(Z$2&lt;=$F330)</f>
        <v>-268963.93888888886</v>
      </c>
      <c r="AB330" s="231">
        <f>-(SUM($I320:AA320)/$F330/12)*(AA$2&lt;=$F330)</f>
        <v>-268963.93888888886</v>
      </c>
      <c r="AC330" s="231">
        <f>-(SUM($I320:AB320)/$F330/12)*(AB$2&lt;=$F330)</f>
        <v>-268963.93888888886</v>
      </c>
      <c r="AD330" s="231">
        <f>-(SUM($I320:AC320)/$F330/12)*(AC$2&lt;=$F330)</f>
        <v>-268963.93888888886</v>
      </c>
      <c r="AE330" s="231">
        <f>-(SUM($I320:AD320)/$F330/12)*(AD$2&lt;=$F330)</f>
        <v>-268963.93888888886</v>
      </c>
      <c r="AF330" s="231">
        <f>-(SUM($I320:AE320)/$F330/12)*(AE$2&lt;=$F330)</f>
        <v>-268963.93888888886</v>
      </c>
      <c r="AG330" s="231">
        <f>-(SUM($I320:AF320)/$F330/12)*(AF$2&lt;=$F330)</f>
        <v>-268963.93888888886</v>
      </c>
      <c r="AH330" s="231">
        <f>-(SUM($I320:AG320)/$F330/12)*(AG$2&lt;=$F330)</f>
        <v>-268963.93888888886</v>
      </c>
      <c r="AI330" s="231">
        <f>-(SUM($I320:AH320)/$F330/12)*(AH$2&lt;=$F330)</f>
        <v>-268963.93888888886</v>
      </c>
      <c r="AJ330" s="231">
        <f>-(SUM($I320:AI320)/$F330/12)*(AI$2&lt;=$F330)</f>
        <v>-268963.93888888886</v>
      </c>
      <c r="AK330" s="231">
        <f>-(SUM($I320:AJ320)/$F330/12)*(AJ$2&lt;=$F330)</f>
        <v>-268963.93888888886</v>
      </c>
      <c r="AL330" s="231">
        <f>-(SUM($I320:AK320)/$F330/12)*(AK$2&lt;=$F330)</f>
        <v>-268963.93888888886</v>
      </c>
      <c r="AM330" s="231">
        <f>-(SUM($I320:AL320)/$F330/12)*(AL$2&lt;=$F330)</f>
        <v>-268963.93888888886</v>
      </c>
      <c r="AN330" s="231">
        <f>-(SUM($I320:AM320)/$F330/12)*(AM$2&lt;=$F330)</f>
        <v>-268963.93888888886</v>
      </c>
      <c r="AO330" s="231">
        <f>-(SUM($I320:AN320)/$F330/12)*(AN$2&lt;=$F330)</f>
        <v>-268963.93888888886</v>
      </c>
      <c r="AP330" s="231">
        <f>-(SUM($I320:AO320)/$F330/12)*(AO$2&lt;=$F330)</f>
        <v>-268963.93888888886</v>
      </c>
      <c r="AQ330" s="231">
        <f>-(SUM($I320:AP320)/$F330/12)*(AP$2&lt;=$F330)</f>
        <v>-268963.93888888886</v>
      </c>
      <c r="AR330" s="231">
        <f>-(SUM($I320:AQ320)/$F330/12)*(AQ$2&lt;=$F330)</f>
        <v>-268963.93888888886</v>
      </c>
      <c r="AS330" s="231">
        <f>-(SUM($I320:AR320)/$F330/12)*(AR$2&lt;=$F330)</f>
        <v>-268963.93888888886</v>
      </c>
      <c r="AT330" s="231">
        <f>-(SUM($I320:AS320)/$F330/12)*(AS$2&lt;=$F330)</f>
        <v>-268963.93888888886</v>
      </c>
      <c r="AU330" s="231">
        <f>-(SUM($I320:AT320)/$F330/12)*(AT$2&lt;=$F330)</f>
        <v>-268963.93888888886</v>
      </c>
      <c r="AV330" s="231">
        <f>-(SUM($I320:AU320)/$F330/12)*(AU$2&lt;=$F330)</f>
        <v>-268963.93888888886</v>
      </c>
      <c r="AW330" s="231">
        <f>-(SUM($I320:AV320)/$F330/12)*(AV$2&lt;=$F330)</f>
        <v>-268963.93888888886</v>
      </c>
      <c r="AX330" s="231">
        <f>-(SUM($I320:AW320)/$F330/12)*(AW$2&lt;=$F330)</f>
        <v>-268963.93888888886</v>
      </c>
      <c r="AY330" s="231">
        <f>-(SUM($I320:AX320)/$F330/12)*(AX$2&lt;=$F330)</f>
        <v>-268963.93888888886</v>
      </c>
      <c r="AZ330" s="231">
        <f>-(SUM($I320:AY320)/$F330/12)*(AY$2&lt;=$F330)</f>
        <v>-268963.93888888886</v>
      </c>
      <c r="BA330" s="231">
        <f>-(SUM($I320:AZ320)/$F330/12)*(AZ$2&lt;=$F330)</f>
        <v>-268963.93888888886</v>
      </c>
      <c r="BB330" s="231">
        <f>-(SUM($I320:BA320)/$F330/12)*(BA$2&lt;=$F330)</f>
        <v>-268963.93888888886</v>
      </c>
      <c r="BC330" s="231">
        <f>-(SUM($I320:BB320)/$F330/12)*(BB$2&lt;=$F330)</f>
        <v>-268963.93888888886</v>
      </c>
      <c r="BD330" s="231">
        <f>-(SUM($I320:BC320)/$F330/12)*(BC$2&lt;=$F330)</f>
        <v>-268963.93888888886</v>
      </c>
      <c r="BE330" s="231">
        <f>-(SUM($I320:BD320)/$F330/12)*(BD$2&lt;=$F330)</f>
        <v>-268963.93888888886</v>
      </c>
      <c r="BF330" s="231">
        <f>-(SUM($I320:BE320)/$F330/12)*(BE$2&lt;=$F330)</f>
        <v>-268963.93888888886</v>
      </c>
      <c r="BG330" s="231">
        <f>-(SUM($I320:BF320)/$F330/12)*(BF$2&lt;=$F330)</f>
        <v>-268963.93888888886</v>
      </c>
      <c r="BH330" s="231">
        <f>-(SUM($I320:BG320)/$F330/12)*(BG$2&lt;=$F330)</f>
        <v>-268963.93888888886</v>
      </c>
      <c r="BI330" s="231">
        <f>-(SUM($I320:BH320)/$F330/12)*(BH$2&lt;=$F330)</f>
        <v>-268963.93888888886</v>
      </c>
      <c r="BJ330" s="231">
        <f>-(SUM($I320:BI320)/$F330/12)*(BI$2&lt;=$F330)</f>
        <v>-268963.93888888886</v>
      </c>
      <c r="BK330" s="231">
        <f>-(SUM($I320:BJ320)/$F330/12)*(BJ$2&lt;=$F330)</f>
        <v>-268963.93888888886</v>
      </c>
      <c r="BL330" s="231">
        <f>-(SUM($I320:BK320)/$F330/12)*(BK$2&lt;=$F330)</f>
        <v>-268963.93888888886</v>
      </c>
      <c r="BM330" s="231">
        <f>-(SUM($I320:BL320)/$F330/12)*(BL$2&lt;=$F330)</f>
        <v>-268963.93888888886</v>
      </c>
      <c r="BN330" s="231">
        <f>-(SUM($I320:BM320)/$F330/12)*(BM$2&lt;=$F330)</f>
        <v>-268963.93888888886</v>
      </c>
      <c r="BO330" s="231">
        <f>-(SUM($I320:BN320)/$F330/12)*(BN$2&lt;=$F330)</f>
        <v>-268963.93888888886</v>
      </c>
      <c r="BP330" s="231">
        <f>-(SUM($I320:BO320)/$F330/12)*(BO$2&lt;=$F330)</f>
        <v>-268963.93888888886</v>
      </c>
      <c r="BQ330" s="231">
        <f>-(SUM($I320:BP320)/$F330/12)*(BP$2&lt;=$F330)</f>
        <v>-268963.93888888886</v>
      </c>
      <c r="BR330" s="231">
        <f>-(SUM($I320:BQ320)/$F330/12)*(BQ$2&lt;=$F330)</f>
        <v>-268963.93888888886</v>
      </c>
      <c r="BS330" s="231">
        <f>-(SUM($I320:BR320)/$F330/12)*(BR$2&lt;=$F330)</f>
        <v>-268963.93888888886</v>
      </c>
      <c r="BT330" s="231">
        <f>-(SUM($I320:BS320)/$F330/12)*(BS$2&lt;=$F330)</f>
        <v>-268963.93888888886</v>
      </c>
      <c r="BU330" s="231">
        <f>-(SUM($I320:BT320)/$F330/12)*(BT$2&lt;=$F330)</f>
        <v>-268963.93888888886</v>
      </c>
      <c r="BV330" s="231">
        <f>-(SUM($I320:BU320)/$F330/12)*(BU$2&lt;=$F330)</f>
        <v>-268963.93888888886</v>
      </c>
      <c r="BW330" s="231">
        <f>-(SUM($I320:BV320)/$F330/12)*(BV$2&lt;=$F330)</f>
        <v>-268963.93888888886</v>
      </c>
      <c r="BX330" s="231">
        <f>-(SUM($I320:BW320)/$F330/12)*(BW$2&lt;=$F330)</f>
        <v>-268963.93888888886</v>
      </c>
      <c r="BY330" s="231">
        <f>-(SUM($I320:BX320)/$F330/12)*(BX$2&lt;=$F330)</f>
        <v>-268963.93888888886</v>
      </c>
      <c r="BZ330" s="231">
        <f>-(SUM($I320:BY320)/$F330/12)*(BY$2&lt;=$F330)</f>
        <v>-268963.93888888886</v>
      </c>
      <c r="CA330" s="231">
        <f>-(SUM($I320:BZ320)/$F330/12)*(BZ$2&lt;=$F330)</f>
        <v>-268963.93888888886</v>
      </c>
      <c r="CB330" s="231">
        <f>-(SUM($I320:CA320)/$F330/12)*(CA$2&lt;=$F330)</f>
        <v>-268963.93888888886</v>
      </c>
      <c r="CC330" s="231">
        <f>-(SUM($I320:CB320)/$F330/12)*(CB$2&lt;=$F330)</f>
        <v>-268963.93888888886</v>
      </c>
      <c r="CD330" s="231">
        <f>-(SUM($I320:CC320)/$F330/12)*(CC$2&lt;=$F330)</f>
        <v>0</v>
      </c>
      <c r="CE330" s="231">
        <f>-(SUM($I320:CD320)/$F330/12)*(CD$2&lt;=$F330)</f>
        <v>0</v>
      </c>
      <c r="CF330" s="231">
        <f>-(SUM($I320:CE320)/$F330/12)*(CE$2&lt;=$F330)</f>
        <v>0</v>
      </c>
      <c r="CG330" s="231">
        <f>-(SUM($I320:CF320)/$F330/12)*(CF$2&lt;=$F330)</f>
        <v>0</v>
      </c>
      <c r="CH330" s="231">
        <f>-(SUM($I320:CG320)/$F330/12)*(CG$2&lt;=$F330)</f>
        <v>0</v>
      </c>
      <c r="CI330" s="231">
        <f>-(SUM($I320:CH320)/$F330/12)*(CH$2&lt;=$F330)</f>
        <v>0</v>
      </c>
      <c r="CJ330" s="231">
        <f>-(SUM($I320:CI320)/$F330/12)*(CI$2&lt;=$F330)</f>
        <v>0</v>
      </c>
      <c r="CK330" s="231">
        <f>-(SUM($I320:CJ320)/$F330/12)*(CJ$2&lt;=$F330)</f>
        <v>0</v>
      </c>
      <c r="CL330" s="231">
        <f>-(SUM($I320:CK320)/$F330/12)*(CK$2&lt;=$F330)</f>
        <v>0</v>
      </c>
      <c r="CM330" s="231">
        <f>-(SUM($I320:CL320)/$F330/12)*(CL$2&lt;=$F330)</f>
        <v>0</v>
      </c>
      <c r="CN330" s="231">
        <f>-(SUM($I320:CM320)/$F330/12)*(CM$2&lt;=$F330)</f>
        <v>0</v>
      </c>
      <c r="CO330" s="231">
        <f>-(SUM($I320:CN320)/$F330/12)*(CN$2&lt;=$F330)</f>
        <v>0</v>
      </c>
      <c r="CP330" s="231">
        <f>-(SUM($I320:CO320)/$F330/12)*(CO$2&lt;=$F330)</f>
        <v>0</v>
      </c>
      <c r="CQ330" s="231">
        <f>-(SUM($I320:CP320)/$F330/12)*(CP$2&lt;=$F330)</f>
        <v>0</v>
      </c>
      <c r="CR330" s="231">
        <f>-(SUM($I320:CQ320)/$F330/12)*(CQ$2&lt;=$F330)</f>
        <v>0</v>
      </c>
      <c r="CS330" s="231">
        <f>-(SUM($I320:CR320)/$F330/12)*(CR$2&lt;=$F330)</f>
        <v>0</v>
      </c>
      <c r="CT330" s="231">
        <f>-(SUM($I320:CS320)/$F330/12)*(CS$2&lt;=$F330)</f>
        <v>0</v>
      </c>
      <c r="CU330" s="231">
        <f>-(SUM($I320:CT320)/$F330/12)*(CT$2&lt;=$F330)</f>
        <v>0</v>
      </c>
      <c r="CV330" s="231">
        <f>-(SUM($I320:CU320)/$F330/12)*(CU$2&lt;=$F330)</f>
        <v>0</v>
      </c>
      <c r="CW330" s="231">
        <f>-(SUM($I320:CV320)/$F330/12)*(CV$2&lt;=$F330)</f>
        <v>0</v>
      </c>
      <c r="CX330" s="231">
        <f>-(SUM($I320:CW320)/$F330/12)*(CW$2&lt;=$F330)</f>
        <v>0</v>
      </c>
      <c r="CY330" s="231">
        <f>-(SUM($I320:CX320)/$F330/12)*(CX$2&lt;=$F330)</f>
        <v>0</v>
      </c>
      <c r="CZ330" s="231">
        <f>-(SUM($I320:CY320)/$F330/12)*(CY$2&lt;=$F330)</f>
        <v>0</v>
      </c>
      <c r="DA330" s="231">
        <f>-(SUM($I320:CZ320)/$F330/12)*(CZ$2&lt;=$F330)</f>
        <v>0</v>
      </c>
      <c r="DB330" s="231">
        <f>-(SUM($I320:DA320)/$F330/12)*(DA$2&lt;=$F330)</f>
        <v>0</v>
      </c>
      <c r="DC330" s="231">
        <f>-(SUM($I320:DB320)/$F330/12)*(DB$2&lt;=$F330)</f>
        <v>0</v>
      </c>
      <c r="DD330" s="231">
        <f>-(SUM($I320:DC320)/$F330/12)*(DC$2&lt;=$F330)</f>
        <v>0</v>
      </c>
      <c r="DE330" s="231">
        <f>-(SUM($I320:DD320)/$F330/12)*(DD$2&lt;=$F330)</f>
        <v>0</v>
      </c>
      <c r="DF330" s="231">
        <f>-(SUM($I320:DE320)/$F330/12)*(DE$2&lt;=$F330)</f>
        <v>0</v>
      </c>
      <c r="DG330" s="231">
        <f>-(SUM($I320:DF320)/$F330/12)*(DF$2&lt;=$F330)</f>
        <v>0</v>
      </c>
      <c r="DH330" s="231">
        <f>-(SUM($I320:DG320)/$F330/12)*(DG$2&lt;=$F330)</f>
        <v>0</v>
      </c>
      <c r="DI330" s="231">
        <f>-(SUM($I320:DH320)/$F330/12)*(DH$2&lt;=$F330)</f>
        <v>0</v>
      </c>
      <c r="DJ330" s="231">
        <f>-(SUM($I320:DI320)/$F330/12)*(DI$2&lt;=$F330)</f>
        <v>0</v>
      </c>
      <c r="DK330" s="231">
        <f>-(SUM($I320:DJ320)/$F330/12)*(DJ$2&lt;=$F330)</f>
        <v>0</v>
      </c>
      <c r="DL330" s="231">
        <f>-(SUM($I320:DK320)/$F330/12)*(DK$2&lt;=$F330)</f>
        <v>0</v>
      </c>
      <c r="DM330" s="231">
        <f>-(SUM($I320:DL320)/$F330/12)*(DL$2&lt;=$F330)</f>
        <v>0</v>
      </c>
      <c r="DN330" s="231">
        <f>-(SUM($I320:DM320)/$F330/12)*(DM$2&lt;=$F330)</f>
        <v>0</v>
      </c>
      <c r="DO330" s="231">
        <f>-(SUM($I320:DN320)/$F330/12)*(DN$2&lt;=$F330)</f>
        <v>0</v>
      </c>
      <c r="DP330" s="231">
        <f>-(SUM($I320:DO320)/$F330/12)*(DO$2&lt;=$F330)</f>
        <v>0</v>
      </c>
      <c r="DQ330" s="231">
        <f>-(SUM($I320:DP320)/$F330/12)*(DP$2&lt;=$F330)</f>
        <v>0</v>
      </c>
      <c r="DR330" s="231">
        <f>-(SUM($I320:DQ320)/$F330/12)*(DQ$2&lt;=$F330)</f>
        <v>0</v>
      </c>
      <c r="DS330" s="231">
        <f>-(SUM($I320:DR320)/$F330/12)*(DR$2&lt;=$F330)</f>
        <v>0</v>
      </c>
      <c r="DT330" s="231">
        <f>-(SUM($I320:DS320)/$F330/12)*(DS$2&lt;=$F330)</f>
        <v>0</v>
      </c>
      <c r="DU330" s="231">
        <f>-(SUM($I320:DT320)/$F330/12)*(DT$2&lt;=$F330)</f>
        <v>0</v>
      </c>
      <c r="DV330" s="231">
        <f>-(SUM($I320:DU320)/$F330/12)*(DU$2&lt;=$F330)</f>
        <v>0</v>
      </c>
      <c r="DW330" s="231">
        <f>-(SUM($I320:DV320)/$F330/12)*(DV$2&lt;=$F330)</f>
        <v>0</v>
      </c>
      <c r="DX330" s="231">
        <f>-(SUM($I320:DW320)/$F330/12)*(DW$2&lt;=$F330)</f>
        <v>0</v>
      </c>
      <c r="DY330" s="231">
        <f>-(SUM($I320:DX320)/$F330/12)*(DX$2&lt;=$F330)</f>
        <v>0</v>
      </c>
      <c r="DZ330" s="231">
        <f>-(SUM($I320:DY320)/$F330/12)*(DY$2&lt;=$F330)</f>
        <v>0</v>
      </c>
      <c r="EA330" s="231">
        <f>-(SUM($I320:DZ320)/$F330/12)*(DZ$2&lt;=$F330)</f>
        <v>0</v>
      </c>
      <c r="EB330" s="231">
        <f>-(SUM($I320:EA320)/$F330/12)*(EA$2&lt;=$F330)</f>
        <v>0</v>
      </c>
      <c r="EC330" s="231">
        <f>-(SUM($I320:EB320)/$F330/12)*(EB$2&lt;=$F330)</f>
        <v>0</v>
      </c>
      <c r="ED330" s="231">
        <f>-(SUM($I320:EC320)/$F330/12)*(EC$2&lt;=$F330)</f>
        <v>0</v>
      </c>
      <c r="EE330" s="231">
        <f>-(SUM($I320:ED320)/$F330/12)*(ED$2&lt;=$F330)</f>
        <v>0</v>
      </c>
      <c r="EF330" s="231">
        <f>-(SUM($I320:EE320)/$F330/12)*(EE$2&lt;=$F330)</f>
        <v>0</v>
      </c>
      <c r="EG330" s="231">
        <f>-(SUM($I320:EF320)/$F330/12)*(EF$2&lt;=$F330)</f>
        <v>0</v>
      </c>
      <c r="EH330" s="231">
        <f>-(SUM($I320:EG320)/$F330/12)*(EG$2&lt;=$F330)</f>
        <v>0</v>
      </c>
      <c r="EI330" s="231">
        <f>-(SUM($I320:EH320)/$F330/12)*(EH$2&lt;=$F330)</f>
        <v>0</v>
      </c>
      <c r="EJ330" s="231">
        <f>-(SUM($I320:EI320)/$F330/12)*(EI$2&lt;=$F330)</f>
        <v>0</v>
      </c>
      <c r="EK330" s="231">
        <f>-(SUM($I320:EJ320)/$F330/12)*(EJ$2&lt;=$F330)</f>
        <v>0</v>
      </c>
      <c r="EL330" s="231">
        <f>-(SUM($I320:EK320)/$F330/12)*(EK$2&lt;=$F330)</f>
        <v>0</v>
      </c>
      <c r="EM330" s="231">
        <f>-(SUM($I320:EL320)/$F330/12)*(EL$2&lt;=$F330)</f>
        <v>0</v>
      </c>
      <c r="EN330" s="231">
        <f>-(SUM($I320:EM320)/$F330/12)*(EM$2&lt;=$F330)</f>
        <v>0</v>
      </c>
      <c r="EO330" s="231">
        <f>-(SUM($I320:EN320)/$F330/12)*(EN$2&lt;=$F330)</f>
        <v>0</v>
      </c>
      <c r="EP330" s="231">
        <f>-(SUM($I320:EO320)/$F330/12)*(EO$2&lt;=$F330)</f>
        <v>0</v>
      </c>
      <c r="EQ330" s="231">
        <f>-(SUM($I320:EP320)/$F330/12)*(EP$2&lt;=$F330)</f>
        <v>0</v>
      </c>
      <c r="ER330" s="231">
        <f>-(SUM($I320:EQ320)/$F330/12)*(EQ$2&lt;=$F330)</f>
        <v>0</v>
      </c>
      <c r="ES330" s="231">
        <f>-(SUM($I320:ER320)/$F330/12)*(ER$2&lt;=$F330)</f>
        <v>0</v>
      </c>
      <c r="ET330" s="231">
        <f>-(SUM($I320:ES320)/$F330/12)*(ES$2&lt;=$F330)</f>
        <v>0</v>
      </c>
      <c r="EU330" s="231">
        <f>-(SUM($I320:ET320)/$F330/12)*(ET$2&lt;=$F330)</f>
        <v>0</v>
      </c>
      <c r="EV330" s="231">
        <f>-(SUM($I320:EU320)/$F330/12)*(EU$2&lt;=$F330)</f>
        <v>0</v>
      </c>
      <c r="EW330" s="231">
        <f>-(SUM($I320:EV320)/$F330/12)*(EV$2&lt;=$F330)</f>
        <v>0</v>
      </c>
      <c r="EX330" s="231">
        <f>-(SUM($I320:EW320)/$F330/12)*(EW$2&lt;=$F330)</f>
        <v>0</v>
      </c>
      <c r="EY330" s="231">
        <f>-(SUM($I320:EX320)/$F330/12)*(EX$2&lt;=$F330)</f>
        <v>0</v>
      </c>
      <c r="EZ330" s="231">
        <f>-(SUM($I320:EY320)/$F330/12)*(EY$2&lt;=$F330)</f>
        <v>0</v>
      </c>
      <c r="FA330" s="231">
        <f>-(SUM($I320:EZ320)/$F330/12)*(EZ$2&lt;=$F330)</f>
        <v>0</v>
      </c>
      <c r="FB330" s="231">
        <f>-(SUM($I320:FA320)/$F330/12)*(FA$2&lt;=$F330)</f>
        <v>0</v>
      </c>
      <c r="FC330" s="231">
        <f>-(SUM($I320:FB320)/$F330/12)*(FB$2&lt;=$F330)</f>
        <v>0</v>
      </c>
      <c r="FD330" s="231">
        <f>-(SUM($I320:FC320)/$F330/12)*(FC$2&lt;=$F330)</f>
        <v>0</v>
      </c>
      <c r="FE330" s="231">
        <f>-(SUM($I320:FD320)/$F330/12)*(FD$2&lt;=$F330)</f>
        <v>0</v>
      </c>
      <c r="FF330" s="231">
        <f>-(SUM($I320:FE320)/$F330/12)*(FE$2&lt;=$F330)</f>
        <v>0</v>
      </c>
      <c r="FG330" s="231">
        <f>-(SUM($I320:FF320)/$F330/12)*(FF$2&lt;=$F330)</f>
        <v>0</v>
      </c>
      <c r="FH330" s="231">
        <f>-(SUM($I320:FG320)/$F330/12)*(FG$2&lt;=$F330)</f>
        <v>0</v>
      </c>
      <c r="FI330" s="231">
        <f>-(SUM($I320:FH320)/$F330/12)*(FH$2&lt;=$F330)</f>
        <v>0</v>
      </c>
      <c r="FJ330" s="231">
        <f>-(SUM($I320:FI320)/$F330/12)*(FI$2&lt;=$F330)</f>
        <v>0</v>
      </c>
      <c r="FK330" s="231">
        <f>-(SUM($I320:FJ320)/$F330/12)*(FJ$2&lt;=$F330)</f>
        <v>0</v>
      </c>
      <c r="FL330" s="231">
        <f>-(SUM($I320:FK320)/$F330/12)*(FK$2&lt;=$F330)</f>
        <v>0</v>
      </c>
      <c r="FM330" s="231">
        <f>-(SUM($I320:FL320)/$F330/12)*(FL$2&lt;=$F330)</f>
        <v>0</v>
      </c>
      <c r="FN330" s="231">
        <f>-(SUM($I320:FM320)/$F330/12)*(FM$2&lt;=$F330)</f>
        <v>0</v>
      </c>
      <c r="FO330" s="231">
        <f>-(SUM($I320:FN320)/$F330/12)*(FN$2&lt;=$F330)</f>
        <v>0</v>
      </c>
      <c r="FP330" s="231">
        <f>-(SUM($I320:FO320)/$F330/12)*(FO$2&lt;=$F330)</f>
        <v>0</v>
      </c>
      <c r="FQ330" s="231">
        <f>-(SUM($I320:FP320)/$F330/12)*(FP$2&lt;=$F330)</f>
        <v>0</v>
      </c>
      <c r="FR330" s="231">
        <f>-(SUM($I320:FQ320)/$F330/12)*(FQ$2&lt;=$F330)</f>
        <v>0</v>
      </c>
      <c r="FS330" s="231">
        <f>-(SUM($I320:FR320)/$F330/12)*(FR$2&lt;=$F330)</f>
        <v>0</v>
      </c>
      <c r="FT330" s="231">
        <f>-(SUM($I320:FS320)/$F330/12)*(FS$2&lt;=$F330)</f>
        <v>0</v>
      </c>
      <c r="FU330" s="231">
        <f>-(SUM($I320:FT320)/$F330/12)*(FT$2&lt;=$F330)</f>
        <v>0</v>
      </c>
      <c r="FV330" s="231">
        <f>-(SUM($I320:FU320)/$F330/12)*(FU$2&lt;=$F330)</f>
        <v>0</v>
      </c>
      <c r="FW330" s="231">
        <f>-(SUM($I320:FV320)/$F330/12)*(FV$2&lt;=$F330)</f>
        <v>0</v>
      </c>
      <c r="FX330" s="231">
        <f>-(SUM($I320:FW320)/$F330/12)*(FW$2&lt;=$F330)</f>
        <v>0</v>
      </c>
      <c r="FY330" s="231">
        <f>-(SUM($I320:FX320)/$F330/12)*(FX$2&lt;=$F330)</f>
        <v>0</v>
      </c>
      <c r="FZ330" s="231">
        <f>-(SUM($I320:FY320)/$F330/12)*(FY$2&lt;=$F330)</f>
        <v>0</v>
      </c>
      <c r="GA330" s="231">
        <f>-(SUM($I320:FZ320)/$F330/12)*(FZ$2&lt;=$F330)</f>
        <v>0</v>
      </c>
      <c r="GB330" s="231">
        <f>-(SUM($I320:GA320)/$F330/12)*(GA$2&lt;=$F330)</f>
        <v>0</v>
      </c>
      <c r="GC330" s="231">
        <f>-(SUM($I320:GB320)/$F330/12)*(GB$2&lt;=$F330)</f>
        <v>0</v>
      </c>
      <c r="GD330" s="231">
        <f>-(SUM($I320:GC320)/$F330/12)*(GC$2&lt;=$F330)</f>
        <v>0</v>
      </c>
      <c r="GE330" s="231">
        <f>-(SUM($I320:GD320)/$F330/12)*(GD$2&lt;=$F330)</f>
        <v>0</v>
      </c>
      <c r="GF330" s="231">
        <f>-(SUM($I320:GE320)/$F330/12)*(GE$2&lt;=$F330)</f>
        <v>0</v>
      </c>
      <c r="GG330" s="231">
        <f>-(SUM($I320:GF320)/$F330/12)*(GF$2&lt;=$F330)</f>
        <v>0</v>
      </c>
      <c r="GH330" s="231">
        <f>-(SUM($I320:GG320)/$F330/12)*(GG$2&lt;=$F330)</f>
        <v>0</v>
      </c>
      <c r="GI330" s="231">
        <f>-(SUM($I320:GH320)/$F330/12)*(GH$2&lt;=$F330)</f>
        <v>0</v>
      </c>
      <c r="GJ330" s="231">
        <f>-(SUM($I320:GI320)/$F330/12)*(GI$2&lt;=$F330)</f>
        <v>0</v>
      </c>
      <c r="GK330" s="231">
        <f>-(SUM($I320:GJ320)/$F330/12)*(GJ$2&lt;=$F330)</f>
        <v>0</v>
      </c>
      <c r="GL330" s="231">
        <f>-(SUM($I320:GK320)/$F330/12)*(GK$2&lt;=$F330)</f>
        <v>0</v>
      </c>
      <c r="GM330" s="231">
        <f>-(SUM($I320:GL320)/$F330/12)*(GL$2&lt;=$F330)</f>
        <v>0</v>
      </c>
      <c r="GN330" s="231">
        <f>-(SUM($I320:GM320)/$F330/12)*(GM$2&lt;=$F330)</f>
        <v>0</v>
      </c>
      <c r="GO330" s="231">
        <f>-(SUM($I320:GN320)/$F330/12)*(GN$2&lt;=$F330)</f>
        <v>0</v>
      </c>
      <c r="GP330" s="231">
        <f>-(SUM($I320:GO320)/$F330/12)*(GO$2&lt;=$F330)</f>
        <v>0</v>
      </c>
      <c r="GQ330" s="231">
        <f>-(SUM($I320:GP320)/$F330/12)*(GP$2&lt;=$F330)</f>
        <v>0</v>
      </c>
      <c r="GR330" s="231">
        <f>-(SUM($I320:GQ320)/$F330/12)*(GQ$2&lt;=$F330)</f>
        <v>0</v>
      </c>
      <c r="GS330" s="231">
        <f>-(SUM($I320:GR320)/$F330/12)*(GR$2&lt;=$F330)</f>
        <v>0</v>
      </c>
      <c r="GT330" s="231">
        <f>-(SUM($I320:GS320)/$F330/12)*(GS$2&lt;=$F330)</f>
        <v>0</v>
      </c>
      <c r="GU330" s="231">
        <f>-(SUM($I320:GT320)/$F330/12)*(GT$2&lt;=$F330)</f>
        <v>0</v>
      </c>
      <c r="GV330" s="231">
        <f>-(SUM($I320:GU320)/$F330/12)*(GU$2&lt;=$F330)</f>
        <v>0</v>
      </c>
      <c r="GW330" s="231">
        <f>-(SUM($I320:GV320)/$F330/12)*(GV$2&lt;=$F330)</f>
        <v>0</v>
      </c>
      <c r="GX330" s="231">
        <f>-(SUM($I320:GW320)/$F330/12)*(GW$2&lt;=$F330)</f>
        <v>0</v>
      </c>
      <c r="GY330" s="231">
        <f>-(SUM($I320:GX320)/$F330/12)*(GX$2&lt;=$F330)</f>
        <v>0</v>
      </c>
      <c r="GZ330" s="231">
        <f>-(SUM($I320:GY320)/$F330/12)*(GY$2&lt;=$F330)</f>
        <v>0</v>
      </c>
      <c r="HA330" s="231">
        <f>-(SUM($I320:GZ320)/$F330/12)*(GZ$2&lt;=$F330)</f>
        <v>0</v>
      </c>
      <c r="HB330" s="231">
        <f>-(SUM($I320:HA320)/$F330/12)*(HA$2&lt;=$F330)</f>
        <v>0</v>
      </c>
      <c r="HC330" s="231">
        <f>-(SUM($I320:HB320)/$F330/12)*(HB$2&lt;=$F330)</f>
        <v>0</v>
      </c>
      <c r="HD330" s="231">
        <f>-(SUM($I320:HC320)/$F330/12)*(HC$2&lt;=$F330)</f>
        <v>0</v>
      </c>
      <c r="HE330" s="231">
        <f>-(SUM($I320:HD320)/$F330/12)*(HD$2&lt;=$F330)</f>
        <v>0</v>
      </c>
      <c r="HF330" s="231">
        <f>-(SUM($I320:HE320)/$F330/12)*(HE$2&lt;=$F330)</f>
        <v>0</v>
      </c>
      <c r="HG330" s="231">
        <f>-(SUM($I320:HF320)/$F330/12)*(HF$2&lt;=$F330)</f>
        <v>0</v>
      </c>
      <c r="HH330" s="231">
        <f>-(SUM($I320:HG320)/$F330/12)*(HG$2&lt;=$F330)</f>
        <v>0</v>
      </c>
      <c r="HI330" s="231">
        <f>-(SUM($I320:HH320)/$F330/12)*(HH$2&lt;=$F330)</f>
        <v>0</v>
      </c>
      <c r="HJ330" s="231">
        <f>-(SUM($I320:HI320)/$F330/12)*(HI$2&lt;=$F330)</f>
        <v>0</v>
      </c>
      <c r="HK330" s="231">
        <f>-(SUM($I320:HJ320)/$F330/12)*(HJ$2&lt;=$F330)</f>
        <v>0</v>
      </c>
      <c r="HL330" s="231">
        <f>-(SUM($I320:HK320)/$F330/12)*(HK$2&lt;=$F330)</f>
        <v>0</v>
      </c>
      <c r="HM330" s="231">
        <f>-(SUM($I320:HL320)/$F330/12)*(HL$2&lt;=$F330)</f>
        <v>0</v>
      </c>
      <c r="HN330" s="231">
        <f>-(SUM($I320:HM320)/$F330/12)*(HM$2&lt;=$F330)</f>
        <v>0</v>
      </c>
      <c r="HO330" s="231">
        <f>-(SUM($I320:HN320)/$F330/12)*(HN$2&lt;=$F330)</f>
        <v>0</v>
      </c>
      <c r="HP330" s="231">
        <f>-(SUM($I320:HO320)/$F330/12)*(HO$2&lt;=$F330)</f>
        <v>0</v>
      </c>
      <c r="HQ330" s="231">
        <f>-(SUM($I320:HP320)/$F330/12)*(HP$2&lt;=$F330)</f>
        <v>0</v>
      </c>
      <c r="HR330" s="231">
        <f>-(SUM($I320:HQ320)/$F330/12)*(HQ$2&lt;=$F330)</f>
        <v>0</v>
      </c>
      <c r="HS330" s="231">
        <f>-(SUM($I320:HR320)/$F330/12)*(HR$2&lt;=$F330)</f>
        <v>0</v>
      </c>
      <c r="HT330" s="231">
        <f>-(SUM($I320:HS320)/$F330/12)*(HS$2&lt;=$F330)</f>
        <v>0</v>
      </c>
      <c r="HU330" s="231">
        <f>-(SUM($I320:HT320)/$F330/12)*(HT$2&lt;=$F330)</f>
        <v>0</v>
      </c>
      <c r="HV330" s="231">
        <f>-(SUM($I320:HU320)/$F330/12)*(HU$2&lt;=$F330)</f>
        <v>0</v>
      </c>
      <c r="HW330" s="231">
        <f>-(SUM($I320:HV320)/$F330/12)*(HV$2&lt;=$F330)</f>
        <v>0</v>
      </c>
      <c r="HX330" s="231">
        <f>-(SUM($I320:HW320)/$F330/12)*(HW$2&lt;=$F330)</f>
        <v>0</v>
      </c>
      <c r="HY330" s="231">
        <f>-(SUM($I320:HX320)/$F330/12)*(HX$2&lt;=$F330)</f>
        <v>0</v>
      </c>
      <c r="HZ330" s="231">
        <f>-(SUM($I320:HY320)/$F330/12)*(HY$2&lt;=$F330)</f>
        <v>0</v>
      </c>
      <c r="IA330" s="231">
        <f>-(SUM($I320:HZ320)/$F330/12)*(HZ$2&lt;=$F330)</f>
        <v>0</v>
      </c>
      <c r="IB330" s="231">
        <f>-(SUM($I320:IA320)/$F330/12)*(IA$2&lt;=$F330)</f>
        <v>0</v>
      </c>
      <c r="IC330" s="231">
        <f>-(SUM($I320:IB320)/$F330/12)*(IB$2&lt;=$F330)</f>
        <v>0</v>
      </c>
      <c r="ID330" s="231">
        <f>-(SUM($I320:IC320)/$F330/12)*(IC$2&lt;=$F330)</f>
        <v>0</v>
      </c>
      <c r="IE330" s="231">
        <f>-(SUM($I320:ID320)/$F330/12)*(ID$2&lt;=$F330)</f>
        <v>0</v>
      </c>
      <c r="IF330" s="231">
        <f>-(SUM($I320:IE320)/$F330/12)*(IE$2&lt;=$F330)</f>
        <v>0</v>
      </c>
      <c r="IG330" s="231">
        <f>-(SUM($I320:IF320)/$F330/12)*(IF$2&lt;=$F330)</f>
        <v>0</v>
      </c>
      <c r="IH330" s="231">
        <f>-(SUM($I320:IG320)/$F330/12)*(IG$2&lt;=$F330)</f>
        <v>0</v>
      </c>
      <c r="II330" s="231">
        <f>-(SUM($I320:IH320)/$F330/12)*(IH$2&lt;=$F330)</f>
        <v>0</v>
      </c>
      <c r="IJ330" s="231">
        <f>-(SUM($I320:II320)/$F330/12)*(II$2&lt;=$F330)</f>
        <v>0</v>
      </c>
      <c r="IK330" s="231">
        <f>-(SUM($I320:IJ320)/$F330/12)*(IJ$2&lt;=$F330)</f>
        <v>0</v>
      </c>
      <c r="IL330" s="231">
        <f>-(SUM($I320:IK320)/$F330/12)*(IK$2&lt;=$F330)</f>
        <v>0</v>
      </c>
      <c r="IM330" s="231">
        <f>-(SUM($I320:IL320)/$F330/12)*(IL$2&lt;=$F330)</f>
        <v>0</v>
      </c>
      <c r="IN330" s="231">
        <f>-(SUM($I320:IM320)/$F330/12)*(IM$2&lt;=$F330)</f>
        <v>0</v>
      </c>
    </row>
    <row r="331" spans="2:248" ht="12.6" outlineLevel="1">
      <c r="C331" s="19" t="str">
        <f>C311</f>
        <v>Livestock water system</v>
      </c>
      <c r="F331" s="84">
        <f>Assumptions!G92</f>
        <v>25</v>
      </c>
      <c r="G331" s="101" t="str">
        <f t="shared" si="571"/>
        <v>USD</v>
      </c>
      <c r="I331" s="231"/>
      <c r="J331" s="231">
        <f>-(SUM($I321:I321)/$F331/12)*(I$2&lt;=$F331)</f>
        <v>0</v>
      </c>
      <c r="K331" s="231">
        <f>-(SUM($I321:J321)/$F331/12)*(J$2&lt;=$F331)</f>
        <v>0</v>
      </c>
      <c r="L331" s="231">
        <f>-(SUM($I321:K321)/$F331/12)*(K$2&lt;=$F331)</f>
        <v>0</v>
      </c>
      <c r="M331" s="231">
        <f>-(SUM($I321:L321)/$F331/12)*(L$2&lt;=$F331)</f>
        <v>0</v>
      </c>
      <c r="N331" s="231">
        <f>-(SUM($I321:M321)/$F331/12)*(M$2&lt;=$F331)</f>
        <v>0</v>
      </c>
      <c r="O331" s="231">
        <f>-(SUM($I321:N321)/$F331/12)*(N$2&lt;=$F331)</f>
        <v>0</v>
      </c>
      <c r="P331" s="231">
        <f>-(SUM($I321:O321)/$F331/12)*(O$2&lt;=$F331)</f>
        <v>0</v>
      </c>
      <c r="Q331" s="231">
        <f>-(SUM($I321:P321)/$F331/12)*(P$2&lt;=$F331)</f>
        <v>0</v>
      </c>
      <c r="R331" s="231">
        <f>-(SUM($I321:Q321)/$F331/12)*(Q$2&lt;=$F331)</f>
        <v>0</v>
      </c>
      <c r="S331" s="231">
        <f>-(SUM($I321:R321)/$F331/12)*(R$2&lt;=$F331)</f>
        <v>0</v>
      </c>
      <c r="T331" s="231">
        <f>-(SUM($I321:S321)/$F331/12)*(S$2&lt;=$F331)</f>
        <v>0</v>
      </c>
      <c r="U331" s="231">
        <f>-(SUM($I321:T321)/$F331/12)*(T$2&lt;=$F331)</f>
        <v>0</v>
      </c>
      <c r="V331" s="231">
        <f>-(SUM($I321:U321)/$F331/12)*(U$2&lt;=$F331)</f>
        <v>0</v>
      </c>
      <c r="W331" s="231">
        <f>-(SUM($I321:V321)/$F331/12)*(V$2&lt;=$F331)</f>
        <v>0</v>
      </c>
      <c r="X331" s="231">
        <f>-(SUM($I321:W321)/$F331/12)*(W$2&lt;=$F331)</f>
        <v>0</v>
      </c>
      <c r="Y331" s="231">
        <f>-(SUM($I321:X321)/$F331/12)*(X$2&lt;=$F331)</f>
        <v>0</v>
      </c>
      <c r="Z331" s="231">
        <f>-(SUM($I321:Y321)/$F331/12)*(Y$2&lt;=$F331)</f>
        <v>0</v>
      </c>
      <c r="AA331" s="231">
        <f>-(SUM($I321:Z321)/$F331/12)*(Z$2&lt;=$F331)</f>
        <v>0</v>
      </c>
      <c r="AB331" s="231">
        <f>-(SUM($I321:AA321)/$F331/12)*(AA$2&lt;=$F331)</f>
        <v>0</v>
      </c>
      <c r="AC331" s="231">
        <f>-(SUM($I321:AB321)/$F331/12)*(AB$2&lt;=$F331)</f>
        <v>0</v>
      </c>
      <c r="AD331" s="231">
        <f>-(SUM($I321:AC321)/$F331/12)*(AC$2&lt;=$F331)</f>
        <v>0</v>
      </c>
      <c r="AE331" s="231">
        <f>-(SUM($I321:AD321)/$F331/12)*(AD$2&lt;=$F331)</f>
        <v>0</v>
      </c>
      <c r="AF331" s="231">
        <f>-(SUM($I321:AE321)/$F331/12)*(AE$2&lt;=$F331)</f>
        <v>0</v>
      </c>
      <c r="AG331" s="231">
        <f>-(SUM($I321:AF321)/$F331/12)*(AF$2&lt;=$F331)</f>
        <v>0</v>
      </c>
      <c r="AH331" s="231">
        <f>-(SUM($I321:AG321)/$F331/12)*(AG$2&lt;=$F331)</f>
        <v>0</v>
      </c>
      <c r="AI331" s="231">
        <f>-(SUM($I321:AH321)/$F331/12)*(AH$2&lt;=$F331)</f>
        <v>0</v>
      </c>
      <c r="AJ331" s="231">
        <f>-(SUM($I321:AI321)/$F331/12)*(AI$2&lt;=$F331)</f>
        <v>0</v>
      </c>
      <c r="AK331" s="231">
        <f>-(SUM($I321:AJ321)/$F331/12)*(AJ$2&lt;=$F331)</f>
        <v>0</v>
      </c>
      <c r="AL331" s="231">
        <f>-(SUM($I321:AK321)/$F331/12)*(AK$2&lt;=$F331)</f>
        <v>0</v>
      </c>
      <c r="AM331" s="231">
        <f>-(SUM($I321:AL321)/$F331/12)*(AL$2&lt;=$F331)</f>
        <v>0</v>
      </c>
      <c r="AN331" s="231">
        <f>-(SUM($I321:AM321)/$F331/12)*(AM$2&lt;=$F331)</f>
        <v>0</v>
      </c>
      <c r="AO331" s="231">
        <f>-(SUM($I321:AN321)/$F331/12)*(AN$2&lt;=$F331)</f>
        <v>0</v>
      </c>
      <c r="AP331" s="231">
        <f>-(SUM($I321:AO321)/$F331/12)*(AO$2&lt;=$F331)</f>
        <v>0</v>
      </c>
      <c r="AQ331" s="231">
        <f>-(SUM($I321:AP321)/$F331/12)*(AP$2&lt;=$F331)</f>
        <v>0</v>
      </c>
      <c r="AR331" s="231">
        <f>-(SUM($I321:AQ321)/$F331/12)*(AQ$2&lt;=$F331)</f>
        <v>0</v>
      </c>
      <c r="AS331" s="231">
        <f>-(SUM($I321:AR321)/$F331/12)*(AR$2&lt;=$F331)</f>
        <v>0</v>
      </c>
      <c r="AT331" s="231">
        <f>-(SUM($I321:AS321)/$F331/12)*(AS$2&lt;=$F331)</f>
        <v>0</v>
      </c>
      <c r="AU331" s="231">
        <f>-(SUM($I321:AT321)/$F331/12)*(AT$2&lt;=$F331)</f>
        <v>0</v>
      </c>
      <c r="AV331" s="231">
        <f>-(SUM($I321:AU321)/$F331/12)*(AU$2&lt;=$F331)</f>
        <v>0</v>
      </c>
      <c r="AW331" s="231">
        <f>-(SUM($I321:AV321)/$F331/12)*(AV$2&lt;=$F331)</f>
        <v>0</v>
      </c>
      <c r="AX331" s="231">
        <f>-(SUM($I321:AW321)/$F331/12)*(AW$2&lt;=$F331)</f>
        <v>0</v>
      </c>
      <c r="AY331" s="231">
        <f>-(SUM($I321:AX321)/$F331/12)*(AX$2&lt;=$F331)</f>
        <v>0</v>
      </c>
      <c r="AZ331" s="231">
        <f>-(SUM($I321:AY321)/$F331/12)*(AY$2&lt;=$F331)</f>
        <v>0</v>
      </c>
      <c r="BA331" s="231">
        <f>-(SUM($I321:AZ321)/$F331/12)*(AZ$2&lt;=$F331)</f>
        <v>0</v>
      </c>
      <c r="BB331" s="231">
        <f>-(SUM($I321:BA321)/$F331/12)*(BA$2&lt;=$F331)</f>
        <v>0</v>
      </c>
      <c r="BC331" s="231">
        <f>-(SUM($I321:BB321)/$F331/12)*(BB$2&lt;=$F331)</f>
        <v>0</v>
      </c>
      <c r="BD331" s="231">
        <f>-(SUM($I321:BC321)/$F331/12)*(BC$2&lt;=$F331)</f>
        <v>0</v>
      </c>
      <c r="BE331" s="231">
        <f>-(SUM($I321:BD321)/$F331/12)*(BD$2&lt;=$F331)</f>
        <v>0</v>
      </c>
      <c r="BF331" s="231">
        <f>-(SUM($I321:BE321)/$F331/12)*(BE$2&lt;=$F331)</f>
        <v>0</v>
      </c>
      <c r="BG331" s="231">
        <f>-(SUM($I321:BF321)/$F331/12)*(BF$2&lt;=$F331)</f>
        <v>0</v>
      </c>
      <c r="BH331" s="231">
        <f>-(SUM($I321:BG321)/$F331/12)*(BG$2&lt;=$F331)</f>
        <v>0</v>
      </c>
      <c r="BI331" s="231">
        <f>-(SUM($I321:BH321)/$F331/12)*(BH$2&lt;=$F331)</f>
        <v>0</v>
      </c>
      <c r="BJ331" s="231">
        <f>-(SUM($I321:BI321)/$F331/12)*(BI$2&lt;=$F331)</f>
        <v>0</v>
      </c>
      <c r="BK331" s="231">
        <f>-(SUM($I321:BJ321)/$F331/12)*(BJ$2&lt;=$F331)</f>
        <v>0</v>
      </c>
      <c r="BL331" s="231">
        <f>-(SUM($I321:BK321)/$F331/12)*(BK$2&lt;=$F331)</f>
        <v>0</v>
      </c>
      <c r="BM331" s="231">
        <f>-(SUM($I321:BL321)/$F331/12)*(BL$2&lt;=$F331)</f>
        <v>0</v>
      </c>
      <c r="BN331" s="231">
        <f>-(SUM($I321:BM321)/$F331/12)*(BM$2&lt;=$F331)</f>
        <v>0</v>
      </c>
      <c r="BO331" s="231">
        <f>-(SUM($I321:BN321)/$F331/12)*(BN$2&lt;=$F331)</f>
        <v>0</v>
      </c>
      <c r="BP331" s="231">
        <f>-(SUM($I321:BO321)/$F331/12)*(BO$2&lt;=$F331)</f>
        <v>0</v>
      </c>
      <c r="BQ331" s="231">
        <f>-(SUM($I321:BP321)/$F331/12)*(BP$2&lt;=$F331)</f>
        <v>0</v>
      </c>
      <c r="BR331" s="231">
        <f>-(SUM($I321:BQ321)/$F331/12)*(BQ$2&lt;=$F331)</f>
        <v>0</v>
      </c>
      <c r="BS331" s="231">
        <f>-(SUM($I321:BR321)/$F331/12)*(BR$2&lt;=$F331)</f>
        <v>0</v>
      </c>
      <c r="BT331" s="231">
        <f>-(SUM($I321:BS321)/$F331/12)*(BS$2&lt;=$F331)</f>
        <v>0</v>
      </c>
      <c r="BU331" s="231">
        <f>-(SUM($I321:BT321)/$F331/12)*(BT$2&lt;=$F331)</f>
        <v>0</v>
      </c>
      <c r="BV331" s="231">
        <f>-(SUM($I321:BU321)/$F331/12)*(BU$2&lt;=$F331)</f>
        <v>0</v>
      </c>
      <c r="BW331" s="231">
        <f>-(SUM($I321:BV321)/$F331/12)*(BV$2&lt;=$F331)</f>
        <v>0</v>
      </c>
      <c r="BX331" s="231">
        <f>-(SUM($I321:BW321)/$F331/12)*(BW$2&lt;=$F331)</f>
        <v>0</v>
      </c>
      <c r="BY331" s="231">
        <f>-(SUM($I321:BX321)/$F331/12)*(BX$2&lt;=$F331)</f>
        <v>0</v>
      </c>
      <c r="BZ331" s="231">
        <f>-(SUM($I321:BY321)/$F331/12)*(BY$2&lt;=$F331)</f>
        <v>0</v>
      </c>
      <c r="CA331" s="231">
        <f>-(SUM($I321:BZ321)/$F331/12)*(BZ$2&lt;=$F331)</f>
        <v>0</v>
      </c>
      <c r="CB331" s="231">
        <f>-(SUM($I321:CA321)/$F331/12)*(CA$2&lt;=$F331)</f>
        <v>0</v>
      </c>
      <c r="CC331" s="231">
        <f>-(SUM($I321:CB321)/$F331/12)*(CB$2&lt;=$F331)</f>
        <v>0</v>
      </c>
      <c r="CD331" s="231">
        <f>-(SUM($I321:CC321)/$F331/12)*(CC$2&lt;=$F331)</f>
        <v>0</v>
      </c>
      <c r="CE331" s="231">
        <f>-(SUM($I321:CD321)/$F331/12)*(CD$2&lt;=$F331)</f>
        <v>0</v>
      </c>
      <c r="CF331" s="231">
        <f>-(SUM($I321:CE321)/$F331/12)*(CE$2&lt;=$F331)</f>
        <v>0</v>
      </c>
      <c r="CG331" s="231">
        <f>-(SUM($I321:CF321)/$F331/12)*(CF$2&lt;=$F331)</f>
        <v>0</v>
      </c>
      <c r="CH331" s="231">
        <f>-(SUM($I321:CG321)/$F331/12)*(CG$2&lt;=$F331)</f>
        <v>0</v>
      </c>
      <c r="CI331" s="231">
        <f>-(SUM($I321:CH321)/$F331/12)*(CH$2&lt;=$F331)</f>
        <v>0</v>
      </c>
      <c r="CJ331" s="231">
        <f>-(SUM($I321:CI321)/$F331/12)*(CI$2&lt;=$F331)</f>
        <v>0</v>
      </c>
      <c r="CK331" s="231">
        <f>-(SUM($I321:CJ321)/$F331/12)*(CJ$2&lt;=$F331)</f>
        <v>0</v>
      </c>
      <c r="CL331" s="231">
        <f>-(SUM($I321:CK321)/$F331/12)*(CK$2&lt;=$F331)</f>
        <v>0</v>
      </c>
      <c r="CM331" s="231">
        <f>-(SUM($I321:CL321)/$F331/12)*(CL$2&lt;=$F331)</f>
        <v>0</v>
      </c>
      <c r="CN331" s="231">
        <f>-(SUM($I321:CM321)/$F331/12)*(CM$2&lt;=$F331)</f>
        <v>0</v>
      </c>
      <c r="CO331" s="231">
        <f>-(SUM($I321:CN321)/$F331/12)*(CN$2&lt;=$F331)</f>
        <v>0</v>
      </c>
      <c r="CP331" s="231">
        <f>-(SUM($I321:CO321)/$F331/12)*(CO$2&lt;=$F331)</f>
        <v>0</v>
      </c>
      <c r="CQ331" s="231">
        <f>-(SUM($I321:CP321)/$F331/12)*(CP$2&lt;=$F331)</f>
        <v>0</v>
      </c>
      <c r="CR331" s="231">
        <f>-(SUM($I321:CQ321)/$F331/12)*(CQ$2&lt;=$F331)</f>
        <v>0</v>
      </c>
      <c r="CS331" s="231">
        <f>-(SUM($I321:CR321)/$F331/12)*(CR$2&lt;=$F331)</f>
        <v>0</v>
      </c>
      <c r="CT331" s="231">
        <f>-(SUM($I321:CS321)/$F331/12)*(CS$2&lt;=$F331)</f>
        <v>0</v>
      </c>
      <c r="CU331" s="231">
        <f>-(SUM($I321:CT321)/$F331/12)*(CT$2&lt;=$F331)</f>
        <v>0</v>
      </c>
      <c r="CV331" s="231">
        <f>-(SUM($I321:CU321)/$F331/12)*(CU$2&lt;=$F331)</f>
        <v>0</v>
      </c>
      <c r="CW331" s="231">
        <f>-(SUM($I321:CV321)/$F331/12)*(CV$2&lt;=$F331)</f>
        <v>0</v>
      </c>
      <c r="CX331" s="231">
        <f>-(SUM($I321:CW321)/$F331/12)*(CW$2&lt;=$F331)</f>
        <v>0</v>
      </c>
      <c r="CY331" s="231">
        <f>-(SUM($I321:CX321)/$F331/12)*(CX$2&lt;=$F331)</f>
        <v>0</v>
      </c>
      <c r="CZ331" s="231">
        <f>-(SUM($I321:CY321)/$F331/12)*(CY$2&lt;=$F331)</f>
        <v>0</v>
      </c>
      <c r="DA331" s="231">
        <f>-(SUM($I321:CZ321)/$F331/12)*(CZ$2&lt;=$F331)</f>
        <v>0</v>
      </c>
      <c r="DB331" s="231">
        <f>-(SUM($I321:DA321)/$F331/12)*(DA$2&lt;=$F331)</f>
        <v>0</v>
      </c>
      <c r="DC331" s="231">
        <f>-(SUM($I321:DB321)/$F331/12)*(DB$2&lt;=$F331)</f>
        <v>0</v>
      </c>
      <c r="DD331" s="231">
        <f>-(SUM($I321:DC321)/$F331/12)*(DC$2&lt;=$F331)</f>
        <v>0</v>
      </c>
      <c r="DE331" s="231">
        <f>-(SUM($I321:DD321)/$F331/12)*(DD$2&lt;=$F331)</f>
        <v>0</v>
      </c>
      <c r="DF331" s="231">
        <f>-(SUM($I321:DE321)/$F331/12)*(DE$2&lt;=$F331)</f>
        <v>0</v>
      </c>
      <c r="DG331" s="231">
        <f>-(SUM($I321:DF321)/$F331/12)*(DF$2&lt;=$F331)</f>
        <v>0</v>
      </c>
      <c r="DH331" s="231">
        <f>-(SUM($I321:DG321)/$F331/12)*(DG$2&lt;=$F331)</f>
        <v>0</v>
      </c>
      <c r="DI331" s="231">
        <f>-(SUM($I321:DH321)/$F331/12)*(DH$2&lt;=$F331)</f>
        <v>0</v>
      </c>
      <c r="DJ331" s="231">
        <f>-(SUM($I321:DI321)/$F331/12)*(DI$2&lt;=$F331)</f>
        <v>0</v>
      </c>
      <c r="DK331" s="231">
        <f>-(SUM($I321:DJ321)/$F331/12)*(DJ$2&lt;=$F331)</f>
        <v>0</v>
      </c>
      <c r="DL331" s="231">
        <f>-(SUM($I321:DK321)/$F331/12)*(DK$2&lt;=$F331)</f>
        <v>0</v>
      </c>
      <c r="DM331" s="231">
        <f>-(SUM($I321:DL321)/$F331/12)*(DL$2&lt;=$F331)</f>
        <v>0</v>
      </c>
      <c r="DN331" s="231">
        <f>-(SUM($I321:DM321)/$F331/12)*(DM$2&lt;=$F331)</f>
        <v>0</v>
      </c>
      <c r="DO331" s="231">
        <f>-(SUM($I321:DN321)/$F331/12)*(DN$2&lt;=$F331)</f>
        <v>0</v>
      </c>
      <c r="DP331" s="231">
        <f>-(SUM($I321:DO321)/$F331/12)*(DO$2&lt;=$F331)</f>
        <v>0</v>
      </c>
      <c r="DQ331" s="231">
        <f>-(SUM($I321:DP321)/$F331/12)*(DP$2&lt;=$F331)</f>
        <v>0</v>
      </c>
      <c r="DR331" s="231">
        <f>-(SUM($I321:DQ321)/$F331/12)*(DQ$2&lt;=$F331)</f>
        <v>0</v>
      </c>
      <c r="DS331" s="231">
        <f>-(SUM($I321:DR321)/$F331/12)*(DR$2&lt;=$F331)</f>
        <v>0</v>
      </c>
      <c r="DT331" s="231">
        <f>-(SUM($I321:DS321)/$F331/12)*(DS$2&lt;=$F331)</f>
        <v>0</v>
      </c>
      <c r="DU331" s="231">
        <f>-(SUM($I321:DT321)/$F331/12)*(DT$2&lt;=$F331)</f>
        <v>0</v>
      </c>
      <c r="DV331" s="231">
        <f>-(SUM($I321:DU321)/$F331/12)*(DU$2&lt;=$F331)</f>
        <v>0</v>
      </c>
      <c r="DW331" s="231">
        <f>-(SUM($I321:DV321)/$F331/12)*(DV$2&lt;=$F331)</f>
        <v>0</v>
      </c>
      <c r="DX331" s="231">
        <f>-(SUM($I321:DW321)/$F331/12)*(DW$2&lt;=$F331)</f>
        <v>0</v>
      </c>
      <c r="DY331" s="231">
        <f>-(SUM($I321:DX321)/$F331/12)*(DX$2&lt;=$F331)</f>
        <v>0</v>
      </c>
      <c r="DZ331" s="231">
        <f>-(SUM($I321:DY321)/$F331/12)*(DY$2&lt;=$F331)</f>
        <v>0</v>
      </c>
      <c r="EA331" s="231">
        <f>-(SUM($I321:DZ321)/$F331/12)*(DZ$2&lt;=$F331)</f>
        <v>0</v>
      </c>
      <c r="EB331" s="231">
        <f>-(SUM($I321:EA321)/$F331/12)*(EA$2&lt;=$F331)</f>
        <v>0</v>
      </c>
      <c r="EC331" s="231">
        <f>-(SUM($I321:EB321)/$F331/12)*(EB$2&lt;=$F331)</f>
        <v>0</v>
      </c>
      <c r="ED331" s="231">
        <f>-(SUM($I321:EC321)/$F331/12)*(EC$2&lt;=$F331)</f>
        <v>0</v>
      </c>
      <c r="EE331" s="231">
        <f>-(SUM($I321:ED321)/$F331/12)*(ED$2&lt;=$F331)</f>
        <v>0</v>
      </c>
      <c r="EF331" s="231">
        <f>-(SUM($I321:EE321)/$F331/12)*(EE$2&lt;=$F331)</f>
        <v>0</v>
      </c>
      <c r="EG331" s="231">
        <f>-(SUM($I321:EF321)/$F331/12)*(EF$2&lt;=$F331)</f>
        <v>0</v>
      </c>
      <c r="EH331" s="231">
        <f>-(SUM($I321:EG321)/$F331/12)*(EG$2&lt;=$F331)</f>
        <v>0</v>
      </c>
      <c r="EI331" s="231">
        <f>-(SUM($I321:EH321)/$F331/12)*(EH$2&lt;=$F331)</f>
        <v>0</v>
      </c>
      <c r="EJ331" s="231">
        <f>-(SUM($I321:EI321)/$F331/12)*(EI$2&lt;=$F331)</f>
        <v>0</v>
      </c>
      <c r="EK331" s="231">
        <f>-(SUM($I321:EJ321)/$F331/12)*(EJ$2&lt;=$F331)</f>
        <v>0</v>
      </c>
      <c r="EL331" s="231">
        <f>-(SUM($I321:EK321)/$F331/12)*(EK$2&lt;=$F331)</f>
        <v>0</v>
      </c>
      <c r="EM331" s="231">
        <f>-(SUM($I321:EL321)/$F331/12)*(EL$2&lt;=$F331)</f>
        <v>0</v>
      </c>
      <c r="EN331" s="231">
        <f>-(SUM($I321:EM321)/$F331/12)*(EM$2&lt;=$F331)</f>
        <v>0</v>
      </c>
      <c r="EO331" s="231">
        <f>-(SUM($I321:EN321)/$F331/12)*(EN$2&lt;=$F331)</f>
        <v>0</v>
      </c>
      <c r="EP331" s="231">
        <f>-(SUM($I321:EO321)/$F331/12)*(EO$2&lt;=$F331)</f>
        <v>0</v>
      </c>
      <c r="EQ331" s="231">
        <f>-(SUM($I321:EP321)/$F331/12)*(EP$2&lt;=$F331)</f>
        <v>0</v>
      </c>
      <c r="ER331" s="231">
        <f>-(SUM($I321:EQ321)/$F331/12)*(EQ$2&lt;=$F331)</f>
        <v>0</v>
      </c>
      <c r="ES331" s="231">
        <f>-(SUM($I321:ER321)/$F331/12)*(ER$2&lt;=$F331)</f>
        <v>0</v>
      </c>
      <c r="ET331" s="231">
        <f>-(SUM($I321:ES321)/$F331/12)*(ES$2&lt;=$F331)</f>
        <v>0</v>
      </c>
      <c r="EU331" s="231">
        <f>-(SUM($I321:ET321)/$F331/12)*(ET$2&lt;=$F331)</f>
        <v>0</v>
      </c>
      <c r="EV331" s="231">
        <f>-(SUM($I321:EU321)/$F331/12)*(EU$2&lt;=$F331)</f>
        <v>0</v>
      </c>
      <c r="EW331" s="231">
        <f>-(SUM($I321:EV321)/$F331/12)*(EV$2&lt;=$F331)</f>
        <v>0</v>
      </c>
      <c r="EX331" s="231">
        <f>-(SUM($I321:EW321)/$F331/12)*(EW$2&lt;=$F331)</f>
        <v>0</v>
      </c>
      <c r="EY331" s="231">
        <f>-(SUM($I321:EX321)/$F331/12)*(EX$2&lt;=$F331)</f>
        <v>0</v>
      </c>
      <c r="EZ331" s="231">
        <f>-(SUM($I321:EY321)/$F331/12)*(EY$2&lt;=$F331)</f>
        <v>0</v>
      </c>
      <c r="FA331" s="231">
        <f>-(SUM($I321:EZ321)/$F331/12)*(EZ$2&lt;=$F331)</f>
        <v>0</v>
      </c>
      <c r="FB331" s="231">
        <f>-(SUM($I321:FA321)/$F331/12)*(FA$2&lt;=$F331)</f>
        <v>0</v>
      </c>
      <c r="FC331" s="231">
        <f>-(SUM($I321:FB321)/$F331/12)*(FB$2&lt;=$F331)</f>
        <v>0</v>
      </c>
      <c r="FD331" s="231">
        <f>-(SUM($I321:FC321)/$F331/12)*(FC$2&lt;=$F331)</f>
        <v>0</v>
      </c>
      <c r="FE331" s="231">
        <f>-(SUM($I321:FD321)/$F331/12)*(FD$2&lt;=$F331)</f>
        <v>0</v>
      </c>
      <c r="FF331" s="231">
        <f>-(SUM($I321:FE321)/$F331/12)*(FE$2&lt;=$F331)</f>
        <v>0</v>
      </c>
      <c r="FG331" s="231">
        <f>-(SUM($I321:FF321)/$F331/12)*(FF$2&lt;=$F331)</f>
        <v>0</v>
      </c>
      <c r="FH331" s="231">
        <f>-(SUM($I321:FG321)/$F331/12)*(FG$2&lt;=$F331)</f>
        <v>0</v>
      </c>
      <c r="FI331" s="231">
        <f>-(SUM($I321:FH321)/$F331/12)*(FH$2&lt;=$F331)</f>
        <v>0</v>
      </c>
      <c r="FJ331" s="231">
        <f>-(SUM($I321:FI321)/$F331/12)*(FI$2&lt;=$F331)</f>
        <v>0</v>
      </c>
      <c r="FK331" s="231">
        <f>-(SUM($I321:FJ321)/$F331/12)*(FJ$2&lt;=$F331)</f>
        <v>0</v>
      </c>
      <c r="FL331" s="231">
        <f>-(SUM($I321:FK321)/$F331/12)*(FK$2&lt;=$F331)</f>
        <v>0</v>
      </c>
      <c r="FM331" s="231">
        <f>-(SUM($I321:FL321)/$F331/12)*(FL$2&lt;=$F331)</f>
        <v>0</v>
      </c>
      <c r="FN331" s="231">
        <f>-(SUM($I321:FM321)/$F331/12)*(FM$2&lt;=$F331)</f>
        <v>0</v>
      </c>
      <c r="FO331" s="231">
        <f>-(SUM($I321:FN321)/$F331/12)*(FN$2&lt;=$F331)</f>
        <v>0</v>
      </c>
      <c r="FP331" s="231">
        <f>-(SUM($I321:FO321)/$F331/12)*(FO$2&lt;=$F331)</f>
        <v>0</v>
      </c>
      <c r="FQ331" s="231">
        <f>-(SUM($I321:FP321)/$F331/12)*(FP$2&lt;=$F331)</f>
        <v>0</v>
      </c>
      <c r="FR331" s="231">
        <f>-(SUM($I321:FQ321)/$F331/12)*(FQ$2&lt;=$F331)</f>
        <v>0</v>
      </c>
      <c r="FS331" s="231">
        <f>-(SUM($I321:FR321)/$F331/12)*(FR$2&lt;=$F331)</f>
        <v>0</v>
      </c>
      <c r="FT331" s="231">
        <f>-(SUM($I321:FS321)/$F331/12)*(FS$2&lt;=$F331)</f>
        <v>0</v>
      </c>
      <c r="FU331" s="231">
        <f>-(SUM($I321:FT321)/$F331/12)*(FT$2&lt;=$F331)</f>
        <v>0</v>
      </c>
      <c r="FV331" s="231">
        <f>-(SUM($I321:FU321)/$F331/12)*(FU$2&lt;=$F331)</f>
        <v>0</v>
      </c>
      <c r="FW331" s="231">
        <f>-(SUM($I321:FV321)/$F331/12)*(FV$2&lt;=$F331)</f>
        <v>0</v>
      </c>
      <c r="FX331" s="231">
        <f>-(SUM($I321:FW321)/$F331/12)*(FW$2&lt;=$F331)</f>
        <v>0</v>
      </c>
      <c r="FY331" s="231">
        <f>-(SUM($I321:FX321)/$F331/12)*(FX$2&lt;=$F331)</f>
        <v>0</v>
      </c>
      <c r="FZ331" s="231">
        <f>-(SUM($I321:FY321)/$F331/12)*(FY$2&lt;=$F331)</f>
        <v>0</v>
      </c>
      <c r="GA331" s="231">
        <f>-(SUM($I321:FZ321)/$F331/12)*(FZ$2&lt;=$F331)</f>
        <v>0</v>
      </c>
      <c r="GB331" s="231">
        <f>-(SUM($I321:GA321)/$F331/12)*(GA$2&lt;=$F331)</f>
        <v>0</v>
      </c>
      <c r="GC331" s="231">
        <f>-(SUM($I321:GB321)/$F331/12)*(GB$2&lt;=$F331)</f>
        <v>0</v>
      </c>
      <c r="GD331" s="231">
        <f>-(SUM($I321:GC321)/$F331/12)*(GC$2&lt;=$F331)</f>
        <v>0</v>
      </c>
      <c r="GE331" s="231">
        <f>-(SUM($I321:GD321)/$F331/12)*(GD$2&lt;=$F331)</f>
        <v>0</v>
      </c>
      <c r="GF331" s="231">
        <f>-(SUM($I321:GE321)/$F331/12)*(GE$2&lt;=$F331)</f>
        <v>0</v>
      </c>
      <c r="GG331" s="231">
        <f>-(SUM($I321:GF321)/$F331/12)*(GF$2&lt;=$F331)</f>
        <v>0</v>
      </c>
      <c r="GH331" s="231">
        <f>-(SUM($I321:GG321)/$F331/12)*(GG$2&lt;=$F331)</f>
        <v>0</v>
      </c>
      <c r="GI331" s="231">
        <f>-(SUM($I321:GH321)/$F331/12)*(GH$2&lt;=$F331)</f>
        <v>0</v>
      </c>
      <c r="GJ331" s="231">
        <f>-(SUM($I321:GI321)/$F331/12)*(GI$2&lt;=$F331)</f>
        <v>0</v>
      </c>
      <c r="GK331" s="231">
        <f>-(SUM($I321:GJ321)/$F331/12)*(GJ$2&lt;=$F331)</f>
        <v>0</v>
      </c>
      <c r="GL331" s="231">
        <f>-(SUM($I321:GK321)/$F331/12)*(GK$2&lt;=$F331)</f>
        <v>0</v>
      </c>
      <c r="GM331" s="231">
        <f>-(SUM($I321:GL321)/$F331/12)*(GL$2&lt;=$F331)</f>
        <v>0</v>
      </c>
      <c r="GN331" s="231">
        <f>-(SUM($I321:GM321)/$F331/12)*(GM$2&lt;=$F331)</f>
        <v>0</v>
      </c>
      <c r="GO331" s="231">
        <f>-(SUM($I321:GN321)/$F331/12)*(GN$2&lt;=$F331)</f>
        <v>0</v>
      </c>
      <c r="GP331" s="231">
        <f>-(SUM($I321:GO321)/$F331/12)*(GO$2&lt;=$F331)</f>
        <v>0</v>
      </c>
      <c r="GQ331" s="231">
        <f>-(SUM($I321:GP321)/$F331/12)*(GP$2&lt;=$F331)</f>
        <v>0</v>
      </c>
      <c r="GR331" s="231">
        <f>-(SUM($I321:GQ321)/$F331/12)*(GQ$2&lt;=$F331)</f>
        <v>0</v>
      </c>
      <c r="GS331" s="231">
        <f>-(SUM($I321:GR321)/$F331/12)*(GR$2&lt;=$F331)</f>
        <v>0</v>
      </c>
      <c r="GT331" s="231">
        <f>-(SUM($I321:GS321)/$F331/12)*(GS$2&lt;=$F331)</f>
        <v>0</v>
      </c>
      <c r="GU331" s="231">
        <f>-(SUM($I321:GT321)/$F331/12)*(GT$2&lt;=$F331)</f>
        <v>0</v>
      </c>
      <c r="GV331" s="231">
        <f>-(SUM($I321:GU321)/$F331/12)*(GU$2&lt;=$F331)</f>
        <v>0</v>
      </c>
      <c r="GW331" s="231">
        <f>-(SUM($I321:GV321)/$F331/12)*(GV$2&lt;=$F331)</f>
        <v>0</v>
      </c>
      <c r="GX331" s="231">
        <f>-(SUM($I321:GW321)/$F331/12)*(GW$2&lt;=$F331)</f>
        <v>0</v>
      </c>
      <c r="GY331" s="231">
        <f>-(SUM($I321:GX321)/$F331/12)*(GX$2&lt;=$F331)</f>
        <v>0</v>
      </c>
      <c r="GZ331" s="231">
        <f>-(SUM($I321:GY321)/$F331/12)*(GY$2&lt;=$F331)</f>
        <v>0</v>
      </c>
      <c r="HA331" s="231">
        <f>-(SUM($I321:GZ321)/$F331/12)*(GZ$2&lt;=$F331)</f>
        <v>0</v>
      </c>
      <c r="HB331" s="231">
        <f>-(SUM($I321:HA321)/$F331/12)*(HA$2&lt;=$F331)</f>
        <v>0</v>
      </c>
      <c r="HC331" s="231">
        <f>-(SUM($I321:HB321)/$F331/12)*(HB$2&lt;=$F331)</f>
        <v>0</v>
      </c>
      <c r="HD331" s="231">
        <f>-(SUM($I321:HC321)/$F331/12)*(HC$2&lt;=$F331)</f>
        <v>0</v>
      </c>
      <c r="HE331" s="231">
        <f>-(SUM($I321:HD321)/$F331/12)*(HD$2&lt;=$F331)</f>
        <v>0</v>
      </c>
      <c r="HF331" s="231">
        <f>-(SUM($I321:HE321)/$F331/12)*(HE$2&lt;=$F331)</f>
        <v>0</v>
      </c>
      <c r="HG331" s="231">
        <f>-(SUM($I321:HF321)/$F331/12)*(HF$2&lt;=$F331)</f>
        <v>0</v>
      </c>
      <c r="HH331" s="231">
        <f>-(SUM($I321:HG321)/$F331/12)*(HG$2&lt;=$F331)</f>
        <v>0</v>
      </c>
      <c r="HI331" s="231">
        <f>-(SUM($I321:HH321)/$F331/12)*(HH$2&lt;=$F331)</f>
        <v>0</v>
      </c>
      <c r="HJ331" s="231">
        <f>-(SUM($I321:HI321)/$F331/12)*(HI$2&lt;=$F331)</f>
        <v>0</v>
      </c>
      <c r="HK331" s="231">
        <f>-(SUM($I321:HJ321)/$F331/12)*(HJ$2&lt;=$F331)</f>
        <v>0</v>
      </c>
      <c r="HL331" s="231">
        <f>-(SUM($I321:HK321)/$F331/12)*(HK$2&lt;=$F331)</f>
        <v>0</v>
      </c>
      <c r="HM331" s="231">
        <f>-(SUM($I321:HL321)/$F331/12)*(HL$2&lt;=$F331)</f>
        <v>0</v>
      </c>
      <c r="HN331" s="231">
        <f>-(SUM($I321:HM321)/$F331/12)*(HM$2&lt;=$F331)</f>
        <v>0</v>
      </c>
      <c r="HO331" s="231">
        <f>-(SUM($I321:HN321)/$F331/12)*(HN$2&lt;=$F331)</f>
        <v>0</v>
      </c>
      <c r="HP331" s="231">
        <f>-(SUM($I321:HO321)/$F331/12)*(HO$2&lt;=$F331)</f>
        <v>0</v>
      </c>
      <c r="HQ331" s="231">
        <f>-(SUM($I321:HP321)/$F331/12)*(HP$2&lt;=$F331)</f>
        <v>0</v>
      </c>
      <c r="HR331" s="231">
        <f>-(SUM($I321:HQ321)/$F331/12)*(HQ$2&lt;=$F331)</f>
        <v>0</v>
      </c>
      <c r="HS331" s="231">
        <f>-(SUM($I321:HR321)/$F331/12)*(HR$2&lt;=$F331)</f>
        <v>0</v>
      </c>
      <c r="HT331" s="231">
        <f>-(SUM($I321:HS321)/$F331/12)*(HS$2&lt;=$F331)</f>
        <v>0</v>
      </c>
      <c r="HU331" s="231">
        <f>-(SUM($I321:HT321)/$F331/12)*(HT$2&lt;=$F331)</f>
        <v>0</v>
      </c>
      <c r="HV331" s="231">
        <f>-(SUM($I321:HU321)/$F331/12)*(HU$2&lt;=$F331)</f>
        <v>0</v>
      </c>
      <c r="HW331" s="231">
        <f>-(SUM($I321:HV321)/$F331/12)*(HV$2&lt;=$F331)</f>
        <v>0</v>
      </c>
      <c r="HX331" s="231">
        <f>-(SUM($I321:HW321)/$F331/12)*(HW$2&lt;=$F331)</f>
        <v>0</v>
      </c>
      <c r="HY331" s="231">
        <f>-(SUM($I321:HX321)/$F331/12)*(HX$2&lt;=$F331)</f>
        <v>0</v>
      </c>
      <c r="HZ331" s="231">
        <f>-(SUM($I321:HY321)/$F331/12)*(HY$2&lt;=$F331)</f>
        <v>0</v>
      </c>
      <c r="IA331" s="231">
        <f>-(SUM($I321:HZ321)/$F331/12)*(HZ$2&lt;=$F331)</f>
        <v>0</v>
      </c>
      <c r="IB331" s="231">
        <f>-(SUM($I321:IA321)/$F331/12)*(IA$2&lt;=$F331)</f>
        <v>0</v>
      </c>
      <c r="IC331" s="231">
        <f>-(SUM($I321:IB321)/$F331/12)*(IB$2&lt;=$F331)</f>
        <v>0</v>
      </c>
      <c r="ID331" s="231">
        <f>-(SUM($I321:IC321)/$F331/12)*(IC$2&lt;=$F331)</f>
        <v>0</v>
      </c>
      <c r="IE331" s="231">
        <f>-(SUM($I321:ID321)/$F331/12)*(ID$2&lt;=$F331)</f>
        <v>0</v>
      </c>
      <c r="IF331" s="231">
        <f>-(SUM($I321:IE321)/$F331/12)*(IE$2&lt;=$F331)</f>
        <v>0</v>
      </c>
      <c r="IG331" s="231">
        <f>-(SUM($I321:IF321)/$F331/12)*(IF$2&lt;=$F331)</f>
        <v>0</v>
      </c>
      <c r="IH331" s="231">
        <f>-(SUM($I321:IG321)/$F331/12)*(IG$2&lt;=$F331)</f>
        <v>0</v>
      </c>
      <c r="II331" s="231">
        <f>-(SUM($I321:IH321)/$F331/12)*(IH$2&lt;=$F331)</f>
        <v>0</v>
      </c>
      <c r="IJ331" s="231">
        <f>-(SUM($I321:II321)/$F331/12)*(II$2&lt;=$F331)</f>
        <v>0</v>
      </c>
      <c r="IK331" s="231">
        <f>-(SUM($I321:IJ321)/$F331/12)*(IJ$2&lt;=$F331)</f>
        <v>0</v>
      </c>
      <c r="IL331" s="231">
        <f>-(SUM($I321:IK321)/$F331/12)*(IK$2&lt;=$F331)</f>
        <v>0</v>
      </c>
      <c r="IM331" s="231">
        <f>-(SUM($I321:IL321)/$F331/12)*(IL$2&lt;=$F331)</f>
        <v>0</v>
      </c>
      <c r="IN331" s="231">
        <f>-(SUM($I321:IM321)/$F331/12)*(IM$2&lt;=$F331)</f>
        <v>0</v>
      </c>
    </row>
    <row r="332" spans="2:248" ht="12.6" outlineLevel="1">
      <c r="C332" s="19" t="str">
        <f>C312</f>
        <v>Drinking water system</v>
      </c>
      <c r="F332" s="84">
        <f>Assumptions!G93</f>
        <v>10</v>
      </c>
      <c r="G332" s="101" t="str">
        <f t="shared" si="571"/>
        <v>USD</v>
      </c>
      <c r="I332" s="231"/>
      <c r="J332" s="231">
        <f>-(SUM($I322:I322)/$F332/12)*(I$2&lt;=$F332)</f>
        <v>-7.3698626718325277E-2</v>
      </c>
      <c r="K332" s="231">
        <f>-(SUM($I322:J322)/$F332/12)*(J$2&lt;=$F332)</f>
        <v>-0.12688248267446703</v>
      </c>
      <c r="L332" s="231">
        <f>-(SUM($I322:K322)/$F332/12)*(K$2&lt;=$F332)</f>
        <v>-0.19418296447115138</v>
      </c>
      <c r="M332" s="231">
        <f>-(SUM($I322:L322)/$F332/12)*(L$2&lt;=$F332)</f>
        <v>-0.26114310920396816</v>
      </c>
      <c r="N332" s="231">
        <f>-(SUM($I322:M322)/$F332/12)*(M$2&lt;=$F332)</f>
        <v>-0.32517601028851562</v>
      </c>
      <c r="O332" s="231">
        <f>-(SUM($I322:N322)/$F332/12)*(N$2&lt;=$F332)</f>
        <v>-0.39193441456393624</v>
      </c>
      <c r="P332" s="231">
        <f>-(SUM($I322:O322)/$F332/12)*(O$2&lt;=$F332)</f>
        <v>-0.45782495171049614</v>
      </c>
      <c r="Q332" s="231">
        <f>-(SUM($I322:P322)/$F332/12)*(P$2&lt;=$F332)</f>
        <v>-0.51600748587102097</v>
      </c>
      <c r="R332" s="231">
        <f>-(SUM($I322:Q322)/$F332/12)*(Q$2&lt;=$F332)</f>
        <v>-0.58606988688413686</v>
      </c>
      <c r="S332" s="231">
        <f>-(SUM($I322:R322)/$F332/12)*(R$2&lt;=$F332)</f>
        <v>-0.64456762388186106</v>
      </c>
      <c r="T332" s="231">
        <f>-(SUM($I322:S322)/$F332/12)*(S$2&lt;=$F332)</f>
        <v>-0.70936041829500585</v>
      </c>
      <c r="U332" s="231">
        <f>-(SUM($I322:T322)/$F332/12)*(T$2&lt;=$F332)</f>
        <v>-0.77083825594805233</v>
      </c>
      <c r="V332" s="231">
        <f>-(SUM($I322:U322)/$F332/12)*(U$2&lt;=$F332)</f>
        <v>-0.77083825594805233</v>
      </c>
      <c r="W332" s="231">
        <f>-(SUM($I322:V322)/$F332/12)*(V$2&lt;=$F332)</f>
        <v>-0.77083825594805233</v>
      </c>
      <c r="X332" s="231">
        <f>-(SUM($I322:W322)/$F332/12)*(W$2&lt;=$F332)</f>
        <v>-0.77083825594805233</v>
      </c>
      <c r="Y332" s="231">
        <f>-(SUM($I322:X322)/$F332/12)*(X$2&lt;=$F332)</f>
        <v>-0.77083825594805233</v>
      </c>
      <c r="Z332" s="231">
        <f>-(SUM($I322:Y322)/$F332/12)*(Y$2&lt;=$F332)</f>
        <v>-0.77083825594805233</v>
      </c>
      <c r="AA332" s="231">
        <f>-(SUM($I322:Z322)/$F332/12)*(Z$2&lt;=$F332)</f>
        <v>-0.77083825594805233</v>
      </c>
      <c r="AB332" s="231">
        <f>-(SUM($I322:AA322)/$F332/12)*(AA$2&lt;=$F332)</f>
        <v>-0.77083825594805233</v>
      </c>
      <c r="AC332" s="231">
        <f>-(SUM($I322:AB322)/$F332/12)*(AB$2&lt;=$F332)</f>
        <v>-0.77083825594805233</v>
      </c>
      <c r="AD332" s="231">
        <f>-(SUM($I322:AC322)/$F332/12)*(AC$2&lt;=$F332)</f>
        <v>-0.77083825594805233</v>
      </c>
      <c r="AE332" s="231">
        <f>-(SUM($I322:AD322)/$F332/12)*(AD$2&lt;=$F332)</f>
        <v>-0.77083825594805233</v>
      </c>
      <c r="AF332" s="231">
        <f>-(SUM($I322:AE322)/$F332/12)*(AE$2&lt;=$F332)</f>
        <v>-0.77083825594805233</v>
      </c>
      <c r="AG332" s="231">
        <f>-(SUM($I322:AF322)/$F332/12)*(AF$2&lt;=$F332)</f>
        <v>-0.77083825594805233</v>
      </c>
      <c r="AH332" s="231">
        <f>-(SUM($I322:AG322)/$F332/12)*(AG$2&lt;=$F332)</f>
        <v>-0.77083825594805233</v>
      </c>
      <c r="AI332" s="231">
        <f>-(SUM($I322:AH322)/$F332/12)*(AH$2&lt;=$F332)</f>
        <v>-0.77083825594805233</v>
      </c>
      <c r="AJ332" s="231">
        <f>-(SUM($I322:AI322)/$F332/12)*(AI$2&lt;=$F332)</f>
        <v>-0.77083825594805233</v>
      </c>
      <c r="AK332" s="231">
        <f>-(SUM($I322:AJ322)/$F332/12)*(AJ$2&lt;=$F332)</f>
        <v>-0.77083825594805233</v>
      </c>
      <c r="AL332" s="231">
        <f>-(SUM($I322:AK322)/$F332/12)*(AK$2&lt;=$F332)</f>
        <v>-0.77083825594805233</v>
      </c>
      <c r="AM332" s="231">
        <f>-(SUM($I322:AL322)/$F332/12)*(AL$2&lt;=$F332)</f>
        <v>-0.77083825594805233</v>
      </c>
      <c r="AN332" s="231">
        <f>-(SUM($I322:AM322)/$F332/12)*(AM$2&lt;=$F332)</f>
        <v>-0.77083825594805233</v>
      </c>
      <c r="AO332" s="231">
        <f>-(SUM($I322:AN322)/$F332/12)*(AN$2&lt;=$F332)</f>
        <v>-0.77083825594805233</v>
      </c>
      <c r="AP332" s="231">
        <f>-(SUM($I322:AO322)/$F332/12)*(AO$2&lt;=$F332)</f>
        <v>-0.77083825594805233</v>
      </c>
      <c r="AQ332" s="231">
        <f>-(SUM($I322:AP322)/$F332/12)*(AP$2&lt;=$F332)</f>
        <v>-0.77083825594805233</v>
      </c>
      <c r="AR332" s="231">
        <f>-(SUM($I322:AQ322)/$F332/12)*(AQ$2&lt;=$F332)</f>
        <v>-0.77083825594805233</v>
      </c>
      <c r="AS332" s="231">
        <f>-(SUM($I322:AR322)/$F332/12)*(AR$2&lt;=$F332)</f>
        <v>-0.77083825594805233</v>
      </c>
      <c r="AT332" s="231">
        <f>-(SUM($I322:AS322)/$F332/12)*(AS$2&lt;=$F332)</f>
        <v>-0.77083825594805233</v>
      </c>
      <c r="AU332" s="231">
        <f>-(SUM($I322:AT322)/$F332/12)*(AT$2&lt;=$F332)</f>
        <v>-0.77083825594805233</v>
      </c>
      <c r="AV332" s="231">
        <f>-(SUM($I322:AU322)/$F332/12)*(AU$2&lt;=$F332)</f>
        <v>-0.77083825594805233</v>
      </c>
      <c r="AW332" s="231">
        <f>-(SUM($I322:AV322)/$F332/12)*(AV$2&lt;=$F332)</f>
        <v>-0.77083825594805233</v>
      </c>
      <c r="AX332" s="231">
        <f>-(SUM($I322:AW322)/$F332/12)*(AW$2&lt;=$F332)</f>
        <v>-0.77083825594805233</v>
      </c>
      <c r="AY332" s="231">
        <f>-(SUM($I322:AX322)/$F332/12)*(AX$2&lt;=$F332)</f>
        <v>-0.77083825594805233</v>
      </c>
      <c r="AZ332" s="231">
        <f>-(SUM($I322:AY322)/$F332/12)*(AY$2&lt;=$F332)</f>
        <v>-0.77083825594805233</v>
      </c>
      <c r="BA332" s="231">
        <f>-(SUM($I322:AZ322)/$F332/12)*(AZ$2&lt;=$F332)</f>
        <v>-0.77083825594805233</v>
      </c>
      <c r="BB332" s="231">
        <f>-(SUM($I322:BA322)/$F332/12)*(BA$2&lt;=$F332)</f>
        <v>-0.77083825594805233</v>
      </c>
      <c r="BC332" s="231">
        <f>-(SUM($I322:BB322)/$F332/12)*(BB$2&lt;=$F332)</f>
        <v>-0.77083825594805233</v>
      </c>
      <c r="BD332" s="231">
        <f>-(SUM($I322:BC322)/$F332/12)*(BC$2&lt;=$F332)</f>
        <v>-0.77083825594805233</v>
      </c>
      <c r="BE332" s="231">
        <f>-(SUM($I322:BD322)/$F332/12)*(BD$2&lt;=$F332)</f>
        <v>-0.77083825594805233</v>
      </c>
      <c r="BF332" s="231">
        <f>-(SUM($I322:BE322)/$F332/12)*(BE$2&lt;=$F332)</f>
        <v>-0.77083825594805233</v>
      </c>
      <c r="BG332" s="231">
        <f>-(SUM($I322:BF322)/$F332/12)*(BF$2&lt;=$F332)</f>
        <v>-0.77083825594805233</v>
      </c>
      <c r="BH332" s="231">
        <f>-(SUM($I322:BG322)/$F332/12)*(BG$2&lt;=$F332)</f>
        <v>-0.77083825594805233</v>
      </c>
      <c r="BI332" s="231">
        <f>-(SUM($I322:BH322)/$F332/12)*(BH$2&lt;=$F332)</f>
        <v>-0.77083825594805233</v>
      </c>
      <c r="BJ332" s="231">
        <f>-(SUM($I322:BI322)/$F332/12)*(BI$2&lt;=$F332)</f>
        <v>-0.77083825594805233</v>
      </c>
      <c r="BK332" s="231">
        <f>-(SUM($I322:BJ322)/$F332/12)*(BJ$2&lt;=$F332)</f>
        <v>-0.77083825594805233</v>
      </c>
      <c r="BL332" s="231">
        <f>-(SUM($I322:BK322)/$F332/12)*(BK$2&lt;=$F332)</f>
        <v>-0.77083825594805233</v>
      </c>
      <c r="BM332" s="231">
        <f>-(SUM($I322:BL322)/$F332/12)*(BL$2&lt;=$F332)</f>
        <v>-0.77083825594805233</v>
      </c>
      <c r="BN332" s="231">
        <f>-(SUM($I322:BM322)/$F332/12)*(BM$2&lt;=$F332)</f>
        <v>-0.77083825594805233</v>
      </c>
      <c r="BO332" s="231">
        <f>-(SUM($I322:BN322)/$F332/12)*(BN$2&lt;=$F332)</f>
        <v>-0.77083825594805233</v>
      </c>
      <c r="BP332" s="231">
        <f>-(SUM($I322:BO322)/$F332/12)*(BO$2&lt;=$F332)</f>
        <v>-0.77083825594805233</v>
      </c>
      <c r="BQ332" s="231">
        <f>-(SUM($I322:BP322)/$F332/12)*(BP$2&lt;=$F332)</f>
        <v>-0.77083825594805233</v>
      </c>
      <c r="BR332" s="231">
        <f>-(SUM($I322:BQ322)/$F332/12)*(BQ$2&lt;=$F332)</f>
        <v>-0.77083825594805233</v>
      </c>
      <c r="BS332" s="231">
        <f>-(SUM($I322:BR322)/$F332/12)*(BR$2&lt;=$F332)</f>
        <v>-0.77083825594805233</v>
      </c>
      <c r="BT332" s="231">
        <f>-(SUM($I322:BS322)/$F332/12)*(BS$2&lt;=$F332)</f>
        <v>-0.77083825594805233</v>
      </c>
      <c r="BU332" s="231">
        <f>-(SUM($I322:BT322)/$F332/12)*(BT$2&lt;=$F332)</f>
        <v>-0.77083825594805233</v>
      </c>
      <c r="BV332" s="231">
        <f>-(SUM($I322:BU322)/$F332/12)*(BU$2&lt;=$F332)</f>
        <v>-0.77083825594805233</v>
      </c>
      <c r="BW332" s="231">
        <f>-(SUM($I322:BV322)/$F332/12)*(BV$2&lt;=$F332)</f>
        <v>-0.77083825594805233</v>
      </c>
      <c r="BX332" s="231">
        <f>-(SUM($I322:BW322)/$F332/12)*(BW$2&lt;=$F332)</f>
        <v>-0.77083825594805233</v>
      </c>
      <c r="BY332" s="231">
        <f>-(SUM($I322:BX322)/$F332/12)*(BX$2&lt;=$F332)</f>
        <v>-0.77083825594805233</v>
      </c>
      <c r="BZ332" s="231">
        <f>-(SUM($I322:BY322)/$F332/12)*(BY$2&lt;=$F332)</f>
        <v>-0.77083825594805233</v>
      </c>
      <c r="CA332" s="231">
        <f>-(SUM($I322:BZ322)/$F332/12)*(BZ$2&lt;=$F332)</f>
        <v>-0.77083825594805233</v>
      </c>
      <c r="CB332" s="231">
        <f>-(SUM($I322:CA322)/$F332/12)*(CA$2&lt;=$F332)</f>
        <v>-0.77083825594805233</v>
      </c>
      <c r="CC332" s="231">
        <f>-(SUM($I322:CB322)/$F332/12)*(CB$2&lt;=$F332)</f>
        <v>-0.77083825594805233</v>
      </c>
      <c r="CD332" s="231">
        <f>-(SUM($I322:CC322)/$F332/12)*(CC$2&lt;=$F332)</f>
        <v>-0.77083825594805233</v>
      </c>
      <c r="CE332" s="231">
        <f>-(SUM($I322:CD322)/$F332/12)*(CD$2&lt;=$F332)</f>
        <v>-0.77083825594805233</v>
      </c>
      <c r="CF332" s="231">
        <f>-(SUM($I322:CE322)/$F332/12)*(CE$2&lt;=$F332)</f>
        <v>-0.77083825594805233</v>
      </c>
      <c r="CG332" s="231">
        <f>-(SUM($I322:CF322)/$F332/12)*(CF$2&lt;=$F332)</f>
        <v>-0.77083825594805233</v>
      </c>
      <c r="CH332" s="231">
        <f>-(SUM($I322:CG322)/$F332/12)*(CG$2&lt;=$F332)</f>
        <v>-0.77083825594805233</v>
      </c>
      <c r="CI332" s="231">
        <f>-(SUM($I322:CH322)/$F332/12)*(CH$2&lt;=$F332)</f>
        <v>-0.77083825594805233</v>
      </c>
      <c r="CJ332" s="231">
        <f>-(SUM($I322:CI322)/$F332/12)*(CI$2&lt;=$F332)</f>
        <v>-0.77083825594805233</v>
      </c>
      <c r="CK332" s="231">
        <f>-(SUM($I322:CJ322)/$F332/12)*(CJ$2&lt;=$F332)</f>
        <v>-0.77083825594805233</v>
      </c>
      <c r="CL332" s="231">
        <f>-(SUM($I322:CK322)/$F332/12)*(CK$2&lt;=$F332)</f>
        <v>-0.77083825594805233</v>
      </c>
      <c r="CM332" s="231">
        <f>-(SUM($I322:CL322)/$F332/12)*(CL$2&lt;=$F332)</f>
        <v>-0.77083825594805233</v>
      </c>
      <c r="CN332" s="231">
        <f>-(SUM($I322:CM322)/$F332/12)*(CM$2&lt;=$F332)</f>
        <v>-0.77083825594805233</v>
      </c>
      <c r="CO332" s="231">
        <f>-(SUM($I322:CN322)/$F332/12)*(CN$2&lt;=$F332)</f>
        <v>-0.77083825594805233</v>
      </c>
      <c r="CP332" s="231">
        <f>-(SUM($I322:CO322)/$F332/12)*(CO$2&lt;=$F332)</f>
        <v>-0.77083825594805233</v>
      </c>
      <c r="CQ332" s="231">
        <f>-(SUM($I322:CP322)/$F332/12)*(CP$2&lt;=$F332)</f>
        <v>-0.77083825594805233</v>
      </c>
      <c r="CR332" s="231">
        <f>-(SUM($I322:CQ322)/$F332/12)*(CQ$2&lt;=$F332)</f>
        <v>-0.77083825594805233</v>
      </c>
      <c r="CS332" s="231">
        <f>-(SUM($I322:CR322)/$F332/12)*(CR$2&lt;=$F332)</f>
        <v>-0.77083825594805233</v>
      </c>
      <c r="CT332" s="231">
        <f>-(SUM($I322:CS322)/$F332/12)*(CS$2&lt;=$F332)</f>
        <v>-0.77083825594805233</v>
      </c>
      <c r="CU332" s="231">
        <f>-(SUM($I322:CT322)/$F332/12)*(CT$2&lt;=$F332)</f>
        <v>-0.77083825594805233</v>
      </c>
      <c r="CV332" s="231">
        <f>-(SUM($I322:CU322)/$F332/12)*(CU$2&lt;=$F332)</f>
        <v>-0.77083825594805233</v>
      </c>
      <c r="CW332" s="231">
        <f>-(SUM($I322:CV322)/$F332/12)*(CV$2&lt;=$F332)</f>
        <v>-0.77083825594805233</v>
      </c>
      <c r="CX332" s="231">
        <f>-(SUM($I322:CW322)/$F332/12)*(CW$2&lt;=$F332)</f>
        <v>-0.77083825594805233</v>
      </c>
      <c r="CY332" s="231">
        <f>-(SUM($I322:CX322)/$F332/12)*(CX$2&lt;=$F332)</f>
        <v>-0.77083825594805233</v>
      </c>
      <c r="CZ332" s="231">
        <f>-(SUM($I322:CY322)/$F332/12)*(CY$2&lt;=$F332)</f>
        <v>-0.77083825594805233</v>
      </c>
      <c r="DA332" s="231">
        <f>-(SUM($I322:CZ322)/$F332/12)*(CZ$2&lt;=$F332)</f>
        <v>-0.77083825594805233</v>
      </c>
      <c r="DB332" s="231">
        <f>-(SUM($I322:DA322)/$F332/12)*(DA$2&lt;=$F332)</f>
        <v>-0.77083825594805233</v>
      </c>
      <c r="DC332" s="231">
        <f>-(SUM($I322:DB322)/$F332/12)*(DB$2&lt;=$F332)</f>
        <v>-0.77083825594805233</v>
      </c>
      <c r="DD332" s="231">
        <f>-(SUM($I322:DC322)/$F332/12)*(DC$2&lt;=$F332)</f>
        <v>-0.77083825594805233</v>
      </c>
      <c r="DE332" s="231">
        <f>-(SUM($I322:DD322)/$F332/12)*(DD$2&lt;=$F332)</f>
        <v>-0.77083825594805233</v>
      </c>
      <c r="DF332" s="231">
        <f>-(SUM($I322:DE322)/$F332/12)*(DE$2&lt;=$F332)</f>
        <v>-0.77083825594805233</v>
      </c>
      <c r="DG332" s="231">
        <f>-(SUM($I322:DF322)/$F332/12)*(DF$2&lt;=$F332)</f>
        <v>-0.77083825594805233</v>
      </c>
      <c r="DH332" s="231">
        <f>-(SUM($I322:DG322)/$F332/12)*(DG$2&lt;=$F332)</f>
        <v>-0.77083825594805233</v>
      </c>
      <c r="DI332" s="231">
        <f>-(SUM($I322:DH322)/$F332/12)*(DH$2&lt;=$F332)</f>
        <v>-0.77083825594805233</v>
      </c>
      <c r="DJ332" s="231">
        <f>-(SUM($I322:DI322)/$F332/12)*(DI$2&lt;=$F332)</f>
        <v>-0.77083825594805233</v>
      </c>
      <c r="DK332" s="231">
        <f>-(SUM($I322:DJ322)/$F332/12)*(DJ$2&lt;=$F332)</f>
        <v>-0.77083825594805233</v>
      </c>
      <c r="DL332" s="231">
        <f>-(SUM($I322:DK322)/$F332/12)*(DK$2&lt;=$F332)</f>
        <v>-0.77083825594805233</v>
      </c>
      <c r="DM332" s="231">
        <f>-(SUM($I322:DL322)/$F332/12)*(DL$2&lt;=$F332)</f>
        <v>-0.77083825594805233</v>
      </c>
      <c r="DN332" s="231">
        <f>-(SUM($I322:DM322)/$F332/12)*(DM$2&lt;=$F332)</f>
        <v>-0.77083825594805233</v>
      </c>
      <c r="DO332" s="231">
        <f>-(SUM($I322:DN322)/$F332/12)*(DN$2&lt;=$F332)</f>
        <v>-0.77083825594805233</v>
      </c>
      <c r="DP332" s="231">
        <f>-(SUM($I322:DO322)/$F332/12)*(DO$2&lt;=$F332)</f>
        <v>-0.77083825594805233</v>
      </c>
      <c r="DQ332" s="231">
        <f>-(SUM($I322:DP322)/$F332/12)*(DP$2&lt;=$F332)</f>
        <v>-0.77083825594805233</v>
      </c>
      <c r="DR332" s="231">
        <f>-(SUM($I322:DQ322)/$F332/12)*(DQ$2&lt;=$F332)</f>
        <v>-0.77083825594805233</v>
      </c>
      <c r="DS332" s="231">
        <f>-(SUM($I322:DR322)/$F332/12)*(DR$2&lt;=$F332)</f>
        <v>-0.77083825594805233</v>
      </c>
      <c r="DT332" s="231">
        <f>-(SUM($I322:DS322)/$F332/12)*(DS$2&lt;=$F332)</f>
        <v>-0.77083825594805233</v>
      </c>
      <c r="DU332" s="231">
        <f>-(SUM($I322:DT322)/$F332/12)*(DT$2&lt;=$F332)</f>
        <v>-0.77083825594805233</v>
      </c>
      <c r="DV332" s="231">
        <f>-(SUM($I322:DU322)/$F332/12)*(DU$2&lt;=$F332)</f>
        <v>-0.77083825594805233</v>
      </c>
      <c r="DW332" s="231">
        <f>-(SUM($I322:DV322)/$F332/12)*(DV$2&lt;=$F332)</f>
        <v>-0.77083825594805233</v>
      </c>
      <c r="DX332" s="231">
        <f>-(SUM($I322:DW322)/$F332/12)*(DW$2&lt;=$F332)</f>
        <v>-0.77083825594805233</v>
      </c>
      <c r="DY332" s="231">
        <f>-(SUM($I322:DX322)/$F332/12)*(DX$2&lt;=$F332)</f>
        <v>-0.77083825594805233</v>
      </c>
      <c r="DZ332" s="231">
        <f>-(SUM($I322:DY322)/$F332/12)*(DY$2&lt;=$F332)</f>
        <v>0</v>
      </c>
      <c r="EA332" s="231">
        <f>-(SUM($I322:DZ322)/$F332/12)*(DZ$2&lt;=$F332)</f>
        <v>0</v>
      </c>
      <c r="EB332" s="231">
        <f>-(SUM($I322:EA322)/$F332/12)*(EA$2&lt;=$F332)</f>
        <v>0</v>
      </c>
      <c r="EC332" s="231">
        <f>-(SUM($I322:EB322)/$F332/12)*(EB$2&lt;=$F332)</f>
        <v>0</v>
      </c>
      <c r="ED332" s="231">
        <f>-(SUM($I322:EC322)/$F332/12)*(EC$2&lt;=$F332)</f>
        <v>0</v>
      </c>
      <c r="EE332" s="231">
        <f>-(SUM($I322:ED322)/$F332/12)*(ED$2&lt;=$F332)</f>
        <v>0</v>
      </c>
      <c r="EF332" s="231">
        <f>-(SUM($I322:EE322)/$F332/12)*(EE$2&lt;=$F332)</f>
        <v>0</v>
      </c>
      <c r="EG332" s="231">
        <f>-(SUM($I322:EF322)/$F332/12)*(EF$2&lt;=$F332)</f>
        <v>0</v>
      </c>
      <c r="EH332" s="231">
        <f>-(SUM($I322:EG322)/$F332/12)*(EG$2&lt;=$F332)</f>
        <v>0</v>
      </c>
      <c r="EI332" s="231">
        <f>-(SUM($I322:EH322)/$F332/12)*(EH$2&lt;=$F332)</f>
        <v>0</v>
      </c>
      <c r="EJ332" s="231">
        <f>-(SUM($I322:EI322)/$F332/12)*(EI$2&lt;=$F332)</f>
        <v>0</v>
      </c>
      <c r="EK332" s="231">
        <f>-(SUM($I322:EJ322)/$F332/12)*(EJ$2&lt;=$F332)</f>
        <v>0</v>
      </c>
      <c r="EL332" s="231">
        <f>-(SUM($I322:EK322)/$F332/12)*(EK$2&lt;=$F332)</f>
        <v>0</v>
      </c>
      <c r="EM332" s="231">
        <f>-(SUM($I322:EL322)/$F332/12)*(EL$2&lt;=$F332)</f>
        <v>0</v>
      </c>
      <c r="EN332" s="231">
        <f>-(SUM($I322:EM322)/$F332/12)*(EM$2&lt;=$F332)</f>
        <v>0</v>
      </c>
      <c r="EO332" s="231">
        <f>-(SUM($I322:EN322)/$F332/12)*(EN$2&lt;=$F332)</f>
        <v>0</v>
      </c>
      <c r="EP332" s="231">
        <f>-(SUM($I322:EO322)/$F332/12)*(EO$2&lt;=$F332)</f>
        <v>0</v>
      </c>
      <c r="EQ332" s="231">
        <f>-(SUM($I322:EP322)/$F332/12)*(EP$2&lt;=$F332)</f>
        <v>0</v>
      </c>
      <c r="ER332" s="231">
        <f>-(SUM($I322:EQ322)/$F332/12)*(EQ$2&lt;=$F332)</f>
        <v>0</v>
      </c>
      <c r="ES332" s="231">
        <f>-(SUM($I322:ER322)/$F332/12)*(ER$2&lt;=$F332)</f>
        <v>0</v>
      </c>
      <c r="ET332" s="231">
        <f>-(SUM($I322:ES322)/$F332/12)*(ES$2&lt;=$F332)</f>
        <v>0</v>
      </c>
      <c r="EU332" s="231">
        <f>-(SUM($I322:ET322)/$F332/12)*(ET$2&lt;=$F332)</f>
        <v>0</v>
      </c>
      <c r="EV332" s="231">
        <f>-(SUM($I322:EU322)/$F332/12)*(EU$2&lt;=$F332)</f>
        <v>0</v>
      </c>
      <c r="EW332" s="231">
        <f>-(SUM($I322:EV322)/$F332/12)*(EV$2&lt;=$F332)</f>
        <v>0</v>
      </c>
      <c r="EX332" s="231">
        <f>-(SUM($I322:EW322)/$F332/12)*(EW$2&lt;=$F332)</f>
        <v>0</v>
      </c>
      <c r="EY332" s="231">
        <f>-(SUM($I322:EX322)/$F332/12)*(EX$2&lt;=$F332)</f>
        <v>0</v>
      </c>
      <c r="EZ332" s="231">
        <f>-(SUM($I322:EY322)/$F332/12)*(EY$2&lt;=$F332)</f>
        <v>0</v>
      </c>
      <c r="FA332" s="231">
        <f>-(SUM($I322:EZ322)/$F332/12)*(EZ$2&lt;=$F332)</f>
        <v>0</v>
      </c>
      <c r="FB332" s="231">
        <f>-(SUM($I322:FA322)/$F332/12)*(FA$2&lt;=$F332)</f>
        <v>0</v>
      </c>
      <c r="FC332" s="231">
        <f>-(SUM($I322:FB322)/$F332/12)*(FB$2&lt;=$F332)</f>
        <v>0</v>
      </c>
      <c r="FD332" s="231">
        <f>-(SUM($I322:FC322)/$F332/12)*(FC$2&lt;=$F332)</f>
        <v>0</v>
      </c>
      <c r="FE332" s="231">
        <f>-(SUM($I322:FD322)/$F332/12)*(FD$2&lt;=$F332)</f>
        <v>0</v>
      </c>
      <c r="FF332" s="231">
        <f>-(SUM($I322:FE322)/$F332/12)*(FE$2&lt;=$F332)</f>
        <v>0</v>
      </c>
      <c r="FG332" s="231">
        <f>-(SUM($I322:FF322)/$F332/12)*(FF$2&lt;=$F332)</f>
        <v>0</v>
      </c>
      <c r="FH332" s="231">
        <f>-(SUM($I322:FG322)/$F332/12)*(FG$2&lt;=$F332)</f>
        <v>0</v>
      </c>
      <c r="FI332" s="231">
        <f>-(SUM($I322:FH322)/$F332/12)*(FH$2&lt;=$F332)</f>
        <v>0</v>
      </c>
      <c r="FJ332" s="231">
        <f>-(SUM($I322:FI322)/$F332/12)*(FI$2&lt;=$F332)</f>
        <v>0</v>
      </c>
      <c r="FK332" s="231">
        <f>-(SUM($I322:FJ322)/$F332/12)*(FJ$2&lt;=$F332)</f>
        <v>0</v>
      </c>
      <c r="FL332" s="231">
        <f>-(SUM($I322:FK322)/$F332/12)*(FK$2&lt;=$F332)</f>
        <v>0</v>
      </c>
      <c r="FM332" s="231">
        <f>-(SUM($I322:FL322)/$F332/12)*(FL$2&lt;=$F332)</f>
        <v>0</v>
      </c>
      <c r="FN332" s="231">
        <f>-(SUM($I322:FM322)/$F332/12)*(FM$2&lt;=$F332)</f>
        <v>0</v>
      </c>
      <c r="FO332" s="231">
        <f>-(SUM($I322:FN322)/$F332/12)*(FN$2&lt;=$F332)</f>
        <v>0</v>
      </c>
      <c r="FP332" s="231">
        <f>-(SUM($I322:FO322)/$F332/12)*(FO$2&lt;=$F332)</f>
        <v>0</v>
      </c>
      <c r="FQ332" s="231">
        <f>-(SUM($I322:FP322)/$F332/12)*(FP$2&lt;=$F332)</f>
        <v>0</v>
      </c>
      <c r="FR332" s="231">
        <f>-(SUM($I322:FQ322)/$F332/12)*(FQ$2&lt;=$F332)</f>
        <v>0</v>
      </c>
      <c r="FS332" s="231">
        <f>-(SUM($I322:FR322)/$F332/12)*(FR$2&lt;=$F332)</f>
        <v>0</v>
      </c>
      <c r="FT332" s="231">
        <f>-(SUM($I322:FS322)/$F332/12)*(FS$2&lt;=$F332)</f>
        <v>0</v>
      </c>
      <c r="FU332" s="231">
        <f>-(SUM($I322:FT322)/$F332/12)*(FT$2&lt;=$F332)</f>
        <v>0</v>
      </c>
      <c r="FV332" s="231">
        <f>-(SUM($I322:FU322)/$F332/12)*(FU$2&lt;=$F332)</f>
        <v>0</v>
      </c>
      <c r="FW332" s="231">
        <f>-(SUM($I322:FV322)/$F332/12)*(FV$2&lt;=$F332)</f>
        <v>0</v>
      </c>
      <c r="FX332" s="231">
        <f>-(SUM($I322:FW322)/$F332/12)*(FW$2&lt;=$F332)</f>
        <v>0</v>
      </c>
      <c r="FY332" s="231">
        <f>-(SUM($I322:FX322)/$F332/12)*(FX$2&lt;=$F332)</f>
        <v>0</v>
      </c>
      <c r="FZ332" s="231">
        <f>-(SUM($I322:FY322)/$F332/12)*(FY$2&lt;=$F332)</f>
        <v>0</v>
      </c>
      <c r="GA332" s="231">
        <f>-(SUM($I322:FZ322)/$F332/12)*(FZ$2&lt;=$F332)</f>
        <v>0</v>
      </c>
      <c r="GB332" s="231">
        <f>-(SUM($I322:GA322)/$F332/12)*(GA$2&lt;=$F332)</f>
        <v>0</v>
      </c>
      <c r="GC332" s="231">
        <f>-(SUM($I322:GB322)/$F332/12)*(GB$2&lt;=$F332)</f>
        <v>0</v>
      </c>
      <c r="GD332" s="231">
        <f>-(SUM($I322:GC322)/$F332/12)*(GC$2&lt;=$F332)</f>
        <v>0</v>
      </c>
      <c r="GE332" s="231">
        <f>-(SUM($I322:GD322)/$F332/12)*(GD$2&lt;=$F332)</f>
        <v>0</v>
      </c>
      <c r="GF332" s="231">
        <f>-(SUM($I322:GE322)/$F332/12)*(GE$2&lt;=$F332)</f>
        <v>0</v>
      </c>
      <c r="GG332" s="231">
        <f>-(SUM($I322:GF322)/$F332/12)*(GF$2&lt;=$F332)</f>
        <v>0</v>
      </c>
      <c r="GH332" s="231">
        <f>-(SUM($I322:GG322)/$F332/12)*(GG$2&lt;=$F332)</f>
        <v>0</v>
      </c>
      <c r="GI332" s="231">
        <f>-(SUM($I322:GH322)/$F332/12)*(GH$2&lt;=$F332)</f>
        <v>0</v>
      </c>
      <c r="GJ332" s="231">
        <f>-(SUM($I322:GI322)/$F332/12)*(GI$2&lt;=$F332)</f>
        <v>0</v>
      </c>
      <c r="GK332" s="231">
        <f>-(SUM($I322:GJ322)/$F332/12)*(GJ$2&lt;=$F332)</f>
        <v>0</v>
      </c>
      <c r="GL332" s="231">
        <f>-(SUM($I322:GK322)/$F332/12)*(GK$2&lt;=$F332)</f>
        <v>0</v>
      </c>
      <c r="GM332" s="231">
        <f>-(SUM($I322:GL322)/$F332/12)*(GL$2&lt;=$F332)</f>
        <v>0</v>
      </c>
      <c r="GN332" s="231">
        <f>-(SUM($I322:GM322)/$F332/12)*(GM$2&lt;=$F332)</f>
        <v>0</v>
      </c>
      <c r="GO332" s="231">
        <f>-(SUM($I322:GN322)/$F332/12)*(GN$2&lt;=$F332)</f>
        <v>0</v>
      </c>
      <c r="GP332" s="231">
        <f>-(SUM($I322:GO322)/$F332/12)*(GO$2&lt;=$F332)</f>
        <v>0</v>
      </c>
      <c r="GQ332" s="231">
        <f>-(SUM($I322:GP322)/$F332/12)*(GP$2&lt;=$F332)</f>
        <v>0</v>
      </c>
      <c r="GR332" s="231">
        <f>-(SUM($I322:GQ322)/$F332/12)*(GQ$2&lt;=$F332)</f>
        <v>0</v>
      </c>
      <c r="GS332" s="231">
        <f>-(SUM($I322:GR322)/$F332/12)*(GR$2&lt;=$F332)</f>
        <v>0</v>
      </c>
      <c r="GT332" s="231">
        <f>-(SUM($I322:GS322)/$F332/12)*(GS$2&lt;=$F332)</f>
        <v>0</v>
      </c>
      <c r="GU332" s="231">
        <f>-(SUM($I322:GT322)/$F332/12)*(GT$2&lt;=$F332)</f>
        <v>0</v>
      </c>
      <c r="GV332" s="231">
        <f>-(SUM($I322:GU322)/$F332/12)*(GU$2&lt;=$F332)</f>
        <v>0</v>
      </c>
      <c r="GW332" s="231">
        <f>-(SUM($I322:GV322)/$F332/12)*(GV$2&lt;=$F332)</f>
        <v>0</v>
      </c>
      <c r="GX332" s="231">
        <f>-(SUM($I322:GW322)/$F332/12)*(GW$2&lt;=$F332)</f>
        <v>0</v>
      </c>
      <c r="GY332" s="231">
        <f>-(SUM($I322:GX322)/$F332/12)*(GX$2&lt;=$F332)</f>
        <v>0</v>
      </c>
      <c r="GZ332" s="231">
        <f>-(SUM($I322:GY322)/$F332/12)*(GY$2&lt;=$F332)</f>
        <v>0</v>
      </c>
      <c r="HA332" s="231">
        <f>-(SUM($I322:GZ322)/$F332/12)*(GZ$2&lt;=$F332)</f>
        <v>0</v>
      </c>
      <c r="HB332" s="231">
        <f>-(SUM($I322:HA322)/$F332/12)*(HA$2&lt;=$F332)</f>
        <v>0</v>
      </c>
      <c r="HC332" s="231">
        <f>-(SUM($I322:HB322)/$F332/12)*(HB$2&lt;=$F332)</f>
        <v>0</v>
      </c>
      <c r="HD332" s="231">
        <f>-(SUM($I322:HC322)/$F332/12)*(HC$2&lt;=$F332)</f>
        <v>0</v>
      </c>
      <c r="HE332" s="231">
        <f>-(SUM($I322:HD322)/$F332/12)*(HD$2&lt;=$F332)</f>
        <v>0</v>
      </c>
      <c r="HF332" s="231">
        <f>-(SUM($I322:HE322)/$F332/12)*(HE$2&lt;=$F332)</f>
        <v>0</v>
      </c>
      <c r="HG332" s="231">
        <f>-(SUM($I322:HF322)/$F332/12)*(HF$2&lt;=$F332)</f>
        <v>0</v>
      </c>
      <c r="HH332" s="231">
        <f>-(SUM($I322:HG322)/$F332/12)*(HG$2&lt;=$F332)</f>
        <v>0</v>
      </c>
      <c r="HI332" s="231">
        <f>-(SUM($I322:HH322)/$F332/12)*(HH$2&lt;=$F332)</f>
        <v>0</v>
      </c>
      <c r="HJ332" s="231">
        <f>-(SUM($I322:HI322)/$F332/12)*(HI$2&lt;=$F332)</f>
        <v>0</v>
      </c>
      <c r="HK332" s="231">
        <f>-(SUM($I322:HJ322)/$F332/12)*(HJ$2&lt;=$F332)</f>
        <v>0</v>
      </c>
      <c r="HL332" s="231">
        <f>-(SUM($I322:HK322)/$F332/12)*(HK$2&lt;=$F332)</f>
        <v>0</v>
      </c>
      <c r="HM332" s="231">
        <f>-(SUM($I322:HL322)/$F332/12)*(HL$2&lt;=$F332)</f>
        <v>0</v>
      </c>
      <c r="HN332" s="231">
        <f>-(SUM($I322:HM322)/$F332/12)*(HM$2&lt;=$F332)</f>
        <v>0</v>
      </c>
      <c r="HO332" s="231">
        <f>-(SUM($I322:HN322)/$F332/12)*(HN$2&lt;=$F332)</f>
        <v>0</v>
      </c>
      <c r="HP332" s="231">
        <f>-(SUM($I322:HO322)/$F332/12)*(HO$2&lt;=$F332)</f>
        <v>0</v>
      </c>
      <c r="HQ332" s="231">
        <f>-(SUM($I322:HP322)/$F332/12)*(HP$2&lt;=$F332)</f>
        <v>0</v>
      </c>
      <c r="HR332" s="231">
        <f>-(SUM($I322:HQ322)/$F332/12)*(HQ$2&lt;=$F332)</f>
        <v>0</v>
      </c>
      <c r="HS332" s="231">
        <f>-(SUM($I322:HR322)/$F332/12)*(HR$2&lt;=$F332)</f>
        <v>0</v>
      </c>
      <c r="HT332" s="231">
        <f>-(SUM($I322:HS322)/$F332/12)*(HS$2&lt;=$F332)</f>
        <v>0</v>
      </c>
      <c r="HU332" s="231">
        <f>-(SUM($I322:HT322)/$F332/12)*(HT$2&lt;=$F332)</f>
        <v>0</v>
      </c>
      <c r="HV332" s="231">
        <f>-(SUM($I322:HU322)/$F332/12)*(HU$2&lt;=$F332)</f>
        <v>0</v>
      </c>
      <c r="HW332" s="231">
        <f>-(SUM($I322:HV322)/$F332/12)*(HV$2&lt;=$F332)</f>
        <v>0</v>
      </c>
      <c r="HX332" s="231">
        <f>-(SUM($I322:HW322)/$F332/12)*(HW$2&lt;=$F332)</f>
        <v>0</v>
      </c>
      <c r="HY332" s="231">
        <f>-(SUM($I322:HX322)/$F332/12)*(HX$2&lt;=$F332)</f>
        <v>0</v>
      </c>
      <c r="HZ332" s="231">
        <f>-(SUM($I322:HY322)/$F332/12)*(HY$2&lt;=$F332)</f>
        <v>0</v>
      </c>
      <c r="IA332" s="231">
        <f>-(SUM($I322:HZ322)/$F332/12)*(HZ$2&lt;=$F332)</f>
        <v>0</v>
      </c>
      <c r="IB332" s="231">
        <f>-(SUM($I322:IA322)/$F332/12)*(IA$2&lt;=$F332)</f>
        <v>0</v>
      </c>
      <c r="IC332" s="231">
        <f>-(SUM($I322:IB322)/$F332/12)*(IB$2&lt;=$F332)</f>
        <v>0</v>
      </c>
      <c r="ID332" s="231">
        <f>-(SUM($I322:IC322)/$F332/12)*(IC$2&lt;=$F332)</f>
        <v>0</v>
      </c>
      <c r="IE332" s="231">
        <f>-(SUM($I322:ID322)/$F332/12)*(ID$2&lt;=$F332)</f>
        <v>0</v>
      </c>
      <c r="IF332" s="231">
        <f>-(SUM($I322:IE322)/$F332/12)*(IE$2&lt;=$F332)</f>
        <v>0</v>
      </c>
      <c r="IG332" s="231">
        <f>-(SUM($I322:IF322)/$F332/12)*(IF$2&lt;=$F332)</f>
        <v>0</v>
      </c>
      <c r="IH332" s="231">
        <f>-(SUM($I322:IG322)/$F332/12)*(IG$2&lt;=$F332)</f>
        <v>0</v>
      </c>
      <c r="II332" s="231">
        <f>-(SUM($I322:IH322)/$F332/12)*(IH$2&lt;=$F332)</f>
        <v>0</v>
      </c>
      <c r="IJ332" s="231">
        <f>-(SUM($I322:II322)/$F332/12)*(II$2&lt;=$F332)</f>
        <v>0</v>
      </c>
      <c r="IK332" s="231">
        <f>-(SUM($I322:IJ322)/$F332/12)*(IJ$2&lt;=$F332)</f>
        <v>0</v>
      </c>
      <c r="IL332" s="231">
        <f>-(SUM($I322:IK322)/$F332/12)*(IK$2&lt;=$F332)</f>
        <v>0</v>
      </c>
      <c r="IM332" s="231">
        <f>-(SUM($I322:IL322)/$F332/12)*(IL$2&lt;=$F332)</f>
        <v>0</v>
      </c>
      <c r="IN332" s="231">
        <f>-(SUM($I322:IM322)/$F332/12)*(IM$2&lt;=$F332)</f>
        <v>0</v>
      </c>
    </row>
    <row r="333" spans="2:248" s="21" customFormat="1" ht="12.95" outlineLevel="1">
      <c r="C333" s="34" t="str">
        <f>"Total "&amp;B325</f>
        <v>Total Depreciation Initial CAPEX</v>
      </c>
      <c r="D333" s="34"/>
      <c r="E333" s="34"/>
      <c r="F333" s="34"/>
      <c r="G333" s="303"/>
      <c r="H333" s="34"/>
      <c r="I333" s="304">
        <f t="shared" ref="I333:BT333" si="572">SUM(I326:I332)</f>
        <v>0</v>
      </c>
      <c r="J333" s="304">
        <f t="shared" si="572"/>
        <v>-27533.534885837693</v>
      </c>
      <c r="K333" s="304">
        <f t="shared" si="572"/>
        <v>-48561.74556409529</v>
      </c>
      <c r="L333" s="304">
        <f t="shared" si="572"/>
        <v>-76860.509160264366</v>
      </c>
      <c r="M333" s="304">
        <f t="shared" si="572"/>
        <v>-107214.83229972151</v>
      </c>
      <c r="N333" s="304">
        <f t="shared" si="572"/>
        <v>-133365.16556811257</v>
      </c>
      <c r="O333" s="304">
        <f t="shared" si="572"/>
        <v>-160533.43453038787</v>
      </c>
      <c r="P333" s="304">
        <f t="shared" si="572"/>
        <v>-188846.9945630556</v>
      </c>
      <c r="Q333" s="304">
        <f t="shared" si="572"/>
        <v>-209842.89400607377</v>
      </c>
      <c r="R333" s="304">
        <f t="shared" si="572"/>
        <v>-240660.33528155787</v>
      </c>
      <c r="S333" s="304">
        <f t="shared" si="572"/>
        <v>-261794.41504115885</v>
      </c>
      <c r="T333" s="304">
        <f t="shared" si="572"/>
        <v>-287075.27049026062</v>
      </c>
      <c r="U333" s="304">
        <f t="shared" si="572"/>
        <v>-308579.26114636351</v>
      </c>
      <c r="V333" s="304">
        <f t="shared" si="572"/>
        <v>-308579.26114636351</v>
      </c>
      <c r="W333" s="304">
        <f t="shared" si="572"/>
        <v>-308579.26114636351</v>
      </c>
      <c r="X333" s="304">
        <f t="shared" si="572"/>
        <v>-308579.26114636351</v>
      </c>
      <c r="Y333" s="304">
        <f t="shared" si="572"/>
        <v>-308579.26114636351</v>
      </c>
      <c r="Z333" s="304">
        <f t="shared" si="572"/>
        <v>-308579.26114636351</v>
      </c>
      <c r="AA333" s="304">
        <f t="shared" si="572"/>
        <v>-308579.26114636351</v>
      </c>
      <c r="AB333" s="304">
        <f t="shared" si="572"/>
        <v>-308579.26114636351</v>
      </c>
      <c r="AC333" s="304">
        <f t="shared" si="572"/>
        <v>-308579.26114636351</v>
      </c>
      <c r="AD333" s="304">
        <f t="shared" si="572"/>
        <v>-308579.26114636351</v>
      </c>
      <c r="AE333" s="304">
        <f t="shared" si="572"/>
        <v>-308579.26114636351</v>
      </c>
      <c r="AF333" s="304">
        <f t="shared" si="572"/>
        <v>-308579.26114636351</v>
      </c>
      <c r="AG333" s="304">
        <f t="shared" si="572"/>
        <v>-308579.26114636351</v>
      </c>
      <c r="AH333" s="304">
        <f t="shared" si="572"/>
        <v>-308579.26114636351</v>
      </c>
      <c r="AI333" s="304">
        <f t="shared" si="572"/>
        <v>-308579.26114636351</v>
      </c>
      <c r="AJ333" s="304">
        <f t="shared" si="572"/>
        <v>-308579.26114636351</v>
      </c>
      <c r="AK333" s="304">
        <f t="shared" si="572"/>
        <v>-308579.26114636351</v>
      </c>
      <c r="AL333" s="304">
        <f t="shared" si="572"/>
        <v>-308579.26114636351</v>
      </c>
      <c r="AM333" s="304">
        <f t="shared" si="572"/>
        <v>-308579.26114636351</v>
      </c>
      <c r="AN333" s="304">
        <f t="shared" si="572"/>
        <v>-308579.26114636351</v>
      </c>
      <c r="AO333" s="304">
        <f t="shared" si="572"/>
        <v>-308579.26114636351</v>
      </c>
      <c r="AP333" s="304">
        <f t="shared" si="572"/>
        <v>-308579.26114636351</v>
      </c>
      <c r="AQ333" s="304">
        <f t="shared" si="572"/>
        <v>-308579.26114636351</v>
      </c>
      <c r="AR333" s="304">
        <f t="shared" si="572"/>
        <v>-308579.26114636351</v>
      </c>
      <c r="AS333" s="304">
        <f t="shared" si="572"/>
        <v>-308579.26114636351</v>
      </c>
      <c r="AT333" s="304">
        <f t="shared" si="572"/>
        <v>-308579.26114636351</v>
      </c>
      <c r="AU333" s="304">
        <f t="shared" si="572"/>
        <v>-308579.26114636351</v>
      </c>
      <c r="AV333" s="304">
        <f t="shared" si="572"/>
        <v>-308579.26114636351</v>
      </c>
      <c r="AW333" s="304">
        <f t="shared" si="572"/>
        <v>-308579.26114636351</v>
      </c>
      <c r="AX333" s="304">
        <f t="shared" si="572"/>
        <v>-308579.26114636351</v>
      </c>
      <c r="AY333" s="304">
        <f t="shared" si="572"/>
        <v>-308579.26114636351</v>
      </c>
      <c r="AZ333" s="304">
        <f t="shared" si="572"/>
        <v>-308579.26114636351</v>
      </c>
      <c r="BA333" s="304">
        <f t="shared" si="572"/>
        <v>-308579.26114636351</v>
      </c>
      <c r="BB333" s="304">
        <f t="shared" si="572"/>
        <v>-308579.26114636351</v>
      </c>
      <c r="BC333" s="304">
        <f t="shared" si="572"/>
        <v>-308579.26114636351</v>
      </c>
      <c r="BD333" s="304">
        <f t="shared" si="572"/>
        <v>-308579.26114636351</v>
      </c>
      <c r="BE333" s="304">
        <f t="shared" si="572"/>
        <v>-308579.26114636351</v>
      </c>
      <c r="BF333" s="304">
        <f t="shared" si="572"/>
        <v>-308579.26114636351</v>
      </c>
      <c r="BG333" s="304">
        <f t="shared" si="572"/>
        <v>-308579.26114636351</v>
      </c>
      <c r="BH333" s="304">
        <f t="shared" si="572"/>
        <v>-308579.26114636351</v>
      </c>
      <c r="BI333" s="304">
        <f t="shared" si="572"/>
        <v>-308579.26114636351</v>
      </c>
      <c r="BJ333" s="304">
        <f t="shared" si="572"/>
        <v>-308579.26114636351</v>
      </c>
      <c r="BK333" s="304">
        <f t="shared" si="572"/>
        <v>-308579.26114636351</v>
      </c>
      <c r="BL333" s="304">
        <f t="shared" si="572"/>
        <v>-308579.26114636351</v>
      </c>
      <c r="BM333" s="304">
        <f t="shared" si="572"/>
        <v>-308579.26114636351</v>
      </c>
      <c r="BN333" s="304">
        <f t="shared" si="572"/>
        <v>-308579.26114636351</v>
      </c>
      <c r="BO333" s="304">
        <f t="shared" si="572"/>
        <v>-308579.26114636351</v>
      </c>
      <c r="BP333" s="304">
        <f t="shared" si="572"/>
        <v>-308579.26114636351</v>
      </c>
      <c r="BQ333" s="304">
        <f t="shared" si="572"/>
        <v>-308579.26114636351</v>
      </c>
      <c r="BR333" s="304">
        <f t="shared" si="572"/>
        <v>-308579.26114636351</v>
      </c>
      <c r="BS333" s="304">
        <f t="shared" si="572"/>
        <v>-308579.26114636351</v>
      </c>
      <c r="BT333" s="304">
        <f t="shared" si="572"/>
        <v>-308579.26114636351</v>
      </c>
      <c r="BU333" s="304">
        <f t="shared" ref="BU333:EF333" si="573">SUM(BU326:BU332)</f>
        <v>-308579.26114636351</v>
      </c>
      <c r="BV333" s="304">
        <f t="shared" si="573"/>
        <v>-308579.26114636351</v>
      </c>
      <c r="BW333" s="304">
        <f t="shared" si="573"/>
        <v>-308579.26114636351</v>
      </c>
      <c r="BX333" s="304">
        <f t="shared" si="573"/>
        <v>-308579.26114636351</v>
      </c>
      <c r="BY333" s="304">
        <f t="shared" si="573"/>
        <v>-308579.26114636351</v>
      </c>
      <c r="BZ333" s="304">
        <f t="shared" si="573"/>
        <v>-308579.26114636351</v>
      </c>
      <c r="CA333" s="304">
        <f t="shared" si="573"/>
        <v>-308579.26114636351</v>
      </c>
      <c r="CB333" s="304">
        <f t="shared" si="573"/>
        <v>-308579.26114636351</v>
      </c>
      <c r="CC333" s="304">
        <f t="shared" si="573"/>
        <v>-308579.26114636351</v>
      </c>
      <c r="CD333" s="304">
        <f t="shared" si="573"/>
        <v>-39615.322257474676</v>
      </c>
      <c r="CE333" s="304">
        <f t="shared" si="573"/>
        <v>-39615.322257474676</v>
      </c>
      <c r="CF333" s="304">
        <f t="shared" si="573"/>
        <v>-39615.322257474676</v>
      </c>
      <c r="CG333" s="304">
        <f t="shared" si="573"/>
        <v>-39615.322257474676</v>
      </c>
      <c r="CH333" s="304">
        <f t="shared" si="573"/>
        <v>-39615.322257474676</v>
      </c>
      <c r="CI333" s="304">
        <f t="shared" si="573"/>
        <v>-39615.322257474676</v>
      </c>
      <c r="CJ333" s="304">
        <f t="shared" si="573"/>
        <v>-39615.322257474676</v>
      </c>
      <c r="CK333" s="304">
        <f t="shared" si="573"/>
        <v>-39615.322257474676</v>
      </c>
      <c r="CL333" s="304">
        <f t="shared" si="573"/>
        <v>-39615.322257474676</v>
      </c>
      <c r="CM333" s="304">
        <f t="shared" si="573"/>
        <v>-39615.322257474676</v>
      </c>
      <c r="CN333" s="304">
        <f t="shared" si="573"/>
        <v>-39615.322257474676</v>
      </c>
      <c r="CO333" s="304">
        <f t="shared" si="573"/>
        <v>-39615.322257474676</v>
      </c>
      <c r="CP333" s="304">
        <f t="shared" si="573"/>
        <v>-39615.322257474676</v>
      </c>
      <c r="CQ333" s="304">
        <f t="shared" si="573"/>
        <v>-39615.322257474676</v>
      </c>
      <c r="CR333" s="304">
        <f t="shared" si="573"/>
        <v>-39615.322257474676</v>
      </c>
      <c r="CS333" s="304">
        <f t="shared" si="573"/>
        <v>-39615.322257474676</v>
      </c>
      <c r="CT333" s="304">
        <f t="shared" si="573"/>
        <v>-39615.322257474676</v>
      </c>
      <c r="CU333" s="304">
        <f t="shared" si="573"/>
        <v>-39615.322257474676</v>
      </c>
      <c r="CV333" s="304">
        <f t="shared" si="573"/>
        <v>-39615.322257474676</v>
      </c>
      <c r="CW333" s="304">
        <f t="shared" si="573"/>
        <v>-39615.322257474676</v>
      </c>
      <c r="CX333" s="304">
        <f t="shared" si="573"/>
        <v>-39615.322257474676</v>
      </c>
      <c r="CY333" s="304">
        <f t="shared" si="573"/>
        <v>-39615.322257474676</v>
      </c>
      <c r="CZ333" s="304">
        <f t="shared" si="573"/>
        <v>-39615.322257474676</v>
      </c>
      <c r="DA333" s="304">
        <f t="shared" si="573"/>
        <v>-39615.322257474676</v>
      </c>
      <c r="DB333" s="304">
        <f t="shared" si="573"/>
        <v>-39615.322257474676</v>
      </c>
      <c r="DC333" s="304">
        <f t="shared" si="573"/>
        <v>-39615.322257474676</v>
      </c>
      <c r="DD333" s="304">
        <f t="shared" si="573"/>
        <v>-39615.322257474676</v>
      </c>
      <c r="DE333" s="304">
        <f t="shared" si="573"/>
        <v>-39615.322257474676</v>
      </c>
      <c r="DF333" s="304">
        <f t="shared" si="573"/>
        <v>-39615.322257474676</v>
      </c>
      <c r="DG333" s="304">
        <f t="shared" si="573"/>
        <v>-39615.322257474676</v>
      </c>
      <c r="DH333" s="304">
        <f t="shared" si="573"/>
        <v>-39615.322257474676</v>
      </c>
      <c r="DI333" s="304">
        <f t="shared" si="573"/>
        <v>-39615.322257474676</v>
      </c>
      <c r="DJ333" s="304">
        <f t="shared" si="573"/>
        <v>-39615.322257474676</v>
      </c>
      <c r="DK333" s="304">
        <f t="shared" si="573"/>
        <v>-39615.322257474676</v>
      </c>
      <c r="DL333" s="304">
        <f t="shared" si="573"/>
        <v>-39615.322257474676</v>
      </c>
      <c r="DM333" s="304">
        <f t="shared" si="573"/>
        <v>-39615.322257474676</v>
      </c>
      <c r="DN333" s="304">
        <f t="shared" si="573"/>
        <v>-39615.322257474676</v>
      </c>
      <c r="DO333" s="304">
        <f t="shared" si="573"/>
        <v>-39615.322257474676</v>
      </c>
      <c r="DP333" s="304">
        <f t="shared" si="573"/>
        <v>-39615.322257474676</v>
      </c>
      <c r="DQ333" s="304">
        <f t="shared" si="573"/>
        <v>-39615.322257474676</v>
      </c>
      <c r="DR333" s="304">
        <f t="shared" si="573"/>
        <v>-39615.322257474676</v>
      </c>
      <c r="DS333" s="304">
        <f t="shared" si="573"/>
        <v>-39615.322257474676</v>
      </c>
      <c r="DT333" s="304">
        <f t="shared" si="573"/>
        <v>-39615.322257474676</v>
      </c>
      <c r="DU333" s="304">
        <f t="shared" si="573"/>
        <v>-39615.322257474676</v>
      </c>
      <c r="DV333" s="304">
        <f t="shared" si="573"/>
        <v>-39615.322257474676</v>
      </c>
      <c r="DW333" s="304">
        <f t="shared" si="573"/>
        <v>-39615.322257474676</v>
      </c>
      <c r="DX333" s="304">
        <f t="shared" si="573"/>
        <v>-39615.322257474676</v>
      </c>
      <c r="DY333" s="304">
        <f t="shared" si="573"/>
        <v>-39615.322257474676</v>
      </c>
      <c r="DZ333" s="304">
        <f t="shared" si="573"/>
        <v>-39614.551419218726</v>
      </c>
      <c r="EA333" s="304">
        <f t="shared" si="573"/>
        <v>-39614.551419218726</v>
      </c>
      <c r="EB333" s="304">
        <f t="shared" si="573"/>
        <v>-39614.551419218726</v>
      </c>
      <c r="EC333" s="304">
        <f t="shared" si="573"/>
        <v>-39614.551419218726</v>
      </c>
      <c r="ED333" s="304">
        <f t="shared" si="573"/>
        <v>-39614.551419218726</v>
      </c>
      <c r="EE333" s="304">
        <f t="shared" si="573"/>
        <v>-39614.551419218726</v>
      </c>
      <c r="EF333" s="304">
        <f t="shared" si="573"/>
        <v>-39614.551419218726</v>
      </c>
      <c r="EG333" s="304">
        <f t="shared" ref="EG333:GR333" si="574">SUM(EG326:EG332)</f>
        <v>-39614.551419218726</v>
      </c>
      <c r="EH333" s="304">
        <f t="shared" si="574"/>
        <v>-39614.551419218726</v>
      </c>
      <c r="EI333" s="304">
        <f t="shared" si="574"/>
        <v>-39614.551419218726</v>
      </c>
      <c r="EJ333" s="304">
        <f t="shared" si="574"/>
        <v>-39614.551419218726</v>
      </c>
      <c r="EK333" s="304">
        <f t="shared" si="574"/>
        <v>-39614.551419218726</v>
      </c>
      <c r="EL333" s="304">
        <f t="shared" si="574"/>
        <v>-39614.551419218726</v>
      </c>
      <c r="EM333" s="304">
        <f t="shared" si="574"/>
        <v>-39614.551419218726</v>
      </c>
      <c r="EN333" s="304">
        <f t="shared" si="574"/>
        <v>-39614.551419218726</v>
      </c>
      <c r="EO333" s="304">
        <f t="shared" si="574"/>
        <v>-39614.551419218726</v>
      </c>
      <c r="EP333" s="304">
        <f t="shared" si="574"/>
        <v>-39614.551419218726</v>
      </c>
      <c r="EQ333" s="304">
        <f t="shared" si="574"/>
        <v>-39614.551419218726</v>
      </c>
      <c r="ER333" s="304">
        <f t="shared" si="574"/>
        <v>-39614.551419218726</v>
      </c>
      <c r="ES333" s="304">
        <f t="shared" si="574"/>
        <v>-39614.551419218726</v>
      </c>
      <c r="ET333" s="304">
        <f t="shared" si="574"/>
        <v>-39614.551419218726</v>
      </c>
      <c r="EU333" s="304">
        <f t="shared" si="574"/>
        <v>-39614.551419218726</v>
      </c>
      <c r="EV333" s="304">
        <f t="shared" si="574"/>
        <v>-39614.551419218726</v>
      </c>
      <c r="EW333" s="304">
        <f t="shared" si="574"/>
        <v>-39614.551419218726</v>
      </c>
      <c r="EX333" s="304">
        <f t="shared" si="574"/>
        <v>-18944.687149999991</v>
      </c>
      <c r="EY333" s="304">
        <f t="shared" si="574"/>
        <v>-18944.687149999991</v>
      </c>
      <c r="EZ333" s="304">
        <f t="shared" si="574"/>
        <v>-18944.687149999991</v>
      </c>
      <c r="FA333" s="304">
        <f t="shared" si="574"/>
        <v>-18944.687149999991</v>
      </c>
      <c r="FB333" s="304">
        <f t="shared" si="574"/>
        <v>-18944.687149999991</v>
      </c>
      <c r="FC333" s="304">
        <f t="shared" si="574"/>
        <v>-18944.687149999991</v>
      </c>
      <c r="FD333" s="304">
        <f t="shared" si="574"/>
        <v>-18944.687149999991</v>
      </c>
      <c r="FE333" s="304">
        <f t="shared" si="574"/>
        <v>-18944.687149999991</v>
      </c>
      <c r="FF333" s="304">
        <f t="shared" si="574"/>
        <v>-18944.687149999991</v>
      </c>
      <c r="FG333" s="304">
        <f t="shared" si="574"/>
        <v>-18944.687149999991</v>
      </c>
      <c r="FH333" s="304">
        <f t="shared" si="574"/>
        <v>-18944.687149999991</v>
      </c>
      <c r="FI333" s="304">
        <f t="shared" si="574"/>
        <v>-18944.687149999991</v>
      </c>
      <c r="FJ333" s="304">
        <f t="shared" si="574"/>
        <v>-18944.687149999991</v>
      </c>
      <c r="FK333" s="304">
        <f t="shared" si="574"/>
        <v>-18944.687149999991</v>
      </c>
      <c r="FL333" s="304">
        <f t="shared" si="574"/>
        <v>-18944.687149999991</v>
      </c>
      <c r="FM333" s="304">
        <f t="shared" si="574"/>
        <v>-18944.687149999991</v>
      </c>
      <c r="FN333" s="304">
        <f t="shared" si="574"/>
        <v>-18944.687149999991</v>
      </c>
      <c r="FO333" s="304">
        <f t="shared" si="574"/>
        <v>-18944.687149999991</v>
      </c>
      <c r="FP333" s="304">
        <f t="shared" si="574"/>
        <v>-18944.687149999991</v>
      </c>
      <c r="FQ333" s="304">
        <f t="shared" si="574"/>
        <v>-18944.687149999991</v>
      </c>
      <c r="FR333" s="304">
        <f t="shared" si="574"/>
        <v>-18944.687149999991</v>
      </c>
      <c r="FS333" s="304">
        <f t="shared" si="574"/>
        <v>-18944.687149999991</v>
      </c>
      <c r="FT333" s="304">
        <f t="shared" si="574"/>
        <v>-18944.687149999991</v>
      </c>
      <c r="FU333" s="304">
        <f t="shared" si="574"/>
        <v>-18944.687149999991</v>
      </c>
      <c r="FV333" s="304">
        <f t="shared" si="574"/>
        <v>-18944.687149999991</v>
      </c>
      <c r="FW333" s="304">
        <f t="shared" si="574"/>
        <v>-18944.687149999991</v>
      </c>
      <c r="FX333" s="304">
        <f t="shared" si="574"/>
        <v>-18944.687149999991</v>
      </c>
      <c r="FY333" s="304">
        <f t="shared" si="574"/>
        <v>-18944.687149999991</v>
      </c>
      <c r="FZ333" s="304">
        <f t="shared" si="574"/>
        <v>-18944.687149999991</v>
      </c>
      <c r="GA333" s="304">
        <f t="shared" si="574"/>
        <v>-18944.687149999991</v>
      </c>
      <c r="GB333" s="304">
        <f t="shared" si="574"/>
        <v>-18944.687149999991</v>
      </c>
      <c r="GC333" s="304">
        <f t="shared" si="574"/>
        <v>-18944.687149999991</v>
      </c>
      <c r="GD333" s="304">
        <f t="shared" si="574"/>
        <v>-18944.687149999991</v>
      </c>
      <c r="GE333" s="304">
        <f t="shared" si="574"/>
        <v>-18944.687149999991</v>
      </c>
      <c r="GF333" s="304">
        <f t="shared" si="574"/>
        <v>-18944.687149999991</v>
      </c>
      <c r="GG333" s="304">
        <f t="shared" si="574"/>
        <v>-18944.687149999991</v>
      </c>
      <c r="GH333" s="304">
        <f t="shared" si="574"/>
        <v>-18944.687149999991</v>
      </c>
      <c r="GI333" s="304">
        <f t="shared" si="574"/>
        <v>-18944.687149999991</v>
      </c>
      <c r="GJ333" s="304">
        <f t="shared" si="574"/>
        <v>-18944.687149999991</v>
      </c>
      <c r="GK333" s="304">
        <f t="shared" si="574"/>
        <v>-18944.687149999991</v>
      </c>
      <c r="GL333" s="304">
        <f t="shared" si="574"/>
        <v>-18944.687149999991</v>
      </c>
      <c r="GM333" s="304">
        <f t="shared" si="574"/>
        <v>-18944.687149999991</v>
      </c>
      <c r="GN333" s="304">
        <f t="shared" si="574"/>
        <v>-18944.687149999991</v>
      </c>
      <c r="GO333" s="304">
        <f t="shared" si="574"/>
        <v>-18944.687149999991</v>
      </c>
      <c r="GP333" s="304">
        <f t="shared" si="574"/>
        <v>-18944.687149999991</v>
      </c>
      <c r="GQ333" s="304">
        <f t="shared" si="574"/>
        <v>-18944.687149999991</v>
      </c>
      <c r="GR333" s="304">
        <f t="shared" si="574"/>
        <v>-18944.687149999991</v>
      </c>
      <c r="GS333" s="304">
        <f t="shared" ref="GS333:IN333" si="575">SUM(GS326:GS332)</f>
        <v>-18944.687149999991</v>
      </c>
      <c r="GT333" s="304">
        <f t="shared" si="575"/>
        <v>-18944.687149999991</v>
      </c>
      <c r="GU333" s="304">
        <f t="shared" si="575"/>
        <v>-18944.687149999991</v>
      </c>
      <c r="GV333" s="304">
        <f t="shared" si="575"/>
        <v>-18944.687149999991</v>
      </c>
      <c r="GW333" s="304">
        <f t="shared" si="575"/>
        <v>-18944.687149999991</v>
      </c>
      <c r="GX333" s="304">
        <f t="shared" si="575"/>
        <v>-18944.687149999991</v>
      </c>
      <c r="GY333" s="304">
        <f t="shared" si="575"/>
        <v>-18944.687149999991</v>
      </c>
      <c r="GZ333" s="304">
        <f t="shared" si="575"/>
        <v>-18944.687149999991</v>
      </c>
      <c r="HA333" s="304">
        <f t="shared" si="575"/>
        <v>-18944.687149999991</v>
      </c>
      <c r="HB333" s="304">
        <f t="shared" si="575"/>
        <v>-18944.687149999991</v>
      </c>
      <c r="HC333" s="304">
        <f t="shared" si="575"/>
        <v>-18944.687149999991</v>
      </c>
      <c r="HD333" s="304">
        <f t="shared" si="575"/>
        <v>-18944.687149999991</v>
      </c>
      <c r="HE333" s="304">
        <f t="shared" si="575"/>
        <v>-18944.687149999991</v>
      </c>
      <c r="HF333" s="304">
        <f t="shared" si="575"/>
        <v>-18944.687149999991</v>
      </c>
      <c r="HG333" s="304">
        <f t="shared" si="575"/>
        <v>-18944.687149999991</v>
      </c>
      <c r="HH333" s="304">
        <f t="shared" si="575"/>
        <v>-18944.687149999991</v>
      </c>
      <c r="HI333" s="304">
        <f t="shared" si="575"/>
        <v>-18944.687149999991</v>
      </c>
      <c r="HJ333" s="304">
        <f t="shared" si="575"/>
        <v>-18944.687149999991</v>
      </c>
      <c r="HK333" s="304">
        <f t="shared" si="575"/>
        <v>-18944.687149999991</v>
      </c>
      <c r="HL333" s="304">
        <f t="shared" si="575"/>
        <v>-18944.687149999991</v>
      </c>
      <c r="HM333" s="304">
        <f t="shared" si="575"/>
        <v>-18944.687149999991</v>
      </c>
      <c r="HN333" s="304">
        <f t="shared" si="575"/>
        <v>-18944.687149999991</v>
      </c>
      <c r="HO333" s="304">
        <f t="shared" si="575"/>
        <v>-18944.687149999991</v>
      </c>
      <c r="HP333" s="304">
        <f t="shared" si="575"/>
        <v>-18944.687149999991</v>
      </c>
      <c r="HQ333" s="304">
        <f t="shared" si="575"/>
        <v>-18944.687149999991</v>
      </c>
      <c r="HR333" s="304">
        <f t="shared" si="575"/>
        <v>-18944.687149999991</v>
      </c>
      <c r="HS333" s="304">
        <f t="shared" si="575"/>
        <v>-18944.687149999991</v>
      </c>
      <c r="HT333" s="304">
        <f t="shared" si="575"/>
        <v>-18944.687149999991</v>
      </c>
      <c r="HU333" s="304">
        <f t="shared" si="575"/>
        <v>-18944.687149999991</v>
      </c>
      <c r="HV333" s="304">
        <f t="shared" si="575"/>
        <v>-18944.687149999991</v>
      </c>
      <c r="HW333" s="304">
        <f t="shared" si="575"/>
        <v>-18944.687149999991</v>
      </c>
      <c r="HX333" s="304">
        <f t="shared" si="575"/>
        <v>-18944.687149999991</v>
      </c>
      <c r="HY333" s="304">
        <f t="shared" si="575"/>
        <v>-18944.687149999991</v>
      </c>
      <c r="HZ333" s="304">
        <f t="shared" si="575"/>
        <v>-18944.687149999991</v>
      </c>
      <c r="IA333" s="304">
        <f t="shared" si="575"/>
        <v>-18944.687149999991</v>
      </c>
      <c r="IB333" s="304">
        <f t="shared" si="575"/>
        <v>-18944.687149999991</v>
      </c>
      <c r="IC333" s="304">
        <f t="shared" si="575"/>
        <v>-18944.687149999991</v>
      </c>
      <c r="ID333" s="304">
        <f t="shared" si="575"/>
        <v>-18944.687149999991</v>
      </c>
      <c r="IE333" s="304">
        <f t="shared" si="575"/>
        <v>-18944.687149999991</v>
      </c>
      <c r="IF333" s="304">
        <f t="shared" si="575"/>
        <v>-18944.687149999991</v>
      </c>
      <c r="IG333" s="304">
        <f t="shared" si="575"/>
        <v>-18944.687149999991</v>
      </c>
      <c r="IH333" s="304">
        <f t="shared" si="575"/>
        <v>-18944.687149999991</v>
      </c>
      <c r="II333" s="304">
        <f t="shared" si="575"/>
        <v>-18944.687149999991</v>
      </c>
      <c r="IJ333" s="304">
        <f t="shared" si="575"/>
        <v>-18944.687149999991</v>
      </c>
      <c r="IK333" s="304">
        <f t="shared" si="575"/>
        <v>-18944.687149999991</v>
      </c>
      <c r="IL333" s="304">
        <f t="shared" si="575"/>
        <v>-18944.687149999991</v>
      </c>
      <c r="IM333" s="304">
        <f t="shared" si="575"/>
        <v>-18944.687149999991</v>
      </c>
      <c r="IN333" s="304">
        <f t="shared" si="575"/>
        <v>-18944.687149999991</v>
      </c>
    </row>
    <row r="334" spans="2:248" ht="12.6" outlineLevel="1">
      <c r="G334" s="101"/>
      <c r="I334" s="231"/>
      <c r="J334" s="231"/>
      <c r="K334" s="231"/>
      <c r="L334" s="231"/>
      <c r="M334" s="231"/>
      <c r="N334" s="231"/>
      <c r="O334" s="231"/>
      <c r="P334" s="231"/>
      <c r="Q334" s="231"/>
      <c r="R334" s="231"/>
      <c r="S334" s="231"/>
      <c r="T334" s="231"/>
      <c r="U334" s="231"/>
      <c r="V334" s="231"/>
      <c r="W334" s="231"/>
      <c r="X334" s="231"/>
      <c r="Y334" s="231"/>
      <c r="Z334" s="231"/>
      <c r="AA334" s="231"/>
      <c r="AB334" s="231"/>
      <c r="AC334" s="231"/>
      <c r="AD334" s="231"/>
      <c r="AE334" s="231"/>
      <c r="AF334" s="231"/>
      <c r="AG334" s="231"/>
      <c r="AH334" s="231"/>
      <c r="AI334" s="231"/>
      <c r="AJ334" s="231"/>
      <c r="AK334" s="231"/>
      <c r="AL334" s="231"/>
      <c r="AM334" s="231"/>
      <c r="AN334" s="231"/>
      <c r="AO334" s="231"/>
      <c r="AP334" s="231"/>
      <c r="AQ334" s="231"/>
      <c r="AR334" s="231"/>
      <c r="AS334" s="231"/>
      <c r="AT334" s="231"/>
      <c r="AU334" s="231"/>
      <c r="AV334" s="231"/>
      <c r="AW334" s="231"/>
      <c r="AX334" s="231"/>
      <c r="AY334" s="231"/>
      <c r="AZ334" s="231"/>
      <c r="BA334" s="231"/>
      <c r="BB334" s="231"/>
      <c r="BC334" s="231"/>
      <c r="BD334" s="231"/>
      <c r="BE334" s="231"/>
      <c r="BF334" s="231"/>
      <c r="BG334" s="231"/>
      <c r="BH334" s="231"/>
      <c r="BI334" s="231"/>
      <c r="BJ334" s="231"/>
      <c r="BK334" s="231"/>
      <c r="BL334" s="231"/>
      <c r="BM334" s="231"/>
      <c r="BN334" s="231"/>
      <c r="BO334" s="231"/>
      <c r="BP334" s="231"/>
      <c r="BQ334" s="231"/>
      <c r="BR334" s="231"/>
      <c r="BS334" s="231"/>
      <c r="BT334" s="231"/>
      <c r="BU334" s="231"/>
      <c r="BV334" s="231"/>
      <c r="BW334" s="231"/>
      <c r="BX334" s="231"/>
      <c r="BY334" s="231"/>
      <c r="BZ334" s="231"/>
      <c r="CA334" s="231"/>
      <c r="CB334" s="231"/>
      <c r="CC334" s="231"/>
      <c r="CD334" s="231"/>
      <c r="CE334" s="231"/>
      <c r="CF334" s="231"/>
      <c r="CG334" s="231"/>
      <c r="CH334" s="231"/>
      <c r="CI334" s="231"/>
      <c r="CJ334" s="231"/>
      <c r="CK334" s="231"/>
      <c r="CL334" s="231"/>
      <c r="CM334" s="231"/>
      <c r="CN334" s="231"/>
      <c r="CO334" s="231"/>
      <c r="CP334" s="231"/>
      <c r="CQ334" s="231"/>
      <c r="CR334" s="231"/>
      <c r="CS334" s="231"/>
      <c r="CT334" s="231"/>
      <c r="CU334" s="231"/>
      <c r="CV334" s="231"/>
      <c r="CW334" s="231"/>
      <c r="CX334" s="231"/>
      <c r="CY334" s="231"/>
      <c r="CZ334" s="231"/>
      <c r="DA334" s="231"/>
      <c r="DB334" s="231"/>
      <c r="DC334" s="231"/>
      <c r="DD334" s="231"/>
      <c r="DE334" s="231"/>
      <c r="DF334" s="231"/>
      <c r="DG334" s="231"/>
      <c r="DH334" s="231"/>
      <c r="DI334" s="231"/>
      <c r="DJ334" s="231"/>
      <c r="DK334" s="231"/>
      <c r="DL334" s="231"/>
      <c r="DM334" s="231"/>
      <c r="DN334" s="231"/>
      <c r="DO334" s="231"/>
      <c r="DP334" s="231"/>
      <c r="DQ334" s="231"/>
      <c r="DR334" s="231"/>
      <c r="DS334" s="231"/>
      <c r="DT334" s="231"/>
      <c r="DU334" s="231"/>
      <c r="DV334" s="231"/>
      <c r="DW334" s="231"/>
      <c r="DX334" s="231"/>
      <c r="DY334" s="231"/>
      <c r="DZ334" s="231"/>
      <c r="EA334" s="231"/>
      <c r="EB334" s="231"/>
      <c r="EC334" s="231"/>
      <c r="ED334" s="231"/>
      <c r="EE334" s="231"/>
      <c r="EF334" s="231"/>
      <c r="EG334" s="231"/>
      <c r="EH334" s="231"/>
      <c r="EI334" s="231"/>
      <c r="EJ334" s="231"/>
      <c r="EK334" s="231"/>
      <c r="EL334" s="231"/>
      <c r="EM334" s="231"/>
      <c r="EN334" s="231"/>
      <c r="EO334" s="231"/>
      <c r="EP334" s="231"/>
      <c r="EQ334" s="231"/>
      <c r="ER334" s="231"/>
      <c r="ES334" s="231"/>
      <c r="ET334" s="231"/>
      <c r="EU334" s="231"/>
      <c r="EV334" s="231"/>
      <c r="EW334" s="231"/>
      <c r="EX334" s="231"/>
      <c r="EY334" s="231"/>
      <c r="EZ334" s="231"/>
      <c r="FA334" s="231"/>
      <c r="FB334" s="231"/>
      <c r="FC334" s="231"/>
      <c r="FD334" s="231"/>
      <c r="FE334" s="231"/>
      <c r="FF334" s="231"/>
      <c r="FG334" s="231"/>
      <c r="FH334" s="231"/>
      <c r="FI334" s="231"/>
      <c r="FJ334" s="231"/>
      <c r="FK334" s="231"/>
      <c r="FL334" s="231"/>
      <c r="FM334" s="231"/>
      <c r="FN334" s="231"/>
      <c r="FO334" s="231"/>
      <c r="FP334" s="231"/>
      <c r="FQ334" s="231"/>
      <c r="FR334" s="231"/>
      <c r="FS334" s="231"/>
      <c r="FT334" s="231"/>
      <c r="FU334" s="231"/>
      <c r="FV334" s="231"/>
      <c r="FW334" s="231"/>
      <c r="FX334" s="231"/>
      <c r="FY334" s="231"/>
      <c r="FZ334" s="231"/>
      <c r="GA334" s="231"/>
      <c r="GB334" s="231"/>
      <c r="GC334" s="231"/>
      <c r="GD334" s="231"/>
      <c r="GE334" s="231"/>
      <c r="GF334" s="231"/>
      <c r="GG334" s="305"/>
      <c r="GH334" s="305"/>
      <c r="GI334" s="305"/>
      <c r="GJ334" s="305"/>
      <c r="GK334" s="305"/>
      <c r="GL334" s="305"/>
      <c r="GM334" s="305"/>
      <c r="GN334" s="305"/>
      <c r="GO334" s="305"/>
      <c r="GP334" s="305"/>
      <c r="GQ334" s="305"/>
      <c r="GR334" s="305"/>
      <c r="GS334" s="305"/>
      <c r="GT334" s="305"/>
      <c r="GU334" s="305"/>
      <c r="GV334" s="305"/>
      <c r="GW334" s="305"/>
      <c r="GX334" s="305"/>
      <c r="GY334" s="305"/>
      <c r="GZ334" s="305"/>
      <c r="HA334" s="305"/>
      <c r="HB334" s="305"/>
      <c r="HC334" s="305"/>
      <c r="HD334" s="305"/>
      <c r="HE334" s="305"/>
      <c r="HF334" s="305"/>
      <c r="HG334" s="305"/>
      <c r="HH334" s="305"/>
      <c r="HI334" s="305"/>
      <c r="HJ334" s="305"/>
      <c r="HK334" s="305"/>
      <c r="HL334" s="305"/>
      <c r="HM334" s="305"/>
      <c r="HN334" s="305"/>
      <c r="HO334" s="305"/>
      <c r="HP334" s="305"/>
      <c r="HQ334" s="305"/>
      <c r="HR334" s="305"/>
      <c r="HS334" s="305"/>
      <c r="HT334" s="305"/>
      <c r="HU334" s="305"/>
      <c r="HV334" s="305"/>
      <c r="HW334" s="305"/>
      <c r="HX334" s="305"/>
      <c r="HY334" s="305"/>
      <c r="HZ334" s="305"/>
      <c r="IA334" s="305"/>
      <c r="IB334" s="305"/>
      <c r="IC334" s="305"/>
      <c r="ID334" s="305"/>
      <c r="IE334" s="305"/>
      <c r="IF334" s="305"/>
      <c r="IG334" s="305"/>
      <c r="IH334" s="305"/>
      <c r="II334" s="305"/>
      <c r="IJ334" s="305"/>
      <c r="IK334" s="305"/>
      <c r="IL334" s="305"/>
      <c r="IM334" s="305"/>
      <c r="IN334" s="305"/>
    </row>
    <row r="335" spans="2:248" ht="12.95" outlineLevel="1">
      <c r="B335" s="200" t="s">
        <v>629</v>
      </c>
      <c r="I335" s="231"/>
      <c r="J335" s="231"/>
      <c r="K335" s="231"/>
      <c r="L335" s="231"/>
      <c r="M335" s="231"/>
      <c r="N335" s="231"/>
      <c r="O335" s="231"/>
      <c r="P335" s="231"/>
      <c r="Q335" s="231"/>
      <c r="R335" s="231"/>
      <c r="S335" s="231"/>
      <c r="T335" s="231"/>
      <c r="U335" s="231"/>
      <c r="V335" s="231"/>
      <c r="W335" s="231"/>
      <c r="X335" s="231"/>
      <c r="Y335" s="231"/>
      <c r="Z335" s="231"/>
      <c r="AA335" s="231"/>
      <c r="AB335" s="231"/>
      <c r="AC335" s="231"/>
      <c r="AD335" s="231"/>
      <c r="AE335" s="231"/>
      <c r="AF335" s="231"/>
      <c r="AG335" s="231"/>
      <c r="AH335" s="231"/>
      <c r="AI335" s="231"/>
      <c r="AJ335" s="231"/>
      <c r="AK335" s="231"/>
      <c r="AL335" s="231"/>
      <c r="AM335" s="231"/>
      <c r="AN335" s="231"/>
      <c r="AO335" s="231"/>
      <c r="AP335" s="231"/>
      <c r="AQ335" s="231"/>
      <c r="AR335" s="231"/>
      <c r="AS335" s="231"/>
      <c r="AT335" s="231"/>
      <c r="AU335" s="231"/>
      <c r="AV335" s="231"/>
      <c r="AW335" s="231"/>
      <c r="AX335" s="231"/>
      <c r="AY335" s="231"/>
      <c r="AZ335" s="231"/>
      <c r="BA335" s="231"/>
      <c r="BB335" s="231"/>
      <c r="BC335" s="231"/>
      <c r="BD335" s="231"/>
      <c r="BE335" s="231"/>
      <c r="BF335" s="231"/>
      <c r="BG335" s="231"/>
      <c r="BH335" s="231"/>
      <c r="BI335" s="231"/>
      <c r="BJ335" s="231"/>
      <c r="BK335" s="231"/>
      <c r="BL335" s="231"/>
      <c r="BM335" s="231"/>
      <c r="BN335" s="231"/>
      <c r="BO335" s="231"/>
      <c r="BP335" s="231"/>
      <c r="BQ335" s="231"/>
      <c r="BR335" s="231"/>
      <c r="BS335" s="231"/>
      <c r="BT335" s="231"/>
      <c r="BU335" s="231"/>
      <c r="BV335" s="231"/>
      <c r="BW335" s="231"/>
      <c r="BX335" s="231"/>
      <c r="BY335" s="231"/>
      <c r="BZ335" s="231"/>
      <c r="CA335" s="231"/>
      <c r="CB335" s="231"/>
      <c r="CC335" s="231"/>
      <c r="CD335" s="231"/>
      <c r="CE335" s="231"/>
      <c r="CF335" s="231"/>
      <c r="CG335" s="231"/>
      <c r="CH335" s="231"/>
      <c r="CI335" s="231"/>
      <c r="CJ335" s="231"/>
      <c r="CK335" s="231"/>
      <c r="CL335" s="231"/>
      <c r="CM335" s="231"/>
      <c r="CN335" s="231"/>
      <c r="CO335" s="231"/>
      <c r="CP335" s="231"/>
      <c r="CQ335" s="231"/>
      <c r="CR335" s="231"/>
      <c r="CS335" s="231"/>
      <c r="CT335" s="231"/>
      <c r="CU335" s="231"/>
      <c r="CV335" s="231"/>
      <c r="CW335" s="231"/>
      <c r="CX335" s="231"/>
      <c r="CY335" s="231"/>
      <c r="CZ335" s="231"/>
      <c r="DA335" s="231"/>
      <c r="DB335" s="231"/>
      <c r="DC335" s="231"/>
      <c r="DD335" s="231"/>
      <c r="DE335" s="231"/>
      <c r="DF335" s="231"/>
      <c r="DG335" s="231"/>
      <c r="DH335" s="231"/>
      <c r="DI335" s="231"/>
      <c r="DJ335" s="231"/>
      <c r="DK335" s="231"/>
      <c r="DL335" s="231"/>
      <c r="DM335" s="231"/>
      <c r="DN335" s="231"/>
      <c r="DO335" s="231"/>
      <c r="DP335" s="231"/>
      <c r="DQ335" s="231"/>
      <c r="DR335" s="231"/>
      <c r="DS335" s="231"/>
      <c r="DT335" s="231"/>
      <c r="DU335" s="231"/>
      <c r="DV335" s="231"/>
      <c r="DW335" s="231"/>
      <c r="DX335" s="231"/>
      <c r="DY335" s="231"/>
      <c r="DZ335" s="231"/>
      <c r="EA335" s="231"/>
      <c r="EB335" s="231"/>
      <c r="EC335" s="231"/>
      <c r="ED335" s="231"/>
      <c r="EE335" s="231"/>
      <c r="EF335" s="231"/>
      <c r="EG335" s="231"/>
      <c r="EH335" s="231"/>
      <c r="EI335" s="231"/>
      <c r="EJ335" s="231"/>
      <c r="EK335" s="231"/>
      <c r="EL335" s="231"/>
      <c r="EM335" s="231"/>
      <c r="EN335" s="231"/>
      <c r="EO335" s="231"/>
      <c r="EP335" s="231"/>
      <c r="EQ335" s="231"/>
      <c r="ER335" s="231"/>
      <c r="ES335" s="231"/>
      <c r="ET335" s="231"/>
      <c r="EU335" s="231"/>
      <c r="EV335" s="231"/>
      <c r="EW335" s="231"/>
      <c r="EX335" s="231"/>
      <c r="EY335" s="231"/>
      <c r="EZ335" s="231"/>
      <c r="FA335" s="231"/>
      <c r="FB335" s="231"/>
      <c r="FC335" s="231"/>
      <c r="FD335" s="231"/>
      <c r="FE335" s="231"/>
      <c r="FF335" s="231"/>
      <c r="FG335" s="231"/>
      <c r="FH335" s="231"/>
      <c r="FI335" s="231"/>
      <c r="FJ335" s="231"/>
      <c r="FK335" s="231"/>
      <c r="FL335" s="231"/>
      <c r="FM335" s="231"/>
      <c r="FN335" s="231"/>
      <c r="FO335" s="231"/>
      <c r="FP335" s="231"/>
      <c r="FQ335" s="231"/>
      <c r="FR335" s="231"/>
      <c r="FS335" s="231"/>
      <c r="FT335" s="231"/>
      <c r="FU335" s="231"/>
      <c r="FV335" s="231"/>
      <c r="FW335" s="231"/>
      <c r="FX335" s="231"/>
      <c r="FY335" s="231"/>
      <c r="FZ335" s="231"/>
      <c r="GA335" s="231"/>
      <c r="GB335" s="231"/>
      <c r="GC335" s="231"/>
      <c r="GD335" s="231"/>
      <c r="GE335" s="231"/>
      <c r="GF335" s="231"/>
      <c r="GG335" s="305"/>
      <c r="GH335" s="305"/>
      <c r="GI335" s="305"/>
      <c r="GJ335" s="305"/>
      <c r="GK335" s="305"/>
      <c r="GL335" s="305"/>
      <c r="GM335" s="305"/>
      <c r="GN335" s="305"/>
      <c r="GO335" s="305"/>
      <c r="GP335" s="305"/>
      <c r="GQ335" s="305"/>
      <c r="GR335" s="305"/>
      <c r="GS335" s="305"/>
      <c r="GT335" s="305"/>
      <c r="GU335" s="305"/>
      <c r="GV335" s="305"/>
      <c r="GW335" s="305"/>
      <c r="GX335" s="305"/>
      <c r="GY335" s="305"/>
      <c r="GZ335" s="305"/>
      <c r="HA335" s="305"/>
      <c r="HB335" s="305"/>
      <c r="HC335" s="305"/>
      <c r="HD335" s="305"/>
      <c r="HE335" s="305"/>
      <c r="HF335" s="305"/>
      <c r="HG335" s="305"/>
      <c r="HH335" s="305"/>
      <c r="HI335" s="305"/>
      <c r="HJ335" s="305"/>
      <c r="HK335" s="305"/>
      <c r="HL335" s="305"/>
      <c r="HM335" s="305"/>
      <c r="HN335" s="305"/>
      <c r="HO335" s="305"/>
      <c r="HP335" s="305"/>
      <c r="HQ335" s="305"/>
      <c r="HR335" s="305"/>
      <c r="HS335" s="305"/>
      <c r="HT335" s="305"/>
      <c r="HU335" s="305"/>
      <c r="HV335" s="305"/>
      <c r="HW335" s="305"/>
      <c r="HX335" s="305"/>
      <c r="HY335" s="305"/>
      <c r="HZ335" s="305"/>
      <c r="IA335" s="305"/>
      <c r="IB335" s="305"/>
      <c r="IC335" s="305"/>
      <c r="ID335" s="305"/>
      <c r="IE335" s="305"/>
      <c r="IF335" s="305"/>
      <c r="IG335" s="305"/>
      <c r="IH335" s="305"/>
      <c r="II335" s="305"/>
      <c r="IJ335" s="305"/>
      <c r="IK335" s="305"/>
      <c r="IL335" s="305"/>
      <c r="IM335" s="305"/>
      <c r="IN335" s="305"/>
    </row>
    <row r="336" spans="2:248" ht="12.6" outlineLevel="1">
      <c r="C336" s="19" t="str">
        <f>C326</f>
        <v>Pumping system</v>
      </c>
      <c r="F336" s="84"/>
      <c r="G336" s="101"/>
      <c r="I336" s="231"/>
      <c r="J336" s="231"/>
      <c r="K336" s="231"/>
      <c r="L336" s="231"/>
      <c r="M336" s="231"/>
      <c r="N336" s="231"/>
      <c r="O336" s="231"/>
      <c r="P336" s="231"/>
      <c r="Q336" s="231"/>
      <c r="R336" s="231"/>
      <c r="S336" s="231"/>
      <c r="T336" s="231"/>
      <c r="U336" s="231"/>
      <c r="V336" s="231"/>
      <c r="W336" s="231"/>
      <c r="X336" s="231"/>
      <c r="Y336" s="231"/>
      <c r="Z336" s="231"/>
      <c r="AA336" s="231"/>
      <c r="AB336" s="231"/>
      <c r="AC336" s="231"/>
      <c r="AD336" s="231"/>
      <c r="AE336" s="231"/>
      <c r="AF336" s="231"/>
      <c r="AG336" s="231"/>
      <c r="AH336" s="231"/>
      <c r="AI336" s="231"/>
      <c r="AJ336" s="231"/>
      <c r="AK336" s="231"/>
      <c r="AL336" s="231"/>
      <c r="AM336" s="231"/>
      <c r="AN336" s="231"/>
      <c r="AO336" s="231"/>
      <c r="AP336" s="231"/>
      <c r="AQ336" s="231"/>
      <c r="AR336" s="231"/>
      <c r="AS336" s="231"/>
      <c r="AT336" s="231"/>
      <c r="AU336" s="231"/>
      <c r="AV336" s="231"/>
      <c r="AW336" s="231"/>
      <c r="AX336" s="231"/>
      <c r="AY336" s="231"/>
      <c r="AZ336" s="231"/>
      <c r="BA336" s="231"/>
      <c r="BB336" s="231"/>
      <c r="BC336" s="231"/>
      <c r="BD336" s="231"/>
      <c r="BE336" s="231"/>
      <c r="BF336" s="231"/>
      <c r="BG336" s="231"/>
      <c r="BH336" s="231"/>
      <c r="BI336" s="231"/>
      <c r="BJ336" s="231"/>
      <c r="BK336" s="231"/>
      <c r="BL336" s="231"/>
      <c r="BM336" s="231"/>
      <c r="BN336" s="231"/>
      <c r="BO336" s="231"/>
      <c r="BP336" s="231"/>
      <c r="BQ336" s="231"/>
      <c r="BR336" s="231"/>
      <c r="BS336" s="231"/>
      <c r="BT336" s="231"/>
      <c r="BU336" s="231"/>
      <c r="BV336" s="231"/>
      <c r="BW336" s="231"/>
      <c r="BX336" s="231"/>
      <c r="BY336" s="231"/>
      <c r="BZ336" s="231"/>
      <c r="CA336" s="231"/>
      <c r="CB336" s="231"/>
      <c r="CC336" s="231"/>
      <c r="CD336" s="231"/>
      <c r="CE336" s="231"/>
      <c r="CF336" s="231"/>
      <c r="CG336" s="231"/>
      <c r="CH336" s="231"/>
      <c r="CI336" s="231"/>
      <c r="CJ336" s="231"/>
      <c r="CK336" s="231"/>
      <c r="CL336" s="231"/>
      <c r="CM336" s="231"/>
      <c r="CN336" s="231"/>
      <c r="CO336" s="231"/>
      <c r="CP336" s="231"/>
      <c r="CQ336" s="231"/>
      <c r="CR336" s="231"/>
      <c r="CS336" s="231"/>
      <c r="CT336" s="231"/>
      <c r="CU336" s="231"/>
      <c r="CV336" s="231"/>
      <c r="CW336" s="231"/>
      <c r="CX336" s="231"/>
      <c r="CY336" s="231"/>
      <c r="CZ336" s="231"/>
      <c r="DA336" s="231"/>
      <c r="DB336" s="231"/>
      <c r="DC336" s="231"/>
      <c r="DD336" s="231"/>
      <c r="DE336" s="231"/>
      <c r="DF336" s="231"/>
      <c r="DG336" s="231"/>
      <c r="DH336" s="231"/>
      <c r="DI336" s="231"/>
      <c r="DJ336" s="231"/>
      <c r="DK336" s="231"/>
      <c r="DL336" s="231"/>
      <c r="DM336" s="231"/>
      <c r="DN336" s="231"/>
      <c r="DO336" s="231"/>
      <c r="DP336" s="231"/>
      <c r="DQ336" s="231"/>
      <c r="DR336" s="231"/>
      <c r="DS336" s="231"/>
      <c r="DT336" s="231"/>
      <c r="DU336" s="231"/>
      <c r="DV336" s="231"/>
      <c r="DW336" s="231"/>
      <c r="DX336" s="231"/>
      <c r="DY336" s="231"/>
      <c r="DZ336" s="231"/>
      <c r="EA336" s="231"/>
      <c r="EB336" s="231"/>
      <c r="EC336" s="231"/>
      <c r="ED336" s="231"/>
      <c r="EE336" s="231"/>
      <c r="EF336" s="231"/>
      <c r="EG336" s="231"/>
      <c r="EH336" s="231"/>
      <c r="EI336" s="231"/>
      <c r="EJ336" s="231"/>
      <c r="EK336" s="231"/>
      <c r="EL336" s="231"/>
      <c r="EM336" s="231"/>
      <c r="EN336" s="231"/>
      <c r="EO336" s="231"/>
      <c r="EP336" s="231"/>
      <c r="EQ336" s="231"/>
      <c r="ER336" s="231"/>
      <c r="ES336" s="231"/>
      <c r="ET336" s="231"/>
      <c r="EU336" s="231"/>
      <c r="EV336" s="231"/>
      <c r="EW336" s="231"/>
      <c r="EX336" s="231"/>
      <c r="EY336" s="231"/>
      <c r="EZ336" s="231"/>
      <c r="FA336" s="231"/>
      <c r="FB336" s="231"/>
      <c r="FC336" s="231"/>
      <c r="FD336" s="231"/>
      <c r="FE336" s="231"/>
      <c r="FF336" s="231"/>
      <c r="FG336" s="231"/>
      <c r="FH336" s="231"/>
      <c r="FI336" s="231"/>
      <c r="FJ336" s="231"/>
      <c r="FK336" s="231"/>
      <c r="FL336" s="231"/>
      <c r="FM336" s="231"/>
      <c r="FN336" s="231"/>
      <c r="FO336" s="231"/>
      <c r="FP336" s="231"/>
      <c r="FQ336" s="231"/>
      <c r="FR336" s="231"/>
      <c r="FS336" s="231"/>
      <c r="FT336" s="231"/>
      <c r="FU336" s="231"/>
      <c r="FV336" s="231"/>
      <c r="FW336" s="231"/>
      <c r="FX336" s="231"/>
      <c r="FY336" s="231"/>
      <c r="FZ336" s="231"/>
      <c r="GA336" s="231"/>
      <c r="GB336" s="231"/>
      <c r="GC336" s="231"/>
      <c r="GD336" s="231"/>
      <c r="GE336" s="231"/>
      <c r="GF336" s="231"/>
      <c r="GG336" s="231"/>
      <c r="GH336" s="231"/>
      <c r="GI336" s="231"/>
      <c r="GJ336" s="231"/>
      <c r="GK336" s="231"/>
      <c r="GL336" s="231"/>
      <c r="GM336" s="231"/>
      <c r="GN336" s="231"/>
      <c r="GO336" s="231"/>
      <c r="GP336" s="231"/>
      <c r="GQ336" s="231"/>
      <c r="GR336" s="231"/>
      <c r="GS336" s="231"/>
      <c r="GT336" s="231"/>
      <c r="GU336" s="231"/>
      <c r="GV336" s="231"/>
      <c r="GW336" s="231"/>
      <c r="GX336" s="231"/>
      <c r="GY336" s="231"/>
      <c r="GZ336" s="231"/>
      <c r="HA336" s="231"/>
      <c r="HB336" s="231"/>
      <c r="HC336" s="231"/>
      <c r="HD336" s="231"/>
      <c r="HE336" s="231"/>
      <c r="HF336" s="231"/>
      <c r="HG336" s="231"/>
      <c r="HH336" s="231"/>
      <c r="HI336" s="231"/>
      <c r="HJ336" s="231"/>
      <c r="HK336" s="231"/>
      <c r="HL336" s="231"/>
      <c r="HM336" s="231"/>
      <c r="HN336" s="231"/>
      <c r="HO336" s="231"/>
      <c r="HP336" s="231"/>
      <c r="HQ336" s="231"/>
      <c r="HR336" s="231"/>
      <c r="HS336" s="231"/>
      <c r="HT336" s="231"/>
      <c r="HU336" s="231"/>
      <c r="HV336" s="231"/>
      <c r="HW336" s="231"/>
      <c r="HX336" s="231"/>
      <c r="HY336" s="231"/>
      <c r="HZ336" s="231"/>
      <c r="IA336" s="231"/>
      <c r="IB336" s="231"/>
      <c r="IC336" s="231"/>
      <c r="ID336" s="231"/>
      <c r="IE336" s="231"/>
      <c r="IF336" s="231"/>
      <c r="IG336" s="231"/>
      <c r="IH336" s="231"/>
      <c r="II336" s="231"/>
      <c r="IJ336" s="231"/>
      <c r="IK336" s="231"/>
      <c r="IL336" s="231"/>
      <c r="IM336" s="231"/>
      <c r="IN336" s="231"/>
    </row>
    <row r="337" spans="2:248" ht="12.6" outlineLevel="1">
      <c r="D337" s="19" t="str">
        <f>D327</f>
        <v>Well</v>
      </c>
      <c r="F337" s="84" t="str">
        <f>Assumptions!H86</f>
        <v>No</v>
      </c>
      <c r="G337" s="101" t="str">
        <f t="shared" ref="G337:G342" si="576">_FCY</f>
        <v>USD</v>
      </c>
      <c r="I337" s="231"/>
      <c r="J337" s="231">
        <f t="shared" ref="J337:BU337" si="577">IF($F337="No",0,IF(MOD(J$3/($F327*12),1)=0,1,0))</f>
        <v>0</v>
      </c>
      <c r="K337" s="231">
        <f t="shared" si="577"/>
        <v>0</v>
      </c>
      <c r="L337" s="231">
        <f t="shared" si="577"/>
        <v>0</v>
      </c>
      <c r="M337" s="231">
        <f t="shared" si="577"/>
        <v>0</v>
      </c>
      <c r="N337" s="231">
        <f t="shared" si="577"/>
        <v>0</v>
      </c>
      <c r="O337" s="231">
        <f t="shared" si="577"/>
        <v>0</v>
      </c>
      <c r="P337" s="231">
        <f t="shared" si="577"/>
        <v>0</v>
      </c>
      <c r="Q337" s="231">
        <f t="shared" si="577"/>
        <v>0</v>
      </c>
      <c r="R337" s="231">
        <f t="shared" si="577"/>
        <v>0</v>
      </c>
      <c r="S337" s="231">
        <f t="shared" si="577"/>
        <v>0</v>
      </c>
      <c r="T337" s="231">
        <f t="shared" si="577"/>
        <v>0</v>
      </c>
      <c r="U337" s="231">
        <f t="shared" si="577"/>
        <v>0</v>
      </c>
      <c r="V337" s="231">
        <f t="shared" si="577"/>
        <v>0</v>
      </c>
      <c r="W337" s="231">
        <f t="shared" si="577"/>
        <v>0</v>
      </c>
      <c r="X337" s="231">
        <f t="shared" si="577"/>
        <v>0</v>
      </c>
      <c r="Y337" s="231">
        <f t="shared" si="577"/>
        <v>0</v>
      </c>
      <c r="Z337" s="231">
        <f t="shared" si="577"/>
        <v>0</v>
      </c>
      <c r="AA337" s="231">
        <f t="shared" si="577"/>
        <v>0</v>
      </c>
      <c r="AB337" s="231">
        <f t="shared" si="577"/>
        <v>0</v>
      </c>
      <c r="AC337" s="231">
        <f t="shared" si="577"/>
        <v>0</v>
      </c>
      <c r="AD337" s="231">
        <f t="shared" si="577"/>
        <v>0</v>
      </c>
      <c r="AE337" s="231">
        <f t="shared" si="577"/>
        <v>0</v>
      </c>
      <c r="AF337" s="231">
        <f t="shared" si="577"/>
        <v>0</v>
      </c>
      <c r="AG337" s="231">
        <f t="shared" si="577"/>
        <v>0</v>
      </c>
      <c r="AH337" s="231">
        <f t="shared" si="577"/>
        <v>0</v>
      </c>
      <c r="AI337" s="231">
        <f t="shared" si="577"/>
        <v>0</v>
      </c>
      <c r="AJ337" s="231">
        <f t="shared" si="577"/>
        <v>0</v>
      </c>
      <c r="AK337" s="231">
        <f t="shared" si="577"/>
        <v>0</v>
      </c>
      <c r="AL337" s="231">
        <f t="shared" si="577"/>
        <v>0</v>
      </c>
      <c r="AM337" s="231">
        <f t="shared" si="577"/>
        <v>0</v>
      </c>
      <c r="AN337" s="231">
        <f t="shared" si="577"/>
        <v>0</v>
      </c>
      <c r="AO337" s="231">
        <f t="shared" si="577"/>
        <v>0</v>
      </c>
      <c r="AP337" s="231">
        <f t="shared" si="577"/>
        <v>0</v>
      </c>
      <c r="AQ337" s="231">
        <f t="shared" si="577"/>
        <v>0</v>
      </c>
      <c r="AR337" s="231">
        <f t="shared" si="577"/>
        <v>0</v>
      </c>
      <c r="AS337" s="231">
        <f t="shared" si="577"/>
        <v>0</v>
      </c>
      <c r="AT337" s="231">
        <f t="shared" si="577"/>
        <v>0</v>
      </c>
      <c r="AU337" s="231">
        <f t="shared" si="577"/>
        <v>0</v>
      </c>
      <c r="AV337" s="231">
        <f t="shared" si="577"/>
        <v>0</v>
      </c>
      <c r="AW337" s="231">
        <f t="shared" si="577"/>
        <v>0</v>
      </c>
      <c r="AX337" s="231">
        <f t="shared" si="577"/>
        <v>0</v>
      </c>
      <c r="AY337" s="231">
        <f t="shared" si="577"/>
        <v>0</v>
      </c>
      <c r="AZ337" s="231">
        <f t="shared" si="577"/>
        <v>0</v>
      </c>
      <c r="BA337" s="231">
        <f t="shared" si="577"/>
        <v>0</v>
      </c>
      <c r="BB337" s="231">
        <f t="shared" si="577"/>
        <v>0</v>
      </c>
      <c r="BC337" s="231">
        <f t="shared" si="577"/>
        <v>0</v>
      </c>
      <c r="BD337" s="231">
        <f t="shared" si="577"/>
        <v>0</v>
      </c>
      <c r="BE337" s="231">
        <f t="shared" si="577"/>
        <v>0</v>
      </c>
      <c r="BF337" s="231">
        <f t="shared" si="577"/>
        <v>0</v>
      </c>
      <c r="BG337" s="231">
        <f t="shared" si="577"/>
        <v>0</v>
      </c>
      <c r="BH337" s="231">
        <f t="shared" si="577"/>
        <v>0</v>
      </c>
      <c r="BI337" s="231">
        <f t="shared" si="577"/>
        <v>0</v>
      </c>
      <c r="BJ337" s="231">
        <f t="shared" si="577"/>
        <v>0</v>
      </c>
      <c r="BK337" s="231">
        <f t="shared" si="577"/>
        <v>0</v>
      </c>
      <c r="BL337" s="231">
        <f t="shared" si="577"/>
        <v>0</v>
      </c>
      <c r="BM337" s="231">
        <f t="shared" si="577"/>
        <v>0</v>
      </c>
      <c r="BN337" s="231">
        <f t="shared" si="577"/>
        <v>0</v>
      </c>
      <c r="BO337" s="231">
        <f t="shared" si="577"/>
        <v>0</v>
      </c>
      <c r="BP337" s="231">
        <f t="shared" si="577"/>
        <v>0</v>
      </c>
      <c r="BQ337" s="231">
        <f t="shared" si="577"/>
        <v>0</v>
      </c>
      <c r="BR337" s="231">
        <f t="shared" si="577"/>
        <v>0</v>
      </c>
      <c r="BS337" s="231">
        <f t="shared" si="577"/>
        <v>0</v>
      </c>
      <c r="BT337" s="231">
        <f t="shared" si="577"/>
        <v>0</v>
      </c>
      <c r="BU337" s="231">
        <f t="shared" si="577"/>
        <v>0</v>
      </c>
      <c r="BV337" s="231">
        <f t="shared" ref="BV337:EG337" si="578">IF($F337="No",0,IF(MOD(BV$3/($F327*12),1)=0,1,0))</f>
        <v>0</v>
      </c>
      <c r="BW337" s="231">
        <f t="shared" si="578"/>
        <v>0</v>
      </c>
      <c r="BX337" s="231">
        <f t="shared" si="578"/>
        <v>0</v>
      </c>
      <c r="BY337" s="231">
        <f t="shared" si="578"/>
        <v>0</v>
      </c>
      <c r="BZ337" s="231">
        <f t="shared" si="578"/>
        <v>0</v>
      </c>
      <c r="CA337" s="231">
        <f t="shared" si="578"/>
        <v>0</v>
      </c>
      <c r="CB337" s="231">
        <f t="shared" si="578"/>
        <v>0</v>
      </c>
      <c r="CC337" s="231">
        <f t="shared" si="578"/>
        <v>0</v>
      </c>
      <c r="CD337" s="231">
        <f t="shared" si="578"/>
        <v>0</v>
      </c>
      <c r="CE337" s="231">
        <f t="shared" si="578"/>
        <v>0</v>
      </c>
      <c r="CF337" s="231">
        <f t="shared" si="578"/>
        <v>0</v>
      </c>
      <c r="CG337" s="231">
        <f t="shared" si="578"/>
        <v>0</v>
      </c>
      <c r="CH337" s="231">
        <f t="shared" si="578"/>
        <v>0</v>
      </c>
      <c r="CI337" s="231">
        <f t="shared" si="578"/>
        <v>0</v>
      </c>
      <c r="CJ337" s="231">
        <f t="shared" si="578"/>
        <v>0</v>
      </c>
      <c r="CK337" s="231">
        <f t="shared" si="578"/>
        <v>0</v>
      </c>
      <c r="CL337" s="231">
        <f t="shared" si="578"/>
        <v>0</v>
      </c>
      <c r="CM337" s="231">
        <f t="shared" si="578"/>
        <v>0</v>
      </c>
      <c r="CN337" s="231">
        <f t="shared" si="578"/>
        <v>0</v>
      </c>
      <c r="CO337" s="231">
        <f t="shared" si="578"/>
        <v>0</v>
      </c>
      <c r="CP337" s="231">
        <f t="shared" si="578"/>
        <v>0</v>
      </c>
      <c r="CQ337" s="231">
        <f t="shared" si="578"/>
        <v>0</v>
      </c>
      <c r="CR337" s="231">
        <f t="shared" si="578"/>
        <v>0</v>
      </c>
      <c r="CS337" s="231">
        <f t="shared" si="578"/>
        <v>0</v>
      </c>
      <c r="CT337" s="231">
        <f t="shared" si="578"/>
        <v>0</v>
      </c>
      <c r="CU337" s="231">
        <f t="shared" si="578"/>
        <v>0</v>
      </c>
      <c r="CV337" s="231">
        <f t="shared" si="578"/>
        <v>0</v>
      </c>
      <c r="CW337" s="231">
        <f t="shared" si="578"/>
        <v>0</v>
      </c>
      <c r="CX337" s="231">
        <f t="shared" si="578"/>
        <v>0</v>
      </c>
      <c r="CY337" s="231">
        <f t="shared" si="578"/>
        <v>0</v>
      </c>
      <c r="CZ337" s="231">
        <f t="shared" si="578"/>
        <v>0</v>
      </c>
      <c r="DA337" s="231">
        <f t="shared" si="578"/>
        <v>0</v>
      </c>
      <c r="DB337" s="231">
        <f t="shared" si="578"/>
        <v>0</v>
      </c>
      <c r="DC337" s="231">
        <f t="shared" si="578"/>
        <v>0</v>
      </c>
      <c r="DD337" s="231">
        <f t="shared" si="578"/>
        <v>0</v>
      </c>
      <c r="DE337" s="231">
        <f t="shared" si="578"/>
        <v>0</v>
      </c>
      <c r="DF337" s="231">
        <f t="shared" si="578"/>
        <v>0</v>
      </c>
      <c r="DG337" s="231">
        <f t="shared" si="578"/>
        <v>0</v>
      </c>
      <c r="DH337" s="231">
        <f t="shared" si="578"/>
        <v>0</v>
      </c>
      <c r="DI337" s="231">
        <f t="shared" si="578"/>
        <v>0</v>
      </c>
      <c r="DJ337" s="231">
        <f t="shared" si="578"/>
        <v>0</v>
      </c>
      <c r="DK337" s="231">
        <f t="shared" si="578"/>
        <v>0</v>
      </c>
      <c r="DL337" s="231">
        <f t="shared" si="578"/>
        <v>0</v>
      </c>
      <c r="DM337" s="231">
        <f t="shared" si="578"/>
        <v>0</v>
      </c>
      <c r="DN337" s="231">
        <f t="shared" si="578"/>
        <v>0</v>
      </c>
      <c r="DO337" s="231">
        <f t="shared" si="578"/>
        <v>0</v>
      </c>
      <c r="DP337" s="231">
        <f t="shared" si="578"/>
        <v>0</v>
      </c>
      <c r="DQ337" s="231">
        <f t="shared" si="578"/>
        <v>0</v>
      </c>
      <c r="DR337" s="231">
        <f t="shared" si="578"/>
        <v>0</v>
      </c>
      <c r="DS337" s="231">
        <f t="shared" si="578"/>
        <v>0</v>
      </c>
      <c r="DT337" s="231">
        <f t="shared" si="578"/>
        <v>0</v>
      </c>
      <c r="DU337" s="231">
        <f t="shared" si="578"/>
        <v>0</v>
      </c>
      <c r="DV337" s="231">
        <f t="shared" si="578"/>
        <v>0</v>
      </c>
      <c r="DW337" s="231">
        <f t="shared" si="578"/>
        <v>0</v>
      </c>
      <c r="DX337" s="231">
        <f t="shared" si="578"/>
        <v>0</v>
      </c>
      <c r="DY337" s="231">
        <f t="shared" si="578"/>
        <v>0</v>
      </c>
      <c r="DZ337" s="231">
        <f t="shared" si="578"/>
        <v>0</v>
      </c>
      <c r="EA337" s="231">
        <f t="shared" si="578"/>
        <v>0</v>
      </c>
      <c r="EB337" s="231">
        <f t="shared" si="578"/>
        <v>0</v>
      </c>
      <c r="EC337" s="231">
        <f t="shared" si="578"/>
        <v>0</v>
      </c>
      <c r="ED337" s="231">
        <f t="shared" si="578"/>
        <v>0</v>
      </c>
      <c r="EE337" s="231">
        <f t="shared" si="578"/>
        <v>0</v>
      </c>
      <c r="EF337" s="231">
        <f t="shared" si="578"/>
        <v>0</v>
      </c>
      <c r="EG337" s="231">
        <f t="shared" si="578"/>
        <v>0</v>
      </c>
      <c r="EH337" s="231">
        <f t="shared" ref="EH337:GS337" si="579">IF($F337="No",0,IF(MOD(EH$3/($F327*12),1)=0,1,0))</f>
        <v>0</v>
      </c>
      <c r="EI337" s="231">
        <f t="shared" si="579"/>
        <v>0</v>
      </c>
      <c r="EJ337" s="231">
        <f t="shared" si="579"/>
        <v>0</v>
      </c>
      <c r="EK337" s="231">
        <f t="shared" si="579"/>
        <v>0</v>
      </c>
      <c r="EL337" s="231">
        <f t="shared" si="579"/>
        <v>0</v>
      </c>
      <c r="EM337" s="231">
        <f t="shared" si="579"/>
        <v>0</v>
      </c>
      <c r="EN337" s="231">
        <f t="shared" si="579"/>
        <v>0</v>
      </c>
      <c r="EO337" s="231">
        <f t="shared" si="579"/>
        <v>0</v>
      </c>
      <c r="EP337" s="231">
        <f t="shared" si="579"/>
        <v>0</v>
      </c>
      <c r="EQ337" s="231">
        <f t="shared" si="579"/>
        <v>0</v>
      </c>
      <c r="ER337" s="231">
        <f t="shared" si="579"/>
        <v>0</v>
      </c>
      <c r="ES337" s="231">
        <f t="shared" si="579"/>
        <v>0</v>
      </c>
      <c r="ET337" s="231">
        <f t="shared" si="579"/>
        <v>0</v>
      </c>
      <c r="EU337" s="231">
        <f t="shared" si="579"/>
        <v>0</v>
      </c>
      <c r="EV337" s="231">
        <f t="shared" si="579"/>
        <v>0</v>
      </c>
      <c r="EW337" s="231">
        <f t="shared" si="579"/>
        <v>0</v>
      </c>
      <c r="EX337" s="231">
        <f t="shared" si="579"/>
        <v>0</v>
      </c>
      <c r="EY337" s="231">
        <f t="shared" si="579"/>
        <v>0</v>
      </c>
      <c r="EZ337" s="231">
        <f t="shared" si="579"/>
        <v>0</v>
      </c>
      <c r="FA337" s="231">
        <f t="shared" si="579"/>
        <v>0</v>
      </c>
      <c r="FB337" s="231">
        <f t="shared" si="579"/>
        <v>0</v>
      </c>
      <c r="FC337" s="231">
        <f t="shared" si="579"/>
        <v>0</v>
      </c>
      <c r="FD337" s="231">
        <f t="shared" si="579"/>
        <v>0</v>
      </c>
      <c r="FE337" s="231">
        <f t="shared" si="579"/>
        <v>0</v>
      </c>
      <c r="FF337" s="231">
        <f t="shared" si="579"/>
        <v>0</v>
      </c>
      <c r="FG337" s="231">
        <f t="shared" si="579"/>
        <v>0</v>
      </c>
      <c r="FH337" s="231">
        <f t="shared" si="579"/>
        <v>0</v>
      </c>
      <c r="FI337" s="231">
        <f t="shared" si="579"/>
        <v>0</v>
      </c>
      <c r="FJ337" s="231">
        <f t="shared" si="579"/>
        <v>0</v>
      </c>
      <c r="FK337" s="231">
        <f t="shared" si="579"/>
        <v>0</v>
      </c>
      <c r="FL337" s="231">
        <f t="shared" si="579"/>
        <v>0</v>
      </c>
      <c r="FM337" s="231">
        <f t="shared" si="579"/>
        <v>0</v>
      </c>
      <c r="FN337" s="231">
        <f t="shared" si="579"/>
        <v>0</v>
      </c>
      <c r="FO337" s="231">
        <f t="shared" si="579"/>
        <v>0</v>
      </c>
      <c r="FP337" s="231">
        <f t="shared" si="579"/>
        <v>0</v>
      </c>
      <c r="FQ337" s="231">
        <f t="shared" si="579"/>
        <v>0</v>
      </c>
      <c r="FR337" s="231">
        <f t="shared" si="579"/>
        <v>0</v>
      </c>
      <c r="FS337" s="231">
        <f t="shared" si="579"/>
        <v>0</v>
      </c>
      <c r="FT337" s="231">
        <f t="shared" si="579"/>
        <v>0</v>
      </c>
      <c r="FU337" s="231">
        <f t="shared" si="579"/>
        <v>0</v>
      </c>
      <c r="FV337" s="231">
        <f t="shared" si="579"/>
        <v>0</v>
      </c>
      <c r="FW337" s="231">
        <f t="shared" si="579"/>
        <v>0</v>
      </c>
      <c r="FX337" s="231">
        <f t="shared" si="579"/>
        <v>0</v>
      </c>
      <c r="FY337" s="231">
        <f t="shared" si="579"/>
        <v>0</v>
      </c>
      <c r="FZ337" s="231">
        <f t="shared" si="579"/>
        <v>0</v>
      </c>
      <c r="GA337" s="231">
        <f t="shared" si="579"/>
        <v>0</v>
      </c>
      <c r="GB337" s="231">
        <f t="shared" si="579"/>
        <v>0</v>
      </c>
      <c r="GC337" s="231">
        <f t="shared" si="579"/>
        <v>0</v>
      </c>
      <c r="GD337" s="231">
        <f t="shared" si="579"/>
        <v>0</v>
      </c>
      <c r="GE337" s="231">
        <f t="shared" si="579"/>
        <v>0</v>
      </c>
      <c r="GF337" s="231">
        <f t="shared" si="579"/>
        <v>0</v>
      </c>
      <c r="GG337" s="231">
        <f t="shared" si="579"/>
        <v>0</v>
      </c>
      <c r="GH337" s="231">
        <f t="shared" si="579"/>
        <v>0</v>
      </c>
      <c r="GI337" s="231">
        <f t="shared" si="579"/>
        <v>0</v>
      </c>
      <c r="GJ337" s="231">
        <f t="shared" si="579"/>
        <v>0</v>
      </c>
      <c r="GK337" s="231">
        <f t="shared" si="579"/>
        <v>0</v>
      </c>
      <c r="GL337" s="231">
        <f t="shared" si="579"/>
        <v>0</v>
      </c>
      <c r="GM337" s="231">
        <f t="shared" si="579"/>
        <v>0</v>
      </c>
      <c r="GN337" s="231">
        <f t="shared" si="579"/>
        <v>0</v>
      </c>
      <c r="GO337" s="231">
        <f t="shared" si="579"/>
        <v>0</v>
      </c>
      <c r="GP337" s="231">
        <f t="shared" si="579"/>
        <v>0</v>
      </c>
      <c r="GQ337" s="231">
        <f t="shared" si="579"/>
        <v>0</v>
      </c>
      <c r="GR337" s="231">
        <f t="shared" si="579"/>
        <v>0</v>
      </c>
      <c r="GS337" s="231">
        <f t="shared" si="579"/>
        <v>0</v>
      </c>
      <c r="GT337" s="231">
        <f t="shared" ref="GT337:IN337" si="580">IF($F337="No",0,IF(MOD(GT$3/($F327*12),1)=0,1,0))</f>
        <v>0</v>
      </c>
      <c r="GU337" s="231">
        <f t="shared" si="580"/>
        <v>0</v>
      </c>
      <c r="GV337" s="231">
        <f t="shared" si="580"/>
        <v>0</v>
      </c>
      <c r="GW337" s="231">
        <f t="shared" si="580"/>
        <v>0</v>
      </c>
      <c r="GX337" s="231">
        <f t="shared" si="580"/>
        <v>0</v>
      </c>
      <c r="GY337" s="231">
        <f t="shared" si="580"/>
        <v>0</v>
      </c>
      <c r="GZ337" s="231">
        <f t="shared" si="580"/>
        <v>0</v>
      </c>
      <c r="HA337" s="231">
        <f t="shared" si="580"/>
        <v>0</v>
      </c>
      <c r="HB337" s="231">
        <f t="shared" si="580"/>
        <v>0</v>
      </c>
      <c r="HC337" s="231">
        <f t="shared" si="580"/>
        <v>0</v>
      </c>
      <c r="HD337" s="231">
        <f t="shared" si="580"/>
        <v>0</v>
      </c>
      <c r="HE337" s="231">
        <f t="shared" si="580"/>
        <v>0</v>
      </c>
      <c r="HF337" s="231">
        <f t="shared" si="580"/>
        <v>0</v>
      </c>
      <c r="HG337" s="231">
        <f t="shared" si="580"/>
        <v>0</v>
      </c>
      <c r="HH337" s="231">
        <f t="shared" si="580"/>
        <v>0</v>
      </c>
      <c r="HI337" s="231">
        <f t="shared" si="580"/>
        <v>0</v>
      </c>
      <c r="HJ337" s="231">
        <f t="shared" si="580"/>
        <v>0</v>
      </c>
      <c r="HK337" s="231">
        <f t="shared" si="580"/>
        <v>0</v>
      </c>
      <c r="HL337" s="231">
        <f t="shared" si="580"/>
        <v>0</v>
      </c>
      <c r="HM337" s="231">
        <f t="shared" si="580"/>
        <v>0</v>
      </c>
      <c r="HN337" s="231">
        <f t="shared" si="580"/>
        <v>0</v>
      </c>
      <c r="HO337" s="231">
        <f t="shared" si="580"/>
        <v>0</v>
      </c>
      <c r="HP337" s="231">
        <f t="shared" si="580"/>
        <v>0</v>
      </c>
      <c r="HQ337" s="231">
        <f t="shared" si="580"/>
        <v>0</v>
      </c>
      <c r="HR337" s="231">
        <f t="shared" si="580"/>
        <v>0</v>
      </c>
      <c r="HS337" s="231">
        <f t="shared" si="580"/>
        <v>0</v>
      </c>
      <c r="HT337" s="231">
        <f t="shared" si="580"/>
        <v>0</v>
      </c>
      <c r="HU337" s="231">
        <f t="shared" si="580"/>
        <v>0</v>
      </c>
      <c r="HV337" s="231">
        <f t="shared" si="580"/>
        <v>0</v>
      </c>
      <c r="HW337" s="231">
        <f t="shared" si="580"/>
        <v>0</v>
      </c>
      <c r="HX337" s="231">
        <f t="shared" si="580"/>
        <v>0</v>
      </c>
      <c r="HY337" s="231">
        <f t="shared" si="580"/>
        <v>0</v>
      </c>
      <c r="HZ337" s="231">
        <f t="shared" si="580"/>
        <v>0</v>
      </c>
      <c r="IA337" s="231">
        <f t="shared" si="580"/>
        <v>0</v>
      </c>
      <c r="IB337" s="231">
        <f t="shared" si="580"/>
        <v>0</v>
      </c>
      <c r="IC337" s="231">
        <f t="shared" si="580"/>
        <v>0</v>
      </c>
      <c r="ID337" s="231">
        <f t="shared" si="580"/>
        <v>0</v>
      </c>
      <c r="IE337" s="231">
        <f t="shared" si="580"/>
        <v>0</v>
      </c>
      <c r="IF337" s="231">
        <f t="shared" si="580"/>
        <v>0</v>
      </c>
      <c r="IG337" s="231">
        <f t="shared" si="580"/>
        <v>0</v>
      </c>
      <c r="IH337" s="231">
        <f t="shared" si="580"/>
        <v>0</v>
      </c>
      <c r="II337" s="231">
        <f t="shared" si="580"/>
        <v>0</v>
      </c>
      <c r="IJ337" s="231">
        <f t="shared" si="580"/>
        <v>0</v>
      </c>
      <c r="IK337" s="231">
        <f t="shared" si="580"/>
        <v>0</v>
      </c>
      <c r="IL337" s="231">
        <f t="shared" si="580"/>
        <v>0</v>
      </c>
      <c r="IM337" s="231">
        <f t="shared" si="580"/>
        <v>0</v>
      </c>
      <c r="IN337" s="231">
        <f t="shared" si="580"/>
        <v>0</v>
      </c>
    </row>
    <row r="338" spans="2:248" ht="12.6" outlineLevel="1">
      <c r="D338" s="19" t="str">
        <f>D328</f>
        <v xml:space="preserve">Pumping + PV </v>
      </c>
      <c r="F338" s="84" t="str">
        <f>Assumptions!H87</f>
        <v>Yes</v>
      </c>
      <c r="G338" s="101" t="str">
        <f t="shared" si="576"/>
        <v>USD</v>
      </c>
      <c r="I338" s="231"/>
      <c r="J338" s="231">
        <f t="shared" ref="J338:BU338" si="581">IF($F338="No",0,IF(MOD(J$3/($F328*12),1)=0,1,0))</f>
        <v>0</v>
      </c>
      <c r="K338" s="231">
        <f t="shared" si="581"/>
        <v>0</v>
      </c>
      <c r="L338" s="231">
        <f t="shared" si="581"/>
        <v>0</v>
      </c>
      <c r="M338" s="231">
        <f t="shared" si="581"/>
        <v>0</v>
      </c>
      <c r="N338" s="231">
        <f t="shared" si="581"/>
        <v>0</v>
      </c>
      <c r="O338" s="231">
        <f t="shared" si="581"/>
        <v>0</v>
      </c>
      <c r="P338" s="231">
        <f t="shared" si="581"/>
        <v>0</v>
      </c>
      <c r="Q338" s="231">
        <f t="shared" si="581"/>
        <v>0</v>
      </c>
      <c r="R338" s="231">
        <f t="shared" si="581"/>
        <v>0</v>
      </c>
      <c r="S338" s="231">
        <f t="shared" si="581"/>
        <v>0</v>
      </c>
      <c r="T338" s="231">
        <f t="shared" si="581"/>
        <v>0</v>
      </c>
      <c r="U338" s="231">
        <f t="shared" si="581"/>
        <v>0</v>
      </c>
      <c r="V338" s="231">
        <f t="shared" si="581"/>
        <v>0</v>
      </c>
      <c r="W338" s="231">
        <f t="shared" si="581"/>
        <v>0</v>
      </c>
      <c r="X338" s="231">
        <f t="shared" si="581"/>
        <v>0</v>
      </c>
      <c r="Y338" s="231">
        <f t="shared" si="581"/>
        <v>0</v>
      </c>
      <c r="Z338" s="231">
        <f t="shared" si="581"/>
        <v>0</v>
      </c>
      <c r="AA338" s="231">
        <f t="shared" si="581"/>
        <v>0</v>
      </c>
      <c r="AB338" s="231">
        <f t="shared" si="581"/>
        <v>0</v>
      </c>
      <c r="AC338" s="231">
        <f t="shared" si="581"/>
        <v>0</v>
      </c>
      <c r="AD338" s="231">
        <f t="shared" si="581"/>
        <v>0</v>
      </c>
      <c r="AE338" s="231">
        <f t="shared" si="581"/>
        <v>0</v>
      </c>
      <c r="AF338" s="231">
        <f t="shared" si="581"/>
        <v>0</v>
      </c>
      <c r="AG338" s="231">
        <f t="shared" si="581"/>
        <v>0</v>
      </c>
      <c r="AH338" s="231">
        <f t="shared" si="581"/>
        <v>0</v>
      </c>
      <c r="AI338" s="231">
        <f t="shared" si="581"/>
        <v>0</v>
      </c>
      <c r="AJ338" s="231">
        <f t="shared" si="581"/>
        <v>0</v>
      </c>
      <c r="AK338" s="231">
        <f t="shared" si="581"/>
        <v>0</v>
      </c>
      <c r="AL338" s="231">
        <f t="shared" si="581"/>
        <v>0</v>
      </c>
      <c r="AM338" s="231">
        <f t="shared" si="581"/>
        <v>0</v>
      </c>
      <c r="AN338" s="231">
        <f t="shared" si="581"/>
        <v>0</v>
      </c>
      <c r="AO338" s="231">
        <f t="shared" si="581"/>
        <v>0</v>
      </c>
      <c r="AP338" s="231">
        <f t="shared" si="581"/>
        <v>0</v>
      </c>
      <c r="AQ338" s="231">
        <f t="shared" si="581"/>
        <v>0</v>
      </c>
      <c r="AR338" s="231">
        <f t="shared" si="581"/>
        <v>0</v>
      </c>
      <c r="AS338" s="231">
        <f t="shared" si="581"/>
        <v>0</v>
      </c>
      <c r="AT338" s="231">
        <f t="shared" si="581"/>
        <v>0</v>
      </c>
      <c r="AU338" s="231">
        <f t="shared" si="581"/>
        <v>0</v>
      </c>
      <c r="AV338" s="231">
        <f t="shared" si="581"/>
        <v>0</v>
      </c>
      <c r="AW338" s="231">
        <f t="shared" si="581"/>
        <v>0</v>
      </c>
      <c r="AX338" s="231">
        <f t="shared" si="581"/>
        <v>0</v>
      </c>
      <c r="AY338" s="231">
        <f t="shared" si="581"/>
        <v>0</v>
      </c>
      <c r="AZ338" s="231">
        <f t="shared" si="581"/>
        <v>0</v>
      </c>
      <c r="BA338" s="231">
        <f t="shared" si="581"/>
        <v>0</v>
      </c>
      <c r="BB338" s="231">
        <f t="shared" si="581"/>
        <v>0</v>
      </c>
      <c r="BC338" s="231">
        <f t="shared" si="581"/>
        <v>0</v>
      </c>
      <c r="BD338" s="231">
        <f t="shared" si="581"/>
        <v>0</v>
      </c>
      <c r="BE338" s="231">
        <f t="shared" si="581"/>
        <v>0</v>
      </c>
      <c r="BF338" s="231">
        <f t="shared" si="581"/>
        <v>0</v>
      </c>
      <c r="BG338" s="231">
        <f t="shared" si="581"/>
        <v>0</v>
      </c>
      <c r="BH338" s="231">
        <f t="shared" si="581"/>
        <v>0</v>
      </c>
      <c r="BI338" s="231">
        <f t="shared" si="581"/>
        <v>0</v>
      </c>
      <c r="BJ338" s="231">
        <f t="shared" si="581"/>
        <v>0</v>
      </c>
      <c r="BK338" s="231">
        <f t="shared" si="581"/>
        <v>0</v>
      </c>
      <c r="BL338" s="231">
        <f t="shared" si="581"/>
        <v>0</v>
      </c>
      <c r="BM338" s="231">
        <f t="shared" si="581"/>
        <v>0</v>
      </c>
      <c r="BN338" s="231">
        <f t="shared" si="581"/>
        <v>0</v>
      </c>
      <c r="BO338" s="231">
        <f t="shared" si="581"/>
        <v>0</v>
      </c>
      <c r="BP338" s="231">
        <f t="shared" si="581"/>
        <v>0</v>
      </c>
      <c r="BQ338" s="231">
        <f t="shared" si="581"/>
        <v>0</v>
      </c>
      <c r="BR338" s="231">
        <f t="shared" si="581"/>
        <v>0</v>
      </c>
      <c r="BS338" s="231">
        <f t="shared" si="581"/>
        <v>0</v>
      </c>
      <c r="BT338" s="231">
        <f t="shared" si="581"/>
        <v>0</v>
      </c>
      <c r="BU338" s="231">
        <f t="shared" si="581"/>
        <v>0</v>
      </c>
      <c r="BV338" s="231">
        <f t="shared" ref="BV338:EG338" si="582">IF($F338="No",0,IF(MOD(BV$3/($F328*12),1)=0,1,0))</f>
        <v>0</v>
      </c>
      <c r="BW338" s="231">
        <f t="shared" si="582"/>
        <v>0</v>
      </c>
      <c r="BX338" s="231">
        <f t="shared" si="582"/>
        <v>0</v>
      </c>
      <c r="BY338" s="231">
        <f t="shared" si="582"/>
        <v>0</v>
      </c>
      <c r="BZ338" s="231">
        <f t="shared" si="582"/>
        <v>0</v>
      </c>
      <c r="CA338" s="231">
        <f t="shared" si="582"/>
        <v>0</v>
      </c>
      <c r="CB338" s="231">
        <f t="shared" si="582"/>
        <v>0</v>
      </c>
      <c r="CC338" s="231">
        <f t="shared" si="582"/>
        <v>0</v>
      </c>
      <c r="CD338" s="231">
        <f t="shared" si="582"/>
        <v>0</v>
      </c>
      <c r="CE338" s="231">
        <f t="shared" si="582"/>
        <v>0</v>
      </c>
      <c r="CF338" s="231">
        <f t="shared" si="582"/>
        <v>0</v>
      </c>
      <c r="CG338" s="231">
        <f t="shared" si="582"/>
        <v>0</v>
      </c>
      <c r="CH338" s="231">
        <f t="shared" si="582"/>
        <v>0</v>
      </c>
      <c r="CI338" s="231">
        <f t="shared" si="582"/>
        <v>0</v>
      </c>
      <c r="CJ338" s="231">
        <f t="shared" si="582"/>
        <v>0</v>
      </c>
      <c r="CK338" s="231">
        <f t="shared" si="582"/>
        <v>0</v>
      </c>
      <c r="CL338" s="231">
        <f t="shared" si="582"/>
        <v>0</v>
      </c>
      <c r="CM338" s="231">
        <f t="shared" si="582"/>
        <v>0</v>
      </c>
      <c r="CN338" s="231">
        <f t="shared" si="582"/>
        <v>0</v>
      </c>
      <c r="CO338" s="231">
        <f t="shared" si="582"/>
        <v>0</v>
      </c>
      <c r="CP338" s="231">
        <f t="shared" si="582"/>
        <v>0</v>
      </c>
      <c r="CQ338" s="231">
        <f t="shared" si="582"/>
        <v>0</v>
      </c>
      <c r="CR338" s="231">
        <f t="shared" si="582"/>
        <v>0</v>
      </c>
      <c r="CS338" s="231">
        <f t="shared" si="582"/>
        <v>0</v>
      </c>
      <c r="CT338" s="231">
        <f t="shared" si="582"/>
        <v>0</v>
      </c>
      <c r="CU338" s="231">
        <f t="shared" si="582"/>
        <v>0</v>
      </c>
      <c r="CV338" s="231">
        <f t="shared" si="582"/>
        <v>0</v>
      </c>
      <c r="CW338" s="231">
        <f t="shared" si="582"/>
        <v>0</v>
      </c>
      <c r="CX338" s="231">
        <f t="shared" si="582"/>
        <v>0</v>
      </c>
      <c r="CY338" s="231">
        <f t="shared" si="582"/>
        <v>0</v>
      </c>
      <c r="CZ338" s="231">
        <f t="shared" si="582"/>
        <v>0</v>
      </c>
      <c r="DA338" s="231">
        <f t="shared" si="582"/>
        <v>0</v>
      </c>
      <c r="DB338" s="231">
        <f t="shared" si="582"/>
        <v>0</v>
      </c>
      <c r="DC338" s="231">
        <f t="shared" si="582"/>
        <v>0</v>
      </c>
      <c r="DD338" s="231">
        <f t="shared" si="582"/>
        <v>0</v>
      </c>
      <c r="DE338" s="231">
        <f t="shared" si="582"/>
        <v>0</v>
      </c>
      <c r="DF338" s="231">
        <f t="shared" si="582"/>
        <v>0</v>
      </c>
      <c r="DG338" s="231">
        <f t="shared" si="582"/>
        <v>0</v>
      </c>
      <c r="DH338" s="231">
        <f t="shared" si="582"/>
        <v>0</v>
      </c>
      <c r="DI338" s="231">
        <f t="shared" si="582"/>
        <v>0</v>
      </c>
      <c r="DJ338" s="231">
        <f t="shared" si="582"/>
        <v>0</v>
      </c>
      <c r="DK338" s="231">
        <f t="shared" si="582"/>
        <v>0</v>
      </c>
      <c r="DL338" s="231">
        <f t="shared" si="582"/>
        <v>0</v>
      </c>
      <c r="DM338" s="231">
        <f t="shared" si="582"/>
        <v>0</v>
      </c>
      <c r="DN338" s="231">
        <f t="shared" si="582"/>
        <v>0</v>
      </c>
      <c r="DO338" s="231">
        <f t="shared" si="582"/>
        <v>0</v>
      </c>
      <c r="DP338" s="231">
        <f t="shared" si="582"/>
        <v>0</v>
      </c>
      <c r="DQ338" s="231">
        <f t="shared" si="582"/>
        <v>0</v>
      </c>
      <c r="DR338" s="231">
        <f t="shared" si="582"/>
        <v>0</v>
      </c>
      <c r="DS338" s="231">
        <f t="shared" si="582"/>
        <v>0</v>
      </c>
      <c r="DT338" s="231">
        <f t="shared" si="582"/>
        <v>0</v>
      </c>
      <c r="DU338" s="231">
        <f t="shared" si="582"/>
        <v>0</v>
      </c>
      <c r="DV338" s="231">
        <f t="shared" si="582"/>
        <v>0</v>
      </c>
      <c r="DW338" s="231">
        <f t="shared" si="582"/>
        <v>0</v>
      </c>
      <c r="DX338" s="231">
        <f t="shared" si="582"/>
        <v>0</v>
      </c>
      <c r="DY338" s="231">
        <f t="shared" si="582"/>
        <v>0</v>
      </c>
      <c r="DZ338" s="231">
        <f t="shared" si="582"/>
        <v>0</v>
      </c>
      <c r="EA338" s="231">
        <f t="shared" si="582"/>
        <v>0</v>
      </c>
      <c r="EB338" s="231">
        <f t="shared" si="582"/>
        <v>0</v>
      </c>
      <c r="EC338" s="231">
        <f t="shared" si="582"/>
        <v>0</v>
      </c>
      <c r="ED338" s="231">
        <f t="shared" si="582"/>
        <v>0</v>
      </c>
      <c r="EE338" s="231">
        <f t="shared" si="582"/>
        <v>0</v>
      </c>
      <c r="EF338" s="231">
        <f t="shared" si="582"/>
        <v>0</v>
      </c>
      <c r="EG338" s="231">
        <f t="shared" si="582"/>
        <v>0</v>
      </c>
      <c r="EH338" s="231">
        <f t="shared" ref="EH338:GS338" si="583">IF($F338="No",0,IF(MOD(EH$3/($F328*12),1)=0,1,0))</f>
        <v>0</v>
      </c>
      <c r="EI338" s="231">
        <f t="shared" si="583"/>
        <v>0</v>
      </c>
      <c r="EJ338" s="231">
        <f t="shared" si="583"/>
        <v>0</v>
      </c>
      <c r="EK338" s="231">
        <f t="shared" si="583"/>
        <v>0</v>
      </c>
      <c r="EL338" s="231">
        <f t="shared" si="583"/>
        <v>0</v>
      </c>
      <c r="EM338" s="231">
        <f t="shared" si="583"/>
        <v>0</v>
      </c>
      <c r="EN338" s="231">
        <f t="shared" si="583"/>
        <v>0</v>
      </c>
      <c r="EO338" s="231">
        <f t="shared" si="583"/>
        <v>0</v>
      </c>
      <c r="EP338" s="231">
        <f t="shared" si="583"/>
        <v>0</v>
      </c>
      <c r="EQ338" s="231">
        <f t="shared" si="583"/>
        <v>0</v>
      </c>
      <c r="ER338" s="231">
        <f t="shared" si="583"/>
        <v>0</v>
      </c>
      <c r="ES338" s="231">
        <f t="shared" si="583"/>
        <v>0</v>
      </c>
      <c r="ET338" s="231">
        <f t="shared" si="583"/>
        <v>0</v>
      </c>
      <c r="EU338" s="231">
        <f t="shared" si="583"/>
        <v>0</v>
      </c>
      <c r="EV338" s="231">
        <f t="shared" si="583"/>
        <v>1</v>
      </c>
      <c r="EW338" s="231">
        <f t="shared" si="583"/>
        <v>0</v>
      </c>
      <c r="EX338" s="231">
        <f t="shared" si="583"/>
        <v>0</v>
      </c>
      <c r="EY338" s="231">
        <f t="shared" si="583"/>
        <v>0</v>
      </c>
      <c r="EZ338" s="231">
        <f t="shared" si="583"/>
        <v>0</v>
      </c>
      <c r="FA338" s="231">
        <f t="shared" si="583"/>
        <v>0</v>
      </c>
      <c r="FB338" s="231">
        <f t="shared" si="583"/>
        <v>0</v>
      </c>
      <c r="FC338" s="231">
        <f t="shared" si="583"/>
        <v>0</v>
      </c>
      <c r="FD338" s="231">
        <f t="shared" si="583"/>
        <v>0</v>
      </c>
      <c r="FE338" s="231">
        <f t="shared" si="583"/>
        <v>0</v>
      </c>
      <c r="FF338" s="231">
        <f t="shared" si="583"/>
        <v>0</v>
      </c>
      <c r="FG338" s="231">
        <f t="shared" si="583"/>
        <v>0</v>
      </c>
      <c r="FH338" s="231">
        <f t="shared" si="583"/>
        <v>0</v>
      </c>
      <c r="FI338" s="231">
        <f t="shared" si="583"/>
        <v>0</v>
      </c>
      <c r="FJ338" s="231">
        <f t="shared" si="583"/>
        <v>0</v>
      </c>
      <c r="FK338" s="231">
        <f t="shared" si="583"/>
        <v>0</v>
      </c>
      <c r="FL338" s="231">
        <f t="shared" si="583"/>
        <v>0</v>
      </c>
      <c r="FM338" s="231">
        <f t="shared" si="583"/>
        <v>0</v>
      </c>
      <c r="FN338" s="231">
        <f t="shared" si="583"/>
        <v>0</v>
      </c>
      <c r="FO338" s="231">
        <f t="shared" si="583"/>
        <v>0</v>
      </c>
      <c r="FP338" s="231">
        <f t="shared" si="583"/>
        <v>0</v>
      </c>
      <c r="FQ338" s="231">
        <f t="shared" si="583"/>
        <v>0</v>
      </c>
      <c r="FR338" s="231">
        <f t="shared" si="583"/>
        <v>0</v>
      </c>
      <c r="FS338" s="231">
        <f t="shared" si="583"/>
        <v>0</v>
      </c>
      <c r="FT338" s="231">
        <f t="shared" si="583"/>
        <v>0</v>
      </c>
      <c r="FU338" s="231">
        <f t="shared" si="583"/>
        <v>0</v>
      </c>
      <c r="FV338" s="231">
        <f t="shared" si="583"/>
        <v>0</v>
      </c>
      <c r="FW338" s="231">
        <f t="shared" si="583"/>
        <v>0</v>
      </c>
      <c r="FX338" s="231">
        <f t="shared" si="583"/>
        <v>0</v>
      </c>
      <c r="FY338" s="231">
        <f t="shared" si="583"/>
        <v>0</v>
      </c>
      <c r="FZ338" s="231">
        <f t="shared" si="583"/>
        <v>0</v>
      </c>
      <c r="GA338" s="231">
        <f t="shared" si="583"/>
        <v>0</v>
      </c>
      <c r="GB338" s="231">
        <f t="shared" si="583"/>
        <v>0</v>
      </c>
      <c r="GC338" s="231">
        <f t="shared" si="583"/>
        <v>0</v>
      </c>
      <c r="GD338" s="231">
        <f t="shared" si="583"/>
        <v>0</v>
      </c>
      <c r="GE338" s="231">
        <f t="shared" si="583"/>
        <v>0</v>
      </c>
      <c r="GF338" s="231">
        <f t="shared" si="583"/>
        <v>0</v>
      </c>
      <c r="GG338" s="231">
        <f t="shared" si="583"/>
        <v>0</v>
      </c>
      <c r="GH338" s="231">
        <f t="shared" si="583"/>
        <v>0</v>
      </c>
      <c r="GI338" s="231">
        <f t="shared" si="583"/>
        <v>0</v>
      </c>
      <c r="GJ338" s="231">
        <f t="shared" si="583"/>
        <v>0</v>
      </c>
      <c r="GK338" s="231">
        <f t="shared" si="583"/>
        <v>0</v>
      </c>
      <c r="GL338" s="231">
        <f t="shared" si="583"/>
        <v>0</v>
      </c>
      <c r="GM338" s="231">
        <f t="shared" si="583"/>
        <v>0</v>
      </c>
      <c r="GN338" s="231">
        <f t="shared" si="583"/>
        <v>0</v>
      </c>
      <c r="GO338" s="231">
        <f t="shared" si="583"/>
        <v>0</v>
      </c>
      <c r="GP338" s="231">
        <f t="shared" si="583"/>
        <v>0</v>
      </c>
      <c r="GQ338" s="231">
        <f t="shared" si="583"/>
        <v>0</v>
      </c>
      <c r="GR338" s="231">
        <f t="shared" si="583"/>
        <v>0</v>
      </c>
      <c r="GS338" s="231">
        <f t="shared" si="583"/>
        <v>0</v>
      </c>
      <c r="GT338" s="231">
        <f t="shared" ref="GT338:IN338" si="584">IF($F338="No",0,IF(MOD(GT$3/($F328*12),1)=0,1,0))</f>
        <v>0</v>
      </c>
      <c r="GU338" s="231">
        <f t="shared" si="584"/>
        <v>0</v>
      </c>
      <c r="GV338" s="231">
        <f t="shared" si="584"/>
        <v>0</v>
      </c>
      <c r="GW338" s="231">
        <f t="shared" si="584"/>
        <v>0</v>
      </c>
      <c r="GX338" s="231">
        <f t="shared" si="584"/>
        <v>0</v>
      </c>
      <c r="GY338" s="231">
        <f t="shared" si="584"/>
        <v>0</v>
      </c>
      <c r="GZ338" s="231">
        <f t="shared" si="584"/>
        <v>0</v>
      </c>
      <c r="HA338" s="231">
        <f t="shared" si="584"/>
        <v>0</v>
      </c>
      <c r="HB338" s="231">
        <f t="shared" si="584"/>
        <v>0</v>
      </c>
      <c r="HC338" s="231">
        <f t="shared" si="584"/>
        <v>0</v>
      </c>
      <c r="HD338" s="231">
        <f t="shared" si="584"/>
        <v>0</v>
      </c>
      <c r="HE338" s="231">
        <f t="shared" si="584"/>
        <v>0</v>
      </c>
      <c r="HF338" s="231">
        <f t="shared" si="584"/>
        <v>0</v>
      </c>
      <c r="HG338" s="231">
        <f t="shared" si="584"/>
        <v>0</v>
      </c>
      <c r="HH338" s="231">
        <f t="shared" si="584"/>
        <v>0</v>
      </c>
      <c r="HI338" s="231">
        <f t="shared" si="584"/>
        <v>0</v>
      </c>
      <c r="HJ338" s="231">
        <f t="shared" si="584"/>
        <v>0</v>
      </c>
      <c r="HK338" s="231">
        <f t="shared" si="584"/>
        <v>0</v>
      </c>
      <c r="HL338" s="231">
        <f t="shared" si="584"/>
        <v>0</v>
      </c>
      <c r="HM338" s="231">
        <f t="shared" si="584"/>
        <v>0</v>
      </c>
      <c r="HN338" s="231">
        <f t="shared" si="584"/>
        <v>0</v>
      </c>
      <c r="HO338" s="231">
        <f t="shared" si="584"/>
        <v>0</v>
      </c>
      <c r="HP338" s="231">
        <f t="shared" si="584"/>
        <v>0</v>
      </c>
      <c r="HQ338" s="231">
        <f t="shared" si="584"/>
        <v>0</v>
      </c>
      <c r="HR338" s="231">
        <f t="shared" si="584"/>
        <v>0</v>
      </c>
      <c r="HS338" s="231">
        <f t="shared" si="584"/>
        <v>0</v>
      </c>
      <c r="HT338" s="231">
        <f t="shared" si="584"/>
        <v>0</v>
      </c>
      <c r="HU338" s="231">
        <f t="shared" si="584"/>
        <v>0</v>
      </c>
      <c r="HV338" s="231">
        <f t="shared" si="584"/>
        <v>0</v>
      </c>
      <c r="HW338" s="231">
        <f t="shared" si="584"/>
        <v>0</v>
      </c>
      <c r="HX338" s="231">
        <f t="shared" si="584"/>
        <v>0</v>
      </c>
      <c r="HY338" s="231">
        <f t="shared" si="584"/>
        <v>0</v>
      </c>
      <c r="HZ338" s="231">
        <f t="shared" si="584"/>
        <v>0</v>
      </c>
      <c r="IA338" s="231">
        <f t="shared" si="584"/>
        <v>0</v>
      </c>
      <c r="IB338" s="231">
        <f t="shared" si="584"/>
        <v>0</v>
      </c>
      <c r="IC338" s="231">
        <f t="shared" si="584"/>
        <v>0</v>
      </c>
      <c r="ID338" s="231">
        <f t="shared" si="584"/>
        <v>0</v>
      </c>
      <c r="IE338" s="231">
        <f t="shared" si="584"/>
        <v>0</v>
      </c>
      <c r="IF338" s="231">
        <f t="shared" si="584"/>
        <v>0</v>
      </c>
      <c r="IG338" s="231">
        <f t="shared" si="584"/>
        <v>0</v>
      </c>
      <c r="IH338" s="231">
        <f t="shared" si="584"/>
        <v>0</v>
      </c>
      <c r="II338" s="231">
        <f t="shared" si="584"/>
        <v>0</v>
      </c>
      <c r="IJ338" s="231">
        <f t="shared" si="584"/>
        <v>0</v>
      </c>
      <c r="IK338" s="231">
        <f t="shared" si="584"/>
        <v>0</v>
      </c>
      <c r="IL338" s="231">
        <f t="shared" si="584"/>
        <v>0</v>
      </c>
      <c r="IM338" s="231">
        <f t="shared" si="584"/>
        <v>0</v>
      </c>
      <c r="IN338" s="231">
        <f t="shared" si="584"/>
        <v>0</v>
      </c>
    </row>
    <row r="339" spans="2:248" ht="12.6" outlineLevel="1">
      <c r="D339" s="19" t="str">
        <f>D329</f>
        <v>Conveyancing</v>
      </c>
      <c r="F339" s="84" t="str">
        <f>Assumptions!H88</f>
        <v>No</v>
      </c>
      <c r="G339" s="101" t="str">
        <f t="shared" si="576"/>
        <v>USD</v>
      </c>
      <c r="I339" s="231"/>
      <c r="J339" s="231">
        <f t="shared" ref="J339:BU339" si="585">IF($F339="No",0,IF(MOD(J$3/($F329*12),1)=0,1,0))</f>
        <v>0</v>
      </c>
      <c r="K339" s="231">
        <f t="shared" si="585"/>
        <v>0</v>
      </c>
      <c r="L339" s="231">
        <f t="shared" si="585"/>
        <v>0</v>
      </c>
      <c r="M339" s="231">
        <f t="shared" si="585"/>
        <v>0</v>
      </c>
      <c r="N339" s="231">
        <f t="shared" si="585"/>
        <v>0</v>
      </c>
      <c r="O339" s="231">
        <f t="shared" si="585"/>
        <v>0</v>
      </c>
      <c r="P339" s="231">
        <f t="shared" si="585"/>
        <v>0</v>
      </c>
      <c r="Q339" s="231">
        <f t="shared" si="585"/>
        <v>0</v>
      </c>
      <c r="R339" s="231">
        <f t="shared" si="585"/>
        <v>0</v>
      </c>
      <c r="S339" s="231">
        <f t="shared" si="585"/>
        <v>0</v>
      </c>
      <c r="T339" s="231">
        <f t="shared" si="585"/>
        <v>0</v>
      </c>
      <c r="U339" s="231">
        <f t="shared" si="585"/>
        <v>0</v>
      </c>
      <c r="V339" s="231">
        <f t="shared" si="585"/>
        <v>0</v>
      </c>
      <c r="W339" s="231">
        <f t="shared" si="585"/>
        <v>0</v>
      </c>
      <c r="X339" s="231">
        <f t="shared" si="585"/>
        <v>0</v>
      </c>
      <c r="Y339" s="231">
        <f t="shared" si="585"/>
        <v>0</v>
      </c>
      <c r="Z339" s="231">
        <f t="shared" si="585"/>
        <v>0</v>
      </c>
      <c r="AA339" s="231">
        <f t="shared" si="585"/>
        <v>0</v>
      </c>
      <c r="AB339" s="231">
        <f t="shared" si="585"/>
        <v>0</v>
      </c>
      <c r="AC339" s="231">
        <f t="shared" si="585"/>
        <v>0</v>
      </c>
      <c r="AD339" s="231">
        <f t="shared" si="585"/>
        <v>0</v>
      </c>
      <c r="AE339" s="231">
        <f t="shared" si="585"/>
        <v>0</v>
      </c>
      <c r="AF339" s="231">
        <f t="shared" si="585"/>
        <v>0</v>
      </c>
      <c r="AG339" s="231">
        <f t="shared" si="585"/>
        <v>0</v>
      </c>
      <c r="AH339" s="231">
        <f t="shared" si="585"/>
        <v>0</v>
      </c>
      <c r="AI339" s="231">
        <f t="shared" si="585"/>
        <v>0</v>
      </c>
      <c r="AJ339" s="231">
        <f t="shared" si="585"/>
        <v>0</v>
      </c>
      <c r="AK339" s="231">
        <f t="shared" si="585"/>
        <v>0</v>
      </c>
      <c r="AL339" s="231">
        <f t="shared" si="585"/>
        <v>0</v>
      </c>
      <c r="AM339" s="231">
        <f t="shared" si="585"/>
        <v>0</v>
      </c>
      <c r="AN339" s="231">
        <f t="shared" si="585"/>
        <v>0</v>
      </c>
      <c r="AO339" s="231">
        <f t="shared" si="585"/>
        <v>0</v>
      </c>
      <c r="AP339" s="231">
        <f t="shared" si="585"/>
        <v>0</v>
      </c>
      <c r="AQ339" s="231">
        <f t="shared" si="585"/>
        <v>0</v>
      </c>
      <c r="AR339" s="231">
        <f t="shared" si="585"/>
        <v>0</v>
      </c>
      <c r="AS339" s="231">
        <f t="shared" si="585"/>
        <v>0</v>
      </c>
      <c r="AT339" s="231">
        <f t="shared" si="585"/>
        <v>0</v>
      </c>
      <c r="AU339" s="231">
        <f t="shared" si="585"/>
        <v>0</v>
      </c>
      <c r="AV339" s="231">
        <f t="shared" si="585"/>
        <v>0</v>
      </c>
      <c r="AW339" s="231">
        <f t="shared" si="585"/>
        <v>0</v>
      </c>
      <c r="AX339" s="231">
        <f t="shared" si="585"/>
        <v>0</v>
      </c>
      <c r="AY339" s="231">
        <f t="shared" si="585"/>
        <v>0</v>
      </c>
      <c r="AZ339" s="231">
        <f t="shared" si="585"/>
        <v>0</v>
      </c>
      <c r="BA339" s="231">
        <f t="shared" si="585"/>
        <v>0</v>
      </c>
      <c r="BB339" s="231">
        <f t="shared" si="585"/>
        <v>0</v>
      </c>
      <c r="BC339" s="231">
        <f t="shared" si="585"/>
        <v>0</v>
      </c>
      <c r="BD339" s="231">
        <f t="shared" si="585"/>
        <v>0</v>
      </c>
      <c r="BE339" s="231">
        <f t="shared" si="585"/>
        <v>0</v>
      </c>
      <c r="BF339" s="231">
        <f t="shared" si="585"/>
        <v>0</v>
      </c>
      <c r="BG339" s="231">
        <f t="shared" si="585"/>
        <v>0</v>
      </c>
      <c r="BH339" s="231">
        <f t="shared" si="585"/>
        <v>0</v>
      </c>
      <c r="BI339" s="231">
        <f t="shared" si="585"/>
        <v>0</v>
      </c>
      <c r="BJ339" s="231">
        <f t="shared" si="585"/>
        <v>0</v>
      </c>
      <c r="BK339" s="231">
        <f t="shared" si="585"/>
        <v>0</v>
      </c>
      <c r="BL339" s="231">
        <f t="shared" si="585"/>
        <v>0</v>
      </c>
      <c r="BM339" s="231">
        <f t="shared" si="585"/>
        <v>0</v>
      </c>
      <c r="BN339" s="231">
        <f t="shared" si="585"/>
        <v>0</v>
      </c>
      <c r="BO339" s="231">
        <f t="shared" si="585"/>
        <v>0</v>
      </c>
      <c r="BP339" s="231">
        <f t="shared" si="585"/>
        <v>0</v>
      </c>
      <c r="BQ339" s="231">
        <f t="shared" si="585"/>
        <v>0</v>
      </c>
      <c r="BR339" s="231">
        <f t="shared" si="585"/>
        <v>0</v>
      </c>
      <c r="BS339" s="231">
        <f t="shared" si="585"/>
        <v>0</v>
      </c>
      <c r="BT339" s="231">
        <f t="shared" si="585"/>
        <v>0</v>
      </c>
      <c r="BU339" s="231">
        <f t="shared" si="585"/>
        <v>0</v>
      </c>
      <c r="BV339" s="231">
        <f t="shared" ref="BV339:EG339" si="586">IF($F339="No",0,IF(MOD(BV$3/($F329*12),1)=0,1,0))</f>
        <v>0</v>
      </c>
      <c r="BW339" s="231">
        <f t="shared" si="586"/>
        <v>0</v>
      </c>
      <c r="BX339" s="231">
        <f t="shared" si="586"/>
        <v>0</v>
      </c>
      <c r="BY339" s="231">
        <f t="shared" si="586"/>
        <v>0</v>
      </c>
      <c r="BZ339" s="231">
        <f t="shared" si="586"/>
        <v>0</v>
      </c>
      <c r="CA339" s="231">
        <f t="shared" si="586"/>
        <v>0</v>
      </c>
      <c r="CB339" s="231">
        <f t="shared" si="586"/>
        <v>0</v>
      </c>
      <c r="CC339" s="231">
        <f t="shared" si="586"/>
        <v>0</v>
      </c>
      <c r="CD339" s="231">
        <f t="shared" si="586"/>
        <v>0</v>
      </c>
      <c r="CE339" s="231">
        <f t="shared" si="586"/>
        <v>0</v>
      </c>
      <c r="CF339" s="231">
        <f t="shared" si="586"/>
        <v>0</v>
      </c>
      <c r="CG339" s="231">
        <f t="shared" si="586"/>
        <v>0</v>
      </c>
      <c r="CH339" s="231">
        <f t="shared" si="586"/>
        <v>0</v>
      </c>
      <c r="CI339" s="231">
        <f t="shared" si="586"/>
        <v>0</v>
      </c>
      <c r="CJ339" s="231">
        <f t="shared" si="586"/>
        <v>0</v>
      </c>
      <c r="CK339" s="231">
        <f t="shared" si="586"/>
        <v>0</v>
      </c>
      <c r="CL339" s="231">
        <f t="shared" si="586"/>
        <v>0</v>
      </c>
      <c r="CM339" s="231">
        <f t="shared" si="586"/>
        <v>0</v>
      </c>
      <c r="CN339" s="231">
        <f t="shared" si="586"/>
        <v>0</v>
      </c>
      <c r="CO339" s="231">
        <f t="shared" si="586"/>
        <v>0</v>
      </c>
      <c r="CP339" s="231">
        <f t="shared" si="586"/>
        <v>0</v>
      </c>
      <c r="CQ339" s="231">
        <f t="shared" si="586"/>
        <v>0</v>
      </c>
      <c r="CR339" s="231">
        <f t="shared" si="586"/>
        <v>0</v>
      </c>
      <c r="CS339" s="231">
        <f t="shared" si="586"/>
        <v>0</v>
      </c>
      <c r="CT339" s="231">
        <f t="shared" si="586"/>
        <v>0</v>
      </c>
      <c r="CU339" s="231">
        <f t="shared" si="586"/>
        <v>0</v>
      </c>
      <c r="CV339" s="231">
        <f t="shared" si="586"/>
        <v>0</v>
      </c>
      <c r="CW339" s="231">
        <f t="shared" si="586"/>
        <v>0</v>
      </c>
      <c r="CX339" s="231">
        <f t="shared" si="586"/>
        <v>0</v>
      </c>
      <c r="CY339" s="231">
        <f t="shared" si="586"/>
        <v>0</v>
      </c>
      <c r="CZ339" s="231">
        <f t="shared" si="586"/>
        <v>0</v>
      </c>
      <c r="DA339" s="231">
        <f t="shared" si="586"/>
        <v>0</v>
      </c>
      <c r="DB339" s="231">
        <f t="shared" si="586"/>
        <v>0</v>
      </c>
      <c r="DC339" s="231">
        <f t="shared" si="586"/>
        <v>0</v>
      </c>
      <c r="DD339" s="231">
        <f t="shared" si="586"/>
        <v>0</v>
      </c>
      <c r="DE339" s="231">
        <f t="shared" si="586"/>
        <v>0</v>
      </c>
      <c r="DF339" s="231">
        <f t="shared" si="586"/>
        <v>0</v>
      </c>
      <c r="DG339" s="231">
        <f t="shared" si="586"/>
        <v>0</v>
      </c>
      <c r="DH339" s="231">
        <f t="shared" si="586"/>
        <v>0</v>
      </c>
      <c r="DI339" s="231">
        <f t="shared" si="586"/>
        <v>0</v>
      </c>
      <c r="DJ339" s="231">
        <f t="shared" si="586"/>
        <v>0</v>
      </c>
      <c r="DK339" s="231">
        <f t="shared" si="586"/>
        <v>0</v>
      </c>
      <c r="DL339" s="231">
        <f t="shared" si="586"/>
        <v>0</v>
      </c>
      <c r="DM339" s="231">
        <f t="shared" si="586"/>
        <v>0</v>
      </c>
      <c r="DN339" s="231">
        <f t="shared" si="586"/>
        <v>0</v>
      </c>
      <c r="DO339" s="231">
        <f t="shared" si="586"/>
        <v>0</v>
      </c>
      <c r="DP339" s="231">
        <f t="shared" si="586"/>
        <v>0</v>
      </c>
      <c r="DQ339" s="231">
        <f t="shared" si="586"/>
        <v>0</v>
      </c>
      <c r="DR339" s="231">
        <f t="shared" si="586"/>
        <v>0</v>
      </c>
      <c r="DS339" s="231">
        <f t="shared" si="586"/>
        <v>0</v>
      </c>
      <c r="DT339" s="231">
        <f t="shared" si="586"/>
        <v>0</v>
      </c>
      <c r="DU339" s="231">
        <f t="shared" si="586"/>
        <v>0</v>
      </c>
      <c r="DV339" s="231">
        <f t="shared" si="586"/>
        <v>0</v>
      </c>
      <c r="DW339" s="231">
        <f t="shared" si="586"/>
        <v>0</v>
      </c>
      <c r="DX339" s="231">
        <f t="shared" si="586"/>
        <v>0</v>
      </c>
      <c r="DY339" s="231">
        <f t="shared" si="586"/>
        <v>0</v>
      </c>
      <c r="DZ339" s="231">
        <f t="shared" si="586"/>
        <v>0</v>
      </c>
      <c r="EA339" s="231">
        <f t="shared" si="586"/>
        <v>0</v>
      </c>
      <c r="EB339" s="231">
        <f t="shared" si="586"/>
        <v>0</v>
      </c>
      <c r="EC339" s="231">
        <f t="shared" si="586"/>
        <v>0</v>
      </c>
      <c r="ED339" s="231">
        <f t="shared" si="586"/>
        <v>0</v>
      </c>
      <c r="EE339" s="231">
        <f t="shared" si="586"/>
        <v>0</v>
      </c>
      <c r="EF339" s="231">
        <f t="shared" si="586"/>
        <v>0</v>
      </c>
      <c r="EG339" s="231">
        <f t="shared" si="586"/>
        <v>0</v>
      </c>
      <c r="EH339" s="231">
        <f t="shared" ref="EH339:GS339" si="587">IF($F339="No",0,IF(MOD(EH$3/($F329*12),1)=0,1,0))</f>
        <v>0</v>
      </c>
      <c r="EI339" s="231">
        <f t="shared" si="587"/>
        <v>0</v>
      </c>
      <c r="EJ339" s="231">
        <f t="shared" si="587"/>
        <v>0</v>
      </c>
      <c r="EK339" s="231">
        <f t="shared" si="587"/>
        <v>0</v>
      </c>
      <c r="EL339" s="231">
        <f t="shared" si="587"/>
        <v>0</v>
      </c>
      <c r="EM339" s="231">
        <f t="shared" si="587"/>
        <v>0</v>
      </c>
      <c r="EN339" s="231">
        <f t="shared" si="587"/>
        <v>0</v>
      </c>
      <c r="EO339" s="231">
        <f t="shared" si="587"/>
        <v>0</v>
      </c>
      <c r="EP339" s="231">
        <f t="shared" si="587"/>
        <v>0</v>
      </c>
      <c r="EQ339" s="231">
        <f t="shared" si="587"/>
        <v>0</v>
      </c>
      <c r="ER339" s="231">
        <f t="shared" si="587"/>
        <v>0</v>
      </c>
      <c r="ES339" s="231">
        <f t="shared" si="587"/>
        <v>0</v>
      </c>
      <c r="ET339" s="231">
        <f t="shared" si="587"/>
        <v>0</v>
      </c>
      <c r="EU339" s="231">
        <f t="shared" si="587"/>
        <v>0</v>
      </c>
      <c r="EV339" s="231">
        <f t="shared" si="587"/>
        <v>0</v>
      </c>
      <c r="EW339" s="231">
        <f t="shared" si="587"/>
        <v>0</v>
      </c>
      <c r="EX339" s="231">
        <f t="shared" si="587"/>
        <v>0</v>
      </c>
      <c r="EY339" s="231">
        <f t="shared" si="587"/>
        <v>0</v>
      </c>
      <c r="EZ339" s="231">
        <f t="shared" si="587"/>
        <v>0</v>
      </c>
      <c r="FA339" s="231">
        <f t="shared" si="587"/>
        <v>0</v>
      </c>
      <c r="FB339" s="231">
        <f t="shared" si="587"/>
        <v>0</v>
      </c>
      <c r="FC339" s="231">
        <f t="shared" si="587"/>
        <v>0</v>
      </c>
      <c r="FD339" s="231">
        <f t="shared" si="587"/>
        <v>0</v>
      </c>
      <c r="FE339" s="231">
        <f t="shared" si="587"/>
        <v>0</v>
      </c>
      <c r="FF339" s="231">
        <f t="shared" si="587"/>
        <v>0</v>
      </c>
      <c r="FG339" s="231">
        <f t="shared" si="587"/>
        <v>0</v>
      </c>
      <c r="FH339" s="231">
        <f t="shared" si="587"/>
        <v>0</v>
      </c>
      <c r="FI339" s="231">
        <f t="shared" si="587"/>
        <v>0</v>
      </c>
      <c r="FJ339" s="231">
        <f t="shared" si="587"/>
        <v>0</v>
      </c>
      <c r="FK339" s="231">
        <f t="shared" si="587"/>
        <v>0</v>
      </c>
      <c r="FL339" s="231">
        <f t="shared" si="587"/>
        <v>0</v>
      </c>
      <c r="FM339" s="231">
        <f t="shared" si="587"/>
        <v>0</v>
      </c>
      <c r="FN339" s="231">
        <f t="shared" si="587"/>
        <v>0</v>
      </c>
      <c r="FO339" s="231">
        <f t="shared" si="587"/>
        <v>0</v>
      </c>
      <c r="FP339" s="231">
        <f t="shared" si="587"/>
        <v>0</v>
      </c>
      <c r="FQ339" s="231">
        <f t="shared" si="587"/>
        <v>0</v>
      </c>
      <c r="FR339" s="231">
        <f t="shared" si="587"/>
        <v>0</v>
      </c>
      <c r="FS339" s="231">
        <f t="shared" si="587"/>
        <v>0</v>
      </c>
      <c r="FT339" s="231">
        <f t="shared" si="587"/>
        <v>0</v>
      </c>
      <c r="FU339" s="231">
        <f t="shared" si="587"/>
        <v>0</v>
      </c>
      <c r="FV339" s="231">
        <f t="shared" si="587"/>
        <v>0</v>
      </c>
      <c r="FW339" s="231">
        <f t="shared" si="587"/>
        <v>0</v>
      </c>
      <c r="FX339" s="231">
        <f t="shared" si="587"/>
        <v>0</v>
      </c>
      <c r="FY339" s="231">
        <f t="shared" si="587"/>
        <v>0</v>
      </c>
      <c r="FZ339" s="231">
        <f t="shared" si="587"/>
        <v>0</v>
      </c>
      <c r="GA339" s="231">
        <f t="shared" si="587"/>
        <v>0</v>
      </c>
      <c r="GB339" s="231">
        <f t="shared" si="587"/>
        <v>0</v>
      </c>
      <c r="GC339" s="231">
        <f t="shared" si="587"/>
        <v>0</v>
      </c>
      <c r="GD339" s="231">
        <f t="shared" si="587"/>
        <v>0</v>
      </c>
      <c r="GE339" s="231">
        <f t="shared" si="587"/>
        <v>0</v>
      </c>
      <c r="GF339" s="231">
        <f t="shared" si="587"/>
        <v>0</v>
      </c>
      <c r="GG339" s="231">
        <f t="shared" si="587"/>
        <v>0</v>
      </c>
      <c r="GH339" s="231">
        <f t="shared" si="587"/>
        <v>0</v>
      </c>
      <c r="GI339" s="231">
        <f t="shared" si="587"/>
        <v>0</v>
      </c>
      <c r="GJ339" s="231">
        <f t="shared" si="587"/>
        <v>0</v>
      </c>
      <c r="GK339" s="231">
        <f t="shared" si="587"/>
        <v>0</v>
      </c>
      <c r="GL339" s="231">
        <f t="shared" si="587"/>
        <v>0</v>
      </c>
      <c r="GM339" s="231">
        <f t="shared" si="587"/>
        <v>0</v>
      </c>
      <c r="GN339" s="231">
        <f t="shared" si="587"/>
        <v>0</v>
      </c>
      <c r="GO339" s="231">
        <f t="shared" si="587"/>
        <v>0</v>
      </c>
      <c r="GP339" s="231">
        <f t="shared" si="587"/>
        <v>0</v>
      </c>
      <c r="GQ339" s="231">
        <f t="shared" si="587"/>
        <v>0</v>
      </c>
      <c r="GR339" s="231">
        <f t="shared" si="587"/>
        <v>0</v>
      </c>
      <c r="GS339" s="231">
        <f t="shared" si="587"/>
        <v>0</v>
      </c>
      <c r="GT339" s="231">
        <f t="shared" ref="GT339:IN339" si="588">IF($F339="No",0,IF(MOD(GT$3/($F329*12),1)=0,1,0))</f>
        <v>0</v>
      </c>
      <c r="GU339" s="231">
        <f t="shared" si="588"/>
        <v>0</v>
      </c>
      <c r="GV339" s="231">
        <f t="shared" si="588"/>
        <v>0</v>
      </c>
      <c r="GW339" s="231">
        <f t="shared" si="588"/>
        <v>0</v>
      </c>
      <c r="GX339" s="231">
        <f t="shared" si="588"/>
        <v>0</v>
      </c>
      <c r="GY339" s="231">
        <f t="shared" si="588"/>
        <v>0</v>
      </c>
      <c r="GZ339" s="231">
        <f t="shared" si="588"/>
        <v>0</v>
      </c>
      <c r="HA339" s="231">
        <f t="shared" si="588"/>
        <v>0</v>
      </c>
      <c r="HB339" s="231">
        <f t="shared" si="588"/>
        <v>0</v>
      </c>
      <c r="HC339" s="231">
        <f t="shared" si="588"/>
        <v>0</v>
      </c>
      <c r="HD339" s="231">
        <f t="shared" si="588"/>
        <v>0</v>
      </c>
      <c r="HE339" s="231">
        <f t="shared" si="588"/>
        <v>0</v>
      </c>
      <c r="HF339" s="231">
        <f t="shared" si="588"/>
        <v>0</v>
      </c>
      <c r="HG339" s="231">
        <f t="shared" si="588"/>
        <v>0</v>
      </c>
      <c r="HH339" s="231">
        <f t="shared" si="588"/>
        <v>0</v>
      </c>
      <c r="HI339" s="231">
        <f t="shared" si="588"/>
        <v>0</v>
      </c>
      <c r="HJ339" s="231">
        <f t="shared" si="588"/>
        <v>0</v>
      </c>
      <c r="HK339" s="231">
        <f t="shared" si="588"/>
        <v>0</v>
      </c>
      <c r="HL339" s="231">
        <f t="shared" si="588"/>
        <v>0</v>
      </c>
      <c r="HM339" s="231">
        <f t="shared" si="588"/>
        <v>0</v>
      </c>
      <c r="HN339" s="231">
        <f t="shared" si="588"/>
        <v>0</v>
      </c>
      <c r="HO339" s="231">
        <f t="shared" si="588"/>
        <v>0</v>
      </c>
      <c r="HP339" s="231">
        <f t="shared" si="588"/>
        <v>0</v>
      </c>
      <c r="HQ339" s="231">
        <f t="shared" si="588"/>
        <v>0</v>
      </c>
      <c r="HR339" s="231">
        <f t="shared" si="588"/>
        <v>0</v>
      </c>
      <c r="HS339" s="231">
        <f t="shared" si="588"/>
        <v>0</v>
      </c>
      <c r="HT339" s="231">
        <f t="shared" si="588"/>
        <v>0</v>
      </c>
      <c r="HU339" s="231">
        <f t="shared" si="588"/>
        <v>0</v>
      </c>
      <c r="HV339" s="231">
        <f t="shared" si="588"/>
        <v>0</v>
      </c>
      <c r="HW339" s="231">
        <f t="shared" si="588"/>
        <v>0</v>
      </c>
      <c r="HX339" s="231">
        <f t="shared" si="588"/>
        <v>0</v>
      </c>
      <c r="HY339" s="231">
        <f t="shared" si="588"/>
        <v>0</v>
      </c>
      <c r="HZ339" s="231">
        <f t="shared" si="588"/>
        <v>0</v>
      </c>
      <c r="IA339" s="231">
        <f t="shared" si="588"/>
        <v>0</v>
      </c>
      <c r="IB339" s="231">
        <f t="shared" si="588"/>
        <v>0</v>
      </c>
      <c r="IC339" s="231">
        <f t="shared" si="588"/>
        <v>0</v>
      </c>
      <c r="ID339" s="231">
        <f t="shared" si="588"/>
        <v>0</v>
      </c>
      <c r="IE339" s="231">
        <f t="shared" si="588"/>
        <v>0</v>
      </c>
      <c r="IF339" s="231">
        <f t="shared" si="588"/>
        <v>0</v>
      </c>
      <c r="IG339" s="231">
        <f t="shared" si="588"/>
        <v>0</v>
      </c>
      <c r="IH339" s="231">
        <f t="shared" si="588"/>
        <v>0</v>
      </c>
      <c r="II339" s="231">
        <f t="shared" si="588"/>
        <v>0</v>
      </c>
      <c r="IJ339" s="231">
        <f t="shared" si="588"/>
        <v>0</v>
      </c>
      <c r="IK339" s="231">
        <f t="shared" si="588"/>
        <v>0</v>
      </c>
      <c r="IL339" s="231">
        <f t="shared" si="588"/>
        <v>0</v>
      </c>
      <c r="IM339" s="231">
        <f t="shared" si="588"/>
        <v>0</v>
      </c>
      <c r="IN339" s="231">
        <f t="shared" si="588"/>
        <v>0</v>
      </c>
    </row>
    <row r="340" spans="2:248" ht="12.6" outlineLevel="1">
      <c r="C340" s="19" t="str">
        <f>C330</f>
        <v>Irrigation system</v>
      </c>
      <c r="F340" s="84" t="str">
        <f>Assumptions!H91</f>
        <v>No</v>
      </c>
      <c r="G340" s="101" t="str">
        <f t="shared" si="576"/>
        <v>USD</v>
      </c>
      <c r="I340" s="231"/>
      <c r="J340" s="231">
        <f t="shared" ref="J340:BU340" si="589">IF($F340="No",0,IF(MOD(J$3/($F330*12),1)=0,1,0))</f>
        <v>0</v>
      </c>
      <c r="K340" s="231">
        <f t="shared" si="589"/>
        <v>0</v>
      </c>
      <c r="L340" s="231">
        <f t="shared" si="589"/>
        <v>0</v>
      </c>
      <c r="M340" s="231">
        <f t="shared" si="589"/>
        <v>0</v>
      </c>
      <c r="N340" s="231">
        <f t="shared" si="589"/>
        <v>0</v>
      </c>
      <c r="O340" s="231">
        <f t="shared" si="589"/>
        <v>0</v>
      </c>
      <c r="P340" s="231">
        <f t="shared" si="589"/>
        <v>0</v>
      </c>
      <c r="Q340" s="231">
        <f t="shared" si="589"/>
        <v>0</v>
      </c>
      <c r="R340" s="231">
        <f t="shared" si="589"/>
        <v>0</v>
      </c>
      <c r="S340" s="231">
        <f t="shared" si="589"/>
        <v>0</v>
      </c>
      <c r="T340" s="231">
        <f t="shared" si="589"/>
        <v>0</v>
      </c>
      <c r="U340" s="231">
        <f t="shared" si="589"/>
        <v>0</v>
      </c>
      <c r="V340" s="231">
        <f t="shared" si="589"/>
        <v>0</v>
      </c>
      <c r="W340" s="231">
        <f t="shared" si="589"/>
        <v>0</v>
      </c>
      <c r="X340" s="231">
        <f t="shared" si="589"/>
        <v>0</v>
      </c>
      <c r="Y340" s="231">
        <f t="shared" si="589"/>
        <v>0</v>
      </c>
      <c r="Z340" s="231">
        <f t="shared" si="589"/>
        <v>0</v>
      </c>
      <c r="AA340" s="231">
        <f t="shared" si="589"/>
        <v>0</v>
      </c>
      <c r="AB340" s="231">
        <f t="shared" si="589"/>
        <v>0</v>
      </c>
      <c r="AC340" s="231">
        <f t="shared" si="589"/>
        <v>0</v>
      </c>
      <c r="AD340" s="231">
        <f t="shared" si="589"/>
        <v>0</v>
      </c>
      <c r="AE340" s="231">
        <f t="shared" si="589"/>
        <v>0</v>
      </c>
      <c r="AF340" s="231">
        <f t="shared" si="589"/>
        <v>0</v>
      </c>
      <c r="AG340" s="231">
        <f t="shared" si="589"/>
        <v>0</v>
      </c>
      <c r="AH340" s="231">
        <f t="shared" si="589"/>
        <v>0</v>
      </c>
      <c r="AI340" s="231">
        <f t="shared" si="589"/>
        <v>0</v>
      </c>
      <c r="AJ340" s="231">
        <f t="shared" si="589"/>
        <v>0</v>
      </c>
      <c r="AK340" s="231">
        <f t="shared" si="589"/>
        <v>0</v>
      </c>
      <c r="AL340" s="231">
        <f t="shared" si="589"/>
        <v>0</v>
      </c>
      <c r="AM340" s="231">
        <f t="shared" si="589"/>
        <v>0</v>
      </c>
      <c r="AN340" s="231">
        <f t="shared" si="589"/>
        <v>0</v>
      </c>
      <c r="AO340" s="231">
        <f t="shared" si="589"/>
        <v>0</v>
      </c>
      <c r="AP340" s="231">
        <f t="shared" si="589"/>
        <v>0</v>
      </c>
      <c r="AQ340" s="231">
        <f t="shared" si="589"/>
        <v>0</v>
      </c>
      <c r="AR340" s="231">
        <f t="shared" si="589"/>
        <v>0</v>
      </c>
      <c r="AS340" s="231">
        <f t="shared" si="589"/>
        <v>0</v>
      </c>
      <c r="AT340" s="231">
        <f t="shared" si="589"/>
        <v>0</v>
      </c>
      <c r="AU340" s="231">
        <f t="shared" si="589"/>
        <v>0</v>
      </c>
      <c r="AV340" s="231">
        <f t="shared" si="589"/>
        <v>0</v>
      </c>
      <c r="AW340" s="231">
        <f t="shared" si="589"/>
        <v>0</v>
      </c>
      <c r="AX340" s="231">
        <f t="shared" si="589"/>
        <v>0</v>
      </c>
      <c r="AY340" s="231">
        <f t="shared" si="589"/>
        <v>0</v>
      </c>
      <c r="AZ340" s="231">
        <f t="shared" si="589"/>
        <v>0</v>
      </c>
      <c r="BA340" s="231">
        <f t="shared" si="589"/>
        <v>0</v>
      </c>
      <c r="BB340" s="231">
        <f t="shared" si="589"/>
        <v>0</v>
      </c>
      <c r="BC340" s="231">
        <f t="shared" si="589"/>
        <v>0</v>
      </c>
      <c r="BD340" s="231">
        <f t="shared" si="589"/>
        <v>0</v>
      </c>
      <c r="BE340" s="231">
        <f t="shared" si="589"/>
        <v>0</v>
      </c>
      <c r="BF340" s="231">
        <f t="shared" si="589"/>
        <v>0</v>
      </c>
      <c r="BG340" s="231">
        <f t="shared" si="589"/>
        <v>0</v>
      </c>
      <c r="BH340" s="231">
        <f t="shared" si="589"/>
        <v>0</v>
      </c>
      <c r="BI340" s="231">
        <f t="shared" si="589"/>
        <v>0</v>
      </c>
      <c r="BJ340" s="231">
        <f t="shared" si="589"/>
        <v>0</v>
      </c>
      <c r="BK340" s="231">
        <f t="shared" si="589"/>
        <v>0</v>
      </c>
      <c r="BL340" s="231">
        <f t="shared" si="589"/>
        <v>0</v>
      </c>
      <c r="BM340" s="231">
        <f t="shared" si="589"/>
        <v>0</v>
      </c>
      <c r="BN340" s="231">
        <f t="shared" si="589"/>
        <v>0</v>
      </c>
      <c r="BO340" s="231">
        <f t="shared" si="589"/>
        <v>0</v>
      </c>
      <c r="BP340" s="231">
        <f t="shared" si="589"/>
        <v>0</v>
      </c>
      <c r="BQ340" s="231">
        <f t="shared" si="589"/>
        <v>0</v>
      </c>
      <c r="BR340" s="231">
        <f t="shared" si="589"/>
        <v>0</v>
      </c>
      <c r="BS340" s="231">
        <f t="shared" si="589"/>
        <v>0</v>
      </c>
      <c r="BT340" s="231">
        <f t="shared" si="589"/>
        <v>0</v>
      </c>
      <c r="BU340" s="231">
        <f t="shared" si="589"/>
        <v>0</v>
      </c>
      <c r="BV340" s="231">
        <f t="shared" ref="BV340:EG340" si="590">IF($F340="No",0,IF(MOD(BV$3/($F330*12),1)=0,1,0))</f>
        <v>0</v>
      </c>
      <c r="BW340" s="231">
        <f t="shared" si="590"/>
        <v>0</v>
      </c>
      <c r="BX340" s="231">
        <f t="shared" si="590"/>
        <v>0</v>
      </c>
      <c r="BY340" s="231">
        <f t="shared" si="590"/>
        <v>0</v>
      </c>
      <c r="BZ340" s="231">
        <f t="shared" si="590"/>
        <v>0</v>
      </c>
      <c r="CA340" s="231">
        <f t="shared" si="590"/>
        <v>0</v>
      </c>
      <c r="CB340" s="231">
        <f t="shared" si="590"/>
        <v>0</v>
      </c>
      <c r="CC340" s="231">
        <f t="shared" si="590"/>
        <v>0</v>
      </c>
      <c r="CD340" s="231">
        <f t="shared" si="590"/>
        <v>0</v>
      </c>
      <c r="CE340" s="231">
        <f t="shared" si="590"/>
        <v>0</v>
      </c>
      <c r="CF340" s="231">
        <f t="shared" si="590"/>
        <v>0</v>
      </c>
      <c r="CG340" s="231">
        <f t="shared" si="590"/>
        <v>0</v>
      </c>
      <c r="CH340" s="231">
        <f t="shared" si="590"/>
        <v>0</v>
      </c>
      <c r="CI340" s="231">
        <f t="shared" si="590"/>
        <v>0</v>
      </c>
      <c r="CJ340" s="231">
        <f t="shared" si="590"/>
        <v>0</v>
      </c>
      <c r="CK340" s="231">
        <f t="shared" si="590"/>
        <v>0</v>
      </c>
      <c r="CL340" s="231">
        <f t="shared" si="590"/>
        <v>0</v>
      </c>
      <c r="CM340" s="231">
        <f t="shared" si="590"/>
        <v>0</v>
      </c>
      <c r="CN340" s="231">
        <f t="shared" si="590"/>
        <v>0</v>
      </c>
      <c r="CO340" s="231">
        <f t="shared" si="590"/>
        <v>0</v>
      </c>
      <c r="CP340" s="231">
        <f t="shared" si="590"/>
        <v>0</v>
      </c>
      <c r="CQ340" s="231">
        <f t="shared" si="590"/>
        <v>0</v>
      </c>
      <c r="CR340" s="231">
        <f t="shared" si="590"/>
        <v>0</v>
      </c>
      <c r="CS340" s="231">
        <f t="shared" si="590"/>
        <v>0</v>
      </c>
      <c r="CT340" s="231">
        <f t="shared" si="590"/>
        <v>0</v>
      </c>
      <c r="CU340" s="231">
        <f t="shared" si="590"/>
        <v>0</v>
      </c>
      <c r="CV340" s="231">
        <f t="shared" si="590"/>
        <v>0</v>
      </c>
      <c r="CW340" s="231">
        <f t="shared" si="590"/>
        <v>0</v>
      </c>
      <c r="CX340" s="231">
        <f t="shared" si="590"/>
        <v>0</v>
      </c>
      <c r="CY340" s="231">
        <f t="shared" si="590"/>
        <v>0</v>
      </c>
      <c r="CZ340" s="231">
        <f t="shared" si="590"/>
        <v>0</v>
      </c>
      <c r="DA340" s="231">
        <f t="shared" si="590"/>
        <v>0</v>
      </c>
      <c r="DB340" s="231">
        <f t="shared" si="590"/>
        <v>0</v>
      </c>
      <c r="DC340" s="231">
        <f t="shared" si="590"/>
        <v>0</v>
      </c>
      <c r="DD340" s="231">
        <f t="shared" si="590"/>
        <v>0</v>
      </c>
      <c r="DE340" s="231">
        <f t="shared" si="590"/>
        <v>0</v>
      </c>
      <c r="DF340" s="231">
        <f t="shared" si="590"/>
        <v>0</v>
      </c>
      <c r="DG340" s="231">
        <f t="shared" si="590"/>
        <v>0</v>
      </c>
      <c r="DH340" s="231">
        <f t="shared" si="590"/>
        <v>0</v>
      </c>
      <c r="DI340" s="231">
        <f t="shared" si="590"/>
        <v>0</v>
      </c>
      <c r="DJ340" s="231">
        <f t="shared" si="590"/>
        <v>0</v>
      </c>
      <c r="DK340" s="231">
        <f t="shared" si="590"/>
        <v>0</v>
      </c>
      <c r="DL340" s="231">
        <f t="shared" si="590"/>
        <v>0</v>
      </c>
      <c r="DM340" s="231">
        <f t="shared" si="590"/>
        <v>0</v>
      </c>
      <c r="DN340" s="231">
        <f t="shared" si="590"/>
        <v>0</v>
      </c>
      <c r="DO340" s="231">
        <f t="shared" si="590"/>
        <v>0</v>
      </c>
      <c r="DP340" s="231">
        <f t="shared" si="590"/>
        <v>0</v>
      </c>
      <c r="DQ340" s="231">
        <f t="shared" si="590"/>
        <v>0</v>
      </c>
      <c r="DR340" s="231">
        <f t="shared" si="590"/>
        <v>0</v>
      </c>
      <c r="DS340" s="231">
        <f t="shared" si="590"/>
        <v>0</v>
      </c>
      <c r="DT340" s="231">
        <f t="shared" si="590"/>
        <v>0</v>
      </c>
      <c r="DU340" s="231">
        <f t="shared" si="590"/>
        <v>0</v>
      </c>
      <c r="DV340" s="231">
        <f t="shared" si="590"/>
        <v>0</v>
      </c>
      <c r="DW340" s="231">
        <f t="shared" si="590"/>
        <v>0</v>
      </c>
      <c r="DX340" s="231">
        <f t="shared" si="590"/>
        <v>0</v>
      </c>
      <c r="DY340" s="231">
        <f t="shared" si="590"/>
        <v>0</v>
      </c>
      <c r="DZ340" s="231">
        <f t="shared" si="590"/>
        <v>0</v>
      </c>
      <c r="EA340" s="231">
        <f t="shared" si="590"/>
        <v>0</v>
      </c>
      <c r="EB340" s="231">
        <f t="shared" si="590"/>
        <v>0</v>
      </c>
      <c r="EC340" s="231">
        <f t="shared" si="590"/>
        <v>0</v>
      </c>
      <c r="ED340" s="231">
        <f t="shared" si="590"/>
        <v>0</v>
      </c>
      <c r="EE340" s="231">
        <f t="shared" si="590"/>
        <v>0</v>
      </c>
      <c r="EF340" s="231">
        <f t="shared" si="590"/>
        <v>0</v>
      </c>
      <c r="EG340" s="231">
        <f t="shared" si="590"/>
        <v>0</v>
      </c>
      <c r="EH340" s="231">
        <f t="shared" ref="EH340:GS340" si="591">IF($F340="No",0,IF(MOD(EH$3/($F330*12),1)=0,1,0))</f>
        <v>0</v>
      </c>
      <c r="EI340" s="231">
        <f t="shared" si="591"/>
        <v>0</v>
      </c>
      <c r="EJ340" s="231">
        <f t="shared" si="591"/>
        <v>0</v>
      </c>
      <c r="EK340" s="231">
        <f t="shared" si="591"/>
        <v>0</v>
      </c>
      <c r="EL340" s="231">
        <f t="shared" si="591"/>
        <v>0</v>
      </c>
      <c r="EM340" s="231">
        <f t="shared" si="591"/>
        <v>0</v>
      </c>
      <c r="EN340" s="231">
        <f t="shared" si="591"/>
        <v>0</v>
      </c>
      <c r="EO340" s="231">
        <f t="shared" si="591"/>
        <v>0</v>
      </c>
      <c r="EP340" s="231">
        <f t="shared" si="591"/>
        <v>0</v>
      </c>
      <c r="EQ340" s="231">
        <f t="shared" si="591"/>
        <v>0</v>
      </c>
      <c r="ER340" s="231">
        <f t="shared" si="591"/>
        <v>0</v>
      </c>
      <c r="ES340" s="231">
        <f t="shared" si="591"/>
        <v>0</v>
      </c>
      <c r="ET340" s="231">
        <f t="shared" si="591"/>
        <v>0</v>
      </c>
      <c r="EU340" s="231">
        <f t="shared" si="591"/>
        <v>0</v>
      </c>
      <c r="EV340" s="231">
        <f t="shared" si="591"/>
        <v>0</v>
      </c>
      <c r="EW340" s="231">
        <f t="shared" si="591"/>
        <v>0</v>
      </c>
      <c r="EX340" s="231">
        <f t="shared" si="591"/>
        <v>0</v>
      </c>
      <c r="EY340" s="231">
        <f t="shared" si="591"/>
        <v>0</v>
      </c>
      <c r="EZ340" s="231">
        <f t="shared" si="591"/>
        <v>0</v>
      </c>
      <c r="FA340" s="231">
        <f t="shared" si="591"/>
        <v>0</v>
      </c>
      <c r="FB340" s="231">
        <f t="shared" si="591"/>
        <v>0</v>
      </c>
      <c r="FC340" s="231">
        <f t="shared" si="591"/>
        <v>0</v>
      </c>
      <c r="FD340" s="231">
        <f t="shared" si="591"/>
        <v>0</v>
      </c>
      <c r="FE340" s="231">
        <f t="shared" si="591"/>
        <v>0</v>
      </c>
      <c r="FF340" s="231">
        <f t="shared" si="591"/>
        <v>0</v>
      </c>
      <c r="FG340" s="231">
        <f t="shared" si="591"/>
        <v>0</v>
      </c>
      <c r="FH340" s="231">
        <f t="shared" si="591"/>
        <v>0</v>
      </c>
      <c r="FI340" s="231">
        <f t="shared" si="591"/>
        <v>0</v>
      </c>
      <c r="FJ340" s="231">
        <f t="shared" si="591"/>
        <v>0</v>
      </c>
      <c r="FK340" s="231">
        <f t="shared" si="591"/>
        <v>0</v>
      </c>
      <c r="FL340" s="231">
        <f t="shared" si="591"/>
        <v>0</v>
      </c>
      <c r="FM340" s="231">
        <f t="shared" si="591"/>
        <v>0</v>
      </c>
      <c r="FN340" s="231">
        <f t="shared" si="591"/>
        <v>0</v>
      </c>
      <c r="FO340" s="231">
        <f t="shared" si="591"/>
        <v>0</v>
      </c>
      <c r="FP340" s="231">
        <f t="shared" si="591"/>
        <v>0</v>
      </c>
      <c r="FQ340" s="231">
        <f t="shared" si="591"/>
        <v>0</v>
      </c>
      <c r="FR340" s="231">
        <f t="shared" si="591"/>
        <v>0</v>
      </c>
      <c r="FS340" s="231">
        <f t="shared" si="591"/>
        <v>0</v>
      </c>
      <c r="FT340" s="231">
        <f t="shared" si="591"/>
        <v>0</v>
      </c>
      <c r="FU340" s="231">
        <f t="shared" si="591"/>
        <v>0</v>
      </c>
      <c r="FV340" s="231">
        <f t="shared" si="591"/>
        <v>0</v>
      </c>
      <c r="FW340" s="231">
        <f t="shared" si="591"/>
        <v>0</v>
      </c>
      <c r="FX340" s="231">
        <f t="shared" si="591"/>
        <v>0</v>
      </c>
      <c r="FY340" s="231">
        <f t="shared" si="591"/>
        <v>0</v>
      </c>
      <c r="FZ340" s="231">
        <f t="shared" si="591"/>
        <v>0</v>
      </c>
      <c r="GA340" s="231">
        <f t="shared" si="591"/>
        <v>0</v>
      </c>
      <c r="GB340" s="231">
        <f t="shared" si="591"/>
        <v>0</v>
      </c>
      <c r="GC340" s="231">
        <f t="shared" si="591"/>
        <v>0</v>
      </c>
      <c r="GD340" s="231">
        <f t="shared" si="591"/>
        <v>0</v>
      </c>
      <c r="GE340" s="231">
        <f t="shared" si="591"/>
        <v>0</v>
      </c>
      <c r="GF340" s="231">
        <f t="shared" si="591"/>
        <v>0</v>
      </c>
      <c r="GG340" s="231">
        <f t="shared" si="591"/>
        <v>0</v>
      </c>
      <c r="GH340" s="231">
        <f t="shared" si="591"/>
        <v>0</v>
      </c>
      <c r="GI340" s="231">
        <f t="shared" si="591"/>
        <v>0</v>
      </c>
      <c r="GJ340" s="231">
        <f t="shared" si="591"/>
        <v>0</v>
      </c>
      <c r="GK340" s="231">
        <f t="shared" si="591"/>
        <v>0</v>
      </c>
      <c r="GL340" s="231">
        <f t="shared" si="591"/>
        <v>0</v>
      </c>
      <c r="GM340" s="231">
        <f t="shared" si="591"/>
        <v>0</v>
      </c>
      <c r="GN340" s="231">
        <f t="shared" si="591"/>
        <v>0</v>
      </c>
      <c r="GO340" s="231">
        <f t="shared" si="591"/>
        <v>0</v>
      </c>
      <c r="GP340" s="231">
        <f t="shared" si="591"/>
        <v>0</v>
      </c>
      <c r="GQ340" s="231">
        <f t="shared" si="591"/>
        <v>0</v>
      </c>
      <c r="GR340" s="231">
        <f t="shared" si="591"/>
        <v>0</v>
      </c>
      <c r="GS340" s="231">
        <f t="shared" si="591"/>
        <v>0</v>
      </c>
      <c r="GT340" s="231">
        <f t="shared" ref="GT340:IN340" si="592">IF($F340="No",0,IF(MOD(GT$3/($F330*12),1)=0,1,0))</f>
        <v>0</v>
      </c>
      <c r="GU340" s="231">
        <f t="shared" si="592"/>
        <v>0</v>
      </c>
      <c r="GV340" s="231">
        <f t="shared" si="592"/>
        <v>0</v>
      </c>
      <c r="GW340" s="231">
        <f t="shared" si="592"/>
        <v>0</v>
      </c>
      <c r="GX340" s="231">
        <f t="shared" si="592"/>
        <v>0</v>
      </c>
      <c r="GY340" s="231">
        <f t="shared" si="592"/>
        <v>0</v>
      </c>
      <c r="GZ340" s="231">
        <f t="shared" si="592"/>
        <v>0</v>
      </c>
      <c r="HA340" s="231">
        <f t="shared" si="592"/>
        <v>0</v>
      </c>
      <c r="HB340" s="231">
        <f t="shared" si="592"/>
        <v>0</v>
      </c>
      <c r="HC340" s="231">
        <f t="shared" si="592"/>
        <v>0</v>
      </c>
      <c r="HD340" s="231">
        <f t="shared" si="592"/>
        <v>0</v>
      </c>
      <c r="HE340" s="231">
        <f t="shared" si="592"/>
        <v>0</v>
      </c>
      <c r="HF340" s="231">
        <f t="shared" si="592"/>
        <v>0</v>
      </c>
      <c r="HG340" s="231">
        <f t="shared" si="592"/>
        <v>0</v>
      </c>
      <c r="HH340" s="231">
        <f t="shared" si="592"/>
        <v>0</v>
      </c>
      <c r="HI340" s="231">
        <f t="shared" si="592"/>
        <v>0</v>
      </c>
      <c r="HJ340" s="231">
        <f t="shared" si="592"/>
        <v>0</v>
      </c>
      <c r="HK340" s="231">
        <f t="shared" si="592"/>
        <v>0</v>
      </c>
      <c r="HL340" s="231">
        <f t="shared" si="592"/>
        <v>0</v>
      </c>
      <c r="HM340" s="231">
        <f t="shared" si="592"/>
        <v>0</v>
      </c>
      <c r="HN340" s="231">
        <f t="shared" si="592"/>
        <v>0</v>
      </c>
      <c r="HO340" s="231">
        <f t="shared" si="592"/>
        <v>0</v>
      </c>
      <c r="HP340" s="231">
        <f t="shared" si="592"/>
        <v>0</v>
      </c>
      <c r="HQ340" s="231">
        <f t="shared" si="592"/>
        <v>0</v>
      </c>
      <c r="HR340" s="231">
        <f t="shared" si="592"/>
        <v>0</v>
      </c>
      <c r="HS340" s="231">
        <f t="shared" si="592"/>
        <v>0</v>
      </c>
      <c r="HT340" s="231">
        <f t="shared" si="592"/>
        <v>0</v>
      </c>
      <c r="HU340" s="231">
        <f t="shared" si="592"/>
        <v>0</v>
      </c>
      <c r="HV340" s="231">
        <f t="shared" si="592"/>
        <v>0</v>
      </c>
      <c r="HW340" s="231">
        <f t="shared" si="592"/>
        <v>0</v>
      </c>
      <c r="HX340" s="231">
        <f t="shared" si="592"/>
        <v>0</v>
      </c>
      <c r="HY340" s="231">
        <f t="shared" si="592"/>
        <v>0</v>
      </c>
      <c r="HZ340" s="231">
        <f t="shared" si="592"/>
        <v>0</v>
      </c>
      <c r="IA340" s="231">
        <f t="shared" si="592"/>
        <v>0</v>
      </c>
      <c r="IB340" s="231">
        <f t="shared" si="592"/>
        <v>0</v>
      </c>
      <c r="IC340" s="231">
        <f t="shared" si="592"/>
        <v>0</v>
      </c>
      <c r="ID340" s="231">
        <f t="shared" si="592"/>
        <v>0</v>
      </c>
      <c r="IE340" s="231">
        <f t="shared" si="592"/>
        <v>0</v>
      </c>
      <c r="IF340" s="231">
        <f t="shared" si="592"/>
        <v>0</v>
      </c>
      <c r="IG340" s="231">
        <f t="shared" si="592"/>
        <v>0</v>
      </c>
      <c r="IH340" s="231">
        <f t="shared" si="592"/>
        <v>0</v>
      </c>
      <c r="II340" s="231">
        <f t="shared" si="592"/>
        <v>0</v>
      </c>
      <c r="IJ340" s="231">
        <f t="shared" si="592"/>
        <v>0</v>
      </c>
      <c r="IK340" s="231">
        <f t="shared" si="592"/>
        <v>0</v>
      </c>
      <c r="IL340" s="231">
        <f t="shared" si="592"/>
        <v>0</v>
      </c>
      <c r="IM340" s="231">
        <f t="shared" si="592"/>
        <v>0</v>
      </c>
      <c r="IN340" s="231">
        <f t="shared" si="592"/>
        <v>0</v>
      </c>
    </row>
    <row r="341" spans="2:248" ht="12.6" outlineLevel="1">
      <c r="C341" s="19" t="str">
        <f>C331</f>
        <v>Livestock water system</v>
      </c>
      <c r="F341" s="84" t="str">
        <f>Assumptions!H92</f>
        <v>No</v>
      </c>
      <c r="G341" s="101" t="str">
        <f t="shared" si="576"/>
        <v>USD</v>
      </c>
      <c r="I341" s="231"/>
      <c r="J341" s="231">
        <f t="shared" ref="J341:BU341" si="593">IF($F341="No",0,IF(MOD(J$3/($F331*12),1)=0,1,0))</f>
        <v>0</v>
      </c>
      <c r="K341" s="231">
        <f t="shared" si="593"/>
        <v>0</v>
      </c>
      <c r="L341" s="231">
        <f t="shared" si="593"/>
        <v>0</v>
      </c>
      <c r="M341" s="231">
        <f t="shared" si="593"/>
        <v>0</v>
      </c>
      <c r="N341" s="231">
        <f t="shared" si="593"/>
        <v>0</v>
      </c>
      <c r="O341" s="231">
        <f t="shared" si="593"/>
        <v>0</v>
      </c>
      <c r="P341" s="231">
        <f t="shared" si="593"/>
        <v>0</v>
      </c>
      <c r="Q341" s="231">
        <f t="shared" si="593"/>
        <v>0</v>
      </c>
      <c r="R341" s="231">
        <f t="shared" si="593"/>
        <v>0</v>
      </c>
      <c r="S341" s="231">
        <f t="shared" si="593"/>
        <v>0</v>
      </c>
      <c r="T341" s="231">
        <f t="shared" si="593"/>
        <v>0</v>
      </c>
      <c r="U341" s="231">
        <f t="shared" si="593"/>
        <v>0</v>
      </c>
      <c r="V341" s="231">
        <f t="shared" si="593"/>
        <v>0</v>
      </c>
      <c r="W341" s="231">
        <f t="shared" si="593"/>
        <v>0</v>
      </c>
      <c r="X341" s="231">
        <f t="shared" si="593"/>
        <v>0</v>
      </c>
      <c r="Y341" s="231">
        <f t="shared" si="593"/>
        <v>0</v>
      </c>
      <c r="Z341" s="231">
        <f t="shared" si="593"/>
        <v>0</v>
      </c>
      <c r="AA341" s="231">
        <f t="shared" si="593"/>
        <v>0</v>
      </c>
      <c r="AB341" s="231">
        <f t="shared" si="593"/>
        <v>0</v>
      </c>
      <c r="AC341" s="231">
        <f t="shared" si="593"/>
        <v>0</v>
      </c>
      <c r="AD341" s="231">
        <f t="shared" si="593"/>
        <v>0</v>
      </c>
      <c r="AE341" s="231">
        <f t="shared" si="593"/>
        <v>0</v>
      </c>
      <c r="AF341" s="231">
        <f t="shared" si="593"/>
        <v>0</v>
      </c>
      <c r="AG341" s="231">
        <f t="shared" si="593"/>
        <v>0</v>
      </c>
      <c r="AH341" s="231">
        <f t="shared" si="593"/>
        <v>0</v>
      </c>
      <c r="AI341" s="231">
        <f t="shared" si="593"/>
        <v>0</v>
      </c>
      <c r="AJ341" s="231">
        <f t="shared" si="593"/>
        <v>0</v>
      </c>
      <c r="AK341" s="231">
        <f t="shared" si="593"/>
        <v>0</v>
      </c>
      <c r="AL341" s="231">
        <f t="shared" si="593"/>
        <v>0</v>
      </c>
      <c r="AM341" s="231">
        <f t="shared" si="593"/>
        <v>0</v>
      </c>
      <c r="AN341" s="231">
        <f t="shared" si="593"/>
        <v>0</v>
      </c>
      <c r="AO341" s="231">
        <f t="shared" si="593"/>
        <v>0</v>
      </c>
      <c r="AP341" s="231">
        <f t="shared" si="593"/>
        <v>0</v>
      </c>
      <c r="AQ341" s="231">
        <f t="shared" si="593"/>
        <v>0</v>
      </c>
      <c r="AR341" s="231">
        <f t="shared" si="593"/>
        <v>0</v>
      </c>
      <c r="AS341" s="231">
        <f t="shared" si="593"/>
        <v>0</v>
      </c>
      <c r="AT341" s="231">
        <f t="shared" si="593"/>
        <v>0</v>
      </c>
      <c r="AU341" s="231">
        <f t="shared" si="593"/>
        <v>0</v>
      </c>
      <c r="AV341" s="231">
        <f t="shared" si="593"/>
        <v>0</v>
      </c>
      <c r="AW341" s="231">
        <f t="shared" si="593"/>
        <v>0</v>
      </c>
      <c r="AX341" s="231">
        <f t="shared" si="593"/>
        <v>0</v>
      </c>
      <c r="AY341" s="231">
        <f t="shared" si="593"/>
        <v>0</v>
      </c>
      <c r="AZ341" s="231">
        <f t="shared" si="593"/>
        <v>0</v>
      </c>
      <c r="BA341" s="231">
        <f t="shared" si="593"/>
        <v>0</v>
      </c>
      <c r="BB341" s="231">
        <f t="shared" si="593"/>
        <v>0</v>
      </c>
      <c r="BC341" s="231">
        <f t="shared" si="593"/>
        <v>0</v>
      </c>
      <c r="BD341" s="231">
        <f t="shared" si="593"/>
        <v>0</v>
      </c>
      <c r="BE341" s="231">
        <f t="shared" si="593"/>
        <v>0</v>
      </c>
      <c r="BF341" s="231">
        <f t="shared" si="593"/>
        <v>0</v>
      </c>
      <c r="BG341" s="231">
        <f t="shared" si="593"/>
        <v>0</v>
      </c>
      <c r="BH341" s="231">
        <f t="shared" si="593"/>
        <v>0</v>
      </c>
      <c r="BI341" s="231">
        <f t="shared" si="593"/>
        <v>0</v>
      </c>
      <c r="BJ341" s="231">
        <f t="shared" si="593"/>
        <v>0</v>
      </c>
      <c r="BK341" s="231">
        <f t="shared" si="593"/>
        <v>0</v>
      </c>
      <c r="BL341" s="231">
        <f t="shared" si="593"/>
        <v>0</v>
      </c>
      <c r="BM341" s="231">
        <f t="shared" si="593"/>
        <v>0</v>
      </c>
      <c r="BN341" s="231">
        <f t="shared" si="593"/>
        <v>0</v>
      </c>
      <c r="BO341" s="231">
        <f t="shared" si="593"/>
        <v>0</v>
      </c>
      <c r="BP341" s="231">
        <f t="shared" si="593"/>
        <v>0</v>
      </c>
      <c r="BQ341" s="231">
        <f t="shared" si="593"/>
        <v>0</v>
      </c>
      <c r="BR341" s="231">
        <f t="shared" si="593"/>
        <v>0</v>
      </c>
      <c r="BS341" s="231">
        <f t="shared" si="593"/>
        <v>0</v>
      </c>
      <c r="BT341" s="231">
        <f t="shared" si="593"/>
        <v>0</v>
      </c>
      <c r="BU341" s="231">
        <f t="shared" si="593"/>
        <v>0</v>
      </c>
      <c r="BV341" s="231">
        <f t="shared" ref="BV341:EG341" si="594">IF($F341="No",0,IF(MOD(BV$3/($F331*12),1)=0,1,0))</f>
        <v>0</v>
      </c>
      <c r="BW341" s="231">
        <f t="shared" si="594"/>
        <v>0</v>
      </c>
      <c r="BX341" s="231">
        <f t="shared" si="594"/>
        <v>0</v>
      </c>
      <c r="BY341" s="231">
        <f t="shared" si="594"/>
        <v>0</v>
      </c>
      <c r="BZ341" s="231">
        <f t="shared" si="594"/>
        <v>0</v>
      </c>
      <c r="CA341" s="231">
        <f t="shared" si="594"/>
        <v>0</v>
      </c>
      <c r="CB341" s="231">
        <f t="shared" si="594"/>
        <v>0</v>
      </c>
      <c r="CC341" s="231">
        <f t="shared" si="594"/>
        <v>0</v>
      </c>
      <c r="CD341" s="231">
        <f t="shared" si="594"/>
        <v>0</v>
      </c>
      <c r="CE341" s="231">
        <f t="shared" si="594"/>
        <v>0</v>
      </c>
      <c r="CF341" s="231">
        <f t="shared" si="594"/>
        <v>0</v>
      </c>
      <c r="CG341" s="231">
        <f t="shared" si="594"/>
        <v>0</v>
      </c>
      <c r="CH341" s="231">
        <f t="shared" si="594"/>
        <v>0</v>
      </c>
      <c r="CI341" s="231">
        <f t="shared" si="594"/>
        <v>0</v>
      </c>
      <c r="CJ341" s="231">
        <f t="shared" si="594"/>
        <v>0</v>
      </c>
      <c r="CK341" s="231">
        <f t="shared" si="594"/>
        <v>0</v>
      </c>
      <c r="CL341" s="231">
        <f t="shared" si="594"/>
        <v>0</v>
      </c>
      <c r="CM341" s="231">
        <f t="shared" si="594"/>
        <v>0</v>
      </c>
      <c r="CN341" s="231">
        <f t="shared" si="594"/>
        <v>0</v>
      </c>
      <c r="CO341" s="231">
        <f t="shared" si="594"/>
        <v>0</v>
      </c>
      <c r="CP341" s="231">
        <f t="shared" si="594"/>
        <v>0</v>
      </c>
      <c r="CQ341" s="231">
        <f t="shared" si="594"/>
        <v>0</v>
      </c>
      <c r="CR341" s="231">
        <f t="shared" si="594"/>
        <v>0</v>
      </c>
      <c r="CS341" s="231">
        <f t="shared" si="594"/>
        <v>0</v>
      </c>
      <c r="CT341" s="231">
        <f t="shared" si="594"/>
        <v>0</v>
      </c>
      <c r="CU341" s="231">
        <f t="shared" si="594"/>
        <v>0</v>
      </c>
      <c r="CV341" s="231">
        <f t="shared" si="594"/>
        <v>0</v>
      </c>
      <c r="CW341" s="231">
        <f t="shared" si="594"/>
        <v>0</v>
      </c>
      <c r="CX341" s="231">
        <f t="shared" si="594"/>
        <v>0</v>
      </c>
      <c r="CY341" s="231">
        <f t="shared" si="594"/>
        <v>0</v>
      </c>
      <c r="CZ341" s="231">
        <f t="shared" si="594"/>
        <v>0</v>
      </c>
      <c r="DA341" s="231">
        <f t="shared" si="594"/>
        <v>0</v>
      </c>
      <c r="DB341" s="231">
        <f t="shared" si="594"/>
        <v>0</v>
      </c>
      <c r="DC341" s="231">
        <f t="shared" si="594"/>
        <v>0</v>
      </c>
      <c r="DD341" s="231">
        <f t="shared" si="594"/>
        <v>0</v>
      </c>
      <c r="DE341" s="231">
        <f t="shared" si="594"/>
        <v>0</v>
      </c>
      <c r="DF341" s="231">
        <f t="shared" si="594"/>
        <v>0</v>
      </c>
      <c r="DG341" s="231">
        <f t="shared" si="594"/>
        <v>0</v>
      </c>
      <c r="DH341" s="231">
        <f t="shared" si="594"/>
        <v>0</v>
      </c>
      <c r="DI341" s="231">
        <f t="shared" si="594"/>
        <v>0</v>
      </c>
      <c r="DJ341" s="231">
        <f t="shared" si="594"/>
        <v>0</v>
      </c>
      <c r="DK341" s="231">
        <f t="shared" si="594"/>
        <v>0</v>
      </c>
      <c r="DL341" s="231">
        <f t="shared" si="594"/>
        <v>0</v>
      </c>
      <c r="DM341" s="231">
        <f t="shared" si="594"/>
        <v>0</v>
      </c>
      <c r="DN341" s="231">
        <f t="shared" si="594"/>
        <v>0</v>
      </c>
      <c r="DO341" s="231">
        <f t="shared" si="594"/>
        <v>0</v>
      </c>
      <c r="DP341" s="231">
        <f t="shared" si="594"/>
        <v>0</v>
      </c>
      <c r="DQ341" s="231">
        <f t="shared" si="594"/>
        <v>0</v>
      </c>
      <c r="DR341" s="231">
        <f t="shared" si="594"/>
        <v>0</v>
      </c>
      <c r="DS341" s="231">
        <f t="shared" si="594"/>
        <v>0</v>
      </c>
      <c r="DT341" s="231">
        <f t="shared" si="594"/>
        <v>0</v>
      </c>
      <c r="DU341" s="231">
        <f t="shared" si="594"/>
        <v>0</v>
      </c>
      <c r="DV341" s="231">
        <f t="shared" si="594"/>
        <v>0</v>
      </c>
      <c r="DW341" s="231">
        <f t="shared" si="594"/>
        <v>0</v>
      </c>
      <c r="DX341" s="231">
        <f t="shared" si="594"/>
        <v>0</v>
      </c>
      <c r="DY341" s="231">
        <f t="shared" si="594"/>
        <v>0</v>
      </c>
      <c r="DZ341" s="231">
        <f t="shared" si="594"/>
        <v>0</v>
      </c>
      <c r="EA341" s="231">
        <f t="shared" si="594"/>
        <v>0</v>
      </c>
      <c r="EB341" s="231">
        <f t="shared" si="594"/>
        <v>0</v>
      </c>
      <c r="EC341" s="231">
        <f t="shared" si="594"/>
        <v>0</v>
      </c>
      <c r="ED341" s="231">
        <f t="shared" si="594"/>
        <v>0</v>
      </c>
      <c r="EE341" s="231">
        <f t="shared" si="594"/>
        <v>0</v>
      </c>
      <c r="EF341" s="231">
        <f t="shared" si="594"/>
        <v>0</v>
      </c>
      <c r="EG341" s="231">
        <f t="shared" si="594"/>
        <v>0</v>
      </c>
      <c r="EH341" s="231">
        <f t="shared" ref="EH341:GS341" si="595">IF($F341="No",0,IF(MOD(EH$3/($F331*12),1)=0,1,0))</f>
        <v>0</v>
      </c>
      <c r="EI341" s="231">
        <f t="shared" si="595"/>
        <v>0</v>
      </c>
      <c r="EJ341" s="231">
        <f t="shared" si="595"/>
        <v>0</v>
      </c>
      <c r="EK341" s="231">
        <f t="shared" si="595"/>
        <v>0</v>
      </c>
      <c r="EL341" s="231">
        <f t="shared" si="595"/>
        <v>0</v>
      </c>
      <c r="EM341" s="231">
        <f t="shared" si="595"/>
        <v>0</v>
      </c>
      <c r="EN341" s="231">
        <f t="shared" si="595"/>
        <v>0</v>
      </c>
      <c r="EO341" s="231">
        <f t="shared" si="595"/>
        <v>0</v>
      </c>
      <c r="EP341" s="231">
        <f t="shared" si="595"/>
        <v>0</v>
      </c>
      <c r="EQ341" s="231">
        <f t="shared" si="595"/>
        <v>0</v>
      </c>
      <c r="ER341" s="231">
        <f t="shared" si="595"/>
        <v>0</v>
      </c>
      <c r="ES341" s="231">
        <f t="shared" si="595"/>
        <v>0</v>
      </c>
      <c r="ET341" s="231">
        <f t="shared" si="595"/>
        <v>0</v>
      </c>
      <c r="EU341" s="231">
        <f t="shared" si="595"/>
        <v>0</v>
      </c>
      <c r="EV341" s="231">
        <f t="shared" si="595"/>
        <v>0</v>
      </c>
      <c r="EW341" s="231">
        <f t="shared" si="595"/>
        <v>0</v>
      </c>
      <c r="EX341" s="231">
        <f t="shared" si="595"/>
        <v>0</v>
      </c>
      <c r="EY341" s="231">
        <f t="shared" si="595"/>
        <v>0</v>
      </c>
      <c r="EZ341" s="231">
        <f t="shared" si="595"/>
        <v>0</v>
      </c>
      <c r="FA341" s="231">
        <f t="shared" si="595"/>
        <v>0</v>
      </c>
      <c r="FB341" s="231">
        <f t="shared" si="595"/>
        <v>0</v>
      </c>
      <c r="FC341" s="231">
        <f t="shared" si="595"/>
        <v>0</v>
      </c>
      <c r="FD341" s="231">
        <f t="shared" si="595"/>
        <v>0</v>
      </c>
      <c r="FE341" s="231">
        <f t="shared" si="595"/>
        <v>0</v>
      </c>
      <c r="FF341" s="231">
        <f t="shared" si="595"/>
        <v>0</v>
      </c>
      <c r="FG341" s="231">
        <f t="shared" si="595"/>
        <v>0</v>
      </c>
      <c r="FH341" s="231">
        <f t="shared" si="595"/>
        <v>0</v>
      </c>
      <c r="FI341" s="231">
        <f t="shared" si="595"/>
        <v>0</v>
      </c>
      <c r="FJ341" s="231">
        <f t="shared" si="595"/>
        <v>0</v>
      </c>
      <c r="FK341" s="231">
        <f t="shared" si="595"/>
        <v>0</v>
      </c>
      <c r="FL341" s="231">
        <f t="shared" si="595"/>
        <v>0</v>
      </c>
      <c r="FM341" s="231">
        <f t="shared" si="595"/>
        <v>0</v>
      </c>
      <c r="FN341" s="231">
        <f t="shared" si="595"/>
        <v>0</v>
      </c>
      <c r="FO341" s="231">
        <f t="shared" si="595"/>
        <v>0</v>
      </c>
      <c r="FP341" s="231">
        <f t="shared" si="595"/>
        <v>0</v>
      </c>
      <c r="FQ341" s="231">
        <f t="shared" si="595"/>
        <v>0</v>
      </c>
      <c r="FR341" s="231">
        <f t="shared" si="595"/>
        <v>0</v>
      </c>
      <c r="FS341" s="231">
        <f t="shared" si="595"/>
        <v>0</v>
      </c>
      <c r="FT341" s="231">
        <f t="shared" si="595"/>
        <v>0</v>
      </c>
      <c r="FU341" s="231">
        <f t="shared" si="595"/>
        <v>0</v>
      </c>
      <c r="FV341" s="231">
        <f t="shared" si="595"/>
        <v>0</v>
      </c>
      <c r="FW341" s="231">
        <f t="shared" si="595"/>
        <v>0</v>
      </c>
      <c r="FX341" s="231">
        <f t="shared" si="595"/>
        <v>0</v>
      </c>
      <c r="FY341" s="231">
        <f t="shared" si="595"/>
        <v>0</v>
      </c>
      <c r="FZ341" s="231">
        <f t="shared" si="595"/>
        <v>0</v>
      </c>
      <c r="GA341" s="231">
        <f t="shared" si="595"/>
        <v>0</v>
      </c>
      <c r="GB341" s="231">
        <f t="shared" si="595"/>
        <v>0</v>
      </c>
      <c r="GC341" s="231">
        <f t="shared" si="595"/>
        <v>0</v>
      </c>
      <c r="GD341" s="231">
        <f t="shared" si="595"/>
        <v>0</v>
      </c>
      <c r="GE341" s="231">
        <f t="shared" si="595"/>
        <v>0</v>
      </c>
      <c r="GF341" s="231">
        <f t="shared" si="595"/>
        <v>0</v>
      </c>
      <c r="GG341" s="231">
        <f t="shared" si="595"/>
        <v>0</v>
      </c>
      <c r="GH341" s="231">
        <f t="shared" si="595"/>
        <v>0</v>
      </c>
      <c r="GI341" s="231">
        <f t="shared" si="595"/>
        <v>0</v>
      </c>
      <c r="GJ341" s="231">
        <f t="shared" si="595"/>
        <v>0</v>
      </c>
      <c r="GK341" s="231">
        <f t="shared" si="595"/>
        <v>0</v>
      </c>
      <c r="GL341" s="231">
        <f t="shared" si="595"/>
        <v>0</v>
      </c>
      <c r="GM341" s="231">
        <f t="shared" si="595"/>
        <v>0</v>
      </c>
      <c r="GN341" s="231">
        <f t="shared" si="595"/>
        <v>0</v>
      </c>
      <c r="GO341" s="231">
        <f t="shared" si="595"/>
        <v>0</v>
      </c>
      <c r="GP341" s="231">
        <f t="shared" si="595"/>
        <v>0</v>
      </c>
      <c r="GQ341" s="231">
        <f t="shared" si="595"/>
        <v>0</v>
      </c>
      <c r="GR341" s="231">
        <f t="shared" si="595"/>
        <v>0</v>
      </c>
      <c r="GS341" s="231">
        <f t="shared" si="595"/>
        <v>0</v>
      </c>
      <c r="GT341" s="231">
        <f t="shared" ref="GT341:IN341" si="596">IF($F341="No",0,IF(MOD(GT$3/($F331*12),1)=0,1,0))</f>
        <v>0</v>
      </c>
      <c r="GU341" s="231">
        <f t="shared" si="596"/>
        <v>0</v>
      </c>
      <c r="GV341" s="231">
        <f t="shared" si="596"/>
        <v>0</v>
      </c>
      <c r="GW341" s="231">
        <f t="shared" si="596"/>
        <v>0</v>
      </c>
      <c r="GX341" s="231">
        <f t="shared" si="596"/>
        <v>0</v>
      </c>
      <c r="GY341" s="231">
        <f t="shared" si="596"/>
        <v>0</v>
      </c>
      <c r="GZ341" s="231">
        <f t="shared" si="596"/>
        <v>0</v>
      </c>
      <c r="HA341" s="231">
        <f t="shared" si="596"/>
        <v>0</v>
      </c>
      <c r="HB341" s="231">
        <f t="shared" si="596"/>
        <v>0</v>
      </c>
      <c r="HC341" s="231">
        <f t="shared" si="596"/>
        <v>0</v>
      </c>
      <c r="HD341" s="231">
        <f t="shared" si="596"/>
        <v>0</v>
      </c>
      <c r="HE341" s="231">
        <f t="shared" si="596"/>
        <v>0</v>
      </c>
      <c r="HF341" s="231">
        <f t="shared" si="596"/>
        <v>0</v>
      </c>
      <c r="HG341" s="231">
        <f t="shared" si="596"/>
        <v>0</v>
      </c>
      <c r="HH341" s="231">
        <f t="shared" si="596"/>
        <v>0</v>
      </c>
      <c r="HI341" s="231">
        <f t="shared" si="596"/>
        <v>0</v>
      </c>
      <c r="HJ341" s="231">
        <f t="shared" si="596"/>
        <v>0</v>
      </c>
      <c r="HK341" s="231">
        <f t="shared" si="596"/>
        <v>0</v>
      </c>
      <c r="HL341" s="231">
        <f t="shared" si="596"/>
        <v>0</v>
      </c>
      <c r="HM341" s="231">
        <f t="shared" si="596"/>
        <v>0</v>
      </c>
      <c r="HN341" s="231">
        <f t="shared" si="596"/>
        <v>0</v>
      </c>
      <c r="HO341" s="231">
        <f t="shared" si="596"/>
        <v>0</v>
      </c>
      <c r="HP341" s="231">
        <f t="shared" si="596"/>
        <v>0</v>
      </c>
      <c r="HQ341" s="231">
        <f t="shared" si="596"/>
        <v>0</v>
      </c>
      <c r="HR341" s="231">
        <f t="shared" si="596"/>
        <v>0</v>
      </c>
      <c r="HS341" s="231">
        <f t="shared" si="596"/>
        <v>0</v>
      </c>
      <c r="HT341" s="231">
        <f t="shared" si="596"/>
        <v>0</v>
      </c>
      <c r="HU341" s="231">
        <f t="shared" si="596"/>
        <v>0</v>
      </c>
      <c r="HV341" s="231">
        <f t="shared" si="596"/>
        <v>0</v>
      </c>
      <c r="HW341" s="231">
        <f t="shared" si="596"/>
        <v>0</v>
      </c>
      <c r="HX341" s="231">
        <f t="shared" si="596"/>
        <v>0</v>
      </c>
      <c r="HY341" s="231">
        <f t="shared" si="596"/>
        <v>0</v>
      </c>
      <c r="HZ341" s="231">
        <f t="shared" si="596"/>
        <v>0</v>
      </c>
      <c r="IA341" s="231">
        <f t="shared" si="596"/>
        <v>0</v>
      </c>
      <c r="IB341" s="231">
        <f t="shared" si="596"/>
        <v>0</v>
      </c>
      <c r="IC341" s="231">
        <f t="shared" si="596"/>
        <v>0</v>
      </c>
      <c r="ID341" s="231">
        <f t="shared" si="596"/>
        <v>0</v>
      </c>
      <c r="IE341" s="231">
        <f t="shared" si="596"/>
        <v>0</v>
      </c>
      <c r="IF341" s="231">
        <f t="shared" si="596"/>
        <v>0</v>
      </c>
      <c r="IG341" s="231">
        <f t="shared" si="596"/>
        <v>0</v>
      </c>
      <c r="IH341" s="231">
        <f t="shared" si="596"/>
        <v>0</v>
      </c>
      <c r="II341" s="231">
        <f t="shared" si="596"/>
        <v>0</v>
      </c>
      <c r="IJ341" s="231">
        <f t="shared" si="596"/>
        <v>0</v>
      </c>
      <c r="IK341" s="231">
        <f t="shared" si="596"/>
        <v>0</v>
      </c>
      <c r="IL341" s="231">
        <f t="shared" si="596"/>
        <v>0</v>
      </c>
      <c r="IM341" s="231">
        <f t="shared" si="596"/>
        <v>0</v>
      </c>
      <c r="IN341" s="231">
        <f t="shared" si="596"/>
        <v>0</v>
      </c>
    </row>
    <row r="342" spans="2:248" ht="12.6" outlineLevel="1">
      <c r="C342" s="19" t="str">
        <f>C332</f>
        <v>Drinking water system</v>
      </c>
      <c r="F342" s="84" t="str">
        <f>Assumptions!H93</f>
        <v>No</v>
      </c>
      <c r="G342" s="101" t="str">
        <f t="shared" si="576"/>
        <v>USD</v>
      </c>
      <c r="I342" s="231"/>
      <c r="J342" s="231">
        <f t="shared" ref="J342:BU342" si="597">IF($F342="No",0,IF(MOD(J$3/($F332*12),1)=0,1,0))</f>
        <v>0</v>
      </c>
      <c r="K342" s="231">
        <f t="shared" si="597"/>
        <v>0</v>
      </c>
      <c r="L342" s="231">
        <f t="shared" si="597"/>
        <v>0</v>
      </c>
      <c r="M342" s="231">
        <f t="shared" si="597"/>
        <v>0</v>
      </c>
      <c r="N342" s="231">
        <f t="shared" si="597"/>
        <v>0</v>
      </c>
      <c r="O342" s="231">
        <f t="shared" si="597"/>
        <v>0</v>
      </c>
      <c r="P342" s="231">
        <f t="shared" si="597"/>
        <v>0</v>
      </c>
      <c r="Q342" s="231">
        <f t="shared" si="597"/>
        <v>0</v>
      </c>
      <c r="R342" s="231">
        <f t="shared" si="597"/>
        <v>0</v>
      </c>
      <c r="S342" s="231">
        <f t="shared" si="597"/>
        <v>0</v>
      </c>
      <c r="T342" s="231">
        <f t="shared" si="597"/>
        <v>0</v>
      </c>
      <c r="U342" s="231">
        <f t="shared" si="597"/>
        <v>0</v>
      </c>
      <c r="V342" s="231">
        <f t="shared" si="597"/>
        <v>0</v>
      </c>
      <c r="W342" s="231">
        <f t="shared" si="597"/>
        <v>0</v>
      </c>
      <c r="X342" s="231">
        <f t="shared" si="597"/>
        <v>0</v>
      </c>
      <c r="Y342" s="231">
        <f t="shared" si="597"/>
        <v>0</v>
      </c>
      <c r="Z342" s="231">
        <f t="shared" si="597"/>
        <v>0</v>
      </c>
      <c r="AA342" s="231">
        <f t="shared" si="597"/>
        <v>0</v>
      </c>
      <c r="AB342" s="231">
        <f t="shared" si="597"/>
        <v>0</v>
      </c>
      <c r="AC342" s="231">
        <f t="shared" si="597"/>
        <v>0</v>
      </c>
      <c r="AD342" s="231">
        <f t="shared" si="597"/>
        <v>0</v>
      </c>
      <c r="AE342" s="231">
        <f t="shared" si="597"/>
        <v>0</v>
      </c>
      <c r="AF342" s="231">
        <f t="shared" si="597"/>
        <v>0</v>
      </c>
      <c r="AG342" s="231">
        <f t="shared" si="597"/>
        <v>0</v>
      </c>
      <c r="AH342" s="231">
        <f t="shared" si="597"/>
        <v>0</v>
      </c>
      <c r="AI342" s="231">
        <f t="shared" si="597"/>
        <v>0</v>
      </c>
      <c r="AJ342" s="231">
        <f t="shared" si="597"/>
        <v>0</v>
      </c>
      <c r="AK342" s="231">
        <f t="shared" si="597"/>
        <v>0</v>
      </c>
      <c r="AL342" s="231">
        <f t="shared" si="597"/>
        <v>0</v>
      </c>
      <c r="AM342" s="231">
        <f t="shared" si="597"/>
        <v>0</v>
      </c>
      <c r="AN342" s="231">
        <f t="shared" si="597"/>
        <v>0</v>
      </c>
      <c r="AO342" s="231">
        <f t="shared" si="597"/>
        <v>0</v>
      </c>
      <c r="AP342" s="231">
        <f t="shared" si="597"/>
        <v>0</v>
      </c>
      <c r="AQ342" s="231">
        <f t="shared" si="597"/>
        <v>0</v>
      </c>
      <c r="AR342" s="231">
        <f t="shared" si="597"/>
        <v>0</v>
      </c>
      <c r="AS342" s="231">
        <f t="shared" si="597"/>
        <v>0</v>
      </c>
      <c r="AT342" s="231">
        <f t="shared" si="597"/>
        <v>0</v>
      </c>
      <c r="AU342" s="231">
        <f t="shared" si="597"/>
        <v>0</v>
      </c>
      <c r="AV342" s="231">
        <f t="shared" si="597"/>
        <v>0</v>
      </c>
      <c r="AW342" s="231">
        <f t="shared" si="597"/>
        <v>0</v>
      </c>
      <c r="AX342" s="231">
        <f t="shared" si="597"/>
        <v>0</v>
      </c>
      <c r="AY342" s="231">
        <f t="shared" si="597"/>
        <v>0</v>
      </c>
      <c r="AZ342" s="231">
        <f t="shared" si="597"/>
        <v>0</v>
      </c>
      <c r="BA342" s="231">
        <f t="shared" si="597"/>
        <v>0</v>
      </c>
      <c r="BB342" s="231">
        <f t="shared" si="597"/>
        <v>0</v>
      </c>
      <c r="BC342" s="231">
        <f t="shared" si="597"/>
        <v>0</v>
      </c>
      <c r="BD342" s="231">
        <f t="shared" si="597"/>
        <v>0</v>
      </c>
      <c r="BE342" s="231">
        <f t="shared" si="597"/>
        <v>0</v>
      </c>
      <c r="BF342" s="231">
        <f t="shared" si="597"/>
        <v>0</v>
      </c>
      <c r="BG342" s="231">
        <f t="shared" si="597"/>
        <v>0</v>
      </c>
      <c r="BH342" s="231">
        <f t="shared" si="597"/>
        <v>0</v>
      </c>
      <c r="BI342" s="231">
        <f t="shared" si="597"/>
        <v>0</v>
      </c>
      <c r="BJ342" s="231">
        <f t="shared" si="597"/>
        <v>0</v>
      </c>
      <c r="BK342" s="231">
        <f t="shared" si="597"/>
        <v>0</v>
      </c>
      <c r="BL342" s="231">
        <f t="shared" si="597"/>
        <v>0</v>
      </c>
      <c r="BM342" s="231">
        <f t="shared" si="597"/>
        <v>0</v>
      </c>
      <c r="BN342" s="231">
        <f t="shared" si="597"/>
        <v>0</v>
      </c>
      <c r="BO342" s="231">
        <f t="shared" si="597"/>
        <v>0</v>
      </c>
      <c r="BP342" s="231">
        <f t="shared" si="597"/>
        <v>0</v>
      </c>
      <c r="BQ342" s="231">
        <f t="shared" si="597"/>
        <v>0</v>
      </c>
      <c r="BR342" s="231">
        <f t="shared" si="597"/>
        <v>0</v>
      </c>
      <c r="BS342" s="231">
        <f t="shared" si="597"/>
        <v>0</v>
      </c>
      <c r="BT342" s="231">
        <f t="shared" si="597"/>
        <v>0</v>
      </c>
      <c r="BU342" s="231">
        <f t="shared" si="597"/>
        <v>0</v>
      </c>
      <c r="BV342" s="231">
        <f t="shared" ref="BV342:EG342" si="598">IF($F342="No",0,IF(MOD(BV$3/($F332*12),1)=0,1,0))</f>
        <v>0</v>
      </c>
      <c r="BW342" s="231">
        <f t="shared" si="598"/>
        <v>0</v>
      </c>
      <c r="BX342" s="231">
        <f t="shared" si="598"/>
        <v>0</v>
      </c>
      <c r="BY342" s="231">
        <f t="shared" si="598"/>
        <v>0</v>
      </c>
      <c r="BZ342" s="231">
        <f t="shared" si="598"/>
        <v>0</v>
      </c>
      <c r="CA342" s="231">
        <f t="shared" si="598"/>
        <v>0</v>
      </c>
      <c r="CB342" s="231">
        <f t="shared" si="598"/>
        <v>0</v>
      </c>
      <c r="CC342" s="231">
        <f t="shared" si="598"/>
        <v>0</v>
      </c>
      <c r="CD342" s="231">
        <f t="shared" si="598"/>
        <v>0</v>
      </c>
      <c r="CE342" s="231">
        <f t="shared" si="598"/>
        <v>0</v>
      </c>
      <c r="CF342" s="231">
        <f t="shared" si="598"/>
        <v>0</v>
      </c>
      <c r="CG342" s="231">
        <f t="shared" si="598"/>
        <v>0</v>
      </c>
      <c r="CH342" s="231">
        <f t="shared" si="598"/>
        <v>0</v>
      </c>
      <c r="CI342" s="231">
        <f t="shared" si="598"/>
        <v>0</v>
      </c>
      <c r="CJ342" s="231">
        <f t="shared" si="598"/>
        <v>0</v>
      </c>
      <c r="CK342" s="231">
        <f t="shared" si="598"/>
        <v>0</v>
      </c>
      <c r="CL342" s="231">
        <f t="shared" si="598"/>
        <v>0</v>
      </c>
      <c r="CM342" s="231">
        <f t="shared" si="598"/>
        <v>0</v>
      </c>
      <c r="CN342" s="231">
        <f t="shared" si="598"/>
        <v>0</v>
      </c>
      <c r="CO342" s="231">
        <f t="shared" si="598"/>
        <v>0</v>
      </c>
      <c r="CP342" s="231">
        <f t="shared" si="598"/>
        <v>0</v>
      </c>
      <c r="CQ342" s="231">
        <f t="shared" si="598"/>
        <v>0</v>
      </c>
      <c r="CR342" s="231">
        <f t="shared" si="598"/>
        <v>0</v>
      </c>
      <c r="CS342" s="231">
        <f t="shared" si="598"/>
        <v>0</v>
      </c>
      <c r="CT342" s="231">
        <f t="shared" si="598"/>
        <v>0</v>
      </c>
      <c r="CU342" s="231">
        <f t="shared" si="598"/>
        <v>0</v>
      </c>
      <c r="CV342" s="231">
        <f t="shared" si="598"/>
        <v>0</v>
      </c>
      <c r="CW342" s="231">
        <f t="shared" si="598"/>
        <v>0</v>
      </c>
      <c r="CX342" s="231">
        <f t="shared" si="598"/>
        <v>0</v>
      </c>
      <c r="CY342" s="231">
        <f t="shared" si="598"/>
        <v>0</v>
      </c>
      <c r="CZ342" s="231">
        <f t="shared" si="598"/>
        <v>0</v>
      </c>
      <c r="DA342" s="231">
        <f t="shared" si="598"/>
        <v>0</v>
      </c>
      <c r="DB342" s="231">
        <f t="shared" si="598"/>
        <v>0</v>
      </c>
      <c r="DC342" s="231">
        <f t="shared" si="598"/>
        <v>0</v>
      </c>
      <c r="DD342" s="231">
        <f t="shared" si="598"/>
        <v>0</v>
      </c>
      <c r="DE342" s="231">
        <f t="shared" si="598"/>
        <v>0</v>
      </c>
      <c r="DF342" s="231">
        <f t="shared" si="598"/>
        <v>0</v>
      </c>
      <c r="DG342" s="231">
        <f t="shared" si="598"/>
        <v>0</v>
      </c>
      <c r="DH342" s="231">
        <f t="shared" si="598"/>
        <v>0</v>
      </c>
      <c r="DI342" s="231">
        <f t="shared" si="598"/>
        <v>0</v>
      </c>
      <c r="DJ342" s="231">
        <f t="shared" si="598"/>
        <v>0</v>
      </c>
      <c r="DK342" s="231">
        <f t="shared" si="598"/>
        <v>0</v>
      </c>
      <c r="DL342" s="231">
        <f t="shared" si="598"/>
        <v>0</v>
      </c>
      <c r="DM342" s="231">
        <f t="shared" si="598"/>
        <v>0</v>
      </c>
      <c r="DN342" s="231">
        <f t="shared" si="598"/>
        <v>0</v>
      </c>
      <c r="DO342" s="231">
        <f t="shared" si="598"/>
        <v>0</v>
      </c>
      <c r="DP342" s="231">
        <f t="shared" si="598"/>
        <v>0</v>
      </c>
      <c r="DQ342" s="231">
        <f t="shared" si="598"/>
        <v>0</v>
      </c>
      <c r="DR342" s="231">
        <f t="shared" si="598"/>
        <v>0</v>
      </c>
      <c r="DS342" s="231">
        <f t="shared" si="598"/>
        <v>0</v>
      </c>
      <c r="DT342" s="231">
        <f t="shared" si="598"/>
        <v>0</v>
      </c>
      <c r="DU342" s="231">
        <f t="shared" si="598"/>
        <v>0</v>
      </c>
      <c r="DV342" s="231">
        <f t="shared" si="598"/>
        <v>0</v>
      </c>
      <c r="DW342" s="231">
        <f t="shared" si="598"/>
        <v>0</v>
      </c>
      <c r="DX342" s="231">
        <f t="shared" si="598"/>
        <v>0</v>
      </c>
      <c r="DY342" s="231">
        <f t="shared" si="598"/>
        <v>0</v>
      </c>
      <c r="DZ342" s="231">
        <f t="shared" si="598"/>
        <v>0</v>
      </c>
      <c r="EA342" s="231">
        <f t="shared" si="598"/>
        <v>0</v>
      </c>
      <c r="EB342" s="231">
        <f t="shared" si="598"/>
        <v>0</v>
      </c>
      <c r="EC342" s="231">
        <f t="shared" si="598"/>
        <v>0</v>
      </c>
      <c r="ED342" s="231">
        <f t="shared" si="598"/>
        <v>0</v>
      </c>
      <c r="EE342" s="231">
        <f t="shared" si="598"/>
        <v>0</v>
      </c>
      <c r="EF342" s="231">
        <f t="shared" si="598"/>
        <v>0</v>
      </c>
      <c r="EG342" s="231">
        <f t="shared" si="598"/>
        <v>0</v>
      </c>
      <c r="EH342" s="231">
        <f t="shared" ref="EH342:GS342" si="599">IF($F342="No",0,IF(MOD(EH$3/($F332*12),1)=0,1,0))</f>
        <v>0</v>
      </c>
      <c r="EI342" s="231">
        <f t="shared" si="599"/>
        <v>0</v>
      </c>
      <c r="EJ342" s="231">
        <f t="shared" si="599"/>
        <v>0</v>
      </c>
      <c r="EK342" s="231">
        <f t="shared" si="599"/>
        <v>0</v>
      </c>
      <c r="EL342" s="231">
        <f t="shared" si="599"/>
        <v>0</v>
      </c>
      <c r="EM342" s="231">
        <f t="shared" si="599"/>
        <v>0</v>
      </c>
      <c r="EN342" s="231">
        <f t="shared" si="599"/>
        <v>0</v>
      </c>
      <c r="EO342" s="231">
        <f t="shared" si="599"/>
        <v>0</v>
      </c>
      <c r="EP342" s="231">
        <f t="shared" si="599"/>
        <v>0</v>
      </c>
      <c r="EQ342" s="231">
        <f t="shared" si="599"/>
        <v>0</v>
      </c>
      <c r="ER342" s="231">
        <f t="shared" si="599"/>
        <v>0</v>
      </c>
      <c r="ES342" s="231">
        <f t="shared" si="599"/>
        <v>0</v>
      </c>
      <c r="ET342" s="231">
        <f t="shared" si="599"/>
        <v>0</v>
      </c>
      <c r="EU342" s="231">
        <f t="shared" si="599"/>
        <v>0</v>
      </c>
      <c r="EV342" s="231">
        <f t="shared" si="599"/>
        <v>0</v>
      </c>
      <c r="EW342" s="231">
        <f t="shared" si="599"/>
        <v>0</v>
      </c>
      <c r="EX342" s="231">
        <f t="shared" si="599"/>
        <v>0</v>
      </c>
      <c r="EY342" s="231">
        <f t="shared" si="599"/>
        <v>0</v>
      </c>
      <c r="EZ342" s="231">
        <f t="shared" si="599"/>
        <v>0</v>
      </c>
      <c r="FA342" s="231">
        <f t="shared" si="599"/>
        <v>0</v>
      </c>
      <c r="FB342" s="231">
        <f t="shared" si="599"/>
        <v>0</v>
      </c>
      <c r="FC342" s="231">
        <f t="shared" si="599"/>
        <v>0</v>
      </c>
      <c r="FD342" s="231">
        <f t="shared" si="599"/>
        <v>0</v>
      </c>
      <c r="FE342" s="231">
        <f t="shared" si="599"/>
        <v>0</v>
      </c>
      <c r="FF342" s="231">
        <f t="shared" si="599"/>
        <v>0</v>
      </c>
      <c r="FG342" s="231">
        <f t="shared" si="599"/>
        <v>0</v>
      </c>
      <c r="FH342" s="231">
        <f t="shared" si="599"/>
        <v>0</v>
      </c>
      <c r="FI342" s="231">
        <f t="shared" si="599"/>
        <v>0</v>
      </c>
      <c r="FJ342" s="231">
        <f t="shared" si="599"/>
        <v>0</v>
      </c>
      <c r="FK342" s="231">
        <f t="shared" si="599"/>
        <v>0</v>
      </c>
      <c r="FL342" s="231">
        <f t="shared" si="599"/>
        <v>0</v>
      </c>
      <c r="FM342" s="231">
        <f t="shared" si="599"/>
        <v>0</v>
      </c>
      <c r="FN342" s="231">
        <f t="shared" si="599"/>
        <v>0</v>
      </c>
      <c r="FO342" s="231">
        <f t="shared" si="599"/>
        <v>0</v>
      </c>
      <c r="FP342" s="231">
        <f t="shared" si="599"/>
        <v>0</v>
      </c>
      <c r="FQ342" s="231">
        <f t="shared" si="599"/>
        <v>0</v>
      </c>
      <c r="FR342" s="231">
        <f t="shared" si="599"/>
        <v>0</v>
      </c>
      <c r="FS342" s="231">
        <f t="shared" si="599"/>
        <v>0</v>
      </c>
      <c r="FT342" s="231">
        <f t="shared" si="599"/>
        <v>0</v>
      </c>
      <c r="FU342" s="231">
        <f t="shared" si="599"/>
        <v>0</v>
      </c>
      <c r="FV342" s="231">
        <f t="shared" si="599"/>
        <v>0</v>
      </c>
      <c r="FW342" s="231">
        <f t="shared" si="599"/>
        <v>0</v>
      </c>
      <c r="FX342" s="231">
        <f t="shared" si="599"/>
        <v>0</v>
      </c>
      <c r="FY342" s="231">
        <f t="shared" si="599"/>
        <v>0</v>
      </c>
      <c r="FZ342" s="231">
        <f t="shared" si="599"/>
        <v>0</v>
      </c>
      <c r="GA342" s="231">
        <f t="shared" si="599"/>
        <v>0</v>
      </c>
      <c r="GB342" s="231">
        <f t="shared" si="599"/>
        <v>0</v>
      </c>
      <c r="GC342" s="231">
        <f t="shared" si="599"/>
        <v>0</v>
      </c>
      <c r="GD342" s="231">
        <f t="shared" si="599"/>
        <v>0</v>
      </c>
      <c r="GE342" s="231">
        <f t="shared" si="599"/>
        <v>0</v>
      </c>
      <c r="GF342" s="231">
        <f t="shared" si="599"/>
        <v>0</v>
      </c>
      <c r="GG342" s="231">
        <f t="shared" si="599"/>
        <v>0</v>
      </c>
      <c r="GH342" s="231">
        <f t="shared" si="599"/>
        <v>0</v>
      </c>
      <c r="GI342" s="231">
        <f t="shared" si="599"/>
        <v>0</v>
      </c>
      <c r="GJ342" s="231">
        <f t="shared" si="599"/>
        <v>0</v>
      </c>
      <c r="GK342" s="231">
        <f t="shared" si="599"/>
        <v>0</v>
      </c>
      <c r="GL342" s="231">
        <f t="shared" si="599"/>
        <v>0</v>
      </c>
      <c r="GM342" s="231">
        <f t="shared" si="599"/>
        <v>0</v>
      </c>
      <c r="GN342" s="231">
        <f t="shared" si="599"/>
        <v>0</v>
      </c>
      <c r="GO342" s="231">
        <f t="shared" si="599"/>
        <v>0</v>
      </c>
      <c r="GP342" s="231">
        <f t="shared" si="599"/>
        <v>0</v>
      </c>
      <c r="GQ342" s="231">
        <f t="shared" si="599"/>
        <v>0</v>
      </c>
      <c r="GR342" s="231">
        <f t="shared" si="599"/>
        <v>0</v>
      </c>
      <c r="GS342" s="231">
        <f t="shared" si="599"/>
        <v>0</v>
      </c>
      <c r="GT342" s="231">
        <f t="shared" ref="GT342:IN342" si="600">IF($F342="No",0,IF(MOD(GT$3/($F332*12),1)=0,1,0))</f>
        <v>0</v>
      </c>
      <c r="GU342" s="231">
        <f t="shared" si="600"/>
        <v>0</v>
      </c>
      <c r="GV342" s="231">
        <f t="shared" si="600"/>
        <v>0</v>
      </c>
      <c r="GW342" s="231">
        <f t="shared" si="600"/>
        <v>0</v>
      </c>
      <c r="GX342" s="231">
        <f t="shared" si="600"/>
        <v>0</v>
      </c>
      <c r="GY342" s="231">
        <f t="shared" si="600"/>
        <v>0</v>
      </c>
      <c r="GZ342" s="231">
        <f t="shared" si="600"/>
        <v>0</v>
      </c>
      <c r="HA342" s="231">
        <f t="shared" si="600"/>
        <v>0</v>
      </c>
      <c r="HB342" s="231">
        <f t="shared" si="600"/>
        <v>0</v>
      </c>
      <c r="HC342" s="231">
        <f t="shared" si="600"/>
        <v>0</v>
      </c>
      <c r="HD342" s="231">
        <f t="shared" si="600"/>
        <v>0</v>
      </c>
      <c r="HE342" s="231">
        <f t="shared" si="600"/>
        <v>0</v>
      </c>
      <c r="HF342" s="231">
        <f t="shared" si="600"/>
        <v>0</v>
      </c>
      <c r="HG342" s="231">
        <f t="shared" si="600"/>
        <v>0</v>
      </c>
      <c r="HH342" s="231">
        <f t="shared" si="600"/>
        <v>0</v>
      </c>
      <c r="HI342" s="231">
        <f t="shared" si="600"/>
        <v>0</v>
      </c>
      <c r="HJ342" s="231">
        <f t="shared" si="600"/>
        <v>0</v>
      </c>
      <c r="HK342" s="231">
        <f t="shared" si="600"/>
        <v>0</v>
      </c>
      <c r="HL342" s="231">
        <f t="shared" si="600"/>
        <v>0</v>
      </c>
      <c r="HM342" s="231">
        <f t="shared" si="600"/>
        <v>0</v>
      </c>
      <c r="HN342" s="231">
        <f t="shared" si="600"/>
        <v>0</v>
      </c>
      <c r="HO342" s="231">
        <f t="shared" si="600"/>
        <v>0</v>
      </c>
      <c r="HP342" s="231">
        <f t="shared" si="600"/>
        <v>0</v>
      </c>
      <c r="HQ342" s="231">
        <f t="shared" si="600"/>
        <v>0</v>
      </c>
      <c r="HR342" s="231">
        <f t="shared" si="600"/>
        <v>0</v>
      </c>
      <c r="HS342" s="231">
        <f t="shared" si="600"/>
        <v>0</v>
      </c>
      <c r="HT342" s="231">
        <f t="shared" si="600"/>
        <v>0</v>
      </c>
      <c r="HU342" s="231">
        <f t="shared" si="600"/>
        <v>0</v>
      </c>
      <c r="HV342" s="231">
        <f t="shared" si="600"/>
        <v>0</v>
      </c>
      <c r="HW342" s="231">
        <f t="shared" si="600"/>
        <v>0</v>
      </c>
      <c r="HX342" s="231">
        <f t="shared" si="600"/>
        <v>0</v>
      </c>
      <c r="HY342" s="231">
        <f t="shared" si="600"/>
        <v>0</v>
      </c>
      <c r="HZ342" s="231">
        <f t="shared" si="600"/>
        <v>0</v>
      </c>
      <c r="IA342" s="231">
        <f t="shared" si="600"/>
        <v>0</v>
      </c>
      <c r="IB342" s="231">
        <f t="shared" si="600"/>
        <v>0</v>
      </c>
      <c r="IC342" s="231">
        <f t="shared" si="600"/>
        <v>0</v>
      </c>
      <c r="ID342" s="231">
        <f t="shared" si="600"/>
        <v>0</v>
      </c>
      <c r="IE342" s="231">
        <f t="shared" si="600"/>
        <v>0</v>
      </c>
      <c r="IF342" s="231">
        <f t="shared" si="600"/>
        <v>0</v>
      </c>
      <c r="IG342" s="231">
        <f t="shared" si="600"/>
        <v>0</v>
      </c>
      <c r="IH342" s="231">
        <f t="shared" si="600"/>
        <v>0</v>
      </c>
      <c r="II342" s="231">
        <f t="shared" si="600"/>
        <v>0</v>
      </c>
      <c r="IJ342" s="231">
        <f t="shared" si="600"/>
        <v>0</v>
      </c>
      <c r="IK342" s="231">
        <f t="shared" si="600"/>
        <v>0</v>
      </c>
      <c r="IL342" s="231">
        <f t="shared" si="600"/>
        <v>0</v>
      </c>
      <c r="IM342" s="231">
        <f t="shared" si="600"/>
        <v>0</v>
      </c>
      <c r="IN342" s="231">
        <f t="shared" si="600"/>
        <v>0</v>
      </c>
    </row>
    <row r="343" spans="2:248" s="21" customFormat="1" ht="12.95" outlineLevel="1">
      <c r="C343" s="34" t="str">
        <f>"Total "&amp;B335</f>
        <v>Total Replacement schedule</v>
      </c>
      <c r="D343" s="34"/>
      <c r="E343" s="34"/>
      <c r="F343" s="34"/>
      <c r="G343" s="303"/>
      <c r="H343" s="34"/>
      <c r="I343" s="304">
        <f t="shared" ref="I343:BT343" si="601">SUM(I336:I342)</f>
        <v>0</v>
      </c>
      <c r="J343" s="304">
        <f t="shared" si="601"/>
        <v>0</v>
      </c>
      <c r="K343" s="304">
        <f t="shared" si="601"/>
        <v>0</v>
      </c>
      <c r="L343" s="304">
        <f t="shared" si="601"/>
        <v>0</v>
      </c>
      <c r="M343" s="304">
        <f t="shared" si="601"/>
        <v>0</v>
      </c>
      <c r="N343" s="304">
        <f t="shared" si="601"/>
        <v>0</v>
      </c>
      <c r="O343" s="304">
        <f t="shared" si="601"/>
        <v>0</v>
      </c>
      <c r="P343" s="304">
        <f t="shared" si="601"/>
        <v>0</v>
      </c>
      <c r="Q343" s="304">
        <f t="shared" si="601"/>
        <v>0</v>
      </c>
      <c r="R343" s="304">
        <f t="shared" si="601"/>
        <v>0</v>
      </c>
      <c r="S343" s="304">
        <f t="shared" si="601"/>
        <v>0</v>
      </c>
      <c r="T343" s="304">
        <f t="shared" si="601"/>
        <v>0</v>
      </c>
      <c r="U343" s="304">
        <f t="shared" si="601"/>
        <v>0</v>
      </c>
      <c r="V343" s="304">
        <f t="shared" si="601"/>
        <v>0</v>
      </c>
      <c r="W343" s="304">
        <f t="shared" si="601"/>
        <v>0</v>
      </c>
      <c r="X343" s="304">
        <f t="shared" si="601"/>
        <v>0</v>
      </c>
      <c r="Y343" s="304">
        <f t="shared" si="601"/>
        <v>0</v>
      </c>
      <c r="Z343" s="304">
        <f t="shared" si="601"/>
        <v>0</v>
      </c>
      <c r="AA343" s="304">
        <f t="shared" si="601"/>
        <v>0</v>
      </c>
      <c r="AB343" s="304">
        <f t="shared" si="601"/>
        <v>0</v>
      </c>
      <c r="AC343" s="304">
        <f t="shared" si="601"/>
        <v>0</v>
      </c>
      <c r="AD343" s="304">
        <f t="shared" si="601"/>
        <v>0</v>
      </c>
      <c r="AE343" s="304">
        <f t="shared" si="601"/>
        <v>0</v>
      </c>
      <c r="AF343" s="304">
        <f t="shared" si="601"/>
        <v>0</v>
      </c>
      <c r="AG343" s="304">
        <f t="shared" si="601"/>
        <v>0</v>
      </c>
      <c r="AH343" s="304">
        <f t="shared" si="601"/>
        <v>0</v>
      </c>
      <c r="AI343" s="304">
        <f t="shared" si="601"/>
        <v>0</v>
      </c>
      <c r="AJ343" s="304">
        <f t="shared" si="601"/>
        <v>0</v>
      </c>
      <c r="AK343" s="304">
        <f t="shared" si="601"/>
        <v>0</v>
      </c>
      <c r="AL343" s="304">
        <f t="shared" si="601"/>
        <v>0</v>
      </c>
      <c r="AM343" s="304">
        <f t="shared" si="601"/>
        <v>0</v>
      </c>
      <c r="AN343" s="304">
        <f t="shared" si="601"/>
        <v>0</v>
      </c>
      <c r="AO343" s="304">
        <f t="shared" si="601"/>
        <v>0</v>
      </c>
      <c r="AP343" s="304">
        <f t="shared" si="601"/>
        <v>0</v>
      </c>
      <c r="AQ343" s="304">
        <f t="shared" si="601"/>
        <v>0</v>
      </c>
      <c r="AR343" s="304">
        <f t="shared" si="601"/>
        <v>0</v>
      </c>
      <c r="AS343" s="304">
        <f t="shared" si="601"/>
        <v>0</v>
      </c>
      <c r="AT343" s="304">
        <f t="shared" si="601"/>
        <v>0</v>
      </c>
      <c r="AU343" s="304">
        <f t="shared" si="601"/>
        <v>0</v>
      </c>
      <c r="AV343" s="304">
        <f t="shared" si="601"/>
        <v>0</v>
      </c>
      <c r="AW343" s="304">
        <f t="shared" si="601"/>
        <v>0</v>
      </c>
      <c r="AX343" s="304">
        <f t="shared" si="601"/>
        <v>0</v>
      </c>
      <c r="AY343" s="304">
        <f t="shared" si="601"/>
        <v>0</v>
      </c>
      <c r="AZ343" s="304">
        <f t="shared" si="601"/>
        <v>0</v>
      </c>
      <c r="BA343" s="304">
        <f t="shared" si="601"/>
        <v>0</v>
      </c>
      <c r="BB343" s="304">
        <f t="shared" si="601"/>
        <v>0</v>
      </c>
      <c r="BC343" s="304">
        <f t="shared" si="601"/>
        <v>0</v>
      </c>
      <c r="BD343" s="304">
        <f t="shared" si="601"/>
        <v>0</v>
      </c>
      <c r="BE343" s="304">
        <f t="shared" si="601"/>
        <v>0</v>
      </c>
      <c r="BF343" s="304">
        <f t="shared" si="601"/>
        <v>0</v>
      </c>
      <c r="BG343" s="304">
        <f t="shared" si="601"/>
        <v>0</v>
      </c>
      <c r="BH343" s="304">
        <f t="shared" si="601"/>
        <v>0</v>
      </c>
      <c r="BI343" s="304">
        <f t="shared" si="601"/>
        <v>0</v>
      </c>
      <c r="BJ343" s="304">
        <f t="shared" si="601"/>
        <v>0</v>
      </c>
      <c r="BK343" s="304">
        <f t="shared" si="601"/>
        <v>0</v>
      </c>
      <c r="BL343" s="304">
        <f t="shared" si="601"/>
        <v>0</v>
      </c>
      <c r="BM343" s="304">
        <f t="shared" si="601"/>
        <v>0</v>
      </c>
      <c r="BN343" s="304">
        <f t="shared" si="601"/>
        <v>0</v>
      </c>
      <c r="BO343" s="304">
        <f t="shared" si="601"/>
        <v>0</v>
      </c>
      <c r="BP343" s="304">
        <f t="shared" si="601"/>
        <v>0</v>
      </c>
      <c r="BQ343" s="304">
        <f t="shared" si="601"/>
        <v>0</v>
      </c>
      <c r="BR343" s="304">
        <f t="shared" si="601"/>
        <v>0</v>
      </c>
      <c r="BS343" s="304">
        <f t="shared" si="601"/>
        <v>0</v>
      </c>
      <c r="BT343" s="304">
        <f t="shared" si="601"/>
        <v>0</v>
      </c>
      <c r="BU343" s="304">
        <f t="shared" ref="BU343:EF343" si="602">SUM(BU336:BU342)</f>
        <v>0</v>
      </c>
      <c r="BV343" s="304">
        <f t="shared" si="602"/>
        <v>0</v>
      </c>
      <c r="BW343" s="304">
        <f t="shared" si="602"/>
        <v>0</v>
      </c>
      <c r="BX343" s="304">
        <f t="shared" si="602"/>
        <v>0</v>
      </c>
      <c r="BY343" s="304">
        <f t="shared" si="602"/>
        <v>0</v>
      </c>
      <c r="BZ343" s="304">
        <f t="shared" si="602"/>
        <v>0</v>
      </c>
      <c r="CA343" s="304">
        <f t="shared" si="602"/>
        <v>0</v>
      </c>
      <c r="CB343" s="304">
        <f t="shared" si="602"/>
        <v>0</v>
      </c>
      <c r="CC343" s="304">
        <f t="shared" si="602"/>
        <v>0</v>
      </c>
      <c r="CD343" s="304">
        <f t="shared" si="602"/>
        <v>0</v>
      </c>
      <c r="CE343" s="304">
        <f t="shared" si="602"/>
        <v>0</v>
      </c>
      <c r="CF343" s="304">
        <f t="shared" si="602"/>
        <v>0</v>
      </c>
      <c r="CG343" s="304">
        <f t="shared" si="602"/>
        <v>0</v>
      </c>
      <c r="CH343" s="304">
        <f t="shared" si="602"/>
        <v>0</v>
      </c>
      <c r="CI343" s="304">
        <f t="shared" si="602"/>
        <v>0</v>
      </c>
      <c r="CJ343" s="304">
        <f t="shared" si="602"/>
        <v>0</v>
      </c>
      <c r="CK343" s="304">
        <f t="shared" si="602"/>
        <v>0</v>
      </c>
      <c r="CL343" s="304">
        <f t="shared" si="602"/>
        <v>0</v>
      </c>
      <c r="CM343" s="304">
        <f t="shared" si="602"/>
        <v>0</v>
      </c>
      <c r="CN343" s="304">
        <f t="shared" si="602"/>
        <v>0</v>
      </c>
      <c r="CO343" s="304">
        <f t="shared" si="602"/>
        <v>0</v>
      </c>
      <c r="CP343" s="304">
        <f t="shared" si="602"/>
        <v>0</v>
      </c>
      <c r="CQ343" s="304">
        <f t="shared" si="602"/>
        <v>0</v>
      </c>
      <c r="CR343" s="304">
        <f t="shared" si="602"/>
        <v>0</v>
      </c>
      <c r="CS343" s="304">
        <f t="shared" si="602"/>
        <v>0</v>
      </c>
      <c r="CT343" s="304">
        <f t="shared" si="602"/>
        <v>0</v>
      </c>
      <c r="CU343" s="304">
        <f t="shared" si="602"/>
        <v>0</v>
      </c>
      <c r="CV343" s="304">
        <f t="shared" si="602"/>
        <v>0</v>
      </c>
      <c r="CW343" s="304">
        <f t="shared" si="602"/>
        <v>0</v>
      </c>
      <c r="CX343" s="304">
        <f t="shared" si="602"/>
        <v>0</v>
      </c>
      <c r="CY343" s="304">
        <f t="shared" si="602"/>
        <v>0</v>
      </c>
      <c r="CZ343" s="304">
        <f t="shared" si="602"/>
        <v>0</v>
      </c>
      <c r="DA343" s="304">
        <f t="shared" si="602"/>
        <v>0</v>
      </c>
      <c r="DB343" s="304">
        <f t="shared" si="602"/>
        <v>0</v>
      </c>
      <c r="DC343" s="304">
        <f t="shared" si="602"/>
        <v>0</v>
      </c>
      <c r="DD343" s="304">
        <f t="shared" si="602"/>
        <v>0</v>
      </c>
      <c r="DE343" s="304">
        <f t="shared" si="602"/>
        <v>0</v>
      </c>
      <c r="DF343" s="304">
        <f t="shared" si="602"/>
        <v>0</v>
      </c>
      <c r="DG343" s="304">
        <f t="shared" si="602"/>
        <v>0</v>
      </c>
      <c r="DH343" s="304">
        <f t="shared" si="602"/>
        <v>0</v>
      </c>
      <c r="DI343" s="304">
        <f t="shared" si="602"/>
        <v>0</v>
      </c>
      <c r="DJ343" s="304">
        <f t="shared" si="602"/>
        <v>0</v>
      </c>
      <c r="DK343" s="304">
        <f t="shared" si="602"/>
        <v>0</v>
      </c>
      <c r="DL343" s="304">
        <f t="shared" si="602"/>
        <v>0</v>
      </c>
      <c r="DM343" s="304">
        <f t="shared" si="602"/>
        <v>0</v>
      </c>
      <c r="DN343" s="304">
        <f t="shared" si="602"/>
        <v>0</v>
      </c>
      <c r="DO343" s="304">
        <f t="shared" si="602"/>
        <v>0</v>
      </c>
      <c r="DP343" s="304">
        <f t="shared" si="602"/>
        <v>0</v>
      </c>
      <c r="DQ343" s="304">
        <f t="shared" si="602"/>
        <v>0</v>
      </c>
      <c r="DR343" s="304">
        <f t="shared" si="602"/>
        <v>0</v>
      </c>
      <c r="DS343" s="304">
        <f t="shared" si="602"/>
        <v>0</v>
      </c>
      <c r="DT343" s="304">
        <f t="shared" si="602"/>
        <v>0</v>
      </c>
      <c r="DU343" s="304">
        <f t="shared" si="602"/>
        <v>0</v>
      </c>
      <c r="DV343" s="304">
        <f t="shared" si="602"/>
        <v>0</v>
      </c>
      <c r="DW343" s="304">
        <f t="shared" si="602"/>
        <v>0</v>
      </c>
      <c r="DX343" s="304">
        <f t="shared" si="602"/>
        <v>0</v>
      </c>
      <c r="DY343" s="304">
        <f t="shared" si="602"/>
        <v>0</v>
      </c>
      <c r="DZ343" s="304">
        <f t="shared" si="602"/>
        <v>0</v>
      </c>
      <c r="EA343" s="304">
        <f t="shared" si="602"/>
        <v>0</v>
      </c>
      <c r="EB343" s="304">
        <f t="shared" si="602"/>
        <v>0</v>
      </c>
      <c r="EC343" s="304">
        <f t="shared" si="602"/>
        <v>0</v>
      </c>
      <c r="ED343" s="304">
        <f t="shared" si="602"/>
        <v>0</v>
      </c>
      <c r="EE343" s="304">
        <f t="shared" si="602"/>
        <v>0</v>
      </c>
      <c r="EF343" s="304">
        <f t="shared" si="602"/>
        <v>0</v>
      </c>
      <c r="EG343" s="304">
        <f t="shared" ref="EG343:GR343" si="603">SUM(EG336:EG342)</f>
        <v>0</v>
      </c>
      <c r="EH343" s="304">
        <f t="shared" si="603"/>
        <v>0</v>
      </c>
      <c r="EI343" s="304">
        <f t="shared" si="603"/>
        <v>0</v>
      </c>
      <c r="EJ343" s="304">
        <f t="shared" si="603"/>
        <v>0</v>
      </c>
      <c r="EK343" s="304">
        <f t="shared" si="603"/>
        <v>0</v>
      </c>
      <c r="EL343" s="304">
        <f t="shared" si="603"/>
        <v>0</v>
      </c>
      <c r="EM343" s="304">
        <f t="shared" si="603"/>
        <v>0</v>
      </c>
      <c r="EN343" s="304">
        <f t="shared" si="603"/>
        <v>0</v>
      </c>
      <c r="EO343" s="304">
        <f t="shared" si="603"/>
        <v>0</v>
      </c>
      <c r="EP343" s="304">
        <f t="shared" si="603"/>
        <v>0</v>
      </c>
      <c r="EQ343" s="304">
        <f t="shared" si="603"/>
        <v>0</v>
      </c>
      <c r="ER343" s="304">
        <f t="shared" si="603"/>
        <v>0</v>
      </c>
      <c r="ES343" s="304">
        <f t="shared" si="603"/>
        <v>0</v>
      </c>
      <c r="ET343" s="304">
        <f t="shared" si="603"/>
        <v>0</v>
      </c>
      <c r="EU343" s="304">
        <f t="shared" si="603"/>
        <v>0</v>
      </c>
      <c r="EV343" s="304">
        <f t="shared" si="603"/>
        <v>1</v>
      </c>
      <c r="EW343" s="304">
        <f t="shared" si="603"/>
        <v>0</v>
      </c>
      <c r="EX343" s="304">
        <f t="shared" si="603"/>
        <v>0</v>
      </c>
      <c r="EY343" s="304">
        <f t="shared" si="603"/>
        <v>0</v>
      </c>
      <c r="EZ343" s="304">
        <f t="shared" si="603"/>
        <v>0</v>
      </c>
      <c r="FA343" s="304">
        <f t="shared" si="603"/>
        <v>0</v>
      </c>
      <c r="FB343" s="304">
        <f t="shared" si="603"/>
        <v>0</v>
      </c>
      <c r="FC343" s="304">
        <f t="shared" si="603"/>
        <v>0</v>
      </c>
      <c r="FD343" s="304">
        <f t="shared" si="603"/>
        <v>0</v>
      </c>
      <c r="FE343" s="304">
        <f t="shared" si="603"/>
        <v>0</v>
      </c>
      <c r="FF343" s="304">
        <f t="shared" si="603"/>
        <v>0</v>
      </c>
      <c r="FG343" s="304">
        <f t="shared" si="603"/>
        <v>0</v>
      </c>
      <c r="FH343" s="304">
        <f t="shared" si="603"/>
        <v>0</v>
      </c>
      <c r="FI343" s="304">
        <f t="shared" si="603"/>
        <v>0</v>
      </c>
      <c r="FJ343" s="304">
        <f t="shared" si="603"/>
        <v>0</v>
      </c>
      <c r="FK343" s="304">
        <f t="shared" si="603"/>
        <v>0</v>
      </c>
      <c r="FL343" s="304">
        <f t="shared" si="603"/>
        <v>0</v>
      </c>
      <c r="FM343" s="304">
        <f t="shared" si="603"/>
        <v>0</v>
      </c>
      <c r="FN343" s="304">
        <f t="shared" si="603"/>
        <v>0</v>
      </c>
      <c r="FO343" s="304">
        <f t="shared" si="603"/>
        <v>0</v>
      </c>
      <c r="FP343" s="304">
        <f t="shared" si="603"/>
        <v>0</v>
      </c>
      <c r="FQ343" s="304">
        <f t="shared" si="603"/>
        <v>0</v>
      </c>
      <c r="FR343" s="304">
        <f t="shared" si="603"/>
        <v>0</v>
      </c>
      <c r="FS343" s="304">
        <f t="shared" si="603"/>
        <v>0</v>
      </c>
      <c r="FT343" s="304">
        <f t="shared" si="603"/>
        <v>0</v>
      </c>
      <c r="FU343" s="304">
        <f t="shared" si="603"/>
        <v>0</v>
      </c>
      <c r="FV343" s="304">
        <f t="shared" si="603"/>
        <v>0</v>
      </c>
      <c r="FW343" s="304">
        <f t="shared" si="603"/>
        <v>0</v>
      </c>
      <c r="FX343" s="304">
        <f t="shared" si="603"/>
        <v>0</v>
      </c>
      <c r="FY343" s="304">
        <f t="shared" si="603"/>
        <v>0</v>
      </c>
      <c r="FZ343" s="304">
        <f t="shared" si="603"/>
        <v>0</v>
      </c>
      <c r="GA343" s="304">
        <f t="shared" si="603"/>
        <v>0</v>
      </c>
      <c r="GB343" s="304">
        <f t="shared" si="603"/>
        <v>0</v>
      </c>
      <c r="GC343" s="304">
        <f t="shared" si="603"/>
        <v>0</v>
      </c>
      <c r="GD343" s="304">
        <f t="shared" si="603"/>
        <v>0</v>
      </c>
      <c r="GE343" s="304">
        <f t="shared" si="603"/>
        <v>0</v>
      </c>
      <c r="GF343" s="304">
        <f t="shared" si="603"/>
        <v>0</v>
      </c>
      <c r="GG343" s="304">
        <f t="shared" si="603"/>
        <v>0</v>
      </c>
      <c r="GH343" s="304">
        <f t="shared" si="603"/>
        <v>0</v>
      </c>
      <c r="GI343" s="304">
        <f t="shared" si="603"/>
        <v>0</v>
      </c>
      <c r="GJ343" s="304">
        <f t="shared" si="603"/>
        <v>0</v>
      </c>
      <c r="GK343" s="304">
        <f t="shared" si="603"/>
        <v>0</v>
      </c>
      <c r="GL343" s="304">
        <f t="shared" si="603"/>
        <v>0</v>
      </c>
      <c r="GM343" s="304">
        <f t="shared" si="603"/>
        <v>0</v>
      </c>
      <c r="GN343" s="304">
        <f t="shared" si="603"/>
        <v>0</v>
      </c>
      <c r="GO343" s="304">
        <f t="shared" si="603"/>
        <v>0</v>
      </c>
      <c r="GP343" s="304">
        <f t="shared" si="603"/>
        <v>0</v>
      </c>
      <c r="GQ343" s="304">
        <f t="shared" si="603"/>
        <v>0</v>
      </c>
      <c r="GR343" s="304">
        <f t="shared" si="603"/>
        <v>0</v>
      </c>
      <c r="GS343" s="304">
        <f t="shared" ref="GS343:IN343" si="604">SUM(GS336:GS342)</f>
        <v>0</v>
      </c>
      <c r="GT343" s="304">
        <f t="shared" si="604"/>
        <v>0</v>
      </c>
      <c r="GU343" s="304">
        <f t="shared" si="604"/>
        <v>0</v>
      </c>
      <c r="GV343" s="304">
        <f t="shared" si="604"/>
        <v>0</v>
      </c>
      <c r="GW343" s="304">
        <f t="shared" si="604"/>
        <v>0</v>
      </c>
      <c r="GX343" s="304">
        <f t="shared" si="604"/>
        <v>0</v>
      </c>
      <c r="GY343" s="304">
        <f t="shared" si="604"/>
        <v>0</v>
      </c>
      <c r="GZ343" s="304">
        <f t="shared" si="604"/>
        <v>0</v>
      </c>
      <c r="HA343" s="304">
        <f t="shared" si="604"/>
        <v>0</v>
      </c>
      <c r="HB343" s="304">
        <f t="shared" si="604"/>
        <v>0</v>
      </c>
      <c r="HC343" s="304">
        <f t="shared" si="604"/>
        <v>0</v>
      </c>
      <c r="HD343" s="304">
        <f t="shared" si="604"/>
        <v>0</v>
      </c>
      <c r="HE343" s="304">
        <f t="shared" si="604"/>
        <v>0</v>
      </c>
      <c r="HF343" s="304">
        <f t="shared" si="604"/>
        <v>0</v>
      </c>
      <c r="HG343" s="304">
        <f t="shared" si="604"/>
        <v>0</v>
      </c>
      <c r="HH343" s="304">
        <f t="shared" si="604"/>
        <v>0</v>
      </c>
      <c r="HI343" s="304">
        <f t="shared" si="604"/>
        <v>0</v>
      </c>
      <c r="HJ343" s="304">
        <f t="shared" si="604"/>
        <v>0</v>
      </c>
      <c r="HK343" s="304">
        <f t="shared" si="604"/>
        <v>0</v>
      </c>
      <c r="HL343" s="304">
        <f t="shared" si="604"/>
        <v>0</v>
      </c>
      <c r="HM343" s="304">
        <f t="shared" si="604"/>
        <v>0</v>
      </c>
      <c r="HN343" s="304">
        <f t="shared" si="604"/>
        <v>0</v>
      </c>
      <c r="HO343" s="304">
        <f t="shared" si="604"/>
        <v>0</v>
      </c>
      <c r="HP343" s="304">
        <f t="shared" si="604"/>
        <v>0</v>
      </c>
      <c r="HQ343" s="304">
        <f t="shared" si="604"/>
        <v>0</v>
      </c>
      <c r="HR343" s="304">
        <f t="shared" si="604"/>
        <v>0</v>
      </c>
      <c r="HS343" s="304">
        <f t="shared" si="604"/>
        <v>0</v>
      </c>
      <c r="HT343" s="304">
        <f t="shared" si="604"/>
        <v>0</v>
      </c>
      <c r="HU343" s="304">
        <f t="shared" si="604"/>
        <v>0</v>
      </c>
      <c r="HV343" s="304">
        <f t="shared" si="604"/>
        <v>0</v>
      </c>
      <c r="HW343" s="304">
        <f t="shared" si="604"/>
        <v>0</v>
      </c>
      <c r="HX343" s="304">
        <f t="shared" si="604"/>
        <v>0</v>
      </c>
      <c r="HY343" s="304">
        <f t="shared" si="604"/>
        <v>0</v>
      </c>
      <c r="HZ343" s="304">
        <f t="shared" si="604"/>
        <v>0</v>
      </c>
      <c r="IA343" s="304">
        <f t="shared" si="604"/>
        <v>0</v>
      </c>
      <c r="IB343" s="304">
        <f t="shared" si="604"/>
        <v>0</v>
      </c>
      <c r="IC343" s="304">
        <f t="shared" si="604"/>
        <v>0</v>
      </c>
      <c r="ID343" s="304">
        <f t="shared" si="604"/>
        <v>0</v>
      </c>
      <c r="IE343" s="304">
        <f t="shared" si="604"/>
        <v>0</v>
      </c>
      <c r="IF343" s="304">
        <f t="shared" si="604"/>
        <v>0</v>
      </c>
      <c r="IG343" s="304">
        <f t="shared" si="604"/>
        <v>0</v>
      </c>
      <c r="IH343" s="304">
        <f t="shared" si="604"/>
        <v>0</v>
      </c>
      <c r="II343" s="304">
        <f t="shared" si="604"/>
        <v>0</v>
      </c>
      <c r="IJ343" s="304">
        <f t="shared" si="604"/>
        <v>0</v>
      </c>
      <c r="IK343" s="304">
        <f t="shared" si="604"/>
        <v>0</v>
      </c>
      <c r="IL343" s="304">
        <f t="shared" si="604"/>
        <v>0</v>
      </c>
      <c r="IM343" s="304">
        <f t="shared" si="604"/>
        <v>0</v>
      </c>
      <c r="IN343" s="304">
        <f t="shared" si="604"/>
        <v>0</v>
      </c>
    </row>
    <row r="344" spans="2:248" ht="12.6" outlineLevel="1">
      <c r="G344" s="101"/>
      <c r="I344" s="231"/>
      <c r="J344" s="231"/>
      <c r="K344" s="231"/>
      <c r="L344" s="231"/>
      <c r="M344" s="231"/>
      <c r="N344" s="231"/>
      <c r="O344" s="231"/>
      <c r="P344" s="231"/>
      <c r="Q344" s="231"/>
      <c r="R344" s="231"/>
      <c r="S344" s="231"/>
      <c r="T344" s="231"/>
      <c r="U344" s="231"/>
      <c r="V344" s="231"/>
      <c r="W344" s="231"/>
      <c r="X344" s="231"/>
      <c r="Y344" s="231"/>
      <c r="Z344" s="231"/>
      <c r="AA344" s="231"/>
      <c r="AB344" s="231"/>
      <c r="AC344" s="231"/>
      <c r="AD344" s="231"/>
      <c r="AE344" s="231"/>
      <c r="AF344" s="231"/>
      <c r="AG344" s="231"/>
      <c r="AH344" s="231"/>
      <c r="AI344" s="231"/>
      <c r="AJ344" s="231"/>
      <c r="AK344" s="231"/>
      <c r="AL344" s="231"/>
      <c r="AM344" s="231"/>
      <c r="AN344" s="231"/>
      <c r="AO344" s="231"/>
      <c r="AP344" s="231"/>
      <c r="AQ344" s="231"/>
      <c r="AR344" s="231"/>
      <c r="AS344" s="231"/>
      <c r="AT344" s="231"/>
      <c r="AU344" s="231"/>
      <c r="AV344" s="231"/>
      <c r="AW344" s="231"/>
      <c r="AX344" s="231"/>
      <c r="AY344" s="231"/>
      <c r="AZ344" s="231"/>
      <c r="BA344" s="231"/>
      <c r="BB344" s="231"/>
      <c r="BC344" s="231"/>
      <c r="BD344" s="231"/>
      <c r="BE344" s="231"/>
      <c r="BF344" s="231"/>
      <c r="BG344" s="231"/>
      <c r="BH344" s="231"/>
      <c r="BI344" s="231"/>
      <c r="BJ344" s="231"/>
      <c r="BK344" s="231"/>
      <c r="BL344" s="231"/>
      <c r="BM344" s="231"/>
      <c r="BN344" s="231"/>
      <c r="BO344" s="231"/>
      <c r="BP344" s="231"/>
      <c r="BQ344" s="231"/>
      <c r="BR344" s="231"/>
      <c r="BS344" s="231"/>
      <c r="BT344" s="231"/>
      <c r="BU344" s="231"/>
      <c r="BV344" s="231"/>
      <c r="BW344" s="231"/>
      <c r="BX344" s="231"/>
      <c r="BY344" s="231"/>
      <c r="BZ344" s="231"/>
      <c r="CA344" s="231"/>
      <c r="CB344" s="231"/>
      <c r="CC344" s="231"/>
      <c r="CD344" s="231"/>
      <c r="CE344" s="231"/>
      <c r="CF344" s="231"/>
      <c r="CG344" s="231"/>
      <c r="CH344" s="231"/>
      <c r="CI344" s="231"/>
      <c r="CJ344" s="231"/>
      <c r="CK344" s="231"/>
      <c r="CL344" s="231"/>
      <c r="CM344" s="231"/>
      <c r="CN344" s="231"/>
      <c r="CO344" s="231"/>
      <c r="CP344" s="231"/>
      <c r="CQ344" s="231"/>
      <c r="CR344" s="231"/>
      <c r="CS344" s="231"/>
      <c r="CT344" s="231"/>
      <c r="CU344" s="231"/>
      <c r="CV344" s="231"/>
      <c r="CW344" s="231"/>
      <c r="CX344" s="231"/>
      <c r="CY344" s="231"/>
      <c r="CZ344" s="231"/>
      <c r="DA344" s="231"/>
      <c r="DB344" s="231"/>
      <c r="DC344" s="231"/>
      <c r="DD344" s="231"/>
      <c r="DE344" s="231"/>
      <c r="DF344" s="231"/>
      <c r="DG344" s="231"/>
      <c r="DH344" s="231"/>
      <c r="DI344" s="231"/>
      <c r="DJ344" s="231"/>
      <c r="DK344" s="231"/>
      <c r="DL344" s="231"/>
      <c r="DM344" s="231"/>
      <c r="DN344" s="231"/>
      <c r="DO344" s="231"/>
      <c r="DP344" s="231"/>
      <c r="DQ344" s="231"/>
      <c r="DR344" s="231"/>
      <c r="DS344" s="231"/>
      <c r="DT344" s="231"/>
      <c r="DU344" s="231"/>
      <c r="DV344" s="231"/>
      <c r="DW344" s="231"/>
      <c r="DX344" s="231"/>
      <c r="DY344" s="231"/>
      <c r="DZ344" s="231"/>
      <c r="EA344" s="231"/>
      <c r="EB344" s="231"/>
      <c r="EC344" s="231"/>
      <c r="ED344" s="231"/>
      <c r="EE344" s="231"/>
      <c r="EF344" s="231"/>
      <c r="EG344" s="231"/>
      <c r="EH344" s="231"/>
      <c r="EI344" s="231"/>
      <c r="EJ344" s="231"/>
      <c r="EK344" s="231"/>
      <c r="EL344" s="231"/>
      <c r="EM344" s="231"/>
      <c r="EN344" s="231"/>
      <c r="EO344" s="231"/>
      <c r="EP344" s="231"/>
      <c r="EQ344" s="231"/>
      <c r="ER344" s="231"/>
      <c r="ES344" s="231"/>
      <c r="ET344" s="231"/>
      <c r="EU344" s="231"/>
      <c r="EV344" s="231"/>
      <c r="EW344" s="231"/>
      <c r="EX344" s="231"/>
      <c r="EY344" s="231"/>
      <c r="EZ344" s="231"/>
      <c r="FA344" s="231"/>
      <c r="FB344" s="231"/>
      <c r="FC344" s="231"/>
      <c r="FD344" s="231"/>
      <c r="FE344" s="231"/>
      <c r="FF344" s="231"/>
      <c r="FG344" s="231"/>
      <c r="FH344" s="231"/>
      <c r="FI344" s="231"/>
      <c r="FJ344" s="231"/>
      <c r="FK344" s="231"/>
      <c r="FL344" s="231"/>
      <c r="FM344" s="231"/>
      <c r="FN344" s="231"/>
      <c r="FO344" s="231"/>
      <c r="FP344" s="231"/>
      <c r="FQ344" s="231"/>
      <c r="FR344" s="231"/>
      <c r="FS344" s="231"/>
      <c r="FT344" s="231"/>
      <c r="FU344" s="231"/>
      <c r="FV344" s="231"/>
      <c r="FW344" s="231"/>
      <c r="FX344" s="231"/>
      <c r="FY344" s="231"/>
      <c r="FZ344" s="231"/>
      <c r="GA344" s="231"/>
      <c r="GB344" s="231"/>
      <c r="GC344" s="231"/>
      <c r="GD344" s="231"/>
      <c r="GE344" s="231"/>
      <c r="GF344" s="231"/>
      <c r="GG344" s="305"/>
      <c r="GH344" s="305"/>
      <c r="GI344" s="305"/>
      <c r="GJ344" s="305"/>
      <c r="GK344" s="305"/>
      <c r="GL344" s="305"/>
      <c r="GM344" s="305"/>
      <c r="GN344" s="305"/>
      <c r="GO344" s="305"/>
      <c r="GP344" s="305"/>
      <c r="GQ344" s="305"/>
      <c r="GR344" s="305"/>
      <c r="GS344" s="305"/>
      <c r="GT344" s="305"/>
      <c r="GU344" s="305"/>
      <c r="GV344" s="305"/>
      <c r="GW344" s="305"/>
      <c r="GX344" s="305"/>
      <c r="GY344" s="305"/>
      <c r="GZ344" s="305"/>
      <c r="HA344" s="305"/>
      <c r="HB344" s="305"/>
      <c r="HC344" s="305"/>
      <c r="HD344" s="305"/>
      <c r="HE344" s="305"/>
      <c r="HF344" s="305"/>
      <c r="HG344" s="305"/>
      <c r="HH344" s="305"/>
      <c r="HI344" s="305"/>
      <c r="HJ344" s="305"/>
      <c r="HK344" s="305"/>
      <c r="HL344" s="305"/>
      <c r="HM344" s="305"/>
      <c r="HN344" s="305"/>
      <c r="HO344" s="305"/>
      <c r="HP344" s="305"/>
      <c r="HQ344" s="305"/>
      <c r="HR344" s="305"/>
      <c r="HS344" s="305"/>
      <c r="HT344" s="305"/>
      <c r="HU344" s="305"/>
      <c r="HV344" s="305"/>
      <c r="HW344" s="305"/>
      <c r="HX344" s="305"/>
      <c r="HY344" s="305"/>
      <c r="HZ344" s="305"/>
      <c r="IA344" s="305"/>
      <c r="IB344" s="305"/>
      <c r="IC344" s="305"/>
      <c r="ID344" s="305"/>
      <c r="IE344" s="305"/>
      <c r="IF344" s="305"/>
      <c r="IG344" s="305"/>
      <c r="IH344" s="305"/>
      <c r="II344" s="305"/>
      <c r="IJ344" s="305"/>
      <c r="IK344" s="305"/>
      <c r="IL344" s="305"/>
      <c r="IM344" s="305"/>
      <c r="IN344" s="305"/>
    </row>
    <row r="345" spans="2:248" ht="12.95" outlineLevel="1">
      <c r="B345" s="200" t="s">
        <v>619</v>
      </c>
      <c r="I345" s="231"/>
      <c r="J345" s="231"/>
      <c r="K345" s="231"/>
      <c r="L345" s="231"/>
      <c r="M345" s="231"/>
      <c r="N345" s="231"/>
      <c r="O345" s="231"/>
      <c r="P345" s="231"/>
      <c r="Q345" s="231"/>
      <c r="R345" s="231"/>
      <c r="S345" s="231"/>
      <c r="T345" s="231"/>
      <c r="U345" s="231"/>
      <c r="V345" s="231"/>
      <c r="W345" s="231"/>
      <c r="X345" s="231"/>
      <c r="Y345" s="231"/>
      <c r="Z345" s="231"/>
      <c r="AA345" s="231"/>
      <c r="AB345" s="231"/>
      <c r="AC345" s="231"/>
      <c r="AD345" s="231"/>
      <c r="AE345" s="231"/>
      <c r="AF345" s="231"/>
      <c r="AG345" s="231"/>
      <c r="AH345" s="231"/>
      <c r="AI345" s="231"/>
      <c r="AJ345" s="231"/>
      <c r="AK345" s="231"/>
      <c r="AL345" s="231"/>
      <c r="AM345" s="231"/>
      <c r="AN345" s="231"/>
      <c r="AO345" s="231"/>
      <c r="AP345" s="231"/>
      <c r="AQ345" s="231"/>
      <c r="AR345" s="231"/>
      <c r="AS345" s="231"/>
      <c r="AT345" s="231"/>
      <c r="AU345" s="231"/>
      <c r="AV345" s="231"/>
      <c r="AW345" s="231"/>
      <c r="AX345" s="231"/>
      <c r="AY345" s="231"/>
      <c r="AZ345" s="231"/>
      <c r="BA345" s="231"/>
      <c r="BB345" s="231"/>
      <c r="BC345" s="231"/>
      <c r="BD345" s="231"/>
      <c r="BE345" s="231"/>
      <c r="BF345" s="231"/>
      <c r="BG345" s="231"/>
      <c r="BH345" s="231"/>
      <c r="BI345" s="231"/>
      <c r="BJ345" s="231"/>
      <c r="BK345" s="231"/>
      <c r="BL345" s="231"/>
      <c r="BM345" s="231"/>
      <c r="BN345" s="231"/>
      <c r="BO345" s="231"/>
      <c r="BP345" s="231"/>
      <c r="BQ345" s="231"/>
      <c r="BR345" s="231"/>
      <c r="BS345" s="231"/>
      <c r="BT345" s="231"/>
      <c r="BU345" s="231"/>
      <c r="BV345" s="231"/>
      <c r="BW345" s="231"/>
      <c r="BX345" s="231"/>
      <c r="BY345" s="231"/>
      <c r="BZ345" s="231"/>
      <c r="CA345" s="231"/>
      <c r="CB345" s="231"/>
      <c r="CC345" s="231"/>
      <c r="CD345" s="231"/>
      <c r="CE345" s="231"/>
      <c r="CF345" s="231"/>
      <c r="CG345" s="231"/>
      <c r="CH345" s="231"/>
      <c r="CI345" s="231"/>
      <c r="CJ345" s="231"/>
      <c r="CK345" s="231"/>
      <c r="CL345" s="231"/>
      <c r="CM345" s="231"/>
      <c r="CN345" s="231"/>
      <c r="CO345" s="231"/>
      <c r="CP345" s="231"/>
      <c r="CQ345" s="231"/>
      <c r="CR345" s="231"/>
      <c r="CS345" s="231"/>
      <c r="CT345" s="231"/>
      <c r="CU345" s="231"/>
      <c r="CV345" s="231"/>
      <c r="CW345" s="231"/>
      <c r="CX345" s="231"/>
      <c r="CY345" s="231"/>
      <c r="CZ345" s="231"/>
      <c r="DA345" s="231"/>
      <c r="DB345" s="231"/>
      <c r="DC345" s="231"/>
      <c r="DD345" s="231"/>
      <c r="DE345" s="231"/>
      <c r="DF345" s="231"/>
      <c r="DG345" s="231"/>
      <c r="DH345" s="231"/>
      <c r="DI345" s="231"/>
      <c r="DJ345" s="231"/>
      <c r="DK345" s="231"/>
      <c r="DL345" s="231"/>
      <c r="DM345" s="231"/>
      <c r="DN345" s="231"/>
      <c r="DO345" s="231"/>
      <c r="DP345" s="231"/>
      <c r="DQ345" s="231"/>
      <c r="DR345" s="231"/>
      <c r="DS345" s="231"/>
      <c r="DT345" s="231"/>
      <c r="DU345" s="231"/>
      <c r="DV345" s="231"/>
      <c r="DW345" s="231"/>
      <c r="DX345" s="231"/>
      <c r="DY345" s="231"/>
      <c r="DZ345" s="231"/>
      <c r="EA345" s="231"/>
      <c r="EB345" s="231"/>
      <c r="EC345" s="231"/>
      <c r="ED345" s="231"/>
      <c r="EE345" s="231"/>
      <c r="EF345" s="231"/>
      <c r="EG345" s="231"/>
      <c r="EH345" s="231"/>
      <c r="EI345" s="231"/>
      <c r="EJ345" s="231"/>
      <c r="EK345" s="231"/>
      <c r="EL345" s="231"/>
      <c r="EM345" s="231"/>
      <c r="EN345" s="231"/>
      <c r="EO345" s="231"/>
      <c r="EP345" s="231"/>
      <c r="EQ345" s="231"/>
      <c r="ER345" s="231"/>
      <c r="ES345" s="231"/>
      <c r="ET345" s="231"/>
      <c r="EU345" s="231"/>
      <c r="EV345" s="231"/>
      <c r="EW345" s="231"/>
      <c r="EX345" s="231"/>
      <c r="EY345" s="231"/>
      <c r="EZ345" s="231"/>
      <c r="FA345" s="231"/>
      <c r="FB345" s="231"/>
      <c r="FC345" s="231"/>
      <c r="FD345" s="231"/>
      <c r="FE345" s="231"/>
      <c r="FF345" s="231"/>
      <c r="FG345" s="231"/>
      <c r="FH345" s="231"/>
      <c r="FI345" s="231"/>
      <c r="FJ345" s="231"/>
      <c r="FK345" s="231"/>
      <c r="FL345" s="231"/>
      <c r="FM345" s="231"/>
      <c r="FN345" s="231"/>
      <c r="FO345" s="231"/>
      <c r="FP345" s="231"/>
      <c r="FQ345" s="231"/>
      <c r="FR345" s="231"/>
      <c r="FS345" s="231"/>
      <c r="FT345" s="231"/>
      <c r="FU345" s="231"/>
      <c r="FV345" s="231"/>
      <c r="FW345" s="231"/>
      <c r="FX345" s="231"/>
      <c r="FY345" s="231"/>
      <c r="FZ345" s="231"/>
      <c r="GA345" s="231"/>
      <c r="GB345" s="231"/>
      <c r="GC345" s="231"/>
      <c r="GD345" s="231"/>
      <c r="GE345" s="231"/>
      <c r="GF345" s="231"/>
      <c r="GG345" s="305"/>
      <c r="GH345" s="305"/>
      <c r="GI345" s="305"/>
      <c r="GJ345" s="305"/>
      <c r="GK345" s="305"/>
      <c r="GL345" s="305"/>
      <c r="GM345" s="305"/>
      <c r="GN345" s="305"/>
      <c r="GO345" s="305"/>
      <c r="GP345" s="305"/>
      <c r="GQ345" s="305"/>
      <c r="GR345" s="305"/>
      <c r="GS345" s="305"/>
      <c r="GT345" s="305"/>
      <c r="GU345" s="305"/>
      <c r="GV345" s="305"/>
      <c r="GW345" s="305"/>
      <c r="GX345" s="305"/>
      <c r="GY345" s="305"/>
      <c r="GZ345" s="305"/>
      <c r="HA345" s="305"/>
      <c r="HB345" s="305"/>
      <c r="HC345" s="305"/>
      <c r="HD345" s="305"/>
      <c r="HE345" s="305"/>
      <c r="HF345" s="305"/>
      <c r="HG345" s="305"/>
      <c r="HH345" s="305"/>
      <c r="HI345" s="305"/>
      <c r="HJ345" s="305"/>
      <c r="HK345" s="305"/>
      <c r="HL345" s="305"/>
      <c r="HM345" s="305"/>
      <c r="HN345" s="305"/>
      <c r="HO345" s="305"/>
      <c r="HP345" s="305"/>
      <c r="HQ345" s="305"/>
      <c r="HR345" s="305"/>
      <c r="HS345" s="305"/>
      <c r="HT345" s="305"/>
      <c r="HU345" s="305"/>
      <c r="HV345" s="305"/>
      <c r="HW345" s="305"/>
      <c r="HX345" s="305"/>
      <c r="HY345" s="305"/>
      <c r="HZ345" s="305"/>
      <c r="IA345" s="305"/>
      <c r="IB345" s="305"/>
      <c r="IC345" s="305"/>
      <c r="ID345" s="305"/>
      <c r="IE345" s="305"/>
      <c r="IF345" s="305"/>
      <c r="IG345" s="305"/>
      <c r="IH345" s="305"/>
      <c r="II345" s="305"/>
      <c r="IJ345" s="305"/>
      <c r="IK345" s="305"/>
      <c r="IL345" s="305"/>
      <c r="IM345" s="305"/>
      <c r="IN345" s="305"/>
    </row>
    <row r="346" spans="2:248" ht="12.6" outlineLevel="1">
      <c r="C346" s="19" t="str">
        <f>C336</f>
        <v>Pumping system</v>
      </c>
      <c r="G346" s="101"/>
      <c r="I346" s="231"/>
      <c r="J346" s="231"/>
      <c r="K346" s="231"/>
      <c r="L346" s="231"/>
      <c r="M346" s="231"/>
      <c r="N346" s="231"/>
      <c r="O346" s="231"/>
      <c r="P346" s="231"/>
      <c r="Q346" s="231"/>
      <c r="R346" s="231"/>
      <c r="S346" s="231"/>
      <c r="T346" s="231"/>
      <c r="U346" s="231"/>
      <c r="V346" s="231"/>
      <c r="W346" s="231"/>
      <c r="X346" s="231"/>
      <c r="Y346" s="231"/>
      <c r="Z346" s="231"/>
      <c r="AA346" s="231"/>
      <c r="AB346" s="231"/>
      <c r="AC346" s="231"/>
      <c r="AD346" s="231"/>
      <c r="AE346" s="231"/>
      <c r="AF346" s="231"/>
      <c r="AG346" s="231"/>
      <c r="AH346" s="231"/>
      <c r="AI346" s="231"/>
      <c r="AJ346" s="231"/>
      <c r="AK346" s="231"/>
      <c r="AL346" s="231"/>
      <c r="AM346" s="231"/>
      <c r="AN346" s="231"/>
      <c r="AO346" s="231"/>
      <c r="AP346" s="231"/>
      <c r="AQ346" s="231"/>
      <c r="AR346" s="231"/>
      <c r="AS346" s="231"/>
      <c r="AT346" s="231"/>
      <c r="AU346" s="231"/>
      <c r="AV346" s="231"/>
      <c r="AW346" s="231"/>
      <c r="AX346" s="231"/>
      <c r="AY346" s="231"/>
      <c r="AZ346" s="231"/>
      <c r="BA346" s="231"/>
      <c r="BB346" s="231"/>
      <c r="BC346" s="231"/>
      <c r="BD346" s="231"/>
      <c r="BE346" s="231"/>
      <c r="BF346" s="231"/>
      <c r="BG346" s="231"/>
      <c r="BH346" s="231"/>
      <c r="BI346" s="231"/>
      <c r="BJ346" s="231"/>
      <c r="BK346" s="231"/>
      <c r="BL346" s="231"/>
      <c r="BM346" s="231"/>
      <c r="BN346" s="231"/>
      <c r="BO346" s="231"/>
      <c r="BP346" s="231"/>
      <c r="BQ346" s="231"/>
      <c r="BR346" s="231"/>
      <c r="BS346" s="231"/>
      <c r="BT346" s="231"/>
      <c r="BU346" s="231"/>
      <c r="BV346" s="231"/>
      <c r="BW346" s="231"/>
      <c r="BX346" s="231"/>
      <c r="BY346" s="231"/>
      <c r="BZ346" s="231"/>
      <c r="CA346" s="231"/>
      <c r="CB346" s="231"/>
      <c r="CC346" s="231"/>
      <c r="CD346" s="231"/>
      <c r="CE346" s="231"/>
      <c r="CF346" s="231"/>
      <c r="CG346" s="231"/>
      <c r="CH346" s="231"/>
      <c r="CI346" s="231"/>
      <c r="CJ346" s="231"/>
      <c r="CK346" s="231"/>
      <c r="CL346" s="231"/>
      <c r="CM346" s="231"/>
      <c r="CN346" s="231"/>
      <c r="CO346" s="231"/>
      <c r="CP346" s="231"/>
      <c r="CQ346" s="231"/>
      <c r="CR346" s="231"/>
      <c r="CS346" s="231"/>
      <c r="CT346" s="231"/>
      <c r="CU346" s="231"/>
      <c r="CV346" s="231"/>
      <c r="CW346" s="231"/>
      <c r="CX346" s="231"/>
      <c r="CY346" s="231"/>
      <c r="CZ346" s="231"/>
      <c r="DA346" s="231"/>
      <c r="DB346" s="231"/>
      <c r="DC346" s="231"/>
      <c r="DD346" s="231"/>
      <c r="DE346" s="231"/>
      <c r="DF346" s="231"/>
      <c r="DG346" s="231"/>
      <c r="DH346" s="231"/>
      <c r="DI346" s="231"/>
      <c r="DJ346" s="231"/>
      <c r="DK346" s="231"/>
      <c r="DL346" s="231"/>
      <c r="DM346" s="231"/>
      <c r="DN346" s="231"/>
      <c r="DO346" s="231"/>
      <c r="DP346" s="231"/>
      <c r="DQ346" s="231"/>
      <c r="DR346" s="231"/>
      <c r="DS346" s="231"/>
      <c r="DT346" s="231"/>
      <c r="DU346" s="231"/>
      <c r="DV346" s="231"/>
      <c r="DW346" s="231"/>
      <c r="DX346" s="231"/>
      <c r="DY346" s="231"/>
      <c r="DZ346" s="231"/>
      <c r="EA346" s="231"/>
      <c r="EB346" s="231"/>
      <c r="EC346" s="231"/>
      <c r="ED346" s="231"/>
      <c r="EE346" s="231"/>
      <c r="EF346" s="231"/>
      <c r="EG346" s="231"/>
      <c r="EH346" s="231"/>
      <c r="EI346" s="231"/>
      <c r="EJ346" s="231"/>
      <c r="EK346" s="231"/>
      <c r="EL346" s="231"/>
      <c r="EM346" s="231"/>
      <c r="EN346" s="231"/>
      <c r="EO346" s="231"/>
      <c r="EP346" s="231"/>
      <c r="EQ346" s="231"/>
      <c r="ER346" s="231"/>
      <c r="ES346" s="231"/>
      <c r="ET346" s="231"/>
      <c r="EU346" s="231"/>
      <c r="EV346" s="231"/>
      <c r="EW346" s="231"/>
      <c r="EX346" s="231"/>
      <c r="EY346" s="231"/>
      <c r="EZ346" s="231"/>
      <c r="FA346" s="231"/>
      <c r="FB346" s="231"/>
      <c r="FC346" s="231"/>
      <c r="FD346" s="231"/>
      <c r="FE346" s="231"/>
      <c r="FF346" s="231"/>
      <c r="FG346" s="231"/>
      <c r="FH346" s="231"/>
      <c r="FI346" s="231"/>
      <c r="FJ346" s="231"/>
      <c r="FK346" s="231"/>
      <c r="FL346" s="231"/>
      <c r="FM346" s="231"/>
      <c r="FN346" s="231"/>
      <c r="FO346" s="231"/>
      <c r="FP346" s="231"/>
      <c r="FQ346" s="231"/>
      <c r="FR346" s="231"/>
      <c r="FS346" s="231"/>
      <c r="FT346" s="231"/>
      <c r="FU346" s="231"/>
      <c r="FV346" s="231"/>
      <c r="FW346" s="231"/>
      <c r="FX346" s="231"/>
      <c r="FY346" s="231"/>
      <c r="FZ346" s="231"/>
      <c r="GA346" s="231"/>
      <c r="GB346" s="231"/>
      <c r="GC346" s="231"/>
      <c r="GD346" s="231"/>
      <c r="GE346" s="231"/>
      <c r="GF346" s="231"/>
      <c r="GG346" s="231"/>
      <c r="GH346" s="231"/>
      <c r="GI346" s="231"/>
      <c r="GJ346" s="231"/>
      <c r="GK346" s="231"/>
      <c r="GL346" s="231"/>
      <c r="GM346" s="231"/>
      <c r="GN346" s="231"/>
      <c r="GO346" s="231"/>
      <c r="GP346" s="231"/>
      <c r="GQ346" s="231"/>
      <c r="GR346" s="231"/>
      <c r="GS346" s="231"/>
      <c r="GT346" s="231"/>
      <c r="GU346" s="231"/>
      <c r="GV346" s="231"/>
      <c r="GW346" s="231"/>
      <c r="GX346" s="231"/>
      <c r="GY346" s="231"/>
      <c r="GZ346" s="231"/>
      <c r="HA346" s="231"/>
      <c r="HB346" s="231"/>
      <c r="HC346" s="231"/>
      <c r="HD346" s="231"/>
      <c r="HE346" s="231"/>
      <c r="HF346" s="231"/>
      <c r="HG346" s="231"/>
      <c r="HH346" s="231"/>
      <c r="HI346" s="231"/>
      <c r="HJ346" s="231"/>
      <c r="HK346" s="231"/>
      <c r="HL346" s="231"/>
      <c r="HM346" s="231"/>
      <c r="HN346" s="231"/>
      <c r="HO346" s="231"/>
      <c r="HP346" s="231"/>
      <c r="HQ346" s="231"/>
      <c r="HR346" s="231"/>
      <c r="HS346" s="231"/>
      <c r="HT346" s="231"/>
      <c r="HU346" s="231"/>
      <c r="HV346" s="231"/>
      <c r="HW346" s="231"/>
      <c r="HX346" s="231"/>
      <c r="HY346" s="231"/>
      <c r="HZ346" s="231"/>
      <c r="IA346" s="231"/>
      <c r="IB346" s="231"/>
      <c r="IC346" s="231"/>
      <c r="ID346" s="231"/>
      <c r="IE346" s="231"/>
      <c r="IF346" s="231"/>
      <c r="IG346" s="231"/>
      <c r="IH346" s="231"/>
      <c r="II346" s="231"/>
      <c r="IJ346" s="231"/>
      <c r="IK346" s="231"/>
      <c r="IL346" s="231"/>
      <c r="IM346" s="231"/>
      <c r="IN346" s="231"/>
    </row>
    <row r="347" spans="2:248" ht="12.6" outlineLevel="1">
      <c r="D347" s="19" t="str">
        <f>D337</f>
        <v>Well</v>
      </c>
      <c r="G347" s="101" t="str">
        <f t="shared" ref="G347:G352" si="605">_FCY</f>
        <v>USD</v>
      </c>
      <c r="I347" s="231"/>
      <c r="J347" s="231">
        <f t="shared" ref="J347:BU347" si="606">J337*I$7*SUM($I317:$IN317)</f>
        <v>0</v>
      </c>
      <c r="K347" s="231">
        <f t="shared" si="606"/>
        <v>0</v>
      </c>
      <c r="L347" s="231">
        <f t="shared" si="606"/>
        <v>0</v>
      </c>
      <c r="M347" s="231">
        <f t="shared" si="606"/>
        <v>0</v>
      </c>
      <c r="N347" s="231">
        <f t="shared" si="606"/>
        <v>0</v>
      </c>
      <c r="O347" s="231">
        <f t="shared" si="606"/>
        <v>0</v>
      </c>
      <c r="P347" s="231">
        <f t="shared" si="606"/>
        <v>0</v>
      </c>
      <c r="Q347" s="231">
        <f t="shared" si="606"/>
        <v>0</v>
      </c>
      <c r="R347" s="231">
        <f t="shared" si="606"/>
        <v>0</v>
      </c>
      <c r="S347" s="231">
        <f t="shared" si="606"/>
        <v>0</v>
      </c>
      <c r="T347" s="231">
        <f t="shared" si="606"/>
        <v>0</v>
      </c>
      <c r="U347" s="231">
        <f t="shared" si="606"/>
        <v>0</v>
      </c>
      <c r="V347" s="231">
        <f t="shared" si="606"/>
        <v>0</v>
      </c>
      <c r="W347" s="231">
        <f t="shared" si="606"/>
        <v>0</v>
      </c>
      <c r="X347" s="231">
        <f t="shared" si="606"/>
        <v>0</v>
      </c>
      <c r="Y347" s="231">
        <f t="shared" si="606"/>
        <v>0</v>
      </c>
      <c r="Z347" s="231">
        <f t="shared" si="606"/>
        <v>0</v>
      </c>
      <c r="AA347" s="231">
        <f t="shared" si="606"/>
        <v>0</v>
      </c>
      <c r="AB347" s="231">
        <f t="shared" si="606"/>
        <v>0</v>
      </c>
      <c r="AC347" s="231">
        <f t="shared" si="606"/>
        <v>0</v>
      </c>
      <c r="AD347" s="231">
        <f t="shared" si="606"/>
        <v>0</v>
      </c>
      <c r="AE347" s="231">
        <f t="shared" si="606"/>
        <v>0</v>
      </c>
      <c r="AF347" s="231">
        <f t="shared" si="606"/>
        <v>0</v>
      </c>
      <c r="AG347" s="231">
        <f t="shared" si="606"/>
        <v>0</v>
      </c>
      <c r="AH347" s="231">
        <f t="shared" si="606"/>
        <v>0</v>
      </c>
      <c r="AI347" s="231">
        <f t="shared" si="606"/>
        <v>0</v>
      </c>
      <c r="AJ347" s="231">
        <f t="shared" si="606"/>
        <v>0</v>
      </c>
      <c r="AK347" s="231">
        <f t="shared" si="606"/>
        <v>0</v>
      </c>
      <c r="AL347" s="231">
        <f t="shared" si="606"/>
        <v>0</v>
      </c>
      <c r="AM347" s="231">
        <f t="shared" si="606"/>
        <v>0</v>
      </c>
      <c r="AN347" s="231">
        <f t="shared" si="606"/>
        <v>0</v>
      </c>
      <c r="AO347" s="231">
        <f t="shared" si="606"/>
        <v>0</v>
      </c>
      <c r="AP347" s="231">
        <f t="shared" si="606"/>
        <v>0</v>
      </c>
      <c r="AQ347" s="231">
        <f t="shared" si="606"/>
        <v>0</v>
      </c>
      <c r="AR347" s="231">
        <f t="shared" si="606"/>
        <v>0</v>
      </c>
      <c r="AS347" s="231">
        <f t="shared" si="606"/>
        <v>0</v>
      </c>
      <c r="AT347" s="231">
        <f t="shared" si="606"/>
        <v>0</v>
      </c>
      <c r="AU347" s="231">
        <f t="shared" si="606"/>
        <v>0</v>
      </c>
      <c r="AV347" s="231">
        <f t="shared" si="606"/>
        <v>0</v>
      </c>
      <c r="AW347" s="231">
        <f t="shared" si="606"/>
        <v>0</v>
      </c>
      <c r="AX347" s="231">
        <f t="shared" si="606"/>
        <v>0</v>
      </c>
      <c r="AY347" s="231">
        <f t="shared" si="606"/>
        <v>0</v>
      </c>
      <c r="AZ347" s="231">
        <f t="shared" si="606"/>
        <v>0</v>
      </c>
      <c r="BA347" s="231">
        <f t="shared" si="606"/>
        <v>0</v>
      </c>
      <c r="BB347" s="231">
        <f t="shared" si="606"/>
        <v>0</v>
      </c>
      <c r="BC347" s="231">
        <f t="shared" si="606"/>
        <v>0</v>
      </c>
      <c r="BD347" s="231">
        <f t="shared" si="606"/>
        <v>0</v>
      </c>
      <c r="BE347" s="231">
        <f t="shared" si="606"/>
        <v>0</v>
      </c>
      <c r="BF347" s="231">
        <f t="shared" si="606"/>
        <v>0</v>
      </c>
      <c r="BG347" s="231">
        <f t="shared" si="606"/>
        <v>0</v>
      </c>
      <c r="BH347" s="231">
        <f t="shared" si="606"/>
        <v>0</v>
      </c>
      <c r="BI347" s="231">
        <f t="shared" si="606"/>
        <v>0</v>
      </c>
      <c r="BJ347" s="231">
        <f t="shared" si="606"/>
        <v>0</v>
      </c>
      <c r="BK347" s="231">
        <f t="shared" si="606"/>
        <v>0</v>
      </c>
      <c r="BL347" s="231">
        <f t="shared" si="606"/>
        <v>0</v>
      </c>
      <c r="BM347" s="231">
        <f t="shared" si="606"/>
        <v>0</v>
      </c>
      <c r="BN347" s="231">
        <f t="shared" si="606"/>
        <v>0</v>
      </c>
      <c r="BO347" s="231">
        <f t="shared" si="606"/>
        <v>0</v>
      </c>
      <c r="BP347" s="231">
        <f t="shared" si="606"/>
        <v>0</v>
      </c>
      <c r="BQ347" s="231">
        <f t="shared" si="606"/>
        <v>0</v>
      </c>
      <c r="BR347" s="231">
        <f t="shared" si="606"/>
        <v>0</v>
      </c>
      <c r="BS347" s="231">
        <f t="shared" si="606"/>
        <v>0</v>
      </c>
      <c r="BT347" s="231">
        <f t="shared" si="606"/>
        <v>0</v>
      </c>
      <c r="BU347" s="231">
        <f t="shared" si="606"/>
        <v>0</v>
      </c>
      <c r="BV347" s="231">
        <f t="shared" ref="BV347:EG347" si="607">BV337*BU$7*SUM($I317:$IN317)</f>
        <v>0</v>
      </c>
      <c r="BW347" s="231">
        <f t="shared" si="607"/>
        <v>0</v>
      </c>
      <c r="BX347" s="231">
        <f t="shared" si="607"/>
        <v>0</v>
      </c>
      <c r="BY347" s="231">
        <f t="shared" si="607"/>
        <v>0</v>
      </c>
      <c r="BZ347" s="231">
        <f t="shared" si="607"/>
        <v>0</v>
      </c>
      <c r="CA347" s="231">
        <f t="shared" si="607"/>
        <v>0</v>
      </c>
      <c r="CB347" s="231">
        <f t="shared" si="607"/>
        <v>0</v>
      </c>
      <c r="CC347" s="231">
        <f t="shared" si="607"/>
        <v>0</v>
      </c>
      <c r="CD347" s="231">
        <f t="shared" si="607"/>
        <v>0</v>
      </c>
      <c r="CE347" s="231">
        <f t="shared" si="607"/>
        <v>0</v>
      </c>
      <c r="CF347" s="231">
        <f t="shared" si="607"/>
        <v>0</v>
      </c>
      <c r="CG347" s="231">
        <f t="shared" si="607"/>
        <v>0</v>
      </c>
      <c r="CH347" s="231">
        <f t="shared" si="607"/>
        <v>0</v>
      </c>
      <c r="CI347" s="231">
        <f t="shared" si="607"/>
        <v>0</v>
      </c>
      <c r="CJ347" s="231">
        <f t="shared" si="607"/>
        <v>0</v>
      </c>
      <c r="CK347" s="231">
        <f t="shared" si="607"/>
        <v>0</v>
      </c>
      <c r="CL347" s="231">
        <f t="shared" si="607"/>
        <v>0</v>
      </c>
      <c r="CM347" s="231">
        <f t="shared" si="607"/>
        <v>0</v>
      </c>
      <c r="CN347" s="231">
        <f t="shared" si="607"/>
        <v>0</v>
      </c>
      <c r="CO347" s="231">
        <f t="shared" si="607"/>
        <v>0</v>
      </c>
      <c r="CP347" s="231">
        <f t="shared" si="607"/>
        <v>0</v>
      </c>
      <c r="CQ347" s="231">
        <f t="shared" si="607"/>
        <v>0</v>
      </c>
      <c r="CR347" s="231">
        <f t="shared" si="607"/>
        <v>0</v>
      </c>
      <c r="CS347" s="231">
        <f t="shared" si="607"/>
        <v>0</v>
      </c>
      <c r="CT347" s="231">
        <f t="shared" si="607"/>
        <v>0</v>
      </c>
      <c r="CU347" s="231">
        <f t="shared" si="607"/>
        <v>0</v>
      </c>
      <c r="CV347" s="231">
        <f t="shared" si="607"/>
        <v>0</v>
      </c>
      <c r="CW347" s="231">
        <f t="shared" si="607"/>
        <v>0</v>
      </c>
      <c r="CX347" s="231">
        <f t="shared" si="607"/>
        <v>0</v>
      </c>
      <c r="CY347" s="231">
        <f t="shared" si="607"/>
        <v>0</v>
      </c>
      <c r="CZ347" s="231">
        <f t="shared" si="607"/>
        <v>0</v>
      </c>
      <c r="DA347" s="231">
        <f t="shared" si="607"/>
        <v>0</v>
      </c>
      <c r="DB347" s="231">
        <f t="shared" si="607"/>
        <v>0</v>
      </c>
      <c r="DC347" s="231">
        <f t="shared" si="607"/>
        <v>0</v>
      </c>
      <c r="DD347" s="231">
        <f t="shared" si="607"/>
        <v>0</v>
      </c>
      <c r="DE347" s="231">
        <f t="shared" si="607"/>
        <v>0</v>
      </c>
      <c r="DF347" s="231">
        <f t="shared" si="607"/>
        <v>0</v>
      </c>
      <c r="DG347" s="231">
        <f t="shared" si="607"/>
        <v>0</v>
      </c>
      <c r="DH347" s="231">
        <f t="shared" si="607"/>
        <v>0</v>
      </c>
      <c r="DI347" s="231">
        <f t="shared" si="607"/>
        <v>0</v>
      </c>
      <c r="DJ347" s="231">
        <f t="shared" si="607"/>
        <v>0</v>
      </c>
      <c r="DK347" s="231">
        <f t="shared" si="607"/>
        <v>0</v>
      </c>
      <c r="DL347" s="231">
        <f t="shared" si="607"/>
        <v>0</v>
      </c>
      <c r="DM347" s="231">
        <f t="shared" si="607"/>
        <v>0</v>
      </c>
      <c r="DN347" s="231">
        <f t="shared" si="607"/>
        <v>0</v>
      </c>
      <c r="DO347" s="231">
        <f t="shared" si="607"/>
        <v>0</v>
      </c>
      <c r="DP347" s="231">
        <f t="shared" si="607"/>
        <v>0</v>
      </c>
      <c r="DQ347" s="231">
        <f t="shared" si="607"/>
        <v>0</v>
      </c>
      <c r="DR347" s="231">
        <f t="shared" si="607"/>
        <v>0</v>
      </c>
      <c r="DS347" s="231">
        <f t="shared" si="607"/>
        <v>0</v>
      </c>
      <c r="DT347" s="231">
        <f t="shared" si="607"/>
        <v>0</v>
      </c>
      <c r="DU347" s="231">
        <f t="shared" si="607"/>
        <v>0</v>
      </c>
      <c r="DV347" s="231">
        <f t="shared" si="607"/>
        <v>0</v>
      </c>
      <c r="DW347" s="231">
        <f t="shared" si="607"/>
        <v>0</v>
      </c>
      <c r="DX347" s="231">
        <f t="shared" si="607"/>
        <v>0</v>
      </c>
      <c r="DY347" s="231">
        <f t="shared" si="607"/>
        <v>0</v>
      </c>
      <c r="DZ347" s="231">
        <f t="shared" si="607"/>
        <v>0</v>
      </c>
      <c r="EA347" s="231">
        <f t="shared" si="607"/>
        <v>0</v>
      </c>
      <c r="EB347" s="231">
        <f t="shared" si="607"/>
        <v>0</v>
      </c>
      <c r="EC347" s="231">
        <f t="shared" si="607"/>
        <v>0</v>
      </c>
      <c r="ED347" s="231">
        <f t="shared" si="607"/>
        <v>0</v>
      </c>
      <c r="EE347" s="231">
        <f t="shared" si="607"/>
        <v>0</v>
      </c>
      <c r="EF347" s="231">
        <f t="shared" si="607"/>
        <v>0</v>
      </c>
      <c r="EG347" s="231">
        <f t="shared" si="607"/>
        <v>0</v>
      </c>
      <c r="EH347" s="231">
        <f t="shared" ref="EH347:GS347" si="608">EH337*EG$7*SUM($I317:$IN317)</f>
        <v>0</v>
      </c>
      <c r="EI347" s="231">
        <f t="shared" si="608"/>
        <v>0</v>
      </c>
      <c r="EJ347" s="231">
        <f t="shared" si="608"/>
        <v>0</v>
      </c>
      <c r="EK347" s="231">
        <f t="shared" si="608"/>
        <v>0</v>
      </c>
      <c r="EL347" s="231">
        <f t="shared" si="608"/>
        <v>0</v>
      </c>
      <c r="EM347" s="231">
        <f t="shared" si="608"/>
        <v>0</v>
      </c>
      <c r="EN347" s="231">
        <f t="shared" si="608"/>
        <v>0</v>
      </c>
      <c r="EO347" s="231">
        <f t="shared" si="608"/>
        <v>0</v>
      </c>
      <c r="EP347" s="231">
        <f t="shared" si="608"/>
        <v>0</v>
      </c>
      <c r="EQ347" s="231">
        <f t="shared" si="608"/>
        <v>0</v>
      </c>
      <c r="ER347" s="231">
        <f t="shared" si="608"/>
        <v>0</v>
      </c>
      <c r="ES347" s="231">
        <f t="shared" si="608"/>
        <v>0</v>
      </c>
      <c r="ET347" s="231">
        <f t="shared" si="608"/>
        <v>0</v>
      </c>
      <c r="EU347" s="231">
        <f t="shared" si="608"/>
        <v>0</v>
      </c>
      <c r="EV347" s="231">
        <f t="shared" si="608"/>
        <v>0</v>
      </c>
      <c r="EW347" s="231">
        <f t="shared" si="608"/>
        <v>0</v>
      </c>
      <c r="EX347" s="231">
        <f t="shared" si="608"/>
        <v>0</v>
      </c>
      <c r="EY347" s="231">
        <f t="shared" si="608"/>
        <v>0</v>
      </c>
      <c r="EZ347" s="231">
        <f t="shared" si="608"/>
        <v>0</v>
      </c>
      <c r="FA347" s="231">
        <f t="shared" si="608"/>
        <v>0</v>
      </c>
      <c r="FB347" s="231">
        <f t="shared" si="608"/>
        <v>0</v>
      </c>
      <c r="FC347" s="231">
        <f t="shared" si="608"/>
        <v>0</v>
      </c>
      <c r="FD347" s="231">
        <f t="shared" si="608"/>
        <v>0</v>
      </c>
      <c r="FE347" s="231">
        <f t="shared" si="608"/>
        <v>0</v>
      </c>
      <c r="FF347" s="231">
        <f t="shared" si="608"/>
        <v>0</v>
      </c>
      <c r="FG347" s="231">
        <f t="shared" si="608"/>
        <v>0</v>
      </c>
      <c r="FH347" s="231">
        <f t="shared" si="608"/>
        <v>0</v>
      </c>
      <c r="FI347" s="231">
        <f t="shared" si="608"/>
        <v>0</v>
      </c>
      <c r="FJ347" s="231">
        <f t="shared" si="608"/>
        <v>0</v>
      </c>
      <c r="FK347" s="231">
        <f t="shared" si="608"/>
        <v>0</v>
      </c>
      <c r="FL347" s="231">
        <f t="shared" si="608"/>
        <v>0</v>
      </c>
      <c r="FM347" s="231">
        <f t="shared" si="608"/>
        <v>0</v>
      </c>
      <c r="FN347" s="231">
        <f t="shared" si="608"/>
        <v>0</v>
      </c>
      <c r="FO347" s="231">
        <f t="shared" si="608"/>
        <v>0</v>
      </c>
      <c r="FP347" s="231">
        <f t="shared" si="608"/>
        <v>0</v>
      </c>
      <c r="FQ347" s="231">
        <f t="shared" si="608"/>
        <v>0</v>
      </c>
      <c r="FR347" s="231">
        <f t="shared" si="608"/>
        <v>0</v>
      </c>
      <c r="FS347" s="231">
        <f t="shared" si="608"/>
        <v>0</v>
      </c>
      <c r="FT347" s="231">
        <f t="shared" si="608"/>
        <v>0</v>
      </c>
      <c r="FU347" s="231">
        <f t="shared" si="608"/>
        <v>0</v>
      </c>
      <c r="FV347" s="231">
        <f t="shared" si="608"/>
        <v>0</v>
      </c>
      <c r="FW347" s="231">
        <f t="shared" si="608"/>
        <v>0</v>
      </c>
      <c r="FX347" s="231">
        <f t="shared" si="608"/>
        <v>0</v>
      </c>
      <c r="FY347" s="231">
        <f t="shared" si="608"/>
        <v>0</v>
      </c>
      <c r="FZ347" s="231">
        <f t="shared" si="608"/>
        <v>0</v>
      </c>
      <c r="GA347" s="231">
        <f t="shared" si="608"/>
        <v>0</v>
      </c>
      <c r="GB347" s="231">
        <f t="shared" si="608"/>
        <v>0</v>
      </c>
      <c r="GC347" s="231">
        <f t="shared" si="608"/>
        <v>0</v>
      </c>
      <c r="GD347" s="231">
        <f t="shared" si="608"/>
        <v>0</v>
      </c>
      <c r="GE347" s="231">
        <f t="shared" si="608"/>
        <v>0</v>
      </c>
      <c r="GF347" s="231">
        <f t="shared" si="608"/>
        <v>0</v>
      </c>
      <c r="GG347" s="231">
        <f t="shared" si="608"/>
        <v>0</v>
      </c>
      <c r="GH347" s="231">
        <f t="shared" si="608"/>
        <v>0</v>
      </c>
      <c r="GI347" s="231">
        <f t="shared" si="608"/>
        <v>0</v>
      </c>
      <c r="GJ347" s="231">
        <f t="shared" si="608"/>
        <v>0</v>
      </c>
      <c r="GK347" s="231">
        <f t="shared" si="608"/>
        <v>0</v>
      </c>
      <c r="GL347" s="231">
        <f t="shared" si="608"/>
        <v>0</v>
      </c>
      <c r="GM347" s="231">
        <f t="shared" si="608"/>
        <v>0</v>
      </c>
      <c r="GN347" s="231">
        <f t="shared" si="608"/>
        <v>0</v>
      </c>
      <c r="GO347" s="231">
        <f t="shared" si="608"/>
        <v>0</v>
      </c>
      <c r="GP347" s="231">
        <f t="shared" si="608"/>
        <v>0</v>
      </c>
      <c r="GQ347" s="231">
        <f t="shared" si="608"/>
        <v>0</v>
      </c>
      <c r="GR347" s="231">
        <f t="shared" si="608"/>
        <v>0</v>
      </c>
      <c r="GS347" s="231">
        <f t="shared" si="608"/>
        <v>0</v>
      </c>
      <c r="GT347" s="231">
        <f t="shared" ref="GT347:IN347" si="609">GT337*GS$7*SUM($I317:$IN317)</f>
        <v>0</v>
      </c>
      <c r="GU347" s="231">
        <f t="shared" si="609"/>
        <v>0</v>
      </c>
      <c r="GV347" s="231">
        <f t="shared" si="609"/>
        <v>0</v>
      </c>
      <c r="GW347" s="231">
        <f t="shared" si="609"/>
        <v>0</v>
      </c>
      <c r="GX347" s="231">
        <f t="shared" si="609"/>
        <v>0</v>
      </c>
      <c r="GY347" s="231">
        <f t="shared" si="609"/>
        <v>0</v>
      </c>
      <c r="GZ347" s="231">
        <f t="shared" si="609"/>
        <v>0</v>
      </c>
      <c r="HA347" s="231">
        <f t="shared" si="609"/>
        <v>0</v>
      </c>
      <c r="HB347" s="231">
        <f t="shared" si="609"/>
        <v>0</v>
      </c>
      <c r="HC347" s="231">
        <f t="shared" si="609"/>
        <v>0</v>
      </c>
      <c r="HD347" s="231">
        <f t="shared" si="609"/>
        <v>0</v>
      </c>
      <c r="HE347" s="231">
        <f t="shared" si="609"/>
        <v>0</v>
      </c>
      <c r="HF347" s="231">
        <f t="shared" si="609"/>
        <v>0</v>
      </c>
      <c r="HG347" s="231">
        <f t="shared" si="609"/>
        <v>0</v>
      </c>
      <c r="HH347" s="231">
        <f t="shared" si="609"/>
        <v>0</v>
      </c>
      <c r="HI347" s="231">
        <f t="shared" si="609"/>
        <v>0</v>
      </c>
      <c r="HJ347" s="231">
        <f t="shared" si="609"/>
        <v>0</v>
      </c>
      <c r="HK347" s="231">
        <f t="shared" si="609"/>
        <v>0</v>
      </c>
      <c r="HL347" s="231">
        <f t="shared" si="609"/>
        <v>0</v>
      </c>
      <c r="HM347" s="231">
        <f t="shared" si="609"/>
        <v>0</v>
      </c>
      <c r="HN347" s="231">
        <f t="shared" si="609"/>
        <v>0</v>
      </c>
      <c r="HO347" s="231">
        <f t="shared" si="609"/>
        <v>0</v>
      </c>
      <c r="HP347" s="231">
        <f t="shared" si="609"/>
        <v>0</v>
      </c>
      <c r="HQ347" s="231">
        <f t="shared" si="609"/>
        <v>0</v>
      </c>
      <c r="HR347" s="231">
        <f t="shared" si="609"/>
        <v>0</v>
      </c>
      <c r="HS347" s="231">
        <f t="shared" si="609"/>
        <v>0</v>
      </c>
      <c r="HT347" s="231">
        <f t="shared" si="609"/>
        <v>0</v>
      </c>
      <c r="HU347" s="231">
        <f t="shared" si="609"/>
        <v>0</v>
      </c>
      <c r="HV347" s="231">
        <f t="shared" si="609"/>
        <v>0</v>
      </c>
      <c r="HW347" s="231">
        <f t="shared" si="609"/>
        <v>0</v>
      </c>
      <c r="HX347" s="231">
        <f t="shared" si="609"/>
        <v>0</v>
      </c>
      <c r="HY347" s="231">
        <f t="shared" si="609"/>
        <v>0</v>
      </c>
      <c r="HZ347" s="231">
        <f t="shared" si="609"/>
        <v>0</v>
      </c>
      <c r="IA347" s="231">
        <f t="shared" si="609"/>
        <v>0</v>
      </c>
      <c r="IB347" s="231">
        <f t="shared" si="609"/>
        <v>0</v>
      </c>
      <c r="IC347" s="231">
        <f t="shared" si="609"/>
        <v>0</v>
      </c>
      <c r="ID347" s="231">
        <f t="shared" si="609"/>
        <v>0</v>
      </c>
      <c r="IE347" s="231">
        <f t="shared" si="609"/>
        <v>0</v>
      </c>
      <c r="IF347" s="231">
        <f t="shared" si="609"/>
        <v>0</v>
      </c>
      <c r="IG347" s="231">
        <f t="shared" si="609"/>
        <v>0</v>
      </c>
      <c r="IH347" s="231">
        <f t="shared" si="609"/>
        <v>0</v>
      </c>
      <c r="II347" s="231">
        <f t="shared" si="609"/>
        <v>0</v>
      </c>
      <c r="IJ347" s="231">
        <f t="shared" si="609"/>
        <v>0</v>
      </c>
      <c r="IK347" s="231">
        <f t="shared" si="609"/>
        <v>0</v>
      </c>
      <c r="IL347" s="231">
        <f t="shared" si="609"/>
        <v>0</v>
      </c>
      <c r="IM347" s="231">
        <f t="shared" si="609"/>
        <v>0</v>
      </c>
      <c r="IN347" s="231">
        <f t="shared" si="609"/>
        <v>0</v>
      </c>
    </row>
    <row r="348" spans="2:248" ht="12.6" outlineLevel="1">
      <c r="D348" s="19" t="str">
        <f>D338</f>
        <v xml:space="preserve">Pumping + PV </v>
      </c>
      <c r="G348" s="101" t="str">
        <f t="shared" si="605"/>
        <v>USD</v>
      </c>
      <c r="I348" s="231"/>
      <c r="J348" s="231">
        <f t="shared" ref="J348:BU348" si="610">J338*I$7*SUM($I318:$IN318)</f>
        <v>0</v>
      </c>
      <c r="K348" s="231">
        <f t="shared" si="610"/>
        <v>0</v>
      </c>
      <c r="L348" s="231">
        <f t="shared" si="610"/>
        <v>0</v>
      </c>
      <c r="M348" s="231">
        <f t="shared" si="610"/>
        <v>0</v>
      </c>
      <c r="N348" s="231">
        <f t="shared" si="610"/>
        <v>0</v>
      </c>
      <c r="O348" s="231">
        <f t="shared" si="610"/>
        <v>0</v>
      </c>
      <c r="P348" s="231">
        <f t="shared" si="610"/>
        <v>0</v>
      </c>
      <c r="Q348" s="231">
        <f t="shared" si="610"/>
        <v>0</v>
      </c>
      <c r="R348" s="231">
        <f t="shared" si="610"/>
        <v>0</v>
      </c>
      <c r="S348" s="231">
        <f t="shared" si="610"/>
        <v>0</v>
      </c>
      <c r="T348" s="231">
        <f t="shared" si="610"/>
        <v>0</v>
      </c>
      <c r="U348" s="231">
        <f t="shared" si="610"/>
        <v>0</v>
      </c>
      <c r="V348" s="231">
        <f t="shared" si="610"/>
        <v>0</v>
      </c>
      <c r="W348" s="231">
        <f t="shared" si="610"/>
        <v>0</v>
      </c>
      <c r="X348" s="231">
        <f t="shared" si="610"/>
        <v>0</v>
      </c>
      <c r="Y348" s="231">
        <f t="shared" si="610"/>
        <v>0</v>
      </c>
      <c r="Z348" s="231">
        <f t="shared" si="610"/>
        <v>0</v>
      </c>
      <c r="AA348" s="231">
        <f t="shared" si="610"/>
        <v>0</v>
      </c>
      <c r="AB348" s="231">
        <f t="shared" si="610"/>
        <v>0</v>
      </c>
      <c r="AC348" s="231">
        <f t="shared" si="610"/>
        <v>0</v>
      </c>
      <c r="AD348" s="231">
        <f t="shared" si="610"/>
        <v>0</v>
      </c>
      <c r="AE348" s="231">
        <f t="shared" si="610"/>
        <v>0</v>
      </c>
      <c r="AF348" s="231">
        <f t="shared" si="610"/>
        <v>0</v>
      </c>
      <c r="AG348" s="231">
        <f t="shared" si="610"/>
        <v>0</v>
      </c>
      <c r="AH348" s="231">
        <f t="shared" si="610"/>
        <v>0</v>
      </c>
      <c r="AI348" s="231">
        <f t="shared" si="610"/>
        <v>0</v>
      </c>
      <c r="AJ348" s="231">
        <f t="shared" si="610"/>
        <v>0</v>
      </c>
      <c r="AK348" s="231">
        <f t="shared" si="610"/>
        <v>0</v>
      </c>
      <c r="AL348" s="231">
        <f t="shared" si="610"/>
        <v>0</v>
      </c>
      <c r="AM348" s="231">
        <f t="shared" si="610"/>
        <v>0</v>
      </c>
      <c r="AN348" s="231">
        <f t="shared" si="610"/>
        <v>0</v>
      </c>
      <c r="AO348" s="231">
        <f t="shared" si="610"/>
        <v>0</v>
      </c>
      <c r="AP348" s="231">
        <f t="shared" si="610"/>
        <v>0</v>
      </c>
      <c r="AQ348" s="231">
        <f t="shared" si="610"/>
        <v>0</v>
      </c>
      <c r="AR348" s="231">
        <f t="shared" si="610"/>
        <v>0</v>
      </c>
      <c r="AS348" s="231">
        <f t="shared" si="610"/>
        <v>0</v>
      </c>
      <c r="AT348" s="231">
        <f t="shared" si="610"/>
        <v>0</v>
      </c>
      <c r="AU348" s="231">
        <f t="shared" si="610"/>
        <v>0</v>
      </c>
      <c r="AV348" s="231">
        <f t="shared" si="610"/>
        <v>0</v>
      </c>
      <c r="AW348" s="231">
        <f t="shared" si="610"/>
        <v>0</v>
      </c>
      <c r="AX348" s="231">
        <f t="shared" si="610"/>
        <v>0</v>
      </c>
      <c r="AY348" s="231">
        <f t="shared" si="610"/>
        <v>0</v>
      </c>
      <c r="AZ348" s="231">
        <f t="shared" si="610"/>
        <v>0</v>
      </c>
      <c r="BA348" s="231">
        <f t="shared" si="610"/>
        <v>0</v>
      </c>
      <c r="BB348" s="231">
        <f t="shared" si="610"/>
        <v>0</v>
      </c>
      <c r="BC348" s="231">
        <f t="shared" si="610"/>
        <v>0</v>
      </c>
      <c r="BD348" s="231">
        <f t="shared" si="610"/>
        <v>0</v>
      </c>
      <c r="BE348" s="231">
        <f t="shared" si="610"/>
        <v>0</v>
      </c>
      <c r="BF348" s="231">
        <f t="shared" si="610"/>
        <v>0</v>
      </c>
      <c r="BG348" s="231">
        <f t="shared" si="610"/>
        <v>0</v>
      </c>
      <c r="BH348" s="231">
        <f t="shared" si="610"/>
        <v>0</v>
      </c>
      <c r="BI348" s="231">
        <f t="shared" si="610"/>
        <v>0</v>
      </c>
      <c r="BJ348" s="231">
        <f t="shared" si="610"/>
        <v>0</v>
      </c>
      <c r="BK348" s="231">
        <f t="shared" si="610"/>
        <v>0</v>
      </c>
      <c r="BL348" s="231">
        <f t="shared" si="610"/>
        <v>0</v>
      </c>
      <c r="BM348" s="231">
        <f t="shared" si="610"/>
        <v>0</v>
      </c>
      <c r="BN348" s="231">
        <f t="shared" si="610"/>
        <v>0</v>
      </c>
      <c r="BO348" s="231">
        <f t="shared" si="610"/>
        <v>0</v>
      </c>
      <c r="BP348" s="231">
        <f t="shared" si="610"/>
        <v>0</v>
      </c>
      <c r="BQ348" s="231">
        <f t="shared" si="610"/>
        <v>0</v>
      </c>
      <c r="BR348" s="231">
        <f t="shared" si="610"/>
        <v>0</v>
      </c>
      <c r="BS348" s="231">
        <f t="shared" si="610"/>
        <v>0</v>
      </c>
      <c r="BT348" s="231">
        <f t="shared" si="610"/>
        <v>0</v>
      </c>
      <c r="BU348" s="231">
        <f t="shared" si="610"/>
        <v>0</v>
      </c>
      <c r="BV348" s="231">
        <f t="shared" ref="BV348:EG348" si="611">BV338*BU$7*SUM($I318:$IN318)</f>
        <v>0</v>
      </c>
      <c r="BW348" s="231">
        <f t="shared" si="611"/>
        <v>0</v>
      </c>
      <c r="BX348" s="231">
        <f t="shared" si="611"/>
        <v>0</v>
      </c>
      <c r="BY348" s="231">
        <f t="shared" si="611"/>
        <v>0</v>
      </c>
      <c r="BZ348" s="231">
        <f t="shared" si="611"/>
        <v>0</v>
      </c>
      <c r="CA348" s="231">
        <f t="shared" si="611"/>
        <v>0</v>
      </c>
      <c r="CB348" s="231">
        <f t="shared" si="611"/>
        <v>0</v>
      </c>
      <c r="CC348" s="231">
        <f t="shared" si="611"/>
        <v>0</v>
      </c>
      <c r="CD348" s="231">
        <f t="shared" si="611"/>
        <v>0</v>
      </c>
      <c r="CE348" s="231">
        <f t="shared" si="611"/>
        <v>0</v>
      </c>
      <c r="CF348" s="231">
        <f t="shared" si="611"/>
        <v>0</v>
      </c>
      <c r="CG348" s="231">
        <f t="shared" si="611"/>
        <v>0</v>
      </c>
      <c r="CH348" s="231">
        <f t="shared" si="611"/>
        <v>0</v>
      </c>
      <c r="CI348" s="231">
        <f t="shared" si="611"/>
        <v>0</v>
      </c>
      <c r="CJ348" s="231">
        <f t="shared" si="611"/>
        <v>0</v>
      </c>
      <c r="CK348" s="231">
        <f t="shared" si="611"/>
        <v>0</v>
      </c>
      <c r="CL348" s="231">
        <f t="shared" si="611"/>
        <v>0</v>
      </c>
      <c r="CM348" s="231">
        <f t="shared" si="611"/>
        <v>0</v>
      </c>
      <c r="CN348" s="231">
        <f t="shared" si="611"/>
        <v>0</v>
      </c>
      <c r="CO348" s="231">
        <f t="shared" si="611"/>
        <v>0</v>
      </c>
      <c r="CP348" s="231">
        <f t="shared" si="611"/>
        <v>0</v>
      </c>
      <c r="CQ348" s="231">
        <f t="shared" si="611"/>
        <v>0</v>
      </c>
      <c r="CR348" s="231">
        <f t="shared" si="611"/>
        <v>0</v>
      </c>
      <c r="CS348" s="231">
        <f t="shared" si="611"/>
        <v>0</v>
      </c>
      <c r="CT348" s="231">
        <f t="shared" si="611"/>
        <v>0</v>
      </c>
      <c r="CU348" s="231">
        <f t="shared" si="611"/>
        <v>0</v>
      </c>
      <c r="CV348" s="231">
        <f t="shared" si="611"/>
        <v>0</v>
      </c>
      <c r="CW348" s="231">
        <f t="shared" si="611"/>
        <v>0</v>
      </c>
      <c r="CX348" s="231">
        <f t="shared" si="611"/>
        <v>0</v>
      </c>
      <c r="CY348" s="231">
        <f t="shared" si="611"/>
        <v>0</v>
      </c>
      <c r="CZ348" s="231">
        <f t="shared" si="611"/>
        <v>0</v>
      </c>
      <c r="DA348" s="231">
        <f t="shared" si="611"/>
        <v>0</v>
      </c>
      <c r="DB348" s="231">
        <f t="shared" si="611"/>
        <v>0</v>
      </c>
      <c r="DC348" s="231">
        <f t="shared" si="611"/>
        <v>0</v>
      </c>
      <c r="DD348" s="231">
        <f t="shared" si="611"/>
        <v>0</v>
      </c>
      <c r="DE348" s="231">
        <f t="shared" si="611"/>
        <v>0</v>
      </c>
      <c r="DF348" s="231">
        <f t="shared" si="611"/>
        <v>0</v>
      </c>
      <c r="DG348" s="231">
        <f t="shared" si="611"/>
        <v>0</v>
      </c>
      <c r="DH348" s="231">
        <f t="shared" si="611"/>
        <v>0</v>
      </c>
      <c r="DI348" s="231">
        <f t="shared" si="611"/>
        <v>0</v>
      </c>
      <c r="DJ348" s="231">
        <f t="shared" si="611"/>
        <v>0</v>
      </c>
      <c r="DK348" s="231">
        <f t="shared" si="611"/>
        <v>0</v>
      </c>
      <c r="DL348" s="231">
        <f t="shared" si="611"/>
        <v>0</v>
      </c>
      <c r="DM348" s="231">
        <f t="shared" si="611"/>
        <v>0</v>
      </c>
      <c r="DN348" s="231">
        <f t="shared" si="611"/>
        <v>0</v>
      </c>
      <c r="DO348" s="231">
        <f t="shared" si="611"/>
        <v>0</v>
      </c>
      <c r="DP348" s="231">
        <f t="shared" si="611"/>
        <v>0</v>
      </c>
      <c r="DQ348" s="231">
        <f t="shared" si="611"/>
        <v>0</v>
      </c>
      <c r="DR348" s="231">
        <f t="shared" si="611"/>
        <v>0</v>
      </c>
      <c r="DS348" s="231">
        <f t="shared" si="611"/>
        <v>0</v>
      </c>
      <c r="DT348" s="231">
        <f t="shared" si="611"/>
        <v>0</v>
      </c>
      <c r="DU348" s="231">
        <f t="shared" si="611"/>
        <v>0</v>
      </c>
      <c r="DV348" s="231">
        <f t="shared" si="611"/>
        <v>0</v>
      </c>
      <c r="DW348" s="231">
        <f t="shared" si="611"/>
        <v>0</v>
      </c>
      <c r="DX348" s="231">
        <f t="shared" si="611"/>
        <v>0</v>
      </c>
      <c r="DY348" s="231">
        <f t="shared" si="611"/>
        <v>0</v>
      </c>
      <c r="DZ348" s="231">
        <f t="shared" si="611"/>
        <v>0</v>
      </c>
      <c r="EA348" s="231">
        <f t="shared" si="611"/>
        <v>0</v>
      </c>
      <c r="EB348" s="231">
        <f t="shared" si="611"/>
        <v>0</v>
      </c>
      <c r="EC348" s="231">
        <f t="shared" si="611"/>
        <v>0</v>
      </c>
      <c r="ED348" s="231">
        <f t="shared" si="611"/>
        <v>0</v>
      </c>
      <c r="EE348" s="231">
        <f t="shared" si="611"/>
        <v>0</v>
      </c>
      <c r="EF348" s="231">
        <f t="shared" si="611"/>
        <v>0</v>
      </c>
      <c r="EG348" s="231">
        <f t="shared" si="611"/>
        <v>0</v>
      </c>
      <c r="EH348" s="231">
        <f t="shared" ref="EH348:GS348" si="612">EH338*EG$7*SUM($I318:$IN318)</f>
        <v>0</v>
      </c>
      <c r="EI348" s="231">
        <f t="shared" si="612"/>
        <v>0</v>
      </c>
      <c r="EJ348" s="231">
        <f t="shared" si="612"/>
        <v>0</v>
      </c>
      <c r="EK348" s="231">
        <f t="shared" si="612"/>
        <v>0</v>
      </c>
      <c r="EL348" s="231">
        <f t="shared" si="612"/>
        <v>0</v>
      </c>
      <c r="EM348" s="231">
        <f t="shared" si="612"/>
        <v>0</v>
      </c>
      <c r="EN348" s="231">
        <f t="shared" si="612"/>
        <v>0</v>
      </c>
      <c r="EO348" s="231">
        <f t="shared" si="612"/>
        <v>0</v>
      </c>
      <c r="EP348" s="231">
        <f t="shared" si="612"/>
        <v>0</v>
      </c>
      <c r="EQ348" s="231">
        <f t="shared" si="612"/>
        <v>0</v>
      </c>
      <c r="ER348" s="231">
        <f t="shared" si="612"/>
        <v>0</v>
      </c>
      <c r="ES348" s="231">
        <f t="shared" si="612"/>
        <v>0</v>
      </c>
      <c r="ET348" s="231">
        <f t="shared" si="612"/>
        <v>0</v>
      </c>
      <c r="EU348" s="231">
        <f t="shared" si="612"/>
        <v>0</v>
      </c>
      <c r="EV348" s="231">
        <f t="shared" si="612"/>
        <v>8492189.0485729259</v>
      </c>
      <c r="EW348" s="231">
        <f t="shared" si="612"/>
        <v>0</v>
      </c>
      <c r="EX348" s="231">
        <f t="shared" si="612"/>
        <v>0</v>
      </c>
      <c r="EY348" s="231">
        <f t="shared" si="612"/>
        <v>0</v>
      </c>
      <c r="EZ348" s="231">
        <f t="shared" si="612"/>
        <v>0</v>
      </c>
      <c r="FA348" s="231">
        <f t="shared" si="612"/>
        <v>0</v>
      </c>
      <c r="FB348" s="231">
        <f t="shared" si="612"/>
        <v>0</v>
      </c>
      <c r="FC348" s="231">
        <f t="shared" si="612"/>
        <v>0</v>
      </c>
      <c r="FD348" s="231">
        <f t="shared" si="612"/>
        <v>0</v>
      </c>
      <c r="FE348" s="231">
        <f t="shared" si="612"/>
        <v>0</v>
      </c>
      <c r="FF348" s="231">
        <f t="shared" si="612"/>
        <v>0</v>
      </c>
      <c r="FG348" s="231">
        <f t="shared" si="612"/>
        <v>0</v>
      </c>
      <c r="FH348" s="231">
        <f t="shared" si="612"/>
        <v>0</v>
      </c>
      <c r="FI348" s="231">
        <f t="shared" si="612"/>
        <v>0</v>
      </c>
      <c r="FJ348" s="231">
        <f t="shared" si="612"/>
        <v>0</v>
      </c>
      <c r="FK348" s="231">
        <f t="shared" si="612"/>
        <v>0</v>
      </c>
      <c r="FL348" s="231">
        <f t="shared" si="612"/>
        <v>0</v>
      </c>
      <c r="FM348" s="231">
        <f t="shared" si="612"/>
        <v>0</v>
      </c>
      <c r="FN348" s="231">
        <f t="shared" si="612"/>
        <v>0</v>
      </c>
      <c r="FO348" s="231">
        <f t="shared" si="612"/>
        <v>0</v>
      </c>
      <c r="FP348" s="231">
        <f t="shared" si="612"/>
        <v>0</v>
      </c>
      <c r="FQ348" s="231">
        <f t="shared" si="612"/>
        <v>0</v>
      </c>
      <c r="FR348" s="231">
        <f t="shared" si="612"/>
        <v>0</v>
      </c>
      <c r="FS348" s="231">
        <f t="shared" si="612"/>
        <v>0</v>
      </c>
      <c r="FT348" s="231">
        <f t="shared" si="612"/>
        <v>0</v>
      </c>
      <c r="FU348" s="231">
        <f t="shared" si="612"/>
        <v>0</v>
      </c>
      <c r="FV348" s="231">
        <f t="shared" si="612"/>
        <v>0</v>
      </c>
      <c r="FW348" s="231">
        <f t="shared" si="612"/>
        <v>0</v>
      </c>
      <c r="FX348" s="231">
        <f t="shared" si="612"/>
        <v>0</v>
      </c>
      <c r="FY348" s="231">
        <f t="shared" si="612"/>
        <v>0</v>
      </c>
      <c r="FZ348" s="231">
        <f t="shared" si="612"/>
        <v>0</v>
      </c>
      <c r="GA348" s="231">
        <f t="shared" si="612"/>
        <v>0</v>
      </c>
      <c r="GB348" s="231">
        <f t="shared" si="612"/>
        <v>0</v>
      </c>
      <c r="GC348" s="231">
        <f t="shared" si="612"/>
        <v>0</v>
      </c>
      <c r="GD348" s="231">
        <f t="shared" si="612"/>
        <v>0</v>
      </c>
      <c r="GE348" s="231">
        <f t="shared" si="612"/>
        <v>0</v>
      </c>
      <c r="GF348" s="231">
        <f t="shared" si="612"/>
        <v>0</v>
      </c>
      <c r="GG348" s="231">
        <f t="shared" si="612"/>
        <v>0</v>
      </c>
      <c r="GH348" s="231">
        <f t="shared" si="612"/>
        <v>0</v>
      </c>
      <c r="GI348" s="231">
        <f t="shared" si="612"/>
        <v>0</v>
      </c>
      <c r="GJ348" s="231">
        <f t="shared" si="612"/>
        <v>0</v>
      </c>
      <c r="GK348" s="231">
        <f t="shared" si="612"/>
        <v>0</v>
      </c>
      <c r="GL348" s="231">
        <f t="shared" si="612"/>
        <v>0</v>
      </c>
      <c r="GM348" s="231">
        <f t="shared" si="612"/>
        <v>0</v>
      </c>
      <c r="GN348" s="231">
        <f t="shared" si="612"/>
        <v>0</v>
      </c>
      <c r="GO348" s="231">
        <f t="shared" si="612"/>
        <v>0</v>
      </c>
      <c r="GP348" s="231">
        <f t="shared" si="612"/>
        <v>0</v>
      </c>
      <c r="GQ348" s="231">
        <f t="shared" si="612"/>
        <v>0</v>
      </c>
      <c r="GR348" s="231">
        <f t="shared" si="612"/>
        <v>0</v>
      </c>
      <c r="GS348" s="231">
        <f t="shared" si="612"/>
        <v>0</v>
      </c>
      <c r="GT348" s="231">
        <f t="shared" ref="GT348:IN348" si="613">GT338*GS$7*SUM($I318:$IN318)</f>
        <v>0</v>
      </c>
      <c r="GU348" s="231">
        <f t="shared" si="613"/>
        <v>0</v>
      </c>
      <c r="GV348" s="231">
        <f t="shared" si="613"/>
        <v>0</v>
      </c>
      <c r="GW348" s="231">
        <f t="shared" si="613"/>
        <v>0</v>
      </c>
      <c r="GX348" s="231">
        <f t="shared" si="613"/>
        <v>0</v>
      </c>
      <c r="GY348" s="231">
        <f t="shared" si="613"/>
        <v>0</v>
      </c>
      <c r="GZ348" s="231">
        <f t="shared" si="613"/>
        <v>0</v>
      </c>
      <c r="HA348" s="231">
        <f t="shared" si="613"/>
        <v>0</v>
      </c>
      <c r="HB348" s="231">
        <f t="shared" si="613"/>
        <v>0</v>
      </c>
      <c r="HC348" s="231">
        <f t="shared" si="613"/>
        <v>0</v>
      </c>
      <c r="HD348" s="231">
        <f t="shared" si="613"/>
        <v>0</v>
      </c>
      <c r="HE348" s="231">
        <f t="shared" si="613"/>
        <v>0</v>
      </c>
      <c r="HF348" s="231">
        <f t="shared" si="613"/>
        <v>0</v>
      </c>
      <c r="HG348" s="231">
        <f t="shared" si="613"/>
        <v>0</v>
      </c>
      <c r="HH348" s="231">
        <f t="shared" si="613"/>
        <v>0</v>
      </c>
      <c r="HI348" s="231">
        <f t="shared" si="613"/>
        <v>0</v>
      </c>
      <c r="HJ348" s="231">
        <f t="shared" si="613"/>
        <v>0</v>
      </c>
      <c r="HK348" s="231">
        <f t="shared" si="613"/>
        <v>0</v>
      </c>
      <c r="HL348" s="231">
        <f t="shared" si="613"/>
        <v>0</v>
      </c>
      <c r="HM348" s="231">
        <f t="shared" si="613"/>
        <v>0</v>
      </c>
      <c r="HN348" s="231">
        <f t="shared" si="613"/>
        <v>0</v>
      </c>
      <c r="HO348" s="231">
        <f t="shared" si="613"/>
        <v>0</v>
      </c>
      <c r="HP348" s="231">
        <f t="shared" si="613"/>
        <v>0</v>
      </c>
      <c r="HQ348" s="231">
        <f t="shared" si="613"/>
        <v>0</v>
      </c>
      <c r="HR348" s="231">
        <f t="shared" si="613"/>
        <v>0</v>
      </c>
      <c r="HS348" s="231">
        <f t="shared" si="613"/>
        <v>0</v>
      </c>
      <c r="HT348" s="231">
        <f t="shared" si="613"/>
        <v>0</v>
      </c>
      <c r="HU348" s="231">
        <f t="shared" si="613"/>
        <v>0</v>
      </c>
      <c r="HV348" s="231">
        <f t="shared" si="613"/>
        <v>0</v>
      </c>
      <c r="HW348" s="231">
        <f t="shared" si="613"/>
        <v>0</v>
      </c>
      <c r="HX348" s="231">
        <f t="shared" si="613"/>
        <v>0</v>
      </c>
      <c r="HY348" s="231">
        <f t="shared" si="613"/>
        <v>0</v>
      </c>
      <c r="HZ348" s="231">
        <f t="shared" si="613"/>
        <v>0</v>
      </c>
      <c r="IA348" s="231">
        <f t="shared" si="613"/>
        <v>0</v>
      </c>
      <c r="IB348" s="231">
        <f t="shared" si="613"/>
        <v>0</v>
      </c>
      <c r="IC348" s="231">
        <f t="shared" si="613"/>
        <v>0</v>
      </c>
      <c r="ID348" s="231">
        <f t="shared" si="613"/>
        <v>0</v>
      </c>
      <c r="IE348" s="231">
        <f t="shared" si="613"/>
        <v>0</v>
      </c>
      <c r="IF348" s="231">
        <f t="shared" si="613"/>
        <v>0</v>
      </c>
      <c r="IG348" s="231">
        <f t="shared" si="613"/>
        <v>0</v>
      </c>
      <c r="IH348" s="231">
        <f t="shared" si="613"/>
        <v>0</v>
      </c>
      <c r="II348" s="231">
        <f t="shared" si="613"/>
        <v>0</v>
      </c>
      <c r="IJ348" s="231">
        <f t="shared" si="613"/>
        <v>0</v>
      </c>
      <c r="IK348" s="231">
        <f t="shared" si="613"/>
        <v>0</v>
      </c>
      <c r="IL348" s="231">
        <f t="shared" si="613"/>
        <v>0</v>
      </c>
      <c r="IM348" s="231">
        <f t="shared" si="613"/>
        <v>0</v>
      </c>
      <c r="IN348" s="231">
        <f t="shared" si="613"/>
        <v>0</v>
      </c>
    </row>
    <row r="349" spans="2:248" ht="12.6" outlineLevel="1">
      <c r="D349" s="19" t="str">
        <f>D339</f>
        <v>Conveyancing</v>
      </c>
      <c r="G349" s="101" t="str">
        <f t="shared" si="605"/>
        <v>USD</v>
      </c>
      <c r="I349" s="231"/>
      <c r="J349" s="231">
        <f t="shared" ref="J349:BU349" si="614">J339*I$7*SUM($I319:$IN319)</f>
        <v>0</v>
      </c>
      <c r="K349" s="231">
        <f t="shared" si="614"/>
        <v>0</v>
      </c>
      <c r="L349" s="231">
        <f t="shared" si="614"/>
        <v>0</v>
      </c>
      <c r="M349" s="231">
        <f t="shared" si="614"/>
        <v>0</v>
      </c>
      <c r="N349" s="231">
        <f t="shared" si="614"/>
        <v>0</v>
      </c>
      <c r="O349" s="231">
        <f t="shared" si="614"/>
        <v>0</v>
      </c>
      <c r="P349" s="231">
        <f t="shared" si="614"/>
        <v>0</v>
      </c>
      <c r="Q349" s="231">
        <f t="shared" si="614"/>
        <v>0</v>
      </c>
      <c r="R349" s="231">
        <f t="shared" si="614"/>
        <v>0</v>
      </c>
      <c r="S349" s="231">
        <f t="shared" si="614"/>
        <v>0</v>
      </c>
      <c r="T349" s="231">
        <f t="shared" si="614"/>
        <v>0</v>
      </c>
      <c r="U349" s="231">
        <f t="shared" si="614"/>
        <v>0</v>
      </c>
      <c r="V349" s="231">
        <f t="shared" si="614"/>
        <v>0</v>
      </c>
      <c r="W349" s="231">
        <f t="shared" si="614"/>
        <v>0</v>
      </c>
      <c r="X349" s="231">
        <f t="shared" si="614"/>
        <v>0</v>
      </c>
      <c r="Y349" s="231">
        <f t="shared" si="614"/>
        <v>0</v>
      </c>
      <c r="Z349" s="231">
        <f t="shared" si="614"/>
        <v>0</v>
      </c>
      <c r="AA349" s="231">
        <f t="shared" si="614"/>
        <v>0</v>
      </c>
      <c r="AB349" s="231">
        <f t="shared" si="614"/>
        <v>0</v>
      </c>
      <c r="AC349" s="231">
        <f t="shared" si="614"/>
        <v>0</v>
      </c>
      <c r="AD349" s="231">
        <f t="shared" si="614"/>
        <v>0</v>
      </c>
      <c r="AE349" s="231">
        <f t="shared" si="614"/>
        <v>0</v>
      </c>
      <c r="AF349" s="231">
        <f t="shared" si="614"/>
        <v>0</v>
      </c>
      <c r="AG349" s="231">
        <f t="shared" si="614"/>
        <v>0</v>
      </c>
      <c r="AH349" s="231">
        <f t="shared" si="614"/>
        <v>0</v>
      </c>
      <c r="AI349" s="231">
        <f t="shared" si="614"/>
        <v>0</v>
      </c>
      <c r="AJ349" s="231">
        <f t="shared" si="614"/>
        <v>0</v>
      </c>
      <c r="AK349" s="231">
        <f t="shared" si="614"/>
        <v>0</v>
      </c>
      <c r="AL349" s="231">
        <f t="shared" si="614"/>
        <v>0</v>
      </c>
      <c r="AM349" s="231">
        <f t="shared" si="614"/>
        <v>0</v>
      </c>
      <c r="AN349" s="231">
        <f t="shared" si="614"/>
        <v>0</v>
      </c>
      <c r="AO349" s="231">
        <f t="shared" si="614"/>
        <v>0</v>
      </c>
      <c r="AP349" s="231">
        <f t="shared" si="614"/>
        <v>0</v>
      </c>
      <c r="AQ349" s="231">
        <f t="shared" si="614"/>
        <v>0</v>
      </c>
      <c r="AR349" s="231">
        <f t="shared" si="614"/>
        <v>0</v>
      </c>
      <c r="AS349" s="231">
        <f t="shared" si="614"/>
        <v>0</v>
      </c>
      <c r="AT349" s="231">
        <f t="shared" si="614"/>
        <v>0</v>
      </c>
      <c r="AU349" s="231">
        <f t="shared" si="614"/>
        <v>0</v>
      </c>
      <c r="AV349" s="231">
        <f t="shared" si="614"/>
        <v>0</v>
      </c>
      <c r="AW349" s="231">
        <f t="shared" si="614"/>
        <v>0</v>
      </c>
      <c r="AX349" s="231">
        <f t="shared" si="614"/>
        <v>0</v>
      </c>
      <c r="AY349" s="231">
        <f t="shared" si="614"/>
        <v>0</v>
      </c>
      <c r="AZ349" s="231">
        <f t="shared" si="614"/>
        <v>0</v>
      </c>
      <c r="BA349" s="231">
        <f t="shared" si="614"/>
        <v>0</v>
      </c>
      <c r="BB349" s="231">
        <f t="shared" si="614"/>
        <v>0</v>
      </c>
      <c r="BC349" s="231">
        <f t="shared" si="614"/>
        <v>0</v>
      </c>
      <c r="BD349" s="231">
        <f t="shared" si="614"/>
        <v>0</v>
      </c>
      <c r="BE349" s="231">
        <f t="shared" si="614"/>
        <v>0</v>
      </c>
      <c r="BF349" s="231">
        <f t="shared" si="614"/>
        <v>0</v>
      </c>
      <c r="BG349" s="231">
        <f t="shared" si="614"/>
        <v>0</v>
      </c>
      <c r="BH349" s="231">
        <f t="shared" si="614"/>
        <v>0</v>
      </c>
      <c r="BI349" s="231">
        <f t="shared" si="614"/>
        <v>0</v>
      </c>
      <c r="BJ349" s="231">
        <f t="shared" si="614"/>
        <v>0</v>
      </c>
      <c r="BK349" s="231">
        <f t="shared" si="614"/>
        <v>0</v>
      </c>
      <c r="BL349" s="231">
        <f t="shared" si="614"/>
        <v>0</v>
      </c>
      <c r="BM349" s="231">
        <f t="shared" si="614"/>
        <v>0</v>
      </c>
      <c r="BN349" s="231">
        <f t="shared" si="614"/>
        <v>0</v>
      </c>
      <c r="BO349" s="231">
        <f t="shared" si="614"/>
        <v>0</v>
      </c>
      <c r="BP349" s="231">
        <f t="shared" si="614"/>
        <v>0</v>
      </c>
      <c r="BQ349" s="231">
        <f t="shared" si="614"/>
        <v>0</v>
      </c>
      <c r="BR349" s="231">
        <f t="shared" si="614"/>
        <v>0</v>
      </c>
      <c r="BS349" s="231">
        <f t="shared" si="614"/>
        <v>0</v>
      </c>
      <c r="BT349" s="231">
        <f t="shared" si="614"/>
        <v>0</v>
      </c>
      <c r="BU349" s="231">
        <f t="shared" si="614"/>
        <v>0</v>
      </c>
      <c r="BV349" s="231">
        <f t="shared" ref="BV349:EG349" si="615">BV339*BU$7*SUM($I319:$IN319)</f>
        <v>0</v>
      </c>
      <c r="BW349" s="231">
        <f t="shared" si="615"/>
        <v>0</v>
      </c>
      <c r="BX349" s="231">
        <f t="shared" si="615"/>
        <v>0</v>
      </c>
      <c r="BY349" s="231">
        <f t="shared" si="615"/>
        <v>0</v>
      </c>
      <c r="BZ349" s="231">
        <f t="shared" si="615"/>
        <v>0</v>
      </c>
      <c r="CA349" s="231">
        <f t="shared" si="615"/>
        <v>0</v>
      </c>
      <c r="CB349" s="231">
        <f t="shared" si="615"/>
        <v>0</v>
      </c>
      <c r="CC349" s="231">
        <f t="shared" si="615"/>
        <v>0</v>
      </c>
      <c r="CD349" s="231">
        <f t="shared" si="615"/>
        <v>0</v>
      </c>
      <c r="CE349" s="231">
        <f t="shared" si="615"/>
        <v>0</v>
      </c>
      <c r="CF349" s="231">
        <f t="shared" si="615"/>
        <v>0</v>
      </c>
      <c r="CG349" s="231">
        <f t="shared" si="615"/>
        <v>0</v>
      </c>
      <c r="CH349" s="231">
        <f t="shared" si="615"/>
        <v>0</v>
      </c>
      <c r="CI349" s="231">
        <f t="shared" si="615"/>
        <v>0</v>
      </c>
      <c r="CJ349" s="231">
        <f t="shared" si="615"/>
        <v>0</v>
      </c>
      <c r="CK349" s="231">
        <f t="shared" si="615"/>
        <v>0</v>
      </c>
      <c r="CL349" s="231">
        <f t="shared" si="615"/>
        <v>0</v>
      </c>
      <c r="CM349" s="231">
        <f t="shared" si="615"/>
        <v>0</v>
      </c>
      <c r="CN349" s="231">
        <f t="shared" si="615"/>
        <v>0</v>
      </c>
      <c r="CO349" s="231">
        <f t="shared" si="615"/>
        <v>0</v>
      </c>
      <c r="CP349" s="231">
        <f t="shared" si="615"/>
        <v>0</v>
      </c>
      <c r="CQ349" s="231">
        <f t="shared" si="615"/>
        <v>0</v>
      </c>
      <c r="CR349" s="231">
        <f t="shared" si="615"/>
        <v>0</v>
      </c>
      <c r="CS349" s="231">
        <f t="shared" si="615"/>
        <v>0</v>
      </c>
      <c r="CT349" s="231">
        <f t="shared" si="615"/>
        <v>0</v>
      </c>
      <c r="CU349" s="231">
        <f t="shared" si="615"/>
        <v>0</v>
      </c>
      <c r="CV349" s="231">
        <f t="shared" si="615"/>
        <v>0</v>
      </c>
      <c r="CW349" s="231">
        <f t="shared" si="615"/>
        <v>0</v>
      </c>
      <c r="CX349" s="231">
        <f t="shared" si="615"/>
        <v>0</v>
      </c>
      <c r="CY349" s="231">
        <f t="shared" si="615"/>
        <v>0</v>
      </c>
      <c r="CZ349" s="231">
        <f t="shared" si="615"/>
        <v>0</v>
      </c>
      <c r="DA349" s="231">
        <f t="shared" si="615"/>
        <v>0</v>
      </c>
      <c r="DB349" s="231">
        <f t="shared" si="615"/>
        <v>0</v>
      </c>
      <c r="DC349" s="231">
        <f t="shared" si="615"/>
        <v>0</v>
      </c>
      <c r="DD349" s="231">
        <f t="shared" si="615"/>
        <v>0</v>
      </c>
      <c r="DE349" s="231">
        <f t="shared" si="615"/>
        <v>0</v>
      </c>
      <c r="DF349" s="231">
        <f t="shared" si="615"/>
        <v>0</v>
      </c>
      <c r="DG349" s="231">
        <f t="shared" si="615"/>
        <v>0</v>
      </c>
      <c r="DH349" s="231">
        <f t="shared" si="615"/>
        <v>0</v>
      </c>
      <c r="DI349" s="231">
        <f t="shared" si="615"/>
        <v>0</v>
      </c>
      <c r="DJ349" s="231">
        <f t="shared" si="615"/>
        <v>0</v>
      </c>
      <c r="DK349" s="231">
        <f t="shared" si="615"/>
        <v>0</v>
      </c>
      <c r="DL349" s="231">
        <f t="shared" si="615"/>
        <v>0</v>
      </c>
      <c r="DM349" s="231">
        <f t="shared" si="615"/>
        <v>0</v>
      </c>
      <c r="DN349" s="231">
        <f t="shared" si="615"/>
        <v>0</v>
      </c>
      <c r="DO349" s="231">
        <f t="shared" si="615"/>
        <v>0</v>
      </c>
      <c r="DP349" s="231">
        <f t="shared" si="615"/>
        <v>0</v>
      </c>
      <c r="DQ349" s="231">
        <f t="shared" si="615"/>
        <v>0</v>
      </c>
      <c r="DR349" s="231">
        <f t="shared" si="615"/>
        <v>0</v>
      </c>
      <c r="DS349" s="231">
        <f t="shared" si="615"/>
        <v>0</v>
      </c>
      <c r="DT349" s="231">
        <f t="shared" si="615"/>
        <v>0</v>
      </c>
      <c r="DU349" s="231">
        <f t="shared" si="615"/>
        <v>0</v>
      </c>
      <c r="DV349" s="231">
        <f t="shared" si="615"/>
        <v>0</v>
      </c>
      <c r="DW349" s="231">
        <f t="shared" si="615"/>
        <v>0</v>
      </c>
      <c r="DX349" s="231">
        <f t="shared" si="615"/>
        <v>0</v>
      </c>
      <c r="DY349" s="231">
        <f t="shared" si="615"/>
        <v>0</v>
      </c>
      <c r="DZ349" s="231">
        <f t="shared" si="615"/>
        <v>0</v>
      </c>
      <c r="EA349" s="231">
        <f t="shared" si="615"/>
        <v>0</v>
      </c>
      <c r="EB349" s="231">
        <f t="shared" si="615"/>
        <v>0</v>
      </c>
      <c r="EC349" s="231">
        <f t="shared" si="615"/>
        <v>0</v>
      </c>
      <c r="ED349" s="231">
        <f t="shared" si="615"/>
        <v>0</v>
      </c>
      <c r="EE349" s="231">
        <f t="shared" si="615"/>
        <v>0</v>
      </c>
      <c r="EF349" s="231">
        <f t="shared" si="615"/>
        <v>0</v>
      </c>
      <c r="EG349" s="231">
        <f t="shared" si="615"/>
        <v>0</v>
      </c>
      <c r="EH349" s="231">
        <f t="shared" ref="EH349:GS349" si="616">EH339*EG$7*SUM($I319:$IN319)</f>
        <v>0</v>
      </c>
      <c r="EI349" s="231">
        <f t="shared" si="616"/>
        <v>0</v>
      </c>
      <c r="EJ349" s="231">
        <f t="shared" si="616"/>
        <v>0</v>
      </c>
      <c r="EK349" s="231">
        <f t="shared" si="616"/>
        <v>0</v>
      </c>
      <c r="EL349" s="231">
        <f t="shared" si="616"/>
        <v>0</v>
      </c>
      <c r="EM349" s="231">
        <f t="shared" si="616"/>
        <v>0</v>
      </c>
      <c r="EN349" s="231">
        <f t="shared" si="616"/>
        <v>0</v>
      </c>
      <c r="EO349" s="231">
        <f t="shared" si="616"/>
        <v>0</v>
      </c>
      <c r="EP349" s="231">
        <f t="shared" si="616"/>
        <v>0</v>
      </c>
      <c r="EQ349" s="231">
        <f t="shared" si="616"/>
        <v>0</v>
      </c>
      <c r="ER349" s="231">
        <f t="shared" si="616"/>
        <v>0</v>
      </c>
      <c r="ES349" s="231">
        <f t="shared" si="616"/>
        <v>0</v>
      </c>
      <c r="ET349" s="231">
        <f t="shared" si="616"/>
        <v>0</v>
      </c>
      <c r="EU349" s="231">
        <f t="shared" si="616"/>
        <v>0</v>
      </c>
      <c r="EV349" s="231">
        <f t="shared" si="616"/>
        <v>0</v>
      </c>
      <c r="EW349" s="231">
        <f t="shared" si="616"/>
        <v>0</v>
      </c>
      <c r="EX349" s="231">
        <f t="shared" si="616"/>
        <v>0</v>
      </c>
      <c r="EY349" s="231">
        <f t="shared" si="616"/>
        <v>0</v>
      </c>
      <c r="EZ349" s="231">
        <f t="shared" si="616"/>
        <v>0</v>
      </c>
      <c r="FA349" s="231">
        <f t="shared" si="616"/>
        <v>0</v>
      </c>
      <c r="FB349" s="231">
        <f t="shared" si="616"/>
        <v>0</v>
      </c>
      <c r="FC349" s="231">
        <f t="shared" si="616"/>
        <v>0</v>
      </c>
      <c r="FD349" s="231">
        <f t="shared" si="616"/>
        <v>0</v>
      </c>
      <c r="FE349" s="231">
        <f t="shared" si="616"/>
        <v>0</v>
      </c>
      <c r="FF349" s="231">
        <f t="shared" si="616"/>
        <v>0</v>
      </c>
      <c r="FG349" s="231">
        <f t="shared" si="616"/>
        <v>0</v>
      </c>
      <c r="FH349" s="231">
        <f t="shared" si="616"/>
        <v>0</v>
      </c>
      <c r="FI349" s="231">
        <f t="shared" si="616"/>
        <v>0</v>
      </c>
      <c r="FJ349" s="231">
        <f t="shared" si="616"/>
        <v>0</v>
      </c>
      <c r="FK349" s="231">
        <f t="shared" si="616"/>
        <v>0</v>
      </c>
      <c r="FL349" s="231">
        <f t="shared" si="616"/>
        <v>0</v>
      </c>
      <c r="FM349" s="231">
        <f t="shared" si="616"/>
        <v>0</v>
      </c>
      <c r="FN349" s="231">
        <f t="shared" si="616"/>
        <v>0</v>
      </c>
      <c r="FO349" s="231">
        <f t="shared" si="616"/>
        <v>0</v>
      </c>
      <c r="FP349" s="231">
        <f t="shared" si="616"/>
        <v>0</v>
      </c>
      <c r="FQ349" s="231">
        <f t="shared" si="616"/>
        <v>0</v>
      </c>
      <c r="FR349" s="231">
        <f t="shared" si="616"/>
        <v>0</v>
      </c>
      <c r="FS349" s="231">
        <f t="shared" si="616"/>
        <v>0</v>
      </c>
      <c r="FT349" s="231">
        <f t="shared" si="616"/>
        <v>0</v>
      </c>
      <c r="FU349" s="231">
        <f t="shared" si="616"/>
        <v>0</v>
      </c>
      <c r="FV349" s="231">
        <f t="shared" si="616"/>
        <v>0</v>
      </c>
      <c r="FW349" s="231">
        <f t="shared" si="616"/>
        <v>0</v>
      </c>
      <c r="FX349" s="231">
        <f t="shared" si="616"/>
        <v>0</v>
      </c>
      <c r="FY349" s="231">
        <f t="shared" si="616"/>
        <v>0</v>
      </c>
      <c r="FZ349" s="231">
        <f t="shared" si="616"/>
        <v>0</v>
      </c>
      <c r="GA349" s="231">
        <f t="shared" si="616"/>
        <v>0</v>
      </c>
      <c r="GB349" s="231">
        <f t="shared" si="616"/>
        <v>0</v>
      </c>
      <c r="GC349" s="231">
        <f t="shared" si="616"/>
        <v>0</v>
      </c>
      <c r="GD349" s="231">
        <f t="shared" si="616"/>
        <v>0</v>
      </c>
      <c r="GE349" s="231">
        <f t="shared" si="616"/>
        <v>0</v>
      </c>
      <c r="GF349" s="231">
        <f t="shared" si="616"/>
        <v>0</v>
      </c>
      <c r="GG349" s="231">
        <f t="shared" si="616"/>
        <v>0</v>
      </c>
      <c r="GH349" s="231">
        <f t="shared" si="616"/>
        <v>0</v>
      </c>
      <c r="GI349" s="231">
        <f t="shared" si="616"/>
        <v>0</v>
      </c>
      <c r="GJ349" s="231">
        <f t="shared" si="616"/>
        <v>0</v>
      </c>
      <c r="GK349" s="231">
        <f t="shared" si="616"/>
        <v>0</v>
      </c>
      <c r="GL349" s="231">
        <f t="shared" si="616"/>
        <v>0</v>
      </c>
      <c r="GM349" s="231">
        <f t="shared" si="616"/>
        <v>0</v>
      </c>
      <c r="GN349" s="231">
        <f t="shared" si="616"/>
        <v>0</v>
      </c>
      <c r="GO349" s="231">
        <f t="shared" si="616"/>
        <v>0</v>
      </c>
      <c r="GP349" s="231">
        <f t="shared" si="616"/>
        <v>0</v>
      </c>
      <c r="GQ349" s="231">
        <f t="shared" si="616"/>
        <v>0</v>
      </c>
      <c r="GR349" s="231">
        <f t="shared" si="616"/>
        <v>0</v>
      </c>
      <c r="GS349" s="231">
        <f t="shared" si="616"/>
        <v>0</v>
      </c>
      <c r="GT349" s="231">
        <f t="shared" ref="GT349:IN349" si="617">GT339*GS$7*SUM($I319:$IN319)</f>
        <v>0</v>
      </c>
      <c r="GU349" s="231">
        <f t="shared" si="617"/>
        <v>0</v>
      </c>
      <c r="GV349" s="231">
        <f t="shared" si="617"/>
        <v>0</v>
      </c>
      <c r="GW349" s="231">
        <f t="shared" si="617"/>
        <v>0</v>
      </c>
      <c r="GX349" s="231">
        <f t="shared" si="617"/>
        <v>0</v>
      </c>
      <c r="GY349" s="231">
        <f t="shared" si="617"/>
        <v>0</v>
      </c>
      <c r="GZ349" s="231">
        <f t="shared" si="617"/>
        <v>0</v>
      </c>
      <c r="HA349" s="231">
        <f t="shared" si="617"/>
        <v>0</v>
      </c>
      <c r="HB349" s="231">
        <f t="shared" si="617"/>
        <v>0</v>
      </c>
      <c r="HC349" s="231">
        <f t="shared" si="617"/>
        <v>0</v>
      </c>
      <c r="HD349" s="231">
        <f t="shared" si="617"/>
        <v>0</v>
      </c>
      <c r="HE349" s="231">
        <f t="shared" si="617"/>
        <v>0</v>
      </c>
      <c r="HF349" s="231">
        <f t="shared" si="617"/>
        <v>0</v>
      </c>
      <c r="HG349" s="231">
        <f t="shared" si="617"/>
        <v>0</v>
      </c>
      <c r="HH349" s="231">
        <f t="shared" si="617"/>
        <v>0</v>
      </c>
      <c r="HI349" s="231">
        <f t="shared" si="617"/>
        <v>0</v>
      </c>
      <c r="HJ349" s="231">
        <f t="shared" si="617"/>
        <v>0</v>
      </c>
      <c r="HK349" s="231">
        <f t="shared" si="617"/>
        <v>0</v>
      </c>
      <c r="HL349" s="231">
        <f t="shared" si="617"/>
        <v>0</v>
      </c>
      <c r="HM349" s="231">
        <f t="shared" si="617"/>
        <v>0</v>
      </c>
      <c r="HN349" s="231">
        <f t="shared" si="617"/>
        <v>0</v>
      </c>
      <c r="HO349" s="231">
        <f t="shared" si="617"/>
        <v>0</v>
      </c>
      <c r="HP349" s="231">
        <f t="shared" si="617"/>
        <v>0</v>
      </c>
      <c r="HQ349" s="231">
        <f t="shared" si="617"/>
        <v>0</v>
      </c>
      <c r="HR349" s="231">
        <f t="shared" si="617"/>
        <v>0</v>
      </c>
      <c r="HS349" s="231">
        <f t="shared" si="617"/>
        <v>0</v>
      </c>
      <c r="HT349" s="231">
        <f t="shared" si="617"/>
        <v>0</v>
      </c>
      <c r="HU349" s="231">
        <f t="shared" si="617"/>
        <v>0</v>
      </c>
      <c r="HV349" s="231">
        <f t="shared" si="617"/>
        <v>0</v>
      </c>
      <c r="HW349" s="231">
        <f t="shared" si="617"/>
        <v>0</v>
      </c>
      <c r="HX349" s="231">
        <f t="shared" si="617"/>
        <v>0</v>
      </c>
      <c r="HY349" s="231">
        <f t="shared" si="617"/>
        <v>0</v>
      </c>
      <c r="HZ349" s="231">
        <f t="shared" si="617"/>
        <v>0</v>
      </c>
      <c r="IA349" s="231">
        <f t="shared" si="617"/>
        <v>0</v>
      </c>
      <c r="IB349" s="231">
        <f t="shared" si="617"/>
        <v>0</v>
      </c>
      <c r="IC349" s="231">
        <f t="shared" si="617"/>
        <v>0</v>
      </c>
      <c r="ID349" s="231">
        <f t="shared" si="617"/>
        <v>0</v>
      </c>
      <c r="IE349" s="231">
        <f t="shared" si="617"/>
        <v>0</v>
      </c>
      <c r="IF349" s="231">
        <f t="shared" si="617"/>
        <v>0</v>
      </c>
      <c r="IG349" s="231">
        <f t="shared" si="617"/>
        <v>0</v>
      </c>
      <c r="IH349" s="231">
        <f t="shared" si="617"/>
        <v>0</v>
      </c>
      <c r="II349" s="231">
        <f t="shared" si="617"/>
        <v>0</v>
      </c>
      <c r="IJ349" s="231">
        <f t="shared" si="617"/>
        <v>0</v>
      </c>
      <c r="IK349" s="231">
        <f t="shared" si="617"/>
        <v>0</v>
      </c>
      <c r="IL349" s="231">
        <f t="shared" si="617"/>
        <v>0</v>
      </c>
      <c r="IM349" s="231">
        <f t="shared" si="617"/>
        <v>0</v>
      </c>
      <c r="IN349" s="231">
        <f t="shared" si="617"/>
        <v>0</v>
      </c>
    </row>
    <row r="350" spans="2:248" ht="12.6" outlineLevel="1">
      <c r="C350" s="19" t="str">
        <f>C340</f>
        <v>Irrigation system</v>
      </c>
      <c r="G350" s="101" t="str">
        <f t="shared" si="605"/>
        <v>USD</v>
      </c>
      <c r="I350" s="231"/>
      <c r="J350" s="231">
        <f t="shared" ref="J350:BU350" si="618">J340*I$7*SUM($I320:$IN320)</f>
        <v>0</v>
      </c>
      <c r="K350" s="231">
        <f t="shared" si="618"/>
        <v>0</v>
      </c>
      <c r="L350" s="231">
        <f t="shared" si="618"/>
        <v>0</v>
      </c>
      <c r="M350" s="231">
        <f t="shared" si="618"/>
        <v>0</v>
      </c>
      <c r="N350" s="231">
        <f t="shared" si="618"/>
        <v>0</v>
      </c>
      <c r="O350" s="231">
        <f t="shared" si="618"/>
        <v>0</v>
      </c>
      <c r="P350" s="231">
        <f t="shared" si="618"/>
        <v>0</v>
      </c>
      <c r="Q350" s="231">
        <f t="shared" si="618"/>
        <v>0</v>
      </c>
      <c r="R350" s="231">
        <f t="shared" si="618"/>
        <v>0</v>
      </c>
      <c r="S350" s="231">
        <f t="shared" si="618"/>
        <v>0</v>
      </c>
      <c r="T350" s="231">
        <f t="shared" si="618"/>
        <v>0</v>
      </c>
      <c r="U350" s="231">
        <f t="shared" si="618"/>
        <v>0</v>
      </c>
      <c r="V350" s="231">
        <f t="shared" si="618"/>
        <v>0</v>
      </c>
      <c r="W350" s="231">
        <f t="shared" si="618"/>
        <v>0</v>
      </c>
      <c r="X350" s="231">
        <f t="shared" si="618"/>
        <v>0</v>
      </c>
      <c r="Y350" s="231">
        <f t="shared" si="618"/>
        <v>0</v>
      </c>
      <c r="Z350" s="231">
        <f t="shared" si="618"/>
        <v>0</v>
      </c>
      <c r="AA350" s="231">
        <f t="shared" si="618"/>
        <v>0</v>
      </c>
      <c r="AB350" s="231">
        <f t="shared" si="618"/>
        <v>0</v>
      </c>
      <c r="AC350" s="231">
        <f t="shared" si="618"/>
        <v>0</v>
      </c>
      <c r="AD350" s="231">
        <f t="shared" si="618"/>
        <v>0</v>
      </c>
      <c r="AE350" s="231">
        <f t="shared" si="618"/>
        <v>0</v>
      </c>
      <c r="AF350" s="231">
        <f t="shared" si="618"/>
        <v>0</v>
      </c>
      <c r="AG350" s="231">
        <f t="shared" si="618"/>
        <v>0</v>
      </c>
      <c r="AH350" s="231">
        <f t="shared" si="618"/>
        <v>0</v>
      </c>
      <c r="AI350" s="231">
        <f t="shared" si="618"/>
        <v>0</v>
      </c>
      <c r="AJ350" s="231">
        <f t="shared" si="618"/>
        <v>0</v>
      </c>
      <c r="AK350" s="231">
        <f t="shared" si="618"/>
        <v>0</v>
      </c>
      <c r="AL350" s="231">
        <f t="shared" si="618"/>
        <v>0</v>
      </c>
      <c r="AM350" s="231">
        <f t="shared" si="618"/>
        <v>0</v>
      </c>
      <c r="AN350" s="231">
        <f t="shared" si="618"/>
        <v>0</v>
      </c>
      <c r="AO350" s="231">
        <f t="shared" si="618"/>
        <v>0</v>
      </c>
      <c r="AP350" s="231">
        <f t="shared" si="618"/>
        <v>0</v>
      </c>
      <c r="AQ350" s="231">
        <f t="shared" si="618"/>
        <v>0</v>
      </c>
      <c r="AR350" s="231">
        <f t="shared" si="618"/>
        <v>0</v>
      </c>
      <c r="AS350" s="231">
        <f t="shared" si="618"/>
        <v>0</v>
      </c>
      <c r="AT350" s="231">
        <f t="shared" si="618"/>
        <v>0</v>
      </c>
      <c r="AU350" s="231">
        <f t="shared" si="618"/>
        <v>0</v>
      </c>
      <c r="AV350" s="231">
        <f t="shared" si="618"/>
        <v>0</v>
      </c>
      <c r="AW350" s="231">
        <f t="shared" si="618"/>
        <v>0</v>
      </c>
      <c r="AX350" s="231">
        <f t="shared" si="618"/>
        <v>0</v>
      </c>
      <c r="AY350" s="231">
        <f t="shared" si="618"/>
        <v>0</v>
      </c>
      <c r="AZ350" s="231">
        <f t="shared" si="618"/>
        <v>0</v>
      </c>
      <c r="BA350" s="231">
        <f t="shared" si="618"/>
        <v>0</v>
      </c>
      <c r="BB350" s="231">
        <f t="shared" si="618"/>
        <v>0</v>
      </c>
      <c r="BC350" s="231">
        <f t="shared" si="618"/>
        <v>0</v>
      </c>
      <c r="BD350" s="231">
        <f t="shared" si="618"/>
        <v>0</v>
      </c>
      <c r="BE350" s="231">
        <f t="shared" si="618"/>
        <v>0</v>
      </c>
      <c r="BF350" s="231">
        <f t="shared" si="618"/>
        <v>0</v>
      </c>
      <c r="BG350" s="231">
        <f t="shared" si="618"/>
        <v>0</v>
      </c>
      <c r="BH350" s="231">
        <f t="shared" si="618"/>
        <v>0</v>
      </c>
      <c r="BI350" s="231">
        <f t="shared" si="618"/>
        <v>0</v>
      </c>
      <c r="BJ350" s="231">
        <f t="shared" si="618"/>
        <v>0</v>
      </c>
      <c r="BK350" s="231">
        <f t="shared" si="618"/>
        <v>0</v>
      </c>
      <c r="BL350" s="231">
        <f t="shared" si="618"/>
        <v>0</v>
      </c>
      <c r="BM350" s="231">
        <f t="shared" si="618"/>
        <v>0</v>
      </c>
      <c r="BN350" s="231">
        <f t="shared" si="618"/>
        <v>0</v>
      </c>
      <c r="BO350" s="231">
        <f t="shared" si="618"/>
        <v>0</v>
      </c>
      <c r="BP350" s="231">
        <f t="shared" si="618"/>
        <v>0</v>
      </c>
      <c r="BQ350" s="231">
        <f t="shared" si="618"/>
        <v>0</v>
      </c>
      <c r="BR350" s="231">
        <f t="shared" si="618"/>
        <v>0</v>
      </c>
      <c r="BS350" s="231">
        <f t="shared" si="618"/>
        <v>0</v>
      </c>
      <c r="BT350" s="231">
        <f t="shared" si="618"/>
        <v>0</v>
      </c>
      <c r="BU350" s="231">
        <f t="shared" si="618"/>
        <v>0</v>
      </c>
      <c r="BV350" s="231">
        <f t="shared" ref="BV350:EG350" si="619">BV340*BU$7*SUM($I320:$IN320)</f>
        <v>0</v>
      </c>
      <c r="BW350" s="231">
        <f t="shared" si="619"/>
        <v>0</v>
      </c>
      <c r="BX350" s="231">
        <f t="shared" si="619"/>
        <v>0</v>
      </c>
      <c r="BY350" s="231">
        <f t="shared" si="619"/>
        <v>0</v>
      </c>
      <c r="BZ350" s="231">
        <f t="shared" si="619"/>
        <v>0</v>
      </c>
      <c r="CA350" s="231">
        <f t="shared" si="619"/>
        <v>0</v>
      </c>
      <c r="CB350" s="231">
        <f t="shared" si="619"/>
        <v>0</v>
      </c>
      <c r="CC350" s="231">
        <f t="shared" si="619"/>
        <v>0</v>
      </c>
      <c r="CD350" s="231">
        <f t="shared" si="619"/>
        <v>0</v>
      </c>
      <c r="CE350" s="231">
        <f t="shared" si="619"/>
        <v>0</v>
      </c>
      <c r="CF350" s="231">
        <f t="shared" si="619"/>
        <v>0</v>
      </c>
      <c r="CG350" s="231">
        <f t="shared" si="619"/>
        <v>0</v>
      </c>
      <c r="CH350" s="231">
        <f t="shared" si="619"/>
        <v>0</v>
      </c>
      <c r="CI350" s="231">
        <f t="shared" si="619"/>
        <v>0</v>
      </c>
      <c r="CJ350" s="231">
        <f t="shared" si="619"/>
        <v>0</v>
      </c>
      <c r="CK350" s="231">
        <f t="shared" si="619"/>
        <v>0</v>
      </c>
      <c r="CL350" s="231">
        <f t="shared" si="619"/>
        <v>0</v>
      </c>
      <c r="CM350" s="231">
        <f t="shared" si="619"/>
        <v>0</v>
      </c>
      <c r="CN350" s="231">
        <f t="shared" si="619"/>
        <v>0</v>
      </c>
      <c r="CO350" s="231">
        <f t="shared" si="619"/>
        <v>0</v>
      </c>
      <c r="CP350" s="231">
        <f t="shared" si="619"/>
        <v>0</v>
      </c>
      <c r="CQ350" s="231">
        <f t="shared" si="619"/>
        <v>0</v>
      </c>
      <c r="CR350" s="231">
        <f t="shared" si="619"/>
        <v>0</v>
      </c>
      <c r="CS350" s="231">
        <f t="shared" si="619"/>
        <v>0</v>
      </c>
      <c r="CT350" s="231">
        <f t="shared" si="619"/>
        <v>0</v>
      </c>
      <c r="CU350" s="231">
        <f t="shared" si="619"/>
        <v>0</v>
      </c>
      <c r="CV350" s="231">
        <f t="shared" si="619"/>
        <v>0</v>
      </c>
      <c r="CW350" s="231">
        <f t="shared" si="619"/>
        <v>0</v>
      </c>
      <c r="CX350" s="231">
        <f t="shared" si="619"/>
        <v>0</v>
      </c>
      <c r="CY350" s="231">
        <f t="shared" si="619"/>
        <v>0</v>
      </c>
      <c r="CZ350" s="231">
        <f t="shared" si="619"/>
        <v>0</v>
      </c>
      <c r="DA350" s="231">
        <f t="shared" si="619"/>
        <v>0</v>
      </c>
      <c r="DB350" s="231">
        <f t="shared" si="619"/>
        <v>0</v>
      </c>
      <c r="DC350" s="231">
        <f t="shared" si="619"/>
        <v>0</v>
      </c>
      <c r="DD350" s="231">
        <f t="shared" si="619"/>
        <v>0</v>
      </c>
      <c r="DE350" s="231">
        <f t="shared" si="619"/>
        <v>0</v>
      </c>
      <c r="DF350" s="231">
        <f t="shared" si="619"/>
        <v>0</v>
      </c>
      <c r="DG350" s="231">
        <f t="shared" si="619"/>
        <v>0</v>
      </c>
      <c r="DH350" s="231">
        <f t="shared" si="619"/>
        <v>0</v>
      </c>
      <c r="DI350" s="231">
        <f t="shared" si="619"/>
        <v>0</v>
      </c>
      <c r="DJ350" s="231">
        <f t="shared" si="619"/>
        <v>0</v>
      </c>
      <c r="DK350" s="231">
        <f t="shared" si="619"/>
        <v>0</v>
      </c>
      <c r="DL350" s="231">
        <f t="shared" si="619"/>
        <v>0</v>
      </c>
      <c r="DM350" s="231">
        <f t="shared" si="619"/>
        <v>0</v>
      </c>
      <c r="DN350" s="231">
        <f t="shared" si="619"/>
        <v>0</v>
      </c>
      <c r="DO350" s="231">
        <f t="shared" si="619"/>
        <v>0</v>
      </c>
      <c r="DP350" s="231">
        <f t="shared" si="619"/>
        <v>0</v>
      </c>
      <c r="DQ350" s="231">
        <f t="shared" si="619"/>
        <v>0</v>
      </c>
      <c r="DR350" s="231">
        <f t="shared" si="619"/>
        <v>0</v>
      </c>
      <c r="DS350" s="231">
        <f t="shared" si="619"/>
        <v>0</v>
      </c>
      <c r="DT350" s="231">
        <f t="shared" si="619"/>
        <v>0</v>
      </c>
      <c r="DU350" s="231">
        <f t="shared" si="619"/>
        <v>0</v>
      </c>
      <c r="DV350" s="231">
        <f t="shared" si="619"/>
        <v>0</v>
      </c>
      <c r="DW350" s="231">
        <f t="shared" si="619"/>
        <v>0</v>
      </c>
      <c r="DX350" s="231">
        <f t="shared" si="619"/>
        <v>0</v>
      </c>
      <c r="DY350" s="231">
        <f t="shared" si="619"/>
        <v>0</v>
      </c>
      <c r="DZ350" s="231">
        <f t="shared" si="619"/>
        <v>0</v>
      </c>
      <c r="EA350" s="231">
        <f t="shared" si="619"/>
        <v>0</v>
      </c>
      <c r="EB350" s="231">
        <f t="shared" si="619"/>
        <v>0</v>
      </c>
      <c r="EC350" s="231">
        <f t="shared" si="619"/>
        <v>0</v>
      </c>
      <c r="ED350" s="231">
        <f t="shared" si="619"/>
        <v>0</v>
      </c>
      <c r="EE350" s="231">
        <f t="shared" si="619"/>
        <v>0</v>
      </c>
      <c r="EF350" s="231">
        <f t="shared" si="619"/>
        <v>0</v>
      </c>
      <c r="EG350" s="231">
        <f t="shared" si="619"/>
        <v>0</v>
      </c>
      <c r="EH350" s="231">
        <f t="shared" ref="EH350:GS350" si="620">EH340*EG$7*SUM($I320:$IN320)</f>
        <v>0</v>
      </c>
      <c r="EI350" s="231">
        <f t="shared" si="620"/>
        <v>0</v>
      </c>
      <c r="EJ350" s="231">
        <f t="shared" si="620"/>
        <v>0</v>
      </c>
      <c r="EK350" s="231">
        <f t="shared" si="620"/>
        <v>0</v>
      </c>
      <c r="EL350" s="231">
        <f t="shared" si="620"/>
        <v>0</v>
      </c>
      <c r="EM350" s="231">
        <f t="shared" si="620"/>
        <v>0</v>
      </c>
      <c r="EN350" s="231">
        <f t="shared" si="620"/>
        <v>0</v>
      </c>
      <c r="EO350" s="231">
        <f t="shared" si="620"/>
        <v>0</v>
      </c>
      <c r="EP350" s="231">
        <f t="shared" si="620"/>
        <v>0</v>
      </c>
      <c r="EQ350" s="231">
        <f t="shared" si="620"/>
        <v>0</v>
      </c>
      <c r="ER350" s="231">
        <f t="shared" si="620"/>
        <v>0</v>
      </c>
      <c r="ES350" s="231">
        <f t="shared" si="620"/>
        <v>0</v>
      </c>
      <c r="ET350" s="231">
        <f t="shared" si="620"/>
        <v>0</v>
      </c>
      <c r="EU350" s="231">
        <f t="shared" si="620"/>
        <v>0</v>
      </c>
      <c r="EV350" s="231">
        <f t="shared" si="620"/>
        <v>0</v>
      </c>
      <c r="EW350" s="231">
        <f t="shared" si="620"/>
        <v>0</v>
      </c>
      <c r="EX350" s="231">
        <f t="shared" si="620"/>
        <v>0</v>
      </c>
      <c r="EY350" s="231">
        <f t="shared" si="620"/>
        <v>0</v>
      </c>
      <c r="EZ350" s="231">
        <f t="shared" si="620"/>
        <v>0</v>
      </c>
      <c r="FA350" s="231">
        <f t="shared" si="620"/>
        <v>0</v>
      </c>
      <c r="FB350" s="231">
        <f t="shared" si="620"/>
        <v>0</v>
      </c>
      <c r="FC350" s="231">
        <f t="shared" si="620"/>
        <v>0</v>
      </c>
      <c r="FD350" s="231">
        <f t="shared" si="620"/>
        <v>0</v>
      </c>
      <c r="FE350" s="231">
        <f t="shared" si="620"/>
        <v>0</v>
      </c>
      <c r="FF350" s="231">
        <f t="shared" si="620"/>
        <v>0</v>
      </c>
      <c r="FG350" s="231">
        <f t="shared" si="620"/>
        <v>0</v>
      </c>
      <c r="FH350" s="231">
        <f t="shared" si="620"/>
        <v>0</v>
      </c>
      <c r="FI350" s="231">
        <f t="shared" si="620"/>
        <v>0</v>
      </c>
      <c r="FJ350" s="231">
        <f t="shared" si="620"/>
        <v>0</v>
      </c>
      <c r="FK350" s="231">
        <f t="shared" si="620"/>
        <v>0</v>
      </c>
      <c r="FL350" s="231">
        <f t="shared" si="620"/>
        <v>0</v>
      </c>
      <c r="FM350" s="231">
        <f t="shared" si="620"/>
        <v>0</v>
      </c>
      <c r="FN350" s="231">
        <f t="shared" si="620"/>
        <v>0</v>
      </c>
      <c r="FO350" s="231">
        <f t="shared" si="620"/>
        <v>0</v>
      </c>
      <c r="FP350" s="231">
        <f t="shared" si="620"/>
        <v>0</v>
      </c>
      <c r="FQ350" s="231">
        <f t="shared" si="620"/>
        <v>0</v>
      </c>
      <c r="FR350" s="231">
        <f t="shared" si="620"/>
        <v>0</v>
      </c>
      <c r="FS350" s="231">
        <f t="shared" si="620"/>
        <v>0</v>
      </c>
      <c r="FT350" s="231">
        <f t="shared" si="620"/>
        <v>0</v>
      </c>
      <c r="FU350" s="231">
        <f t="shared" si="620"/>
        <v>0</v>
      </c>
      <c r="FV350" s="231">
        <f t="shared" si="620"/>
        <v>0</v>
      </c>
      <c r="FW350" s="231">
        <f t="shared" si="620"/>
        <v>0</v>
      </c>
      <c r="FX350" s="231">
        <f t="shared" si="620"/>
        <v>0</v>
      </c>
      <c r="FY350" s="231">
        <f t="shared" si="620"/>
        <v>0</v>
      </c>
      <c r="FZ350" s="231">
        <f t="shared" si="620"/>
        <v>0</v>
      </c>
      <c r="GA350" s="231">
        <f t="shared" si="620"/>
        <v>0</v>
      </c>
      <c r="GB350" s="231">
        <f t="shared" si="620"/>
        <v>0</v>
      </c>
      <c r="GC350" s="231">
        <f t="shared" si="620"/>
        <v>0</v>
      </c>
      <c r="GD350" s="231">
        <f t="shared" si="620"/>
        <v>0</v>
      </c>
      <c r="GE350" s="231">
        <f t="shared" si="620"/>
        <v>0</v>
      </c>
      <c r="GF350" s="231">
        <f t="shared" si="620"/>
        <v>0</v>
      </c>
      <c r="GG350" s="231">
        <f t="shared" si="620"/>
        <v>0</v>
      </c>
      <c r="GH350" s="231">
        <f t="shared" si="620"/>
        <v>0</v>
      </c>
      <c r="GI350" s="231">
        <f t="shared" si="620"/>
        <v>0</v>
      </c>
      <c r="GJ350" s="231">
        <f t="shared" si="620"/>
        <v>0</v>
      </c>
      <c r="GK350" s="231">
        <f t="shared" si="620"/>
        <v>0</v>
      </c>
      <c r="GL350" s="231">
        <f t="shared" si="620"/>
        <v>0</v>
      </c>
      <c r="GM350" s="231">
        <f t="shared" si="620"/>
        <v>0</v>
      </c>
      <c r="GN350" s="231">
        <f t="shared" si="620"/>
        <v>0</v>
      </c>
      <c r="GO350" s="231">
        <f t="shared" si="620"/>
        <v>0</v>
      </c>
      <c r="GP350" s="231">
        <f t="shared" si="620"/>
        <v>0</v>
      </c>
      <c r="GQ350" s="231">
        <f t="shared" si="620"/>
        <v>0</v>
      </c>
      <c r="GR350" s="231">
        <f t="shared" si="620"/>
        <v>0</v>
      </c>
      <c r="GS350" s="231">
        <f t="shared" si="620"/>
        <v>0</v>
      </c>
      <c r="GT350" s="231">
        <f t="shared" ref="GT350:IN350" si="621">GT340*GS$7*SUM($I320:$IN320)</f>
        <v>0</v>
      </c>
      <c r="GU350" s="231">
        <f t="shared" si="621"/>
        <v>0</v>
      </c>
      <c r="GV350" s="231">
        <f t="shared" si="621"/>
        <v>0</v>
      </c>
      <c r="GW350" s="231">
        <f t="shared" si="621"/>
        <v>0</v>
      </c>
      <c r="GX350" s="231">
        <f t="shared" si="621"/>
        <v>0</v>
      </c>
      <c r="GY350" s="231">
        <f t="shared" si="621"/>
        <v>0</v>
      </c>
      <c r="GZ350" s="231">
        <f t="shared" si="621"/>
        <v>0</v>
      </c>
      <c r="HA350" s="231">
        <f t="shared" si="621"/>
        <v>0</v>
      </c>
      <c r="HB350" s="231">
        <f t="shared" si="621"/>
        <v>0</v>
      </c>
      <c r="HC350" s="231">
        <f t="shared" si="621"/>
        <v>0</v>
      </c>
      <c r="HD350" s="231">
        <f t="shared" si="621"/>
        <v>0</v>
      </c>
      <c r="HE350" s="231">
        <f t="shared" si="621"/>
        <v>0</v>
      </c>
      <c r="HF350" s="231">
        <f t="shared" si="621"/>
        <v>0</v>
      </c>
      <c r="HG350" s="231">
        <f t="shared" si="621"/>
        <v>0</v>
      </c>
      <c r="HH350" s="231">
        <f t="shared" si="621"/>
        <v>0</v>
      </c>
      <c r="HI350" s="231">
        <f t="shared" si="621"/>
        <v>0</v>
      </c>
      <c r="HJ350" s="231">
        <f t="shared" si="621"/>
        <v>0</v>
      </c>
      <c r="HK350" s="231">
        <f t="shared" si="621"/>
        <v>0</v>
      </c>
      <c r="HL350" s="231">
        <f t="shared" si="621"/>
        <v>0</v>
      </c>
      <c r="HM350" s="231">
        <f t="shared" si="621"/>
        <v>0</v>
      </c>
      <c r="HN350" s="231">
        <f t="shared" si="621"/>
        <v>0</v>
      </c>
      <c r="HO350" s="231">
        <f t="shared" si="621"/>
        <v>0</v>
      </c>
      <c r="HP350" s="231">
        <f t="shared" si="621"/>
        <v>0</v>
      </c>
      <c r="HQ350" s="231">
        <f t="shared" si="621"/>
        <v>0</v>
      </c>
      <c r="HR350" s="231">
        <f t="shared" si="621"/>
        <v>0</v>
      </c>
      <c r="HS350" s="231">
        <f t="shared" si="621"/>
        <v>0</v>
      </c>
      <c r="HT350" s="231">
        <f t="shared" si="621"/>
        <v>0</v>
      </c>
      <c r="HU350" s="231">
        <f t="shared" si="621"/>
        <v>0</v>
      </c>
      <c r="HV350" s="231">
        <f t="shared" si="621"/>
        <v>0</v>
      </c>
      <c r="HW350" s="231">
        <f t="shared" si="621"/>
        <v>0</v>
      </c>
      <c r="HX350" s="231">
        <f t="shared" si="621"/>
        <v>0</v>
      </c>
      <c r="HY350" s="231">
        <f t="shared" si="621"/>
        <v>0</v>
      </c>
      <c r="HZ350" s="231">
        <f t="shared" si="621"/>
        <v>0</v>
      </c>
      <c r="IA350" s="231">
        <f t="shared" si="621"/>
        <v>0</v>
      </c>
      <c r="IB350" s="231">
        <f t="shared" si="621"/>
        <v>0</v>
      </c>
      <c r="IC350" s="231">
        <f t="shared" si="621"/>
        <v>0</v>
      </c>
      <c r="ID350" s="231">
        <f t="shared" si="621"/>
        <v>0</v>
      </c>
      <c r="IE350" s="231">
        <f t="shared" si="621"/>
        <v>0</v>
      </c>
      <c r="IF350" s="231">
        <f t="shared" si="621"/>
        <v>0</v>
      </c>
      <c r="IG350" s="231">
        <f t="shared" si="621"/>
        <v>0</v>
      </c>
      <c r="IH350" s="231">
        <f t="shared" si="621"/>
        <v>0</v>
      </c>
      <c r="II350" s="231">
        <f t="shared" si="621"/>
        <v>0</v>
      </c>
      <c r="IJ350" s="231">
        <f t="shared" si="621"/>
        <v>0</v>
      </c>
      <c r="IK350" s="231">
        <f t="shared" si="621"/>
        <v>0</v>
      </c>
      <c r="IL350" s="231">
        <f t="shared" si="621"/>
        <v>0</v>
      </c>
      <c r="IM350" s="231">
        <f t="shared" si="621"/>
        <v>0</v>
      </c>
      <c r="IN350" s="231">
        <f t="shared" si="621"/>
        <v>0</v>
      </c>
    </row>
    <row r="351" spans="2:248" ht="12.6" outlineLevel="1">
      <c r="C351" s="19" t="str">
        <f>C341</f>
        <v>Livestock water system</v>
      </c>
      <c r="G351" s="101" t="str">
        <f t="shared" si="605"/>
        <v>USD</v>
      </c>
      <c r="I351" s="231"/>
      <c r="J351" s="231">
        <f t="shared" ref="J351:BU351" si="622">J341*I$7*SUM($I321:$IN321)</f>
        <v>0</v>
      </c>
      <c r="K351" s="231">
        <f t="shared" si="622"/>
        <v>0</v>
      </c>
      <c r="L351" s="231">
        <f t="shared" si="622"/>
        <v>0</v>
      </c>
      <c r="M351" s="231">
        <f t="shared" si="622"/>
        <v>0</v>
      </c>
      <c r="N351" s="231">
        <f t="shared" si="622"/>
        <v>0</v>
      </c>
      <c r="O351" s="231">
        <f t="shared" si="622"/>
        <v>0</v>
      </c>
      <c r="P351" s="231">
        <f t="shared" si="622"/>
        <v>0</v>
      </c>
      <c r="Q351" s="231">
        <f t="shared" si="622"/>
        <v>0</v>
      </c>
      <c r="R351" s="231">
        <f t="shared" si="622"/>
        <v>0</v>
      </c>
      <c r="S351" s="231">
        <f t="shared" si="622"/>
        <v>0</v>
      </c>
      <c r="T351" s="231">
        <f t="shared" si="622"/>
        <v>0</v>
      </c>
      <c r="U351" s="231">
        <f t="shared" si="622"/>
        <v>0</v>
      </c>
      <c r="V351" s="231">
        <f t="shared" si="622"/>
        <v>0</v>
      </c>
      <c r="W351" s="231">
        <f t="shared" si="622"/>
        <v>0</v>
      </c>
      <c r="X351" s="231">
        <f t="shared" si="622"/>
        <v>0</v>
      </c>
      <c r="Y351" s="231">
        <f t="shared" si="622"/>
        <v>0</v>
      </c>
      <c r="Z351" s="231">
        <f t="shared" si="622"/>
        <v>0</v>
      </c>
      <c r="AA351" s="231">
        <f t="shared" si="622"/>
        <v>0</v>
      </c>
      <c r="AB351" s="231">
        <f t="shared" si="622"/>
        <v>0</v>
      </c>
      <c r="AC351" s="231">
        <f t="shared" si="622"/>
        <v>0</v>
      </c>
      <c r="AD351" s="231">
        <f t="shared" si="622"/>
        <v>0</v>
      </c>
      <c r="AE351" s="231">
        <f t="shared" si="622"/>
        <v>0</v>
      </c>
      <c r="AF351" s="231">
        <f t="shared" si="622"/>
        <v>0</v>
      </c>
      <c r="AG351" s="231">
        <f t="shared" si="622"/>
        <v>0</v>
      </c>
      <c r="AH351" s="231">
        <f t="shared" si="622"/>
        <v>0</v>
      </c>
      <c r="AI351" s="231">
        <f t="shared" si="622"/>
        <v>0</v>
      </c>
      <c r="AJ351" s="231">
        <f t="shared" si="622"/>
        <v>0</v>
      </c>
      <c r="AK351" s="231">
        <f t="shared" si="622"/>
        <v>0</v>
      </c>
      <c r="AL351" s="231">
        <f t="shared" si="622"/>
        <v>0</v>
      </c>
      <c r="AM351" s="231">
        <f t="shared" si="622"/>
        <v>0</v>
      </c>
      <c r="AN351" s="231">
        <f t="shared" si="622"/>
        <v>0</v>
      </c>
      <c r="AO351" s="231">
        <f t="shared" si="622"/>
        <v>0</v>
      </c>
      <c r="AP351" s="231">
        <f t="shared" si="622"/>
        <v>0</v>
      </c>
      <c r="AQ351" s="231">
        <f t="shared" si="622"/>
        <v>0</v>
      </c>
      <c r="AR351" s="231">
        <f t="shared" si="622"/>
        <v>0</v>
      </c>
      <c r="AS351" s="231">
        <f t="shared" si="622"/>
        <v>0</v>
      </c>
      <c r="AT351" s="231">
        <f t="shared" si="622"/>
        <v>0</v>
      </c>
      <c r="AU351" s="231">
        <f t="shared" si="622"/>
        <v>0</v>
      </c>
      <c r="AV351" s="231">
        <f t="shared" si="622"/>
        <v>0</v>
      </c>
      <c r="AW351" s="231">
        <f t="shared" si="622"/>
        <v>0</v>
      </c>
      <c r="AX351" s="231">
        <f t="shared" si="622"/>
        <v>0</v>
      </c>
      <c r="AY351" s="231">
        <f t="shared" si="622"/>
        <v>0</v>
      </c>
      <c r="AZ351" s="231">
        <f t="shared" si="622"/>
        <v>0</v>
      </c>
      <c r="BA351" s="231">
        <f t="shared" si="622"/>
        <v>0</v>
      </c>
      <c r="BB351" s="231">
        <f t="shared" si="622"/>
        <v>0</v>
      </c>
      <c r="BC351" s="231">
        <f t="shared" si="622"/>
        <v>0</v>
      </c>
      <c r="BD351" s="231">
        <f t="shared" si="622"/>
        <v>0</v>
      </c>
      <c r="BE351" s="231">
        <f t="shared" si="622"/>
        <v>0</v>
      </c>
      <c r="BF351" s="231">
        <f t="shared" si="622"/>
        <v>0</v>
      </c>
      <c r="BG351" s="231">
        <f t="shared" si="622"/>
        <v>0</v>
      </c>
      <c r="BH351" s="231">
        <f t="shared" si="622"/>
        <v>0</v>
      </c>
      <c r="BI351" s="231">
        <f t="shared" si="622"/>
        <v>0</v>
      </c>
      <c r="BJ351" s="231">
        <f t="shared" si="622"/>
        <v>0</v>
      </c>
      <c r="BK351" s="231">
        <f t="shared" si="622"/>
        <v>0</v>
      </c>
      <c r="BL351" s="231">
        <f t="shared" si="622"/>
        <v>0</v>
      </c>
      <c r="BM351" s="231">
        <f t="shared" si="622"/>
        <v>0</v>
      </c>
      <c r="BN351" s="231">
        <f t="shared" si="622"/>
        <v>0</v>
      </c>
      <c r="BO351" s="231">
        <f t="shared" si="622"/>
        <v>0</v>
      </c>
      <c r="BP351" s="231">
        <f t="shared" si="622"/>
        <v>0</v>
      </c>
      <c r="BQ351" s="231">
        <f t="shared" si="622"/>
        <v>0</v>
      </c>
      <c r="BR351" s="231">
        <f t="shared" si="622"/>
        <v>0</v>
      </c>
      <c r="BS351" s="231">
        <f t="shared" si="622"/>
        <v>0</v>
      </c>
      <c r="BT351" s="231">
        <f t="shared" si="622"/>
        <v>0</v>
      </c>
      <c r="BU351" s="231">
        <f t="shared" si="622"/>
        <v>0</v>
      </c>
      <c r="BV351" s="231">
        <f t="shared" ref="BV351:EG351" si="623">BV341*BU$7*SUM($I321:$IN321)</f>
        <v>0</v>
      </c>
      <c r="BW351" s="231">
        <f t="shared" si="623"/>
        <v>0</v>
      </c>
      <c r="BX351" s="231">
        <f t="shared" si="623"/>
        <v>0</v>
      </c>
      <c r="BY351" s="231">
        <f t="shared" si="623"/>
        <v>0</v>
      </c>
      <c r="BZ351" s="231">
        <f t="shared" si="623"/>
        <v>0</v>
      </c>
      <c r="CA351" s="231">
        <f t="shared" si="623"/>
        <v>0</v>
      </c>
      <c r="CB351" s="231">
        <f t="shared" si="623"/>
        <v>0</v>
      </c>
      <c r="CC351" s="231">
        <f t="shared" si="623"/>
        <v>0</v>
      </c>
      <c r="CD351" s="231">
        <f t="shared" si="623"/>
        <v>0</v>
      </c>
      <c r="CE351" s="231">
        <f t="shared" si="623"/>
        <v>0</v>
      </c>
      <c r="CF351" s="231">
        <f t="shared" si="623"/>
        <v>0</v>
      </c>
      <c r="CG351" s="231">
        <f t="shared" si="623"/>
        <v>0</v>
      </c>
      <c r="CH351" s="231">
        <f t="shared" si="623"/>
        <v>0</v>
      </c>
      <c r="CI351" s="231">
        <f t="shared" si="623"/>
        <v>0</v>
      </c>
      <c r="CJ351" s="231">
        <f t="shared" si="623"/>
        <v>0</v>
      </c>
      <c r="CK351" s="231">
        <f t="shared" si="623"/>
        <v>0</v>
      </c>
      <c r="CL351" s="231">
        <f t="shared" si="623"/>
        <v>0</v>
      </c>
      <c r="CM351" s="231">
        <f t="shared" si="623"/>
        <v>0</v>
      </c>
      <c r="CN351" s="231">
        <f t="shared" si="623"/>
        <v>0</v>
      </c>
      <c r="CO351" s="231">
        <f t="shared" si="623"/>
        <v>0</v>
      </c>
      <c r="CP351" s="231">
        <f t="shared" si="623"/>
        <v>0</v>
      </c>
      <c r="CQ351" s="231">
        <f t="shared" si="623"/>
        <v>0</v>
      </c>
      <c r="CR351" s="231">
        <f t="shared" si="623"/>
        <v>0</v>
      </c>
      <c r="CS351" s="231">
        <f t="shared" si="623"/>
        <v>0</v>
      </c>
      <c r="CT351" s="231">
        <f t="shared" si="623"/>
        <v>0</v>
      </c>
      <c r="CU351" s="231">
        <f t="shared" si="623"/>
        <v>0</v>
      </c>
      <c r="CV351" s="231">
        <f t="shared" si="623"/>
        <v>0</v>
      </c>
      <c r="CW351" s="231">
        <f t="shared" si="623"/>
        <v>0</v>
      </c>
      <c r="CX351" s="231">
        <f t="shared" si="623"/>
        <v>0</v>
      </c>
      <c r="CY351" s="231">
        <f t="shared" si="623"/>
        <v>0</v>
      </c>
      <c r="CZ351" s="231">
        <f t="shared" si="623"/>
        <v>0</v>
      </c>
      <c r="DA351" s="231">
        <f t="shared" si="623"/>
        <v>0</v>
      </c>
      <c r="DB351" s="231">
        <f t="shared" si="623"/>
        <v>0</v>
      </c>
      <c r="DC351" s="231">
        <f t="shared" si="623"/>
        <v>0</v>
      </c>
      <c r="DD351" s="231">
        <f t="shared" si="623"/>
        <v>0</v>
      </c>
      <c r="DE351" s="231">
        <f t="shared" si="623"/>
        <v>0</v>
      </c>
      <c r="DF351" s="231">
        <f t="shared" si="623"/>
        <v>0</v>
      </c>
      <c r="DG351" s="231">
        <f t="shared" si="623"/>
        <v>0</v>
      </c>
      <c r="DH351" s="231">
        <f t="shared" si="623"/>
        <v>0</v>
      </c>
      <c r="DI351" s="231">
        <f t="shared" si="623"/>
        <v>0</v>
      </c>
      <c r="DJ351" s="231">
        <f t="shared" si="623"/>
        <v>0</v>
      </c>
      <c r="DK351" s="231">
        <f t="shared" si="623"/>
        <v>0</v>
      </c>
      <c r="DL351" s="231">
        <f t="shared" si="623"/>
        <v>0</v>
      </c>
      <c r="DM351" s="231">
        <f t="shared" si="623"/>
        <v>0</v>
      </c>
      <c r="DN351" s="231">
        <f t="shared" si="623"/>
        <v>0</v>
      </c>
      <c r="DO351" s="231">
        <f t="shared" si="623"/>
        <v>0</v>
      </c>
      <c r="DP351" s="231">
        <f t="shared" si="623"/>
        <v>0</v>
      </c>
      <c r="DQ351" s="231">
        <f t="shared" si="623"/>
        <v>0</v>
      </c>
      <c r="DR351" s="231">
        <f t="shared" si="623"/>
        <v>0</v>
      </c>
      <c r="DS351" s="231">
        <f t="shared" si="623"/>
        <v>0</v>
      </c>
      <c r="DT351" s="231">
        <f t="shared" si="623"/>
        <v>0</v>
      </c>
      <c r="DU351" s="231">
        <f t="shared" si="623"/>
        <v>0</v>
      </c>
      <c r="DV351" s="231">
        <f t="shared" si="623"/>
        <v>0</v>
      </c>
      <c r="DW351" s="231">
        <f t="shared" si="623"/>
        <v>0</v>
      </c>
      <c r="DX351" s="231">
        <f t="shared" si="623"/>
        <v>0</v>
      </c>
      <c r="DY351" s="231">
        <f t="shared" si="623"/>
        <v>0</v>
      </c>
      <c r="DZ351" s="231">
        <f t="shared" si="623"/>
        <v>0</v>
      </c>
      <c r="EA351" s="231">
        <f t="shared" si="623"/>
        <v>0</v>
      </c>
      <c r="EB351" s="231">
        <f t="shared" si="623"/>
        <v>0</v>
      </c>
      <c r="EC351" s="231">
        <f t="shared" si="623"/>
        <v>0</v>
      </c>
      <c r="ED351" s="231">
        <f t="shared" si="623"/>
        <v>0</v>
      </c>
      <c r="EE351" s="231">
        <f t="shared" si="623"/>
        <v>0</v>
      </c>
      <c r="EF351" s="231">
        <f t="shared" si="623"/>
        <v>0</v>
      </c>
      <c r="EG351" s="231">
        <f t="shared" si="623"/>
        <v>0</v>
      </c>
      <c r="EH351" s="231">
        <f t="shared" ref="EH351:GS351" si="624">EH341*EG$7*SUM($I321:$IN321)</f>
        <v>0</v>
      </c>
      <c r="EI351" s="231">
        <f t="shared" si="624"/>
        <v>0</v>
      </c>
      <c r="EJ351" s="231">
        <f t="shared" si="624"/>
        <v>0</v>
      </c>
      <c r="EK351" s="231">
        <f t="shared" si="624"/>
        <v>0</v>
      </c>
      <c r="EL351" s="231">
        <f t="shared" si="624"/>
        <v>0</v>
      </c>
      <c r="EM351" s="231">
        <f t="shared" si="624"/>
        <v>0</v>
      </c>
      <c r="EN351" s="231">
        <f t="shared" si="624"/>
        <v>0</v>
      </c>
      <c r="EO351" s="231">
        <f t="shared" si="624"/>
        <v>0</v>
      </c>
      <c r="EP351" s="231">
        <f t="shared" si="624"/>
        <v>0</v>
      </c>
      <c r="EQ351" s="231">
        <f t="shared" si="624"/>
        <v>0</v>
      </c>
      <c r="ER351" s="231">
        <f t="shared" si="624"/>
        <v>0</v>
      </c>
      <c r="ES351" s="231">
        <f t="shared" si="624"/>
        <v>0</v>
      </c>
      <c r="ET351" s="231">
        <f t="shared" si="624"/>
        <v>0</v>
      </c>
      <c r="EU351" s="231">
        <f t="shared" si="624"/>
        <v>0</v>
      </c>
      <c r="EV351" s="231">
        <f t="shared" si="624"/>
        <v>0</v>
      </c>
      <c r="EW351" s="231">
        <f t="shared" si="624"/>
        <v>0</v>
      </c>
      <c r="EX351" s="231">
        <f t="shared" si="624"/>
        <v>0</v>
      </c>
      <c r="EY351" s="231">
        <f t="shared" si="624"/>
        <v>0</v>
      </c>
      <c r="EZ351" s="231">
        <f t="shared" si="624"/>
        <v>0</v>
      </c>
      <c r="FA351" s="231">
        <f t="shared" si="624"/>
        <v>0</v>
      </c>
      <c r="FB351" s="231">
        <f t="shared" si="624"/>
        <v>0</v>
      </c>
      <c r="FC351" s="231">
        <f t="shared" si="624"/>
        <v>0</v>
      </c>
      <c r="FD351" s="231">
        <f t="shared" si="624"/>
        <v>0</v>
      </c>
      <c r="FE351" s="231">
        <f t="shared" si="624"/>
        <v>0</v>
      </c>
      <c r="FF351" s="231">
        <f t="shared" si="624"/>
        <v>0</v>
      </c>
      <c r="FG351" s="231">
        <f t="shared" si="624"/>
        <v>0</v>
      </c>
      <c r="FH351" s="231">
        <f t="shared" si="624"/>
        <v>0</v>
      </c>
      <c r="FI351" s="231">
        <f t="shared" si="624"/>
        <v>0</v>
      </c>
      <c r="FJ351" s="231">
        <f t="shared" si="624"/>
        <v>0</v>
      </c>
      <c r="FK351" s="231">
        <f t="shared" si="624"/>
        <v>0</v>
      </c>
      <c r="FL351" s="231">
        <f t="shared" si="624"/>
        <v>0</v>
      </c>
      <c r="FM351" s="231">
        <f t="shared" si="624"/>
        <v>0</v>
      </c>
      <c r="FN351" s="231">
        <f t="shared" si="624"/>
        <v>0</v>
      </c>
      <c r="FO351" s="231">
        <f t="shared" si="624"/>
        <v>0</v>
      </c>
      <c r="FP351" s="231">
        <f t="shared" si="624"/>
        <v>0</v>
      </c>
      <c r="FQ351" s="231">
        <f t="shared" si="624"/>
        <v>0</v>
      </c>
      <c r="FR351" s="231">
        <f t="shared" si="624"/>
        <v>0</v>
      </c>
      <c r="FS351" s="231">
        <f t="shared" si="624"/>
        <v>0</v>
      </c>
      <c r="FT351" s="231">
        <f t="shared" si="624"/>
        <v>0</v>
      </c>
      <c r="FU351" s="231">
        <f t="shared" si="624"/>
        <v>0</v>
      </c>
      <c r="FV351" s="231">
        <f t="shared" si="624"/>
        <v>0</v>
      </c>
      <c r="FW351" s="231">
        <f t="shared" si="624"/>
        <v>0</v>
      </c>
      <c r="FX351" s="231">
        <f t="shared" si="624"/>
        <v>0</v>
      </c>
      <c r="FY351" s="231">
        <f t="shared" si="624"/>
        <v>0</v>
      </c>
      <c r="FZ351" s="231">
        <f t="shared" si="624"/>
        <v>0</v>
      </c>
      <c r="GA351" s="231">
        <f t="shared" si="624"/>
        <v>0</v>
      </c>
      <c r="GB351" s="231">
        <f t="shared" si="624"/>
        <v>0</v>
      </c>
      <c r="GC351" s="231">
        <f t="shared" si="624"/>
        <v>0</v>
      </c>
      <c r="GD351" s="231">
        <f t="shared" si="624"/>
        <v>0</v>
      </c>
      <c r="GE351" s="231">
        <f t="shared" si="624"/>
        <v>0</v>
      </c>
      <c r="GF351" s="231">
        <f t="shared" si="624"/>
        <v>0</v>
      </c>
      <c r="GG351" s="231">
        <f t="shared" si="624"/>
        <v>0</v>
      </c>
      <c r="GH351" s="231">
        <f t="shared" si="624"/>
        <v>0</v>
      </c>
      <c r="GI351" s="231">
        <f t="shared" si="624"/>
        <v>0</v>
      </c>
      <c r="GJ351" s="231">
        <f t="shared" si="624"/>
        <v>0</v>
      </c>
      <c r="GK351" s="231">
        <f t="shared" si="624"/>
        <v>0</v>
      </c>
      <c r="GL351" s="231">
        <f t="shared" si="624"/>
        <v>0</v>
      </c>
      <c r="GM351" s="231">
        <f t="shared" si="624"/>
        <v>0</v>
      </c>
      <c r="GN351" s="231">
        <f t="shared" si="624"/>
        <v>0</v>
      </c>
      <c r="GO351" s="231">
        <f t="shared" si="624"/>
        <v>0</v>
      </c>
      <c r="GP351" s="231">
        <f t="shared" si="624"/>
        <v>0</v>
      </c>
      <c r="GQ351" s="231">
        <f t="shared" si="624"/>
        <v>0</v>
      </c>
      <c r="GR351" s="231">
        <f t="shared" si="624"/>
        <v>0</v>
      </c>
      <c r="GS351" s="231">
        <f t="shared" si="624"/>
        <v>0</v>
      </c>
      <c r="GT351" s="231">
        <f t="shared" ref="GT351:IN351" si="625">GT341*GS$7*SUM($I321:$IN321)</f>
        <v>0</v>
      </c>
      <c r="GU351" s="231">
        <f t="shared" si="625"/>
        <v>0</v>
      </c>
      <c r="GV351" s="231">
        <f t="shared" si="625"/>
        <v>0</v>
      </c>
      <c r="GW351" s="231">
        <f t="shared" si="625"/>
        <v>0</v>
      </c>
      <c r="GX351" s="231">
        <f t="shared" si="625"/>
        <v>0</v>
      </c>
      <c r="GY351" s="231">
        <f t="shared" si="625"/>
        <v>0</v>
      </c>
      <c r="GZ351" s="231">
        <f t="shared" si="625"/>
        <v>0</v>
      </c>
      <c r="HA351" s="231">
        <f t="shared" si="625"/>
        <v>0</v>
      </c>
      <c r="HB351" s="231">
        <f t="shared" si="625"/>
        <v>0</v>
      </c>
      <c r="HC351" s="231">
        <f t="shared" si="625"/>
        <v>0</v>
      </c>
      <c r="HD351" s="231">
        <f t="shared" si="625"/>
        <v>0</v>
      </c>
      <c r="HE351" s="231">
        <f t="shared" si="625"/>
        <v>0</v>
      </c>
      <c r="HF351" s="231">
        <f t="shared" si="625"/>
        <v>0</v>
      </c>
      <c r="HG351" s="231">
        <f t="shared" si="625"/>
        <v>0</v>
      </c>
      <c r="HH351" s="231">
        <f t="shared" si="625"/>
        <v>0</v>
      </c>
      <c r="HI351" s="231">
        <f t="shared" si="625"/>
        <v>0</v>
      </c>
      <c r="HJ351" s="231">
        <f t="shared" si="625"/>
        <v>0</v>
      </c>
      <c r="HK351" s="231">
        <f t="shared" si="625"/>
        <v>0</v>
      </c>
      <c r="HL351" s="231">
        <f t="shared" si="625"/>
        <v>0</v>
      </c>
      <c r="HM351" s="231">
        <f t="shared" si="625"/>
        <v>0</v>
      </c>
      <c r="HN351" s="231">
        <f t="shared" si="625"/>
        <v>0</v>
      </c>
      <c r="HO351" s="231">
        <f t="shared" si="625"/>
        <v>0</v>
      </c>
      <c r="HP351" s="231">
        <f t="shared" si="625"/>
        <v>0</v>
      </c>
      <c r="HQ351" s="231">
        <f t="shared" si="625"/>
        <v>0</v>
      </c>
      <c r="HR351" s="231">
        <f t="shared" si="625"/>
        <v>0</v>
      </c>
      <c r="HS351" s="231">
        <f t="shared" si="625"/>
        <v>0</v>
      </c>
      <c r="HT351" s="231">
        <f t="shared" si="625"/>
        <v>0</v>
      </c>
      <c r="HU351" s="231">
        <f t="shared" si="625"/>
        <v>0</v>
      </c>
      <c r="HV351" s="231">
        <f t="shared" si="625"/>
        <v>0</v>
      </c>
      <c r="HW351" s="231">
        <f t="shared" si="625"/>
        <v>0</v>
      </c>
      <c r="HX351" s="231">
        <f t="shared" si="625"/>
        <v>0</v>
      </c>
      <c r="HY351" s="231">
        <f t="shared" si="625"/>
        <v>0</v>
      </c>
      <c r="HZ351" s="231">
        <f t="shared" si="625"/>
        <v>0</v>
      </c>
      <c r="IA351" s="231">
        <f t="shared" si="625"/>
        <v>0</v>
      </c>
      <c r="IB351" s="231">
        <f t="shared" si="625"/>
        <v>0</v>
      </c>
      <c r="IC351" s="231">
        <f t="shared" si="625"/>
        <v>0</v>
      </c>
      <c r="ID351" s="231">
        <f t="shared" si="625"/>
        <v>0</v>
      </c>
      <c r="IE351" s="231">
        <f t="shared" si="625"/>
        <v>0</v>
      </c>
      <c r="IF351" s="231">
        <f t="shared" si="625"/>
        <v>0</v>
      </c>
      <c r="IG351" s="231">
        <f t="shared" si="625"/>
        <v>0</v>
      </c>
      <c r="IH351" s="231">
        <f t="shared" si="625"/>
        <v>0</v>
      </c>
      <c r="II351" s="231">
        <f t="shared" si="625"/>
        <v>0</v>
      </c>
      <c r="IJ351" s="231">
        <f t="shared" si="625"/>
        <v>0</v>
      </c>
      <c r="IK351" s="231">
        <f t="shared" si="625"/>
        <v>0</v>
      </c>
      <c r="IL351" s="231">
        <f t="shared" si="625"/>
        <v>0</v>
      </c>
      <c r="IM351" s="231">
        <f t="shared" si="625"/>
        <v>0</v>
      </c>
      <c r="IN351" s="231">
        <f t="shared" si="625"/>
        <v>0</v>
      </c>
    </row>
    <row r="352" spans="2:248" ht="12.6" outlineLevel="1">
      <c r="C352" s="19" t="str">
        <f>C342</f>
        <v>Drinking water system</v>
      </c>
      <c r="G352" s="101" t="str">
        <f t="shared" si="605"/>
        <v>USD</v>
      </c>
      <c r="I352" s="231"/>
      <c r="J352" s="231">
        <f t="shared" ref="J352:BU352" si="626">J342*I$7*SUM($I322:$IN322)</f>
        <v>0</v>
      </c>
      <c r="K352" s="231">
        <f t="shared" si="626"/>
        <v>0</v>
      </c>
      <c r="L352" s="231">
        <f t="shared" si="626"/>
        <v>0</v>
      </c>
      <c r="M352" s="231">
        <f t="shared" si="626"/>
        <v>0</v>
      </c>
      <c r="N352" s="231">
        <f t="shared" si="626"/>
        <v>0</v>
      </c>
      <c r="O352" s="231">
        <f t="shared" si="626"/>
        <v>0</v>
      </c>
      <c r="P352" s="231">
        <f t="shared" si="626"/>
        <v>0</v>
      </c>
      <c r="Q352" s="231">
        <f t="shared" si="626"/>
        <v>0</v>
      </c>
      <c r="R352" s="231">
        <f t="shared" si="626"/>
        <v>0</v>
      </c>
      <c r="S352" s="231">
        <f t="shared" si="626"/>
        <v>0</v>
      </c>
      <c r="T352" s="231">
        <f t="shared" si="626"/>
        <v>0</v>
      </c>
      <c r="U352" s="231">
        <f t="shared" si="626"/>
        <v>0</v>
      </c>
      <c r="V352" s="231">
        <f t="shared" si="626"/>
        <v>0</v>
      </c>
      <c r="W352" s="231">
        <f t="shared" si="626"/>
        <v>0</v>
      </c>
      <c r="X352" s="231">
        <f t="shared" si="626"/>
        <v>0</v>
      </c>
      <c r="Y352" s="231">
        <f t="shared" si="626"/>
        <v>0</v>
      </c>
      <c r="Z352" s="231">
        <f t="shared" si="626"/>
        <v>0</v>
      </c>
      <c r="AA352" s="231">
        <f t="shared" si="626"/>
        <v>0</v>
      </c>
      <c r="AB352" s="231">
        <f t="shared" si="626"/>
        <v>0</v>
      </c>
      <c r="AC352" s="231">
        <f t="shared" si="626"/>
        <v>0</v>
      </c>
      <c r="AD352" s="231">
        <f t="shared" si="626"/>
        <v>0</v>
      </c>
      <c r="AE352" s="231">
        <f t="shared" si="626"/>
        <v>0</v>
      </c>
      <c r="AF352" s="231">
        <f t="shared" si="626"/>
        <v>0</v>
      </c>
      <c r="AG352" s="231">
        <f t="shared" si="626"/>
        <v>0</v>
      </c>
      <c r="AH352" s="231">
        <f t="shared" si="626"/>
        <v>0</v>
      </c>
      <c r="AI352" s="231">
        <f t="shared" si="626"/>
        <v>0</v>
      </c>
      <c r="AJ352" s="231">
        <f t="shared" si="626"/>
        <v>0</v>
      </c>
      <c r="AK352" s="231">
        <f t="shared" si="626"/>
        <v>0</v>
      </c>
      <c r="AL352" s="231">
        <f t="shared" si="626"/>
        <v>0</v>
      </c>
      <c r="AM352" s="231">
        <f t="shared" si="626"/>
        <v>0</v>
      </c>
      <c r="AN352" s="231">
        <f t="shared" si="626"/>
        <v>0</v>
      </c>
      <c r="AO352" s="231">
        <f t="shared" si="626"/>
        <v>0</v>
      </c>
      <c r="AP352" s="231">
        <f t="shared" si="626"/>
        <v>0</v>
      </c>
      <c r="AQ352" s="231">
        <f t="shared" si="626"/>
        <v>0</v>
      </c>
      <c r="AR352" s="231">
        <f t="shared" si="626"/>
        <v>0</v>
      </c>
      <c r="AS352" s="231">
        <f t="shared" si="626"/>
        <v>0</v>
      </c>
      <c r="AT352" s="231">
        <f t="shared" si="626"/>
        <v>0</v>
      </c>
      <c r="AU352" s="231">
        <f t="shared" si="626"/>
        <v>0</v>
      </c>
      <c r="AV352" s="231">
        <f t="shared" si="626"/>
        <v>0</v>
      </c>
      <c r="AW352" s="231">
        <f t="shared" si="626"/>
        <v>0</v>
      </c>
      <c r="AX352" s="231">
        <f t="shared" si="626"/>
        <v>0</v>
      </c>
      <c r="AY352" s="231">
        <f t="shared" si="626"/>
        <v>0</v>
      </c>
      <c r="AZ352" s="231">
        <f t="shared" si="626"/>
        <v>0</v>
      </c>
      <c r="BA352" s="231">
        <f t="shared" si="626"/>
        <v>0</v>
      </c>
      <c r="BB352" s="231">
        <f t="shared" si="626"/>
        <v>0</v>
      </c>
      <c r="BC352" s="231">
        <f t="shared" si="626"/>
        <v>0</v>
      </c>
      <c r="BD352" s="231">
        <f t="shared" si="626"/>
        <v>0</v>
      </c>
      <c r="BE352" s="231">
        <f t="shared" si="626"/>
        <v>0</v>
      </c>
      <c r="BF352" s="231">
        <f t="shared" si="626"/>
        <v>0</v>
      </c>
      <c r="BG352" s="231">
        <f t="shared" si="626"/>
        <v>0</v>
      </c>
      <c r="BH352" s="231">
        <f t="shared" si="626"/>
        <v>0</v>
      </c>
      <c r="BI352" s="231">
        <f t="shared" si="626"/>
        <v>0</v>
      </c>
      <c r="BJ352" s="231">
        <f t="shared" si="626"/>
        <v>0</v>
      </c>
      <c r="BK352" s="231">
        <f t="shared" si="626"/>
        <v>0</v>
      </c>
      <c r="BL352" s="231">
        <f t="shared" si="626"/>
        <v>0</v>
      </c>
      <c r="BM352" s="231">
        <f t="shared" si="626"/>
        <v>0</v>
      </c>
      <c r="BN352" s="231">
        <f t="shared" si="626"/>
        <v>0</v>
      </c>
      <c r="BO352" s="231">
        <f t="shared" si="626"/>
        <v>0</v>
      </c>
      <c r="BP352" s="231">
        <f t="shared" si="626"/>
        <v>0</v>
      </c>
      <c r="BQ352" s="231">
        <f t="shared" si="626"/>
        <v>0</v>
      </c>
      <c r="BR352" s="231">
        <f t="shared" si="626"/>
        <v>0</v>
      </c>
      <c r="BS352" s="231">
        <f t="shared" si="626"/>
        <v>0</v>
      </c>
      <c r="BT352" s="231">
        <f t="shared" si="626"/>
        <v>0</v>
      </c>
      <c r="BU352" s="231">
        <f t="shared" si="626"/>
        <v>0</v>
      </c>
      <c r="BV352" s="231">
        <f t="shared" ref="BV352:EG352" si="627">BV342*BU$7*SUM($I322:$IN322)</f>
        <v>0</v>
      </c>
      <c r="BW352" s="231">
        <f t="shared" si="627"/>
        <v>0</v>
      </c>
      <c r="BX352" s="231">
        <f t="shared" si="627"/>
        <v>0</v>
      </c>
      <c r="BY352" s="231">
        <f t="shared" si="627"/>
        <v>0</v>
      </c>
      <c r="BZ352" s="231">
        <f t="shared" si="627"/>
        <v>0</v>
      </c>
      <c r="CA352" s="231">
        <f t="shared" si="627"/>
        <v>0</v>
      </c>
      <c r="CB352" s="231">
        <f t="shared" si="627"/>
        <v>0</v>
      </c>
      <c r="CC352" s="231">
        <f t="shared" si="627"/>
        <v>0</v>
      </c>
      <c r="CD352" s="231">
        <f t="shared" si="627"/>
        <v>0</v>
      </c>
      <c r="CE352" s="231">
        <f t="shared" si="627"/>
        <v>0</v>
      </c>
      <c r="CF352" s="231">
        <f t="shared" si="627"/>
        <v>0</v>
      </c>
      <c r="CG352" s="231">
        <f t="shared" si="627"/>
        <v>0</v>
      </c>
      <c r="CH352" s="231">
        <f t="shared" si="627"/>
        <v>0</v>
      </c>
      <c r="CI352" s="231">
        <f t="shared" si="627"/>
        <v>0</v>
      </c>
      <c r="CJ352" s="231">
        <f t="shared" si="627"/>
        <v>0</v>
      </c>
      <c r="CK352" s="231">
        <f t="shared" si="627"/>
        <v>0</v>
      </c>
      <c r="CL352" s="231">
        <f t="shared" si="627"/>
        <v>0</v>
      </c>
      <c r="CM352" s="231">
        <f t="shared" si="627"/>
        <v>0</v>
      </c>
      <c r="CN352" s="231">
        <f t="shared" si="627"/>
        <v>0</v>
      </c>
      <c r="CO352" s="231">
        <f t="shared" si="627"/>
        <v>0</v>
      </c>
      <c r="CP352" s="231">
        <f t="shared" si="627"/>
        <v>0</v>
      </c>
      <c r="CQ352" s="231">
        <f t="shared" si="627"/>
        <v>0</v>
      </c>
      <c r="CR352" s="231">
        <f t="shared" si="627"/>
        <v>0</v>
      </c>
      <c r="CS352" s="231">
        <f t="shared" si="627"/>
        <v>0</v>
      </c>
      <c r="CT352" s="231">
        <f t="shared" si="627"/>
        <v>0</v>
      </c>
      <c r="CU352" s="231">
        <f t="shared" si="627"/>
        <v>0</v>
      </c>
      <c r="CV352" s="231">
        <f t="shared" si="627"/>
        <v>0</v>
      </c>
      <c r="CW352" s="231">
        <f t="shared" si="627"/>
        <v>0</v>
      </c>
      <c r="CX352" s="231">
        <f t="shared" si="627"/>
        <v>0</v>
      </c>
      <c r="CY352" s="231">
        <f t="shared" si="627"/>
        <v>0</v>
      </c>
      <c r="CZ352" s="231">
        <f t="shared" si="627"/>
        <v>0</v>
      </c>
      <c r="DA352" s="231">
        <f t="shared" si="627"/>
        <v>0</v>
      </c>
      <c r="DB352" s="231">
        <f t="shared" si="627"/>
        <v>0</v>
      </c>
      <c r="DC352" s="231">
        <f t="shared" si="627"/>
        <v>0</v>
      </c>
      <c r="DD352" s="231">
        <f t="shared" si="627"/>
        <v>0</v>
      </c>
      <c r="DE352" s="231">
        <f t="shared" si="627"/>
        <v>0</v>
      </c>
      <c r="DF352" s="231">
        <f t="shared" si="627"/>
        <v>0</v>
      </c>
      <c r="DG352" s="231">
        <f t="shared" si="627"/>
        <v>0</v>
      </c>
      <c r="DH352" s="231">
        <f t="shared" si="627"/>
        <v>0</v>
      </c>
      <c r="DI352" s="231">
        <f t="shared" si="627"/>
        <v>0</v>
      </c>
      <c r="DJ352" s="231">
        <f t="shared" si="627"/>
        <v>0</v>
      </c>
      <c r="DK352" s="231">
        <f t="shared" si="627"/>
        <v>0</v>
      </c>
      <c r="DL352" s="231">
        <f t="shared" si="627"/>
        <v>0</v>
      </c>
      <c r="DM352" s="231">
        <f t="shared" si="627"/>
        <v>0</v>
      </c>
      <c r="DN352" s="231">
        <f t="shared" si="627"/>
        <v>0</v>
      </c>
      <c r="DO352" s="231">
        <f t="shared" si="627"/>
        <v>0</v>
      </c>
      <c r="DP352" s="231">
        <f t="shared" si="627"/>
        <v>0</v>
      </c>
      <c r="DQ352" s="231">
        <f t="shared" si="627"/>
        <v>0</v>
      </c>
      <c r="DR352" s="231">
        <f t="shared" si="627"/>
        <v>0</v>
      </c>
      <c r="DS352" s="231">
        <f t="shared" si="627"/>
        <v>0</v>
      </c>
      <c r="DT352" s="231">
        <f t="shared" si="627"/>
        <v>0</v>
      </c>
      <c r="DU352" s="231">
        <f t="shared" si="627"/>
        <v>0</v>
      </c>
      <c r="DV352" s="231">
        <f t="shared" si="627"/>
        <v>0</v>
      </c>
      <c r="DW352" s="231">
        <f t="shared" si="627"/>
        <v>0</v>
      </c>
      <c r="DX352" s="231">
        <f t="shared" si="627"/>
        <v>0</v>
      </c>
      <c r="DY352" s="231">
        <f t="shared" si="627"/>
        <v>0</v>
      </c>
      <c r="DZ352" s="231">
        <f t="shared" si="627"/>
        <v>0</v>
      </c>
      <c r="EA352" s="231">
        <f t="shared" si="627"/>
        <v>0</v>
      </c>
      <c r="EB352" s="231">
        <f t="shared" si="627"/>
        <v>0</v>
      </c>
      <c r="EC352" s="231">
        <f t="shared" si="627"/>
        <v>0</v>
      </c>
      <c r="ED352" s="231">
        <f t="shared" si="627"/>
        <v>0</v>
      </c>
      <c r="EE352" s="231">
        <f t="shared" si="627"/>
        <v>0</v>
      </c>
      <c r="EF352" s="231">
        <f t="shared" si="627"/>
        <v>0</v>
      </c>
      <c r="EG352" s="231">
        <f t="shared" si="627"/>
        <v>0</v>
      </c>
      <c r="EH352" s="231">
        <f t="shared" ref="EH352:GS352" si="628">EH342*EG$7*SUM($I322:$IN322)</f>
        <v>0</v>
      </c>
      <c r="EI352" s="231">
        <f t="shared" si="628"/>
        <v>0</v>
      </c>
      <c r="EJ352" s="231">
        <f t="shared" si="628"/>
        <v>0</v>
      </c>
      <c r="EK352" s="231">
        <f t="shared" si="628"/>
        <v>0</v>
      </c>
      <c r="EL352" s="231">
        <f t="shared" si="628"/>
        <v>0</v>
      </c>
      <c r="EM352" s="231">
        <f t="shared" si="628"/>
        <v>0</v>
      </c>
      <c r="EN352" s="231">
        <f t="shared" si="628"/>
        <v>0</v>
      </c>
      <c r="EO352" s="231">
        <f t="shared" si="628"/>
        <v>0</v>
      </c>
      <c r="EP352" s="231">
        <f t="shared" si="628"/>
        <v>0</v>
      </c>
      <c r="EQ352" s="231">
        <f t="shared" si="628"/>
        <v>0</v>
      </c>
      <c r="ER352" s="231">
        <f t="shared" si="628"/>
        <v>0</v>
      </c>
      <c r="ES352" s="231">
        <f t="shared" si="628"/>
        <v>0</v>
      </c>
      <c r="ET352" s="231">
        <f t="shared" si="628"/>
        <v>0</v>
      </c>
      <c r="EU352" s="231">
        <f t="shared" si="628"/>
        <v>0</v>
      </c>
      <c r="EV352" s="231">
        <f t="shared" si="628"/>
        <v>0</v>
      </c>
      <c r="EW352" s="231">
        <f t="shared" si="628"/>
        <v>0</v>
      </c>
      <c r="EX352" s="231">
        <f t="shared" si="628"/>
        <v>0</v>
      </c>
      <c r="EY352" s="231">
        <f t="shared" si="628"/>
        <v>0</v>
      </c>
      <c r="EZ352" s="231">
        <f t="shared" si="628"/>
        <v>0</v>
      </c>
      <c r="FA352" s="231">
        <f t="shared" si="628"/>
        <v>0</v>
      </c>
      <c r="FB352" s="231">
        <f t="shared" si="628"/>
        <v>0</v>
      </c>
      <c r="FC352" s="231">
        <f t="shared" si="628"/>
        <v>0</v>
      </c>
      <c r="FD352" s="231">
        <f t="shared" si="628"/>
        <v>0</v>
      </c>
      <c r="FE352" s="231">
        <f t="shared" si="628"/>
        <v>0</v>
      </c>
      <c r="FF352" s="231">
        <f t="shared" si="628"/>
        <v>0</v>
      </c>
      <c r="FG352" s="231">
        <f t="shared" si="628"/>
        <v>0</v>
      </c>
      <c r="FH352" s="231">
        <f t="shared" si="628"/>
        <v>0</v>
      </c>
      <c r="FI352" s="231">
        <f t="shared" si="628"/>
        <v>0</v>
      </c>
      <c r="FJ352" s="231">
        <f t="shared" si="628"/>
        <v>0</v>
      </c>
      <c r="FK352" s="231">
        <f t="shared" si="628"/>
        <v>0</v>
      </c>
      <c r="FL352" s="231">
        <f t="shared" si="628"/>
        <v>0</v>
      </c>
      <c r="FM352" s="231">
        <f t="shared" si="628"/>
        <v>0</v>
      </c>
      <c r="FN352" s="231">
        <f t="shared" si="628"/>
        <v>0</v>
      </c>
      <c r="FO352" s="231">
        <f t="shared" si="628"/>
        <v>0</v>
      </c>
      <c r="FP352" s="231">
        <f t="shared" si="628"/>
        <v>0</v>
      </c>
      <c r="FQ352" s="231">
        <f t="shared" si="628"/>
        <v>0</v>
      </c>
      <c r="FR352" s="231">
        <f t="shared" si="628"/>
        <v>0</v>
      </c>
      <c r="FS352" s="231">
        <f t="shared" si="628"/>
        <v>0</v>
      </c>
      <c r="FT352" s="231">
        <f t="shared" si="628"/>
        <v>0</v>
      </c>
      <c r="FU352" s="231">
        <f t="shared" si="628"/>
        <v>0</v>
      </c>
      <c r="FV352" s="231">
        <f t="shared" si="628"/>
        <v>0</v>
      </c>
      <c r="FW352" s="231">
        <f t="shared" si="628"/>
        <v>0</v>
      </c>
      <c r="FX352" s="231">
        <f t="shared" si="628"/>
        <v>0</v>
      </c>
      <c r="FY352" s="231">
        <f t="shared" si="628"/>
        <v>0</v>
      </c>
      <c r="FZ352" s="231">
        <f t="shared" si="628"/>
        <v>0</v>
      </c>
      <c r="GA352" s="231">
        <f t="shared" si="628"/>
        <v>0</v>
      </c>
      <c r="GB352" s="231">
        <f t="shared" si="628"/>
        <v>0</v>
      </c>
      <c r="GC352" s="231">
        <f t="shared" si="628"/>
        <v>0</v>
      </c>
      <c r="GD352" s="231">
        <f t="shared" si="628"/>
        <v>0</v>
      </c>
      <c r="GE352" s="231">
        <f t="shared" si="628"/>
        <v>0</v>
      </c>
      <c r="GF352" s="231">
        <f t="shared" si="628"/>
        <v>0</v>
      </c>
      <c r="GG352" s="231">
        <f t="shared" si="628"/>
        <v>0</v>
      </c>
      <c r="GH352" s="231">
        <f t="shared" si="628"/>
        <v>0</v>
      </c>
      <c r="GI352" s="231">
        <f t="shared" si="628"/>
        <v>0</v>
      </c>
      <c r="GJ352" s="231">
        <f t="shared" si="628"/>
        <v>0</v>
      </c>
      <c r="GK352" s="231">
        <f t="shared" si="628"/>
        <v>0</v>
      </c>
      <c r="GL352" s="231">
        <f t="shared" si="628"/>
        <v>0</v>
      </c>
      <c r="GM352" s="231">
        <f t="shared" si="628"/>
        <v>0</v>
      </c>
      <c r="GN352" s="231">
        <f t="shared" si="628"/>
        <v>0</v>
      </c>
      <c r="GO352" s="231">
        <f t="shared" si="628"/>
        <v>0</v>
      </c>
      <c r="GP352" s="231">
        <f t="shared" si="628"/>
        <v>0</v>
      </c>
      <c r="GQ352" s="231">
        <f t="shared" si="628"/>
        <v>0</v>
      </c>
      <c r="GR352" s="231">
        <f t="shared" si="628"/>
        <v>0</v>
      </c>
      <c r="GS352" s="231">
        <f t="shared" si="628"/>
        <v>0</v>
      </c>
      <c r="GT352" s="231">
        <f t="shared" ref="GT352:IN352" si="629">GT342*GS$7*SUM($I322:$IN322)</f>
        <v>0</v>
      </c>
      <c r="GU352" s="231">
        <f t="shared" si="629"/>
        <v>0</v>
      </c>
      <c r="GV352" s="231">
        <f t="shared" si="629"/>
        <v>0</v>
      </c>
      <c r="GW352" s="231">
        <f t="shared" si="629"/>
        <v>0</v>
      </c>
      <c r="GX352" s="231">
        <f t="shared" si="629"/>
        <v>0</v>
      </c>
      <c r="GY352" s="231">
        <f t="shared" si="629"/>
        <v>0</v>
      </c>
      <c r="GZ352" s="231">
        <f t="shared" si="629"/>
        <v>0</v>
      </c>
      <c r="HA352" s="231">
        <f t="shared" si="629"/>
        <v>0</v>
      </c>
      <c r="HB352" s="231">
        <f t="shared" si="629"/>
        <v>0</v>
      </c>
      <c r="HC352" s="231">
        <f t="shared" si="629"/>
        <v>0</v>
      </c>
      <c r="HD352" s="231">
        <f t="shared" si="629"/>
        <v>0</v>
      </c>
      <c r="HE352" s="231">
        <f t="shared" si="629"/>
        <v>0</v>
      </c>
      <c r="HF352" s="231">
        <f t="shared" si="629"/>
        <v>0</v>
      </c>
      <c r="HG352" s="231">
        <f t="shared" si="629"/>
        <v>0</v>
      </c>
      <c r="HH352" s="231">
        <f t="shared" si="629"/>
        <v>0</v>
      </c>
      <c r="HI352" s="231">
        <f t="shared" si="629"/>
        <v>0</v>
      </c>
      <c r="HJ352" s="231">
        <f t="shared" si="629"/>
        <v>0</v>
      </c>
      <c r="HK352" s="231">
        <f t="shared" si="629"/>
        <v>0</v>
      </c>
      <c r="HL352" s="231">
        <f t="shared" si="629"/>
        <v>0</v>
      </c>
      <c r="HM352" s="231">
        <f t="shared" si="629"/>
        <v>0</v>
      </c>
      <c r="HN352" s="231">
        <f t="shared" si="629"/>
        <v>0</v>
      </c>
      <c r="HO352" s="231">
        <f t="shared" si="629"/>
        <v>0</v>
      </c>
      <c r="HP352" s="231">
        <f t="shared" si="629"/>
        <v>0</v>
      </c>
      <c r="HQ352" s="231">
        <f t="shared" si="629"/>
        <v>0</v>
      </c>
      <c r="HR352" s="231">
        <f t="shared" si="629"/>
        <v>0</v>
      </c>
      <c r="HS352" s="231">
        <f t="shared" si="629"/>
        <v>0</v>
      </c>
      <c r="HT352" s="231">
        <f t="shared" si="629"/>
        <v>0</v>
      </c>
      <c r="HU352" s="231">
        <f t="shared" si="629"/>
        <v>0</v>
      </c>
      <c r="HV352" s="231">
        <f t="shared" si="629"/>
        <v>0</v>
      </c>
      <c r="HW352" s="231">
        <f t="shared" si="629"/>
        <v>0</v>
      </c>
      <c r="HX352" s="231">
        <f t="shared" si="629"/>
        <v>0</v>
      </c>
      <c r="HY352" s="231">
        <f t="shared" si="629"/>
        <v>0</v>
      </c>
      <c r="HZ352" s="231">
        <f t="shared" si="629"/>
        <v>0</v>
      </c>
      <c r="IA352" s="231">
        <f t="shared" si="629"/>
        <v>0</v>
      </c>
      <c r="IB352" s="231">
        <f t="shared" si="629"/>
        <v>0</v>
      </c>
      <c r="IC352" s="231">
        <f t="shared" si="629"/>
        <v>0</v>
      </c>
      <c r="ID352" s="231">
        <f t="shared" si="629"/>
        <v>0</v>
      </c>
      <c r="IE352" s="231">
        <f t="shared" si="629"/>
        <v>0</v>
      </c>
      <c r="IF352" s="231">
        <f t="shared" si="629"/>
        <v>0</v>
      </c>
      <c r="IG352" s="231">
        <f t="shared" si="629"/>
        <v>0</v>
      </c>
      <c r="IH352" s="231">
        <f t="shared" si="629"/>
        <v>0</v>
      </c>
      <c r="II352" s="231">
        <f t="shared" si="629"/>
        <v>0</v>
      </c>
      <c r="IJ352" s="231">
        <f t="shared" si="629"/>
        <v>0</v>
      </c>
      <c r="IK352" s="231">
        <f t="shared" si="629"/>
        <v>0</v>
      </c>
      <c r="IL352" s="231">
        <f t="shared" si="629"/>
        <v>0</v>
      </c>
      <c r="IM352" s="231">
        <f t="shared" si="629"/>
        <v>0</v>
      </c>
      <c r="IN352" s="231">
        <f t="shared" si="629"/>
        <v>0</v>
      </c>
    </row>
    <row r="353" spans="2:248" s="21" customFormat="1" ht="12.95" outlineLevel="1">
      <c r="C353" s="34" t="str">
        <f>"Total "&amp;B345</f>
        <v>Total Replacement CAPEX</v>
      </c>
      <c r="D353" s="34"/>
      <c r="E353" s="34"/>
      <c r="F353" s="34"/>
      <c r="G353" s="303"/>
      <c r="H353" s="34"/>
      <c r="I353" s="304">
        <f t="shared" ref="I353:BT353" si="630">SUM(I346:I352)</f>
        <v>0</v>
      </c>
      <c r="J353" s="304">
        <f t="shared" si="630"/>
        <v>0</v>
      </c>
      <c r="K353" s="304">
        <f t="shared" si="630"/>
        <v>0</v>
      </c>
      <c r="L353" s="304">
        <f t="shared" si="630"/>
        <v>0</v>
      </c>
      <c r="M353" s="304">
        <f t="shared" si="630"/>
        <v>0</v>
      </c>
      <c r="N353" s="304">
        <f t="shared" si="630"/>
        <v>0</v>
      </c>
      <c r="O353" s="304">
        <f t="shared" si="630"/>
        <v>0</v>
      </c>
      <c r="P353" s="304">
        <f t="shared" si="630"/>
        <v>0</v>
      </c>
      <c r="Q353" s="304">
        <f t="shared" si="630"/>
        <v>0</v>
      </c>
      <c r="R353" s="304">
        <f t="shared" si="630"/>
        <v>0</v>
      </c>
      <c r="S353" s="304">
        <f t="shared" si="630"/>
        <v>0</v>
      </c>
      <c r="T353" s="304">
        <f t="shared" si="630"/>
        <v>0</v>
      </c>
      <c r="U353" s="304">
        <f t="shared" si="630"/>
        <v>0</v>
      </c>
      <c r="V353" s="304">
        <f t="shared" si="630"/>
        <v>0</v>
      </c>
      <c r="W353" s="304">
        <f t="shared" si="630"/>
        <v>0</v>
      </c>
      <c r="X353" s="304">
        <f t="shared" si="630"/>
        <v>0</v>
      </c>
      <c r="Y353" s="304">
        <f t="shared" si="630"/>
        <v>0</v>
      </c>
      <c r="Z353" s="304">
        <f t="shared" si="630"/>
        <v>0</v>
      </c>
      <c r="AA353" s="304">
        <f t="shared" si="630"/>
        <v>0</v>
      </c>
      <c r="AB353" s="304">
        <f t="shared" si="630"/>
        <v>0</v>
      </c>
      <c r="AC353" s="304">
        <f t="shared" si="630"/>
        <v>0</v>
      </c>
      <c r="AD353" s="304">
        <f t="shared" si="630"/>
        <v>0</v>
      </c>
      <c r="AE353" s="304">
        <f t="shared" si="630"/>
        <v>0</v>
      </c>
      <c r="AF353" s="304">
        <f t="shared" si="630"/>
        <v>0</v>
      </c>
      <c r="AG353" s="304">
        <f t="shared" si="630"/>
        <v>0</v>
      </c>
      <c r="AH353" s="304">
        <f t="shared" si="630"/>
        <v>0</v>
      </c>
      <c r="AI353" s="304">
        <f t="shared" si="630"/>
        <v>0</v>
      </c>
      <c r="AJ353" s="304">
        <f t="shared" si="630"/>
        <v>0</v>
      </c>
      <c r="AK353" s="304">
        <f t="shared" si="630"/>
        <v>0</v>
      </c>
      <c r="AL353" s="304">
        <f t="shared" si="630"/>
        <v>0</v>
      </c>
      <c r="AM353" s="304">
        <f t="shared" si="630"/>
        <v>0</v>
      </c>
      <c r="AN353" s="304">
        <f t="shared" si="630"/>
        <v>0</v>
      </c>
      <c r="AO353" s="304">
        <f t="shared" si="630"/>
        <v>0</v>
      </c>
      <c r="AP353" s="304">
        <f t="shared" si="630"/>
        <v>0</v>
      </c>
      <c r="AQ353" s="304">
        <f t="shared" si="630"/>
        <v>0</v>
      </c>
      <c r="AR353" s="304">
        <f t="shared" si="630"/>
        <v>0</v>
      </c>
      <c r="AS353" s="304">
        <f t="shared" si="630"/>
        <v>0</v>
      </c>
      <c r="AT353" s="304">
        <f t="shared" si="630"/>
        <v>0</v>
      </c>
      <c r="AU353" s="304">
        <f t="shared" si="630"/>
        <v>0</v>
      </c>
      <c r="AV353" s="304">
        <f t="shared" si="630"/>
        <v>0</v>
      </c>
      <c r="AW353" s="304">
        <f t="shared" si="630"/>
        <v>0</v>
      </c>
      <c r="AX353" s="304">
        <f t="shared" si="630"/>
        <v>0</v>
      </c>
      <c r="AY353" s="304">
        <f t="shared" si="630"/>
        <v>0</v>
      </c>
      <c r="AZ353" s="304">
        <f t="shared" si="630"/>
        <v>0</v>
      </c>
      <c r="BA353" s="304">
        <f t="shared" si="630"/>
        <v>0</v>
      </c>
      <c r="BB353" s="304">
        <f t="shared" si="630"/>
        <v>0</v>
      </c>
      <c r="BC353" s="304">
        <f t="shared" si="630"/>
        <v>0</v>
      </c>
      <c r="BD353" s="304">
        <f t="shared" si="630"/>
        <v>0</v>
      </c>
      <c r="BE353" s="304">
        <f t="shared" si="630"/>
        <v>0</v>
      </c>
      <c r="BF353" s="304">
        <f t="shared" si="630"/>
        <v>0</v>
      </c>
      <c r="BG353" s="304">
        <f t="shared" si="630"/>
        <v>0</v>
      </c>
      <c r="BH353" s="304">
        <f t="shared" si="630"/>
        <v>0</v>
      </c>
      <c r="BI353" s="304">
        <f t="shared" si="630"/>
        <v>0</v>
      </c>
      <c r="BJ353" s="304">
        <f t="shared" si="630"/>
        <v>0</v>
      </c>
      <c r="BK353" s="304">
        <f t="shared" si="630"/>
        <v>0</v>
      </c>
      <c r="BL353" s="304">
        <f t="shared" si="630"/>
        <v>0</v>
      </c>
      <c r="BM353" s="304">
        <f t="shared" si="630"/>
        <v>0</v>
      </c>
      <c r="BN353" s="304">
        <f t="shared" si="630"/>
        <v>0</v>
      </c>
      <c r="BO353" s="304">
        <f t="shared" si="630"/>
        <v>0</v>
      </c>
      <c r="BP353" s="304">
        <f t="shared" si="630"/>
        <v>0</v>
      </c>
      <c r="BQ353" s="304">
        <f t="shared" si="630"/>
        <v>0</v>
      </c>
      <c r="BR353" s="304">
        <f t="shared" si="630"/>
        <v>0</v>
      </c>
      <c r="BS353" s="304">
        <f t="shared" si="630"/>
        <v>0</v>
      </c>
      <c r="BT353" s="304">
        <f t="shared" si="630"/>
        <v>0</v>
      </c>
      <c r="BU353" s="304">
        <f t="shared" ref="BU353:EF353" si="631">SUM(BU346:BU352)</f>
        <v>0</v>
      </c>
      <c r="BV353" s="304">
        <f t="shared" si="631"/>
        <v>0</v>
      </c>
      <c r="BW353" s="304">
        <f t="shared" si="631"/>
        <v>0</v>
      </c>
      <c r="BX353" s="304">
        <f t="shared" si="631"/>
        <v>0</v>
      </c>
      <c r="BY353" s="304">
        <f t="shared" si="631"/>
        <v>0</v>
      </c>
      <c r="BZ353" s="304">
        <f t="shared" si="631"/>
        <v>0</v>
      </c>
      <c r="CA353" s="304">
        <f t="shared" si="631"/>
        <v>0</v>
      </c>
      <c r="CB353" s="304">
        <f t="shared" si="631"/>
        <v>0</v>
      </c>
      <c r="CC353" s="304">
        <f t="shared" si="631"/>
        <v>0</v>
      </c>
      <c r="CD353" s="304">
        <f t="shared" si="631"/>
        <v>0</v>
      </c>
      <c r="CE353" s="304">
        <f t="shared" si="631"/>
        <v>0</v>
      </c>
      <c r="CF353" s="304">
        <f t="shared" si="631"/>
        <v>0</v>
      </c>
      <c r="CG353" s="304">
        <f t="shared" si="631"/>
        <v>0</v>
      </c>
      <c r="CH353" s="304">
        <f t="shared" si="631"/>
        <v>0</v>
      </c>
      <c r="CI353" s="304">
        <f t="shared" si="631"/>
        <v>0</v>
      </c>
      <c r="CJ353" s="304">
        <f t="shared" si="631"/>
        <v>0</v>
      </c>
      <c r="CK353" s="304">
        <f t="shared" si="631"/>
        <v>0</v>
      </c>
      <c r="CL353" s="304">
        <f t="shared" si="631"/>
        <v>0</v>
      </c>
      <c r="CM353" s="304">
        <f t="shared" si="631"/>
        <v>0</v>
      </c>
      <c r="CN353" s="304">
        <f t="shared" si="631"/>
        <v>0</v>
      </c>
      <c r="CO353" s="304">
        <f t="shared" si="631"/>
        <v>0</v>
      </c>
      <c r="CP353" s="304">
        <f t="shared" si="631"/>
        <v>0</v>
      </c>
      <c r="CQ353" s="304">
        <f t="shared" si="631"/>
        <v>0</v>
      </c>
      <c r="CR353" s="304">
        <f t="shared" si="631"/>
        <v>0</v>
      </c>
      <c r="CS353" s="304">
        <f t="shared" si="631"/>
        <v>0</v>
      </c>
      <c r="CT353" s="304">
        <f t="shared" si="631"/>
        <v>0</v>
      </c>
      <c r="CU353" s="304">
        <f t="shared" si="631"/>
        <v>0</v>
      </c>
      <c r="CV353" s="304">
        <f t="shared" si="631"/>
        <v>0</v>
      </c>
      <c r="CW353" s="304">
        <f t="shared" si="631"/>
        <v>0</v>
      </c>
      <c r="CX353" s="304">
        <f t="shared" si="631"/>
        <v>0</v>
      </c>
      <c r="CY353" s="304">
        <f t="shared" si="631"/>
        <v>0</v>
      </c>
      <c r="CZ353" s="304">
        <f t="shared" si="631"/>
        <v>0</v>
      </c>
      <c r="DA353" s="304">
        <f t="shared" si="631"/>
        <v>0</v>
      </c>
      <c r="DB353" s="304">
        <f t="shared" si="631"/>
        <v>0</v>
      </c>
      <c r="DC353" s="304">
        <f t="shared" si="631"/>
        <v>0</v>
      </c>
      <c r="DD353" s="304">
        <f t="shared" si="631"/>
        <v>0</v>
      </c>
      <c r="DE353" s="304">
        <f t="shared" si="631"/>
        <v>0</v>
      </c>
      <c r="DF353" s="304">
        <f t="shared" si="631"/>
        <v>0</v>
      </c>
      <c r="DG353" s="304">
        <f t="shared" si="631"/>
        <v>0</v>
      </c>
      <c r="DH353" s="304">
        <f t="shared" si="631"/>
        <v>0</v>
      </c>
      <c r="DI353" s="304">
        <f t="shared" si="631"/>
        <v>0</v>
      </c>
      <c r="DJ353" s="304">
        <f t="shared" si="631"/>
        <v>0</v>
      </c>
      <c r="DK353" s="304">
        <f t="shared" si="631"/>
        <v>0</v>
      </c>
      <c r="DL353" s="304">
        <f t="shared" si="631"/>
        <v>0</v>
      </c>
      <c r="DM353" s="304">
        <f t="shared" si="631"/>
        <v>0</v>
      </c>
      <c r="DN353" s="304">
        <f t="shared" si="631"/>
        <v>0</v>
      </c>
      <c r="DO353" s="304">
        <f t="shared" si="631"/>
        <v>0</v>
      </c>
      <c r="DP353" s="304">
        <f t="shared" si="631"/>
        <v>0</v>
      </c>
      <c r="DQ353" s="304">
        <f t="shared" si="631"/>
        <v>0</v>
      </c>
      <c r="DR353" s="304">
        <f t="shared" si="631"/>
        <v>0</v>
      </c>
      <c r="DS353" s="304">
        <f t="shared" si="631"/>
        <v>0</v>
      </c>
      <c r="DT353" s="304">
        <f t="shared" si="631"/>
        <v>0</v>
      </c>
      <c r="DU353" s="304">
        <f t="shared" si="631"/>
        <v>0</v>
      </c>
      <c r="DV353" s="304">
        <f t="shared" si="631"/>
        <v>0</v>
      </c>
      <c r="DW353" s="304">
        <f t="shared" si="631"/>
        <v>0</v>
      </c>
      <c r="DX353" s="304">
        <f t="shared" si="631"/>
        <v>0</v>
      </c>
      <c r="DY353" s="304">
        <f t="shared" si="631"/>
        <v>0</v>
      </c>
      <c r="DZ353" s="304">
        <f t="shared" si="631"/>
        <v>0</v>
      </c>
      <c r="EA353" s="304">
        <f t="shared" si="631"/>
        <v>0</v>
      </c>
      <c r="EB353" s="304">
        <f t="shared" si="631"/>
        <v>0</v>
      </c>
      <c r="EC353" s="304">
        <f t="shared" si="631"/>
        <v>0</v>
      </c>
      <c r="ED353" s="304">
        <f t="shared" si="631"/>
        <v>0</v>
      </c>
      <c r="EE353" s="304">
        <f t="shared" si="631"/>
        <v>0</v>
      </c>
      <c r="EF353" s="304">
        <f t="shared" si="631"/>
        <v>0</v>
      </c>
      <c r="EG353" s="304">
        <f t="shared" ref="EG353:GR353" si="632">SUM(EG346:EG352)</f>
        <v>0</v>
      </c>
      <c r="EH353" s="304">
        <f t="shared" si="632"/>
        <v>0</v>
      </c>
      <c r="EI353" s="304">
        <f t="shared" si="632"/>
        <v>0</v>
      </c>
      <c r="EJ353" s="304">
        <f t="shared" si="632"/>
        <v>0</v>
      </c>
      <c r="EK353" s="304">
        <f t="shared" si="632"/>
        <v>0</v>
      </c>
      <c r="EL353" s="304">
        <f t="shared" si="632"/>
        <v>0</v>
      </c>
      <c r="EM353" s="304">
        <f t="shared" si="632"/>
        <v>0</v>
      </c>
      <c r="EN353" s="304">
        <f t="shared" si="632"/>
        <v>0</v>
      </c>
      <c r="EO353" s="304">
        <f t="shared" si="632"/>
        <v>0</v>
      </c>
      <c r="EP353" s="304">
        <f t="shared" si="632"/>
        <v>0</v>
      </c>
      <c r="EQ353" s="304">
        <f t="shared" si="632"/>
        <v>0</v>
      </c>
      <c r="ER353" s="304">
        <f t="shared" si="632"/>
        <v>0</v>
      </c>
      <c r="ES353" s="304">
        <f t="shared" si="632"/>
        <v>0</v>
      </c>
      <c r="ET353" s="304">
        <f t="shared" si="632"/>
        <v>0</v>
      </c>
      <c r="EU353" s="304">
        <f t="shared" si="632"/>
        <v>0</v>
      </c>
      <c r="EV353" s="304">
        <f t="shared" si="632"/>
        <v>8492189.0485729259</v>
      </c>
      <c r="EW353" s="304">
        <f t="shared" si="632"/>
        <v>0</v>
      </c>
      <c r="EX353" s="304">
        <f t="shared" si="632"/>
        <v>0</v>
      </c>
      <c r="EY353" s="304">
        <f t="shared" si="632"/>
        <v>0</v>
      </c>
      <c r="EZ353" s="304">
        <f t="shared" si="632"/>
        <v>0</v>
      </c>
      <c r="FA353" s="304">
        <f t="shared" si="632"/>
        <v>0</v>
      </c>
      <c r="FB353" s="304">
        <f t="shared" si="632"/>
        <v>0</v>
      </c>
      <c r="FC353" s="304">
        <f t="shared" si="632"/>
        <v>0</v>
      </c>
      <c r="FD353" s="304">
        <f t="shared" si="632"/>
        <v>0</v>
      </c>
      <c r="FE353" s="304">
        <f t="shared" si="632"/>
        <v>0</v>
      </c>
      <c r="FF353" s="304">
        <f t="shared" si="632"/>
        <v>0</v>
      </c>
      <c r="FG353" s="304">
        <f t="shared" si="632"/>
        <v>0</v>
      </c>
      <c r="FH353" s="304">
        <f t="shared" si="632"/>
        <v>0</v>
      </c>
      <c r="FI353" s="304">
        <f t="shared" si="632"/>
        <v>0</v>
      </c>
      <c r="FJ353" s="304">
        <f t="shared" si="632"/>
        <v>0</v>
      </c>
      <c r="FK353" s="304">
        <f t="shared" si="632"/>
        <v>0</v>
      </c>
      <c r="FL353" s="304">
        <f t="shared" si="632"/>
        <v>0</v>
      </c>
      <c r="FM353" s="304">
        <f t="shared" si="632"/>
        <v>0</v>
      </c>
      <c r="FN353" s="304">
        <f t="shared" si="632"/>
        <v>0</v>
      </c>
      <c r="FO353" s="304">
        <f t="shared" si="632"/>
        <v>0</v>
      </c>
      <c r="FP353" s="304">
        <f t="shared" si="632"/>
        <v>0</v>
      </c>
      <c r="FQ353" s="304">
        <f t="shared" si="632"/>
        <v>0</v>
      </c>
      <c r="FR353" s="304">
        <f t="shared" si="632"/>
        <v>0</v>
      </c>
      <c r="FS353" s="304">
        <f t="shared" si="632"/>
        <v>0</v>
      </c>
      <c r="FT353" s="304">
        <f t="shared" si="632"/>
        <v>0</v>
      </c>
      <c r="FU353" s="304">
        <f t="shared" si="632"/>
        <v>0</v>
      </c>
      <c r="FV353" s="304">
        <f t="shared" si="632"/>
        <v>0</v>
      </c>
      <c r="FW353" s="304">
        <f t="shared" si="632"/>
        <v>0</v>
      </c>
      <c r="FX353" s="304">
        <f t="shared" si="632"/>
        <v>0</v>
      </c>
      <c r="FY353" s="304">
        <f t="shared" si="632"/>
        <v>0</v>
      </c>
      <c r="FZ353" s="304">
        <f t="shared" si="632"/>
        <v>0</v>
      </c>
      <c r="GA353" s="304">
        <f t="shared" si="632"/>
        <v>0</v>
      </c>
      <c r="GB353" s="304">
        <f t="shared" si="632"/>
        <v>0</v>
      </c>
      <c r="GC353" s="304">
        <f t="shared" si="632"/>
        <v>0</v>
      </c>
      <c r="GD353" s="304">
        <f t="shared" si="632"/>
        <v>0</v>
      </c>
      <c r="GE353" s="304">
        <f t="shared" si="632"/>
        <v>0</v>
      </c>
      <c r="GF353" s="304">
        <f t="shared" si="632"/>
        <v>0</v>
      </c>
      <c r="GG353" s="304">
        <f t="shared" si="632"/>
        <v>0</v>
      </c>
      <c r="GH353" s="304">
        <f t="shared" si="632"/>
        <v>0</v>
      </c>
      <c r="GI353" s="304">
        <f t="shared" si="632"/>
        <v>0</v>
      </c>
      <c r="GJ353" s="304">
        <f t="shared" si="632"/>
        <v>0</v>
      </c>
      <c r="GK353" s="304">
        <f t="shared" si="632"/>
        <v>0</v>
      </c>
      <c r="GL353" s="304">
        <f t="shared" si="632"/>
        <v>0</v>
      </c>
      <c r="GM353" s="304">
        <f t="shared" si="632"/>
        <v>0</v>
      </c>
      <c r="GN353" s="304">
        <f t="shared" si="632"/>
        <v>0</v>
      </c>
      <c r="GO353" s="304">
        <f t="shared" si="632"/>
        <v>0</v>
      </c>
      <c r="GP353" s="304">
        <f t="shared" si="632"/>
        <v>0</v>
      </c>
      <c r="GQ353" s="304">
        <f t="shared" si="632"/>
        <v>0</v>
      </c>
      <c r="GR353" s="304">
        <f t="shared" si="632"/>
        <v>0</v>
      </c>
      <c r="GS353" s="304">
        <f t="shared" ref="GS353:IN353" si="633">SUM(GS346:GS352)</f>
        <v>0</v>
      </c>
      <c r="GT353" s="304">
        <f t="shared" si="633"/>
        <v>0</v>
      </c>
      <c r="GU353" s="304">
        <f t="shared" si="633"/>
        <v>0</v>
      </c>
      <c r="GV353" s="304">
        <f t="shared" si="633"/>
        <v>0</v>
      </c>
      <c r="GW353" s="304">
        <f t="shared" si="633"/>
        <v>0</v>
      </c>
      <c r="GX353" s="304">
        <f t="shared" si="633"/>
        <v>0</v>
      </c>
      <c r="GY353" s="304">
        <f t="shared" si="633"/>
        <v>0</v>
      </c>
      <c r="GZ353" s="304">
        <f t="shared" si="633"/>
        <v>0</v>
      </c>
      <c r="HA353" s="304">
        <f t="shared" si="633"/>
        <v>0</v>
      </c>
      <c r="HB353" s="304">
        <f t="shared" si="633"/>
        <v>0</v>
      </c>
      <c r="HC353" s="304">
        <f t="shared" si="633"/>
        <v>0</v>
      </c>
      <c r="HD353" s="304">
        <f t="shared" si="633"/>
        <v>0</v>
      </c>
      <c r="HE353" s="304">
        <f t="shared" si="633"/>
        <v>0</v>
      </c>
      <c r="HF353" s="304">
        <f t="shared" si="633"/>
        <v>0</v>
      </c>
      <c r="HG353" s="304">
        <f t="shared" si="633"/>
        <v>0</v>
      </c>
      <c r="HH353" s="304">
        <f t="shared" si="633"/>
        <v>0</v>
      </c>
      <c r="HI353" s="304">
        <f t="shared" si="633"/>
        <v>0</v>
      </c>
      <c r="HJ353" s="304">
        <f t="shared" si="633"/>
        <v>0</v>
      </c>
      <c r="HK353" s="304">
        <f t="shared" si="633"/>
        <v>0</v>
      </c>
      <c r="HL353" s="304">
        <f t="shared" si="633"/>
        <v>0</v>
      </c>
      <c r="HM353" s="304">
        <f t="shared" si="633"/>
        <v>0</v>
      </c>
      <c r="HN353" s="304">
        <f t="shared" si="633"/>
        <v>0</v>
      </c>
      <c r="HO353" s="304">
        <f t="shared" si="633"/>
        <v>0</v>
      </c>
      <c r="HP353" s="304">
        <f t="shared" si="633"/>
        <v>0</v>
      </c>
      <c r="HQ353" s="304">
        <f t="shared" si="633"/>
        <v>0</v>
      </c>
      <c r="HR353" s="304">
        <f t="shared" si="633"/>
        <v>0</v>
      </c>
      <c r="HS353" s="304">
        <f t="shared" si="633"/>
        <v>0</v>
      </c>
      <c r="HT353" s="304">
        <f t="shared" si="633"/>
        <v>0</v>
      </c>
      <c r="HU353" s="304">
        <f t="shared" si="633"/>
        <v>0</v>
      </c>
      <c r="HV353" s="304">
        <f t="shared" si="633"/>
        <v>0</v>
      </c>
      <c r="HW353" s="304">
        <f t="shared" si="633"/>
        <v>0</v>
      </c>
      <c r="HX353" s="304">
        <f t="shared" si="633"/>
        <v>0</v>
      </c>
      <c r="HY353" s="304">
        <f t="shared" si="633"/>
        <v>0</v>
      </c>
      <c r="HZ353" s="304">
        <f t="shared" si="633"/>
        <v>0</v>
      </c>
      <c r="IA353" s="304">
        <f t="shared" si="633"/>
        <v>0</v>
      </c>
      <c r="IB353" s="304">
        <f t="shared" si="633"/>
        <v>0</v>
      </c>
      <c r="IC353" s="304">
        <f t="shared" si="633"/>
        <v>0</v>
      </c>
      <c r="ID353" s="304">
        <f t="shared" si="633"/>
        <v>0</v>
      </c>
      <c r="IE353" s="304">
        <f t="shared" si="633"/>
        <v>0</v>
      </c>
      <c r="IF353" s="304">
        <f t="shared" si="633"/>
        <v>0</v>
      </c>
      <c r="IG353" s="304">
        <f t="shared" si="633"/>
        <v>0</v>
      </c>
      <c r="IH353" s="304">
        <f t="shared" si="633"/>
        <v>0</v>
      </c>
      <c r="II353" s="304">
        <f t="shared" si="633"/>
        <v>0</v>
      </c>
      <c r="IJ353" s="304">
        <f t="shared" si="633"/>
        <v>0</v>
      </c>
      <c r="IK353" s="304">
        <f t="shared" si="633"/>
        <v>0</v>
      </c>
      <c r="IL353" s="304">
        <f t="shared" si="633"/>
        <v>0</v>
      </c>
      <c r="IM353" s="304">
        <f t="shared" si="633"/>
        <v>0</v>
      </c>
      <c r="IN353" s="304">
        <f t="shared" si="633"/>
        <v>0</v>
      </c>
    </row>
    <row r="354" spans="2:248" ht="12.6" outlineLevel="1">
      <c r="G354" s="101"/>
      <c r="I354" s="231"/>
      <c r="J354" s="231"/>
      <c r="K354" s="231"/>
      <c r="L354" s="231"/>
      <c r="M354" s="231"/>
      <c r="N354" s="231"/>
      <c r="O354" s="231"/>
      <c r="P354" s="231"/>
      <c r="Q354" s="231"/>
      <c r="R354" s="231"/>
      <c r="S354" s="231"/>
      <c r="T354" s="231"/>
      <c r="U354" s="231"/>
      <c r="V354" s="231"/>
      <c r="W354" s="231"/>
      <c r="X354" s="231"/>
      <c r="Y354" s="231"/>
      <c r="Z354" s="231"/>
      <c r="AA354" s="231"/>
      <c r="AB354" s="231"/>
      <c r="AC354" s="231"/>
      <c r="AD354" s="231"/>
      <c r="AE354" s="231"/>
      <c r="AF354" s="231"/>
      <c r="AG354" s="231"/>
      <c r="AH354" s="231"/>
      <c r="AI354" s="231"/>
      <c r="AJ354" s="231"/>
      <c r="AK354" s="231"/>
      <c r="AL354" s="231"/>
      <c r="AM354" s="231"/>
      <c r="AN354" s="231"/>
      <c r="AO354" s="231"/>
      <c r="AP354" s="231"/>
      <c r="AQ354" s="231"/>
      <c r="AR354" s="231"/>
      <c r="AS354" s="231"/>
      <c r="AT354" s="231"/>
      <c r="AU354" s="231"/>
      <c r="AV354" s="231"/>
      <c r="AW354" s="231"/>
      <c r="AX354" s="231"/>
      <c r="AY354" s="231"/>
      <c r="AZ354" s="231"/>
      <c r="BA354" s="231"/>
      <c r="BB354" s="231"/>
      <c r="BC354" s="231"/>
      <c r="BD354" s="231"/>
      <c r="BE354" s="231"/>
      <c r="BF354" s="231"/>
      <c r="BG354" s="231"/>
      <c r="BH354" s="231"/>
      <c r="BI354" s="231"/>
      <c r="BJ354" s="231"/>
      <c r="BK354" s="231"/>
      <c r="BL354" s="231"/>
      <c r="BM354" s="231"/>
      <c r="BN354" s="231"/>
      <c r="BO354" s="231"/>
      <c r="BP354" s="231"/>
      <c r="BQ354" s="231"/>
      <c r="BR354" s="231"/>
      <c r="BS354" s="231"/>
      <c r="BT354" s="231"/>
      <c r="BU354" s="231"/>
      <c r="BV354" s="231"/>
      <c r="BW354" s="231"/>
      <c r="BX354" s="231"/>
      <c r="BY354" s="231"/>
      <c r="BZ354" s="231"/>
      <c r="CA354" s="231"/>
      <c r="CB354" s="231"/>
      <c r="CC354" s="231"/>
      <c r="CD354" s="231"/>
      <c r="CE354" s="231"/>
      <c r="CF354" s="231"/>
      <c r="CG354" s="231"/>
      <c r="CH354" s="231"/>
      <c r="CI354" s="231"/>
      <c r="CJ354" s="231"/>
      <c r="CK354" s="231"/>
      <c r="CL354" s="231"/>
      <c r="CM354" s="231"/>
      <c r="CN354" s="231"/>
      <c r="CO354" s="231"/>
      <c r="CP354" s="231"/>
      <c r="CQ354" s="231"/>
      <c r="CR354" s="231"/>
      <c r="CS354" s="231"/>
      <c r="CT354" s="231"/>
      <c r="CU354" s="231"/>
      <c r="CV354" s="231"/>
      <c r="CW354" s="231"/>
      <c r="CX354" s="231"/>
      <c r="CY354" s="231"/>
      <c r="CZ354" s="231"/>
      <c r="DA354" s="231"/>
      <c r="DB354" s="231"/>
      <c r="DC354" s="231"/>
      <c r="DD354" s="231"/>
      <c r="DE354" s="231"/>
      <c r="DF354" s="231"/>
      <c r="DG354" s="231"/>
      <c r="DH354" s="231"/>
      <c r="DI354" s="231"/>
      <c r="DJ354" s="231"/>
      <c r="DK354" s="231"/>
      <c r="DL354" s="231"/>
      <c r="DM354" s="231"/>
      <c r="DN354" s="231"/>
      <c r="DO354" s="231"/>
      <c r="DP354" s="231"/>
      <c r="DQ354" s="231"/>
      <c r="DR354" s="231"/>
      <c r="DS354" s="231"/>
      <c r="DT354" s="231"/>
      <c r="DU354" s="231"/>
      <c r="DV354" s="231"/>
      <c r="DW354" s="231"/>
      <c r="DX354" s="231"/>
      <c r="DY354" s="231"/>
      <c r="DZ354" s="231"/>
      <c r="EA354" s="231"/>
      <c r="EB354" s="231"/>
      <c r="EC354" s="231"/>
      <c r="ED354" s="231"/>
      <c r="EE354" s="231"/>
      <c r="EF354" s="231"/>
      <c r="EG354" s="231"/>
      <c r="EH354" s="231"/>
      <c r="EI354" s="231"/>
      <c r="EJ354" s="231"/>
      <c r="EK354" s="231"/>
      <c r="EL354" s="231"/>
      <c r="EM354" s="231"/>
      <c r="EN354" s="231"/>
      <c r="EO354" s="231"/>
      <c r="EP354" s="231"/>
      <c r="EQ354" s="231"/>
      <c r="ER354" s="231"/>
      <c r="ES354" s="231"/>
      <c r="ET354" s="231"/>
      <c r="EU354" s="231"/>
      <c r="EV354" s="231"/>
      <c r="EW354" s="231"/>
      <c r="EX354" s="231"/>
      <c r="EY354" s="231"/>
      <c r="EZ354" s="231"/>
      <c r="FA354" s="231"/>
      <c r="FB354" s="231"/>
      <c r="FC354" s="231"/>
      <c r="FD354" s="231"/>
      <c r="FE354" s="231"/>
      <c r="FF354" s="231"/>
      <c r="FG354" s="231"/>
      <c r="FH354" s="231"/>
      <c r="FI354" s="231"/>
      <c r="FJ354" s="231"/>
      <c r="FK354" s="231"/>
      <c r="FL354" s="231"/>
      <c r="FM354" s="231"/>
      <c r="FN354" s="231"/>
      <c r="FO354" s="231"/>
      <c r="FP354" s="231"/>
      <c r="FQ354" s="231"/>
      <c r="FR354" s="231"/>
      <c r="FS354" s="231"/>
      <c r="FT354" s="231"/>
      <c r="FU354" s="231"/>
      <c r="FV354" s="231"/>
      <c r="FW354" s="231"/>
      <c r="FX354" s="231"/>
      <c r="FY354" s="231"/>
      <c r="FZ354" s="231"/>
      <c r="GA354" s="231"/>
      <c r="GB354" s="231"/>
      <c r="GC354" s="231"/>
      <c r="GD354" s="231"/>
      <c r="GE354" s="231"/>
      <c r="GF354" s="231"/>
      <c r="GG354" s="305"/>
      <c r="GH354" s="305"/>
      <c r="GI354" s="305"/>
      <c r="GJ354" s="305"/>
      <c r="GK354" s="305"/>
      <c r="GL354" s="305"/>
      <c r="GM354" s="305"/>
      <c r="GN354" s="305"/>
      <c r="GO354" s="305"/>
      <c r="GP354" s="305"/>
      <c r="GQ354" s="305"/>
      <c r="GR354" s="305"/>
      <c r="GS354" s="305"/>
      <c r="GT354" s="305"/>
      <c r="GU354" s="305"/>
      <c r="GV354" s="305"/>
      <c r="GW354" s="305"/>
      <c r="GX354" s="305"/>
      <c r="GY354" s="305"/>
      <c r="GZ354" s="305"/>
      <c r="HA354" s="305"/>
      <c r="HB354" s="305"/>
      <c r="HC354" s="305"/>
      <c r="HD354" s="305"/>
      <c r="HE354" s="305"/>
      <c r="HF354" s="305"/>
      <c r="HG354" s="305"/>
      <c r="HH354" s="305"/>
      <c r="HI354" s="305"/>
      <c r="HJ354" s="305"/>
      <c r="HK354" s="305"/>
      <c r="HL354" s="305"/>
      <c r="HM354" s="305"/>
      <c r="HN354" s="305"/>
      <c r="HO354" s="305"/>
      <c r="HP354" s="305"/>
      <c r="HQ354" s="305"/>
      <c r="HR354" s="305"/>
      <c r="HS354" s="305"/>
      <c r="HT354" s="305"/>
      <c r="HU354" s="305"/>
      <c r="HV354" s="305"/>
      <c r="HW354" s="305"/>
      <c r="HX354" s="305"/>
      <c r="HY354" s="305"/>
      <c r="HZ354" s="305"/>
      <c r="IA354" s="305"/>
      <c r="IB354" s="305"/>
      <c r="IC354" s="305"/>
      <c r="ID354" s="305"/>
      <c r="IE354" s="305"/>
      <c r="IF354" s="305"/>
      <c r="IG354" s="305"/>
      <c r="IH354" s="305"/>
      <c r="II354" s="305"/>
      <c r="IJ354" s="305"/>
      <c r="IK354" s="305"/>
      <c r="IL354" s="305"/>
      <c r="IM354" s="305"/>
      <c r="IN354" s="305"/>
    </row>
    <row r="355" spans="2:248" ht="12.95" outlineLevel="1">
      <c r="B355" s="200" t="s">
        <v>630</v>
      </c>
      <c r="I355" s="231"/>
      <c r="J355" s="231"/>
      <c r="K355" s="231"/>
      <c r="L355" s="231"/>
      <c r="M355" s="231"/>
      <c r="N355" s="231"/>
      <c r="O355" s="231"/>
      <c r="P355" s="231"/>
      <c r="Q355" s="231"/>
      <c r="R355" s="231"/>
      <c r="S355" s="231"/>
      <c r="T355" s="231"/>
      <c r="U355" s="231"/>
      <c r="V355" s="231"/>
      <c r="W355" s="231"/>
      <c r="X355" s="231"/>
      <c r="Y355" s="231"/>
      <c r="Z355" s="231"/>
      <c r="AA355" s="231"/>
      <c r="AB355" s="231"/>
      <c r="AC355" s="231"/>
      <c r="AD355" s="231"/>
      <c r="AE355" s="231"/>
      <c r="AF355" s="231"/>
      <c r="AG355" s="231"/>
      <c r="AH355" s="231"/>
      <c r="AI355" s="231"/>
      <c r="AJ355" s="231"/>
      <c r="AK355" s="231"/>
      <c r="AL355" s="231"/>
      <c r="AM355" s="231"/>
      <c r="AN355" s="231"/>
      <c r="AO355" s="231"/>
      <c r="AP355" s="231"/>
      <c r="AQ355" s="231"/>
      <c r="AR355" s="231"/>
      <c r="AS355" s="231"/>
      <c r="AT355" s="231"/>
      <c r="AU355" s="231"/>
      <c r="AV355" s="231"/>
      <c r="AW355" s="231"/>
      <c r="AX355" s="231"/>
      <c r="AY355" s="231"/>
      <c r="AZ355" s="231"/>
      <c r="BA355" s="231"/>
      <c r="BB355" s="231"/>
      <c r="BC355" s="231"/>
      <c r="BD355" s="231"/>
      <c r="BE355" s="231"/>
      <c r="BF355" s="231"/>
      <c r="BG355" s="231"/>
      <c r="BH355" s="231"/>
      <c r="BI355" s="231"/>
      <c r="BJ355" s="231"/>
      <c r="BK355" s="231"/>
      <c r="BL355" s="231"/>
      <c r="BM355" s="231"/>
      <c r="BN355" s="231"/>
      <c r="BO355" s="231"/>
      <c r="BP355" s="231"/>
      <c r="BQ355" s="231"/>
      <c r="BR355" s="231"/>
      <c r="BS355" s="231"/>
      <c r="BT355" s="231"/>
      <c r="BU355" s="231"/>
      <c r="BV355" s="231"/>
      <c r="BW355" s="231"/>
      <c r="BX355" s="231"/>
      <c r="BY355" s="231"/>
      <c r="BZ355" s="231"/>
      <c r="CA355" s="231"/>
      <c r="CB355" s="231"/>
      <c r="CC355" s="231"/>
      <c r="CD355" s="231"/>
      <c r="CE355" s="231"/>
      <c r="CF355" s="231"/>
      <c r="CG355" s="231"/>
      <c r="CH355" s="231"/>
      <c r="CI355" s="231"/>
      <c r="CJ355" s="231"/>
      <c r="CK355" s="231"/>
      <c r="CL355" s="231"/>
      <c r="CM355" s="231"/>
      <c r="CN355" s="231"/>
      <c r="CO355" s="231"/>
      <c r="CP355" s="231"/>
      <c r="CQ355" s="231"/>
      <c r="CR355" s="231"/>
      <c r="CS355" s="231"/>
      <c r="CT355" s="231"/>
      <c r="CU355" s="231"/>
      <c r="CV355" s="231"/>
      <c r="CW355" s="231"/>
      <c r="CX355" s="231"/>
      <c r="CY355" s="231"/>
      <c r="CZ355" s="231"/>
      <c r="DA355" s="231"/>
      <c r="DB355" s="231"/>
      <c r="DC355" s="231"/>
      <c r="DD355" s="231"/>
      <c r="DE355" s="231"/>
      <c r="DF355" s="231"/>
      <c r="DG355" s="231"/>
      <c r="DH355" s="231"/>
      <c r="DI355" s="231"/>
      <c r="DJ355" s="231"/>
      <c r="DK355" s="231"/>
      <c r="DL355" s="231"/>
      <c r="DM355" s="231"/>
      <c r="DN355" s="231"/>
      <c r="DO355" s="231"/>
      <c r="DP355" s="231"/>
      <c r="DQ355" s="231"/>
      <c r="DR355" s="231"/>
      <c r="DS355" s="231"/>
      <c r="DT355" s="231"/>
      <c r="DU355" s="231"/>
      <c r="DV355" s="231"/>
      <c r="DW355" s="231"/>
      <c r="DX355" s="231"/>
      <c r="DY355" s="231"/>
      <c r="DZ355" s="231"/>
      <c r="EA355" s="231"/>
      <c r="EB355" s="231"/>
      <c r="EC355" s="231"/>
      <c r="ED355" s="231"/>
      <c r="EE355" s="231"/>
      <c r="EF355" s="231"/>
      <c r="EG355" s="231"/>
      <c r="EH355" s="231"/>
      <c r="EI355" s="231"/>
      <c r="EJ355" s="231"/>
      <c r="EK355" s="231"/>
      <c r="EL355" s="231"/>
      <c r="EM355" s="231"/>
      <c r="EN355" s="231"/>
      <c r="EO355" s="231"/>
      <c r="EP355" s="231"/>
      <c r="EQ355" s="231"/>
      <c r="ER355" s="231"/>
      <c r="ES355" s="231"/>
      <c r="ET355" s="231"/>
      <c r="EU355" s="231"/>
      <c r="EV355" s="231"/>
      <c r="EW355" s="231"/>
      <c r="EX355" s="231"/>
      <c r="EY355" s="231"/>
      <c r="EZ355" s="231"/>
      <c r="FA355" s="231"/>
      <c r="FB355" s="231"/>
      <c r="FC355" s="231"/>
      <c r="FD355" s="231"/>
      <c r="FE355" s="231"/>
      <c r="FF355" s="231"/>
      <c r="FG355" s="231"/>
      <c r="FH355" s="231"/>
      <c r="FI355" s="231"/>
      <c r="FJ355" s="231"/>
      <c r="FK355" s="231"/>
      <c r="FL355" s="231"/>
      <c r="FM355" s="231"/>
      <c r="FN355" s="231"/>
      <c r="FO355" s="231"/>
      <c r="FP355" s="231"/>
      <c r="FQ355" s="231"/>
      <c r="FR355" s="231"/>
      <c r="FS355" s="231"/>
      <c r="FT355" s="231"/>
      <c r="FU355" s="231"/>
      <c r="FV355" s="231"/>
      <c r="FW355" s="231"/>
      <c r="FX355" s="231"/>
      <c r="FY355" s="231"/>
      <c r="FZ355" s="231"/>
      <c r="GA355" s="231"/>
      <c r="GB355" s="231"/>
      <c r="GC355" s="231"/>
      <c r="GD355" s="231"/>
      <c r="GE355" s="231"/>
      <c r="GF355" s="231"/>
      <c r="GG355" s="305"/>
      <c r="GH355" s="305"/>
      <c r="GI355" s="305"/>
      <c r="GJ355" s="305"/>
      <c r="GK355" s="305"/>
      <c r="GL355" s="305"/>
      <c r="GM355" s="305"/>
      <c r="GN355" s="305"/>
      <c r="GO355" s="305"/>
      <c r="GP355" s="305"/>
      <c r="GQ355" s="305"/>
      <c r="GR355" s="305"/>
      <c r="GS355" s="305"/>
      <c r="GT355" s="305"/>
      <c r="GU355" s="305"/>
      <c r="GV355" s="305"/>
      <c r="GW355" s="305"/>
      <c r="GX355" s="305"/>
      <c r="GY355" s="305"/>
      <c r="GZ355" s="305"/>
      <c r="HA355" s="305"/>
      <c r="HB355" s="305"/>
      <c r="HC355" s="305"/>
      <c r="HD355" s="305"/>
      <c r="HE355" s="305"/>
      <c r="HF355" s="305"/>
      <c r="HG355" s="305"/>
      <c r="HH355" s="305"/>
      <c r="HI355" s="305"/>
      <c r="HJ355" s="305"/>
      <c r="HK355" s="305"/>
      <c r="HL355" s="305"/>
      <c r="HM355" s="305"/>
      <c r="HN355" s="305"/>
      <c r="HO355" s="305"/>
      <c r="HP355" s="305"/>
      <c r="HQ355" s="305"/>
      <c r="HR355" s="305"/>
      <c r="HS355" s="305"/>
      <c r="HT355" s="305"/>
      <c r="HU355" s="305"/>
      <c r="HV355" s="305"/>
      <c r="HW355" s="305"/>
      <c r="HX355" s="305"/>
      <c r="HY355" s="305"/>
      <c r="HZ355" s="305"/>
      <c r="IA355" s="305"/>
      <c r="IB355" s="305"/>
      <c r="IC355" s="305"/>
      <c r="ID355" s="305"/>
      <c r="IE355" s="305"/>
      <c r="IF355" s="305"/>
      <c r="IG355" s="305"/>
      <c r="IH355" s="305"/>
      <c r="II355" s="305"/>
      <c r="IJ355" s="305"/>
      <c r="IK355" s="305"/>
      <c r="IL355" s="305"/>
      <c r="IM355" s="305"/>
      <c r="IN355" s="305"/>
    </row>
    <row r="356" spans="2:248" ht="12.6" outlineLevel="1">
      <c r="C356" s="19" t="str">
        <f>C346</f>
        <v>Pumping system</v>
      </c>
      <c r="G356" s="101"/>
      <c r="I356" s="231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  <c r="Y356" s="231"/>
      <c r="Z356" s="231"/>
      <c r="AA356" s="231"/>
      <c r="AB356" s="231"/>
      <c r="AC356" s="231"/>
      <c r="AD356" s="231"/>
      <c r="AE356" s="231"/>
      <c r="AF356" s="231"/>
      <c r="AG356" s="231"/>
      <c r="AH356" s="231"/>
      <c r="AI356" s="231"/>
      <c r="AJ356" s="231"/>
      <c r="AK356" s="231"/>
      <c r="AL356" s="231"/>
      <c r="AM356" s="231"/>
      <c r="AN356" s="231"/>
      <c r="AO356" s="231"/>
      <c r="AP356" s="231"/>
      <c r="AQ356" s="231"/>
      <c r="AR356" s="231"/>
      <c r="AS356" s="231"/>
      <c r="AT356" s="231"/>
      <c r="AU356" s="231"/>
      <c r="AV356" s="231"/>
      <c r="AW356" s="231"/>
      <c r="AX356" s="231"/>
      <c r="AY356" s="231"/>
      <c r="AZ356" s="231"/>
      <c r="BA356" s="231"/>
      <c r="BB356" s="231"/>
      <c r="BC356" s="231"/>
      <c r="BD356" s="231"/>
      <c r="BE356" s="231"/>
      <c r="BF356" s="231"/>
      <c r="BG356" s="231"/>
      <c r="BH356" s="231"/>
      <c r="BI356" s="231"/>
      <c r="BJ356" s="231"/>
      <c r="BK356" s="231"/>
      <c r="BL356" s="231"/>
      <c r="BM356" s="231"/>
      <c r="BN356" s="231"/>
      <c r="BO356" s="231"/>
      <c r="BP356" s="231"/>
      <c r="BQ356" s="231"/>
      <c r="BR356" s="231"/>
      <c r="BS356" s="231"/>
      <c r="BT356" s="231"/>
      <c r="BU356" s="231"/>
      <c r="BV356" s="231"/>
      <c r="BW356" s="231"/>
      <c r="BX356" s="231"/>
      <c r="BY356" s="231"/>
      <c r="BZ356" s="231"/>
      <c r="CA356" s="231"/>
      <c r="CB356" s="231"/>
      <c r="CC356" s="231"/>
      <c r="CD356" s="231"/>
      <c r="CE356" s="231"/>
      <c r="CF356" s="231"/>
      <c r="CG356" s="231"/>
      <c r="CH356" s="231"/>
      <c r="CI356" s="231"/>
      <c r="CJ356" s="231"/>
      <c r="CK356" s="231"/>
      <c r="CL356" s="231"/>
      <c r="CM356" s="231"/>
      <c r="CN356" s="231"/>
      <c r="CO356" s="231"/>
      <c r="CP356" s="231"/>
      <c r="CQ356" s="231"/>
      <c r="CR356" s="231"/>
      <c r="CS356" s="231"/>
      <c r="CT356" s="231"/>
      <c r="CU356" s="231"/>
      <c r="CV356" s="231"/>
      <c r="CW356" s="231"/>
      <c r="CX356" s="231"/>
      <c r="CY356" s="231"/>
      <c r="CZ356" s="231"/>
      <c r="DA356" s="231"/>
      <c r="DB356" s="231"/>
      <c r="DC356" s="231"/>
      <c r="DD356" s="231"/>
      <c r="DE356" s="231"/>
      <c r="DF356" s="231"/>
      <c r="DG356" s="231"/>
      <c r="DH356" s="231"/>
      <c r="DI356" s="231"/>
      <c r="DJ356" s="231"/>
      <c r="DK356" s="231"/>
      <c r="DL356" s="231"/>
      <c r="DM356" s="231"/>
      <c r="DN356" s="231"/>
      <c r="DO356" s="231"/>
      <c r="DP356" s="231"/>
      <c r="DQ356" s="231"/>
      <c r="DR356" s="231"/>
      <c r="DS356" s="231"/>
      <c r="DT356" s="231"/>
      <c r="DU356" s="231"/>
      <c r="DV356" s="231"/>
      <c r="DW356" s="231"/>
      <c r="DX356" s="231"/>
      <c r="DY356" s="231"/>
      <c r="DZ356" s="231"/>
      <c r="EA356" s="231"/>
      <c r="EB356" s="231"/>
      <c r="EC356" s="231"/>
      <c r="ED356" s="231"/>
      <c r="EE356" s="231"/>
      <c r="EF356" s="231"/>
      <c r="EG356" s="231"/>
      <c r="EH356" s="231"/>
      <c r="EI356" s="231"/>
      <c r="EJ356" s="231"/>
      <c r="EK356" s="231"/>
      <c r="EL356" s="231"/>
      <c r="EM356" s="231"/>
      <c r="EN356" s="231"/>
      <c r="EO356" s="231"/>
      <c r="EP356" s="231"/>
      <c r="EQ356" s="231"/>
      <c r="ER356" s="231"/>
      <c r="ES356" s="231"/>
      <c r="ET356" s="231"/>
      <c r="EU356" s="231"/>
      <c r="EV356" s="231"/>
      <c r="EW356" s="231"/>
      <c r="EX356" s="231"/>
      <c r="EY356" s="231"/>
      <c r="EZ356" s="231"/>
      <c r="FA356" s="231"/>
      <c r="FB356" s="231"/>
      <c r="FC356" s="231"/>
      <c r="FD356" s="231"/>
      <c r="FE356" s="231"/>
      <c r="FF356" s="231"/>
      <c r="FG356" s="231"/>
      <c r="FH356" s="231"/>
      <c r="FI356" s="231"/>
      <c r="FJ356" s="231"/>
      <c r="FK356" s="231"/>
      <c r="FL356" s="231"/>
      <c r="FM356" s="231"/>
      <c r="FN356" s="231"/>
      <c r="FO356" s="231"/>
      <c r="FP356" s="231"/>
      <c r="FQ356" s="231"/>
      <c r="FR356" s="231"/>
      <c r="FS356" s="231"/>
      <c r="FT356" s="231"/>
      <c r="FU356" s="231"/>
      <c r="FV356" s="231"/>
      <c r="FW356" s="231"/>
      <c r="FX356" s="231"/>
      <c r="FY356" s="231"/>
      <c r="FZ356" s="231"/>
      <c r="GA356" s="231"/>
      <c r="GB356" s="231"/>
      <c r="GC356" s="231"/>
      <c r="GD356" s="231"/>
      <c r="GE356" s="231"/>
      <c r="GF356" s="231"/>
      <c r="GG356" s="231"/>
      <c r="GH356" s="231"/>
      <c r="GI356" s="231"/>
      <c r="GJ356" s="231"/>
      <c r="GK356" s="231"/>
      <c r="GL356" s="231"/>
      <c r="GM356" s="231"/>
      <c r="GN356" s="231"/>
      <c r="GO356" s="231"/>
      <c r="GP356" s="231"/>
      <c r="GQ356" s="231"/>
      <c r="GR356" s="231"/>
      <c r="GS356" s="231"/>
      <c r="GT356" s="231"/>
      <c r="GU356" s="231"/>
      <c r="GV356" s="231"/>
      <c r="GW356" s="231"/>
      <c r="GX356" s="231"/>
      <c r="GY356" s="231"/>
      <c r="GZ356" s="231"/>
      <c r="HA356" s="231"/>
      <c r="HB356" s="231"/>
      <c r="HC356" s="231"/>
      <c r="HD356" s="231"/>
      <c r="HE356" s="231"/>
      <c r="HF356" s="231"/>
      <c r="HG356" s="231"/>
      <c r="HH356" s="231"/>
      <c r="HI356" s="231"/>
      <c r="HJ356" s="231"/>
      <c r="HK356" s="231"/>
      <c r="HL356" s="231"/>
      <c r="HM356" s="231"/>
      <c r="HN356" s="231"/>
      <c r="HO356" s="231"/>
      <c r="HP356" s="231"/>
      <c r="HQ356" s="231"/>
      <c r="HR356" s="231"/>
      <c r="HS356" s="231"/>
      <c r="HT356" s="231"/>
      <c r="HU356" s="231"/>
      <c r="HV356" s="231"/>
      <c r="HW356" s="231"/>
      <c r="HX356" s="231"/>
      <c r="HY356" s="231"/>
      <c r="HZ356" s="231"/>
      <c r="IA356" s="231"/>
      <c r="IB356" s="231"/>
      <c r="IC356" s="231"/>
      <c r="ID356" s="231"/>
      <c r="IE356" s="231"/>
      <c r="IF356" s="231"/>
      <c r="IG356" s="231"/>
      <c r="IH356" s="231"/>
      <c r="II356" s="231"/>
      <c r="IJ356" s="231"/>
      <c r="IK356" s="231"/>
      <c r="IL356" s="231"/>
      <c r="IM356" s="231"/>
      <c r="IN356" s="231"/>
    </row>
    <row r="357" spans="2:248" ht="12.6" outlineLevel="1">
      <c r="D357" s="19" t="str">
        <f>D347</f>
        <v>Well</v>
      </c>
      <c r="G357" s="101" t="str">
        <f t="shared" ref="G357:G362" si="634">_FCY</f>
        <v>USD</v>
      </c>
      <c r="I357" s="231"/>
      <c r="J357" s="231">
        <f>IF(J$2&gt;$F327,-MAX($J347:J347)/$F327/12,0)</f>
        <v>0</v>
      </c>
      <c r="K357" s="231">
        <f>IF(K$2&gt;$F327,-MAX($J347:K347)/$F327/12,0)</f>
        <v>0</v>
      </c>
      <c r="L357" s="231">
        <f>IF(L$2&gt;$F327,-MAX($J347:L347)/$F327/12,0)</f>
        <v>0</v>
      </c>
      <c r="M357" s="231">
        <f>IF(M$2&gt;$F327,-MAX($J347:M347)/$F327/12,0)</f>
        <v>0</v>
      </c>
      <c r="N357" s="231">
        <f>IF(N$2&gt;$F327,-MAX($J347:N347)/$F327/12,0)</f>
        <v>0</v>
      </c>
      <c r="O357" s="231">
        <f>IF(O$2&gt;$F327,-MAX($J347:O347)/$F327/12,0)</f>
        <v>0</v>
      </c>
      <c r="P357" s="231">
        <f>IF(P$2&gt;$F327,-MAX($J347:P347)/$F327/12,0)</f>
        <v>0</v>
      </c>
      <c r="Q357" s="231">
        <f>IF(Q$2&gt;$F327,-MAX($J347:Q347)/$F327/12,0)</f>
        <v>0</v>
      </c>
      <c r="R357" s="231">
        <f>IF(R$2&gt;$F327,-MAX($J347:R347)/$F327/12,0)</f>
        <v>0</v>
      </c>
      <c r="S357" s="231">
        <f>IF(S$2&gt;$F327,-MAX($J347:S347)/$F327/12,0)</f>
        <v>0</v>
      </c>
      <c r="T357" s="231">
        <f>IF(T$2&gt;$F327,-MAX($J347:T347)/$F327/12,0)</f>
        <v>0</v>
      </c>
      <c r="U357" s="231">
        <f>IF(U$2&gt;$F327,-MAX($J347:U347)/$F327/12,0)</f>
        <v>0</v>
      </c>
      <c r="V357" s="231">
        <f>IF(V$2&gt;$F327,-MAX($J347:V347)/$F327/12,0)</f>
        <v>0</v>
      </c>
      <c r="W357" s="231">
        <f>IF(W$2&gt;$F327,-MAX($J347:W347)/$F327/12,0)</f>
        <v>0</v>
      </c>
      <c r="X357" s="231">
        <f>IF(X$2&gt;$F327,-MAX($J347:X347)/$F327/12,0)</f>
        <v>0</v>
      </c>
      <c r="Y357" s="231">
        <f>IF(Y$2&gt;$F327,-MAX($J347:Y347)/$F327/12,0)</f>
        <v>0</v>
      </c>
      <c r="Z357" s="231">
        <f>IF(Z$2&gt;$F327,-MAX($J347:Z347)/$F327/12,0)</f>
        <v>0</v>
      </c>
      <c r="AA357" s="231">
        <f>IF(AA$2&gt;$F327,-MAX($J347:AA347)/$F327/12,0)</f>
        <v>0</v>
      </c>
      <c r="AB357" s="231">
        <f>IF(AB$2&gt;$F327,-MAX($J347:AB347)/$F327/12,0)</f>
        <v>0</v>
      </c>
      <c r="AC357" s="231">
        <f>IF(AC$2&gt;$F327,-MAX($J347:AC347)/$F327/12,0)</f>
        <v>0</v>
      </c>
      <c r="AD357" s="231">
        <f>IF(AD$2&gt;$F327,-MAX($J347:AD347)/$F327/12,0)</f>
        <v>0</v>
      </c>
      <c r="AE357" s="231">
        <f>IF(AE$2&gt;$F327,-MAX($J347:AE347)/$F327/12,0)</f>
        <v>0</v>
      </c>
      <c r="AF357" s="231">
        <f>IF(AF$2&gt;$F327,-MAX($J347:AF347)/$F327/12,0)</f>
        <v>0</v>
      </c>
      <c r="AG357" s="231">
        <f>IF(AG$2&gt;$F327,-MAX($J347:AG347)/$F327/12,0)</f>
        <v>0</v>
      </c>
      <c r="AH357" s="231">
        <f>IF(AH$2&gt;$F327,-MAX($J347:AH347)/$F327/12,0)</f>
        <v>0</v>
      </c>
      <c r="AI357" s="231">
        <f>IF(AI$2&gt;$F327,-MAX($J347:AI347)/$F327/12,0)</f>
        <v>0</v>
      </c>
      <c r="AJ357" s="231">
        <f>IF(AJ$2&gt;$F327,-MAX($J347:AJ347)/$F327/12,0)</f>
        <v>0</v>
      </c>
      <c r="AK357" s="231">
        <f>IF(AK$2&gt;$F327,-MAX($J347:AK347)/$F327/12,0)</f>
        <v>0</v>
      </c>
      <c r="AL357" s="231">
        <f>IF(AL$2&gt;$F327,-MAX($J347:AL347)/$F327/12,0)</f>
        <v>0</v>
      </c>
      <c r="AM357" s="231">
        <f>IF(AM$2&gt;$F327,-MAX($J347:AM347)/$F327/12,0)</f>
        <v>0</v>
      </c>
      <c r="AN357" s="231">
        <f>IF(AN$2&gt;$F327,-MAX($J347:AN347)/$F327/12,0)</f>
        <v>0</v>
      </c>
      <c r="AO357" s="231">
        <f>IF(AO$2&gt;$F327,-MAX($J347:AO347)/$F327/12,0)</f>
        <v>0</v>
      </c>
      <c r="AP357" s="231">
        <f>IF(AP$2&gt;$F327,-MAX($J347:AP347)/$F327/12,0)</f>
        <v>0</v>
      </c>
      <c r="AQ357" s="231">
        <f>IF(AQ$2&gt;$F327,-MAX($J347:AQ347)/$F327/12,0)</f>
        <v>0</v>
      </c>
      <c r="AR357" s="231">
        <f>IF(AR$2&gt;$F327,-MAX($J347:AR347)/$F327/12,0)</f>
        <v>0</v>
      </c>
      <c r="AS357" s="231">
        <f>IF(AS$2&gt;$F327,-MAX($J347:AS347)/$F327/12,0)</f>
        <v>0</v>
      </c>
      <c r="AT357" s="231">
        <f>IF(AT$2&gt;$F327,-MAX($J347:AT347)/$F327/12,0)</f>
        <v>0</v>
      </c>
      <c r="AU357" s="231">
        <f>IF(AU$2&gt;$F327,-MAX($J347:AU347)/$F327/12,0)</f>
        <v>0</v>
      </c>
      <c r="AV357" s="231">
        <f>IF(AV$2&gt;$F327,-MAX($J347:AV347)/$F327/12,0)</f>
        <v>0</v>
      </c>
      <c r="AW357" s="231">
        <f>IF(AW$2&gt;$F327,-MAX($J347:AW347)/$F327/12,0)</f>
        <v>0</v>
      </c>
      <c r="AX357" s="231">
        <f>IF(AX$2&gt;$F327,-MAX($J347:AX347)/$F327/12,0)</f>
        <v>0</v>
      </c>
      <c r="AY357" s="231">
        <f>IF(AY$2&gt;$F327,-MAX($J347:AY347)/$F327/12,0)</f>
        <v>0</v>
      </c>
      <c r="AZ357" s="231">
        <f>IF(AZ$2&gt;$F327,-MAX($J347:AZ347)/$F327/12,0)</f>
        <v>0</v>
      </c>
      <c r="BA357" s="231">
        <f>IF(BA$2&gt;$F327,-MAX($J347:BA347)/$F327/12,0)</f>
        <v>0</v>
      </c>
      <c r="BB357" s="231">
        <f>IF(BB$2&gt;$F327,-MAX($J347:BB347)/$F327/12,0)</f>
        <v>0</v>
      </c>
      <c r="BC357" s="231">
        <f>IF(BC$2&gt;$F327,-MAX($J347:BC347)/$F327/12,0)</f>
        <v>0</v>
      </c>
      <c r="BD357" s="231">
        <f>IF(BD$2&gt;$F327,-MAX($J347:BD347)/$F327/12,0)</f>
        <v>0</v>
      </c>
      <c r="BE357" s="231">
        <f>IF(BE$2&gt;$F327,-MAX($J347:BE347)/$F327/12,0)</f>
        <v>0</v>
      </c>
      <c r="BF357" s="231">
        <f>IF(BF$2&gt;$F327,-MAX($J347:BF347)/$F327/12,0)</f>
        <v>0</v>
      </c>
      <c r="BG357" s="231">
        <f>IF(BG$2&gt;$F327,-MAX($J347:BG347)/$F327/12,0)</f>
        <v>0</v>
      </c>
      <c r="BH357" s="231">
        <f>IF(BH$2&gt;$F327,-MAX($J347:BH347)/$F327/12,0)</f>
        <v>0</v>
      </c>
      <c r="BI357" s="231">
        <f>IF(BI$2&gt;$F327,-MAX($J347:BI347)/$F327/12,0)</f>
        <v>0</v>
      </c>
      <c r="BJ357" s="231">
        <f>IF(BJ$2&gt;$F327,-MAX($J347:BJ347)/$F327/12,0)</f>
        <v>0</v>
      </c>
      <c r="BK357" s="231">
        <f>IF(BK$2&gt;$F327,-MAX($J347:BK347)/$F327/12,0)</f>
        <v>0</v>
      </c>
      <c r="BL357" s="231">
        <f>IF(BL$2&gt;$F327,-MAX($J347:BL347)/$F327/12,0)</f>
        <v>0</v>
      </c>
      <c r="BM357" s="231">
        <f>IF(BM$2&gt;$F327,-MAX($J347:BM347)/$F327/12,0)</f>
        <v>0</v>
      </c>
      <c r="BN357" s="231">
        <f>IF(BN$2&gt;$F327,-MAX($J347:BN347)/$F327/12,0)</f>
        <v>0</v>
      </c>
      <c r="BO357" s="231">
        <f>IF(BO$2&gt;$F327,-MAX($J347:BO347)/$F327/12,0)</f>
        <v>0</v>
      </c>
      <c r="BP357" s="231">
        <f>IF(BP$2&gt;$F327,-MAX($J347:BP347)/$F327/12,0)</f>
        <v>0</v>
      </c>
      <c r="BQ357" s="231">
        <f>IF(BQ$2&gt;$F327,-MAX($J347:BQ347)/$F327/12,0)</f>
        <v>0</v>
      </c>
      <c r="BR357" s="231">
        <f>IF(BR$2&gt;$F327,-MAX($J347:BR347)/$F327/12,0)</f>
        <v>0</v>
      </c>
      <c r="BS357" s="231">
        <f>IF(BS$2&gt;$F327,-MAX($J347:BS347)/$F327/12,0)</f>
        <v>0</v>
      </c>
      <c r="BT357" s="231">
        <f>IF(BT$2&gt;$F327,-MAX($J347:BT347)/$F327/12,0)</f>
        <v>0</v>
      </c>
      <c r="BU357" s="231">
        <f>IF(BU$2&gt;$F327,-MAX($J347:BU347)/$F327/12,0)</f>
        <v>0</v>
      </c>
      <c r="BV357" s="231">
        <f>IF(BV$2&gt;$F327,-MAX($J347:BV347)/$F327/12,0)</f>
        <v>0</v>
      </c>
      <c r="BW357" s="231">
        <f>IF(BW$2&gt;$F327,-MAX($J347:BW347)/$F327/12,0)</f>
        <v>0</v>
      </c>
      <c r="BX357" s="231">
        <f>IF(BX$2&gt;$F327,-MAX($J347:BX347)/$F327/12,0)</f>
        <v>0</v>
      </c>
      <c r="BY357" s="231">
        <f>IF(BY$2&gt;$F327,-MAX($J347:BY347)/$F327/12,0)</f>
        <v>0</v>
      </c>
      <c r="BZ357" s="231">
        <f>IF(BZ$2&gt;$F327,-MAX($J347:BZ347)/$F327/12,0)</f>
        <v>0</v>
      </c>
      <c r="CA357" s="231">
        <f>IF(CA$2&gt;$F327,-MAX($J347:CA347)/$F327/12,0)</f>
        <v>0</v>
      </c>
      <c r="CB357" s="231">
        <f>IF(CB$2&gt;$F327,-MAX($J347:CB347)/$F327/12,0)</f>
        <v>0</v>
      </c>
      <c r="CC357" s="231">
        <f>IF(CC$2&gt;$F327,-MAX($J347:CC347)/$F327/12,0)</f>
        <v>0</v>
      </c>
      <c r="CD357" s="231">
        <f>IF(CD$2&gt;$F327,-MAX($J347:CD347)/$F327/12,0)</f>
        <v>0</v>
      </c>
      <c r="CE357" s="231">
        <f>IF(CE$2&gt;$F327,-MAX($J347:CE347)/$F327/12,0)</f>
        <v>0</v>
      </c>
      <c r="CF357" s="231">
        <f>IF(CF$2&gt;$F327,-MAX($J347:CF347)/$F327/12,0)</f>
        <v>0</v>
      </c>
      <c r="CG357" s="231">
        <f>IF(CG$2&gt;$F327,-MAX($J347:CG347)/$F327/12,0)</f>
        <v>0</v>
      </c>
      <c r="CH357" s="231">
        <f>IF(CH$2&gt;$F327,-MAX($J347:CH347)/$F327/12,0)</f>
        <v>0</v>
      </c>
      <c r="CI357" s="231">
        <f>IF(CI$2&gt;$F327,-MAX($J347:CI347)/$F327/12,0)</f>
        <v>0</v>
      </c>
      <c r="CJ357" s="231">
        <f>IF(CJ$2&gt;$F327,-MAX($J347:CJ347)/$F327/12,0)</f>
        <v>0</v>
      </c>
      <c r="CK357" s="231">
        <f>IF(CK$2&gt;$F327,-MAX($J347:CK347)/$F327/12,0)</f>
        <v>0</v>
      </c>
      <c r="CL357" s="231">
        <f>IF(CL$2&gt;$F327,-MAX($J347:CL347)/$F327/12,0)</f>
        <v>0</v>
      </c>
      <c r="CM357" s="231">
        <f>IF(CM$2&gt;$F327,-MAX($J347:CM347)/$F327/12,0)</f>
        <v>0</v>
      </c>
      <c r="CN357" s="231">
        <f>IF(CN$2&gt;$F327,-MAX($J347:CN347)/$F327/12,0)</f>
        <v>0</v>
      </c>
      <c r="CO357" s="231">
        <f>IF(CO$2&gt;$F327,-MAX($J347:CO347)/$F327/12,0)</f>
        <v>0</v>
      </c>
      <c r="CP357" s="231">
        <f>IF(CP$2&gt;$F327,-MAX($J347:CP347)/$F327/12,0)</f>
        <v>0</v>
      </c>
      <c r="CQ357" s="231">
        <f>IF(CQ$2&gt;$F327,-MAX($J347:CQ347)/$F327/12,0)</f>
        <v>0</v>
      </c>
      <c r="CR357" s="231">
        <f>IF(CR$2&gt;$F327,-MAX($J347:CR347)/$F327/12,0)</f>
        <v>0</v>
      </c>
      <c r="CS357" s="231">
        <f>IF(CS$2&gt;$F327,-MAX($J347:CS347)/$F327/12,0)</f>
        <v>0</v>
      </c>
      <c r="CT357" s="231">
        <f>IF(CT$2&gt;$F327,-MAX($J347:CT347)/$F327/12,0)</f>
        <v>0</v>
      </c>
      <c r="CU357" s="231">
        <f>IF(CU$2&gt;$F327,-MAX($J347:CU347)/$F327/12,0)</f>
        <v>0</v>
      </c>
      <c r="CV357" s="231">
        <f>IF(CV$2&gt;$F327,-MAX($J347:CV347)/$F327/12,0)</f>
        <v>0</v>
      </c>
      <c r="CW357" s="231">
        <f>IF(CW$2&gt;$F327,-MAX($J347:CW347)/$F327/12,0)</f>
        <v>0</v>
      </c>
      <c r="CX357" s="231">
        <f>IF(CX$2&gt;$F327,-MAX($J347:CX347)/$F327/12,0)</f>
        <v>0</v>
      </c>
      <c r="CY357" s="231">
        <f>IF(CY$2&gt;$F327,-MAX($J347:CY347)/$F327/12,0)</f>
        <v>0</v>
      </c>
      <c r="CZ357" s="231">
        <f>IF(CZ$2&gt;$F327,-MAX($J347:CZ347)/$F327/12,0)</f>
        <v>0</v>
      </c>
      <c r="DA357" s="231">
        <f>IF(DA$2&gt;$F327,-MAX($J347:DA347)/$F327/12,0)</f>
        <v>0</v>
      </c>
      <c r="DB357" s="231">
        <f>IF(DB$2&gt;$F327,-MAX($J347:DB347)/$F327/12,0)</f>
        <v>0</v>
      </c>
      <c r="DC357" s="231">
        <f>IF(DC$2&gt;$F327,-MAX($J347:DC347)/$F327/12,0)</f>
        <v>0</v>
      </c>
      <c r="DD357" s="231">
        <f>IF(DD$2&gt;$F327,-MAX($J347:DD347)/$F327/12,0)</f>
        <v>0</v>
      </c>
      <c r="DE357" s="231">
        <f>IF(DE$2&gt;$F327,-MAX($J347:DE347)/$F327/12,0)</f>
        <v>0</v>
      </c>
      <c r="DF357" s="231">
        <f>IF(DF$2&gt;$F327,-MAX($J347:DF347)/$F327/12,0)</f>
        <v>0</v>
      </c>
      <c r="DG357" s="231">
        <f>IF(DG$2&gt;$F327,-MAX($J347:DG347)/$F327/12,0)</f>
        <v>0</v>
      </c>
      <c r="DH357" s="231">
        <f>IF(DH$2&gt;$F327,-MAX($J347:DH347)/$F327/12,0)</f>
        <v>0</v>
      </c>
      <c r="DI357" s="231">
        <f>IF(DI$2&gt;$F327,-MAX($J347:DI347)/$F327/12,0)</f>
        <v>0</v>
      </c>
      <c r="DJ357" s="231">
        <f>IF(DJ$2&gt;$F327,-MAX($J347:DJ347)/$F327/12,0)</f>
        <v>0</v>
      </c>
      <c r="DK357" s="231">
        <f>IF(DK$2&gt;$F327,-MAX($J347:DK347)/$F327/12,0)</f>
        <v>0</v>
      </c>
      <c r="DL357" s="231">
        <f>IF(DL$2&gt;$F327,-MAX($J347:DL347)/$F327/12,0)</f>
        <v>0</v>
      </c>
      <c r="DM357" s="231">
        <f>IF(DM$2&gt;$F327,-MAX($J347:DM347)/$F327/12,0)</f>
        <v>0</v>
      </c>
      <c r="DN357" s="231">
        <f>IF(DN$2&gt;$F327,-MAX($J347:DN347)/$F327/12,0)</f>
        <v>0</v>
      </c>
      <c r="DO357" s="231">
        <f>IF(DO$2&gt;$F327,-MAX($J347:DO347)/$F327/12,0)</f>
        <v>0</v>
      </c>
      <c r="DP357" s="231">
        <f>IF(DP$2&gt;$F327,-MAX($J347:DP347)/$F327/12,0)</f>
        <v>0</v>
      </c>
      <c r="DQ357" s="231">
        <f>IF(DQ$2&gt;$F327,-MAX($J347:DQ347)/$F327/12,0)</f>
        <v>0</v>
      </c>
      <c r="DR357" s="231">
        <f>IF(DR$2&gt;$F327,-MAX($J347:DR347)/$F327/12,0)</f>
        <v>0</v>
      </c>
      <c r="DS357" s="231">
        <f>IF(DS$2&gt;$F327,-MAX($J347:DS347)/$F327/12,0)</f>
        <v>0</v>
      </c>
      <c r="DT357" s="231">
        <f>IF(DT$2&gt;$F327,-MAX($J347:DT347)/$F327/12,0)</f>
        <v>0</v>
      </c>
      <c r="DU357" s="231">
        <f>IF(DU$2&gt;$F327,-MAX($J347:DU347)/$F327/12,0)</f>
        <v>0</v>
      </c>
      <c r="DV357" s="231">
        <f>IF(DV$2&gt;$F327,-MAX($J347:DV347)/$F327/12,0)</f>
        <v>0</v>
      </c>
      <c r="DW357" s="231">
        <f>IF(DW$2&gt;$F327,-MAX($J347:DW347)/$F327/12,0)</f>
        <v>0</v>
      </c>
      <c r="DX357" s="231">
        <f>IF(DX$2&gt;$F327,-MAX($J347:DX347)/$F327/12,0)</f>
        <v>0</v>
      </c>
      <c r="DY357" s="231">
        <f>IF(DY$2&gt;$F327,-MAX($J347:DY347)/$F327/12,0)</f>
        <v>0</v>
      </c>
      <c r="DZ357" s="231">
        <f>IF(DZ$2&gt;$F327,-MAX($J347:DZ347)/$F327/12,0)</f>
        <v>0</v>
      </c>
      <c r="EA357" s="231">
        <f>IF(EA$2&gt;$F327,-MAX($J347:EA347)/$F327/12,0)</f>
        <v>0</v>
      </c>
      <c r="EB357" s="231">
        <f>IF(EB$2&gt;$F327,-MAX($J347:EB347)/$F327/12,0)</f>
        <v>0</v>
      </c>
      <c r="EC357" s="231">
        <f>IF(EC$2&gt;$F327,-MAX($J347:EC347)/$F327/12,0)</f>
        <v>0</v>
      </c>
      <c r="ED357" s="231">
        <f>IF(ED$2&gt;$F327,-MAX($J347:ED347)/$F327/12,0)</f>
        <v>0</v>
      </c>
      <c r="EE357" s="231">
        <f>IF(EE$2&gt;$F327,-MAX($J347:EE347)/$F327/12,0)</f>
        <v>0</v>
      </c>
      <c r="EF357" s="231">
        <f>IF(EF$2&gt;$F327,-MAX($J347:EF347)/$F327/12,0)</f>
        <v>0</v>
      </c>
      <c r="EG357" s="231">
        <f>IF(EG$2&gt;$F327,-MAX($J347:EG347)/$F327/12,0)</f>
        <v>0</v>
      </c>
      <c r="EH357" s="231">
        <f>IF(EH$2&gt;$F327,-MAX($J347:EH347)/$F327/12,0)</f>
        <v>0</v>
      </c>
      <c r="EI357" s="231">
        <f>IF(EI$2&gt;$F327,-MAX($J347:EI347)/$F327/12,0)</f>
        <v>0</v>
      </c>
      <c r="EJ357" s="231">
        <f>IF(EJ$2&gt;$F327,-MAX($J347:EJ347)/$F327/12,0)</f>
        <v>0</v>
      </c>
      <c r="EK357" s="231">
        <f>IF(EK$2&gt;$F327,-MAX($J347:EK347)/$F327/12,0)</f>
        <v>0</v>
      </c>
      <c r="EL357" s="231">
        <f>IF(EL$2&gt;$F327,-MAX($J347:EL347)/$F327/12,0)</f>
        <v>0</v>
      </c>
      <c r="EM357" s="231">
        <f>IF(EM$2&gt;$F327,-MAX($J347:EM347)/$F327/12,0)</f>
        <v>0</v>
      </c>
      <c r="EN357" s="231">
        <f>IF(EN$2&gt;$F327,-MAX($J347:EN347)/$F327/12,0)</f>
        <v>0</v>
      </c>
      <c r="EO357" s="231">
        <f>IF(EO$2&gt;$F327,-MAX($J347:EO347)/$F327/12,0)</f>
        <v>0</v>
      </c>
      <c r="EP357" s="231">
        <f>IF(EP$2&gt;$F327,-MAX($J347:EP347)/$F327/12,0)</f>
        <v>0</v>
      </c>
      <c r="EQ357" s="231">
        <f>IF(EQ$2&gt;$F327,-MAX($J347:EQ347)/$F327/12,0)</f>
        <v>0</v>
      </c>
      <c r="ER357" s="231">
        <f>IF(ER$2&gt;$F327,-MAX($J347:ER347)/$F327/12,0)</f>
        <v>0</v>
      </c>
      <c r="ES357" s="231">
        <f>IF(ES$2&gt;$F327,-MAX($J347:ES347)/$F327/12,0)</f>
        <v>0</v>
      </c>
      <c r="ET357" s="231">
        <f>IF(ET$2&gt;$F327,-MAX($J347:ET347)/$F327/12,0)</f>
        <v>0</v>
      </c>
      <c r="EU357" s="231">
        <f>IF(EU$2&gt;$F327,-MAX($J347:EU347)/$F327/12,0)</f>
        <v>0</v>
      </c>
      <c r="EV357" s="231">
        <f>IF(EV$2&gt;$F327,-MAX($J347:EV347)/$F327/12,0)</f>
        <v>0</v>
      </c>
      <c r="EW357" s="231">
        <f>IF(EW$2&gt;$F327,-MAX($J347:EW347)/$F327/12,0)</f>
        <v>0</v>
      </c>
      <c r="EX357" s="231">
        <f>IF(EX$2&gt;$F327,-MAX($J347:EX347)/$F327/12,0)</f>
        <v>0</v>
      </c>
      <c r="EY357" s="231">
        <f>IF(EY$2&gt;$F327,-MAX($J347:EY347)/$F327/12,0)</f>
        <v>0</v>
      </c>
      <c r="EZ357" s="231">
        <f>IF(EZ$2&gt;$F327,-MAX($J347:EZ347)/$F327/12,0)</f>
        <v>0</v>
      </c>
      <c r="FA357" s="231">
        <f>IF(FA$2&gt;$F327,-MAX($J347:FA347)/$F327/12,0)</f>
        <v>0</v>
      </c>
      <c r="FB357" s="231">
        <f>IF(FB$2&gt;$F327,-MAX($J347:FB347)/$F327/12,0)</f>
        <v>0</v>
      </c>
      <c r="FC357" s="231">
        <f>IF(FC$2&gt;$F327,-MAX($J347:FC347)/$F327/12,0)</f>
        <v>0</v>
      </c>
      <c r="FD357" s="231">
        <f>IF(FD$2&gt;$F327,-MAX($J347:FD347)/$F327/12,0)</f>
        <v>0</v>
      </c>
      <c r="FE357" s="231">
        <f>IF(FE$2&gt;$F327,-MAX($J347:FE347)/$F327/12,0)</f>
        <v>0</v>
      </c>
      <c r="FF357" s="231">
        <f>IF(FF$2&gt;$F327,-MAX($J347:FF347)/$F327/12,0)</f>
        <v>0</v>
      </c>
      <c r="FG357" s="231">
        <f>IF(FG$2&gt;$F327,-MAX($J347:FG347)/$F327/12,0)</f>
        <v>0</v>
      </c>
      <c r="FH357" s="231">
        <f>IF(FH$2&gt;$F327,-MAX($J347:FH347)/$F327/12,0)</f>
        <v>0</v>
      </c>
      <c r="FI357" s="231">
        <f>IF(FI$2&gt;$F327,-MAX($J347:FI347)/$F327/12,0)</f>
        <v>0</v>
      </c>
      <c r="FJ357" s="231">
        <f>IF(FJ$2&gt;$F327,-MAX($J347:FJ347)/$F327/12,0)</f>
        <v>0</v>
      </c>
      <c r="FK357" s="231">
        <f>IF(FK$2&gt;$F327,-MAX($J347:FK347)/$F327/12,0)</f>
        <v>0</v>
      </c>
      <c r="FL357" s="231">
        <f>IF(FL$2&gt;$F327,-MAX($J347:FL347)/$F327/12,0)</f>
        <v>0</v>
      </c>
      <c r="FM357" s="231">
        <f>IF(FM$2&gt;$F327,-MAX($J347:FM347)/$F327/12,0)</f>
        <v>0</v>
      </c>
      <c r="FN357" s="231">
        <f>IF(FN$2&gt;$F327,-MAX($J347:FN347)/$F327/12,0)</f>
        <v>0</v>
      </c>
      <c r="FO357" s="231">
        <f>IF(FO$2&gt;$F327,-MAX($J347:FO347)/$F327/12,0)</f>
        <v>0</v>
      </c>
      <c r="FP357" s="231">
        <f>IF(FP$2&gt;$F327,-MAX($J347:FP347)/$F327/12,0)</f>
        <v>0</v>
      </c>
      <c r="FQ357" s="231">
        <f>IF(FQ$2&gt;$F327,-MAX($J347:FQ347)/$F327/12,0)</f>
        <v>0</v>
      </c>
      <c r="FR357" s="231">
        <f>IF(FR$2&gt;$F327,-MAX($J347:FR347)/$F327/12,0)</f>
        <v>0</v>
      </c>
      <c r="FS357" s="231">
        <f>IF(FS$2&gt;$F327,-MAX($J347:FS347)/$F327/12,0)</f>
        <v>0</v>
      </c>
      <c r="FT357" s="231">
        <f>IF(FT$2&gt;$F327,-MAX($J347:FT347)/$F327/12,0)</f>
        <v>0</v>
      </c>
      <c r="FU357" s="231">
        <f>IF(FU$2&gt;$F327,-MAX($J347:FU347)/$F327/12,0)</f>
        <v>0</v>
      </c>
      <c r="FV357" s="231">
        <f>IF(FV$2&gt;$F327,-MAX($J347:FV347)/$F327/12,0)</f>
        <v>0</v>
      </c>
      <c r="FW357" s="231">
        <f>IF(FW$2&gt;$F327,-MAX($J347:FW347)/$F327/12,0)</f>
        <v>0</v>
      </c>
      <c r="FX357" s="231">
        <f>IF(FX$2&gt;$F327,-MAX($J347:FX347)/$F327/12,0)</f>
        <v>0</v>
      </c>
      <c r="FY357" s="231">
        <f>IF(FY$2&gt;$F327,-MAX($J347:FY347)/$F327/12,0)</f>
        <v>0</v>
      </c>
      <c r="FZ357" s="231">
        <f>IF(FZ$2&gt;$F327,-MAX($J347:FZ347)/$F327/12,0)</f>
        <v>0</v>
      </c>
      <c r="GA357" s="231">
        <f>IF(GA$2&gt;$F327,-MAX($J347:GA347)/$F327/12,0)</f>
        <v>0</v>
      </c>
      <c r="GB357" s="231">
        <f>IF(GB$2&gt;$F327,-MAX($J347:GB347)/$F327/12,0)</f>
        <v>0</v>
      </c>
      <c r="GC357" s="231">
        <f>IF(GC$2&gt;$F327,-MAX($J347:GC347)/$F327/12,0)</f>
        <v>0</v>
      </c>
      <c r="GD357" s="231">
        <f>IF(GD$2&gt;$F327,-MAX($J347:GD347)/$F327/12,0)</f>
        <v>0</v>
      </c>
      <c r="GE357" s="231">
        <f>IF(GE$2&gt;$F327,-MAX($J347:GE347)/$F327/12,0)</f>
        <v>0</v>
      </c>
      <c r="GF357" s="231">
        <f>IF(GF$2&gt;$F327,-MAX($J347:GF347)/$F327/12,0)</f>
        <v>0</v>
      </c>
      <c r="GG357" s="231">
        <f>IF(GG$2&gt;$F327,-MAX($J347:GG347)/$F327/12,0)</f>
        <v>0</v>
      </c>
      <c r="GH357" s="231">
        <f>IF(GH$2&gt;$F327,-MAX($J347:GH347)/$F327/12,0)</f>
        <v>0</v>
      </c>
      <c r="GI357" s="231">
        <f>IF(GI$2&gt;$F327,-MAX($J347:GI347)/$F327/12,0)</f>
        <v>0</v>
      </c>
      <c r="GJ357" s="231">
        <f>IF(GJ$2&gt;$F327,-MAX($J347:GJ347)/$F327/12,0)</f>
        <v>0</v>
      </c>
      <c r="GK357" s="231">
        <f>IF(GK$2&gt;$F327,-MAX($J347:GK347)/$F327/12,0)</f>
        <v>0</v>
      </c>
      <c r="GL357" s="231">
        <f>IF(GL$2&gt;$F327,-MAX($J347:GL347)/$F327/12,0)</f>
        <v>0</v>
      </c>
      <c r="GM357" s="231">
        <f>IF(GM$2&gt;$F327,-MAX($J347:GM347)/$F327/12,0)</f>
        <v>0</v>
      </c>
      <c r="GN357" s="231">
        <f>IF(GN$2&gt;$F327,-MAX($J347:GN347)/$F327/12,0)</f>
        <v>0</v>
      </c>
      <c r="GO357" s="231">
        <f>IF(GO$2&gt;$F327,-MAX($J347:GO347)/$F327/12,0)</f>
        <v>0</v>
      </c>
      <c r="GP357" s="231">
        <f>IF(GP$2&gt;$F327,-MAX($J347:GP347)/$F327/12,0)</f>
        <v>0</v>
      </c>
      <c r="GQ357" s="231">
        <f>IF(GQ$2&gt;$F327,-MAX($J347:GQ347)/$F327/12,0)</f>
        <v>0</v>
      </c>
      <c r="GR357" s="231">
        <f>IF(GR$2&gt;$F327,-MAX($J347:GR347)/$F327/12,0)</f>
        <v>0</v>
      </c>
      <c r="GS357" s="231">
        <f>IF(GS$2&gt;$F327,-MAX($J347:GS347)/$F327/12,0)</f>
        <v>0</v>
      </c>
      <c r="GT357" s="231">
        <f>IF(GT$2&gt;$F327,-MAX($J347:GT347)/$F327/12,0)</f>
        <v>0</v>
      </c>
      <c r="GU357" s="231">
        <f>IF(GU$2&gt;$F327,-MAX($J347:GU347)/$F327/12,0)</f>
        <v>0</v>
      </c>
      <c r="GV357" s="231">
        <f>IF(GV$2&gt;$F327,-MAX($J347:GV347)/$F327/12,0)</f>
        <v>0</v>
      </c>
      <c r="GW357" s="231">
        <f>IF(GW$2&gt;$F327,-MAX($J347:GW347)/$F327/12,0)</f>
        <v>0</v>
      </c>
      <c r="GX357" s="231">
        <f>IF(GX$2&gt;$F327,-MAX($J347:GX347)/$F327/12,0)</f>
        <v>0</v>
      </c>
      <c r="GY357" s="231">
        <f>IF(GY$2&gt;$F327,-MAX($J347:GY347)/$F327/12,0)</f>
        <v>0</v>
      </c>
      <c r="GZ357" s="231">
        <f>IF(GZ$2&gt;$F327,-MAX($J347:GZ347)/$F327/12,0)</f>
        <v>0</v>
      </c>
      <c r="HA357" s="231">
        <f>IF(HA$2&gt;$F327,-MAX($J347:HA347)/$F327/12,0)</f>
        <v>0</v>
      </c>
      <c r="HB357" s="231">
        <f>IF(HB$2&gt;$F327,-MAX($J347:HB347)/$F327/12,0)</f>
        <v>0</v>
      </c>
      <c r="HC357" s="231">
        <f>IF(HC$2&gt;$F327,-MAX($J347:HC347)/$F327/12,0)</f>
        <v>0</v>
      </c>
      <c r="HD357" s="231">
        <f>IF(HD$2&gt;$F327,-MAX($J347:HD347)/$F327/12,0)</f>
        <v>0</v>
      </c>
      <c r="HE357" s="231">
        <f>IF(HE$2&gt;$F327,-MAX($J347:HE347)/$F327/12,0)</f>
        <v>0</v>
      </c>
      <c r="HF357" s="231">
        <f>IF(HF$2&gt;$F327,-MAX($J347:HF347)/$F327/12,0)</f>
        <v>0</v>
      </c>
      <c r="HG357" s="231">
        <f>IF(HG$2&gt;$F327,-MAX($J347:HG347)/$F327/12,0)</f>
        <v>0</v>
      </c>
      <c r="HH357" s="231">
        <f>IF(HH$2&gt;$F327,-MAX($J347:HH347)/$F327/12,0)</f>
        <v>0</v>
      </c>
      <c r="HI357" s="231">
        <f>IF(HI$2&gt;$F327,-MAX($J347:HI347)/$F327/12,0)</f>
        <v>0</v>
      </c>
      <c r="HJ357" s="231">
        <f>IF(HJ$2&gt;$F327,-MAX($J347:HJ347)/$F327/12,0)</f>
        <v>0</v>
      </c>
      <c r="HK357" s="231">
        <f>IF(HK$2&gt;$F327,-MAX($J347:HK347)/$F327/12,0)</f>
        <v>0</v>
      </c>
      <c r="HL357" s="231">
        <f>IF(HL$2&gt;$F327,-MAX($J347:HL347)/$F327/12,0)</f>
        <v>0</v>
      </c>
      <c r="HM357" s="231">
        <f>IF(HM$2&gt;$F327,-MAX($J347:HM347)/$F327/12,0)</f>
        <v>0</v>
      </c>
      <c r="HN357" s="231">
        <f>IF(HN$2&gt;$F327,-MAX($J347:HN347)/$F327/12,0)</f>
        <v>0</v>
      </c>
      <c r="HO357" s="231">
        <f>IF(HO$2&gt;$F327,-MAX($J347:HO347)/$F327/12,0)</f>
        <v>0</v>
      </c>
      <c r="HP357" s="231">
        <f>IF(HP$2&gt;$F327,-MAX($J347:HP347)/$F327/12,0)</f>
        <v>0</v>
      </c>
      <c r="HQ357" s="231">
        <f>IF(HQ$2&gt;$F327,-MAX($J347:HQ347)/$F327/12,0)</f>
        <v>0</v>
      </c>
      <c r="HR357" s="231">
        <f>IF(HR$2&gt;$F327,-MAX($J347:HR347)/$F327/12,0)</f>
        <v>0</v>
      </c>
      <c r="HS357" s="231">
        <f>IF(HS$2&gt;$F327,-MAX($J347:HS347)/$F327/12,0)</f>
        <v>0</v>
      </c>
      <c r="HT357" s="231">
        <f>IF(HT$2&gt;$F327,-MAX($J347:HT347)/$F327/12,0)</f>
        <v>0</v>
      </c>
      <c r="HU357" s="231">
        <f>IF(HU$2&gt;$F327,-MAX($J347:HU347)/$F327/12,0)</f>
        <v>0</v>
      </c>
      <c r="HV357" s="231">
        <f>IF(HV$2&gt;$F327,-MAX($J347:HV347)/$F327/12,0)</f>
        <v>0</v>
      </c>
      <c r="HW357" s="231">
        <f>IF(HW$2&gt;$F327,-MAX($J347:HW347)/$F327/12,0)</f>
        <v>0</v>
      </c>
      <c r="HX357" s="231">
        <f>IF(HX$2&gt;$F327,-MAX($J347:HX347)/$F327/12,0)</f>
        <v>0</v>
      </c>
      <c r="HY357" s="231">
        <f>IF(HY$2&gt;$F327,-MAX($J347:HY347)/$F327/12,0)</f>
        <v>0</v>
      </c>
      <c r="HZ357" s="231">
        <f>IF(HZ$2&gt;$F327,-MAX($J347:HZ347)/$F327/12,0)</f>
        <v>0</v>
      </c>
      <c r="IA357" s="231">
        <f>IF(IA$2&gt;$F327,-MAX($J347:IA347)/$F327/12,0)</f>
        <v>0</v>
      </c>
      <c r="IB357" s="231">
        <f>IF(IB$2&gt;$F327,-MAX($J347:IB347)/$F327/12,0)</f>
        <v>0</v>
      </c>
      <c r="IC357" s="231">
        <f>IF(IC$2&gt;$F327,-MAX($J347:IC347)/$F327/12,0)</f>
        <v>0</v>
      </c>
      <c r="ID357" s="231">
        <f>IF(ID$2&gt;$F327,-MAX($J347:ID347)/$F327/12,0)</f>
        <v>0</v>
      </c>
      <c r="IE357" s="231">
        <f>IF(IE$2&gt;$F327,-MAX($J347:IE347)/$F327/12,0)</f>
        <v>0</v>
      </c>
      <c r="IF357" s="231">
        <f>IF(IF$2&gt;$F327,-MAX($J347:IF347)/$F327/12,0)</f>
        <v>0</v>
      </c>
      <c r="IG357" s="231">
        <f>IF(IG$2&gt;$F327,-MAX($J347:IG347)/$F327/12,0)</f>
        <v>0</v>
      </c>
      <c r="IH357" s="231">
        <f>IF(IH$2&gt;$F327,-MAX($J347:IH347)/$F327/12,0)</f>
        <v>0</v>
      </c>
      <c r="II357" s="231">
        <f>IF(II$2&gt;$F327,-MAX($J347:II347)/$F327/12,0)</f>
        <v>0</v>
      </c>
      <c r="IJ357" s="231">
        <f>IF(IJ$2&gt;$F327,-MAX($J347:IJ347)/$F327/12,0)</f>
        <v>0</v>
      </c>
      <c r="IK357" s="231">
        <f>IF(IK$2&gt;$F327,-MAX($J347:IK347)/$F327/12,0)</f>
        <v>0</v>
      </c>
      <c r="IL357" s="231">
        <f>IF(IL$2&gt;$F327,-MAX($J347:IL347)/$F327/12,0)</f>
        <v>0</v>
      </c>
      <c r="IM357" s="231">
        <f>IF(IM$2&gt;$F327,-MAX($J347:IM347)/$F327/12,0)</f>
        <v>0</v>
      </c>
      <c r="IN357" s="231">
        <f>IF(IN$2&gt;$F327,-MAX($J347:IN347)/$F327/12,0)</f>
        <v>0</v>
      </c>
    </row>
    <row r="358" spans="2:248" ht="12.6" outlineLevel="1">
      <c r="D358" s="19" t="str">
        <f>D348</f>
        <v xml:space="preserve">Pumping + PV </v>
      </c>
      <c r="G358" s="101" t="str">
        <f t="shared" si="634"/>
        <v>USD</v>
      </c>
      <c r="I358" s="231"/>
      <c r="J358" s="231">
        <f>IF(J$2&gt;$F328,-MAX($J348:J348)/$F328/12,0)</f>
        <v>0</v>
      </c>
      <c r="K358" s="231">
        <f>IF(K$2&gt;$F328,-MAX($J348:K348)/$F328/12,0)</f>
        <v>0</v>
      </c>
      <c r="L358" s="231">
        <f>IF(L$2&gt;$F328,-MAX($J348:L348)/$F328/12,0)</f>
        <v>0</v>
      </c>
      <c r="M358" s="231">
        <f>IF(M$2&gt;$F328,-MAX($J348:M348)/$F328/12,0)</f>
        <v>0</v>
      </c>
      <c r="N358" s="231">
        <f>IF(N$2&gt;$F328,-MAX($J348:N348)/$F328/12,0)</f>
        <v>0</v>
      </c>
      <c r="O358" s="231">
        <f>IF(O$2&gt;$F328,-MAX($J348:O348)/$F328/12,0)</f>
        <v>0</v>
      </c>
      <c r="P358" s="231">
        <f>IF(P$2&gt;$F328,-MAX($J348:P348)/$F328/12,0)</f>
        <v>0</v>
      </c>
      <c r="Q358" s="231">
        <f>IF(Q$2&gt;$F328,-MAX($J348:Q348)/$F328/12,0)</f>
        <v>0</v>
      </c>
      <c r="R358" s="231">
        <f>IF(R$2&gt;$F328,-MAX($J348:R348)/$F328/12,0)</f>
        <v>0</v>
      </c>
      <c r="S358" s="231">
        <f>IF(S$2&gt;$F328,-MAX($J348:S348)/$F328/12,0)</f>
        <v>0</v>
      </c>
      <c r="T358" s="231">
        <f>IF(T$2&gt;$F328,-MAX($J348:T348)/$F328/12,0)</f>
        <v>0</v>
      </c>
      <c r="U358" s="231">
        <f>IF(U$2&gt;$F328,-MAX($J348:U348)/$F328/12,0)</f>
        <v>0</v>
      </c>
      <c r="V358" s="231">
        <f>IF(V$2&gt;$F328,-MAX($J348:V348)/$F328/12,0)</f>
        <v>0</v>
      </c>
      <c r="W358" s="231">
        <f>IF(W$2&gt;$F328,-MAX($J348:W348)/$F328/12,0)</f>
        <v>0</v>
      </c>
      <c r="X358" s="231">
        <f>IF(X$2&gt;$F328,-MAX($J348:X348)/$F328/12,0)</f>
        <v>0</v>
      </c>
      <c r="Y358" s="231">
        <f>IF(Y$2&gt;$F328,-MAX($J348:Y348)/$F328/12,0)</f>
        <v>0</v>
      </c>
      <c r="Z358" s="231">
        <f>IF(Z$2&gt;$F328,-MAX($J348:Z348)/$F328/12,0)</f>
        <v>0</v>
      </c>
      <c r="AA358" s="231">
        <f>IF(AA$2&gt;$F328,-MAX($J348:AA348)/$F328/12,0)</f>
        <v>0</v>
      </c>
      <c r="AB358" s="231">
        <f>IF(AB$2&gt;$F328,-MAX($J348:AB348)/$F328/12,0)</f>
        <v>0</v>
      </c>
      <c r="AC358" s="231">
        <f>IF(AC$2&gt;$F328,-MAX($J348:AC348)/$F328/12,0)</f>
        <v>0</v>
      </c>
      <c r="AD358" s="231">
        <f>IF(AD$2&gt;$F328,-MAX($J348:AD348)/$F328/12,0)</f>
        <v>0</v>
      </c>
      <c r="AE358" s="231">
        <f>IF(AE$2&gt;$F328,-MAX($J348:AE348)/$F328/12,0)</f>
        <v>0</v>
      </c>
      <c r="AF358" s="231">
        <f>IF(AF$2&gt;$F328,-MAX($J348:AF348)/$F328/12,0)</f>
        <v>0</v>
      </c>
      <c r="AG358" s="231">
        <f>IF(AG$2&gt;$F328,-MAX($J348:AG348)/$F328/12,0)</f>
        <v>0</v>
      </c>
      <c r="AH358" s="231">
        <f>IF(AH$2&gt;$F328,-MAX($J348:AH348)/$F328/12,0)</f>
        <v>0</v>
      </c>
      <c r="AI358" s="231">
        <f>IF(AI$2&gt;$F328,-MAX($J348:AI348)/$F328/12,0)</f>
        <v>0</v>
      </c>
      <c r="AJ358" s="231">
        <f>IF(AJ$2&gt;$F328,-MAX($J348:AJ348)/$F328/12,0)</f>
        <v>0</v>
      </c>
      <c r="AK358" s="231">
        <f>IF(AK$2&gt;$F328,-MAX($J348:AK348)/$F328/12,0)</f>
        <v>0</v>
      </c>
      <c r="AL358" s="231">
        <f>IF(AL$2&gt;$F328,-MAX($J348:AL348)/$F328/12,0)</f>
        <v>0</v>
      </c>
      <c r="AM358" s="231">
        <f>IF(AM$2&gt;$F328,-MAX($J348:AM348)/$F328/12,0)</f>
        <v>0</v>
      </c>
      <c r="AN358" s="231">
        <f>IF(AN$2&gt;$F328,-MAX($J348:AN348)/$F328/12,0)</f>
        <v>0</v>
      </c>
      <c r="AO358" s="231">
        <f>IF(AO$2&gt;$F328,-MAX($J348:AO348)/$F328/12,0)</f>
        <v>0</v>
      </c>
      <c r="AP358" s="231">
        <f>IF(AP$2&gt;$F328,-MAX($J348:AP348)/$F328/12,0)</f>
        <v>0</v>
      </c>
      <c r="AQ358" s="231">
        <f>IF(AQ$2&gt;$F328,-MAX($J348:AQ348)/$F328/12,0)</f>
        <v>0</v>
      </c>
      <c r="AR358" s="231">
        <f>IF(AR$2&gt;$F328,-MAX($J348:AR348)/$F328/12,0)</f>
        <v>0</v>
      </c>
      <c r="AS358" s="231">
        <f>IF(AS$2&gt;$F328,-MAX($J348:AS348)/$F328/12,0)</f>
        <v>0</v>
      </c>
      <c r="AT358" s="231">
        <f>IF(AT$2&gt;$F328,-MAX($J348:AT348)/$F328/12,0)</f>
        <v>0</v>
      </c>
      <c r="AU358" s="231">
        <f>IF(AU$2&gt;$F328,-MAX($J348:AU348)/$F328/12,0)</f>
        <v>0</v>
      </c>
      <c r="AV358" s="231">
        <f>IF(AV$2&gt;$F328,-MAX($J348:AV348)/$F328/12,0)</f>
        <v>0</v>
      </c>
      <c r="AW358" s="231">
        <f>IF(AW$2&gt;$F328,-MAX($J348:AW348)/$F328/12,0)</f>
        <v>0</v>
      </c>
      <c r="AX358" s="231">
        <f>IF(AX$2&gt;$F328,-MAX($J348:AX348)/$F328/12,0)</f>
        <v>0</v>
      </c>
      <c r="AY358" s="231">
        <f>IF(AY$2&gt;$F328,-MAX($J348:AY348)/$F328/12,0)</f>
        <v>0</v>
      </c>
      <c r="AZ358" s="231">
        <f>IF(AZ$2&gt;$F328,-MAX($J348:AZ348)/$F328/12,0)</f>
        <v>0</v>
      </c>
      <c r="BA358" s="231">
        <f>IF(BA$2&gt;$F328,-MAX($J348:BA348)/$F328/12,0)</f>
        <v>0</v>
      </c>
      <c r="BB358" s="231">
        <f>IF(BB$2&gt;$F328,-MAX($J348:BB348)/$F328/12,0)</f>
        <v>0</v>
      </c>
      <c r="BC358" s="231">
        <f>IF(BC$2&gt;$F328,-MAX($J348:BC348)/$F328/12,0)</f>
        <v>0</v>
      </c>
      <c r="BD358" s="231">
        <f>IF(BD$2&gt;$F328,-MAX($J348:BD348)/$F328/12,0)</f>
        <v>0</v>
      </c>
      <c r="BE358" s="231">
        <f>IF(BE$2&gt;$F328,-MAX($J348:BE348)/$F328/12,0)</f>
        <v>0</v>
      </c>
      <c r="BF358" s="231">
        <f>IF(BF$2&gt;$F328,-MAX($J348:BF348)/$F328/12,0)</f>
        <v>0</v>
      </c>
      <c r="BG358" s="231">
        <f>IF(BG$2&gt;$F328,-MAX($J348:BG348)/$F328/12,0)</f>
        <v>0</v>
      </c>
      <c r="BH358" s="231">
        <f>IF(BH$2&gt;$F328,-MAX($J348:BH348)/$F328/12,0)</f>
        <v>0</v>
      </c>
      <c r="BI358" s="231">
        <f>IF(BI$2&gt;$F328,-MAX($J348:BI348)/$F328/12,0)</f>
        <v>0</v>
      </c>
      <c r="BJ358" s="231">
        <f>IF(BJ$2&gt;$F328,-MAX($J348:BJ348)/$F328/12,0)</f>
        <v>0</v>
      </c>
      <c r="BK358" s="231">
        <f>IF(BK$2&gt;$F328,-MAX($J348:BK348)/$F328/12,0)</f>
        <v>0</v>
      </c>
      <c r="BL358" s="231">
        <f>IF(BL$2&gt;$F328,-MAX($J348:BL348)/$F328/12,0)</f>
        <v>0</v>
      </c>
      <c r="BM358" s="231">
        <f>IF(BM$2&gt;$F328,-MAX($J348:BM348)/$F328/12,0)</f>
        <v>0</v>
      </c>
      <c r="BN358" s="231">
        <f>IF(BN$2&gt;$F328,-MAX($J348:BN348)/$F328/12,0)</f>
        <v>0</v>
      </c>
      <c r="BO358" s="231">
        <f>IF(BO$2&gt;$F328,-MAX($J348:BO348)/$F328/12,0)</f>
        <v>0</v>
      </c>
      <c r="BP358" s="231">
        <f>IF(BP$2&gt;$F328,-MAX($J348:BP348)/$F328/12,0)</f>
        <v>0</v>
      </c>
      <c r="BQ358" s="231">
        <f>IF(BQ$2&gt;$F328,-MAX($J348:BQ348)/$F328/12,0)</f>
        <v>0</v>
      </c>
      <c r="BR358" s="231">
        <f>IF(BR$2&gt;$F328,-MAX($J348:BR348)/$F328/12,0)</f>
        <v>0</v>
      </c>
      <c r="BS358" s="231">
        <f>IF(BS$2&gt;$F328,-MAX($J348:BS348)/$F328/12,0)</f>
        <v>0</v>
      </c>
      <c r="BT358" s="231">
        <f>IF(BT$2&gt;$F328,-MAX($J348:BT348)/$F328/12,0)</f>
        <v>0</v>
      </c>
      <c r="BU358" s="231">
        <f>IF(BU$2&gt;$F328,-MAX($J348:BU348)/$F328/12,0)</f>
        <v>0</v>
      </c>
      <c r="BV358" s="231">
        <f>IF(BV$2&gt;$F328,-MAX($J348:BV348)/$F328/12,0)</f>
        <v>0</v>
      </c>
      <c r="BW358" s="231">
        <f>IF(BW$2&gt;$F328,-MAX($J348:BW348)/$F328/12,0)</f>
        <v>0</v>
      </c>
      <c r="BX358" s="231">
        <f>IF(BX$2&gt;$F328,-MAX($J348:BX348)/$F328/12,0)</f>
        <v>0</v>
      </c>
      <c r="BY358" s="231">
        <f>IF(BY$2&gt;$F328,-MAX($J348:BY348)/$F328/12,0)</f>
        <v>0</v>
      </c>
      <c r="BZ358" s="231">
        <f>IF(BZ$2&gt;$F328,-MAX($J348:BZ348)/$F328/12,0)</f>
        <v>0</v>
      </c>
      <c r="CA358" s="231">
        <f>IF(CA$2&gt;$F328,-MAX($J348:CA348)/$F328/12,0)</f>
        <v>0</v>
      </c>
      <c r="CB358" s="231">
        <f>IF(CB$2&gt;$F328,-MAX($J348:CB348)/$F328/12,0)</f>
        <v>0</v>
      </c>
      <c r="CC358" s="231">
        <f>IF(CC$2&gt;$F328,-MAX($J348:CC348)/$F328/12,0)</f>
        <v>0</v>
      </c>
      <c r="CD358" s="231">
        <f>IF(CD$2&gt;$F328,-MAX($J348:CD348)/$F328/12,0)</f>
        <v>0</v>
      </c>
      <c r="CE358" s="231">
        <f>IF(CE$2&gt;$F328,-MAX($J348:CE348)/$F328/12,0)</f>
        <v>0</v>
      </c>
      <c r="CF358" s="231">
        <f>IF(CF$2&gt;$F328,-MAX($J348:CF348)/$F328/12,0)</f>
        <v>0</v>
      </c>
      <c r="CG358" s="231">
        <f>IF(CG$2&gt;$F328,-MAX($J348:CG348)/$F328/12,0)</f>
        <v>0</v>
      </c>
      <c r="CH358" s="231">
        <f>IF(CH$2&gt;$F328,-MAX($J348:CH348)/$F328/12,0)</f>
        <v>0</v>
      </c>
      <c r="CI358" s="231">
        <f>IF(CI$2&gt;$F328,-MAX($J348:CI348)/$F328/12,0)</f>
        <v>0</v>
      </c>
      <c r="CJ358" s="231">
        <f>IF(CJ$2&gt;$F328,-MAX($J348:CJ348)/$F328/12,0)</f>
        <v>0</v>
      </c>
      <c r="CK358" s="231">
        <f>IF(CK$2&gt;$F328,-MAX($J348:CK348)/$F328/12,0)</f>
        <v>0</v>
      </c>
      <c r="CL358" s="231">
        <f>IF(CL$2&gt;$F328,-MAX($J348:CL348)/$F328/12,0)</f>
        <v>0</v>
      </c>
      <c r="CM358" s="231">
        <f>IF(CM$2&gt;$F328,-MAX($J348:CM348)/$F328/12,0)</f>
        <v>0</v>
      </c>
      <c r="CN358" s="231">
        <f>IF(CN$2&gt;$F328,-MAX($J348:CN348)/$F328/12,0)</f>
        <v>0</v>
      </c>
      <c r="CO358" s="231">
        <f>IF(CO$2&gt;$F328,-MAX($J348:CO348)/$F328/12,0)</f>
        <v>0</v>
      </c>
      <c r="CP358" s="231">
        <f>IF(CP$2&gt;$F328,-MAX($J348:CP348)/$F328/12,0)</f>
        <v>0</v>
      </c>
      <c r="CQ358" s="231">
        <f>IF(CQ$2&gt;$F328,-MAX($J348:CQ348)/$F328/12,0)</f>
        <v>0</v>
      </c>
      <c r="CR358" s="231">
        <f>IF(CR$2&gt;$F328,-MAX($J348:CR348)/$F328/12,0)</f>
        <v>0</v>
      </c>
      <c r="CS358" s="231">
        <f>IF(CS$2&gt;$F328,-MAX($J348:CS348)/$F328/12,0)</f>
        <v>0</v>
      </c>
      <c r="CT358" s="231">
        <f>IF(CT$2&gt;$F328,-MAX($J348:CT348)/$F328/12,0)</f>
        <v>0</v>
      </c>
      <c r="CU358" s="231">
        <f>IF(CU$2&gt;$F328,-MAX($J348:CU348)/$F328/12,0)</f>
        <v>0</v>
      </c>
      <c r="CV358" s="231">
        <f>IF(CV$2&gt;$F328,-MAX($J348:CV348)/$F328/12,0)</f>
        <v>0</v>
      </c>
      <c r="CW358" s="231">
        <f>IF(CW$2&gt;$F328,-MAX($J348:CW348)/$F328/12,0)</f>
        <v>0</v>
      </c>
      <c r="CX358" s="231">
        <f>IF(CX$2&gt;$F328,-MAX($J348:CX348)/$F328/12,0)</f>
        <v>0</v>
      </c>
      <c r="CY358" s="231">
        <f>IF(CY$2&gt;$F328,-MAX($J348:CY348)/$F328/12,0)</f>
        <v>0</v>
      </c>
      <c r="CZ358" s="231">
        <f>IF(CZ$2&gt;$F328,-MAX($J348:CZ348)/$F328/12,0)</f>
        <v>0</v>
      </c>
      <c r="DA358" s="231">
        <f>IF(DA$2&gt;$F328,-MAX($J348:DA348)/$F328/12,0)</f>
        <v>0</v>
      </c>
      <c r="DB358" s="231">
        <f>IF(DB$2&gt;$F328,-MAX($J348:DB348)/$F328/12,0)</f>
        <v>0</v>
      </c>
      <c r="DC358" s="231">
        <f>IF(DC$2&gt;$F328,-MAX($J348:DC348)/$F328/12,0)</f>
        <v>0</v>
      </c>
      <c r="DD358" s="231">
        <f>IF(DD$2&gt;$F328,-MAX($J348:DD348)/$F328/12,0)</f>
        <v>0</v>
      </c>
      <c r="DE358" s="231">
        <f>IF(DE$2&gt;$F328,-MAX($J348:DE348)/$F328/12,0)</f>
        <v>0</v>
      </c>
      <c r="DF358" s="231">
        <f>IF(DF$2&gt;$F328,-MAX($J348:DF348)/$F328/12,0)</f>
        <v>0</v>
      </c>
      <c r="DG358" s="231">
        <f>IF(DG$2&gt;$F328,-MAX($J348:DG348)/$F328/12,0)</f>
        <v>0</v>
      </c>
      <c r="DH358" s="231">
        <f>IF(DH$2&gt;$F328,-MAX($J348:DH348)/$F328/12,0)</f>
        <v>0</v>
      </c>
      <c r="DI358" s="231">
        <f>IF(DI$2&gt;$F328,-MAX($J348:DI348)/$F328/12,0)</f>
        <v>0</v>
      </c>
      <c r="DJ358" s="231">
        <f>IF(DJ$2&gt;$F328,-MAX($J348:DJ348)/$F328/12,0)</f>
        <v>0</v>
      </c>
      <c r="DK358" s="231">
        <f>IF(DK$2&gt;$F328,-MAX($J348:DK348)/$F328/12,0)</f>
        <v>0</v>
      </c>
      <c r="DL358" s="231">
        <f>IF(DL$2&gt;$F328,-MAX($J348:DL348)/$F328/12,0)</f>
        <v>0</v>
      </c>
      <c r="DM358" s="231">
        <f>IF(DM$2&gt;$F328,-MAX($J348:DM348)/$F328/12,0)</f>
        <v>0</v>
      </c>
      <c r="DN358" s="231">
        <f>IF(DN$2&gt;$F328,-MAX($J348:DN348)/$F328/12,0)</f>
        <v>0</v>
      </c>
      <c r="DO358" s="231">
        <f>IF(DO$2&gt;$F328,-MAX($J348:DO348)/$F328/12,0)</f>
        <v>0</v>
      </c>
      <c r="DP358" s="231">
        <f>IF(DP$2&gt;$F328,-MAX($J348:DP348)/$F328/12,0)</f>
        <v>0</v>
      </c>
      <c r="DQ358" s="231">
        <f>IF(DQ$2&gt;$F328,-MAX($J348:DQ348)/$F328/12,0)</f>
        <v>0</v>
      </c>
      <c r="DR358" s="231">
        <f>IF(DR$2&gt;$F328,-MAX($J348:DR348)/$F328/12,0)</f>
        <v>0</v>
      </c>
      <c r="DS358" s="231">
        <f>IF(DS$2&gt;$F328,-MAX($J348:DS348)/$F328/12,0)</f>
        <v>0</v>
      </c>
      <c r="DT358" s="231">
        <f>IF(DT$2&gt;$F328,-MAX($J348:DT348)/$F328/12,0)</f>
        <v>0</v>
      </c>
      <c r="DU358" s="231">
        <f>IF(DU$2&gt;$F328,-MAX($J348:DU348)/$F328/12,0)</f>
        <v>0</v>
      </c>
      <c r="DV358" s="231">
        <f>IF(DV$2&gt;$F328,-MAX($J348:DV348)/$F328/12,0)</f>
        <v>0</v>
      </c>
      <c r="DW358" s="231">
        <f>IF(DW$2&gt;$F328,-MAX($J348:DW348)/$F328/12,0)</f>
        <v>0</v>
      </c>
      <c r="DX358" s="231">
        <f>IF(DX$2&gt;$F328,-MAX($J348:DX348)/$F328/12,0)</f>
        <v>0</v>
      </c>
      <c r="DY358" s="231">
        <f>IF(DY$2&gt;$F328,-MAX($J348:DY348)/$F328/12,0)</f>
        <v>0</v>
      </c>
      <c r="DZ358" s="231">
        <f>IF(DZ$2&gt;$F328,-MAX($J348:DZ348)/$F328/12,0)</f>
        <v>0</v>
      </c>
      <c r="EA358" s="231">
        <f>IF(EA$2&gt;$F328,-MAX($J348:EA348)/$F328/12,0)</f>
        <v>0</v>
      </c>
      <c r="EB358" s="231">
        <f>IF(EB$2&gt;$F328,-MAX($J348:EB348)/$F328/12,0)</f>
        <v>0</v>
      </c>
      <c r="EC358" s="231">
        <f>IF(EC$2&gt;$F328,-MAX($J348:EC348)/$F328/12,0)</f>
        <v>0</v>
      </c>
      <c r="ED358" s="231">
        <f>IF(ED$2&gt;$F328,-MAX($J348:ED348)/$F328/12,0)</f>
        <v>0</v>
      </c>
      <c r="EE358" s="231">
        <f>IF(EE$2&gt;$F328,-MAX($J348:EE348)/$F328/12,0)</f>
        <v>0</v>
      </c>
      <c r="EF358" s="231">
        <f>IF(EF$2&gt;$F328,-MAX($J348:EF348)/$F328/12,0)</f>
        <v>0</v>
      </c>
      <c r="EG358" s="231">
        <f>IF(EG$2&gt;$F328,-MAX($J348:EG348)/$F328/12,0)</f>
        <v>0</v>
      </c>
      <c r="EH358" s="231">
        <f>IF(EH$2&gt;$F328,-MAX($J348:EH348)/$F328/12,0)</f>
        <v>0</v>
      </c>
      <c r="EI358" s="231">
        <f>IF(EI$2&gt;$F328,-MAX($J348:EI348)/$F328/12,0)</f>
        <v>0</v>
      </c>
      <c r="EJ358" s="231">
        <f>IF(EJ$2&gt;$F328,-MAX($J348:EJ348)/$F328/12,0)</f>
        <v>0</v>
      </c>
      <c r="EK358" s="231">
        <f>IF(EK$2&gt;$F328,-MAX($J348:EK348)/$F328/12,0)</f>
        <v>0</v>
      </c>
      <c r="EL358" s="231">
        <f>IF(EL$2&gt;$F328,-MAX($J348:EL348)/$F328/12,0)</f>
        <v>0</v>
      </c>
      <c r="EM358" s="231">
        <f>IF(EM$2&gt;$F328,-MAX($J348:EM348)/$F328/12,0)</f>
        <v>0</v>
      </c>
      <c r="EN358" s="231">
        <f>IF(EN$2&gt;$F328,-MAX($J348:EN348)/$F328/12,0)</f>
        <v>0</v>
      </c>
      <c r="EO358" s="231">
        <f>IF(EO$2&gt;$F328,-MAX($J348:EO348)/$F328/12,0)</f>
        <v>0</v>
      </c>
      <c r="EP358" s="231">
        <f>IF(EP$2&gt;$F328,-MAX($J348:EP348)/$F328/12,0)</f>
        <v>0</v>
      </c>
      <c r="EQ358" s="231">
        <f>IF(EQ$2&gt;$F328,-MAX($J348:EQ348)/$F328/12,0)</f>
        <v>0</v>
      </c>
      <c r="ER358" s="231">
        <f>IF(ER$2&gt;$F328,-MAX($J348:ER348)/$F328/12,0)</f>
        <v>0</v>
      </c>
      <c r="ES358" s="231">
        <f>IF(ES$2&gt;$F328,-MAX($J348:ES348)/$F328/12,0)</f>
        <v>0</v>
      </c>
      <c r="ET358" s="231">
        <f>IF(ET$2&gt;$F328,-MAX($J348:ET348)/$F328/12,0)</f>
        <v>0</v>
      </c>
      <c r="EU358" s="231">
        <f>IF(EU$2&gt;$F328,-MAX($J348:EU348)/$F328/12,0)</f>
        <v>0</v>
      </c>
      <c r="EV358" s="231">
        <f>IF(EV$2&gt;$F328,-MAX($J348:EV348)/$F328/12,0)</f>
        <v>0</v>
      </c>
      <c r="EW358" s="231">
        <f>IF(EW$2&gt;$F328,-MAX($J348:EW348)/$F328/12,0)</f>
        <v>-58973.53505953421</v>
      </c>
      <c r="EX358" s="231">
        <f>IF(EX$2&gt;$F328,-MAX($J348:EX348)/$F328/12,0)</f>
        <v>-58973.53505953421</v>
      </c>
      <c r="EY358" s="231">
        <f>IF(EY$2&gt;$F328,-MAX($J348:EY348)/$F328/12,0)</f>
        <v>-58973.53505953421</v>
      </c>
      <c r="EZ358" s="231">
        <f>IF(EZ$2&gt;$F328,-MAX($J348:EZ348)/$F328/12,0)</f>
        <v>-58973.53505953421</v>
      </c>
      <c r="FA358" s="231">
        <f>IF(FA$2&gt;$F328,-MAX($J348:FA348)/$F328/12,0)</f>
        <v>-58973.53505953421</v>
      </c>
      <c r="FB358" s="231">
        <f>IF(FB$2&gt;$F328,-MAX($J348:FB348)/$F328/12,0)</f>
        <v>-58973.53505953421</v>
      </c>
      <c r="FC358" s="231">
        <f>IF(FC$2&gt;$F328,-MAX($J348:FC348)/$F328/12,0)</f>
        <v>-58973.53505953421</v>
      </c>
      <c r="FD358" s="231">
        <f>IF(FD$2&gt;$F328,-MAX($J348:FD348)/$F328/12,0)</f>
        <v>-58973.53505953421</v>
      </c>
      <c r="FE358" s="231">
        <f>IF(FE$2&gt;$F328,-MAX($J348:FE348)/$F328/12,0)</f>
        <v>-58973.53505953421</v>
      </c>
      <c r="FF358" s="231">
        <f>IF(FF$2&gt;$F328,-MAX($J348:FF348)/$F328/12,0)</f>
        <v>-58973.53505953421</v>
      </c>
      <c r="FG358" s="231">
        <f>IF(FG$2&gt;$F328,-MAX($J348:FG348)/$F328/12,0)</f>
        <v>-58973.53505953421</v>
      </c>
      <c r="FH358" s="231">
        <f>IF(FH$2&gt;$F328,-MAX($J348:FH348)/$F328/12,0)</f>
        <v>-58973.53505953421</v>
      </c>
      <c r="FI358" s="231">
        <f>IF(FI$2&gt;$F328,-MAX($J348:FI348)/$F328/12,0)</f>
        <v>-58973.53505953421</v>
      </c>
      <c r="FJ358" s="231">
        <f>IF(FJ$2&gt;$F328,-MAX($J348:FJ348)/$F328/12,0)</f>
        <v>-58973.53505953421</v>
      </c>
      <c r="FK358" s="231">
        <f>IF(FK$2&gt;$F328,-MAX($J348:FK348)/$F328/12,0)</f>
        <v>-58973.53505953421</v>
      </c>
      <c r="FL358" s="231">
        <f>IF(FL$2&gt;$F328,-MAX($J348:FL348)/$F328/12,0)</f>
        <v>-58973.53505953421</v>
      </c>
      <c r="FM358" s="231">
        <f>IF(FM$2&gt;$F328,-MAX($J348:FM348)/$F328/12,0)</f>
        <v>-58973.53505953421</v>
      </c>
      <c r="FN358" s="231">
        <f>IF(FN$2&gt;$F328,-MAX($J348:FN348)/$F328/12,0)</f>
        <v>-58973.53505953421</v>
      </c>
      <c r="FO358" s="231">
        <f>IF(FO$2&gt;$F328,-MAX($J348:FO348)/$F328/12,0)</f>
        <v>-58973.53505953421</v>
      </c>
      <c r="FP358" s="231">
        <f>IF(FP$2&gt;$F328,-MAX($J348:FP348)/$F328/12,0)</f>
        <v>-58973.53505953421</v>
      </c>
      <c r="FQ358" s="231">
        <f>IF(FQ$2&gt;$F328,-MAX($J348:FQ348)/$F328/12,0)</f>
        <v>-58973.53505953421</v>
      </c>
      <c r="FR358" s="231">
        <f>IF(FR$2&gt;$F328,-MAX($J348:FR348)/$F328/12,0)</f>
        <v>-58973.53505953421</v>
      </c>
      <c r="FS358" s="231">
        <f>IF(FS$2&gt;$F328,-MAX($J348:FS348)/$F328/12,0)</f>
        <v>-58973.53505953421</v>
      </c>
      <c r="FT358" s="231">
        <f>IF(FT$2&gt;$F328,-MAX($J348:FT348)/$F328/12,0)</f>
        <v>-58973.53505953421</v>
      </c>
      <c r="FU358" s="231">
        <f>IF(FU$2&gt;$F328,-MAX($J348:FU348)/$F328/12,0)</f>
        <v>-58973.53505953421</v>
      </c>
      <c r="FV358" s="231">
        <f>IF(FV$2&gt;$F328,-MAX($J348:FV348)/$F328/12,0)</f>
        <v>-58973.53505953421</v>
      </c>
      <c r="FW358" s="231">
        <f>IF(FW$2&gt;$F328,-MAX($J348:FW348)/$F328/12,0)</f>
        <v>-58973.53505953421</v>
      </c>
      <c r="FX358" s="231">
        <f>IF(FX$2&gt;$F328,-MAX($J348:FX348)/$F328/12,0)</f>
        <v>-58973.53505953421</v>
      </c>
      <c r="FY358" s="231">
        <f>IF(FY$2&gt;$F328,-MAX($J348:FY348)/$F328/12,0)</f>
        <v>-58973.53505953421</v>
      </c>
      <c r="FZ358" s="231">
        <f>IF(FZ$2&gt;$F328,-MAX($J348:FZ348)/$F328/12,0)</f>
        <v>-58973.53505953421</v>
      </c>
      <c r="GA358" s="231">
        <f>IF(GA$2&gt;$F328,-MAX($J348:GA348)/$F328/12,0)</f>
        <v>-58973.53505953421</v>
      </c>
      <c r="GB358" s="231">
        <f>IF(GB$2&gt;$F328,-MAX($J348:GB348)/$F328/12,0)</f>
        <v>-58973.53505953421</v>
      </c>
      <c r="GC358" s="231">
        <f>IF(GC$2&gt;$F328,-MAX($J348:GC348)/$F328/12,0)</f>
        <v>-58973.53505953421</v>
      </c>
      <c r="GD358" s="231">
        <f>IF(GD$2&gt;$F328,-MAX($J348:GD348)/$F328/12,0)</f>
        <v>-58973.53505953421</v>
      </c>
      <c r="GE358" s="231">
        <f>IF(GE$2&gt;$F328,-MAX($J348:GE348)/$F328/12,0)</f>
        <v>-58973.53505953421</v>
      </c>
      <c r="GF358" s="231">
        <f>IF(GF$2&gt;$F328,-MAX($J348:GF348)/$F328/12,0)</f>
        <v>-58973.53505953421</v>
      </c>
      <c r="GG358" s="231">
        <f>IF(GG$2&gt;$F328,-MAX($J348:GG348)/$F328/12,0)</f>
        <v>-58973.53505953421</v>
      </c>
      <c r="GH358" s="231">
        <f>IF(GH$2&gt;$F328,-MAX($J348:GH348)/$F328/12,0)</f>
        <v>-58973.53505953421</v>
      </c>
      <c r="GI358" s="231">
        <f>IF(GI$2&gt;$F328,-MAX($J348:GI348)/$F328/12,0)</f>
        <v>-58973.53505953421</v>
      </c>
      <c r="GJ358" s="231">
        <f>IF(GJ$2&gt;$F328,-MAX($J348:GJ348)/$F328/12,0)</f>
        <v>-58973.53505953421</v>
      </c>
      <c r="GK358" s="231">
        <f>IF(GK$2&gt;$F328,-MAX($J348:GK348)/$F328/12,0)</f>
        <v>-58973.53505953421</v>
      </c>
      <c r="GL358" s="231">
        <f>IF(GL$2&gt;$F328,-MAX($J348:GL348)/$F328/12,0)</f>
        <v>-58973.53505953421</v>
      </c>
      <c r="GM358" s="231">
        <f>IF(GM$2&gt;$F328,-MAX($J348:GM348)/$F328/12,0)</f>
        <v>-58973.53505953421</v>
      </c>
      <c r="GN358" s="231">
        <f>IF(GN$2&gt;$F328,-MAX($J348:GN348)/$F328/12,0)</f>
        <v>-58973.53505953421</v>
      </c>
      <c r="GO358" s="231">
        <f>IF(GO$2&gt;$F328,-MAX($J348:GO348)/$F328/12,0)</f>
        <v>-58973.53505953421</v>
      </c>
      <c r="GP358" s="231">
        <f>IF(GP$2&gt;$F328,-MAX($J348:GP348)/$F328/12,0)</f>
        <v>-58973.53505953421</v>
      </c>
      <c r="GQ358" s="231">
        <f>IF(GQ$2&gt;$F328,-MAX($J348:GQ348)/$F328/12,0)</f>
        <v>-58973.53505953421</v>
      </c>
      <c r="GR358" s="231">
        <f>IF(GR$2&gt;$F328,-MAX($J348:GR348)/$F328/12,0)</f>
        <v>-58973.53505953421</v>
      </c>
      <c r="GS358" s="231">
        <f>IF(GS$2&gt;$F328,-MAX($J348:GS348)/$F328/12,0)</f>
        <v>-58973.53505953421</v>
      </c>
      <c r="GT358" s="231">
        <f>IF(GT$2&gt;$F328,-MAX($J348:GT348)/$F328/12,0)</f>
        <v>-58973.53505953421</v>
      </c>
      <c r="GU358" s="231">
        <f>IF(GU$2&gt;$F328,-MAX($J348:GU348)/$F328/12,0)</f>
        <v>-58973.53505953421</v>
      </c>
      <c r="GV358" s="231">
        <f>IF(GV$2&gt;$F328,-MAX($J348:GV348)/$F328/12,0)</f>
        <v>-58973.53505953421</v>
      </c>
      <c r="GW358" s="231">
        <f>IF(GW$2&gt;$F328,-MAX($J348:GW348)/$F328/12,0)</f>
        <v>-58973.53505953421</v>
      </c>
      <c r="GX358" s="231">
        <f>IF(GX$2&gt;$F328,-MAX($J348:GX348)/$F328/12,0)</f>
        <v>-58973.53505953421</v>
      </c>
      <c r="GY358" s="231">
        <f>IF(GY$2&gt;$F328,-MAX($J348:GY348)/$F328/12,0)</f>
        <v>-58973.53505953421</v>
      </c>
      <c r="GZ358" s="231">
        <f>IF(GZ$2&gt;$F328,-MAX($J348:GZ348)/$F328/12,0)</f>
        <v>-58973.53505953421</v>
      </c>
      <c r="HA358" s="231">
        <f>IF(HA$2&gt;$F328,-MAX($J348:HA348)/$F328/12,0)</f>
        <v>-58973.53505953421</v>
      </c>
      <c r="HB358" s="231">
        <f>IF(HB$2&gt;$F328,-MAX($J348:HB348)/$F328/12,0)</f>
        <v>-58973.53505953421</v>
      </c>
      <c r="HC358" s="231">
        <f>IF(HC$2&gt;$F328,-MAX($J348:HC348)/$F328/12,0)</f>
        <v>-58973.53505953421</v>
      </c>
      <c r="HD358" s="231">
        <f>IF(HD$2&gt;$F328,-MAX($J348:HD348)/$F328/12,0)</f>
        <v>-58973.53505953421</v>
      </c>
      <c r="HE358" s="231">
        <f>IF(HE$2&gt;$F328,-MAX($J348:HE348)/$F328/12,0)</f>
        <v>-58973.53505953421</v>
      </c>
      <c r="HF358" s="231">
        <f>IF(HF$2&gt;$F328,-MAX($J348:HF348)/$F328/12,0)</f>
        <v>-58973.53505953421</v>
      </c>
      <c r="HG358" s="231">
        <f>IF(HG$2&gt;$F328,-MAX($J348:HG348)/$F328/12,0)</f>
        <v>-58973.53505953421</v>
      </c>
      <c r="HH358" s="231">
        <f>IF(HH$2&gt;$F328,-MAX($J348:HH348)/$F328/12,0)</f>
        <v>-58973.53505953421</v>
      </c>
      <c r="HI358" s="231">
        <f>IF(HI$2&gt;$F328,-MAX($J348:HI348)/$F328/12,0)</f>
        <v>-58973.53505953421</v>
      </c>
      <c r="HJ358" s="231">
        <f>IF(HJ$2&gt;$F328,-MAX($J348:HJ348)/$F328/12,0)</f>
        <v>-58973.53505953421</v>
      </c>
      <c r="HK358" s="231">
        <f>IF(HK$2&gt;$F328,-MAX($J348:HK348)/$F328/12,0)</f>
        <v>-58973.53505953421</v>
      </c>
      <c r="HL358" s="231">
        <f>IF(HL$2&gt;$F328,-MAX($J348:HL348)/$F328/12,0)</f>
        <v>-58973.53505953421</v>
      </c>
      <c r="HM358" s="231">
        <f>IF(HM$2&gt;$F328,-MAX($J348:HM348)/$F328/12,0)</f>
        <v>-58973.53505953421</v>
      </c>
      <c r="HN358" s="231">
        <f>IF(HN$2&gt;$F328,-MAX($J348:HN348)/$F328/12,0)</f>
        <v>-58973.53505953421</v>
      </c>
      <c r="HO358" s="231">
        <f>IF(HO$2&gt;$F328,-MAX($J348:HO348)/$F328/12,0)</f>
        <v>-58973.53505953421</v>
      </c>
      <c r="HP358" s="231">
        <f>IF(HP$2&gt;$F328,-MAX($J348:HP348)/$F328/12,0)</f>
        <v>-58973.53505953421</v>
      </c>
      <c r="HQ358" s="231">
        <f>IF(HQ$2&gt;$F328,-MAX($J348:HQ348)/$F328/12,0)</f>
        <v>-58973.53505953421</v>
      </c>
      <c r="HR358" s="231">
        <f>IF(HR$2&gt;$F328,-MAX($J348:HR348)/$F328/12,0)</f>
        <v>-58973.53505953421</v>
      </c>
      <c r="HS358" s="231">
        <f>IF(HS$2&gt;$F328,-MAX($J348:HS348)/$F328/12,0)</f>
        <v>-58973.53505953421</v>
      </c>
      <c r="HT358" s="231">
        <f>IF(HT$2&gt;$F328,-MAX($J348:HT348)/$F328/12,0)</f>
        <v>-58973.53505953421</v>
      </c>
      <c r="HU358" s="231">
        <f>IF(HU$2&gt;$F328,-MAX($J348:HU348)/$F328/12,0)</f>
        <v>-58973.53505953421</v>
      </c>
      <c r="HV358" s="231">
        <f>IF(HV$2&gt;$F328,-MAX($J348:HV348)/$F328/12,0)</f>
        <v>-58973.53505953421</v>
      </c>
      <c r="HW358" s="231">
        <f>IF(HW$2&gt;$F328,-MAX($J348:HW348)/$F328/12,0)</f>
        <v>-58973.53505953421</v>
      </c>
      <c r="HX358" s="231">
        <f>IF(HX$2&gt;$F328,-MAX($J348:HX348)/$F328/12,0)</f>
        <v>-58973.53505953421</v>
      </c>
      <c r="HY358" s="231">
        <f>IF(HY$2&gt;$F328,-MAX($J348:HY348)/$F328/12,0)</f>
        <v>-58973.53505953421</v>
      </c>
      <c r="HZ358" s="231">
        <f>IF(HZ$2&gt;$F328,-MAX($J348:HZ348)/$F328/12,0)</f>
        <v>-58973.53505953421</v>
      </c>
      <c r="IA358" s="231">
        <f>IF(IA$2&gt;$F328,-MAX($J348:IA348)/$F328/12,0)</f>
        <v>-58973.53505953421</v>
      </c>
      <c r="IB358" s="231">
        <f>IF(IB$2&gt;$F328,-MAX($J348:IB348)/$F328/12,0)</f>
        <v>-58973.53505953421</v>
      </c>
      <c r="IC358" s="231">
        <f>IF(IC$2&gt;$F328,-MAX($J348:IC348)/$F328/12,0)</f>
        <v>-58973.53505953421</v>
      </c>
      <c r="ID358" s="231">
        <f>IF(ID$2&gt;$F328,-MAX($J348:ID348)/$F328/12,0)</f>
        <v>-58973.53505953421</v>
      </c>
      <c r="IE358" s="231">
        <f>IF(IE$2&gt;$F328,-MAX($J348:IE348)/$F328/12,0)</f>
        <v>-58973.53505953421</v>
      </c>
      <c r="IF358" s="231">
        <f>IF(IF$2&gt;$F328,-MAX($J348:IF348)/$F328/12,0)</f>
        <v>-58973.53505953421</v>
      </c>
      <c r="IG358" s="231">
        <f>IF(IG$2&gt;$F328,-MAX($J348:IG348)/$F328/12,0)</f>
        <v>-58973.53505953421</v>
      </c>
      <c r="IH358" s="231">
        <f>IF(IH$2&gt;$F328,-MAX($J348:IH348)/$F328/12,0)</f>
        <v>-58973.53505953421</v>
      </c>
      <c r="II358" s="231">
        <f>IF(II$2&gt;$F328,-MAX($J348:II348)/$F328/12,0)</f>
        <v>-58973.53505953421</v>
      </c>
      <c r="IJ358" s="231">
        <f>IF(IJ$2&gt;$F328,-MAX($J348:IJ348)/$F328/12,0)</f>
        <v>-58973.53505953421</v>
      </c>
      <c r="IK358" s="231">
        <f>IF(IK$2&gt;$F328,-MAX($J348:IK348)/$F328/12,0)</f>
        <v>-58973.53505953421</v>
      </c>
      <c r="IL358" s="231">
        <f>IF(IL$2&gt;$F328,-MAX($J348:IL348)/$F328/12,0)</f>
        <v>-58973.53505953421</v>
      </c>
      <c r="IM358" s="231">
        <f>IF(IM$2&gt;$F328,-MAX($J348:IM348)/$F328/12,0)</f>
        <v>-58973.53505953421</v>
      </c>
      <c r="IN358" s="231">
        <f>IF(IN$2&gt;$F328,-MAX($J348:IN348)/$F328/12,0)</f>
        <v>-58973.53505953421</v>
      </c>
    </row>
    <row r="359" spans="2:248" ht="12.6" outlineLevel="1">
      <c r="D359" s="19" t="str">
        <f>D349</f>
        <v>Conveyancing</v>
      </c>
      <c r="G359" s="101" t="str">
        <f t="shared" si="634"/>
        <v>USD</v>
      </c>
      <c r="I359" s="231"/>
      <c r="J359" s="231">
        <f>IF(J$2&gt;$F329,-MAX($J349:J349)/$F329/12,0)</f>
        <v>0</v>
      </c>
      <c r="K359" s="231">
        <f>IF(K$2&gt;$F329,-MAX($J349:K349)/$F329/12,0)</f>
        <v>0</v>
      </c>
      <c r="L359" s="231">
        <f>IF(L$2&gt;$F329,-MAX($J349:L349)/$F329/12,0)</f>
        <v>0</v>
      </c>
      <c r="M359" s="231">
        <f>IF(M$2&gt;$F329,-MAX($J349:M349)/$F329/12,0)</f>
        <v>0</v>
      </c>
      <c r="N359" s="231">
        <f>IF(N$2&gt;$F329,-MAX($J349:N349)/$F329/12,0)</f>
        <v>0</v>
      </c>
      <c r="O359" s="231">
        <f>IF(O$2&gt;$F329,-MAX($J349:O349)/$F329/12,0)</f>
        <v>0</v>
      </c>
      <c r="P359" s="231">
        <f>IF(P$2&gt;$F329,-MAX($J349:P349)/$F329/12,0)</f>
        <v>0</v>
      </c>
      <c r="Q359" s="231">
        <f>IF(Q$2&gt;$F329,-MAX($J349:Q349)/$F329/12,0)</f>
        <v>0</v>
      </c>
      <c r="R359" s="231">
        <f>IF(R$2&gt;$F329,-MAX($J349:R349)/$F329/12,0)</f>
        <v>0</v>
      </c>
      <c r="S359" s="231">
        <f>IF(S$2&gt;$F329,-MAX($J349:S349)/$F329/12,0)</f>
        <v>0</v>
      </c>
      <c r="T359" s="231">
        <f>IF(T$2&gt;$F329,-MAX($J349:T349)/$F329/12,0)</f>
        <v>0</v>
      </c>
      <c r="U359" s="231">
        <f>IF(U$2&gt;$F329,-MAX($J349:U349)/$F329/12,0)</f>
        <v>0</v>
      </c>
      <c r="V359" s="231">
        <f>IF(V$2&gt;$F329,-MAX($J349:V349)/$F329/12,0)</f>
        <v>0</v>
      </c>
      <c r="W359" s="231">
        <f>IF(W$2&gt;$F329,-MAX($J349:W349)/$F329/12,0)</f>
        <v>0</v>
      </c>
      <c r="X359" s="231">
        <f>IF(X$2&gt;$F329,-MAX($J349:X349)/$F329/12,0)</f>
        <v>0</v>
      </c>
      <c r="Y359" s="231">
        <f>IF(Y$2&gt;$F329,-MAX($J349:Y349)/$F329/12,0)</f>
        <v>0</v>
      </c>
      <c r="Z359" s="231">
        <f>IF(Z$2&gt;$F329,-MAX($J349:Z349)/$F329/12,0)</f>
        <v>0</v>
      </c>
      <c r="AA359" s="231">
        <f>IF(AA$2&gt;$F329,-MAX($J349:AA349)/$F329/12,0)</f>
        <v>0</v>
      </c>
      <c r="AB359" s="231">
        <f>IF(AB$2&gt;$F329,-MAX($J349:AB349)/$F329/12,0)</f>
        <v>0</v>
      </c>
      <c r="AC359" s="231">
        <f>IF(AC$2&gt;$F329,-MAX($J349:AC349)/$F329/12,0)</f>
        <v>0</v>
      </c>
      <c r="AD359" s="231">
        <f>IF(AD$2&gt;$F329,-MAX($J349:AD349)/$F329/12,0)</f>
        <v>0</v>
      </c>
      <c r="AE359" s="231">
        <f>IF(AE$2&gt;$F329,-MAX($J349:AE349)/$F329/12,0)</f>
        <v>0</v>
      </c>
      <c r="AF359" s="231">
        <f>IF(AF$2&gt;$F329,-MAX($J349:AF349)/$F329/12,0)</f>
        <v>0</v>
      </c>
      <c r="AG359" s="231">
        <f>IF(AG$2&gt;$F329,-MAX($J349:AG349)/$F329/12,0)</f>
        <v>0</v>
      </c>
      <c r="AH359" s="231">
        <f>IF(AH$2&gt;$F329,-MAX($J349:AH349)/$F329/12,0)</f>
        <v>0</v>
      </c>
      <c r="AI359" s="231">
        <f>IF(AI$2&gt;$F329,-MAX($J349:AI349)/$F329/12,0)</f>
        <v>0</v>
      </c>
      <c r="AJ359" s="231">
        <f>IF(AJ$2&gt;$F329,-MAX($J349:AJ349)/$F329/12,0)</f>
        <v>0</v>
      </c>
      <c r="AK359" s="231">
        <f>IF(AK$2&gt;$F329,-MAX($J349:AK349)/$F329/12,0)</f>
        <v>0</v>
      </c>
      <c r="AL359" s="231">
        <f>IF(AL$2&gt;$F329,-MAX($J349:AL349)/$F329/12,0)</f>
        <v>0</v>
      </c>
      <c r="AM359" s="231">
        <f>IF(AM$2&gt;$F329,-MAX($J349:AM349)/$F329/12,0)</f>
        <v>0</v>
      </c>
      <c r="AN359" s="231">
        <f>IF(AN$2&gt;$F329,-MAX($J349:AN349)/$F329/12,0)</f>
        <v>0</v>
      </c>
      <c r="AO359" s="231">
        <f>IF(AO$2&gt;$F329,-MAX($J349:AO349)/$F329/12,0)</f>
        <v>0</v>
      </c>
      <c r="AP359" s="231">
        <f>IF(AP$2&gt;$F329,-MAX($J349:AP349)/$F329/12,0)</f>
        <v>0</v>
      </c>
      <c r="AQ359" s="231">
        <f>IF(AQ$2&gt;$F329,-MAX($J349:AQ349)/$F329/12,0)</f>
        <v>0</v>
      </c>
      <c r="AR359" s="231">
        <f>IF(AR$2&gt;$F329,-MAX($J349:AR349)/$F329/12,0)</f>
        <v>0</v>
      </c>
      <c r="AS359" s="231">
        <f>IF(AS$2&gt;$F329,-MAX($J349:AS349)/$F329/12,0)</f>
        <v>0</v>
      </c>
      <c r="AT359" s="231">
        <f>IF(AT$2&gt;$F329,-MAX($J349:AT349)/$F329/12,0)</f>
        <v>0</v>
      </c>
      <c r="AU359" s="231">
        <f>IF(AU$2&gt;$F329,-MAX($J349:AU349)/$F329/12,0)</f>
        <v>0</v>
      </c>
      <c r="AV359" s="231">
        <f>IF(AV$2&gt;$F329,-MAX($J349:AV349)/$F329/12,0)</f>
        <v>0</v>
      </c>
      <c r="AW359" s="231">
        <f>IF(AW$2&gt;$F329,-MAX($J349:AW349)/$F329/12,0)</f>
        <v>0</v>
      </c>
      <c r="AX359" s="231">
        <f>IF(AX$2&gt;$F329,-MAX($J349:AX349)/$F329/12,0)</f>
        <v>0</v>
      </c>
      <c r="AY359" s="231">
        <f>IF(AY$2&gt;$F329,-MAX($J349:AY349)/$F329/12,0)</f>
        <v>0</v>
      </c>
      <c r="AZ359" s="231">
        <f>IF(AZ$2&gt;$F329,-MAX($J349:AZ349)/$F329/12,0)</f>
        <v>0</v>
      </c>
      <c r="BA359" s="231">
        <f>IF(BA$2&gt;$F329,-MAX($J349:BA349)/$F329/12,0)</f>
        <v>0</v>
      </c>
      <c r="BB359" s="231">
        <f>IF(BB$2&gt;$F329,-MAX($J349:BB349)/$F329/12,0)</f>
        <v>0</v>
      </c>
      <c r="BC359" s="231">
        <f>IF(BC$2&gt;$F329,-MAX($J349:BC349)/$F329/12,0)</f>
        <v>0</v>
      </c>
      <c r="BD359" s="231">
        <f>IF(BD$2&gt;$F329,-MAX($J349:BD349)/$F329/12,0)</f>
        <v>0</v>
      </c>
      <c r="BE359" s="231">
        <f>IF(BE$2&gt;$F329,-MAX($J349:BE349)/$F329/12,0)</f>
        <v>0</v>
      </c>
      <c r="BF359" s="231">
        <f>IF(BF$2&gt;$F329,-MAX($J349:BF349)/$F329/12,0)</f>
        <v>0</v>
      </c>
      <c r="BG359" s="231">
        <f>IF(BG$2&gt;$F329,-MAX($J349:BG349)/$F329/12,0)</f>
        <v>0</v>
      </c>
      <c r="BH359" s="231">
        <f>IF(BH$2&gt;$F329,-MAX($J349:BH349)/$F329/12,0)</f>
        <v>0</v>
      </c>
      <c r="BI359" s="231">
        <f>IF(BI$2&gt;$F329,-MAX($J349:BI349)/$F329/12,0)</f>
        <v>0</v>
      </c>
      <c r="BJ359" s="231">
        <f>IF(BJ$2&gt;$F329,-MAX($J349:BJ349)/$F329/12,0)</f>
        <v>0</v>
      </c>
      <c r="BK359" s="231">
        <f>IF(BK$2&gt;$F329,-MAX($J349:BK349)/$F329/12,0)</f>
        <v>0</v>
      </c>
      <c r="BL359" s="231">
        <f>IF(BL$2&gt;$F329,-MAX($J349:BL349)/$F329/12,0)</f>
        <v>0</v>
      </c>
      <c r="BM359" s="231">
        <f>IF(BM$2&gt;$F329,-MAX($J349:BM349)/$F329/12,0)</f>
        <v>0</v>
      </c>
      <c r="BN359" s="231">
        <f>IF(BN$2&gt;$F329,-MAX($J349:BN349)/$F329/12,0)</f>
        <v>0</v>
      </c>
      <c r="BO359" s="231">
        <f>IF(BO$2&gt;$F329,-MAX($J349:BO349)/$F329/12,0)</f>
        <v>0</v>
      </c>
      <c r="BP359" s="231">
        <f>IF(BP$2&gt;$F329,-MAX($J349:BP349)/$F329/12,0)</f>
        <v>0</v>
      </c>
      <c r="BQ359" s="231">
        <f>IF(BQ$2&gt;$F329,-MAX($J349:BQ349)/$F329/12,0)</f>
        <v>0</v>
      </c>
      <c r="BR359" s="231">
        <f>IF(BR$2&gt;$F329,-MAX($J349:BR349)/$F329/12,0)</f>
        <v>0</v>
      </c>
      <c r="BS359" s="231">
        <f>IF(BS$2&gt;$F329,-MAX($J349:BS349)/$F329/12,0)</f>
        <v>0</v>
      </c>
      <c r="BT359" s="231">
        <f>IF(BT$2&gt;$F329,-MAX($J349:BT349)/$F329/12,0)</f>
        <v>0</v>
      </c>
      <c r="BU359" s="231">
        <f>IF(BU$2&gt;$F329,-MAX($J349:BU349)/$F329/12,0)</f>
        <v>0</v>
      </c>
      <c r="BV359" s="231">
        <f>IF(BV$2&gt;$F329,-MAX($J349:BV349)/$F329/12,0)</f>
        <v>0</v>
      </c>
      <c r="BW359" s="231">
        <f>IF(BW$2&gt;$F329,-MAX($J349:BW349)/$F329/12,0)</f>
        <v>0</v>
      </c>
      <c r="BX359" s="231">
        <f>IF(BX$2&gt;$F329,-MAX($J349:BX349)/$F329/12,0)</f>
        <v>0</v>
      </c>
      <c r="BY359" s="231">
        <f>IF(BY$2&gt;$F329,-MAX($J349:BY349)/$F329/12,0)</f>
        <v>0</v>
      </c>
      <c r="BZ359" s="231">
        <f>IF(BZ$2&gt;$F329,-MAX($J349:BZ349)/$F329/12,0)</f>
        <v>0</v>
      </c>
      <c r="CA359" s="231">
        <f>IF(CA$2&gt;$F329,-MAX($J349:CA349)/$F329/12,0)</f>
        <v>0</v>
      </c>
      <c r="CB359" s="231">
        <f>IF(CB$2&gt;$F329,-MAX($J349:CB349)/$F329/12,0)</f>
        <v>0</v>
      </c>
      <c r="CC359" s="231">
        <f>IF(CC$2&gt;$F329,-MAX($J349:CC349)/$F329/12,0)</f>
        <v>0</v>
      </c>
      <c r="CD359" s="231">
        <f>IF(CD$2&gt;$F329,-MAX($J349:CD349)/$F329/12,0)</f>
        <v>0</v>
      </c>
      <c r="CE359" s="231">
        <f>IF(CE$2&gt;$F329,-MAX($J349:CE349)/$F329/12,0)</f>
        <v>0</v>
      </c>
      <c r="CF359" s="231">
        <f>IF(CF$2&gt;$F329,-MAX($J349:CF349)/$F329/12,0)</f>
        <v>0</v>
      </c>
      <c r="CG359" s="231">
        <f>IF(CG$2&gt;$F329,-MAX($J349:CG349)/$F329/12,0)</f>
        <v>0</v>
      </c>
      <c r="CH359" s="231">
        <f>IF(CH$2&gt;$F329,-MAX($J349:CH349)/$F329/12,0)</f>
        <v>0</v>
      </c>
      <c r="CI359" s="231">
        <f>IF(CI$2&gt;$F329,-MAX($J349:CI349)/$F329/12,0)</f>
        <v>0</v>
      </c>
      <c r="CJ359" s="231">
        <f>IF(CJ$2&gt;$F329,-MAX($J349:CJ349)/$F329/12,0)</f>
        <v>0</v>
      </c>
      <c r="CK359" s="231">
        <f>IF(CK$2&gt;$F329,-MAX($J349:CK349)/$F329/12,0)</f>
        <v>0</v>
      </c>
      <c r="CL359" s="231">
        <f>IF(CL$2&gt;$F329,-MAX($J349:CL349)/$F329/12,0)</f>
        <v>0</v>
      </c>
      <c r="CM359" s="231">
        <f>IF(CM$2&gt;$F329,-MAX($J349:CM349)/$F329/12,0)</f>
        <v>0</v>
      </c>
      <c r="CN359" s="231">
        <f>IF(CN$2&gt;$F329,-MAX($J349:CN349)/$F329/12,0)</f>
        <v>0</v>
      </c>
      <c r="CO359" s="231">
        <f>IF(CO$2&gt;$F329,-MAX($J349:CO349)/$F329/12,0)</f>
        <v>0</v>
      </c>
      <c r="CP359" s="231">
        <f>IF(CP$2&gt;$F329,-MAX($J349:CP349)/$F329/12,0)</f>
        <v>0</v>
      </c>
      <c r="CQ359" s="231">
        <f>IF(CQ$2&gt;$F329,-MAX($J349:CQ349)/$F329/12,0)</f>
        <v>0</v>
      </c>
      <c r="CR359" s="231">
        <f>IF(CR$2&gt;$F329,-MAX($J349:CR349)/$F329/12,0)</f>
        <v>0</v>
      </c>
      <c r="CS359" s="231">
        <f>IF(CS$2&gt;$F329,-MAX($J349:CS349)/$F329/12,0)</f>
        <v>0</v>
      </c>
      <c r="CT359" s="231">
        <f>IF(CT$2&gt;$F329,-MAX($J349:CT349)/$F329/12,0)</f>
        <v>0</v>
      </c>
      <c r="CU359" s="231">
        <f>IF(CU$2&gt;$F329,-MAX($J349:CU349)/$F329/12,0)</f>
        <v>0</v>
      </c>
      <c r="CV359" s="231">
        <f>IF(CV$2&gt;$F329,-MAX($J349:CV349)/$F329/12,0)</f>
        <v>0</v>
      </c>
      <c r="CW359" s="231">
        <f>IF(CW$2&gt;$F329,-MAX($J349:CW349)/$F329/12,0)</f>
        <v>0</v>
      </c>
      <c r="CX359" s="231">
        <f>IF(CX$2&gt;$F329,-MAX($J349:CX349)/$F329/12,0)</f>
        <v>0</v>
      </c>
      <c r="CY359" s="231">
        <f>IF(CY$2&gt;$F329,-MAX($J349:CY349)/$F329/12,0)</f>
        <v>0</v>
      </c>
      <c r="CZ359" s="231">
        <f>IF(CZ$2&gt;$F329,-MAX($J349:CZ349)/$F329/12,0)</f>
        <v>0</v>
      </c>
      <c r="DA359" s="231">
        <f>IF(DA$2&gt;$F329,-MAX($J349:DA349)/$F329/12,0)</f>
        <v>0</v>
      </c>
      <c r="DB359" s="231">
        <f>IF(DB$2&gt;$F329,-MAX($J349:DB349)/$F329/12,0)</f>
        <v>0</v>
      </c>
      <c r="DC359" s="231">
        <f>IF(DC$2&gt;$F329,-MAX($J349:DC349)/$F329/12,0)</f>
        <v>0</v>
      </c>
      <c r="DD359" s="231">
        <f>IF(DD$2&gt;$F329,-MAX($J349:DD349)/$F329/12,0)</f>
        <v>0</v>
      </c>
      <c r="DE359" s="231">
        <f>IF(DE$2&gt;$F329,-MAX($J349:DE349)/$F329/12,0)</f>
        <v>0</v>
      </c>
      <c r="DF359" s="231">
        <f>IF(DF$2&gt;$F329,-MAX($J349:DF349)/$F329/12,0)</f>
        <v>0</v>
      </c>
      <c r="DG359" s="231">
        <f>IF(DG$2&gt;$F329,-MAX($J349:DG349)/$F329/12,0)</f>
        <v>0</v>
      </c>
      <c r="DH359" s="231">
        <f>IF(DH$2&gt;$F329,-MAX($J349:DH349)/$F329/12,0)</f>
        <v>0</v>
      </c>
      <c r="DI359" s="231">
        <f>IF(DI$2&gt;$F329,-MAX($J349:DI349)/$F329/12,0)</f>
        <v>0</v>
      </c>
      <c r="DJ359" s="231">
        <f>IF(DJ$2&gt;$F329,-MAX($J349:DJ349)/$F329/12,0)</f>
        <v>0</v>
      </c>
      <c r="DK359" s="231">
        <f>IF(DK$2&gt;$F329,-MAX($J349:DK349)/$F329/12,0)</f>
        <v>0</v>
      </c>
      <c r="DL359" s="231">
        <f>IF(DL$2&gt;$F329,-MAX($J349:DL349)/$F329/12,0)</f>
        <v>0</v>
      </c>
      <c r="DM359" s="231">
        <f>IF(DM$2&gt;$F329,-MAX($J349:DM349)/$F329/12,0)</f>
        <v>0</v>
      </c>
      <c r="DN359" s="231">
        <f>IF(DN$2&gt;$F329,-MAX($J349:DN349)/$F329/12,0)</f>
        <v>0</v>
      </c>
      <c r="DO359" s="231">
        <f>IF(DO$2&gt;$F329,-MAX($J349:DO349)/$F329/12,0)</f>
        <v>0</v>
      </c>
      <c r="DP359" s="231">
        <f>IF(DP$2&gt;$F329,-MAX($J349:DP349)/$F329/12,0)</f>
        <v>0</v>
      </c>
      <c r="DQ359" s="231">
        <f>IF(DQ$2&gt;$F329,-MAX($J349:DQ349)/$F329/12,0)</f>
        <v>0</v>
      </c>
      <c r="DR359" s="231">
        <f>IF(DR$2&gt;$F329,-MAX($J349:DR349)/$F329/12,0)</f>
        <v>0</v>
      </c>
      <c r="DS359" s="231">
        <f>IF(DS$2&gt;$F329,-MAX($J349:DS349)/$F329/12,0)</f>
        <v>0</v>
      </c>
      <c r="DT359" s="231">
        <f>IF(DT$2&gt;$F329,-MAX($J349:DT349)/$F329/12,0)</f>
        <v>0</v>
      </c>
      <c r="DU359" s="231">
        <f>IF(DU$2&gt;$F329,-MAX($J349:DU349)/$F329/12,0)</f>
        <v>0</v>
      </c>
      <c r="DV359" s="231">
        <f>IF(DV$2&gt;$F329,-MAX($J349:DV349)/$F329/12,0)</f>
        <v>0</v>
      </c>
      <c r="DW359" s="231">
        <f>IF(DW$2&gt;$F329,-MAX($J349:DW349)/$F329/12,0)</f>
        <v>0</v>
      </c>
      <c r="DX359" s="231">
        <f>IF(DX$2&gt;$F329,-MAX($J349:DX349)/$F329/12,0)</f>
        <v>0</v>
      </c>
      <c r="DY359" s="231">
        <f>IF(DY$2&gt;$F329,-MAX($J349:DY349)/$F329/12,0)</f>
        <v>0</v>
      </c>
      <c r="DZ359" s="231">
        <f>IF(DZ$2&gt;$F329,-MAX($J349:DZ349)/$F329/12,0)</f>
        <v>0</v>
      </c>
      <c r="EA359" s="231">
        <f>IF(EA$2&gt;$F329,-MAX($J349:EA349)/$F329/12,0)</f>
        <v>0</v>
      </c>
      <c r="EB359" s="231">
        <f>IF(EB$2&gt;$F329,-MAX($J349:EB349)/$F329/12,0)</f>
        <v>0</v>
      </c>
      <c r="EC359" s="231">
        <f>IF(EC$2&gt;$F329,-MAX($J349:EC349)/$F329/12,0)</f>
        <v>0</v>
      </c>
      <c r="ED359" s="231">
        <f>IF(ED$2&gt;$F329,-MAX($J349:ED349)/$F329/12,0)</f>
        <v>0</v>
      </c>
      <c r="EE359" s="231">
        <f>IF(EE$2&gt;$F329,-MAX($J349:EE349)/$F329/12,0)</f>
        <v>0</v>
      </c>
      <c r="EF359" s="231">
        <f>IF(EF$2&gt;$F329,-MAX($J349:EF349)/$F329/12,0)</f>
        <v>0</v>
      </c>
      <c r="EG359" s="231">
        <f>IF(EG$2&gt;$F329,-MAX($J349:EG349)/$F329/12,0)</f>
        <v>0</v>
      </c>
      <c r="EH359" s="231">
        <f>IF(EH$2&gt;$F329,-MAX($J349:EH349)/$F329/12,0)</f>
        <v>0</v>
      </c>
      <c r="EI359" s="231">
        <f>IF(EI$2&gt;$F329,-MAX($J349:EI349)/$F329/12,0)</f>
        <v>0</v>
      </c>
      <c r="EJ359" s="231">
        <f>IF(EJ$2&gt;$F329,-MAX($J349:EJ349)/$F329/12,0)</f>
        <v>0</v>
      </c>
      <c r="EK359" s="231">
        <f>IF(EK$2&gt;$F329,-MAX($J349:EK349)/$F329/12,0)</f>
        <v>0</v>
      </c>
      <c r="EL359" s="231">
        <f>IF(EL$2&gt;$F329,-MAX($J349:EL349)/$F329/12,0)</f>
        <v>0</v>
      </c>
      <c r="EM359" s="231">
        <f>IF(EM$2&gt;$F329,-MAX($J349:EM349)/$F329/12,0)</f>
        <v>0</v>
      </c>
      <c r="EN359" s="231">
        <f>IF(EN$2&gt;$F329,-MAX($J349:EN349)/$F329/12,0)</f>
        <v>0</v>
      </c>
      <c r="EO359" s="231">
        <f>IF(EO$2&gt;$F329,-MAX($J349:EO349)/$F329/12,0)</f>
        <v>0</v>
      </c>
      <c r="EP359" s="231">
        <f>IF(EP$2&gt;$F329,-MAX($J349:EP349)/$F329/12,0)</f>
        <v>0</v>
      </c>
      <c r="EQ359" s="231">
        <f>IF(EQ$2&gt;$F329,-MAX($J349:EQ349)/$F329/12,0)</f>
        <v>0</v>
      </c>
      <c r="ER359" s="231">
        <f>IF(ER$2&gt;$F329,-MAX($J349:ER349)/$F329/12,0)</f>
        <v>0</v>
      </c>
      <c r="ES359" s="231">
        <f>IF(ES$2&gt;$F329,-MAX($J349:ES349)/$F329/12,0)</f>
        <v>0</v>
      </c>
      <c r="ET359" s="231">
        <f>IF(ET$2&gt;$F329,-MAX($J349:ET349)/$F329/12,0)</f>
        <v>0</v>
      </c>
      <c r="EU359" s="231">
        <f>IF(EU$2&gt;$F329,-MAX($J349:EU349)/$F329/12,0)</f>
        <v>0</v>
      </c>
      <c r="EV359" s="231">
        <f>IF(EV$2&gt;$F329,-MAX($J349:EV349)/$F329/12,0)</f>
        <v>0</v>
      </c>
      <c r="EW359" s="231">
        <f>IF(EW$2&gt;$F329,-MAX($J349:EW349)/$F329/12,0)</f>
        <v>0</v>
      </c>
      <c r="EX359" s="231">
        <f>IF(EX$2&gt;$F329,-MAX($J349:EX349)/$F329/12,0)</f>
        <v>0</v>
      </c>
      <c r="EY359" s="231">
        <f>IF(EY$2&gt;$F329,-MAX($J349:EY349)/$F329/12,0)</f>
        <v>0</v>
      </c>
      <c r="EZ359" s="231">
        <f>IF(EZ$2&gt;$F329,-MAX($J349:EZ349)/$F329/12,0)</f>
        <v>0</v>
      </c>
      <c r="FA359" s="231">
        <f>IF(FA$2&gt;$F329,-MAX($J349:FA349)/$F329/12,0)</f>
        <v>0</v>
      </c>
      <c r="FB359" s="231">
        <f>IF(FB$2&gt;$F329,-MAX($J349:FB349)/$F329/12,0)</f>
        <v>0</v>
      </c>
      <c r="FC359" s="231">
        <f>IF(FC$2&gt;$F329,-MAX($J349:FC349)/$F329/12,0)</f>
        <v>0</v>
      </c>
      <c r="FD359" s="231">
        <f>IF(FD$2&gt;$F329,-MAX($J349:FD349)/$F329/12,0)</f>
        <v>0</v>
      </c>
      <c r="FE359" s="231">
        <f>IF(FE$2&gt;$F329,-MAX($J349:FE349)/$F329/12,0)</f>
        <v>0</v>
      </c>
      <c r="FF359" s="231">
        <f>IF(FF$2&gt;$F329,-MAX($J349:FF349)/$F329/12,0)</f>
        <v>0</v>
      </c>
      <c r="FG359" s="231">
        <f>IF(FG$2&gt;$F329,-MAX($J349:FG349)/$F329/12,0)</f>
        <v>0</v>
      </c>
      <c r="FH359" s="231">
        <f>IF(FH$2&gt;$F329,-MAX($J349:FH349)/$F329/12,0)</f>
        <v>0</v>
      </c>
      <c r="FI359" s="231">
        <f>IF(FI$2&gt;$F329,-MAX($J349:FI349)/$F329/12,0)</f>
        <v>0</v>
      </c>
      <c r="FJ359" s="231">
        <f>IF(FJ$2&gt;$F329,-MAX($J349:FJ349)/$F329/12,0)</f>
        <v>0</v>
      </c>
      <c r="FK359" s="231">
        <f>IF(FK$2&gt;$F329,-MAX($J349:FK349)/$F329/12,0)</f>
        <v>0</v>
      </c>
      <c r="FL359" s="231">
        <f>IF(FL$2&gt;$F329,-MAX($J349:FL349)/$F329/12,0)</f>
        <v>0</v>
      </c>
      <c r="FM359" s="231">
        <f>IF(FM$2&gt;$F329,-MAX($J349:FM349)/$F329/12,0)</f>
        <v>0</v>
      </c>
      <c r="FN359" s="231">
        <f>IF(FN$2&gt;$F329,-MAX($J349:FN349)/$F329/12,0)</f>
        <v>0</v>
      </c>
      <c r="FO359" s="231">
        <f>IF(FO$2&gt;$F329,-MAX($J349:FO349)/$F329/12,0)</f>
        <v>0</v>
      </c>
      <c r="FP359" s="231">
        <f>IF(FP$2&gt;$F329,-MAX($J349:FP349)/$F329/12,0)</f>
        <v>0</v>
      </c>
      <c r="FQ359" s="231">
        <f>IF(FQ$2&gt;$F329,-MAX($J349:FQ349)/$F329/12,0)</f>
        <v>0</v>
      </c>
      <c r="FR359" s="231">
        <f>IF(FR$2&gt;$F329,-MAX($J349:FR349)/$F329/12,0)</f>
        <v>0</v>
      </c>
      <c r="FS359" s="231">
        <f>IF(FS$2&gt;$F329,-MAX($J349:FS349)/$F329/12,0)</f>
        <v>0</v>
      </c>
      <c r="FT359" s="231">
        <f>IF(FT$2&gt;$F329,-MAX($J349:FT349)/$F329/12,0)</f>
        <v>0</v>
      </c>
      <c r="FU359" s="231">
        <f>IF(FU$2&gt;$F329,-MAX($J349:FU349)/$F329/12,0)</f>
        <v>0</v>
      </c>
      <c r="FV359" s="231">
        <f>IF(FV$2&gt;$F329,-MAX($J349:FV349)/$F329/12,0)</f>
        <v>0</v>
      </c>
      <c r="FW359" s="231">
        <f>IF(FW$2&gt;$F329,-MAX($J349:FW349)/$F329/12,0)</f>
        <v>0</v>
      </c>
      <c r="FX359" s="231">
        <f>IF(FX$2&gt;$F329,-MAX($J349:FX349)/$F329/12,0)</f>
        <v>0</v>
      </c>
      <c r="FY359" s="231">
        <f>IF(FY$2&gt;$F329,-MAX($J349:FY349)/$F329/12,0)</f>
        <v>0</v>
      </c>
      <c r="FZ359" s="231">
        <f>IF(FZ$2&gt;$F329,-MAX($J349:FZ349)/$F329/12,0)</f>
        <v>0</v>
      </c>
      <c r="GA359" s="231">
        <f>IF(GA$2&gt;$F329,-MAX($J349:GA349)/$F329/12,0)</f>
        <v>0</v>
      </c>
      <c r="GB359" s="231">
        <f>IF(GB$2&gt;$F329,-MAX($J349:GB349)/$F329/12,0)</f>
        <v>0</v>
      </c>
      <c r="GC359" s="231">
        <f>IF(GC$2&gt;$F329,-MAX($J349:GC349)/$F329/12,0)</f>
        <v>0</v>
      </c>
      <c r="GD359" s="231">
        <f>IF(GD$2&gt;$F329,-MAX($J349:GD349)/$F329/12,0)</f>
        <v>0</v>
      </c>
      <c r="GE359" s="231">
        <f>IF(GE$2&gt;$F329,-MAX($J349:GE349)/$F329/12,0)</f>
        <v>0</v>
      </c>
      <c r="GF359" s="231">
        <f>IF(GF$2&gt;$F329,-MAX($J349:GF349)/$F329/12,0)</f>
        <v>0</v>
      </c>
      <c r="GG359" s="231">
        <f>IF(GG$2&gt;$F329,-MAX($J349:GG349)/$F329/12,0)</f>
        <v>0</v>
      </c>
      <c r="GH359" s="231">
        <f>IF(GH$2&gt;$F329,-MAX($J349:GH349)/$F329/12,0)</f>
        <v>0</v>
      </c>
      <c r="GI359" s="231">
        <f>IF(GI$2&gt;$F329,-MAX($J349:GI349)/$F329/12,0)</f>
        <v>0</v>
      </c>
      <c r="GJ359" s="231">
        <f>IF(GJ$2&gt;$F329,-MAX($J349:GJ349)/$F329/12,0)</f>
        <v>0</v>
      </c>
      <c r="GK359" s="231">
        <f>IF(GK$2&gt;$F329,-MAX($J349:GK349)/$F329/12,0)</f>
        <v>0</v>
      </c>
      <c r="GL359" s="231">
        <f>IF(GL$2&gt;$F329,-MAX($J349:GL349)/$F329/12,0)</f>
        <v>0</v>
      </c>
      <c r="GM359" s="231">
        <f>IF(GM$2&gt;$F329,-MAX($J349:GM349)/$F329/12,0)</f>
        <v>0</v>
      </c>
      <c r="GN359" s="231">
        <f>IF(GN$2&gt;$F329,-MAX($J349:GN349)/$F329/12,0)</f>
        <v>0</v>
      </c>
      <c r="GO359" s="231">
        <f>IF(GO$2&gt;$F329,-MAX($J349:GO349)/$F329/12,0)</f>
        <v>0</v>
      </c>
      <c r="GP359" s="231">
        <f>IF(GP$2&gt;$F329,-MAX($J349:GP349)/$F329/12,0)</f>
        <v>0</v>
      </c>
      <c r="GQ359" s="231">
        <f>IF(GQ$2&gt;$F329,-MAX($J349:GQ349)/$F329/12,0)</f>
        <v>0</v>
      </c>
      <c r="GR359" s="231">
        <f>IF(GR$2&gt;$F329,-MAX($J349:GR349)/$F329/12,0)</f>
        <v>0</v>
      </c>
      <c r="GS359" s="231">
        <f>IF(GS$2&gt;$F329,-MAX($J349:GS349)/$F329/12,0)</f>
        <v>0</v>
      </c>
      <c r="GT359" s="231">
        <f>IF(GT$2&gt;$F329,-MAX($J349:GT349)/$F329/12,0)</f>
        <v>0</v>
      </c>
      <c r="GU359" s="231">
        <f>IF(GU$2&gt;$F329,-MAX($J349:GU349)/$F329/12,0)</f>
        <v>0</v>
      </c>
      <c r="GV359" s="231">
        <f>IF(GV$2&gt;$F329,-MAX($J349:GV349)/$F329/12,0)</f>
        <v>0</v>
      </c>
      <c r="GW359" s="231">
        <f>IF(GW$2&gt;$F329,-MAX($J349:GW349)/$F329/12,0)</f>
        <v>0</v>
      </c>
      <c r="GX359" s="231">
        <f>IF(GX$2&gt;$F329,-MAX($J349:GX349)/$F329/12,0)</f>
        <v>0</v>
      </c>
      <c r="GY359" s="231">
        <f>IF(GY$2&gt;$F329,-MAX($J349:GY349)/$F329/12,0)</f>
        <v>0</v>
      </c>
      <c r="GZ359" s="231">
        <f>IF(GZ$2&gt;$F329,-MAX($J349:GZ349)/$F329/12,0)</f>
        <v>0</v>
      </c>
      <c r="HA359" s="231">
        <f>IF(HA$2&gt;$F329,-MAX($J349:HA349)/$F329/12,0)</f>
        <v>0</v>
      </c>
      <c r="HB359" s="231">
        <f>IF(HB$2&gt;$F329,-MAX($J349:HB349)/$F329/12,0)</f>
        <v>0</v>
      </c>
      <c r="HC359" s="231">
        <f>IF(HC$2&gt;$F329,-MAX($J349:HC349)/$F329/12,0)</f>
        <v>0</v>
      </c>
      <c r="HD359" s="231">
        <f>IF(HD$2&gt;$F329,-MAX($J349:HD349)/$F329/12,0)</f>
        <v>0</v>
      </c>
      <c r="HE359" s="231">
        <f>IF(HE$2&gt;$F329,-MAX($J349:HE349)/$F329/12,0)</f>
        <v>0</v>
      </c>
      <c r="HF359" s="231">
        <f>IF(HF$2&gt;$F329,-MAX($J349:HF349)/$F329/12,0)</f>
        <v>0</v>
      </c>
      <c r="HG359" s="231">
        <f>IF(HG$2&gt;$F329,-MAX($J349:HG349)/$F329/12,0)</f>
        <v>0</v>
      </c>
      <c r="HH359" s="231">
        <f>IF(HH$2&gt;$F329,-MAX($J349:HH349)/$F329/12,0)</f>
        <v>0</v>
      </c>
      <c r="HI359" s="231">
        <f>IF(HI$2&gt;$F329,-MAX($J349:HI349)/$F329/12,0)</f>
        <v>0</v>
      </c>
      <c r="HJ359" s="231">
        <f>IF(HJ$2&gt;$F329,-MAX($J349:HJ349)/$F329/12,0)</f>
        <v>0</v>
      </c>
      <c r="HK359" s="231">
        <f>IF(HK$2&gt;$F329,-MAX($J349:HK349)/$F329/12,0)</f>
        <v>0</v>
      </c>
      <c r="HL359" s="231">
        <f>IF(HL$2&gt;$F329,-MAX($J349:HL349)/$F329/12,0)</f>
        <v>0</v>
      </c>
      <c r="HM359" s="231">
        <f>IF(HM$2&gt;$F329,-MAX($J349:HM349)/$F329/12,0)</f>
        <v>0</v>
      </c>
      <c r="HN359" s="231">
        <f>IF(HN$2&gt;$F329,-MAX($J349:HN349)/$F329/12,0)</f>
        <v>0</v>
      </c>
      <c r="HO359" s="231">
        <f>IF(HO$2&gt;$F329,-MAX($J349:HO349)/$F329/12,0)</f>
        <v>0</v>
      </c>
      <c r="HP359" s="231">
        <f>IF(HP$2&gt;$F329,-MAX($J349:HP349)/$F329/12,0)</f>
        <v>0</v>
      </c>
      <c r="HQ359" s="231">
        <f>IF(HQ$2&gt;$F329,-MAX($J349:HQ349)/$F329/12,0)</f>
        <v>0</v>
      </c>
      <c r="HR359" s="231">
        <f>IF(HR$2&gt;$F329,-MAX($J349:HR349)/$F329/12,0)</f>
        <v>0</v>
      </c>
      <c r="HS359" s="231">
        <f>IF(HS$2&gt;$F329,-MAX($J349:HS349)/$F329/12,0)</f>
        <v>0</v>
      </c>
      <c r="HT359" s="231">
        <f>IF(HT$2&gt;$F329,-MAX($J349:HT349)/$F329/12,0)</f>
        <v>0</v>
      </c>
      <c r="HU359" s="231">
        <f>IF(HU$2&gt;$F329,-MAX($J349:HU349)/$F329/12,0)</f>
        <v>0</v>
      </c>
      <c r="HV359" s="231">
        <f>IF(HV$2&gt;$F329,-MAX($J349:HV349)/$F329/12,0)</f>
        <v>0</v>
      </c>
      <c r="HW359" s="231">
        <f>IF(HW$2&gt;$F329,-MAX($J349:HW349)/$F329/12,0)</f>
        <v>0</v>
      </c>
      <c r="HX359" s="231">
        <f>IF(HX$2&gt;$F329,-MAX($J349:HX349)/$F329/12,0)</f>
        <v>0</v>
      </c>
      <c r="HY359" s="231">
        <f>IF(HY$2&gt;$F329,-MAX($J349:HY349)/$F329/12,0)</f>
        <v>0</v>
      </c>
      <c r="HZ359" s="231">
        <f>IF(HZ$2&gt;$F329,-MAX($J349:HZ349)/$F329/12,0)</f>
        <v>0</v>
      </c>
      <c r="IA359" s="231">
        <f>IF(IA$2&gt;$F329,-MAX($J349:IA349)/$F329/12,0)</f>
        <v>0</v>
      </c>
      <c r="IB359" s="231">
        <f>IF(IB$2&gt;$F329,-MAX($J349:IB349)/$F329/12,0)</f>
        <v>0</v>
      </c>
      <c r="IC359" s="231">
        <f>IF(IC$2&gt;$F329,-MAX($J349:IC349)/$F329/12,0)</f>
        <v>0</v>
      </c>
      <c r="ID359" s="231">
        <f>IF(ID$2&gt;$F329,-MAX($J349:ID349)/$F329/12,0)</f>
        <v>0</v>
      </c>
      <c r="IE359" s="231">
        <f>IF(IE$2&gt;$F329,-MAX($J349:IE349)/$F329/12,0)</f>
        <v>0</v>
      </c>
      <c r="IF359" s="231">
        <f>IF(IF$2&gt;$F329,-MAX($J349:IF349)/$F329/12,0)</f>
        <v>0</v>
      </c>
      <c r="IG359" s="231">
        <f>IF(IG$2&gt;$F329,-MAX($J349:IG349)/$F329/12,0)</f>
        <v>0</v>
      </c>
      <c r="IH359" s="231">
        <f>IF(IH$2&gt;$F329,-MAX($J349:IH349)/$F329/12,0)</f>
        <v>0</v>
      </c>
      <c r="II359" s="231">
        <f>IF(II$2&gt;$F329,-MAX($J349:II349)/$F329/12,0)</f>
        <v>0</v>
      </c>
      <c r="IJ359" s="231">
        <f>IF(IJ$2&gt;$F329,-MAX($J349:IJ349)/$F329/12,0)</f>
        <v>0</v>
      </c>
      <c r="IK359" s="231">
        <f>IF(IK$2&gt;$F329,-MAX($J349:IK349)/$F329/12,0)</f>
        <v>0</v>
      </c>
      <c r="IL359" s="231">
        <f>IF(IL$2&gt;$F329,-MAX($J349:IL349)/$F329/12,0)</f>
        <v>0</v>
      </c>
      <c r="IM359" s="231">
        <f>IF(IM$2&gt;$F329,-MAX($J349:IM349)/$F329/12,0)</f>
        <v>0</v>
      </c>
      <c r="IN359" s="231">
        <f>IF(IN$2&gt;$F329,-MAX($J349:IN349)/$F329/12,0)</f>
        <v>0</v>
      </c>
    </row>
    <row r="360" spans="2:248" ht="12.6" outlineLevel="1">
      <c r="C360" s="19" t="str">
        <f>C350</f>
        <v>Irrigation system</v>
      </c>
      <c r="G360" s="101" t="str">
        <f t="shared" si="634"/>
        <v>USD</v>
      </c>
      <c r="I360" s="231"/>
      <c r="J360" s="231">
        <f>IF(J$2&gt;$F330,-MAX($J350:J350)/$F330/12,0)</f>
        <v>0</v>
      </c>
      <c r="K360" s="231">
        <f>IF(K$2&gt;$F330,-MAX($J350:K350)/$F330/12,0)</f>
        <v>0</v>
      </c>
      <c r="L360" s="231">
        <f>IF(L$2&gt;$F330,-MAX($J350:L350)/$F330/12,0)</f>
        <v>0</v>
      </c>
      <c r="M360" s="231">
        <f>IF(M$2&gt;$F330,-MAX($J350:M350)/$F330/12,0)</f>
        <v>0</v>
      </c>
      <c r="N360" s="231">
        <f>IF(N$2&gt;$F330,-MAX($J350:N350)/$F330/12,0)</f>
        <v>0</v>
      </c>
      <c r="O360" s="231">
        <f>IF(O$2&gt;$F330,-MAX($J350:O350)/$F330/12,0)</f>
        <v>0</v>
      </c>
      <c r="P360" s="231">
        <f>IF(P$2&gt;$F330,-MAX($J350:P350)/$F330/12,0)</f>
        <v>0</v>
      </c>
      <c r="Q360" s="231">
        <f>IF(Q$2&gt;$F330,-MAX($J350:Q350)/$F330/12,0)</f>
        <v>0</v>
      </c>
      <c r="R360" s="231">
        <f>IF(R$2&gt;$F330,-MAX($J350:R350)/$F330/12,0)</f>
        <v>0</v>
      </c>
      <c r="S360" s="231">
        <f>IF(S$2&gt;$F330,-MAX($J350:S350)/$F330/12,0)</f>
        <v>0</v>
      </c>
      <c r="T360" s="231">
        <f>IF(T$2&gt;$F330,-MAX($J350:T350)/$F330/12,0)</f>
        <v>0</v>
      </c>
      <c r="U360" s="231">
        <f>IF(U$2&gt;$F330,-MAX($J350:U350)/$F330/12,0)</f>
        <v>0</v>
      </c>
      <c r="V360" s="231">
        <f>IF(V$2&gt;$F330,-MAX($J350:V350)/$F330/12,0)</f>
        <v>0</v>
      </c>
      <c r="W360" s="231">
        <f>IF(W$2&gt;$F330,-MAX($J350:W350)/$F330/12,0)</f>
        <v>0</v>
      </c>
      <c r="X360" s="231">
        <f>IF(X$2&gt;$F330,-MAX($J350:X350)/$F330/12,0)</f>
        <v>0</v>
      </c>
      <c r="Y360" s="231">
        <f>IF(Y$2&gt;$F330,-MAX($J350:Y350)/$F330/12,0)</f>
        <v>0</v>
      </c>
      <c r="Z360" s="231">
        <f>IF(Z$2&gt;$F330,-MAX($J350:Z350)/$F330/12,0)</f>
        <v>0</v>
      </c>
      <c r="AA360" s="231">
        <f>IF(AA$2&gt;$F330,-MAX($J350:AA350)/$F330/12,0)</f>
        <v>0</v>
      </c>
      <c r="AB360" s="231">
        <f>IF(AB$2&gt;$F330,-MAX($J350:AB350)/$F330/12,0)</f>
        <v>0</v>
      </c>
      <c r="AC360" s="231">
        <f>IF(AC$2&gt;$F330,-MAX($J350:AC350)/$F330/12,0)</f>
        <v>0</v>
      </c>
      <c r="AD360" s="231">
        <f>IF(AD$2&gt;$F330,-MAX($J350:AD350)/$F330/12,0)</f>
        <v>0</v>
      </c>
      <c r="AE360" s="231">
        <f>IF(AE$2&gt;$F330,-MAX($J350:AE350)/$F330/12,0)</f>
        <v>0</v>
      </c>
      <c r="AF360" s="231">
        <f>IF(AF$2&gt;$F330,-MAX($J350:AF350)/$F330/12,0)</f>
        <v>0</v>
      </c>
      <c r="AG360" s="231">
        <f>IF(AG$2&gt;$F330,-MAX($J350:AG350)/$F330/12,0)</f>
        <v>0</v>
      </c>
      <c r="AH360" s="231">
        <f>IF(AH$2&gt;$F330,-MAX($J350:AH350)/$F330/12,0)</f>
        <v>0</v>
      </c>
      <c r="AI360" s="231">
        <f>IF(AI$2&gt;$F330,-MAX($J350:AI350)/$F330/12,0)</f>
        <v>0</v>
      </c>
      <c r="AJ360" s="231">
        <f>IF(AJ$2&gt;$F330,-MAX($J350:AJ350)/$F330/12,0)</f>
        <v>0</v>
      </c>
      <c r="AK360" s="231">
        <f>IF(AK$2&gt;$F330,-MAX($J350:AK350)/$F330/12,0)</f>
        <v>0</v>
      </c>
      <c r="AL360" s="231">
        <f>IF(AL$2&gt;$F330,-MAX($J350:AL350)/$F330/12,0)</f>
        <v>0</v>
      </c>
      <c r="AM360" s="231">
        <f>IF(AM$2&gt;$F330,-MAX($J350:AM350)/$F330/12,0)</f>
        <v>0</v>
      </c>
      <c r="AN360" s="231">
        <f>IF(AN$2&gt;$F330,-MAX($J350:AN350)/$F330/12,0)</f>
        <v>0</v>
      </c>
      <c r="AO360" s="231">
        <f>IF(AO$2&gt;$F330,-MAX($J350:AO350)/$F330/12,0)</f>
        <v>0</v>
      </c>
      <c r="AP360" s="231">
        <f>IF(AP$2&gt;$F330,-MAX($J350:AP350)/$F330/12,0)</f>
        <v>0</v>
      </c>
      <c r="AQ360" s="231">
        <f>IF(AQ$2&gt;$F330,-MAX($J350:AQ350)/$F330/12,0)</f>
        <v>0</v>
      </c>
      <c r="AR360" s="231">
        <f>IF(AR$2&gt;$F330,-MAX($J350:AR350)/$F330/12,0)</f>
        <v>0</v>
      </c>
      <c r="AS360" s="231">
        <f>IF(AS$2&gt;$F330,-MAX($J350:AS350)/$F330/12,0)</f>
        <v>0</v>
      </c>
      <c r="AT360" s="231">
        <f>IF(AT$2&gt;$F330,-MAX($J350:AT350)/$F330/12,0)</f>
        <v>0</v>
      </c>
      <c r="AU360" s="231">
        <f>IF(AU$2&gt;$F330,-MAX($J350:AU350)/$F330/12,0)</f>
        <v>0</v>
      </c>
      <c r="AV360" s="231">
        <f>IF(AV$2&gt;$F330,-MAX($J350:AV350)/$F330/12,0)</f>
        <v>0</v>
      </c>
      <c r="AW360" s="231">
        <f>IF(AW$2&gt;$F330,-MAX($J350:AW350)/$F330/12,0)</f>
        <v>0</v>
      </c>
      <c r="AX360" s="231">
        <f>IF(AX$2&gt;$F330,-MAX($J350:AX350)/$F330/12,0)</f>
        <v>0</v>
      </c>
      <c r="AY360" s="231">
        <f>IF(AY$2&gt;$F330,-MAX($J350:AY350)/$F330/12,0)</f>
        <v>0</v>
      </c>
      <c r="AZ360" s="231">
        <f>IF(AZ$2&gt;$F330,-MAX($J350:AZ350)/$F330/12,0)</f>
        <v>0</v>
      </c>
      <c r="BA360" s="231">
        <f>IF(BA$2&gt;$F330,-MAX($J350:BA350)/$F330/12,0)</f>
        <v>0</v>
      </c>
      <c r="BB360" s="231">
        <f>IF(BB$2&gt;$F330,-MAX($J350:BB350)/$F330/12,0)</f>
        <v>0</v>
      </c>
      <c r="BC360" s="231">
        <f>IF(BC$2&gt;$F330,-MAX($J350:BC350)/$F330/12,0)</f>
        <v>0</v>
      </c>
      <c r="BD360" s="231">
        <f>IF(BD$2&gt;$F330,-MAX($J350:BD350)/$F330/12,0)</f>
        <v>0</v>
      </c>
      <c r="BE360" s="231">
        <f>IF(BE$2&gt;$F330,-MAX($J350:BE350)/$F330/12,0)</f>
        <v>0</v>
      </c>
      <c r="BF360" s="231">
        <f>IF(BF$2&gt;$F330,-MAX($J350:BF350)/$F330/12,0)</f>
        <v>0</v>
      </c>
      <c r="BG360" s="231">
        <f>IF(BG$2&gt;$F330,-MAX($J350:BG350)/$F330/12,0)</f>
        <v>0</v>
      </c>
      <c r="BH360" s="231">
        <f>IF(BH$2&gt;$F330,-MAX($J350:BH350)/$F330/12,0)</f>
        <v>0</v>
      </c>
      <c r="BI360" s="231">
        <f>IF(BI$2&gt;$F330,-MAX($J350:BI350)/$F330/12,0)</f>
        <v>0</v>
      </c>
      <c r="BJ360" s="231">
        <f>IF(BJ$2&gt;$F330,-MAX($J350:BJ350)/$F330/12,0)</f>
        <v>0</v>
      </c>
      <c r="BK360" s="231">
        <f>IF(BK$2&gt;$F330,-MAX($J350:BK350)/$F330/12,0)</f>
        <v>0</v>
      </c>
      <c r="BL360" s="231">
        <f>IF(BL$2&gt;$F330,-MAX($J350:BL350)/$F330/12,0)</f>
        <v>0</v>
      </c>
      <c r="BM360" s="231">
        <f>IF(BM$2&gt;$F330,-MAX($J350:BM350)/$F330/12,0)</f>
        <v>0</v>
      </c>
      <c r="BN360" s="231">
        <f>IF(BN$2&gt;$F330,-MAX($J350:BN350)/$F330/12,0)</f>
        <v>0</v>
      </c>
      <c r="BO360" s="231">
        <f>IF(BO$2&gt;$F330,-MAX($J350:BO350)/$F330/12,0)</f>
        <v>0</v>
      </c>
      <c r="BP360" s="231">
        <f>IF(BP$2&gt;$F330,-MAX($J350:BP350)/$F330/12,0)</f>
        <v>0</v>
      </c>
      <c r="BQ360" s="231">
        <f>IF(BQ$2&gt;$F330,-MAX($J350:BQ350)/$F330/12,0)</f>
        <v>0</v>
      </c>
      <c r="BR360" s="231">
        <f>IF(BR$2&gt;$F330,-MAX($J350:BR350)/$F330/12,0)</f>
        <v>0</v>
      </c>
      <c r="BS360" s="231">
        <f>IF(BS$2&gt;$F330,-MAX($J350:BS350)/$F330/12,0)</f>
        <v>0</v>
      </c>
      <c r="BT360" s="231">
        <f>IF(BT$2&gt;$F330,-MAX($J350:BT350)/$F330/12,0)</f>
        <v>0</v>
      </c>
      <c r="BU360" s="231">
        <f>IF(BU$2&gt;$F330,-MAX($J350:BU350)/$F330/12,0)</f>
        <v>0</v>
      </c>
      <c r="BV360" s="231">
        <f>IF(BV$2&gt;$F330,-MAX($J350:BV350)/$F330/12,0)</f>
        <v>0</v>
      </c>
      <c r="BW360" s="231">
        <f>IF(BW$2&gt;$F330,-MAX($J350:BW350)/$F330/12,0)</f>
        <v>0</v>
      </c>
      <c r="BX360" s="231">
        <f>IF(BX$2&gt;$F330,-MAX($J350:BX350)/$F330/12,0)</f>
        <v>0</v>
      </c>
      <c r="BY360" s="231">
        <f>IF(BY$2&gt;$F330,-MAX($J350:BY350)/$F330/12,0)</f>
        <v>0</v>
      </c>
      <c r="BZ360" s="231">
        <f>IF(BZ$2&gt;$F330,-MAX($J350:BZ350)/$F330/12,0)</f>
        <v>0</v>
      </c>
      <c r="CA360" s="231">
        <f>IF(CA$2&gt;$F330,-MAX($J350:CA350)/$F330/12,0)</f>
        <v>0</v>
      </c>
      <c r="CB360" s="231">
        <f>IF(CB$2&gt;$F330,-MAX($J350:CB350)/$F330/12,0)</f>
        <v>0</v>
      </c>
      <c r="CC360" s="231">
        <f>IF(CC$2&gt;$F330,-MAX($J350:CC350)/$F330/12,0)</f>
        <v>0</v>
      </c>
      <c r="CD360" s="231">
        <f>IF(CD$2&gt;$F330,-MAX($J350:CD350)/$F330/12,0)</f>
        <v>0</v>
      </c>
      <c r="CE360" s="231">
        <f>IF(CE$2&gt;$F330,-MAX($J350:CE350)/$F330/12,0)</f>
        <v>0</v>
      </c>
      <c r="CF360" s="231">
        <f>IF(CF$2&gt;$F330,-MAX($J350:CF350)/$F330/12,0)</f>
        <v>0</v>
      </c>
      <c r="CG360" s="231">
        <f>IF(CG$2&gt;$F330,-MAX($J350:CG350)/$F330/12,0)</f>
        <v>0</v>
      </c>
      <c r="CH360" s="231">
        <f>IF(CH$2&gt;$F330,-MAX($J350:CH350)/$F330/12,0)</f>
        <v>0</v>
      </c>
      <c r="CI360" s="231">
        <f>IF(CI$2&gt;$F330,-MAX($J350:CI350)/$F330/12,0)</f>
        <v>0</v>
      </c>
      <c r="CJ360" s="231">
        <f>IF(CJ$2&gt;$F330,-MAX($J350:CJ350)/$F330/12,0)</f>
        <v>0</v>
      </c>
      <c r="CK360" s="231">
        <f>IF(CK$2&gt;$F330,-MAX($J350:CK350)/$F330/12,0)</f>
        <v>0</v>
      </c>
      <c r="CL360" s="231">
        <f>IF(CL$2&gt;$F330,-MAX($J350:CL350)/$F330/12,0)</f>
        <v>0</v>
      </c>
      <c r="CM360" s="231">
        <f>IF(CM$2&gt;$F330,-MAX($J350:CM350)/$F330/12,0)</f>
        <v>0</v>
      </c>
      <c r="CN360" s="231">
        <f>IF(CN$2&gt;$F330,-MAX($J350:CN350)/$F330/12,0)</f>
        <v>0</v>
      </c>
      <c r="CO360" s="231">
        <f>IF(CO$2&gt;$F330,-MAX($J350:CO350)/$F330/12,0)</f>
        <v>0</v>
      </c>
      <c r="CP360" s="231">
        <f>IF(CP$2&gt;$F330,-MAX($J350:CP350)/$F330/12,0)</f>
        <v>0</v>
      </c>
      <c r="CQ360" s="231">
        <f>IF(CQ$2&gt;$F330,-MAX($J350:CQ350)/$F330/12,0)</f>
        <v>0</v>
      </c>
      <c r="CR360" s="231">
        <f>IF(CR$2&gt;$F330,-MAX($J350:CR350)/$F330/12,0)</f>
        <v>0</v>
      </c>
      <c r="CS360" s="231">
        <f>IF(CS$2&gt;$F330,-MAX($J350:CS350)/$F330/12,0)</f>
        <v>0</v>
      </c>
      <c r="CT360" s="231">
        <f>IF(CT$2&gt;$F330,-MAX($J350:CT350)/$F330/12,0)</f>
        <v>0</v>
      </c>
      <c r="CU360" s="231">
        <f>IF(CU$2&gt;$F330,-MAX($J350:CU350)/$F330/12,0)</f>
        <v>0</v>
      </c>
      <c r="CV360" s="231">
        <f>IF(CV$2&gt;$F330,-MAX($J350:CV350)/$F330/12,0)</f>
        <v>0</v>
      </c>
      <c r="CW360" s="231">
        <f>IF(CW$2&gt;$F330,-MAX($J350:CW350)/$F330/12,0)</f>
        <v>0</v>
      </c>
      <c r="CX360" s="231">
        <f>IF(CX$2&gt;$F330,-MAX($J350:CX350)/$F330/12,0)</f>
        <v>0</v>
      </c>
      <c r="CY360" s="231">
        <f>IF(CY$2&gt;$F330,-MAX($J350:CY350)/$F330/12,0)</f>
        <v>0</v>
      </c>
      <c r="CZ360" s="231">
        <f>IF(CZ$2&gt;$F330,-MAX($J350:CZ350)/$F330/12,0)</f>
        <v>0</v>
      </c>
      <c r="DA360" s="231">
        <f>IF(DA$2&gt;$F330,-MAX($J350:DA350)/$F330/12,0)</f>
        <v>0</v>
      </c>
      <c r="DB360" s="231">
        <f>IF(DB$2&gt;$F330,-MAX($J350:DB350)/$F330/12,0)</f>
        <v>0</v>
      </c>
      <c r="DC360" s="231">
        <f>IF(DC$2&gt;$F330,-MAX($J350:DC350)/$F330/12,0)</f>
        <v>0</v>
      </c>
      <c r="DD360" s="231">
        <f>IF(DD$2&gt;$F330,-MAX($J350:DD350)/$F330/12,0)</f>
        <v>0</v>
      </c>
      <c r="DE360" s="231">
        <f>IF(DE$2&gt;$F330,-MAX($J350:DE350)/$F330/12,0)</f>
        <v>0</v>
      </c>
      <c r="DF360" s="231">
        <f>IF(DF$2&gt;$F330,-MAX($J350:DF350)/$F330/12,0)</f>
        <v>0</v>
      </c>
      <c r="DG360" s="231">
        <f>IF(DG$2&gt;$F330,-MAX($J350:DG350)/$F330/12,0)</f>
        <v>0</v>
      </c>
      <c r="DH360" s="231">
        <f>IF(DH$2&gt;$F330,-MAX($J350:DH350)/$F330/12,0)</f>
        <v>0</v>
      </c>
      <c r="DI360" s="231">
        <f>IF(DI$2&gt;$F330,-MAX($J350:DI350)/$F330/12,0)</f>
        <v>0</v>
      </c>
      <c r="DJ360" s="231">
        <f>IF(DJ$2&gt;$F330,-MAX($J350:DJ350)/$F330/12,0)</f>
        <v>0</v>
      </c>
      <c r="DK360" s="231">
        <f>IF(DK$2&gt;$F330,-MAX($J350:DK350)/$F330/12,0)</f>
        <v>0</v>
      </c>
      <c r="DL360" s="231">
        <f>IF(DL$2&gt;$F330,-MAX($J350:DL350)/$F330/12,0)</f>
        <v>0</v>
      </c>
      <c r="DM360" s="231">
        <f>IF(DM$2&gt;$F330,-MAX($J350:DM350)/$F330/12,0)</f>
        <v>0</v>
      </c>
      <c r="DN360" s="231">
        <f>IF(DN$2&gt;$F330,-MAX($J350:DN350)/$F330/12,0)</f>
        <v>0</v>
      </c>
      <c r="DO360" s="231">
        <f>IF(DO$2&gt;$F330,-MAX($J350:DO350)/$F330/12,0)</f>
        <v>0</v>
      </c>
      <c r="DP360" s="231">
        <f>IF(DP$2&gt;$F330,-MAX($J350:DP350)/$F330/12,0)</f>
        <v>0</v>
      </c>
      <c r="DQ360" s="231">
        <f>IF(DQ$2&gt;$F330,-MAX($J350:DQ350)/$F330/12,0)</f>
        <v>0</v>
      </c>
      <c r="DR360" s="231">
        <f>IF(DR$2&gt;$F330,-MAX($J350:DR350)/$F330/12,0)</f>
        <v>0</v>
      </c>
      <c r="DS360" s="231">
        <f>IF(DS$2&gt;$F330,-MAX($J350:DS350)/$F330/12,0)</f>
        <v>0</v>
      </c>
      <c r="DT360" s="231">
        <f>IF(DT$2&gt;$F330,-MAX($J350:DT350)/$F330/12,0)</f>
        <v>0</v>
      </c>
      <c r="DU360" s="231">
        <f>IF(DU$2&gt;$F330,-MAX($J350:DU350)/$F330/12,0)</f>
        <v>0</v>
      </c>
      <c r="DV360" s="231">
        <f>IF(DV$2&gt;$F330,-MAX($J350:DV350)/$F330/12,0)</f>
        <v>0</v>
      </c>
      <c r="DW360" s="231">
        <f>IF(DW$2&gt;$F330,-MAX($J350:DW350)/$F330/12,0)</f>
        <v>0</v>
      </c>
      <c r="DX360" s="231">
        <f>IF(DX$2&gt;$F330,-MAX($J350:DX350)/$F330/12,0)</f>
        <v>0</v>
      </c>
      <c r="DY360" s="231">
        <f>IF(DY$2&gt;$F330,-MAX($J350:DY350)/$F330/12,0)</f>
        <v>0</v>
      </c>
      <c r="DZ360" s="231">
        <f>IF(DZ$2&gt;$F330,-MAX($J350:DZ350)/$F330/12,0)</f>
        <v>0</v>
      </c>
      <c r="EA360" s="231">
        <f>IF(EA$2&gt;$F330,-MAX($J350:EA350)/$F330/12,0)</f>
        <v>0</v>
      </c>
      <c r="EB360" s="231">
        <f>IF(EB$2&gt;$F330,-MAX($J350:EB350)/$F330/12,0)</f>
        <v>0</v>
      </c>
      <c r="EC360" s="231">
        <f>IF(EC$2&gt;$F330,-MAX($J350:EC350)/$F330/12,0)</f>
        <v>0</v>
      </c>
      <c r="ED360" s="231">
        <f>IF(ED$2&gt;$F330,-MAX($J350:ED350)/$F330/12,0)</f>
        <v>0</v>
      </c>
      <c r="EE360" s="231">
        <f>IF(EE$2&gt;$F330,-MAX($J350:EE350)/$F330/12,0)</f>
        <v>0</v>
      </c>
      <c r="EF360" s="231">
        <f>IF(EF$2&gt;$F330,-MAX($J350:EF350)/$F330/12,0)</f>
        <v>0</v>
      </c>
      <c r="EG360" s="231">
        <f>IF(EG$2&gt;$F330,-MAX($J350:EG350)/$F330/12,0)</f>
        <v>0</v>
      </c>
      <c r="EH360" s="231">
        <f>IF(EH$2&gt;$F330,-MAX($J350:EH350)/$F330/12,0)</f>
        <v>0</v>
      </c>
      <c r="EI360" s="231">
        <f>IF(EI$2&gt;$F330,-MAX($J350:EI350)/$F330/12,0)</f>
        <v>0</v>
      </c>
      <c r="EJ360" s="231">
        <f>IF(EJ$2&gt;$F330,-MAX($J350:EJ350)/$F330/12,0)</f>
        <v>0</v>
      </c>
      <c r="EK360" s="231">
        <f>IF(EK$2&gt;$F330,-MAX($J350:EK350)/$F330/12,0)</f>
        <v>0</v>
      </c>
      <c r="EL360" s="231">
        <f>IF(EL$2&gt;$F330,-MAX($J350:EL350)/$F330/12,0)</f>
        <v>0</v>
      </c>
      <c r="EM360" s="231">
        <f>IF(EM$2&gt;$F330,-MAX($J350:EM350)/$F330/12,0)</f>
        <v>0</v>
      </c>
      <c r="EN360" s="231">
        <f>IF(EN$2&gt;$F330,-MAX($J350:EN350)/$F330/12,0)</f>
        <v>0</v>
      </c>
      <c r="EO360" s="231">
        <f>IF(EO$2&gt;$F330,-MAX($J350:EO350)/$F330/12,0)</f>
        <v>0</v>
      </c>
      <c r="EP360" s="231">
        <f>IF(EP$2&gt;$F330,-MAX($J350:EP350)/$F330/12,0)</f>
        <v>0</v>
      </c>
      <c r="EQ360" s="231">
        <f>IF(EQ$2&gt;$F330,-MAX($J350:EQ350)/$F330/12,0)</f>
        <v>0</v>
      </c>
      <c r="ER360" s="231">
        <f>IF(ER$2&gt;$F330,-MAX($J350:ER350)/$F330/12,0)</f>
        <v>0</v>
      </c>
      <c r="ES360" s="231">
        <f>IF(ES$2&gt;$F330,-MAX($J350:ES350)/$F330/12,0)</f>
        <v>0</v>
      </c>
      <c r="ET360" s="231">
        <f>IF(ET$2&gt;$F330,-MAX($J350:ET350)/$F330/12,0)</f>
        <v>0</v>
      </c>
      <c r="EU360" s="231">
        <f>IF(EU$2&gt;$F330,-MAX($J350:EU350)/$F330/12,0)</f>
        <v>0</v>
      </c>
      <c r="EV360" s="231">
        <f>IF(EV$2&gt;$F330,-MAX($J350:EV350)/$F330/12,0)</f>
        <v>0</v>
      </c>
      <c r="EW360" s="231">
        <f>IF(EW$2&gt;$F330,-MAX($J350:EW350)/$F330/12,0)</f>
        <v>0</v>
      </c>
      <c r="EX360" s="231">
        <f>IF(EX$2&gt;$F330,-MAX($J350:EX350)/$F330/12,0)</f>
        <v>0</v>
      </c>
      <c r="EY360" s="231">
        <f>IF(EY$2&gt;$F330,-MAX($J350:EY350)/$F330/12,0)</f>
        <v>0</v>
      </c>
      <c r="EZ360" s="231">
        <f>IF(EZ$2&gt;$F330,-MAX($J350:EZ350)/$F330/12,0)</f>
        <v>0</v>
      </c>
      <c r="FA360" s="231">
        <f>IF(FA$2&gt;$F330,-MAX($J350:FA350)/$F330/12,0)</f>
        <v>0</v>
      </c>
      <c r="FB360" s="231">
        <f>IF(FB$2&gt;$F330,-MAX($J350:FB350)/$F330/12,0)</f>
        <v>0</v>
      </c>
      <c r="FC360" s="231">
        <f>IF(FC$2&gt;$F330,-MAX($J350:FC350)/$F330/12,0)</f>
        <v>0</v>
      </c>
      <c r="FD360" s="231">
        <f>IF(FD$2&gt;$F330,-MAX($J350:FD350)/$F330/12,0)</f>
        <v>0</v>
      </c>
      <c r="FE360" s="231">
        <f>IF(FE$2&gt;$F330,-MAX($J350:FE350)/$F330/12,0)</f>
        <v>0</v>
      </c>
      <c r="FF360" s="231">
        <f>IF(FF$2&gt;$F330,-MAX($J350:FF350)/$F330/12,0)</f>
        <v>0</v>
      </c>
      <c r="FG360" s="231">
        <f>IF(FG$2&gt;$F330,-MAX($J350:FG350)/$F330/12,0)</f>
        <v>0</v>
      </c>
      <c r="FH360" s="231">
        <f>IF(FH$2&gt;$F330,-MAX($J350:FH350)/$F330/12,0)</f>
        <v>0</v>
      </c>
      <c r="FI360" s="231">
        <f>IF(FI$2&gt;$F330,-MAX($J350:FI350)/$F330/12,0)</f>
        <v>0</v>
      </c>
      <c r="FJ360" s="231">
        <f>IF(FJ$2&gt;$F330,-MAX($J350:FJ350)/$F330/12,0)</f>
        <v>0</v>
      </c>
      <c r="FK360" s="231">
        <f>IF(FK$2&gt;$F330,-MAX($J350:FK350)/$F330/12,0)</f>
        <v>0</v>
      </c>
      <c r="FL360" s="231">
        <f>IF(FL$2&gt;$F330,-MAX($J350:FL350)/$F330/12,0)</f>
        <v>0</v>
      </c>
      <c r="FM360" s="231">
        <f>IF(FM$2&gt;$F330,-MAX($J350:FM350)/$F330/12,0)</f>
        <v>0</v>
      </c>
      <c r="FN360" s="231">
        <f>IF(FN$2&gt;$F330,-MAX($J350:FN350)/$F330/12,0)</f>
        <v>0</v>
      </c>
      <c r="FO360" s="231">
        <f>IF(FO$2&gt;$F330,-MAX($J350:FO350)/$F330/12,0)</f>
        <v>0</v>
      </c>
      <c r="FP360" s="231">
        <f>IF(FP$2&gt;$F330,-MAX($J350:FP350)/$F330/12,0)</f>
        <v>0</v>
      </c>
      <c r="FQ360" s="231">
        <f>IF(FQ$2&gt;$F330,-MAX($J350:FQ350)/$F330/12,0)</f>
        <v>0</v>
      </c>
      <c r="FR360" s="231">
        <f>IF(FR$2&gt;$F330,-MAX($J350:FR350)/$F330/12,0)</f>
        <v>0</v>
      </c>
      <c r="FS360" s="231">
        <f>IF(FS$2&gt;$F330,-MAX($J350:FS350)/$F330/12,0)</f>
        <v>0</v>
      </c>
      <c r="FT360" s="231">
        <f>IF(FT$2&gt;$F330,-MAX($J350:FT350)/$F330/12,0)</f>
        <v>0</v>
      </c>
      <c r="FU360" s="231">
        <f>IF(FU$2&gt;$F330,-MAX($J350:FU350)/$F330/12,0)</f>
        <v>0</v>
      </c>
      <c r="FV360" s="231">
        <f>IF(FV$2&gt;$F330,-MAX($J350:FV350)/$F330/12,0)</f>
        <v>0</v>
      </c>
      <c r="FW360" s="231">
        <f>IF(FW$2&gt;$F330,-MAX($J350:FW350)/$F330/12,0)</f>
        <v>0</v>
      </c>
      <c r="FX360" s="231">
        <f>IF(FX$2&gt;$F330,-MAX($J350:FX350)/$F330/12,0)</f>
        <v>0</v>
      </c>
      <c r="FY360" s="231">
        <f>IF(FY$2&gt;$F330,-MAX($J350:FY350)/$F330/12,0)</f>
        <v>0</v>
      </c>
      <c r="FZ360" s="231">
        <f>IF(FZ$2&gt;$F330,-MAX($J350:FZ350)/$F330/12,0)</f>
        <v>0</v>
      </c>
      <c r="GA360" s="231">
        <f>IF(GA$2&gt;$F330,-MAX($J350:GA350)/$F330/12,0)</f>
        <v>0</v>
      </c>
      <c r="GB360" s="231">
        <f>IF(GB$2&gt;$F330,-MAX($J350:GB350)/$F330/12,0)</f>
        <v>0</v>
      </c>
      <c r="GC360" s="231">
        <f>IF(GC$2&gt;$F330,-MAX($J350:GC350)/$F330/12,0)</f>
        <v>0</v>
      </c>
      <c r="GD360" s="231">
        <f>IF(GD$2&gt;$F330,-MAX($J350:GD350)/$F330/12,0)</f>
        <v>0</v>
      </c>
      <c r="GE360" s="231">
        <f>IF(GE$2&gt;$F330,-MAX($J350:GE350)/$F330/12,0)</f>
        <v>0</v>
      </c>
      <c r="GF360" s="231">
        <f>IF(GF$2&gt;$F330,-MAX($J350:GF350)/$F330/12,0)</f>
        <v>0</v>
      </c>
      <c r="GG360" s="231">
        <f>IF(GG$2&gt;$F330,-MAX($J350:GG350)/$F330/12,0)</f>
        <v>0</v>
      </c>
      <c r="GH360" s="231">
        <f>IF(GH$2&gt;$F330,-MAX($J350:GH350)/$F330/12,0)</f>
        <v>0</v>
      </c>
      <c r="GI360" s="231">
        <f>IF(GI$2&gt;$F330,-MAX($J350:GI350)/$F330/12,0)</f>
        <v>0</v>
      </c>
      <c r="GJ360" s="231">
        <f>IF(GJ$2&gt;$F330,-MAX($J350:GJ350)/$F330/12,0)</f>
        <v>0</v>
      </c>
      <c r="GK360" s="231">
        <f>IF(GK$2&gt;$F330,-MAX($J350:GK350)/$F330/12,0)</f>
        <v>0</v>
      </c>
      <c r="GL360" s="231">
        <f>IF(GL$2&gt;$F330,-MAX($J350:GL350)/$F330/12,0)</f>
        <v>0</v>
      </c>
      <c r="GM360" s="231">
        <f>IF(GM$2&gt;$F330,-MAX($J350:GM350)/$F330/12,0)</f>
        <v>0</v>
      </c>
      <c r="GN360" s="231">
        <f>IF(GN$2&gt;$F330,-MAX($J350:GN350)/$F330/12,0)</f>
        <v>0</v>
      </c>
      <c r="GO360" s="231">
        <f>IF(GO$2&gt;$F330,-MAX($J350:GO350)/$F330/12,0)</f>
        <v>0</v>
      </c>
      <c r="GP360" s="231">
        <f>IF(GP$2&gt;$F330,-MAX($J350:GP350)/$F330/12,0)</f>
        <v>0</v>
      </c>
      <c r="GQ360" s="231">
        <f>IF(GQ$2&gt;$F330,-MAX($J350:GQ350)/$F330/12,0)</f>
        <v>0</v>
      </c>
      <c r="GR360" s="231">
        <f>IF(GR$2&gt;$F330,-MAX($J350:GR350)/$F330/12,0)</f>
        <v>0</v>
      </c>
      <c r="GS360" s="231">
        <f>IF(GS$2&gt;$F330,-MAX($J350:GS350)/$F330/12,0)</f>
        <v>0</v>
      </c>
      <c r="GT360" s="231">
        <f>IF(GT$2&gt;$F330,-MAX($J350:GT350)/$F330/12,0)</f>
        <v>0</v>
      </c>
      <c r="GU360" s="231">
        <f>IF(GU$2&gt;$F330,-MAX($J350:GU350)/$F330/12,0)</f>
        <v>0</v>
      </c>
      <c r="GV360" s="231">
        <f>IF(GV$2&gt;$F330,-MAX($J350:GV350)/$F330/12,0)</f>
        <v>0</v>
      </c>
      <c r="GW360" s="231">
        <f>IF(GW$2&gt;$F330,-MAX($J350:GW350)/$F330/12,0)</f>
        <v>0</v>
      </c>
      <c r="GX360" s="231">
        <f>IF(GX$2&gt;$F330,-MAX($J350:GX350)/$F330/12,0)</f>
        <v>0</v>
      </c>
      <c r="GY360" s="231">
        <f>IF(GY$2&gt;$F330,-MAX($J350:GY350)/$F330/12,0)</f>
        <v>0</v>
      </c>
      <c r="GZ360" s="231">
        <f>IF(GZ$2&gt;$F330,-MAX($J350:GZ350)/$F330/12,0)</f>
        <v>0</v>
      </c>
      <c r="HA360" s="231">
        <f>IF(HA$2&gt;$F330,-MAX($J350:HA350)/$F330/12,0)</f>
        <v>0</v>
      </c>
      <c r="HB360" s="231">
        <f>IF(HB$2&gt;$F330,-MAX($J350:HB350)/$F330/12,0)</f>
        <v>0</v>
      </c>
      <c r="HC360" s="231">
        <f>IF(HC$2&gt;$F330,-MAX($J350:HC350)/$F330/12,0)</f>
        <v>0</v>
      </c>
      <c r="HD360" s="231">
        <f>IF(HD$2&gt;$F330,-MAX($J350:HD350)/$F330/12,0)</f>
        <v>0</v>
      </c>
      <c r="HE360" s="231">
        <f>IF(HE$2&gt;$F330,-MAX($J350:HE350)/$F330/12,0)</f>
        <v>0</v>
      </c>
      <c r="HF360" s="231">
        <f>IF(HF$2&gt;$F330,-MAX($J350:HF350)/$F330/12,0)</f>
        <v>0</v>
      </c>
      <c r="HG360" s="231">
        <f>IF(HG$2&gt;$F330,-MAX($J350:HG350)/$F330/12,0)</f>
        <v>0</v>
      </c>
      <c r="HH360" s="231">
        <f>IF(HH$2&gt;$F330,-MAX($J350:HH350)/$F330/12,0)</f>
        <v>0</v>
      </c>
      <c r="HI360" s="231">
        <f>IF(HI$2&gt;$F330,-MAX($J350:HI350)/$F330/12,0)</f>
        <v>0</v>
      </c>
      <c r="HJ360" s="231">
        <f>IF(HJ$2&gt;$F330,-MAX($J350:HJ350)/$F330/12,0)</f>
        <v>0</v>
      </c>
      <c r="HK360" s="231">
        <f>IF(HK$2&gt;$F330,-MAX($J350:HK350)/$F330/12,0)</f>
        <v>0</v>
      </c>
      <c r="HL360" s="231">
        <f>IF(HL$2&gt;$F330,-MAX($J350:HL350)/$F330/12,0)</f>
        <v>0</v>
      </c>
      <c r="HM360" s="231">
        <f>IF(HM$2&gt;$F330,-MAX($J350:HM350)/$F330/12,0)</f>
        <v>0</v>
      </c>
      <c r="HN360" s="231">
        <f>IF(HN$2&gt;$F330,-MAX($J350:HN350)/$F330/12,0)</f>
        <v>0</v>
      </c>
      <c r="HO360" s="231">
        <f>IF(HO$2&gt;$F330,-MAX($J350:HO350)/$F330/12,0)</f>
        <v>0</v>
      </c>
      <c r="HP360" s="231">
        <f>IF(HP$2&gt;$F330,-MAX($J350:HP350)/$F330/12,0)</f>
        <v>0</v>
      </c>
      <c r="HQ360" s="231">
        <f>IF(HQ$2&gt;$F330,-MAX($J350:HQ350)/$F330/12,0)</f>
        <v>0</v>
      </c>
      <c r="HR360" s="231">
        <f>IF(HR$2&gt;$F330,-MAX($J350:HR350)/$F330/12,0)</f>
        <v>0</v>
      </c>
      <c r="HS360" s="231">
        <f>IF(HS$2&gt;$F330,-MAX($J350:HS350)/$F330/12,0)</f>
        <v>0</v>
      </c>
      <c r="HT360" s="231">
        <f>IF(HT$2&gt;$F330,-MAX($J350:HT350)/$F330/12,0)</f>
        <v>0</v>
      </c>
      <c r="HU360" s="231">
        <f>IF(HU$2&gt;$F330,-MAX($J350:HU350)/$F330/12,0)</f>
        <v>0</v>
      </c>
      <c r="HV360" s="231">
        <f>IF(HV$2&gt;$F330,-MAX($J350:HV350)/$F330/12,0)</f>
        <v>0</v>
      </c>
      <c r="HW360" s="231">
        <f>IF(HW$2&gt;$F330,-MAX($J350:HW350)/$F330/12,0)</f>
        <v>0</v>
      </c>
      <c r="HX360" s="231">
        <f>IF(HX$2&gt;$F330,-MAX($J350:HX350)/$F330/12,0)</f>
        <v>0</v>
      </c>
      <c r="HY360" s="231">
        <f>IF(HY$2&gt;$F330,-MAX($J350:HY350)/$F330/12,0)</f>
        <v>0</v>
      </c>
      <c r="HZ360" s="231">
        <f>IF(HZ$2&gt;$F330,-MAX($J350:HZ350)/$F330/12,0)</f>
        <v>0</v>
      </c>
      <c r="IA360" s="231">
        <f>IF(IA$2&gt;$F330,-MAX($J350:IA350)/$F330/12,0)</f>
        <v>0</v>
      </c>
      <c r="IB360" s="231">
        <f>IF(IB$2&gt;$F330,-MAX($J350:IB350)/$F330/12,0)</f>
        <v>0</v>
      </c>
      <c r="IC360" s="231">
        <f>IF(IC$2&gt;$F330,-MAX($J350:IC350)/$F330/12,0)</f>
        <v>0</v>
      </c>
      <c r="ID360" s="231">
        <f>IF(ID$2&gt;$F330,-MAX($J350:ID350)/$F330/12,0)</f>
        <v>0</v>
      </c>
      <c r="IE360" s="231">
        <f>IF(IE$2&gt;$F330,-MAX($J350:IE350)/$F330/12,0)</f>
        <v>0</v>
      </c>
      <c r="IF360" s="231">
        <f>IF(IF$2&gt;$F330,-MAX($J350:IF350)/$F330/12,0)</f>
        <v>0</v>
      </c>
      <c r="IG360" s="231">
        <f>IF(IG$2&gt;$F330,-MAX($J350:IG350)/$F330/12,0)</f>
        <v>0</v>
      </c>
      <c r="IH360" s="231">
        <f>IF(IH$2&gt;$F330,-MAX($J350:IH350)/$F330/12,0)</f>
        <v>0</v>
      </c>
      <c r="II360" s="231">
        <f>IF(II$2&gt;$F330,-MAX($J350:II350)/$F330/12,0)</f>
        <v>0</v>
      </c>
      <c r="IJ360" s="231">
        <f>IF(IJ$2&gt;$F330,-MAX($J350:IJ350)/$F330/12,0)</f>
        <v>0</v>
      </c>
      <c r="IK360" s="231">
        <f>IF(IK$2&gt;$F330,-MAX($J350:IK350)/$F330/12,0)</f>
        <v>0</v>
      </c>
      <c r="IL360" s="231">
        <f>IF(IL$2&gt;$F330,-MAX($J350:IL350)/$F330/12,0)</f>
        <v>0</v>
      </c>
      <c r="IM360" s="231">
        <f>IF(IM$2&gt;$F330,-MAX($J350:IM350)/$F330/12,0)</f>
        <v>0</v>
      </c>
      <c r="IN360" s="231">
        <f>IF(IN$2&gt;$F330,-MAX($J350:IN350)/$F330/12,0)</f>
        <v>0</v>
      </c>
    </row>
    <row r="361" spans="2:248" ht="12.6" outlineLevel="1">
      <c r="C361" s="19" t="str">
        <f>C351</f>
        <v>Livestock water system</v>
      </c>
      <c r="G361" s="101" t="str">
        <f t="shared" si="634"/>
        <v>USD</v>
      </c>
      <c r="I361" s="231"/>
      <c r="J361" s="231">
        <f>IF(J$2&gt;$F331,-MAX($J351:J351)/$F331/12,0)</f>
        <v>0</v>
      </c>
      <c r="K361" s="231">
        <f>IF(K$2&gt;$F331,-MAX($J351:K351)/$F331/12,0)</f>
        <v>0</v>
      </c>
      <c r="L361" s="231">
        <f>IF(L$2&gt;$F331,-MAX($J351:L351)/$F331/12,0)</f>
        <v>0</v>
      </c>
      <c r="M361" s="231">
        <f>IF(M$2&gt;$F331,-MAX($J351:M351)/$F331/12,0)</f>
        <v>0</v>
      </c>
      <c r="N361" s="231">
        <f>IF(N$2&gt;$F331,-MAX($J351:N351)/$F331/12,0)</f>
        <v>0</v>
      </c>
      <c r="O361" s="231">
        <f>IF(O$2&gt;$F331,-MAX($J351:O351)/$F331/12,0)</f>
        <v>0</v>
      </c>
      <c r="P361" s="231">
        <f>IF(P$2&gt;$F331,-MAX($J351:P351)/$F331/12,0)</f>
        <v>0</v>
      </c>
      <c r="Q361" s="231">
        <f>IF(Q$2&gt;$F331,-MAX($J351:Q351)/$F331/12,0)</f>
        <v>0</v>
      </c>
      <c r="R361" s="231">
        <f>IF(R$2&gt;$F331,-MAX($J351:R351)/$F331/12,0)</f>
        <v>0</v>
      </c>
      <c r="S361" s="231">
        <f>IF(S$2&gt;$F331,-MAX($J351:S351)/$F331/12,0)</f>
        <v>0</v>
      </c>
      <c r="T361" s="231">
        <f>IF(T$2&gt;$F331,-MAX($J351:T351)/$F331/12,0)</f>
        <v>0</v>
      </c>
      <c r="U361" s="231">
        <f>IF(U$2&gt;$F331,-MAX($J351:U351)/$F331/12,0)</f>
        <v>0</v>
      </c>
      <c r="V361" s="231">
        <f>IF(V$2&gt;$F331,-MAX($J351:V351)/$F331/12,0)</f>
        <v>0</v>
      </c>
      <c r="W361" s="231">
        <f>IF(W$2&gt;$F331,-MAX($J351:W351)/$F331/12,0)</f>
        <v>0</v>
      </c>
      <c r="X361" s="231">
        <f>IF(X$2&gt;$F331,-MAX($J351:X351)/$F331/12,0)</f>
        <v>0</v>
      </c>
      <c r="Y361" s="231">
        <f>IF(Y$2&gt;$F331,-MAX($J351:Y351)/$F331/12,0)</f>
        <v>0</v>
      </c>
      <c r="Z361" s="231">
        <f>IF(Z$2&gt;$F331,-MAX($J351:Z351)/$F331/12,0)</f>
        <v>0</v>
      </c>
      <c r="AA361" s="231">
        <f>IF(AA$2&gt;$F331,-MAX($J351:AA351)/$F331/12,0)</f>
        <v>0</v>
      </c>
      <c r="AB361" s="231">
        <f>IF(AB$2&gt;$F331,-MAX($J351:AB351)/$F331/12,0)</f>
        <v>0</v>
      </c>
      <c r="AC361" s="231">
        <f>IF(AC$2&gt;$F331,-MAX($J351:AC351)/$F331/12,0)</f>
        <v>0</v>
      </c>
      <c r="AD361" s="231">
        <f>IF(AD$2&gt;$F331,-MAX($J351:AD351)/$F331/12,0)</f>
        <v>0</v>
      </c>
      <c r="AE361" s="231">
        <f>IF(AE$2&gt;$F331,-MAX($J351:AE351)/$F331/12,0)</f>
        <v>0</v>
      </c>
      <c r="AF361" s="231">
        <f>IF(AF$2&gt;$F331,-MAX($J351:AF351)/$F331/12,0)</f>
        <v>0</v>
      </c>
      <c r="AG361" s="231">
        <f>IF(AG$2&gt;$F331,-MAX($J351:AG351)/$F331/12,0)</f>
        <v>0</v>
      </c>
      <c r="AH361" s="231">
        <f>IF(AH$2&gt;$F331,-MAX($J351:AH351)/$F331/12,0)</f>
        <v>0</v>
      </c>
      <c r="AI361" s="231">
        <f>IF(AI$2&gt;$F331,-MAX($J351:AI351)/$F331/12,0)</f>
        <v>0</v>
      </c>
      <c r="AJ361" s="231">
        <f>IF(AJ$2&gt;$F331,-MAX($J351:AJ351)/$F331/12,0)</f>
        <v>0</v>
      </c>
      <c r="AK361" s="231">
        <f>IF(AK$2&gt;$F331,-MAX($J351:AK351)/$F331/12,0)</f>
        <v>0</v>
      </c>
      <c r="AL361" s="231">
        <f>IF(AL$2&gt;$F331,-MAX($J351:AL351)/$F331/12,0)</f>
        <v>0</v>
      </c>
      <c r="AM361" s="231">
        <f>IF(AM$2&gt;$F331,-MAX($J351:AM351)/$F331/12,0)</f>
        <v>0</v>
      </c>
      <c r="AN361" s="231">
        <f>IF(AN$2&gt;$F331,-MAX($J351:AN351)/$F331/12,0)</f>
        <v>0</v>
      </c>
      <c r="AO361" s="231">
        <f>IF(AO$2&gt;$F331,-MAX($J351:AO351)/$F331/12,0)</f>
        <v>0</v>
      </c>
      <c r="AP361" s="231">
        <f>IF(AP$2&gt;$F331,-MAX($J351:AP351)/$F331/12,0)</f>
        <v>0</v>
      </c>
      <c r="AQ361" s="231">
        <f>IF(AQ$2&gt;$F331,-MAX($J351:AQ351)/$F331/12,0)</f>
        <v>0</v>
      </c>
      <c r="AR361" s="231">
        <f>IF(AR$2&gt;$F331,-MAX($J351:AR351)/$F331/12,0)</f>
        <v>0</v>
      </c>
      <c r="AS361" s="231">
        <f>IF(AS$2&gt;$F331,-MAX($J351:AS351)/$F331/12,0)</f>
        <v>0</v>
      </c>
      <c r="AT361" s="231">
        <f>IF(AT$2&gt;$F331,-MAX($J351:AT351)/$F331/12,0)</f>
        <v>0</v>
      </c>
      <c r="AU361" s="231">
        <f>IF(AU$2&gt;$F331,-MAX($J351:AU351)/$F331/12,0)</f>
        <v>0</v>
      </c>
      <c r="AV361" s="231">
        <f>IF(AV$2&gt;$F331,-MAX($J351:AV351)/$F331/12,0)</f>
        <v>0</v>
      </c>
      <c r="AW361" s="231">
        <f>IF(AW$2&gt;$F331,-MAX($J351:AW351)/$F331/12,0)</f>
        <v>0</v>
      </c>
      <c r="AX361" s="231">
        <f>IF(AX$2&gt;$F331,-MAX($J351:AX351)/$F331/12,0)</f>
        <v>0</v>
      </c>
      <c r="AY361" s="231">
        <f>IF(AY$2&gt;$F331,-MAX($J351:AY351)/$F331/12,0)</f>
        <v>0</v>
      </c>
      <c r="AZ361" s="231">
        <f>IF(AZ$2&gt;$F331,-MAX($J351:AZ351)/$F331/12,0)</f>
        <v>0</v>
      </c>
      <c r="BA361" s="231">
        <f>IF(BA$2&gt;$F331,-MAX($J351:BA351)/$F331/12,0)</f>
        <v>0</v>
      </c>
      <c r="BB361" s="231">
        <f>IF(BB$2&gt;$F331,-MAX($J351:BB351)/$F331/12,0)</f>
        <v>0</v>
      </c>
      <c r="BC361" s="231">
        <f>IF(BC$2&gt;$F331,-MAX($J351:BC351)/$F331/12,0)</f>
        <v>0</v>
      </c>
      <c r="BD361" s="231">
        <f>IF(BD$2&gt;$F331,-MAX($J351:BD351)/$F331/12,0)</f>
        <v>0</v>
      </c>
      <c r="BE361" s="231">
        <f>IF(BE$2&gt;$F331,-MAX($J351:BE351)/$F331/12,0)</f>
        <v>0</v>
      </c>
      <c r="BF361" s="231">
        <f>IF(BF$2&gt;$F331,-MAX($J351:BF351)/$F331/12,0)</f>
        <v>0</v>
      </c>
      <c r="BG361" s="231">
        <f>IF(BG$2&gt;$F331,-MAX($J351:BG351)/$F331/12,0)</f>
        <v>0</v>
      </c>
      <c r="BH361" s="231">
        <f>IF(BH$2&gt;$F331,-MAX($J351:BH351)/$F331/12,0)</f>
        <v>0</v>
      </c>
      <c r="BI361" s="231">
        <f>IF(BI$2&gt;$F331,-MAX($J351:BI351)/$F331/12,0)</f>
        <v>0</v>
      </c>
      <c r="BJ361" s="231">
        <f>IF(BJ$2&gt;$F331,-MAX($J351:BJ351)/$F331/12,0)</f>
        <v>0</v>
      </c>
      <c r="BK361" s="231">
        <f>IF(BK$2&gt;$F331,-MAX($J351:BK351)/$F331/12,0)</f>
        <v>0</v>
      </c>
      <c r="BL361" s="231">
        <f>IF(BL$2&gt;$F331,-MAX($J351:BL351)/$F331/12,0)</f>
        <v>0</v>
      </c>
      <c r="BM361" s="231">
        <f>IF(BM$2&gt;$F331,-MAX($J351:BM351)/$F331/12,0)</f>
        <v>0</v>
      </c>
      <c r="BN361" s="231">
        <f>IF(BN$2&gt;$F331,-MAX($J351:BN351)/$F331/12,0)</f>
        <v>0</v>
      </c>
      <c r="BO361" s="231">
        <f>IF(BO$2&gt;$F331,-MAX($J351:BO351)/$F331/12,0)</f>
        <v>0</v>
      </c>
      <c r="BP361" s="231">
        <f>IF(BP$2&gt;$F331,-MAX($J351:BP351)/$F331/12,0)</f>
        <v>0</v>
      </c>
      <c r="BQ361" s="231">
        <f>IF(BQ$2&gt;$F331,-MAX($J351:BQ351)/$F331/12,0)</f>
        <v>0</v>
      </c>
      <c r="BR361" s="231">
        <f>IF(BR$2&gt;$F331,-MAX($J351:BR351)/$F331/12,0)</f>
        <v>0</v>
      </c>
      <c r="BS361" s="231">
        <f>IF(BS$2&gt;$F331,-MAX($J351:BS351)/$F331/12,0)</f>
        <v>0</v>
      </c>
      <c r="BT361" s="231">
        <f>IF(BT$2&gt;$F331,-MAX($J351:BT351)/$F331/12,0)</f>
        <v>0</v>
      </c>
      <c r="BU361" s="231">
        <f>IF(BU$2&gt;$F331,-MAX($J351:BU351)/$F331/12,0)</f>
        <v>0</v>
      </c>
      <c r="BV361" s="231">
        <f>IF(BV$2&gt;$F331,-MAX($J351:BV351)/$F331/12,0)</f>
        <v>0</v>
      </c>
      <c r="BW361" s="231">
        <f>IF(BW$2&gt;$F331,-MAX($J351:BW351)/$F331/12,0)</f>
        <v>0</v>
      </c>
      <c r="BX361" s="231">
        <f>IF(BX$2&gt;$F331,-MAX($J351:BX351)/$F331/12,0)</f>
        <v>0</v>
      </c>
      <c r="BY361" s="231">
        <f>IF(BY$2&gt;$F331,-MAX($J351:BY351)/$F331/12,0)</f>
        <v>0</v>
      </c>
      <c r="BZ361" s="231">
        <f>IF(BZ$2&gt;$F331,-MAX($J351:BZ351)/$F331/12,0)</f>
        <v>0</v>
      </c>
      <c r="CA361" s="231">
        <f>IF(CA$2&gt;$F331,-MAX($J351:CA351)/$F331/12,0)</f>
        <v>0</v>
      </c>
      <c r="CB361" s="231">
        <f>IF(CB$2&gt;$F331,-MAX($J351:CB351)/$F331/12,0)</f>
        <v>0</v>
      </c>
      <c r="CC361" s="231">
        <f>IF(CC$2&gt;$F331,-MAX($J351:CC351)/$F331/12,0)</f>
        <v>0</v>
      </c>
      <c r="CD361" s="231">
        <f>IF(CD$2&gt;$F331,-MAX($J351:CD351)/$F331/12,0)</f>
        <v>0</v>
      </c>
      <c r="CE361" s="231">
        <f>IF(CE$2&gt;$F331,-MAX($J351:CE351)/$F331/12,0)</f>
        <v>0</v>
      </c>
      <c r="CF361" s="231">
        <f>IF(CF$2&gt;$F331,-MAX($J351:CF351)/$F331/12,0)</f>
        <v>0</v>
      </c>
      <c r="CG361" s="231">
        <f>IF(CG$2&gt;$F331,-MAX($J351:CG351)/$F331/12,0)</f>
        <v>0</v>
      </c>
      <c r="CH361" s="231">
        <f>IF(CH$2&gt;$F331,-MAX($J351:CH351)/$F331/12,0)</f>
        <v>0</v>
      </c>
      <c r="CI361" s="231">
        <f>IF(CI$2&gt;$F331,-MAX($J351:CI351)/$F331/12,0)</f>
        <v>0</v>
      </c>
      <c r="CJ361" s="231">
        <f>IF(CJ$2&gt;$F331,-MAX($J351:CJ351)/$F331/12,0)</f>
        <v>0</v>
      </c>
      <c r="CK361" s="231">
        <f>IF(CK$2&gt;$F331,-MAX($J351:CK351)/$F331/12,0)</f>
        <v>0</v>
      </c>
      <c r="CL361" s="231">
        <f>IF(CL$2&gt;$F331,-MAX($J351:CL351)/$F331/12,0)</f>
        <v>0</v>
      </c>
      <c r="CM361" s="231">
        <f>IF(CM$2&gt;$F331,-MAX($J351:CM351)/$F331/12,0)</f>
        <v>0</v>
      </c>
      <c r="CN361" s="231">
        <f>IF(CN$2&gt;$F331,-MAX($J351:CN351)/$F331/12,0)</f>
        <v>0</v>
      </c>
      <c r="CO361" s="231">
        <f>IF(CO$2&gt;$F331,-MAX($J351:CO351)/$F331/12,0)</f>
        <v>0</v>
      </c>
      <c r="CP361" s="231">
        <f>IF(CP$2&gt;$F331,-MAX($J351:CP351)/$F331/12,0)</f>
        <v>0</v>
      </c>
      <c r="CQ361" s="231">
        <f>IF(CQ$2&gt;$F331,-MAX($J351:CQ351)/$F331/12,0)</f>
        <v>0</v>
      </c>
      <c r="CR361" s="231">
        <f>IF(CR$2&gt;$F331,-MAX($J351:CR351)/$F331/12,0)</f>
        <v>0</v>
      </c>
      <c r="CS361" s="231">
        <f>IF(CS$2&gt;$F331,-MAX($J351:CS351)/$F331/12,0)</f>
        <v>0</v>
      </c>
      <c r="CT361" s="231">
        <f>IF(CT$2&gt;$F331,-MAX($J351:CT351)/$F331/12,0)</f>
        <v>0</v>
      </c>
      <c r="CU361" s="231">
        <f>IF(CU$2&gt;$F331,-MAX($J351:CU351)/$F331/12,0)</f>
        <v>0</v>
      </c>
      <c r="CV361" s="231">
        <f>IF(CV$2&gt;$F331,-MAX($J351:CV351)/$F331/12,0)</f>
        <v>0</v>
      </c>
      <c r="CW361" s="231">
        <f>IF(CW$2&gt;$F331,-MAX($J351:CW351)/$F331/12,0)</f>
        <v>0</v>
      </c>
      <c r="CX361" s="231">
        <f>IF(CX$2&gt;$F331,-MAX($J351:CX351)/$F331/12,0)</f>
        <v>0</v>
      </c>
      <c r="CY361" s="231">
        <f>IF(CY$2&gt;$F331,-MAX($J351:CY351)/$F331/12,0)</f>
        <v>0</v>
      </c>
      <c r="CZ361" s="231">
        <f>IF(CZ$2&gt;$F331,-MAX($J351:CZ351)/$F331/12,0)</f>
        <v>0</v>
      </c>
      <c r="DA361" s="231">
        <f>IF(DA$2&gt;$F331,-MAX($J351:DA351)/$F331/12,0)</f>
        <v>0</v>
      </c>
      <c r="DB361" s="231">
        <f>IF(DB$2&gt;$F331,-MAX($J351:DB351)/$F331/12,0)</f>
        <v>0</v>
      </c>
      <c r="DC361" s="231">
        <f>IF(DC$2&gt;$F331,-MAX($J351:DC351)/$F331/12,0)</f>
        <v>0</v>
      </c>
      <c r="DD361" s="231">
        <f>IF(DD$2&gt;$F331,-MAX($J351:DD351)/$F331/12,0)</f>
        <v>0</v>
      </c>
      <c r="DE361" s="231">
        <f>IF(DE$2&gt;$F331,-MAX($J351:DE351)/$F331/12,0)</f>
        <v>0</v>
      </c>
      <c r="DF361" s="231">
        <f>IF(DF$2&gt;$F331,-MAX($J351:DF351)/$F331/12,0)</f>
        <v>0</v>
      </c>
      <c r="DG361" s="231">
        <f>IF(DG$2&gt;$F331,-MAX($J351:DG351)/$F331/12,0)</f>
        <v>0</v>
      </c>
      <c r="DH361" s="231">
        <f>IF(DH$2&gt;$F331,-MAX($J351:DH351)/$F331/12,0)</f>
        <v>0</v>
      </c>
      <c r="DI361" s="231">
        <f>IF(DI$2&gt;$F331,-MAX($J351:DI351)/$F331/12,0)</f>
        <v>0</v>
      </c>
      <c r="DJ361" s="231">
        <f>IF(DJ$2&gt;$F331,-MAX($J351:DJ351)/$F331/12,0)</f>
        <v>0</v>
      </c>
      <c r="DK361" s="231">
        <f>IF(DK$2&gt;$F331,-MAX($J351:DK351)/$F331/12,0)</f>
        <v>0</v>
      </c>
      <c r="DL361" s="231">
        <f>IF(DL$2&gt;$F331,-MAX($J351:DL351)/$F331/12,0)</f>
        <v>0</v>
      </c>
      <c r="DM361" s="231">
        <f>IF(DM$2&gt;$F331,-MAX($J351:DM351)/$F331/12,0)</f>
        <v>0</v>
      </c>
      <c r="DN361" s="231">
        <f>IF(DN$2&gt;$F331,-MAX($J351:DN351)/$F331/12,0)</f>
        <v>0</v>
      </c>
      <c r="DO361" s="231">
        <f>IF(DO$2&gt;$F331,-MAX($J351:DO351)/$F331/12,0)</f>
        <v>0</v>
      </c>
      <c r="DP361" s="231">
        <f>IF(DP$2&gt;$F331,-MAX($J351:DP351)/$F331/12,0)</f>
        <v>0</v>
      </c>
      <c r="DQ361" s="231">
        <f>IF(DQ$2&gt;$F331,-MAX($J351:DQ351)/$F331/12,0)</f>
        <v>0</v>
      </c>
      <c r="DR361" s="231">
        <f>IF(DR$2&gt;$F331,-MAX($J351:DR351)/$F331/12,0)</f>
        <v>0</v>
      </c>
      <c r="DS361" s="231">
        <f>IF(DS$2&gt;$F331,-MAX($J351:DS351)/$F331/12,0)</f>
        <v>0</v>
      </c>
      <c r="DT361" s="231">
        <f>IF(DT$2&gt;$F331,-MAX($J351:DT351)/$F331/12,0)</f>
        <v>0</v>
      </c>
      <c r="DU361" s="231">
        <f>IF(DU$2&gt;$F331,-MAX($J351:DU351)/$F331/12,0)</f>
        <v>0</v>
      </c>
      <c r="DV361" s="231">
        <f>IF(DV$2&gt;$F331,-MAX($J351:DV351)/$F331/12,0)</f>
        <v>0</v>
      </c>
      <c r="DW361" s="231">
        <f>IF(DW$2&gt;$F331,-MAX($J351:DW351)/$F331/12,0)</f>
        <v>0</v>
      </c>
      <c r="DX361" s="231">
        <f>IF(DX$2&gt;$F331,-MAX($J351:DX351)/$F331/12,0)</f>
        <v>0</v>
      </c>
      <c r="DY361" s="231">
        <f>IF(DY$2&gt;$F331,-MAX($J351:DY351)/$F331/12,0)</f>
        <v>0</v>
      </c>
      <c r="DZ361" s="231">
        <f>IF(DZ$2&gt;$F331,-MAX($J351:DZ351)/$F331/12,0)</f>
        <v>0</v>
      </c>
      <c r="EA361" s="231">
        <f>IF(EA$2&gt;$F331,-MAX($J351:EA351)/$F331/12,0)</f>
        <v>0</v>
      </c>
      <c r="EB361" s="231">
        <f>IF(EB$2&gt;$F331,-MAX($J351:EB351)/$F331/12,0)</f>
        <v>0</v>
      </c>
      <c r="EC361" s="231">
        <f>IF(EC$2&gt;$F331,-MAX($J351:EC351)/$F331/12,0)</f>
        <v>0</v>
      </c>
      <c r="ED361" s="231">
        <f>IF(ED$2&gt;$F331,-MAX($J351:ED351)/$F331/12,0)</f>
        <v>0</v>
      </c>
      <c r="EE361" s="231">
        <f>IF(EE$2&gt;$F331,-MAX($J351:EE351)/$F331/12,0)</f>
        <v>0</v>
      </c>
      <c r="EF361" s="231">
        <f>IF(EF$2&gt;$F331,-MAX($J351:EF351)/$F331/12,0)</f>
        <v>0</v>
      </c>
      <c r="EG361" s="231">
        <f>IF(EG$2&gt;$F331,-MAX($J351:EG351)/$F331/12,0)</f>
        <v>0</v>
      </c>
      <c r="EH361" s="231">
        <f>IF(EH$2&gt;$F331,-MAX($J351:EH351)/$F331/12,0)</f>
        <v>0</v>
      </c>
      <c r="EI361" s="231">
        <f>IF(EI$2&gt;$F331,-MAX($J351:EI351)/$F331/12,0)</f>
        <v>0</v>
      </c>
      <c r="EJ361" s="231">
        <f>IF(EJ$2&gt;$F331,-MAX($J351:EJ351)/$F331/12,0)</f>
        <v>0</v>
      </c>
      <c r="EK361" s="231">
        <f>IF(EK$2&gt;$F331,-MAX($J351:EK351)/$F331/12,0)</f>
        <v>0</v>
      </c>
      <c r="EL361" s="231">
        <f>IF(EL$2&gt;$F331,-MAX($J351:EL351)/$F331/12,0)</f>
        <v>0</v>
      </c>
      <c r="EM361" s="231">
        <f>IF(EM$2&gt;$F331,-MAX($J351:EM351)/$F331/12,0)</f>
        <v>0</v>
      </c>
      <c r="EN361" s="231">
        <f>IF(EN$2&gt;$F331,-MAX($J351:EN351)/$F331/12,0)</f>
        <v>0</v>
      </c>
      <c r="EO361" s="231">
        <f>IF(EO$2&gt;$F331,-MAX($J351:EO351)/$F331/12,0)</f>
        <v>0</v>
      </c>
      <c r="EP361" s="231">
        <f>IF(EP$2&gt;$F331,-MAX($J351:EP351)/$F331/12,0)</f>
        <v>0</v>
      </c>
      <c r="EQ361" s="231">
        <f>IF(EQ$2&gt;$F331,-MAX($J351:EQ351)/$F331/12,0)</f>
        <v>0</v>
      </c>
      <c r="ER361" s="231">
        <f>IF(ER$2&gt;$F331,-MAX($J351:ER351)/$F331/12,0)</f>
        <v>0</v>
      </c>
      <c r="ES361" s="231">
        <f>IF(ES$2&gt;$F331,-MAX($J351:ES351)/$F331/12,0)</f>
        <v>0</v>
      </c>
      <c r="ET361" s="231">
        <f>IF(ET$2&gt;$F331,-MAX($J351:ET351)/$F331/12,0)</f>
        <v>0</v>
      </c>
      <c r="EU361" s="231">
        <f>IF(EU$2&gt;$F331,-MAX($J351:EU351)/$F331/12,0)</f>
        <v>0</v>
      </c>
      <c r="EV361" s="231">
        <f>IF(EV$2&gt;$F331,-MAX($J351:EV351)/$F331/12,0)</f>
        <v>0</v>
      </c>
      <c r="EW361" s="231">
        <f>IF(EW$2&gt;$F331,-MAX($J351:EW351)/$F331/12,0)</f>
        <v>0</v>
      </c>
      <c r="EX361" s="231">
        <f>IF(EX$2&gt;$F331,-MAX($J351:EX351)/$F331/12,0)</f>
        <v>0</v>
      </c>
      <c r="EY361" s="231">
        <f>IF(EY$2&gt;$F331,-MAX($J351:EY351)/$F331/12,0)</f>
        <v>0</v>
      </c>
      <c r="EZ361" s="231">
        <f>IF(EZ$2&gt;$F331,-MAX($J351:EZ351)/$F331/12,0)</f>
        <v>0</v>
      </c>
      <c r="FA361" s="231">
        <f>IF(FA$2&gt;$F331,-MAX($J351:FA351)/$F331/12,0)</f>
        <v>0</v>
      </c>
      <c r="FB361" s="231">
        <f>IF(FB$2&gt;$F331,-MAX($J351:FB351)/$F331/12,0)</f>
        <v>0</v>
      </c>
      <c r="FC361" s="231">
        <f>IF(FC$2&gt;$F331,-MAX($J351:FC351)/$F331/12,0)</f>
        <v>0</v>
      </c>
      <c r="FD361" s="231">
        <f>IF(FD$2&gt;$F331,-MAX($J351:FD351)/$F331/12,0)</f>
        <v>0</v>
      </c>
      <c r="FE361" s="231">
        <f>IF(FE$2&gt;$F331,-MAX($J351:FE351)/$F331/12,0)</f>
        <v>0</v>
      </c>
      <c r="FF361" s="231">
        <f>IF(FF$2&gt;$F331,-MAX($J351:FF351)/$F331/12,0)</f>
        <v>0</v>
      </c>
      <c r="FG361" s="231">
        <f>IF(FG$2&gt;$F331,-MAX($J351:FG351)/$F331/12,0)</f>
        <v>0</v>
      </c>
      <c r="FH361" s="231">
        <f>IF(FH$2&gt;$F331,-MAX($J351:FH351)/$F331/12,0)</f>
        <v>0</v>
      </c>
      <c r="FI361" s="231">
        <f>IF(FI$2&gt;$F331,-MAX($J351:FI351)/$F331/12,0)</f>
        <v>0</v>
      </c>
      <c r="FJ361" s="231">
        <f>IF(FJ$2&gt;$F331,-MAX($J351:FJ351)/$F331/12,0)</f>
        <v>0</v>
      </c>
      <c r="FK361" s="231">
        <f>IF(FK$2&gt;$F331,-MAX($J351:FK351)/$F331/12,0)</f>
        <v>0</v>
      </c>
      <c r="FL361" s="231">
        <f>IF(FL$2&gt;$F331,-MAX($J351:FL351)/$F331/12,0)</f>
        <v>0</v>
      </c>
      <c r="FM361" s="231">
        <f>IF(FM$2&gt;$F331,-MAX($J351:FM351)/$F331/12,0)</f>
        <v>0</v>
      </c>
      <c r="FN361" s="231">
        <f>IF(FN$2&gt;$F331,-MAX($J351:FN351)/$F331/12,0)</f>
        <v>0</v>
      </c>
      <c r="FO361" s="231">
        <f>IF(FO$2&gt;$F331,-MAX($J351:FO351)/$F331/12,0)</f>
        <v>0</v>
      </c>
      <c r="FP361" s="231">
        <f>IF(FP$2&gt;$F331,-MAX($J351:FP351)/$F331/12,0)</f>
        <v>0</v>
      </c>
      <c r="FQ361" s="231">
        <f>IF(FQ$2&gt;$F331,-MAX($J351:FQ351)/$F331/12,0)</f>
        <v>0</v>
      </c>
      <c r="FR361" s="231">
        <f>IF(FR$2&gt;$F331,-MAX($J351:FR351)/$F331/12,0)</f>
        <v>0</v>
      </c>
      <c r="FS361" s="231">
        <f>IF(FS$2&gt;$F331,-MAX($J351:FS351)/$F331/12,0)</f>
        <v>0</v>
      </c>
      <c r="FT361" s="231">
        <f>IF(FT$2&gt;$F331,-MAX($J351:FT351)/$F331/12,0)</f>
        <v>0</v>
      </c>
      <c r="FU361" s="231">
        <f>IF(FU$2&gt;$F331,-MAX($J351:FU351)/$F331/12,0)</f>
        <v>0</v>
      </c>
      <c r="FV361" s="231">
        <f>IF(FV$2&gt;$F331,-MAX($J351:FV351)/$F331/12,0)</f>
        <v>0</v>
      </c>
      <c r="FW361" s="231">
        <f>IF(FW$2&gt;$F331,-MAX($J351:FW351)/$F331/12,0)</f>
        <v>0</v>
      </c>
      <c r="FX361" s="231">
        <f>IF(FX$2&gt;$F331,-MAX($J351:FX351)/$F331/12,0)</f>
        <v>0</v>
      </c>
      <c r="FY361" s="231">
        <f>IF(FY$2&gt;$F331,-MAX($J351:FY351)/$F331/12,0)</f>
        <v>0</v>
      </c>
      <c r="FZ361" s="231">
        <f>IF(FZ$2&gt;$F331,-MAX($J351:FZ351)/$F331/12,0)</f>
        <v>0</v>
      </c>
      <c r="GA361" s="231">
        <f>IF(GA$2&gt;$F331,-MAX($J351:GA351)/$F331/12,0)</f>
        <v>0</v>
      </c>
      <c r="GB361" s="231">
        <f>IF(GB$2&gt;$F331,-MAX($J351:GB351)/$F331/12,0)</f>
        <v>0</v>
      </c>
      <c r="GC361" s="231">
        <f>IF(GC$2&gt;$F331,-MAX($J351:GC351)/$F331/12,0)</f>
        <v>0</v>
      </c>
      <c r="GD361" s="231">
        <f>IF(GD$2&gt;$F331,-MAX($J351:GD351)/$F331/12,0)</f>
        <v>0</v>
      </c>
      <c r="GE361" s="231">
        <f>IF(GE$2&gt;$F331,-MAX($J351:GE351)/$F331/12,0)</f>
        <v>0</v>
      </c>
      <c r="GF361" s="231">
        <f>IF(GF$2&gt;$F331,-MAX($J351:GF351)/$F331/12,0)</f>
        <v>0</v>
      </c>
      <c r="GG361" s="231">
        <f>IF(GG$2&gt;$F331,-MAX($J351:GG351)/$F331/12,0)</f>
        <v>0</v>
      </c>
      <c r="GH361" s="231">
        <f>IF(GH$2&gt;$F331,-MAX($J351:GH351)/$F331/12,0)</f>
        <v>0</v>
      </c>
      <c r="GI361" s="231">
        <f>IF(GI$2&gt;$F331,-MAX($J351:GI351)/$F331/12,0)</f>
        <v>0</v>
      </c>
      <c r="GJ361" s="231">
        <f>IF(GJ$2&gt;$F331,-MAX($J351:GJ351)/$F331/12,0)</f>
        <v>0</v>
      </c>
      <c r="GK361" s="231">
        <f>IF(GK$2&gt;$F331,-MAX($J351:GK351)/$F331/12,0)</f>
        <v>0</v>
      </c>
      <c r="GL361" s="231">
        <f>IF(GL$2&gt;$F331,-MAX($J351:GL351)/$F331/12,0)</f>
        <v>0</v>
      </c>
      <c r="GM361" s="231">
        <f>IF(GM$2&gt;$F331,-MAX($J351:GM351)/$F331/12,0)</f>
        <v>0</v>
      </c>
      <c r="GN361" s="231">
        <f>IF(GN$2&gt;$F331,-MAX($J351:GN351)/$F331/12,0)</f>
        <v>0</v>
      </c>
      <c r="GO361" s="231">
        <f>IF(GO$2&gt;$F331,-MAX($J351:GO351)/$F331/12,0)</f>
        <v>0</v>
      </c>
      <c r="GP361" s="231">
        <f>IF(GP$2&gt;$F331,-MAX($J351:GP351)/$F331/12,0)</f>
        <v>0</v>
      </c>
      <c r="GQ361" s="231">
        <f>IF(GQ$2&gt;$F331,-MAX($J351:GQ351)/$F331/12,0)</f>
        <v>0</v>
      </c>
      <c r="GR361" s="231">
        <f>IF(GR$2&gt;$F331,-MAX($J351:GR351)/$F331/12,0)</f>
        <v>0</v>
      </c>
      <c r="GS361" s="231">
        <f>IF(GS$2&gt;$F331,-MAX($J351:GS351)/$F331/12,0)</f>
        <v>0</v>
      </c>
      <c r="GT361" s="231">
        <f>IF(GT$2&gt;$F331,-MAX($J351:GT351)/$F331/12,0)</f>
        <v>0</v>
      </c>
      <c r="GU361" s="231">
        <f>IF(GU$2&gt;$F331,-MAX($J351:GU351)/$F331/12,0)</f>
        <v>0</v>
      </c>
      <c r="GV361" s="231">
        <f>IF(GV$2&gt;$F331,-MAX($J351:GV351)/$F331/12,0)</f>
        <v>0</v>
      </c>
      <c r="GW361" s="231">
        <f>IF(GW$2&gt;$F331,-MAX($J351:GW351)/$F331/12,0)</f>
        <v>0</v>
      </c>
      <c r="GX361" s="231">
        <f>IF(GX$2&gt;$F331,-MAX($J351:GX351)/$F331/12,0)</f>
        <v>0</v>
      </c>
      <c r="GY361" s="231">
        <f>IF(GY$2&gt;$F331,-MAX($J351:GY351)/$F331/12,0)</f>
        <v>0</v>
      </c>
      <c r="GZ361" s="231">
        <f>IF(GZ$2&gt;$F331,-MAX($J351:GZ351)/$F331/12,0)</f>
        <v>0</v>
      </c>
      <c r="HA361" s="231">
        <f>IF(HA$2&gt;$F331,-MAX($J351:HA351)/$F331/12,0)</f>
        <v>0</v>
      </c>
      <c r="HB361" s="231">
        <f>IF(HB$2&gt;$F331,-MAX($J351:HB351)/$F331/12,0)</f>
        <v>0</v>
      </c>
      <c r="HC361" s="231">
        <f>IF(HC$2&gt;$F331,-MAX($J351:HC351)/$F331/12,0)</f>
        <v>0</v>
      </c>
      <c r="HD361" s="231">
        <f>IF(HD$2&gt;$F331,-MAX($J351:HD351)/$F331/12,0)</f>
        <v>0</v>
      </c>
      <c r="HE361" s="231">
        <f>IF(HE$2&gt;$F331,-MAX($J351:HE351)/$F331/12,0)</f>
        <v>0</v>
      </c>
      <c r="HF361" s="231">
        <f>IF(HF$2&gt;$F331,-MAX($J351:HF351)/$F331/12,0)</f>
        <v>0</v>
      </c>
      <c r="HG361" s="231">
        <f>IF(HG$2&gt;$F331,-MAX($J351:HG351)/$F331/12,0)</f>
        <v>0</v>
      </c>
      <c r="HH361" s="231">
        <f>IF(HH$2&gt;$F331,-MAX($J351:HH351)/$F331/12,0)</f>
        <v>0</v>
      </c>
      <c r="HI361" s="231">
        <f>IF(HI$2&gt;$F331,-MAX($J351:HI351)/$F331/12,0)</f>
        <v>0</v>
      </c>
      <c r="HJ361" s="231">
        <f>IF(HJ$2&gt;$F331,-MAX($J351:HJ351)/$F331/12,0)</f>
        <v>0</v>
      </c>
      <c r="HK361" s="231">
        <f>IF(HK$2&gt;$F331,-MAX($J351:HK351)/$F331/12,0)</f>
        <v>0</v>
      </c>
      <c r="HL361" s="231">
        <f>IF(HL$2&gt;$F331,-MAX($J351:HL351)/$F331/12,0)</f>
        <v>0</v>
      </c>
      <c r="HM361" s="231">
        <f>IF(HM$2&gt;$F331,-MAX($J351:HM351)/$F331/12,0)</f>
        <v>0</v>
      </c>
      <c r="HN361" s="231">
        <f>IF(HN$2&gt;$F331,-MAX($J351:HN351)/$F331/12,0)</f>
        <v>0</v>
      </c>
      <c r="HO361" s="231">
        <f>IF(HO$2&gt;$F331,-MAX($J351:HO351)/$F331/12,0)</f>
        <v>0</v>
      </c>
      <c r="HP361" s="231">
        <f>IF(HP$2&gt;$F331,-MAX($J351:HP351)/$F331/12,0)</f>
        <v>0</v>
      </c>
      <c r="HQ361" s="231">
        <f>IF(HQ$2&gt;$F331,-MAX($J351:HQ351)/$F331/12,0)</f>
        <v>0</v>
      </c>
      <c r="HR361" s="231">
        <f>IF(HR$2&gt;$F331,-MAX($J351:HR351)/$F331/12,0)</f>
        <v>0</v>
      </c>
      <c r="HS361" s="231">
        <f>IF(HS$2&gt;$F331,-MAX($J351:HS351)/$F331/12,0)</f>
        <v>0</v>
      </c>
      <c r="HT361" s="231">
        <f>IF(HT$2&gt;$F331,-MAX($J351:HT351)/$F331/12,0)</f>
        <v>0</v>
      </c>
      <c r="HU361" s="231">
        <f>IF(HU$2&gt;$F331,-MAX($J351:HU351)/$F331/12,0)</f>
        <v>0</v>
      </c>
      <c r="HV361" s="231">
        <f>IF(HV$2&gt;$F331,-MAX($J351:HV351)/$F331/12,0)</f>
        <v>0</v>
      </c>
      <c r="HW361" s="231">
        <f>IF(HW$2&gt;$F331,-MAX($J351:HW351)/$F331/12,0)</f>
        <v>0</v>
      </c>
      <c r="HX361" s="231">
        <f>IF(HX$2&gt;$F331,-MAX($J351:HX351)/$F331/12,0)</f>
        <v>0</v>
      </c>
      <c r="HY361" s="231">
        <f>IF(HY$2&gt;$F331,-MAX($J351:HY351)/$F331/12,0)</f>
        <v>0</v>
      </c>
      <c r="HZ361" s="231">
        <f>IF(HZ$2&gt;$F331,-MAX($J351:HZ351)/$F331/12,0)</f>
        <v>0</v>
      </c>
      <c r="IA361" s="231">
        <f>IF(IA$2&gt;$F331,-MAX($J351:IA351)/$F331/12,0)</f>
        <v>0</v>
      </c>
      <c r="IB361" s="231">
        <f>IF(IB$2&gt;$F331,-MAX($J351:IB351)/$F331/12,0)</f>
        <v>0</v>
      </c>
      <c r="IC361" s="231">
        <f>IF(IC$2&gt;$F331,-MAX($J351:IC351)/$F331/12,0)</f>
        <v>0</v>
      </c>
      <c r="ID361" s="231">
        <f>IF(ID$2&gt;$F331,-MAX($J351:ID351)/$F331/12,0)</f>
        <v>0</v>
      </c>
      <c r="IE361" s="231">
        <f>IF(IE$2&gt;$F331,-MAX($J351:IE351)/$F331/12,0)</f>
        <v>0</v>
      </c>
      <c r="IF361" s="231">
        <f>IF(IF$2&gt;$F331,-MAX($J351:IF351)/$F331/12,0)</f>
        <v>0</v>
      </c>
      <c r="IG361" s="231">
        <f>IF(IG$2&gt;$F331,-MAX($J351:IG351)/$F331/12,0)</f>
        <v>0</v>
      </c>
      <c r="IH361" s="231">
        <f>IF(IH$2&gt;$F331,-MAX($J351:IH351)/$F331/12,0)</f>
        <v>0</v>
      </c>
      <c r="II361" s="231">
        <f>IF(II$2&gt;$F331,-MAX($J351:II351)/$F331/12,0)</f>
        <v>0</v>
      </c>
      <c r="IJ361" s="231">
        <f>IF(IJ$2&gt;$F331,-MAX($J351:IJ351)/$F331/12,0)</f>
        <v>0</v>
      </c>
      <c r="IK361" s="231">
        <f>IF(IK$2&gt;$F331,-MAX($J351:IK351)/$F331/12,0)</f>
        <v>0</v>
      </c>
      <c r="IL361" s="231">
        <f>IF(IL$2&gt;$F331,-MAX($J351:IL351)/$F331/12,0)</f>
        <v>0</v>
      </c>
      <c r="IM361" s="231">
        <f>IF(IM$2&gt;$F331,-MAX($J351:IM351)/$F331/12,0)</f>
        <v>0</v>
      </c>
      <c r="IN361" s="231">
        <f>IF(IN$2&gt;$F331,-MAX($J351:IN351)/$F331/12,0)</f>
        <v>0</v>
      </c>
    </row>
    <row r="362" spans="2:248" ht="12.6" outlineLevel="1">
      <c r="C362" s="19" t="str">
        <f>C352</f>
        <v>Drinking water system</v>
      </c>
      <c r="G362" s="101" t="str">
        <f t="shared" si="634"/>
        <v>USD</v>
      </c>
      <c r="I362" s="231"/>
      <c r="J362" s="231">
        <f>IF(J$2&gt;$F332,-MAX($J352:J352)/$F332/12,0)</f>
        <v>0</v>
      </c>
      <c r="K362" s="231">
        <f>IF(K$2&gt;$F332,-MAX($J352:K352)/$F332/12,0)</f>
        <v>0</v>
      </c>
      <c r="L362" s="231">
        <f>IF(L$2&gt;$F332,-MAX($J352:L352)/$F332/12,0)</f>
        <v>0</v>
      </c>
      <c r="M362" s="231">
        <f>IF(M$2&gt;$F332,-MAX($J352:M352)/$F332/12,0)</f>
        <v>0</v>
      </c>
      <c r="N362" s="231">
        <f>IF(N$2&gt;$F332,-MAX($J352:N352)/$F332/12,0)</f>
        <v>0</v>
      </c>
      <c r="O362" s="231">
        <f>IF(O$2&gt;$F332,-MAX($J352:O352)/$F332/12,0)</f>
        <v>0</v>
      </c>
      <c r="P362" s="231">
        <f>IF(P$2&gt;$F332,-MAX($J352:P352)/$F332/12,0)</f>
        <v>0</v>
      </c>
      <c r="Q362" s="231">
        <f>IF(Q$2&gt;$F332,-MAX($J352:Q352)/$F332/12,0)</f>
        <v>0</v>
      </c>
      <c r="R362" s="231">
        <f>IF(R$2&gt;$F332,-MAX($J352:R352)/$F332/12,0)</f>
        <v>0</v>
      </c>
      <c r="S362" s="231">
        <f>IF(S$2&gt;$F332,-MAX($J352:S352)/$F332/12,0)</f>
        <v>0</v>
      </c>
      <c r="T362" s="231">
        <f>IF(T$2&gt;$F332,-MAX($J352:T352)/$F332/12,0)</f>
        <v>0</v>
      </c>
      <c r="U362" s="231">
        <f>IF(U$2&gt;$F332,-MAX($J352:U352)/$F332/12,0)</f>
        <v>0</v>
      </c>
      <c r="V362" s="231">
        <f>IF(V$2&gt;$F332,-MAX($J352:V352)/$F332/12,0)</f>
        <v>0</v>
      </c>
      <c r="W362" s="231">
        <f>IF(W$2&gt;$F332,-MAX($J352:W352)/$F332/12,0)</f>
        <v>0</v>
      </c>
      <c r="X362" s="231">
        <f>IF(X$2&gt;$F332,-MAX($J352:X352)/$F332/12,0)</f>
        <v>0</v>
      </c>
      <c r="Y362" s="231">
        <f>IF(Y$2&gt;$F332,-MAX($J352:Y352)/$F332/12,0)</f>
        <v>0</v>
      </c>
      <c r="Z362" s="231">
        <f>IF(Z$2&gt;$F332,-MAX($J352:Z352)/$F332/12,0)</f>
        <v>0</v>
      </c>
      <c r="AA362" s="231">
        <f>IF(AA$2&gt;$F332,-MAX($J352:AA352)/$F332/12,0)</f>
        <v>0</v>
      </c>
      <c r="AB362" s="231">
        <f>IF(AB$2&gt;$F332,-MAX($J352:AB352)/$F332/12,0)</f>
        <v>0</v>
      </c>
      <c r="AC362" s="231">
        <f>IF(AC$2&gt;$F332,-MAX($J352:AC352)/$F332/12,0)</f>
        <v>0</v>
      </c>
      <c r="AD362" s="231">
        <f>IF(AD$2&gt;$F332,-MAX($J352:AD352)/$F332/12,0)</f>
        <v>0</v>
      </c>
      <c r="AE362" s="231">
        <f>IF(AE$2&gt;$F332,-MAX($J352:AE352)/$F332/12,0)</f>
        <v>0</v>
      </c>
      <c r="AF362" s="231">
        <f>IF(AF$2&gt;$F332,-MAX($J352:AF352)/$F332/12,0)</f>
        <v>0</v>
      </c>
      <c r="AG362" s="231">
        <f>IF(AG$2&gt;$F332,-MAX($J352:AG352)/$F332/12,0)</f>
        <v>0</v>
      </c>
      <c r="AH362" s="231">
        <f>IF(AH$2&gt;$F332,-MAX($J352:AH352)/$F332/12,0)</f>
        <v>0</v>
      </c>
      <c r="AI362" s="231">
        <f>IF(AI$2&gt;$F332,-MAX($J352:AI352)/$F332/12,0)</f>
        <v>0</v>
      </c>
      <c r="AJ362" s="231">
        <f>IF(AJ$2&gt;$F332,-MAX($J352:AJ352)/$F332/12,0)</f>
        <v>0</v>
      </c>
      <c r="AK362" s="231">
        <f>IF(AK$2&gt;$F332,-MAX($J352:AK352)/$F332/12,0)</f>
        <v>0</v>
      </c>
      <c r="AL362" s="231">
        <f>IF(AL$2&gt;$F332,-MAX($J352:AL352)/$F332/12,0)</f>
        <v>0</v>
      </c>
      <c r="AM362" s="231">
        <f>IF(AM$2&gt;$F332,-MAX($J352:AM352)/$F332/12,0)</f>
        <v>0</v>
      </c>
      <c r="AN362" s="231">
        <f>IF(AN$2&gt;$F332,-MAX($J352:AN352)/$F332/12,0)</f>
        <v>0</v>
      </c>
      <c r="AO362" s="231">
        <f>IF(AO$2&gt;$F332,-MAX($J352:AO352)/$F332/12,0)</f>
        <v>0</v>
      </c>
      <c r="AP362" s="231">
        <f>IF(AP$2&gt;$F332,-MAX($J352:AP352)/$F332/12,0)</f>
        <v>0</v>
      </c>
      <c r="AQ362" s="231">
        <f>IF(AQ$2&gt;$F332,-MAX($J352:AQ352)/$F332/12,0)</f>
        <v>0</v>
      </c>
      <c r="AR362" s="231">
        <f>IF(AR$2&gt;$F332,-MAX($J352:AR352)/$F332/12,0)</f>
        <v>0</v>
      </c>
      <c r="AS362" s="231">
        <f>IF(AS$2&gt;$F332,-MAX($J352:AS352)/$F332/12,0)</f>
        <v>0</v>
      </c>
      <c r="AT362" s="231">
        <f>IF(AT$2&gt;$F332,-MAX($J352:AT352)/$F332/12,0)</f>
        <v>0</v>
      </c>
      <c r="AU362" s="231">
        <f>IF(AU$2&gt;$F332,-MAX($J352:AU352)/$F332/12,0)</f>
        <v>0</v>
      </c>
      <c r="AV362" s="231">
        <f>IF(AV$2&gt;$F332,-MAX($J352:AV352)/$F332/12,0)</f>
        <v>0</v>
      </c>
      <c r="AW362" s="231">
        <f>IF(AW$2&gt;$F332,-MAX($J352:AW352)/$F332/12,0)</f>
        <v>0</v>
      </c>
      <c r="AX362" s="231">
        <f>IF(AX$2&gt;$F332,-MAX($J352:AX352)/$F332/12,0)</f>
        <v>0</v>
      </c>
      <c r="AY362" s="231">
        <f>IF(AY$2&gt;$F332,-MAX($J352:AY352)/$F332/12,0)</f>
        <v>0</v>
      </c>
      <c r="AZ362" s="231">
        <f>IF(AZ$2&gt;$F332,-MAX($J352:AZ352)/$F332/12,0)</f>
        <v>0</v>
      </c>
      <c r="BA362" s="231">
        <f>IF(BA$2&gt;$F332,-MAX($J352:BA352)/$F332/12,0)</f>
        <v>0</v>
      </c>
      <c r="BB362" s="231">
        <f>IF(BB$2&gt;$F332,-MAX($J352:BB352)/$F332/12,0)</f>
        <v>0</v>
      </c>
      <c r="BC362" s="231">
        <f>IF(BC$2&gt;$F332,-MAX($J352:BC352)/$F332/12,0)</f>
        <v>0</v>
      </c>
      <c r="BD362" s="231">
        <f>IF(BD$2&gt;$F332,-MAX($J352:BD352)/$F332/12,0)</f>
        <v>0</v>
      </c>
      <c r="BE362" s="231">
        <f>IF(BE$2&gt;$F332,-MAX($J352:BE352)/$F332/12,0)</f>
        <v>0</v>
      </c>
      <c r="BF362" s="231">
        <f>IF(BF$2&gt;$F332,-MAX($J352:BF352)/$F332/12,0)</f>
        <v>0</v>
      </c>
      <c r="BG362" s="231">
        <f>IF(BG$2&gt;$F332,-MAX($J352:BG352)/$F332/12,0)</f>
        <v>0</v>
      </c>
      <c r="BH362" s="231">
        <f>IF(BH$2&gt;$F332,-MAX($J352:BH352)/$F332/12,0)</f>
        <v>0</v>
      </c>
      <c r="BI362" s="231">
        <f>IF(BI$2&gt;$F332,-MAX($J352:BI352)/$F332/12,0)</f>
        <v>0</v>
      </c>
      <c r="BJ362" s="231">
        <f>IF(BJ$2&gt;$F332,-MAX($J352:BJ352)/$F332/12,0)</f>
        <v>0</v>
      </c>
      <c r="BK362" s="231">
        <f>IF(BK$2&gt;$F332,-MAX($J352:BK352)/$F332/12,0)</f>
        <v>0</v>
      </c>
      <c r="BL362" s="231">
        <f>IF(BL$2&gt;$F332,-MAX($J352:BL352)/$F332/12,0)</f>
        <v>0</v>
      </c>
      <c r="BM362" s="231">
        <f>IF(BM$2&gt;$F332,-MAX($J352:BM352)/$F332/12,0)</f>
        <v>0</v>
      </c>
      <c r="BN362" s="231">
        <f>IF(BN$2&gt;$F332,-MAX($J352:BN352)/$F332/12,0)</f>
        <v>0</v>
      </c>
      <c r="BO362" s="231">
        <f>IF(BO$2&gt;$F332,-MAX($J352:BO352)/$F332/12,0)</f>
        <v>0</v>
      </c>
      <c r="BP362" s="231">
        <f>IF(BP$2&gt;$F332,-MAX($J352:BP352)/$F332/12,0)</f>
        <v>0</v>
      </c>
      <c r="BQ362" s="231">
        <f>IF(BQ$2&gt;$F332,-MAX($J352:BQ352)/$F332/12,0)</f>
        <v>0</v>
      </c>
      <c r="BR362" s="231">
        <f>IF(BR$2&gt;$F332,-MAX($J352:BR352)/$F332/12,0)</f>
        <v>0</v>
      </c>
      <c r="BS362" s="231">
        <f>IF(BS$2&gt;$F332,-MAX($J352:BS352)/$F332/12,0)</f>
        <v>0</v>
      </c>
      <c r="BT362" s="231">
        <f>IF(BT$2&gt;$F332,-MAX($J352:BT352)/$F332/12,0)</f>
        <v>0</v>
      </c>
      <c r="BU362" s="231">
        <f>IF(BU$2&gt;$F332,-MAX($J352:BU352)/$F332/12,0)</f>
        <v>0</v>
      </c>
      <c r="BV362" s="231">
        <f>IF(BV$2&gt;$F332,-MAX($J352:BV352)/$F332/12,0)</f>
        <v>0</v>
      </c>
      <c r="BW362" s="231">
        <f>IF(BW$2&gt;$F332,-MAX($J352:BW352)/$F332/12,0)</f>
        <v>0</v>
      </c>
      <c r="BX362" s="231">
        <f>IF(BX$2&gt;$F332,-MAX($J352:BX352)/$F332/12,0)</f>
        <v>0</v>
      </c>
      <c r="BY362" s="231">
        <f>IF(BY$2&gt;$F332,-MAX($J352:BY352)/$F332/12,0)</f>
        <v>0</v>
      </c>
      <c r="BZ362" s="231">
        <f>IF(BZ$2&gt;$F332,-MAX($J352:BZ352)/$F332/12,0)</f>
        <v>0</v>
      </c>
      <c r="CA362" s="231">
        <f>IF(CA$2&gt;$F332,-MAX($J352:CA352)/$F332/12,0)</f>
        <v>0</v>
      </c>
      <c r="CB362" s="231">
        <f>IF(CB$2&gt;$F332,-MAX($J352:CB352)/$F332/12,0)</f>
        <v>0</v>
      </c>
      <c r="CC362" s="231">
        <f>IF(CC$2&gt;$F332,-MAX($J352:CC352)/$F332/12,0)</f>
        <v>0</v>
      </c>
      <c r="CD362" s="231">
        <f>IF(CD$2&gt;$F332,-MAX($J352:CD352)/$F332/12,0)</f>
        <v>0</v>
      </c>
      <c r="CE362" s="231">
        <f>IF(CE$2&gt;$F332,-MAX($J352:CE352)/$F332/12,0)</f>
        <v>0</v>
      </c>
      <c r="CF362" s="231">
        <f>IF(CF$2&gt;$F332,-MAX($J352:CF352)/$F332/12,0)</f>
        <v>0</v>
      </c>
      <c r="CG362" s="231">
        <f>IF(CG$2&gt;$F332,-MAX($J352:CG352)/$F332/12,0)</f>
        <v>0</v>
      </c>
      <c r="CH362" s="231">
        <f>IF(CH$2&gt;$F332,-MAX($J352:CH352)/$F332/12,0)</f>
        <v>0</v>
      </c>
      <c r="CI362" s="231">
        <f>IF(CI$2&gt;$F332,-MAX($J352:CI352)/$F332/12,0)</f>
        <v>0</v>
      </c>
      <c r="CJ362" s="231">
        <f>IF(CJ$2&gt;$F332,-MAX($J352:CJ352)/$F332/12,0)</f>
        <v>0</v>
      </c>
      <c r="CK362" s="231">
        <f>IF(CK$2&gt;$F332,-MAX($J352:CK352)/$F332/12,0)</f>
        <v>0</v>
      </c>
      <c r="CL362" s="231">
        <f>IF(CL$2&gt;$F332,-MAX($J352:CL352)/$F332/12,0)</f>
        <v>0</v>
      </c>
      <c r="CM362" s="231">
        <f>IF(CM$2&gt;$F332,-MAX($J352:CM352)/$F332/12,0)</f>
        <v>0</v>
      </c>
      <c r="CN362" s="231">
        <f>IF(CN$2&gt;$F332,-MAX($J352:CN352)/$F332/12,0)</f>
        <v>0</v>
      </c>
      <c r="CO362" s="231">
        <f>IF(CO$2&gt;$F332,-MAX($J352:CO352)/$F332/12,0)</f>
        <v>0</v>
      </c>
      <c r="CP362" s="231">
        <f>IF(CP$2&gt;$F332,-MAX($J352:CP352)/$F332/12,0)</f>
        <v>0</v>
      </c>
      <c r="CQ362" s="231">
        <f>IF(CQ$2&gt;$F332,-MAX($J352:CQ352)/$F332/12,0)</f>
        <v>0</v>
      </c>
      <c r="CR362" s="231">
        <f>IF(CR$2&gt;$F332,-MAX($J352:CR352)/$F332/12,0)</f>
        <v>0</v>
      </c>
      <c r="CS362" s="231">
        <f>IF(CS$2&gt;$F332,-MAX($J352:CS352)/$F332/12,0)</f>
        <v>0</v>
      </c>
      <c r="CT362" s="231">
        <f>IF(CT$2&gt;$F332,-MAX($J352:CT352)/$F332/12,0)</f>
        <v>0</v>
      </c>
      <c r="CU362" s="231">
        <f>IF(CU$2&gt;$F332,-MAX($J352:CU352)/$F332/12,0)</f>
        <v>0</v>
      </c>
      <c r="CV362" s="231">
        <f>IF(CV$2&gt;$F332,-MAX($J352:CV352)/$F332/12,0)</f>
        <v>0</v>
      </c>
      <c r="CW362" s="231">
        <f>IF(CW$2&gt;$F332,-MAX($J352:CW352)/$F332/12,0)</f>
        <v>0</v>
      </c>
      <c r="CX362" s="231">
        <f>IF(CX$2&gt;$F332,-MAX($J352:CX352)/$F332/12,0)</f>
        <v>0</v>
      </c>
      <c r="CY362" s="231">
        <f>IF(CY$2&gt;$F332,-MAX($J352:CY352)/$F332/12,0)</f>
        <v>0</v>
      </c>
      <c r="CZ362" s="231">
        <f>IF(CZ$2&gt;$F332,-MAX($J352:CZ352)/$F332/12,0)</f>
        <v>0</v>
      </c>
      <c r="DA362" s="231">
        <f>IF(DA$2&gt;$F332,-MAX($J352:DA352)/$F332/12,0)</f>
        <v>0</v>
      </c>
      <c r="DB362" s="231">
        <f>IF(DB$2&gt;$F332,-MAX($J352:DB352)/$F332/12,0)</f>
        <v>0</v>
      </c>
      <c r="DC362" s="231">
        <f>IF(DC$2&gt;$F332,-MAX($J352:DC352)/$F332/12,0)</f>
        <v>0</v>
      </c>
      <c r="DD362" s="231">
        <f>IF(DD$2&gt;$F332,-MAX($J352:DD352)/$F332/12,0)</f>
        <v>0</v>
      </c>
      <c r="DE362" s="231">
        <f>IF(DE$2&gt;$F332,-MAX($J352:DE352)/$F332/12,0)</f>
        <v>0</v>
      </c>
      <c r="DF362" s="231">
        <f>IF(DF$2&gt;$F332,-MAX($J352:DF352)/$F332/12,0)</f>
        <v>0</v>
      </c>
      <c r="DG362" s="231">
        <f>IF(DG$2&gt;$F332,-MAX($J352:DG352)/$F332/12,0)</f>
        <v>0</v>
      </c>
      <c r="DH362" s="231">
        <f>IF(DH$2&gt;$F332,-MAX($J352:DH352)/$F332/12,0)</f>
        <v>0</v>
      </c>
      <c r="DI362" s="231">
        <f>IF(DI$2&gt;$F332,-MAX($J352:DI352)/$F332/12,0)</f>
        <v>0</v>
      </c>
      <c r="DJ362" s="231">
        <f>IF(DJ$2&gt;$F332,-MAX($J352:DJ352)/$F332/12,0)</f>
        <v>0</v>
      </c>
      <c r="DK362" s="231">
        <f>IF(DK$2&gt;$F332,-MAX($J352:DK352)/$F332/12,0)</f>
        <v>0</v>
      </c>
      <c r="DL362" s="231">
        <f>IF(DL$2&gt;$F332,-MAX($J352:DL352)/$F332/12,0)</f>
        <v>0</v>
      </c>
      <c r="DM362" s="231">
        <f>IF(DM$2&gt;$F332,-MAX($J352:DM352)/$F332/12,0)</f>
        <v>0</v>
      </c>
      <c r="DN362" s="231">
        <f>IF(DN$2&gt;$F332,-MAX($J352:DN352)/$F332/12,0)</f>
        <v>0</v>
      </c>
      <c r="DO362" s="231">
        <f>IF(DO$2&gt;$F332,-MAX($J352:DO352)/$F332/12,0)</f>
        <v>0</v>
      </c>
      <c r="DP362" s="231">
        <f>IF(DP$2&gt;$F332,-MAX($J352:DP352)/$F332/12,0)</f>
        <v>0</v>
      </c>
      <c r="DQ362" s="231">
        <f>IF(DQ$2&gt;$F332,-MAX($J352:DQ352)/$F332/12,0)</f>
        <v>0</v>
      </c>
      <c r="DR362" s="231">
        <f>IF(DR$2&gt;$F332,-MAX($J352:DR352)/$F332/12,0)</f>
        <v>0</v>
      </c>
      <c r="DS362" s="231">
        <f>IF(DS$2&gt;$F332,-MAX($J352:DS352)/$F332/12,0)</f>
        <v>0</v>
      </c>
      <c r="DT362" s="231">
        <f>IF(DT$2&gt;$F332,-MAX($J352:DT352)/$F332/12,0)</f>
        <v>0</v>
      </c>
      <c r="DU362" s="231">
        <f>IF(DU$2&gt;$F332,-MAX($J352:DU352)/$F332/12,0)</f>
        <v>0</v>
      </c>
      <c r="DV362" s="231">
        <f>IF(DV$2&gt;$F332,-MAX($J352:DV352)/$F332/12,0)</f>
        <v>0</v>
      </c>
      <c r="DW362" s="231">
        <f>IF(DW$2&gt;$F332,-MAX($J352:DW352)/$F332/12,0)</f>
        <v>0</v>
      </c>
      <c r="DX362" s="231">
        <f>IF(DX$2&gt;$F332,-MAX($J352:DX352)/$F332/12,0)</f>
        <v>0</v>
      </c>
      <c r="DY362" s="231">
        <f>IF(DY$2&gt;$F332,-MAX($J352:DY352)/$F332/12,0)</f>
        <v>0</v>
      </c>
      <c r="DZ362" s="231">
        <f>IF(DZ$2&gt;$F332,-MAX($J352:DZ352)/$F332/12,0)</f>
        <v>0</v>
      </c>
      <c r="EA362" s="231">
        <f>IF(EA$2&gt;$F332,-MAX($J352:EA352)/$F332/12,0)</f>
        <v>0</v>
      </c>
      <c r="EB362" s="231">
        <f>IF(EB$2&gt;$F332,-MAX($J352:EB352)/$F332/12,0)</f>
        <v>0</v>
      </c>
      <c r="EC362" s="231">
        <f>IF(EC$2&gt;$F332,-MAX($J352:EC352)/$F332/12,0)</f>
        <v>0</v>
      </c>
      <c r="ED362" s="231">
        <f>IF(ED$2&gt;$F332,-MAX($J352:ED352)/$F332/12,0)</f>
        <v>0</v>
      </c>
      <c r="EE362" s="231">
        <f>IF(EE$2&gt;$F332,-MAX($J352:EE352)/$F332/12,0)</f>
        <v>0</v>
      </c>
      <c r="EF362" s="231">
        <f>IF(EF$2&gt;$F332,-MAX($J352:EF352)/$F332/12,0)</f>
        <v>0</v>
      </c>
      <c r="EG362" s="231">
        <f>IF(EG$2&gt;$F332,-MAX($J352:EG352)/$F332/12,0)</f>
        <v>0</v>
      </c>
      <c r="EH362" s="231">
        <f>IF(EH$2&gt;$F332,-MAX($J352:EH352)/$F332/12,0)</f>
        <v>0</v>
      </c>
      <c r="EI362" s="231">
        <f>IF(EI$2&gt;$F332,-MAX($J352:EI352)/$F332/12,0)</f>
        <v>0</v>
      </c>
      <c r="EJ362" s="231">
        <f>IF(EJ$2&gt;$F332,-MAX($J352:EJ352)/$F332/12,0)</f>
        <v>0</v>
      </c>
      <c r="EK362" s="231">
        <f>IF(EK$2&gt;$F332,-MAX($J352:EK352)/$F332/12,0)</f>
        <v>0</v>
      </c>
      <c r="EL362" s="231">
        <f>IF(EL$2&gt;$F332,-MAX($J352:EL352)/$F332/12,0)</f>
        <v>0</v>
      </c>
      <c r="EM362" s="231">
        <f>IF(EM$2&gt;$F332,-MAX($J352:EM352)/$F332/12,0)</f>
        <v>0</v>
      </c>
      <c r="EN362" s="231">
        <f>IF(EN$2&gt;$F332,-MAX($J352:EN352)/$F332/12,0)</f>
        <v>0</v>
      </c>
      <c r="EO362" s="231">
        <f>IF(EO$2&gt;$F332,-MAX($J352:EO352)/$F332/12,0)</f>
        <v>0</v>
      </c>
      <c r="EP362" s="231">
        <f>IF(EP$2&gt;$F332,-MAX($J352:EP352)/$F332/12,0)</f>
        <v>0</v>
      </c>
      <c r="EQ362" s="231">
        <f>IF(EQ$2&gt;$F332,-MAX($J352:EQ352)/$F332/12,0)</f>
        <v>0</v>
      </c>
      <c r="ER362" s="231">
        <f>IF(ER$2&gt;$F332,-MAX($J352:ER352)/$F332/12,0)</f>
        <v>0</v>
      </c>
      <c r="ES362" s="231">
        <f>IF(ES$2&gt;$F332,-MAX($J352:ES352)/$F332/12,0)</f>
        <v>0</v>
      </c>
      <c r="ET362" s="231">
        <f>IF(ET$2&gt;$F332,-MAX($J352:ET352)/$F332/12,0)</f>
        <v>0</v>
      </c>
      <c r="EU362" s="231">
        <f>IF(EU$2&gt;$F332,-MAX($J352:EU352)/$F332/12,0)</f>
        <v>0</v>
      </c>
      <c r="EV362" s="231">
        <f>IF(EV$2&gt;$F332,-MAX($J352:EV352)/$F332/12,0)</f>
        <v>0</v>
      </c>
      <c r="EW362" s="231">
        <f>IF(EW$2&gt;$F332,-MAX($J352:EW352)/$F332/12,0)</f>
        <v>0</v>
      </c>
      <c r="EX362" s="231">
        <f>IF(EX$2&gt;$F332,-MAX($J352:EX352)/$F332/12,0)</f>
        <v>0</v>
      </c>
      <c r="EY362" s="231">
        <f>IF(EY$2&gt;$F332,-MAX($J352:EY352)/$F332/12,0)</f>
        <v>0</v>
      </c>
      <c r="EZ362" s="231">
        <f>IF(EZ$2&gt;$F332,-MAX($J352:EZ352)/$F332/12,0)</f>
        <v>0</v>
      </c>
      <c r="FA362" s="231">
        <f>IF(FA$2&gt;$F332,-MAX($J352:FA352)/$F332/12,0)</f>
        <v>0</v>
      </c>
      <c r="FB362" s="231">
        <f>IF(FB$2&gt;$F332,-MAX($J352:FB352)/$F332/12,0)</f>
        <v>0</v>
      </c>
      <c r="FC362" s="231">
        <f>IF(FC$2&gt;$F332,-MAX($J352:FC352)/$F332/12,0)</f>
        <v>0</v>
      </c>
      <c r="FD362" s="231">
        <f>IF(FD$2&gt;$F332,-MAX($J352:FD352)/$F332/12,0)</f>
        <v>0</v>
      </c>
      <c r="FE362" s="231">
        <f>IF(FE$2&gt;$F332,-MAX($J352:FE352)/$F332/12,0)</f>
        <v>0</v>
      </c>
      <c r="FF362" s="231">
        <f>IF(FF$2&gt;$F332,-MAX($J352:FF352)/$F332/12,0)</f>
        <v>0</v>
      </c>
      <c r="FG362" s="231">
        <f>IF(FG$2&gt;$F332,-MAX($J352:FG352)/$F332/12,0)</f>
        <v>0</v>
      </c>
      <c r="FH362" s="231">
        <f>IF(FH$2&gt;$F332,-MAX($J352:FH352)/$F332/12,0)</f>
        <v>0</v>
      </c>
      <c r="FI362" s="231">
        <f>IF(FI$2&gt;$F332,-MAX($J352:FI352)/$F332/12,0)</f>
        <v>0</v>
      </c>
      <c r="FJ362" s="231">
        <f>IF(FJ$2&gt;$F332,-MAX($J352:FJ352)/$F332/12,0)</f>
        <v>0</v>
      </c>
      <c r="FK362" s="231">
        <f>IF(FK$2&gt;$F332,-MAX($J352:FK352)/$F332/12,0)</f>
        <v>0</v>
      </c>
      <c r="FL362" s="231">
        <f>IF(FL$2&gt;$F332,-MAX($J352:FL352)/$F332/12,0)</f>
        <v>0</v>
      </c>
      <c r="FM362" s="231">
        <f>IF(FM$2&gt;$F332,-MAX($J352:FM352)/$F332/12,0)</f>
        <v>0</v>
      </c>
      <c r="FN362" s="231">
        <f>IF(FN$2&gt;$F332,-MAX($J352:FN352)/$F332/12,0)</f>
        <v>0</v>
      </c>
      <c r="FO362" s="231">
        <f>IF(FO$2&gt;$F332,-MAX($J352:FO352)/$F332/12,0)</f>
        <v>0</v>
      </c>
      <c r="FP362" s="231">
        <f>IF(FP$2&gt;$F332,-MAX($J352:FP352)/$F332/12,0)</f>
        <v>0</v>
      </c>
      <c r="FQ362" s="231">
        <f>IF(FQ$2&gt;$F332,-MAX($J352:FQ352)/$F332/12,0)</f>
        <v>0</v>
      </c>
      <c r="FR362" s="231">
        <f>IF(FR$2&gt;$F332,-MAX($J352:FR352)/$F332/12,0)</f>
        <v>0</v>
      </c>
      <c r="FS362" s="231">
        <f>IF(FS$2&gt;$F332,-MAX($J352:FS352)/$F332/12,0)</f>
        <v>0</v>
      </c>
      <c r="FT362" s="231">
        <f>IF(FT$2&gt;$F332,-MAX($J352:FT352)/$F332/12,0)</f>
        <v>0</v>
      </c>
      <c r="FU362" s="231">
        <f>IF(FU$2&gt;$F332,-MAX($J352:FU352)/$F332/12,0)</f>
        <v>0</v>
      </c>
      <c r="FV362" s="231">
        <f>IF(FV$2&gt;$F332,-MAX($J352:FV352)/$F332/12,0)</f>
        <v>0</v>
      </c>
      <c r="FW362" s="231">
        <f>IF(FW$2&gt;$F332,-MAX($J352:FW352)/$F332/12,0)</f>
        <v>0</v>
      </c>
      <c r="FX362" s="231">
        <f>IF(FX$2&gt;$F332,-MAX($J352:FX352)/$F332/12,0)</f>
        <v>0</v>
      </c>
      <c r="FY362" s="231">
        <f>IF(FY$2&gt;$F332,-MAX($J352:FY352)/$F332/12,0)</f>
        <v>0</v>
      </c>
      <c r="FZ362" s="231">
        <f>IF(FZ$2&gt;$F332,-MAX($J352:FZ352)/$F332/12,0)</f>
        <v>0</v>
      </c>
      <c r="GA362" s="231">
        <f>IF(GA$2&gt;$F332,-MAX($J352:GA352)/$F332/12,0)</f>
        <v>0</v>
      </c>
      <c r="GB362" s="231">
        <f>IF(GB$2&gt;$F332,-MAX($J352:GB352)/$F332/12,0)</f>
        <v>0</v>
      </c>
      <c r="GC362" s="231">
        <f>IF(GC$2&gt;$F332,-MAX($J352:GC352)/$F332/12,0)</f>
        <v>0</v>
      </c>
      <c r="GD362" s="231">
        <f>IF(GD$2&gt;$F332,-MAX($J352:GD352)/$F332/12,0)</f>
        <v>0</v>
      </c>
      <c r="GE362" s="231">
        <f>IF(GE$2&gt;$F332,-MAX($J352:GE352)/$F332/12,0)</f>
        <v>0</v>
      </c>
      <c r="GF362" s="231">
        <f>IF(GF$2&gt;$F332,-MAX($J352:GF352)/$F332/12,0)</f>
        <v>0</v>
      </c>
      <c r="GG362" s="231">
        <f>IF(GG$2&gt;$F332,-MAX($J352:GG352)/$F332/12,0)</f>
        <v>0</v>
      </c>
      <c r="GH362" s="231">
        <f>IF(GH$2&gt;$F332,-MAX($J352:GH352)/$F332/12,0)</f>
        <v>0</v>
      </c>
      <c r="GI362" s="231">
        <f>IF(GI$2&gt;$F332,-MAX($J352:GI352)/$F332/12,0)</f>
        <v>0</v>
      </c>
      <c r="GJ362" s="231">
        <f>IF(GJ$2&gt;$F332,-MAX($J352:GJ352)/$F332/12,0)</f>
        <v>0</v>
      </c>
      <c r="GK362" s="231">
        <f>IF(GK$2&gt;$F332,-MAX($J352:GK352)/$F332/12,0)</f>
        <v>0</v>
      </c>
      <c r="GL362" s="231">
        <f>IF(GL$2&gt;$F332,-MAX($J352:GL352)/$F332/12,0)</f>
        <v>0</v>
      </c>
      <c r="GM362" s="231">
        <f>IF(GM$2&gt;$F332,-MAX($J352:GM352)/$F332/12,0)</f>
        <v>0</v>
      </c>
      <c r="GN362" s="231">
        <f>IF(GN$2&gt;$F332,-MAX($J352:GN352)/$F332/12,0)</f>
        <v>0</v>
      </c>
      <c r="GO362" s="231">
        <f>IF(GO$2&gt;$F332,-MAX($J352:GO352)/$F332/12,0)</f>
        <v>0</v>
      </c>
      <c r="GP362" s="231">
        <f>IF(GP$2&gt;$F332,-MAX($J352:GP352)/$F332/12,0)</f>
        <v>0</v>
      </c>
      <c r="GQ362" s="231">
        <f>IF(GQ$2&gt;$F332,-MAX($J352:GQ352)/$F332/12,0)</f>
        <v>0</v>
      </c>
      <c r="GR362" s="231">
        <f>IF(GR$2&gt;$F332,-MAX($J352:GR352)/$F332/12,0)</f>
        <v>0</v>
      </c>
      <c r="GS362" s="231">
        <f>IF(GS$2&gt;$F332,-MAX($J352:GS352)/$F332/12,0)</f>
        <v>0</v>
      </c>
      <c r="GT362" s="231">
        <f>IF(GT$2&gt;$F332,-MAX($J352:GT352)/$F332/12,0)</f>
        <v>0</v>
      </c>
      <c r="GU362" s="231">
        <f>IF(GU$2&gt;$F332,-MAX($J352:GU352)/$F332/12,0)</f>
        <v>0</v>
      </c>
      <c r="GV362" s="231">
        <f>IF(GV$2&gt;$F332,-MAX($J352:GV352)/$F332/12,0)</f>
        <v>0</v>
      </c>
      <c r="GW362" s="231">
        <f>IF(GW$2&gt;$F332,-MAX($J352:GW352)/$F332/12,0)</f>
        <v>0</v>
      </c>
      <c r="GX362" s="231">
        <f>IF(GX$2&gt;$F332,-MAX($J352:GX352)/$F332/12,0)</f>
        <v>0</v>
      </c>
      <c r="GY362" s="231">
        <f>IF(GY$2&gt;$F332,-MAX($J352:GY352)/$F332/12,0)</f>
        <v>0</v>
      </c>
      <c r="GZ362" s="231">
        <f>IF(GZ$2&gt;$F332,-MAX($J352:GZ352)/$F332/12,0)</f>
        <v>0</v>
      </c>
      <c r="HA362" s="231">
        <f>IF(HA$2&gt;$F332,-MAX($J352:HA352)/$F332/12,0)</f>
        <v>0</v>
      </c>
      <c r="HB362" s="231">
        <f>IF(HB$2&gt;$F332,-MAX($J352:HB352)/$F332/12,0)</f>
        <v>0</v>
      </c>
      <c r="HC362" s="231">
        <f>IF(HC$2&gt;$F332,-MAX($J352:HC352)/$F332/12,0)</f>
        <v>0</v>
      </c>
      <c r="HD362" s="231">
        <f>IF(HD$2&gt;$F332,-MAX($J352:HD352)/$F332/12,0)</f>
        <v>0</v>
      </c>
      <c r="HE362" s="231">
        <f>IF(HE$2&gt;$F332,-MAX($J352:HE352)/$F332/12,0)</f>
        <v>0</v>
      </c>
      <c r="HF362" s="231">
        <f>IF(HF$2&gt;$F332,-MAX($J352:HF352)/$F332/12,0)</f>
        <v>0</v>
      </c>
      <c r="HG362" s="231">
        <f>IF(HG$2&gt;$F332,-MAX($J352:HG352)/$F332/12,0)</f>
        <v>0</v>
      </c>
      <c r="HH362" s="231">
        <f>IF(HH$2&gt;$F332,-MAX($J352:HH352)/$F332/12,0)</f>
        <v>0</v>
      </c>
      <c r="HI362" s="231">
        <f>IF(HI$2&gt;$F332,-MAX($J352:HI352)/$F332/12,0)</f>
        <v>0</v>
      </c>
      <c r="HJ362" s="231">
        <f>IF(HJ$2&gt;$F332,-MAX($J352:HJ352)/$F332/12,0)</f>
        <v>0</v>
      </c>
      <c r="HK362" s="231">
        <f>IF(HK$2&gt;$F332,-MAX($J352:HK352)/$F332/12,0)</f>
        <v>0</v>
      </c>
      <c r="HL362" s="231">
        <f>IF(HL$2&gt;$F332,-MAX($J352:HL352)/$F332/12,0)</f>
        <v>0</v>
      </c>
      <c r="HM362" s="231">
        <f>IF(HM$2&gt;$F332,-MAX($J352:HM352)/$F332/12,0)</f>
        <v>0</v>
      </c>
      <c r="HN362" s="231">
        <f>IF(HN$2&gt;$F332,-MAX($J352:HN352)/$F332/12,0)</f>
        <v>0</v>
      </c>
      <c r="HO362" s="231">
        <f>IF(HO$2&gt;$F332,-MAX($J352:HO352)/$F332/12,0)</f>
        <v>0</v>
      </c>
      <c r="HP362" s="231">
        <f>IF(HP$2&gt;$F332,-MAX($J352:HP352)/$F332/12,0)</f>
        <v>0</v>
      </c>
      <c r="HQ362" s="231">
        <f>IF(HQ$2&gt;$F332,-MAX($J352:HQ352)/$F332/12,0)</f>
        <v>0</v>
      </c>
      <c r="HR362" s="231">
        <f>IF(HR$2&gt;$F332,-MAX($J352:HR352)/$F332/12,0)</f>
        <v>0</v>
      </c>
      <c r="HS362" s="231">
        <f>IF(HS$2&gt;$F332,-MAX($J352:HS352)/$F332/12,0)</f>
        <v>0</v>
      </c>
      <c r="HT362" s="231">
        <f>IF(HT$2&gt;$F332,-MAX($J352:HT352)/$F332/12,0)</f>
        <v>0</v>
      </c>
      <c r="HU362" s="231">
        <f>IF(HU$2&gt;$F332,-MAX($J352:HU352)/$F332/12,0)</f>
        <v>0</v>
      </c>
      <c r="HV362" s="231">
        <f>IF(HV$2&gt;$F332,-MAX($J352:HV352)/$F332/12,0)</f>
        <v>0</v>
      </c>
      <c r="HW362" s="231">
        <f>IF(HW$2&gt;$F332,-MAX($J352:HW352)/$F332/12,0)</f>
        <v>0</v>
      </c>
      <c r="HX362" s="231">
        <f>IF(HX$2&gt;$F332,-MAX($J352:HX352)/$F332/12,0)</f>
        <v>0</v>
      </c>
      <c r="HY362" s="231">
        <f>IF(HY$2&gt;$F332,-MAX($J352:HY352)/$F332/12,0)</f>
        <v>0</v>
      </c>
      <c r="HZ362" s="231">
        <f>IF(HZ$2&gt;$F332,-MAX($J352:HZ352)/$F332/12,0)</f>
        <v>0</v>
      </c>
      <c r="IA362" s="231">
        <f>IF(IA$2&gt;$F332,-MAX($J352:IA352)/$F332/12,0)</f>
        <v>0</v>
      </c>
      <c r="IB362" s="231">
        <f>IF(IB$2&gt;$F332,-MAX($J352:IB352)/$F332/12,0)</f>
        <v>0</v>
      </c>
      <c r="IC362" s="231">
        <f>IF(IC$2&gt;$F332,-MAX($J352:IC352)/$F332/12,0)</f>
        <v>0</v>
      </c>
      <c r="ID362" s="231">
        <f>IF(ID$2&gt;$F332,-MAX($J352:ID352)/$F332/12,0)</f>
        <v>0</v>
      </c>
      <c r="IE362" s="231">
        <f>IF(IE$2&gt;$F332,-MAX($J352:IE352)/$F332/12,0)</f>
        <v>0</v>
      </c>
      <c r="IF362" s="231">
        <f>IF(IF$2&gt;$F332,-MAX($J352:IF352)/$F332/12,0)</f>
        <v>0</v>
      </c>
      <c r="IG362" s="231">
        <f>IF(IG$2&gt;$F332,-MAX($J352:IG352)/$F332/12,0)</f>
        <v>0</v>
      </c>
      <c r="IH362" s="231">
        <f>IF(IH$2&gt;$F332,-MAX($J352:IH352)/$F332/12,0)</f>
        <v>0</v>
      </c>
      <c r="II362" s="231">
        <f>IF(II$2&gt;$F332,-MAX($J352:II352)/$F332/12,0)</f>
        <v>0</v>
      </c>
      <c r="IJ362" s="231">
        <f>IF(IJ$2&gt;$F332,-MAX($J352:IJ352)/$F332/12,0)</f>
        <v>0</v>
      </c>
      <c r="IK362" s="231">
        <f>IF(IK$2&gt;$F332,-MAX($J352:IK352)/$F332/12,0)</f>
        <v>0</v>
      </c>
      <c r="IL362" s="231">
        <f>IF(IL$2&gt;$F332,-MAX($J352:IL352)/$F332/12,0)</f>
        <v>0</v>
      </c>
      <c r="IM362" s="231">
        <f>IF(IM$2&gt;$F332,-MAX($J352:IM352)/$F332/12,0)</f>
        <v>0</v>
      </c>
      <c r="IN362" s="231">
        <f>IF(IN$2&gt;$F332,-MAX($J352:IN352)/$F332/12,0)</f>
        <v>0</v>
      </c>
    </row>
    <row r="363" spans="2:248" s="21" customFormat="1" ht="12.95" outlineLevel="1">
      <c r="C363" s="34" t="str">
        <f>"Total "&amp;B355</f>
        <v>Total Depreciation of replacement CAPEX</v>
      </c>
      <c r="D363" s="34"/>
      <c r="E363" s="34"/>
      <c r="F363" s="34"/>
      <c r="G363" s="303"/>
      <c r="H363" s="34"/>
      <c r="I363" s="304">
        <f t="shared" ref="I363:BT363" si="635">SUM(I356:I362)</f>
        <v>0</v>
      </c>
      <c r="J363" s="304">
        <f t="shared" si="635"/>
        <v>0</v>
      </c>
      <c r="K363" s="304">
        <f t="shared" si="635"/>
        <v>0</v>
      </c>
      <c r="L363" s="304">
        <f t="shared" si="635"/>
        <v>0</v>
      </c>
      <c r="M363" s="304">
        <f t="shared" si="635"/>
        <v>0</v>
      </c>
      <c r="N363" s="304">
        <f t="shared" si="635"/>
        <v>0</v>
      </c>
      <c r="O363" s="304">
        <f t="shared" si="635"/>
        <v>0</v>
      </c>
      <c r="P363" s="304">
        <f t="shared" si="635"/>
        <v>0</v>
      </c>
      <c r="Q363" s="304">
        <f t="shared" si="635"/>
        <v>0</v>
      </c>
      <c r="R363" s="304">
        <f t="shared" si="635"/>
        <v>0</v>
      </c>
      <c r="S363" s="304">
        <f t="shared" si="635"/>
        <v>0</v>
      </c>
      <c r="T363" s="304">
        <f t="shared" si="635"/>
        <v>0</v>
      </c>
      <c r="U363" s="304">
        <f t="shared" si="635"/>
        <v>0</v>
      </c>
      <c r="V363" s="304">
        <f t="shared" si="635"/>
        <v>0</v>
      </c>
      <c r="W363" s="304">
        <f t="shared" si="635"/>
        <v>0</v>
      </c>
      <c r="X363" s="304">
        <f t="shared" si="635"/>
        <v>0</v>
      </c>
      <c r="Y363" s="304">
        <f t="shared" si="635"/>
        <v>0</v>
      </c>
      <c r="Z363" s="304">
        <f t="shared" si="635"/>
        <v>0</v>
      </c>
      <c r="AA363" s="304">
        <f t="shared" si="635"/>
        <v>0</v>
      </c>
      <c r="AB363" s="304">
        <f t="shared" si="635"/>
        <v>0</v>
      </c>
      <c r="AC363" s="304">
        <f t="shared" si="635"/>
        <v>0</v>
      </c>
      <c r="AD363" s="304">
        <f t="shared" si="635"/>
        <v>0</v>
      </c>
      <c r="AE363" s="304">
        <f t="shared" si="635"/>
        <v>0</v>
      </c>
      <c r="AF363" s="304">
        <f t="shared" si="635"/>
        <v>0</v>
      </c>
      <c r="AG363" s="304">
        <f t="shared" si="635"/>
        <v>0</v>
      </c>
      <c r="AH363" s="304">
        <f t="shared" si="635"/>
        <v>0</v>
      </c>
      <c r="AI363" s="304">
        <f t="shared" si="635"/>
        <v>0</v>
      </c>
      <c r="AJ363" s="304">
        <f t="shared" si="635"/>
        <v>0</v>
      </c>
      <c r="AK363" s="304">
        <f t="shared" si="635"/>
        <v>0</v>
      </c>
      <c r="AL363" s="304">
        <f t="shared" si="635"/>
        <v>0</v>
      </c>
      <c r="AM363" s="304">
        <f t="shared" si="635"/>
        <v>0</v>
      </c>
      <c r="AN363" s="304">
        <f t="shared" si="635"/>
        <v>0</v>
      </c>
      <c r="AO363" s="304">
        <f t="shared" si="635"/>
        <v>0</v>
      </c>
      <c r="AP363" s="304">
        <f t="shared" si="635"/>
        <v>0</v>
      </c>
      <c r="AQ363" s="304">
        <f t="shared" si="635"/>
        <v>0</v>
      </c>
      <c r="AR363" s="304">
        <f t="shared" si="635"/>
        <v>0</v>
      </c>
      <c r="AS363" s="304">
        <f t="shared" si="635"/>
        <v>0</v>
      </c>
      <c r="AT363" s="304">
        <f t="shared" si="635"/>
        <v>0</v>
      </c>
      <c r="AU363" s="304">
        <f t="shared" si="635"/>
        <v>0</v>
      </c>
      <c r="AV363" s="304">
        <f t="shared" si="635"/>
        <v>0</v>
      </c>
      <c r="AW363" s="304">
        <f t="shared" si="635"/>
        <v>0</v>
      </c>
      <c r="AX363" s="304">
        <f t="shared" si="635"/>
        <v>0</v>
      </c>
      <c r="AY363" s="304">
        <f t="shared" si="635"/>
        <v>0</v>
      </c>
      <c r="AZ363" s="304">
        <f t="shared" si="635"/>
        <v>0</v>
      </c>
      <c r="BA363" s="304">
        <f t="shared" si="635"/>
        <v>0</v>
      </c>
      <c r="BB363" s="304">
        <f t="shared" si="635"/>
        <v>0</v>
      </c>
      <c r="BC363" s="304">
        <f t="shared" si="635"/>
        <v>0</v>
      </c>
      <c r="BD363" s="304">
        <f t="shared" si="635"/>
        <v>0</v>
      </c>
      <c r="BE363" s="304">
        <f t="shared" si="635"/>
        <v>0</v>
      </c>
      <c r="BF363" s="304">
        <f t="shared" si="635"/>
        <v>0</v>
      </c>
      <c r="BG363" s="304">
        <f t="shared" si="635"/>
        <v>0</v>
      </c>
      <c r="BH363" s="304">
        <f t="shared" si="635"/>
        <v>0</v>
      </c>
      <c r="BI363" s="304">
        <f t="shared" si="635"/>
        <v>0</v>
      </c>
      <c r="BJ363" s="304">
        <f t="shared" si="635"/>
        <v>0</v>
      </c>
      <c r="BK363" s="304">
        <f t="shared" si="635"/>
        <v>0</v>
      </c>
      <c r="BL363" s="304">
        <f t="shared" si="635"/>
        <v>0</v>
      </c>
      <c r="BM363" s="304">
        <f t="shared" si="635"/>
        <v>0</v>
      </c>
      <c r="BN363" s="304">
        <f t="shared" si="635"/>
        <v>0</v>
      </c>
      <c r="BO363" s="304">
        <f t="shared" si="635"/>
        <v>0</v>
      </c>
      <c r="BP363" s="304">
        <f t="shared" si="635"/>
        <v>0</v>
      </c>
      <c r="BQ363" s="304">
        <f t="shared" si="635"/>
        <v>0</v>
      </c>
      <c r="BR363" s="304">
        <f t="shared" si="635"/>
        <v>0</v>
      </c>
      <c r="BS363" s="304">
        <f t="shared" si="635"/>
        <v>0</v>
      </c>
      <c r="BT363" s="304">
        <f t="shared" si="635"/>
        <v>0</v>
      </c>
      <c r="BU363" s="304">
        <f t="shared" ref="BU363:EF363" si="636">SUM(BU356:BU362)</f>
        <v>0</v>
      </c>
      <c r="BV363" s="304">
        <f t="shared" si="636"/>
        <v>0</v>
      </c>
      <c r="BW363" s="304">
        <f t="shared" si="636"/>
        <v>0</v>
      </c>
      <c r="BX363" s="304">
        <f t="shared" si="636"/>
        <v>0</v>
      </c>
      <c r="BY363" s="304">
        <f t="shared" si="636"/>
        <v>0</v>
      </c>
      <c r="BZ363" s="304">
        <f t="shared" si="636"/>
        <v>0</v>
      </c>
      <c r="CA363" s="304">
        <f t="shared" si="636"/>
        <v>0</v>
      </c>
      <c r="CB363" s="304">
        <f t="shared" si="636"/>
        <v>0</v>
      </c>
      <c r="CC363" s="304">
        <f t="shared" si="636"/>
        <v>0</v>
      </c>
      <c r="CD363" s="304">
        <f t="shared" si="636"/>
        <v>0</v>
      </c>
      <c r="CE363" s="304">
        <f t="shared" si="636"/>
        <v>0</v>
      </c>
      <c r="CF363" s="304">
        <f t="shared" si="636"/>
        <v>0</v>
      </c>
      <c r="CG363" s="304">
        <f t="shared" si="636"/>
        <v>0</v>
      </c>
      <c r="CH363" s="304">
        <f t="shared" si="636"/>
        <v>0</v>
      </c>
      <c r="CI363" s="304">
        <f t="shared" si="636"/>
        <v>0</v>
      </c>
      <c r="CJ363" s="304">
        <f t="shared" si="636"/>
        <v>0</v>
      </c>
      <c r="CK363" s="304">
        <f t="shared" si="636"/>
        <v>0</v>
      </c>
      <c r="CL363" s="304">
        <f t="shared" si="636"/>
        <v>0</v>
      </c>
      <c r="CM363" s="304">
        <f t="shared" si="636"/>
        <v>0</v>
      </c>
      <c r="CN363" s="304">
        <f t="shared" si="636"/>
        <v>0</v>
      </c>
      <c r="CO363" s="304">
        <f t="shared" si="636"/>
        <v>0</v>
      </c>
      <c r="CP363" s="304">
        <f t="shared" si="636"/>
        <v>0</v>
      </c>
      <c r="CQ363" s="304">
        <f t="shared" si="636"/>
        <v>0</v>
      </c>
      <c r="CR363" s="304">
        <f t="shared" si="636"/>
        <v>0</v>
      </c>
      <c r="CS363" s="304">
        <f t="shared" si="636"/>
        <v>0</v>
      </c>
      <c r="CT363" s="304">
        <f t="shared" si="636"/>
        <v>0</v>
      </c>
      <c r="CU363" s="304">
        <f t="shared" si="636"/>
        <v>0</v>
      </c>
      <c r="CV363" s="304">
        <f t="shared" si="636"/>
        <v>0</v>
      </c>
      <c r="CW363" s="304">
        <f t="shared" si="636"/>
        <v>0</v>
      </c>
      <c r="CX363" s="304">
        <f t="shared" si="636"/>
        <v>0</v>
      </c>
      <c r="CY363" s="304">
        <f t="shared" si="636"/>
        <v>0</v>
      </c>
      <c r="CZ363" s="304">
        <f t="shared" si="636"/>
        <v>0</v>
      </c>
      <c r="DA363" s="304">
        <f t="shared" si="636"/>
        <v>0</v>
      </c>
      <c r="DB363" s="304">
        <f t="shared" si="636"/>
        <v>0</v>
      </c>
      <c r="DC363" s="304">
        <f t="shared" si="636"/>
        <v>0</v>
      </c>
      <c r="DD363" s="304">
        <f t="shared" si="636"/>
        <v>0</v>
      </c>
      <c r="DE363" s="304">
        <f t="shared" si="636"/>
        <v>0</v>
      </c>
      <c r="DF363" s="304">
        <f t="shared" si="636"/>
        <v>0</v>
      </c>
      <c r="DG363" s="304">
        <f t="shared" si="636"/>
        <v>0</v>
      </c>
      <c r="DH363" s="304">
        <f t="shared" si="636"/>
        <v>0</v>
      </c>
      <c r="DI363" s="304">
        <f t="shared" si="636"/>
        <v>0</v>
      </c>
      <c r="DJ363" s="304">
        <f t="shared" si="636"/>
        <v>0</v>
      </c>
      <c r="DK363" s="304">
        <f t="shared" si="636"/>
        <v>0</v>
      </c>
      <c r="DL363" s="304">
        <f t="shared" si="636"/>
        <v>0</v>
      </c>
      <c r="DM363" s="304">
        <f t="shared" si="636"/>
        <v>0</v>
      </c>
      <c r="DN363" s="304">
        <f t="shared" si="636"/>
        <v>0</v>
      </c>
      <c r="DO363" s="304">
        <f t="shared" si="636"/>
        <v>0</v>
      </c>
      <c r="DP363" s="304">
        <f t="shared" si="636"/>
        <v>0</v>
      </c>
      <c r="DQ363" s="304">
        <f t="shared" si="636"/>
        <v>0</v>
      </c>
      <c r="DR363" s="304">
        <f t="shared" si="636"/>
        <v>0</v>
      </c>
      <c r="DS363" s="304">
        <f t="shared" si="636"/>
        <v>0</v>
      </c>
      <c r="DT363" s="304">
        <f t="shared" si="636"/>
        <v>0</v>
      </c>
      <c r="DU363" s="304">
        <f t="shared" si="636"/>
        <v>0</v>
      </c>
      <c r="DV363" s="304">
        <f t="shared" si="636"/>
        <v>0</v>
      </c>
      <c r="DW363" s="304">
        <f t="shared" si="636"/>
        <v>0</v>
      </c>
      <c r="DX363" s="304">
        <f t="shared" si="636"/>
        <v>0</v>
      </c>
      <c r="DY363" s="304">
        <f t="shared" si="636"/>
        <v>0</v>
      </c>
      <c r="DZ363" s="304">
        <f t="shared" si="636"/>
        <v>0</v>
      </c>
      <c r="EA363" s="304">
        <f t="shared" si="636"/>
        <v>0</v>
      </c>
      <c r="EB363" s="304">
        <f t="shared" si="636"/>
        <v>0</v>
      </c>
      <c r="EC363" s="304">
        <f t="shared" si="636"/>
        <v>0</v>
      </c>
      <c r="ED363" s="304">
        <f t="shared" si="636"/>
        <v>0</v>
      </c>
      <c r="EE363" s="304">
        <f t="shared" si="636"/>
        <v>0</v>
      </c>
      <c r="EF363" s="304">
        <f t="shared" si="636"/>
        <v>0</v>
      </c>
      <c r="EG363" s="304">
        <f t="shared" ref="EG363:GR363" si="637">SUM(EG356:EG362)</f>
        <v>0</v>
      </c>
      <c r="EH363" s="304">
        <f t="shared" si="637"/>
        <v>0</v>
      </c>
      <c r="EI363" s="304">
        <f t="shared" si="637"/>
        <v>0</v>
      </c>
      <c r="EJ363" s="304">
        <f t="shared" si="637"/>
        <v>0</v>
      </c>
      <c r="EK363" s="304">
        <f t="shared" si="637"/>
        <v>0</v>
      </c>
      <c r="EL363" s="304">
        <f t="shared" si="637"/>
        <v>0</v>
      </c>
      <c r="EM363" s="304">
        <f t="shared" si="637"/>
        <v>0</v>
      </c>
      <c r="EN363" s="304">
        <f t="shared" si="637"/>
        <v>0</v>
      </c>
      <c r="EO363" s="304">
        <f t="shared" si="637"/>
        <v>0</v>
      </c>
      <c r="EP363" s="304">
        <f t="shared" si="637"/>
        <v>0</v>
      </c>
      <c r="EQ363" s="304">
        <f t="shared" si="637"/>
        <v>0</v>
      </c>
      <c r="ER363" s="304">
        <f t="shared" si="637"/>
        <v>0</v>
      </c>
      <c r="ES363" s="304">
        <f t="shared" si="637"/>
        <v>0</v>
      </c>
      <c r="ET363" s="304">
        <f t="shared" si="637"/>
        <v>0</v>
      </c>
      <c r="EU363" s="304">
        <f t="shared" si="637"/>
        <v>0</v>
      </c>
      <c r="EV363" s="304">
        <f t="shared" si="637"/>
        <v>0</v>
      </c>
      <c r="EW363" s="304">
        <f t="shared" si="637"/>
        <v>-58973.53505953421</v>
      </c>
      <c r="EX363" s="304">
        <f t="shared" si="637"/>
        <v>-58973.53505953421</v>
      </c>
      <c r="EY363" s="304">
        <f t="shared" si="637"/>
        <v>-58973.53505953421</v>
      </c>
      <c r="EZ363" s="304">
        <f t="shared" si="637"/>
        <v>-58973.53505953421</v>
      </c>
      <c r="FA363" s="304">
        <f t="shared" si="637"/>
        <v>-58973.53505953421</v>
      </c>
      <c r="FB363" s="304">
        <f t="shared" si="637"/>
        <v>-58973.53505953421</v>
      </c>
      <c r="FC363" s="304">
        <f t="shared" si="637"/>
        <v>-58973.53505953421</v>
      </c>
      <c r="FD363" s="304">
        <f t="shared" si="637"/>
        <v>-58973.53505953421</v>
      </c>
      <c r="FE363" s="304">
        <f t="shared" si="637"/>
        <v>-58973.53505953421</v>
      </c>
      <c r="FF363" s="304">
        <f t="shared" si="637"/>
        <v>-58973.53505953421</v>
      </c>
      <c r="FG363" s="304">
        <f t="shared" si="637"/>
        <v>-58973.53505953421</v>
      </c>
      <c r="FH363" s="304">
        <f t="shared" si="637"/>
        <v>-58973.53505953421</v>
      </c>
      <c r="FI363" s="304">
        <f t="shared" si="637"/>
        <v>-58973.53505953421</v>
      </c>
      <c r="FJ363" s="304">
        <f t="shared" si="637"/>
        <v>-58973.53505953421</v>
      </c>
      <c r="FK363" s="304">
        <f t="shared" si="637"/>
        <v>-58973.53505953421</v>
      </c>
      <c r="FL363" s="304">
        <f t="shared" si="637"/>
        <v>-58973.53505953421</v>
      </c>
      <c r="FM363" s="304">
        <f t="shared" si="637"/>
        <v>-58973.53505953421</v>
      </c>
      <c r="FN363" s="304">
        <f t="shared" si="637"/>
        <v>-58973.53505953421</v>
      </c>
      <c r="FO363" s="304">
        <f t="shared" si="637"/>
        <v>-58973.53505953421</v>
      </c>
      <c r="FP363" s="304">
        <f t="shared" si="637"/>
        <v>-58973.53505953421</v>
      </c>
      <c r="FQ363" s="304">
        <f t="shared" si="637"/>
        <v>-58973.53505953421</v>
      </c>
      <c r="FR363" s="304">
        <f t="shared" si="637"/>
        <v>-58973.53505953421</v>
      </c>
      <c r="FS363" s="304">
        <f t="shared" si="637"/>
        <v>-58973.53505953421</v>
      </c>
      <c r="FT363" s="304">
        <f t="shared" si="637"/>
        <v>-58973.53505953421</v>
      </c>
      <c r="FU363" s="304">
        <f t="shared" si="637"/>
        <v>-58973.53505953421</v>
      </c>
      <c r="FV363" s="304">
        <f t="shared" si="637"/>
        <v>-58973.53505953421</v>
      </c>
      <c r="FW363" s="304">
        <f t="shared" si="637"/>
        <v>-58973.53505953421</v>
      </c>
      <c r="FX363" s="304">
        <f t="shared" si="637"/>
        <v>-58973.53505953421</v>
      </c>
      <c r="FY363" s="304">
        <f t="shared" si="637"/>
        <v>-58973.53505953421</v>
      </c>
      <c r="FZ363" s="304">
        <f t="shared" si="637"/>
        <v>-58973.53505953421</v>
      </c>
      <c r="GA363" s="304">
        <f t="shared" si="637"/>
        <v>-58973.53505953421</v>
      </c>
      <c r="GB363" s="304">
        <f t="shared" si="637"/>
        <v>-58973.53505953421</v>
      </c>
      <c r="GC363" s="304">
        <f t="shared" si="637"/>
        <v>-58973.53505953421</v>
      </c>
      <c r="GD363" s="304">
        <f t="shared" si="637"/>
        <v>-58973.53505953421</v>
      </c>
      <c r="GE363" s="304">
        <f t="shared" si="637"/>
        <v>-58973.53505953421</v>
      </c>
      <c r="GF363" s="304">
        <f t="shared" si="637"/>
        <v>-58973.53505953421</v>
      </c>
      <c r="GG363" s="304">
        <f t="shared" si="637"/>
        <v>-58973.53505953421</v>
      </c>
      <c r="GH363" s="304">
        <f t="shared" si="637"/>
        <v>-58973.53505953421</v>
      </c>
      <c r="GI363" s="304">
        <f t="shared" si="637"/>
        <v>-58973.53505953421</v>
      </c>
      <c r="GJ363" s="304">
        <f t="shared" si="637"/>
        <v>-58973.53505953421</v>
      </c>
      <c r="GK363" s="304">
        <f t="shared" si="637"/>
        <v>-58973.53505953421</v>
      </c>
      <c r="GL363" s="304">
        <f t="shared" si="637"/>
        <v>-58973.53505953421</v>
      </c>
      <c r="GM363" s="304">
        <f t="shared" si="637"/>
        <v>-58973.53505953421</v>
      </c>
      <c r="GN363" s="304">
        <f t="shared" si="637"/>
        <v>-58973.53505953421</v>
      </c>
      <c r="GO363" s="304">
        <f t="shared" si="637"/>
        <v>-58973.53505953421</v>
      </c>
      <c r="GP363" s="304">
        <f t="shared" si="637"/>
        <v>-58973.53505953421</v>
      </c>
      <c r="GQ363" s="304">
        <f t="shared" si="637"/>
        <v>-58973.53505953421</v>
      </c>
      <c r="GR363" s="304">
        <f t="shared" si="637"/>
        <v>-58973.53505953421</v>
      </c>
      <c r="GS363" s="304">
        <f t="shared" ref="GS363:IN363" si="638">SUM(GS356:GS362)</f>
        <v>-58973.53505953421</v>
      </c>
      <c r="GT363" s="304">
        <f t="shared" si="638"/>
        <v>-58973.53505953421</v>
      </c>
      <c r="GU363" s="304">
        <f t="shared" si="638"/>
        <v>-58973.53505953421</v>
      </c>
      <c r="GV363" s="304">
        <f t="shared" si="638"/>
        <v>-58973.53505953421</v>
      </c>
      <c r="GW363" s="304">
        <f t="shared" si="638"/>
        <v>-58973.53505953421</v>
      </c>
      <c r="GX363" s="304">
        <f t="shared" si="638"/>
        <v>-58973.53505953421</v>
      </c>
      <c r="GY363" s="304">
        <f t="shared" si="638"/>
        <v>-58973.53505953421</v>
      </c>
      <c r="GZ363" s="304">
        <f t="shared" si="638"/>
        <v>-58973.53505953421</v>
      </c>
      <c r="HA363" s="304">
        <f t="shared" si="638"/>
        <v>-58973.53505953421</v>
      </c>
      <c r="HB363" s="304">
        <f t="shared" si="638"/>
        <v>-58973.53505953421</v>
      </c>
      <c r="HC363" s="304">
        <f t="shared" si="638"/>
        <v>-58973.53505953421</v>
      </c>
      <c r="HD363" s="304">
        <f t="shared" si="638"/>
        <v>-58973.53505953421</v>
      </c>
      <c r="HE363" s="304">
        <f t="shared" si="638"/>
        <v>-58973.53505953421</v>
      </c>
      <c r="HF363" s="304">
        <f t="shared" si="638"/>
        <v>-58973.53505953421</v>
      </c>
      <c r="HG363" s="304">
        <f t="shared" si="638"/>
        <v>-58973.53505953421</v>
      </c>
      <c r="HH363" s="304">
        <f t="shared" si="638"/>
        <v>-58973.53505953421</v>
      </c>
      <c r="HI363" s="304">
        <f t="shared" si="638"/>
        <v>-58973.53505953421</v>
      </c>
      <c r="HJ363" s="304">
        <f t="shared" si="638"/>
        <v>-58973.53505953421</v>
      </c>
      <c r="HK363" s="304">
        <f t="shared" si="638"/>
        <v>-58973.53505953421</v>
      </c>
      <c r="HL363" s="304">
        <f t="shared" si="638"/>
        <v>-58973.53505953421</v>
      </c>
      <c r="HM363" s="304">
        <f t="shared" si="638"/>
        <v>-58973.53505953421</v>
      </c>
      <c r="HN363" s="304">
        <f t="shared" si="638"/>
        <v>-58973.53505953421</v>
      </c>
      <c r="HO363" s="304">
        <f t="shared" si="638"/>
        <v>-58973.53505953421</v>
      </c>
      <c r="HP363" s="304">
        <f t="shared" si="638"/>
        <v>-58973.53505953421</v>
      </c>
      <c r="HQ363" s="304">
        <f t="shared" si="638"/>
        <v>-58973.53505953421</v>
      </c>
      <c r="HR363" s="304">
        <f t="shared" si="638"/>
        <v>-58973.53505953421</v>
      </c>
      <c r="HS363" s="304">
        <f t="shared" si="638"/>
        <v>-58973.53505953421</v>
      </c>
      <c r="HT363" s="304">
        <f t="shared" si="638"/>
        <v>-58973.53505953421</v>
      </c>
      <c r="HU363" s="304">
        <f t="shared" si="638"/>
        <v>-58973.53505953421</v>
      </c>
      <c r="HV363" s="304">
        <f t="shared" si="638"/>
        <v>-58973.53505953421</v>
      </c>
      <c r="HW363" s="304">
        <f t="shared" si="638"/>
        <v>-58973.53505953421</v>
      </c>
      <c r="HX363" s="304">
        <f t="shared" si="638"/>
        <v>-58973.53505953421</v>
      </c>
      <c r="HY363" s="304">
        <f t="shared" si="638"/>
        <v>-58973.53505953421</v>
      </c>
      <c r="HZ363" s="304">
        <f t="shared" si="638"/>
        <v>-58973.53505953421</v>
      </c>
      <c r="IA363" s="304">
        <f t="shared" si="638"/>
        <v>-58973.53505953421</v>
      </c>
      <c r="IB363" s="304">
        <f t="shared" si="638"/>
        <v>-58973.53505953421</v>
      </c>
      <c r="IC363" s="304">
        <f t="shared" si="638"/>
        <v>-58973.53505953421</v>
      </c>
      <c r="ID363" s="304">
        <f t="shared" si="638"/>
        <v>-58973.53505953421</v>
      </c>
      <c r="IE363" s="304">
        <f t="shared" si="638"/>
        <v>-58973.53505953421</v>
      </c>
      <c r="IF363" s="304">
        <f t="shared" si="638"/>
        <v>-58973.53505953421</v>
      </c>
      <c r="IG363" s="304">
        <f t="shared" si="638"/>
        <v>-58973.53505953421</v>
      </c>
      <c r="IH363" s="304">
        <f t="shared" si="638"/>
        <v>-58973.53505953421</v>
      </c>
      <c r="II363" s="304">
        <f t="shared" si="638"/>
        <v>-58973.53505953421</v>
      </c>
      <c r="IJ363" s="304">
        <f t="shared" si="638"/>
        <v>-58973.53505953421</v>
      </c>
      <c r="IK363" s="304">
        <f t="shared" si="638"/>
        <v>-58973.53505953421</v>
      </c>
      <c r="IL363" s="304">
        <f t="shared" si="638"/>
        <v>-58973.53505953421</v>
      </c>
      <c r="IM363" s="304">
        <f t="shared" si="638"/>
        <v>-58973.53505953421</v>
      </c>
      <c r="IN363" s="304">
        <f t="shared" si="638"/>
        <v>-58973.53505953421</v>
      </c>
    </row>
    <row r="364" spans="2:248" ht="12.6" outlineLevel="1">
      <c r="G364" s="101"/>
      <c r="I364" s="231"/>
      <c r="J364" s="231"/>
      <c r="K364" s="231"/>
      <c r="L364" s="231"/>
      <c r="M364" s="231"/>
      <c r="N364" s="231"/>
      <c r="O364" s="231"/>
      <c r="P364" s="231"/>
      <c r="Q364" s="231"/>
      <c r="R364" s="231"/>
      <c r="S364" s="231"/>
      <c r="T364" s="231"/>
      <c r="U364" s="231"/>
      <c r="V364" s="231"/>
      <c r="W364" s="231"/>
      <c r="X364" s="231"/>
      <c r="Y364" s="231"/>
      <c r="Z364" s="231"/>
      <c r="AA364" s="231"/>
      <c r="AB364" s="231"/>
      <c r="AC364" s="231"/>
      <c r="AD364" s="231"/>
      <c r="AE364" s="231"/>
      <c r="AF364" s="231"/>
      <c r="AG364" s="231"/>
      <c r="AH364" s="231"/>
      <c r="AI364" s="231"/>
      <c r="AJ364" s="231"/>
      <c r="AK364" s="231"/>
      <c r="AL364" s="231"/>
      <c r="AM364" s="231"/>
      <c r="AN364" s="231"/>
      <c r="AO364" s="231"/>
      <c r="AP364" s="231"/>
      <c r="AQ364" s="231"/>
      <c r="AR364" s="231"/>
      <c r="AS364" s="231"/>
      <c r="AT364" s="231"/>
      <c r="AU364" s="231"/>
      <c r="AV364" s="231"/>
      <c r="AW364" s="231"/>
      <c r="AX364" s="231"/>
      <c r="AY364" s="231"/>
      <c r="AZ364" s="231"/>
      <c r="BA364" s="231"/>
      <c r="BB364" s="231"/>
      <c r="BC364" s="231"/>
      <c r="BD364" s="231"/>
      <c r="BE364" s="231"/>
      <c r="BF364" s="231"/>
      <c r="BG364" s="231"/>
      <c r="BH364" s="231"/>
      <c r="BI364" s="231"/>
      <c r="BJ364" s="231"/>
      <c r="BK364" s="231"/>
      <c r="BL364" s="231"/>
      <c r="BM364" s="231"/>
      <c r="BN364" s="231"/>
      <c r="BO364" s="231"/>
      <c r="BP364" s="231"/>
      <c r="BQ364" s="231"/>
      <c r="BR364" s="231"/>
      <c r="BS364" s="231"/>
      <c r="BT364" s="231"/>
      <c r="BU364" s="231"/>
      <c r="BV364" s="231"/>
      <c r="BW364" s="231"/>
      <c r="BX364" s="231"/>
      <c r="BY364" s="231"/>
      <c r="BZ364" s="231"/>
      <c r="CA364" s="231"/>
      <c r="CB364" s="231"/>
      <c r="CC364" s="231"/>
      <c r="CD364" s="231"/>
      <c r="CE364" s="231"/>
      <c r="CF364" s="231"/>
      <c r="CG364" s="231"/>
      <c r="CH364" s="231"/>
      <c r="CI364" s="231"/>
      <c r="CJ364" s="231"/>
      <c r="CK364" s="231"/>
      <c r="CL364" s="231"/>
      <c r="CM364" s="231"/>
      <c r="CN364" s="231"/>
      <c r="CO364" s="231"/>
      <c r="CP364" s="231"/>
      <c r="CQ364" s="231"/>
      <c r="CR364" s="231"/>
      <c r="CS364" s="231"/>
      <c r="CT364" s="231"/>
      <c r="CU364" s="231"/>
      <c r="CV364" s="231"/>
      <c r="CW364" s="231"/>
      <c r="CX364" s="231"/>
      <c r="CY364" s="231"/>
      <c r="CZ364" s="231"/>
      <c r="DA364" s="231"/>
      <c r="DB364" s="231"/>
      <c r="DC364" s="231"/>
      <c r="DD364" s="231"/>
      <c r="DE364" s="231"/>
      <c r="DF364" s="231"/>
      <c r="DG364" s="231"/>
      <c r="DH364" s="231"/>
      <c r="DI364" s="231"/>
      <c r="DJ364" s="231"/>
      <c r="DK364" s="231"/>
      <c r="DL364" s="231"/>
      <c r="DM364" s="231"/>
      <c r="DN364" s="231"/>
      <c r="DO364" s="231"/>
      <c r="DP364" s="231"/>
      <c r="DQ364" s="231"/>
      <c r="DR364" s="231"/>
      <c r="DS364" s="231"/>
      <c r="DT364" s="231"/>
      <c r="DU364" s="231"/>
      <c r="DV364" s="231"/>
      <c r="DW364" s="231"/>
      <c r="DX364" s="231"/>
      <c r="DY364" s="231"/>
      <c r="DZ364" s="231"/>
      <c r="EA364" s="231"/>
      <c r="EB364" s="231"/>
      <c r="EC364" s="231"/>
      <c r="ED364" s="231"/>
      <c r="EE364" s="231"/>
      <c r="EF364" s="231"/>
      <c r="EG364" s="231"/>
      <c r="EH364" s="231"/>
      <c r="EI364" s="231"/>
      <c r="EJ364" s="231"/>
      <c r="EK364" s="231"/>
      <c r="EL364" s="231"/>
      <c r="EM364" s="231"/>
      <c r="EN364" s="231"/>
      <c r="EO364" s="231"/>
      <c r="EP364" s="231"/>
      <c r="EQ364" s="231"/>
      <c r="ER364" s="231"/>
      <c r="ES364" s="231"/>
      <c r="ET364" s="231"/>
      <c r="EU364" s="231"/>
      <c r="EV364" s="231"/>
      <c r="EW364" s="231"/>
      <c r="EX364" s="231"/>
      <c r="EY364" s="231"/>
      <c r="EZ364" s="231"/>
      <c r="FA364" s="231"/>
      <c r="FB364" s="231"/>
      <c r="FC364" s="231"/>
      <c r="FD364" s="231"/>
      <c r="FE364" s="231"/>
      <c r="FF364" s="231"/>
      <c r="FG364" s="231"/>
      <c r="FH364" s="231"/>
      <c r="FI364" s="231"/>
      <c r="FJ364" s="231"/>
      <c r="FK364" s="231"/>
      <c r="FL364" s="231"/>
      <c r="FM364" s="231"/>
      <c r="FN364" s="231"/>
      <c r="FO364" s="231"/>
      <c r="FP364" s="231"/>
      <c r="FQ364" s="231"/>
      <c r="FR364" s="231"/>
      <c r="FS364" s="231"/>
      <c r="FT364" s="231"/>
      <c r="FU364" s="231"/>
      <c r="FV364" s="231"/>
      <c r="FW364" s="231"/>
      <c r="FX364" s="231"/>
      <c r="FY364" s="231"/>
      <c r="FZ364" s="231"/>
      <c r="GA364" s="231"/>
      <c r="GB364" s="231"/>
      <c r="GC364" s="231"/>
      <c r="GD364" s="231"/>
      <c r="GE364" s="231"/>
      <c r="GF364" s="231"/>
      <c r="GG364" s="305"/>
      <c r="GH364" s="305"/>
      <c r="GI364" s="305"/>
      <c r="GJ364" s="305"/>
      <c r="GK364" s="305"/>
      <c r="GL364" s="305"/>
      <c r="GM364" s="305"/>
      <c r="GN364" s="305"/>
      <c r="GO364" s="305"/>
      <c r="GP364" s="305"/>
      <c r="GQ364" s="305"/>
      <c r="GR364" s="305"/>
      <c r="GS364" s="305"/>
      <c r="GT364" s="305"/>
      <c r="GU364" s="305"/>
      <c r="GV364" s="305"/>
      <c r="GW364" s="305"/>
      <c r="GX364" s="305"/>
      <c r="GY364" s="305"/>
      <c r="GZ364" s="305"/>
      <c r="HA364" s="305"/>
      <c r="HB364" s="305"/>
      <c r="HC364" s="305"/>
      <c r="HD364" s="305"/>
      <c r="HE364" s="305"/>
      <c r="HF364" s="305"/>
      <c r="HG364" s="305"/>
      <c r="HH364" s="305"/>
      <c r="HI364" s="305"/>
      <c r="HJ364" s="305"/>
      <c r="HK364" s="305"/>
      <c r="HL364" s="305"/>
      <c r="HM364" s="305"/>
      <c r="HN364" s="305"/>
      <c r="HO364" s="305"/>
      <c r="HP364" s="305"/>
      <c r="HQ364" s="305"/>
      <c r="HR364" s="305"/>
      <c r="HS364" s="305"/>
      <c r="HT364" s="305"/>
      <c r="HU364" s="305"/>
      <c r="HV364" s="305"/>
      <c r="HW364" s="305"/>
      <c r="HX364" s="305"/>
      <c r="HY364" s="305"/>
      <c r="HZ364" s="305"/>
      <c r="IA364" s="305"/>
      <c r="IB364" s="305"/>
      <c r="IC364" s="305"/>
      <c r="ID364" s="305"/>
      <c r="IE364" s="305"/>
      <c r="IF364" s="305"/>
      <c r="IG364" s="305"/>
      <c r="IH364" s="305"/>
      <c r="II364" s="305"/>
      <c r="IJ364" s="305"/>
      <c r="IK364" s="305"/>
      <c r="IL364" s="305"/>
      <c r="IM364" s="305"/>
      <c r="IN364" s="305"/>
    </row>
    <row r="365" spans="2:248" ht="12.95">
      <c r="B365" s="200" t="s">
        <v>631</v>
      </c>
      <c r="I365" s="231"/>
      <c r="J365" s="231"/>
      <c r="K365" s="231"/>
      <c r="L365" s="231"/>
      <c r="M365" s="231"/>
      <c r="N365" s="231"/>
      <c r="O365" s="231"/>
      <c r="P365" s="231"/>
      <c r="Q365" s="231"/>
      <c r="R365" s="231"/>
      <c r="S365" s="231"/>
      <c r="T365" s="231"/>
      <c r="U365" s="231"/>
      <c r="V365" s="231"/>
      <c r="W365" s="231"/>
      <c r="X365" s="231"/>
      <c r="Y365" s="231"/>
      <c r="Z365" s="231"/>
      <c r="AA365" s="231"/>
      <c r="AB365" s="231"/>
      <c r="AC365" s="231"/>
      <c r="AD365" s="231"/>
      <c r="AE365" s="231"/>
      <c r="AF365" s="231"/>
      <c r="AG365" s="231"/>
      <c r="AH365" s="231"/>
      <c r="AI365" s="231"/>
      <c r="AJ365" s="231"/>
      <c r="AK365" s="231"/>
      <c r="AL365" s="231"/>
      <c r="AM365" s="231"/>
      <c r="AN365" s="231"/>
      <c r="AO365" s="231"/>
      <c r="AP365" s="231"/>
      <c r="AQ365" s="231"/>
      <c r="AR365" s="231"/>
      <c r="AS365" s="231"/>
      <c r="AT365" s="231"/>
      <c r="AU365" s="231"/>
      <c r="AV365" s="231"/>
      <c r="AW365" s="231"/>
      <c r="AX365" s="231"/>
      <c r="AY365" s="231"/>
      <c r="AZ365" s="231"/>
      <c r="BA365" s="231"/>
      <c r="BB365" s="231"/>
      <c r="BC365" s="231"/>
      <c r="BD365" s="231"/>
      <c r="BE365" s="231"/>
      <c r="BF365" s="231"/>
      <c r="BG365" s="231"/>
      <c r="BH365" s="231"/>
      <c r="BI365" s="231"/>
      <c r="BJ365" s="231"/>
      <c r="BK365" s="231"/>
      <c r="BL365" s="231"/>
      <c r="BM365" s="231"/>
      <c r="BN365" s="231"/>
      <c r="BO365" s="231"/>
      <c r="BP365" s="231"/>
      <c r="BQ365" s="231"/>
      <c r="BR365" s="231"/>
      <c r="BS365" s="231"/>
      <c r="BT365" s="231"/>
      <c r="BU365" s="231"/>
      <c r="BV365" s="231"/>
      <c r="BW365" s="231"/>
      <c r="BX365" s="231"/>
      <c r="BY365" s="231"/>
      <c r="BZ365" s="231"/>
      <c r="CA365" s="231"/>
      <c r="CB365" s="231"/>
      <c r="CC365" s="231"/>
      <c r="CD365" s="231"/>
      <c r="CE365" s="231"/>
      <c r="CF365" s="231"/>
      <c r="CG365" s="231"/>
      <c r="CH365" s="231"/>
      <c r="CI365" s="231"/>
      <c r="CJ365" s="231"/>
      <c r="CK365" s="231"/>
      <c r="CL365" s="231"/>
      <c r="CM365" s="231"/>
      <c r="CN365" s="231"/>
      <c r="CO365" s="231"/>
      <c r="CP365" s="231"/>
      <c r="CQ365" s="231"/>
      <c r="CR365" s="231"/>
      <c r="CS365" s="231"/>
      <c r="CT365" s="231"/>
      <c r="CU365" s="231"/>
      <c r="CV365" s="231"/>
      <c r="CW365" s="231"/>
      <c r="CX365" s="231"/>
      <c r="CY365" s="231"/>
      <c r="CZ365" s="231"/>
      <c r="DA365" s="231"/>
      <c r="DB365" s="231"/>
      <c r="DC365" s="231"/>
      <c r="DD365" s="231"/>
      <c r="DE365" s="231"/>
      <c r="DF365" s="231"/>
      <c r="DG365" s="231"/>
      <c r="DH365" s="231"/>
      <c r="DI365" s="231"/>
      <c r="DJ365" s="231"/>
      <c r="DK365" s="231"/>
      <c r="DL365" s="231"/>
      <c r="DM365" s="231"/>
      <c r="DN365" s="231"/>
      <c r="DO365" s="231"/>
      <c r="DP365" s="231"/>
      <c r="DQ365" s="231"/>
      <c r="DR365" s="231"/>
      <c r="DS365" s="231"/>
      <c r="DT365" s="231"/>
      <c r="DU365" s="231"/>
      <c r="DV365" s="231"/>
      <c r="DW365" s="231"/>
      <c r="DX365" s="231"/>
      <c r="DY365" s="231"/>
      <c r="DZ365" s="231"/>
      <c r="EA365" s="231"/>
      <c r="EB365" s="231"/>
      <c r="EC365" s="231"/>
      <c r="ED365" s="231"/>
      <c r="EE365" s="231"/>
      <c r="EF365" s="231"/>
      <c r="EG365" s="231"/>
      <c r="EH365" s="231"/>
      <c r="EI365" s="231"/>
      <c r="EJ365" s="231"/>
      <c r="EK365" s="231"/>
      <c r="EL365" s="231"/>
      <c r="EM365" s="231"/>
      <c r="EN365" s="231"/>
      <c r="EO365" s="231"/>
      <c r="EP365" s="231"/>
      <c r="EQ365" s="231"/>
      <c r="ER365" s="231"/>
      <c r="ES365" s="231"/>
      <c r="ET365" s="231"/>
      <c r="EU365" s="231"/>
      <c r="EV365" s="231"/>
      <c r="EW365" s="231"/>
      <c r="EX365" s="231"/>
      <c r="EY365" s="231"/>
      <c r="EZ365" s="231"/>
      <c r="FA365" s="231"/>
      <c r="FB365" s="231"/>
      <c r="FC365" s="231"/>
      <c r="FD365" s="231"/>
      <c r="FE365" s="231"/>
      <c r="FF365" s="231"/>
      <c r="FG365" s="231"/>
      <c r="FH365" s="231"/>
      <c r="FI365" s="231"/>
      <c r="FJ365" s="231"/>
      <c r="FK365" s="231"/>
      <c r="FL365" s="231"/>
      <c r="FM365" s="231"/>
      <c r="FN365" s="231"/>
      <c r="FO365" s="231"/>
      <c r="FP365" s="231"/>
      <c r="FQ365" s="231"/>
      <c r="FR365" s="231"/>
      <c r="FS365" s="231"/>
      <c r="FT365" s="231"/>
      <c r="FU365" s="231"/>
      <c r="FV365" s="231"/>
      <c r="FW365" s="231"/>
      <c r="FX365" s="231"/>
      <c r="FY365" s="231"/>
      <c r="FZ365" s="231"/>
      <c r="GA365" s="231"/>
      <c r="GB365" s="231"/>
      <c r="GC365" s="231"/>
      <c r="GD365" s="231"/>
      <c r="GE365" s="231"/>
      <c r="GF365" s="231"/>
      <c r="GG365" s="305"/>
      <c r="GH365" s="305"/>
      <c r="GI365" s="305"/>
      <c r="GJ365" s="305"/>
      <c r="GK365" s="305"/>
      <c r="GL365" s="305"/>
      <c r="GM365" s="305"/>
      <c r="GN365" s="305"/>
      <c r="GO365" s="305"/>
      <c r="GP365" s="305"/>
      <c r="GQ365" s="305"/>
      <c r="GR365" s="305"/>
      <c r="GS365" s="305"/>
      <c r="GT365" s="305"/>
      <c r="GU365" s="305"/>
      <c r="GV365" s="305"/>
      <c r="GW365" s="305"/>
      <c r="GX365" s="305"/>
      <c r="GY365" s="305"/>
      <c r="GZ365" s="305"/>
      <c r="HA365" s="305"/>
      <c r="HB365" s="305"/>
      <c r="HC365" s="305"/>
      <c r="HD365" s="305"/>
      <c r="HE365" s="305"/>
      <c r="HF365" s="305"/>
      <c r="HG365" s="305"/>
      <c r="HH365" s="305"/>
      <c r="HI365" s="305"/>
      <c r="HJ365" s="305"/>
      <c r="HK365" s="305"/>
      <c r="HL365" s="305"/>
      <c r="HM365" s="305"/>
      <c r="HN365" s="305"/>
      <c r="HO365" s="305"/>
      <c r="HP365" s="305"/>
      <c r="HQ365" s="305"/>
      <c r="HR365" s="305"/>
      <c r="HS365" s="305"/>
      <c r="HT365" s="305"/>
      <c r="HU365" s="305"/>
      <c r="HV365" s="305"/>
      <c r="HW365" s="305"/>
      <c r="HX365" s="305"/>
      <c r="HY365" s="305"/>
      <c r="HZ365" s="305"/>
      <c r="IA365" s="305"/>
      <c r="IB365" s="305"/>
      <c r="IC365" s="305"/>
      <c r="ID365" s="305"/>
      <c r="IE365" s="305"/>
      <c r="IF365" s="305"/>
      <c r="IG365" s="305"/>
      <c r="IH365" s="305"/>
      <c r="II365" s="305"/>
      <c r="IJ365" s="305"/>
      <c r="IK365" s="305"/>
      <c r="IL365" s="305"/>
      <c r="IM365" s="305"/>
      <c r="IN365" s="305"/>
    </row>
    <row r="366" spans="2:248" ht="15" customHeight="1">
      <c r="C366" s="19" t="str">
        <f>C356</f>
        <v>Pumping system</v>
      </c>
      <c r="G366" s="101"/>
      <c r="I366" s="231"/>
      <c r="J366" s="231"/>
      <c r="K366" s="231"/>
      <c r="L366" s="231"/>
      <c r="M366" s="231"/>
      <c r="N366" s="231"/>
      <c r="O366" s="231"/>
      <c r="P366" s="231"/>
      <c r="Q366" s="231"/>
      <c r="R366" s="231"/>
      <c r="S366" s="231"/>
      <c r="T366" s="231"/>
      <c r="U366" s="231"/>
      <c r="V366" s="231"/>
      <c r="W366" s="231"/>
      <c r="X366" s="231"/>
      <c r="Y366" s="231"/>
      <c r="Z366" s="231"/>
      <c r="AA366" s="231"/>
      <c r="AB366" s="231"/>
      <c r="AC366" s="231"/>
      <c r="AD366" s="231"/>
      <c r="AE366" s="231"/>
      <c r="AF366" s="231"/>
      <c r="AG366" s="231"/>
      <c r="AH366" s="231"/>
      <c r="AI366" s="231"/>
      <c r="AJ366" s="231"/>
      <c r="AK366" s="231"/>
      <c r="AL366" s="231"/>
      <c r="AM366" s="231"/>
      <c r="AN366" s="231"/>
      <c r="AO366" s="231"/>
      <c r="AP366" s="231"/>
      <c r="AQ366" s="231"/>
      <c r="AR366" s="231"/>
      <c r="AS366" s="231"/>
      <c r="AT366" s="231"/>
      <c r="AU366" s="231"/>
      <c r="AV366" s="231"/>
      <c r="AW366" s="231"/>
      <c r="AX366" s="231"/>
      <c r="AY366" s="231"/>
      <c r="AZ366" s="231"/>
      <c r="BA366" s="231"/>
      <c r="BB366" s="231"/>
      <c r="BC366" s="231"/>
      <c r="BD366" s="231"/>
      <c r="BE366" s="231"/>
      <c r="BF366" s="231"/>
      <c r="BG366" s="231"/>
      <c r="BH366" s="231"/>
      <c r="BI366" s="231"/>
      <c r="BJ366" s="231"/>
      <c r="BK366" s="231"/>
      <c r="BL366" s="231"/>
      <c r="BM366" s="231"/>
      <c r="BN366" s="231"/>
      <c r="BO366" s="231"/>
      <c r="BP366" s="231"/>
      <c r="BQ366" s="231"/>
      <c r="BR366" s="231"/>
      <c r="BS366" s="231"/>
      <c r="BT366" s="231"/>
      <c r="BU366" s="231"/>
      <c r="BV366" s="231"/>
      <c r="BW366" s="231"/>
      <c r="BX366" s="231"/>
      <c r="BY366" s="231"/>
      <c r="BZ366" s="231"/>
      <c r="CA366" s="231"/>
      <c r="CB366" s="231"/>
      <c r="CC366" s="231"/>
      <c r="CD366" s="231"/>
      <c r="CE366" s="231"/>
      <c r="CF366" s="231"/>
      <c r="CG366" s="231"/>
      <c r="CH366" s="231"/>
      <c r="CI366" s="231"/>
      <c r="CJ366" s="231"/>
      <c r="CK366" s="231"/>
      <c r="CL366" s="231"/>
      <c r="CM366" s="231"/>
      <c r="CN366" s="231"/>
      <c r="CO366" s="231"/>
      <c r="CP366" s="231"/>
      <c r="CQ366" s="231"/>
      <c r="CR366" s="231"/>
      <c r="CS366" s="231"/>
      <c r="CT366" s="231"/>
      <c r="CU366" s="231"/>
      <c r="CV366" s="231"/>
      <c r="CW366" s="231"/>
      <c r="CX366" s="231"/>
      <c r="CY366" s="231"/>
      <c r="CZ366" s="231"/>
      <c r="DA366" s="231"/>
      <c r="DB366" s="231"/>
      <c r="DC366" s="231"/>
      <c r="DD366" s="231"/>
      <c r="DE366" s="231"/>
      <c r="DF366" s="231"/>
      <c r="DG366" s="231"/>
      <c r="DH366" s="231"/>
      <c r="DI366" s="231"/>
      <c r="DJ366" s="231"/>
      <c r="DK366" s="231"/>
      <c r="DL366" s="231"/>
      <c r="DM366" s="231"/>
      <c r="DN366" s="231"/>
      <c r="DO366" s="231"/>
      <c r="DP366" s="231"/>
      <c r="DQ366" s="231"/>
      <c r="DR366" s="231"/>
      <c r="DS366" s="231"/>
      <c r="DT366" s="231"/>
      <c r="DU366" s="231"/>
      <c r="DV366" s="231"/>
      <c r="DW366" s="231"/>
      <c r="DX366" s="231"/>
      <c r="DY366" s="231"/>
      <c r="DZ366" s="231"/>
      <c r="EA366" s="231"/>
      <c r="EB366" s="231"/>
      <c r="EC366" s="231"/>
      <c r="ED366" s="231"/>
      <c r="EE366" s="231"/>
      <c r="EF366" s="231"/>
      <c r="EG366" s="231"/>
      <c r="EH366" s="231"/>
      <c r="EI366" s="231"/>
      <c r="EJ366" s="231"/>
      <c r="EK366" s="231"/>
      <c r="EL366" s="231"/>
      <c r="EM366" s="231"/>
      <c r="EN366" s="231"/>
      <c r="EO366" s="231"/>
      <c r="EP366" s="231"/>
      <c r="EQ366" s="231"/>
      <c r="ER366" s="231"/>
      <c r="ES366" s="231"/>
      <c r="ET366" s="231"/>
      <c r="EU366" s="231"/>
      <c r="EV366" s="231"/>
      <c r="EW366" s="231"/>
      <c r="EX366" s="231"/>
      <c r="EY366" s="231"/>
      <c r="EZ366" s="231"/>
      <c r="FA366" s="231"/>
      <c r="FB366" s="231"/>
      <c r="FC366" s="231"/>
      <c r="FD366" s="231"/>
      <c r="FE366" s="231"/>
      <c r="FF366" s="231"/>
      <c r="FG366" s="231"/>
      <c r="FH366" s="231"/>
      <c r="FI366" s="231"/>
      <c r="FJ366" s="231"/>
      <c r="FK366" s="231"/>
      <c r="FL366" s="231"/>
      <c r="FM366" s="231"/>
      <c r="FN366" s="231"/>
      <c r="FO366" s="231"/>
      <c r="FP366" s="231"/>
      <c r="FQ366" s="231"/>
      <c r="FR366" s="231"/>
      <c r="FS366" s="231"/>
      <c r="FT366" s="231"/>
      <c r="FU366" s="231"/>
      <c r="FV366" s="231"/>
      <c r="FW366" s="231"/>
      <c r="FX366" s="231"/>
      <c r="FY366" s="231"/>
      <c r="FZ366" s="231"/>
      <c r="GA366" s="231"/>
      <c r="GB366" s="231"/>
      <c r="GC366" s="231"/>
      <c r="GD366" s="231"/>
      <c r="GE366" s="231"/>
      <c r="GF366" s="231"/>
      <c r="GG366" s="231"/>
      <c r="GH366" s="231"/>
      <c r="GI366" s="231"/>
      <c r="GJ366" s="231"/>
      <c r="GK366" s="231"/>
      <c r="GL366" s="231"/>
      <c r="GM366" s="231"/>
      <c r="GN366" s="231"/>
      <c r="GO366" s="231"/>
      <c r="GP366" s="231"/>
      <c r="GQ366" s="231"/>
      <c r="GR366" s="231"/>
      <c r="GS366" s="231"/>
      <c r="GT366" s="231"/>
      <c r="GU366" s="231"/>
      <c r="GV366" s="231"/>
      <c r="GW366" s="231"/>
      <c r="GX366" s="231"/>
      <c r="GY366" s="231"/>
      <c r="GZ366" s="231"/>
      <c r="HA366" s="231"/>
      <c r="HB366" s="231"/>
      <c r="HC366" s="231"/>
      <c r="HD366" s="231"/>
      <c r="HE366" s="231"/>
      <c r="HF366" s="231"/>
      <c r="HG366" s="231"/>
      <c r="HH366" s="231"/>
      <c r="HI366" s="231"/>
      <c r="HJ366" s="231"/>
      <c r="HK366" s="231"/>
      <c r="HL366" s="231"/>
      <c r="HM366" s="231"/>
      <c r="HN366" s="231"/>
      <c r="HO366" s="231"/>
      <c r="HP366" s="231"/>
      <c r="HQ366" s="231"/>
      <c r="HR366" s="231"/>
      <c r="HS366" s="231"/>
      <c r="HT366" s="231"/>
      <c r="HU366" s="231"/>
      <c r="HV366" s="231"/>
      <c r="HW366" s="231"/>
      <c r="HX366" s="231"/>
      <c r="HY366" s="231"/>
      <c r="HZ366" s="231"/>
      <c r="IA366" s="231"/>
      <c r="IB366" s="231"/>
      <c r="IC366" s="231"/>
      <c r="ID366" s="231"/>
      <c r="IE366" s="231"/>
      <c r="IF366" s="231"/>
      <c r="IG366" s="231"/>
      <c r="IH366" s="231"/>
      <c r="II366" s="231"/>
      <c r="IJ366" s="231"/>
      <c r="IK366" s="231"/>
      <c r="IL366" s="231"/>
      <c r="IM366" s="231"/>
      <c r="IN366" s="231"/>
    </row>
    <row r="367" spans="2:248" ht="15" customHeight="1">
      <c r="D367" s="19" t="str">
        <f>D357</f>
        <v>Well</v>
      </c>
      <c r="G367" s="101" t="str">
        <f t="shared" ref="G367:G372" si="639">_FCY</f>
        <v>USD</v>
      </c>
      <c r="I367" s="231">
        <f t="shared" ref="I367:BT367" si="640">I307+I317+I327+I347+I357</f>
        <v>114089.77499999999</v>
      </c>
      <c r="J367" s="231">
        <f t="shared" si="640"/>
        <v>189769.32574999996</v>
      </c>
      <c r="K367" s="231">
        <f t="shared" si="640"/>
        <v>284210.30616666662</v>
      </c>
      <c r="L367" s="231">
        <f t="shared" si="640"/>
        <v>378334.37054166675</v>
      </c>
      <c r="M367" s="231">
        <f t="shared" si="640"/>
        <v>472141.51887500018</v>
      </c>
      <c r="N367" s="231">
        <f t="shared" si="640"/>
        <v>565631.75116666697</v>
      </c>
      <c r="O367" s="231">
        <f t="shared" si="640"/>
        <v>658805.06741666712</v>
      </c>
      <c r="P367" s="231">
        <f t="shared" si="640"/>
        <v>751661.46762500051</v>
      </c>
      <c r="Q367" s="231">
        <f t="shared" si="640"/>
        <v>844200.95179166726</v>
      </c>
      <c r="R367" s="231">
        <f t="shared" si="640"/>
        <v>936423.51991666737</v>
      </c>
      <c r="S367" s="231">
        <f t="shared" si="640"/>
        <v>1028329.1720000008</v>
      </c>
      <c r="T367" s="231">
        <f t="shared" si="640"/>
        <v>1119917.908041667</v>
      </c>
      <c r="U367" s="231">
        <f t="shared" si="640"/>
        <v>1116114.915541667</v>
      </c>
      <c r="V367" s="231">
        <f t="shared" si="640"/>
        <v>1112311.9230416671</v>
      </c>
      <c r="W367" s="231">
        <f t="shared" si="640"/>
        <v>1108508.9305416672</v>
      </c>
      <c r="X367" s="231">
        <f t="shared" si="640"/>
        <v>1104705.9380416672</v>
      </c>
      <c r="Y367" s="231">
        <f t="shared" si="640"/>
        <v>1100902.9455416673</v>
      </c>
      <c r="Z367" s="231">
        <f t="shared" si="640"/>
        <v>1097099.9530416674</v>
      </c>
      <c r="AA367" s="231">
        <f t="shared" si="640"/>
        <v>1093296.9605416674</v>
      </c>
      <c r="AB367" s="231">
        <f t="shared" si="640"/>
        <v>1089493.9680416675</v>
      </c>
      <c r="AC367" s="231">
        <f t="shared" si="640"/>
        <v>1085690.9755416675</v>
      </c>
      <c r="AD367" s="231">
        <f t="shared" si="640"/>
        <v>1081887.9830416676</v>
      </c>
      <c r="AE367" s="231">
        <f t="shared" si="640"/>
        <v>1078084.9905416677</v>
      </c>
      <c r="AF367" s="231">
        <f t="shared" si="640"/>
        <v>1074281.9980416677</v>
      </c>
      <c r="AG367" s="231">
        <f t="shared" si="640"/>
        <v>1070479.0055416678</v>
      </c>
      <c r="AH367" s="231">
        <f t="shared" si="640"/>
        <v>1066676.0130416679</v>
      </c>
      <c r="AI367" s="231">
        <f t="shared" si="640"/>
        <v>1062873.0205416679</v>
      </c>
      <c r="AJ367" s="231">
        <f t="shared" si="640"/>
        <v>1059070.028041668</v>
      </c>
      <c r="AK367" s="231">
        <f t="shared" si="640"/>
        <v>1055267.0355416681</v>
      </c>
      <c r="AL367" s="231">
        <f t="shared" si="640"/>
        <v>1051464.0430416681</v>
      </c>
      <c r="AM367" s="231">
        <f t="shared" si="640"/>
        <v>1047661.0505416681</v>
      </c>
      <c r="AN367" s="231">
        <f t="shared" si="640"/>
        <v>1043858.058041668</v>
      </c>
      <c r="AO367" s="231">
        <f t="shared" si="640"/>
        <v>1040055.065541668</v>
      </c>
      <c r="AP367" s="231">
        <f t="shared" si="640"/>
        <v>1036252.0730416679</v>
      </c>
      <c r="AQ367" s="231">
        <f t="shared" si="640"/>
        <v>1032449.0805416679</v>
      </c>
      <c r="AR367" s="231">
        <f t="shared" si="640"/>
        <v>1028646.0880416678</v>
      </c>
      <c r="AS367" s="231">
        <f t="shared" si="640"/>
        <v>1024843.0955416678</v>
      </c>
      <c r="AT367" s="231">
        <f t="shared" si="640"/>
        <v>1021040.1030416677</v>
      </c>
      <c r="AU367" s="231">
        <f t="shared" si="640"/>
        <v>1017237.1105416677</v>
      </c>
      <c r="AV367" s="231">
        <f t="shared" si="640"/>
        <v>1013434.1180416676</v>
      </c>
      <c r="AW367" s="231">
        <f t="shared" si="640"/>
        <v>1009631.1255416676</v>
      </c>
      <c r="AX367" s="231">
        <f t="shared" si="640"/>
        <v>1005828.1330416675</v>
      </c>
      <c r="AY367" s="231">
        <f t="shared" si="640"/>
        <v>1002025.1405416675</v>
      </c>
      <c r="AZ367" s="231">
        <f t="shared" si="640"/>
        <v>998222.14804166742</v>
      </c>
      <c r="BA367" s="231">
        <f t="shared" si="640"/>
        <v>994419.15554166737</v>
      </c>
      <c r="BB367" s="231">
        <f t="shared" si="640"/>
        <v>990616.16304166731</v>
      </c>
      <c r="BC367" s="231">
        <f t="shared" si="640"/>
        <v>986813.17054166726</v>
      </c>
      <c r="BD367" s="231">
        <f t="shared" si="640"/>
        <v>983010.17804166721</v>
      </c>
      <c r="BE367" s="231">
        <f t="shared" si="640"/>
        <v>979207.18554166716</v>
      </c>
      <c r="BF367" s="231">
        <f t="shared" si="640"/>
        <v>975404.19304166711</v>
      </c>
      <c r="BG367" s="231">
        <f t="shared" si="640"/>
        <v>971601.20054166706</v>
      </c>
      <c r="BH367" s="231">
        <f t="shared" si="640"/>
        <v>967798.20804166701</v>
      </c>
      <c r="BI367" s="231">
        <f t="shared" si="640"/>
        <v>963995.21554166696</v>
      </c>
      <c r="BJ367" s="231">
        <f t="shared" si="640"/>
        <v>960192.2230416669</v>
      </c>
      <c r="BK367" s="231">
        <f t="shared" si="640"/>
        <v>956389.23054166685</v>
      </c>
      <c r="BL367" s="231">
        <f t="shared" si="640"/>
        <v>952586.2380416668</v>
      </c>
      <c r="BM367" s="231">
        <f t="shared" si="640"/>
        <v>948783.24554166675</v>
      </c>
      <c r="BN367" s="231">
        <f t="shared" si="640"/>
        <v>944980.2530416667</v>
      </c>
      <c r="BO367" s="231">
        <f t="shared" si="640"/>
        <v>941177.26054166665</v>
      </c>
      <c r="BP367" s="231">
        <f t="shared" si="640"/>
        <v>937374.2680416666</v>
      </c>
      <c r="BQ367" s="231">
        <f t="shared" si="640"/>
        <v>933571.27554166655</v>
      </c>
      <c r="BR367" s="231">
        <f t="shared" si="640"/>
        <v>929768.28304166649</v>
      </c>
      <c r="BS367" s="231">
        <f t="shared" si="640"/>
        <v>925965.29054166644</v>
      </c>
      <c r="BT367" s="231">
        <f t="shared" si="640"/>
        <v>922162.29804166639</v>
      </c>
      <c r="BU367" s="231">
        <f t="shared" ref="BU367:EF367" si="641">BU307+BU317+BU327+BU347+BU357</f>
        <v>918359.30554166634</v>
      </c>
      <c r="BV367" s="231">
        <f t="shared" si="641"/>
        <v>914556.31304166629</v>
      </c>
      <c r="BW367" s="231">
        <f t="shared" si="641"/>
        <v>910753.32054166624</v>
      </c>
      <c r="BX367" s="231">
        <f t="shared" si="641"/>
        <v>906950.32804166619</v>
      </c>
      <c r="BY367" s="231">
        <f t="shared" si="641"/>
        <v>903147.33554166614</v>
      </c>
      <c r="BZ367" s="231">
        <f t="shared" si="641"/>
        <v>899344.34304166608</v>
      </c>
      <c r="CA367" s="231">
        <f t="shared" si="641"/>
        <v>895541.35054166603</v>
      </c>
      <c r="CB367" s="231">
        <f t="shared" si="641"/>
        <v>891738.35804166598</v>
      </c>
      <c r="CC367" s="231">
        <f t="shared" si="641"/>
        <v>887935.36554166593</v>
      </c>
      <c r="CD367" s="231">
        <f t="shared" si="641"/>
        <v>884132.37304166588</v>
      </c>
      <c r="CE367" s="231">
        <f t="shared" si="641"/>
        <v>880329.38054166583</v>
      </c>
      <c r="CF367" s="231">
        <f t="shared" si="641"/>
        <v>876526.38804166578</v>
      </c>
      <c r="CG367" s="231">
        <f t="shared" si="641"/>
        <v>872723.39554166573</v>
      </c>
      <c r="CH367" s="231">
        <f t="shared" si="641"/>
        <v>868920.40304166568</v>
      </c>
      <c r="CI367" s="231">
        <f t="shared" si="641"/>
        <v>865117.41054166562</v>
      </c>
      <c r="CJ367" s="231">
        <f t="shared" si="641"/>
        <v>861314.41804166557</v>
      </c>
      <c r="CK367" s="231">
        <f t="shared" si="641"/>
        <v>857511.42554166552</v>
      </c>
      <c r="CL367" s="231">
        <f t="shared" si="641"/>
        <v>853708.43304166547</v>
      </c>
      <c r="CM367" s="231">
        <f t="shared" si="641"/>
        <v>849905.44054166542</v>
      </c>
      <c r="CN367" s="231">
        <f t="shared" si="641"/>
        <v>846102.44804166537</v>
      </c>
      <c r="CO367" s="231">
        <f t="shared" si="641"/>
        <v>842299.45554166532</v>
      </c>
      <c r="CP367" s="231">
        <f t="shared" si="641"/>
        <v>838496.46304166527</v>
      </c>
      <c r="CQ367" s="231">
        <f t="shared" si="641"/>
        <v>834693.47054166521</v>
      </c>
      <c r="CR367" s="231">
        <f t="shared" si="641"/>
        <v>830890.47804166516</v>
      </c>
      <c r="CS367" s="231">
        <f t="shared" si="641"/>
        <v>827087.48554166511</v>
      </c>
      <c r="CT367" s="231">
        <f t="shared" si="641"/>
        <v>823284.49304166506</v>
      </c>
      <c r="CU367" s="231">
        <f t="shared" si="641"/>
        <v>819481.50054166501</v>
      </c>
      <c r="CV367" s="231">
        <f t="shared" si="641"/>
        <v>815678.50804166496</v>
      </c>
      <c r="CW367" s="231">
        <f t="shared" si="641"/>
        <v>811875.51554166491</v>
      </c>
      <c r="CX367" s="231">
        <f t="shared" si="641"/>
        <v>808072.52304166486</v>
      </c>
      <c r="CY367" s="231">
        <f t="shared" si="641"/>
        <v>804269.5305416648</v>
      </c>
      <c r="CZ367" s="231">
        <f t="shared" si="641"/>
        <v>800466.53804166475</v>
      </c>
      <c r="DA367" s="231">
        <f t="shared" si="641"/>
        <v>796663.5455416647</v>
      </c>
      <c r="DB367" s="231">
        <f t="shared" si="641"/>
        <v>792860.55304166465</v>
      </c>
      <c r="DC367" s="231">
        <f t="shared" si="641"/>
        <v>789057.5605416646</v>
      </c>
      <c r="DD367" s="231">
        <f t="shared" si="641"/>
        <v>785254.56804166455</v>
      </c>
      <c r="DE367" s="231">
        <f t="shared" si="641"/>
        <v>781451.5755416645</v>
      </c>
      <c r="DF367" s="231">
        <f t="shared" si="641"/>
        <v>777648.58304166445</v>
      </c>
      <c r="DG367" s="231">
        <f t="shared" si="641"/>
        <v>773845.59054166439</v>
      </c>
      <c r="DH367" s="231">
        <f t="shared" si="641"/>
        <v>770042.59804166434</v>
      </c>
      <c r="DI367" s="231">
        <f t="shared" si="641"/>
        <v>766239.60554166429</v>
      </c>
      <c r="DJ367" s="231">
        <f t="shared" si="641"/>
        <v>762436.61304166424</v>
      </c>
      <c r="DK367" s="231">
        <f t="shared" si="641"/>
        <v>758633.62054166419</v>
      </c>
      <c r="DL367" s="231">
        <f t="shared" si="641"/>
        <v>754830.62804166414</v>
      </c>
      <c r="DM367" s="231">
        <f t="shared" si="641"/>
        <v>751027.63554166409</v>
      </c>
      <c r="DN367" s="231">
        <f t="shared" si="641"/>
        <v>747224.64304166404</v>
      </c>
      <c r="DO367" s="231">
        <f t="shared" si="641"/>
        <v>743421.65054166398</v>
      </c>
      <c r="DP367" s="231">
        <f t="shared" si="641"/>
        <v>739618.65804166393</v>
      </c>
      <c r="DQ367" s="231">
        <f t="shared" si="641"/>
        <v>735815.66554166388</v>
      </c>
      <c r="DR367" s="231">
        <f t="shared" si="641"/>
        <v>732012.67304166383</v>
      </c>
      <c r="DS367" s="231">
        <f t="shared" si="641"/>
        <v>728209.68054166378</v>
      </c>
      <c r="DT367" s="231">
        <f t="shared" si="641"/>
        <v>724406.68804166373</v>
      </c>
      <c r="DU367" s="231">
        <f t="shared" si="641"/>
        <v>720603.69554166368</v>
      </c>
      <c r="DV367" s="231">
        <f t="shared" si="641"/>
        <v>716800.70304166363</v>
      </c>
      <c r="DW367" s="231">
        <f t="shared" si="641"/>
        <v>712997.71054166357</v>
      </c>
      <c r="DX367" s="231">
        <f t="shared" si="641"/>
        <v>709194.71804166352</v>
      </c>
      <c r="DY367" s="231">
        <f t="shared" si="641"/>
        <v>705391.72554166347</v>
      </c>
      <c r="DZ367" s="231">
        <f t="shared" si="641"/>
        <v>701588.73304166342</v>
      </c>
      <c r="EA367" s="231">
        <f t="shared" si="641"/>
        <v>697785.74054166337</v>
      </c>
      <c r="EB367" s="231">
        <f t="shared" si="641"/>
        <v>693982.74804166332</v>
      </c>
      <c r="EC367" s="231">
        <f t="shared" si="641"/>
        <v>690179.75554166327</v>
      </c>
      <c r="ED367" s="231">
        <f t="shared" si="641"/>
        <v>686376.76304166322</v>
      </c>
      <c r="EE367" s="231">
        <f t="shared" si="641"/>
        <v>682573.77054166317</v>
      </c>
      <c r="EF367" s="231">
        <f t="shared" si="641"/>
        <v>678770.77804166311</v>
      </c>
      <c r="EG367" s="231">
        <f t="shared" ref="EG367:GR367" si="642">EG307+EG317+EG327+EG347+EG357</f>
        <v>674967.78554166306</v>
      </c>
      <c r="EH367" s="231">
        <f t="shared" si="642"/>
        <v>671164.79304166301</v>
      </c>
      <c r="EI367" s="231">
        <f t="shared" si="642"/>
        <v>667361.80054166296</v>
      </c>
      <c r="EJ367" s="231">
        <f t="shared" si="642"/>
        <v>663558.80804166291</v>
      </c>
      <c r="EK367" s="231">
        <f t="shared" si="642"/>
        <v>659755.81554166286</v>
      </c>
      <c r="EL367" s="231">
        <f t="shared" si="642"/>
        <v>655952.82304166281</v>
      </c>
      <c r="EM367" s="231">
        <f t="shared" si="642"/>
        <v>652149.83054166276</v>
      </c>
      <c r="EN367" s="231">
        <f t="shared" si="642"/>
        <v>648346.8380416627</v>
      </c>
      <c r="EO367" s="231">
        <f t="shared" si="642"/>
        <v>644543.84554166265</v>
      </c>
      <c r="EP367" s="231">
        <f t="shared" si="642"/>
        <v>640740.8530416626</v>
      </c>
      <c r="EQ367" s="231">
        <f t="shared" si="642"/>
        <v>636937.86054166255</v>
      </c>
      <c r="ER367" s="231">
        <f t="shared" si="642"/>
        <v>633134.8680416625</v>
      </c>
      <c r="ES367" s="231">
        <f t="shared" si="642"/>
        <v>629331.87554166245</v>
      </c>
      <c r="ET367" s="231">
        <f t="shared" si="642"/>
        <v>625528.8830416624</v>
      </c>
      <c r="EU367" s="231">
        <f t="shared" si="642"/>
        <v>621725.89054166235</v>
      </c>
      <c r="EV367" s="231">
        <f t="shared" si="642"/>
        <v>617922.89804166229</v>
      </c>
      <c r="EW367" s="231">
        <f t="shared" si="642"/>
        <v>614119.90554166224</v>
      </c>
      <c r="EX367" s="231">
        <f t="shared" si="642"/>
        <v>610316.91304166219</v>
      </c>
      <c r="EY367" s="231">
        <f t="shared" si="642"/>
        <v>606513.92054166214</v>
      </c>
      <c r="EZ367" s="231">
        <f t="shared" si="642"/>
        <v>602710.92804166209</v>
      </c>
      <c r="FA367" s="231">
        <f t="shared" si="642"/>
        <v>598907.93554166204</v>
      </c>
      <c r="FB367" s="231">
        <f t="shared" si="642"/>
        <v>595104.94304166199</v>
      </c>
      <c r="FC367" s="231">
        <f t="shared" si="642"/>
        <v>591301.95054166194</v>
      </c>
      <c r="FD367" s="231">
        <f t="shared" si="642"/>
        <v>587498.95804166188</v>
      </c>
      <c r="FE367" s="231">
        <f t="shared" si="642"/>
        <v>583695.96554166183</v>
      </c>
      <c r="FF367" s="231">
        <f t="shared" si="642"/>
        <v>579892.97304166178</v>
      </c>
      <c r="FG367" s="231">
        <f t="shared" si="642"/>
        <v>576089.98054166173</v>
      </c>
      <c r="FH367" s="231">
        <f t="shared" si="642"/>
        <v>572286.98804166168</v>
      </c>
      <c r="FI367" s="231">
        <f t="shared" si="642"/>
        <v>568483.99554166163</v>
      </c>
      <c r="FJ367" s="231">
        <f t="shared" si="642"/>
        <v>564681.00304166158</v>
      </c>
      <c r="FK367" s="231">
        <f t="shared" si="642"/>
        <v>560878.01054166153</v>
      </c>
      <c r="FL367" s="231">
        <f t="shared" si="642"/>
        <v>557075.01804166147</v>
      </c>
      <c r="FM367" s="231">
        <f t="shared" si="642"/>
        <v>553272.02554166142</v>
      </c>
      <c r="FN367" s="231">
        <f t="shared" si="642"/>
        <v>549469.03304166137</v>
      </c>
      <c r="FO367" s="231">
        <f t="shared" si="642"/>
        <v>545666.04054166132</v>
      </c>
      <c r="FP367" s="231">
        <f t="shared" si="642"/>
        <v>541863.04804166127</v>
      </c>
      <c r="FQ367" s="231">
        <f t="shared" si="642"/>
        <v>538060.05554166122</v>
      </c>
      <c r="FR367" s="231">
        <f t="shared" si="642"/>
        <v>534257.06304166117</v>
      </c>
      <c r="FS367" s="231">
        <f t="shared" si="642"/>
        <v>530454.07054166112</v>
      </c>
      <c r="FT367" s="231">
        <f t="shared" si="642"/>
        <v>526651.07804166107</v>
      </c>
      <c r="FU367" s="231">
        <f t="shared" si="642"/>
        <v>522848.08554166107</v>
      </c>
      <c r="FV367" s="231">
        <f t="shared" si="642"/>
        <v>519045.09304166108</v>
      </c>
      <c r="FW367" s="231">
        <f t="shared" si="642"/>
        <v>515242.10054166109</v>
      </c>
      <c r="FX367" s="231">
        <f t="shared" si="642"/>
        <v>511439.10804166109</v>
      </c>
      <c r="FY367" s="231">
        <f t="shared" si="642"/>
        <v>507636.1155416611</v>
      </c>
      <c r="FZ367" s="231">
        <f t="shared" si="642"/>
        <v>503833.12304166111</v>
      </c>
      <c r="GA367" s="231">
        <f t="shared" si="642"/>
        <v>500030.13054166111</v>
      </c>
      <c r="GB367" s="231">
        <f t="shared" si="642"/>
        <v>496227.13804166112</v>
      </c>
      <c r="GC367" s="231">
        <f t="shared" si="642"/>
        <v>492424.14554166113</v>
      </c>
      <c r="GD367" s="231">
        <f t="shared" si="642"/>
        <v>488621.15304166113</v>
      </c>
      <c r="GE367" s="231">
        <f t="shared" si="642"/>
        <v>484818.16054166114</v>
      </c>
      <c r="GF367" s="231">
        <f t="shared" si="642"/>
        <v>481015.16804166115</v>
      </c>
      <c r="GG367" s="231">
        <f t="shared" si="642"/>
        <v>477212.17554166116</v>
      </c>
      <c r="GH367" s="231">
        <f t="shared" si="642"/>
        <v>473409.18304166116</v>
      </c>
      <c r="GI367" s="231">
        <f t="shared" si="642"/>
        <v>469606.19054166117</v>
      </c>
      <c r="GJ367" s="231">
        <f t="shared" si="642"/>
        <v>465803.19804166118</v>
      </c>
      <c r="GK367" s="231">
        <f t="shared" si="642"/>
        <v>462000.20554166118</v>
      </c>
      <c r="GL367" s="231">
        <f t="shared" si="642"/>
        <v>458197.21304166119</v>
      </c>
      <c r="GM367" s="231">
        <f t="shared" si="642"/>
        <v>454394.2205416612</v>
      </c>
      <c r="GN367" s="231">
        <f t="shared" si="642"/>
        <v>450591.2280416612</v>
      </c>
      <c r="GO367" s="231">
        <f t="shared" si="642"/>
        <v>446788.23554166121</v>
      </c>
      <c r="GP367" s="231">
        <f t="shared" si="642"/>
        <v>442985.24304166122</v>
      </c>
      <c r="GQ367" s="231">
        <f t="shared" si="642"/>
        <v>439182.25054166123</v>
      </c>
      <c r="GR367" s="231">
        <f t="shared" si="642"/>
        <v>435379.25804166123</v>
      </c>
      <c r="GS367" s="231">
        <f t="shared" ref="GS367:IN367" si="643">GS307+GS317+GS327+GS347+GS357</f>
        <v>431576.26554166124</v>
      </c>
      <c r="GT367" s="231">
        <f t="shared" si="643"/>
        <v>427773.27304166125</v>
      </c>
      <c r="GU367" s="231">
        <f t="shared" si="643"/>
        <v>423970.28054166125</v>
      </c>
      <c r="GV367" s="231">
        <f t="shared" si="643"/>
        <v>420167.28804166126</v>
      </c>
      <c r="GW367" s="231">
        <f t="shared" si="643"/>
        <v>416364.29554166127</v>
      </c>
      <c r="GX367" s="231">
        <f t="shared" si="643"/>
        <v>412561.30304166127</v>
      </c>
      <c r="GY367" s="231">
        <f t="shared" si="643"/>
        <v>408758.31054166128</v>
      </c>
      <c r="GZ367" s="231">
        <f t="shared" si="643"/>
        <v>404955.31804166129</v>
      </c>
      <c r="HA367" s="231">
        <f t="shared" si="643"/>
        <v>401152.3255416613</v>
      </c>
      <c r="HB367" s="231">
        <f t="shared" si="643"/>
        <v>397349.3330416613</v>
      </c>
      <c r="HC367" s="231">
        <f t="shared" si="643"/>
        <v>393546.34054166131</v>
      </c>
      <c r="HD367" s="231">
        <f t="shared" si="643"/>
        <v>389743.34804166132</v>
      </c>
      <c r="HE367" s="231">
        <f t="shared" si="643"/>
        <v>385940.35554166132</v>
      </c>
      <c r="HF367" s="231">
        <f t="shared" si="643"/>
        <v>382137.36304166133</v>
      </c>
      <c r="HG367" s="231">
        <f t="shared" si="643"/>
        <v>378334.37054166134</v>
      </c>
      <c r="HH367" s="231">
        <f t="shared" si="643"/>
        <v>374531.37804166134</v>
      </c>
      <c r="HI367" s="231">
        <f t="shared" si="643"/>
        <v>370728.38554166135</v>
      </c>
      <c r="HJ367" s="231">
        <f t="shared" si="643"/>
        <v>366925.39304166136</v>
      </c>
      <c r="HK367" s="231">
        <f t="shared" si="643"/>
        <v>363122.40054166137</v>
      </c>
      <c r="HL367" s="231">
        <f t="shared" si="643"/>
        <v>359319.40804166137</v>
      </c>
      <c r="HM367" s="231">
        <f t="shared" si="643"/>
        <v>355516.41554166138</v>
      </c>
      <c r="HN367" s="231">
        <f t="shared" si="643"/>
        <v>351713.42304166139</v>
      </c>
      <c r="HO367" s="231">
        <f t="shared" si="643"/>
        <v>347910.43054166139</v>
      </c>
      <c r="HP367" s="231">
        <f t="shared" si="643"/>
        <v>344107.4380416614</v>
      </c>
      <c r="HQ367" s="231">
        <f t="shared" si="643"/>
        <v>340304.44554166141</v>
      </c>
      <c r="HR367" s="231">
        <f t="shared" si="643"/>
        <v>336501.45304166141</v>
      </c>
      <c r="HS367" s="231">
        <f t="shared" si="643"/>
        <v>332698.46054166142</v>
      </c>
      <c r="HT367" s="231">
        <f t="shared" si="643"/>
        <v>328895.46804166143</v>
      </c>
      <c r="HU367" s="231">
        <f t="shared" si="643"/>
        <v>325092.47554166144</v>
      </c>
      <c r="HV367" s="231">
        <f t="shared" si="643"/>
        <v>321289.48304166144</v>
      </c>
      <c r="HW367" s="231">
        <f t="shared" si="643"/>
        <v>317486.49054166145</v>
      </c>
      <c r="HX367" s="231">
        <f t="shared" si="643"/>
        <v>313683.49804166146</v>
      </c>
      <c r="HY367" s="231">
        <f t="shared" si="643"/>
        <v>309880.50554166146</v>
      </c>
      <c r="HZ367" s="231">
        <f t="shared" si="643"/>
        <v>306077.51304166147</v>
      </c>
      <c r="IA367" s="231">
        <f t="shared" si="643"/>
        <v>302274.52054166148</v>
      </c>
      <c r="IB367" s="231">
        <f t="shared" si="643"/>
        <v>298471.52804166148</v>
      </c>
      <c r="IC367" s="231">
        <f t="shared" si="643"/>
        <v>294668.53554166149</v>
      </c>
      <c r="ID367" s="231">
        <f t="shared" si="643"/>
        <v>290865.5430416615</v>
      </c>
      <c r="IE367" s="231">
        <f t="shared" si="643"/>
        <v>287062.55054166151</v>
      </c>
      <c r="IF367" s="231">
        <f t="shared" si="643"/>
        <v>283259.55804166151</v>
      </c>
      <c r="IG367" s="231">
        <f t="shared" si="643"/>
        <v>279456.56554166152</v>
      </c>
      <c r="IH367" s="231">
        <f t="shared" si="643"/>
        <v>275653.57304166153</v>
      </c>
      <c r="II367" s="231">
        <f t="shared" si="643"/>
        <v>271850.58054166153</v>
      </c>
      <c r="IJ367" s="231">
        <f t="shared" si="643"/>
        <v>268047.58804166154</v>
      </c>
      <c r="IK367" s="231">
        <f t="shared" si="643"/>
        <v>264244.59554166155</v>
      </c>
      <c r="IL367" s="231">
        <f t="shared" si="643"/>
        <v>260441.60304166155</v>
      </c>
      <c r="IM367" s="231">
        <f t="shared" si="643"/>
        <v>256638.61054166156</v>
      </c>
      <c r="IN367" s="231">
        <f t="shared" si="643"/>
        <v>252835.61804166157</v>
      </c>
    </row>
    <row r="368" spans="2:248" ht="15" customHeight="1">
      <c r="D368" s="19" t="str">
        <f>D358</f>
        <v xml:space="preserve">Pumping + PV </v>
      </c>
      <c r="G368" s="101" t="str">
        <f t="shared" si="639"/>
        <v>USD</v>
      </c>
      <c r="I368" s="231">
        <f t="shared" ref="I368:BT368" si="644">I308+I318+I328+I348+I358</f>
        <v>271751.13422788179</v>
      </c>
      <c r="J368" s="231">
        <f t="shared" si="644"/>
        <v>467775.01240704011</v>
      </c>
      <c r="K368" s="231">
        <f t="shared" si="644"/>
        <v>741626.93830716948</v>
      </c>
      <c r="L368" s="231">
        <f t="shared" si="644"/>
        <v>1025972.5030024225</v>
      </c>
      <c r="M368" s="231">
        <f t="shared" si="644"/>
        <v>1277832.553550601</v>
      </c>
      <c r="N368" s="231">
        <f t="shared" si="644"/>
        <v>1537840.7015121533</v>
      </c>
      <c r="O368" s="231">
        <f t="shared" si="644"/>
        <v>1793331.2794148671</v>
      </c>
      <c r="P368" s="231">
        <f t="shared" si="644"/>
        <v>1998659.3264003959</v>
      </c>
      <c r="Q368" s="231">
        <f t="shared" si="644"/>
        <v>2260733.1475107539</v>
      </c>
      <c r="R368" s="231">
        <f t="shared" si="644"/>
        <v>2452878.9087452777</v>
      </c>
      <c r="S368" s="231">
        <f t="shared" si="644"/>
        <v>2677414.8548016623</v>
      </c>
      <c r="T368" s="231">
        <f t="shared" si="644"/>
        <v>2859115.8818515348</v>
      </c>
      <c r="U368" s="231">
        <f t="shared" si="644"/>
        <v>2838446.017582316</v>
      </c>
      <c r="V368" s="231">
        <f t="shared" si="644"/>
        <v>2817776.1533130971</v>
      </c>
      <c r="W368" s="231">
        <f t="shared" si="644"/>
        <v>2797106.2890438782</v>
      </c>
      <c r="X368" s="231">
        <f t="shared" si="644"/>
        <v>2776436.4247746593</v>
      </c>
      <c r="Y368" s="231">
        <f t="shared" si="644"/>
        <v>2755766.5605054405</v>
      </c>
      <c r="Z368" s="231">
        <f t="shared" si="644"/>
        <v>2735096.6962362216</v>
      </c>
      <c r="AA368" s="231">
        <f t="shared" si="644"/>
        <v>2714426.8319670027</v>
      </c>
      <c r="AB368" s="231">
        <f t="shared" si="644"/>
        <v>2693756.9676977838</v>
      </c>
      <c r="AC368" s="231">
        <f t="shared" si="644"/>
        <v>2673087.103428565</v>
      </c>
      <c r="AD368" s="231">
        <f t="shared" si="644"/>
        <v>2652417.2391593461</v>
      </c>
      <c r="AE368" s="231">
        <f t="shared" si="644"/>
        <v>2631747.3748901272</v>
      </c>
      <c r="AF368" s="231">
        <f t="shared" si="644"/>
        <v>2611077.5106209083</v>
      </c>
      <c r="AG368" s="231">
        <f t="shared" si="644"/>
        <v>2590407.6463516895</v>
      </c>
      <c r="AH368" s="231">
        <f t="shared" si="644"/>
        <v>2569737.7820824706</v>
      </c>
      <c r="AI368" s="231">
        <f t="shared" si="644"/>
        <v>2549067.9178132517</v>
      </c>
      <c r="AJ368" s="231">
        <f t="shared" si="644"/>
        <v>2528398.0535440329</v>
      </c>
      <c r="AK368" s="231">
        <f t="shared" si="644"/>
        <v>2507728.189274814</v>
      </c>
      <c r="AL368" s="231">
        <f t="shared" si="644"/>
        <v>2487058.3250055951</v>
      </c>
      <c r="AM368" s="231">
        <f t="shared" si="644"/>
        <v>2466388.4607363762</v>
      </c>
      <c r="AN368" s="231">
        <f t="shared" si="644"/>
        <v>2445718.5964671574</v>
      </c>
      <c r="AO368" s="231">
        <f t="shared" si="644"/>
        <v>2425048.7321979385</v>
      </c>
      <c r="AP368" s="231">
        <f t="shared" si="644"/>
        <v>2404378.8679287196</v>
      </c>
      <c r="AQ368" s="231">
        <f t="shared" si="644"/>
        <v>2383709.0036595007</v>
      </c>
      <c r="AR368" s="231">
        <f t="shared" si="644"/>
        <v>2363039.1393902819</v>
      </c>
      <c r="AS368" s="231">
        <f t="shared" si="644"/>
        <v>2342369.275121063</v>
      </c>
      <c r="AT368" s="231">
        <f t="shared" si="644"/>
        <v>2321699.4108518441</v>
      </c>
      <c r="AU368" s="231">
        <f t="shared" si="644"/>
        <v>2301029.5465826252</v>
      </c>
      <c r="AV368" s="231">
        <f t="shared" si="644"/>
        <v>2280359.6823134064</v>
      </c>
      <c r="AW368" s="231">
        <f t="shared" si="644"/>
        <v>2259689.8180441875</v>
      </c>
      <c r="AX368" s="231">
        <f t="shared" si="644"/>
        <v>2239019.9537749686</v>
      </c>
      <c r="AY368" s="231">
        <f t="shared" si="644"/>
        <v>2218350.0895057498</v>
      </c>
      <c r="AZ368" s="231">
        <f t="shared" si="644"/>
        <v>2197680.2252365309</v>
      </c>
      <c r="BA368" s="231">
        <f t="shared" si="644"/>
        <v>2177010.360967312</v>
      </c>
      <c r="BB368" s="231">
        <f t="shared" si="644"/>
        <v>2156340.4966980931</v>
      </c>
      <c r="BC368" s="231">
        <f t="shared" si="644"/>
        <v>2135670.6324288743</v>
      </c>
      <c r="BD368" s="231">
        <f t="shared" si="644"/>
        <v>2115000.7681596554</v>
      </c>
      <c r="BE368" s="231">
        <f t="shared" si="644"/>
        <v>2094330.9038904367</v>
      </c>
      <c r="BF368" s="231">
        <f t="shared" si="644"/>
        <v>2073661.0396212181</v>
      </c>
      <c r="BG368" s="231">
        <f t="shared" si="644"/>
        <v>2052991.1753519995</v>
      </c>
      <c r="BH368" s="231">
        <f t="shared" si="644"/>
        <v>2032321.3110827808</v>
      </c>
      <c r="BI368" s="231">
        <f t="shared" si="644"/>
        <v>2011651.4468135622</v>
      </c>
      <c r="BJ368" s="231">
        <f t="shared" si="644"/>
        <v>1990981.5825443435</v>
      </c>
      <c r="BK368" s="231">
        <f t="shared" si="644"/>
        <v>1970311.7182751249</v>
      </c>
      <c r="BL368" s="231">
        <f t="shared" si="644"/>
        <v>1949641.8540059063</v>
      </c>
      <c r="BM368" s="231">
        <f t="shared" si="644"/>
        <v>1928971.9897366876</v>
      </c>
      <c r="BN368" s="231">
        <f t="shared" si="644"/>
        <v>1908302.125467469</v>
      </c>
      <c r="BO368" s="231">
        <f t="shared" si="644"/>
        <v>1887632.2611982503</v>
      </c>
      <c r="BP368" s="231">
        <f t="shared" si="644"/>
        <v>1866962.3969290317</v>
      </c>
      <c r="BQ368" s="231">
        <f t="shared" si="644"/>
        <v>1846292.5326598131</v>
      </c>
      <c r="BR368" s="231">
        <f t="shared" si="644"/>
        <v>1825622.6683905944</v>
      </c>
      <c r="BS368" s="231">
        <f t="shared" si="644"/>
        <v>1804952.8041213758</v>
      </c>
      <c r="BT368" s="231">
        <f t="shared" si="644"/>
        <v>1784282.9398521571</v>
      </c>
      <c r="BU368" s="231">
        <f t="shared" ref="BU368:EF368" si="645">BU308+BU318+BU328+BU348+BU358</f>
        <v>1763613.0755829385</v>
      </c>
      <c r="BV368" s="231">
        <f t="shared" si="645"/>
        <v>1742943.2113137199</v>
      </c>
      <c r="BW368" s="231">
        <f t="shared" si="645"/>
        <v>1722273.3470445012</v>
      </c>
      <c r="BX368" s="231">
        <f t="shared" si="645"/>
        <v>1701603.4827752826</v>
      </c>
      <c r="BY368" s="231">
        <f t="shared" si="645"/>
        <v>1680933.6185060639</v>
      </c>
      <c r="BZ368" s="231">
        <f t="shared" si="645"/>
        <v>1660263.7542368453</v>
      </c>
      <c r="CA368" s="231">
        <f t="shared" si="645"/>
        <v>1639593.8899676267</v>
      </c>
      <c r="CB368" s="231">
        <f t="shared" si="645"/>
        <v>1618924.025698408</v>
      </c>
      <c r="CC368" s="231">
        <f t="shared" si="645"/>
        <v>1598254.1614291894</v>
      </c>
      <c r="CD368" s="231">
        <f t="shared" si="645"/>
        <v>1577584.2971599707</v>
      </c>
      <c r="CE368" s="231">
        <f t="shared" si="645"/>
        <v>1556914.4328907521</v>
      </c>
      <c r="CF368" s="231">
        <f t="shared" si="645"/>
        <v>1536244.5686215335</v>
      </c>
      <c r="CG368" s="231">
        <f t="shared" si="645"/>
        <v>1515574.7043523148</v>
      </c>
      <c r="CH368" s="231">
        <f t="shared" si="645"/>
        <v>1494904.8400830962</v>
      </c>
      <c r="CI368" s="231">
        <f t="shared" si="645"/>
        <v>1474234.9758138775</v>
      </c>
      <c r="CJ368" s="231">
        <f t="shared" si="645"/>
        <v>1453565.1115446589</v>
      </c>
      <c r="CK368" s="231">
        <f t="shared" si="645"/>
        <v>1432895.2472754403</v>
      </c>
      <c r="CL368" s="231">
        <f t="shared" si="645"/>
        <v>1412225.3830062216</v>
      </c>
      <c r="CM368" s="231">
        <f t="shared" si="645"/>
        <v>1391555.518737003</v>
      </c>
      <c r="CN368" s="231">
        <f t="shared" si="645"/>
        <v>1370885.6544677843</v>
      </c>
      <c r="CO368" s="231">
        <f t="shared" si="645"/>
        <v>1350215.7901985657</v>
      </c>
      <c r="CP368" s="231">
        <f t="shared" si="645"/>
        <v>1329545.9259293471</v>
      </c>
      <c r="CQ368" s="231">
        <f t="shared" si="645"/>
        <v>1308876.0616601284</v>
      </c>
      <c r="CR368" s="231">
        <f t="shared" si="645"/>
        <v>1288206.1973909098</v>
      </c>
      <c r="CS368" s="231">
        <f t="shared" si="645"/>
        <v>1267536.3331216911</v>
      </c>
      <c r="CT368" s="231">
        <f t="shared" si="645"/>
        <v>1246866.4688524725</v>
      </c>
      <c r="CU368" s="231">
        <f t="shared" si="645"/>
        <v>1226196.6045832539</v>
      </c>
      <c r="CV368" s="231">
        <f t="shared" si="645"/>
        <v>1205526.7403140352</v>
      </c>
      <c r="CW368" s="231">
        <f t="shared" si="645"/>
        <v>1184856.8760448166</v>
      </c>
      <c r="CX368" s="231">
        <f t="shared" si="645"/>
        <v>1164187.0117755979</v>
      </c>
      <c r="CY368" s="231">
        <f t="shared" si="645"/>
        <v>1143517.1475063793</v>
      </c>
      <c r="CZ368" s="231">
        <f t="shared" si="645"/>
        <v>1122847.2832371606</v>
      </c>
      <c r="DA368" s="231">
        <f t="shared" si="645"/>
        <v>1102177.418967942</v>
      </c>
      <c r="DB368" s="231">
        <f t="shared" si="645"/>
        <v>1081507.5546987234</v>
      </c>
      <c r="DC368" s="231">
        <f t="shared" si="645"/>
        <v>1060837.6904295047</v>
      </c>
      <c r="DD368" s="231">
        <f t="shared" si="645"/>
        <v>1040167.826160286</v>
      </c>
      <c r="DE368" s="231">
        <f t="shared" si="645"/>
        <v>1019497.9618910672</v>
      </c>
      <c r="DF368" s="231">
        <f t="shared" si="645"/>
        <v>998828.09762184846</v>
      </c>
      <c r="DG368" s="231">
        <f t="shared" si="645"/>
        <v>978158.2333526297</v>
      </c>
      <c r="DH368" s="231">
        <f t="shared" si="645"/>
        <v>957488.36908341094</v>
      </c>
      <c r="DI368" s="231">
        <f t="shared" si="645"/>
        <v>936818.50481419219</v>
      </c>
      <c r="DJ368" s="231">
        <f t="shared" si="645"/>
        <v>916148.64054497343</v>
      </c>
      <c r="DK368" s="231">
        <f t="shared" si="645"/>
        <v>895478.77627575467</v>
      </c>
      <c r="DL368" s="231">
        <f t="shared" si="645"/>
        <v>874808.91200653592</v>
      </c>
      <c r="DM368" s="231">
        <f t="shared" si="645"/>
        <v>854139.04773731716</v>
      </c>
      <c r="DN368" s="231">
        <f t="shared" si="645"/>
        <v>833469.1834680984</v>
      </c>
      <c r="DO368" s="231">
        <f t="shared" si="645"/>
        <v>812799.31919887965</v>
      </c>
      <c r="DP368" s="231">
        <f t="shared" si="645"/>
        <v>792129.45492966089</v>
      </c>
      <c r="DQ368" s="231">
        <f t="shared" si="645"/>
        <v>771459.59066044213</v>
      </c>
      <c r="DR368" s="231">
        <f t="shared" si="645"/>
        <v>750789.72639122338</v>
      </c>
      <c r="DS368" s="231">
        <f t="shared" si="645"/>
        <v>730119.86212200462</v>
      </c>
      <c r="DT368" s="231">
        <f t="shared" si="645"/>
        <v>709449.99785278586</v>
      </c>
      <c r="DU368" s="231">
        <f t="shared" si="645"/>
        <v>688780.13358356711</v>
      </c>
      <c r="DV368" s="231">
        <f t="shared" si="645"/>
        <v>668110.26931434835</v>
      </c>
      <c r="DW368" s="231">
        <f t="shared" si="645"/>
        <v>647440.40504512959</v>
      </c>
      <c r="DX368" s="231">
        <f t="shared" si="645"/>
        <v>626770.54077591083</v>
      </c>
      <c r="DY368" s="231">
        <f t="shared" si="645"/>
        <v>606100.67650669208</v>
      </c>
      <c r="DZ368" s="231">
        <f t="shared" si="645"/>
        <v>585430.81223747332</v>
      </c>
      <c r="EA368" s="231">
        <f t="shared" si="645"/>
        <v>564760.94796825456</v>
      </c>
      <c r="EB368" s="231">
        <f t="shared" si="645"/>
        <v>544091.08369903581</v>
      </c>
      <c r="EC368" s="231">
        <f t="shared" si="645"/>
        <v>523421.21942981705</v>
      </c>
      <c r="ED368" s="231">
        <f t="shared" si="645"/>
        <v>502751.35516059829</v>
      </c>
      <c r="EE368" s="231">
        <f t="shared" si="645"/>
        <v>482081.49089137954</v>
      </c>
      <c r="EF368" s="231">
        <f t="shared" si="645"/>
        <v>461411.62662216078</v>
      </c>
      <c r="EG368" s="231">
        <f t="shared" ref="EG368:GR368" si="646">EG308+EG318+EG328+EG348+EG358</f>
        <v>440741.76235294202</v>
      </c>
      <c r="EH368" s="231">
        <f t="shared" si="646"/>
        <v>420071.89808372327</v>
      </c>
      <c r="EI368" s="231">
        <f t="shared" si="646"/>
        <v>399402.03381450451</v>
      </c>
      <c r="EJ368" s="231">
        <f t="shared" si="646"/>
        <v>378732.16954528575</v>
      </c>
      <c r="EK368" s="231">
        <f t="shared" si="646"/>
        <v>358062.305276067</v>
      </c>
      <c r="EL368" s="231">
        <f t="shared" si="646"/>
        <v>337392.44100684824</v>
      </c>
      <c r="EM368" s="231">
        <f t="shared" si="646"/>
        <v>316722.57673762948</v>
      </c>
      <c r="EN368" s="231">
        <f t="shared" si="646"/>
        <v>296052.71246841073</v>
      </c>
      <c r="EO368" s="231">
        <f t="shared" si="646"/>
        <v>275382.84819919197</v>
      </c>
      <c r="EP368" s="231">
        <f t="shared" si="646"/>
        <v>254712.98392997324</v>
      </c>
      <c r="EQ368" s="231">
        <f t="shared" si="646"/>
        <v>234043.11966075451</v>
      </c>
      <c r="ER368" s="231">
        <f t="shared" si="646"/>
        <v>213373.25539153579</v>
      </c>
      <c r="ES368" s="231">
        <f t="shared" si="646"/>
        <v>192703.39112231706</v>
      </c>
      <c r="ET368" s="231">
        <f t="shared" si="646"/>
        <v>172033.52685309833</v>
      </c>
      <c r="EU368" s="231">
        <f t="shared" si="646"/>
        <v>151363.6625838796</v>
      </c>
      <c r="EV368" s="231">
        <f t="shared" si="646"/>
        <v>8622882.8468875866</v>
      </c>
      <c r="EW368" s="231">
        <f t="shared" si="646"/>
        <v>8543239.4475588333</v>
      </c>
      <c r="EX368" s="231">
        <f t="shared" si="646"/>
        <v>8484265.9124992993</v>
      </c>
      <c r="EY368" s="231">
        <f t="shared" si="646"/>
        <v>8425292.3774397653</v>
      </c>
      <c r="EZ368" s="231">
        <f t="shared" si="646"/>
        <v>8366318.8423802312</v>
      </c>
      <c r="FA368" s="231">
        <f t="shared" si="646"/>
        <v>8307345.3073206972</v>
      </c>
      <c r="FB368" s="231">
        <f t="shared" si="646"/>
        <v>8248371.7722611632</v>
      </c>
      <c r="FC368" s="231">
        <f t="shared" si="646"/>
        <v>8189398.2372016292</v>
      </c>
      <c r="FD368" s="231">
        <f t="shared" si="646"/>
        <v>8130424.7021420952</v>
      </c>
      <c r="FE368" s="231">
        <f t="shared" si="646"/>
        <v>8071451.1670825612</v>
      </c>
      <c r="FF368" s="231">
        <f t="shared" si="646"/>
        <v>8012477.6320230272</v>
      </c>
      <c r="FG368" s="231">
        <f t="shared" si="646"/>
        <v>7953504.0969634932</v>
      </c>
      <c r="FH368" s="231">
        <f t="shared" si="646"/>
        <v>7894530.5619039591</v>
      </c>
      <c r="FI368" s="231">
        <f t="shared" si="646"/>
        <v>7835557.0268444251</v>
      </c>
      <c r="FJ368" s="231">
        <f t="shared" si="646"/>
        <v>7776583.4917848911</v>
      </c>
      <c r="FK368" s="231">
        <f t="shared" si="646"/>
        <v>7717609.9567253571</v>
      </c>
      <c r="FL368" s="231">
        <f t="shared" si="646"/>
        <v>7658636.4216658231</v>
      </c>
      <c r="FM368" s="231">
        <f t="shared" si="646"/>
        <v>7599662.8866062891</v>
      </c>
      <c r="FN368" s="231">
        <f t="shared" si="646"/>
        <v>7540689.3515467551</v>
      </c>
      <c r="FO368" s="231">
        <f t="shared" si="646"/>
        <v>7481715.816487221</v>
      </c>
      <c r="FP368" s="231">
        <f t="shared" si="646"/>
        <v>7422742.281427687</v>
      </c>
      <c r="FQ368" s="231">
        <f t="shared" si="646"/>
        <v>7363768.746368153</v>
      </c>
      <c r="FR368" s="231">
        <f t="shared" si="646"/>
        <v>7304795.211308619</v>
      </c>
      <c r="FS368" s="231">
        <f t="shared" si="646"/>
        <v>7245821.676249085</v>
      </c>
      <c r="FT368" s="231">
        <f t="shared" si="646"/>
        <v>7186848.141189551</v>
      </c>
      <c r="FU368" s="231">
        <f t="shared" si="646"/>
        <v>7127874.606130017</v>
      </c>
      <c r="FV368" s="231">
        <f t="shared" si="646"/>
        <v>7068901.071070483</v>
      </c>
      <c r="FW368" s="231">
        <f t="shared" si="646"/>
        <v>7009927.5360109489</v>
      </c>
      <c r="FX368" s="231">
        <f t="shared" si="646"/>
        <v>6950954.0009514149</v>
      </c>
      <c r="FY368" s="231">
        <f t="shared" si="646"/>
        <v>6891980.4658918809</v>
      </c>
      <c r="FZ368" s="231">
        <f t="shared" si="646"/>
        <v>6833006.9308323469</v>
      </c>
      <c r="GA368" s="231">
        <f t="shared" si="646"/>
        <v>6774033.3957728129</v>
      </c>
      <c r="GB368" s="231">
        <f t="shared" si="646"/>
        <v>6715059.8607132789</v>
      </c>
      <c r="GC368" s="231">
        <f t="shared" si="646"/>
        <v>6656086.3256537449</v>
      </c>
      <c r="GD368" s="231">
        <f t="shared" si="646"/>
        <v>6597112.7905942108</v>
      </c>
      <c r="GE368" s="231">
        <f t="shared" si="646"/>
        <v>6538139.2555346768</v>
      </c>
      <c r="GF368" s="231">
        <f t="shared" si="646"/>
        <v>6479165.7204751428</v>
      </c>
      <c r="GG368" s="231">
        <f t="shared" si="646"/>
        <v>6420192.1854156088</v>
      </c>
      <c r="GH368" s="231">
        <f t="shared" si="646"/>
        <v>6361218.6503560748</v>
      </c>
      <c r="GI368" s="231">
        <f t="shared" si="646"/>
        <v>6302245.1152965408</v>
      </c>
      <c r="GJ368" s="231">
        <f t="shared" si="646"/>
        <v>6243271.5802370068</v>
      </c>
      <c r="GK368" s="231">
        <f t="shared" si="646"/>
        <v>6184298.0451774728</v>
      </c>
      <c r="GL368" s="231">
        <f t="shared" si="646"/>
        <v>6125324.5101179387</v>
      </c>
      <c r="GM368" s="231">
        <f t="shared" si="646"/>
        <v>6066350.9750584047</v>
      </c>
      <c r="GN368" s="231">
        <f t="shared" si="646"/>
        <v>6007377.4399988707</v>
      </c>
      <c r="GO368" s="231">
        <f t="shared" si="646"/>
        <v>5948403.9049393367</v>
      </c>
      <c r="GP368" s="231">
        <f t="shared" si="646"/>
        <v>5889430.3698798027</v>
      </c>
      <c r="GQ368" s="231">
        <f t="shared" si="646"/>
        <v>5830456.8348202687</v>
      </c>
      <c r="GR368" s="231">
        <f t="shared" si="646"/>
        <v>5771483.2997607347</v>
      </c>
      <c r="GS368" s="231">
        <f t="shared" ref="GS368:IN368" si="647">GS308+GS318+GS328+GS348+GS358</f>
        <v>5712509.7647012006</v>
      </c>
      <c r="GT368" s="231">
        <f t="shared" si="647"/>
        <v>5653536.2296416666</v>
      </c>
      <c r="GU368" s="231">
        <f t="shared" si="647"/>
        <v>5594562.6945821326</v>
      </c>
      <c r="GV368" s="231">
        <f t="shared" si="647"/>
        <v>5535589.1595225986</v>
      </c>
      <c r="GW368" s="231">
        <f t="shared" si="647"/>
        <v>5476615.6244630646</v>
      </c>
      <c r="GX368" s="231">
        <f t="shared" si="647"/>
        <v>5417642.0894035306</v>
      </c>
      <c r="GY368" s="231">
        <f t="shared" si="647"/>
        <v>5358668.5543439966</v>
      </c>
      <c r="GZ368" s="231">
        <f t="shared" si="647"/>
        <v>5299695.0192844626</v>
      </c>
      <c r="HA368" s="231">
        <f t="shared" si="647"/>
        <v>5240721.4842249285</v>
      </c>
      <c r="HB368" s="231">
        <f t="shared" si="647"/>
        <v>5181747.9491653945</v>
      </c>
      <c r="HC368" s="231">
        <f t="shared" si="647"/>
        <v>5122774.4141058605</v>
      </c>
      <c r="HD368" s="231">
        <f t="shared" si="647"/>
        <v>5063800.8790463265</v>
      </c>
      <c r="HE368" s="231">
        <f t="shared" si="647"/>
        <v>5004827.3439867925</v>
      </c>
      <c r="HF368" s="231">
        <f t="shared" si="647"/>
        <v>4945853.8089272585</v>
      </c>
      <c r="HG368" s="231">
        <f t="shared" si="647"/>
        <v>4886880.2738677245</v>
      </c>
      <c r="HH368" s="231">
        <f t="shared" si="647"/>
        <v>4827906.7388081905</v>
      </c>
      <c r="HI368" s="231">
        <f t="shared" si="647"/>
        <v>4768933.2037486564</v>
      </c>
      <c r="HJ368" s="231">
        <f t="shared" si="647"/>
        <v>4709959.6686891224</v>
      </c>
      <c r="HK368" s="231">
        <f t="shared" si="647"/>
        <v>4650986.1336295884</v>
      </c>
      <c r="HL368" s="231">
        <f t="shared" si="647"/>
        <v>4592012.5985700544</v>
      </c>
      <c r="HM368" s="231">
        <f t="shared" si="647"/>
        <v>4533039.0635105204</v>
      </c>
      <c r="HN368" s="231">
        <f t="shared" si="647"/>
        <v>4474065.5284509864</v>
      </c>
      <c r="HO368" s="231">
        <f t="shared" si="647"/>
        <v>4415091.9933914524</v>
      </c>
      <c r="HP368" s="231">
        <f t="shared" si="647"/>
        <v>4356118.4583319183</v>
      </c>
      <c r="HQ368" s="231">
        <f t="shared" si="647"/>
        <v>4297144.9232723843</v>
      </c>
      <c r="HR368" s="231">
        <f t="shared" si="647"/>
        <v>4238171.3882128503</v>
      </c>
      <c r="HS368" s="231">
        <f t="shared" si="647"/>
        <v>4179197.8531533163</v>
      </c>
      <c r="HT368" s="231">
        <f t="shared" si="647"/>
        <v>4120224.3180937823</v>
      </c>
      <c r="HU368" s="231">
        <f t="shared" si="647"/>
        <v>4061250.7830342483</v>
      </c>
      <c r="HV368" s="231">
        <f t="shared" si="647"/>
        <v>4002277.2479747143</v>
      </c>
      <c r="HW368" s="231">
        <f t="shared" si="647"/>
        <v>3943303.7129151803</v>
      </c>
      <c r="HX368" s="231">
        <f t="shared" si="647"/>
        <v>3884330.1778556462</v>
      </c>
      <c r="HY368" s="231">
        <f t="shared" si="647"/>
        <v>3825356.6427961122</v>
      </c>
      <c r="HZ368" s="231">
        <f t="shared" si="647"/>
        <v>3766383.1077365782</v>
      </c>
      <c r="IA368" s="231">
        <f t="shared" si="647"/>
        <v>3707409.5726770442</v>
      </c>
      <c r="IB368" s="231">
        <f t="shared" si="647"/>
        <v>3648436.0376175102</v>
      </c>
      <c r="IC368" s="231">
        <f t="shared" si="647"/>
        <v>3589462.5025579762</v>
      </c>
      <c r="ID368" s="231">
        <f t="shared" si="647"/>
        <v>3530488.9674984422</v>
      </c>
      <c r="IE368" s="231">
        <f t="shared" si="647"/>
        <v>3471515.4324389081</v>
      </c>
      <c r="IF368" s="231">
        <f t="shared" si="647"/>
        <v>3412541.8973793741</v>
      </c>
      <c r="IG368" s="231">
        <f t="shared" si="647"/>
        <v>3353568.3623198401</v>
      </c>
      <c r="IH368" s="231">
        <f t="shared" si="647"/>
        <v>3294594.8272603061</v>
      </c>
      <c r="II368" s="231">
        <f t="shared" si="647"/>
        <v>3235621.2922007721</v>
      </c>
      <c r="IJ368" s="231">
        <f t="shared" si="647"/>
        <v>3176647.7571412381</v>
      </c>
      <c r="IK368" s="231">
        <f t="shared" si="647"/>
        <v>3117674.2220817041</v>
      </c>
      <c r="IL368" s="231">
        <f t="shared" si="647"/>
        <v>3058700.6870221701</v>
      </c>
      <c r="IM368" s="231">
        <f t="shared" si="647"/>
        <v>2999727.151962636</v>
      </c>
      <c r="IN368" s="231">
        <f t="shared" si="647"/>
        <v>2940753.616903102</v>
      </c>
    </row>
    <row r="369" spans="1:248" ht="15" customHeight="1">
      <c r="D369" s="19" t="str">
        <f>D359</f>
        <v>Conveyancing</v>
      </c>
      <c r="G369" s="101" t="str">
        <f t="shared" si="639"/>
        <v>USD</v>
      </c>
      <c r="I369" s="231">
        <f t="shared" ref="I369:BT369" si="648">I309+I319+I329+I349+I359</f>
        <v>363400.67160000006</v>
      </c>
      <c r="J369" s="231">
        <f t="shared" si="648"/>
        <v>604153.61653500004</v>
      </c>
      <c r="K369" s="231">
        <f t="shared" si="648"/>
        <v>904463.89375999989</v>
      </c>
      <c r="L369" s="231">
        <f t="shared" si="648"/>
        <v>1203512.3630975001</v>
      </c>
      <c r="M369" s="231">
        <f t="shared" si="648"/>
        <v>1501299.0245475005</v>
      </c>
      <c r="N369" s="231">
        <f t="shared" si="648"/>
        <v>1797823.8781100009</v>
      </c>
      <c r="O369" s="231">
        <f t="shared" si="648"/>
        <v>2093086.923785001</v>
      </c>
      <c r="P369" s="231">
        <f t="shared" si="648"/>
        <v>2387088.1615725001</v>
      </c>
      <c r="Q369" s="231">
        <f t="shared" si="648"/>
        <v>2679827.5914724995</v>
      </c>
      <c r="R369" s="231">
        <f t="shared" si="648"/>
        <v>2971305.2134849988</v>
      </c>
      <c r="S369" s="231">
        <f t="shared" si="648"/>
        <v>3261521.0276099979</v>
      </c>
      <c r="T369" s="231">
        <f t="shared" si="648"/>
        <v>3550475.0338474973</v>
      </c>
      <c r="U369" s="231">
        <f t="shared" si="648"/>
        <v>3535333.3391974973</v>
      </c>
      <c r="V369" s="231">
        <f t="shared" si="648"/>
        <v>3520191.6445474974</v>
      </c>
      <c r="W369" s="231">
        <f t="shared" si="648"/>
        <v>3505049.9498974974</v>
      </c>
      <c r="X369" s="231">
        <f t="shared" si="648"/>
        <v>3489908.2552474975</v>
      </c>
      <c r="Y369" s="231">
        <f t="shared" si="648"/>
        <v>3474766.5605974975</v>
      </c>
      <c r="Z369" s="231">
        <f t="shared" si="648"/>
        <v>3459624.8659474975</v>
      </c>
      <c r="AA369" s="231">
        <f t="shared" si="648"/>
        <v>3444483.1712974976</v>
      </c>
      <c r="AB369" s="231">
        <f t="shared" si="648"/>
        <v>3429341.4766474976</v>
      </c>
      <c r="AC369" s="231">
        <f t="shared" si="648"/>
        <v>3414199.7819974977</v>
      </c>
      <c r="AD369" s="231">
        <f t="shared" si="648"/>
        <v>3399058.0873474977</v>
      </c>
      <c r="AE369" s="231">
        <f t="shared" si="648"/>
        <v>3383916.3926974977</v>
      </c>
      <c r="AF369" s="231">
        <f t="shared" si="648"/>
        <v>3368774.6980474978</v>
      </c>
      <c r="AG369" s="231">
        <f t="shared" si="648"/>
        <v>3353633.0033974978</v>
      </c>
      <c r="AH369" s="231">
        <f t="shared" si="648"/>
        <v>3338491.3087474979</v>
      </c>
      <c r="AI369" s="231">
        <f t="shared" si="648"/>
        <v>3323349.6140974979</v>
      </c>
      <c r="AJ369" s="231">
        <f t="shared" si="648"/>
        <v>3308207.9194474979</v>
      </c>
      <c r="AK369" s="231">
        <f t="shared" si="648"/>
        <v>3293066.224797498</v>
      </c>
      <c r="AL369" s="231">
        <f t="shared" si="648"/>
        <v>3277924.530147498</v>
      </c>
      <c r="AM369" s="231">
        <f t="shared" si="648"/>
        <v>3262782.835497498</v>
      </c>
      <c r="AN369" s="231">
        <f t="shared" si="648"/>
        <v>3247641.1408474981</v>
      </c>
      <c r="AO369" s="231">
        <f t="shared" si="648"/>
        <v>3232499.4461974981</v>
      </c>
      <c r="AP369" s="231">
        <f t="shared" si="648"/>
        <v>3217357.7515474982</v>
      </c>
      <c r="AQ369" s="231">
        <f t="shared" si="648"/>
        <v>3202216.0568974982</v>
      </c>
      <c r="AR369" s="231">
        <f t="shared" si="648"/>
        <v>3187074.3622474982</v>
      </c>
      <c r="AS369" s="231">
        <f t="shared" si="648"/>
        <v>3171932.6675974983</v>
      </c>
      <c r="AT369" s="231">
        <f t="shared" si="648"/>
        <v>3156790.9729474983</v>
      </c>
      <c r="AU369" s="231">
        <f t="shared" si="648"/>
        <v>3141649.2782974984</v>
      </c>
      <c r="AV369" s="231">
        <f t="shared" si="648"/>
        <v>3126507.5836474984</v>
      </c>
      <c r="AW369" s="231">
        <f t="shared" si="648"/>
        <v>3111365.8889974984</v>
      </c>
      <c r="AX369" s="231">
        <f t="shared" si="648"/>
        <v>3096224.1943474985</v>
      </c>
      <c r="AY369" s="231">
        <f t="shared" si="648"/>
        <v>3081082.4996974985</v>
      </c>
      <c r="AZ369" s="231">
        <f t="shared" si="648"/>
        <v>3065940.8050474986</v>
      </c>
      <c r="BA369" s="231">
        <f t="shared" si="648"/>
        <v>3050799.1103974986</v>
      </c>
      <c r="BB369" s="231">
        <f t="shared" si="648"/>
        <v>3035657.4157474986</v>
      </c>
      <c r="BC369" s="231">
        <f t="shared" si="648"/>
        <v>3020515.7210974987</v>
      </c>
      <c r="BD369" s="231">
        <f t="shared" si="648"/>
        <v>3005374.0264474987</v>
      </c>
      <c r="BE369" s="231">
        <f t="shared" si="648"/>
        <v>2990232.3317974987</v>
      </c>
      <c r="BF369" s="231">
        <f t="shared" si="648"/>
        <v>2975090.6371474988</v>
      </c>
      <c r="BG369" s="231">
        <f t="shared" si="648"/>
        <v>2959948.9424974988</v>
      </c>
      <c r="BH369" s="231">
        <f t="shared" si="648"/>
        <v>2944807.2478474989</v>
      </c>
      <c r="BI369" s="231">
        <f t="shared" si="648"/>
        <v>2929665.5531974989</v>
      </c>
      <c r="BJ369" s="231">
        <f t="shared" si="648"/>
        <v>2914523.8585474989</v>
      </c>
      <c r="BK369" s="231">
        <f t="shared" si="648"/>
        <v>2899382.163897499</v>
      </c>
      <c r="BL369" s="231">
        <f t="shared" si="648"/>
        <v>2884240.469247499</v>
      </c>
      <c r="BM369" s="231">
        <f t="shared" si="648"/>
        <v>2869098.7745974991</v>
      </c>
      <c r="BN369" s="231">
        <f t="shared" si="648"/>
        <v>2853957.0799474991</v>
      </c>
      <c r="BO369" s="231">
        <f t="shared" si="648"/>
        <v>2838815.3852974991</v>
      </c>
      <c r="BP369" s="231">
        <f t="shared" si="648"/>
        <v>2823673.6906474992</v>
      </c>
      <c r="BQ369" s="231">
        <f t="shared" si="648"/>
        <v>2808531.9959974992</v>
      </c>
      <c r="BR369" s="231">
        <f t="shared" si="648"/>
        <v>2793390.3013474992</v>
      </c>
      <c r="BS369" s="231">
        <f t="shared" si="648"/>
        <v>2778248.6066974993</v>
      </c>
      <c r="BT369" s="231">
        <f t="shared" si="648"/>
        <v>2763106.9120474993</v>
      </c>
      <c r="BU369" s="231">
        <f t="shared" ref="BU369:EF369" si="649">BU309+BU319+BU329+BU349+BU359</f>
        <v>2747965.2173974994</v>
      </c>
      <c r="BV369" s="231">
        <f t="shared" si="649"/>
        <v>2732823.5227474994</v>
      </c>
      <c r="BW369" s="231">
        <f t="shared" si="649"/>
        <v>2717681.8280974994</v>
      </c>
      <c r="BX369" s="231">
        <f t="shared" si="649"/>
        <v>2702540.1334474995</v>
      </c>
      <c r="BY369" s="231">
        <f t="shared" si="649"/>
        <v>2687398.4387974995</v>
      </c>
      <c r="BZ369" s="231">
        <f t="shared" si="649"/>
        <v>2672256.7441474996</v>
      </c>
      <c r="CA369" s="231">
        <f t="shared" si="649"/>
        <v>2657115.0494974996</v>
      </c>
      <c r="CB369" s="231">
        <f t="shared" si="649"/>
        <v>2641973.3548474996</v>
      </c>
      <c r="CC369" s="231">
        <f t="shared" si="649"/>
        <v>2626831.6601974997</v>
      </c>
      <c r="CD369" s="231">
        <f t="shared" si="649"/>
        <v>2611689.9655474997</v>
      </c>
      <c r="CE369" s="231">
        <f t="shared" si="649"/>
        <v>2596548.2708974998</v>
      </c>
      <c r="CF369" s="231">
        <f t="shared" si="649"/>
        <v>2581406.5762474998</v>
      </c>
      <c r="CG369" s="231">
        <f t="shared" si="649"/>
        <v>2566264.8815974998</v>
      </c>
      <c r="CH369" s="231">
        <f t="shared" si="649"/>
        <v>2551123.1869474999</v>
      </c>
      <c r="CI369" s="231">
        <f t="shared" si="649"/>
        <v>2535981.4922974999</v>
      </c>
      <c r="CJ369" s="231">
        <f t="shared" si="649"/>
        <v>2520839.7976474999</v>
      </c>
      <c r="CK369" s="231">
        <f t="shared" si="649"/>
        <v>2505698.1029975</v>
      </c>
      <c r="CL369" s="231">
        <f t="shared" si="649"/>
        <v>2490556.4083475</v>
      </c>
      <c r="CM369" s="231">
        <f t="shared" si="649"/>
        <v>2475414.7136975001</v>
      </c>
      <c r="CN369" s="231">
        <f t="shared" si="649"/>
        <v>2460273.0190475001</v>
      </c>
      <c r="CO369" s="231">
        <f t="shared" si="649"/>
        <v>2445131.3243975001</v>
      </c>
      <c r="CP369" s="231">
        <f t="shared" si="649"/>
        <v>2429989.6297475002</v>
      </c>
      <c r="CQ369" s="231">
        <f t="shared" si="649"/>
        <v>2414847.9350975002</v>
      </c>
      <c r="CR369" s="231">
        <f t="shared" si="649"/>
        <v>2399706.2404475003</v>
      </c>
      <c r="CS369" s="231">
        <f t="shared" si="649"/>
        <v>2384564.5457975003</v>
      </c>
      <c r="CT369" s="231">
        <f t="shared" si="649"/>
        <v>2369422.8511475003</v>
      </c>
      <c r="CU369" s="231">
        <f t="shared" si="649"/>
        <v>2354281.1564975004</v>
      </c>
      <c r="CV369" s="231">
        <f t="shared" si="649"/>
        <v>2339139.4618475004</v>
      </c>
      <c r="CW369" s="231">
        <f t="shared" si="649"/>
        <v>2323997.7671975004</v>
      </c>
      <c r="CX369" s="231">
        <f t="shared" si="649"/>
        <v>2308856.0725475005</v>
      </c>
      <c r="CY369" s="231">
        <f t="shared" si="649"/>
        <v>2293714.3778975005</v>
      </c>
      <c r="CZ369" s="231">
        <f t="shared" si="649"/>
        <v>2278572.6832475006</v>
      </c>
      <c r="DA369" s="231">
        <f t="shared" si="649"/>
        <v>2263430.9885975006</v>
      </c>
      <c r="DB369" s="231">
        <f t="shared" si="649"/>
        <v>2248289.2939475006</v>
      </c>
      <c r="DC369" s="231">
        <f t="shared" si="649"/>
        <v>2233147.5992975007</v>
      </c>
      <c r="DD369" s="231">
        <f t="shared" si="649"/>
        <v>2218005.9046475007</v>
      </c>
      <c r="DE369" s="231">
        <f t="shared" si="649"/>
        <v>2202864.2099975008</v>
      </c>
      <c r="DF369" s="231">
        <f t="shared" si="649"/>
        <v>2187722.5153475008</v>
      </c>
      <c r="DG369" s="231">
        <f t="shared" si="649"/>
        <v>2172580.8206975008</v>
      </c>
      <c r="DH369" s="231">
        <f t="shared" si="649"/>
        <v>2157439.1260475009</v>
      </c>
      <c r="DI369" s="231">
        <f t="shared" si="649"/>
        <v>2142297.4313975009</v>
      </c>
      <c r="DJ369" s="231">
        <f t="shared" si="649"/>
        <v>2127155.736747501</v>
      </c>
      <c r="DK369" s="231">
        <f t="shared" si="649"/>
        <v>2112014.042097501</v>
      </c>
      <c r="DL369" s="231">
        <f t="shared" si="649"/>
        <v>2096872.347447501</v>
      </c>
      <c r="DM369" s="231">
        <f t="shared" si="649"/>
        <v>2081730.6527975011</v>
      </c>
      <c r="DN369" s="231">
        <f t="shared" si="649"/>
        <v>2066588.9581475011</v>
      </c>
      <c r="DO369" s="231">
        <f t="shared" si="649"/>
        <v>2051447.2634975011</v>
      </c>
      <c r="DP369" s="231">
        <f t="shared" si="649"/>
        <v>2036305.5688475012</v>
      </c>
      <c r="DQ369" s="231">
        <f t="shared" si="649"/>
        <v>2021163.8741975012</v>
      </c>
      <c r="DR369" s="231">
        <f t="shared" si="649"/>
        <v>2006022.1795475013</v>
      </c>
      <c r="DS369" s="231">
        <f t="shared" si="649"/>
        <v>1990880.4848975013</v>
      </c>
      <c r="DT369" s="231">
        <f t="shared" si="649"/>
        <v>1975738.7902475013</v>
      </c>
      <c r="DU369" s="231">
        <f t="shared" si="649"/>
        <v>1960597.0955975014</v>
      </c>
      <c r="DV369" s="231">
        <f t="shared" si="649"/>
        <v>1945455.4009475014</v>
      </c>
      <c r="DW369" s="231">
        <f t="shared" si="649"/>
        <v>1930313.7062975015</v>
      </c>
      <c r="DX369" s="231">
        <f t="shared" si="649"/>
        <v>1915172.0116475015</v>
      </c>
      <c r="DY369" s="231">
        <f t="shared" si="649"/>
        <v>1900030.3169975015</v>
      </c>
      <c r="DZ369" s="231">
        <f t="shared" si="649"/>
        <v>1884888.6223475016</v>
      </c>
      <c r="EA369" s="231">
        <f t="shared" si="649"/>
        <v>1869746.9276975016</v>
      </c>
      <c r="EB369" s="231">
        <f t="shared" si="649"/>
        <v>1854605.2330475016</v>
      </c>
      <c r="EC369" s="231">
        <f t="shared" si="649"/>
        <v>1839463.5383975017</v>
      </c>
      <c r="ED369" s="231">
        <f t="shared" si="649"/>
        <v>1824321.8437475017</v>
      </c>
      <c r="EE369" s="231">
        <f t="shared" si="649"/>
        <v>1809180.1490975018</v>
      </c>
      <c r="EF369" s="231">
        <f t="shared" si="649"/>
        <v>1794038.4544475018</v>
      </c>
      <c r="EG369" s="231">
        <f t="shared" ref="EG369:GR369" si="650">EG309+EG319+EG329+EG349+EG359</f>
        <v>1778896.7597975018</v>
      </c>
      <c r="EH369" s="231">
        <f t="shared" si="650"/>
        <v>1763755.0651475019</v>
      </c>
      <c r="EI369" s="231">
        <f t="shared" si="650"/>
        <v>1748613.3704975019</v>
      </c>
      <c r="EJ369" s="231">
        <f t="shared" si="650"/>
        <v>1733471.675847502</v>
      </c>
      <c r="EK369" s="231">
        <f t="shared" si="650"/>
        <v>1718329.981197502</v>
      </c>
      <c r="EL369" s="231">
        <f t="shared" si="650"/>
        <v>1703188.286547502</v>
      </c>
      <c r="EM369" s="231">
        <f t="shared" si="650"/>
        <v>1688046.5918975021</v>
      </c>
      <c r="EN369" s="231">
        <f t="shared" si="650"/>
        <v>1672904.8972475021</v>
      </c>
      <c r="EO369" s="231">
        <f t="shared" si="650"/>
        <v>1657763.2025975022</v>
      </c>
      <c r="EP369" s="231">
        <f t="shared" si="650"/>
        <v>1642621.5079475022</v>
      </c>
      <c r="EQ369" s="231">
        <f t="shared" si="650"/>
        <v>1627479.8132975022</v>
      </c>
      <c r="ER369" s="231">
        <f t="shared" si="650"/>
        <v>1612338.1186475023</v>
      </c>
      <c r="ES369" s="231">
        <f t="shared" si="650"/>
        <v>1597196.4239975023</v>
      </c>
      <c r="ET369" s="231">
        <f t="shared" si="650"/>
        <v>1582054.7293475023</v>
      </c>
      <c r="EU369" s="231">
        <f t="shared" si="650"/>
        <v>1566913.0346975024</v>
      </c>
      <c r="EV369" s="231">
        <f t="shared" si="650"/>
        <v>1551771.3400475024</v>
      </c>
      <c r="EW369" s="231">
        <f t="shared" si="650"/>
        <v>1536629.6453975025</v>
      </c>
      <c r="EX369" s="231">
        <f t="shared" si="650"/>
        <v>1521487.9507475025</v>
      </c>
      <c r="EY369" s="231">
        <f t="shared" si="650"/>
        <v>1506346.2560975025</v>
      </c>
      <c r="EZ369" s="231">
        <f t="shared" si="650"/>
        <v>1491204.5614475026</v>
      </c>
      <c r="FA369" s="231">
        <f t="shared" si="650"/>
        <v>1476062.8667975026</v>
      </c>
      <c r="FB369" s="231">
        <f t="shared" si="650"/>
        <v>1460921.1721475027</v>
      </c>
      <c r="FC369" s="231">
        <f t="shared" si="650"/>
        <v>1445779.4774975027</v>
      </c>
      <c r="FD369" s="231">
        <f t="shared" si="650"/>
        <v>1430637.7828475027</v>
      </c>
      <c r="FE369" s="231">
        <f t="shared" si="650"/>
        <v>1415496.0881975028</v>
      </c>
      <c r="FF369" s="231">
        <f t="shared" si="650"/>
        <v>1400354.3935475028</v>
      </c>
      <c r="FG369" s="231">
        <f t="shared" si="650"/>
        <v>1385212.6988975029</v>
      </c>
      <c r="FH369" s="231">
        <f t="shared" si="650"/>
        <v>1370071.0042475029</v>
      </c>
      <c r="FI369" s="231">
        <f t="shared" si="650"/>
        <v>1354929.3095975029</v>
      </c>
      <c r="FJ369" s="231">
        <f t="shared" si="650"/>
        <v>1339787.614947503</v>
      </c>
      <c r="FK369" s="231">
        <f t="shared" si="650"/>
        <v>1324645.920297503</v>
      </c>
      <c r="FL369" s="231">
        <f t="shared" si="650"/>
        <v>1309504.225647503</v>
      </c>
      <c r="FM369" s="231">
        <f t="shared" si="650"/>
        <v>1294362.5309975031</v>
      </c>
      <c r="FN369" s="231">
        <f t="shared" si="650"/>
        <v>1279220.8363475031</v>
      </c>
      <c r="FO369" s="231">
        <f t="shared" si="650"/>
        <v>1264079.1416975032</v>
      </c>
      <c r="FP369" s="231">
        <f t="shared" si="650"/>
        <v>1248937.4470475032</v>
      </c>
      <c r="FQ369" s="231">
        <f t="shared" si="650"/>
        <v>1233795.7523975032</v>
      </c>
      <c r="FR369" s="231">
        <f t="shared" si="650"/>
        <v>1218654.0577475033</v>
      </c>
      <c r="FS369" s="231">
        <f t="shared" si="650"/>
        <v>1203512.3630975033</v>
      </c>
      <c r="FT369" s="231">
        <f t="shared" si="650"/>
        <v>1188370.6684475034</v>
      </c>
      <c r="FU369" s="231">
        <f t="shared" si="650"/>
        <v>1173228.9737975034</v>
      </c>
      <c r="FV369" s="231">
        <f t="shared" si="650"/>
        <v>1158087.2791475034</v>
      </c>
      <c r="FW369" s="231">
        <f t="shared" si="650"/>
        <v>1142945.5844975035</v>
      </c>
      <c r="FX369" s="231">
        <f t="shared" si="650"/>
        <v>1127803.8898475035</v>
      </c>
      <c r="FY369" s="231">
        <f t="shared" si="650"/>
        <v>1112662.1951975035</v>
      </c>
      <c r="FZ369" s="231">
        <f t="shared" si="650"/>
        <v>1097520.5005475036</v>
      </c>
      <c r="GA369" s="231">
        <f t="shared" si="650"/>
        <v>1082378.8058975036</v>
      </c>
      <c r="GB369" s="231">
        <f t="shared" si="650"/>
        <v>1067237.1112475037</v>
      </c>
      <c r="GC369" s="231">
        <f t="shared" si="650"/>
        <v>1052095.4165975037</v>
      </c>
      <c r="GD369" s="231">
        <f t="shared" si="650"/>
        <v>1036953.7219475037</v>
      </c>
      <c r="GE369" s="231">
        <f t="shared" si="650"/>
        <v>1021812.0272975038</v>
      </c>
      <c r="GF369" s="231">
        <f t="shared" si="650"/>
        <v>1006670.3326475038</v>
      </c>
      <c r="GG369" s="231">
        <f t="shared" si="650"/>
        <v>991528.63799750386</v>
      </c>
      <c r="GH369" s="231">
        <f t="shared" si="650"/>
        <v>976386.9433475039</v>
      </c>
      <c r="GI369" s="231">
        <f t="shared" si="650"/>
        <v>961245.24869750394</v>
      </c>
      <c r="GJ369" s="231">
        <f t="shared" si="650"/>
        <v>946103.55404750397</v>
      </c>
      <c r="GK369" s="231">
        <f t="shared" si="650"/>
        <v>930961.85939750401</v>
      </c>
      <c r="GL369" s="231">
        <f t="shared" si="650"/>
        <v>915820.16474750405</v>
      </c>
      <c r="GM369" s="231">
        <f t="shared" si="650"/>
        <v>900678.47009750409</v>
      </c>
      <c r="GN369" s="231">
        <f t="shared" si="650"/>
        <v>885536.77544750413</v>
      </c>
      <c r="GO369" s="231">
        <f t="shared" si="650"/>
        <v>870395.08079750417</v>
      </c>
      <c r="GP369" s="231">
        <f t="shared" si="650"/>
        <v>855253.38614750421</v>
      </c>
      <c r="GQ369" s="231">
        <f t="shared" si="650"/>
        <v>840111.69149750425</v>
      </c>
      <c r="GR369" s="231">
        <f t="shared" si="650"/>
        <v>824969.99684750428</v>
      </c>
      <c r="GS369" s="231">
        <f t="shared" ref="GS369:IN369" si="651">GS309+GS319+GS329+GS349+GS359</f>
        <v>809828.30219750432</v>
      </c>
      <c r="GT369" s="231">
        <f t="shared" si="651"/>
        <v>794686.60754750436</v>
      </c>
      <c r="GU369" s="231">
        <f t="shared" si="651"/>
        <v>779544.9128975044</v>
      </c>
      <c r="GV369" s="231">
        <f t="shared" si="651"/>
        <v>764403.21824750444</v>
      </c>
      <c r="GW369" s="231">
        <f t="shared" si="651"/>
        <v>749261.52359750448</v>
      </c>
      <c r="GX369" s="231">
        <f t="shared" si="651"/>
        <v>734119.82894750452</v>
      </c>
      <c r="GY369" s="231">
        <f t="shared" si="651"/>
        <v>718978.13429750456</v>
      </c>
      <c r="GZ369" s="231">
        <f t="shared" si="651"/>
        <v>703836.43964750459</v>
      </c>
      <c r="HA369" s="231">
        <f t="shared" si="651"/>
        <v>688694.74499750463</v>
      </c>
      <c r="HB369" s="231">
        <f t="shared" si="651"/>
        <v>673553.05034750467</v>
      </c>
      <c r="HC369" s="231">
        <f t="shared" si="651"/>
        <v>658411.35569750471</v>
      </c>
      <c r="HD369" s="231">
        <f t="shared" si="651"/>
        <v>643269.66104750475</v>
      </c>
      <c r="HE369" s="231">
        <f t="shared" si="651"/>
        <v>628127.96639750479</v>
      </c>
      <c r="HF369" s="231">
        <f t="shared" si="651"/>
        <v>612986.27174750483</v>
      </c>
      <c r="HG369" s="231">
        <f t="shared" si="651"/>
        <v>597844.57709750487</v>
      </c>
      <c r="HH369" s="231">
        <f t="shared" si="651"/>
        <v>582702.8824475049</v>
      </c>
      <c r="HI369" s="231">
        <f t="shared" si="651"/>
        <v>567561.18779750494</v>
      </c>
      <c r="HJ369" s="231">
        <f t="shared" si="651"/>
        <v>552419.49314750498</v>
      </c>
      <c r="HK369" s="231">
        <f t="shared" si="651"/>
        <v>537277.79849750502</v>
      </c>
      <c r="HL369" s="231">
        <f t="shared" si="651"/>
        <v>522136.10384750506</v>
      </c>
      <c r="HM369" s="231">
        <f t="shared" si="651"/>
        <v>506994.4091975051</v>
      </c>
      <c r="HN369" s="231">
        <f t="shared" si="651"/>
        <v>491852.71454750514</v>
      </c>
      <c r="HO369" s="231">
        <f t="shared" si="651"/>
        <v>476711.01989750518</v>
      </c>
      <c r="HP369" s="231">
        <f t="shared" si="651"/>
        <v>461569.32524750521</v>
      </c>
      <c r="HQ369" s="231">
        <f t="shared" si="651"/>
        <v>446427.63059750525</v>
      </c>
      <c r="HR369" s="231">
        <f t="shared" si="651"/>
        <v>431285.93594750529</v>
      </c>
      <c r="HS369" s="231">
        <f t="shared" si="651"/>
        <v>416144.24129750533</v>
      </c>
      <c r="HT369" s="231">
        <f t="shared" si="651"/>
        <v>401002.54664750537</v>
      </c>
      <c r="HU369" s="231">
        <f t="shared" si="651"/>
        <v>385860.85199750541</v>
      </c>
      <c r="HV369" s="231">
        <f t="shared" si="651"/>
        <v>370719.15734750545</v>
      </c>
      <c r="HW369" s="231">
        <f t="shared" si="651"/>
        <v>355577.46269750549</v>
      </c>
      <c r="HX369" s="231">
        <f t="shared" si="651"/>
        <v>340435.76804750552</v>
      </c>
      <c r="HY369" s="231">
        <f t="shared" si="651"/>
        <v>325294.07339750556</v>
      </c>
      <c r="HZ369" s="231">
        <f t="shared" si="651"/>
        <v>310152.3787475056</v>
      </c>
      <c r="IA369" s="231">
        <f t="shared" si="651"/>
        <v>295010.68409750564</v>
      </c>
      <c r="IB369" s="231">
        <f t="shared" si="651"/>
        <v>279868.98944750568</v>
      </c>
      <c r="IC369" s="231">
        <f t="shared" si="651"/>
        <v>264727.29479750572</v>
      </c>
      <c r="ID369" s="231">
        <f t="shared" si="651"/>
        <v>249585.60014750573</v>
      </c>
      <c r="IE369" s="231">
        <f t="shared" si="651"/>
        <v>234443.90549750574</v>
      </c>
      <c r="IF369" s="231">
        <f t="shared" si="651"/>
        <v>219302.21084750575</v>
      </c>
      <c r="IG369" s="231">
        <f t="shared" si="651"/>
        <v>204160.51619750576</v>
      </c>
      <c r="IH369" s="231">
        <f t="shared" si="651"/>
        <v>189018.82154750577</v>
      </c>
      <c r="II369" s="231">
        <f t="shared" si="651"/>
        <v>173877.12689750578</v>
      </c>
      <c r="IJ369" s="231">
        <f t="shared" si="651"/>
        <v>158735.43224750579</v>
      </c>
      <c r="IK369" s="231">
        <f t="shared" si="651"/>
        <v>143593.73759750579</v>
      </c>
      <c r="IL369" s="231">
        <f t="shared" si="651"/>
        <v>128452.0429475058</v>
      </c>
      <c r="IM369" s="231">
        <f t="shared" si="651"/>
        <v>113310.34829750581</v>
      </c>
      <c r="IN369" s="231">
        <f t="shared" si="651"/>
        <v>98168.653647505824</v>
      </c>
    </row>
    <row r="370" spans="1:248" ht="15" customHeight="1">
      <c r="C370" s="19" t="str">
        <f>C360</f>
        <v>Irrigation system</v>
      </c>
      <c r="G370" s="101" t="str">
        <f t="shared" si="639"/>
        <v>USD</v>
      </c>
      <c r="I370" s="231">
        <f t="shared" ref="I370:BT370" si="652">I310+I320+I330+I350+I360</f>
        <v>1710131.8908852492</v>
      </c>
      <c r="J370" s="231">
        <f t="shared" si="652"/>
        <v>3010517.3809275576</v>
      </c>
      <c r="K370" s="231">
        <f t="shared" si="652"/>
        <v>4753656.0289779389</v>
      </c>
      <c r="L370" s="231">
        <f t="shared" si="652"/>
        <v>6613790.3964295825</v>
      </c>
      <c r="M370" s="231">
        <f t="shared" si="652"/>
        <v>8159710.2464808356</v>
      </c>
      <c r="N370" s="231">
        <f t="shared" si="652"/>
        <v>9751175.1784229558</v>
      </c>
      <c r="O370" s="231">
        <f t="shared" si="652"/>
        <v>11402704.477402756</v>
      </c>
      <c r="P370" s="231">
        <f t="shared" si="652"/>
        <v>12526634.105264697</v>
      </c>
      <c r="Q370" s="231">
        <f t="shared" si="652"/>
        <v>14310680.973488282</v>
      </c>
      <c r="R370" s="231">
        <f t="shared" si="652"/>
        <v>15404211.40754099</v>
      </c>
      <c r="S370" s="231">
        <f t="shared" si="652"/>
        <v>16761282.084508201</v>
      </c>
      <c r="T370" s="231">
        <f t="shared" si="652"/>
        <v>17844974.852484241</v>
      </c>
      <c r="U370" s="231">
        <f t="shared" si="652"/>
        <v>17576010.913595352</v>
      </c>
      <c r="V370" s="231">
        <f t="shared" si="652"/>
        <v>17307046.974706464</v>
      </c>
      <c r="W370" s="231">
        <f t="shared" si="652"/>
        <v>17038083.035817575</v>
      </c>
      <c r="X370" s="231">
        <f t="shared" si="652"/>
        <v>16769119.096928686</v>
      </c>
      <c r="Y370" s="231">
        <f t="shared" si="652"/>
        <v>16500155.158039797</v>
      </c>
      <c r="Z370" s="231">
        <f t="shared" si="652"/>
        <v>16231191.219150908</v>
      </c>
      <c r="AA370" s="231">
        <f t="shared" si="652"/>
        <v>15962227.280262019</v>
      </c>
      <c r="AB370" s="231">
        <f t="shared" si="652"/>
        <v>15693263.341373131</v>
      </c>
      <c r="AC370" s="231">
        <f t="shared" si="652"/>
        <v>15424299.402484242</v>
      </c>
      <c r="AD370" s="231">
        <f t="shared" si="652"/>
        <v>15155335.463595353</v>
      </c>
      <c r="AE370" s="231">
        <f t="shared" si="652"/>
        <v>14886371.524706464</v>
      </c>
      <c r="AF370" s="231">
        <f t="shared" si="652"/>
        <v>14617407.585817575</v>
      </c>
      <c r="AG370" s="231">
        <f t="shared" si="652"/>
        <v>14348443.646928687</v>
      </c>
      <c r="AH370" s="231">
        <f t="shared" si="652"/>
        <v>14079479.708039798</v>
      </c>
      <c r="AI370" s="231">
        <f t="shared" si="652"/>
        <v>13810515.769150909</v>
      </c>
      <c r="AJ370" s="231">
        <f t="shared" si="652"/>
        <v>13541551.83026202</v>
      </c>
      <c r="AK370" s="231">
        <f t="shared" si="652"/>
        <v>13272587.891373131</v>
      </c>
      <c r="AL370" s="231">
        <f t="shared" si="652"/>
        <v>13003623.952484243</v>
      </c>
      <c r="AM370" s="231">
        <f t="shared" si="652"/>
        <v>12734660.013595354</v>
      </c>
      <c r="AN370" s="231">
        <f t="shared" si="652"/>
        <v>12465696.074706465</v>
      </c>
      <c r="AO370" s="231">
        <f t="shared" si="652"/>
        <v>12196732.135817576</v>
      </c>
      <c r="AP370" s="231">
        <f t="shared" si="652"/>
        <v>11927768.196928687</v>
      </c>
      <c r="AQ370" s="231">
        <f t="shared" si="652"/>
        <v>11658804.258039799</v>
      </c>
      <c r="AR370" s="231">
        <f t="shared" si="652"/>
        <v>11389840.31915091</v>
      </c>
      <c r="AS370" s="231">
        <f t="shared" si="652"/>
        <v>11120876.380262021</v>
      </c>
      <c r="AT370" s="231">
        <f t="shared" si="652"/>
        <v>10851912.441373132</v>
      </c>
      <c r="AU370" s="231">
        <f t="shared" si="652"/>
        <v>10582948.502484243</v>
      </c>
      <c r="AV370" s="231">
        <f t="shared" si="652"/>
        <v>10313984.563595355</v>
      </c>
      <c r="AW370" s="231">
        <f t="shared" si="652"/>
        <v>10045020.624706466</v>
      </c>
      <c r="AX370" s="231">
        <f t="shared" si="652"/>
        <v>9776056.6858175769</v>
      </c>
      <c r="AY370" s="231">
        <f t="shared" si="652"/>
        <v>9507092.7469286881</v>
      </c>
      <c r="AZ370" s="231">
        <f t="shared" si="652"/>
        <v>9238128.8080397993</v>
      </c>
      <c r="BA370" s="231">
        <f t="shared" si="652"/>
        <v>8969164.8691509105</v>
      </c>
      <c r="BB370" s="231">
        <f t="shared" si="652"/>
        <v>8700200.9302620217</v>
      </c>
      <c r="BC370" s="231">
        <f t="shared" si="652"/>
        <v>8431236.9913731329</v>
      </c>
      <c r="BD370" s="231">
        <f t="shared" si="652"/>
        <v>8162273.0524842441</v>
      </c>
      <c r="BE370" s="231">
        <f t="shared" si="652"/>
        <v>7893309.1135953553</v>
      </c>
      <c r="BF370" s="231">
        <f t="shared" si="652"/>
        <v>7624345.1747064665</v>
      </c>
      <c r="BG370" s="231">
        <f t="shared" si="652"/>
        <v>7355381.2358175777</v>
      </c>
      <c r="BH370" s="231">
        <f t="shared" si="652"/>
        <v>7086417.2969286889</v>
      </c>
      <c r="BI370" s="231">
        <f t="shared" si="652"/>
        <v>6817453.3580398001</v>
      </c>
      <c r="BJ370" s="231">
        <f t="shared" si="652"/>
        <v>6548489.4191509113</v>
      </c>
      <c r="BK370" s="231">
        <f t="shared" si="652"/>
        <v>6279525.4802620225</v>
      </c>
      <c r="BL370" s="231">
        <f t="shared" si="652"/>
        <v>6010561.5413731337</v>
      </c>
      <c r="BM370" s="231">
        <f t="shared" si="652"/>
        <v>5741597.6024842449</v>
      </c>
      <c r="BN370" s="231">
        <f t="shared" si="652"/>
        <v>5472633.663595356</v>
      </c>
      <c r="BO370" s="231">
        <f t="shared" si="652"/>
        <v>5203669.7247064672</v>
      </c>
      <c r="BP370" s="231">
        <f t="shared" si="652"/>
        <v>4934705.7858175784</v>
      </c>
      <c r="BQ370" s="231">
        <f t="shared" si="652"/>
        <v>4665741.8469286896</v>
      </c>
      <c r="BR370" s="231">
        <f t="shared" si="652"/>
        <v>4396777.9080398008</v>
      </c>
      <c r="BS370" s="231">
        <f t="shared" si="652"/>
        <v>4127813.969150912</v>
      </c>
      <c r="BT370" s="231">
        <f t="shared" si="652"/>
        <v>3858850.0302620232</v>
      </c>
      <c r="BU370" s="231">
        <f t="shared" ref="BU370:EF370" si="653">BU310+BU320+BU330+BU350+BU360</f>
        <v>3589886.0913731344</v>
      </c>
      <c r="BV370" s="231">
        <f t="shared" si="653"/>
        <v>3320922.1524842456</v>
      </c>
      <c r="BW370" s="231">
        <f t="shared" si="653"/>
        <v>3051958.2135953568</v>
      </c>
      <c r="BX370" s="231">
        <f t="shared" si="653"/>
        <v>2782994.274706468</v>
      </c>
      <c r="BY370" s="231">
        <f t="shared" si="653"/>
        <v>2514030.3358175792</v>
      </c>
      <c r="BZ370" s="231">
        <f t="shared" si="653"/>
        <v>2245066.3969286904</v>
      </c>
      <c r="CA370" s="231">
        <f t="shared" si="653"/>
        <v>1976102.4580398016</v>
      </c>
      <c r="CB370" s="231">
        <f t="shared" si="653"/>
        <v>1707138.5191509128</v>
      </c>
      <c r="CC370" s="231">
        <f t="shared" si="653"/>
        <v>1438174.580262024</v>
      </c>
      <c r="CD370" s="231">
        <f t="shared" si="653"/>
        <v>1438174.580262024</v>
      </c>
      <c r="CE370" s="231">
        <f t="shared" si="653"/>
        <v>1438174.580262024</v>
      </c>
      <c r="CF370" s="231">
        <f t="shared" si="653"/>
        <v>1438174.580262024</v>
      </c>
      <c r="CG370" s="231">
        <f t="shared" si="653"/>
        <v>1438174.580262024</v>
      </c>
      <c r="CH370" s="231">
        <f t="shared" si="653"/>
        <v>1438174.580262024</v>
      </c>
      <c r="CI370" s="231">
        <f t="shared" si="653"/>
        <v>1438174.580262024</v>
      </c>
      <c r="CJ370" s="231">
        <f t="shared" si="653"/>
        <v>1438174.580262024</v>
      </c>
      <c r="CK370" s="231">
        <f t="shared" si="653"/>
        <v>1438174.580262024</v>
      </c>
      <c r="CL370" s="231">
        <f t="shared" si="653"/>
        <v>1438174.580262024</v>
      </c>
      <c r="CM370" s="231">
        <f t="shared" si="653"/>
        <v>1438174.580262024</v>
      </c>
      <c r="CN370" s="231">
        <f t="shared" si="653"/>
        <v>1438174.580262024</v>
      </c>
      <c r="CO370" s="231">
        <f t="shared" si="653"/>
        <v>1438174.580262024</v>
      </c>
      <c r="CP370" s="231">
        <f t="shared" si="653"/>
        <v>1438174.580262024</v>
      </c>
      <c r="CQ370" s="231">
        <f t="shared" si="653"/>
        <v>1438174.580262024</v>
      </c>
      <c r="CR370" s="231">
        <f t="shared" si="653"/>
        <v>1438174.580262024</v>
      </c>
      <c r="CS370" s="231">
        <f t="shared" si="653"/>
        <v>1438174.580262024</v>
      </c>
      <c r="CT370" s="231">
        <f t="shared" si="653"/>
        <v>1438174.580262024</v>
      </c>
      <c r="CU370" s="231">
        <f t="shared" si="653"/>
        <v>1438174.580262024</v>
      </c>
      <c r="CV370" s="231">
        <f t="shared" si="653"/>
        <v>1438174.580262024</v>
      </c>
      <c r="CW370" s="231">
        <f t="shared" si="653"/>
        <v>1438174.580262024</v>
      </c>
      <c r="CX370" s="231">
        <f t="shared" si="653"/>
        <v>1438174.580262024</v>
      </c>
      <c r="CY370" s="231">
        <f t="shared" si="653"/>
        <v>1438174.580262024</v>
      </c>
      <c r="CZ370" s="231">
        <f t="shared" si="653"/>
        <v>1438174.580262024</v>
      </c>
      <c r="DA370" s="231">
        <f t="shared" si="653"/>
        <v>1438174.580262024</v>
      </c>
      <c r="DB370" s="231">
        <f t="shared" si="653"/>
        <v>1438174.580262024</v>
      </c>
      <c r="DC370" s="231">
        <f t="shared" si="653"/>
        <v>1438174.580262024</v>
      </c>
      <c r="DD370" s="231">
        <f t="shared" si="653"/>
        <v>1438174.580262024</v>
      </c>
      <c r="DE370" s="231">
        <f t="shared" si="653"/>
        <v>1438174.580262024</v>
      </c>
      <c r="DF370" s="231">
        <f t="shared" si="653"/>
        <v>1438174.580262024</v>
      </c>
      <c r="DG370" s="231">
        <f t="shared" si="653"/>
        <v>1438174.580262024</v>
      </c>
      <c r="DH370" s="231">
        <f t="shared" si="653"/>
        <v>1438174.580262024</v>
      </c>
      <c r="DI370" s="231">
        <f t="shared" si="653"/>
        <v>1438174.580262024</v>
      </c>
      <c r="DJ370" s="231">
        <f t="shared" si="653"/>
        <v>1438174.580262024</v>
      </c>
      <c r="DK370" s="231">
        <f t="shared" si="653"/>
        <v>1438174.580262024</v>
      </c>
      <c r="DL370" s="231">
        <f t="shared" si="653"/>
        <v>1438174.580262024</v>
      </c>
      <c r="DM370" s="231">
        <f t="shared" si="653"/>
        <v>1438174.580262024</v>
      </c>
      <c r="DN370" s="231">
        <f t="shared" si="653"/>
        <v>1438174.580262024</v>
      </c>
      <c r="DO370" s="231">
        <f t="shared" si="653"/>
        <v>1438174.580262024</v>
      </c>
      <c r="DP370" s="231">
        <f t="shared" si="653"/>
        <v>1438174.580262024</v>
      </c>
      <c r="DQ370" s="231">
        <f t="shared" si="653"/>
        <v>1438174.580262024</v>
      </c>
      <c r="DR370" s="231">
        <f t="shared" si="653"/>
        <v>1438174.580262024</v>
      </c>
      <c r="DS370" s="231">
        <f t="shared" si="653"/>
        <v>1438174.580262024</v>
      </c>
      <c r="DT370" s="231">
        <f t="shared" si="653"/>
        <v>1438174.580262024</v>
      </c>
      <c r="DU370" s="231">
        <f t="shared" si="653"/>
        <v>1438174.580262024</v>
      </c>
      <c r="DV370" s="231">
        <f t="shared" si="653"/>
        <v>1438174.580262024</v>
      </c>
      <c r="DW370" s="231">
        <f t="shared" si="653"/>
        <v>1438174.580262024</v>
      </c>
      <c r="DX370" s="231">
        <f t="shared" si="653"/>
        <v>1438174.580262024</v>
      </c>
      <c r="DY370" s="231">
        <f t="shared" si="653"/>
        <v>1438174.580262024</v>
      </c>
      <c r="DZ370" s="231">
        <f t="shared" si="653"/>
        <v>1438174.580262024</v>
      </c>
      <c r="EA370" s="231">
        <f t="shared" si="653"/>
        <v>1438174.580262024</v>
      </c>
      <c r="EB370" s="231">
        <f t="shared" si="653"/>
        <v>1438174.580262024</v>
      </c>
      <c r="EC370" s="231">
        <f t="shared" si="653"/>
        <v>1438174.580262024</v>
      </c>
      <c r="ED370" s="231">
        <f t="shared" si="653"/>
        <v>1438174.580262024</v>
      </c>
      <c r="EE370" s="231">
        <f t="shared" si="653"/>
        <v>1438174.580262024</v>
      </c>
      <c r="EF370" s="231">
        <f t="shared" si="653"/>
        <v>1438174.580262024</v>
      </c>
      <c r="EG370" s="231">
        <f t="shared" ref="EG370:GR370" si="654">EG310+EG320+EG330+EG350+EG360</f>
        <v>1438174.580262024</v>
      </c>
      <c r="EH370" s="231">
        <f t="shared" si="654"/>
        <v>1438174.580262024</v>
      </c>
      <c r="EI370" s="231">
        <f t="shared" si="654"/>
        <v>1438174.580262024</v>
      </c>
      <c r="EJ370" s="231">
        <f t="shared" si="654"/>
        <v>1438174.580262024</v>
      </c>
      <c r="EK370" s="231">
        <f t="shared" si="654"/>
        <v>1438174.580262024</v>
      </c>
      <c r="EL370" s="231">
        <f t="shared" si="654"/>
        <v>1438174.580262024</v>
      </c>
      <c r="EM370" s="231">
        <f t="shared" si="654"/>
        <v>1438174.580262024</v>
      </c>
      <c r="EN370" s="231">
        <f t="shared" si="654"/>
        <v>1438174.580262024</v>
      </c>
      <c r="EO370" s="231">
        <f t="shared" si="654"/>
        <v>1438174.580262024</v>
      </c>
      <c r="EP370" s="231">
        <f t="shared" si="654"/>
        <v>1438174.580262024</v>
      </c>
      <c r="EQ370" s="231">
        <f t="shared" si="654"/>
        <v>1438174.580262024</v>
      </c>
      <c r="ER370" s="231">
        <f t="shared" si="654"/>
        <v>1438174.580262024</v>
      </c>
      <c r="ES370" s="231">
        <f t="shared" si="654"/>
        <v>1438174.580262024</v>
      </c>
      <c r="ET370" s="231">
        <f t="shared" si="654"/>
        <v>1438174.580262024</v>
      </c>
      <c r="EU370" s="231">
        <f t="shared" si="654"/>
        <v>1438174.580262024</v>
      </c>
      <c r="EV370" s="231">
        <f t="shared" si="654"/>
        <v>1438174.580262024</v>
      </c>
      <c r="EW370" s="231">
        <f t="shared" si="654"/>
        <v>1438174.580262024</v>
      </c>
      <c r="EX370" s="231">
        <f t="shared" si="654"/>
        <v>1438174.580262024</v>
      </c>
      <c r="EY370" s="231">
        <f t="shared" si="654"/>
        <v>1438174.580262024</v>
      </c>
      <c r="EZ370" s="231">
        <f t="shared" si="654"/>
        <v>1438174.580262024</v>
      </c>
      <c r="FA370" s="231">
        <f t="shared" si="654"/>
        <v>1438174.580262024</v>
      </c>
      <c r="FB370" s="231">
        <f t="shared" si="654"/>
        <v>1438174.580262024</v>
      </c>
      <c r="FC370" s="231">
        <f t="shared" si="654"/>
        <v>1438174.580262024</v>
      </c>
      <c r="FD370" s="231">
        <f t="shared" si="654"/>
        <v>1438174.580262024</v>
      </c>
      <c r="FE370" s="231">
        <f t="shared" si="654"/>
        <v>1438174.580262024</v>
      </c>
      <c r="FF370" s="231">
        <f t="shared" si="654"/>
        <v>1438174.580262024</v>
      </c>
      <c r="FG370" s="231">
        <f t="shared" si="654"/>
        <v>1438174.580262024</v>
      </c>
      <c r="FH370" s="231">
        <f t="shared" si="654"/>
        <v>1438174.580262024</v>
      </c>
      <c r="FI370" s="231">
        <f t="shared" si="654"/>
        <v>1438174.580262024</v>
      </c>
      <c r="FJ370" s="231">
        <f t="shared" si="654"/>
        <v>1438174.580262024</v>
      </c>
      <c r="FK370" s="231">
        <f t="shared" si="654"/>
        <v>1438174.580262024</v>
      </c>
      <c r="FL370" s="231">
        <f t="shared" si="654"/>
        <v>1438174.580262024</v>
      </c>
      <c r="FM370" s="231">
        <f t="shared" si="654"/>
        <v>1438174.580262024</v>
      </c>
      <c r="FN370" s="231">
        <f t="shared" si="654"/>
        <v>1438174.580262024</v>
      </c>
      <c r="FO370" s="231">
        <f t="shared" si="654"/>
        <v>1438174.580262024</v>
      </c>
      <c r="FP370" s="231">
        <f t="shared" si="654"/>
        <v>1438174.580262024</v>
      </c>
      <c r="FQ370" s="231">
        <f t="shared" si="654"/>
        <v>1438174.580262024</v>
      </c>
      <c r="FR370" s="231">
        <f t="shared" si="654"/>
        <v>1438174.580262024</v>
      </c>
      <c r="FS370" s="231">
        <f t="shared" si="654"/>
        <v>1438174.580262024</v>
      </c>
      <c r="FT370" s="231">
        <f t="shared" si="654"/>
        <v>1438174.580262024</v>
      </c>
      <c r="FU370" s="231">
        <f t="shared" si="654"/>
        <v>1438174.580262024</v>
      </c>
      <c r="FV370" s="231">
        <f t="shared" si="654"/>
        <v>1438174.580262024</v>
      </c>
      <c r="FW370" s="231">
        <f t="shared" si="654"/>
        <v>1438174.580262024</v>
      </c>
      <c r="FX370" s="231">
        <f t="shared" si="654"/>
        <v>1438174.580262024</v>
      </c>
      <c r="FY370" s="231">
        <f t="shared" si="654"/>
        <v>1438174.580262024</v>
      </c>
      <c r="FZ370" s="231">
        <f t="shared" si="654"/>
        <v>1438174.580262024</v>
      </c>
      <c r="GA370" s="231">
        <f t="shared" si="654"/>
        <v>1438174.580262024</v>
      </c>
      <c r="GB370" s="231">
        <f t="shared" si="654"/>
        <v>1438174.580262024</v>
      </c>
      <c r="GC370" s="231">
        <f t="shared" si="654"/>
        <v>1438174.580262024</v>
      </c>
      <c r="GD370" s="231">
        <f t="shared" si="654"/>
        <v>1438174.580262024</v>
      </c>
      <c r="GE370" s="231">
        <f t="shared" si="654"/>
        <v>1438174.580262024</v>
      </c>
      <c r="GF370" s="231">
        <f t="shared" si="654"/>
        <v>1438174.580262024</v>
      </c>
      <c r="GG370" s="231">
        <f t="shared" si="654"/>
        <v>1438174.580262024</v>
      </c>
      <c r="GH370" s="231">
        <f t="shared" si="654"/>
        <v>1438174.580262024</v>
      </c>
      <c r="GI370" s="231">
        <f t="shared" si="654"/>
        <v>1438174.580262024</v>
      </c>
      <c r="GJ370" s="231">
        <f t="shared" si="654"/>
        <v>1438174.580262024</v>
      </c>
      <c r="GK370" s="231">
        <f t="shared" si="654"/>
        <v>1438174.580262024</v>
      </c>
      <c r="GL370" s="231">
        <f t="shared" si="654"/>
        <v>1438174.580262024</v>
      </c>
      <c r="GM370" s="231">
        <f t="shared" si="654"/>
        <v>1438174.580262024</v>
      </c>
      <c r="GN370" s="231">
        <f t="shared" si="654"/>
        <v>1438174.580262024</v>
      </c>
      <c r="GO370" s="231">
        <f t="shared" si="654"/>
        <v>1438174.580262024</v>
      </c>
      <c r="GP370" s="231">
        <f t="shared" si="654"/>
        <v>1438174.580262024</v>
      </c>
      <c r="GQ370" s="231">
        <f t="shared" si="654"/>
        <v>1438174.580262024</v>
      </c>
      <c r="GR370" s="231">
        <f t="shared" si="654"/>
        <v>1438174.580262024</v>
      </c>
      <c r="GS370" s="231">
        <f t="shared" ref="GS370:IN370" si="655">GS310+GS320+GS330+GS350+GS360</f>
        <v>1438174.580262024</v>
      </c>
      <c r="GT370" s="231">
        <f t="shared" si="655"/>
        <v>1438174.580262024</v>
      </c>
      <c r="GU370" s="231">
        <f t="shared" si="655"/>
        <v>1438174.580262024</v>
      </c>
      <c r="GV370" s="231">
        <f t="shared" si="655"/>
        <v>1438174.580262024</v>
      </c>
      <c r="GW370" s="231">
        <f t="shared" si="655"/>
        <v>1438174.580262024</v>
      </c>
      <c r="GX370" s="231">
        <f t="shared" si="655"/>
        <v>1438174.580262024</v>
      </c>
      <c r="GY370" s="231">
        <f t="shared" si="655"/>
        <v>1438174.580262024</v>
      </c>
      <c r="GZ370" s="231">
        <f t="shared" si="655"/>
        <v>1438174.580262024</v>
      </c>
      <c r="HA370" s="231">
        <f t="shared" si="655"/>
        <v>1438174.580262024</v>
      </c>
      <c r="HB370" s="231">
        <f t="shared" si="655"/>
        <v>1438174.580262024</v>
      </c>
      <c r="HC370" s="231">
        <f t="shared" si="655"/>
        <v>1438174.580262024</v>
      </c>
      <c r="HD370" s="231">
        <f t="shared" si="655"/>
        <v>1438174.580262024</v>
      </c>
      <c r="HE370" s="231">
        <f t="shared" si="655"/>
        <v>1438174.580262024</v>
      </c>
      <c r="HF370" s="231">
        <f t="shared" si="655"/>
        <v>1438174.580262024</v>
      </c>
      <c r="HG370" s="231">
        <f t="shared" si="655"/>
        <v>1438174.580262024</v>
      </c>
      <c r="HH370" s="231">
        <f t="shared" si="655"/>
        <v>1438174.580262024</v>
      </c>
      <c r="HI370" s="231">
        <f t="shared" si="655"/>
        <v>1438174.580262024</v>
      </c>
      <c r="HJ370" s="231">
        <f t="shared" si="655"/>
        <v>1438174.580262024</v>
      </c>
      <c r="HK370" s="231">
        <f t="shared" si="655"/>
        <v>1438174.580262024</v>
      </c>
      <c r="HL370" s="231">
        <f t="shared" si="655"/>
        <v>1438174.580262024</v>
      </c>
      <c r="HM370" s="231">
        <f t="shared" si="655"/>
        <v>1438174.580262024</v>
      </c>
      <c r="HN370" s="231">
        <f t="shared" si="655"/>
        <v>1438174.580262024</v>
      </c>
      <c r="HO370" s="231">
        <f t="shared" si="655"/>
        <v>1438174.580262024</v>
      </c>
      <c r="HP370" s="231">
        <f t="shared" si="655"/>
        <v>1438174.580262024</v>
      </c>
      <c r="HQ370" s="231">
        <f t="shared" si="655"/>
        <v>1438174.580262024</v>
      </c>
      <c r="HR370" s="231">
        <f t="shared" si="655"/>
        <v>1438174.580262024</v>
      </c>
      <c r="HS370" s="231">
        <f t="shared" si="655"/>
        <v>1438174.580262024</v>
      </c>
      <c r="HT370" s="231">
        <f t="shared" si="655"/>
        <v>1438174.580262024</v>
      </c>
      <c r="HU370" s="231">
        <f t="shared" si="655"/>
        <v>1438174.580262024</v>
      </c>
      <c r="HV370" s="231">
        <f t="shared" si="655"/>
        <v>1438174.580262024</v>
      </c>
      <c r="HW370" s="231">
        <f t="shared" si="655"/>
        <v>1438174.580262024</v>
      </c>
      <c r="HX370" s="231">
        <f t="shared" si="655"/>
        <v>1438174.580262024</v>
      </c>
      <c r="HY370" s="231">
        <f t="shared" si="655"/>
        <v>1438174.580262024</v>
      </c>
      <c r="HZ370" s="231">
        <f t="shared" si="655"/>
        <v>1438174.580262024</v>
      </c>
      <c r="IA370" s="231">
        <f t="shared" si="655"/>
        <v>1438174.580262024</v>
      </c>
      <c r="IB370" s="231">
        <f t="shared" si="655"/>
        <v>1438174.580262024</v>
      </c>
      <c r="IC370" s="231">
        <f t="shared" si="655"/>
        <v>1438174.580262024</v>
      </c>
      <c r="ID370" s="231">
        <f t="shared" si="655"/>
        <v>1438174.580262024</v>
      </c>
      <c r="IE370" s="231">
        <f t="shared" si="655"/>
        <v>1438174.580262024</v>
      </c>
      <c r="IF370" s="231">
        <f t="shared" si="655"/>
        <v>1438174.580262024</v>
      </c>
      <c r="IG370" s="231">
        <f t="shared" si="655"/>
        <v>1438174.580262024</v>
      </c>
      <c r="IH370" s="231">
        <f t="shared" si="655"/>
        <v>1438174.580262024</v>
      </c>
      <c r="II370" s="231">
        <f t="shared" si="655"/>
        <v>1438174.580262024</v>
      </c>
      <c r="IJ370" s="231">
        <f t="shared" si="655"/>
        <v>1438174.580262024</v>
      </c>
      <c r="IK370" s="231">
        <f t="shared" si="655"/>
        <v>1438174.580262024</v>
      </c>
      <c r="IL370" s="231">
        <f t="shared" si="655"/>
        <v>1438174.580262024</v>
      </c>
      <c r="IM370" s="231">
        <f t="shared" si="655"/>
        <v>1438174.580262024</v>
      </c>
      <c r="IN370" s="231">
        <f t="shared" si="655"/>
        <v>1438174.580262024</v>
      </c>
    </row>
    <row r="371" spans="1:248" ht="15" customHeight="1">
      <c r="C371" s="19" t="str">
        <f>C361</f>
        <v>Livestock water system</v>
      </c>
      <c r="G371" s="101" t="str">
        <f t="shared" si="639"/>
        <v>USD</v>
      </c>
      <c r="I371" s="231">
        <f t="shared" ref="I371:BT371" si="656">I311+I321+I331+I351+I361</f>
        <v>0</v>
      </c>
      <c r="J371" s="231">
        <f t="shared" si="656"/>
        <v>0</v>
      </c>
      <c r="K371" s="231">
        <f t="shared" si="656"/>
        <v>0</v>
      </c>
      <c r="L371" s="231">
        <f t="shared" si="656"/>
        <v>0</v>
      </c>
      <c r="M371" s="231">
        <f t="shared" si="656"/>
        <v>0</v>
      </c>
      <c r="N371" s="231">
        <f t="shared" si="656"/>
        <v>0</v>
      </c>
      <c r="O371" s="231">
        <f t="shared" si="656"/>
        <v>0</v>
      </c>
      <c r="P371" s="231">
        <f t="shared" si="656"/>
        <v>0</v>
      </c>
      <c r="Q371" s="231">
        <f t="shared" si="656"/>
        <v>0</v>
      </c>
      <c r="R371" s="231">
        <f t="shared" si="656"/>
        <v>0</v>
      </c>
      <c r="S371" s="231">
        <f t="shared" si="656"/>
        <v>0</v>
      </c>
      <c r="T371" s="231">
        <f t="shared" si="656"/>
        <v>0</v>
      </c>
      <c r="U371" s="231">
        <f t="shared" si="656"/>
        <v>0</v>
      </c>
      <c r="V371" s="231">
        <f t="shared" si="656"/>
        <v>0</v>
      </c>
      <c r="W371" s="231">
        <f t="shared" si="656"/>
        <v>0</v>
      </c>
      <c r="X371" s="231">
        <f t="shared" si="656"/>
        <v>0</v>
      </c>
      <c r="Y371" s="231">
        <f t="shared" si="656"/>
        <v>0</v>
      </c>
      <c r="Z371" s="231">
        <f t="shared" si="656"/>
        <v>0</v>
      </c>
      <c r="AA371" s="231">
        <f t="shared" si="656"/>
        <v>0</v>
      </c>
      <c r="AB371" s="231">
        <f t="shared" si="656"/>
        <v>0</v>
      </c>
      <c r="AC371" s="231">
        <f t="shared" si="656"/>
        <v>0</v>
      </c>
      <c r="AD371" s="231">
        <f t="shared" si="656"/>
        <v>0</v>
      </c>
      <c r="AE371" s="231">
        <f t="shared" si="656"/>
        <v>0</v>
      </c>
      <c r="AF371" s="231">
        <f t="shared" si="656"/>
        <v>0</v>
      </c>
      <c r="AG371" s="231">
        <f t="shared" si="656"/>
        <v>0</v>
      </c>
      <c r="AH371" s="231">
        <f t="shared" si="656"/>
        <v>0</v>
      </c>
      <c r="AI371" s="231">
        <f t="shared" si="656"/>
        <v>0</v>
      </c>
      <c r="AJ371" s="231">
        <f t="shared" si="656"/>
        <v>0</v>
      </c>
      <c r="AK371" s="231">
        <f t="shared" si="656"/>
        <v>0</v>
      </c>
      <c r="AL371" s="231">
        <f t="shared" si="656"/>
        <v>0</v>
      </c>
      <c r="AM371" s="231">
        <f t="shared" si="656"/>
        <v>0</v>
      </c>
      <c r="AN371" s="231">
        <f t="shared" si="656"/>
        <v>0</v>
      </c>
      <c r="AO371" s="231">
        <f t="shared" si="656"/>
        <v>0</v>
      </c>
      <c r="AP371" s="231">
        <f t="shared" si="656"/>
        <v>0</v>
      </c>
      <c r="AQ371" s="231">
        <f t="shared" si="656"/>
        <v>0</v>
      </c>
      <c r="AR371" s="231">
        <f t="shared" si="656"/>
        <v>0</v>
      </c>
      <c r="AS371" s="231">
        <f t="shared" si="656"/>
        <v>0</v>
      </c>
      <c r="AT371" s="231">
        <f t="shared" si="656"/>
        <v>0</v>
      </c>
      <c r="AU371" s="231">
        <f t="shared" si="656"/>
        <v>0</v>
      </c>
      <c r="AV371" s="231">
        <f t="shared" si="656"/>
        <v>0</v>
      </c>
      <c r="AW371" s="231">
        <f t="shared" si="656"/>
        <v>0</v>
      </c>
      <c r="AX371" s="231">
        <f t="shared" si="656"/>
        <v>0</v>
      </c>
      <c r="AY371" s="231">
        <f t="shared" si="656"/>
        <v>0</v>
      </c>
      <c r="AZ371" s="231">
        <f t="shared" si="656"/>
        <v>0</v>
      </c>
      <c r="BA371" s="231">
        <f t="shared" si="656"/>
        <v>0</v>
      </c>
      <c r="BB371" s="231">
        <f t="shared" si="656"/>
        <v>0</v>
      </c>
      <c r="BC371" s="231">
        <f t="shared" si="656"/>
        <v>0</v>
      </c>
      <c r="BD371" s="231">
        <f t="shared" si="656"/>
        <v>0</v>
      </c>
      <c r="BE371" s="231">
        <f t="shared" si="656"/>
        <v>0</v>
      </c>
      <c r="BF371" s="231">
        <f t="shared" si="656"/>
        <v>0</v>
      </c>
      <c r="BG371" s="231">
        <f t="shared" si="656"/>
        <v>0</v>
      </c>
      <c r="BH371" s="231">
        <f t="shared" si="656"/>
        <v>0</v>
      </c>
      <c r="BI371" s="231">
        <f t="shared" si="656"/>
        <v>0</v>
      </c>
      <c r="BJ371" s="231">
        <f t="shared" si="656"/>
        <v>0</v>
      </c>
      <c r="BK371" s="231">
        <f t="shared" si="656"/>
        <v>0</v>
      </c>
      <c r="BL371" s="231">
        <f t="shared" si="656"/>
        <v>0</v>
      </c>
      <c r="BM371" s="231">
        <f t="shared" si="656"/>
        <v>0</v>
      </c>
      <c r="BN371" s="231">
        <f t="shared" si="656"/>
        <v>0</v>
      </c>
      <c r="BO371" s="231">
        <f t="shared" si="656"/>
        <v>0</v>
      </c>
      <c r="BP371" s="231">
        <f t="shared" si="656"/>
        <v>0</v>
      </c>
      <c r="BQ371" s="231">
        <f t="shared" si="656"/>
        <v>0</v>
      </c>
      <c r="BR371" s="231">
        <f t="shared" si="656"/>
        <v>0</v>
      </c>
      <c r="BS371" s="231">
        <f t="shared" si="656"/>
        <v>0</v>
      </c>
      <c r="BT371" s="231">
        <f t="shared" si="656"/>
        <v>0</v>
      </c>
      <c r="BU371" s="231">
        <f t="shared" ref="BU371:EF371" si="657">BU311+BU321+BU331+BU351+BU361</f>
        <v>0</v>
      </c>
      <c r="BV371" s="231">
        <f t="shared" si="657"/>
        <v>0</v>
      </c>
      <c r="BW371" s="231">
        <f t="shared" si="657"/>
        <v>0</v>
      </c>
      <c r="BX371" s="231">
        <f t="shared" si="657"/>
        <v>0</v>
      </c>
      <c r="BY371" s="231">
        <f t="shared" si="657"/>
        <v>0</v>
      </c>
      <c r="BZ371" s="231">
        <f t="shared" si="657"/>
        <v>0</v>
      </c>
      <c r="CA371" s="231">
        <f t="shared" si="657"/>
        <v>0</v>
      </c>
      <c r="CB371" s="231">
        <f t="shared" si="657"/>
        <v>0</v>
      </c>
      <c r="CC371" s="231">
        <f t="shared" si="657"/>
        <v>0</v>
      </c>
      <c r="CD371" s="231">
        <f t="shared" si="657"/>
        <v>0</v>
      </c>
      <c r="CE371" s="231">
        <f t="shared" si="657"/>
        <v>0</v>
      </c>
      <c r="CF371" s="231">
        <f t="shared" si="657"/>
        <v>0</v>
      </c>
      <c r="CG371" s="231">
        <f t="shared" si="657"/>
        <v>0</v>
      </c>
      <c r="CH371" s="231">
        <f t="shared" si="657"/>
        <v>0</v>
      </c>
      <c r="CI371" s="231">
        <f t="shared" si="657"/>
        <v>0</v>
      </c>
      <c r="CJ371" s="231">
        <f t="shared" si="657"/>
        <v>0</v>
      </c>
      <c r="CK371" s="231">
        <f t="shared" si="657"/>
        <v>0</v>
      </c>
      <c r="CL371" s="231">
        <f t="shared" si="657"/>
        <v>0</v>
      </c>
      <c r="CM371" s="231">
        <f t="shared" si="657"/>
        <v>0</v>
      </c>
      <c r="CN371" s="231">
        <f t="shared" si="657"/>
        <v>0</v>
      </c>
      <c r="CO371" s="231">
        <f t="shared" si="657"/>
        <v>0</v>
      </c>
      <c r="CP371" s="231">
        <f t="shared" si="657"/>
        <v>0</v>
      </c>
      <c r="CQ371" s="231">
        <f t="shared" si="657"/>
        <v>0</v>
      </c>
      <c r="CR371" s="231">
        <f t="shared" si="657"/>
        <v>0</v>
      </c>
      <c r="CS371" s="231">
        <f t="shared" si="657"/>
        <v>0</v>
      </c>
      <c r="CT371" s="231">
        <f t="shared" si="657"/>
        <v>0</v>
      </c>
      <c r="CU371" s="231">
        <f t="shared" si="657"/>
        <v>0</v>
      </c>
      <c r="CV371" s="231">
        <f t="shared" si="657"/>
        <v>0</v>
      </c>
      <c r="CW371" s="231">
        <f t="shared" si="657"/>
        <v>0</v>
      </c>
      <c r="CX371" s="231">
        <f t="shared" si="657"/>
        <v>0</v>
      </c>
      <c r="CY371" s="231">
        <f t="shared" si="657"/>
        <v>0</v>
      </c>
      <c r="CZ371" s="231">
        <f t="shared" si="657"/>
        <v>0</v>
      </c>
      <c r="DA371" s="231">
        <f t="shared" si="657"/>
        <v>0</v>
      </c>
      <c r="DB371" s="231">
        <f t="shared" si="657"/>
        <v>0</v>
      </c>
      <c r="DC371" s="231">
        <f t="shared" si="657"/>
        <v>0</v>
      </c>
      <c r="DD371" s="231">
        <f t="shared" si="657"/>
        <v>0</v>
      </c>
      <c r="DE371" s="231">
        <f t="shared" si="657"/>
        <v>0</v>
      </c>
      <c r="DF371" s="231">
        <f t="shared" si="657"/>
        <v>0</v>
      </c>
      <c r="DG371" s="231">
        <f t="shared" si="657"/>
        <v>0</v>
      </c>
      <c r="DH371" s="231">
        <f t="shared" si="657"/>
        <v>0</v>
      </c>
      <c r="DI371" s="231">
        <f t="shared" si="657"/>
        <v>0</v>
      </c>
      <c r="DJ371" s="231">
        <f t="shared" si="657"/>
        <v>0</v>
      </c>
      <c r="DK371" s="231">
        <f t="shared" si="657"/>
        <v>0</v>
      </c>
      <c r="DL371" s="231">
        <f t="shared" si="657"/>
        <v>0</v>
      </c>
      <c r="DM371" s="231">
        <f t="shared" si="657"/>
        <v>0</v>
      </c>
      <c r="DN371" s="231">
        <f t="shared" si="657"/>
        <v>0</v>
      </c>
      <c r="DO371" s="231">
        <f t="shared" si="657"/>
        <v>0</v>
      </c>
      <c r="DP371" s="231">
        <f t="shared" si="657"/>
        <v>0</v>
      </c>
      <c r="DQ371" s="231">
        <f t="shared" si="657"/>
        <v>0</v>
      </c>
      <c r="DR371" s="231">
        <f t="shared" si="657"/>
        <v>0</v>
      </c>
      <c r="DS371" s="231">
        <f t="shared" si="657"/>
        <v>0</v>
      </c>
      <c r="DT371" s="231">
        <f t="shared" si="657"/>
        <v>0</v>
      </c>
      <c r="DU371" s="231">
        <f t="shared" si="657"/>
        <v>0</v>
      </c>
      <c r="DV371" s="231">
        <f t="shared" si="657"/>
        <v>0</v>
      </c>
      <c r="DW371" s="231">
        <f t="shared" si="657"/>
        <v>0</v>
      </c>
      <c r="DX371" s="231">
        <f t="shared" si="657"/>
        <v>0</v>
      </c>
      <c r="DY371" s="231">
        <f t="shared" si="657"/>
        <v>0</v>
      </c>
      <c r="DZ371" s="231">
        <f t="shared" si="657"/>
        <v>0</v>
      </c>
      <c r="EA371" s="231">
        <f t="shared" si="657"/>
        <v>0</v>
      </c>
      <c r="EB371" s="231">
        <f t="shared" si="657"/>
        <v>0</v>
      </c>
      <c r="EC371" s="231">
        <f t="shared" si="657"/>
        <v>0</v>
      </c>
      <c r="ED371" s="231">
        <f t="shared" si="657"/>
        <v>0</v>
      </c>
      <c r="EE371" s="231">
        <f t="shared" si="657"/>
        <v>0</v>
      </c>
      <c r="EF371" s="231">
        <f t="shared" si="657"/>
        <v>0</v>
      </c>
      <c r="EG371" s="231">
        <f t="shared" ref="EG371:GR371" si="658">EG311+EG321+EG331+EG351+EG361</f>
        <v>0</v>
      </c>
      <c r="EH371" s="231">
        <f t="shared" si="658"/>
        <v>0</v>
      </c>
      <c r="EI371" s="231">
        <f t="shared" si="658"/>
        <v>0</v>
      </c>
      <c r="EJ371" s="231">
        <f t="shared" si="658"/>
        <v>0</v>
      </c>
      <c r="EK371" s="231">
        <f t="shared" si="658"/>
        <v>0</v>
      </c>
      <c r="EL371" s="231">
        <f t="shared" si="658"/>
        <v>0</v>
      </c>
      <c r="EM371" s="231">
        <f t="shared" si="658"/>
        <v>0</v>
      </c>
      <c r="EN371" s="231">
        <f t="shared" si="658"/>
        <v>0</v>
      </c>
      <c r="EO371" s="231">
        <f t="shared" si="658"/>
        <v>0</v>
      </c>
      <c r="EP371" s="231">
        <f t="shared" si="658"/>
        <v>0</v>
      </c>
      <c r="EQ371" s="231">
        <f t="shared" si="658"/>
        <v>0</v>
      </c>
      <c r="ER371" s="231">
        <f t="shared" si="658"/>
        <v>0</v>
      </c>
      <c r="ES371" s="231">
        <f t="shared" si="658"/>
        <v>0</v>
      </c>
      <c r="ET371" s="231">
        <f t="shared" si="658"/>
        <v>0</v>
      </c>
      <c r="EU371" s="231">
        <f t="shared" si="658"/>
        <v>0</v>
      </c>
      <c r="EV371" s="231">
        <f t="shared" si="658"/>
        <v>0</v>
      </c>
      <c r="EW371" s="231">
        <f t="shared" si="658"/>
        <v>0</v>
      </c>
      <c r="EX371" s="231">
        <f t="shared" si="658"/>
        <v>0</v>
      </c>
      <c r="EY371" s="231">
        <f t="shared" si="658"/>
        <v>0</v>
      </c>
      <c r="EZ371" s="231">
        <f t="shared" si="658"/>
        <v>0</v>
      </c>
      <c r="FA371" s="231">
        <f t="shared" si="658"/>
        <v>0</v>
      </c>
      <c r="FB371" s="231">
        <f t="shared" si="658"/>
        <v>0</v>
      </c>
      <c r="FC371" s="231">
        <f t="shared" si="658"/>
        <v>0</v>
      </c>
      <c r="FD371" s="231">
        <f t="shared" si="658"/>
        <v>0</v>
      </c>
      <c r="FE371" s="231">
        <f t="shared" si="658"/>
        <v>0</v>
      </c>
      <c r="FF371" s="231">
        <f t="shared" si="658"/>
        <v>0</v>
      </c>
      <c r="FG371" s="231">
        <f t="shared" si="658"/>
        <v>0</v>
      </c>
      <c r="FH371" s="231">
        <f t="shared" si="658"/>
        <v>0</v>
      </c>
      <c r="FI371" s="231">
        <f t="shared" si="658"/>
        <v>0</v>
      </c>
      <c r="FJ371" s="231">
        <f t="shared" si="658"/>
        <v>0</v>
      </c>
      <c r="FK371" s="231">
        <f t="shared" si="658"/>
        <v>0</v>
      </c>
      <c r="FL371" s="231">
        <f t="shared" si="658"/>
        <v>0</v>
      </c>
      <c r="FM371" s="231">
        <f t="shared" si="658"/>
        <v>0</v>
      </c>
      <c r="FN371" s="231">
        <f t="shared" si="658"/>
        <v>0</v>
      </c>
      <c r="FO371" s="231">
        <f t="shared" si="658"/>
        <v>0</v>
      </c>
      <c r="FP371" s="231">
        <f t="shared" si="658"/>
        <v>0</v>
      </c>
      <c r="FQ371" s="231">
        <f t="shared" si="658"/>
        <v>0</v>
      </c>
      <c r="FR371" s="231">
        <f t="shared" si="658"/>
        <v>0</v>
      </c>
      <c r="FS371" s="231">
        <f t="shared" si="658"/>
        <v>0</v>
      </c>
      <c r="FT371" s="231">
        <f t="shared" si="658"/>
        <v>0</v>
      </c>
      <c r="FU371" s="231">
        <f t="shared" si="658"/>
        <v>0</v>
      </c>
      <c r="FV371" s="231">
        <f t="shared" si="658"/>
        <v>0</v>
      </c>
      <c r="FW371" s="231">
        <f t="shared" si="658"/>
        <v>0</v>
      </c>
      <c r="FX371" s="231">
        <f t="shared" si="658"/>
        <v>0</v>
      </c>
      <c r="FY371" s="231">
        <f t="shared" si="658"/>
        <v>0</v>
      </c>
      <c r="FZ371" s="231">
        <f t="shared" si="658"/>
        <v>0</v>
      </c>
      <c r="GA371" s="231">
        <f t="shared" si="658"/>
        <v>0</v>
      </c>
      <c r="GB371" s="231">
        <f t="shared" si="658"/>
        <v>0</v>
      </c>
      <c r="GC371" s="231">
        <f t="shared" si="658"/>
        <v>0</v>
      </c>
      <c r="GD371" s="231">
        <f t="shared" si="658"/>
        <v>0</v>
      </c>
      <c r="GE371" s="231">
        <f t="shared" si="658"/>
        <v>0</v>
      </c>
      <c r="GF371" s="231">
        <f t="shared" si="658"/>
        <v>0</v>
      </c>
      <c r="GG371" s="231">
        <f t="shared" si="658"/>
        <v>0</v>
      </c>
      <c r="GH371" s="231">
        <f t="shared" si="658"/>
        <v>0</v>
      </c>
      <c r="GI371" s="231">
        <f t="shared" si="658"/>
        <v>0</v>
      </c>
      <c r="GJ371" s="231">
        <f t="shared" si="658"/>
        <v>0</v>
      </c>
      <c r="GK371" s="231">
        <f t="shared" si="658"/>
        <v>0</v>
      </c>
      <c r="GL371" s="231">
        <f t="shared" si="658"/>
        <v>0</v>
      </c>
      <c r="GM371" s="231">
        <f t="shared" si="658"/>
        <v>0</v>
      </c>
      <c r="GN371" s="231">
        <f t="shared" si="658"/>
        <v>0</v>
      </c>
      <c r="GO371" s="231">
        <f t="shared" si="658"/>
        <v>0</v>
      </c>
      <c r="GP371" s="231">
        <f t="shared" si="658"/>
        <v>0</v>
      </c>
      <c r="GQ371" s="231">
        <f t="shared" si="658"/>
        <v>0</v>
      </c>
      <c r="GR371" s="231">
        <f t="shared" si="658"/>
        <v>0</v>
      </c>
      <c r="GS371" s="231">
        <f t="shared" ref="GS371:IN371" si="659">GS311+GS321+GS331+GS351+GS361</f>
        <v>0</v>
      </c>
      <c r="GT371" s="231">
        <f t="shared" si="659"/>
        <v>0</v>
      </c>
      <c r="GU371" s="231">
        <f t="shared" si="659"/>
        <v>0</v>
      </c>
      <c r="GV371" s="231">
        <f t="shared" si="659"/>
        <v>0</v>
      </c>
      <c r="GW371" s="231">
        <f t="shared" si="659"/>
        <v>0</v>
      </c>
      <c r="GX371" s="231">
        <f t="shared" si="659"/>
        <v>0</v>
      </c>
      <c r="GY371" s="231">
        <f t="shared" si="659"/>
        <v>0</v>
      </c>
      <c r="GZ371" s="231">
        <f t="shared" si="659"/>
        <v>0</v>
      </c>
      <c r="HA371" s="231">
        <f t="shared" si="659"/>
        <v>0</v>
      </c>
      <c r="HB371" s="231">
        <f t="shared" si="659"/>
        <v>0</v>
      </c>
      <c r="HC371" s="231">
        <f t="shared" si="659"/>
        <v>0</v>
      </c>
      <c r="HD371" s="231">
        <f t="shared" si="659"/>
        <v>0</v>
      </c>
      <c r="HE371" s="231">
        <f t="shared" si="659"/>
        <v>0</v>
      </c>
      <c r="HF371" s="231">
        <f t="shared" si="659"/>
        <v>0</v>
      </c>
      <c r="HG371" s="231">
        <f t="shared" si="659"/>
        <v>0</v>
      </c>
      <c r="HH371" s="231">
        <f t="shared" si="659"/>
        <v>0</v>
      </c>
      <c r="HI371" s="231">
        <f t="shared" si="659"/>
        <v>0</v>
      </c>
      <c r="HJ371" s="231">
        <f t="shared" si="659"/>
        <v>0</v>
      </c>
      <c r="HK371" s="231">
        <f t="shared" si="659"/>
        <v>0</v>
      </c>
      <c r="HL371" s="231">
        <f t="shared" si="659"/>
        <v>0</v>
      </c>
      <c r="HM371" s="231">
        <f t="shared" si="659"/>
        <v>0</v>
      </c>
      <c r="HN371" s="231">
        <f t="shared" si="659"/>
        <v>0</v>
      </c>
      <c r="HO371" s="231">
        <f t="shared" si="659"/>
        <v>0</v>
      </c>
      <c r="HP371" s="231">
        <f t="shared" si="659"/>
        <v>0</v>
      </c>
      <c r="HQ371" s="231">
        <f t="shared" si="659"/>
        <v>0</v>
      </c>
      <c r="HR371" s="231">
        <f t="shared" si="659"/>
        <v>0</v>
      </c>
      <c r="HS371" s="231">
        <f t="shared" si="659"/>
        <v>0</v>
      </c>
      <c r="HT371" s="231">
        <f t="shared" si="659"/>
        <v>0</v>
      </c>
      <c r="HU371" s="231">
        <f t="shared" si="659"/>
        <v>0</v>
      </c>
      <c r="HV371" s="231">
        <f t="shared" si="659"/>
        <v>0</v>
      </c>
      <c r="HW371" s="231">
        <f t="shared" si="659"/>
        <v>0</v>
      </c>
      <c r="HX371" s="231">
        <f t="shared" si="659"/>
        <v>0</v>
      </c>
      <c r="HY371" s="231">
        <f t="shared" si="659"/>
        <v>0</v>
      </c>
      <c r="HZ371" s="231">
        <f t="shared" si="659"/>
        <v>0</v>
      </c>
      <c r="IA371" s="231">
        <f t="shared" si="659"/>
        <v>0</v>
      </c>
      <c r="IB371" s="231">
        <f t="shared" si="659"/>
        <v>0</v>
      </c>
      <c r="IC371" s="231">
        <f t="shared" si="659"/>
        <v>0</v>
      </c>
      <c r="ID371" s="231">
        <f t="shared" si="659"/>
        <v>0</v>
      </c>
      <c r="IE371" s="231">
        <f t="shared" si="659"/>
        <v>0</v>
      </c>
      <c r="IF371" s="231">
        <f t="shared" si="659"/>
        <v>0</v>
      </c>
      <c r="IG371" s="231">
        <f t="shared" si="659"/>
        <v>0</v>
      </c>
      <c r="IH371" s="231">
        <f t="shared" si="659"/>
        <v>0</v>
      </c>
      <c r="II371" s="231">
        <f t="shared" si="659"/>
        <v>0</v>
      </c>
      <c r="IJ371" s="231">
        <f t="shared" si="659"/>
        <v>0</v>
      </c>
      <c r="IK371" s="231">
        <f t="shared" si="659"/>
        <v>0</v>
      </c>
      <c r="IL371" s="231">
        <f t="shared" si="659"/>
        <v>0</v>
      </c>
      <c r="IM371" s="231">
        <f t="shared" si="659"/>
        <v>0</v>
      </c>
      <c r="IN371" s="231">
        <f t="shared" si="659"/>
        <v>0</v>
      </c>
    </row>
    <row r="372" spans="1:248" ht="15" customHeight="1">
      <c r="C372" s="19" t="str">
        <f>C362</f>
        <v>Drinking water system</v>
      </c>
      <c r="G372" s="101" t="str">
        <f t="shared" si="639"/>
        <v>USD</v>
      </c>
      <c r="I372" s="231">
        <f t="shared" ref="I372:BT372" si="660">I312+I322+I332+I352+I362</f>
        <v>8.8438352061990333</v>
      </c>
      <c r="J372" s="231">
        <f t="shared" si="660"/>
        <v>15.152199294217716</v>
      </c>
      <c r="K372" s="231">
        <f t="shared" si="660"/>
        <v>23.101374627145375</v>
      </c>
      <c r="L372" s="231">
        <f t="shared" si="660"/>
        <v>30.942409030612239</v>
      </c>
      <c r="M372" s="231">
        <f t="shared" si="660"/>
        <v>38.365214051553963</v>
      </c>
      <c r="N372" s="231">
        <f t="shared" si="660"/>
        <v>46.051046554315924</v>
      </c>
      <c r="O372" s="231">
        <f t="shared" si="660"/>
        <v>53.565976597339173</v>
      </c>
      <c r="P372" s="231">
        <f t="shared" si="660"/>
        <v>60.09005574489165</v>
      </c>
      <c r="Q372" s="231">
        <f t="shared" si="660"/>
        <v>67.981536380594562</v>
      </c>
      <c r="R372" s="231">
        <f t="shared" si="660"/>
        <v>74.41519493343732</v>
      </c>
      <c r="S372" s="231">
        <f t="shared" si="660"/>
        <v>81.545762639132846</v>
      </c>
      <c r="T372" s="231">
        <f t="shared" si="660"/>
        <v>88.213742739203411</v>
      </c>
      <c r="U372" s="231">
        <f t="shared" si="660"/>
        <v>87.442904483255361</v>
      </c>
      <c r="V372" s="231">
        <f t="shared" si="660"/>
        <v>86.672066227307312</v>
      </c>
      <c r="W372" s="231">
        <f t="shared" si="660"/>
        <v>85.901227971359262</v>
      </c>
      <c r="X372" s="231">
        <f t="shared" si="660"/>
        <v>85.130389715411212</v>
      </c>
      <c r="Y372" s="231">
        <f t="shared" si="660"/>
        <v>84.359551459463162</v>
      </c>
      <c r="Z372" s="231">
        <f t="shared" si="660"/>
        <v>83.588713203515113</v>
      </c>
      <c r="AA372" s="231">
        <f t="shared" si="660"/>
        <v>82.817874947567063</v>
      </c>
      <c r="AB372" s="231">
        <f t="shared" si="660"/>
        <v>82.047036691619013</v>
      </c>
      <c r="AC372" s="231">
        <f t="shared" si="660"/>
        <v>81.276198435670963</v>
      </c>
      <c r="AD372" s="231">
        <f t="shared" si="660"/>
        <v>80.505360179722913</v>
      </c>
      <c r="AE372" s="231">
        <f t="shared" si="660"/>
        <v>79.734521923774864</v>
      </c>
      <c r="AF372" s="231">
        <f t="shared" si="660"/>
        <v>78.963683667826814</v>
      </c>
      <c r="AG372" s="231">
        <f t="shared" si="660"/>
        <v>78.192845411878764</v>
      </c>
      <c r="AH372" s="231">
        <f t="shared" si="660"/>
        <v>77.422007155930714</v>
      </c>
      <c r="AI372" s="231">
        <f t="shared" si="660"/>
        <v>76.651168899982665</v>
      </c>
      <c r="AJ372" s="231">
        <f t="shared" si="660"/>
        <v>75.880330644034615</v>
      </c>
      <c r="AK372" s="231">
        <f t="shared" si="660"/>
        <v>75.109492388086565</v>
      </c>
      <c r="AL372" s="231">
        <f t="shared" si="660"/>
        <v>74.338654132138515</v>
      </c>
      <c r="AM372" s="231">
        <f t="shared" si="660"/>
        <v>73.567815876190465</v>
      </c>
      <c r="AN372" s="231">
        <f t="shared" si="660"/>
        <v>72.796977620242416</v>
      </c>
      <c r="AO372" s="231">
        <f t="shared" si="660"/>
        <v>72.026139364294366</v>
      </c>
      <c r="AP372" s="231">
        <f t="shared" si="660"/>
        <v>71.255301108346316</v>
      </c>
      <c r="AQ372" s="231">
        <f t="shared" si="660"/>
        <v>70.484462852398266</v>
      </c>
      <c r="AR372" s="231">
        <f t="shared" si="660"/>
        <v>69.713624596450217</v>
      </c>
      <c r="AS372" s="231">
        <f t="shared" si="660"/>
        <v>68.942786340502167</v>
      </c>
      <c r="AT372" s="231">
        <f t="shared" si="660"/>
        <v>68.171948084554117</v>
      </c>
      <c r="AU372" s="231">
        <f t="shared" si="660"/>
        <v>67.401109828606067</v>
      </c>
      <c r="AV372" s="231">
        <f t="shared" si="660"/>
        <v>66.630271572658017</v>
      </c>
      <c r="AW372" s="231">
        <f t="shared" si="660"/>
        <v>65.859433316709968</v>
      </c>
      <c r="AX372" s="231">
        <f t="shared" si="660"/>
        <v>65.088595060761918</v>
      </c>
      <c r="AY372" s="231">
        <f t="shared" si="660"/>
        <v>64.317756804813868</v>
      </c>
      <c r="AZ372" s="231">
        <f t="shared" si="660"/>
        <v>63.546918548865818</v>
      </c>
      <c r="BA372" s="231">
        <f t="shared" si="660"/>
        <v>62.776080292917769</v>
      </c>
      <c r="BB372" s="231">
        <f t="shared" si="660"/>
        <v>62.005242036969719</v>
      </c>
      <c r="BC372" s="231">
        <f t="shared" si="660"/>
        <v>61.234403781021669</v>
      </c>
      <c r="BD372" s="231">
        <f t="shared" si="660"/>
        <v>60.463565525073619</v>
      </c>
      <c r="BE372" s="231">
        <f t="shared" si="660"/>
        <v>59.692727269125569</v>
      </c>
      <c r="BF372" s="231">
        <f t="shared" si="660"/>
        <v>58.92188901317752</v>
      </c>
      <c r="BG372" s="231">
        <f t="shared" si="660"/>
        <v>58.15105075722947</v>
      </c>
      <c r="BH372" s="231">
        <f t="shared" si="660"/>
        <v>57.38021250128142</v>
      </c>
      <c r="BI372" s="231">
        <f t="shared" si="660"/>
        <v>56.60937424533337</v>
      </c>
      <c r="BJ372" s="231">
        <f t="shared" si="660"/>
        <v>55.838535989385321</v>
      </c>
      <c r="BK372" s="231">
        <f t="shared" si="660"/>
        <v>55.067697733437271</v>
      </c>
      <c r="BL372" s="231">
        <f t="shared" si="660"/>
        <v>54.296859477489221</v>
      </c>
      <c r="BM372" s="231">
        <f t="shared" si="660"/>
        <v>53.526021221541171</v>
      </c>
      <c r="BN372" s="231">
        <f t="shared" si="660"/>
        <v>52.755182965593121</v>
      </c>
      <c r="BO372" s="231">
        <f t="shared" si="660"/>
        <v>51.984344709645072</v>
      </c>
      <c r="BP372" s="231">
        <f t="shared" si="660"/>
        <v>51.213506453697022</v>
      </c>
      <c r="BQ372" s="231">
        <f t="shared" si="660"/>
        <v>50.442668197748972</v>
      </c>
      <c r="BR372" s="231">
        <f t="shared" si="660"/>
        <v>49.671829941800922</v>
      </c>
      <c r="BS372" s="231">
        <f t="shared" si="660"/>
        <v>48.900991685852873</v>
      </c>
      <c r="BT372" s="231">
        <f t="shared" si="660"/>
        <v>48.130153429904823</v>
      </c>
      <c r="BU372" s="231">
        <f t="shared" ref="BU372:EF372" si="661">BU312+BU322+BU332+BU352+BU362</f>
        <v>47.359315173956773</v>
      </c>
      <c r="BV372" s="231">
        <f t="shared" si="661"/>
        <v>46.588476918008723</v>
      </c>
      <c r="BW372" s="231">
        <f t="shared" si="661"/>
        <v>45.817638662060673</v>
      </c>
      <c r="BX372" s="231">
        <f t="shared" si="661"/>
        <v>45.046800406112624</v>
      </c>
      <c r="BY372" s="231">
        <f t="shared" si="661"/>
        <v>44.275962150164574</v>
      </c>
      <c r="BZ372" s="231">
        <f t="shared" si="661"/>
        <v>43.505123894216524</v>
      </c>
      <c r="CA372" s="231">
        <f t="shared" si="661"/>
        <v>42.734285638268474</v>
      </c>
      <c r="CB372" s="231">
        <f t="shared" si="661"/>
        <v>41.963447382320425</v>
      </c>
      <c r="CC372" s="231">
        <f t="shared" si="661"/>
        <v>41.192609126372375</v>
      </c>
      <c r="CD372" s="231">
        <f t="shared" si="661"/>
        <v>40.421770870424325</v>
      </c>
      <c r="CE372" s="231">
        <f t="shared" si="661"/>
        <v>39.650932614476275</v>
      </c>
      <c r="CF372" s="231">
        <f t="shared" si="661"/>
        <v>38.880094358528225</v>
      </c>
      <c r="CG372" s="231">
        <f t="shared" si="661"/>
        <v>38.109256102580176</v>
      </c>
      <c r="CH372" s="231">
        <f t="shared" si="661"/>
        <v>37.338417846632126</v>
      </c>
      <c r="CI372" s="231">
        <f t="shared" si="661"/>
        <v>36.567579590684076</v>
      </c>
      <c r="CJ372" s="231">
        <f t="shared" si="661"/>
        <v>35.796741334736026</v>
      </c>
      <c r="CK372" s="231">
        <f t="shared" si="661"/>
        <v>35.025903078787977</v>
      </c>
      <c r="CL372" s="231">
        <f t="shared" si="661"/>
        <v>34.255064822839927</v>
      </c>
      <c r="CM372" s="231">
        <f t="shared" si="661"/>
        <v>33.484226566891877</v>
      </c>
      <c r="CN372" s="231">
        <f t="shared" si="661"/>
        <v>32.713388310943827</v>
      </c>
      <c r="CO372" s="231">
        <f t="shared" si="661"/>
        <v>31.942550054995774</v>
      </c>
      <c r="CP372" s="231">
        <f t="shared" si="661"/>
        <v>31.171711799047721</v>
      </c>
      <c r="CQ372" s="231">
        <f t="shared" si="661"/>
        <v>30.400873543099667</v>
      </c>
      <c r="CR372" s="231">
        <f t="shared" si="661"/>
        <v>29.630035287151614</v>
      </c>
      <c r="CS372" s="231">
        <f t="shared" si="661"/>
        <v>28.859197031203561</v>
      </c>
      <c r="CT372" s="231">
        <f t="shared" si="661"/>
        <v>28.088358775255507</v>
      </c>
      <c r="CU372" s="231">
        <f t="shared" si="661"/>
        <v>27.317520519307454</v>
      </c>
      <c r="CV372" s="231">
        <f t="shared" si="661"/>
        <v>26.546682263359401</v>
      </c>
      <c r="CW372" s="231">
        <f t="shared" si="661"/>
        <v>25.775844007411347</v>
      </c>
      <c r="CX372" s="231">
        <f t="shared" si="661"/>
        <v>25.005005751463294</v>
      </c>
      <c r="CY372" s="231">
        <f t="shared" si="661"/>
        <v>24.234167495515241</v>
      </c>
      <c r="CZ372" s="231">
        <f t="shared" si="661"/>
        <v>23.463329239567187</v>
      </c>
      <c r="DA372" s="231">
        <f t="shared" si="661"/>
        <v>22.692490983619134</v>
      </c>
      <c r="DB372" s="231">
        <f t="shared" si="661"/>
        <v>21.921652727671081</v>
      </c>
      <c r="DC372" s="231">
        <f t="shared" si="661"/>
        <v>21.150814471723027</v>
      </c>
      <c r="DD372" s="231">
        <f t="shared" si="661"/>
        <v>20.379976215774974</v>
      </c>
      <c r="DE372" s="231">
        <f t="shared" si="661"/>
        <v>19.609137959826921</v>
      </c>
      <c r="DF372" s="231">
        <f t="shared" si="661"/>
        <v>18.838299703878867</v>
      </c>
      <c r="DG372" s="231">
        <f t="shared" si="661"/>
        <v>18.067461447930814</v>
      </c>
      <c r="DH372" s="231">
        <f t="shared" si="661"/>
        <v>17.296623191982761</v>
      </c>
      <c r="DI372" s="231">
        <f t="shared" si="661"/>
        <v>16.525784936034707</v>
      </c>
      <c r="DJ372" s="231">
        <f t="shared" si="661"/>
        <v>15.754946680086656</v>
      </c>
      <c r="DK372" s="231">
        <f t="shared" si="661"/>
        <v>14.984108424138604</v>
      </c>
      <c r="DL372" s="231">
        <f t="shared" si="661"/>
        <v>14.213270168190553</v>
      </c>
      <c r="DM372" s="231">
        <f t="shared" si="661"/>
        <v>13.442431912242501</v>
      </c>
      <c r="DN372" s="231">
        <f t="shared" si="661"/>
        <v>12.67159365629445</v>
      </c>
      <c r="DO372" s="231">
        <f t="shared" si="661"/>
        <v>11.900755400346398</v>
      </c>
      <c r="DP372" s="231">
        <f t="shared" si="661"/>
        <v>11.129917144398346</v>
      </c>
      <c r="DQ372" s="231">
        <f t="shared" si="661"/>
        <v>10.359078888450295</v>
      </c>
      <c r="DR372" s="231">
        <f t="shared" si="661"/>
        <v>9.5882406325022433</v>
      </c>
      <c r="DS372" s="231">
        <f t="shared" si="661"/>
        <v>8.8174023765541918</v>
      </c>
      <c r="DT372" s="231">
        <f t="shared" si="661"/>
        <v>8.0465641206061402</v>
      </c>
      <c r="DU372" s="231">
        <f t="shared" si="661"/>
        <v>7.2757258646580878</v>
      </c>
      <c r="DV372" s="231">
        <f t="shared" si="661"/>
        <v>6.5048876087100354</v>
      </c>
      <c r="DW372" s="231">
        <f t="shared" si="661"/>
        <v>5.7340493527619829</v>
      </c>
      <c r="DX372" s="231">
        <f t="shared" si="661"/>
        <v>4.9632110968139305</v>
      </c>
      <c r="DY372" s="231">
        <f t="shared" si="661"/>
        <v>4.192372840865878</v>
      </c>
      <c r="DZ372" s="231">
        <f t="shared" si="661"/>
        <v>4.192372840865878</v>
      </c>
      <c r="EA372" s="231">
        <f t="shared" si="661"/>
        <v>4.192372840865878</v>
      </c>
      <c r="EB372" s="231">
        <f t="shared" si="661"/>
        <v>4.192372840865878</v>
      </c>
      <c r="EC372" s="231">
        <f t="shared" si="661"/>
        <v>4.192372840865878</v>
      </c>
      <c r="ED372" s="231">
        <f t="shared" si="661"/>
        <v>4.192372840865878</v>
      </c>
      <c r="EE372" s="231">
        <f t="shared" si="661"/>
        <v>4.192372840865878</v>
      </c>
      <c r="EF372" s="231">
        <f t="shared" si="661"/>
        <v>4.192372840865878</v>
      </c>
      <c r="EG372" s="231">
        <f t="shared" ref="EG372:GR372" si="662">EG312+EG322+EG332+EG352+EG362</f>
        <v>4.192372840865878</v>
      </c>
      <c r="EH372" s="231">
        <f t="shared" si="662"/>
        <v>4.192372840865878</v>
      </c>
      <c r="EI372" s="231">
        <f t="shared" si="662"/>
        <v>4.192372840865878</v>
      </c>
      <c r="EJ372" s="231">
        <f t="shared" si="662"/>
        <v>4.192372840865878</v>
      </c>
      <c r="EK372" s="231">
        <f t="shared" si="662"/>
        <v>4.192372840865878</v>
      </c>
      <c r="EL372" s="231">
        <f t="shared" si="662"/>
        <v>4.192372840865878</v>
      </c>
      <c r="EM372" s="231">
        <f t="shared" si="662"/>
        <v>4.192372840865878</v>
      </c>
      <c r="EN372" s="231">
        <f t="shared" si="662"/>
        <v>4.192372840865878</v>
      </c>
      <c r="EO372" s="231">
        <f t="shared" si="662"/>
        <v>4.192372840865878</v>
      </c>
      <c r="EP372" s="231">
        <f t="shared" si="662"/>
        <v>4.192372840865878</v>
      </c>
      <c r="EQ372" s="231">
        <f t="shared" si="662"/>
        <v>4.192372840865878</v>
      </c>
      <c r="ER372" s="231">
        <f t="shared" si="662"/>
        <v>4.192372840865878</v>
      </c>
      <c r="ES372" s="231">
        <f t="shared" si="662"/>
        <v>4.192372840865878</v>
      </c>
      <c r="ET372" s="231">
        <f t="shared" si="662"/>
        <v>4.192372840865878</v>
      </c>
      <c r="EU372" s="231">
        <f t="shared" si="662"/>
        <v>4.192372840865878</v>
      </c>
      <c r="EV372" s="231">
        <f t="shared" si="662"/>
        <v>4.192372840865878</v>
      </c>
      <c r="EW372" s="231">
        <f t="shared" si="662"/>
        <v>4.192372840865878</v>
      </c>
      <c r="EX372" s="231">
        <f t="shared" si="662"/>
        <v>4.192372840865878</v>
      </c>
      <c r="EY372" s="231">
        <f t="shared" si="662"/>
        <v>4.192372840865878</v>
      </c>
      <c r="EZ372" s="231">
        <f t="shared" si="662"/>
        <v>4.192372840865878</v>
      </c>
      <c r="FA372" s="231">
        <f t="shared" si="662"/>
        <v>4.192372840865878</v>
      </c>
      <c r="FB372" s="231">
        <f t="shared" si="662"/>
        <v>4.192372840865878</v>
      </c>
      <c r="FC372" s="231">
        <f t="shared" si="662"/>
        <v>4.192372840865878</v>
      </c>
      <c r="FD372" s="231">
        <f t="shared" si="662"/>
        <v>4.192372840865878</v>
      </c>
      <c r="FE372" s="231">
        <f t="shared" si="662"/>
        <v>4.192372840865878</v>
      </c>
      <c r="FF372" s="231">
        <f t="shared" si="662"/>
        <v>4.192372840865878</v>
      </c>
      <c r="FG372" s="231">
        <f t="shared" si="662"/>
        <v>4.192372840865878</v>
      </c>
      <c r="FH372" s="231">
        <f t="shared" si="662"/>
        <v>4.192372840865878</v>
      </c>
      <c r="FI372" s="231">
        <f t="shared" si="662"/>
        <v>4.192372840865878</v>
      </c>
      <c r="FJ372" s="231">
        <f t="shared" si="662"/>
        <v>4.192372840865878</v>
      </c>
      <c r="FK372" s="231">
        <f t="shared" si="662"/>
        <v>4.192372840865878</v>
      </c>
      <c r="FL372" s="231">
        <f t="shared" si="662"/>
        <v>4.192372840865878</v>
      </c>
      <c r="FM372" s="231">
        <f t="shared" si="662"/>
        <v>4.192372840865878</v>
      </c>
      <c r="FN372" s="231">
        <f t="shared" si="662"/>
        <v>4.192372840865878</v>
      </c>
      <c r="FO372" s="231">
        <f t="shared" si="662"/>
        <v>4.192372840865878</v>
      </c>
      <c r="FP372" s="231">
        <f t="shared" si="662"/>
        <v>4.192372840865878</v>
      </c>
      <c r="FQ372" s="231">
        <f t="shared" si="662"/>
        <v>4.192372840865878</v>
      </c>
      <c r="FR372" s="231">
        <f t="shared" si="662"/>
        <v>4.192372840865878</v>
      </c>
      <c r="FS372" s="231">
        <f t="shared" si="662"/>
        <v>4.192372840865878</v>
      </c>
      <c r="FT372" s="231">
        <f t="shared" si="662"/>
        <v>4.192372840865878</v>
      </c>
      <c r="FU372" s="231">
        <f t="shared" si="662"/>
        <v>4.192372840865878</v>
      </c>
      <c r="FV372" s="231">
        <f t="shared" si="662"/>
        <v>4.192372840865878</v>
      </c>
      <c r="FW372" s="231">
        <f t="shared" si="662"/>
        <v>4.192372840865878</v>
      </c>
      <c r="FX372" s="231">
        <f t="shared" si="662"/>
        <v>4.192372840865878</v>
      </c>
      <c r="FY372" s="231">
        <f t="shared" si="662"/>
        <v>4.192372840865878</v>
      </c>
      <c r="FZ372" s="231">
        <f t="shared" si="662"/>
        <v>4.192372840865878</v>
      </c>
      <c r="GA372" s="231">
        <f t="shared" si="662"/>
        <v>4.192372840865878</v>
      </c>
      <c r="GB372" s="231">
        <f t="shared" si="662"/>
        <v>4.192372840865878</v>
      </c>
      <c r="GC372" s="231">
        <f t="shared" si="662"/>
        <v>4.192372840865878</v>
      </c>
      <c r="GD372" s="231">
        <f t="shared" si="662"/>
        <v>4.192372840865878</v>
      </c>
      <c r="GE372" s="231">
        <f t="shared" si="662"/>
        <v>4.192372840865878</v>
      </c>
      <c r="GF372" s="231">
        <f t="shared" si="662"/>
        <v>4.192372840865878</v>
      </c>
      <c r="GG372" s="231">
        <f t="shared" si="662"/>
        <v>4.192372840865878</v>
      </c>
      <c r="GH372" s="231">
        <f t="shared" si="662"/>
        <v>4.192372840865878</v>
      </c>
      <c r="GI372" s="231">
        <f t="shared" si="662"/>
        <v>4.192372840865878</v>
      </c>
      <c r="GJ372" s="231">
        <f t="shared" si="662"/>
        <v>4.192372840865878</v>
      </c>
      <c r="GK372" s="231">
        <f t="shared" si="662"/>
        <v>4.192372840865878</v>
      </c>
      <c r="GL372" s="231">
        <f t="shared" si="662"/>
        <v>4.192372840865878</v>
      </c>
      <c r="GM372" s="231">
        <f t="shared" si="662"/>
        <v>4.192372840865878</v>
      </c>
      <c r="GN372" s="231">
        <f t="shared" si="662"/>
        <v>4.192372840865878</v>
      </c>
      <c r="GO372" s="231">
        <f t="shared" si="662"/>
        <v>4.192372840865878</v>
      </c>
      <c r="GP372" s="231">
        <f t="shared" si="662"/>
        <v>4.192372840865878</v>
      </c>
      <c r="GQ372" s="231">
        <f t="shared" si="662"/>
        <v>4.192372840865878</v>
      </c>
      <c r="GR372" s="231">
        <f t="shared" si="662"/>
        <v>4.192372840865878</v>
      </c>
      <c r="GS372" s="231">
        <f t="shared" ref="GS372:IN372" si="663">GS312+GS322+GS332+GS352+GS362</f>
        <v>4.192372840865878</v>
      </c>
      <c r="GT372" s="231">
        <f t="shared" si="663"/>
        <v>4.192372840865878</v>
      </c>
      <c r="GU372" s="231">
        <f t="shared" si="663"/>
        <v>4.192372840865878</v>
      </c>
      <c r="GV372" s="231">
        <f t="shared" si="663"/>
        <v>4.192372840865878</v>
      </c>
      <c r="GW372" s="231">
        <f t="shared" si="663"/>
        <v>4.192372840865878</v>
      </c>
      <c r="GX372" s="231">
        <f t="shared" si="663"/>
        <v>4.192372840865878</v>
      </c>
      <c r="GY372" s="231">
        <f t="shared" si="663"/>
        <v>4.192372840865878</v>
      </c>
      <c r="GZ372" s="231">
        <f t="shared" si="663"/>
        <v>4.192372840865878</v>
      </c>
      <c r="HA372" s="231">
        <f t="shared" si="663"/>
        <v>4.192372840865878</v>
      </c>
      <c r="HB372" s="231">
        <f t="shared" si="663"/>
        <v>4.192372840865878</v>
      </c>
      <c r="HC372" s="231">
        <f t="shared" si="663"/>
        <v>4.192372840865878</v>
      </c>
      <c r="HD372" s="231">
        <f t="shared" si="663"/>
        <v>4.192372840865878</v>
      </c>
      <c r="HE372" s="231">
        <f t="shared" si="663"/>
        <v>4.192372840865878</v>
      </c>
      <c r="HF372" s="231">
        <f t="shared" si="663"/>
        <v>4.192372840865878</v>
      </c>
      <c r="HG372" s="231">
        <f t="shared" si="663"/>
        <v>4.192372840865878</v>
      </c>
      <c r="HH372" s="231">
        <f t="shared" si="663"/>
        <v>4.192372840865878</v>
      </c>
      <c r="HI372" s="231">
        <f t="shared" si="663"/>
        <v>4.192372840865878</v>
      </c>
      <c r="HJ372" s="231">
        <f t="shared" si="663"/>
        <v>4.192372840865878</v>
      </c>
      <c r="HK372" s="231">
        <f t="shared" si="663"/>
        <v>4.192372840865878</v>
      </c>
      <c r="HL372" s="231">
        <f t="shared" si="663"/>
        <v>4.192372840865878</v>
      </c>
      <c r="HM372" s="231">
        <f t="shared" si="663"/>
        <v>4.192372840865878</v>
      </c>
      <c r="HN372" s="231">
        <f t="shared" si="663"/>
        <v>4.192372840865878</v>
      </c>
      <c r="HO372" s="231">
        <f t="shared" si="663"/>
        <v>4.192372840865878</v>
      </c>
      <c r="HP372" s="231">
        <f t="shared" si="663"/>
        <v>4.192372840865878</v>
      </c>
      <c r="HQ372" s="231">
        <f t="shared" si="663"/>
        <v>4.192372840865878</v>
      </c>
      <c r="HR372" s="231">
        <f t="shared" si="663"/>
        <v>4.192372840865878</v>
      </c>
      <c r="HS372" s="231">
        <f t="shared" si="663"/>
        <v>4.192372840865878</v>
      </c>
      <c r="HT372" s="231">
        <f t="shared" si="663"/>
        <v>4.192372840865878</v>
      </c>
      <c r="HU372" s="231">
        <f t="shared" si="663"/>
        <v>4.192372840865878</v>
      </c>
      <c r="HV372" s="231">
        <f t="shared" si="663"/>
        <v>4.192372840865878</v>
      </c>
      <c r="HW372" s="231">
        <f t="shared" si="663"/>
        <v>4.192372840865878</v>
      </c>
      <c r="HX372" s="231">
        <f t="shared" si="663"/>
        <v>4.192372840865878</v>
      </c>
      <c r="HY372" s="231">
        <f t="shared" si="663"/>
        <v>4.192372840865878</v>
      </c>
      <c r="HZ372" s="231">
        <f t="shared" si="663"/>
        <v>4.192372840865878</v>
      </c>
      <c r="IA372" s="231">
        <f t="shared" si="663"/>
        <v>4.192372840865878</v>
      </c>
      <c r="IB372" s="231">
        <f t="shared" si="663"/>
        <v>4.192372840865878</v>
      </c>
      <c r="IC372" s="231">
        <f t="shared" si="663"/>
        <v>4.192372840865878</v>
      </c>
      <c r="ID372" s="231">
        <f t="shared" si="663"/>
        <v>4.192372840865878</v>
      </c>
      <c r="IE372" s="231">
        <f t="shared" si="663"/>
        <v>4.192372840865878</v>
      </c>
      <c r="IF372" s="231">
        <f t="shared" si="663"/>
        <v>4.192372840865878</v>
      </c>
      <c r="IG372" s="231">
        <f t="shared" si="663"/>
        <v>4.192372840865878</v>
      </c>
      <c r="IH372" s="231">
        <f t="shared" si="663"/>
        <v>4.192372840865878</v>
      </c>
      <c r="II372" s="231">
        <f t="shared" si="663"/>
        <v>4.192372840865878</v>
      </c>
      <c r="IJ372" s="231">
        <f t="shared" si="663"/>
        <v>4.192372840865878</v>
      </c>
      <c r="IK372" s="231">
        <f t="shared" si="663"/>
        <v>4.192372840865878</v>
      </c>
      <c r="IL372" s="231">
        <f t="shared" si="663"/>
        <v>4.192372840865878</v>
      </c>
      <c r="IM372" s="231">
        <f t="shared" si="663"/>
        <v>4.192372840865878</v>
      </c>
      <c r="IN372" s="231">
        <f t="shared" si="663"/>
        <v>4.192372840865878</v>
      </c>
    </row>
    <row r="373" spans="1:248" s="21" customFormat="1" ht="15" customHeight="1">
      <c r="C373" s="34" t="str">
        <f>"Total "&amp;B365</f>
        <v>Total Fixed Assets, End of Period</v>
      </c>
      <c r="D373" s="34"/>
      <c r="E373" s="34"/>
      <c r="F373" s="34"/>
      <c r="G373" s="303"/>
      <c r="H373" s="34"/>
      <c r="I373" s="304">
        <f t="shared" ref="I373:BT373" si="664">SUM(I366:I372)</f>
        <v>2459382.3155483375</v>
      </c>
      <c r="J373" s="304">
        <f t="shared" si="664"/>
        <v>4272230.4878188921</v>
      </c>
      <c r="K373" s="304">
        <f t="shared" si="664"/>
        <v>6683980.2685864018</v>
      </c>
      <c r="L373" s="304">
        <f t="shared" si="664"/>
        <v>9221640.5754802041</v>
      </c>
      <c r="M373" s="304">
        <f t="shared" si="664"/>
        <v>11411021.708667988</v>
      </c>
      <c r="N373" s="304">
        <f t="shared" si="664"/>
        <v>13652517.560258331</v>
      </c>
      <c r="O373" s="304">
        <f t="shared" si="664"/>
        <v>15947981.313995888</v>
      </c>
      <c r="P373" s="304">
        <f t="shared" si="664"/>
        <v>17664103.150918338</v>
      </c>
      <c r="Q373" s="304">
        <f t="shared" si="664"/>
        <v>20095510.645799585</v>
      </c>
      <c r="R373" s="304">
        <f t="shared" si="664"/>
        <v>21764893.464882866</v>
      </c>
      <c r="S373" s="304">
        <f t="shared" si="664"/>
        <v>23728628.6846825</v>
      </c>
      <c r="T373" s="304">
        <f t="shared" si="664"/>
        <v>25374571.88996768</v>
      </c>
      <c r="U373" s="304">
        <f t="shared" si="664"/>
        <v>25065992.628821317</v>
      </c>
      <c r="V373" s="304">
        <f t="shared" si="664"/>
        <v>24757413.367674954</v>
      </c>
      <c r="W373" s="304">
        <f t="shared" si="664"/>
        <v>24448834.106528588</v>
      </c>
      <c r="X373" s="304">
        <f t="shared" si="664"/>
        <v>24140254.845382225</v>
      </c>
      <c r="Y373" s="304">
        <f t="shared" si="664"/>
        <v>23831675.584235862</v>
      </c>
      <c r="Z373" s="304">
        <f t="shared" si="664"/>
        <v>23523096.323089499</v>
      </c>
      <c r="AA373" s="304">
        <f t="shared" si="664"/>
        <v>23214517.061943136</v>
      </c>
      <c r="AB373" s="304">
        <f t="shared" si="664"/>
        <v>22905937.80079677</v>
      </c>
      <c r="AC373" s="304">
        <f t="shared" si="664"/>
        <v>22597358.539650407</v>
      </c>
      <c r="AD373" s="304">
        <f t="shared" si="664"/>
        <v>22288779.278504044</v>
      </c>
      <c r="AE373" s="304">
        <f t="shared" si="664"/>
        <v>21980200.017357685</v>
      </c>
      <c r="AF373" s="304">
        <f t="shared" si="664"/>
        <v>21671620.756211318</v>
      </c>
      <c r="AG373" s="304">
        <f t="shared" si="664"/>
        <v>21363041.495064951</v>
      </c>
      <c r="AH373" s="304">
        <f t="shared" si="664"/>
        <v>21054462.233918589</v>
      </c>
      <c r="AI373" s="304">
        <f t="shared" si="664"/>
        <v>20745882.972772229</v>
      </c>
      <c r="AJ373" s="304">
        <f t="shared" si="664"/>
        <v>20437303.711625863</v>
      </c>
      <c r="AK373" s="304">
        <f t="shared" si="664"/>
        <v>20128724.4504795</v>
      </c>
      <c r="AL373" s="304">
        <f t="shared" si="664"/>
        <v>19820145.189333133</v>
      </c>
      <c r="AM373" s="304">
        <f t="shared" si="664"/>
        <v>19511565.928186774</v>
      </c>
      <c r="AN373" s="304">
        <f t="shared" si="664"/>
        <v>19202986.667040411</v>
      </c>
      <c r="AO373" s="304">
        <f t="shared" si="664"/>
        <v>18894407.405894045</v>
      </c>
      <c r="AP373" s="304">
        <f t="shared" si="664"/>
        <v>18585828.144747678</v>
      </c>
      <c r="AQ373" s="304">
        <f t="shared" si="664"/>
        <v>18277248.883601319</v>
      </c>
      <c r="AR373" s="304">
        <f t="shared" si="664"/>
        <v>17968669.622454956</v>
      </c>
      <c r="AS373" s="304">
        <f t="shared" si="664"/>
        <v>17660090.36130859</v>
      </c>
      <c r="AT373" s="304">
        <f t="shared" si="664"/>
        <v>17351511.100162223</v>
      </c>
      <c r="AU373" s="304">
        <f t="shared" si="664"/>
        <v>17042931.839015864</v>
      </c>
      <c r="AV373" s="304">
        <f t="shared" si="664"/>
        <v>16734352.577869499</v>
      </c>
      <c r="AW373" s="304">
        <f t="shared" si="664"/>
        <v>16425773.316723136</v>
      </c>
      <c r="AX373" s="304">
        <f t="shared" si="664"/>
        <v>16117194.055576771</v>
      </c>
      <c r="AY373" s="304">
        <f t="shared" si="664"/>
        <v>15808614.794430409</v>
      </c>
      <c r="AZ373" s="304">
        <f t="shared" si="664"/>
        <v>15500035.533284046</v>
      </c>
      <c r="BA373" s="304">
        <f t="shared" si="664"/>
        <v>15191456.272137681</v>
      </c>
      <c r="BB373" s="304">
        <f t="shared" si="664"/>
        <v>14882877.010991318</v>
      </c>
      <c r="BC373" s="304">
        <f t="shared" si="664"/>
        <v>14574297.749844955</v>
      </c>
      <c r="BD373" s="304">
        <f t="shared" si="664"/>
        <v>14265718.488698591</v>
      </c>
      <c r="BE373" s="304">
        <f t="shared" si="664"/>
        <v>13957139.227552228</v>
      </c>
      <c r="BF373" s="304">
        <f t="shared" si="664"/>
        <v>13648559.966405863</v>
      </c>
      <c r="BG373" s="304">
        <f t="shared" si="664"/>
        <v>13339980.7052595</v>
      </c>
      <c r="BH373" s="304">
        <f t="shared" si="664"/>
        <v>13031401.444113135</v>
      </c>
      <c r="BI373" s="304">
        <f t="shared" si="664"/>
        <v>12722822.182966774</v>
      </c>
      <c r="BJ373" s="304">
        <f t="shared" si="664"/>
        <v>12414242.92182041</v>
      </c>
      <c r="BK373" s="304">
        <f t="shared" si="664"/>
        <v>12105663.660674047</v>
      </c>
      <c r="BL373" s="304">
        <f t="shared" si="664"/>
        <v>11797084.399527682</v>
      </c>
      <c r="BM373" s="304">
        <f t="shared" si="664"/>
        <v>11488505.138381319</v>
      </c>
      <c r="BN373" s="304">
        <f t="shared" si="664"/>
        <v>11179925.877234956</v>
      </c>
      <c r="BO373" s="304">
        <f t="shared" si="664"/>
        <v>10871346.616088593</v>
      </c>
      <c r="BP373" s="304">
        <f t="shared" si="664"/>
        <v>10562767.354942231</v>
      </c>
      <c r="BQ373" s="304">
        <f t="shared" si="664"/>
        <v>10254188.093795866</v>
      </c>
      <c r="BR373" s="304">
        <f t="shared" si="664"/>
        <v>9945608.8326495029</v>
      </c>
      <c r="BS373" s="304">
        <f t="shared" si="664"/>
        <v>9637029.57150314</v>
      </c>
      <c r="BT373" s="304">
        <f t="shared" si="664"/>
        <v>9328450.3103567772</v>
      </c>
      <c r="BU373" s="304">
        <f t="shared" ref="BU373:EF373" si="665">SUM(BU366:BU372)</f>
        <v>9019871.0492104124</v>
      </c>
      <c r="BV373" s="304">
        <f t="shared" si="665"/>
        <v>8711291.7880640496</v>
      </c>
      <c r="BW373" s="304">
        <f t="shared" si="665"/>
        <v>8402712.5269176848</v>
      </c>
      <c r="BX373" s="304">
        <f t="shared" si="665"/>
        <v>8094133.265771322</v>
      </c>
      <c r="BY373" s="304">
        <f t="shared" si="665"/>
        <v>7785554.0046249591</v>
      </c>
      <c r="BZ373" s="304">
        <f t="shared" si="665"/>
        <v>7476974.7434785962</v>
      </c>
      <c r="CA373" s="304">
        <f t="shared" si="665"/>
        <v>7168395.4823322324</v>
      </c>
      <c r="CB373" s="304">
        <f t="shared" si="665"/>
        <v>6859816.2211858686</v>
      </c>
      <c r="CC373" s="304">
        <f t="shared" si="665"/>
        <v>6551236.9600395057</v>
      </c>
      <c r="CD373" s="304">
        <f t="shared" si="665"/>
        <v>6511621.6377820317</v>
      </c>
      <c r="CE373" s="304">
        <f t="shared" si="665"/>
        <v>6472006.3155245567</v>
      </c>
      <c r="CF373" s="304">
        <f t="shared" si="665"/>
        <v>6432390.9932670817</v>
      </c>
      <c r="CG373" s="304">
        <f t="shared" si="665"/>
        <v>6392775.6710096067</v>
      </c>
      <c r="CH373" s="304">
        <f t="shared" si="665"/>
        <v>6353160.3487521317</v>
      </c>
      <c r="CI373" s="304">
        <f t="shared" si="665"/>
        <v>6313545.0264946576</v>
      </c>
      <c r="CJ373" s="304">
        <f t="shared" si="665"/>
        <v>6273929.7042371836</v>
      </c>
      <c r="CK373" s="304">
        <f t="shared" si="665"/>
        <v>6234314.3819797086</v>
      </c>
      <c r="CL373" s="304">
        <f t="shared" si="665"/>
        <v>6194699.0597222336</v>
      </c>
      <c r="CM373" s="304">
        <f t="shared" si="665"/>
        <v>6155083.7374647586</v>
      </c>
      <c r="CN373" s="304">
        <f t="shared" si="665"/>
        <v>6115468.4152072845</v>
      </c>
      <c r="CO373" s="304">
        <f t="shared" si="665"/>
        <v>6075853.0929498104</v>
      </c>
      <c r="CP373" s="304">
        <f t="shared" si="665"/>
        <v>6036237.7706923354</v>
      </c>
      <c r="CQ373" s="304">
        <f t="shared" si="665"/>
        <v>5996622.4484348604</v>
      </c>
      <c r="CR373" s="304">
        <f t="shared" si="665"/>
        <v>5957007.1261773854</v>
      </c>
      <c r="CS373" s="304">
        <f t="shared" si="665"/>
        <v>5917391.8039199114</v>
      </c>
      <c r="CT373" s="304">
        <f t="shared" si="665"/>
        <v>5877776.4816624373</v>
      </c>
      <c r="CU373" s="304">
        <f t="shared" si="665"/>
        <v>5838161.1594049633</v>
      </c>
      <c r="CV373" s="304">
        <f t="shared" si="665"/>
        <v>5798545.8371474883</v>
      </c>
      <c r="CW373" s="304">
        <f t="shared" si="665"/>
        <v>5758930.5148900133</v>
      </c>
      <c r="CX373" s="304">
        <f t="shared" si="665"/>
        <v>5719315.1926325392</v>
      </c>
      <c r="CY373" s="304">
        <f t="shared" si="665"/>
        <v>5679699.8703750642</v>
      </c>
      <c r="CZ373" s="304">
        <f t="shared" si="665"/>
        <v>5640084.5481175901</v>
      </c>
      <c r="DA373" s="304">
        <f t="shared" si="665"/>
        <v>5600469.2258601151</v>
      </c>
      <c r="DB373" s="304">
        <f t="shared" si="665"/>
        <v>5560853.9036026401</v>
      </c>
      <c r="DC373" s="304">
        <f t="shared" si="665"/>
        <v>5521238.5813451651</v>
      </c>
      <c r="DD373" s="304">
        <f t="shared" si="665"/>
        <v>5481623.2590876911</v>
      </c>
      <c r="DE373" s="304">
        <f t="shared" si="665"/>
        <v>5442007.9368302161</v>
      </c>
      <c r="DF373" s="304">
        <f t="shared" si="665"/>
        <v>5402392.614572742</v>
      </c>
      <c r="DG373" s="304">
        <f t="shared" si="665"/>
        <v>5362777.292315267</v>
      </c>
      <c r="DH373" s="304">
        <f t="shared" si="665"/>
        <v>5323161.970057792</v>
      </c>
      <c r="DI373" s="304">
        <f t="shared" si="665"/>
        <v>5283546.647800317</v>
      </c>
      <c r="DJ373" s="304">
        <f t="shared" si="665"/>
        <v>5243931.325542842</v>
      </c>
      <c r="DK373" s="304">
        <f t="shared" si="665"/>
        <v>5204316.003285367</v>
      </c>
      <c r="DL373" s="304">
        <f t="shared" si="665"/>
        <v>5164700.681027893</v>
      </c>
      <c r="DM373" s="304">
        <f t="shared" si="665"/>
        <v>5125085.358770418</v>
      </c>
      <c r="DN373" s="304">
        <f t="shared" si="665"/>
        <v>5085470.0365129439</v>
      </c>
      <c r="DO373" s="304">
        <f t="shared" si="665"/>
        <v>5045854.7142554699</v>
      </c>
      <c r="DP373" s="304">
        <f t="shared" si="665"/>
        <v>5006239.3919979949</v>
      </c>
      <c r="DQ373" s="304">
        <f t="shared" si="665"/>
        <v>4966624.0697405199</v>
      </c>
      <c r="DR373" s="304">
        <f t="shared" si="665"/>
        <v>4927008.7474830449</v>
      </c>
      <c r="DS373" s="304">
        <f t="shared" si="665"/>
        <v>4887393.4252255699</v>
      </c>
      <c r="DT373" s="304">
        <f t="shared" si="665"/>
        <v>4847778.1029680958</v>
      </c>
      <c r="DU373" s="304">
        <f t="shared" si="665"/>
        <v>4808162.7807106208</v>
      </c>
      <c r="DV373" s="304">
        <f t="shared" si="665"/>
        <v>4768547.4584531467</v>
      </c>
      <c r="DW373" s="304">
        <f t="shared" si="665"/>
        <v>4728932.1361956717</v>
      </c>
      <c r="DX373" s="304">
        <f t="shared" si="665"/>
        <v>4689316.8139381967</v>
      </c>
      <c r="DY373" s="304">
        <f t="shared" si="665"/>
        <v>4649701.4916807218</v>
      </c>
      <c r="DZ373" s="304">
        <f t="shared" si="665"/>
        <v>4610086.9402615028</v>
      </c>
      <c r="EA373" s="304">
        <f t="shared" si="665"/>
        <v>4570472.3888422837</v>
      </c>
      <c r="EB373" s="304">
        <f t="shared" si="665"/>
        <v>4530857.8374230657</v>
      </c>
      <c r="EC373" s="304">
        <f t="shared" si="665"/>
        <v>4491243.2860038467</v>
      </c>
      <c r="ED373" s="304">
        <f t="shared" si="665"/>
        <v>4451628.7345846286</v>
      </c>
      <c r="EE373" s="304">
        <f t="shared" si="665"/>
        <v>4412014.1831654096</v>
      </c>
      <c r="EF373" s="304">
        <f t="shared" si="665"/>
        <v>4372399.6317461906</v>
      </c>
      <c r="EG373" s="304">
        <f t="shared" ref="EG373:GR373" si="666">SUM(EG366:EG372)</f>
        <v>4332785.0803269716</v>
      </c>
      <c r="EH373" s="304">
        <f t="shared" si="666"/>
        <v>4293170.5289077526</v>
      </c>
      <c r="EI373" s="304">
        <f t="shared" si="666"/>
        <v>4253555.9774885336</v>
      </c>
      <c r="EJ373" s="304">
        <f t="shared" si="666"/>
        <v>4213941.4260693155</v>
      </c>
      <c r="EK373" s="304">
        <f t="shared" si="666"/>
        <v>4174326.8746500965</v>
      </c>
      <c r="EL373" s="304">
        <f t="shared" si="666"/>
        <v>4134712.323230878</v>
      </c>
      <c r="EM373" s="304">
        <f t="shared" si="666"/>
        <v>4095097.771811659</v>
      </c>
      <c r="EN373" s="304">
        <f t="shared" si="666"/>
        <v>4055483.2203924404</v>
      </c>
      <c r="EO373" s="304">
        <f t="shared" si="666"/>
        <v>4015868.6689732214</v>
      </c>
      <c r="EP373" s="304">
        <f t="shared" si="666"/>
        <v>3976254.1175540029</v>
      </c>
      <c r="EQ373" s="304">
        <f t="shared" si="666"/>
        <v>3936639.5661347844</v>
      </c>
      <c r="ER373" s="304">
        <f t="shared" si="666"/>
        <v>3897025.0147155654</v>
      </c>
      <c r="ES373" s="304">
        <f t="shared" si="666"/>
        <v>3857410.4632963464</v>
      </c>
      <c r="ET373" s="304">
        <f t="shared" si="666"/>
        <v>3817795.9118771278</v>
      </c>
      <c r="EU373" s="304">
        <f t="shared" si="666"/>
        <v>3778181.3604579093</v>
      </c>
      <c r="EV373" s="304">
        <f t="shared" si="666"/>
        <v>12230755.857611617</v>
      </c>
      <c r="EW373" s="304">
        <f t="shared" si="666"/>
        <v>12132167.771132864</v>
      </c>
      <c r="EX373" s="304">
        <f t="shared" si="666"/>
        <v>12054249.54892333</v>
      </c>
      <c r="EY373" s="304">
        <f t="shared" si="666"/>
        <v>11976331.326713797</v>
      </c>
      <c r="EZ373" s="304">
        <f t="shared" si="666"/>
        <v>11898413.104504261</v>
      </c>
      <c r="FA373" s="304">
        <f t="shared" si="666"/>
        <v>11820494.882294727</v>
      </c>
      <c r="FB373" s="304">
        <f t="shared" si="666"/>
        <v>11742576.660085194</v>
      </c>
      <c r="FC373" s="304">
        <f t="shared" si="666"/>
        <v>11664658.43787566</v>
      </c>
      <c r="FD373" s="304">
        <f t="shared" si="666"/>
        <v>11586740.215666126</v>
      </c>
      <c r="FE373" s="304">
        <f t="shared" si="666"/>
        <v>11508821.993456593</v>
      </c>
      <c r="FF373" s="304">
        <f t="shared" si="666"/>
        <v>11430903.771247057</v>
      </c>
      <c r="FG373" s="304">
        <f t="shared" si="666"/>
        <v>11352985.549037524</v>
      </c>
      <c r="FH373" s="304">
        <f t="shared" si="666"/>
        <v>11275067.32682799</v>
      </c>
      <c r="FI373" s="304">
        <f t="shared" si="666"/>
        <v>11197149.104618456</v>
      </c>
      <c r="FJ373" s="304">
        <f t="shared" si="666"/>
        <v>11119230.882408921</v>
      </c>
      <c r="FK373" s="304">
        <f t="shared" si="666"/>
        <v>11041312.660199387</v>
      </c>
      <c r="FL373" s="304">
        <f t="shared" si="666"/>
        <v>10963394.437989853</v>
      </c>
      <c r="FM373" s="304">
        <f t="shared" si="666"/>
        <v>10885476.21578032</v>
      </c>
      <c r="FN373" s="304">
        <f t="shared" si="666"/>
        <v>10807557.993570786</v>
      </c>
      <c r="FO373" s="304">
        <f t="shared" si="666"/>
        <v>10729639.77136125</v>
      </c>
      <c r="FP373" s="304">
        <f t="shared" si="666"/>
        <v>10651721.549151717</v>
      </c>
      <c r="FQ373" s="304">
        <f t="shared" si="666"/>
        <v>10573803.326942183</v>
      </c>
      <c r="FR373" s="304">
        <f t="shared" si="666"/>
        <v>10495885.104732649</v>
      </c>
      <c r="FS373" s="304">
        <f t="shared" si="666"/>
        <v>10417966.882523116</v>
      </c>
      <c r="FT373" s="304">
        <f t="shared" si="666"/>
        <v>10340048.660313582</v>
      </c>
      <c r="FU373" s="304">
        <f t="shared" si="666"/>
        <v>10262130.438104047</v>
      </c>
      <c r="FV373" s="304">
        <f t="shared" si="666"/>
        <v>10184212.215894513</v>
      </c>
      <c r="FW373" s="304">
        <f t="shared" si="666"/>
        <v>10106293.993684979</v>
      </c>
      <c r="FX373" s="304">
        <f t="shared" si="666"/>
        <v>10028375.771475445</v>
      </c>
      <c r="FY373" s="304">
        <f t="shared" si="666"/>
        <v>9950457.5492659118</v>
      </c>
      <c r="FZ373" s="304">
        <f t="shared" si="666"/>
        <v>9872539.3270563781</v>
      </c>
      <c r="GA373" s="304">
        <f t="shared" si="666"/>
        <v>9794621.1048468426</v>
      </c>
      <c r="GB373" s="304">
        <f t="shared" si="666"/>
        <v>9716702.8826373089</v>
      </c>
      <c r="GC373" s="304">
        <f t="shared" si="666"/>
        <v>9638784.6604277752</v>
      </c>
      <c r="GD373" s="304">
        <f t="shared" si="666"/>
        <v>9560866.4382182416</v>
      </c>
      <c r="GE373" s="304">
        <f t="shared" si="666"/>
        <v>9482948.2160087079</v>
      </c>
      <c r="GF373" s="304">
        <f t="shared" si="666"/>
        <v>9405029.9937991742</v>
      </c>
      <c r="GG373" s="304">
        <f t="shared" si="666"/>
        <v>9327111.7715896387</v>
      </c>
      <c r="GH373" s="304">
        <f t="shared" si="666"/>
        <v>9249193.549380105</v>
      </c>
      <c r="GI373" s="304">
        <f t="shared" si="666"/>
        <v>9171275.3271705713</v>
      </c>
      <c r="GJ373" s="304">
        <f t="shared" si="666"/>
        <v>9093357.1049610376</v>
      </c>
      <c r="GK373" s="304">
        <f t="shared" si="666"/>
        <v>9015438.882751504</v>
      </c>
      <c r="GL373" s="304">
        <f t="shared" si="666"/>
        <v>8937520.6605419703</v>
      </c>
      <c r="GM373" s="304">
        <f t="shared" si="666"/>
        <v>8859602.4383324366</v>
      </c>
      <c r="GN373" s="304">
        <f t="shared" si="666"/>
        <v>8781684.2161229011</v>
      </c>
      <c r="GO373" s="304">
        <f t="shared" si="666"/>
        <v>8703765.9939133674</v>
      </c>
      <c r="GP373" s="304">
        <f t="shared" si="666"/>
        <v>8625847.7717038337</v>
      </c>
      <c r="GQ373" s="304">
        <f t="shared" si="666"/>
        <v>8547929.5494943</v>
      </c>
      <c r="GR373" s="304">
        <f t="shared" si="666"/>
        <v>8470011.3272847664</v>
      </c>
      <c r="GS373" s="304">
        <f t="shared" ref="GS373:IN373" si="667">SUM(GS366:GS372)</f>
        <v>8392093.1050752327</v>
      </c>
      <c r="GT373" s="304">
        <f t="shared" si="667"/>
        <v>8314174.8828656962</v>
      </c>
      <c r="GU373" s="304">
        <f t="shared" si="667"/>
        <v>8236256.6606561625</v>
      </c>
      <c r="GV373" s="304">
        <f t="shared" si="667"/>
        <v>8158338.4384466289</v>
      </c>
      <c r="GW373" s="304">
        <f t="shared" si="667"/>
        <v>8080420.2162370952</v>
      </c>
      <c r="GX373" s="304">
        <f t="shared" si="667"/>
        <v>8002501.9940275615</v>
      </c>
      <c r="GY373" s="304">
        <f t="shared" si="667"/>
        <v>7924583.7718180278</v>
      </c>
      <c r="GZ373" s="304">
        <f t="shared" si="667"/>
        <v>7846665.5496084942</v>
      </c>
      <c r="HA373" s="304">
        <f t="shared" si="667"/>
        <v>7768747.3273989586</v>
      </c>
      <c r="HB373" s="304">
        <f t="shared" si="667"/>
        <v>7690829.1051894249</v>
      </c>
      <c r="HC373" s="304">
        <f t="shared" si="667"/>
        <v>7612910.8829798913</v>
      </c>
      <c r="HD373" s="304">
        <f t="shared" si="667"/>
        <v>7534992.6607703576</v>
      </c>
      <c r="HE373" s="304">
        <f t="shared" si="667"/>
        <v>7457074.4385608239</v>
      </c>
      <c r="HF373" s="304">
        <f t="shared" si="667"/>
        <v>7379156.2163512902</v>
      </c>
      <c r="HG373" s="304">
        <f t="shared" si="667"/>
        <v>7301237.9941417547</v>
      </c>
      <c r="HH373" s="304">
        <f t="shared" si="667"/>
        <v>7223319.771932221</v>
      </c>
      <c r="HI373" s="304">
        <f t="shared" si="667"/>
        <v>7145401.5497226873</v>
      </c>
      <c r="HJ373" s="304">
        <f t="shared" si="667"/>
        <v>7067483.3275131537</v>
      </c>
      <c r="HK373" s="304">
        <f t="shared" si="667"/>
        <v>6989565.10530362</v>
      </c>
      <c r="HL373" s="304">
        <f t="shared" si="667"/>
        <v>6911646.8830940863</v>
      </c>
      <c r="HM373" s="304">
        <f t="shared" si="667"/>
        <v>6833728.6608845508</v>
      </c>
      <c r="HN373" s="304">
        <f t="shared" si="667"/>
        <v>6755810.4386750171</v>
      </c>
      <c r="HO373" s="304">
        <f t="shared" si="667"/>
        <v>6677892.2164654834</v>
      </c>
      <c r="HP373" s="304">
        <f t="shared" si="667"/>
        <v>6599973.9942559497</v>
      </c>
      <c r="HQ373" s="304">
        <f t="shared" si="667"/>
        <v>6522055.7720464161</v>
      </c>
      <c r="HR373" s="304">
        <f t="shared" si="667"/>
        <v>6444137.5498368824</v>
      </c>
      <c r="HS373" s="304">
        <f t="shared" si="667"/>
        <v>6366219.3276273487</v>
      </c>
      <c r="HT373" s="304">
        <f t="shared" si="667"/>
        <v>6288301.1054178132</v>
      </c>
      <c r="HU373" s="304">
        <f t="shared" si="667"/>
        <v>6210382.8832082795</v>
      </c>
      <c r="HV373" s="304">
        <f t="shared" si="667"/>
        <v>6132464.6609987458</v>
      </c>
      <c r="HW373" s="304">
        <f t="shared" si="667"/>
        <v>6054546.4387892121</v>
      </c>
      <c r="HX373" s="304">
        <f t="shared" si="667"/>
        <v>5976628.2165796785</v>
      </c>
      <c r="HY373" s="304">
        <f t="shared" si="667"/>
        <v>5898709.9943701439</v>
      </c>
      <c r="HZ373" s="304">
        <f t="shared" si="667"/>
        <v>5820791.7721606102</v>
      </c>
      <c r="IA373" s="304">
        <f t="shared" si="667"/>
        <v>5742873.5499510756</v>
      </c>
      <c r="IB373" s="304">
        <f t="shared" si="667"/>
        <v>5664955.3277415419</v>
      </c>
      <c r="IC373" s="304">
        <f t="shared" si="667"/>
        <v>5587037.1055320082</v>
      </c>
      <c r="ID373" s="304">
        <f t="shared" si="667"/>
        <v>5509118.8833224745</v>
      </c>
      <c r="IE373" s="304">
        <f t="shared" si="667"/>
        <v>5431200.6611129409</v>
      </c>
      <c r="IF373" s="304">
        <f t="shared" si="667"/>
        <v>5353282.4389034063</v>
      </c>
      <c r="IG373" s="304">
        <f t="shared" si="667"/>
        <v>5275364.2166938717</v>
      </c>
      <c r="IH373" s="304">
        <f t="shared" si="667"/>
        <v>5197445.994484338</v>
      </c>
      <c r="II373" s="304">
        <f t="shared" si="667"/>
        <v>5119527.7722748043</v>
      </c>
      <c r="IJ373" s="304">
        <f t="shared" si="667"/>
        <v>5041609.5500652706</v>
      </c>
      <c r="IK373" s="304">
        <f t="shared" si="667"/>
        <v>4963691.327855736</v>
      </c>
      <c r="IL373" s="304">
        <f t="shared" si="667"/>
        <v>4885773.1056462014</v>
      </c>
      <c r="IM373" s="304">
        <f t="shared" si="667"/>
        <v>4807854.8834366677</v>
      </c>
      <c r="IN373" s="304">
        <f t="shared" si="667"/>
        <v>4729936.6612271341</v>
      </c>
    </row>
    <row r="375" spans="1:248" s="8" customFormat="1" ht="15" customHeight="1">
      <c r="A375" s="26" t="s">
        <v>677</v>
      </c>
      <c r="G375" s="42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s="9"/>
      <c r="AO375" s="9"/>
      <c r="AP375" s="9"/>
      <c r="AQ375" s="9"/>
      <c r="AR375" s="9"/>
      <c r="AS375" s="9"/>
      <c r="AT375" s="9"/>
      <c r="AU375" s="9"/>
      <c r="AV375" s="9"/>
      <c r="AW375" s="9"/>
      <c r="AX375" s="9"/>
      <c r="AY375" s="9"/>
      <c r="AZ375" s="9"/>
      <c r="BA375" s="9"/>
      <c r="BB375" s="9"/>
      <c r="BC375" s="9"/>
      <c r="BD375" s="9"/>
      <c r="BE375" s="9"/>
      <c r="BF375" s="9"/>
      <c r="BG375" s="9"/>
      <c r="BH375" s="9"/>
      <c r="BI375" s="9"/>
      <c r="BJ375" s="9"/>
      <c r="BK375" s="9"/>
      <c r="BL375" s="9"/>
      <c r="BM375" s="9"/>
      <c r="BN375" s="9"/>
      <c r="BO375" s="9"/>
      <c r="BP375" s="9"/>
      <c r="BQ375" s="9"/>
      <c r="BR375" s="9"/>
      <c r="BS375" s="9"/>
      <c r="BT375" s="9"/>
      <c r="BU375" s="9"/>
      <c r="BV375" s="9"/>
      <c r="BW375" s="9"/>
      <c r="BX375" s="9"/>
      <c r="BY375" s="9"/>
      <c r="BZ375" s="9"/>
      <c r="CA375" s="9"/>
      <c r="CB375" s="9"/>
      <c r="CC375" s="9"/>
      <c r="CD375" s="9"/>
      <c r="CE375" s="9"/>
      <c r="CF375" s="9"/>
      <c r="CG375" s="9"/>
      <c r="CH375" s="9"/>
      <c r="CI375" s="9"/>
      <c r="CJ375" s="9"/>
      <c r="CK375" s="9"/>
      <c r="CL375" s="9"/>
      <c r="CM375" s="9"/>
      <c r="CN375" s="9"/>
      <c r="CO375" s="9"/>
      <c r="CP375" s="9"/>
      <c r="CQ375" s="9"/>
      <c r="CR375" s="9"/>
      <c r="CS375" s="9"/>
      <c r="CT375" s="9"/>
      <c r="CU375" s="9"/>
      <c r="CV375" s="9"/>
      <c r="CW375" s="9"/>
      <c r="CX375" s="9"/>
      <c r="CY375" s="9"/>
      <c r="CZ375" s="9"/>
      <c r="DA375" s="9"/>
      <c r="DB375" s="9"/>
      <c r="DC375" s="9"/>
      <c r="DD375" s="9"/>
      <c r="DE375" s="9"/>
      <c r="DF375" s="9"/>
      <c r="DG375" s="9"/>
      <c r="DH375" s="9"/>
      <c r="DI375" s="9"/>
      <c r="DJ375" s="9"/>
      <c r="DK375" s="9"/>
      <c r="DL375" s="9"/>
      <c r="DM375" s="9"/>
      <c r="DN375" s="9"/>
      <c r="DO375" s="9"/>
      <c r="DP375" s="9"/>
      <c r="DQ375" s="9"/>
      <c r="DR375" s="9"/>
      <c r="DS375" s="9"/>
      <c r="DT375" s="9"/>
      <c r="DU375" s="9"/>
      <c r="DV375" s="9"/>
      <c r="DW375" s="9"/>
      <c r="DX375" s="9"/>
      <c r="DY375" s="9"/>
      <c r="DZ375" s="9"/>
      <c r="EA375" s="9"/>
      <c r="EB375" s="9"/>
      <c r="EC375" s="9"/>
      <c r="ED375" s="9"/>
      <c r="EE375" s="9"/>
      <c r="EF375" s="9"/>
      <c r="EG375" s="9"/>
      <c r="EH375" s="9"/>
      <c r="EI375" s="9"/>
      <c r="EJ375" s="9"/>
      <c r="EK375" s="9"/>
      <c r="EL375" s="9"/>
      <c r="EM375" s="9"/>
      <c r="EN375" s="9"/>
      <c r="EO375" s="9"/>
      <c r="EP375" s="9"/>
      <c r="EQ375" s="9"/>
      <c r="ER375" s="9"/>
      <c r="ES375" s="9"/>
      <c r="ET375" s="9"/>
      <c r="EU375" s="9"/>
      <c r="EV375" s="9"/>
      <c r="EW375" s="9"/>
      <c r="EX375" s="9"/>
      <c r="EY375" s="9"/>
      <c r="EZ375" s="9"/>
      <c r="FA375" s="9"/>
      <c r="FB375" s="9"/>
      <c r="FC375" s="9"/>
      <c r="FD375" s="9"/>
      <c r="FE375" s="9"/>
      <c r="FF375" s="9"/>
      <c r="FG375" s="9"/>
      <c r="FH375" s="9"/>
      <c r="FI375" s="9"/>
      <c r="FJ375" s="9"/>
      <c r="FK375" s="9"/>
      <c r="FL375" s="9"/>
      <c r="FM375" s="9"/>
      <c r="FN375" s="9"/>
      <c r="FO375" s="9"/>
      <c r="FP375" s="9"/>
      <c r="FQ375" s="9"/>
      <c r="FR375" s="9"/>
      <c r="FS375" s="9"/>
      <c r="FT375" s="9"/>
      <c r="FU375" s="9"/>
      <c r="FV375" s="9"/>
      <c r="FW375" s="9"/>
      <c r="FX375" s="9"/>
      <c r="FY375" s="9"/>
      <c r="FZ375" s="9"/>
      <c r="GA375" s="9"/>
      <c r="GB375" s="9"/>
      <c r="GC375" s="9"/>
      <c r="GD375" s="9"/>
      <c r="GE375" s="9"/>
      <c r="GF375" s="9"/>
      <c r="GG375" s="110"/>
      <c r="GH375" s="110"/>
      <c r="GI375" s="110"/>
      <c r="GJ375" s="110"/>
      <c r="GK375" s="110"/>
      <c r="GL375" s="110"/>
      <c r="GM375" s="110"/>
      <c r="GN375" s="110"/>
      <c r="GO375" s="110"/>
      <c r="GP375" s="110"/>
      <c r="GQ375" s="110"/>
      <c r="GR375" s="110"/>
      <c r="GS375" s="110"/>
      <c r="GT375" s="110"/>
      <c r="GU375" s="110"/>
      <c r="GV375" s="110"/>
      <c r="GW375" s="110"/>
      <c r="GX375" s="110"/>
      <c r="GY375" s="110"/>
      <c r="GZ375" s="110"/>
      <c r="HA375" s="110"/>
      <c r="HB375" s="110"/>
      <c r="HC375" s="110"/>
      <c r="HD375" s="110"/>
      <c r="HE375" s="110"/>
      <c r="HF375" s="110"/>
      <c r="HG375" s="110"/>
      <c r="HH375" s="110"/>
      <c r="HI375" s="110"/>
      <c r="HJ375" s="110"/>
      <c r="HK375" s="110"/>
      <c r="HL375" s="110"/>
      <c r="HM375" s="110"/>
      <c r="HN375" s="110"/>
      <c r="HO375" s="110"/>
      <c r="HP375" s="110"/>
      <c r="HQ375" s="110"/>
      <c r="HR375" s="110"/>
      <c r="HS375" s="110"/>
      <c r="HT375" s="110"/>
      <c r="HU375" s="110"/>
      <c r="HV375" s="110"/>
      <c r="HW375" s="110"/>
      <c r="HX375" s="110"/>
      <c r="HY375" s="110"/>
      <c r="HZ375" s="110"/>
      <c r="IA375" s="110"/>
      <c r="IB375" s="110"/>
      <c r="IC375" s="110"/>
      <c r="ID375" s="110"/>
      <c r="IE375" s="110"/>
      <c r="IF375" s="110"/>
      <c r="IG375" s="110"/>
      <c r="IH375" s="110"/>
      <c r="II375" s="110"/>
      <c r="IJ375" s="110"/>
      <c r="IK375" s="110"/>
      <c r="IL375" s="110"/>
      <c r="IM375" s="110"/>
      <c r="IN375" s="110"/>
    </row>
    <row r="376" spans="1:248" s="8" customFormat="1" ht="15" customHeight="1">
      <c r="D376" s="8" t="s">
        <v>665</v>
      </c>
      <c r="G376" s="42"/>
      <c r="H376" s="324">
        <f t="shared" ref="H376:BS376" si="668">+H282</f>
        <v>0</v>
      </c>
      <c r="I376" s="325">
        <f t="shared" ca="1" si="668"/>
        <v>39521.185941139825</v>
      </c>
      <c r="J376" s="325">
        <f t="shared" ca="1" si="668"/>
        <v>81800.467024096113</v>
      </c>
      <c r="K376" s="325">
        <f t="shared" ca="1" si="668"/>
        <v>108994.77467665519</v>
      </c>
      <c r="L376" s="325">
        <f t="shared" ca="1" si="668"/>
        <v>118183.25820576386</v>
      </c>
      <c r="M376" s="325">
        <f t="shared" ca="1" si="668"/>
        <v>193210.27120233566</v>
      </c>
      <c r="N376" s="325">
        <f t="shared" ca="1" si="668"/>
        <v>-16235.600314904223</v>
      </c>
      <c r="O376" s="325">
        <f t="shared" ca="1" si="668"/>
        <v>-75775.226313658772</v>
      </c>
      <c r="P376" s="325">
        <f t="shared" ca="1" si="668"/>
        <v>200016.32202284524</v>
      </c>
      <c r="Q376" s="325">
        <f t="shared" ca="1" si="668"/>
        <v>191790.58284409888</v>
      </c>
      <c r="R376" s="325">
        <f t="shared" ca="1" si="668"/>
        <v>202188.59876124779</v>
      </c>
      <c r="S376" s="325">
        <f t="shared" ca="1" si="668"/>
        <v>221543.58886358622</v>
      </c>
      <c r="T376" s="325">
        <f t="shared" ca="1" si="668"/>
        <v>397156.50871244445</v>
      </c>
      <c r="U376" s="325">
        <f t="shared" ca="1" si="668"/>
        <v>427294.76749467524</v>
      </c>
      <c r="V376" s="325">
        <f t="shared" ca="1" si="668"/>
        <v>610226.64064290235</v>
      </c>
      <c r="W376" s="325">
        <f t="shared" ca="1" si="668"/>
        <v>474571.6893094675</v>
      </c>
      <c r="X376" s="325">
        <f t="shared" ca="1" si="668"/>
        <v>352759.07994883158</v>
      </c>
      <c r="Y376" s="325">
        <f t="shared" ca="1" si="668"/>
        <v>441350.0685747487</v>
      </c>
      <c r="Z376" s="325">
        <f t="shared" ca="1" si="668"/>
        <v>-15617.583813454155</v>
      </c>
      <c r="AA376" s="325">
        <f t="shared" ca="1" si="668"/>
        <v>-109362.18283539794</v>
      </c>
      <c r="AB376" s="325">
        <f t="shared" ca="1" si="668"/>
        <v>281630.73811936972</v>
      </c>
      <c r="AC376" s="325">
        <f t="shared" ca="1" si="668"/>
        <v>229966.85869473644</v>
      </c>
      <c r="AD376" s="325">
        <f t="shared" ca="1" si="668"/>
        <v>222854.02451179031</v>
      </c>
      <c r="AE376" s="325">
        <f t="shared" ca="1" si="668"/>
        <v>220724.43343905197</v>
      </c>
      <c r="AF376" s="325">
        <f t="shared" ca="1" si="668"/>
        <v>369923.58399510325</v>
      </c>
      <c r="AG376" s="325">
        <f t="shared" ca="1" si="668"/>
        <v>396929.50483969296</v>
      </c>
      <c r="AH376" s="325">
        <f t="shared" ca="1" si="668"/>
        <v>568234.82191603188</v>
      </c>
      <c r="AI376" s="325">
        <f t="shared" ca="1" si="668"/>
        <v>441201.65896186687</v>
      </c>
      <c r="AJ376" s="325">
        <f t="shared" ca="1" si="668"/>
        <v>327131.06365608575</v>
      </c>
      <c r="AK376" s="325">
        <f t="shared" ca="1" si="668"/>
        <v>410091.49660574464</v>
      </c>
      <c r="AL376" s="325">
        <f t="shared" ca="1" si="668"/>
        <v>-17832.775085067711</v>
      </c>
      <c r="AM376" s="325">
        <f t="shared" ca="1" si="668"/>
        <v>-105619.27168227885</v>
      </c>
      <c r="AN376" s="325">
        <f t="shared" ca="1" si="668"/>
        <v>260523.40835515788</v>
      </c>
      <c r="AO376" s="325">
        <f t="shared" ca="1" si="668"/>
        <v>212143.11740903469</v>
      </c>
      <c r="AP376" s="325">
        <f t="shared" ca="1" si="668"/>
        <v>205482.35187894193</v>
      </c>
      <c r="AQ376" s="325">
        <f t="shared" ca="1" si="668"/>
        <v>203488.11070226744</v>
      </c>
      <c r="AR376" s="325">
        <f t="shared" ca="1" si="668"/>
        <v>343204.64754008246</v>
      </c>
      <c r="AS376" s="325">
        <f t="shared" ca="1" si="668"/>
        <v>375573.46736400854</v>
      </c>
      <c r="AT376" s="325">
        <f t="shared" ca="1" si="668"/>
        <v>538378.70218743617</v>
      </c>
      <c r="AU376" s="325">
        <f t="shared" ca="1" si="668"/>
        <v>417648.85983292712</v>
      </c>
      <c r="AV376" s="325">
        <f t="shared" ca="1" si="668"/>
        <v>309238.38914724527</v>
      </c>
      <c r="AW376" s="325">
        <f t="shared" ca="1" si="668"/>
        <v>388082.36782774108</v>
      </c>
      <c r="AX376" s="325">
        <f t="shared" ca="1" si="668"/>
        <v>-18608.520279489021</v>
      </c>
      <c r="AY376" s="325">
        <f t="shared" ca="1" si="668"/>
        <v>-102039.09579668667</v>
      </c>
      <c r="AZ376" s="325">
        <f t="shared" ca="1" si="668"/>
        <v>-8829.8998082249891</v>
      </c>
      <c r="BA376" s="325">
        <f t="shared" ca="1" si="668"/>
        <v>-54809.585452187224</v>
      </c>
      <c r="BB376" s="325">
        <f t="shared" ca="1" si="668"/>
        <v>-61139.847202015459</v>
      </c>
      <c r="BC376" s="325">
        <f t="shared" ca="1" si="668"/>
        <v>-63035.13515106577</v>
      </c>
      <c r="BD376" s="325">
        <f t="shared" ca="1" si="668"/>
        <v>69748.73855940366</v>
      </c>
      <c r="BE376" s="325">
        <f t="shared" ca="1" si="668"/>
        <v>106960.794116251</v>
      </c>
      <c r="BF376" s="325">
        <f t="shared" ca="1" si="668"/>
        <v>263878.63455972343</v>
      </c>
      <c r="BG376" s="325">
        <f t="shared" ca="1" si="668"/>
        <v>147514.6481074628</v>
      </c>
      <c r="BH376" s="325">
        <f t="shared" ca="1" si="668"/>
        <v>43024.537823800172</v>
      </c>
      <c r="BI376" s="325">
        <f t="shared" ca="1" si="668"/>
        <v>119017.34530282754</v>
      </c>
      <c r="BJ376" s="325">
        <f t="shared" ca="1" si="668"/>
        <v>-272966.70827528974</v>
      </c>
      <c r="BK376" s="325">
        <f t="shared" ca="1" si="668"/>
        <v>-353380.25118939509</v>
      </c>
      <c r="BL376" s="325">
        <f t="shared" ca="1" si="668"/>
        <v>-17988.918180995679</v>
      </c>
      <c r="BM376" s="325">
        <f t="shared" ca="1" si="668"/>
        <v>-62305.877542563016</v>
      </c>
      <c r="BN376" s="325">
        <f t="shared" ca="1" si="668"/>
        <v>-68407.223143042705</v>
      </c>
      <c r="BO376" s="325">
        <f t="shared" ca="1" si="668"/>
        <v>-70233.973322826962</v>
      </c>
      <c r="BP376" s="325">
        <f t="shared" ca="1" si="668"/>
        <v>57748.144272861886</v>
      </c>
      <c r="BQ376" s="325">
        <f t="shared" ca="1" si="668"/>
        <v>92716.528228609008</v>
      </c>
      <c r="BR376" s="325">
        <f t="shared" ca="1" si="668"/>
        <v>243662.310947294</v>
      </c>
      <c r="BS376" s="325">
        <f t="shared" ca="1" si="668"/>
        <v>131726.96334333342</v>
      </c>
      <c r="BT376" s="325">
        <f t="shared" ref="BT376:EE376" ca="1" si="669">+BT282</f>
        <v>31213.589984674647</v>
      </c>
      <c r="BU376" s="325">
        <f t="shared" ca="1" si="669"/>
        <v>104314.22515460834</v>
      </c>
      <c r="BV376" s="325">
        <f t="shared" ca="1" si="669"/>
        <v>-272751.50308491912</v>
      </c>
      <c r="BW376" s="325">
        <f t="shared" ca="1" si="669"/>
        <v>-350104.62712771905</v>
      </c>
      <c r="BX376" s="325">
        <f t="shared" ca="1" si="669"/>
        <v>-27477.785368108074</v>
      </c>
      <c r="BY376" s="325">
        <f t="shared" ca="1" si="669"/>
        <v>-70108.107705189672</v>
      </c>
      <c r="BZ376" s="325">
        <f t="shared" ca="1" si="669"/>
        <v>-75977.245240467892</v>
      </c>
      <c r="CA376" s="325">
        <f t="shared" ca="1" si="669"/>
        <v>-77734.472047437506</v>
      </c>
      <c r="CB376" s="325">
        <f t="shared" ca="1" si="669"/>
        <v>45376.838048849662</v>
      </c>
      <c r="CC376" s="325">
        <f t="shared" ca="1" si="669"/>
        <v>78534.62478559374</v>
      </c>
      <c r="CD376" s="325">
        <f t="shared" ca="1" si="669"/>
        <v>223578.15405636281</v>
      </c>
      <c r="CE376" s="325">
        <f t="shared" ca="1" si="669"/>
        <v>116019.68124439567</v>
      </c>
      <c r="CF376" s="325">
        <f t="shared" ca="1" si="669"/>
        <v>19436.562800996413</v>
      </c>
      <c r="CG376" s="325">
        <f t="shared" ca="1" si="669"/>
        <v>89678.830759832286</v>
      </c>
      <c r="CH376" s="325">
        <f t="shared" ca="1" si="669"/>
        <v>-272642.94468745054</v>
      </c>
      <c r="CI376" s="325">
        <f t="shared" ca="1" si="669"/>
        <v>-346971.42150350701</v>
      </c>
      <c r="CJ376" s="325">
        <f t="shared" ca="1" si="669"/>
        <v>-36959.873492876301</v>
      </c>
      <c r="CK376" s="325">
        <f t="shared" ca="1" si="669"/>
        <v>-77923.273028485768</v>
      </c>
      <c r="CL376" s="325">
        <f t="shared" ca="1" si="669"/>
        <v>-83562.916657873022</v>
      </c>
      <c r="CM376" s="325">
        <f t="shared" ca="1" si="669"/>
        <v>-85251.432714575902</v>
      </c>
      <c r="CN376" s="325">
        <f t="shared" ca="1" si="669"/>
        <v>33046.002218021022</v>
      </c>
      <c r="CO376" s="325">
        <f t="shared" si="669"/>
        <v>122792.31975996844</v>
      </c>
      <c r="CP376" s="325">
        <f t="shared" si="669"/>
        <v>281900.51362222049</v>
      </c>
      <c r="CQ376" s="325">
        <f t="shared" si="669"/>
        <v>163912.24879072516</v>
      </c>
      <c r="CR376" s="325">
        <f t="shared" si="669"/>
        <v>57963.602819586318</v>
      </c>
      <c r="CS376" s="325">
        <f t="shared" si="669"/>
        <v>135017.16352586914</v>
      </c>
      <c r="CT376" s="325">
        <f t="shared" si="669"/>
        <v>-262438.43879033637</v>
      </c>
      <c r="CU376" s="325">
        <f t="shared" si="669"/>
        <v>-343974.44221078267</v>
      </c>
      <c r="CV376" s="325">
        <f t="shared" si="669"/>
        <v>-3901.5156320924871</v>
      </c>
      <c r="CW376" s="325">
        <f t="shared" si="669"/>
        <v>-48837.077717054985</v>
      </c>
      <c r="CX376" s="325">
        <f t="shared" si="669"/>
        <v>-55023.589562222362</v>
      </c>
      <c r="CY376" s="325">
        <f t="shared" si="669"/>
        <v>-56875.83861766191</v>
      </c>
      <c r="CZ376" s="325">
        <f t="shared" si="669"/>
        <v>72892.730206428707</v>
      </c>
      <c r="DA376" s="325">
        <f t="shared" si="669"/>
        <v>105364.78856297638</v>
      </c>
      <c r="DB376" s="325">
        <f t="shared" si="669"/>
        <v>257555.23486600001</v>
      </c>
      <c r="DC376" s="325">
        <f t="shared" si="669"/>
        <v>144696.8945923959</v>
      </c>
      <c r="DD376" s="325">
        <f t="shared" si="669"/>
        <v>43354.711489567417</v>
      </c>
      <c r="DE376" s="325">
        <f t="shared" si="669"/>
        <v>117058.11738253359</v>
      </c>
      <c r="DF376" s="325">
        <f t="shared" si="669"/>
        <v>-263116.80657209764</v>
      </c>
      <c r="DG376" s="325">
        <f t="shared" si="669"/>
        <v>-341107.76636556798</v>
      </c>
      <c r="DH376" s="325">
        <f t="shared" si="669"/>
        <v>-15820.61920334259</v>
      </c>
      <c r="DI376" s="325">
        <f t="shared" si="669"/>
        <v>-58802.461197654193</v>
      </c>
      <c r="DJ376" s="325">
        <f t="shared" si="669"/>
        <v>-64719.99426694517</v>
      </c>
      <c r="DK376" s="325">
        <f t="shared" si="669"/>
        <v>-66491.710754756874</v>
      </c>
      <c r="DL376" s="325">
        <f t="shared" si="669"/>
        <v>57634.746381329751</v>
      </c>
      <c r="DM376" s="325">
        <f t="shared" si="669"/>
        <v>88694.976113679761</v>
      </c>
      <c r="DN376" s="325">
        <f t="shared" si="669"/>
        <v>234268.44649048499</v>
      </c>
      <c r="DO376" s="325">
        <f t="shared" si="669"/>
        <v>126316.99057660287</v>
      </c>
      <c r="DP376" s="325">
        <f t="shared" si="669"/>
        <v>29380.989347810391</v>
      </c>
      <c r="DQ376" s="325">
        <f t="shared" si="669"/>
        <v>99879.899332386733</v>
      </c>
      <c r="DR376" s="325">
        <f t="shared" si="669"/>
        <v>-263765.68010247801</v>
      </c>
      <c r="DS376" s="325">
        <f t="shared" si="669"/>
        <v>-338365.72860058013</v>
      </c>
      <c r="DT376" s="325">
        <f t="shared" si="669"/>
        <v>-27221.500880190579</v>
      </c>
      <c r="DU376" s="325">
        <f t="shared" si="669"/>
        <v>-68334.567135619</v>
      </c>
      <c r="DV376" s="325">
        <f t="shared" si="669"/>
        <v>-73994.816158419126</v>
      </c>
      <c r="DW376" s="325">
        <f t="shared" si="669"/>
        <v>-75689.501494586875</v>
      </c>
      <c r="DX376" s="325">
        <f t="shared" si="669"/>
        <v>43040.153157322202</v>
      </c>
      <c r="DY376" s="325">
        <f t="shared" si="669"/>
        <v>72749.938118700433</v>
      </c>
      <c r="DZ376" s="325">
        <f t="shared" si="669"/>
        <v>211994.12717477512</v>
      </c>
      <c r="EA376" s="325">
        <f t="shared" si="669"/>
        <v>108736.21282236595</v>
      </c>
      <c r="EB376" s="325">
        <f t="shared" si="669"/>
        <v>16014.820342651452</v>
      </c>
      <c r="EC376" s="325">
        <f t="shared" si="669"/>
        <v>83448.560327898478</v>
      </c>
      <c r="ED376" s="325">
        <f t="shared" si="669"/>
        <v>-264386.34174023313</v>
      </c>
      <c r="EE376" s="325">
        <f t="shared" si="669"/>
        <v>-335742.90986885258</v>
      </c>
      <c r="EF376" s="325">
        <f t="shared" ref="EF376:GQ376" si="670">+EF282</f>
        <v>-38126.692049349425</v>
      </c>
      <c r="EG376" s="325">
        <f t="shared" si="670"/>
        <v>-77452.233684976643</v>
      </c>
      <c r="EH376" s="325">
        <f t="shared" si="670"/>
        <v>-82866.384924176731</v>
      </c>
      <c r="EI376" s="325">
        <f t="shared" si="670"/>
        <v>-84487.388289206719</v>
      </c>
      <c r="EJ376" s="325">
        <f t="shared" si="670"/>
        <v>29080.107464793255</v>
      </c>
      <c r="EK376" s="325">
        <f t="shared" si="670"/>
        <v>57498.162645241944</v>
      </c>
      <c r="EL376" s="325">
        <f t="shared" si="670"/>
        <v>190688.25652496563</v>
      </c>
      <c r="EM376" s="325">
        <f t="shared" si="670"/>
        <v>91919.816709617735</v>
      </c>
      <c r="EN376" s="325">
        <f t="shared" si="670"/>
        <v>3229.7891203254112</v>
      </c>
      <c r="EO376" s="325">
        <f t="shared" si="670"/>
        <v>67731.627367083449</v>
      </c>
      <c r="EP376" s="325">
        <f t="shared" si="670"/>
        <v>-264980.01808939036</v>
      </c>
      <c r="EQ376" s="325">
        <f t="shared" si="670"/>
        <v>-333234.12673415669</v>
      </c>
      <c r="ER376" s="325">
        <f t="shared" si="670"/>
        <v>-48557.744472023274</v>
      </c>
      <c r="ES376" s="325">
        <f t="shared" si="670"/>
        <v>-86173.479949579691</v>
      </c>
      <c r="ET376" s="325">
        <f t="shared" si="670"/>
        <v>-91352.233308815514</v>
      </c>
      <c r="EU376" s="325">
        <f t="shared" si="670"/>
        <v>-92902.758266679943</v>
      </c>
      <c r="EV376" s="325">
        <f t="shared" si="670"/>
        <v>270492.69173782255</v>
      </c>
      <c r="EW376" s="325">
        <f t="shared" si="670"/>
        <v>297675.17930173007</v>
      </c>
      <c r="EX376" s="325">
        <f t="shared" si="670"/>
        <v>425074.39953450928</v>
      </c>
      <c r="EY376" s="325">
        <f t="shared" si="670"/>
        <v>330600.23971113306</v>
      </c>
      <c r="EZ376" s="325">
        <f t="shared" si="670"/>
        <v>245766.30027789692</v>
      </c>
      <c r="FA376" s="325">
        <f t="shared" si="670"/>
        <v>307463.71077479585</v>
      </c>
      <c r="FB376" s="325">
        <f t="shared" si="670"/>
        <v>-10782.210966178973</v>
      </c>
      <c r="FC376" s="325">
        <f t="shared" si="670"/>
        <v>-76068.749669868615</v>
      </c>
      <c r="FD376" s="325">
        <f t="shared" si="670"/>
        <v>196230.39858086774</v>
      </c>
      <c r="FE376" s="325">
        <f t="shared" si="670"/>
        <v>160250.12986320502</v>
      </c>
      <c r="FF376" s="325">
        <f t="shared" si="670"/>
        <v>155296.53969350216</v>
      </c>
      <c r="FG376" s="325">
        <f t="shared" si="670"/>
        <v>153813.42886424973</v>
      </c>
      <c r="FH376" s="325">
        <f t="shared" si="670"/>
        <v>257720.17356167131</v>
      </c>
      <c r="FI376" s="325">
        <f t="shared" si="670"/>
        <v>283720.81384019146</v>
      </c>
      <c r="FJ376" s="325">
        <f t="shared" si="670"/>
        <v>405580.93754111062</v>
      </c>
      <c r="FK376" s="325">
        <f t="shared" si="670"/>
        <v>315214.34988396813</v>
      </c>
      <c r="FL376" s="325">
        <f t="shared" si="670"/>
        <v>234068.84260000318</v>
      </c>
      <c r="FM376" s="325">
        <f t="shared" si="670"/>
        <v>293083.75698834134</v>
      </c>
      <c r="FN376" s="325">
        <f t="shared" si="670"/>
        <v>-11325.385546504185</v>
      </c>
      <c r="FO376" s="325">
        <f t="shared" si="670"/>
        <v>-73773.379089163835</v>
      </c>
      <c r="FP376" s="325">
        <f t="shared" si="670"/>
        <v>186686.67575936654</v>
      </c>
      <c r="FQ376" s="325">
        <f t="shared" si="670"/>
        <v>152270.76655116747</v>
      </c>
      <c r="FR376" s="325">
        <f t="shared" si="670"/>
        <v>147532.54986710384</v>
      </c>
      <c r="FS376" s="325">
        <f t="shared" si="670"/>
        <v>146113.92211738415</v>
      </c>
      <c r="FT376" s="325">
        <f t="shared" si="670"/>
        <v>245502.98226274384</v>
      </c>
      <c r="FU376" s="325">
        <f t="shared" si="670"/>
        <v>270373.15992045886</v>
      </c>
      <c r="FV376" s="325">
        <f t="shared" si="670"/>
        <v>386935.01737351209</v>
      </c>
      <c r="FW376" s="325">
        <f t="shared" si="670"/>
        <v>300497.41178841924</v>
      </c>
      <c r="FX376" s="325">
        <f t="shared" si="670"/>
        <v>222879.97003853973</v>
      </c>
      <c r="FY376" s="325">
        <f t="shared" si="670"/>
        <v>279329.01858390664</v>
      </c>
      <c r="FZ376" s="325">
        <f t="shared" si="670"/>
        <v>-11844.943840728301</v>
      </c>
      <c r="GA376" s="325">
        <f t="shared" si="670"/>
        <v>-71577.80722935927</v>
      </c>
      <c r="GB376" s="325">
        <f t="shared" si="670"/>
        <v>177557.89740836556</v>
      </c>
      <c r="GC376" s="325">
        <f t="shared" si="670"/>
        <v>144638.33207878377</v>
      </c>
      <c r="GD376" s="325">
        <f t="shared" si="670"/>
        <v>140106.12481576635</v>
      </c>
      <c r="GE376" s="325">
        <f t="shared" si="670"/>
        <v>138749.17653342578</v>
      </c>
      <c r="GF376" s="325">
        <f t="shared" si="670"/>
        <v>233816.97319420477</v>
      </c>
      <c r="GG376" s="325">
        <f t="shared" si="670"/>
        <v>257605.83877984516</v>
      </c>
      <c r="GH376" s="325">
        <f t="shared" si="670"/>
        <v>369099.78938711353</v>
      </c>
      <c r="GI376" s="325">
        <f t="shared" si="670"/>
        <v>286420.34056658985</v>
      </c>
      <c r="GJ376" s="325">
        <f t="shared" si="670"/>
        <v>212177.57019713992</v>
      </c>
      <c r="GK376" s="325">
        <f t="shared" si="670"/>
        <v>266172.31228401267</v>
      </c>
      <c r="GL376" s="325">
        <f t="shared" si="670"/>
        <v>-12341.912643899203</v>
      </c>
      <c r="GM376" s="325">
        <f t="shared" si="670"/>
        <v>-69477.695015633188</v>
      </c>
      <c r="GN376" s="325">
        <f t="shared" si="670"/>
        <v>168826.02246392972</v>
      </c>
      <c r="GO376" s="325">
        <f t="shared" si="670"/>
        <v>137337.74258346023</v>
      </c>
      <c r="GP376" s="325">
        <f t="shared" si="670"/>
        <v>133002.58781013929</v>
      </c>
      <c r="GQ376" s="325">
        <f t="shared" si="670"/>
        <v>131704.63727920476</v>
      </c>
      <c r="GR376" s="325">
        <f t="shared" ref="GR376:IN376" si="671">+GR282</f>
        <v>222639.05147647156</v>
      </c>
      <c r="GS376" s="325">
        <f t="shared" si="671"/>
        <v>245393.61855838861</v>
      </c>
      <c r="GT376" s="325">
        <f t="shared" si="671"/>
        <v>352040.00609577564</v>
      </c>
      <c r="GU376" s="325">
        <f t="shared" si="671"/>
        <v>272955.31591962255</v>
      </c>
      <c r="GV376" s="325">
        <f t="shared" si="671"/>
        <v>201940.49208797474</v>
      </c>
      <c r="GW376" s="325">
        <f t="shared" si="671"/>
        <v>253587.63669280955</v>
      </c>
      <c r="GX376" s="325">
        <f t="shared" si="671"/>
        <v>-12817.274107801793</v>
      </c>
      <c r="GY376" s="325">
        <f t="shared" si="671"/>
        <v>-67468.892028590824</v>
      </c>
      <c r="GZ376" s="325">
        <f t="shared" si="671"/>
        <v>160473.79425620852</v>
      </c>
      <c r="HA376" s="325">
        <f t="shared" si="671"/>
        <v>130354.57002271598</v>
      </c>
      <c r="HB376" s="325">
        <f t="shared" si="671"/>
        <v>126207.90023953936</v>
      </c>
      <c r="HC376" s="325">
        <f t="shared" si="671"/>
        <v>124966.38234038468</v>
      </c>
      <c r="HD376" s="325">
        <f t="shared" si="671"/>
        <v>211947.1263551616</v>
      </c>
      <c r="HE376" s="325">
        <f t="shared" si="671"/>
        <v>233712.36443351692</v>
      </c>
      <c r="HF376" s="325">
        <f t="shared" si="671"/>
        <v>335721.95251275669</v>
      </c>
      <c r="HG376" s="325">
        <f t="shared" si="671"/>
        <v>260075.72712687112</v>
      </c>
      <c r="HH376" s="325">
        <f t="shared" si="671"/>
        <v>192148.50433138205</v>
      </c>
      <c r="HI376" s="325">
        <f t="shared" si="671"/>
        <v>241550.12090991961</v>
      </c>
      <c r="HJ376" s="325">
        <f t="shared" si="671"/>
        <v>-13271.967681969472</v>
      </c>
      <c r="HK376" s="325">
        <f t="shared" si="671"/>
        <v>-65547.428301854641</v>
      </c>
      <c r="HL376" s="325">
        <f t="shared" si="671"/>
        <v>152484.70640534471</v>
      </c>
      <c r="HM376" s="325">
        <f t="shared" si="671"/>
        <v>123675.01366026489</v>
      </c>
      <c r="HN376" s="325">
        <f t="shared" si="671"/>
        <v>119708.63386766118</v>
      </c>
      <c r="HO376" s="325">
        <f t="shared" si="671"/>
        <v>118521.09500760015</v>
      </c>
      <c r="HP376" s="325">
        <f t="shared" si="671"/>
        <v>201720.06754347379</v>
      </c>
      <c r="HQ376" s="325">
        <f t="shared" si="671"/>
        <v>222538.99092277023</v>
      </c>
      <c r="HR376" s="325">
        <f t="shared" si="671"/>
        <v>320113.37952030404</v>
      </c>
      <c r="HS376" s="325">
        <f t="shared" si="671"/>
        <v>247756.12045554392</v>
      </c>
      <c r="HT376" s="325">
        <f t="shared" si="671"/>
        <v>182782.25517290196</v>
      </c>
      <c r="HU376" s="325">
        <f t="shared" si="671"/>
        <v>230035.97537845976</v>
      </c>
      <c r="HV376" s="325">
        <f t="shared" si="671"/>
        <v>-13706.891970303783</v>
      </c>
      <c r="HW376" s="325">
        <f t="shared" si="671"/>
        <v>-63709.506476280927</v>
      </c>
      <c r="HX376" s="325">
        <f t="shared" si="671"/>
        <v>144842.9702001707</v>
      </c>
      <c r="HY376" s="325">
        <f t="shared" si="671"/>
        <v>117285.87279183348</v>
      </c>
      <c r="HZ376" s="325">
        <f t="shared" si="671"/>
        <v>113491.94429456035</v>
      </c>
      <c r="IA376" s="325">
        <f t="shared" si="671"/>
        <v>112356.03755884981</v>
      </c>
      <c r="IB376" s="325">
        <f t="shared" si="671"/>
        <v>191937.66346272896</v>
      </c>
      <c r="IC376" s="325">
        <f t="shared" si="671"/>
        <v>211851.41626031685</v>
      </c>
      <c r="ID376" s="325">
        <f t="shared" si="671"/>
        <v>305183.44013621868</v>
      </c>
      <c r="IE376" s="325">
        <f t="shared" si="671"/>
        <v>235972.14885688294</v>
      </c>
      <c r="IF376" s="325">
        <f t="shared" si="671"/>
        <v>173823.23423870374</v>
      </c>
      <c r="IG376" s="325">
        <f t="shared" si="671"/>
        <v>219022.44487010682</v>
      </c>
      <c r="IH376" s="325">
        <f t="shared" si="671"/>
        <v>-14122.906506971398</v>
      </c>
      <c r="II376" s="325">
        <f t="shared" si="671"/>
        <v>-61951.494295297365</v>
      </c>
      <c r="IJ376" s="325">
        <f t="shared" si="671"/>
        <v>137533.48339522164</v>
      </c>
      <c r="IK376" s="325">
        <f t="shared" si="671"/>
        <v>111174.52065681208</v>
      </c>
      <c r="IL376" s="325">
        <f t="shared" si="671"/>
        <v>107545.54557246387</v>
      </c>
      <c r="IM376" s="325">
        <f t="shared" si="671"/>
        <v>106459.02608613207</v>
      </c>
      <c r="IN376" s="325">
        <f t="shared" si="671"/>
        <v>182580.58129853825</v>
      </c>
    </row>
    <row r="377" spans="1:248" s="8" customFormat="1" ht="15" customHeight="1">
      <c r="D377" s="8" t="s">
        <v>678</v>
      </c>
      <c r="G377" s="42"/>
      <c r="H377" s="324">
        <f t="shared" ref="H377:BS377" si="672">-H292</f>
        <v>0</v>
      </c>
      <c r="I377" s="325">
        <f t="shared" ca="1" si="672"/>
        <v>0</v>
      </c>
      <c r="J377" s="325">
        <f t="shared" ca="1" si="672"/>
        <v>0</v>
      </c>
      <c r="K377" s="325">
        <f t="shared" ca="1" si="672"/>
        <v>0</v>
      </c>
      <c r="L377" s="325">
        <f t="shared" ca="1" si="672"/>
        <v>0</v>
      </c>
      <c r="M377" s="325">
        <f t="shared" ca="1" si="672"/>
        <v>0</v>
      </c>
      <c r="N377" s="325">
        <f t="shared" ca="1" si="672"/>
        <v>0</v>
      </c>
      <c r="O377" s="325">
        <f t="shared" ca="1" si="672"/>
        <v>0</v>
      </c>
      <c r="P377" s="325">
        <f t="shared" ca="1" si="672"/>
        <v>0</v>
      </c>
      <c r="Q377" s="325">
        <f t="shared" ca="1" si="672"/>
        <v>0</v>
      </c>
      <c r="R377" s="325">
        <f t="shared" ca="1" si="672"/>
        <v>0</v>
      </c>
      <c r="S377" s="325">
        <f t="shared" ca="1" si="672"/>
        <v>0</v>
      </c>
      <c r="T377" s="325">
        <f t="shared" ca="1" si="672"/>
        <v>0</v>
      </c>
      <c r="U377" s="325">
        <f t="shared" ca="1" si="672"/>
        <v>0</v>
      </c>
      <c r="V377" s="325">
        <f t="shared" ca="1" si="672"/>
        <v>0</v>
      </c>
      <c r="W377" s="325">
        <f t="shared" ca="1" si="672"/>
        <v>0</v>
      </c>
      <c r="X377" s="325">
        <f t="shared" ca="1" si="672"/>
        <v>0</v>
      </c>
      <c r="Y377" s="325">
        <f t="shared" ca="1" si="672"/>
        <v>0</v>
      </c>
      <c r="Z377" s="325">
        <f t="shared" ca="1" si="672"/>
        <v>0</v>
      </c>
      <c r="AA377" s="325">
        <f t="shared" ca="1" si="672"/>
        <v>0</v>
      </c>
      <c r="AB377" s="325">
        <f t="shared" ca="1" si="672"/>
        <v>0</v>
      </c>
      <c r="AC377" s="325">
        <f t="shared" ca="1" si="672"/>
        <v>0</v>
      </c>
      <c r="AD377" s="325">
        <f t="shared" ca="1" si="672"/>
        <v>0</v>
      </c>
      <c r="AE377" s="325">
        <f t="shared" ca="1" si="672"/>
        <v>0</v>
      </c>
      <c r="AF377" s="325">
        <f t="shared" ca="1" si="672"/>
        <v>0</v>
      </c>
      <c r="AG377" s="325">
        <f t="shared" ca="1" si="672"/>
        <v>0</v>
      </c>
      <c r="AH377" s="325">
        <f t="shared" ca="1" si="672"/>
        <v>0</v>
      </c>
      <c r="AI377" s="325">
        <f t="shared" ca="1" si="672"/>
        <v>0</v>
      </c>
      <c r="AJ377" s="325">
        <f t="shared" ca="1" si="672"/>
        <v>0</v>
      </c>
      <c r="AK377" s="325">
        <f t="shared" ca="1" si="672"/>
        <v>0</v>
      </c>
      <c r="AL377" s="325">
        <f t="shared" ca="1" si="672"/>
        <v>0</v>
      </c>
      <c r="AM377" s="325">
        <f t="shared" ca="1" si="672"/>
        <v>0</v>
      </c>
      <c r="AN377" s="325">
        <f t="shared" ca="1" si="672"/>
        <v>0</v>
      </c>
      <c r="AO377" s="325">
        <f t="shared" ca="1" si="672"/>
        <v>0</v>
      </c>
      <c r="AP377" s="325">
        <f t="shared" ca="1" si="672"/>
        <v>0</v>
      </c>
      <c r="AQ377" s="325">
        <f t="shared" ca="1" si="672"/>
        <v>0</v>
      </c>
      <c r="AR377" s="325">
        <f t="shared" ca="1" si="672"/>
        <v>0</v>
      </c>
      <c r="AS377" s="325">
        <f t="shared" ca="1" si="672"/>
        <v>0</v>
      </c>
      <c r="AT377" s="325">
        <f t="shared" ca="1" si="672"/>
        <v>0</v>
      </c>
      <c r="AU377" s="325">
        <f t="shared" ca="1" si="672"/>
        <v>0</v>
      </c>
      <c r="AV377" s="325">
        <f t="shared" ca="1" si="672"/>
        <v>0</v>
      </c>
      <c r="AW377" s="325">
        <f t="shared" ca="1" si="672"/>
        <v>0</v>
      </c>
      <c r="AX377" s="325">
        <f t="shared" ca="1" si="672"/>
        <v>0</v>
      </c>
      <c r="AY377" s="325">
        <f t="shared" ca="1" si="672"/>
        <v>0</v>
      </c>
      <c r="AZ377" s="325">
        <f t="shared" ca="1" si="672"/>
        <v>0</v>
      </c>
      <c r="BA377" s="325">
        <f t="shared" ca="1" si="672"/>
        <v>0</v>
      </c>
      <c r="BB377" s="325">
        <f t="shared" ca="1" si="672"/>
        <v>0</v>
      </c>
      <c r="BC377" s="325">
        <f t="shared" ca="1" si="672"/>
        <v>0</v>
      </c>
      <c r="BD377" s="325">
        <f t="shared" ca="1" si="672"/>
        <v>0</v>
      </c>
      <c r="BE377" s="325">
        <f t="shared" ca="1" si="672"/>
        <v>0</v>
      </c>
      <c r="BF377" s="325">
        <f t="shared" ca="1" si="672"/>
        <v>0</v>
      </c>
      <c r="BG377" s="325">
        <f t="shared" ca="1" si="672"/>
        <v>0</v>
      </c>
      <c r="BH377" s="325">
        <f t="shared" ca="1" si="672"/>
        <v>0</v>
      </c>
      <c r="BI377" s="325">
        <f t="shared" ca="1" si="672"/>
        <v>0</v>
      </c>
      <c r="BJ377" s="325">
        <f t="shared" ca="1" si="672"/>
        <v>0</v>
      </c>
      <c r="BK377" s="325">
        <f t="shared" ca="1" si="672"/>
        <v>0</v>
      </c>
      <c r="BL377" s="325">
        <f t="shared" ca="1" si="672"/>
        <v>0</v>
      </c>
      <c r="BM377" s="325">
        <f t="shared" ca="1" si="672"/>
        <v>0</v>
      </c>
      <c r="BN377" s="325">
        <f t="shared" ca="1" si="672"/>
        <v>0</v>
      </c>
      <c r="BO377" s="325">
        <f t="shared" ca="1" si="672"/>
        <v>0</v>
      </c>
      <c r="BP377" s="325">
        <f t="shared" ca="1" si="672"/>
        <v>0</v>
      </c>
      <c r="BQ377" s="325">
        <f t="shared" ca="1" si="672"/>
        <v>0</v>
      </c>
      <c r="BR377" s="325">
        <f t="shared" ca="1" si="672"/>
        <v>0</v>
      </c>
      <c r="BS377" s="325">
        <f t="shared" ca="1" si="672"/>
        <v>0</v>
      </c>
      <c r="BT377" s="325">
        <f t="shared" ref="BT377:EE377" ca="1" si="673">-BT292</f>
        <v>0</v>
      </c>
      <c r="BU377" s="325">
        <f t="shared" ca="1" si="673"/>
        <v>0</v>
      </c>
      <c r="BV377" s="325">
        <f t="shared" ca="1" si="673"/>
        <v>0</v>
      </c>
      <c r="BW377" s="325">
        <f t="shared" ca="1" si="673"/>
        <v>0</v>
      </c>
      <c r="BX377" s="325">
        <f t="shared" ca="1" si="673"/>
        <v>0</v>
      </c>
      <c r="BY377" s="325">
        <f t="shared" ca="1" si="673"/>
        <v>0</v>
      </c>
      <c r="BZ377" s="325">
        <f t="shared" ca="1" si="673"/>
        <v>0</v>
      </c>
      <c r="CA377" s="325">
        <f t="shared" ca="1" si="673"/>
        <v>0</v>
      </c>
      <c r="CB377" s="325">
        <f t="shared" ca="1" si="673"/>
        <v>0</v>
      </c>
      <c r="CC377" s="325">
        <f t="shared" ca="1" si="673"/>
        <v>0</v>
      </c>
      <c r="CD377" s="325">
        <f t="shared" ca="1" si="673"/>
        <v>0</v>
      </c>
      <c r="CE377" s="325">
        <f t="shared" ca="1" si="673"/>
        <v>0</v>
      </c>
      <c r="CF377" s="325">
        <f t="shared" ca="1" si="673"/>
        <v>0</v>
      </c>
      <c r="CG377" s="325">
        <f t="shared" ca="1" si="673"/>
        <v>0</v>
      </c>
      <c r="CH377" s="325">
        <f t="shared" ca="1" si="673"/>
        <v>0</v>
      </c>
      <c r="CI377" s="325">
        <f t="shared" ca="1" si="673"/>
        <v>0</v>
      </c>
      <c r="CJ377" s="325">
        <f t="shared" ca="1" si="673"/>
        <v>0</v>
      </c>
      <c r="CK377" s="325">
        <f t="shared" ca="1" si="673"/>
        <v>0</v>
      </c>
      <c r="CL377" s="325">
        <f t="shared" ca="1" si="673"/>
        <v>0</v>
      </c>
      <c r="CM377" s="325">
        <f t="shared" ca="1" si="673"/>
        <v>0</v>
      </c>
      <c r="CN377" s="325">
        <f t="shared" ca="1" si="673"/>
        <v>0</v>
      </c>
      <c r="CO377" s="325">
        <f t="shared" ca="1" si="673"/>
        <v>0</v>
      </c>
      <c r="CP377" s="325">
        <f t="shared" ca="1" si="673"/>
        <v>0</v>
      </c>
      <c r="CQ377" s="325">
        <f t="shared" ca="1" si="673"/>
        <v>0</v>
      </c>
      <c r="CR377" s="325">
        <f t="shared" ca="1" si="673"/>
        <v>0</v>
      </c>
      <c r="CS377" s="325">
        <f t="shared" ca="1" si="673"/>
        <v>0</v>
      </c>
      <c r="CT377" s="325">
        <f t="shared" ca="1" si="673"/>
        <v>0</v>
      </c>
      <c r="CU377" s="325">
        <f t="shared" ca="1" si="673"/>
        <v>0</v>
      </c>
      <c r="CV377" s="325">
        <f t="shared" ca="1" si="673"/>
        <v>0</v>
      </c>
      <c r="CW377" s="325">
        <f t="shared" ca="1" si="673"/>
        <v>0</v>
      </c>
      <c r="CX377" s="325">
        <f t="shared" ca="1" si="673"/>
        <v>0</v>
      </c>
      <c r="CY377" s="325">
        <f t="shared" ca="1" si="673"/>
        <v>0</v>
      </c>
      <c r="CZ377" s="325">
        <f t="shared" ca="1" si="673"/>
        <v>0</v>
      </c>
      <c r="DA377" s="325">
        <f t="shared" ca="1" si="673"/>
        <v>0</v>
      </c>
      <c r="DB377" s="325">
        <f t="shared" ca="1" si="673"/>
        <v>0</v>
      </c>
      <c r="DC377" s="325">
        <f t="shared" ca="1" si="673"/>
        <v>0</v>
      </c>
      <c r="DD377" s="325">
        <f t="shared" ca="1" si="673"/>
        <v>0</v>
      </c>
      <c r="DE377" s="325">
        <f t="shared" ca="1" si="673"/>
        <v>0</v>
      </c>
      <c r="DF377" s="325">
        <f t="shared" ca="1" si="673"/>
        <v>0</v>
      </c>
      <c r="DG377" s="325">
        <f t="shared" ca="1" si="673"/>
        <v>0</v>
      </c>
      <c r="DH377" s="325">
        <f t="shared" ca="1" si="673"/>
        <v>0</v>
      </c>
      <c r="DI377" s="325">
        <f t="shared" ca="1" si="673"/>
        <v>0</v>
      </c>
      <c r="DJ377" s="325">
        <f t="shared" ca="1" si="673"/>
        <v>0</v>
      </c>
      <c r="DK377" s="325">
        <f t="shared" ca="1" si="673"/>
        <v>0</v>
      </c>
      <c r="DL377" s="325">
        <f t="shared" ca="1" si="673"/>
        <v>0</v>
      </c>
      <c r="DM377" s="325">
        <f t="shared" ca="1" si="673"/>
        <v>0</v>
      </c>
      <c r="DN377" s="325">
        <f t="shared" ca="1" si="673"/>
        <v>0</v>
      </c>
      <c r="DO377" s="325">
        <f t="shared" ca="1" si="673"/>
        <v>0</v>
      </c>
      <c r="DP377" s="325">
        <f t="shared" ca="1" si="673"/>
        <v>0</v>
      </c>
      <c r="DQ377" s="325">
        <f t="shared" ca="1" si="673"/>
        <v>0</v>
      </c>
      <c r="DR377" s="325">
        <f t="shared" ca="1" si="673"/>
        <v>0</v>
      </c>
      <c r="DS377" s="325">
        <f t="shared" ca="1" si="673"/>
        <v>0</v>
      </c>
      <c r="DT377" s="325">
        <f t="shared" ca="1" si="673"/>
        <v>0</v>
      </c>
      <c r="DU377" s="325">
        <f t="shared" ca="1" si="673"/>
        <v>0</v>
      </c>
      <c r="DV377" s="325">
        <f t="shared" ca="1" si="673"/>
        <v>0</v>
      </c>
      <c r="DW377" s="325">
        <f t="shared" ca="1" si="673"/>
        <v>0</v>
      </c>
      <c r="DX377" s="325">
        <f t="shared" ca="1" si="673"/>
        <v>0</v>
      </c>
      <c r="DY377" s="325">
        <f t="shared" ca="1" si="673"/>
        <v>0</v>
      </c>
      <c r="DZ377" s="325">
        <f t="shared" ca="1" si="673"/>
        <v>0</v>
      </c>
      <c r="EA377" s="325">
        <f t="shared" ca="1" si="673"/>
        <v>0</v>
      </c>
      <c r="EB377" s="325">
        <f t="shared" ca="1" si="673"/>
        <v>0</v>
      </c>
      <c r="EC377" s="325">
        <f t="shared" ca="1" si="673"/>
        <v>0</v>
      </c>
      <c r="ED377" s="325">
        <f t="shared" ca="1" si="673"/>
        <v>0</v>
      </c>
      <c r="EE377" s="325">
        <f t="shared" ca="1" si="673"/>
        <v>0</v>
      </c>
      <c r="EF377" s="325">
        <f t="shared" ref="EF377:GQ377" ca="1" si="674">-EF292</f>
        <v>0</v>
      </c>
      <c r="EG377" s="325">
        <f t="shared" ca="1" si="674"/>
        <v>0</v>
      </c>
      <c r="EH377" s="325">
        <f t="shared" ca="1" si="674"/>
        <v>0</v>
      </c>
      <c r="EI377" s="325">
        <f t="shared" ca="1" si="674"/>
        <v>0</v>
      </c>
      <c r="EJ377" s="325">
        <f t="shared" ca="1" si="674"/>
        <v>0</v>
      </c>
      <c r="EK377" s="325">
        <f t="shared" ca="1" si="674"/>
        <v>0</v>
      </c>
      <c r="EL377" s="325">
        <f t="shared" ca="1" si="674"/>
        <v>0</v>
      </c>
      <c r="EM377" s="325">
        <f t="shared" ca="1" si="674"/>
        <v>0</v>
      </c>
      <c r="EN377" s="325">
        <f t="shared" ca="1" si="674"/>
        <v>0</v>
      </c>
      <c r="EO377" s="325">
        <f t="shared" ca="1" si="674"/>
        <v>0</v>
      </c>
      <c r="EP377" s="325">
        <f t="shared" ca="1" si="674"/>
        <v>0</v>
      </c>
      <c r="EQ377" s="325">
        <f t="shared" ca="1" si="674"/>
        <v>0</v>
      </c>
      <c r="ER377" s="325">
        <f t="shared" ca="1" si="674"/>
        <v>0</v>
      </c>
      <c r="ES377" s="325">
        <f t="shared" ca="1" si="674"/>
        <v>0</v>
      </c>
      <c r="ET377" s="325">
        <f t="shared" ca="1" si="674"/>
        <v>0</v>
      </c>
      <c r="EU377" s="325">
        <f t="shared" ca="1" si="674"/>
        <v>0</v>
      </c>
      <c r="EV377" s="325">
        <f t="shared" ca="1" si="674"/>
        <v>0</v>
      </c>
      <c r="EW377" s="325">
        <f t="shared" ca="1" si="674"/>
        <v>0</v>
      </c>
      <c r="EX377" s="325">
        <f t="shared" ca="1" si="674"/>
        <v>0</v>
      </c>
      <c r="EY377" s="325">
        <f t="shared" ca="1" si="674"/>
        <v>0</v>
      </c>
      <c r="EZ377" s="325">
        <f t="shared" ca="1" si="674"/>
        <v>0</v>
      </c>
      <c r="FA377" s="325">
        <f t="shared" ca="1" si="674"/>
        <v>0</v>
      </c>
      <c r="FB377" s="325">
        <f t="shared" ca="1" si="674"/>
        <v>0</v>
      </c>
      <c r="FC377" s="325">
        <f t="shared" ca="1" si="674"/>
        <v>0</v>
      </c>
      <c r="FD377" s="325">
        <f t="shared" ca="1" si="674"/>
        <v>0</v>
      </c>
      <c r="FE377" s="325">
        <f t="shared" ca="1" si="674"/>
        <v>0</v>
      </c>
      <c r="FF377" s="325">
        <f t="shared" ca="1" si="674"/>
        <v>0</v>
      </c>
      <c r="FG377" s="325">
        <f t="shared" ca="1" si="674"/>
        <v>0</v>
      </c>
      <c r="FH377" s="325">
        <f t="shared" ca="1" si="674"/>
        <v>0</v>
      </c>
      <c r="FI377" s="325">
        <f t="shared" ca="1" si="674"/>
        <v>0</v>
      </c>
      <c r="FJ377" s="325">
        <f t="shared" ca="1" si="674"/>
        <v>0</v>
      </c>
      <c r="FK377" s="325">
        <f t="shared" ca="1" si="674"/>
        <v>0</v>
      </c>
      <c r="FL377" s="325">
        <f t="shared" ca="1" si="674"/>
        <v>0</v>
      </c>
      <c r="FM377" s="325">
        <f t="shared" ca="1" si="674"/>
        <v>0</v>
      </c>
      <c r="FN377" s="325">
        <f t="shared" ca="1" si="674"/>
        <v>0</v>
      </c>
      <c r="FO377" s="325">
        <f t="shared" ca="1" si="674"/>
        <v>0</v>
      </c>
      <c r="FP377" s="325">
        <f t="shared" ca="1" si="674"/>
        <v>0</v>
      </c>
      <c r="FQ377" s="325">
        <f t="shared" ca="1" si="674"/>
        <v>0</v>
      </c>
      <c r="FR377" s="325">
        <f t="shared" ca="1" si="674"/>
        <v>0</v>
      </c>
      <c r="FS377" s="325">
        <f t="shared" ca="1" si="674"/>
        <v>0</v>
      </c>
      <c r="FT377" s="325">
        <f t="shared" ca="1" si="674"/>
        <v>0</v>
      </c>
      <c r="FU377" s="325">
        <f t="shared" ca="1" si="674"/>
        <v>0</v>
      </c>
      <c r="FV377" s="325">
        <f t="shared" ca="1" si="674"/>
        <v>0</v>
      </c>
      <c r="FW377" s="325">
        <f t="shared" ca="1" si="674"/>
        <v>0</v>
      </c>
      <c r="FX377" s="325">
        <f t="shared" ca="1" si="674"/>
        <v>0</v>
      </c>
      <c r="FY377" s="325">
        <f t="shared" ca="1" si="674"/>
        <v>0</v>
      </c>
      <c r="FZ377" s="325">
        <f t="shared" ca="1" si="674"/>
        <v>0</v>
      </c>
      <c r="GA377" s="325">
        <f t="shared" ca="1" si="674"/>
        <v>0</v>
      </c>
      <c r="GB377" s="325">
        <f t="shared" ca="1" si="674"/>
        <v>0</v>
      </c>
      <c r="GC377" s="325">
        <f t="shared" ca="1" si="674"/>
        <v>0</v>
      </c>
      <c r="GD377" s="325">
        <f t="shared" ca="1" si="674"/>
        <v>0</v>
      </c>
      <c r="GE377" s="325">
        <f t="shared" ca="1" si="674"/>
        <v>0</v>
      </c>
      <c r="GF377" s="325">
        <f t="shared" ca="1" si="674"/>
        <v>0</v>
      </c>
      <c r="GG377" s="325">
        <f t="shared" ca="1" si="674"/>
        <v>0</v>
      </c>
      <c r="GH377" s="325">
        <f t="shared" ca="1" si="674"/>
        <v>0</v>
      </c>
      <c r="GI377" s="325">
        <f t="shared" ca="1" si="674"/>
        <v>0</v>
      </c>
      <c r="GJ377" s="325">
        <f t="shared" ca="1" si="674"/>
        <v>0</v>
      </c>
      <c r="GK377" s="325">
        <f t="shared" ca="1" si="674"/>
        <v>0</v>
      </c>
      <c r="GL377" s="325">
        <f t="shared" ca="1" si="674"/>
        <v>0</v>
      </c>
      <c r="GM377" s="325">
        <f t="shared" ca="1" si="674"/>
        <v>0</v>
      </c>
      <c r="GN377" s="325">
        <f t="shared" ca="1" si="674"/>
        <v>0</v>
      </c>
      <c r="GO377" s="325">
        <f t="shared" ca="1" si="674"/>
        <v>0</v>
      </c>
      <c r="GP377" s="325">
        <f t="shared" ca="1" si="674"/>
        <v>0</v>
      </c>
      <c r="GQ377" s="325">
        <f t="shared" ca="1" si="674"/>
        <v>0</v>
      </c>
      <c r="GR377" s="325">
        <f t="shared" ref="GR377:IN377" ca="1" si="675">-GR292</f>
        <v>0</v>
      </c>
      <c r="GS377" s="325">
        <f t="shared" ca="1" si="675"/>
        <v>0</v>
      </c>
      <c r="GT377" s="325">
        <f t="shared" ca="1" si="675"/>
        <v>0</v>
      </c>
      <c r="GU377" s="325">
        <f t="shared" ca="1" si="675"/>
        <v>0</v>
      </c>
      <c r="GV377" s="325">
        <f t="shared" ca="1" si="675"/>
        <v>0</v>
      </c>
      <c r="GW377" s="325">
        <f t="shared" ca="1" si="675"/>
        <v>0</v>
      </c>
      <c r="GX377" s="325">
        <f t="shared" ca="1" si="675"/>
        <v>0</v>
      </c>
      <c r="GY377" s="325">
        <f t="shared" ca="1" si="675"/>
        <v>0</v>
      </c>
      <c r="GZ377" s="325">
        <f t="shared" ca="1" si="675"/>
        <v>0</v>
      </c>
      <c r="HA377" s="325">
        <f t="shared" ca="1" si="675"/>
        <v>0</v>
      </c>
      <c r="HB377" s="325">
        <f t="shared" ca="1" si="675"/>
        <v>0</v>
      </c>
      <c r="HC377" s="325">
        <f t="shared" ca="1" si="675"/>
        <v>0</v>
      </c>
      <c r="HD377" s="325">
        <f t="shared" ca="1" si="675"/>
        <v>0</v>
      </c>
      <c r="HE377" s="325">
        <f t="shared" ca="1" si="675"/>
        <v>0</v>
      </c>
      <c r="HF377" s="325">
        <f t="shared" ca="1" si="675"/>
        <v>0</v>
      </c>
      <c r="HG377" s="325">
        <f t="shared" ca="1" si="675"/>
        <v>0</v>
      </c>
      <c r="HH377" s="325">
        <f t="shared" ca="1" si="675"/>
        <v>0</v>
      </c>
      <c r="HI377" s="325">
        <f t="shared" ca="1" si="675"/>
        <v>0</v>
      </c>
      <c r="HJ377" s="325">
        <f t="shared" ca="1" si="675"/>
        <v>0</v>
      </c>
      <c r="HK377" s="325">
        <f t="shared" ca="1" si="675"/>
        <v>0</v>
      </c>
      <c r="HL377" s="325">
        <f t="shared" ca="1" si="675"/>
        <v>0</v>
      </c>
      <c r="HM377" s="325">
        <f t="shared" ca="1" si="675"/>
        <v>0</v>
      </c>
      <c r="HN377" s="325">
        <f t="shared" ca="1" si="675"/>
        <v>0</v>
      </c>
      <c r="HO377" s="325">
        <f t="shared" ca="1" si="675"/>
        <v>0</v>
      </c>
      <c r="HP377" s="325">
        <f t="shared" ca="1" si="675"/>
        <v>0</v>
      </c>
      <c r="HQ377" s="325">
        <f t="shared" ca="1" si="675"/>
        <v>0</v>
      </c>
      <c r="HR377" s="325">
        <f t="shared" ca="1" si="675"/>
        <v>0</v>
      </c>
      <c r="HS377" s="325">
        <f t="shared" ca="1" si="675"/>
        <v>0</v>
      </c>
      <c r="HT377" s="325">
        <f t="shared" ca="1" si="675"/>
        <v>0</v>
      </c>
      <c r="HU377" s="325">
        <f t="shared" ca="1" si="675"/>
        <v>0</v>
      </c>
      <c r="HV377" s="325">
        <f t="shared" ca="1" si="675"/>
        <v>0</v>
      </c>
      <c r="HW377" s="325">
        <f t="shared" ca="1" si="675"/>
        <v>0</v>
      </c>
      <c r="HX377" s="325">
        <f t="shared" ca="1" si="675"/>
        <v>0</v>
      </c>
      <c r="HY377" s="325">
        <f t="shared" ca="1" si="675"/>
        <v>0</v>
      </c>
      <c r="HZ377" s="325">
        <f t="shared" ca="1" si="675"/>
        <v>0</v>
      </c>
      <c r="IA377" s="325">
        <f t="shared" ca="1" si="675"/>
        <v>0</v>
      </c>
      <c r="IB377" s="325">
        <f t="shared" ca="1" si="675"/>
        <v>0</v>
      </c>
      <c r="IC377" s="325">
        <f t="shared" ca="1" si="675"/>
        <v>0</v>
      </c>
      <c r="ID377" s="325">
        <f t="shared" ca="1" si="675"/>
        <v>0</v>
      </c>
      <c r="IE377" s="325">
        <f t="shared" ca="1" si="675"/>
        <v>0</v>
      </c>
      <c r="IF377" s="325">
        <f t="shared" ca="1" si="675"/>
        <v>0</v>
      </c>
      <c r="IG377" s="325">
        <f t="shared" ca="1" si="675"/>
        <v>0</v>
      </c>
      <c r="IH377" s="325">
        <f t="shared" ca="1" si="675"/>
        <v>0</v>
      </c>
      <c r="II377" s="325">
        <f t="shared" ca="1" si="675"/>
        <v>0</v>
      </c>
      <c r="IJ377" s="325">
        <f t="shared" ca="1" si="675"/>
        <v>0</v>
      </c>
      <c r="IK377" s="325">
        <f t="shared" ca="1" si="675"/>
        <v>0</v>
      </c>
      <c r="IL377" s="325">
        <f t="shared" ca="1" si="675"/>
        <v>0</v>
      </c>
      <c r="IM377" s="325">
        <f t="shared" ca="1" si="675"/>
        <v>0</v>
      </c>
      <c r="IN377" s="325">
        <f t="shared" ca="1" si="675"/>
        <v>0</v>
      </c>
    </row>
    <row r="378" spans="1:248" s="8" customFormat="1" ht="15" customHeight="1">
      <c r="D378" s="8" t="s">
        <v>679</v>
      </c>
      <c r="G378" s="42"/>
      <c r="H378" s="324">
        <f t="shared" ref="H378:BS378" ca="1" si="676">-H293</f>
        <v>0</v>
      </c>
      <c r="I378" s="325">
        <f t="shared" ca="1" si="676"/>
        <v>0</v>
      </c>
      <c r="J378" s="325">
        <f t="shared" ca="1" si="676"/>
        <v>0</v>
      </c>
      <c r="K378" s="325">
        <f t="shared" ca="1" si="676"/>
        <v>0</v>
      </c>
      <c r="L378" s="325">
        <f t="shared" ca="1" si="676"/>
        <v>0</v>
      </c>
      <c r="M378" s="325">
        <f t="shared" ca="1" si="676"/>
        <v>0</v>
      </c>
      <c r="N378" s="325">
        <f t="shared" ca="1" si="676"/>
        <v>0</v>
      </c>
      <c r="O378" s="325">
        <f t="shared" ca="1" si="676"/>
        <v>0</v>
      </c>
      <c r="P378" s="325">
        <f t="shared" ca="1" si="676"/>
        <v>0</v>
      </c>
      <c r="Q378" s="325">
        <f t="shared" ca="1" si="676"/>
        <v>0</v>
      </c>
      <c r="R378" s="325">
        <f t="shared" ca="1" si="676"/>
        <v>0</v>
      </c>
      <c r="S378" s="325">
        <f t="shared" ca="1" si="676"/>
        <v>0</v>
      </c>
      <c r="T378" s="325">
        <f t="shared" ca="1" si="676"/>
        <v>0</v>
      </c>
      <c r="U378" s="325">
        <f t="shared" ca="1" si="676"/>
        <v>0</v>
      </c>
      <c r="V378" s="325">
        <f t="shared" ca="1" si="676"/>
        <v>0</v>
      </c>
      <c r="W378" s="325">
        <f t="shared" ca="1" si="676"/>
        <v>0</v>
      </c>
      <c r="X378" s="325">
        <f t="shared" ca="1" si="676"/>
        <v>0</v>
      </c>
      <c r="Y378" s="325">
        <f t="shared" ca="1" si="676"/>
        <v>0</v>
      </c>
      <c r="Z378" s="325">
        <f t="shared" ca="1" si="676"/>
        <v>0</v>
      </c>
      <c r="AA378" s="325">
        <f t="shared" ca="1" si="676"/>
        <v>0</v>
      </c>
      <c r="AB378" s="325">
        <f t="shared" ca="1" si="676"/>
        <v>0</v>
      </c>
      <c r="AC378" s="325">
        <f t="shared" ca="1" si="676"/>
        <v>0</v>
      </c>
      <c r="AD378" s="325">
        <f t="shared" ca="1" si="676"/>
        <v>0</v>
      </c>
      <c r="AE378" s="325">
        <f t="shared" ca="1" si="676"/>
        <v>0</v>
      </c>
      <c r="AF378" s="325">
        <f t="shared" ca="1" si="676"/>
        <v>0</v>
      </c>
      <c r="AG378" s="325">
        <f t="shared" ca="1" si="676"/>
        <v>0</v>
      </c>
      <c r="AH378" s="325">
        <f t="shared" ca="1" si="676"/>
        <v>0</v>
      </c>
      <c r="AI378" s="325">
        <f t="shared" ca="1" si="676"/>
        <v>0</v>
      </c>
      <c r="AJ378" s="325">
        <f t="shared" ca="1" si="676"/>
        <v>0</v>
      </c>
      <c r="AK378" s="325">
        <f t="shared" ca="1" si="676"/>
        <v>0</v>
      </c>
      <c r="AL378" s="325">
        <f t="shared" ca="1" si="676"/>
        <v>0</v>
      </c>
      <c r="AM378" s="325">
        <f t="shared" ca="1" si="676"/>
        <v>0</v>
      </c>
      <c r="AN378" s="325">
        <f t="shared" ca="1" si="676"/>
        <v>0</v>
      </c>
      <c r="AO378" s="325">
        <f t="shared" ca="1" si="676"/>
        <v>0</v>
      </c>
      <c r="AP378" s="325">
        <f t="shared" ca="1" si="676"/>
        <v>0</v>
      </c>
      <c r="AQ378" s="325">
        <f t="shared" ca="1" si="676"/>
        <v>0</v>
      </c>
      <c r="AR378" s="325">
        <f t="shared" ca="1" si="676"/>
        <v>0</v>
      </c>
      <c r="AS378" s="325">
        <f t="shared" ca="1" si="676"/>
        <v>0</v>
      </c>
      <c r="AT378" s="325">
        <f t="shared" ca="1" si="676"/>
        <v>0</v>
      </c>
      <c r="AU378" s="325">
        <f t="shared" ca="1" si="676"/>
        <v>0</v>
      </c>
      <c r="AV378" s="325">
        <f t="shared" ca="1" si="676"/>
        <v>0</v>
      </c>
      <c r="AW378" s="325">
        <f t="shared" ca="1" si="676"/>
        <v>0</v>
      </c>
      <c r="AX378" s="325">
        <f t="shared" ca="1" si="676"/>
        <v>0</v>
      </c>
      <c r="AY378" s="325">
        <f t="shared" ca="1" si="676"/>
        <v>0</v>
      </c>
      <c r="AZ378" s="325">
        <f t="shared" ca="1" si="676"/>
        <v>0</v>
      </c>
      <c r="BA378" s="325">
        <f t="shared" ca="1" si="676"/>
        <v>0</v>
      </c>
      <c r="BB378" s="325">
        <f t="shared" ca="1" si="676"/>
        <v>0</v>
      </c>
      <c r="BC378" s="325">
        <f t="shared" ca="1" si="676"/>
        <v>0</v>
      </c>
      <c r="BD378" s="325">
        <f t="shared" ca="1" si="676"/>
        <v>0</v>
      </c>
      <c r="BE378" s="325">
        <f t="shared" ca="1" si="676"/>
        <v>0</v>
      </c>
      <c r="BF378" s="325">
        <f t="shared" ca="1" si="676"/>
        <v>0</v>
      </c>
      <c r="BG378" s="325">
        <f t="shared" ca="1" si="676"/>
        <v>0</v>
      </c>
      <c r="BH378" s="325">
        <f t="shared" ca="1" si="676"/>
        <v>0</v>
      </c>
      <c r="BI378" s="325">
        <f t="shared" ca="1" si="676"/>
        <v>0</v>
      </c>
      <c r="BJ378" s="325">
        <f t="shared" ca="1" si="676"/>
        <v>0</v>
      </c>
      <c r="BK378" s="325">
        <f t="shared" ca="1" si="676"/>
        <v>0</v>
      </c>
      <c r="BL378" s="325">
        <f t="shared" ca="1" si="676"/>
        <v>0</v>
      </c>
      <c r="BM378" s="325">
        <f t="shared" ca="1" si="676"/>
        <v>0</v>
      </c>
      <c r="BN378" s="325">
        <f t="shared" ca="1" si="676"/>
        <v>0</v>
      </c>
      <c r="BO378" s="325">
        <f t="shared" ca="1" si="676"/>
        <v>0</v>
      </c>
      <c r="BP378" s="325">
        <f t="shared" ca="1" si="676"/>
        <v>0</v>
      </c>
      <c r="BQ378" s="325">
        <f t="shared" ca="1" si="676"/>
        <v>0</v>
      </c>
      <c r="BR378" s="325">
        <f t="shared" ca="1" si="676"/>
        <v>0</v>
      </c>
      <c r="BS378" s="325">
        <f t="shared" ca="1" si="676"/>
        <v>0</v>
      </c>
      <c r="BT378" s="325">
        <f t="shared" ref="BT378:EE378" ca="1" si="677">-BT293</f>
        <v>0</v>
      </c>
      <c r="BU378" s="325">
        <f t="shared" ca="1" si="677"/>
        <v>0</v>
      </c>
      <c r="BV378" s="325">
        <f t="shared" ca="1" si="677"/>
        <v>0</v>
      </c>
      <c r="BW378" s="325">
        <f t="shared" ca="1" si="677"/>
        <v>0</v>
      </c>
      <c r="BX378" s="325">
        <f t="shared" ca="1" si="677"/>
        <v>0</v>
      </c>
      <c r="BY378" s="325">
        <f t="shared" ca="1" si="677"/>
        <v>0</v>
      </c>
      <c r="BZ378" s="325">
        <f t="shared" ca="1" si="677"/>
        <v>0</v>
      </c>
      <c r="CA378" s="325">
        <f t="shared" ca="1" si="677"/>
        <v>0</v>
      </c>
      <c r="CB378" s="325">
        <f t="shared" ca="1" si="677"/>
        <v>0</v>
      </c>
      <c r="CC378" s="325">
        <f t="shared" ca="1" si="677"/>
        <v>0</v>
      </c>
      <c r="CD378" s="325">
        <f t="shared" ca="1" si="677"/>
        <v>0</v>
      </c>
      <c r="CE378" s="325">
        <f t="shared" ca="1" si="677"/>
        <v>0</v>
      </c>
      <c r="CF378" s="325">
        <f t="shared" ca="1" si="677"/>
        <v>0</v>
      </c>
      <c r="CG378" s="325">
        <f t="shared" ca="1" si="677"/>
        <v>0</v>
      </c>
      <c r="CH378" s="325">
        <f t="shared" ca="1" si="677"/>
        <v>0</v>
      </c>
      <c r="CI378" s="325">
        <f t="shared" ca="1" si="677"/>
        <v>0</v>
      </c>
      <c r="CJ378" s="325">
        <f t="shared" ca="1" si="677"/>
        <v>0</v>
      </c>
      <c r="CK378" s="325">
        <f t="shared" ca="1" si="677"/>
        <v>0</v>
      </c>
      <c r="CL378" s="325">
        <f t="shared" ca="1" si="677"/>
        <v>0</v>
      </c>
      <c r="CM378" s="325">
        <f t="shared" ca="1" si="677"/>
        <v>0</v>
      </c>
      <c r="CN378" s="325">
        <f t="shared" ca="1" si="677"/>
        <v>0</v>
      </c>
      <c r="CO378" s="325">
        <f t="shared" ca="1" si="677"/>
        <v>0</v>
      </c>
      <c r="CP378" s="325">
        <f t="shared" ca="1" si="677"/>
        <v>0</v>
      </c>
      <c r="CQ378" s="325">
        <f t="shared" ca="1" si="677"/>
        <v>0</v>
      </c>
      <c r="CR378" s="325">
        <f t="shared" ca="1" si="677"/>
        <v>0</v>
      </c>
      <c r="CS378" s="325">
        <f t="shared" ca="1" si="677"/>
        <v>0</v>
      </c>
      <c r="CT378" s="325">
        <f t="shared" ca="1" si="677"/>
        <v>0</v>
      </c>
      <c r="CU378" s="325">
        <f t="shared" ca="1" si="677"/>
        <v>0</v>
      </c>
      <c r="CV378" s="325">
        <f t="shared" ca="1" si="677"/>
        <v>0</v>
      </c>
      <c r="CW378" s="325">
        <f t="shared" ca="1" si="677"/>
        <v>0</v>
      </c>
      <c r="CX378" s="325">
        <f t="shared" ca="1" si="677"/>
        <v>0</v>
      </c>
      <c r="CY378" s="325">
        <f t="shared" ca="1" si="677"/>
        <v>0</v>
      </c>
      <c r="CZ378" s="325">
        <f t="shared" ca="1" si="677"/>
        <v>0</v>
      </c>
      <c r="DA378" s="325">
        <f t="shared" ca="1" si="677"/>
        <v>0</v>
      </c>
      <c r="DB378" s="325">
        <f t="shared" ca="1" si="677"/>
        <v>0</v>
      </c>
      <c r="DC378" s="325">
        <f t="shared" ca="1" si="677"/>
        <v>0</v>
      </c>
      <c r="DD378" s="325">
        <f t="shared" ca="1" si="677"/>
        <v>0</v>
      </c>
      <c r="DE378" s="325">
        <f t="shared" ca="1" si="677"/>
        <v>0</v>
      </c>
      <c r="DF378" s="325">
        <f t="shared" ca="1" si="677"/>
        <v>0</v>
      </c>
      <c r="DG378" s="325">
        <f t="shared" ca="1" si="677"/>
        <v>0</v>
      </c>
      <c r="DH378" s="325">
        <f t="shared" ca="1" si="677"/>
        <v>0</v>
      </c>
      <c r="DI378" s="325">
        <f t="shared" ca="1" si="677"/>
        <v>0</v>
      </c>
      <c r="DJ378" s="325">
        <f t="shared" ca="1" si="677"/>
        <v>0</v>
      </c>
      <c r="DK378" s="325">
        <f t="shared" ca="1" si="677"/>
        <v>0</v>
      </c>
      <c r="DL378" s="325">
        <f t="shared" ca="1" si="677"/>
        <v>0</v>
      </c>
      <c r="DM378" s="325">
        <f t="shared" ca="1" si="677"/>
        <v>0</v>
      </c>
      <c r="DN378" s="325">
        <f t="shared" ca="1" si="677"/>
        <v>0</v>
      </c>
      <c r="DO378" s="325">
        <f t="shared" ca="1" si="677"/>
        <v>0</v>
      </c>
      <c r="DP378" s="325">
        <f t="shared" ca="1" si="677"/>
        <v>0</v>
      </c>
      <c r="DQ378" s="325">
        <f t="shared" ca="1" si="677"/>
        <v>0</v>
      </c>
      <c r="DR378" s="325">
        <f t="shared" ca="1" si="677"/>
        <v>0</v>
      </c>
      <c r="DS378" s="325">
        <f t="shared" ca="1" si="677"/>
        <v>0</v>
      </c>
      <c r="DT378" s="325">
        <f t="shared" ca="1" si="677"/>
        <v>0</v>
      </c>
      <c r="DU378" s="325">
        <f t="shared" ca="1" si="677"/>
        <v>0</v>
      </c>
      <c r="DV378" s="325">
        <f t="shared" ca="1" si="677"/>
        <v>0</v>
      </c>
      <c r="DW378" s="325">
        <f t="shared" ca="1" si="677"/>
        <v>0</v>
      </c>
      <c r="DX378" s="325">
        <f t="shared" ca="1" si="677"/>
        <v>0</v>
      </c>
      <c r="DY378" s="325">
        <f t="shared" ca="1" si="677"/>
        <v>0</v>
      </c>
      <c r="DZ378" s="325">
        <f t="shared" ca="1" si="677"/>
        <v>0</v>
      </c>
      <c r="EA378" s="325">
        <f t="shared" ca="1" si="677"/>
        <v>0</v>
      </c>
      <c r="EB378" s="325">
        <f t="shared" ca="1" si="677"/>
        <v>0</v>
      </c>
      <c r="EC378" s="325">
        <f t="shared" ca="1" si="677"/>
        <v>0</v>
      </c>
      <c r="ED378" s="325">
        <f t="shared" ca="1" si="677"/>
        <v>0</v>
      </c>
      <c r="EE378" s="325">
        <f t="shared" ca="1" si="677"/>
        <v>0</v>
      </c>
      <c r="EF378" s="325">
        <f t="shared" ref="EF378:GQ378" ca="1" si="678">-EF293</f>
        <v>0</v>
      </c>
      <c r="EG378" s="325">
        <f t="shared" ca="1" si="678"/>
        <v>0</v>
      </c>
      <c r="EH378" s="325">
        <f t="shared" ca="1" si="678"/>
        <v>0</v>
      </c>
      <c r="EI378" s="325">
        <f t="shared" ca="1" si="678"/>
        <v>0</v>
      </c>
      <c r="EJ378" s="325">
        <f t="shared" ca="1" si="678"/>
        <v>0</v>
      </c>
      <c r="EK378" s="325">
        <f t="shared" ca="1" si="678"/>
        <v>0</v>
      </c>
      <c r="EL378" s="325">
        <f t="shared" ca="1" si="678"/>
        <v>0</v>
      </c>
      <c r="EM378" s="325">
        <f t="shared" ca="1" si="678"/>
        <v>0</v>
      </c>
      <c r="EN378" s="325">
        <f t="shared" ca="1" si="678"/>
        <v>0</v>
      </c>
      <c r="EO378" s="325">
        <f t="shared" ca="1" si="678"/>
        <v>0</v>
      </c>
      <c r="EP378" s="325">
        <f t="shared" ca="1" si="678"/>
        <v>0</v>
      </c>
      <c r="EQ378" s="325">
        <f t="shared" ca="1" si="678"/>
        <v>0</v>
      </c>
      <c r="ER378" s="325">
        <f t="shared" ca="1" si="678"/>
        <v>0</v>
      </c>
      <c r="ES378" s="325">
        <f t="shared" ca="1" si="678"/>
        <v>0</v>
      </c>
      <c r="ET378" s="325">
        <f t="shared" ca="1" si="678"/>
        <v>0</v>
      </c>
      <c r="EU378" s="325">
        <f t="shared" ca="1" si="678"/>
        <v>0</v>
      </c>
      <c r="EV378" s="325">
        <f t="shared" ca="1" si="678"/>
        <v>0</v>
      </c>
      <c r="EW378" s="325">
        <f t="shared" ca="1" si="678"/>
        <v>0</v>
      </c>
      <c r="EX378" s="325">
        <f t="shared" ca="1" si="678"/>
        <v>0</v>
      </c>
      <c r="EY378" s="325">
        <f t="shared" ca="1" si="678"/>
        <v>0</v>
      </c>
      <c r="EZ378" s="325">
        <f t="shared" ca="1" si="678"/>
        <v>0</v>
      </c>
      <c r="FA378" s="325">
        <f t="shared" ca="1" si="678"/>
        <v>0</v>
      </c>
      <c r="FB378" s="325">
        <f t="shared" ca="1" si="678"/>
        <v>0</v>
      </c>
      <c r="FC378" s="325">
        <f t="shared" ca="1" si="678"/>
        <v>0</v>
      </c>
      <c r="FD378" s="325">
        <f t="shared" ca="1" si="678"/>
        <v>0</v>
      </c>
      <c r="FE378" s="325">
        <f t="shared" ca="1" si="678"/>
        <v>0</v>
      </c>
      <c r="FF378" s="325">
        <f t="shared" ca="1" si="678"/>
        <v>0</v>
      </c>
      <c r="FG378" s="325">
        <f t="shared" ca="1" si="678"/>
        <v>0</v>
      </c>
      <c r="FH378" s="325">
        <f t="shared" ca="1" si="678"/>
        <v>0</v>
      </c>
      <c r="FI378" s="325">
        <f t="shared" ca="1" si="678"/>
        <v>0</v>
      </c>
      <c r="FJ378" s="325">
        <f t="shared" ca="1" si="678"/>
        <v>0</v>
      </c>
      <c r="FK378" s="325">
        <f t="shared" ca="1" si="678"/>
        <v>0</v>
      </c>
      <c r="FL378" s="325">
        <f t="shared" ca="1" si="678"/>
        <v>0</v>
      </c>
      <c r="FM378" s="325">
        <f t="shared" ca="1" si="678"/>
        <v>0</v>
      </c>
      <c r="FN378" s="325">
        <f t="shared" ca="1" si="678"/>
        <v>0</v>
      </c>
      <c r="FO378" s="325">
        <f t="shared" ca="1" si="678"/>
        <v>0</v>
      </c>
      <c r="FP378" s="325">
        <f t="shared" ca="1" si="678"/>
        <v>0</v>
      </c>
      <c r="FQ378" s="325">
        <f t="shared" ca="1" si="678"/>
        <v>0</v>
      </c>
      <c r="FR378" s="325">
        <f t="shared" ca="1" si="678"/>
        <v>0</v>
      </c>
      <c r="FS378" s="325">
        <f t="shared" ca="1" si="678"/>
        <v>0</v>
      </c>
      <c r="FT378" s="325">
        <f t="shared" ca="1" si="678"/>
        <v>0</v>
      </c>
      <c r="FU378" s="325">
        <f t="shared" ca="1" si="678"/>
        <v>0</v>
      </c>
      <c r="FV378" s="325">
        <f t="shared" ca="1" si="678"/>
        <v>0</v>
      </c>
      <c r="FW378" s="325">
        <f t="shared" ca="1" si="678"/>
        <v>0</v>
      </c>
      <c r="FX378" s="325">
        <f t="shared" ca="1" si="678"/>
        <v>0</v>
      </c>
      <c r="FY378" s="325">
        <f t="shared" ca="1" si="678"/>
        <v>0</v>
      </c>
      <c r="FZ378" s="325">
        <f t="shared" ca="1" si="678"/>
        <v>0</v>
      </c>
      <c r="GA378" s="325">
        <f t="shared" ca="1" si="678"/>
        <v>0</v>
      </c>
      <c r="GB378" s="325">
        <f t="shared" ca="1" si="678"/>
        <v>0</v>
      </c>
      <c r="GC378" s="325">
        <f t="shared" ca="1" si="678"/>
        <v>0</v>
      </c>
      <c r="GD378" s="325">
        <f t="shared" ca="1" si="678"/>
        <v>0</v>
      </c>
      <c r="GE378" s="325">
        <f t="shared" ca="1" si="678"/>
        <v>0</v>
      </c>
      <c r="GF378" s="325">
        <f t="shared" ca="1" si="678"/>
        <v>0</v>
      </c>
      <c r="GG378" s="325">
        <f t="shared" ca="1" si="678"/>
        <v>0</v>
      </c>
      <c r="GH378" s="325">
        <f t="shared" ca="1" si="678"/>
        <v>0</v>
      </c>
      <c r="GI378" s="325">
        <f t="shared" ca="1" si="678"/>
        <v>0</v>
      </c>
      <c r="GJ378" s="325">
        <f t="shared" ca="1" si="678"/>
        <v>0</v>
      </c>
      <c r="GK378" s="325">
        <f t="shared" ca="1" si="678"/>
        <v>0</v>
      </c>
      <c r="GL378" s="325">
        <f t="shared" ca="1" si="678"/>
        <v>0</v>
      </c>
      <c r="GM378" s="325">
        <f t="shared" ca="1" si="678"/>
        <v>0</v>
      </c>
      <c r="GN378" s="325">
        <f t="shared" ca="1" si="678"/>
        <v>0</v>
      </c>
      <c r="GO378" s="325">
        <f t="shared" ca="1" si="678"/>
        <v>0</v>
      </c>
      <c r="GP378" s="325">
        <f t="shared" ca="1" si="678"/>
        <v>0</v>
      </c>
      <c r="GQ378" s="325">
        <f t="shared" ca="1" si="678"/>
        <v>0</v>
      </c>
      <c r="GR378" s="325">
        <f t="shared" ref="GR378:IN378" ca="1" si="679">-GR293</f>
        <v>0</v>
      </c>
      <c r="GS378" s="325">
        <f t="shared" ca="1" si="679"/>
        <v>0</v>
      </c>
      <c r="GT378" s="325">
        <f t="shared" ca="1" si="679"/>
        <v>0</v>
      </c>
      <c r="GU378" s="325">
        <f t="shared" ca="1" si="679"/>
        <v>0</v>
      </c>
      <c r="GV378" s="325">
        <f t="shared" ca="1" si="679"/>
        <v>0</v>
      </c>
      <c r="GW378" s="325">
        <f t="shared" ca="1" si="679"/>
        <v>0</v>
      </c>
      <c r="GX378" s="325">
        <f t="shared" ca="1" si="679"/>
        <v>0</v>
      </c>
      <c r="GY378" s="325">
        <f t="shared" ca="1" si="679"/>
        <v>0</v>
      </c>
      <c r="GZ378" s="325">
        <f t="shared" ca="1" si="679"/>
        <v>0</v>
      </c>
      <c r="HA378" s="325">
        <f t="shared" ca="1" si="679"/>
        <v>0</v>
      </c>
      <c r="HB378" s="325">
        <f t="shared" ca="1" si="679"/>
        <v>0</v>
      </c>
      <c r="HC378" s="325">
        <f t="shared" ca="1" si="679"/>
        <v>0</v>
      </c>
      <c r="HD378" s="325">
        <f t="shared" ca="1" si="679"/>
        <v>0</v>
      </c>
      <c r="HE378" s="325">
        <f t="shared" ca="1" si="679"/>
        <v>0</v>
      </c>
      <c r="HF378" s="325">
        <f t="shared" ca="1" si="679"/>
        <v>0</v>
      </c>
      <c r="HG378" s="325">
        <f t="shared" ca="1" si="679"/>
        <v>0</v>
      </c>
      <c r="HH378" s="325">
        <f t="shared" ca="1" si="679"/>
        <v>0</v>
      </c>
      <c r="HI378" s="325">
        <f t="shared" ca="1" si="679"/>
        <v>0</v>
      </c>
      <c r="HJ378" s="325">
        <f t="shared" ca="1" si="679"/>
        <v>0</v>
      </c>
      <c r="HK378" s="325">
        <f t="shared" ca="1" si="679"/>
        <v>0</v>
      </c>
      <c r="HL378" s="325">
        <f t="shared" ca="1" si="679"/>
        <v>0</v>
      </c>
      <c r="HM378" s="325">
        <f t="shared" ca="1" si="679"/>
        <v>0</v>
      </c>
      <c r="HN378" s="325">
        <f t="shared" ca="1" si="679"/>
        <v>0</v>
      </c>
      <c r="HO378" s="325">
        <f t="shared" ca="1" si="679"/>
        <v>0</v>
      </c>
      <c r="HP378" s="325">
        <f t="shared" ca="1" si="679"/>
        <v>0</v>
      </c>
      <c r="HQ378" s="325">
        <f t="shared" ca="1" si="679"/>
        <v>0</v>
      </c>
      <c r="HR378" s="325">
        <f t="shared" ca="1" si="679"/>
        <v>0</v>
      </c>
      <c r="HS378" s="325">
        <f t="shared" ca="1" si="679"/>
        <v>0</v>
      </c>
      <c r="HT378" s="325">
        <f t="shared" ca="1" si="679"/>
        <v>0</v>
      </c>
      <c r="HU378" s="325">
        <f t="shared" ca="1" si="679"/>
        <v>0</v>
      </c>
      <c r="HV378" s="325">
        <f t="shared" ca="1" si="679"/>
        <v>0</v>
      </c>
      <c r="HW378" s="325">
        <f t="shared" ca="1" si="679"/>
        <v>0</v>
      </c>
      <c r="HX378" s="325">
        <f t="shared" ca="1" si="679"/>
        <v>0</v>
      </c>
      <c r="HY378" s="325">
        <f t="shared" ca="1" si="679"/>
        <v>0</v>
      </c>
      <c r="HZ378" s="325">
        <f t="shared" ca="1" si="679"/>
        <v>0</v>
      </c>
      <c r="IA378" s="325">
        <f t="shared" ca="1" si="679"/>
        <v>0</v>
      </c>
      <c r="IB378" s="325">
        <f t="shared" ca="1" si="679"/>
        <v>0</v>
      </c>
      <c r="IC378" s="325">
        <f t="shared" ca="1" si="679"/>
        <v>0</v>
      </c>
      <c r="ID378" s="325">
        <f t="shared" ca="1" si="679"/>
        <v>0</v>
      </c>
      <c r="IE378" s="325">
        <f t="shared" ca="1" si="679"/>
        <v>0</v>
      </c>
      <c r="IF378" s="325">
        <f t="shared" ca="1" si="679"/>
        <v>0</v>
      </c>
      <c r="IG378" s="325">
        <f t="shared" ca="1" si="679"/>
        <v>0</v>
      </c>
      <c r="IH378" s="325">
        <f t="shared" ca="1" si="679"/>
        <v>0</v>
      </c>
      <c r="II378" s="325">
        <f t="shared" ca="1" si="679"/>
        <v>0</v>
      </c>
      <c r="IJ378" s="325">
        <f t="shared" ca="1" si="679"/>
        <v>0</v>
      </c>
      <c r="IK378" s="325">
        <f t="shared" ca="1" si="679"/>
        <v>0</v>
      </c>
      <c r="IL378" s="325">
        <f t="shared" ca="1" si="679"/>
        <v>0</v>
      </c>
      <c r="IM378" s="325">
        <f t="shared" ca="1" si="679"/>
        <v>0</v>
      </c>
      <c r="IN378" s="325">
        <f t="shared" ca="1" si="679"/>
        <v>0</v>
      </c>
    </row>
    <row r="379" spans="1:248" s="8" customFormat="1" ht="15" customHeight="1">
      <c r="D379" s="8" t="s">
        <v>680</v>
      </c>
      <c r="G379" s="42"/>
      <c r="H379" s="324"/>
      <c r="I379" s="325">
        <f t="shared" ref="I379:BT379" si="680">-I269</f>
        <v>0</v>
      </c>
      <c r="J379" s="325">
        <f t="shared" si="680"/>
        <v>0</v>
      </c>
      <c r="K379" s="325">
        <f t="shared" si="680"/>
        <v>0</v>
      </c>
      <c r="L379" s="325">
        <f t="shared" si="680"/>
        <v>0</v>
      </c>
      <c r="M379" s="325">
        <f t="shared" si="680"/>
        <v>0</v>
      </c>
      <c r="N379" s="325">
        <f t="shared" si="680"/>
        <v>0</v>
      </c>
      <c r="O379" s="325">
        <f t="shared" si="680"/>
        <v>0</v>
      </c>
      <c r="P379" s="325">
        <f t="shared" si="680"/>
        <v>0</v>
      </c>
      <c r="Q379" s="325">
        <f t="shared" si="680"/>
        <v>0</v>
      </c>
      <c r="R379" s="325">
        <f t="shared" si="680"/>
        <v>0</v>
      </c>
      <c r="S379" s="325">
        <f t="shared" si="680"/>
        <v>0</v>
      </c>
      <c r="T379" s="325">
        <f t="shared" si="680"/>
        <v>0</v>
      </c>
      <c r="U379" s="325">
        <f t="shared" si="680"/>
        <v>0</v>
      </c>
      <c r="V379" s="325">
        <f t="shared" si="680"/>
        <v>0</v>
      </c>
      <c r="W379" s="325">
        <f t="shared" si="680"/>
        <v>0</v>
      </c>
      <c r="X379" s="325">
        <f t="shared" si="680"/>
        <v>0</v>
      </c>
      <c r="Y379" s="325">
        <f t="shared" si="680"/>
        <v>0</v>
      </c>
      <c r="Z379" s="325">
        <f t="shared" si="680"/>
        <v>0</v>
      </c>
      <c r="AA379" s="325">
        <f t="shared" si="680"/>
        <v>0</v>
      </c>
      <c r="AB379" s="325">
        <f t="shared" si="680"/>
        <v>0</v>
      </c>
      <c r="AC379" s="325">
        <f t="shared" si="680"/>
        <v>0</v>
      </c>
      <c r="AD379" s="325">
        <f t="shared" si="680"/>
        <v>0</v>
      </c>
      <c r="AE379" s="325">
        <f t="shared" si="680"/>
        <v>0</v>
      </c>
      <c r="AF379" s="325">
        <f t="shared" si="680"/>
        <v>0</v>
      </c>
      <c r="AG379" s="325">
        <f t="shared" si="680"/>
        <v>0</v>
      </c>
      <c r="AH379" s="325">
        <f t="shared" si="680"/>
        <v>0</v>
      </c>
      <c r="AI379" s="325">
        <f t="shared" si="680"/>
        <v>0</v>
      </c>
      <c r="AJ379" s="325">
        <f t="shared" si="680"/>
        <v>0</v>
      </c>
      <c r="AK379" s="325">
        <f t="shared" si="680"/>
        <v>0</v>
      </c>
      <c r="AL379" s="325">
        <f t="shared" si="680"/>
        <v>0</v>
      </c>
      <c r="AM379" s="325">
        <f t="shared" si="680"/>
        <v>0</v>
      </c>
      <c r="AN379" s="325">
        <f t="shared" si="680"/>
        <v>0</v>
      </c>
      <c r="AO379" s="325">
        <f t="shared" si="680"/>
        <v>0</v>
      </c>
      <c r="AP379" s="325">
        <f t="shared" si="680"/>
        <v>0</v>
      </c>
      <c r="AQ379" s="325">
        <f t="shared" si="680"/>
        <v>0</v>
      </c>
      <c r="AR379" s="325">
        <f t="shared" si="680"/>
        <v>0</v>
      </c>
      <c r="AS379" s="325">
        <f t="shared" si="680"/>
        <v>0</v>
      </c>
      <c r="AT379" s="325">
        <f t="shared" si="680"/>
        <v>0</v>
      </c>
      <c r="AU379" s="325">
        <f t="shared" si="680"/>
        <v>0</v>
      </c>
      <c r="AV379" s="325">
        <f t="shared" si="680"/>
        <v>0</v>
      </c>
      <c r="AW379" s="325">
        <f t="shared" si="680"/>
        <v>0</v>
      </c>
      <c r="AX379" s="325">
        <f t="shared" si="680"/>
        <v>0</v>
      </c>
      <c r="AY379" s="325">
        <f t="shared" si="680"/>
        <v>0</v>
      </c>
      <c r="AZ379" s="325">
        <f t="shared" si="680"/>
        <v>-84921.890485729265</v>
      </c>
      <c r="BA379" s="325">
        <f t="shared" si="680"/>
        <v>-84921.890485729265</v>
      </c>
      <c r="BB379" s="325">
        <f t="shared" si="680"/>
        <v>-84921.890485729265</v>
      </c>
      <c r="BC379" s="325">
        <f t="shared" si="680"/>
        <v>-84921.890485729265</v>
      </c>
      <c r="BD379" s="325">
        <f t="shared" si="680"/>
        <v>-84921.890485729265</v>
      </c>
      <c r="BE379" s="325">
        <f t="shared" si="680"/>
        <v>-84921.890485729265</v>
      </c>
      <c r="BF379" s="325">
        <f t="shared" si="680"/>
        <v>-84921.890485729265</v>
      </c>
      <c r="BG379" s="325">
        <f t="shared" si="680"/>
        <v>-84921.890485729265</v>
      </c>
      <c r="BH379" s="325">
        <f t="shared" si="680"/>
        <v>-84921.890485729265</v>
      </c>
      <c r="BI379" s="325">
        <f t="shared" si="680"/>
        <v>-84921.890485729265</v>
      </c>
      <c r="BJ379" s="325">
        <f t="shared" si="680"/>
        <v>-84921.890485729265</v>
      </c>
      <c r="BK379" s="325">
        <f t="shared" si="680"/>
        <v>-84921.890485729265</v>
      </c>
      <c r="BL379" s="325">
        <f t="shared" si="680"/>
        <v>-84921.890485729265</v>
      </c>
      <c r="BM379" s="325">
        <f t="shared" si="680"/>
        <v>-84921.890485729265</v>
      </c>
      <c r="BN379" s="325">
        <f t="shared" si="680"/>
        <v>-84921.890485729265</v>
      </c>
      <c r="BO379" s="325">
        <f t="shared" si="680"/>
        <v>-84921.890485729265</v>
      </c>
      <c r="BP379" s="325">
        <f t="shared" si="680"/>
        <v>-84921.890485729265</v>
      </c>
      <c r="BQ379" s="325">
        <f t="shared" si="680"/>
        <v>-84921.890485729265</v>
      </c>
      <c r="BR379" s="325">
        <f t="shared" si="680"/>
        <v>-84921.890485729265</v>
      </c>
      <c r="BS379" s="325">
        <f t="shared" si="680"/>
        <v>-84921.890485729265</v>
      </c>
      <c r="BT379" s="325">
        <f t="shared" si="680"/>
        <v>-84921.890485729265</v>
      </c>
      <c r="BU379" s="325">
        <f t="shared" ref="BU379:EF379" si="681">-BU269</f>
        <v>-84921.890485729265</v>
      </c>
      <c r="BV379" s="325">
        <f t="shared" si="681"/>
        <v>-84921.890485729265</v>
      </c>
      <c r="BW379" s="325">
        <f t="shared" si="681"/>
        <v>-84921.890485729265</v>
      </c>
      <c r="BX379" s="325">
        <f t="shared" si="681"/>
        <v>-84921.890485729265</v>
      </c>
      <c r="BY379" s="325">
        <f t="shared" si="681"/>
        <v>-84921.890485729265</v>
      </c>
      <c r="BZ379" s="325">
        <f t="shared" si="681"/>
        <v>-84921.890485729265</v>
      </c>
      <c r="CA379" s="325">
        <f t="shared" si="681"/>
        <v>-84921.890485729265</v>
      </c>
      <c r="CB379" s="325">
        <f t="shared" si="681"/>
        <v>-84921.890485729265</v>
      </c>
      <c r="CC379" s="325">
        <f t="shared" si="681"/>
        <v>-84921.890485729265</v>
      </c>
      <c r="CD379" s="325">
        <f t="shared" si="681"/>
        <v>-84921.890485729265</v>
      </c>
      <c r="CE379" s="325">
        <f t="shared" si="681"/>
        <v>-84921.890485729265</v>
      </c>
      <c r="CF379" s="325">
        <f t="shared" si="681"/>
        <v>-84921.890485729265</v>
      </c>
      <c r="CG379" s="325">
        <f t="shared" si="681"/>
        <v>-84921.890485729265</v>
      </c>
      <c r="CH379" s="325">
        <f t="shared" si="681"/>
        <v>-84921.890485729265</v>
      </c>
      <c r="CI379" s="325">
        <f t="shared" si="681"/>
        <v>-84921.890485729265</v>
      </c>
      <c r="CJ379" s="325">
        <f t="shared" si="681"/>
        <v>-84921.890485729265</v>
      </c>
      <c r="CK379" s="325">
        <f t="shared" si="681"/>
        <v>-84921.890485729265</v>
      </c>
      <c r="CL379" s="325">
        <f t="shared" si="681"/>
        <v>-84921.890485729265</v>
      </c>
      <c r="CM379" s="325">
        <f t="shared" si="681"/>
        <v>-84921.890485729265</v>
      </c>
      <c r="CN379" s="325">
        <f t="shared" si="681"/>
        <v>-84921.890485729265</v>
      </c>
      <c r="CO379" s="325">
        <f t="shared" si="681"/>
        <v>-84921.890485729265</v>
      </c>
      <c r="CP379" s="325">
        <f t="shared" si="681"/>
        <v>-84921.890485729265</v>
      </c>
      <c r="CQ379" s="325">
        <f t="shared" si="681"/>
        <v>-84921.890485729265</v>
      </c>
      <c r="CR379" s="325">
        <f t="shared" si="681"/>
        <v>-84921.890485729265</v>
      </c>
      <c r="CS379" s="325">
        <f t="shared" si="681"/>
        <v>-84921.890485729265</v>
      </c>
      <c r="CT379" s="325">
        <f t="shared" si="681"/>
        <v>-84921.890485729265</v>
      </c>
      <c r="CU379" s="325">
        <f t="shared" si="681"/>
        <v>-84921.890485729265</v>
      </c>
      <c r="CV379" s="325">
        <f t="shared" si="681"/>
        <v>-84921.890485729265</v>
      </c>
      <c r="CW379" s="325">
        <f t="shared" si="681"/>
        <v>-84921.890485729265</v>
      </c>
      <c r="CX379" s="325">
        <f t="shared" si="681"/>
        <v>-84921.890485729265</v>
      </c>
      <c r="CY379" s="325">
        <f t="shared" si="681"/>
        <v>-84921.890485729265</v>
      </c>
      <c r="CZ379" s="325">
        <f t="shared" si="681"/>
        <v>-84921.890485729265</v>
      </c>
      <c r="DA379" s="325">
        <f t="shared" si="681"/>
        <v>-84921.890485729265</v>
      </c>
      <c r="DB379" s="325">
        <f t="shared" si="681"/>
        <v>-84921.890485729265</v>
      </c>
      <c r="DC379" s="325">
        <f t="shared" si="681"/>
        <v>-84921.890485729265</v>
      </c>
      <c r="DD379" s="325">
        <f t="shared" si="681"/>
        <v>-84921.890485729265</v>
      </c>
      <c r="DE379" s="325">
        <f t="shared" si="681"/>
        <v>-84921.890485729265</v>
      </c>
      <c r="DF379" s="325">
        <f t="shared" si="681"/>
        <v>-84921.890485729265</v>
      </c>
      <c r="DG379" s="325">
        <f t="shared" si="681"/>
        <v>-84921.890485729265</v>
      </c>
      <c r="DH379" s="325">
        <f t="shared" si="681"/>
        <v>-84921.890485729265</v>
      </c>
      <c r="DI379" s="325">
        <f t="shared" si="681"/>
        <v>-84921.890485729265</v>
      </c>
      <c r="DJ379" s="325">
        <f t="shared" si="681"/>
        <v>-84921.890485729265</v>
      </c>
      <c r="DK379" s="325">
        <f t="shared" si="681"/>
        <v>-84921.890485729265</v>
      </c>
      <c r="DL379" s="325">
        <f t="shared" si="681"/>
        <v>-84921.890485729265</v>
      </c>
      <c r="DM379" s="325">
        <f t="shared" si="681"/>
        <v>-84921.890485729265</v>
      </c>
      <c r="DN379" s="325">
        <f t="shared" si="681"/>
        <v>-84921.890485729265</v>
      </c>
      <c r="DO379" s="325">
        <f t="shared" si="681"/>
        <v>-84921.890485729265</v>
      </c>
      <c r="DP379" s="325">
        <f t="shared" si="681"/>
        <v>-84921.890485729265</v>
      </c>
      <c r="DQ379" s="325">
        <f t="shared" si="681"/>
        <v>-84921.890485729265</v>
      </c>
      <c r="DR379" s="325">
        <f t="shared" si="681"/>
        <v>-84921.890485729265</v>
      </c>
      <c r="DS379" s="325">
        <f t="shared" si="681"/>
        <v>-84921.890485729265</v>
      </c>
      <c r="DT379" s="325">
        <f t="shared" si="681"/>
        <v>-84921.890485729265</v>
      </c>
      <c r="DU379" s="325">
        <f t="shared" si="681"/>
        <v>-84921.890485729265</v>
      </c>
      <c r="DV379" s="325">
        <f t="shared" si="681"/>
        <v>-84921.890485729265</v>
      </c>
      <c r="DW379" s="325">
        <f t="shared" si="681"/>
        <v>-84921.890485729265</v>
      </c>
      <c r="DX379" s="325">
        <f t="shared" si="681"/>
        <v>-84921.890485729265</v>
      </c>
      <c r="DY379" s="325">
        <f t="shared" si="681"/>
        <v>-84921.890485729265</v>
      </c>
      <c r="DZ379" s="325">
        <f t="shared" si="681"/>
        <v>-84921.890485729265</v>
      </c>
      <c r="EA379" s="325">
        <f t="shared" si="681"/>
        <v>-84921.890485729265</v>
      </c>
      <c r="EB379" s="325">
        <f t="shared" si="681"/>
        <v>-84921.890485729265</v>
      </c>
      <c r="EC379" s="325">
        <f t="shared" si="681"/>
        <v>-84921.890485729265</v>
      </c>
      <c r="ED379" s="325">
        <f t="shared" si="681"/>
        <v>-84921.890485729265</v>
      </c>
      <c r="EE379" s="325">
        <f t="shared" si="681"/>
        <v>-84921.890485729265</v>
      </c>
      <c r="EF379" s="325">
        <f t="shared" si="681"/>
        <v>-84921.890485729265</v>
      </c>
      <c r="EG379" s="325">
        <f t="shared" ref="EG379:GR379" si="682">-EG269</f>
        <v>-84921.890485729265</v>
      </c>
      <c r="EH379" s="325">
        <f t="shared" si="682"/>
        <v>-84921.890485729265</v>
      </c>
      <c r="EI379" s="325">
        <f t="shared" si="682"/>
        <v>-84921.890485729265</v>
      </c>
      <c r="EJ379" s="325">
        <f t="shared" si="682"/>
        <v>-84921.890485729265</v>
      </c>
      <c r="EK379" s="325">
        <f t="shared" si="682"/>
        <v>-84921.890485729265</v>
      </c>
      <c r="EL379" s="325">
        <f t="shared" si="682"/>
        <v>-84921.890485729265</v>
      </c>
      <c r="EM379" s="325">
        <f t="shared" si="682"/>
        <v>-84921.890485729265</v>
      </c>
      <c r="EN379" s="325">
        <f t="shared" si="682"/>
        <v>-84921.890485729265</v>
      </c>
      <c r="EO379" s="325">
        <f t="shared" si="682"/>
        <v>-84921.890485729265</v>
      </c>
      <c r="EP379" s="325">
        <f t="shared" si="682"/>
        <v>-84921.890485729265</v>
      </c>
      <c r="EQ379" s="325">
        <f t="shared" si="682"/>
        <v>-84921.890485729265</v>
      </c>
      <c r="ER379" s="325">
        <f t="shared" si="682"/>
        <v>-84921.890485729265</v>
      </c>
      <c r="ES379" s="325">
        <f t="shared" si="682"/>
        <v>-84921.890485729265</v>
      </c>
      <c r="ET379" s="325">
        <f t="shared" si="682"/>
        <v>-84921.890485729265</v>
      </c>
      <c r="EU379" s="325">
        <f t="shared" si="682"/>
        <v>-84921.890485729265</v>
      </c>
      <c r="EV379" s="325">
        <f t="shared" si="682"/>
        <v>0</v>
      </c>
      <c r="EW379" s="325">
        <f t="shared" si="682"/>
        <v>0</v>
      </c>
      <c r="EX379" s="325">
        <f t="shared" si="682"/>
        <v>0</v>
      </c>
      <c r="EY379" s="325">
        <f t="shared" si="682"/>
        <v>0</v>
      </c>
      <c r="EZ379" s="325">
        <f t="shared" si="682"/>
        <v>0</v>
      </c>
      <c r="FA379" s="325">
        <f t="shared" si="682"/>
        <v>0</v>
      </c>
      <c r="FB379" s="325">
        <f t="shared" si="682"/>
        <v>0</v>
      </c>
      <c r="FC379" s="325">
        <f t="shared" si="682"/>
        <v>0</v>
      </c>
      <c r="FD379" s="325">
        <f t="shared" si="682"/>
        <v>0</v>
      </c>
      <c r="FE379" s="325">
        <f t="shared" si="682"/>
        <v>0</v>
      </c>
      <c r="FF379" s="325">
        <f t="shared" si="682"/>
        <v>0</v>
      </c>
      <c r="FG379" s="325">
        <f t="shared" si="682"/>
        <v>0</v>
      </c>
      <c r="FH379" s="325">
        <f t="shared" si="682"/>
        <v>0</v>
      </c>
      <c r="FI379" s="325">
        <f t="shared" si="682"/>
        <v>0</v>
      </c>
      <c r="FJ379" s="325">
        <f t="shared" si="682"/>
        <v>0</v>
      </c>
      <c r="FK379" s="325">
        <f t="shared" si="682"/>
        <v>0</v>
      </c>
      <c r="FL379" s="325">
        <f t="shared" si="682"/>
        <v>0</v>
      </c>
      <c r="FM379" s="325">
        <f t="shared" si="682"/>
        <v>0</v>
      </c>
      <c r="FN379" s="325">
        <f t="shared" si="682"/>
        <v>0</v>
      </c>
      <c r="FO379" s="325">
        <f t="shared" si="682"/>
        <v>0</v>
      </c>
      <c r="FP379" s="325">
        <f t="shared" si="682"/>
        <v>0</v>
      </c>
      <c r="FQ379" s="325">
        <f t="shared" si="682"/>
        <v>0</v>
      </c>
      <c r="FR379" s="325">
        <f t="shared" si="682"/>
        <v>0</v>
      </c>
      <c r="FS379" s="325">
        <f t="shared" si="682"/>
        <v>0</v>
      </c>
      <c r="FT379" s="325">
        <f t="shared" si="682"/>
        <v>0</v>
      </c>
      <c r="FU379" s="325">
        <f t="shared" si="682"/>
        <v>0</v>
      </c>
      <c r="FV379" s="325">
        <f t="shared" si="682"/>
        <v>0</v>
      </c>
      <c r="FW379" s="325">
        <f t="shared" si="682"/>
        <v>0</v>
      </c>
      <c r="FX379" s="325">
        <f t="shared" si="682"/>
        <v>0</v>
      </c>
      <c r="FY379" s="325">
        <f t="shared" si="682"/>
        <v>0</v>
      </c>
      <c r="FZ379" s="325">
        <f t="shared" si="682"/>
        <v>0</v>
      </c>
      <c r="GA379" s="325">
        <f t="shared" si="682"/>
        <v>0</v>
      </c>
      <c r="GB379" s="325">
        <f t="shared" si="682"/>
        <v>0</v>
      </c>
      <c r="GC379" s="325">
        <f t="shared" si="682"/>
        <v>0</v>
      </c>
      <c r="GD379" s="325">
        <f t="shared" si="682"/>
        <v>0</v>
      </c>
      <c r="GE379" s="325">
        <f t="shared" si="682"/>
        <v>0</v>
      </c>
      <c r="GF379" s="325">
        <f t="shared" si="682"/>
        <v>0</v>
      </c>
      <c r="GG379" s="325">
        <f t="shared" si="682"/>
        <v>0</v>
      </c>
      <c r="GH379" s="325">
        <f t="shared" si="682"/>
        <v>0</v>
      </c>
      <c r="GI379" s="325">
        <f t="shared" si="682"/>
        <v>0</v>
      </c>
      <c r="GJ379" s="325">
        <f t="shared" si="682"/>
        <v>0</v>
      </c>
      <c r="GK379" s="325">
        <f t="shared" si="682"/>
        <v>0</v>
      </c>
      <c r="GL379" s="325">
        <f t="shared" si="682"/>
        <v>0</v>
      </c>
      <c r="GM379" s="325">
        <f t="shared" si="682"/>
        <v>0</v>
      </c>
      <c r="GN379" s="325">
        <f t="shared" si="682"/>
        <v>0</v>
      </c>
      <c r="GO379" s="325">
        <f t="shared" si="682"/>
        <v>0</v>
      </c>
      <c r="GP379" s="325">
        <f t="shared" si="682"/>
        <v>0</v>
      </c>
      <c r="GQ379" s="325">
        <f t="shared" si="682"/>
        <v>0</v>
      </c>
      <c r="GR379" s="325">
        <f t="shared" si="682"/>
        <v>0</v>
      </c>
      <c r="GS379" s="325">
        <f t="shared" ref="GS379:IN379" si="683">-GS269</f>
        <v>0</v>
      </c>
      <c r="GT379" s="325">
        <f t="shared" si="683"/>
        <v>0</v>
      </c>
      <c r="GU379" s="325">
        <f t="shared" si="683"/>
        <v>0</v>
      </c>
      <c r="GV379" s="325">
        <f t="shared" si="683"/>
        <v>0</v>
      </c>
      <c r="GW379" s="325">
        <f t="shared" si="683"/>
        <v>0</v>
      </c>
      <c r="GX379" s="325">
        <f t="shared" si="683"/>
        <v>0</v>
      </c>
      <c r="GY379" s="325">
        <f t="shared" si="683"/>
        <v>0</v>
      </c>
      <c r="GZ379" s="325">
        <f t="shared" si="683"/>
        <v>0</v>
      </c>
      <c r="HA379" s="325">
        <f t="shared" si="683"/>
        <v>0</v>
      </c>
      <c r="HB379" s="325">
        <f t="shared" si="683"/>
        <v>0</v>
      </c>
      <c r="HC379" s="325">
        <f t="shared" si="683"/>
        <v>0</v>
      </c>
      <c r="HD379" s="325">
        <f t="shared" si="683"/>
        <v>0</v>
      </c>
      <c r="HE379" s="325">
        <f t="shared" si="683"/>
        <v>0</v>
      </c>
      <c r="HF379" s="325">
        <f t="shared" si="683"/>
        <v>0</v>
      </c>
      <c r="HG379" s="325">
        <f t="shared" si="683"/>
        <v>0</v>
      </c>
      <c r="HH379" s="325">
        <f t="shared" si="683"/>
        <v>0</v>
      </c>
      <c r="HI379" s="325">
        <f t="shared" si="683"/>
        <v>0</v>
      </c>
      <c r="HJ379" s="325">
        <f t="shared" si="683"/>
        <v>0</v>
      </c>
      <c r="HK379" s="325">
        <f t="shared" si="683"/>
        <v>0</v>
      </c>
      <c r="HL379" s="325">
        <f t="shared" si="683"/>
        <v>0</v>
      </c>
      <c r="HM379" s="325">
        <f t="shared" si="683"/>
        <v>0</v>
      </c>
      <c r="HN379" s="325">
        <f t="shared" si="683"/>
        <v>0</v>
      </c>
      <c r="HO379" s="325">
        <f t="shared" si="683"/>
        <v>0</v>
      </c>
      <c r="HP379" s="325">
        <f t="shared" si="683"/>
        <v>0</v>
      </c>
      <c r="HQ379" s="325">
        <f t="shared" si="683"/>
        <v>0</v>
      </c>
      <c r="HR379" s="325">
        <f t="shared" si="683"/>
        <v>0</v>
      </c>
      <c r="HS379" s="325">
        <f t="shared" si="683"/>
        <v>0</v>
      </c>
      <c r="HT379" s="325">
        <f t="shared" si="683"/>
        <v>0</v>
      </c>
      <c r="HU379" s="325">
        <f t="shared" si="683"/>
        <v>0</v>
      </c>
      <c r="HV379" s="325">
        <f t="shared" si="683"/>
        <v>0</v>
      </c>
      <c r="HW379" s="325">
        <f t="shared" si="683"/>
        <v>0</v>
      </c>
      <c r="HX379" s="325">
        <f t="shared" si="683"/>
        <v>0</v>
      </c>
      <c r="HY379" s="325">
        <f t="shared" si="683"/>
        <v>0</v>
      </c>
      <c r="HZ379" s="325">
        <f t="shared" si="683"/>
        <v>0</v>
      </c>
      <c r="IA379" s="325">
        <f t="shared" si="683"/>
        <v>0</v>
      </c>
      <c r="IB379" s="325">
        <f t="shared" si="683"/>
        <v>0</v>
      </c>
      <c r="IC379" s="325">
        <f t="shared" si="683"/>
        <v>0</v>
      </c>
      <c r="ID379" s="325">
        <f t="shared" si="683"/>
        <v>0</v>
      </c>
      <c r="IE379" s="325">
        <f t="shared" si="683"/>
        <v>0</v>
      </c>
      <c r="IF379" s="325">
        <f t="shared" si="683"/>
        <v>0</v>
      </c>
      <c r="IG379" s="325">
        <f t="shared" si="683"/>
        <v>0</v>
      </c>
      <c r="IH379" s="325">
        <f t="shared" si="683"/>
        <v>0</v>
      </c>
      <c r="II379" s="325">
        <f t="shared" si="683"/>
        <v>0</v>
      </c>
      <c r="IJ379" s="325">
        <f t="shared" si="683"/>
        <v>0</v>
      </c>
      <c r="IK379" s="325">
        <f t="shared" si="683"/>
        <v>0</v>
      </c>
      <c r="IL379" s="325">
        <f t="shared" si="683"/>
        <v>0</v>
      </c>
      <c r="IM379" s="325">
        <f t="shared" si="683"/>
        <v>0</v>
      </c>
      <c r="IN379" s="325">
        <f t="shared" si="683"/>
        <v>0</v>
      </c>
    </row>
    <row r="380" spans="1:248" s="8" customFormat="1" ht="15" customHeight="1">
      <c r="D380" s="8" t="s">
        <v>681</v>
      </c>
      <c r="G380" s="42"/>
      <c r="H380" s="324"/>
      <c r="I380" s="325">
        <f t="shared" ref="I380:BT380" si="684">I270</f>
        <v>0</v>
      </c>
      <c r="J380" s="325">
        <f t="shared" si="684"/>
        <v>0</v>
      </c>
      <c r="K380" s="325">
        <f t="shared" si="684"/>
        <v>0</v>
      </c>
      <c r="L380" s="325">
        <f t="shared" si="684"/>
        <v>0</v>
      </c>
      <c r="M380" s="325">
        <f t="shared" si="684"/>
        <v>0</v>
      </c>
      <c r="N380" s="325">
        <f t="shared" si="684"/>
        <v>0</v>
      </c>
      <c r="O380" s="325">
        <f t="shared" si="684"/>
        <v>0</v>
      </c>
      <c r="P380" s="325">
        <f t="shared" si="684"/>
        <v>0</v>
      </c>
      <c r="Q380" s="325">
        <f t="shared" si="684"/>
        <v>0</v>
      </c>
      <c r="R380" s="325">
        <f t="shared" si="684"/>
        <v>0</v>
      </c>
      <c r="S380" s="325">
        <f t="shared" si="684"/>
        <v>0</v>
      </c>
      <c r="T380" s="325">
        <f t="shared" si="684"/>
        <v>0</v>
      </c>
      <c r="U380" s="325">
        <f t="shared" si="684"/>
        <v>0</v>
      </c>
      <c r="V380" s="325">
        <f t="shared" si="684"/>
        <v>0</v>
      </c>
      <c r="W380" s="325">
        <f t="shared" si="684"/>
        <v>0</v>
      </c>
      <c r="X380" s="325">
        <f t="shared" si="684"/>
        <v>0</v>
      </c>
      <c r="Y380" s="325">
        <f t="shared" si="684"/>
        <v>0</v>
      </c>
      <c r="Z380" s="325">
        <f t="shared" si="684"/>
        <v>0</v>
      </c>
      <c r="AA380" s="325">
        <f t="shared" si="684"/>
        <v>0</v>
      </c>
      <c r="AB380" s="325">
        <f t="shared" si="684"/>
        <v>0</v>
      </c>
      <c r="AC380" s="325">
        <f t="shared" si="684"/>
        <v>0</v>
      </c>
      <c r="AD380" s="325">
        <f t="shared" si="684"/>
        <v>0</v>
      </c>
      <c r="AE380" s="325">
        <f t="shared" si="684"/>
        <v>0</v>
      </c>
      <c r="AF380" s="325">
        <f t="shared" si="684"/>
        <v>0</v>
      </c>
      <c r="AG380" s="325">
        <f t="shared" si="684"/>
        <v>0</v>
      </c>
      <c r="AH380" s="325">
        <f t="shared" si="684"/>
        <v>0</v>
      </c>
      <c r="AI380" s="325">
        <f t="shared" si="684"/>
        <v>0</v>
      </c>
      <c r="AJ380" s="325">
        <f t="shared" si="684"/>
        <v>0</v>
      </c>
      <c r="AK380" s="325">
        <f t="shared" si="684"/>
        <v>0</v>
      </c>
      <c r="AL380" s="325">
        <f t="shared" si="684"/>
        <v>0</v>
      </c>
      <c r="AM380" s="325">
        <f t="shared" si="684"/>
        <v>0</v>
      </c>
      <c r="AN380" s="325">
        <f t="shared" si="684"/>
        <v>0</v>
      </c>
      <c r="AO380" s="325">
        <f t="shared" si="684"/>
        <v>0</v>
      </c>
      <c r="AP380" s="325">
        <f t="shared" si="684"/>
        <v>0</v>
      </c>
      <c r="AQ380" s="325">
        <f t="shared" si="684"/>
        <v>0</v>
      </c>
      <c r="AR380" s="325">
        <f t="shared" si="684"/>
        <v>0</v>
      </c>
      <c r="AS380" s="325">
        <f t="shared" si="684"/>
        <v>0</v>
      </c>
      <c r="AT380" s="325">
        <f t="shared" si="684"/>
        <v>0</v>
      </c>
      <c r="AU380" s="325">
        <f t="shared" si="684"/>
        <v>0</v>
      </c>
      <c r="AV380" s="325">
        <f t="shared" si="684"/>
        <v>0</v>
      </c>
      <c r="AW380" s="325">
        <f t="shared" si="684"/>
        <v>0</v>
      </c>
      <c r="AX380" s="325">
        <f t="shared" si="684"/>
        <v>0</v>
      </c>
      <c r="AY380" s="325">
        <f t="shared" si="684"/>
        <v>0</v>
      </c>
      <c r="AZ380" s="325">
        <f t="shared" si="684"/>
        <v>0</v>
      </c>
      <c r="BA380" s="325">
        <f t="shared" si="684"/>
        <v>0</v>
      </c>
      <c r="BB380" s="325">
        <f t="shared" si="684"/>
        <v>0</v>
      </c>
      <c r="BC380" s="325">
        <f t="shared" si="684"/>
        <v>0</v>
      </c>
      <c r="BD380" s="325">
        <f t="shared" si="684"/>
        <v>0</v>
      </c>
      <c r="BE380" s="325">
        <f t="shared" si="684"/>
        <v>0</v>
      </c>
      <c r="BF380" s="325">
        <f t="shared" si="684"/>
        <v>0</v>
      </c>
      <c r="BG380" s="325">
        <f t="shared" si="684"/>
        <v>0</v>
      </c>
      <c r="BH380" s="325">
        <f t="shared" si="684"/>
        <v>0</v>
      </c>
      <c r="BI380" s="325">
        <f t="shared" si="684"/>
        <v>0</v>
      </c>
      <c r="BJ380" s="325">
        <f t="shared" si="684"/>
        <v>0</v>
      </c>
      <c r="BK380" s="325">
        <f t="shared" si="684"/>
        <v>0</v>
      </c>
      <c r="BL380" s="325">
        <f t="shared" si="684"/>
        <v>0</v>
      </c>
      <c r="BM380" s="325">
        <f t="shared" si="684"/>
        <v>0</v>
      </c>
      <c r="BN380" s="325">
        <f t="shared" si="684"/>
        <v>0</v>
      </c>
      <c r="BO380" s="325">
        <f t="shared" si="684"/>
        <v>0</v>
      </c>
      <c r="BP380" s="325">
        <f t="shared" si="684"/>
        <v>0</v>
      </c>
      <c r="BQ380" s="325">
        <f t="shared" si="684"/>
        <v>0</v>
      </c>
      <c r="BR380" s="325">
        <f t="shared" si="684"/>
        <v>0</v>
      </c>
      <c r="BS380" s="325">
        <f t="shared" si="684"/>
        <v>0</v>
      </c>
      <c r="BT380" s="325">
        <f t="shared" si="684"/>
        <v>0</v>
      </c>
      <c r="BU380" s="325">
        <f t="shared" ref="BU380:EF380" si="685">BU270</f>
        <v>0</v>
      </c>
      <c r="BV380" s="325">
        <f t="shared" si="685"/>
        <v>0</v>
      </c>
      <c r="BW380" s="325">
        <f t="shared" si="685"/>
        <v>0</v>
      </c>
      <c r="BX380" s="325">
        <f t="shared" si="685"/>
        <v>0</v>
      </c>
      <c r="BY380" s="325">
        <f t="shared" si="685"/>
        <v>0</v>
      </c>
      <c r="BZ380" s="325">
        <f t="shared" si="685"/>
        <v>0</v>
      </c>
      <c r="CA380" s="325">
        <f t="shared" si="685"/>
        <v>0</v>
      </c>
      <c r="CB380" s="325">
        <f t="shared" si="685"/>
        <v>0</v>
      </c>
      <c r="CC380" s="325">
        <f t="shared" si="685"/>
        <v>0</v>
      </c>
      <c r="CD380" s="325">
        <f t="shared" si="685"/>
        <v>0</v>
      </c>
      <c r="CE380" s="325">
        <f t="shared" si="685"/>
        <v>0</v>
      </c>
      <c r="CF380" s="325">
        <f t="shared" si="685"/>
        <v>0</v>
      </c>
      <c r="CG380" s="325">
        <f t="shared" si="685"/>
        <v>0</v>
      </c>
      <c r="CH380" s="325">
        <f t="shared" si="685"/>
        <v>0</v>
      </c>
      <c r="CI380" s="325">
        <f t="shared" si="685"/>
        <v>0</v>
      </c>
      <c r="CJ380" s="325">
        <f t="shared" si="685"/>
        <v>0</v>
      </c>
      <c r="CK380" s="325">
        <f t="shared" si="685"/>
        <v>0</v>
      </c>
      <c r="CL380" s="325">
        <f t="shared" si="685"/>
        <v>0</v>
      </c>
      <c r="CM380" s="325">
        <f t="shared" si="685"/>
        <v>0</v>
      </c>
      <c r="CN380" s="325">
        <f t="shared" si="685"/>
        <v>0</v>
      </c>
      <c r="CO380" s="325">
        <f t="shared" si="685"/>
        <v>0</v>
      </c>
      <c r="CP380" s="325">
        <f t="shared" si="685"/>
        <v>0</v>
      </c>
      <c r="CQ380" s="325">
        <f t="shared" si="685"/>
        <v>0</v>
      </c>
      <c r="CR380" s="325">
        <f t="shared" si="685"/>
        <v>0</v>
      </c>
      <c r="CS380" s="325">
        <f t="shared" si="685"/>
        <v>0</v>
      </c>
      <c r="CT380" s="325">
        <f t="shared" si="685"/>
        <v>0</v>
      </c>
      <c r="CU380" s="325">
        <f t="shared" si="685"/>
        <v>0</v>
      </c>
      <c r="CV380" s="325">
        <f t="shared" si="685"/>
        <v>0</v>
      </c>
      <c r="CW380" s="325">
        <f t="shared" si="685"/>
        <v>0</v>
      </c>
      <c r="CX380" s="325">
        <f t="shared" si="685"/>
        <v>0</v>
      </c>
      <c r="CY380" s="325">
        <f t="shared" si="685"/>
        <v>0</v>
      </c>
      <c r="CZ380" s="325">
        <f t="shared" si="685"/>
        <v>0</v>
      </c>
      <c r="DA380" s="325">
        <f t="shared" si="685"/>
        <v>0</v>
      </c>
      <c r="DB380" s="325">
        <f t="shared" si="685"/>
        <v>0</v>
      </c>
      <c r="DC380" s="325">
        <f t="shared" si="685"/>
        <v>0</v>
      </c>
      <c r="DD380" s="325">
        <f t="shared" si="685"/>
        <v>0</v>
      </c>
      <c r="DE380" s="325">
        <f t="shared" si="685"/>
        <v>0</v>
      </c>
      <c r="DF380" s="325">
        <f t="shared" si="685"/>
        <v>0</v>
      </c>
      <c r="DG380" s="325">
        <f t="shared" si="685"/>
        <v>0</v>
      </c>
      <c r="DH380" s="325">
        <f t="shared" si="685"/>
        <v>0</v>
      </c>
      <c r="DI380" s="325">
        <f t="shared" si="685"/>
        <v>0</v>
      </c>
      <c r="DJ380" s="325">
        <f t="shared" si="685"/>
        <v>0</v>
      </c>
      <c r="DK380" s="325">
        <f t="shared" si="685"/>
        <v>0</v>
      </c>
      <c r="DL380" s="325">
        <f t="shared" si="685"/>
        <v>0</v>
      </c>
      <c r="DM380" s="325">
        <f t="shared" si="685"/>
        <v>0</v>
      </c>
      <c r="DN380" s="325">
        <f t="shared" si="685"/>
        <v>0</v>
      </c>
      <c r="DO380" s="325">
        <f t="shared" si="685"/>
        <v>0</v>
      </c>
      <c r="DP380" s="325">
        <f t="shared" si="685"/>
        <v>0</v>
      </c>
      <c r="DQ380" s="325">
        <f t="shared" si="685"/>
        <v>0</v>
      </c>
      <c r="DR380" s="325">
        <f t="shared" si="685"/>
        <v>0</v>
      </c>
      <c r="DS380" s="325">
        <f t="shared" si="685"/>
        <v>0</v>
      </c>
      <c r="DT380" s="325">
        <f t="shared" si="685"/>
        <v>0</v>
      </c>
      <c r="DU380" s="325">
        <f t="shared" si="685"/>
        <v>0</v>
      </c>
      <c r="DV380" s="325">
        <f t="shared" si="685"/>
        <v>0</v>
      </c>
      <c r="DW380" s="325">
        <f t="shared" si="685"/>
        <v>0</v>
      </c>
      <c r="DX380" s="325">
        <f t="shared" si="685"/>
        <v>0</v>
      </c>
      <c r="DY380" s="325">
        <f t="shared" si="685"/>
        <v>0</v>
      </c>
      <c r="DZ380" s="325">
        <f t="shared" si="685"/>
        <v>0</v>
      </c>
      <c r="EA380" s="325">
        <f t="shared" si="685"/>
        <v>0</v>
      </c>
      <c r="EB380" s="325">
        <f t="shared" si="685"/>
        <v>0</v>
      </c>
      <c r="EC380" s="325">
        <f t="shared" si="685"/>
        <v>0</v>
      </c>
      <c r="ED380" s="325">
        <f t="shared" si="685"/>
        <v>0</v>
      </c>
      <c r="EE380" s="325">
        <f t="shared" si="685"/>
        <v>0</v>
      </c>
      <c r="EF380" s="325">
        <f t="shared" si="685"/>
        <v>0</v>
      </c>
      <c r="EG380" s="325">
        <f t="shared" ref="EG380:GR380" si="686">EG270</f>
        <v>0</v>
      </c>
      <c r="EH380" s="325">
        <f t="shared" si="686"/>
        <v>0</v>
      </c>
      <c r="EI380" s="325">
        <f t="shared" si="686"/>
        <v>0</v>
      </c>
      <c r="EJ380" s="325">
        <f t="shared" si="686"/>
        <v>0</v>
      </c>
      <c r="EK380" s="325">
        <f t="shared" si="686"/>
        <v>0</v>
      </c>
      <c r="EL380" s="325">
        <f t="shared" si="686"/>
        <v>0</v>
      </c>
      <c r="EM380" s="325">
        <f t="shared" si="686"/>
        <v>0</v>
      </c>
      <c r="EN380" s="325">
        <f t="shared" si="686"/>
        <v>0</v>
      </c>
      <c r="EO380" s="325">
        <f t="shared" si="686"/>
        <v>0</v>
      </c>
      <c r="EP380" s="325">
        <f t="shared" si="686"/>
        <v>0</v>
      </c>
      <c r="EQ380" s="325">
        <f t="shared" si="686"/>
        <v>0</v>
      </c>
      <c r="ER380" s="325">
        <f t="shared" si="686"/>
        <v>0</v>
      </c>
      <c r="ES380" s="325">
        <f t="shared" si="686"/>
        <v>0</v>
      </c>
      <c r="ET380" s="325">
        <f t="shared" si="686"/>
        <v>0</v>
      </c>
      <c r="EU380" s="325">
        <f t="shared" si="686"/>
        <v>-8492189.0485729259</v>
      </c>
      <c r="EV380" s="325">
        <f t="shared" si="686"/>
        <v>0</v>
      </c>
      <c r="EW380" s="325">
        <f t="shared" si="686"/>
        <v>0</v>
      </c>
      <c r="EX380" s="325">
        <f t="shared" si="686"/>
        <v>0</v>
      </c>
      <c r="EY380" s="325">
        <f t="shared" si="686"/>
        <v>0</v>
      </c>
      <c r="EZ380" s="325">
        <f t="shared" si="686"/>
        <v>0</v>
      </c>
      <c r="FA380" s="325">
        <f t="shared" si="686"/>
        <v>0</v>
      </c>
      <c r="FB380" s="325">
        <f t="shared" si="686"/>
        <v>0</v>
      </c>
      <c r="FC380" s="325">
        <f t="shared" si="686"/>
        <v>0</v>
      </c>
      <c r="FD380" s="325">
        <f t="shared" si="686"/>
        <v>0</v>
      </c>
      <c r="FE380" s="325">
        <f t="shared" si="686"/>
        <v>0</v>
      </c>
      <c r="FF380" s="325">
        <f t="shared" si="686"/>
        <v>0</v>
      </c>
      <c r="FG380" s="325">
        <f t="shared" si="686"/>
        <v>0</v>
      </c>
      <c r="FH380" s="325">
        <f t="shared" si="686"/>
        <v>0</v>
      </c>
      <c r="FI380" s="325">
        <f t="shared" si="686"/>
        <v>0</v>
      </c>
      <c r="FJ380" s="325">
        <f t="shared" si="686"/>
        <v>0</v>
      </c>
      <c r="FK380" s="325">
        <f t="shared" si="686"/>
        <v>0</v>
      </c>
      <c r="FL380" s="325">
        <f t="shared" si="686"/>
        <v>0</v>
      </c>
      <c r="FM380" s="325">
        <f t="shared" si="686"/>
        <v>0</v>
      </c>
      <c r="FN380" s="325">
        <f t="shared" si="686"/>
        <v>0</v>
      </c>
      <c r="FO380" s="325">
        <f t="shared" si="686"/>
        <v>0</v>
      </c>
      <c r="FP380" s="325">
        <f t="shared" si="686"/>
        <v>0</v>
      </c>
      <c r="FQ380" s="325">
        <f t="shared" si="686"/>
        <v>0</v>
      </c>
      <c r="FR380" s="325">
        <f t="shared" si="686"/>
        <v>0</v>
      </c>
      <c r="FS380" s="325">
        <f t="shared" si="686"/>
        <v>0</v>
      </c>
      <c r="FT380" s="325">
        <f t="shared" si="686"/>
        <v>0</v>
      </c>
      <c r="FU380" s="325">
        <f t="shared" si="686"/>
        <v>0</v>
      </c>
      <c r="FV380" s="325">
        <f t="shared" si="686"/>
        <v>0</v>
      </c>
      <c r="FW380" s="325">
        <f t="shared" si="686"/>
        <v>0</v>
      </c>
      <c r="FX380" s="325">
        <f t="shared" si="686"/>
        <v>0</v>
      </c>
      <c r="FY380" s="325">
        <f t="shared" si="686"/>
        <v>0</v>
      </c>
      <c r="FZ380" s="325">
        <f t="shared" si="686"/>
        <v>0</v>
      </c>
      <c r="GA380" s="325">
        <f t="shared" si="686"/>
        <v>0</v>
      </c>
      <c r="GB380" s="325">
        <f t="shared" si="686"/>
        <v>0</v>
      </c>
      <c r="GC380" s="325">
        <f t="shared" si="686"/>
        <v>0</v>
      </c>
      <c r="GD380" s="325">
        <f t="shared" si="686"/>
        <v>0</v>
      </c>
      <c r="GE380" s="325">
        <f t="shared" si="686"/>
        <v>0</v>
      </c>
      <c r="GF380" s="325">
        <f t="shared" si="686"/>
        <v>0</v>
      </c>
      <c r="GG380" s="325">
        <f t="shared" si="686"/>
        <v>0</v>
      </c>
      <c r="GH380" s="325">
        <f t="shared" si="686"/>
        <v>0</v>
      </c>
      <c r="GI380" s="325">
        <f t="shared" si="686"/>
        <v>0</v>
      </c>
      <c r="GJ380" s="325">
        <f t="shared" si="686"/>
        <v>0</v>
      </c>
      <c r="GK380" s="325">
        <f t="shared" si="686"/>
        <v>0</v>
      </c>
      <c r="GL380" s="325">
        <f t="shared" si="686"/>
        <v>0</v>
      </c>
      <c r="GM380" s="325">
        <f t="shared" si="686"/>
        <v>0</v>
      </c>
      <c r="GN380" s="325">
        <f t="shared" si="686"/>
        <v>0</v>
      </c>
      <c r="GO380" s="325">
        <f t="shared" si="686"/>
        <v>0</v>
      </c>
      <c r="GP380" s="325">
        <f t="shared" si="686"/>
        <v>0</v>
      </c>
      <c r="GQ380" s="325">
        <f t="shared" si="686"/>
        <v>0</v>
      </c>
      <c r="GR380" s="325">
        <f t="shared" si="686"/>
        <v>0</v>
      </c>
      <c r="GS380" s="325">
        <f t="shared" ref="GS380:IN380" si="687">GS270</f>
        <v>0</v>
      </c>
      <c r="GT380" s="325">
        <f t="shared" si="687"/>
        <v>0</v>
      </c>
      <c r="GU380" s="325">
        <f t="shared" si="687"/>
        <v>0</v>
      </c>
      <c r="GV380" s="325">
        <f t="shared" si="687"/>
        <v>0</v>
      </c>
      <c r="GW380" s="325">
        <f t="shared" si="687"/>
        <v>0</v>
      </c>
      <c r="GX380" s="325">
        <f t="shared" si="687"/>
        <v>0</v>
      </c>
      <c r="GY380" s="325">
        <f t="shared" si="687"/>
        <v>0</v>
      </c>
      <c r="GZ380" s="325">
        <f t="shared" si="687"/>
        <v>0</v>
      </c>
      <c r="HA380" s="325">
        <f t="shared" si="687"/>
        <v>0</v>
      </c>
      <c r="HB380" s="325">
        <f t="shared" si="687"/>
        <v>0</v>
      </c>
      <c r="HC380" s="325">
        <f t="shared" si="687"/>
        <v>0</v>
      </c>
      <c r="HD380" s="325">
        <f t="shared" si="687"/>
        <v>0</v>
      </c>
      <c r="HE380" s="325">
        <f t="shared" si="687"/>
        <v>0</v>
      </c>
      <c r="HF380" s="325">
        <f t="shared" si="687"/>
        <v>0</v>
      </c>
      <c r="HG380" s="325">
        <f t="shared" si="687"/>
        <v>0</v>
      </c>
      <c r="HH380" s="325">
        <f t="shared" si="687"/>
        <v>0</v>
      </c>
      <c r="HI380" s="325">
        <f t="shared" si="687"/>
        <v>0</v>
      </c>
      <c r="HJ380" s="325">
        <f t="shared" si="687"/>
        <v>0</v>
      </c>
      <c r="HK380" s="325">
        <f t="shared" si="687"/>
        <v>0</v>
      </c>
      <c r="HL380" s="325">
        <f t="shared" si="687"/>
        <v>0</v>
      </c>
      <c r="HM380" s="325">
        <f t="shared" si="687"/>
        <v>0</v>
      </c>
      <c r="HN380" s="325">
        <f t="shared" si="687"/>
        <v>0</v>
      </c>
      <c r="HO380" s="325">
        <f t="shared" si="687"/>
        <v>0</v>
      </c>
      <c r="HP380" s="325">
        <f t="shared" si="687"/>
        <v>0</v>
      </c>
      <c r="HQ380" s="325">
        <f t="shared" si="687"/>
        <v>0</v>
      </c>
      <c r="HR380" s="325">
        <f t="shared" si="687"/>
        <v>0</v>
      </c>
      <c r="HS380" s="325">
        <f t="shared" si="687"/>
        <v>0</v>
      </c>
      <c r="HT380" s="325">
        <f t="shared" si="687"/>
        <v>0</v>
      </c>
      <c r="HU380" s="325">
        <f t="shared" si="687"/>
        <v>0</v>
      </c>
      <c r="HV380" s="325">
        <f t="shared" si="687"/>
        <v>0</v>
      </c>
      <c r="HW380" s="325">
        <f t="shared" si="687"/>
        <v>0</v>
      </c>
      <c r="HX380" s="325">
        <f t="shared" si="687"/>
        <v>0</v>
      </c>
      <c r="HY380" s="325">
        <f t="shared" si="687"/>
        <v>0</v>
      </c>
      <c r="HZ380" s="325">
        <f t="shared" si="687"/>
        <v>0</v>
      </c>
      <c r="IA380" s="325">
        <f t="shared" si="687"/>
        <v>0</v>
      </c>
      <c r="IB380" s="325">
        <f t="shared" si="687"/>
        <v>0</v>
      </c>
      <c r="IC380" s="325">
        <f t="shared" si="687"/>
        <v>0</v>
      </c>
      <c r="ID380" s="325">
        <f t="shared" si="687"/>
        <v>0</v>
      </c>
      <c r="IE380" s="325">
        <f t="shared" si="687"/>
        <v>0</v>
      </c>
      <c r="IF380" s="325">
        <f t="shared" si="687"/>
        <v>0</v>
      </c>
      <c r="IG380" s="325">
        <f t="shared" si="687"/>
        <v>0</v>
      </c>
      <c r="IH380" s="325">
        <f t="shared" si="687"/>
        <v>0</v>
      </c>
      <c r="II380" s="325">
        <f t="shared" si="687"/>
        <v>0</v>
      </c>
      <c r="IJ380" s="325">
        <f t="shared" si="687"/>
        <v>0</v>
      </c>
      <c r="IK380" s="325">
        <f t="shared" si="687"/>
        <v>0</v>
      </c>
      <c r="IL380" s="325">
        <f t="shared" si="687"/>
        <v>0</v>
      </c>
      <c r="IM380" s="325">
        <f t="shared" si="687"/>
        <v>0</v>
      </c>
      <c r="IN380" s="325">
        <f t="shared" si="687"/>
        <v>0</v>
      </c>
    </row>
    <row r="381" spans="1:248" s="8" customFormat="1" ht="15" customHeight="1">
      <c r="D381" s="185" t="s">
        <v>682</v>
      </c>
      <c r="E381" s="185"/>
      <c r="F381" s="185"/>
      <c r="G381" s="334"/>
      <c r="H381" s="335">
        <f t="shared" ref="H381:BS381" ca="1" si="688">+SUM(H376:H380)</f>
        <v>0</v>
      </c>
      <c r="I381" s="335">
        <f t="shared" ca="1" si="688"/>
        <v>39521.185941139825</v>
      </c>
      <c r="J381" s="335">
        <f t="shared" ca="1" si="688"/>
        <v>81800.467024096113</v>
      </c>
      <c r="K381" s="335">
        <f t="shared" ca="1" si="688"/>
        <v>108994.77467665519</v>
      </c>
      <c r="L381" s="335">
        <f t="shared" ca="1" si="688"/>
        <v>118183.25820576386</v>
      </c>
      <c r="M381" s="335">
        <f t="shared" ca="1" si="688"/>
        <v>193210.27120233566</v>
      </c>
      <c r="N381" s="335">
        <f t="shared" ca="1" si="688"/>
        <v>-16235.600314904223</v>
      </c>
      <c r="O381" s="335">
        <f t="shared" ca="1" si="688"/>
        <v>-75775.226313658772</v>
      </c>
      <c r="P381" s="335">
        <f t="shared" ca="1" si="688"/>
        <v>200016.32202284524</v>
      </c>
      <c r="Q381" s="335">
        <f t="shared" ca="1" si="688"/>
        <v>191790.58284409888</v>
      </c>
      <c r="R381" s="335">
        <f t="shared" ca="1" si="688"/>
        <v>202188.59876124779</v>
      </c>
      <c r="S381" s="335">
        <f t="shared" ca="1" si="688"/>
        <v>221543.58886358622</v>
      </c>
      <c r="T381" s="335">
        <f t="shared" ca="1" si="688"/>
        <v>397156.50871244445</v>
      </c>
      <c r="U381" s="335">
        <f t="shared" ca="1" si="688"/>
        <v>427294.76749467524</v>
      </c>
      <c r="V381" s="335">
        <f t="shared" ca="1" si="688"/>
        <v>610226.64064290235</v>
      </c>
      <c r="W381" s="335">
        <f t="shared" ca="1" si="688"/>
        <v>474571.6893094675</v>
      </c>
      <c r="X381" s="335">
        <f t="shared" ca="1" si="688"/>
        <v>352759.07994883158</v>
      </c>
      <c r="Y381" s="335">
        <f t="shared" ca="1" si="688"/>
        <v>441350.0685747487</v>
      </c>
      <c r="Z381" s="335">
        <f t="shared" ca="1" si="688"/>
        <v>-15617.583813454155</v>
      </c>
      <c r="AA381" s="335">
        <f t="shared" ca="1" si="688"/>
        <v>-109362.18283539794</v>
      </c>
      <c r="AB381" s="335">
        <f t="shared" ca="1" si="688"/>
        <v>281630.73811936972</v>
      </c>
      <c r="AC381" s="335">
        <f t="shared" ca="1" si="688"/>
        <v>229966.85869473644</v>
      </c>
      <c r="AD381" s="335">
        <f t="shared" ca="1" si="688"/>
        <v>222854.02451179031</v>
      </c>
      <c r="AE381" s="335">
        <f t="shared" ca="1" si="688"/>
        <v>220724.43343905197</v>
      </c>
      <c r="AF381" s="335">
        <f t="shared" ca="1" si="688"/>
        <v>369923.58399510325</v>
      </c>
      <c r="AG381" s="335">
        <f t="shared" ca="1" si="688"/>
        <v>396929.50483969296</v>
      </c>
      <c r="AH381" s="335">
        <f t="shared" ca="1" si="688"/>
        <v>568234.82191603188</v>
      </c>
      <c r="AI381" s="335">
        <f t="shared" ca="1" si="688"/>
        <v>441201.65896186687</v>
      </c>
      <c r="AJ381" s="335">
        <f t="shared" ca="1" si="688"/>
        <v>327131.06365608575</v>
      </c>
      <c r="AK381" s="335">
        <f t="shared" ca="1" si="688"/>
        <v>410091.49660574464</v>
      </c>
      <c r="AL381" s="335">
        <f t="shared" ca="1" si="688"/>
        <v>-17832.775085067711</v>
      </c>
      <c r="AM381" s="335">
        <f t="shared" ca="1" si="688"/>
        <v>-105619.27168227885</v>
      </c>
      <c r="AN381" s="335">
        <f t="shared" ca="1" si="688"/>
        <v>260523.40835515788</v>
      </c>
      <c r="AO381" s="335">
        <f t="shared" ca="1" si="688"/>
        <v>212143.11740903469</v>
      </c>
      <c r="AP381" s="335">
        <f t="shared" ca="1" si="688"/>
        <v>205482.35187894193</v>
      </c>
      <c r="AQ381" s="335">
        <f t="shared" ca="1" si="688"/>
        <v>203488.11070226744</v>
      </c>
      <c r="AR381" s="335">
        <f t="shared" ca="1" si="688"/>
        <v>343204.64754008246</v>
      </c>
      <c r="AS381" s="335">
        <f t="shared" ca="1" si="688"/>
        <v>375573.46736400854</v>
      </c>
      <c r="AT381" s="335">
        <f t="shared" ca="1" si="688"/>
        <v>538378.70218743617</v>
      </c>
      <c r="AU381" s="335">
        <f t="shared" ca="1" si="688"/>
        <v>417648.85983292712</v>
      </c>
      <c r="AV381" s="335">
        <f t="shared" ca="1" si="688"/>
        <v>309238.38914724527</v>
      </c>
      <c r="AW381" s="335">
        <f t="shared" ca="1" si="688"/>
        <v>388082.36782774108</v>
      </c>
      <c r="AX381" s="335">
        <f t="shared" ca="1" si="688"/>
        <v>-18608.520279489021</v>
      </c>
      <c r="AY381" s="335">
        <f t="shared" ca="1" si="688"/>
        <v>-102039.09579668667</v>
      </c>
      <c r="AZ381" s="335">
        <f t="shared" ca="1" si="688"/>
        <v>-93751.790293954255</v>
      </c>
      <c r="BA381" s="335">
        <f t="shared" ca="1" si="688"/>
        <v>-139731.47593791649</v>
      </c>
      <c r="BB381" s="335">
        <f t="shared" ca="1" si="688"/>
        <v>-146061.73768774472</v>
      </c>
      <c r="BC381" s="335">
        <f t="shared" ca="1" si="688"/>
        <v>-147957.02563679504</v>
      </c>
      <c r="BD381" s="335">
        <f t="shared" ca="1" si="688"/>
        <v>-15173.151926325605</v>
      </c>
      <c r="BE381" s="335">
        <f t="shared" ca="1" si="688"/>
        <v>22038.903630521731</v>
      </c>
      <c r="BF381" s="335">
        <f t="shared" ca="1" si="688"/>
        <v>178956.74407399417</v>
      </c>
      <c r="BG381" s="335">
        <f t="shared" ca="1" si="688"/>
        <v>62592.75762173353</v>
      </c>
      <c r="BH381" s="335">
        <f t="shared" ca="1" si="688"/>
        <v>-41897.352661929093</v>
      </c>
      <c r="BI381" s="335">
        <f t="shared" ca="1" si="688"/>
        <v>34095.454817098274</v>
      </c>
      <c r="BJ381" s="335">
        <f t="shared" ca="1" si="688"/>
        <v>-357888.59876101901</v>
      </c>
      <c r="BK381" s="335">
        <f t="shared" ca="1" si="688"/>
        <v>-438302.14167512435</v>
      </c>
      <c r="BL381" s="335">
        <f t="shared" ca="1" si="688"/>
        <v>-102910.80866672494</v>
      </c>
      <c r="BM381" s="335">
        <f t="shared" ca="1" si="688"/>
        <v>-147227.76802829228</v>
      </c>
      <c r="BN381" s="335">
        <f t="shared" ca="1" si="688"/>
        <v>-153329.11362877197</v>
      </c>
      <c r="BO381" s="335">
        <f t="shared" ca="1" si="688"/>
        <v>-155155.86380855623</v>
      </c>
      <c r="BP381" s="335">
        <f t="shared" ca="1" si="688"/>
        <v>-27173.74621286738</v>
      </c>
      <c r="BQ381" s="335">
        <f t="shared" ca="1" si="688"/>
        <v>7794.6377428797423</v>
      </c>
      <c r="BR381" s="335">
        <f t="shared" ca="1" si="688"/>
        <v>158740.42046156473</v>
      </c>
      <c r="BS381" s="335">
        <f t="shared" ca="1" si="688"/>
        <v>46805.072857604158</v>
      </c>
      <c r="BT381" s="335">
        <f t="shared" ref="BT381:EE381" ca="1" si="689">+SUM(BT376:BT380)</f>
        <v>-53708.300501054619</v>
      </c>
      <c r="BU381" s="335">
        <f t="shared" ca="1" si="689"/>
        <v>19392.334668879077</v>
      </c>
      <c r="BV381" s="335">
        <f t="shared" ca="1" si="689"/>
        <v>-357673.39357064839</v>
      </c>
      <c r="BW381" s="335">
        <f t="shared" ca="1" si="689"/>
        <v>-435026.51761344832</v>
      </c>
      <c r="BX381" s="335">
        <f t="shared" ca="1" si="689"/>
        <v>-112399.67585383734</v>
      </c>
      <c r="BY381" s="335">
        <f t="shared" ca="1" si="689"/>
        <v>-155029.99819091894</v>
      </c>
      <c r="BZ381" s="335">
        <f t="shared" ca="1" si="689"/>
        <v>-160899.13572619716</v>
      </c>
      <c r="CA381" s="335">
        <f t="shared" ca="1" si="689"/>
        <v>-162656.36253316677</v>
      </c>
      <c r="CB381" s="335">
        <f t="shared" ca="1" si="689"/>
        <v>-39545.052436879603</v>
      </c>
      <c r="CC381" s="335">
        <f t="shared" ca="1" si="689"/>
        <v>-6387.2657001355255</v>
      </c>
      <c r="CD381" s="335">
        <f t="shared" ca="1" si="689"/>
        <v>138656.26357063354</v>
      </c>
      <c r="CE381" s="335">
        <f t="shared" ca="1" si="689"/>
        <v>31097.790758666408</v>
      </c>
      <c r="CF381" s="335">
        <f t="shared" ca="1" si="689"/>
        <v>-65485.327684732853</v>
      </c>
      <c r="CG381" s="335">
        <f t="shared" ca="1" si="689"/>
        <v>4756.9402741030208</v>
      </c>
      <c r="CH381" s="335">
        <f t="shared" ca="1" si="689"/>
        <v>-357564.8351731798</v>
      </c>
      <c r="CI381" s="335">
        <f t="shared" ca="1" si="689"/>
        <v>-431893.31198923627</v>
      </c>
      <c r="CJ381" s="335">
        <f t="shared" ca="1" si="689"/>
        <v>-121881.76397860557</v>
      </c>
      <c r="CK381" s="335">
        <f t="shared" ca="1" si="689"/>
        <v>-162845.16351421503</v>
      </c>
      <c r="CL381" s="335">
        <f t="shared" ca="1" si="689"/>
        <v>-168484.80714360229</v>
      </c>
      <c r="CM381" s="335">
        <f t="shared" ca="1" si="689"/>
        <v>-170173.32320030517</v>
      </c>
      <c r="CN381" s="335">
        <f t="shared" ca="1" si="689"/>
        <v>-51875.888267708244</v>
      </c>
      <c r="CO381" s="335">
        <f t="shared" ca="1" si="689"/>
        <v>37870.42927423917</v>
      </c>
      <c r="CP381" s="335">
        <f t="shared" ca="1" si="689"/>
        <v>196978.62313649122</v>
      </c>
      <c r="CQ381" s="335">
        <f t="shared" ca="1" si="689"/>
        <v>78990.358304995898</v>
      </c>
      <c r="CR381" s="335">
        <f t="shared" ca="1" si="689"/>
        <v>-26958.287666142947</v>
      </c>
      <c r="CS381" s="335">
        <f t="shared" ca="1" si="689"/>
        <v>50095.273040139873</v>
      </c>
      <c r="CT381" s="335">
        <f t="shared" ca="1" si="689"/>
        <v>-347360.32927606563</v>
      </c>
      <c r="CU381" s="335">
        <f t="shared" ca="1" si="689"/>
        <v>-428896.33269651193</v>
      </c>
      <c r="CV381" s="335">
        <f t="shared" ca="1" si="689"/>
        <v>-88823.406117821753</v>
      </c>
      <c r="CW381" s="335">
        <f t="shared" ca="1" si="689"/>
        <v>-133758.96820278425</v>
      </c>
      <c r="CX381" s="335">
        <f t="shared" ca="1" si="689"/>
        <v>-139945.48004795163</v>
      </c>
      <c r="CY381" s="335">
        <f t="shared" ca="1" si="689"/>
        <v>-141797.72910339118</v>
      </c>
      <c r="CZ381" s="335">
        <f t="shared" ca="1" si="689"/>
        <v>-12029.160279300559</v>
      </c>
      <c r="DA381" s="335">
        <f t="shared" ca="1" si="689"/>
        <v>20442.898077247111</v>
      </c>
      <c r="DB381" s="335">
        <f t="shared" ca="1" si="689"/>
        <v>172633.34438027075</v>
      </c>
      <c r="DC381" s="335">
        <f t="shared" ca="1" si="689"/>
        <v>59775.004106666631</v>
      </c>
      <c r="DD381" s="335">
        <f t="shared" ca="1" si="689"/>
        <v>-41567.178996161849</v>
      </c>
      <c r="DE381" s="335">
        <f t="shared" ca="1" si="689"/>
        <v>32136.226896804321</v>
      </c>
      <c r="DF381" s="335">
        <f t="shared" ca="1" si="689"/>
        <v>-348038.69705782691</v>
      </c>
      <c r="DG381" s="335">
        <f t="shared" ca="1" si="689"/>
        <v>-426029.65685129724</v>
      </c>
      <c r="DH381" s="335">
        <f t="shared" ca="1" si="689"/>
        <v>-100742.50968907186</v>
      </c>
      <c r="DI381" s="335">
        <f t="shared" ca="1" si="689"/>
        <v>-143724.35168338346</v>
      </c>
      <c r="DJ381" s="335">
        <f t="shared" ca="1" si="689"/>
        <v>-149641.88475267444</v>
      </c>
      <c r="DK381" s="335">
        <f t="shared" ca="1" si="689"/>
        <v>-151413.60124048614</v>
      </c>
      <c r="DL381" s="335">
        <f t="shared" ca="1" si="689"/>
        <v>-27287.144104399515</v>
      </c>
      <c r="DM381" s="335">
        <f t="shared" ca="1" si="689"/>
        <v>3773.0856279504951</v>
      </c>
      <c r="DN381" s="335">
        <f t="shared" ca="1" si="689"/>
        <v>149346.55600475572</v>
      </c>
      <c r="DO381" s="335">
        <f t="shared" ca="1" si="689"/>
        <v>41395.100090873602</v>
      </c>
      <c r="DP381" s="335">
        <f t="shared" ca="1" si="689"/>
        <v>-55540.901137918874</v>
      </c>
      <c r="DQ381" s="335">
        <f t="shared" ca="1" si="689"/>
        <v>14958.008846657467</v>
      </c>
      <c r="DR381" s="335">
        <f t="shared" ca="1" si="689"/>
        <v>-348687.57058820728</v>
      </c>
      <c r="DS381" s="335">
        <f t="shared" ca="1" si="689"/>
        <v>-423287.61908630939</v>
      </c>
      <c r="DT381" s="335">
        <f t="shared" ca="1" si="689"/>
        <v>-112143.39136591984</v>
      </c>
      <c r="DU381" s="335">
        <f t="shared" ca="1" si="689"/>
        <v>-153256.45762134827</v>
      </c>
      <c r="DV381" s="335">
        <f t="shared" ca="1" si="689"/>
        <v>-158916.70664414839</v>
      </c>
      <c r="DW381" s="335">
        <f t="shared" ca="1" si="689"/>
        <v>-160611.39198031614</v>
      </c>
      <c r="DX381" s="335">
        <f t="shared" ca="1" si="689"/>
        <v>-41881.737328407064</v>
      </c>
      <c r="DY381" s="335">
        <f t="shared" ca="1" si="689"/>
        <v>-12171.952367028833</v>
      </c>
      <c r="DZ381" s="335">
        <f t="shared" ca="1" si="689"/>
        <v>127072.23668904585</v>
      </c>
      <c r="EA381" s="335">
        <f t="shared" ca="1" si="689"/>
        <v>23814.322336636687</v>
      </c>
      <c r="EB381" s="335">
        <f t="shared" ca="1" si="689"/>
        <v>-68907.070143077814</v>
      </c>
      <c r="EC381" s="335">
        <f t="shared" ca="1" si="689"/>
        <v>-1473.3301578307874</v>
      </c>
      <c r="ED381" s="335">
        <f t="shared" ca="1" si="689"/>
        <v>-349308.23222596239</v>
      </c>
      <c r="EE381" s="335">
        <f t="shared" ca="1" si="689"/>
        <v>-420664.80035458185</v>
      </c>
      <c r="EF381" s="335">
        <f t="shared" ref="EF381:GQ381" ca="1" si="690">+SUM(EF376:EF380)</f>
        <v>-123048.58253507869</v>
      </c>
      <c r="EG381" s="335">
        <f t="shared" ca="1" si="690"/>
        <v>-162374.12417070591</v>
      </c>
      <c r="EH381" s="335">
        <f t="shared" ca="1" si="690"/>
        <v>-167788.275409906</v>
      </c>
      <c r="EI381" s="335">
        <f t="shared" ca="1" si="690"/>
        <v>-169409.27877493598</v>
      </c>
      <c r="EJ381" s="335">
        <f t="shared" ca="1" si="690"/>
        <v>-55841.783020936011</v>
      </c>
      <c r="EK381" s="335">
        <f t="shared" ca="1" si="690"/>
        <v>-27423.727840487321</v>
      </c>
      <c r="EL381" s="335">
        <f t="shared" ca="1" si="690"/>
        <v>105766.36603923637</v>
      </c>
      <c r="EM381" s="335">
        <f t="shared" ca="1" si="690"/>
        <v>6997.9262238884694</v>
      </c>
      <c r="EN381" s="335">
        <f t="shared" ca="1" si="690"/>
        <v>-81692.101365403854</v>
      </c>
      <c r="EO381" s="335">
        <f t="shared" ca="1" si="690"/>
        <v>-17190.263118645817</v>
      </c>
      <c r="EP381" s="335">
        <f t="shared" ca="1" si="690"/>
        <v>-349901.90857511963</v>
      </c>
      <c r="EQ381" s="335">
        <f t="shared" ca="1" si="690"/>
        <v>-418156.01721988595</v>
      </c>
      <c r="ER381" s="335">
        <f t="shared" ca="1" si="690"/>
        <v>-133479.63495775254</v>
      </c>
      <c r="ES381" s="335">
        <f t="shared" ca="1" si="690"/>
        <v>-171095.37043530896</v>
      </c>
      <c r="ET381" s="335">
        <f t="shared" ca="1" si="690"/>
        <v>-176274.12379454478</v>
      </c>
      <c r="EU381" s="335">
        <f t="shared" ca="1" si="690"/>
        <v>-8670013.6973253358</v>
      </c>
      <c r="EV381" s="335">
        <f t="shared" ca="1" si="690"/>
        <v>270492.69173782255</v>
      </c>
      <c r="EW381" s="335">
        <f t="shared" ca="1" si="690"/>
        <v>297675.17930173007</v>
      </c>
      <c r="EX381" s="335">
        <f t="shared" ca="1" si="690"/>
        <v>425074.39953450928</v>
      </c>
      <c r="EY381" s="335">
        <f t="shared" ca="1" si="690"/>
        <v>330600.23971113306</v>
      </c>
      <c r="EZ381" s="335">
        <f t="shared" ca="1" si="690"/>
        <v>245766.30027789692</v>
      </c>
      <c r="FA381" s="335">
        <f t="shared" ca="1" si="690"/>
        <v>307463.71077479585</v>
      </c>
      <c r="FB381" s="335">
        <f t="shared" ca="1" si="690"/>
        <v>-10782.210966178973</v>
      </c>
      <c r="FC381" s="335">
        <f t="shared" ca="1" si="690"/>
        <v>-76068.749669868615</v>
      </c>
      <c r="FD381" s="335">
        <f t="shared" ca="1" si="690"/>
        <v>196230.39858086774</v>
      </c>
      <c r="FE381" s="335">
        <f t="shared" ca="1" si="690"/>
        <v>160250.12986320502</v>
      </c>
      <c r="FF381" s="335">
        <f t="shared" ca="1" si="690"/>
        <v>155296.53969350216</v>
      </c>
      <c r="FG381" s="335">
        <f t="shared" ca="1" si="690"/>
        <v>153813.42886424973</v>
      </c>
      <c r="FH381" s="335">
        <f t="shared" ca="1" si="690"/>
        <v>257720.17356167131</v>
      </c>
      <c r="FI381" s="335">
        <f t="shared" ca="1" si="690"/>
        <v>283720.81384019146</v>
      </c>
      <c r="FJ381" s="335">
        <f t="shared" ca="1" si="690"/>
        <v>405580.93754111062</v>
      </c>
      <c r="FK381" s="335">
        <f t="shared" ca="1" si="690"/>
        <v>315214.34988396813</v>
      </c>
      <c r="FL381" s="335">
        <f t="shared" ca="1" si="690"/>
        <v>234068.84260000318</v>
      </c>
      <c r="FM381" s="335">
        <f t="shared" ca="1" si="690"/>
        <v>293083.75698834134</v>
      </c>
      <c r="FN381" s="335">
        <f t="shared" ca="1" si="690"/>
        <v>-11325.385546504185</v>
      </c>
      <c r="FO381" s="335">
        <f t="shared" ca="1" si="690"/>
        <v>-73773.379089163835</v>
      </c>
      <c r="FP381" s="335">
        <f t="shared" ca="1" si="690"/>
        <v>186686.67575936654</v>
      </c>
      <c r="FQ381" s="335">
        <f t="shared" ca="1" si="690"/>
        <v>152270.76655116747</v>
      </c>
      <c r="FR381" s="335">
        <f t="shared" ca="1" si="690"/>
        <v>147532.54986710384</v>
      </c>
      <c r="FS381" s="335">
        <f t="shared" ca="1" si="690"/>
        <v>146113.92211738415</v>
      </c>
      <c r="FT381" s="335">
        <f t="shared" ca="1" si="690"/>
        <v>245502.98226274384</v>
      </c>
      <c r="FU381" s="335">
        <f t="shared" ca="1" si="690"/>
        <v>270373.15992045886</v>
      </c>
      <c r="FV381" s="335">
        <f t="shared" ca="1" si="690"/>
        <v>386935.01737351209</v>
      </c>
      <c r="FW381" s="335">
        <f t="shared" ca="1" si="690"/>
        <v>300497.41178841924</v>
      </c>
      <c r="FX381" s="335">
        <f t="shared" ca="1" si="690"/>
        <v>222879.97003853973</v>
      </c>
      <c r="FY381" s="335">
        <f t="shared" ca="1" si="690"/>
        <v>279329.01858390664</v>
      </c>
      <c r="FZ381" s="335">
        <f t="shared" ca="1" si="690"/>
        <v>-11844.943840728301</v>
      </c>
      <c r="GA381" s="335">
        <f t="shared" ca="1" si="690"/>
        <v>-71577.80722935927</v>
      </c>
      <c r="GB381" s="335">
        <f t="shared" ca="1" si="690"/>
        <v>177557.89740836556</v>
      </c>
      <c r="GC381" s="335">
        <f t="shared" ca="1" si="690"/>
        <v>144638.33207878377</v>
      </c>
      <c r="GD381" s="335">
        <f t="shared" ca="1" si="690"/>
        <v>140106.12481576635</v>
      </c>
      <c r="GE381" s="335">
        <f t="shared" ca="1" si="690"/>
        <v>138749.17653342578</v>
      </c>
      <c r="GF381" s="335">
        <f t="shared" ca="1" si="690"/>
        <v>233816.97319420477</v>
      </c>
      <c r="GG381" s="335">
        <f t="shared" ca="1" si="690"/>
        <v>257605.83877984516</v>
      </c>
      <c r="GH381" s="335">
        <f t="shared" ca="1" si="690"/>
        <v>369099.78938711353</v>
      </c>
      <c r="GI381" s="335">
        <f t="shared" ca="1" si="690"/>
        <v>286420.34056658985</v>
      </c>
      <c r="GJ381" s="335">
        <f t="shared" ca="1" si="690"/>
        <v>212177.57019713992</v>
      </c>
      <c r="GK381" s="335">
        <f t="shared" ca="1" si="690"/>
        <v>266172.31228401267</v>
      </c>
      <c r="GL381" s="335">
        <f t="shared" ca="1" si="690"/>
        <v>-12341.912643899203</v>
      </c>
      <c r="GM381" s="335">
        <f t="shared" ca="1" si="690"/>
        <v>-69477.695015633188</v>
      </c>
      <c r="GN381" s="335">
        <f t="shared" ca="1" si="690"/>
        <v>168826.02246392972</v>
      </c>
      <c r="GO381" s="335">
        <f t="shared" ca="1" si="690"/>
        <v>137337.74258346023</v>
      </c>
      <c r="GP381" s="335">
        <f t="shared" ca="1" si="690"/>
        <v>133002.58781013929</v>
      </c>
      <c r="GQ381" s="335">
        <f t="shared" ca="1" si="690"/>
        <v>131704.63727920476</v>
      </c>
      <c r="GR381" s="335">
        <f t="shared" ref="GR381:IN381" ca="1" si="691">+SUM(GR376:GR380)</f>
        <v>222639.05147647156</v>
      </c>
      <c r="GS381" s="335">
        <f t="shared" ca="1" si="691"/>
        <v>245393.61855838861</v>
      </c>
      <c r="GT381" s="335">
        <f t="shared" ca="1" si="691"/>
        <v>352040.00609577564</v>
      </c>
      <c r="GU381" s="335">
        <f t="shared" ca="1" si="691"/>
        <v>272955.31591962255</v>
      </c>
      <c r="GV381" s="335">
        <f t="shared" ca="1" si="691"/>
        <v>201940.49208797474</v>
      </c>
      <c r="GW381" s="335">
        <f t="shared" ca="1" si="691"/>
        <v>253587.63669280955</v>
      </c>
      <c r="GX381" s="335">
        <f t="shared" ca="1" si="691"/>
        <v>-12817.274107801793</v>
      </c>
      <c r="GY381" s="335">
        <f t="shared" ca="1" si="691"/>
        <v>-67468.892028590824</v>
      </c>
      <c r="GZ381" s="335">
        <f t="shared" ca="1" si="691"/>
        <v>160473.79425620852</v>
      </c>
      <c r="HA381" s="335">
        <f t="shared" ca="1" si="691"/>
        <v>130354.57002271598</v>
      </c>
      <c r="HB381" s="335">
        <f t="shared" ca="1" si="691"/>
        <v>126207.90023953936</v>
      </c>
      <c r="HC381" s="335">
        <f t="shared" ca="1" si="691"/>
        <v>124966.38234038468</v>
      </c>
      <c r="HD381" s="335">
        <f t="shared" ca="1" si="691"/>
        <v>211947.1263551616</v>
      </c>
      <c r="HE381" s="335">
        <f t="shared" ca="1" si="691"/>
        <v>233712.36443351692</v>
      </c>
      <c r="HF381" s="335">
        <f t="shared" ca="1" si="691"/>
        <v>335721.95251275669</v>
      </c>
      <c r="HG381" s="335">
        <f t="shared" ca="1" si="691"/>
        <v>260075.72712687112</v>
      </c>
      <c r="HH381" s="335">
        <f t="shared" ca="1" si="691"/>
        <v>192148.50433138205</v>
      </c>
      <c r="HI381" s="335">
        <f t="shared" ca="1" si="691"/>
        <v>241550.12090991961</v>
      </c>
      <c r="HJ381" s="335">
        <f t="shared" ca="1" si="691"/>
        <v>-13271.967681969472</v>
      </c>
      <c r="HK381" s="335">
        <f t="shared" ca="1" si="691"/>
        <v>-65547.428301854641</v>
      </c>
      <c r="HL381" s="335">
        <f t="shared" ca="1" si="691"/>
        <v>152484.70640534471</v>
      </c>
      <c r="HM381" s="335">
        <f t="shared" ca="1" si="691"/>
        <v>123675.01366026489</v>
      </c>
      <c r="HN381" s="335">
        <f t="shared" ca="1" si="691"/>
        <v>119708.63386766118</v>
      </c>
      <c r="HO381" s="335">
        <f t="shared" ca="1" si="691"/>
        <v>118521.09500760015</v>
      </c>
      <c r="HP381" s="335">
        <f t="shared" ca="1" si="691"/>
        <v>201720.06754347379</v>
      </c>
      <c r="HQ381" s="335">
        <f t="shared" ca="1" si="691"/>
        <v>222538.99092277023</v>
      </c>
      <c r="HR381" s="335">
        <f t="shared" ca="1" si="691"/>
        <v>320113.37952030404</v>
      </c>
      <c r="HS381" s="335">
        <f t="shared" ca="1" si="691"/>
        <v>247756.12045554392</v>
      </c>
      <c r="HT381" s="335">
        <f t="shared" ca="1" si="691"/>
        <v>182782.25517290196</v>
      </c>
      <c r="HU381" s="335">
        <f t="shared" ca="1" si="691"/>
        <v>230035.97537845976</v>
      </c>
      <c r="HV381" s="335">
        <f t="shared" ca="1" si="691"/>
        <v>-13706.891970303783</v>
      </c>
      <c r="HW381" s="335">
        <f t="shared" ca="1" si="691"/>
        <v>-63709.506476280927</v>
      </c>
      <c r="HX381" s="335">
        <f t="shared" ca="1" si="691"/>
        <v>144842.9702001707</v>
      </c>
      <c r="HY381" s="335">
        <f t="shared" ca="1" si="691"/>
        <v>117285.87279183348</v>
      </c>
      <c r="HZ381" s="335">
        <f t="shared" ca="1" si="691"/>
        <v>113491.94429456035</v>
      </c>
      <c r="IA381" s="335">
        <f t="shared" ca="1" si="691"/>
        <v>112356.03755884981</v>
      </c>
      <c r="IB381" s="335">
        <f t="shared" ca="1" si="691"/>
        <v>191937.66346272896</v>
      </c>
      <c r="IC381" s="335">
        <f t="shared" ca="1" si="691"/>
        <v>211851.41626031685</v>
      </c>
      <c r="ID381" s="335">
        <f t="shared" ca="1" si="691"/>
        <v>305183.44013621868</v>
      </c>
      <c r="IE381" s="335">
        <f t="shared" ca="1" si="691"/>
        <v>235972.14885688294</v>
      </c>
      <c r="IF381" s="335">
        <f t="shared" ca="1" si="691"/>
        <v>173823.23423870374</v>
      </c>
      <c r="IG381" s="335">
        <f t="shared" ca="1" si="691"/>
        <v>219022.44487010682</v>
      </c>
      <c r="IH381" s="335">
        <f t="shared" ca="1" si="691"/>
        <v>-14122.906506971398</v>
      </c>
      <c r="II381" s="335">
        <f t="shared" ca="1" si="691"/>
        <v>-61951.494295297365</v>
      </c>
      <c r="IJ381" s="335">
        <f t="shared" ca="1" si="691"/>
        <v>137533.48339522164</v>
      </c>
      <c r="IK381" s="335">
        <f t="shared" ca="1" si="691"/>
        <v>111174.52065681208</v>
      </c>
      <c r="IL381" s="335">
        <f t="shared" ca="1" si="691"/>
        <v>107545.54557246387</v>
      </c>
      <c r="IM381" s="335">
        <f t="shared" ca="1" si="691"/>
        <v>106459.02608613207</v>
      </c>
      <c r="IN381" s="335">
        <f t="shared" ca="1" si="691"/>
        <v>182580.58129853825</v>
      </c>
    </row>
    <row r="382" spans="1:248" s="8" customFormat="1" ht="15" customHeight="1">
      <c r="G382" s="42"/>
      <c r="H382" s="324"/>
      <c r="I382" s="125"/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  <c r="Z382" s="125"/>
      <c r="AA382" s="125"/>
      <c r="AB382" s="125"/>
      <c r="AC382" s="125"/>
      <c r="AD382" s="125"/>
      <c r="AE382" s="125"/>
      <c r="AF382" s="125"/>
      <c r="AG382" s="125"/>
      <c r="AH382" s="125"/>
      <c r="AI382" s="125"/>
      <c r="AJ382" s="125"/>
      <c r="AK382" s="125"/>
      <c r="AL382" s="125"/>
      <c r="AM382" s="125"/>
      <c r="AN382" s="125"/>
      <c r="AO382" s="125"/>
      <c r="AP382" s="125"/>
      <c r="AQ382" s="125"/>
      <c r="AR382" s="125"/>
      <c r="AS382" s="125"/>
      <c r="AT382" s="125"/>
      <c r="AU382" s="125"/>
      <c r="AV382" s="125"/>
      <c r="AW382" s="125"/>
      <c r="AX382" s="125"/>
      <c r="AY382" s="125"/>
      <c r="AZ382" s="125"/>
      <c r="BA382" s="125"/>
      <c r="BB382" s="125"/>
      <c r="BC382" s="125"/>
      <c r="BD382" s="125"/>
      <c r="BE382" s="125"/>
      <c r="BF382" s="125"/>
      <c r="BG382" s="125"/>
      <c r="BH382" s="125"/>
      <c r="BI382" s="125"/>
      <c r="BJ382" s="125"/>
      <c r="BK382" s="125"/>
      <c r="BL382" s="125"/>
      <c r="BM382" s="125"/>
      <c r="BN382" s="125"/>
      <c r="BO382" s="125"/>
      <c r="BP382" s="125"/>
      <c r="BQ382" s="125"/>
      <c r="BR382" s="125"/>
      <c r="BS382" s="125"/>
      <c r="BT382" s="125"/>
      <c r="BU382" s="125"/>
      <c r="BV382" s="125"/>
      <c r="BW382" s="125"/>
      <c r="BX382" s="125"/>
      <c r="BY382" s="125"/>
      <c r="BZ382" s="125"/>
      <c r="CA382" s="125"/>
      <c r="CB382" s="125"/>
      <c r="CC382" s="125"/>
      <c r="CD382" s="125"/>
      <c r="CE382" s="125"/>
      <c r="CF382" s="125"/>
      <c r="CG382" s="125"/>
      <c r="CH382" s="125"/>
      <c r="CI382" s="125"/>
      <c r="CJ382" s="125"/>
      <c r="CK382" s="125"/>
      <c r="CL382" s="125"/>
      <c r="CM382" s="125"/>
      <c r="CN382" s="125"/>
      <c r="CO382" s="125"/>
      <c r="CP382" s="125"/>
      <c r="CQ382" s="125"/>
      <c r="CR382" s="125"/>
      <c r="CS382" s="125"/>
      <c r="CT382" s="125"/>
      <c r="CU382" s="125"/>
      <c r="CV382" s="125"/>
      <c r="CW382" s="125"/>
      <c r="CX382" s="125"/>
      <c r="CY382" s="125"/>
      <c r="CZ382" s="125"/>
      <c r="DA382" s="125"/>
      <c r="DB382" s="125"/>
      <c r="DC382" s="125"/>
      <c r="DD382" s="125"/>
      <c r="DE382" s="125"/>
      <c r="DF382" s="125"/>
      <c r="DG382" s="125"/>
      <c r="DH382" s="125"/>
      <c r="DI382" s="125"/>
      <c r="DJ382" s="125"/>
      <c r="DK382" s="125"/>
      <c r="DL382" s="125"/>
      <c r="DM382" s="125"/>
      <c r="DN382" s="125"/>
      <c r="DO382" s="125"/>
      <c r="DP382" s="125"/>
      <c r="DQ382" s="125"/>
      <c r="DR382" s="125"/>
      <c r="DS382" s="125"/>
      <c r="DT382" s="125"/>
      <c r="DU382" s="125"/>
      <c r="DV382" s="125"/>
      <c r="DW382" s="125"/>
      <c r="DX382" s="125"/>
      <c r="DY382" s="125"/>
      <c r="DZ382" s="125"/>
      <c r="EA382" s="125"/>
      <c r="EB382" s="125"/>
      <c r="EC382" s="125"/>
      <c r="ED382" s="125"/>
      <c r="EE382" s="125"/>
      <c r="EF382" s="125"/>
      <c r="EG382" s="125"/>
      <c r="EH382" s="125"/>
      <c r="EI382" s="125"/>
      <c r="EJ382" s="125"/>
      <c r="EK382" s="125"/>
      <c r="EL382" s="125"/>
      <c r="EM382" s="125"/>
      <c r="EN382" s="125"/>
      <c r="EO382" s="125"/>
      <c r="EP382" s="125"/>
      <c r="EQ382" s="125"/>
      <c r="ER382" s="125"/>
      <c r="ES382" s="125"/>
      <c r="ET382" s="125"/>
      <c r="EU382" s="125"/>
      <c r="EV382" s="125"/>
      <c r="EW382" s="125"/>
      <c r="EX382" s="125"/>
      <c r="EY382" s="125"/>
      <c r="EZ382" s="125"/>
      <c r="FA382" s="125"/>
      <c r="FB382" s="125"/>
      <c r="FC382" s="125"/>
      <c r="FD382" s="125"/>
      <c r="FE382" s="125"/>
      <c r="FF382" s="125"/>
      <c r="FG382" s="125"/>
      <c r="FH382" s="125"/>
      <c r="FI382" s="125"/>
      <c r="FJ382" s="125"/>
      <c r="FK382" s="125"/>
      <c r="FL382" s="125"/>
      <c r="FM382" s="125"/>
      <c r="FN382" s="125"/>
      <c r="FO382" s="125"/>
      <c r="FP382" s="125"/>
      <c r="FQ382" s="125"/>
      <c r="FR382" s="125"/>
      <c r="FS382" s="125"/>
      <c r="FT382" s="125"/>
      <c r="FU382" s="125"/>
      <c r="FV382" s="125"/>
      <c r="FW382" s="125"/>
      <c r="FX382" s="125"/>
      <c r="FY382" s="125"/>
      <c r="FZ382" s="125"/>
      <c r="GA382" s="125"/>
      <c r="GB382" s="125"/>
      <c r="GC382" s="125"/>
      <c r="GD382" s="125"/>
      <c r="GE382" s="125"/>
      <c r="GF382" s="125"/>
      <c r="GG382" s="125"/>
      <c r="GH382" s="125"/>
      <c r="GI382" s="125"/>
      <c r="GJ382" s="125"/>
      <c r="GK382" s="125"/>
      <c r="GL382" s="125"/>
      <c r="GM382" s="125"/>
      <c r="GN382" s="125"/>
      <c r="GO382" s="125"/>
      <c r="GP382" s="125"/>
      <c r="GQ382" s="125"/>
      <c r="GR382" s="125"/>
      <c r="GS382" s="125"/>
      <c r="GT382" s="125"/>
      <c r="GU382" s="125"/>
      <c r="GV382" s="125"/>
      <c r="GW382" s="125"/>
      <c r="GX382" s="125"/>
      <c r="GY382" s="125"/>
      <c r="GZ382" s="125"/>
      <c r="HA382" s="125"/>
      <c r="HB382" s="125"/>
      <c r="HC382" s="125"/>
      <c r="HD382" s="125"/>
      <c r="HE382" s="125"/>
      <c r="HF382" s="125"/>
      <c r="HG382" s="125"/>
      <c r="HH382" s="125"/>
      <c r="HI382" s="125"/>
      <c r="HJ382" s="125"/>
      <c r="HK382" s="125"/>
      <c r="HL382" s="125"/>
      <c r="HM382" s="125"/>
      <c r="HN382" s="125"/>
      <c r="HO382" s="125"/>
      <c r="HP382" s="125"/>
      <c r="HQ382" s="125"/>
      <c r="HR382" s="125"/>
      <c r="HS382" s="125"/>
      <c r="HT382" s="125"/>
      <c r="HU382" s="125"/>
      <c r="HV382" s="125"/>
      <c r="HW382" s="125"/>
      <c r="HX382" s="125"/>
      <c r="HY382" s="125"/>
      <c r="HZ382" s="125"/>
      <c r="IA382" s="125"/>
      <c r="IB382" s="125"/>
      <c r="IC382" s="125"/>
      <c r="ID382" s="125"/>
      <c r="IE382" s="125"/>
      <c r="IF382" s="125"/>
      <c r="IG382" s="125"/>
      <c r="IH382" s="125"/>
      <c r="II382" s="125"/>
      <c r="IJ382" s="125"/>
      <c r="IK382" s="125"/>
      <c r="IL382" s="125"/>
      <c r="IM382" s="125"/>
      <c r="IN382" s="125"/>
    </row>
    <row r="383" spans="1:248" s="8" customFormat="1" ht="15" customHeight="1">
      <c r="D383" s="8" t="s">
        <v>683</v>
      </c>
      <c r="G383" s="42"/>
      <c r="H383" s="324">
        <v>0</v>
      </c>
      <c r="I383" s="325">
        <f t="shared" ref="I383:BT383" ca="1" si="692">+H386</f>
        <v>0</v>
      </c>
      <c r="J383" s="325">
        <f t="shared" ca="1" si="692"/>
        <v>39521.185941139825</v>
      </c>
      <c r="K383" s="325">
        <f t="shared" ca="1" si="692"/>
        <v>121321.65296523593</v>
      </c>
      <c r="L383" s="325">
        <f t="shared" ca="1" si="692"/>
        <v>230316.42764189112</v>
      </c>
      <c r="M383" s="325">
        <f t="shared" ca="1" si="692"/>
        <v>348499.685847655</v>
      </c>
      <c r="N383" s="325">
        <f t="shared" ca="1" si="692"/>
        <v>541709.95704999065</v>
      </c>
      <c r="O383" s="325">
        <f t="shared" ca="1" si="692"/>
        <v>525474.35673508642</v>
      </c>
      <c r="P383" s="325">
        <f t="shared" ca="1" si="692"/>
        <v>449699.13042142766</v>
      </c>
      <c r="Q383" s="325">
        <f t="shared" ca="1" si="692"/>
        <v>649715.45244427293</v>
      </c>
      <c r="R383" s="325">
        <f t="shared" ca="1" si="692"/>
        <v>841506.03528837184</v>
      </c>
      <c r="S383" s="325">
        <f t="shared" ca="1" si="692"/>
        <v>1043694.6340496197</v>
      </c>
      <c r="T383" s="325">
        <f t="shared" ca="1" si="692"/>
        <v>1265238.2229132059</v>
      </c>
      <c r="U383" s="325">
        <f t="shared" ca="1" si="692"/>
        <v>1662394.7316256503</v>
      </c>
      <c r="V383" s="325">
        <f t="shared" ca="1" si="692"/>
        <v>2089689.4991203255</v>
      </c>
      <c r="W383" s="325">
        <f t="shared" ca="1" si="692"/>
        <v>2699916.1397632277</v>
      </c>
      <c r="X383" s="325">
        <f t="shared" ca="1" si="692"/>
        <v>3174487.8290726952</v>
      </c>
      <c r="Y383" s="325">
        <f t="shared" ca="1" si="692"/>
        <v>3527246.9090215266</v>
      </c>
      <c r="Z383" s="325">
        <f t="shared" ca="1" si="692"/>
        <v>3968596.9775962755</v>
      </c>
      <c r="AA383" s="325">
        <f t="shared" ca="1" si="692"/>
        <v>3952979.3937828215</v>
      </c>
      <c r="AB383" s="325">
        <f t="shared" ca="1" si="692"/>
        <v>3843617.2109474237</v>
      </c>
      <c r="AC383" s="325">
        <f t="shared" ca="1" si="692"/>
        <v>4125247.9490667935</v>
      </c>
      <c r="AD383" s="325">
        <f t="shared" ca="1" si="692"/>
        <v>4355214.8077615304</v>
      </c>
      <c r="AE383" s="325">
        <f t="shared" ca="1" si="692"/>
        <v>4578068.8322733203</v>
      </c>
      <c r="AF383" s="325">
        <f t="shared" ca="1" si="692"/>
        <v>4798793.265712372</v>
      </c>
      <c r="AG383" s="325">
        <f t="shared" ca="1" si="692"/>
        <v>5168716.8497074749</v>
      </c>
      <c r="AH383" s="325">
        <f t="shared" ca="1" si="692"/>
        <v>5565646.3545471681</v>
      </c>
      <c r="AI383" s="325">
        <f t="shared" ca="1" si="692"/>
        <v>6133881.1764631998</v>
      </c>
      <c r="AJ383" s="325">
        <f t="shared" ca="1" si="692"/>
        <v>6575082.8354250668</v>
      </c>
      <c r="AK383" s="325">
        <f t="shared" ca="1" si="692"/>
        <v>6902213.8990811529</v>
      </c>
      <c r="AL383" s="325">
        <f t="shared" ca="1" si="692"/>
        <v>7312305.3956868974</v>
      </c>
      <c r="AM383" s="325">
        <f t="shared" ca="1" si="692"/>
        <v>7294472.6206018301</v>
      </c>
      <c r="AN383" s="325">
        <f t="shared" ca="1" si="692"/>
        <v>7188853.3489195509</v>
      </c>
      <c r="AO383" s="325">
        <f t="shared" ca="1" si="692"/>
        <v>7449376.7572747087</v>
      </c>
      <c r="AP383" s="325">
        <f t="shared" ca="1" si="692"/>
        <v>7661519.8746837433</v>
      </c>
      <c r="AQ383" s="325">
        <f t="shared" ca="1" si="692"/>
        <v>7867002.2265626853</v>
      </c>
      <c r="AR383" s="325">
        <f t="shared" ca="1" si="692"/>
        <v>8070490.3372649532</v>
      </c>
      <c r="AS383" s="325">
        <f t="shared" ca="1" si="692"/>
        <v>8413694.9848050363</v>
      </c>
      <c r="AT383" s="325">
        <f t="shared" ca="1" si="692"/>
        <v>8789268.4521690458</v>
      </c>
      <c r="AU383" s="325">
        <f t="shared" ca="1" si="692"/>
        <v>9327647.1543564815</v>
      </c>
      <c r="AV383" s="325">
        <f t="shared" ca="1" si="692"/>
        <v>9745296.0141894091</v>
      </c>
      <c r="AW383" s="325">
        <f t="shared" ca="1" si="692"/>
        <v>10054534.403336653</v>
      </c>
      <c r="AX383" s="325">
        <f t="shared" ca="1" si="692"/>
        <v>10442616.771164395</v>
      </c>
      <c r="AY383" s="325">
        <f t="shared" ca="1" si="692"/>
        <v>10424008.250884905</v>
      </c>
      <c r="AZ383" s="325">
        <f t="shared" ca="1" si="692"/>
        <v>10321969.155088218</v>
      </c>
      <c r="BA383" s="325">
        <f t="shared" ca="1" si="692"/>
        <v>10228217.364794264</v>
      </c>
      <c r="BB383" s="325">
        <f t="shared" ca="1" si="692"/>
        <v>10088485.888856348</v>
      </c>
      <c r="BC383" s="325">
        <f t="shared" ca="1" si="692"/>
        <v>9942424.1511686035</v>
      </c>
      <c r="BD383" s="325">
        <f t="shared" ca="1" si="692"/>
        <v>9794467.1255318075</v>
      </c>
      <c r="BE383" s="325">
        <f t="shared" ca="1" si="692"/>
        <v>9779293.9736054819</v>
      </c>
      <c r="BF383" s="325">
        <f t="shared" ca="1" si="692"/>
        <v>9801332.8772360031</v>
      </c>
      <c r="BG383" s="325">
        <f t="shared" ca="1" si="692"/>
        <v>9980289.6213099975</v>
      </c>
      <c r="BH383" s="325">
        <f t="shared" ca="1" si="692"/>
        <v>10042882.378931731</v>
      </c>
      <c r="BI383" s="325">
        <f t="shared" ca="1" si="692"/>
        <v>10000985.026269801</v>
      </c>
      <c r="BJ383" s="325">
        <f t="shared" ca="1" si="692"/>
        <v>10035080.481086899</v>
      </c>
      <c r="BK383" s="325">
        <f t="shared" ca="1" si="692"/>
        <v>9677191.8823258802</v>
      </c>
      <c r="BL383" s="325">
        <f t="shared" ca="1" si="692"/>
        <v>9238889.7406507563</v>
      </c>
      <c r="BM383" s="325">
        <f t="shared" ca="1" si="692"/>
        <v>9135978.9319840316</v>
      </c>
      <c r="BN383" s="325">
        <f t="shared" ca="1" si="692"/>
        <v>8988751.1639557388</v>
      </c>
      <c r="BO383" s="325">
        <f t="shared" ca="1" si="692"/>
        <v>8835422.0503269676</v>
      </c>
      <c r="BP383" s="325">
        <f t="shared" ca="1" si="692"/>
        <v>8680266.1865184121</v>
      </c>
      <c r="BQ383" s="325">
        <f t="shared" ca="1" si="692"/>
        <v>8653092.4403055441</v>
      </c>
      <c r="BR383" s="325">
        <f t="shared" ca="1" si="692"/>
        <v>8660887.0780484229</v>
      </c>
      <c r="BS383" s="325">
        <f t="shared" ca="1" si="692"/>
        <v>8819627.4985099882</v>
      </c>
      <c r="BT383" s="325">
        <f t="shared" ca="1" si="692"/>
        <v>8866432.5713675916</v>
      </c>
      <c r="BU383" s="325">
        <f t="shared" ref="BU383:EF383" ca="1" si="693">+BT386</f>
        <v>8812724.2708665375</v>
      </c>
      <c r="BV383" s="325">
        <f t="shared" ca="1" si="693"/>
        <v>8832116.6055354159</v>
      </c>
      <c r="BW383" s="325">
        <f t="shared" ca="1" si="693"/>
        <v>8474443.2119647674</v>
      </c>
      <c r="BX383" s="325">
        <f t="shared" ca="1" si="693"/>
        <v>8039416.6943513192</v>
      </c>
      <c r="BY383" s="325">
        <f t="shared" ca="1" si="693"/>
        <v>7927017.0184974819</v>
      </c>
      <c r="BZ383" s="325">
        <f t="shared" ca="1" si="693"/>
        <v>7771987.020306563</v>
      </c>
      <c r="CA383" s="325">
        <f t="shared" ca="1" si="693"/>
        <v>7611087.8845803663</v>
      </c>
      <c r="CB383" s="325">
        <f t="shared" ca="1" si="693"/>
        <v>7448431.5220471993</v>
      </c>
      <c r="CC383" s="325">
        <f t="shared" ca="1" si="693"/>
        <v>7408886.4696103195</v>
      </c>
      <c r="CD383" s="325">
        <f t="shared" ca="1" si="693"/>
        <v>7402499.2039101841</v>
      </c>
      <c r="CE383" s="325">
        <f t="shared" ca="1" si="693"/>
        <v>7541155.4674808178</v>
      </c>
      <c r="CF383" s="325">
        <f t="shared" ca="1" si="693"/>
        <v>7572253.2582394844</v>
      </c>
      <c r="CG383" s="325">
        <f t="shared" ca="1" si="693"/>
        <v>7506767.9305547513</v>
      </c>
      <c r="CH383" s="325">
        <f t="shared" ca="1" si="693"/>
        <v>7511524.8708288539</v>
      </c>
      <c r="CI383" s="325">
        <f t="shared" ca="1" si="693"/>
        <v>7153960.0356556745</v>
      </c>
      <c r="CJ383" s="325">
        <f t="shared" ca="1" si="693"/>
        <v>6722066.7236664379</v>
      </c>
      <c r="CK383" s="325">
        <f t="shared" ca="1" si="693"/>
        <v>6600184.9596878327</v>
      </c>
      <c r="CL383" s="325">
        <f t="shared" ca="1" si="693"/>
        <v>6437339.7961736172</v>
      </c>
      <c r="CM383" s="325">
        <f t="shared" ca="1" si="693"/>
        <v>6268854.9890300147</v>
      </c>
      <c r="CN383" s="325">
        <f t="shared" ca="1" si="693"/>
        <v>6098681.6658297097</v>
      </c>
      <c r="CO383" s="325">
        <f t="shared" ca="1" si="693"/>
        <v>6046805.7775620017</v>
      </c>
      <c r="CP383" s="325">
        <f t="shared" ca="1" si="693"/>
        <v>6084676.2068362413</v>
      </c>
      <c r="CQ383" s="325">
        <f t="shared" ca="1" si="693"/>
        <v>6281654.8299727328</v>
      </c>
      <c r="CR383" s="325">
        <f t="shared" ca="1" si="693"/>
        <v>6360645.1882777289</v>
      </c>
      <c r="CS383" s="325">
        <f t="shared" ca="1" si="693"/>
        <v>6333686.9006115859</v>
      </c>
      <c r="CT383" s="325">
        <f t="shared" ca="1" si="693"/>
        <v>6383782.173651726</v>
      </c>
      <c r="CU383" s="325">
        <f t="shared" ca="1" si="693"/>
        <v>6036421.8443756606</v>
      </c>
      <c r="CV383" s="325">
        <f t="shared" ca="1" si="693"/>
        <v>5607525.5116791483</v>
      </c>
      <c r="CW383" s="325">
        <f t="shared" ca="1" si="693"/>
        <v>5518702.1055613263</v>
      </c>
      <c r="CX383" s="325">
        <f t="shared" ca="1" si="693"/>
        <v>5384943.1373585416</v>
      </c>
      <c r="CY383" s="325">
        <f t="shared" ca="1" si="693"/>
        <v>5244997.6573105901</v>
      </c>
      <c r="CZ383" s="325">
        <f t="shared" ca="1" si="693"/>
        <v>5103199.9282071991</v>
      </c>
      <c r="DA383" s="325">
        <f t="shared" ca="1" si="693"/>
        <v>5091170.7679278981</v>
      </c>
      <c r="DB383" s="325">
        <f t="shared" ca="1" si="693"/>
        <v>5111613.6660051448</v>
      </c>
      <c r="DC383" s="325">
        <f t="shared" ca="1" si="693"/>
        <v>5284247.0103854155</v>
      </c>
      <c r="DD383" s="325">
        <f t="shared" ca="1" si="693"/>
        <v>5344022.0144920824</v>
      </c>
      <c r="DE383" s="325">
        <f t="shared" ca="1" si="693"/>
        <v>5302454.8354959209</v>
      </c>
      <c r="DF383" s="325">
        <f t="shared" ca="1" si="693"/>
        <v>5334591.0623927256</v>
      </c>
      <c r="DG383" s="325">
        <f t="shared" ca="1" si="693"/>
        <v>4986552.3653348982</v>
      </c>
      <c r="DH383" s="325">
        <f t="shared" ca="1" si="693"/>
        <v>4560522.708483601</v>
      </c>
      <c r="DI383" s="325">
        <f t="shared" ca="1" si="693"/>
        <v>4459780.1987945288</v>
      </c>
      <c r="DJ383" s="325">
        <f t="shared" ca="1" si="693"/>
        <v>4316055.847111145</v>
      </c>
      <c r="DK383" s="325">
        <f t="shared" ca="1" si="693"/>
        <v>4166413.9623584705</v>
      </c>
      <c r="DL383" s="325">
        <f t="shared" ca="1" si="693"/>
        <v>4015000.3611179842</v>
      </c>
      <c r="DM383" s="325">
        <f t="shared" ca="1" si="693"/>
        <v>3987713.2170135844</v>
      </c>
      <c r="DN383" s="325">
        <f t="shared" ca="1" si="693"/>
        <v>3991486.3026415352</v>
      </c>
      <c r="DO383" s="325">
        <f t="shared" ca="1" si="693"/>
        <v>4140832.8586462908</v>
      </c>
      <c r="DP383" s="325">
        <f t="shared" ca="1" si="693"/>
        <v>4182227.9587371643</v>
      </c>
      <c r="DQ383" s="325">
        <f t="shared" ca="1" si="693"/>
        <v>4126687.0575992456</v>
      </c>
      <c r="DR383" s="325">
        <f t="shared" ca="1" si="693"/>
        <v>4141645.0664459029</v>
      </c>
      <c r="DS383" s="325">
        <f t="shared" ca="1" si="693"/>
        <v>3792957.4958576956</v>
      </c>
      <c r="DT383" s="325">
        <f t="shared" ca="1" si="693"/>
        <v>3369669.8767713862</v>
      </c>
      <c r="DU383" s="325">
        <f t="shared" ca="1" si="693"/>
        <v>3257526.4854054665</v>
      </c>
      <c r="DV383" s="325">
        <f t="shared" ca="1" si="693"/>
        <v>3104270.0277841184</v>
      </c>
      <c r="DW383" s="325">
        <f t="shared" ca="1" si="693"/>
        <v>2945353.3211399699</v>
      </c>
      <c r="DX383" s="325">
        <f t="shared" ca="1" si="693"/>
        <v>2784741.9291596538</v>
      </c>
      <c r="DY383" s="325">
        <f t="shared" ca="1" si="693"/>
        <v>2742860.1918312469</v>
      </c>
      <c r="DZ383" s="325">
        <f t="shared" ca="1" si="693"/>
        <v>2730688.2394642183</v>
      </c>
      <c r="EA383" s="325">
        <f t="shared" ca="1" si="693"/>
        <v>2857760.4761532643</v>
      </c>
      <c r="EB383" s="325">
        <f t="shared" ca="1" si="693"/>
        <v>2881574.7984899008</v>
      </c>
      <c r="EC383" s="325">
        <f t="shared" ca="1" si="693"/>
        <v>2812667.7283468228</v>
      </c>
      <c r="ED383" s="325">
        <f t="shared" ca="1" si="693"/>
        <v>2811194.3981889919</v>
      </c>
      <c r="EE383" s="325">
        <f t="shared" ca="1" si="693"/>
        <v>2461886.1659630295</v>
      </c>
      <c r="EF383" s="325">
        <f t="shared" ca="1" si="693"/>
        <v>2041221.3656084477</v>
      </c>
      <c r="EG383" s="325">
        <f t="shared" ref="EG383:GR383" ca="1" si="694">+EF386</f>
        <v>1918172.7830733689</v>
      </c>
      <c r="EH383" s="325">
        <f t="shared" ca="1" si="694"/>
        <v>1755798.658902663</v>
      </c>
      <c r="EI383" s="325">
        <f t="shared" ca="1" si="694"/>
        <v>1588010.3834927571</v>
      </c>
      <c r="EJ383" s="325">
        <f t="shared" ca="1" si="694"/>
        <v>1418601.1047178211</v>
      </c>
      <c r="EK383" s="325">
        <f t="shared" ca="1" si="694"/>
        <v>1362759.3216968852</v>
      </c>
      <c r="EL383" s="325">
        <f t="shared" ca="1" si="694"/>
        <v>1335335.5938563978</v>
      </c>
      <c r="EM383" s="325">
        <f t="shared" ca="1" si="694"/>
        <v>1441101.9598956341</v>
      </c>
      <c r="EN383" s="325">
        <f t="shared" ca="1" si="694"/>
        <v>1448099.8861195226</v>
      </c>
      <c r="EO383" s="325">
        <f t="shared" ca="1" si="694"/>
        <v>1366407.7847541189</v>
      </c>
      <c r="EP383" s="325">
        <f t="shared" ca="1" si="694"/>
        <v>1349217.521635473</v>
      </c>
      <c r="EQ383" s="325">
        <f t="shared" ca="1" si="694"/>
        <v>999315.61306035332</v>
      </c>
      <c r="ER383" s="325">
        <f t="shared" ca="1" si="694"/>
        <v>581159.59584046737</v>
      </c>
      <c r="ES383" s="325">
        <f t="shared" ca="1" si="694"/>
        <v>447679.96088271483</v>
      </c>
      <c r="ET383" s="325">
        <f t="shared" ca="1" si="694"/>
        <v>276584.59044740588</v>
      </c>
      <c r="EU383" s="325">
        <f t="shared" ca="1" si="694"/>
        <v>100310.4666528611</v>
      </c>
      <c r="EV383" s="325">
        <f t="shared" ca="1" si="694"/>
        <v>-8569703.230672475</v>
      </c>
      <c r="EW383" s="325">
        <f t="shared" ca="1" si="694"/>
        <v>-8299210.5389346527</v>
      </c>
      <c r="EX383" s="325">
        <f t="shared" ca="1" si="694"/>
        <v>-8001535.3596329223</v>
      </c>
      <c r="EY383" s="325">
        <f t="shared" ca="1" si="694"/>
        <v>-7576460.9600984128</v>
      </c>
      <c r="EZ383" s="325">
        <f t="shared" ca="1" si="694"/>
        <v>-7245860.72038728</v>
      </c>
      <c r="FA383" s="325">
        <f t="shared" ca="1" si="694"/>
        <v>-7000094.4201093828</v>
      </c>
      <c r="FB383" s="325">
        <f t="shared" ca="1" si="694"/>
        <v>-6692630.7093345867</v>
      </c>
      <c r="FC383" s="325">
        <f t="shared" ca="1" si="694"/>
        <v>-6703412.9203007659</v>
      </c>
      <c r="FD383" s="325">
        <f t="shared" ca="1" si="694"/>
        <v>-6779481.6699706344</v>
      </c>
      <c r="FE383" s="325">
        <f t="shared" ca="1" si="694"/>
        <v>-6583251.2713897666</v>
      </c>
      <c r="FF383" s="325">
        <f t="shared" ca="1" si="694"/>
        <v>-6423001.1415265612</v>
      </c>
      <c r="FG383" s="325">
        <f t="shared" ca="1" si="694"/>
        <v>-6267704.6018330595</v>
      </c>
      <c r="FH383" s="325">
        <f t="shared" ca="1" si="694"/>
        <v>-6113891.1729688095</v>
      </c>
      <c r="FI383" s="325">
        <f t="shared" ca="1" si="694"/>
        <v>-5856170.9994071377</v>
      </c>
      <c r="FJ383" s="325">
        <f t="shared" ca="1" si="694"/>
        <v>-5572450.1855669459</v>
      </c>
      <c r="FK383" s="325">
        <f t="shared" ca="1" si="694"/>
        <v>-5166869.2480258355</v>
      </c>
      <c r="FL383" s="325">
        <f t="shared" ca="1" si="694"/>
        <v>-4851654.8981418675</v>
      </c>
      <c r="FM383" s="325">
        <f t="shared" ca="1" si="694"/>
        <v>-4617586.0555418646</v>
      </c>
      <c r="FN383" s="325">
        <f t="shared" ca="1" si="694"/>
        <v>-4324502.2985535236</v>
      </c>
      <c r="FO383" s="325">
        <f t="shared" ca="1" si="694"/>
        <v>-4335827.6841000281</v>
      </c>
      <c r="FP383" s="325">
        <f t="shared" ca="1" si="694"/>
        <v>-4409601.0631891917</v>
      </c>
      <c r="FQ383" s="325">
        <f t="shared" ca="1" si="694"/>
        <v>-4222914.387429825</v>
      </c>
      <c r="FR383" s="325">
        <f t="shared" ca="1" si="694"/>
        <v>-4070643.6208786573</v>
      </c>
      <c r="FS383" s="325">
        <f t="shared" ca="1" si="694"/>
        <v>-3923111.0710115535</v>
      </c>
      <c r="FT383" s="325">
        <f t="shared" ca="1" si="694"/>
        <v>-3776997.1488941694</v>
      </c>
      <c r="FU383" s="325">
        <f t="shared" ca="1" si="694"/>
        <v>-3531494.1666314257</v>
      </c>
      <c r="FV383" s="325">
        <f t="shared" ca="1" si="694"/>
        <v>-3261121.006710967</v>
      </c>
      <c r="FW383" s="325">
        <f t="shared" ca="1" si="694"/>
        <v>-2874185.989337455</v>
      </c>
      <c r="FX383" s="325">
        <f t="shared" ca="1" si="694"/>
        <v>-2573688.5775490357</v>
      </c>
      <c r="FY383" s="325">
        <f t="shared" ca="1" si="694"/>
        <v>-2350808.6075104959</v>
      </c>
      <c r="FZ383" s="325">
        <f t="shared" ca="1" si="694"/>
        <v>-2071479.5889265893</v>
      </c>
      <c r="GA383" s="325">
        <f t="shared" ca="1" si="694"/>
        <v>-2083324.5327673177</v>
      </c>
      <c r="GB383" s="325">
        <f t="shared" ca="1" si="694"/>
        <v>-2154902.3399966769</v>
      </c>
      <c r="GC383" s="325">
        <f t="shared" ca="1" si="694"/>
        <v>-1977344.4425883114</v>
      </c>
      <c r="GD383" s="325">
        <f t="shared" ca="1" si="694"/>
        <v>-1832706.1105095276</v>
      </c>
      <c r="GE383" s="325">
        <f t="shared" ca="1" si="694"/>
        <v>-1692599.9856937611</v>
      </c>
      <c r="GF383" s="325">
        <f t="shared" ca="1" si="694"/>
        <v>-1553850.8091603355</v>
      </c>
      <c r="GG383" s="325">
        <f t="shared" ca="1" si="694"/>
        <v>-1320033.8359661307</v>
      </c>
      <c r="GH383" s="325">
        <f t="shared" ca="1" si="694"/>
        <v>-1062427.9971862854</v>
      </c>
      <c r="GI383" s="325">
        <f t="shared" ca="1" si="694"/>
        <v>-693328.20779917191</v>
      </c>
      <c r="GJ383" s="325">
        <f t="shared" ca="1" si="694"/>
        <v>-406907.86723258207</v>
      </c>
      <c r="GK383" s="325">
        <f t="shared" ca="1" si="694"/>
        <v>-194730.29703544214</v>
      </c>
      <c r="GL383" s="325">
        <f t="shared" ca="1" si="694"/>
        <v>71442.015248570533</v>
      </c>
      <c r="GM383" s="325">
        <f t="shared" ca="1" si="694"/>
        <v>59100.10260467133</v>
      </c>
      <c r="GN383" s="325">
        <f t="shared" ca="1" si="694"/>
        <v>-10377.592410961857</v>
      </c>
      <c r="GO383" s="325">
        <f t="shared" ca="1" si="694"/>
        <v>158448.43005296786</v>
      </c>
      <c r="GP383" s="325">
        <f t="shared" ca="1" si="694"/>
        <v>295786.17263642809</v>
      </c>
      <c r="GQ383" s="325">
        <f t="shared" ca="1" si="694"/>
        <v>428788.76044656738</v>
      </c>
      <c r="GR383" s="325">
        <f t="shared" ca="1" si="694"/>
        <v>560493.39772577211</v>
      </c>
      <c r="GS383" s="325">
        <f t="shared" ref="GS383:IN383" ca="1" si="695">+GR386</f>
        <v>783132.4492022437</v>
      </c>
      <c r="GT383" s="325">
        <f t="shared" ca="1" si="695"/>
        <v>1028526.0677606324</v>
      </c>
      <c r="GU383" s="325">
        <f t="shared" ca="1" si="695"/>
        <v>1380566.073856408</v>
      </c>
      <c r="GV383" s="325">
        <f t="shared" ca="1" si="695"/>
        <v>1653521.3897760306</v>
      </c>
      <c r="GW383" s="325">
        <f t="shared" ca="1" si="695"/>
        <v>1855461.8818640052</v>
      </c>
      <c r="GX383" s="325">
        <f t="shared" ca="1" si="695"/>
        <v>2109049.5185568146</v>
      </c>
      <c r="GY383" s="325">
        <f t="shared" ca="1" si="695"/>
        <v>2096232.2444490129</v>
      </c>
      <c r="GZ383" s="325">
        <f t="shared" ca="1" si="695"/>
        <v>2028763.352420422</v>
      </c>
      <c r="HA383" s="325">
        <f t="shared" ca="1" si="695"/>
        <v>2189237.1466766307</v>
      </c>
      <c r="HB383" s="325">
        <f t="shared" ca="1" si="695"/>
        <v>2319591.7166993469</v>
      </c>
      <c r="HC383" s="325">
        <f t="shared" ca="1" si="695"/>
        <v>2445799.6169388862</v>
      </c>
      <c r="HD383" s="325">
        <f t="shared" ca="1" si="695"/>
        <v>2570765.9992792709</v>
      </c>
      <c r="HE383" s="325">
        <f t="shared" ca="1" si="695"/>
        <v>2782713.1256344323</v>
      </c>
      <c r="HF383" s="325">
        <f t="shared" ca="1" si="695"/>
        <v>3016425.4900679491</v>
      </c>
      <c r="HG383" s="325">
        <f t="shared" ca="1" si="695"/>
        <v>3352147.4425807055</v>
      </c>
      <c r="HH383" s="325">
        <f t="shared" ca="1" si="695"/>
        <v>3612223.1697075767</v>
      </c>
      <c r="HI383" s="325">
        <f t="shared" ca="1" si="695"/>
        <v>3804371.6740389587</v>
      </c>
      <c r="HJ383" s="325">
        <f t="shared" ca="1" si="695"/>
        <v>4045921.7949488782</v>
      </c>
      <c r="HK383" s="325">
        <f t="shared" ca="1" si="695"/>
        <v>4032649.8272669087</v>
      </c>
      <c r="HL383" s="325">
        <f t="shared" ca="1" si="695"/>
        <v>3967102.3989650542</v>
      </c>
      <c r="HM383" s="325">
        <f t="shared" ca="1" si="695"/>
        <v>4119587.1053703991</v>
      </c>
      <c r="HN383" s="325">
        <f t="shared" ca="1" si="695"/>
        <v>4243262.1190306637</v>
      </c>
      <c r="HO383" s="325">
        <f t="shared" ca="1" si="695"/>
        <v>4362970.7528983252</v>
      </c>
      <c r="HP383" s="325">
        <f t="shared" ca="1" si="695"/>
        <v>4481491.8479059255</v>
      </c>
      <c r="HQ383" s="325">
        <f t="shared" ca="1" si="695"/>
        <v>4683211.9154493995</v>
      </c>
      <c r="HR383" s="325">
        <f t="shared" ca="1" si="695"/>
        <v>4905750.90637217</v>
      </c>
      <c r="HS383" s="325">
        <f t="shared" ca="1" si="695"/>
        <v>5225864.2858924735</v>
      </c>
      <c r="HT383" s="325">
        <f t="shared" ca="1" si="695"/>
        <v>5473620.406348017</v>
      </c>
      <c r="HU383" s="325">
        <f t="shared" ca="1" si="695"/>
        <v>5656402.6615209188</v>
      </c>
      <c r="HV383" s="325">
        <f t="shared" ca="1" si="695"/>
        <v>5886438.6368993782</v>
      </c>
      <c r="HW383" s="325">
        <f t="shared" ca="1" si="695"/>
        <v>5872731.7449290743</v>
      </c>
      <c r="HX383" s="325">
        <f t="shared" ca="1" si="695"/>
        <v>5809022.2384527931</v>
      </c>
      <c r="HY383" s="325">
        <f t="shared" ca="1" si="695"/>
        <v>5953865.2086529639</v>
      </c>
      <c r="HZ383" s="325">
        <f t="shared" ca="1" si="695"/>
        <v>6071151.0814447971</v>
      </c>
      <c r="IA383" s="325">
        <f t="shared" ca="1" si="695"/>
        <v>6184643.0257393578</v>
      </c>
      <c r="IB383" s="325">
        <f t="shared" ca="1" si="695"/>
        <v>6296999.0632982077</v>
      </c>
      <c r="IC383" s="325">
        <f t="shared" ca="1" si="695"/>
        <v>6488936.7267609369</v>
      </c>
      <c r="ID383" s="325">
        <f t="shared" ca="1" si="695"/>
        <v>6700788.1430212539</v>
      </c>
      <c r="IE383" s="325">
        <f t="shared" ca="1" si="695"/>
        <v>7005971.5831574723</v>
      </c>
      <c r="IF383" s="325">
        <f t="shared" ca="1" si="695"/>
        <v>7241943.7320143552</v>
      </c>
      <c r="IG383" s="325">
        <f t="shared" ca="1" si="695"/>
        <v>7415766.966253059</v>
      </c>
      <c r="IH383" s="325">
        <f t="shared" ca="1" si="695"/>
        <v>7634789.4111231659</v>
      </c>
      <c r="II383" s="325">
        <f t="shared" ca="1" si="695"/>
        <v>7620666.5046161944</v>
      </c>
      <c r="IJ383" s="325">
        <f t="shared" ca="1" si="695"/>
        <v>7558715.0103208972</v>
      </c>
      <c r="IK383" s="325">
        <f t="shared" ca="1" si="695"/>
        <v>7696248.4937161189</v>
      </c>
      <c r="IL383" s="325">
        <f t="shared" ca="1" si="695"/>
        <v>7807423.0143729309</v>
      </c>
      <c r="IM383" s="325">
        <f t="shared" ca="1" si="695"/>
        <v>7914968.5599453943</v>
      </c>
      <c r="IN383" s="325">
        <f t="shared" ca="1" si="695"/>
        <v>8021427.5860315263</v>
      </c>
    </row>
    <row r="384" spans="1:248" s="8" customFormat="1" ht="15" customHeight="1">
      <c r="D384" s="8" t="s">
        <v>684</v>
      </c>
      <c r="G384" s="42"/>
      <c r="H384" s="324">
        <f t="shared" ref="H384:BS384" ca="1" si="696">+MAX(0,H381)</f>
        <v>0</v>
      </c>
      <c r="I384" s="325">
        <f t="shared" ca="1" si="696"/>
        <v>39521.185941139825</v>
      </c>
      <c r="J384" s="325">
        <f t="shared" ca="1" si="696"/>
        <v>81800.467024096113</v>
      </c>
      <c r="K384" s="325">
        <f t="shared" ca="1" si="696"/>
        <v>108994.77467665519</v>
      </c>
      <c r="L384" s="325">
        <f t="shared" ca="1" si="696"/>
        <v>118183.25820576386</v>
      </c>
      <c r="M384" s="325">
        <f t="shared" ca="1" si="696"/>
        <v>193210.27120233566</v>
      </c>
      <c r="N384" s="325">
        <f t="shared" ca="1" si="696"/>
        <v>0</v>
      </c>
      <c r="O384" s="325">
        <f t="shared" ca="1" si="696"/>
        <v>0</v>
      </c>
      <c r="P384" s="325">
        <f t="shared" ca="1" si="696"/>
        <v>200016.32202284524</v>
      </c>
      <c r="Q384" s="325">
        <f t="shared" ca="1" si="696"/>
        <v>191790.58284409888</v>
      </c>
      <c r="R384" s="325">
        <f t="shared" ca="1" si="696"/>
        <v>202188.59876124779</v>
      </c>
      <c r="S384" s="325">
        <f t="shared" ca="1" si="696"/>
        <v>221543.58886358622</v>
      </c>
      <c r="T384" s="325">
        <f t="shared" ca="1" si="696"/>
        <v>397156.50871244445</v>
      </c>
      <c r="U384" s="325">
        <f t="shared" ca="1" si="696"/>
        <v>427294.76749467524</v>
      </c>
      <c r="V384" s="325">
        <f t="shared" ca="1" si="696"/>
        <v>610226.64064290235</v>
      </c>
      <c r="W384" s="325">
        <f t="shared" ca="1" si="696"/>
        <v>474571.6893094675</v>
      </c>
      <c r="X384" s="325">
        <f t="shared" ca="1" si="696"/>
        <v>352759.07994883158</v>
      </c>
      <c r="Y384" s="325">
        <f t="shared" ca="1" si="696"/>
        <v>441350.0685747487</v>
      </c>
      <c r="Z384" s="325">
        <f t="shared" ca="1" si="696"/>
        <v>0</v>
      </c>
      <c r="AA384" s="325">
        <f t="shared" ca="1" si="696"/>
        <v>0</v>
      </c>
      <c r="AB384" s="325">
        <f t="shared" ca="1" si="696"/>
        <v>281630.73811936972</v>
      </c>
      <c r="AC384" s="325">
        <f t="shared" ca="1" si="696"/>
        <v>229966.85869473644</v>
      </c>
      <c r="AD384" s="325">
        <f t="shared" ca="1" si="696"/>
        <v>222854.02451179031</v>
      </c>
      <c r="AE384" s="325">
        <f t="shared" ca="1" si="696"/>
        <v>220724.43343905197</v>
      </c>
      <c r="AF384" s="325">
        <f t="shared" ca="1" si="696"/>
        <v>369923.58399510325</v>
      </c>
      <c r="AG384" s="325">
        <f t="shared" ca="1" si="696"/>
        <v>396929.50483969296</v>
      </c>
      <c r="AH384" s="325">
        <f t="shared" ca="1" si="696"/>
        <v>568234.82191603188</v>
      </c>
      <c r="AI384" s="325">
        <f t="shared" ca="1" si="696"/>
        <v>441201.65896186687</v>
      </c>
      <c r="AJ384" s="325">
        <f t="shared" ca="1" si="696"/>
        <v>327131.06365608575</v>
      </c>
      <c r="AK384" s="325">
        <f t="shared" ca="1" si="696"/>
        <v>410091.49660574464</v>
      </c>
      <c r="AL384" s="325">
        <f t="shared" ca="1" si="696"/>
        <v>0</v>
      </c>
      <c r="AM384" s="325">
        <f t="shared" ca="1" si="696"/>
        <v>0</v>
      </c>
      <c r="AN384" s="325">
        <f t="shared" ca="1" si="696"/>
        <v>260523.40835515788</v>
      </c>
      <c r="AO384" s="325">
        <f t="shared" ca="1" si="696"/>
        <v>212143.11740903469</v>
      </c>
      <c r="AP384" s="325">
        <f t="shared" ca="1" si="696"/>
        <v>205482.35187894193</v>
      </c>
      <c r="AQ384" s="325">
        <f t="shared" ca="1" si="696"/>
        <v>203488.11070226744</v>
      </c>
      <c r="AR384" s="325">
        <f t="shared" ca="1" si="696"/>
        <v>343204.64754008246</v>
      </c>
      <c r="AS384" s="325">
        <f t="shared" ca="1" si="696"/>
        <v>375573.46736400854</v>
      </c>
      <c r="AT384" s="325">
        <f t="shared" ca="1" si="696"/>
        <v>538378.70218743617</v>
      </c>
      <c r="AU384" s="325">
        <f t="shared" ca="1" si="696"/>
        <v>417648.85983292712</v>
      </c>
      <c r="AV384" s="325">
        <f t="shared" ca="1" si="696"/>
        <v>309238.38914724527</v>
      </c>
      <c r="AW384" s="325">
        <f t="shared" ca="1" si="696"/>
        <v>388082.36782774108</v>
      </c>
      <c r="AX384" s="325">
        <f t="shared" ca="1" si="696"/>
        <v>0</v>
      </c>
      <c r="AY384" s="325">
        <f t="shared" ca="1" si="696"/>
        <v>0</v>
      </c>
      <c r="AZ384" s="325">
        <f t="shared" ca="1" si="696"/>
        <v>0</v>
      </c>
      <c r="BA384" s="325">
        <f t="shared" ca="1" si="696"/>
        <v>0</v>
      </c>
      <c r="BB384" s="325">
        <f t="shared" ca="1" si="696"/>
        <v>0</v>
      </c>
      <c r="BC384" s="325">
        <f t="shared" ca="1" si="696"/>
        <v>0</v>
      </c>
      <c r="BD384" s="325">
        <f t="shared" ca="1" si="696"/>
        <v>0</v>
      </c>
      <c r="BE384" s="325">
        <f t="shared" ca="1" si="696"/>
        <v>22038.903630521731</v>
      </c>
      <c r="BF384" s="325">
        <f t="shared" ca="1" si="696"/>
        <v>178956.74407399417</v>
      </c>
      <c r="BG384" s="325">
        <f t="shared" ca="1" si="696"/>
        <v>62592.75762173353</v>
      </c>
      <c r="BH384" s="325">
        <f t="shared" ca="1" si="696"/>
        <v>0</v>
      </c>
      <c r="BI384" s="325">
        <f t="shared" ca="1" si="696"/>
        <v>34095.454817098274</v>
      </c>
      <c r="BJ384" s="325">
        <f t="shared" ca="1" si="696"/>
        <v>0</v>
      </c>
      <c r="BK384" s="325">
        <f t="shared" ca="1" si="696"/>
        <v>0</v>
      </c>
      <c r="BL384" s="325">
        <f t="shared" ca="1" si="696"/>
        <v>0</v>
      </c>
      <c r="BM384" s="325">
        <f t="shared" ca="1" si="696"/>
        <v>0</v>
      </c>
      <c r="BN384" s="325">
        <f t="shared" ca="1" si="696"/>
        <v>0</v>
      </c>
      <c r="BO384" s="325">
        <f t="shared" ca="1" si="696"/>
        <v>0</v>
      </c>
      <c r="BP384" s="325">
        <f t="shared" ca="1" si="696"/>
        <v>0</v>
      </c>
      <c r="BQ384" s="325">
        <f t="shared" ca="1" si="696"/>
        <v>7794.6377428797423</v>
      </c>
      <c r="BR384" s="325">
        <f t="shared" ca="1" si="696"/>
        <v>158740.42046156473</v>
      </c>
      <c r="BS384" s="325">
        <f t="shared" ca="1" si="696"/>
        <v>46805.072857604158</v>
      </c>
      <c r="BT384" s="325">
        <f t="shared" ref="BT384:EE384" ca="1" si="697">+MAX(0,BT381)</f>
        <v>0</v>
      </c>
      <c r="BU384" s="325">
        <f t="shared" ca="1" si="697"/>
        <v>19392.334668879077</v>
      </c>
      <c r="BV384" s="325">
        <f t="shared" ca="1" si="697"/>
        <v>0</v>
      </c>
      <c r="BW384" s="325">
        <f t="shared" ca="1" si="697"/>
        <v>0</v>
      </c>
      <c r="BX384" s="325">
        <f t="shared" ca="1" si="697"/>
        <v>0</v>
      </c>
      <c r="BY384" s="325">
        <f t="shared" ca="1" si="697"/>
        <v>0</v>
      </c>
      <c r="BZ384" s="325">
        <f t="shared" ca="1" si="697"/>
        <v>0</v>
      </c>
      <c r="CA384" s="325">
        <f t="shared" ca="1" si="697"/>
        <v>0</v>
      </c>
      <c r="CB384" s="325">
        <f t="shared" ca="1" si="697"/>
        <v>0</v>
      </c>
      <c r="CC384" s="325">
        <f t="shared" ca="1" si="697"/>
        <v>0</v>
      </c>
      <c r="CD384" s="325">
        <f t="shared" ca="1" si="697"/>
        <v>138656.26357063354</v>
      </c>
      <c r="CE384" s="325">
        <f t="shared" ca="1" si="697"/>
        <v>31097.790758666408</v>
      </c>
      <c r="CF384" s="325">
        <f t="shared" ca="1" si="697"/>
        <v>0</v>
      </c>
      <c r="CG384" s="325">
        <f t="shared" ca="1" si="697"/>
        <v>4756.9402741030208</v>
      </c>
      <c r="CH384" s="325">
        <f t="shared" ca="1" si="697"/>
        <v>0</v>
      </c>
      <c r="CI384" s="325">
        <f t="shared" ca="1" si="697"/>
        <v>0</v>
      </c>
      <c r="CJ384" s="325">
        <f t="shared" ca="1" si="697"/>
        <v>0</v>
      </c>
      <c r="CK384" s="325">
        <f t="shared" ca="1" si="697"/>
        <v>0</v>
      </c>
      <c r="CL384" s="325">
        <f t="shared" ca="1" si="697"/>
        <v>0</v>
      </c>
      <c r="CM384" s="325">
        <f t="shared" ca="1" si="697"/>
        <v>0</v>
      </c>
      <c r="CN384" s="325">
        <f t="shared" ca="1" si="697"/>
        <v>0</v>
      </c>
      <c r="CO384" s="325">
        <f t="shared" ca="1" si="697"/>
        <v>37870.42927423917</v>
      </c>
      <c r="CP384" s="325">
        <f t="shared" ca="1" si="697"/>
        <v>196978.62313649122</v>
      </c>
      <c r="CQ384" s="325">
        <f t="shared" ca="1" si="697"/>
        <v>78990.358304995898</v>
      </c>
      <c r="CR384" s="325">
        <f t="shared" ca="1" si="697"/>
        <v>0</v>
      </c>
      <c r="CS384" s="325">
        <f t="shared" ca="1" si="697"/>
        <v>50095.273040139873</v>
      </c>
      <c r="CT384" s="325">
        <f t="shared" ca="1" si="697"/>
        <v>0</v>
      </c>
      <c r="CU384" s="325">
        <f t="shared" ca="1" si="697"/>
        <v>0</v>
      </c>
      <c r="CV384" s="325">
        <f t="shared" ca="1" si="697"/>
        <v>0</v>
      </c>
      <c r="CW384" s="325">
        <f t="shared" ca="1" si="697"/>
        <v>0</v>
      </c>
      <c r="CX384" s="325">
        <f t="shared" ca="1" si="697"/>
        <v>0</v>
      </c>
      <c r="CY384" s="325">
        <f t="shared" ca="1" si="697"/>
        <v>0</v>
      </c>
      <c r="CZ384" s="325">
        <f t="shared" ca="1" si="697"/>
        <v>0</v>
      </c>
      <c r="DA384" s="325">
        <f t="shared" ca="1" si="697"/>
        <v>20442.898077247111</v>
      </c>
      <c r="DB384" s="325">
        <f t="shared" ca="1" si="697"/>
        <v>172633.34438027075</v>
      </c>
      <c r="DC384" s="325">
        <f t="shared" ca="1" si="697"/>
        <v>59775.004106666631</v>
      </c>
      <c r="DD384" s="325">
        <f t="shared" ca="1" si="697"/>
        <v>0</v>
      </c>
      <c r="DE384" s="325">
        <f t="shared" ca="1" si="697"/>
        <v>32136.226896804321</v>
      </c>
      <c r="DF384" s="325">
        <f t="shared" ca="1" si="697"/>
        <v>0</v>
      </c>
      <c r="DG384" s="325">
        <f t="shared" ca="1" si="697"/>
        <v>0</v>
      </c>
      <c r="DH384" s="325">
        <f t="shared" ca="1" si="697"/>
        <v>0</v>
      </c>
      <c r="DI384" s="325">
        <f t="shared" ca="1" si="697"/>
        <v>0</v>
      </c>
      <c r="DJ384" s="325">
        <f t="shared" ca="1" si="697"/>
        <v>0</v>
      </c>
      <c r="DK384" s="325">
        <f t="shared" ca="1" si="697"/>
        <v>0</v>
      </c>
      <c r="DL384" s="325">
        <f t="shared" ca="1" si="697"/>
        <v>0</v>
      </c>
      <c r="DM384" s="325">
        <f t="shared" ca="1" si="697"/>
        <v>3773.0856279504951</v>
      </c>
      <c r="DN384" s="325">
        <f t="shared" ca="1" si="697"/>
        <v>149346.55600475572</v>
      </c>
      <c r="DO384" s="325">
        <f t="shared" ca="1" si="697"/>
        <v>41395.100090873602</v>
      </c>
      <c r="DP384" s="325">
        <f t="shared" ca="1" si="697"/>
        <v>0</v>
      </c>
      <c r="DQ384" s="325">
        <f t="shared" ca="1" si="697"/>
        <v>14958.008846657467</v>
      </c>
      <c r="DR384" s="325">
        <f t="shared" ca="1" si="697"/>
        <v>0</v>
      </c>
      <c r="DS384" s="325">
        <f t="shared" ca="1" si="697"/>
        <v>0</v>
      </c>
      <c r="DT384" s="325">
        <f t="shared" ca="1" si="697"/>
        <v>0</v>
      </c>
      <c r="DU384" s="325">
        <f t="shared" ca="1" si="697"/>
        <v>0</v>
      </c>
      <c r="DV384" s="325">
        <f t="shared" ca="1" si="697"/>
        <v>0</v>
      </c>
      <c r="DW384" s="325">
        <f t="shared" ca="1" si="697"/>
        <v>0</v>
      </c>
      <c r="DX384" s="325">
        <f t="shared" ca="1" si="697"/>
        <v>0</v>
      </c>
      <c r="DY384" s="325">
        <f t="shared" ca="1" si="697"/>
        <v>0</v>
      </c>
      <c r="DZ384" s="325">
        <f t="shared" ca="1" si="697"/>
        <v>127072.23668904585</v>
      </c>
      <c r="EA384" s="325">
        <f t="shared" ca="1" si="697"/>
        <v>23814.322336636687</v>
      </c>
      <c r="EB384" s="325">
        <f t="shared" ca="1" si="697"/>
        <v>0</v>
      </c>
      <c r="EC384" s="325">
        <f t="shared" ca="1" si="697"/>
        <v>0</v>
      </c>
      <c r="ED384" s="325">
        <f t="shared" ca="1" si="697"/>
        <v>0</v>
      </c>
      <c r="EE384" s="325">
        <f t="shared" ca="1" si="697"/>
        <v>0</v>
      </c>
      <c r="EF384" s="325">
        <f t="shared" ref="EF384:GQ384" ca="1" si="698">+MAX(0,EF381)</f>
        <v>0</v>
      </c>
      <c r="EG384" s="325">
        <f t="shared" ca="1" si="698"/>
        <v>0</v>
      </c>
      <c r="EH384" s="325">
        <f t="shared" ca="1" si="698"/>
        <v>0</v>
      </c>
      <c r="EI384" s="325">
        <f t="shared" ca="1" si="698"/>
        <v>0</v>
      </c>
      <c r="EJ384" s="325">
        <f t="shared" ca="1" si="698"/>
        <v>0</v>
      </c>
      <c r="EK384" s="325">
        <f t="shared" ca="1" si="698"/>
        <v>0</v>
      </c>
      <c r="EL384" s="325">
        <f t="shared" ca="1" si="698"/>
        <v>105766.36603923637</v>
      </c>
      <c r="EM384" s="325">
        <f t="shared" ca="1" si="698"/>
        <v>6997.9262238884694</v>
      </c>
      <c r="EN384" s="325">
        <f t="shared" ca="1" si="698"/>
        <v>0</v>
      </c>
      <c r="EO384" s="325">
        <f t="shared" ca="1" si="698"/>
        <v>0</v>
      </c>
      <c r="EP384" s="325">
        <f t="shared" ca="1" si="698"/>
        <v>0</v>
      </c>
      <c r="EQ384" s="325">
        <f t="shared" ca="1" si="698"/>
        <v>0</v>
      </c>
      <c r="ER384" s="325">
        <f t="shared" ca="1" si="698"/>
        <v>0</v>
      </c>
      <c r="ES384" s="325">
        <f t="shared" ca="1" si="698"/>
        <v>0</v>
      </c>
      <c r="ET384" s="325">
        <f t="shared" ca="1" si="698"/>
        <v>0</v>
      </c>
      <c r="EU384" s="325">
        <f t="shared" ca="1" si="698"/>
        <v>0</v>
      </c>
      <c r="EV384" s="325">
        <f t="shared" ca="1" si="698"/>
        <v>270492.69173782255</v>
      </c>
      <c r="EW384" s="325">
        <f t="shared" ca="1" si="698"/>
        <v>297675.17930173007</v>
      </c>
      <c r="EX384" s="325">
        <f t="shared" ca="1" si="698"/>
        <v>425074.39953450928</v>
      </c>
      <c r="EY384" s="325">
        <f t="shared" ca="1" si="698"/>
        <v>330600.23971113306</v>
      </c>
      <c r="EZ384" s="325">
        <f t="shared" ca="1" si="698"/>
        <v>245766.30027789692</v>
      </c>
      <c r="FA384" s="325">
        <f t="shared" ca="1" si="698"/>
        <v>307463.71077479585</v>
      </c>
      <c r="FB384" s="325">
        <f t="shared" ca="1" si="698"/>
        <v>0</v>
      </c>
      <c r="FC384" s="325">
        <f t="shared" ca="1" si="698"/>
        <v>0</v>
      </c>
      <c r="FD384" s="325">
        <f t="shared" ca="1" si="698"/>
        <v>196230.39858086774</v>
      </c>
      <c r="FE384" s="325">
        <f t="shared" ca="1" si="698"/>
        <v>160250.12986320502</v>
      </c>
      <c r="FF384" s="325">
        <f t="shared" ca="1" si="698"/>
        <v>155296.53969350216</v>
      </c>
      <c r="FG384" s="325">
        <f t="shared" ca="1" si="698"/>
        <v>153813.42886424973</v>
      </c>
      <c r="FH384" s="325">
        <f t="shared" ca="1" si="698"/>
        <v>257720.17356167131</v>
      </c>
      <c r="FI384" s="325">
        <f t="shared" ca="1" si="698"/>
        <v>283720.81384019146</v>
      </c>
      <c r="FJ384" s="325">
        <f t="shared" ca="1" si="698"/>
        <v>405580.93754111062</v>
      </c>
      <c r="FK384" s="325">
        <f t="shared" ca="1" si="698"/>
        <v>315214.34988396813</v>
      </c>
      <c r="FL384" s="325">
        <f t="shared" ca="1" si="698"/>
        <v>234068.84260000318</v>
      </c>
      <c r="FM384" s="325">
        <f t="shared" ca="1" si="698"/>
        <v>293083.75698834134</v>
      </c>
      <c r="FN384" s="325">
        <f t="shared" ca="1" si="698"/>
        <v>0</v>
      </c>
      <c r="FO384" s="325">
        <f t="shared" ca="1" si="698"/>
        <v>0</v>
      </c>
      <c r="FP384" s="325">
        <f t="shared" ca="1" si="698"/>
        <v>186686.67575936654</v>
      </c>
      <c r="FQ384" s="325">
        <f t="shared" ca="1" si="698"/>
        <v>152270.76655116747</v>
      </c>
      <c r="FR384" s="325">
        <f t="shared" ca="1" si="698"/>
        <v>147532.54986710384</v>
      </c>
      <c r="FS384" s="325">
        <f t="shared" ca="1" si="698"/>
        <v>146113.92211738415</v>
      </c>
      <c r="FT384" s="325">
        <f t="shared" ca="1" si="698"/>
        <v>245502.98226274384</v>
      </c>
      <c r="FU384" s="325">
        <f t="shared" ca="1" si="698"/>
        <v>270373.15992045886</v>
      </c>
      <c r="FV384" s="325">
        <f t="shared" ca="1" si="698"/>
        <v>386935.01737351209</v>
      </c>
      <c r="FW384" s="325">
        <f t="shared" ca="1" si="698"/>
        <v>300497.41178841924</v>
      </c>
      <c r="FX384" s="325">
        <f t="shared" ca="1" si="698"/>
        <v>222879.97003853973</v>
      </c>
      <c r="FY384" s="325">
        <f t="shared" ca="1" si="698"/>
        <v>279329.01858390664</v>
      </c>
      <c r="FZ384" s="325">
        <f t="shared" ca="1" si="698"/>
        <v>0</v>
      </c>
      <c r="GA384" s="325">
        <f t="shared" ca="1" si="698"/>
        <v>0</v>
      </c>
      <c r="GB384" s="325">
        <f t="shared" ca="1" si="698"/>
        <v>177557.89740836556</v>
      </c>
      <c r="GC384" s="325">
        <f t="shared" ca="1" si="698"/>
        <v>144638.33207878377</v>
      </c>
      <c r="GD384" s="325">
        <f t="shared" ca="1" si="698"/>
        <v>140106.12481576635</v>
      </c>
      <c r="GE384" s="325">
        <f t="shared" ca="1" si="698"/>
        <v>138749.17653342578</v>
      </c>
      <c r="GF384" s="325">
        <f t="shared" ca="1" si="698"/>
        <v>233816.97319420477</v>
      </c>
      <c r="GG384" s="325">
        <f t="shared" ca="1" si="698"/>
        <v>257605.83877984516</v>
      </c>
      <c r="GH384" s="325">
        <f t="shared" ca="1" si="698"/>
        <v>369099.78938711353</v>
      </c>
      <c r="GI384" s="325">
        <f t="shared" ca="1" si="698"/>
        <v>286420.34056658985</v>
      </c>
      <c r="GJ384" s="325">
        <f t="shared" ca="1" si="698"/>
        <v>212177.57019713992</v>
      </c>
      <c r="GK384" s="325">
        <f t="shared" ca="1" si="698"/>
        <v>266172.31228401267</v>
      </c>
      <c r="GL384" s="325">
        <f t="shared" ca="1" si="698"/>
        <v>0</v>
      </c>
      <c r="GM384" s="325">
        <f t="shared" ca="1" si="698"/>
        <v>0</v>
      </c>
      <c r="GN384" s="325">
        <f t="shared" ca="1" si="698"/>
        <v>168826.02246392972</v>
      </c>
      <c r="GO384" s="325">
        <f t="shared" ca="1" si="698"/>
        <v>137337.74258346023</v>
      </c>
      <c r="GP384" s="325">
        <f t="shared" ca="1" si="698"/>
        <v>133002.58781013929</v>
      </c>
      <c r="GQ384" s="325">
        <f t="shared" ca="1" si="698"/>
        <v>131704.63727920476</v>
      </c>
      <c r="GR384" s="325">
        <f t="shared" ref="GR384:IN384" ca="1" si="699">+MAX(0,GR381)</f>
        <v>222639.05147647156</v>
      </c>
      <c r="GS384" s="325">
        <f t="shared" ca="1" si="699"/>
        <v>245393.61855838861</v>
      </c>
      <c r="GT384" s="325">
        <f t="shared" ca="1" si="699"/>
        <v>352040.00609577564</v>
      </c>
      <c r="GU384" s="325">
        <f t="shared" ca="1" si="699"/>
        <v>272955.31591962255</v>
      </c>
      <c r="GV384" s="325">
        <f t="shared" ca="1" si="699"/>
        <v>201940.49208797474</v>
      </c>
      <c r="GW384" s="325">
        <f t="shared" ca="1" si="699"/>
        <v>253587.63669280955</v>
      </c>
      <c r="GX384" s="325">
        <f t="shared" ca="1" si="699"/>
        <v>0</v>
      </c>
      <c r="GY384" s="325">
        <f t="shared" ca="1" si="699"/>
        <v>0</v>
      </c>
      <c r="GZ384" s="325">
        <f t="shared" ca="1" si="699"/>
        <v>160473.79425620852</v>
      </c>
      <c r="HA384" s="325">
        <f t="shared" ca="1" si="699"/>
        <v>130354.57002271598</v>
      </c>
      <c r="HB384" s="325">
        <f t="shared" ca="1" si="699"/>
        <v>126207.90023953936</v>
      </c>
      <c r="HC384" s="325">
        <f t="shared" ca="1" si="699"/>
        <v>124966.38234038468</v>
      </c>
      <c r="HD384" s="325">
        <f t="shared" ca="1" si="699"/>
        <v>211947.1263551616</v>
      </c>
      <c r="HE384" s="325">
        <f t="shared" ca="1" si="699"/>
        <v>233712.36443351692</v>
      </c>
      <c r="HF384" s="325">
        <f t="shared" ca="1" si="699"/>
        <v>335721.95251275669</v>
      </c>
      <c r="HG384" s="325">
        <f t="shared" ca="1" si="699"/>
        <v>260075.72712687112</v>
      </c>
      <c r="HH384" s="325">
        <f t="shared" ca="1" si="699"/>
        <v>192148.50433138205</v>
      </c>
      <c r="HI384" s="325">
        <f t="shared" ca="1" si="699"/>
        <v>241550.12090991961</v>
      </c>
      <c r="HJ384" s="325">
        <f t="shared" ca="1" si="699"/>
        <v>0</v>
      </c>
      <c r="HK384" s="325">
        <f t="shared" ca="1" si="699"/>
        <v>0</v>
      </c>
      <c r="HL384" s="325">
        <f t="shared" ca="1" si="699"/>
        <v>152484.70640534471</v>
      </c>
      <c r="HM384" s="325">
        <f t="shared" ca="1" si="699"/>
        <v>123675.01366026489</v>
      </c>
      <c r="HN384" s="325">
        <f t="shared" ca="1" si="699"/>
        <v>119708.63386766118</v>
      </c>
      <c r="HO384" s="325">
        <f t="shared" ca="1" si="699"/>
        <v>118521.09500760015</v>
      </c>
      <c r="HP384" s="325">
        <f t="shared" ca="1" si="699"/>
        <v>201720.06754347379</v>
      </c>
      <c r="HQ384" s="325">
        <f t="shared" ca="1" si="699"/>
        <v>222538.99092277023</v>
      </c>
      <c r="HR384" s="325">
        <f t="shared" ca="1" si="699"/>
        <v>320113.37952030404</v>
      </c>
      <c r="HS384" s="325">
        <f t="shared" ca="1" si="699"/>
        <v>247756.12045554392</v>
      </c>
      <c r="HT384" s="325">
        <f t="shared" ca="1" si="699"/>
        <v>182782.25517290196</v>
      </c>
      <c r="HU384" s="325">
        <f t="shared" ca="1" si="699"/>
        <v>230035.97537845976</v>
      </c>
      <c r="HV384" s="325">
        <f t="shared" ca="1" si="699"/>
        <v>0</v>
      </c>
      <c r="HW384" s="325">
        <f t="shared" ca="1" si="699"/>
        <v>0</v>
      </c>
      <c r="HX384" s="325">
        <f t="shared" ca="1" si="699"/>
        <v>144842.9702001707</v>
      </c>
      <c r="HY384" s="325">
        <f t="shared" ca="1" si="699"/>
        <v>117285.87279183348</v>
      </c>
      <c r="HZ384" s="325">
        <f t="shared" ca="1" si="699"/>
        <v>113491.94429456035</v>
      </c>
      <c r="IA384" s="325">
        <f t="shared" ca="1" si="699"/>
        <v>112356.03755884981</v>
      </c>
      <c r="IB384" s="325">
        <f t="shared" ca="1" si="699"/>
        <v>191937.66346272896</v>
      </c>
      <c r="IC384" s="325">
        <f t="shared" ca="1" si="699"/>
        <v>211851.41626031685</v>
      </c>
      <c r="ID384" s="325">
        <f t="shared" ca="1" si="699"/>
        <v>305183.44013621868</v>
      </c>
      <c r="IE384" s="325">
        <f t="shared" ca="1" si="699"/>
        <v>235972.14885688294</v>
      </c>
      <c r="IF384" s="325">
        <f t="shared" ca="1" si="699"/>
        <v>173823.23423870374</v>
      </c>
      <c r="IG384" s="325">
        <f t="shared" ca="1" si="699"/>
        <v>219022.44487010682</v>
      </c>
      <c r="IH384" s="325">
        <f t="shared" ca="1" si="699"/>
        <v>0</v>
      </c>
      <c r="II384" s="325">
        <f t="shared" ca="1" si="699"/>
        <v>0</v>
      </c>
      <c r="IJ384" s="325">
        <f t="shared" ca="1" si="699"/>
        <v>137533.48339522164</v>
      </c>
      <c r="IK384" s="325">
        <f t="shared" ca="1" si="699"/>
        <v>111174.52065681208</v>
      </c>
      <c r="IL384" s="325">
        <f t="shared" ca="1" si="699"/>
        <v>107545.54557246387</v>
      </c>
      <c r="IM384" s="325">
        <f t="shared" ca="1" si="699"/>
        <v>106459.02608613207</v>
      </c>
      <c r="IN384" s="325">
        <f t="shared" ca="1" si="699"/>
        <v>182580.58129853825</v>
      </c>
    </row>
    <row r="385" spans="4:248" s="8" customFormat="1" ht="15" customHeight="1">
      <c r="D385" s="8" t="s">
        <v>685</v>
      </c>
      <c r="G385" s="42"/>
      <c r="H385" s="324">
        <f t="shared" ref="H385:BS385" ca="1" si="700">+MIN(H381,0)</f>
        <v>0</v>
      </c>
      <c r="I385" s="325">
        <f t="shared" ca="1" si="700"/>
        <v>0</v>
      </c>
      <c r="J385" s="325">
        <f t="shared" ca="1" si="700"/>
        <v>0</v>
      </c>
      <c r="K385" s="325">
        <f t="shared" ca="1" si="700"/>
        <v>0</v>
      </c>
      <c r="L385" s="325">
        <f t="shared" ca="1" si="700"/>
        <v>0</v>
      </c>
      <c r="M385" s="325">
        <f t="shared" ca="1" si="700"/>
        <v>0</v>
      </c>
      <c r="N385" s="325">
        <f t="shared" ca="1" si="700"/>
        <v>-16235.600314904223</v>
      </c>
      <c r="O385" s="325">
        <f t="shared" ca="1" si="700"/>
        <v>-75775.226313658772</v>
      </c>
      <c r="P385" s="325">
        <f t="shared" ca="1" si="700"/>
        <v>0</v>
      </c>
      <c r="Q385" s="325">
        <f t="shared" ca="1" si="700"/>
        <v>0</v>
      </c>
      <c r="R385" s="325">
        <f t="shared" ca="1" si="700"/>
        <v>0</v>
      </c>
      <c r="S385" s="325">
        <f t="shared" ca="1" si="700"/>
        <v>0</v>
      </c>
      <c r="T385" s="325">
        <f t="shared" ca="1" si="700"/>
        <v>0</v>
      </c>
      <c r="U385" s="325">
        <f t="shared" ca="1" si="700"/>
        <v>0</v>
      </c>
      <c r="V385" s="325">
        <f t="shared" ca="1" si="700"/>
        <v>0</v>
      </c>
      <c r="W385" s="325">
        <f t="shared" ca="1" si="700"/>
        <v>0</v>
      </c>
      <c r="X385" s="325">
        <f t="shared" ca="1" si="700"/>
        <v>0</v>
      </c>
      <c r="Y385" s="325">
        <f t="shared" ca="1" si="700"/>
        <v>0</v>
      </c>
      <c r="Z385" s="325">
        <f t="shared" ca="1" si="700"/>
        <v>-15617.583813454155</v>
      </c>
      <c r="AA385" s="325">
        <f t="shared" ca="1" si="700"/>
        <v>-109362.18283539794</v>
      </c>
      <c r="AB385" s="325">
        <f t="shared" ca="1" si="700"/>
        <v>0</v>
      </c>
      <c r="AC385" s="325">
        <f t="shared" ca="1" si="700"/>
        <v>0</v>
      </c>
      <c r="AD385" s="325">
        <f t="shared" ca="1" si="700"/>
        <v>0</v>
      </c>
      <c r="AE385" s="325">
        <f t="shared" ca="1" si="700"/>
        <v>0</v>
      </c>
      <c r="AF385" s="325">
        <f t="shared" ca="1" si="700"/>
        <v>0</v>
      </c>
      <c r="AG385" s="325">
        <f t="shared" ca="1" si="700"/>
        <v>0</v>
      </c>
      <c r="AH385" s="325">
        <f t="shared" ca="1" si="700"/>
        <v>0</v>
      </c>
      <c r="AI385" s="325">
        <f t="shared" ca="1" si="700"/>
        <v>0</v>
      </c>
      <c r="AJ385" s="325">
        <f t="shared" ca="1" si="700"/>
        <v>0</v>
      </c>
      <c r="AK385" s="325">
        <f t="shared" ca="1" si="700"/>
        <v>0</v>
      </c>
      <c r="AL385" s="325">
        <f t="shared" ca="1" si="700"/>
        <v>-17832.775085067711</v>
      </c>
      <c r="AM385" s="325">
        <f t="shared" ca="1" si="700"/>
        <v>-105619.27168227885</v>
      </c>
      <c r="AN385" s="325">
        <f t="shared" ca="1" si="700"/>
        <v>0</v>
      </c>
      <c r="AO385" s="325">
        <f t="shared" ca="1" si="700"/>
        <v>0</v>
      </c>
      <c r="AP385" s="325">
        <f t="shared" ca="1" si="700"/>
        <v>0</v>
      </c>
      <c r="AQ385" s="325">
        <f t="shared" ca="1" si="700"/>
        <v>0</v>
      </c>
      <c r="AR385" s="325">
        <f t="shared" ca="1" si="700"/>
        <v>0</v>
      </c>
      <c r="AS385" s="325">
        <f t="shared" ca="1" si="700"/>
        <v>0</v>
      </c>
      <c r="AT385" s="325">
        <f t="shared" ca="1" si="700"/>
        <v>0</v>
      </c>
      <c r="AU385" s="325">
        <f t="shared" ca="1" si="700"/>
        <v>0</v>
      </c>
      <c r="AV385" s="325">
        <f t="shared" ca="1" si="700"/>
        <v>0</v>
      </c>
      <c r="AW385" s="325">
        <f t="shared" ca="1" si="700"/>
        <v>0</v>
      </c>
      <c r="AX385" s="325">
        <f t="shared" ca="1" si="700"/>
        <v>-18608.520279489021</v>
      </c>
      <c r="AY385" s="325">
        <f t="shared" ca="1" si="700"/>
        <v>-102039.09579668667</v>
      </c>
      <c r="AZ385" s="325">
        <f t="shared" ca="1" si="700"/>
        <v>-93751.790293954255</v>
      </c>
      <c r="BA385" s="325">
        <f t="shared" ca="1" si="700"/>
        <v>-139731.47593791649</v>
      </c>
      <c r="BB385" s="325">
        <f t="shared" ca="1" si="700"/>
        <v>-146061.73768774472</v>
      </c>
      <c r="BC385" s="325">
        <f t="shared" ca="1" si="700"/>
        <v>-147957.02563679504</v>
      </c>
      <c r="BD385" s="325">
        <f t="shared" ca="1" si="700"/>
        <v>-15173.151926325605</v>
      </c>
      <c r="BE385" s="325">
        <f t="shared" ca="1" si="700"/>
        <v>0</v>
      </c>
      <c r="BF385" s="325">
        <f t="shared" ca="1" si="700"/>
        <v>0</v>
      </c>
      <c r="BG385" s="325">
        <f t="shared" ca="1" si="700"/>
        <v>0</v>
      </c>
      <c r="BH385" s="325">
        <f t="shared" ca="1" si="700"/>
        <v>-41897.352661929093</v>
      </c>
      <c r="BI385" s="325">
        <f t="shared" ca="1" si="700"/>
        <v>0</v>
      </c>
      <c r="BJ385" s="325">
        <f t="shared" ca="1" si="700"/>
        <v>-357888.59876101901</v>
      </c>
      <c r="BK385" s="325">
        <f t="shared" ca="1" si="700"/>
        <v>-438302.14167512435</v>
      </c>
      <c r="BL385" s="325">
        <f t="shared" ca="1" si="700"/>
        <v>-102910.80866672494</v>
      </c>
      <c r="BM385" s="325">
        <f t="shared" ca="1" si="700"/>
        <v>-147227.76802829228</v>
      </c>
      <c r="BN385" s="325">
        <f t="shared" ca="1" si="700"/>
        <v>-153329.11362877197</v>
      </c>
      <c r="BO385" s="325">
        <f t="shared" ca="1" si="700"/>
        <v>-155155.86380855623</v>
      </c>
      <c r="BP385" s="325">
        <f t="shared" ca="1" si="700"/>
        <v>-27173.74621286738</v>
      </c>
      <c r="BQ385" s="325">
        <f t="shared" ca="1" si="700"/>
        <v>0</v>
      </c>
      <c r="BR385" s="325">
        <f t="shared" ca="1" si="700"/>
        <v>0</v>
      </c>
      <c r="BS385" s="325">
        <f t="shared" ca="1" si="700"/>
        <v>0</v>
      </c>
      <c r="BT385" s="325">
        <f t="shared" ref="BT385:EE385" ca="1" si="701">+MIN(BT381,0)</f>
        <v>-53708.300501054619</v>
      </c>
      <c r="BU385" s="325">
        <f t="shared" ca="1" si="701"/>
        <v>0</v>
      </c>
      <c r="BV385" s="325">
        <f t="shared" ca="1" si="701"/>
        <v>-357673.39357064839</v>
      </c>
      <c r="BW385" s="325">
        <f t="shared" ca="1" si="701"/>
        <v>-435026.51761344832</v>
      </c>
      <c r="BX385" s="325">
        <f t="shared" ca="1" si="701"/>
        <v>-112399.67585383734</v>
      </c>
      <c r="BY385" s="325">
        <f t="shared" ca="1" si="701"/>
        <v>-155029.99819091894</v>
      </c>
      <c r="BZ385" s="325">
        <f t="shared" ca="1" si="701"/>
        <v>-160899.13572619716</v>
      </c>
      <c r="CA385" s="325">
        <f t="shared" ca="1" si="701"/>
        <v>-162656.36253316677</v>
      </c>
      <c r="CB385" s="325">
        <f t="shared" ca="1" si="701"/>
        <v>-39545.052436879603</v>
      </c>
      <c r="CC385" s="325">
        <f t="shared" ca="1" si="701"/>
        <v>-6387.2657001355255</v>
      </c>
      <c r="CD385" s="325">
        <f t="shared" ca="1" si="701"/>
        <v>0</v>
      </c>
      <c r="CE385" s="325">
        <f t="shared" ca="1" si="701"/>
        <v>0</v>
      </c>
      <c r="CF385" s="325">
        <f t="shared" ca="1" si="701"/>
        <v>-65485.327684732853</v>
      </c>
      <c r="CG385" s="325">
        <f t="shared" ca="1" si="701"/>
        <v>0</v>
      </c>
      <c r="CH385" s="325">
        <f t="shared" ca="1" si="701"/>
        <v>-357564.8351731798</v>
      </c>
      <c r="CI385" s="325">
        <f t="shared" ca="1" si="701"/>
        <v>-431893.31198923627</v>
      </c>
      <c r="CJ385" s="325">
        <f t="shared" ca="1" si="701"/>
        <v>-121881.76397860557</v>
      </c>
      <c r="CK385" s="325">
        <f t="shared" ca="1" si="701"/>
        <v>-162845.16351421503</v>
      </c>
      <c r="CL385" s="325">
        <f t="shared" ca="1" si="701"/>
        <v>-168484.80714360229</v>
      </c>
      <c r="CM385" s="325">
        <f t="shared" ca="1" si="701"/>
        <v>-170173.32320030517</v>
      </c>
      <c r="CN385" s="325">
        <f t="shared" ca="1" si="701"/>
        <v>-51875.888267708244</v>
      </c>
      <c r="CO385" s="325">
        <f t="shared" ca="1" si="701"/>
        <v>0</v>
      </c>
      <c r="CP385" s="325">
        <f t="shared" ca="1" si="701"/>
        <v>0</v>
      </c>
      <c r="CQ385" s="325">
        <f t="shared" ca="1" si="701"/>
        <v>0</v>
      </c>
      <c r="CR385" s="325">
        <f t="shared" ca="1" si="701"/>
        <v>-26958.287666142947</v>
      </c>
      <c r="CS385" s="325">
        <f t="shared" ca="1" si="701"/>
        <v>0</v>
      </c>
      <c r="CT385" s="325">
        <f t="shared" ca="1" si="701"/>
        <v>-347360.32927606563</v>
      </c>
      <c r="CU385" s="325">
        <f t="shared" ca="1" si="701"/>
        <v>-428896.33269651193</v>
      </c>
      <c r="CV385" s="325">
        <f t="shared" ca="1" si="701"/>
        <v>-88823.406117821753</v>
      </c>
      <c r="CW385" s="325">
        <f t="shared" ca="1" si="701"/>
        <v>-133758.96820278425</v>
      </c>
      <c r="CX385" s="325">
        <f t="shared" ca="1" si="701"/>
        <v>-139945.48004795163</v>
      </c>
      <c r="CY385" s="325">
        <f t="shared" ca="1" si="701"/>
        <v>-141797.72910339118</v>
      </c>
      <c r="CZ385" s="325">
        <f t="shared" ca="1" si="701"/>
        <v>-12029.160279300559</v>
      </c>
      <c r="DA385" s="325">
        <f t="shared" ca="1" si="701"/>
        <v>0</v>
      </c>
      <c r="DB385" s="325">
        <f t="shared" ca="1" si="701"/>
        <v>0</v>
      </c>
      <c r="DC385" s="325">
        <f t="shared" ca="1" si="701"/>
        <v>0</v>
      </c>
      <c r="DD385" s="325">
        <f t="shared" ca="1" si="701"/>
        <v>-41567.178996161849</v>
      </c>
      <c r="DE385" s="325">
        <f t="shared" ca="1" si="701"/>
        <v>0</v>
      </c>
      <c r="DF385" s="325">
        <f t="shared" ca="1" si="701"/>
        <v>-348038.69705782691</v>
      </c>
      <c r="DG385" s="325">
        <f t="shared" ca="1" si="701"/>
        <v>-426029.65685129724</v>
      </c>
      <c r="DH385" s="325">
        <f t="shared" ca="1" si="701"/>
        <v>-100742.50968907186</v>
      </c>
      <c r="DI385" s="325">
        <f t="shared" ca="1" si="701"/>
        <v>-143724.35168338346</v>
      </c>
      <c r="DJ385" s="325">
        <f t="shared" ca="1" si="701"/>
        <v>-149641.88475267444</v>
      </c>
      <c r="DK385" s="325">
        <f t="shared" ca="1" si="701"/>
        <v>-151413.60124048614</v>
      </c>
      <c r="DL385" s="325">
        <f t="shared" ca="1" si="701"/>
        <v>-27287.144104399515</v>
      </c>
      <c r="DM385" s="325">
        <f t="shared" ca="1" si="701"/>
        <v>0</v>
      </c>
      <c r="DN385" s="325">
        <f t="shared" ca="1" si="701"/>
        <v>0</v>
      </c>
      <c r="DO385" s="325">
        <f t="shared" ca="1" si="701"/>
        <v>0</v>
      </c>
      <c r="DP385" s="325">
        <f t="shared" ca="1" si="701"/>
        <v>-55540.901137918874</v>
      </c>
      <c r="DQ385" s="325">
        <f t="shared" ca="1" si="701"/>
        <v>0</v>
      </c>
      <c r="DR385" s="325">
        <f t="shared" ca="1" si="701"/>
        <v>-348687.57058820728</v>
      </c>
      <c r="DS385" s="325">
        <f t="shared" ca="1" si="701"/>
        <v>-423287.61908630939</v>
      </c>
      <c r="DT385" s="325">
        <f t="shared" ca="1" si="701"/>
        <v>-112143.39136591984</v>
      </c>
      <c r="DU385" s="325">
        <f t="shared" ca="1" si="701"/>
        <v>-153256.45762134827</v>
      </c>
      <c r="DV385" s="325">
        <f t="shared" ca="1" si="701"/>
        <v>-158916.70664414839</v>
      </c>
      <c r="DW385" s="325">
        <f t="shared" ca="1" si="701"/>
        <v>-160611.39198031614</v>
      </c>
      <c r="DX385" s="325">
        <f t="shared" ca="1" si="701"/>
        <v>-41881.737328407064</v>
      </c>
      <c r="DY385" s="325">
        <f t="shared" ca="1" si="701"/>
        <v>-12171.952367028833</v>
      </c>
      <c r="DZ385" s="325">
        <f t="shared" ca="1" si="701"/>
        <v>0</v>
      </c>
      <c r="EA385" s="325">
        <f t="shared" ca="1" si="701"/>
        <v>0</v>
      </c>
      <c r="EB385" s="325">
        <f t="shared" ca="1" si="701"/>
        <v>-68907.070143077814</v>
      </c>
      <c r="EC385" s="325">
        <f t="shared" ca="1" si="701"/>
        <v>-1473.3301578307874</v>
      </c>
      <c r="ED385" s="325">
        <f t="shared" ca="1" si="701"/>
        <v>-349308.23222596239</v>
      </c>
      <c r="EE385" s="325">
        <f t="shared" ca="1" si="701"/>
        <v>-420664.80035458185</v>
      </c>
      <c r="EF385" s="325">
        <f t="shared" ref="EF385:GQ385" ca="1" si="702">+MIN(EF381,0)</f>
        <v>-123048.58253507869</v>
      </c>
      <c r="EG385" s="325">
        <f t="shared" ca="1" si="702"/>
        <v>-162374.12417070591</v>
      </c>
      <c r="EH385" s="325">
        <f t="shared" ca="1" si="702"/>
        <v>-167788.275409906</v>
      </c>
      <c r="EI385" s="325">
        <f t="shared" ca="1" si="702"/>
        <v>-169409.27877493598</v>
      </c>
      <c r="EJ385" s="325">
        <f t="shared" ca="1" si="702"/>
        <v>-55841.783020936011</v>
      </c>
      <c r="EK385" s="325">
        <f t="shared" ca="1" si="702"/>
        <v>-27423.727840487321</v>
      </c>
      <c r="EL385" s="325">
        <f t="shared" ca="1" si="702"/>
        <v>0</v>
      </c>
      <c r="EM385" s="325">
        <f t="shared" ca="1" si="702"/>
        <v>0</v>
      </c>
      <c r="EN385" s="325">
        <f t="shared" ca="1" si="702"/>
        <v>-81692.101365403854</v>
      </c>
      <c r="EO385" s="325">
        <f t="shared" ca="1" si="702"/>
        <v>-17190.263118645817</v>
      </c>
      <c r="EP385" s="325">
        <f t="shared" ca="1" si="702"/>
        <v>-349901.90857511963</v>
      </c>
      <c r="EQ385" s="325">
        <f t="shared" ca="1" si="702"/>
        <v>-418156.01721988595</v>
      </c>
      <c r="ER385" s="325">
        <f t="shared" ca="1" si="702"/>
        <v>-133479.63495775254</v>
      </c>
      <c r="ES385" s="325">
        <f t="shared" ca="1" si="702"/>
        <v>-171095.37043530896</v>
      </c>
      <c r="ET385" s="325">
        <f t="shared" ca="1" si="702"/>
        <v>-176274.12379454478</v>
      </c>
      <c r="EU385" s="325">
        <f t="shared" ca="1" si="702"/>
        <v>-8670013.6973253358</v>
      </c>
      <c r="EV385" s="325">
        <f t="shared" ca="1" si="702"/>
        <v>0</v>
      </c>
      <c r="EW385" s="325">
        <f t="shared" ca="1" si="702"/>
        <v>0</v>
      </c>
      <c r="EX385" s="325">
        <f t="shared" ca="1" si="702"/>
        <v>0</v>
      </c>
      <c r="EY385" s="325">
        <f t="shared" ca="1" si="702"/>
        <v>0</v>
      </c>
      <c r="EZ385" s="325">
        <f t="shared" ca="1" si="702"/>
        <v>0</v>
      </c>
      <c r="FA385" s="325">
        <f t="shared" ca="1" si="702"/>
        <v>0</v>
      </c>
      <c r="FB385" s="325">
        <f t="shared" ca="1" si="702"/>
        <v>-10782.210966178973</v>
      </c>
      <c r="FC385" s="325">
        <f t="shared" ca="1" si="702"/>
        <v>-76068.749669868615</v>
      </c>
      <c r="FD385" s="325">
        <f t="shared" ca="1" si="702"/>
        <v>0</v>
      </c>
      <c r="FE385" s="325">
        <f t="shared" ca="1" si="702"/>
        <v>0</v>
      </c>
      <c r="FF385" s="325">
        <f t="shared" ca="1" si="702"/>
        <v>0</v>
      </c>
      <c r="FG385" s="325">
        <f t="shared" ca="1" si="702"/>
        <v>0</v>
      </c>
      <c r="FH385" s="325">
        <f t="shared" ca="1" si="702"/>
        <v>0</v>
      </c>
      <c r="FI385" s="325">
        <f t="shared" ca="1" si="702"/>
        <v>0</v>
      </c>
      <c r="FJ385" s="325">
        <f t="shared" ca="1" si="702"/>
        <v>0</v>
      </c>
      <c r="FK385" s="325">
        <f t="shared" ca="1" si="702"/>
        <v>0</v>
      </c>
      <c r="FL385" s="325">
        <f t="shared" ca="1" si="702"/>
        <v>0</v>
      </c>
      <c r="FM385" s="325">
        <f t="shared" ca="1" si="702"/>
        <v>0</v>
      </c>
      <c r="FN385" s="325">
        <f t="shared" ca="1" si="702"/>
        <v>-11325.385546504185</v>
      </c>
      <c r="FO385" s="325">
        <f t="shared" ca="1" si="702"/>
        <v>-73773.379089163835</v>
      </c>
      <c r="FP385" s="325">
        <f t="shared" ca="1" si="702"/>
        <v>0</v>
      </c>
      <c r="FQ385" s="325">
        <f t="shared" ca="1" si="702"/>
        <v>0</v>
      </c>
      <c r="FR385" s="325">
        <f t="shared" ca="1" si="702"/>
        <v>0</v>
      </c>
      <c r="FS385" s="325">
        <f t="shared" ca="1" si="702"/>
        <v>0</v>
      </c>
      <c r="FT385" s="325">
        <f t="shared" ca="1" si="702"/>
        <v>0</v>
      </c>
      <c r="FU385" s="325">
        <f t="shared" ca="1" si="702"/>
        <v>0</v>
      </c>
      <c r="FV385" s="325">
        <f t="shared" ca="1" si="702"/>
        <v>0</v>
      </c>
      <c r="FW385" s="325">
        <f t="shared" ca="1" si="702"/>
        <v>0</v>
      </c>
      <c r="FX385" s="325">
        <f t="shared" ca="1" si="702"/>
        <v>0</v>
      </c>
      <c r="FY385" s="325">
        <f t="shared" ca="1" si="702"/>
        <v>0</v>
      </c>
      <c r="FZ385" s="325">
        <f t="shared" ca="1" si="702"/>
        <v>-11844.943840728301</v>
      </c>
      <c r="GA385" s="325">
        <f t="shared" ca="1" si="702"/>
        <v>-71577.80722935927</v>
      </c>
      <c r="GB385" s="325">
        <f t="shared" ca="1" si="702"/>
        <v>0</v>
      </c>
      <c r="GC385" s="325">
        <f t="shared" ca="1" si="702"/>
        <v>0</v>
      </c>
      <c r="GD385" s="325">
        <f t="shared" ca="1" si="702"/>
        <v>0</v>
      </c>
      <c r="GE385" s="325">
        <f t="shared" ca="1" si="702"/>
        <v>0</v>
      </c>
      <c r="GF385" s="325">
        <f t="shared" ca="1" si="702"/>
        <v>0</v>
      </c>
      <c r="GG385" s="325">
        <f t="shared" ca="1" si="702"/>
        <v>0</v>
      </c>
      <c r="GH385" s="325">
        <f t="shared" ca="1" si="702"/>
        <v>0</v>
      </c>
      <c r="GI385" s="325">
        <f t="shared" ca="1" si="702"/>
        <v>0</v>
      </c>
      <c r="GJ385" s="325">
        <f t="shared" ca="1" si="702"/>
        <v>0</v>
      </c>
      <c r="GK385" s="325">
        <f t="shared" ca="1" si="702"/>
        <v>0</v>
      </c>
      <c r="GL385" s="325">
        <f t="shared" ca="1" si="702"/>
        <v>-12341.912643899203</v>
      </c>
      <c r="GM385" s="325">
        <f t="shared" ca="1" si="702"/>
        <v>-69477.695015633188</v>
      </c>
      <c r="GN385" s="325">
        <f t="shared" ca="1" si="702"/>
        <v>0</v>
      </c>
      <c r="GO385" s="325">
        <f t="shared" ca="1" si="702"/>
        <v>0</v>
      </c>
      <c r="GP385" s="325">
        <f t="shared" ca="1" si="702"/>
        <v>0</v>
      </c>
      <c r="GQ385" s="325">
        <f t="shared" ca="1" si="702"/>
        <v>0</v>
      </c>
      <c r="GR385" s="325">
        <f t="shared" ref="GR385:IN385" ca="1" si="703">+MIN(GR381,0)</f>
        <v>0</v>
      </c>
      <c r="GS385" s="325">
        <f t="shared" ca="1" si="703"/>
        <v>0</v>
      </c>
      <c r="GT385" s="325">
        <f t="shared" ca="1" si="703"/>
        <v>0</v>
      </c>
      <c r="GU385" s="325">
        <f t="shared" ca="1" si="703"/>
        <v>0</v>
      </c>
      <c r="GV385" s="325">
        <f t="shared" ca="1" si="703"/>
        <v>0</v>
      </c>
      <c r="GW385" s="325">
        <f t="shared" ca="1" si="703"/>
        <v>0</v>
      </c>
      <c r="GX385" s="325">
        <f t="shared" ca="1" si="703"/>
        <v>-12817.274107801793</v>
      </c>
      <c r="GY385" s="325">
        <f t="shared" ca="1" si="703"/>
        <v>-67468.892028590824</v>
      </c>
      <c r="GZ385" s="325">
        <f t="shared" ca="1" si="703"/>
        <v>0</v>
      </c>
      <c r="HA385" s="325">
        <f t="shared" ca="1" si="703"/>
        <v>0</v>
      </c>
      <c r="HB385" s="325">
        <f t="shared" ca="1" si="703"/>
        <v>0</v>
      </c>
      <c r="HC385" s="325">
        <f t="shared" ca="1" si="703"/>
        <v>0</v>
      </c>
      <c r="HD385" s="325">
        <f t="shared" ca="1" si="703"/>
        <v>0</v>
      </c>
      <c r="HE385" s="325">
        <f t="shared" ca="1" si="703"/>
        <v>0</v>
      </c>
      <c r="HF385" s="325">
        <f t="shared" ca="1" si="703"/>
        <v>0</v>
      </c>
      <c r="HG385" s="325">
        <f t="shared" ca="1" si="703"/>
        <v>0</v>
      </c>
      <c r="HH385" s="325">
        <f t="shared" ca="1" si="703"/>
        <v>0</v>
      </c>
      <c r="HI385" s="325">
        <f t="shared" ca="1" si="703"/>
        <v>0</v>
      </c>
      <c r="HJ385" s="325">
        <f t="shared" ca="1" si="703"/>
        <v>-13271.967681969472</v>
      </c>
      <c r="HK385" s="325">
        <f t="shared" ca="1" si="703"/>
        <v>-65547.428301854641</v>
      </c>
      <c r="HL385" s="325">
        <f t="shared" ca="1" si="703"/>
        <v>0</v>
      </c>
      <c r="HM385" s="325">
        <f t="shared" ca="1" si="703"/>
        <v>0</v>
      </c>
      <c r="HN385" s="325">
        <f t="shared" ca="1" si="703"/>
        <v>0</v>
      </c>
      <c r="HO385" s="325">
        <f t="shared" ca="1" si="703"/>
        <v>0</v>
      </c>
      <c r="HP385" s="325">
        <f t="shared" ca="1" si="703"/>
        <v>0</v>
      </c>
      <c r="HQ385" s="325">
        <f t="shared" ca="1" si="703"/>
        <v>0</v>
      </c>
      <c r="HR385" s="325">
        <f t="shared" ca="1" si="703"/>
        <v>0</v>
      </c>
      <c r="HS385" s="325">
        <f t="shared" ca="1" si="703"/>
        <v>0</v>
      </c>
      <c r="HT385" s="325">
        <f t="shared" ca="1" si="703"/>
        <v>0</v>
      </c>
      <c r="HU385" s="325">
        <f t="shared" ca="1" si="703"/>
        <v>0</v>
      </c>
      <c r="HV385" s="325">
        <f t="shared" ca="1" si="703"/>
        <v>-13706.891970303783</v>
      </c>
      <c r="HW385" s="325">
        <f t="shared" ca="1" si="703"/>
        <v>-63709.506476280927</v>
      </c>
      <c r="HX385" s="325">
        <f t="shared" ca="1" si="703"/>
        <v>0</v>
      </c>
      <c r="HY385" s="325">
        <f t="shared" ca="1" si="703"/>
        <v>0</v>
      </c>
      <c r="HZ385" s="325">
        <f t="shared" ca="1" si="703"/>
        <v>0</v>
      </c>
      <c r="IA385" s="325">
        <f t="shared" ca="1" si="703"/>
        <v>0</v>
      </c>
      <c r="IB385" s="325">
        <f t="shared" ca="1" si="703"/>
        <v>0</v>
      </c>
      <c r="IC385" s="325">
        <f t="shared" ca="1" si="703"/>
        <v>0</v>
      </c>
      <c r="ID385" s="325">
        <f t="shared" ca="1" si="703"/>
        <v>0</v>
      </c>
      <c r="IE385" s="325">
        <f t="shared" ca="1" si="703"/>
        <v>0</v>
      </c>
      <c r="IF385" s="325">
        <f t="shared" ca="1" si="703"/>
        <v>0</v>
      </c>
      <c r="IG385" s="325">
        <f t="shared" ca="1" si="703"/>
        <v>0</v>
      </c>
      <c r="IH385" s="325">
        <f t="shared" ca="1" si="703"/>
        <v>-14122.906506971398</v>
      </c>
      <c r="II385" s="325">
        <f t="shared" ca="1" si="703"/>
        <v>-61951.494295297365</v>
      </c>
      <c r="IJ385" s="325">
        <f t="shared" ca="1" si="703"/>
        <v>0</v>
      </c>
      <c r="IK385" s="325">
        <f t="shared" ca="1" si="703"/>
        <v>0</v>
      </c>
      <c r="IL385" s="325">
        <f t="shared" ca="1" si="703"/>
        <v>0</v>
      </c>
      <c r="IM385" s="325">
        <f t="shared" ca="1" si="703"/>
        <v>0</v>
      </c>
      <c r="IN385" s="325">
        <f t="shared" ca="1" si="703"/>
        <v>0</v>
      </c>
    </row>
    <row r="386" spans="4:248" s="8" customFormat="1" ht="15" customHeight="1">
      <c r="D386" s="185" t="s">
        <v>686</v>
      </c>
      <c r="E386" s="185"/>
      <c r="F386" s="185"/>
      <c r="G386" s="334"/>
      <c r="H386" s="335">
        <f t="shared" ref="H386:BS386" ca="1" si="704">+SUM(H383:H385)</f>
        <v>0</v>
      </c>
      <c r="I386" s="336">
        <f t="shared" ca="1" si="704"/>
        <v>39521.185941139825</v>
      </c>
      <c r="J386" s="336">
        <f t="shared" ca="1" si="704"/>
        <v>121321.65296523593</v>
      </c>
      <c r="K386" s="336">
        <f t="shared" ca="1" si="704"/>
        <v>230316.42764189112</v>
      </c>
      <c r="L386" s="336">
        <f t="shared" ca="1" si="704"/>
        <v>348499.685847655</v>
      </c>
      <c r="M386" s="336">
        <f t="shared" ca="1" si="704"/>
        <v>541709.95704999065</v>
      </c>
      <c r="N386" s="336">
        <f t="shared" ca="1" si="704"/>
        <v>525474.35673508642</v>
      </c>
      <c r="O386" s="336">
        <f t="shared" ca="1" si="704"/>
        <v>449699.13042142766</v>
      </c>
      <c r="P386" s="336">
        <f t="shared" ca="1" si="704"/>
        <v>649715.45244427293</v>
      </c>
      <c r="Q386" s="336">
        <f t="shared" ca="1" si="704"/>
        <v>841506.03528837184</v>
      </c>
      <c r="R386" s="336">
        <f t="shared" ca="1" si="704"/>
        <v>1043694.6340496197</v>
      </c>
      <c r="S386" s="336">
        <f t="shared" ca="1" si="704"/>
        <v>1265238.2229132059</v>
      </c>
      <c r="T386" s="336">
        <f t="shared" ca="1" si="704"/>
        <v>1662394.7316256503</v>
      </c>
      <c r="U386" s="336">
        <f t="shared" ca="1" si="704"/>
        <v>2089689.4991203255</v>
      </c>
      <c r="V386" s="336">
        <f t="shared" ca="1" si="704"/>
        <v>2699916.1397632277</v>
      </c>
      <c r="W386" s="336">
        <f t="shared" ca="1" si="704"/>
        <v>3174487.8290726952</v>
      </c>
      <c r="X386" s="336">
        <f t="shared" ca="1" si="704"/>
        <v>3527246.9090215266</v>
      </c>
      <c r="Y386" s="336">
        <f t="shared" ca="1" si="704"/>
        <v>3968596.9775962755</v>
      </c>
      <c r="Z386" s="336">
        <f t="shared" ca="1" si="704"/>
        <v>3952979.3937828215</v>
      </c>
      <c r="AA386" s="336">
        <f t="shared" ca="1" si="704"/>
        <v>3843617.2109474237</v>
      </c>
      <c r="AB386" s="336">
        <f t="shared" ca="1" si="704"/>
        <v>4125247.9490667935</v>
      </c>
      <c r="AC386" s="336">
        <f t="shared" ca="1" si="704"/>
        <v>4355214.8077615304</v>
      </c>
      <c r="AD386" s="336">
        <f t="shared" ca="1" si="704"/>
        <v>4578068.8322733203</v>
      </c>
      <c r="AE386" s="336">
        <f t="shared" ca="1" si="704"/>
        <v>4798793.265712372</v>
      </c>
      <c r="AF386" s="336">
        <f t="shared" ca="1" si="704"/>
        <v>5168716.8497074749</v>
      </c>
      <c r="AG386" s="336">
        <f t="shared" ca="1" si="704"/>
        <v>5565646.3545471681</v>
      </c>
      <c r="AH386" s="336">
        <f t="shared" ca="1" si="704"/>
        <v>6133881.1764631998</v>
      </c>
      <c r="AI386" s="336">
        <f t="shared" ca="1" si="704"/>
        <v>6575082.8354250668</v>
      </c>
      <c r="AJ386" s="336">
        <f t="shared" ca="1" si="704"/>
        <v>6902213.8990811529</v>
      </c>
      <c r="AK386" s="336">
        <f t="shared" ca="1" si="704"/>
        <v>7312305.3956868974</v>
      </c>
      <c r="AL386" s="336">
        <f t="shared" ca="1" si="704"/>
        <v>7294472.6206018301</v>
      </c>
      <c r="AM386" s="336">
        <f t="shared" ca="1" si="704"/>
        <v>7188853.3489195509</v>
      </c>
      <c r="AN386" s="336">
        <f t="shared" ca="1" si="704"/>
        <v>7449376.7572747087</v>
      </c>
      <c r="AO386" s="336">
        <f t="shared" ca="1" si="704"/>
        <v>7661519.8746837433</v>
      </c>
      <c r="AP386" s="336">
        <f t="shared" ca="1" si="704"/>
        <v>7867002.2265626853</v>
      </c>
      <c r="AQ386" s="336">
        <f t="shared" ca="1" si="704"/>
        <v>8070490.3372649532</v>
      </c>
      <c r="AR386" s="336">
        <f t="shared" ca="1" si="704"/>
        <v>8413694.9848050363</v>
      </c>
      <c r="AS386" s="336">
        <f t="shared" ca="1" si="704"/>
        <v>8789268.4521690458</v>
      </c>
      <c r="AT386" s="336">
        <f t="shared" ca="1" si="704"/>
        <v>9327647.1543564815</v>
      </c>
      <c r="AU386" s="336">
        <f t="shared" ca="1" si="704"/>
        <v>9745296.0141894091</v>
      </c>
      <c r="AV386" s="336">
        <f t="shared" ca="1" si="704"/>
        <v>10054534.403336653</v>
      </c>
      <c r="AW386" s="336">
        <f t="shared" ca="1" si="704"/>
        <v>10442616.771164395</v>
      </c>
      <c r="AX386" s="336">
        <f t="shared" ca="1" si="704"/>
        <v>10424008.250884905</v>
      </c>
      <c r="AY386" s="336">
        <f t="shared" ca="1" si="704"/>
        <v>10321969.155088218</v>
      </c>
      <c r="AZ386" s="336">
        <f t="shared" ca="1" si="704"/>
        <v>10228217.364794264</v>
      </c>
      <c r="BA386" s="336">
        <f t="shared" ca="1" si="704"/>
        <v>10088485.888856348</v>
      </c>
      <c r="BB386" s="336">
        <f t="shared" ca="1" si="704"/>
        <v>9942424.1511686035</v>
      </c>
      <c r="BC386" s="336">
        <f t="shared" ca="1" si="704"/>
        <v>9794467.1255318075</v>
      </c>
      <c r="BD386" s="336">
        <f t="shared" ca="1" si="704"/>
        <v>9779293.9736054819</v>
      </c>
      <c r="BE386" s="336">
        <f t="shared" ca="1" si="704"/>
        <v>9801332.8772360031</v>
      </c>
      <c r="BF386" s="336">
        <f t="shared" ca="1" si="704"/>
        <v>9980289.6213099975</v>
      </c>
      <c r="BG386" s="336">
        <f t="shared" ca="1" si="704"/>
        <v>10042882.378931731</v>
      </c>
      <c r="BH386" s="336">
        <f t="shared" ca="1" si="704"/>
        <v>10000985.026269801</v>
      </c>
      <c r="BI386" s="336">
        <f t="shared" ca="1" si="704"/>
        <v>10035080.481086899</v>
      </c>
      <c r="BJ386" s="336">
        <f t="shared" ca="1" si="704"/>
        <v>9677191.8823258802</v>
      </c>
      <c r="BK386" s="336">
        <f t="shared" ca="1" si="704"/>
        <v>9238889.7406507563</v>
      </c>
      <c r="BL386" s="336">
        <f t="shared" ca="1" si="704"/>
        <v>9135978.9319840316</v>
      </c>
      <c r="BM386" s="336">
        <f t="shared" ca="1" si="704"/>
        <v>8988751.1639557388</v>
      </c>
      <c r="BN386" s="336">
        <f t="shared" ca="1" si="704"/>
        <v>8835422.0503269676</v>
      </c>
      <c r="BO386" s="336">
        <f t="shared" ca="1" si="704"/>
        <v>8680266.1865184121</v>
      </c>
      <c r="BP386" s="336">
        <f t="shared" ca="1" si="704"/>
        <v>8653092.4403055441</v>
      </c>
      <c r="BQ386" s="336">
        <f t="shared" ca="1" si="704"/>
        <v>8660887.0780484229</v>
      </c>
      <c r="BR386" s="336">
        <f t="shared" ca="1" si="704"/>
        <v>8819627.4985099882</v>
      </c>
      <c r="BS386" s="336">
        <f t="shared" ca="1" si="704"/>
        <v>8866432.5713675916</v>
      </c>
      <c r="BT386" s="336">
        <f t="shared" ref="BT386:EE386" ca="1" si="705">+SUM(BT383:BT385)</f>
        <v>8812724.2708665375</v>
      </c>
      <c r="BU386" s="336">
        <f t="shared" ca="1" si="705"/>
        <v>8832116.6055354159</v>
      </c>
      <c r="BV386" s="336">
        <f t="shared" ca="1" si="705"/>
        <v>8474443.2119647674</v>
      </c>
      <c r="BW386" s="336">
        <f t="shared" ca="1" si="705"/>
        <v>8039416.6943513192</v>
      </c>
      <c r="BX386" s="336">
        <f t="shared" ca="1" si="705"/>
        <v>7927017.0184974819</v>
      </c>
      <c r="BY386" s="336">
        <f t="shared" ca="1" si="705"/>
        <v>7771987.020306563</v>
      </c>
      <c r="BZ386" s="336">
        <f t="shared" ca="1" si="705"/>
        <v>7611087.8845803663</v>
      </c>
      <c r="CA386" s="336">
        <f t="shared" ca="1" si="705"/>
        <v>7448431.5220471993</v>
      </c>
      <c r="CB386" s="336">
        <f t="shared" ca="1" si="705"/>
        <v>7408886.4696103195</v>
      </c>
      <c r="CC386" s="336">
        <f t="shared" ca="1" si="705"/>
        <v>7402499.2039101841</v>
      </c>
      <c r="CD386" s="336">
        <f t="shared" ca="1" si="705"/>
        <v>7541155.4674808178</v>
      </c>
      <c r="CE386" s="336">
        <f t="shared" ca="1" si="705"/>
        <v>7572253.2582394844</v>
      </c>
      <c r="CF386" s="336">
        <f t="shared" ca="1" si="705"/>
        <v>7506767.9305547513</v>
      </c>
      <c r="CG386" s="336">
        <f t="shared" ca="1" si="705"/>
        <v>7511524.8708288539</v>
      </c>
      <c r="CH386" s="336">
        <f t="shared" ca="1" si="705"/>
        <v>7153960.0356556745</v>
      </c>
      <c r="CI386" s="336">
        <f t="shared" ca="1" si="705"/>
        <v>6722066.7236664379</v>
      </c>
      <c r="CJ386" s="336">
        <f t="shared" ca="1" si="705"/>
        <v>6600184.9596878327</v>
      </c>
      <c r="CK386" s="336">
        <f t="shared" ca="1" si="705"/>
        <v>6437339.7961736172</v>
      </c>
      <c r="CL386" s="336">
        <f t="shared" ca="1" si="705"/>
        <v>6268854.9890300147</v>
      </c>
      <c r="CM386" s="336">
        <f t="shared" ca="1" si="705"/>
        <v>6098681.6658297097</v>
      </c>
      <c r="CN386" s="336">
        <f t="shared" ca="1" si="705"/>
        <v>6046805.7775620017</v>
      </c>
      <c r="CO386" s="336">
        <f t="shared" ca="1" si="705"/>
        <v>6084676.2068362413</v>
      </c>
      <c r="CP386" s="336">
        <f t="shared" ca="1" si="705"/>
        <v>6281654.8299727328</v>
      </c>
      <c r="CQ386" s="336">
        <f t="shared" ca="1" si="705"/>
        <v>6360645.1882777289</v>
      </c>
      <c r="CR386" s="336">
        <f t="shared" ca="1" si="705"/>
        <v>6333686.9006115859</v>
      </c>
      <c r="CS386" s="336">
        <f t="shared" ca="1" si="705"/>
        <v>6383782.173651726</v>
      </c>
      <c r="CT386" s="336">
        <f t="shared" ca="1" si="705"/>
        <v>6036421.8443756606</v>
      </c>
      <c r="CU386" s="336">
        <f t="shared" ca="1" si="705"/>
        <v>5607525.5116791483</v>
      </c>
      <c r="CV386" s="336">
        <f t="shared" ca="1" si="705"/>
        <v>5518702.1055613263</v>
      </c>
      <c r="CW386" s="336">
        <f t="shared" ca="1" si="705"/>
        <v>5384943.1373585416</v>
      </c>
      <c r="CX386" s="336">
        <f t="shared" ca="1" si="705"/>
        <v>5244997.6573105901</v>
      </c>
      <c r="CY386" s="336">
        <f t="shared" ca="1" si="705"/>
        <v>5103199.9282071991</v>
      </c>
      <c r="CZ386" s="336">
        <f t="shared" ca="1" si="705"/>
        <v>5091170.7679278981</v>
      </c>
      <c r="DA386" s="336">
        <f t="shared" ca="1" si="705"/>
        <v>5111613.6660051448</v>
      </c>
      <c r="DB386" s="336">
        <f t="shared" ca="1" si="705"/>
        <v>5284247.0103854155</v>
      </c>
      <c r="DC386" s="336">
        <f t="shared" ca="1" si="705"/>
        <v>5344022.0144920824</v>
      </c>
      <c r="DD386" s="336">
        <f t="shared" ca="1" si="705"/>
        <v>5302454.8354959209</v>
      </c>
      <c r="DE386" s="336">
        <f t="shared" ca="1" si="705"/>
        <v>5334591.0623927256</v>
      </c>
      <c r="DF386" s="336">
        <f t="shared" ca="1" si="705"/>
        <v>4986552.3653348982</v>
      </c>
      <c r="DG386" s="336">
        <f t="shared" ca="1" si="705"/>
        <v>4560522.708483601</v>
      </c>
      <c r="DH386" s="336">
        <f t="shared" ca="1" si="705"/>
        <v>4459780.1987945288</v>
      </c>
      <c r="DI386" s="336">
        <f t="shared" ca="1" si="705"/>
        <v>4316055.847111145</v>
      </c>
      <c r="DJ386" s="336">
        <f t="shared" ca="1" si="705"/>
        <v>4166413.9623584705</v>
      </c>
      <c r="DK386" s="336">
        <f t="shared" ca="1" si="705"/>
        <v>4015000.3611179842</v>
      </c>
      <c r="DL386" s="336">
        <f t="shared" ca="1" si="705"/>
        <v>3987713.2170135844</v>
      </c>
      <c r="DM386" s="336">
        <f t="shared" ca="1" si="705"/>
        <v>3991486.3026415352</v>
      </c>
      <c r="DN386" s="336">
        <f t="shared" ca="1" si="705"/>
        <v>4140832.8586462908</v>
      </c>
      <c r="DO386" s="336">
        <f t="shared" ca="1" si="705"/>
        <v>4182227.9587371643</v>
      </c>
      <c r="DP386" s="336">
        <f t="shared" ca="1" si="705"/>
        <v>4126687.0575992456</v>
      </c>
      <c r="DQ386" s="336">
        <f t="shared" ca="1" si="705"/>
        <v>4141645.0664459029</v>
      </c>
      <c r="DR386" s="336">
        <f t="shared" ca="1" si="705"/>
        <v>3792957.4958576956</v>
      </c>
      <c r="DS386" s="336">
        <f t="shared" ca="1" si="705"/>
        <v>3369669.8767713862</v>
      </c>
      <c r="DT386" s="336">
        <f t="shared" ca="1" si="705"/>
        <v>3257526.4854054665</v>
      </c>
      <c r="DU386" s="336">
        <f t="shared" ca="1" si="705"/>
        <v>3104270.0277841184</v>
      </c>
      <c r="DV386" s="336">
        <f t="shared" ca="1" si="705"/>
        <v>2945353.3211399699</v>
      </c>
      <c r="DW386" s="336">
        <f t="shared" ca="1" si="705"/>
        <v>2784741.9291596538</v>
      </c>
      <c r="DX386" s="336">
        <f t="shared" ca="1" si="705"/>
        <v>2742860.1918312469</v>
      </c>
      <c r="DY386" s="336">
        <f t="shared" ca="1" si="705"/>
        <v>2730688.2394642183</v>
      </c>
      <c r="DZ386" s="336">
        <f t="shared" ca="1" si="705"/>
        <v>2857760.4761532643</v>
      </c>
      <c r="EA386" s="336">
        <f t="shared" ca="1" si="705"/>
        <v>2881574.7984899008</v>
      </c>
      <c r="EB386" s="336">
        <f t="shared" ca="1" si="705"/>
        <v>2812667.7283468228</v>
      </c>
      <c r="EC386" s="336">
        <f t="shared" ca="1" si="705"/>
        <v>2811194.3981889919</v>
      </c>
      <c r="ED386" s="336">
        <f t="shared" ca="1" si="705"/>
        <v>2461886.1659630295</v>
      </c>
      <c r="EE386" s="336">
        <f t="shared" ca="1" si="705"/>
        <v>2041221.3656084477</v>
      </c>
      <c r="EF386" s="336">
        <f t="shared" ref="EF386:GQ386" ca="1" si="706">+SUM(EF383:EF385)</f>
        <v>1918172.7830733689</v>
      </c>
      <c r="EG386" s="336">
        <f t="shared" ca="1" si="706"/>
        <v>1755798.658902663</v>
      </c>
      <c r="EH386" s="336">
        <f t="shared" ca="1" si="706"/>
        <v>1588010.3834927571</v>
      </c>
      <c r="EI386" s="336">
        <f t="shared" ca="1" si="706"/>
        <v>1418601.1047178211</v>
      </c>
      <c r="EJ386" s="336">
        <f t="shared" ca="1" si="706"/>
        <v>1362759.3216968852</v>
      </c>
      <c r="EK386" s="336">
        <f t="shared" ca="1" si="706"/>
        <v>1335335.5938563978</v>
      </c>
      <c r="EL386" s="336">
        <f t="shared" ca="1" si="706"/>
        <v>1441101.9598956341</v>
      </c>
      <c r="EM386" s="336">
        <f t="shared" ca="1" si="706"/>
        <v>1448099.8861195226</v>
      </c>
      <c r="EN386" s="336">
        <f t="shared" ca="1" si="706"/>
        <v>1366407.7847541189</v>
      </c>
      <c r="EO386" s="336">
        <f t="shared" ca="1" si="706"/>
        <v>1349217.521635473</v>
      </c>
      <c r="EP386" s="336">
        <f t="shared" ca="1" si="706"/>
        <v>999315.61306035332</v>
      </c>
      <c r="EQ386" s="336">
        <f t="shared" ca="1" si="706"/>
        <v>581159.59584046737</v>
      </c>
      <c r="ER386" s="336">
        <f t="shared" ca="1" si="706"/>
        <v>447679.96088271483</v>
      </c>
      <c r="ES386" s="336">
        <f t="shared" ca="1" si="706"/>
        <v>276584.59044740588</v>
      </c>
      <c r="ET386" s="336">
        <f t="shared" ca="1" si="706"/>
        <v>100310.4666528611</v>
      </c>
      <c r="EU386" s="336">
        <f t="shared" ca="1" si="706"/>
        <v>-8569703.230672475</v>
      </c>
      <c r="EV386" s="336">
        <f t="shared" ca="1" si="706"/>
        <v>-8299210.5389346527</v>
      </c>
      <c r="EW386" s="336">
        <f t="shared" ca="1" si="706"/>
        <v>-8001535.3596329223</v>
      </c>
      <c r="EX386" s="336">
        <f t="shared" ca="1" si="706"/>
        <v>-7576460.9600984128</v>
      </c>
      <c r="EY386" s="336">
        <f t="shared" ca="1" si="706"/>
        <v>-7245860.72038728</v>
      </c>
      <c r="EZ386" s="336">
        <f t="shared" ca="1" si="706"/>
        <v>-7000094.4201093828</v>
      </c>
      <c r="FA386" s="336">
        <f t="shared" ca="1" si="706"/>
        <v>-6692630.7093345867</v>
      </c>
      <c r="FB386" s="336">
        <f t="shared" ca="1" si="706"/>
        <v>-6703412.9203007659</v>
      </c>
      <c r="FC386" s="336">
        <f t="shared" ca="1" si="706"/>
        <v>-6779481.6699706344</v>
      </c>
      <c r="FD386" s="336">
        <f t="shared" ca="1" si="706"/>
        <v>-6583251.2713897666</v>
      </c>
      <c r="FE386" s="336">
        <f t="shared" ca="1" si="706"/>
        <v>-6423001.1415265612</v>
      </c>
      <c r="FF386" s="336">
        <f t="shared" ca="1" si="706"/>
        <v>-6267704.6018330595</v>
      </c>
      <c r="FG386" s="336">
        <f t="shared" ca="1" si="706"/>
        <v>-6113891.1729688095</v>
      </c>
      <c r="FH386" s="336">
        <f t="shared" ca="1" si="706"/>
        <v>-5856170.9994071377</v>
      </c>
      <c r="FI386" s="336">
        <f t="shared" ca="1" si="706"/>
        <v>-5572450.1855669459</v>
      </c>
      <c r="FJ386" s="336">
        <f t="shared" ca="1" si="706"/>
        <v>-5166869.2480258355</v>
      </c>
      <c r="FK386" s="336">
        <f t="shared" ca="1" si="706"/>
        <v>-4851654.8981418675</v>
      </c>
      <c r="FL386" s="336">
        <f t="shared" ca="1" si="706"/>
        <v>-4617586.0555418646</v>
      </c>
      <c r="FM386" s="336">
        <f t="shared" ca="1" si="706"/>
        <v>-4324502.2985535236</v>
      </c>
      <c r="FN386" s="336">
        <f t="shared" ca="1" si="706"/>
        <v>-4335827.6841000281</v>
      </c>
      <c r="FO386" s="336">
        <f t="shared" ca="1" si="706"/>
        <v>-4409601.0631891917</v>
      </c>
      <c r="FP386" s="336">
        <f t="shared" ca="1" si="706"/>
        <v>-4222914.387429825</v>
      </c>
      <c r="FQ386" s="336">
        <f t="shared" ca="1" si="706"/>
        <v>-4070643.6208786573</v>
      </c>
      <c r="FR386" s="336">
        <f t="shared" ca="1" si="706"/>
        <v>-3923111.0710115535</v>
      </c>
      <c r="FS386" s="336">
        <f t="shared" ca="1" si="706"/>
        <v>-3776997.1488941694</v>
      </c>
      <c r="FT386" s="336">
        <f t="shared" ca="1" si="706"/>
        <v>-3531494.1666314257</v>
      </c>
      <c r="FU386" s="336">
        <f t="shared" ca="1" si="706"/>
        <v>-3261121.006710967</v>
      </c>
      <c r="FV386" s="336">
        <f t="shared" ca="1" si="706"/>
        <v>-2874185.989337455</v>
      </c>
      <c r="FW386" s="336">
        <f t="shared" ca="1" si="706"/>
        <v>-2573688.5775490357</v>
      </c>
      <c r="FX386" s="336">
        <f t="shared" ca="1" si="706"/>
        <v>-2350808.6075104959</v>
      </c>
      <c r="FY386" s="336">
        <f t="shared" ca="1" si="706"/>
        <v>-2071479.5889265893</v>
      </c>
      <c r="FZ386" s="336">
        <f t="shared" ca="1" si="706"/>
        <v>-2083324.5327673177</v>
      </c>
      <c r="GA386" s="336">
        <f t="shared" ca="1" si="706"/>
        <v>-2154902.3399966769</v>
      </c>
      <c r="GB386" s="336">
        <f t="shared" ca="1" si="706"/>
        <v>-1977344.4425883114</v>
      </c>
      <c r="GC386" s="336">
        <f t="shared" ca="1" si="706"/>
        <v>-1832706.1105095276</v>
      </c>
      <c r="GD386" s="336">
        <f t="shared" ca="1" si="706"/>
        <v>-1692599.9856937611</v>
      </c>
      <c r="GE386" s="336">
        <f t="shared" ca="1" si="706"/>
        <v>-1553850.8091603355</v>
      </c>
      <c r="GF386" s="336">
        <f t="shared" ca="1" si="706"/>
        <v>-1320033.8359661307</v>
      </c>
      <c r="GG386" s="336">
        <f t="shared" ca="1" si="706"/>
        <v>-1062427.9971862854</v>
      </c>
      <c r="GH386" s="336">
        <f t="shared" ca="1" si="706"/>
        <v>-693328.20779917191</v>
      </c>
      <c r="GI386" s="336">
        <f t="shared" ca="1" si="706"/>
        <v>-406907.86723258207</v>
      </c>
      <c r="GJ386" s="336">
        <f t="shared" ca="1" si="706"/>
        <v>-194730.29703544214</v>
      </c>
      <c r="GK386" s="336">
        <f t="shared" ca="1" si="706"/>
        <v>71442.015248570533</v>
      </c>
      <c r="GL386" s="336">
        <f t="shared" ca="1" si="706"/>
        <v>59100.10260467133</v>
      </c>
      <c r="GM386" s="336">
        <f t="shared" ca="1" si="706"/>
        <v>-10377.592410961857</v>
      </c>
      <c r="GN386" s="336">
        <f t="shared" ca="1" si="706"/>
        <v>158448.43005296786</v>
      </c>
      <c r="GO386" s="336">
        <f t="shared" ca="1" si="706"/>
        <v>295786.17263642809</v>
      </c>
      <c r="GP386" s="336">
        <f t="shared" ca="1" si="706"/>
        <v>428788.76044656738</v>
      </c>
      <c r="GQ386" s="336">
        <f t="shared" ca="1" si="706"/>
        <v>560493.39772577211</v>
      </c>
      <c r="GR386" s="336">
        <f t="shared" ref="GR386:IN386" ca="1" si="707">+SUM(GR383:GR385)</f>
        <v>783132.4492022437</v>
      </c>
      <c r="GS386" s="336">
        <f t="shared" ca="1" si="707"/>
        <v>1028526.0677606324</v>
      </c>
      <c r="GT386" s="336">
        <f t="shared" ca="1" si="707"/>
        <v>1380566.073856408</v>
      </c>
      <c r="GU386" s="336">
        <f t="shared" ca="1" si="707"/>
        <v>1653521.3897760306</v>
      </c>
      <c r="GV386" s="336">
        <f t="shared" ca="1" si="707"/>
        <v>1855461.8818640052</v>
      </c>
      <c r="GW386" s="336">
        <f t="shared" ca="1" si="707"/>
        <v>2109049.5185568146</v>
      </c>
      <c r="GX386" s="336">
        <f t="shared" ca="1" si="707"/>
        <v>2096232.2444490129</v>
      </c>
      <c r="GY386" s="336">
        <f t="shared" ca="1" si="707"/>
        <v>2028763.352420422</v>
      </c>
      <c r="GZ386" s="336">
        <f t="shared" ca="1" si="707"/>
        <v>2189237.1466766307</v>
      </c>
      <c r="HA386" s="336">
        <f t="shared" ca="1" si="707"/>
        <v>2319591.7166993469</v>
      </c>
      <c r="HB386" s="336">
        <f t="shared" ca="1" si="707"/>
        <v>2445799.6169388862</v>
      </c>
      <c r="HC386" s="336">
        <f t="shared" ca="1" si="707"/>
        <v>2570765.9992792709</v>
      </c>
      <c r="HD386" s="336">
        <f t="shared" ca="1" si="707"/>
        <v>2782713.1256344323</v>
      </c>
      <c r="HE386" s="336">
        <f t="shared" ca="1" si="707"/>
        <v>3016425.4900679491</v>
      </c>
      <c r="HF386" s="336">
        <f t="shared" ca="1" si="707"/>
        <v>3352147.4425807055</v>
      </c>
      <c r="HG386" s="336">
        <f t="shared" ca="1" si="707"/>
        <v>3612223.1697075767</v>
      </c>
      <c r="HH386" s="336">
        <f t="shared" ca="1" si="707"/>
        <v>3804371.6740389587</v>
      </c>
      <c r="HI386" s="336">
        <f t="shared" ca="1" si="707"/>
        <v>4045921.7949488782</v>
      </c>
      <c r="HJ386" s="336">
        <f t="shared" ca="1" si="707"/>
        <v>4032649.8272669087</v>
      </c>
      <c r="HK386" s="336">
        <f t="shared" ca="1" si="707"/>
        <v>3967102.3989650542</v>
      </c>
      <c r="HL386" s="336">
        <f t="shared" ca="1" si="707"/>
        <v>4119587.1053703991</v>
      </c>
      <c r="HM386" s="336">
        <f t="shared" ca="1" si="707"/>
        <v>4243262.1190306637</v>
      </c>
      <c r="HN386" s="336">
        <f t="shared" ca="1" si="707"/>
        <v>4362970.7528983252</v>
      </c>
      <c r="HO386" s="336">
        <f t="shared" ca="1" si="707"/>
        <v>4481491.8479059255</v>
      </c>
      <c r="HP386" s="336">
        <f t="shared" ca="1" si="707"/>
        <v>4683211.9154493995</v>
      </c>
      <c r="HQ386" s="336">
        <f t="shared" ca="1" si="707"/>
        <v>4905750.90637217</v>
      </c>
      <c r="HR386" s="336">
        <f t="shared" ca="1" si="707"/>
        <v>5225864.2858924735</v>
      </c>
      <c r="HS386" s="336">
        <f t="shared" ca="1" si="707"/>
        <v>5473620.406348017</v>
      </c>
      <c r="HT386" s="336">
        <f t="shared" ca="1" si="707"/>
        <v>5656402.6615209188</v>
      </c>
      <c r="HU386" s="336">
        <f t="shared" ca="1" si="707"/>
        <v>5886438.6368993782</v>
      </c>
      <c r="HV386" s="336">
        <f t="shared" ca="1" si="707"/>
        <v>5872731.7449290743</v>
      </c>
      <c r="HW386" s="336">
        <f t="shared" ca="1" si="707"/>
        <v>5809022.2384527931</v>
      </c>
      <c r="HX386" s="336">
        <f t="shared" ca="1" si="707"/>
        <v>5953865.2086529639</v>
      </c>
      <c r="HY386" s="336">
        <f t="shared" ca="1" si="707"/>
        <v>6071151.0814447971</v>
      </c>
      <c r="HZ386" s="336">
        <f t="shared" ca="1" si="707"/>
        <v>6184643.0257393578</v>
      </c>
      <c r="IA386" s="336">
        <f t="shared" ca="1" si="707"/>
        <v>6296999.0632982077</v>
      </c>
      <c r="IB386" s="336">
        <f t="shared" ca="1" si="707"/>
        <v>6488936.7267609369</v>
      </c>
      <c r="IC386" s="336">
        <f t="shared" ca="1" si="707"/>
        <v>6700788.1430212539</v>
      </c>
      <c r="ID386" s="336">
        <f t="shared" ca="1" si="707"/>
        <v>7005971.5831574723</v>
      </c>
      <c r="IE386" s="336">
        <f t="shared" ca="1" si="707"/>
        <v>7241943.7320143552</v>
      </c>
      <c r="IF386" s="336">
        <f t="shared" ca="1" si="707"/>
        <v>7415766.966253059</v>
      </c>
      <c r="IG386" s="336">
        <f t="shared" ca="1" si="707"/>
        <v>7634789.4111231659</v>
      </c>
      <c r="IH386" s="336">
        <f t="shared" ca="1" si="707"/>
        <v>7620666.5046161944</v>
      </c>
      <c r="II386" s="336">
        <f t="shared" ca="1" si="707"/>
        <v>7558715.0103208972</v>
      </c>
      <c r="IJ386" s="336">
        <f t="shared" ca="1" si="707"/>
        <v>7696248.4937161189</v>
      </c>
      <c r="IK386" s="336">
        <f t="shared" ca="1" si="707"/>
        <v>7807423.0143729309</v>
      </c>
      <c r="IL386" s="336">
        <f t="shared" ca="1" si="707"/>
        <v>7914968.5599453943</v>
      </c>
      <c r="IM386" s="336">
        <f t="shared" ca="1" si="707"/>
        <v>8021427.5860315263</v>
      </c>
      <c r="IN386" s="336">
        <f t="shared" ca="1" si="707"/>
        <v>8204008.1673300648</v>
      </c>
    </row>
    <row r="387" spans="4:248" s="8" customFormat="1" ht="15" customHeight="1">
      <c r="D387" s="337" t="s">
        <v>687</v>
      </c>
      <c r="E387" s="131"/>
      <c r="F387" s="131"/>
      <c r="G387" s="338">
        <f ca="1">MIN(0,SMALL(H386:T386,1))</f>
        <v>0</v>
      </c>
      <c r="H387"/>
      <c r="I387"/>
      <c r="J387"/>
      <c r="K387"/>
      <c r="L387"/>
      <c r="M387"/>
      <c r="N387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  <c r="AP387" s="9"/>
      <c r="AQ387" s="9"/>
      <c r="AR387" s="9"/>
      <c r="AS387" s="9"/>
      <c r="AT387" s="9"/>
      <c r="AU387" s="9"/>
      <c r="AV387" s="9"/>
      <c r="AW387" s="9"/>
      <c r="AX387" s="9"/>
      <c r="AY387" s="9"/>
      <c r="AZ387" s="9"/>
      <c r="BA387" s="9"/>
      <c r="BB387" s="9"/>
      <c r="BC387" s="9"/>
      <c r="BD387" s="9"/>
      <c r="BE387" s="9"/>
      <c r="BF387" s="9"/>
      <c r="BG387" s="9"/>
      <c r="BH387" s="9"/>
      <c r="BI387" s="9"/>
      <c r="BJ387" s="9"/>
      <c r="BK387" s="9"/>
      <c r="BL387" s="9"/>
      <c r="BM387" s="9"/>
      <c r="BN387" s="9"/>
      <c r="BO387" s="9"/>
      <c r="BP387" s="9"/>
      <c r="BQ387" s="9"/>
      <c r="BR387" s="9"/>
      <c r="BS387" s="9"/>
      <c r="BT387" s="9"/>
      <c r="BU387" s="9"/>
      <c r="BV387" s="9"/>
      <c r="BW387" s="9"/>
      <c r="BX387" s="9"/>
      <c r="BY387" s="9"/>
      <c r="BZ387" s="9"/>
      <c r="CA387" s="9"/>
      <c r="CB387" s="9"/>
      <c r="CC387" s="9"/>
      <c r="CD387" s="9"/>
      <c r="CE387" s="9"/>
      <c r="CF387" s="9"/>
      <c r="CG387" s="9"/>
      <c r="CH387" s="9"/>
      <c r="CI387" s="9"/>
      <c r="CJ387" s="9"/>
      <c r="CK387" s="9"/>
      <c r="CL387" s="9"/>
      <c r="CM387" s="9"/>
      <c r="CN387" s="9"/>
      <c r="CO387" s="9"/>
      <c r="CP387" s="9"/>
      <c r="CQ387" s="9"/>
      <c r="CR387" s="9"/>
      <c r="CS387" s="9"/>
      <c r="CT387" s="9"/>
      <c r="CU387" s="9"/>
      <c r="CV387" s="9"/>
      <c r="CW387" s="9"/>
      <c r="CX387" s="9"/>
      <c r="CY387" s="9"/>
      <c r="CZ387" s="9"/>
      <c r="DA387" s="9"/>
      <c r="DB387" s="9"/>
      <c r="DC387" s="9"/>
      <c r="DD387" s="9"/>
      <c r="DE387" s="9"/>
      <c r="DF387" s="9"/>
      <c r="DG387" s="9"/>
      <c r="DH387" s="9"/>
      <c r="DI387" s="9"/>
      <c r="DJ387" s="9"/>
      <c r="DK387" s="9"/>
      <c r="DL387" s="9"/>
      <c r="DM387" s="9"/>
      <c r="DN387" s="9"/>
      <c r="DO387" s="9"/>
      <c r="DP387" s="9"/>
      <c r="DQ387" s="9"/>
      <c r="DR387" s="9"/>
      <c r="DS387" s="9"/>
      <c r="DT387" s="9"/>
      <c r="DU387" s="9"/>
      <c r="DV387" s="9"/>
      <c r="DW387" s="9"/>
      <c r="DX387" s="9"/>
      <c r="DY387" s="9"/>
      <c r="DZ387" s="9"/>
      <c r="EA387" s="9"/>
      <c r="EB387" s="9"/>
      <c r="EC387" s="9"/>
      <c r="ED387" s="9"/>
      <c r="EE387" s="9"/>
      <c r="EF387" s="9"/>
      <c r="EG387" s="9"/>
      <c r="EH387" s="9"/>
      <c r="EI387" s="9"/>
      <c r="EJ387" s="9"/>
      <c r="EK387" s="9"/>
      <c r="EL387" s="9"/>
      <c r="EM387" s="9"/>
      <c r="EN387" s="9"/>
      <c r="EO387" s="9"/>
      <c r="EP387" s="9"/>
      <c r="EQ387" s="9"/>
      <c r="ER387" s="9"/>
      <c r="ES387" s="9"/>
      <c r="ET387" s="9"/>
      <c r="EU387" s="9"/>
      <c r="EV387" s="9"/>
      <c r="EW387" s="9"/>
      <c r="EX387" s="9"/>
      <c r="EY387" s="9"/>
      <c r="EZ387" s="9"/>
      <c r="FA387" s="9"/>
      <c r="FB387" s="9"/>
      <c r="FC387" s="9"/>
      <c r="FD387" s="9"/>
      <c r="FE387" s="9"/>
      <c r="FF387" s="9"/>
      <c r="FG387" s="9"/>
      <c r="FH387" s="9"/>
      <c r="FI387" s="9"/>
      <c r="FJ387" s="9"/>
      <c r="FK387" s="9"/>
      <c r="FL387" s="9"/>
      <c r="FM387" s="9"/>
      <c r="FN387" s="9"/>
      <c r="FO387" s="9"/>
      <c r="FP387" s="9"/>
      <c r="FQ387" s="9"/>
      <c r="FR387" s="9"/>
      <c r="FS387" s="9"/>
      <c r="FT387" s="9"/>
      <c r="FU387" s="9"/>
      <c r="FV387" s="9"/>
      <c r="FW387" s="9"/>
      <c r="FX387" s="9"/>
      <c r="FY387" s="9"/>
      <c r="FZ387" s="9"/>
      <c r="GA387" s="9"/>
      <c r="GB387" s="9"/>
      <c r="GC387" s="9"/>
      <c r="GD387" s="9"/>
      <c r="GE387" s="9"/>
      <c r="GF387" s="9"/>
      <c r="GG387" s="110"/>
      <c r="GH387" s="110"/>
      <c r="GI387" s="110"/>
      <c r="GJ387" s="110"/>
      <c r="GK387" s="110"/>
      <c r="GL387" s="110"/>
      <c r="GM387" s="110"/>
      <c r="GN387" s="110"/>
      <c r="GO387" s="110"/>
      <c r="GP387" s="110"/>
      <c r="GQ387" s="110"/>
      <c r="GR387" s="110"/>
      <c r="GS387" s="110"/>
      <c r="GT387" s="110"/>
      <c r="GU387" s="110"/>
      <c r="GV387" s="110"/>
      <c r="GW387" s="110"/>
      <c r="GX387" s="110"/>
      <c r="GY387" s="110"/>
      <c r="GZ387" s="110"/>
      <c r="HA387" s="110"/>
      <c r="HB387" s="110"/>
      <c r="HC387" s="110"/>
      <c r="HD387" s="110"/>
      <c r="HE387" s="110"/>
      <c r="HF387" s="110"/>
      <c r="HG387" s="110"/>
      <c r="HH387" s="110"/>
      <c r="HI387" s="110"/>
      <c r="HJ387" s="110"/>
      <c r="HK387" s="110"/>
      <c r="HL387" s="110"/>
      <c r="HM387" s="110"/>
      <c r="HN387" s="110"/>
      <c r="HO387" s="110"/>
      <c r="HP387" s="110"/>
      <c r="HQ387" s="110"/>
      <c r="HR387" s="110"/>
      <c r="HS387" s="110"/>
      <c r="HT387" s="110"/>
      <c r="HU387" s="110"/>
      <c r="HV387" s="110"/>
      <c r="HW387" s="110"/>
      <c r="HX387" s="110"/>
      <c r="HY387" s="110"/>
      <c r="HZ387" s="110"/>
      <c r="IA387" s="110"/>
      <c r="IB387" s="110"/>
      <c r="IC387" s="110"/>
      <c r="ID387" s="110"/>
      <c r="IE387" s="110"/>
      <c r="IF387" s="110"/>
      <c r="IG387" s="110"/>
      <c r="IH387" s="110"/>
      <c r="II387" s="110"/>
      <c r="IJ387" s="110"/>
      <c r="IK387" s="110"/>
      <c r="IL387" s="110"/>
      <c r="IM387" s="110"/>
      <c r="IN387" s="110"/>
    </row>
    <row r="388" spans="4:248" s="8" customFormat="1" ht="15" customHeight="1">
      <c r="D388" s="339" t="s">
        <v>688</v>
      </c>
      <c r="E388" s="18"/>
      <c r="F388" s="18"/>
      <c r="G388" s="340">
        <f ca="1">+MIN(0,SMALL(H386:IN386,1))</f>
        <v>-8569703.230672475</v>
      </c>
      <c r="H388"/>
      <c r="I388"/>
      <c r="J388"/>
      <c r="K388"/>
      <c r="L388"/>
      <c r="M388"/>
      <c r="N388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9"/>
      <c r="AU388" s="9"/>
      <c r="AV388" s="9"/>
      <c r="AW388" s="9"/>
      <c r="AX388" s="9"/>
      <c r="AY388" s="9"/>
      <c r="AZ388" s="9"/>
      <c r="BA388" s="9"/>
      <c r="BB388" s="9"/>
      <c r="BC388" s="9"/>
      <c r="BD388" s="9"/>
      <c r="BE388" s="9"/>
      <c r="BF388" s="9"/>
      <c r="BG388" s="9"/>
      <c r="BH388" s="9"/>
      <c r="BI388" s="9"/>
      <c r="BJ388" s="9"/>
      <c r="BK388" s="9"/>
      <c r="BL388" s="9"/>
      <c r="BM388" s="9"/>
      <c r="BN388" s="9"/>
      <c r="BO388" s="9"/>
      <c r="BP388" s="9"/>
      <c r="BQ388" s="9"/>
      <c r="BR388" s="9"/>
      <c r="BS388" s="9"/>
      <c r="BT388" s="9"/>
      <c r="BU388" s="9"/>
      <c r="BV388" s="9"/>
      <c r="BW388" s="9"/>
      <c r="BX388" s="9"/>
      <c r="BY388" s="9"/>
      <c r="BZ388" s="9"/>
      <c r="CA388" s="9"/>
      <c r="CB388" s="9"/>
      <c r="CC388" s="9"/>
      <c r="CD388" s="9"/>
      <c r="CE388" s="9"/>
      <c r="CF388" s="9"/>
      <c r="CG388" s="9"/>
      <c r="CH388" s="9"/>
      <c r="CI388" s="9"/>
      <c r="CJ388" s="9"/>
      <c r="CK388" s="9"/>
      <c r="CL388" s="9"/>
      <c r="CM388" s="9"/>
      <c r="CN388" s="9"/>
      <c r="CO388" s="9"/>
      <c r="CP388" s="9"/>
      <c r="CQ388" s="9"/>
      <c r="CR388" s="9"/>
      <c r="CS388" s="9"/>
      <c r="CT388" s="9"/>
      <c r="CU388" s="9"/>
      <c r="CV388" s="9"/>
      <c r="CW388" s="9"/>
      <c r="CX388" s="9"/>
      <c r="CY388" s="9"/>
      <c r="CZ388" s="9"/>
      <c r="DA388" s="9"/>
      <c r="DB388" s="9"/>
      <c r="DC388" s="9"/>
      <c r="DD388" s="9"/>
      <c r="DE388" s="9"/>
      <c r="DF388" s="9"/>
      <c r="DG388" s="9"/>
      <c r="DH388" s="9"/>
      <c r="DI388" s="9"/>
      <c r="DJ388" s="9"/>
      <c r="DK388" s="9"/>
      <c r="DL388" s="9"/>
      <c r="DM388" s="9"/>
      <c r="DN388" s="9"/>
      <c r="DO388" s="9"/>
      <c r="DP388" s="9"/>
      <c r="DQ388" s="9"/>
      <c r="DR388" s="9"/>
      <c r="DS388" s="9"/>
      <c r="DT388" s="9"/>
      <c r="DU388" s="9"/>
      <c r="DV388" s="9"/>
      <c r="DW388" s="9"/>
      <c r="DX388" s="9"/>
      <c r="DY388" s="9"/>
      <c r="DZ388" s="9"/>
      <c r="EA388" s="9"/>
      <c r="EB388" s="9"/>
      <c r="EC388" s="9"/>
      <c r="ED388" s="9"/>
      <c r="EE388" s="9"/>
      <c r="EF388" s="9"/>
      <c r="EG388" s="9"/>
      <c r="EH388" s="9"/>
      <c r="EI388" s="9"/>
      <c r="EJ388" s="9"/>
      <c r="EK388" s="9"/>
      <c r="EL388" s="9"/>
      <c r="EM388" s="9"/>
      <c r="EN388" s="9"/>
      <c r="EO388" s="9"/>
      <c r="EP388" s="9"/>
      <c r="EQ388" s="9"/>
      <c r="ER388" s="9"/>
      <c r="ES388" s="9"/>
      <c r="ET388" s="9"/>
      <c r="EU388" s="9"/>
      <c r="EV388" s="9"/>
      <c r="EW388" s="9"/>
      <c r="EX388" s="9"/>
      <c r="EY388" s="9"/>
      <c r="EZ388" s="9"/>
      <c r="FA388" s="9"/>
      <c r="FB388" s="9"/>
      <c r="FC388" s="9"/>
      <c r="FD388" s="9"/>
      <c r="FE388" s="9"/>
      <c r="FF388" s="9"/>
      <c r="FG388" s="9"/>
      <c r="FH388" s="9"/>
      <c r="FI388" s="9"/>
      <c r="FJ388" s="9"/>
      <c r="FK388" s="9"/>
      <c r="FL388" s="9"/>
      <c r="FM388" s="9"/>
      <c r="FN388" s="9"/>
      <c r="FO388" s="9"/>
      <c r="FP388" s="9"/>
      <c r="FQ388" s="9"/>
      <c r="FR388" s="9"/>
      <c r="FS388" s="9"/>
      <c r="FT388" s="9"/>
      <c r="FU388" s="9"/>
      <c r="FV388" s="9"/>
      <c r="FW388" s="9"/>
      <c r="FX388" s="9"/>
      <c r="FY388" s="9"/>
      <c r="FZ388" s="9"/>
      <c r="GA388" s="9"/>
      <c r="GB388" s="9"/>
      <c r="GC388" s="9"/>
      <c r="GD388" s="9"/>
      <c r="GE388" s="9"/>
      <c r="GF388" s="9"/>
      <c r="GG388" s="110"/>
      <c r="GH388" s="110"/>
      <c r="GI388" s="110"/>
      <c r="GJ388" s="110"/>
      <c r="GK388" s="110"/>
      <c r="GL388" s="110"/>
      <c r="GM388" s="110"/>
      <c r="GN388" s="110"/>
      <c r="GO388" s="110"/>
      <c r="GP388" s="110"/>
      <c r="GQ388" s="110"/>
      <c r="GR388" s="110"/>
      <c r="GS388" s="110"/>
      <c r="GT388" s="110"/>
      <c r="GU388" s="110"/>
      <c r="GV388" s="110"/>
      <c r="GW388" s="110"/>
      <c r="GX388" s="110"/>
      <c r="GY388" s="110"/>
      <c r="GZ388" s="110"/>
      <c r="HA388" s="110"/>
      <c r="HB388" s="110"/>
      <c r="HC388" s="110"/>
      <c r="HD388" s="110"/>
      <c r="HE388" s="110"/>
      <c r="HF388" s="110"/>
      <c r="HG388" s="110"/>
      <c r="HH388" s="110"/>
      <c r="HI388" s="110"/>
      <c r="HJ388" s="110"/>
      <c r="HK388" s="110"/>
      <c r="HL388" s="110"/>
      <c r="HM388" s="110"/>
      <c r="HN388" s="110"/>
      <c r="HO388" s="110"/>
      <c r="HP388" s="110"/>
      <c r="HQ388" s="110"/>
      <c r="HR388" s="110"/>
      <c r="HS388" s="110"/>
      <c r="HT388" s="110"/>
      <c r="HU388" s="110"/>
      <c r="HV388" s="110"/>
      <c r="HW388" s="110"/>
      <c r="HX388" s="110"/>
      <c r="HY388" s="110"/>
      <c r="HZ388" s="110"/>
      <c r="IA388" s="110"/>
      <c r="IB388" s="110"/>
      <c r="IC388" s="110"/>
      <c r="ID388" s="110"/>
      <c r="IE388" s="110"/>
      <c r="IF388" s="110"/>
      <c r="IG388" s="110"/>
      <c r="IH388" s="110"/>
      <c r="II388" s="110"/>
      <c r="IJ388" s="110"/>
      <c r="IK388" s="110"/>
      <c r="IL388" s="110"/>
      <c r="IM388" s="110"/>
      <c r="IN388" s="110"/>
    </row>
    <row r="434" spans="10:13" ht="15" customHeight="1">
      <c r="J434" s="19"/>
    </row>
    <row r="435" spans="10:13" ht="15" customHeight="1">
      <c r="J435" s="19"/>
    </row>
    <row r="436" spans="10:13" ht="15" customHeight="1">
      <c r="J436" s="19"/>
    </row>
    <row r="437" spans="10:13" ht="15" customHeight="1">
      <c r="J437" s="19"/>
    </row>
    <row r="438" spans="10:13" ht="15" customHeight="1">
      <c r="J438" s="19"/>
    </row>
    <row r="439" spans="10:13" ht="15" customHeight="1">
      <c r="J439" s="19"/>
    </row>
    <row r="440" spans="10:13" ht="15" customHeight="1">
      <c r="J440" s="19"/>
    </row>
    <row r="441" spans="10:13" ht="15" customHeight="1">
      <c r="J441" s="19"/>
      <c r="L441" s="1"/>
      <c r="M441" s="16"/>
    </row>
    <row r="442" spans="10:13" ht="15" customHeight="1">
      <c r="J442" s="19"/>
      <c r="K442" s="19"/>
      <c r="L442" s="1"/>
      <c r="M442" s="16"/>
    </row>
    <row r="443" spans="10:13" ht="15" customHeight="1">
      <c r="J443" s="19"/>
      <c r="K443" s="19"/>
      <c r="L443" s="16"/>
      <c r="M443" s="8"/>
    </row>
    <row r="444" spans="10:13" ht="15" customHeight="1">
      <c r="J444" s="19"/>
      <c r="K444" s="19"/>
      <c r="L444" s="16"/>
      <c r="M444" s="8"/>
    </row>
    <row r="445" spans="10:13" ht="15" customHeight="1">
      <c r="L445" s="16"/>
      <c r="M445" s="8"/>
    </row>
    <row r="446" spans="10:13" ht="15" customHeight="1">
      <c r="L446" s="16"/>
      <c r="M446" s="8"/>
    </row>
    <row r="447" spans="10:13" ht="15" customHeight="1">
      <c r="L447" s="19"/>
      <c r="M447" s="16"/>
    </row>
    <row r="448" spans="10:13" ht="15" customHeight="1">
      <c r="L448" s="19"/>
    </row>
    <row r="449" spans="12:12" ht="15" customHeight="1">
      <c r="L449" s="19"/>
    </row>
    <row r="450" spans="12:12" ht="15" customHeight="1">
      <c r="L450" s="19"/>
    </row>
    <row r="451" spans="12:12" ht="15" customHeight="1">
      <c r="L451" s="8"/>
    </row>
  </sheetData>
  <mergeCells count="1">
    <mergeCell ref="A142:E142"/>
  </mergeCells>
  <phoneticPr fontId="12" type="noConversion"/>
  <conditionalFormatting sqref="H286:IN286">
    <cfRule type="cellIs" dxfId="5" priority="1" operator="lessThan">
      <formula>$F$286</formula>
    </cfRule>
  </conditionalFormatting>
  <conditionalFormatting sqref="I16:IN80">
    <cfRule type="cellIs" dxfId="4" priority="2" operator="equal">
      <formula>0</formula>
    </cfRule>
  </conditionalFormatting>
  <pageMargins left="0.7" right="0.7" top="0.75" bottom="0.75" header="0" footer="0"/>
  <pageSetup orientation="landscape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9F965-D32B-724E-9BFA-543665ED4A4F}">
  <sheetPr codeName="Sheet14"/>
  <dimension ref="A1:IO454"/>
  <sheetViews>
    <sheetView showGridLines="0" zoomScale="130" zoomScaleNormal="130" workbookViewId="0">
      <pane xSplit="7" ySplit="5" topLeftCell="H137" activePane="bottomRight" state="frozen"/>
      <selection pane="bottomRight" activeCell="L242" sqref="L242"/>
      <selection pane="bottomLeft" activeCell="A6" sqref="A6"/>
      <selection pane="topRight" activeCell="H1" sqref="H1"/>
    </sheetView>
  </sheetViews>
  <sheetFormatPr defaultColWidth="14.42578125" defaultRowHeight="15" customHeight="1" outlineLevelRow="1"/>
  <cols>
    <col min="1" max="4" width="2.140625" style="19" customWidth="1"/>
    <col min="5" max="5" width="29.42578125" style="19" bestFit="1" customWidth="1"/>
    <col min="6" max="6" width="14.5703125" style="19" customWidth="1"/>
    <col min="7" max="7" width="15.5703125" style="13" customWidth="1"/>
    <col min="8" max="8" width="13.42578125" style="19" bestFit="1" customWidth="1"/>
    <col min="9" max="188" width="13.140625" style="202" customWidth="1"/>
    <col min="189" max="248" width="13.140625" style="298" customWidth="1"/>
    <col min="249" max="249" width="4.5703125" style="33" customWidth="1"/>
    <col min="250" max="16384" width="14.42578125" style="19"/>
  </cols>
  <sheetData>
    <row r="1" spans="1:249" s="288" customFormat="1" ht="12" customHeight="1">
      <c r="G1" s="221" t="s">
        <v>494</v>
      </c>
      <c r="H1" s="289">
        <f>Assumptions!G3</f>
        <v>45658</v>
      </c>
      <c r="I1" s="290">
        <f>EOMONTH(H1,1)</f>
        <v>45716</v>
      </c>
      <c r="J1" s="290">
        <f t="shared" ref="J1:BU1" si="0">EOMONTH(I1,1)</f>
        <v>45747</v>
      </c>
      <c r="K1" s="290">
        <f t="shared" si="0"/>
        <v>45777</v>
      </c>
      <c r="L1" s="290">
        <f t="shared" si="0"/>
        <v>45808</v>
      </c>
      <c r="M1" s="290">
        <f t="shared" si="0"/>
        <v>45838</v>
      </c>
      <c r="N1" s="290">
        <f t="shared" si="0"/>
        <v>45869</v>
      </c>
      <c r="O1" s="290">
        <f t="shared" si="0"/>
        <v>45900</v>
      </c>
      <c r="P1" s="290">
        <f t="shared" si="0"/>
        <v>45930</v>
      </c>
      <c r="Q1" s="290">
        <f t="shared" si="0"/>
        <v>45961</v>
      </c>
      <c r="R1" s="290">
        <f t="shared" si="0"/>
        <v>45991</v>
      </c>
      <c r="S1" s="290">
        <f t="shared" si="0"/>
        <v>46022</v>
      </c>
      <c r="T1" s="290">
        <f t="shared" si="0"/>
        <v>46053</v>
      </c>
      <c r="U1" s="290">
        <f t="shared" si="0"/>
        <v>46081</v>
      </c>
      <c r="V1" s="290">
        <f t="shared" si="0"/>
        <v>46112</v>
      </c>
      <c r="W1" s="290">
        <f t="shared" si="0"/>
        <v>46142</v>
      </c>
      <c r="X1" s="290">
        <f t="shared" si="0"/>
        <v>46173</v>
      </c>
      <c r="Y1" s="290">
        <f t="shared" si="0"/>
        <v>46203</v>
      </c>
      <c r="Z1" s="290">
        <f t="shared" si="0"/>
        <v>46234</v>
      </c>
      <c r="AA1" s="290">
        <f t="shared" si="0"/>
        <v>46265</v>
      </c>
      <c r="AB1" s="290">
        <f t="shared" si="0"/>
        <v>46295</v>
      </c>
      <c r="AC1" s="290">
        <f t="shared" si="0"/>
        <v>46326</v>
      </c>
      <c r="AD1" s="290">
        <f t="shared" si="0"/>
        <v>46356</v>
      </c>
      <c r="AE1" s="290">
        <f t="shared" si="0"/>
        <v>46387</v>
      </c>
      <c r="AF1" s="290">
        <f t="shared" si="0"/>
        <v>46418</v>
      </c>
      <c r="AG1" s="290">
        <f t="shared" si="0"/>
        <v>46446</v>
      </c>
      <c r="AH1" s="290">
        <f t="shared" si="0"/>
        <v>46477</v>
      </c>
      <c r="AI1" s="290">
        <f t="shared" si="0"/>
        <v>46507</v>
      </c>
      <c r="AJ1" s="290">
        <f t="shared" si="0"/>
        <v>46538</v>
      </c>
      <c r="AK1" s="290">
        <f t="shared" si="0"/>
        <v>46568</v>
      </c>
      <c r="AL1" s="290">
        <f t="shared" si="0"/>
        <v>46599</v>
      </c>
      <c r="AM1" s="290">
        <f t="shared" si="0"/>
        <v>46630</v>
      </c>
      <c r="AN1" s="290">
        <f t="shared" si="0"/>
        <v>46660</v>
      </c>
      <c r="AO1" s="290">
        <f t="shared" si="0"/>
        <v>46691</v>
      </c>
      <c r="AP1" s="290">
        <f t="shared" si="0"/>
        <v>46721</v>
      </c>
      <c r="AQ1" s="290">
        <f t="shared" si="0"/>
        <v>46752</v>
      </c>
      <c r="AR1" s="290">
        <f t="shared" si="0"/>
        <v>46783</v>
      </c>
      <c r="AS1" s="290">
        <f t="shared" si="0"/>
        <v>46812</v>
      </c>
      <c r="AT1" s="290">
        <f t="shared" si="0"/>
        <v>46843</v>
      </c>
      <c r="AU1" s="290">
        <f t="shared" si="0"/>
        <v>46873</v>
      </c>
      <c r="AV1" s="290">
        <f t="shared" si="0"/>
        <v>46904</v>
      </c>
      <c r="AW1" s="290">
        <f t="shared" si="0"/>
        <v>46934</v>
      </c>
      <c r="AX1" s="290">
        <f t="shared" si="0"/>
        <v>46965</v>
      </c>
      <c r="AY1" s="290">
        <f t="shared" si="0"/>
        <v>46996</v>
      </c>
      <c r="AZ1" s="290">
        <f t="shared" si="0"/>
        <v>47026</v>
      </c>
      <c r="BA1" s="290">
        <f t="shared" si="0"/>
        <v>47057</v>
      </c>
      <c r="BB1" s="290">
        <f t="shared" si="0"/>
        <v>47087</v>
      </c>
      <c r="BC1" s="290">
        <f t="shared" si="0"/>
        <v>47118</v>
      </c>
      <c r="BD1" s="290">
        <f t="shared" si="0"/>
        <v>47149</v>
      </c>
      <c r="BE1" s="290">
        <f t="shared" si="0"/>
        <v>47177</v>
      </c>
      <c r="BF1" s="290">
        <f t="shared" si="0"/>
        <v>47208</v>
      </c>
      <c r="BG1" s="290">
        <f t="shared" si="0"/>
        <v>47238</v>
      </c>
      <c r="BH1" s="290">
        <f t="shared" si="0"/>
        <v>47269</v>
      </c>
      <c r="BI1" s="290">
        <f t="shared" si="0"/>
        <v>47299</v>
      </c>
      <c r="BJ1" s="290">
        <f t="shared" si="0"/>
        <v>47330</v>
      </c>
      <c r="BK1" s="290">
        <f t="shared" si="0"/>
        <v>47361</v>
      </c>
      <c r="BL1" s="290">
        <f t="shared" si="0"/>
        <v>47391</v>
      </c>
      <c r="BM1" s="290">
        <f t="shared" si="0"/>
        <v>47422</v>
      </c>
      <c r="BN1" s="290">
        <f t="shared" si="0"/>
        <v>47452</v>
      </c>
      <c r="BO1" s="290">
        <f t="shared" si="0"/>
        <v>47483</v>
      </c>
      <c r="BP1" s="290">
        <f t="shared" si="0"/>
        <v>47514</v>
      </c>
      <c r="BQ1" s="290">
        <f t="shared" si="0"/>
        <v>47542</v>
      </c>
      <c r="BR1" s="290">
        <f t="shared" si="0"/>
        <v>47573</v>
      </c>
      <c r="BS1" s="290">
        <f t="shared" si="0"/>
        <v>47603</v>
      </c>
      <c r="BT1" s="290">
        <f t="shared" si="0"/>
        <v>47634</v>
      </c>
      <c r="BU1" s="290">
        <f t="shared" si="0"/>
        <v>47664</v>
      </c>
      <c r="BV1" s="290">
        <f t="shared" ref="BV1:EG1" si="1">EOMONTH(BU1,1)</f>
        <v>47695</v>
      </c>
      <c r="BW1" s="290">
        <f t="shared" si="1"/>
        <v>47726</v>
      </c>
      <c r="BX1" s="290">
        <f t="shared" si="1"/>
        <v>47756</v>
      </c>
      <c r="BY1" s="290">
        <f t="shared" si="1"/>
        <v>47787</v>
      </c>
      <c r="BZ1" s="290">
        <f t="shared" si="1"/>
        <v>47817</v>
      </c>
      <c r="CA1" s="290">
        <f t="shared" si="1"/>
        <v>47848</v>
      </c>
      <c r="CB1" s="290">
        <f t="shared" si="1"/>
        <v>47879</v>
      </c>
      <c r="CC1" s="290">
        <f t="shared" si="1"/>
        <v>47907</v>
      </c>
      <c r="CD1" s="290">
        <f t="shared" si="1"/>
        <v>47938</v>
      </c>
      <c r="CE1" s="290">
        <f t="shared" si="1"/>
        <v>47968</v>
      </c>
      <c r="CF1" s="290">
        <f t="shared" si="1"/>
        <v>47999</v>
      </c>
      <c r="CG1" s="290">
        <f t="shared" si="1"/>
        <v>48029</v>
      </c>
      <c r="CH1" s="290">
        <f t="shared" si="1"/>
        <v>48060</v>
      </c>
      <c r="CI1" s="290">
        <f t="shared" si="1"/>
        <v>48091</v>
      </c>
      <c r="CJ1" s="290">
        <f t="shared" si="1"/>
        <v>48121</v>
      </c>
      <c r="CK1" s="290">
        <f t="shared" si="1"/>
        <v>48152</v>
      </c>
      <c r="CL1" s="290">
        <f t="shared" si="1"/>
        <v>48182</v>
      </c>
      <c r="CM1" s="290">
        <f t="shared" si="1"/>
        <v>48213</v>
      </c>
      <c r="CN1" s="290">
        <f t="shared" si="1"/>
        <v>48244</v>
      </c>
      <c r="CO1" s="290">
        <f t="shared" si="1"/>
        <v>48273</v>
      </c>
      <c r="CP1" s="290">
        <f t="shared" si="1"/>
        <v>48304</v>
      </c>
      <c r="CQ1" s="290">
        <f t="shared" si="1"/>
        <v>48334</v>
      </c>
      <c r="CR1" s="290">
        <f t="shared" si="1"/>
        <v>48365</v>
      </c>
      <c r="CS1" s="290">
        <f t="shared" si="1"/>
        <v>48395</v>
      </c>
      <c r="CT1" s="290">
        <f t="shared" si="1"/>
        <v>48426</v>
      </c>
      <c r="CU1" s="290">
        <f t="shared" si="1"/>
        <v>48457</v>
      </c>
      <c r="CV1" s="290">
        <f t="shared" si="1"/>
        <v>48487</v>
      </c>
      <c r="CW1" s="290">
        <f t="shared" si="1"/>
        <v>48518</v>
      </c>
      <c r="CX1" s="290">
        <f t="shared" si="1"/>
        <v>48548</v>
      </c>
      <c r="CY1" s="290">
        <f t="shared" si="1"/>
        <v>48579</v>
      </c>
      <c r="CZ1" s="290">
        <f t="shared" si="1"/>
        <v>48610</v>
      </c>
      <c r="DA1" s="290">
        <f t="shared" si="1"/>
        <v>48638</v>
      </c>
      <c r="DB1" s="290">
        <f t="shared" si="1"/>
        <v>48669</v>
      </c>
      <c r="DC1" s="290">
        <f t="shared" si="1"/>
        <v>48699</v>
      </c>
      <c r="DD1" s="290">
        <f t="shared" si="1"/>
        <v>48730</v>
      </c>
      <c r="DE1" s="290">
        <f t="shared" si="1"/>
        <v>48760</v>
      </c>
      <c r="DF1" s="290">
        <f t="shared" si="1"/>
        <v>48791</v>
      </c>
      <c r="DG1" s="290">
        <f t="shared" si="1"/>
        <v>48822</v>
      </c>
      <c r="DH1" s="290">
        <f t="shared" si="1"/>
        <v>48852</v>
      </c>
      <c r="DI1" s="290">
        <f t="shared" si="1"/>
        <v>48883</v>
      </c>
      <c r="DJ1" s="290">
        <f t="shared" si="1"/>
        <v>48913</v>
      </c>
      <c r="DK1" s="290">
        <f t="shared" si="1"/>
        <v>48944</v>
      </c>
      <c r="DL1" s="290">
        <f t="shared" si="1"/>
        <v>48975</v>
      </c>
      <c r="DM1" s="290">
        <f t="shared" si="1"/>
        <v>49003</v>
      </c>
      <c r="DN1" s="290">
        <f t="shared" si="1"/>
        <v>49034</v>
      </c>
      <c r="DO1" s="290">
        <f t="shared" si="1"/>
        <v>49064</v>
      </c>
      <c r="DP1" s="290">
        <f t="shared" si="1"/>
        <v>49095</v>
      </c>
      <c r="DQ1" s="290">
        <f t="shared" si="1"/>
        <v>49125</v>
      </c>
      <c r="DR1" s="290">
        <f t="shared" si="1"/>
        <v>49156</v>
      </c>
      <c r="DS1" s="290">
        <f t="shared" si="1"/>
        <v>49187</v>
      </c>
      <c r="DT1" s="290">
        <f t="shared" si="1"/>
        <v>49217</v>
      </c>
      <c r="DU1" s="290">
        <f t="shared" si="1"/>
        <v>49248</v>
      </c>
      <c r="DV1" s="290">
        <f t="shared" si="1"/>
        <v>49278</v>
      </c>
      <c r="DW1" s="290">
        <f t="shared" si="1"/>
        <v>49309</v>
      </c>
      <c r="DX1" s="290">
        <f t="shared" si="1"/>
        <v>49340</v>
      </c>
      <c r="DY1" s="290">
        <f t="shared" si="1"/>
        <v>49368</v>
      </c>
      <c r="DZ1" s="290">
        <f t="shared" si="1"/>
        <v>49399</v>
      </c>
      <c r="EA1" s="290">
        <f t="shared" si="1"/>
        <v>49429</v>
      </c>
      <c r="EB1" s="290">
        <f t="shared" si="1"/>
        <v>49460</v>
      </c>
      <c r="EC1" s="290">
        <f t="shared" si="1"/>
        <v>49490</v>
      </c>
      <c r="ED1" s="290">
        <f t="shared" si="1"/>
        <v>49521</v>
      </c>
      <c r="EE1" s="290">
        <f t="shared" si="1"/>
        <v>49552</v>
      </c>
      <c r="EF1" s="290">
        <f t="shared" si="1"/>
        <v>49582</v>
      </c>
      <c r="EG1" s="290">
        <f t="shared" si="1"/>
        <v>49613</v>
      </c>
      <c r="EH1" s="290">
        <f t="shared" ref="EH1:GS1" si="2">EOMONTH(EG1,1)</f>
        <v>49643</v>
      </c>
      <c r="EI1" s="290">
        <f t="shared" si="2"/>
        <v>49674</v>
      </c>
      <c r="EJ1" s="290">
        <f t="shared" si="2"/>
        <v>49705</v>
      </c>
      <c r="EK1" s="290">
        <f t="shared" si="2"/>
        <v>49734</v>
      </c>
      <c r="EL1" s="290">
        <f t="shared" si="2"/>
        <v>49765</v>
      </c>
      <c r="EM1" s="290">
        <f t="shared" si="2"/>
        <v>49795</v>
      </c>
      <c r="EN1" s="290">
        <f t="shared" si="2"/>
        <v>49826</v>
      </c>
      <c r="EO1" s="290">
        <f t="shared" si="2"/>
        <v>49856</v>
      </c>
      <c r="EP1" s="290">
        <f t="shared" si="2"/>
        <v>49887</v>
      </c>
      <c r="EQ1" s="290">
        <f t="shared" si="2"/>
        <v>49918</v>
      </c>
      <c r="ER1" s="290">
        <f t="shared" si="2"/>
        <v>49948</v>
      </c>
      <c r="ES1" s="290">
        <f t="shared" si="2"/>
        <v>49979</v>
      </c>
      <c r="ET1" s="290">
        <f t="shared" si="2"/>
        <v>50009</v>
      </c>
      <c r="EU1" s="290">
        <f t="shared" si="2"/>
        <v>50040</v>
      </c>
      <c r="EV1" s="290">
        <f t="shared" si="2"/>
        <v>50071</v>
      </c>
      <c r="EW1" s="290">
        <f t="shared" si="2"/>
        <v>50099</v>
      </c>
      <c r="EX1" s="290">
        <f t="shared" si="2"/>
        <v>50130</v>
      </c>
      <c r="EY1" s="290">
        <f t="shared" si="2"/>
        <v>50160</v>
      </c>
      <c r="EZ1" s="290">
        <f t="shared" si="2"/>
        <v>50191</v>
      </c>
      <c r="FA1" s="290">
        <f t="shared" si="2"/>
        <v>50221</v>
      </c>
      <c r="FB1" s="290">
        <f t="shared" si="2"/>
        <v>50252</v>
      </c>
      <c r="FC1" s="290">
        <f t="shared" si="2"/>
        <v>50283</v>
      </c>
      <c r="FD1" s="290">
        <f t="shared" si="2"/>
        <v>50313</v>
      </c>
      <c r="FE1" s="290">
        <f t="shared" si="2"/>
        <v>50344</v>
      </c>
      <c r="FF1" s="290">
        <f t="shared" si="2"/>
        <v>50374</v>
      </c>
      <c r="FG1" s="290">
        <f t="shared" si="2"/>
        <v>50405</v>
      </c>
      <c r="FH1" s="290">
        <f t="shared" si="2"/>
        <v>50436</v>
      </c>
      <c r="FI1" s="290">
        <f t="shared" si="2"/>
        <v>50464</v>
      </c>
      <c r="FJ1" s="290">
        <f t="shared" si="2"/>
        <v>50495</v>
      </c>
      <c r="FK1" s="290">
        <f t="shared" si="2"/>
        <v>50525</v>
      </c>
      <c r="FL1" s="290">
        <f t="shared" si="2"/>
        <v>50556</v>
      </c>
      <c r="FM1" s="290">
        <f t="shared" si="2"/>
        <v>50586</v>
      </c>
      <c r="FN1" s="290">
        <f t="shared" si="2"/>
        <v>50617</v>
      </c>
      <c r="FO1" s="290">
        <f t="shared" si="2"/>
        <v>50648</v>
      </c>
      <c r="FP1" s="290">
        <f t="shared" si="2"/>
        <v>50678</v>
      </c>
      <c r="FQ1" s="290">
        <f t="shared" si="2"/>
        <v>50709</v>
      </c>
      <c r="FR1" s="290">
        <f t="shared" si="2"/>
        <v>50739</v>
      </c>
      <c r="FS1" s="290">
        <f t="shared" si="2"/>
        <v>50770</v>
      </c>
      <c r="FT1" s="290">
        <f t="shared" si="2"/>
        <v>50801</v>
      </c>
      <c r="FU1" s="290">
        <f t="shared" si="2"/>
        <v>50829</v>
      </c>
      <c r="FV1" s="290">
        <f t="shared" si="2"/>
        <v>50860</v>
      </c>
      <c r="FW1" s="290">
        <f t="shared" si="2"/>
        <v>50890</v>
      </c>
      <c r="FX1" s="290">
        <f t="shared" si="2"/>
        <v>50921</v>
      </c>
      <c r="FY1" s="290">
        <f t="shared" si="2"/>
        <v>50951</v>
      </c>
      <c r="FZ1" s="290">
        <f t="shared" si="2"/>
        <v>50982</v>
      </c>
      <c r="GA1" s="290">
        <f t="shared" si="2"/>
        <v>51013</v>
      </c>
      <c r="GB1" s="290">
        <f t="shared" si="2"/>
        <v>51043</v>
      </c>
      <c r="GC1" s="290">
        <f t="shared" si="2"/>
        <v>51074</v>
      </c>
      <c r="GD1" s="290">
        <f t="shared" si="2"/>
        <v>51104</v>
      </c>
      <c r="GE1" s="290">
        <f t="shared" si="2"/>
        <v>51135</v>
      </c>
      <c r="GF1" s="290">
        <f t="shared" si="2"/>
        <v>51166</v>
      </c>
      <c r="GG1" s="290">
        <f t="shared" si="2"/>
        <v>51195</v>
      </c>
      <c r="GH1" s="290">
        <f t="shared" si="2"/>
        <v>51226</v>
      </c>
      <c r="GI1" s="290">
        <f t="shared" si="2"/>
        <v>51256</v>
      </c>
      <c r="GJ1" s="290">
        <f t="shared" si="2"/>
        <v>51287</v>
      </c>
      <c r="GK1" s="290">
        <f t="shared" si="2"/>
        <v>51317</v>
      </c>
      <c r="GL1" s="290">
        <f t="shared" si="2"/>
        <v>51348</v>
      </c>
      <c r="GM1" s="290">
        <f t="shared" si="2"/>
        <v>51379</v>
      </c>
      <c r="GN1" s="290">
        <f t="shared" si="2"/>
        <v>51409</v>
      </c>
      <c r="GO1" s="290">
        <f t="shared" si="2"/>
        <v>51440</v>
      </c>
      <c r="GP1" s="290">
        <f t="shared" si="2"/>
        <v>51470</v>
      </c>
      <c r="GQ1" s="290">
        <f t="shared" si="2"/>
        <v>51501</v>
      </c>
      <c r="GR1" s="290">
        <f t="shared" si="2"/>
        <v>51532</v>
      </c>
      <c r="GS1" s="290">
        <f t="shared" si="2"/>
        <v>51560</v>
      </c>
      <c r="GT1" s="290">
        <f t="shared" ref="GT1:IN1" si="3">EOMONTH(GS1,1)</f>
        <v>51591</v>
      </c>
      <c r="GU1" s="290">
        <f t="shared" si="3"/>
        <v>51621</v>
      </c>
      <c r="GV1" s="290">
        <f t="shared" si="3"/>
        <v>51652</v>
      </c>
      <c r="GW1" s="290">
        <f t="shared" si="3"/>
        <v>51682</v>
      </c>
      <c r="GX1" s="290">
        <f t="shared" si="3"/>
        <v>51713</v>
      </c>
      <c r="GY1" s="290">
        <f t="shared" si="3"/>
        <v>51744</v>
      </c>
      <c r="GZ1" s="290">
        <f t="shared" si="3"/>
        <v>51774</v>
      </c>
      <c r="HA1" s="290">
        <f t="shared" si="3"/>
        <v>51805</v>
      </c>
      <c r="HB1" s="290">
        <f t="shared" si="3"/>
        <v>51835</v>
      </c>
      <c r="HC1" s="290">
        <f t="shared" si="3"/>
        <v>51866</v>
      </c>
      <c r="HD1" s="290">
        <f t="shared" si="3"/>
        <v>51897</v>
      </c>
      <c r="HE1" s="290">
        <f t="shared" si="3"/>
        <v>51925</v>
      </c>
      <c r="HF1" s="290">
        <f t="shared" si="3"/>
        <v>51956</v>
      </c>
      <c r="HG1" s="290">
        <f t="shared" si="3"/>
        <v>51986</v>
      </c>
      <c r="HH1" s="290">
        <f t="shared" si="3"/>
        <v>52017</v>
      </c>
      <c r="HI1" s="290">
        <f t="shared" si="3"/>
        <v>52047</v>
      </c>
      <c r="HJ1" s="290">
        <f t="shared" si="3"/>
        <v>52078</v>
      </c>
      <c r="HK1" s="290">
        <f t="shared" si="3"/>
        <v>52109</v>
      </c>
      <c r="HL1" s="290">
        <f t="shared" si="3"/>
        <v>52139</v>
      </c>
      <c r="HM1" s="290">
        <f t="shared" si="3"/>
        <v>52170</v>
      </c>
      <c r="HN1" s="290">
        <f t="shared" si="3"/>
        <v>52200</v>
      </c>
      <c r="HO1" s="290">
        <f t="shared" si="3"/>
        <v>52231</v>
      </c>
      <c r="HP1" s="290">
        <f t="shared" si="3"/>
        <v>52262</v>
      </c>
      <c r="HQ1" s="290">
        <f t="shared" si="3"/>
        <v>52290</v>
      </c>
      <c r="HR1" s="290">
        <f t="shared" si="3"/>
        <v>52321</v>
      </c>
      <c r="HS1" s="290">
        <f t="shared" si="3"/>
        <v>52351</v>
      </c>
      <c r="HT1" s="290">
        <f t="shared" si="3"/>
        <v>52382</v>
      </c>
      <c r="HU1" s="290">
        <f t="shared" si="3"/>
        <v>52412</v>
      </c>
      <c r="HV1" s="290">
        <f t="shared" si="3"/>
        <v>52443</v>
      </c>
      <c r="HW1" s="290">
        <f t="shared" si="3"/>
        <v>52474</v>
      </c>
      <c r="HX1" s="290">
        <f t="shared" si="3"/>
        <v>52504</v>
      </c>
      <c r="HY1" s="290">
        <f t="shared" si="3"/>
        <v>52535</v>
      </c>
      <c r="HZ1" s="290">
        <f t="shared" si="3"/>
        <v>52565</v>
      </c>
      <c r="IA1" s="290">
        <f t="shared" si="3"/>
        <v>52596</v>
      </c>
      <c r="IB1" s="290">
        <f t="shared" si="3"/>
        <v>52627</v>
      </c>
      <c r="IC1" s="290">
        <f t="shared" si="3"/>
        <v>52656</v>
      </c>
      <c r="ID1" s="290">
        <f t="shared" si="3"/>
        <v>52687</v>
      </c>
      <c r="IE1" s="290">
        <f t="shared" si="3"/>
        <v>52717</v>
      </c>
      <c r="IF1" s="290">
        <f t="shared" si="3"/>
        <v>52748</v>
      </c>
      <c r="IG1" s="290">
        <f t="shared" si="3"/>
        <v>52778</v>
      </c>
      <c r="IH1" s="290">
        <f t="shared" si="3"/>
        <v>52809</v>
      </c>
      <c r="II1" s="290">
        <f t="shared" si="3"/>
        <v>52840</v>
      </c>
      <c r="IJ1" s="290">
        <f t="shared" si="3"/>
        <v>52870</v>
      </c>
      <c r="IK1" s="290">
        <f t="shared" si="3"/>
        <v>52901</v>
      </c>
      <c r="IL1" s="290">
        <f t="shared" si="3"/>
        <v>52931</v>
      </c>
      <c r="IM1" s="290">
        <f t="shared" si="3"/>
        <v>52962</v>
      </c>
      <c r="IN1" s="290">
        <f t="shared" si="3"/>
        <v>52993</v>
      </c>
      <c r="IO1" s="291"/>
    </row>
    <row r="2" spans="1:249" s="293" customFormat="1" ht="12" customHeight="1">
      <c r="A2" s="292"/>
      <c r="B2" s="218"/>
      <c r="C2" s="219"/>
      <c r="D2" s="219"/>
      <c r="E2" s="219"/>
      <c r="F2" s="220"/>
      <c r="G2" s="221" t="s">
        <v>101</v>
      </c>
      <c r="H2" s="228">
        <v>0</v>
      </c>
      <c r="I2" s="225">
        <f>DATEDIF($I$1,I$1,"y")+1</f>
        <v>1</v>
      </c>
      <c r="J2" s="225">
        <f t="shared" ref="J2:BU2" si="4">DATEDIF($I$1,J$1,"y")+1</f>
        <v>1</v>
      </c>
      <c r="K2" s="225">
        <f t="shared" si="4"/>
        <v>1</v>
      </c>
      <c r="L2" s="225">
        <f t="shared" si="4"/>
        <v>1</v>
      </c>
      <c r="M2" s="225">
        <f t="shared" si="4"/>
        <v>1</v>
      </c>
      <c r="N2" s="225">
        <f t="shared" si="4"/>
        <v>1</v>
      </c>
      <c r="O2" s="225">
        <f t="shared" si="4"/>
        <v>1</v>
      </c>
      <c r="P2" s="225">
        <f t="shared" si="4"/>
        <v>1</v>
      </c>
      <c r="Q2" s="225">
        <f t="shared" si="4"/>
        <v>1</v>
      </c>
      <c r="R2" s="225">
        <f t="shared" si="4"/>
        <v>1</v>
      </c>
      <c r="S2" s="225">
        <f t="shared" si="4"/>
        <v>1</v>
      </c>
      <c r="T2" s="225">
        <f t="shared" si="4"/>
        <v>1</v>
      </c>
      <c r="U2" s="225">
        <f t="shared" si="4"/>
        <v>2</v>
      </c>
      <c r="V2" s="225">
        <f t="shared" si="4"/>
        <v>2</v>
      </c>
      <c r="W2" s="225">
        <f t="shared" si="4"/>
        <v>2</v>
      </c>
      <c r="X2" s="225">
        <f t="shared" si="4"/>
        <v>2</v>
      </c>
      <c r="Y2" s="225">
        <f t="shared" si="4"/>
        <v>2</v>
      </c>
      <c r="Z2" s="225">
        <f t="shared" si="4"/>
        <v>2</v>
      </c>
      <c r="AA2" s="225">
        <f t="shared" si="4"/>
        <v>2</v>
      </c>
      <c r="AB2" s="225">
        <f t="shared" si="4"/>
        <v>2</v>
      </c>
      <c r="AC2" s="225">
        <f t="shared" si="4"/>
        <v>2</v>
      </c>
      <c r="AD2" s="225">
        <f t="shared" si="4"/>
        <v>2</v>
      </c>
      <c r="AE2" s="225">
        <f t="shared" si="4"/>
        <v>2</v>
      </c>
      <c r="AF2" s="225">
        <f t="shared" si="4"/>
        <v>2</v>
      </c>
      <c r="AG2" s="225">
        <f t="shared" si="4"/>
        <v>3</v>
      </c>
      <c r="AH2" s="225">
        <f t="shared" si="4"/>
        <v>3</v>
      </c>
      <c r="AI2" s="225">
        <f t="shared" si="4"/>
        <v>3</v>
      </c>
      <c r="AJ2" s="225">
        <f t="shared" si="4"/>
        <v>3</v>
      </c>
      <c r="AK2" s="225">
        <f t="shared" si="4"/>
        <v>3</v>
      </c>
      <c r="AL2" s="225">
        <f t="shared" si="4"/>
        <v>3</v>
      </c>
      <c r="AM2" s="225">
        <f t="shared" si="4"/>
        <v>3</v>
      </c>
      <c r="AN2" s="225">
        <f t="shared" si="4"/>
        <v>3</v>
      </c>
      <c r="AO2" s="225">
        <f t="shared" si="4"/>
        <v>3</v>
      </c>
      <c r="AP2" s="225">
        <f t="shared" si="4"/>
        <v>3</v>
      </c>
      <c r="AQ2" s="225">
        <f t="shared" si="4"/>
        <v>3</v>
      </c>
      <c r="AR2" s="225">
        <f t="shared" si="4"/>
        <v>3</v>
      </c>
      <c r="AS2" s="225">
        <f t="shared" si="4"/>
        <v>4</v>
      </c>
      <c r="AT2" s="225">
        <f t="shared" si="4"/>
        <v>4</v>
      </c>
      <c r="AU2" s="225">
        <f t="shared" si="4"/>
        <v>4</v>
      </c>
      <c r="AV2" s="225">
        <f t="shared" si="4"/>
        <v>4</v>
      </c>
      <c r="AW2" s="225">
        <f t="shared" si="4"/>
        <v>4</v>
      </c>
      <c r="AX2" s="225">
        <f t="shared" si="4"/>
        <v>4</v>
      </c>
      <c r="AY2" s="225">
        <f t="shared" si="4"/>
        <v>4</v>
      </c>
      <c r="AZ2" s="225">
        <f t="shared" si="4"/>
        <v>4</v>
      </c>
      <c r="BA2" s="225">
        <f t="shared" si="4"/>
        <v>4</v>
      </c>
      <c r="BB2" s="225">
        <f t="shared" si="4"/>
        <v>4</v>
      </c>
      <c r="BC2" s="225">
        <f t="shared" si="4"/>
        <v>4</v>
      </c>
      <c r="BD2" s="225">
        <f t="shared" si="4"/>
        <v>4</v>
      </c>
      <c r="BE2" s="225">
        <f t="shared" si="4"/>
        <v>5</v>
      </c>
      <c r="BF2" s="225">
        <f t="shared" si="4"/>
        <v>5</v>
      </c>
      <c r="BG2" s="225">
        <f t="shared" si="4"/>
        <v>5</v>
      </c>
      <c r="BH2" s="225">
        <f t="shared" si="4"/>
        <v>5</v>
      </c>
      <c r="BI2" s="225">
        <f t="shared" si="4"/>
        <v>5</v>
      </c>
      <c r="BJ2" s="225">
        <f t="shared" si="4"/>
        <v>5</v>
      </c>
      <c r="BK2" s="225">
        <f t="shared" si="4"/>
        <v>5</v>
      </c>
      <c r="BL2" s="225">
        <f t="shared" si="4"/>
        <v>5</v>
      </c>
      <c r="BM2" s="225">
        <f t="shared" si="4"/>
        <v>5</v>
      </c>
      <c r="BN2" s="225">
        <f t="shared" si="4"/>
        <v>5</v>
      </c>
      <c r="BO2" s="225">
        <f t="shared" si="4"/>
        <v>5</v>
      </c>
      <c r="BP2" s="225">
        <f t="shared" si="4"/>
        <v>5</v>
      </c>
      <c r="BQ2" s="225">
        <f t="shared" si="4"/>
        <v>6</v>
      </c>
      <c r="BR2" s="225">
        <f t="shared" si="4"/>
        <v>6</v>
      </c>
      <c r="BS2" s="225">
        <f t="shared" si="4"/>
        <v>6</v>
      </c>
      <c r="BT2" s="225">
        <f t="shared" si="4"/>
        <v>6</v>
      </c>
      <c r="BU2" s="225">
        <f t="shared" si="4"/>
        <v>6</v>
      </c>
      <c r="BV2" s="225">
        <f t="shared" ref="BV2:EG2" si="5">DATEDIF($I$1,BV$1,"y")+1</f>
        <v>6</v>
      </c>
      <c r="BW2" s="225">
        <f t="shared" si="5"/>
        <v>6</v>
      </c>
      <c r="BX2" s="225">
        <f t="shared" si="5"/>
        <v>6</v>
      </c>
      <c r="BY2" s="225">
        <f t="shared" si="5"/>
        <v>6</v>
      </c>
      <c r="BZ2" s="225">
        <f t="shared" si="5"/>
        <v>6</v>
      </c>
      <c r="CA2" s="225">
        <f t="shared" si="5"/>
        <v>6</v>
      </c>
      <c r="CB2" s="225">
        <f t="shared" si="5"/>
        <v>6</v>
      </c>
      <c r="CC2" s="225">
        <f t="shared" si="5"/>
        <v>7</v>
      </c>
      <c r="CD2" s="225">
        <f t="shared" si="5"/>
        <v>7</v>
      </c>
      <c r="CE2" s="225">
        <f t="shared" si="5"/>
        <v>7</v>
      </c>
      <c r="CF2" s="225">
        <f t="shared" si="5"/>
        <v>7</v>
      </c>
      <c r="CG2" s="225">
        <f t="shared" si="5"/>
        <v>7</v>
      </c>
      <c r="CH2" s="225">
        <f t="shared" si="5"/>
        <v>7</v>
      </c>
      <c r="CI2" s="225">
        <f t="shared" si="5"/>
        <v>7</v>
      </c>
      <c r="CJ2" s="225">
        <f t="shared" si="5"/>
        <v>7</v>
      </c>
      <c r="CK2" s="225">
        <f t="shared" si="5"/>
        <v>7</v>
      </c>
      <c r="CL2" s="225">
        <f t="shared" si="5"/>
        <v>7</v>
      </c>
      <c r="CM2" s="225">
        <f t="shared" si="5"/>
        <v>7</v>
      </c>
      <c r="CN2" s="225">
        <f t="shared" si="5"/>
        <v>7</v>
      </c>
      <c r="CO2" s="225">
        <f t="shared" si="5"/>
        <v>8</v>
      </c>
      <c r="CP2" s="225">
        <f t="shared" si="5"/>
        <v>8</v>
      </c>
      <c r="CQ2" s="225">
        <f t="shared" si="5"/>
        <v>8</v>
      </c>
      <c r="CR2" s="225">
        <f t="shared" si="5"/>
        <v>8</v>
      </c>
      <c r="CS2" s="225">
        <f t="shared" si="5"/>
        <v>8</v>
      </c>
      <c r="CT2" s="225">
        <f t="shared" si="5"/>
        <v>8</v>
      </c>
      <c r="CU2" s="225">
        <f t="shared" si="5"/>
        <v>8</v>
      </c>
      <c r="CV2" s="225">
        <f t="shared" si="5"/>
        <v>8</v>
      </c>
      <c r="CW2" s="225">
        <f t="shared" si="5"/>
        <v>8</v>
      </c>
      <c r="CX2" s="225">
        <f t="shared" si="5"/>
        <v>8</v>
      </c>
      <c r="CY2" s="225">
        <f t="shared" si="5"/>
        <v>8</v>
      </c>
      <c r="CZ2" s="225">
        <f t="shared" si="5"/>
        <v>8</v>
      </c>
      <c r="DA2" s="225">
        <f t="shared" si="5"/>
        <v>9</v>
      </c>
      <c r="DB2" s="225">
        <f t="shared" si="5"/>
        <v>9</v>
      </c>
      <c r="DC2" s="225">
        <f t="shared" si="5"/>
        <v>9</v>
      </c>
      <c r="DD2" s="225">
        <f t="shared" si="5"/>
        <v>9</v>
      </c>
      <c r="DE2" s="225">
        <f t="shared" si="5"/>
        <v>9</v>
      </c>
      <c r="DF2" s="225">
        <f t="shared" si="5"/>
        <v>9</v>
      </c>
      <c r="DG2" s="225">
        <f t="shared" si="5"/>
        <v>9</v>
      </c>
      <c r="DH2" s="225">
        <f t="shared" si="5"/>
        <v>9</v>
      </c>
      <c r="DI2" s="225">
        <f t="shared" si="5"/>
        <v>9</v>
      </c>
      <c r="DJ2" s="225">
        <f t="shared" si="5"/>
        <v>9</v>
      </c>
      <c r="DK2" s="225">
        <f t="shared" si="5"/>
        <v>9</v>
      </c>
      <c r="DL2" s="225">
        <f t="shared" si="5"/>
        <v>9</v>
      </c>
      <c r="DM2" s="225">
        <f t="shared" si="5"/>
        <v>10</v>
      </c>
      <c r="DN2" s="225">
        <f t="shared" si="5"/>
        <v>10</v>
      </c>
      <c r="DO2" s="225">
        <f t="shared" si="5"/>
        <v>10</v>
      </c>
      <c r="DP2" s="225">
        <f t="shared" si="5"/>
        <v>10</v>
      </c>
      <c r="DQ2" s="225">
        <f t="shared" si="5"/>
        <v>10</v>
      </c>
      <c r="DR2" s="225">
        <f t="shared" si="5"/>
        <v>10</v>
      </c>
      <c r="DS2" s="225">
        <f t="shared" si="5"/>
        <v>10</v>
      </c>
      <c r="DT2" s="225">
        <f t="shared" si="5"/>
        <v>10</v>
      </c>
      <c r="DU2" s="225">
        <f t="shared" si="5"/>
        <v>10</v>
      </c>
      <c r="DV2" s="225">
        <f t="shared" si="5"/>
        <v>10</v>
      </c>
      <c r="DW2" s="225">
        <f t="shared" si="5"/>
        <v>10</v>
      </c>
      <c r="DX2" s="225">
        <f t="shared" si="5"/>
        <v>10</v>
      </c>
      <c r="DY2" s="225">
        <f t="shared" si="5"/>
        <v>11</v>
      </c>
      <c r="DZ2" s="225">
        <f t="shared" si="5"/>
        <v>11</v>
      </c>
      <c r="EA2" s="225">
        <f t="shared" si="5"/>
        <v>11</v>
      </c>
      <c r="EB2" s="225">
        <f t="shared" si="5"/>
        <v>11</v>
      </c>
      <c r="EC2" s="225">
        <f t="shared" si="5"/>
        <v>11</v>
      </c>
      <c r="ED2" s="225">
        <f t="shared" si="5"/>
        <v>11</v>
      </c>
      <c r="EE2" s="225">
        <f t="shared" si="5"/>
        <v>11</v>
      </c>
      <c r="EF2" s="225">
        <f t="shared" si="5"/>
        <v>11</v>
      </c>
      <c r="EG2" s="225">
        <f t="shared" si="5"/>
        <v>11</v>
      </c>
      <c r="EH2" s="225">
        <f t="shared" ref="EH2:GS2" si="6">DATEDIF($I$1,EH$1,"y")+1</f>
        <v>11</v>
      </c>
      <c r="EI2" s="225">
        <f t="shared" si="6"/>
        <v>11</v>
      </c>
      <c r="EJ2" s="225">
        <f t="shared" si="6"/>
        <v>11</v>
      </c>
      <c r="EK2" s="225">
        <f t="shared" si="6"/>
        <v>12</v>
      </c>
      <c r="EL2" s="225">
        <f t="shared" si="6"/>
        <v>12</v>
      </c>
      <c r="EM2" s="225">
        <f t="shared" si="6"/>
        <v>12</v>
      </c>
      <c r="EN2" s="225">
        <f t="shared" si="6"/>
        <v>12</v>
      </c>
      <c r="EO2" s="225">
        <f t="shared" si="6"/>
        <v>12</v>
      </c>
      <c r="EP2" s="225">
        <f t="shared" si="6"/>
        <v>12</v>
      </c>
      <c r="EQ2" s="225">
        <f t="shared" si="6"/>
        <v>12</v>
      </c>
      <c r="ER2" s="225">
        <f t="shared" si="6"/>
        <v>12</v>
      </c>
      <c r="ES2" s="225">
        <f t="shared" si="6"/>
        <v>12</v>
      </c>
      <c r="ET2" s="225">
        <f t="shared" si="6"/>
        <v>12</v>
      </c>
      <c r="EU2" s="225">
        <f t="shared" si="6"/>
        <v>12</v>
      </c>
      <c r="EV2" s="225">
        <f t="shared" si="6"/>
        <v>12</v>
      </c>
      <c r="EW2" s="225">
        <f t="shared" si="6"/>
        <v>13</v>
      </c>
      <c r="EX2" s="225">
        <f t="shared" si="6"/>
        <v>13</v>
      </c>
      <c r="EY2" s="225">
        <f t="shared" si="6"/>
        <v>13</v>
      </c>
      <c r="EZ2" s="225">
        <f t="shared" si="6"/>
        <v>13</v>
      </c>
      <c r="FA2" s="225">
        <f t="shared" si="6"/>
        <v>13</v>
      </c>
      <c r="FB2" s="225">
        <f t="shared" si="6"/>
        <v>13</v>
      </c>
      <c r="FC2" s="225">
        <f t="shared" si="6"/>
        <v>13</v>
      </c>
      <c r="FD2" s="225">
        <f t="shared" si="6"/>
        <v>13</v>
      </c>
      <c r="FE2" s="225">
        <f t="shared" si="6"/>
        <v>13</v>
      </c>
      <c r="FF2" s="225">
        <f t="shared" si="6"/>
        <v>13</v>
      </c>
      <c r="FG2" s="225">
        <f t="shared" si="6"/>
        <v>13</v>
      </c>
      <c r="FH2" s="225">
        <f t="shared" si="6"/>
        <v>13</v>
      </c>
      <c r="FI2" s="225">
        <f t="shared" si="6"/>
        <v>14</v>
      </c>
      <c r="FJ2" s="225">
        <f t="shared" si="6"/>
        <v>14</v>
      </c>
      <c r="FK2" s="225">
        <f t="shared" si="6"/>
        <v>14</v>
      </c>
      <c r="FL2" s="225">
        <f t="shared" si="6"/>
        <v>14</v>
      </c>
      <c r="FM2" s="225">
        <f t="shared" si="6"/>
        <v>14</v>
      </c>
      <c r="FN2" s="225">
        <f t="shared" si="6"/>
        <v>14</v>
      </c>
      <c r="FO2" s="225">
        <f t="shared" si="6"/>
        <v>14</v>
      </c>
      <c r="FP2" s="225">
        <f t="shared" si="6"/>
        <v>14</v>
      </c>
      <c r="FQ2" s="225">
        <f t="shared" si="6"/>
        <v>14</v>
      </c>
      <c r="FR2" s="225">
        <f t="shared" si="6"/>
        <v>14</v>
      </c>
      <c r="FS2" s="225">
        <f t="shared" si="6"/>
        <v>14</v>
      </c>
      <c r="FT2" s="225">
        <f t="shared" si="6"/>
        <v>14</v>
      </c>
      <c r="FU2" s="225">
        <f t="shared" si="6"/>
        <v>15</v>
      </c>
      <c r="FV2" s="225">
        <f t="shared" si="6"/>
        <v>15</v>
      </c>
      <c r="FW2" s="225">
        <f t="shared" si="6"/>
        <v>15</v>
      </c>
      <c r="FX2" s="225">
        <f t="shared" si="6"/>
        <v>15</v>
      </c>
      <c r="FY2" s="225">
        <f t="shared" si="6"/>
        <v>15</v>
      </c>
      <c r="FZ2" s="225">
        <f t="shared" si="6"/>
        <v>15</v>
      </c>
      <c r="GA2" s="225">
        <f t="shared" si="6"/>
        <v>15</v>
      </c>
      <c r="GB2" s="225">
        <f t="shared" si="6"/>
        <v>15</v>
      </c>
      <c r="GC2" s="225">
        <f t="shared" si="6"/>
        <v>15</v>
      </c>
      <c r="GD2" s="225">
        <f t="shared" si="6"/>
        <v>15</v>
      </c>
      <c r="GE2" s="225">
        <f t="shared" si="6"/>
        <v>15</v>
      </c>
      <c r="GF2" s="225">
        <f t="shared" si="6"/>
        <v>15</v>
      </c>
      <c r="GG2" s="225">
        <f t="shared" si="6"/>
        <v>16</v>
      </c>
      <c r="GH2" s="225">
        <f t="shared" si="6"/>
        <v>16</v>
      </c>
      <c r="GI2" s="225">
        <f t="shared" si="6"/>
        <v>16</v>
      </c>
      <c r="GJ2" s="225">
        <f t="shared" si="6"/>
        <v>16</v>
      </c>
      <c r="GK2" s="225">
        <f t="shared" si="6"/>
        <v>16</v>
      </c>
      <c r="GL2" s="225">
        <f t="shared" si="6"/>
        <v>16</v>
      </c>
      <c r="GM2" s="225">
        <f t="shared" si="6"/>
        <v>16</v>
      </c>
      <c r="GN2" s="225">
        <f t="shared" si="6"/>
        <v>16</v>
      </c>
      <c r="GO2" s="225">
        <f t="shared" si="6"/>
        <v>16</v>
      </c>
      <c r="GP2" s="225">
        <f t="shared" si="6"/>
        <v>16</v>
      </c>
      <c r="GQ2" s="225">
        <f t="shared" si="6"/>
        <v>16</v>
      </c>
      <c r="GR2" s="225">
        <f t="shared" si="6"/>
        <v>16</v>
      </c>
      <c r="GS2" s="225">
        <f t="shared" si="6"/>
        <v>17</v>
      </c>
      <c r="GT2" s="225">
        <f t="shared" ref="GT2:IN2" si="7">DATEDIF($I$1,GT$1,"y")+1</f>
        <v>17</v>
      </c>
      <c r="GU2" s="225">
        <f t="shared" si="7"/>
        <v>17</v>
      </c>
      <c r="GV2" s="225">
        <f t="shared" si="7"/>
        <v>17</v>
      </c>
      <c r="GW2" s="225">
        <f t="shared" si="7"/>
        <v>17</v>
      </c>
      <c r="GX2" s="225">
        <f t="shared" si="7"/>
        <v>17</v>
      </c>
      <c r="GY2" s="225">
        <f t="shared" si="7"/>
        <v>17</v>
      </c>
      <c r="GZ2" s="225">
        <f t="shared" si="7"/>
        <v>17</v>
      </c>
      <c r="HA2" s="225">
        <f t="shared" si="7"/>
        <v>17</v>
      </c>
      <c r="HB2" s="225">
        <f t="shared" si="7"/>
        <v>17</v>
      </c>
      <c r="HC2" s="225">
        <f t="shared" si="7"/>
        <v>17</v>
      </c>
      <c r="HD2" s="225">
        <f t="shared" si="7"/>
        <v>17</v>
      </c>
      <c r="HE2" s="225">
        <f t="shared" si="7"/>
        <v>18</v>
      </c>
      <c r="HF2" s="225">
        <f t="shared" si="7"/>
        <v>18</v>
      </c>
      <c r="HG2" s="225">
        <f t="shared" si="7"/>
        <v>18</v>
      </c>
      <c r="HH2" s="225">
        <f t="shared" si="7"/>
        <v>18</v>
      </c>
      <c r="HI2" s="225">
        <f t="shared" si="7"/>
        <v>18</v>
      </c>
      <c r="HJ2" s="225">
        <f t="shared" si="7"/>
        <v>18</v>
      </c>
      <c r="HK2" s="225">
        <f t="shared" si="7"/>
        <v>18</v>
      </c>
      <c r="HL2" s="225">
        <f t="shared" si="7"/>
        <v>18</v>
      </c>
      <c r="HM2" s="225">
        <f t="shared" si="7"/>
        <v>18</v>
      </c>
      <c r="HN2" s="225">
        <f t="shared" si="7"/>
        <v>18</v>
      </c>
      <c r="HO2" s="225">
        <f t="shared" si="7"/>
        <v>18</v>
      </c>
      <c r="HP2" s="225">
        <f t="shared" si="7"/>
        <v>18</v>
      </c>
      <c r="HQ2" s="225">
        <f t="shared" si="7"/>
        <v>19</v>
      </c>
      <c r="HR2" s="225">
        <f t="shared" si="7"/>
        <v>19</v>
      </c>
      <c r="HS2" s="225">
        <f t="shared" si="7"/>
        <v>19</v>
      </c>
      <c r="HT2" s="225">
        <f t="shared" si="7"/>
        <v>19</v>
      </c>
      <c r="HU2" s="225">
        <f t="shared" si="7"/>
        <v>19</v>
      </c>
      <c r="HV2" s="225">
        <f t="shared" si="7"/>
        <v>19</v>
      </c>
      <c r="HW2" s="225">
        <f t="shared" si="7"/>
        <v>19</v>
      </c>
      <c r="HX2" s="225">
        <f t="shared" si="7"/>
        <v>19</v>
      </c>
      <c r="HY2" s="225">
        <f t="shared" si="7"/>
        <v>19</v>
      </c>
      <c r="HZ2" s="225">
        <f t="shared" si="7"/>
        <v>19</v>
      </c>
      <c r="IA2" s="225">
        <f t="shared" si="7"/>
        <v>19</v>
      </c>
      <c r="IB2" s="225">
        <f t="shared" si="7"/>
        <v>19</v>
      </c>
      <c r="IC2" s="225">
        <f t="shared" si="7"/>
        <v>20</v>
      </c>
      <c r="ID2" s="225">
        <f t="shared" si="7"/>
        <v>20</v>
      </c>
      <c r="IE2" s="225">
        <f t="shared" si="7"/>
        <v>20</v>
      </c>
      <c r="IF2" s="225">
        <f t="shared" si="7"/>
        <v>20</v>
      </c>
      <c r="IG2" s="225">
        <f t="shared" si="7"/>
        <v>20</v>
      </c>
      <c r="IH2" s="225">
        <f t="shared" si="7"/>
        <v>20</v>
      </c>
      <c r="II2" s="225">
        <f t="shared" si="7"/>
        <v>20</v>
      </c>
      <c r="IJ2" s="225">
        <f t="shared" si="7"/>
        <v>20</v>
      </c>
      <c r="IK2" s="225">
        <f t="shared" si="7"/>
        <v>20</v>
      </c>
      <c r="IL2" s="225">
        <f t="shared" si="7"/>
        <v>20</v>
      </c>
      <c r="IM2" s="225">
        <f t="shared" si="7"/>
        <v>20</v>
      </c>
      <c r="IN2" s="225">
        <f t="shared" si="7"/>
        <v>20</v>
      </c>
      <c r="IO2" s="222"/>
    </row>
    <row r="3" spans="1:249" s="293" customFormat="1" ht="12" customHeight="1">
      <c r="B3" s="223"/>
      <c r="C3" s="220"/>
      <c r="D3" s="220"/>
      <c r="E3" s="220"/>
      <c r="F3" s="220"/>
      <c r="G3" s="221" t="s">
        <v>495</v>
      </c>
      <c r="H3" s="228">
        <v>0</v>
      </c>
      <c r="I3" s="225">
        <v>1</v>
      </c>
      <c r="J3" s="225">
        <v>2</v>
      </c>
      <c r="K3" s="225">
        <v>3</v>
      </c>
      <c r="L3" s="225">
        <v>4</v>
      </c>
      <c r="M3" s="225">
        <v>5</v>
      </c>
      <c r="N3" s="225">
        <v>6</v>
      </c>
      <c r="O3" s="225">
        <v>7</v>
      </c>
      <c r="P3" s="225">
        <v>8</v>
      </c>
      <c r="Q3" s="225">
        <v>9</v>
      </c>
      <c r="R3" s="225">
        <v>10</v>
      </c>
      <c r="S3" s="225">
        <v>11</v>
      </c>
      <c r="T3" s="225">
        <v>12</v>
      </c>
      <c r="U3" s="225">
        <v>13</v>
      </c>
      <c r="V3" s="225">
        <v>14</v>
      </c>
      <c r="W3" s="225">
        <v>15</v>
      </c>
      <c r="X3" s="225">
        <v>16</v>
      </c>
      <c r="Y3" s="225">
        <v>17</v>
      </c>
      <c r="Z3" s="225">
        <v>18</v>
      </c>
      <c r="AA3" s="225">
        <v>19</v>
      </c>
      <c r="AB3" s="225">
        <v>20</v>
      </c>
      <c r="AC3" s="225">
        <v>21</v>
      </c>
      <c r="AD3" s="225">
        <v>22</v>
      </c>
      <c r="AE3" s="225">
        <v>23</v>
      </c>
      <c r="AF3" s="225">
        <v>24</v>
      </c>
      <c r="AG3" s="225">
        <v>25</v>
      </c>
      <c r="AH3" s="225">
        <v>26</v>
      </c>
      <c r="AI3" s="225">
        <v>27</v>
      </c>
      <c r="AJ3" s="225">
        <v>28</v>
      </c>
      <c r="AK3" s="225">
        <v>29</v>
      </c>
      <c r="AL3" s="225">
        <v>30</v>
      </c>
      <c r="AM3" s="225">
        <v>31</v>
      </c>
      <c r="AN3" s="225">
        <v>32</v>
      </c>
      <c r="AO3" s="225">
        <v>33</v>
      </c>
      <c r="AP3" s="225">
        <v>34</v>
      </c>
      <c r="AQ3" s="225">
        <v>35</v>
      </c>
      <c r="AR3" s="225">
        <v>36</v>
      </c>
      <c r="AS3" s="225">
        <v>37</v>
      </c>
      <c r="AT3" s="225">
        <v>38</v>
      </c>
      <c r="AU3" s="225">
        <v>39</v>
      </c>
      <c r="AV3" s="225">
        <v>40</v>
      </c>
      <c r="AW3" s="225">
        <v>41</v>
      </c>
      <c r="AX3" s="225">
        <v>42</v>
      </c>
      <c r="AY3" s="225">
        <v>43</v>
      </c>
      <c r="AZ3" s="225">
        <v>44</v>
      </c>
      <c r="BA3" s="225">
        <v>45</v>
      </c>
      <c r="BB3" s="225">
        <v>46</v>
      </c>
      <c r="BC3" s="225">
        <v>47</v>
      </c>
      <c r="BD3" s="225">
        <v>48</v>
      </c>
      <c r="BE3" s="225">
        <v>49</v>
      </c>
      <c r="BF3" s="225">
        <v>50</v>
      </c>
      <c r="BG3" s="225">
        <v>51</v>
      </c>
      <c r="BH3" s="225">
        <v>52</v>
      </c>
      <c r="BI3" s="225">
        <v>53</v>
      </c>
      <c r="BJ3" s="225">
        <v>54</v>
      </c>
      <c r="BK3" s="225">
        <v>55</v>
      </c>
      <c r="BL3" s="225">
        <v>56</v>
      </c>
      <c r="BM3" s="225">
        <v>57</v>
      </c>
      <c r="BN3" s="225">
        <v>58</v>
      </c>
      <c r="BO3" s="225">
        <v>59</v>
      </c>
      <c r="BP3" s="225">
        <v>60</v>
      </c>
      <c r="BQ3" s="225">
        <v>61</v>
      </c>
      <c r="BR3" s="225">
        <v>62</v>
      </c>
      <c r="BS3" s="225">
        <v>63</v>
      </c>
      <c r="BT3" s="225">
        <v>64</v>
      </c>
      <c r="BU3" s="225">
        <v>65</v>
      </c>
      <c r="BV3" s="225">
        <v>66</v>
      </c>
      <c r="BW3" s="225">
        <v>67</v>
      </c>
      <c r="BX3" s="225">
        <v>68</v>
      </c>
      <c r="BY3" s="225">
        <v>69</v>
      </c>
      <c r="BZ3" s="225">
        <v>70</v>
      </c>
      <c r="CA3" s="225">
        <v>71</v>
      </c>
      <c r="CB3" s="225">
        <v>72</v>
      </c>
      <c r="CC3" s="225">
        <v>73</v>
      </c>
      <c r="CD3" s="225">
        <v>74</v>
      </c>
      <c r="CE3" s="225">
        <v>75</v>
      </c>
      <c r="CF3" s="225">
        <v>76</v>
      </c>
      <c r="CG3" s="225">
        <v>77</v>
      </c>
      <c r="CH3" s="225">
        <v>78</v>
      </c>
      <c r="CI3" s="225">
        <v>79</v>
      </c>
      <c r="CJ3" s="225">
        <v>80</v>
      </c>
      <c r="CK3" s="225">
        <v>81</v>
      </c>
      <c r="CL3" s="225">
        <v>82</v>
      </c>
      <c r="CM3" s="225">
        <v>83</v>
      </c>
      <c r="CN3" s="225">
        <v>84</v>
      </c>
      <c r="CO3" s="225">
        <v>85</v>
      </c>
      <c r="CP3" s="225">
        <v>86</v>
      </c>
      <c r="CQ3" s="225">
        <v>87</v>
      </c>
      <c r="CR3" s="225">
        <v>88</v>
      </c>
      <c r="CS3" s="225">
        <v>89</v>
      </c>
      <c r="CT3" s="225">
        <v>90</v>
      </c>
      <c r="CU3" s="225">
        <v>91</v>
      </c>
      <c r="CV3" s="225">
        <v>92</v>
      </c>
      <c r="CW3" s="225">
        <v>93</v>
      </c>
      <c r="CX3" s="225">
        <v>94</v>
      </c>
      <c r="CY3" s="225">
        <v>95</v>
      </c>
      <c r="CZ3" s="225">
        <v>96</v>
      </c>
      <c r="DA3" s="225">
        <v>97</v>
      </c>
      <c r="DB3" s="225">
        <v>98</v>
      </c>
      <c r="DC3" s="225">
        <v>99</v>
      </c>
      <c r="DD3" s="225">
        <v>100</v>
      </c>
      <c r="DE3" s="225">
        <v>101</v>
      </c>
      <c r="DF3" s="225">
        <v>102</v>
      </c>
      <c r="DG3" s="225">
        <v>103</v>
      </c>
      <c r="DH3" s="225">
        <v>104</v>
      </c>
      <c r="DI3" s="225">
        <v>105</v>
      </c>
      <c r="DJ3" s="225">
        <v>106</v>
      </c>
      <c r="DK3" s="225">
        <v>107</v>
      </c>
      <c r="DL3" s="225">
        <v>108</v>
      </c>
      <c r="DM3" s="225">
        <v>109</v>
      </c>
      <c r="DN3" s="225">
        <v>110</v>
      </c>
      <c r="DO3" s="225">
        <v>111</v>
      </c>
      <c r="DP3" s="225">
        <v>112</v>
      </c>
      <c r="DQ3" s="225">
        <v>113</v>
      </c>
      <c r="DR3" s="225">
        <v>114</v>
      </c>
      <c r="DS3" s="225">
        <v>115</v>
      </c>
      <c r="DT3" s="225">
        <v>116</v>
      </c>
      <c r="DU3" s="225">
        <v>117</v>
      </c>
      <c r="DV3" s="225">
        <v>118</v>
      </c>
      <c r="DW3" s="225">
        <v>119</v>
      </c>
      <c r="DX3" s="225">
        <v>120</v>
      </c>
      <c r="DY3" s="225">
        <v>121</v>
      </c>
      <c r="DZ3" s="225">
        <v>122</v>
      </c>
      <c r="EA3" s="225">
        <v>123</v>
      </c>
      <c r="EB3" s="225">
        <v>124</v>
      </c>
      <c r="EC3" s="225">
        <v>125</v>
      </c>
      <c r="ED3" s="225">
        <v>126</v>
      </c>
      <c r="EE3" s="225">
        <v>127</v>
      </c>
      <c r="EF3" s="225">
        <v>128</v>
      </c>
      <c r="EG3" s="225">
        <v>129</v>
      </c>
      <c r="EH3" s="225">
        <v>130</v>
      </c>
      <c r="EI3" s="225">
        <v>131</v>
      </c>
      <c r="EJ3" s="225">
        <v>132</v>
      </c>
      <c r="EK3" s="225">
        <v>133</v>
      </c>
      <c r="EL3" s="225">
        <v>134</v>
      </c>
      <c r="EM3" s="225">
        <v>135</v>
      </c>
      <c r="EN3" s="225">
        <v>136</v>
      </c>
      <c r="EO3" s="225">
        <v>137</v>
      </c>
      <c r="EP3" s="225">
        <v>138</v>
      </c>
      <c r="EQ3" s="225">
        <v>139</v>
      </c>
      <c r="ER3" s="225">
        <v>140</v>
      </c>
      <c r="ES3" s="225">
        <v>141</v>
      </c>
      <c r="ET3" s="225">
        <v>142</v>
      </c>
      <c r="EU3" s="225">
        <v>143</v>
      </c>
      <c r="EV3" s="225">
        <v>144</v>
      </c>
      <c r="EW3" s="225">
        <v>145</v>
      </c>
      <c r="EX3" s="225">
        <v>146</v>
      </c>
      <c r="EY3" s="225">
        <v>147</v>
      </c>
      <c r="EZ3" s="225">
        <v>148</v>
      </c>
      <c r="FA3" s="225">
        <v>149</v>
      </c>
      <c r="FB3" s="225">
        <v>150</v>
      </c>
      <c r="FC3" s="225">
        <v>151</v>
      </c>
      <c r="FD3" s="225">
        <v>152</v>
      </c>
      <c r="FE3" s="225">
        <v>153</v>
      </c>
      <c r="FF3" s="225">
        <v>154</v>
      </c>
      <c r="FG3" s="225">
        <v>155</v>
      </c>
      <c r="FH3" s="225">
        <v>156</v>
      </c>
      <c r="FI3" s="225">
        <v>157</v>
      </c>
      <c r="FJ3" s="225">
        <v>158</v>
      </c>
      <c r="FK3" s="225">
        <v>159</v>
      </c>
      <c r="FL3" s="225">
        <v>160</v>
      </c>
      <c r="FM3" s="225">
        <v>161</v>
      </c>
      <c r="FN3" s="225">
        <v>162</v>
      </c>
      <c r="FO3" s="225">
        <v>163</v>
      </c>
      <c r="FP3" s="225">
        <v>164</v>
      </c>
      <c r="FQ3" s="225">
        <v>165</v>
      </c>
      <c r="FR3" s="225">
        <v>166</v>
      </c>
      <c r="FS3" s="225">
        <v>167</v>
      </c>
      <c r="FT3" s="225">
        <v>168</v>
      </c>
      <c r="FU3" s="225">
        <v>169</v>
      </c>
      <c r="FV3" s="225">
        <v>170</v>
      </c>
      <c r="FW3" s="225">
        <v>171</v>
      </c>
      <c r="FX3" s="225">
        <v>172</v>
      </c>
      <c r="FY3" s="225">
        <v>173</v>
      </c>
      <c r="FZ3" s="225">
        <v>174</v>
      </c>
      <c r="GA3" s="225">
        <v>175</v>
      </c>
      <c r="GB3" s="225">
        <v>176</v>
      </c>
      <c r="GC3" s="225">
        <v>177</v>
      </c>
      <c r="GD3" s="225">
        <v>178</v>
      </c>
      <c r="GE3" s="225">
        <v>179</v>
      </c>
      <c r="GF3" s="225">
        <v>180</v>
      </c>
      <c r="GG3" s="225">
        <v>181</v>
      </c>
      <c r="GH3" s="225">
        <v>182</v>
      </c>
      <c r="GI3" s="225">
        <v>183</v>
      </c>
      <c r="GJ3" s="225">
        <v>184</v>
      </c>
      <c r="GK3" s="225">
        <v>185</v>
      </c>
      <c r="GL3" s="225">
        <v>186</v>
      </c>
      <c r="GM3" s="225">
        <v>187</v>
      </c>
      <c r="GN3" s="225">
        <v>188</v>
      </c>
      <c r="GO3" s="225">
        <v>189</v>
      </c>
      <c r="GP3" s="225">
        <v>190</v>
      </c>
      <c r="GQ3" s="225">
        <v>191</v>
      </c>
      <c r="GR3" s="225">
        <v>192</v>
      </c>
      <c r="GS3" s="225">
        <v>193</v>
      </c>
      <c r="GT3" s="225">
        <v>194</v>
      </c>
      <c r="GU3" s="225">
        <v>195</v>
      </c>
      <c r="GV3" s="225">
        <v>196</v>
      </c>
      <c r="GW3" s="225">
        <v>197</v>
      </c>
      <c r="GX3" s="225">
        <v>198</v>
      </c>
      <c r="GY3" s="225">
        <v>199</v>
      </c>
      <c r="GZ3" s="225">
        <v>200</v>
      </c>
      <c r="HA3" s="225">
        <v>201</v>
      </c>
      <c r="HB3" s="225">
        <v>202</v>
      </c>
      <c r="HC3" s="225">
        <v>203</v>
      </c>
      <c r="HD3" s="225">
        <v>204</v>
      </c>
      <c r="HE3" s="225">
        <v>205</v>
      </c>
      <c r="HF3" s="225">
        <v>206</v>
      </c>
      <c r="HG3" s="225">
        <v>207</v>
      </c>
      <c r="HH3" s="225">
        <v>208</v>
      </c>
      <c r="HI3" s="225">
        <v>209</v>
      </c>
      <c r="HJ3" s="225">
        <v>210</v>
      </c>
      <c r="HK3" s="225">
        <v>211</v>
      </c>
      <c r="HL3" s="225">
        <v>212</v>
      </c>
      <c r="HM3" s="225">
        <v>213</v>
      </c>
      <c r="HN3" s="225">
        <v>214</v>
      </c>
      <c r="HO3" s="225">
        <v>215</v>
      </c>
      <c r="HP3" s="225">
        <v>216</v>
      </c>
      <c r="HQ3" s="225">
        <v>217</v>
      </c>
      <c r="HR3" s="225">
        <v>218</v>
      </c>
      <c r="HS3" s="225">
        <v>219</v>
      </c>
      <c r="HT3" s="225">
        <v>220</v>
      </c>
      <c r="HU3" s="225">
        <v>221</v>
      </c>
      <c r="HV3" s="225">
        <v>222</v>
      </c>
      <c r="HW3" s="225">
        <v>223</v>
      </c>
      <c r="HX3" s="225">
        <v>224</v>
      </c>
      <c r="HY3" s="225">
        <v>225</v>
      </c>
      <c r="HZ3" s="225">
        <v>226</v>
      </c>
      <c r="IA3" s="225">
        <v>227</v>
      </c>
      <c r="IB3" s="225">
        <v>228</v>
      </c>
      <c r="IC3" s="225">
        <v>229</v>
      </c>
      <c r="ID3" s="225">
        <v>230</v>
      </c>
      <c r="IE3" s="225">
        <v>231</v>
      </c>
      <c r="IF3" s="225">
        <v>232</v>
      </c>
      <c r="IG3" s="225">
        <v>233</v>
      </c>
      <c r="IH3" s="225">
        <v>234</v>
      </c>
      <c r="II3" s="225">
        <v>235</v>
      </c>
      <c r="IJ3" s="225">
        <v>236</v>
      </c>
      <c r="IK3" s="225">
        <v>237</v>
      </c>
      <c r="IL3" s="225">
        <v>238</v>
      </c>
      <c r="IM3" s="225">
        <v>239</v>
      </c>
      <c r="IN3" s="225">
        <v>240</v>
      </c>
      <c r="IO3" s="222"/>
    </row>
    <row r="4" spans="1:249" s="293" customFormat="1" ht="12" customHeight="1">
      <c r="B4" s="223"/>
      <c r="C4" s="220"/>
      <c r="D4" s="220"/>
      <c r="E4" s="220"/>
      <c r="F4" s="220"/>
      <c r="G4" s="221" t="s">
        <v>496</v>
      </c>
      <c r="H4" s="229"/>
      <c r="I4" s="225">
        <f>MONTH(I1)</f>
        <v>2</v>
      </c>
      <c r="J4" s="225">
        <f t="shared" ref="J4:BU4" si="8">MONTH(J1)</f>
        <v>3</v>
      </c>
      <c r="K4" s="225">
        <f t="shared" si="8"/>
        <v>4</v>
      </c>
      <c r="L4" s="225">
        <f t="shared" si="8"/>
        <v>5</v>
      </c>
      <c r="M4" s="225">
        <f t="shared" si="8"/>
        <v>6</v>
      </c>
      <c r="N4" s="225">
        <f t="shared" si="8"/>
        <v>7</v>
      </c>
      <c r="O4" s="225">
        <f t="shared" si="8"/>
        <v>8</v>
      </c>
      <c r="P4" s="225">
        <f t="shared" si="8"/>
        <v>9</v>
      </c>
      <c r="Q4" s="225">
        <f t="shared" si="8"/>
        <v>10</v>
      </c>
      <c r="R4" s="225">
        <f t="shared" si="8"/>
        <v>11</v>
      </c>
      <c r="S4" s="225">
        <f t="shared" si="8"/>
        <v>12</v>
      </c>
      <c r="T4" s="225">
        <f t="shared" si="8"/>
        <v>1</v>
      </c>
      <c r="U4" s="225">
        <f t="shared" si="8"/>
        <v>2</v>
      </c>
      <c r="V4" s="225">
        <f t="shared" si="8"/>
        <v>3</v>
      </c>
      <c r="W4" s="225">
        <f t="shared" si="8"/>
        <v>4</v>
      </c>
      <c r="X4" s="225">
        <f t="shared" si="8"/>
        <v>5</v>
      </c>
      <c r="Y4" s="225">
        <f t="shared" si="8"/>
        <v>6</v>
      </c>
      <c r="Z4" s="225">
        <f t="shared" si="8"/>
        <v>7</v>
      </c>
      <c r="AA4" s="225">
        <f t="shared" si="8"/>
        <v>8</v>
      </c>
      <c r="AB4" s="225">
        <f t="shared" si="8"/>
        <v>9</v>
      </c>
      <c r="AC4" s="225">
        <f t="shared" si="8"/>
        <v>10</v>
      </c>
      <c r="AD4" s="225">
        <f t="shared" si="8"/>
        <v>11</v>
      </c>
      <c r="AE4" s="225">
        <f t="shared" si="8"/>
        <v>12</v>
      </c>
      <c r="AF4" s="225">
        <f t="shared" si="8"/>
        <v>1</v>
      </c>
      <c r="AG4" s="225">
        <f t="shared" si="8"/>
        <v>2</v>
      </c>
      <c r="AH4" s="225">
        <f t="shared" si="8"/>
        <v>3</v>
      </c>
      <c r="AI4" s="225">
        <f t="shared" si="8"/>
        <v>4</v>
      </c>
      <c r="AJ4" s="225">
        <f t="shared" si="8"/>
        <v>5</v>
      </c>
      <c r="AK4" s="225">
        <f t="shared" si="8"/>
        <v>6</v>
      </c>
      <c r="AL4" s="225">
        <f t="shared" si="8"/>
        <v>7</v>
      </c>
      <c r="AM4" s="225">
        <f t="shared" si="8"/>
        <v>8</v>
      </c>
      <c r="AN4" s="225">
        <f t="shared" si="8"/>
        <v>9</v>
      </c>
      <c r="AO4" s="225">
        <f t="shared" si="8"/>
        <v>10</v>
      </c>
      <c r="AP4" s="225">
        <f t="shared" si="8"/>
        <v>11</v>
      </c>
      <c r="AQ4" s="225">
        <f t="shared" si="8"/>
        <v>12</v>
      </c>
      <c r="AR4" s="225">
        <f t="shared" si="8"/>
        <v>1</v>
      </c>
      <c r="AS4" s="225">
        <f t="shared" si="8"/>
        <v>2</v>
      </c>
      <c r="AT4" s="225">
        <f t="shared" si="8"/>
        <v>3</v>
      </c>
      <c r="AU4" s="225">
        <f t="shared" si="8"/>
        <v>4</v>
      </c>
      <c r="AV4" s="225">
        <f t="shared" si="8"/>
        <v>5</v>
      </c>
      <c r="AW4" s="225">
        <f t="shared" si="8"/>
        <v>6</v>
      </c>
      <c r="AX4" s="225">
        <f t="shared" si="8"/>
        <v>7</v>
      </c>
      <c r="AY4" s="225">
        <f t="shared" si="8"/>
        <v>8</v>
      </c>
      <c r="AZ4" s="225">
        <f t="shared" si="8"/>
        <v>9</v>
      </c>
      <c r="BA4" s="225">
        <f t="shared" si="8"/>
        <v>10</v>
      </c>
      <c r="BB4" s="225">
        <f t="shared" si="8"/>
        <v>11</v>
      </c>
      <c r="BC4" s="225">
        <f t="shared" si="8"/>
        <v>12</v>
      </c>
      <c r="BD4" s="225">
        <f t="shared" si="8"/>
        <v>1</v>
      </c>
      <c r="BE4" s="225">
        <f t="shared" si="8"/>
        <v>2</v>
      </c>
      <c r="BF4" s="225">
        <f t="shared" si="8"/>
        <v>3</v>
      </c>
      <c r="BG4" s="225">
        <f t="shared" si="8"/>
        <v>4</v>
      </c>
      <c r="BH4" s="225">
        <f t="shared" si="8"/>
        <v>5</v>
      </c>
      <c r="BI4" s="225">
        <f t="shared" si="8"/>
        <v>6</v>
      </c>
      <c r="BJ4" s="225">
        <f t="shared" si="8"/>
        <v>7</v>
      </c>
      <c r="BK4" s="225">
        <f t="shared" si="8"/>
        <v>8</v>
      </c>
      <c r="BL4" s="225">
        <f t="shared" si="8"/>
        <v>9</v>
      </c>
      <c r="BM4" s="225">
        <f t="shared" si="8"/>
        <v>10</v>
      </c>
      <c r="BN4" s="225">
        <f t="shared" si="8"/>
        <v>11</v>
      </c>
      <c r="BO4" s="225">
        <f t="shared" si="8"/>
        <v>12</v>
      </c>
      <c r="BP4" s="225">
        <f t="shared" si="8"/>
        <v>1</v>
      </c>
      <c r="BQ4" s="225">
        <f t="shared" si="8"/>
        <v>2</v>
      </c>
      <c r="BR4" s="225">
        <f t="shared" si="8"/>
        <v>3</v>
      </c>
      <c r="BS4" s="225">
        <f t="shared" si="8"/>
        <v>4</v>
      </c>
      <c r="BT4" s="225">
        <f t="shared" si="8"/>
        <v>5</v>
      </c>
      <c r="BU4" s="225">
        <f t="shared" si="8"/>
        <v>6</v>
      </c>
      <c r="BV4" s="225">
        <f t="shared" ref="BV4:EG4" si="9">MONTH(BV1)</f>
        <v>7</v>
      </c>
      <c r="BW4" s="225">
        <f t="shared" si="9"/>
        <v>8</v>
      </c>
      <c r="BX4" s="225">
        <f t="shared" si="9"/>
        <v>9</v>
      </c>
      <c r="BY4" s="225">
        <f t="shared" si="9"/>
        <v>10</v>
      </c>
      <c r="BZ4" s="225">
        <f t="shared" si="9"/>
        <v>11</v>
      </c>
      <c r="CA4" s="225">
        <f t="shared" si="9"/>
        <v>12</v>
      </c>
      <c r="CB4" s="225">
        <f t="shared" si="9"/>
        <v>1</v>
      </c>
      <c r="CC4" s="225">
        <f t="shared" si="9"/>
        <v>2</v>
      </c>
      <c r="CD4" s="225">
        <f t="shared" si="9"/>
        <v>3</v>
      </c>
      <c r="CE4" s="225">
        <f t="shared" si="9"/>
        <v>4</v>
      </c>
      <c r="CF4" s="225">
        <f t="shared" si="9"/>
        <v>5</v>
      </c>
      <c r="CG4" s="225">
        <f t="shared" si="9"/>
        <v>6</v>
      </c>
      <c r="CH4" s="225">
        <f t="shared" si="9"/>
        <v>7</v>
      </c>
      <c r="CI4" s="225">
        <f t="shared" si="9"/>
        <v>8</v>
      </c>
      <c r="CJ4" s="225">
        <f t="shared" si="9"/>
        <v>9</v>
      </c>
      <c r="CK4" s="225">
        <f t="shared" si="9"/>
        <v>10</v>
      </c>
      <c r="CL4" s="225">
        <f t="shared" si="9"/>
        <v>11</v>
      </c>
      <c r="CM4" s="225">
        <f t="shared" si="9"/>
        <v>12</v>
      </c>
      <c r="CN4" s="225">
        <f t="shared" si="9"/>
        <v>1</v>
      </c>
      <c r="CO4" s="225">
        <f t="shared" si="9"/>
        <v>2</v>
      </c>
      <c r="CP4" s="225">
        <f t="shared" si="9"/>
        <v>3</v>
      </c>
      <c r="CQ4" s="225">
        <f t="shared" si="9"/>
        <v>4</v>
      </c>
      <c r="CR4" s="225">
        <f t="shared" si="9"/>
        <v>5</v>
      </c>
      <c r="CS4" s="225">
        <f t="shared" si="9"/>
        <v>6</v>
      </c>
      <c r="CT4" s="225">
        <f t="shared" si="9"/>
        <v>7</v>
      </c>
      <c r="CU4" s="225">
        <f t="shared" si="9"/>
        <v>8</v>
      </c>
      <c r="CV4" s="225">
        <f t="shared" si="9"/>
        <v>9</v>
      </c>
      <c r="CW4" s="225">
        <f t="shared" si="9"/>
        <v>10</v>
      </c>
      <c r="CX4" s="225">
        <f t="shared" si="9"/>
        <v>11</v>
      </c>
      <c r="CY4" s="225">
        <f t="shared" si="9"/>
        <v>12</v>
      </c>
      <c r="CZ4" s="225">
        <f t="shared" si="9"/>
        <v>1</v>
      </c>
      <c r="DA4" s="225">
        <f t="shared" si="9"/>
        <v>2</v>
      </c>
      <c r="DB4" s="225">
        <f t="shared" si="9"/>
        <v>3</v>
      </c>
      <c r="DC4" s="225">
        <f t="shared" si="9"/>
        <v>4</v>
      </c>
      <c r="DD4" s="225">
        <f t="shared" si="9"/>
        <v>5</v>
      </c>
      <c r="DE4" s="225">
        <f t="shared" si="9"/>
        <v>6</v>
      </c>
      <c r="DF4" s="225">
        <f t="shared" si="9"/>
        <v>7</v>
      </c>
      <c r="DG4" s="225">
        <f t="shared" si="9"/>
        <v>8</v>
      </c>
      <c r="DH4" s="225">
        <f t="shared" si="9"/>
        <v>9</v>
      </c>
      <c r="DI4" s="225">
        <f t="shared" si="9"/>
        <v>10</v>
      </c>
      <c r="DJ4" s="225">
        <f t="shared" si="9"/>
        <v>11</v>
      </c>
      <c r="DK4" s="225">
        <f t="shared" si="9"/>
        <v>12</v>
      </c>
      <c r="DL4" s="225">
        <f t="shared" si="9"/>
        <v>1</v>
      </c>
      <c r="DM4" s="225">
        <f t="shared" si="9"/>
        <v>2</v>
      </c>
      <c r="DN4" s="225">
        <f t="shared" si="9"/>
        <v>3</v>
      </c>
      <c r="DO4" s="225">
        <f t="shared" si="9"/>
        <v>4</v>
      </c>
      <c r="DP4" s="225">
        <f t="shared" si="9"/>
        <v>5</v>
      </c>
      <c r="DQ4" s="225">
        <f t="shared" si="9"/>
        <v>6</v>
      </c>
      <c r="DR4" s="225">
        <f t="shared" si="9"/>
        <v>7</v>
      </c>
      <c r="DS4" s="225">
        <f t="shared" si="9"/>
        <v>8</v>
      </c>
      <c r="DT4" s="225">
        <f t="shared" si="9"/>
        <v>9</v>
      </c>
      <c r="DU4" s="225">
        <f t="shared" si="9"/>
        <v>10</v>
      </c>
      <c r="DV4" s="225">
        <f t="shared" si="9"/>
        <v>11</v>
      </c>
      <c r="DW4" s="225">
        <f t="shared" si="9"/>
        <v>12</v>
      </c>
      <c r="DX4" s="225">
        <f t="shared" si="9"/>
        <v>1</v>
      </c>
      <c r="DY4" s="225">
        <f t="shared" si="9"/>
        <v>2</v>
      </c>
      <c r="DZ4" s="225">
        <f t="shared" si="9"/>
        <v>3</v>
      </c>
      <c r="EA4" s="225">
        <f t="shared" si="9"/>
        <v>4</v>
      </c>
      <c r="EB4" s="225">
        <f t="shared" si="9"/>
        <v>5</v>
      </c>
      <c r="EC4" s="225">
        <f t="shared" si="9"/>
        <v>6</v>
      </c>
      <c r="ED4" s="225">
        <f t="shared" si="9"/>
        <v>7</v>
      </c>
      <c r="EE4" s="225">
        <f t="shared" si="9"/>
        <v>8</v>
      </c>
      <c r="EF4" s="225">
        <f t="shared" si="9"/>
        <v>9</v>
      </c>
      <c r="EG4" s="225">
        <f t="shared" si="9"/>
        <v>10</v>
      </c>
      <c r="EH4" s="225">
        <f t="shared" ref="EH4:GS4" si="10">MONTH(EH1)</f>
        <v>11</v>
      </c>
      <c r="EI4" s="225">
        <f t="shared" si="10"/>
        <v>12</v>
      </c>
      <c r="EJ4" s="225">
        <f t="shared" si="10"/>
        <v>1</v>
      </c>
      <c r="EK4" s="225">
        <f t="shared" si="10"/>
        <v>2</v>
      </c>
      <c r="EL4" s="225">
        <f t="shared" si="10"/>
        <v>3</v>
      </c>
      <c r="EM4" s="225">
        <f t="shared" si="10"/>
        <v>4</v>
      </c>
      <c r="EN4" s="225">
        <f t="shared" si="10"/>
        <v>5</v>
      </c>
      <c r="EO4" s="225">
        <f t="shared" si="10"/>
        <v>6</v>
      </c>
      <c r="EP4" s="225">
        <f t="shared" si="10"/>
        <v>7</v>
      </c>
      <c r="EQ4" s="225">
        <f t="shared" si="10"/>
        <v>8</v>
      </c>
      <c r="ER4" s="225">
        <f t="shared" si="10"/>
        <v>9</v>
      </c>
      <c r="ES4" s="225">
        <f t="shared" si="10"/>
        <v>10</v>
      </c>
      <c r="ET4" s="225">
        <f t="shared" si="10"/>
        <v>11</v>
      </c>
      <c r="EU4" s="225">
        <f t="shared" si="10"/>
        <v>12</v>
      </c>
      <c r="EV4" s="225">
        <f t="shared" si="10"/>
        <v>1</v>
      </c>
      <c r="EW4" s="225">
        <f t="shared" si="10"/>
        <v>2</v>
      </c>
      <c r="EX4" s="225">
        <f t="shared" si="10"/>
        <v>3</v>
      </c>
      <c r="EY4" s="225">
        <f t="shared" si="10"/>
        <v>4</v>
      </c>
      <c r="EZ4" s="225">
        <f t="shared" si="10"/>
        <v>5</v>
      </c>
      <c r="FA4" s="225">
        <f t="shared" si="10"/>
        <v>6</v>
      </c>
      <c r="FB4" s="225">
        <f t="shared" si="10"/>
        <v>7</v>
      </c>
      <c r="FC4" s="225">
        <f t="shared" si="10"/>
        <v>8</v>
      </c>
      <c r="FD4" s="225">
        <f t="shared" si="10"/>
        <v>9</v>
      </c>
      <c r="FE4" s="225">
        <f t="shared" si="10"/>
        <v>10</v>
      </c>
      <c r="FF4" s="225">
        <f t="shared" si="10"/>
        <v>11</v>
      </c>
      <c r="FG4" s="225">
        <f t="shared" si="10"/>
        <v>12</v>
      </c>
      <c r="FH4" s="225">
        <f t="shared" si="10"/>
        <v>1</v>
      </c>
      <c r="FI4" s="225">
        <f t="shared" si="10"/>
        <v>2</v>
      </c>
      <c r="FJ4" s="225">
        <f t="shared" si="10"/>
        <v>3</v>
      </c>
      <c r="FK4" s="225">
        <f t="shared" si="10"/>
        <v>4</v>
      </c>
      <c r="FL4" s="225">
        <f t="shared" si="10"/>
        <v>5</v>
      </c>
      <c r="FM4" s="225">
        <f t="shared" si="10"/>
        <v>6</v>
      </c>
      <c r="FN4" s="225">
        <f t="shared" si="10"/>
        <v>7</v>
      </c>
      <c r="FO4" s="225">
        <f t="shared" si="10"/>
        <v>8</v>
      </c>
      <c r="FP4" s="225">
        <f t="shared" si="10"/>
        <v>9</v>
      </c>
      <c r="FQ4" s="225">
        <f t="shared" si="10"/>
        <v>10</v>
      </c>
      <c r="FR4" s="225">
        <f t="shared" si="10"/>
        <v>11</v>
      </c>
      <c r="FS4" s="225">
        <f t="shared" si="10"/>
        <v>12</v>
      </c>
      <c r="FT4" s="225">
        <f t="shared" si="10"/>
        <v>1</v>
      </c>
      <c r="FU4" s="225">
        <f t="shared" si="10"/>
        <v>2</v>
      </c>
      <c r="FV4" s="225">
        <f t="shared" si="10"/>
        <v>3</v>
      </c>
      <c r="FW4" s="225">
        <f t="shared" si="10"/>
        <v>4</v>
      </c>
      <c r="FX4" s="225">
        <f t="shared" si="10"/>
        <v>5</v>
      </c>
      <c r="FY4" s="225">
        <f t="shared" si="10"/>
        <v>6</v>
      </c>
      <c r="FZ4" s="225">
        <f t="shared" si="10"/>
        <v>7</v>
      </c>
      <c r="GA4" s="225">
        <f t="shared" si="10"/>
        <v>8</v>
      </c>
      <c r="GB4" s="225">
        <f t="shared" si="10"/>
        <v>9</v>
      </c>
      <c r="GC4" s="225">
        <f t="shared" si="10"/>
        <v>10</v>
      </c>
      <c r="GD4" s="225">
        <f t="shared" si="10"/>
        <v>11</v>
      </c>
      <c r="GE4" s="225">
        <f t="shared" si="10"/>
        <v>12</v>
      </c>
      <c r="GF4" s="225">
        <f t="shared" si="10"/>
        <v>1</v>
      </c>
      <c r="GG4" s="225">
        <f t="shared" si="10"/>
        <v>2</v>
      </c>
      <c r="GH4" s="225">
        <f t="shared" si="10"/>
        <v>3</v>
      </c>
      <c r="GI4" s="225">
        <f t="shared" si="10"/>
        <v>4</v>
      </c>
      <c r="GJ4" s="225">
        <f t="shared" si="10"/>
        <v>5</v>
      </c>
      <c r="GK4" s="225">
        <f t="shared" si="10"/>
        <v>6</v>
      </c>
      <c r="GL4" s="225">
        <f t="shared" si="10"/>
        <v>7</v>
      </c>
      <c r="GM4" s="225">
        <f t="shared" si="10"/>
        <v>8</v>
      </c>
      <c r="GN4" s="225">
        <f t="shared" si="10"/>
        <v>9</v>
      </c>
      <c r="GO4" s="225">
        <f t="shared" si="10"/>
        <v>10</v>
      </c>
      <c r="GP4" s="225">
        <f t="shared" si="10"/>
        <v>11</v>
      </c>
      <c r="GQ4" s="225">
        <f t="shared" si="10"/>
        <v>12</v>
      </c>
      <c r="GR4" s="225">
        <f t="shared" si="10"/>
        <v>1</v>
      </c>
      <c r="GS4" s="225">
        <f t="shared" si="10"/>
        <v>2</v>
      </c>
      <c r="GT4" s="225">
        <f t="shared" ref="GT4:IN4" si="11">MONTH(GT1)</f>
        <v>3</v>
      </c>
      <c r="GU4" s="225">
        <f t="shared" si="11"/>
        <v>4</v>
      </c>
      <c r="GV4" s="225">
        <f t="shared" si="11"/>
        <v>5</v>
      </c>
      <c r="GW4" s="225">
        <f t="shared" si="11"/>
        <v>6</v>
      </c>
      <c r="GX4" s="225">
        <f t="shared" si="11"/>
        <v>7</v>
      </c>
      <c r="GY4" s="225">
        <f t="shared" si="11"/>
        <v>8</v>
      </c>
      <c r="GZ4" s="225">
        <f t="shared" si="11"/>
        <v>9</v>
      </c>
      <c r="HA4" s="225">
        <f t="shared" si="11"/>
        <v>10</v>
      </c>
      <c r="HB4" s="225">
        <f t="shared" si="11"/>
        <v>11</v>
      </c>
      <c r="HC4" s="225">
        <f t="shared" si="11"/>
        <v>12</v>
      </c>
      <c r="HD4" s="225">
        <f t="shared" si="11"/>
        <v>1</v>
      </c>
      <c r="HE4" s="225">
        <f t="shared" si="11"/>
        <v>2</v>
      </c>
      <c r="HF4" s="225">
        <f t="shared" si="11"/>
        <v>3</v>
      </c>
      <c r="HG4" s="225">
        <f t="shared" si="11"/>
        <v>4</v>
      </c>
      <c r="HH4" s="225">
        <f t="shared" si="11"/>
        <v>5</v>
      </c>
      <c r="HI4" s="225">
        <f t="shared" si="11"/>
        <v>6</v>
      </c>
      <c r="HJ4" s="225">
        <f t="shared" si="11"/>
        <v>7</v>
      </c>
      <c r="HK4" s="225">
        <f t="shared" si="11"/>
        <v>8</v>
      </c>
      <c r="HL4" s="225">
        <f t="shared" si="11"/>
        <v>9</v>
      </c>
      <c r="HM4" s="225">
        <f t="shared" si="11"/>
        <v>10</v>
      </c>
      <c r="HN4" s="225">
        <f t="shared" si="11"/>
        <v>11</v>
      </c>
      <c r="HO4" s="225">
        <f t="shared" si="11"/>
        <v>12</v>
      </c>
      <c r="HP4" s="225">
        <f t="shared" si="11"/>
        <v>1</v>
      </c>
      <c r="HQ4" s="225">
        <f t="shared" si="11"/>
        <v>2</v>
      </c>
      <c r="HR4" s="225">
        <f t="shared" si="11"/>
        <v>3</v>
      </c>
      <c r="HS4" s="225">
        <f t="shared" si="11"/>
        <v>4</v>
      </c>
      <c r="HT4" s="225">
        <f t="shared" si="11"/>
        <v>5</v>
      </c>
      <c r="HU4" s="225">
        <f t="shared" si="11"/>
        <v>6</v>
      </c>
      <c r="HV4" s="225">
        <f t="shared" si="11"/>
        <v>7</v>
      </c>
      <c r="HW4" s="225">
        <f t="shared" si="11"/>
        <v>8</v>
      </c>
      <c r="HX4" s="225">
        <f t="shared" si="11"/>
        <v>9</v>
      </c>
      <c r="HY4" s="225">
        <f t="shared" si="11"/>
        <v>10</v>
      </c>
      <c r="HZ4" s="225">
        <f t="shared" si="11"/>
        <v>11</v>
      </c>
      <c r="IA4" s="225">
        <f t="shared" si="11"/>
        <v>12</v>
      </c>
      <c r="IB4" s="225">
        <f t="shared" si="11"/>
        <v>1</v>
      </c>
      <c r="IC4" s="225">
        <f t="shared" si="11"/>
        <v>2</v>
      </c>
      <c r="ID4" s="225">
        <f t="shared" si="11"/>
        <v>3</v>
      </c>
      <c r="IE4" s="225">
        <f t="shared" si="11"/>
        <v>4</v>
      </c>
      <c r="IF4" s="225">
        <f t="shared" si="11"/>
        <v>5</v>
      </c>
      <c r="IG4" s="225">
        <f t="shared" si="11"/>
        <v>6</v>
      </c>
      <c r="IH4" s="225">
        <f t="shared" si="11"/>
        <v>7</v>
      </c>
      <c r="II4" s="225">
        <f t="shared" si="11"/>
        <v>8</v>
      </c>
      <c r="IJ4" s="225">
        <f t="shared" si="11"/>
        <v>9</v>
      </c>
      <c r="IK4" s="225">
        <f t="shared" si="11"/>
        <v>10</v>
      </c>
      <c r="IL4" s="225">
        <f t="shared" si="11"/>
        <v>11</v>
      </c>
      <c r="IM4" s="225">
        <f t="shared" si="11"/>
        <v>12</v>
      </c>
      <c r="IN4" s="225">
        <f t="shared" si="11"/>
        <v>1</v>
      </c>
      <c r="IO4" s="222"/>
    </row>
    <row r="5" spans="1:249" s="293" customFormat="1" ht="12" customHeight="1">
      <c r="B5" s="223"/>
      <c r="C5" s="220"/>
      <c r="D5" s="220"/>
      <c r="E5" s="220"/>
      <c r="F5" s="220"/>
      <c r="G5" s="221" t="s">
        <v>497</v>
      </c>
      <c r="H5" s="224"/>
      <c r="I5" s="226">
        <f>DAY(EOMONTH(I1,0))</f>
        <v>28</v>
      </c>
      <c r="J5" s="226">
        <f t="shared" ref="J5:BU5" si="12">DAY(EOMONTH(J1,0))</f>
        <v>31</v>
      </c>
      <c r="K5" s="226">
        <f t="shared" si="12"/>
        <v>30</v>
      </c>
      <c r="L5" s="226">
        <f t="shared" si="12"/>
        <v>31</v>
      </c>
      <c r="M5" s="226">
        <f t="shared" si="12"/>
        <v>30</v>
      </c>
      <c r="N5" s="226">
        <f t="shared" si="12"/>
        <v>31</v>
      </c>
      <c r="O5" s="226">
        <f t="shared" si="12"/>
        <v>31</v>
      </c>
      <c r="P5" s="226">
        <f t="shared" si="12"/>
        <v>30</v>
      </c>
      <c r="Q5" s="226">
        <f t="shared" si="12"/>
        <v>31</v>
      </c>
      <c r="R5" s="226">
        <f t="shared" si="12"/>
        <v>30</v>
      </c>
      <c r="S5" s="226">
        <f t="shared" si="12"/>
        <v>31</v>
      </c>
      <c r="T5" s="226">
        <f t="shared" si="12"/>
        <v>31</v>
      </c>
      <c r="U5" s="226">
        <f t="shared" si="12"/>
        <v>28</v>
      </c>
      <c r="V5" s="226">
        <f t="shared" si="12"/>
        <v>31</v>
      </c>
      <c r="W5" s="226">
        <f t="shared" si="12"/>
        <v>30</v>
      </c>
      <c r="X5" s="226">
        <f t="shared" si="12"/>
        <v>31</v>
      </c>
      <c r="Y5" s="226">
        <f t="shared" si="12"/>
        <v>30</v>
      </c>
      <c r="Z5" s="226">
        <f t="shared" si="12"/>
        <v>31</v>
      </c>
      <c r="AA5" s="226">
        <f t="shared" si="12"/>
        <v>31</v>
      </c>
      <c r="AB5" s="226">
        <f t="shared" si="12"/>
        <v>30</v>
      </c>
      <c r="AC5" s="226">
        <f t="shared" si="12"/>
        <v>31</v>
      </c>
      <c r="AD5" s="226">
        <f t="shared" si="12"/>
        <v>30</v>
      </c>
      <c r="AE5" s="226">
        <f t="shared" si="12"/>
        <v>31</v>
      </c>
      <c r="AF5" s="226">
        <f t="shared" si="12"/>
        <v>31</v>
      </c>
      <c r="AG5" s="226">
        <f t="shared" si="12"/>
        <v>28</v>
      </c>
      <c r="AH5" s="226">
        <f t="shared" si="12"/>
        <v>31</v>
      </c>
      <c r="AI5" s="226">
        <f t="shared" si="12"/>
        <v>30</v>
      </c>
      <c r="AJ5" s="226">
        <f t="shared" si="12"/>
        <v>31</v>
      </c>
      <c r="AK5" s="226">
        <f t="shared" si="12"/>
        <v>30</v>
      </c>
      <c r="AL5" s="226">
        <f t="shared" si="12"/>
        <v>31</v>
      </c>
      <c r="AM5" s="226">
        <f t="shared" si="12"/>
        <v>31</v>
      </c>
      <c r="AN5" s="226">
        <f t="shared" si="12"/>
        <v>30</v>
      </c>
      <c r="AO5" s="226">
        <f t="shared" si="12"/>
        <v>31</v>
      </c>
      <c r="AP5" s="226">
        <f t="shared" si="12"/>
        <v>30</v>
      </c>
      <c r="AQ5" s="226">
        <f t="shared" si="12"/>
        <v>31</v>
      </c>
      <c r="AR5" s="226">
        <f t="shared" si="12"/>
        <v>31</v>
      </c>
      <c r="AS5" s="226">
        <f t="shared" si="12"/>
        <v>29</v>
      </c>
      <c r="AT5" s="226">
        <f t="shared" si="12"/>
        <v>31</v>
      </c>
      <c r="AU5" s="226">
        <f t="shared" si="12"/>
        <v>30</v>
      </c>
      <c r="AV5" s="226">
        <f t="shared" si="12"/>
        <v>31</v>
      </c>
      <c r="AW5" s="226">
        <f t="shared" si="12"/>
        <v>30</v>
      </c>
      <c r="AX5" s="226">
        <f t="shared" si="12"/>
        <v>31</v>
      </c>
      <c r="AY5" s="226">
        <f t="shared" si="12"/>
        <v>31</v>
      </c>
      <c r="AZ5" s="226">
        <f t="shared" si="12"/>
        <v>30</v>
      </c>
      <c r="BA5" s="226">
        <f t="shared" si="12"/>
        <v>31</v>
      </c>
      <c r="BB5" s="226">
        <f t="shared" si="12"/>
        <v>30</v>
      </c>
      <c r="BC5" s="226">
        <f t="shared" si="12"/>
        <v>31</v>
      </c>
      <c r="BD5" s="226">
        <f t="shared" si="12"/>
        <v>31</v>
      </c>
      <c r="BE5" s="226">
        <f t="shared" si="12"/>
        <v>28</v>
      </c>
      <c r="BF5" s="226">
        <f t="shared" si="12"/>
        <v>31</v>
      </c>
      <c r="BG5" s="226">
        <f t="shared" si="12"/>
        <v>30</v>
      </c>
      <c r="BH5" s="226">
        <f t="shared" si="12"/>
        <v>31</v>
      </c>
      <c r="BI5" s="226">
        <f t="shared" si="12"/>
        <v>30</v>
      </c>
      <c r="BJ5" s="226">
        <f t="shared" si="12"/>
        <v>31</v>
      </c>
      <c r="BK5" s="226">
        <f t="shared" si="12"/>
        <v>31</v>
      </c>
      <c r="BL5" s="226">
        <f t="shared" si="12"/>
        <v>30</v>
      </c>
      <c r="BM5" s="226">
        <f t="shared" si="12"/>
        <v>31</v>
      </c>
      <c r="BN5" s="226">
        <f t="shared" si="12"/>
        <v>30</v>
      </c>
      <c r="BO5" s="226">
        <f t="shared" si="12"/>
        <v>31</v>
      </c>
      <c r="BP5" s="226">
        <f t="shared" si="12"/>
        <v>31</v>
      </c>
      <c r="BQ5" s="226">
        <f t="shared" si="12"/>
        <v>28</v>
      </c>
      <c r="BR5" s="226">
        <f t="shared" si="12"/>
        <v>31</v>
      </c>
      <c r="BS5" s="226">
        <f t="shared" si="12"/>
        <v>30</v>
      </c>
      <c r="BT5" s="226">
        <f t="shared" si="12"/>
        <v>31</v>
      </c>
      <c r="BU5" s="226">
        <f t="shared" si="12"/>
        <v>30</v>
      </c>
      <c r="BV5" s="226">
        <f t="shared" ref="BV5:EG5" si="13">DAY(EOMONTH(BV1,0))</f>
        <v>31</v>
      </c>
      <c r="BW5" s="226">
        <f t="shared" si="13"/>
        <v>31</v>
      </c>
      <c r="BX5" s="226">
        <f t="shared" si="13"/>
        <v>30</v>
      </c>
      <c r="BY5" s="226">
        <f t="shared" si="13"/>
        <v>31</v>
      </c>
      <c r="BZ5" s="226">
        <f t="shared" si="13"/>
        <v>30</v>
      </c>
      <c r="CA5" s="226">
        <f t="shared" si="13"/>
        <v>31</v>
      </c>
      <c r="CB5" s="226">
        <f t="shared" si="13"/>
        <v>31</v>
      </c>
      <c r="CC5" s="226">
        <f t="shared" si="13"/>
        <v>28</v>
      </c>
      <c r="CD5" s="226">
        <f t="shared" si="13"/>
        <v>31</v>
      </c>
      <c r="CE5" s="226">
        <f t="shared" si="13"/>
        <v>30</v>
      </c>
      <c r="CF5" s="226">
        <f t="shared" si="13"/>
        <v>31</v>
      </c>
      <c r="CG5" s="226">
        <f t="shared" si="13"/>
        <v>30</v>
      </c>
      <c r="CH5" s="226">
        <f t="shared" si="13"/>
        <v>31</v>
      </c>
      <c r="CI5" s="226">
        <f t="shared" si="13"/>
        <v>31</v>
      </c>
      <c r="CJ5" s="226">
        <f t="shared" si="13"/>
        <v>30</v>
      </c>
      <c r="CK5" s="226">
        <f t="shared" si="13"/>
        <v>31</v>
      </c>
      <c r="CL5" s="226">
        <f t="shared" si="13"/>
        <v>30</v>
      </c>
      <c r="CM5" s="226">
        <f t="shared" si="13"/>
        <v>31</v>
      </c>
      <c r="CN5" s="226">
        <f t="shared" si="13"/>
        <v>31</v>
      </c>
      <c r="CO5" s="226">
        <f t="shared" si="13"/>
        <v>29</v>
      </c>
      <c r="CP5" s="226">
        <f t="shared" si="13"/>
        <v>31</v>
      </c>
      <c r="CQ5" s="226">
        <f t="shared" si="13"/>
        <v>30</v>
      </c>
      <c r="CR5" s="226">
        <f t="shared" si="13"/>
        <v>31</v>
      </c>
      <c r="CS5" s="226">
        <f t="shared" si="13"/>
        <v>30</v>
      </c>
      <c r="CT5" s="226">
        <f t="shared" si="13"/>
        <v>31</v>
      </c>
      <c r="CU5" s="226">
        <f t="shared" si="13"/>
        <v>31</v>
      </c>
      <c r="CV5" s="226">
        <f t="shared" si="13"/>
        <v>30</v>
      </c>
      <c r="CW5" s="226">
        <f t="shared" si="13"/>
        <v>31</v>
      </c>
      <c r="CX5" s="226">
        <f t="shared" si="13"/>
        <v>30</v>
      </c>
      <c r="CY5" s="226">
        <f t="shared" si="13"/>
        <v>31</v>
      </c>
      <c r="CZ5" s="226">
        <f t="shared" si="13"/>
        <v>31</v>
      </c>
      <c r="DA5" s="226">
        <f t="shared" si="13"/>
        <v>28</v>
      </c>
      <c r="DB5" s="226">
        <f t="shared" si="13"/>
        <v>31</v>
      </c>
      <c r="DC5" s="226">
        <f t="shared" si="13"/>
        <v>30</v>
      </c>
      <c r="DD5" s="226">
        <f t="shared" si="13"/>
        <v>31</v>
      </c>
      <c r="DE5" s="226">
        <f t="shared" si="13"/>
        <v>30</v>
      </c>
      <c r="DF5" s="226">
        <f t="shared" si="13"/>
        <v>31</v>
      </c>
      <c r="DG5" s="226">
        <f t="shared" si="13"/>
        <v>31</v>
      </c>
      <c r="DH5" s="226">
        <f t="shared" si="13"/>
        <v>30</v>
      </c>
      <c r="DI5" s="226">
        <f t="shared" si="13"/>
        <v>31</v>
      </c>
      <c r="DJ5" s="226">
        <f t="shared" si="13"/>
        <v>30</v>
      </c>
      <c r="DK5" s="226">
        <f t="shared" si="13"/>
        <v>31</v>
      </c>
      <c r="DL5" s="226">
        <f t="shared" si="13"/>
        <v>31</v>
      </c>
      <c r="DM5" s="226">
        <f t="shared" si="13"/>
        <v>28</v>
      </c>
      <c r="DN5" s="226">
        <f t="shared" si="13"/>
        <v>31</v>
      </c>
      <c r="DO5" s="226">
        <f t="shared" si="13"/>
        <v>30</v>
      </c>
      <c r="DP5" s="226">
        <f t="shared" si="13"/>
        <v>31</v>
      </c>
      <c r="DQ5" s="226">
        <f t="shared" si="13"/>
        <v>30</v>
      </c>
      <c r="DR5" s="226">
        <f t="shared" si="13"/>
        <v>31</v>
      </c>
      <c r="DS5" s="226">
        <f t="shared" si="13"/>
        <v>31</v>
      </c>
      <c r="DT5" s="226">
        <f t="shared" si="13"/>
        <v>30</v>
      </c>
      <c r="DU5" s="226">
        <f t="shared" si="13"/>
        <v>31</v>
      </c>
      <c r="DV5" s="226">
        <f t="shared" si="13"/>
        <v>30</v>
      </c>
      <c r="DW5" s="226">
        <f t="shared" si="13"/>
        <v>31</v>
      </c>
      <c r="DX5" s="226">
        <f t="shared" si="13"/>
        <v>31</v>
      </c>
      <c r="DY5" s="226">
        <f t="shared" si="13"/>
        <v>28</v>
      </c>
      <c r="DZ5" s="226">
        <f t="shared" si="13"/>
        <v>31</v>
      </c>
      <c r="EA5" s="226">
        <f t="shared" si="13"/>
        <v>30</v>
      </c>
      <c r="EB5" s="226">
        <f t="shared" si="13"/>
        <v>31</v>
      </c>
      <c r="EC5" s="226">
        <f t="shared" si="13"/>
        <v>30</v>
      </c>
      <c r="ED5" s="226">
        <f t="shared" si="13"/>
        <v>31</v>
      </c>
      <c r="EE5" s="226">
        <f t="shared" si="13"/>
        <v>31</v>
      </c>
      <c r="EF5" s="226">
        <f t="shared" si="13"/>
        <v>30</v>
      </c>
      <c r="EG5" s="226">
        <f t="shared" si="13"/>
        <v>31</v>
      </c>
      <c r="EH5" s="226">
        <f t="shared" ref="EH5:GS5" si="14">DAY(EOMONTH(EH1,0))</f>
        <v>30</v>
      </c>
      <c r="EI5" s="226">
        <f t="shared" si="14"/>
        <v>31</v>
      </c>
      <c r="EJ5" s="226">
        <f t="shared" si="14"/>
        <v>31</v>
      </c>
      <c r="EK5" s="226">
        <f t="shared" si="14"/>
        <v>29</v>
      </c>
      <c r="EL5" s="226">
        <f t="shared" si="14"/>
        <v>31</v>
      </c>
      <c r="EM5" s="226">
        <f t="shared" si="14"/>
        <v>30</v>
      </c>
      <c r="EN5" s="226">
        <f t="shared" si="14"/>
        <v>31</v>
      </c>
      <c r="EO5" s="226">
        <f t="shared" si="14"/>
        <v>30</v>
      </c>
      <c r="EP5" s="226">
        <f t="shared" si="14"/>
        <v>31</v>
      </c>
      <c r="EQ5" s="226">
        <f t="shared" si="14"/>
        <v>31</v>
      </c>
      <c r="ER5" s="226">
        <f t="shared" si="14"/>
        <v>30</v>
      </c>
      <c r="ES5" s="226">
        <f t="shared" si="14"/>
        <v>31</v>
      </c>
      <c r="ET5" s="226">
        <f t="shared" si="14"/>
        <v>30</v>
      </c>
      <c r="EU5" s="226">
        <f t="shared" si="14"/>
        <v>31</v>
      </c>
      <c r="EV5" s="226">
        <f t="shared" si="14"/>
        <v>31</v>
      </c>
      <c r="EW5" s="226">
        <f t="shared" si="14"/>
        <v>28</v>
      </c>
      <c r="EX5" s="226">
        <f t="shared" si="14"/>
        <v>31</v>
      </c>
      <c r="EY5" s="226">
        <f t="shared" si="14"/>
        <v>30</v>
      </c>
      <c r="EZ5" s="226">
        <f t="shared" si="14"/>
        <v>31</v>
      </c>
      <c r="FA5" s="226">
        <f t="shared" si="14"/>
        <v>30</v>
      </c>
      <c r="FB5" s="226">
        <f t="shared" si="14"/>
        <v>31</v>
      </c>
      <c r="FC5" s="226">
        <f t="shared" si="14"/>
        <v>31</v>
      </c>
      <c r="FD5" s="226">
        <f t="shared" si="14"/>
        <v>30</v>
      </c>
      <c r="FE5" s="226">
        <f t="shared" si="14"/>
        <v>31</v>
      </c>
      <c r="FF5" s="226">
        <f t="shared" si="14"/>
        <v>30</v>
      </c>
      <c r="FG5" s="226">
        <f t="shared" si="14"/>
        <v>31</v>
      </c>
      <c r="FH5" s="226">
        <f t="shared" si="14"/>
        <v>31</v>
      </c>
      <c r="FI5" s="226">
        <f t="shared" si="14"/>
        <v>28</v>
      </c>
      <c r="FJ5" s="226">
        <f t="shared" si="14"/>
        <v>31</v>
      </c>
      <c r="FK5" s="226">
        <f t="shared" si="14"/>
        <v>30</v>
      </c>
      <c r="FL5" s="226">
        <f t="shared" si="14"/>
        <v>31</v>
      </c>
      <c r="FM5" s="226">
        <f t="shared" si="14"/>
        <v>30</v>
      </c>
      <c r="FN5" s="226">
        <f t="shared" si="14"/>
        <v>31</v>
      </c>
      <c r="FO5" s="226">
        <f t="shared" si="14"/>
        <v>31</v>
      </c>
      <c r="FP5" s="226">
        <f t="shared" si="14"/>
        <v>30</v>
      </c>
      <c r="FQ5" s="226">
        <f t="shared" si="14"/>
        <v>31</v>
      </c>
      <c r="FR5" s="226">
        <f t="shared" si="14"/>
        <v>30</v>
      </c>
      <c r="FS5" s="226">
        <f t="shared" si="14"/>
        <v>31</v>
      </c>
      <c r="FT5" s="226">
        <f t="shared" si="14"/>
        <v>31</v>
      </c>
      <c r="FU5" s="226">
        <f t="shared" si="14"/>
        <v>28</v>
      </c>
      <c r="FV5" s="226">
        <f t="shared" si="14"/>
        <v>31</v>
      </c>
      <c r="FW5" s="226">
        <f t="shared" si="14"/>
        <v>30</v>
      </c>
      <c r="FX5" s="226">
        <f t="shared" si="14"/>
        <v>31</v>
      </c>
      <c r="FY5" s="226">
        <f t="shared" si="14"/>
        <v>30</v>
      </c>
      <c r="FZ5" s="226">
        <f t="shared" si="14"/>
        <v>31</v>
      </c>
      <c r="GA5" s="226">
        <f t="shared" si="14"/>
        <v>31</v>
      </c>
      <c r="GB5" s="226">
        <f t="shared" si="14"/>
        <v>30</v>
      </c>
      <c r="GC5" s="226">
        <f t="shared" si="14"/>
        <v>31</v>
      </c>
      <c r="GD5" s="226">
        <f t="shared" si="14"/>
        <v>30</v>
      </c>
      <c r="GE5" s="226">
        <f t="shared" si="14"/>
        <v>31</v>
      </c>
      <c r="GF5" s="226">
        <f t="shared" si="14"/>
        <v>31</v>
      </c>
      <c r="GG5" s="226">
        <f t="shared" si="14"/>
        <v>29</v>
      </c>
      <c r="GH5" s="226">
        <f t="shared" si="14"/>
        <v>31</v>
      </c>
      <c r="GI5" s="226">
        <f t="shared" si="14"/>
        <v>30</v>
      </c>
      <c r="GJ5" s="226">
        <f t="shared" si="14"/>
        <v>31</v>
      </c>
      <c r="GK5" s="226">
        <f t="shared" si="14"/>
        <v>30</v>
      </c>
      <c r="GL5" s="226">
        <f t="shared" si="14"/>
        <v>31</v>
      </c>
      <c r="GM5" s="226">
        <f t="shared" si="14"/>
        <v>31</v>
      </c>
      <c r="GN5" s="226">
        <f t="shared" si="14"/>
        <v>30</v>
      </c>
      <c r="GO5" s="226">
        <f t="shared" si="14"/>
        <v>31</v>
      </c>
      <c r="GP5" s="226">
        <f t="shared" si="14"/>
        <v>30</v>
      </c>
      <c r="GQ5" s="226">
        <f t="shared" si="14"/>
        <v>31</v>
      </c>
      <c r="GR5" s="226">
        <f t="shared" si="14"/>
        <v>31</v>
      </c>
      <c r="GS5" s="226">
        <f t="shared" si="14"/>
        <v>28</v>
      </c>
      <c r="GT5" s="226">
        <f t="shared" ref="GT5:IN5" si="15">DAY(EOMONTH(GT1,0))</f>
        <v>31</v>
      </c>
      <c r="GU5" s="226">
        <f t="shared" si="15"/>
        <v>30</v>
      </c>
      <c r="GV5" s="226">
        <f t="shared" si="15"/>
        <v>31</v>
      </c>
      <c r="GW5" s="226">
        <f t="shared" si="15"/>
        <v>30</v>
      </c>
      <c r="GX5" s="226">
        <f t="shared" si="15"/>
        <v>31</v>
      </c>
      <c r="GY5" s="226">
        <f t="shared" si="15"/>
        <v>31</v>
      </c>
      <c r="GZ5" s="226">
        <f t="shared" si="15"/>
        <v>30</v>
      </c>
      <c r="HA5" s="226">
        <f t="shared" si="15"/>
        <v>31</v>
      </c>
      <c r="HB5" s="226">
        <f t="shared" si="15"/>
        <v>30</v>
      </c>
      <c r="HC5" s="226">
        <f t="shared" si="15"/>
        <v>31</v>
      </c>
      <c r="HD5" s="226">
        <f t="shared" si="15"/>
        <v>31</v>
      </c>
      <c r="HE5" s="226">
        <f t="shared" si="15"/>
        <v>28</v>
      </c>
      <c r="HF5" s="226">
        <f t="shared" si="15"/>
        <v>31</v>
      </c>
      <c r="HG5" s="226">
        <f t="shared" si="15"/>
        <v>30</v>
      </c>
      <c r="HH5" s="226">
        <f t="shared" si="15"/>
        <v>31</v>
      </c>
      <c r="HI5" s="226">
        <f t="shared" si="15"/>
        <v>30</v>
      </c>
      <c r="HJ5" s="226">
        <f t="shared" si="15"/>
        <v>31</v>
      </c>
      <c r="HK5" s="226">
        <f t="shared" si="15"/>
        <v>31</v>
      </c>
      <c r="HL5" s="226">
        <f t="shared" si="15"/>
        <v>30</v>
      </c>
      <c r="HM5" s="226">
        <f t="shared" si="15"/>
        <v>31</v>
      </c>
      <c r="HN5" s="226">
        <f t="shared" si="15"/>
        <v>30</v>
      </c>
      <c r="HO5" s="226">
        <f t="shared" si="15"/>
        <v>31</v>
      </c>
      <c r="HP5" s="226">
        <f t="shared" si="15"/>
        <v>31</v>
      </c>
      <c r="HQ5" s="226">
        <f t="shared" si="15"/>
        <v>28</v>
      </c>
      <c r="HR5" s="226">
        <f t="shared" si="15"/>
        <v>31</v>
      </c>
      <c r="HS5" s="226">
        <f t="shared" si="15"/>
        <v>30</v>
      </c>
      <c r="HT5" s="226">
        <f t="shared" si="15"/>
        <v>31</v>
      </c>
      <c r="HU5" s="226">
        <f t="shared" si="15"/>
        <v>30</v>
      </c>
      <c r="HV5" s="226">
        <f t="shared" si="15"/>
        <v>31</v>
      </c>
      <c r="HW5" s="226">
        <f t="shared" si="15"/>
        <v>31</v>
      </c>
      <c r="HX5" s="226">
        <f t="shared" si="15"/>
        <v>30</v>
      </c>
      <c r="HY5" s="226">
        <f t="shared" si="15"/>
        <v>31</v>
      </c>
      <c r="HZ5" s="226">
        <f t="shared" si="15"/>
        <v>30</v>
      </c>
      <c r="IA5" s="226">
        <f t="shared" si="15"/>
        <v>31</v>
      </c>
      <c r="IB5" s="226">
        <f t="shared" si="15"/>
        <v>31</v>
      </c>
      <c r="IC5" s="226">
        <f t="shared" si="15"/>
        <v>29</v>
      </c>
      <c r="ID5" s="226">
        <f t="shared" si="15"/>
        <v>31</v>
      </c>
      <c r="IE5" s="226">
        <f t="shared" si="15"/>
        <v>30</v>
      </c>
      <c r="IF5" s="226">
        <f t="shared" si="15"/>
        <v>31</v>
      </c>
      <c r="IG5" s="226">
        <f t="shared" si="15"/>
        <v>30</v>
      </c>
      <c r="IH5" s="226">
        <f t="shared" si="15"/>
        <v>31</v>
      </c>
      <c r="II5" s="226">
        <f t="shared" si="15"/>
        <v>31</v>
      </c>
      <c r="IJ5" s="226">
        <f t="shared" si="15"/>
        <v>30</v>
      </c>
      <c r="IK5" s="226">
        <f t="shared" si="15"/>
        <v>31</v>
      </c>
      <c r="IL5" s="226">
        <f t="shared" si="15"/>
        <v>30</v>
      </c>
      <c r="IM5" s="226">
        <f t="shared" si="15"/>
        <v>31</v>
      </c>
      <c r="IN5" s="226">
        <f t="shared" si="15"/>
        <v>31</v>
      </c>
      <c r="IO5" s="222"/>
    </row>
    <row r="6" spans="1:249" ht="12.95" customHeight="1">
      <c r="A6" s="21" t="s">
        <v>498</v>
      </c>
      <c r="B6" s="3"/>
      <c r="C6" s="1"/>
      <c r="D6" s="1"/>
      <c r="E6" s="1"/>
      <c r="F6" s="1"/>
      <c r="G6" s="88"/>
      <c r="H6" s="1"/>
      <c r="I6" s="89"/>
      <c r="J6" s="89"/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  <c r="EM6" s="89"/>
      <c r="EN6" s="89"/>
      <c r="EO6" s="89"/>
      <c r="EP6" s="89"/>
      <c r="EQ6" s="89"/>
      <c r="ER6" s="89"/>
      <c r="ES6" s="89"/>
      <c r="ET6" s="89"/>
      <c r="EU6" s="89"/>
      <c r="EV6" s="89"/>
      <c r="EW6" s="89"/>
      <c r="EX6" s="89"/>
      <c r="EY6" s="89"/>
      <c r="EZ6" s="89"/>
      <c r="FA6" s="89"/>
      <c r="FB6" s="89"/>
      <c r="FC6" s="89"/>
      <c r="FD6" s="89"/>
      <c r="FE6" s="89"/>
      <c r="FF6" s="89"/>
      <c r="FG6" s="89"/>
      <c r="FH6" s="89"/>
      <c r="FI6" s="89"/>
      <c r="FJ6" s="89"/>
      <c r="FK6" s="89"/>
      <c r="FL6" s="89"/>
      <c r="FM6" s="89"/>
      <c r="FN6" s="89"/>
      <c r="FO6" s="89"/>
      <c r="FP6" s="89"/>
      <c r="FQ6" s="89"/>
      <c r="FR6" s="89"/>
      <c r="FS6" s="89"/>
      <c r="FT6" s="89"/>
      <c r="FU6" s="89"/>
      <c r="FV6" s="89"/>
      <c r="FW6" s="89"/>
      <c r="FX6" s="89"/>
      <c r="FY6" s="89"/>
      <c r="FZ6" s="89"/>
      <c r="GA6" s="89"/>
      <c r="GB6" s="89"/>
      <c r="GC6" s="89"/>
      <c r="GD6" s="89"/>
      <c r="GE6" s="89"/>
      <c r="GF6" s="89"/>
      <c r="GG6" s="89"/>
      <c r="GH6" s="89"/>
      <c r="GI6" s="89"/>
      <c r="GJ6" s="89"/>
      <c r="GK6" s="89"/>
      <c r="GL6" s="89"/>
      <c r="GM6" s="89"/>
      <c r="GN6" s="89"/>
      <c r="GO6" s="89"/>
      <c r="GP6" s="89"/>
      <c r="GQ6" s="89"/>
      <c r="GR6" s="89"/>
      <c r="GS6" s="89"/>
      <c r="GT6" s="89"/>
      <c r="GU6" s="89"/>
      <c r="GV6" s="89"/>
      <c r="GW6" s="89"/>
      <c r="GX6" s="89"/>
      <c r="GY6" s="89"/>
      <c r="GZ6" s="89"/>
      <c r="HA6" s="89"/>
      <c r="HB6" s="89"/>
      <c r="HC6" s="89"/>
      <c r="HD6" s="89"/>
      <c r="HE6" s="89"/>
      <c r="HF6" s="89"/>
      <c r="HG6" s="89"/>
      <c r="HH6" s="89"/>
      <c r="HI6" s="89"/>
      <c r="HJ6" s="89"/>
      <c r="HK6" s="89"/>
      <c r="HL6" s="89"/>
      <c r="HM6" s="89"/>
      <c r="HN6" s="89"/>
      <c r="HO6" s="89"/>
      <c r="HP6" s="89"/>
      <c r="HQ6" s="89"/>
      <c r="HR6" s="89"/>
      <c r="HS6" s="89"/>
      <c r="HT6" s="89"/>
      <c r="HU6" s="89"/>
      <c r="HV6" s="89"/>
      <c r="HW6" s="89"/>
      <c r="HX6" s="89"/>
      <c r="HY6" s="89"/>
      <c r="HZ6" s="89"/>
      <c r="IA6" s="89"/>
      <c r="IB6" s="89"/>
      <c r="IC6" s="89"/>
      <c r="ID6" s="89"/>
      <c r="IE6" s="89"/>
      <c r="IF6" s="89"/>
      <c r="IG6" s="89"/>
      <c r="IH6" s="89"/>
      <c r="II6" s="89"/>
      <c r="IJ6" s="89"/>
      <c r="IK6" s="89"/>
      <c r="IL6" s="89"/>
      <c r="IM6" s="89"/>
      <c r="IN6" s="89"/>
      <c r="IO6" s="89"/>
    </row>
    <row r="7" spans="1:249" ht="12.95" customHeight="1">
      <c r="B7" s="1" t="s">
        <v>499</v>
      </c>
      <c r="C7" s="1"/>
      <c r="D7" s="1"/>
      <c r="E7" s="1"/>
      <c r="F7" s="124">
        <f>Assumptions!G10</f>
        <v>0.1</v>
      </c>
      <c r="G7" s="166" t="s">
        <v>351</v>
      </c>
      <c r="H7" s="1"/>
      <c r="I7" s="165">
        <v>1</v>
      </c>
      <c r="J7" s="165">
        <f t="shared" ref="J7:Y8" si="16">$I7*(1+$F7)^(J$2-1)</f>
        <v>1</v>
      </c>
      <c r="K7" s="165">
        <f t="shared" si="16"/>
        <v>1</v>
      </c>
      <c r="L7" s="165">
        <f t="shared" si="16"/>
        <v>1</v>
      </c>
      <c r="M7" s="165">
        <f t="shared" si="16"/>
        <v>1</v>
      </c>
      <c r="N7" s="165">
        <f t="shared" si="16"/>
        <v>1</v>
      </c>
      <c r="O7" s="165">
        <f t="shared" si="16"/>
        <v>1</v>
      </c>
      <c r="P7" s="165">
        <f t="shared" si="16"/>
        <v>1</v>
      </c>
      <c r="Q7" s="165">
        <f t="shared" si="16"/>
        <v>1</v>
      </c>
      <c r="R7" s="165">
        <f t="shared" si="16"/>
        <v>1</v>
      </c>
      <c r="S7" s="165">
        <f t="shared" si="16"/>
        <v>1</v>
      </c>
      <c r="T7" s="165">
        <f t="shared" si="16"/>
        <v>1</v>
      </c>
      <c r="U7" s="165">
        <f t="shared" si="16"/>
        <v>1.1000000000000001</v>
      </c>
      <c r="V7" s="165">
        <f t="shared" si="16"/>
        <v>1.1000000000000001</v>
      </c>
      <c r="W7" s="165">
        <f t="shared" si="16"/>
        <v>1.1000000000000001</v>
      </c>
      <c r="X7" s="165">
        <f t="shared" si="16"/>
        <v>1.1000000000000001</v>
      </c>
      <c r="Y7" s="165">
        <f t="shared" si="16"/>
        <v>1.1000000000000001</v>
      </c>
      <c r="Z7" s="165">
        <f t="shared" ref="Z7:AO8" si="17">$I7*(1+$F7)^(Z$2-1)</f>
        <v>1.1000000000000001</v>
      </c>
      <c r="AA7" s="165">
        <f t="shared" si="17"/>
        <v>1.1000000000000001</v>
      </c>
      <c r="AB7" s="165">
        <f t="shared" si="17"/>
        <v>1.1000000000000001</v>
      </c>
      <c r="AC7" s="165">
        <f t="shared" si="17"/>
        <v>1.1000000000000001</v>
      </c>
      <c r="AD7" s="165">
        <f t="shared" si="17"/>
        <v>1.1000000000000001</v>
      </c>
      <c r="AE7" s="165">
        <f t="shared" si="17"/>
        <v>1.1000000000000001</v>
      </c>
      <c r="AF7" s="165">
        <f t="shared" si="17"/>
        <v>1.1000000000000001</v>
      </c>
      <c r="AG7" s="165">
        <f t="shared" si="17"/>
        <v>1.2100000000000002</v>
      </c>
      <c r="AH7" s="165">
        <f t="shared" si="17"/>
        <v>1.2100000000000002</v>
      </c>
      <c r="AI7" s="165">
        <f t="shared" si="17"/>
        <v>1.2100000000000002</v>
      </c>
      <c r="AJ7" s="165">
        <f t="shared" si="17"/>
        <v>1.2100000000000002</v>
      </c>
      <c r="AK7" s="165">
        <f t="shared" si="17"/>
        <v>1.2100000000000002</v>
      </c>
      <c r="AL7" s="165">
        <f t="shared" si="17"/>
        <v>1.2100000000000002</v>
      </c>
      <c r="AM7" s="165">
        <f t="shared" si="17"/>
        <v>1.2100000000000002</v>
      </c>
      <c r="AN7" s="165">
        <f t="shared" si="17"/>
        <v>1.2100000000000002</v>
      </c>
      <c r="AO7" s="165">
        <f t="shared" si="17"/>
        <v>1.2100000000000002</v>
      </c>
      <c r="AP7" s="165">
        <f t="shared" ref="AP7:BE8" si="18">$I7*(1+$F7)^(AP$2-1)</f>
        <v>1.2100000000000002</v>
      </c>
      <c r="AQ7" s="165">
        <f t="shared" si="18"/>
        <v>1.2100000000000002</v>
      </c>
      <c r="AR7" s="165">
        <f t="shared" si="18"/>
        <v>1.2100000000000002</v>
      </c>
      <c r="AS7" s="165">
        <f t="shared" si="18"/>
        <v>1.3310000000000004</v>
      </c>
      <c r="AT7" s="165">
        <f t="shared" si="18"/>
        <v>1.3310000000000004</v>
      </c>
      <c r="AU7" s="165">
        <f t="shared" si="18"/>
        <v>1.3310000000000004</v>
      </c>
      <c r="AV7" s="165">
        <f t="shared" si="18"/>
        <v>1.3310000000000004</v>
      </c>
      <c r="AW7" s="165">
        <f t="shared" si="18"/>
        <v>1.3310000000000004</v>
      </c>
      <c r="AX7" s="165">
        <f t="shared" si="18"/>
        <v>1.3310000000000004</v>
      </c>
      <c r="AY7" s="165">
        <f t="shared" si="18"/>
        <v>1.3310000000000004</v>
      </c>
      <c r="AZ7" s="165">
        <f t="shared" si="18"/>
        <v>1.3310000000000004</v>
      </c>
      <c r="BA7" s="165">
        <f t="shared" si="18"/>
        <v>1.3310000000000004</v>
      </c>
      <c r="BB7" s="165">
        <f t="shared" si="18"/>
        <v>1.3310000000000004</v>
      </c>
      <c r="BC7" s="165">
        <f t="shared" si="18"/>
        <v>1.3310000000000004</v>
      </c>
      <c r="BD7" s="165">
        <f t="shared" si="18"/>
        <v>1.3310000000000004</v>
      </c>
      <c r="BE7" s="165">
        <f t="shared" si="18"/>
        <v>1.4641000000000004</v>
      </c>
      <c r="BF7" s="165">
        <f t="shared" ref="BF7:BU8" si="19">$I7*(1+$F7)^(BF$2-1)</f>
        <v>1.4641000000000004</v>
      </c>
      <c r="BG7" s="165">
        <f t="shared" si="19"/>
        <v>1.4641000000000004</v>
      </c>
      <c r="BH7" s="165">
        <f t="shared" si="19"/>
        <v>1.4641000000000004</v>
      </c>
      <c r="BI7" s="165">
        <f t="shared" si="19"/>
        <v>1.4641000000000004</v>
      </c>
      <c r="BJ7" s="165">
        <f t="shared" si="19"/>
        <v>1.4641000000000004</v>
      </c>
      <c r="BK7" s="165">
        <f t="shared" si="19"/>
        <v>1.4641000000000004</v>
      </c>
      <c r="BL7" s="165">
        <f t="shared" si="19"/>
        <v>1.4641000000000004</v>
      </c>
      <c r="BM7" s="165">
        <f t="shared" si="19"/>
        <v>1.4641000000000004</v>
      </c>
      <c r="BN7" s="165">
        <f t="shared" si="19"/>
        <v>1.4641000000000004</v>
      </c>
      <c r="BO7" s="165">
        <f t="shared" si="19"/>
        <v>1.4641000000000004</v>
      </c>
      <c r="BP7" s="165">
        <f t="shared" si="19"/>
        <v>1.4641000000000004</v>
      </c>
      <c r="BQ7" s="165">
        <f t="shared" si="19"/>
        <v>1.6105100000000006</v>
      </c>
      <c r="BR7" s="165">
        <f t="shared" si="19"/>
        <v>1.6105100000000006</v>
      </c>
      <c r="BS7" s="165">
        <f t="shared" si="19"/>
        <v>1.6105100000000006</v>
      </c>
      <c r="BT7" s="165">
        <f t="shared" si="19"/>
        <v>1.6105100000000006</v>
      </c>
      <c r="BU7" s="165">
        <f t="shared" si="19"/>
        <v>1.6105100000000006</v>
      </c>
      <c r="BV7" s="165">
        <f t="shared" ref="BV7:CK8" si="20">$I7*(1+$F7)^(BV$2-1)</f>
        <v>1.6105100000000006</v>
      </c>
      <c r="BW7" s="165">
        <f t="shared" si="20"/>
        <v>1.6105100000000006</v>
      </c>
      <c r="BX7" s="165">
        <f t="shared" si="20"/>
        <v>1.6105100000000006</v>
      </c>
      <c r="BY7" s="165">
        <f t="shared" si="20"/>
        <v>1.6105100000000006</v>
      </c>
      <c r="BZ7" s="165">
        <f t="shared" si="20"/>
        <v>1.6105100000000006</v>
      </c>
      <c r="CA7" s="165">
        <f t="shared" si="20"/>
        <v>1.6105100000000006</v>
      </c>
      <c r="CB7" s="165">
        <f t="shared" si="20"/>
        <v>1.6105100000000006</v>
      </c>
      <c r="CC7" s="165">
        <f t="shared" si="20"/>
        <v>1.7715610000000008</v>
      </c>
      <c r="CD7" s="165">
        <f t="shared" si="20"/>
        <v>1.7715610000000008</v>
      </c>
      <c r="CE7" s="165">
        <f t="shared" si="20"/>
        <v>1.7715610000000008</v>
      </c>
      <c r="CF7" s="165">
        <f t="shared" si="20"/>
        <v>1.7715610000000008</v>
      </c>
      <c r="CG7" s="165">
        <f t="shared" si="20"/>
        <v>1.7715610000000008</v>
      </c>
      <c r="CH7" s="165">
        <f t="shared" si="20"/>
        <v>1.7715610000000008</v>
      </c>
      <c r="CI7" s="165">
        <f t="shared" si="20"/>
        <v>1.7715610000000008</v>
      </c>
      <c r="CJ7" s="165">
        <f t="shared" si="20"/>
        <v>1.7715610000000008</v>
      </c>
      <c r="CK7" s="165">
        <f t="shared" si="20"/>
        <v>1.7715610000000008</v>
      </c>
      <c r="CL7" s="165">
        <f t="shared" ref="CL7:DA8" si="21">$I7*(1+$F7)^(CL$2-1)</f>
        <v>1.7715610000000008</v>
      </c>
      <c r="CM7" s="165">
        <f t="shared" si="21"/>
        <v>1.7715610000000008</v>
      </c>
      <c r="CN7" s="165">
        <f t="shared" si="21"/>
        <v>1.7715610000000008</v>
      </c>
      <c r="CO7" s="165">
        <f t="shared" si="21"/>
        <v>1.9487171000000012</v>
      </c>
      <c r="CP7" s="165">
        <f t="shared" si="21"/>
        <v>1.9487171000000012</v>
      </c>
      <c r="CQ7" s="165">
        <f t="shared" si="21"/>
        <v>1.9487171000000012</v>
      </c>
      <c r="CR7" s="165">
        <f t="shared" si="21"/>
        <v>1.9487171000000012</v>
      </c>
      <c r="CS7" s="165">
        <f t="shared" si="21"/>
        <v>1.9487171000000012</v>
      </c>
      <c r="CT7" s="165">
        <f t="shared" si="21"/>
        <v>1.9487171000000012</v>
      </c>
      <c r="CU7" s="165">
        <f t="shared" si="21"/>
        <v>1.9487171000000012</v>
      </c>
      <c r="CV7" s="165">
        <f t="shared" si="21"/>
        <v>1.9487171000000012</v>
      </c>
      <c r="CW7" s="165">
        <f t="shared" si="21"/>
        <v>1.9487171000000012</v>
      </c>
      <c r="CX7" s="165">
        <f t="shared" si="21"/>
        <v>1.9487171000000012</v>
      </c>
      <c r="CY7" s="165">
        <f t="shared" si="21"/>
        <v>1.9487171000000012</v>
      </c>
      <c r="CZ7" s="165">
        <f t="shared" si="21"/>
        <v>1.9487171000000012</v>
      </c>
      <c r="DA7" s="165">
        <f t="shared" si="21"/>
        <v>2.1435888100000011</v>
      </c>
      <c r="DB7" s="165">
        <f t="shared" ref="DB7:DQ8" si="22">$I7*(1+$F7)^(DB$2-1)</f>
        <v>2.1435888100000011</v>
      </c>
      <c r="DC7" s="165">
        <f t="shared" si="22"/>
        <v>2.1435888100000011</v>
      </c>
      <c r="DD7" s="165">
        <f t="shared" si="22"/>
        <v>2.1435888100000011</v>
      </c>
      <c r="DE7" s="165">
        <f t="shared" si="22"/>
        <v>2.1435888100000011</v>
      </c>
      <c r="DF7" s="165">
        <f t="shared" si="22"/>
        <v>2.1435888100000011</v>
      </c>
      <c r="DG7" s="165">
        <f t="shared" si="22"/>
        <v>2.1435888100000011</v>
      </c>
      <c r="DH7" s="165">
        <f t="shared" si="22"/>
        <v>2.1435888100000011</v>
      </c>
      <c r="DI7" s="165">
        <f t="shared" si="22"/>
        <v>2.1435888100000011</v>
      </c>
      <c r="DJ7" s="165">
        <f t="shared" si="22"/>
        <v>2.1435888100000011</v>
      </c>
      <c r="DK7" s="165">
        <f t="shared" si="22"/>
        <v>2.1435888100000011</v>
      </c>
      <c r="DL7" s="165">
        <f t="shared" si="22"/>
        <v>2.1435888100000011</v>
      </c>
      <c r="DM7" s="165">
        <f t="shared" si="22"/>
        <v>2.3579476910000015</v>
      </c>
      <c r="DN7" s="165">
        <f t="shared" si="22"/>
        <v>2.3579476910000015</v>
      </c>
      <c r="DO7" s="165">
        <f t="shared" si="22"/>
        <v>2.3579476910000015</v>
      </c>
      <c r="DP7" s="165">
        <f t="shared" si="22"/>
        <v>2.3579476910000015</v>
      </c>
      <c r="DQ7" s="165">
        <f t="shared" si="22"/>
        <v>2.3579476910000015</v>
      </c>
      <c r="DR7" s="165">
        <f t="shared" ref="DR7:EG8" si="23">$I7*(1+$F7)^(DR$2-1)</f>
        <v>2.3579476910000015</v>
      </c>
      <c r="DS7" s="165">
        <f t="shared" si="23"/>
        <v>2.3579476910000015</v>
      </c>
      <c r="DT7" s="165">
        <f t="shared" si="23"/>
        <v>2.3579476910000015</v>
      </c>
      <c r="DU7" s="165">
        <f t="shared" si="23"/>
        <v>2.3579476910000015</v>
      </c>
      <c r="DV7" s="165">
        <f t="shared" si="23"/>
        <v>2.3579476910000015</v>
      </c>
      <c r="DW7" s="165">
        <f t="shared" si="23"/>
        <v>2.3579476910000015</v>
      </c>
      <c r="DX7" s="165">
        <f t="shared" si="23"/>
        <v>2.3579476910000015</v>
      </c>
      <c r="DY7" s="165">
        <f t="shared" si="23"/>
        <v>2.5937424601000019</v>
      </c>
      <c r="DZ7" s="165">
        <f t="shared" si="23"/>
        <v>2.5937424601000019</v>
      </c>
      <c r="EA7" s="165">
        <f t="shared" si="23"/>
        <v>2.5937424601000019</v>
      </c>
      <c r="EB7" s="165">
        <f t="shared" si="23"/>
        <v>2.5937424601000019</v>
      </c>
      <c r="EC7" s="165">
        <f t="shared" si="23"/>
        <v>2.5937424601000019</v>
      </c>
      <c r="ED7" s="165">
        <f t="shared" si="23"/>
        <v>2.5937424601000019</v>
      </c>
      <c r="EE7" s="165">
        <f t="shared" si="23"/>
        <v>2.5937424601000019</v>
      </c>
      <c r="EF7" s="165">
        <f t="shared" si="23"/>
        <v>2.5937424601000019</v>
      </c>
      <c r="EG7" s="165">
        <f t="shared" si="23"/>
        <v>2.5937424601000019</v>
      </c>
      <c r="EH7" s="165">
        <f t="shared" ref="EH7:EW8" si="24">$I7*(1+$F7)^(EH$2-1)</f>
        <v>2.5937424601000019</v>
      </c>
      <c r="EI7" s="165">
        <f t="shared" si="24"/>
        <v>2.5937424601000019</v>
      </c>
      <c r="EJ7" s="165">
        <f t="shared" si="24"/>
        <v>2.5937424601000019</v>
      </c>
      <c r="EK7" s="165">
        <f t="shared" si="24"/>
        <v>2.8531167061100025</v>
      </c>
      <c r="EL7" s="165">
        <f t="shared" si="24"/>
        <v>2.8531167061100025</v>
      </c>
      <c r="EM7" s="165">
        <f t="shared" si="24"/>
        <v>2.8531167061100025</v>
      </c>
      <c r="EN7" s="165">
        <f t="shared" si="24"/>
        <v>2.8531167061100025</v>
      </c>
      <c r="EO7" s="165">
        <f t="shared" si="24"/>
        <v>2.8531167061100025</v>
      </c>
      <c r="EP7" s="165">
        <f t="shared" si="24"/>
        <v>2.8531167061100025</v>
      </c>
      <c r="EQ7" s="165">
        <f t="shared" si="24"/>
        <v>2.8531167061100025</v>
      </c>
      <c r="ER7" s="165">
        <f t="shared" si="24"/>
        <v>2.8531167061100025</v>
      </c>
      <c r="ES7" s="165">
        <f t="shared" si="24"/>
        <v>2.8531167061100025</v>
      </c>
      <c r="ET7" s="165">
        <f t="shared" si="24"/>
        <v>2.8531167061100025</v>
      </c>
      <c r="EU7" s="165">
        <f t="shared" si="24"/>
        <v>2.8531167061100025</v>
      </c>
      <c r="EV7" s="165">
        <f t="shared" si="24"/>
        <v>2.8531167061100025</v>
      </c>
      <c r="EW7" s="165">
        <f t="shared" si="24"/>
        <v>3.1384283767210026</v>
      </c>
      <c r="EX7" s="165">
        <f t="shared" ref="EX7:FM8" si="25">$I7*(1+$F7)^(EX$2-1)</f>
        <v>3.1384283767210026</v>
      </c>
      <c r="EY7" s="165">
        <f t="shared" si="25"/>
        <v>3.1384283767210026</v>
      </c>
      <c r="EZ7" s="165">
        <f t="shared" si="25"/>
        <v>3.1384283767210026</v>
      </c>
      <c r="FA7" s="165">
        <f t="shared" si="25"/>
        <v>3.1384283767210026</v>
      </c>
      <c r="FB7" s="165">
        <f t="shared" si="25"/>
        <v>3.1384283767210026</v>
      </c>
      <c r="FC7" s="165">
        <f t="shared" si="25"/>
        <v>3.1384283767210026</v>
      </c>
      <c r="FD7" s="165">
        <f t="shared" si="25"/>
        <v>3.1384283767210026</v>
      </c>
      <c r="FE7" s="165">
        <f t="shared" si="25"/>
        <v>3.1384283767210026</v>
      </c>
      <c r="FF7" s="165">
        <f t="shared" si="25"/>
        <v>3.1384283767210026</v>
      </c>
      <c r="FG7" s="165">
        <f t="shared" si="25"/>
        <v>3.1384283767210026</v>
      </c>
      <c r="FH7" s="165">
        <f t="shared" si="25"/>
        <v>3.1384283767210026</v>
      </c>
      <c r="FI7" s="165">
        <f t="shared" si="25"/>
        <v>3.4522712143931029</v>
      </c>
      <c r="FJ7" s="165">
        <f t="shared" si="25"/>
        <v>3.4522712143931029</v>
      </c>
      <c r="FK7" s="165">
        <f t="shared" si="25"/>
        <v>3.4522712143931029</v>
      </c>
      <c r="FL7" s="165">
        <f t="shared" si="25"/>
        <v>3.4522712143931029</v>
      </c>
      <c r="FM7" s="165">
        <f t="shared" si="25"/>
        <v>3.4522712143931029</v>
      </c>
      <c r="FN7" s="165">
        <f t="shared" ref="FN7:GC8" si="26">$I7*(1+$F7)^(FN$2-1)</f>
        <v>3.4522712143931029</v>
      </c>
      <c r="FO7" s="165">
        <f t="shared" si="26"/>
        <v>3.4522712143931029</v>
      </c>
      <c r="FP7" s="165">
        <f t="shared" si="26"/>
        <v>3.4522712143931029</v>
      </c>
      <c r="FQ7" s="165">
        <f t="shared" si="26"/>
        <v>3.4522712143931029</v>
      </c>
      <c r="FR7" s="165">
        <f t="shared" si="26"/>
        <v>3.4522712143931029</v>
      </c>
      <c r="FS7" s="165">
        <f t="shared" si="26"/>
        <v>3.4522712143931029</v>
      </c>
      <c r="FT7" s="165">
        <f t="shared" si="26"/>
        <v>3.4522712143931029</v>
      </c>
      <c r="FU7" s="165">
        <f t="shared" si="26"/>
        <v>3.7974983358324139</v>
      </c>
      <c r="FV7" s="165">
        <f t="shared" si="26"/>
        <v>3.7974983358324139</v>
      </c>
      <c r="FW7" s="165">
        <f t="shared" si="26"/>
        <v>3.7974983358324139</v>
      </c>
      <c r="FX7" s="165">
        <f t="shared" si="26"/>
        <v>3.7974983358324139</v>
      </c>
      <c r="FY7" s="165">
        <f t="shared" si="26"/>
        <v>3.7974983358324139</v>
      </c>
      <c r="FZ7" s="165">
        <f t="shared" si="26"/>
        <v>3.7974983358324139</v>
      </c>
      <c r="GA7" s="165">
        <f t="shared" si="26"/>
        <v>3.7974983358324139</v>
      </c>
      <c r="GB7" s="165">
        <f t="shared" si="26"/>
        <v>3.7974983358324139</v>
      </c>
      <c r="GC7" s="165">
        <f t="shared" si="26"/>
        <v>3.7974983358324139</v>
      </c>
      <c r="GD7" s="165">
        <f t="shared" ref="GD7:GS8" si="27">$I7*(1+$F7)^(GD$2-1)</f>
        <v>3.7974983358324139</v>
      </c>
      <c r="GE7" s="165">
        <f t="shared" si="27"/>
        <v>3.7974983358324139</v>
      </c>
      <c r="GF7" s="165">
        <f t="shared" si="27"/>
        <v>3.7974983358324139</v>
      </c>
      <c r="GG7" s="165">
        <f t="shared" si="27"/>
        <v>4.1772481694156554</v>
      </c>
      <c r="GH7" s="165">
        <f t="shared" si="27"/>
        <v>4.1772481694156554</v>
      </c>
      <c r="GI7" s="165">
        <f t="shared" si="27"/>
        <v>4.1772481694156554</v>
      </c>
      <c r="GJ7" s="165">
        <f t="shared" si="27"/>
        <v>4.1772481694156554</v>
      </c>
      <c r="GK7" s="165">
        <f t="shared" si="27"/>
        <v>4.1772481694156554</v>
      </c>
      <c r="GL7" s="165">
        <f t="shared" si="27"/>
        <v>4.1772481694156554</v>
      </c>
      <c r="GM7" s="165">
        <f t="shared" si="27"/>
        <v>4.1772481694156554</v>
      </c>
      <c r="GN7" s="165">
        <f t="shared" si="27"/>
        <v>4.1772481694156554</v>
      </c>
      <c r="GO7" s="165">
        <f t="shared" si="27"/>
        <v>4.1772481694156554</v>
      </c>
      <c r="GP7" s="165">
        <f t="shared" si="27"/>
        <v>4.1772481694156554</v>
      </c>
      <c r="GQ7" s="165">
        <f t="shared" si="27"/>
        <v>4.1772481694156554</v>
      </c>
      <c r="GR7" s="165">
        <f t="shared" si="27"/>
        <v>4.1772481694156554</v>
      </c>
      <c r="GS7" s="165">
        <f t="shared" si="27"/>
        <v>4.5949729863572211</v>
      </c>
      <c r="GT7" s="165">
        <f t="shared" ref="GT7:HI8" si="28">$I7*(1+$F7)^(GT$2-1)</f>
        <v>4.5949729863572211</v>
      </c>
      <c r="GU7" s="165">
        <f t="shared" si="28"/>
        <v>4.5949729863572211</v>
      </c>
      <c r="GV7" s="165">
        <f t="shared" si="28"/>
        <v>4.5949729863572211</v>
      </c>
      <c r="GW7" s="165">
        <f t="shared" si="28"/>
        <v>4.5949729863572211</v>
      </c>
      <c r="GX7" s="165">
        <f t="shared" si="28"/>
        <v>4.5949729863572211</v>
      </c>
      <c r="GY7" s="165">
        <f t="shared" si="28"/>
        <v>4.5949729863572211</v>
      </c>
      <c r="GZ7" s="165">
        <f t="shared" si="28"/>
        <v>4.5949729863572211</v>
      </c>
      <c r="HA7" s="165">
        <f t="shared" si="28"/>
        <v>4.5949729863572211</v>
      </c>
      <c r="HB7" s="165">
        <f t="shared" si="28"/>
        <v>4.5949729863572211</v>
      </c>
      <c r="HC7" s="165">
        <f t="shared" si="28"/>
        <v>4.5949729863572211</v>
      </c>
      <c r="HD7" s="165">
        <f t="shared" si="28"/>
        <v>4.5949729863572211</v>
      </c>
      <c r="HE7" s="165">
        <f t="shared" si="28"/>
        <v>5.0544702849929433</v>
      </c>
      <c r="HF7" s="165">
        <f t="shared" si="28"/>
        <v>5.0544702849929433</v>
      </c>
      <c r="HG7" s="165">
        <f t="shared" si="28"/>
        <v>5.0544702849929433</v>
      </c>
      <c r="HH7" s="165">
        <f t="shared" si="28"/>
        <v>5.0544702849929433</v>
      </c>
      <c r="HI7" s="165">
        <f t="shared" si="28"/>
        <v>5.0544702849929433</v>
      </c>
      <c r="HJ7" s="165">
        <f t="shared" ref="HJ7:HY8" si="29">$I7*(1+$F7)^(HJ$2-1)</f>
        <v>5.0544702849929433</v>
      </c>
      <c r="HK7" s="165">
        <f t="shared" si="29"/>
        <v>5.0544702849929433</v>
      </c>
      <c r="HL7" s="165">
        <f t="shared" si="29"/>
        <v>5.0544702849929433</v>
      </c>
      <c r="HM7" s="165">
        <f t="shared" si="29"/>
        <v>5.0544702849929433</v>
      </c>
      <c r="HN7" s="165">
        <f t="shared" si="29"/>
        <v>5.0544702849929433</v>
      </c>
      <c r="HO7" s="165">
        <f t="shared" si="29"/>
        <v>5.0544702849929433</v>
      </c>
      <c r="HP7" s="165">
        <f t="shared" si="29"/>
        <v>5.0544702849929433</v>
      </c>
      <c r="HQ7" s="165">
        <f t="shared" si="29"/>
        <v>5.5599173134922379</v>
      </c>
      <c r="HR7" s="165">
        <f t="shared" si="29"/>
        <v>5.5599173134922379</v>
      </c>
      <c r="HS7" s="165">
        <f t="shared" si="29"/>
        <v>5.5599173134922379</v>
      </c>
      <c r="HT7" s="165">
        <f t="shared" si="29"/>
        <v>5.5599173134922379</v>
      </c>
      <c r="HU7" s="165">
        <f t="shared" si="29"/>
        <v>5.5599173134922379</v>
      </c>
      <c r="HV7" s="165">
        <f t="shared" si="29"/>
        <v>5.5599173134922379</v>
      </c>
      <c r="HW7" s="165">
        <f t="shared" si="29"/>
        <v>5.5599173134922379</v>
      </c>
      <c r="HX7" s="165">
        <f t="shared" si="29"/>
        <v>5.5599173134922379</v>
      </c>
      <c r="HY7" s="165">
        <f t="shared" si="29"/>
        <v>5.5599173134922379</v>
      </c>
      <c r="HZ7" s="165">
        <f t="shared" ref="HZ7:IN8" si="30">$I7*(1+$F7)^(HZ$2-1)</f>
        <v>5.5599173134922379</v>
      </c>
      <c r="IA7" s="165">
        <f t="shared" si="30"/>
        <v>5.5599173134922379</v>
      </c>
      <c r="IB7" s="165">
        <f t="shared" si="30"/>
        <v>5.5599173134922379</v>
      </c>
      <c r="IC7" s="165">
        <f t="shared" si="30"/>
        <v>6.1159090448414632</v>
      </c>
      <c r="ID7" s="165">
        <f t="shared" si="30"/>
        <v>6.1159090448414632</v>
      </c>
      <c r="IE7" s="165">
        <f t="shared" si="30"/>
        <v>6.1159090448414632</v>
      </c>
      <c r="IF7" s="165">
        <f t="shared" si="30"/>
        <v>6.1159090448414632</v>
      </c>
      <c r="IG7" s="165">
        <f t="shared" si="30"/>
        <v>6.1159090448414632</v>
      </c>
      <c r="IH7" s="165">
        <f t="shared" si="30"/>
        <v>6.1159090448414632</v>
      </c>
      <c r="II7" s="165">
        <f t="shared" si="30"/>
        <v>6.1159090448414632</v>
      </c>
      <c r="IJ7" s="165">
        <f t="shared" si="30"/>
        <v>6.1159090448414632</v>
      </c>
      <c r="IK7" s="165">
        <f t="shared" si="30"/>
        <v>6.1159090448414632</v>
      </c>
      <c r="IL7" s="165">
        <f t="shared" si="30"/>
        <v>6.1159090448414632</v>
      </c>
      <c r="IM7" s="165">
        <f t="shared" si="30"/>
        <v>6.1159090448414632</v>
      </c>
      <c r="IN7" s="165">
        <f t="shared" si="30"/>
        <v>6.1159090448414632</v>
      </c>
      <c r="IO7" s="165"/>
    </row>
    <row r="8" spans="1:249" ht="12.95" customHeight="1">
      <c r="B8" s="1" t="str">
        <f>_LCY&amp;" depreciation vs "&amp;_FCY</f>
        <v>ETB depreciation vs USD</v>
      </c>
      <c r="C8" s="1"/>
      <c r="D8" s="1"/>
      <c r="E8" s="1"/>
      <c r="F8" s="124">
        <f>_FX_depr</f>
        <v>0.15</v>
      </c>
      <c r="G8" s="166" t="s">
        <v>351</v>
      </c>
      <c r="H8" s="1"/>
      <c r="I8" s="165">
        <v>1</v>
      </c>
      <c r="J8" s="165">
        <f t="shared" si="16"/>
        <v>1</v>
      </c>
      <c r="K8" s="165">
        <f t="shared" si="16"/>
        <v>1</v>
      </c>
      <c r="L8" s="165">
        <f t="shared" si="16"/>
        <v>1</v>
      </c>
      <c r="M8" s="165">
        <f t="shared" si="16"/>
        <v>1</v>
      </c>
      <c r="N8" s="165">
        <f t="shared" si="16"/>
        <v>1</v>
      </c>
      <c r="O8" s="165">
        <f t="shared" si="16"/>
        <v>1</v>
      </c>
      <c r="P8" s="165">
        <f t="shared" si="16"/>
        <v>1</v>
      </c>
      <c r="Q8" s="165">
        <f t="shared" si="16"/>
        <v>1</v>
      </c>
      <c r="R8" s="165">
        <f t="shared" si="16"/>
        <v>1</v>
      </c>
      <c r="S8" s="165">
        <f t="shared" si="16"/>
        <v>1</v>
      </c>
      <c r="T8" s="165">
        <f t="shared" si="16"/>
        <v>1</v>
      </c>
      <c r="U8" s="165">
        <f t="shared" si="16"/>
        <v>1.1499999999999999</v>
      </c>
      <c r="V8" s="165">
        <f t="shared" si="16"/>
        <v>1.1499999999999999</v>
      </c>
      <c r="W8" s="165">
        <f t="shared" si="16"/>
        <v>1.1499999999999999</v>
      </c>
      <c r="X8" s="165">
        <f t="shared" si="16"/>
        <v>1.1499999999999999</v>
      </c>
      <c r="Y8" s="165">
        <f t="shared" si="16"/>
        <v>1.1499999999999999</v>
      </c>
      <c r="Z8" s="165">
        <f t="shared" si="17"/>
        <v>1.1499999999999999</v>
      </c>
      <c r="AA8" s="165">
        <f t="shared" si="17"/>
        <v>1.1499999999999999</v>
      </c>
      <c r="AB8" s="165">
        <f t="shared" si="17"/>
        <v>1.1499999999999999</v>
      </c>
      <c r="AC8" s="165">
        <f t="shared" si="17"/>
        <v>1.1499999999999999</v>
      </c>
      <c r="AD8" s="165">
        <f t="shared" si="17"/>
        <v>1.1499999999999999</v>
      </c>
      <c r="AE8" s="165">
        <f t="shared" si="17"/>
        <v>1.1499999999999999</v>
      </c>
      <c r="AF8" s="165">
        <f t="shared" si="17"/>
        <v>1.1499999999999999</v>
      </c>
      <c r="AG8" s="165">
        <f t="shared" si="17"/>
        <v>1.3224999999999998</v>
      </c>
      <c r="AH8" s="165">
        <f t="shared" si="17"/>
        <v>1.3224999999999998</v>
      </c>
      <c r="AI8" s="165">
        <f t="shared" si="17"/>
        <v>1.3224999999999998</v>
      </c>
      <c r="AJ8" s="165">
        <f t="shared" si="17"/>
        <v>1.3224999999999998</v>
      </c>
      <c r="AK8" s="165">
        <f t="shared" si="17"/>
        <v>1.3224999999999998</v>
      </c>
      <c r="AL8" s="165">
        <f t="shared" si="17"/>
        <v>1.3224999999999998</v>
      </c>
      <c r="AM8" s="165">
        <f t="shared" si="17"/>
        <v>1.3224999999999998</v>
      </c>
      <c r="AN8" s="165">
        <f t="shared" si="17"/>
        <v>1.3224999999999998</v>
      </c>
      <c r="AO8" s="165">
        <f t="shared" si="17"/>
        <v>1.3224999999999998</v>
      </c>
      <c r="AP8" s="165">
        <f t="shared" si="18"/>
        <v>1.3224999999999998</v>
      </c>
      <c r="AQ8" s="165">
        <f t="shared" si="18"/>
        <v>1.3224999999999998</v>
      </c>
      <c r="AR8" s="165">
        <f t="shared" si="18"/>
        <v>1.3224999999999998</v>
      </c>
      <c r="AS8" s="165">
        <f t="shared" si="18"/>
        <v>1.5208749999999995</v>
      </c>
      <c r="AT8" s="165">
        <f t="shared" si="18"/>
        <v>1.5208749999999995</v>
      </c>
      <c r="AU8" s="165">
        <f t="shared" si="18"/>
        <v>1.5208749999999995</v>
      </c>
      <c r="AV8" s="165">
        <f t="shared" si="18"/>
        <v>1.5208749999999995</v>
      </c>
      <c r="AW8" s="165">
        <f t="shared" si="18"/>
        <v>1.5208749999999995</v>
      </c>
      <c r="AX8" s="165">
        <f t="shared" si="18"/>
        <v>1.5208749999999995</v>
      </c>
      <c r="AY8" s="165">
        <f t="shared" si="18"/>
        <v>1.5208749999999995</v>
      </c>
      <c r="AZ8" s="165">
        <f t="shared" si="18"/>
        <v>1.5208749999999995</v>
      </c>
      <c r="BA8" s="165">
        <f t="shared" si="18"/>
        <v>1.5208749999999995</v>
      </c>
      <c r="BB8" s="165">
        <f t="shared" si="18"/>
        <v>1.5208749999999995</v>
      </c>
      <c r="BC8" s="165">
        <f t="shared" si="18"/>
        <v>1.5208749999999995</v>
      </c>
      <c r="BD8" s="165">
        <f t="shared" si="18"/>
        <v>1.5208749999999995</v>
      </c>
      <c r="BE8" s="165">
        <f t="shared" si="18"/>
        <v>1.7490062499999994</v>
      </c>
      <c r="BF8" s="165">
        <f t="shared" si="19"/>
        <v>1.7490062499999994</v>
      </c>
      <c r="BG8" s="165">
        <f t="shared" si="19"/>
        <v>1.7490062499999994</v>
      </c>
      <c r="BH8" s="165">
        <f t="shared" si="19"/>
        <v>1.7490062499999994</v>
      </c>
      <c r="BI8" s="165">
        <f t="shared" si="19"/>
        <v>1.7490062499999994</v>
      </c>
      <c r="BJ8" s="165">
        <f t="shared" si="19"/>
        <v>1.7490062499999994</v>
      </c>
      <c r="BK8" s="165">
        <f t="shared" si="19"/>
        <v>1.7490062499999994</v>
      </c>
      <c r="BL8" s="165">
        <f t="shared" si="19"/>
        <v>1.7490062499999994</v>
      </c>
      <c r="BM8" s="165">
        <f t="shared" si="19"/>
        <v>1.7490062499999994</v>
      </c>
      <c r="BN8" s="165">
        <f t="shared" si="19"/>
        <v>1.7490062499999994</v>
      </c>
      <c r="BO8" s="165">
        <f t="shared" si="19"/>
        <v>1.7490062499999994</v>
      </c>
      <c r="BP8" s="165">
        <f t="shared" si="19"/>
        <v>1.7490062499999994</v>
      </c>
      <c r="BQ8" s="165">
        <f t="shared" si="19"/>
        <v>2.0113571874999994</v>
      </c>
      <c r="BR8" s="165">
        <f t="shared" si="19"/>
        <v>2.0113571874999994</v>
      </c>
      <c r="BS8" s="165">
        <f t="shared" si="19"/>
        <v>2.0113571874999994</v>
      </c>
      <c r="BT8" s="165">
        <f t="shared" si="19"/>
        <v>2.0113571874999994</v>
      </c>
      <c r="BU8" s="165">
        <f t="shared" si="19"/>
        <v>2.0113571874999994</v>
      </c>
      <c r="BV8" s="165">
        <f t="shared" si="20"/>
        <v>2.0113571874999994</v>
      </c>
      <c r="BW8" s="165">
        <f t="shared" si="20"/>
        <v>2.0113571874999994</v>
      </c>
      <c r="BX8" s="165">
        <f t="shared" si="20"/>
        <v>2.0113571874999994</v>
      </c>
      <c r="BY8" s="165">
        <f t="shared" si="20"/>
        <v>2.0113571874999994</v>
      </c>
      <c r="BZ8" s="165">
        <f t="shared" si="20"/>
        <v>2.0113571874999994</v>
      </c>
      <c r="CA8" s="165">
        <f t="shared" si="20"/>
        <v>2.0113571874999994</v>
      </c>
      <c r="CB8" s="165">
        <f t="shared" si="20"/>
        <v>2.0113571874999994</v>
      </c>
      <c r="CC8" s="165">
        <f t="shared" si="20"/>
        <v>2.3130607656249991</v>
      </c>
      <c r="CD8" s="165">
        <f t="shared" si="20"/>
        <v>2.3130607656249991</v>
      </c>
      <c r="CE8" s="165">
        <f t="shared" si="20"/>
        <v>2.3130607656249991</v>
      </c>
      <c r="CF8" s="165">
        <f t="shared" si="20"/>
        <v>2.3130607656249991</v>
      </c>
      <c r="CG8" s="165">
        <f t="shared" si="20"/>
        <v>2.3130607656249991</v>
      </c>
      <c r="CH8" s="165">
        <f t="shared" si="20"/>
        <v>2.3130607656249991</v>
      </c>
      <c r="CI8" s="165">
        <f t="shared" si="20"/>
        <v>2.3130607656249991</v>
      </c>
      <c r="CJ8" s="165">
        <f t="shared" si="20"/>
        <v>2.3130607656249991</v>
      </c>
      <c r="CK8" s="165">
        <f t="shared" si="20"/>
        <v>2.3130607656249991</v>
      </c>
      <c r="CL8" s="165">
        <f t="shared" si="21"/>
        <v>2.3130607656249991</v>
      </c>
      <c r="CM8" s="165">
        <f t="shared" si="21"/>
        <v>2.3130607656249991</v>
      </c>
      <c r="CN8" s="165">
        <f t="shared" si="21"/>
        <v>2.3130607656249991</v>
      </c>
      <c r="CO8" s="165">
        <f t="shared" si="21"/>
        <v>2.6600198804687483</v>
      </c>
      <c r="CP8" s="165">
        <f t="shared" si="21"/>
        <v>2.6600198804687483</v>
      </c>
      <c r="CQ8" s="165">
        <f t="shared" si="21"/>
        <v>2.6600198804687483</v>
      </c>
      <c r="CR8" s="165">
        <f t="shared" si="21"/>
        <v>2.6600198804687483</v>
      </c>
      <c r="CS8" s="165">
        <f t="shared" si="21"/>
        <v>2.6600198804687483</v>
      </c>
      <c r="CT8" s="165">
        <f t="shared" si="21"/>
        <v>2.6600198804687483</v>
      </c>
      <c r="CU8" s="165">
        <f t="shared" si="21"/>
        <v>2.6600198804687483</v>
      </c>
      <c r="CV8" s="165">
        <f t="shared" si="21"/>
        <v>2.6600198804687483</v>
      </c>
      <c r="CW8" s="165">
        <f t="shared" si="21"/>
        <v>2.6600198804687483</v>
      </c>
      <c r="CX8" s="165">
        <f t="shared" si="21"/>
        <v>2.6600198804687483</v>
      </c>
      <c r="CY8" s="165">
        <f t="shared" si="21"/>
        <v>2.6600198804687483</v>
      </c>
      <c r="CZ8" s="165">
        <f t="shared" si="21"/>
        <v>2.6600198804687483</v>
      </c>
      <c r="DA8" s="165">
        <f t="shared" si="21"/>
        <v>3.0590228625390603</v>
      </c>
      <c r="DB8" s="165">
        <f t="shared" si="22"/>
        <v>3.0590228625390603</v>
      </c>
      <c r="DC8" s="165">
        <f t="shared" si="22"/>
        <v>3.0590228625390603</v>
      </c>
      <c r="DD8" s="165">
        <f t="shared" si="22"/>
        <v>3.0590228625390603</v>
      </c>
      <c r="DE8" s="165">
        <f t="shared" si="22"/>
        <v>3.0590228625390603</v>
      </c>
      <c r="DF8" s="165">
        <f t="shared" si="22"/>
        <v>3.0590228625390603</v>
      </c>
      <c r="DG8" s="165">
        <f t="shared" si="22"/>
        <v>3.0590228625390603</v>
      </c>
      <c r="DH8" s="165">
        <f t="shared" si="22"/>
        <v>3.0590228625390603</v>
      </c>
      <c r="DI8" s="165">
        <f t="shared" si="22"/>
        <v>3.0590228625390603</v>
      </c>
      <c r="DJ8" s="165">
        <f t="shared" si="22"/>
        <v>3.0590228625390603</v>
      </c>
      <c r="DK8" s="165">
        <f t="shared" si="22"/>
        <v>3.0590228625390603</v>
      </c>
      <c r="DL8" s="165">
        <f t="shared" si="22"/>
        <v>3.0590228625390603</v>
      </c>
      <c r="DM8" s="165">
        <f t="shared" si="22"/>
        <v>3.5178762919199191</v>
      </c>
      <c r="DN8" s="165">
        <f t="shared" si="22"/>
        <v>3.5178762919199191</v>
      </c>
      <c r="DO8" s="165">
        <f t="shared" si="22"/>
        <v>3.5178762919199191</v>
      </c>
      <c r="DP8" s="165">
        <f t="shared" si="22"/>
        <v>3.5178762919199191</v>
      </c>
      <c r="DQ8" s="165">
        <f t="shared" si="22"/>
        <v>3.5178762919199191</v>
      </c>
      <c r="DR8" s="165">
        <f t="shared" si="23"/>
        <v>3.5178762919199191</v>
      </c>
      <c r="DS8" s="165">
        <f t="shared" si="23"/>
        <v>3.5178762919199191</v>
      </c>
      <c r="DT8" s="165">
        <f t="shared" si="23"/>
        <v>3.5178762919199191</v>
      </c>
      <c r="DU8" s="165">
        <f t="shared" si="23"/>
        <v>3.5178762919199191</v>
      </c>
      <c r="DV8" s="165">
        <f t="shared" si="23"/>
        <v>3.5178762919199191</v>
      </c>
      <c r="DW8" s="165">
        <f t="shared" si="23"/>
        <v>3.5178762919199191</v>
      </c>
      <c r="DX8" s="165">
        <f t="shared" si="23"/>
        <v>3.5178762919199191</v>
      </c>
      <c r="DY8" s="165">
        <f t="shared" si="23"/>
        <v>4.0455577357079067</v>
      </c>
      <c r="DZ8" s="165">
        <f t="shared" si="23"/>
        <v>4.0455577357079067</v>
      </c>
      <c r="EA8" s="165">
        <f t="shared" si="23"/>
        <v>4.0455577357079067</v>
      </c>
      <c r="EB8" s="165">
        <f t="shared" si="23"/>
        <v>4.0455577357079067</v>
      </c>
      <c r="EC8" s="165">
        <f t="shared" si="23"/>
        <v>4.0455577357079067</v>
      </c>
      <c r="ED8" s="165">
        <f t="shared" si="23"/>
        <v>4.0455577357079067</v>
      </c>
      <c r="EE8" s="165">
        <f t="shared" si="23"/>
        <v>4.0455577357079067</v>
      </c>
      <c r="EF8" s="165">
        <f t="shared" si="23"/>
        <v>4.0455577357079067</v>
      </c>
      <c r="EG8" s="165">
        <f t="shared" si="23"/>
        <v>4.0455577357079067</v>
      </c>
      <c r="EH8" s="165">
        <f t="shared" si="24"/>
        <v>4.0455577357079067</v>
      </c>
      <c r="EI8" s="165">
        <f t="shared" si="24"/>
        <v>4.0455577357079067</v>
      </c>
      <c r="EJ8" s="165">
        <f t="shared" si="24"/>
        <v>4.0455577357079067</v>
      </c>
      <c r="EK8" s="165">
        <f t="shared" si="24"/>
        <v>4.6523913960640924</v>
      </c>
      <c r="EL8" s="165">
        <f t="shared" si="24"/>
        <v>4.6523913960640924</v>
      </c>
      <c r="EM8" s="165">
        <f t="shared" si="24"/>
        <v>4.6523913960640924</v>
      </c>
      <c r="EN8" s="165">
        <f t="shared" si="24"/>
        <v>4.6523913960640924</v>
      </c>
      <c r="EO8" s="165">
        <f t="shared" si="24"/>
        <v>4.6523913960640924</v>
      </c>
      <c r="EP8" s="165">
        <f t="shared" si="24"/>
        <v>4.6523913960640924</v>
      </c>
      <c r="EQ8" s="165">
        <f t="shared" si="24"/>
        <v>4.6523913960640924</v>
      </c>
      <c r="ER8" s="165">
        <f t="shared" si="24"/>
        <v>4.6523913960640924</v>
      </c>
      <c r="ES8" s="165">
        <f t="shared" si="24"/>
        <v>4.6523913960640924</v>
      </c>
      <c r="ET8" s="165">
        <f t="shared" si="24"/>
        <v>4.6523913960640924</v>
      </c>
      <c r="EU8" s="165">
        <f t="shared" si="24"/>
        <v>4.6523913960640924</v>
      </c>
      <c r="EV8" s="165">
        <f t="shared" si="24"/>
        <v>4.6523913960640924</v>
      </c>
      <c r="EW8" s="165">
        <f t="shared" si="24"/>
        <v>5.3502501054737053</v>
      </c>
      <c r="EX8" s="165">
        <f t="shared" si="25"/>
        <v>5.3502501054737053</v>
      </c>
      <c r="EY8" s="165">
        <f t="shared" si="25"/>
        <v>5.3502501054737053</v>
      </c>
      <c r="EZ8" s="165">
        <f t="shared" si="25"/>
        <v>5.3502501054737053</v>
      </c>
      <c r="FA8" s="165">
        <f t="shared" si="25"/>
        <v>5.3502501054737053</v>
      </c>
      <c r="FB8" s="165">
        <f t="shared" si="25"/>
        <v>5.3502501054737053</v>
      </c>
      <c r="FC8" s="165">
        <f t="shared" si="25"/>
        <v>5.3502501054737053</v>
      </c>
      <c r="FD8" s="165">
        <f t="shared" si="25"/>
        <v>5.3502501054737053</v>
      </c>
      <c r="FE8" s="165">
        <f t="shared" si="25"/>
        <v>5.3502501054737053</v>
      </c>
      <c r="FF8" s="165">
        <f t="shared" si="25"/>
        <v>5.3502501054737053</v>
      </c>
      <c r="FG8" s="165">
        <f t="shared" si="25"/>
        <v>5.3502501054737053</v>
      </c>
      <c r="FH8" s="165">
        <f t="shared" si="25"/>
        <v>5.3502501054737053</v>
      </c>
      <c r="FI8" s="165">
        <f t="shared" si="25"/>
        <v>6.1527876212947614</v>
      </c>
      <c r="FJ8" s="165">
        <f t="shared" si="25"/>
        <v>6.1527876212947614</v>
      </c>
      <c r="FK8" s="165">
        <f t="shared" si="25"/>
        <v>6.1527876212947614</v>
      </c>
      <c r="FL8" s="165">
        <f t="shared" si="25"/>
        <v>6.1527876212947614</v>
      </c>
      <c r="FM8" s="165">
        <f t="shared" si="25"/>
        <v>6.1527876212947614</v>
      </c>
      <c r="FN8" s="165">
        <f t="shared" si="26"/>
        <v>6.1527876212947614</v>
      </c>
      <c r="FO8" s="165">
        <f t="shared" si="26"/>
        <v>6.1527876212947614</v>
      </c>
      <c r="FP8" s="165">
        <f t="shared" si="26"/>
        <v>6.1527876212947614</v>
      </c>
      <c r="FQ8" s="165">
        <f t="shared" si="26"/>
        <v>6.1527876212947614</v>
      </c>
      <c r="FR8" s="165">
        <f t="shared" si="26"/>
        <v>6.1527876212947614</v>
      </c>
      <c r="FS8" s="165">
        <f t="shared" si="26"/>
        <v>6.1527876212947614</v>
      </c>
      <c r="FT8" s="165">
        <f t="shared" si="26"/>
        <v>6.1527876212947614</v>
      </c>
      <c r="FU8" s="165">
        <f t="shared" si="26"/>
        <v>7.0757057644889754</v>
      </c>
      <c r="FV8" s="165">
        <f t="shared" si="26"/>
        <v>7.0757057644889754</v>
      </c>
      <c r="FW8" s="165">
        <f t="shared" si="26"/>
        <v>7.0757057644889754</v>
      </c>
      <c r="FX8" s="165">
        <f t="shared" si="26"/>
        <v>7.0757057644889754</v>
      </c>
      <c r="FY8" s="165">
        <f t="shared" si="26"/>
        <v>7.0757057644889754</v>
      </c>
      <c r="FZ8" s="165">
        <f t="shared" si="26"/>
        <v>7.0757057644889754</v>
      </c>
      <c r="GA8" s="165">
        <f t="shared" si="26"/>
        <v>7.0757057644889754</v>
      </c>
      <c r="GB8" s="165">
        <f t="shared" si="26"/>
        <v>7.0757057644889754</v>
      </c>
      <c r="GC8" s="165">
        <f t="shared" si="26"/>
        <v>7.0757057644889754</v>
      </c>
      <c r="GD8" s="165">
        <f t="shared" si="27"/>
        <v>7.0757057644889754</v>
      </c>
      <c r="GE8" s="165">
        <f t="shared" si="27"/>
        <v>7.0757057644889754</v>
      </c>
      <c r="GF8" s="165">
        <f t="shared" si="27"/>
        <v>7.0757057644889754</v>
      </c>
      <c r="GG8" s="165">
        <f t="shared" si="27"/>
        <v>8.1370616291623197</v>
      </c>
      <c r="GH8" s="165">
        <f t="shared" si="27"/>
        <v>8.1370616291623197</v>
      </c>
      <c r="GI8" s="165">
        <f t="shared" si="27"/>
        <v>8.1370616291623197</v>
      </c>
      <c r="GJ8" s="165">
        <f t="shared" si="27"/>
        <v>8.1370616291623197</v>
      </c>
      <c r="GK8" s="165">
        <f t="shared" si="27"/>
        <v>8.1370616291623197</v>
      </c>
      <c r="GL8" s="165">
        <f t="shared" si="27"/>
        <v>8.1370616291623197</v>
      </c>
      <c r="GM8" s="165">
        <f t="shared" si="27"/>
        <v>8.1370616291623197</v>
      </c>
      <c r="GN8" s="165">
        <f t="shared" si="27"/>
        <v>8.1370616291623197</v>
      </c>
      <c r="GO8" s="165">
        <f t="shared" si="27"/>
        <v>8.1370616291623197</v>
      </c>
      <c r="GP8" s="165">
        <f t="shared" si="27"/>
        <v>8.1370616291623197</v>
      </c>
      <c r="GQ8" s="165">
        <f t="shared" si="27"/>
        <v>8.1370616291623197</v>
      </c>
      <c r="GR8" s="165">
        <f t="shared" si="27"/>
        <v>8.1370616291623197</v>
      </c>
      <c r="GS8" s="165">
        <f t="shared" si="27"/>
        <v>9.3576208735366659</v>
      </c>
      <c r="GT8" s="165">
        <f t="shared" si="28"/>
        <v>9.3576208735366659</v>
      </c>
      <c r="GU8" s="165">
        <f t="shared" si="28"/>
        <v>9.3576208735366659</v>
      </c>
      <c r="GV8" s="165">
        <f t="shared" si="28"/>
        <v>9.3576208735366659</v>
      </c>
      <c r="GW8" s="165">
        <f t="shared" si="28"/>
        <v>9.3576208735366659</v>
      </c>
      <c r="GX8" s="165">
        <f t="shared" si="28"/>
        <v>9.3576208735366659</v>
      </c>
      <c r="GY8" s="165">
        <f t="shared" si="28"/>
        <v>9.3576208735366659</v>
      </c>
      <c r="GZ8" s="165">
        <f t="shared" si="28"/>
        <v>9.3576208735366659</v>
      </c>
      <c r="HA8" s="165">
        <f t="shared" si="28"/>
        <v>9.3576208735366659</v>
      </c>
      <c r="HB8" s="165">
        <f t="shared" si="28"/>
        <v>9.3576208735366659</v>
      </c>
      <c r="HC8" s="165">
        <f t="shared" si="28"/>
        <v>9.3576208735366659</v>
      </c>
      <c r="HD8" s="165">
        <f t="shared" si="28"/>
        <v>9.3576208735366659</v>
      </c>
      <c r="HE8" s="165">
        <f t="shared" si="28"/>
        <v>10.761264004567165</v>
      </c>
      <c r="HF8" s="165">
        <f t="shared" si="28"/>
        <v>10.761264004567165</v>
      </c>
      <c r="HG8" s="165">
        <f t="shared" si="28"/>
        <v>10.761264004567165</v>
      </c>
      <c r="HH8" s="165">
        <f t="shared" si="28"/>
        <v>10.761264004567165</v>
      </c>
      <c r="HI8" s="165">
        <f t="shared" si="28"/>
        <v>10.761264004567165</v>
      </c>
      <c r="HJ8" s="165">
        <f t="shared" si="29"/>
        <v>10.761264004567165</v>
      </c>
      <c r="HK8" s="165">
        <f t="shared" si="29"/>
        <v>10.761264004567165</v>
      </c>
      <c r="HL8" s="165">
        <f t="shared" si="29"/>
        <v>10.761264004567165</v>
      </c>
      <c r="HM8" s="165">
        <f t="shared" si="29"/>
        <v>10.761264004567165</v>
      </c>
      <c r="HN8" s="165">
        <f t="shared" si="29"/>
        <v>10.761264004567165</v>
      </c>
      <c r="HO8" s="165">
        <f t="shared" si="29"/>
        <v>10.761264004567165</v>
      </c>
      <c r="HP8" s="165">
        <f t="shared" si="29"/>
        <v>10.761264004567165</v>
      </c>
      <c r="HQ8" s="165">
        <f t="shared" si="29"/>
        <v>12.375453605252238</v>
      </c>
      <c r="HR8" s="165">
        <f t="shared" si="29"/>
        <v>12.375453605252238</v>
      </c>
      <c r="HS8" s="165">
        <f t="shared" si="29"/>
        <v>12.375453605252238</v>
      </c>
      <c r="HT8" s="165">
        <f t="shared" si="29"/>
        <v>12.375453605252238</v>
      </c>
      <c r="HU8" s="165">
        <f t="shared" si="29"/>
        <v>12.375453605252238</v>
      </c>
      <c r="HV8" s="165">
        <f t="shared" si="29"/>
        <v>12.375453605252238</v>
      </c>
      <c r="HW8" s="165">
        <f t="shared" si="29"/>
        <v>12.375453605252238</v>
      </c>
      <c r="HX8" s="165">
        <f t="shared" si="29"/>
        <v>12.375453605252238</v>
      </c>
      <c r="HY8" s="165">
        <f t="shared" si="29"/>
        <v>12.375453605252238</v>
      </c>
      <c r="HZ8" s="165">
        <f t="shared" si="30"/>
        <v>12.375453605252238</v>
      </c>
      <c r="IA8" s="165">
        <f t="shared" si="30"/>
        <v>12.375453605252238</v>
      </c>
      <c r="IB8" s="165">
        <f t="shared" si="30"/>
        <v>12.375453605252238</v>
      </c>
      <c r="IC8" s="165">
        <f t="shared" si="30"/>
        <v>14.231771646040073</v>
      </c>
      <c r="ID8" s="165">
        <f t="shared" si="30"/>
        <v>14.231771646040073</v>
      </c>
      <c r="IE8" s="165">
        <f t="shared" si="30"/>
        <v>14.231771646040073</v>
      </c>
      <c r="IF8" s="165">
        <f t="shared" si="30"/>
        <v>14.231771646040073</v>
      </c>
      <c r="IG8" s="165">
        <f t="shared" si="30"/>
        <v>14.231771646040073</v>
      </c>
      <c r="IH8" s="165">
        <f t="shared" si="30"/>
        <v>14.231771646040073</v>
      </c>
      <c r="II8" s="165">
        <f t="shared" si="30"/>
        <v>14.231771646040073</v>
      </c>
      <c r="IJ8" s="165">
        <f t="shared" si="30"/>
        <v>14.231771646040073</v>
      </c>
      <c r="IK8" s="165">
        <f t="shared" si="30"/>
        <v>14.231771646040073</v>
      </c>
      <c r="IL8" s="165">
        <f t="shared" si="30"/>
        <v>14.231771646040073</v>
      </c>
      <c r="IM8" s="165">
        <f t="shared" si="30"/>
        <v>14.231771646040073</v>
      </c>
      <c r="IN8" s="165">
        <f t="shared" si="30"/>
        <v>14.231771646040073</v>
      </c>
      <c r="IO8" s="165"/>
    </row>
    <row r="9" spans="1:249" ht="12.95" customHeight="1">
      <c r="B9" s="1"/>
      <c r="C9" s="1" t="s">
        <v>500</v>
      </c>
      <c r="D9" s="1"/>
      <c r="E9" s="1"/>
      <c r="F9" s="130">
        <f>_FX</f>
        <v>58</v>
      </c>
      <c r="G9" s="166"/>
      <c r="H9" s="1"/>
      <c r="I9" s="165">
        <f>F9</f>
        <v>58</v>
      </c>
      <c r="J9" s="165">
        <f>$I$9*J8</f>
        <v>58</v>
      </c>
      <c r="K9" s="165">
        <f t="shared" ref="K9:BV9" si="31">$I$9*K8</f>
        <v>58</v>
      </c>
      <c r="L9" s="165">
        <f t="shared" si="31"/>
        <v>58</v>
      </c>
      <c r="M9" s="165">
        <f t="shared" si="31"/>
        <v>58</v>
      </c>
      <c r="N9" s="165">
        <f t="shared" si="31"/>
        <v>58</v>
      </c>
      <c r="O9" s="165">
        <f t="shared" si="31"/>
        <v>58</v>
      </c>
      <c r="P9" s="165">
        <f t="shared" si="31"/>
        <v>58</v>
      </c>
      <c r="Q9" s="165">
        <f t="shared" si="31"/>
        <v>58</v>
      </c>
      <c r="R9" s="165">
        <f t="shared" si="31"/>
        <v>58</v>
      </c>
      <c r="S9" s="165">
        <f t="shared" si="31"/>
        <v>58</v>
      </c>
      <c r="T9" s="165">
        <f t="shared" si="31"/>
        <v>58</v>
      </c>
      <c r="U9" s="165">
        <f t="shared" si="31"/>
        <v>66.699999999999989</v>
      </c>
      <c r="V9" s="165">
        <f t="shared" si="31"/>
        <v>66.699999999999989</v>
      </c>
      <c r="W9" s="165">
        <f t="shared" si="31"/>
        <v>66.699999999999989</v>
      </c>
      <c r="X9" s="165">
        <f t="shared" si="31"/>
        <v>66.699999999999989</v>
      </c>
      <c r="Y9" s="165">
        <f t="shared" si="31"/>
        <v>66.699999999999989</v>
      </c>
      <c r="Z9" s="165">
        <f t="shared" si="31"/>
        <v>66.699999999999989</v>
      </c>
      <c r="AA9" s="165">
        <f t="shared" si="31"/>
        <v>66.699999999999989</v>
      </c>
      <c r="AB9" s="165">
        <f t="shared" si="31"/>
        <v>66.699999999999989</v>
      </c>
      <c r="AC9" s="165">
        <f t="shared" si="31"/>
        <v>66.699999999999989</v>
      </c>
      <c r="AD9" s="165">
        <f t="shared" si="31"/>
        <v>66.699999999999989</v>
      </c>
      <c r="AE9" s="165">
        <f t="shared" si="31"/>
        <v>66.699999999999989</v>
      </c>
      <c r="AF9" s="165">
        <f t="shared" si="31"/>
        <v>66.699999999999989</v>
      </c>
      <c r="AG9" s="165">
        <f t="shared" si="31"/>
        <v>76.704999999999984</v>
      </c>
      <c r="AH9" s="165">
        <f t="shared" si="31"/>
        <v>76.704999999999984</v>
      </c>
      <c r="AI9" s="165">
        <f t="shared" si="31"/>
        <v>76.704999999999984</v>
      </c>
      <c r="AJ9" s="165">
        <f t="shared" si="31"/>
        <v>76.704999999999984</v>
      </c>
      <c r="AK9" s="165">
        <f t="shared" si="31"/>
        <v>76.704999999999984</v>
      </c>
      <c r="AL9" s="165">
        <f t="shared" si="31"/>
        <v>76.704999999999984</v>
      </c>
      <c r="AM9" s="165">
        <f t="shared" si="31"/>
        <v>76.704999999999984</v>
      </c>
      <c r="AN9" s="165">
        <f t="shared" si="31"/>
        <v>76.704999999999984</v>
      </c>
      <c r="AO9" s="165">
        <f t="shared" si="31"/>
        <v>76.704999999999984</v>
      </c>
      <c r="AP9" s="165">
        <f t="shared" si="31"/>
        <v>76.704999999999984</v>
      </c>
      <c r="AQ9" s="165">
        <f t="shared" si="31"/>
        <v>76.704999999999984</v>
      </c>
      <c r="AR9" s="165">
        <f t="shared" si="31"/>
        <v>76.704999999999984</v>
      </c>
      <c r="AS9" s="165">
        <f t="shared" si="31"/>
        <v>88.210749999999976</v>
      </c>
      <c r="AT9" s="165">
        <f t="shared" si="31"/>
        <v>88.210749999999976</v>
      </c>
      <c r="AU9" s="165">
        <f t="shared" si="31"/>
        <v>88.210749999999976</v>
      </c>
      <c r="AV9" s="165">
        <f t="shared" si="31"/>
        <v>88.210749999999976</v>
      </c>
      <c r="AW9" s="165">
        <f t="shared" si="31"/>
        <v>88.210749999999976</v>
      </c>
      <c r="AX9" s="165">
        <f t="shared" si="31"/>
        <v>88.210749999999976</v>
      </c>
      <c r="AY9" s="165">
        <f t="shared" si="31"/>
        <v>88.210749999999976</v>
      </c>
      <c r="AZ9" s="165">
        <f t="shared" si="31"/>
        <v>88.210749999999976</v>
      </c>
      <c r="BA9" s="165">
        <f t="shared" si="31"/>
        <v>88.210749999999976</v>
      </c>
      <c r="BB9" s="165">
        <f t="shared" si="31"/>
        <v>88.210749999999976</v>
      </c>
      <c r="BC9" s="165">
        <f t="shared" si="31"/>
        <v>88.210749999999976</v>
      </c>
      <c r="BD9" s="165">
        <f t="shared" si="31"/>
        <v>88.210749999999976</v>
      </c>
      <c r="BE9" s="165">
        <f t="shared" si="31"/>
        <v>101.44236249999997</v>
      </c>
      <c r="BF9" s="165">
        <f t="shared" si="31"/>
        <v>101.44236249999997</v>
      </c>
      <c r="BG9" s="165">
        <f t="shared" si="31"/>
        <v>101.44236249999997</v>
      </c>
      <c r="BH9" s="165">
        <f t="shared" si="31"/>
        <v>101.44236249999997</v>
      </c>
      <c r="BI9" s="165">
        <f t="shared" si="31"/>
        <v>101.44236249999997</v>
      </c>
      <c r="BJ9" s="165">
        <f t="shared" si="31"/>
        <v>101.44236249999997</v>
      </c>
      <c r="BK9" s="165">
        <f t="shared" si="31"/>
        <v>101.44236249999997</v>
      </c>
      <c r="BL9" s="165">
        <f t="shared" si="31"/>
        <v>101.44236249999997</v>
      </c>
      <c r="BM9" s="165">
        <f t="shared" si="31"/>
        <v>101.44236249999997</v>
      </c>
      <c r="BN9" s="165">
        <f t="shared" si="31"/>
        <v>101.44236249999997</v>
      </c>
      <c r="BO9" s="165">
        <f t="shared" si="31"/>
        <v>101.44236249999997</v>
      </c>
      <c r="BP9" s="165">
        <f t="shared" si="31"/>
        <v>101.44236249999997</v>
      </c>
      <c r="BQ9" s="165">
        <f t="shared" si="31"/>
        <v>116.65871687499997</v>
      </c>
      <c r="BR9" s="165">
        <f t="shared" si="31"/>
        <v>116.65871687499997</v>
      </c>
      <c r="BS9" s="165">
        <f t="shared" si="31"/>
        <v>116.65871687499997</v>
      </c>
      <c r="BT9" s="165">
        <f t="shared" si="31"/>
        <v>116.65871687499997</v>
      </c>
      <c r="BU9" s="165">
        <f t="shared" si="31"/>
        <v>116.65871687499997</v>
      </c>
      <c r="BV9" s="165">
        <f t="shared" si="31"/>
        <v>116.65871687499997</v>
      </c>
      <c r="BW9" s="165">
        <f t="shared" ref="BW9:EH9" si="32">$I$9*BW8</f>
        <v>116.65871687499997</v>
      </c>
      <c r="BX9" s="165">
        <f t="shared" si="32"/>
        <v>116.65871687499997</v>
      </c>
      <c r="BY9" s="165">
        <f t="shared" si="32"/>
        <v>116.65871687499997</v>
      </c>
      <c r="BZ9" s="165">
        <f t="shared" si="32"/>
        <v>116.65871687499997</v>
      </c>
      <c r="CA9" s="165">
        <f t="shared" si="32"/>
        <v>116.65871687499997</v>
      </c>
      <c r="CB9" s="165">
        <f t="shared" si="32"/>
        <v>116.65871687499997</v>
      </c>
      <c r="CC9" s="165">
        <f t="shared" si="32"/>
        <v>134.15752440624993</v>
      </c>
      <c r="CD9" s="165">
        <f t="shared" si="32"/>
        <v>134.15752440624993</v>
      </c>
      <c r="CE9" s="165">
        <f t="shared" si="32"/>
        <v>134.15752440624993</v>
      </c>
      <c r="CF9" s="165">
        <f t="shared" si="32"/>
        <v>134.15752440624993</v>
      </c>
      <c r="CG9" s="165">
        <f t="shared" si="32"/>
        <v>134.15752440624993</v>
      </c>
      <c r="CH9" s="165">
        <f t="shared" si="32"/>
        <v>134.15752440624993</v>
      </c>
      <c r="CI9" s="165">
        <f t="shared" si="32"/>
        <v>134.15752440624993</v>
      </c>
      <c r="CJ9" s="165">
        <f t="shared" si="32"/>
        <v>134.15752440624993</v>
      </c>
      <c r="CK9" s="165">
        <f t="shared" si="32"/>
        <v>134.15752440624993</v>
      </c>
      <c r="CL9" s="165">
        <f t="shared" si="32"/>
        <v>134.15752440624993</v>
      </c>
      <c r="CM9" s="165">
        <f t="shared" si="32"/>
        <v>134.15752440624993</v>
      </c>
      <c r="CN9" s="165">
        <f t="shared" si="32"/>
        <v>134.15752440624993</v>
      </c>
      <c r="CO9" s="165">
        <f t="shared" si="32"/>
        <v>154.2811530671874</v>
      </c>
      <c r="CP9" s="165">
        <f t="shared" si="32"/>
        <v>154.2811530671874</v>
      </c>
      <c r="CQ9" s="165">
        <f t="shared" si="32"/>
        <v>154.2811530671874</v>
      </c>
      <c r="CR9" s="165">
        <f t="shared" si="32"/>
        <v>154.2811530671874</v>
      </c>
      <c r="CS9" s="165">
        <f t="shared" si="32"/>
        <v>154.2811530671874</v>
      </c>
      <c r="CT9" s="165">
        <f t="shared" si="32"/>
        <v>154.2811530671874</v>
      </c>
      <c r="CU9" s="165">
        <f t="shared" si="32"/>
        <v>154.2811530671874</v>
      </c>
      <c r="CV9" s="165">
        <f t="shared" si="32"/>
        <v>154.2811530671874</v>
      </c>
      <c r="CW9" s="165">
        <f t="shared" si="32"/>
        <v>154.2811530671874</v>
      </c>
      <c r="CX9" s="165">
        <f t="shared" si="32"/>
        <v>154.2811530671874</v>
      </c>
      <c r="CY9" s="165">
        <f t="shared" si="32"/>
        <v>154.2811530671874</v>
      </c>
      <c r="CZ9" s="165">
        <f t="shared" si="32"/>
        <v>154.2811530671874</v>
      </c>
      <c r="DA9" s="165">
        <f t="shared" si="32"/>
        <v>177.42332602726549</v>
      </c>
      <c r="DB9" s="165">
        <f t="shared" si="32"/>
        <v>177.42332602726549</v>
      </c>
      <c r="DC9" s="165">
        <f t="shared" si="32"/>
        <v>177.42332602726549</v>
      </c>
      <c r="DD9" s="165">
        <f t="shared" si="32"/>
        <v>177.42332602726549</v>
      </c>
      <c r="DE9" s="165">
        <f t="shared" si="32"/>
        <v>177.42332602726549</v>
      </c>
      <c r="DF9" s="165">
        <f t="shared" si="32"/>
        <v>177.42332602726549</v>
      </c>
      <c r="DG9" s="165">
        <f t="shared" si="32"/>
        <v>177.42332602726549</v>
      </c>
      <c r="DH9" s="165">
        <f t="shared" si="32"/>
        <v>177.42332602726549</v>
      </c>
      <c r="DI9" s="165">
        <f t="shared" si="32"/>
        <v>177.42332602726549</v>
      </c>
      <c r="DJ9" s="165">
        <f t="shared" si="32"/>
        <v>177.42332602726549</v>
      </c>
      <c r="DK9" s="165">
        <f t="shared" si="32"/>
        <v>177.42332602726549</v>
      </c>
      <c r="DL9" s="165">
        <f t="shared" si="32"/>
        <v>177.42332602726549</v>
      </c>
      <c r="DM9" s="165">
        <f t="shared" si="32"/>
        <v>204.03682493135531</v>
      </c>
      <c r="DN9" s="165">
        <f t="shared" si="32"/>
        <v>204.03682493135531</v>
      </c>
      <c r="DO9" s="165">
        <f t="shared" si="32"/>
        <v>204.03682493135531</v>
      </c>
      <c r="DP9" s="165">
        <f t="shared" si="32"/>
        <v>204.03682493135531</v>
      </c>
      <c r="DQ9" s="165">
        <f t="shared" si="32"/>
        <v>204.03682493135531</v>
      </c>
      <c r="DR9" s="165">
        <f t="shared" si="32"/>
        <v>204.03682493135531</v>
      </c>
      <c r="DS9" s="165">
        <f t="shared" si="32"/>
        <v>204.03682493135531</v>
      </c>
      <c r="DT9" s="165">
        <f t="shared" si="32"/>
        <v>204.03682493135531</v>
      </c>
      <c r="DU9" s="165">
        <f t="shared" si="32"/>
        <v>204.03682493135531</v>
      </c>
      <c r="DV9" s="165">
        <f t="shared" si="32"/>
        <v>204.03682493135531</v>
      </c>
      <c r="DW9" s="165">
        <f t="shared" si="32"/>
        <v>204.03682493135531</v>
      </c>
      <c r="DX9" s="165">
        <f t="shared" si="32"/>
        <v>204.03682493135531</v>
      </c>
      <c r="DY9" s="165">
        <f t="shared" si="32"/>
        <v>234.64234867105858</v>
      </c>
      <c r="DZ9" s="165">
        <f t="shared" si="32"/>
        <v>234.64234867105858</v>
      </c>
      <c r="EA9" s="165">
        <f t="shared" si="32"/>
        <v>234.64234867105858</v>
      </c>
      <c r="EB9" s="165">
        <f t="shared" si="32"/>
        <v>234.64234867105858</v>
      </c>
      <c r="EC9" s="165">
        <f t="shared" si="32"/>
        <v>234.64234867105858</v>
      </c>
      <c r="ED9" s="165">
        <f t="shared" si="32"/>
        <v>234.64234867105858</v>
      </c>
      <c r="EE9" s="165">
        <f t="shared" si="32"/>
        <v>234.64234867105858</v>
      </c>
      <c r="EF9" s="165">
        <f t="shared" si="32"/>
        <v>234.64234867105858</v>
      </c>
      <c r="EG9" s="165">
        <f t="shared" si="32"/>
        <v>234.64234867105858</v>
      </c>
      <c r="EH9" s="165">
        <f t="shared" si="32"/>
        <v>234.64234867105858</v>
      </c>
      <c r="EI9" s="165">
        <f t="shared" ref="EI9:GT9" si="33">$I$9*EI8</f>
        <v>234.64234867105858</v>
      </c>
      <c r="EJ9" s="165">
        <f t="shared" si="33"/>
        <v>234.64234867105858</v>
      </c>
      <c r="EK9" s="165">
        <f t="shared" si="33"/>
        <v>269.83870097171734</v>
      </c>
      <c r="EL9" s="165">
        <f t="shared" si="33"/>
        <v>269.83870097171734</v>
      </c>
      <c r="EM9" s="165">
        <f t="shared" si="33"/>
        <v>269.83870097171734</v>
      </c>
      <c r="EN9" s="165">
        <f t="shared" si="33"/>
        <v>269.83870097171734</v>
      </c>
      <c r="EO9" s="165">
        <f t="shared" si="33"/>
        <v>269.83870097171734</v>
      </c>
      <c r="EP9" s="165">
        <f t="shared" si="33"/>
        <v>269.83870097171734</v>
      </c>
      <c r="EQ9" s="165">
        <f t="shared" si="33"/>
        <v>269.83870097171734</v>
      </c>
      <c r="ER9" s="165">
        <f t="shared" si="33"/>
        <v>269.83870097171734</v>
      </c>
      <c r="ES9" s="165">
        <f t="shared" si="33"/>
        <v>269.83870097171734</v>
      </c>
      <c r="ET9" s="165">
        <f t="shared" si="33"/>
        <v>269.83870097171734</v>
      </c>
      <c r="EU9" s="165">
        <f t="shared" si="33"/>
        <v>269.83870097171734</v>
      </c>
      <c r="EV9" s="165">
        <f t="shared" si="33"/>
        <v>269.83870097171734</v>
      </c>
      <c r="EW9" s="165">
        <f t="shared" si="33"/>
        <v>310.31450611747493</v>
      </c>
      <c r="EX9" s="165">
        <f t="shared" si="33"/>
        <v>310.31450611747493</v>
      </c>
      <c r="EY9" s="165">
        <f t="shared" si="33"/>
        <v>310.31450611747493</v>
      </c>
      <c r="EZ9" s="165">
        <f t="shared" si="33"/>
        <v>310.31450611747493</v>
      </c>
      <c r="FA9" s="165">
        <f t="shared" si="33"/>
        <v>310.31450611747493</v>
      </c>
      <c r="FB9" s="165">
        <f t="shared" si="33"/>
        <v>310.31450611747493</v>
      </c>
      <c r="FC9" s="165">
        <f t="shared" si="33"/>
        <v>310.31450611747493</v>
      </c>
      <c r="FD9" s="165">
        <f t="shared" si="33"/>
        <v>310.31450611747493</v>
      </c>
      <c r="FE9" s="165">
        <f t="shared" si="33"/>
        <v>310.31450611747493</v>
      </c>
      <c r="FF9" s="165">
        <f t="shared" si="33"/>
        <v>310.31450611747493</v>
      </c>
      <c r="FG9" s="165">
        <f t="shared" si="33"/>
        <v>310.31450611747493</v>
      </c>
      <c r="FH9" s="165">
        <f t="shared" si="33"/>
        <v>310.31450611747493</v>
      </c>
      <c r="FI9" s="165">
        <f t="shared" si="33"/>
        <v>356.86168203509618</v>
      </c>
      <c r="FJ9" s="165">
        <f t="shared" si="33"/>
        <v>356.86168203509618</v>
      </c>
      <c r="FK9" s="165">
        <f t="shared" si="33"/>
        <v>356.86168203509618</v>
      </c>
      <c r="FL9" s="165">
        <f t="shared" si="33"/>
        <v>356.86168203509618</v>
      </c>
      <c r="FM9" s="165">
        <f t="shared" si="33"/>
        <v>356.86168203509618</v>
      </c>
      <c r="FN9" s="165">
        <f t="shared" si="33"/>
        <v>356.86168203509618</v>
      </c>
      <c r="FO9" s="165">
        <f t="shared" si="33"/>
        <v>356.86168203509618</v>
      </c>
      <c r="FP9" s="165">
        <f t="shared" si="33"/>
        <v>356.86168203509618</v>
      </c>
      <c r="FQ9" s="165">
        <f t="shared" si="33"/>
        <v>356.86168203509618</v>
      </c>
      <c r="FR9" s="165">
        <f t="shared" si="33"/>
        <v>356.86168203509618</v>
      </c>
      <c r="FS9" s="165">
        <f t="shared" si="33"/>
        <v>356.86168203509618</v>
      </c>
      <c r="FT9" s="165">
        <f t="shared" si="33"/>
        <v>356.86168203509618</v>
      </c>
      <c r="FU9" s="165">
        <f t="shared" si="33"/>
        <v>410.39093434036056</v>
      </c>
      <c r="FV9" s="165">
        <f t="shared" si="33"/>
        <v>410.39093434036056</v>
      </c>
      <c r="FW9" s="165">
        <f t="shared" si="33"/>
        <v>410.39093434036056</v>
      </c>
      <c r="FX9" s="165">
        <f t="shared" si="33"/>
        <v>410.39093434036056</v>
      </c>
      <c r="FY9" s="165">
        <f t="shared" si="33"/>
        <v>410.39093434036056</v>
      </c>
      <c r="FZ9" s="165">
        <f t="shared" si="33"/>
        <v>410.39093434036056</v>
      </c>
      <c r="GA9" s="165">
        <f t="shared" si="33"/>
        <v>410.39093434036056</v>
      </c>
      <c r="GB9" s="165">
        <f t="shared" si="33"/>
        <v>410.39093434036056</v>
      </c>
      <c r="GC9" s="165">
        <f t="shared" si="33"/>
        <v>410.39093434036056</v>
      </c>
      <c r="GD9" s="165">
        <f t="shared" si="33"/>
        <v>410.39093434036056</v>
      </c>
      <c r="GE9" s="165">
        <f t="shared" si="33"/>
        <v>410.39093434036056</v>
      </c>
      <c r="GF9" s="165">
        <f t="shared" si="33"/>
        <v>410.39093434036056</v>
      </c>
      <c r="GG9" s="165">
        <f t="shared" si="33"/>
        <v>471.94957449141452</v>
      </c>
      <c r="GH9" s="165">
        <f t="shared" si="33"/>
        <v>471.94957449141452</v>
      </c>
      <c r="GI9" s="165">
        <f t="shared" si="33"/>
        <v>471.94957449141452</v>
      </c>
      <c r="GJ9" s="165">
        <f t="shared" si="33"/>
        <v>471.94957449141452</v>
      </c>
      <c r="GK9" s="165">
        <f t="shared" si="33"/>
        <v>471.94957449141452</v>
      </c>
      <c r="GL9" s="165">
        <f t="shared" si="33"/>
        <v>471.94957449141452</v>
      </c>
      <c r="GM9" s="165">
        <f t="shared" si="33"/>
        <v>471.94957449141452</v>
      </c>
      <c r="GN9" s="165">
        <f t="shared" si="33"/>
        <v>471.94957449141452</v>
      </c>
      <c r="GO9" s="165">
        <f t="shared" si="33"/>
        <v>471.94957449141452</v>
      </c>
      <c r="GP9" s="165">
        <f t="shared" si="33"/>
        <v>471.94957449141452</v>
      </c>
      <c r="GQ9" s="165">
        <f t="shared" si="33"/>
        <v>471.94957449141452</v>
      </c>
      <c r="GR9" s="165">
        <f t="shared" si="33"/>
        <v>471.94957449141452</v>
      </c>
      <c r="GS9" s="165">
        <f t="shared" si="33"/>
        <v>542.7420106651266</v>
      </c>
      <c r="GT9" s="165">
        <f t="shared" si="33"/>
        <v>542.7420106651266</v>
      </c>
      <c r="GU9" s="165">
        <f t="shared" ref="GU9:IN9" si="34">$I$9*GU8</f>
        <v>542.7420106651266</v>
      </c>
      <c r="GV9" s="165">
        <f t="shared" si="34"/>
        <v>542.7420106651266</v>
      </c>
      <c r="GW9" s="165">
        <f t="shared" si="34"/>
        <v>542.7420106651266</v>
      </c>
      <c r="GX9" s="165">
        <f t="shared" si="34"/>
        <v>542.7420106651266</v>
      </c>
      <c r="GY9" s="165">
        <f t="shared" si="34"/>
        <v>542.7420106651266</v>
      </c>
      <c r="GZ9" s="165">
        <f t="shared" si="34"/>
        <v>542.7420106651266</v>
      </c>
      <c r="HA9" s="165">
        <f t="shared" si="34"/>
        <v>542.7420106651266</v>
      </c>
      <c r="HB9" s="165">
        <f t="shared" si="34"/>
        <v>542.7420106651266</v>
      </c>
      <c r="HC9" s="165">
        <f t="shared" si="34"/>
        <v>542.7420106651266</v>
      </c>
      <c r="HD9" s="165">
        <f t="shared" si="34"/>
        <v>542.7420106651266</v>
      </c>
      <c r="HE9" s="165">
        <f t="shared" si="34"/>
        <v>624.15331226489559</v>
      </c>
      <c r="HF9" s="165">
        <f t="shared" si="34"/>
        <v>624.15331226489559</v>
      </c>
      <c r="HG9" s="165">
        <f t="shared" si="34"/>
        <v>624.15331226489559</v>
      </c>
      <c r="HH9" s="165">
        <f t="shared" si="34"/>
        <v>624.15331226489559</v>
      </c>
      <c r="HI9" s="165">
        <f t="shared" si="34"/>
        <v>624.15331226489559</v>
      </c>
      <c r="HJ9" s="165">
        <f t="shared" si="34"/>
        <v>624.15331226489559</v>
      </c>
      <c r="HK9" s="165">
        <f t="shared" si="34"/>
        <v>624.15331226489559</v>
      </c>
      <c r="HL9" s="165">
        <f t="shared" si="34"/>
        <v>624.15331226489559</v>
      </c>
      <c r="HM9" s="165">
        <f t="shared" si="34"/>
        <v>624.15331226489559</v>
      </c>
      <c r="HN9" s="165">
        <f t="shared" si="34"/>
        <v>624.15331226489559</v>
      </c>
      <c r="HO9" s="165">
        <f t="shared" si="34"/>
        <v>624.15331226489559</v>
      </c>
      <c r="HP9" s="165">
        <f t="shared" si="34"/>
        <v>624.15331226489559</v>
      </c>
      <c r="HQ9" s="165">
        <f t="shared" si="34"/>
        <v>717.77630910462983</v>
      </c>
      <c r="HR9" s="165">
        <f t="shared" si="34"/>
        <v>717.77630910462983</v>
      </c>
      <c r="HS9" s="165">
        <f t="shared" si="34"/>
        <v>717.77630910462983</v>
      </c>
      <c r="HT9" s="165">
        <f t="shared" si="34"/>
        <v>717.77630910462983</v>
      </c>
      <c r="HU9" s="165">
        <f t="shared" si="34"/>
        <v>717.77630910462983</v>
      </c>
      <c r="HV9" s="165">
        <f t="shared" si="34"/>
        <v>717.77630910462983</v>
      </c>
      <c r="HW9" s="165">
        <f t="shared" si="34"/>
        <v>717.77630910462983</v>
      </c>
      <c r="HX9" s="165">
        <f t="shared" si="34"/>
        <v>717.77630910462983</v>
      </c>
      <c r="HY9" s="165">
        <f t="shared" si="34"/>
        <v>717.77630910462983</v>
      </c>
      <c r="HZ9" s="165">
        <f t="shared" si="34"/>
        <v>717.77630910462983</v>
      </c>
      <c r="IA9" s="165">
        <f t="shared" si="34"/>
        <v>717.77630910462983</v>
      </c>
      <c r="IB9" s="165">
        <f t="shared" si="34"/>
        <v>717.77630910462983</v>
      </c>
      <c r="IC9" s="165">
        <f t="shared" si="34"/>
        <v>825.4427554703243</v>
      </c>
      <c r="ID9" s="165">
        <f t="shared" si="34"/>
        <v>825.4427554703243</v>
      </c>
      <c r="IE9" s="165">
        <f t="shared" si="34"/>
        <v>825.4427554703243</v>
      </c>
      <c r="IF9" s="165">
        <f t="shared" si="34"/>
        <v>825.4427554703243</v>
      </c>
      <c r="IG9" s="165">
        <f t="shared" si="34"/>
        <v>825.4427554703243</v>
      </c>
      <c r="IH9" s="165">
        <f t="shared" si="34"/>
        <v>825.4427554703243</v>
      </c>
      <c r="II9" s="165">
        <f t="shared" si="34"/>
        <v>825.4427554703243</v>
      </c>
      <c r="IJ9" s="165">
        <f t="shared" si="34"/>
        <v>825.4427554703243</v>
      </c>
      <c r="IK9" s="165">
        <f t="shared" si="34"/>
        <v>825.4427554703243</v>
      </c>
      <c r="IL9" s="165">
        <f t="shared" si="34"/>
        <v>825.4427554703243</v>
      </c>
      <c r="IM9" s="165">
        <f t="shared" si="34"/>
        <v>825.4427554703243</v>
      </c>
      <c r="IN9" s="165">
        <f t="shared" si="34"/>
        <v>825.4427554703243</v>
      </c>
      <c r="IO9" s="165"/>
    </row>
    <row r="10" spans="1:249" ht="12.95" customHeight="1">
      <c r="B10" s="1" t="s">
        <v>501</v>
      </c>
      <c r="C10" s="1"/>
      <c r="D10" s="1"/>
      <c r="E10" s="1"/>
      <c r="F10" s="124">
        <f>Assumptions!G12</f>
        <v>0.05</v>
      </c>
      <c r="G10" s="166" t="s">
        <v>351</v>
      </c>
      <c r="H10" s="1"/>
      <c r="I10" s="165">
        <v>1</v>
      </c>
      <c r="J10" s="165">
        <f t="shared" ref="J10:Y11" si="35">$I10*(1+$F10)^(J$2-1)</f>
        <v>1</v>
      </c>
      <c r="K10" s="165">
        <f t="shared" si="35"/>
        <v>1</v>
      </c>
      <c r="L10" s="165">
        <f t="shared" si="35"/>
        <v>1</v>
      </c>
      <c r="M10" s="165">
        <f t="shared" si="35"/>
        <v>1</v>
      </c>
      <c r="N10" s="165">
        <f t="shared" si="35"/>
        <v>1</v>
      </c>
      <c r="O10" s="165">
        <f t="shared" si="35"/>
        <v>1</v>
      </c>
      <c r="P10" s="165">
        <f t="shared" si="35"/>
        <v>1</v>
      </c>
      <c r="Q10" s="165">
        <f t="shared" si="35"/>
        <v>1</v>
      </c>
      <c r="R10" s="165">
        <f t="shared" si="35"/>
        <v>1</v>
      </c>
      <c r="S10" s="165">
        <f t="shared" si="35"/>
        <v>1</v>
      </c>
      <c r="T10" s="165">
        <f t="shared" si="35"/>
        <v>1</v>
      </c>
      <c r="U10" s="165">
        <f t="shared" si="35"/>
        <v>1.05</v>
      </c>
      <c r="V10" s="165">
        <f t="shared" si="35"/>
        <v>1.05</v>
      </c>
      <c r="W10" s="165">
        <f t="shared" si="35"/>
        <v>1.05</v>
      </c>
      <c r="X10" s="165">
        <f t="shared" si="35"/>
        <v>1.05</v>
      </c>
      <c r="Y10" s="165">
        <f t="shared" si="35"/>
        <v>1.05</v>
      </c>
      <c r="Z10" s="165">
        <f t="shared" ref="Z10:AO11" si="36">$I10*(1+$F10)^(Z$2-1)</f>
        <v>1.05</v>
      </c>
      <c r="AA10" s="165">
        <f t="shared" si="36"/>
        <v>1.05</v>
      </c>
      <c r="AB10" s="165">
        <f t="shared" si="36"/>
        <v>1.05</v>
      </c>
      <c r="AC10" s="165">
        <f t="shared" si="36"/>
        <v>1.05</v>
      </c>
      <c r="AD10" s="165">
        <f t="shared" si="36"/>
        <v>1.05</v>
      </c>
      <c r="AE10" s="165">
        <f t="shared" si="36"/>
        <v>1.05</v>
      </c>
      <c r="AF10" s="165">
        <f t="shared" si="36"/>
        <v>1.05</v>
      </c>
      <c r="AG10" s="165">
        <f t="shared" si="36"/>
        <v>1.1025</v>
      </c>
      <c r="AH10" s="165">
        <f t="shared" si="36"/>
        <v>1.1025</v>
      </c>
      <c r="AI10" s="165">
        <f t="shared" si="36"/>
        <v>1.1025</v>
      </c>
      <c r="AJ10" s="165">
        <f t="shared" si="36"/>
        <v>1.1025</v>
      </c>
      <c r="AK10" s="165">
        <f t="shared" si="36"/>
        <v>1.1025</v>
      </c>
      <c r="AL10" s="165">
        <f t="shared" si="36"/>
        <v>1.1025</v>
      </c>
      <c r="AM10" s="165">
        <f t="shared" si="36"/>
        <v>1.1025</v>
      </c>
      <c r="AN10" s="165">
        <f t="shared" si="36"/>
        <v>1.1025</v>
      </c>
      <c r="AO10" s="165">
        <f t="shared" si="36"/>
        <v>1.1025</v>
      </c>
      <c r="AP10" s="165">
        <f t="shared" ref="AP10:BE11" si="37">$I10*(1+$F10)^(AP$2-1)</f>
        <v>1.1025</v>
      </c>
      <c r="AQ10" s="165">
        <f t="shared" si="37"/>
        <v>1.1025</v>
      </c>
      <c r="AR10" s="165">
        <f t="shared" si="37"/>
        <v>1.1025</v>
      </c>
      <c r="AS10" s="165">
        <f t="shared" si="37"/>
        <v>1.1576250000000001</v>
      </c>
      <c r="AT10" s="165">
        <f t="shared" si="37"/>
        <v>1.1576250000000001</v>
      </c>
      <c r="AU10" s="165">
        <f t="shared" si="37"/>
        <v>1.1576250000000001</v>
      </c>
      <c r="AV10" s="165">
        <f t="shared" si="37"/>
        <v>1.1576250000000001</v>
      </c>
      <c r="AW10" s="165">
        <f t="shared" si="37"/>
        <v>1.1576250000000001</v>
      </c>
      <c r="AX10" s="165">
        <f t="shared" si="37"/>
        <v>1.1576250000000001</v>
      </c>
      <c r="AY10" s="165">
        <f t="shared" si="37"/>
        <v>1.1576250000000001</v>
      </c>
      <c r="AZ10" s="165">
        <f t="shared" si="37"/>
        <v>1.1576250000000001</v>
      </c>
      <c r="BA10" s="165">
        <f t="shared" si="37"/>
        <v>1.1576250000000001</v>
      </c>
      <c r="BB10" s="165">
        <f t="shared" si="37"/>
        <v>1.1576250000000001</v>
      </c>
      <c r="BC10" s="165">
        <f t="shared" si="37"/>
        <v>1.1576250000000001</v>
      </c>
      <c r="BD10" s="165">
        <f t="shared" si="37"/>
        <v>1.1576250000000001</v>
      </c>
      <c r="BE10" s="165">
        <f t="shared" si="37"/>
        <v>1.21550625</v>
      </c>
      <c r="BF10" s="165">
        <f t="shared" ref="BF10:BU11" si="38">$I10*(1+$F10)^(BF$2-1)</f>
        <v>1.21550625</v>
      </c>
      <c r="BG10" s="165">
        <f t="shared" si="38"/>
        <v>1.21550625</v>
      </c>
      <c r="BH10" s="165">
        <f t="shared" si="38"/>
        <v>1.21550625</v>
      </c>
      <c r="BI10" s="165">
        <f t="shared" si="38"/>
        <v>1.21550625</v>
      </c>
      <c r="BJ10" s="165">
        <f t="shared" si="38"/>
        <v>1.21550625</v>
      </c>
      <c r="BK10" s="165">
        <f t="shared" si="38"/>
        <v>1.21550625</v>
      </c>
      <c r="BL10" s="165">
        <f t="shared" si="38"/>
        <v>1.21550625</v>
      </c>
      <c r="BM10" s="165">
        <f t="shared" si="38"/>
        <v>1.21550625</v>
      </c>
      <c r="BN10" s="165">
        <f t="shared" si="38"/>
        <v>1.21550625</v>
      </c>
      <c r="BO10" s="165">
        <f t="shared" si="38"/>
        <v>1.21550625</v>
      </c>
      <c r="BP10" s="165">
        <f t="shared" si="38"/>
        <v>1.21550625</v>
      </c>
      <c r="BQ10" s="165">
        <f t="shared" si="38"/>
        <v>1.2762815625000001</v>
      </c>
      <c r="BR10" s="165">
        <f t="shared" si="38"/>
        <v>1.2762815625000001</v>
      </c>
      <c r="BS10" s="165">
        <f t="shared" si="38"/>
        <v>1.2762815625000001</v>
      </c>
      <c r="BT10" s="165">
        <f t="shared" si="38"/>
        <v>1.2762815625000001</v>
      </c>
      <c r="BU10" s="165">
        <f t="shared" si="38"/>
        <v>1.2762815625000001</v>
      </c>
      <c r="BV10" s="165">
        <f t="shared" ref="BV10:CK11" si="39">$I10*(1+$F10)^(BV$2-1)</f>
        <v>1.2762815625000001</v>
      </c>
      <c r="BW10" s="165">
        <f t="shared" si="39"/>
        <v>1.2762815625000001</v>
      </c>
      <c r="BX10" s="165">
        <f t="shared" si="39"/>
        <v>1.2762815625000001</v>
      </c>
      <c r="BY10" s="165">
        <f t="shared" si="39"/>
        <v>1.2762815625000001</v>
      </c>
      <c r="BZ10" s="165">
        <f t="shared" si="39"/>
        <v>1.2762815625000001</v>
      </c>
      <c r="CA10" s="165">
        <f t="shared" si="39"/>
        <v>1.2762815625000001</v>
      </c>
      <c r="CB10" s="165">
        <f t="shared" si="39"/>
        <v>1.2762815625000001</v>
      </c>
      <c r="CC10" s="165">
        <f t="shared" si="39"/>
        <v>1.340095640625</v>
      </c>
      <c r="CD10" s="165">
        <f t="shared" si="39"/>
        <v>1.340095640625</v>
      </c>
      <c r="CE10" s="165">
        <f t="shared" si="39"/>
        <v>1.340095640625</v>
      </c>
      <c r="CF10" s="165">
        <f t="shared" si="39"/>
        <v>1.340095640625</v>
      </c>
      <c r="CG10" s="165">
        <f t="shared" si="39"/>
        <v>1.340095640625</v>
      </c>
      <c r="CH10" s="165">
        <f t="shared" si="39"/>
        <v>1.340095640625</v>
      </c>
      <c r="CI10" s="165">
        <f t="shared" si="39"/>
        <v>1.340095640625</v>
      </c>
      <c r="CJ10" s="165">
        <f t="shared" si="39"/>
        <v>1.340095640625</v>
      </c>
      <c r="CK10" s="165">
        <f t="shared" si="39"/>
        <v>1.340095640625</v>
      </c>
      <c r="CL10" s="165">
        <f t="shared" ref="CL10:DA11" si="40">$I10*(1+$F10)^(CL$2-1)</f>
        <v>1.340095640625</v>
      </c>
      <c r="CM10" s="165">
        <f t="shared" si="40"/>
        <v>1.340095640625</v>
      </c>
      <c r="CN10" s="165">
        <f t="shared" si="40"/>
        <v>1.340095640625</v>
      </c>
      <c r="CO10" s="165">
        <f t="shared" si="40"/>
        <v>1.4071004226562502</v>
      </c>
      <c r="CP10" s="165">
        <f t="shared" si="40"/>
        <v>1.4071004226562502</v>
      </c>
      <c r="CQ10" s="165">
        <f t="shared" si="40"/>
        <v>1.4071004226562502</v>
      </c>
      <c r="CR10" s="165">
        <f t="shared" si="40"/>
        <v>1.4071004226562502</v>
      </c>
      <c r="CS10" s="165">
        <f t="shared" si="40"/>
        <v>1.4071004226562502</v>
      </c>
      <c r="CT10" s="165">
        <f t="shared" si="40"/>
        <v>1.4071004226562502</v>
      </c>
      <c r="CU10" s="165">
        <f t="shared" si="40"/>
        <v>1.4071004226562502</v>
      </c>
      <c r="CV10" s="165">
        <f t="shared" si="40"/>
        <v>1.4071004226562502</v>
      </c>
      <c r="CW10" s="165">
        <f t="shared" si="40"/>
        <v>1.4071004226562502</v>
      </c>
      <c r="CX10" s="165">
        <f t="shared" si="40"/>
        <v>1.4071004226562502</v>
      </c>
      <c r="CY10" s="165">
        <f t="shared" si="40"/>
        <v>1.4071004226562502</v>
      </c>
      <c r="CZ10" s="165">
        <f t="shared" si="40"/>
        <v>1.4071004226562502</v>
      </c>
      <c r="DA10" s="165">
        <f t="shared" si="40"/>
        <v>1.4774554437890626</v>
      </c>
      <c r="DB10" s="165">
        <f t="shared" ref="DB10:DQ11" si="41">$I10*(1+$F10)^(DB$2-1)</f>
        <v>1.4774554437890626</v>
      </c>
      <c r="DC10" s="165">
        <f t="shared" si="41"/>
        <v>1.4774554437890626</v>
      </c>
      <c r="DD10" s="165">
        <f t="shared" si="41"/>
        <v>1.4774554437890626</v>
      </c>
      <c r="DE10" s="165">
        <f t="shared" si="41"/>
        <v>1.4774554437890626</v>
      </c>
      <c r="DF10" s="165">
        <f t="shared" si="41"/>
        <v>1.4774554437890626</v>
      </c>
      <c r="DG10" s="165">
        <f t="shared" si="41"/>
        <v>1.4774554437890626</v>
      </c>
      <c r="DH10" s="165">
        <f t="shared" si="41"/>
        <v>1.4774554437890626</v>
      </c>
      <c r="DI10" s="165">
        <f t="shared" si="41"/>
        <v>1.4774554437890626</v>
      </c>
      <c r="DJ10" s="165">
        <f t="shared" si="41"/>
        <v>1.4774554437890626</v>
      </c>
      <c r="DK10" s="165">
        <f t="shared" si="41"/>
        <v>1.4774554437890626</v>
      </c>
      <c r="DL10" s="165">
        <f t="shared" si="41"/>
        <v>1.4774554437890626</v>
      </c>
      <c r="DM10" s="165">
        <f t="shared" si="41"/>
        <v>1.5513282159785158</v>
      </c>
      <c r="DN10" s="165">
        <f t="shared" si="41"/>
        <v>1.5513282159785158</v>
      </c>
      <c r="DO10" s="165">
        <f t="shared" si="41"/>
        <v>1.5513282159785158</v>
      </c>
      <c r="DP10" s="165">
        <f t="shared" si="41"/>
        <v>1.5513282159785158</v>
      </c>
      <c r="DQ10" s="165">
        <f t="shared" si="41"/>
        <v>1.5513282159785158</v>
      </c>
      <c r="DR10" s="165">
        <f t="shared" ref="DR10:EG11" si="42">$I10*(1+$F10)^(DR$2-1)</f>
        <v>1.5513282159785158</v>
      </c>
      <c r="DS10" s="165">
        <f t="shared" si="42"/>
        <v>1.5513282159785158</v>
      </c>
      <c r="DT10" s="165">
        <f t="shared" si="42"/>
        <v>1.5513282159785158</v>
      </c>
      <c r="DU10" s="165">
        <f t="shared" si="42"/>
        <v>1.5513282159785158</v>
      </c>
      <c r="DV10" s="165">
        <f t="shared" si="42"/>
        <v>1.5513282159785158</v>
      </c>
      <c r="DW10" s="165">
        <f t="shared" si="42"/>
        <v>1.5513282159785158</v>
      </c>
      <c r="DX10" s="165">
        <f t="shared" si="42"/>
        <v>1.5513282159785158</v>
      </c>
      <c r="DY10" s="165">
        <f t="shared" si="42"/>
        <v>1.6288946267774416</v>
      </c>
      <c r="DZ10" s="165">
        <f t="shared" si="42"/>
        <v>1.6288946267774416</v>
      </c>
      <c r="EA10" s="165">
        <f t="shared" si="42"/>
        <v>1.6288946267774416</v>
      </c>
      <c r="EB10" s="165">
        <f t="shared" si="42"/>
        <v>1.6288946267774416</v>
      </c>
      <c r="EC10" s="165">
        <f t="shared" si="42"/>
        <v>1.6288946267774416</v>
      </c>
      <c r="ED10" s="165">
        <f t="shared" si="42"/>
        <v>1.6288946267774416</v>
      </c>
      <c r="EE10" s="165">
        <f t="shared" si="42"/>
        <v>1.6288946267774416</v>
      </c>
      <c r="EF10" s="165">
        <f t="shared" si="42"/>
        <v>1.6288946267774416</v>
      </c>
      <c r="EG10" s="165">
        <f t="shared" si="42"/>
        <v>1.6288946267774416</v>
      </c>
      <c r="EH10" s="165">
        <f t="shared" ref="EH10:EW11" si="43">$I10*(1+$F10)^(EH$2-1)</f>
        <v>1.6288946267774416</v>
      </c>
      <c r="EI10" s="165">
        <f t="shared" si="43"/>
        <v>1.6288946267774416</v>
      </c>
      <c r="EJ10" s="165">
        <f t="shared" si="43"/>
        <v>1.6288946267774416</v>
      </c>
      <c r="EK10" s="165">
        <f t="shared" si="43"/>
        <v>1.7103393581163138</v>
      </c>
      <c r="EL10" s="165">
        <f t="shared" si="43"/>
        <v>1.7103393581163138</v>
      </c>
      <c r="EM10" s="165">
        <f t="shared" si="43"/>
        <v>1.7103393581163138</v>
      </c>
      <c r="EN10" s="165">
        <f t="shared" si="43"/>
        <v>1.7103393581163138</v>
      </c>
      <c r="EO10" s="165">
        <f t="shared" si="43"/>
        <v>1.7103393581163138</v>
      </c>
      <c r="EP10" s="165">
        <f t="shared" si="43"/>
        <v>1.7103393581163138</v>
      </c>
      <c r="EQ10" s="165">
        <f t="shared" si="43"/>
        <v>1.7103393581163138</v>
      </c>
      <c r="ER10" s="165">
        <f t="shared" si="43"/>
        <v>1.7103393581163138</v>
      </c>
      <c r="ES10" s="165">
        <f t="shared" si="43"/>
        <v>1.7103393581163138</v>
      </c>
      <c r="ET10" s="165">
        <f t="shared" si="43"/>
        <v>1.7103393581163138</v>
      </c>
      <c r="EU10" s="165">
        <f t="shared" si="43"/>
        <v>1.7103393581163138</v>
      </c>
      <c r="EV10" s="165">
        <f t="shared" si="43"/>
        <v>1.7103393581163138</v>
      </c>
      <c r="EW10" s="165">
        <f t="shared" si="43"/>
        <v>1.7958563260221292</v>
      </c>
      <c r="EX10" s="165">
        <f t="shared" ref="EX10:FM11" si="44">$I10*(1+$F10)^(EX$2-1)</f>
        <v>1.7958563260221292</v>
      </c>
      <c r="EY10" s="165">
        <f t="shared" si="44"/>
        <v>1.7958563260221292</v>
      </c>
      <c r="EZ10" s="165">
        <f t="shared" si="44"/>
        <v>1.7958563260221292</v>
      </c>
      <c r="FA10" s="165">
        <f t="shared" si="44"/>
        <v>1.7958563260221292</v>
      </c>
      <c r="FB10" s="165">
        <f t="shared" si="44"/>
        <v>1.7958563260221292</v>
      </c>
      <c r="FC10" s="165">
        <f t="shared" si="44"/>
        <v>1.7958563260221292</v>
      </c>
      <c r="FD10" s="165">
        <f t="shared" si="44"/>
        <v>1.7958563260221292</v>
      </c>
      <c r="FE10" s="165">
        <f t="shared" si="44"/>
        <v>1.7958563260221292</v>
      </c>
      <c r="FF10" s="165">
        <f t="shared" si="44"/>
        <v>1.7958563260221292</v>
      </c>
      <c r="FG10" s="165">
        <f t="shared" si="44"/>
        <v>1.7958563260221292</v>
      </c>
      <c r="FH10" s="165">
        <f t="shared" si="44"/>
        <v>1.7958563260221292</v>
      </c>
      <c r="FI10" s="165">
        <f t="shared" si="44"/>
        <v>1.885649142323236</v>
      </c>
      <c r="FJ10" s="165">
        <f t="shared" si="44"/>
        <v>1.885649142323236</v>
      </c>
      <c r="FK10" s="165">
        <f t="shared" si="44"/>
        <v>1.885649142323236</v>
      </c>
      <c r="FL10" s="165">
        <f t="shared" si="44"/>
        <v>1.885649142323236</v>
      </c>
      <c r="FM10" s="165">
        <f t="shared" si="44"/>
        <v>1.885649142323236</v>
      </c>
      <c r="FN10" s="165">
        <f t="shared" ref="FN10:GC11" si="45">$I10*(1+$F10)^(FN$2-1)</f>
        <v>1.885649142323236</v>
      </c>
      <c r="FO10" s="165">
        <f t="shared" si="45"/>
        <v>1.885649142323236</v>
      </c>
      <c r="FP10" s="165">
        <f t="shared" si="45"/>
        <v>1.885649142323236</v>
      </c>
      <c r="FQ10" s="165">
        <f t="shared" si="45"/>
        <v>1.885649142323236</v>
      </c>
      <c r="FR10" s="165">
        <f t="shared" si="45"/>
        <v>1.885649142323236</v>
      </c>
      <c r="FS10" s="165">
        <f t="shared" si="45"/>
        <v>1.885649142323236</v>
      </c>
      <c r="FT10" s="165">
        <f t="shared" si="45"/>
        <v>1.885649142323236</v>
      </c>
      <c r="FU10" s="165">
        <f t="shared" si="45"/>
        <v>1.9799315994393973</v>
      </c>
      <c r="FV10" s="165">
        <f t="shared" si="45"/>
        <v>1.9799315994393973</v>
      </c>
      <c r="FW10" s="165">
        <f t="shared" si="45"/>
        <v>1.9799315994393973</v>
      </c>
      <c r="FX10" s="165">
        <f t="shared" si="45"/>
        <v>1.9799315994393973</v>
      </c>
      <c r="FY10" s="165">
        <f t="shared" si="45"/>
        <v>1.9799315994393973</v>
      </c>
      <c r="FZ10" s="165">
        <f t="shared" si="45"/>
        <v>1.9799315994393973</v>
      </c>
      <c r="GA10" s="165">
        <f t="shared" si="45"/>
        <v>1.9799315994393973</v>
      </c>
      <c r="GB10" s="165">
        <f t="shared" si="45"/>
        <v>1.9799315994393973</v>
      </c>
      <c r="GC10" s="165">
        <f t="shared" si="45"/>
        <v>1.9799315994393973</v>
      </c>
      <c r="GD10" s="165">
        <f t="shared" ref="GD10:GS11" si="46">$I10*(1+$F10)^(GD$2-1)</f>
        <v>1.9799315994393973</v>
      </c>
      <c r="GE10" s="165">
        <f t="shared" si="46"/>
        <v>1.9799315994393973</v>
      </c>
      <c r="GF10" s="165">
        <f t="shared" si="46"/>
        <v>1.9799315994393973</v>
      </c>
      <c r="GG10" s="165">
        <f t="shared" si="46"/>
        <v>2.0789281794113679</v>
      </c>
      <c r="GH10" s="165">
        <f t="shared" si="46"/>
        <v>2.0789281794113679</v>
      </c>
      <c r="GI10" s="165">
        <f t="shared" si="46"/>
        <v>2.0789281794113679</v>
      </c>
      <c r="GJ10" s="165">
        <f t="shared" si="46"/>
        <v>2.0789281794113679</v>
      </c>
      <c r="GK10" s="165">
        <f t="shared" si="46"/>
        <v>2.0789281794113679</v>
      </c>
      <c r="GL10" s="165">
        <f t="shared" si="46"/>
        <v>2.0789281794113679</v>
      </c>
      <c r="GM10" s="165">
        <f t="shared" si="46"/>
        <v>2.0789281794113679</v>
      </c>
      <c r="GN10" s="165">
        <f t="shared" si="46"/>
        <v>2.0789281794113679</v>
      </c>
      <c r="GO10" s="165">
        <f t="shared" si="46"/>
        <v>2.0789281794113679</v>
      </c>
      <c r="GP10" s="165">
        <f t="shared" si="46"/>
        <v>2.0789281794113679</v>
      </c>
      <c r="GQ10" s="165">
        <f t="shared" si="46"/>
        <v>2.0789281794113679</v>
      </c>
      <c r="GR10" s="165">
        <f t="shared" si="46"/>
        <v>2.0789281794113679</v>
      </c>
      <c r="GS10" s="165">
        <f t="shared" si="46"/>
        <v>2.182874588381936</v>
      </c>
      <c r="GT10" s="165">
        <f t="shared" ref="GT10:HI11" si="47">$I10*(1+$F10)^(GT$2-1)</f>
        <v>2.182874588381936</v>
      </c>
      <c r="GU10" s="165">
        <f t="shared" si="47"/>
        <v>2.182874588381936</v>
      </c>
      <c r="GV10" s="165">
        <f t="shared" si="47"/>
        <v>2.182874588381936</v>
      </c>
      <c r="GW10" s="165">
        <f t="shared" si="47"/>
        <v>2.182874588381936</v>
      </c>
      <c r="GX10" s="165">
        <f t="shared" si="47"/>
        <v>2.182874588381936</v>
      </c>
      <c r="GY10" s="165">
        <f t="shared" si="47"/>
        <v>2.182874588381936</v>
      </c>
      <c r="GZ10" s="165">
        <f t="shared" si="47"/>
        <v>2.182874588381936</v>
      </c>
      <c r="HA10" s="165">
        <f t="shared" si="47"/>
        <v>2.182874588381936</v>
      </c>
      <c r="HB10" s="165">
        <f t="shared" si="47"/>
        <v>2.182874588381936</v>
      </c>
      <c r="HC10" s="165">
        <f t="shared" si="47"/>
        <v>2.182874588381936</v>
      </c>
      <c r="HD10" s="165">
        <f t="shared" si="47"/>
        <v>2.182874588381936</v>
      </c>
      <c r="HE10" s="165">
        <f t="shared" si="47"/>
        <v>2.2920183178010332</v>
      </c>
      <c r="HF10" s="165">
        <f t="shared" si="47"/>
        <v>2.2920183178010332</v>
      </c>
      <c r="HG10" s="165">
        <f t="shared" si="47"/>
        <v>2.2920183178010332</v>
      </c>
      <c r="HH10" s="165">
        <f t="shared" si="47"/>
        <v>2.2920183178010332</v>
      </c>
      <c r="HI10" s="165">
        <f t="shared" si="47"/>
        <v>2.2920183178010332</v>
      </c>
      <c r="HJ10" s="165">
        <f t="shared" ref="HJ10:HY11" si="48">$I10*(1+$F10)^(HJ$2-1)</f>
        <v>2.2920183178010332</v>
      </c>
      <c r="HK10" s="165">
        <f t="shared" si="48"/>
        <v>2.2920183178010332</v>
      </c>
      <c r="HL10" s="165">
        <f t="shared" si="48"/>
        <v>2.2920183178010332</v>
      </c>
      <c r="HM10" s="165">
        <f t="shared" si="48"/>
        <v>2.2920183178010332</v>
      </c>
      <c r="HN10" s="165">
        <f t="shared" si="48"/>
        <v>2.2920183178010332</v>
      </c>
      <c r="HO10" s="165">
        <f t="shared" si="48"/>
        <v>2.2920183178010332</v>
      </c>
      <c r="HP10" s="165">
        <f t="shared" si="48"/>
        <v>2.2920183178010332</v>
      </c>
      <c r="HQ10" s="165">
        <f t="shared" si="48"/>
        <v>2.4066192336910848</v>
      </c>
      <c r="HR10" s="165">
        <f t="shared" si="48"/>
        <v>2.4066192336910848</v>
      </c>
      <c r="HS10" s="165">
        <f t="shared" si="48"/>
        <v>2.4066192336910848</v>
      </c>
      <c r="HT10" s="165">
        <f t="shared" si="48"/>
        <v>2.4066192336910848</v>
      </c>
      <c r="HU10" s="165">
        <f t="shared" si="48"/>
        <v>2.4066192336910848</v>
      </c>
      <c r="HV10" s="165">
        <f t="shared" si="48"/>
        <v>2.4066192336910848</v>
      </c>
      <c r="HW10" s="165">
        <f t="shared" si="48"/>
        <v>2.4066192336910848</v>
      </c>
      <c r="HX10" s="165">
        <f t="shared" si="48"/>
        <v>2.4066192336910848</v>
      </c>
      <c r="HY10" s="165">
        <f t="shared" si="48"/>
        <v>2.4066192336910848</v>
      </c>
      <c r="HZ10" s="165">
        <f t="shared" ref="HZ10:IN11" si="49">$I10*(1+$F10)^(HZ$2-1)</f>
        <v>2.4066192336910848</v>
      </c>
      <c r="IA10" s="165">
        <f t="shared" si="49"/>
        <v>2.4066192336910848</v>
      </c>
      <c r="IB10" s="165">
        <f t="shared" si="49"/>
        <v>2.4066192336910848</v>
      </c>
      <c r="IC10" s="165">
        <f t="shared" si="49"/>
        <v>2.526950195375639</v>
      </c>
      <c r="ID10" s="165">
        <f t="shared" si="49"/>
        <v>2.526950195375639</v>
      </c>
      <c r="IE10" s="165">
        <f t="shared" si="49"/>
        <v>2.526950195375639</v>
      </c>
      <c r="IF10" s="165">
        <f t="shared" si="49"/>
        <v>2.526950195375639</v>
      </c>
      <c r="IG10" s="165">
        <f t="shared" si="49"/>
        <v>2.526950195375639</v>
      </c>
      <c r="IH10" s="165">
        <f t="shared" si="49"/>
        <v>2.526950195375639</v>
      </c>
      <c r="II10" s="165">
        <f t="shared" si="49"/>
        <v>2.526950195375639</v>
      </c>
      <c r="IJ10" s="165">
        <f t="shared" si="49"/>
        <v>2.526950195375639</v>
      </c>
      <c r="IK10" s="165">
        <f t="shared" si="49"/>
        <v>2.526950195375639</v>
      </c>
      <c r="IL10" s="165">
        <f t="shared" si="49"/>
        <v>2.526950195375639</v>
      </c>
      <c r="IM10" s="165">
        <f t="shared" si="49"/>
        <v>2.526950195375639</v>
      </c>
      <c r="IN10" s="165">
        <f t="shared" si="49"/>
        <v>2.526950195375639</v>
      </c>
      <c r="IO10" s="165"/>
    </row>
    <row r="11" spans="1:249" ht="12.95" customHeight="1">
      <c r="B11" s="1" t="s">
        <v>502</v>
      </c>
      <c r="C11" s="1"/>
      <c r="D11" s="1"/>
      <c r="E11" s="1"/>
      <c r="F11" s="124">
        <f>Assumptions!G13</f>
        <v>0.1</v>
      </c>
      <c r="G11" s="166" t="s">
        <v>351</v>
      </c>
      <c r="H11" s="1"/>
      <c r="I11" s="165">
        <v>1</v>
      </c>
      <c r="J11" s="165">
        <f t="shared" si="35"/>
        <v>1</v>
      </c>
      <c r="K11" s="165">
        <f t="shared" si="35"/>
        <v>1</v>
      </c>
      <c r="L11" s="165">
        <f t="shared" si="35"/>
        <v>1</v>
      </c>
      <c r="M11" s="165">
        <f t="shared" si="35"/>
        <v>1</v>
      </c>
      <c r="N11" s="165">
        <f t="shared" si="35"/>
        <v>1</v>
      </c>
      <c r="O11" s="165">
        <f t="shared" si="35"/>
        <v>1</v>
      </c>
      <c r="P11" s="165">
        <f t="shared" si="35"/>
        <v>1</v>
      </c>
      <c r="Q11" s="165">
        <f t="shared" si="35"/>
        <v>1</v>
      </c>
      <c r="R11" s="165">
        <f t="shared" si="35"/>
        <v>1</v>
      </c>
      <c r="S11" s="165">
        <f t="shared" si="35"/>
        <v>1</v>
      </c>
      <c r="T11" s="165">
        <f t="shared" si="35"/>
        <v>1</v>
      </c>
      <c r="U11" s="165">
        <f t="shared" si="35"/>
        <v>1.1000000000000001</v>
      </c>
      <c r="V11" s="165">
        <f t="shared" si="35"/>
        <v>1.1000000000000001</v>
      </c>
      <c r="W11" s="165">
        <f t="shared" si="35"/>
        <v>1.1000000000000001</v>
      </c>
      <c r="X11" s="165">
        <f t="shared" si="35"/>
        <v>1.1000000000000001</v>
      </c>
      <c r="Y11" s="165">
        <f t="shared" si="35"/>
        <v>1.1000000000000001</v>
      </c>
      <c r="Z11" s="165">
        <f t="shared" si="36"/>
        <v>1.1000000000000001</v>
      </c>
      <c r="AA11" s="165">
        <f t="shared" si="36"/>
        <v>1.1000000000000001</v>
      </c>
      <c r="AB11" s="165">
        <f t="shared" si="36"/>
        <v>1.1000000000000001</v>
      </c>
      <c r="AC11" s="165">
        <f t="shared" si="36"/>
        <v>1.1000000000000001</v>
      </c>
      <c r="AD11" s="165">
        <f t="shared" si="36"/>
        <v>1.1000000000000001</v>
      </c>
      <c r="AE11" s="165">
        <f t="shared" si="36"/>
        <v>1.1000000000000001</v>
      </c>
      <c r="AF11" s="165">
        <f t="shared" si="36"/>
        <v>1.1000000000000001</v>
      </c>
      <c r="AG11" s="165">
        <f t="shared" si="36"/>
        <v>1.2100000000000002</v>
      </c>
      <c r="AH11" s="165">
        <f t="shared" si="36"/>
        <v>1.2100000000000002</v>
      </c>
      <c r="AI11" s="165">
        <f t="shared" si="36"/>
        <v>1.2100000000000002</v>
      </c>
      <c r="AJ11" s="165">
        <f t="shared" si="36"/>
        <v>1.2100000000000002</v>
      </c>
      <c r="AK11" s="165">
        <f t="shared" si="36"/>
        <v>1.2100000000000002</v>
      </c>
      <c r="AL11" s="165">
        <f t="shared" si="36"/>
        <v>1.2100000000000002</v>
      </c>
      <c r="AM11" s="165">
        <f t="shared" si="36"/>
        <v>1.2100000000000002</v>
      </c>
      <c r="AN11" s="165">
        <f t="shared" si="36"/>
        <v>1.2100000000000002</v>
      </c>
      <c r="AO11" s="165">
        <f t="shared" si="36"/>
        <v>1.2100000000000002</v>
      </c>
      <c r="AP11" s="165">
        <f t="shared" si="37"/>
        <v>1.2100000000000002</v>
      </c>
      <c r="AQ11" s="165">
        <f t="shared" si="37"/>
        <v>1.2100000000000002</v>
      </c>
      <c r="AR11" s="165">
        <f t="shared" si="37"/>
        <v>1.2100000000000002</v>
      </c>
      <c r="AS11" s="165">
        <f t="shared" si="37"/>
        <v>1.3310000000000004</v>
      </c>
      <c r="AT11" s="165">
        <f t="shared" si="37"/>
        <v>1.3310000000000004</v>
      </c>
      <c r="AU11" s="165">
        <f t="shared" si="37"/>
        <v>1.3310000000000004</v>
      </c>
      <c r="AV11" s="165">
        <f t="shared" si="37"/>
        <v>1.3310000000000004</v>
      </c>
      <c r="AW11" s="165">
        <f t="shared" si="37"/>
        <v>1.3310000000000004</v>
      </c>
      <c r="AX11" s="165">
        <f t="shared" si="37"/>
        <v>1.3310000000000004</v>
      </c>
      <c r="AY11" s="165">
        <f t="shared" si="37"/>
        <v>1.3310000000000004</v>
      </c>
      <c r="AZ11" s="165">
        <f t="shared" si="37"/>
        <v>1.3310000000000004</v>
      </c>
      <c r="BA11" s="165">
        <f t="shared" si="37"/>
        <v>1.3310000000000004</v>
      </c>
      <c r="BB11" s="165">
        <f t="shared" si="37"/>
        <v>1.3310000000000004</v>
      </c>
      <c r="BC11" s="165">
        <f t="shared" si="37"/>
        <v>1.3310000000000004</v>
      </c>
      <c r="BD11" s="165">
        <f t="shared" si="37"/>
        <v>1.3310000000000004</v>
      </c>
      <c r="BE11" s="165">
        <f t="shared" si="37"/>
        <v>1.4641000000000004</v>
      </c>
      <c r="BF11" s="165">
        <f t="shared" si="38"/>
        <v>1.4641000000000004</v>
      </c>
      <c r="BG11" s="165">
        <f t="shared" si="38"/>
        <v>1.4641000000000004</v>
      </c>
      <c r="BH11" s="165">
        <f t="shared" si="38"/>
        <v>1.4641000000000004</v>
      </c>
      <c r="BI11" s="165">
        <f t="shared" si="38"/>
        <v>1.4641000000000004</v>
      </c>
      <c r="BJ11" s="165">
        <f t="shared" si="38"/>
        <v>1.4641000000000004</v>
      </c>
      <c r="BK11" s="165">
        <f t="shared" si="38"/>
        <v>1.4641000000000004</v>
      </c>
      <c r="BL11" s="165">
        <f t="shared" si="38"/>
        <v>1.4641000000000004</v>
      </c>
      <c r="BM11" s="165">
        <f t="shared" si="38"/>
        <v>1.4641000000000004</v>
      </c>
      <c r="BN11" s="165">
        <f t="shared" si="38"/>
        <v>1.4641000000000004</v>
      </c>
      <c r="BO11" s="165">
        <f t="shared" si="38"/>
        <v>1.4641000000000004</v>
      </c>
      <c r="BP11" s="165">
        <f t="shared" si="38"/>
        <v>1.4641000000000004</v>
      </c>
      <c r="BQ11" s="165">
        <f t="shared" si="38"/>
        <v>1.6105100000000006</v>
      </c>
      <c r="BR11" s="165">
        <f t="shared" si="38"/>
        <v>1.6105100000000006</v>
      </c>
      <c r="BS11" s="165">
        <f t="shared" si="38"/>
        <v>1.6105100000000006</v>
      </c>
      <c r="BT11" s="165">
        <f t="shared" si="38"/>
        <v>1.6105100000000006</v>
      </c>
      <c r="BU11" s="165">
        <f t="shared" si="38"/>
        <v>1.6105100000000006</v>
      </c>
      <c r="BV11" s="165">
        <f t="shared" si="39"/>
        <v>1.6105100000000006</v>
      </c>
      <c r="BW11" s="165">
        <f t="shared" si="39"/>
        <v>1.6105100000000006</v>
      </c>
      <c r="BX11" s="165">
        <f t="shared" si="39"/>
        <v>1.6105100000000006</v>
      </c>
      <c r="BY11" s="165">
        <f t="shared" si="39"/>
        <v>1.6105100000000006</v>
      </c>
      <c r="BZ11" s="165">
        <f t="shared" si="39"/>
        <v>1.6105100000000006</v>
      </c>
      <c r="CA11" s="165">
        <f t="shared" si="39"/>
        <v>1.6105100000000006</v>
      </c>
      <c r="CB11" s="165">
        <f t="shared" si="39"/>
        <v>1.6105100000000006</v>
      </c>
      <c r="CC11" s="165">
        <f t="shared" si="39"/>
        <v>1.7715610000000008</v>
      </c>
      <c r="CD11" s="165">
        <f t="shared" si="39"/>
        <v>1.7715610000000008</v>
      </c>
      <c r="CE11" s="165">
        <f t="shared" si="39"/>
        <v>1.7715610000000008</v>
      </c>
      <c r="CF11" s="165">
        <f t="shared" si="39"/>
        <v>1.7715610000000008</v>
      </c>
      <c r="CG11" s="165">
        <f t="shared" si="39"/>
        <v>1.7715610000000008</v>
      </c>
      <c r="CH11" s="165">
        <f t="shared" si="39"/>
        <v>1.7715610000000008</v>
      </c>
      <c r="CI11" s="165">
        <f t="shared" si="39"/>
        <v>1.7715610000000008</v>
      </c>
      <c r="CJ11" s="165">
        <f t="shared" si="39"/>
        <v>1.7715610000000008</v>
      </c>
      <c r="CK11" s="165">
        <f t="shared" si="39"/>
        <v>1.7715610000000008</v>
      </c>
      <c r="CL11" s="165">
        <f t="shared" si="40"/>
        <v>1.7715610000000008</v>
      </c>
      <c r="CM11" s="165">
        <f t="shared" si="40"/>
        <v>1.7715610000000008</v>
      </c>
      <c r="CN11" s="165">
        <f t="shared" si="40"/>
        <v>1.7715610000000008</v>
      </c>
      <c r="CO11" s="165">
        <f t="shared" si="40"/>
        <v>1.9487171000000012</v>
      </c>
      <c r="CP11" s="165">
        <f t="shared" si="40"/>
        <v>1.9487171000000012</v>
      </c>
      <c r="CQ11" s="165">
        <f t="shared" si="40"/>
        <v>1.9487171000000012</v>
      </c>
      <c r="CR11" s="165">
        <f t="shared" si="40"/>
        <v>1.9487171000000012</v>
      </c>
      <c r="CS11" s="165">
        <f t="shared" si="40"/>
        <v>1.9487171000000012</v>
      </c>
      <c r="CT11" s="165">
        <f t="shared" si="40"/>
        <v>1.9487171000000012</v>
      </c>
      <c r="CU11" s="165">
        <f t="shared" si="40"/>
        <v>1.9487171000000012</v>
      </c>
      <c r="CV11" s="165">
        <f t="shared" si="40"/>
        <v>1.9487171000000012</v>
      </c>
      <c r="CW11" s="165">
        <f t="shared" si="40"/>
        <v>1.9487171000000012</v>
      </c>
      <c r="CX11" s="165">
        <f t="shared" si="40"/>
        <v>1.9487171000000012</v>
      </c>
      <c r="CY11" s="165">
        <f t="shared" si="40"/>
        <v>1.9487171000000012</v>
      </c>
      <c r="CZ11" s="165">
        <f t="shared" si="40"/>
        <v>1.9487171000000012</v>
      </c>
      <c r="DA11" s="165">
        <f t="shared" si="40"/>
        <v>2.1435888100000011</v>
      </c>
      <c r="DB11" s="165">
        <f t="shared" si="41"/>
        <v>2.1435888100000011</v>
      </c>
      <c r="DC11" s="165">
        <f t="shared" si="41"/>
        <v>2.1435888100000011</v>
      </c>
      <c r="DD11" s="165">
        <f t="shared" si="41"/>
        <v>2.1435888100000011</v>
      </c>
      <c r="DE11" s="165">
        <f t="shared" si="41"/>
        <v>2.1435888100000011</v>
      </c>
      <c r="DF11" s="165">
        <f t="shared" si="41"/>
        <v>2.1435888100000011</v>
      </c>
      <c r="DG11" s="165">
        <f t="shared" si="41"/>
        <v>2.1435888100000011</v>
      </c>
      <c r="DH11" s="165">
        <f t="shared" si="41"/>
        <v>2.1435888100000011</v>
      </c>
      <c r="DI11" s="165">
        <f t="shared" si="41"/>
        <v>2.1435888100000011</v>
      </c>
      <c r="DJ11" s="165">
        <f t="shared" si="41"/>
        <v>2.1435888100000011</v>
      </c>
      <c r="DK11" s="165">
        <f t="shared" si="41"/>
        <v>2.1435888100000011</v>
      </c>
      <c r="DL11" s="165">
        <f t="shared" si="41"/>
        <v>2.1435888100000011</v>
      </c>
      <c r="DM11" s="165">
        <f t="shared" si="41"/>
        <v>2.3579476910000015</v>
      </c>
      <c r="DN11" s="165">
        <f t="shared" si="41"/>
        <v>2.3579476910000015</v>
      </c>
      <c r="DO11" s="165">
        <f t="shared" si="41"/>
        <v>2.3579476910000015</v>
      </c>
      <c r="DP11" s="165">
        <f t="shared" si="41"/>
        <v>2.3579476910000015</v>
      </c>
      <c r="DQ11" s="165">
        <f t="shared" si="41"/>
        <v>2.3579476910000015</v>
      </c>
      <c r="DR11" s="165">
        <f t="shared" si="42"/>
        <v>2.3579476910000015</v>
      </c>
      <c r="DS11" s="165">
        <f t="shared" si="42"/>
        <v>2.3579476910000015</v>
      </c>
      <c r="DT11" s="165">
        <f t="shared" si="42"/>
        <v>2.3579476910000015</v>
      </c>
      <c r="DU11" s="165">
        <f t="shared" si="42"/>
        <v>2.3579476910000015</v>
      </c>
      <c r="DV11" s="165">
        <f t="shared" si="42"/>
        <v>2.3579476910000015</v>
      </c>
      <c r="DW11" s="165">
        <f t="shared" si="42"/>
        <v>2.3579476910000015</v>
      </c>
      <c r="DX11" s="165">
        <f t="shared" si="42"/>
        <v>2.3579476910000015</v>
      </c>
      <c r="DY11" s="165">
        <f t="shared" si="42"/>
        <v>2.5937424601000019</v>
      </c>
      <c r="DZ11" s="165">
        <f t="shared" si="42"/>
        <v>2.5937424601000019</v>
      </c>
      <c r="EA11" s="165">
        <f t="shared" si="42"/>
        <v>2.5937424601000019</v>
      </c>
      <c r="EB11" s="165">
        <f t="shared" si="42"/>
        <v>2.5937424601000019</v>
      </c>
      <c r="EC11" s="165">
        <f t="shared" si="42"/>
        <v>2.5937424601000019</v>
      </c>
      <c r="ED11" s="165">
        <f t="shared" si="42"/>
        <v>2.5937424601000019</v>
      </c>
      <c r="EE11" s="165">
        <f t="shared" si="42"/>
        <v>2.5937424601000019</v>
      </c>
      <c r="EF11" s="165">
        <f t="shared" si="42"/>
        <v>2.5937424601000019</v>
      </c>
      <c r="EG11" s="165">
        <f t="shared" si="42"/>
        <v>2.5937424601000019</v>
      </c>
      <c r="EH11" s="165">
        <f t="shared" si="43"/>
        <v>2.5937424601000019</v>
      </c>
      <c r="EI11" s="165">
        <f t="shared" si="43"/>
        <v>2.5937424601000019</v>
      </c>
      <c r="EJ11" s="165">
        <f t="shared" si="43"/>
        <v>2.5937424601000019</v>
      </c>
      <c r="EK11" s="165">
        <f t="shared" si="43"/>
        <v>2.8531167061100025</v>
      </c>
      <c r="EL11" s="165">
        <f t="shared" si="43"/>
        <v>2.8531167061100025</v>
      </c>
      <c r="EM11" s="165">
        <f t="shared" si="43"/>
        <v>2.8531167061100025</v>
      </c>
      <c r="EN11" s="165">
        <f t="shared" si="43"/>
        <v>2.8531167061100025</v>
      </c>
      <c r="EO11" s="165">
        <f t="shared" si="43"/>
        <v>2.8531167061100025</v>
      </c>
      <c r="EP11" s="165">
        <f t="shared" si="43"/>
        <v>2.8531167061100025</v>
      </c>
      <c r="EQ11" s="165">
        <f t="shared" si="43"/>
        <v>2.8531167061100025</v>
      </c>
      <c r="ER11" s="165">
        <f t="shared" si="43"/>
        <v>2.8531167061100025</v>
      </c>
      <c r="ES11" s="165">
        <f t="shared" si="43"/>
        <v>2.8531167061100025</v>
      </c>
      <c r="ET11" s="165">
        <f t="shared" si="43"/>
        <v>2.8531167061100025</v>
      </c>
      <c r="EU11" s="165">
        <f t="shared" si="43"/>
        <v>2.8531167061100025</v>
      </c>
      <c r="EV11" s="165">
        <f t="shared" si="43"/>
        <v>2.8531167061100025</v>
      </c>
      <c r="EW11" s="165">
        <f t="shared" si="43"/>
        <v>3.1384283767210026</v>
      </c>
      <c r="EX11" s="165">
        <f t="shared" si="44"/>
        <v>3.1384283767210026</v>
      </c>
      <c r="EY11" s="165">
        <f t="shared" si="44"/>
        <v>3.1384283767210026</v>
      </c>
      <c r="EZ11" s="165">
        <f t="shared" si="44"/>
        <v>3.1384283767210026</v>
      </c>
      <c r="FA11" s="165">
        <f t="shared" si="44"/>
        <v>3.1384283767210026</v>
      </c>
      <c r="FB11" s="165">
        <f t="shared" si="44"/>
        <v>3.1384283767210026</v>
      </c>
      <c r="FC11" s="165">
        <f t="shared" si="44"/>
        <v>3.1384283767210026</v>
      </c>
      <c r="FD11" s="165">
        <f t="shared" si="44"/>
        <v>3.1384283767210026</v>
      </c>
      <c r="FE11" s="165">
        <f t="shared" si="44"/>
        <v>3.1384283767210026</v>
      </c>
      <c r="FF11" s="165">
        <f t="shared" si="44"/>
        <v>3.1384283767210026</v>
      </c>
      <c r="FG11" s="165">
        <f t="shared" si="44"/>
        <v>3.1384283767210026</v>
      </c>
      <c r="FH11" s="165">
        <f t="shared" si="44"/>
        <v>3.1384283767210026</v>
      </c>
      <c r="FI11" s="165">
        <f t="shared" si="44"/>
        <v>3.4522712143931029</v>
      </c>
      <c r="FJ11" s="165">
        <f t="shared" si="44"/>
        <v>3.4522712143931029</v>
      </c>
      <c r="FK11" s="165">
        <f t="shared" si="44"/>
        <v>3.4522712143931029</v>
      </c>
      <c r="FL11" s="165">
        <f t="shared" si="44"/>
        <v>3.4522712143931029</v>
      </c>
      <c r="FM11" s="165">
        <f t="shared" si="44"/>
        <v>3.4522712143931029</v>
      </c>
      <c r="FN11" s="165">
        <f t="shared" si="45"/>
        <v>3.4522712143931029</v>
      </c>
      <c r="FO11" s="165">
        <f t="shared" si="45"/>
        <v>3.4522712143931029</v>
      </c>
      <c r="FP11" s="165">
        <f t="shared" si="45"/>
        <v>3.4522712143931029</v>
      </c>
      <c r="FQ11" s="165">
        <f t="shared" si="45"/>
        <v>3.4522712143931029</v>
      </c>
      <c r="FR11" s="165">
        <f t="shared" si="45"/>
        <v>3.4522712143931029</v>
      </c>
      <c r="FS11" s="165">
        <f t="shared" si="45"/>
        <v>3.4522712143931029</v>
      </c>
      <c r="FT11" s="165">
        <f t="shared" si="45"/>
        <v>3.4522712143931029</v>
      </c>
      <c r="FU11" s="165">
        <f t="shared" si="45"/>
        <v>3.7974983358324139</v>
      </c>
      <c r="FV11" s="165">
        <f t="shared" si="45"/>
        <v>3.7974983358324139</v>
      </c>
      <c r="FW11" s="165">
        <f t="shared" si="45"/>
        <v>3.7974983358324139</v>
      </c>
      <c r="FX11" s="165">
        <f t="shared" si="45"/>
        <v>3.7974983358324139</v>
      </c>
      <c r="FY11" s="165">
        <f t="shared" si="45"/>
        <v>3.7974983358324139</v>
      </c>
      <c r="FZ11" s="165">
        <f t="shared" si="45"/>
        <v>3.7974983358324139</v>
      </c>
      <c r="GA11" s="165">
        <f t="shared" si="45"/>
        <v>3.7974983358324139</v>
      </c>
      <c r="GB11" s="165">
        <f t="shared" si="45"/>
        <v>3.7974983358324139</v>
      </c>
      <c r="GC11" s="165">
        <f t="shared" si="45"/>
        <v>3.7974983358324139</v>
      </c>
      <c r="GD11" s="165">
        <f t="shared" si="46"/>
        <v>3.7974983358324139</v>
      </c>
      <c r="GE11" s="165">
        <f t="shared" si="46"/>
        <v>3.7974983358324139</v>
      </c>
      <c r="GF11" s="165">
        <f t="shared" si="46"/>
        <v>3.7974983358324139</v>
      </c>
      <c r="GG11" s="165">
        <f t="shared" si="46"/>
        <v>4.1772481694156554</v>
      </c>
      <c r="GH11" s="165">
        <f t="shared" si="46"/>
        <v>4.1772481694156554</v>
      </c>
      <c r="GI11" s="165">
        <f t="shared" si="46"/>
        <v>4.1772481694156554</v>
      </c>
      <c r="GJ11" s="165">
        <f t="shared" si="46"/>
        <v>4.1772481694156554</v>
      </c>
      <c r="GK11" s="165">
        <f t="shared" si="46"/>
        <v>4.1772481694156554</v>
      </c>
      <c r="GL11" s="165">
        <f t="shared" si="46"/>
        <v>4.1772481694156554</v>
      </c>
      <c r="GM11" s="165">
        <f t="shared" si="46"/>
        <v>4.1772481694156554</v>
      </c>
      <c r="GN11" s="165">
        <f t="shared" si="46"/>
        <v>4.1772481694156554</v>
      </c>
      <c r="GO11" s="165">
        <f t="shared" si="46"/>
        <v>4.1772481694156554</v>
      </c>
      <c r="GP11" s="165">
        <f t="shared" si="46"/>
        <v>4.1772481694156554</v>
      </c>
      <c r="GQ11" s="165">
        <f t="shared" si="46"/>
        <v>4.1772481694156554</v>
      </c>
      <c r="GR11" s="165">
        <f t="shared" si="46"/>
        <v>4.1772481694156554</v>
      </c>
      <c r="GS11" s="165">
        <f t="shared" si="46"/>
        <v>4.5949729863572211</v>
      </c>
      <c r="GT11" s="165">
        <f t="shared" si="47"/>
        <v>4.5949729863572211</v>
      </c>
      <c r="GU11" s="165">
        <f t="shared" si="47"/>
        <v>4.5949729863572211</v>
      </c>
      <c r="GV11" s="165">
        <f t="shared" si="47"/>
        <v>4.5949729863572211</v>
      </c>
      <c r="GW11" s="165">
        <f t="shared" si="47"/>
        <v>4.5949729863572211</v>
      </c>
      <c r="GX11" s="165">
        <f t="shared" si="47"/>
        <v>4.5949729863572211</v>
      </c>
      <c r="GY11" s="165">
        <f t="shared" si="47"/>
        <v>4.5949729863572211</v>
      </c>
      <c r="GZ11" s="165">
        <f t="shared" si="47"/>
        <v>4.5949729863572211</v>
      </c>
      <c r="HA11" s="165">
        <f t="shared" si="47"/>
        <v>4.5949729863572211</v>
      </c>
      <c r="HB11" s="165">
        <f t="shared" si="47"/>
        <v>4.5949729863572211</v>
      </c>
      <c r="HC11" s="165">
        <f t="shared" si="47"/>
        <v>4.5949729863572211</v>
      </c>
      <c r="HD11" s="165">
        <f t="shared" si="47"/>
        <v>4.5949729863572211</v>
      </c>
      <c r="HE11" s="165">
        <f t="shared" si="47"/>
        <v>5.0544702849929433</v>
      </c>
      <c r="HF11" s="165">
        <f t="shared" si="47"/>
        <v>5.0544702849929433</v>
      </c>
      <c r="HG11" s="165">
        <f t="shared" si="47"/>
        <v>5.0544702849929433</v>
      </c>
      <c r="HH11" s="165">
        <f t="shared" si="47"/>
        <v>5.0544702849929433</v>
      </c>
      <c r="HI11" s="165">
        <f t="shared" si="47"/>
        <v>5.0544702849929433</v>
      </c>
      <c r="HJ11" s="165">
        <f t="shared" si="48"/>
        <v>5.0544702849929433</v>
      </c>
      <c r="HK11" s="165">
        <f t="shared" si="48"/>
        <v>5.0544702849929433</v>
      </c>
      <c r="HL11" s="165">
        <f t="shared" si="48"/>
        <v>5.0544702849929433</v>
      </c>
      <c r="HM11" s="165">
        <f t="shared" si="48"/>
        <v>5.0544702849929433</v>
      </c>
      <c r="HN11" s="165">
        <f t="shared" si="48"/>
        <v>5.0544702849929433</v>
      </c>
      <c r="HO11" s="165">
        <f t="shared" si="48"/>
        <v>5.0544702849929433</v>
      </c>
      <c r="HP11" s="165">
        <f t="shared" si="48"/>
        <v>5.0544702849929433</v>
      </c>
      <c r="HQ11" s="165">
        <f t="shared" si="48"/>
        <v>5.5599173134922379</v>
      </c>
      <c r="HR11" s="165">
        <f t="shared" si="48"/>
        <v>5.5599173134922379</v>
      </c>
      <c r="HS11" s="165">
        <f t="shared" si="48"/>
        <v>5.5599173134922379</v>
      </c>
      <c r="HT11" s="165">
        <f t="shared" si="48"/>
        <v>5.5599173134922379</v>
      </c>
      <c r="HU11" s="165">
        <f t="shared" si="48"/>
        <v>5.5599173134922379</v>
      </c>
      <c r="HV11" s="165">
        <f t="shared" si="48"/>
        <v>5.5599173134922379</v>
      </c>
      <c r="HW11" s="165">
        <f t="shared" si="48"/>
        <v>5.5599173134922379</v>
      </c>
      <c r="HX11" s="165">
        <f t="shared" si="48"/>
        <v>5.5599173134922379</v>
      </c>
      <c r="HY11" s="165">
        <f t="shared" si="48"/>
        <v>5.5599173134922379</v>
      </c>
      <c r="HZ11" s="165">
        <f t="shared" si="49"/>
        <v>5.5599173134922379</v>
      </c>
      <c r="IA11" s="165">
        <f t="shared" si="49"/>
        <v>5.5599173134922379</v>
      </c>
      <c r="IB11" s="165">
        <f t="shared" si="49"/>
        <v>5.5599173134922379</v>
      </c>
      <c r="IC11" s="165">
        <f t="shared" si="49"/>
        <v>6.1159090448414632</v>
      </c>
      <c r="ID11" s="165">
        <f t="shared" si="49"/>
        <v>6.1159090448414632</v>
      </c>
      <c r="IE11" s="165">
        <f t="shared" si="49"/>
        <v>6.1159090448414632</v>
      </c>
      <c r="IF11" s="165">
        <f t="shared" si="49"/>
        <v>6.1159090448414632</v>
      </c>
      <c r="IG11" s="165">
        <f t="shared" si="49"/>
        <v>6.1159090448414632</v>
      </c>
      <c r="IH11" s="165">
        <f t="shared" si="49"/>
        <v>6.1159090448414632</v>
      </c>
      <c r="II11" s="165">
        <f t="shared" si="49"/>
        <v>6.1159090448414632</v>
      </c>
      <c r="IJ11" s="165">
        <f t="shared" si="49"/>
        <v>6.1159090448414632</v>
      </c>
      <c r="IK11" s="165">
        <f t="shared" si="49"/>
        <v>6.1159090448414632</v>
      </c>
      <c r="IL11" s="165">
        <f t="shared" si="49"/>
        <v>6.1159090448414632</v>
      </c>
      <c r="IM11" s="165">
        <f t="shared" si="49"/>
        <v>6.1159090448414632</v>
      </c>
      <c r="IN11" s="165">
        <f t="shared" si="49"/>
        <v>6.1159090448414632</v>
      </c>
      <c r="IO11" s="165"/>
    </row>
    <row r="12" spans="1:249" ht="12.95" customHeight="1">
      <c r="B12" s="3"/>
      <c r="C12" s="1"/>
      <c r="D12" s="1"/>
      <c r="E12" s="1"/>
      <c r="F12" s="1"/>
      <c r="G12" s="88"/>
      <c r="H12" s="1"/>
      <c r="I12" s="89"/>
      <c r="J12" s="89"/>
      <c r="K12" s="89"/>
      <c r="L12" s="89"/>
      <c r="M12" s="89"/>
      <c r="N12" s="89"/>
      <c r="O12" s="89"/>
      <c r="P12" s="89"/>
      <c r="Q12" s="89"/>
      <c r="R12" s="89"/>
      <c r="S12" s="89"/>
      <c r="T12" s="89"/>
      <c r="U12" s="89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89"/>
      <c r="AI12" s="89"/>
      <c r="AJ12" s="89"/>
      <c r="AK12" s="89"/>
      <c r="AL12" s="89"/>
      <c r="AM12" s="89"/>
      <c r="AN12" s="89"/>
      <c r="AO12" s="89"/>
      <c r="AP12" s="89"/>
      <c r="AQ12" s="89"/>
      <c r="AR12" s="89"/>
      <c r="AS12" s="89"/>
      <c r="AT12" s="89"/>
      <c r="AU12" s="89"/>
      <c r="AV12" s="89"/>
      <c r="AW12" s="89"/>
      <c r="AX12" s="89"/>
      <c r="AY12" s="89"/>
      <c r="AZ12" s="89"/>
      <c r="BA12" s="89"/>
      <c r="BB12" s="89"/>
      <c r="BC12" s="89"/>
      <c r="BD12" s="89"/>
      <c r="BE12" s="89"/>
      <c r="BF12" s="89"/>
      <c r="BG12" s="89"/>
      <c r="BH12" s="89"/>
      <c r="BI12" s="89"/>
      <c r="BJ12" s="89"/>
      <c r="BK12" s="89"/>
      <c r="BL12" s="89"/>
      <c r="BM12" s="89"/>
      <c r="BN12" s="89"/>
      <c r="BO12" s="89"/>
      <c r="BP12" s="89"/>
      <c r="BQ12" s="89"/>
      <c r="BR12" s="89"/>
      <c r="BS12" s="89"/>
      <c r="BT12" s="89"/>
      <c r="BU12" s="89"/>
      <c r="BV12" s="89"/>
      <c r="BW12" s="89"/>
      <c r="BX12" s="89"/>
      <c r="BY12" s="89"/>
      <c r="BZ12" s="89"/>
      <c r="CA12" s="89"/>
      <c r="CB12" s="89"/>
      <c r="CC12" s="89"/>
      <c r="CD12" s="89"/>
      <c r="CE12" s="89"/>
      <c r="CF12" s="89"/>
      <c r="CG12" s="89"/>
      <c r="CH12" s="89"/>
      <c r="CI12" s="89"/>
      <c r="CJ12" s="89"/>
      <c r="CK12" s="89"/>
      <c r="CL12" s="89"/>
      <c r="CM12" s="89"/>
      <c r="CN12" s="89"/>
      <c r="CO12" s="89"/>
      <c r="CP12" s="89"/>
      <c r="CQ12" s="89"/>
      <c r="CR12" s="89"/>
      <c r="CS12" s="89"/>
      <c r="CT12" s="89"/>
      <c r="CU12" s="89"/>
      <c r="CV12" s="89"/>
      <c r="CW12" s="89"/>
      <c r="CX12" s="89"/>
      <c r="CY12" s="89"/>
      <c r="CZ12" s="89"/>
      <c r="DA12" s="89"/>
      <c r="DB12" s="89"/>
      <c r="DC12" s="89"/>
      <c r="DD12" s="89"/>
      <c r="DE12" s="89"/>
      <c r="DF12" s="89"/>
      <c r="DG12" s="89"/>
      <c r="DH12" s="89"/>
      <c r="DI12" s="89"/>
      <c r="DJ12" s="89"/>
      <c r="DK12" s="89"/>
      <c r="DL12" s="89"/>
      <c r="DM12" s="89"/>
      <c r="DN12" s="89"/>
      <c r="DO12" s="89"/>
      <c r="DP12" s="89"/>
      <c r="DQ12" s="89"/>
      <c r="DR12" s="89"/>
      <c r="DS12" s="89"/>
      <c r="DT12" s="89"/>
      <c r="DU12" s="89"/>
      <c r="DV12" s="89"/>
      <c r="DW12" s="89"/>
      <c r="DX12" s="89"/>
      <c r="DY12" s="89"/>
      <c r="DZ12" s="89"/>
      <c r="EA12" s="89"/>
      <c r="EB12" s="89"/>
      <c r="EC12" s="89"/>
      <c r="ED12" s="89"/>
      <c r="EE12" s="89"/>
      <c r="EF12" s="89"/>
      <c r="EG12" s="89"/>
      <c r="EH12" s="89"/>
      <c r="EI12" s="89"/>
      <c r="EJ12" s="89"/>
      <c r="EK12" s="89"/>
      <c r="EL12" s="89"/>
      <c r="EM12" s="89"/>
      <c r="EN12" s="89"/>
      <c r="EO12" s="89"/>
      <c r="EP12" s="89"/>
      <c r="EQ12" s="89"/>
      <c r="ER12" s="89"/>
      <c r="ES12" s="89"/>
      <c r="ET12" s="89"/>
      <c r="EU12" s="89"/>
      <c r="EV12" s="89"/>
      <c r="EW12" s="89"/>
      <c r="EX12" s="89"/>
      <c r="EY12" s="89"/>
      <c r="EZ12" s="89"/>
      <c r="FA12" s="89"/>
      <c r="FB12" s="89"/>
      <c r="FC12" s="89"/>
      <c r="FD12" s="89"/>
      <c r="FE12" s="89"/>
      <c r="FF12" s="89"/>
      <c r="FG12" s="89"/>
      <c r="FH12" s="89"/>
      <c r="FI12" s="89"/>
      <c r="FJ12" s="89"/>
      <c r="FK12" s="89"/>
      <c r="FL12" s="89"/>
      <c r="FM12" s="89"/>
      <c r="FN12" s="89"/>
      <c r="FO12" s="89"/>
      <c r="FP12" s="89"/>
      <c r="FQ12" s="89"/>
      <c r="FR12" s="89"/>
      <c r="FS12" s="89"/>
      <c r="FT12" s="89"/>
      <c r="FU12" s="89"/>
      <c r="FV12" s="89"/>
      <c r="FW12" s="89"/>
      <c r="FX12" s="89"/>
      <c r="FY12" s="89"/>
      <c r="FZ12" s="89"/>
      <c r="GA12" s="89"/>
      <c r="GB12" s="89"/>
      <c r="GC12" s="89"/>
      <c r="GD12" s="89"/>
      <c r="GE12" s="89"/>
      <c r="GF12" s="89"/>
      <c r="GG12" s="89"/>
      <c r="GH12" s="89"/>
      <c r="GI12" s="89"/>
      <c r="GJ12" s="89"/>
      <c r="GK12" s="89"/>
      <c r="GL12" s="89"/>
      <c r="GM12" s="89"/>
      <c r="GN12" s="89"/>
      <c r="GO12" s="89"/>
      <c r="GP12" s="89"/>
      <c r="GQ12" s="89"/>
      <c r="GR12" s="89"/>
      <c r="GS12" s="89"/>
      <c r="GT12" s="89"/>
      <c r="GU12" s="89"/>
      <c r="GV12" s="89"/>
      <c r="GW12" s="89"/>
      <c r="GX12" s="89"/>
      <c r="GY12" s="89"/>
      <c r="GZ12" s="89"/>
      <c r="HA12" s="89"/>
      <c r="HB12" s="89"/>
      <c r="HC12" s="89"/>
      <c r="HD12" s="89"/>
      <c r="HE12" s="89"/>
      <c r="HF12" s="89"/>
      <c r="HG12" s="89"/>
      <c r="HH12" s="89"/>
      <c r="HI12" s="89"/>
      <c r="HJ12" s="89"/>
      <c r="HK12" s="89"/>
      <c r="HL12" s="89"/>
      <c r="HM12" s="89"/>
      <c r="HN12" s="89"/>
      <c r="HO12" s="89"/>
      <c r="HP12" s="89"/>
      <c r="HQ12" s="89"/>
      <c r="HR12" s="89"/>
      <c r="HS12" s="89"/>
      <c r="HT12" s="89"/>
      <c r="HU12" s="89"/>
      <c r="HV12" s="89"/>
      <c r="HW12" s="89"/>
      <c r="HX12" s="89"/>
      <c r="HY12" s="89"/>
      <c r="HZ12" s="89"/>
      <c r="IA12" s="89"/>
      <c r="IB12" s="89"/>
      <c r="IC12" s="89"/>
      <c r="ID12" s="89"/>
      <c r="IE12" s="89"/>
      <c r="IF12" s="89"/>
      <c r="IG12" s="89"/>
      <c r="IH12" s="89"/>
      <c r="II12" s="89"/>
      <c r="IJ12" s="89"/>
      <c r="IK12" s="89"/>
      <c r="IL12" s="89"/>
      <c r="IM12" s="89"/>
      <c r="IN12" s="89"/>
      <c r="IO12" s="89"/>
    </row>
    <row r="13" spans="1:249" s="721" customFormat="1" ht="15" customHeight="1">
      <c r="A13" s="721" t="s">
        <v>503</v>
      </c>
      <c r="G13" s="722"/>
      <c r="I13" s="723" cm="1">
        <f t="array" ref="I13">INDEX(_Proj_acc_curve,3,I2)</f>
        <v>0.3</v>
      </c>
      <c r="J13" s="723" cm="1">
        <f t="array" ref="J13">INDEX(_Proj_acc_curve,3,J2)</f>
        <v>0.3</v>
      </c>
      <c r="K13" s="723" cm="1">
        <f t="array" ref="K13">INDEX(_Proj_acc_curve,3,K2)</f>
        <v>0.3</v>
      </c>
      <c r="L13" s="723" cm="1">
        <f t="array" ref="L13">INDEX(_Proj_acc_curve,3,L2)</f>
        <v>0.3</v>
      </c>
      <c r="M13" s="723" cm="1">
        <f t="array" ref="M13">INDEX(_Proj_acc_curve,3,M2)</f>
        <v>0.3</v>
      </c>
      <c r="N13" s="723" cm="1">
        <f t="array" ref="N13">INDEX(_Proj_acc_curve,3,N2)</f>
        <v>0.3</v>
      </c>
      <c r="O13" s="723" cm="1">
        <f t="array" ref="O13">INDEX(_Proj_acc_curve,3,O2)</f>
        <v>0.3</v>
      </c>
      <c r="P13" s="723" cm="1">
        <f t="array" ref="P13">INDEX(_Proj_acc_curve,3,P2)</f>
        <v>0.3</v>
      </c>
      <c r="Q13" s="723" cm="1">
        <f t="array" ref="Q13">INDEX(_Proj_acc_curve,3,Q2)</f>
        <v>0.3</v>
      </c>
      <c r="R13" s="723" cm="1">
        <f t="array" ref="R13">INDEX(_Proj_acc_curve,3,R2)</f>
        <v>0.3</v>
      </c>
      <c r="S13" s="723" cm="1">
        <f t="array" ref="S13">INDEX(_Proj_acc_curve,3,S2)</f>
        <v>0.3</v>
      </c>
      <c r="T13" s="723" cm="1">
        <f t="array" ref="T13">INDEX(_Proj_acc_curve,3,T2)</f>
        <v>0.3</v>
      </c>
      <c r="U13" s="723" cm="1">
        <f t="array" ref="U13">INDEX(_Proj_acc_curve,3,U2)</f>
        <v>0.6</v>
      </c>
      <c r="V13" s="723" cm="1">
        <f t="array" ref="V13">INDEX(_Proj_acc_curve,3,V2)</f>
        <v>0.6</v>
      </c>
      <c r="W13" s="723" cm="1">
        <f t="array" ref="W13">INDEX(_Proj_acc_curve,3,W2)</f>
        <v>0.6</v>
      </c>
      <c r="X13" s="723" cm="1">
        <f t="array" ref="X13">INDEX(_Proj_acc_curve,3,X2)</f>
        <v>0.6</v>
      </c>
      <c r="Y13" s="723" cm="1">
        <f t="array" ref="Y13">INDEX(_Proj_acc_curve,3,Y2)</f>
        <v>0.6</v>
      </c>
      <c r="Z13" s="723" cm="1">
        <f t="array" ref="Z13">INDEX(_Proj_acc_curve,3,Z2)</f>
        <v>0.6</v>
      </c>
      <c r="AA13" s="723" cm="1">
        <f t="array" ref="AA13">INDEX(_Proj_acc_curve,3,AA2)</f>
        <v>0.6</v>
      </c>
      <c r="AB13" s="723" cm="1">
        <f t="array" ref="AB13">INDEX(_Proj_acc_curve,3,AB2)</f>
        <v>0.6</v>
      </c>
      <c r="AC13" s="723" cm="1">
        <f t="array" ref="AC13">INDEX(_Proj_acc_curve,3,AC2)</f>
        <v>0.6</v>
      </c>
      <c r="AD13" s="723" cm="1">
        <f t="array" ref="AD13">INDEX(_Proj_acc_curve,3,AD2)</f>
        <v>0.6</v>
      </c>
      <c r="AE13" s="723" cm="1">
        <f t="array" ref="AE13">INDEX(_Proj_acc_curve,3,AE2)</f>
        <v>0.6</v>
      </c>
      <c r="AF13" s="723" cm="1">
        <f t="array" ref="AF13">INDEX(_Proj_acc_curve,3,AF2)</f>
        <v>0.6</v>
      </c>
      <c r="AG13" s="723" cm="1">
        <f t="array" ref="AG13">INDEX(_Proj_acc_curve,3,AG2)</f>
        <v>0.9</v>
      </c>
      <c r="AH13" s="723" cm="1">
        <f t="array" ref="AH13">INDEX(_Proj_acc_curve,3,AH2)</f>
        <v>0.9</v>
      </c>
      <c r="AI13" s="723" cm="1">
        <f t="array" ref="AI13">INDEX(_Proj_acc_curve,3,AI2)</f>
        <v>0.9</v>
      </c>
      <c r="AJ13" s="723" cm="1">
        <f t="array" ref="AJ13">INDEX(_Proj_acc_curve,3,AJ2)</f>
        <v>0.9</v>
      </c>
      <c r="AK13" s="723" cm="1">
        <f t="array" ref="AK13">INDEX(_Proj_acc_curve,3,AK2)</f>
        <v>0.9</v>
      </c>
      <c r="AL13" s="723" cm="1">
        <f t="array" ref="AL13">INDEX(_Proj_acc_curve,3,AL2)</f>
        <v>0.9</v>
      </c>
      <c r="AM13" s="723" cm="1">
        <f t="array" ref="AM13">INDEX(_Proj_acc_curve,3,AM2)</f>
        <v>0.9</v>
      </c>
      <c r="AN13" s="723" cm="1">
        <f t="array" ref="AN13">INDEX(_Proj_acc_curve,3,AN2)</f>
        <v>0.9</v>
      </c>
      <c r="AO13" s="723" cm="1">
        <f t="array" ref="AO13">INDEX(_Proj_acc_curve,3,AO2)</f>
        <v>0.9</v>
      </c>
      <c r="AP13" s="723" cm="1">
        <f t="array" ref="AP13">INDEX(_Proj_acc_curve,3,AP2)</f>
        <v>0.9</v>
      </c>
      <c r="AQ13" s="723" cm="1">
        <f t="array" ref="AQ13">INDEX(_Proj_acc_curve,3,AQ2)</f>
        <v>0.9</v>
      </c>
      <c r="AR13" s="723" cm="1">
        <f t="array" ref="AR13">INDEX(_Proj_acc_curve,3,AR2)</f>
        <v>0.9</v>
      </c>
      <c r="AS13" s="723" cm="1">
        <f t="array" ref="AS13">INDEX(_Proj_acc_curve,3,AS2)</f>
        <v>0.91800000000000004</v>
      </c>
      <c r="AT13" s="723" cm="1">
        <f t="array" ref="AT13">INDEX(_Proj_acc_curve,3,AT2)</f>
        <v>0.91800000000000004</v>
      </c>
      <c r="AU13" s="723" cm="1">
        <f t="array" ref="AU13">INDEX(_Proj_acc_curve,3,AU2)</f>
        <v>0.91800000000000004</v>
      </c>
      <c r="AV13" s="723" cm="1">
        <f t="array" ref="AV13">INDEX(_Proj_acc_curve,3,AV2)</f>
        <v>0.91800000000000004</v>
      </c>
      <c r="AW13" s="723" cm="1">
        <f t="array" ref="AW13">INDEX(_Proj_acc_curve,3,AW2)</f>
        <v>0.91800000000000004</v>
      </c>
      <c r="AX13" s="723" cm="1">
        <f t="array" ref="AX13">INDEX(_Proj_acc_curve,3,AX2)</f>
        <v>0.91800000000000004</v>
      </c>
      <c r="AY13" s="723" cm="1">
        <f t="array" ref="AY13">INDEX(_Proj_acc_curve,3,AY2)</f>
        <v>0.91800000000000004</v>
      </c>
      <c r="AZ13" s="723" cm="1">
        <f t="array" ref="AZ13">INDEX(_Proj_acc_curve,3,AZ2)</f>
        <v>0.91800000000000004</v>
      </c>
      <c r="BA13" s="723" cm="1">
        <f t="array" ref="BA13">INDEX(_Proj_acc_curve,3,BA2)</f>
        <v>0.91800000000000004</v>
      </c>
      <c r="BB13" s="723" cm="1">
        <f t="array" ref="BB13">INDEX(_Proj_acc_curve,3,BB2)</f>
        <v>0.91800000000000004</v>
      </c>
      <c r="BC13" s="723" cm="1">
        <f t="array" ref="BC13">INDEX(_Proj_acc_curve,3,BC2)</f>
        <v>0.91800000000000004</v>
      </c>
      <c r="BD13" s="723" cm="1">
        <f t="array" ref="BD13">INDEX(_Proj_acc_curve,3,BD2)</f>
        <v>0.91800000000000004</v>
      </c>
      <c r="BE13" s="723" cm="1">
        <f t="array" ref="BE13">INDEX(_Proj_acc_curve,3,BE2)</f>
        <v>0.93636000000000008</v>
      </c>
      <c r="BF13" s="723" cm="1">
        <f t="array" ref="BF13">INDEX(_Proj_acc_curve,3,BF2)</f>
        <v>0.93636000000000008</v>
      </c>
      <c r="BG13" s="723" cm="1">
        <f t="array" ref="BG13">INDEX(_Proj_acc_curve,3,BG2)</f>
        <v>0.93636000000000008</v>
      </c>
      <c r="BH13" s="723" cm="1">
        <f t="array" ref="BH13">INDEX(_Proj_acc_curve,3,BH2)</f>
        <v>0.93636000000000008</v>
      </c>
      <c r="BI13" s="723" cm="1">
        <f t="array" ref="BI13">INDEX(_Proj_acc_curve,3,BI2)</f>
        <v>0.93636000000000008</v>
      </c>
      <c r="BJ13" s="723" cm="1">
        <f t="array" ref="BJ13">INDEX(_Proj_acc_curve,3,BJ2)</f>
        <v>0.93636000000000008</v>
      </c>
      <c r="BK13" s="723" cm="1">
        <f t="array" ref="BK13">INDEX(_Proj_acc_curve,3,BK2)</f>
        <v>0.93636000000000008</v>
      </c>
      <c r="BL13" s="723" cm="1">
        <f t="array" ref="BL13">INDEX(_Proj_acc_curve,3,BL2)</f>
        <v>0.93636000000000008</v>
      </c>
      <c r="BM13" s="723" cm="1">
        <f t="array" ref="BM13">INDEX(_Proj_acc_curve,3,BM2)</f>
        <v>0.93636000000000008</v>
      </c>
      <c r="BN13" s="723" cm="1">
        <f t="array" ref="BN13">INDEX(_Proj_acc_curve,3,BN2)</f>
        <v>0.93636000000000008</v>
      </c>
      <c r="BO13" s="723" cm="1">
        <f t="array" ref="BO13">INDEX(_Proj_acc_curve,3,BO2)</f>
        <v>0.93636000000000008</v>
      </c>
      <c r="BP13" s="723" cm="1">
        <f t="array" ref="BP13">INDEX(_Proj_acc_curve,3,BP2)</f>
        <v>0.93636000000000008</v>
      </c>
      <c r="BQ13" s="723" cm="1">
        <f t="array" ref="BQ13">INDEX(_Proj_acc_curve,3,BQ2)</f>
        <v>0.95508720000000014</v>
      </c>
      <c r="BR13" s="723" cm="1">
        <f t="array" ref="BR13">INDEX(_Proj_acc_curve,3,BR2)</f>
        <v>0.95508720000000014</v>
      </c>
      <c r="BS13" s="723" cm="1">
        <f t="array" ref="BS13">INDEX(_Proj_acc_curve,3,BS2)</f>
        <v>0.95508720000000014</v>
      </c>
      <c r="BT13" s="723" cm="1">
        <f t="array" ref="BT13">INDEX(_Proj_acc_curve,3,BT2)</f>
        <v>0.95508720000000014</v>
      </c>
      <c r="BU13" s="723" cm="1">
        <f t="array" ref="BU13">INDEX(_Proj_acc_curve,3,BU2)</f>
        <v>0.95508720000000014</v>
      </c>
      <c r="BV13" s="723" cm="1">
        <f t="array" ref="BV13">INDEX(_Proj_acc_curve,3,BV2)</f>
        <v>0.95508720000000014</v>
      </c>
      <c r="BW13" s="723" cm="1">
        <f t="array" ref="BW13">INDEX(_Proj_acc_curve,3,BW2)</f>
        <v>0.95508720000000014</v>
      </c>
      <c r="BX13" s="723" cm="1">
        <f t="array" ref="BX13">INDEX(_Proj_acc_curve,3,BX2)</f>
        <v>0.95508720000000014</v>
      </c>
      <c r="BY13" s="723" cm="1">
        <f t="array" ref="BY13">INDEX(_Proj_acc_curve,3,BY2)</f>
        <v>0.95508720000000014</v>
      </c>
      <c r="BZ13" s="723" cm="1">
        <f t="array" ref="BZ13">INDEX(_Proj_acc_curve,3,BZ2)</f>
        <v>0.95508720000000014</v>
      </c>
      <c r="CA13" s="723" cm="1">
        <f t="array" ref="CA13">INDEX(_Proj_acc_curve,3,CA2)</f>
        <v>0.95508720000000014</v>
      </c>
      <c r="CB13" s="723" cm="1">
        <f t="array" ref="CB13">INDEX(_Proj_acc_curve,3,CB2)</f>
        <v>0.95508720000000014</v>
      </c>
      <c r="CC13" s="723" cm="1">
        <f t="array" ref="CC13">INDEX(_Proj_acc_curve,3,CC2)</f>
        <v>0.97418894400000011</v>
      </c>
      <c r="CD13" s="723" cm="1">
        <f t="array" ref="CD13">INDEX(_Proj_acc_curve,3,CD2)</f>
        <v>0.97418894400000011</v>
      </c>
      <c r="CE13" s="723" cm="1">
        <f t="array" ref="CE13">INDEX(_Proj_acc_curve,3,CE2)</f>
        <v>0.97418894400000011</v>
      </c>
      <c r="CF13" s="723" cm="1">
        <f t="array" ref="CF13">INDEX(_Proj_acc_curve,3,CF2)</f>
        <v>0.97418894400000011</v>
      </c>
      <c r="CG13" s="723" cm="1">
        <f t="array" ref="CG13">INDEX(_Proj_acc_curve,3,CG2)</f>
        <v>0.97418894400000011</v>
      </c>
      <c r="CH13" s="723" cm="1">
        <f t="array" ref="CH13">INDEX(_Proj_acc_curve,3,CH2)</f>
        <v>0.97418894400000011</v>
      </c>
      <c r="CI13" s="723" cm="1">
        <f t="array" ref="CI13">INDEX(_Proj_acc_curve,3,CI2)</f>
        <v>0.97418894400000011</v>
      </c>
      <c r="CJ13" s="723" cm="1">
        <f t="array" ref="CJ13">INDEX(_Proj_acc_curve,3,CJ2)</f>
        <v>0.97418894400000011</v>
      </c>
      <c r="CK13" s="723" cm="1">
        <f t="array" ref="CK13">INDEX(_Proj_acc_curve,3,CK2)</f>
        <v>0.97418894400000011</v>
      </c>
      <c r="CL13" s="723" cm="1">
        <f t="array" ref="CL13">INDEX(_Proj_acc_curve,3,CL2)</f>
        <v>0.97418894400000011</v>
      </c>
      <c r="CM13" s="723" cm="1">
        <f t="array" ref="CM13">INDEX(_Proj_acc_curve,3,CM2)</f>
        <v>0.97418894400000011</v>
      </c>
      <c r="CN13" s="723" cm="1">
        <f t="array" ref="CN13">INDEX(_Proj_acc_curve,3,CN2)</f>
        <v>0.97418894400000011</v>
      </c>
      <c r="CO13" s="723" cm="1">
        <f t="array" ref="CO13">INDEX(_Proj_acc_curve,3,CO2)</f>
        <v>0.99367272288000008</v>
      </c>
      <c r="CP13" s="723" cm="1">
        <f t="array" ref="CP13">INDEX(_Proj_acc_curve,3,CP2)</f>
        <v>0.99367272288000008</v>
      </c>
      <c r="CQ13" s="723" cm="1">
        <f t="array" ref="CQ13">INDEX(_Proj_acc_curve,3,CQ2)</f>
        <v>0.99367272288000008</v>
      </c>
      <c r="CR13" s="723" cm="1">
        <f t="array" ref="CR13">INDEX(_Proj_acc_curve,3,CR2)</f>
        <v>0.99367272288000008</v>
      </c>
      <c r="CS13" s="723" cm="1">
        <f t="array" ref="CS13">INDEX(_Proj_acc_curve,3,CS2)</f>
        <v>0.99367272288000008</v>
      </c>
      <c r="CT13" s="723" cm="1">
        <f t="array" ref="CT13">INDEX(_Proj_acc_curve,3,CT2)</f>
        <v>0.99367272288000008</v>
      </c>
      <c r="CU13" s="723" cm="1">
        <f t="array" ref="CU13">INDEX(_Proj_acc_curve,3,CU2)</f>
        <v>0.99367272288000008</v>
      </c>
      <c r="CV13" s="723" cm="1">
        <f t="array" ref="CV13">INDEX(_Proj_acc_curve,3,CV2)</f>
        <v>0.99367272288000008</v>
      </c>
      <c r="CW13" s="723" cm="1">
        <f t="array" ref="CW13">INDEX(_Proj_acc_curve,3,CW2)</f>
        <v>0.99367272288000008</v>
      </c>
      <c r="CX13" s="723" cm="1">
        <f t="array" ref="CX13">INDEX(_Proj_acc_curve,3,CX2)</f>
        <v>0.99367272288000008</v>
      </c>
      <c r="CY13" s="723" cm="1">
        <f t="array" ref="CY13">INDEX(_Proj_acc_curve,3,CY2)</f>
        <v>0.99367272288000008</v>
      </c>
      <c r="CZ13" s="723" cm="1">
        <f t="array" ref="CZ13">INDEX(_Proj_acc_curve,3,CZ2)</f>
        <v>0.99367272288000008</v>
      </c>
      <c r="DA13" s="723" cm="1">
        <f t="array" ref="DA13">INDEX(_Proj_acc_curve,3,DA2)</f>
        <v>1.0135461773376</v>
      </c>
      <c r="DB13" s="723" cm="1">
        <f t="array" ref="DB13">INDEX(_Proj_acc_curve,3,DB2)</f>
        <v>1.0135461773376</v>
      </c>
      <c r="DC13" s="723" cm="1">
        <f t="array" ref="DC13">INDEX(_Proj_acc_curve,3,DC2)</f>
        <v>1.0135461773376</v>
      </c>
      <c r="DD13" s="723" cm="1">
        <f t="array" ref="DD13">INDEX(_Proj_acc_curve,3,DD2)</f>
        <v>1.0135461773376</v>
      </c>
      <c r="DE13" s="723" cm="1">
        <f t="array" ref="DE13">INDEX(_Proj_acc_curve,3,DE2)</f>
        <v>1.0135461773376</v>
      </c>
      <c r="DF13" s="723" cm="1">
        <f t="array" ref="DF13">INDEX(_Proj_acc_curve,3,DF2)</f>
        <v>1.0135461773376</v>
      </c>
      <c r="DG13" s="723" cm="1">
        <f t="array" ref="DG13">INDEX(_Proj_acc_curve,3,DG2)</f>
        <v>1.0135461773376</v>
      </c>
      <c r="DH13" s="723" cm="1">
        <f t="array" ref="DH13">INDEX(_Proj_acc_curve,3,DH2)</f>
        <v>1.0135461773376</v>
      </c>
      <c r="DI13" s="723" cm="1">
        <f t="array" ref="DI13">INDEX(_Proj_acc_curve,3,DI2)</f>
        <v>1.0135461773376</v>
      </c>
      <c r="DJ13" s="723" cm="1">
        <f t="array" ref="DJ13">INDEX(_Proj_acc_curve,3,DJ2)</f>
        <v>1.0135461773376</v>
      </c>
      <c r="DK13" s="723" cm="1">
        <f t="array" ref="DK13">INDEX(_Proj_acc_curve,3,DK2)</f>
        <v>1.0135461773376</v>
      </c>
      <c r="DL13" s="723" cm="1">
        <f t="array" ref="DL13">INDEX(_Proj_acc_curve,3,DL2)</f>
        <v>1.0135461773376</v>
      </c>
      <c r="DM13" s="723" cm="1">
        <f t="array" ref="DM13">INDEX(_Proj_acc_curve,3,DM2)</f>
        <v>1.033817100884352</v>
      </c>
      <c r="DN13" s="723" cm="1">
        <f t="array" ref="DN13">INDEX(_Proj_acc_curve,3,DN2)</f>
        <v>1.033817100884352</v>
      </c>
      <c r="DO13" s="723" cm="1">
        <f t="array" ref="DO13">INDEX(_Proj_acc_curve,3,DO2)</f>
        <v>1.033817100884352</v>
      </c>
      <c r="DP13" s="723" cm="1">
        <f t="array" ref="DP13">INDEX(_Proj_acc_curve,3,DP2)</f>
        <v>1.033817100884352</v>
      </c>
      <c r="DQ13" s="723" cm="1">
        <f t="array" ref="DQ13">INDEX(_Proj_acc_curve,3,DQ2)</f>
        <v>1.033817100884352</v>
      </c>
      <c r="DR13" s="723" cm="1">
        <f t="array" ref="DR13">INDEX(_Proj_acc_curve,3,DR2)</f>
        <v>1.033817100884352</v>
      </c>
      <c r="DS13" s="723" cm="1">
        <f t="array" ref="DS13">INDEX(_Proj_acc_curve,3,DS2)</f>
        <v>1.033817100884352</v>
      </c>
      <c r="DT13" s="723" cm="1">
        <f t="array" ref="DT13">INDEX(_Proj_acc_curve,3,DT2)</f>
        <v>1.033817100884352</v>
      </c>
      <c r="DU13" s="723" cm="1">
        <f t="array" ref="DU13">INDEX(_Proj_acc_curve,3,DU2)</f>
        <v>1.033817100884352</v>
      </c>
      <c r="DV13" s="723" cm="1">
        <f t="array" ref="DV13">INDEX(_Proj_acc_curve,3,DV2)</f>
        <v>1.033817100884352</v>
      </c>
      <c r="DW13" s="723" cm="1">
        <f t="array" ref="DW13">INDEX(_Proj_acc_curve,3,DW2)</f>
        <v>1.033817100884352</v>
      </c>
      <c r="DX13" s="723" cm="1">
        <f t="array" ref="DX13">INDEX(_Proj_acc_curve,3,DX2)</f>
        <v>1.033817100884352</v>
      </c>
      <c r="DY13" s="723" cm="1">
        <f t="array" ref="DY13">INDEX(_Proj_acc_curve,3,DY2)</f>
        <v>1.0544934429020389</v>
      </c>
      <c r="DZ13" s="723" cm="1">
        <f t="array" ref="DZ13">INDEX(_Proj_acc_curve,3,DZ2)</f>
        <v>1.0544934429020389</v>
      </c>
      <c r="EA13" s="723" cm="1">
        <f t="array" ref="EA13">INDEX(_Proj_acc_curve,3,EA2)</f>
        <v>1.0544934429020389</v>
      </c>
      <c r="EB13" s="723" cm="1">
        <f t="array" ref="EB13">INDEX(_Proj_acc_curve,3,EB2)</f>
        <v>1.0544934429020389</v>
      </c>
      <c r="EC13" s="723" cm="1">
        <f t="array" ref="EC13">INDEX(_Proj_acc_curve,3,EC2)</f>
        <v>1.0544934429020389</v>
      </c>
      <c r="ED13" s="723" cm="1">
        <f t="array" ref="ED13">INDEX(_Proj_acc_curve,3,ED2)</f>
        <v>1.0544934429020389</v>
      </c>
      <c r="EE13" s="723" cm="1">
        <f t="array" ref="EE13">INDEX(_Proj_acc_curve,3,EE2)</f>
        <v>1.0544934429020389</v>
      </c>
      <c r="EF13" s="723" cm="1">
        <f t="array" ref="EF13">INDEX(_Proj_acc_curve,3,EF2)</f>
        <v>1.0544934429020389</v>
      </c>
      <c r="EG13" s="723" cm="1">
        <f t="array" ref="EG13">INDEX(_Proj_acc_curve,3,EG2)</f>
        <v>1.0544934429020389</v>
      </c>
      <c r="EH13" s="723" cm="1">
        <f t="array" ref="EH13">INDEX(_Proj_acc_curve,3,EH2)</f>
        <v>1.0544934429020389</v>
      </c>
      <c r="EI13" s="723" cm="1">
        <f t="array" ref="EI13">INDEX(_Proj_acc_curve,3,EI2)</f>
        <v>1.0544934429020389</v>
      </c>
      <c r="EJ13" s="723" cm="1">
        <f t="array" ref="EJ13">INDEX(_Proj_acc_curve,3,EJ2)</f>
        <v>1.0544934429020389</v>
      </c>
      <c r="EK13" s="723" cm="1">
        <f t="array" ref="EK13">INDEX(_Proj_acc_curve,3,EK2)</f>
        <v>1.0755833117600797</v>
      </c>
      <c r="EL13" s="723" cm="1">
        <f t="array" ref="EL13">INDEX(_Proj_acc_curve,3,EL2)</f>
        <v>1.0755833117600797</v>
      </c>
      <c r="EM13" s="723" cm="1">
        <f t="array" ref="EM13">INDEX(_Proj_acc_curve,3,EM2)</f>
        <v>1.0755833117600797</v>
      </c>
      <c r="EN13" s="723" cm="1">
        <f t="array" ref="EN13">INDEX(_Proj_acc_curve,3,EN2)</f>
        <v>1.0755833117600797</v>
      </c>
      <c r="EO13" s="723" cm="1">
        <f t="array" ref="EO13">INDEX(_Proj_acc_curve,3,EO2)</f>
        <v>1.0755833117600797</v>
      </c>
      <c r="EP13" s="723" cm="1">
        <f t="array" ref="EP13">INDEX(_Proj_acc_curve,3,EP2)</f>
        <v>1.0755833117600797</v>
      </c>
      <c r="EQ13" s="723" cm="1">
        <f t="array" ref="EQ13">INDEX(_Proj_acc_curve,3,EQ2)</f>
        <v>1.0755833117600797</v>
      </c>
      <c r="ER13" s="723" cm="1">
        <f t="array" ref="ER13">INDEX(_Proj_acc_curve,3,ER2)</f>
        <v>1.0755833117600797</v>
      </c>
      <c r="ES13" s="723" cm="1">
        <f t="array" ref="ES13">INDEX(_Proj_acc_curve,3,ES2)</f>
        <v>1.0755833117600797</v>
      </c>
      <c r="ET13" s="723" cm="1">
        <f t="array" ref="ET13">INDEX(_Proj_acc_curve,3,ET2)</f>
        <v>1.0755833117600797</v>
      </c>
      <c r="EU13" s="723" cm="1">
        <f t="array" ref="EU13">INDEX(_Proj_acc_curve,3,EU2)</f>
        <v>1.0755833117600797</v>
      </c>
      <c r="EV13" s="723" cm="1">
        <f t="array" ref="EV13">INDEX(_Proj_acc_curve,3,EV2)</f>
        <v>1.0755833117600797</v>
      </c>
      <c r="EW13" s="723" cm="1">
        <f t="array" ref="EW13">INDEX(_Proj_acc_curve,3,EW2)</f>
        <v>1.0970949779952812</v>
      </c>
      <c r="EX13" s="723" cm="1">
        <f t="array" ref="EX13">INDEX(_Proj_acc_curve,3,EX2)</f>
        <v>1.0970949779952812</v>
      </c>
      <c r="EY13" s="723" cm="1">
        <f t="array" ref="EY13">INDEX(_Proj_acc_curve,3,EY2)</f>
        <v>1.0970949779952812</v>
      </c>
      <c r="EZ13" s="723" cm="1">
        <f t="array" ref="EZ13">INDEX(_Proj_acc_curve,3,EZ2)</f>
        <v>1.0970949779952812</v>
      </c>
      <c r="FA13" s="723" cm="1">
        <f t="array" ref="FA13">INDEX(_Proj_acc_curve,3,FA2)</f>
        <v>1.0970949779952812</v>
      </c>
      <c r="FB13" s="723" cm="1">
        <f t="array" ref="FB13">INDEX(_Proj_acc_curve,3,FB2)</f>
        <v>1.0970949779952812</v>
      </c>
      <c r="FC13" s="723" cm="1">
        <f t="array" ref="FC13">INDEX(_Proj_acc_curve,3,FC2)</f>
        <v>1.0970949779952812</v>
      </c>
      <c r="FD13" s="723" cm="1">
        <f t="array" ref="FD13">INDEX(_Proj_acc_curve,3,FD2)</f>
        <v>1.0970949779952812</v>
      </c>
      <c r="FE13" s="723" cm="1">
        <f t="array" ref="FE13">INDEX(_Proj_acc_curve,3,FE2)</f>
        <v>1.0970949779952812</v>
      </c>
      <c r="FF13" s="723" cm="1">
        <f t="array" ref="FF13">INDEX(_Proj_acc_curve,3,FF2)</f>
        <v>1.0970949779952812</v>
      </c>
      <c r="FG13" s="723" cm="1">
        <f t="array" ref="FG13">INDEX(_Proj_acc_curve,3,FG2)</f>
        <v>1.0970949779952812</v>
      </c>
      <c r="FH13" s="723" cm="1">
        <f t="array" ref="FH13">INDEX(_Proj_acc_curve,3,FH2)</f>
        <v>1.0970949779952812</v>
      </c>
      <c r="FI13" s="723" cm="1">
        <f t="array" ref="FI13">INDEX(_Proj_acc_curve,3,FI2)</f>
        <v>1.1190368775551869</v>
      </c>
      <c r="FJ13" s="723" cm="1">
        <f t="array" ref="FJ13">INDEX(_Proj_acc_curve,3,FJ2)</f>
        <v>1.1190368775551869</v>
      </c>
      <c r="FK13" s="723" cm="1">
        <f t="array" ref="FK13">INDEX(_Proj_acc_curve,3,FK2)</f>
        <v>1.1190368775551869</v>
      </c>
      <c r="FL13" s="723" cm="1">
        <f t="array" ref="FL13">INDEX(_Proj_acc_curve,3,FL2)</f>
        <v>1.1190368775551869</v>
      </c>
      <c r="FM13" s="723" cm="1">
        <f t="array" ref="FM13">INDEX(_Proj_acc_curve,3,FM2)</f>
        <v>1.1190368775551869</v>
      </c>
      <c r="FN13" s="723" cm="1">
        <f t="array" ref="FN13">INDEX(_Proj_acc_curve,3,FN2)</f>
        <v>1.1190368775551869</v>
      </c>
      <c r="FO13" s="723" cm="1">
        <f t="array" ref="FO13">INDEX(_Proj_acc_curve,3,FO2)</f>
        <v>1.1190368775551869</v>
      </c>
      <c r="FP13" s="723" cm="1">
        <f t="array" ref="FP13">INDEX(_Proj_acc_curve,3,FP2)</f>
        <v>1.1190368775551869</v>
      </c>
      <c r="FQ13" s="723" cm="1">
        <f t="array" ref="FQ13">INDEX(_Proj_acc_curve,3,FQ2)</f>
        <v>1.1190368775551869</v>
      </c>
      <c r="FR13" s="723" cm="1">
        <f t="array" ref="FR13">INDEX(_Proj_acc_curve,3,FR2)</f>
        <v>1.1190368775551869</v>
      </c>
      <c r="FS13" s="723" cm="1">
        <f t="array" ref="FS13">INDEX(_Proj_acc_curve,3,FS2)</f>
        <v>1.1190368775551869</v>
      </c>
      <c r="FT13" s="723" cm="1">
        <f t="array" ref="FT13">INDEX(_Proj_acc_curve,3,FT2)</f>
        <v>1.1190368775551869</v>
      </c>
      <c r="FU13" s="723" cm="1">
        <f t="array" ref="FU13">INDEX(_Proj_acc_curve,3,FU2)</f>
        <v>1.1414176151062907</v>
      </c>
      <c r="FV13" s="723" cm="1">
        <f t="array" ref="FV13">INDEX(_Proj_acc_curve,3,FV2)</f>
        <v>1.1414176151062907</v>
      </c>
      <c r="FW13" s="723" cm="1">
        <f t="array" ref="FW13">INDEX(_Proj_acc_curve,3,FW2)</f>
        <v>1.1414176151062907</v>
      </c>
      <c r="FX13" s="723" cm="1">
        <f t="array" ref="FX13">INDEX(_Proj_acc_curve,3,FX2)</f>
        <v>1.1414176151062907</v>
      </c>
      <c r="FY13" s="723" cm="1">
        <f t="array" ref="FY13">INDEX(_Proj_acc_curve,3,FY2)</f>
        <v>1.1414176151062907</v>
      </c>
      <c r="FZ13" s="723" cm="1">
        <f t="array" ref="FZ13">INDEX(_Proj_acc_curve,3,FZ2)</f>
        <v>1.1414176151062907</v>
      </c>
      <c r="GA13" s="723" cm="1">
        <f t="array" ref="GA13">INDEX(_Proj_acc_curve,3,GA2)</f>
        <v>1.1414176151062907</v>
      </c>
      <c r="GB13" s="723" cm="1">
        <f t="array" ref="GB13">INDEX(_Proj_acc_curve,3,GB2)</f>
        <v>1.1414176151062907</v>
      </c>
      <c r="GC13" s="723" cm="1">
        <f t="array" ref="GC13">INDEX(_Proj_acc_curve,3,GC2)</f>
        <v>1.1414176151062907</v>
      </c>
      <c r="GD13" s="723" cm="1">
        <f t="array" ref="GD13">INDEX(_Proj_acc_curve,3,GD2)</f>
        <v>1.1414176151062907</v>
      </c>
      <c r="GE13" s="723" cm="1">
        <f t="array" ref="GE13">INDEX(_Proj_acc_curve,3,GE2)</f>
        <v>1.1414176151062907</v>
      </c>
      <c r="GF13" s="723" cm="1">
        <f t="array" ref="GF13">INDEX(_Proj_acc_curve,3,GF2)</f>
        <v>1.1414176151062907</v>
      </c>
      <c r="GG13" s="723" cm="1">
        <f t="array" ref="GG13">INDEX(_Proj_acc_curve,3,GG2)</f>
        <v>1.1642459674084165</v>
      </c>
      <c r="GH13" s="723" cm="1">
        <f t="array" ref="GH13">INDEX(_Proj_acc_curve,3,GH2)</f>
        <v>1.1642459674084165</v>
      </c>
      <c r="GI13" s="723" cm="1">
        <f t="array" ref="GI13">INDEX(_Proj_acc_curve,3,GI2)</f>
        <v>1.1642459674084165</v>
      </c>
      <c r="GJ13" s="723" cm="1">
        <f t="array" ref="GJ13">INDEX(_Proj_acc_curve,3,GJ2)</f>
        <v>1.1642459674084165</v>
      </c>
      <c r="GK13" s="723" cm="1">
        <f t="array" ref="GK13">INDEX(_Proj_acc_curve,3,GK2)</f>
        <v>1.1642459674084165</v>
      </c>
      <c r="GL13" s="723" cm="1">
        <f t="array" ref="GL13">INDEX(_Proj_acc_curve,3,GL2)</f>
        <v>1.1642459674084165</v>
      </c>
      <c r="GM13" s="723" cm="1">
        <f t="array" ref="GM13">INDEX(_Proj_acc_curve,3,GM2)</f>
        <v>1.1642459674084165</v>
      </c>
      <c r="GN13" s="723" cm="1">
        <f t="array" ref="GN13">INDEX(_Proj_acc_curve,3,GN2)</f>
        <v>1.1642459674084165</v>
      </c>
      <c r="GO13" s="723" cm="1">
        <f t="array" ref="GO13">INDEX(_Proj_acc_curve,3,GO2)</f>
        <v>1.1642459674084165</v>
      </c>
      <c r="GP13" s="723" cm="1">
        <f t="array" ref="GP13">INDEX(_Proj_acc_curve,3,GP2)</f>
        <v>1.1642459674084165</v>
      </c>
      <c r="GQ13" s="723" cm="1">
        <f t="array" ref="GQ13">INDEX(_Proj_acc_curve,3,GQ2)</f>
        <v>1.1642459674084165</v>
      </c>
      <c r="GR13" s="723" cm="1">
        <f t="array" ref="GR13">INDEX(_Proj_acc_curve,3,GR2)</f>
        <v>1.1642459674084165</v>
      </c>
      <c r="GS13" s="723" cm="1">
        <f t="array" ref="GS13">INDEX(_Proj_acc_curve,3,GS2)</f>
        <v>1.1875308867565848</v>
      </c>
      <c r="GT13" s="723" cm="1">
        <f t="array" ref="GT13">INDEX(_Proj_acc_curve,3,GT2)</f>
        <v>1.1875308867565848</v>
      </c>
      <c r="GU13" s="723" cm="1">
        <f t="array" ref="GU13">INDEX(_Proj_acc_curve,3,GU2)</f>
        <v>1.1875308867565848</v>
      </c>
      <c r="GV13" s="723" cm="1">
        <f t="array" ref="GV13">INDEX(_Proj_acc_curve,3,GV2)</f>
        <v>1.1875308867565848</v>
      </c>
      <c r="GW13" s="723" cm="1">
        <f t="array" ref="GW13">INDEX(_Proj_acc_curve,3,GW2)</f>
        <v>1.1875308867565848</v>
      </c>
      <c r="GX13" s="723" cm="1">
        <f t="array" ref="GX13">INDEX(_Proj_acc_curve,3,GX2)</f>
        <v>1.1875308867565848</v>
      </c>
      <c r="GY13" s="723" cm="1">
        <f t="array" ref="GY13">INDEX(_Proj_acc_curve,3,GY2)</f>
        <v>1.1875308867565848</v>
      </c>
      <c r="GZ13" s="723" cm="1">
        <f t="array" ref="GZ13">INDEX(_Proj_acc_curve,3,GZ2)</f>
        <v>1.1875308867565848</v>
      </c>
      <c r="HA13" s="723" cm="1">
        <f t="array" ref="HA13">INDEX(_Proj_acc_curve,3,HA2)</f>
        <v>1.1875308867565848</v>
      </c>
      <c r="HB13" s="723" cm="1">
        <f t="array" ref="HB13">INDEX(_Proj_acc_curve,3,HB2)</f>
        <v>1.1875308867565848</v>
      </c>
      <c r="HC13" s="723" cm="1">
        <f t="array" ref="HC13">INDEX(_Proj_acc_curve,3,HC2)</f>
        <v>1.1875308867565848</v>
      </c>
      <c r="HD13" s="723" cm="1">
        <f t="array" ref="HD13">INDEX(_Proj_acc_curve,3,HD2)</f>
        <v>1.1875308867565848</v>
      </c>
      <c r="HE13" s="723" cm="1">
        <f t="array" ref="HE13">INDEX(_Proj_acc_curve,3,HE2)</f>
        <v>1.2112815044917165</v>
      </c>
      <c r="HF13" s="723" cm="1">
        <f t="array" ref="HF13">INDEX(_Proj_acc_curve,3,HF2)</f>
        <v>1.2112815044917165</v>
      </c>
      <c r="HG13" s="723" cm="1">
        <f t="array" ref="HG13">INDEX(_Proj_acc_curve,3,HG2)</f>
        <v>1.2112815044917165</v>
      </c>
      <c r="HH13" s="723" cm="1">
        <f t="array" ref="HH13">INDEX(_Proj_acc_curve,3,HH2)</f>
        <v>1.2112815044917165</v>
      </c>
      <c r="HI13" s="723" cm="1">
        <f t="array" ref="HI13">INDEX(_Proj_acc_curve,3,HI2)</f>
        <v>1.2112815044917165</v>
      </c>
      <c r="HJ13" s="723" cm="1">
        <f t="array" ref="HJ13">INDEX(_Proj_acc_curve,3,HJ2)</f>
        <v>1.2112815044917165</v>
      </c>
      <c r="HK13" s="723" cm="1">
        <f t="array" ref="HK13">INDEX(_Proj_acc_curve,3,HK2)</f>
        <v>1.2112815044917165</v>
      </c>
      <c r="HL13" s="723" cm="1">
        <f t="array" ref="HL13">INDEX(_Proj_acc_curve,3,HL2)</f>
        <v>1.2112815044917165</v>
      </c>
      <c r="HM13" s="723" cm="1">
        <f t="array" ref="HM13">INDEX(_Proj_acc_curve,3,HM2)</f>
        <v>1.2112815044917165</v>
      </c>
      <c r="HN13" s="723" cm="1">
        <f t="array" ref="HN13">INDEX(_Proj_acc_curve,3,HN2)</f>
        <v>1.2112815044917165</v>
      </c>
      <c r="HO13" s="723" cm="1">
        <f t="array" ref="HO13">INDEX(_Proj_acc_curve,3,HO2)</f>
        <v>1.2112815044917165</v>
      </c>
      <c r="HP13" s="723" cm="1">
        <f t="array" ref="HP13">INDEX(_Proj_acc_curve,3,HP2)</f>
        <v>1.2112815044917165</v>
      </c>
      <c r="HQ13" s="723" cm="1">
        <f t="array" ref="HQ13">INDEX(_Proj_acc_curve,3,HQ2)</f>
        <v>1.2355071345815507</v>
      </c>
      <c r="HR13" s="723" cm="1">
        <f t="array" ref="HR13">INDEX(_Proj_acc_curve,3,HR2)</f>
        <v>1.2355071345815507</v>
      </c>
      <c r="HS13" s="723" cm="1">
        <f t="array" ref="HS13">INDEX(_Proj_acc_curve,3,HS2)</f>
        <v>1.2355071345815507</v>
      </c>
      <c r="HT13" s="723" cm="1">
        <f t="array" ref="HT13">INDEX(_Proj_acc_curve,3,HT2)</f>
        <v>1.2355071345815507</v>
      </c>
      <c r="HU13" s="723" cm="1">
        <f t="array" ref="HU13">INDEX(_Proj_acc_curve,3,HU2)</f>
        <v>1.2355071345815507</v>
      </c>
      <c r="HV13" s="723" cm="1">
        <f t="array" ref="HV13">INDEX(_Proj_acc_curve,3,HV2)</f>
        <v>1.2355071345815507</v>
      </c>
      <c r="HW13" s="723" cm="1">
        <f t="array" ref="HW13">INDEX(_Proj_acc_curve,3,HW2)</f>
        <v>1.2355071345815507</v>
      </c>
      <c r="HX13" s="723" cm="1">
        <f t="array" ref="HX13">INDEX(_Proj_acc_curve,3,HX2)</f>
        <v>1.2355071345815507</v>
      </c>
      <c r="HY13" s="723" cm="1">
        <f t="array" ref="HY13">INDEX(_Proj_acc_curve,3,HY2)</f>
        <v>1.2355071345815507</v>
      </c>
      <c r="HZ13" s="723" cm="1">
        <f t="array" ref="HZ13">INDEX(_Proj_acc_curve,3,HZ2)</f>
        <v>1.2355071345815507</v>
      </c>
      <c r="IA13" s="723" cm="1">
        <f t="array" ref="IA13">INDEX(_Proj_acc_curve,3,IA2)</f>
        <v>1.2355071345815507</v>
      </c>
      <c r="IB13" s="723" cm="1">
        <f t="array" ref="IB13">INDEX(_Proj_acc_curve,3,IB2)</f>
        <v>1.2355071345815507</v>
      </c>
      <c r="IC13" s="723" cm="1">
        <f t="array" ref="IC13">INDEX(_Proj_acc_curve,3,IC2)</f>
        <v>1.2602172772731817</v>
      </c>
      <c r="ID13" s="723" cm="1">
        <f t="array" ref="ID13">INDEX(_Proj_acc_curve,3,ID2)</f>
        <v>1.2602172772731817</v>
      </c>
      <c r="IE13" s="723" cm="1">
        <f t="array" ref="IE13">INDEX(_Proj_acc_curve,3,IE2)</f>
        <v>1.2602172772731817</v>
      </c>
      <c r="IF13" s="723" cm="1">
        <f t="array" ref="IF13">INDEX(_Proj_acc_curve,3,IF2)</f>
        <v>1.2602172772731817</v>
      </c>
      <c r="IG13" s="723" cm="1">
        <f t="array" ref="IG13">INDEX(_Proj_acc_curve,3,IG2)</f>
        <v>1.2602172772731817</v>
      </c>
      <c r="IH13" s="723" cm="1">
        <f t="array" ref="IH13">INDEX(_Proj_acc_curve,3,IH2)</f>
        <v>1.2602172772731817</v>
      </c>
      <c r="II13" s="723" cm="1">
        <f t="array" ref="II13">INDEX(_Proj_acc_curve,3,II2)</f>
        <v>1.2602172772731817</v>
      </c>
      <c r="IJ13" s="723" cm="1">
        <f t="array" ref="IJ13">INDEX(_Proj_acc_curve,3,IJ2)</f>
        <v>1.2602172772731817</v>
      </c>
      <c r="IK13" s="723" cm="1">
        <f t="array" ref="IK13">INDEX(_Proj_acc_curve,3,IK2)</f>
        <v>1.2602172772731817</v>
      </c>
      <c r="IL13" s="723" cm="1">
        <f t="array" ref="IL13">INDEX(_Proj_acc_curve,3,IL2)</f>
        <v>1.2602172772731817</v>
      </c>
      <c r="IM13" s="723" cm="1">
        <f t="array" ref="IM13">INDEX(_Proj_acc_curve,3,IM2)</f>
        <v>1.2602172772731817</v>
      </c>
      <c r="IN13" s="723" cm="1">
        <f t="array" ref="IN13">INDEX(_Proj_acc_curve,3,IN2)</f>
        <v>1.2602172772731817</v>
      </c>
    </row>
    <row r="14" spans="1:249" ht="12.95" customHeight="1">
      <c r="B14" s="3"/>
      <c r="C14" s="1"/>
      <c r="D14" s="1"/>
      <c r="E14" s="1"/>
      <c r="F14" s="1"/>
      <c r="G14" s="88"/>
      <c r="H14" s="1"/>
      <c r="I14" s="89"/>
      <c r="J14" s="89"/>
      <c r="K14" s="89"/>
      <c r="L14" s="89"/>
      <c r="M14" s="89"/>
      <c r="N14" s="89"/>
      <c r="O14" s="89"/>
      <c r="P14" s="89"/>
      <c r="Q14" s="89"/>
      <c r="R14" s="89"/>
      <c r="S14" s="89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  <c r="BQ14" s="89"/>
      <c r="BR14" s="89"/>
      <c r="BS14" s="89"/>
      <c r="BT14" s="89"/>
      <c r="BU14" s="89"/>
      <c r="BV14" s="89"/>
      <c r="BW14" s="89"/>
      <c r="BX14" s="89"/>
      <c r="BY14" s="89"/>
      <c r="BZ14" s="89"/>
      <c r="CA14" s="89"/>
      <c r="CB14" s="89"/>
      <c r="CC14" s="89"/>
      <c r="CD14" s="89"/>
      <c r="CE14" s="89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  <c r="EM14" s="89"/>
      <c r="EN14" s="89"/>
      <c r="EO14" s="89"/>
      <c r="EP14" s="89"/>
      <c r="EQ14" s="89"/>
      <c r="ER14" s="89"/>
      <c r="ES14" s="89"/>
      <c r="ET14" s="89"/>
      <c r="EU14" s="89"/>
      <c r="EV14" s="89"/>
      <c r="EW14" s="89"/>
      <c r="EX14" s="89"/>
      <c r="EY14" s="89"/>
      <c r="EZ14" s="89"/>
      <c r="FA14" s="89"/>
      <c r="FB14" s="89"/>
      <c r="FC14" s="89"/>
      <c r="FD14" s="89"/>
      <c r="FE14" s="89"/>
      <c r="FF14" s="89"/>
      <c r="FG14" s="89"/>
      <c r="FH14" s="89"/>
      <c r="FI14" s="89"/>
      <c r="FJ14" s="89"/>
      <c r="FK14" s="89"/>
      <c r="FL14" s="89"/>
      <c r="FM14" s="89"/>
      <c r="FN14" s="89"/>
      <c r="FO14" s="89"/>
      <c r="FP14" s="89"/>
      <c r="FQ14" s="89"/>
      <c r="FR14" s="89"/>
      <c r="FS14" s="89"/>
      <c r="FT14" s="89"/>
      <c r="FU14" s="89"/>
      <c r="FV14" s="89"/>
      <c r="FW14" s="89"/>
      <c r="FX14" s="89"/>
      <c r="FY14" s="89"/>
      <c r="FZ14" s="89"/>
      <c r="GA14" s="89"/>
      <c r="GB14" s="89"/>
      <c r="GC14" s="89"/>
      <c r="GD14" s="89"/>
      <c r="GE14" s="89"/>
      <c r="GF14" s="89"/>
      <c r="GG14" s="89"/>
      <c r="GH14" s="89"/>
      <c r="GI14" s="89"/>
      <c r="GJ14" s="89"/>
      <c r="GK14" s="89"/>
      <c r="GL14" s="89"/>
      <c r="GM14" s="89"/>
      <c r="GN14" s="89"/>
      <c r="GO14" s="89"/>
      <c r="GP14" s="89"/>
      <c r="GQ14" s="89"/>
      <c r="GR14" s="89"/>
      <c r="GS14" s="89"/>
      <c r="GT14" s="89"/>
      <c r="GU14" s="89"/>
      <c r="GV14" s="89"/>
      <c r="GW14" s="89"/>
      <c r="GX14" s="89"/>
      <c r="GY14" s="89"/>
      <c r="GZ14" s="89"/>
      <c r="HA14" s="89"/>
      <c r="HB14" s="89"/>
      <c r="HC14" s="89"/>
      <c r="HD14" s="89"/>
      <c r="HE14" s="89"/>
      <c r="HF14" s="89"/>
      <c r="HG14" s="89"/>
      <c r="HH14" s="89"/>
      <c r="HI14" s="89"/>
      <c r="HJ14" s="89"/>
      <c r="HK14" s="89"/>
      <c r="HL14" s="89"/>
      <c r="HM14" s="89"/>
      <c r="HN14" s="89"/>
      <c r="HO14" s="89"/>
      <c r="HP14" s="89"/>
      <c r="HQ14" s="89"/>
      <c r="HR14" s="89"/>
      <c r="HS14" s="89"/>
      <c r="HT14" s="89"/>
      <c r="HU14" s="89"/>
      <c r="HV14" s="89"/>
      <c r="HW14" s="89"/>
      <c r="HX14" s="89"/>
      <c r="HY14" s="89"/>
      <c r="HZ14" s="89"/>
      <c r="IA14" s="89"/>
      <c r="IB14" s="89"/>
      <c r="IC14" s="89"/>
      <c r="ID14" s="89"/>
      <c r="IE14" s="89"/>
      <c r="IF14" s="89"/>
      <c r="IG14" s="89"/>
      <c r="IH14" s="89"/>
      <c r="II14" s="89"/>
      <c r="IJ14" s="89"/>
      <c r="IK14" s="89"/>
      <c r="IL14" s="89"/>
      <c r="IM14" s="89"/>
      <c r="IN14" s="89"/>
      <c r="IO14" s="89"/>
    </row>
    <row r="15" spans="1:249" ht="12.95" customHeight="1">
      <c r="A15" s="388" t="s">
        <v>632</v>
      </c>
      <c r="B15" s="388"/>
      <c r="C15" s="389"/>
      <c r="D15" s="389"/>
      <c r="E15" s="389"/>
      <c r="F15" s="390">
        <v>2</v>
      </c>
      <c r="G15" s="391" t="str">
        <f>Assumptions!G6</f>
        <v>Borena</v>
      </c>
      <c r="H15" s="16"/>
      <c r="I15" s="394">
        <f t="shared" ref="I15:BT15" si="50">_batch_size*I3*(I3&lt;=40/_batch_size)</f>
        <v>5</v>
      </c>
      <c r="J15" s="394">
        <f t="shared" si="50"/>
        <v>10</v>
      </c>
      <c r="K15" s="394">
        <f t="shared" si="50"/>
        <v>15</v>
      </c>
      <c r="L15" s="394">
        <f t="shared" si="50"/>
        <v>20</v>
      </c>
      <c r="M15" s="394">
        <f t="shared" si="50"/>
        <v>25</v>
      </c>
      <c r="N15" s="394">
        <f t="shared" si="50"/>
        <v>30</v>
      </c>
      <c r="O15" s="394">
        <f t="shared" si="50"/>
        <v>35</v>
      </c>
      <c r="P15" s="394">
        <f t="shared" si="50"/>
        <v>40</v>
      </c>
      <c r="Q15" s="394">
        <f t="shared" si="50"/>
        <v>0</v>
      </c>
      <c r="R15" s="394">
        <f t="shared" si="50"/>
        <v>0</v>
      </c>
      <c r="S15" s="394">
        <f t="shared" si="50"/>
        <v>0</v>
      </c>
      <c r="T15" s="394">
        <f t="shared" si="50"/>
        <v>0</v>
      </c>
      <c r="U15" s="394">
        <f t="shared" si="50"/>
        <v>0</v>
      </c>
      <c r="V15" s="394">
        <f t="shared" si="50"/>
        <v>0</v>
      </c>
      <c r="W15" s="394">
        <f t="shared" si="50"/>
        <v>0</v>
      </c>
      <c r="X15" s="394">
        <f t="shared" si="50"/>
        <v>0</v>
      </c>
      <c r="Y15" s="394">
        <f t="shared" si="50"/>
        <v>0</v>
      </c>
      <c r="Z15" s="394">
        <f t="shared" si="50"/>
        <v>0</v>
      </c>
      <c r="AA15" s="394">
        <f t="shared" si="50"/>
        <v>0</v>
      </c>
      <c r="AB15" s="394">
        <f t="shared" si="50"/>
        <v>0</v>
      </c>
      <c r="AC15" s="394">
        <f t="shared" si="50"/>
        <v>0</v>
      </c>
      <c r="AD15" s="394">
        <f t="shared" si="50"/>
        <v>0</v>
      </c>
      <c r="AE15" s="394">
        <f t="shared" si="50"/>
        <v>0</v>
      </c>
      <c r="AF15" s="394">
        <f t="shared" si="50"/>
        <v>0</v>
      </c>
      <c r="AG15" s="394">
        <f t="shared" si="50"/>
        <v>0</v>
      </c>
      <c r="AH15" s="394">
        <f t="shared" si="50"/>
        <v>0</v>
      </c>
      <c r="AI15" s="394">
        <f t="shared" si="50"/>
        <v>0</v>
      </c>
      <c r="AJ15" s="394">
        <f t="shared" si="50"/>
        <v>0</v>
      </c>
      <c r="AK15" s="394">
        <f t="shared" si="50"/>
        <v>0</v>
      </c>
      <c r="AL15" s="394">
        <f t="shared" si="50"/>
        <v>0</v>
      </c>
      <c r="AM15" s="394">
        <f t="shared" si="50"/>
        <v>0</v>
      </c>
      <c r="AN15" s="394">
        <f t="shared" si="50"/>
        <v>0</v>
      </c>
      <c r="AO15" s="394">
        <f t="shared" si="50"/>
        <v>0</v>
      </c>
      <c r="AP15" s="394">
        <f t="shared" si="50"/>
        <v>0</v>
      </c>
      <c r="AQ15" s="394">
        <f t="shared" si="50"/>
        <v>0</v>
      </c>
      <c r="AR15" s="394">
        <f t="shared" si="50"/>
        <v>0</v>
      </c>
      <c r="AS15" s="394">
        <f t="shared" si="50"/>
        <v>0</v>
      </c>
      <c r="AT15" s="394">
        <f t="shared" si="50"/>
        <v>0</v>
      </c>
      <c r="AU15" s="394">
        <f t="shared" si="50"/>
        <v>0</v>
      </c>
      <c r="AV15" s="394">
        <f t="shared" si="50"/>
        <v>0</v>
      </c>
      <c r="AW15" s="394">
        <f t="shared" si="50"/>
        <v>0</v>
      </c>
      <c r="AX15" s="394">
        <f t="shared" si="50"/>
        <v>0</v>
      </c>
      <c r="AY15" s="394">
        <f t="shared" si="50"/>
        <v>0</v>
      </c>
      <c r="AZ15" s="394">
        <f t="shared" si="50"/>
        <v>0</v>
      </c>
      <c r="BA15" s="394">
        <f t="shared" si="50"/>
        <v>0</v>
      </c>
      <c r="BB15" s="394">
        <f t="shared" si="50"/>
        <v>0</v>
      </c>
      <c r="BC15" s="394">
        <f t="shared" si="50"/>
        <v>0</v>
      </c>
      <c r="BD15" s="394">
        <f t="shared" si="50"/>
        <v>0</v>
      </c>
      <c r="BE15" s="394">
        <f t="shared" si="50"/>
        <v>0</v>
      </c>
      <c r="BF15" s="394">
        <f t="shared" si="50"/>
        <v>0</v>
      </c>
      <c r="BG15" s="394">
        <f t="shared" si="50"/>
        <v>0</v>
      </c>
      <c r="BH15" s="394">
        <f t="shared" si="50"/>
        <v>0</v>
      </c>
      <c r="BI15" s="394">
        <f t="shared" si="50"/>
        <v>0</v>
      </c>
      <c r="BJ15" s="394">
        <f t="shared" si="50"/>
        <v>0</v>
      </c>
      <c r="BK15" s="394">
        <f t="shared" si="50"/>
        <v>0</v>
      </c>
      <c r="BL15" s="394">
        <f t="shared" si="50"/>
        <v>0</v>
      </c>
      <c r="BM15" s="394">
        <f t="shared" si="50"/>
        <v>0</v>
      </c>
      <c r="BN15" s="394">
        <f t="shared" si="50"/>
        <v>0</v>
      </c>
      <c r="BO15" s="394">
        <f t="shared" si="50"/>
        <v>0</v>
      </c>
      <c r="BP15" s="394">
        <f t="shared" si="50"/>
        <v>0</v>
      </c>
      <c r="BQ15" s="394">
        <f t="shared" si="50"/>
        <v>0</v>
      </c>
      <c r="BR15" s="394">
        <f t="shared" si="50"/>
        <v>0</v>
      </c>
      <c r="BS15" s="394">
        <f t="shared" si="50"/>
        <v>0</v>
      </c>
      <c r="BT15" s="394">
        <f t="shared" si="50"/>
        <v>0</v>
      </c>
      <c r="BU15" s="394">
        <f t="shared" ref="BU15:EF15" si="51">_batch_size*BU3*(BU3&lt;=40/_batch_size)</f>
        <v>0</v>
      </c>
      <c r="BV15" s="394">
        <f t="shared" si="51"/>
        <v>0</v>
      </c>
      <c r="BW15" s="394">
        <f t="shared" si="51"/>
        <v>0</v>
      </c>
      <c r="BX15" s="394">
        <f t="shared" si="51"/>
        <v>0</v>
      </c>
      <c r="BY15" s="394">
        <f t="shared" si="51"/>
        <v>0</v>
      </c>
      <c r="BZ15" s="394">
        <f t="shared" si="51"/>
        <v>0</v>
      </c>
      <c r="CA15" s="394">
        <f t="shared" si="51"/>
        <v>0</v>
      </c>
      <c r="CB15" s="394">
        <f t="shared" si="51"/>
        <v>0</v>
      </c>
      <c r="CC15" s="394">
        <f t="shared" si="51"/>
        <v>0</v>
      </c>
      <c r="CD15" s="394">
        <f t="shared" si="51"/>
        <v>0</v>
      </c>
      <c r="CE15" s="394">
        <f t="shared" si="51"/>
        <v>0</v>
      </c>
      <c r="CF15" s="394">
        <f t="shared" si="51"/>
        <v>0</v>
      </c>
      <c r="CG15" s="394">
        <f t="shared" si="51"/>
        <v>0</v>
      </c>
      <c r="CH15" s="394">
        <f t="shared" si="51"/>
        <v>0</v>
      </c>
      <c r="CI15" s="394">
        <f t="shared" si="51"/>
        <v>0</v>
      </c>
      <c r="CJ15" s="394">
        <f t="shared" si="51"/>
        <v>0</v>
      </c>
      <c r="CK15" s="394">
        <f t="shared" si="51"/>
        <v>0</v>
      </c>
      <c r="CL15" s="394">
        <f t="shared" si="51"/>
        <v>0</v>
      </c>
      <c r="CM15" s="394">
        <f t="shared" si="51"/>
        <v>0</v>
      </c>
      <c r="CN15" s="394">
        <f t="shared" si="51"/>
        <v>0</v>
      </c>
      <c r="CO15" s="394">
        <f t="shared" si="51"/>
        <v>0</v>
      </c>
      <c r="CP15" s="394">
        <f t="shared" si="51"/>
        <v>0</v>
      </c>
      <c r="CQ15" s="394">
        <f t="shared" si="51"/>
        <v>0</v>
      </c>
      <c r="CR15" s="394">
        <f t="shared" si="51"/>
        <v>0</v>
      </c>
      <c r="CS15" s="394">
        <f t="shared" si="51"/>
        <v>0</v>
      </c>
      <c r="CT15" s="394">
        <f t="shared" si="51"/>
        <v>0</v>
      </c>
      <c r="CU15" s="394">
        <f t="shared" si="51"/>
        <v>0</v>
      </c>
      <c r="CV15" s="394">
        <f t="shared" si="51"/>
        <v>0</v>
      </c>
      <c r="CW15" s="394">
        <f t="shared" si="51"/>
        <v>0</v>
      </c>
      <c r="CX15" s="394">
        <f t="shared" si="51"/>
        <v>0</v>
      </c>
      <c r="CY15" s="394">
        <f t="shared" si="51"/>
        <v>0</v>
      </c>
      <c r="CZ15" s="394">
        <f t="shared" si="51"/>
        <v>0</v>
      </c>
      <c r="DA15" s="394">
        <f t="shared" si="51"/>
        <v>0</v>
      </c>
      <c r="DB15" s="394">
        <f t="shared" si="51"/>
        <v>0</v>
      </c>
      <c r="DC15" s="394">
        <f t="shared" si="51"/>
        <v>0</v>
      </c>
      <c r="DD15" s="394">
        <f t="shared" si="51"/>
        <v>0</v>
      </c>
      <c r="DE15" s="394">
        <f t="shared" si="51"/>
        <v>0</v>
      </c>
      <c r="DF15" s="394">
        <f t="shared" si="51"/>
        <v>0</v>
      </c>
      <c r="DG15" s="394">
        <f t="shared" si="51"/>
        <v>0</v>
      </c>
      <c r="DH15" s="394">
        <f t="shared" si="51"/>
        <v>0</v>
      </c>
      <c r="DI15" s="394">
        <f t="shared" si="51"/>
        <v>0</v>
      </c>
      <c r="DJ15" s="394">
        <f t="shared" si="51"/>
        <v>0</v>
      </c>
      <c r="DK15" s="394">
        <f t="shared" si="51"/>
        <v>0</v>
      </c>
      <c r="DL15" s="394">
        <f t="shared" si="51"/>
        <v>0</v>
      </c>
      <c r="DM15" s="394">
        <f t="shared" si="51"/>
        <v>0</v>
      </c>
      <c r="DN15" s="394">
        <f t="shared" si="51"/>
        <v>0</v>
      </c>
      <c r="DO15" s="394">
        <f t="shared" si="51"/>
        <v>0</v>
      </c>
      <c r="DP15" s="394">
        <f t="shared" si="51"/>
        <v>0</v>
      </c>
      <c r="DQ15" s="394">
        <f t="shared" si="51"/>
        <v>0</v>
      </c>
      <c r="DR15" s="394">
        <f t="shared" si="51"/>
        <v>0</v>
      </c>
      <c r="DS15" s="394">
        <f t="shared" si="51"/>
        <v>0</v>
      </c>
      <c r="DT15" s="394">
        <f t="shared" si="51"/>
        <v>0</v>
      </c>
      <c r="DU15" s="394">
        <f t="shared" si="51"/>
        <v>0</v>
      </c>
      <c r="DV15" s="394">
        <f t="shared" si="51"/>
        <v>0</v>
      </c>
      <c r="DW15" s="394">
        <f t="shared" si="51"/>
        <v>0</v>
      </c>
      <c r="DX15" s="394">
        <f t="shared" si="51"/>
        <v>0</v>
      </c>
      <c r="DY15" s="394">
        <f t="shared" si="51"/>
        <v>0</v>
      </c>
      <c r="DZ15" s="394">
        <f t="shared" si="51"/>
        <v>0</v>
      </c>
      <c r="EA15" s="394">
        <f t="shared" si="51"/>
        <v>0</v>
      </c>
      <c r="EB15" s="394">
        <f t="shared" si="51"/>
        <v>0</v>
      </c>
      <c r="EC15" s="394">
        <f t="shared" si="51"/>
        <v>0</v>
      </c>
      <c r="ED15" s="394">
        <f t="shared" si="51"/>
        <v>0</v>
      </c>
      <c r="EE15" s="394">
        <f t="shared" si="51"/>
        <v>0</v>
      </c>
      <c r="EF15" s="394">
        <f t="shared" si="51"/>
        <v>0</v>
      </c>
      <c r="EG15" s="394">
        <f t="shared" ref="EG15:GR15" si="52">_batch_size*EG3*(EG3&lt;=40/_batch_size)</f>
        <v>0</v>
      </c>
      <c r="EH15" s="394">
        <f t="shared" si="52"/>
        <v>0</v>
      </c>
      <c r="EI15" s="394">
        <f t="shared" si="52"/>
        <v>0</v>
      </c>
      <c r="EJ15" s="394">
        <f t="shared" si="52"/>
        <v>0</v>
      </c>
      <c r="EK15" s="394">
        <f t="shared" si="52"/>
        <v>0</v>
      </c>
      <c r="EL15" s="394">
        <f t="shared" si="52"/>
        <v>0</v>
      </c>
      <c r="EM15" s="394">
        <f t="shared" si="52"/>
        <v>0</v>
      </c>
      <c r="EN15" s="394">
        <f t="shared" si="52"/>
        <v>0</v>
      </c>
      <c r="EO15" s="394">
        <f t="shared" si="52"/>
        <v>0</v>
      </c>
      <c r="EP15" s="394">
        <f t="shared" si="52"/>
        <v>0</v>
      </c>
      <c r="EQ15" s="394">
        <f t="shared" si="52"/>
        <v>0</v>
      </c>
      <c r="ER15" s="394">
        <f t="shared" si="52"/>
        <v>0</v>
      </c>
      <c r="ES15" s="394">
        <f t="shared" si="52"/>
        <v>0</v>
      </c>
      <c r="ET15" s="394">
        <f t="shared" si="52"/>
        <v>0</v>
      </c>
      <c r="EU15" s="394">
        <f t="shared" si="52"/>
        <v>0</v>
      </c>
      <c r="EV15" s="394">
        <f t="shared" si="52"/>
        <v>0</v>
      </c>
      <c r="EW15" s="394">
        <f t="shared" si="52"/>
        <v>0</v>
      </c>
      <c r="EX15" s="394">
        <f t="shared" si="52"/>
        <v>0</v>
      </c>
      <c r="EY15" s="394">
        <f t="shared" si="52"/>
        <v>0</v>
      </c>
      <c r="EZ15" s="394">
        <f t="shared" si="52"/>
        <v>0</v>
      </c>
      <c r="FA15" s="394">
        <f t="shared" si="52"/>
        <v>0</v>
      </c>
      <c r="FB15" s="394">
        <f t="shared" si="52"/>
        <v>0</v>
      </c>
      <c r="FC15" s="394">
        <f t="shared" si="52"/>
        <v>0</v>
      </c>
      <c r="FD15" s="394">
        <f t="shared" si="52"/>
        <v>0</v>
      </c>
      <c r="FE15" s="394">
        <f t="shared" si="52"/>
        <v>0</v>
      </c>
      <c r="FF15" s="394">
        <f t="shared" si="52"/>
        <v>0</v>
      </c>
      <c r="FG15" s="394">
        <f t="shared" si="52"/>
        <v>0</v>
      </c>
      <c r="FH15" s="394">
        <f t="shared" si="52"/>
        <v>0</v>
      </c>
      <c r="FI15" s="394">
        <f t="shared" si="52"/>
        <v>0</v>
      </c>
      <c r="FJ15" s="394">
        <f t="shared" si="52"/>
        <v>0</v>
      </c>
      <c r="FK15" s="394">
        <f t="shared" si="52"/>
        <v>0</v>
      </c>
      <c r="FL15" s="394">
        <f t="shared" si="52"/>
        <v>0</v>
      </c>
      <c r="FM15" s="394">
        <f t="shared" si="52"/>
        <v>0</v>
      </c>
      <c r="FN15" s="394">
        <f t="shared" si="52"/>
        <v>0</v>
      </c>
      <c r="FO15" s="394">
        <f t="shared" si="52"/>
        <v>0</v>
      </c>
      <c r="FP15" s="394">
        <f t="shared" si="52"/>
        <v>0</v>
      </c>
      <c r="FQ15" s="394">
        <f t="shared" si="52"/>
        <v>0</v>
      </c>
      <c r="FR15" s="394">
        <f t="shared" si="52"/>
        <v>0</v>
      </c>
      <c r="FS15" s="394">
        <f t="shared" si="52"/>
        <v>0</v>
      </c>
      <c r="FT15" s="394">
        <f t="shared" si="52"/>
        <v>0</v>
      </c>
      <c r="FU15" s="394">
        <f t="shared" si="52"/>
        <v>0</v>
      </c>
      <c r="FV15" s="394">
        <f t="shared" si="52"/>
        <v>0</v>
      </c>
      <c r="FW15" s="394">
        <f t="shared" si="52"/>
        <v>0</v>
      </c>
      <c r="FX15" s="394">
        <f t="shared" si="52"/>
        <v>0</v>
      </c>
      <c r="FY15" s="394">
        <f t="shared" si="52"/>
        <v>0</v>
      </c>
      <c r="FZ15" s="394">
        <f t="shared" si="52"/>
        <v>0</v>
      </c>
      <c r="GA15" s="394">
        <f t="shared" si="52"/>
        <v>0</v>
      </c>
      <c r="GB15" s="394">
        <f t="shared" si="52"/>
        <v>0</v>
      </c>
      <c r="GC15" s="394">
        <f t="shared" si="52"/>
        <v>0</v>
      </c>
      <c r="GD15" s="394">
        <f t="shared" si="52"/>
        <v>0</v>
      </c>
      <c r="GE15" s="394">
        <f t="shared" si="52"/>
        <v>0</v>
      </c>
      <c r="GF15" s="394">
        <f t="shared" si="52"/>
        <v>0</v>
      </c>
      <c r="GG15" s="394">
        <f t="shared" si="52"/>
        <v>0</v>
      </c>
      <c r="GH15" s="394">
        <f t="shared" si="52"/>
        <v>0</v>
      </c>
      <c r="GI15" s="394">
        <f t="shared" si="52"/>
        <v>0</v>
      </c>
      <c r="GJ15" s="394">
        <f t="shared" si="52"/>
        <v>0</v>
      </c>
      <c r="GK15" s="394">
        <f t="shared" si="52"/>
        <v>0</v>
      </c>
      <c r="GL15" s="394">
        <f t="shared" si="52"/>
        <v>0</v>
      </c>
      <c r="GM15" s="394">
        <f t="shared" si="52"/>
        <v>0</v>
      </c>
      <c r="GN15" s="394">
        <f t="shared" si="52"/>
        <v>0</v>
      </c>
      <c r="GO15" s="394">
        <f t="shared" si="52"/>
        <v>0</v>
      </c>
      <c r="GP15" s="394">
        <f t="shared" si="52"/>
        <v>0</v>
      </c>
      <c r="GQ15" s="394">
        <f t="shared" si="52"/>
        <v>0</v>
      </c>
      <c r="GR15" s="394">
        <f t="shared" si="52"/>
        <v>0</v>
      </c>
      <c r="GS15" s="394">
        <f t="shared" ref="GS15:IN15" si="53">_batch_size*GS3*(GS3&lt;=40/_batch_size)</f>
        <v>0</v>
      </c>
      <c r="GT15" s="394">
        <f t="shared" si="53"/>
        <v>0</v>
      </c>
      <c r="GU15" s="394">
        <f t="shared" si="53"/>
        <v>0</v>
      </c>
      <c r="GV15" s="394">
        <f t="shared" si="53"/>
        <v>0</v>
      </c>
      <c r="GW15" s="394">
        <f t="shared" si="53"/>
        <v>0</v>
      </c>
      <c r="GX15" s="394">
        <f t="shared" si="53"/>
        <v>0</v>
      </c>
      <c r="GY15" s="394">
        <f t="shared" si="53"/>
        <v>0</v>
      </c>
      <c r="GZ15" s="394">
        <f t="shared" si="53"/>
        <v>0</v>
      </c>
      <c r="HA15" s="394">
        <f t="shared" si="53"/>
        <v>0</v>
      </c>
      <c r="HB15" s="394">
        <f t="shared" si="53"/>
        <v>0</v>
      </c>
      <c r="HC15" s="394">
        <f t="shared" si="53"/>
        <v>0</v>
      </c>
      <c r="HD15" s="394">
        <f t="shared" si="53"/>
        <v>0</v>
      </c>
      <c r="HE15" s="394">
        <f t="shared" si="53"/>
        <v>0</v>
      </c>
      <c r="HF15" s="394">
        <f t="shared" si="53"/>
        <v>0</v>
      </c>
      <c r="HG15" s="394">
        <f t="shared" si="53"/>
        <v>0</v>
      </c>
      <c r="HH15" s="394">
        <f t="shared" si="53"/>
        <v>0</v>
      </c>
      <c r="HI15" s="394">
        <f t="shared" si="53"/>
        <v>0</v>
      </c>
      <c r="HJ15" s="394">
        <f t="shared" si="53"/>
        <v>0</v>
      </c>
      <c r="HK15" s="394">
        <f t="shared" si="53"/>
        <v>0</v>
      </c>
      <c r="HL15" s="394">
        <f t="shared" si="53"/>
        <v>0</v>
      </c>
      <c r="HM15" s="394">
        <f t="shared" si="53"/>
        <v>0</v>
      </c>
      <c r="HN15" s="394">
        <f t="shared" si="53"/>
        <v>0</v>
      </c>
      <c r="HO15" s="394">
        <f t="shared" si="53"/>
        <v>0</v>
      </c>
      <c r="HP15" s="394">
        <f t="shared" si="53"/>
        <v>0</v>
      </c>
      <c r="HQ15" s="394">
        <f t="shared" si="53"/>
        <v>0</v>
      </c>
      <c r="HR15" s="394">
        <f t="shared" si="53"/>
        <v>0</v>
      </c>
      <c r="HS15" s="394">
        <f t="shared" si="53"/>
        <v>0</v>
      </c>
      <c r="HT15" s="394">
        <f t="shared" si="53"/>
        <v>0</v>
      </c>
      <c r="HU15" s="394">
        <f t="shared" si="53"/>
        <v>0</v>
      </c>
      <c r="HV15" s="394">
        <f t="shared" si="53"/>
        <v>0</v>
      </c>
      <c r="HW15" s="394">
        <f t="shared" si="53"/>
        <v>0</v>
      </c>
      <c r="HX15" s="394">
        <f t="shared" si="53"/>
        <v>0</v>
      </c>
      <c r="HY15" s="394">
        <f t="shared" si="53"/>
        <v>0</v>
      </c>
      <c r="HZ15" s="394">
        <f t="shared" si="53"/>
        <v>0</v>
      </c>
      <c r="IA15" s="394">
        <f t="shared" si="53"/>
        <v>0</v>
      </c>
      <c r="IB15" s="394">
        <f t="shared" si="53"/>
        <v>0</v>
      </c>
      <c r="IC15" s="394">
        <f t="shared" si="53"/>
        <v>0</v>
      </c>
      <c r="ID15" s="394">
        <f t="shared" si="53"/>
        <v>0</v>
      </c>
      <c r="IE15" s="394">
        <f t="shared" si="53"/>
        <v>0</v>
      </c>
      <c r="IF15" s="394">
        <f t="shared" si="53"/>
        <v>0</v>
      </c>
      <c r="IG15" s="394">
        <f t="shared" si="53"/>
        <v>0</v>
      </c>
      <c r="IH15" s="394">
        <f t="shared" si="53"/>
        <v>0</v>
      </c>
      <c r="II15" s="394">
        <f t="shared" si="53"/>
        <v>0</v>
      </c>
      <c r="IJ15" s="394">
        <f t="shared" si="53"/>
        <v>0</v>
      </c>
      <c r="IK15" s="394">
        <f t="shared" si="53"/>
        <v>0</v>
      </c>
      <c r="IL15" s="394">
        <f t="shared" si="53"/>
        <v>0</v>
      </c>
      <c r="IM15" s="394">
        <f t="shared" si="53"/>
        <v>0</v>
      </c>
      <c r="IN15" s="394">
        <f t="shared" si="53"/>
        <v>0</v>
      </c>
      <c r="IO15" s="89"/>
    </row>
    <row r="16" spans="1:249" ht="12.95" customHeight="1">
      <c r="A16" s="33"/>
      <c r="B16" s="386"/>
      <c r="C16" s="16"/>
      <c r="D16" s="16"/>
      <c r="E16" s="384">
        <v>1</v>
      </c>
      <c r="F16" s="16" t="str">
        <f>Sites!C64</f>
        <v>NBTW-6</v>
      </c>
      <c r="G16" s="253"/>
      <c r="H16" s="24"/>
      <c r="I16" s="174">
        <f>IF($F16&lt;&gt;"",1,0)</f>
        <v>1</v>
      </c>
      <c r="J16" s="174">
        <f t="shared" ref="J16:BU16" si="54">IF($F16&lt;&gt;"",1,0)</f>
        <v>1</v>
      </c>
      <c r="K16" s="174">
        <f t="shared" si="54"/>
        <v>1</v>
      </c>
      <c r="L16" s="174">
        <f t="shared" si="54"/>
        <v>1</v>
      </c>
      <c r="M16" s="174">
        <f t="shared" si="54"/>
        <v>1</v>
      </c>
      <c r="N16" s="174">
        <f t="shared" si="54"/>
        <v>1</v>
      </c>
      <c r="O16" s="174">
        <f t="shared" si="54"/>
        <v>1</v>
      </c>
      <c r="P16" s="174">
        <f t="shared" si="54"/>
        <v>1</v>
      </c>
      <c r="Q16" s="174">
        <f t="shared" si="54"/>
        <v>1</v>
      </c>
      <c r="R16" s="174">
        <f t="shared" si="54"/>
        <v>1</v>
      </c>
      <c r="S16" s="174">
        <f t="shared" si="54"/>
        <v>1</v>
      </c>
      <c r="T16" s="174">
        <f t="shared" si="54"/>
        <v>1</v>
      </c>
      <c r="U16" s="174">
        <f t="shared" si="54"/>
        <v>1</v>
      </c>
      <c r="V16" s="174">
        <f t="shared" si="54"/>
        <v>1</v>
      </c>
      <c r="W16" s="174">
        <f t="shared" si="54"/>
        <v>1</v>
      </c>
      <c r="X16" s="174">
        <f t="shared" si="54"/>
        <v>1</v>
      </c>
      <c r="Y16" s="174">
        <f t="shared" si="54"/>
        <v>1</v>
      </c>
      <c r="Z16" s="174">
        <f t="shared" si="54"/>
        <v>1</v>
      </c>
      <c r="AA16" s="174">
        <f t="shared" si="54"/>
        <v>1</v>
      </c>
      <c r="AB16" s="174">
        <f t="shared" si="54"/>
        <v>1</v>
      </c>
      <c r="AC16" s="174">
        <f t="shared" si="54"/>
        <v>1</v>
      </c>
      <c r="AD16" s="174">
        <f t="shared" si="54"/>
        <v>1</v>
      </c>
      <c r="AE16" s="174">
        <f t="shared" si="54"/>
        <v>1</v>
      </c>
      <c r="AF16" s="174">
        <f t="shared" si="54"/>
        <v>1</v>
      </c>
      <c r="AG16" s="174">
        <f t="shared" si="54"/>
        <v>1</v>
      </c>
      <c r="AH16" s="174">
        <f t="shared" si="54"/>
        <v>1</v>
      </c>
      <c r="AI16" s="174">
        <f t="shared" si="54"/>
        <v>1</v>
      </c>
      <c r="AJ16" s="174">
        <f t="shared" si="54"/>
        <v>1</v>
      </c>
      <c r="AK16" s="174">
        <f t="shared" si="54"/>
        <v>1</v>
      </c>
      <c r="AL16" s="174">
        <f t="shared" si="54"/>
        <v>1</v>
      </c>
      <c r="AM16" s="174">
        <f t="shared" si="54"/>
        <v>1</v>
      </c>
      <c r="AN16" s="174">
        <f t="shared" si="54"/>
        <v>1</v>
      </c>
      <c r="AO16" s="174">
        <f t="shared" si="54"/>
        <v>1</v>
      </c>
      <c r="AP16" s="174">
        <f t="shared" si="54"/>
        <v>1</v>
      </c>
      <c r="AQ16" s="174">
        <f t="shared" si="54"/>
        <v>1</v>
      </c>
      <c r="AR16" s="174">
        <f t="shared" si="54"/>
        <v>1</v>
      </c>
      <c r="AS16" s="174">
        <f t="shared" si="54"/>
        <v>1</v>
      </c>
      <c r="AT16" s="174">
        <f t="shared" si="54"/>
        <v>1</v>
      </c>
      <c r="AU16" s="174">
        <f t="shared" si="54"/>
        <v>1</v>
      </c>
      <c r="AV16" s="174">
        <f t="shared" si="54"/>
        <v>1</v>
      </c>
      <c r="AW16" s="174">
        <f t="shared" si="54"/>
        <v>1</v>
      </c>
      <c r="AX16" s="174">
        <f t="shared" si="54"/>
        <v>1</v>
      </c>
      <c r="AY16" s="174">
        <f t="shared" si="54"/>
        <v>1</v>
      </c>
      <c r="AZ16" s="174">
        <f t="shared" si="54"/>
        <v>1</v>
      </c>
      <c r="BA16" s="174">
        <f t="shared" si="54"/>
        <v>1</v>
      </c>
      <c r="BB16" s="174">
        <f t="shared" si="54"/>
        <v>1</v>
      </c>
      <c r="BC16" s="174">
        <f t="shared" si="54"/>
        <v>1</v>
      </c>
      <c r="BD16" s="174">
        <f t="shared" si="54"/>
        <v>1</v>
      </c>
      <c r="BE16" s="174">
        <f t="shared" si="54"/>
        <v>1</v>
      </c>
      <c r="BF16" s="174">
        <f t="shared" si="54"/>
        <v>1</v>
      </c>
      <c r="BG16" s="174">
        <f t="shared" si="54"/>
        <v>1</v>
      </c>
      <c r="BH16" s="174">
        <f t="shared" si="54"/>
        <v>1</v>
      </c>
      <c r="BI16" s="174">
        <f t="shared" si="54"/>
        <v>1</v>
      </c>
      <c r="BJ16" s="174">
        <f t="shared" si="54"/>
        <v>1</v>
      </c>
      <c r="BK16" s="174">
        <f t="shared" si="54"/>
        <v>1</v>
      </c>
      <c r="BL16" s="174">
        <f t="shared" si="54"/>
        <v>1</v>
      </c>
      <c r="BM16" s="174">
        <f t="shared" si="54"/>
        <v>1</v>
      </c>
      <c r="BN16" s="174">
        <f t="shared" si="54"/>
        <v>1</v>
      </c>
      <c r="BO16" s="174">
        <f t="shared" si="54"/>
        <v>1</v>
      </c>
      <c r="BP16" s="174">
        <f t="shared" si="54"/>
        <v>1</v>
      </c>
      <c r="BQ16" s="174">
        <f t="shared" si="54"/>
        <v>1</v>
      </c>
      <c r="BR16" s="174">
        <f t="shared" si="54"/>
        <v>1</v>
      </c>
      <c r="BS16" s="174">
        <f t="shared" si="54"/>
        <v>1</v>
      </c>
      <c r="BT16" s="174">
        <f t="shared" si="54"/>
        <v>1</v>
      </c>
      <c r="BU16" s="174">
        <f t="shared" si="54"/>
        <v>1</v>
      </c>
      <c r="BV16" s="174">
        <f t="shared" ref="BV16:EG16" si="55">IF($F16&lt;&gt;"",1,0)</f>
        <v>1</v>
      </c>
      <c r="BW16" s="174">
        <f t="shared" si="55"/>
        <v>1</v>
      </c>
      <c r="BX16" s="174">
        <f t="shared" si="55"/>
        <v>1</v>
      </c>
      <c r="BY16" s="174">
        <f t="shared" si="55"/>
        <v>1</v>
      </c>
      <c r="BZ16" s="174">
        <f t="shared" si="55"/>
        <v>1</v>
      </c>
      <c r="CA16" s="174">
        <f t="shared" si="55"/>
        <v>1</v>
      </c>
      <c r="CB16" s="174">
        <f t="shared" si="55"/>
        <v>1</v>
      </c>
      <c r="CC16" s="174">
        <f t="shared" si="55"/>
        <v>1</v>
      </c>
      <c r="CD16" s="174">
        <f t="shared" si="55"/>
        <v>1</v>
      </c>
      <c r="CE16" s="174">
        <f t="shared" si="55"/>
        <v>1</v>
      </c>
      <c r="CF16" s="174">
        <f t="shared" si="55"/>
        <v>1</v>
      </c>
      <c r="CG16" s="174">
        <f t="shared" si="55"/>
        <v>1</v>
      </c>
      <c r="CH16" s="174">
        <f t="shared" si="55"/>
        <v>1</v>
      </c>
      <c r="CI16" s="174">
        <f t="shared" si="55"/>
        <v>1</v>
      </c>
      <c r="CJ16" s="174">
        <f t="shared" si="55"/>
        <v>1</v>
      </c>
      <c r="CK16" s="174">
        <f t="shared" si="55"/>
        <v>1</v>
      </c>
      <c r="CL16" s="174">
        <f t="shared" si="55"/>
        <v>1</v>
      </c>
      <c r="CM16" s="174">
        <f t="shared" si="55"/>
        <v>1</v>
      </c>
      <c r="CN16" s="174">
        <f t="shared" si="55"/>
        <v>1</v>
      </c>
      <c r="CO16" s="174">
        <f t="shared" si="55"/>
        <v>1</v>
      </c>
      <c r="CP16" s="174">
        <f t="shared" si="55"/>
        <v>1</v>
      </c>
      <c r="CQ16" s="174">
        <f t="shared" si="55"/>
        <v>1</v>
      </c>
      <c r="CR16" s="174">
        <f t="shared" si="55"/>
        <v>1</v>
      </c>
      <c r="CS16" s="174">
        <f t="shared" si="55"/>
        <v>1</v>
      </c>
      <c r="CT16" s="174">
        <f t="shared" si="55"/>
        <v>1</v>
      </c>
      <c r="CU16" s="174">
        <f t="shared" si="55"/>
        <v>1</v>
      </c>
      <c r="CV16" s="174">
        <f t="shared" si="55"/>
        <v>1</v>
      </c>
      <c r="CW16" s="174">
        <f t="shared" si="55"/>
        <v>1</v>
      </c>
      <c r="CX16" s="174">
        <f t="shared" si="55"/>
        <v>1</v>
      </c>
      <c r="CY16" s="174">
        <f t="shared" si="55"/>
        <v>1</v>
      </c>
      <c r="CZ16" s="174">
        <f t="shared" si="55"/>
        <v>1</v>
      </c>
      <c r="DA16" s="174">
        <f t="shared" si="55"/>
        <v>1</v>
      </c>
      <c r="DB16" s="174">
        <f t="shared" si="55"/>
        <v>1</v>
      </c>
      <c r="DC16" s="174">
        <f t="shared" si="55"/>
        <v>1</v>
      </c>
      <c r="DD16" s="174">
        <f t="shared" si="55"/>
        <v>1</v>
      </c>
      <c r="DE16" s="174">
        <f t="shared" si="55"/>
        <v>1</v>
      </c>
      <c r="DF16" s="174">
        <f t="shared" si="55"/>
        <v>1</v>
      </c>
      <c r="DG16" s="174">
        <f t="shared" si="55"/>
        <v>1</v>
      </c>
      <c r="DH16" s="174">
        <f t="shared" si="55"/>
        <v>1</v>
      </c>
      <c r="DI16" s="174">
        <f t="shared" si="55"/>
        <v>1</v>
      </c>
      <c r="DJ16" s="174">
        <f t="shared" si="55"/>
        <v>1</v>
      </c>
      <c r="DK16" s="174">
        <f t="shared" si="55"/>
        <v>1</v>
      </c>
      <c r="DL16" s="174">
        <f t="shared" si="55"/>
        <v>1</v>
      </c>
      <c r="DM16" s="174">
        <f t="shared" si="55"/>
        <v>1</v>
      </c>
      <c r="DN16" s="174">
        <f t="shared" si="55"/>
        <v>1</v>
      </c>
      <c r="DO16" s="174">
        <f t="shared" si="55"/>
        <v>1</v>
      </c>
      <c r="DP16" s="174">
        <f t="shared" si="55"/>
        <v>1</v>
      </c>
      <c r="DQ16" s="174">
        <f t="shared" si="55"/>
        <v>1</v>
      </c>
      <c r="DR16" s="174">
        <f t="shared" si="55"/>
        <v>1</v>
      </c>
      <c r="DS16" s="174">
        <f t="shared" si="55"/>
        <v>1</v>
      </c>
      <c r="DT16" s="174">
        <f t="shared" si="55"/>
        <v>1</v>
      </c>
      <c r="DU16" s="174">
        <f t="shared" si="55"/>
        <v>1</v>
      </c>
      <c r="DV16" s="174">
        <f t="shared" si="55"/>
        <v>1</v>
      </c>
      <c r="DW16" s="174">
        <f t="shared" si="55"/>
        <v>1</v>
      </c>
      <c r="DX16" s="174">
        <f t="shared" si="55"/>
        <v>1</v>
      </c>
      <c r="DY16" s="174">
        <f t="shared" si="55"/>
        <v>1</v>
      </c>
      <c r="DZ16" s="174">
        <f t="shared" si="55"/>
        <v>1</v>
      </c>
      <c r="EA16" s="174">
        <f t="shared" si="55"/>
        <v>1</v>
      </c>
      <c r="EB16" s="174">
        <f t="shared" si="55"/>
        <v>1</v>
      </c>
      <c r="EC16" s="174">
        <f t="shared" si="55"/>
        <v>1</v>
      </c>
      <c r="ED16" s="174">
        <f t="shared" si="55"/>
        <v>1</v>
      </c>
      <c r="EE16" s="174">
        <f t="shared" si="55"/>
        <v>1</v>
      </c>
      <c r="EF16" s="174">
        <f t="shared" si="55"/>
        <v>1</v>
      </c>
      <c r="EG16" s="174">
        <f t="shared" si="55"/>
        <v>1</v>
      </c>
      <c r="EH16" s="174">
        <f t="shared" ref="EH16:GS16" si="56">IF($F16&lt;&gt;"",1,0)</f>
        <v>1</v>
      </c>
      <c r="EI16" s="174">
        <f t="shared" si="56"/>
        <v>1</v>
      </c>
      <c r="EJ16" s="174">
        <f t="shared" si="56"/>
        <v>1</v>
      </c>
      <c r="EK16" s="174">
        <f t="shared" si="56"/>
        <v>1</v>
      </c>
      <c r="EL16" s="174">
        <f t="shared" si="56"/>
        <v>1</v>
      </c>
      <c r="EM16" s="174">
        <f t="shared" si="56"/>
        <v>1</v>
      </c>
      <c r="EN16" s="174">
        <f t="shared" si="56"/>
        <v>1</v>
      </c>
      <c r="EO16" s="174">
        <f t="shared" si="56"/>
        <v>1</v>
      </c>
      <c r="EP16" s="174">
        <f t="shared" si="56"/>
        <v>1</v>
      </c>
      <c r="EQ16" s="174">
        <f t="shared" si="56"/>
        <v>1</v>
      </c>
      <c r="ER16" s="174">
        <f t="shared" si="56"/>
        <v>1</v>
      </c>
      <c r="ES16" s="174">
        <f t="shared" si="56"/>
        <v>1</v>
      </c>
      <c r="ET16" s="174">
        <f t="shared" si="56"/>
        <v>1</v>
      </c>
      <c r="EU16" s="174">
        <f t="shared" si="56"/>
        <v>1</v>
      </c>
      <c r="EV16" s="174">
        <f t="shared" si="56"/>
        <v>1</v>
      </c>
      <c r="EW16" s="174">
        <f t="shared" si="56"/>
        <v>1</v>
      </c>
      <c r="EX16" s="174">
        <f t="shared" si="56"/>
        <v>1</v>
      </c>
      <c r="EY16" s="174">
        <f t="shared" si="56"/>
        <v>1</v>
      </c>
      <c r="EZ16" s="174">
        <f t="shared" si="56"/>
        <v>1</v>
      </c>
      <c r="FA16" s="174">
        <f t="shared" si="56"/>
        <v>1</v>
      </c>
      <c r="FB16" s="174">
        <f t="shared" si="56"/>
        <v>1</v>
      </c>
      <c r="FC16" s="174">
        <f t="shared" si="56"/>
        <v>1</v>
      </c>
      <c r="FD16" s="174">
        <f t="shared" si="56"/>
        <v>1</v>
      </c>
      <c r="FE16" s="174">
        <f t="shared" si="56"/>
        <v>1</v>
      </c>
      <c r="FF16" s="174">
        <f t="shared" si="56"/>
        <v>1</v>
      </c>
      <c r="FG16" s="174">
        <f t="shared" si="56"/>
        <v>1</v>
      </c>
      <c r="FH16" s="174">
        <f t="shared" si="56"/>
        <v>1</v>
      </c>
      <c r="FI16" s="174">
        <f t="shared" si="56"/>
        <v>1</v>
      </c>
      <c r="FJ16" s="174">
        <f t="shared" si="56"/>
        <v>1</v>
      </c>
      <c r="FK16" s="174">
        <f t="shared" si="56"/>
        <v>1</v>
      </c>
      <c r="FL16" s="174">
        <f t="shared" si="56"/>
        <v>1</v>
      </c>
      <c r="FM16" s="174">
        <f t="shared" si="56"/>
        <v>1</v>
      </c>
      <c r="FN16" s="174">
        <f t="shared" si="56"/>
        <v>1</v>
      </c>
      <c r="FO16" s="174">
        <f t="shared" si="56"/>
        <v>1</v>
      </c>
      <c r="FP16" s="174">
        <f t="shared" si="56"/>
        <v>1</v>
      </c>
      <c r="FQ16" s="174">
        <f t="shared" si="56"/>
        <v>1</v>
      </c>
      <c r="FR16" s="174">
        <f t="shared" si="56"/>
        <v>1</v>
      </c>
      <c r="FS16" s="174">
        <f t="shared" si="56"/>
        <v>1</v>
      </c>
      <c r="FT16" s="174">
        <f t="shared" si="56"/>
        <v>1</v>
      </c>
      <c r="FU16" s="174">
        <f t="shared" si="56"/>
        <v>1</v>
      </c>
      <c r="FV16" s="174">
        <f t="shared" si="56"/>
        <v>1</v>
      </c>
      <c r="FW16" s="174">
        <f t="shared" si="56"/>
        <v>1</v>
      </c>
      <c r="FX16" s="174">
        <f t="shared" si="56"/>
        <v>1</v>
      </c>
      <c r="FY16" s="174">
        <f t="shared" si="56"/>
        <v>1</v>
      </c>
      <c r="FZ16" s="174">
        <f t="shared" si="56"/>
        <v>1</v>
      </c>
      <c r="GA16" s="174">
        <f t="shared" si="56"/>
        <v>1</v>
      </c>
      <c r="GB16" s="174">
        <f t="shared" si="56"/>
        <v>1</v>
      </c>
      <c r="GC16" s="174">
        <f t="shared" si="56"/>
        <v>1</v>
      </c>
      <c r="GD16" s="174">
        <f t="shared" si="56"/>
        <v>1</v>
      </c>
      <c r="GE16" s="174">
        <f t="shared" si="56"/>
        <v>1</v>
      </c>
      <c r="GF16" s="174">
        <f t="shared" si="56"/>
        <v>1</v>
      </c>
      <c r="GG16" s="174">
        <f t="shared" si="56"/>
        <v>1</v>
      </c>
      <c r="GH16" s="174">
        <f t="shared" si="56"/>
        <v>1</v>
      </c>
      <c r="GI16" s="174">
        <f t="shared" si="56"/>
        <v>1</v>
      </c>
      <c r="GJ16" s="174">
        <f t="shared" si="56"/>
        <v>1</v>
      </c>
      <c r="GK16" s="174">
        <f t="shared" si="56"/>
        <v>1</v>
      </c>
      <c r="GL16" s="174">
        <f t="shared" si="56"/>
        <v>1</v>
      </c>
      <c r="GM16" s="174">
        <f t="shared" si="56"/>
        <v>1</v>
      </c>
      <c r="GN16" s="174">
        <f t="shared" si="56"/>
        <v>1</v>
      </c>
      <c r="GO16" s="174">
        <f t="shared" si="56"/>
        <v>1</v>
      </c>
      <c r="GP16" s="174">
        <f t="shared" si="56"/>
        <v>1</v>
      </c>
      <c r="GQ16" s="174">
        <f t="shared" si="56"/>
        <v>1</v>
      </c>
      <c r="GR16" s="174">
        <f t="shared" si="56"/>
        <v>1</v>
      </c>
      <c r="GS16" s="174">
        <f t="shared" si="56"/>
        <v>1</v>
      </c>
      <c r="GT16" s="174">
        <f t="shared" ref="GT16:IN16" si="57">IF($F16&lt;&gt;"",1,0)</f>
        <v>1</v>
      </c>
      <c r="GU16" s="174">
        <f t="shared" si="57"/>
        <v>1</v>
      </c>
      <c r="GV16" s="174">
        <f t="shared" si="57"/>
        <v>1</v>
      </c>
      <c r="GW16" s="174">
        <f t="shared" si="57"/>
        <v>1</v>
      </c>
      <c r="GX16" s="174">
        <f t="shared" si="57"/>
        <v>1</v>
      </c>
      <c r="GY16" s="174">
        <f t="shared" si="57"/>
        <v>1</v>
      </c>
      <c r="GZ16" s="174">
        <f t="shared" si="57"/>
        <v>1</v>
      </c>
      <c r="HA16" s="174">
        <f t="shared" si="57"/>
        <v>1</v>
      </c>
      <c r="HB16" s="174">
        <f t="shared" si="57"/>
        <v>1</v>
      </c>
      <c r="HC16" s="174">
        <f t="shared" si="57"/>
        <v>1</v>
      </c>
      <c r="HD16" s="174">
        <f t="shared" si="57"/>
        <v>1</v>
      </c>
      <c r="HE16" s="174">
        <f t="shared" si="57"/>
        <v>1</v>
      </c>
      <c r="HF16" s="174">
        <f t="shared" si="57"/>
        <v>1</v>
      </c>
      <c r="HG16" s="174">
        <f t="shared" si="57"/>
        <v>1</v>
      </c>
      <c r="HH16" s="174">
        <f t="shared" si="57"/>
        <v>1</v>
      </c>
      <c r="HI16" s="174">
        <f t="shared" si="57"/>
        <v>1</v>
      </c>
      <c r="HJ16" s="174">
        <f t="shared" si="57"/>
        <v>1</v>
      </c>
      <c r="HK16" s="174">
        <f t="shared" si="57"/>
        <v>1</v>
      </c>
      <c r="HL16" s="174">
        <f t="shared" si="57"/>
        <v>1</v>
      </c>
      <c r="HM16" s="174">
        <f t="shared" si="57"/>
        <v>1</v>
      </c>
      <c r="HN16" s="174">
        <f t="shared" si="57"/>
        <v>1</v>
      </c>
      <c r="HO16" s="174">
        <f t="shared" si="57"/>
        <v>1</v>
      </c>
      <c r="HP16" s="174">
        <f t="shared" si="57"/>
        <v>1</v>
      </c>
      <c r="HQ16" s="174">
        <f t="shared" si="57"/>
        <v>1</v>
      </c>
      <c r="HR16" s="174">
        <f t="shared" si="57"/>
        <v>1</v>
      </c>
      <c r="HS16" s="174">
        <f t="shared" si="57"/>
        <v>1</v>
      </c>
      <c r="HT16" s="174">
        <f t="shared" si="57"/>
        <v>1</v>
      </c>
      <c r="HU16" s="174">
        <f t="shared" si="57"/>
        <v>1</v>
      </c>
      <c r="HV16" s="174">
        <f t="shared" si="57"/>
        <v>1</v>
      </c>
      <c r="HW16" s="174">
        <f t="shared" si="57"/>
        <v>1</v>
      </c>
      <c r="HX16" s="174">
        <f t="shared" si="57"/>
        <v>1</v>
      </c>
      <c r="HY16" s="174">
        <f t="shared" si="57"/>
        <v>1</v>
      </c>
      <c r="HZ16" s="174">
        <f t="shared" si="57"/>
        <v>1</v>
      </c>
      <c r="IA16" s="174">
        <f t="shared" si="57"/>
        <v>1</v>
      </c>
      <c r="IB16" s="174">
        <f t="shared" si="57"/>
        <v>1</v>
      </c>
      <c r="IC16" s="174">
        <f t="shared" si="57"/>
        <v>1</v>
      </c>
      <c r="ID16" s="174">
        <f t="shared" si="57"/>
        <v>1</v>
      </c>
      <c r="IE16" s="174">
        <f t="shared" si="57"/>
        <v>1</v>
      </c>
      <c r="IF16" s="174">
        <f t="shared" si="57"/>
        <v>1</v>
      </c>
      <c r="IG16" s="174">
        <f t="shared" si="57"/>
        <v>1</v>
      </c>
      <c r="IH16" s="174">
        <f t="shared" si="57"/>
        <v>1</v>
      </c>
      <c r="II16" s="174">
        <f t="shared" si="57"/>
        <v>1</v>
      </c>
      <c r="IJ16" s="174">
        <f t="shared" si="57"/>
        <v>1</v>
      </c>
      <c r="IK16" s="174">
        <f t="shared" si="57"/>
        <v>1</v>
      </c>
      <c r="IL16" s="174">
        <f t="shared" si="57"/>
        <v>1</v>
      </c>
      <c r="IM16" s="174">
        <f t="shared" si="57"/>
        <v>1</v>
      </c>
      <c r="IN16" s="174">
        <f t="shared" si="57"/>
        <v>1</v>
      </c>
      <c r="IO16" s="85"/>
    </row>
    <row r="17" spans="2:249" ht="12.95" customHeight="1">
      <c r="B17" s="384"/>
      <c r="C17" s="16"/>
      <c r="D17" s="16"/>
      <c r="E17" s="384">
        <v>2</v>
      </c>
      <c r="F17" s="16" t="str">
        <f>Sites!C65</f>
        <v>NBTW-5</v>
      </c>
      <c r="G17" s="253"/>
      <c r="H17" s="16"/>
      <c r="I17" s="239">
        <f>IF(SUM(I$16:I16)&lt;I$15,1,IF(I$15=0,1,""))</f>
        <v>1</v>
      </c>
      <c r="J17" s="239">
        <f>IF(SUM(J$16:J16)&lt;J$15,1,IF(J$15=0,1,""))</f>
        <v>1</v>
      </c>
      <c r="K17" s="239">
        <f>IF(SUM(K$16:K16)&lt;K$15,1,IF(K$15=0,1,""))</f>
        <v>1</v>
      </c>
      <c r="L17" s="239">
        <f>IF(SUM(L$16:L16)&lt;L$15,1,IF(L$15=0,1,""))</f>
        <v>1</v>
      </c>
      <c r="M17" s="239">
        <f>IF(SUM(M$16:M16)&lt;M$15,1,IF(M$15=0,1,""))</f>
        <v>1</v>
      </c>
      <c r="N17" s="239">
        <f>IF(SUM(N$16:N16)&lt;N$15,1,IF(N$15=0,1,""))</f>
        <v>1</v>
      </c>
      <c r="O17" s="239">
        <f>IF(SUM(O$16:O16)&lt;O$15,1,IF(O$15=0,1,""))</f>
        <v>1</v>
      </c>
      <c r="P17" s="239">
        <f>IF(SUM(P$16:P16)&lt;P$15,1,IF(P$15=0,1,""))</f>
        <v>1</v>
      </c>
      <c r="Q17" s="239">
        <f>IF(SUM(Q$16:Q16)&lt;Q$15,1,IF(Q$15=0,1,""))</f>
        <v>1</v>
      </c>
      <c r="R17" s="239">
        <f>IF(SUM(R$16:R16)&lt;R$15,1,IF(R$15=0,1,""))</f>
        <v>1</v>
      </c>
      <c r="S17" s="239">
        <f>IF(SUM(S$16:S16)&lt;S$15,1,IF(S$15=0,1,""))</f>
        <v>1</v>
      </c>
      <c r="T17" s="239">
        <f>IF(SUM(T$16:T16)&lt;T$15,1,IF(T$15=0,1,""))</f>
        <v>1</v>
      </c>
      <c r="U17" s="239">
        <f>IF(SUM(U$16:U16)&lt;U$15,1,IF(U$15=0,1,""))</f>
        <v>1</v>
      </c>
      <c r="V17" s="239">
        <f>IF(SUM(V$16:V16)&lt;V$15,1,IF(V$15=0,1,""))</f>
        <v>1</v>
      </c>
      <c r="W17" s="239">
        <f>IF(SUM(W$16:W16)&lt;W$15,1,IF(W$15=0,1,""))</f>
        <v>1</v>
      </c>
      <c r="X17" s="239">
        <f>IF(SUM(X$16:X16)&lt;X$15,1,IF(X$15=0,1,""))</f>
        <v>1</v>
      </c>
      <c r="Y17" s="239">
        <f>IF(SUM(Y$16:Y16)&lt;Y$15,1,IF(Y$15=0,1,""))</f>
        <v>1</v>
      </c>
      <c r="Z17" s="239">
        <f>IF(SUM(Z$16:Z16)&lt;Z$15,1,IF(Z$15=0,1,""))</f>
        <v>1</v>
      </c>
      <c r="AA17" s="239">
        <f>IF(SUM(AA$16:AA16)&lt;AA$15,1,IF(AA$15=0,1,""))</f>
        <v>1</v>
      </c>
      <c r="AB17" s="239">
        <f>IF(SUM(AB$16:AB16)&lt;AB$15,1,IF(AB$15=0,1,""))</f>
        <v>1</v>
      </c>
      <c r="AC17" s="239">
        <f>IF(SUM(AC$16:AC16)&lt;AC$15,1,IF(AC$15=0,1,""))</f>
        <v>1</v>
      </c>
      <c r="AD17" s="239">
        <f>IF(SUM(AD$16:AD16)&lt;AD$15,1,IF(AD$15=0,1,""))</f>
        <v>1</v>
      </c>
      <c r="AE17" s="239">
        <f>IF(SUM(AE$16:AE16)&lt;AE$15,1,IF(AE$15=0,1,""))</f>
        <v>1</v>
      </c>
      <c r="AF17" s="239">
        <f>IF(SUM(AF$16:AF16)&lt;AF$15,1,IF(AF$15=0,1,""))</f>
        <v>1</v>
      </c>
      <c r="AG17" s="239">
        <f>IF(SUM(AG$16:AG16)&lt;AG$15,1,IF(AG$15=0,1,""))</f>
        <v>1</v>
      </c>
      <c r="AH17" s="239">
        <f>IF(SUM(AH$16:AH16)&lt;AH$15,1,IF(AH$15=0,1,""))</f>
        <v>1</v>
      </c>
      <c r="AI17" s="239">
        <f>IF(SUM(AI$16:AI16)&lt;AI$15,1,IF(AI$15=0,1,""))</f>
        <v>1</v>
      </c>
      <c r="AJ17" s="239">
        <f>IF(SUM(AJ$16:AJ16)&lt;AJ$15,1,IF(AJ$15=0,1,""))</f>
        <v>1</v>
      </c>
      <c r="AK17" s="239">
        <f>IF(SUM(AK$16:AK16)&lt;AK$15,1,IF(AK$15=0,1,""))</f>
        <v>1</v>
      </c>
      <c r="AL17" s="239">
        <f>IF(SUM(AL$16:AL16)&lt;AL$15,1,IF(AL$15=0,1,""))</f>
        <v>1</v>
      </c>
      <c r="AM17" s="239">
        <f>IF(SUM(AM$16:AM16)&lt;AM$15,1,IF(AM$15=0,1,""))</f>
        <v>1</v>
      </c>
      <c r="AN17" s="239">
        <f>IF(SUM(AN$16:AN16)&lt;AN$15,1,IF(AN$15=0,1,""))</f>
        <v>1</v>
      </c>
      <c r="AO17" s="239">
        <f>IF(SUM(AO$16:AO16)&lt;AO$15,1,IF(AO$15=0,1,""))</f>
        <v>1</v>
      </c>
      <c r="AP17" s="239">
        <f>IF(SUM(AP$16:AP16)&lt;AP$15,1,IF(AP$15=0,1,""))</f>
        <v>1</v>
      </c>
      <c r="AQ17" s="239">
        <f>IF(SUM(AQ$16:AQ16)&lt;AQ$15,1,IF(AQ$15=0,1,""))</f>
        <v>1</v>
      </c>
      <c r="AR17" s="239">
        <f>IF(SUM(AR$16:AR16)&lt;AR$15,1,IF(AR$15=0,1,""))</f>
        <v>1</v>
      </c>
      <c r="AS17" s="239">
        <f>IF(SUM(AS$16:AS16)&lt;AS$15,1,IF(AS$15=0,1,""))</f>
        <v>1</v>
      </c>
      <c r="AT17" s="239">
        <f>IF(SUM(AT$16:AT16)&lt;AT$15,1,IF(AT$15=0,1,""))</f>
        <v>1</v>
      </c>
      <c r="AU17" s="239">
        <f>IF(SUM(AU$16:AU16)&lt;AU$15,1,IF(AU$15=0,1,""))</f>
        <v>1</v>
      </c>
      <c r="AV17" s="239">
        <f>IF(SUM(AV$16:AV16)&lt;AV$15,1,IF(AV$15=0,1,""))</f>
        <v>1</v>
      </c>
      <c r="AW17" s="239">
        <f>IF(SUM(AW$16:AW16)&lt;AW$15,1,IF(AW$15=0,1,""))</f>
        <v>1</v>
      </c>
      <c r="AX17" s="239">
        <f>IF(SUM(AX$16:AX16)&lt;AX$15,1,IF(AX$15=0,1,""))</f>
        <v>1</v>
      </c>
      <c r="AY17" s="239">
        <f>IF(SUM(AY$16:AY16)&lt;AY$15,1,IF(AY$15=0,1,""))</f>
        <v>1</v>
      </c>
      <c r="AZ17" s="239">
        <f>IF(SUM(AZ$16:AZ16)&lt;AZ$15,1,IF(AZ$15=0,1,""))</f>
        <v>1</v>
      </c>
      <c r="BA17" s="239">
        <f>IF(SUM(BA$16:BA16)&lt;BA$15,1,IF(BA$15=0,1,""))</f>
        <v>1</v>
      </c>
      <c r="BB17" s="239">
        <f>IF(SUM(BB$16:BB16)&lt;BB$15,1,IF(BB$15=0,1,""))</f>
        <v>1</v>
      </c>
      <c r="BC17" s="239">
        <f>IF(SUM(BC$16:BC16)&lt;BC$15,1,IF(BC$15=0,1,""))</f>
        <v>1</v>
      </c>
      <c r="BD17" s="239">
        <f>IF(SUM(BD$16:BD16)&lt;BD$15,1,IF(BD$15=0,1,""))</f>
        <v>1</v>
      </c>
      <c r="BE17" s="239">
        <f>IF(SUM(BE$16:BE16)&lt;BE$15,1,IF(BE$15=0,1,""))</f>
        <v>1</v>
      </c>
      <c r="BF17" s="239">
        <f>IF(SUM(BF$16:BF16)&lt;BF$15,1,IF(BF$15=0,1,""))</f>
        <v>1</v>
      </c>
      <c r="BG17" s="239">
        <f>IF(SUM(BG$16:BG16)&lt;BG$15,1,IF(BG$15=0,1,""))</f>
        <v>1</v>
      </c>
      <c r="BH17" s="239">
        <f>IF(SUM(BH$16:BH16)&lt;BH$15,1,IF(BH$15=0,1,""))</f>
        <v>1</v>
      </c>
      <c r="BI17" s="239">
        <f>IF(SUM(BI$16:BI16)&lt;BI$15,1,IF(BI$15=0,1,""))</f>
        <v>1</v>
      </c>
      <c r="BJ17" s="239">
        <f>IF(SUM(BJ$16:BJ16)&lt;BJ$15,1,IF(BJ$15=0,1,""))</f>
        <v>1</v>
      </c>
      <c r="BK17" s="239">
        <f>IF(SUM(BK$16:BK16)&lt;BK$15,1,IF(BK$15=0,1,""))</f>
        <v>1</v>
      </c>
      <c r="BL17" s="239">
        <f>IF(SUM(BL$16:BL16)&lt;BL$15,1,IF(BL$15=0,1,""))</f>
        <v>1</v>
      </c>
      <c r="BM17" s="239">
        <f>IF(SUM(BM$16:BM16)&lt;BM$15,1,IF(BM$15=0,1,""))</f>
        <v>1</v>
      </c>
      <c r="BN17" s="239">
        <f>IF(SUM(BN$16:BN16)&lt;BN$15,1,IF(BN$15=0,1,""))</f>
        <v>1</v>
      </c>
      <c r="BO17" s="239">
        <f>IF(SUM(BO$16:BO16)&lt;BO$15,1,IF(BO$15=0,1,""))</f>
        <v>1</v>
      </c>
      <c r="BP17" s="239">
        <f>IF(SUM(BP$16:BP16)&lt;BP$15,1,IF(BP$15=0,1,""))</f>
        <v>1</v>
      </c>
      <c r="BQ17" s="239">
        <f>IF(SUM(BQ$16:BQ16)&lt;BQ$15,1,IF(BQ$15=0,1,""))</f>
        <v>1</v>
      </c>
      <c r="BR17" s="239">
        <f>IF(SUM(BR$16:BR16)&lt;BR$15,1,IF(BR$15=0,1,""))</f>
        <v>1</v>
      </c>
      <c r="BS17" s="239">
        <f>IF(SUM(BS$16:BS16)&lt;BS$15,1,IF(BS$15=0,1,""))</f>
        <v>1</v>
      </c>
      <c r="BT17" s="239">
        <f>IF(SUM(BT$16:BT16)&lt;BT$15,1,IF(BT$15=0,1,""))</f>
        <v>1</v>
      </c>
      <c r="BU17" s="239">
        <f>IF(SUM(BU$16:BU16)&lt;BU$15,1,IF(BU$15=0,1,""))</f>
        <v>1</v>
      </c>
      <c r="BV17" s="239">
        <f>IF(SUM(BV$16:BV16)&lt;BV$15,1,IF(BV$15=0,1,""))</f>
        <v>1</v>
      </c>
      <c r="BW17" s="239">
        <f>IF(SUM(BW$16:BW16)&lt;BW$15,1,IF(BW$15=0,1,""))</f>
        <v>1</v>
      </c>
      <c r="BX17" s="239">
        <f>IF(SUM(BX$16:BX16)&lt;BX$15,1,IF(BX$15=0,1,""))</f>
        <v>1</v>
      </c>
      <c r="BY17" s="239">
        <f>IF(SUM(BY$16:BY16)&lt;BY$15,1,IF(BY$15=0,1,""))</f>
        <v>1</v>
      </c>
      <c r="BZ17" s="239">
        <f>IF(SUM(BZ$16:BZ16)&lt;BZ$15,1,IF(BZ$15=0,1,""))</f>
        <v>1</v>
      </c>
      <c r="CA17" s="239">
        <f>IF(SUM(CA$16:CA16)&lt;CA$15,1,IF(CA$15=0,1,""))</f>
        <v>1</v>
      </c>
      <c r="CB17" s="239">
        <f>IF(SUM(CB$16:CB16)&lt;CB$15,1,IF(CB$15=0,1,""))</f>
        <v>1</v>
      </c>
      <c r="CC17" s="239">
        <f>IF(SUM(CC$16:CC16)&lt;CC$15,1,IF(CC$15=0,1,""))</f>
        <v>1</v>
      </c>
      <c r="CD17" s="239">
        <f>IF(SUM(CD$16:CD16)&lt;CD$15,1,IF(CD$15=0,1,""))</f>
        <v>1</v>
      </c>
      <c r="CE17" s="239">
        <f>IF(SUM(CE$16:CE16)&lt;CE$15,1,IF(CE$15=0,1,""))</f>
        <v>1</v>
      </c>
      <c r="CF17" s="239">
        <f>IF(SUM(CF$16:CF16)&lt;CF$15,1,IF(CF$15=0,1,""))</f>
        <v>1</v>
      </c>
      <c r="CG17" s="239">
        <f>IF(SUM(CG$16:CG16)&lt;CG$15,1,IF(CG$15=0,1,""))</f>
        <v>1</v>
      </c>
      <c r="CH17" s="239">
        <f>IF(SUM(CH$16:CH16)&lt;CH$15,1,IF(CH$15=0,1,""))</f>
        <v>1</v>
      </c>
      <c r="CI17" s="239">
        <f>IF(SUM(CI$16:CI16)&lt;CI$15,1,IF(CI$15=0,1,""))</f>
        <v>1</v>
      </c>
      <c r="CJ17" s="239">
        <f>IF(SUM(CJ$16:CJ16)&lt;CJ$15,1,IF(CJ$15=0,1,""))</f>
        <v>1</v>
      </c>
      <c r="CK17" s="239">
        <f>IF(SUM(CK$16:CK16)&lt;CK$15,1,IF(CK$15=0,1,""))</f>
        <v>1</v>
      </c>
      <c r="CL17" s="239">
        <f>IF(SUM(CL$16:CL16)&lt;CL$15,1,IF(CL$15=0,1,""))</f>
        <v>1</v>
      </c>
      <c r="CM17" s="239">
        <f>IF(SUM(CM$16:CM16)&lt;CM$15,1,IF(CM$15=0,1,""))</f>
        <v>1</v>
      </c>
      <c r="CN17" s="239">
        <f>IF(SUM(CN$16:CN16)&lt;CN$15,1,IF(CN$15=0,1,""))</f>
        <v>1</v>
      </c>
      <c r="CO17" s="239">
        <f>IF(SUM(CO$16:CO16)&lt;CO$15,1,IF(CO$15=0,1,""))</f>
        <v>1</v>
      </c>
      <c r="CP17" s="239">
        <f>IF(SUM(CP$16:CP16)&lt;CP$15,1,IF(CP$15=0,1,""))</f>
        <v>1</v>
      </c>
      <c r="CQ17" s="239">
        <f>IF(SUM(CQ$16:CQ16)&lt;CQ$15,1,IF(CQ$15=0,1,""))</f>
        <v>1</v>
      </c>
      <c r="CR17" s="239">
        <f>IF(SUM(CR$16:CR16)&lt;CR$15,1,IF(CR$15=0,1,""))</f>
        <v>1</v>
      </c>
      <c r="CS17" s="239">
        <f>IF(SUM(CS$16:CS16)&lt;CS$15,1,IF(CS$15=0,1,""))</f>
        <v>1</v>
      </c>
      <c r="CT17" s="239">
        <f>IF(SUM(CT$16:CT16)&lt;CT$15,1,IF(CT$15=0,1,""))</f>
        <v>1</v>
      </c>
      <c r="CU17" s="239">
        <f>IF(SUM(CU$16:CU16)&lt;CU$15,1,IF(CU$15=0,1,""))</f>
        <v>1</v>
      </c>
      <c r="CV17" s="239">
        <f>IF(SUM(CV$16:CV16)&lt;CV$15,1,IF(CV$15=0,1,""))</f>
        <v>1</v>
      </c>
      <c r="CW17" s="239">
        <f>IF(SUM(CW$16:CW16)&lt;CW$15,1,IF(CW$15=0,1,""))</f>
        <v>1</v>
      </c>
      <c r="CX17" s="239">
        <f>IF(SUM(CX$16:CX16)&lt;CX$15,1,IF(CX$15=0,1,""))</f>
        <v>1</v>
      </c>
      <c r="CY17" s="239">
        <f>IF(SUM(CY$16:CY16)&lt;CY$15,1,IF(CY$15=0,1,""))</f>
        <v>1</v>
      </c>
      <c r="CZ17" s="239">
        <f>IF(SUM(CZ$16:CZ16)&lt;CZ$15,1,IF(CZ$15=0,1,""))</f>
        <v>1</v>
      </c>
      <c r="DA17" s="239">
        <f>IF(SUM(DA$16:DA16)&lt;DA$15,1,IF(DA$15=0,1,""))</f>
        <v>1</v>
      </c>
      <c r="DB17" s="239">
        <f>IF(SUM(DB$16:DB16)&lt;DB$15,1,IF(DB$15=0,1,""))</f>
        <v>1</v>
      </c>
      <c r="DC17" s="239">
        <f>IF(SUM(DC$16:DC16)&lt;DC$15,1,IF(DC$15=0,1,""))</f>
        <v>1</v>
      </c>
      <c r="DD17" s="239">
        <f>IF(SUM(DD$16:DD16)&lt;DD$15,1,IF(DD$15=0,1,""))</f>
        <v>1</v>
      </c>
      <c r="DE17" s="239">
        <f>IF(SUM(DE$16:DE16)&lt;DE$15,1,IF(DE$15=0,1,""))</f>
        <v>1</v>
      </c>
      <c r="DF17" s="239">
        <f>IF(SUM(DF$16:DF16)&lt;DF$15,1,IF(DF$15=0,1,""))</f>
        <v>1</v>
      </c>
      <c r="DG17" s="239">
        <f>IF(SUM(DG$16:DG16)&lt;DG$15,1,IF(DG$15=0,1,""))</f>
        <v>1</v>
      </c>
      <c r="DH17" s="239">
        <f>IF(SUM(DH$16:DH16)&lt;DH$15,1,IF(DH$15=0,1,""))</f>
        <v>1</v>
      </c>
      <c r="DI17" s="239">
        <f>IF(SUM(DI$16:DI16)&lt;DI$15,1,IF(DI$15=0,1,""))</f>
        <v>1</v>
      </c>
      <c r="DJ17" s="239">
        <f>IF(SUM(DJ$16:DJ16)&lt;DJ$15,1,IF(DJ$15=0,1,""))</f>
        <v>1</v>
      </c>
      <c r="DK17" s="239">
        <f>IF(SUM(DK$16:DK16)&lt;DK$15,1,IF(DK$15=0,1,""))</f>
        <v>1</v>
      </c>
      <c r="DL17" s="239">
        <f>IF(SUM(DL$16:DL16)&lt;DL$15,1,IF(DL$15=0,1,""))</f>
        <v>1</v>
      </c>
      <c r="DM17" s="239">
        <f>IF(SUM(DM$16:DM16)&lt;DM$15,1,IF(DM$15=0,1,""))</f>
        <v>1</v>
      </c>
      <c r="DN17" s="239">
        <f>IF(SUM(DN$16:DN16)&lt;DN$15,1,IF(DN$15=0,1,""))</f>
        <v>1</v>
      </c>
      <c r="DO17" s="239">
        <f>IF(SUM(DO$16:DO16)&lt;DO$15,1,IF(DO$15=0,1,""))</f>
        <v>1</v>
      </c>
      <c r="DP17" s="239">
        <f>IF(SUM(DP$16:DP16)&lt;DP$15,1,IF(DP$15=0,1,""))</f>
        <v>1</v>
      </c>
      <c r="DQ17" s="239">
        <f>IF(SUM(DQ$16:DQ16)&lt;DQ$15,1,IF(DQ$15=0,1,""))</f>
        <v>1</v>
      </c>
      <c r="DR17" s="239">
        <f>IF(SUM(DR$16:DR16)&lt;DR$15,1,IF(DR$15=0,1,""))</f>
        <v>1</v>
      </c>
      <c r="DS17" s="239">
        <f>IF(SUM(DS$16:DS16)&lt;DS$15,1,IF(DS$15=0,1,""))</f>
        <v>1</v>
      </c>
      <c r="DT17" s="239">
        <f>IF(SUM(DT$16:DT16)&lt;DT$15,1,IF(DT$15=0,1,""))</f>
        <v>1</v>
      </c>
      <c r="DU17" s="239">
        <f>IF(SUM(DU$16:DU16)&lt;DU$15,1,IF(DU$15=0,1,""))</f>
        <v>1</v>
      </c>
      <c r="DV17" s="239">
        <f>IF(SUM(DV$16:DV16)&lt;DV$15,1,IF(DV$15=0,1,""))</f>
        <v>1</v>
      </c>
      <c r="DW17" s="239">
        <f>IF(SUM(DW$16:DW16)&lt;DW$15,1,IF(DW$15=0,1,""))</f>
        <v>1</v>
      </c>
      <c r="DX17" s="239">
        <f>IF(SUM(DX$16:DX16)&lt;DX$15,1,IF(DX$15=0,1,""))</f>
        <v>1</v>
      </c>
      <c r="DY17" s="239">
        <f>IF(SUM(DY$16:DY16)&lt;DY$15,1,IF(DY$15=0,1,""))</f>
        <v>1</v>
      </c>
      <c r="DZ17" s="239">
        <f>IF(SUM(DZ$16:DZ16)&lt;DZ$15,1,IF(DZ$15=0,1,""))</f>
        <v>1</v>
      </c>
      <c r="EA17" s="239">
        <f>IF(SUM(EA$16:EA16)&lt;EA$15,1,IF(EA$15=0,1,""))</f>
        <v>1</v>
      </c>
      <c r="EB17" s="239">
        <f>IF(SUM(EB$16:EB16)&lt;EB$15,1,IF(EB$15=0,1,""))</f>
        <v>1</v>
      </c>
      <c r="EC17" s="239">
        <f>IF(SUM(EC$16:EC16)&lt;EC$15,1,IF(EC$15=0,1,""))</f>
        <v>1</v>
      </c>
      <c r="ED17" s="239">
        <f>IF(SUM(ED$16:ED16)&lt;ED$15,1,IF(ED$15=0,1,""))</f>
        <v>1</v>
      </c>
      <c r="EE17" s="239">
        <f>IF(SUM(EE$16:EE16)&lt;EE$15,1,IF(EE$15=0,1,""))</f>
        <v>1</v>
      </c>
      <c r="EF17" s="239">
        <f>IF(SUM(EF$16:EF16)&lt;EF$15,1,IF(EF$15=0,1,""))</f>
        <v>1</v>
      </c>
      <c r="EG17" s="239">
        <f>IF(SUM(EG$16:EG16)&lt;EG$15,1,IF(EG$15=0,1,""))</f>
        <v>1</v>
      </c>
      <c r="EH17" s="239">
        <f>IF(SUM(EH$16:EH16)&lt;EH$15,1,IF(EH$15=0,1,""))</f>
        <v>1</v>
      </c>
      <c r="EI17" s="239">
        <f>IF(SUM(EI$16:EI16)&lt;EI$15,1,IF(EI$15=0,1,""))</f>
        <v>1</v>
      </c>
      <c r="EJ17" s="239">
        <f>IF(SUM(EJ$16:EJ16)&lt;EJ$15,1,IF(EJ$15=0,1,""))</f>
        <v>1</v>
      </c>
      <c r="EK17" s="239">
        <f>IF(SUM(EK$16:EK16)&lt;EK$15,1,IF(EK$15=0,1,""))</f>
        <v>1</v>
      </c>
      <c r="EL17" s="239">
        <f>IF(SUM(EL$16:EL16)&lt;EL$15,1,IF(EL$15=0,1,""))</f>
        <v>1</v>
      </c>
      <c r="EM17" s="239">
        <f>IF(SUM(EM$16:EM16)&lt;EM$15,1,IF(EM$15=0,1,""))</f>
        <v>1</v>
      </c>
      <c r="EN17" s="239">
        <f>IF(SUM(EN$16:EN16)&lt;EN$15,1,IF(EN$15=0,1,""))</f>
        <v>1</v>
      </c>
      <c r="EO17" s="239">
        <f>IF(SUM(EO$16:EO16)&lt;EO$15,1,IF(EO$15=0,1,""))</f>
        <v>1</v>
      </c>
      <c r="EP17" s="239">
        <f>IF(SUM(EP$16:EP16)&lt;EP$15,1,IF(EP$15=0,1,""))</f>
        <v>1</v>
      </c>
      <c r="EQ17" s="239">
        <f>IF(SUM(EQ$16:EQ16)&lt;EQ$15,1,IF(EQ$15=0,1,""))</f>
        <v>1</v>
      </c>
      <c r="ER17" s="239">
        <f>IF(SUM(ER$16:ER16)&lt;ER$15,1,IF(ER$15=0,1,""))</f>
        <v>1</v>
      </c>
      <c r="ES17" s="239">
        <f>IF(SUM(ES$16:ES16)&lt;ES$15,1,IF(ES$15=0,1,""))</f>
        <v>1</v>
      </c>
      <c r="ET17" s="239">
        <f>IF(SUM(ET$16:ET16)&lt;ET$15,1,IF(ET$15=0,1,""))</f>
        <v>1</v>
      </c>
      <c r="EU17" s="239">
        <f>IF(SUM(EU$16:EU16)&lt;EU$15,1,IF(EU$15=0,1,""))</f>
        <v>1</v>
      </c>
      <c r="EV17" s="239">
        <f>IF(SUM(EV$16:EV16)&lt;EV$15,1,IF(EV$15=0,1,""))</f>
        <v>1</v>
      </c>
      <c r="EW17" s="239">
        <f>IF(SUM(EW$16:EW16)&lt;EW$15,1,IF(EW$15=0,1,""))</f>
        <v>1</v>
      </c>
      <c r="EX17" s="239">
        <f>IF(SUM(EX$16:EX16)&lt;EX$15,1,IF(EX$15=0,1,""))</f>
        <v>1</v>
      </c>
      <c r="EY17" s="239">
        <f>IF(SUM(EY$16:EY16)&lt;EY$15,1,IF(EY$15=0,1,""))</f>
        <v>1</v>
      </c>
      <c r="EZ17" s="239">
        <f>IF(SUM(EZ$16:EZ16)&lt;EZ$15,1,IF(EZ$15=0,1,""))</f>
        <v>1</v>
      </c>
      <c r="FA17" s="239">
        <f>IF(SUM(FA$16:FA16)&lt;FA$15,1,IF(FA$15=0,1,""))</f>
        <v>1</v>
      </c>
      <c r="FB17" s="239">
        <f>IF(SUM(FB$16:FB16)&lt;FB$15,1,IF(FB$15=0,1,""))</f>
        <v>1</v>
      </c>
      <c r="FC17" s="239">
        <f>IF(SUM(FC$16:FC16)&lt;FC$15,1,IF(FC$15=0,1,""))</f>
        <v>1</v>
      </c>
      <c r="FD17" s="239">
        <f>IF(SUM(FD$16:FD16)&lt;FD$15,1,IF(FD$15=0,1,""))</f>
        <v>1</v>
      </c>
      <c r="FE17" s="239">
        <f>IF(SUM(FE$16:FE16)&lt;FE$15,1,IF(FE$15=0,1,""))</f>
        <v>1</v>
      </c>
      <c r="FF17" s="239">
        <f>IF(SUM(FF$16:FF16)&lt;FF$15,1,IF(FF$15=0,1,""))</f>
        <v>1</v>
      </c>
      <c r="FG17" s="239">
        <f>IF(SUM(FG$16:FG16)&lt;FG$15,1,IF(FG$15=0,1,""))</f>
        <v>1</v>
      </c>
      <c r="FH17" s="239">
        <f>IF(SUM(FH$16:FH16)&lt;FH$15,1,IF(FH$15=0,1,""))</f>
        <v>1</v>
      </c>
      <c r="FI17" s="239">
        <f>IF(SUM(FI$16:FI16)&lt;FI$15,1,IF(FI$15=0,1,""))</f>
        <v>1</v>
      </c>
      <c r="FJ17" s="239">
        <f>IF(SUM(FJ$16:FJ16)&lt;FJ$15,1,IF(FJ$15=0,1,""))</f>
        <v>1</v>
      </c>
      <c r="FK17" s="239">
        <f>IF(SUM(FK$16:FK16)&lt;FK$15,1,IF(FK$15=0,1,""))</f>
        <v>1</v>
      </c>
      <c r="FL17" s="239">
        <f>IF(SUM(FL$16:FL16)&lt;FL$15,1,IF(FL$15=0,1,""))</f>
        <v>1</v>
      </c>
      <c r="FM17" s="239">
        <f>IF(SUM(FM$16:FM16)&lt;FM$15,1,IF(FM$15=0,1,""))</f>
        <v>1</v>
      </c>
      <c r="FN17" s="239">
        <f>IF(SUM(FN$16:FN16)&lt;FN$15,1,IF(FN$15=0,1,""))</f>
        <v>1</v>
      </c>
      <c r="FO17" s="239">
        <f>IF(SUM(FO$16:FO16)&lt;FO$15,1,IF(FO$15=0,1,""))</f>
        <v>1</v>
      </c>
      <c r="FP17" s="239">
        <f>IF(SUM(FP$16:FP16)&lt;FP$15,1,IF(FP$15=0,1,""))</f>
        <v>1</v>
      </c>
      <c r="FQ17" s="239">
        <f>IF(SUM(FQ$16:FQ16)&lt;FQ$15,1,IF(FQ$15=0,1,""))</f>
        <v>1</v>
      </c>
      <c r="FR17" s="239">
        <f>IF(SUM(FR$16:FR16)&lt;FR$15,1,IF(FR$15=0,1,""))</f>
        <v>1</v>
      </c>
      <c r="FS17" s="239">
        <f>IF(SUM(FS$16:FS16)&lt;FS$15,1,IF(FS$15=0,1,""))</f>
        <v>1</v>
      </c>
      <c r="FT17" s="239">
        <f>IF(SUM(FT$16:FT16)&lt;FT$15,1,IF(FT$15=0,1,""))</f>
        <v>1</v>
      </c>
      <c r="FU17" s="239">
        <f>IF(SUM(FU$16:FU16)&lt;FU$15,1,IF(FU$15=0,1,""))</f>
        <v>1</v>
      </c>
      <c r="FV17" s="239">
        <f>IF(SUM(FV$16:FV16)&lt;FV$15,1,IF(FV$15=0,1,""))</f>
        <v>1</v>
      </c>
      <c r="FW17" s="239">
        <f>IF(SUM(FW$16:FW16)&lt;FW$15,1,IF(FW$15=0,1,""))</f>
        <v>1</v>
      </c>
      <c r="FX17" s="239">
        <f>IF(SUM(FX$16:FX16)&lt;FX$15,1,IF(FX$15=0,1,""))</f>
        <v>1</v>
      </c>
      <c r="FY17" s="239">
        <f>IF(SUM(FY$16:FY16)&lt;FY$15,1,IF(FY$15=0,1,""))</f>
        <v>1</v>
      </c>
      <c r="FZ17" s="239">
        <f>IF(SUM(FZ$16:FZ16)&lt;FZ$15,1,IF(FZ$15=0,1,""))</f>
        <v>1</v>
      </c>
      <c r="GA17" s="239">
        <f>IF(SUM(GA$16:GA16)&lt;GA$15,1,IF(GA$15=0,1,""))</f>
        <v>1</v>
      </c>
      <c r="GB17" s="239">
        <f>IF(SUM(GB$16:GB16)&lt;GB$15,1,IF(GB$15=0,1,""))</f>
        <v>1</v>
      </c>
      <c r="GC17" s="239">
        <f>IF(SUM(GC$16:GC16)&lt;GC$15,1,IF(GC$15=0,1,""))</f>
        <v>1</v>
      </c>
      <c r="GD17" s="239">
        <f>IF(SUM(GD$16:GD16)&lt;GD$15,1,IF(GD$15=0,1,""))</f>
        <v>1</v>
      </c>
      <c r="GE17" s="239">
        <f>IF(SUM(GE$16:GE16)&lt;GE$15,1,IF(GE$15=0,1,""))</f>
        <v>1</v>
      </c>
      <c r="GF17" s="239">
        <f>IF(SUM(GF$16:GF16)&lt;GF$15,1,IF(GF$15=0,1,""))</f>
        <v>1</v>
      </c>
      <c r="GG17" s="239">
        <f>IF(SUM(GG$16:GG16)&lt;GG$15,1,IF(GG$15=0,1,""))</f>
        <v>1</v>
      </c>
      <c r="GH17" s="239">
        <f>IF(SUM(GH$16:GH16)&lt;GH$15,1,IF(GH$15=0,1,""))</f>
        <v>1</v>
      </c>
      <c r="GI17" s="239">
        <f>IF(SUM(GI$16:GI16)&lt;GI$15,1,IF(GI$15=0,1,""))</f>
        <v>1</v>
      </c>
      <c r="GJ17" s="239">
        <f>IF(SUM(GJ$16:GJ16)&lt;GJ$15,1,IF(GJ$15=0,1,""))</f>
        <v>1</v>
      </c>
      <c r="GK17" s="239">
        <f>IF(SUM(GK$16:GK16)&lt;GK$15,1,IF(GK$15=0,1,""))</f>
        <v>1</v>
      </c>
      <c r="GL17" s="239">
        <f>IF(SUM(GL$16:GL16)&lt;GL$15,1,IF(GL$15=0,1,""))</f>
        <v>1</v>
      </c>
      <c r="GM17" s="239">
        <f>IF(SUM(GM$16:GM16)&lt;GM$15,1,IF(GM$15=0,1,""))</f>
        <v>1</v>
      </c>
      <c r="GN17" s="239">
        <f>IF(SUM(GN$16:GN16)&lt;GN$15,1,IF(GN$15=0,1,""))</f>
        <v>1</v>
      </c>
      <c r="GO17" s="239">
        <f>IF(SUM(GO$16:GO16)&lt;GO$15,1,IF(GO$15=0,1,""))</f>
        <v>1</v>
      </c>
      <c r="GP17" s="239">
        <f>IF(SUM(GP$16:GP16)&lt;GP$15,1,IF(GP$15=0,1,""))</f>
        <v>1</v>
      </c>
      <c r="GQ17" s="239">
        <f>IF(SUM(GQ$16:GQ16)&lt;GQ$15,1,IF(GQ$15=0,1,""))</f>
        <v>1</v>
      </c>
      <c r="GR17" s="239">
        <f>IF(SUM(GR$16:GR16)&lt;GR$15,1,IF(GR$15=0,1,""))</f>
        <v>1</v>
      </c>
      <c r="GS17" s="239">
        <f>IF(SUM(GS$16:GS16)&lt;GS$15,1,IF(GS$15=0,1,""))</f>
        <v>1</v>
      </c>
      <c r="GT17" s="239">
        <f>IF(SUM(GT$16:GT16)&lt;GT$15,1,IF(GT$15=0,1,""))</f>
        <v>1</v>
      </c>
      <c r="GU17" s="239">
        <f>IF(SUM(GU$16:GU16)&lt;GU$15,1,IF(GU$15=0,1,""))</f>
        <v>1</v>
      </c>
      <c r="GV17" s="239">
        <f>IF(SUM(GV$16:GV16)&lt;GV$15,1,IF(GV$15=0,1,""))</f>
        <v>1</v>
      </c>
      <c r="GW17" s="239">
        <f>IF(SUM(GW$16:GW16)&lt;GW$15,1,IF(GW$15=0,1,""))</f>
        <v>1</v>
      </c>
      <c r="GX17" s="239">
        <f>IF(SUM(GX$16:GX16)&lt;GX$15,1,IF(GX$15=0,1,""))</f>
        <v>1</v>
      </c>
      <c r="GY17" s="239">
        <f>IF(SUM(GY$16:GY16)&lt;GY$15,1,IF(GY$15=0,1,""))</f>
        <v>1</v>
      </c>
      <c r="GZ17" s="239">
        <f>IF(SUM(GZ$16:GZ16)&lt;GZ$15,1,IF(GZ$15=0,1,""))</f>
        <v>1</v>
      </c>
      <c r="HA17" s="239">
        <f>IF(SUM(HA$16:HA16)&lt;HA$15,1,IF(HA$15=0,1,""))</f>
        <v>1</v>
      </c>
      <c r="HB17" s="239">
        <f>IF(SUM(HB$16:HB16)&lt;HB$15,1,IF(HB$15=0,1,""))</f>
        <v>1</v>
      </c>
      <c r="HC17" s="239">
        <f>IF(SUM(HC$16:HC16)&lt;HC$15,1,IF(HC$15=0,1,""))</f>
        <v>1</v>
      </c>
      <c r="HD17" s="239">
        <f>IF(SUM(HD$16:HD16)&lt;HD$15,1,IF(HD$15=0,1,""))</f>
        <v>1</v>
      </c>
      <c r="HE17" s="239">
        <f>IF(SUM(HE$16:HE16)&lt;HE$15,1,IF(HE$15=0,1,""))</f>
        <v>1</v>
      </c>
      <c r="HF17" s="239">
        <f>IF(SUM(HF$16:HF16)&lt;HF$15,1,IF(HF$15=0,1,""))</f>
        <v>1</v>
      </c>
      <c r="HG17" s="239">
        <f>IF(SUM(HG$16:HG16)&lt;HG$15,1,IF(HG$15=0,1,""))</f>
        <v>1</v>
      </c>
      <c r="HH17" s="239">
        <f>IF(SUM(HH$16:HH16)&lt;HH$15,1,IF(HH$15=0,1,""))</f>
        <v>1</v>
      </c>
      <c r="HI17" s="239">
        <f>IF(SUM(HI$16:HI16)&lt;HI$15,1,IF(HI$15=0,1,""))</f>
        <v>1</v>
      </c>
      <c r="HJ17" s="239">
        <f>IF(SUM(HJ$16:HJ16)&lt;HJ$15,1,IF(HJ$15=0,1,""))</f>
        <v>1</v>
      </c>
      <c r="HK17" s="239">
        <f>IF(SUM(HK$16:HK16)&lt;HK$15,1,IF(HK$15=0,1,""))</f>
        <v>1</v>
      </c>
      <c r="HL17" s="239">
        <f>IF(SUM(HL$16:HL16)&lt;HL$15,1,IF(HL$15=0,1,""))</f>
        <v>1</v>
      </c>
      <c r="HM17" s="239">
        <f>IF(SUM(HM$16:HM16)&lt;HM$15,1,IF(HM$15=0,1,""))</f>
        <v>1</v>
      </c>
      <c r="HN17" s="239">
        <f>IF(SUM(HN$16:HN16)&lt;HN$15,1,IF(HN$15=0,1,""))</f>
        <v>1</v>
      </c>
      <c r="HO17" s="239">
        <f>IF(SUM(HO$16:HO16)&lt;HO$15,1,IF(HO$15=0,1,""))</f>
        <v>1</v>
      </c>
      <c r="HP17" s="239">
        <f>IF(SUM(HP$16:HP16)&lt;HP$15,1,IF(HP$15=0,1,""))</f>
        <v>1</v>
      </c>
      <c r="HQ17" s="239">
        <f>IF(SUM(HQ$16:HQ16)&lt;HQ$15,1,IF(HQ$15=0,1,""))</f>
        <v>1</v>
      </c>
      <c r="HR17" s="239">
        <f>IF(SUM(HR$16:HR16)&lt;HR$15,1,IF(HR$15=0,1,""))</f>
        <v>1</v>
      </c>
      <c r="HS17" s="239">
        <f>IF(SUM(HS$16:HS16)&lt;HS$15,1,IF(HS$15=0,1,""))</f>
        <v>1</v>
      </c>
      <c r="HT17" s="239">
        <f>IF(SUM(HT$16:HT16)&lt;HT$15,1,IF(HT$15=0,1,""))</f>
        <v>1</v>
      </c>
      <c r="HU17" s="239">
        <f>IF(SUM(HU$16:HU16)&lt;HU$15,1,IF(HU$15=0,1,""))</f>
        <v>1</v>
      </c>
      <c r="HV17" s="239">
        <f>IF(SUM(HV$16:HV16)&lt;HV$15,1,IF(HV$15=0,1,""))</f>
        <v>1</v>
      </c>
      <c r="HW17" s="239">
        <f>IF(SUM(HW$16:HW16)&lt;HW$15,1,IF(HW$15=0,1,""))</f>
        <v>1</v>
      </c>
      <c r="HX17" s="239">
        <f>IF(SUM(HX$16:HX16)&lt;HX$15,1,IF(HX$15=0,1,""))</f>
        <v>1</v>
      </c>
      <c r="HY17" s="239">
        <f>IF(SUM(HY$16:HY16)&lt;HY$15,1,IF(HY$15=0,1,""))</f>
        <v>1</v>
      </c>
      <c r="HZ17" s="239">
        <f>IF(SUM(HZ$16:HZ16)&lt;HZ$15,1,IF(HZ$15=0,1,""))</f>
        <v>1</v>
      </c>
      <c r="IA17" s="239">
        <f>IF(SUM(IA$16:IA16)&lt;IA$15,1,IF(IA$15=0,1,""))</f>
        <v>1</v>
      </c>
      <c r="IB17" s="239">
        <f>IF(SUM(IB$16:IB16)&lt;IB$15,1,IF(IB$15=0,1,""))</f>
        <v>1</v>
      </c>
      <c r="IC17" s="239">
        <f>IF(SUM(IC$16:IC16)&lt;IC$15,1,IF(IC$15=0,1,""))</f>
        <v>1</v>
      </c>
      <c r="ID17" s="239">
        <f>IF(SUM(ID$16:ID16)&lt;ID$15,1,IF(ID$15=0,1,""))</f>
        <v>1</v>
      </c>
      <c r="IE17" s="239">
        <f>IF(SUM(IE$16:IE16)&lt;IE$15,1,IF(IE$15=0,1,""))</f>
        <v>1</v>
      </c>
      <c r="IF17" s="239">
        <f>IF(SUM(IF$16:IF16)&lt;IF$15,1,IF(IF$15=0,1,""))</f>
        <v>1</v>
      </c>
      <c r="IG17" s="239">
        <f>IF(SUM(IG$16:IG16)&lt;IG$15,1,IF(IG$15=0,1,""))</f>
        <v>1</v>
      </c>
      <c r="IH17" s="239">
        <f>IF(SUM(IH$16:IH16)&lt;IH$15,1,IF(IH$15=0,1,""))</f>
        <v>1</v>
      </c>
      <c r="II17" s="239">
        <f>IF(SUM(II$16:II16)&lt;II$15,1,IF(II$15=0,1,""))</f>
        <v>1</v>
      </c>
      <c r="IJ17" s="239">
        <f>IF(SUM(IJ$16:IJ16)&lt;IJ$15,1,IF(IJ$15=0,1,""))</f>
        <v>1</v>
      </c>
      <c r="IK17" s="239">
        <f>IF(SUM(IK$16:IK16)&lt;IK$15,1,IF(IK$15=0,1,""))</f>
        <v>1</v>
      </c>
      <c r="IL17" s="239">
        <f>IF(SUM(IL$16:IL16)&lt;IL$15,1,IF(IL$15=0,1,""))</f>
        <v>1</v>
      </c>
      <c r="IM17" s="239">
        <f>IF(SUM(IM$16:IM16)&lt;IM$15,1,IF(IM$15=0,1,""))</f>
        <v>1</v>
      </c>
      <c r="IN17" s="239">
        <f>IF(SUM(IN$16:IN16)&lt;IN$15,1,IF(IN$15=0,1,""))</f>
        <v>1</v>
      </c>
      <c r="IO17" s="85"/>
    </row>
    <row r="18" spans="2:249" ht="12.95" customHeight="1">
      <c r="B18" s="384"/>
      <c r="C18" s="16"/>
      <c r="D18" s="16"/>
      <c r="E18" s="384">
        <v>3</v>
      </c>
      <c r="F18" s="16" t="str">
        <f>Sites!C66</f>
        <v>NBTW-12</v>
      </c>
      <c r="G18" s="253"/>
      <c r="H18" s="16"/>
      <c r="I18" s="239">
        <f>IF(SUM(I$16:I17)&lt;I$15,1,IF(I$15=0,1,""))</f>
        <v>1</v>
      </c>
      <c r="J18" s="239">
        <f>IF(SUM(J$16:J17)&lt;J$15,1,IF(J$15=0,1,""))</f>
        <v>1</v>
      </c>
      <c r="K18" s="239">
        <f>IF(SUM(K$16:K17)&lt;K$15,1,IF(K$15=0,1,""))</f>
        <v>1</v>
      </c>
      <c r="L18" s="239">
        <f>IF(SUM(L$16:L17)&lt;L$15,1,IF(L$15=0,1,""))</f>
        <v>1</v>
      </c>
      <c r="M18" s="239">
        <f>IF(SUM(M$16:M17)&lt;M$15,1,IF(M$15=0,1,""))</f>
        <v>1</v>
      </c>
      <c r="N18" s="239">
        <f>IF(SUM(N$16:N17)&lt;N$15,1,IF(N$15=0,1,""))</f>
        <v>1</v>
      </c>
      <c r="O18" s="239">
        <f>IF(SUM(O$16:O17)&lt;O$15,1,IF(O$15=0,1,""))</f>
        <v>1</v>
      </c>
      <c r="P18" s="239">
        <f>IF(SUM(P$16:P17)&lt;P$15,1,IF(P$15=0,1,""))</f>
        <v>1</v>
      </c>
      <c r="Q18" s="239">
        <f>IF(SUM(Q$16:Q17)&lt;Q$15,1,IF(Q$15=0,1,""))</f>
        <v>1</v>
      </c>
      <c r="R18" s="239">
        <f>IF(SUM(R$16:R17)&lt;R$15,1,IF(R$15=0,1,""))</f>
        <v>1</v>
      </c>
      <c r="S18" s="239">
        <f>IF(SUM(S$16:S17)&lt;S$15,1,IF(S$15=0,1,""))</f>
        <v>1</v>
      </c>
      <c r="T18" s="239">
        <f>IF(SUM(T$16:T17)&lt;T$15,1,IF(T$15=0,1,""))</f>
        <v>1</v>
      </c>
      <c r="U18" s="239">
        <f>IF(SUM(U$16:U17)&lt;U$15,1,IF(U$15=0,1,""))</f>
        <v>1</v>
      </c>
      <c r="V18" s="239">
        <f>IF(SUM(V$16:V17)&lt;V$15,1,IF(V$15=0,1,""))</f>
        <v>1</v>
      </c>
      <c r="W18" s="239">
        <f>IF(SUM(W$16:W17)&lt;W$15,1,IF(W$15=0,1,""))</f>
        <v>1</v>
      </c>
      <c r="X18" s="239">
        <f>IF(SUM(X$16:X17)&lt;X$15,1,IF(X$15=0,1,""))</f>
        <v>1</v>
      </c>
      <c r="Y18" s="239">
        <f>IF(SUM(Y$16:Y17)&lt;Y$15,1,IF(Y$15=0,1,""))</f>
        <v>1</v>
      </c>
      <c r="Z18" s="239">
        <f>IF(SUM(Z$16:Z17)&lt;Z$15,1,IF(Z$15=0,1,""))</f>
        <v>1</v>
      </c>
      <c r="AA18" s="239">
        <f>IF(SUM(AA$16:AA17)&lt;AA$15,1,IF(AA$15=0,1,""))</f>
        <v>1</v>
      </c>
      <c r="AB18" s="239">
        <f>IF(SUM(AB$16:AB17)&lt;AB$15,1,IF(AB$15=0,1,""))</f>
        <v>1</v>
      </c>
      <c r="AC18" s="239">
        <f>IF(SUM(AC$16:AC17)&lt;AC$15,1,IF(AC$15=0,1,""))</f>
        <v>1</v>
      </c>
      <c r="AD18" s="239">
        <f>IF(SUM(AD$16:AD17)&lt;AD$15,1,IF(AD$15=0,1,""))</f>
        <v>1</v>
      </c>
      <c r="AE18" s="239">
        <f>IF(SUM(AE$16:AE17)&lt;AE$15,1,IF(AE$15=0,1,""))</f>
        <v>1</v>
      </c>
      <c r="AF18" s="239">
        <f>IF(SUM(AF$16:AF17)&lt;AF$15,1,IF(AF$15=0,1,""))</f>
        <v>1</v>
      </c>
      <c r="AG18" s="239">
        <f>IF(SUM(AG$16:AG17)&lt;AG$15,1,IF(AG$15=0,1,""))</f>
        <v>1</v>
      </c>
      <c r="AH18" s="239">
        <f>IF(SUM(AH$16:AH17)&lt;AH$15,1,IF(AH$15=0,1,""))</f>
        <v>1</v>
      </c>
      <c r="AI18" s="239">
        <f>IF(SUM(AI$16:AI17)&lt;AI$15,1,IF(AI$15=0,1,""))</f>
        <v>1</v>
      </c>
      <c r="AJ18" s="239">
        <f>IF(SUM(AJ$16:AJ17)&lt;AJ$15,1,IF(AJ$15=0,1,""))</f>
        <v>1</v>
      </c>
      <c r="AK18" s="239">
        <f>IF(SUM(AK$16:AK17)&lt;AK$15,1,IF(AK$15=0,1,""))</f>
        <v>1</v>
      </c>
      <c r="AL18" s="239">
        <f>IF(SUM(AL$16:AL17)&lt;AL$15,1,IF(AL$15=0,1,""))</f>
        <v>1</v>
      </c>
      <c r="AM18" s="239">
        <f>IF(SUM(AM$16:AM17)&lt;AM$15,1,IF(AM$15=0,1,""))</f>
        <v>1</v>
      </c>
      <c r="AN18" s="239">
        <f>IF(SUM(AN$16:AN17)&lt;AN$15,1,IF(AN$15=0,1,""))</f>
        <v>1</v>
      </c>
      <c r="AO18" s="239">
        <f>IF(SUM(AO$16:AO17)&lt;AO$15,1,IF(AO$15=0,1,""))</f>
        <v>1</v>
      </c>
      <c r="AP18" s="239">
        <f>IF(SUM(AP$16:AP17)&lt;AP$15,1,IF(AP$15=0,1,""))</f>
        <v>1</v>
      </c>
      <c r="AQ18" s="239">
        <f>IF(SUM(AQ$16:AQ17)&lt;AQ$15,1,IF(AQ$15=0,1,""))</f>
        <v>1</v>
      </c>
      <c r="AR18" s="239">
        <f>IF(SUM(AR$16:AR17)&lt;AR$15,1,IF(AR$15=0,1,""))</f>
        <v>1</v>
      </c>
      <c r="AS18" s="239">
        <f>IF(SUM(AS$16:AS17)&lt;AS$15,1,IF(AS$15=0,1,""))</f>
        <v>1</v>
      </c>
      <c r="AT18" s="239">
        <f>IF(SUM(AT$16:AT17)&lt;AT$15,1,IF(AT$15=0,1,""))</f>
        <v>1</v>
      </c>
      <c r="AU18" s="239">
        <f>IF(SUM(AU$16:AU17)&lt;AU$15,1,IF(AU$15=0,1,""))</f>
        <v>1</v>
      </c>
      <c r="AV18" s="239">
        <f>IF(SUM(AV$16:AV17)&lt;AV$15,1,IF(AV$15=0,1,""))</f>
        <v>1</v>
      </c>
      <c r="AW18" s="239">
        <f>IF(SUM(AW$16:AW17)&lt;AW$15,1,IF(AW$15=0,1,""))</f>
        <v>1</v>
      </c>
      <c r="AX18" s="239">
        <f>IF(SUM(AX$16:AX17)&lt;AX$15,1,IF(AX$15=0,1,""))</f>
        <v>1</v>
      </c>
      <c r="AY18" s="239">
        <f>IF(SUM(AY$16:AY17)&lt;AY$15,1,IF(AY$15=0,1,""))</f>
        <v>1</v>
      </c>
      <c r="AZ18" s="239">
        <f>IF(SUM(AZ$16:AZ17)&lt;AZ$15,1,IF(AZ$15=0,1,""))</f>
        <v>1</v>
      </c>
      <c r="BA18" s="239">
        <f>IF(SUM(BA$16:BA17)&lt;BA$15,1,IF(BA$15=0,1,""))</f>
        <v>1</v>
      </c>
      <c r="BB18" s="239">
        <f>IF(SUM(BB$16:BB17)&lt;BB$15,1,IF(BB$15=0,1,""))</f>
        <v>1</v>
      </c>
      <c r="BC18" s="239">
        <f>IF(SUM(BC$16:BC17)&lt;BC$15,1,IF(BC$15=0,1,""))</f>
        <v>1</v>
      </c>
      <c r="BD18" s="239">
        <f>IF(SUM(BD$16:BD17)&lt;BD$15,1,IF(BD$15=0,1,""))</f>
        <v>1</v>
      </c>
      <c r="BE18" s="239">
        <f>IF(SUM(BE$16:BE17)&lt;BE$15,1,IF(BE$15=0,1,""))</f>
        <v>1</v>
      </c>
      <c r="BF18" s="239">
        <f>IF(SUM(BF$16:BF17)&lt;BF$15,1,IF(BF$15=0,1,""))</f>
        <v>1</v>
      </c>
      <c r="BG18" s="239">
        <f>IF(SUM(BG$16:BG17)&lt;BG$15,1,IF(BG$15=0,1,""))</f>
        <v>1</v>
      </c>
      <c r="BH18" s="239">
        <f>IF(SUM(BH$16:BH17)&lt;BH$15,1,IF(BH$15=0,1,""))</f>
        <v>1</v>
      </c>
      <c r="BI18" s="239">
        <f>IF(SUM(BI$16:BI17)&lt;BI$15,1,IF(BI$15=0,1,""))</f>
        <v>1</v>
      </c>
      <c r="BJ18" s="239">
        <f>IF(SUM(BJ$16:BJ17)&lt;BJ$15,1,IF(BJ$15=0,1,""))</f>
        <v>1</v>
      </c>
      <c r="BK18" s="239">
        <f>IF(SUM(BK$16:BK17)&lt;BK$15,1,IF(BK$15=0,1,""))</f>
        <v>1</v>
      </c>
      <c r="BL18" s="239">
        <f>IF(SUM(BL$16:BL17)&lt;BL$15,1,IF(BL$15=0,1,""))</f>
        <v>1</v>
      </c>
      <c r="BM18" s="239">
        <f>IF(SUM(BM$16:BM17)&lt;BM$15,1,IF(BM$15=0,1,""))</f>
        <v>1</v>
      </c>
      <c r="BN18" s="239">
        <f>IF(SUM(BN$16:BN17)&lt;BN$15,1,IF(BN$15=0,1,""))</f>
        <v>1</v>
      </c>
      <c r="BO18" s="239">
        <f>IF(SUM(BO$16:BO17)&lt;BO$15,1,IF(BO$15=0,1,""))</f>
        <v>1</v>
      </c>
      <c r="BP18" s="239">
        <f>IF(SUM(BP$16:BP17)&lt;BP$15,1,IF(BP$15=0,1,""))</f>
        <v>1</v>
      </c>
      <c r="BQ18" s="239">
        <f>IF(SUM(BQ$16:BQ17)&lt;BQ$15,1,IF(BQ$15=0,1,""))</f>
        <v>1</v>
      </c>
      <c r="BR18" s="239">
        <f>IF(SUM(BR$16:BR17)&lt;BR$15,1,IF(BR$15=0,1,""))</f>
        <v>1</v>
      </c>
      <c r="BS18" s="239">
        <f>IF(SUM(BS$16:BS17)&lt;BS$15,1,IF(BS$15=0,1,""))</f>
        <v>1</v>
      </c>
      <c r="BT18" s="239">
        <f>IF(SUM(BT$16:BT17)&lt;BT$15,1,IF(BT$15=0,1,""))</f>
        <v>1</v>
      </c>
      <c r="BU18" s="239">
        <f>IF(SUM(BU$16:BU17)&lt;BU$15,1,IF(BU$15=0,1,""))</f>
        <v>1</v>
      </c>
      <c r="BV18" s="239">
        <f>IF(SUM(BV$16:BV17)&lt;BV$15,1,IF(BV$15=0,1,""))</f>
        <v>1</v>
      </c>
      <c r="BW18" s="239">
        <f>IF(SUM(BW$16:BW17)&lt;BW$15,1,IF(BW$15=0,1,""))</f>
        <v>1</v>
      </c>
      <c r="BX18" s="239">
        <f>IF(SUM(BX$16:BX17)&lt;BX$15,1,IF(BX$15=0,1,""))</f>
        <v>1</v>
      </c>
      <c r="BY18" s="239">
        <f>IF(SUM(BY$16:BY17)&lt;BY$15,1,IF(BY$15=0,1,""))</f>
        <v>1</v>
      </c>
      <c r="BZ18" s="239">
        <f>IF(SUM(BZ$16:BZ17)&lt;BZ$15,1,IF(BZ$15=0,1,""))</f>
        <v>1</v>
      </c>
      <c r="CA18" s="239">
        <f>IF(SUM(CA$16:CA17)&lt;CA$15,1,IF(CA$15=0,1,""))</f>
        <v>1</v>
      </c>
      <c r="CB18" s="239">
        <f>IF(SUM(CB$16:CB17)&lt;CB$15,1,IF(CB$15=0,1,""))</f>
        <v>1</v>
      </c>
      <c r="CC18" s="239">
        <f>IF(SUM(CC$16:CC17)&lt;CC$15,1,IF(CC$15=0,1,""))</f>
        <v>1</v>
      </c>
      <c r="CD18" s="239">
        <f>IF(SUM(CD$16:CD17)&lt;CD$15,1,IF(CD$15=0,1,""))</f>
        <v>1</v>
      </c>
      <c r="CE18" s="239">
        <f>IF(SUM(CE$16:CE17)&lt;CE$15,1,IF(CE$15=0,1,""))</f>
        <v>1</v>
      </c>
      <c r="CF18" s="239">
        <f>IF(SUM(CF$16:CF17)&lt;CF$15,1,IF(CF$15=0,1,""))</f>
        <v>1</v>
      </c>
      <c r="CG18" s="239">
        <f>IF(SUM(CG$16:CG17)&lt;CG$15,1,IF(CG$15=0,1,""))</f>
        <v>1</v>
      </c>
      <c r="CH18" s="239">
        <f>IF(SUM(CH$16:CH17)&lt;CH$15,1,IF(CH$15=0,1,""))</f>
        <v>1</v>
      </c>
      <c r="CI18" s="239">
        <f>IF(SUM(CI$16:CI17)&lt;CI$15,1,IF(CI$15=0,1,""))</f>
        <v>1</v>
      </c>
      <c r="CJ18" s="239">
        <f>IF(SUM(CJ$16:CJ17)&lt;CJ$15,1,IF(CJ$15=0,1,""))</f>
        <v>1</v>
      </c>
      <c r="CK18" s="239">
        <f>IF(SUM(CK$16:CK17)&lt;CK$15,1,IF(CK$15=0,1,""))</f>
        <v>1</v>
      </c>
      <c r="CL18" s="239">
        <f>IF(SUM(CL$16:CL17)&lt;CL$15,1,IF(CL$15=0,1,""))</f>
        <v>1</v>
      </c>
      <c r="CM18" s="239">
        <f>IF(SUM(CM$16:CM17)&lt;CM$15,1,IF(CM$15=0,1,""))</f>
        <v>1</v>
      </c>
      <c r="CN18" s="239">
        <f>IF(SUM(CN$16:CN17)&lt;CN$15,1,IF(CN$15=0,1,""))</f>
        <v>1</v>
      </c>
      <c r="CO18" s="239">
        <f>IF(SUM(CO$16:CO17)&lt;CO$15,1,IF(CO$15=0,1,""))</f>
        <v>1</v>
      </c>
      <c r="CP18" s="239">
        <f>IF(SUM(CP$16:CP17)&lt;CP$15,1,IF(CP$15=0,1,""))</f>
        <v>1</v>
      </c>
      <c r="CQ18" s="239">
        <f>IF(SUM(CQ$16:CQ17)&lt;CQ$15,1,IF(CQ$15=0,1,""))</f>
        <v>1</v>
      </c>
      <c r="CR18" s="239">
        <f>IF(SUM(CR$16:CR17)&lt;CR$15,1,IF(CR$15=0,1,""))</f>
        <v>1</v>
      </c>
      <c r="CS18" s="239">
        <f>IF(SUM(CS$16:CS17)&lt;CS$15,1,IF(CS$15=0,1,""))</f>
        <v>1</v>
      </c>
      <c r="CT18" s="239">
        <f>IF(SUM(CT$16:CT17)&lt;CT$15,1,IF(CT$15=0,1,""))</f>
        <v>1</v>
      </c>
      <c r="CU18" s="239">
        <f>IF(SUM(CU$16:CU17)&lt;CU$15,1,IF(CU$15=0,1,""))</f>
        <v>1</v>
      </c>
      <c r="CV18" s="239">
        <f>IF(SUM(CV$16:CV17)&lt;CV$15,1,IF(CV$15=0,1,""))</f>
        <v>1</v>
      </c>
      <c r="CW18" s="239">
        <f>IF(SUM(CW$16:CW17)&lt;CW$15,1,IF(CW$15=0,1,""))</f>
        <v>1</v>
      </c>
      <c r="CX18" s="239">
        <f>IF(SUM(CX$16:CX17)&lt;CX$15,1,IF(CX$15=0,1,""))</f>
        <v>1</v>
      </c>
      <c r="CY18" s="239">
        <f>IF(SUM(CY$16:CY17)&lt;CY$15,1,IF(CY$15=0,1,""))</f>
        <v>1</v>
      </c>
      <c r="CZ18" s="239">
        <f>IF(SUM(CZ$16:CZ17)&lt;CZ$15,1,IF(CZ$15=0,1,""))</f>
        <v>1</v>
      </c>
      <c r="DA18" s="239">
        <f>IF(SUM(DA$16:DA17)&lt;DA$15,1,IF(DA$15=0,1,""))</f>
        <v>1</v>
      </c>
      <c r="DB18" s="239">
        <f>IF(SUM(DB$16:DB17)&lt;DB$15,1,IF(DB$15=0,1,""))</f>
        <v>1</v>
      </c>
      <c r="DC18" s="239">
        <f>IF(SUM(DC$16:DC17)&lt;DC$15,1,IF(DC$15=0,1,""))</f>
        <v>1</v>
      </c>
      <c r="DD18" s="239">
        <f>IF(SUM(DD$16:DD17)&lt;DD$15,1,IF(DD$15=0,1,""))</f>
        <v>1</v>
      </c>
      <c r="DE18" s="239">
        <f>IF(SUM(DE$16:DE17)&lt;DE$15,1,IF(DE$15=0,1,""))</f>
        <v>1</v>
      </c>
      <c r="DF18" s="239">
        <f>IF(SUM(DF$16:DF17)&lt;DF$15,1,IF(DF$15=0,1,""))</f>
        <v>1</v>
      </c>
      <c r="DG18" s="239">
        <f>IF(SUM(DG$16:DG17)&lt;DG$15,1,IF(DG$15=0,1,""))</f>
        <v>1</v>
      </c>
      <c r="DH18" s="239">
        <f>IF(SUM(DH$16:DH17)&lt;DH$15,1,IF(DH$15=0,1,""))</f>
        <v>1</v>
      </c>
      <c r="DI18" s="239">
        <f>IF(SUM(DI$16:DI17)&lt;DI$15,1,IF(DI$15=0,1,""))</f>
        <v>1</v>
      </c>
      <c r="DJ18" s="239">
        <f>IF(SUM(DJ$16:DJ17)&lt;DJ$15,1,IF(DJ$15=0,1,""))</f>
        <v>1</v>
      </c>
      <c r="DK18" s="239">
        <f>IF(SUM(DK$16:DK17)&lt;DK$15,1,IF(DK$15=0,1,""))</f>
        <v>1</v>
      </c>
      <c r="DL18" s="239">
        <f>IF(SUM(DL$16:DL17)&lt;DL$15,1,IF(DL$15=0,1,""))</f>
        <v>1</v>
      </c>
      <c r="DM18" s="239">
        <f>IF(SUM(DM$16:DM17)&lt;DM$15,1,IF(DM$15=0,1,""))</f>
        <v>1</v>
      </c>
      <c r="DN18" s="239">
        <f>IF(SUM(DN$16:DN17)&lt;DN$15,1,IF(DN$15=0,1,""))</f>
        <v>1</v>
      </c>
      <c r="DO18" s="239">
        <f>IF(SUM(DO$16:DO17)&lt;DO$15,1,IF(DO$15=0,1,""))</f>
        <v>1</v>
      </c>
      <c r="DP18" s="239">
        <f>IF(SUM(DP$16:DP17)&lt;DP$15,1,IF(DP$15=0,1,""))</f>
        <v>1</v>
      </c>
      <c r="DQ18" s="239">
        <f>IF(SUM(DQ$16:DQ17)&lt;DQ$15,1,IF(DQ$15=0,1,""))</f>
        <v>1</v>
      </c>
      <c r="DR18" s="239">
        <f>IF(SUM(DR$16:DR17)&lt;DR$15,1,IF(DR$15=0,1,""))</f>
        <v>1</v>
      </c>
      <c r="DS18" s="239">
        <f>IF(SUM(DS$16:DS17)&lt;DS$15,1,IF(DS$15=0,1,""))</f>
        <v>1</v>
      </c>
      <c r="DT18" s="239">
        <f>IF(SUM(DT$16:DT17)&lt;DT$15,1,IF(DT$15=0,1,""))</f>
        <v>1</v>
      </c>
      <c r="DU18" s="239">
        <f>IF(SUM(DU$16:DU17)&lt;DU$15,1,IF(DU$15=0,1,""))</f>
        <v>1</v>
      </c>
      <c r="DV18" s="239">
        <f>IF(SUM(DV$16:DV17)&lt;DV$15,1,IF(DV$15=0,1,""))</f>
        <v>1</v>
      </c>
      <c r="DW18" s="239">
        <f>IF(SUM(DW$16:DW17)&lt;DW$15,1,IF(DW$15=0,1,""))</f>
        <v>1</v>
      </c>
      <c r="DX18" s="239">
        <f>IF(SUM(DX$16:DX17)&lt;DX$15,1,IF(DX$15=0,1,""))</f>
        <v>1</v>
      </c>
      <c r="DY18" s="239">
        <f>IF(SUM(DY$16:DY17)&lt;DY$15,1,IF(DY$15=0,1,""))</f>
        <v>1</v>
      </c>
      <c r="DZ18" s="239">
        <f>IF(SUM(DZ$16:DZ17)&lt;DZ$15,1,IF(DZ$15=0,1,""))</f>
        <v>1</v>
      </c>
      <c r="EA18" s="239">
        <f>IF(SUM(EA$16:EA17)&lt;EA$15,1,IF(EA$15=0,1,""))</f>
        <v>1</v>
      </c>
      <c r="EB18" s="239">
        <f>IF(SUM(EB$16:EB17)&lt;EB$15,1,IF(EB$15=0,1,""))</f>
        <v>1</v>
      </c>
      <c r="EC18" s="239">
        <f>IF(SUM(EC$16:EC17)&lt;EC$15,1,IF(EC$15=0,1,""))</f>
        <v>1</v>
      </c>
      <c r="ED18" s="239">
        <f>IF(SUM(ED$16:ED17)&lt;ED$15,1,IF(ED$15=0,1,""))</f>
        <v>1</v>
      </c>
      <c r="EE18" s="239">
        <f>IF(SUM(EE$16:EE17)&lt;EE$15,1,IF(EE$15=0,1,""))</f>
        <v>1</v>
      </c>
      <c r="EF18" s="239">
        <f>IF(SUM(EF$16:EF17)&lt;EF$15,1,IF(EF$15=0,1,""))</f>
        <v>1</v>
      </c>
      <c r="EG18" s="239">
        <f>IF(SUM(EG$16:EG17)&lt;EG$15,1,IF(EG$15=0,1,""))</f>
        <v>1</v>
      </c>
      <c r="EH18" s="239">
        <f>IF(SUM(EH$16:EH17)&lt;EH$15,1,IF(EH$15=0,1,""))</f>
        <v>1</v>
      </c>
      <c r="EI18" s="239">
        <f>IF(SUM(EI$16:EI17)&lt;EI$15,1,IF(EI$15=0,1,""))</f>
        <v>1</v>
      </c>
      <c r="EJ18" s="239">
        <f>IF(SUM(EJ$16:EJ17)&lt;EJ$15,1,IF(EJ$15=0,1,""))</f>
        <v>1</v>
      </c>
      <c r="EK18" s="239">
        <f>IF(SUM(EK$16:EK17)&lt;EK$15,1,IF(EK$15=0,1,""))</f>
        <v>1</v>
      </c>
      <c r="EL18" s="239">
        <f>IF(SUM(EL$16:EL17)&lt;EL$15,1,IF(EL$15=0,1,""))</f>
        <v>1</v>
      </c>
      <c r="EM18" s="239">
        <f>IF(SUM(EM$16:EM17)&lt;EM$15,1,IF(EM$15=0,1,""))</f>
        <v>1</v>
      </c>
      <c r="EN18" s="239">
        <f>IF(SUM(EN$16:EN17)&lt;EN$15,1,IF(EN$15=0,1,""))</f>
        <v>1</v>
      </c>
      <c r="EO18" s="239">
        <f>IF(SUM(EO$16:EO17)&lt;EO$15,1,IF(EO$15=0,1,""))</f>
        <v>1</v>
      </c>
      <c r="EP18" s="239">
        <f>IF(SUM(EP$16:EP17)&lt;EP$15,1,IF(EP$15=0,1,""))</f>
        <v>1</v>
      </c>
      <c r="EQ18" s="239">
        <f>IF(SUM(EQ$16:EQ17)&lt;EQ$15,1,IF(EQ$15=0,1,""))</f>
        <v>1</v>
      </c>
      <c r="ER18" s="239">
        <f>IF(SUM(ER$16:ER17)&lt;ER$15,1,IF(ER$15=0,1,""))</f>
        <v>1</v>
      </c>
      <c r="ES18" s="239">
        <f>IF(SUM(ES$16:ES17)&lt;ES$15,1,IF(ES$15=0,1,""))</f>
        <v>1</v>
      </c>
      <c r="ET18" s="239">
        <f>IF(SUM(ET$16:ET17)&lt;ET$15,1,IF(ET$15=0,1,""))</f>
        <v>1</v>
      </c>
      <c r="EU18" s="239">
        <f>IF(SUM(EU$16:EU17)&lt;EU$15,1,IF(EU$15=0,1,""))</f>
        <v>1</v>
      </c>
      <c r="EV18" s="239">
        <f>IF(SUM(EV$16:EV17)&lt;EV$15,1,IF(EV$15=0,1,""))</f>
        <v>1</v>
      </c>
      <c r="EW18" s="239">
        <f>IF(SUM(EW$16:EW17)&lt;EW$15,1,IF(EW$15=0,1,""))</f>
        <v>1</v>
      </c>
      <c r="EX18" s="239">
        <f>IF(SUM(EX$16:EX17)&lt;EX$15,1,IF(EX$15=0,1,""))</f>
        <v>1</v>
      </c>
      <c r="EY18" s="239">
        <f>IF(SUM(EY$16:EY17)&lt;EY$15,1,IF(EY$15=0,1,""))</f>
        <v>1</v>
      </c>
      <c r="EZ18" s="239">
        <f>IF(SUM(EZ$16:EZ17)&lt;EZ$15,1,IF(EZ$15=0,1,""))</f>
        <v>1</v>
      </c>
      <c r="FA18" s="239">
        <f>IF(SUM(FA$16:FA17)&lt;FA$15,1,IF(FA$15=0,1,""))</f>
        <v>1</v>
      </c>
      <c r="FB18" s="239">
        <f>IF(SUM(FB$16:FB17)&lt;FB$15,1,IF(FB$15=0,1,""))</f>
        <v>1</v>
      </c>
      <c r="FC18" s="239">
        <f>IF(SUM(FC$16:FC17)&lt;FC$15,1,IF(FC$15=0,1,""))</f>
        <v>1</v>
      </c>
      <c r="FD18" s="239">
        <f>IF(SUM(FD$16:FD17)&lt;FD$15,1,IF(FD$15=0,1,""))</f>
        <v>1</v>
      </c>
      <c r="FE18" s="239">
        <f>IF(SUM(FE$16:FE17)&lt;FE$15,1,IF(FE$15=0,1,""))</f>
        <v>1</v>
      </c>
      <c r="FF18" s="239">
        <f>IF(SUM(FF$16:FF17)&lt;FF$15,1,IF(FF$15=0,1,""))</f>
        <v>1</v>
      </c>
      <c r="FG18" s="239">
        <f>IF(SUM(FG$16:FG17)&lt;FG$15,1,IF(FG$15=0,1,""))</f>
        <v>1</v>
      </c>
      <c r="FH18" s="239">
        <f>IF(SUM(FH$16:FH17)&lt;FH$15,1,IF(FH$15=0,1,""))</f>
        <v>1</v>
      </c>
      <c r="FI18" s="239">
        <f>IF(SUM(FI$16:FI17)&lt;FI$15,1,IF(FI$15=0,1,""))</f>
        <v>1</v>
      </c>
      <c r="FJ18" s="239">
        <f>IF(SUM(FJ$16:FJ17)&lt;FJ$15,1,IF(FJ$15=0,1,""))</f>
        <v>1</v>
      </c>
      <c r="FK18" s="239">
        <f>IF(SUM(FK$16:FK17)&lt;FK$15,1,IF(FK$15=0,1,""))</f>
        <v>1</v>
      </c>
      <c r="FL18" s="239">
        <f>IF(SUM(FL$16:FL17)&lt;FL$15,1,IF(FL$15=0,1,""))</f>
        <v>1</v>
      </c>
      <c r="FM18" s="239">
        <f>IF(SUM(FM$16:FM17)&lt;FM$15,1,IF(FM$15=0,1,""))</f>
        <v>1</v>
      </c>
      <c r="FN18" s="239">
        <f>IF(SUM(FN$16:FN17)&lt;FN$15,1,IF(FN$15=0,1,""))</f>
        <v>1</v>
      </c>
      <c r="FO18" s="239">
        <f>IF(SUM(FO$16:FO17)&lt;FO$15,1,IF(FO$15=0,1,""))</f>
        <v>1</v>
      </c>
      <c r="FP18" s="239">
        <f>IF(SUM(FP$16:FP17)&lt;FP$15,1,IF(FP$15=0,1,""))</f>
        <v>1</v>
      </c>
      <c r="FQ18" s="239">
        <f>IF(SUM(FQ$16:FQ17)&lt;FQ$15,1,IF(FQ$15=0,1,""))</f>
        <v>1</v>
      </c>
      <c r="FR18" s="239">
        <f>IF(SUM(FR$16:FR17)&lt;FR$15,1,IF(FR$15=0,1,""))</f>
        <v>1</v>
      </c>
      <c r="FS18" s="239">
        <f>IF(SUM(FS$16:FS17)&lt;FS$15,1,IF(FS$15=0,1,""))</f>
        <v>1</v>
      </c>
      <c r="FT18" s="239">
        <f>IF(SUM(FT$16:FT17)&lt;FT$15,1,IF(FT$15=0,1,""))</f>
        <v>1</v>
      </c>
      <c r="FU18" s="239">
        <f>IF(SUM(FU$16:FU17)&lt;FU$15,1,IF(FU$15=0,1,""))</f>
        <v>1</v>
      </c>
      <c r="FV18" s="239">
        <f>IF(SUM(FV$16:FV17)&lt;FV$15,1,IF(FV$15=0,1,""))</f>
        <v>1</v>
      </c>
      <c r="FW18" s="239">
        <f>IF(SUM(FW$16:FW17)&lt;FW$15,1,IF(FW$15=0,1,""))</f>
        <v>1</v>
      </c>
      <c r="FX18" s="239">
        <f>IF(SUM(FX$16:FX17)&lt;FX$15,1,IF(FX$15=0,1,""))</f>
        <v>1</v>
      </c>
      <c r="FY18" s="239">
        <f>IF(SUM(FY$16:FY17)&lt;FY$15,1,IF(FY$15=0,1,""))</f>
        <v>1</v>
      </c>
      <c r="FZ18" s="239">
        <f>IF(SUM(FZ$16:FZ17)&lt;FZ$15,1,IF(FZ$15=0,1,""))</f>
        <v>1</v>
      </c>
      <c r="GA18" s="239">
        <f>IF(SUM(GA$16:GA17)&lt;GA$15,1,IF(GA$15=0,1,""))</f>
        <v>1</v>
      </c>
      <c r="GB18" s="239">
        <f>IF(SUM(GB$16:GB17)&lt;GB$15,1,IF(GB$15=0,1,""))</f>
        <v>1</v>
      </c>
      <c r="GC18" s="239">
        <f>IF(SUM(GC$16:GC17)&lt;GC$15,1,IF(GC$15=0,1,""))</f>
        <v>1</v>
      </c>
      <c r="GD18" s="239">
        <f>IF(SUM(GD$16:GD17)&lt;GD$15,1,IF(GD$15=0,1,""))</f>
        <v>1</v>
      </c>
      <c r="GE18" s="239">
        <f>IF(SUM(GE$16:GE17)&lt;GE$15,1,IF(GE$15=0,1,""))</f>
        <v>1</v>
      </c>
      <c r="GF18" s="239">
        <f>IF(SUM(GF$16:GF17)&lt;GF$15,1,IF(GF$15=0,1,""))</f>
        <v>1</v>
      </c>
      <c r="GG18" s="239">
        <f>IF(SUM(GG$16:GG17)&lt;GG$15,1,IF(GG$15=0,1,""))</f>
        <v>1</v>
      </c>
      <c r="GH18" s="239">
        <f>IF(SUM(GH$16:GH17)&lt;GH$15,1,IF(GH$15=0,1,""))</f>
        <v>1</v>
      </c>
      <c r="GI18" s="239">
        <f>IF(SUM(GI$16:GI17)&lt;GI$15,1,IF(GI$15=0,1,""))</f>
        <v>1</v>
      </c>
      <c r="GJ18" s="239">
        <f>IF(SUM(GJ$16:GJ17)&lt;GJ$15,1,IF(GJ$15=0,1,""))</f>
        <v>1</v>
      </c>
      <c r="GK18" s="239">
        <f>IF(SUM(GK$16:GK17)&lt;GK$15,1,IF(GK$15=0,1,""))</f>
        <v>1</v>
      </c>
      <c r="GL18" s="239">
        <f>IF(SUM(GL$16:GL17)&lt;GL$15,1,IF(GL$15=0,1,""))</f>
        <v>1</v>
      </c>
      <c r="GM18" s="239">
        <f>IF(SUM(GM$16:GM17)&lt;GM$15,1,IF(GM$15=0,1,""))</f>
        <v>1</v>
      </c>
      <c r="GN18" s="239">
        <f>IF(SUM(GN$16:GN17)&lt;GN$15,1,IF(GN$15=0,1,""))</f>
        <v>1</v>
      </c>
      <c r="GO18" s="239">
        <f>IF(SUM(GO$16:GO17)&lt;GO$15,1,IF(GO$15=0,1,""))</f>
        <v>1</v>
      </c>
      <c r="GP18" s="239">
        <f>IF(SUM(GP$16:GP17)&lt;GP$15,1,IF(GP$15=0,1,""))</f>
        <v>1</v>
      </c>
      <c r="GQ18" s="239">
        <f>IF(SUM(GQ$16:GQ17)&lt;GQ$15,1,IF(GQ$15=0,1,""))</f>
        <v>1</v>
      </c>
      <c r="GR18" s="239">
        <f>IF(SUM(GR$16:GR17)&lt;GR$15,1,IF(GR$15=0,1,""))</f>
        <v>1</v>
      </c>
      <c r="GS18" s="239">
        <f>IF(SUM(GS$16:GS17)&lt;GS$15,1,IF(GS$15=0,1,""))</f>
        <v>1</v>
      </c>
      <c r="GT18" s="239">
        <f>IF(SUM(GT$16:GT17)&lt;GT$15,1,IF(GT$15=0,1,""))</f>
        <v>1</v>
      </c>
      <c r="GU18" s="239">
        <f>IF(SUM(GU$16:GU17)&lt;GU$15,1,IF(GU$15=0,1,""))</f>
        <v>1</v>
      </c>
      <c r="GV18" s="239">
        <f>IF(SUM(GV$16:GV17)&lt;GV$15,1,IF(GV$15=0,1,""))</f>
        <v>1</v>
      </c>
      <c r="GW18" s="239">
        <f>IF(SUM(GW$16:GW17)&lt;GW$15,1,IF(GW$15=0,1,""))</f>
        <v>1</v>
      </c>
      <c r="GX18" s="239">
        <f>IF(SUM(GX$16:GX17)&lt;GX$15,1,IF(GX$15=0,1,""))</f>
        <v>1</v>
      </c>
      <c r="GY18" s="239">
        <f>IF(SUM(GY$16:GY17)&lt;GY$15,1,IF(GY$15=0,1,""))</f>
        <v>1</v>
      </c>
      <c r="GZ18" s="239">
        <f>IF(SUM(GZ$16:GZ17)&lt;GZ$15,1,IF(GZ$15=0,1,""))</f>
        <v>1</v>
      </c>
      <c r="HA18" s="239">
        <f>IF(SUM(HA$16:HA17)&lt;HA$15,1,IF(HA$15=0,1,""))</f>
        <v>1</v>
      </c>
      <c r="HB18" s="239">
        <f>IF(SUM(HB$16:HB17)&lt;HB$15,1,IF(HB$15=0,1,""))</f>
        <v>1</v>
      </c>
      <c r="HC18" s="239">
        <f>IF(SUM(HC$16:HC17)&lt;HC$15,1,IF(HC$15=0,1,""))</f>
        <v>1</v>
      </c>
      <c r="HD18" s="239">
        <f>IF(SUM(HD$16:HD17)&lt;HD$15,1,IF(HD$15=0,1,""))</f>
        <v>1</v>
      </c>
      <c r="HE18" s="239">
        <f>IF(SUM(HE$16:HE17)&lt;HE$15,1,IF(HE$15=0,1,""))</f>
        <v>1</v>
      </c>
      <c r="HF18" s="239">
        <f>IF(SUM(HF$16:HF17)&lt;HF$15,1,IF(HF$15=0,1,""))</f>
        <v>1</v>
      </c>
      <c r="HG18" s="239">
        <f>IF(SUM(HG$16:HG17)&lt;HG$15,1,IF(HG$15=0,1,""))</f>
        <v>1</v>
      </c>
      <c r="HH18" s="239">
        <f>IF(SUM(HH$16:HH17)&lt;HH$15,1,IF(HH$15=0,1,""))</f>
        <v>1</v>
      </c>
      <c r="HI18" s="239">
        <f>IF(SUM(HI$16:HI17)&lt;HI$15,1,IF(HI$15=0,1,""))</f>
        <v>1</v>
      </c>
      <c r="HJ18" s="239">
        <f>IF(SUM(HJ$16:HJ17)&lt;HJ$15,1,IF(HJ$15=0,1,""))</f>
        <v>1</v>
      </c>
      <c r="HK18" s="239">
        <f>IF(SUM(HK$16:HK17)&lt;HK$15,1,IF(HK$15=0,1,""))</f>
        <v>1</v>
      </c>
      <c r="HL18" s="239">
        <f>IF(SUM(HL$16:HL17)&lt;HL$15,1,IF(HL$15=0,1,""))</f>
        <v>1</v>
      </c>
      <c r="HM18" s="239">
        <f>IF(SUM(HM$16:HM17)&lt;HM$15,1,IF(HM$15=0,1,""))</f>
        <v>1</v>
      </c>
      <c r="HN18" s="239">
        <f>IF(SUM(HN$16:HN17)&lt;HN$15,1,IF(HN$15=0,1,""))</f>
        <v>1</v>
      </c>
      <c r="HO18" s="239">
        <f>IF(SUM(HO$16:HO17)&lt;HO$15,1,IF(HO$15=0,1,""))</f>
        <v>1</v>
      </c>
      <c r="HP18" s="239">
        <f>IF(SUM(HP$16:HP17)&lt;HP$15,1,IF(HP$15=0,1,""))</f>
        <v>1</v>
      </c>
      <c r="HQ18" s="239">
        <f>IF(SUM(HQ$16:HQ17)&lt;HQ$15,1,IF(HQ$15=0,1,""))</f>
        <v>1</v>
      </c>
      <c r="HR18" s="239">
        <f>IF(SUM(HR$16:HR17)&lt;HR$15,1,IF(HR$15=0,1,""))</f>
        <v>1</v>
      </c>
      <c r="HS18" s="239">
        <f>IF(SUM(HS$16:HS17)&lt;HS$15,1,IF(HS$15=0,1,""))</f>
        <v>1</v>
      </c>
      <c r="HT18" s="239">
        <f>IF(SUM(HT$16:HT17)&lt;HT$15,1,IF(HT$15=0,1,""))</f>
        <v>1</v>
      </c>
      <c r="HU18" s="239">
        <f>IF(SUM(HU$16:HU17)&lt;HU$15,1,IF(HU$15=0,1,""))</f>
        <v>1</v>
      </c>
      <c r="HV18" s="239">
        <f>IF(SUM(HV$16:HV17)&lt;HV$15,1,IF(HV$15=0,1,""))</f>
        <v>1</v>
      </c>
      <c r="HW18" s="239">
        <f>IF(SUM(HW$16:HW17)&lt;HW$15,1,IF(HW$15=0,1,""))</f>
        <v>1</v>
      </c>
      <c r="HX18" s="239">
        <f>IF(SUM(HX$16:HX17)&lt;HX$15,1,IF(HX$15=0,1,""))</f>
        <v>1</v>
      </c>
      <c r="HY18" s="239">
        <f>IF(SUM(HY$16:HY17)&lt;HY$15,1,IF(HY$15=0,1,""))</f>
        <v>1</v>
      </c>
      <c r="HZ18" s="239">
        <f>IF(SUM(HZ$16:HZ17)&lt;HZ$15,1,IF(HZ$15=0,1,""))</f>
        <v>1</v>
      </c>
      <c r="IA18" s="239">
        <f>IF(SUM(IA$16:IA17)&lt;IA$15,1,IF(IA$15=0,1,""))</f>
        <v>1</v>
      </c>
      <c r="IB18" s="239">
        <f>IF(SUM(IB$16:IB17)&lt;IB$15,1,IF(IB$15=0,1,""))</f>
        <v>1</v>
      </c>
      <c r="IC18" s="239">
        <f>IF(SUM(IC$16:IC17)&lt;IC$15,1,IF(IC$15=0,1,""))</f>
        <v>1</v>
      </c>
      <c r="ID18" s="239">
        <f>IF(SUM(ID$16:ID17)&lt;ID$15,1,IF(ID$15=0,1,""))</f>
        <v>1</v>
      </c>
      <c r="IE18" s="239">
        <f>IF(SUM(IE$16:IE17)&lt;IE$15,1,IF(IE$15=0,1,""))</f>
        <v>1</v>
      </c>
      <c r="IF18" s="239">
        <f>IF(SUM(IF$16:IF17)&lt;IF$15,1,IF(IF$15=0,1,""))</f>
        <v>1</v>
      </c>
      <c r="IG18" s="239">
        <f>IF(SUM(IG$16:IG17)&lt;IG$15,1,IF(IG$15=0,1,""))</f>
        <v>1</v>
      </c>
      <c r="IH18" s="239">
        <f>IF(SUM(IH$16:IH17)&lt;IH$15,1,IF(IH$15=0,1,""))</f>
        <v>1</v>
      </c>
      <c r="II18" s="239">
        <f>IF(SUM(II$16:II17)&lt;II$15,1,IF(II$15=0,1,""))</f>
        <v>1</v>
      </c>
      <c r="IJ18" s="239">
        <f>IF(SUM(IJ$16:IJ17)&lt;IJ$15,1,IF(IJ$15=0,1,""))</f>
        <v>1</v>
      </c>
      <c r="IK18" s="239">
        <f>IF(SUM(IK$16:IK17)&lt;IK$15,1,IF(IK$15=0,1,""))</f>
        <v>1</v>
      </c>
      <c r="IL18" s="239">
        <f>IF(SUM(IL$16:IL17)&lt;IL$15,1,IF(IL$15=0,1,""))</f>
        <v>1</v>
      </c>
      <c r="IM18" s="239">
        <f>IF(SUM(IM$16:IM17)&lt;IM$15,1,IF(IM$15=0,1,""))</f>
        <v>1</v>
      </c>
      <c r="IN18" s="239">
        <f>IF(SUM(IN$16:IN17)&lt;IN$15,1,IF(IN$15=0,1,""))</f>
        <v>1</v>
      </c>
      <c r="IO18" s="85"/>
    </row>
    <row r="19" spans="2:249" ht="12.95" customHeight="1">
      <c r="B19" s="384"/>
      <c r="C19" s="16"/>
      <c r="D19" s="16"/>
      <c r="E19" s="384">
        <v>4</v>
      </c>
      <c r="F19" s="16" t="str">
        <f>Sites!C67</f>
        <v>NBTW-8</v>
      </c>
      <c r="G19" s="253"/>
      <c r="H19" s="16"/>
      <c r="I19" s="239">
        <f>IF(SUM(I$16:I18)&lt;I$15,1,IF(I$15=0,1,""))</f>
        <v>1</v>
      </c>
      <c r="J19" s="239">
        <f>IF(SUM(J$16:J18)&lt;J$15,1,IF(J$15=0,1,""))</f>
        <v>1</v>
      </c>
      <c r="K19" s="239">
        <f>IF(SUM(K$16:K18)&lt;K$15,1,IF(K$15=0,1,""))</f>
        <v>1</v>
      </c>
      <c r="L19" s="239">
        <f>IF(SUM(L$16:L18)&lt;L$15,1,IF(L$15=0,1,""))</f>
        <v>1</v>
      </c>
      <c r="M19" s="239">
        <f>IF(SUM(M$16:M18)&lt;M$15,1,IF(M$15=0,1,""))</f>
        <v>1</v>
      </c>
      <c r="N19" s="239">
        <f>IF(SUM(N$16:N18)&lt;N$15,1,IF(N$15=0,1,""))</f>
        <v>1</v>
      </c>
      <c r="O19" s="239">
        <f>IF(SUM(O$16:O18)&lt;O$15,1,IF(O$15=0,1,""))</f>
        <v>1</v>
      </c>
      <c r="P19" s="239">
        <f>IF(SUM(P$16:P18)&lt;P$15,1,IF(P$15=0,1,""))</f>
        <v>1</v>
      </c>
      <c r="Q19" s="239">
        <f>IF(SUM(Q$16:Q18)&lt;Q$15,1,IF(Q$15=0,1,""))</f>
        <v>1</v>
      </c>
      <c r="R19" s="239">
        <f>IF(SUM(R$16:R18)&lt;R$15,1,IF(R$15=0,1,""))</f>
        <v>1</v>
      </c>
      <c r="S19" s="239">
        <f>IF(SUM(S$16:S18)&lt;S$15,1,IF(S$15=0,1,""))</f>
        <v>1</v>
      </c>
      <c r="T19" s="239">
        <f>IF(SUM(T$16:T18)&lt;T$15,1,IF(T$15=0,1,""))</f>
        <v>1</v>
      </c>
      <c r="U19" s="239">
        <f>IF(SUM(U$16:U18)&lt;U$15,1,IF(U$15=0,1,""))</f>
        <v>1</v>
      </c>
      <c r="V19" s="239">
        <f>IF(SUM(V$16:V18)&lt;V$15,1,IF(V$15=0,1,""))</f>
        <v>1</v>
      </c>
      <c r="W19" s="239">
        <f>IF(SUM(W$16:W18)&lt;W$15,1,IF(W$15=0,1,""))</f>
        <v>1</v>
      </c>
      <c r="X19" s="239">
        <f>IF(SUM(X$16:X18)&lt;X$15,1,IF(X$15=0,1,""))</f>
        <v>1</v>
      </c>
      <c r="Y19" s="239">
        <f>IF(SUM(Y$16:Y18)&lt;Y$15,1,IF(Y$15=0,1,""))</f>
        <v>1</v>
      </c>
      <c r="Z19" s="239">
        <f>IF(SUM(Z$16:Z18)&lt;Z$15,1,IF(Z$15=0,1,""))</f>
        <v>1</v>
      </c>
      <c r="AA19" s="239">
        <f>IF(SUM(AA$16:AA18)&lt;AA$15,1,IF(AA$15=0,1,""))</f>
        <v>1</v>
      </c>
      <c r="AB19" s="239">
        <f>IF(SUM(AB$16:AB18)&lt;AB$15,1,IF(AB$15=0,1,""))</f>
        <v>1</v>
      </c>
      <c r="AC19" s="239">
        <f>IF(SUM(AC$16:AC18)&lt;AC$15,1,IF(AC$15=0,1,""))</f>
        <v>1</v>
      </c>
      <c r="AD19" s="239">
        <f>IF(SUM(AD$16:AD18)&lt;AD$15,1,IF(AD$15=0,1,""))</f>
        <v>1</v>
      </c>
      <c r="AE19" s="239">
        <f>IF(SUM(AE$16:AE18)&lt;AE$15,1,IF(AE$15=0,1,""))</f>
        <v>1</v>
      </c>
      <c r="AF19" s="239">
        <f>IF(SUM(AF$16:AF18)&lt;AF$15,1,IF(AF$15=0,1,""))</f>
        <v>1</v>
      </c>
      <c r="AG19" s="239">
        <f>IF(SUM(AG$16:AG18)&lt;AG$15,1,IF(AG$15=0,1,""))</f>
        <v>1</v>
      </c>
      <c r="AH19" s="239">
        <f>IF(SUM(AH$16:AH18)&lt;AH$15,1,IF(AH$15=0,1,""))</f>
        <v>1</v>
      </c>
      <c r="AI19" s="239">
        <f>IF(SUM(AI$16:AI18)&lt;AI$15,1,IF(AI$15=0,1,""))</f>
        <v>1</v>
      </c>
      <c r="AJ19" s="239">
        <f>IF(SUM(AJ$16:AJ18)&lt;AJ$15,1,IF(AJ$15=0,1,""))</f>
        <v>1</v>
      </c>
      <c r="AK19" s="239">
        <f>IF(SUM(AK$16:AK18)&lt;AK$15,1,IF(AK$15=0,1,""))</f>
        <v>1</v>
      </c>
      <c r="AL19" s="239">
        <f>IF(SUM(AL$16:AL18)&lt;AL$15,1,IF(AL$15=0,1,""))</f>
        <v>1</v>
      </c>
      <c r="AM19" s="239">
        <f>IF(SUM(AM$16:AM18)&lt;AM$15,1,IF(AM$15=0,1,""))</f>
        <v>1</v>
      </c>
      <c r="AN19" s="239">
        <f>IF(SUM(AN$16:AN18)&lt;AN$15,1,IF(AN$15=0,1,""))</f>
        <v>1</v>
      </c>
      <c r="AO19" s="239">
        <f>IF(SUM(AO$16:AO18)&lt;AO$15,1,IF(AO$15=0,1,""))</f>
        <v>1</v>
      </c>
      <c r="AP19" s="239">
        <f>IF(SUM(AP$16:AP18)&lt;AP$15,1,IF(AP$15=0,1,""))</f>
        <v>1</v>
      </c>
      <c r="AQ19" s="239">
        <f>IF(SUM(AQ$16:AQ18)&lt;AQ$15,1,IF(AQ$15=0,1,""))</f>
        <v>1</v>
      </c>
      <c r="AR19" s="239">
        <f>IF(SUM(AR$16:AR18)&lt;AR$15,1,IF(AR$15=0,1,""))</f>
        <v>1</v>
      </c>
      <c r="AS19" s="239">
        <f>IF(SUM(AS$16:AS18)&lt;AS$15,1,IF(AS$15=0,1,""))</f>
        <v>1</v>
      </c>
      <c r="AT19" s="239">
        <f>IF(SUM(AT$16:AT18)&lt;AT$15,1,IF(AT$15=0,1,""))</f>
        <v>1</v>
      </c>
      <c r="AU19" s="239">
        <f>IF(SUM(AU$16:AU18)&lt;AU$15,1,IF(AU$15=0,1,""))</f>
        <v>1</v>
      </c>
      <c r="AV19" s="239">
        <f>IF(SUM(AV$16:AV18)&lt;AV$15,1,IF(AV$15=0,1,""))</f>
        <v>1</v>
      </c>
      <c r="AW19" s="239">
        <f>IF(SUM(AW$16:AW18)&lt;AW$15,1,IF(AW$15=0,1,""))</f>
        <v>1</v>
      </c>
      <c r="AX19" s="239">
        <f>IF(SUM(AX$16:AX18)&lt;AX$15,1,IF(AX$15=0,1,""))</f>
        <v>1</v>
      </c>
      <c r="AY19" s="239">
        <f>IF(SUM(AY$16:AY18)&lt;AY$15,1,IF(AY$15=0,1,""))</f>
        <v>1</v>
      </c>
      <c r="AZ19" s="239">
        <f>IF(SUM(AZ$16:AZ18)&lt;AZ$15,1,IF(AZ$15=0,1,""))</f>
        <v>1</v>
      </c>
      <c r="BA19" s="239">
        <f>IF(SUM(BA$16:BA18)&lt;BA$15,1,IF(BA$15=0,1,""))</f>
        <v>1</v>
      </c>
      <c r="BB19" s="239">
        <f>IF(SUM(BB$16:BB18)&lt;BB$15,1,IF(BB$15=0,1,""))</f>
        <v>1</v>
      </c>
      <c r="BC19" s="239">
        <f>IF(SUM(BC$16:BC18)&lt;BC$15,1,IF(BC$15=0,1,""))</f>
        <v>1</v>
      </c>
      <c r="BD19" s="239">
        <f>IF(SUM(BD$16:BD18)&lt;BD$15,1,IF(BD$15=0,1,""))</f>
        <v>1</v>
      </c>
      <c r="BE19" s="239">
        <f>IF(SUM(BE$16:BE18)&lt;BE$15,1,IF(BE$15=0,1,""))</f>
        <v>1</v>
      </c>
      <c r="BF19" s="239">
        <f>IF(SUM(BF$16:BF18)&lt;BF$15,1,IF(BF$15=0,1,""))</f>
        <v>1</v>
      </c>
      <c r="BG19" s="239">
        <f>IF(SUM(BG$16:BG18)&lt;BG$15,1,IF(BG$15=0,1,""))</f>
        <v>1</v>
      </c>
      <c r="BH19" s="239">
        <f>IF(SUM(BH$16:BH18)&lt;BH$15,1,IF(BH$15=0,1,""))</f>
        <v>1</v>
      </c>
      <c r="BI19" s="239">
        <f>IF(SUM(BI$16:BI18)&lt;BI$15,1,IF(BI$15=0,1,""))</f>
        <v>1</v>
      </c>
      <c r="BJ19" s="239">
        <f>IF(SUM(BJ$16:BJ18)&lt;BJ$15,1,IF(BJ$15=0,1,""))</f>
        <v>1</v>
      </c>
      <c r="BK19" s="239">
        <f>IF(SUM(BK$16:BK18)&lt;BK$15,1,IF(BK$15=0,1,""))</f>
        <v>1</v>
      </c>
      <c r="BL19" s="239">
        <f>IF(SUM(BL$16:BL18)&lt;BL$15,1,IF(BL$15=0,1,""))</f>
        <v>1</v>
      </c>
      <c r="BM19" s="239">
        <f>IF(SUM(BM$16:BM18)&lt;BM$15,1,IF(BM$15=0,1,""))</f>
        <v>1</v>
      </c>
      <c r="BN19" s="239">
        <f>IF(SUM(BN$16:BN18)&lt;BN$15,1,IF(BN$15=0,1,""))</f>
        <v>1</v>
      </c>
      <c r="BO19" s="239">
        <f>IF(SUM(BO$16:BO18)&lt;BO$15,1,IF(BO$15=0,1,""))</f>
        <v>1</v>
      </c>
      <c r="BP19" s="239">
        <f>IF(SUM(BP$16:BP18)&lt;BP$15,1,IF(BP$15=0,1,""))</f>
        <v>1</v>
      </c>
      <c r="BQ19" s="239">
        <f>IF(SUM(BQ$16:BQ18)&lt;BQ$15,1,IF(BQ$15=0,1,""))</f>
        <v>1</v>
      </c>
      <c r="BR19" s="239">
        <f>IF(SUM(BR$16:BR18)&lt;BR$15,1,IF(BR$15=0,1,""))</f>
        <v>1</v>
      </c>
      <c r="BS19" s="239">
        <f>IF(SUM(BS$16:BS18)&lt;BS$15,1,IF(BS$15=0,1,""))</f>
        <v>1</v>
      </c>
      <c r="BT19" s="239">
        <f>IF(SUM(BT$16:BT18)&lt;BT$15,1,IF(BT$15=0,1,""))</f>
        <v>1</v>
      </c>
      <c r="BU19" s="239">
        <f>IF(SUM(BU$16:BU18)&lt;BU$15,1,IF(BU$15=0,1,""))</f>
        <v>1</v>
      </c>
      <c r="BV19" s="239">
        <f>IF(SUM(BV$16:BV18)&lt;BV$15,1,IF(BV$15=0,1,""))</f>
        <v>1</v>
      </c>
      <c r="BW19" s="239">
        <f>IF(SUM(BW$16:BW18)&lt;BW$15,1,IF(BW$15=0,1,""))</f>
        <v>1</v>
      </c>
      <c r="BX19" s="239">
        <f>IF(SUM(BX$16:BX18)&lt;BX$15,1,IF(BX$15=0,1,""))</f>
        <v>1</v>
      </c>
      <c r="BY19" s="239">
        <f>IF(SUM(BY$16:BY18)&lt;BY$15,1,IF(BY$15=0,1,""))</f>
        <v>1</v>
      </c>
      <c r="BZ19" s="239">
        <f>IF(SUM(BZ$16:BZ18)&lt;BZ$15,1,IF(BZ$15=0,1,""))</f>
        <v>1</v>
      </c>
      <c r="CA19" s="239">
        <f>IF(SUM(CA$16:CA18)&lt;CA$15,1,IF(CA$15=0,1,""))</f>
        <v>1</v>
      </c>
      <c r="CB19" s="239">
        <f>IF(SUM(CB$16:CB18)&lt;CB$15,1,IF(CB$15=0,1,""))</f>
        <v>1</v>
      </c>
      <c r="CC19" s="239">
        <f>IF(SUM(CC$16:CC18)&lt;CC$15,1,IF(CC$15=0,1,""))</f>
        <v>1</v>
      </c>
      <c r="CD19" s="239">
        <f>IF(SUM(CD$16:CD18)&lt;CD$15,1,IF(CD$15=0,1,""))</f>
        <v>1</v>
      </c>
      <c r="CE19" s="239">
        <f>IF(SUM(CE$16:CE18)&lt;CE$15,1,IF(CE$15=0,1,""))</f>
        <v>1</v>
      </c>
      <c r="CF19" s="239">
        <f>IF(SUM(CF$16:CF18)&lt;CF$15,1,IF(CF$15=0,1,""))</f>
        <v>1</v>
      </c>
      <c r="CG19" s="239">
        <f>IF(SUM(CG$16:CG18)&lt;CG$15,1,IF(CG$15=0,1,""))</f>
        <v>1</v>
      </c>
      <c r="CH19" s="239">
        <f>IF(SUM(CH$16:CH18)&lt;CH$15,1,IF(CH$15=0,1,""))</f>
        <v>1</v>
      </c>
      <c r="CI19" s="239">
        <f>IF(SUM(CI$16:CI18)&lt;CI$15,1,IF(CI$15=0,1,""))</f>
        <v>1</v>
      </c>
      <c r="CJ19" s="239">
        <f>IF(SUM(CJ$16:CJ18)&lt;CJ$15,1,IF(CJ$15=0,1,""))</f>
        <v>1</v>
      </c>
      <c r="CK19" s="239">
        <f>IF(SUM(CK$16:CK18)&lt;CK$15,1,IF(CK$15=0,1,""))</f>
        <v>1</v>
      </c>
      <c r="CL19" s="239">
        <f>IF(SUM(CL$16:CL18)&lt;CL$15,1,IF(CL$15=0,1,""))</f>
        <v>1</v>
      </c>
      <c r="CM19" s="239">
        <f>IF(SUM(CM$16:CM18)&lt;CM$15,1,IF(CM$15=0,1,""))</f>
        <v>1</v>
      </c>
      <c r="CN19" s="239">
        <f>IF(SUM(CN$16:CN18)&lt;CN$15,1,IF(CN$15=0,1,""))</f>
        <v>1</v>
      </c>
      <c r="CO19" s="239">
        <f>IF(SUM(CO$16:CO18)&lt;CO$15,1,IF(CO$15=0,1,""))</f>
        <v>1</v>
      </c>
      <c r="CP19" s="239">
        <f>IF(SUM(CP$16:CP18)&lt;CP$15,1,IF(CP$15=0,1,""))</f>
        <v>1</v>
      </c>
      <c r="CQ19" s="239">
        <f>IF(SUM(CQ$16:CQ18)&lt;CQ$15,1,IF(CQ$15=0,1,""))</f>
        <v>1</v>
      </c>
      <c r="CR19" s="239">
        <f>IF(SUM(CR$16:CR18)&lt;CR$15,1,IF(CR$15=0,1,""))</f>
        <v>1</v>
      </c>
      <c r="CS19" s="239">
        <f>IF(SUM(CS$16:CS18)&lt;CS$15,1,IF(CS$15=0,1,""))</f>
        <v>1</v>
      </c>
      <c r="CT19" s="239">
        <f>IF(SUM(CT$16:CT18)&lt;CT$15,1,IF(CT$15=0,1,""))</f>
        <v>1</v>
      </c>
      <c r="CU19" s="239">
        <f>IF(SUM(CU$16:CU18)&lt;CU$15,1,IF(CU$15=0,1,""))</f>
        <v>1</v>
      </c>
      <c r="CV19" s="239">
        <f>IF(SUM(CV$16:CV18)&lt;CV$15,1,IF(CV$15=0,1,""))</f>
        <v>1</v>
      </c>
      <c r="CW19" s="239">
        <f>IF(SUM(CW$16:CW18)&lt;CW$15,1,IF(CW$15=0,1,""))</f>
        <v>1</v>
      </c>
      <c r="CX19" s="239">
        <f>IF(SUM(CX$16:CX18)&lt;CX$15,1,IF(CX$15=0,1,""))</f>
        <v>1</v>
      </c>
      <c r="CY19" s="239">
        <f>IF(SUM(CY$16:CY18)&lt;CY$15,1,IF(CY$15=0,1,""))</f>
        <v>1</v>
      </c>
      <c r="CZ19" s="239">
        <f>IF(SUM(CZ$16:CZ18)&lt;CZ$15,1,IF(CZ$15=0,1,""))</f>
        <v>1</v>
      </c>
      <c r="DA19" s="239">
        <f>IF(SUM(DA$16:DA18)&lt;DA$15,1,IF(DA$15=0,1,""))</f>
        <v>1</v>
      </c>
      <c r="DB19" s="239">
        <f>IF(SUM(DB$16:DB18)&lt;DB$15,1,IF(DB$15=0,1,""))</f>
        <v>1</v>
      </c>
      <c r="DC19" s="239">
        <f>IF(SUM(DC$16:DC18)&lt;DC$15,1,IF(DC$15=0,1,""))</f>
        <v>1</v>
      </c>
      <c r="DD19" s="239">
        <f>IF(SUM(DD$16:DD18)&lt;DD$15,1,IF(DD$15=0,1,""))</f>
        <v>1</v>
      </c>
      <c r="DE19" s="239">
        <f>IF(SUM(DE$16:DE18)&lt;DE$15,1,IF(DE$15=0,1,""))</f>
        <v>1</v>
      </c>
      <c r="DF19" s="239">
        <f>IF(SUM(DF$16:DF18)&lt;DF$15,1,IF(DF$15=0,1,""))</f>
        <v>1</v>
      </c>
      <c r="DG19" s="239">
        <f>IF(SUM(DG$16:DG18)&lt;DG$15,1,IF(DG$15=0,1,""))</f>
        <v>1</v>
      </c>
      <c r="DH19" s="239">
        <f>IF(SUM(DH$16:DH18)&lt;DH$15,1,IF(DH$15=0,1,""))</f>
        <v>1</v>
      </c>
      <c r="DI19" s="239">
        <f>IF(SUM(DI$16:DI18)&lt;DI$15,1,IF(DI$15=0,1,""))</f>
        <v>1</v>
      </c>
      <c r="DJ19" s="239">
        <f>IF(SUM(DJ$16:DJ18)&lt;DJ$15,1,IF(DJ$15=0,1,""))</f>
        <v>1</v>
      </c>
      <c r="DK19" s="239">
        <f>IF(SUM(DK$16:DK18)&lt;DK$15,1,IF(DK$15=0,1,""))</f>
        <v>1</v>
      </c>
      <c r="DL19" s="239">
        <f>IF(SUM(DL$16:DL18)&lt;DL$15,1,IF(DL$15=0,1,""))</f>
        <v>1</v>
      </c>
      <c r="DM19" s="239">
        <f>IF(SUM(DM$16:DM18)&lt;DM$15,1,IF(DM$15=0,1,""))</f>
        <v>1</v>
      </c>
      <c r="DN19" s="239">
        <f>IF(SUM(DN$16:DN18)&lt;DN$15,1,IF(DN$15=0,1,""))</f>
        <v>1</v>
      </c>
      <c r="DO19" s="239">
        <f>IF(SUM(DO$16:DO18)&lt;DO$15,1,IF(DO$15=0,1,""))</f>
        <v>1</v>
      </c>
      <c r="DP19" s="239">
        <f>IF(SUM(DP$16:DP18)&lt;DP$15,1,IF(DP$15=0,1,""))</f>
        <v>1</v>
      </c>
      <c r="DQ19" s="239">
        <f>IF(SUM(DQ$16:DQ18)&lt;DQ$15,1,IF(DQ$15=0,1,""))</f>
        <v>1</v>
      </c>
      <c r="DR19" s="239">
        <f>IF(SUM(DR$16:DR18)&lt;DR$15,1,IF(DR$15=0,1,""))</f>
        <v>1</v>
      </c>
      <c r="DS19" s="239">
        <f>IF(SUM(DS$16:DS18)&lt;DS$15,1,IF(DS$15=0,1,""))</f>
        <v>1</v>
      </c>
      <c r="DT19" s="239">
        <f>IF(SUM(DT$16:DT18)&lt;DT$15,1,IF(DT$15=0,1,""))</f>
        <v>1</v>
      </c>
      <c r="DU19" s="239">
        <f>IF(SUM(DU$16:DU18)&lt;DU$15,1,IF(DU$15=0,1,""))</f>
        <v>1</v>
      </c>
      <c r="DV19" s="239">
        <f>IF(SUM(DV$16:DV18)&lt;DV$15,1,IF(DV$15=0,1,""))</f>
        <v>1</v>
      </c>
      <c r="DW19" s="239">
        <f>IF(SUM(DW$16:DW18)&lt;DW$15,1,IF(DW$15=0,1,""))</f>
        <v>1</v>
      </c>
      <c r="DX19" s="239">
        <f>IF(SUM(DX$16:DX18)&lt;DX$15,1,IF(DX$15=0,1,""))</f>
        <v>1</v>
      </c>
      <c r="DY19" s="239">
        <f>IF(SUM(DY$16:DY18)&lt;DY$15,1,IF(DY$15=0,1,""))</f>
        <v>1</v>
      </c>
      <c r="DZ19" s="239">
        <f>IF(SUM(DZ$16:DZ18)&lt;DZ$15,1,IF(DZ$15=0,1,""))</f>
        <v>1</v>
      </c>
      <c r="EA19" s="239">
        <f>IF(SUM(EA$16:EA18)&lt;EA$15,1,IF(EA$15=0,1,""))</f>
        <v>1</v>
      </c>
      <c r="EB19" s="239">
        <f>IF(SUM(EB$16:EB18)&lt;EB$15,1,IF(EB$15=0,1,""))</f>
        <v>1</v>
      </c>
      <c r="EC19" s="239">
        <f>IF(SUM(EC$16:EC18)&lt;EC$15,1,IF(EC$15=0,1,""))</f>
        <v>1</v>
      </c>
      <c r="ED19" s="239">
        <f>IF(SUM(ED$16:ED18)&lt;ED$15,1,IF(ED$15=0,1,""))</f>
        <v>1</v>
      </c>
      <c r="EE19" s="239">
        <f>IF(SUM(EE$16:EE18)&lt;EE$15,1,IF(EE$15=0,1,""))</f>
        <v>1</v>
      </c>
      <c r="EF19" s="239">
        <f>IF(SUM(EF$16:EF18)&lt;EF$15,1,IF(EF$15=0,1,""))</f>
        <v>1</v>
      </c>
      <c r="EG19" s="239">
        <f>IF(SUM(EG$16:EG18)&lt;EG$15,1,IF(EG$15=0,1,""))</f>
        <v>1</v>
      </c>
      <c r="EH19" s="239">
        <f>IF(SUM(EH$16:EH18)&lt;EH$15,1,IF(EH$15=0,1,""))</f>
        <v>1</v>
      </c>
      <c r="EI19" s="239">
        <f>IF(SUM(EI$16:EI18)&lt;EI$15,1,IF(EI$15=0,1,""))</f>
        <v>1</v>
      </c>
      <c r="EJ19" s="239">
        <f>IF(SUM(EJ$16:EJ18)&lt;EJ$15,1,IF(EJ$15=0,1,""))</f>
        <v>1</v>
      </c>
      <c r="EK19" s="239">
        <f>IF(SUM(EK$16:EK18)&lt;EK$15,1,IF(EK$15=0,1,""))</f>
        <v>1</v>
      </c>
      <c r="EL19" s="239">
        <f>IF(SUM(EL$16:EL18)&lt;EL$15,1,IF(EL$15=0,1,""))</f>
        <v>1</v>
      </c>
      <c r="EM19" s="239">
        <f>IF(SUM(EM$16:EM18)&lt;EM$15,1,IF(EM$15=0,1,""))</f>
        <v>1</v>
      </c>
      <c r="EN19" s="239">
        <f>IF(SUM(EN$16:EN18)&lt;EN$15,1,IF(EN$15=0,1,""))</f>
        <v>1</v>
      </c>
      <c r="EO19" s="239">
        <f>IF(SUM(EO$16:EO18)&lt;EO$15,1,IF(EO$15=0,1,""))</f>
        <v>1</v>
      </c>
      <c r="EP19" s="239">
        <f>IF(SUM(EP$16:EP18)&lt;EP$15,1,IF(EP$15=0,1,""))</f>
        <v>1</v>
      </c>
      <c r="EQ19" s="239">
        <f>IF(SUM(EQ$16:EQ18)&lt;EQ$15,1,IF(EQ$15=0,1,""))</f>
        <v>1</v>
      </c>
      <c r="ER19" s="239">
        <f>IF(SUM(ER$16:ER18)&lt;ER$15,1,IF(ER$15=0,1,""))</f>
        <v>1</v>
      </c>
      <c r="ES19" s="239">
        <f>IF(SUM(ES$16:ES18)&lt;ES$15,1,IF(ES$15=0,1,""))</f>
        <v>1</v>
      </c>
      <c r="ET19" s="239">
        <f>IF(SUM(ET$16:ET18)&lt;ET$15,1,IF(ET$15=0,1,""))</f>
        <v>1</v>
      </c>
      <c r="EU19" s="239">
        <f>IF(SUM(EU$16:EU18)&lt;EU$15,1,IF(EU$15=0,1,""))</f>
        <v>1</v>
      </c>
      <c r="EV19" s="239">
        <f>IF(SUM(EV$16:EV18)&lt;EV$15,1,IF(EV$15=0,1,""))</f>
        <v>1</v>
      </c>
      <c r="EW19" s="239">
        <f>IF(SUM(EW$16:EW18)&lt;EW$15,1,IF(EW$15=0,1,""))</f>
        <v>1</v>
      </c>
      <c r="EX19" s="239">
        <f>IF(SUM(EX$16:EX18)&lt;EX$15,1,IF(EX$15=0,1,""))</f>
        <v>1</v>
      </c>
      <c r="EY19" s="239">
        <f>IF(SUM(EY$16:EY18)&lt;EY$15,1,IF(EY$15=0,1,""))</f>
        <v>1</v>
      </c>
      <c r="EZ19" s="239">
        <f>IF(SUM(EZ$16:EZ18)&lt;EZ$15,1,IF(EZ$15=0,1,""))</f>
        <v>1</v>
      </c>
      <c r="FA19" s="239">
        <f>IF(SUM(FA$16:FA18)&lt;FA$15,1,IF(FA$15=0,1,""))</f>
        <v>1</v>
      </c>
      <c r="FB19" s="239">
        <f>IF(SUM(FB$16:FB18)&lt;FB$15,1,IF(FB$15=0,1,""))</f>
        <v>1</v>
      </c>
      <c r="FC19" s="239">
        <f>IF(SUM(FC$16:FC18)&lt;FC$15,1,IF(FC$15=0,1,""))</f>
        <v>1</v>
      </c>
      <c r="FD19" s="239">
        <f>IF(SUM(FD$16:FD18)&lt;FD$15,1,IF(FD$15=0,1,""))</f>
        <v>1</v>
      </c>
      <c r="FE19" s="239">
        <f>IF(SUM(FE$16:FE18)&lt;FE$15,1,IF(FE$15=0,1,""))</f>
        <v>1</v>
      </c>
      <c r="FF19" s="239">
        <f>IF(SUM(FF$16:FF18)&lt;FF$15,1,IF(FF$15=0,1,""))</f>
        <v>1</v>
      </c>
      <c r="FG19" s="239">
        <f>IF(SUM(FG$16:FG18)&lt;FG$15,1,IF(FG$15=0,1,""))</f>
        <v>1</v>
      </c>
      <c r="FH19" s="239">
        <f>IF(SUM(FH$16:FH18)&lt;FH$15,1,IF(FH$15=0,1,""))</f>
        <v>1</v>
      </c>
      <c r="FI19" s="239">
        <f>IF(SUM(FI$16:FI18)&lt;FI$15,1,IF(FI$15=0,1,""))</f>
        <v>1</v>
      </c>
      <c r="FJ19" s="239">
        <f>IF(SUM(FJ$16:FJ18)&lt;FJ$15,1,IF(FJ$15=0,1,""))</f>
        <v>1</v>
      </c>
      <c r="FK19" s="239">
        <f>IF(SUM(FK$16:FK18)&lt;FK$15,1,IF(FK$15=0,1,""))</f>
        <v>1</v>
      </c>
      <c r="FL19" s="239">
        <f>IF(SUM(FL$16:FL18)&lt;FL$15,1,IF(FL$15=0,1,""))</f>
        <v>1</v>
      </c>
      <c r="FM19" s="239">
        <f>IF(SUM(FM$16:FM18)&lt;FM$15,1,IF(FM$15=0,1,""))</f>
        <v>1</v>
      </c>
      <c r="FN19" s="239">
        <f>IF(SUM(FN$16:FN18)&lt;FN$15,1,IF(FN$15=0,1,""))</f>
        <v>1</v>
      </c>
      <c r="FO19" s="239">
        <f>IF(SUM(FO$16:FO18)&lt;FO$15,1,IF(FO$15=0,1,""))</f>
        <v>1</v>
      </c>
      <c r="FP19" s="239">
        <f>IF(SUM(FP$16:FP18)&lt;FP$15,1,IF(FP$15=0,1,""))</f>
        <v>1</v>
      </c>
      <c r="FQ19" s="239">
        <f>IF(SUM(FQ$16:FQ18)&lt;FQ$15,1,IF(FQ$15=0,1,""))</f>
        <v>1</v>
      </c>
      <c r="FR19" s="239">
        <f>IF(SUM(FR$16:FR18)&lt;FR$15,1,IF(FR$15=0,1,""))</f>
        <v>1</v>
      </c>
      <c r="FS19" s="239">
        <f>IF(SUM(FS$16:FS18)&lt;FS$15,1,IF(FS$15=0,1,""))</f>
        <v>1</v>
      </c>
      <c r="FT19" s="239">
        <f>IF(SUM(FT$16:FT18)&lt;FT$15,1,IF(FT$15=0,1,""))</f>
        <v>1</v>
      </c>
      <c r="FU19" s="239">
        <f>IF(SUM(FU$16:FU18)&lt;FU$15,1,IF(FU$15=0,1,""))</f>
        <v>1</v>
      </c>
      <c r="FV19" s="239">
        <f>IF(SUM(FV$16:FV18)&lt;FV$15,1,IF(FV$15=0,1,""))</f>
        <v>1</v>
      </c>
      <c r="FW19" s="239">
        <f>IF(SUM(FW$16:FW18)&lt;FW$15,1,IF(FW$15=0,1,""))</f>
        <v>1</v>
      </c>
      <c r="FX19" s="239">
        <f>IF(SUM(FX$16:FX18)&lt;FX$15,1,IF(FX$15=0,1,""))</f>
        <v>1</v>
      </c>
      <c r="FY19" s="239">
        <f>IF(SUM(FY$16:FY18)&lt;FY$15,1,IF(FY$15=0,1,""))</f>
        <v>1</v>
      </c>
      <c r="FZ19" s="239">
        <f>IF(SUM(FZ$16:FZ18)&lt;FZ$15,1,IF(FZ$15=0,1,""))</f>
        <v>1</v>
      </c>
      <c r="GA19" s="239">
        <f>IF(SUM(GA$16:GA18)&lt;GA$15,1,IF(GA$15=0,1,""))</f>
        <v>1</v>
      </c>
      <c r="GB19" s="239">
        <f>IF(SUM(GB$16:GB18)&lt;GB$15,1,IF(GB$15=0,1,""))</f>
        <v>1</v>
      </c>
      <c r="GC19" s="239">
        <f>IF(SUM(GC$16:GC18)&lt;GC$15,1,IF(GC$15=0,1,""))</f>
        <v>1</v>
      </c>
      <c r="GD19" s="239">
        <f>IF(SUM(GD$16:GD18)&lt;GD$15,1,IF(GD$15=0,1,""))</f>
        <v>1</v>
      </c>
      <c r="GE19" s="239">
        <f>IF(SUM(GE$16:GE18)&lt;GE$15,1,IF(GE$15=0,1,""))</f>
        <v>1</v>
      </c>
      <c r="GF19" s="239">
        <f>IF(SUM(GF$16:GF18)&lt;GF$15,1,IF(GF$15=0,1,""))</f>
        <v>1</v>
      </c>
      <c r="GG19" s="239">
        <f>IF(SUM(GG$16:GG18)&lt;GG$15,1,IF(GG$15=0,1,""))</f>
        <v>1</v>
      </c>
      <c r="GH19" s="239">
        <f>IF(SUM(GH$16:GH18)&lt;GH$15,1,IF(GH$15=0,1,""))</f>
        <v>1</v>
      </c>
      <c r="GI19" s="239">
        <f>IF(SUM(GI$16:GI18)&lt;GI$15,1,IF(GI$15=0,1,""))</f>
        <v>1</v>
      </c>
      <c r="GJ19" s="239">
        <f>IF(SUM(GJ$16:GJ18)&lt;GJ$15,1,IF(GJ$15=0,1,""))</f>
        <v>1</v>
      </c>
      <c r="GK19" s="239">
        <f>IF(SUM(GK$16:GK18)&lt;GK$15,1,IF(GK$15=0,1,""))</f>
        <v>1</v>
      </c>
      <c r="GL19" s="239">
        <f>IF(SUM(GL$16:GL18)&lt;GL$15,1,IF(GL$15=0,1,""))</f>
        <v>1</v>
      </c>
      <c r="GM19" s="239">
        <f>IF(SUM(GM$16:GM18)&lt;GM$15,1,IF(GM$15=0,1,""))</f>
        <v>1</v>
      </c>
      <c r="GN19" s="239">
        <f>IF(SUM(GN$16:GN18)&lt;GN$15,1,IF(GN$15=0,1,""))</f>
        <v>1</v>
      </c>
      <c r="GO19" s="239">
        <f>IF(SUM(GO$16:GO18)&lt;GO$15,1,IF(GO$15=0,1,""))</f>
        <v>1</v>
      </c>
      <c r="GP19" s="239">
        <f>IF(SUM(GP$16:GP18)&lt;GP$15,1,IF(GP$15=0,1,""))</f>
        <v>1</v>
      </c>
      <c r="GQ19" s="239">
        <f>IF(SUM(GQ$16:GQ18)&lt;GQ$15,1,IF(GQ$15=0,1,""))</f>
        <v>1</v>
      </c>
      <c r="GR19" s="239">
        <f>IF(SUM(GR$16:GR18)&lt;GR$15,1,IF(GR$15=0,1,""))</f>
        <v>1</v>
      </c>
      <c r="GS19" s="239">
        <f>IF(SUM(GS$16:GS18)&lt;GS$15,1,IF(GS$15=0,1,""))</f>
        <v>1</v>
      </c>
      <c r="GT19" s="239">
        <f>IF(SUM(GT$16:GT18)&lt;GT$15,1,IF(GT$15=0,1,""))</f>
        <v>1</v>
      </c>
      <c r="GU19" s="239">
        <f>IF(SUM(GU$16:GU18)&lt;GU$15,1,IF(GU$15=0,1,""))</f>
        <v>1</v>
      </c>
      <c r="GV19" s="239">
        <f>IF(SUM(GV$16:GV18)&lt;GV$15,1,IF(GV$15=0,1,""))</f>
        <v>1</v>
      </c>
      <c r="GW19" s="239">
        <f>IF(SUM(GW$16:GW18)&lt;GW$15,1,IF(GW$15=0,1,""))</f>
        <v>1</v>
      </c>
      <c r="GX19" s="239">
        <f>IF(SUM(GX$16:GX18)&lt;GX$15,1,IF(GX$15=0,1,""))</f>
        <v>1</v>
      </c>
      <c r="GY19" s="239">
        <f>IF(SUM(GY$16:GY18)&lt;GY$15,1,IF(GY$15=0,1,""))</f>
        <v>1</v>
      </c>
      <c r="GZ19" s="239">
        <f>IF(SUM(GZ$16:GZ18)&lt;GZ$15,1,IF(GZ$15=0,1,""))</f>
        <v>1</v>
      </c>
      <c r="HA19" s="239">
        <f>IF(SUM(HA$16:HA18)&lt;HA$15,1,IF(HA$15=0,1,""))</f>
        <v>1</v>
      </c>
      <c r="HB19" s="239">
        <f>IF(SUM(HB$16:HB18)&lt;HB$15,1,IF(HB$15=0,1,""))</f>
        <v>1</v>
      </c>
      <c r="HC19" s="239">
        <f>IF(SUM(HC$16:HC18)&lt;HC$15,1,IF(HC$15=0,1,""))</f>
        <v>1</v>
      </c>
      <c r="HD19" s="239">
        <f>IF(SUM(HD$16:HD18)&lt;HD$15,1,IF(HD$15=0,1,""))</f>
        <v>1</v>
      </c>
      <c r="HE19" s="239">
        <f>IF(SUM(HE$16:HE18)&lt;HE$15,1,IF(HE$15=0,1,""))</f>
        <v>1</v>
      </c>
      <c r="HF19" s="239">
        <f>IF(SUM(HF$16:HF18)&lt;HF$15,1,IF(HF$15=0,1,""))</f>
        <v>1</v>
      </c>
      <c r="HG19" s="239">
        <f>IF(SUM(HG$16:HG18)&lt;HG$15,1,IF(HG$15=0,1,""))</f>
        <v>1</v>
      </c>
      <c r="HH19" s="239">
        <f>IF(SUM(HH$16:HH18)&lt;HH$15,1,IF(HH$15=0,1,""))</f>
        <v>1</v>
      </c>
      <c r="HI19" s="239">
        <f>IF(SUM(HI$16:HI18)&lt;HI$15,1,IF(HI$15=0,1,""))</f>
        <v>1</v>
      </c>
      <c r="HJ19" s="239">
        <f>IF(SUM(HJ$16:HJ18)&lt;HJ$15,1,IF(HJ$15=0,1,""))</f>
        <v>1</v>
      </c>
      <c r="HK19" s="239">
        <f>IF(SUM(HK$16:HK18)&lt;HK$15,1,IF(HK$15=0,1,""))</f>
        <v>1</v>
      </c>
      <c r="HL19" s="239">
        <f>IF(SUM(HL$16:HL18)&lt;HL$15,1,IF(HL$15=0,1,""))</f>
        <v>1</v>
      </c>
      <c r="HM19" s="239">
        <f>IF(SUM(HM$16:HM18)&lt;HM$15,1,IF(HM$15=0,1,""))</f>
        <v>1</v>
      </c>
      <c r="HN19" s="239">
        <f>IF(SUM(HN$16:HN18)&lt;HN$15,1,IF(HN$15=0,1,""))</f>
        <v>1</v>
      </c>
      <c r="HO19" s="239">
        <f>IF(SUM(HO$16:HO18)&lt;HO$15,1,IF(HO$15=0,1,""))</f>
        <v>1</v>
      </c>
      <c r="HP19" s="239">
        <f>IF(SUM(HP$16:HP18)&lt;HP$15,1,IF(HP$15=0,1,""))</f>
        <v>1</v>
      </c>
      <c r="HQ19" s="239">
        <f>IF(SUM(HQ$16:HQ18)&lt;HQ$15,1,IF(HQ$15=0,1,""))</f>
        <v>1</v>
      </c>
      <c r="HR19" s="239">
        <f>IF(SUM(HR$16:HR18)&lt;HR$15,1,IF(HR$15=0,1,""))</f>
        <v>1</v>
      </c>
      <c r="HS19" s="239">
        <f>IF(SUM(HS$16:HS18)&lt;HS$15,1,IF(HS$15=0,1,""))</f>
        <v>1</v>
      </c>
      <c r="HT19" s="239">
        <f>IF(SUM(HT$16:HT18)&lt;HT$15,1,IF(HT$15=0,1,""))</f>
        <v>1</v>
      </c>
      <c r="HU19" s="239">
        <f>IF(SUM(HU$16:HU18)&lt;HU$15,1,IF(HU$15=0,1,""))</f>
        <v>1</v>
      </c>
      <c r="HV19" s="239">
        <f>IF(SUM(HV$16:HV18)&lt;HV$15,1,IF(HV$15=0,1,""))</f>
        <v>1</v>
      </c>
      <c r="HW19" s="239">
        <f>IF(SUM(HW$16:HW18)&lt;HW$15,1,IF(HW$15=0,1,""))</f>
        <v>1</v>
      </c>
      <c r="HX19" s="239">
        <f>IF(SUM(HX$16:HX18)&lt;HX$15,1,IF(HX$15=0,1,""))</f>
        <v>1</v>
      </c>
      <c r="HY19" s="239">
        <f>IF(SUM(HY$16:HY18)&lt;HY$15,1,IF(HY$15=0,1,""))</f>
        <v>1</v>
      </c>
      <c r="HZ19" s="239">
        <f>IF(SUM(HZ$16:HZ18)&lt;HZ$15,1,IF(HZ$15=0,1,""))</f>
        <v>1</v>
      </c>
      <c r="IA19" s="239">
        <f>IF(SUM(IA$16:IA18)&lt;IA$15,1,IF(IA$15=0,1,""))</f>
        <v>1</v>
      </c>
      <c r="IB19" s="239">
        <f>IF(SUM(IB$16:IB18)&lt;IB$15,1,IF(IB$15=0,1,""))</f>
        <v>1</v>
      </c>
      <c r="IC19" s="239">
        <f>IF(SUM(IC$16:IC18)&lt;IC$15,1,IF(IC$15=0,1,""))</f>
        <v>1</v>
      </c>
      <c r="ID19" s="239">
        <f>IF(SUM(ID$16:ID18)&lt;ID$15,1,IF(ID$15=0,1,""))</f>
        <v>1</v>
      </c>
      <c r="IE19" s="239">
        <f>IF(SUM(IE$16:IE18)&lt;IE$15,1,IF(IE$15=0,1,""))</f>
        <v>1</v>
      </c>
      <c r="IF19" s="239">
        <f>IF(SUM(IF$16:IF18)&lt;IF$15,1,IF(IF$15=0,1,""))</f>
        <v>1</v>
      </c>
      <c r="IG19" s="239">
        <f>IF(SUM(IG$16:IG18)&lt;IG$15,1,IF(IG$15=0,1,""))</f>
        <v>1</v>
      </c>
      <c r="IH19" s="239">
        <f>IF(SUM(IH$16:IH18)&lt;IH$15,1,IF(IH$15=0,1,""))</f>
        <v>1</v>
      </c>
      <c r="II19" s="239">
        <f>IF(SUM(II$16:II18)&lt;II$15,1,IF(II$15=0,1,""))</f>
        <v>1</v>
      </c>
      <c r="IJ19" s="239">
        <f>IF(SUM(IJ$16:IJ18)&lt;IJ$15,1,IF(IJ$15=0,1,""))</f>
        <v>1</v>
      </c>
      <c r="IK19" s="239">
        <f>IF(SUM(IK$16:IK18)&lt;IK$15,1,IF(IK$15=0,1,""))</f>
        <v>1</v>
      </c>
      <c r="IL19" s="239">
        <f>IF(SUM(IL$16:IL18)&lt;IL$15,1,IF(IL$15=0,1,""))</f>
        <v>1</v>
      </c>
      <c r="IM19" s="239">
        <f>IF(SUM(IM$16:IM18)&lt;IM$15,1,IF(IM$15=0,1,""))</f>
        <v>1</v>
      </c>
      <c r="IN19" s="239">
        <f>IF(SUM(IN$16:IN18)&lt;IN$15,1,IF(IN$15=0,1,""))</f>
        <v>1</v>
      </c>
      <c r="IO19" s="85"/>
    </row>
    <row r="20" spans="2:249" ht="12.95" customHeight="1" thickBot="1">
      <c r="B20" s="384"/>
      <c r="C20" s="16"/>
      <c r="D20" s="16"/>
      <c r="E20" s="443">
        <v>5</v>
      </c>
      <c r="F20" s="444" t="str">
        <f>Sites!C68</f>
        <v>NBTW-9</v>
      </c>
      <c r="G20" s="445"/>
      <c r="H20" s="444"/>
      <c r="I20" s="446">
        <f>IF(SUM(I$16:I19)&lt;I$15,1,IF(I$15=0,1,""))</f>
        <v>1</v>
      </c>
      <c r="J20" s="446">
        <f>IF(SUM(J$16:J19)&lt;J$15,1,IF(J$15=0,1,""))</f>
        <v>1</v>
      </c>
      <c r="K20" s="446">
        <f>IF(SUM(K$16:K19)&lt;K$15,1,IF(K$15=0,1,""))</f>
        <v>1</v>
      </c>
      <c r="L20" s="446">
        <f>IF(SUM(L$16:L19)&lt;L$15,1,IF(L$15=0,1,""))</f>
        <v>1</v>
      </c>
      <c r="M20" s="446">
        <f>IF(SUM(M$16:M19)&lt;M$15,1,IF(M$15=0,1,""))</f>
        <v>1</v>
      </c>
      <c r="N20" s="446">
        <f>IF(SUM(N$16:N19)&lt;N$15,1,IF(N$15=0,1,""))</f>
        <v>1</v>
      </c>
      <c r="O20" s="446">
        <f>IF(SUM(O$16:O19)&lt;O$15,1,IF(O$15=0,1,""))</f>
        <v>1</v>
      </c>
      <c r="P20" s="446">
        <f>IF(SUM(P$16:P19)&lt;P$15,1,IF(P$15=0,1,""))</f>
        <v>1</v>
      </c>
      <c r="Q20" s="446">
        <f>IF(SUM(Q$16:Q19)&lt;Q$15,1,IF(Q$15=0,1,""))</f>
        <v>1</v>
      </c>
      <c r="R20" s="446">
        <f>IF(SUM(R$16:R19)&lt;R$15,1,IF(R$15=0,1,""))</f>
        <v>1</v>
      </c>
      <c r="S20" s="446">
        <f>IF(SUM(S$16:S19)&lt;S$15,1,IF(S$15=0,1,""))</f>
        <v>1</v>
      </c>
      <c r="T20" s="446">
        <f>IF(SUM(T$16:T19)&lt;T$15,1,IF(T$15=0,1,""))</f>
        <v>1</v>
      </c>
      <c r="U20" s="446">
        <f>IF(SUM(U$16:U19)&lt;U$15,1,IF(U$15=0,1,""))</f>
        <v>1</v>
      </c>
      <c r="V20" s="446">
        <f>IF(SUM(V$16:V19)&lt;V$15,1,IF(V$15=0,1,""))</f>
        <v>1</v>
      </c>
      <c r="W20" s="446">
        <f>IF(SUM(W$16:W19)&lt;W$15,1,IF(W$15=0,1,""))</f>
        <v>1</v>
      </c>
      <c r="X20" s="446">
        <f>IF(SUM(X$16:X19)&lt;X$15,1,IF(X$15=0,1,""))</f>
        <v>1</v>
      </c>
      <c r="Y20" s="446">
        <f>IF(SUM(Y$16:Y19)&lt;Y$15,1,IF(Y$15=0,1,""))</f>
        <v>1</v>
      </c>
      <c r="Z20" s="446">
        <f>IF(SUM(Z$16:Z19)&lt;Z$15,1,IF(Z$15=0,1,""))</f>
        <v>1</v>
      </c>
      <c r="AA20" s="446">
        <f>IF(SUM(AA$16:AA19)&lt;AA$15,1,IF(AA$15=0,1,""))</f>
        <v>1</v>
      </c>
      <c r="AB20" s="446">
        <f>IF(SUM(AB$16:AB19)&lt;AB$15,1,IF(AB$15=0,1,""))</f>
        <v>1</v>
      </c>
      <c r="AC20" s="446">
        <f>IF(SUM(AC$16:AC19)&lt;AC$15,1,IF(AC$15=0,1,""))</f>
        <v>1</v>
      </c>
      <c r="AD20" s="446">
        <f>IF(SUM(AD$16:AD19)&lt;AD$15,1,IF(AD$15=0,1,""))</f>
        <v>1</v>
      </c>
      <c r="AE20" s="446">
        <f>IF(SUM(AE$16:AE19)&lt;AE$15,1,IF(AE$15=0,1,""))</f>
        <v>1</v>
      </c>
      <c r="AF20" s="446">
        <f>IF(SUM(AF$16:AF19)&lt;AF$15,1,IF(AF$15=0,1,""))</f>
        <v>1</v>
      </c>
      <c r="AG20" s="446">
        <f>IF(SUM(AG$16:AG19)&lt;AG$15,1,IF(AG$15=0,1,""))</f>
        <v>1</v>
      </c>
      <c r="AH20" s="446">
        <f>IF(SUM(AH$16:AH19)&lt;AH$15,1,IF(AH$15=0,1,""))</f>
        <v>1</v>
      </c>
      <c r="AI20" s="446">
        <f>IF(SUM(AI$16:AI19)&lt;AI$15,1,IF(AI$15=0,1,""))</f>
        <v>1</v>
      </c>
      <c r="AJ20" s="446">
        <f>IF(SUM(AJ$16:AJ19)&lt;AJ$15,1,IF(AJ$15=0,1,""))</f>
        <v>1</v>
      </c>
      <c r="AK20" s="446">
        <f>IF(SUM(AK$16:AK19)&lt;AK$15,1,IF(AK$15=0,1,""))</f>
        <v>1</v>
      </c>
      <c r="AL20" s="446">
        <f>IF(SUM(AL$16:AL19)&lt;AL$15,1,IF(AL$15=0,1,""))</f>
        <v>1</v>
      </c>
      <c r="AM20" s="446">
        <f>IF(SUM(AM$16:AM19)&lt;AM$15,1,IF(AM$15=0,1,""))</f>
        <v>1</v>
      </c>
      <c r="AN20" s="446">
        <f>IF(SUM(AN$16:AN19)&lt;AN$15,1,IF(AN$15=0,1,""))</f>
        <v>1</v>
      </c>
      <c r="AO20" s="446">
        <f>IF(SUM(AO$16:AO19)&lt;AO$15,1,IF(AO$15=0,1,""))</f>
        <v>1</v>
      </c>
      <c r="AP20" s="446">
        <f>IF(SUM(AP$16:AP19)&lt;AP$15,1,IF(AP$15=0,1,""))</f>
        <v>1</v>
      </c>
      <c r="AQ20" s="446">
        <f>IF(SUM(AQ$16:AQ19)&lt;AQ$15,1,IF(AQ$15=0,1,""))</f>
        <v>1</v>
      </c>
      <c r="AR20" s="446">
        <f>IF(SUM(AR$16:AR19)&lt;AR$15,1,IF(AR$15=0,1,""))</f>
        <v>1</v>
      </c>
      <c r="AS20" s="446">
        <f>IF(SUM(AS$16:AS19)&lt;AS$15,1,IF(AS$15=0,1,""))</f>
        <v>1</v>
      </c>
      <c r="AT20" s="446">
        <f>IF(SUM(AT$16:AT19)&lt;AT$15,1,IF(AT$15=0,1,""))</f>
        <v>1</v>
      </c>
      <c r="AU20" s="446">
        <f>IF(SUM(AU$16:AU19)&lt;AU$15,1,IF(AU$15=0,1,""))</f>
        <v>1</v>
      </c>
      <c r="AV20" s="446">
        <f>IF(SUM(AV$16:AV19)&lt;AV$15,1,IF(AV$15=0,1,""))</f>
        <v>1</v>
      </c>
      <c r="AW20" s="446">
        <f>IF(SUM(AW$16:AW19)&lt;AW$15,1,IF(AW$15=0,1,""))</f>
        <v>1</v>
      </c>
      <c r="AX20" s="446">
        <f>IF(SUM(AX$16:AX19)&lt;AX$15,1,IF(AX$15=0,1,""))</f>
        <v>1</v>
      </c>
      <c r="AY20" s="446">
        <f>IF(SUM(AY$16:AY19)&lt;AY$15,1,IF(AY$15=0,1,""))</f>
        <v>1</v>
      </c>
      <c r="AZ20" s="446">
        <f>IF(SUM(AZ$16:AZ19)&lt;AZ$15,1,IF(AZ$15=0,1,""))</f>
        <v>1</v>
      </c>
      <c r="BA20" s="446">
        <f>IF(SUM(BA$16:BA19)&lt;BA$15,1,IF(BA$15=0,1,""))</f>
        <v>1</v>
      </c>
      <c r="BB20" s="446">
        <f>IF(SUM(BB$16:BB19)&lt;BB$15,1,IF(BB$15=0,1,""))</f>
        <v>1</v>
      </c>
      <c r="BC20" s="446">
        <f>IF(SUM(BC$16:BC19)&lt;BC$15,1,IF(BC$15=0,1,""))</f>
        <v>1</v>
      </c>
      <c r="BD20" s="446">
        <f>IF(SUM(BD$16:BD19)&lt;BD$15,1,IF(BD$15=0,1,""))</f>
        <v>1</v>
      </c>
      <c r="BE20" s="446">
        <f>IF(SUM(BE$16:BE19)&lt;BE$15,1,IF(BE$15=0,1,""))</f>
        <v>1</v>
      </c>
      <c r="BF20" s="446">
        <f>IF(SUM(BF$16:BF19)&lt;BF$15,1,IF(BF$15=0,1,""))</f>
        <v>1</v>
      </c>
      <c r="BG20" s="446">
        <f>IF(SUM(BG$16:BG19)&lt;BG$15,1,IF(BG$15=0,1,""))</f>
        <v>1</v>
      </c>
      <c r="BH20" s="446">
        <f>IF(SUM(BH$16:BH19)&lt;BH$15,1,IF(BH$15=0,1,""))</f>
        <v>1</v>
      </c>
      <c r="BI20" s="446">
        <f>IF(SUM(BI$16:BI19)&lt;BI$15,1,IF(BI$15=0,1,""))</f>
        <v>1</v>
      </c>
      <c r="BJ20" s="446">
        <f>IF(SUM(BJ$16:BJ19)&lt;BJ$15,1,IF(BJ$15=0,1,""))</f>
        <v>1</v>
      </c>
      <c r="BK20" s="446">
        <f>IF(SUM(BK$16:BK19)&lt;BK$15,1,IF(BK$15=0,1,""))</f>
        <v>1</v>
      </c>
      <c r="BL20" s="446">
        <f>IF(SUM(BL$16:BL19)&lt;BL$15,1,IF(BL$15=0,1,""))</f>
        <v>1</v>
      </c>
      <c r="BM20" s="446">
        <f>IF(SUM(BM$16:BM19)&lt;BM$15,1,IF(BM$15=0,1,""))</f>
        <v>1</v>
      </c>
      <c r="BN20" s="446">
        <f>IF(SUM(BN$16:BN19)&lt;BN$15,1,IF(BN$15=0,1,""))</f>
        <v>1</v>
      </c>
      <c r="BO20" s="446">
        <f>IF(SUM(BO$16:BO19)&lt;BO$15,1,IF(BO$15=0,1,""))</f>
        <v>1</v>
      </c>
      <c r="BP20" s="446">
        <f>IF(SUM(BP$16:BP19)&lt;BP$15,1,IF(BP$15=0,1,""))</f>
        <v>1</v>
      </c>
      <c r="BQ20" s="446">
        <f>IF(SUM(BQ$16:BQ19)&lt;BQ$15,1,IF(BQ$15=0,1,""))</f>
        <v>1</v>
      </c>
      <c r="BR20" s="446">
        <f>IF(SUM(BR$16:BR19)&lt;BR$15,1,IF(BR$15=0,1,""))</f>
        <v>1</v>
      </c>
      <c r="BS20" s="446">
        <f>IF(SUM(BS$16:BS19)&lt;BS$15,1,IF(BS$15=0,1,""))</f>
        <v>1</v>
      </c>
      <c r="BT20" s="446">
        <f>IF(SUM(BT$16:BT19)&lt;BT$15,1,IF(BT$15=0,1,""))</f>
        <v>1</v>
      </c>
      <c r="BU20" s="446">
        <f>IF(SUM(BU$16:BU19)&lt;BU$15,1,IF(BU$15=0,1,""))</f>
        <v>1</v>
      </c>
      <c r="BV20" s="446">
        <f>IF(SUM(BV$16:BV19)&lt;BV$15,1,IF(BV$15=0,1,""))</f>
        <v>1</v>
      </c>
      <c r="BW20" s="446">
        <f>IF(SUM(BW$16:BW19)&lt;BW$15,1,IF(BW$15=0,1,""))</f>
        <v>1</v>
      </c>
      <c r="BX20" s="446">
        <f>IF(SUM(BX$16:BX19)&lt;BX$15,1,IF(BX$15=0,1,""))</f>
        <v>1</v>
      </c>
      <c r="BY20" s="446">
        <f>IF(SUM(BY$16:BY19)&lt;BY$15,1,IF(BY$15=0,1,""))</f>
        <v>1</v>
      </c>
      <c r="BZ20" s="446">
        <f>IF(SUM(BZ$16:BZ19)&lt;BZ$15,1,IF(BZ$15=0,1,""))</f>
        <v>1</v>
      </c>
      <c r="CA20" s="446">
        <f>IF(SUM(CA$16:CA19)&lt;CA$15,1,IF(CA$15=0,1,""))</f>
        <v>1</v>
      </c>
      <c r="CB20" s="446">
        <f>IF(SUM(CB$16:CB19)&lt;CB$15,1,IF(CB$15=0,1,""))</f>
        <v>1</v>
      </c>
      <c r="CC20" s="446">
        <f>IF(SUM(CC$16:CC19)&lt;CC$15,1,IF(CC$15=0,1,""))</f>
        <v>1</v>
      </c>
      <c r="CD20" s="446">
        <f>IF(SUM(CD$16:CD19)&lt;CD$15,1,IF(CD$15=0,1,""))</f>
        <v>1</v>
      </c>
      <c r="CE20" s="446">
        <f>IF(SUM(CE$16:CE19)&lt;CE$15,1,IF(CE$15=0,1,""))</f>
        <v>1</v>
      </c>
      <c r="CF20" s="446">
        <f>IF(SUM(CF$16:CF19)&lt;CF$15,1,IF(CF$15=0,1,""))</f>
        <v>1</v>
      </c>
      <c r="CG20" s="446">
        <f>IF(SUM(CG$16:CG19)&lt;CG$15,1,IF(CG$15=0,1,""))</f>
        <v>1</v>
      </c>
      <c r="CH20" s="446">
        <f>IF(SUM(CH$16:CH19)&lt;CH$15,1,IF(CH$15=0,1,""))</f>
        <v>1</v>
      </c>
      <c r="CI20" s="446">
        <f>IF(SUM(CI$16:CI19)&lt;CI$15,1,IF(CI$15=0,1,""))</f>
        <v>1</v>
      </c>
      <c r="CJ20" s="446">
        <f>IF(SUM(CJ$16:CJ19)&lt;CJ$15,1,IF(CJ$15=0,1,""))</f>
        <v>1</v>
      </c>
      <c r="CK20" s="446">
        <f>IF(SUM(CK$16:CK19)&lt;CK$15,1,IF(CK$15=0,1,""))</f>
        <v>1</v>
      </c>
      <c r="CL20" s="446">
        <f>IF(SUM(CL$16:CL19)&lt;CL$15,1,IF(CL$15=0,1,""))</f>
        <v>1</v>
      </c>
      <c r="CM20" s="446">
        <f>IF(SUM(CM$16:CM19)&lt;CM$15,1,IF(CM$15=0,1,""))</f>
        <v>1</v>
      </c>
      <c r="CN20" s="446">
        <f>IF(SUM(CN$16:CN19)&lt;CN$15,1,IF(CN$15=0,1,""))</f>
        <v>1</v>
      </c>
      <c r="CO20" s="446">
        <f>IF(SUM(CO$16:CO19)&lt;CO$15,1,IF(CO$15=0,1,""))</f>
        <v>1</v>
      </c>
      <c r="CP20" s="446">
        <f>IF(SUM(CP$16:CP19)&lt;CP$15,1,IF(CP$15=0,1,""))</f>
        <v>1</v>
      </c>
      <c r="CQ20" s="446">
        <f>IF(SUM(CQ$16:CQ19)&lt;CQ$15,1,IF(CQ$15=0,1,""))</f>
        <v>1</v>
      </c>
      <c r="CR20" s="446">
        <f>IF(SUM(CR$16:CR19)&lt;CR$15,1,IF(CR$15=0,1,""))</f>
        <v>1</v>
      </c>
      <c r="CS20" s="446">
        <f>IF(SUM(CS$16:CS19)&lt;CS$15,1,IF(CS$15=0,1,""))</f>
        <v>1</v>
      </c>
      <c r="CT20" s="446">
        <f>IF(SUM(CT$16:CT19)&lt;CT$15,1,IF(CT$15=0,1,""))</f>
        <v>1</v>
      </c>
      <c r="CU20" s="446">
        <f>IF(SUM(CU$16:CU19)&lt;CU$15,1,IF(CU$15=0,1,""))</f>
        <v>1</v>
      </c>
      <c r="CV20" s="446">
        <f>IF(SUM(CV$16:CV19)&lt;CV$15,1,IF(CV$15=0,1,""))</f>
        <v>1</v>
      </c>
      <c r="CW20" s="446">
        <f>IF(SUM(CW$16:CW19)&lt;CW$15,1,IF(CW$15=0,1,""))</f>
        <v>1</v>
      </c>
      <c r="CX20" s="446">
        <f>IF(SUM(CX$16:CX19)&lt;CX$15,1,IF(CX$15=0,1,""))</f>
        <v>1</v>
      </c>
      <c r="CY20" s="446">
        <f>IF(SUM(CY$16:CY19)&lt;CY$15,1,IF(CY$15=0,1,""))</f>
        <v>1</v>
      </c>
      <c r="CZ20" s="446">
        <f>IF(SUM(CZ$16:CZ19)&lt;CZ$15,1,IF(CZ$15=0,1,""))</f>
        <v>1</v>
      </c>
      <c r="DA20" s="446">
        <f>IF(SUM(DA$16:DA19)&lt;DA$15,1,IF(DA$15=0,1,""))</f>
        <v>1</v>
      </c>
      <c r="DB20" s="446">
        <f>IF(SUM(DB$16:DB19)&lt;DB$15,1,IF(DB$15=0,1,""))</f>
        <v>1</v>
      </c>
      <c r="DC20" s="446">
        <f>IF(SUM(DC$16:DC19)&lt;DC$15,1,IF(DC$15=0,1,""))</f>
        <v>1</v>
      </c>
      <c r="DD20" s="446">
        <f>IF(SUM(DD$16:DD19)&lt;DD$15,1,IF(DD$15=0,1,""))</f>
        <v>1</v>
      </c>
      <c r="DE20" s="446">
        <f>IF(SUM(DE$16:DE19)&lt;DE$15,1,IF(DE$15=0,1,""))</f>
        <v>1</v>
      </c>
      <c r="DF20" s="446">
        <f>IF(SUM(DF$16:DF19)&lt;DF$15,1,IF(DF$15=0,1,""))</f>
        <v>1</v>
      </c>
      <c r="DG20" s="446">
        <f>IF(SUM(DG$16:DG19)&lt;DG$15,1,IF(DG$15=0,1,""))</f>
        <v>1</v>
      </c>
      <c r="DH20" s="446">
        <f>IF(SUM(DH$16:DH19)&lt;DH$15,1,IF(DH$15=0,1,""))</f>
        <v>1</v>
      </c>
      <c r="DI20" s="446">
        <f>IF(SUM(DI$16:DI19)&lt;DI$15,1,IF(DI$15=0,1,""))</f>
        <v>1</v>
      </c>
      <c r="DJ20" s="446">
        <f>IF(SUM(DJ$16:DJ19)&lt;DJ$15,1,IF(DJ$15=0,1,""))</f>
        <v>1</v>
      </c>
      <c r="DK20" s="446">
        <f>IF(SUM(DK$16:DK19)&lt;DK$15,1,IF(DK$15=0,1,""))</f>
        <v>1</v>
      </c>
      <c r="DL20" s="446">
        <f>IF(SUM(DL$16:DL19)&lt;DL$15,1,IF(DL$15=0,1,""))</f>
        <v>1</v>
      </c>
      <c r="DM20" s="446">
        <f>IF(SUM(DM$16:DM19)&lt;DM$15,1,IF(DM$15=0,1,""))</f>
        <v>1</v>
      </c>
      <c r="DN20" s="446">
        <f>IF(SUM(DN$16:DN19)&lt;DN$15,1,IF(DN$15=0,1,""))</f>
        <v>1</v>
      </c>
      <c r="DO20" s="446">
        <f>IF(SUM(DO$16:DO19)&lt;DO$15,1,IF(DO$15=0,1,""))</f>
        <v>1</v>
      </c>
      <c r="DP20" s="446">
        <f>IF(SUM(DP$16:DP19)&lt;DP$15,1,IF(DP$15=0,1,""))</f>
        <v>1</v>
      </c>
      <c r="DQ20" s="446">
        <f>IF(SUM(DQ$16:DQ19)&lt;DQ$15,1,IF(DQ$15=0,1,""))</f>
        <v>1</v>
      </c>
      <c r="DR20" s="446">
        <f>IF(SUM(DR$16:DR19)&lt;DR$15,1,IF(DR$15=0,1,""))</f>
        <v>1</v>
      </c>
      <c r="DS20" s="446">
        <f>IF(SUM(DS$16:DS19)&lt;DS$15,1,IF(DS$15=0,1,""))</f>
        <v>1</v>
      </c>
      <c r="DT20" s="446">
        <f>IF(SUM(DT$16:DT19)&lt;DT$15,1,IF(DT$15=0,1,""))</f>
        <v>1</v>
      </c>
      <c r="DU20" s="446">
        <f>IF(SUM(DU$16:DU19)&lt;DU$15,1,IF(DU$15=0,1,""))</f>
        <v>1</v>
      </c>
      <c r="DV20" s="446">
        <f>IF(SUM(DV$16:DV19)&lt;DV$15,1,IF(DV$15=0,1,""))</f>
        <v>1</v>
      </c>
      <c r="DW20" s="446">
        <f>IF(SUM(DW$16:DW19)&lt;DW$15,1,IF(DW$15=0,1,""))</f>
        <v>1</v>
      </c>
      <c r="DX20" s="446">
        <f>IF(SUM(DX$16:DX19)&lt;DX$15,1,IF(DX$15=0,1,""))</f>
        <v>1</v>
      </c>
      <c r="DY20" s="446">
        <f>IF(SUM(DY$16:DY19)&lt;DY$15,1,IF(DY$15=0,1,""))</f>
        <v>1</v>
      </c>
      <c r="DZ20" s="446">
        <f>IF(SUM(DZ$16:DZ19)&lt;DZ$15,1,IF(DZ$15=0,1,""))</f>
        <v>1</v>
      </c>
      <c r="EA20" s="446">
        <f>IF(SUM(EA$16:EA19)&lt;EA$15,1,IF(EA$15=0,1,""))</f>
        <v>1</v>
      </c>
      <c r="EB20" s="446">
        <f>IF(SUM(EB$16:EB19)&lt;EB$15,1,IF(EB$15=0,1,""))</f>
        <v>1</v>
      </c>
      <c r="EC20" s="446">
        <f>IF(SUM(EC$16:EC19)&lt;EC$15,1,IF(EC$15=0,1,""))</f>
        <v>1</v>
      </c>
      <c r="ED20" s="446">
        <f>IF(SUM(ED$16:ED19)&lt;ED$15,1,IF(ED$15=0,1,""))</f>
        <v>1</v>
      </c>
      <c r="EE20" s="446">
        <f>IF(SUM(EE$16:EE19)&lt;EE$15,1,IF(EE$15=0,1,""))</f>
        <v>1</v>
      </c>
      <c r="EF20" s="446">
        <f>IF(SUM(EF$16:EF19)&lt;EF$15,1,IF(EF$15=0,1,""))</f>
        <v>1</v>
      </c>
      <c r="EG20" s="446">
        <f>IF(SUM(EG$16:EG19)&lt;EG$15,1,IF(EG$15=0,1,""))</f>
        <v>1</v>
      </c>
      <c r="EH20" s="446">
        <f>IF(SUM(EH$16:EH19)&lt;EH$15,1,IF(EH$15=0,1,""))</f>
        <v>1</v>
      </c>
      <c r="EI20" s="446">
        <f>IF(SUM(EI$16:EI19)&lt;EI$15,1,IF(EI$15=0,1,""))</f>
        <v>1</v>
      </c>
      <c r="EJ20" s="446">
        <f>IF(SUM(EJ$16:EJ19)&lt;EJ$15,1,IF(EJ$15=0,1,""))</f>
        <v>1</v>
      </c>
      <c r="EK20" s="446">
        <f>IF(SUM(EK$16:EK19)&lt;EK$15,1,IF(EK$15=0,1,""))</f>
        <v>1</v>
      </c>
      <c r="EL20" s="446">
        <f>IF(SUM(EL$16:EL19)&lt;EL$15,1,IF(EL$15=0,1,""))</f>
        <v>1</v>
      </c>
      <c r="EM20" s="446">
        <f>IF(SUM(EM$16:EM19)&lt;EM$15,1,IF(EM$15=0,1,""))</f>
        <v>1</v>
      </c>
      <c r="EN20" s="446">
        <f>IF(SUM(EN$16:EN19)&lt;EN$15,1,IF(EN$15=0,1,""))</f>
        <v>1</v>
      </c>
      <c r="EO20" s="446">
        <f>IF(SUM(EO$16:EO19)&lt;EO$15,1,IF(EO$15=0,1,""))</f>
        <v>1</v>
      </c>
      <c r="EP20" s="446">
        <f>IF(SUM(EP$16:EP19)&lt;EP$15,1,IF(EP$15=0,1,""))</f>
        <v>1</v>
      </c>
      <c r="EQ20" s="446">
        <f>IF(SUM(EQ$16:EQ19)&lt;EQ$15,1,IF(EQ$15=0,1,""))</f>
        <v>1</v>
      </c>
      <c r="ER20" s="446">
        <f>IF(SUM(ER$16:ER19)&lt;ER$15,1,IF(ER$15=0,1,""))</f>
        <v>1</v>
      </c>
      <c r="ES20" s="446">
        <f>IF(SUM(ES$16:ES19)&lt;ES$15,1,IF(ES$15=0,1,""))</f>
        <v>1</v>
      </c>
      <c r="ET20" s="446">
        <f>IF(SUM(ET$16:ET19)&lt;ET$15,1,IF(ET$15=0,1,""))</f>
        <v>1</v>
      </c>
      <c r="EU20" s="446">
        <f>IF(SUM(EU$16:EU19)&lt;EU$15,1,IF(EU$15=0,1,""))</f>
        <v>1</v>
      </c>
      <c r="EV20" s="446">
        <f>IF(SUM(EV$16:EV19)&lt;EV$15,1,IF(EV$15=0,1,""))</f>
        <v>1</v>
      </c>
      <c r="EW20" s="446">
        <f>IF(SUM(EW$16:EW19)&lt;EW$15,1,IF(EW$15=0,1,""))</f>
        <v>1</v>
      </c>
      <c r="EX20" s="446">
        <f>IF(SUM(EX$16:EX19)&lt;EX$15,1,IF(EX$15=0,1,""))</f>
        <v>1</v>
      </c>
      <c r="EY20" s="446">
        <f>IF(SUM(EY$16:EY19)&lt;EY$15,1,IF(EY$15=0,1,""))</f>
        <v>1</v>
      </c>
      <c r="EZ20" s="446">
        <f>IF(SUM(EZ$16:EZ19)&lt;EZ$15,1,IF(EZ$15=0,1,""))</f>
        <v>1</v>
      </c>
      <c r="FA20" s="446">
        <f>IF(SUM(FA$16:FA19)&lt;FA$15,1,IF(FA$15=0,1,""))</f>
        <v>1</v>
      </c>
      <c r="FB20" s="446">
        <f>IF(SUM(FB$16:FB19)&lt;FB$15,1,IF(FB$15=0,1,""))</f>
        <v>1</v>
      </c>
      <c r="FC20" s="446">
        <f>IF(SUM(FC$16:FC19)&lt;FC$15,1,IF(FC$15=0,1,""))</f>
        <v>1</v>
      </c>
      <c r="FD20" s="446">
        <f>IF(SUM(FD$16:FD19)&lt;FD$15,1,IF(FD$15=0,1,""))</f>
        <v>1</v>
      </c>
      <c r="FE20" s="446">
        <f>IF(SUM(FE$16:FE19)&lt;FE$15,1,IF(FE$15=0,1,""))</f>
        <v>1</v>
      </c>
      <c r="FF20" s="446">
        <f>IF(SUM(FF$16:FF19)&lt;FF$15,1,IF(FF$15=0,1,""))</f>
        <v>1</v>
      </c>
      <c r="FG20" s="446">
        <f>IF(SUM(FG$16:FG19)&lt;FG$15,1,IF(FG$15=0,1,""))</f>
        <v>1</v>
      </c>
      <c r="FH20" s="446">
        <f>IF(SUM(FH$16:FH19)&lt;FH$15,1,IF(FH$15=0,1,""))</f>
        <v>1</v>
      </c>
      <c r="FI20" s="446">
        <f>IF(SUM(FI$16:FI19)&lt;FI$15,1,IF(FI$15=0,1,""))</f>
        <v>1</v>
      </c>
      <c r="FJ20" s="446">
        <f>IF(SUM(FJ$16:FJ19)&lt;FJ$15,1,IF(FJ$15=0,1,""))</f>
        <v>1</v>
      </c>
      <c r="FK20" s="446">
        <f>IF(SUM(FK$16:FK19)&lt;FK$15,1,IF(FK$15=0,1,""))</f>
        <v>1</v>
      </c>
      <c r="FL20" s="446">
        <f>IF(SUM(FL$16:FL19)&lt;FL$15,1,IF(FL$15=0,1,""))</f>
        <v>1</v>
      </c>
      <c r="FM20" s="446">
        <f>IF(SUM(FM$16:FM19)&lt;FM$15,1,IF(FM$15=0,1,""))</f>
        <v>1</v>
      </c>
      <c r="FN20" s="446">
        <f>IF(SUM(FN$16:FN19)&lt;FN$15,1,IF(FN$15=0,1,""))</f>
        <v>1</v>
      </c>
      <c r="FO20" s="446">
        <f>IF(SUM(FO$16:FO19)&lt;FO$15,1,IF(FO$15=0,1,""))</f>
        <v>1</v>
      </c>
      <c r="FP20" s="446">
        <f>IF(SUM(FP$16:FP19)&lt;FP$15,1,IF(FP$15=0,1,""))</f>
        <v>1</v>
      </c>
      <c r="FQ20" s="446">
        <f>IF(SUM(FQ$16:FQ19)&lt;FQ$15,1,IF(FQ$15=0,1,""))</f>
        <v>1</v>
      </c>
      <c r="FR20" s="446">
        <f>IF(SUM(FR$16:FR19)&lt;FR$15,1,IF(FR$15=0,1,""))</f>
        <v>1</v>
      </c>
      <c r="FS20" s="446">
        <f>IF(SUM(FS$16:FS19)&lt;FS$15,1,IF(FS$15=0,1,""))</f>
        <v>1</v>
      </c>
      <c r="FT20" s="446">
        <f>IF(SUM(FT$16:FT19)&lt;FT$15,1,IF(FT$15=0,1,""))</f>
        <v>1</v>
      </c>
      <c r="FU20" s="446">
        <f>IF(SUM(FU$16:FU19)&lt;FU$15,1,IF(FU$15=0,1,""))</f>
        <v>1</v>
      </c>
      <c r="FV20" s="446">
        <f>IF(SUM(FV$16:FV19)&lt;FV$15,1,IF(FV$15=0,1,""))</f>
        <v>1</v>
      </c>
      <c r="FW20" s="446">
        <f>IF(SUM(FW$16:FW19)&lt;FW$15,1,IF(FW$15=0,1,""))</f>
        <v>1</v>
      </c>
      <c r="FX20" s="446">
        <f>IF(SUM(FX$16:FX19)&lt;FX$15,1,IF(FX$15=0,1,""))</f>
        <v>1</v>
      </c>
      <c r="FY20" s="446">
        <f>IF(SUM(FY$16:FY19)&lt;FY$15,1,IF(FY$15=0,1,""))</f>
        <v>1</v>
      </c>
      <c r="FZ20" s="446">
        <f>IF(SUM(FZ$16:FZ19)&lt;FZ$15,1,IF(FZ$15=0,1,""))</f>
        <v>1</v>
      </c>
      <c r="GA20" s="446">
        <f>IF(SUM(GA$16:GA19)&lt;GA$15,1,IF(GA$15=0,1,""))</f>
        <v>1</v>
      </c>
      <c r="GB20" s="446">
        <f>IF(SUM(GB$16:GB19)&lt;GB$15,1,IF(GB$15=0,1,""))</f>
        <v>1</v>
      </c>
      <c r="GC20" s="446">
        <f>IF(SUM(GC$16:GC19)&lt;GC$15,1,IF(GC$15=0,1,""))</f>
        <v>1</v>
      </c>
      <c r="GD20" s="446">
        <f>IF(SUM(GD$16:GD19)&lt;GD$15,1,IF(GD$15=0,1,""))</f>
        <v>1</v>
      </c>
      <c r="GE20" s="446">
        <f>IF(SUM(GE$16:GE19)&lt;GE$15,1,IF(GE$15=0,1,""))</f>
        <v>1</v>
      </c>
      <c r="GF20" s="446">
        <f>IF(SUM(GF$16:GF19)&lt;GF$15,1,IF(GF$15=0,1,""))</f>
        <v>1</v>
      </c>
      <c r="GG20" s="446">
        <f>IF(SUM(GG$16:GG19)&lt;GG$15,1,IF(GG$15=0,1,""))</f>
        <v>1</v>
      </c>
      <c r="GH20" s="446">
        <f>IF(SUM(GH$16:GH19)&lt;GH$15,1,IF(GH$15=0,1,""))</f>
        <v>1</v>
      </c>
      <c r="GI20" s="446">
        <f>IF(SUM(GI$16:GI19)&lt;GI$15,1,IF(GI$15=0,1,""))</f>
        <v>1</v>
      </c>
      <c r="GJ20" s="446">
        <f>IF(SUM(GJ$16:GJ19)&lt;GJ$15,1,IF(GJ$15=0,1,""))</f>
        <v>1</v>
      </c>
      <c r="GK20" s="446">
        <f>IF(SUM(GK$16:GK19)&lt;GK$15,1,IF(GK$15=0,1,""))</f>
        <v>1</v>
      </c>
      <c r="GL20" s="446">
        <f>IF(SUM(GL$16:GL19)&lt;GL$15,1,IF(GL$15=0,1,""))</f>
        <v>1</v>
      </c>
      <c r="GM20" s="446">
        <f>IF(SUM(GM$16:GM19)&lt;GM$15,1,IF(GM$15=0,1,""))</f>
        <v>1</v>
      </c>
      <c r="GN20" s="446">
        <f>IF(SUM(GN$16:GN19)&lt;GN$15,1,IF(GN$15=0,1,""))</f>
        <v>1</v>
      </c>
      <c r="GO20" s="446">
        <f>IF(SUM(GO$16:GO19)&lt;GO$15,1,IF(GO$15=0,1,""))</f>
        <v>1</v>
      </c>
      <c r="GP20" s="446">
        <f>IF(SUM(GP$16:GP19)&lt;GP$15,1,IF(GP$15=0,1,""))</f>
        <v>1</v>
      </c>
      <c r="GQ20" s="446">
        <f>IF(SUM(GQ$16:GQ19)&lt;GQ$15,1,IF(GQ$15=0,1,""))</f>
        <v>1</v>
      </c>
      <c r="GR20" s="446">
        <f>IF(SUM(GR$16:GR19)&lt;GR$15,1,IF(GR$15=0,1,""))</f>
        <v>1</v>
      </c>
      <c r="GS20" s="446">
        <f>IF(SUM(GS$16:GS19)&lt;GS$15,1,IF(GS$15=0,1,""))</f>
        <v>1</v>
      </c>
      <c r="GT20" s="446">
        <f>IF(SUM(GT$16:GT19)&lt;GT$15,1,IF(GT$15=0,1,""))</f>
        <v>1</v>
      </c>
      <c r="GU20" s="446">
        <f>IF(SUM(GU$16:GU19)&lt;GU$15,1,IF(GU$15=0,1,""))</f>
        <v>1</v>
      </c>
      <c r="GV20" s="446">
        <f>IF(SUM(GV$16:GV19)&lt;GV$15,1,IF(GV$15=0,1,""))</f>
        <v>1</v>
      </c>
      <c r="GW20" s="446">
        <f>IF(SUM(GW$16:GW19)&lt;GW$15,1,IF(GW$15=0,1,""))</f>
        <v>1</v>
      </c>
      <c r="GX20" s="446">
        <f>IF(SUM(GX$16:GX19)&lt;GX$15,1,IF(GX$15=0,1,""))</f>
        <v>1</v>
      </c>
      <c r="GY20" s="446">
        <f>IF(SUM(GY$16:GY19)&lt;GY$15,1,IF(GY$15=0,1,""))</f>
        <v>1</v>
      </c>
      <c r="GZ20" s="446">
        <f>IF(SUM(GZ$16:GZ19)&lt;GZ$15,1,IF(GZ$15=0,1,""))</f>
        <v>1</v>
      </c>
      <c r="HA20" s="446">
        <f>IF(SUM(HA$16:HA19)&lt;HA$15,1,IF(HA$15=0,1,""))</f>
        <v>1</v>
      </c>
      <c r="HB20" s="446">
        <f>IF(SUM(HB$16:HB19)&lt;HB$15,1,IF(HB$15=0,1,""))</f>
        <v>1</v>
      </c>
      <c r="HC20" s="446">
        <f>IF(SUM(HC$16:HC19)&lt;HC$15,1,IF(HC$15=0,1,""))</f>
        <v>1</v>
      </c>
      <c r="HD20" s="446">
        <f>IF(SUM(HD$16:HD19)&lt;HD$15,1,IF(HD$15=0,1,""))</f>
        <v>1</v>
      </c>
      <c r="HE20" s="446">
        <f>IF(SUM(HE$16:HE19)&lt;HE$15,1,IF(HE$15=0,1,""))</f>
        <v>1</v>
      </c>
      <c r="HF20" s="446">
        <f>IF(SUM(HF$16:HF19)&lt;HF$15,1,IF(HF$15=0,1,""))</f>
        <v>1</v>
      </c>
      <c r="HG20" s="446">
        <f>IF(SUM(HG$16:HG19)&lt;HG$15,1,IF(HG$15=0,1,""))</f>
        <v>1</v>
      </c>
      <c r="HH20" s="446">
        <f>IF(SUM(HH$16:HH19)&lt;HH$15,1,IF(HH$15=0,1,""))</f>
        <v>1</v>
      </c>
      <c r="HI20" s="446">
        <f>IF(SUM(HI$16:HI19)&lt;HI$15,1,IF(HI$15=0,1,""))</f>
        <v>1</v>
      </c>
      <c r="HJ20" s="446">
        <f>IF(SUM(HJ$16:HJ19)&lt;HJ$15,1,IF(HJ$15=0,1,""))</f>
        <v>1</v>
      </c>
      <c r="HK20" s="446">
        <f>IF(SUM(HK$16:HK19)&lt;HK$15,1,IF(HK$15=0,1,""))</f>
        <v>1</v>
      </c>
      <c r="HL20" s="446">
        <f>IF(SUM(HL$16:HL19)&lt;HL$15,1,IF(HL$15=0,1,""))</f>
        <v>1</v>
      </c>
      <c r="HM20" s="446">
        <f>IF(SUM(HM$16:HM19)&lt;HM$15,1,IF(HM$15=0,1,""))</f>
        <v>1</v>
      </c>
      <c r="HN20" s="446">
        <f>IF(SUM(HN$16:HN19)&lt;HN$15,1,IF(HN$15=0,1,""))</f>
        <v>1</v>
      </c>
      <c r="HO20" s="446">
        <f>IF(SUM(HO$16:HO19)&lt;HO$15,1,IF(HO$15=0,1,""))</f>
        <v>1</v>
      </c>
      <c r="HP20" s="446">
        <f>IF(SUM(HP$16:HP19)&lt;HP$15,1,IF(HP$15=0,1,""))</f>
        <v>1</v>
      </c>
      <c r="HQ20" s="446">
        <f>IF(SUM(HQ$16:HQ19)&lt;HQ$15,1,IF(HQ$15=0,1,""))</f>
        <v>1</v>
      </c>
      <c r="HR20" s="446">
        <f>IF(SUM(HR$16:HR19)&lt;HR$15,1,IF(HR$15=0,1,""))</f>
        <v>1</v>
      </c>
      <c r="HS20" s="446">
        <f>IF(SUM(HS$16:HS19)&lt;HS$15,1,IF(HS$15=0,1,""))</f>
        <v>1</v>
      </c>
      <c r="HT20" s="446">
        <f>IF(SUM(HT$16:HT19)&lt;HT$15,1,IF(HT$15=0,1,""))</f>
        <v>1</v>
      </c>
      <c r="HU20" s="446">
        <f>IF(SUM(HU$16:HU19)&lt;HU$15,1,IF(HU$15=0,1,""))</f>
        <v>1</v>
      </c>
      <c r="HV20" s="446">
        <f>IF(SUM(HV$16:HV19)&lt;HV$15,1,IF(HV$15=0,1,""))</f>
        <v>1</v>
      </c>
      <c r="HW20" s="446">
        <f>IF(SUM(HW$16:HW19)&lt;HW$15,1,IF(HW$15=0,1,""))</f>
        <v>1</v>
      </c>
      <c r="HX20" s="446">
        <f>IF(SUM(HX$16:HX19)&lt;HX$15,1,IF(HX$15=0,1,""))</f>
        <v>1</v>
      </c>
      <c r="HY20" s="446">
        <f>IF(SUM(HY$16:HY19)&lt;HY$15,1,IF(HY$15=0,1,""))</f>
        <v>1</v>
      </c>
      <c r="HZ20" s="446">
        <f>IF(SUM(HZ$16:HZ19)&lt;HZ$15,1,IF(HZ$15=0,1,""))</f>
        <v>1</v>
      </c>
      <c r="IA20" s="446">
        <f>IF(SUM(IA$16:IA19)&lt;IA$15,1,IF(IA$15=0,1,""))</f>
        <v>1</v>
      </c>
      <c r="IB20" s="446">
        <f>IF(SUM(IB$16:IB19)&lt;IB$15,1,IF(IB$15=0,1,""))</f>
        <v>1</v>
      </c>
      <c r="IC20" s="446">
        <f>IF(SUM(IC$16:IC19)&lt;IC$15,1,IF(IC$15=0,1,""))</f>
        <v>1</v>
      </c>
      <c r="ID20" s="446">
        <f>IF(SUM(ID$16:ID19)&lt;ID$15,1,IF(ID$15=0,1,""))</f>
        <v>1</v>
      </c>
      <c r="IE20" s="446">
        <f>IF(SUM(IE$16:IE19)&lt;IE$15,1,IF(IE$15=0,1,""))</f>
        <v>1</v>
      </c>
      <c r="IF20" s="446">
        <f>IF(SUM(IF$16:IF19)&lt;IF$15,1,IF(IF$15=0,1,""))</f>
        <v>1</v>
      </c>
      <c r="IG20" s="446">
        <f>IF(SUM(IG$16:IG19)&lt;IG$15,1,IF(IG$15=0,1,""))</f>
        <v>1</v>
      </c>
      <c r="IH20" s="446">
        <f>IF(SUM(IH$16:IH19)&lt;IH$15,1,IF(IH$15=0,1,""))</f>
        <v>1</v>
      </c>
      <c r="II20" s="446">
        <f>IF(SUM(II$16:II19)&lt;II$15,1,IF(II$15=0,1,""))</f>
        <v>1</v>
      </c>
      <c r="IJ20" s="446">
        <f>IF(SUM(IJ$16:IJ19)&lt;IJ$15,1,IF(IJ$15=0,1,""))</f>
        <v>1</v>
      </c>
      <c r="IK20" s="446">
        <f>IF(SUM(IK$16:IK19)&lt;IK$15,1,IF(IK$15=0,1,""))</f>
        <v>1</v>
      </c>
      <c r="IL20" s="446">
        <f>IF(SUM(IL$16:IL19)&lt;IL$15,1,IF(IL$15=0,1,""))</f>
        <v>1</v>
      </c>
      <c r="IM20" s="446">
        <f>IF(SUM(IM$16:IM19)&lt;IM$15,1,IF(IM$15=0,1,""))</f>
        <v>1</v>
      </c>
      <c r="IN20" s="446">
        <f>IF(SUM(IN$16:IN19)&lt;IN$15,1,IF(IN$15=0,1,""))</f>
        <v>1</v>
      </c>
      <c r="IO20" s="85"/>
    </row>
    <row r="21" spans="2:249" ht="12.95" hidden="1" customHeight="1" outlineLevel="1">
      <c r="B21" s="384"/>
      <c r="C21" s="16"/>
      <c r="D21" s="16"/>
      <c r="E21" s="384">
        <v>6</v>
      </c>
      <c r="F21" s="16" t="str">
        <f>Sites!C69</f>
        <v>BH2WF1V1</v>
      </c>
      <c r="G21" s="253"/>
      <c r="H21" s="16"/>
      <c r="I21" s="239" t="str">
        <f>IF(SUM(I$16:I20)&lt;I$15,1,IF(I$15=0,1,""))</f>
        <v/>
      </c>
      <c r="J21" s="239">
        <f>IF(SUM(J$16:J20)&lt;J$15,1,IF(J$15=0,1,""))</f>
        <v>1</v>
      </c>
      <c r="K21" s="239">
        <f>IF(SUM(K$16:K20)&lt;K$15,1,IF(K$15=0,1,""))</f>
        <v>1</v>
      </c>
      <c r="L21" s="239">
        <f>IF(SUM(L$16:L20)&lt;L$15,1,IF(L$15=0,1,""))</f>
        <v>1</v>
      </c>
      <c r="M21" s="239">
        <f>IF(SUM(M$16:M20)&lt;M$15,1,IF(M$15=0,1,""))</f>
        <v>1</v>
      </c>
      <c r="N21" s="239">
        <f>IF(SUM(N$16:N20)&lt;N$15,1,IF(N$15=0,1,""))</f>
        <v>1</v>
      </c>
      <c r="O21" s="239">
        <f>IF(SUM(O$16:O20)&lt;O$15,1,IF(O$15=0,1,""))</f>
        <v>1</v>
      </c>
      <c r="P21" s="239">
        <f>IF(SUM(P$16:P20)&lt;P$15,1,IF(P$15=0,1,""))</f>
        <v>1</v>
      </c>
      <c r="Q21" s="239">
        <f>IF(SUM(Q$16:Q20)&lt;Q$15,1,IF(Q$15=0,1,""))</f>
        <v>1</v>
      </c>
      <c r="R21" s="239">
        <f>IF(SUM(R$16:R20)&lt;R$15,1,IF(R$15=0,1,""))</f>
        <v>1</v>
      </c>
      <c r="S21" s="239">
        <f>IF(SUM(S$16:S20)&lt;S$15,1,IF(S$15=0,1,""))</f>
        <v>1</v>
      </c>
      <c r="T21" s="239">
        <f>IF(SUM(T$16:T20)&lt;T$15,1,IF(T$15=0,1,""))</f>
        <v>1</v>
      </c>
      <c r="U21" s="239">
        <f>IF(SUM(U$16:U20)&lt;U$15,1,IF(U$15=0,1,""))</f>
        <v>1</v>
      </c>
      <c r="V21" s="239">
        <f>IF(SUM(V$16:V20)&lt;V$15,1,IF(V$15=0,1,""))</f>
        <v>1</v>
      </c>
      <c r="W21" s="239">
        <f>IF(SUM(W$16:W20)&lt;W$15,1,IF(W$15=0,1,""))</f>
        <v>1</v>
      </c>
      <c r="X21" s="239">
        <f>IF(SUM(X$16:X20)&lt;X$15,1,IF(X$15=0,1,""))</f>
        <v>1</v>
      </c>
      <c r="Y21" s="239">
        <f>IF(SUM(Y$16:Y20)&lt;Y$15,1,IF(Y$15=0,1,""))</f>
        <v>1</v>
      </c>
      <c r="Z21" s="239">
        <f>IF(SUM(Z$16:Z20)&lt;Z$15,1,IF(Z$15=0,1,""))</f>
        <v>1</v>
      </c>
      <c r="AA21" s="239">
        <f>IF(SUM(AA$16:AA20)&lt;AA$15,1,IF(AA$15=0,1,""))</f>
        <v>1</v>
      </c>
      <c r="AB21" s="239">
        <f>IF(SUM(AB$16:AB20)&lt;AB$15,1,IF(AB$15=0,1,""))</f>
        <v>1</v>
      </c>
      <c r="AC21" s="239">
        <f>IF(SUM(AC$16:AC20)&lt;AC$15,1,IF(AC$15=0,1,""))</f>
        <v>1</v>
      </c>
      <c r="AD21" s="239">
        <f>IF(SUM(AD$16:AD20)&lt;AD$15,1,IF(AD$15=0,1,""))</f>
        <v>1</v>
      </c>
      <c r="AE21" s="239">
        <f>IF(SUM(AE$16:AE20)&lt;AE$15,1,IF(AE$15=0,1,""))</f>
        <v>1</v>
      </c>
      <c r="AF21" s="239">
        <f>IF(SUM(AF$16:AF20)&lt;AF$15,1,IF(AF$15=0,1,""))</f>
        <v>1</v>
      </c>
      <c r="AG21" s="239">
        <f>IF(SUM(AG$16:AG20)&lt;AG$15,1,IF(AG$15=0,1,""))</f>
        <v>1</v>
      </c>
      <c r="AH21" s="239">
        <f>IF(SUM(AH$16:AH20)&lt;AH$15,1,IF(AH$15=0,1,""))</f>
        <v>1</v>
      </c>
      <c r="AI21" s="239">
        <f>IF(SUM(AI$16:AI20)&lt;AI$15,1,IF(AI$15=0,1,""))</f>
        <v>1</v>
      </c>
      <c r="AJ21" s="239">
        <f>IF(SUM(AJ$16:AJ20)&lt;AJ$15,1,IF(AJ$15=0,1,""))</f>
        <v>1</v>
      </c>
      <c r="AK21" s="239">
        <f>IF(SUM(AK$16:AK20)&lt;AK$15,1,IF(AK$15=0,1,""))</f>
        <v>1</v>
      </c>
      <c r="AL21" s="239">
        <f>IF(SUM(AL$16:AL20)&lt;AL$15,1,IF(AL$15=0,1,""))</f>
        <v>1</v>
      </c>
      <c r="AM21" s="239">
        <f>IF(SUM(AM$16:AM20)&lt;AM$15,1,IF(AM$15=0,1,""))</f>
        <v>1</v>
      </c>
      <c r="AN21" s="239">
        <f>IF(SUM(AN$16:AN20)&lt;AN$15,1,IF(AN$15=0,1,""))</f>
        <v>1</v>
      </c>
      <c r="AO21" s="239">
        <f>IF(SUM(AO$16:AO20)&lt;AO$15,1,IF(AO$15=0,1,""))</f>
        <v>1</v>
      </c>
      <c r="AP21" s="239">
        <f>IF(SUM(AP$16:AP20)&lt;AP$15,1,IF(AP$15=0,1,""))</f>
        <v>1</v>
      </c>
      <c r="AQ21" s="239">
        <f>IF(SUM(AQ$16:AQ20)&lt;AQ$15,1,IF(AQ$15=0,1,""))</f>
        <v>1</v>
      </c>
      <c r="AR21" s="239">
        <f>IF(SUM(AR$16:AR20)&lt;AR$15,1,IF(AR$15=0,1,""))</f>
        <v>1</v>
      </c>
      <c r="AS21" s="239">
        <f>IF(SUM(AS$16:AS20)&lt;AS$15,1,IF(AS$15=0,1,""))</f>
        <v>1</v>
      </c>
      <c r="AT21" s="239">
        <f>IF(SUM(AT$16:AT20)&lt;AT$15,1,IF(AT$15=0,1,""))</f>
        <v>1</v>
      </c>
      <c r="AU21" s="239">
        <f>IF(SUM(AU$16:AU20)&lt;AU$15,1,IF(AU$15=0,1,""))</f>
        <v>1</v>
      </c>
      <c r="AV21" s="239">
        <f>IF(SUM(AV$16:AV20)&lt;AV$15,1,IF(AV$15=0,1,""))</f>
        <v>1</v>
      </c>
      <c r="AW21" s="239">
        <f>IF(SUM(AW$16:AW20)&lt;AW$15,1,IF(AW$15=0,1,""))</f>
        <v>1</v>
      </c>
      <c r="AX21" s="239">
        <f>IF(SUM(AX$16:AX20)&lt;AX$15,1,IF(AX$15=0,1,""))</f>
        <v>1</v>
      </c>
      <c r="AY21" s="239">
        <f>IF(SUM(AY$16:AY20)&lt;AY$15,1,IF(AY$15=0,1,""))</f>
        <v>1</v>
      </c>
      <c r="AZ21" s="239">
        <f>IF(SUM(AZ$16:AZ20)&lt;AZ$15,1,IF(AZ$15=0,1,""))</f>
        <v>1</v>
      </c>
      <c r="BA21" s="239">
        <f>IF(SUM(BA$16:BA20)&lt;BA$15,1,IF(BA$15=0,1,""))</f>
        <v>1</v>
      </c>
      <c r="BB21" s="239">
        <f>IF(SUM(BB$16:BB20)&lt;BB$15,1,IF(BB$15=0,1,""))</f>
        <v>1</v>
      </c>
      <c r="BC21" s="239">
        <f>IF(SUM(BC$16:BC20)&lt;BC$15,1,IF(BC$15=0,1,""))</f>
        <v>1</v>
      </c>
      <c r="BD21" s="239">
        <f>IF(SUM(BD$16:BD20)&lt;BD$15,1,IF(BD$15=0,1,""))</f>
        <v>1</v>
      </c>
      <c r="BE21" s="239">
        <f>IF(SUM(BE$16:BE20)&lt;BE$15,1,IF(BE$15=0,1,""))</f>
        <v>1</v>
      </c>
      <c r="BF21" s="239">
        <f>IF(SUM(BF$16:BF20)&lt;BF$15,1,IF(BF$15=0,1,""))</f>
        <v>1</v>
      </c>
      <c r="BG21" s="239">
        <f>IF(SUM(BG$16:BG20)&lt;BG$15,1,IF(BG$15=0,1,""))</f>
        <v>1</v>
      </c>
      <c r="BH21" s="239">
        <f>IF(SUM(BH$16:BH20)&lt;BH$15,1,IF(BH$15=0,1,""))</f>
        <v>1</v>
      </c>
      <c r="BI21" s="239">
        <f>IF(SUM(BI$16:BI20)&lt;BI$15,1,IF(BI$15=0,1,""))</f>
        <v>1</v>
      </c>
      <c r="BJ21" s="239">
        <f>IF(SUM(BJ$16:BJ20)&lt;BJ$15,1,IF(BJ$15=0,1,""))</f>
        <v>1</v>
      </c>
      <c r="BK21" s="239">
        <f>IF(SUM(BK$16:BK20)&lt;BK$15,1,IF(BK$15=0,1,""))</f>
        <v>1</v>
      </c>
      <c r="BL21" s="239">
        <f>IF(SUM(BL$16:BL20)&lt;BL$15,1,IF(BL$15=0,1,""))</f>
        <v>1</v>
      </c>
      <c r="BM21" s="239">
        <f>IF(SUM(BM$16:BM20)&lt;BM$15,1,IF(BM$15=0,1,""))</f>
        <v>1</v>
      </c>
      <c r="BN21" s="239">
        <f>IF(SUM(BN$16:BN20)&lt;BN$15,1,IF(BN$15=0,1,""))</f>
        <v>1</v>
      </c>
      <c r="BO21" s="239">
        <f>IF(SUM(BO$16:BO20)&lt;BO$15,1,IF(BO$15=0,1,""))</f>
        <v>1</v>
      </c>
      <c r="BP21" s="239">
        <f>IF(SUM(BP$16:BP20)&lt;BP$15,1,IF(BP$15=0,1,""))</f>
        <v>1</v>
      </c>
      <c r="BQ21" s="239">
        <f>IF(SUM(BQ$16:BQ20)&lt;BQ$15,1,IF(BQ$15=0,1,""))</f>
        <v>1</v>
      </c>
      <c r="BR21" s="239">
        <f>IF(SUM(BR$16:BR20)&lt;BR$15,1,IF(BR$15=0,1,""))</f>
        <v>1</v>
      </c>
      <c r="BS21" s="239">
        <f>IF(SUM(BS$16:BS20)&lt;BS$15,1,IF(BS$15=0,1,""))</f>
        <v>1</v>
      </c>
      <c r="BT21" s="239">
        <f>IF(SUM(BT$16:BT20)&lt;BT$15,1,IF(BT$15=0,1,""))</f>
        <v>1</v>
      </c>
      <c r="BU21" s="239">
        <f>IF(SUM(BU$16:BU20)&lt;BU$15,1,IF(BU$15=0,1,""))</f>
        <v>1</v>
      </c>
      <c r="BV21" s="239">
        <f>IF(SUM(BV$16:BV20)&lt;BV$15,1,IF(BV$15=0,1,""))</f>
        <v>1</v>
      </c>
      <c r="BW21" s="239">
        <f>IF(SUM(BW$16:BW20)&lt;BW$15,1,IF(BW$15=0,1,""))</f>
        <v>1</v>
      </c>
      <c r="BX21" s="239">
        <f>IF(SUM(BX$16:BX20)&lt;BX$15,1,IF(BX$15=0,1,""))</f>
        <v>1</v>
      </c>
      <c r="BY21" s="239">
        <f>IF(SUM(BY$16:BY20)&lt;BY$15,1,IF(BY$15=0,1,""))</f>
        <v>1</v>
      </c>
      <c r="BZ21" s="239">
        <f>IF(SUM(BZ$16:BZ20)&lt;BZ$15,1,IF(BZ$15=0,1,""))</f>
        <v>1</v>
      </c>
      <c r="CA21" s="239">
        <f>IF(SUM(CA$16:CA20)&lt;CA$15,1,IF(CA$15=0,1,""))</f>
        <v>1</v>
      </c>
      <c r="CB21" s="239">
        <f>IF(SUM(CB$16:CB20)&lt;CB$15,1,IF(CB$15=0,1,""))</f>
        <v>1</v>
      </c>
      <c r="CC21" s="239">
        <f>IF(SUM(CC$16:CC20)&lt;CC$15,1,IF(CC$15=0,1,""))</f>
        <v>1</v>
      </c>
      <c r="CD21" s="239">
        <f>IF(SUM(CD$16:CD20)&lt;CD$15,1,IF(CD$15=0,1,""))</f>
        <v>1</v>
      </c>
      <c r="CE21" s="239">
        <f>IF(SUM(CE$16:CE20)&lt;CE$15,1,IF(CE$15=0,1,""))</f>
        <v>1</v>
      </c>
      <c r="CF21" s="239">
        <f>IF(SUM(CF$16:CF20)&lt;CF$15,1,IF(CF$15=0,1,""))</f>
        <v>1</v>
      </c>
      <c r="CG21" s="239">
        <f>IF(SUM(CG$16:CG20)&lt;CG$15,1,IF(CG$15=0,1,""))</f>
        <v>1</v>
      </c>
      <c r="CH21" s="239">
        <f>IF(SUM(CH$16:CH20)&lt;CH$15,1,IF(CH$15=0,1,""))</f>
        <v>1</v>
      </c>
      <c r="CI21" s="239">
        <f>IF(SUM(CI$16:CI20)&lt;CI$15,1,IF(CI$15=0,1,""))</f>
        <v>1</v>
      </c>
      <c r="CJ21" s="239">
        <f>IF(SUM(CJ$16:CJ20)&lt;CJ$15,1,IF(CJ$15=0,1,""))</f>
        <v>1</v>
      </c>
      <c r="CK21" s="239">
        <f>IF(SUM(CK$16:CK20)&lt;CK$15,1,IF(CK$15=0,1,""))</f>
        <v>1</v>
      </c>
      <c r="CL21" s="239">
        <f>IF(SUM(CL$16:CL20)&lt;CL$15,1,IF(CL$15=0,1,""))</f>
        <v>1</v>
      </c>
      <c r="CM21" s="239">
        <f>IF(SUM(CM$16:CM20)&lt;CM$15,1,IF(CM$15=0,1,""))</f>
        <v>1</v>
      </c>
      <c r="CN21" s="239">
        <f>IF(SUM(CN$16:CN20)&lt;CN$15,1,IF(CN$15=0,1,""))</f>
        <v>1</v>
      </c>
      <c r="CO21" s="239">
        <f>IF(SUM(CO$16:CO20)&lt;CO$15,1,IF(CO$15=0,1,""))</f>
        <v>1</v>
      </c>
      <c r="CP21" s="239">
        <f>IF(SUM(CP$16:CP20)&lt;CP$15,1,IF(CP$15=0,1,""))</f>
        <v>1</v>
      </c>
      <c r="CQ21" s="239">
        <f>IF(SUM(CQ$16:CQ20)&lt;CQ$15,1,IF(CQ$15=0,1,""))</f>
        <v>1</v>
      </c>
      <c r="CR21" s="239">
        <f>IF(SUM(CR$16:CR20)&lt;CR$15,1,IF(CR$15=0,1,""))</f>
        <v>1</v>
      </c>
      <c r="CS21" s="239">
        <f>IF(SUM(CS$16:CS20)&lt;CS$15,1,IF(CS$15=0,1,""))</f>
        <v>1</v>
      </c>
      <c r="CT21" s="239">
        <f>IF(SUM(CT$16:CT20)&lt;CT$15,1,IF(CT$15=0,1,""))</f>
        <v>1</v>
      </c>
      <c r="CU21" s="239">
        <f>IF(SUM(CU$16:CU20)&lt;CU$15,1,IF(CU$15=0,1,""))</f>
        <v>1</v>
      </c>
      <c r="CV21" s="239">
        <f>IF(SUM(CV$16:CV20)&lt;CV$15,1,IF(CV$15=0,1,""))</f>
        <v>1</v>
      </c>
      <c r="CW21" s="239">
        <f>IF(SUM(CW$16:CW20)&lt;CW$15,1,IF(CW$15=0,1,""))</f>
        <v>1</v>
      </c>
      <c r="CX21" s="239">
        <f>IF(SUM(CX$16:CX20)&lt;CX$15,1,IF(CX$15=0,1,""))</f>
        <v>1</v>
      </c>
      <c r="CY21" s="239">
        <f>IF(SUM(CY$16:CY20)&lt;CY$15,1,IF(CY$15=0,1,""))</f>
        <v>1</v>
      </c>
      <c r="CZ21" s="239">
        <f>IF(SUM(CZ$16:CZ20)&lt;CZ$15,1,IF(CZ$15=0,1,""))</f>
        <v>1</v>
      </c>
      <c r="DA21" s="239">
        <f>IF(SUM(DA$16:DA20)&lt;DA$15,1,IF(DA$15=0,1,""))</f>
        <v>1</v>
      </c>
      <c r="DB21" s="239">
        <f>IF(SUM(DB$16:DB20)&lt;DB$15,1,IF(DB$15=0,1,""))</f>
        <v>1</v>
      </c>
      <c r="DC21" s="239">
        <f>IF(SUM(DC$16:DC20)&lt;DC$15,1,IF(DC$15=0,1,""))</f>
        <v>1</v>
      </c>
      <c r="DD21" s="239">
        <f>IF(SUM(DD$16:DD20)&lt;DD$15,1,IF(DD$15=0,1,""))</f>
        <v>1</v>
      </c>
      <c r="DE21" s="239">
        <f>IF(SUM(DE$16:DE20)&lt;DE$15,1,IF(DE$15=0,1,""))</f>
        <v>1</v>
      </c>
      <c r="DF21" s="239">
        <f>IF(SUM(DF$16:DF20)&lt;DF$15,1,IF(DF$15=0,1,""))</f>
        <v>1</v>
      </c>
      <c r="DG21" s="239">
        <f>IF(SUM(DG$16:DG20)&lt;DG$15,1,IF(DG$15=0,1,""))</f>
        <v>1</v>
      </c>
      <c r="DH21" s="239">
        <f>IF(SUM(DH$16:DH20)&lt;DH$15,1,IF(DH$15=0,1,""))</f>
        <v>1</v>
      </c>
      <c r="DI21" s="239">
        <f>IF(SUM(DI$16:DI20)&lt;DI$15,1,IF(DI$15=0,1,""))</f>
        <v>1</v>
      </c>
      <c r="DJ21" s="239">
        <f>IF(SUM(DJ$16:DJ20)&lt;DJ$15,1,IF(DJ$15=0,1,""))</f>
        <v>1</v>
      </c>
      <c r="DK21" s="239">
        <f>IF(SUM(DK$16:DK20)&lt;DK$15,1,IF(DK$15=0,1,""))</f>
        <v>1</v>
      </c>
      <c r="DL21" s="239">
        <f>IF(SUM(DL$16:DL20)&lt;DL$15,1,IF(DL$15=0,1,""))</f>
        <v>1</v>
      </c>
      <c r="DM21" s="239">
        <f>IF(SUM(DM$16:DM20)&lt;DM$15,1,IF(DM$15=0,1,""))</f>
        <v>1</v>
      </c>
      <c r="DN21" s="239">
        <f>IF(SUM(DN$16:DN20)&lt;DN$15,1,IF(DN$15=0,1,""))</f>
        <v>1</v>
      </c>
      <c r="DO21" s="239">
        <f>IF(SUM(DO$16:DO20)&lt;DO$15,1,IF(DO$15=0,1,""))</f>
        <v>1</v>
      </c>
      <c r="DP21" s="239">
        <f>IF(SUM(DP$16:DP20)&lt;DP$15,1,IF(DP$15=0,1,""))</f>
        <v>1</v>
      </c>
      <c r="DQ21" s="239">
        <f>IF(SUM(DQ$16:DQ20)&lt;DQ$15,1,IF(DQ$15=0,1,""))</f>
        <v>1</v>
      </c>
      <c r="DR21" s="239">
        <f>IF(SUM(DR$16:DR20)&lt;DR$15,1,IF(DR$15=0,1,""))</f>
        <v>1</v>
      </c>
      <c r="DS21" s="239">
        <f>IF(SUM(DS$16:DS20)&lt;DS$15,1,IF(DS$15=0,1,""))</f>
        <v>1</v>
      </c>
      <c r="DT21" s="239">
        <f>IF(SUM(DT$16:DT20)&lt;DT$15,1,IF(DT$15=0,1,""))</f>
        <v>1</v>
      </c>
      <c r="DU21" s="239">
        <f>IF(SUM(DU$16:DU20)&lt;DU$15,1,IF(DU$15=0,1,""))</f>
        <v>1</v>
      </c>
      <c r="DV21" s="239">
        <f>IF(SUM(DV$16:DV20)&lt;DV$15,1,IF(DV$15=0,1,""))</f>
        <v>1</v>
      </c>
      <c r="DW21" s="239">
        <f>IF(SUM(DW$16:DW20)&lt;DW$15,1,IF(DW$15=0,1,""))</f>
        <v>1</v>
      </c>
      <c r="DX21" s="239">
        <f>IF(SUM(DX$16:DX20)&lt;DX$15,1,IF(DX$15=0,1,""))</f>
        <v>1</v>
      </c>
      <c r="DY21" s="239">
        <f>IF(SUM(DY$16:DY20)&lt;DY$15,1,IF(DY$15=0,1,""))</f>
        <v>1</v>
      </c>
      <c r="DZ21" s="239">
        <f>IF(SUM(DZ$16:DZ20)&lt;DZ$15,1,IF(DZ$15=0,1,""))</f>
        <v>1</v>
      </c>
      <c r="EA21" s="239">
        <f>IF(SUM(EA$16:EA20)&lt;EA$15,1,IF(EA$15=0,1,""))</f>
        <v>1</v>
      </c>
      <c r="EB21" s="239">
        <f>IF(SUM(EB$16:EB20)&lt;EB$15,1,IF(EB$15=0,1,""))</f>
        <v>1</v>
      </c>
      <c r="EC21" s="239">
        <f>IF(SUM(EC$16:EC20)&lt;EC$15,1,IF(EC$15=0,1,""))</f>
        <v>1</v>
      </c>
      <c r="ED21" s="239">
        <f>IF(SUM(ED$16:ED20)&lt;ED$15,1,IF(ED$15=0,1,""))</f>
        <v>1</v>
      </c>
      <c r="EE21" s="239">
        <f>IF(SUM(EE$16:EE20)&lt;EE$15,1,IF(EE$15=0,1,""))</f>
        <v>1</v>
      </c>
      <c r="EF21" s="239">
        <f>IF(SUM(EF$16:EF20)&lt;EF$15,1,IF(EF$15=0,1,""))</f>
        <v>1</v>
      </c>
      <c r="EG21" s="239">
        <f>IF(SUM(EG$16:EG20)&lt;EG$15,1,IF(EG$15=0,1,""))</f>
        <v>1</v>
      </c>
      <c r="EH21" s="239">
        <f>IF(SUM(EH$16:EH20)&lt;EH$15,1,IF(EH$15=0,1,""))</f>
        <v>1</v>
      </c>
      <c r="EI21" s="239">
        <f>IF(SUM(EI$16:EI20)&lt;EI$15,1,IF(EI$15=0,1,""))</f>
        <v>1</v>
      </c>
      <c r="EJ21" s="239">
        <f>IF(SUM(EJ$16:EJ20)&lt;EJ$15,1,IF(EJ$15=0,1,""))</f>
        <v>1</v>
      </c>
      <c r="EK21" s="239">
        <f>IF(SUM(EK$16:EK20)&lt;EK$15,1,IF(EK$15=0,1,""))</f>
        <v>1</v>
      </c>
      <c r="EL21" s="239">
        <f>IF(SUM(EL$16:EL20)&lt;EL$15,1,IF(EL$15=0,1,""))</f>
        <v>1</v>
      </c>
      <c r="EM21" s="239">
        <f>IF(SUM(EM$16:EM20)&lt;EM$15,1,IF(EM$15=0,1,""))</f>
        <v>1</v>
      </c>
      <c r="EN21" s="239">
        <f>IF(SUM(EN$16:EN20)&lt;EN$15,1,IF(EN$15=0,1,""))</f>
        <v>1</v>
      </c>
      <c r="EO21" s="239">
        <f>IF(SUM(EO$16:EO20)&lt;EO$15,1,IF(EO$15=0,1,""))</f>
        <v>1</v>
      </c>
      <c r="EP21" s="239">
        <f>IF(SUM(EP$16:EP20)&lt;EP$15,1,IF(EP$15=0,1,""))</f>
        <v>1</v>
      </c>
      <c r="EQ21" s="239">
        <f>IF(SUM(EQ$16:EQ20)&lt;EQ$15,1,IF(EQ$15=0,1,""))</f>
        <v>1</v>
      </c>
      <c r="ER21" s="239">
        <f>IF(SUM(ER$16:ER20)&lt;ER$15,1,IF(ER$15=0,1,""))</f>
        <v>1</v>
      </c>
      <c r="ES21" s="239">
        <f>IF(SUM(ES$16:ES20)&lt;ES$15,1,IF(ES$15=0,1,""))</f>
        <v>1</v>
      </c>
      <c r="ET21" s="239">
        <f>IF(SUM(ET$16:ET20)&lt;ET$15,1,IF(ET$15=0,1,""))</f>
        <v>1</v>
      </c>
      <c r="EU21" s="239">
        <f>IF(SUM(EU$16:EU20)&lt;EU$15,1,IF(EU$15=0,1,""))</f>
        <v>1</v>
      </c>
      <c r="EV21" s="239">
        <f>IF(SUM(EV$16:EV20)&lt;EV$15,1,IF(EV$15=0,1,""))</f>
        <v>1</v>
      </c>
      <c r="EW21" s="239">
        <f>IF(SUM(EW$16:EW20)&lt;EW$15,1,IF(EW$15=0,1,""))</f>
        <v>1</v>
      </c>
      <c r="EX21" s="239">
        <f>IF(SUM(EX$16:EX20)&lt;EX$15,1,IF(EX$15=0,1,""))</f>
        <v>1</v>
      </c>
      <c r="EY21" s="239">
        <f>IF(SUM(EY$16:EY20)&lt;EY$15,1,IF(EY$15=0,1,""))</f>
        <v>1</v>
      </c>
      <c r="EZ21" s="239">
        <f>IF(SUM(EZ$16:EZ20)&lt;EZ$15,1,IF(EZ$15=0,1,""))</f>
        <v>1</v>
      </c>
      <c r="FA21" s="239">
        <f>IF(SUM(FA$16:FA20)&lt;FA$15,1,IF(FA$15=0,1,""))</f>
        <v>1</v>
      </c>
      <c r="FB21" s="239">
        <f>IF(SUM(FB$16:FB20)&lt;FB$15,1,IF(FB$15=0,1,""))</f>
        <v>1</v>
      </c>
      <c r="FC21" s="239">
        <f>IF(SUM(FC$16:FC20)&lt;FC$15,1,IF(FC$15=0,1,""))</f>
        <v>1</v>
      </c>
      <c r="FD21" s="239">
        <f>IF(SUM(FD$16:FD20)&lt;FD$15,1,IF(FD$15=0,1,""))</f>
        <v>1</v>
      </c>
      <c r="FE21" s="239">
        <f>IF(SUM(FE$16:FE20)&lt;FE$15,1,IF(FE$15=0,1,""))</f>
        <v>1</v>
      </c>
      <c r="FF21" s="239">
        <f>IF(SUM(FF$16:FF20)&lt;FF$15,1,IF(FF$15=0,1,""))</f>
        <v>1</v>
      </c>
      <c r="FG21" s="239">
        <f>IF(SUM(FG$16:FG20)&lt;FG$15,1,IF(FG$15=0,1,""))</f>
        <v>1</v>
      </c>
      <c r="FH21" s="239">
        <f>IF(SUM(FH$16:FH20)&lt;FH$15,1,IF(FH$15=0,1,""))</f>
        <v>1</v>
      </c>
      <c r="FI21" s="239">
        <f>IF(SUM(FI$16:FI20)&lt;FI$15,1,IF(FI$15=0,1,""))</f>
        <v>1</v>
      </c>
      <c r="FJ21" s="239">
        <f>IF(SUM(FJ$16:FJ20)&lt;FJ$15,1,IF(FJ$15=0,1,""))</f>
        <v>1</v>
      </c>
      <c r="FK21" s="239">
        <f>IF(SUM(FK$16:FK20)&lt;FK$15,1,IF(FK$15=0,1,""))</f>
        <v>1</v>
      </c>
      <c r="FL21" s="239">
        <f>IF(SUM(FL$16:FL20)&lt;FL$15,1,IF(FL$15=0,1,""))</f>
        <v>1</v>
      </c>
      <c r="FM21" s="239">
        <f>IF(SUM(FM$16:FM20)&lt;FM$15,1,IF(FM$15=0,1,""))</f>
        <v>1</v>
      </c>
      <c r="FN21" s="239">
        <f>IF(SUM(FN$16:FN20)&lt;FN$15,1,IF(FN$15=0,1,""))</f>
        <v>1</v>
      </c>
      <c r="FO21" s="239">
        <f>IF(SUM(FO$16:FO20)&lt;FO$15,1,IF(FO$15=0,1,""))</f>
        <v>1</v>
      </c>
      <c r="FP21" s="239">
        <f>IF(SUM(FP$16:FP20)&lt;FP$15,1,IF(FP$15=0,1,""))</f>
        <v>1</v>
      </c>
      <c r="FQ21" s="239">
        <f>IF(SUM(FQ$16:FQ20)&lt;FQ$15,1,IF(FQ$15=0,1,""))</f>
        <v>1</v>
      </c>
      <c r="FR21" s="239">
        <f>IF(SUM(FR$16:FR20)&lt;FR$15,1,IF(FR$15=0,1,""))</f>
        <v>1</v>
      </c>
      <c r="FS21" s="239">
        <f>IF(SUM(FS$16:FS20)&lt;FS$15,1,IF(FS$15=0,1,""))</f>
        <v>1</v>
      </c>
      <c r="FT21" s="239">
        <f>IF(SUM(FT$16:FT20)&lt;FT$15,1,IF(FT$15=0,1,""))</f>
        <v>1</v>
      </c>
      <c r="FU21" s="239">
        <f>IF(SUM(FU$16:FU20)&lt;FU$15,1,IF(FU$15=0,1,""))</f>
        <v>1</v>
      </c>
      <c r="FV21" s="239">
        <f>IF(SUM(FV$16:FV20)&lt;FV$15,1,IF(FV$15=0,1,""))</f>
        <v>1</v>
      </c>
      <c r="FW21" s="239">
        <f>IF(SUM(FW$16:FW20)&lt;FW$15,1,IF(FW$15=0,1,""))</f>
        <v>1</v>
      </c>
      <c r="FX21" s="239">
        <f>IF(SUM(FX$16:FX20)&lt;FX$15,1,IF(FX$15=0,1,""))</f>
        <v>1</v>
      </c>
      <c r="FY21" s="239">
        <f>IF(SUM(FY$16:FY20)&lt;FY$15,1,IF(FY$15=0,1,""))</f>
        <v>1</v>
      </c>
      <c r="FZ21" s="239">
        <f>IF(SUM(FZ$16:FZ20)&lt;FZ$15,1,IF(FZ$15=0,1,""))</f>
        <v>1</v>
      </c>
      <c r="GA21" s="239">
        <f>IF(SUM(GA$16:GA20)&lt;GA$15,1,IF(GA$15=0,1,""))</f>
        <v>1</v>
      </c>
      <c r="GB21" s="239">
        <f>IF(SUM(GB$16:GB20)&lt;GB$15,1,IF(GB$15=0,1,""))</f>
        <v>1</v>
      </c>
      <c r="GC21" s="239">
        <f>IF(SUM(GC$16:GC20)&lt;GC$15,1,IF(GC$15=0,1,""))</f>
        <v>1</v>
      </c>
      <c r="GD21" s="239">
        <f>IF(SUM(GD$16:GD20)&lt;GD$15,1,IF(GD$15=0,1,""))</f>
        <v>1</v>
      </c>
      <c r="GE21" s="239">
        <f>IF(SUM(GE$16:GE20)&lt;GE$15,1,IF(GE$15=0,1,""))</f>
        <v>1</v>
      </c>
      <c r="GF21" s="239">
        <f>IF(SUM(GF$16:GF20)&lt;GF$15,1,IF(GF$15=0,1,""))</f>
        <v>1</v>
      </c>
      <c r="GG21" s="239">
        <f>IF(SUM(GG$16:GG20)&lt;GG$15,1,IF(GG$15=0,1,""))</f>
        <v>1</v>
      </c>
      <c r="GH21" s="239">
        <f>IF(SUM(GH$16:GH20)&lt;GH$15,1,IF(GH$15=0,1,""))</f>
        <v>1</v>
      </c>
      <c r="GI21" s="239">
        <f>IF(SUM(GI$16:GI20)&lt;GI$15,1,IF(GI$15=0,1,""))</f>
        <v>1</v>
      </c>
      <c r="GJ21" s="239">
        <f>IF(SUM(GJ$16:GJ20)&lt;GJ$15,1,IF(GJ$15=0,1,""))</f>
        <v>1</v>
      </c>
      <c r="GK21" s="239">
        <f>IF(SUM(GK$16:GK20)&lt;GK$15,1,IF(GK$15=0,1,""))</f>
        <v>1</v>
      </c>
      <c r="GL21" s="239">
        <f>IF(SUM(GL$16:GL20)&lt;GL$15,1,IF(GL$15=0,1,""))</f>
        <v>1</v>
      </c>
      <c r="GM21" s="239">
        <f>IF(SUM(GM$16:GM20)&lt;GM$15,1,IF(GM$15=0,1,""))</f>
        <v>1</v>
      </c>
      <c r="GN21" s="239">
        <f>IF(SUM(GN$16:GN20)&lt;GN$15,1,IF(GN$15=0,1,""))</f>
        <v>1</v>
      </c>
      <c r="GO21" s="239">
        <f>IF(SUM(GO$16:GO20)&lt;GO$15,1,IF(GO$15=0,1,""))</f>
        <v>1</v>
      </c>
      <c r="GP21" s="239">
        <f>IF(SUM(GP$16:GP20)&lt;GP$15,1,IF(GP$15=0,1,""))</f>
        <v>1</v>
      </c>
      <c r="GQ21" s="239">
        <f>IF(SUM(GQ$16:GQ20)&lt;GQ$15,1,IF(GQ$15=0,1,""))</f>
        <v>1</v>
      </c>
      <c r="GR21" s="239">
        <f>IF(SUM(GR$16:GR20)&lt;GR$15,1,IF(GR$15=0,1,""))</f>
        <v>1</v>
      </c>
      <c r="GS21" s="239">
        <f>IF(SUM(GS$16:GS20)&lt;GS$15,1,IF(GS$15=0,1,""))</f>
        <v>1</v>
      </c>
      <c r="GT21" s="239">
        <f>IF(SUM(GT$16:GT20)&lt;GT$15,1,IF(GT$15=0,1,""))</f>
        <v>1</v>
      </c>
      <c r="GU21" s="239">
        <f>IF(SUM(GU$16:GU20)&lt;GU$15,1,IF(GU$15=0,1,""))</f>
        <v>1</v>
      </c>
      <c r="GV21" s="239">
        <f>IF(SUM(GV$16:GV20)&lt;GV$15,1,IF(GV$15=0,1,""))</f>
        <v>1</v>
      </c>
      <c r="GW21" s="239">
        <f>IF(SUM(GW$16:GW20)&lt;GW$15,1,IF(GW$15=0,1,""))</f>
        <v>1</v>
      </c>
      <c r="GX21" s="239">
        <f>IF(SUM(GX$16:GX20)&lt;GX$15,1,IF(GX$15=0,1,""))</f>
        <v>1</v>
      </c>
      <c r="GY21" s="239">
        <f>IF(SUM(GY$16:GY20)&lt;GY$15,1,IF(GY$15=0,1,""))</f>
        <v>1</v>
      </c>
      <c r="GZ21" s="239">
        <f>IF(SUM(GZ$16:GZ20)&lt;GZ$15,1,IF(GZ$15=0,1,""))</f>
        <v>1</v>
      </c>
      <c r="HA21" s="239">
        <f>IF(SUM(HA$16:HA20)&lt;HA$15,1,IF(HA$15=0,1,""))</f>
        <v>1</v>
      </c>
      <c r="HB21" s="239">
        <f>IF(SUM(HB$16:HB20)&lt;HB$15,1,IF(HB$15=0,1,""))</f>
        <v>1</v>
      </c>
      <c r="HC21" s="239">
        <f>IF(SUM(HC$16:HC20)&lt;HC$15,1,IF(HC$15=0,1,""))</f>
        <v>1</v>
      </c>
      <c r="HD21" s="239">
        <f>IF(SUM(HD$16:HD20)&lt;HD$15,1,IF(HD$15=0,1,""))</f>
        <v>1</v>
      </c>
      <c r="HE21" s="239">
        <f>IF(SUM(HE$16:HE20)&lt;HE$15,1,IF(HE$15=0,1,""))</f>
        <v>1</v>
      </c>
      <c r="HF21" s="239">
        <f>IF(SUM(HF$16:HF20)&lt;HF$15,1,IF(HF$15=0,1,""))</f>
        <v>1</v>
      </c>
      <c r="HG21" s="239">
        <f>IF(SUM(HG$16:HG20)&lt;HG$15,1,IF(HG$15=0,1,""))</f>
        <v>1</v>
      </c>
      <c r="HH21" s="239">
        <f>IF(SUM(HH$16:HH20)&lt;HH$15,1,IF(HH$15=0,1,""))</f>
        <v>1</v>
      </c>
      <c r="HI21" s="239">
        <f>IF(SUM(HI$16:HI20)&lt;HI$15,1,IF(HI$15=0,1,""))</f>
        <v>1</v>
      </c>
      <c r="HJ21" s="239">
        <f>IF(SUM(HJ$16:HJ20)&lt;HJ$15,1,IF(HJ$15=0,1,""))</f>
        <v>1</v>
      </c>
      <c r="HK21" s="239">
        <f>IF(SUM(HK$16:HK20)&lt;HK$15,1,IF(HK$15=0,1,""))</f>
        <v>1</v>
      </c>
      <c r="HL21" s="239">
        <f>IF(SUM(HL$16:HL20)&lt;HL$15,1,IF(HL$15=0,1,""))</f>
        <v>1</v>
      </c>
      <c r="HM21" s="239">
        <f>IF(SUM(HM$16:HM20)&lt;HM$15,1,IF(HM$15=0,1,""))</f>
        <v>1</v>
      </c>
      <c r="HN21" s="239">
        <f>IF(SUM(HN$16:HN20)&lt;HN$15,1,IF(HN$15=0,1,""))</f>
        <v>1</v>
      </c>
      <c r="HO21" s="239">
        <f>IF(SUM(HO$16:HO20)&lt;HO$15,1,IF(HO$15=0,1,""))</f>
        <v>1</v>
      </c>
      <c r="HP21" s="239">
        <f>IF(SUM(HP$16:HP20)&lt;HP$15,1,IF(HP$15=0,1,""))</f>
        <v>1</v>
      </c>
      <c r="HQ21" s="239">
        <f>IF(SUM(HQ$16:HQ20)&lt;HQ$15,1,IF(HQ$15=0,1,""))</f>
        <v>1</v>
      </c>
      <c r="HR21" s="239">
        <f>IF(SUM(HR$16:HR20)&lt;HR$15,1,IF(HR$15=0,1,""))</f>
        <v>1</v>
      </c>
      <c r="HS21" s="239">
        <f>IF(SUM(HS$16:HS20)&lt;HS$15,1,IF(HS$15=0,1,""))</f>
        <v>1</v>
      </c>
      <c r="HT21" s="239">
        <f>IF(SUM(HT$16:HT20)&lt;HT$15,1,IF(HT$15=0,1,""))</f>
        <v>1</v>
      </c>
      <c r="HU21" s="239">
        <f>IF(SUM(HU$16:HU20)&lt;HU$15,1,IF(HU$15=0,1,""))</f>
        <v>1</v>
      </c>
      <c r="HV21" s="239">
        <f>IF(SUM(HV$16:HV20)&lt;HV$15,1,IF(HV$15=0,1,""))</f>
        <v>1</v>
      </c>
      <c r="HW21" s="239">
        <f>IF(SUM(HW$16:HW20)&lt;HW$15,1,IF(HW$15=0,1,""))</f>
        <v>1</v>
      </c>
      <c r="HX21" s="239">
        <f>IF(SUM(HX$16:HX20)&lt;HX$15,1,IF(HX$15=0,1,""))</f>
        <v>1</v>
      </c>
      <c r="HY21" s="239">
        <f>IF(SUM(HY$16:HY20)&lt;HY$15,1,IF(HY$15=0,1,""))</f>
        <v>1</v>
      </c>
      <c r="HZ21" s="239">
        <f>IF(SUM(HZ$16:HZ20)&lt;HZ$15,1,IF(HZ$15=0,1,""))</f>
        <v>1</v>
      </c>
      <c r="IA21" s="239">
        <f>IF(SUM(IA$16:IA20)&lt;IA$15,1,IF(IA$15=0,1,""))</f>
        <v>1</v>
      </c>
      <c r="IB21" s="239">
        <f>IF(SUM(IB$16:IB20)&lt;IB$15,1,IF(IB$15=0,1,""))</f>
        <v>1</v>
      </c>
      <c r="IC21" s="239">
        <f>IF(SUM(IC$16:IC20)&lt;IC$15,1,IF(IC$15=0,1,""))</f>
        <v>1</v>
      </c>
      <c r="ID21" s="239">
        <f>IF(SUM(ID$16:ID20)&lt;ID$15,1,IF(ID$15=0,1,""))</f>
        <v>1</v>
      </c>
      <c r="IE21" s="239">
        <f>IF(SUM(IE$16:IE20)&lt;IE$15,1,IF(IE$15=0,1,""))</f>
        <v>1</v>
      </c>
      <c r="IF21" s="239">
        <f>IF(SUM(IF$16:IF20)&lt;IF$15,1,IF(IF$15=0,1,""))</f>
        <v>1</v>
      </c>
      <c r="IG21" s="239">
        <f>IF(SUM(IG$16:IG20)&lt;IG$15,1,IF(IG$15=0,1,""))</f>
        <v>1</v>
      </c>
      <c r="IH21" s="239">
        <f>IF(SUM(IH$16:IH20)&lt;IH$15,1,IF(IH$15=0,1,""))</f>
        <v>1</v>
      </c>
      <c r="II21" s="239">
        <f>IF(SUM(II$16:II20)&lt;II$15,1,IF(II$15=0,1,""))</f>
        <v>1</v>
      </c>
      <c r="IJ21" s="239">
        <f>IF(SUM(IJ$16:IJ20)&lt;IJ$15,1,IF(IJ$15=0,1,""))</f>
        <v>1</v>
      </c>
      <c r="IK21" s="239">
        <f>IF(SUM(IK$16:IK20)&lt;IK$15,1,IF(IK$15=0,1,""))</f>
        <v>1</v>
      </c>
      <c r="IL21" s="239">
        <f>IF(SUM(IL$16:IL20)&lt;IL$15,1,IF(IL$15=0,1,""))</f>
        <v>1</v>
      </c>
      <c r="IM21" s="239">
        <f>IF(SUM(IM$16:IM20)&lt;IM$15,1,IF(IM$15=0,1,""))</f>
        <v>1</v>
      </c>
      <c r="IN21" s="239">
        <f>IF(SUM(IN$16:IN20)&lt;IN$15,1,IF(IN$15=0,1,""))</f>
        <v>1</v>
      </c>
      <c r="IO21" s="85"/>
    </row>
    <row r="22" spans="2:249" ht="12.95" hidden="1" customHeight="1" outlineLevel="1">
      <c r="B22" s="384"/>
      <c r="C22" s="16"/>
      <c r="D22" s="16"/>
      <c r="E22" s="384">
        <v>7</v>
      </c>
      <c r="F22" s="16" t="str">
        <f>Sites!C70</f>
        <v>Utalo WF1V6</v>
      </c>
      <c r="G22" s="253"/>
      <c r="H22" s="16"/>
      <c r="I22" s="239" t="str">
        <f>IF(SUM(I$16:I21)&lt;I$15,1,IF(I$15=0,1,""))</f>
        <v/>
      </c>
      <c r="J22" s="239">
        <f>IF(SUM(J$16:J21)&lt;J$15,1,IF(J$15=0,1,""))</f>
        <v>1</v>
      </c>
      <c r="K22" s="239">
        <f>IF(SUM(K$16:K21)&lt;K$15,1,IF(K$15=0,1,""))</f>
        <v>1</v>
      </c>
      <c r="L22" s="239">
        <f>IF(SUM(L$16:L21)&lt;L$15,1,IF(L$15=0,1,""))</f>
        <v>1</v>
      </c>
      <c r="M22" s="239">
        <f>IF(SUM(M$16:M21)&lt;M$15,1,IF(M$15=0,1,""))</f>
        <v>1</v>
      </c>
      <c r="N22" s="239">
        <f>IF(SUM(N$16:N21)&lt;N$15,1,IF(N$15=0,1,""))</f>
        <v>1</v>
      </c>
      <c r="O22" s="239">
        <f>IF(SUM(O$16:O21)&lt;O$15,1,IF(O$15=0,1,""))</f>
        <v>1</v>
      </c>
      <c r="P22" s="239">
        <f>IF(SUM(P$16:P21)&lt;P$15,1,IF(P$15=0,1,""))</f>
        <v>1</v>
      </c>
      <c r="Q22" s="239">
        <f>IF(SUM(Q$16:Q21)&lt;Q$15,1,IF(Q$15=0,1,""))</f>
        <v>1</v>
      </c>
      <c r="R22" s="239">
        <f>IF(SUM(R$16:R21)&lt;R$15,1,IF(R$15=0,1,""))</f>
        <v>1</v>
      </c>
      <c r="S22" s="239">
        <f>IF(SUM(S$16:S21)&lt;S$15,1,IF(S$15=0,1,""))</f>
        <v>1</v>
      </c>
      <c r="T22" s="239">
        <f>IF(SUM(T$16:T21)&lt;T$15,1,IF(T$15=0,1,""))</f>
        <v>1</v>
      </c>
      <c r="U22" s="239">
        <f>IF(SUM(U$16:U21)&lt;U$15,1,IF(U$15=0,1,""))</f>
        <v>1</v>
      </c>
      <c r="V22" s="239">
        <f>IF(SUM(V$16:V21)&lt;V$15,1,IF(V$15=0,1,""))</f>
        <v>1</v>
      </c>
      <c r="W22" s="239">
        <f>IF(SUM(W$16:W21)&lt;W$15,1,IF(W$15=0,1,""))</f>
        <v>1</v>
      </c>
      <c r="X22" s="239">
        <f>IF(SUM(X$16:X21)&lt;X$15,1,IF(X$15=0,1,""))</f>
        <v>1</v>
      </c>
      <c r="Y22" s="239">
        <f>IF(SUM(Y$16:Y21)&lt;Y$15,1,IF(Y$15=0,1,""))</f>
        <v>1</v>
      </c>
      <c r="Z22" s="239">
        <f>IF(SUM(Z$16:Z21)&lt;Z$15,1,IF(Z$15=0,1,""))</f>
        <v>1</v>
      </c>
      <c r="AA22" s="239">
        <f>IF(SUM(AA$16:AA21)&lt;AA$15,1,IF(AA$15=0,1,""))</f>
        <v>1</v>
      </c>
      <c r="AB22" s="239">
        <f>IF(SUM(AB$16:AB21)&lt;AB$15,1,IF(AB$15=0,1,""))</f>
        <v>1</v>
      </c>
      <c r="AC22" s="239">
        <f>IF(SUM(AC$16:AC21)&lt;AC$15,1,IF(AC$15=0,1,""))</f>
        <v>1</v>
      </c>
      <c r="AD22" s="239">
        <f>IF(SUM(AD$16:AD21)&lt;AD$15,1,IF(AD$15=0,1,""))</f>
        <v>1</v>
      </c>
      <c r="AE22" s="239">
        <f>IF(SUM(AE$16:AE21)&lt;AE$15,1,IF(AE$15=0,1,""))</f>
        <v>1</v>
      </c>
      <c r="AF22" s="239">
        <f>IF(SUM(AF$16:AF21)&lt;AF$15,1,IF(AF$15=0,1,""))</f>
        <v>1</v>
      </c>
      <c r="AG22" s="239">
        <f>IF(SUM(AG$16:AG21)&lt;AG$15,1,IF(AG$15=0,1,""))</f>
        <v>1</v>
      </c>
      <c r="AH22" s="239">
        <f>IF(SUM(AH$16:AH21)&lt;AH$15,1,IF(AH$15=0,1,""))</f>
        <v>1</v>
      </c>
      <c r="AI22" s="239">
        <f>IF(SUM(AI$16:AI21)&lt;AI$15,1,IF(AI$15=0,1,""))</f>
        <v>1</v>
      </c>
      <c r="AJ22" s="239">
        <f>IF(SUM(AJ$16:AJ21)&lt;AJ$15,1,IF(AJ$15=0,1,""))</f>
        <v>1</v>
      </c>
      <c r="AK22" s="239">
        <f>IF(SUM(AK$16:AK21)&lt;AK$15,1,IF(AK$15=0,1,""))</f>
        <v>1</v>
      </c>
      <c r="AL22" s="239">
        <f>IF(SUM(AL$16:AL21)&lt;AL$15,1,IF(AL$15=0,1,""))</f>
        <v>1</v>
      </c>
      <c r="AM22" s="239">
        <f>IF(SUM(AM$16:AM21)&lt;AM$15,1,IF(AM$15=0,1,""))</f>
        <v>1</v>
      </c>
      <c r="AN22" s="239">
        <f>IF(SUM(AN$16:AN21)&lt;AN$15,1,IF(AN$15=0,1,""))</f>
        <v>1</v>
      </c>
      <c r="AO22" s="239">
        <f>IF(SUM(AO$16:AO21)&lt;AO$15,1,IF(AO$15=0,1,""))</f>
        <v>1</v>
      </c>
      <c r="AP22" s="239">
        <f>IF(SUM(AP$16:AP21)&lt;AP$15,1,IF(AP$15=0,1,""))</f>
        <v>1</v>
      </c>
      <c r="AQ22" s="239">
        <f>IF(SUM(AQ$16:AQ21)&lt;AQ$15,1,IF(AQ$15=0,1,""))</f>
        <v>1</v>
      </c>
      <c r="AR22" s="239">
        <f>IF(SUM(AR$16:AR21)&lt;AR$15,1,IF(AR$15=0,1,""))</f>
        <v>1</v>
      </c>
      <c r="AS22" s="239">
        <f>IF(SUM(AS$16:AS21)&lt;AS$15,1,IF(AS$15=0,1,""))</f>
        <v>1</v>
      </c>
      <c r="AT22" s="239">
        <f>IF(SUM(AT$16:AT21)&lt;AT$15,1,IF(AT$15=0,1,""))</f>
        <v>1</v>
      </c>
      <c r="AU22" s="239">
        <f>IF(SUM(AU$16:AU21)&lt;AU$15,1,IF(AU$15=0,1,""))</f>
        <v>1</v>
      </c>
      <c r="AV22" s="239">
        <f>IF(SUM(AV$16:AV21)&lt;AV$15,1,IF(AV$15=0,1,""))</f>
        <v>1</v>
      </c>
      <c r="AW22" s="239">
        <f>IF(SUM(AW$16:AW21)&lt;AW$15,1,IF(AW$15=0,1,""))</f>
        <v>1</v>
      </c>
      <c r="AX22" s="239">
        <f>IF(SUM(AX$16:AX21)&lt;AX$15,1,IF(AX$15=0,1,""))</f>
        <v>1</v>
      </c>
      <c r="AY22" s="239">
        <f>IF(SUM(AY$16:AY21)&lt;AY$15,1,IF(AY$15=0,1,""))</f>
        <v>1</v>
      </c>
      <c r="AZ22" s="239">
        <f>IF(SUM(AZ$16:AZ21)&lt;AZ$15,1,IF(AZ$15=0,1,""))</f>
        <v>1</v>
      </c>
      <c r="BA22" s="239">
        <f>IF(SUM(BA$16:BA21)&lt;BA$15,1,IF(BA$15=0,1,""))</f>
        <v>1</v>
      </c>
      <c r="BB22" s="239">
        <f>IF(SUM(BB$16:BB21)&lt;BB$15,1,IF(BB$15=0,1,""))</f>
        <v>1</v>
      </c>
      <c r="BC22" s="239">
        <f>IF(SUM(BC$16:BC21)&lt;BC$15,1,IF(BC$15=0,1,""))</f>
        <v>1</v>
      </c>
      <c r="BD22" s="239">
        <f>IF(SUM(BD$16:BD21)&lt;BD$15,1,IF(BD$15=0,1,""))</f>
        <v>1</v>
      </c>
      <c r="BE22" s="239">
        <f>IF(SUM(BE$16:BE21)&lt;BE$15,1,IF(BE$15=0,1,""))</f>
        <v>1</v>
      </c>
      <c r="BF22" s="239">
        <f>IF(SUM(BF$16:BF21)&lt;BF$15,1,IF(BF$15=0,1,""))</f>
        <v>1</v>
      </c>
      <c r="BG22" s="239">
        <f>IF(SUM(BG$16:BG21)&lt;BG$15,1,IF(BG$15=0,1,""))</f>
        <v>1</v>
      </c>
      <c r="BH22" s="239">
        <f>IF(SUM(BH$16:BH21)&lt;BH$15,1,IF(BH$15=0,1,""))</f>
        <v>1</v>
      </c>
      <c r="BI22" s="239">
        <f>IF(SUM(BI$16:BI21)&lt;BI$15,1,IF(BI$15=0,1,""))</f>
        <v>1</v>
      </c>
      <c r="BJ22" s="239">
        <f>IF(SUM(BJ$16:BJ21)&lt;BJ$15,1,IF(BJ$15=0,1,""))</f>
        <v>1</v>
      </c>
      <c r="BK22" s="239">
        <f>IF(SUM(BK$16:BK21)&lt;BK$15,1,IF(BK$15=0,1,""))</f>
        <v>1</v>
      </c>
      <c r="BL22" s="239">
        <f>IF(SUM(BL$16:BL21)&lt;BL$15,1,IF(BL$15=0,1,""))</f>
        <v>1</v>
      </c>
      <c r="BM22" s="239">
        <f>IF(SUM(BM$16:BM21)&lt;BM$15,1,IF(BM$15=0,1,""))</f>
        <v>1</v>
      </c>
      <c r="BN22" s="239">
        <f>IF(SUM(BN$16:BN21)&lt;BN$15,1,IF(BN$15=0,1,""))</f>
        <v>1</v>
      </c>
      <c r="BO22" s="239">
        <f>IF(SUM(BO$16:BO21)&lt;BO$15,1,IF(BO$15=0,1,""))</f>
        <v>1</v>
      </c>
      <c r="BP22" s="239">
        <f>IF(SUM(BP$16:BP21)&lt;BP$15,1,IF(BP$15=0,1,""))</f>
        <v>1</v>
      </c>
      <c r="BQ22" s="239">
        <f>IF(SUM(BQ$16:BQ21)&lt;BQ$15,1,IF(BQ$15=0,1,""))</f>
        <v>1</v>
      </c>
      <c r="BR22" s="239">
        <f>IF(SUM(BR$16:BR21)&lt;BR$15,1,IF(BR$15=0,1,""))</f>
        <v>1</v>
      </c>
      <c r="BS22" s="239">
        <f>IF(SUM(BS$16:BS21)&lt;BS$15,1,IF(BS$15=0,1,""))</f>
        <v>1</v>
      </c>
      <c r="BT22" s="239">
        <f>IF(SUM(BT$16:BT21)&lt;BT$15,1,IF(BT$15=0,1,""))</f>
        <v>1</v>
      </c>
      <c r="BU22" s="239">
        <f>IF(SUM(BU$16:BU21)&lt;BU$15,1,IF(BU$15=0,1,""))</f>
        <v>1</v>
      </c>
      <c r="BV22" s="239">
        <f>IF(SUM(BV$16:BV21)&lt;BV$15,1,IF(BV$15=0,1,""))</f>
        <v>1</v>
      </c>
      <c r="BW22" s="239">
        <f>IF(SUM(BW$16:BW21)&lt;BW$15,1,IF(BW$15=0,1,""))</f>
        <v>1</v>
      </c>
      <c r="BX22" s="239">
        <f>IF(SUM(BX$16:BX21)&lt;BX$15,1,IF(BX$15=0,1,""))</f>
        <v>1</v>
      </c>
      <c r="BY22" s="239">
        <f>IF(SUM(BY$16:BY21)&lt;BY$15,1,IF(BY$15=0,1,""))</f>
        <v>1</v>
      </c>
      <c r="BZ22" s="239">
        <f>IF(SUM(BZ$16:BZ21)&lt;BZ$15,1,IF(BZ$15=0,1,""))</f>
        <v>1</v>
      </c>
      <c r="CA22" s="239">
        <f>IF(SUM(CA$16:CA21)&lt;CA$15,1,IF(CA$15=0,1,""))</f>
        <v>1</v>
      </c>
      <c r="CB22" s="239">
        <f>IF(SUM(CB$16:CB21)&lt;CB$15,1,IF(CB$15=0,1,""))</f>
        <v>1</v>
      </c>
      <c r="CC22" s="239">
        <f>IF(SUM(CC$16:CC21)&lt;CC$15,1,IF(CC$15=0,1,""))</f>
        <v>1</v>
      </c>
      <c r="CD22" s="239">
        <f>IF(SUM(CD$16:CD21)&lt;CD$15,1,IF(CD$15=0,1,""))</f>
        <v>1</v>
      </c>
      <c r="CE22" s="239">
        <f>IF(SUM(CE$16:CE21)&lt;CE$15,1,IF(CE$15=0,1,""))</f>
        <v>1</v>
      </c>
      <c r="CF22" s="239">
        <f>IF(SUM(CF$16:CF21)&lt;CF$15,1,IF(CF$15=0,1,""))</f>
        <v>1</v>
      </c>
      <c r="CG22" s="239">
        <f>IF(SUM(CG$16:CG21)&lt;CG$15,1,IF(CG$15=0,1,""))</f>
        <v>1</v>
      </c>
      <c r="CH22" s="239">
        <f>IF(SUM(CH$16:CH21)&lt;CH$15,1,IF(CH$15=0,1,""))</f>
        <v>1</v>
      </c>
      <c r="CI22" s="239">
        <f>IF(SUM(CI$16:CI21)&lt;CI$15,1,IF(CI$15=0,1,""))</f>
        <v>1</v>
      </c>
      <c r="CJ22" s="239">
        <f>IF(SUM(CJ$16:CJ21)&lt;CJ$15,1,IF(CJ$15=0,1,""))</f>
        <v>1</v>
      </c>
      <c r="CK22" s="239">
        <f>IF(SUM(CK$16:CK21)&lt;CK$15,1,IF(CK$15=0,1,""))</f>
        <v>1</v>
      </c>
      <c r="CL22" s="239">
        <f>IF(SUM(CL$16:CL21)&lt;CL$15,1,IF(CL$15=0,1,""))</f>
        <v>1</v>
      </c>
      <c r="CM22" s="239">
        <f>IF(SUM(CM$16:CM21)&lt;CM$15,1,IF(CM$15=0,1,""))</f>
        <v>1</v>
      </c>
      <c r="CN22" s="239">
        <f>IF(SUM(CN$16:CN21)&lt;CN$15,1,IF(CN$15=0,1,""))</f>
        <v>1</v>
      </c>
      <c r="CO22" s="239">
        <f>IF(SUM(CO$16:CO21)&lt;CO$15,1,IF(CO$15=0,1,""))</f>
        <v>1</v>
      </c>
      <c r="CP22" s="239">
        <f>IF(SUM(CP$16:CP21)&lt;CP$15,1,IF(CP$15=0,1,""))</f>
        <v>1</v>
      </c>
      <c r="CQ22" s="239">
        <f>IF(SUM(CQ$16:CQ21)&lt;CQ$15,1,IF(CQ$15=0,1,""))</f>
        <v>1</v>
      </c>
      <c r="CR22" s="239">
        <f>IF(SUM(CR$16:CR21)&lt;CR$15,1,IF(CR$15=0,1,""))</f>
        <v>1</v>
      </c>
      <c r="CS22" s="239">
        <f>IF(SUM(CS$16:CS21)&lt;CS$15,1,IF(CS$15=0,1,""))</f>
        <v>1</v>
      </c>
      <c r="CT22" s="239">
        <f>IF(SUM(CT$16:CT21)&lt;CT$15,1,IF(CT$15=0,1,""))</f>
        <v>1</v>
      </c>
      <c r="CU22" s="239">
        <f>IF(SUM(CU$16:CU21)&lt;CU$15,1,IF(CU$15=0,1,""))</f>
        <v>1</v>
      </c>
      <c r="CV22" s="239">
        <f>IF(SUM(CV$16:CV21)&lt;CV$15,1,IF(CV$15=0,1,""))</f>
        <v>1</v>
      </c>
      <c r="CW22" s="239">
        <f>IF(SUM(CW$16:CW21)&lt;CW$15,1,IF(CW$15=0,1,""))</f>
        <v>1</v>
      </c>
      <c r="CX22" s="239">
        <f>IF(SUM(CX$16:CX21)&lt;CX$15,1,IF(CX$15=0,1,""))</f>
        <v>1</v>
      </c>
      <c r="CY22" s="239">
        <f>IF(SUM(CY$16:CY21)&lt;CY$15,1,IF(CY$15=0,1,""))</f>
        <v>1</v>
      </c>
      <c r="CZ22" s="239">
        <f>IF(SUM(CZ$16:CZ21)&lt;CZ$15,1,IF(CZ$15=0,1,""))</f>
        <v>1</v>
      </c>
      <c r="DA22" s="239">
        <f>IF(SUM(DA$16:DA21)&lt;DA$15,1,IF(DA$15=0,1,""))</f>
        <v>1</v>
      </c>
      <c r="DB22" s="239">
        <f>IF(SUM(DB$16:DB21)&lt;DB$15,1,IF(DB$15=0,1,""))</f>
        <v>1</v>
      </c>
      <c r="DC22" s="239">
        <f>IF(SUM(DC$16:DC21)&lt;DC$15,1,IF(DC$15=0,1,""))</f>
        <v>1</v>
      </c>
      <c r="DD22" s="239">
        <f>IF(SUM(DD$16:DD21)&lt;DD$15,1,IF(DD$15=0,1,""))</f>
        <v>1</v>
      </c>
      <c r="DE22" s="239">
        <f>IF(SUM(DE$16:DE21)&lt;DE$15,1,IF(DE$15=0,1,""))</f>
        <v>1</v>
      </c>
      <c r="DF22" s="239">
        <f>IF(SUM(DF$16:DF21)&lt;DF$15,1,IF(DF$15=0,1,""))</f>
        <v>1</v>
      </c>
      <c r="DG22" s="239">
        <f>IF(SUM(DG$16:DG21)&lt;DG$15,1,IF(DG$15=0,1,""))</f>
        <v>1</v>
      </c>
      <c r="DH22" s="239">
        <f>IF(SUM(DH$16:DH21)&lt;DH$15,1,IF(DH$15=0,1,""))</f>
        <v>1</v>
      </c>
      <c r="DI22" s="239">
        <f>IF(SUM(DI$16:DI21)&lt;DI$15,1,IF(DI$15=0,1,""))</f>
        <v>1</v>
      </c>
      <c r="DJ22" s="239">
        <f>IF(SUM(DJ$16:DJ21)&lt;DJ$15,1,IF(DJ$15=0,1,""))</f>
        <v>1</v>
      </c>
      <c r="DK22" s="239">
        <f>IF(SUM(DK$16:DK21)&lt;DK$15,1,IF(DK$15=0,1,""))</f>
        <v>1</v>
      </c>
      <c r="DL22" s="239">
        <f>IF(SUM(DL$16:DL21)&lt;DL$15,1,IF(DL$15=0,1,""))</f>
        <v>1</v>
      </c>
      <c r="DM22" s="239">
        <f>IF(SUM(DM$16:DM21)&lt;DM$15,1,IF(DM$15=0,1,""))</f>
        <v>1</v>
      </c>
      <c r="DN22" s="239">
        <f>IF(SUM(DN$16:DN21)&lt;DN$15,1,IF(DN$15=0,1,""))</f>
        <v>1</v>
      </c>
      <c r="DO22" s="239">
        <f>IF(SUM(DO$16:DO21)&lt;DO$15,1,IF(DO$15=0,1,""))</f>
        <v>1</v>
      </c>
      <c r="DP22" s="239">
        <f>IF(SUM(DP$16:DP21)&lt;DP$15,1,IF(DP$15=0,1,""))</f>
        <v>1</v>
      </c>
      <c r="DQ22" s="239">
        <f>IF(SUM(DQ$16:DQ21)&lt;DQ$15,1,IF(DQ$15=0,1,""))</f>
        <v>1</v>
      </c>
      <c r="DR22" s="239">
        <f>IF(SUM(DR$16:DR21)&lt;DR$15,1,IF(DR$15=0,1,""))</f>
        <v>1</v>
      </c>
      <c r="DS22" s="239">
        <f>IF(SUM(DS$16:DS21)&lt;DS$15,1,IF(DS$15=0,1,""))</f>
        <v>1</v>
      </c>
      <c r="DT22" s="239">
        <f>IF(SUM(DT$16:DT21)&lt;DT$15,1,IF(DT$15=0,1,""))</f>
        <v>1</v>
      </c>
      <c r="DU22" s="239">
        <f>IF(SUM(DU$16:DU21)&lt;DU$15,1,IF(DU$15=0,1,""))</f>
        <v>1</v>
      </c>
      <c r="DV22" s="239">
        <f>IF(SUM(DV$16:DV21)&lt;DV$15,1,IF(DV$15=0,1,""))</f>
        <v>1</v>
      </c>
      <c r="DW22" s="239">
        <f>IF(SUM(DW$16:DW21)&lt;DW$15,1,IF(DW$15=0,1,""))</f>
        <v>1</v>
      </c>
      <c r="DX22" s="239">
        <f>IF(SUM(DX$16:DX21)&lt;DX$15,1,IF(DX$15=0,1,""))</f>
        <v>1</v>
      </c>
      <c r="DY22" s="239">
        <f>IF(SUM(DY$16:DY21)&lt;DY$15,1,IF(DY$15=0,1,""))</f>
        <v>1</v>
      </c>
      <c r="DZ22" s="239">
        <f>IF(SUM(DZ$16:DZ21)&lt;DZ$15,1,IF(DZ$15=0,1,""))</f>
        <v>1</v>
      </c>
      <c r="EA22" s="239">
        <f>IF(SUM(EA$16:EA21)&lt;EA$15,1,IF(EA$15=0,1,""))</f>
        <v>1</v>
      </c>
      <c r="EB22" s="239">
        <f>IF(SUM(EB$16:EB21)&lt;EB$15,1,IF(EB$15=0,1,""))</f>
        <v>1</v>
      </c>
      <c r="EC22" s="239">
        <f>IF(SUM(EC$16:EC21)&lt;EC$15,1,IF(EC$15=0,1,""))</f>
        <v>1</v>
      </c>
      <c r="ED22" s="239">
        <f>IF(SUM(ED$16:ED21)&lt;ED$15,1,IF(ED$15=0,1,""))</f>
        <v>1</v>
      </c>
      <c r="EE22" s="239">
        <f>IF(SUM(EE$16:EE21)&lt;EE$15,1,IF(EE$15=0,1,""))</f>
        <v>1</v>
      </c>
      <c r="EF22" s="239">
        <f>IF(SUM(EF$16:EF21)&lt;EF$15,1,IF(EF$15=0,1,""))</f>
        <v>1</v>
      </c>
      <c r="EG22" s="239">
        <f>IF(SUM(EG$16:EG21)&lt;EG$15,1,IF(EG$15=0,1,""))</f>
        <v>1</v>
      </c>
      <c r="EH22" s="239">
        <f>IF(SUM(EH$16:EH21)&lt;EH$15,1,IF(EH$15=0,1,""))</f>
        <v>1</v>
      </c>
      <c r="EI22" s="239">
        <f>IF(SUM(EI$16:EI21)&lt;EI$15,1,IF(EI$15=0,1,""))</f>
        <v>1</v>
      </c>
      <c r="EJ22" s="239">
        <f>IF(SUM(EJ$16:EJ21)&lt;EJ$15,1,IF(EJ$15=0,1,""))</f>
        <v>1</v>
      </c>
      <c r="EK22" s="239">
        <f>IF(SUM(EK$16:EK21)&lt;EK$15,1,IF(EK$15=0,1,""))</f>
        <v>1</v>
      </c>
      <c r="EL22" s="239">
        <f>IF(SUM(EL$16:EL21)&lt;EL$15,1,IF(EL$15=0,1,""))</f>
        <v>1</v>
      </c>
      <c r="EM22" s="239">
        <f>IF(SUM(EM$16:EM21)&lt;EM$15,1,IF(EM$15=0,1,""))</f>
        <v>1</v>
      </c>
      <c r="EN22" s="239">
        <f>IF(SUM(EN$16:EN21)&lt;EN$15,1,IF(EN$15=0,1,""))</f>
        <v>1</v>
      </c>
      <c r="EO22" s="239">
        <f>IF(SUM(EO$16:EO21)&lt;EO$15,1,IF(EO$15=0,1,""))</f>
        <v>1</v>
      </c>
      <c r="EP22" s="239">
        <f>IF(SUM(EP$16:EP21)&lt;EP$15,1,IF(EP$15=0,1,""))</f>
        <v>1</v>
      </c>
      <c r="EQ22" s="239">
        <f>IF(SUM(EQ$16:EQ21)&lt;EQ$15,1,IF(EQ$15=0,1,""))</f>
        <v>1</v>
      </c>
      <c r="ER22" s="239">
        <f>IF(SUM(ER$16:ER21)&lt;ER$15,1,IF(ER$15=0,1,""))</f>
        <v>1</v>
      </c>
      <c r="ES22" s="239">
        <f>IF(SUM(ES$16:ES21)&lt;ES$15,1,IF(ES$15=0,1,""))</f>
        <v>1</v>
      </c>
      <c r="ET22" s="239">
        <f>IF(SUM(ET$16:ET21)&lt;ET$15,1,IF(ET$15=0,1,""))</f>
        <v>1</v>
      </c>
      <c r="EU22" s="239">
        <f>IF(SUM(EU$16:EU21)&lt;EU$15,1,IF(EU$15=0,1,""))</f>
        <v>1</v>
      </c>
      <c r="EV22" s="239">
        <f>IF(SUM(EV$16:EV21)&lt;EV$15,1,IF(EV$15=0,1,""))</f>
        <v>1</v>
      </c>
      <c r="EW22" s="239">
        <f>IF(SUM(EW$16:EW21)&lt;EW$15,1,IF(EW$15=0,1,""))</f>
        <v>1</v>
      </c>
      <c r="EX22" s="239">
        <f>IF(SUM(EX$16:EX21)&lt;EX$15,1,IF(EX$15=0,1,""))</f>
        <v>1</v>
      </c>
      <c r="EY22" s="239">
        <f>IF(SUM(EY$16:EY21)&lt;EY$15,1,IF(EY$15=0,1,""))</f>
        <v>1</v>
      </c>
      <c r="EZ22" s="239">
        <f>IF(SUM(EZ$16:EZ21)&lt;EZ$15,1,IF(EZ$15=0,1,""))</f>
        <v>1</v>
      </c>
      <c r="FA22" s="239">
        <f>IF(SUM(FA$16:FA21)&lt;FA$15,1,IF(FA$15=0,1,""))</f>
        <v>1</v>
      </c>
      <c r="FB22" s="239">
        <f>IF(SUM(FB$16:FB21)&lt;FB$15,1,IF(FB$15=0,1,""))</f>
        <v>1</v>
      </c>
      <c r="FC22" s="239">
        <f>IF(SUM(FC$16:FC21)&lt;FC$15,1,IF(FC$15=0,1,""))</f>
        <v>1</v>
      </c>
      <c r="FD22" s="239">
        <f>IF(SUM(FD$16:FD21)&lt;FD$15,1,IF(FD$15=0,1,""))</f>
        <v>1</v>
      </c>
      <c r="FE22" s="239">
        <f>IF(SUM(FE$16:FE21)&lt;FE$15,1,IF(FE$15=0,1,""))</f>
        <v>1</v>
      </c>
      <c r="FF22" s="239">
        <f>IF(SUM(FF$16:FF21)&lt;FF$15,1,IF(FF$15=0,1,""))</f>
        <v>1</v>
      </c>
      <c r="FG22" s="239">
        <f>IF(SUM(FG$16:FG21)&lt;FG$15,1,IF(FG$15=0,1,""))</f>
        <v>1</v>
      </c>
      <c r="FH22" s="239">
        <f>IF(SUM(FH$16:FH21)&lt;FH$15,1,IF(FH$15=0,1,""))</f>
        <v>1</v>
      </c>
      <c r="FI22" s="239">
        <f>IF(SUM(FI$16:FI21)&lt;FI$15,1,IF(FI$15=0,1,""))</f>
        <v>1</v>
      </c>
      <c r="FJ22" s="239">
        <f>IF(SUM(FJ$16:FJ21)&lt;FJ$15,1,IF(FJ$15=0,1,""))</f>
        <v>1</v>
      </c>
      <c r="FK22" s="239">
        <f>IF(SUM(FK$16:FK21)&lt;FK$15,1,IF(FK$15=0,1,""))</f>
        <v>1</v>
      </c>
      <c r="FL22" s="239">
        <f>IF(SUM(FL$16:FL21)&lt;FL$15,1,IF(FL$15=0,1,""))</f>
        <v>1</v>
      </c>
      <c r="FM22" s="239">
        <f>IF(SUM(FM$16:FM21)&lt;FM$15,1,IF(FM$15=0,1,""))</f>
        <v>1</v>
      </c>
      <c r="FN22" s="239">
        <f>IF(SUM(FN$16:FN21)&lt;FN$15,1,IF(FN$15=0,1,""))</f>
        <v>1</v>
      </c>
      <c r="FO22" s="239">
        <f>IF(SUM(FO$16:FO21)&lt;FO$15,1,IF(FO$15=0,1,""))</f>
        <v>1</v>
      </c>
      <c r="FP22" s="239">
        <f>IF(SUM(FP$16:FP21)&lt;FP$15,1,IF(FP$15=0,1,""))</f>
        <v>1</v>
      </c>
      <c r="FQ22" s="239">
        <f>IF(SUM(FQ$16:FQ21)&lt;FQ$15,1,IF(FQ$15=0,1,""))</f>
        <v>1</v>
      </c>
      <c r="FR22" s="239">
        <f>IF(SUM(FR$16:FR21)&lt;FR$15,1,IF(FR$15=0,1,""))</f>
        <v>1</v>
      </c>
      <c r="FS22" s="239">
        <f>IF(SUM(FS$16:FS21)&lt;FS$15,1,IF(FS$15=0,1,""))</f>
        <v>1</v>
      </c>
      <c r="FT22" s="239">
        <f>IF(SUM(FT$16:FT21)&lt;FT$15,1,IF(FT$15=0,1,""))</f>
        <v>1</v>
      </c>
      <c r="FU22" s="239">
        <f>IF(SUM(FU$16:FU21)&lt;FU$15,1,IF(FU$15=0,1,""))</f>
        <v>1</v>
      </c>
      <c r="FV22" s="239">
        <f>IF(SUM(FV$16:FV21)&lt;FV$15,1,IF(FV$15=0,1,""))</f>
        <v>1</v>
      </c>
      <c r="FW22" s="239">
        <f>IF(SUM(FW$16:FW21)&lt;FW$15,1,IF(FW$15=0,1,""))</f>
        <v>1</v>
      </c>
      <c r="FX22" s="239">
        <f>IF(SUM(FX$16:FX21)&lt;FX$15,1,IF(FX$15=0,1,""))</f>
        <v>1</v>
      </c>
      <c r="FY22" s="239">
        <f>IF(SUM(FY$16:FY21)&lt;FY$15,1,IF(FY$15=0,1,""))</f>
        <v>1</v>
      </c>
      <c r="FZ22" s="239">
        <f>IF(SUM(FZ$16:FZ21)&lt;FZ$15,1,IF(FZ$15=0,1,""))</f>
        <v>1</v>
      </c>
      <c r="GA22" s="239">
        <f>IF(SUM(GA$16:GA21)&lt;GA$15,1,IF(GA$15=0,1,""))</f>
        <v>1</v>
      </c>
      <c r="GB22" s="239">
        <f>IF(SUM(GB$16:GB21)&lt;GB$15,1,IF(GB$15=0,1,""))</f>
        <v>1</v>
      </c>
      <c r="GC22" s="239">
        <f>IF(SUM(GC$16:GC21)&lt;GC$15,1,IF(GC$15=0,1,""))</f>
        <v>1</v>
      </c>
      <c r="GD22" s="239">
        <f>IF(SUM(GD$16:GD21)&lt;GD$15,1,IF(GD$15=0,1,""))</f>
        <v>1</v>
      </c>
      <c r="GE22" s="239">
        <f>IF(SUM(GE$16:GE21)&lt;GE$15,1,IF(GE$15=0,1,""))</f>
        <v>1</v>
      </c>
      <c r="GF22" s="239">
        <f>IF(SUM(GF$16:GF21)&lt;GF$15,1,IF(GF$15=0,1,""))</f>
        <v>1</v>
      </c>
      <c r="GG22" s="239">
        <f>IF(SUM(GG$16:GG21)&lt;GG$15,1,IF(GG$15=0,1,""))</f>
        <v>1</v>
      </c>
      <c r="GH22" s="239">
        <f>IF(SUM(GH$16:GH21)&lt;GH$15,1,IF(GH$15=0,1,""))</f>
        <v>1</v>
      </c>
      <c r="GI22" s="239">
        <f>IF(SUM(GI$16:GI21)&lt;GI$15,1,IF(GI$15=0,1,""))</f>
        <v>1</v>
      </c>
      <c r="GJ22" s="239">
        <f>IF(SUM(GJ$16:GJ21)&lt;GJ$15,1,IF(GJ$15=0,1,""))</f>
        <v>1</v>
      </c>
      <c r="GK22" s="239">
        <f>IF(SUM(GK$16:GK21)&lt;GK$15,1,IF(GK$15=0,1,""))</f>
        <v>1</v>
      </c>
      <c r="GL22" s="239">
        <f>IF(SUM(GL$16:GL21)&lt;GL$15,1,IF(GL$15=0,1,""))</f>
        <v>1</v>
      </c>
      <c r="GM22" s="239">
        <f>IF(SUM(GM$16:GM21)&lt;GM$15,1,IF(GM$15=0,1,""))</f>
        <v>1</v>
      </c>
      <c r="GN22" s="239">
        <f>IF(SUM(GN$16:GN21)&lt;GN$15,1,IF(GN$15=0,1,""))</f>
        <v>1</v>
      </c>
      <c r="GO22" s="239">
        <f>IF(SUM(GO$16:GO21)&lt;GO$15,1,IF(GO$15=0,1,""))</f>
        <v>1</v>
      </c>
      <c r="GP22" s="239">
        <f>IF(SUM(GP$16:GP21)&lt;GP$15,1,IF(GP$15=0,1,""))</f>
        <v>1</v>
      </c>
      <c r="GQ22" s="239">
        <f>IF(SUM(GQ$16:GQ21)&lt;GQ$15,1,IF(GQ$15=0,1,""))</f>
        <v>1</v>
      </c>
      <c r="GR22" s="239">
        <f>IF(SUM(GR$16:GR21)&lt;GR$15,1,IF(GR$15=0,1,""))</f>
        <v>1</v>
      </c>
      <c r="GS22" s="239">
        <f>IF(SUM(GS$16:GS21)&lt;GS$15,1,IF(GS$15=0,1,""))</f>
        <v>1</v>
      </c>
      <c r="GT22" s="239">
        <f>IF(SUM(GT$16:GT21)&lt;GT$15,1,IF(GT$15=0,1,""))</f>
        <v>1</v>
      </c>
      <c r="GU22" s="239">
        <f>IF(SUM(GU$16:GU21)&lt;GU$15,1,IF(GU$15=0,1,""))</f>
        <v>1</v>
      </c>
      <c r="GV22" s="239">
        <f>IF(SUM(GV$16:GV21)&lt;GV$15,1,IF(GV$15=0,1,""))</f>
        <v>1</v>
      </c>
      <c r="GW22" s="239">
        <f>IF(SUM(GW$16:GW21)&lt;GW$15,1,IF(GW$15=0,1,""))</f>
        <v>1</v>
      </c>
      <c r="GX22" s="239">
        <f>IF(SUM(GX$16:GX21)&lt;GX$15,1,IF(GX$15=0,1,""))</f>
        <v>1</v>
      </c>
      <c r="GY22" s="239">
        <f>IF(SUM(GY$16:GY21)&lt;GY$15,1,IF(GY$15=0,1,""))</f>
        <v>1</v>
      </c>
      <c r="GZ22" s="239">
        <f>IF(SUM(GZ$16:GZ21)&lt;GZ$15,1,IF(GZ$15=0,1,""))</f>
        <v>1</v>
      </c>
      <c r="HA22" s="239">
        <f>IF(SUM(HA$16:HA21)&lt;HA$15,1,IF(HA$15=0,1,""))</f>
        <v>1</v>
      </c>
      <c r="HB22" s="239">
        <f>IF(SUM(HB$16:HB21)&lt;HB$15,1,IF(HB$15=0,1,""))</f>
        <v>1</v>
      </c>
      <c r="HC22" s="239">
        <f>IF(SUM(HC$16:HC21)&lt;HC$15,1,IF(HC$15=0,1,""))</f>
        <v>1</v>
      </c>
      <c r="HD22" s="239">
        <f>IF(SUM(HD$16:HD21)&lt;HD$15,1,IF(HD$15=0,1,""))</f>
        <v>1</v>
      </c>
      <c r="HE22" s="239">
        <f>IF(SUM(HE$16:HE21)&lt;HE$15,1,IF(HE$15=0,1,""))</f>
        <v>1</v>
      </c>
      <c r="HF22" s="239">
        <f>IF(SUM(HF$16:HF21)&lt;HF$15,1,IF(HF$15=0,1,""))</f>
        <v>1</v>
      </c>
      <c r="HG22" s="239">
        <f>IF(SUM(HG$16:HG21)&lt;HG$15,1,IF(HG$15=0,1,""))</f>
        <v>1</v>
      </c>
      <c r="HH22" s="239">
        <f>IF(SUM(HH$16:HH21)&lt;HH$15,1,IF(HH$15=0,1,""))</f>
        <v>1</v>
      </c>
      <c r="HI22" s="239">
        <f>IF(SUM(HI$16:HI21)&lt;HI$15,1,IF(HI$15=0,1,""))</f>
        <v>1</v>
      </c>
      <c r="HJ22" s="239">
        <f>IF(SUM(HJ$16:HJ21)&lt;HJ$15,1,IF(HJ$15=0,1,""))</f>
        <v>1</v>
      </c>
      <c r="HK22" s="239">
        <f>IF(SUM(HK$16:HK21)&lt;HK$15,1,IF(HK$15=0,1,""))</f>
        <v>1</v>
      </c>
      <c r="HL22" s="239">
        <f>IF(SUM(HL$16:HL21)&lt;HL$15,1,IF(HL$15=0,1,""))</f>
        <v>1</v>
      </c>
      <c r="HM22" s="239">
        <f>IF(SUM(HM$16:HM21)&lt;HM$15,1,IF(HM$15=0,1,""))</f>
        <v>1</v>
      </c>
      <c r="HN22" s="239">
        <f>IF(SUM(HN$16:HN21)&lt;HN$15,1,IF(HN$15=0,1,""))</f>
        <v>1</v>
      </c>
      <c r="HO22" s="239">
        <f>IF(SUM(HO$16:HO21)&lt;HO$15,1,IF(HO$15=0,1,""))</f>
        <v>1</v>
      </c>
      <c r="HP22" s="239">
        <f>IF(SUM(HP$16:HP21)&lt;HP$15,1,IF(HP$15=0,1,""))</f>
        <v>1</v>
      </c>
      <c r="HQ22" s="239">
        <f>IF(SUM(HQ$16:HQ21)&lt;HQ$15,1,IF(HQ$15=0,1,""))</f>
        <v>1</v>
      </c>
      <c r="HR22" s="239">
        <f>IF(SUM(HR$16:HR21)&lt;HR$15,1,IF(HR$15=0,1,""))</f>
        <v>1</v>
      </c>
      <c r="HS22" s="239">
        <f>IF(SUM(HS$16:HS21)&lt;HS$15,1,IF(HS$15=0,1,""))</f>
        <v>1</v>
      </c>
      <c r="HT22" s="239">
        <f>IF(SUM(HT$16:HT21)&lt;HT$15,1,IF(HT$15=0,1,""))</f>
        <v>1</v>
      </c>
      <c r="HU22" s="239">
        <f>IF(SUM(HU$16:HU21)&lt;HU$15,1,IF(HU$15=0,1,""))</f>
        <v>1</v>
      </c>
      <c r="HV22" s="239">
        <f>IF(SUM(HV$16:HV21)&lt;HV$15,1,IF(HV$15=0,1,""))</f>
        <v>1</v>
      </c>
      <c r="HW22" s="239">
        <f>IF(SUM(HW$16:HW21)&lt;HW$15,1,IF(HW$15=0,1,""))</f>
        <v>1</v>
      </c>
      <c r="HX22" s="239">
        <f>IF(SUM(HX$16:HX21)&lt;HX$15,1,IF(HX$15=0,1,""))</f>
        <v>1</v>
      </c>
      <c r="HY22" s="239">
        <f>IF(SUM(HY$16:HY21)&lt;HY$15,1,IF(HY$15=0,1,""))</f>
        <v>1</v>
      </c>
      <c r="HZ22" s="239">
        <f>IF(SUM(HZ$16:HZ21)&lt;HZ$15,1,IF(HZ$15=0,1,""))</f>
        <v>1</v>
      </c>
      <c r="IA22" s="239">
        <f>IF(SUM(IA$16:IA21)&lt;IA$15,1,IF(IA$15=0,1,""))</f>
        <v>1</v>
      </c>
      <c r="IB22" s="239">
        <f>IF(SUM(IB$16:IB21)&lt;IB$15,1,IF(IB$15=0,1,""))</f>
        <v>1</v>
      </c>
      <c r="IC22" s="239">
        <f>IF(SUM(IC$16:IC21)&lt;IC$15,1,IF(IC$15=0,1,""))</f>
        <v>1</v>
      </c>
      <c r="ID22" s="239">
        <f>IF(SUM(ID$16:ID21)&lt;ID$15,1,IF(ID$15=0,1,""))</f>
        <v>1</v>
      </c>
      <c r="IE22" s="239">
        <f>IF(SUM(IE$16:IE21)&lt;IE$15,1,IF(IE$15=0,1,""))</f>
        <v>1</v>
      </c>
      <c r="IF22" s="239">
        <f>IF(SUM(IF$16:IF21)&lt;IF$15,1,IF(IF$15=0,1,""))</f>
        <v>1</v>
      </c>
      <c r="IG22" s="239">
        <f>IF(SUM(IG$16:IG21)&lt;IG$15,1,IF(IG$15=0,1,""))</f>
        <v>1</v>
      </c>
      <c r="IH22" s="239">
        <f>IF(SUM(IH$16:IH21)&lt;IH$15,1,IF(IH$15=0,1,""))</f>
        <v>1</v>
      </c>
      <c r="II22" s="239">
        <f>IF(SUM(II$16:II21)&lt;II$15,1,IF(II$15=0,1,""))</f>
        <v>1</v>
      </c>
      <c r="IJ22" s="239">
        <f>IF(SUM(IJ$16:IJ21)&lt;IJ$15,1,IF(IJ$15=0,1,""))</f>
        <v>1</v>
      </c>
      <c r="IK22" s="239">
        <f>IF(SUM(IK$16:IK21)&lt;IK$15,1,IF(IK$15=0,1,""))</f>
        <v>1</v>
      </c>
      <c r="IL22" s="239">
        <f>IF(SUM(IL$16:IL21)&lt;IL$15,1,IF(IL$15=0,1,""))</f>
        <v>1</v>
      </c>
      <c r="IM22" s="239">
        <f>IF(SUM(IM$16:IM21)&lt;IM$15,1,IF(IM$15=0,1,""))</f>
        <v>1</v>
      </c>
      <c r="IN22" s="239">
        <f>IF(SUM(IN$16:IN21)&lt;IN$15,1,IF(IN$15=0,1,""))</f>
        <v>1</v>
      </c>
      <c r="IO22" s="85"/>
    </row>
    <row r="23" spans="2:249" ht="12.95" hidden="1" customHeight="1" outlineLevel="1">
      <c r="B23" s="384"/>
      <c r="C23" s="16"/>
      <c r="D23" s="16"/>
      <c r="E23" s="384">
        <v>8</v>
      </c>
      <c r="F23" s="16" t="str">
        <f>Sites!C71</f>
        <v>Utalo WF2V2</v>
      </c>
      <c r="G23" s="253"/>
      <c r="H23" s="16"/>
      <c r="I23" s="239" t="str">
        <f>IF(SUM(I$16:I22)&lt;I$15,1,IF(I$15=0,1,""))</f>
        <v/>
      </c>
      <c r="J23" s="239">
        <f>IF(SUM(J$16:J22)&lt;J$15,1,IF(J$15=0,1,""))</f>
        <v>1</v>
      </c>
      <c r="K23" s="239">
        <f>IF(SUM(K$16:K22)&lt;K$15,1,IF(K$15=0,1,""))</f>
        <v>1</v>
      </c>
      <c r="L23" s="239">
        <f>IF(SUM(L$16:L22)&lt;L$15,1,IF(L$15=0,1,""))</f>
        <v>1</v>
      </c>
      <c r="M23" s="239">
        <f>IF(SUM(M$16:M22)&lt;M$15,1,IF(M$15=0,1,""))</f>
        <v>1</v>
      </c>
      <c r="N23" s="239">
        <f>IF(SUM(N$16:N22)&lt;N$15,1,IF(N$15=0,1,""))</f>
        <v>1</v>
      </c>
      <c r="O23" s="239">
        <f>IF(SUM(O$16:O22)&lt;O$15,1,IF(O$15=0,1,""))</f>
        <v>1</v>
      </c>
      <c r="P23" s="239">
        <f>IF(SUM(P$16:P22)&lt;P$15,1,IF(P$15=0,1,""))</f>
        <v>1</v>
      </c>
      <c r="Q23" s="239">
        <f>IF(SUM(Q$16:Q22)&lt;Q$15,1,IF(Q$15=0,1,""))</f>
        <v>1</v>
      </c>
      <c r="R23" s="239">
        <f>IF(SUM(R$16:R22)&lt;R$15,1,IF(R$15=0,1,""))</f>
        <v>1</v>
      </c>
      <c r="S23" s="239">
        <f>IF(SUM(S$16:S22)&lt;S$15,1,IF(S$15=0,1,""))</f>
        <v>1</v>
      </c>
      <c r="T23" s="239">
        <f>IF(SUM(T$16:T22)&lt;T$15,1,IF(T$15=0,1,""))</f>
        <v>1</v>
      </c>
      <c r="U23" s="239">
        <f>IF(SUM(U$16:U22)&lt;U$15,1,IF(U$15=0,1,""))</f>
        <v>1</v>
      </c>
      <c r="V23" s="239">
        <f>IF(SUM(V$16:V22)&lt;V$15,1,IF(V$15=0,1,""))</f>
        <v>1</v>
      </c>
      <c r="W23" s="239">
        <f>IF(SUM(W$16:W22)&lt;W$15,1,IF(W$15=0,1,""))</f>
        <v>1</v>
      </c>
      <c r="X23" s="239">
        <f>IF(SUM(X$16:X22)&lt;X$15,1,IF(X$15=0,1,""))</f>
        <v>1</v>
      </c>
      <c r="Y23" s="239">
        <f>IF(SUM(Y$16:Y22)&lt;Y$15,1,IF(Y$15=0,1,""))</f>
        <v>1</v>
      </c>
      <c r="Z23" s="239">
        <f>IF(SUM(Z$16:Z22)&lt;Z$15,1,IF(Z$15=0,1,""))</f>
        <v>1</v>
      </c>
      <c r="AA23" s="239">
        <f>IF(SUM(AA$16:AA22)&lt;AA$15,1,IF(AA$15=0,1,""))</f>
        <v>1</v>
      </c>
      <c r="AB23" s="239">
        <f>IF(SUM(AB$16:AB22)&lt;AB$15,1,IF(AB$15=0,1,""))</f>
        <v>1</v>
      </c>
      <c r="AC23" s="239">
        <f>IF(SUM(AC$16:AC22)&lt;AC$15,1,IF(AC$15=0,1,""))</f>
        <v>1</v>
      </c>
      <c r="AD23" s="239">
        <f>IF(SUM(AD$16:AD22)&lt;AD$15,1,IF(AD$15=0,1,""))</f>
        <v>1</v>
      </c>
      <c r="AE23" s="239">
        <f>IF(SUM(AE$16:AE22)&lt;AE$15,1,IF(AE$15=0,1,""))</f>
        <v>1</v>
      </c>
      <c r="AF23" s="239">
        <f>IF(SUM(AF$16:AF22)&lt;AF$15,1,IF(AF$15=0,1,""))</f>
        <v>1</v>
      </c>
      <c r="AG23" s="239">
        <f>IF(SUM(AG$16:AG22)&lt;AG$15,1,IF(AG$15=0,1,""))</f>
        <v>1</v>
      </c>
      <c r="AH23" s="239">
        <f>IF(SUM(AH$16:AH22)&lt;AH$15,1,IF(AH$15=0,1,""))</f>
        <v>1</v>
      </c>
      <c r="AI23" s="239">
        <f>IF(SUM(AI$16:AI22)&lt;AI$15,1,IF(AI$15=0,1,""))</f>
        <v>1</v>
      </c>
      <c r="AJ23" s="239">
        <f>IF(SUM(AJ$16:AJ22)&lt;AJ$15,1,IF(AJ$15=0,1,""))</f>
        <v>1</v>
      </c>
      <c r="AK23" s="239">
        <f>IF(SUM(AK$16:AK22)&lt;AK$15,1,IF(AK$15=0,1,""))</f>
        <v>1</v>
      </c>
      <c r="AL23" s="239">
        <f>IF(SUM(AL$16:AL22)&lt;AL$15,1,IF(AL$15=0,1,""))</f>
        <v>1</v>
      </c>
      <c r="AM23" s="239">
        <f>IF(SUM(AM$16:AM22)&lt;AM$15,1,IF(AM$15=0,1,""))</f>
        <v>1</v>
      </c>
      <c r="AN23" s="239">
        <f>IF(SUM(AN$16:AN22)&lt;AN$15,1,IF(AN$15=0,1,""))</f>
        <v>1</v>
      </c>
      <c r="AO23" s="239">
        <f>IF(SUM(AO$16:AO22)&lt;AO$15,1,IF(AO$15=0,1,""))</f>
        <v>1</v>
      </c>
      <c r="AP23" s="239">
        <f>IF(SUM(AP$16:AP22)&lt;AP$15,1,IF(AP$15=0,1,""))</f>
        <v>1</v>
      </c>
      <c r="AQ23" s="239">
        <f>IF(SUM(AQ$16:AQ22)&lt;AQ$15,1,IF(AQ$15=0,1,""))</f>
        <v>1</v>
      </c>
      <c r="AR23" s="239">
        <f>IF(SUM(AR$16:AR22)&lt;AR$15,1,IF(AR$15=0,1,""))</f>
        <v>1</v>
      </c>
      <c r="AS23" s="239">
        <f>IF(SUM(AS$16:AS22)&lt;AS$15,1,IF(AS$15=0,1,""))</f>
        <v>1</v>
      </c>
      <c r="AT23" s="239">
        <f>IF(SUM(AT$16:AT22)&lt;AT$15,1,IF(AT$15=0,1,""))</f>
        <v>1</v>
      </c>
      <c r="AU23" s="239">
        <f>IF(SUM(AU$16:AU22)&lt;AU$15,1,IF(AU$15=0,1,""))</f>
        <v>1</v>
      </c>
      <c r="AV23" s="239">
        <f>IF(SUM(AV$16:AV22)&lt;AV$15,1,IF(AV$15=0,1,""))</f>
        <v>1</v>
      </c>
      <c r="AW23" s="239">
        <f>IF(SUM(AW$16:AW22)&lt;AW$15,1,IF(AW$15=0,1,""))</f>
        <v>1</v>
      </c>
      <c r="AX23" s="239">
        <f>IF(SUM(AX$16:AX22)&lt;AX$15,1,IF(AX$15=0,1,""))</f>
        <v>1</v>
      </c>
      <c r="AY23" s="239">
        <f>IF(SUM(AY$16:AY22)&lt;AY$15,1,IF(AY$15=0,1,""))</f>
        <v>1</v>
      </c>
      <c r="AZ23" s="239">
        <f>IF(SUM(AZ$16:AZ22)&lt;AZ$15,1,IF(AZ$15=0,1,""))</f>
        <v>1</v>
      </c>
      <c r="BA23" s="239">
        <f>IF(SUM(BA$16:BA22)&lt;BA$15,1,IF(BA$15=0,1,""))</f>
        <v>1</v>
      </c>
      <c r="BB23" s="239">
        <f>IF(SUM(BB$16:BB22)&lt;BB$15,1,IF(BB$15=0,1,""))</f>
        <v>1</v>
      </c>
      <c r="BC23" s="239">
        <f>IF(SUM(BC$16:BC22)&lt;BC$15,1,IF(BC$15=0,1,""))</f>
        <v>1</v>
      </c>
      <c r="BD23" s="239">
        <f>IF(SUM(BD$16:BD22)&lt;BD$15,1,IF(BD$15=0,1,""))</f>
        <v>1</v>
      </c>
      <c r="BE23" s="239">
        <f>IF(SUM(BE$16:BE22)&lt;BE$15,1,IF(BE$15=0,1,""))</f>
        <v>1</v>
      </c>
      <c r="BF23" s="239">
        <f>IF(SUM(BF$16:BF22)&lt;BF$15,1,IF(BF$15=0,1,""))</f>
        <v>1</v>
      </c>
      <c r="BG23" s="239">
        <f>IF(SUM(BG$16:BG22)&lt;BG$15,1,IF(BG$15=0,1,""))</f>
        <v>1</v>
      </c>
      <c r="BH23" s="239">
        <f>IF(SUM(BH$16:BH22)&lt;BH$15,1,IF(BH$15=0,1,""))</f>
        <v>1</v>
      </c>
      <c r="BI23" s="239">
        <f>IF(SUM(BI$16:BI22)&lt;BI$15,1,IF(BI$15=0,1,""))</f>
        <v>1</v>
      </c>
      <c r="BJ23" s="239">
        <f>IF(SUM(BJ$16:BJ22)&lt;BJ$15,1,IF(BJ$15=0,1,""))</f>
        <v>1</v>
      </c>
      <c r="BK23" s="239">
        <f>IF(SUM(BK$16:BK22)&lt;BK$15,1,IF(BK$15=0,1,""))</f>
        <v>1</v>
      </c>
      <c r="BL23" s="239">
        <f>IF(SUM(BL$16:BL22)&lt;BL$15,1,IF(BL$15=0,1,""))</f>
        <v>1</v>
      </c>
      <c r="BM23" s="239">
        <f>IF(SUM(BM$16:BM22)&lt;BM$15,1,IF(BM$15=0,1,""))</f>
        <v>1</v>
      </c>
      <c r="BN23" s="239">
        <f>IF(SUM(BN$16:BN22)&lt;BN$15,1,IF(BN$15=0,1,""))</f>
        <v>1</v>
      </c>
      <c r="BO23" s="239">
        <f>IF(SUM(BO$16:BO22)&lt;BO$15,1,IF(BO$15=0,1,""))</f>
        <v>1</v>
      </c>
      <c r="BP23" s="239">
        <f>IF(SUM(BP$16:BP22)&lt;BP$15,1,IF(BP$15=0,1,""))</f>
        <v>1</v>
      </c>
      <c r="BQ23" s="239">
        <f>IF(SUM(BQ$16:BQ22)&lt;BQ$15,1,IF(BQ$15=0,1,""))</f>
        <v>1</v>
      </c>
      <c r="BR23" s="239">
        <f>IF(SUM(BR$16:BR22)&lt;BR$15,1,IF(BR$15=0,1,""))</f>
        <v>1</v>
      </c>
      <c r="BS23" s="239">
        <f>IF(SUM(BS$16:BS22)&lt;BS$15,1,IF(BS$15=0,1,""))</f>
        <v>1</v>
      </c>
      <c r="BT23" s="239">
        <f>IF(SUM(BT$16:BT22)&lt;BT$15,1,IF(BT$15=0,1,""))</f>
        <v>1</v>
      </c>
      <c r="BU23" s="239">
        <f>IF(SUM(BU$16:BU22)&lt;BU$15,1,IF(BU$15=0,1,""))</f>
        <v>1</v>
      </c>
      <c r="BV23" s="239">
        <f>IF(SUM(BV$16:BV22)&lt;BV$15,1,IF(BV$15=0,1,""))</f>
        <v>1</v>
      </c>
      <c r="BW23" s="239">
        <f>IF(SUM(BW$16:BW22)&lt;BW$15,1,IF(BW$15=0,1,""))</f>
        <v>1</v>
      </c>
      <c r="BX23" s="239">
        <f>IF(SUM(BX$16:BX22)&lt;BX$15,1,IF(BX$15=0,1,""))</f>
        <v>1</v>
      </c>
      <c r="BY23" s="239">
        <f>IF(SUM(BY$16:BY22)&lt;BY$15,1,IF(BY$15=0,1,""))</f>
        <v>1</v>
      </c>
      <c r="BZ23" s="239">
        <f>IF(SUM(BZ$16:BZ22)&lt;BZ$15,1,IF(BZ$15=0,1,""))</f>
        <v>1</v>
      </c>
      <c r="CA23" s="239">
        <f>IF(SUM(CA$16:CA22)&lt;CA$15,1,IF(CA$15=0,1,""))</f>
        <v>1</v>
      </c>
      <c r="CB23" s="239">
        <f>IF(SUM(CB$16:CB22)&lt;CB$15,1,IF(CB$15=0,1,""))</f>
        <v>1</v>
      </c>
      <c r="CC23" s="239">
        <f>IF(SUM(CC$16:CC22)&lt;CC$15,1,IF(CC$15=0,1,""))</f>
        <v>1</v>
      </c>
      <c r="CD23" s="239">
        <f>IF(SUM(CD$16:CD22)&lt;CD$15,1,IF(CD$15=0,1,""))</f>
        <v>1</v>
      </c>
      <c r="CE23" s="239">
        <f>IF(SUM(CE$16:CE22)&lt;CE$15,1,IF(CE$15=0,1,""))</f>
        <v>1</v>
      </c>
      <c r="CF23" s="239">
        <f>IF(SUM(CF$16:CF22)&lt;CF$15,1,IF(CF$15=0,1,""))</f>
        <v>1</v>
      </c>
      <c r="CG23" s="239">
        <f>IF(SUM(CG$16:CG22)&lt;CG$15,1,IF(CG$15=0,1,""))</f>
        <v>1</v>
      </c>
      <c r="CH23" s="239">
        <f>IF(SUM(CH$16:CH22)&lt;CH$15,1,IF(CH$15=0,1,""))</f>
        <v>1</v>
      </c>
      <c r="CI23" s="239">
        <f>IF(SUM(CI$16:CI22)&lt;CI$15,1,IF(CI$15=0,1,""))</f>
        <v>1</v>
      </c>
      <c r="CJ23" s="239">
        <f>IF(SUM(CJ$16:CJ22)&lt;CJ$15,1,IF(CJ$15=0,1,""))</f>
        <v>1</v>
      </c>
      <c r="CK23" s="239">
        <f>IF(SUM(CK$16:CK22)&lt;CK$15,1,IF(CK$15=0,1,""))</f>
        <v>1</v>
      </c>
      <c r="CL23" s="239">
        <f>IF(SUM(CL$16:CL22)&lt;CL$15,1,IF(CL$15=0,1,""))</f>
        <v>1</v>
      </c>
      <c r="CM23" s="239">
        <f>IF(SUM(CM$16:CM22)&lt;CM$15,1,IF(CM$15=0,1,""))</f>
        <v>1</v>
      </c>
      <c r="CN23" s="239">
        <f>IF(SUM(CN$16:CN22)&lt;CN$15,1,IF(CN$15=0,1,""))</f>
        <v>1</v>
      </c>
      <c r="CO23" s="239">
        <f>IF(SUM(CO$16:CO22)&lt;CO$15,1,IF(CO$15=0,1,""))</f>
        <v>1</v>
      </c>
      <c r="CP23" s="239">
        <f>IF(SUM(CP$16:CP22)&lt;CP$15,1,IF(CP$15=0,1,""))</f>
        <v>1</v>
      </c>
      <c r="CQ23" s="239">
        <f>IF(SUM(CQ$16:CQ22)&lt;CQ$15,1,IF(CQ$15=0,1,""))</f>
        <v>1</v>
      </c>
      <c r="CR23" s="239">
        <f>IF(SUM(CR$16:CR22)&lt;CR$15,1,IF(CR$15=0,1,""))</f>
        <v>1</v>
      </c>
      <c r="CS23" s="239">
        <f>IF(SUM(CS$16:CS22)&lt;CS$15,1,IF(CS$15=0,1,""))</f>
        <v>1</v>
      </c>
      <c r="CT23" s="239">
        <f>IF(SUM(CT$16:CT22)&lt;CT$15,1,IF(CT$15=0,1,""))</f>
        <v>1</v>
      </c>
      <c r="CU23" s="239">
        <f>IF(SUM(CU$16:CU22)&lt;CU$15,1,IF(CU$15=0,1,""))</f>
        <v>1</v>
      </c>
      <c r="CV23" s="239">
        <f>IF(SUM(CV$16:CV22)&lt;CV$15,1,IF(CV$15=0,1,""))</f>
        <v>1</v>
      </c>
      <c r="CW23" s="239">
        <f>IF(SUM(CW$16:CW22)&lt;CW$15,1,IF(CW$15=0,1,""))</f>
        <v>1</v>
      </c>
      <c r="CX23" s="239">
        <f>IF(SUM(CX$16:CX22)&lt;CX$15,1,IF(CX$15=0,1,""))</f>
        <v>1</v>
      </c>
      <c r="CY23" s="239">
        <f>IF(SUM(CY$16:CY22)&lt;CY$15,1,IF(CY$15=0,1,""))</f>
        <v>1</v>
      </c>
      <c r="CZ23" s="239">
        <f>IF(SUM(CZ$16:CZ22)&lt;CZ$15,1,IF(CZ$15=0,1,""))</f>
        <v>1</v>
      </c>
      <c r="DA23" s="239">
        <f>IF(SUM(DA$16:DA22)&lt;DA$15,1,IF(DA$15=0,1,""))</f>
        <v>1</v>
      </c>
      <c r="DB23" s="239">
        <f>IF(SUM(DB$16:DB22)&lt;DB$15,1,IF(DB$15=0,1,""))</f>
        <v>1</v>
      </c>
      <c r="DC23" s="239">
        <f>IF(SUM(DC$16:DC22)&lt;DC$15,1,IF(DC$15=0,1,""))</f>
        <v>1</v>
      </c>
      <c r="DD23" s="239">
        <f>IF(SUM(DD$16:DD22)&lt;DD$15,1,IF(DD$15=0,1,""))</f>
        <v>1</v>
      </c>
      <c r="DE23" s="239">
        <f>IF(SUM(DE$16:DE22)&lt;DE$15,1,IF(DE$15=0,1,""))</f>
        <v>1</v>
      </c>
      <c r="DF23" s="239">
        <f>IF(SUM(DF$16:DF22)&lt;DF$15,1,IF(DF$15=0,1,""))</f>
        <v>1</v>
      </c>
      <c r="DG23" s="239">
        <f>IF(SUM(DG$16:DG22)&lt;DG$15,1,IF(DG$15=0,1,""))</f>
        <v>1</v>
      </c>
      <c r="DH23" s="239">
        <f>IF(SUM(DH$16:DH22)&lt;DH$15,1,IF(DH$15=0,1,""))</f>
        <v>1</v>
      </c>
      <c r="DI23" s="239">
        <f>IF(SUM(DI$16:DI22)&lt;DI$15,1,IF(DI$15=0,1,""))</f>
        <v>1</v>
      </c>
      <c r="DJ23" s="239">
        <f>IF(SUM(DJ$16:DJ22)&lt;DJ$15,1,IF(DJ$15=0,1,""))</f>
        <v>1</v>
      </c>
      <c r="DK23" s="239">
        <f>IF(SUM(DK$16:DK22)&lt;DK$15,1,IF(DK$15=0,1,""))</f>
        <v>1</v>
      </c>
      <c r="DL23" s="239">
        <f>IF(SUM(DL$16:DL22)&lt;DL$15,1,IF(DL$15=0,1,""))</f>
        <v>1</v>
      </c>
      <c r="DM23" s="239">
        <f>IF(SUM(DM$16:DM22)&lt;DM$15,1,IF(DM$15=0,1,""))</f>
        <v>1</v>
      </c>
      <c r="DN23" s="239">
        <f>IF(SUM(DN$16:DN22)&lt;DN$15,1,IF(DN$15=0,1,""))</f>
        <v>1</v>
      </c>
      <c r="DO23" s="239">
        <f>IF(SUM(DO$16:DO22)&lt;DO$15,1,IF(DO$15=0,1,""))</f>
        <v>1</v>
      </c>
      <c r="DP23" s="239">
        <f>IF(SUM(DP$16:DP22)&lt;DP$15,1,IF(DP$15=0,1,""))</f>
        <v>1</v>
      </c>
      <c r="DQ23" s="239">
        <f>IF(SUM(DQ$16:DQ22)&lt;DQ$15,1,IF(DQ$15=0,1,""))</f>
        <v>1</v>
      </c>
      <c r="DR23" s="239">
        <f>IF(SUM(DR$16:DR22)&lt;DR$15,1,IF(DR$15=0,1,""))</f>
        <v>1</v>
      </c>
      <c r="DS23" s="239">
        <f>IF(SUM(DS$16:DS22)&lt;DS$15,1,IF(DS$15=0,1,""))</f>
        <v>1</v>
      </c>
      <c r="DT23" s="239">
        <f>IF(SUM(DT$16:DT22)&lt;DT$15,1,IF(DT$15=0,1,""))</f>
        <v>1</v>
      </c>
      <c r="DU23" s="239">
        <f>IF(SUM(DU$16:DU22)&lt;DU$15,1,IF(DU$15=0,1,""))</f>
        <v>1</v>
      </c>
      <c r="DV23" s="239">
        <f>IF(SUM(DV$16:DV22)&lt;DV$15,1,IF(DV$15=0,1,""))</f>
        <v>1</v>
      </c>
      <c r="DW23" s="239">
        <f>IF(SUM(DW$16:DW22)&lt;DW$15,1,IF(DW$15=0,1,""))</f>
        <v>1</v>
      </c>
      <c r="DX23" s="239">
        <f>IF(SUM(DX$16:DX22)&lt;DX$15,1,IF(DX$15=0,1,""))</f>
        <v>1</v>
      </c>
      <c r="DY23" s="239">
        <f>IF(SUM(DY$16:DY22)&lt;DY$15,1,IF(DY$15=0,1,""))</f>
        <v>1</v>
      </c>
      <c r="DZ23" s="239">
        <f>IF(SUM(DZ$16:DZ22)&lt;DZ$15,1,IF(DZ$15=0,1,""))</f>
        <v>1</v>
      </c>
      <c r="EA23" s="239">
        <f>IF(SUM(EA$16:EA22)&lt;EA$15,1,IF(EA$15=0,1,""))</f>
        <v>1</v>
      </c>
      <c r="EB23" s="239">
        <f>IF(SUM(EB$16:EB22)&lt;EB$15,1,IF(EB$15=0,1,""))</f>
        <v>1</v>
      </c>
      <c r="EC23" s="239">
        <f>IF(SUM(EC$16:EC22)&lt;EC$15,1,IF(EC$15=0,1,""))</f>
        <v>1</v>
      </c>
      <c r="ED23" s="239">
        <f>IF(SUM(ED$16:ED22)&lt;ED$15,1,IF(ED$15=0,1,""))</f>
        <v>1</v>
      </c>
      <c r="EE23" s="239">
        <f>IF(SUM(EE$16:EE22)&lt;EE$15,1,IF(EE$15=0,1,""))</f>
        <v>1</v>
      </c>
      <c r="EF23" s="239">
        <f>IF(SUM(EF$16:EF22)&lt;EF$15,1,IF(EF$15=0,1,""))</f>
        <v>1</v>
      </c>
      <c r="EG23" s="239">
        <f>IF(SUM(EG$16:EG22)&lt;EG$15,1,IF(EG$15=0,1,""))</f>
        <v>1</v>
      </c>
      <c r="EH23" s="239">
        <f>IF(SUM(EH$16:EH22)&lt;EH$15,1,IF(EH$15=0,1,""))</f>
        <v>1</v>
      </c>
      <c r="EI23" s="239">
        <f>IF(SUM(EI$16:EI22)&lt;EI$15,1,IF(EI$15=0,1,""))</f>
        <v>1</v>
      </c>
      <c r="EJ23" s="239">
        <f>IF(SUM(EJ$16:EJ22)&lt;EJ$15,1,IF(EJ$15=0,1,""))</f>
        <v>1</v>
      </c>
      <c r="EK23" s="239">
        <f>IF(SUM(EK$16:EK22)&lt;EK$15,1,IF(EK$15=0,1,""))</f>
        <v>1</v>
      </c>
      <c r="EL23" s="239">
        <f>IF(SUM(EL$16:EL22)&lt;EL$15,1,IF(EL$15=0,1,""))</f>
        <v>1</v>
      </c>
      <c r="EM23" s="239">
        <f>IF(SUM(EM$16:EM22)&lt;EM$15,1,IF(EM$15=0,1,""))</f>
        <v>1</v>
      </c>
      <c r="EN23" s="239">
        <f>IF(SUM(EN$16:EN22)&lt;EN$15,1,IF(EN$15=0,1,""))</f>
        <v>1</v>
      </c>
      <c r="EO23" s="239">
        <f>IF(SUM(EO$16:EO22)&lt;EO$15,1,IF(EO$15=0,1,""))</f>
        <v>1</v>
      </c>
      <c r="EP23" s="239">
        <f>IF(SUM(EP$16:EP22)&lt;EP$15,1,IF(EP$15=0,1,""))</f>
        <v>1</v>
      </c>
      <c r="EQ23" s="239">
        <f>IF(SUM(EQ$16:EQ22)&lt;EQ$15,1,IF(EQ$15=0,1,""))</f>
        <v>1</v>
      </c>
      <c r="ER23" s="239">
        <f>IF(SUM(ER$16:ER22)&lt;ER$15,1,IF(ER$15=0,1,""))</f>
        <v>1</v>
      </c>
      <c r="ES23" s="239">
        <f>IF(SUM(ES$16:ES22)&lt;ES$15,1,IF(ES$15=0,1,""))</f>
        <v>1</v>
      </c>
      <c r="ET23" s="239">
        <f>IF(SUM(ET$16:ET22)&lt;ET$15,1,IF(ET$15=0,1,""))</f>
        <v>1</v>
      </c>
      <c r="EU23" s="239">
        <f>IF(SUM(EU$16:EU22)&lt;EU$15,1,IF(EU$15=0,1,""))</f>
        <v>1</v>
      </c>
      <c r="EV23" s="239">
        <f>IF(SUM(EV$16:EV22)&lt;EV$15,1,IF(EV$15=0,1,""))</f>
        <v>1</v>
      </c>
      <c r="EW23" s="239">
        <f>IF(SUM(EW$16:EW22)&lt;EW$15,1,IF(EW$15=0,1,""))</f>
        <v>1</v>
      </c>
      <c r="EX23" s="239">
        <f>IF(SUM(EX$16:EX22)&lt;EX$15,1,IF(EX$15=0,1,""))</f>
        <v>1</v>
      </c>
      <c r="EY23" s="239">
        <f>IF(SUM(EY$16:EY22)&lt;EY$15,1,IF(EY$15=0,1,""))</f>
        <v>1</v>
      </c>
      <c r="EZ23" s="239">
        <f>IF(SUM(EZ$16:EZ22)&lt;EZ$15,1,IF(EZ$15=0,1,""))</f>
        <v>1</v>
      </c>
      <c r="FA23" s="239">
        <f>IF(SUM(FA$16:FA22)&lt;FA$15,1,IF(FA$15=0,1,""))</f>
        <v>1</v>
      </c>
      <c r="FB23" s="239">
        <f>IF(SUM(FB$16:FB22)&lt;FB$15,1,IF(FB$15=0,1,""))</f>
        <v>1</v>
      </c>
      <c r="FC23" s="239">
        <f>IF(SUM(FC$16:FC22)&lt;FC$15,1,IF(FC$15=0,1,""))</f>
        <v>1</v>
      </c>
      <c r="FD23" s="239">
        <f>IF(SUM(FD$16:FD22)&lt;FD$15,1,IF(FD$15=0,1,""))</f>
        <v>1</v>
      </c>
      <c r="FE23" s="239">
        <f>IF(SUM(FE$16:FE22)&lt;FE$15,1,IF(FE$15=0,1,""))</f>
        <v>1</v>
      </c>
      <c r="FF23" s="239">
        <f>IF(SUM(FF$16:FF22)&lt;FF$15,1,IF(FF$15=0,1,""))</f>
        <v>1</v>
      </c>
      <c r="FG23" s="239">
        <f>IF(SUM(FG$16:FG22)&lt;FG$15,1,IF(FG$15=0,1,""))</f>
        <v>1</v>
      </c>
      <c r="FH23" s="239">
        <f>IF(SUM(FH$16:FH22)&lt;FH$15,1,IF(FH$15=0,1,""))</f>
        <v>1</v>
      </c>
      <c r="FI23" s="239">
        <f>IF(SUM(FI$16:FI22)&lt;FI$15,1,IF(FI$15=0,1,""))</f>
        <v>1</v>
      </c>
      <c r="FJ23" s="239">
        <f>IF(SUM(FJ$16:FJ22)&lt;FJ$15,1,IF(FJ$15=0,1,""))</f>
        <v>1</v>
      </c>
      <c r="FK23" s="239">
        <f>IF(SUM(FK$16:FK22)&lt;FK$15,1,IF(FK$15=0,1,""))</f>
        <v>1</v>
      </c>
      <c r="FL23" s="239">
        <f>IF(SUM(FL$16:FL22)&lt;FL$15,1,IF(FL$15=0,1,""))</f>
        <v>1</v>
      </c>
      <c r="FM23" s="239">
        <f>IF(SUM(FM$16:FM22)&lt;FM$15,1,IF(FM$15=0,1,""))</f>
        <v>1</v>
      </c>
      <c r="FN23" s="239">
        <f>IF(SUM(FN$16:FN22)&lt;FN$15,1,IF(FN$15=0,1,""))</f>
        <v>1</v>
      </c>
      <c r="FO23" s="239">
        <f>IF(SUM(FO$16:FO22)&lt;FO$15,1,IF(FO$15=0,1,""))</f>
        <v>1</v>
      </c>
      <c r="FP23" s="239">
        <f>IF(SUM(FP$16:FP22)&lt;FP$15,1,IF(FP$15=0,1,""))</f>
        <v>1</v>
      </c>
      <c r="FQ23" s="239">
        <f>IF(SUM(FQ$16:FQ22)&lt;FQ$15,1,IF(FQ$15=0,1,""))</f>
        <v>1</v>
      </c>
      <c r="FR23" s="239">
        <f>IF(SUM(FR$16:FR22)&lt;FR$15,1,IF(FR$15=0,1,""))</f>
        <v>1</v>
      </c>
      <c r="FS23" s="239">
        <f>IF(SUM(FS$16:FS22)&lt;FS$15,1,IF(FS$15=0,1,""))</f>
        <v>1</v>
      </c>
      <c r="FT23" s="239">
        <f>IF(SUM(FT$16:FT22)&lt;FT$15,1,IF(FT$15=0,1,""))</f>
        <v>1</v>
      </c>
      <c r="FU23" s="239">
        <f>IF(SUM(FU$16:FU22)&lt;FU$15,1,IF(FU$15=0,1,""))</f>
        <v>1</v>
      </c>
      <c r="FV23" s="239">
        <f>IF(SUM(FV$16:FV22)&lt;FV$15,1,IF(FV$15=0,1,""))</f>
        <v>1</v>
      </c>
      <c r="FW23" s="239">
        <f>IF(SUM(FW$16:FW22)&lt;FW$15,1,IF(FW$15=0,1,""))</f>
        <v>1</v>
      </c>
      <c r="FX23" s="239">
        <f>IF(SUM(FX$16:FX22)&lt;FX$15,1,IF(FX$15=0,1,""))</f>
        <v>1</v>
      </c>
      <c r="FY23" s="239">
        <f>IF(SUM(FY$16:FY22)&lt;FY$15,1,IF(FY$15=0,1,""))</f>
        <v>1</v>
      </c>
      <c r="FZ23" s="239">
        <f>IF(SUM(FZ$16:FZ22)&lt;FZ$15,1,IF(FZ$15=0,1,""))</f>
        <v>1</v>
      </c>
      <c r="GA23" s="239">
        <f>IF(SUM(GA$16:GA22)&lt;GA$15,1,IF(GA$15=0,1,""))</f>
        <v>1</v>
      </c>
      <c r="GB23" s="239">
        <f>IF(SUM(GB$16:GB22)&lt;GB$15,1,IF(GB$15=0,1,""))</f>
        <v>1</v>
      </c>
      <c r="GC23" s="239">
        <f>IF(SUM(GC$16:GC22)&lt;GC$15,1,IF(GC$15=0,1,""))</f>
        <v>1</v>
      </c>
      <c r="GD23" s="239">
        <f>IF(SUM(GD$16:GD22)&lt;GD$15,1,IF(GD$15=0,1,""))</f>
        <v>1</v>
      </c>
      <c r="GE23" s="239">
        <f>IF(SUM(GE$16:GE22)&lt;GE$15,1,IF(GE$15=0,1,""))</f>
        <v>1</v>
      </c>
      <c r="GF23" s="239">
        <f>IF(SUM(GF$16:GF22)&lt;GF$15,1,IF(GF$15=0,1,""))</f>
        <v>1</v>
      </c>
      <c r="GG23" s="239">
        <f>IF(SUM(GG$16:GG22)&lt;GG$15,1,IF(GG$15=0,1,""))</f>
        <v>1</v>
      </c>
      <c r="GH23" s="239">
        <f>IF(SUM(GH$16:GH22)&lt;GH$15,1,IF(GH$15=0,1,""))</f>
        <v>1</v>
      </c>
      <c r="GI23" s="239">
        <f>IF(SUM(GI$16:GI22)&lt;GI$15,1,IF(GI$15=0,1,""))</f>
        <v>1</v>
      </c>
      <c r="GJ23" s="239">
        <f>IF(SUM(GJ$16:GJ22)&lt;GJ$15,1,IF(GJ$15=0,1,""))</f>
        <v>1</v>
      </c>
      <c r="GK23" s="239">
        <f>IF(SUM(GK$16:GK22)&lt;GK$15,1,IF(GK$15=0,1,""))</f>
        <v>1</v>
      </c>
      <c r="GL23" s="239">
        <f>IF(SUM(GL$16:GL22)&lt;GL$15,1,IF(GL$15=0,1,""))</f>
        <v>1</v>
      </c>
      <c r="GM23" s="239">
        <f>IF(SUM(GM$16:GM22)&lt;GM$15,1,IF(GM$15=0,1,""))</f>
        <v>1</v>
      </c>
      <c r="GN23" s="239">
        <f>IF(SUM(GN$16:GN22)&lt;GN$15,1,IF(GN$15=0,1,""))</f>
        <v>1</v>
      </c>
      <c r="GO23" s="239">
        <f>IF(SUM(GO$16:GO22)&lt;GO$15,1,IF(GO$15=0,1,""))</f>
        <v>1</v>
      </c>
      <c r="GP23" s="239">
        <f>IF(SUM(GP$16:GP22)&lt;GP$15,1,IF(GP$15=0,1,""))</f>
        <v>1</v>
      </c>
      <c r="GQ23" s="239">
        <f>IF(SUM(GQ$16:GQ22)&lt;GQ$15,1,IF(GQ$15=0,1,""))</f>
        <v>1</v>
      </c>
      <c r="GR23" s="239">
        <f>IF(SUM(GR$16:GR22)&lt;GR$15,1,IF(GR$15=0,1,""))</f>
        <v>1</v>
      </c>
      <c r="GS23" s="239">
        <f>IF(SUM(GS$16:GS22)&lt;GS$15,1,IF(GS$15=0,1,""))</f>
        <v>1</v>
      </c>
      <c r="GT23" s="239">
        <f>IF(SUM(GT$16:GT22)&lt;GT$15,1,IF(GT$15=0,1,""))</f>
        <v>1</v>
      </c>
      <c r="GU23" s="239">
        <f>IF(SUM(GU$16:GU22)&lt;GU$15,1,IF(GU$15=0,1,""))</f>
        <v>1</v>
      </c>
      <c r="GV23" s="239">
        <f>IF(SUM(GV$16:GV22)&lt;GV$15,1,IF(GV$15=0,1,""))</f>
        <v>1</v>
      </c>
      <c r="GW23" s="239">
        <f>IF(SUM(GW$16:GW22)&lt;GW$15,1,IF(GW$15=0,1,""))</f>
        <v>1</v>
      </c>
      <c r="GX23" s="239">
        <f>IF(SUM(GX$16:GX22)&lt;GX$15,1,IF(GX$15=0,1,""))</f>
        <v>1</v>
      </c>
      <c r="GY23" s="239">
        <f>IF(SUM(GY$16:GY22)&lt;GY$15,1,IF(GY$15=0,1,""))</f>
        <v>1</v>
      </c>
      <c r="GZ23" s="239">
        <f>IF(SUM(GZ$16:GZ22)&lt;GZ$15,1,IF(GZ$15=0,1,""))</f>
        <v>1</v>
      </c>
      <c r="HA23" s="239">
        <f>IF(SUM(HA$16:HA22)&lt;HA$15,1,IF(HA$15=0,1,""))</f>
        <v>1</v>
      </c>
      <c r="HB23" s="239">
        <f>IF(SUM(HB$16:HB22)&lt;HB$15,1,IF(HB$15=0,1,""))</f>
        <v>1</v>
      </c>
      <c r="HC23" s="239">
        <f>IF(SUM(HC$16:HC22)&lt;HC$15,1,IF(HC$15=0,1,""))</f>
        <v>1</v>
      </c>
      <c r="HD23" s="239">
        <f>IF(SUM(HD$16:HD22)&lt;HD$15,1,IF(HD$15=0,1,""))</f>
        <v>1</v>
      </c>
      <c r="HE23" s="239">
        <f>IF(SUM(HE$16:HE22)&lt;HE$15,1,IF(HE$15=0,1,""))</f>
        <v>1</v>
      </c>
      <c r="HF23" s="239">
        <f>IF(SUM(HF$16:HF22)&lt;HF$15,1,IF(HF$15=0,1,""))</f>
        <v>1</v>
      </c>
      <c r="HG23" s="239">
        <f>IF(SUM(HG$16:HG22)&lt;HG$15,1,IF(HG$15=0,1,""))</f>
        <v>1</v>
      </c>
      <c r="HH23" s="239">
        <f>IF(SUM(HH$16:HH22)&lt;HH$15,1,IF(HH$15=0,1,""))</f>
        <v>1</v>
      </c>
      <c r="HI23" s="239">
        <f>IF(SUM(HI$16:HI22)&lt;HI$15,1,IF(HI$15=0,1,""))</f>
        <v>1</v>
      </c>
      <c r="HJ23" s="239">
        <f>IF(SUM(HJ$16:HJ22)&lt;HJ$15,1,IF(HJ$15=0,1,""))</f>
        <v>1</v>
      </c>
      <c r="HK23" s="239">
        <f>IF(SUM(HK$16:HK22)&lt;HK$15,1,IF(HK$15=0,1,""))</f>
        <v>1</v>
      </c>
      <c r="HL23" s="239">
        <f>IF(SUM(HL$16:HL22)&lt;HL$15,1,IF(HL$15=0,1,""))</f>
        <v>1</v>
      </c>
      <c r="HM23" s="239">
        <f>IF(SUM(HM$16:HM22)&lt;HM$15,1,IF(HM$15=0,1,""))</f>
        <v>1</v>
      </c>
      <c r="HN23" s="239">
        <f>IF(SUM(HN$16:HN22)&lt;HN$15,1,IF(HN$15=0,1,""))</f>
        <v>1</v>
      </c>
      <c r="HO23" s="239">
        <f>IF(SUM(HO$16:HO22)&lt;HO$15,1,IF(HO$15=0,1,""))</f>
        <v>1</v>
      </c>
      <c r="HP23" s="239">
        <f>IF(SUM(HP$16:HP22)&lt;HP$15,1,IF(HP$15=0,1,""))</f>
        <v>1</v>
      </c>
      <c r="HQ23" s="239">
        <f>IF(SUM(HQ$16:HQ22)&lt;HQ$15,1,IF(HQ$15=0,1,""))</f>
        <v>1</v>
      </c>
      <c r="HR23" s="239">
        <f>IF(SUM(HR$16:HR22)&lt;HR$15,1,IF(HR$15=0,1,""))</f>
        <v>1</v>
      </c>
      <c r="HS23" s="239">
        <f>IF(SUM(HS$16:HS22)&lt;HS$15,1,IF(HS$15=0,1,""))</f>
        <v>1</v>
      </c>
      <c r="HT23" s="239">
        <f>IF(SUM(HT$16:HT22)&lt;HT$15,1,IF(HT$15=0,1,""))</f>
        <v>1</v>
      </c>
      <c r="HU23" s="239">
        <f>IF(SUM(HU$16:HU22)&lt;HU$15,1,IF(HU$15=0,1,""))</f>
        <v>1</v>
      </c>
      <c r="HV23" s="239">
        <f>IF(SUM(HV$16:HV22)&lt;HV$15,1,IF(HV$15=0,1,""))</f>
        <v>1</v>
      </c>
      <c r="HW23" s="239">
        <f>IF(SUM(HW$16:HW22)&lt;HW$15,1,IF(HW$15=0,1,""))</f>
        <v>1</v>
      </c>
      <c r="HX23" s="239">
        <f>IF(SUM(HX$16:HX22)&lt;HX$15,1,IF(HX$15=0,1,""))</f>
        <v>1</v>
      </c>
      <c r="HY23" s="239">
        <f>IF(SUM(HY$16:HY22)&lt;HY$15,1,IF(HY$15=0,1,""))</f>
        <v>1</v>
      </c>
      <c r="HZ23" s="239">
        <f>IF(SUM(HZ$16:HZ22)&lt;HZ$15,1,IF(HZ$15=0,1,""))</f>
        <v>1</v>
      </c>
      <c r="IA23" s="239">
        <f>IF(SUM(IA$16:IA22)&lt;IA$15,1,IF(IA$15=0,1,""))</f>
        <v>1</v>
      </c>
      <c r="IB23" s="239">
        <f>IF(SUM(IB$16:IB22)&lt;IB$15,1,IF(IB$15=0,1,""))</f>
        <v>1</v>
      </c>
      <c r="IC23" s="239">
        <f>IF(SUM(IC$16:IC22)&lt;IC$15,1,IF(IC$15=0,1,""))</f>
        <v>1</v>
      </c>
      <c r="ID23" s="239">
        <f>IF(SUM(ID$16:ID22)&lt;ID$15,1,IF(ID$15=0,1,""))</f>
        <v>1</v>
      </c>
      <c r="IE23" s="239">
        <f>IF(SUM(IE$16:IE22)&lt;IE$15,1,IF(IE$15=0,1,""))</f>
        <v>1</v>
      </c>
      <c r="IF23" s="239">
        <f>IF(SUM(IF$16:IF22)&lt;IF$15,1,IF(IF$15=0,1,""))</f>
        <v>1</v>
      </c>
      <c r="IG23" s="239">
        <f>IF(SUM(IG$16:IG22)&lt;IG$15,1,IF(IG$15=0,1,""))</f>
        <v>1</v>
      </c>
      <c r="IH23" s="239">
        <f>IF(SUM(IH$16:IH22)&lt;IH$15,1,IF(IH$15=0,1,""))</f>
        <v>1</v>
      </c>
      <c r="II23" s="239">
        <f>IF(SUM(II$16:II22)&lt;II$15,1,IF(II$15=0,1,""))</f>
        <v>1</v>
      </c>
      <c r="IJ23" s="239">
        <f>IF(SUM(IJ$16:IJ22)&lt;IJ$15,1,IF(IJ$15=0,1,""))</f>
        <v>1</v>
      </c>
      <c r="IK23" s="239">
        <f>IF(SUM(IK$16:IK22)&lt;IK$15,1,IF(IK$15=0,1,""))</f>
        <v>1</v>
      </c>
      <c r="IL23" s="239">
        <f>IF(SUM(IL$16:IL22)&lt;IL$15,1,IF(IL$15=0,1,""))</f>
        <v>1</v>
      </c>
      <c r="IM23" s="239">
        <f>IF(SUM(IM$16:IM22)&lt;IM$15,1,IF(IM$15=0,1,""))</f>
        <v>1</v>
      </c>
      <c r="IN23" s="239">
        <f>IF(SUM(IN$16:IN22)&lt;IN$15,1,IF(IN$15=0,1,""))</f>
        <v>1</v>
      </c>
      <c r="IO23" s="85"/>
    </row>
    <row r="24" spans="2:249" ht="12.95" hidden="1" customHeight="1" outlineLevel="1">
      <c r="B24" s="384"/>
      <c r="C24" s="16"/>
      <c r="D24" s="16"/>
      <c r="E24" s="384">
        <v>9</v>
      </c>
      <c r="F24" s="16" t="str">
        <f>Sites!C72</f>
        <v>NBTW-11</v>
      </c>
      <c r="G24" s="253"/>
      <c r="H24" s="16"/>
      <c r="I24" s="239" t="str">
        <f>IF(SUM(I$16:I23)&lt;I$15,1,IF(I$15=0,1,""))</f>
        <v/>
      </c>
      <c r="J24" s="239">
        <f>IF(SUM(J$16:J23)&lt;J$15,1,IF(J$15=0,1,""))</f>
        <v>1</v>
      </c>
      <c r="K24" s="239">
        <f>IF(SUM(K$16:K23)&lt;K$15,1,IF(K$15=0,1,""))</f>
        <v>1</v>
      </c>
      <c r="L24" s="239">
        <f>IF(SUM(L$16:L23)&lt;L$15,1,IF(L$15=0,1,""))</f>
        <v>1</v>
      </c>
      <c r="M24" s="239">
        <f>IF(SUM(M$16:M23)&lt;M$15,1,IF(M$15=0,1,""))</f>
        <v>1</v>
      </c>
      <c r="N24" s="239">
        <f>IF(SUM(N$16:N23)&lt;N$15,1,IF(N$15=0,1,""))</f>
        <v>1</v>
      </c>
      <c r="O24" s="239">
        <f>IF(SUM(O$16:O23)&lt;O$15,1,IF(O$15=0,1,""))</f>
        <v>1</v>
      </c>
      <c r="P24" s="239">
        <f>IF(SUM(P$16:P23)&lt;P$15,1,IF(P$15=0,1,""))</f>
        <v>1</v>
      </c>
      <c r="Q24" s="239">
        <f>IF(SUM(Q$16:Q23)&lt;Q$15,1,IF(Q$15=0,1,""))</f>
        <v>1</v>
      </c>
      <c r="R24" s="239">
        <f>IF(SUM(R$16:R23)&lt;R$15,1,IF(R$15=0,1,""))</f>
        <v>1</v>
      </c>
      <c r="S24" s="239">
        <f>IF(SUM(S$16:S23)&lt;S$15,1,IF(S$15=0,1,""))</f>
        <v>1</v>
      </c>
      <c r="T24" s="239">
        <f>IF(SUM(T$16:T23)&lt;T$15,1,IF(T$15=0,1,""))</f>
        <v>1</v>
      </c>
      <c r="U24" s="239">
        <f>IF(SUM(U$16:U23)&lt;U$15,1,IF(U$15=0,1,""))</f>
        <v>1</v>
      </c>
      <c r="V24" s="239">
        <f>IF(SUM(V$16:V23)&lt;V$15,1,IF(V$15=0,1,""))</f>
        <v>1</v>
      </c>
      <c r="W24" s="239">
        <f>IF(SUM(W$16:W23)&lt;W$15,1,IF(W$15=0,1,""))</f>
        <v>1</v>
      </c>
      <c r="X24" s="239">
        <f>IF(SUM(X$16:X23)&lt;X$15,1,IF(X$15=0,1,""))</f>
        <v>1</v>
      </c>
      <c r="Y24" s="239">
        <f>IF(SUM(Y$16:Y23)&lt;Y$15,1,IF(Y$15=0,1,""))</f>
        <v>1</v>
      </c>
      <c r="Z24" s="239">
        <f>IF(SUM(Z$16:Z23)&lt;Z$15,1,IF(Z$15=0,1,""))</f>
        <v>1</v>
      </c>
      <c r="AA24" s="239">
        <f>IF(SUM(AA$16:AA23)&lt;AA$15,1,IF(AA$15=0,1,""))</f>
        <v>1</v>
      </c>
      <c r="AB24" s="239">
        <f>IF(SUM(AB$16:AB23)&lt;AB$15,1,IF(AB$15=0,1,""))</f>
        <v>1</v>
      </c>
      <c r="AC24" s="239">
        <f>IF(SUM(AC$16:AC23)&lt;AC$15,1,IF(AC$15=0,1,""))</f>
        <v>1</v>
      </c>
      <c r="AD24" s="239">
        <f>IF(SUM(AD$16:AD23)&lt;AD$15,1,IF(AD$15=0,1,""))</f>
        <v>1</v>
      </c>
      <c r="AE24" s="239">
        <f>IF(SUM(AE$16:AE23)&lt;AE$15,1,IF(AE$15=0,1,""))</f>
        <v>1</v>
      </c>
      <c r="AF24" s="239">
        <f>IF(SUM(AF$16:AF23)&lt;AF$15,1,IF(AF$15=0,1,""))</f>
        <v>1</v>
      </c>
      <c r="AG24" s="239">
        <f>IF(SUM(AG$16:AG23)&lt;AG$15,1,IF(AG$15=0,1,""))</f>
        <v>1</v>
      </c>
      <c r="AH24" s="239">
        <f>IF(SUM(AH$16:AH23)&lt;AH$15,1,IF(AH$15=0,1,""))</f>
        <v>1</v>
      </c>
      <c r="AI24" s="239">
        <f>IF(SUM(AI$16:AI23)&lt;AI$15,1,IF(AI$15=0,1,""))</f>
        <v>1</v>
      </c>
      <c r="AJ24" s="239">
        <f>IF(SUM(AJ$16:AJ23)&lt;AJ$15,1,IF(AJ$15=0,1,""))</f>
        <v>1</v>
      </c>
      <c r="AK24" s="239">
        <f>IF(SUM(AK$16:AK23)&lt;AK$15,1,IF(AK$15=0,1,""))</f>
        <v>1</v>
      </c>
      <c r="AL24" s="239">
        <f>IF(SUM(AL$16:AL23)&lt;AL$15,1,IF(AL$15=0,1,""))</f>
        <v>1</v>
      </c>
      <c r="AM24" s="239">
        <f>IF(SUM(AM$16:AM23)&lt;AM$15,1,IF(AM$15=0,1,""))</f>
        <v>1</v>
      </c>
      <c r="AN24" s="239">
        <f>IF(SUM(AN$16:AN23)&lt;AN$15,1,IF(AN$15=0,1,""))</f>
        <v>1</v>
      </c>
      <c r="AO24" s="239">
        <f>IF(SUM(AO$16:AO23)&lt;AO$15,1,IF(AO$15=0,1,""))</f>
        <v>1</v>
      </c>
      <c r="AP24" s="239">
        <f>IF(SUM(AP$16:AP23)&lt;AP$15,1,IF(AP$15=0,1,""))</f>
        <v>1</v>
      </c>
      <c r="AQ24" s="239">
        <f>IF(SUM(AQ$16:AQ23)&lt;AQ$15,1,IF(AQ$15=0,1,""))</f>
        <v>1</v>
      </c>
      <c r="AR24" s="239">
        <f>IF(SUM(AR$16:AR23)&lt;AR$15,1,IF(AR$15=0,1,""))</f>
        <v>1</v>
      </c>
      <c r="AS24" s="239">
        <f>IF(SUM(AS$16:AS23)&lt;AS$15,1,IF(AS$15=0,1,""))</f>
        <v>1</v>
      </c>
      <c r="AT24" s="239">
        <f>IF(SUM(AT$16:AT23)&lt;AT$15,1,IF(AT$15=0,1,""))</f>
        <v>1</v>
      </c>
      <c r="AU24" s="239">
        <f>IF(SUM(AU$16:AU23)&lt;AU$15,1,IF(AU$15=0,1,""))</f>
        <v>1</v>
      </c>
      <c r="AV24" s="239">
        <f>IF(SUM(AV$16:AV23)&lt;AV$15,1,IF(AV$15=0,1,""))</f>
        <v>1</v>
      </c>
      <c r="AW24" s="239">
        <f>IF(SUM(AW$16:AW23)&lt;AW$15,1,IF(AW$15=0,1,""))</f>
        <v>1</v>
      </c>
      <c r="AX24" s="239">
        <f>IF(SUM(AX$16:AX23)&lt;AX$15,1,IF(AX$15=0,1,""))</f>
        <v>1</v>
      </c>
      <c r="AY24" s="239">
        <f>IF(SUM(AY$16:AY23)&lt;AY$15,1,IF(AY$15=0,1,""))</f>
        <v>1</v>
      </c>
      <c r="AZ24" s="239">
        <f>IF(SUM(AZ$16:AZ23)&lt;AZ$15,1,IF(AZ$15=0,1,""))</f>
        <v>1</v>
      </c>
      <c r="BA24" s="239">
        <f>IF(SUM(BA$16:BA23)&lt;BA$15,1,IF(BA$15=0,1,""))</f>
        <v>1</v>
      </c>
      <c r="BB24" s="239">
        <f>IF(SUM(BB$16:BB23)&lt;BB$15,1,IF(BB$15=0,1,""))</f>
        <v>1</v>
      </c>
      <c r="BC24" s="239">
        <f>IF(SUM(BC$16:BC23)&lt;BC$15,1,IF(BC$15=0,1,""))</f>
        <v>1</v>
      </c>
      <c r="BD24" s="239">
        <f>IF(SUM(BD$16:BD23)&lt;BD$15,1,IF(BD$15=0,1,""))</f>
        <v>1</v>
      </c>
      <c r="BE24" s="239">
        <f>IF(SUM(BE$16:BE23)&lt;BE$15,1,IF(BE$15=0,1,""))</f>
        <v>1</v>
      </c>
      <c r="BF24" s="239">
        <f>IF(SUM(BF$16:BF23)&lt;BF$15,1,IF(BF$15=0,1,""))</f>
        <v>1</v>
      </c>
      <c r="BG24" s="239">
        <f>IF(SUM(BG$16:BG23)&lt;BG$15,1,IF(BG$15=0,1,""))</f>
        <v>1</v>
      </c>
      <c r="BH24" s="239">
        <f>IF(SUM(BH$16:BH23)&lt;BH$15,1,IF(BH$15=0,1,""))</f>
        <v>1</v>
      </c>
      <c r="BI24" s="239">
        <f>IF(SUM(BI$16:BI23)&lt;BI$15,1,IF(BI$15=0,1,""))</f>
        <v>1</v>
      </c>
      <c r="BJ24" s="239">
        <f>IF(SUM(BJ$16:BJ23)&lt;BJ$15,1,IF(BJ$15=0,1,""))</f>
        <v>1</v>
      </c>
      <c r="BK24" s="239">
        <f>IF(SUM(BK$16:BK23)&lt;BK$15,1,IF(BK$15=0,1,""))</f>
        <v>1</v>
      </c>
      <c r="BL24" s="239">
        <f>IF(SUM(BL$16:BL23)&lt;BL$15,1,IF(BL$15=0,1,""))</f>
        <v>1</v>
      </c>
      <c r="BM24" s="239">
        <f>IF(SUM(BM$16:BM23)&lt;BM$15,1,IF(BM$15=0,1,""))</f>
        <v>1</v>
      </c>
      <c r="BN24" s="239">
        <f>IF(SUM(BN$16:BN23)&lt;BN$15,1,IF(BN$15=0,1,""))</f>
        <v>1</v>
      </c>
      <c r="BO24" s="239">
        <f>IF(SUM(BO$16:BO23)&lt;BO$15,1,IF(BO$15=0,1,""))</f>
        <v>1</v>
      </c>
      <c r="BP24" s="239">
        <f>IF(SUM(BP$16:BP23)&lt;BP$15,1,IF(BP$15=0,1,""))</f>
        <v>1</v>
      </c>
      <c r="BQ24" s="239">
        <f>IF(SUM(BQ$16:BQ23)&lt;BQ$15,1,IF(BQ$15=0,1,""))</f>
        <v>1</v>
      </c>
      <c r="BR24" s="239">
        <f>IF(SUM(BR$16:BR23)&lt;BR$15,1,IF(BR$15=0,1,""))</f>
        <v>1</v>
      </c>
      <c r="BS24" s="239">
        <f>IF(SUM(BS$16:BS23)&lt;BS$15,1,IF(BS$15=0,1,""))</f>
        <v>1</v>
      </c>
      <c r="BT24" s="239">
        <f>IF(SUM(BT$16:BT23)&lt;BT$15,1,IF(BT$15=0,1,""))</f>
        <v>1</v>
      </c>
      <c r="BU24" s="239">
        <f>IF(SUM(BU$16:BU23)&lt;BU$15,1,IF(BU$15=0,1,""))</f>
        <v>1</v>
      </c>
      <c r="BV24" s="239">
        <f>IF(SUM(BV$16:BV23)&lt;BV$15,1,IF(BV$15=0,1,""))</f>
        <v>1</v>
      </c>
      <c r="BW24" s="239">
        <f>IF(SUM(BW$16:BW23)&lt;BW$15,1,IF(BW$15=0,1,""))</f>
        <v>1</v>
      </c>
      <c r="BX24" s="239">
        <f>IF(SUM(BX$16:BX23)&lt;BX$15,1,IF(BX$15=0,1,""))</f>
        <v>1</v>
      </c>
      <c r="BY24" s="239">
        <f>IF(SUM(BY$16:BY23)&lt;BY$15,1,IF(BY$15=0,1,""))</f>
        <v>1</v>
      </c>
      <c r="BZ24" s="239">
        <f>IF(SUM(BZ$16:BZ23)&lt;BZ$15,1,IF(BZ$15=0,1,""))</f>
        <v>1</v>
      </c>
      <c r="CA24" s="239">
        <f>IF(SUM(CA$16:CA23)&lt;CA$15,1,IF(CA$15=0,1,""))</f>
        <v>1</v>
      </c>
      <c r="CB24" s="239">
        <f>IF(SUM(CB$16:CB23)&lt;CB$15,1,IF(CB$15=0,1,""))</f>
        <v>1</v>
      </c>
      <c r="CC24" s="239">
        <f>IF(SUM(CC$16:CC23)&lt;CC$15,1,IF(CC$15=0,1,""))</f>
        <v>1</v>
      </c>
      <c r="CD24" s="239">
        <f>IF(SUM(CD$16:CD23)&lt;CD$15,1,IF(CD$15=0,1,""))</f>
        <v>1</v>
      </c>
      <c r="CE24" s="239">
        <f>IF(SUM(CE$16:CE23)&lt;CE$15,1,IF(CE$15=0,1,""))</f>
        <v>1</v>
      </c>
      <c r="CF24" s="239">
        <f>IF(SUM(CF$16:CF23)&lt;CF$15,1,IF(CF$15=0,1,""))</f>
        <v>1</v>
      </c>
      <c r="CG24" s="239">
        <f>IF(SUM(CG$16:CG23)&lt;CG$15,1,IF(CG$15=0,1,""))</f>
        <v>1</v>
      </c>
      <c r="CH24" s="239">
        <f>IF(SUM(CH$16:CH23)&lt;CH$15,1,IF(CH$15=0,1,""))</f>
        <v>1</v>
      </c>
      <c r="CI24" s="239">
        <f>IF(SUM(CI$16:CI23)&lt;CI$15,1,IF(CI$15=0,1,""))</f>
        <v>1</v>
      </c>
      <c r="CJ24" s="239">
        <f>IF(SUM(CJ$16:CJ23)&lt;CJ$15,1,IF(CJ$15=0,1,""))</f>
        <v>1</v>
      </c>
      <c r="CK24" s="239">
        <f>IF(SUM(CK$16:CK23)&lt;CK$15,1,IF(CK$15=0,1,""))</f>
        <v>1</v>
      </c>
      <c r="CL24" s="239">
        <f>IF(SUM(CL$16:CL23)&lt;CL$15,1,IF(CL$15=0,1,""))</f>
        <v>1</v>
      </c>
      <c r="CM24" s="239">
        <f>IF(SUM(CM$16:CM23)&lt;CM$15,1,IF(CM$15=0,1,""))</f>
        <v>1</v>
      </c>
      <c r="CN24" s="239">
        <f>IF(SUM(CN$16:CN23)&lt;CN$15,1,IF(CN$15=0,1,""))</f>
        <v>1</v>
      </c>
      <c r="CO24" s="239">
        <f>IF(SUM(CO$16:CO23)&lt;CO$15,1,IF(CO$15=0,1,""))</f>
        <v>1</v>
      </c>
      <c r="CP24" s="239">
        <f>IF(SUM(CP$16:CP23)&lt;CP$15,1,IF(CP$15=0,1,""))</f>
        <v>1</v>
      </c>
      <c r="CQ24" s="239">
        <f>IF(SUM(CQ$16:CQ23)&lt;CQ$15,1,IF(CQ$15=0,1,""))</f>
        <v>1</v>
      </c>
      <c r="CR24" s="239">
        <f>IF(SUM(CR$16:CR23)&lt;CR$15,1,IF(CR$15=0,1,""))</f>
        <v>1</v>
      </c>
      <c r="CS24" s="239">
        <f>IF(SUM(CS$16:CS23)&lt;CS$15,1,IF(CS$15=0,1,""))</f>
        <v>1</v>
      </c>
      <c r="CT24" s="239">
        <f>IF(SUM(CT$16:CT23)&lt;CT$15,1,IF(CT$15=0,1,""))</f>
        <v>1</v>
      </c>
      <c r="CU24" s="239">
        <f>IF(SUM(CU$16:CU23)&lt;CU$15,1,IF(CU$15=0,1,""))</f>
        <v>1</v>
      </c>
      <c r="CV24" s="239">
        <f>IF(SUM(CV$16:CV23)&lt;CV$15,1,IF(CV$15=0,1,""))</f>
        <v>1</v>
      </c>
      <c r="CW24" s="239">
        <f>IF(SUM(CW$16:CW23)&lt;CW$15,1,IF(CW$15=0,1,""))</f>
        <v>1</v>
      </c>
      <c r="CX24" s="239">
        <f>IF(SUM(CX$16:CX23)&lt;CX$15,1,IF(CX$15=0,1,""))</f>
        <v>1</v>
      </c>
      <c r="CY24" s="239">
        <f>IF(SUM(CY$16:CY23)&lt;CY$15,1,IF(CY$15=0,1,""))</f>
        <v>1</v>
      </c>
      <c r="CZ24" s="239">
        <f>IF(SUM(CZ$16:CZ23)&lt;CZ$15,1,IF(CZ$15=0,1,""))</f>
        <v>1</v>
      </c>
      <c r="DA24" s="239">
        <f>IF(SUM(DA$16:DA23)&lt;DA$15,1,IF(DA$15=0,1,""))</f>
        <v>1</v>
      </c>
      <c r="DB24" s="239">
        <f>IF(SUM(DB$16:DB23)&lt;DB$15,1,IF(DB$15=0,1,""))</f>
        <v>1</v>
      </c>
      <c r="DC24" s="239">
        <f>IF(SUM(DC$16:DC23)&lt;DC$15,1,IF(DC$15=0,1,""))</f>
        <v>1</v>
      </c>
      <c r="DD24" s="239">
        <f>IF(SUM(DD$16:DD23)&lt;DD$15,1,IF(DD$15=0,1,""))</f>
        <v>1</v>
      </c>
      <c r="DE24" s="239">
        <f>IF(SUM(DE$16:DE23)&lt;DE$15,1,IF(DE$15=0,1,""))</f>
        <v>1</v>
      </c>
      <c r="DF24" s="239">
        <f>IF(SUM(DF$16:DF23)&lt;DF$15,1,IF(DF$15=0,1,""))</f>
        <v>1</v>
      </c>
      <c r="DG24" s="239">
        <f>IF(SUM(DG$16:DG23)&lt;DG$15,1,IF(DG$15=0,1,""))</f>
        <v>1</v>
      </c>
      <c r="DH24" s="239">
        <f>IF(SUM(DH$16:DH23)&lt;DH$15,1,IF(DH$15=0,1,""))</f>
        <v>1</v>
      </c>
      <c r="DI24" s="239">
        <f>IF(SUM(DI$16:DI23)&lt;DI$15,1,IF(DI$15=0,1,""))</f>
        <v>1</v>
      </c>
      <c r="DJ24" s="239">
        <f>IF(SUM(DJ$16:DJ23)&lt;DJ$15,1,IF(DJ$15=0,1,""))</f>
        <v>1</v>
      </c>
      <c r="DK24" s="239">
        <f>IF(SUM(DK$16:DK23)&lt;DK$15,1,IF(DK$15=0,1,""))</f>
        <v>1</v>
      </c>
      <c r="DL24" s="239">
        <f>IF(SUM(DL$16:DL23)&lt;DL$15,1,IF(DL$15=0,1,""))</f>
        <v>1</v>
      </c>
      <c r="DM24" s="239">
        <f>IF(SUM(DM$16:DM23)&lt;DM$15,1,IF(DM$15=0,1,""))</f>
        <v>1</v>
      </c>
      <c r="DN24" s="239">
        <f>IF(SUM(DN$16:DN23)&lt;DN$15,1,IF(DN$15=0,1,""))</f>
        <v>1</v>
      </c>
      <c r="DO24" s="239">
        <f>IF(SUM(DO$16:DO23)&lt;DO$15,1,IF(DO$15=0,1,""))</f>
        <v>1</v>
      </c>
      <c r="DP24" s="239">
        <f>IF(SUM(DP$16:DP23)&lt;DP$15,1,IF(DP$15=0,1,""))</f>
        <v>1</v>
      </c>
      <c r="DQ24" s="239">
        <f>IF(SUM(DQ$16:DQ23)&lt;DQ$15,1,IF(DQ$15=0,1,""))</f>
        <v>1</v>
      </c>
      <c r="DR24" s="239">
        <f>IF(SUM(DR$16:DR23)&lt;DR$15,1,IF(DR$15=0,1,""))</f>
        <v>1</v>
      </c>
      <c r="DS24" s="239">
        <f>IF(SUM(DS$16:DS23)&lt;DS$15,1,IF(DS$15=0,1,""))</f>
        <v>1</v>
      </c>
      <c r="DT24" s="239">
        <f>IF(SUM(DT$16:DT23)&lt;DT$15,1,IF(DT$15=0,1,""))</f>
        <v>1</v>
      </c>
      <c r="DU24" s="239">
        <f>IF(SUM(DU$16:DU23)&lt;DU$15,1,IF(DU$15=0,1,""))</f>
        <v>1</v>
      </c>
      <c r="DV24" s="239">
        <f>IF(SUM(DV$16:DV23)&lt;DV$15,1,IF(DV$15=0,1,""))</f>
        <v>1</v>
      </c>
      <c r="DW24" s="239">
        <f>IF(SUM(DW$16:DW23)&lt;DW$15,1,IF(DW$15=0,1,""))</f>
        <v>1</v>
      </c>
      <c r="DX24" s="239">
        <f>IF(SUM(DX$16:DX23)&lt;DX$15,1,IF(DX$15=0,1,""))</f>
        <v>1</v>
      </c>
      <c r="DY24" s="239">
        <f>IF(SUM(DY$16:DY23)&lt;DY$15,1,IF(DY$15=0,1,""))</f>
        <v>1</v>
      </c>
      <c r="DZ24" s="239">
        <f>IF(SUM(DZ$16:DZ23)&lt;DZ$15,1,IF(DZ$15=0,1,""))</f>
        <v>1</v>
      </c>
      <c r="EA24" s="239">
        <f>IF(SUM(EA$16:EA23)&lt;EA$15,1,IF(EA$15=0,1,""))</f>
        <v>1</v>
      </c>
      <c r="EB24" s="239">
        <f>IF(SUM(EB$16:EB23)&lt;EB$15,1,IF(EB$15=0,1,""))</f>
        <v>1</v>
      </c>
      <c r="EC24" s="239">
        <f>IF(SUM(EC$16:EC23)&lt;EC$15,1,IF(EC$15=0,1,""))</f>
        <v>1</v>
      </c>
      <c r="ED24" s="239">
        <f>IF(SUM(ED$16:ED23)&lt;ED$15,1,IF(ED$15=0,1,""))</f>
        <v>1</v>
      </c>
      <c r="EE24" s="239">
        <f>IF(SUM(EE$16:EE23)&lt;EE$15,1,IF(EE$15=0,1,""))</f>
        <v>1</v>
      </c>
      <c r="EF24" s="239">
        <f>IF(SUM(EF$16:EF23)&lt;EF$15,1,IF(EF$15=0,1,""))</f>
        <v>1</v>
      </c>
      <c r="EG24" s="239">
        <f>IF(SUM(EG$16:EG23)&lt;EG$15,1,IF(EG$15=0,1,""))</f>
        <v>1</v>
      </c>
      <c r="EH24" s="239">
        <f>IF(SUM(EH$16:EH23)&lt;EH$15,1,IF(EH$15=0,1,""))</f>
        <v>1</v>
      </c>
      <c r="EI24" s="239">
        <f>IF(SUM(EI$16:EI23)&lt;EI$15,1,IF(EI$15=0,1,""))</f>
        <v>1</v>
      </c>
      <c r="EJ24" s="239">
        <f>IF(SUM(EJ$16:EJ23)&lt;EJ$15,1,IF(EJ$15=0,1,""))</f>
        <v>1</v>
      </c>
      <c r="EK24" s="239">
        <f>IF(SUM(EK$16:EK23)&lt;EK$15,1,IF(EK$15=0,1,""))</f>
        <v>1</v>
      </c>
      <c r="EL24" s="239">
        <f>IF(SUM(EL$16:EL23)&lt;EL$15,1,IF(EL$15=0,1,""))</f>
        <v>1</v>
      </c>
      <c r="EM24" s="239">
        <f>IF(SUM(EM$16:EM23)&lt;EM$15,1,IF(EM$15=0,1,""))</f>
        <v>1</v>
      </c>
      <c r="EN24" s="239">
        <f>IF(SUM(EN$16:EN23)&lt;EN$15,1,IF(EN$15=0,1,""))</f>
        <v>1</v>
      </c>
      <c r="EO24" s="239">
        <f>IF(SUM(EO$16:EO23)&lt;EO$15,1,IF(EO$15=0,1,""))</f>
        <v>1</v>
      </c>
      <c r="EP24" s="239">
        <f>IF(SUM(EP$16:EP23)&lt;EP$15,1,IF(EP$15=0,1,""))</f>
        <v>1</v>
      </c>
      <c r="EQ24" s="239">
        <f>IF(SUM(EQ$16:EQ23)&lt;EQ$15,1,IF(EQ$15=0,1,""))</f>
        <v>1</v>
      </c>
      <c r="ER24" s="239">
        <f>IF(SUM(ER$16:ER23)&lt;ER$15,1,IF(ER$15=0,1,""))</f>
        <v>1</v>
      </c>
      <c r="ES24" s="239">
        <f>IF(SUM(ES$16:ES23)&lt;ES$15,1,IF(ES$15=0,1,""))</f>
        <v>1</v>
      </c>
      <c r="ET24" s="239">
        <f>IF(SUM(ET$16:ET23)&lt;ET$15,1,IF(ET$15=0,1,""))</f>
        <v>1</v>
      </c>
      <c r="EU24" s="239">
        <f>IF(SUM(EU$16:EU23)&lt;EU$15,1,IF(EU$15=0,1,""))</f>
        <v>1</v>
      </c>
      <c r="EV24" s="239">
        <f>IF(SUM(EV$16:EV23)&lt;EV$15,1,IF(EV$15=0,1,""))</f>
        <v>1</v>
      </c>
      <c r="EW24" s="239">
        <f>IF(SUM(EW$16:EW23)&lt;EW$15,1,IF(EW$15=0,1,""))</f>
        <v>1</v>
      </c>
      <c r="EX24" s="239">
        <f>IF(SUM(EX$16:EX23)&lt;EX$15,1,IF(EX$15=0,1,""))</f>
        <v>1</v>
      </c>
      <c r="EY24" s="239">
        <f>IF(SUM(EY$16:EY23)&lt;EY$15,1,IF(EY$15=0,1,""))</f>
        <v>1</v>
      </c>
      <c r="EZ24" s="239">
        <f>IF(SUM(EZ$16:EZ23)&lt;EZ$15,1,IF(EZ$15=0,1,""))</f>
        <v>1</v>
      </c>
      <c r="FA24" s="239">
        <f>IF(SUM(FA$16:FA23)&lt;FA$15,1,IF(FA$15=0,1,""))</f>
        <v>1</v>
      </c>
      <c r="FB24" s="239">
        <f>IF(SUM(FB$16:FB23)&lt;FB$15,1,IF(FB$15=0,1,""))</f>
        <v>1</v>
      </c>
      <c r="FC24" s="239">
        <f>IF(SUM(FC$16:FC23)&lt;FC$15,1,IF(FC$15=0,1,""))</f>
        <v>1</v>
      </c>
      <c r="FD24" s="239">
        <f>IF(SUM(FD$16:FD23)&lt;FD$15,1,IF(FD$15=0,1,""))</f>
        <v>1</v>
      </c>
      <c r="FE24" s="239">
        <f>IF(SUM(FE$16:FE23)&lt;FE$15,1,IF(FE$15=0,1,""))</f>
        <v>1</v>
      </c>
      <c r="FF24" s="239">
        <f>IF(SUM(FF$16:FF23)&lt;FF$15,1,IF(FF$15=0,1,""))</f>
        <v>1</v>
      </c>
      <c r="FG24" s="239">
        <f>IF(SUM(FG$16:FG23)&lt;FG$15,1,IF(FG$15=0,1,""))</f>
        <v>1</v>
      </c>
      <c r="FH24" s="239">
        <f>IF(SUM(FH$16:FH23)&lt;FH$15,1,IF(FH$15=0,1,""))</f>
        <v>1</v>
      </c>
      <c r="FI24" s="239">
        <f>IF(SUM(FI$16:FI23)&lt;FI$15,1,IF(FI$15=0,1,""))</f>
        <v>1</v>
      </c>
      <c r="FJ24" s="239">
        <f>IF(SUM(FJ$16:FJ23)&lt;FJ$15,1,IF(FJ$15=0,1,""))</f>
        <v>1</v>
      </c>
      <c r="FK24" s="239">
        <f>IF(SUM(FK$16:FK23)&lt;FK$15,1,IF(FK$15=0,1,""))</f>
        <v>1</v>
      </c>
      <c r="FL24" s="239">
        <f>IF(SUM(FL$16:FL23)&lt;FL$15,1,IF(FL$15=0,1,""))</f>
        <v>1</v>
      </c>
      <c r="FM24" s="239">
        <f>IF(SUM(FM$16:FM23)&lt;FM$15,1,IF(FM$15=0,1,""))</f>
        <v>1</v>
      </c>
      <c r="FN24" s="239">
        <f>IF(SUM(FN$16:FN23)&lt;FN$15,1,IF(FN$15=0,1,""))</f>
        <v>1</v>
      </c>
      <c r="FO24" s="239">
        <f>IF(SUM(FO$16:FO23)&lt;FO$15,1,IF(FO$15=0,1,""))</f>
        <v>1</v>
      </c>
      <c r="FP24" s="239">
        <f>IF(SUM(FP$16:FP23)&lt;FP$15,1,IF(FP$15=0,1,""))</f>
        <v>1</v>
      </c>
      <c r="FQ24" s="239">
        <f>IF(SUM(FQ$16:FQ23)&lt;FQ$15,1,IF(FQ$15=0,1,""))</f>
        <v>1</v>
      </c>
      <c r="FR24" s="239">
        <f>IF(SUM(FR$16:FR23)&lt;FR$15,1,IF(FR$15=0,1,""))</f>
        <v>1</v>
      </c>
      <c r="FS24" s="239">
        <f>IF(SUM(FS$16:FS23)&lt;FS$15,1,IF(FS$15=0,1,""))</f>
        <v>1</v>
      </c>
      <c r="FT24" s="239">
        <f>IF(SUM(FT$16:FT23)&lt;FT$15,1,IF(FT$15=0,1,""))</f>
        <v>1</v>
      </c>
      <c r="FU24" s="239">
        <f>IF(SUM(FU$16:FU23)&lt;FU$15,1,IF(FU$15=0,1,""))</f>
        <v>1</v>
      </c>
      <c r="FV24" s="239">
        <f>IF(SUM(FV$16:FV23)&lt;FV$15,1,IF(FV$15=0,1,""))</f>
        <v>1</v>
      </c>
      <c r="FW24" s="239">
        <f>IF(SUM(FW$16:FW23)&lt;FW$15,1,IF(FW$15=0,1,""))</f>
        <v>1</v>
      </c>
      <c r="FX24" s="239">
        <f>IF(SUM(FX$16:FX23)&lt;FX$15,1,IF(FX$15=0,1,""))</f>
        <v>1</v>
      </c>
      <c r="FY24" s="239">
        <f>IF(SUM(FY$16:FY23)&lt;FY$15,1,IF(FY$15=0,1,""))</f>
        <v>1</v>
      </c>
      <c r="FZ24" s="239">
        <f>IF(SUM(FZ$16:FZ23)&lt;FZ$15,1,IF(FZ$15=0,1,""))</f>
        <v>1</v>
      </c>
      <c r="GA24" s="239">
        <f>IF(SUM(GA$16:GA23)&lt;GA$15,1,IF(GA$15=0,1,""))</f>
        <v>1</v>
      </c>
      <c r="GB24" s="239">
        <f>IF(SUM(GB$16:GB23)&lt;GB$15,1,IF(GB$15=0,1,""))</f>
        <v>1</v>
      </c>
      <c r="GC24" s="239">
        <f>IF(SUM(GC$16:GC23)&lt;GC$15,1,IF(GC$15=0,1,""))</f>
        <v>1</v>
      </c>
      <c r="GD24" s="239">
        <f>IF(SUM(GD$16:GD23)&lt;GD$15,1,IF(GD$15=0,1,""))</f>
        <v>1</v>
      </c>
      <c r="GE24" s="239">
        <f>IF(SUM(GE$16:GE23)&lt;GE$15,1,IF(GE$15=0,1,""))</f>
        <v>1</v>
      </c>
      <c r="GF24" s="239">
        <f>IF(SUM(GF$16:GF23)&lt;GF$15,1,IF(GF$15=0,1,""))</f>
        <v>1</v>
      </c>
      <c r="GG24" s="239">
        <f>IF(SUM(GG$16:GG23)&lt;GG$15,1,IF(GG$15=0,1,""))</f>
        <v>1</v>
      </c>
      <c r="GH24" s="239">
        <f>IF(SUM(GH$16:GH23)&lt;GH$15,1,IF(GH$15=0,1,""))</f>
        <v>1</v>
      </c>
      <c r="GI24" s="239">
        <f>IF(SUM(GI$16:GI23)&lt;GI$15,1,IF(GI$15=0,1,""))</f>
        <v>1</v>
      </c>
      <c r="GJ24" s="239">
        <f>IF(SUM(GJ$16:GJ23)&lt;GJ$15,1,IF(GJ$15=0,1,""))</f>
        <v>1</v>
      </c>
      <c r="GK24" s="239">
        <f>IF(SUM(GK$16:GK23)&lt;GK$15,1,IF(GK$15=0,1,""))</f>
        <v>1</v>
      </c>
      <c r="GL24" s="239">
        <f>IF(SUM(GL$16:GL23)&lt;GL$15,1,IF(GL$15=0,1,""))</f>
        <v>1</v>
      </c>
      <c r="GM24" s="239">
        <f>IF(SUM(GM$16:GM23)&lt;GM$15,1,IF(GM$15=0,1,""))</f>
        <v>1</v>
      </c>
      <c r="GN24" s="239">
        <f>IF(SUM(GN$16:GN23)&lt;GN$15,1,IF(GN$15=0,1,""))</f>
        <v>1</v>
      </c>
      <c r="GO24" s="239">
        <f>IF(SUM(GO$16:GO23)&lt;GO$15,1,IF(GO$15=0,1,""))</f>
        <v>1</v>
      </c>
      <c r="GP24" s="239">
        <f>IF(SUM(GP$16:GP23)&lt;GP$15,1,IF(GP$15=0,1,""))</f>
        <v>1</v>
      </c>
      <c r="GQ24" s="239">
        <f>IF(SUM(GQ$16:GQ23)&lt;GQ$15,1,IF(GQ$15=0,1,""))</f>
        <v>1</v>
      </c>
      <c r="GR24" s="239">
        <f>IF(SUM(GR$16:GR23)&lt;GR$15,1,IF(GR$15=0,1,""))</f>
        <v>1</v>
      </c>
      <c r="GS24" s="239">
        <f>IF(SUM(GS$16:GS23)&lt;GS$15,1,IF(GS$15=0,1,""))</f>
        <v>1</v>
      </c>
      <c r="GT24" s="239">
        <f>IF(SUM(GT$16:GT23)&lt;GT$15,1,IF(GT$15=0,1,""))</f>
        <v>1</v>
      </c>
      <c r="GU24" s="239">
        <f>IF(SUM(GU$16:GU23)&lt;GU$15,1,IF(GU$15=0,1,""))</f>
        <v>1</v>
      </c>
      <c r="GV24" s="239">
        <f>IF(SUM(GV$16:GV23)&lt;GV$15,1,IF(GV$15=0,1,""))</f>
        <v>1</v>
      </c>
      <c r="GW24" s="239">
        <f>IF(SUM(GW$16:GW23)&lt;GW$15,1,IF(GW$15=0,1,""))</f>
        <v>1</v>
      </c>
      <c r="GX24" s="239">
        <f>IF(SUM(GX$16:GX23)&lt;GX$15,1,IF(GX$15=0,1,""))</f>
        <v>1</v>
      </c>
      <c r="GY24" s="239">
        <f>IF(SUM(GY$16:GY23)&lt;GY$15,1,IF(GY$15=0,1,""))</f>
        <v>1</v>
      </c>
      <c r="GZ24" s="239">
        <f>IF(SUM(GZ$16:GZ23)&lt;GZ$15,1,IF(GZ$15=0,1,""))</f>
        <v>1</v>
      </c>
      <c r="HA24" s="239">
        <f>IF(SUM(HA$16:HA23)&lt;HA$15,1,IF(HA$15=0,1,""))</f>
        <v>1</v>
      </c>
      <c r="HB24" s="239">
        <f>IF(SUM(HB$16:HB23)&lt;HB$15,1,IF(HB$15=0,1,""))</f>
        <v>1</v>
      </c>
      <c r="HC24" s="239">
        <f>IF(SUM(HC$16:HC23)&lt;HC$15,1,IF(HC$15=0,1,""))</f>
        <v>1</v>
      </c>
      <c r="HD24" s="239">
        <f>IF(SUM(HD$16:HD23)&lt;HD$15,1,IF(HD$15=0,1,""))</f>
        <v>1</v>
      </c>
      <c r="HE24" s="239">
        <f>IF(SUM(HE$16:HE23)&lt;HE$15,1,IF(HE$15=0,1,""))</f>
        <v>1</v>
      </c>
      <c r="HF24" s="239">
        <f>IF(SUM(HF$16:HF23)&lt;HF$15,1,IF(HF$15=0,1,""))</f>
        <v>1</v>
      </c>
      <c r="HG24" s="239">
        <f>IF(SUM(HG$16:HG23)&lt;HG$15,1,IF(HG$15=0,1,""))</f>
        <v>1</v>
      </c>
      <c r="HH24" s="239">
        <f>IF(SUM(HH$16:HH23)&lt;HH$15,1,IF(HH$15=0,1,""))</f>
        <v>1</v>
      </c>
      <c r="HI24" s="239">
        <f>IF(SUM(HI$16:HI23)&lt;HI$15,1,IF(HI$15=0,1,""))</f>
        <v>1</v>
      </c>
      <c r="HJ24" s="239">
        <f>IF(SUM(HJ$16:HJ23)&lt;HJ$15,1,IF(HJ$15=0,1,""))</f>
        <v>1</v>
      </c>
      <c r="HK24" s="239">
        <f>IF(SUM(HK$16:HK23)&lt;HK$15,1,IF(HK$15=0,1,""))</f>
        <v>1</v>
      </c>
      <c r="HL24" s="239">
        <f>IF(SUM(HL$16:HL23)&lt;HL$15,1,IF(HL$15=0,1,""))</f>
        <v>1</v>
      </c>
      <c r="HM24" s="239">
        <f>IF(SUM(HM$16:HM23)&lt;HM$15,1,IF(HM$15=0,1,""))</f>
        <v>1</v>
      </c>
      <c r="HN24" s="239">
        <f>IF(SUM(HN$16:HN23)&lt;HN$15,1,IF(HN$15=0,1,""))</f>
        <v>1</v>
      </c>
      <c r="HO24" s="239">
        <f>IF(SUM(HO$16:HO23)&lt;HO$15,1,IF(HO$15=0,1,""))</f>
        <v>1</v>
      </c>
      <c r="HP24" s="239">
        <f>IF(SUM(HP$16:HP23)&lt;HP$15,1,IF(HP$15=0,1,""))</f>
        <v>1</v>
      </c>
      <c r="HQ24" s="239">
        <f>IF(SUM(HQ$16:HQ23)&lt;HQ$15,1,IF(HQ$15=0,1,""))</f>
        <v>1</v>
      </c>
      <c r="HR24" s="239">
        <f>IF(SUM(HR$16:HR23)&lt;HR$15,1,IF(HR$15=0,1,""))</f>
        <v>1</v>
      </c>
      <c r="HS24" s="239">
        <f>IF(SUM(HS$16:HS23)&lt;HS$15,1,IF(HS$15=0,1,""))</f>
        <v>1</v>
      </c>
      <c r="HT24" s="239">
        <f>IF(SUM(HT$16:HT23)&lt;HT$15,1,IF(HT$15=0,1,""))</f>
        <v>1</v>
      </c>
      <c r="HU24" s="239">
        <f>IF(SUM(HU$16:HU23)&lt;HU$15,1,IF(HU$15=0,1,""))</f>
        <v>1</v>
      </c>
      <c r="HV24" s="239">
        <f>IF(SUM(HV$16:HV23)&lt;HV$15,1,IF(HV$15=0,1,""))</f>
        <v>1</v>
      </c>
      <c r="HW24" s="239">
        <f>IF(SUM(HW$16:HW23)&lt;HW$15,1,IF(HW$15=0,1,""))</f>
        <v>1</v>
      </c>
      <c r="HX24" s="239">
        <f>IF(SUM(HX$16:HX23)&lt;HX$15,1,IF(HX$15=0,1,""))</f>
        <v>1</v>
      </c>
      <c r="HY24" s="239">
        <f>IF(SUM(HY$16:HY23)&lt;HY$15,1,IF(HY$15=0,1,""))</f>
        <v>1</v>
      </c>
      <c r="HZ24" s="239">
        <f>IF(SUM(HZ$16:HZ23)&lt;HZ$15,1,IF(HZ$15=0,1,""))</f>
        <v>1</v>
      </c>
      <c r="IA24" s="239">
        <f>IF(SUM(IA$16:IA23)&lt;IA$15,1,IF(IA$15=0,1,""))</f>
        <v>1</v>
      </c>
      <c r="IB24" s="239">
        <f>IF(SUM(IB$16:IB23)&lt;IB$15,1,IF(IB$15=0,1,""))</f>
        <v>1</v>
      </c>
      <c r="IC24" s="239">
        <f>IF(SUM(IC$16:IC23)&lt;IC$15,1,IF(IC$15=0,1,""))</f>
        <v>1</v>
      </c>
      <c r="ID24" s="239">
        <f>IF(SUM(ID$16:ID23)&lt;ID$15,1,IF(ID$15=0,1,""))</f>
        <v>1</v>
      </c>
      <c r="IE24" s="239">
        <f>IF(SUM(IE$16:IE23)&lt;IE$15,1,IF(IE$15=0,1,""))</f>
        <v>1</v>
      </c>
      <c r="IF24" s="239">
        <f>IF(SUM(IF$16:IF23)&lt;IF$15,1,IF(IF$15=0,1,""))</f>
        <v>1</v>
      </c>
      <c r="IG24" s="239">
        <f>IF(SUM(IG$16:IG23)&lt;IG$15,1,IF(IG$15=0,1,""))</f>
        <v>1</v>
      </c>
      <c r="IH24" s="239">
        <f>IF(SUM(IH$16:IH23)&lt;IH$15,1,IF(IH$15=0,1,""))</f>
        <v>1</v>
      </c>
      <c r="II24" s="239">
        <f>IF(SUM(II$16:II23)&lt;II$15,1,IF(II$15=0,1,""))</f>
        <v>1</v>
      </c>
      <c r="IJ24" s="239">
        <f>IF(SUM(IJ$16:IJ23)&lt;IJ$15,1,IF(IJ$15=0,1,""))</f>
        <v>1</v>
      </c>
      <c r="IK24" s="239">
        <f>IF(SUM(IK$16:IK23)&lt;IK$15,1,IF(IK$15=0,1,""))</f>
        <v>1</v>
      </c>
      <c r="IL24" s="239">
        <f>IF(SUM(IL$16:IL23)&lt;IL$15,1,IF(IL$15=0,1,""))</f>
        <v>1</v>
      </c>
      <c r="IM24" s="239">
        <f>IF(SUM(IM$16:IM23)&lt;IM$15,1,IF(IM$15=0,1,""))</f>
        <v>1</v>
      </c>
      <c r="IN24" s="239">
        <f>IF(SUM(IN$16:IN23)&lt;IN$15,1,IF(IN$15=0,1,""))</f>
        <v>1</v>
      </c>
      <c r="IO24" s="85"/>
    </row>
    <row r="25" spans="2:249" ht="12.95" hidden="1" customHeight="1" outlineLevel="1">
      <c r="B25" s="384"/>
      <c r="C25" s="16"/>
      <c r="D25" s="16"/>
      <c r="E25" s="384">
        <v>10</v>
      </c>
      <c r="F25" s="16" t="str">
        <f>Sites!C73</f>
        <v>NGW-2</v>
      </c>
      <c r="G25" s="253"/>
      <c r="H25" s="16"/>
      <c r="I25" s="239" t="str">
        <f>IF(SUM(I$16:I24)&lt;I$15,1,IF(I$15=0,1,""))</f>
        <v/>
      </c>
      <c r="J25" s="239">
        <f>IF(SUM(J$16:J24)&lt;J$15,1,IF(J$15=0,1,""))</f>
        <v>1</v>
      </c>
      <c r="K25" s="239">
        <f>IF(SUM(K$16:K24)&lt;K$15,1,IF(K$15=0,1,""))</f>
        <v>1</v>
      </c>
      <c r="L25" s="239">
        <f>IF(SUM(L$16:L24)&lt;L$15,1,IF(L$15=0,1,""))</f>
        <v>1</v>
      </c>
      <c r="M25" s="239">
        <f>IF(SUM(M$16:M24)&lt;M$15,1,IF(M$15=0,1,""))</f>
        <v>1</v>
      </c>
      <c r="N25" s="239">
        <f>IF(SUM(N$16:N24)&lt;N$15,1,IF(N$15=0,1,""))</f>
        <v>1</v>
      </c>
      <c r="O25" s="239">
        <f>IF(SUM(O$16:O24)&lt;O$15,1,IF(O$15=0,1,""))</f>
        <v>1</v>
      </c>
      <c r="P25" s="239">
        <f>IF(SUM(P$16:P24)&lt;P$15,1,IF(P$15=0,1,""))</f>
        <v>1</v>
      </c>
      <c r="Q25" s="239">
        <f>IF(SUM(Q$16:Q24)&lt;Q$15,1,IF(Q$15=0,1,""))</f>
        <v>1</v>
      </c>
      <c r="R25" s="239">
        <f>IF(SUM(R$16:R24)&lt;R$15,1,IF(R$15=0,1,""))</f>
        <v>1</v>
      </c>
      <c r="S25" s="239">
        <f>IF(SUM(S$16:S24)&lt;S$15,1,IF(S$15=0,1,""))</f>
        <v>1</v>
      </c>
      <c r="T25" s="239">
        <f>IF(SUM(T$16:T24)&lt;T$15,1,IF(T$15=0,1,""))</f>
        <v>1</v>
      </c>
      <c r="U25" s="239">
        <f>IF(SUM(U$16:U24)&lt;U$15,1,IF(U$15=0,1,""))</f>
        <v>1</v>
      </c>
      <c r="V25" s="239">
        <f>IF(SUM(V$16:V24)&lt;V$15,1,IF(V$15=0,1,""))</f>
        <v>1</v>
      </c>
      <c r="W25" s="239">
        <f>IF(SUM(W$16:W24)&lt;W$15,1,IF(W$15=0,1,""))</f>
        <v>1</v>
      </c>
      <c r="X25" s="239">
        <f>IF(SUM(X$16:X24)&lt;X$15,1,IF(X$15=0,1,""))</f>
        <v>1</v>
      </c>
      <c r="Y25" s="239">
        <f>IF(SUM(Y$16:Y24)&lt;Y$15,1,IF(Y$15=0,1,""))</f>
        <v>1</v>
      </c>
      <c r="Z25" s="239">
        <f>IF(SUM(Z$16:Z24)&lt;Z$15,1,IF(Z$15=0,1,""))</f>
        <v>1</v>
      </c>
      <c r="AA25" s="239">
        <f>IF(SUM(AA$16:AA24)&lt;AA$15,1,IF(AA$15=0,1,""))</f>
        <v>1</v>
      </c>
      <c r="AB25" s="239">
        <f>IF(SUM(AB$16:AB24)&lt;AB$15,1,IF(AB$15=0,1,""))</f>
        <v>1</v>
      </c>
      <c r="AC25" s="239">
        <f>IF(SUM(AC$16:AC24)&lt;AC$15,1,IF(AC$15=0,1,""))</f>
        <v>1</v>
      </c>
      <c r="AD25" s="239">
        <f>IF(SUM(AD$16:AD24)&lt;AD$15,1,IF(AD$15=0,1,""))</f>
        <v>1</v>
      </c>
      <c r="AE25" s="239">
        <f>IF(SUM(AE$16:AE24)&lt;AE$15,1,IF(AE$15=0,1,""))</f>
        <v>1</v>
      </c>
      <c r="AF25" s="239">
        <f>IF(SUM(AF$16:AF24)&lt;AF$15,1,IF(AF$15=0,1,""))</f>
        <v>1</v>
      </c>
      <c r="AG25" s="239">
        <f>IF(SUM(AG$16:AG24)&lt;AG$15,1,IF(AG$15=0,1,""))</f>
        <v>1</v>
      </c>
      <c r="AH25" s="239">
        <f>IF(SUM(AH$16:AH24)&lt;AH$15,1,IF(AH$15=0,1,""))</f>
        <v>1</v>
      </c>
      <c r="AI25" s="239">
        <f>IF(SUM(AI$16:AI24)&lt;AI$15,1,IF(AI$15=0,1,""))</f>
        <v>1</v>
      </c>
      <c r="AJ25" s="239">
        <f>IF(SUM(AJ$16:AJ24)&lt;AJ$15,1,IF(AJ$15=0,1,""))</f>
        <v>1</v>
      </c>
      <c r="AK25" s="239">
        <f>IF(SUM(AK$16:AK24)&lt;AK$15,1,IF(AK$15=0,1,""))</f>
        <v>1</v>
      </c>
      <c r="AL25" s="239">
        <f>IF(SUM(AL$16:AL24)&lt;AL$15,1,IF(AL$15=0,1,""))</f>
        <v>1</v>
      </c>
      <c r="AM25" s="239">
        <f>IF(SUM(AM$16:AM24)&lt;AM$15,1,IF(AM$15=0,1,""))</f>
        <v>1</v>
      </c>
      <c r="AN25" s="239">
        <f>IF(SUM(AN$16:AN24)&lt;AN$15,1,IF(AN$15=0,1,""))</f>
        <v>1</v>
      </c>
      <c r="AO25" s="239">
        <f>IF(SUM(AO$16:AO24)&lt;AO$15,1,IF(AO$15=0,1,""))</f>
        <v>1</v>
      </c>
      <c r="AP25" s="239">
        <f>IF(SUM(AP$16:AP24)&lt;AP$15,1,IF(AP$15=0,1,""))</f>
        <v>1</v>
      </c>
      <c r="AQ25" s="239">
        <f>IF(SUM(AQ$16:AQ24)&lt;AQ$15,1,IF(AQ$15=0,1,""))</f>
        <v>1</v>
      </c>
      <c r="AR25" s="239">
        <f>IF(SUM(AR$16:AR24)&lt;AR$15,1,IF(AR$15=0,1,""))</f>
        <v>1</v>
      </c>
      <c r="AS25" s="239">
        <f>IF(SUM(AS$16:AS24)&lt;AS$15,1,IF(AS$15=0,1,""))</f>
        <v>1</v>
      </c>
      <c r="AT25" s="239">
        <f>IF(SUM(AT$16:AT24)&lt;AT$15,1,IF(AT$15=0,1,""))</f>
        <v>1</v>
      </c>
      <c r="AU25" s="239">
        <f>IF(SUM(AU$16:AU24)&lt;AU$15,1,IF(AU$15=0,1,""))</f>
        <v>1</v>
      </c>
      <c r="AV25" s="239">
        <f>IF(SUM(AV$16:AV24)&lt;AV$15,1,IF(AV$15=0,1,""))</f>
        <v>1</v>
      </c>
      <c r="AW25" s="239">
        <f>IF(SUM(AW$16:AW24)&lt;AW$15,1,IF(AW$15=0,1,""))</f>
        <v>1</v>
      </c>
      <c r="AX25" s="239">
        <f>IF(SUM(AX$16:AX24)&lt;AX$15,1,IF(AX$15=0,1,""))</f>
        <v>1</v>
      </c>
      <c r="AY25" s="239">
        <f>IF(SUM(AY$16:AY24)&lt;AY$15,1,IF(AY$15=0,1,""))</f>
        <v>1</v>
      </c>
      <c r="AZ25" s="239">
        <f>IF(SUM(AZ$16:AZ24)&lt;AZ$15,1,IF(AZ$15=0,1,""))</f>
        <v>1</v>
      </c>
      <c r="BA25" s="239">
        <f>IF(SUM(BA$16:BA24)&lt;BA$15,1,IF(BA$15=0,1,""))</f>
        <v>1</v>
      </c>
      <c r="BB25" s="239">
        <f>IF(SUM(BB$16:BB24)&lt;BB$15,1,IF(BB$15=0,1,""))</f>
        <v>1</v>
      </c>
      <c r="BC25" s="239">
        <f>IF(SUM(BC$16:BC24)&lt;BC$15,1,IF(BC$15=0,1,""))</f>
        <v>1</v>
      </c>
      <c r="BD25" s="239">
        <f>IF(SUM(BD$16:BD24)&lt;BD$15,1,IF(BD$15=0,1,""))</f>
        <v>1</v>
      </c>
      <c r="BE25" s="239">
        <f>IF(SUM(BE$16:BE24)&lt;BE$15,1,IF(BE$15=0,1,""))</f>
        <v>1</v>
      </c>
      <c r="BF25" s="239">
        <f>IF(SUM(BF$16:BF24)&lt;BF$15,1,IF(BF$15=0,1,""))</f>
        <v>1</v>
      </c>
      <c r="BG25" s="239">
        <f>IF(SUM(BG$16:BG24)&lt;BG$15,1,IF(BG$15=0,1,""))</f>
        <v>1</v>
      </c>
      <c r="BH25" s="239">
        <f>IF(SUM(BH$16:BH24)&lt;BH$15,1,IF(BH$15=0,1,""))</f>
        <v>1</v>
      </c>
      <c r="BI25" s="239">
        <f>IF(SUM(BI$16:BI24)&lt;BI$15,1,IF(BI$15=0,1,""))</f>
        <v>1</v>
      </c>
      <c r="BJ25" s="239">
        <f>IF(SUM(BJ$16:BJ24)&lt;BJ$15,1,IF(BJ$15=0,1,""))</f>
        <v>1</v>
      </c>
      <c r="BK25" s="239">
        <f>IF(SUM(BK$16:BK24)&lt;BK$15,1,IF(BK$15=0,1,""))</f>
        <v>1</v>
      </c>
      <c r="BL25" s="239">
        <f>IF(SUM(BL$16:BL24)&lt;BL$15,1,IF(BL$15=0,1,""))</f>
        <v>1</v>
      </c>
      <c r="BM25" s="239">
        <f>IF(SUM(BM$16:BM24)&lt;BM$15,1,IF(BM$15=0,1,""))</f>
        <v>1</v>
      </c>
      <c r="BN25" s="239">
        <f>IF(SUM(BN$16:BN24)&lt;BN$15,1,IF(BN$15=0,1,""))</f>
        <v>1</v>
      </c>
      <c r="BO25" s="239">
        <f>IF(SUM(BO$16:BO24)&lt;BO$15,1,IF(BO$15=0,1,""))</f>
        <v>1</v>
      </c>
      <c r="BP25" s="239">
        <f>IF(SUM(BP$16:BP24)&lt;BP$15,1,IF(BP$15=0,1,""))</f>
        <v>1</v>
      </c>
      <c r="BQ25" s="239">
        <f>IF(SUM(BQ$16:BQ24)&lt;BQ$15,1,IF(BQ$15=0,1,""))</f>
        <v>1</v>
      </c>
      <c r="BR25" s="239">
        <f>IF(SUM(BR$16:BR24)&lt;BR$15,1,IF(BR$15=0,1,""))</f>
        <v>1</v>
      </c>
      <c r="BS25" s="239">
        <f>IF(SUM(BS$16:BS24)&lt;BS$15,1,IF(BS$15=0,1,""))</f>
        <v>1</v>
      </c>
      <c r="BT25" s="239">
        <f>IF(SUM(BT$16:BT24)&lt;BT$15,1,IF(BT$15=0,1,""))</f>
        <v>1</v>
      </c>
      <c r="BU25" s="239">
        <f>IF(SUM(BU$16:BU24)&lt;BU$15,1,IF(BU$15=0,1,""))</f>
        <v>1</v>
      </c>
      <c r="BV25" s="239">
        <f>IF(SUM(BV$16:BV24)&lt;BV$15,1,IF(BV$15=0,1,""))</f>
        <v>1</v>
      </c>
      <c r="BW25" s="239">
        <f>IF(SUM(BW$16:BW24)&lt;BW$15,1,IF(BW$15=0,1,""))</f>
        <v>1</v>
      </c>
      <c r="BX25" s="239">
        <f>IF(SUM(BX$16:BX24)&lt;BX$15,1,IF(BX$15=0,1,""))</f>
        <v>1</v>
      </c>
      <c r="BY25" s="239">
        <f>IF(SUM(BY$16:BY24)&lt;BY$15,1,IF(BY$15=0,1,""))</f>
        <v>1</v>
      </c>
      <c r="BZ25" s="239">
        <f>IF(SUM(BZ$16:BZ24)&lt;BZ$15,1,IF(BZ$15=0,1,""))</f>
        <v>1</v>
      </c>
      <c r="CA25" s="239">
        <f>IF(SUM(CA$16:CA24)&lt;CA$15,1,IF(CA$15=0,1,""))</f>
        <v>1</v>
      </c>
      <c r="CB25" s="239">
        <f>IF(SUM(CB$16:CB24)&lt;CB$15,1,IF(CB$15=0,1,""))</f>
        <v>1</v>
      </c>
      <c r="CC25" s="239">
        <f>IF(SUM(CC$16:CC24)&lt;CC$15,1,IF(CC$15=0,1,""))</f>
        <v>1</v>
      </c>
      <c r="CD25" s="239">
        <f>IF(SUM(CD$16:CD24)&lt;CD$15,1,IF(CD$15=0,1,""))</f>
        <v>1</v>
      </c>
      <c r="CE25" s="239">
        <f>IF(SUM(CE$16:CE24)&lt;CE$15,1,IF(CE$15=0,1,""))</f>
        <v>1</v>
      </c>
      <c r="CF25" s="239">
        <f>IF(SUM(CF$16:CF24)&lt;CF$15,1,IF(CF$15=0,1,""))</f>
        <v>1</v>
      </c>
      <c r="CG25" s="239">
        <f>IF(SUM(CG$16:CG24)&lt;CG$15,1,IF(CG$15=0,1,""))</f>
        <v>1</v>
      </c>
      <c r="CH25" s="239">
        <f>IF(SUM(CH$16:CH24)&lt;CH$15,1,IF(CH$15=0,1,""))</f>
        <v>1</v>
      </c>
      <c r="CI25" s="239">
        <f>IF(SUM(CI$16:CI24)&lt;CI$15,1,IF(CI$15=0,1,""))</f>
        <v>1</v>
      </c>
      <c r="CJ25" s="239">
        <f>IF(SUM(CJ$16:CJ24)&lt;CJ$15,1,IF(CJ$15=0,1,""))</f>
        <v>1</v>
      </c>
      <c r="CK25" s="239">
        <f>IF(SUM(CK$16:CK24)&lt;CK$15,1,IF(CK$15=0,1,""))</f>
        <v>1</v>
      </c>
      <c r="CL25" s="239">
        <f>IF(SUM(CL$16:CL24)&lt;CL$15,1,IF(CL$15=0,1,""))</f>
        <v>1</v>
      </c>
      <c r="CM25" s="239">
        <f>IF(SUM(CM$16:CM24)&lt;CM$15,1,IF(CM$15=0,1,""))</f>
        <v>1</v>
      </c>
      <c r="CN25" s="239">
        <f>IF(SUM(CN$16:CN24)&lt;CN$15,1,IF(CN$15=0,1,""))</f>
        <v>1</v>
      </c>
      <c r="CO25" s="239">
        <f>IF(SUM(CO$16:CO24)&lt;CO$15,1,IF(CO$15=0,1,""))</f>
        <v>1</v>
      </c>
      <c r="CP25" s="239">
        <f>IF(SUM(CP$16:CP24)&lt;CP$15,1,IF(CP$15=0,1,""))</f>
        <v>1</v>
      </c>
      <c r="CQ25" s="239">
        <f>IF(SUM(CQ$16:CQ24)&lt;CQ$15,1,IF(CQ$15=0,1,""))</f>
        <v>1</v>
      </c>
      <c r="CR25" s="239">
        <f>IF(SUM(CR$16:CR24)&lt;CR$15,1,IF(CR$15=0,1,""))</f>
        <v>1</v>
      </c>
      <c r="CS25" s="239">
        <f>IF(SUM(CS$16:CS24)&lt;CS$15,1,IF(CS$15=0,1,""))</f>
        <v>1</v>
      </c>
      <c r="CT25" s="239">
        <f>IF(SUM(CT$16:CT24)&lt;CT$15,1,IF(CT$15=0,1,""))</f>
        <v>1</v>
      </c>
      <c r="CU25" s="239">
        <f>IF(SUM(CU$16:CU24)&lt;CU$15,1,IF(CU$15=0,1,""))</f>
        <v>1</v>
      </c>
      <c r="CV25" s="239">
        <f>IF(SUM(CV$16:CV24)&lt;CV$15,1,IF(CV$15=0,1,""))</f>
        <v>1</v>
      </c>
      <c r="CW25" s="239">
        <f>IF(SUM(CW$16:CW24)&lt;CW$15,1,IF(CW$15=0,1,""))</f>
        <v>1</v>
      </c>
      <c r="CX25" s="239">
        <f>IF(SUM(CX$16:CX24)&lt;CX$15,1,IF(CX$15=0,1,""))</f>
        <v>1</v>
      </c>
      <c r="CY25" s="239">
        <f>IF(SUM(CY$16:CY24)&lt;CY$15,1,IF(CY$15=0,1,""))</f>
        <v>1</v>
      </c>
      <c r="CZ25" s="239">
        <f>IF(SUM(CZ$16:CZ24)&lt;CZ$15,1,IF(CZ$15=0,1,""))</f>
        <v>1</v>
      </c>
      <c r="DA25" s="239">
        <f>IF(SUM(DA$16:DA24)&lt;DA$15,1,IF(DA$15=0,1,""))</f>
        <v>1</v>
      </c>
      <c r="DB25" s="239">
        <f>IF(SUM(DB$16:DB24)&lt;DB$15,1,IF(DB$15=0,1,""))</f>
        <v>1</v>
      </c>
      <c r="DC25" s="239">
        <f>IF(SUM(DC$16:DC24)&lt;DC$15,1,IF(DC$15=0,1,""))</f>
        <v>1</v>
      </c>
      <c r="DD25" s="239">
        <f>IF(SUM(DD$16:DD24)&lt;DD$15,1,IF(DD$15=0,1,""))</f>
        <v>1</v>
      </c>
      <c r="DE25" s="239">
        <f>IF(SUM(DE$16:DE24)&lt;DE$15,1,IF(DE$15=0,1,""))</f>
        <v>1</v>
      </c>
      <c r="DF25" s="239">
        <f>IF(SUM(DF$16:DF24)&lt;DF$15,1,IF(DF$15=0,1,""))</f>
        <v>1</v>
      </c>
      <c r="DG25" s="239">
        <f>IF(SUM(DG$16:DG24)&lt;DG$15,1,IF(DG$15=0,1,""))</f>
        <v>1</v>
      </c>
      <c r="DH25" s="239">
        <f>IF(SUM(DH$16:DH24)&lt;DH$15,1,IF(DH$15=0,1,""))</f>
        <v>1</v>
      </c>
      <c r="DI25" s="239">
        <f>IF(SUM(DI$16:DI24)&lt;DI$15,1,IF(DI$15=0,1,""))</f>
        <v>1</v>
      </c>
      <c r="DJ25" s="239">
        <f>IF(SUM(DJ$16:DJ24)&lt;DJ$15,1,IF(DJ$15=0,1,""))</f>
        <v>1</v>
      </c>
      <c r="DK25" s="239">
        <f>IF(SUM(DK$16:DK24)&lt;DK$15,1,IF(DK$15=0,1,""))</f>
        <v>1</v>
      </c>
      <c r="DL25" s="239">
        <f>IF(SUM(DL$16:DL24)&lt;DL$15,1,IF(DL$15=0,1,""))</f>
        <v>1</v>
      </c>
      <c r="DM25" s="239">
        <f>IF(SUM(DM$16:DM24)&lt;DM$15,1,IF(DM$15=0,1,""))</f>
        <v>1</v>
      </c>
      <c r="DN25" s="239">
        <f>IF(SUM(DN$16:DN24)&lt;DN$15,1,IF(DN$15=0,1,""))</f>
        <v>1</v>
      </c>
      <c r="DO25" s="239">
        <f>IF(SUM(DO$16:DO24)&lt;DO$15,1,IF(DO$15=0,1,""))</f>
        <v>1</v>
      </c>
      <c r="DP25" s="239">
        <f>IF(SUM(DP$16:DP24)&lt;DP$15,1,IF(DP$15=0,1,""))</f>
        <v>1</v>
      </c>
      <c r="DQ25" s="239">
        <f>IF(SUM(DQ$16:DQ24)&lt;DQ$15,1,IF(DQ$15=0,1,""))</f>
        <v>1</v>
      </c>
      <c r="DR25" s="239">
        <f>IF(SUM(DR$16:DR24)&lt;DR$15,1,IF(DR$15=0,1,""))</f>
        <v>1</v>
      </c>
      <c r="DS25" s="239">
        <f>IF(SUM(DS$16:DS24)&lt;DS$15,1,IF(DS$15=0,1,""))</f>
        <v>1</v>
      </c>
      <c r="DT25" s="239">
        <f>IF(SUM(DT$16:DT24)&lt;DT$15,1,IF(DT$15=0,1,""))</f>
        <v>1</v>
      </c>
      <c r="DU25" s="239">
        <f>IF(SUM(DU$16:DU24)&lt;DU$15,1,IF(DU$15=0,1,""))</f>
        <v>1</v>
      </c>
      <c r="DV25" s="239">
        <f>IF(SUM(DV$16:DV24)&lt;DV$15,1,IF(DV$15=0,1,""))</f>
        <v>1</v>
      </c>
      <c r="DW25" s="239">
        <f>IF(SUM(DW$16:DW24)&lt;DW$15,1,IF(DW$15=0,1,""))</f>
        <v>1</v>
      </c>
      <c r="DX25" s="239">
        <f>IF(SUM(DX$16:DX24)&lt;DX$15,1,IF(DX$15=0,1,""))</f>
        <v>1</v>
      </c>
      <c r="DY25" s="239">
        <f>IF(SUM(DY$16:DY24)&lt;DY$15,1,IF(DY$15=0,1,""))</f>
        <v>1</v>
      </c>
      <c r="DZ25" s="239">
        <f>IF(SUM(DZ$16:DZ24)&lt;DZ$15,1,IF(DZ$15=0,1,""))</f>
        <v>1</v>
      </c>
      <c r="EA25" s="239">
        <f>IF(SUM(EA$16:EA24)&lt;EA$15,1,IF(EA$15=0,1,""))</f>
        <v>1</v>
      </c>
      <c r="EB25" s="239">
        <f>IF(SUM(EB$16:EB24)&lt;EB$15,1,IF(EB$15=0,1,""))</f>
        <v>1</v>
      </c>
      <c r="EC25" s="239">
        <f>IF(SUM(EC$16:EC24)&lt;EC$15,1,IF(EC$15=0,1,""))</f>
        <v>1</v>
      </c>
      <c r="ED25" s="239">
        <f>IF(SUM(ED$16:ED24)&lt;ED$15,1,IF(ED$15=0,1,""))</f>
        <v>1</v>
      </c>
      <c r="EE25" s="239">
        <f>IF(SUM(EE$16:EE24)&lt;EE$15,1,IF(EE$15=0,1,""))</f>
        <v>1</v>
      </c>
      <c r="EF25" s="239">
        <f>IF(SUM(EF$16:EF24)&lt;EF$15,1,IF(EF$15=0,1,""))</f>
        <v>1</v>
      </c>
      <c r="EG25" s="239">
        <f>IF(SUM(EG$16:EG24)&lt;EG$15,1,IF(EG$15=0,1,""))</f>
        <v>1</v>
      </c>
      <c r="EH25" s="239">
        <f>IF(SUM(EH$16:EH24)&lt;EH$15,1,IF(EH$15=0,1,""))</f>
        <v>1</v>
      </c>
      <c r="EI25" s="239">
        <f>IF(SUM(EI$16:EI24)&lt;EI$15,1,IF(EI$15=0,1,""))</f>
        <v>1</v>
      </c>
      <c r="EJ25" s="239">
        <f>IF(SUM(EJ$16:EJ24)&lt;EJ$15,1,IF(EJ$15=0,1,""))</f>
        <v>1</v>
      </c>
      <c r="EK25" s="239">
        <f>IF(SUM(EK$16:EK24)&lt;EK$15,1,IF(EK$15=0,1,""))</f>
        <v>1</v>
      </c>
      <c r="EL25" s="239">
        <f>IF(SUM(EL$16:EL24)&lt;EL$15,1,IF(EL$15=0,1,""))</f>
        <v>1</v>
      </c>
      <c r="EM25" s="239">
        <f>IF(SUM(EM$16:EM24)&lt;EM$15,1,IF(EM$15=0,1,""))</f>
        <v>1</v>
      </c>
      <c r="EN25" s="239">
        <f>IF(SUM(EN$16:EN24)&lt;EN$15,1,IF(EN$15=0,1,""))</f>
        <v>1</v>
      </c>
      <c r="EO25" s="239">
        <f>IF(SUM(EO$16:EO24)&lt;EO$15,1,IF(EO$15=0,1,""))</f>
        <v>1</v>
      </c>
      <c r="EP25" s="239">
        <f>IF(SUM(EP$16:EP24)&lt;EP$15,1,IF(EP$15=0,1,""))</f>
        <v>1</v>
      </c>
      <c r="EQ25" s="239">
        <f>IF(SUM(EQ$16:EQ24)&lt;EQ$15,1,IF(EQ$15=0,1,""))</f>
        <v>1</v>
      </c>
      <c r="ER25" s="239">
        <f>IF(SUM(ER$16:ER24)&lt;ER$15,1,IF(ER$15=0,1,""))</f>
        <v>1</v>
      </c>
      <c r="ES25" s="239">
        <f>IF(SUM(ES$16:ES24)&lt;ES$15,1,IF(ES$15=0,1,""))</f>
        <v>1</v>
      </c>
      <c r="ET25" s="239">
        <f>IF(SUM(ET$16:ET24)&lt;ET$15,1,IF(ET$15=0,1,""))</f>
        <v>1</v>
      </c>
      <c r="EU25" s="239">
        <f>IF(SUM(EU$16:EU24)&lt;EU$15,1,IF(EU$15=0,1,""))</f>
        <v>1</v>
      </c>
      <c r="EV25" s="239">
        <f>IF(SUM(EV$16:EV24)&lt;EV$15,1,IF(EV$15=0,1,""))</f>
        <v>1</v>
      </c>
      <c r="EW25" s="239">
        <f>IF(SUM(EW$16:EW24)&lt;EW$15,1,IF(EW$15=0,1,""))</f>
        <v>1</v>
      </c>
      <c r="EX25" s="239">
        <f>IF(SUM(EX$16:EX24)&lt;EX$15,1,IF(EX$15=0,1,""))</f>
        <v>1</v>
      </c>
      <c r="EY25" s="239">
        <f>IF(SUM(EY$16:EY24)&lt;EY$15,1,IF(EY$15=0,1,""))</f>
        <v>1</v>
      </c>
      <c r="EZ25" s="239">
        <f>IF(SUM(EZ$16:EZ24)&lt;EZ$15,1,IF(EZ$15=0,1,""))</f>
        <v>1</v>
      </c>
      <c r="FA25" s="239">
        <f>IF(SUM(FA$16:FA24)&lt;FA$15,1,IF(FA$15=0,1,""))</f>
        <v>1</v>
      </c>
      <c r="FB25" s="239">
        <f>IF(SUM(FB$16:FB24)&lt;FB$15,1,IF(FB$15=0,1,""))</f>
        <v>1</v>
      </c>
      <c r="FC25" s="239">
        <f>IF(SUM(FC$16:FC24)&lt;FC$15,1,IF(FC$15=0,1,""))</f>
        <v>1</v>
      </c>
      <c r="FD25" s="239">
        <f>IF(SUM(FD$16:FD24)&lt;FD$15,1,IF(FD$15=0,1,""))</f>
        <v>1</v>
      </c>
      <c r="FE25" s="239">
        <f>IF(SUM(FE$16:FE24)&lt;FE$15,1,IF(FE$15=0,1,""))</f>
        <v>1</v>
      </c>
      <c r="FF25" s="239">
        <f>IF(SUM(FF$16:FF24)&lt;FF$15,1,IF(FF$15=0,1,""))</f>
        <v>1</v>
      </c>
      <c r="FG25" s="239">
        <f>IF(SUM(FG$16:FG24)&lt;FG$15,1,IF(FG$15=0,1,""))</f>
        <v>1</v>
      </c>
      <c r="FH25" s="239">
        <f>IF(SUM(FH$16:FH24)&lt;FH$15,1,IF(FH$15=0,1,""))</f>
        <v>1</v>
      </c>
      <c r="FI25" s="239">
        <f>IF(SUM(FI$16:FI24)&lt;FI$15,1,IF(FI$15=0,1,""))</f>
        <v>1</v>
      </c>
      <c r="FJ25" s="239">
        <f>IF(SUM(FJ$16:FJ24)&lt;FJ$15,1,IF(FJ$15=0,1,""))</f>
        <v>1</v>
      </c>
      <c r="FK25" s="239">
        <f>IF(SUM(FK$16:FK24)&lt;FK$15,1,IF(FK$15=0,1,""))</f>
        <v>1</v>
      </c>
      <c r="FL25" s="239">
        <f>IF(SUM(FL$16:FL24)&lt;FL$15,1,IF(FL$15=0,1,""))</f>
        <v>1</v>
      </c>
      <c r="FM25" s="239">
        <f>IF(SUM(FM$16:FM24)&lt;FM$15,1,IF(FM$15=0,1,""))</f>
        <v>1</v>
      </c>
      <c r="FN25" s="239">
        <f>IF(SUM(FN$16:FN24)&lt;FN$15,1,IF(FN$15=0,1,""))</f>
        <v>1</v>
      </c>
      <c r="FO25" s="239">
        <f>IF(SUM(FO$16:FO24)&lt;FO$15,1,IF(FO$15=0,1,""))</f>
        <v>1</v>
      </c>
      <c r="FP25" s="239">
        <f>IF(SUM(FP$16:FP24)&lt;FP$15,1,IF(FP$15=0,1,""))</f>
        <v>1</v>
      </c>
      <c r="FQ25" s="239">
        <f>IF(SUM(FQ$16:FQ24)&lt;FQ$15,1,IF(FQ$15=0,1,""))</f>
        <v>1</v>
      </c>
      <c r="FR25" s="239">
        <f>IF(SUM(FR$16:FR24)&lt;FR$15,1,IF(FR$15=0,1,""))</f>
        <v>1</v>
      </c>
      <c r="FS25" s="239">
        <f>IF(SUM(FS$16:FS24)&lt;FS$15,1,IF(FS$15=0,1,""))</f>
        <v>1</v>
      </c>
      <c r="FT25" s="239">
        <f>IF(SUM(FT$16:FT24)&lt;FT$15,1,IF(FT$15=0,1,""))</f>
        <v>1</v>
      </c>
      <c r="FU25" s="239">
        <f>IF(SUM(FU$16:FU24)&lt;FU$15,1,IF(FU$15=0,1,""))</f>
        <v>1</v>
      </c>
      <c r="FV25" s="239">
        <f>IF(SUM(FV$16:FV24)&lt;FV$15,1,IF(FV$15=0,1,""))</f>
        <v>1</v>
      </c>
      <c r="FW25" s="239">
        <f>IF(SUM(FW$16:FW24)&lt;FW$15,1,IF(FW$15=0,1,""))</f>
        <v>1</v>
      </c>
      <c r="FX25" s="239">
        <f>IF(SUM(FX$16:FX24)&lt;FX$15,1,IF(FX$15=0,1,""))</f>
        <v>1</v>
      </c>
      <c r="FY25" s="239">
        <f>IF(SUM(FY$16:FY24)&lt;FY$15,1,IF(FY$15=0,1,""))</f>
        <v>1</v>
      </c>
      <c r="FZ25" s="239">
        <f>IF(SUM(FZ$16:FZ24)&lt;FZ$15,1,IF(FZ$15=0,1,""))</f>
        <v>1</v>
      </c>
      <c r="GA25" s="239">
        <f>IF(SUM(GA$16:GA24)&lt;GA$15,1,IF(GA$15=0,1,""))</f>
        <v>1</v>
      </c>
      <c r="GB25" s="239">
        <f>IF(SUM(GB$16:GB24)&lt;GB$15,1,IF(GB$15=0,1,""))</f>
        <v>1</v>
      </c>
      <c r="GC25" s="239">
        <f>IF(SUM(GC$16:GC24)&lt;GC$15,1,IF(GC$15=0,1,""))</f>
        <v>1</v>
      </c>
      <c r="GD25" s="239">
        <f>IF(SUM(GD$16:GD24)&lt;GD$15,1,IF(GD$15=0,1,""))</f>
        <v>1</v>
      </c>
      <c r="GE25" s="239">
        <f>IF(SUM(GE$16:GE24)&lt;GE$15,1,IF(GE$15=0,1,""))</f>
        <v>1</v>
      </c>
      <c r="GF25" s="239">
        <f>IF(SUM(GF$16:GF24)&lt;GF$15,1,IF(GF$15=0,1,""))</f>
        <v>1</v>
      </c>
      <c r="GG25" s="239">
        <f>IF(SUM(GG$16:GG24)&lt;GG$15,1,IF(GG$15=0,1,""))</f>
        <v>1</v>
      </c>
      <c r="GH25" s="239">
        <f>IF(SUM(GH$16:GH24)&lt;GH$15,1,IF(GH$15=0,1,""))</f>
        <v>1</v>
      </c>
      <c r="GI25" s="239">
        <f>IF(SUM(GI$16:GI24)&lt;GI$15,1,IF(GI$15=0,1,""))</f>
        <v>1</v>
      </c>
      <c r="GJ25" s="239">
        <f>IF(SUM(GJ$16:GJ24)&lt;GJ$15,1,IF(GJ$15=0,1,""))</f>
        <v>1</v>
      </c>
      <c r="GK25" s="239">
        <f>IF(SUM(GK$16:GK24)&lt;GK$15,1,IF(GK$15=0,1,""))</f>
        <v>1</v>
      </c>
      <c r="GL25" s="239">
        <f>IF(SUM(GL$16:GL24)&lt;GL$15,1,IF(GL$15=0,1,""))</f>
        <v>1</v>
      </c>
      <c r="GM25" s="239">
        <f>IF(SUM(GM$16:GM24)&lt;GM$15,1,IF(GM$15=0,1,""))</f>
        <v>1</v>
      </c>
      <c r="GN25" s="239">
        <f>IF(SUM(GN$16:GN24)&lt;GN$15,1,IF(GN$15=0,1,""))</f>
        <v>1</v>
      </c>
      <c r="GO25" s="239">
        <f>IF(SUM(GO$16:GO24)&lt;GO$15,1,IF(GO$15=0,1,""))</f>
        <v>1</v>
      </c>
      <c r="GP25" s="239">
        <f>IF(SUM(GP$16:GP24)&lt;GP$15,1,IF(GP$15=0,1,""))</f>
        <v>1</v>
      </c>
      <c r="GQ25" s="239">
        <f>IF(SUM(GQ$16:GQ24)&lt;GQ$15,1,IF(GQ$15=0,1,""))</f>
        <v>1</v>
      </c>
      <c r="GR25" s="239">
        <f>IF(SUM(GR$16:GR24)&lt;GR$15,1,IF(GR$15=0,1,""))</f>
        <v>1</v>
      </c>
      <c r="GS25" s="239">
        <f>IF(SUM(GS$16:GS24)&lt;GS$15,1,IF(GS$15=0,1,""))</f>
        <v>1</v>
      </c>
      <c r="GT25" s="239">
        <f>IF(SUM(GT$16:GT24)&lt;GT$15,1,IF(GT$15=0,1,""))</f>
        <v>1</v>
      </c>
      <c r="GU25" s="239">
        <f>IF(SUM(GU$16:GU24)&lt;GU$15,1,IF(GU$15=0,1,""))</f>
        <v>1</v>
      </c>
      <c r="GV25" s="239">
        <f>IF(SUM(GV$16:GV24)&lt;GV$15,1,IF(GV$15=0,1,""))</f>
        <v>1</v>
      </c>
      <c r="GW25" s="239">
        <f>IF(SUM(GW$16:GW24)&lt;GW$15,1,IF(GW$15=0,1,""))</f>
        <v>1</v>
      </c>
      <c r="GX25" s="239">
        <f>IF(SUM(GX$16:GX24)&lt;GX$15,1,IF(GX$15=0,1,""))</f>
        <v>1</v>
      </c>
      <c r="GY25" s="239">
        <f>IF(SUM(GY$16:GY24)&lt;GY$15,1,IF(GY$15=0,1,""))</f>
        <v>1</v>
      </c>
      <c r="GZ25" s="239">
        <f>IF(SUM(GZ$16:GZ24)&lt;GZ$15,1,IF(GZ$15=0,1,""))</f>
        <v>1</v>
      </c>
      <c r="HA25" s="239">
        <f>IF(SUM(HA$16:HA24)&lt;HA$15,1,IF(HA$15=0,1,""))</f>
        <v>1</v>
      </c>
      <c r="HB25" s="239">
        <f>IF(SUM(HB$16:HB24)&lt;HB$15,1,IF(HB$15=0,1,""))</f>
        <v>1</v>
      </c>
      <c r="HC25" s="239">
        <f>IF(SUM(HC$16:HC24)&lt;HC$15,1,IF(HC$15=0,1,""))</f>
        <v>1</v>
      </c>
      <c r="HD25" s="239">
        <f>IF(SUM(HD$16:HD24)&lt;HD$15,1,IF(HD$15=0,1,""))</f>
        <v>1</v>
      </c>
      <c r="HE25" s="239">
        <f>IF(SUM(HE$16:HE24)&lt;HE$15,1,IF(HE$15=0,1,""))</f>
        <v>1</v>
      </c>
      <c r="HF25" s="239">
        <f>IF(SUM(HF$16:HF24)&lt;HF$15,1,IF(HF$15=0,1,""))</f>
        <v>1</v>
      </c>
      <c r="HG25" s="239">
        <f>IF(SUM(HG$16:HG24)&lt;HG$15,1,IF(HG$15=0,1,""))</f>
        <v>1</v>
      </c>
      <c r="HH25" s="239">
        <f>IF(SUM(HH$16:HH24)&lt;HH$15,1,IF(HH$15=0,1,""))</f>
        <v>1</v>
      </c>
      <c r="HI25" s="239">
        <f>IF(SUM(HI$16:HI24)&lt;HI$15,1,IF(HI$15=0,1,""))</f>
        <v>1</v>
      </c>
      <c r="HJ25" s="239">
        <f>IF(SUM(HJ$16:HJ24)&lt;HJ$15,1,IF(HJ$15=0,1,""))</f>
        <v>1</v>
      </c>
      <c r="HK25" s="239">
        <f>IF(SUM(HK$16:HK24)&lt;HK$15,1,IF(HK$15=0,1,""))</f>
        <v>1</v>
      </c>
      <c r="HL25" s="239">
        <f>IF(SUM(HL$16:HL24)&lt;HL$15,1,IF(HL$15=0,1,""))</f>
        <v>1</v>
      </c>
      <c r="HM25" s="239">
        <f>IF(SUM(HM$16:HM24)&lt;HM$15,1,IF(HM$15=0,1,""))</f>
        <v>1</v>
      </c>
      <c r="HN25" s="239">
        <f>IF(SUM(HN$16:HN24)&lt;HN$15,1,IF(HN$15=0,1,""))</f>
        <v>1</v>
      </c>
      <c r="HO25" s="239">
        <f>IF(SUM(HO$16:HO24)&lt;HO$15,1,IF(HO$15=0,1,""))</f>
        <v>1</v>
      </c>
      <c r="HP25" s="239">
        <f>IF(SUM(HP$16:HP24)&lt;HP$15,1,IF(HP$15=0,1,""))</f>
        <v>1</v>
      </c>
      <c r="HQ25" s="239">
        <f>IF(SUM(HQ$16:HQ24)&lt;HQ$15,1,IF(HQ$15=0,1,""))</f>
        <v>1</v>
      </c>
      <c r="HR25" s="239">
        <f>IF(SUM(HR$16:HR24)&lt;HR$15,1,IF(HR$15=0,1,""))</f>
        <v>1</v>
      </c>
      <c r="HS25" s="239">
        <f>IF(SUM(HS$16:HS24)&lt;HS$15,1,IF(HS$15=0,1,""))</f>
        <v>1</v>
      </c>
      <c r="HT25" s="239">
        <f>IF(SUM(HT$16:HT24)&lt;HT$15,1,IF(HT$15=0,1,""))</f>
        <v>1</v>
      </c>
      <c r="HU25" s="239">
        <f>IF(SUM(HU$16:HU24)&lt;HU$15,1,IF(HU$15=0,1,""))</f>
        <v>1</v>
      </c>
      <c r="HV25" s="239">
        <f>IF(SUM(HV$16:HV24)&lt;HV$15,1,IF(HV$15=0,1,""))</f>
        <v>1</v>
      </c>
      <c r="HW25" s="239">
        <f>IF(SUM(HW$16:HW24)&lt;HW$15,1,IF(HW$15=0,1,""))</f>
        <v>1</v>
      </c>
      <c r="HX25" s="239">
        <f>IF(SUM(HX$16:HX24)&lt;HX$15,1,IF(HX$15=0,1,""))</f>
        <v>1</v>
      </c>
      <c r="HY25" s="239">
        <f>IF(SUM(HY$16:HY24)&lt;HY$15,1,IF(HY$15=0,1,""))</f>
        <v>1</v>
      </c>
      <c r="HZ25" s="239">
        <f>IF(SUM(HZ$16:HZ24)&lt;HZ$15,1,IF(HZ$15=0,1,""))</f>
        <v>1</v>
      </c>
      <c r="IA25" s="239">
        <f>IF(SUM(IA$16:IA24)&lt;IA$15,1,IF(IA$15=0,1,""))</f>
        <v>1</v>
      </c>
      <c r="IB25" s="239">
        <f>IF(SUM(IB$16:IB24)&lt;IB$15,1,IF(IB$15=0,1,""))</f>
        <v>1</v>
      </c>
      <c r="IC25" s="239">
        <f>IF(SUM(IC$16:IC24)&lt;IC$15,1,IF(IC$15=0,1,""))</f>
        <v>1</v>
      </c>
      <c r="ID25" s="239">
        <f>IF(SUM(ID$16:ID24)&lt;ID$15,1,IF(ID$15=0,1,""))</f>
        <v>1</v>
      </c>
      <c r="IE25" s="239">
        <f>IF(SUM(IE$16:IE24)&lt;IE$15,1,IF(IE$15=0,1,""))</f>
        <v>1</v>
      </c>
      <c r="IF25" s="239">
        <f>IF(SUM(IF$16:IF24)&lt;IF$15,1,IF(IF$15=0,1,""))</f>
        <v>1</v>
      </c>
      <c r="IG25" s="239">
        <f>IF(SUM(IG$16:IG24)&lt;IG$15,1,IF(IG$15=0,1,""))</f>
        <v>1</v>
      </c>
      <c r="IH25" s="239">
        <f>IF(SUM(IH$16:IH24)&lt;IH$15,1,IF(IH$15=0,1,""))</f>
        <v>1</v>
      </c>
      <c r="II25" s="239">
        <f>IF(SUM(II$16:II24)&lt;II$15,1,IF(II$15=0,1,""))</f>
        <v>1</v>
      </c>
      <c r="IJ25" s="239">
        <f>IF(SUM(IJ$16:IJ24)&lt;IJ$15,1,IF(IJ$15=0,1,""))</f>
        <v>1</v>
      </c>
      <c r="IK25" s="239">
        <f>IF(SUM(IK$16:IK24)&lt;IK$15,1,IF(IK$15=0,1,""))</f>
        <v>1</v>
      </c>
      <c r="IL25" s="239">
        <f>IF(SUM(IL$16:IL24)&lt;IL$15,1,IF(IL$15=0,1,""))</f>
        <v>1</v>
      </c>
      <c r="IM25" s="239">
        <f>IF(SUM(IM$16:IM24)&lt;IM$15,1,IF(IM$15=0,1,""))</f>
        <v>1</v>
      </c>
      <c r="IN25" s="239">
        <f>IF(SUM(IN$16:IN24)&lt;IN$15,1,IF(IN$15=0,1,""))</f>
        <v>1</v>
      </c>
      <c r="IO25" s="85"/>
    </row>
    <row r="26" spans="2:249" ht="12.95" hidden="1" customHeight="1" outlineLevel="1">
      <c r="B26" s="384"/>
      <c r="C26" s="16"/>
      <c r="D26" s="16"/>
      <c r="E26" s="384">
        <v>11</v>
      </c>
      <c r="F26" s="16" t="str">
        <f>Sites!C74</f>
        <v>NBTW-10</v>
      </c>
      <c r="G26" s="253"/>
      <c r="H26" s="16"/>
      <c r="I26" s="239" t="str">
        <f>IF(SUM(I$16:I25)&lt;I$15,1,IF(I$15=0,1,""))</f>
        <v/>
      </c>
      <c r="J26" s="239" t="str">
        <f>IF(SUM(J$16:J25)&lt;J$15,1,IF(J$15=0,1,""))</f>
        <v/>
      </c>
      <c r="K26" s="239">
        <f>IF(SUM(K$16:K25)&lt;K$15,1,IF(K$15=0,1,""))</f>
        <v>1</v>
      </c>
      <c r="L26" s="239">
        <f>IF(SUM(L$16:L25)&lt;L$15,1,IF(L$15=0,1,""))</f>
        <v>1</v>
      </c>
      <c r="M26" s="239">
        <f>IF(SUM(M$16:M25)&lt;M$15,1,IF(M$15=0,1,""))</f>
        <v>1</v>
      </c>
      <c r="N26" s="239">
        <f>IF(SUM(N$16:N25)&lt;N$15,1,IF(N$15=0,1,""))</f>
        <v>1</v>
      </c>
      <c r="O26" s="239">
        <f>IF(SUM(O$16:O25)&lt;O$15,1,IF(O$15=0,1,""))</f>
        <v>1</v>
      </c>
      <c r="P26" s="239">
        <f>IF(SUM(P$16:P25)&lt;P$15,1,IF(P$15=0,1,""))</f>
        <v>1</v>
      </c>
      <c r="Q26" s="239">
        <f>IF(SUM(Q$16:Q25)&lt;Q$15,1,IF(Q$15=0,1,""))</f>
        <v>1</v>
      </c>
      <c r="R26" s="239">
        <f>IF(SUM(R$16:R25)&lt;R$15,1,IF(R$15=0,1,""))</f>
        <v>1</v>
      </c>
      <c r="S26" s="239">
        <f>IF(SUM(S$16:S25)&lt;S$15,1,IF(S$15=0,1,""))</f>
        <v>1</v>
      </c>
      <c r="T26" s="239">
        <f>IF(SUM(T$16:T25)&lt;T$15,1,IF(T$15=0,1,""))</f>
        <v>1</v>
      </c>
      <c r="U26" s="239">
        <f>IF(SUM(U$16:U25)&lt;U$15,1,IF(U$15=0,1,""))</f>
        <v>1</v>
      </c>
      <c r="V26" s="239">
        <f>IF(SUM(V$16:V25)&lt;V$15,1,IF(V$15=0,1,""))</f>
        <v>1</v>
      </c>
      <c r="W26" s="239">
        <f>IF(SUM(W$16:W25)&lt;W$15,1,IF(W$15=0,1,""))</f>
        <v>1</v>
      </c>
      <c r="X26" s="239">
        <f>IF(SUM(X$16:X25)&lt;X$15,1,IF(X$15=0,1,""))</f>
        <v>1</v>
      </c>
      <c r="Y26" s="239">
        <f>IF(SUM(Y$16:Y25)&lt;Y$15,1,IF(Y$15=0,1,""))</f>
        <v>1</v>
      </c>
      <c r="Z26" s="239">
        <f>IF(SUM(Z$16:Z25)&lt;Z$15,1,IF(Z$15=0,1,""))</f>
        <v>1</v>
      </c>
      <c r="AA26" s="239">
        <f>IF(SUM(AA$16:AA25)&lt;AA$15,1,IF(AA$15=0,1,""))</f>
        <v>1</v>
      </c>
      <c r="AB26" s="239">
        <f>IF(SUM(AB$16:AB25)&lt;AB$15,1,IF(AB$15=0,1,""))</f>
        <v>1</v>
      </c>
      <c r="AC26" s="239">
        <f>IF(SUM(AC$16:AC25)&lt;AC$15,1,IF(AC$15=0,1,""))</f>
        <v>1</v>
      </c>
      <c r="AD26" s="239">
        <f>IF(SUM(AD$16:AD25)&lt;AD$15,1,IF(AD$15=0,1,""))</f>
        <v>1</v>
      </c>
      <c r="AE26" s="239">
        <f>IF(SUM(AE$16:AE25)&lt;AE$15,1,IF(AE$15=0,1,""))</f>
        <v>1</v>
      </c>
      <c r="AF26" s="239">
        <f>IF(SUM(AF$16:AF25)&lt;AF$15,1,IF(AF$15=0,1,""))</f>
        <v>1</v>
      </c>
      <c r="AG26" s="239">
        <f>IF(SUM(AG$16:AG25)&lt;AG$15,1,IF(AG$15=0,1,""))</f>
        <v>1</v>
      </c>
      <c r="AH26" s="239">
        <f>IF(SUM(AH$16:AH25)&lt;AH$15,1,IF(AH$15=0,1,""))</f>
        <v>1</v>
      </c>
      <c r="AI26" s="239">
        <f>IF(SUM(AI$16:AI25)&lt;AI$15,1,IF(AI$15=0,1,""))</f>
        <v>1</v>
      </c>
      <c r="AJ26" s="239">
        <f>IF(SUM(AJ$16:AJ25)&lt;AJ$15,1,IF(AJ$15=0,1,""))</f>
        <v>1</v>
      </c>
      <c r="AK26" s="239">
        <f>IF(SUM(AK$16:AK25)&lt;AK$15,1,IF(AK$15=0,1,""))</f>
        <v>1</v>
      </c>
      <c r="AL26" s="239">
        <f>IF(SUM(AL$16:AL25)&lt;AL$15,1,IF(AL$15=0,1,""))</f>
        <v>1</v>
      </c>
      <c r="AM26" s="239">
        <f>IF(SUM(AM$16:AM25)&lt;AM$15,1,IF(AM$15=0,1,""))</f>
        <v>1</v>
      </c>
      <c r="AN26" s="239">
        <f>IF(SUM(AN$16:AN25)&lt;AN$15,1,IF(AN$15=0,1,""))</f>
        <v>1</v>
      </c>
      <c r="AO26" s="239">
        <f>IF(SUM(AO$16:AO25)&lt;AO$15,1,IF(AO$15=0,1,""))</f>
        <v>1</v>
      </c>
      <c r="AP26" s="239">
        <f>IF(SUM(AP$16:AP25)&lt;AP$15,1,IF(AP$15=0,1,""))</f>
        <v>1</v>
      </c>
      <c r="AQ26" s="239">
        <f>IF(SUM(AQ$16:AQ25)&lt;AQ$15,1,IF(AQ$15=0,1,""))</f>
        <v>1</v>
      </c>
      <c r="AR26" s="239">
        <f>IF(SUM(AR$16:AR25)&lt;AR$15,1,IF(AR$15=0,1,""))</f>
        <v>1</v>
      </c>
      <c r="AS26" s="239">
        <f>IF(SUM(AS$16:AS25)&lt;AS$15,1,IF(AS$15=0,1,""))</f>
        <v>1</v>
      </c>
      <c r="AT26" s="239">
        <f>IF(SUM(AT$16:AT25)&lt;AT$15,1,IF(AT$15=0,1,""))</f>
        <v>1</v>
      </c>
      <c r="AU26" s="239">
        <f>IF(SUM(AU$16:AU25)&lt;AU$15,1,IF(AU$15=0,1,""))</f>
        <v>1</v>
      </c>
      <c r="AV26" s="239">
        <f>IF(SUM(AV$16:AV25)&lt;AV$15,1,IF(AV$15=0,1,""))</f>
        <v>1</v>
      </c>
      <c r="AW26" s="239">
        <f>IF(SUM(AW$16:AW25)&lt;AW$15,1,IF(AW$15=0,1,""))</f>
        <v>1</v>
      </c>
      <c r="AX26" s="239">
        <f>IF(SUM(AX$16:AX25)&lt;AX$15,1,IF(AX$15=0,1,""))</f>
        <v>1</v>
      </c>
      <c r="AY26" s="239">
        <f>IF(SUM(AY$16:AY25)&lt;AY$15,1,IF(AY$15=0,1,""))</f>
        <v>1</v>
      </c>
      <c r="AZ26" s="239">
        <f>IF(SUM(AZ$16:AZ25)&lt;AZ$15,1,IF(AZ$15=0,1,""))</f>
        <v>1</v>
      </c>
      <c r="BA26" s="239">
        <f>IF(SUM(BA$16:BA25)&lt;BA$15,1,IF(BA$15=0,1,""))</f>
        <v>1</v>
      </c>
      <c r="BB26" s="239">
        <f>IF(SUM(BB$16:BB25)&lt;BB$15,1,IF(BB$15=0,1,""))</f>
        <v>1</v>
      </c>
      <c r="BC26" s="239">
        <f>IF(SUM(BC$16:BC25)&lt;BC$15,1,IF(BC$15=0,1,""))</f>
        <v>1</v>
      </c>
      <c r="BD26" s="239">
        <f>IF(SUM(BD$16:BD25)&lt;BD$15,1,IF(BD$15=0,1,""))</f>
        <v>1</v>
      </c>
      <c r="BE26" s="239">
        <f>IF(SUM(BE$16:BE25)&lt;BE$15,1,IF(BE$15=0,1,""))</f>
        <v>1</v>
      </c>
      <c r="BF26" s="239">
        <f>IF(SUM(BF$16:BF25)&lt;BF$15,1,IF(BF$15=0,1,""))</f>
        <v>1</v>
      </c>
      <c r="BG26" s="239">
        <f>IF(SUM(BG$16:BG25)&lt;BG$15,1,IF(BG$15=0,1,""))</f>
        <v>1</v>
      </c>
      <c r="BH26" s="239">
        <f>IF(SUM(BH$16:BH25)&lt;BH$15,1,IF(BH$15=0,1,""))</f>
        <v>1</v>
      </c>
      <c r="BI26" s="239">
        <f>IF(SUM(BI$16:BI25)&lt;BI$15,1,IF(BI$15=0,1,""))</f>
        <v>1</v>
      </c>
      <c r="BJ26" s="239">
        <f>IF(SUM(BJ$16:BJ25)&lt;BJ$15,1,IF(BJ$15=0,1,""))</f>
        <v>1</v>
      </c>
      <c r="BK26" s="239">
        <f>IF(SUM(BK$16:BK25)&lt;BK$15,1,IF(BK$15=0,1,""))</f>
        <v>1</v>
      </c>
      <c r="BL26" s="239">
        <f>IF(SUM(BL$16:BL25)&lt;BL$15,1,IF(BL$15=0,1,""))</f>
        <v>1</v>
      </c>
      <c r="BM26" s="239">
        <f>IF(SUM(BM$16:BM25)&lt;BM$15,1,IF(BM$15=0,1,""))</f>
        <v>1</v>
      </c>
      <c r="BN26" s="239">
        <f>IF(SUM(BN$16:BN25)&lt;BN$15,1,IF(BN$15=0,1,""))</f>
        <v>1</v>
      </c>
      <c r="BO26" s="239">
        <f>IF(SUM(BO$16:BO25)&lt;BO$15,1,IF(BO$15=0,1,""))</f>
        <v>1</v>
      </c>
      <c r="BP26" s="239">
        <f>IF(SUM(BP$16:BP25)&lt;BP$15,1,IF(BP$15=0,1,""))</f>
        <v>1</v>
      </c>
      <c r="BQ26" s="239">
        <f>IF(SUM(BQ$16:BQ25)&lt;BQ$15,1,IF(BQ$15=0,1,""))</f>
        <v>1</v>
      </c>
      <c r="BR26" s="239">
        <f>IF(SUM(BR$16:BR25)&lt;BR$15,1,IF(BR$15=0,1,""))</f>
        <v>1</v>
      </c>
      <c r="BS26" s="239">
        <f>IF(SUM(BS$16:BS25)&lt;BS$15,1,IF(BS$15=0,1,""))</f>
        <v>1</v>
      </c>
      <c r="BT26" s="239">
        <f>IF(SUM(BT$16:BT25)&lt;BT$15,1,IF(BT$15=0,1,""))</f>
        <v>1</v>
      </c>
      <c r="BU26" s="239">
        <f>IF(SUM(BU$16:BU25)&lt;BU$15,1,IF(BU$15=0,1,""))</f>
        <v>1</v>
      </c>
      <c r="BV26" s="239">
        <f>IF(SUM(BV$16:BV25)&lt;BV$15,1,IF(BV$15=0,1,""))</f>
        <v>1</v>
      </c>
      <c r="BW26" s="239">
        <f>IF(SUM(BW$16:BW25)&lt;BW$15,1,IF(BW$15=0,1,""))</f>
        <v>1</v>
      </c>
      <c r="BX26" s="239">
        <f>IF(SUM(BX$16:BX25)&lt;BX$15,1,IF(BX$15=0,1,""))</f>
        <v>1</v>
      </c>
      <c r="BY26" s="239">
        <f>IF(SUM(BY$16:BY25)&lt;BY$15,1,IF(BY$15=0,1,""))</f>
        <v>1</v>
      </c>
      <c r="BZ26" s="239">
        <f>IF(SUM(BZ$16:BZ25)&lt;BZ$15,1,IF(BZ$15=0,1,""))</f>
        <v>1</v>
      </c>
      <c r="CA26" s="239">
        <f>IF(SUM(CA$16:CA25)&lt;CA$15,1,IF(CA$15=0,1,""))</f>
        <v>1</v>
      </c>
      <c r="CB26" s="239">
        <f>IF(SUM(CB$16:CB25)&lt;CB$15,1,IF(CB$15=0,1,""))</f>
        <v>1</v>
      </c>
      <c r="CC26" s="239">
        <f>IF(SUM(CC$16:CC25)&lt;CC$15,1,IF(CC$15=0,1,""))</f>
        <v>1</v>
      </c>
      <c r="CD26" s="239">
        <f>IF(SUM(CD$16:CD25)&lt;CD$15,1,IF(CD$15=0,1,""))</f>
        <v>1</v>
      </c>
      <c r="CE26" s="239">
        <f>IF(SUM(CE$16:CE25)&lt;CE$15,1,IF(CE$15=0,1,""))</f>
        <v>1</v>
      </c>
      <c r="CF26" s="239">
        <f>IF(SUM(CF$16:CF25)&lt;CF$15,1,IF(CF$15=0,1,""))</f>
        <v>1</v>
      </c>
      <c r="CG26" s="239">
        <f>IF(SUM(CG$16:CG25)&lt;CG$15,1,IF(CG$15=0,1,""))</f>
        <v>1</v>
      </c>
      <c r="CH26" s="239">
        <f>IF(SUM(CH$16:CH25)&lt;CH$15,1,IF(CH$15=0,1,""))</f>
        <v>1</v>
      </c>
      <c r="CI26" s="239">
        <f>IF(SUM(CI$16:CI25)&lt;CI$15,1,IF(CI$15=0,1,""))</f>
        <v>1</v>
      </c>
      <c r="CJ26" s="239">
        <f>IF(SUM(CJ$16:CJ25)&lt;CJ$15,1,IF(CJ$15=0,1,""))</f>
        <v>1</v>
      </c>
      <c r="CK26" s="239">
        <f>IF(SUM(CK$16:CK25)&lt;CK$15,1,IF(CK$15=0,1,""))</f>
        <v>1</v>
      </c>
      <c r="CL26" s="239">
        <f>IF(SUM(CL$16:CL25)&lt;CL$15,1,IF(CL$15=0,1,""))</f>
        <v>1</v>
      </c>
      <c r="CM26" s="239">
        <f>IF(SUM(CM$16:CM25)&lt;CM$15,1,IF(CM$15=0,1,""))</f>
        <v>1</v>
      </c>
      <c r="CN26" s="239">
        <f>IF(SUM(CN$16:CN25)&lt;CN$15,1,IF(CN$15=0,1,""))</f>
        <v>1</v>
      </c>
      <c r="CO26" s="239">
        <f>IF(SUM(CO$16:CO25)&lt;CO$15,1,IF(CO$15=0,1,""))</f>
        <v>1</v>
      </c>
      <c r="CP26" s="239">
        <f>IF(SUM(CP$16:CP25)&lt;CP$15,1,IF(CP$15=0,1,""))</f>
        <v>1</v>
      </c>
      <c r="CQ26" s="239">
        <f>IF(SUM(CQ$16:CQ25)&lt;CQ$15,1,IF(CQ$15=0,1,""))</f>
        <v>1</v>
      </c>
      <c r="CR26" s="239">
        <f>IF(SUM(CR$16:CR25)&lt;CR$15,1,IF(CR$15=0,1,""))</f>
        <v>1</v>
      </c>
      <c r="CS26" s="239">
        <f>IF(SUM(CS$16:CS25)&lt;CS$15,1,IF(CS$15=0,1,""))</f>
        <v>1</v>
      </c>
      <c r="CT26" s="239">
        <f>IF(SUM(CT$16:CT25)&lt;CT$15,1,IF(CT$15=0,1,""))</f>
        <v>1</v>
      </c>
      <c r="CU26" s="239">
        <f>IF(SUM(CU$16:CU25)&lt;CU$15,1,IF(CU$15=0,1,""))</f>
        <v>1</v>
      </c>
      <c r="CV26" s="239">
        <f>IF(SUM(CV$16:CV25)&lt;CV$15,1,IF(CV$15=0,1,""))</f>
        <v>1</v>
      </c>
      <c r="CW26" s="239">
        <f>IF(SUM(CW$16:CW25)&lt;CW$15,1,IF(CW$15=0,1,""))</f>
        <v>1</v>
      </c>
      <c r="CX26" s="239">
        <f>IF(SUM(CX$16:CX25)&lt;CX$15,1,IF(CX$15=0,1,""))</f>
        <v>1</v>
      </c>
      <c r="CY26" s="239">
        <f>IF(SUM(CY$16:CY25)&lt;CY$15,1,IF(CY$15=0,1,""))</f>
        <v>1</v>
      </c>
      <c r="CZ26" s="239">
        <f>IF(SUM(CZ$16:CZ25)&lt;CZ$15,1,IF(CZ$15=0,1,""))</f>
        <v>1</v>
      </c>
      <c r="DA26" s="239">
        <f>IF(SUM(DA$16:DA25)&lt;DA$15,1,IF(DA$15=0,1,""))</f>
        <v>1</v>
      </c>
      <c r="DB26" s="239">
        <f>IF(SUM(DB$16:DB25)&lt;DB$15,1,IF(DB$15=0,1,""))</f>
        <v>1</v>
      </c>
      <c r="DC26" s="239">
        <f>IF(SUM(DC$16:DC25)&lt;DC$15,1,IF(DC$15=0,1,""))</f>
        <v>1</v>
      </c>
      <c r="DD26" s="239">
        <f>IF(SUM(DD$16:DD25)&lt;DD$15,1,IF(DD$15=0,1,""))</f>
        <v>1</v>
      </c>
      <c r="DE26" s="239">
        <f>IF(SUM(DE$16:DE25)&lt;DE$15,1,IF(DE$15=0,1,""))</f>
        <v>1</v>
      </c>
      <c r="DF26" s="239">
        <f>IF(SUM(DF$16:DF25)&lt;DF$15,1,IF(DF$15=0,1,""))</f>
        <v>1</v>
      </c>
      <c r="DG26" s="239">
        <f>IF(SUM(DG$16:DG25)&lt;DG$15,1,IF(DG$15=0,1,""))</f>
        <v>1</v>
      </c>
      <c r="DH26" s="239">
        <f>IF(SUM(DH$16:DH25)&lt;DH$15,1,IF(DH$15=0,1,""))</f>
        <v>1</v>
      </c>
      <c r="DI26" s="239">
        <f>IF(SUM(DI$16:DI25)&lt;DI$15,1,IF(DI$15=0,1,""))</f>
        <v>1</v>
      </c>
      <c r="DJ26" s="239">
        <f>IF(SUM(DJ$16:DJ25)&lt;DJ$15,1,IF(DJ$15=0,1,""))</f>
        <v>1</v>
      </c>
      <c r="DK26" s="239">
        <f>IF(SUM(DK$16:DK25)&lt;DK$15,1,IF(DK$15=0,1,""))</f>
        <v>1</v>
      </c>
      <c r="DL26" s="239">
        <f>IF(SUM(DL$16:DL25)&lt;DL$15,1,IF(DL$15=0,1,""))</f>
        <v>1</v>
      </c>
      <c r="DM26" s="239">
        <f>IF(SUM(DM$16:DM25)&lt;DM$15,1,IF(DM$15=0,1,""))</f>
        <v>1</v>
      </c>
      <c r="DN26" s="239">
        <f>IF(SUM(DN$16:DN25)&lt;DN$15,1,IF(DN$15=0,1,""))</f>
        <v>1</v>
      </c>
      <c r="DO26" s="239">
        <f>IF(SUM(DO$16:DO25)&lt;DO$15,1,IF(DO$15=0,1,""))</f>
        <v>1</v>
      </c>
      <c r="DP26" s="239">
        <f>IF(SUM(DP$16:DP25)&lt;DP$15,1,IF(DP$15=0,1,""))</f>
        <v>1</v>
      </c>
      <c r="DQ26" s="239">
        <f>IF(SUM(DQ$16:DQ25)&lt;DQ$15,1,IF(DQ$15=0,1,""))</f>
        <v>1</v>
      </c>
      <c r="DR26" s="239">
        <f>IF(SUM(DR$16:DR25)&lt;DR$15,1,IF(DR$15=0,1,""))</f>
        <v>1</v>
      </c>
      <c r="DS26" s="239">
        <f>IF(SUM(DS$16:DS25)&lt;DS$15,1,IF(DS$15=0,1,""))</f>
        <v>1</v>
      </c>
      <c r="DT26" s="239">
        <f>IF(SUM(DT$16:DT25)&lt;DT$15,1,IF(DT$15=0,1,""))</f>
        <v>1</v>
      </c>
      <c r="DU26" s="239">
        <f>IF(SUM(DU$16:DU25)&lt;DU$15,1,IF(DU$15=0,1,""))</f>
        <v>1</v>
      </c>
      <c r="DV26" s="239">
        <f>IF(SUM(DV$16:DV25)&lt;DV$15,1,IF(DV$15=0,1,""))</f>
        <v>1</v>
      </c>
      <c r="DW26" s="239">
        <f>IF(SUM(DW$16:DW25)&lt;DW$15,1,IF(DW$15=0,1,""))</f>
        <v>1</v>
      </c>
      <c r="DX26" s="239">
        <f>IF(SUM(DX$16:DX25)&lt;DX$15,1,IF(DX$15=0,1,""))</f>
        <v>1</v>
      </c>
      <c r="DY26" s="239">
        <f>IF(SUM(DY$16:DY25)&lt;DY$15,1,IF(DY$15=0,1,""))</f>
        <v>1</v>
      </c>
      <c r="DZ26" s="239">
        <f>IF(SUM(DZ$16:DZ25)&lt;DZ$15,1,IF(DZ$15=0,1,""))</f>
        <v>1</v>
      </c>
      <c r="EA26" s="239">
        <f>IF(SUM(EA$16:EA25)&lt;EA$15,1,IF(EA$15=0,1,""))</f>
        <v>1</v>
      </c>
      <c r="EB26" s="239">
        <f>IF(SUM(EB$16:EB25)&lt;EB$15,1,IF(EB$15=0,1,""))</f>
        <v>1</v>
      </c>
      <c r="EC26" s="239">
        <f>IF(SUM(EC$16:EC25)&lt;EC$15,1,IF(EC$15=0,1,""))</f>
        <v>1</v>
      </c>
      <c r="ED26" s="239">
        <f>IF(SUM(ED$16:ED25)&lt;ED$15,1,IF(ED$15=0,1,""))</f>
        <v>1</v>
      </c>
      <c r="EE26" s="239">
        <f>IF(SUM(EE$16:EE25)&lt;EE$15,1,IF(EE$15=0,1,""))</f>
        <v>1</v>
      </c>
      <c r="EF26" s="239">
        <f>IF(SUM(EF$16:EF25)&lt;EF$15,1,IF(EF$15=0,1,""))</f>
        <v>1</v>
      </c>
      <c r="EG26" s="239">
        <f>IF(SUM(EG$16:EG25)&lt;EG$15,1,IF(EG$15=0,1,""))</f>
        <v>1</v>
      </c>
      <c r="EH26" s="239">
        <f>IF(SUM(EH$16:EH25)&lt;EH$15,1,IF(EH$15=0,1,""))</f>
        <v>1</v>
      </c>
      <c r="EI26" s="239">
        <f>IF(SUM(EI$16:EI25)&lt;EI$15,1,IF(EI$15=0,1,""))</f>
        <v>1</v>
      </c>
      <c r="EJ26" s="239">
        <f>IF(SUM(EJ$16:EJ25)&lt;EJ$15,1,IF(EJ$15=0,1,""))</f>
        <v>1</v>
      </c>
      <c r="EK26" s="239">
        <f>IF(SUM(EK$16:EK25)&lt;EK$15,1,IF(EK$15=0,1,""))</f>
        <v>1</v>
      </c>
      <c r="EL26" s="239">
        <f>IF(SUM(EL$16:EL25)&lt;EL$15,1,IF(EL$15=0,1,""))</f>
        <v>1</v>
      </c>
      <c r="EM26" s="239">
        <f>IF(SUM(EM$16:EM25)&lt;EM$15,1,IF(EM$15=0,1,""))</f>
        <v>1</v>
      </c>
      <c r="EN26" s="239">
        <f>IF(SUM(EN$16:EN25)&lt;EN$15,1,IF(EN$15=0,1,""))</f>
        <v>1</v>
      </c>
      <c r="EO26" s="239">
        <f>IF(SUM(EO$16:EO25)&lt;EO$15,1,IF(EO$15=0,1,""))</f>
        <v>1</v>
      </c>
      <c r="EP26" s="239">
        <f>IF(SUM(EP$16:EP25)&lt;EP$15,1,IF(EP$15=0,1,""))</f>
        <v>1</v>
      </c>
      <c r="EQ26" s="239">
        <f>IF(SUM(EQ$16:EQ25)&lt;EQ$15,1,IF(EQ$15=0,1,""))</f>
        <v>1</v>
      </c>
      <c r="ER26" s="239">
        <f>IF(SUM(ER$16:ER25)&lt;ER$15,1,IF(ER$15=0,1,""))</f>
        <v>1</v>
      </c>
      <c r="ES26" s="239">
        <f>IF(SUM(ES$16:ES25)&lt;ES$15,1,IF(ES$15=0,1,""))</f>
        <v>1</v>
      </c>
      <c r="ET26" s="239">
        <f>IF(SUM(ET$16:ET25)&lt;ET$15,1,IF(ET$15=0,1,""))</f>
        <v>1</v>
      </c>
      <c r="EU26" s="239">
        <f>IF(SUM(EU$16:EU25)&lt;EU$15,1,IF(EU$15=0,1,""))</f>
        <v>1</v>
      </c>
      <c r="EV26" s="239">
        <f>IF(SUM(EV$16:EV25)&lt;EV$15,1,IF(EV$15=0,1,""))</f>
        <v>1</v>
      </c>
      <c r="EW26" s="239">
        <f>IF(SUM(EW$16:EW25)&lt;EW$15,1,IF(EW$15=0,1,""))</f>
        <v>1</v>
      </c>
      <c r="EX26" s="239">
        <f>IF(SUM(EX$16:EX25)&lt;EX$15,1,IF(EX$15=0,1,""))</f>
        <v>1</v>
      </c>
      <c r="EY26" s="239">
        <f>IF(SUM(EY$16:EY25)&lt;EY$15,1,IF(EY$15=0,1,""))</f>
        <v>1</v>
      </c>
      <c r="EZ26" s="239">
        <f>IF(SUM(EZ$16:EZ25)&lt;EZ$15,1,IF(EZ$15=0,1,""))</f>
        <v>1</v>
      </c>
      <c r="FA26" s="239">
        <f>IF(SUM(FA$16:FA25)&lt;FA$15,1,IF(FA$15=0,1,""))</f>
        <v>1</v>
      </c>
      <c r="FB26" s="239">
        <f>IF(SUM(FB$16:FB25)&lt;FB$15,1,IF(FB$15=0,1,""))</f>
        <v>1</v>
      </c>
      <c r="FC26" s="239">
        <f>IF(SUM(FC$16:FC25)&lt;FC$15,1,IF(FC$15=0,1,""))</f>
        <v>1</v>
      </c>
      <c r="FD26" s="239">
        <f>IF(SUM(FD$16:FD25)&lt;FD$15,1,IF(FD$15=0,1,""))</f>
        <v>1</v>
      </c>
      <c r="FE26" s="239">
        <f>IF(SUM(FE$16:FE25)&lt;FE$15,1,IF(FE$15=0,1,""))</f>
        <v>1</v>
      </c>
      <c r="FF26" s="239">
        <f>IF(SUM(FF$16:FF25)&lt;FF$15,1,IF(FF$15=0,1,""))</f>
        <v>1</v>
      </c>
      <c r="FG26" s="239">
        <f>IF(SUM(FG$16:FG25)&lt;FG$15,1,IF(FG$15=0,1,""))</f>
        <v>1</v>
      </c>
      <c r="FH26" s="239">
        <f>IF(SUM(FH$16:FH25)&lt;FH$15,1,IF(FH$15=0,1,""))</f>
        <v>1</v>
      </c>
      <c r="FI26" s="239">
        <f>IF(SUM(FI$16:FI25)&lt;FI$15,1,IF(FI$15=0,1,""))</f>
        <v>1</v>
      </c>
      <c r="FJ26" s="239">
        <f>IF(SUM(FJ$16:FJ25)&lt;FJ$15,1,IF(FJ$15=0,1,""))</f>
        <v>1</v>
      </c>
      <c r="FK26" s="239">
        <f>IF(SUM(FK$16:FK25)&lt;FK$15,1,IF(FK$15=0,1,""))</f>
        <v>1</v>
      </c>
      <c r="FL26" s="239">
        <f>IF(SUM(FL$16:FL25)&lt;FL$15,1,IF(FL$15=0,1,""))</f>
        <v>1</v>
      </c>
      <c r="FM26" s="239">
        <f>IF(SUM(FM$16:FM25)&lt;FM$15,1,IF(FM$15=0,1,""))</f>
        <v>1</v>
      </c>
      <c r="FN26" s="239">
        <f>IF(SUM(FN$16:FN25)&lt;FN$15,1,IF(FN$15=0,1,""))</f>
        <v>1</v>
      </c>
      <c r="FO26" s="239">
        <f>IF(SUM(FO$16:FO25)&lt;FO$15,1,IF(FO$15=0,1,""))</f>
        <v>1</v>
      </c>
      <c r="FP26" s="239">
        <f>IF(SUM(FP$16:FP25)&lt;FP$15,1,IF(FP$15=0,1,""))</f>
        <v>1</v>
      </c>
      <c r="FQ26" s="239">
        <f>IF(SUM(FQ$16:FQ25)&lt;FQ$15,1,IF(FQ$15=0,1,""))</f>
        <v>1</v>
      </c>
      <c r="FR26" s="239">
        <f>IF(SUM(FR$16:FR25)&lt;FR$15,1,IF(FR$15=0,1,""))</f>
        <v>1</v>
      </c>
      <c r="FS26" s="239">
        <f>IF(SUM(FS$16:FS25)&lt;FS$15,1,IF(FS$15=0,1,""))</f>
        <v>1</v>
      </c>
      <c r="FT26" s="239">
        <f>IF(SUM(FT$16:FT25)&lt;FT$15,1,IF(FT$15=0,1,""))</f>
        <v>1</v>
      </c>
      <c r="FU26" s="239">
        <f>IF(SUM(FU$16:FU25)&lt;FU$15,1,IF(FU$15=0,1,""))</f>
        <v>1</v>
      </c>
      <c r="FV26" s="239">
        <f>IF(SUM(FV$16:FV25)&lt;FV$15,1,IF(FV$15=0,1,""))</f>
        <v>1</v>
      </c>
      <c r="FW26" s="239">
        <f>IF(SUM(FW$16:FW25)&lt;FW$15,1,IF(FW$15=0,1,""))</f>
        <v>1</v>
      </c>
      <c r="FX26" s="239">
        <f>IF(SUM(FX$16:FX25)&lt;FX$15,1,IF(FX$15=0,1,""))</f>
        <v>1</v>
      </c>
      <c r="FY26" s="239">
        <f>IF(SUM(FY$16:FY25)&lt;FY$15,1,IF(FY$15=0,1,""))</f>
        <v>1</v>
      </c>
      <c r="FZ26" s="239">
        <f>IF(SUM(FZ$16:FZ25)&lt;FZ$15,1,IF(FZ$15=0,1,""))</f>
        <v>1</v>
      </c>
      <c r="GA26" s="239">
        <f>IF(SUM(GA$16:GA25)&lt;GA$15,1,IF(GA$15=0,1,""))</f>
        <v>1</v>
      </c>
      <c r="GB26" s="239">
        <f>IF(SUM(GB$16:GB25)&lt;GB$15,1,IF(GB$15=0,1,""))</f>
        <v>1</v>
      </c>
      <c r="GC26" s="239">
        <f>IF(SUM(GC$16:GC25)&lt;GC$15,1,IF(GC$15=0,1,""))</f>
        <v>1</v>
      </c>
      <c r="GD26" s="239">
        <f>IF(SUM(GD$16:GD25)&lt;GD$15,1,IF(GD$15=0,1,""))</f>
        <v>1</v>
      </c>
      <c r="GE26" s="239">
        <f>IF(SUM(GE$16:GE25)&lt;GE$15,1,IF(GE$15=0,1,""))</f>
        <v>1</v>
      </c>
      <c r="GF26" s="239">
        <f>IF(SUM(GF$16:GF25)&lt;GF$15,1,IF(GF$15=0,1,""))</f>
        <v>1</v>
      </c>
      <c r="GG26" s="239">
        <f>IF(SUM(GG$16:GG25)&lt;GG$15,1,IF(GG$15=0,1,""))</f>
        <v>1</v>
      </c>
      <c r="GH26" s="239">
        <f>IF(SUM(GH$16:GH25)&lt;GH$15,1,IF(GH$15=0,1,""))</f>
        <v>1</v>
      </c>
      <c r="GI26" s="239">
        <f>IF(SUM(GI$16:GI25)&lt;GI$15,1,IF(GI$15=0,1,""))</f>
        <v>1</v>
      </c>
      <c r="GJ26" s="239">
        <f>IF(SUM(GJ$16:GJ25)&lt;GJ$15,1,IF(GJ$15=0,1,""))</f>
        <v>1</v>
      </c>
      <c r="GK26" s="239">
        <f>IF(SUM(GK$16:GK25)&lt;GK$15,1,IF(GK$15=0,1,""))</f>
        <v>1</v>
      </c>
      <c r="GL26" s="239">
        <f>IF(SUM(GL$16:GL25)&lt;GL$15,1,IF(GL$15=0,1,""))</f>
        <v>1</v>
      </c>
      <c r="GM26" s="239">
        <f>IF(SUM(GM$16:GM25)&lt;GM$15,1,IF(GM$15=0,1,""))</f>
        <v>1</v>
      </c>
      <c r="GN26" s="239">
        <f>IF(SUM(GN$16:GN25)&lt;GN$15,1,IF(GN$15=0,1,""))</f>
        <v>1</v>
      </c>
      <c r="GO26" s="239">
        <f>IF(SUM(GO$16:GO25)&lt;GO$15,1,IF(GO$15=0,1,""))</f>
        <v>1</v>
      </c>
      <c r="GP26" s="239">
        <f>IF(SUM(GP$16:GP25)&lt;GP$15,1,IF(GP$15=0,1,""))</f>
        <v>1</v>
      </c>
      <c r="GQ26" s="239">
        <f>IF(SUM(GQ$16:GQ25)&lt;GQ$15,1,IF(GQ$15=0,1,""))</f>
        <v>1</v>
      </c>
      <c r="GR26" s="239">
        <f>IF(SUM(GR$16:GR25)&lt;GR$15,1,IF(GR$15=0,1,""))</f>
        <v>1</v>
      </c>
      <c r="GS26" s="239">
        <f>IF(SUM(GS$16:GS25)&lt;GS$15,1,IF(GS$15=0,1,""))</f>
        <v>1</v>
      </c>
      <c r="GT26" s="239">
        <f>IF(SUM(GT$16:GT25)&lt;GT$15,1,IF(GT$15=0,1,""))</f>
        <v>1</v>
      </c>
      <c r="GU26" s="239">
        <f>IF(SUM(GU$16:GU25)&lt;GU$15,1,IF(GU$15=0,1,""))</f>
        <v>1</v>
      </c>
      <c r="GV26" s="239">
        <f>IF(SUM(GV$16:GV25)&lt;GV$15,1,IF(GV$15=0,1,""))</f>
        <v>1</v>
      </c>
      <c r="GW26" s="239">
        <f>IF(SUM(GW$16:GW25)&lt;GW$15,1,IF(GW$15=0,1,""))</f>
        <v>1</v>
      </c>
      <c r="GX26" s="239">
        <f>IF(SUM(GX$16:GX25)&lt;GX$15,1,IF(GX$15=0,1,""))</f>
        <v>1</v>
      </c>
      <c r="GY26" s="239">
        <f>IF(SUM(GY$16:GY25)&lt;GY$15,1,IF(GY$15=0,1,""))</f>
        <v>1</v>
      </c>
      <c r="GZ26" s="239">
        <f>IF(SUM(GZ$16:GZ25)&lt;GZ$15,1,IF(GZ$15=0,1,""))</f>
        <v>1</v>
      </c>
      <c r="HA26" s="239">
        <f>IF(SUM(HA$16:HA25)&lt;HA$15,1,IF(HA$15=0,1,""))</f>
        <v>1</v>
      </c>
      <c r="HB26" s="239">
        <f>IF(SUM(HB$16:HB25)&lt;HB$15,1,IF(HB$15=0,1,""))</f>
        <v>1</v>
      </c>
      <c r="HC26" s="239">
        <f>IF(SUM(HC$16:HC25)&lt;HC$15,1,IF(HC$15=0,1,""))</f>
        <v>1</v>
      </c>
      <c r="HD26" s="239">
        <f>IF(SUM(HD$16:HD25)&lt;HD$15,1,IF(HD$15=0,1,""))</f>
        <v>1</v>
      </c>
      <c r="HE26" s="239">
        <f>IF(SUM(HE$16:HE25)&lt;HE$15,1,IF(HE$15=0,1,""))</f>
        <v>1</v>
      </c>
      <c r="HF26" s="239">
        <f>IF(SUM(HF$16:HF25)&lt;HF$15,1,IF(HF$15=0,1,""))</f>
        <v>1</v>
      </c>
      <c r="HG26" s="239">
        <f>IF(SUM(HG$16:HG25)&lt;HG$15,1,IF(HG$15=0,1,""))</f>
        <v>1</v>
      </c>
      <c r="HH26" s="239">
        <f>IF(SUM(HH$16:HH25)&lt;HH$15,1,IF(HH$15=0,1,""))</f>
        <v>1</v>
      </c>
      <c r="HI26" s="239">
        <f>IF(SUM(HI$16:HI25)&lt;HI$15,1,IF(HI$15=0,1,""))</f>
        <v>1</v>
      </c>
      <c r="HJ26" s="239">
        <f>IF(SUM(HJ$16:HJ25)&lt;HJ$15,1,IF(HJ$15=0,1,""))</f>
        <v>1</v>
      </c>
      <c r="HK26" s="239">
        <f>IF(SUM(HK$16:HK25)&lt;HK$15,1,IF(HK$15=0,1,""))</f>
        <v>1</v>
      </c>
      <c r="HL26" s="239">
        <f>IF(SUM(HL$16:HL25)&lt;HL$15,1,IF(HL$15=0,1,""))</f>
        <v>1</v>
      </c>
      <c r="HM26" s="239">
        <f>IF(SUM(HM$16:HM25)&lt;HM$15,1,IF(HM$15=0,1,""))</f>
        <v>1</v>
      </c>
      <c r="HN26" s="239">
        <f>IF(SUM(HN$16:HN25)&lt;HN$15,1,IF(HN$15=0,1,""))</f>
        <v>1</v>
      </c>
      <c r="HO26" s="239">
        <f>IF(SUM(HO$16:HO25)&lt;HO$15,1,IF(HO$15=0,1,""))</f>
        <v>1</v>
      </c>
      <c r="HP26" s="239">
        <f>IF(SUM(HP$16:HP25)&lt;HP$15,1,IF(HP$15=0,1,""))</f>
        <v>1</v>
      </c>
      <c r="HQ26" s="239">
        <f>IF(SUM(HQ$16:HQ25)&lt;HQ$15,1,IF(HQ$15=0,1,""))</f>
        <v>1</v>
      </c>
      <c r="HR26" s="239">
        <f>IF(SUM(HR$16:HR25)&lt;HR$15,1,IF(HR$15=0,1,""))</f>
        <v>1</v>
      </c>
      <c r="HS26" s="239">
        <f>IF(SUM(HS$16:HS25)&lt;HS$15,1,IF(HS$15=0,1,""))</f>
        <v>1</v>
      </c>
      <c r="HT26" s="239">
        <f>IF(SUM(HT$16:HT25)&lt;HT$15,1,IF(HT$15=0,1,""))</f>
        <v>1</v>
      </c>
      <c r="HU26" s="239">
        <f>IF(SUM(HU$16:HU25)&lt;HU$15,1,IF(HU$15=0,1,""))</f>
        <v>1</v>
      </c>
      <c r="HV26" s="239">
        <f>IF(SUM(HV$16:HV25)&lt;HV$15,1,IF(HV$15=0,1,""))</f>
        <v>1</v>
      </c>
      <c r="HW26" s="239">
        <f>IF(SUM(HW$16:HW25)&lt;HW$15,1,IF(HW$15=0,1,""))</f>
        <v>1</v>
      </c>
      <c r="HX26" s="239">
        <f>IF(SUM(HX$16:HX25)&lt;HX$15,1,IF(HX$15=0,1,""))</f>
        <v>1</v>
      </c>
      <c r="HY26" s="239">
        <f>IF(SUM(HY$16:HY25)&lt;HY$15,1,IF(HY$15=0,1,""))</f>
        <v>1</v>
      </c>
      <c r="HZ26" s="239">
        <f>IF(SUM(HZ$16:HZ25)&lt;HZ$15,1,IF(HZ$15=0,1,""))</f>
        <v>1</v>
      </c>
      <c r="IA26" s="239">
        <f>IF(SUM(IA$16:IA25)&lt;IA$15,1,IF(IA$15=0,1,""))</f>
        <v>1</v>
      </c>
      <c r="IB26" s="239">
        <f>IF(SUM(IB$16:IB25)&lt;IB$15,1,IF(IB$15=0,1,""))</f>
        <v>1</v>
      </c>
      <c r="IC26" s="239">
        <f>IF(SUM(IC$16:IC25)&lt;IC$15,1,IF(IC$15=0,1,""))</f>
        <v>1</v>
      </c>
      <c r="ID26" s="239">
        <f>IF(SUM(ID$16:ID25)&lt;ID$15,1,IF(ID$15=0,1,""))</f>
        <v>1</v>
      </c>
      <c r="IE26" s="239">
        <f>IF(SUM(IE$16:IE25)&lt;IE$15,1,IF(IE$15=0,1,""))</f>
        <v>1</v>
      </c>
      <c r="IF26" s="239">
        <f>IF(SUM(IF$16:IF25)&lt;IF$15,1,IF(IF$15=0,1,""))</f>
        <v>1</v>
      </c>
      <c r="IG26" s="239">
        <f>IF(SUM(IG$16:IG25)&lt;IG$15,1,IF(IG$15=0,1,""))</f>
        <v>1</v>
      </c>
      <c r="IH26" s="239">
        <f>IF(SUM(IH$16:IH25)&lt;IH$15,1,IF(IH$15=0,1,""))</f>
        <v>1</v>
      </c>
      <c r="II26" s="239">
        <f>IF(SUM(II$16:II25)&lt;II$15,1,IF(II$15=0,1,""))</f>
        <v>1</v>
      </c>
      <c r="IJ26" s="239">
        <f>IF(SUM(IJ$16:IJ25)&lt;IJ$15,1,IF(IJ$15=0,1,""))</f>
        <v>1</v>
      </c>
      <c r="IK26" s="239">
        <f>IF(SUM(IK$16:IK25)&lt;IK$15,1,IF(IK$15=0,1,""))</f>
        <v>1</v>
      </c>
      <c r="IL26" s="239">
        <f>IF(SUM(IL$16:IL25)&lt;IL$15,1,IF(IL$15=0,1,""))</f>
        <v>1</v>
      </c>
      <c r="IM26" s="239">
        <f>IF(SUM(IM$16:IM25)&lt;IM$15,1,IF(IM$15=0,1,""))</f>
        <v>1</v>
      </c>
      <c r="IN26" s="239">
        <f>IF(SUM(IN$16:IN25)&lt;IN$15,1,IF(IN$15=0,1,""))</f>
        <v>1</v>
      </c>
      <c r="IO26" s="85"/>
    </row>
    <row r="27" spans="2:249" ht="12.95" hidden="1" customHeight="1" outlineLevel="1">
      <c r="B27" s="384"/>
      <c r="C27" s="16"/>
      <c r="D27" s="16"/>
      <c r="E27" s="384">
        <v>12</v>
      </c>
      <c r="F27" s="16" t="str">
        <f>Sites!C75</f>
        <v>NBTW-1</v>
      </c>
      <c r="G27" s="253"/>
      <c r="H27" s="16"/>
      <c r="I27" s="239" t="str">
        <f>IF(SUM(I$16:I26)&lt;I$15,1,IF(I$15=0,1,""))</f>
        <v/>
      </c>
      <c r="J27" s="239" t="str">
        <f>IF(SUM(J$16:J26)&lt;J$15,1,IF(J$15=0,1,""))</f>
        <v/>
      </c>
      <c r="K27" s="239">
        <f>IF(SUM(K$16:K26)&lt;K$15,1,IF(K$15=0,1,""))</f>
        <v>1</v>
      </c>
      <c r="L27" s="239">
        <f>IF(SUM(L$16:L26)&lt;L$15,1,IF(L$15=0,1,""))</f>
        <v>1</v>
      </c>
      <c r="M27" s="239">
        <f>IF(SUM(M$16:M26)&lt;M$15,1,IF(M$15=0,1,""))</f>
        <v>1</v>
      </c>
      <c r="N27" s="239">
        <f>IF(SUM(N$16:N26)&lt;N$15,1,IF(N$15=0,1,""))</f>
        <v>1</v>
      </c>
      <c r="O27" s="239">
        <f>IF(SUM(O$16:O26)&lt;O$15,1,IF(O$15=0,1,""))</f>
        <v>1</v>
      </c>
      <c r="P27" s="239">
        <f>IF(SUM(P$16:P26)&lt;P$15,1,IF(P$15=0,1,""))</f>
        <v>1</v>
      </c>
      <c r="Q27" s="239">
        <f>IF(SUM(Q$16:Q26)&lt;Q$15,1,IF(Q$15=0,1,""))</f>
        <v>1</v>
      </c>
      <c r="R27" s="239">
        <f>IF(SUM(R$16:R26)&lt;R$15,1,IF(R$15=0,1,""))</f>
        <v>1</v>
      </c>
      <c r="S27" s="239">
        <f>IF(SUM(S$16:S26)&lt;S$15,1,IF(S$15=0,1,""))</f>
        <v>1</v>
      </c>
      <c r="T27" s="239">
        <f>IF(SUM(T$16:T26)&lt;T$15,1,IF(T$15=0,1,""))</f>
        <v>1</v>
      </c>
      <c r="U27" s="239">
        <f>IF(SUM(U$16:U26)&lt;U$15,1,IF(U$15=0,1,""))</f>
        <v>1</v>
      </c>
      <c r="V27" s="239">
        <f>IF(SUM(V$16:V26)&lt;V$15,1,IF(V$15=0,1,""))</f>
        <v>1</v>
      </c>
      <c r="W27" s="239">
        <f>IF(SUM(W$16:W26)&lt;W$15,1,IF(W$15=0,1,""))</f>
        <v>1</v>
      </c>
      <c r="X27" s="239">
        <f>IF(SUM(X$16:X26)&lt;X$15,1,IF(X$15=0,1,""))</f>
        <v>1</v>
      </c>
      <c r="Y27" s="239">
        <f>IF(SUM(Y$16:Y26)&lt;Y$15,1,IF(Y$15=0,1,""))</f>
        <v>1</v>
      </c>
      <c r="Z27" s="239">
        <f>IF(SUM(Z$16:Z26)&lt;Z$15,1,IF(Z$15=0,1,""))</f>
        <v>1</v>
      </c>
      <c r="AA27" s="239">
        <f>IF(SUM(AA$16:AA26)&lt;AA$15,1,IF(AA$15=0,1,""))</f>
        <v>1</v>
      </c>
      <c r="AB27" s="239">
        <f>IF(SUM(AB$16:AB26)&lt;AB$15,1,IF(AB$15=0,1,""))</f>
        <v>1</v>
      </c>
      <c r="AC27" s="239">
        <f>IF(SUM(AC$16:AC26)&lt;AC$15,1,IF(AC$15=0,1,""))</f>
        <v>1</v>
      </c>
      <c r="AD27" s="239">
        <f>IF(SUM(AD$16:AD26)&lt;AD$15,1,IF(AD$15=0,1,""))</f>
        <v>1</v>
      </c>
      <c r="AE27" s="239">
        <f>IF(SUM(AE$16:AE26)&lt;AE$15,1,IF(AE$15=0,1,""))</f>
        <v>1</v>
      </c>
      <c r="AF27" s="239">
        <f>IF(SUM(AF$16:AF26)&lt;AF$15,1,IF(AF$15=0,1,""))</f>
        <v>1</v>
      </c>
      <c r="AG27" s="239">
        <f>IF(SUM(AG$16:AG26)&lt;AG$15,1,IF(AG$15=0,1,""))</f>
        <v>1</v>
      </c>
      <c r="AH27" s="239">
        <f>IF(SUM(AH$16:AH26)&lt;AH$15,1,IF(AH$15=0,1,""))</f>
        <v>1</v>
      </c>
      <c r="AI27" s="239">
        <f>IF(SUM(AI$16:AI26)&lt;AI$15,1,IF(AI$15=0,1,""))</f>
        <v>1</v>
      </c>
      <c r="AJ27" s="239">
        <f>IF(SUM(AJ$16:AJ26)&lt;AJ$15,1,IF(AJ$15=0,1,""))</f>
        <v>1</v>
      </c>
      <c r="AK27" s="239">
        <f>IF(SUM(AK$16:AK26)&lt;AK$15,1,IF(AK$15=0,1,""))</f>
        <v>1</v>
      </c>
      <c r="AL27" s="239">
        <f>IF(SUM(AL$16:AL26)&lt;AL$15,1,IF(AL$15=0,1,""))</f>
        <v>1</v>
      </c>
      <c r="AM27" s="239">
        <f>IF(SUM(AM$16:AM26)&lt;AM$15,1,IF(AM$15=0,1,""))</f>
        <v>1</v>
      </c>
      <c r="AN27" s="239">
        <f>IF(SUM(AN$16:AN26)&lt;AN$15,1,IF(AN$15=0,1,""))</f>
        <v>1</v>
      </c>
      <c r="AO27" s="239">
        <f>IF(SUM(AO$16:AO26)&lt;AO$15,1,IF(AO$15=0,1,""))</f>
        <v>1</v>
      </c>
      <c r="AP27" s="239">
        <f>IF(SUM(AP$16:AP26)&lt;AP$15,1,IF(AP$15=0,1,""))</f>
        <v>1</v>
      </c>
      <c r="AQ27" s="239">
        <f>IF(SUM(AQ$16:AQ26)&lt;AQ$15,1,IF(AQ$15=0,1,""))</f>
        <v>1</v>
      </c>
      <c r="AR27" s="239">
        <f>IF(SUM(AR$16:AR26)&lt;AR$15,1,IF(AR$15=0,1,""))</f>
        <v>1</v>
      </c>
      <c r="AS27" s="239">
        <f>IF(SUM(AS$16:AS26)&lt;AS$15,1,IF(AS$15=0,1,""))</f>
        <v>1</v>
      </c>
      <c r="AT27" s="239">
        <f>IF(SUM(AT$16:AT26)&lt;AT$15,1,IF(AT$15=0,1,""))</f>
        <v>1</v>
      </c>
      <c r="AU27" s="239">
        <f>IF(SUM(AU$16:AU26)&lt;AU$15,1,IF(AU$15=0,1,""))</f>
        <v>1</v>
      </c>
      <c r="AV27" s="239">
        <f>IF(SUM(AV$16:AV26)&lt;AV$15,1,IF(AV$15=0,1,""))</f>
        <v>1</v>
      </c>
      <c r="AW27" s="239">
        <f>IF(SUM(AW$16:AW26)&lt;AW$15,1,IF(AW$15=0,1,""))</f>
        <v>1</v>
      </c>
      <c r="AX27" s="239">
        <f>IF(SUM(AX$16:AX26)&lt;AX$15,1,IF(AX$15=0,1,""))</f>
        <v>1</v>
      </c>
      <c r="AY27" s="239">
        <f>IF(SUM(AY$16:AY26)&lt;AY$15,1,IF(AY$15=0,1,""))</f>
        <v>1</v>
      </c>
      <c r="AZ27" s="239">
        <f>IF(SUM(AZ$16:AZ26)&lt;AZ$15,1,IF(AZ$15=0,1,""))</f>
        <v>1</v>
      </c>
      <c r="BA27" s="239">
        <f>IF(SUM(BA$16:BA26)&lt;BA$15,1,IF(BA$15=0,1,""))</f>
        <v>1</v>
      </c>
      <c r="BB27" s="239">
        <f>IF(SUM(BB$16:BB26)&lt;BB$15,1,IF(BB$15=0,1,""))</f>
        <v>1</v>
      </c>
      <c r="BC27" s="239">
        <f>IF(SUM(BC$16:BC26)&lt;BC$15,1,IF(BC$15=0,1,""))</f>
        <v>1</v>
      </c>
      <c r="BD27" s="239">
        <f>IF(SUM(BD$16:BD26)&lt;BD$15,1,IF(BD$15=0,1,""))</f>
        <v>1</v>
      </c>
      <c r="BE27" s="239">
        <f>IF(SUM(BE$16:BE26)&lt;BE$15,1,IF(BE$15=0,1,""))</f>
        <v>1</v>
      </c>
      <c r="BF27" s="239">
        <f>IF(SUM(BF$16:BF26)&lt;BF$15,1,IF(BF$15=0,1,""))</f>
        <v>1</v>
      </c>
      <c r="BG27" s="239">
        <f>IF(SUM(BG$16:BG26)&lt;BG$15,1,IF(BG$15=0,1,""))</f>
        <v>1</v>
      </c>
      <c r="BH27" s="239">
        <f>IF(SUM(BH$16:BH26)&lt;BH$15,1,IF(BH$15=0,1,""))</f>
        <v>1</v>
      </c>
      <c r="BI27" s="239">
        <f>IF(SUM(BI$16:BI26)&lt;BI$15,1,IF(BI$15=0,1,""))</f>
        <v>1</v>
      </c>
      <c r="BJ27" s="239">
        <f>IF(SUM(BJ$16:BJ26)&lt;BJ$15,1,IF(BJ$15=0,1,""))</f>
        <v>1</v>
      </c>
      <c r="BK27" s="239">
        <f>IF(SUM(BK$16:BK26)&lt;BK$15,1,IF(BK$15=0,1,""))</f>
        <v>1</v>
      </c>
      <c r="BL27" s="239">
        <f>IF(SUM(BL$16:BL26)&lt;BL$15,1,IF(BL$15=0,1,""))</f>
        <v>1</v>
      </c>
      <c r="BM27" s="239">
        <f>IF(SUM(BM$16:BM26)&lt;BM$15,1,IF(BM$15=0,1,""))</f>
        <v>1</v>
      </c>
      <c r="BN27" s="239">
        <f>IF(SUM(BN$16:BN26)&lt;BN$15,1,IF(BN$15=0,1,""))</f>
        <v>1</v>
      </c>
      <c r="BO27" s="239">
        <f>IF(SUM(BO$16:BO26)&lt;BO$15,1,IF(BO$15=0,1,""))</f>
        <v>1</v>
      </c>
      <c r="BP27" s="239">
        <f>IF(SUM(BP$16:BP26)&lt;BP$15,1,IF(BP$15=0,1,""))</f>
        <v>1</v>
      </c>
      <c r="BQ27" s="239">
        <f>IF(SUM(BQ$16:BQ26)&lt;BQ$15,1,IF(BQ$15=0,1,""))</f>
        <v>1</v>
      </c>
      <c r="BR27" s="239">
        <f>IF(SUM(BR$16:BR26)&lt;BR$15,1,IF(BR$15=0,1,""))</f>
        <v>1</v>
      </c>
      <c r="BS27" s="239">
        <f>IF(SUM(BS$16:BS26)&lt;BS$15,1,IF(BS$15=0,1,""))</f>
        <v>1</v>
      </c>
      <c r="BT27" s="239">
        <f>IF(SUM(BT$16:BT26)&lt;BT$15,1,IF(BT$15=0,1,""))</f>
        <v>1</v>
      </c>
      <c r="BU27" s="239">
        <f>IF(SUM(BU$16:BU26)&lt;BU$15,1,IF(BU$15=0,1,""))</f>
        <v>1</v>
      </c>
      <c r="BV27" s="239">
        <f>IF(SUM(BV$16:BV26)&lt;BV$15,1,IF(BV$15=0,1,""))</f>
        <v>1</v>
      </c>
      <c r="BW27" s="239">
        <f>IF(SUM(BW$16:BW26)&lt;BW$15,1,IF(BW$15=0,1,""))</f>
        <v>1</v>
      </c>
      <c r="BX27" s="239">
        <f>IF(SUM(BX$16:BX26)&lt;BX$15,1,IF(BX$15=0,1,""))</f>
        <v>1</v>
      </c>
      <c r="BY27" s="239">
        <f>IF(SUM(BY$16:BY26)&lt;BY$15,1,IF(BY$15=0,1,""))</f>
        <v>1</v>
      </c>
      <c r="BZ27" s="239">
        <f>IF(SUM(BZ$16:BZ26)&lt;BZ$15,1,IF(BZ$15=0,1,""))</f>
        <v>1</v>
      </c>
      <c r="CA27" s="239">
        <f>IF(SUM(CA$16:CA26)&lt;CA$15,1,IF(CA$15=0,1,""))</f>
        <v>1</v>
      </c>
      <c r="CB27" s="239">
        <f>IF(SUM(CB$16:CB26)&lt;CB$15,1,IF(CB$15=0,1,""))</f>
        <v>1</v>
      </c>
      <c r="CC27" s="239">
        <f>IF(SUM(CC$16:CC26)&lt;CC$15,1,IF(CC$15=0,1,""))</f>
        <v>1</v>
      </c>
      <c r="CD27" s="239">
        <f>IF(SUM(CD$16:CD26)&lt;CD$15,1,IF(CD$15=0,1,""))</f>
        <v>1</v>
      </c>
      <c r="CE27" s="239">
        <f>IF(SUM(CE$16:CE26)&lt;CE$15,1,IF(CE$15=0,1,""))</f>
        <v>1</v>
      </c>
      <c r="CF27" s="239">
        <f>IF(SUM(CF$16:CF26)&lt;CF$15,1,IF(CF$15=0,1,""))</f>
        <v>1</v>
      </c>
      <c r="CG27" s="239">
        <f>IF(SUM(CG$16:CG26)&lt;CG$15,1,IF(CG$15=0,1,""))</f>
        <v>1</v>
      </c>
      <c r="CH27" s="239">
        <f>IF(SUM(CH$16:CH26)&lt;CH$15,1,IF(CH$15=0,1,""))</f>
        <v>1</v>
      </c>
      <c r="CI27" s="239">
        <f>IF(SUM(CI$16:CI26)&lt;CI$15,1,IF(CI$15=0,1,""))</f>
        <v>1</v>
      </c>
      <c r="CJ27" s="239">
        <f>IF(SUM(CJ$16:CJ26)&lt;CJ$15,1,IF(CJ$15=0,1,""))</f>
        <v>1</v>
      </c>
      <c r="CK27" s="239">
        <f>IF(SUM(CK$16:CK26)&lt;CK$15,1,IF(CK$15=0,1,""))</f>
        <v>1</v>
      </c>
      <c r="CL27" s="239">
        <f>IF(SUM(CL$16:CL26)&lt;CL$15,1,IF(CL$15=0,1,""))</f>
        <v>1</v>
      </c>
      <c r="CM27" s="239">
        <f>IF(SUM(CM$16:CM26)&lt;CM$15,1,IF(CM$15=0,1,""))</f>
        <v>1</v>
      </c>
      <c r="CN27" s="239">
        <f>IF(SUM(CN$16:CN26)&lt;CN$15,1,IF(CN$15=0,1,""))</f>
        <v>1</v>
      </c>
      <c r="CO27" s="239">
        <f>IF(SUM(CO$16:CO26)&lt;CO$15,1,IF(CO$15=0,1,""))</f>
        <v>1</v>
      </c>
      <c r="CP27" s="239">
        <f>IF(SUM(CP$16:CP26)&lt;CP$15,1,IF(CP$15=0,1,""))</f>
        <v>1</v>
      </c>
      <c r="CQ27" s="239">
        <f>IF(SUM(CQ$16:CQ26)&lt;CQ$15,1,IF(CQ$15=0,1,""))</f>
        <v>1</v>
      </c>
      <c r="CR27" s="239">
        <f>IF(SUM(CR$16:CR26)&lt;CR$15,1,IF(CR$15=0,1,""))</f>
        <v>1</v>
      </c>
      <c r="CS27" s="239">
        <f>IF(SUM(CS$16:CS26)&lt;CS$15,1,IF(CS$15=0,1,""))</f>
        <v>1</v>
      </c>
      <c r="CT27" s="239">
        <f>IF(SUM(CT$16:CT26)&lt;CT$15,1,IF(CT$15=0,1,""))</f>
        <v>1</v>
      </c>
      <c r="CU27" s="239">
        <f>IF(SUM(CU$16:CU26)&lt;CU$15,1,IF(CU$15=0,1,""))</f>
        <v>1</v>
      </c>
      <c r="CV27" s="239">
        <f>IF(SUM(CV$16:CV26)&lt;CV$15,1,IF(CV$15=0,1,""))</f>
        <v>1</v>
      </c>
      <c r="CW27" s="239">
        <f>IF(SUM(CW$16:CW26)&lt;CW$15,1,IF(CW$15=0,1,""))</f>
        <v>1</v>
      </c>
      <c r="CX27" s="239">
        <f>IF(SUM(CX$16:CX26)&lt;CX$15,1,IF(CX$15=0,1,""))</f>
        <v>1</v>
      </c>
      <c r="CY27" s="239">
        <f>IF(SUM(CY$16:CY26)&lt;CY$15,1,IF(CY$15=0,1,""))</f>
        <v>1</v>
      </c>
      <c r="CZ27" s="239">
        <f>IF(SUM(CZ$16:CZ26)&lt;CZ$15,1,IF(CZ$15=0,1,""))</f>
        <v>1</v>
      </c>
      <c r="DA27" s="239">
        <f>IF(SUM(DA$16:DA26)&lt;DA$15,1,IF(DA$15=0,1,""))</f>
        <v>1</v>
      </c>
      <c r="DB27" s="239">
        <f>IF(SUM(DB$16:DB26)&lt;DB$15,1,IF(DB$15=0,1,""))</f>
        <v>1</v>
      </c>
      <c r="DC27" s="239">
        <f>IF(SUM(DC$16:DC26)&lt;DC$15,1,IF(DC$15=0,1,""))</f>
        <v>1</v>
      </c>
      <c r="DD27" s="239">
        <f>IF(SUM(DD$16:DD26)&lt;DD$15,1,IF(DD$15=0,1,""))</f>
        <v>1</v>
      </c>
      <c r="DE27" s="239">
        <f>IF(SUM(DE$16:DE26)&lt;DE$15,1,IF(DE$15=0,1,""))</f>
        <v>1</v>
      </c>
      <c r="DF27" s="239">
        <f>IF(SUM(DF$16:DF26)&lt;DF$15,1,IF(DF$15=0,1,""))</f>
        <v>1</v>
      </c>
      <c r="DG27" s="239">
        <f>IF(SUM(DG$16:DG26)&lt;DG$15,1,IF(DG$15=0,1,""))</f>
        <v>1</v>
      </c>
      <c r="DH27" s="239">
        <f>IF(SUM(DH$16:DH26)&lt;DH$15,1,IF(DH$15=0,1,""))</f>
        <v>1</v>
      </c>
      <c r="DI27" s="239">
        <f>IF(SUM(DI$16:DI26)&lt;DI$15,1,IF(DI$15=0,1,""))</f>
        <v>1</v>
      </c>
      <c r="DJ27" s="239">
        <f>IF(SUM(DJ$16:DJ26)&lt;DJ$15,1,IF(DJ$15=0,1,""))</f>
        <v>1</v>
      </c>
      <c r="DK27" s="239">
        <f>IF(SUM(DK$16:DK26)&lt;DK$15,1,IF(DK$15=0,1,""))</f>
        <v>1</v>
      </c>
      <c r="DL27" s="239">
        <f>IF(SUM(DL$16:DL26)&lt;DL$15,1,IF(DL$15=0,1,""))</f>
        <v>1</v>
      </c>
      <c r="DM27" s="239">
        <f>IF(SUM(DM$16:DM26)&lt;DM$15,1,IF(DM$15=0,1,""))</f>
        <v>1</v>
      </c>
      <c r="DN27" s="239">
        <f>IF(SUM(DN$16:DN26)&lt;DN$15,1,IF(DN$15=0,1,""))</f>
        <v>1</v>
      </c>
      <c r="DO27" s="239">
        <f>IF(SUM(DO$16:DO26)&lt;DO$15,1,IF(DO$15=0,1,""))</f>
        <v>1</v>
      </c>
      <c r="DP27" s="239">
        <f>IF(SUM(DP$16:DP26)&lt;DP$15,1,IF(DP$15=0,1,""))</f>
        <v>1</v>
      </c>
      <c r="DQ27" s="239">
        <f>IF(SUM(DQ$16:DQ26)&lt;DQ$15,1,IF(DQ$15=0,1,""))</f>
        <v>1</v>
      </c>
      <c r="DR27" s="239">
        <f>IF(SUM(DR$16:DR26)&lt;DR$15,1,IF(DR$15=0,1,""))</f>
        <v>1</v>
      </c>
      <c r="DS27" s="239">
        <f>IF(SUM(DS$16:DS26)&lt;DS$15,1,IF(DS$15=0,1,""))</f>
        <v>1</v>
      </c>
      <c r="DT27" s="239">
        <f>IF(SUM(DT$16:DT26)&lt;DT$15,1,IF(DT$15=0,1,""))</f>
        <v>1</v>
      </c>
      <c r="DU27" s="239">
        <f>IF(SUM(DU$16:DU26)&lt;DU$15,1,IF(DU$15=0,1,""))</f>
        <v>1</v>
      </c>
      <c r="DV27" s="239">
        <f>IF(SUM(DV$16:DV26)&lt;DV$15,1,IF(DV$15=0,1,""))</f>
        <v>1</v>
      </c>
      <c r="DW27" s="239">
        <f>IF(SUM(DW$16:DW26)&lt;DW$15,1,IF(DW$15=0,1,""))</f>
        <v>1</v>
      </c>
      <c r="DX27" s="239">
        <f>IF(SUM(DX$16:DX26)&lt;DX$15,1,IF(DX$15=0,1,""))</f>
        <v>1</v>
      </c>
      <c r="DY27" s="239">
        <f>IF(SUM(DY$16:DY26)&lt;DY$15,1,IF(DY$15=0,1,""))</f>
        <v>1</v>
      </c>
      <c r="DZ27" s="239">
        <f>IF(SUM(DZ$16:DZ26)&lt;DZ$15,1,IF(DZ$15=0,1,""))</f>
        <v>1</v>
      </c>
      <c r="EA27" s="239">
        <f>IF(SUM(EA$16:EA26)&lt;EA$15,1,IF(EA$15=0,1,""))</f>
        <v>1</v>
      </c>
      <c r="EB27" s="239">
        <f>IF(SUM(EB$16:EB26)&lt;EB$15,1,IF(EB$15=0,1,""))</f>
        <v>1</v>
      </c>
      <c r="EC27" s="239">
        <f>IF(SUM(EC$16:EC26)&lt;EC$15,1,IF(EC$15=0,1,""))</f>
        <v>1</v>
      </c>
      <c r="ED27" s="239">
        <f>IF(SUM(ED$16:ED26)&lt;ED$15,1,IF(ED$15=0,1,""))</f>
        <v>1</v>
      </c>
      <c r="EE27" s="239">
        <f>IF(SUM(EE$16:EE26)&lt;EE$15,1,IF(EE$15=0,1,""))</f>
        <v>1</v>
      </c>
      <c r="EF27" s="239">
        <f>IF(SUM(EF$16:EF26)&lt;EF$15,1,IF(EF$15=0,1,""))</f>
        <v>1</v>
      </c>
      <c r="EG27" s="239">
        <f>IF(SUM(EG$16:EG26)&lt;EG$15,1,IF(EG$15=0,1,""))</f>
        <v>1</v>
      </c>
      <c r="EH27" s="239">
        <f>IF(SUM(EH$16:EH26)&lt;EH$15,1,IF(EH$15=0,1,""))</f>
        <v>1</v>
      </c>
      <c r="EI27" s="239">
        <f>IF(SUM(EI$16:EI26)&lt;EI$15,1,IF(EI$15=0,1,""))</f>
        <v>1</v>
      </c>
      <c r="EJ27" s="239">
        <f>IF(SUM(EJ$16:EJ26)&lt;EJ$15,1,IF(EJ$15=0,1,""))</f>
        <v>1</v>
      </c>
      <c r="EK27" s="239">
        <f>IF(SUM(EK$16:EK26)&lt;EK$15,1,IF(EK$15=0,1,""))</f>
        <v>1</v>
      </c>
      <c r="EL27" s="239">
        <f>IF(SUM(EL$16:EL26)&lt;EL$15,1,IF(EL$15=0,1,""))</f>
        <v>1</v>
      </c>
      <c r="EM27" s="239">
        <f>IF(SUM(EM$16:EM26)&lt;EM$15,1,IF(EM$15=0,1,""))</f>
        <v>1</v>
      </c>
      <c r="EN27" s="239">
        <f>IF(SUM(EN$16:EN26)&lt;EN$15,1,IF(EN$15=0,1,""))</f>
        <v>1</v>
      </c>
      <c r="EO27" s="239">
        <f>IF(SUM(EO$16:EO26)&lt;EO$15,1,IF(EO$15=0,1,""))</f>
        <v>1</v>
      </c>
      <c r="EP27" s="239">
        <f>IF(SUM(EP$16:EP26)&lt;EP$15,1,IF(EP$15=0,1,""))</f>
        <v>1</v>
      </c>
      <c r="EQ27" s="239">
        <f>IF(SUM(EQ$16:EQ26)&lt;EQ$15,1,IF(EQ$15=0,1,""))</f>
        <v>1</v>
      </c>
      <c r="ER27" s="239">
        <f>IF(SUM(ER$16:ER26)&lt;ER$15,1,IF(ER$15=0,1,""))</f>
        <v>1</v>
      </c>
      <c r="ES27" s="239">
        <f>IF(SUM(ES$16:ES26)&lt;ES$15,1,IF(ES$15=0,1,""))</f>
        <v>1</v>
      </c>
      <c r="ET27" s="239">
        <f>IF(SUM(ET$16:ET26)&lt;ET$15,1,IF(ET$15=0,1,""))</f>
        <v>1</v>
      </c>
      <c r="EU27" s="239">
        <f>IF(SUM(EU$16:EU26)&lt;EU$15,1,IF(EU$15=0,1,""))</f>
        <v>1</v>
      </c>
      <c r="EV27" s="239">
        <f>IF(SUM(EV$16:EV26)&lt;EV$15,1,IF(EV$15=0,1,""))</f>
        <v>1</v>
      </c>
      <c r="EW27" s="239">
        <f>IF(SUM(EW$16:EW26)&lt;EW$15,1,IF(EW$15=0,1,""))</f>
        <v>1</v>
      </c>
      <c r="EX27" s="239">
        <f>IF(SUM(EX$16:EX26)&lt;EX$15,1,IF(EX$15=0,1,""))</f>
        <v>1</v>
      </c>
      <c r="EY27" s="239">
        <f>IF(SUM(EY$16:EY26)&lt;EY$15,1,IF(EY$15=0,1,""))</f>
        <v>1</v>
      </c>
      <c r="EZ27" s="239">
        <f>IF(SUM(EZ$16:EZ26)&lt;EZ$15,1,IF(EZ$15=0,1,""))</f>
        <v>1</v>
      </c>
      <c r="FA27" s="239">
        <f>IF(SUM(FA$16:FA26)&lt;FA$15,1,IF(FA$15=0,1,""))</f>
        <v>1</v>
      </c>
      <c r="FB27" s="239">
        <f>IF(SUM(FB$16:FB26)&lt;FB$15,1,IF(FB$15=0,1,""))</f>
        <v>1</v>
      </c>
      <c r="FC27" s="239">
        <f>IF(SUM(FC$16:FC26)&lt;FC$15,1,IF(FC$15=0,1,""))</f>
        <v>1</v>
      </c>
      <c r="FD27" s="239">
        <f>IF(SUM(FD$16:FD26)&lt;FD$15,1,IF(FD$15=0,1,""))</f>
        <v>1</v>
      </c>
      <c r="FE27" s="239">
        <f>IF(SUM(FE$16:FE26)&lt;FE$15,1,IF(FE$15=0,1,""))</f>
        <v>1</v>
      </c>
      <c r="FF27" s="239">
        <f>IF(SUM(FF$16:FF26)&lt;FF$15,1,IF(FF$15=0,1,""))</f>
        <v>1</v>
      </c>
      <c r="FG27" s="239">
        <f>IF(SUM(FG$16:FG26)&lt;FG$15,1,IF(FG$15=0,1,""))</f>
        <v>1</v>
      </c>
      <c r="FH27" s="239">
        <f>IF(SUM(FH$16:FH26)&lt;FH$15,1,IF(FH$15=0,1,""))</f>
        <v>1</v>
      </c>
      <c r="FI27" s="239">
        <f>IF(SUM(FI$16:FI26)&lt;FI$15,1,IF(FI$15=0,1,""))</f>
        <v>1</v>
      </c>
      <c r="FJ27" s="239">
        <f>IF(SUM(FJ$16:FJ26)&lt;FJ$15,1,IF(FJ$15=0,1,""))</f>
        <v>1</v>
      </c>
      <c r="FK27" s="239">
        <f>IF(SUM(FK$16:FK26)&lt;FK$15,1,IF(FK$15=0,1,""))</f>
        <v>1</v>
      </c>
      <c r="FL27" s="239">
        <f>IF(SUM(FL$16:FL26)&lt;FL$15,1,IF(FL$15=0,1,""))</f>
        <v>1</v>
      </c>
      <c r="FM27" s="239">
        <f>IF(SUM(FM$16:FM26)&lt;FM$15,1,IF(FM$15=0,1,""))</f>
        <v>1</v>
      </c>
      <c r="FN27" s="239">
        <f>IF(SUM(FN$16:FN26)&lt;FN$15,1,IF(FN$15=0,1,""))</f>
        <v>1</v>
      </c>
      <c r="FO27" s="239">
        <f>IF(SUM(FO$16:FO26)&lt;FO$15,1,IF(FO$15=0,1,""))</f>
        <v>1</v>
      </c>
      <c r="FP27" s="239">
        <f>IF(SUM(FP$16:FP26)&lt;FP$15,1,IF(FP$15=0,1,""))</f>
        <v>1</v>
      </c>
      <c r="FQ27" s="239">
        <f>IF(SUM(FQ$16:FQ26)&lt;FQ$15,1,IF(FQ$15=0,1,""))</f>
        <v>1</v>
      </c>
      <c r="FR27" s="239">
        <f>IF(SUM(FR$16:FR26)&lt;FR$15,1,IF(FR$15=0,1,""))</f>
        <v>1</v>
      </c>
      <c r="FS27" s="239">
        <f>IF(SUM(FS$16:FS26)&lt;FS$15,1,IF(FS$15=0,1,""))</f>
        <v>1</v>
      </c>
      <c r="FT27" s="239">
        <f>IF(SUM(FT$16:FT26)&lt;FT$15,1,IF(FT$15=0,1,""))</f>
        <v>1</v>
      </c>
      <c r="FU27" s="239">
        <f>IF(SUM(FU$16:FU26)&lt;FU$15,1,IF(FU$15=0,1,""))</f>
        <v>1</v>
      </c>
      <c r="FV27" s="239">
        <f>IF(SUM(FV$16:FV26)&lt;FV$15,1,IF(FV$15=0,1,""))</f>
        <v>1</v>
      </c>
      <c r="FW27" s="239">
        <f>IF(SUM(FW$16:FW26)&lt;FW$15,1,IF(FW$15=0,1,""))</f>
        <v>1</v>
      </c>
      <c r="FX27" s="239">
        <f>IF(SUM(FX$16:FX26)&lt;FX$15,1,IF(FX$15=0,1,""))</f>
        <v>1</v>
      </c>
      <c r="FY27" s="239">
        <f>IF(SUM(FY$16:FY26)&lt;FY$15,1,IF(FY$15=0,1,""))</f>
        <v>1</v>
      </c>
      <c r="FZ27" s="239">
        <f>IF(SUM(FZ$16:FZ26)&lt;FZ$15,1,IF(FZ$15=0,1,""))</f>
        <v>1</v>
      </c>
      <c r="GA27" s="239">
        <f>IF(SUM(GA$16:GA26)&lt;GA$15,1,IF(GA$15=0,1,""))</f>
        <v>1</v>
      </c>
      <c r="GB27" s="239">
        <f>IF(SUM(GB$16:GB26)&lt;GB$15,1,IF(GB$15=0,1,""))</f>
        <v>1</v>
      </c>
      <c r="GC27" s="239">
        <f>IF(SUM(GC$16:GC26)&lt;GC$15,1,IF(GC$15=0,1,""))</f>
        <v>1</v>
      </c>
      <c r="GD27" s="239">
        <f>IF(SUM(GD$16:GD26)&lt;GD$15,1,IF(GD$15=0,1,""))</f>
        <v>1</v>
      </c>
      <c r="GE27" s="239">
        <f>IF(SUM(GE$16:GE26)&lt;GE$15,1,IF(GE$15=0,1,""))</f>
        <v>1</v>
      </c>
      <c r="GF27" s="239">
        <f>IF(SUM(GF$16:GF26)&lt;GF$15,1,IF(GF$15=0,1,""))</f>
        <v>1</v>
      </c>
      <c r="GG27" s="239">
        <f>IF(SUM(GG$16:GG26)&lt;GG$15,1,IF(GG$15=0,1,""))</f>
        <v>1</v>
      </c>
      <c r="GH27" s="239">
        <f>IF(SUM(GH$16:GH26)&lt;GH$15,1,IF(GH$15=0,1,""))</f>
        <v>1</v>
      </c>
      <c r="GI27" s="239">
        <f>IF(SUM(GI$16:GI26)&lt;GI$15,1,IF(GI$15=0,1,""))</f>
        <v>1</v>
      </c>
      <c r="GJ27" s="239">
        <f>IF(SUM(GJ$16:GJ26)&lt;GJ$15,1,IF(GJ$15=0,1,""))</f>
        <v>1</v>
      </c>
      <c r="GK27" s="239">
        <f>IF(SUM(GK$16:GK26)&lt;GK$15,1,IF(GK$15=0,1,""))</f>
        <v>1</v>
      </c>
      <c r="GL27" s="239">
        <f>IF(SUM(GL$16:GL26)&lt;GL$15,1,IF(GL$15=0,1,""))</f>
        <v>1</v>
      </c>
      <c r="GM27" s="239">
        <f>IF(SUM(GM$16:GM26)&lt;GM$15,1,IF(GM$15=0,1,""))</f>
        <v>1</v>
      </c>
      <c r="GN27" s="239">
        <f>IF(SUM(GN$16:GN26)&lt;GN$15,1,IF(GN$15=0,1,""))</f>
        <v>1</v>
      </c>
      <c r="GO27" s="239">
        <f>IF(SUM(GO$16:GO26)&lt;GO$15,1,IF(GO$15=0,1,""))</f>
        <v>1</v>
      </c>
      <c r="GP27" s="239">
        <f>IF(SUM(GP$16:GP26)&lt;GP$15,1,IF(GP$15=0,1,""))</f>
        <v>1</v>
      </c>
      <c r="GQ27" s="239">
        <f>IF(SUM(GQ$16:GQ26)&lt;GQ$15,1,IF(GQ$15=0,1,""))</f>
        <v>1</v>
      </c>
      <c r="GR27" s="239">
        <f>IF(SUM(GR$16:GR26)&lt;GR$15,1,IF(GR$15=0,1,""))</f>
        <v>1</v>
      </c>
      <c r="GS27" s="239">
        <f>IF(SUM(GS$16:GS26)&lt;GS$15,1,IF(GS$15=0,1,""))</f>
        <v>1</v>
      </c>
      <c r="GT27" s="239">
        <f>IF(SUM(GT$16:GT26)&lt;GT$15,1,IF(GT$15=0,1,""))</f>
        <v>1</v>
      </c>
      <c r="GU27" s="239">
        <f>IF(SUM(GU$16:GU26)&lt;GU$15,1,IF(GU$15=0,1,""))</f>
        <v>1</v>
      </c>
      <c r="GV27" s="239">
        <f>IF(SUM(GV$16:GV26)&lt;GV$15,1,IF(GV$15=0,1,""))</f>
        <v>1</v>
      </c>
      <c r="GW27" s="239">
        <f>IF(SUM(GW$16:GW26)&lt;GW$15,1,IF(GW$15=0,1,""))</f>
        <v>1</v>
      </c>
      <c r="GX27" s="239">
        <f>IF(SUM(GX$16:GX26)&lt;GX$15,1,IF(GX$15=0,1,""))</f>
        <v>1</v>
      </c>
      <c r="GY27" s="239">
        <f>IF(SUM(GY$16:GY26)&lt;GY$15,1,IF(GY$15=0,1,""))</f>
        <v>1</v>
      </c>
      <c r="GZ27" s="239">
        <f>IF(SUM(GZ$16:GZ26)&lt;GZ$15,1,IF(GZ$15=0,1,""))</f>
        <v>1</v>
      </c>
      <c r="HA27" s="239">
        <f>IF(SUM(HA$16:HA26)&lt;HA$15,1,IF(HA$15=0,1,""))</f>
        <v>1</v>
      </c>
      <c r="HB27" s="239">
        <f>IF(SUM(HB$16:HB26)&lt;HB$15,1,IF(HB$15=0,1,""))</f>
        <v>1</v>
      </c>
      <c r="HC27" s="239">
        <f>IF(SUM(HC$16:HC26)&lt;HC$15,1,IF(HC$15=0,1,""))</f>
        <v>1</v>
      </c>
      <c r="HD27" s="239">
        <f>IF(SUM(HD$16:HD26)&lt;HD$15,1,IF(HD$15=0,1,""))</f>
        <v>1</v>
      </c>
      <c r="HE27" s="239">
        <f>IF(SUM(HE$16:HE26)&lt;HE$15,1,IF(HE$15=0,1,""))</f>
        <v>1</v>
      </c>
      <c r="HF27" s="239">
        <f>IF(SUM(HF$16:HF26)&lt;HF$15,1,IF(HF$15=0,1,""))</f>
        <v>1</v>
      </c>
      <c r="HG27" s="239">
        <f>IF(SUM(HG$16:HG26)&lt;HG$15,1,IF(HG$15=0,1,""))</f>
        <v>1</v>
      </c>
      <c r="HH27" s="239">
        <f>IF(SUM(HH$16:HH26)&lt;HH$15,1,IF(HH$15=0,1,""))</f>
        <v>1</v>
      </c>
      <c r="HI27" s="239">
        <f>IF(SUM(HI$16:HI26)&lt;HI$15,1,IF(HI$15=0,1,""))</f>
        <v>1</v>
      </c>
      <c r="HJ27" s="239">
        <f>IF(SUM(HJ$16:HJ26)&lt;HJ$15,1,IF(HJ$15=0,1,""))</f>
        <v>1</v>
      </c>
      <c r="HK27" s="239">
        <f>IF(SUM(HK$16:HK26)&lt;HK$15,1,IF(HK$15=0,1,""))</f>
        <v>1</v>
      </c>
      <c r="HL27" s="239">
        <f>IF(SUM(HL$16:HL26)&lt;HL$15,1,IF(HL$15=0,1,""))</f>
        <v>1</v>
      </c>
      <c r="HM27" s="239">
        <f>IF(SUM(HM$16:HM26)&lt;HM$15,1,IF(HM$15=0,1,""))</f>
        <v>1</v>
      </c>
      <c r="HN27" s="239">
        <f>IF(SUM(HN$16:HN26)&lt;HN$15,1,IF(HN$15=0,1,""))</f>
        <v>1</v>
      </c>
      <c r="HO27" s="239">
        <f>IF(SUM(HO$16:HO26)&lt;HO$15,1,IF(HO$15=0,1,""))</f>
        <v>1</v>
      </c>
      <c r="HP27" s="239">
        <f>IF(SUM(HP$16:HP26)&lt;HP$15,1,IF(HP$15=0,1,""))</f>
        <v>1</v>
      </c>
      <c r="HQ27" s="239">
        <f>IF(SUM(HQ$16:HQ26)&lt;HQ$15,1,IF(HQ$15=0,1,""))</f>
        <v>1</v>
      </c>
      <c r="HR27" s="239">
        <f>IF(SUM(HR$16:HR26)&lt;HR$15,1,IF(HR$15=0,1,""))</f>
        <v>1</v>
      </c>
      <c r="HS27" s="239">
        <f>IF(SUM(HS$16:HS26)&lt;HS$15,1,IF(HS$15=0,1,""))</f>
        <v>1</v>
      </c>
      <c r="HT27" s="239">
        <f>IF(SUM(HT$16:HT26)&lt;HT$15,1,IF(HT$15=0,1,""))</f>
        <v>1</v>
      </c>
      <c r="HU27" s="239">
        <f>IF(SUM(HU$16:HU26)&lt;HU$15,1,IF(HU$15=0,1,""))</f>
        <v>1</v>
      </c>
      <c r="HV27" s="239">
        <f>IF(SUM(HV$16:HV26)&lt;HV$15,1,IF(HV$15=0,1,""))</f>
        <v>1</v>
      </c>
      <c r="HW27" s="239">
        <f>IF(SUM(HW$16:HW26)&lt;HW$15,1,IF(HW$15=0,1,""))</f>
        <v>1</v>
      </c>
      <c r="HX27" s="239">
        <f>IF(SUM(HX$16:HX26)&lt;HX$15,1,IF(HX$15=0,1,""))</f>
        <v>1</v>
      </c>
      <c r="HY27" s="239">
        <f>IF(SUM(HY$16:HY26)&lt;HY$15,1,IF(HY$15=0,1,""))</f>
        <v>1</v>
      </c>
      <c r="HZ27" s="239">
        <f>IF(SUM(HZ$16:HZ26)&lt;HZ$15,1,IF(HZ$15=0,1,""))</f>
        <v>1</v>
      </c>
      <c r="IA27" s="239">
        <f>IF(SUM(IA$16:IA26)&lt;IA$15,1,IF(IA$15=0,1,""))</f>
        <v>1</v>
      </c>
      <c r="IB27" s="239">
        <f>IF(SUM(IB$16:IB26)&lt;IB$15,1,IF(IB$15=0,1,""))</f>
        <v>1</v>
      </c>
      <c r="IC27" s="239">
        <f>IF(SUM(IC$16:IC26)&lt;IC$15,1,IF(IC$15=0,1,""))</f>
        <v>1</v>
      </c>
      <c r="ID27" s="239">
        <f>IF(SUM(ID$16:ID26)&lt;ID$15,1,IF(ID$15=0,1,""))</f>
        <v>1</v>
      </c>
      <c r="IE27" s="239">
        <f>IF(SUM(IE$16:IE26)&lt;IE$15,1,IF(IE$15=0,1,""))</f>
        <v>1</v>
      </c>
      <c r="IF27" s="239">
        <f>IF(SUM(IF$16:IF26)&lt;IF$15,1,IF(IF$15=0,1,""))</f>
        <v>1</v>
      </c>
      <c r="IG27" s="239">
        <f>IF(SUM(IG$16:IG26)&lt;IG$15,1,IF(IG$15=0,1,""))</f>
        <v>1</v>
      </c>
      <c r="IH27" s="239">
        <f>IF(SUM(IH$16:IH26)&lt;IH$15,1,IF(IH$15=0,1,""))</f>
        <v>1</v>
      </c>
      <c r="II27" s="239">
        <f>IF(SUM(II$16:II26)&lt;II$15,1,IF(II$15=0,1,""))</f>
        <v>1</v>
      </c>
      <c r="IJ27" s="239">
        <f>IF(SUM(IJ$16:IJ26)&lt;IJ$15,1,IF(IJ$15=0,1,""))</f>
        <v>1</v>
      </c>
      <c r="IK27" s="239">
        <f>IF(SUM(IK$16:IK26)&lt;IK$15,1,IF(IK$15=0,1,""))</f>
        <v>1</v>
      </c>
      <c r="IL27" s="239">
        <f>IF(SUM(IL$16:IL26)&lt;IL$15,1,IF(IL$15=0,1,""))</f>
        <v>1</v>
      </c>
      <c r="IM27" s="239">
        <f>IF(SUM(IM$16:IM26)&lt;IM$15,1,IF(IM$15=0,1,""))</f>
        <v>1</v>
      </c>
      <c r="IN27" s="239">
        <f>IF(SUM(IN$16:IN26)&lt;IN$15,1,IF(IN$15=0,1,""))</f>
        <v>1</v>
      </c>
      <c r="IO27" s="85"/>
    </row>
    <row r="28" spans="2:249" ht="12.95" hidden="1" customHeight="1" outlineLevel="1">
      <c r="B28" s="384"/>
      <c r="C28" s="16"/>
      <c r="D28" s="16"/>
      <c r="E28" s="384">
        <v>13</v>
      </c>
      <c r="F28" s="16" t="str">
        <f>Sites!C76</f>
        <v>Bokku-moyale</v>
      </c>
      <c r="G28" s="253"/>
      <c r="H28" s="16"/>
      <c r="I28" s="239" t="str">
        <f>IF(SUM(I$16:I27)&lt;I$15,1,IF(I$15=0,1,""))</f>
        <v/>
      </c>
      <c r="J28" s="239" t="str">
        <f>IF(SUM(J$16:J27)&lt;J$15,1,IF(J$15=0,1,""))</f>
        <v/>
      </c>
      <c r="K28" s="239">
        <f>IF(SUM(K$16:K27)&lt;K$15,1,IF(K$15=0,1,""))</f>
        <v>1</v>
      </c>
      <c r="L28" s="239">
        <f>IF(SUM(L$16:L27)&lt;L$15,1,IF(L$15=0,1,""))</f>
        <v>1</v>
      </c>
      <c r="M28" s="239">
        <f>IF(SUM(M$16:M27)&lt;M$15,1,IF(M$15=0,1,""))</f>
        <v>1</v>
      </c>
      <c r="N28" s="239">
        <f>IF(SUM(N$16:N27)&lt;N$15,1,IF(N$15=0,1,""))</f>
        <v>1</v>
      </c>
      <c r="O28" s="239">
        <f>IF(SUM(O$16:O27)&lt;O$15,1,IF(O$15=0,1,""))</f>
        <v>1</v>
      </c>
      <c r="P28" s="239">
        <f>IF(SUM(P$16:P27)&lt;P$15,1,IF(P$15=0,1,""))</f>
        <v>1</v>
      </c>
      <c r="Q28" s="239">
        <f>IF(SUM(Q$16:Q27)&lt;Q$15,1,IF(Q$15=0,1,""))</f>
        <v>1</v>
      </c>
      <c r="R28" s="239">
        <f>IF(SUM(R$16:R27)&lt;R$15,1,IF(R$15=0,1,""))</f>
        <v>1</v>
      </c>
      <c r="S28" s="239">
        <f>IF(SUM(S$16:S27)&lt;S$15,1,IF(S$15=0,1,""))</f>
        <v>1</v>
      </c>
      <c r="T28" s="239">
        <f>IF(SUM(T$16:T27)&lt;T$15,1,IF(T$15=0,1,""))</f>
        <v>1</v>
      </c>
      <c r="U28" s="239">
        <f>IF(SUM(U$16:U27)&lt;U$15,1,IF(U$15=0,1,""))</f>
        <v>1</v>
      </c>
      <c r="V28" s="239">
        <f>IF(SUM(V$16:V27)&lt;V$15,1,IF(V$15=0,1,""))</f>
        <v>1</v>
      </c>
      <c r="W28" s="239">
        <f>IF(SUM(W$16:W27)&lt;W$15,1,IF(W$15=0,1,""))</f>
        <v>1</v>
      </c>
      <c r="X28" s="239">
        <f>IF(SUM(X$16:X27)&lt;X$15,1,IF(X$15=0,1,""))</f>
        <v>1</v>
      </c>
      <c r="Y28" s="239">
        <f>IF(SUM(Y$16:Y27)&lt;Y$15,1,IF(Y$15=0,1,""))</f>
        <v>1</v>
      </c>
      <c r="Z28" s="239">
        <f>IF(SUM(Z$16:Z27)&lt;Z$15,1,IF(Z$15=0,1,""))</f>
        <v>1</v>
      </c>
      <c r="AA28" s="239">
        <f>IF(SUM(AA$16:AA27)&lt;AA$15,1,IF(AA$15=0,1,""))</f>
        <v>1</v>
      </c>
      <c r="AB28" s="239">
        <f>IF(SUM(AB$16:AB27)&lt;AB$15,1,IF(AB$15=0,1,""))</f>
        <v>1</v>
      </c>
      <c r="AC28" s="239">
        <f>IF(SUM(AC$16:AC27)&lt;AC$15,1,IF(AC$15=0,1,""))</f>
        <v>1</v>
      </c>
      <c r="AD28" s="239">
        <f>IF(SUM(AD$16:AD27)&lt;AD$15,1,IF(AD$15=0,1,""))</f>
        <v>1</v>
      </c>
      <c r="AE28" s="239">
        <f>IF(SUM(AE$16:AE27)&lt;AE$15,1,IF(AE$15=0,1,""))</f>
        <v>1</v>
      </c>
      <c r="AF28" s="239">
        <f>IF(SUM(AF$16:AF27)&lt;AF$15,1,IF(AF$15=0,1,""))</f>
        <v>1</v>
      </c>
      <c r="AG28" s="239">
        <f>IF(SUM(AG$16:AG27)&lt;AG$15,1,IF(AG$15=0,1,""))</f>
        <v>1</v>
      </c>
      <c r="AH28" s="239">
        <f>IF(SUM(AH$16:AH27)&lt;AH$15,1,IF(AH$15=0,1,""))</f>
        <v>1</v>
      </c>
      <c r="AI28" s="239">
        <f>IF(SUM(AI$16:AI27)&lt;AI$15,1,IF(AI$15=0,1,""))</f>
        <v>1</v>
      </c>
      <c r="AJ28" s="239">
        <f>IF(SUM(AJ$16:AJ27)&lt;AJ$15,1,IF(AJ$15=0,1,""))</f>
        <v>1</v>
      </c>
      <c r="AK28" s="239">
        <f>IF(SUM(AK$16:AK27)&lt;AK$15,1,IF(AK$15=0,1,""))</f>
        <v>1</v>
      </c>
      <c r="AL28" s="239">
        <f>IF(SUM(AL$16:AL27)&lt;AL$15,1,IF(AL$15=0,1,""))</f>
        <v>1</v>
      </c>
      <c r="AM28" s="239">
        <f>IF(SUM(AM$16:AM27)&lt;AM$15,1,IF(AM$15=0,1,""))</f>
        <v>1</v>
      </c>
      <c r="AN28" s="239">
        <f>IF(SUM(AN$16:AN27)&lt;AN$15,1,IF(AN$15=0,1,""))</f>
        <v>1</v>
      </c>
      <c r="AO28" s="239">
        <f>IF(SUM(AO$16:AO27)&lt;AO$15,1,IF(AO$15=0,1,""))</f>
        <v>1</v>
      </c>
      <c r="AP28" s="239">
        <f>IF(SUM(AP$16:AP27)&lt;AP$15,1,IF(AP$15=0,1,""))</f>
        <v>1</v>
      </c>
      <c r="AQ28" s="239">
        <f>IF(SUM(AQ$16:AQ27)&lt;AQ$15,1,IF(AQ$15=0,1,""))</f>
        <v>1</v>
      </c>
      <c r="AR28" s="239">
        <f>IF(SUM(AR$16:AR27)&lt;AR$15,1,IF(AR$15=0,1,""))</f>
        <v>1</v>
      </c>
      <c r="AS28" s="239">
        <f>IF(SUM(AS$16:AS27)&lt;AS$15,1,IF(AS$15=0,1,""))</f>
        <v>1</v>
      </c>
      <c r="AT28" s="239">
        <f>IF(SUM(AT$16:AT27)&lt;AT$15,1,IF(AT$15=0,1,""))</f>
        <v>1</v>
      </c>
      <c r="AU28" s="239">
        <f>IF(SUM(AU$16:AU27)&lt;AU$15,1,IF(AU$15=0,1,""))</f>
        <v>1</v>
      </c>
      <c r="AV28" s="239">
        <f>IF(SUM(AV$16:AV27)&lt;AV$15,1,IF(AV$15=0,1,""))</f>
        <v>1</v>
      </c>
      <c r="AW28" s="239">
        <f>IF(SUM(AW$16:AW27)&lt;AW$15,1,IF(AW$15=0,1,""))</f>
        <v>1</v>
      </c>
      <c r="AX28" s="239">
        <f>IF(SUM(AX$16:AX27)&lt;AX$15,1,IF(AX$15=0,1,""))</f>
        <v>1</v>
      </c>
      <c r="AY28" s="239">
        <f>IF(SUM(AY$16:AY27)&lt;AY$15,1,IF(AY$15=0,1,""))</f>
        <v>1</v>
      </c>
      <c r="AZ28" s="239">
        <f>IF(SUM(AZ$16:AZ27)&lt;AZ$15,1,IF(AZ$15=0,1,""))</f>
        <v>1</v>
      </c>
      <c r="BA28" s="239">
        <f>IF(SUM(BA$16:BA27)&lt;BA$15,1,IF(BA$15=0,1,""))</f>
        <v>1</v>
      </c>
      <c r="BB28" s="239">
        <f>IF(SUM(BB$16:BB27)&lt;BB$15,1,IF(BB$15=0,1,""))</f>
        <v>1</v>
      </c>
      <c r="BC28" s="239">
        <f>IF(SUM(BC$16:BC27)&lt;BC$15,1,IF(BC$15=0,1,""))</f>
        <v>1</v>
      </c>
      <c r="BD28" s="239">
        <f>IF(SUM(BD$16:BD27)&lt;BD$15,1,IF(BD$15=0,1,""))</f>
        <v>1</v>
      </c>
      <c r="BE28" s="239">
        <f>IF(SUM(BE$16:BE27)&lt;BE$15,1,IF(BE$15=0,1,""))</f>
        <v>1</v>
      </c>
      <c r="BF28" s="239">
        <f>IF(SUM(BF$16:BF27)&lt;BF$15,1,IF(BF$15=0,1,""))</f>
        <v>1</v>
      </c>
      <c r="BG28" s="239">
        <f>IF(SUM(BG$16:BG27)&lt;BG$15,1,IF(BG$15=0,1,""))</f>
        <v>1</v>
      </c>
      <c r="BH28" s="239">
        <f>IF(SUM(BH$16:BH27)&lt;BH$15,1,IF(BH$15=0,1,""))</f>
        <v>1</v>
      </c>
      <c r="BI28" s="239">
        <f>IF(SUM(BI$16:BI27)&lt;BI$15,1,IF(BI$15=0,1,""))</f>
        <v>1</v>
      </c>
      <c r="BJ28" s="239">
        <f>IF(SUM(BJ$16:BJ27)&lt;BJ$15,1,IF(BJ$15=0,1,""))</f>
        <v>1</v>
      </c>
      <c r="BK28" s="239">
        <f>IF(SUM(BK$16:BK27)&lt;BK$15,1,IF(BK$15=0,1,""))</f>
        <v>1</v>
      </c>
      <c r="BL28" s="239">
        <f>IF(SUM(BL$16:BL27)&lt;BL$15,1,IF(BL$15=0,1,""))</f>
        <v>1</v>
      </c>
      <c r="BM28" s="239">
        <f>IF(SUM(BM$16:BM27)&lt;BM$15,1,IF(BM$15=0,1,""))</f>
        <v>1</v>
      </c>
      <c r="BN28" s="239">
        <f>IF(SUM(BN$16:BN27)&lt;BN$15,1,IF(BN$15=0,1,""))</f>
        <v>1</v>
      </c>
      <c r="BO28" s="239">
        <f>IF(SUM(BO$16:BO27)&lt;BO$15,1,IF(BO$15=0,1,""))</f>
        <v>1</v>
      </c>
      <c r="BP28" s="239">
        <f>IF(SUM(BP$16:BP27)&lt;BP$15,1,IF(BP$15=0,1,""))</f>
        <v>1</v>
      </c>
      <c r="BQ28" s="239">
        <f>IF(SUM(BQ$16:BQ27)&lt;BQ$15,1,IF(BQ$15=0,1,""))</f>
        <v>1</v>
      </c>
      <c r="BR28" s="239">
        <f>IF(SUM(BR$16:BR27)&lt;BR$15,1,IF(BR$15=0,1,""))</f>
        <v>1</v>
      </c>
      <c r="BS28" s="239">
        <f>IF(SUM(BS$16:BS27)&lt;BS$15,1,IF(BS$15=0,1,""))</f>
        <v>1</v>
      </c>
      <c r="BT28" s="239">
        <f>IF(SUM(BT$16:BT27)&lt;BT$15,1,IF(BT$15=0,1,""))</f>
        <v>1</v>
      </c>
      <c r="BU28" s="239">
        <f>IF(SUM(BU$16:BU27)&lt;BU$15,1,IF(BU$15=0,1,""))</f>
        <v>1</v>
      </c>
      <c r="BV28" s="239">
        <f>IF(SUM(BV$16:BV27)&lt;BV$15,1,IF(BV$15=0,1,""))</f>
        <v>1</v>
      </c>
      <c r="BW28" s="239">
        <f>IF(SUM(BW$16:BW27)&lt;BW$15,1,IF(BW$15=0,1,""))</f>
        <v>1</v>
      </c>
      <c r="BX28" s="239">
        <f>IF(SUM(BX$16:BX27)&lt;BX$15,1,IF(BX$15=0,1,""))</f>
        <v>1</v>
      </c>
      <c r="BY28" s="239">
        <f>IF(SUM(BY$16:BY27)&lt;BY$15,1,IF(BY$15=0,1,""))</f>
        <v>1</v>
      </c>
      <c r="BZ28" s="239">
        <f>IF(SUM(BZ$16:BZ27)&lt;BZ$15,1,IF(BZ$15=0,1,""))</f>
        <v>1</v>
      </c>
      <c r="CA28" s="239">
        <f>IF(SUM(CA$16:CA27)&lt;CA$15,1,IF(CA$15=0,1,""))</f>
        <v>1</v>
      </c>
      <c r="CB28" s="239">
        <f>IF(SUM(CB$16:CB27)&lt;CB$15,1,IF(CB$15=0,1,""))</f>
        <v>1</v>
      </c>
      <c r="CC28" s="239">
        <f>IF(SUM(CC$16:CC27)&lt;CC$15,1,IF(CC$15=0,1,""))</f>
        <v>1</v>
      </c>
      <c r="CD28" s="239">
        <f>IF(SUM(CD$16:CD27)&lt;CD$15,1,IF(CD$15=0,1,""))</f>
        <v>1</v>
      </c>
      <c r="CE28" s="239">
        <f>IF(SUM(CE$16:CE27)&lt;CE$15,1,IF(CE$15=0,1,""))</f>
        <v>1</v>
      </c>
      <c r="CF28" s="239">
        <f>IF(SUM(CF$16:CF27)&lt;CF$15,1,IF(CF$15=0,1,""))</f>
        <v>1</v>
      </c>
      <c r="CG28" s="239">
        <f>IF(SUM(CG$16:CG27)&lt;CG$15,1,IF(CG$15=0,1,""))</f>
        <v>1</v>
      </c>
      <c r="CH28" s="239">
        <f>IF(SUM(CH$16:CH27)&lt;CH$15,1,IF(CH$15=0,1,""))</f>
        <v>1</v>
      </c>
      <c r="CI28" s="239">
        <f>IF(SUM(CI$16:CI27)&lt;CI$15,1,IF(CI$15=0,1,""))</f>
        <v>1</v>
      </c>
      <c r="CJ28" s="239">
        <f>IF(SUM(CJ$16:CJ27)&lt;CJ$15,1,IF(CJ$15=0,1,""))</f>
        <v>1</v>
      </c>
      <c r="CK28" s="239">
        <f>IF(SUM(CK$16:CK27)&lt;CK$15,1,IF(CK$15=0,1,""))</f>
        <v>1</v>
      </c>
      <c r="CL28" s="239">
        <f>IF(SUM(CL$16:CL27)&lt;CL$15,1,IF(CL$15=0,1,""))</f>
        <v>1</v>
      </c>
      <c r="CM28" s="239">
        <f>IF(SUM(CM$16:CM27)&lt;CM$15,1,IF(CM$15=0,1,""))</f>
        <v>1</v>
      </c>
      <c r="CN28" s="239">
        <f>IF(SUM(CN$16:CN27)&lt;CN$15,1,IF(CN$15=0,1,""))</f>
        <v>1</v>
      </c>
      <c r="CO28" s="239">
        <f>IF(SUM(CO$16:CO27)&lt;CO$15,1,IF(CO$15=0,1,""))</f>
        <v>1</v>
      </c>
      <c r="CP28" s="239">
        <f>IF(SUM(CP$16:CP27)&lt;CP$15,1,IF(CP$15=0,1,""))</f>
        <v>1</v>
      </c>
      <c r="CQ28" s="239">
        <f>IF(SUM(CQ$16:CQ27)&lt;CQ$15,1,IF(CQ$15=0,1,""))</f>
        <v>1</v>
      </c>
      <c r="CR28" s="239">
        <f>IF(SUM(CR$16:CR27)&lt;CR$15,1,IF(CR$15=0,1,""))</f>
        <v>1</v>
      </c>
      <c r="CS28" s="239">
        <f>IF(SUM(CS$16:CS27)&lt;CS$15,1,IF(CS$15=0,1,""))</f>
        <v>1</v>
      </c>
      <c r="CT28" s="239">
        <f>IF(SUM(CT$16:CT27)&lt;CT$15,1,IF(CT$15=0,1,""))</f>
        <v>1</v>
      </c>
      <c r="CU28" s="239">
        <f>IF(SUM(CU$16:CU27)&lt;CU$15,1,IF(CU$15=0,1,""))</f>
        <v>1</v>
      </c>
      <c r="CV28" s="239">
        <f>IF(SUM(CV$16:CV27)&lt;CV$15,1,IF(CV$15=0,1,""))</f>
        <v>1</v>
      </c>
      <c r="CW28" s="239">
        <f>IF(SUM(CW$16:CW27)&lt;CW$15,1,IF(CW$15=0,1,""))</f>
        <v>1</v>
      </c>
      <c r="CX28" s="239">
        <f>IF(SUM(CX$16:CX27)&lt;CX$15,1,IF(CX$15=0,1,""))</f>
        <v>1</v>
      </c>
      <c r="CY28" s="239">
        <f>IF(SUM(CY$16:CY27)&lt;CY$15,1,IF(CY$15=0,1,""))</f>
        <v>1</v>
      </c>
      <c r="CZ28" s="239">
        <f>IF(SUM(CZ$16:CZ27)&lt;CZ$15,1,IF(CZ$15=0,1,""))</f>
        <v>1</v>
      </c>
      <c r="DA28" s="239">
        <f>IF(SUM(DA$16:DA27)&lt;DA$15,1,IF(DA$15=0,1,""))</f>
        <v>1</v>
      </c>
      <c r="DB28" s="239">
        <f>IF(SUM(DB$16:DB27)&lt;DB$15,1,IF(DB$15=0,1,""))</f>
        <v>1</v>
      </c>
      <c r="DC28" s="239">
        <f>IF(SUM(DC$16:DC27)&lt;DC$15,1,IF(DC$15=0,1,""))</f>
        <v>1</v>
      </c>
      <c r="DD28" s="239">
        <f>IF(SUM(DD$16:DD27)&lt;DD$15,1,IF(DD$15=0,1,""))</f>
        <v>1</v>
      </c>
      <c r="DE28" s="239">
        <f>IF(SUM(DE$16:DE27)&lt;DE$15,1,IF(DE$15=0,1,""))</f>
        <v>1</v>
      </c>
      <c r="DF28" s="239">
        <f>IF(SUM(DF$16:DF27)&lt;DF$15,1,IF(DF$15=0,1,""))</f>
        <v>1</v>
      </c>
      <c r="DG28" s="239">
        <f>IF(SUM(DG$16:DG27)&lt;DG$15,1,IF(DG$15=0,1,""))</f>
        <v>1</v>
      </c>
      <c r="DH28" s="239">
        <f>IF(SUM(DH$16:DH27)&lt;DH$15,1,IF(DH$15=0,1,""))</f>
        <v>1</v>
      </c>
      <c r="DI28" s="239">
        <f>IF(SUM(DI$16:DI27)&lt;DI$15,1,IF(DI$15=0,1,""))</f>
        <v>1</v>
      </c>
      <c r="DJ28" s="239">
        <f>IF(SUM(DJ$16:DJ27)&lt;DJ$15,1,IF(DJ$15=0,1,""))</f>
        <v>1</v>
      </c>
      <c r="DK28" s="239">
        <f>IF(SUM(DK$16:DK27)&lt;DK$15,1,IF(DK$15=0,1,""))</f>
        <v>1</v>
      </c>
      <c r="DL28" s="239">
        <f>IF(SUM(DL$16:DL27)&lt;DL$15,1,IF(DL$15=0,1,""))</f>
        <v>1</v>
      </c>
      <c r="DM28" s="239">
        <f>IF(SUM(DM$16:DM27)&lt;DM$15,1,IF(DM$15=0,1,""))</f>
        <v>1</v>
      </c>
      <c r="DN28" s="239">
        <f>IF(SUM(DN$16:DN27)&lt;DN$15,1,IF(DN$15=0,1,""))</f>
        <v>1</v>
      </c>
      <c r="DO28" s="239">
        <f>IF(SUM(DO$16:DO27)&lt;DO$15,1,IF(DO$15=0,1,""))</f>
        <v>1</v>
      </c>
      <c r="DP28" s="239">
        <f>IF(SUM(DP$16:DP27)&lt;DP$15,1,IF(DP$15=0,1,""))</f>
        <v>1</v>
      </c>
      <c r="DQ28" s="239">
        <f>IF(SUM(DQ$16:DQ27)&lt;DQ$15,1,IF(DQ$15=0,1,""))</f>
        <v>1</v>
      </c>
      <c r="DR28" s="239">
        <f>IF(SUM(DR$16:DR27)&lt;DR$15,1,IF(DR$15=0,1,""))</f>
        <v>1</v>
      </c>
      <c r="DS28" s="239">
        <f>IF(SUM(DS$16:DS27)&lt;DS$15,1,IF(DS$15=0,1,""))</f>
        <v>1</v>
      </c>
      <c r="DT28" s="239">
        <f>IF(SUM(DT$16:DT27)&lt;DT$15,1,IF(DT$15=0,1,""))</f>
        <v>1</v>
      </c>
      <c r="DU28" s="239">
        <f>IF(SUM(DU$16:DU27)&lt;DU$15,1,IF(DU$15=0,1,""))</f>
        <v>1</v>
      </c>
      <c r="DV28" s="239">
        <f>IF(SUM(DV$16:DV27)&lt;DV$15,1,IF(DV$15=0,1,""))</f>
        <v>1</v>
      </c>
      <c r="DW28" s="239">
        <f>IF(SUM(DW$16:DW27)&lt;DW$15,1,IF(DW$15=0,1,""))</f>
        <v>1</v>
      </c>
      <c r="DX28" s="239">
        <f>IF(SUM(DX$16:DX27)&lt;DX$15,1,IF(DX$15=0,1,""))</f>
        <v>1</v>
      </c>
      <c r="DY28" s="239">
        <f>IF(SUM(DY$16:DY27)&lt;DY$15,1,IF(DY$15=0,1,""))</f>
        <v>1</v>
      </c>
      <c r="DZ28" s="239">
        <f>IF(SUM(DZ$16:DZ27)&lt;DZ$15,1,IF(DZ$15=0,1,""))</f>
        <v>1</v>
      </c>
      <c r="EA28" s="239">
        <f>IF(SUM(EA$16:EA27)&lt;EA$15,1,IF(EA$15=0,1,""))</f>
        <v>1</v>
      </c>
      <c r="EB28" s="239">
        <f>IF(SUM(EB$16:EB27)&lt;EB$15,1,IF(EB$15=0,1,""))</f>
        <v>1</v>
      </c>
      <c r="EC28" s="239">
        <f>IF(SUM(EC$16:EC27)&lt;EC$15,1,IF(EC$15=0,1,""))</f>
        <v>1</v>
      </c>
      <c r="ED28" s="239">
        <f>IF(SUM(ED$16:ED27)&lt;ED$15,1,IF(ED$15=0,1,""))</f>
        <v>1</v>
      </c>
      <c r="EE28" s="239">
        <f>IF(SUM(EE$16:EE27)&lt;EE$15,1,IF(EE$15=0,1,""))</f>
        <v>1</v>
      </c>
      <c r="EF28" s="239">
        <f>IF(SUM(EF$16:EF27)&lt;EF$15,1,IF(EF$15=0,1,""))</f>
        <v>1</v>
      </c>
      <c r="EG28" s="239">
        <f>IF(SUM(EG$16:EG27)&lt;EG$15,1,IF(EG$15=0,1,""))</f>
        <v>1</v>
      </c>
      <c r="EH28" s="239">
        <f>IF(SUM(EH$16:EH27)&lt;EH$15,1,IF(EH$15=0,1,""))</f>
        <v>1</v>
      </c>
      <c r="EI28" s="239">
        <f>IF(SUM(EI$16:EI27)&lt;EI$15,1,IF(EI$15=0,1,""))</f>
        <v>1</v>
      </c>
      <c r="EJ28" s="239">
        <f>IF(SUM(EJ$16:EJ27)&lt;EJ$15,1,IF(EJ$15=0,1,""))</f>
        <v>1</v>
      </c>
      <c r="EK28" s="239">
        <f>IF(SUM(EK$16:EK27)&lt;EK$15,1,IF(EK$15=0,1,""))</f>
        <v>1</v>
      </c>
      <c r="EL28" s="239">
        <f>IF(SUM(EL$16:EL27)&lt;EL$15,1,IF(EL$15=0,1,""))</f>
        <v>1</v>
      </c>
      <c r="EM28" s="239">
        <f>IF(SUM(EM$16:EM27)&lt;EM$15,1,IF(EM$15=0,1,""))</f>
        <v>1</v>
      </c>
      <c r="EN28" s="239">
        <f>IF(SUM(EN$16:EN27)&lt;EN$15,1,IF(EN$15=0,1,""))</f>
        <v>1</v>
      </c>
      <c r="EO28" s="239">
        <f>IF(SUM(EO$16:EO27)&lt;EO$15,1,IF(EO$15=0,1,""))</f>
        <v>1</v>
      </c>
      <c r="EP28" s="239">
        <f>IF(SUM(EP$16:EP27)&lt;EP$15,1,IF(EP$15=0,1,""))</f>
        <v>1</v>
      </c>
      <c r="EQ28" s="239">
        <f>IF(SUM(EQ$16:EQ27)&lt;EQ$15,1,IF(EQ$15=0,1,""))</f>
        <v>1</v>
      </c>
      <c r="ER28" s="239">
        <f>IF(SUM(ER$16:ER27)&lt;ER$15,1,IF(ER$15=0,1,""))</f>
        <v>1</v>
      </c>
      <c r="ES28" s="239">
        <f>IF(SUM(ES$16:ES27)&lt;ES$15,1,IF(ES$15=0,1,""))</f>
        <v>1</v>
      </c>
      <c r="ET28" s="239">
        <f>IF(SUM(ET$16:ET27)&lt;ET$15,1,IF(ET$15=0,1,""))</f>
        <v>1</v>
      </c>
      <c r="EU28" s="239">
        <f>IF(SUM(EU$16:EU27)&lt;EU$15,1,IF(EU$15=0,1,""))</f>
        <v>1</v>
      </c>
      <c r="EV28" s="239">
        <f>IF(SUM(EV$16:EV27)&lt;EV$15,1,IF(EV$15=0,1,""))</f>
        <v>1</v>
      </c>
      <c r="EW28" s="239">
        <f>IF(SUM(EW$16:EW27)&lt;EW$15,1,IF(EW$15=0,1,""))</f>
        <v>1</v>
      </c>
      <c r="EX28" s="239">
        <f>IF(SUM(EX$16:EX27)&lt;EX$15,1,IF(EX$15=0,1,""))</f>
        <v>1</v>
      </c>
      <c r="EY28" s="239">
        <f>IF(SUM(EY$16:EY27)&lt;EY$15,1,IF(EY$15=0,1,""))</f>
        <v>1</v>
      </c>
      <c r="EZ28" s="239">
        <f>IF(SUM(EZ$16:EZ27)&lt;EZ$15,1,IF(EZ$15=0,1,""))</f>
        <v>1</v>
      </c>
      <c r="FA28" s="239">
        <f>IF(SUM(FA$16:FA27)&lt;FA$15,1,IF(FA$15=0,1,""))</f>
        <v>1</v>
      </c>
      <c r="FB28" s="239">
        <f>IF(SUM(FB$16:FB27)&lt;FB$15,1,IF(FB$15=0,1,""))</f>
        <v>1</v>
      </c>
      <c r="FC28" s="239">
        <f>IF(SUM(FC$16:FC27)&lt;FC$15,1,IF(FC$15=0,1,""))</f>
        <v>1</v>
      </c>
      <c r="FD28" s="239">
        <f>IF(SUM(FD$16:FD27)&lt;FD$15,1,IF(FD$15=0,1,""))</f>
        <v>1</v>
      </c>
      <c r="FE28" s="239">
        <f>IF(SUM(FE$16:FE27)&lt;FE$15,1,IF(FE$15=0,1,""))</f>
        <v>1</v>
      </c>
      <c r="FF28" s="239">
        <f>IF(SUM(FF$16:FF27)&lt;FF$15,1,IF(FF$15=0,1,""))</f>
        <v>1</v>
      </c>
      <c r="FG28" s="239">
        <f>IF(SUM(FG$16:FG27)&lt;FG$15,1,IF(FG$15=0,1,""))</f>
        <v>1</v>
      </c>
      <c r="FH28" s="239">
        <f>IF(SUM(FH$16:FH27)&lt;FH$15,1,IF(FH$15=0,1,""))</f>
        <v>1</v>
      </c>
      <c r="FI28" s="239">
        <f>IF(SUM(FI$16:FI27)&lt;FI$15,1,IF(FI$15=0,1,""))</f>
        <v>1</v>
      </c>
      <c r="FJ28" s="239">
        <f>IF(SUM(FJ$16:FJ27)&lt;FJ$15,1,IF(FJ$15=0,1,""))</f>
        <v>1</v>
      </c>
      <c r="FK28" s="239">
        <f>IF(SUM(FK$16:FK27)&lt;FK$15,1,IF(FK$15=0,1,""))</f>
        <v>1</v>
      </c>
      <c r="FL28" s="239">
        <f>IF(SUM(FL$16:FL27)&lt;FL$15,1,IF(FL$15=0,1,""))</f>
        <v>1</v>
      </c>
      <c r="FM28" s="239">
        <f>IF(SUM(FM$16:FM27)&lt;FM$15,1,IF(FM$15=0,1,""))</f>
        <v>1</v>
      </c>
      <c r="FN28" s="239">
        <f>IF(SUM(FN$16:FN27)&lt;FN$15,1,IF(FN$15=0,1,""))</f>
        <v>1</v>
      </c>
      <c r="FO28" s="239">
        <f>IF(SUM(FO$16:FO27)&lt;FO$15,1,IF(FO$15=0,1,""))</f>
        <v>1</v>
      </c>
      <c r="FP28" s="239">
        <f>IF(SUM(FP$16:FP27)&lt;FP$15,1,IF(FP$15=0,1,""))</f>
        <v>1</v>
      </c>
      <c r="FQ28" s="239">
        <f>IF(SUM(FQ$16:FQ27)&lt;FQ$15,1,IF(FQ$15=0,1,""))</f>
        <v>1</v>
      </c>
      <c r="FR28" s="239">
        <f>IF(SUM(FR$16:FR27)&lt;FR$15,1,IF(FR$15=0,1,""))</f>
        <v>1</v>
      </c>
      <c r="FS28" s="239">
        <f>IF(SUM(FS$16:FS27)&lt;FS$15,1,IF(FS$15=0,1,""))</f>
        <v>1</v>
      </c>
      <c r="FT28" s="239">
        <f>IF(SUM(FT$16:FT27)&lt;FT$15,1,IF(FT$15=0,1,""))</f>
        <v>1</v>
      </c>
      <c r="FU28" s="239">
        <f>IF(SUM(FU$16:FU27)&lt;FU$15,1,IF(FU$15=0,1,""))</f>
        <v>1</v>
      </c>
      <c r="FV28" s="239">
        <f>IF(SUM(FV$16:FV27)&lt;FV$15,1,IF(FV$15=0,1,""))</f>
        <v>1</v>
      </c>
      <c r="FW28" s="239">
        <f>IF(SUM(FW$16:FW27)&lt;FW$15,1,IF(FW$15=0,1,""))</f>
        <v>1</v>
      </c>
      <c r="FX28" s="239">
        <f>IF(SUM(FX$16:FX27)&lt;FX$15,1,IF(FX$15=0,1,""))</f>
        <v>1</v>
      </c>
      <c r="FY28" s="239">
        <f>IF(SUM(FY$16:FY27)&lt;FY$15,1,IF(FY$15=0,1,""))</f>
        <v>1</v>
      </c>
      <c r="FZ28" s="239">
        <f>IF(SUM(FZ$16:FZ27)&lt;FZ$15,1,IF(FZ$15=0,1,""))</f>
        <v>1</v>
      </c>
      <c r="GA28" s="239">
        <f>IF(SUM(GA$16:GA27)&lt;GA$15,1,IF(GA$15=0,1,""))</f>
        <v>1</v>
      </c>
      <c r="GB28" s="239">
        <f>IF(SUM(GB$16:GB27)&lt;GB$15,1,IF(GB$15=0,1,""))</f>
        <v>1</v>
      </c>
      <c r="GC28" s="239">
        <f>IF(SUM(GC$16:GC27)&lt;GC$15,1,IF(GC$15=0,1,""))</f>
        <v>1</v>
      </c>
      <c r="GD28" s="239">
        <f>IF(SUM(GD$16:GD27)&lt;GD$15,1,IF(GD$15=0,1,""))</f>
        <v>1</v>
      </c>
      <c r="GE28" s="239">
        <f>IF(SUM(GE$16:GE27)&lt;GE$15,1,IF(GE$15=0,1,""))</f>
        <v>1</v>
      </c>
      <c r="GF28" s="239">
        <f>IF(SUM(GF$16:GF27)&lt;GF$15,1,IF(GF$15=0,1,""))</f>
        <v>1</v>
      </c>
      <c r="GG28" s="239">
        <f>IF(SUM(GG$16:GG27)&lt;GG$15,1,IF(GG$15=0,1,""))</f>
        <v>1</v>
      </c>
      <c r="GH28" s="239">
        <f>IF(SUM(GH$16:GH27)&lt;GH$15,1,IF(GH$15=0,1,""))</f>
        <v>1</v>
      </c>
      <c r="GI28" s="239">
        <f>IF(SUM(GI$16:GI27)&lt;GI$15,1,IF(GI$15=0,1,""))</f>
        <v>1</v>
      </c>
      <c r="GJ28" s="239">
        <f>IF(SUM(GJ$16:GJ27)&lt;GJ$15,1,IF(GJ$15=0,1,""))</f>
        <v>1</v>
      </c>
      <c r="GK28" s="239">
        <f>IF(SUM(GK$16:GK27)&lt;GK$15,1,IF(GK$15=0,1,""))</f>
        <v>1</v>
      </c>
      <c r="GL28" s="239">
        <f>IF(SUM(GL$16:GL27)&lt;GL$15,1,IF(GL$15=0,1,""))</f>
        <v>1</v>
      </c>
      <c r="GM28" s="239">
        <f>IF(SUM(GM$16:GM27)&lt;GM$15,1,IF(GM$15=0,1,""))</f>
        <v>1</v>
      </c>
      <c r="GN28" s="239">
        <f>IF(SUM(GN$16:GN27)&lt;GN$15,1,IF(GN$15=0,1,""))</f>
        <v>1</v>
      </c>
      <c r="GO28" s="239">
        <f>IF(SUM(GO$16:GO27)&lt;GO$15,1,IF(GO$15=0,1,""))</f>
        <v>1</v>
      </c>
      <c r="GP28" s="239">
        <f>IF(SUM(GP$16:GP27)&lt;GP$15,1,IF(GP$15=0,1,""))</f>
        <v>1</v>
      </c>
      <c r="GQ28" s="239">
        <f>IF(SUM(GQ$16:GQ27)&lt;GQ$15,1,IF(GQ$15=0,1,""))</f>
        <v>1</v>
      </c>
      <c r="GR28" s="239">
        <f>IF(SUM(GR$16:GR27)&lt;GR$15,1,IF(GR$15=0,1,""))</f>
        <v>1</v>
      </c>
      <c r="GS28" s="239">
        <f>IF(SUM(GS$16:GS27)&lt;GS$15,1,IF(GS$15=0,1,""))</f>
        <v>1</v>
      </c>
      <c r="GT28" s="239">
        <f>IF(SUM(GT$16:GT27)&lt;GT$15,1,IF(GT$15=0,1,""))</f>
        <v>1</v>
      </c>
      <c r="GU28" s="239">
        <f>IF(SUM(GU$16:GU27)&lt;GU$15,1,IF(GU$15=0,1,""))</f>
        <v>1</v>
      </c>
      <c r="GV28" s="239">
        <f>IF(SUM(GV$16:GV27)&lt;GV$15,1,IF(GV$15=0,1,""))</f>
        <v>1</v>
      </c>
      <c r="GW28" s="239">
        <f>IF(SUM(GW$16:GW27)&lt;GW$15,1,IF(GW$15=0,1,""))</f>
        <v>1</v>
      </c>
      <c r="GX28" s="239">
        <f>IF(SUM(GX$16:GX27)&lt;GX$15,1,IF(GX$15=0,1,""))</f>
        <v>1</v>
      </c>
      <c r="GY28" s="239">
        <f>IF(SUM(GY$16:GY27)&lt;GY$15,1,IF(GY$15=0,1,""))</f>
        <v>1</v>
      </c>
      <c r="GZ28" s="239">
        <f>IF(SUM(GZ$16:GZ27)&lt;GZ$15,1,IF(GZ$15=0,1,""))</f>
        <v>1</v>
      </c>
      <c r="HA28" s="239">
        <f>IF(SUM(HA$16:HA27)&lt;HA$15,1,IF(HA$15=0,1,""))</f>
        <v>1</v>
      </c>
      <c r="HB28" s="239">
        <f>IF(SUM(HB$16:HB27)&lt;HB$15,1,IF(HB$15=0,1,""))</f>
        <v>1</v>
      </c>
      <c r="HC28" s="239">
        <f>IF(SUM(HC$16:HC27)&lt;HC$15,1,IF(HC$15=0,1,""))</f>
        <v>1</v>
      </c>
      <c r="HD28" s="239">
        <f>IF(SUM(HD$16:HD27)&lt;HD$15,1,IF(HD$15=0,1,""))</f>
        <v>1</v>
      </c>
      <c r="HE28" s="239">
        <f>IF(SUM(HE$16:HE27)&lt;HE$15,1,IF(HE$15=0,1,""))</f>
        <v>1</v>
      </c>
      <c r="HF28" s="239">
        <f>IF(SUM(HF$16:HF27)&lt;HF$15,1,IF(HF$15=0,1,""))</f>
        <v>1</v>
      </c>
      <c r="HG28" s="239">
        <f>IF(SUM(HG$16:HG27)&lt;HG$15,1,IF(HG$15=0,1,""))</f>
        <v>1</v>
      </c>
      <c r="HH28" s="239">
        <f>IF(SUM(HH$16:HH27)&lt;HH$15,1,IF(HH$15=0,1,""))</f>
        <v>1</v>
      </c>
      <c r="HI28" s="239">
        <f>IF(SUM(HI$16:HI27)&lt;HI$15,1,IF(HI$15=0,1,""))</f>
        <v>1</v>
      </c>
      <c r="HJ28" s="239">
        <f>IF(SUM(HJ$16:HJ27)&lt;HJ$15,1,IF(HJ$15=0,1,""))</f>
        <v>1</v>
      </c>
      <c r="HK28" s="239">
        <f>IF(SUM(HK$16:HK27)&lt;HK$15,1,IF(HK$15=0,1,""))</f>
        <v>1</v>
      </c>
      <c r="HL28" s="239">
        <f>IF(SUM(HL$16:HL27)&lt;HL$15,1,IF(HL$15=0,1,""))</f>
        <v>1</v>
      </c>
      <c r="HM28" s="239">
        <f>IF(SUM(HM$16:HM27)&lt;HM$15,1,IF(HM$15=0,1,""))</f>
        <v>1</v>
      </c>
      <c r="HN28" s="239">
        <f>IF(SUM(HN$16:HN27)&lt;HN$15,1,IF(HN$15=0,1,""))</f>
        <v>1</v>
      </c>
      <c r="HO28" s="239">
        <f>IF(SUM(HO$16:HO27)&lt;HO$15,1,IF(HO$15=0,1,""))</f>
        <v>1</v>
      </c>
      <c r="HP28" s="239">
        <f>IF(SUM(HP$16:HP27)&lt;HP$15,1,IF(HP$15=0,1,""))</f>
        <v>1</v>
      </c>
      <c r="HQ28" s="239">
        <f>IF(SUM(HQ$16:HQ27)&lt;HQ$15,1,IF(HQ$15=0,1,""))</f>
        <v>1</v>
      </c>
      <c r="HR28" s="239">
        <f>IF(SUM(HR$16:HR27)&lt;HR$15,1,IF(HR$15=0,1,""))</f>
        <v>1</v>
      </c>
      <c r="HS28" s="239">
        <f>IF(SUM(HS$16:HS27)&lt;HS$15,1,IF(HS$15=0,1,""))</f>
        <v>1</v>
      </c>
      <c r="HT28" s="239">
        <f>IF(SUM(HT$16:HT27)&lt;HT$15,1,IF(HT$15=0,1,""))</f>
        <v>1</v>
      </c>
      <c r="HU28" s="239">
        <f>IF(SUM(HU$16:HU27)&lt;HU$15,1,IF(HU$15=0,1,""))</f>
        <v>1</v>
      </c>
      <c r="HV28" s="239">
        <f>IF(SUM(HV$16:HV27)&lt;HV$15,1,IF(HV$15=0,1,""))</f>
        <v>1</v>
      </c>
      <c r="HW28" s="239">
        <f>IF(SUM(HW$16:HW27)&lt;HW$15,1,IF(HW$15=0,1,""))</f>
        <v>1</v>
      </c>
      <c r="HX28" s="239">
        <f>IF(SUM(HX$16:HX27)&lt;HX$15,1,IF(HX$15=0,1,""))</f>
        <v>1</v>
      </c>
      <c r="HY28" s="239">
        <f>IF(SUM(HY$16:HY27)&lt;HY$15,1,IF(HY$15=0,1,""))</f>
        <v>1</v>
      </c>
      <c r="HZ28" s="239">
        <f>IF(SUM(HZ$16:HZ27)&lt;HZ$15,1,IF(HZ$15=0,1,""))</f>
        <v>1</v>
      </c>
      <c r="IA28" s="239">
        <f>IF(SUM(IA$16:IA27)&lt;IA$15,1,IF(IA$15=0,1,""))</f>
        <v>1</v>
      </c>
      <c r="IB28" s="239">
        <f>IF(SUM(IB$16:IB27)&lt;IB$15,1,IF(IB$15=0,1,""))</f>
        <v>1</v>
      </c>
      <c r="IC28" s="239">
        <f>IF(SUM(IC$16:IC27)&lt;IC$15,1,IF(IC$15=0,1,""))</f>
        <v>1</v>
      </c>
      <c r="ID28" s="239">
        <f>IF(SUM(ID$16:ID27)&lt;ID$15,1,IF(ID$15=0,1,""))</f>
        <v>1</v>
      </c>
      <c r="IE28" s="239">
        <f>IF(SUM(IE$16:IE27)&lt;IE$15,1,IF(IE$15=0,1,""))</f>
        <v>1</v>
      </c>
      <c r="IF28" s="239">
        <f>IF(SUM(IF$16:IF27)&lt;IF$15,1,IF(IF$15=0,1,""))</f>
        <v>1</v>
      </c>
      <c r="IG28" s="239">
        <f>IF(SUM(IG$16:IG27)&lt;IG$15,1,IF(IG$15=0,1,""))</f>
        <v>1</v>
      </c>
      <c r="IH28" s="239">
        <f>IF(SUM(IH$16:IH27)&lt;IH$15,1,IF(IH$15=0,1,""))</f>
        <v>1</v>
      </c>
      <c r="II28" s="239">
        <f>IF(SUM(II$16:II27)&lt;II$15,1,IF(II$15=0,1,""))</f>
        <v>1</v>
      </c>
      <c r="IJ28" s="239">
        <f>IF(SUM(IJ$16:IJ27)&lt;IJ$15,1,IF(IJ$15=0,1,""))</f>
        <v>1</v>
      </c>
      <c r="IK28" s="239">
        <f>IF(SUM(IK$16:IK27)&lt;IK$15,1,IF(IK$15=0,1,""))</f>
        <v>1</v>
      </c>
      <c r="IL28" s="239">
        <f>IF(SUM(IL$16:IL27)&lt;IL$15,1,IF(IL$15=0,1,""))</f>
        <v>1</v>
      </c>
      <c r="IM28" s="239">
        <f>IF(SUM(IM$16:IM27)&lt;IM$15,1,IF(IM$15=0,1,""))</f>
        <v>1</v>
      </c>
      <c r="IN28" s="239">
        <f>IF(SUM(IN$16:IN27)&lt;IN$15,1,IF(IN$15=0,1,""))</f>
        <v>1</v>
      </c>
      <c r="IO28" s="85"/>
    </row>
    <row r="29" spans="2:249" ht="12.95" hidden="1" customHeight="1" outlineLevel="1">
      <c r="B29" s="384"/>
      <c r="C29" s="16"/>
      <c r="D29" s="16"/>
      <c r="E29" s="384">
        <v>14</v>
      </c>
      <c r="F29" s="16" t="str">
        <f>Sites!C77</f>
        <v>kella qufa</v>
      </c>
      <c r="G29" s="253"/>
      <c r="H29" s="16"/>
      <c r="I29" s="239" t="str">
        <f>IF(SUM(I$16:I28)&lt;I$15,1,IF(I$15=0,1,""))</f>
        <v/>
      </c>
      <c r="J29" s="239" t="str">
        <f>IF(SUM(J$16:J28)&lt;J$15,1,IF(J$15=0,1,""))</f>
        <v/>
      </c>
      <c r="K29" s="239">
        <f>IF(SUM(K$16:K28)&lt;K$15,1,IF(K$15=0,1,""))</f>
        <v>1</v>
      </c>
      <c r="L29" s="239">
        <f>IF(SUM(L$16:L28)&lt;L$15,1,IF(L$15=0,1,""))</f>
        <v>1</v>
      </c>
      <c r="M29" s="239">
        <f>IF(SUM(M$16:M28)&lt;M$15,1,IF(M$15=0,1,""))</f>
        <v>1</v>
      </c>
      <c r="N29" s="239">
        <f>IF(SUM(N$16:N28)&lt;N$15,1,IF(N$15=0,1,""))</f>
        <v>1</v>
      </c>
      <c r="O29" s="239">
        <f>IF(SUM(O$16:O28)&lt;O$15,1,IF(O$15=0,1,""))</f>
        <v>1</v>
      </c>
      <c r="P29" s="239">
        <f>IF(SUM(P$16:P28)&lt;P$15,1,IF(P$15=0,1,""))</f>
        <v>1</v>
      </c>
      <c r="Q29" s="239">
        <f>IF(SUM(Q$16:Q28)&lt;Q$15,1,IF(Q$15=0,1,""))</f>
        <v>1</v>
      </c>
      <c r="R29" s="239">
        <f>IF(SUM(R$16:R28)&lt;R$15,1,IF(R$15=0,1,""))</f>
        <v>1</v>
      </c>
      <c r="S29" s="239">
        <f>IF(SUM(S$16:S28)&lt;S$15,1,IF(S$15=0,1,""))</f>
        <v>1</v>
      </c>
      <c r="T29" s="239">
        <f>IF(SUM(T$16:T28)&lt;T$15,1,IF(T$15=0,1,""))</f>
        <v>1</v>
      </c>
      <c r="U29" s="239">
        <f>IF(SUM(U$16:U28)&lt;U$15,1,IF(U$15=0,1,""))</f>
        <v>1</v>
      </c>
      <c r="V29" s="239">
        <f>IF(SUM(V$16:V28)&lt;V$15,1,IF(V$15=0,1,""))</f>
        <v>1</v>
      </c>
      <c r="W29" s="239">
        <f>IF(SUM(W$16:W28)&lt;W$15,1,IF(W$15=0,1,""))</f>
        <v>1</v>
      </c>
      <c r="X29" s="239">
        <f>IF(SUM(X$16:X28)&lt;X$15,1,IF(X$15=0,1,""))</f>
        <v>1</v>
      </c>
      <c r="Y29" s="239">
        <f>IF(SUM(Y$16:Y28)&lt;Y$15,1,IF(Y$15=0,1,""))</f>
        <v>1</v>
      </c>
      <c r="Z29" s="239">
        <f>IF(SUM(Z$16:Z28)&lt;Z$15,1,IF(Z$15=0,1,""))</f>
        <v>1</v>
      </c>
      <c r="AA29" s="239">
        <f>IF(SUM(AA$16:AA28)&lt;AA$15,1,IF(AA$15=0,1,""))</f>
        <v>1</v>
      </c>
      <c r="AB29" s="239">
        <f>IF(SUM(AB$16:AB28)&lt;AB$15,1,IF(AB$15=0,1,""))</f>
        <v>1</v>
      </c>
      <c r="AC29" s="239">
        <f>IF(SUM(AC$16:AC28)&lt;AC$15,1,IF(AC$15=0,1,""))</f>
        <v>1</v>
      </c>
      <c r="AD29" s="239">
        <f>IF(SUM(AD$16:AD28)&lt;AD$15,1,IF(AD$15=0,1,""))</f>
        <v>1</v>
      </c>
      <c r="AE29" s="239">
        <f>IF(SUM(AE$16:AE28)&lt;AE$15,1,IF(AE$15=0,1,""))</f>
        <v>1</v>
      </c>
      <c r="AF29" s="239">
        <f>IF(SUM(AF$16:AF28)&lt;AF$15,1,IF(AF$15=0,1,""))</f>
        <v>1</v>
      </c>
      <c r="AG29" s="239">
        <f>IF(SUM(AG$16:AG28)&lt;AG$15,1,IF(AG$15=0,1,""))</f>
        <v>1</v>
      </c>
      <c r="AH29" s="239">
        <f>IF(SUM(AH$16:AH28)&lt;AH$15,1,IF(AH$15=0,1,""))</f>
        <v>1</v>
      </c>
      <c r="AI29" s="239">
        <f>IF(SUM(AI$16:AI28)&lt;AI$15,1,IF(AI$15=0,1,""))</f>
        <v>1</v>
      </c>
      <c r="AJ29" s="239">
        <f>IF(SUM(AJ$16:AJ28)&lt;AJ$15,1,IF(AJ$15=0,1,""))</f>
        <v>1</v>
      </c>
      <c r="AK29" s="239">
        <f>IF(SUM(AK$16:AK28)&lt;AK$15,1,IF(AK$15=0,1,""))</f>
        <v>1</v>
      </c>
      <c r="AL29" s="239">
        <f>IF(SUM(AL$16:AL28)&lt;AL$15,1,IF(AL$15=0,1,""))</f>
        <v>1</v>
      </c>
      <c r="AM29" s="239">
        <f>IF(SUM(AM$16:AM28)&lt;AM$15,1,IF(AM$15=0,1,""))</f>
        <v>1</v>
      </c>
      <c r="AN29" s="239">
        <f>IF(SUM(AN$16:AN28)&lt;AN$15,1,IF(AN$15=0,1,""))</f>
        <v>1</v>
      </c>
      <c r="AO29" s="239">
        <f>IF(SUM(AO$16:AO28)&lt;AO$15,1,IF(AO$15=0,1,""))</f>
        <v>1</v>
      </c>
      <c r="AP29" s="239">
        <f>IF(SUM(AP$16:AP28)&lt;AP$15,1,IF(AP$15=0,1,""))</f>
        <v>1</v>
      </c>
      <c r="AQ29" s="239">
        <f>IF(SUM(AQ$16:AQ28)&lt;AQ$15,1,IF(AQ$15=0,1,""))</f>
        <v>1</v>
      </c>
      <c r="AR29" s="239">
        <f>IF(SUM(AR$16:AR28)&lt;AR$15,1,IF(AR$15=0,1,""))</f>
        <v>1</v>
      </c>
      <c r="AS29" s="239">
        <f>IF(SUM(AS$16:AS28)&lt;AS$15,1,IF(AS$15=0,1,""))</f>
        <v>1</v>
      </c>
      <c r="AT29" s="239">
        <f>IF(SUM(AT$16:AT28)&lt;AT$15,1,IF(AT$15=0,1,""))</f>
        <v>1</v>
      </c>
      <c r="AU29" s="239">
        <f>IF(SUM(AU$16:AU28)&lt;AU$15,1,IF(AU$15=0,1,""))</f>
        <v>1</v>
      </c>
      <c r="AV29" s="239">
        <f>IF(SUM(AV$16:AV28)&lt;AV$15,1,IF(AV$15=0,1,""))</f>
        <v>1</v>
      </c>
      <c r="AW29" s="239">
        <f>IF(SUM(AW$16:AW28)&lt;AW$15,1,IF(AW$15=0,1,""))</f>
        <v>1</v>
      </c>
      <c r="AX29" s="239">
        <f>IF(SUM(AX$16:AX28)&lt;AX$15,1,IF(AX$15=0,1,""))</f>
        <v>1</v>
      </c>
      <c r="AY29" s="239">
        <f>IF(SUM(AY$16:AY28)&lt;AY$15,1,IF(AY$15=0,1,""))</f>
        <v>1</v>
      </c>
      <c r="AZ29" s="239">
        <f>IF(SUM(AZ$16:AZ28)&lt;AZ$15,1,IF(AZ$15=0,1,""))</f>
        <v>1</v>
      </c>
      <c r="BA29" s="239">
        <f>IF(SUM(BA$16:BA28)&lt;BA$15,1,IF(BA$15=0,1,""))</f>
        <v>1</v>
      </c>
      <c r="BB29" s="239">
        <f>IF(SUM(BB$16:BB28)&lt;BB$15,1,IF(BB$15=0,1,""))</f>
        <v>1</v>
      </c>
      <c r="BC29" s="239">
        <f>IF(SUM(BC$16:BC28)&lt;BC$15,1,IF(BC$15=0,1,""))</f>
        <v>1</v>
      </c>
      <c r="BD29" s="239">
        <f>IF(SUM(BD$16:BD28)&lt;BD$15,1,IF(BD$15=0,1,""))</f>
        <v>1</v>
      </c>
      <c r="BE29" s="239">
        <f>IF(SUM(BE$16:BE28)&lt;BE$15,1,IF(BE$15=0,1,""))</f>
        <v>1</v>
      </c>
      <c r="BF29" s="239">
        <f>IF(SUM(BF$16:BF28)&lt;BF$15,1,IF(BF$15=0,1,""))</f>
        <v>1</v>
      </c>
      <c r="BG29" s="239">
        <f>IF(SUM(BG$16:BG28)&lt;BG$15,1,IF(BG$15=0,1,""))</f>
        <v>1</v>
      </c>
      <c r="BH29" s="239">
        <f>IF(SUM(BH$16:BH28)&lt;BH$15,1,IF(BH$15=0,1,""))</f>
        <v>1</v>
      </c>
      <c r="BI29" s="239">
        <f>IF(SUM(BI$16:BI28)&lt;BI$15,1,IF(BI$15=0,1,""))</f>
        <v>1</v>
      </c>
      <c r="BJ29" s="239">
        <f>IF(SUM(BJ$16:BJ28)&lt;BJ$15,1,IF(BJ$15=0,1,""))</f>
        <v>1</v>
      </c>
      <c r="BK29" s="239">
        <f>IF(SUM(BK$16:BK28)&lt;BK$15,1,IF(BK$15=0,1,""))</f>
        <v>1</v>
      </c>
      <c r="BL29" s="239">
        <f>IF(SUM(BL$16:BL28)&lt;BL$15,1,IF(BL$15=0,1,""))</f>
        <v>1</v>
      </c>
      <c r="BM29" s="239">
        <f>IF(SUM(BM$16:BM28)&lt;BM$15,1,IF(BM$15=0,1,""))</f>
        <v>1</v>
      </c>
      <c r="BN29" s="239">
        <f>IF(SUM(BN$16:BN28)&lt;BN$15,1,IF(BN$15=0,1,""))</f>
        <v>1</v>
      </c>
      <c r="BO29" s="239">
        <f>IF(SUM(BO$16:BO28)&lt;BO$15,1,IF(BO$15=0,1,""))</f>
        <v>1</v>
      </c>
      <c r="BP29" s="239">
        <f>IF(SUM(BP$16:BP28)&lt;BP$15,1,IF(BP$15=0,1,""))</f>
        <v>1</v>
      </c>
      <c r="BQ29" s="239">
        <f>IF(SUM(BQ$16:BQ28)&lt;BQ$15,1,IF(BQ$15=0,1,""))</f>
        <v>1</v>
      </c>
      <c r="BR29" s="239">
        <f>IF(SUM(BR$16:BR28)&lt;BR$15,1,IF(BR$15=0,1,""))</f>
        <v>1</v>
      </c>
      <c r="BS29" s="239">
        <f>IF(SUM(BS$16:BS28)&lt;BS$15,1,IF(BS$15=0,1,""))</f>
        <v>1</v>
      </c>
      <c r="BT29" s="239">
        <f>IF(SUM(BT$16:BT28)&lt;BT$15,1,IF(BT$15=0,1,""))</f>
        <v>1</v>
      </c>
      <c r="BU29" s="239">
        <f>IF(SUM(BU$16:BU28)&lt;BU$15,1,IF(BU$15=0,1,""))</f>
        <v>1</v>
      </c>
      <c r="BV29" s="239">
        <f>IF(SUM(BV$16:BV28)&lt;BV$15,1,IF(BV$15=0,1,""))</f>
        <v>1</v>
      </c>
      <c r="BW29" s="239">
        <f>IF(SUM(BW$16:BW28)&lt;BW$15,1,IF(BW$15=0,1,""))</f>
        <v>1</v>
      </c>
      <c r="BX29" s="239">
        <f>IF(SUM(BX$16:BX28)&lt;BX$15,1,IF(BX$15=0,1,""))</f>
        <v>1</v>
      </c>
      <c r="BY29" s="239">
        <f>IF(SUM(BY$16:BY28)&lt;BY$15,1,IF(BY$15=0,1,""))</f>
        <v>1</v>
      </c>
      <c r="BZ29" s="239">
        <f>IF(SUM(BZ$16:BZ28)&lt;BZ$15,1,IF(BZ$15=0,1,""))</f>
        <v>1</v>
      </c>
      <c r="CA29" s="239">
        <f>IF(SUM(CA$16:CA28)&lt;CA$15,1,IF(CA$15=0,1,""))</f>
        <v>1</v>
      </c>
      <c r="CB29" s="239">
        <f>IF(SUM(CB$16:CB28)&lt;CB$15,1,IF(CB$15=0,1,""))</f>
        <v>1</v>
      </c>
      <c r="CC29" s="239">
        <f>IF(SUM(CC$16:CC28)&lt;CC$15,1,IF(CC$15=0,1,""))</f>
        <v>1</v>
      </c>
      <c r="CD29" s="239">
        <f>IF(SUM(CD$16:CD28)&lt;CD$15,1,IF(CD$15=0,1,""))</f>
        <v>1</v>
      </c>
      <c r="CE29" s="239">
        <f>IF(SUM(CE$16:CE28)&lt;CE$15,1,IF(CE$15=0,1,""))</f>
        <v>1</v>
      </c>
      <c r="CF29" s="239">
        <f>IF(SUM(CF$16:CF28)&lt;CF$15,1,IF(CF$15=0,1,""))</f>
        <v>1</v>
      </c>
      <c r="CG29" s="239">
        <f>IF(SUM(CG$16:CG28)&lt;CG$15,1,IF(CG$15=0,1,""))</f>
        <v>1</v>
      </c>
      <c r="CH29" s="239">
        <f>IF(SUM(CH$16:CH28)&lt;CH$15,1,IF(CH$15=0,1,""))</f>
        <v>1</v>
      </c>
      <c r="CI29" s="239">
        <f>IF(SUM(CI$16:CI28)&lt;CI$15,1,IF(CI$15=0,1,""))</f>
        <v>1</v>
      </c>
      <c r="CJ29" s="239">
        <f>IF(SUM(CJ$16:CJ28)&lt;CJ$15,1,IF(CJ$15=0,1,""))</f>
        <v>1</v>
      </c>
      <c r="CK29" s="239">
        <f>IF(SUM(CK$16:CK28)&lt;CK$15,1,IF(CK$15=0,1,""))</f>
        <v>1</v>
      </c>
      <c r="CL29" s="239">
        <f>IF(SUM(CL$16:CL28)&lt;CL$15,1,IF(CL$15=0,1,""))</f>
        <v>1</v>
      </c>
      <c r="CM29" s="239">
        <f>IF(SUM(CM$16:CM28)&lt;CM$15,1,IF(CM$15=0,1,""))</f>
        <v>1</v>
      </c>
      <c r="CN29" s="239">
        <f>IF(SUM(CN$16:CN28)&lt;CN$15,1,IF(CN$15=0,1,""))</f>
        <v>1</v>
      </c>
      <c r="CO29" s="239">
        <f>IF(SUM(CO$16:CO28)&lt;CO$15,1,IF(CO$15=0,1,""))</f>
        <v>1</v>
      </c>
      <c r="CP29" s="239">
        <f>IF(SUM(CP$16:CP28)&lt;CP$15,1,IF(CP$15=0,1,""))</f>
        <v>1</v>
      </c>
      <c r="CQ29" s="239">
        <f>IF(SUM(CQ$16:CQ28)&lt;CQ$15,1,IF(CQ$15=0,1,""))</f>
        <v>1</v>
      </c>
      <c r="CR29" s="239">
        <f>IF(SUM(CR$16:CR28)&lt;CR$15,1,IF(CR$15=0,1,""))</f>
        <v>1</v>
      </c>
      <c r="CS29" s="239">
        <f>IF(SUM(CS$16:CS28)&lt;CS$15,1,IF(CS$15=0,1,""))</f>
        <v>1</v>
      </c>
      <c r="CT29" s="239">
        <f>IF(SUM(CT$16:CT28)&lt;CT$15,1,IF(CT$15=0,1,""))</f>
        <v>1</v>
      </c>
      <c r="CU29" s="239">
        <f>IF(SUM(CU$16:CU28)&lt;CU$15,1,IF(CU$15=0,1,""))</f>
        <v>1</v>
      </c>
      <c r="CV29" s="239">
        <f>IF(SUM(CV$16:CV28)&lt;CV$15,1,IF(CV$15=0,1,""))</f>
        <v>1</v>
      </c>
      <c r="CW29" s="239">
        <f>IF(SUM(CW$16:CW28)&lt;CW$15,1,IF(CW$15=0,1,""))</f>
        <v>1</v>
      </c>
      <c r="CX29" s="239">
        <f>IF(SUM(CX$16:CX28)&lt;CX$15,1,IF(CX$15=0,1,""))</f>
        <v>1</v>
      </c>
      <c r="CY29" s="239">
        <f>IF(SUM(CY$16:CY28)&lt;CY$15,1,IF(CY$15=0,1,""))</f>
        <v>1</v>
      </c>
      <c r="CZ29" s="239">
        <f>IF(SUM(CZ$16:CZ28)&lt;CZ$15,1,IF(CZ$15=0,1,""))</f>
        <v>1</v>
      </c>
      <c r="DA29" s="239">
        <f>IF(SUM(DA$16:DA28)&lt;DA$15,1,IF(DA$15=0,1,""))</f>
        <v>1</v>
      </c>
      <c r="DB29" s="239">
        <f>IF(SUM(DB$16:DB28)&lt;DB$15,1,IF(DB$15=0,1,""))</f>
        <v>1</v>
      </c>
      <c r="DC29" s="239">
        <f>IF(SUM(DC$16:DC28)&lt;DC$15,1,IF(DC$15=0,1,""))</f>
        <v>1</v>
      </c>
      <c r="DD29" s="239">
        <f>IF(SUM(DD$16:DD28)&lt;DD$15,1,IF(DD$15=0,1,""))</f>
        <v>1</v>
      </c>
      <c r="DE29" s="239">
        <f>IF(SUM(DE$16:DE28)&lt;DE$15,1,IF(DE$15=0,1,""))</f>
        <v>1</v>
      </c>
      <c r="DF29" s="239">
        <f>IF(SUM(DF$16:DF28)&lt;DF$15,1,IF(DF$15=0,1,""))</f>
        <v>1</v>
      </c>
      <c r="DG29" s="239">
        <f>IF(SUM(DG$16:DG28)&lt;DG$15,1,IF(DG$15=0,1,""))</f>
        <v>1</v>
      </c>
      <c r="DH29" s="239">
        <f>IF(SUM(DH$16:DH28)&lt;DH$15,1,IF(DH$15=0,1,""))</f>
        <v>1</v>
      </c>
      <c r="DI29" s="239">
        <f>IF(SUM(DI$16:DI28)&lt;DI$15,1,IF(DI$15=0,1,""))</f>
        <v>1</v>
      </c>
      <c r="DJ29" s="239">
        <f>IF(SUM(DJ$16:DJ28)&lt;DJ$15,1,IF(DJ$15=0,1,""))</f>
        <v>1</v>
      </c>
      <c r="DK29" s="239">
        <f>IF(SUM(DK$16:DK28)&lt;DK$15,1,IF(DK$15=0,1,""))</f>
        <v>1</v>
      </c>
      <c r="DL29" s="239">
        <f>IF(SUM(DL$16:DL28)&lt;DL$15,1,IF(DL$15=0,1,""))</f>
        <v>1</v>
      </c>
      <c r="DM29" s="239">
        <f>IF(SUM(DM$16:DM28)&lt;DM$15,1,IF(DM$15=0,1,""))</f>
        <v>1</v>
      </c>
      <c r="DN29" s="239">
        <f>IF(SUM(DN$16:DN28)&lt;DN$15,1,IF(DN$15=0,1,""))</f>
        <v>1</v>
      </c>
      <c r="DO29" s="239">
        <f>IF(SUM(DO$16:DO28)&lt;DO$15,1,IF(DO$15=0,1,""))</f>
        <v>1</v>
      </c>
      <c r="DP29" s="239">
        <f>IF(SUM(DP$16:DP28)&lt;DP$15,1,IF(DP$15=0,1,""))</f>
        <v>1</v>
      </c>
      <c r="DQ29" s="239">
        <f>IF(SUM(DQ$16:DQ28)&lt;DQ$15,1,IF(DQ$15=0,1,""))</f>
        <v>1</v>
      </c>
      <c r="DR29" s="239">
        <f>IF(SUM(DR$16:DR28)&lt;DR$15,1,IF(DR$15=0,1,""))</f>
        <v>1</v>
      </c>
      <c r="DS29" s="239">
        <f>IF(SUM(DS$16:DS28)&lt;DS$15,1,IF(DS$15=0,1,""))</f>
        <v>1</v>
      </c>
      <c r="DT29" s="239">
        <f>IF(SUM(DT$16:DT28)&lt;DT$15,1,IF(DT$15=0,1,""))</f>
        <v>1</v>
      </c>
      <c r="DU29" s="239">
        <f>IF(SUM(DU$16:DU28)&lt;DU$15,1,IF(DU$15=0,1,""))</f>
        <v>1</v>
      </c>
      <c r="DV29" s="239">
        <f>IF(SUM(DV$16:DV28)&lt;DV$15,1,IF(DV$15=0,1,""))</f>
        <v>1</v>
      </c>
      <c r="DW29" s="239">
        <f>IF(SUM(DW$16:DW28)&lt;DW$15,1,IF(DW$15=0,1,""))</f>
        <v>1</v>
      </c>
      <c r="DX29" s="239">
        <f>IF(SUM(DX$16:DX28)&lt;DX$15,1,IF(DX$15=0,1,""))</f>
        <v>1</v>
      </c>
      <c r="DY29" s="239">
        <f>IF(SUM(DY$16:DY28)&lt;DY$15,1,IF(DY$15=0,1,""))</f>
        <v>1</v>
      </c>
      <c r="DZ29" s="239">
        <f>IF(SUM(DZ$16:DZ28)&lt;DZ$15,1,IF(DZ$15=0,1,""))</f>
        <v>1</v>
      </c>
      <c r="EA29" s="239">
        <f>IF(SUM(EA$16:EA28)&lt;EA$15,1,IF(EA$15=0,1,""))</f>
        <v>1</v>
      </c>
      <c r="EB29" s="239">
        <f>IF(SUM(EB$16:EB28)&lt;EB$15,1,IF(EB$15=0,1,""))</f>
        <v>1</v>
      </c>
      <c r="EC29" s="239">
        <f>IF(SUM(EC$16:EC28)&lt;EC$15,1,IF(EC$15=0,1,""))</f>
        <v>1</v>
      </c>
      <c r="ED29" s="239">
        <f>IF(SUM(ED$16:ED28)&lt;ED$15,1,IF(ED$15=0,1,""))</f>
        <v>1</v>
      </c>
      <c r="EE29" s="239">
        <f>IF(SUM(EE$16:EE28)&lt;EE$15,1,IF(EE$15=0,1,""))</f>
        <v>1</v>
      </c>
      <c r="EF29" s="239">
        <f>IF(SUM(EF$16:EF28)&lt;EF$15,1,IF(EF$15=0,1,""))</f>
        <v>1</v>
      </c>
      <c r="EG29" s="239">
        <f>IF(SUM(EG$16:EG28)&lt;EG$15,1,IF(EG$15=0,1,""))</f>
        <v>1</v>
      </c>
      <c r="EH29" s="239">
        <f>IF(SUM(EH$16:EH28)&lt;EH$15,1,IF(EH$15=0,1,""))</f>
        <v>1</v>
      </c>
      <c r="EI29" s="239">
        <f>IF(SUM(EI$16:EI28)&lt;EI$15,1,IF(EI$15=0,1,""))</f>
        <v>1</v>
      </c>
      <c r="EJ29" s="239">
        <f>IF(SUM(EJ$16:EJ28)&lt;EJ$15,1,IF(EJ$15=0,1,""))</f>
        <v>1</v>
      </c>
      <c r="EK29" s="239">
        <f>IF(SUM(EK$16:EK28)&lt;EK$15,1,IF(EK$15=0,1,""))</f>
        <v>1</v>
      </c>
      <c r="EL29" s="239">
        <f>IF(SUM(EL$16:EL28)&lt;EL$15,1,IF(EL$15=0,1,""))</f>
        <v>1</v>
      </c>
      <c r="EM29" s="239">
        <f>IF(SUM(EM$16:EM28)&lt;EM$15,1,IF(EM$15=0,1,""))</f>
        <v>1</v>
      </c>
      <c r="EN29" s="239">
        <f>IF(SUM(EN$16:EN28)&lt;EN$15,1,IF(EN$15=0,1,""))</f>
        <v>1</v>
      </c>
      <c r="EO29" s="239">
        <f>IF(SUM(EO$16:EO28)&lt;EO$15,1,IF(EO$15=0,1,""))</f>
        <v>1</v>
      </c>
      <c r="EP29" s="239">
        <f>IF(SUM(EP$16:EP28)&lt;EP$15,1,IF(EP$15=0,1,""))</f>
        <v>1</v>
      </c>
      <c r="EQ29" s="239">
        <f>IF(SUM(EQ$16:EQ28)&lt;EQ$15,1,IF(EQ$15=0,1,""))</f>
        <v>1</v>
      </c>
      <c r="ER29" s="239">
        <f>IF(SUM(ER$16:ER28)&lt;ER$15,1,IF(ER$15=0,1,""))</f>
        <v>1</v>
      </c>
      <c r="ES29" s="239">
        <f>IF(SUM(ES$16:ES28)&lt;ES$15,1,IF(ES$15=0,1,""))</f>
        <v>1</v>
      </c>
      <c r="ET29" s="239">
        <f>IF(SUM(ET$16:ET28)&lt;ET$15,1,IF(ET$15=0,1,""))</f>
        <v>1</v>
      </c>
      <c r="EU29" s="239">
        <f>IF(SUM(EU$16:EU28)&lt;EU$15,1,IF(EU$15=0,1,""))</f>
        <v>1</v>
      </c>
      <c r="EV29" s="239">
        <f>IF(SUM(EV$16:EV28)&lt;EV$15,1,IF(EV$15=0,1,""))</f>
        <v>1</v>
      </c>
      <c r="EW29" s="239">
        <f>IF(SUM(EW$16:EW28)&lt;EW$15,1,IF(EW$15=0,1,""))</f>
        <v>1</v>
      </c>
      <c r="EX29" s="239">
        <f>IF(SUM(EX$16:EX28)&lt;EX$15,1,IF(EX$15=0,1,""))</f>
        <v>1</v>
      </c>
      <c r="EY29" s="239">
        <f>IF(SUM(EY$16:EY28)&lt;EY$15,1,IF(EY$15=0,1,""))</f>
        <v>1</v>
      </c>
      <c r="EZ29" s="239">
        <f>IF(SUM(EZ$16:EZ28)&lt;EZ$15,1,IF(EZ$15=0,1,""))</f>
        <v>1</v>
      </c>
      <c r="FA29" s="239">
        <f>IF(SUM(FA$16:FA28)&lt;FA$15,1,IF(FA$15=0,1,""))</f>
        <v>1</v>
      </c>
      <c r="FB29" s="239">
        <f>IF(SUM(FB$16:FB28)&lt;FB$15,1,IF(FB$15=0,1,""))</f>
        <v>1</v>
      </c>
      <c r="FC29" s="239">
        <f>IF(SUM(FC$16:FC28)&lt;FC$15,1,IF(FC$15=0,1,""))</f>
        <v>1</v>
      </c>
      <c r="FD29" s="239">
        <f>IF(SUM(FD$16:FD28)&lt;FD$15,1,IF(FD$15=0,1,""))</f>
        <v>1</v>
      </c>
      <c r="FE29" s="239">
        <f>IF(SUM(FE$16:FE28)&lt;FE$15,1,IF(FE$15=0,1,""))</f>
        <v>1</v>
      </c>
      <c r="FF29" s="239">
        <f>IF(SUM(FF$16:FF28)&lt;FF$15,1,IF(FF$15=0,1,""))</f>
        <v>1</v>
      </c>
      <c r="FG29" s="239">
        <f>IF(SUM(FG$16:FG28)&lt;FG$15,1,IF(FG$15=0,1,""))</f>
        <v>1</v>
      </c>
      <c r="FH29" s="239">
        <f>IF(SUM(FH$16:FH28)&lt;FH$15,1,IF(FH$15=0,1,""))</f>
        <v>1</v>
      </c>
      <c r="FI29" s="239">
        <f>IF(SUM(FI$16:FI28)&lt;FI$15,1,IF(FI$15=0,1,""))</f>
        <v>1</v>
      </c>
      <c r="FJ29" s="239">
        <f>IF(SUM(FJ$16:FJ28)&lt;FJ$15,1,IF(FJ$15=0,1,""))</f>
        <v>1</v>
      </c>
      <c r="FK29" s="239">
        <f>IF(SUM(FK$16:FK28)&lt;FK$15,1,IF(FK$15=0,1,""))</f>
        <v>1</v>
      </c>
      <c r="FL29" s="239">
        <f>IF(SUM(FL$16:FL28)&lt;FL$15,1,IF(FL$15=0,1,""))</f>
        <v>1</v>
      </c>
      <c r="FM29" s="239">
        <f>IF(SUM(FM$16:FM28)&lt;FM$15,1,IF(FM$15=0,1,""))</f>
        <v>1</v>
      </c>
      <c r="FN29" s="239">
        <f>IF(SUM(FN$16:FN28)&lt;FN$15,1,IF(FN$15=0,1,""))</f>
        <v>1</v>
      </c>
      <c r="FO29" s="239">
        <f>IF(SUM(FO$16:FO28)&lt;FO$15,1,IF(FO$15=0,1,""))</f>
        <v>1</v>
      </c>
      <c r="FP29" s="239">
        <f>IF(SUM(FP$16:FP28)&lt;FP$15,1,IF(FP$15=0,1,""))</f>
        <v>1</v>
      </c>
      <c r="FQ29" s="239">
        <f>IF(SUM(FQ$16:FQ28)&lt;FQ$15,1,IF(FQ$15=0,1,""))</f>
        <v>1</v>
      </c>
      <c r="FR29" s="239">
        <f>IF(SUM(FR$16:FR28)&lt;FR$15,1,IF(FR$15=0,1,""))</f>
        <v>1</v>
      </c>
      <c r="FS29" s="239">
        <f>IF(SUM(FS$16:FS28)&lt;FS$15,1,IF(FS$15=0,1,""))</f>
        <v>1</v>
      </c>
      <c r="FT29" s="239">
        <f>IF(SUM(FT$16:FT28)&lt;FT$15,1,IF(FT$15=0,1,""))</f>
        <v>1</v>
      </c>
      <c r="FU29" s="239">
        <f>IF(SUM(FU$16:FU28)&lt;FU$15,1,IF(FU$15=0,1,""))</f>
        <v>1</v>
      </c>
      <c r="FV29" s="239">
        <f>IF(SUM(FV$16:FV28)&lt;FV$15,1,IF(FV$15=0,1,""))</f>
        <v>1</v>
      </c>
      <c r="FW29" s="239">
        <f>IF(SUM(FW$16:FW28)&lt;FW$15,1,IF(FW$15=0,1,""))</f>
        <v>1</v>
      </c>
      <c r="FX29" s="239">
        <f>IF(SUM(FX$16:FX28)&lt;FX$15,1,IF(FX$15=0,1,""))</f>
        <v>1</v>
      </c>
      <c r="FY29" s="239">
        <f>IF(SUM(FY$16:FY28)&lt;FY$15,1,IF(FY$15=0,1,""))</f>
        <v>1</v>
      </c>
      <c r="FZ29" s="239">
        <f>IF(SUM(FZ$16:FZ28)&lt;FZ$15,1,IF(FZ$15=0,1,""))</f>
        <v>1</v>
      </c>
      <c r="GA29" s="239">
        <f>IF(SUM(GA$16:GA28)&lt;GA$15,1,IF(GA$15=0,1,""))</f>
        <v>1</v>
      </c>
      <c r="GB29" s="239">
        <f>IF(SUM(GB$16:GB28)&lt;GB$15,1,IF(GB$15=0,1,""))</f>
        <v>1</v>
      </c>
      <c r="GC29" s="239">
        <f>IF(SUM(GC$16:GC28)&lt;GC$15,1,IF(GC$15=0,1,""))</f>
        <v>1</v>
      </c>
      <c r="GD29" s="239">
        <f>IF(SUM(GD$16:GD28)&lt;GD$15,1,IF(GD$15=0,1,""))</f>
        <v>1</v>
      </c>
      <c r="GE29" s="239">
        <f>IF(SUM(GE$16:GE28)&lt;GE$15,1,IF(GE$15=0,1,""))</f>
        <v>1</v>
      </c>
      <c r="GF29" s="239">
        <f>IF(SUM(GF$16:GF28)&lt;GF$15,1,IF(GF$15=0,1,""))</f>
        <v>1</v>
      </c>
      <c r="GG29" s="239">
        <f>IF(SUM(GG$16:GG28)&lt;GG$15,1,IF(GG$15=0,1,""))</f>
        <v>1</v>
      </c>
      <c r="GH29" s="239">
        <f>IF(SUM(GH$16:GH28)&lt;GH$15,1,IF(GH$15=0,1,""))</f>
        <v>1</v>
      </c>
      <c r="GI29" s="239">
        <f>IF(SUM(GI$16:GI28)&lt;GI$15,1,IF(GI$15=0,1,""))</f>
        <v>1</v>
      </c>
      <c r="GJ29" s="239">
        <f>IF(SUM(GJ$16:GJ28)&lt;GJ$15,1,IF(GJ$15=0,1,""))</f>
        <v>1</v>
      </c>
      <c r="GK29" s="239">
        <f>IF(SUM(GK$16:GK28)&lt;GK$15,1,IF(GK$15=0,1,""))</f>
        <v>1</v>
      </c>
      <c r="GL29" s="239">
        <f>IF(SUM(GL$16:GL28)&lt;GL$15,1,IF(GL$15=0,1,""))</f>
        <v>1</v>
      </c>
      <c r="GM29" s="239">
        <f>IF(SUM(GM$16:GM28)&lt;GM$15,1,IF(GM$15=0,1,""))</f>
        <v>1</v>
      </c>
      <c r="GN29" s="239">
        <f>IF(SUM(GN$16:GN28)&lt;GN$15,1,IF(GN$15=0,1,""))</f>
        <v>1</v>
      </c>
      <c r="GO29" s="239">
        <f>IF(SUM(GO$16:GO28)&lt;GO$15,1,IF(GO$15=0,1,""))</f>
        <v>1</v>
      </c>
      <c r="GP29" s="239">
        <f>IF(SUM(GP$16:GP28)&lt;GP$15,1,IF(GP$15=0,1,""))</f>
        <v>1</v>
      </c>
      <c r="GQ29" s="239">
        <f>IF(SUM(GQ$16:GQ28)&lt;GQ$15,1,IF(GQ$15=0,1,""))</f>
        <v>1</v>
      </c>
      <c r="GR29" s="239">
        <f>IF(SUM(GR$16:GR28)&lt;GR$15,1,IF(GR$15=0,1,""))</f>
        <v>1</v>
      </c>
      <c r="GS29" s="239">
        <f>IF(SUM(GS$16:GS28)&lt;GS$15,1,IF(GS$15=0,1,""))</f>
        <v>1</v>
      </c>
      <c r="GT29" s="239">
        <f>IF(SUM(GT$16:GT28)&lt;GT$15,1,IF(GT$15=0,1,""))</f>
        <v>1</v>
      </c>
      <c r="GU29" s="239">
        <f>IF(SUM(GU$16:GU28)&lt;GU$15,1,IF(GU$15=0,1,""))</f>
        <v>1</v>
      </c>
      <c r="GV29" s="239">
        <f>IF(SUM(GV$16:GV28)&lt;GV$15,1,IF(GV$15=0,1,""))</f>
        <v>1</v>
      </c>
      <c r="GW29" s="239">
        <f>IF(SUM(GW$16:GW28)&lt;GW$15,1,IF(GW$15=0,1,""))</f>
        <v>1</v>
      </c>
      <c r="GX29" s="239">
        <f>IF(SUM(GX$16:GX28)&lt;GX$15,1,IF(GX$15=0,1,""))</f>
        <v>1</v>
      </c>
      <c r="GY29" s="239">
        <f>IF(SUM(GY$16:GY28)&lt;GY$15,1,IF(GY$15=0,1,""))</f>
        <v>1</v>
      </c>
      <c r="GZ29" s="239">
        <f>IF(SUM(GZ$16:GZ28)&lt;GZ$15,1,IF(GZ$15=0,1,""))</f>
        <v>1</v>
      </c>
      <c r="HA29" s="239">
        <f>IF(SUM(HA$16:HA28)&lt;HA$15,1,IF(HA$15=0,1,""))</f>
        <v>1</v>
      </c>
      <c r="HB29" s="239">
        <f>IF(SUM(HB$16:HB28)&lt;HB$15,1,IF(HB$15=0,1,""))</f>
        <v>1</v>
      </c>
      <c r="HC29" s="239">
        <f>IF(SUM(HC$16:HC28)&lt;HC$15,1,IF(HC$15=0,1,""))</f>
        <v>1</v>
      </c>
      <c r="HD29" s="239">
        <f>IF(SUM(HD$16:HD28)&lt;HD$15,1,IF(HD$15=0,1,""))</f>
        <v>1</v>
      </c>
      <c r="HE29" s="239">
        <f>IF(SUM(HE$16:HE28)&lt;HE$15,1,IF(HE$15=0,1,""))</f>
        <v>1</v>
      </c>
      <c r="HF29" s="239">
        <f>IF(SUM(HF$16:HF28)&lt;HF$15,1,IF(HF$15=0,1,""))</f>
        <v>1</v>
      </c>
      <c r="HG29" s="239">
        <f>IF(SUM(HG$16:HG28)&lt;HG$15,1,IF(HG$15=0,1,""))</f>
        <v>1</v>
      </c>
      <c r="HH29" s="239">
        <f>IF(SUM(HH$16:HH28)&lt;HH$15,1,IF(HH$15=0,1,""))</f>
        <v>1</v>
      </c>
      <c r="HI29" s="239">
        <f>IF(SUM(HI$16:HI28)&lt;HI$15,1,IF(HI$15=0,1,""))</f>
        <v>1</v>
      </c>
      <c r="HJ29" s="239">
        <f>IF(SUM(HJ$16:HJ28)&lt;HJ$15,1,IF(HJ$15=0,1,""))</f>
        <v>1</v>
      </c>
      <c r="HK29" s="239">
        <f>IF(SUM(HK$16:HK28)&lt;HK$15,1,IF(HK$15=0,1,""))</f>
        <v>1</v>
      </c>
      <c r="HL29" s="239">
        <f>IF(SUM(HL$16:HL28)&lt;HL$15,1,IF(HL$15=0,1,""))</f>
        <v>1</v>
      </c>
      <c r="HM29" s="239">
        <f>IF(SUM(HM$16:HM28)&lt;HM$15,1,IF(HM$15=0,1,""))</f>
        <v>1</v>
      </c>
      <c r="HN29" s="239">
        <f>IF(SUM(HN$16:HN28)&lt;HN$15,1,IF(HN$15=0,1,""))</f>
        <v>1</v>
      </c>
      <c r="HO29" s="239">
        <f>IF(SUM(HO$16:HO28)&lt;HO$15,1,IF(HO$15=0,1,""))</f>
        <v>1</v>
      </c>
      <c r="HP29" s="239">
        <f>IF(SUM(HP$16:HP28)&lt;HP$15,1,IF(HP$15=0,1,""))</f>
        <v>1</v>
      </c>
      <c r="HQ29" s="239">
        <f>IF(SUM(HQ$16:HQ28)&lt;HQ$15,1,IF(HQ$15=0,1,""))</f>
        <v>1</v>
      </c>
      <c r="HR29" s="239">
        <f>IF(SUM(HR$16:HR28)&lt;HR$15,1,IF(HR$15=0,1,""))</f>
        <v>1</v>
      </c>
      <c r="HS29" s="239">
        <f>IF(SUM(HS$16:HS28)&lt;HS$15,1,IF(HS$15=0,1,""))</f>
        <v>1</v>
      </c>
      <c r="HT29" s="239">
        <f>IF(SUM(HT$16:HT28)&lt;HT$15,1,IF(HT$15=0,1,""))</f>
        <v>1</v>
      </c>
      <c r="HU29" s="239">
        <f>IF(SUM(HU$16:HU28)&lt;HU$15,1,IF(HU$15=0,1,""))</f>
        <v>1</v>
      </c>
      <c r="HV29" s="239">
        <f>IF(SUM(HV$16:HV28)&lt;HV$15,1,IF(HV$15=0,1,""))</f>
        <v>1</v>
      </c>
      <c r="HW29" s="239">
        <f>IF(SUM(HW$16:HW28)&lt;HW$15,1,IF(HW$15=0,1,""))</f>
        <v>1</v>
      </c>
      <c r="HX29" s="239">
        <f>IF(SUM(HX$16:HX28)&lt;HX$15,1,IF(HX$15=0,1,""))</f>
        <v>1</v>
      </c>
      <c r="HY29" s="239">
        <f>IF(SUM(HY$16:HY28)&lt;HY$15,1,IF(HY$15=0,1,""))</f>
        <v>1</v>
      </c>
      <c r="HZ29" s="239">
        <f>IF(SUM(HZ$16:HZ28)&lt;HZ$15,1,IF(HZ$15=0,1,""))</f>
        <v>1</v>
      </c>
      <c r="IA29" s="239">
        <f>IF(SUM(IA$16:IA28)&lt;IA$15,1,IF(IA$15=0,1,""))</f>
        <v>1</v>
      </c>
      <c r="IB29" s="239">
        <f>IF(SUM(IB$16:IB28)&lt;IB$15,1,IF(IB$15=0,1,""))</f>
        <v>1</v>
      </c>
      <c r="IC29" s="239">
        <f>IF(SUM(IC$16:IC28)&lt;IC$15,1,IF(IC$15=0,1,""))</f>
        <v>1</v>
      </c>
      <c r="ID29" s="239">
        <f>IF(SUM(ID$16:ID28)&lt;ID$15,1,IF(ID$15=0,1,""))</f>
        <v>1</v>
      </c>
      <c r="IE29" s="239">
        <f>IF(SUM(IE$16:IE28)&lt;IE$15,1,IF(IE$15=0,1,""))</f>
        <v>1</v>
      </c>
      <c r="IF29" s="239">
        <f>IF(SUM(IF$16:IF28)&lt;IF$15,1,IF(IF$15=0,1,""))</f>
        <v>1</v>
      </c>
      <c r="IG29" s="239">
        <f>IF(SUM(IG$16:IG28)&lt;IG$15,1,IF(IG$15=0,1,""))</f>
        <v>1</v>
      </c>
      <c r="IH29" s="239">
        <f>IF(SUM(IH$16:IH28)&lt;IH$15,1,IF(IH$15=0,1,""))</f>
        <v>1</v>
      </c>
      <c r="II29" s="239">
        <f>IF(SUM(II$16:II28)&lt;II$15,1,IF(II$15=0,1,""))</f>
        <v>1</v>
      </c>
      <c r="IJ29" s="239">
        <f>IF(SUM(IJ$16:IJ28)&lt;IJ$15,1,IF(IJ$15=0,1,""))</f>
        <v>1</v>
      </c>
      <c r="IK29" s="239">
        <f>IF(SUM(IK$16:IK28)&lt;IK$15,1,IF(IK$15=0,1,""))</f>
        <v>1</v>
      </c>
      <c r="IL29" s="239">
        <f>IF(SUM(IL$16:IL28)&lt;IL$15,1,IF(IL$15=0,1,""))</f>
        <v>1</v>
      </c>
      <c r="IM29" s="239">
        <f>IF(SUM(IM$16:IM28)&lt;IM$15,1,IF(IM$15=0,1,""))</f>
        <v>1</v>
      </c>
      <c r="IN29" s="239">
        <f>IF(SUM(IN$16:IN28)&lt;IN$15,1,IF(IN$15=0,1,""))</f>
        <v>1</v>
      </c>
      <c r="IO29" s="85"/>
    </row>
    <row r="30" spans="2:249" ht="12.95" hidden="1" customHeight="1" outlineLevel="1">
      <c r="B30" s="384"/>
      <c r="C30" s="16"/>
      <c r="D30" s="16"/>
      <c r="E30" s="384">
        <v>15</v>
      </c>
      <c r="F30" s="16" t="str">
        <f>Sites!C78</f>
        <v>NBTW-7</v>
      </c>
      <c r="G30" s="253"/>
      <c r="H30" s="16"/>
      <c r="I30" s="239" t="str">
        <f>IF(SUM(I$16:I29)&lt;I$15,1,IF(I$15=0,1,""))</f>
        <v/>
      </c>
      <c r="J30" s="239" t="str">
        <f>IF(SUM(J$16:J29)&lt;J$15,1,IF(J$15=0,1,""))</f>
        <v/>
      </c>
      <c r="K30" s="239">
        <f>IF(SUM(K$16:K29)&lt;K$15,1,IF(K$15=0,1,""))</f>
        <v>1</v>
      </c>
      <c r="L30" s="239">
        <f>IF(SUM(L$16:L29)&lt;L$15,1,IF(L$15=0,1,""))</f>
        <v>1</v>
      </c>
      <c r="M30" s="239">
        <f>IF(SUM(M$16:M29)&lt;M$15,1,IF(M$15=0,1,""))</f>
        <v>1</v>
      </c>
      <c r="N30" s="239">
        <f>IF(SUM(N$16:N29)&lt;N$15,1,IF(N$15=0,1,""))</f>
        <v>1</v>
      </c>
      <c r="O30" s="239">
        <f>IF(SUM(O$16:O29)&lt;O$15,1,IF(O$15=0,1,""))</f>
        <v>1</v>
      </c>
      <c r="P30" s="239">
        <f>IF(SUM(P$16:P29)&lt;P$15,1,IF(P$15=0,1,""))</f>
        <v>1</v>
      </c>
      <c r="Q30" s="239">
        <f>IF(SUM(Q$16:Q29)&lt;Q$15,1,IF(Q$15=0,1,""))</f>
        <v>1</v>
      </c>
      <c r="R30" s="239">
        <f>IF(SUM(R$16:R29)&lt;R$15,1,IF(R$15=0,1,""))</f>
        <v>1</v>
      </c>
      <c r="S30" s="239">
        <f>IF(SUM(S$16:S29)&lt;S$15,1,IF(S$15=0,1,""))</f>
        <v>1</v>
      </c>
      <c r="T30" s="239">
        <f>IF(SUM(T$16:T29)&lt;T$15,1,IF(T$15=0,1,""))</f>
        <v>1</v>
      </c>
      <c r="U30" s="239">
        <f>IF(SUM(U$16:U29)&lt;U$15,1,IF(U$15=0,1,""))</f>
        <v>1</v>
      </c>
      <c r="V30" s="239">
        <f>IF(SUM(V$16:V29)&lt;V$15,1,IF(V$15=0,1,""))</f>
        <v>1</v>
      </c>
      <c r="W30" s="239">
        <f>IF(SUM(W$16:W29)&lt;W$15,1,IF(W$15=0,1,""))</f>
        <v>1</v>
      </c>
      <c r="X30" s="239">
        <f>IF(SUM(X$16:X29)&lt;X$15,1,IF(X$15=0,1,""))</f>
        <v>1</v>
      </c>
      <c r="Y30" s="239">
        <f>IF(SUM(Y$16:Y29)&lt;Y$15,1,IF(Y$15=0,1,""))</f>
        <v>1</v>
      </c>
      <c r="Z30" s="239">
        <f>IF(SUM(Z$16:Z29)&lt;Z$15,1,IF(Z$15=0,1,""))</f>
        <v>1</v>
      </c>
      <c r="AA30" s="239">
        <f>IF(SUM(AA$16:AA29)&lt;AA$15,1,IF(AA$15=0,1,""))</f>
        <v>1</v>
      </c>
      <c r="AB30" s="239">
        <f>IF(SUM(AB$16:AB29)&lt;AB$15,1,IF(AB$15=0,1,""))</f>
        <v>1</v>
      </c>
      <c r="AC30" s="239">
        <f>IF(SUM(AC$16:AC29)&lt;AC$15,1,IF(AC$15=0,1,""))</f>
        <v>1</v>
      </c>
      <c r="AD30" s="239">
        <f>IF(SUM(AD$16:AD29)&lt;AD$15,1,IF(AD$15=0,1,""))</f>
        <v>1</v>
      </c>
      <c r="AE30" s="239">
        <f>IF(SUM(AE$16:AE29)&lt;AE$15,1,IF(AE$15=0,1,""))</f>
        <v>1</v>
      </c>
      <c r="AF30" s="239">
        <f>IF(SUM(AF$16:AF29)&lt;AF$15,1,IF(AF$15=0,1,""))</f>
        <v>1</v>
      </c>
      <c r="AG30" s="239">
        <f>IF(SUM(AG$16:AG29)&lt;AG$15,1,IF(AG$15=0,1,""))</f>
        <v>1</v>
      </c>
      <c r="AH30" s="239">
        <f>IF(SUM(AH$16:AH29)&lt;AH$15,1,IF(AH$15=0,1,""))</f>
        <v>1</v>
      </c>
      <c r="AI30" s="239">
        <f>IF(SUM(AI$16:AI29)&lt;AI$15,1,IF(AI$15=0,1,""))</f>
        <v>1</v>
      </c>
      <c r="AJ30" s="239">
        <f>IF(SUM(AJ$16:AJ29)&lt;AJ$15,1,IF(AJ$15=0,1,""))</f>
        <v>1</v>
      </c>
      <c r="AK30" s="239">
        <f>IF(SUM(AK$16:AK29)&lt;AK$15,1,IF(AK$15=0,1,""))</f>
        <v>1</v>
      </c>
      <c r="AL30" s="239">
        <f>IF(SUM(AL$16:AL29)&lt;AL$15,1,IF(AL$15=0,1,""))</f>
        <v>1</v>
      </c>
      <c r="AM30" s="239">
        <f>IF(SUM(AM$16:AM29)&lt;AM$15,1,IF(AM$15=0,1,""))</f>
        <v>1</v>
      </c>
      <c r="AN30" s="239">
        <f>IF(SUM(AN$16:AN29)&lt;AN$15,1,IF(AN$15=0,1,""))</f>
        <v>1</v>
      </c>
      <c r="AO30" s="239">
        <f>IF(SUM(AO$16:AO29)&lt;AO$15,1,IF(AO$15=0,1,""))</f>
        <v>1</v>
      </c>
      <c r="AP30" s="239">
        <f>IF(SUM(AP$16:AP29)&lt;AP$15,1,IF(AP$15=0,1,""))</f>
        <v>1</v>
      </c>
      <c r="AQ30" s="239">
        <f>IF(SUM(AQ$16:AQ29)&lt;AQ$15,1,IF(AQ$15=0,1,""))</f>
        <v>1</v>
      </c>
      <c r="AR30" s="239">
        <f>IF(SUM(AR$16:AR29)&lt;AR$15,1,IF(AR$15=0,1,""))</f>
        <v>1</v>
      </c>
      <c r="AS30" s="239">
        <f>IF(SUM(AS$16:AS29)&lt;AS$15,1,IF(AS$15=0,1,""))</f>
        <v>1</v>
      </c>
      <c r="AT30" s="239">
        <f>IF(SUM(AT$16:AT29)&lt;AT$15,1,IF(AT$15=0,1,""))</f>
        <v>1</v>
      </c>
      <c r="AU30" s="239">
        <f>IF(SUM(AU$16:AU29)&lt;AU$15,1,IF(AU$15=0,1,""))</f>
        <v>1</v>
      </c>
      <c r="AV30" s="239">
        <f>IF(SUM(AV$16:AV29)&lt;AV$15,1,IF(AV$15=0,1,""))</f>
        <v>1</v>
      </c>
      <c r="AW30" s="239">
        <f>IF(SUM(AW$16:AW29)&lt;AW$15,1,IF(AW$15=0,1,""))</f>
        <v>1</v>
      </c>
      <c r="AX30" s="239">
        <f>IF(SUM(AX$16:AX29)&lt;AX$15,1,IF(AX$15=0,1,""))</f>
        <v>1</v>
      </c>
      <c r="AY30" s="239">
        <f>IF(SUM(AY$16:AY29)&lt;AY$15,1,IF(AY$15=0,1,""))</f>
        <v>1</v>
      </c>
      <c r="AZ30" s="239">
        <f>IF(SUM(AZ$16:AZ29)&lt;AZ$15,1,IF(AZ$15=0,1,""))</f>
        <v>1</v>
      </c>
      <c r="BA30" s="239">
        <f>IF(SUM(BA$16:BA29)&lt;BA$15,1,IF(BA$15=0,1,""))</f>
        <v>1</v>
      </c>
      <c r="BB30" s="239">
        <f>IF(SUM(BB$16:BB29)&lt;BB$15,1,IF(BB$15=0,1,""))</f>
        <v>1</v>
      </c>
      <c r="BC30" s="239">
        <f>IF(SUM(BC$16:BC29)&lt;BC$15,1,IF(BC$15=0,1,""))</f>
        <v>1</v>
      </c>
      <c r="BD30" s="239">
        <f>IF(SUM(BD$16:BD29)&lt;BD$15,1,IF(BD$15=0,1,""))</f>
        <v>1</v>
      </c>
      <c r="BE30" s="239">
        <f>IF(SUM(BE$16:BE29)&lt;BE$15,1,IF(BE$15=0,1,""))</f>
        <v>1</v>
      </c>
      <c r="BF30" s="239">
        <f>IF(SUM(BF$16:BF29)&lt;BF$15,1,IF(BF$15=0,1,""))</f>
        <v>1</v>
      </c>
      <c r="BG30" s="239">
        <f>IF(SUM(BG$16:BG29)&lt;BG$15,1,IF(BG$15=0,1,""))</f>
        <v>1</v>
      </c>
      <c r="BH30" s="239">
        <f>IF(SUM(BH$16:BH29)&lt;BH$15,1,IF(BH$15=0,1,""))</f>
        <v>1</v>
      </c>
      <c r="BI30" s="239">
        <f>IF(SUM(BI$16:BI29)&lt;BI$15,1,IF(BI$15=0,1,""))</f>
        <v>1</v>
      </c>
      <c r="BJ30" s="239">
        <f>IF(SUM(BJ$16:BJ29)&lt;BJ$15,1,IF(BJ$15=0,1,""))</f>
        <v>1</v>
      </c>
      <c r="BK30" s="239">
        <f>IF(SUM(BK$16:BK29)&lt;BK$15,1,IF(BK$15=0,1,""))</f>
        <v>1</v>
      </c>
      <c r="BL30" s="239">
        <f>IF(SUM(BL$16:BL29)&lt;BL$15,1,IF(BL$15=0,1,""))</f>
        <v>1</v>
      </c>
      <c r="BM30" s="239">
        <f>IF(SUM(BM$16:BM29)&lt;BM$15,1,IF(BM$15=0,1,""))</f>
        <v>1</v>
      </c>
      <c r="BN30" s="239">
        <f>IF(SUM(BN$16:BN29)&lt;BN$15,1,IF(BN$15=0,1,""))</f>
        <v>1</v>
      </c>
      <c r="BO30" s="239">
        <f>IF(SUM(BO$16:BO29)&lt;BO$15,1,IF(BO$15=0,1,""))</f>
        <v>1</v>
      </c>
      <c r="BP30" s="239">
        <f>IF(SUM(BP$16:BP29)&lt;BP$15,1,IF(BP$15=0,1,""))</f>
        <v>1</v>
      </c>
      <c r="BQ30" s="239">
        <f>IF(SUM(BQ$16:BQ29)&lt;BQ$15,1,IF(BQ$15=0,1,""))</f>
        <v>1</v>
      </c>
      <c r="BR30" s="239">
        <f>IF(SUM(BR$16:BR29)&lt;BR$15,1,IF(BR$15=0,1,""))</f>
        <v>1</v>
      </c>
      <c r="BS30" s="239">
        <f>IF(SUM(BS$16:BS29)&lt;BS$15,1,IF(BS$15=0,1,""))</f>
        <v>1</v>
      </c>
      <c r="BT30" s="239">
        <f>IF(SUM(BT$16:BT29)&lt;BT$15,1,IF(BT$15=0,1,""))</f>
        <v>1</v>
      </c>
      <c r="BU30" s="239">
        <f>IF(SUM(BU$16:BU29)&lt;BU$15,1,IF(BU$15=0,1,""))</f>
        <v>1</v>
      </c>
      <c r="BV30" s="239">
        <f>IF(SUM(BV$16:BV29)&lt;BV$15,1,IF(BV$15=0,1,""))</f>
        <v>1</v>
      </c>
      <c r="BW30" s="239">
        <f>IF(SUM(BW$16:BW29)&lt;BW$15,1,IF(BW$15=0,1,""))</f>
        <v>1</v>
      </c>
      <c r="BX30" s="239">
        <f>IF(SUM(BX$16:BX29)&lt;BX$15,1,IF(BX$15=0,1,""))</f>
        <v>1</v>
      </c>
      <c r="BY30" s="239">
        <f>IF(SUM(BY$16:BY29)&lt;BY$15,1,IF(BY$15=0,1,""))</f>
        <v>1</v>
      </c>
      <c r="BZ30" s="239">
        <f>IF(SUM(BZ$16:BZ29)&lt;BZ$15,1,IF(BZ$15=0,1,""))</f>
        <v>1</v>
      </c>
      <c r="CA30" s="239">
        <f>IF(SUM(CA$16:CA29)&lt;CA$15,1,IF(CA$15=0,1,""))</f>
        <v>1</v>
      </c>
      <c r="CB30" s="239">
        <f>IF(SUM(CB$16:CB29)&lt;CB$15,1,IF(CB$15=0,1,""))</f>
        <v>1</v>
      </c>
      <c r="CC30" s="239">
        <f>IF(SUM(CC$16:CC29)&lt;CC$15,1,IF(CC$15=0,1,""))</f>
        <v>1</v>
      </c>
      <c r="CD30" s="239">
        <f>IF(SUM(CD$16:CD29)&lt;CD$15,1,IF(CD$15=0,1,""))</f>
        <v>1</v>
      </c>
      <c r="CE30" s="239">
        <f>IF(SUM(CE$16:CE29)&lt;CE$15,1,IF(CE$15=0,1,""))</f>
        <v>1</v>
      </c>
      <c r="CF30" s="239">
        <f>IF(SUM(CF$16:CF29)&lt;CF$15,1,IF(CF$15=0,1,""))</f>
        <v>1</v>
      </c>
      <c r="CG30" s="239">
        <f>IF(SUM(CG$16:CG29)&lt;CG$15,1,IF(CG$15=0,1,""))</f>
        <v>1</v>
      </c>
      <c r="CH30" s="239">
        <f>IF(SUM(CH$16:CH29)&lt;CH$15,1,IF(CH$15=0,1,""))</f>
        <v>1</v>
      </c>
      <c r="CI30" s="239">
        <f>IF(SUM(CI$16:CI29)&lt;CI$15,1,IF(CI$15=0,1,""))</f>
        <v>1</v>
      </c>
      <c r="CJ30" s="239">
        <f>IF(SUM(CJ$16:CJ29)&lt;CJ$15,1,IF(CJ$15=0,1,""))</f>
        <v>1</v>
      </c>
      <c r="CK30" s="239">
        <f>IF(SUM(CK$16:CK29)&lt;CK$15,1,IF(CK$15=0,1,""))</f>
        <v>1</v>
      </c>
      <c r="CL30" s="239">
        <f>IF(SUM(CL$16:CL29)&lt;CL$15,1,IF(CL$15=0,1,""))</f>
        <v>1</v>
      </c>
      <c r="CM30" s="239">
        <f>IF(SUM(CM$16:CM29)&lt;CM$15,1,IF(CM$15=0,1,""))</f>
        <v>1</v>
      </c>
      <c r="CN30" s="239">
        <f>IF(SUM(CN$16:CN29)&lt;CN$15,1,IF(CN$15=0,1,""))</f>
        <v>1</v>
      </c>
      <c r="CO30" s="239">
        <f>IF(SUM(CO$16:CO29)&lt;CO$15,1,IF(CO$15=0,1,""))</f>
        <v>1</v>
      </c>
      <c r="CP30" s="239">
        <f>IF(SUM(CP$16:CP29)&lt;CP$15,1,IF(CP$15=0,1,""))</f>
        <v>1</v>
      </c>
      <c r="CQ30" s="239">
        <f>IF(SUM(CQ$16:CQ29)&lt;CQ$15,1,IF(CQ$15=0,1,""))</f>
        <v>1</v>
      </c>
      <c r="CR30" s="239">
        <f>IF(SUM(CR$16:CR29)&lt;CR$15,1,IF(CR$15=0,1,""))</f>
        <v>1</v>
      </c>
      <c r="CS30" s="239">
        <f>IF(SUM(CS$16:CS29)&lt;CS$15,1,IF(CS$15=0,1,""))</f>
        <v>1</v>
      </c>
      <c r="CT30" s="239">
        <f>IF(SUM(CT$16:CT29)&lt;CT$15,1,IF(CT$15=0,1,""))</f>
        <v>1</v>
      </c>
      <c r="CU30" s="239">
        <f>IF(SUM(CU$16:CU29)&lt;CU$15,1,IF(CU$15=0,1,""))</f>
        <v>1</v>
      </c>
      <c r="CV30" s="239">
        <f>IF(SUM(CV$16:CV29)&lt;CV$15,1,IF(CV$15=0,1,""))</f>
        <v>1</v>
      </c>
      <c r="CW30" s="239">
        <f>IF(SUM(CW$16:CW29)&lt;CW$15,1,IF(CW$15=0,1,""))</f>
        <v>1</v>
      </c>
      <c r="CX30" s="239">
        <f>IF(SUM(CX$16:CX29)&lt;CX$15,1,IF(CX$15=0,1,""))</f>
        <v>1</v>
      </c>
      <c r="CY30" s="239">
        <f>IF(SUM(CY$16:CY29)&lt;CY$15,1,IF(CY$15=0,1,""))</f>
        <v>1</v>
      </c>
      <c r="CZ30" s="239">
        <f>IF(SUM(CZ$16:CZ29)&lt;CZ$15,1,IF(CZ$15=0,1,""))</f>
        <v>1</v>
      </c>
      <c r="DA30" s="239">
        <f>IF(SUM(DA$16:DA29)&lt;DA$15,1,IF(DA$15=0,1,""))</f>
        <v>1</v>
      </c>
      <c r="DB30" s="239">
        <f>IF(SUM(DB$16:DB29)&lt;DB$15,1,IF(DB$15=0,1,""))</f>
        <v>1</v>
      </c>
      <c r="DC30" s="239">
        <f>IF(SUM(DC$16:DC29)&lt;DC$15,1,IF(DC$15=0,1,""))</f>
        <v>1</v>
      </c>
      <c r="DD30" s="239">
        <f>IF(SUM(DD$16:DD29)&lt;DD$15,1,IF(DD$15=0,1,""))</f>
        <v>1</v>
      </c>
      <c r="DE30" s="239">
        <f>IF(SUM(DE$16:DE29)&lt;DE$15,1,IF(DE$15=0,1,""))</f>
        <v>1</v>
      </c>
      <c r="DF30" s="239">
        <f>IF(SUM(DF$16:DF29)&lt;DF$15,1,IF(DF$15=0,1,""))</f>
        <v>1</v>
      </c>
      <c r="DG30" s="239">
        <f>IF(SUM(DG$16:DG29)&lt;DG$15,1,IF(DG$15=0,1,""))</f>
        <v>1</v>
      </c>
      <c r="DH30" s="239">
        <f>IF(SUM(DH$16:DH29)&lt;DH$15,1,IF(DH$15=0,1,""))</f>
        <v>1</v>
      </c>
      <c r="DI30" s="239">
        <f>IF(SUM(DI$16:DI29)&lt;DI$15,1,IF(DI$15=0,1,""))</f>
        <v>1</v>
      </c>
      <c r="DJ30" s="239">
        <f>IF(SUM(DJ$16:DJ29)&lt;DJ$15,1,IF(DJ$15=0,1,""))</f>
        <v>1</v>
      </c>
      <c r="DK30" s="239">
        <f>IF(SUM(DK$16:DK29)&lt;DK$15,1,IF(DK$15=0,1,""))</f>
        <v>1</v>
      </c>
      <c r="DL30" s="239">
        <f>IF(SUM(DL$16:DL29)&lt;DL$15,1,IF(DL$15=0,1,""))</f>
        <v>1</v>
      </c>
      <c r="DM30" s="239">
        <f>IF(SUM(DM$16:DM29)&lt;DM$15,1,IF(DM$15=0,1,""))</f>
        <v>1</v>
      </c>
      <c r="DN30" s="239">
        <f>IF(SUM(DN$16:DN29)&lt;DN$15,1,IF(DN$15=0,1,""))</f>
        <v>1</v>
      </c>
      <c r="DO30" s="239">
        <f>IF(SUM(DO$16:DO29)&lt;DO$15,1,IF(DO$15=0,1,""))</f>
        <v>1</v>
      </c>
      <c r="DP30" s="239">
        <f>IF(SUM(DP$16:DP29)&lt;DP$15,1,IF(DP$15=0,1,""))</f>
        <v>1</v>
      </c>
      <c r="DQ30" s="239">
        <f>IF(SUM(DQ$16:DQ29)&lt;DQ$15,1,IF(DQ$15=0,1,""))</f>
        <v>1</v>
      </c>
      <c r="DR30" s="239">
        <f>IF(SUM(DR$16:DR29)&lt;DR$15,1,IF(DR$15=0,1,""))</f>
        <v>1</v>
      </c>
      <c r="DS30" s="239">
        <f>IF(SUM(DS$16:DS29)&lt;DS$15,1,IF(DS$15=0,1,""))</f>
        <v>1</v>
      </c>
      <c r="DT30" s="239">
        <f>IF(SUM(DT$16:DT29)&lt;DT$15,1,IF(DT$15=0,1,""))</f>
        <v>1</v>
      </c>
      <c r="DU30" s="239">
        <f>IF(SUM(DU$16:DU29)&lt;DU$15,1,IF(DU$15=0,1,""))</f>
        <v>1</v>
      </c>
      <c r="DV30" s="239">
        <f>IF(SUM(DV$16:DV29)&lt;DV$15,1,IF(DV$15=0,1,""))</f>
        <v>1</v>
      </c>
      <c r="DW30" s="239">
        <f>IF(SUM(DW$16:DW29)&lt;DW$15,1,IF(DW$15=0,1,""))</f>
        <v>1</v>
      </c>
      <c r="DX30" s="239">
        <f>IF(SUM(DX$16:DX29)&lt;DX$15,1,IF(DX$15=0,1,""))</f>
        <v>1</v>
      </c>
      <c r="DY30" s="239">
        <f>IF(SUM(DY$16:DY29)&lt;DY$15,1,IF(DY$15=0,1,""))</f>
        <v>1</v>
      </c>
      <c r="DZ30" s="239">
        <f>IF(SUM(DZ$16:DZ29)&lt;DZ$15,1,IF(DZ$15=0,1,""))</f>
        <v>1</v>
      </c>
      <c r="EA30" s="239">
        <f>IF(SUM(EA$16:EA29)&lt;EA$15,1,IF(EA$15=0,1,""))</f>
        <v>1</v>
      </c>
      <c r="EB30" s="239">
        <f>IF(SUM(EB$16:EB29)&lt;EB$15,1,IF(EB$15=0,1,""))</f>
        <v>1</v>
      </c>
      <c r="EC30" s="239">
        <f>IF(SUM(EC$16:EC29)&lt;EC$15,1,IF(EC$15=0,1,""))</f>
        <v>1</v>
      </c>
      <c r="ED30" s="239">
        <f>IF(SUM(ED$16:ED29)&lt;ED$15,1,IF(ED$15=0,1,""))</f>
        <v>1</v>
      </c>
      <c r="EE30" s="239">
        <f>IF(SUM(EE$16:EE29)&lt;EE$15,1,IF(EE$15=0,1,""))</f>
        <v>1</v>
      </c>
      <c r="EF30" s="239">
        <f>IF(SUM(EF$16:EF29)&lt;EF$15,1,IF(EF$15=0,1,""))</f>
        <v>1</v>
      </c>
      <c r="EG30" s="239">
        <f>IF(SUM(EG$16:EG29)&lt;EG$15,1,IF(EG$15=0,1,""))</f>
        <v>1</v>
      </c>
      <c r="EH30" s="239">
        <f>IF(SUM(EH$16:EH29)&lt;EH$15,1,IF(EH$15=0,1,""))</f>
        <v>1</v>
      </c>
      <c r="EI30" s="239">
        <f>IF(SUM(EI$16:EI29)&lt;EI$15,1,IF(EI$15=0,1,""))</f>
        <v>1</v>
      </c>
      <c r="EJ30" s="239">
        <f>IF(SUM(EJ$16:EJ29)&lt;EJ$15,1,IF(EJ$15=0,1,""))</f>
        <v>1</v>
      </c>
      <c r="EK30" s="239">
        <f>IF(SUM(EK$16:EK29)&lt;EK$15,1,IF(EK$15=0,1,""))</f>
        <v>1</v>
      </c>
      <c r="EL30" s="239">
        <f>IF(SUM(EL$16:EL29)&lt;EL$15,1,IF(EL$15=0,1,""))</f>
        <v>1</v>
      </c>
      <c r="EM30" s="239">
        <f>IF(SUM(EM$16:EM29)&lt;EM$15,1,IF(EM$15=0,1,""))</f>
        <v>1</v>
      </c>
      <c r="EN30" s="239">
        <f>IF(SUM(EN$16:EN29)&lt;EN$15,1,IF(EN$15=0,1,""))</f>
        <v>1</v>
      </c>
      <c r="EO30" s="239">
        <f>IF(SUM(EO$16:EO29)&lt;EO$15,1,IF(EO$15=0,1,""))</f>
        <v>1</v>
      </c>
      <c r="EP30" s="239">
        <f>IF(SUM(EP$16:EP29)&lt;EP$15,1,IF(EP$15=0,1,""))</f>
        <v>1</v>
      </c>
      <c r="EQ30" s="239">
        <f>IF(SUM(EQ$16:EQ29)&lt;EQ$15,1,IF(EQ$15=0,1,""))</f>
        <v>1</v>
      </c>
      <c r="ER30" s="239">
        <f>IF(SUM(ER$16:ER29)&lt;ER$15,1,IF(ER$15=0,1,""))</f>
        <v>1</v>
      </c>
      <c r="ES30" s="239">
        <f>IF(SUM(ES$16:ES29)&lt;ES$15,1,IF(ES$15=0,1,""))</f>
        <v>1</v>
      </c>
      <c r="ET30" s="239">
        <f>IF(SUM(ET$16:ET29)&lt;ET$15,1,IF(ET$15=0,1,""))</f>
        <v>1</v>
      </c>
      <c r="EU30" s="239">
        <f>IF(SUM(EU$16:EU29)&lt;EU$15,1,IF(EU$15=0,1,""))</f>
        <v>1</v>
      </c>
      <c r="EV30" s="239">
        <f>IF(SUM(EV$16:EV29)&lt;EV$15,1,IF(EV$15=0,1,""))</f>
        <v>1</v>
      </c>
      <c r="EW30" s="239">
        <f>IF(SUM(EW$16:EW29)&lt;EW$15,1,IF(EW$15=0,1,""))</f>
        <v>1</v>
      </c>
      <c r="EX30" s="239">
        <f>IF(SUM(EX$16:EX29)&lt;EX$15,1,IF(EX$15=0,1,""))</f>
        <v>1</v>
      </c>
      <c r="EY30" s="239">
        <f>IF(SUM(EY$16:EY29)&lt;EY$15,1,IF(EY$15=0,1,""))</f>
        <v>1</v>
      </c>
      <c r="EZ30" s="239">
        <f>IF(SUM(EZ$16:EZ29)&lt;EZ$15,1,IF(EZ$15=0,1,""))</f>
        <v>1</v>
      </c>
      <c r="FA30" s="239">
        <f>IF(SUM(FA$16:FA29)&lt;FA$15,1,IF(FA$15=0,1,""))</f>
        <v>1</v>
      </c>
      <c r="FB30" s="239">
        <f>IF(SUM(FB$16:FB29)&lt;FB$15,1,IF(FB$15=0,1,""))</f>
        <v>1</v>
      </c>
      <c r="FC30" s="239">
        <f>IF(SUM(FC$16:FC29)&lt;FC$15,1,IF(FC$15=0,1,""))</f>
        <v>1</v>
      </c>
      <c r="FD30" s="239">
        <f>IF(SUM(FD$16:FD29)&lt;FD$15,1,IF(FD$15=0,1,""))</f>
        <v>1</v>
      </c>
      <c r="FE30" s="239">
        <f>IF(SUM(FE$16:FE29)&lt;FE$15,1,IF(FE$15=0,1,""))</f>
        <v>1</v>
      </c>
      <c r="FF30" s="239">
        <f>IF(SUM(FF$16:FF29)&lt;FF$15,1,IF(FF$15=0,1,""))</f>
        <v>1</v>
      </c>
      <c r="FG30" s="239">
        <f>IF(SUM(FG$16:FG29)&lt;FG$15,1,IF(FG$15=0,1,""))</f>
        <v>1</v>
      </c>
      <c r="FH30" s="239">
        <f>IF(SUM(FH$16:FH29)&lt;FH$15,1,IF(FH$15=0,1,""))</f>
        <v>1</v>
      </c>
      <c r="FI30" s="239">
        <f>IF(SUM(FI$16:FI29)&lt;FI$15,1,IF(FI$15=0,1,""))</f>
        <v>1</v>
      </c>
      <c r="FJ30" s="239">
        <f>IF(SUM(FJ$16:FJ29)&lt;FJ$15,1,IF(FJ$15=0,1,""))</f>
        <v>1</v>
      </c>
      <c r="FK30" s="239">
        <f>IF(SUM(FK$16:FK29)&lt;FK$15,1,IF(FK$15=0,1,""))</f>
        <v>1</v>
      </c>
      <c r="FL30" s="239">
        <f>IF(SUM(FL$16:FL29)&lt;FL$15,1,IF(FL$15=0,1,""))</f>
        <v>1</v>
      </c>
      <c r="FM30" s="239">
        <f>IF(SUM(FM$16:FM29)&lt;FM$15,1,IF(FM$15=0,1,""))</f>
        <v>1</v>
      </c>
      <c r="FN30" s="239">
        <f>IF(SUM(FN$16:FN29)&lt;FN$15,1,IF(FN$15=0,1,""))</f>
        <v>1</v>
      </c>
      <c r="FO30" s="239">
        <f>IF(SUM(FO$16:FO29)&lt;FO$15,1,IF(FO$15=0,1,""))</f>
        <v>1</v>
      </c>
      <c r="FP30" s="239">
        <f>IF(SUM(FP$16:FP29)&lt;FP$15,1,IF(FP$15=0,1,""))</f>
        <v>1</v>
      </c>
      <c r="FQ30" s="239">
        <f>IF(SUM(FQ$16:FQ29)&lt;FQ$15,1,IF(FQ$15=0,1,""))</f>
        <v>1</v>
      </c>
      <c r="FR30" s="239">
        <f>IF(SUM(FR$16:FR29)&lt;FR$15,1,IF(FR$15=0,1,""))</f>
        <v>1</v>
      </c>
      <c r="FS30" s="239">
        <f>IF(SUM(FS$16:FS29)&lt;FS$15,1,IF(FS$15=0,1,""))</f>
        <v>1</v>
      </c>
      <c r="FT30" s="239">
        <f>IF(SUM(FT$16:FT29)&lt;FT$15,1,IF(FT$15=0,1,""))</f>
        <v>1</v>
      </c>
      <c r="FU30" s="239">
        <f>IF(SUM(FU$16:FU29)&lt;FU$15,1,IF(FU$15=0,1,""))</f>
        <v>1</v>
      </c>
      <c r="FV30" s="239">
        <f>IF(SUM(FV$16:FV29)&lt;FV$15,1,IF(FV$15=0,1,""))</f>
        <v>1</v>
      </c>
      <c r="FW30" s="239">
        <f>IF(SUM(FW$16:FW29)&lt;FW$15,1,IF(FW$15=0,1,""))</f>
        <v>1</v>
      </c>
      <c r="FX30" s="239">
        <f>IF(SUM(FX$16:FX29)&lt;FX$15,1,IF(FX$15=0,1,""))</f>
        <v>1</v>
      </c>
      <c r="FY30" s="239">
        <f>IF(SUM(FY$16:FY29)&lt;FY$15,1,IF(FY$15=0,1,""))</f>
        <v>1</v>
      </c>
      <c r="FZ30" s="239">
        <f>IF(SUM(FZ$16:FZ29)&lt;FZ$15,1,IF(FZ$15=0,1,""))</f>
        <v>1</v>
      </c>
      <c r="GA30" s="239">
        <f>IF(SUM(GA$16:GA29)&lt;GA$15,1,IF(GA$15=0,1,""))</f>
        <v>1</v>
      </c>
      <c r="GB30" s="239">
        <f>IF(SUM(GB$16:GB29)&lt;GB$15,1,IF(GB$15=0,1,""))</f>
        <v>1</v>
      </c>
      <c r="GC30" s="239">
        <f>IF(SUM(GC$16:GC29)&lt;GC$15,1,IF(GC$15=0,1,""))</f>
        <v>1</v>
      </c>
      <c r="GD30" s="239">
        <f>IF(SUM(GD$16:GD29)&lt;GD$15,1,IF(GD$15=0,1,""))</f>
        <v>1</v>
      </c>
      <c r="GE30" s="239">
        <f>IF(SUM(GE$16:GE29)&lt;GE$15,1,IF(GE$15=0,1,""))</f>
        <v>1</v>
      </c>
      <c r="GF30" s="239">
        <f>IF(SUM(GF$16:GF29)&lt;GF$15,1,IF(GF$15=0,1,""))</f>
        <v>1</v>
      </c>
      <c r="GG30" s="239">
        <f>IF(SUM(GG$16:GG29)&lt;GG$15,1,IF(GG$15=0,1,""))</f>
        <v>1</v>
      </c>
      <c r="GH30" s="239">
        <f>IF(SUM(GH$16:GH29)&lt;GH$15,1,IF(GH$15=0,1,""))</f>
        <v>1</v>
      </c>
      <c r="GI30" s="239">
        <f>IF(SUM(GI$16:GI29)&lt;GI$15,1,IF(GI$15=0,1,""))</f>
        <v>1</v>
      </c>
      <c r="GJ30" s="239">
        <f>IF(SUM(GJ$16:GJ29)&lt;GJ$15,1,IF(GJ$15=0,1,""))</f>
        <v>1</v>
      </c>
      <c r="GK30" s="239">
        <f>IF(SUM(GK$16:GK29)&lt;GK$15,1,IF(GK$15=0,1,""))</f>
        <v>1</v>
      </c>
      <c r="GL30" s="239">
        <f>IF(SUM(GL$16:GL29)&lt;GL$15,1,IF(GL$15=0,1,""))</f>
        <v>1</v>
      </c>
      <c r="GM30" s="239">
        <f>IF(SUM(GM$16:GM29)&lt;GM$15,1,IF(GM$15=0,1,""))</f>
        <v>1</v>
      </c>
      <c r="GN30" s="239">
        <f>IF(SUM(GN$16:GN29)&lt;GN$15,1,IF(GN$15=0,1,""))</f>
        <v>1</v>
      </c>
      <c r="GO30" s="239">
        <f>IF(SUM(GO$16:GO29)&lt;GO$15,1,IF(GO$15=0,1,""))</f>
        <v>1</v>
      </c>
      <c r="GP30" s="239">
        <f>IF(SUM(GP$16:GP29)&lt;GP$15,1,IF(GP$15=0,1,""))</f>
        <v>1</v>
      </c>
      <c r="GQ30" s="239">
        <f>IF(SUM(GQ$16:GQ29)&lt;GQ$15,1,IF(GQ$15=0,1,""))</f>
        <v>1</v>
      </c>
      <c r="GR30" s="239">
        <f>IF(SUM(GR$16:GR29)&lt;GR$15,1,IF(GR$15=0,1,""))</f>
        <v>1</v>
      </c>
      <c r="GS30" s="239">
        <f>IF(SUM(GS$16:GS29)&lt;GS$15,1,IF(GS$15=0,1,""))</f>
        <v>1</v>
      </c>
      <c r="GT30" s="239">
        <f>IF(SUM(GT$16:GT29)&lt;GT$15,1,IF(GT$15=0,1,""))</f>
        <v>1</v>
      </c>
      <c r="GU30" s="239">
        <f>IF(SUM(GU$16:GU29)&lt;GU$15,1,IF(GU$15=0,1,""))</f>
        <v>1</v>
      </c>
      <c r="GV30" s="239">
        <f>IF(SUM(GV$16:GV29)&lt;GV$15,1,IF(GV$15=0,1,""))</f>
        <v>1</v>
      </c>
      <c r="GW30" s="239">
        <f>IF(SUM(GW$16:GW29)&lt;GW$15,1,IF(GW$15=0,1,""))</f>
        <v>1</v>
      </c>
      <c r="GX30" s="239">
        <f>IF(SUM(GX$16:GX29)&lt;GX$15,1,IF(GX$15=0,1,""))</f>
        <v>1</v>
      </c>
      <c r="GY30" s="239">
        <f>IF(SUM(GY$16:GY29)&lt;GY$15,1,IF(GY$15=0,1,""))</f>
        <v>1</v>
      </c>
      <c r="GZ30" s="239">
        <f>IF(SUM(GZ$16:GZ29)&lt;GZ$15,1,IF(GZ$15=0,1,""))</f>
        <v>1</v>
      </c>
      <c r="HA30" s="239">
        <f>IF(SUM(HA$16:HA29)&lt;HA$15,1,IF(HA$15=0,1,""))</f>
        <v>1</v>
      </c>
      <c r="HB30" s="239">
        <f>IF(SUM(HB$16:HB29)&lt;HB$15,1,IF(HB$15=0,1,""))</f>
        <v>1</v>
      </c>
      <c r="HC30" s="239">
        <f>IF(SUM(HC$16:HC29)&lt;HC$15,1,IF(HC$15=0,1,""))</f>
        <v>1</v>
      </c>
      <c r="HD30" s="239">
        <f>IF(SUM(HD$16:HD29)&lt;HD$15,1,IF(HD$15=0,1,""))</f>
        <v>1</v>
      </c>
      <c r="HE30" s="239">
        <f>IF(SUM(HE$16:HE29)&lt;HE$15,1,IF(HE$15=0,1,""))</f>
        <v>1</v>
      </c>
      <c r="HF30" s="239">
        <f>IF(SUM(HF$16:HF29)&lt;HF$15,1,IF(HF$15=0,1,""))</f>
        <v>1</v>
      </c>
      <c r="HG30" s="239">
        <f>IF(SUM(HG$16:HG29)&lt;HG$15,1,IF(HG$15=0,1,""))</f>
        <v>1</v>
      </c>
      <c r="HH30" s="239">
        <f>IF(SUM(HH$16:HH29)&lt;HH$15,1,IF(HH$15=0,1,""))</f>
        <v>1</v>
      </c>
      <c r="HI30" s="239">
        <f>IF(SUM(HI$16:HI29)&lt;HI$15,1,IF(HI$15=0,1,""))</f>
        <v>1</v>
      </c>
      <c r="HJ30" s="239">
        <f>IF(SUM(HJ$16:HJ29)&lt;HJ$15,1,IF(HJ$15=0,1,""))</f>
        <v>1</v>
      </c>
      <c r="HK30" s="239">
        <f>IF(SUM(HK$16:HK29)&lt;HK$15,1,IF(HK$15=0,1,""))</f>
        <v>1</v>
      </c>
      <c r="HL30" s="239">
        <f>IF(SUM(HL$16:HL29)&lt;HL$15,1,IF(HL$15=0,1,""))</f>
        <v>1</v>
      </c>
      <c r="HM30" s="239">
        <f>IF(SUM(HM$16:HM29)&lt;HM$15,1,IF(HM$15=0,1,""))</f>
        <v>1</v>
      </c>
      <c r="HN30" s="239">
        <f>IF(SUM(HN$16:HN29)&lt;HN$15,1,IF(HN$15=0,1,""))</f>
        <v>1</v>
      </c>
      <c r="HO30" s="239">
        <f>IF(SUM(HO$16:HO29)&lt;HO$15,1,IF(HO$15=0,1,""))</f>
        <v>1</v>
      </c>
      <c r="HP30" s="239">
        <f>IF(SUM(HP$16:HP29)&lt;HP$15,1,IF(HP$15=0,1,""))</f>
        <v>1</v>
      </c>
      <c r="HQ30" s="239">
        <f>IF(SUM(HQ$16:HQ29)&lt;HQ$15,1,IF(HQ$15=0,1,""))</f>
        <v>1</v>
      </c>
      <c r="HR30" s="239">
        <f>IF(SUM(HR$16:HR29)&lt;HR$15,1,IF(HR$15=0,1,""))</f>
        <v>1</v>
      </c>
      <c r="HS30" s="239">
        <f>IF(SUM(HS$16:HS29)&lt;HS$15,1,IF(HS$15=0,1,""))</f>
        <v>1</v>
      </c>
      <c r="HT30" s="239">
        <f>IF(SUM(HT$16:HT29)&lt;HT$15,1,IF(HT$15=0,1,""))</f>
        <v>1</v>
      </c>
      <c r="HU30" s="239">
        <f>IF(SUM(HU$16:HU29)&lt;HU$15,1,IF(HU$15=0,1,""))</f>
        <v>1</v>
      </c>
      <c r="HV30" s="239">
        <f>IF(SUM(HV$16:HV29)&lt;HV$15,1,IF(HV$15=0,1,""))</f>
        <v>1</v>
      </c>
      <c r="HW30" s="239">
        <f>IF(SUM(HW$16:HW29)&lt;HW$15,1,IF(HW$15=0,1,""))</f>
        <v>1</v>
      </c>
      <c r="HX30" s="239">
        <f>IF(SUM(HX$16:HX29)&lt;HX$15,1,IF(HX$15=0,1,""))</f>
        <v>1</v>
      </c>
      <c r="HY30" s="239">
        <f>IF(SUM(HY$16:HY29)&lt;HY$15,1,IF(HY$15=0,1,""))</f>
        <v>1</v>
      </c>
      <c r="HZ30" s="239">
        <f>IF(SUM(HZ$16:HZ29)&lt;HZ$15,1,IF(HZ$15=0,1,""))</f>
        <v>1</v>
      </c>
      <c r="IA30" s="239">
        <f>IF(SUM(IA$16:IA29)&lt;IA$15,1,IF(IA$15=0,1,""))</f>
        <v>1</v>
      </c>
      <c r="IB30" s="239">
        <f>IF(SUM(IB$16:IB29)&lt;IB$15,1,IF(IB$15=0,1,""))</f>
        <v>1</v>
      </c>
      <c r="IC30" s="239">
        <f>IF(SUM(IC$16:IC29)&lt;IC$15,1,IF(IC$15=0,1,""))</f>
        <v>1</v>
      </c>
      <c r="ID30" s="239">
        <f>IF(SUM(ID$16:ID29)&lt;ID$15,1,IF(ID$15=0,1,""))</f>
        <v>1</v>
      </c>
      <c r="IE30" s="239">
        <f>IF(SUM(IE$16:IE29)&lt;IE$15,1,IF(IE$15=0,1,""))</f>
        <v>1</v>
      </c>
      <c r="IF30" s="239">
        <f>IF(SUM(IF$16:IF29)&lt;IF$15,1,IF(IF$15=0,1,""))</f>
        <v>1</v>
      </c>
      <c r="IG30" s="239">
        <f>IF(SUM(IG$16:IG29)&lt;IG$15,1,IF(IG$15=0,1,""))</f>
        <v>1</v>
      </c>
      <c r="IH30" s="239">
        <f>IF(SUM(IH$16:IH29)&lt;IH$15,1,IF(IH$15=0,1,""))</f>
        <v>1</v>
      </c>
      <c r="II30" s="239">
        <f>IF(SUM(II$16:II29)&lt;II$15,1,IF(II$15=0,1,""))</f>
        <v>1</v>
      </c>
      <c r="IJ30" s="239">
        <f>IF(SUM(IJ$16:IJ29)&lt;IJ$15,1,IF(IJ$15=0,1,""))</f>
        <v>1</v>
      </c>
      <c r="IK30" s="239">
        <f>IF(SUM(IK$16:IK29)&lt;IK$15,1,IF(IK$15=0,1,""))</f>
        <v>1</v>
      </c>
      <c r="IL30" s="239">
        <f>IF(SUM(IL$16:IL29)&lt;IL$15,1,IF(IL$15=0,1,""))</f>
        <v>1</v>
      </c>
      <c r="IM30" s="239">
        <f>IF(SUM(IM$16:IM29)&lt;IM$15,1,IF(IM$15=0,1,""))</f>
        <v>1</v>
      </c>
      <c r="IN30" s="239">
        <f>IF(SUM(IN$16:IN29)&lt;IN$15,1,IF(IN$15=0,1,""))</f>
        <v>1</v>
      </c>
      <c r="IO30" s="85"/>
    </row>
    <row r="31" spans="2:249" ht="12.95" hidden="1" customHeight="1" outlineLevel="1">
      <c r="B31" s="384"/>
      <c r="C31" s="16"/>
      <c r="D31" s="16"/>
      <c r="E31" s="384">
        <v>16</v>
      </c>
      <c r="F31" s="16" t="str">
        <f>Sites!C79</f>
        <v>GW2</v>
      </c>
      <c r="G31" s="253"/>
      <c r="H31" s="16"/>
      <c r="I31" s="239" t="str">
        <f>IF(SUM(I$16:I30)&lt;I$15,1,IF(I$15=0,1,""))</f>
        <v/>
      </c>
      <c r="J31" s="239" t="str">
        <f>IF(SUM(J$16:J30)&lt;J$15,1,IF(J$15=0,1,""))</f>
        <v/>
      </c>
      <c r="K31" s="239" t="str">
        <f>IF(SUM(K$16:K30)&lt;K$15,1,IF(K$15=0,1,""))</f>
        <v/>
      </c>
      <c r="L31" s="239">
        <f>IF(SUM(L$16:L30)&lt;L$15,1,IF(L$15=0,1,""))</f>
        <v>1</v>
      </c>
      <c r="M31" s="239">
        <f>IF(SUM(M$16:M30)&lt;M$15,1,IF(M$15=0,1,""))</f>
        <v>1</v>
      </c>
      <c r="N31" s="239">
        <f>IF(SUM(N$16:N30)&lt;N$15,1,IF(N$15=0,1,""))</f>
        <v>1</v>
      </c>
      <c r="O31" s="239">
        <f>IF(SUM(O$16:O30)&lt;O$15,1,IF(O$15=0,1,""))</f>
        <v>1</v>
      </c>
      <c r="P31" s="239">
        <f>IF(SUM(P$16:P30)&lt;P$15,1,IF(P$15=0,1,""))</f>
        <v>1</v>
      </c>
      <c r="Q31" s="239">
        <f>IF(SUM(Q$16:Q30)&lt;Q$15,1,IF(Q$15=0,1,""))</f>
        <v>1</v>
      </c>
      <c r="R31" s="239">
        <f>IF(SUM(R$16:R30)&lt;R$15,1,IF(R$15=0,1,""))</f>
        <v>1</v>
      </c>
      <c r="S31" s="239">
        <f>IF(SUM(S$16:S30)&lt;S$15,1,IF(S$15=0,1,""))</f>
        <v>1</v>
      </c>
      <c r="T31" s="239">
        <f>IF(SUM(T$16:T30)&lt;T$15,1,IF(T$15=0,1,""))</f>
        <v>1</v>
      </c>
      <c r="U31" s="239">
        <f>IF(SUM(U$16:U30)&lt;U$15,1,IF(U$15=0,1,""))</f>
        <v>1</v>
      </c>
      <c r="V31" s="239">
        <f>IF(SUM(V$16:V30)&lt;V$15,1,IF(V$15=0,1,""))</f>
        <v>1</v>
      </c>
      <c r="W31" s="239">
        <f>IF(SUM(W$16:W30)&lt;W$15,1,IF(W$15=0,1,""))</f>
        <v>1</v>
      </c>
      <c r="X31" s="239">
        <f>IF(SUM(X$16:X30)&lt;X$15,1,IF(X$15=0,1,""))</f>
        <v>1</v>
      </c>
      <c r="Y31" s="239">
        <f>IF(SUM(Y$16:Y30)&lt;Y$15,1,IF(Y$15=0,1,""))</f>
        <v>1</v>
      </c>
      <c r="Z31" s="239">
        <f>IF(SUM(Z$16:Z30)&lt;Z$15,1,IF(Z$15=0,1,""))</f>
        <v>1</v>
      </c>
      <c r="AA31" s="239">
        <f>IF(SUM(AA$16:AA30)&lt;AA$15,1,IF(AA$15=0,1,""))</f>
        <v>1</v>
      </c>
      <c r="AB31" s="239">
        <f>IF(SUM(AB$16:AB30)&lt;AB$15,1,IF(AB$15=0,1,""))</f>
        <v>1</v>
      </c>
      <c r="AC31" s="239">
        <f>IF(SUM(AC$16:AC30)&lt;AC$15,1,IF(AC$15=0,1,""))</f>
        <v>1</v>
      </c>
      <c r="AD31" s="239">
        <f>IF(SUM(AD$16:AD30)&lt;AD$15,1,IF(AD$15=0,1,""))</f>
        <v>1</v>
      </c>
      <c r="AE31" s="239">
        <f>IF(SUM(AE$16:AE30)&lt;AE$15,1,IF(AE$15=0,1,""))</f>
        <v>1</v>
      </c>
      <c r="AF31" s="239">
        <f>IF(SUM(AF$16:AF30)&lt;AF$15,1,IF(AF$15=0,1,""))</f>
        <v>1</v>
      </c>
      <c r="AG31" s="239">
        <f>IF(SUM(AG$16:AG30)&lt;AG$15,1,IF(AG$15=0,1,""))</f>
        <v>1</v>
      </c>
      <c r="AH31" s="239">
        <f>IF(SUM(AH$16:AH30)&lt;AH$15,1,IF(AH$15=0,1,""))</f>
        <v>1</v>
      </c>
      <c r="AI31" s="239">
        <f>IF(SUM(AI$16:AI30)&lt;AI$15,1,IF(AI$15=0,1,""))</f>
        <v>1</v>
      </c>
      <c r="AJ31" s="239">
        <f>IF(SUM(AJ$16:AJ30)&lt;AJ$15,1,IF(AJ$15=0,1,""))</f>
        <v>1</v>
      </c>
      <c r="AK31" s="239">
        <f>IF(SUM(AK$16:AK30)&lt;AK$15,1,IF(AK$15=0,1,""))</f>
        <v>1</v>
      </c>
      <c r="AL31" s="239">
        <f>IF(SUM(AL$16:AL30)&lt;AL$15,1,IF(AL$15=0,1,""))</f>
        <v>1</v>
      </c>
      <c r="AM31" s="239">
        <f>IF(SUM(AM$16:AM30)&lt;AM$15,1,IF(AM$15=0,1,""))</f>
        <v>1</v>
      </c>
      <c r="AN31" s="239">
        <f>IF(SUM(AN$16:AN30)&lt;AN$15,1,IF(AN$15=0,1,""))</f>
        <v>1</v>
      </c>
      <c r="AO31" s="239">
        <f>IF(SUM(AO$16:AO30)&lt;AO$15,1,IF(AO$15=0,1,""))</f>
        <v>1</v>
      </c>
      <c r="AP31" s="239">
        <f>IF(SUM(AP$16:AP30)&lt;AP$15,1,IF(AP$15=0,1,""))</f>
        <v>1</v>
      </c>
      <c r="AQ31" s="239">
        <f>IF(SUM(AQ$16:AQ30)&lt;AQ$15,1,IF(AQ$15=0,1,""))</f>
        <v>1</v>
      </c>
      <c r="AR31" s="239">
        <f>IF(SUM(AR$16:AR30)&lt;AR$15,1,IF(AR$15=0,1,""))</f>
        <v>1</v>
      </c>
      <c r="AS31" s="239">
        <f>IF(SUM(AS$16:AS30)&lt;AS$15,1,IF(AS$15=0,1,""))</f>
        <v>1</v>
      </c>
      <c r="AT31" s="239">
        <f>IF(SUM(AT$16:AT30)&lt;AT$15,1,IF(AT$15=0,1,""))</f>
        <v>1</v>
      </c>
      <c r="AU31" s="239">
        <f>IF(SUM(AU$16:AU30)&lt;AU$15,1,IF(AU$15=0,1,""))</f>
        <v>1</v>
      </c>
      <c r="AV31" s="239">
        <f>IF(SUM(AV$16:AV30)&lt;AV$15,1,IF(AV$15=0,1,""))</f>
        <v>1</v>
      </c>
      <c r="AW31" s="239">
        <f>IF(SUM(AW$16:AW30)&lt;AW$15,1,IF(AW$15=0,1,""))</f>
        <v>1</v>
      </c>
      <c r="AX31" s="239">
        <f>IF(SUM(AX$16:AX30)&lt;AX$15,1,IF(AX$15=0,1,""))</f>
        <v>1</v>
      </c>
      <c r="AY31" s="239">
        <f>IF(SUM(AY$16:AY30)&lt;AY$15,1,IF(AY$15=0,1,""))</f>
        <v>1</v>
      </c>
      <c r="AZ31" s="239">
        <f>IF(SUM(AZ$16:AZ30)&lt;AZ$15,1,IF(AZ$15=0,1,""))</f>
        <v>1</v>
      </c>
      <c r="BA31" s="239">
        <f>IF(SUM(BA$16:BA30)&lt;BA$15,1,IF(BA$15=0,1,""))</f>
        <v>1</v>
      </c>
      <c r="BB31" s="239">
        <f>IF(SUM(BB$16:BB30)&lt;BB$15,1,IF(BB$15=0,1,""))</f>
        <v>1</v>
      </c>
      <c r="BC31" s="239">
        <f>IF(SUM(BC$16:BC30)&lt;BC$15,1,IF(BC$15=0,1,""))</f>
        <v>1</v>
      </c>
      <c r="BD31" s="239">
        <f>IF(SUM(BD$16:BD30)&lt;BD$15,1,IF(BD$15=0,1,""))</f>
        <v>1</v>
      </c>
      <c r="BE31" s="239">
        <f>IF(SUM(BE$16:BE30)&lt;BE$15,1,IF(BE$15=0,1,""))</f>
        <v>1</v>
      </c>
      <c r="BF31" s="239">
        <f>IF(SUM(BF$16:BF30)&lt;BF$15,1,IF(BF$15=0,1,""))</f>
        <v>1</v>
      </c>
      <c r="BG31" s="239">
        <f>IF(SUM(BG$16:BG30)&lt;BG$15,1,IF(BG$15=0,1,""))</f>
        <v>1</v>
      </c>
      <c r="BH31" s="239">
        <f>IF(SUM(BH$16:BH30)&lt;BH$15,1,IF(BH$15=0,1,""))</f>
        <v>1</v>
      </c>
      <c r="BI31" s="239">
        <f>IF(SUM(BI$16:BI30)&lt;BI$15,1,IF(BI$15=0,1,""))</f>
        <v>1</v>
      </c>
      <c r="BJ31" s="239">
        <f>IF(SUM(BJ$16:BJ30)&lt;BJ$15,1,IF(BJ$15=0,1,""))</f>
        <v>1</v>
      </c>
      <c r="BK31" s="239">
        <f>IF(SUM(BK$16:BK30)&lt;BK$15,1,IF(BK$15=0,1,""))</f>
        <v>1</v>
      </c>
      <c r="BL31" s="239">
        <f>IF(SUM(BL$16:BL30)&lt;BL$15,1,IF(BL$15=0,1,""))</f>
        <v>1</v>
      </c>
      <c r="BM31" s="239">
        <f>IF(SUM(BM$16:BM30)&lt;BM$15,1,IF(BM$15=0,1,""))</f>
        <v>1</v>
      </c>
      <c r="BN31" s="239">
        <f>IF(SUM(BN$16:BN30)&lt;BN$15,1,IF(BN$15=0,1,""))</f>
        <v>1</v>
      </c>
      <c r="BO31" s="239">
        <f>IF(SUM(BO$16:BO30)&lt;BO$15,1,IF(BO$15=0,1,""))</f>
        <v>1</v>
      </c>
      <c r="BP31" s="239">
        <f>IF(SUM(BP$16:BP30)&lt;BP$15,1,IF(BP$15=0,1,""))</f>
        <v>1</v>
      </c>
      <c r="BQ31" s="239">
        <f>IF(SUM(BQ$16:BQ30)&lt;BQ$15,1,IF(BQ$15=0,1,""))</f>
        <v>1</v>
      </c>
      <c r="BR31" s="239">
        <f>IF(SUM(BR$16:BR30)&lt;BR$15,1,IF(BR$15=0,1,""))</f>
        <v>1</v>
      </c>
      <c r="BS31" s="239">
        <f>IF(SUM(BS$16:BS30)&lt;BS$15,1,IF(BS$15=0,1,""))</f>
        <v>1</v>
      </c>
      <c r="BT31" s="239">
        <f>IF(SUM(BT$16:BT30)&lt;BT$15,1,IF(BT$15=0,1,""))</f>
        <v>1</v>
      </c>
      <c r="BU31" s="239">
        <f>IF(SUM(BU$16:BU30)&lt;BU$15,1,IF(BU$15=0,1,""))</f>
        <v>1</v>
      </c>
      <c r="BV31" s="239">
        <f>IF(SUM(BV$16:BV30)&lt;BV$15,1,IF(BV$15=0,1,""))</f>
        <v>1</v>
      </c>
      <c r="BW31" s="239">
        <f>IF(SUM(BW$16:BW30)&lt;BW$15,1,IF(BW$15=0,1,""))</f>
        <v>1</v>
      </c>
      <c r="BX31" s="239">
        <f>IF(SUM(BX$16:BX30)&lt;BX$15,1,IF(BX$15=0,1,""))</f>
        <v>1</v>
      </c>
      <c r="BY31" s="239">
        <f>IF(SUM(BY$16:BY30)&lt;BY$15,1,IF(BY$15=0,1,""))</f>
        <v>1</v>
      </c>
      <c r="BZ31" s="239">
        <f>IF(SUM(BZ$16:BZ30)&lt;BZ$15,1,IF(BZ$15=0,1,""))</f>
        <v>1</v>
      </c>
      <c r="CA31" s="239">
        <f>IF(SUM(CA$16:CA30)&lt;CA$15,1,IF(CA$15=0,1,""))</f>
        <v>1</v>
      </c>
      <c r="CB31" s="239">
        <f>IF(SUM(CB$16:CB30)&lt;CB$15,1,IF(CB$15=0,1,""))</f>
        <v>1</v>
      </c>
      <c r="CC31" s="239">
        <f>IF(SUM(CC$16:CC30)&lt;CC$15,1,IF(CC$15=0,1,""))</f>
        <v>1</v>
      </c>
      <c r="CD31" s="239">
        <f>IF(SUM(CD$16:CD30)&lt;CD$15,1,IF(CD$15=0,1,""))</f>
        <v>1</v>
      </c>
      <c r="CE31" s="239">
        <f>IF(SUM(CE$16:CE30)&lt;CE$15,1,IF(CE$15=0,1,""))</f>
        <v>1</v>
      </c>
      <c r="CF31" s="239">
        <f>IF(SUM(CF$16:CF30)&lt;CF$15,1,IF(CF$15=0,1,""))</f>
        <v>1</v>
      </c>
      <c r="CG31" s="239">
        <f>IF(SUM(CG$16:CG30)&lt;CG$15,1,IF(CG$15=0,1,""))</f>
        <v>1</v>
      </c>
      <c r="CH31" s="239">
        <f>IF(SUM(CH$16:CH30)&lt;CH$15,1,IF(CH$15=0,1,""))</f>
        <v>1</v>
      </c>
      <c r="CI31" s="239">
        <f>IF(SUM(CI$16:CI30)&lt;CI$15,1,IF(CI$15=0,1,""))</f>
        <v>1</v>
      </c>
      <c r="CJ31" s="239">
        <f>IF(SUM(CJ$16:CJ30)&lt;CJ$15,1,IF(CJ$15=0,1,""))</f>
        <v>1</v>
      </c>
      <c r="CK31" s="239">
        <f>IF(SUM(CK$16:CK30)&lt;CK$15,1,IF(CK$15=0,1,""))</f>
        <v>1</v>
      </c>
      <c r="CL31" s="239">
        <f>IF(SUM(CL$16:CL30)&lt;CL$15,1,IF(CL$15=0,1,""))</f>
        <v>1</v>
      </c>
      <c r="CM31" s="239">
        <f>IF(SUM(CM$16:CM30)&lt;CM$15,1,IF(CM$15=0,1,""))</f>
        <v>1</v>
      </c>
      <c r="CN31" s="239">
        <f>IF(SUM(CN$16:CN30)&lt;CN$15,1,IF(CN$15=0,1,""))</f>
        <v>1</v>
      </c>
      <c r="CO31" s="239">
        <f>IF(SUM(CO$16:CO30)&lt;CO$15,1,IF(CO$15=0,1,""))</f>
        <v>1</v>
      </c>
      <c r="CP31" s="239">
        <f>IF(SUM(CP$16:CP30)&lt;CP$15,1,IF(CP$15=0,1,""))</f>
        <v>1</v>
      </c>
      <c r="CQ31" s="239">
        <f>IF(SUM(CQ$16:CQ30)&lt;CQ$15,1,IF(CQ$15=0,1,""))</f>
        <v>1</v>
      </c>
      <c r="CR31" s="239">
        <f>IF(SUM(CR$16:CR30)&lt;CR$15,1,IF(CR$15=0,1,""))</f>
        <v>1</v>
      </c>
      <c r="CS31" s="239">
        <f>IF(SUM(CS$16:CS30)&lt;CS$15,1,IF(CS$15=0,1,""))</f>
        <v>1</v>
      </c>
      <c r="CT31" s="239">
        <f>IF(SUM(CT$16:CT30)&lt;CT$15,1,IF(CT$15=0,1,""))</f>
        <v>1</v>
      </c>
      <c r="CU31" s="239">
        <f>IF(SUM(CU$16:CU30)&lt;CU$15,1,IF(CU$15=0,1,""))</f>
        <v>1</v>
      </c>
      <c r="CV31" s="239">
        <f>IF(SUM(CV$16:CV30)&lt;CV$15,1,IF(CV$15=0,1,""))</f>
        <v>1</v>
      </c>
      <c r="CW31" s="239">
        <f>IF(SUM(CW$16:CW30)&lt;CW$15,1,IF(CW$15=0,1,""))</f>
        <v>1</v>
      </c>
      <c r="CX31" s="239">
        <f>IF(SUM(CX$16:CX30)&lt;CX$15,1,IF(CX$15=0,1,""))</f>
        <v>1</v>
      </c>
      <c r="CY31" s="239">
        <f>IF(SUM(CY$16:CY30)&lt;CY$15,1,IF(CY$15=0,1,""))</f>
        <v>1</v>
      </c>
      <c r="CZ31" s="239">
        <f>IF(SUM(CZ$16:CZ30)&lt;CZ$15,1,IF(CZ$15=0,1,""))</f>
        <v>1</v>
      </c>
      <c r="DA31" s="239">
        <f>IF(SUM(DA$16:DA30)&lt;DA$15,1,IF(DA$15=0,1,""))</f>
        <v>1</v>
      </c>
      <c r="DB31" s="239">
        <f>IF(SUM(DB$16:DB30)&lt;DB$15,1,IF(DB$15=0,1,""))</f>
        <v>1</v>
      </c>
      <c r="DC31" s="239">
        <f>IF(SUM(DC$16:DC30)&lt;DC$15,1,IF(DC$15=0,1,""))</f>
        <v>1</v>
      </c>
      <c r="DD31" s="239">
        <f>IF(SUM(DD$16:DD30)&lt;DD$15,1,IF(DD$15=0,1,""))</f>
        <v>1</v>
      </c>
      <c r="DE31" s="239">
        <f>IF(SUM(DE$16:DE30)&lt;DE$15,1,IF(DE$15=0,1,""))</f>
        <v>1</v>
      </c>
      <c r="DF31" s="239">
        <f>IF(SUM(DF$16:DF30)&lt;DF$15,1,IF(DF$15=0,1,""))</f>
        <v>1</v>
      </c>
      <c r="DG31" s="239">
        <f>IF(SUM(DG$16:DG30)&lt;DG$15,1,IF(DG$15=0,1,""))</f>
        <v>1</v>
      </c>
      <c r="DH31" s="239">
        <f>IF(SUM(DH$16:DH30)&lt;DH$15,1,IF(DH$15=0,1,""))</f>
        <v>1</v>
      </c>
      <c r="DI31" s="239">
        <f>IF(SUM(DI$16:DI30)&lt;DI$15,1,IF(DI$15=0,1,""))</f>
        <v>1</v>
      </c>
      <c r="DJ31" s="239">
        <f>IF(SUM(DJ$16:DJ30)&lt;DJ$15,1,IF(DJ$15=0,1,""))</f>
        <v>1</v>
      </c>
      <c r="DK31" s="239">
        <f>IF(SUM(DK$16:DK30)&lt;DK$15,1,IF(DK$15=0,1,""))</f>
        <v>1</v>
      </c>
      <c r="DL31" s="239">
        <f>IF(SUM(DL$16:DL30)&lt;DL$15,1,IF(DL$15=0,1,""))</f>
        <v>1</v>
      </c>
      <c r="DM31" s="239">
        <f>IF(SUM(DM$16:DM30)&lt;DM$15,1,IF(DM$15=0,1,""))</f>
        <v>1</v>
      </c>
      <c r="DN31" s="239">
        <f>IF(SUM(DN$16:DN30)&lt;DN$15,1,IF(DN$15=0,1,""))</f>
        <v>1</v>
      </c>
      <c r="DO31" s="239">
        <f>IF(SUM(DO$16:DO30)&lt;DO$15,1,IF(DO$15=0,1,""))</f>
        <v>1</v>
      </c>
      <c r="DP31" s="239">
        <f>IF(SUM(DP$16:DP30)&lt;DP$15,1,IF(DP$15=0,1,""))</f>
        <v>1</v>
      </c>
      <c r="DQ31" s="239">
        <f>IF(SUM(DQ$16:DQ30)&lt;DQ$15,1,IF(DQ$15=0,1,""))</f>
        <v>1</v>
      </c>
      <c r="DR31" s="239">
        <f>IF(SUM(DR$16:DR30)&lt;DR$15,1,IF(DR$15=0,1,""))</f>
        <v>1</v>
      </c>
      <c r="DS31" s="239">
        <f>IF(SUM(DS$16:DS30)&lt;DS$15,1,IF(DS$15=0,1,""))</f>
        <v>1</v>
      </c>
      <c r="DT31" s="239">
        <f>IF(SUM(DT$16:DT30)&lt;DT$15,1,IF(DT$15=0,1,""))</f>
        <v>1</v>
      </c>
      <c r="DU31" s="239">
        <f>IF(SUM(DU$16:DU30)&lt;DU$15,1,IF(DU$15=0,1,""))</f>
        <v>1</v>
      </c>
      <c r="DV31" s="239">
        <f>IF(SUM(DV$16:DV30)&lt;DV$15,1,IF(DV$15=0,1,""))</f>
        <v>1</v>
      </c>
      <c r="DW31" s="239">
        <f>IF(SUM(DW$16:DW30)&lt;DW$15,1,IF(DW$15=0,1,""))</f>
        <v>1</v>
      </c>
      <c r="DX31" s="239">
        <f>IF(SUM(DX$16:DX30)&lt;DX$15,1,IF(DX$15=0,1,""))</f>
        <v>1</v>
      </c>
      <c r="DY31" s="239">
        <f>IF(SUM(DY$16:DY30)&lt;DY$15,1,IF(DY$15=0,1,""))</f>
        <v>1</v>
      </c>
      <c r="DZ31" s="239">
        <f>IF(SUM(DZ$16:DZ30)&lt;DZ$15,1,IF(DZ$15=0,1,""))</f>
        <v>1</v>
      </c>
      <c r="EA31" s="239">
        <f>IF(SUM(EA$16:EA30)&lt;EA$15,1,IF(EA$15=0,1,""))</f>
        <v>1</v>
      </c>
      <c r="EB31" s="239">
        <f>IF(SUM(EB$16:EB30)&lt;EB$15,1,IF(EB$15=0,1,""))</f>
        <v>1</v>
      </c>
      <c r="EC31" s="239">
        <f>IF(SUM(EC$16:EC30)&lt;EC$15,1,IF(EC$15=0,1,""))</f>
        <v>1</v>
      </c>
      <c r="ED31" s="239">
        <f>IF(SUM(ED$16:ED30)&lt;ED$15,1,IF(ED$15=0,1,""))</f>
        <v>1</v>
      </c>
      <c r="EE31" s="239">
        <f>IF(SUM(EE$16:EE30)&lt;EE$15,1,IF(EE$15=0,1,""))</f>
        <v>1</v>
      </c>
      <c r="EF31" s="239">
        <f>IF(SUM(EF$16:EF30)&lt;EF$15,1,IF(EF$15=0,1,""))</f>
        <v>1</v>
      </c>
      <c r="EG31" s="239">
        <f>IF(SUM(EG$16:EG30)&lt;EG$15,1,IF(EG$15=0,1,""))</f>
        <v>1</v>
      </c>
      <c r="EH31" s="239">
        <f>IF(SUM(EH$16:EH30)&lt;EH$15,1,IF(EH$15=0,1,""))</f>
        <v>1</v>
      </c>
      <c r="EI31" s="239">
        <f>IF(SUM(EI$16:EI30)&lt;EI$15,1,IF(EI$15=0,1,""))</f>
        <v>1</v>
      </c>
      <c r="EJ31" s="239">
        <f>IF(SUM(EJ$16:EJ30)&lt;EJ$15,1,IF(EJ$15=0,1,""))</f>
        <v>1</v>
      </c>
      <c r="EK31" s="239">
        <f>IF(SUM(EK$16:EK30)&lt;EK$15,1,IF(EK$15=0,1,""))</f>
        <v>1</v>
      </c>
      <c r="EL31" s="239">
        <f>IF(SUM(EL$16:EL30)&lt;EL$15,1,IF(EL$15=0,1,""))</f>
        <v>1</v>
      </c>
      <c r="EM31" s="239">
        <f>IF(SUM(EM$16:EM30)&lt;EM$15,1,IF(EM$15=0,1,""))</f>
        <v>1</v>
      </c>
      <c r="EN31" s="239">
        <f>IF(SUM(EN$16:EN30)&lt;EN$15,1,IF(EN$15=0,1,""))</f>
        <v>1</v>
      </c>
      <c r="EO31" s="239">
        <f>IF(SUM(EO$16:EO30)&lt;EO$15,1,IF(EO$15=0,1,""))</f>
        <v>1</v>
      </c>
      <c r="EP31" s="239">
        <f>IF(SUM(EP$16:EP30)&lt;EP$15,1,IF(EP$15=0,1,""))</f>
        <v>1</v>
      </c>
      <c r="EQ31" s="239">
        <f>IF(SUM(EQ$16:EQ30)&lt;EQ$15,1,IF(EQ$15=0,1,""))</f>
        <v>1</v>
      </c>
      <c r="ER31" s="239">
        <f>IF(SUM(ER$16:ER30)&lt;ER$15,1,IF(ER$15=0,1,""))</f>
        <v>1</v>
      </c>
      <c r="ES31" s="239">
        <f>IF(SUM(ES$16:ES30)&lt;ES$15,1,IF(ES$15=0,1,""))</f>
        <v>1</v>
      </c>
      <c r="ET31" s="239">
        <f>IF(SUM(ET$16:ET30)&lt;ET$15,1,IF(ET$15=0,1,""))</f>
        <v>1</v>
      </c>
      <c r="EU31" s="239">
        <f>IF(SUM(EU$16:EU30)&lt;EU$15,1,IF(EU$15=0,1,""))</f>
        <v>1</v>
      </c>
      <c r="EV31" s="239">
        <f>IF(SUM(EV$16:EV30)&lt;EV$15,1,IF(EV$15=0,1,""))</f>
        <v>1</v>
      </c>
      <c r="EW31" s="239">
        <f>IF(SUM(EW$16:EW30)&lt;EW$15,1,IF(EW$15=0,1,""))</f>
        <v>1</v>
      </c>
      <c r="EX31" s="239">
        <f>IF(SUM(EX$16:EX30)&lt;EX$15,1,IF(EX$15=0,1,""))</f>
        <v>1</v>
      </c>
      <c r="EY31" s="239">
        <f>IF(SUM(EY$16:EY30)&lt;EY$15,1,IF(EY$15=0,1,""))</f>
        <v>1</v>
      </c>
      <c r="EZ31" s="239">
        <f>IF(SUM(EZ$16:EZ30)&lt;EZ$15,1,IF(EZ$15=0,1,""))</f>
        <v>1</v>
      </c>
      <c r="FA31" s="239">
        <f>IF(SUM(FA$16:FA30)&lt;FA$15,1,IF(FA$15=0,1,""))</f>
        <v>1</v>
      </c>
      <c r="FB31" s="239">
        <f>IF(SUM(FB$16:FB30)&lt;FB$15,1,IF(FB$15=0,1,""))</f>
        <v>1</v>
      </c>
      <c r="FC31" s="239">
        <f>IF(SUM(FC$16:FC30)&lt;FC$15,1,IF(FC$15=0,1,""))</f>
        <v>1</v>
      </c>
      <c r="FD31" s="239">
        <f>IF(SUM(FD$16:FD30)&lt;FD$15,1,IF(FD$15=0,1,""))</f>
        <v>1</v>
      </c>
      <c r="FE31" s="239">
        <f>IF(SUM(FE$16:FE30)&lt;FE$15,1,IF(FE$15=0,1,""))</f>
        <v>1</v>
      </c>
      <c r="FF31" s="239">
        <f>IF(SUM(FF$16:FF30)&lt;FF$15,1,IF(FF$15=0,1,""))</f>
        <v>1</v>
      </c>
      <c r="FG31" s="239">
        <f>IF(SUM(FG$16:FG30)&lt;FG$15,1,IF(FG$15=0,1,""))</f>
        <v>1</v>
      </c>
      <c r="FH31" s="239">
        <f>IF(SUM(FH$16:FH30)&lt;FH$15,1,IF(FH$15=0,1,""))</f>
        <v>1</v>
      </c>
      <c r="FI31" s="239">
        <f>IF(SUM(FI$16:FI30)&lt;FI$15,1,IF(FI$15=0,1,""))</f>
        <v>1</v>
      </c>
      <c r="FJ31" s="239">
        <f>IF(SUM(FJ$16:FJ30)&lt;FJ$15,1,IF(FJ$15=0,1,""))</f>
        <v>1</v>
      </c>
      <c r="FK31" s="239">
        <f>IF(SUM(FK$16:FK30)&lt;FK$15,1,IF(FK$15=0,1,""))</f>
        <v>1</v>
      </c>
      <c r="FL31" s="239">
        <f>IF(SUM(FL$16:FL30)&lt;FL$15,1,IF(FL$15=0,1,""))</f>
        <v>1</v>
      </c>
      <c r="FM31" s="239">
        <f>IF(SUM(FM$16:FM30)&lt;FM$15,1,IF(FM$15=0,1,""))</f>
        <v>1</v>
      </c>
      <c r="FN31" s="239">
        <f>IF(SUM(FN$16:FN30)&lt;FN$15,1,IF(FN$15=0,1,""))</f>
        <v>1</v>
      </c>
      <c r="FO31" s="239">
        <f>IF(SUM(FO$16:FO30)&lt;FO$15,1,IF(FO$15=0,1,""))</f>
        <v>1</v>
      </c>
      <c r="FP31" s="239">
        <f>IF(SUM(FP$16:FP30)&lt;FP$15,1,IF(FP$15=0,1,""))</f>
        <v>1</v>
      </c>
      <c r="FQ31" s="239">
        <f>IF(SUM(FQ$16:FQ30)&lt;FQ$15,1,IF(FQ$15=0,1,""))</f>
        <v>1</v>
      </c>
      <c r="FR31" s="239">
        <f>IF(SUM(FR$16:FR30)&lt;FR$15,1,IF(FR$15=0,1,""))</f>
        <v>1</v>
      </c>
      <c r="FS31" s="239">
        <f>IF(SUM(FS$16:FS30)&lt;FS$15,1,IF(FS$15=0,1,""))</f>
        <v>1</v>
      </c>
      <c r="FT31" s="239">
        <f>IF(SUM(FT$16:FT30)&lt;FT$15,1,IF(FT$15=0,1,""))</f>
        <v>1</v>
      </c>
      <c r="FU31" s="239">
        <f>IF(SUM(FU$16:FU30)&lt;FU$15,1,IF(FU$15=0,1,""))</f>
        <v>1</v>
      </c>
      <c r="FV31" s="239">
        <f>IF(SUM(FV$16:FV30)&lt;FV$15,1,IF(FV$15=0,1,""))</f>
        <v>1</v>
      </c>
      <c r="FW31" s="239">
        <f>IF(SUM(FW$16:FW30)&lt;FW$15,1,IF(FW$15=0,1,""))</f>
        <v>1</v>
      </c>
      <c r="FX31" s="239">
        <f>IF(SUM(FX$16:FX30)&lt;FX$15,1,IF(FX$15=0,1,""))</f>
        <v>1</v>
      </c>
      <c r="FY31" s="239">
        <f>IF(SUM(FY$16:FY30)&lt;FY$15,1,IF(FY$15=0,1,""))</f>
        <v>1</v>
      </c>
      <c r="FZ31" s="239">
        <f>IF(SUM(FZ$16:FZ30)&lt;FZ$15,1,IF(FZ$15=0,1,""))</f>
        <v>1</v>
      </c>
      <c r="GA31" s="239">
        <f>IF(SUM(GA$16:GA30)&lt;GA$15,1,IF(GA$15=0,1,""))</f>
        <v>1</v>
      </c>
      <c r="GB31" s="239">
        <f>IF(SUM(GB$16:GB30)&lt;GB$15,1,IF(GB$15=0,1,""))</f>
        <v>1</v>
      </c>
      <c r="GC31" s="239">
        <f>IF(SUM(GC$16:GC30)&lt;GC$15,1,IF(GC$15=0,1,""))</f>
        <v>1</v>
      </c>
      <c r="GD31" s="239">
        <f>IF(SUM(GD$16:GD30)&lt;GD$15,1,IF(GD$15=0,1,""))</f>
        <v>1</v>
      </c>
      <c r="GE31" s="239">
        <f>IF(SUM(GE$16:GE30)&lt;GE$15,1,IF(GE$15=0,1,""))</f>
        <v>1</v>
      </c>
      <c r="GF31" s="239">
        <f>IF(SUM(GF$16:GF30)&lt;GF$15,1,IF(GF$15=0,1,""))</f>
        <v>1</v>
      </c>
      <c r="GG31" s="239">
        <f>IF(SUM(GG$16:GG30)&lt;GG$15,1,IF(GG$15=0,1,""))</f>
        <v>1</v>
      </c>
      <c r="GH31" s="239">
        <f>IF(SUM(GH$16:GH30)&lt;GH$15,1,IF(GH$15=0,1,""))</f>
        <v>1</v>
      </c>
      <c r="GI31" s="239">
        <f>IF(SUM(GI$16:GI30)&lt;GI$15,1,IF(GI$15=0,1,""))</f>
        <v>1</v>
      </c>
      <c r="GJ31" s="239">
        <f>IF(SUM(GJ$16:GJ30)&lt;GJ$15,1,IF(GJ$15=0,1,""))</f>
        <v>1</v>
      </c>
      <c r="GK31" s="239">
        <f>IF(SUM(GK$16:GK30)&lt;GK$15,1,IF(GK$15=0,1,""))</f>
        <v>1</v>
      </c>
      <c r="GL31" s="239">
        <f>IF(SUM(GL$16:GL30)&lt;GL$15,1,IF(GL$15=0,1,""))</f>
        <v>1</v>
      </c>
      <c r="GM31" s="239">
        <f>IF(SUM(GM$16:GM30)&lt;GM$15,1,IF(GM$15=0,1,""))</f>
        <v>1</v>
      </c>
      <c r="GN31" s="239">
        <f>IF(SUM(GN$16:GN30)&lt;GN$15,1,IF(GN$15=0,1,""))</f>
        <v>1</v>
      </c>
      <c r="GO31" s="239">
        <f>IF(SUM(GO$16:GO30)&lt;GO$15,1,IF(GO$15=0,1,""))</f>
        <v>1</v>
      </c>
      <c r="GP31" s="239">
        <f>IF(SUM(GP$16:GP30)&lt;GP$15,1,IF(GP$15=0,1,""))</f>
        <v>1</v>
      </c>
      <c r="GQ31" s="239">
        <f>IF(SUM(GQ$16:GQ30)&lt;GQ$15,1,IF(GQ$15=0,1,""))</f>
        <v>1</v>
      </c>
      <c r="GR31" s="239">
        <f>IF(SUM(GR$16:GR30)&lt;GR$15,1,IF(GR$15=0,1,""))</f>
        <v>1</v>
      </c>
      <c r="GS31" s="239">
        <f>IF(SUM(GS$16:GS30)&lt;GS$15,1,IF(GS$15=0,1,""))</f>
        <v>1</v>
      </c>
      <c r="GT31" s="239">
        <f>IF(SUM(GT$16:GT30)&lt;GT$15,1,IF(GT$15=0,1,""))</f>
        <v>1</v>
      </c>
      <c r="GU31" s="239">
        <f>IF(SUM(GU$16:GU30)&lt;GU$15,1,IF(GU$15=0,1,""))</f>
        <v>1</v>
      </c>
      <c r="GV31" s="239">
        <f>IF(SUM(GV$16:GV30)&lt;GV$15,1,IF(GV$15=0,1,""))</f>
        <v>1</v>
      </c>
      <c r="GW31" s="239">
        <f>IF(SUM(GW$16:GW30)&lt;GW$15,1,IF(GW$15=0,1,""))</f>
        <v>1</v>
      </c>
      <c r="GX31" s="239">
        <f>IF(SUM(GX$16:GX30)&lt;GX$15,1,IF(GX$15=0,1,""))</f>
        <v>1</v>
      </c>
      <c r="GY31" s="239">
        <f>IF(SUM(GY$16:GY30)&lt;GY$15,1,IF(GY$15=0,1,""))</f>
        <v>1</v>
      </c>
      <c r="GZ31" s="239">
        <f>IF(SUM(GZ$16:GZ30)&lt;GZ$15,1,IF(GZ$15=0,1,""))</f>
        <v>1</v>
      </c>
      <c r="HA31" s="239">
        <f>IF(SUM(HA$16:HA30)&lt;HA$15,1,IF(HA$15=0,1,""))</f>
        <v>1</v>
      </c>
      <c r="HB31" s="239">
        <f>IF(SUM(HB$16:HB30)&lt;HB$15,1,IF(HB$15=0,1,""))</f>
        <v>1</v>
      </c>
      <c r="HC31" s="239">
        <f>IF(SUM(HC$16:HC30)&lt;HC$15,1,IF(HC$15=0,1,""))</f>
        <v>1</v>
      </c>
      <c r="HD31" s="239">
        <f>IF(SUM(HD$16:HD30)&lt;HD$15,1,IF(HD$15=0,1,""))</f>
        <v>1</v>
      </c>
      <c r="HE31" s="239">
        <f>IF(SUM(HE$16:HE30)&lt;HE$15,1,IF(HE$15=0,1,""))</f>
        <v>1</v>
      </c>
      <c r="HF31" s="239">
        <f>IF(SUM(HF$16:HF30)&lt;HF$15,1,IF(HF$15=0,1,""))</f>
        <v>1</v>
      </c>
      <c r="HG31" s="239">
        <f>IF(SUM(HG$16:HG30)&lt;HG$15,1,IF(HG$15=0,1,""))</f>
        <v>1</v>
      </c>
      <c r="HH31" s="239">
        <f>IF(SUM(HH$16:HH30)&lt;HH$15,1,IF(HH$15=0,1,""))</f>
        <v>1</v>
      </c>
      <c r="HI31" s="239">
        <f>IF(SUM(HI$16:HI30)&lt;HI$15,1,IF(HI$15=0,1,""))</f>
        <v>1</v>
      </c>
      <c r="HJ31" s="239">
        <f>IF(SUM(HJ$16:HJ30)&lt;HJ$15,1,IF(HJ$15=0,1,""))</f>
        <v>1</v>
      </c>
      <c r="HK31" s="239">
        <f>IF(SUM(HK$16:HK30)&lt;HK$15,1,IF(HK$15=0,1,""))</f>
        <v>1</v>
      </c>
      <c r="HL31" s="239">
        <f>IF(SUM(HL$16:HL30)&lt;HL$15,1,IF(HL$15=0,1,""))</f>
        <v>1</v>
      </c>
      <c r="HM31" s="239">
        <f>IF(SUM(HM$16:HM30)&lt;HM$15,1,IF(HM$15=0,1,""))</f>
        <v>1</v>
      </c>
      <c r="HN31" s="239">
        <f>IF(SUM(HN$16:HN30)&lt;HN$15,1,IF(HN$15=0,1,""))</f>
        <v>1</v>
      </c>
      <c r="HO31" s="239">
        <f>IF(SUM(HO$16:HO30)&lt;HO$15,1,IF(HO$15=0,1,""))</f>
        <v>1</v>
      </c>
      <c r="HP31" s="239">
        <f>IF(SUM(HP$16:HP30)&lt;HP$15,1,IF(HP$15=0,1,""))</f>
        <v>1</v>
      </c>
      <c r="HQ31" s="239">
        <f>IF(SUM(HQ$16:HQ30)&lt;HQ$15,1,IF(HQ$15=0,1,""))</f>
        <v>1</v>
      </c>
      <c r="HR31" s="239">
        <f>IF(SUM(HR$16:HR30)&lt;HR$15,1,IF(HR$15=0,1,""))</f>
        <v>1</v>
      </c>
      <c r="HS31" s="239">
        <f>IF(SUM(HS$16:HS30)&lt;HS$15,1,IF(HS$15=0,1,""))</f>
        <v>1</v>
      </c>
      <c r="HT31" s="239">
        <f>IF(SUM(HT$16:HT30)&lt;HT$15,1,IF(HT$15=0,1,""))</f>
        <v>1</v>
      </c>
      <c r="HU31" s="239">
        <f>IF(SUM(HU$16:HU30)&lt;HU$15,1,IF(HU$15=0,1,""))</f>
        <v>1</v>
      </c>
      <c r="HV31" s="239">
        <f>IF(SUM(HV$16:HV30)&lt;HV$15,1,IF(HV$15=0,1,""))</f>
        <v>1</v>
      </c>
      <c r="HW31" s="239">
        <f>IF(SUM(HW$16:HW30)&lt;HW$15,1,IF(HW$15=0,1,""))</f>
        <v>1</v>
      </c>
      <c r="HX31" s="239">
        <f>IF(SUM(HX$16:HX30)&lt;HX$15,1,IF(HX$15=0,1,""))</f>
        <v>1</v>
      </c>
      <c r="HY31" s="239">
        <f>IF(SUM(HY$16:HY30)&lt;HY$15,1,IF(HY$15=0,1,""))</f>
        <v>1</v>
      </c>
      <c r="HZ31" s="239">
        <f>IF(SUM(HZ$16:HZ30)&lt;HZ$15,1,IF(HZ$15=0,1,""))</f>
        <v>1</v>
      </c>
      <c r="IA31" s="239">
        <f>IF(SUM(IA$16:IA30)&lt;IA$15,1,IF(IA$15=0,1,""))</f>
        <v>1</v>
      </c>
      <c r="IB31" s="239">
        <f>IF(SUM(IB$16:IB30)&lt;IB$15,1,IF(IB$15=0,1,""))</f>
        <v>1</v>
      </c>
      <c r="IC31" s="239">
        <f>IF(SUM(IC$16:IC30)&lt;IC$15,1,IF(IC$15=0,1,""))</f>
        <v>1</v>
      </c>
      <c r="ID31" s="239">
        <f>IF(SUM(ID$16:ID30)&lt;ID$15,1,IF(ID$15=0,1,""))</f>
        <v>1</v>
      </c>
      <c r="IE31" s="239">
        <f>IF(SUM(IE$16:IE30)&lt;IE$15,1,IF(IE$15=0,1,""))</f>
        <v>1</v>
      </c>
      <c r="IF31" s="239">
        <f>IF(SUM(IF$16:IF30)&lt;IF$15,1,IF(IF$15=0,1,""))</f>
        <v>1</v>
      </c>
      <c r="IG31" s="239">
        <f>IF(SUM(IG$16:IG30)&lt;IG$15,1,IF(IG$15=0,1,""))</f>
        <v>1</v>
      </c>
      <c r="IH31" s="239">
        <f>IF(SUM(IH$16:IH30)&lt;IH$15,1,IF(IH$15=0,1,""))</f>
        <v>1</v>
      </c>
      <c r="II31" s="239">
        <f>IF(SUM(II$16:II30)&lt;II$15,1,IF(II$15=0,1,""))</f>
        <v>1</v>
      </c>
      <c r="IJ31" s="239">
        <f>IF(SUM(IJ$16:IJ30)&lt;IJ$15,1,IF(IJ$15=0,1,""))</f>
        <v>1</v>
      </c>
      <c r="IK31" s="239">
        <f>IF(SUM(IK$16:IK30)&lt;IK$15,1,IF(IK$15=0,1,""))</f>
        <v>1</v>
      </c>
      <c r="IL31" s="239">
        <f>IF(SUM(IL$16:IL30)&lt;IL$15,1,IF(IL$15=0,1,""))</f>
        <v>1</v>
      </c>
      <c r="IM31" s="239">
        <f>IF(SUM(IM$16:IM30)&lt;IM$15,1,IF(IM$15=0,1,""))</f>
        <v>1</v>
      </c>
      <c r="IN31" s="239">
        <f>IF(SUM(IN$16:IN30)&lt;IN$15,1,IF(IN$15=0,1,""))</f>
        <v>1</v>
      </c>
      <c r="IO31" s="85"/>
    </row>
    <row r="32" spans="2:249" ht="12.95" hidden="1" customHeight="1" outlineLevel="1">
      <c r="B32" s="384"/>
      <c r="C32" s="16"/>
      <c r="D32" s="16"/>
      <c r="E32" s="384">
        <v>17</v>
      </c>
      <c r="F32" s="16" t="str">
        <f>Sites!C80</f>
        <v>GW4</v>
      </c>
      <c r="G32" s="253"/>
      <c r="H32" s="16"/>
      <c r="I32" s="239" t="str">
        <f>IF(SUM(I$16:I31)&lt;I$15,1,IF(I$15=0,1,""))</f>
        <v/>
      </c>
      <c r="J32" s="239" t="str">
        <f>IF(SUM(J$16:J31)&lt;J$15,1,IF(J$15=0,1,""))</f>
        <v/>
      </c>
      <c r="K32" s="239" t="str">
        <f>IF(SUM(K$16:K31)&lt;K$15,1,IF(K$15=0,1,""))</f>
        <v/>
      </c>
      <c r="L32" s="239">
        <f>IF(SUM(L$16:L31)&lt;L$15,1,IF(L$15=0,1,""))</f>
        <v>1</v>
      </c>
      <c r="M32" s="239">
        <f>IF(SUM(M$16:M31)&lt;M$15,1,IF(M$15=0,1,""))</f>
        <v>1</v>
      </c>
      <c r="N32" s="239">
        <f>IF(SUM(N$16:N31)&lt;N$15,1,IF(N$15=0,1,""))</f>
        <v>1</v>
      </c>
      <c r="O32" s="239">
        <f>IF(SUM(O$16:O31)&lt;O$15,1,IF(O$15=0,1,""))</f>
        <v>1</v>
      </c>
      <c r="P32" s="239">
        <f>IF(SUM(P$16:P31)&lt;P$15,1,IF(P$15=0,1,""))</f>
        <v>1</v>
      </c>
      <c r="Q32" s="239">
        <f>IF(SUM(Q$16:Q31)&lt;Q$15,1,IF(Q$15=0,1,""))</f>
        <v>1</v>
      </c>
      <c r="R32" s="239">
        <f>IF(SUM(R$16:R31)&lt;R$15,1,IF(R$15=0,1,""))</f>
        <v>1</v>
      </c>
      <c r="S32" s="239">
        <f>IF(SUM(S$16:S31)&lt;S$15,1,IF(S$15=0,1,""))</f>
        <v>1</v>
      </c>
      <c r="T32" s="239">
        <f>IF(SUM(T$16:T31)&lt;T$15,1,IF(T$15=0,1,""))</f>
        <v>1</v>
      </c>
      <c r="U32" s="239">
        <f>IF(SUM(U$16:U31)&lt;U$15,1,IF(U$15=0,1,""))</f>
        <v>1</v>
      </c>
      <c r="V32" s="239">
        <f>IF(SUM(V$16:V31)&lt;V$15,1,IF(V$15=0,1,""))</f>
        <v>1</v>
      </c>
      <c r="W32" s="239">
        <f>IF(SUM(W$16:W31)&lt;W$15,1,IF(W$15=0,1,""))</f>
        <v>1</v>
      </c>
      <c r="X32" s="239">
        <f>IF(SUM(X$16:X31)&lt;X$15,1,IF(X$15=0,1,""))</f>
        <v>1</v>
      </c>
      <c r="Y32" s="239">
        <f>IF(SUM(Y$16:Y31)&lt;Y$15,1,IF(Y$15=0,1,""))</f>
        <v>1</v>
      </c>
      <c r="Z32" s="239">
        <f>IF(SUM(Z$16:Z31)&lt;Z$15,1,IF(Z$15=0,1,""))</f>
        <v>1</v>
      </c>
      <c r="AA32" s="239">
        <f>IF(SUM(AA$16:AA31)&lt;AA$15,1,IF(AA$15=0,1,""))</f>
        <v>1</v>
      </c>
      <c r="AB32" s="239">
        <f>IF(SUM(AB$16:AB31)&lt;AB$15,1,IF(AB$15=0,1,""))</f>
        <v>1</v>
      </c>
      <c r="AC32" s="239">
        <f>IF(SUM(AC$16:AC31)&lt;AC$15,1,IF(AC$15=0,1,""))</f>
        <v>1</v>
      </c>
      <c r="AD32" s="239">
        <f>IF(SUM(AD$16:AD31)&lt;AD$15,1,IF(AD$15=0,1,""))</f>
        <v>1</v>
      </c>
      <c r="AE32" s="239">
        <f>IF(SUM(AE$16:AE31)&lt;AE$15,1,IF(AE$15=0,1,""))</f>
        <v>1</v>
      </c>
      <c r="AF32" s="239">
        <f>IF(SUM(AF$16:AF31)&lt;AF$15,1,IF(AF$15=0,1,""))</f>
        <v>1</v>
      </c>
      <c r="AG32" s="239">
        <f>IF(SUM(AG$16:AG31)&lt;AG$15,1,IF(AG$15=0,1,""))</f>
        <v>1</v>
      </c>
      <c r="AH32" s="239">
        <f>IF(SUM(AH$16:AH31)&lt;AH$15,1,IF(AH$15=0,1,""))</f>
        <v>1</v>
      </c>
      <c r="AI32" s="239">
        <f>IF(SUM(AI$16:AI31)&lt;AI$15,1,IF(AI$15=0,1,""))</f>
        <v>1</v>
      </c>
      <c r="AJ32" s="239">
        <f>IF(SUM(AJ$16:AJ31)&lt;AJ$15,1,IF(AJ$15=0,1,""))</f>
        <v>1</v>
      </c>
      <c r="AK32" s="239">
        <f>IF(SUM(AK$16:AK31)&lt;AK$15,1,IF(AK$15=0,1,""))</f>
        <v>1</v>
      </c>
      <c r="AL32" s="239">
        <f>IF(SUM(AL$16:AL31)&lt;AL$15,1,IF(AL$15=0,1,""))</f>
        <v>1</v>
      </c>
      <c r="AM32" s="239">
        <f>IF(SUM(AM$16:AM31)&lt;AM$15,1,IF(AM$15=0,1,""))</f>
        <v>1</v>
      </c>
      <c r="AN32" s="239">
        <f>IF(SUM(AN$16:AN31)&lt;AN$15,1,IF(AN$15=0,1,""))</f>
        <v>1</v>
      </c>
      <c r="AO32" s="239">
        <f>IF(SUM(AO$16:AO31)&lt;AO$15,1,IF(AO$15=0,1,""))</f>
        <v>1</v>
      </c>
      <c r="AP32" s="239">
        <f>IF(SUM(AP$16:AP31)&lt;AP$15,1,IF(AP$15=0,1,""))</f>
        <v>1</v>
      </c>
      <c r="AQ32" s="239">
        <f>IF(SUM(AQ$16:AQ31)&lt;AQ$15,1,IF(AQ$15=0,1,""))</f>
        <v>1</v>
      </c>
      <c r="AR32" s="239">
        <f>IF(SUM(AR$16:AR31)&lt;AR$15,1,IF(AR$15=0,1,""))</f>
        <v>1</v>
      </c>
      <c r="AS32" s="239">
        <f>IF(SUM(AS$16:AS31)&lt;AS$15,1,IF(AS$15=0,1,""))</f>
        <v>1</v>
      </c>
      <c r="AT32" s="239">
        <f>IF(SUM(AT$16:AT31)&lt;AT$15,1,IF(AT$15=0,1,""))</f>
        <v>1</v>
      </c>
      <c r="AU32" s="239">
        <f>IF(SUM(AU$16:AU31)&lt;AU$15,1,IF(AU$15=0,1,""))</f>
        <v>1</v>
      </c>
      <c r="AV32" s="239">
        <f>IF(SUM(AV$16:AV31)&lt;AV$15,1,IF(AV$15=0,1,""))</f>
        <v>1</v>
      </c>
      <c r="AW32" s="239">
        <f>IF(SUM(AW$16:AW31)&lt;AW$15,1,IF(AW$15=0,1,""))</f>
        <v>1</v>
      </c>
      <c r="AX32" s="239">
        <f>IF(SUM(AX$16:AX31)&lt;AX$15,1,IF(AX$15=0,1,""))</f>
        <v>1</v>
      </c>
      <c r="AY32" s="239">
        <f>IF(SUM(AY$16:AY31)&lt;AY$15,1,IF(AY$15=0,1,""))</f>
        <v>1</v>
      </c>
      <c r="AZ32" s="239">
        <f>IF(SUM(AZ$16:AZ31)&lt;AZ$15,1,IF(AZ$15=0,1,""))</f>
        <v>1</v>
      </c>
      <c r="BA32" s="239">
        <f>IF(SUM(BA$16:BA31)&lt;BA$15,1,IF(BA$15=0,1,""))</f>
        <v>1</v>
      </c>
      <c r="BB32" s="239">
        <f>IF(SUM(BB$16:BB31)&lt;BB$15,1,IF(BB$15=0,1,""))</f>
        <v>1</v>
      </c>
      <c r="BC32" s="239">
        <f>IF(SUM(BC$16:BC31)&lt;BC$15,1,IF(BC$15=0,1,""))</f>
        <v>1</v>
      </c>
      <c r="BD32" s="239">
        <f>IF(SUM(BD$16:BD31)&lt;BD$15,1,IF(BD$15=0,1,""))</f>
        <v>1</v>
      </c>
      <c r="BE32" s="239">
        <f>IF(SUM(BE$16:BE31)&lt;BE$15,1,IF(BE$15=0,1,""))</f>
        <v>1</v>
      </c>
      <c r="BF32" s="239">
        <f>IF(SUM(BF$16:BF31)&lt;BF$15,1,IF(BF$15=0,1,""))</f>
        <v>1</v>
      </c>
      <c r="BG32" s="239">
        <f>IF(SUM(BG$16:BG31)&lt;BG$15,1,IF(BG$15=0,1,""))</f>
        <v>1</v>
      </c>
      <c r="BH32" s="239">
        <f>IF(SUM(BH$16:BH31)&lt;BH$15,1,IF(BH$15=0,1,""))</f>
        <v>1</v>
      </c>
      <c r="BI32" s="239">
        <f>IF(SUM(BI$16:BI31)&lt;BI$15,1,IF(BI$15=0,1,""))</f>
        <v>1</v>
      </c>
      <c r="BJ32" s="239">
        <f>IF(SUM(BJ$16:BJ31)&lt;BJ$15,1,IF(BJ$15=0,1,""))</f>
        <v>1</v>
      </c>
      <c r="BK32" s="239">
        <f>IF(SUM(BK$16:BK31)&lt;BK$15,1,IF(BK$15=0,1,""))</f>
        <v>1</v>
      </c>
      <c r="BL32" s="239">
        <f>IF(SUM(BL$16:BL31)&lt;BL$15,1,IF(BL$15=0,1,""))</f>
        <v>1</v>
      </c>
      <c r="BM32" s="239">
        <f>IF(SUM(BM$16:BM31)&lt;BM$15,1,IF(BM$15=0,1,""))</f>
        <v>1</v>
      </c>
      <c r="BN32" s="239">
        <f>IF(SUM(BN$16:BN31)&lt;BN$15,1,IF(BN$15=0,1,""))</f>
        <v>1</v>
      </c>
      <c r="BO32" s="239">
        <f>IF(SUM(BO$16:BO31)&lt;BO$15,1,IF(BO$15=0,1,""))</f>
        <v>1</v>
      </c>
      <c r="BP32" s="239">
        <f>IF(SUM(BP$16:BP31)&lt;BP$15,1,IF(BP$15=0,1,""))</f>
        <v>1</v>
      </c>
      <c r="BQ32" s="239">
        <f>IF(SUM(BQ$16:BQ31)&lt;BQ$15,1,IF(BQ$15=0,1,""))</f>
        <v>1</v>
      </c>
      <c r="BR32" s="239">
        <f>IF(SUM(BR$16:BR31)&lt;BR$15,1,IF(BR$15=0,1,""))</f>
        <v>1</v>
      </c>
      <c r="BS32" s="239">
        <f>IF(SUM(BS$16:BS31)&lt;BS$15,1,IF(BS$15=0,1,""))</f>
        <v>1</v>
      </c>
      <c r="BT32" s="239">
        <f>IF(SUM(BT$16:BT31)&lt;BT$15,1,IF(BT$15=0,1,""))</f>
        <v>1</v>
      </c>
      <c r="BU32" s="239">
        <f>IF(SUM(BU$16:BU31)&lt;BU$15,1,IF(BU$15=0,1,""))</f>
        <v>1</v>
      </c>
      <c r="BV32" s="239">
        <f>IF(SUM(BV$16:BV31)&lt;BV$15,1,IF(BV$15=0,1,""))</f>
        <v>1</v>
      </c>
      <c r="BW32" s="239">
        <f>IF(SUM(BW$16:BW31)&lt;BW$15,1,IF(BW$15=0,1,""))</f>
        <v>1</v>
      </c>
      <c r="BX32" s="239">
        <f>IF(SUM(BX$16:BX31)&lt;BX$15,1,IF(BX$15=0,1,""))</f>
        <v>1</v>
      </c>
      <c r="BY32" s="239">
        <f>IF(SUM(BY$16:BY31)&lt;BY$15,1,IF(BY$15=0,1,""))</f>
        <v>1</v>
      </c>
      <c r="BZ32" s="239">
        <f>IF(SUM(BZ$16:BZ31)&lt;BZ$15,1,IF(BZ$15=0,1,""))</f>
        <v>1</v>
      </c>
      <c r="CA32" s="239">
        <f>IF(SUM(CA$16:CA31)&lt;CA$15,1,IF(CA$15=0,1,""))</f>
        <v>1</v>
      </c>
      <c r="CB32" s="239">
        <f>IF(SUM(CB$16:CB31)&lt;CB$15,1,IF(CB$15=0,1,""))</f>
        <v>1</v>
      </c>
      <c r="CC32" s="239">
        <f>IF(SUM(CC$16:CC31)&lt;CC$15,1,IF(CC$15=0,1,""))</f>
        <v>1</v>
      </c>
      <c r="CD32" s="239">
        <f>IF(SUM(CD$16:CD31)&lt;CD$15,1,IF(CD$15=0,1,""))</f>
        <v>1</v>
      </c>
      <c r="CE32" s="239">
        <f>IF(SUM(CE$16:CE31)&lt;CE$15,1,IF(CE$15=0,1,""))</f>
        <v>1</v>
      </c>
      <c r="CF32" s="239">
        <f>IF(SUM(CF$16:CF31)&lt;CF$15,1,IF(CF$15=0,1,""))</f>
        <v>1</v>
      </c>
      <c r="CG32" s="239">
        <f>IF(SUM(CG$16:CG31)&lt;CG$15,1,IF(CG$15=0,1,""))</f>
        <v>1</v>
      </c>
      <c r="CH32" s="239">
        <f>IF(SUM(CH$16:CH31)&lt;CH$15,1,IF(CH$15=0,1,""))</f>
        <v>1</v>
      </c>
      <c r="CI32" s="239">
        <f>IF(SUM(CI$16:CI31)&lt;CI$15,1,IF(CI$15=0,1,""))</f>
        <v>1</v>
      </c>
      <c r="CJ32" s="239">
        <f>IF(SUM(CJ$16:CJ31)&lt;CJ$15,1,IF(CJ$15=0,1,""))</f>
        <v>1</v>
      </c>
      <c r="CK32" s="239">
        <f>IF(SUM(CK$16:CK31)&lt;CK$15,1,IF(CK$15=0,1,""))</f>
        <v>1</v>
      </c>
      <c r="CL32" s="239">
        <f>IF(SUM(CL$16:CL31)&lt;CL$15,1,IF(CL$15=0,1,""))</f>
        <v>1</v>
      </c>
      <c r="CM32" s="239">
        <f>IF(SUM(CM$16:CM31)&lt;CM$15,1,IF(CM$15=0,1,""))</f>
        <v>1</v>
      </c>
      <c r="CN32" s="239">
        <f>IF(SUM(CN$16:CN31)&lt;CN$15,1,IF(CN$15=0,1,""))</f>
        <v>1</v>
      </c>
      <c r="CO32" s="239">
        <f>IF(SUM(CO$16:CO31)&lt;CO$15,1,IF(CO$15=0,1,""))</f>
        <v>1</v>
      </c>
      <c r="CP32" s="239">
        <f>IF(SUM(CP$16:CP31)&lt;CP$15,1,IF(CP$15=0,1,""))</f>
        <v>1</v>
      </c>
      <c r="CQ32" s="239">
        <f>IF(SUM(CQ$16:CQ31)&lt;CQ$15,1,IF(CQ$15=0,1,""))</f>
        <v>1</v>
      </c>
      <c r="CR32" s="239">
        <f>IF(SUM(CR$16:CR31)&lt;CR$15,1,IF(CR$15=0,1,""))</f>
        <v>1</v>
      </c>
      <c r="CS32" s="239">
        <f>IF(SUM(CS$16:CS31)&lt;CS$15,1,IF(CS$15=0,1,""))</f>
        <v>1</v>
      </c>
      <c r="CT32" s="239">
        <f>IF(SUM(CT$16:CT31)&lt;CT$15,1,IF(CT$15=0,1,""))</f>
        <v>1</v>
      </c>
      <c r="CU32" s="239">
        <f>IF(SUM(CU$16:CU31)&lt;CU$15,1,IF(CU$15=0,1,""))</f>
        <v>1</v>
      </c>
      <c r="CV32" s="239">
        <f>IF(SUM(CV$16:CV31)&lt;CV$15,1,IF(CV$15=0,1,""))</f>
        <v>1</v>
      </c>
      <c r="CW32" s="239">
        <f>IF(SUM(CW$16:CW31)&lt;CW$15,1,IF(CW$15=0,1,""))</f>
        <v>1</v>
      </c>
      <c r="CX32" s="239">
        <f>IF(SUM(CX$16:CX31)&lt;CX$15,1,IF(CX$15=0,1,""))</f>
        <v>1</v>
      </c>
      <c r="CY32" s="239">
        <f>IF(SUM(CY$16:CY31)&lt;CY$15,1,IF(CY$15=0,1,""))</f>
        <v>1</v>
      </c>
      <c r="CZ32" s="239">
        <f>IF(SUM(CZ$16:CZ31)&lt;CZ$15,1,IF(CZ$15=0,1,""))</f>
        <v>1</v>
      </c>
      <c r="DA32" s="239">
        <f>IF(SUM(DA$16:DA31)&lt;DA$15,1,IF(DA$15=0,1,""))</f>
        <v>1</v>
      </c>
      <c r="DB32" s="239">
        <f>IF(SUM(DB$16:DB31)&lt;DB$15,1,IF(DB$15=0,1,""))</f>
        <v>1</v>
      </c>
      <c r="DC32" s="239">
        <f>IF(SUM(DC$16:DC31)&lt;DC$15,1,IF(DC$15=0,1,""))</f>
        <v>1</v>
      </c>
      <c r="DD32" s="239">
        <f>IF(SUM(DD$16:DD31)&lt;DD$15,1,IF(DD$15=0,1,""))</f>
        <v>1</v>
      </c>
      <c r="DE32" s="239">
        <f>IF(SUM(DE$16:DE31)&lt;DE$15,1,IF(DE$15=0,1,""))</f>
        <v>1</v>
      </c>
      <c r="DF32" s="239">
        <f>IF(SUM(DF$16:DF31)&lt;DF$15,1,IF(DF$15=0,1,""))</f>
        <v>1</v>
      </c>
      <c r="DG32" s="239">
        <f>IF(SUM(DG$16:DG31)&lt;DG$15,1,IF(DG$15=0,1,""))</f>
        <v>1</v>
      </c>
      <c r="DH32" s="239">
        <f>IF(SUM(DH$16:DH31)&lt;DH$15,1,IF(DH$15=0,1,""))</f>
        <v>1</v>
      </c>
      <c r="DI32" s="239">
        <f>IF(SUM(DI$16:DI31)&lt;DI$15,1,IF(DI$15=0,1,""))</f>
        <v>1</v>
      </c>
      <c r="DJ32" s="239">
        <f>IF(SUM(DJ$16:DJ31)&lt;DJ$15,1,IF(DJ$15=0,1,""))</f>
        <v>1</v>
      </c>
      <c r="DK32" s="239">
        <f>IF(SUM(DK$16:DK31)&lt;DK$15,1,IF(DK$15=0,1,""))</f>
        <v>1</v>
      </c>
      <c r="DL32" s="239">
        <f>IF(SUM(DL$16:DL31)&lt;DL$15,1,IF(DL$15=0,1,""))</f>
        <v>1</v>
      </c>
      <c r="DM32" s="239">
        <f>IF(SUM(DM$16:DM31)&lt;DM$15,1,IF(DM$15=0,1,""))</f>
        <v>1</v>
      </c>
      <c r="DN32" s="239">
        <f>IF(SUM(DN$16:DN31)&lt;DN$15,1,IF(DN$15=0,1,""))</f>
        <v>1</v>
      </c>
      <c r="DO32" s="239">
        <f>IF(SUM(DO$16:DO31)&lt;DO$15,1,IF(DO$15=0,1,""))</f>
        <v>1</v>
      </c>
      <c r="DP32" s="239">
        <f>IF(SUM(DP$16:DP31)&lt;DP$15,1,IF(DP$15=0,1,""))</f>
        <v>1</v>
      </c>
      <c r="DQ32" s="239">
        <f>IF(SUM(DQ$16:DQ31)&lt;DQ$15,1,IF(DQ$15=0,1,""))</f>
        <v>1</v>
      </c>
      <c r="DR32" s="239">
        <f>IF(SUM(DR$16:DR31)&lt;DR$15,1,IF(DR$15=0,1,""))</f>
        <v>1</v>
      </c>
      <c r="DS32" s="239">
        <f>IF(SUM(DS$16:DS31)&lt;DS$15,1,IF(DS$15=0,1,""))</f>
        <v>1</v>
      </c>
      <c r="DT32" s="239">
        <f>IF(SUM(DT$16:DT31)&lt;DT$15,1,IF(DT$15=0,1,""))</f>
        <v>1</v>
      </c>
      <c r="DU32" s="239">
        <f>IF(SUM(DU$16:DU31)&lt;DU$15,1,IF(DU$15=0,1,""))</f>
        <v>1</v>
      </c>
      <c r="DV32" s="239">
        <f>IF(SUM(DV$16:DV31)&lt;DV$15,1,IF(DV$15=0,1,""))</f>
        <v>1</v>
      </c>
      <c r="DW32" s="239">
        <f>IF(SUM(DW$16:DW31)&lt;DW$15,1,IF(DW$15=0,1,""))</f>
        <v>1</v>
      </c>
      <c r="DX32" s="239">
        <f>IF(SUM(DX$16:DX31)&lt;DX$15,1,IF(DX$15=0,1,""))</f>
        <v>1</v>
      </c>
      <c r="DY32" s="239">
        <f>IF(SUM(DY$16:DY31)&lt;DY$15,1,IF(DY$15=0,1,""))</f>
        <v>1</v>
      </c>
      <c r="DZ32" s="239">
        <f>IF(SUM(DZ$16:DZ31)&lt;DZ$15,1,IF(DZ$15=0,1,""))</f>
        <v>1</v>
      </c>
      <c r="EA32" s="239">
        <f>IF(SUM(EA$16:EA31)&lt;EA$15,1,IF(EA$15=0,1,""))</f>
        <v>1</v>
      </c>
      <c r="EB32" s="239">
        <f>IF(SUM(EB$16:EB31)&lt;EB$15,1,IF(EB$15=0,1,""))</f>
        <v>1</v>
      </c>
      <c r="EC32" s="239">
        <f>IF(SUM(EC$16:EC31)&lt;EC$15,1,IF(EC$15=0,1,""))</f>
        <v>1</v>
      </c>
      <c r="ED32" s="239">
        <f>IF(SUM(ED$16:ED31)&lt;ED$15,1,IF(ED$15=0,1,""))</f>
        <v>1</v>
      </c>
      <c r="EE32" s="239">
        <f>IF(SUM(EE$16:EE31)&lt;EE$15,1,IF(EE$15=0,1,""))</f>
        <v>1</v>
      </c>
      <c r="EF32" s="239">
        <f>IF(SUM(EF$16:EF31)&lt;EF$15,1,IF(EF$15=0,1,""))</f>
        <v>1</v>
      </c>
      <c r="EG32" s="239">
        <f>IF(SUM(EG$16:EG31)&lt;EG$15,1,IF(EG$15=0,1,""))</f>
        <v>1</v>
      </c>
      <c r="EH32" s="239">
        <f>IF(SUM(EH$16:EH31)&lt;EH$15,1,IF(EH$15=0,1,""))</f>
        <v>1</v>
      </c>
      <c r="EI32" s="239">
        <f>IF(SUM(EI$16:EI31)&lt;EI$15,1,IF(EI$15=0,1,""))</f>
        <v>1</v>
      </c>
      <c r="EJ32" s="239">
        <f>IF(SUM(EJ$16:EJ31)&lt;EJ$15,1,IF(EJ$15=0,1,""))</f>
        <v>1</v>
      </c>
      <c r="EK32" s="239">
        <f>IF(SUM(EK$16:EK31)&lt;EK$15,1,IF(EK$15=0,1,""))</f>
        <v>1</v>
      </c>
      <c r="EL32" s="239">
        <f>IF(SUM(EL$16:EL31)&lt;EL$15,1,IF(EL$15=0,1,""))</f>
        <v>1</v>
      </c>
      <c r="EM32" s="239">
        <f>IF(SUM(EM$16:EM31)&lt;EM$15,1,IF(EM$15=0,1,""))</f>
        <v>1</v>
      </c>
      <c r="EN32" s="239">
        <f>IF(SUM(EN$16:EN31)&lt;EN$15,1,IF(EN$15=0,1,""))</f>
        <v>1</v>
      </c>
      <c r="EO32" s="239">
        <f>IF(SUM(EO$16:EO31)&lt;EO$15,1,IF(EO$15=0,1,""))</f>
        <v>1</v>
      </c>
      <c r="EP32" s="239">
        <f>IF(SUM(EP$16:EP31)&lt;EP$15,1,IF(EP$15=0,1,""))</f>
        <v>1</v>
      </c>
      <c r="EQ32" s="239">
        <f>IF(SUM(EQ$16:EQ31)&lt;EQ$15,1,IF(EQ$15=0,1,""))</f>
        <v>1</v>
      </c>
      <c r="ER32" s="239">
        <f>IF(SUM(ER$16:ER31)&lt;ER$15,1,IF(ER$15=0,1,""))</f>
        <v>1</v>
      </c>
      <c r="ES32" s="239">
        <f>IF(SUM(ES$16:ES31)&lt;ES$15,1,IF(ES$15=0,1,""))</f>
        <v>1</v>
      </c>
      <c r="ET32" s="239">
        <f>IF(SUM(ET$16:ET31)&lt;ET$15,1,IF(ET$15=0,1,""))</f>
        <v>1</v>
      </c>
      <c r="EU32" s="239">
        <f>IF(SUM(EU$16:EU31)&lt;EU$15,1,IF(EU$15=0,1,""))</f>
        <v>1</v>
      </c>
      <c r="EV32" s="239">
        <f>IF(SUM(EV$16:EV31)&lt;EV$15,1,IF(EV$15=0,1,""))</f>
        <v>1</v>
      </c>
      <c r="EW32" s="239">
        <f>IF(SUM(EW$16:EW31)&lt;EW$15,1,IF(EW$15=0,1,""))</f>
        <v>1</v>
      </c>
      <c r="EX32" s="239">
        <f>IF(SUM(EX$16:EX31)&lt;EX$15,1,IF(EX$15=0,1,""))</f>
        <v>1</v>
      </c>
      <c r="EY32" s="239">
        <f>IF(SUM(EY$16:EY31)&lt;EY$15,1,IF(EY$15=0,1,""))</f>
        <v>1</v>
      </c>
      <c r="EZ32" s="239">
        <f>IF(SUM(EZ$16:EZ31)&lt;EZ$15,1,IF(EZ$15=0,1,""))</f>
        <v>1</v>
      </c>
      <c r="FA32" s="239">
        <f>IF(SUM(FA$16:FA31)&lt;FA$15,1,IF(FA$15=0,1,""))</f>
        <v>1</v>
      </c>
      <c r="FB32" s="239">
        <f>IF(SUM(FB$16:FB31)&lt;FB$15,1,IF(FB$15=0,1,""))</f>
        <v>1</v>
      </c>
      <c r="FC32" s="239">
        <f>IF(SUM(FC$16:FC31)&lt;FC$15,1,IF(FC$15=0,1,""))</f>
        <v>1</v>
      </c>
      <c r="FD32" s="239">
        <f>IF(SUM(FD$16:FD31)&lt;FD$15,1,IF(FD$15=0,1,""))</f>
        <v>1</v>
      </c>
      <c r="FE32" s="239">
        <f>IF(SUM(FE$16:FE31)&lt;FE$15,1,IF(FE$15=0,1,""))</f>
        <v>1</v>
      </c>
      <c r="FF32" s="239">
        <f>IF(SUM(FF$16:FF31)&lt;FF$15,1,IF(FF$15=0,1,""))</f>
        <v>1</v>
      </c>
      <c r="FG32" s="239">
        <f>IF(SUM(FG$16:FG31)&lt;FG$15,1,IF(FG$15=0,1,""))</f>
        <v>1</v>
      </c>
      <c r="FH32" s="239">
        <f>IF(SUM(FH$16:FH31)&lt;FH$15,1,IF(FH$15=0,1,""))</f>
        <v>1</v>
      </c>
      <c r="FI32" s="239">
        <f>IF(SUM(FI$16:FI31)&lt;FI$15,1,IF(FI$15=0,1,""))</f>
        <v>1</v>
      </c>
      <c r="FJ32" s="239">
        <f>IF(SUM(FJ$16:FJ31)&lt;FJ$15,1,IF(FJ$15=0,1,""))</f>
        <v>1</v>
      </c>
      <c r="FK32" s="239">
        <f>IF(SUM(FK$16:FK31)&lt;FK$15,1,IF(FK$15=0,1,""))</f>
        <v>1</v>
      </c>
      <c r="FL32" s="239">
        <f>IF(SUM(FL$16:FL31)&lt;FL$15,1,IF(FL$15=0,1,""))</f>
        <v>1</v>
      </c>
      <c r="FM32" s="239">
        <f>IF(SUM(FM$16:FM31)&lt;FM$15,1,IF(FM$15=0,1,""))</f>
        <v>1</v>
      </c>
      <c r="FN32" s="239">
        <f>IF(SUM(FN$16:FN31)&lt;FN$15,1,IF(FN$15=0,1,""))</f>
        <v>1</v>
      </c>
      <c r="FO32" s="239">
        <f>IF(SUM(FO$16:FO31)&lt;FO$15,1,IF(FO$15=0,1,""))</f>
        <v>1</v>
      </c>
      <c r="FP32" s="239">
        <f>IF(SUM(FP$16:FP31)&lt;FP$15,1,IF(FP$15=0,1,""))</f>
        <v>1</v>
      </c>
      <c r="FQ32" s="239">
        <f>IF(SUM(FQ$16:FQ31)&lt;FQ$15,1,IF(FQ$15=0,1,""))</f>
        <v>1</v>
      </c>
      <c r="FR32" s="239">
        <f>IF(SUM(FR$16:FR31)&lt;FR$15,1,IF(FR$15=0,1,""))</f>
        <v>1</v>
      </c>
      <c r="FS32" s="239">
        <f>IF(SUM(FS$16:FS31)&lt;FS$15,1,IF(FS$15=0,1,""))</f>
        <v>1</v>
      </c>
      <c r="FT32" s="239">
        <f>IF(SUM(FT$16:FT31)&lt;FT$15,1,IF(FT$15=0,1,""))</f>
        <v>1</v>
      </c>
      <c r="FU32" s="239">
        <f>IF(SUM(FU$16:FU31)&lt;FU$15,1,IF(FU$15=0,1,""))</f>
        <v>1</v>
      </c>
      <c r="FV32" s="239">
        <f>IF(SUM(FV$16:FV31)&lt;FV$15,1,IF(FV$15=0,1,""))</f>
        <v>1</v>
      </c>
      <c r="FW32" s="239">
        <f>IF(SUM(FW$16:FW31)&lt;FW$15,1,IF(FW$15=0,1,""))</f>
        <v>1</v>
      </c>
      <c r="FX32" s="239">
        <f>IF(SUM(FX$16:FX31)&lt;FX$15,1,IF(FX$15=0,1,""))</f>
        <v>1</v>
      </c>
      <c r="FY32" s="239">
        <f>IF(SUM(FY$16:FY31)&lt;FY$15,1,IF(FY$15=0,1,""))</f>
        <v>1</v>
      </c>
      <c r="FZ32" s="239">
        <f>IF(SUM(FZ$16:FZ31)&lt;FZ$15,1,IF(FZ$15=0,1,""))</f>
        <v>1</v>
      </c>
      <c r="GA32" s="239">
        <f>IF(SUM(GA$16:GA31)&lt;GA$15,1,IF(GA$15=0,1,""))</f>
        <v>1</v>
      </c>
      <c r="GB32" s="239">
        <f>IF(SUM(GB$16:GB31)&lt;GB$15,1,IF(GB$15=0,1,""))</f>
        <v>1</v>
      </c>
      <c r="GC32" s="239">
        <f>IF(SUM(GC$16:GC31)&lt;GC$15,1,IF(GC$15=0,1,""))</f>
        <v>1</v>
      </c>
      <c r="GD32" s="239">
        <f>IF(SUM(GD$16:GD31)&lt;GD$15,1,IF(GD$15=0,1,""))</f>
        <v>1</v>
      </c>
      <c r="GE32" s="239">
        <f>IF(SUM(GE$16:GE31)&lt;GE$15,1,IF(GE$15=0,1,""))</f>
        <v>1</v>
      </c>
      <c r="GF32" s="239">
        <f>IF(SUM(GF$16:GF31)&lt;GF$15,1,IF(GF$15=0,1,""))</f>
        <v>1</v>
      </c>
      <c r="GG32" s="239">
        <f>IF(SUM(GG$16:GG31)&lt;GG$15,1,IF(GG$15=0,1,""))</f>
        <v>1</v>
      </c>
      <c r="GH32" s="239">
        <f>IF(SUM(GH$16:GH31)&lt;GH$15,1,IF(GH$15=0,1,""))</f>
        <v>1</v>
      </c>
      <c r="GI32" s="239">
        <f>IF(SUM(GI$16:GI31)&lt;GI$15,1,IF(GI$15=0,1,""))</f>
        <v>1</v>
      </c>
      <c r="GJ32" s="239">
        <f>IF(SUM(GJ$16:GJ31)&lt;GJ$15,1,IF(GJ$15=0,1,""))</f>
        <v>1</v>
      </c>
      <c r="GK32" s="239">
        <f>IF(SUM(GK$16:GK31)&lt;GK$15,1,IF(GK$15=0,1,""))</f>
        <v>1</v>
      </c>
      <c r="GL32" s="239">
        <f>IF(SUM(GL$16:GL31)&lt;GL$15,1,IF(GL$15=0,1,""))</f>
        <v>1</v>
      </c>
      <c r="GM32" s="239">
        <f>IF(SUM(GM$16:GM31)&lt;GM$15,1,IF(GM$15=0,1,""))</f>
        <v>1</v>
      </c>
      <c r="GN32" s="239">
        <f>IF(SUM(GN$16:GN31)&lt;GN$15,1,IF(GN$15=0,1,""))</f>
        <v>1</v>
      </c>
      <c r="GO32" s="239">
        <f>IF(SUM(GO$16:GO31)&lt;GO$15,1,IF(GO$15=0,1,""))</f>
        <v>1</v>
      </c>
      <c r="GP32" s="239">
        <f>IF(SUM(GP$16:GP31)&lt;GP$15,1,IF(GP$15=0,1,""))</f>
        <v>1</v>
      </c>
      <c r="GQ32" s="239">
        <f>IF(SUM(GQ$16:GQ31)&lt;GQ$15,1,IF(GQ$15=0,1,""))</f>
        <v>1</v>
      </c>
      <c r="GR32" s="239">
        <f>IF(SUM(GR$16:GR31)&lt;GR$15,1,IF(GR$15=0,1,""))</f>
        <v>1</v>
      </c>
      <c r="GS32" s="239">
        <f>IF(SUM(GS$16:GS31)&lt;GS$15,1,IF(GS$15=0,1,""))</f>
        <v>1</v>
      </c>
      <c r="GT32" s="239">
        <f>IF(SUM(GT$16:GT31)&lt;GT$15,1,IF(GT$15=0,1,""))</f>
        <v>1</v>
      </c>
      <c r="GU32" s="239">
        <f>IF(SUM(GU$16:GU31)&lt;GU$15,1,IF(GU$15=0,1,""))</f>
        <v>1</v>
      </c>
      <c r="GV32" s="239">
        <f>IF(SUM(GV$16:GV31)&lt;GV$15,1,IF(GV$15=0,1,""))</f>
        <v>1</v>
      </c>
      <c r="GW32" s="239">
        <f>IF(SUM(GW$16:GW31)&lt;GW$15,1,IF(GW$15=0,1,""))</f>
        <v>1</v>
      </c>
      <c r="GX32" s="239">
        <f>IF(SUM(GX$16:GX31)&lt;GX$15,1,IF(GX$15=0,1,""))</f>
        <v>1</v>
      </c>
      <c r="GY32" s="239">
        <f>IF(SUM(GY$16:GY31)&lt;GY$15,1,IF(GY$15=0,1,""))</f>
        <v>1</v>
      </c>
      <c r="GZ32" s="239">
        <f>IF(SUM(GZ$16:GZ31)&lt;GZ$15,1,IF(GZ$15=0,1,""))</f>
        <v>1</v>
      </c>
      <c r="HA32" s="239">
        <f>IF(SUM(HA$16:HA31)&lt;HA$15,1,IF(HA$15=0,1,""))</f>
        <v>1</v>
      </c>
      <c r="HB32" s="239">
        <f>IF(SUM(HB$16:HB31)&lt;HB$15,1,IF(HB$15=0,1,""))</f>
        <v>1</v>
      </c>
      <c r="HC32" s="239">
        <f>IF(SUM(HC$16:HC31)&lt;HC$15,1,IF(HC$15=0,1,""))</f>
        <v>1</v>
      </c>
      <c r="HD32" s="239">
        <f>IF(SUM(HD$16:HD31)&lt;HD$15,1,IF(HD$15=0,1,""))</f>
        <v>1</v>
      </c>
      <c r="HE32" s="239">
        <f>IF(SUM(HE$16:HE31)&lt;HE$15,1,IF(HE$15=0,1,""))</f>
        <v>1</v>
      </c>
      <c r="HF32" s="239">
        <f>IF(SUM(HF$16:HF31)&lt;HF$15,1,IF(HF$15=0,1,""))</f>
        <v>1</v>
      </c>
      <c r="HG32" s="239">
        <f>IF(SUM(HG$16:HG31)&lt;HG$15,1,IF(HG$15=0,1,""))</f>
        <v>1</v>
      </c>
      <c r="HH32" s="239">
        <f>IF(SUM(HH$16:HH31)&lt;HH$15,1,IF(HH$15=0,1,""))</f>
        <v>1</v>
      </c>
      <c r="HI32" s="239">
        <f>IF(SUM(HI$16:HI31)&lt;HI$15,1,IF(HI$15=0,1,""))</f>
        <v>1</v>
      </c>
      <c r="HJ32" s="239">
        <f>IF(SUM(HJ$16:HJ31)&lt;HJ$15,1,IF(HJ$15=0,1,""))</f>
        <v>1</v>
      </c>
      <c r="HK32" s="239">
        <f>IF(SUM(HK$16:HK31)&lt;HK$15,1,IF(HK$15=0,1,""))</f>
        <v>1</v>
      </c>
      <c r="HL32" s="239">
        <f>IF(SUM(HL$16:HL31)&lt;HL$15,1,IF(HL$15=0,1,""))</f>
        <v>1</v>
      </c>
      <c r="HM32" s="239">
        <f>IF(SUM(HM$16:HM31)&lt;HM$15,1,IF(HM$15=0,1,""))</f>
        <v>1</v>
      </c>
      <c r="HN32" s="239">
        <f>IF(SUM(HN$16:HN31)&lt;HN$15,1,IF(HN$15=0,1,""))</f>
        <v>1</v>
      </c>
      <c r="HO32" s="239">
        <f>IF(SUM(HO$16:HO31)&lt;HO$15,1,IF(HO$15=0,1,""))</f>
        <v>1</v>
      </c>
      <c r="HP32" s="239">
        <f>IF(SUM(HP$16:HP31)&lt;HP$15,1,IF(HP$15=0,1,""))</f>
        <v>1</v>
      </c>
      <c r="HQ32" s="239">
        <f>IF(SUM(HQ$16:HQ31)&lt;HQ$15,1,IF(HQ$15=0,1,""))</f>
        <v>1</v>
      </c>
      <c r="HR32" s="239">
        <f>IF(SUM(HR$16:HR31)&lt;HR$15,1,IF(HR$15=0,1,""))</f>
        <v>1</v>
      </c>
      <c r="HS32" s="239">
        <f>IF(SUM(HS$16:HS31)&lt;HS$15,1,IF(HS$15=0,1,""))</f>
        <v>1</v>
      </c>
      <c r="HT32" s="239">
        <f>IF(SUM(HT$16:HT31)&lt;HT$15,1,IF(HT$15=0,1,""))</f>
        <v>1</v>
      </c>
      <c r="HU32" s="239">
        <f>IF(SUM(HU$16:HU31)&lt;HU$15,1,IF(HU$15=0,1,""))</f>
        <v>1</v>
      </c>
      <c r="HV32" s="239">
        <f>IF(SUM(HV$16:HV31)&lt;HV$15,1,IF(HV$15=0,1,""))</f>
        <v>1</v>
      </c>
      <c r="HW32" s="239">
        <f>IF(SUM(HW$16:HW31)&lt;HW$15,1,IF(HW$15=0,1,""))</f>
        <v>1</v>
      </c>
      <c r="HX32" s="239">
        <f>IF(SUM(HX$16:HX31)&lt;HX$15,1,IF(HX$15=0,1,""))</f>
        <v>1</v>
      </c>
      <c r="HY32" s="239">
        <f>IF(SUM(HY$16:HY31)&lt;HY$15,1,IF(HY$15=0,1,""))</f>
        <v>1</v>
      </c>
      <c r="HZ32" s="239">
        <f>IF(SUM(HZ$16:HZ31)&lt;HZ$15,1,IF(HZ$15=0,1,""))</f>
        <v>1</v>
      </c>
      <c r="IA32" s="239">
        <f>IF(SUM(IA$16:IA31)&lt;IA$15,1,IF(IA$15=0,1,""))</f>
        <v>1</v>
      </c>
      <c r="IB32" s="239">
        <f>IF(SUM(IB$16:IB31)&lt;IB$15,1,IF(IB$15=0,1,""))</f>
        <v>1</v>
      </c>
      <c r="IC32" s="239">
        <f>IF(SUM(IC$16:IC31)&lt;IC$15,1,IF(IC$15=0,1,""))</f>
        <v>1</v>
      </c>
      <c r="ID32" s="239">
        <f>IF(SUM(ID$16:ID31)&lt;ID$15,1,IF(ID$15=0,1,""))</f>
        <v>1</v>
      </c>
      <c r="IE32" s="239">
        <f>IF(SUM(IE$16:IE31)&lt;IE$15,1,IF(IE$15=0,1,""))</f>
        <v>1</v>
      </c>
      <c r="IF32" s="239">
        <f>IF(SUM(IF$16:IF31)&lt;IF$15,1,IF(IF$15=0,1,""))</f>
        <v>1</v>
      </c>
      <c r="IG32" s="239">
        <f>IF(SUM(IG$16:IG31)&lt;IG$15,1,IF(IG$15=0,1,""))</f>
        <v>1</v>
      </c>
      <c r="IH32" s="239">
        <f>IF(SUM(IH$16:IH31)&lt;IH$15,1,IF(IH$15=0,1,""))</f>
        <v>1</v>
      </c>
      <c r="II32" s="239">
        <f>IF(SUM(II$16:II31)&lt;II$15,1,IF(II$15=0,1,""))</f>
        <v>1</v>
      </c>
      <c r="IJ32" s="239">
        <f>IF(SUM(IJ$16:IJ31)&lt;IJ$15,1,IF(IJ$15=0,1,""))</f>
        <v>1</v>
      </c>
      <c r="IK32" s="239">
        <f>IF(SUM(IK$16:IK31)&lt;IK$15,1,IF(IK$15=0,1,""))</f>
        <v>1</v>
      </c>
      <c r="IL32" s="239">
        <f>IF(SUM(IL$16:IL31)&lt;IL$15,1,IF(IL$15=0,1,""))</f>
        <v>1</v>
      </c>
      <c r="IM32" s="239">
        <f>IF(SUM(IM$16:IM31)&lt;IM$15,1,IF(IM$15=0,1,""))</f>
        <v>1</v>
      </c>
      <c r="IN32" s="239">
        <f>IF(SUM(IN$16:IN31)&lt;IN$15,1,IF(IN$15=0,1,""))</f>
        <v>1</v>
      </c>
      <c r="IO32" s="85"/>
    </row>
    <row r="33" spans="2:249" ht="12.95" hidden="1" customHeight="1" outlineLevel="1">
      <c r="B33" s="384"/>
      <c r="C33" s="16"/>
      <c r="D33" s="16"/>
      <c r="E33" s="384">
        <v>18</v>
      </c>
      <c r="F33" s="16" t="str">
        <f>Sites!C81</f>
        <v>GW3</v>
      </c>
      <c r="G33" s="253"/>
      <c r="H33" s="16"/>
      <c r="I33" s="239" t="str">
        <f>IF(SUM(I$16:I32)&lt;I$15,1,IF(I$15=0,1,""))</f>
        <v/>
      </c>
      <c r="J33" s="239" t="str">
        <f>IF(SUM(J$16:J32)&lt;J$15,1,IF(J$15=0,1,""))</f>
        <v/>
      </c>
      <c r="K33" s="239" t="str">
        <f>IF(SUM(K$16:K32)&lt;K$15,1,IF(K$15=0,1,""))</f>
        <v/>
      </c>
      <c r="L33" s="239">
        <f>IF(SUM(L$16:L32)&lt;L$15,1,IF(L$15=0,1,""))</f>
        <v>1</v>
      </c>
      <c r="M33" s="239">
        <f>IF(SUM(M$16:M32)&lt;M$15,1,IF(M$15=0,1,""))</f>
        <v>1</v>
      </c>
      <c r="N33" s="239">
        <f>IF(SUM(N$16:N32)&lt;N$15,1,IF(N$15=0,1,""))</f>
        <v>1</v>
      </c>
      <c r="O33" s="239">
        <f>IF(SUM(O$16:O32)&lt;O$15,1,IF(O$15=0,1,""))</f>
        <v>1</v>
      </c>
      <c r="P33" s="239">
        <f>IF(SUM(P$16:P32)&lt;P$15,1,IF(P$15=0,1,""))</f>
        <v>1</v>
      </c>
      <c r="Q33" s="239">
        <f>IF(SUM(Q$16:Q32)&lt;Q$15,1,IF(Q$15=0,1,""))</f>
        <v>1</v>
      </c>
      <c r="R33" s="239">
        <f>IF(SUM(R$16:R32)&lt;R$15,1,IF(R$15=0,1,""))</f>
        <v>1</v>
      </c>
      <c r="S33" s="239">
        <f>IF(SUM(S$16:S32)&lt;S$15,1,IF(S$15=0,1,""))</f>
        <v>1</v>
      </c>
      <c r="T33" s="239">
        <f>IF(SUM(T$16:T32)&lt;T$15,1,IF(T$15=0,1,""))</f>
        <v>1</v>
      </c>
      <c r="U33" s="239">
        <f>IF(SUM(U$16:U32)&lt;U$15,1,IF(U$15=0,1,""))</f>
        <v>1</v>
      </c>
      <c r="V33" s="239">
        <f>IF(SUM(V$16:V32)&lt;V$15,1,IF(V$15=0,1,""))</f>
        <v>1</v>
      </c>
      <c r="W33" s="239">
        <f>IF(SUM(W$16:W32)&lt;W$15,1,IF(W$15=0,1,""))</f>
        <v>1</v>
      </c>
      <c r="X33" s="239">
        <f>IF(SUM(X$16:X32)&lt;X$15,1,IF(X$15=0,1,""))</f>
        <v>1</v>
      </c>
      <c r="Y33" s="239">
        <f>IF(SUM(Y$16:Y32)&lt;Y$15,1,IF(Y$15=0,1,""))</f>
        <v>1</v>
      </c>
      <c r="Z33" s="239">
        <f>IF(SUM(Z$16:Z32)&lt;Z$15,1,IF(Z$15=0,1,""))</f>
        <v>1</v>
      </c>
      <c r="AA33" s="239">
        <f>IF(SUM(AA$16:AA32)&lt;AA$15,1,IF(AA$15=0,1,""))</f>
        <v>1</v>
      </c>
      <c r="AB33" s="239">
        <f>IF(SUM(AB$16:AB32)&lt;AB$15,1,IF(AB$15=0,1,""))</f>
        <v>1</v>
      </c>
      <c r="AC33" s="239">
        <f>IF(SUM(AC$16:AC32)&lt;AC$15,1,IF(AC$15=0,1,""))</f>
        <v>1</v>
      </c>
      <c r="AD33" s="239">
        <f>IF(SUM(AD$16:AD32)&lt;AD$15,1,IF(AD$15=0,1,""))</f>
        <v>1</v>
      </c>
      <c r="AE33" s="239">
        <f>IF(SUM(AE$16:AE32)&lt;AE$15,1,IF(AE$15=0,1,""))</f>
        <v>1</v>
      </c>
      <c r="AF33" s="239">
        <f>IF(SUM(AF$16:AF32)&lt;AF$15,1,IF(AF$15=0,1,""))</f>
        <v>1</v>
      </c>
      <c r="AG33" s="239">
        <f>IF(SUM(AG$16:AG32)&lt;AG$15,1,IF(AG$15=0,1,""))</f>
        <v>1</v>
      </c>
      <c r="AH33" s="239">
        <f>IF(SUM(AH$16:AH32)&lt;AH$15,1,IF(AH$15=0,1,""))</f>
        <v>1</v>
      </c>
      <c r="AI33" s="239">
        <f>IF(SUM(AI$16:AI32)&lt;AI$15,1,IF(AI$15=0,1,""))</f>
        <v>1</v>
      </c>
      <c r="AJ33" s="239">
        <f>IF(SUM(AJ$16:AJ32)&lt;AJ$15,1,IF(AJ$15=0,1,""))</f>
        <v>1</v>
      </c>
      <c r="AK33" s="239">
        <f>IF(SUM(AK$16:AK32)&lt;AK$15,1,IF(AK$15=0,1,""))</f>
        <v>1</v>
      </c>
      <c r="AL33" s="239">
        <f>IF(SUM(AL$16:AL32)&lt;AL$15,1,IF(AL$15=0,1,""))</f>
        <v>1</v>
      </c>
      <c r="AM33" s="239">
        <f>IF(SUM(AM$16:AM32)&lt;AM$15,1,IF(AM$15=0,1,""))</f>
        <v>1</v>
      </c>
      <c r="AN33" s="239">
        <f>IF(SUM(AN$16:AN32)&lt;AN$15,1,IF(AN$15=0,1,""))</f>
        <v>1</v>
      </c>
      <c r="AO33" s="239">
        <f>IF(SUM(AO$16:AO32)&lt;AO$15,1,IF(AO$15=0,1,""))</f>
        <v>1</v>
      </c>
      <c r="AP33" s="239">
        <f>IF(SUM(AP$16:AP32)&lt;AP$15,1,IF(AP$15=0,1,""))</f>
        <v>1</v>
      </c>
      <c r="AQ33" s="239">
        <f>IF(SUM(AQ$16:AQ32)&lt;AQ$15,1,IF(AQ$15=0,1,""))</f>
        <v>1</v>
      </c>
      <c r="AR33" s="239">
        <f>IF(SUM(AR$16:AR32)&lt;AR$15,1,IF(AR$15=0,1,""))</f>
        <v>1</v>
      </c>
      <c r="AS33" s="239">
        <f>IF(SUM(AS$16:AS32)&lt;AS$15,1,IF(AS$15=0,1,""))</f>
        <v>1</v>
      </c>
      <c r="AT33" s="239">
        <f>IF(SUM(AT$16:AT32)&lt;AT$15,1,IF(AT$15=0,1,""))</f>
        <v>1</v>
      </c>
      <c r="AU33" s="239">
        <f>IF(SUM(AU$16:AU32)&lt;AU$15,1,IF(AU$15=0,1,""))</f>
        <v>1</v>
      </c>
      <c r="AV33" s="239">
        <f>IF(SUM(AV$16:AV32)&lt;AV$15,1,IF(AV$15=0,1,""))</f>
        <v>1</v>
      </c>
      <c r="AW33" s="239">
        <f>IF(SUM(AW$16:AW32)&lt;AW$15,1,IF(AW$15=0,1,""))</f>
        <v>1</v>
      </c>
      <c r="AX33" s="239">
        <f>IF(SUM(AX$16:AX32)&lt;AX$15,1,IF(AX$15=0,1,""))</f>
        <v>1</v>
      </c>
      <c r="AY33" s="239">
        <f>IF(SUM(AY$16:AY32)&lt;AY$15,1,IF(AY$15=0,1,""))</f>
        <v>1</v>
      </c>
      <c r="AZ33" s="239">
        <f>IF(SUM(AZ$16:AZ32)&lt;AZ$15,1,IF(AZ$15=0,1,""))</f>
        <v>1</v>
      </c>
      <c r="BA33" s="239">
        <f>IF(SUM(BA$16:BA32)&lt;BA$15,1,IF(BA$15=0,1,""))</f>
        <v>1</v>
      </c>
      <c r="BB33" s="239">
        <f>IF(SUM(BB$16:BB32)&lt;BB$15,1,IF(BB$15=0,1,""))</f>
        <v>1</v>
      </c>
      <c r="BC33" s="239">
        <f>IF(SUM(BC$16:BC32)&lt;BC$15,1,IF(BC$15=0,1,""))</f>
        <v>1</v>
      </c>
      <c r="BD33" s="239">
        <f>IF(SUM(BD$16:BD32)&lt;BD$15,1,IF(BD$15=0,1,""))</f>
        <v>1</v>
      </c>
      <c r="BE33" s="239">
        <f>IF(SUM(BE$16:BE32)&lt;BE$15,1,IF(BE$15=0,1,""))</f>
        <v>1</v>
      </c>
      <c r="BF33" s="239">
        <f>IF(SUM(BF$16:BF32)&lt;BF$15,1,IF(BF$15=0,1,""))</f>
        <v>1</v>
      </c>
      <c r="BG33" s="239">
        <f>IF(SUM(BG$16:BG32)&lt;BG$15,1,IF(BG$15=0,1,""))</f>
        <v>1</v>
      </c>
      <c r="BH33" s="239">
        <f>IF(SUM(BH$16:BH32)&lt;BH$15,1,IF(BH$15=0,1,""))</f>
        <v>1</v>
      </c>
      <c r="BI33" s="239">
        <f>IF(SUM(BI$16:BI32)&lt;BI$15,1,IF(BI$15=0,1,""))</f>
        <v>1</v>
      </c>
      <c r="BJ33" s="239">
        <f>IF(SUM(BJ$16:BJ32)&lt;BJ$15,1,IF(BJ$15=0,1,""))</f>
        <v>1</v>
      </c>
      <c r="BK33" s="239">
        <f>IF(SUM(BK$16:BK32)&lt;BK$15,1,IF(BK$15=0,1,""))</f>
        <v>1</v>
      </c>
      <c r="BL33" s="239">
        <f>IF(SUM(BL$16:BL32)&lt;BL$15,1,IF(BL$15=0,1,""))</f>
        <v>1</v>
      </c>
      <c r="BM33" s="239">
        <f>IF(SUM(BM$16:BM32)&lt;BM$15,1,IF(BM$15=0,1,""))</f>
        <v>1</v>
      </c>
      <c r="BN33" s="239">
        <f>IF(SUM(BN$16:BN32)&lt;BN$15,1,IF(BN$15=0,1,""))</f>
        <v>1</v>
      </c>
      <c r="BO33" s="239">
        <f>IF(SUM(BO$16:BO32)&lt;BO$15,1,IF(BO$15=0,1,""))</f>
        <v>1</v>
      </c>
      <c r="BP33" s="239">
        <f>IF(SUM(BP$16:BP32)&lt;BP$15,1,IF(BP$15=0,1,""))</f>
        <v>1</v>
      </c>
      <c r="BQ33" s="239">
        <f>IF(SUM(BQ$16:BQ32)&lt;BQ$15,1,IF(BQ$15=0,1,""))</f>
        <v>1</v>
      </c>
      <c r="BR33" s="239">
        <f>IF(SUM(BR$16:BR32)&lt;BR$15,1,IF(BR$15=0,1,""))</f>
        <v>1</v>
      </c>
      <c r="BS33" s="239">
        <f>IF(SUM(BS$16:BS32)&lt;BS$15,1,IF(BS$15=0,1,""))</f>
        <v>1</v>
      </c>
      <c r="BT33" s="239">
        <f>IF(SUM(BT$16:BT32)&lt;BT$15,1,IF(BT$15=0,1,""))</f>
        <v>1</v>
      </c>
      <c r="BU33" s="239">
        <f>IF(SUM(BU$16:BU32)&lt;BU$15,1,IF(BU$15=0,1,""))</f>
        <v>1</v>
      </c>
      <c r="BV33" s="239">
        <f>IF(SUM(BV$16:BV32)&lt;BV$15,1,IF(BV$15=0,1,""))</f>
        <v>1</v>
      </c>
      <c r="BW33" s="239">
        <f>IF(SUM(BW$16:BW32)&lt;BW$15,1,IF(BW$15=0,1,""))</f>
        <v>1</v>
      </c>
      <c r="BX33" s="239">
        <f>IF(SUM(BX$16:BX32)&lt;BX$15,1,IF(BX$15=0,1,""))</f>
        <v>1</v>
      </c>
      <c r="BY33" s="239">
        <f>IF(SUM(BY$16:BY32)&lt;BY$15,1,IF(BY$15=0,1,""))</f>
        <v>1</v>
      </c>
      <c r="BZ33" s="239">
        <f>IF(SUM(BZ$16:BZ32)&lt;BZ$15,1,IF(BZ$15=0,1,""))</f>
        <v>1</v>
      </c>
      <c r="CA33" s="239">
        <f>IF(SUM(CA$16:CA32)&lt;CA$15,1,IF(CA$15=0,1,""))</f>
        <v>1</v>
      </c>
      <c r="CB33" s="239">
        <f>IF(SUM(CB$16:CB32)&lt;CB$15,1,IF(CB$15=0,1,""))</f>
        <v>1</v>
      </c>
      <c r="CC33" s="239">
        <f>IF(SUM(CC$16:CC32)&lt;CC$15,1,IF(CC$15=0,1,""))</f>
        <v>1</v>
      </c>
      <c r="CD33" s="239">
        <f>IF(SUM(CD$16:CD32)&lt;CD$15,1,IF(CD$15=0,1,""))</f>
        <v>1</v>
      </c>
      <c r="CE33" s="239">
        <f>IF(SUM(CE$16:CE32)&lt;CE$15,1,IF(CE$15=0,1,""))</f>
        <v>1</v>
      </c>
      <c r="CF33" s="239">
        <f>IF(SUM(CF$16:CF32)&lt;CF$15,1,IF(CF$15=0,1,""))</f>
        <v>1</v>
      </c>
      <c r="CG33" s="239">
        <f>IF(SUM(CG$16:CG32)&lt;CG$15,1,IF(CG$15=0,1,""))</f>
        <v>1</v>
      </c>
      <c r="CH33" s="239">
        <f>IF(SUM(CH$16:CH32)&lt;CH$15,1,IF(CH$15=0,1,""))</f>
        <v>1</v>
      </c>
      <c r="CI33" s="239">
        <f>IF(SUM(CI$16:CI32)&lt;CI$15,1,IF(CI$15=0,1,""))</f>
        <v>1</v>
      </c>
      <c r="CJ33" s="239">
        <f>IF(SUM(CJ$16:CJ32)&lt;CJ$15,1,IF(CJ$15=0,1,""))</f>
        <v>1</v>
      </c>
      <c r="CK33" s="239">
        <f>IF(SUM(CK$16:CK32)&lt;CK$15,1,IF(CK$15=0,1,""))</f>
        <v>1</v>
      </c>
      <c r="CL33" s="239">
        <f>IF(SUM(CL$16:CL32)&lt;CL$15,1,IF(CL$15=0,1,""))</f>
        <v>1</v>
      </c>
      <c r="CM33" s="239">
        <f>IF(SUM(CM$16:CM32)&lt;CM$15,1,IF(CM$15=0,1,""))</f>
        <v>1</v>
      </c>
      <c r="CN33" s="239">
        <f>IF(SUM(CN$16:CN32)&lt;CN$15,1,IF(CN$15=0,1,""))</f>
        <v>1</v>
      </c>
      <c r="CO33" s="239">
        <f>IF(SUM(CO$16:CO32)&lt;CO$15,1,IF(CO$15=0,1,""))</f>
        <v>1</v>
      </c>
      <c r="CP33" s="239">
        <f>IF(SUM(CP$16:CP32)&lt;CP$15,1,IF(CP$15=0,1,""))</f>
        <v>1</v>
      </c>
      <c r="CQ33" s="239">
        <f>IF(SUM(CQ$16:CQ32)&lt;CQ$15,1,IF(CQ$15=0,1,""))</f>
        <v>1</v>
      </c>
      <c r="CR33" s="239">
        <f>IF(SUM(CR$16:CR32)&lt;CR$15,1,IF(CR$15=0,1,""))</f>
        <v>1</v>
      </c>
      <c r="CS33" s="239">
        <f>IF(SUM(CS$16:CS32)&lt;CS$15,1,IF(CS$15=0,1,""))</f>
        <v>1</v>
      </c>
      <c r="CT33" s="239">
        <f>IF(SUM(CT$16:CT32)&lt;CT$15,1,IF(CT$15=0,1,""))</f>
        <v>1</v>
      </c>
      <c r="CU33" s="239">
        <f>IF(SUM(CU$16:CU32)&lt;CU$15,1,IF(CU$15=0,1,""))</f>
        <v>1</v>
      </c>
      <c r="CV33" s="239">
        <f>IF(SUM(CV$16:CV32)&lt;CV$15,1,IF(CV$15=0,1,""))</f>
        <v>1</v>
      </c>
      <c r="CW33" s="239">
        <f>IF(SUM(CW$16:CW32)&lt;CW$15,1,IF(CW$15=0,1,""))</f>
        <v>1</v>
      </c>
      <c r="CX33" s="239">
        <f>IF(SUM(CX$16:CX32)&lt;CX$15,1,IF(CX$15=0,1,""))</f>
        <v>1</v>
      </c>
      <c r="CY33" s="239">
        <f>IF(SUM(CY$16:CY32)&lt;CY$15,1,IF(CY$15=0,1,""))</f>
        <v>1</v>
      </c>
      <c r="CZ33" s="239">
        <f>IF(SUM(CZ$16:CZ32)&lt;CZ$15,1,IF(CZ$15=0,1,""))</f>
        <v>1</v>
      </c>
      <c r="DA33" s="239">
        <f>IF(SUM(DA$16:DA32)&lt;DA$15,1,IF(DA$15=0,1,""))</f>
        <v>1</v>
      </c>
      <c r="DB33" s="239">
        <f>IF(SUM(DB$16:DB32)&lt;DB$15,1,IF(DB$15=0,1,""))</f>
        <v>1</v>
      </c>
      <c r="DC33" s="239">
        <f>IF(SUM(DC$16:DC32)&lt;DC$15,1,IF(DC$15=0,1,""))</f>
        <v>1</v>
      </c>
      <c r="DD33" s="239">
        <f>IF(SUM(DD$16:DD32)&lt;DD$15,1,IF(DD$15=0,1,""))</f>
        <v>1</v>
      </c>
      <c r="DE33" s="239">
        <f>IF(SUM(DE$16:DE32)&lt;DE$15,1,IF(DE$15=0,1,""))</f>
        <v>1</v>
      </c>
      <c r="DF33" s="239">
        <f>IF(SUM(DF$16:DF32)&lt;DF$15,1,IF(DF$15=0,1,""))</f>
        <v>1</v>
      </c>
      <c r="DG33" s="239">
        <f>IF(SUM(DG$16:DG32)&lt;DG$15,1,IF(DG$15=0,1,""))</f>
        <v>1</v>
      </c>
      <c r="DH33" s="239">
        <f>IF(SUM(DH$16:DH32)&lt;DH$15,1,IF(DH$15=0,1,""))</f>
        <v>1</v>
      </c>
      <c r="DI33" s="239">
        <f>IF(SUM(DI$16:DI32)&lt;DI$15,1,IF(DI$15=0,1,""))</f>
        <v>1</v>
      </c>
      <c r="DJ33" s="239">
        <f>IF(SUM(DJ$16:DJ32)&lt;DJ$15,1,IF(DJ$15=0,1,""))</f>
        <v>1</v>
      </c>
      <c r="DK33" s="239">
        <f>IF(SUM(DK$16:DK32)&lt;DK$15,1,IF(DK$15=0,1,""))</f>
        <v>1</v>
      </c>
      <c r="DL33" s="239">
        <f>IF(SUM(DL$16:DL32)&lt;DL$15,1,IF(DL$15=0,1,""))</f>
        <v>1</v>
      </c>
      <c r="DM33" s="239">
        <f>IF(SUM(DM$16:DM32)&lt;DM$15,1,IF(DM$15=0,1,""))</f>
        <v>1</v>
      </c>
      <c r="DN33" s="239">
        <f>IF(SUM(DN$16:DN32)&lt;DN$15,1,IF(DN$15=0,1,""))</f>
        <v>1</v>
      </c>
      <c r="DO33" s="239">
        <f>IF(SUM(DO$16:DO32)&lt;DO$15,1,IF(DO$15=0,1,""))</f>
        <v>1</v>
      </c>
      <c r="DP33" s="239">
        <f>IF(SUM(DP$16:DP32)&lt;DP$15,1,IF(DP$15=0,1,""))</f>
        <v>1</v>
      </c>
      <c r="DQ33" s="239">
        <f>IF(SUM(DQ$16:DQ32)&lt;DQ$15,1,IF(DQ$15=0,1,""))</f>
        <v>1</v>
      </c>
      <c r="DR33" s="239">
        <f>IF(SUM(DR$16:DR32)&lt;DR$15,1,IF(DR$15=0,1,""))</f>
        <v>1</v>
      </c>
      <c r="DS33" s="239">
        <f>IF(SUM(DS$16:DS32)&lt;DS$15,1,IF(DS$15=0,1,""))</f>
        <v>1</v>
      </c>
      <c r="DT33" s="239">
        <f>IF(SUM(DT$16:DT32)&lt;DT$15,1,IF(DT$15=0,1,""))</f>
        <v>1</v>
      </c>
      <c r="DU33" s="239">
        <f>IF(SUM(DU$16:DU32)&lt;DU$15,1,IF(DU$15=0,1,""))</f>
        <v>1</v>
      </c>
      <c r="DV33" s="239">
        <f>IF(SUM(DV$16:DV32)&lt;DV$15,1,IF(DV$15=0,1,""))</f>
        <v>1</v>
      </c>
      <c r="DW33" s="239">
        <f>IF(SUM(DW$16:DW32)&lt;DW$15,1,IF(DW$15=0,1,""))</f>
        <v>1</v>
      </c>
      <c r="DX33" s="239">
        <f>IF(SUM(DX$16:DX32)&lt;DX$15,1,IF(DX$15=0,1,""))</f>
        <v>1</v>
      </c>
      <c r="DY33" s="239">
        <f>IF(SUM(DY$16:DY32)&lt;DY$15,1,IF(DY$15=0,1,""))</f>
        <v>1</v>
      </c>
      <c r="DZ33" s="239">
        <f>IF(SUM(DZ$16:DZ32)&lt;DZ$15,1,IF(DZ$15=0,1,""))</f>
        <v>1</v>
      </c>
      <c r="EA33" s="239">
        <f>IF(SUM(EA$16:EA32)&lt;EA$15,1,IF(EA$15=0,1,""))</f>
        <v>1</v>
      </c>
      <c r="EB33" s="239">
        <f>IF(SUM(EB$16:EB32)&lt;EB$15,1,IF(EB$15=0,1,""))</f>
        <v>1</v>
      </c>
      <c r="EC33" s="239">
        <f>IF(SUM(EC$16:EC32)&lt;EC$15,1,IF(EC$15=0,1,""))</f>
        <v>1</v>
      </c>
      <c r="ED33" s="239">
        <f>IF(SUM(ED$16:ED32)&lt;ED$15,1,IF(ED$15=0,1,""))</f>
        <v>1</v>
      </c>
      <c r="EE33" s="239">
        <f>IF(SUM(EE$16:EE32)&lt;EE$15,1,IF(EE$15=0,1,""))</f>
        <v>1</v>
      </c>
      <c r="EF33" s="239">
        <f>IF(SUM(EF$16:EF32)&lt;EF$15,1,IF(EF$15=0,1,""))</f>
        <v>1</v>
      </c>
      <c r="EG33" s="239">
        <f>IF(SUM(EG$16:EG32)&lt;EG$15,1,IF(EG$15=0,1,""))</f>
        <v>1</v>
      </c>
      <c r="EH33" s="239">
        <f>IF(SUM(EH$16:EH32)&lt;EH$15,1,IF(EH$15=0,1,""))</f>
        <v>1</v>
      </c>
      <c r="EI33" s="239">
        <f>IF(SUM(EI$16:EI32)&lt;EI$15,1,IF(EI$15=0,1,""))</f>
        <v>1</v>
      </c>
      <c r="EJ33" s="239">
        <f>IF(SUM(EJ$16:EJ32)&lt;EJ$15,1,IF(EJ$15=0,1,""))</f>
        <v>1</v>
      </c>
      <c r="EK33" s="239">
        <f>IF(SUM(EK$16:EK32)&lt;EK$15,1,IF(EK$15=0,1,""))</f>
        <v>1</v>
      </c>
      <c r="EL33" s="239">
        <f>IF(SUM(EL$16:EL32)&lt;EL$15,1,IF(EL$15=0,1,""))</f>
        <v>1</v>
      </c>
      <c r="EM33" s="239">
        <f>IF(SUM(EM$16:EM32)&lt;EM$15,1,IF(EM$15=0,1,""))</f>
        <v>1</v>
      </c>
      <c r="EN33" s="239">
        <f>IF(SUM(EN$16:EN32)&lt;EN$15,1,IF(EN$15=0,1,""))</f>
        <v>1</v>
      </c>
      <c r="EO33" s="239">
        <f>IF(SUM(EO$16:EO32)&lt;EO$15,1,IF(EO$15=0,1,""))</f>
        <v>1</v>
      </c>
      <c r="EP33" s="239">
        <f>IF(SUM(EP$16:EP32)&lt;EP$15,1,IF(EP$15=0,1,""))</f>
        <v>1</v>
      </c>
      <c r="EQ33" s="239">
        <f>IF(SUM(EQ$16:EQ32)&lt;EQ$15,1,IF(EQ$15=0,1,""))</f>
        <v>1</v>
      </c>
      <c r="ER33" s="239">
        <f>IF(SUM(ER$16:ER32)&lt;ER$15,1,IF(ER$15=0,1,""))</f>
        <v>1</v>
      </c>
      <c r="ES33" s="239">
        <f>IF(SUM(ES$16:ES32)&lt;ES$15,1,IF(ES$15=0,1,""))</f>
        <v>1</v>
      </c>
      <c r="ET33" s="239">
        <f>IF(SUM(ET$16:ET32)&lt;ET$15,1,IF(ET$15=0,1,""))</f>
        <v>1</v>
      </c>
      <c r="EU33" s="239">
        <f>IF(SUM(EU$16:EU32)&lt;EU$15,1,IF(EU$15=0,1,""))</f>
        <v>1</v>
      </c>
      <c r="EV33" s="239">
        <f>IF(SUM(EV$16:EV32)&lt;EV$15,1,IF(EV$15=0,1,""))</f>
        <v>1</v>
      </c>
      <c r="EW33" s="239">
        <f>IF(SUM(EW$16:EW32)&lt;EW$15,1,IF(EW$15=0,1,""))</f>
        <v>1</v>
      </c>
      <c r="EX33" s="239">
        <f>IF(SUM(EX$16:EX32)&lt;EX$15,1,IF(EX$15=0,1,""))</f>
        <v>1</v>
      </c>
      <c r="EY33" s="239">
        <f>IF(SUM(EY$16:EY32)&lt;EY$15,1,IF(EY$15=0,1,""))</f>
        <v>1</v>
      </c>
      <c r="EZ33" s="239">
        <f>IF(SUM(EZ$16:EZ32)&lt;EZ$15,1,IF(EZ$15=0,1,""))</f>
        <v>1</v>
      </c>
      <c r="FA33" s="239">
        <f>IF(SUM(FA$16:FA32)&lt;FA$15,1,IF(FA$15=0,1,""))</f>
        <v>1</v>
      </c>
      <c r="FB33" s="239">
        <f>IF(SUM(FB$16:FB32)&lt;FB$15,1,IF(FB$15=0,1,""))</f>
        <v>1</v>
      </c>
      <c r="FC33" s="239">
        <f>IF(SUM(FC$16:FC32)&lt;FC$15,1,IF(FC$15=0,1,""))</f>
        <v>1</v>
      </c>
      <c r="FD33" s="239">
        <f>IF(SUM(FD$16:FD32)&lt;FD$15,1,IF(FD$15=0,1,""))</f>
        <v>1</v>
      </c>
      <c r="FE33" s="239">
        <f>IF(SUM(FE$16:FE32)&lt;FE$15,1,IF(FE$15=0,1,""))</f>
        <v>1</v>
      </c>
      <c r="FF33" s="239">
        <f>IF(SUM(FF$16:FF32)&lt;FF$15,1,IF(FF$15=0,1,""))</f>
        <v>1</v>
      </c>
      <c r="FG33" s="239">
        <f>IF(SUM(FG$16:FG32)&lt;FG$15,1,IF(FG$15=0,1,""))</f>
        <v>1</v>
      </c>
      <c r="FH33" s="239">
        <f>IF(SUM(FH$16:FH32)&lt;FH$15,1,IF(FH$15=0,1,""))</f>
        <v>1</v>
      </c>
      <c r="FI33" s="239">
        <f>IF(SUM(FI$16:FI32)&lt;FI$15,1,IF(FI$15=0,1,""))</f>
        <v>1</v>
      </c>
      <c r="FJ33" s="239">
        <f>IF(SUM(FJ$16:FJ32)&lt;FJ$15,1,IF(FJ$15=0,1,""))</f>
        <v>1</v>
      </c>
      <c r="FK33" s="239">
        <f>IF(SUM(FK$16:FK32)&lt;FK$15,1,IF(FK$15=0,1,""))</f>
        <v>1</v>
      </c>
      <c r="FL33" s="239">
        <f>IF(SUM(FL$16:FL32)&lt;FL$15,1,IF(FL$15=0,1,""))</f>
        <v>1</v>
      </c>
      <c r="FM33" s="239">
        <f>IF(SUM(FM$16:FM32)&lt;FM$15,1,IF(FM$15=0,1,""))</f>
        <v>1</v>
      </c>
      <c r="FN33" s="239">
        <f>IF(SUM(FN$16:FN32)&lt;FN$15,1,IF(FN$15=0,1,""))</f>
        <v>1</v>
      </c>
      <c r="FO33" s="239">
        <f>IF(SUM(FO$16:FO32)&lt;FO$15,1,IF(FO$15=0,1,""))</f>
        <v>1</v>
      </c>
      <c r="FP33" s="239">
        <f>IF(SUM(FP$16:FP32)&lt;FP$15,1,IF(FP$15=0,1,""))</f>
        <v>1</v>
      </c>
      <c r="FQ33" s="239">
        <f>IF(SUM(FQ$16:FQ32)&lt;FQ$15,1,IF(FQ$15=0,1,""))</f>
        <v>1</v>
      </c>
      <c r="FR33" s="239">
        <f>IF(SUM(FR$16:FR32)&lt;FR$15,1,IF(FR$15=0,1,""))</f>
        <v>1</v>
      </c>
      <c r="FS33" s="239">
        <f>IF(SUM(FS$16:FS32)&lt;FS$15,1,IF(FS$15=0,1,""))</f>
        <v>1</v>
      </c>
      <c r="FT33" s="239">
        <f>IF(SUM(FT$16:FT32)&lt;FT$15,1,IF(FT$15=0,1,""))</f>
        <v>1</v>
      </c>
      <c r="FU33" s="239">
        <f>IF(SUM(FU$16:FU32)&lt;FU$15,1,IF(FU$15=0,1,""))</f>
        <v>1</v>
      </c>
      <c r="FV33" s="239">
        <f>IF(SUM(FV$16:FV32)&lt;FV$15,1,IF(FV$15=0,1,""))</f>
        <v>1</v>
      </c>
      <c r="FW33" s="239">
        <f>IF(SUM(FW$16:FW32)&lt;FW$15,1,IF(FW$15=0,1,""))</f>
        <v>1</v>
      </c>
      <c r="FX33" s="239">
        <f>IF(SUM(FX$16:FX32)&lt;FX$15,1,IF(FX$15=0,1,""))</f>
        <v>1</v>
      </c>
      <c r="FY33" s="239">
        <f>IF(SUM(FY$16:FY32)&lt;FY$15,1,IF(FY$15=0,1,""))</f>
        <v>1</v>
      </c>
      <c r="FZ33" s="239">
        <f>IF(SUM(FZ$16:FZ32)&lt;FZ$15,1,IF(FZ$15=0,1,""))</f>
        <v>1</v>
      </c>
      <c r="GA33" s="239">
        <f>IF(SUM(GA$16:GA32)&lt;GA$15,1,IF(GA$15=0,1,""))</f>
        <v>1</v>
      </c>
      <c r="GB33" s="239">
        <f>IF(SUM(GB$16:GB32)&lt;GB$15,1,IF(GB$15=0,1,""))</f>
        <v>1</v>
      </c>
      <c r="GC33" s="239">
        <f>IF(SUM(GC$16:GC32)&lt;GC$15,1,IF(GC$15=0,1,""))</f>
        <v>1</v>
      </c>
      <c r="GD33" s="239">
        <f>IF(SUM(GD$16:GD32)&lt;GD$15,1,IF(GD$15=0,1,""))</f>
        <v>1</v>
      </c>
      <c r="GE33" s="239">
        <f>IF(SUM(GE$16:GE32)&lt;GE$15,1,IF(GE$15=0,1,""))</f>
        <v>1</v>
      </c>
      <c r="GF33" s="239">
        <f>IF(SUM(GF$16:GF32)&lt;GF$15,1,IF(GF$15=0,1,""))</f>
        <v>1</v>
      </c>
      <c r="GG33" s="239">
        <f>IF(SUM(GG$16:GG32)&lt;GG$15,1,IF(GG$15=0,1,""))</f>
        <v>1</v>
      </c>
      <c r="GH33" s="239">
        <f>IF(SUM(GH$16:GH32)&lt;GH$15,1,IF(GH$15=0,1,""))</f>
        <v>1</v>
      </c>
      <c r="GI33" s="239">
        <f>IF(SUM(GI$16:GI32)&lt;GI$15,1,IF(GI$15=0,1,""))</f>
        <v>1</v>
      </c>
      <c r="GJ33" s="239">
        <f>IF(SUM(GJ$16:GJ32)&lt;GJ$15,1,IF(GJ$15=0,1,""))</f>
        <v>1</v>
      </c>
      <c r="GK33" s="239">
        <f>IF(SUM(GK$16:GK32)&lt;GK$15,1,IF(GK$15=0,1,""))</f>
        <v>1</v>
      </c>
      <c r="GL33" s="239">
        <f>IF(SUM(GL$16:GL32)&lt;GL$15,1,IF(GL$15=0,1,""))</f>
        <v>1</v>
      </c>
      <c r="GM33" s="239">
        <f>IF(SUM(GM$16:GM32)&lt;GM$15,1,IF(GM$15=0,1,""))</f>
        <v>1</v>
      </c>
      <c r="GN33" s="239">
        <f>IF(SUM(GN$16:GN32)&lt;GN$15,1,IF(GN$15=0,1,""))</f>
        <v>1</v>
      </c>
      <c r="GO33" s="239">
        <f>IF(SUM(GO$16:GO32)&lt;GO$15,1,IF(GO$15=0,1,""))</f>
        <v>1</v>
      </c>
      <c r="GP33" s="239">
        <f>IF(SUM(GP$16:GP32)&lt;GP$15,1,IF(GP$15=0,1,""))</f>
        <v>1</v>
      </c>
      <c r="GQ33" s="239">
        <f>IF(SUM(GQ$16:GQ32)&lt;GQ$15,1,IF(GQ$15=0,1,""))</f>
        <v>1</v>
      </c>
      <c r="GR33" s="239">
        <f>IF(SUM(GR$16:GR32)&lt;GR$15,1,IF(GR$15=0,1,""))</f>
        <v>1</v>
      </c>
      <c r="GS33" s="239">
        <f>IF(SUM(GS$16:GS32)&lt;GS$15,1,IF(GS$15=0,1,""))</f>
        <v>1</v>
      </c>
      <c r="GT33" s="239">
        <f>IF(SUM(GT$16:GT32)&lt;GT$15,1,IF(GT$15=0,1,""))</f>
        <v>1</v>
      </c>
      <c r="GU33" s="239">
        <f>IF(SUM(GU$16:GU32)&lt;GU$15,1,IF(GU$15=0,1,""))</f>
        <v>1</v>
      </c>
      <c r="GV33" s="239">
        <f>IF(SUM(GV$16:GV32)&lt;GV$15,1,IF(GV$15=0,1,""))</f>
        <v>1</v>
      </c>
      <c r="GW33" s="239">
        <f>IF(SUM(GW$16:GW32)&lt;GW$15,1,IF(GW$15=0,1,""))</f>
        <v>1</v>
      </c>
      <c r="GX33" s="239">
        <f>IF(SUM(GX$16:GX32)&lt;GX$15,1,IF(GX$15=0,1,""))</f>
        <v>1</v>
      </c>
      <c r="GY33" s="239">
        <f>IF(SUM(GY$16:GY32)&lt;GY$15,1,IF(GY$15=0,1,""))</f>
        <v>1</v>
      </c>
      <c r="GZ33" s="239">
        <f>IF(SUM(GZ$16:GZ32)&lt;GZ$15,1,IF(GZ$15=0,1,""))</f>
        <v>1</v>
      </c>
      <c r="HA33" s="239">
        <f>IF(SUM(HA$16:HA32)&lt;HA$15,1,IF(HA$15=0,1,""))</f>
        <v>1</v>
      </c>
      <c r="HB33" s="239">
        <f>IF(SUM(HB$16:HB32)&lt;HB$15,1,IF(HB$15=0,1,""))</f>
        <v>1</v>
      </c>
      <c r="HC33" s="239">
        <f>IF(SUM(HC$16:HC32)&lt;HC$15,1,IF(HC$15=0,1,""))</f>
        <v>1</v>
      </c>
      <c r="HD33" s="239">
        <f>IF(SUM(HD$16:HD32)&lt;HD$15,1,IF(HD$15=0,1,""))</f>
        <v>1</v>
      </c>
      <c r="HE33" s="239">
        <f>IF(SUM(HE$16:HE32)&lt;HE$15,1,IF(HE$15=0,1,""))</f>
        <v>1</v>
      </c>
      <c r="HF33" s="239">
        <f>IF(SUM(HF$16:HF32)&lt;HF$15,1,IF(HF$15=0,1,""))</f>
        <v>1</v>
      </c>
      <c r="HG33" s="239">
        <f>IF(SUM(HG$16:HG32)&lt;HG$15,1,IF(HG$15=0,1,""))</f>
        <v>1</v>
      </c>
      <c r="HH33" s="239">
        <f>IF(SUM(HH$16:HH32)&lt;HH$15,1,IF(HH$15=0,1,""))</f>
        <v>1</v>
      </c>
      <c r="HI33" s="239">
        <f>IF(SUM(HI$16:HI32)&lt;HI$15,1,IF(HI$15=0,1,""))</f>
        <v>1</v>
      </c>
      <c r="HJ33" s="239">
        <f>IF(SUM(HJ$16:HJ32)&lt;HJ$15,1,IF(HJ$15=0,1,""))</f>
        <v>1</v>
      </c>
      <c r="HK33" s="239">
        <f>IF(SUM(HK$16:HK32)&lt;HK$15,1,IF(HK$15=0,1,""))</f>
        <v>1</v>
      </c>
      <c r="HL33" s="239">
        <f>IF(SUM(HL$16:HL32)&lt;HL$15,1,IF(HL$15=0,1,""))</f>
        <v>1</v>
      </c>
      <c r="HM33" s="239">
        <f>IF(SUM(HM$16:HM32)&lt;HM$15,1,IF(HM$15=0,1,""))</f>
        <v>1</v>
      </c>
      <c r="HN33" s="239">
        <f>IF(SUM(HN$16:HN32)&lt;HN$15,1,IF(HN$15=0,1,""))</f>
        <v>1</v>
      </c>
      <c r="HO33" s="239">
        <f>IF(SUM(HO$16:HO32)&lt;HO$15,1,IF(HO$15=0,1,""))</f>
        <v>1</v>
      </c>
      <c r="HP33" s="239">
        <f>IF(SUM(HP$16:HP32)&lt;HP$15,1,IF(HP$15=0,1,""))</f>
        <v>1</v>
      </c>
      <c r="HQ33" s="239">
        <f>IF(SUM(HQ$16:HQ32)&lt;HQ$15,1,IF(HQ$15=0,1,""))</f>
        <v>1</v>
      </c>
      <c r="HR33" s="239">
        <f>IF(SUM(HR$16:HR32)&lt;HR$15,1,IF(HR$15=0,1,""))</f>
        <v>1</v>
      </c>
      <c r="HS33" s="239">
        <f>IF(SUM(HS$16:HS32)&lt;HS$15,1,IF(HS$15=0,1,""))</f>
        <v>1</v>
      </c>
      <c r="HT33" s="239">
        <f>IF(SUM(HT$16:HT32)&lt;HT$15,1,IF(HT$15=0,1,""))</f>
        <v>1</v>
      </c>
      <c r="HU33" s="239">
        <f>IF(SUM(HU$16:HU32)&lt;HU$15,1,IF(HU$15=0,1,""))</f>
        <v>1</v>
      </c>
      <c r="HV33" s="239">
        <f>IF(SUM(HV$16:HV32)&lt;HV$15,1,IF(HV$15=0,1,""))</f>
        <v>1</v>
      </c>
      <c r="HW33" s="239">
        <f>IF(SUM(HW$16:HW32)&lt;HW$15,1,IF(HW$15=0,1,""))</f>
        <v>1</v>
      </c>
      <c r="HX33" s="239">
        <f>IF(SUM(HX$16:HX32)&lt;HX$15,1,IF(HX$15=0,1,""))</f>
        <v>1</v>
      </c>
      <c r="HY33" s="239">
        <f>IF(SUM(HY$16:HY32)&lt;HY$15,1,IF(HY$15=0,1,""))</f>
        <v>1</v>
      </c>
      <c r="HZ33" s="239">
        <f>IF(SUM(HZ$16:HZ32)&lt;HZ$15,1,IF(HZ$15=0,1,""))</f>
        <v>1</v>
      </c>
      <c r="IA33" s="239">
        <f>IF(SUM(IA$16:IA32)&lt;IA$15,1,IF(IA$15=0,1,""))</f>
        <v>1</v>
      </c>
      <c r="IB33" s="239">
        <f>IF(SUM(IB$16:IB32)&lt;IB$15,1,IF(IB$15=0,1,""))</f>
        <v>1</v>
      </c>
      <c r="IC33" s="239">
        <f>IF(SUM(IC$16:IC32)&lt;IC$15,1,IF(IC$15=0,1,""))</f>
        <v>1</v>
      </c>
      <c r="ID33" s="239">
        <f>IF(SUM(ID$16:ID32)&lt;ID$15,1,IF(ID$15=0,1,""))</f>
        <v>1</v>
      </c>
      <c r="IE33" s="239">
        <f>IF(SUM(IE$16:IE32)&lt;IE$15,1,IF(IE$15=0,1,""))</f>
        <v>1</v>
      </c>
      <c r="IF33" s="239">
        <f>IF(SUM(IF$16:IF32)&lt;IF$15,1,IF(IF$15=0,1,""))</f>
        <v>1</v>
      </c>
      <c r="IG33" s="239">
        <f>IF(SUM(IG$16:IG32)&lt;IG$15,1,IF(IG$15=0,1,""))</f>
        <v>1</v>
      </c>
      <c r="IH33" s="239">
        <f>IF(SUM(IH$16:IH32)&lt;IH$15,1,IF(IH$15=0,1,""))</f>
        <v>1</v>
      </c>
      <c r="II33" s="239">
        <f>IF(SUM(II$16:II32)&lt;II$15,1,IF(II$15=0,1,""))</f>
        <v>1</v>
      </c>
      <c r="IJ33" s="239">
        <f>IF(SUM(IJ$16:IJ32)&lt;IJ$15,1,IF(IJ$15=0,1,""))</f>
        <v>1</v>
      </c>
      <c r="IK33" s="239">
        <f>IF(SUM(IK$16:IK32)&lt;IK$15,1,IF(IK$15=0,1,""))</f>
        <v>1</v>
      </c>
      <c r="IL33" s="239">
        <f>IF(SUM(IL$16:IL32)&lt;IL$15,1,IF(IL$15=0,1,""))</f>
        <v>1</v>
      </c>
      <c r="IM33" s="239">
        <f>IF(SUM(IM$16:IM32)&lt;IM$15,1,IF(IM$15=0,1,""))</f>
        <v>1</v>
      </c>
      <c r="IN33" s="239">
        <f>IF(SUM(IN$16:IN32)&lt;IN$15,1,IF(IN$15=0,1,""))</f>
        <v>1</v>
      </c>
      <c r="IO33" s="85"/>
    </row>
    <row r="34" spans="2:249" ht="12.95" hidden="1" customHeight="1" outlineLevel="1">
      <c r="B34" s="384"/>
      <c r="C34" s="16"/>
      <c r="D34" s="16"/>
      <c r="E34" s="384">
        <v>19</v>
      </c>
      <c r="F34" s="16" t="str">
        <f>Sites!C82</f>
        <v>Mexi</v>
      </c>
      <c r="G34" s="253"/>
      <c r="H34" s="16"/>
      <c r="I34" s="239" t="str">
        <f>IF(SUM(I$16:I33)&lt;I$15,1,IF(I$15=0,1,""))</f>
        <v/>
      </c>
      <c r="J34" s="239" t="str">
        <f>IF(SUM(J$16:J33)&lt;J$15,1,IF(J$15=0,1,""))</f>
        <v/>
      </c>
      <c r="K34" s="239" t="str">
        <f>IF(SUM(K$16:K33)&lt;K$15,1,IF(K$15=0,1,""))</f>
        <v/>
      </c>
      <c r="L34" s="239">
        <f>IF(SUM(L$16:L33)&lt;L$15,1,IF(L$15=0,1,""))</f>
        <v>1</v>
      </c>
      <c r="M34" s="239">
        <f>IF(SUM(M$16:M33)&lt;M$15,1,IF(M$15=0,1,""))</f>
        <v>1</v>
      </c>
      <c r="N34" s="239">
        <f>IF(SUM(N$16:N33)&lt;N$15,1,IF(N$15=0,1,""))</f>
        <v>1</v>
      </c>
      <c r="O34" s="239">
        <f>IF(SUM(O$16:O33)&lt;O$15,1,IF(O$15=0,1,""))</f>
        <v>1</v>
      </c>
      <c r="P34" s="239">
        <f>IF(SUM(P$16:P33)&lt;P$15,1,IF(P$15=0,1,""))</f>
        <v>1</v>
      </c>
      <c r="Q34" s="239">
        <f>IF(SUM(Q$16:Q33)&lt;Q$15,1,IF(Q$15=0,1,""))</f>
        <v>1</v>
      </c>
      <c r="R34" s="239">
        <f>IF(SUM(R$16:R33)&lt;R$15,1,IF(R$15=0,1,""))</f>
        <v>1</v>
      </c>
      <c r="S34" s="239">
        <f>IF(SUM(S$16:S33)&lt;S$15,1,IF(S$15=0,1,""))</f>
        <v>1</v>
      </c>
      <c r="T34" s="239">
        <f>IF(SUM(T$16:T33)&lt;T$15,1,IF(T$15=0,1,""))</f>
        <v>1</v>
      </c>
      <c r="U34" s="239">
        <f>IF(SUM(U$16:U33)&lt;U$15,1,IF(U$15=0,1,""))</f>
        <v>1</v>
      </c>
      <c r="V34" s="239">
        <f>IF(SUM(V$16:V33)&lt;V$15,1,IF(V$15=0,1,""))</f>
        <v>1</v>
      </c>
      <c r="W34" s="239">
        <f>IF(SUM(W$16:W33)&lt;W$15,1,IF(W$15=0,1,""))</f>
        <v>1</v>
      </c>
      <c r="X34" s="239">
        <f>IF(SUM(X$16:X33)&lt;X$15,1,IF(X$15=0,1,""))</f>
        <v>1</v>
      </c>
      <c r="Y34" s="239">
        <f>IF(SUM(Y$16:Y33)&lt;Y$15,1,IF(Y$15=0,1,""))</f>
        <v>1</v>
      </c>
      <c r="Z34" s="239">
        <f>IF(SUM(Z$16:Z33)&lt;Z$15,1,IF(Z$15=0,1,""))</f>
        <v>1</v>
      </c>
      <c r="AA34" s="239">
        <f>IF(SUM(AA$16:AA33)&lt;AA$15,1,IF(AA$15=0,1,""))</f>
        <v>1</v>
      </c>
      <c r="AB34" s="239">
        <f>IF(SUM(AB$16:AB33)&lt;AB$15,1,IF(AB$15=0,1,""))</f>
        <v>1</v>
      </c>
      <c r="AC34" s="239">
        <f>IF(SUM(AC$16:AC33)&lt;AC$15,1,IF(AC$15=0,1,""))</f>
        <v>1</v>
      </c>
      <c r="AD34" s="239">
        <f>IF(SUM(AD$16:AD33)&lt;AD$15,1,IF(AD$15=0,1,""))</f>
        <v>1</v>
      </c>
      <c r="AE34" s="239">
        <f>IF(SUM(AE$16:AE33)&lt;AE$15,1,IF(AE$15=0,1,""))</f>
        <v>1</v>
      </c>
      <c r="AF34" s="239">
        <f>IF(SUM(AF$16:AF33)&lt;AF$15,1,IF(AF$15=0,1,""))</f>
        <v>1</v>
      </c>
      <c r="AG34" s="239">
        <f>IF(SUM(AG$16:AG33)&lt;AG$15,1,IF(AG$15=0,1,""))</f>
        <v>1</v>
      </c>
      <c r="AH34" s="239">
        <f>IF(SUM(AH$16:AH33)&lt;AH$15,1,IF(AH$15=0,1,""))</f>
        <v>1</v>
      </c>
      <c r="AI34" s="239">
        <f>IF(SUM(AI$16:AI33)&lt;AI$15,1,IF(AI$15=0,1,""))</f>
        <v>1</v>
      </c>
      <c r="AJ34" s="239">
        <f>IF(SUM(AJ$16:AJ33)&lt;AJ$15,1,IF(AJ$15=0,1,""))</f>
        <v>1</v>
      </c>
      <c r="AK34" s="239">
        <f>IF(SUM(AK$16:AK33)&lt;AK$15,1,IF(AK$15=0,1,""))</f>
        <v>1</v>
      </c>
      <c r="AL34" s="239">
        <f>IF(SUM(AL$16:AL33)&lt;AL$15,1,IF(AL$15=0,1,""))</f>
        <v>1</v>
      </c>
      <c r="AM34" s="239">
        <f>IF(SUM(AM$16:AM33)&lt;AM$15,1,IF(AM$15=0,1,""))</f>
        <v>1</v>
      </c>
      <c r="AN34" s="239">
        <f>IF(SUM(AN$16:AN33)&lt;AN$15,1,IF(AN$15=0,1,""))</f>
        <v>1</v>
      </c>
      <c r="AO34" s="239">
        <f>IF(SUM(AO$16:AO33)&lt;AO$15,1,IF(AO$15=0,1,""))</f>
        <v>1</v>
      </c>
      <c r="AP34" s="239">
        <f>IF(SUM(AP$16:AP33)&lt;AP$15,1,IF(AP$15=0,1,""))</f>
        <v>1</v>
      </c>
      <c r="AQ34" s="239">
        <f>IF(SUM(AQ$16:AQ33)&lt;AQ$15,1,IF(AQ$15=0,1,""))</f>
        <v>1</v>
      </c>
      <c r="AR34" s="239">
        <f>IF(SUM(AR$16:AR33)&lt;AR$15,1,IF(AR$15=0,1,""))</f>
        <v>1</v>
      </c>
      <c r="AS34" s="239">
        <f>IF(SUM(AS$16:AS33)&lt;AS$15,1,IF(AS$15=0,1,""))</f>
        <v>1</v>
      </c>
      <c r="AT34" s="239">
        <f>IF(SUM(AT$16:AT33)&lt;AT$15,1,IF(AT$15=0,1,""))</f>
        <v>1</v>
      </c>
      <c r="AU34" s="239">
        <f>IF(SUM(AU$16:AU33)&lt;AU$15,1,IF(AU$15=0,1,""))</f>
        <v>1</v>
      </c>
      <c r="AV34" s="239">
        <f>IF(SUM(AV$16:AV33)&lt;AV$15,1,IF(AV$15=0,1,""))</f>
        <v>1</v>
      </c>
      <c r="AW34" s="239">
        <f>IF(SUM(AW$16:AW33)&lt;AW$15,1,IF(AW$15=0,1,""))</f>
        <v>1</v>
      </c>
      <c r="AX34" s="239">
        <f>IF(SUM(AX$16:AX33)&lt;AX$15,1,IF(AX$15=0,1,""))</f>
        <v>1</v>
      </c>
      <c r="AY34" s="239">
        <f>IF(SUM(AY$16:AY33)&lt;AY$15,1,IF(AY$15=0,1,""))</f>
        <v>1</v>
      </c>
      <c r="AZ34" s="239">
        <f>IF(SUM(AZ$16:AZ33)&lt;AZ$15,1,IF(AZ$15=0,1,""))</f>
        <v>1</v>
      </c>
      <c r="BA34" s="239">
        <f>IF(SUM(BA$16:BA33)&lt;BA$15,1,IF(BA$15=0,1,""))</f>
        <v>1</v>
      </c>
      <c r="BB34" s="239">
        <f>IF(SUM(BB$16:BB33)&lt;BB$15,1,IF(BB$15=0,1,""))</f>
        <v>1</v>
      </c>
      <c r="BC34" s="239">
        <f>IF(SUM(BC$16:BC33)&lt;BC$15,1,IF(BC$15=0,1,""))</f>
        <v>1</v>
      </c>
      <c r="BD34" s="239">
        <f>IF(SUM(BD$16:BD33)&lt;BD$15,1,IF(BD$15=0,1,""))</f>
        <v>1</v>
      </c>
      <c r="BE34" s="239">
        <f>IF(SUM(BE$16:BE33)&lt;BE$15,1,IF(BE$15=0,1,""))</f>
        <v>1</v>
      </c>
      <c r="BF34" s="239">
        <f>IF(SUM(BF$16:BF33)&lt;BF$15,1,IF(BF$15=0,1,""))</f>
        <v>1</v>
      </c>
      <c r="BG34" s="239">
        <f>IF(SUM(BG$16:BG33)&lt;BG$15,1,IF(BG$15=0,1,""))</f>
        <v>1</v>
      </c>
      <c r="BH34" s="239">
        <f>IF(SUM(BH$16:BH33)&lt;BH$15,1,IF(BH$15=0,1,""))</f>
        <v>1</v>
      </c>
      <c r="BI34" s="239">
        <f>IF(SUM(BI$16:BI33)&lt;BI$15,1,IF(BI$15=0,1,""))</f>
        <v>1</v>
      </c>
      <c r="BJ34" s="239">
        <f>IF(SUM(BJ$16:BJ33)&lt;BJ$15,1,IF(BJ$15=0,1,""))</f>
        <v>1</v>
      </c>
      <c r="BK34" s="239">
        <f>IF(SUM(BK$16:BK33)&lt;BK$15,1,IF(BK$15=0,1,""))</f>
        <v>1</v>
      </c>
      <c r="BL34" s="239">
        <f>IF(SUM(BL$16:BL33)&lt;BL$15,1,IF(BL$15=0,1,""))</f>
        <v>1</v>
      </c>
      <c r="BM34" s="239">
        <f>IF(SUM(BM$16:BM33)&lt;BM$15,1,IF(BM$15=0,1,""))</f>
        <v>1</v>
      </c>
      <c r="BN34" s="239">
        <f>IF(SUM(BN$16:BN33)&lt;BN$15,1,IF(BN$15=0,1,""))</f>
        <v>1</v>
      </c>
      <c r="BO34" s="239">
        <f>IF(SUM(BO$16:BO33)&lt;BO$15,1,IF(BO$15=0,1,""))</f>
        <v>1</v>
      </c>
      <c r="BP34" s="239">
        <f>IF(SUM(BP$16:BP33)&lt;BP$15,1,IF(BP$15=0,1,""))</f>
        <v>1</v>
      </c>
      <c r="BQ34" s="239">
        <f>IF(SUM(BQ$16:BQ33)&lt;BQ$15,1,IF(BQ$15=0,1,""))</f>
        <v>1</v>
      </c>
      <c r="BR34" s="239">
        <f>IF(SUM(BR$16:BR33)&lt;BR$15,1,IF(BR$15=0,1,""))</f>
        <v>1</v>
      </c>
      <c r="BS34" s="239">
        <f>IF(SUM(BS$16:BS33)&lt;BS$15,1,IF(BS$15=0,1,""))</f>
        <v>1</v>
      </c>
      <c r="BT34" s="239">
        <f>IF(SUM(BT$16:BT33)&lt;BT$15,1,IF(BT$15=0,1,""))</f>
        <v>1</v>
      </c>
      <c r="BU34" s="239">
        <f>IF(SUM(BU$16:BU33)&lt;BU$15,1,IF(BU$15=0,1,""))</f>
        <v>1</v>
      </c>
      <c r="BV34" s="239">
        <f>IF(SUM(BV$16:BV33)&lt;BV$15,1,IF(BV$15=0,1,""))</f>
        <v>1</v>
      </c>
      <c r="BW34" s="239">
        <f>IF(SUM(BW$16:BW33)&lt;BW$15,1,IF(BW$15=0,1,""))</f>
        <v>1</v>
      </c>
      <c r="BX34" s="239">
        <f>IF(SUM(BX$16:BX33)&lt;BX$15,1,IF(BX$15=0,1,""))</f>
        <v>1</v>
      </c>
      <c r="BY34" s="239">
        <f>IF(SUM(BY$16:BY33)&lt;BY$15,1,IF(BY$15=0,1,""))</f>
        <v>1</v>
      </c>
      <c r="BZ34" s="239">
        <f>IF(SUM(BZ$16:BZ33)&lt;BZ$15,1,IF(BZ$15=0,1,""))</f>
        <v>1</v>
      </c>
      <c r="CA34" s="239">
        <f>IF(SUM(CA$16:CA33)&lt;CA$15,1,IF(CA$15=0,1,""))</f>
        <v>1</v>
      </c>
      <c r="CB34" s="239">
        <f>IF(SUM(CB$16:CB33)&lt;CB$15,1,IF(CB$15=0,1,""))</f>
        <v>1</v>
      </c>
      <c r="CC34" s="239">
        <f>IF(SUM(CC$16:CC33)&lt;CC$15,1,IF(CC$15=0,1,""))</f>
        <v>1</v>
      </c>
      <c r="CD34" s="239">
        <f>IF(SUM(CD$16:CD33)&lt;CD$15,1,IF(CD$15=0,1,""))</f>
        <v>1</v>
      </c>
      <c r="CE34" s="239">
        <f>IF(SUM(CE$16:CE33)&lt;CE$15,1,IF(CE$15=0,1,""))</f>
        <v>1</v>
      </c>
      <c r="CF34" s="239">
        <f>IF(SUM(CF$16:CF33)&lt;CF$15,1,IF(CF$15=0,1,""))</f>
        <v>1</v>
      </c>
      <c r="CG34" s="239">
        <f>IF(SUM(CG$16:CG33)&lt;CG$15,1,IF(CG$15=0,1,""))</f>
        <v>1</v>
      </c>
      <c r="CH34" s="239">
        <f>IF(SUM(CH$16:CH33)&lt;CH$15,1,IF(CH$15=0,1,""))</f>
        <v>1</v>
      </c>
      <c r="CI34" s="239">
        <f>IF(SUM(CI$16:CI33)&lt;CI$15,1,IF(CI$15=0,1,""))</f>
        <v>1</v>
      </c>
      <c r="CJ34" s="239">
        <f>IF(SUM(CJ$16:CJ33)&lt;CJ$15,1,IF(CJ$15=0,1,""))</f>
        <v>1</v>
      </c>
      <c r="CK34" s="239">
        <f>IF(SUM(CK$16:CK33)&lt;CK$15,1,IF(CK$15=0,1,""))</f>
        <v>1</v>
      </c>
      <c r="CL34" s="239">
        <f>IF(SUM(CL$16:CL33)&lt;CL$15,1,IF(CL$15=0,1,""))</f>
        <v>1</v>
      </c>
      <c r="CM34" s="239">
        <f>IF(SUM(CM$16:CM33)&lt;CM$15,1,IF(CM$15=0,1,""))</f>
        <v>1</v>
      </c>
      <c r="CN34" s="239">
        <f>IF(SUM(CN$16:CN33)&lt;CN$15,1,IF(CN$15=0,1,""))</f>
        <v>1</v>
      </c>
      <c r="CO34" s="239">
        <f>IF(SUM(CO$16:CO33)&lt;CO$15,1,IF(CO$15=0,1,""))</f>
        <v>1</v>
      </c>
      <c r="CP34" s="239">
        <f>IF(SUM(CP$16:CP33)&lt;CP$15,1,IF(CP$15=0,1,""))</f>
        <v>1</v>
      </c>
      <c r="CQ34" s="239">
        <f>IF(SUM(CQ$16:CQ33)&lt;CQ$15,1,IF(CQ$15=0,1,""))</f>
        <v>1</v>
      </c>
      <c r="CR34" s="239">
        <f>IF(SUM(CR$16:CR33)&lt;CR$15,1,IF(CR$15=0,1,""))</f>
        <v>1</v>
      </c>
      <c r="CS34" s="239">
        <f>IF(SUM(CS$16:CS33)&lt;CS$15,1,IF(CS$15=0,1,""))</f>
        <v>1</v>
      </c>
      <c r="CT34" s="239">
        <f>IF(SUM(CT$16:CT33)&lt;CT$15,1,IF(CT$15=0,1,""))</f>
        <v>1</v>
      </c>
      <c r="CU34" s="239">
        <f>IF(SUM(CU$16:CU33)&lt;CU$15,1,IF(CU$15=0,1,""))</f>
        <v>1</v>
      </c>
      <c r="CV34" s="239">
        <f>IF(SUM(CV$16:CV33)&lt;CV$15,1,IF(CV$15=0,1,""))</f>
        <v>1</v>
      </c>
      <c r="CW34" s="239">
        <f>IF(SUM(CW$16:CW33)&lt;CW$15,1,IF(CW$15=0,1,""))</f>
        <v>1</v>
      </c>
      <c r="CX34" s="239">
        <f>IF(SUM(CX$16:CX33)&lt;CX$15,1,IF(CX$15=0,1,""))</f>
        <v>1</v>
      </c>
      <c r="CY34" s="239">
        <f>IF(SUM(CY$16:CY33)&lt;CY$15,1,IF(CY$15=0,1,""))</f>
        <v>1</v>
      </c>
      <c r="CZ34" s="239">
        <f>IF(SUM(CZ$16:CZ33)&lt;CZ$15,1,IF(CZ$15=0,1,""))</f>
        <v>1</v>
      </c>
      <c r="DA34" s="239">
        <f>IF(SUM(DA$16:DA33)&lt;DA$15,1,IF(DA$15=0,1,""))</f>
        <v>1</v>
      </c>
      <c r="DB34" s="239">
        <f>IF(SUM(DB$16:DB33)&lt;DB$15,1,IF(DB$15=0,1,""))</f>
        <v>1</v>
      </c>
      <c r="DC34" s="239">
        <f>IF(SUM(DC$16:DC33)&lt;DC$15,1,IF(DC$15=0,1,""))</f>
        <v>1</v>
      </c>
      <c r="DD34" s="239">
        <f>IF(SUM(DD$16:DD33)&lt;DD$15,1,IF(DD$15=0,1,""))</f>
        <v>1</v>
      </c>
      <c r="DE34" s="239">
        <f>IF(SUM(DE$16:DE33)&lt;DE$15,1,IF(DE$15=0,1,""))</f>
        <v>1</v>
      </c>
      <c r="DF34" s="239">
        <f>IF(SUM(DF$16:DF33)&lt;DF$15,1,IF(DF$15=0,1,""))</f>
        <v>1</v>
      </c>
      <c r="DG34" s="239">
        <f>IF(SUM(DG$16:DG33)&lt;DG$15,1,IF(DG$15=0,1,""))</f>
        <v>1</v>
      </c>
      <c r="DH34" s="239">
        <f>IF(SUM(DH$16:DH33)&lt;DH$15,1,IF(DH$15=0,1,""))</f>
        <v>1</v>
      </c>
      <c r="DI34" s="239">
        <f>IF(SUM(DI$16:DI33)&lt;DI$15,1,IF(DI$15=0,1,""))</f>
        <v>1</v>
      </c>
      <c r="DJ34" s="239">
        <f>IF(SUM(DJ$16:DJ33)&lt;DJ$15,1,IF(DJ$15=0,1,""))</f>
        <v>1</v>
      </c>
      <c r="DK34" s="239">
        <f>IF(SUM(DK$16:DK33)&lt;DK$15,1,IF(DK$15=0,1,""))</f>
        <v>1</v>
      </c>
      <c r="DL34" s="239">
        <f>IF(SUM(DL$16:DL33)&lt;DL$15,1,IF(DL$15=0,1,""))</f>
        <v>1</v>
      </c>
      <c r="DM34" s="239">
        <f>IF(SUM(DM$16:DM33)&lt;DM$15,1,IF(DM$15=0,1,""))</f>
        <v>1</v>
      </c>
      <c r="DN34" s="239">
        <f>IF(SUM(DN$16:DN33)&lt;DN$15,1,IF(DN$15=0,1,""))</f>
        <v>1</v>
      </c>
      <c r="DO34" s="239">
        <f>IF(SUM(DO$16:DO33)&lt;DO$15,1,IF(DO$15=0,1,""))</f>
        <v>1</v>
      </c>
      <c r="DP34" s="239">
        <f>IF(SUM(DP$16:DP33)&lt;DP$15,1,IF(DP$15=0,1,""))</f>
        <v>1</v>
      </c>
      <c r="DQ34" s="239">
        <f>IF(SUM(DQ$16:DQ33)&lt;DQ$15,1,IF(DQ$15=0,1,""))</f>
        <v>1</v>
      </c>
      <c r="DR34" s="239">
        <f>IF(SUM(DR$16:DR33)&lt;DR$15,1,IF(DR$15=0,1,""))</f>
        <v>1</v>
      </c>
      <c r="DS34" s="239">
        <f>IF(SUM(DS$16:DS33)&lt;DS$15,1,IF(DS$15=0,1,""))</f>
        <v>1</v>
      </c>
      <c r="DT34" s="239">
        <f>IF(SUM(DT$16:DT33)&lt;DT$15,1,IF(DT$15=0,1,""))</f>
        <v>1</v>
      </c>
      <c r="DU34" s="239">
        <f>IF(SUM(DU$16:DU33)&lt;DU$15,1,IF(DU$15=0,1,""))</f>
        <v>1</v>
      </c>
      <c r="DV34" s="239">
        <f>IF(SUM(DV$16:DV33)&lt;DV$15,1,IF(DV$15=0,1,""))</f>
        <v>1</v>
      </c>
      <c r="DW34" s="239">
        <f>IF(SUM(DW$16:DW33)&lt;DW$15,1,IF(DW$15=0,1,""))</f>
        <v>1</v>
      </c>
      <c r="DX34" s="239">
        <f>IF(SUM(DX$16:DX33)&lt;DX$15,1,IF(DX$15=0,1,""))</f>
        <v>1</v>
      </c>
      <c r="DY34" s="239">
        <f>IF(SUM(DY$16:DY33)&lt;DY$15,1,IF(DY$15=0,1,""))</f>
        <v>1</v>
      </c>
      <c r="DZ34" s="239">
        <f>IF(SUM(DZ$16:DZ33)&lt;DZ$15,1,IF(DZ$15=0,1,""))</f>
        <v>1</v>
      </c>
      <c r="EA34" s="239">
        <f>IF(SUM(EA$16:EA33)&lt;EA$15,1,IF(EA$15=0,1,""))</f>
        <v>1</v>
      </c>
      <c r="EB34" s="239">
        <f>IF(SUM(EB$16:EB33)&lt;EB$15,1,IF(EB$15=0,1,""))</f>
        <v>1</v>
      </c>
      <c r="EC34" s="239">
        <f>IF(SUM(EC$16:EC33)&lt;EC$15,1,IF(EC$15=0,1,""))</f>
        <v>1</v>
      </c>
      <c r="ED34" s="239">
        <f>IF(SUM(ED$16:ED33)&lt;ED$15,1,IF(ED$15=0,1,""))</f>
        <v>1</v>
      </c>
      <c r="EE34" s="239">
        <f>IF(SUM(EE$16:EE33)&lt;EE$15,1,IF(EE$15=0,1,""))</f>
        <v>1</v>
      </c>
      <c r="EF34" s="239">
        <f>IF(SUM(EF$16:EF33)&lt;EF$15,1,IF(EF$15=0,1,""))</f>
        <v>1</v>
      </c>
      <c r="EG34" s="239">
        <f>IF(SUM(EG$16:EG33)&lt;EG$15,1,IF(EG$15=0,1,""))</f>
        <v>1</v>
      </c>
      <c r="EH34" s="239">
        <f>IF(SUM(EH$16:EH33)&lt;EH$15,1,IF(EH$15=0,1,""))</f>
        <v>1</v>
      </c>
      <c r="EI34" s="239">
        <f>IF(SUM(EI$16:EI33)&lt;EI$15,1,IF(EI$15=0,1,""))</f>
        <v>1</v>
      </c>
      <c r="EJ34" s="239">
        <f>IF(SUM(EJ$16:EJ33)&lt;EJ$15,1,IF(EJ$15=0,1,""))</f>
        <v>1</v>
      </c>
      <c r="EK34" s="239">
        <f>IF(SUM(EK$16:EK33)&lt;EK$15,1,IF(EK$15=0,1,""))</f>
        <v>1</v>
      </c>
      <c r="EL34" s="239">
        <f>IF(SUM(EL$16:EL33)&lt;EL$15,1,IF(EL$15=0,1,""))</f>
        <v>1</v>
      </c>
      <c r="EM34" s="239">
        <f>IF(SUM(EM$16:EM33)&lt;EM$15,1,IF(EM$15=0,1,""))</f>
        <v>1</v>
      </c>
      <c r="EN34" s="239">
        <f>IF(SUM(EN$16:EN33)&lt;EN$15,1,IF(EN$15=0,1,""))</f>
        <v>1</v>
      </c>
      <c r="EO34" s="239">
        <f>IF(SUM(EO$16:EO33)&lt;EO$15,1,IF(EO$15=0,1,""))</f>
        <v>1</v>
      </c>
      <c r="EP34" s="239">
        <f>IF(SUM(EP$16:EP33)&lt;EP$15,1,IF(EP$15=0,1,""))</f>
        <v>1</v>
      </c>
      <c r="EQ34" s="239">
        <f>IF(SUM(EQ$16:EQ33)&lt;EQ$15,1,IF(EQ$15=0,1,""))</f>
        <v>1</v>
      </c>
      <c r="ER34" s="239">
        <f>IF(SUM(ER$16:ER33)&lt;ER$15,1,IF(ER$15=0,1,""))</f>
        <v>1</v>
      </c>
      <c r="ES34" s="239">
        <f>IF(SUM(ES$16:ES33)&lt;ES$15,1,IF(ES$15=0,1,""))</f>
        <v>1</v>
      </c>
      <c r="ET34" s="239">
        <f>IF(SUM(ET$16:ET33)&lt;ET$15,1,IF(ET$15=0,1,""))</f>
        <v>1</v>
      </c>
      <c r="EU34" s="239">
        <f>IF(SUM(EU$16:EU33)&lt;EU$15,1,IF(EU$15=0,1,""))</f>
        <v>1</v>
      </c>
      <c r="EV34" s="239">
        <f>IF(SUM(EV$16:EV33)&lt;EV$15,1,IF(EV$15=0,1,""))</f>
        <v>1</v>
      </c>
      <c r="EW34" s="239">
        <f>IF(SUM(EW$16:EW33)&lt;EW$15,1,IF(EW$15=0,1,""))</f>
        <v>1</v>
      </c>
      <c r="EX34" s="239">
        <f>IF(SUM(EX$16:EX33)&lt;EX$15,1,IF(EX$15=0,1,""))</f>
        <v>1</v>
      </c>
      <c r="EY34" s="239">
        <f>IF(SUM(EY$16:EY33)&lt;EY$15,1,IF(EY$15=0,1,""))</f>
        <v>1</v>
      </c>
      <c r="EZ34" s="239">
        <f>IF(SUM(EZ$16:EZ33)&lt;EZ$15,1,IF(EZ$15=0,1,""))</f>
        <v>1</v>
      </c>
      <c r="FA34" s="239">
        <f>IF(SUM(FA$16:FA33)&lt;FA$15,1,IF(FA$15=0,1,""))</f>
        <v>1</v>
      </c>
      <c r="FB34" s="239">
        <f>IF(SUM(FB$16:FB33)&lt;FB$15,1,IF(FB$15=0,1,""))</f>
        <v>1</v>
      </c>
      <c r="FC34" s="239">
        <f>IF(SUM(FC$16:FC33)&lt;FC$15,1,IF(FC$15=0,1,""))</f>
        <v>1</v>
      </c>
      <c r="FD34" s="239">
        <f>IF(SUM(FD$16:FD33)&lt;FD$15,1,IF(FD$15=0,1,""))</f>
        <v>1</v>
      </c>
      <c r="FE34" s="239">
        <f>IF(SUM(FE$16:FE33)&lt;FE$15,1,IF(FE$15=0,1,""))</f>
        <v>1</v>
      </c>
      <c r="FF34" s="239">
        <f>IF(SUM(FF$16:FF33)&lt;FF$15,1,IF(FF$15=0,1,""))</f>
        <v>1</v>
      </c>
      <c r="FG34" s="239">
        <f>IF(SUM(FG$16:FG33)&lt;FG$15,1,IF(FG$15=0,1,""))</f>
        <v>1</v>
      </c>
      <c r="FH34" s="239">
        <f>IF(SUM(FH$16:FH33)&lt;FH$15,1,IF(FH$15=0,1,""))</f>
        <v>1</v>
      </c>
      <c r="FI34" s="239">
        <f>IF(SUM(FI$16:FI33)&lt;FI$15,1,IF(FI$15=0,1,""))</f>
        <v>1</v>
      </c>
      <c r="FJ34" s="239">
        <f>IF(SUM(FJ$16:FJ33)&lt;FJ$15,1,IF(FJ$15=0,1,""))</f>
        <v>1</v>
      </c>
      <c r="FK34" s="239">
        <f>IF(SUM(FK$16:FK33)&lt;FK$15,1,IF(FK$15=0,1,""))</f>
        <v>1</v>
      </c>
      <c r="FL34" s="239">
        <f>IF(SUM(FL$16:FL33)&lt;FL$15,1,IF(FL$15=0,1,""))</f>
        <v>1</v>
      </c>
      <c r="FM34" s="239">
        <f>IF(SUM(FM$16:FM33)&lt;FM$15,1,IF(FM$15=0,1,""))</f>
        <v>1</v>
      </c>
      <c r="FN34" s="239">
        <f>IF(SUM(FN$16:FN33)&lt;FN$15,1,IF(FN$15=0,1,""))</f>
        <v>1</v>
      </c>
      <c r="FO34" s="239">
        <f>IF(SUM(FO$16:FO33)&lt;FO$15,1,IF(FO$15=0,1,""))</f>
        <v>1</v>
      </c>
      <c r="FP34" s="239">
        <f>IF(SUM(FP$16:FP33)&lt;FP$15,1,IF(FP$15=0,1,""))</f>
        <v>1</v>
      </c>
      <c r="FQ34" s="239">
        <f>IF(SUM(FQ$16:FQ33)&lt;FQ$15,1,IF(FQ$15=0,1,""))</f>
        <v>1</v>
      </c>
      <c r="FR34" s="239">
        <f>IF(SUM(FR$16:FR33)&lt;FR$15,1,IF(FR$15=0,1,""))</f>
        <v>1</v>
      </c>
      <c r="FS34" s="239">
        <f>IF(SUM(FS$16:FS33)&lt;FS$15,1,IF(FS$15=0,1,""))</f>
        <v>1</v>
      </c>
      <c r="FT34" s="239">
        <f>IF(SUM(FT$16:FT33)&lt;FT$15,1,IF(FT$15=0,1,""))</f>
        <v>1</v>
      </c>
      <c r="FU34" s="239">
        <f>IF(SUM(FU$16:FU33)&lt;FU$15,1,IF(FU$15=0,1,""))</f>
        <v>1</v>
      </c>
      <c r="FV34" s="239">
        <f>IF(SUM(FV$16:FV33)&lt;FV$15,1,IF(FV$15=0,1,""))</f>
        <v>1</v>
      </c>
      <c r="FW34" s="239">
        <f>IF(SUM(FW$16:FW33)&lt;FW$15,1,IF(FW$15=0,1,""))</f>
        <v>1</v>
      </c>
      <c r="FX34" s="239">
        <f>IF(SUM(FX$16:FX33)&lt;FX$15,1,IF(FX$15=0,1,""))</f>
        <v>1</v>
      </c>
      <c r="FY34" s="239">
        <f>IF(SUM(FY$16:FY33)&lt;FY$15,1,IF(FY$15=0,1,""))</f>
        <v>1</v>
      </c>
      <c r="FZ34" s="239">
        <f>IF(SUM(FZ$16:FZ33)&lt;FZ$15,1,IF(FZ$15=0,1,""))</f>
        <v>1</v>
      </c>
      <c r="GA34" s="239">
        <f>IF(SUM(GA$16:GA33)&lt;GA$15,1,IF(GA$15=0,1,""))</f>
        <v>1</v>
      </c>
      <c r="GB34" s="239">
        <f>IF(SUM(GB$16:GB33)&lt;GB$15,1,IF(GB$15=0,1,""))</f>
        <v>1</v>
      </c>
      <c r="GC34" s="239">
        <f>IF(SUM(GC$16:GC33)&lt;GC$15,1,IF(GC$15=0,1,""))</f>
        <v>1</v>
      </c>
      <c r="GD34" s="239">
        <f>IF(SUM(GD$16:GD33)&lt;GD$15,1,IF(GD$15=0,1,""))</f>
        <v>1</v>
      </c>
      <c r="GE34" s="239">
        <f>IF(SUM(GE$16:GE33)&lt;GE$15,1,IF(GE$15=0,1,""))</f>
        <v>1</v>
      </c>
      <c r="GF34" s="239">
        <f>IF(SUM(GF$16:GF33)&lt;GF$15,1,IF(GF$15=0,1,""))</f>
        <v>1</v>
      </c>
      <c r="GG34" s="239">
        <f>IF(SUM(GG$16:GG33)&lt;GG$15,1,IF(GG$15=0,1,""))</f>
        <v>1</v>
      </c>
      <c r="GH34" s="239">
        <f>IF(SUM(GH$16:GH33)&lt;GH$15,1,IF(GH$15=0,1,""))</f>
        <v>1</v>
      </c>
      <c r="GI34" s="239">
        <f>IF(SUM(GI$16:GI33)&lt;GI$15,1,IF(GI$15=0,1,""))</f>
        <v>1</v>
      </c>
      <c r="GJ34" s="239">
        <f>IF(SUM(GJ$16:GJ33)&lt;GJ$15,1,IF(GJ$15=0,1,""))</f>
        <v>1</v>
      </c>
      <c r="GK34" s="239">
        <f>IF(SUM(GK$16:GK33)&lt;GK$15,1,IF(GK$15=0,1,""))</f>
        <v>1</v>
      </c>
      <c r="GL34" s="239">
        <f>IF(SUM(GL$16:GL33)&lt;GL$15,1,IF(GL$15=0,1,""))</f>
        <v>1</v>
      </c>
      <c r="GM34" s="239">
        <f>IF(SUM(GM$16:GM33)&lt;GM$15,1,IF(GM$15=0,1,""))</f>
        <v>1</v>
      </c>
      <c r="GN34" s="239">
        <f>IF(SUM(GN$16:GN33)&lt;GN$15,1,IF(GN$15=0,1,""))</f>
        <v>1</v>
      </c>
      <c r="GO34" s="239">
        <f>IF(SUM(GO$16:GO33)&lt;GO$15,1,IF(GO$15=0,1,""))</f>
        <v>1</v>
      </c>
      <c r="GP34" s="239">
        <f>IF(SUM(GP$16:GP33)&lt;GP$15,1,IF(GP$15=0,1,""))</f>
        <v>1</v>
      </c>
      <c r="GQ34" s="239">
        <f>IF(SUM(GQ$16:GQ33)&lt;GQ$15,1,IF(GQ$15=0,1,""))</f>
        <v>1</v>
      </c>
      <c r="GR34" s="239">
        <f>IF(SUM(GR$16:GR33)&lt;GR$15,1,IF(GR$15=0,1,""))</f>
        <v>1</v>
      </c>
      <c r="GS34" s="239">
        <f>IF(SUM(GS$16:GS33)&lt;GS$15,1,IF(GS$15=0,1,""))</f>
        <v>1</v>
      </c>
      <c r="GT34" s="239">
        <f>IF(SUM(GT$16:GT33)&lt;GT$15,1,IF(GT$15=0,1,""))</f>
        <v>1</v>
      </c>
      <c r="GU34" s="239">
        <f>IF(SUM(GU$16:GU33)&lt;GU$15,1,IF(GU$15=0,1,""))</f>
        <v>1</v>
      </c>
      <c r="GV34" s="239">
        <f>IF(SUM(GV$16:GV33)&lt;GV$15,1,IF(GV$15=0,1,""))</f>
        <v>1</v>
      </c>
      <c r="GW34" s="239">
        <f>IF(SUM(GW$16:GW33)&lt;GW$15,1,IF(GW$15=0,1,""))</f>
        <v>1</v>
      </c>
      <c r="GX34" s="239">
        <f>IF(SUM(GX$16:GX33)&lt;GX$15,1,IF(GX$15=0,1,""))</f>
        <v>1</v>
      </c>
      <c r="GY34" s="239">
        <f>IF(SUM(GY$16:GY33)&lt;GY$15,1,IF(GY$15=0,1,""))</f>
        <v>1</v>
      </c>
      <c r="GZ34" s="239">
        <f>IF(SUM(GZ$16:GZ33)&lt;GZ$15,1,IF(GZ$15=0,1,""))</f>
        <v>1</v>
      </c>
      <c r="HA34" s="239">
        <f>IF(SUM(HA$16:HA33)&lt;HA$15,1,IF(HA$15=0,1,""))</f>
        <v>1</v>
      </c>
      <c r="HB34" s="239">
        <f>IF(SUM(HB$16:HB33)&lt;HB$15,1,IF(HB$15=0,1,""))</f>
        <v>1</v>
      </c>
      <c r="HC34" s="239">
        <f>IF(SUM(HC$16:HC33)&lt;HC$15,1,IF(HC$15=0,1,""))</f>
        <v>1</v>
      </c>
      <c r="HD34" s="239">
        <f>IF(SUM(HD$16:HD33)&lt;HD$15,1,IF(HD$15=0,1,""))</f>
        <v>1</v>
      </c>
      <c r="HE34" s="239">
        <f>IF(SUM(HE$16:HE33)&lt;HE$15,1,IF(HE$15=0,1,""))</f>
        <v>1</v>
      </c>
      <c r="HF34" s="239">
        <f>IF(SUM(HF$16:HF33)&lt;HF$15,1,IF(HF$15=0,1,""))</f>
        <v>1</v>
      </c>
      <c r="HG34" s="239">
        <f>IF(SUM(HG$16:HG33)&lt;HG$15,1,IF(HG$15=0,1,""))</f>
        <v>1</v>
      </c>
      <c r="HH34" s="239">
        <f>IF(SUM(HH$16:HH33)&lt;HH$15,1,IF(HH$15=0,1,""))</f>
        <v>1</v>
      </c>
      <c r="HI34" s="239">
        <f>IF(SUM(HI$16:HI33)&lt;HI$15,1,IF(HI$15=0,1,""))</f>
        <v>1</v>
      </c>
      <c r="HJ34" s="239">
        <f>IF(SUM(HJ$16:HJ33)&lt;HJ$15,1,IF(HJ$15=0,1,""))</f>
        <v>1</v>
      </c>
      <c r="HK34" s="239">
        <f>IF(SUM(HK$16:HK33)&lt;HK$15,1,IF(HK$15=0,1,""))</f>
        <v>1</v>
      </c>
      <c r="HL34" s="239">
        <f>IF(SUM(HL$16:HL33)&lt;HL$15,1,IF(HL$15=0,1,""))</f>
        <v>1</v>
      </c>
      <c r="HM34" s="239">
        <f>IF(SUM(HM$16:HM33)&lt;HM$15,1,IF(HM$15=0,1,""))</f>
        <v>1</v>
      </c>
      <c r="HN34" s="239">
        <f>IF(SUM(HN$16:HN33)&lt;HN$15,1,IF(HN$15=0,1,""))</f>
        <v>1</v>
      </c>
      <c r="HO34" s="239">
        <f>IF(SUM(HO$16:HO33)&lt;HO$15,1,IF(HO$15=0,1,""))</f>
        <v>1</v>
      </c>
      <c r="HP34" s="239">
        <f>IF(SUM(HP$16:HP33)&lt;HP$15,1,IF(HP$15=0,1,""))</f>
        <v>1</v>
      </c>
      <c r="HQ34" s="239">
        <f>IF(SUM(HQ$16:HQ33)&lt;HQ$15,1,IF(HQ$15=0,1,""))</f>
        <v>1</v>
      </c>
      <c r="HR34" s="239">
        <f>IF(SUM(HR$16:HR33)&lt;HR$15,1,IF(HR$15=0,1,""))</f>
        <v>1</v>
      </c>
      <c r="HS34" s="239">
        <f>IF(SUM(HS$16:HS33)&lt;HS$15,1,IF(HS$15=0,1,""))</f>
        <v>1</v>
      </c>
      <c r="HT34" s="239">
        <f>IF(SUM(HT$16:HT33)&lt;HT$15,1,IF(HT$15=0,1,""))</f>
        <v>1</v>
      </c>
      <c r="HU34" s="239">
        <f>IF(SUM(HU$16:HU33)&lt;HU$15,1,IF(HU$15=0,1,""))</f>
        <v>1</v>
      </c>
      <c r="HV34" s="239">
        <f>IF(SUM(HV$16:HV33)&lt;HV$15,1,IF(HV$15=0,1,""))</f>
        <v>1</v>
      </c>
      <c r="HW34" s="239">
        <f>IF(SUM(HW$16:HW33)&lt;HW$15,1,IF(HW$15=0,1,""))</f>
        <v>1</v>
      </c>
      <c r="HX34" s="239">
        <f>IF(SUM(HX$16:HX33)&lt;HX$15,1,IF(HX$15=0,1,""))</f>
        <v>1</v>
      </c>
      <c r="HY34" s="239">
        <f>IF(SUM(HY$16:HY33)&lt;HY$15,1,IF(HY$15=0,1,""))</f>
        <v>1</v>
      </c>
      <c r="HZ34" s="239">
        <f>IF(SUM(HZ$16:HZ33)&lt;HZ$15,1,IF(HZ$15=0,1,""))</f>
        <v>1</v>
      </c>
      <c r="IA34" s="239">
        <f>IF(SUM(IA$16:IA33)&lt;IA$15,1,IF(IA$15=0,1,""))</f>
        <v>1</v>
      </c>
      <c r="IB34" s="239">
        <f>IF(SUM(IB$16:IB33)&lt;IB$15,1,IF(IB$15=0,1,""))</f>
        <v>1</v>
      </c>
      <c r="IC34" s="239">
        <f>IF(SUM(IC$16:IC33)&lt;IC$15,1,IF(IC$15=0,1,""))</f>
        <v>1</v>
      </c>
      <c r="ID34" s="239">
        <f>IF(SUM(ID$16:ID33)&lt;ID$15,1,IF(ID$15=0,1,""))</f>
        <v>1</v>
      </c>
      <c r="IE34" s="239">
        <f>IF(SUM(IE$16:IE33)&lt;IE$15,1,IF(IE$15=0,1,""))</f>
        <v>1</v>
      </c>
      <c r="IF34" s="239">
        <f>IF(SUM(IF$16:IF33)&lt;IF$15,1,IF(IF$15=0,1,""))</f>
        <v>1</v>
      </c>
      <c r="IG34" s="239">
        <f>IF(SUM(IG$16:IG33)&lt;IG$15,1,IF(IG$15=0,1,""))</f>
        <v>1</v>
      </c>
      <c r="IH34" s="239">
        <f>IF(SUM(IH$16:IH33)&lt;IH$15,1,IF(IH$15=0,1,""))</f>
        <v>1</v>
      </c>
      <c r="II34" s="239">
        <f>IF(SUM(II$16:II33)&lt;II$15,1,IF(II$15=0,1,""))</f>
        <v>1</v>
      </c>
      <c r="IJ34" s="239">
        <f>IF(SUM(IJ$16:IJ33)&lt;IJ$15,1,IF(IJ$15=0,1,""))</f>
        <v>1</v>
      </c>
      <c r="IK34" s="239">
        <f>IF(SUM(IK$16:IK33)&lt;IK$15,1,IF(IK$15=0,1,""))</f>
        <v>1</v>
      </c>
      <c r="IL34" s="239">
        <f>IF(SUM(IL$16:IL33)&lt;IL$15,1,IF(IL$15=0,1,""))</f>
        <v>1</v>
      </c>
      <c r="IM34" s="239">
        <f>IF(SUM(IM$16:IM33)&lt;IM$15,1,IF(IM$15=0,1,""))</f>
        <v>1</v>
      </c>
      <c r="IN34" s="239">
        <f>IF(SUM(IN$16:IN33)&lt;IN$15,1,IF(IN$15=0,1,""))</f>
        <v>1</v>
      </c>
      <c r="IO34" s="85"/>
    </row>
    <row r="35" spans="2:249" ht="12.95" hidden="1" customHeight="1" outlineLevel="1">
      <c r="B35" s="384"/>
      <c r="C35" s="16"/>
      <c r="D35" s="16"/>
      <c r="E35" s="384">
        <v>20</v>
      </c>
      <c r="F35" s="16" t="str">
        <f>Sites!C83</f>
        <v>dusse#2</v>
      </c>
      <c r="G35" s="253"/>
      <c r="H35" s="16"/>
      <c r="I35" s="239" t="str">
        <f>IF(SUM(I$16:I34)&lt;I$15,1,IF(I$15=0,1,""))</f>
        <v/>
      </c>
      <c r="J35" s="239" t="str">
        <f>IF(SUM(J$16:J34)&lt;J$15,1,IF(J$15=0,1,""))</f>
        <v/>
      </c>
      <c r="K35" s="239" t="str">
        <f>IF(SUM(K$16:K34)&lt;K$15,1,IF(K$15=0,1,""))</f>
        <v/>
      </c>
      <c r="L35" s="239">
        <f>IF(SUM(L$16:L34)&lt;L$15,1,IF(L$15=0,1,""))</f>
        <v>1</v>
      </c>
      <c r="M35" s="239">
        <f>IF(SUM(M$16:M34)&lt;M$15,1,IF(M$15=0,1,""))</f>
        <v>1</v>
      </c>
      <c r="N35" s="239">
        <f>IF(SUM(N$16:N34)&lt;N$15,1,IF(N$15=0,1,""))</f>
        <v>1</v>
      </c>
      <c r="O35" s="239">
        <f>IF(SUM(O$16:O34)&lt;O$15,1,IF(O$15=0,1,""))</f>
        <v>1</v>
      </c>
      <c r="P35" s="239">
        <f>IF(SUM(P$16:P34)&lt;P$15,1,IF(P$15=0,1,""))</f>
        <v>1</v>
      </c>
      <c r="Q35" s="239">
        <f>IF(SUM(Q$16:Q34)&lt;Q$15,1,IF(Q$15=0,1,""))</f>
        <v>1</v>
      </c>
      <c r="R35" s="239">
        <f>IF(SUM(R$16:R34)&lt;R$15,1,IF(R$15=0,1,""))</f>
        <v>1</v>
      </c>
      <c r="S35" s="239">
        <f>IF(SUM(S$16:S34)&lt;S$15,1,IF(S$15=0,1,""))</f>
        <v>1</v>
      </c>
      <c r="T35" s="239">
        <f>IF(SUM(T$16:T34)&lt;T$15,1,IF(T$15=0,1,""))</f>
        <v>1</v>
      </c>
      <c r="U35" s="239">
        <f>IF(SUM(U$16:U34)&lt;U$15,1,IF(U$15=0,1,""))</f>
        <v>1</v>
      </c>
      <c r="V35" s="239">
        <f>IF(SUM(V$16:V34)&lt;V$15,1,IF(V$15=0,1,""))</f>
        <v>1</v>
      </c>
      <c r="W35" s="239">
        <f>IF(SUM(W$16:W34)&lt;W$15,1,IF(W$15=0,1,""))</f>
        <v>1</v>
      </c>
      <c r="X35" s="239">
        <f>IF(SUM(X$16:X34)&lt;X$15,1,IF(X$15=0,1,""))</f>
        <v>1</v>
      </c>
      <c r="Y35" s="239">
        <f>IF(SUM(Y$16:Y34)&lt;Y$15,1,IF(Y$15=0,1,""))</f>
        <v>1</v>
      </c>
      <c r="Z35" s="239">
        <f>IF(SUM(Z$16:Z34)&lt;Z$15,1,IF(Z$15=0,1,""))</f>
        <v>1</v>
      </c>
      <c r="AA35" s="239">
        <f>IF(SUM(AA$16:AA34)&lt;AA$15,1,IF(AA$15=0,1,""))</f>
        <v>1</v>
      </c>
      <c r="AB35" s="239">
        <f>IF(SUM(AB$16:AB34)&lt;AB$15,1,IF(AB$15=0,1,""))</f>
        <v>1</v>
      </c>
      <c r="AC35" s="239">
        <f>IF(SUM(AC$16:AC34)&lt;AC$15,1,IF(AC$15=0,1,""))</f>
        <v>1</v>
      </c>
      <c r="AD35" s="239">
        <f>IF(SUM(AD$16:AD34)&lt;AD$15,1,IF(AD$15=0,1,""))</f>
        <v>1</v>
      </c>
      <c r="AE35" s="239">
        <f>IF(SUM(AE$16:AE34)&lt;AE$15,1,IF(AE$15=0,1,""))</f>
        <v>1</v>
      </c>
      <c r="AF35" s="239">
        <f>IF(SUM(AF$16:AF34)&lt;AF$15,1,IF(AF$15=0,1,""))</f>
        <v>1</v>
      </c>
      <c r="AG35" s="239">
        <f>IF(SUM(AG$16:AG34)&lt;AG$15,1,IF(AG$15=0,1,""))</f>
        <v>1</v>
      </c>
      <c r="AH35" s="239">
        <f>IF(SUM(AH$16:AH34)&lt;AH$15,1,IF(AH$15=0,1,""))</f>
        <v>1</v>
      </c>
      <c r="AI35" s="239">
        <f>IF(SUM(AI$16:AI34)&lt;AI$15,1,IF(AI$15=0,1,""))</f>
        <v>1</v>
      </c>
      <c r="AJ35" s="239">
        <f>IF(SUM(AJ$16:AJ34)&lt;AJ$15,1,IF(AJ$15=0,1,""))</f>
        <v>1</v>
      </c>
      <c r="AK35" s="239">
        <f>IF(SUM(AK$16:AK34)&lt;AK$15,1,IF(AK$15=0,1,""))</f>
        <v>1</v>
      </c>
      <c r="AL35" s="239">
        <f>IF(SUM(AL$16:AL34)&lt;AL$15,1,IF(AL$15=0,1,""))</f>
        <v>1</v>
      </c>
      <c r="AM35" s="239">
        <f>IF(SUM(AM$16:AM34)&lt;AM$15,1,IF(AM$15=0,1,""))</f>
        <v>1</v>
      </c>
      <c r="AN35" s="239">
        <f>IF(SUM(AN$16:AN34)&lt;AN$15,1,IF(AN$15=0,1,""))</f>
        <v>1</v>
      </c>
      <c r="AO35" s="239">
        <f>IF(SUM(AO$16:AO34)&lt;AO$15,1,IF(AO$15=0,1,""))</f>
        <v>1</v>
      </c>
      <c r="AP35" s="239">
        <f>IF(SUM(AP$16:AP34)&lt;AP$15,1,IF(AP$15=0,1,""))</f>
        <v>1</v>
      </c>
      <c r="AQ35" s="239">
        <f>IF(SUM(AQ$16:AQ34)&lt;AQ$15,1,IF(AQ$15=0,1,""))</f>
        <v>1</v>
      </c>
      <c r="AR35" s="239">
        <f>IF(SUM(AR$16:AR34)&lt;AR$15,1,IF(AR$15=0,1,""))</f>
        <v>1</v>
      </c>
      <c r="AS35" s="239">
        <f>IF(SUM(AS$16:AS34)&lt;AS$15,1,IF(AS$15=0,1,""))</f>
        <v>1</v>
      </c>
      <c r="AT35" s="239">
        <f>IF(SUM(AT$16:AT34)&lt;AT$15,1,IF(AT$15=0,1,""))</f>
        <v>1</v>
      </c>
      <c r="AU35" s="239">
        <f>IF(SUM(AU$16:AU34)&lt;AU$15,1,IF(AU$15=0,1,""))</f>
        <v>1</v>
      </c>
      <c r="AV35" s="239">
        <f>IF(SUM(AV$16:AV34)&lt;AV$15,1,IF(AV$15=0,1,""))</f>
        <v>1</v>
      </c>
      <c r="AW35" s="239">
        <f>IF(SUM(AW$16:AW34)&lt;AW$15,1,IF(AW$15=0,1,""))</f>
        <v>1</v>
      </c>
      <c r="AX35" s="239">
        <f>IF(SUM(AX$16:AX34)&lt;AX$15,1,IF(AX$15=0,1,""))</f>
        <v>1</v>
      </c>
      <c r="AY35" s="239">
        <f>IF(SUM(AY$16:AY34)&lt;AY$15,1,IF(AY$15=0,1,""))</f>
        <v>1</v>
      </c>
      <c r="AZ35" s="239">
        <f>IF(SUM(AZ$16:AZ34)&lt;AZ$15,1,IF(AZ$15=0,1,""))</f>
        <v>1</v>
      </c>
      <c r="BA35" s="239">
        <f>IF(SUM(BA$16:BA34)&lt;BA$15,1,IF(BA$15=0,1,""))</f>
        <v>1</v>
      </c>
      <c r="BB35" s="239">
        <f>IF(SUM(BB$16:BB34)&lt;BB$15,1,IF(BB$15=0,1,""))</f>
        <v>1</v>
      </c>
      <c r="BC35" s="239">
        <f>IF(SUM(BC$16:BC34)&lt;BC$15,1,IF(BC$15=0,1,""))</f>
        <v>1</v>
      </c>
      <c r="BD35" s="239">
        <f>IF(SUM(BD$16:BD34)&lt;BD$15,1,IF(BD$15=0,1,""))</f>
        <v>1</v>
      </c>
      <c r="BE35" s="239">
        <f>IF(SUM(BE$16:BE34)&lt;BE$15,1,IF(BE$15=0,1,""))</f>
        <v>1</v>
      </c>
      <c r="BF35" s="239">
        <f>IF(SUM(BF$16:BF34)&lt;BF$15,1,IF(BF$15=0,1,""))</f>
        <v>1</v>
      </c>
      <c r="BG35" s="239">
        <f>IF(SUM(BG$16:BG34)&lt;BG$15,1,IF(BG$15=0,1,""))</f>
        <v>1</v>
      </c>
      <c r="BH35" s="239">
        <f>IF(SUM(BH$16:BH34)&lt;BH$15,1,IF(BH$15=0,1,""))</f>
        <v>1</v>
      </c>
      <c r="BI35" s="239">
        <f>IF(SUM(BI$16:BI34)&lt;BI$15,1,IF(BI$15=0,1,""))</f>
        <v>1</v>
      </c>
      <c r="BJ35" s="239">
        <f>IF(SUM(BJ$16:BJ34)&lt;BJ$15,1,IF(BJ$15=0,1,""))</f>
        <v>1</v>
      </c>
      <c r="BK35" s="239">
        <f>IF(SUM(BK$16:BK34)&lt;BK$15,1,IF(BK$15=0,1,""))</f>
        <v>1</v>
      </c>
      <c r="BL35" s="239">
        <f>IF(SUM(BL$16:BL34)&lt;BL$15,1,IF(BL$15=0,1,""))</f>
        <v>1</v>
      </c>
      <c r="BM35" s="239">
        <f>IF(SUM(BM$16:BM34)&lt;BM$15,1,IF(BM$15=0,1,""))</f>
        <v>1</v>
      </c>
      <c r="BN35" s="239">
        <f>IF(SUM(BN$16:BN34)&lt;BN$15,1,IF(BN$15=0,1,""))</f>
        <v>1</v>
      </c>
      <c r="BO35" s="239">
        <f>IF(SUM(BO$16:BO34)&lt;BO$15,1,IF(BO$15=0,1,""))</f>
        <v>1</v>
      </c>
      <c r="BP35" s="239">
        <f>IF(SUM(BP$16:BP34)&lt;BP$15,1,IF(BP$15=0,1,""))</f>
        <v>1</v>
      </c>
      <c r="BQ35" s="239">
        <f>IF(SUM(BQ$16:BQ34)&lt;BQ$15,1,IF(BQ$15=0,1,""))</f>
        <v>1</v>
      </c>
      <c r="BR35" s="239">
        <f>IF(SUM(BR$16:BR34)&lt;BR$15,1,IF(BR$15=0,1,""))</f>
        <v>1</v>
      </c>
      <c r="BS35" s="239">
        <f>IF(SUM(BS$16:BS34)&lt;BS$15,1,IF(BS$15=0,1,""))</f>
        <v>1</v>
      </c>
      <c r="BT35" s="239">
        <f>IF(SUM(BT$16:BT34)&lt;BT$15,1,IF(BT$15=0,1,""))</f>
        <v>1</v>
      </c>
      <c r="BU35" s="239">
        <f>IF(SUM(BU$16:BU34)&lt;BU$15,1,IF(BU$15=0,1,""))</f>
        <v>1</v>
      </c>
      <c r="BV35" s="239">
        <f>IF(SUM(BV$16:BV34)&lt;BV$15,1,IF(BV$15=0,1,""))</f>
        <v>1</v>
      </c>
      <c r="BW35" s="239">
        <f>IF(SUM(BW$16:BW34)&lt;BW$15,1,IF(BW$15=0,1,""))</f>
        <v>1</v>
      </c>
      <c r="BX35" s="239">
        <f>IF(SUM(BX$16:BX34)&lt;BX$15,1,IF(BX$15=0,1,""))</f>
        <v>1</v>
      </c>
      <c r="BY35" s="239">
        <f>IF(SUM(BY$16:BY34)&lt;BY$15,1,IF(BY$15=0,1,""))</f>
        <v>1</v>
      </c>
      <c r="BZ35" s="239">
        <f>IF(SUM(BZ$16:BZ34)&lt;BZ$15,1,IF(BZ$15=0,1,""))</f>
        <v>1</v>
      </c>
      <c r="CA35" s="239">
        <f>IF(SUM(CA$16:CA34)&lt;CA$15,1,IF(CA$15=0,1,""))</f>
        <v>1</v>
      </c>
      <c r="CB35" s="239">
        <f>IF(SUM(CB$16:CB34)&lt;CB$15,1,IF(CB$15=0,1,""))</f>
        <v>1</v>
      </c>
      <c r="CC35" s="239">
        <f>IF(SUM(CC$16:CC34)&lt;CC$15,1,IF(CC$15=0,1,""))</f>
        <v>1</v>
      </c>
      <c r="CD35" s="239">
        <f>IF(SUM(CD$16:CD34)&lt;CD$15,1,IF(CD$15=0,1,""))</f>
        <v>1</v>
      </c>
      <c r="CE35" s="239">
        <f>IF(SUM(CE$16:CE34)&lt;CE$15,1,IF(CE$15=0,1,""))</f>
        <v>1</v>
      </c>
      <c r="CF35" s="239">
        <f>IF(SUM(CF$16:CF34)&lt;CF$15,1,IF(CF$15=0,1,""))</f>
        <v>1</v>
      </c>
      <c r="CG35" s="239">
        <f>IF(SUM(CG$16:CG34)&lt;CG$15,1,IF(CG$15=0,1,""))</f>
        <v>1</v>
      </c>
      <c r="CH35" s="239">
        <f>IF(SUM(CH$16:CH34)&lt;CH$15,1,IF(CH$15=0,1,""))</f>
        <v>1</v>
      </c>
      <c r="CI35" s="239">
        <f>IF(SUM(CI$16:CI34)&lt;CI$15,1,IF(CI$15=0,1,""))</f>
        <v>1</v>
      </c>
      <c r="CJ35" s="239">
        <f>IF(SUM(CJ$16:CJ34)&lt;CJ$15,1,IF(CJ$15=0,1,""))</f>
        <v>1</v>
      </c>
      <c r="CK35" s="239">
        <f>IF(SUM(CK$16:CK34)&lt;CK$15,1,IF(CK$15=0,1,""))</f>
        <v>1</v>
      </c>
      <c r="CL35" s="239">
        <f>IF(SUM(CL$16:CL34)&lt;CL$15,1,IF(CL$15=0,1,""))</f>
        <v>1</v>
      </c>
      <c r="CM35" s="239">
        <f>IF(SUM(CM$16:CM34)&lt;CM$15,1,IF(CM$15=0,1,""))</f>
        <v>1</v>
      </c>
      <c r="CN35" s="239">
        <f>IF(SUM(CN$16:CN34)&lt;CN$15,1,IF(CN$15=0,1,""))</f>
        <v>1</v>
      </c>
      <c r="CO35" s="239">
        <f>IF(SUM(CO$16:CO34)&lt;CO$15,1,IF(CO$15=0,1,""))</f>
        <v>1</v>
      </c>
      <c r="CP35" s="239">
        <f>IF(SUM(CP$16:CP34)&lt;CP$15,1,IF(CP$15=0,1,""))</f>
        <v>1</v>
      </c>
      <c r="CQ35" s="239">
        <f>IF(SUM(CQ$16:CQ34)&lt;CQ$15,1,IF(CQ$15=0,1,""))</f>
        <v>1</v>
      </c>
      <c r="CR35" s="239">
        <f>IF(SUM(CR$16:CR34)&lt;CR$15,1,IF(CR$15=0,1,""))</f>
        <v>1</v>
      </c>
      <c r="CS35" s="239">
        <f>IF(SUM(CS$16:CS34)&lt;CS$15,1,IF(CS$15=0,1,""))</f>
        <v>1</v>
      </c>
      <c r="CT35" s="239">
        <f>IF(SUM(CT$16:CT34)&lt;CT$15,1,IF(CT$15=0,1,""))</f>
        <v>1</v>
      </c>
      <c r="CU35" s="239">
        <f>IF(SUM(CU$16:CU34)&lt;CU$15,1,IF(CU$15=0,1,""))</f>
        <v>1</v>
      </c>
      <c r="CV35" s="239">
        <f>IF(SUM(CV$16:CV34)&lt;CV$15,1,IF(CV$15=0,1,""))</f>
        <v>1</v>
      </c>
      <c r="CW35" s="239">
        <f>IF(SUM(CW$16:CW34)&lt;CW$15,1,IF(CW$15=0,1,""))</f>
        <v>1</v>
      </c>
      <c r="CX35" s="239">
        <f>IF(SUM(CX$16:CX34)&lt;CX$15,1,IF(CX$15=0,1,""))</f>
        <v>1</v>
      </c>
      <c r="CY35" s="239">
        <f>IF(SUM(CY$16:CY34)&lt;CY$15,1,IF(CY$15=0,1,""))</f>
        <v>1</v>
      </c>
      <c r="CZ35" s="239">
        <f>IF(SUM(CZ$16:CZ34)&lt;CZ$15,1,IF(CZ$15=0,1,""))</f>
        <v>1</v>
      </c>
      <c r="DA35" s="239">
        <f>IF(SUM(DA$16:DA34)&lt;DA$15,1,IF(DA$15=0,1,""))</f>
        <v>1</v>
      </c>
      <c r="DB35" s="239">
        <f>IF(SUM(DB$16:DB34)&lt;DB$15,1,IF(DB$15=0,1,""))</f>
        <v>1</v>
      </c>
      <c r="DC35" s="239">
        <f>IF(SUM(DC$16:DC34)&lt;DC$15,1,IF(DC$15=0,1,""))</f>
        <v>1</v>
      </c>
      <c r="DD35" s="239">
        <f>IF(SUM(DD$16:DD34)&lt;DD$15,1,IF(DD$15=0,1,""))</f>
        <v>1</v>
      </c>
      <c r="DE35" s="239">
        <f>IF(SUM(DE$16:DE34)&lt;DE$15,1,IF(DE$15=0,1,""))</f>
        <v>1</v>
      </c>
      <c r="DF35" s="239">
        <f>IF(SUM(DF$16:DF34)&lt;DF$15,1,IF(DF$15=0,1,""))</f>
        <v>1</v>
      </c>
      <c r="DG35" s="239">
        <f>IF(SUM(DG$16:DG34)&lt;DG$15,1,IF(DG$15=0,1,""))</f>
        <v>1</v>
      </c>
      <c r="DH35" s="239">
        <f>IF(SUM(DH$16:DH34)&lt;DH$15,1,IF(DH$15=0,1,""))</f>
        <v>1</v>
      </c>
      <c r="DI35" s="239">
        <f>IF(SUM(DI$16:DI34)&lt;DI$15,1,IF(DI$15=0,1,""))</f>
        <v>1</v>
      </c>
      <c r="DJ35" s="239">
        <f>IF(SUM(DJ$16:DJ34)&lt;DJ$15,1,IF(DJ$15=0,1,""))</f>
        <v>1</v>
      </c>
      <c r="DK35" s="239">
        <f>IF(SUM(DK$16:DK34)&lt;DK$15,1,IF(DK$15=0,1,""))</f>
        <v>1</v>
      </c>
      <c r="DL35" s="239">
        <f>IF(SUM(DL$16:DL34)&lt;DL$15,1,IF(DL$15=0,1,""))</f>
        <v>1</v>
      </c>
      <c r="DM35" s="239">
        <f>IF(SUM(DM$16:DM34)&lt;DM$15,1,IF(DM$15=0,1,""))</f>
        <v>1</v>
      </c>
      <c r="DN35" s="239">
        <f>IF(SUM(DN$16:DN34)&lt;DN$15,1,IF(DN$15=0,1,""))</f>
        <v>1</v>
      </c>
      <c r="DO35" s="239">
        <f>IF(SUM(DO$16:DO34)&lt;DO$15,1,IF(DO$15=0,1,""))</f>
        <v>1</v>
      </c>
      <c r="DP35" s="239">
        <f>IF(SUM(DP$16:DP34)&lt;DP$15,1,IF(DP$15=0,1,""))</f>
        <v>1</v>
      </c>
      <c r="DQ35" s="239">
        <f>IF(SUM(DQ$16:DQ34)&lt;DQ$15,1,IF(DQ$15=0,1,""))</f>
        <v>1</v>
      </c>
      <c r="DR35" s="239">
        <f>IF(SUM(DR$16:DR34)&lt;DR$15,1,IF(DR$15=0,1,""))</f>
        <v>1</v>
      </c>
      <c r="DS35" s="239">
        <f>IF(SUM(DS$16:DS34)&lt;DS$15,1,IF(DS$15=0,1,""))</f>
        <v>1</v>
      </c>
      <c r="DT35" s="239">
        <f>IF(SUM(DT$16:DT34)&lt;DT$15,1,IF(DT$15=0,1,""))</f>
        <v>1</v>
      </c>
      <c r="DU35" s="239">
        <f>IF(SUM(DU$16:DU34)&lt;DU$15,1,IF(DU$15=0,1,""))</f>
        <v>1</v>
      </c>
      <c r="DV35" s="239">
        <f>IF(SUM(DV$16:DV34)&lt;DV$15,1,IF(DV$15=0,1,""))</f>
        <v>1</v>
      </c>
      <c r="DW35" s="239">
        <f>IF(SUM(DW$16:DW34)&lt;DW$15,1,IF(DW$15=0,1,""))</f>
        <v>1</v>
      </c>
      <c r="DX35" s="239">
        <f>IF(SUM(DX$16:DX34)&lt;DX$15,1,IF(DX$15=0,1,""))</f>
        <v>1</v>
      </c>
      <c r="DY35" s="239">
        <f>IF(SUM(DY$16:DY34)&lt;DY$15,1,IF(DY$15=0,1,""))</f>
        <v>1</v>
      </c>
      <c r="DZ35" s="239">
        <f>IF(SUM(DZ$16:DZ34)&lt;DZ$15,1,IF(DZ$15=0,1,""))</f>
        <v>1</v>
      </c>
      <c r="EA35" s="239">
        <f>IF(SUM(EA$16:EA34)&lt;EA$15,1,IF(EA$15=0,1,""))</f>
        <v>1</v>
      </c>
      <c r="EB35" s="239">
        <f>IF(SUM(EB$16:EB34)&lt;EB$15,1,IF(EB$15=0,1,""))</f>
        <v>1</v>
      </c>
      <c r="EC35" s="239">
        <f>IF(SUM(EC$16:EC34)&lt;EC$15,1,IF(EC$15=0,1,""))</f>
        <v>1</v>
      </c>
      <c r="ED35" s="239">
        <f>IF(SUM(ED$16:ED34)&lt;ED$15,1,IF(ED$15=0,1,""))</f>
        <v>1</v>
      </c>
      <c r="EE35" s="239">
        <f>IF(SUM(EE$16:EE34)&lt;EE$15,1,IF(EE$15=0,1,""))</f>
        <v>1</v>
      </c>
      <c r="EF35" s="239">
        <f>IF(SUM(EF$16:EF34)&lt;EF$15,1,IF(EF$15=0,1,""))</f>
        <v>1</v>
      </c>
      <c r="EG35" s="239">
        <f>IF(SUM(EG$16:EG34)&lt;EG$15,1,IF(EG$15=0,1,""))</f>
        <v>1</v>
      </c>
      <c r="EH35" s="239">
        <f>IF(SUM(EH$16:EH34)&lt;EH$15,1,IF(EH$15=0,1,""))</f>
        <v>1</v>
      </c>
      <c r="EI35" s="239">
        <f>IF(SUM(EI$16:EI34)&lt;EI$15,1,IF(EI$15=0,1,""))</f>
        <v>1</v>
      </c>
      <c r="EJ35" s="239">
        <f>IF(SUM(EJ$16:EJ34)&lt;EJ$15,1,IF(EJ$15=0,1,""))</f>
        <v>1</v>
      </c>
      <c r="EK35" s="239">
        <f>IF(SUM(EK$16:EK34)&lt;EK$15,1,IF(EK$15=0,1,""))</f>
        <v>1</v>
      </c>
      <c r="EL35" s="239">
        <f>IF(SUM(EL$16:EL34)&lt;EL$15,1,IF(EL$15=0,1,""))</f>
        <v>1</v>
      </c>
      <c r="EM35" s="239">
        <f>IF(SUM(EM$16:EM34)&lt;EM$15,1,IF(EM$15=0,1,""))</f>
        <v>1</v>
      </c>
      <c r="EN35" s="239">
        <f>IF(SUM(EN$16:EN34)&lt;EN$15,1,IF(EN$15=0,1,""))</f>
        <v>1</v>
      </c>
      <c r="EO35" s="239">
        <f>IF(SUM(EO$16:EO34)&lt;EO$15,1,IF(EO$15=0,1,""))</f>
        <v>1</v>
      </c>
      <c r="EP35" s="239">
        <f>IF(SUM(EP$16:EP34)&lt;EP$15,1,IF(EP$15=0,1,""))</f>
        <v>1</v>
      </c>
      <c r="EQ35" s="239">
        <f>IF(SUM(EQ$16:EQ34)&lt;EQ$15,1,IF(EQ$15=0,1,""))</f>
        <v>1</v>
      </c>
      <c r="ER35" s="239">
        <f>IF(SUM(ER$16:ER34)&lt;ER$15,1,IF(ER$15=0,1,""))</f>
        <v>1</v>
      </c>
      <c r="ES35" s="239">
        <f>IF(SUM(ES$16:ES34)&lt;ES$15,1,IF(ES$15=0,1,""))</f>
        <v>1</v>
      </c>
      <c r="ET35" s="239">
        <f>IF(SUM(ET$16:ET34)&lt;ET$15,1,IF(ET$15=0,1,""))</f>
        <v>1</v>
      </c>
      <c r="EU35" s="239">
        <f>IF(SUM(EU$16:EU34)&lt;EU$15,1,IF(EU$15=0,1,""))</f>
        <v>1</v>
      </c>
      <c r="EV35" s="239">
        <f>IF(SUM(EV$16:EV34)&lt;EV$15,1,IF(EV$15=0,1,""))</f>
        <v>1</v>
      </c>
      <c r="EW35" s="239">
        <f>IF(SUM(EW$16:EW34)&lt;EW$15,1,IF(EW$15=0,1,""))</f>
        <v>1</v>
      </c>
      <c r="EX35" s="239">
        <f>IF(SUM(EX$16:EX34)&lt;EX$15,1,IF(EX$15=0,1,""))</f>
        <v>1</v>
      </c>
      <c r="EY35" s="239">
        <f>IF(SUM(EY$16:EY34)&lt;EY$15,1,IF(EY$15=0,1,""))</f>
        <v>1</v>
      </c>
      <c r="EZ35" s="239">
        <f>IF(SUM(EZ$16:EZ34)&lt;EZ$15,1,IF(EZ$15=0,1,""))</f>
        <v>1</v>
      </c>
      <c r="FA35" s="239">
        <f>IF(SUM(FA$16:FA34)&lt;FA$15,1,IF(FA$15=0,1,""))</f>
        <v>1</v>
      </c>
      <c r="FB35" s="239">
        <f>IF(SUM(FB$16:FB34)&lt;FB$15,1,IF(FB$15=0,1,""))</f>
        <v>1</v>
      </c>
      <c r="FC35" s="239">
        <f>IF(SUM(FC$16:FC34)&lt;FC$15,1,IF(FC$15=0,1,""))</f>
        <v>1</v>
      </c>
      <c r="FD35" s="239">
        <f>IF(SUM(FD$16:FD34)&lt;FD$15,1,IF(FD$15=0,1,""))</f>
        <v>1</v>
      </c>
      <c r="FE35" s="239">
        <f>IF(SUM(FE$16:FE34)&lt;FE$15,1,IF(FE$15=0,1,""))</f>
        <v>1</v>
      </c>
      <c r="FF35" s="239">
        <f>IF(SUM(FF$16:FF34)&lt;FF$15,1,IF(FF$15=0,1,""))</f>
        <v>1</v>
      </c>
      <c r="FG35" s="239">
        <f>IF(SUM(FG$16:FG34)&lt;FG$15,1,IF(FG$15=0,1,""))</f>
        <v>1</v>
      </c>
      <c r="FH35" s="239">
        <f>IF(SUM(FH$16:FH34)&lt;FH$15,1,IF(FH$15=0,1,""))</f>
        <v>1</v>
      </c>
      <c r="FI35" s="239">
        <f>IF(SUM(FI$16:FI34)&lt;FI$15,1,IF(FI$15=0,1,""))</f>
        <v>1</v>
      </c>
      <c r="FJ35" s="239">
        <f>IF(SUM(FJ$16:FJ34)&lt;FJ$15,1,IF(FJ$15=0,1,""))</f>
        <v>1</v>
      </c>
      <c r="FK35" s="239">
        <f>IF(SUM(FK$16:FK34)&lt;FK$15,1,IF(FK$15=0,1,""))</f>
        <v>1</v>
      </c>
      <c r="FL35" s="239">
        <f>IF(SUM(FL$16:FL34)&lt;FL$15,1,IF(FL$15=0,1,""))</f>
        <v>1</v>
      </c>
      <c r="FM35" s="239">
        <f>IF(SUM(FM$16:FM34)&lt;FM$15,1,IF(FM$15=0,1,""))</f>
        <v>1</v>
      </c>
      <c r="FN35" s="239">
        <f>IF(SUM(FN$16:FN34)&lt;FN$15,1,IF(FN$15=0,1,""))</f>
        <v>1</v>
      </c>
      <c r="FO35" s="239">
        <f>IF(SUM(FO$16:FO34)&lt;FO$15,1,IF(FO$15=0,1,""))</f>
        <v>1</v>
      </c>
      <c r="FP35" s="239">
        <f>IF(SUM(FP$16:FP34)&lt;FP$15,1,IF(FP$15=0,1,""))</f>
        <v>1</v>
      </c>
      <c r="FQ35" s="239">
        <f>IF(SUM(FQ$16:FQ34)&lt;FQ$15,1,IF(FQ$15=0,1,""))</f>
        <v>1</v>
      </c>
      <c r="FR35" s="239">
        <f>IF(SUM(FR$16:FR34)&lt;FR$15,1,IF(FR$15=0,1,""))</f>
        <v>1</v>
      </c>
      <c r="FS35" s="239">
        <f>IF(SUM(FS$16:FS34)&lt;FS$15,1,IF(FS$15=0,1,""))</f>
        <v>1</v>
      </c>
      <c r="FT35" s="239">
        <f>IF(SUM(FT$16:FT34)&lt;FT$15,1,IF(FT$15=0,1,""))</f>
        <v>1</v>
      </c>
      <c r="FU35" s="239">
        <f>IF(SUM(FU$16:FU34)&lt;FU$15,1,IF(FU$15=0,1,""))</f>
        <v>1</v>
      </c>
      <c r="FV35" s="239">
        <f>IF(SUM(FV$16:FV34)&lt;FV$15,1,IF(FV$15=0,1,""))</f>
        <v>1</v>
      </c>
      <c r="FW35" s="239">
        <f>IF(SUM(FW$16:FW34)&lt;FW$15,1,IF(FW$15=0,1,""))</f>
        <v>1</v>
      </c>
      <c r="FX35" s="239">
        <f>IF(SUM(FX$16:FX34)&lt;FX$15,1,IF(FX$15=0,1,""))</f>
        <v>1</v>
      </c>
      <c r="FY35" s="239">
        <f>IF(SUM(FY$16:FY34)&lt;FY$15,1,IF(FY$15=0,1,""))</f>
        <v>1</v>
      </c>
      <c r="FZ35" s="239">
        <f>IF(SUM(FZ$16:FZ34)&lt;FZ$15,1,IF(FZ$15=0,1,""))</f>
        <v>1</v>
      </c>
      <c r="GA35" s="239">
        <f>IF(SUM(GA$16:GA34)&lt;GA$15,1,IF(GA$15=0,1,""))</f>
        <v>1</v>
      </c>
      <c r="GB35" s="239">
        <f>IF(SUM(GB$16:GB34)&lt;GB$15,1,IF(GB$15=0,1,""))</f>
        <v>1</v>
      </c>
      <c r="GC35" s="239">
        <f>IF(SUM(GC$16:GC34)&lt;GC$15,1,IF(GC$15=0,1,""))</f>
        <v>1</v>
      </c>
      <c r="GD35" s="239">
        <f>IF(SUM(GD$16:GD34)&lt;GD$15,1,IF(GD$15=0,1,""))</f>
        <v>1</v>
      </c>
      <c r="GE35" s="239">
        <f>IF(SUM(GE$16:GE34)&lt;GE$15,1,IF(GE$15=0,1,""))</f>
        <v>1</v>
      </c>
      <c r="GF35" s="239">
        <f>IF(SUM(GF$16:GF34)&lt;GF$15,1,IF(GF$15=0,1,""))</f>
        <v>1</v>
      </c>
      <c r="GG35" s="239">
        <f>IF(SUM(GG$16:GG34)&lt;GG$15,1,IF(GG$15=0,1,""))</f>
        <v>1</v>
      </c>
      <c r="GH35" s="239">
        <f>IF(SUM(GH$16:GH34)&lt;GH$15,1,IF(GH$15=0,1,""))</f>
        <v>1</v>
      </c>
      <c r="GI35" s="239">
        <f>IF(SUM(GI$16:GI34)&lt;GI$15,1,IF(GI$15=0,1,""))</f>
        <v>1</v>
      </c>
      <c r="GJ35" s="239">
        <f>IF(SUM(GJ$16:GJ34)&lt;GJ$15,1,IF(GJ$15=0,1,""))</f>
        <v>1</v>
      </c>
      <c r="GK35" s="239">
        <f>IF(SUM(GK$16:GK34)&lt;GK$15,1,IF(GK$15=0,1,""))</f>
        <v>1</v>
      </c>
      <c r="GL35" s="239">
        <f>IF(SUM(GL$16:GL34)&lt;GL$15,1,IF(GL$15=0,1,""))</f>
        <v>1</v>
      </c>
      <c r="GM35" s="239">
        <f>IF(SUM(GM$16:GM34)&lt;GM$15,1,IF(GM$15=0,1,""))</f>
        <v>1</v>
      </c>
      <c r="GN35" s="239">
        <f>IF(SUM(GN$16:GN34)&lt;GN$15,1,IF(GN$15=0,1,""))</f>
        <v>1</v>
      </c>
      <c r="GO35" s="239">
        <f>IF(SUM(GO$16:GO34)&lt;GO$15,1,IF(GO$15=0,1,""))</f>
        <v>1</v>
      </c>
      <c r="GP35" s="239">
        <f>IF(SUM(GP$16:GP34)&lt;GP$15,1,IF(GP$15=0,1,""))</f>
        <v>1</v>
      </c>
      <c r="GQ35" s="239">
        <f>IF(SUM(GQ$16:GQ34)&lt;GQ$15,1,IF(GQ$15=0,1,""))</f>
        <v>1</v>
      </c>
      <c r="GR35" s="239">
        <f>IF(SUM(GR$16:GR34)&lt;GR$15,1,IF(GR$15=0,1,""))</f>
        <v>1</v>
      </c>
      <c r="GS35" s="239">
        <f>IF(SUM(GS$16:GS34)&lt;GS$15,1,IF(GS$15=0,1,""))</f>
        <v>1</v>
      </c>
      <c r="GT35" s="239">
        <f>IF(SUM(GT$16:GT34)&lt;GT$15,1,IF(GT$15=0,1,""))</f>
        <v>1</v>
      </c>
      <c r="GU35" s="239">
        <f>IF(SUM(GU$16:GU34)&lt;GU$15,1,IF(GU$15=0,1,""))</f>
        <v>1</v>
      </c>
      <c r="GV35" s="239">
        <f>IF(SUM(GV$16:GV34)&lt;GV$15,1,IF(GV$15=0,1,""))</f>
        <v>1</v>
      </c>
      <c r="GW35" s="239">
        <f>IF(SUM(GW$16:GW34)&lt;GW$15,1,IF(GW$15=0,1,""))</f>
        <v>1</v>
      </c>
      <c r="GX35" s="239">
        <f>IF(SUM(GX$16:GX34)&lt;GX$15,1,IF(GX$15=0,1,""))</f>
        <v>1</v>
      </c>
      <c r="GY35" s="239">
        <f>IF(SUM(GY$16:GY34)&lt;GY$15,1,IF(GY$15=0,1,""))</f>
        <v>1</v>
      </c>
      <c r="GZ35" s="239">
        <f>IF(SUM(GZ$16:GZ34)&lt;GZ$15,1,IF(GZ$15=0,1,""))</f>
        <v>1</v>
      </c>
      <c r="HA35" s="239">
        <f>IF(SUM(HA$16:HA34)&lt;HA$15,1,IF(HA$15=0,1,""))</f>
        <v>1</v>
      </c>
      <c r="HB35" s="239">
        <f>IF(SUM(HB$16:HB34)&lt;HB$15,1,IF(HB$15=0,1,""))</f>
        <v>1</v>
      </c>
      <c r="HC35" s="239">
        <f>IF(SUM(HC$16:HC34)&lt;HC$15,1,IF(HC$15=0,1,""))</f>
        <v>1</v>
      </c>
      <c r="HD35" s="239">
        <f>IF(SUM(HD$16:HD34)&lt;HD$15,1,IF(HD$15=0,1,""))</f>
        <v>1</v>
      </c>
      <c r="HE35" s="239">
        <f>IF(SUM(HE$16:HE34)&lt;HE$15,1,IF(HE$15=0,1,""))</f>
        <v>1</v>
      </c>
      <c r="HF35" s="239">
        <f>IF(SUM(HF$16:HF34)&lt;HF$15,1,IF(HF$15=0,1,""))</f>
        <v>1</v>
      </c>
      <c r="HG35" s="239">
        <f>IF(SUM(HG$16:HG34)&lt;HG$15,1,IF(HG$15=0,1,""))</f>
        <v>1</v>
      </c>
      <c r="HH35" s="239">
        <f>IF(SUM(HH$16:HH34)&lt;HH$15,1,IF(HH$15=0,1,""))</f>
        <v>1</v>
      </c>
      <c r="HI35" s="239">
        <f>IF(SUM(HI$16:HI34)&lt;HI$15,1,IF(HI$15=0,1,""))</f>
        <v>1</v>
      </c>
      <c r="HJ35" s="239">
        <f>IF(SUM(HJ$16:HJ34)&lt;HJ$15,1,IF(HJ$15=0,1,""))</f>
        <v>1</v>
      </c>
      <c r="HK35" s="239">
        <f>IF(SUM(HK$16:HK34)&lt;HK$15,1,IF(HK$15=0,1,""))</f>
        <v>1</v>
      </c>
      <c r="HL35" s="239">
        <f>IF(SUM(HL$16:HL34)&lt;HL$15,1,IF(HL$15=0,1,""))</f>
        <v>1</v>
      </c>
      <c r="HM35" s="239">
        <f>IF(SUM(HM$16:HM34)&lt;HM$15,1,IF(HM$15=0,1,""))</f>
        <v>1</v>
      </c>
      <c r="HN35" s="239">
        <f>IF(SUM(HN$16:HN34)&lt;HN$15,1,IF(HN$15=0,1,""))</f>
        <v>1</v>
      </c>
      <c r="HO35" s="239">
        <f>IF(SUM(HO$16:HO34)&lt;HO$15,1,IF(HO$15=0,1,""))</f>
        <v>1</v>
      </c>
      <c r="HP35" s="239">
        <f>IF(SUM(HP$16:HP34)&lt;HP$15,1,IF(HP$15=0,1,""))</f>
        <v>1</v>
      </c>
      <c r="HQ35" s="239">
        <f>IF(SUM(HQ$16:HQ34)&lt;HQ$15,1,IF(HQ$15=0,1,""))</f>
        <v>1</v>
      </c>
      <c r="HR35" s="239">
        <f>IF(SUM(HR$16:HR34)&lt;HR$15,1,IF(HR$15=0,1,""))</f>
        <v>1</v>
      </c>
      <c r="HS35" s="239">
        <f>IF(SUM(HS$16:HS34)&lt;HS$15,1,IF(HS$15=0,1,""))</f>
        <v>1</v>
      </c>
      <c r="HT35" s="239">
        <f>IF(SUM(HT$16:HT34)&lt;HT$15,1,IF(HT$15=0,1,""))</f>
        <v>1</v>
      </c>
      <c r="HU35" s="239">
        <f>IF(SUM(HU$16:HU34)&lt;HU$15,1,IF(HU$15=0,1,""))</f>
        <v>1</v>
      </c>
      <c r="HV35" s="239">
        <f>IF(SUM(HV$16:HV34)&lt;HV$15,1,IF(HV$15=0,1,""))</f>
        <v>1</v>
      </c>
      <c r="HW35" s="239">
        <f>IF(SUM(HW$16:HW34)&lt;HW$15,1,IF(HW$15=0,1,""))</f>
        <v>1</v>
      </c>
      <c r="HX35" s="239">
        <f>IF(SUM(HX$16:HX34)&lt;HX$15,1,IF(HX$15=0,1,""))</f>
        <v>1</v>
      </c>
      <c r="HY35" s="239">
        <f>IF(SUM(HY$16:HY34)&lt;HY$15,1,IF(HY$15=0,1,""))</f>
        <v>1</v>
      </c>
      <c r="HZ35" s="239">
        <f>IF(SUM(HZ$16:HZ34)&lt;HZ$15,1,IF(HZ$15=0,1,""))</f>
        <v>1</v>
      </c>
      <c r="IA35" s="239">
        <f>IF(SUM(IA$16:IA34)&lt;IA$15,1,IF(IA$15=0,1,""))</f>
        <v>1</v>
      </c>
      <c r="IB35" s="239">
        <f>IF(SUM(IB$16:IB34)&lt;IB$15,1,IF(IB$15=0,1,""))</f>
        <v>1</v>
      </c>
      <c r="IC35" s="239">
        <f>IF(SUM(IC$16:IC34)&lt;IC$15,1,IF(IC$15=0,1,""))</f>
        <v>1</v>
      </c>
      <c r="ID35" s="239">
        <f>IF(SUM(ID$16:ID34)&lt;ID$15,1,IF(ID$15=0,1,""))</f>
        <v>1</v>
      </c>
      <c r="IE35" s="239">
        <f>IF(SUM(IE$16:IE34)&lt;IE$15,1,IF(IE$15=0,1,""))</f>
        <v>1</v>
      </c>
      <c r="IF35" s="239">
        <f>IF(SUM(IF$16:IF34)&lt;IF$15,1,IF(IF$15=0,1,""))</f>
        <v>1</v>
      </c>
      <c r="IG35" s="239">
        <f>IF(SUM(IG$16:IG34)&lt;IG$15,1,IF(IG$15=0,1,""))</f>
        <v>1</v>
      </c>
      <c r="IH35" s="239">
        <f>IF(SUM(IH$16:IH34)&lt;IH$15,1,IF(IH$15=0,1,""))</f>
        <v>1</v>
      </c>
      <c r="II35" s="239">
        <f>IF(SUM(II$16:II34)&lt;II$15,1,IF(II$15=0,1,""))</f>
        <v>1</v>
      </c>
      <c r="IJ35" s="239">
        <f>IF(SUM(IJ$16:IJ34)&lt;IJ$15,1,IF(IJ$15=0,1,""))</f>
        <v>1</v>
      </c>
      <c r="IK35" s="239">
        <f>IF(SUM(IK$16:IK34)&lt;IK$15,1,IF(IK$15=0,1,""))</f>
        <v>1</v>
      </c>
      <c r="IL35" s="239">
        <f>IF(SUM(IL$16:IL34)&lt;IL$15,1,IF(IL$15=0,1,""))</f>
        <v>1</v>
      </c>
      <c r="IM35" s="239">
        <f>IF(SUM(IM$16:IM34)&lt;IM$15,1,IF(IM$15=0,1,""))</f>
        <v>1</v>
      </c>
      <c r="IN35" s="239">
        <f>IF(SUM(IN$16:IN34)&lt;IN$15,1,IF(IN$15=0,1,""))</f>
        <v>1</v>
      </c>
      <c r="IO35" s="85"/>
    </row>
    <row r="36" spans="2:249" ht="12.95" hidden="1" customHeight="1" outlineLevel="1">
      <c r="B36" s="384"/>
      <c r="C36" s="16"/>
      <c r="D36" s="16"/>
      <c r="E36" s="384">
        <v>21</v>
      </c>
      <c r="F36" s="16" t="str">
        <f>Sites!C84</f>
        <v>boku-moyale (unicef)</v>
      </c>
      <c r="G36" s="253"/>
      <c r="H36" s="16"/>
      <c r="I36" s="239" t="str">
        <f>IF(SUM(I$16:I35)&lt;I$15,1,IF(I$15=0,1,""))</f>
        <v/>
      </c>
      <c r="J36" s="239" t="str">
        <f>IF(SUM(J$16:J35)&lt;J$15,1,IF(J$15=0,1,""))</f>
        <v/>
      </c>
      <c r="K36" s="239" t="str">
        <f>IF(SUM(K$16:K35)&lt;K$15,1,IF(K$15=0,1,""))</f>
        <v/>
      </c>
      <c r="L36" s="239" t="str">
        <f>IF(SUM(L$16:L35)&lt;L$15,1,IF(L$15=0,1,""))</f>
        <v/>
      </c>
      <c r="M36" s="239">
        <f>IF(SUM(M$16:M35)&lt;M$15,1,IF(M$15=0,1,""))</f>
        <v>1</v>
      </c>
      <c r="N36" s="239">
        <f>IF(SUM(N$16:N35)&lt;N$15,1,IF(N$15=0,1,""))</f>
        <v>1</v>
      </c>
      <c r="O36" s="239">
        <f>IF(SUM(O$16:O35)&lt;O$15,1,IF(O$15=0,1,""))</f>
        <v>1</v>
      </c>
      <c r="P36" s="239">
        <f>IF(SUM(P$16:P35)&lt;P$15,1,IF(P$15=0,1,""))</f>
        <v>1</v>
      </c>
      <c r="Q36" s="239">
        <f>IF(SUM(Q$16:Q35)&lt;Q$15,1,IF(Q$15=0,1,""))</f>
        <v>1</v>
      </c>
      <c r="R36" s="239">
        <f>IF(SUM(R$16:R35)&lt;R$15,1,IF(R$15=0,1,""))</f>
        <v>1</v>
      </c>
      <c r="S36" s="239">
        <f>IF(SUM(S$16:S35)&lt;S$15,1,IF(S$15=0,1,""))</f>
        <v>1</v>
      </c>
      <c r="T36" s="239">
        <f>IF(SUM(T$16:T35)&lt;T$15,1,IF(T$15=0,1,""))</f>
        <v>1</v>
      </c>
      <c r="U36" s="239">
        <f>IF(SUM(U$16:U35)&lt;U$15,1,IF(U$15=0,1,""))</f>
        <v>1</v>
      </c>
      <c r="V36" s="239">
        <f>IF(SUM(V$16:V35)&lt;V$15,1,IF(V$15=0,1,""))</f>
        <v>1</v>
      </c>
      <c r="W36" s="239">
        <f>IF(SUM(W$16:W35)&lt;W$15,1,IF(W$15=0,1,""))</f>
        <v>1</v>
      </c>
      <c r="X36" s="239">
        <f>IF(SUM(X$16:X35)&lt;X$15,1,IF(X$15=0,1,""))</f>
        <v>1</v>
      </c>
      <c r="Y36" s="239">
        <f>IF(SUM(Y$16:Y35)&lt;Y$15,1,IF(Y$15=0,1,""))</f>
        <v>1</v>
      </c>
      <c r="Z36" s="239">
        <f>IF(SUM(Z$16:Z35)&lt;Z$15,1,IF(Z$15=0,1,""))</f>
        <v>1</v>
      </c>
      <c r="AA36" s="239">
        <f>IF(SUM(AA$16:AA35)&lt;AA$15,1,IF(AA$15=0,1,""))</f>
        <v>1</v>
      </c>
      <c r="AB36" s="239">
        <f>IF(SUM(AB$16:AB35)&lt;AB$15,1,IF(AB$15=0,1,""))</f>
        <v>1</v>
      </c>
      <c r="AC36" s="239">
        <f>IF(SUM(AC$16:AC35)&lt;AC$15,1,IF(AC$15=0,1,""))</f>
        <v>1</v>
      </c>
      <c r="AD36" s="239">
        <f>IF(SUM(AD$16:AD35)&lt;AD$15,1,IF(AD$15=0,1,""))</f>
        <v>1</v>
      </c>
      <c r="AE36" s="239">
        <f>IF(SUM(AE$16:AE35)&lt;AE$15,1,IF(AE$15=0,1,""))</f>
        <v>1</v>
      </c>
      <c r="AF36" s="239">
        <f>IF(SUM(AF$16:AF35)&lt;AF$15,1,IF(AF$15=0,1,""))</f>
        <v>1</v>
      </c>
      <c r="AG36" s="239">
        <f>IF(SUM(AG$16:AG35)&lt;AG$15,1,IF(AG$15=0,1,""))</f>
        <v>1</v>
      </c>
      <c r="AH36" s="239">
        <f>IF(SUM(AH$16:AH35)&lt;AH$15,1,IF(AH$15=0,1,""))</f>
        <v>1</v>
      </c>
      <c r="AI36" s="239">
        <f>IF(SUM(AI$16:AI35)&lt;AI$15,1,IF(AI$15=0,1,""))</f>
        <v>1</v>
      </c>
      <c r="AJ36" s="239">
        <f>IF(SUM(AJ$16:AJ35)&lt;AJ$15,1,IF(AJ$15=0,1,""))</f>
        <v>1</v>
      </c>
      <c r="AK36" s="239">
        <f>IF(SUM(AK$16:AK35)&lt;AK$15,1,IF(AK$15=0,1,""))</f>
        <v>1</v>
      </c>
      <c r="AL36" s="239">
        <f>IF(SUM(AL$16:AL35)&lt;AL$15,1,IF(AL$15=0,1,""))</f>
        <v>1</v>
      </c>
      <c r="AM36" s="239">
        <f>IF(SUM(AM$16:AM35)&lt;AM$15,1,IF(AM$15=0,1,""))</f>
        <v>1</v>
      </c>
      <c r="AN36" s="239">
        <f>IF(SUM(AN$16:AN35)&lt;AN$15,1,IF(AN$15=0,1,""))</f>
        <v>1</v>
      </c>
      <c r="AO36" s="239">
        <f>IF(SUM(AO$16:AO35)&lt;AO$15,1,IF(AO$15=0,1,""))</f>
        <v>1</v>
      </c>
      <c r="AP36" s="239">
        <f>IF(SUM(AP$16:AP35)&lt;AP$15,1,IF(AP$15=0,1,""))</f>
        <v>1</v>
      </c>
      <c r="AQ36" s="239">
        <f>IF(SUM(AQ$16:AQ35)&lt;AQ$15,1,IF(AQ$15=0,1,""))</f>
        <v>1</v>
      </c>
      <c r="AR36" s="239">
        <f>IF(SUM(AR$16:AR35)&lt;AR$15,1,IF(AR$15=0,1,""))</f>
        <v>1</v>
      </c>
      <c r="AS36" s="239">
        <f>IF(SUM(AS$16:AS35)&lt;AS$15,1,IF(AS$15=0,1,""))</f>
        <v>1</v>
      </c>
      <c r="AT36" s="239">
        <f>IF(SUM(AT$16:AT35)&lt;AT$15,1,IF(AT$15=0,1,""))</f>
        <v>1</v>
      </c>
      <c r="AU36" s="239">
        <f>IF(SUM(AU$16:AU35)&lt;AU$15,1,IF(AU$15=0,1,""))</f>
        <v>1</v>
      </c>
      <c r="AV36" s="239">
        <f>IF(SUM(AV$16:AV35)&lt;AV$15,1,IF(AV$15=0,1,""))</f>
        <v>1</v>
      </c>
      <c r="AW36" s="239">
        <f>IF(SUM(AW$16:AW35)&lt;AW$15,1,IF(AW$15=0,1,""))</f>
        <v>1</v>
      </c>
      <c r="AX36" s="239">
        <f>IF(SUM(AX$16:AX35)&lt;AX$15,1,IF(AX$15=0,1,""))</f>
        <v>1</v>
      </c>
      <c r="AY36" s="239">
        <f>IF(SUM(AY$16:AY35)&lt;AY$15,1,IF(AY$15=0,1,""))</f>
        <v>1</v>
      </c>
      <c r="AZ36" s="239">
        <f>IF(SUM(AZ$16:AZ35)&lt;AZ$15,1,IF(AZ$15=0,1,""))</f>
        <v>1</v>
      </c>
      <c r="BA36" s="239">
        <f>IF(SUM(BA$16:BA35)&lt;BA$15,1,IF(BA$15=0,1,""))</f>
        <v>1</v>
      </c>
      <c r="BB36" s="239">
        <f>IF(SUM(BB$16:BB35)&lt;BB$15,1,IF(BB$15=0,1,""))</f>
        <v>1</v>
      </c>
      <c r="BC36" s="239">
        <f>IF(SUM(BC$16:BC35)&lt;BC$15,1,IF(BC$15=0,1,""))</f>
        <v>1</v>
      </c>
      <c r="BD36" s="239">
        <f>IF(SUM(BD$16:BD35)&lt;BD$15,1,IF(BD$15=0,1,""))</f>
        <v>1</v>
      </c>
      <c r="BE36" s="239">
        <f>IF(SUM(BE$16:BE35)&lt;BE$15,1,IF(BE$15=0,1,""))</f>
        <v>1</v>
      </c>
      <c r="BF36" s="239">
        <f>IF(SUM(BF$16:BF35)&lt;BF$15,1,IF(BF$15=0,1,""))</f>
        <v>1</v>
      </c>
      <c r="BG36" s="239">
        <f>IF(SUM(BG$16:BG35)&lt;BG$15,1,IF(BG$15=0,1,""))</f>
        <v>1</v>
      </c>
      <c r="BH36" s="239">
        <f>IF(SUM(BH$16:BH35)&lt;BH$15,1,IF(BH$15=0,1,""))</f>
        <v>1</v>
      </c>
      <c r="BI36" s="239">
        <f>IF(SUM(BI$16:BI35)&lt;BI$15,1,IF(BI$15=0,1,""))</f>
        <v>1</v>
      </c>
      <c r="BJ36" s="239">
        <f>IF(SUM(BJ$16:BJ35)&lt;BJ$15,1,IF(BJ$15=0,1,""))</f>
        <v>1</v>
      </c>
      <c r="BK36" s="239">
        <f>IF(SUM(BK$16:BK35)&lt;BK$15,1,IF(BK$15=0,1,""))</f>
        <v>1</v>
      </c>
      <c r="BL36" s="239">
        <f>IF(SUM(BL$16:BL35)&lt;BL$15,1,IF(BL$15=0,1,""))</f>
        <v>1</v>
      </c>
      <c r="BM36" s="239">
        <f>IF(SUM(BM$16:BM35)&lt;BM$15,1,IF(BM$15=0,1,""))</f>
        <v>1</v>
      </c>
      <c r="BN36" s="239">
        <f>IF(SUM(BN$16:BN35)&lt;BN$15,1,IF(BN$15=0,1,""))</f>
        <v>1</v>
      </c>
      <c r="BO36" s="239">
        <f>IF(SUM(BO$16:BO35)&lt;BO$15,1,IF(BO$15=0,1,""))</f>
        <v>1</v>
      </c>
      <c r="BP36" s="239">
        <f>IF(SUM(BP$16:BP35)&lt;BP$15,1,IF(BP$15=0,1,""))</f>
        <v>1</v>
      </c>
      <c r="BQ36" s="239">
        <f>IF(SUM(BQ$16:BQ35)&lt;BQ$15,1,IF(BQ$15=0,1,""))</f>
        <v>1</v>
      </c>
      <c r="BR36" s="239">
        <f>IF(SUM(BR$16:BR35)&lt;BR$15,1,IF(BR$15=0,1,""))</f>
        <v>1</v>
      </c>
      <c r="BS36" s="239">
        <f>IF(SUM(BS$16:BS35)&lt;BS$15,1,IF(BS$15=0,1,""))</f>
        <v>1</v>
      </c>
      <c r="BT36" s="239">
        <f>IF(SUM(BT$16:BT35)&lt;BT$15,1,IF(BT$15=0,1,""))</f>
        <v>1</v>
      </c>
      <c r="BU36" s="239">
        <f>IF(SUM(BU$16:BU35)&lt;BU$15,1,IF(BU$15=0,1,""))</f>
        <v>1</v>
      </c>
      <c r="BV36" s="239">
        <f>IF(SUM(BV$16:BV35)&lt;BV$15,1,IF(BV$15=0,1,""))</f>
        <v>1</v>
      </c>
      <c r="BW36" s="239">
        <f>IF(SUM(BW$16:BW35)&lt;BW$15,1,IF(BW$15=0,1,""))</f>
        <v>1</v>
      </c>
      <c r="BX36" s="239">
        <f>IF(SUM(BX$16:BX35)&lt;BX$15,1,IF(BX$15=0,1,""))</f>
        <v>1</v>
      </c>
      <c r="BY36" s="239">
        <f>IF(SUM(BY$16:BY35)&lt;BY$15,1,IF(BY$15=0,1,""))</f>
        <v>1</v>
      </c>
      <c r="BZ36" s="239">
        <f>IF(SUM(BZ$16:BZ35)&lt;BZ$15,1,IF(BZ$15=0,1,""))</f>
        <v>1</v>
      </c>
      <c r="CA36" s="239">
        <f>IF(SUM(CA$16:CA35)&lt;CA$15,1,IF(CA$15=0,1,""))</f>
        <v>1</v>
      </c>
      <c r="CB36" s="239">
        <f>IF(SUM(CB$16:CB35)&lt;CB$15,1,IF(CB$15=0,1,""))</f>
        <v>1</v>
      </c>
      <c r="CC36" s="239">
        <f>IF(SUM(CC$16:CC35)&lt;CC$15,1,IF(CC$15=0,1,""))</f>
        <v>1</v>
      </c>
      <c r="CD36" s="239">
        <f>IF(SUM(CD$16:CD35)&lt;CD$15,1,IF(CD$15=0,1,""))</f>
        <v>1</v>
      </c>
      <c r="CE36" s="239">
        <f>IF(SUM(CE$16:CE35)&lt;CE$15,1,IF(CE$15=0,1,""))</f>
        <v>1</v>
      </c>
      <c r="CF36" s="239">
        <f>IF(SUM(CF$16:CF35)&lt;CF$15,1,IF(CF$15=0,1,""))</f>
        <v>1</v>
      </c>
      <c r="CG36" s="239">
        <f>IF(SUM(CG$16:CG35)&lt;CG$15,1,IF(CG$15=0,1,""))</f>
        <v>1</v>
      </c>
      <c r="CH36" s="239">
        <f>IF(SUM(CH$16:CH35)&lt;CH$15,1,IF(CH$15=0,1,""))</f>
        <v>1</v>
      </c>
      <c r="CI36" s="239">
        <f>IF(SUM(CI$16:CI35)&lt;CI$15,1,IF(CI$15=0,1,""))</f>
        <v>1</v>
      </c>
      <c r="CJ36" s="239">
        <f>IF(SUM(CJ$16:CJ35)&lt;CJ$15,1,IF(CJ$15=0,1,""))</f>
        <v>1</v>
      </c>
      <c r="CK36" s="239">
        <f>IF(SUM(CK$16:CK35)&lt;CK$15,1,IF(CK$15=0,1,""))</f>
        <v>1</v>
      </c>
      <c r="CL36" s="239">
        <f>IF(SUM(CL$16:CL35)&lt;CL$15,1,IF(CL$15=0,1,""))</f>
        <v>1</v>
      </c>
      <c r="CM36" s="239">
        <f>IF(SUM(CM$16:CM35)&lt;CM$15,1,IF(CM$15=0,1,""))</f>
        <v>1</v>
      </c>
      <c r="CN36" s="239">
        <f>IF(SUM(CN$16:CN35)&lt;CN$15,1,IF(CN$15=0,1,""))</f>
        <v>1</v>
      </c>
      <c r="CO36" s="239">
        <f>IF(SUM(CO$16:CO35)&lt;CO$15,1,IF(CO$15=0,1,""))</f>
        <v>1</v>
      </c>
      <c r="CP36" s="239">
        <f>IF(SUM(CP$16:CP35)&lt;CP$15,1,IF(CP$15=0,1,""))</f>
        <v>1</v>
      </c>
      <c r="CQ36" s="239">
        <f>IF(SUM(CQ$16:CQ35)&lt;CQ$15,1,IF(CQ$15=0,1,""))</f>
        <v>1</v>
      </c>
      <c r="CR36" s="239">
        <f>IF(SUM(CR$16:CR35)&lt;CR$15,1,IF(CR$15=0,1,""))</f>
        <v>1</v>
      </c>
      <c r="CS36" s="239">
        <f>IF(SUM(CS$16:CS35)&lt;CS$15,1,IF(CS$15=0,1,""))</f>
        <v>1</v>
      </c>
      <c r="CT36" s="239">
        <f>IF(SUM(CT$16:CT35)&lt;CT$15,1,IF(CT$15=0,1,""))</f>
        <v>1</v>
      </c>
      <c r="CU36" s="239">
        <f>IF(SUM(CU$16:CU35)&lt;CU$15,1,IF(CU$15=0,1,""))</f>
        <v>1</v>
      </c>
      <c r="CV36" s="239">
        <f>IF(SUM(CV$16:CV35)&lt;CV$15,1,IF(CV$15=0,1,""))</f>
        <v>1</v>
      </c>
      <c r="CW36" s="239">
        <f>IF(SUM(CW$16:CW35)&lt;CW$15,1,IF(CW$15=0,1,""))</f>
        <v>1</v>
      </c>
      <c r="CX36" s="239">
        <f>IF(SUM(CX$16:CX35)&lt;CX$15,1,IF(CX$15=0,1,""))</f>
        <v>1</v>
      </c>
      <c r="CY36" s="239">
        <f>IF(SUM(CY$16:CY35)&lt;CY$15,1,IF(CY$15=0,1,""))</f>
        <v>1</v>
      </c>
      <c r="CZ36" s="239">
        <f>IF(SUM(CZ$16:CZ35)&lt;CZ$15,1,IF(CZ$15=0,1,""))</f>
        <v>1</v>
      </c>
      <c r="DA36" s="239">
        <f>IF(SUM(DA$16:DA35)&lt;DA$15,1,IF(DA$15=0,1,""))</f>
        <v>1</v>
      </c>
      <c r="DB36" s="239">
        <f>IF(SUM(DB$16:DB35)&lt;DB$15,1,IF(DB$15=0,1,""))</f>
        <v>1</v>
      </c>
      <c r="DC36" s="239">
        <f>IF(SUM(DC$16:DC35)&lt;DC$15,1,IF(DC$15=0,1,""))</f>
        <v>1</v>
      </c>
      <c r="DD36" s="239">
        <f>IF(SUM(DD$16:DD35)&lt;DD$15,1,IF(DD$15=0,1,""))</f>
        <v>1</v>
      </c>
      <c r="DE36" s="239">
        <f>IF(SUM(DE$16:DE35)&lt;DE$15,1,IF(DE$15=0,1,""))</f>
        <v>1</v>
      </c>
      <c r="DF36" s="239">
        <f>IF(SUM(DF$16:DF35)&lt;DF$15,1,IF(DF$15=0,1,""))</f>
        <v>1</v>
      </c>
      <c r="DG36" s="239">
        <f>IF(SUM(DG$16:DG35)&lt;DG$15,1,IF(DG$15=0,1,""))</f>
        <v>1</v>
      </c>
      <c r="DH36" s="239">
        <f>IF(SUM(DH$16:DH35)&lt;DH$15,1,IF(DH$15=0,1,""))</f>
        <v>1</v>
      </c>
      <c r="DI36" s="239">
        <f>IF(SUM(DI$16:DI35)&lt;DI$15,1,IF(DI$15=0,1,""))</f>
        <v>1</v>
      </c>
      <c r="DJ36" s="239">
        <f>IF(SUM(DJ$16:DJ35)&lt;DJ$15,1,IF(DJ$15=0,1,""))</f>
        <v>1</v>
      </c>
      <c r="DK36" s="239">
        <f>IF(SUM(DK$16:DK35)&lt;DK$15,1,IF(DK$15=0,1,""))</f>
        <v>1</v>
      </c>
      <c r="DL36" s="239">
        <f>IF(SUM(DL$16:DL35)&lt;DL$15,1,IF(DL$15=0,1,""))</f>
        <v>1</v>
      </c>
      <c r="DM36" s="239">
        <f>IF(SUM(DM$16:DM35)&lt;DM$15,1,IF(DM$15=0,1,""))</f>
        <v>1</v>
      </c>
      <c r="DN36" s="239">
        <f>IF(SUM(DN$16:DN35)&lt;DN$15,1,IF(DN$15=0,1,""))</f>
        <v>1</v>
      </c>
      <c r="DO36" s="239">
        <f>IF(SUM(DO$16:DO35)&lt;DO$15,1,IF(DO$15=0,1,""))</f>
        <v>1</v>
      </c>
      <c r="DP36" s="239">
        <f>IF(SUM(DP$16:DP35)&lt;DP$15,1,IF(DP$15=0,1,""))</f>
        <v>1</v>
      </c>
      <c r="DQ36" s="239">
        <f>IF(SUM(DQ$16:DQ35)&lt;DQ$15,1,IF(DQ$15=0,1,""))</f>
        <v>1</v>
      </c>
      <c r="DR36" s="239">
        <f>IF(SUM(DR$16:DR35)&lt;DR$15,1,IF(DR$15=0,1,""))</f>
        <v>1</v>
      </c>
      <c r="DS36" s="239">
        <f>IF(SUM(DS$16:DS35)&lt;DS$15,1,IF(DS$15=0,1,""))</f>
        <v>1</v>
      </c>
      <c r="DT36" s="239">
        <f>IF(SUM(DT$16:DT35)&lt;DT$15,1,IF(DT$15=0,1,""))</f>
        <v>1</v>
      </c>
      <c r="DU36" s="239">
        <f>IF(SUM(DU$16:DU35)&lt;DU$15,1,IF(DU$15=0,1,""))</f>
        <v>1</v>
      </c>
      <c r="DV36" s="239">
        <f>IF(SUM(DV$16:DV35)&lt;DV$15,1,IF(DV$15=0,1,""))</f>
        <v>1</v>
      </c>
      <c r="DW36" s="239">
        <f>IF(SUM(DW$16:DW35)&lt;DW$15,1,IF(DW$15=0,1,""))</f>
        <v>1</v>
      </c>
      <c r="DX36" s="239">
        <f>IF(SUM(DX$16:DX35)&lt;DX$15,1,IF(DX$15=0,1,""))</f>
        <v>1</v>
      </c>
      <c r="DY36" s="239">
        <f>IF(SUM(DY$16:DY35)&lt;DY$15,1,IF(DY$15=0,1,""))</f>
        <v>1</v>
      </c>
      <c r="DZ36" s="239">
        <f>IF(SUM(DZ$16:DZ35)&lt;DZ$15,1,IF(DZ$15=0,1,""))</f>
        <v>1</v>
      </c>
      <c r="EA36" s="239">
        <f>IF(SUM(EA$16:EA35)&lt;EA$15,1,IF(EA$15=0,1,""))</f>
        <v>1</v>
      </c>
      <c r="EB36" s="239">
        <f>IF(SUM(EB$16:EB35)&lt;EB$15,1,IF(EB$15=0,1,""))</f>
        <v>1</v>
      </c>
      <c r="EC36" s="239">
        <f>IF(SUM(EC$16:EC35)&lt;EC$15,1,IF(EC$15=0,1,""))</f>
        <v>1</v>
      </c>
      <c r="ED36" s="239">
        <f>IF(SUM(ED$16:ED35)&lt;ED$15,1,IF(ED$15=0,1,""))</f>
        <v>1</v>
      </c>
      <c r="EE36" s="239">
        <f>IF(SUM(EE$16:EE35)&lt;EE$15,1,IF(EE$15=0,1,""))</f>
        <v>1</v>
      </c>
      <c r="EF36" s="239">
        <f>IF(SUM(EF$16:EF35)&lt;EF$15,1,IF(EF$15=0,1,""))</f>
        <v>1</v>
      </c>
      <c r="EG36" s="239">
        <f>IF(SUM(EG$16:EG35)&lt;EG$15,1,IF(EG$15=0,1,""))</f>
        <v>1</v>
      </c>
      <c r="EH36" s="239">
        <f>IF(SUM(EH$16:EH35)&lt;EH$15,1,IF(EH$15=0,1,""))</f>
        <v>1</v>
      </c>
      <c r="EI36" s="239">
        <f>IF(SUM(EI$16:EI35)&lt;EI$15,1,IF(EI$15=0,1,""))</f>
        <v>1</v>
      </c>
      <c r="EJ36" s="239">
        <f>IF(SUM(EJ$16:EJ35)&lt;EJ$15,1,IF(EJ$15=0,1,""))</f>
        <v>1</v>
      </c>
      <c r="EK36" s="239">
        <f>IF(SUM(EK$16:EK35)&lt;EK$15,1,IF(EK$15=0,1,""))</f>
        <v>1</v>
      </c>
      <c r="EL36" s="239">
        <f>IF(SUM(EL$16:EL35)&lt;EL$15,1,IF(EL$15=0,1,""))</f>
        <v>1</v>
      </c>
      <c r="EM36" s="239">
        <f>IF(SUM(EM$16:EM35)&lt;EM$15,1,IF(EM$15=0,1,""))</f>
        <v>1</v>
      </c>
      <c r="EN36" s="239">
        <f>IF(SUM(EN$16:EN35)&lt;EN$15,1,IF(EN$15=0,1,""))</f>
        <v>1</v>
      </c>
      <c r="EO36" s="239">
        <f>IF(SUM(EO$16:EO35)&lt;EO$15,1,IF(EO$15=0,1,""))</f>
        <v>1</v>
      </c>
      <c r="EP36" s="239">
        <f>IF(SUM(EP$16:EP35)&lt;EP$15,1,IF(EP$15=0,1,""))</f>
        <v>1</v>
      </c>
      <c r="EQ36" s="239">
        <f>IF(SUM(EQ$16:EQ35)&lt;EQ$15,1,IF(EQ$15=0,1,""))</f>
        <v>1</v>
      </c>
      <c r="ER36" s="239">
        <f>IF(SUM(ER$16:ER35)&lt;ER$15,1,IF(ER$15=0,1,""))</f>
        <v>1</v>
      </c>
      <c r="ES36" s="239">
        <f>IF(SUM(ES$16:ES35)&lt;ES$15,1,IF(ES$15=0,1,""))</f>
        <v>1</v>
      </c>
      <c r="ET36" s="239">
        <f>IF(SUM(ET$16:ET35)&lt;ET$15,1,IF(ET$15=0,1,""))</f>
        <v>1</v>
      </c>
      <c r="EU36" s="239">
        <f>IF(SUM(EU$16:EU35)&lt;EU$15,1,IF(EU$15=0,1,""))</f>
        <v>1</v>
      </c>
      <c r="EV36" s="239">
        <f>IF(SUM(EV$16:EV35)&lt;EV$15,1,IF(EV$15=0,1,""))</f>
        <v>1</v>
      </c>
      <c r="EW36" s="239">
        <f>IF(SUM(EW$16:EW35)&lt;EW$15,1,IF(EW$15=0,1,""))</f>
        <v>1</v>
      </c>
      <c r="EX36" s="239">
        <f>IF(SUM(EX$16:EX35)&lt;EX$15,1,IF(EX$15=0,1,""))</f>
        <v>1</v>
      </c>
      <c r="EY36" s="239">
        <f>IF(SUM(EY$16:EY35)&lt;EY$15,1,IF(EY$15=0,1,""))</f>
        <v>1</v>
      </c>
      <c r="EZ36" s="239">
        <f>IF(SUM(EZ$16:EZ35)&lt;EZ$15,1,IF(EZ$15=0,1,""))</f>
        <v>1</v>
      </c>
      <c r="FA36" s="239">
        <f>IF(SUM(FA$16:FA35)&lt;FA$15,1,IF(FA$15=0,1,""))</f>
        <v>1</v>
      </c>
      <c r="FB36" s="239">
        <f>IF(SUM(FB$16:FB35)&lt;FB$15,1,IF(FB$15=0,1,""))</f>
        <v>1</v>
      </c>
      <c r="FC36" s="239">
        <f>IF(SUM(FC$16:FC35)&lt;FC$15,1,IF(FC$15=0,1,""))</f>
        <v>1</v>
      </c>
      <c r="FD36" s="239">
        <f>IF(SUM(FD$16:FD35)&lt;FD$15,1,IF(FD$15=0,1,""))</f>
        <v>1</v>
      </c>
      <c r="FE36" s="239">
        <f>IF(SUM(FE$16:FE35)&lt;FE$15,1,IF(FE$15=0,1,""))</f>
        <v>1</v>
      </c>
      <c r="FF36" s="239">
        <f>IF(SUM(FF$16:FF35)&lt;FF$15,1,IF(FF$15=0,1,""))</f>
        <v>1</v>
      </c>
      <c r="FG36" s="239">
        <f>IF(SUM(FG$16:FG35)&lt;FG$15,1,IF(FG$15=0,1,""))</f>
        <v>1</v>
      </c>
      <c r="FH36" s="239">
        <f>IF(SUM(FH$16:FH35)&lt;FH$15,1,IF(FH$15=0,1,""))</f>
        <v>1</v>
      </c>
      <c r="FI36" s="239">
        <f>IF(SUM(FI$16:FI35)&lt;FI$15,1,IF(FI$15=0,1,""))</f>
        <v>1</v>
      </c>
      <c r="FJ36" s="239">
        <f>IF(SUM(FJ$16:FJ35)&lt;FJ$15,1,IF(FJ$15=0,1,""))</f>
        <v>1</v>
      </c>
      <c r="FK36" s="239">
        <f>IF(SUM(FK$16:FK35)&lt;FK$15,1,IF(FK$15=0,1,""))</f>
        <v>1</v>
      </c>
      <c r="FL36" s="239">
        <f>IF(SUM(FL$16:FL35)&lt;FL$15,1,IF(FL$15=0,1,""))</f>
        <v>1</v>
      </c>
      <c r="FM36" s="239">
        <f>IF(SUM(FM$16:FM35)&lt;FM$15,1,IF(FM$15=0,1,""))</f>
        <v>1</v>
      </c>
      <c r="FN36" s="239">
        <f>IF(SUM(FN$16:FN35)&lt;FN$15,1,IF(FN$15=0,1,""))</f>
        <v>1</v>
      </c>
      <c r="FO36" s="239">
        <f>IF(SUM(FO$16:FO35)&lt;FO$15,1,IF(FO$15=0,1,""))</f>
        <v>1</v>
      </c>
      <c r="FP36" s="239">
        <f>IF(SUM(FP$16:FP35)&lt;FP$15,1,IF(FP$15=0,1,""))</f>
        <v>1</v>
      </c>
      <c r="FQ36" s="239">
        <f>IF(SUM(FQ$16:FQ35)&lt;FQ$15,1,IF(FQ$15=0,1,""))</f>
        <v>1</v>
      </c>
      <c r="FR36" s="239">
        <f>IF(SUM(FR$16:FR35)&lt;FR$15,1,IF(FR$15=0,1,""))</f>
        <v>1</v>
      </c>
      <c r="FS36" s="239">
        <f>IF(SUM(FS$16:FS35)&lt;FS$15,1,IF(FS$15=0,1,""))</f>
        <v>1</v>
      </c>
      <c r="FT36" s="239">
        <f>IF(SUM(FT$16:FT35)&lt;FT$15,1,IF(FT$15=0,1,""))</f>
        <v>1</v>
      </c>
      <c r="FU36" s="239">
        <f>IF(SUM(FU$16:FU35)&lt;FU$15,1,IF(FU$15=0,1,""))</f>
        <v>1</v>
      </c>
      <c r="FV36" s="239">
        <f>IF(SUM(FV$16:FV35)&lt;FV$15,1,IF(FV$15=0,1,""))</f>
        <v>1</v>
      </c>
      <c r="FW36" s="239">
        <f>IF(SUM(FW$16:FW35)&lt;FW$15,1,IF(FW$15=0,1,""))</f>
        <v>1</v>
      </c>
      <c r="FX36" s="239">
        <f>IF(SUM(FX$16:FX35)&lt;FX$15,1,IF(FX$15=0,1,""))</f>
        <v>1</v>
      </c>
      <c r="FY36" s="239">
        <f>IF(SUM(FY$16:FY35)&lt;FY$15,1,IF(FY$15=0,1,""))</f>
        <v>1</v>
      </c>
      <c r="FZ36" s="239">
        <f>IF(SUM(FZ$16:FZ35)&lt;FZ$15,1,IF(FZ$15=0,1,""))</f>
        <v>1</v>
      </c>
      <c r="GA36" s="239">
        <f>IF(SUM(GA$16:GA35)&lt;GA$15,1,IF(GA$15=0,1,""))</f>
        <v>1</v>
      </c>
      <c r="GB36" s="239">
        <f>IF(SUM(GB$16:GB35)&lt;GB$15,1,IF(GB$15=0,1,""))</f>
        <v>1</v>
      </c>
      <c r="GC36" s="239">
        <f>IF(SUM(GC$16:GC35)&lt;GC$15,1,IF(GC$15=0,1,""))</f>
        <v>1</v>
      </c>
      <c r="GD36" s="239">
        <f>IF(SUM(GD$16:GD35)&lt;GD$15,1,IF(GD$15=0,1,""))</f>
        <v>1</v>
      </c>
      <c r="GE36" s="239">
        <f>IF(SUM(GE$16:GE35)&lt;GE$15,1,IF(GE$15=0,1,""))</f>
        <v>1</v>
      </c>
      <c r="GF36" s="239">
        <f>IF(SUM(GF$16:GF35)&lt;GF$15,1,IF(GF$15=0,1,""))</f>
        <v>1</v>
      </c>
      <c r="GG36" s="239">
        <f>IF(SUM(GG$16:GG35)&lt;GG$15,1,IF(GG$15=0,1,""))</f>
        <v>1</v>
      </c>
      <c r="GH36" s="239">
        <f>IF(SUM(GH$16:GH35)&lt;GH$15,1,IF(GH$15=0,1,""))</f>
        <v>1</v>
      </c>
      <c r="GI36" s="239">
        <f>IF(SUM(GI$16:GI35)&lt;GI$15,1,IF(GI$15=0,1,""))</f>
        <v>1</v>
      </c>
      <c r="GJ36" s="239">
        <f>IF(SUM(GJ$16:GJ35)&lt;GJ$15,1,IF(GJ$15=0,1,""))</f>
        <v>1</v>
      </c>
      <c r="GK36" s="239">
        <f>IF(SUM(GK$16:GK35)&lt;GK$15,1,IF(GK$15=0,1,""))</f>
        <v>1</v>
      </c>
      <c r="GL36" s="239">
        <f>IF(SUM(GL$16:GL35)&lt;GL$15,1,IF(GL$15=0,1,""))</f>
        <v>1</v>
      </c>
      <c r="GM36" s="239">
        <f>IF(SUM(GM$16:GM35)&lt;GM$15,1,IF(GM$15=0,1,""))</f>
        <v>1</v>
      </c>
      <c r="GN36" s="239">
        <f>IF(SUM(GN$16:GN35)&lt;GN$15,1,IF(GN$15=0,1,""))</f>
        <v>1</v>
      </c>
      <c r="GO36" s="239">
        <f>IF(SUM(GO$16:GO35)&lt;GO$15,1,IF(GO$15=0,1,""))</f>
        <v>1</v>
      </c>
      <c r="GP36" s="239">
        <f>IF(SUM(GP$16:GP35)&lt;GP$15,1,IF(GP$15=0,1,""))</f>
        <v>1</v>
      </c>
      <c r="GQ36" s="239">
        <f>IF(SUM(GQ$16:GQ35)&lt;GQ$15,1,IF(GQ$15=0,1,""))</f>
        <v>1</v>
      </c>
      <c r="GR36" s="239">
        <f>IF(SUM(GR$16:GR35)&lt;GR$15,1,IF(GR$15=0,1,""))</f>
        <v>1</v>
      </c>
      <c r="GS36" s="239">
        <f>IF(SUM(GS$16:GS35)&lt;GS$15,1,IF(GS$15=0,1,""))</f>
        <v>1</v>
      </c>
      <c r="GT36" s="239">
        <f>IF(SUM(GT$16:GT35)&lt;GT$15,1,IF(GT$15=0,1,""))</f>
        <v>1</v>
      </c>
      <c r="GU36" s="239">
        <f>IF(SUM(GU$16:GU35)&lt;GU$15,1,IF(GU$15=0,1,""))</f>
        <v>1</v>
      </c>
      <c r="GV36" s="239">
        <f>IF(SUM(GV$16:GV35)&lt;GV$15,1,IF(GV$15=0,1,""))</f>
        <v>1</v>
      </c>
      <c r="GW36" s="239">
        <f>IF(SUM(GW$16:GW35)&lt;GW$15,1,IF(GW$15=0,1,""))</f>
        <v>1</v>
      </c>
      <c r="GX36" s="239">
        <f>IF(SUM(GX$16:GX35)&lt;GX$15,1,IF(GX$15=0,1,""))</f>
        <v>1</v>
      </c>
      <c r="GY36" s="239">
        <f>IF(SUM(GY$16:GY35)&lt;GY$15,1,IF(GY$15=0,1,""))</f>
        <v>1</v>
      </c>
      <c r="GZ36" s="239">
        <f>IF(SUM(GZ$16:GZ35)&lt;GZ$15,1,IF(GZ$15=0,1,""))</f>
        <v>1</v>
      </c>
      <c r="HA36" s="239">
        <f>IF(SUM(HA$16:HA35)&lt;HA$15,1,IF(HA$15=0,1,""))</f>
        <v>1</v>
      </c>
      <c r="HB36" s="239">
        <f>IF(SUM(HB$16:HB35)&lt;HB$15,1,IF(HB$15=0,1,""))</f>
        <v>1</v>
      </c>
      <c r="HC36" s="239">
        <f>IF(SUM(HC$16:HC35)&lt;HC$15,1,IF(HC$15=0,1,""))</f>
        <v>1</v>
      </c>
      <c r="HD36" s="239">
        <f>IF(SUM(HD$16:HD35)&lt;HD$15,1,IF(HD$15=0,1,""))</f>
        <v>1</v>
      </c>
      <c r="HE36" s="239">
        <f>IF(SUM(HE$16:HE35)&lt;HE$15,1,IF(HE$15=0,1,""))</f>
        <v>1</v>
      </c>
      <c r="HF36" s="239">
        <f>IF(SUM(HF$16:HF35)&lt;HF$15,1,IF(HF$15=0,1,""))</f>
        <v>1</v>
      </c>
      <c r="HG36" s="239">
        <f>IF(SUM(HG$16:HG35)&lt;HG$15,1,IF(HG$15=0,1,""))</f>
        <v>1</v>
      </c>
      <c r="HH36" s="239">
        <f>IF(SUM(HH$16:HH35)&lt;HH$15,1,IF(HH$15=0,1,""))</f>
        <v>1</v>
      </c>
      <c r="HI36" s="239">
        <f>IF(SUM(HI$16:HI35)&lt;HI$15,1,IF(HI$15=0,1,""))</f>
        <v>1</v>
      </c>
      <c r="HJ36" s="239">
        <f>IF(SUM(HJ$16:HJ35)&lt;HJ$15,1,IF(HJ$15=0,1,""))</f>
        <v>1</v>
      </c>
      <c r="HK36" s="239">
        <f>IF(SUM(HK$16:HK35)&lt;HK$15,1,IF(HK$15=0,1,""))</f>
        <v>1</v>
      </c>
      <c r="HL36" s="239">
        <f>IF(SUM(HL$16:HL35)&lt;HL$15,1,IF(HL$15=0,1,""))</f>
        <v>1</v>
      </c>
      <c r="HM36" s="239">
        <f>IF(SUM(HM$16:HM35)&lt;HM$15,1,IF(HM$15=0,1,""))</f>
        <v>1</v>
      </c>
      <c r="HN36" s="239">
        <f>IF(SUM(HN$16:HN35)&lt;HN$15,1,IF(HN$15=0,1,""))</f>
        <v>1</v>
      </c>
      <c r="HO36" s="239">
        <f>IF(SUM(HO$16:HO35)&lt;HO$15,1,IF(HO$15=0,1,""))</f>
        <v>1</v>
      </c>
      <c r="HP36" s="239">
        <f>IF(SUM(HP$16:HP35)&lt;HP$15,1,IF(HP$15=0,1,""))</f>
        <v>1</v>
      </c>
      <c r="HQ36" s="239">
        <f>IF(SUM(HQ$16:HQ35)&lt;HQ$15,1,IF(HQ$15=0,1,""))</f>
        <v>1</v>
      </c>
      <c r="HR36" s="239">
        <f>IF(SUM(HR$16:HR35)&lt;HR$15,1,IF(HR$15=0,1,""))</f>
        <v>1</v>
      </c>
      <c r="HS36" s="239">
        <f>IF(SUM(HS$16:HS35)&lt;HS$15,1,IF(HS$15=0,1,""))</f>
        <v>1</v>
      </c>
      <c r="HT36" s="239">
        <f>IF(SUM(HT$16:HT35)&lt;HT$15,1,IF(HT$15=0,1,""))</f>
        <v>1</v>
      </c>
      <c r="HU36" s="239">
        <f>IF(SUM(HU$16:HU35)&lt;HU$15,1,IF(HU$15=0,1,""))</f>
        <v>1</v>
      </c>
      <c r="HV36" s="239">
        <f>IF(SUM(HV$16:HV35)&lt;HV$15,1,IF(HV$15=0,1,""))</f>
        <v>1</v>
      </c>
      <c r="HW36" s="239">
        <f>IF(SUM(HW$16:HW35)&lt;HW$15,1,IF(HW$15=0,1,""))</f>
        <v>1</v>
      </c>
      <c r="HX36" s="239">
        <f>IF(SUM(HX$16:HX35)&lt;HX$15,1,IF(HX$15=0,1,""))</f>
        <v>1</v>
      </c>
      <c r="HY36" s="239">
        <f>IF(SUM(HY$16:HY35)&lt;HY$15,1,IF(HY$15=0,1,""))</f>
        <v>1</v>
      </c>
      <c r="HZ36" s="239">
        <f>IF(SUM(HZ$16:HZ35)&lt;HZ$15,1,IF(HZ$15=0,1,""))</f>
        <v>1</v>
      </c>
      <c r="IA36" s="239">
        <f>IF(SUM(IA$16:IA35)&lt;IA$15,1,IF(IA$15=0,1,""))</f>
        <v>1</v>
      </c>
      <c r="IB36" s="239">
        <f>IF(SUM(IB$16:IB35)&lt;IB$15,1,IF(IB$15=0,1,""))</f>
        <v>1</v>
      </c>
      <c r="IC36" s="239">
        <f>IF(SUM(IC$16:IC35)&lt;IC$15,1,IF(IC$15=0,1,""))</f>
        <v>1</v>
      </c>
      <c r="ID36" s="239">
        <f>IF(SUM(ID$16:ID35)&lt;ID$15,1,IF(ID$15=0,1,""))</f>
        <v>1</v>
      </c>
      <c r="IE36" s="239">
        <f>IF(SUM(IE$16:IE35)&lt;IE$15,1,IF(IE$15=0,1,""))</f>
        <v>1</v>
      </c>
      <c r="IF36" s="239">
        <f>IF(SUM(IF$16:IF35)&lt;IF$15,1,IF(IF$15=0,1,""))</f>
        <v>1</v>
      </c>
      <c r="IG36" s="239">
        <f>IF(SUM(IG$16:IG35)&lt;IG$15,1,IF(IG$15=0,1,""))</f>
        <v>1</v>
      </c>
      <c r="IH36" s="239">
        <f>IF(SUM(IH$16:IH35)&lt;IH$15,1,IF(IH$15=0,1,""))</f>
        <v>1</v>
      </c>
      <c r="II36" s="239">
        <f>IF(SUM(II$16:II35)&lt;II$15,1,IF(II$15=0,1,""))</f>
        <v>1</v>
      </c>
      <c r="IJ36" s="239">
        <f>IF(SUM(IJ$16:IJ35)&lt;IJ$15,1,IF(IJ$15=0,1,""))</f>
        <v>1</v>
      </c>
      <c r="IK36" s="239">
        <f>IF(SUM(IK$16:IK35)&lt;IK$15,1,IF(IK$15=0,1,""))</f>
        <v>1</v>
      </c>
      <c r="IL36" s="239">
        <f>IF(SUM(IL$16:IL35)&lt;IL$15,1,IF(IL$15=0,1,""))</f>
        <v>1</v>
      </c>
      <c r="IM36" s="239">
        <f>IF(SUM(IM$16:IM35)&lt;IM$15,1,IF(IM$15=0,1,""))</f>
        <v>1</v>
      </c>
      <c r="IN36" s="239">
        <f>IF(SUM(IN$16:IN35)&lt;IN$15,1,IF(IN$15=0,1,""))</f>
        <v>1</v>
      </c>
      <c r="IO36" s="85"/>
    </row>
    <row r="37" spans="2:249" ht="12.95" hidden="1" customHeight="1" outlineLevel="1">
      <c r="B37" s="384"/>
      <c r="C37" s="16"/>
      <c r="D37" s="16"/>
      <c r="E37" s="384">
        <v>22</v>
      </c>
      <c r="F37" s="16" t="str">
        <f>Sites!C85</f>
        <v>NGW-1</v>
      </c>
      <c r="G37" s="253"/>
      <c r="H37" s="16"/>
      <c r="I37" s="239" t="str">
        <f>IF(SUM(I$16:I36)&lt;I$15,1,IF(I$15=0,1,""))</f>
        <v/>
      </c>
      <c r="J37" s="239" t="str">
        <f>IF(SUM(J$16:J36)&lt;J$15,1,IF(J$15=0,1,""))</f>
        <v/>
      </c>
      <c r="K37" s="239" t="str">
        <f>IF(SUM(K$16:K36)&lt;K$15,1,IF(K$15=0,1,""))</f>
        <v/>
      </c>
      <c r="L37" s="239" t="str">
        <f>IF(SUM(L$16:L36)&lt;L$15,1,IF(L$15=0,1,""))</f>
        <v/>
      </c>
      <c r="M37" s="239">
        <f>IF(SUM(M$16:M36)&lt;M$15,1,IF(M$15=0,1,""))</f>
        <v>1</v>
      </c>
      <c r="N37" s="239">
        <f>IF(SUM(N$16:N36)&lt;N$15,1,IF(N$15=0,1,""))</f>
        <v>1</v>
      </c>
      <c r="O37" s="239">
        <f>IF(SUM(O$16:O36)&lt;O$15,1,IF(O$15=0,1,""))</f>
        <v>1</v>
      </c>
      <c r="P37" s="239">
        <f>IF(SUM(P$16:P36)&lt;P$15,1,IF(P$15=0,1,""))</f>
        <v>1</v>
      </c>
      <c r="Q37" s="239">
        <f>IF(SUM(Q$16:Q36)&lt;Q$15,1,IF(Q$15=0,1,""))</f>
        <v>1</v>
      </c>
      <c r="R37" s="239">
        <f>IF(SUM(R$16:R36)&lt;R$15,1,IF(R$15=0,1,""))</f>
        <v>1</v>
      </c>
      <c r="S37" s="239">
        <f>IF(SUM(S$16:S36)&lt;S$15,1,IF(S$15=0,1,""))</f>
        <v>1</v>
      </c>
      <c r="T37" s="239">
        <f>IF(SUM(T$16:T36)&lt;T$15,1,IF(T$15=0,1,""))</f>
        <v>1</v>
      </c>
      <c r="U37" s="239">
        <f>IF(SUM(U$16:U36)&lt;U$15,1,IF(U$15=0,1,""))</f>
        <v>1</v>
      </c>
      <c r="V37" s="239">
        <f>IF(SUM(V$16:V36)&lt;V$15,1,IF(V$15=0,1,""))</f>
        <v>1</v>
      </c>
      <c r="W37" s="239">
        <f>IF(SUM(W$16:W36)&lt;W$15,1,IF(W$15=0,1,""))</f>
        <v>1</v>
      </c>
      <c r="X37" s="239">
        <f>IF(SUM(X$16:X36)&lt;X$15,1,IF(X$15=0,1,""))</f>
        <v>1</v>
      </c>
      <c r="Y37" s="239">
        <f>IF(SUM(Y$16:Y36)&lt;Y$15,1,IF(Y$15=0,1,""))</f>
        <v>1</v>
      </c>
      <c r="Z37" s="239">
        <f>IF(SUM(Z$16:Z36)&lt;Z$15,1,IF(Z$15=0,1,""))</f>
        <v>1</v>
      </c>
      <c r="AA37" s="239">
        <f>IF(SUM(AA$16:AA36)&lt;AA$15,1,IF(AA$15=0,1,""))</f>
        <v>1</v>
      </c>
      <c r="AB37" s="239">
        <f>IF(SUM(AB$16:AB36)&lt;AB$15,1,IF(AB$15=0,1,""))</f>
        <v>1</v>
      </c>
      <c r="AC37" s="239">
        <f>IF(SUM(AC$16:AC36)&lt;AC$15,1,IF(AC$15=0,1,""))</f>
        <v>1</v>
      </c>
      <c r="AD37" s="239">
        <f>IF(SUM(AD$16:AD36)&lt;AD$15,1,IF(AD$15=0,1,""))</f>
        <v>1</v>
      </c>
      <c r="AE37" s="239">
        <f>IF(SUM(AE$16:AE36)&lt;AE$15,1,IF(AE$15=0,1,""))</f>
        <v>1</v>
      </c>
      <c r="AF37" s="239">
        <f>IF(SUM(AF$16:AF36)&lt;AF$15,1,IF(AF$15=0,1,""))</f>
        <v>1</v>
      </c>
      <c r="AG37" s="239">
        <f>IF(SUM(AG$16:AG36)&lt;AG$15,1,IF(AG$15=0,1,""))</f>
        <v>1</v>
      </c>
      <c r="AH37" s="239">
        <f>IF(SUM(AH$16:AH36)&lt;AH$15,1,IF(AH$15=0,1,""))</f>
        <v>1</v>
      </c>
      <c r="AI37" s="239">
        <f>IF(SUM(AI$16:AI36)&lt;AI$15,1,IF(AI$15=0,1,""))</f>
        <v>1</v>
      </c>
      <c r="AJ37" s="239">
        <f>IF(SUM(AJ$16:AJ36)&lt;AJ$15,1,IF(AJ$15=0,1,""))</f>
        <v>1</v>
      </c>
      <c r="AK37" s="239">
        <f>IF(SUM(AK$16:AK36)&lt;AK$15,1,IF(AK$15=0,1,""))</f>
        <v>1</v>
      </c>
      <c r="AL37" s="239">
        <f>IF(SUM(AL$16:AL36)&lt;AL$15,1,IF(AL$15=0,1,""))</f>
        <v>1</v>
      </c>
      <c r="AM37" s="239">
        <f>IF(SUM(AM$16:AM36)&lt;AM$15,1,IF(AM$15=0,1,""))</f>
        <v>1</v>
      </c>
      <c r="AN37" s="239">
        <f>IF(SUM(AN$16:AN36)&lt;AN$15,1,IF(AN$15=0,1,""))</f>
        <v>1</v>
      </c>
      <c r="AO37" s="239">
        <f>IF(SUM(AO$16:AO36)&lt;AO$15,1,IF(AO$15=0,1,""))</f>
        <v>1</v>
      </c>
      <c r="AP37" s="239">
        <f>IF(SUM(AP$16:AP36)&lt;AP$15,1,IF(AP$15=0,1,""))</f>
        <v>1</v>
      </c>
      <c r="AQ37" s="239">
        <f>IF(SUM(AQ$16:AQ36)&lt;AQ$15,1,IF(AQ$15=0,1,""))</f>
        <v>1</v>
      </c>
      <c r="AR37" s="239">
        <f>IF(SUM(AR$16:AR36)&lt;AR$15,1,IF(AR$15=0,1,""))</f>
        <v>1</v>
      </c>
      <c r="AS37" s="239">
        <f>IF(SUM(AS$16:AS36)&lt;AS$15,1,IF(AS$15=0,1,""))</f>
        <v>1</v>
      </c>
      <c r="AT37" s="239">
        <f>IF(SUM(AT$16:AT36)&lt;AT$15,1,IF(AT$15=0,1,""))</f>
        <v>1</v>
      </c>
      <c r="AU37" s="239">
        <f>IF(SUM(AU$16:AU36)&lt;AU$15,1,IF(AU$15=0,1,""))</f>
        <v>1</v>
      </c>
      <c r="AV37" s="239">
        <f>IF(SUM(AV$16:AV36)&lt;AV$15,1,IF(AV$15=0,1,""))</f>
        <v>1</v>
      </c>
      <c r="AW37" s="239">
        <f>IF(SUM(AW$16:AW36)&lt;AW$15,1,IF(AW$15=0,1,""))</f>
        <v>1</v>
      </c>
      <c r="AX37" s="239">
        <f>IF(SUM(AX$16:AX36)&lt;AX$15,1,IF(AX$15=0,1,""))</f>
        <v>1</v>
      </c>
      <c r="AY37" s="239">
        <f>IF(SUM(AY$16:AY36)&lt;AY$15,1,IF(AY$15=0,1,""))</f>
        <v>1</v>
      </c>
      <c r="AZ37" s="239">
        <f>IF(SUM(AZ$16:AZ36)&lt;AZ$15,1,IF(AZ$15=0,1,""))</f>
        <v>1</v>
      </c>
      <c r="BA37" s="239">
        <f>IF(SUM(BA$16:BA36)&lt;BA$15,1,IF(BA$15=0,1,""))</f>
        <v>1</v>
      </c>
      <c r="BB37" s="239">
        <f>IF(SUM(BB$16:BB36)&lt;BB$15,1,IF(BB$15=0,1,""))</f>
        <v>1</v>
      </c>
      <c r="BC37" s="239">
        <f>IF(SUM(BC$16:BC36)&lt;BC$15,1,IF(BC$15=0,1,""))</f>
        <v>1</v>
      </c>
      <c r="BD37" s="239">
        <f>IF(SUM(BD$16:BD36)&lt;BD$15,1,IF(BD$15=0,1,""))</f>
        <v>1</v>
      </c>
      <c r="BE37" s="239">
        <f>IF(SUM(BE$16:BE36)&lt;BE$15,1,IF(BE$15=0,1,""))</f>
        <v>1</v>
      </c>
      <c r="BF37" s="239">
        <f>IF(SUM(BF$16:BF36)&lt;BF$15,1,IF(BF$15=0,1,""))</f>
        <v>1</v>
      </c>
      <c r="BG37" s="239">
        <f>IF(SUM(BG$16:BG36)&lt;BG$15,1,IF(BG$15=0,1,""))</f>
        <v>1</v>
      </c>
      <c r="BH37" s="239">
        <f>IF(SUM(BH$16:BH36)&lt;BH$15,1,IF(BH$15=0,1,""))</f>
        <v>1</v>
      </c>
      <c r="BI37" s="239">
        <f>IF(SUM(BI$16:BI36)&lt;BI$15,1,IF(BI$15=0,1,""))</f>
        <v>1</v>
      </c>
      <c r="BJ37" s="239">
        <f>IF(SUM(BJ$16:BJ36)&lt;BJ$15,1,IF(BJ$15=0,1,""))</f>
        <v>1</v>
      </c>
      <c r="BK37" s="239">
        <f>IF(SUM(BK$16:BK36)&lt;BK$15,1,IF(BK$15=0,1,""))</f>
        <v>1</v>
      </c>
      <c r="BL37" s="239">
        <f>IF(SUM(BL$16:BL36)&lt;BL$15,1,IF(BL$15=0,1,""))</f>
        <v>1</v>
      </c>
      <c r="BM37" s="239">
        <f>IF(SUM(BM$16:BM36)&lt;BM$15,1,IF(BM$15=0,1,""))</f>
        <v>1</v>
      </c>
      <c r="BN37" s="239">
        <f>IF(SUM(BN$16:BN36)&lt;BN$15,1,IF(BN$15=0,1,""))</f>
        <v>1</v>
      </c>
      <c r="BO37" s="239">
        <f>IF(SUM(BO$16:BO36)&lt;BO$15,1,IF(BO$15=0,1,""))</f>
        <v>1</v>
      </c>
      <c r="BP37" s="239">
        <f>IF(SUM(BP$16:BP36)&lt;BP$15,1,IF(BP$15=0,1,""))</f>
        <v>1</v>
      </c>
      <c r="BQ37" s="239">
        <f>IF(SUM(BQ$16:BQ36)&lt;BQ$15,1,IF(BQ$15=0,1,""))</f>
        <v>1</v>
      </c>
      <c r="BR37" s="239">
        <f>IF(SUM(BR$16:BR36)&lt;BR$15,1,IF(BR$15=0,1,""))</f>
        <v>1</v>
      </c>
      <c r="BS37" s="239">
        <f>IF(SUM(BS$16:BS36)&lt;BS$15,1,IF(BS$15=0,1,""))</f>
        <v>1</v>
      </c>
      <c r="BT37" s="239">
        <f>IF(SUM(BT$16:BT36)&lt;BT$15,1,IF(BT$15=0,1,""))</f>
        <v>1</v>
      </c>
      <c r="BU37" s="239">
        <f>IF(SUM(BU$16:BU36)&lt;BU$15,1,IF(BU$15=0,1,""))</f>
        <v>1</v>
      </c>
      <c r="BV37" s="239">
        <f>IF(SUM(BV$16:BV36)&lt;BV$15,1,IF(BV$15=0,1,""))</f>
        <v>1</v>
      </c>
      <c r="BW37" s="239">
        <f>IF(SUM(BW$16:BW36)&lt;BW$15,1,IF(BW$15=0,1,""))</f>
        <v>1</v>
      </c>
      <c r="BX37" s="239">
        <f>IF(SUM(BX$16:BX36)&lt;BX$15,1,IF(BX$15=0,1,""))</f>
        <v>1</v>
      </c>
      <c r="BY37" s="239">
        <f>IF(SUM(BY$16:BY36)&lt;BY$15,1,IF(BY$15=0,1,""))</f>
        <v>1</v>
      </c>
      <c r="BZ37" s="239">
        <f>IF(SUM(BZ$16:BZ36)&lt;BZ$15,1,IF(BZ$15=0,1,""))</f>
        <v>1</v>
      </c>
      <c r="CA37" s="239">
        <f>IF(SUM(CA$16:CA36)&lt;CA$15,1,IF(CA$15=0,1,""))</f>
        <v>1</v>
      </c>
      <c r="CB37" s="239">
        <f>IF(SUM(CB$16:CB36)&lt;CB$15,1,IF(CB$15=0,1,""))</f>
        <v>1</v>
      </c>
      <c r="CC37" s="239">
        <f>IF(SUM(CC$16:CC36)&lt;CC$15,1,IF(CC$15=0,1,""))</f>
        <v>1</v>
      </c>
      <c r="CD37" s="239">
        <f>IF(SUM(CD$16:CD36)&lt;CD$15,1,IF(CD$15=0,1,""))</f>
        <v>1</v>
      </c>
      <c r="CE37" s="239">
        <f>IF(SUM(CE$16:CE36)&lt;CE$15,1,IF(CE$15=0,1,""))</f>
        <v>1</v>
      </c>
      <c r="CF37" s="239">
        <f>IF(SUM(CF$16:CF36)&lt;CF$15,1,IF(CF$15=0,1,""))</f>
        <v>1</v>
      </c>
      <c r="CG37" s="239">
        <f>IF(SUM(CG$16:CG36)&lt;CG$15,1,IF(CG$15=0,1,""))</f>
        <v>1</v>
      </c>
      <c r="CH37" s="239">
        <f>IF(SUM(CH$16:CH36)&lt;CH$15,1,IF(CH$15=0,1,""))</f>
        <v>1</v>
      </c>
      <c r="CI37" s="239">
        <f>IF(SUM(CI$16:CI36)&lt;CI$15,1,IF(CI$15=0,1,""))</f>
        <v>1</v>
      </c>
      <c r="CJ37" s="239">
        <f>IF(SUM(CJ$16:CJ36)&lt;CJ$15,1,IF(CJ$15=0,1,""))</f>
        <v>1</v>
      </c>
      <c r="CK37" s="239">
        <f>IF(SUM(CK$16:CK36)&lt;CK$15,1,IF(CK$15=0,1,""))</f>
        <v>1</v>
      </c>
      <c r="CL37" s="239">
        <f>IF(SUM(CL$16:CL36)&lt;CL$15,1,IF(CL$15=0,1,""))</f>
        <v>1</v>
      </c>
      <c r="CM37" s="239">
        <f>IF(SUM(CM$16:CM36)&lt;CM$15,1,IF(CM$15=0,1,""))</f>
        <v>1</v>
      </c>
      <c r="CN37" s="239">
        <f>IF(SUM(CN$16:CN36)&lt;CN$15,1,IF(CN$15=0,1,""))</f>
        <v>1</v>
      </c>
      <c r="CO37" s="239">
        <f>IF(SUM(CO$16:CO36)&lt;CO$15,1,IF(CO$15=0,1,""))</f>
        <v>1</v>
      </c>
      <c r="CP37" s="239">
        <f>IF(SUM(CP$16:CP36)&lt;CP$15,1,IF(CP$15=0,1,""))</f>
        <v>1</v>
      </c>
      <c r="CQ37" s="239">
        <f>IF(SUM(CQ$16:CQ36)&lt;CQ$15,1,IF(CQ$15=0,1,""))</f>
        <v>1</v>
      </c>
      <c r="CR37" s="239">
        <f>IF(SUM(CR$16:CR36)&lt;CR$15,1,IF(CR$15=0,1,""))</f>
        <v>1</v>
      </c>
      <c r="CS37" s="239">
        <f>IF(SUM(CS$16:CS36)&lt;CS$15,1,IF(CS$15=0,1,""))</f>
        <v>1</v>
      </c>
      <c r="CT37" s="239">
        <f>IF(SUM(CT$16:CT36)&lt;CT$15,1,IF(CT$15=0,1,""))</f>
        <v>1</v>
      </c>
      <c r="CU37" s="239">
        <f>IF(SUM(CU$16:CU36)&lt;CU$15,1,IF(CU$15=0,1,""))</f>
        <v>1</v>
      </c>
      <c r="CV37" s="239">
        <f>IF(SUM(CV$16:CV36)&lt;CV$15,1,IF(CV$15=0,1,""))</f>
        <v>1</v>
      </c>
      <c r="CW37" s="239">
        <f>IF(SUM(CW$16:CW36)&lt;CW$15,1,IF(CW$15=0,1,""))</f>
        <v>1</v>
      </c>
      <c r="CX37" s="239">
        <f>IF(SUM(CX$16:CX36)&lt;CX$15,1,IF(CX$15=0,1,""))</f>
        <v>1</v>
      </c>
      <c r="CY37" s="239">
        <f>IF(SUM(CY$16:CY36)&lt;CY$15,1,IF(CY$15=0,1,""))</f>
        <v>1</v>
      </c>
      <c r="CZ37" s="239">
        <f>IF(SUM(CZ$16:CZ36)&lt;CZ$15,1,IF(CZ$15=0,1,""))</f>
        <v>1</v>
      </c>
      <c r="DA37" s="239">
        <f>IF(SUM(DA$16:DA36)&lt;DA$15,1,IF(DA$15=0,1,""))</f>
        <v>1</v>
      </c>
      <c r="DB37" s="239">
        <f>IF(SUM(DB$16:DB36)&lt;DB$15,1,IF(DB$15=0,1,""))</f>
        <v>1</v>
      </c>
      <c r="DC37" s="239">
        <f>IF(SUM(DC$16:DC36)&lt;DC$15,1,IF(DC$15=0,1,""))</f>
        <v>1</v>
      </c>
      <c r="DD37" s="239">
        <f>IF(SUM(DD$16:DD36)&lt;DD$15,1,IF(DD$15=0,1,""))</f>
        <v>1</v>
      </c>
      <c r="DE37" s="239">
        <f>IF(SUM(DE$16:DE36)&lt;DE$15,1,IF(DE$15=0,1,""))</f>
        <v>1</v>
      </c>
      <c r="DF37" s="239">
        <f>IF(SUM(DF$16:DF36)&lt;DF$15,1,IF(DF$15=0,1,""))</f>
        <v>1</v>
      </c>
      <c r="DG37" s="239">
        <f>IF(SUM(DG$16:DG36)&lt;DG$15,1,IF(DG$15=0,1,""))</f>
        <v>1</v>
      </c>
      <c r="DH37" s="239">
        <f>IF(SUM(DH$16:DH36)&lt;DH$15,1,IF(DH$15=0,1,""))</f>
        <v>1</v>
      </c>
      <c r="DI37" s="239">
        <f>IF(SUM(DI$16:DI36)&lt;DI$15,1,IF(DI$15=0,1,""))</f>
        <v>1</v>
      </c>
      <c r="DJ37" s="239">
        <f>IF(SUM(DJ$16:DJ36)&lt;DJ$15,1,IF(DJ$15=0,1,""))</f>
        <v>1</v>
      </c>
      <c r="DK37" s="239">
        <f>IF(SUM(DK$16:DK36)&lt;DK$15,1,IF(DK$15=0,1,""))</f>
        <v>1</v>
      </c>
      <c r="DL37" s="239">
        <f>IF(SUM(DL$16:DL36)&lt;DL$15,1,IF(DL$15=0,1,""))</f>
        <v>1</v>
      </c>
      <c r="DM37" s="239">
        <f>IF(SUM(DM$16:DM36)&lt;DM$15,1,IF(DM$15=0,1,""))</f>
        <v>1</v>
      </c>
      <c r="DN37" s="239">
        <f>IF(SUM(DN$16:DN36)&lt;DN$15,1,IF(DN$15=0,1,""))</f>
        <v>1</v>
      </c>
      <c r="DO37" s="239">
        <f>IF(SUM(DO$16:DO36)&lt;DO$15,1,IF(DO$15=0,1,""))</f>
        <v>1</v>
      </c>
      <c r="DP37" s="239">
        <f>IF(SUM(DP$16:DP36)&lt;DP$15,1,IF(DP$15=0,1,""))</f>
        <v>1</v>
      </c>
      <c r="DQ37" s="239">
        <f>IF(SUM(DQ$16:DQ36)&lt;DQ$15,1,IF(DQ$15=0,1,""))</f>
        <v>1</v>
      </c>
      <c r="DR37" s="239">
        <f>IF(SUM(DR$16:DR36)&lt;DR$15,1,IF(DR$15=0,1,""))</f>
        <v>1</v>
      </c>
      <c r="DS37" s="239">
        <f>IF(SUM(DS$16:DS36)&lt;DS$15,1,IF(DS$15=0,1,""))</f>
        <v>1</v>
      </c>
      <c r="DT37" s="239">
        <f>IF(SUM(DT$16:DT36)&lt;DT$15,1,IF(DT$15=0,1,""))</f>
        <v>1</v>
      </c>
      <c r="DU37" s="239">
        <f>IF(SUM(DU$16:DU36)&lt;DU$15,1,IF(DU$15=0,1,""))</f>
        <v>1</v>
      </c>
      <c r="DV37" s="239">
        <f>IF(SUM(DV$16:DV36)&lt;DV$15,1,IF(DV$15=0,1,""))</f>
        <v>1</v>
      </c>
      <c r="DW37" s="239">
        <f>IF(SUM(DW$16:DW36)&lt;DW$15,1,IF(DW$15=0,1,""))</f>
        <v>1</v>
      </c>
      <c r="DX37" s="239">
        <f>IF(SUM(DX$16:DX36)&lt;DX$15,1,IF(DX$15=0,1,""))</f>
        <v>1</v>
      </c>
      <c r="DY37" s="239">
        <f>IF(SUM(DY$16:DY36)&lt;DY$15,1,IF(DY$15=0,1,""))</f>
        <v>1</v>
      </c>
      <c r="DZ37" s="239">
        <f>IF(SUM(DZ$16:DZ36)&lt;DZ$15,1,IF(DZ$15=0,1,""))</f>
        <v>1</v>
      </c>
      <c r="EA37" s="239">
        <f>IF(SUM(EA$16:EA36)&lt;EA$15,1,IF(EA$15=0,1,""))</f>
        <v>1</v>
      </c>
      <c r="EB37" s="239">
        <f>IF(SUM(EB$16:EB36)&lt;EB$15,1,IF(EB$15=0,1,""))</f>
        <v>1</v>
      </c>
      <c r="EC37" s="239">
        <f>IF(SUM(EC$16:EC36)&lt;EC$15,1,IF(EC$15=0,1,""))</f>
        <v>1</v>
      </c>
      <c r="ED37" s="239">
        <f>IF(SUM(ED$16:ED36)&lt;ED$15,1,IF(ED$15=0,1,""))</f>
        <v>1</v>
      </c>
      <c r="EE37" s="239">
        <f>IF(SUM(EE$16:EE36)&lt;EE$15,1,IF(EE$15=0,1,""))</f>
        <v>1</v>
      </c>
      <c r="EF37" s="239">
        <f>IF(SUM(EF$16:EF36)&lt;EF$15,1,IF(EF$15=0,1,""))</f>
        <v>1</v>
      </c>
      <c r="EG37" s="239">
        <f>IF(SUM(EG$16:EG36)&lt;EG$15,1,IF(EG$15=0,1,""))</f>
        <v>1</v>
      </c>
      <c r="EH37" s="239">
        <f>IF(SUM(EH$16:EH36)&lt;EH$15,1,IF(EH$15=0,1,""))</f>
        <v>1</v>
      </c>
      <c r="EI37" s="239">
        <f>IF(SUM(EI$16:EI36)&lt;EI$15,1,IF(EI$15=0,1,""))</f>
        <v>1</v>
      </c>
      <c r="EJ37" s="239">
        <f>IF(SUM(EJ$16:EJ36)&lt;EJ$15,1,IF(EJ$15=0,1,""))</f>
        <v>1</v>
      </c>
      <c r="EK37" s="239">
        <f>IF(SUM(EK$16:EK36)&lt;EK$15,1,IF(EK$15=0,1,""))</f>
        <v>1</v>
      </c>
      <c r="EL37" s="239">
        <f>IF(SUM(EL$16:EL36)&lt;EL$15,1,IF(EL$15=0,1,""))</f>
        <v>1</v>
      </c>
      <c r="EM37" s="239">
        <f>IF(SUM(EM$16:EM36)&lt;EM$15,1,IF(EM$15=0,1,""))</f>
        <v>1</v>
      </c>
      <c r="EN37" s="239">
        <f>IF(SUM(EN$16:EN36)&lt;EN$15,1,IF(EN$15=0,1,""))</f>
        <v>1</v>
      </c>
      <c r="EO37" s="239">
        <f>IF(SUM(EO$16:EO36)&lt;EO$15,1,IF(EO$15=0,1,""))</f>
        <v>1</v>
      </c>
      <c r="EP37" s="239">
        <f>IF(SUM(EP$16:EP36)&lt;EP$15,1,IF(EP$15=0,1,""))</f>
        <v>1</v>
      </c>
      <c r="EQ37" s="239">
        <f>IF(SUM(EQ$16:EQ36)&lt;EQ$15,1,IF(EQ$15=0,1,""))</f>
        <v>1</v>
      </c>
      <c r="ER37" s="239">
        <f>IF(SUM(ER$16:ER36)&lt;ER$15,1,IF(ER$15=0,1,""))</f>
        <v>1</v>
      </c>
      <c r="ES37" s="239">
        <f>IF(SUM(ES$16:ES36)&lt;ES$15,1,IF(ES$15=0,1,""))</f>
        <v>1</v>
      </c>
      <c r="ET37" s="239">
        <f>IF(SUM(ET$16:ET36)&lt;ET$15,1,IF(ET$15=0,1,""))</f>
        <v>1</v>
      </c>
      <c r="EU37" s="239">
        <f>IF(SUM(EU$16:EU36)&lt;EU$15,1,IF(EU$15=0,1,""))</f>
        <v>1</v>
      </c>
      <c r="EV37" s="239">
        <f>IF(SUM(EV$16:EV36)&lt;EV$15,1,IF(EV$15=0,1,""))</f>
        <v>1</v>
      </c>
      <c r="EW37" s="239">
        <f>IF(SUM(EW$16:EW36)&lt;EW$15,1,IF(EW$15=0,1,""))</f>
        <v>1</v>
      </c>
      <c r="EX37" s="239">
        <f>IF(SUM(EX$16:EX36)&lt;EX$15,1,IF(EX$15=0,1,""))</f>
        <v>1</v>
      </c>
      <c r="EY37" s="239">
        <f>IF(SUM(EY$16:EY36)&lt;EY$15,1,IF(EY$15=0,1,""))</f>
        <v>1</v>
      </c>
      <c r="EZ37" s="239">
        <f>IF(SUM(EZ$16:EZ36)&lt;EZ$15,1,IF(EZ$15=0,1,""))</f>
        <v>1</v>
      </c>
      <c r="FA37" s="239">
        <f>IF(SUM(FA$16:FA36)&lt;FA$15,1,IF(FA$15=0,1,""))</f>
        <v>1</v>
      </c>
      <c r="FB37" s="239">
        <f>IF(SUM(FB$16:FB36)&lt;FB$15,1,IF(FB$15=0,1,""))</f>
        <v>1</v>
      </c>
      <c r="FC37" s="239">
        <f>IF(SUM(FC$16:FC36)&lt;FC$15,1,IF(FC$15=0,1,""))</f>
        <v>1</v>
      </c>
      <c r="FD37" s="239">
        <f>IF(SUM(FD$16:FD36)&lt;FD$15,1,IF(FD$15=0,1,""))</f>
        <v>1</v>
      </c>
      <c r="FE37" s="239">
        <f>IF(SUM(FE$16:FE36)&lt;FE$15,1,IF(FE$15=0,1,""))</f>
        <v>1</v>
      </c>
      <c r="FF37" s="239">
        <f>IF(SUM(FF$16:FF36)&lt;FF$15,1,IF(FF$15=0,1,""))</f>
        <v>1</v>
      </c>
      <c r="FG37" s="239">
        <f>IF(SUM(FG$16:FG36)&lt;FG$15,1,IF(FG$15=0,1,""))</f>
        <v>1</v>
      </c>
      <c r="FH37" s="239">
        <f>IF(SUM(FH$16:FH36)&lt;FH$15,1,IF(FH$15=0,1,""))</f>
        <v>1</v>
      </c>
      <c r="FI37" s="239">
        <f>IF(SUM(FI$16:FI36)&lt;FI$15,1,IF(FI$15=0,1,""))</f>
        <v>1</v>
      </c>
      <c r="FJ37" s="239">
        <f>IF(SUM(FJ$16:FJ36)&lt;FJ$15,1,IF(FJ$15=0,1,""))</f>
        <v>1</v>
      </c>
      <c r="FK37" s="239">
        <f>IF(SUM(FK$16:FK36)&lt;FK$15,1,IF(FK$15=0,1,""))</f>
        <v>1</v>
      </c>
      <c r="FL37" s="239">
        <f>IF(SUM(FL$16:FL36)&lt;FL$15,1,IF(FL$15=0,1,""))</f>
        <v>1</v>
      </c>
      <c r="FM37" s="239">
        <f>IF(SUM(FM$16:FM36)&lt;FM$15,1,IF(FM$15=0,1,""))</f>
        <v>1</v>
      </c>
      <c r="FN37" s="239">
        <f>IF(SUM(FN$16:FN36)&lt;FN$15,1,IF(FN$15=0,1,""))</f>
        <v>1</v>
      </c>
      <c r="FO37" s="239">
        <f>IF(SUM(FO$16:FO36)&lt;FO$15,1,IF(FO$15=0,1,""))</f>
        <v>1</v>
      </c>
      <c r="FP37" s="239">
        <f>IF(SUM(FP$16:FP36)&lt;FP$15,1,IF(FP$15=0,1,""))</f>
        <v>1</v>
      </c>
      <c r="FQ37" s="239">
        <f>IF(SUM(FQ$16:FQ36)&lt;FQ$15,1,IF(FQ$15=0,1,""))</f>
        <v>1</v>
      </c>
      <c r="FR37" s="239">
        <f>IF(SUM(FR$16:FR36)&lt;FR$15,1,IF(FR$15=0,1,""))</f>
        <v>1</v>
      </c>
      <c r="FS37" s="239">
        <f>IF(SUM(FS$16:FS36)&lt;FS$15,1,IF(FS$15=0,1,""))</f>
        <v>1</v>
      </c>
      <c r="FT37" s="239">
        <f>IF(SUM(FT$16:FT36)&lt;FT$15,1,IF(FT$15=0,1,""))</f>
        <v>1</v>
      </c>
      <c r="FU37" s="239">
        <f>IF(SUM(FU$16:FU36)&lt;FU$15,1,IF(FU$15=0,1,""))</f>
        <v>1</v>
      </c>
      <c r="FV37" s="239">
        <f>IF(SUM(FV$16:FV36)&lt;FV$15,1,IF(FV$15=0,1,""))</f>
        <v>1</v>
      </c>
      <c r="FW37" s="239">
        <f>IF(SUM(FW$16:FW36)&lt;FW$15,1,IF(FW$15=0,1,""))</f>
        <v>1</v>
      </c>
      <c r="FX37" s="239">
        <f>IF(SUM(FX$16:FX36)&lt;FX$15,1,IF(FX$15=0,1,""))</f>
        <v>1</v>
      </c>
      <c r="FY37" s="239">
        <f>IF(SUM(FY$16:FY36)&lt;FY$15,1,IF(FY$15=0,1,""))</f>
        <v>1</v>
      </c>
      <c r="FZ37" s="239">
        <f>IF(SUM(FZ$16:FZ36)&lt;FZ$15,1,IF(FZ$15=0,1,""))</f>
        <v>1</v>
      </c>
      <c r="GA37" s="239">
        <f>IF(SUM(GA$16:GA36)&lt;GA$15,1,IF(GA$15=0,1,""))</f>
        <v>1</v>
      </c>
      <c r="GB37" s="239">
        <f>IF(SUM(GB$16:GB36)&lt;GB$15,1,IF(GB$15=0,1,""))</f>
        <v>1</v>
      </c>
      <c r="GC37" s="239">
        <f>IF(SUM(GC$16:GC36)&lt;GC$15,1,IF(GC$15=0,1,""))</f>
        <v>1</v>
      </c>
      <c r="GD37" s="239">
        <f>IF(SUM(GD$16:GD36)&lt;GD$15,1,IF(GD$15=0,1,""))</f>
        <v>1</v>
      </c>
      <c r="GE37" s="239">
        <f>IF(SUM(GE$16:GE36)&lt;GE$15,1,IF(GE$15=0,1,""))</f>
        <v>1</v>
      </c>
      <c r="GF37" s="239">
        <f>IF(SUM(GF$16:GF36)&lt;GF$15,1,IF(GF$15=0,1,""))</f>
        <v>1</v>
      </c>
      <c r="GG37" s="239">
        <f>IF(SUM(GG$16:GG36)&lt;GG$15,1,IF(GG$15=0,1,""))</f>
        <v>1</v>
      </c>
      <c r="GH37" s="239">
        <f>IF(SUM(GH$16:GH36)&lt;GH$15,1,IF(GH$15=0,1,""))</f>
        <v>1</v>
      </c>
      <c r="GI37" s="239">
        <f>IF(SUM(GI$16:GI36)&lt;GI$15,1,IF(GI$15=0,1,""))</f>
        <v>1</v>
      </c>
      <c r="GJ37" s="239">
        <f>IF(SUM(GJ$16:GJ36)&lt;GJ$15,1,IF(GJ$15=0,1,""))</f>
        <v>1</v>
      </c>
      <c r="GK37" s="239">
        <f>IF(SUM(GK$16:GK36)&lt;GK$15,1,IF(GK$15=0,1,""))</f>
        <v>1</v>
      </c>
      <c r="GL37" s="239">
        <f>IF(SUM(GL$16:GL36)&lt;GL$15,1,IF(GL$15=0,1,""))</f>
        <v>1</v>
      </c>
      <c r="GM37" s="239">
        <f>IF(SUM(GM$16:GM36)&lt;GM$15,1,IF(GM$15=0,1,""))</f>
        <v>1</v>
      </c>
      <c r="GN37" s="239">
        <f>IF(SUM(GN$16:GN36)&lt;GN$15,1,IF(GN$15=0,1,""))</f>
        <v>1</v>
      </c>
      <c r="GO37" s="239">
        <f>IF(SUM(GO$16:GO36)&lt;GO$15,1,IF(GO$15=0,1,""))</f>
        <v>1</v>
      </c>
      <c r="GP37" s="239">
        <f>IF(SUM(GP$16:GP36)&lt;GP$15,1,IF(GP$15=0,1,""))</f>
        <v>1</v>
      </c>
      <c r="GQ37" s="239">
        <f>IF(SUM(GQ$16:GQ36)&lt;GQ$15,1,IF(GQ$15=0,1,""))</f>
        <v>1</v>
      </c>
      <c r="GR37" s="239">
        <f>IF(SUM(GR$16:GR36)&lt;GR$15,1,IF(GR$15=0,1,""))</f>
        <v>1</v>
      </c>
      <c r="GS37" s="239">
        <f>IF(SUM(GS$16:GS36)&lt;GS$15,1,IF(GS$15=0,1,""))</f>
        <v>1</v>
      </c>
      <c r="GT37" s="239">
        <f>IF(SUM(GT$16:GT36)&lt;GT$15,1,IF(GT$15=0,1,""))</f>
        <v>1</v>
      </c>
      <c r="GU37" s="239">
        <f>IF(SUM(GU$16:GU36)&lt;GU$15,1,IF(GU$15=0,1,""))</f>
        <v>1</v>
      </c>
      <c r="GV37" s="239">
        <f>IF(SUM(GV$16:GV36)&lt;GV$15,1,IF(GV$15=0,1,""))</f>
        <v>1</v>
      </c>
      <c r="GW37" s="239">
        <f>IF(SUM(GW$16:GW36)&lt;GW$15,1,IF(GW$15=0,1,""))</f>
        <v>1</v>
      </c>
      <c r="GX37" s="239">
        <f>IF(SUM(GX$16:GX36)&lt;GX$15,1,IF(GX$15=0,1,""))</f>
        <v>1</v>
      </c>
      <c r="GY37" s="239">
        <f>IF(SUM(GY$16:GY36)&lt;GY$15,1,IF(GY$15=0,1,""))</f>
        <v>1</v>
      </c>
      <c r="GZ37" s="239">
        <f>IF(SUM(GZ$16:GZ36)&lt;GZ$15,1,IF(GZ$15=0,1,""))</f>
        <v>1</v>
      </c>
      <c r="HA37" s="239">
        <f>IF(SUM(HA$16:HA36)&lt;HA$15,1,IF(HA$15=0,1,""))</f>
        <v>1</v>
      </c>
      <c r="HB37" s="239">
        <f>IF(SUM(HB$16:HB36)&lt;HB$15,1,IF(HB$15=0,1,""))</f>
        <v>1</v>
      </c>
      <c r="HC37" s="239">
        <f>IF(SUM(HC$16:HC36)&lt;HC$15,1,IF(HC$15=0,1,""))</f>
        <v>1</v>
      </c>
      <c r="HD37" s="239">
        <f>IF(SUM(HD$16:HD36)&lt;HD$15,1,IF(HD$15=0,1,""))</f>
        <v>1</v>
      </c>
      <c r="HE37" s="239">
        <f>IF(SUM(HE$16:HE36)&lt;HE$15,1,IF(HE$15=0,1,""))</f>
        <v>1</v>
      </c>
      <c r="HF37" s="239">
        <f>IF(SUM(HF$16:HF36)&lt;HF$15,1,IF(HF$15=0,1,""))</f>
        <v>1</v>
      </c>
      <c r="HG37" s="239">
        <f>IF(SUM(HG$16:HG36)&lt;HG$15,1,IF(HG$15=0,1,""))</f>
        <v>1</v>
      </c>
      <c r="HH37" s="239">
        <f>IF(SUM(HH$16:HH36)&lt;HH$15,1,IF(HH$15=0,1,""))</f>
        <v>1</v>
      </c>
      <c r="HI37" s="239">
        <f>IF(SUM(HI$16:HI36)&lt;HI$15,1,IF(HI$15=0,1,""))</f>
        <v>1</v>
      </c>
      <c r="HJ37" s="239">
        <f>IF(SUM(HJ$16:HJ36)&lt;HJ$15,1,IF(HJ$15=0,1,""))</f>
        <v>1</v>
      </c>
      <c r="HK37" s="239">
        <f>IF(SUM(HK$16:HK36)&lt;HK$15,1,IF(HK$15=0,1,""))</f>
        <v>1</v>
      </c>
      <c r="HL37" s="239">
        <f>IF(SUM(HL$16:HL36)&lt;HL$15,1,IF(HL$15=0,1,""))</f>
        <v>1</v>
      </c>
      <c r="HM37" s="239">
        <f>IF(SUM(HM$16:HM36)&lt;HM$15,1,IF(HM$15=0,1,""))</f>
        <v>1</v>
      </c>
      <c r="HN37" s="239">
        <f>IF(SUM(HN$16:HN36)&lt;HN$15,1,IF(HN$15=0,1,""))</f>
        <v>1</v>
      </c>
      <c r="HO37" s="239">
        <f>IF(SUM(HO$16:HO36)&lt;HO$15,1,IF(HO$15=0,1,""))</f>
        <v>1</v>
      </c>
      <c r="HP37" s="239">
        <f>IF(SUM(HP$16:HP36)&lt;HP$15,1,IF(HP$15=0,1,""))</f>
        <v>1</v>
      </c>
      <c r="HQ37" s="239">
        <f>IF(SUM(HQ$16:HQ36)&lt;HQ$15,1,IF(HQ$15=0,1,""))</f>
        <v>1</v>
      </c>
      <c r="HR37" s="239">
        <f>IF(SUM(HR$16:HR36)&lt;HR$15,1,IF(HR$15=0,1,""))</f>
        <v>1</v>
      </c>
      <c r="HS37" s="239">
        <f>IF(SUM(HS$16:HS36)&lt;HS$15,1,IF(HS$15=0,1,""))</f>
        <v>1</v>
      </c>
      <c r="HT37" s="239">
        <f>IF(SUM(HT$16:HT36)&lt;HT$15,1,IF(HT$15=0,1,""))</f>
        <v>1</v>
      </c>
      <c r="HU37" s="239">
        <f>IF(SUM(HU$16:HU36)&lt;HU$15,1,IF(HU$15=0,1,""))</f>
        <v>1</v>
      </c>
      <c r="HV37" s="239">
        <f>IF(SUM(HV$16:HV36)&lt;HV$15,1,IF(HV$15=0,1,""))</f>
        <v>1</v>
      </c>
      <c r="HW37" s="239">
        <f>IF(SUM(HW$16:HW36)&lt;HW$15,1,IF(HW$15=0,1,""))</f>
        <v>1</v>
      </c>
      <c r="HX37" s="239">
        <f>IF(SUM(HX$16:HX36)&lt;HX$15,1,IF(HX$15=0,1,""))</f>
        <v>1</v>
      </c>
      <c r="HY37" s="239">
        <f>IF(SUM(HY$16:HY36)&lt;HY$15,1,IF(HY$15=0,1,""))</f>
        <v>1</v>
      </c>
      <c r="HZ37" s="239">
        <f>IF(SUM(HZ$16:HZ36)&lt;HZ$15,1,IF(HZ$15=0,1,""))</f>
        <v>1</v>
      </c>
      <c r="IA37" s="239">
        <f>IF(SUM(IA$16:IA36)&lt;IA$15,1,IF(IA$15=0,1,""))</f>
        <v>1</v>
      </c>
      <c r="IB37" s="239">
        <f>IF(SUM(IB$16:IB36)&lt;IB$15,1,IF(IB$15=0,1,""))</f>
        <v>1</v>
      </c>
      <c r="IC37" s="239">
        <f>IF(SUM(IC$16:IC36)&lt;IC$15,1,IF(IC$15=0,1,""))</f>
        <v>1</v>
      </c>
      <c r="ID37" s="239">
        <f>IF(SUM(ID$16:ID36)&lt;ID$15,1,IF(ID$15=0,1,""))</f>
        <v>1</v>
      </c>
      <c r="IE37" s="239">
        <f>IF(SUM(IE$16:IE36)&lt;IE$15,1,IF(IE$15=0,1,""))</f>
        <v>1</v>
      </c>
      <c r="IF37" s="239">
        <f>IF(SUM(IF$16:IF36)&lt;IF$15,1,IF(IF$15=0,1,""))</f>
        <v>1</v>
      </c>
      <c r="IG37" s="239">
        <f>IF(SUM(IG$16:IG36)&lt;IG$15,1,IF(IG$15=0,1,""))</f>
        <v>1</v>
      </c>
      <c r="IH37" s="239">
        <f>IF(SUM(IH$16:IH36)&lt;IH$15,1,IF(IH$15=0,1,""))</f>
        <v>1</v>
      </c>
      <c r="II37" s="239">
        <f>IF(SUM(II$16:II36)&lt;II$15,1,IF(II$15=0,1,""))</f>
        <v>1</v>
      </c>
      <c r="IJ37" s="239">
        <f>IF(SUM(IJ$16:IJ36)&lt;IJ$15,1,IF(IJ$15=0,1,""))</f>
        <v>1</v>
      </c>
      <c r="IK37" s="239">
        <f>IF(SUM(IK$16:IK36)&lt;IK$15,1,IF(IK$15=0,1,""))</f>
        <v>1</v>
      </c>
      <c r="IL37" s="239">
        <f>IF(SUM(IL$16:IL36)&lt;IL$15,1,IF(IL$15=0,1,""))</f>
        <v>1</v>
      </c>
      <c r="IM37" s="239">
        <f>IF(SUM(IM$16:IM36)&lt;IM$15,1,IF(IM$15=0,1,""))</f>
        <v>1</v>
      </c>
      <c r="IN37" s="239">
        <f>IF(SUM(IN$16:IN36)&lt;IN$15,1,IF(IN$15=0,1,""))</f>
        <v>1</v>
      </c>
      <c r="IO37" s="85"/>
    </row>
    <row r="38" spans="2:249" ht="12.95" hidden="1" customHeight="1" outlineLevel="1">
      <c r="B38" s="384"/>
      <c r="C38" s="16"/>
      <c r="D38" s="16"/>
      <c r="E38" s="384">
        <v>23</v>
      </c>
      <c r="F38" s="16" t="str">
        <f>Sites!C86</f>
        <v>NBTW-3</v>
      </c>
      <c r="G38" s="253"/>
      <c r="H38" s="16"/>
      <c r="I38" s="239" t="str">
        <f>IF(SUM(I$16:I37)&lt;I$15,1,IF(I$15=0,1,""))</f>
        <v/>
      </c>
      <c r="J38" s="239" t="str">
        <f>IF(SUM(J$16:J37)&lt;J$15,1,IF(J$15=0,1,""))</f>
        <v/>
      </c>
      <c r="K38" s="239" t="str">
        <f>IF(SUM(K$16:K37)&lt;K$15,1,IF(K$15=0,1,""))</f>
        <v/>
      </c>
      <c r="L38" s="239" t="str">
        <f>IF(SUM(L$16:L37)&lt;L$15,1,IF(L$15=0,1,""))</f>
        <v/>
      </c>
      <c r="M38" s="239">
        <f>IF(SUM(M$16:M37)&lt;M$15,1,IF(M$15=0,1,""))</f>
        <v>1</v>
      </c>
      <c r="N38" s="239">
        <f>IF(SUM(N$16:N37)&lt;N$15,1,IF(N$15=0,1,""))</f>
        <v>1</v>
      </c>
      <c r="O38" s="239">
        <f>IF(SUM(O$16:O37)&lt;O$15,1,IF(O$15=0,1,""))</f>
        <v>1</v>
      </c>
      <c r="P38" s="239">
        <f>IF(SUM(P$16:P37)&lt;P$15,1,IF(P$15=0,1,""))</f>
        <v>1</v>
      </c>
      <c r="Q38" s="239">
        <f>IF(SUM(Q$16:Q37)&lt;Q$15,1,IF(Q$15=0,1,""))</f>
        <v>1</v>
      </c>
      <c r="R38" s="239">
        <f>IF(SUM(R$16:R37)&lt;R$15,1,IF(R$15=0,1,""))</f>
        <v>1</v>
      </c>
      <c r="S38" s="239">
        <f>IF(SUM(S$16:S37)&lt;S$15,1,IF(S$15=0,1,""))</f>
        <v>1</v>
      </c>
      <c r="T38" s="239">
        <f>IF(SUM(T$16:T37)&lt;T$15,1,IF(T$15=0,1,""))</f>
        <v>1</v>
      </c>
      <c r="U38" s="239">
        <f>IF(SUM(U$16:U37)&lt;U$15,1,IF(U$15=0,1,""))</f>
        <v>1</v>
      </c>
      <c r="V38" s="239">
        <f>IF(SUM(V$16:V37)&lt;V$15,1,IF(V$15=0,1,""))</f>
        <v>1</v>
      </c>
      <c r="W38" s="239">
        <f>IF(SUM(W$16:W37)&lt;W$15,1,IF(W$15=0,1,""))</f>
        <v>1</v>
      </c>
      <c r="X38" s="239">
        <f>IF(SUM(X$16:X37)&lt;X$15,1,IF(X$15=0,1,""))</f>
        <v>1</v>
      </c>
      <c r="Y38" s="239">
        <f>IF(SUM(Y$16:Y37)&lt;Y$15,1,IF(Y$15=0,1,""))</f>
        <v>1</v>
      </c>
      <c r="Z38" s="239">
        <f>IF(SUM(Z$16:Z37)&lt;Z$15,1,IF(Z$15=0,1,""))</f>
        <v>1</v>
      </c>
      <c r="AA38" s="239">
        <f>IF(SUM(AA$16:AA37)&lt;AA$15,1,IF(AA$15=0,1,""))</f>
        <v>1</v>
      </c>
      <c r="AB38" s="239">
        <f>IF(SUM(AB$16:AB37)&lt;AB$15,1,IF(AB$15=0,1,""))</f>
        <v>1</v>
      </c>
      <c r="AC38" s="239">
        <f>IF(SUM(AC$16:AC37)&lt;AC$15,1,IF(AC$15=0,1,""))</f>
        <v>1</v>
      </c>
      <c r="AD38" s="239">
        <f>IF(SUM(AD$16:AD37)&lt;AD$15,1,IF(AD$15=0,1,""))</f>
        <v>1</v>
      </c>
      <c r="AE38" s="239">
        <f>IF(SUM(AE$16:AE37)&lt;AE$15,1,IF(AE$15=0,1,""))</f>
        <v>1</v>
      </c>
      <c r="AF38" s="239">
        <f>IF(SUM(AF$16:AF37)&lt;AF$15,1,IF(AF$15=0,1,""))</f>
        <v>1</v>
      </c>
      <c r="AG38" s="239">
        <f>IF(SUM(AG$16:AG37)&lt;AG$15,1,IF(AG$15=0,1,""))</f>
        <v>1</v>
      </c>
      <c r="AH38" s="239">
        <f>IF(SUM(AH$16:AH37)&lt;AH$15,1,IF(AH$15=0,1,""))</f>
        <v>1</v>
      </c>
      <c r="AI38" s="239">
        <f>IF(SUM(AI$16:AI37)&lt;AI$15,1,IF(AI$15=0,1,""))</f>
        <v>1</v>
      </c>
      <c r="AJ38" s="239">
        <f>IF(SUM(AJ$16:AJ37)&lt;AJ$15,1,IF(AJ$15=0,1,""))</f>
        <v>1</v>
      </c>
      <c r="AK38" s="239">
        <f>IF(SUM(AK$16:AK37)&lt;AK$15,1,IF(AK$15=0,1,""))</f>
        <v>1</v>
      </c>
      <c r="AL38" s="239">
        <f>IF(SUM(AL$16:AL37)&lt;AL$15,1,IF(AL$15=0,1,""))</f>
        <v>1</v>
      </c>
      <c r="AM38" s="239">
        <f>IF(SUM(AM$16:AM37)&lt;AM$15,1,IF(AM$15=0,1,""))</f>
        <v>1</v>
      </c>
      <c r="AN38" s="239">
        <f>IF(SUM(AN$16:AN37)&lt;AN$15,1,IF(AN$15=0,1,""))</f>
        <v>1</v>
      </c>
      <c r="AO38" s="239">
        <f>IF(SUM(AO$16:AO37)&lt;AO$15,1,IF(AO$15=0,1,""))</f>
        <v>1</v>
      </c>
      <c r="AP38" s="239">
        <f>IF(SUM(AP$16:AP37)&lt;AP$15,1,IF(AP$15=0,1,""))</f>
        <v>1</v>
      </c>
      <c r="AQ38" s="239">
        <f>IF(SUM(AQ$16:AQ37)&lt;AQ$15,1,IF(AQ$15=0,1,""))</f>
        <v>1</v>
      </c>
      <c r="AR38" s="239">
        <f>IF(SUM(AR$16:AR37)&lt;AR$15,1,IF(AR$15=0,1,""))</f>
        <v>1</v>
      </c>
      <c r="AS38" s="239">
        <f>IF(SUM(AS$16:AS37)&lt;AS$15,1,IF(AS$15=0,1,""))</f>
        <v>1</v>
      </c>
      <c r="AT38" s="239">
        <f>IF(SUM(AT$16:AT37)&lt;AT$15,1,IF(AT$15=0,1,""))</f>
        <v>1</v>
      </c>
      <c r="AU38" s="239">
        <f>IF(SUM(AU$16:AU37)&lt;AU$15,1,IF(AU$15=0,1,""))</f>
        <v>1</v>
      </c>
      <c r="AV38" s="239">
        <f>IF(SUM(AV$16:AV37)&lt;AV$15,1,IF(AV$15=0,1,""))</f>
        <v>1</v>
      </c>
      <c r="AW38" s="239">
        <f>IF(SUM(AW$16:AW37)&lt;AW$15,1,IF(AW$15=0,1,""))</f>
        <v>1</v>
      </c>
      <c r="AX38" s="239">
        <f>IF(SUM(AX$16:AX37)&lt;AX$15,1,IF(AX$15=0,1,""))</f>
        <v>1</v>
      </c>
      <c r="AY38" s="239">
        <f>IF(SUM(AY$16:AY37)&lt;AY$15,1,IF(AY$15=0,1,""))</f>
        <v>1</v>
      </c>
      <c r="AZ38" s="239">
        <f>IF(SUM(AZ$16:AZ37)&lt;AZ$15,1,IF(AZ$15=0,1,""))</f>
        <v>1</v>
      </c>
      <c r="BA38" s="239">
        <f>IF(SUM(BA$16:BA37)&lt;BA$15,1,IF(BA$15=0,1,""))</f>
        <v>1</v>
      </c>
      <c r="BB38" s="239">
        <f>IF(SUM(BB$16:BB37)&lt;BB$15,1,IF(BB$15=0,1,""))</f>
        <v>1</v>
      </c>
      <c r="BC38" s="239">
        <f>IF(SUM(BC$16:BC37)&lt;BC$15,1,IF(BC$15=0,1,""))</f>
        <v>1</v>
      </c>
      <c r="BD38" s="239">
        <f>IF(SUM(BD$16:BD37)&lt;BD$15,1,IF(BD$15=0,1,""))</f>
        <v>1</v>
      </c>
      <c r="BE38" s="239">
        <f>IF(SUM(BE$16:BE37)&lt;BE$15,1,IF(BE$15=0,1,""))</f>
        <v>1</v>
      </c>
      <c r="BF38" s="239">
        <f>IF(SUM(BF$16:BF37)&lt;BF$15,1,IF(BF$15=0,1,""))</f>
        <v>1</v>
      </c>
      <c r="BG38" s="239">
        <f>IF(SUM(BG$16:BG37)&lt;BG$15,1,IF(BG$15=0,1,""))</f>
        <v>1</v>
      </c>
      <c r="BH38" s="239">
        <f>IF(SUM(BH$16:BH37)&lt;BH$15,1,IF(BH$15=0,1,""))</f>
        <v>1</v>
      </c>
      <c r="BI38" s="239">
        <f>IF(SUM(BI$16:BI37)&lt;BI$15,1,IF(BI$15=0,1,""))</f>
        <v>1</v>
      </c>
      <c r="BJ38" s="239">
        <f>IF(SUM(BJ$16:BJ37)&lt;BJ$15,1,IF(BJ$15=0,1,""))</f>
        <v>1</v>
      </c>
      <c r="BK38" s="239">
        <f>IF(SUM(BK$16:BK37)&lt;BK$15,1,IF(BK$15=0,1,""))</f>
        <v>1</v>
      </c>
      <c r="BL38" s="239">
        <f>IF(SUM(BL$16:BL37)&lt;BL$15,1,IF(BL$15=0,1,""))</f>
        <v>1</v>
      </c>
      <c r="BM38" s="239">
        <f>IF(SUM(BM$16:BM37)&lt;BM$15,1,IF(BM$15=0,1,""))</f>
        <v>1</v>
      </c>
      <c r="BN38" s="239">
        <f>IF(SUM(BN$16:BN37)&lt;BN$15,1,IF(BN$15=0,1,""))</f>
        <v>1</v>
      </c>
      <c r="BO38" s="239">
        <f>IF(SUM(BO$16:BO37)&lt;BO$15,1,IF(BO$15=0,1,""))</f>
        <v>1</v>
      </c>
      <c r="BP38" s="239">
        <f>IF(SUM(BP$16:BP37)&lt;BP$15,1,IF(BP$15=0,1,""))</f>
        <v>1</v>
      </c>
      <c r="BQ38" s="239">
        <f>IF(SUM(BQ$16:BQ37)&lt;BQ$15,1,IF(BQ$15=0,1,""))</f>
        <v>1</v>
      </c>
      <c r="BR38" s="239">
        <f>IF(SUM(BR$16:BR37)&lt;BR$15,1,IF(BR$15=0,1,""))</f>
        <v>1</v>
      </c>
      <c r="BS38" s="239">
        <f>IF(SUM(BS$16:BS37)&lt;BS$15,1,IF(BS$15=0,1,""))</f>
        <v>1</v>
      </c>
      <c r="BT38" s="239">
        <f>IF(SUM(BT$16:BT37)&lt;BT$15,1,IF(BT$15=0,1,""))</f>
        <v>1</v>
      </c>
      <c r="BU38" s="239">
        <f>IF(SUM(BU$16:BU37)&lt;BU$15,1,IF(BU$15=0,1,""))</f>
        <v>1</v>
      </c>
      <c r="BV38" s="239">
        <f>IF(SUM(BV$16:BV37)&lt;BV$15,1,IF(BV$15=0,1,""))</f>
        <v>1</v>
      </c>
      <c r="BW38" s="239">
        <f>IF(SUM(BW$16:BW37)&lt;BW$15,1,IF(BW$15=0,1,""))</f>
        <v>1</v>
      </c>
      <c r="BX38" s="239">
        <f>IF(SUM(BX$16:BX37)&lt;BX$15,1,IF(BX$15=0,1,""))</f>
        <v>1</v>
      </c>
      <c r="BY38" s="239">
        <f>IF(SUM(BY$16:BY37)&lt;BY$15,1,IF(BY$15=0,1,""))</f>
        <v>1</v>
      </c>
      <c r="BZ38" s="239">
        <f>IF(SUM(BZ$16:BZ37)&lt;BZ$15,1,IF(BZ$15=0,1,""))</f>
        <v>1</v>
      </c>
      <c r="CA38" s="239">
        <f>IF(SUM(CA$16:CA37)&lt;CA$15,1,IF(CA$15=0,1,""))</f>
        <v>1</v>
      </c>
      <c r="CB38" s="239">
        <f>IF(SUM(CB$16:CB37)&lt;CB$15,1,IF(CB$15=0,1,""))</f>
        <v>1</v>
      </c>
      <c r="CC38" s="239">
        <f>IF(SUM(CC$16:CC37)&lt;CC$15,1,IF(CC$15=0,1,""))</f>
        <v>1</v>
      </c>
      <c r="CD38" s="239">
        <f>IF(SUM(CD$16:CD37)&lt;CD$15,1,IF(CD$15=0,1,""))</f>
        <v>1</v>
      </c>
      <c r="CE38" s="239">
        <f>IF(SUM(CE$16:CE37)&lt;CE$15,1,IF(CE$15=0,1,""))</f>
        <v>1</v>
      </c>
      <c r="CF38" s="239">
        <f>IF(SUM(CF$16:CF37)&lt;CF$15,1,IF(CF$15=0,1,""))</f>
        <v>1</v>
      </c>
      <c r="CG38" s="239">
        <f>IF(SUM(CG$16:CG37)&lt;CG$15,1,IF(CG$15=0,1,""))</f>
        <v>1</v>
      </c>
      <c r="CH38" s="239">
        <f>IF(SUM(CH$16:CH37)&lt;CH$15,1,IF(CH$15=0,1,""))</f>
        <v>1</v>
      </c>
      <c r="CI38" s="239">
        <f>IF(SUM(CI$16:CI37)&lt;CI$15,1,IF(CI$15=0,1,""))</f>
        <v>1</v>
      </c>
      <c r="CJ38" s="239">
        <f>IF(SUM(CJ$16:CJ37)&lt;CJ$15,1,IF(CJ$15=0,1,""))</f>
        <v>1</v>
      </c>
      <c r="CK38" s="239">
        <f>IF(SUM(CK$16:CK37)&lt;CK$15,1,IF(CK$15=0,1,""))</f>
        <v>1</v>
      </c>
      <c r="CL38" s="239">
        <f>IF(SUM(CL$16:CL37)&lt;CL$15,1,IF(CL$15=0,1,""))</f>
        <v>1</v>
      </c>
      <c r="CM38" s="239">
        <f>IF(SUM(CM$16:CM37)&lt;CM$15,1,IF(CM$15=0,1,""))</f>
        <v>1</v>
      </c>
      <c r="CN38" s="239">
        <f>IF(SUM(CN$16:CN37)&lt;CN$15,1,IF(CN$15=0,1,""))</f>
        <v>1</v>
      </c>
      <c r="CO38" s="239">
        <f>IF(SUM(CO$16:CO37)&lt;CO$15,1,IF(CO$15=0,1,""))</f>
        <v>1</v>
      </c>
      <c r="CP38" s="239">
        <f>IF(SUM(CP$16:CP37)&lt;CP$15,1,IF(CP$15=0,1,""))</f>
        <v>1</v>
      </c>
      <c r="CQ38" s="239">
        <f>IF(SUM(CQ$16:CQ37)&lt;CQ$15,1,IF(CQ$15=0,1,""))</f>
        <v>1</v>
      </c>
      <c r="CR38" s="239">
        <f>IF(SUM(CR$16:CR37)&lt;CR$15,1,IF(CR$15=0,1,""))</f>
        <v>1</v>
      </c>
      <c r="CS38" s="239">
        <f>IF(SUM(CS$16:CS37)&lt;CS$15,1,IF(CS$15=0,1,""))</f>
        <v>1</v>
      </c>
      <c r="CT38" s="239">
        <f>IF(SUM(CT$16:CT37)&lt;CT$15,1,IF(CT$15=0,1,""))</f>
        <v>1</v>
      </c>
      <c r="CU38" s="239">
        <f>IF(SUM(CU$16:CU37)&lt;CU$15,1,IF(CU$15=0,1,""))</f>
        <v>1</v>
      </c>
      <c r="CV38" s="239">
        <f>IF(SUM(CV$16:CV37)&lt;CV$15,1,IF(CV$15=0,1,""))</f>
        <v>1</v>
      </c>
      <c r="CW38" s="239">
        <f>IF(SUM(CW$16:CW37)&lt;CW$15,1,IF(CW$15=0,1,""))</f>
        <v>1</v>
      </c>
      <c r="CX38" s="239">
        <f>IF(SUM(CX$16:CX37)&lt;CX$15,1,IF(CX$15=0,1,""))</f>
        <v>1</v>
      </c>
      <c r="CY38" s="239">
        <f>IF(SUM(CY$16:CY37)&lt;CY$15,1,IF(CY$15=0,1,""))</f>
        <v>1</v>
      </c>
      <c r="CZ38" s="239">
        <f>IF(SUM(CZ$16:CZ37)&lt;CZ$15,1,IF(CZ$15=0,1,""))</f>
        <v>1</v>
      </c>
      <c r="DA38" s="239">
        <f>IF(SUM(DA$16:DA37)&lt;DA$15,1,IF(DA$15=0,1,""))</f>
        <v>1</v>
      </c>
      <c r="DB38" s="239">
        <f>IF(SUM(DB$16:DB37)&lt;DB$15,1,IF(DB$15=0,1,""))</f>
        <v>1</v>
      </c>
      <c r="DC38" s="239">
        <f>IF(SUM(DC$16:DC37)&lt;DC$15,1,IF(DC$15=0,1,""))</f>
        <v>1</v>
      </c>
      <c r="DD38" s="239">
        <f>IF(SUM(DD$16:DD37)&lt;DD$15,1,IF(DD$15=0,1,""))</f>
        <v>1</v>
      </c>
      <c r="DE38" s="239">
        <f>IF(SUM(DE$16:DE37)&lt;DE$15,1,IF(DE$15=0,1,""))</f>
        <v>1</v>
      </c>
      <c r="DF38" s="239">
        <f>IF(SUM(DF$16:DF37)&lt;DF$15,1,IF(DF$15=0,1,""))</f>
        <v>1</v>
      </c>
      <c r="DG38" s="239">
        <f>IF(SUM(DG$16:DG37)&lt;DG$15,1,IF(DG$15=0,1,""))</f>
        <v>1</v>
      </c>
      <c r="DH38" s="239">
        <f>IF(SUM(DH$16:DH37)&lt;DH$15,1,IF(DH$15=0,1,""))</f>
        <v>1</v>
      </c>
      <c r="DI38" s="239">
        <f>IF(SUM(DI$16:DI37)&lt;DI$15,1,IF(DI$15=0,1,""))</f>
        <v>1</v>
      </c>
      <c r="DJ38" s="239">
        <f>IF(SUM(DJ$16:DJ37)&lt;DJ$15,1,IF(DJ$15=0,1,""))</f>
        <v>1</v>
      </c>
      <c r="DK38" s="239">
        <f>IF(SUM(DK$16:DK37)&lt;DK$15,1,IF(DK$15=0,1,""))</f>
        <v>1</v>
      </c>
      <c r="DL38" s="239">
        <f>IF(SUM(DL$16:DL37)&lt;DL$15,1,IF(DL$15=0,1,""))</f>
        <v>1</v>
      </c>
      <c r="DM38" s="239">
        <f>IF(SUM(DM$16:DM37)&lt;DM$15,1,IF(DM$15=0,1,""))</f>
        <v>1</v>
      </c>
      <c r="DN38" s="239">
        <f>IF(SUM(DN$16:DN37)&lt;DN$15,1,IF(DN$15=0,1,""))</f>
        <v>1</v>
      </c>
      <c r="DO38" s="239">
        <f>IF(SUM(DO$16:DO37)&lt;DO$15,1,IF(DO$15=0,1,""))</f>
        <v>1</v>
      </c>
      <c r="DP38" s="239">
        <f>IF(SUM(DP$16:DP37)&lt;DP$15,1,IF(DP$15=0,1,""))</f>
        <v>1</v>
      </c>
      <c r="DQ38" s="239">
        <f>IF(SUM(DQ$16:DQ37)&lt;DQ$15,1,IF(DQ$15=0,1,""))</f>
        <v>1</v>
      </c>
      <c r="DR38" s="239">
        <f>IF(SUM(DR$16:DR37)&lt;DR$15,1,IF(DR$15=0,1,""))</f>
        <v>1</v>
      </c>
      <c r="DS38" s="239">
        <f>IF(SUM(DS$16:DS37)&lt;DS$15,1,IF(DS$15=0,1,""))</f>
        <v>1</v>
      </c>
      <c r="DT38" s="239">
        <f>IF(SUM(DT$16:DT37)&lt;DT$15,1,IF(DT$15=0,1,""))</f>
        <v>1</v>
      </c>
      <c r="DU38" s="239">
        <f>IF(SUM(DU$16:DU37)&lt;DU$15,1,IF(DU$15=0,1,""))</f>
        <v>1</v>
      </c>
      <c r="DV38" s="239">
        <f>IF(SUM(DV$16:DV37)&lt;DV$15,1,IF(DV$15=0,1,""))</f>
        <v>1</v>
      </c>
      <c r="DW38" s="239">
        <f>IF(SUM(DW$16:DW37)&lt;DW$15,1,IF(DW$15=0,1,""))</f>
        <v>1</v>
      </c>
      <c r="DX38" s="239">
        <f>IF(SUM(DX$16:DX37)&lt;DX$15,1,IF(DX$15=0,1,""))</f>
        <v>1</v>
      </c>
      <c r="DY38" s="239">
        <f>IF(SUM(DY$16:DY37)&lt;DY$15,1,IF(DY$15=0,1,""))</f>
        <v>1</v>
      </c>
      <c r="DZ38" s="239">
        <f>IF(SUM(DZ$16:DZ37)&lt;DZ$15,1,IF(DZ$15=0,1,""))</f>
        <v>1</v>
      </c>
      <c r="EA38" s="239">
        <f>IF(SUM(EA$16:EA37)&lt;EA$15,1,IF(EA$15=0,1,""))</f>
        <v>1</v>
      </c>
      <c r="EB38" s="239">
        <f>IF(SUM(EB$16:EB37)&lt;EB$15,1,IF(EB$15=0,1,""))</f>
        <v>1</v>
      </c>
      <c r="EC38" s="239">
        <f>IF(SUM(EC$16:EC37)&lt;EC$15,1,IF(EC$15=0,1,""))</f>
        <v>1</v>
      </c>
      <c r="ED38" s="239">
        <f>IF(SUM(ED$16:ED37)&lt;ED$15,1,IF(ED$15=0,1,""))</f>
        <v>1</v>
      </c>
      <c r="EE38" s="239">
        <f>IF(SUM(EE$16:EE37)&lt;EE$15,1,IF(EE$15=0,1,""))</f>
        <v>1</v>
      </c>
      <c r="EF38" s="239">
        <f>IF(SUM(EF$16:EF37)&lt;EF$15,1,IF(EF$15=0,1,""))</f>
        <v>1</v>
      </c>
      <c r="EG38" s="239">
        <f>IF(SUM(EG$16:EG37)&lt;EG$15,1,IF(EG$15=0,1,""))</f>
        <v>1</v>
      </c>
      <c r="EH38" s="239">
        <f>IF(SUM(EH$16:EH37)&lt;EH$15,1,IF(EH$15=0,1,""))</f>
        <v>1</v>
      </c>
      <c r="EI38" s="239">
        <f>IF(SUM(EI$16:EI37)&lt;EI$15,1,IF(EI$15=0,1,""))</f>
        <v>1</v>
      </c>
      <c r="EJ38" s="239">
        <f>IF(SUM(EJ$16:EJ37)&lt;EJ$15,1,IF(EJ$15=0,1,""))</f>
        <v>1</v>
      </c>
      <c r="EK38" s="239">
        <f>IF(SUM(EK$16:EK37)&lt;EK$15,1,IF(EK$15=0,1,""))</f>
        <v>1</v>
      </c>
      <c r="EL38" s="239">
        <f>IF(SUM(EL$16:EL37)&lt;EL$15,1,IF(EL$15=0,1,""))</f>
        <v>1</v>
      </c>
      <c r="EM38" s="239">
        <f>IF(SUM(EM$16:EM37)&lt;EM$15,1,IF(EM$15=0,1,""))</f>
        <v>1</v>
      </c>
      <c r="EN38" s="239">
        <f>IF(SUM(EN$16:EN37)&lt;EN$15,1,IF(EN$15=0,1,""))</f>
        <v>1</v>
      </c>
      <c r="EO38" s="239">
        <f>IF(SUM(EO$16:EO37)&lt;EO$15,1,IF(EO$15=0,1,""))</f>
        <v>1</v>
      </c>
      <c r="EP38" s="239">
        <f>IF(SUM(EP$16:EP37)&lt;EP$15,1,IF(EP$15=0,1,""))</f>
        <v>1</v>
      </c>
      <c r="EQ38" s="239">
        <f>IF(SUM(EQ$16:EQ37)&lt;EQ$15,1,IF(EQ$15=0,1,""))</f>
        <v>1</v>
      </c>
      <c r="ER38" s="239">
        <f>IF(SUM(ER$16:ER37)&lt;ER$15,1,IF(ER$15=0,1,""))</f>
        <v>1</v>
      </c>
      <c r="ES38" s="239">
        <f>IF(SUM(ES$16:ES37)&lt;ES$15,1,IF(ES$15=0,1,""))</f>
        <v>1</v>
      </c>
      <c r="ET38" s="239">
        <f>IF(SUM(ET$16:ET37)&lt;ET$15,1,IF(ET$15=0,1,""))</f>
        <v>1</v>
      </c>
      <c r="EU38" s="239">
        <f>IF(SUM(EU$16:EU37)&lt;EU$15,1,IF(EU$15=0,1,""))</f>
        <v>1</v>
      </c>
      <c r="EV38" s="239">
        <f>IF(SUM(EV$16:EV37)&lt;EV$15,1,IF(EV$15=0,1,""))</f>
        <v>1</v>
      </c>
      <c r="EW38" s="239">
        <f>IF(SUM(EW$16:EW37)&lt;EW$15,1,IF(EW$15=0,1,""))</f>
        <v>1</v>
      </c>
      <c r="EX38" s="239">
        <f>IF(SUM(EX$16:EX37)&lt;EX$15,1,IF(EX$15=0,1,""))</f>
        <v>1</v>
      </c>
      <c r="EY38" s="239">
        <f>IF(SUM(EY$16:EY37)&lt;EY$15,1,IF(EY$15=0,1,""))</f>
        <v>1</v>
      </c>
      <c r="EZ38" s="239">
        <f>IF(SUM(EZ$16:EZ37)&lt;EZ$15,1,IF(EZ$15=0,1,""))</f>
        <v>1</v>
      </c>
      <c r="FA38" s="239">
        <f>IF(SUM(FA$16:FA37)&lt;FA$15,1,IF(FA$15=0,1,""))</f>
        <v>1</v>
      </c>
      <c r="FB38" s="239">
        <f>IF(SUM(FB$16:FB37)&lt;FB$15,1,IF(FB$15=0,1,""))</f>
        <v>1</v>
      </c>
      <c r="FC38" s="239">
        <f>IF(SUM(FC$16:FC37)&lt;FC$15,1,IF(FC$15=0,1,""))</f>
        <v>1</v>
      </c>
      <c r="FD38" s="239">
        <f>IF(SUM(FD$16:FD37)&lt;FD$15,1,IF(FD$15=0,1,""))</f>
        <v>1</v>
      </c>
      <c r="FE38" s="239">
        <f>IF(SUM(FE$16:FE37)&lt;FE$15,1,IF(FE$15=0,1,""))</f>
        <v>1</v>
      </c>
      <c r="FF38" s="239">
        <f>IF(SUM(FF$16:FF37)&lt;FF$15,1,IF(FF$15=0,1,""))</f>
        <v>1</v>
      </c>
      <c r="FG38" s="239">
        <f>IF(SUM(FG$16:FG37)&lt;FG$15,1,IF(FG$15=0,1,""))</f>
        <v>1</v>
      </c>
      <c r="FH38" s="239">
        <f>IF(SUM(FH$16:FH37)&lt;FH$15,1,IF(FH$15=0,1,""))</f>
        <v>1</v>
      </c>
      <c r="FI38" s="239">
        <f>IF(SUM(FI$16:FI37)&lt;FI$15,1,IF(FI$15=0,1,""))</f>
        <v>1</v>
      </c>
      <c r="FJ38" s="239">
        <f>IF(SUM(FJ$16:FJ37)&lt;FJ$15,1,IF(FJ$15=0,1,""))</f>
        <v>1</v>
      </c>
      <c r="FK38" s="239">
        <f>IF(SUM(FK$16:FK37)&lt;FK$15,1,IF(FK$15=0,1,""))</f>
        <v>1</v>
      </c>
      <c r="FL38" s="239">
        <f>IF(SUM(FL$16:FL37)&lt;FL$15,1,IF(FL$15=0,1,""))</f>
        <v>1</v>
      </c>
      <c r="FM38" s="239">
        <f>IF(SUM(FM$16:FM37)&lt;FM$15,1,IF(FM$15=0,1,""))</f>
        <v>1</v>
      </c>
      <c r="FN38" s="239">
        <f>IF(SUM(FN$16:FN37)&lt;FN$15,1,IF(FN$15=0,1,""))</f>
        <v>1</v>
      </c>
      <c r="FO38" s="239">
        <f>IF(SUM(FO$16:FO37)&lt;FO$15,1,IF(FO$15=0,1,""))</f>
        <v>1</v>
      </c>
      <c r="FP38" s="239">
        <f>IF(SUM(FP$16:FP37)&lt;FP$15,1,IF(FP$15=0,1,""))</f>
        <v>1</v>
      </c>
      <c r="FQ38" s="239">
        <f>IF(SUM(FQ$16:FQ37)&lt;FQ$15,1,IF(FQ$15=0,1,""))</f>
        <v>1</v>
      </c>
      <c r="FR38" s="239">
        <f>IF(SUM(FR$16:FR37)&lt;FR$15,1,IF(FR$15=0,1,""))</f>
        <v>1</v>
      </c>
      <c r="FS38" s="239">
        <f>IF(SUM(FS$16:FS37)&lt;FS$15,1,IF(FS$15=0,1,""))</f>
        <v>1</v>
      </c>
      <c r="FT38" s="239">
        <f>IF(SUM(FT$16:FT37)&lt;FT$15,1,IF(FT$15=0,1,""))</f>
        <v>1</v>
      </c>
      <c r="FU38" s="239">
        <f>IF(SUM(FU$16:FU37)&lt;FU$15,1,IF(FU$15=0,1,""))</f>
        <v>1</v>
      </c>
      <c r="FV38" s="239">
        <f>IF(SUM(FV$16:FV37)&lt;FV$15,1,IF(FV$15=0,1,""))</f>
        <v>1</v>
      </c>
      <c r="FW38" s="239">
        <f>IF(SUM(FW$16:FW37)&lt;FW$15,1,IF(FW$15=0,1,""))</f>
        <v>1</v>
      </c>
      <c r="FX38" s="239">
        <f>IF(SUM(FX$16:FX37)&lt;FX$15,1,IF(FX$15=0,1,""))</f>
        <v>1</v>
      </c>
      <c r="FY38" s="239">
        <f>IF(SUM(FY$16:FY37)&lt;FY$15,1,IF(FY$15=0,1,""))</f>
        <v>1</v>
      </c>
      <c r="FZ38" s="239">
        <f>IF(SUM(FZ$16:FZ37)&lt;FZ$15,1,IF(FZ$15=0,1,""))</f>
        <v>1</v>
      </c>
      <c r="GA38" s="239">
        <f>IF(SUM(GA$16:GA37)&lt;GA$15,1,IF(GA$15=0,1,""))</f>
        <v>1</v>
      </c>
      <c r="GB38" s="239">
        <f>IF(SUM(GB$16:GB37)&lt;GB$15,1,IF(GB$15=0,1,""))</f>
        <v>1</v>
      </c>
      <c r="GC38" s="239">
        <f>IF(SUM(GC$16:GC37)&lt;GC$15,1,IF(GC$15=0,1,""))</f>
        <v>1</v>
      </c>
      <c r="GD38" s="239">
        <f>IF(SUM(GD$16:GD37)&lt;GD$15,1,IF(GD$15=0,1,""))</f>
        <v>1</v>
      </c>
      <c r="GE38" s="239">
        <f>IF(SUM(GE$16:GE37)&lt;GE$15,1,IF(GE$15=0,1,""))</f>
        <v>1</v>
      </c>
      <c r="GF38" s="239">
        <f>IF(SUM(GF$16:GF37)&lt;GF$15,1,IF(GF$15=0,1,""))</f>
        <v>1</v>
      </c>
      <c r="GG38" s="239">
        <f>IF(SUM(GG$16:GG37)&lt;GG$15,1,IF(GG$15=0,1,""))</f>
        <v>1</v>
      </c>
      <c r="GH38" s="239">
        <f>IF(SUM(GH$16:GH37)&lt;GH$15,1,IF(GH$15=0,1,""))</f>
        <v>1</v>
      </c>
      <c r="GI38" s="239">
        <f>IF(SUM(GI$16:GI37)&lt;GI$15,1,IF(GI$15=0,1,""))</f>
        <v>1</v>
      </c>
      <c r="GJ38" s="239">
        <f>IF(SUM(GJ$16:GJ37)&lt;GJ$15,1,IF(GJ$15=0,1,""))</f>
        <v>1</v>
      </c>
      <c r="GK38" s="239">
        <f>IF(SUM(GK$16:GK37)&lt;GK$15,1,IF(GK$15=0,1,""))</f>
        <v>1</v>
      </c>
      <c r="GL38" s="239">
        <f>IF(SUM(GL$16:GL37)&lt;GL$15,1,IF(GL$15=0,1,""))</f>
        <v>1</v>
      </c>
      <c r="GM38" s="239">
        <f>IF(SUM(GM$16:GM37)&lt;GM$15,1,IF(GM$15=0,1,""))</f>
        <v>1</v>
      </c>
      <c r="GN38" s="239">
        <f>IF(SUM(GN$16:GN37)&lt;GN$15,1,IF(GN$15=0,1,""))</f>
        <v>1</v>
      </c>
      <c r="GO38" s="239">
        <f>IF(SUM(GO$16:GO37)&lt;GO$15,1,IF(GO$15=0,1,""))</f>
        <v>1</v>
      </c>
      <c r="GP38" s="239">
        <f>IF(SUM(GP$16:GP37)&lt;GP$15,1,IF(GP$15=0,1,""))</f>
        <v>1</v>
      </c>
      <c r="GQ38" s="239">
        <f>IF(SUM(GQ$16:GQ37)&lt;GQ$15,1,IF(GQ$15=0,1,""))</f>
        <v>1</v>
      </c>
      <c r="GR38" s="239">
        <f>IF(SUM(GR$16:GR37)&lt;GR$15,1,IF(GR$15=0,1,""))</f>
        <v>1</v>
      </c>
      <c r="GS38" s="239">
        <f>IF(SUM(GS$16:GS37)&lt;GS$15,1,IF(GS$15=0,1,""))</f>
        <v>1</v>
      </c>
      <c r="GT38" s="239">
        <f>IF(SUM(GT$16:GT37)&lt;GT$15,1,IF(GT$15=0,1,""))</f>
        <v>1</v>
      </c>
      <c r="GU38" s="239">
        <f>IF(SUM(GU$16:GU37)&lt;GU$15,1,IF(GU$15=0,1,""))</f>
        <v>1</v>
      </c>
      <c r="GV38" s="239">
        <f>IF(SUM(GV$16:GV37)&lt;GV$15,1,IF(GV$15=0,1,""))</f>
        <v>1</v>
      </c>
      <c r="GW38" s="239">
        <f>IF(SUM(GW$16:GW37)&lt;GW$15,1,IF(GW$15=0,1,""))</f>
        <v>1</v>
      </c>
      <c r="GX38" s="239">
        <f>IF(SUM(GX$16:GX37)&lt;GX$15,1,IF(GX$15=0,1,""))</f>
        <v>1</v>
      </c>
      <c r="GY38" s="239">
        <f>IF(SUM(GY$16:GY37)&lt;GY$15,1,IF(GY$15=0,1,""))</f>
        <v>1</v>
      </c>
      <c r="GZ38" s="239">
        <f>IF(SUM(GZ$16:GZ37)&lt;GZ$15,1,IF(GZ$15=0,1,""))</f>
        <v>1</v>
      </c>
      <c r="HA38" s="239">
        <f>IF(SUM(HA$16:HA37)&lt;HA$15,1,IF(HA$15=0,1,""))</f>
        <v>1</v>
      </c>
      <c r="HB38" s="239">
        <f>IF(SUM(HB$16:HB37)&lt;HB$15,1,IF(HB$15=0,1,""))</f>
        <v>1</v>
      </c>
      <c r="HC38" s="239">
        <f>IF(SUM(HC$16:HC37)&lt;HC$15,1,IF(HC$15=0,1,""))</f>
        <v>1</v>
      </c>
      <c r="HD38" s="239">
        <f>IF(SUM(HD$16:HD37)&lt;HD$15,1,IF(HD$15=0,1,""))</f>
        <v>1</v>
      </c>
      <c r="HE38" s="239">
        <f>IF(SUM(HE$16:HE37)&lt;HE$15,1,IF(HE$15=0,1,""))</f>
        <v>1</v>
      </c>
      <c r="HF38" s="239">
        <f>IF(SUM(HF$16:HF37)&lt;HF$15,1,IF(HF$15=0,1,""))</f>
        <v>1</v>
      </c>
      <c r="HG38" s="239">
        <f>IF(SUM(HG$16:HG37)&lt;HG$15,1,IF(HG$15=0,1,""))</f>
        <v>1</v>
      </c>
      <c r="HH38" s="239">
        <f>IF(SUM(HH$16:HH37)&lt;HH$15,1,IF(HH$15=0,1,""))</f>
        <v>1</v>
      </c>
      <c r="HI38" s="239">
        <f>IF(SUM(HI$16:HI37)&lt;HI$15,1,IF(HI$15=0,1,""))</f>
        <v>1</v>
      </c>
      <c r="HJ38" s="239">
        <f>IF(SUM(HJ$16:HJ37)&lt;HJ$15,1,IF(HJ$15=0,1,""))</f>
        <v>1</v>
      </c>
      <c r="HK38" s="239">
        <f>IF(SUM(HK$16:HK37)&lt;HK$15,1,IF(HK$15=0,1,""))</f>
        <v>1</v>
      </c>
      <c r="HL38" s="239">
        <f>IF(SUM(HL$16:HL37)&lt;HL$15,1,IF(HL$15=0,1,""))</f>
        <v>1</v>
      </c>
      <c r="HM38" s="239">
        <f>IF(SUM(HM$16:HM37)&lt;HM$15,1,IF(HM$15=0,1,""))</f>
        <v>1</v>
      </c>
      <c r="HN38" s="239">
        <f>IF(SUM(HN$16:HN37)&lt;HN$15,1,IF(HN$15=0,1,""))</f>
        <v>1</v>
      </c>
      <c r="HO38" s="239">
        <f>IF(SUM(HO$16:HO37)&lt;HO$15,1,IF(HO$15=0,1,""))</f>
        <v>1</v>
      </c>
      <c r="HP38" s="239">
        <f>IF(SUM(HP$16:HP37)&lt;HP$15,1,IF(HP$15=0,1,""))</f>
        <v>1</v>
      </c>
      <c r="HQ38" s="239">
        <f>IF(SUM(HQ$16:HQ37)&lt;HQ$15,1,IF(HQ$15=0,1,""))</f>
        <v>1</v>
      </c>
      <c r="HR38" s="239">
        <f>IF(SUM(HR$16:HR37)&lt;HR$15,1,IF(HR$15=0,1,""))</f>
        <v>1</v>
      </c>
      <c r="HS38" s="239">
        <f>IF(SUM(HS$16:HS37)&lt;HS$15,1,IF(HS$15=0,1,""))</f>
        <v>1</v>
      </c>
      <c r="HT38" s="239">
        <f>IF(SUM(HT$16:HT37)&lt;HT$15,1,IF(HT$15=0,1,""))</f>
        <v>1</v>
      </c>
      <c r="HU38" s="239">
        <f>IF(SUM(HU$16:HU37)&lt;HU$15,1,IF(HU$15=0,1,""))</f>
        <v>1</v>
      </c>
      <c r="HV38" s="239">
        <f>IF(SUM(HV$16:HV37)&lt;HV$15,1,IF(HV$15=0,1,""))</f>
        <v>1</v>
      </c>
      <c r="HW38" s="239">
        <f>IF(SUM(HW$16:HW37)&lt;HW$15,1,IF(HW$15=0,1,""))</f>
        <v>1</v>
      </c>
      <c r="HX38" s="239">
        <f>IF(SUM(HX$16:HX37)&lt;HX$15,1,IF(HX$15=0,1,""))</f>
        <v>1</v>
      </c>
      <c r="HY38" s="239">
        <f>IF(SUM(HY$16:HY37)&lt;HY$15,1,IF(HY$15=0,1,""))</f>
        <v>1</v>
      </c>
      <c r="HZ38" s="239">
        <f>IF(SUM(HZ$16:HZ37)&lt;HZ$15,1,IF(HZ$15=0,1,""))</f>
        <v>1</v>
      </c>
      <c r="IA38" s="239">
        <f>IF(SUM(IA$16:IA37)&lt;IA$15,1,IF(IA$15=0,1,""))</f>
        <v>1</v>
      </c>
      <c r="IB38" s="239">
        <f>IF(SUM(IB$16:IB37)&lt;IB$15,1,IF(IB$15=0,1,""))</f>
        <v>1</v>
      </c>
      <c r="IC38" s="239">
        <f>IF(SUM(IC$16:IC37)&lt;IC$15,1,IF(IC$15=0,1,""))</f>
        <v>1</v>
      </c>
      <c r="ID38" s="239">
        <f>IF(SUM(ID$16:ID37)&lt;ID$15,1,IF(ID$15=0,1,""))</f>
        <v>1</v>
      </c>
      <c r="IE38" s="239">
        <f>IF(SUM(IE$16:IE37)&lt;IE$15,1,IF(IE$15=0,1,""))</f>
        <v>1</v>
      </c>
      <c r="IF38" s="239">
        <f>IF(SUM(IF$16:IF37)&lt;IF$15,1,IF(IF$15=0,1,""))</f>
        <v>1</v>
      </c>
      <c r="IG38" s="239">
        <f>IF(SUM(IG$16:IG37)&lt;IG$15,1,IF(IG$15=0,1,""))</f>
        <v>1</v>
      </c>
      <c r="IH38" s="239">
        <f>IF(SUM(IH$16:IH37)&lt;IH$15,1,IF(IH$15=0,1,""))</f>
        <v>1</v>
      </c>
      <c r="II38" s="239">
        <f>IF(SUM(II$16:II37)&lt;II$15,1,IF(II$15=0,1,""))</f>
        <v>1</v>
      </c>
      <c r="IJ38" s="239">
        <f>IF(SUM(IJ$16:IJ37)&lt;IJ$15,1,IF(IJ$15=0,1,""))</f>
        <v>1</v>
      </c>
      <c r="IK38" s="239">
        <f>IF(SUM(IK$16:IK37)&lt;IK$15,1,IF(IK$15=0,1,""))</f>
        <v>1</v>
      </c>
      <c r="IL38" s="239">
        <f>IF(SUM(IL$16:IL37)&lt;IL$15,1,IF(IL$15=0,1,""))</f>
        <v>1</v>
      </c>
      <c r="IM38" s="239">
        <f>IF(SUM(IM$16:IM37)&lt;IM$15,1,IF(IM$15=0,1,""))</f>
        <v>1</v>
      </c>
      <c r="IN38" s="239">
        <f>IF(SUM(IN$16:IN37)&lt;IN$15,1,IF(IN$15=0,1,""))</f>
        <v>1</v>
      </c>
      <c r="IO38" s="85"/>
    </row>
    <row r="39" spans="2:249" ht="12.95" hidden="1" customHeight="1" outlineLevel="1">
      <c r="B39" s="384"/>
      <c r="C39" s="16"/>
      <c r="D39" s="16"/>
      <c r="E39" s="384">
        <v>24</v>
      </c>
      <c r="F39" s="16" t="str">
        <f>Sites!C87</f>
        <v>NBTW-4</v>
      </c>
      <c r="G39" s="253"/>
      <c r="H39" s="16"/>
      <c r="I39" s="239" t="str">
        <f>IF(SUM(I$16:I38)&lt;I$15,1,IF(I$15=0,1,""))</f>
        <v/>
      </c>
      <c r="J39" s="239" t="str">
        <f>IF(SUM(J$16:J38)&lt;J$15,1,IF(J$15=0,1,""))</f>
        <v/>
      </c>
      <c r="K39" s="239" t="str">
        <f>IF(SUM(K$16:K38)&lt;K$15,1,IF(K$15=0,1,""))</f>
        <v/>
      </c>
      <c r="L39" s="239" t="str">
        <f>IF(SUM(L$16:L38)&lt;L$15,1,IF(L$15=0,1,""))</f>
        <v/>
      </c>
      <c r="M39" s="239">
        <f>IF(SUM(M$16:M38)&lt;M$15,1,IF(M$15=0,1,""))</f>
        <v>1</v>
      </c>
      <c r="N39" s="239">
        <f>IF(SUM(N$16:N38)&lt;N$15,1,IF(N$15=0,1,""))</f>
        <v>1</v>
      </c>
      <c r="O39" s="239">
        <f>IF(SUM(O$16:O38)&lt;O$15,1,IF(O$15=0,1,""))</f>
        <v>1</v>
      </c>
      <c r="P39" s="239">
        <f>IF(SUM(P$16:P38)&lt;P$15,1,IF(P$15=0,1,""))</f>
        <v>1</v>
      </c>
      <c r="Q39" s="239">
        <f>IF(SUM(Q$16:Q38)&lt;Q$15,1,IF(Q$15=0,1,""))</f>
        <v>1</v>
      </c>
      <c r="R39" s="239">
        <f>IF(SUM(R$16:R38)&lt;R$15,1,IF(R$15=0,1,""))</f>
        <v>1</v>
      </c>
      <c r="S39" s="239">
        <f>IF(SUM(S$16:S38)&lt;S$15,1,IF(S$15=0,1,""))</f>
        <v>1</v>
      </c>
      <c r="T39" s="239">
        <f>IF(SUM(T$16:T38)&lt;T$15,1,IF(T$15=0,1,""))</f>
        <v>1</v>
      </c>
      <c r="U39" s="239">
        <f>IF(SUM(U$16:U38)&lt;U$15,1,IF(U$15=0,1,""))</f>
        <v>1</v>
      </c>
      <c r="V39" s="239">
        <f>IF(SUM(V$16:V38)&lt;V$15,1,IF(V$15=0,1,""))</f>
        <v>1</v>
      </c>
      <c r="W39" s="239">
        <f>IF(SUM(W$16:W38)&lt;W$15,1,IF(W$15=0,1,""))</f>
        <v>1</v>
      </c>
      <c r="X39" s="239">
        <f>IF(SUM(X$16:X38)&lt;X$15,1,IF(X$15=0,1,""))</f>
        <v>1</v>
      </c>
      <c r="Y39" s="239">
        <f>IF(SUM(Y$16:Y38)&lt;Y$15,1,IF(Y$15=0,1,""))</f>
        <v>1</v>
      </c>
      <c r="Z39" s="239">
        <f>IF(SUM(Z$16:Z38)&lt;Z$15,1,IF(Z$15=0,1,""))</f>
        <v>1</v>
      </c>
      <c r="AA39" s="239">
        <f>IF(SUM(AA$16:AA38)&lt;AA$15,1,IF(AA$15=0,1,""))</f>
        <v>1</v>
      </c>
      <c r="AB39" s="239">
        <f>IF(SUM(AB$16:AB38)&lt;AB$15,1,IF(AB$15=0,1,""))</f>
        <v>1</v>
      </c>
      <c r="AC39" s="239">
        <f>IF(SUM(AC$16:AC38)&lt;AC$15,1,IF(AC$15=0,1,""))</f>
        <v>1</v>
      </c>
      <c r="AD39" s="239">
        <f>IF(SUM(AD$16:AD38)&lt;AD$15,1,IF(AD$15=0,1,""))</f>
        <v>1</v>
      </c>
      <c r="AE39" s="239">
        <f>IF(SUM(AE$16:AE38)&lt;AE$15,1,IF(AE$15=0,1,""))</f>
        <v>1</v>
      </c>
      <c r="AF39" s="239">
        <f>IF(SUM(AF$16:AF38)&lt;AF$15,1,IF(AF$15=0,1,""))</f>
        <v>1</v>
      </c>
      <c r="AG39" s="239">
        <f>IF(SUM(AG$16:AG38)&lt;AG$15,1,IF(AG$15=0,1,""))</f>
        <v>1</v>
      </c>
      <c r="AH39" s="239">
        <f>IF(SUM(AH$16:AH38)&lt;AH$15,1,IF(AH$15=0,1,""))</f>
        <v>1</v>
      </c>
      <c r="AI39" s="239">
        <f>IF(SUM(AI$16:AI38)&lt;AI$15,1,IF(AI$15=0,1,""))</f>
        <v>1</v>
      </c>
      <c r="AJ39" s="239">
        <f>IF(SUM(AJ$16:AJ38)&lt;AJ$15,1,IF(AJ$15=0,1,""))</f>
        <v>1</v>
      </c>
      <c r="AK39" s="239">
        <f>IF(SUM(AK$16:AK38)&lt;AK$15,1,IF(AK$15=0,1,""))</f>
        <v>1</v>
      </c>
      <c r="AL39" s="239">
        <f>IF(SUM(AL$16:AL38)&lt;AL$15,1,IF(AL$15=0,1,""))</f>
        <v>1</v>
      </c>
      <c r="AM39" s="239">
        <f>IF(SUM(AM$16:AM38)&lt;AM$15,1,IF(AM$15=0,1,""))</f>
        <v>1</v>
      </c>
      <c r="AN39" s="239">
        <f>IF(SUM(AN$16:AN38)&lt;AN$15,1,IF(AN$15=0,1,""))</f>
        <v>1</v>
      </c>
      <c r="AO39" s="239">
        <f>IF(SUM(AO$16:AO38)&lt;AO$15,1,IF(AO$15=0,1,""))</f>
        <v>1</v>
      </c>
      <c r="AP39" s="239">
        <f>IF(SUM(AP$16:AP38)&lt;AP$15,1,IF(AP$15=0,1,""))</f>
        <v>1</v>
      </c>
      <c r="AQ39" s="239">
        <f>IF(SUM(AQ$16:AQ38)&lt;AQ$15,1,IF(AQ$15=0,1,""))</f>
        <v>1</v>
      </c>
      <c r="AR39" s="239">
        <f>IF(SUM(AR$16:AR38)&lt;AR$15,1,IF(AR$15=0,1,""))</f>
        <v>1</v>
      </c>
      <c r="AS39" s="239">
        <f>IF(SUM(AS$16:AS38)&lt;AS$15,1,IF(AS$15=0,1,""))</f>
        <v>1</v>
      </c>
      <c r="AT39" s="239">
        <f>IF(SUM(AT$16:AT38)&lt;AT$15,1,IF(AT$15=0,1,""))</f>
        <v>1</v>
      </c>
      <c r="AU39" s="239">
        <f>IF(SUM(AU$16:AU38)&lt;AU$15,1,IF(AU$15=0,1,""))</f>
        <v>1</v>
      </c>
      <c r="AV39" s="239">
        <f>IF(SUM(AV$16:AV38)&lt;AV$15,1,IF(AV$15=0,1,""))</f>
        <v>1</v>
      </c>
      <c r="AW39" s="239">
        <f>IF(SUM(AW$16:AW38)&lt;AW$15,1,IF(AW$15=0,1,""))</f>
        <v>1</v>
      </c>
      <c r="AX39" s="239">
        <f>IF(SUM(AX$16:AX38)&lt;AX$15,1,IF(AX$15=0,1,""))</f>
        <v>1</v>
      </c>
      <c r="AY39" s="239">
        <f>IF(SUM(AY$16:AY38)&lt;AY$15,1,IF(AY$15=0,1,""))</f>
        <v>1</v>
      </c>
      <c r="AZ39" s="239">
        <f>IF(SUM(AZ$16:AZ38)&lt;AZ$15,1,IF(AZ$15=0,1,""))</f>
        <v>1</v>
      </c>
      <c r="BA39" s="239">
        <f>IF(SUM(BA$16:BA38)&lt;BA$15,1,IF(BA$15=0,1,""))</f>
        <v>1</v>
      </c>
      <c r="BB39" s="239">
        <f>IF(SUM(BB$16:BB38)&lt;BB$15,1,IF(BB$15=0,1,""))</f>
        <v>1</v>
      </c>
      <c r="BC39" s="239">
        <f>IF(SUM(BC$16:BC38)&lt;BC$15,1,IF(BC$15=0,1,""))</f>
        <v>1</v>
      </c>
      <c r="BD39" s="239">
        <f>IF(SUM(BD$16:BD38)&lt;BD$15,1,IF(BD$15=0,1,""))</f>
        <v>1</v>
      </c>
      <c r="BE39" s="239">
        <f>IF(SUM(BE$16:BE38)&lt;BE$15,1,IF(BE$15=0,1,""))</f>
        <v>1</v>
      </c>
      <c r="BF39" s="239">
        <f>IF(SUM(BF$16:BF38)&lt;BF$15,1,IF(BF$15=0,1,""))</f>
        <v>1</v>
      </c>
      <c r="BG39" s="239">
        <f>IF(SUM(BG$16:BG38)&lt;BG$15,1,IF(BG$15=0,1,""))</f>
        <v>1</v>
      </c>
      <c r="BH39" s="239">
        <f>IF(SUM(BH$16:BH38)&lt;BH$15,1,IF(BH$15=0,1,""))</f>
        <v>1</v>
      </c>
      <c r="BI39" s="239">
        <f>IF(SUM(BI$16:BI38)&lt;BI$15,1,IF(BI$15=0,1,""))</f>
        <v>1</v>
      </c>
      <c r="BJ39" s="239">
        <f>IF(SUM(BJ$16:BJ38)&lt;BJ$15,1,IF(BJ$15=0,1,""))</f>
        <v>1</v>
      </c>
      <c r="BK39" s="239">
        <f>IF(SUM(BK$16:BK38)&lt;BK$15,1,IF(BK$15=0,1,""))</f>
        <v>1</v>
      </c>
      <c r="BL39" s="239">
        <f>IF(SUM(BL$16:BL38)&lt;BL$15,1,IF(BL$15=0,1,""))</f>
        <v>1</v>
      </c>
      <c r="BM39" s="239">
        <f>IF(SUM(BM$16:BM38)&lt;BM$15,1,IF(BM$15=0,1,""))</f>
        <v>1</v>
      </c>
      <c r="BN39" s="239">
        <f>IF(SUM(BN$16:BN38)&lt;BN$15,1,IF(BN$15=0,1,""))</f>
        <v>1</v>
      </c>
      <c r="BO39" s="239">
        <f>IF(SUM(BO$16:BO38)&lt;BO$15,1,IF(BO$15=0,1,""))</f>
        <v>1</v>
      </c>
      <c r="BP39" s="239">
        <f>IF(SUM(BP$16:BP38)&lt;BP$15,1,IF(BP$15=0,1,""))</f>
        <v>1</v>
      </c>
      <c r="BQ39" s="239">
        <f>IF(SUM(BQ$16:BQ38)&lt;BQ$15,1,IF(BQ$15=0,1,""))</f>
        <v>1</v>
      </c>
      <c r="BR39" s="239">
        <f>IF(SUM(BR$16:BR38)&lt;BR$15,1,IF(BR$15=0,1,""))</f>
        <v>1</v>
      </c>
      <c r="BS39" s="239">
        <f>IF(SUM(BS$16:BS38)&lt;BS$15,1,IF(BS$15=0,1,""))</f>
        <v>1</v>
      </c>
      <c r="BT39" s="239">
        <f>IF(SUM(BT$16:BT38)&lt;BT$15,1,IF(BT$15=0,1,""))</f>
        <v>1</v>
      </c>
      <c r="BU39" s="239">
        <f>IF(SUM(BU$16:BU38)&lt;BU$15,1,IF(BU$15=0,1,""))</f>
        <v>1</v>
      </c>
      <c r="BV39" s="239">
        <f>IF(SUM(BV$16:BV38)&lt;BV$15,1,IF(BV$15=0,1,""))</f>
        <v>1</v>
      </c>
      <c r="BW39" s="239">
        <f>IF(SUM(BW$16:BW38)&lt;BW$15,1,IF(BW$15=0,1,""))</f>
        <v>1</v>
      </c>
      <c r="BX39" s="239">
        <f>IF(SUM(BX$16:BX38)&lt;BX$15,1,IF(BX$15=0,1,""))</f>
        <v>1</v>
      </c>
      <c r="BY39" s="239">
        <f>IF(SUM(BY$16:BY38)&lt;BY$15,1,IF(BY$15=0,1,""))</f>
        <v>1</v>
      </c>
      <c r="BZ39" s="239">
        <f>IF(SUM(BZ$16:BZ38)&lt;BZ$15,1,IF(BZ$15=0,1,""))</f>
        <v>1</v>
      </c>
      <c r="CA39" s="239">
        <f>IF(SUM(CA$16:CA38)&lt;CA$15,1,IF(CA$15=0,1,""))</f>
        <v>1</v>
      </c>
      <c r="CB39" s="239">
        <f>IF(SUM(CB$16:CB38)&lt;CB$15,1,IF(CB$15=0,1,""))</f>
        <v>1</v>
      </c>
      <c r="CC39" s="239">
        <f>IF(SUM(CC$16:CC38)&lt;CC$15,1,IF(CC$15=0,1,""))</f>
        <v>1</v>
      </c>
      <c r="CD39" s="239">
        <f>IF(SUM(CD$16:CD38)&lt;CD$15,1,IF(CD$15=0,1,""))</f>
        <v>1</v>
      </c>
      <c r="CE39" s="239">
        <f>IF(SUM(CE$16:CE38)&lt;CE$15,1,IF(CE$15=0,1,""))</f>
        <v>1</v>
      </c>
      <c r="CF39" s="239">
        <f>IF(SUM(CF$16:CF38)&lt;CF$15,1,IF(CF$15=0,1,""))</f>
        <v>1</v>
      </c>
      <c r="CG39" s="239">
        <f>IF(SUM(CG$16:CG38)&lt;CG$15,1,IF(CG$15=0,1,""))</f>
        <v>1</v>
      </c>
      <c r="CH39" s="239">
        <f>IF(SUM(CH$16:CH38)&lt;CH$15,1,IF(CH$15=0,1,""))</f>
        <v>1</v>
      </c>
      <c r="CI39" s="239">
        <f>IF(SUM(CI$16:CI38)&lt;CI$15,1,IF(CI$15=0,1,""))</f>
        <v>1</v>
      </c>
      <c r="CJ39" s="239">
        <f>IF(SUM(CJ$16:CJ38)&lt;CJ$15,1,IF(CJ$15=0,1,""))</f>
        <v>1</v>
      </c>
      <c r="CK39" s="239">
        <f>IF(SUM(CK$16:CK38)&lt;CK$15,1,IF(CK$15=0,1,""))</f>
        <v>1</v>
      </c>
      <c r="CL39" s="239">
        <f>IF(SUM(CL$16:CL38)&lt;CL$15,1,IF(CL$15=0,1,""))</f>
        <v>1</v>
      </c>
      <c r="CM39" s="239">
        <f>IF(SUM(CM$16:CM38)&lt;CM$15,1,IF(CM$15=0,1,""))</f>
        <v>1</v>
      </c>
      <c r="CN39" s="239">
        <f>IF(SUM(CN$16:CN38)&lt;CN$15,1,IF(CN$15=0,1,""))</f>
        <v>1</v>
      </c>
      <c r="CO39" s="239">
        <f>IF(SUM(CO$16:CO38)&lt;CO$15,1,IF(CO$15=0,1,""))</f>
        <v>1</v>
      </c>
      <c r="CP39" s="239">
        <f>IF(SUM(CP$16:CP38)&lt;CP$15,1,IF(CP$15=0,1,""))</f>
        <v>1</v>
      </c>
      <c r="CQ39" s="239">
        <f>IF(SUM(CQ$16:CQ38)&lt;CQ$15,1,IF(CQ$15=0,1,""))</f>
        <v>1</v>
      </c>
      <c r="CR39" s="239">
        <f>IF(SUM(CR$16:CR38)&lt;CR$15,1,IF(CR$15=0,1,""))</f>
        <v>1</v>
      </c>
      <c r="CS39" s="239">
        <f>IF(SUM(CS$16:CS38)&lt;CS$15,1,IF(CS$15=0,1,""))</f>
        <v>1</v>
      </c>
      <c r="CT39" s="239">
        <f>IF(SUM(CT$16:CT38)&lt;CT$15,1,IF(CT$15=0,1,""))</f>
        <v>1</v>
      </c>
      <c r="CU39" s="239">
        <f>IF(SUM(CU$16:CU38)&lt;CU$15,1,IF(CU$15=0,1,""))</f>
        <v>1</v>
      </c>
      <c r="CV39" s="239">
        <f>IF(SUM(CV$16:CV38)&lt;CV$15,1,IF(CV$15=0,1,""))</f>
        <v>1</v>
      </c>
      <c r="CW39" s="239">
        <f>IF(SUM(CW$16:CW38)&lt;CW$15,1,IF(CW$15=0,1,""))</f>
        <v>1</v>
      </c>
      <c r="CX39" s="239">
        <f>IF(SUM(CX$16:CX38)&lt;CX$15,1,IF(CX$15=0,1,""))</f>
        <v>1</v>
      </c>
      <c r="CY39" s="239">
        <f>IF(SUM(CY$16:CY38)&lt;CY$15,1,IF(CY$15=0,1,""))</f>
        <v>1</v>
      </c>
      <c r="CZ39" s="239">
        <f>IF(SUM(CZ$16:CZ38)&lt;CZ$15,1,IF(CZ$15=0,1,""))</f>
        <v>1</v>
      </c>
      <c r="DA39" s="239">
        <f>IF(SUM(DA$16:DA38)&lt;DA$15,1,IF(DA$15=0,1,""))</f>
        <v>1</v>
      </c>
      <c r="DB39" s="239">
        <f>IF(SUM(DB$16:DB38)&lt;DB$15,1,IF(DB$15=0,1,""))</f>
        <v>1</v>
      </c>
      <c r="DC39" s="239">
        <f>IF(SUM(DC$16:DC38)&lt;DC$15,1,IF(DC$15=0,1,""))</f>
        <v>1</v>
      </c>
      <c r="DD39" s="239">
        <f>IF(SUM(DD$16:DD38)&lt;DD$15,1,IF(DD$15=0,1,""))</f>
        <v>1</v>
      </c>
      <c r="DE39" s="239">
        <f>IF(SUM(DE$16:DE38)&lt;DE$15,1,IF(DE$15=0,1,""))</f>
        <v>1</v>
      </c>
      <c r="DF39" s="239">
        <f>IF(SUM(DF$16:DF38)&lt;DF$15,1,IF(DF$15=0,1,""))</f>
        <v>1</v>
      </c>
      <c r="DG39" s="239">
        <f>IF(SUM(DG$16:DG38)&lt;DG$15,1,IF(DG$15=0,1,""))</f>
        <v>1</v>
      </c>
      <c r="DH39" s="239">
        <f>IF(SUM(DH$16:DH38)&lt;DH$15,1,IF(DH$15=0,1,""))</f>
        <v>1</v>
      </c>
      <c r="DI39" s="239">
        <f>IF(SUM(DI$16:DI38)&lt;DI$15,1,IF(DI$15=0,1,""))</f>
        <v>1</v>
      </c>
      <c r="DJ39" s="239">
        <f>IF(SUM(DJ$16:DJ38)&lt;DJ$15,1,IF(DJ$15=0,1,""))</f>
        <v>1</v>
      </c>
      <c r="DK39" s="239">
        <f>IF(SUM(DK$16:DK38)&lt;DK$15,1,IF(DK$15=0,1,""))</f>
        <v>1</v>
      </c>
      <c r="DL39" s="239">
        <f>IF(SUM(DL$16:DL38)&lt;DL$15,1,IF(DL$15=0,1,""))</f>
        <v>1</v>
      </c>
      <c r="DM39" s="239">
        <f>IF(SUM(DM$16:DM38)&lt;DM$15,1,IF(DM$15=0,1,""))</f>
        <v>1</v>
      </c>
      <c r="DN39" s="239">
        <f>IF(SUM(DN$16:DN38)&lt;DN$15,1,IF(DN$15=0,1,""))</f>
        <v>1</v>
      </c>
      <c r="DO39" s="239">
        <f>IF(SUM(DO$16:DO38)&lt;DO$15,1,IF(DO$15=0,1,""))</f>
        <v>1</v>
      </c>
      <c r="DP39" s="239">
        <f>IF(SUM(DP$16:DP38)&lt;DP$15,1,IF(DP$15=0,1,""))</f>
        <v>1</v>
      </c>
      <c r="DQ39" s="239">
        <f>IF(SUM(DQ$16:DQ38)&lt;DQ$15,1,IF(DQ$15=0,1,""))</f>
        <v>1</v>
      </c>
      <c r="DR39" s="239">
        <f>IF(SUM(DR$16:DR38)&lt;DR$15,1,IF(DR$15=0,1,""))</f>
        <v>1</v>
      </c>
      <c r="DS39" s="239">
        <f>IF(SUM(DS$16:DS38)&lt;DS$15,1,IF(DS$15=0,1,""))</f>
        <v>1</v>
      </c>
      <c r="DT39" s="239">
        <f>IF(SUM(DT$16:DT38)&lt;DT$15,1,IF(DT$15=0,1,""))</f>
        <v>1</v>
      </c>
      <c r="DU39" s="239">
        <f>IF(SUM(DU$16:DU38)&lt;DU$15,1,IF(DU$15=0,1,""))</f>
        <v>1</v>
      </c>
      <c r="DV39" s="239">
        <f>IF(SUM(DV$16:DV38)&lt;DV$15,1,IF(DV$15=0,1,""))</f>
        <v>1</v>
      </c>
      <c r="DW39" s="239">
        <f>IF(SUM(DW$16:DW38)&lt;DW$15,1,IF(DW$15=0,1,""))</f>
        <v>1</v>
      </c>
      <c r="DX39" s="239">
        <f>IF(SUM(DX$16:DX38)&lt;DX$15,1,IF(DX$15=0,1,""))</f>
        <v>1</v>
      </c>
      <c r="DY39" s="239">
        <f>IF(SUM(DY$16:DY38)&lt;DY$15,1,IF(DY$15=0,1,""))</f>
        <v>1</v>
      </c>
      <c r="DZ39" s="239">
        <f>IF(SUM(DZ$16:DZ38)&lt;DZ$15,1,IF(DZ$15=0,1,""))</f>
        <v>1</v>
      </c>
      <c r="EA39" s="239">
        <f>IF(SUM(EA$16:EA38)&lt;EA$15,1,IF(EA$15=0,1,""))</f>
        <v>1</v>
      </c>
      <c r="EB39" s="239">
        <f>IF(SUM(EB$16:EB38)&lt;EB$15,1,IF(EB$15=0,1,""))</f>
        <v>1</v>
      </c>
      <c r="EC39" s="239">
        <f>IF(SUM(EC$16:EC38)&lt;EC$15,1,IF(EC$15=0,1,""))</f>
        <v>1</v>
      </c>
      <c r="ED39" s="239">
        <f>IF(SUM(ED$16:ED38)&lt;ED$15,1,IF(ED$15=0,1,""))</f>
        <v>1</v>
      </c>
      <c r="EE39" s="239">
        <f>IF(SUM(EE$16:EE38)&lt;EE$15,1,IF(EE$15=0,1,""))</f>
        <v>1</v>
      </c>
      <c r="EF39" s="239">
        <f>IF(SUM(EF$16:EF38)&lt;EF$15,1,IF(EF$15=0,1,""))</f>
        <v>1</v>
      </c>
      <c r="EG39" s="239">
        <f>IF(SUM(EG$16:EG38)&lt;EG$15,1,IF(EG$15=0,1,""))</f>
        <v>1</v>
      </c>
      <c r="EH39" s="239">
        <f>IF(SUM(EH$16:EH38)&lt;EH$15,1,IF(EH$15=0,1,""))</f>
        <v>1</v>
      </c>
      <c r="EI39" s="239">
        <f>IF(SUM(EI$16:EI38)&lt;EI$15,1,IF(EI$15=0,1,""))</f>
        <v>1</v>
      </c>
      <c r="EJ39" s="239">
        <f>IF(SUM(EJ$16:EJ38)&lt;EJ$15,1,IF(EJ$15=0,1,""))</f>
        <v>1</v>
      </c>
      <c r="EK39" s="239">
        <f>IF(SUM(EK$16:EK38)&lt;EK$15,1,IF(EK$15=0,1,""))</f>
        <v>1</v>
      </c>
      <c r="EL39" s="239">
        <f>IF(SUM(EL$16:EL38)&lt;EL$15,1,IF(EL$15=0,1,""))</f>
        <v>1</v>
      </c>
      <c r="EM39" s="239">
        <f>IF(SUM(EM$16:EM38)&lt;EM$15,1,IF(EM$15=0,1,""))</f>
        <v>1</v>
      </c>
      <c r="EN39" s="239">
        <f>IF(SUM(EN$16:EN38)&lt;EN$15,1,IF(EN$15=0,1,""))</f>
        <v>1</v>
      </c>
      <c r="EO39" s="239">
        <f>IF(SUM(EO$16:EO38)&lt;EO$15,1,IF(EO$15=0,1,""))</f>
        <v>1</v>
      </c>
      <c r="EP39" s="239">
        <f>IF(SUM(EP$16:EP38)&lt;EP$15,1,IF(EP$15=0,1,""))</f>
        <v>1</v>
      </c>
      <c r="EQ39" s="239">
        <f>IF(SUM(EQ$16:EQ38)&lt;EQ$15,1,IF(EQ$15=0,1,""))</f>
        <v>1</v>
      </c>
      <c r="ER39" s="239">
        <f>IF(SUM(ER$16:ER38)&lt;ER$15,1,IF(ER$15=0,1,""))</f>
        <v>1</v>
      </c>
      <c r="ES39" s="239">
        <f>IF(SUM(ES$16:ES38)&lt;ES$15,1,IF(ES$15=0,1,""))</f>
        <v>1</v>
      </c>
      <c r="ET39" s="239">
        <f>IF(SUM(ET$16:ET38)&lt;ET$15,1,IF(ET$15=0,1,""))</f>
        <v>1</v>
      </c>
      <c r="EU39" s="239">
        <f>IF(SUM(EU$16:EU38)&lt;EU$15,1,IF(EU$15=0,1,""))</f>
        <v>1</v>
      </c>
      <c r="EV39" s="239">
        <f>IF(SUM(EV$16:EV38)&lt;EV$15,1,IF(EV$15=0,1,""))</f>
        <v>1</v>
      </c>
      <c r="EW39" s="239">
        <f>IF(SUM(EW$16:EW38)&lt;EW$15,1,IF(EW$15=0,1,""))</f>
        <v>1</v>
      </c>
      <c r="EX39" s="239">
        <f>IF(SUM(EX$16:EX38)&lt;EX$15,1,IF(EX$15=0,1,""))</f>
        <v>1</v>
      </c>
      <c r="EY39" s="239">
        <f>IF(SUM(EY$16:EY38)&lt;EY$15,1,IF(EY$15=0,1,""))</f>
        <v>1</v>
      </c>
      <c r="EZ39" s="239">
        <f>IF(SUM(EZ$16:EZ38)&lt;EZ$15,1,IF(EZ$15=0,1,""))</f>
        <v>1</v>
      </c>
      <c r="FA39" s="239">
        <f>IF(SUM(FA$16:FA38)&lt;FA$15,1,IF(FA$15=0,1,""))</f>
        <v>1</v>
      </c>
      <c r="FB39" s="239">
        <f>IF(SUM(FB$16:FB38)&lt;FB$15,1,IF(FB$15=0,1,""))</f>
        <v>1</v>
      </c>
      <c r="FC39" s="239">
        <f>IF(SUM(FC$16:FC38)&lt;FC$15,1,IF(FC$15=0,1,""))</f>
        <v>1</v>
      </c>
      <c r="FD39" s="239">
        <f>IF(SUM(FD$16:FD38)&lt;FD$15,1,IF(FD$15=0,1,""))</f>
        <v>1</v>
      </c>
      <c r="FE39" s="239">
        <f>IF(SUM(FE$16:FE38)&lt;FE$15,1,IF(FE$15=0,1,""))</f>
        <v>1</v>
      </c>
      <c r="FF39" s="239">
        <f>IF(SUM(FF$16:FF38)&lt;FF$15,1,IF(FF$15=0,1,""))</f>
        <v>1</v>
      </c>
      <c r="FG39" s="239">
        <f>IF(SUM(FG$16:FG38)&lt;FG$15,1,IF(FG$15=0,1,""))</f>
        <v>1</v>
      </c>
      <c r="FH39" s="239">
        <f>IF(SUM(FH$16:FH38)&lt;FH$15,1,IF(FH$15=0,1,""))</f>
        <v>1</v>
      </c>
      <c r="FI39" s="239">
        <f>IF(SUM(FI$16:FI38)&lt;FI$15,1,IF(FI$15=0,1,""))</f>
        <v>1</v>
      </c>
      <c r="FJ39" s="239">
        <f>IF(SUM(FJ$16:FJ38)&lt;FJ$15,1,IF(FJ$15=0,1,""))</f>
        <v>1</v>
      </c>
      <c r="FK39" s="239">
        <f>IF(SUM(FK$16:FK38)&lt;FK$15,1,IF(FK$15=0,1,""))</f>
        <v>1</v>
      </c>
      <c r="FL39" s="239">
        <f>IF(SUM(FL$16:FL38)&lt;FL$15,1,IF(FL$15=0,1,""))</f>
        <v>1</v>
      </c>
      <c r="FM39" s="239">
        <f>IF(SUM(FM$16:FM38)&lt;FM$15,1,IF(FM$15=0,1,""))</f>
        <v>1</v>
      </c>
      <c r="FN39" s="239">
        <f>IF(SUM(FN$16:FN38)&lt;FN$15,1,IF(FN$15=0,1,""))</f>
        <v>1</v>
      </c>
      <c r="FO39" s="239">
        <f>IF(SUM(FO$16:FO38)&lt;FO$15,1,IF(FO$15=0,1,""))</f>
        <v>1</v>
      </c>
      <c r="FP39" s="239">
        <f>IF(SUM(FP$16:FP38)&lt;FP$15,1,IF(FP$15=0,1,""))</f>
        <v>1</v>
      </c>
      <c r="FQ39" s="239">
        <f>IF(SUM(FQ$16:FQ38)&lt;FQ$15,1,IF(FQ$15=0,1,""))</f>
        <v>1</v>
      </c>
      <c r="FR39" s="239">
        <f>IF(SUM(FR$16:FR38)&lt;FR$15,1,IF(FR$15=0,1,""))</f>
        <v>1</v>
      </c>
      <c r="FS39" s="239">
        <f>IF(SUM(FS$16:FS38)&lt;FS$15,1,IF(FS$15=0,1,""))</f>
        <v>1</v>
      </c>
      <c r="FT39" s="239">
        <f>IF(SUM(FT$16:FT38)&lt;FT$15,1,IF(FT$15=0,1,""))</f>
        <v>1</v>
      </c>
      <c r="FU39" s="239">
        <f>IF(SUM(FU$16:FU38)&lt;FU$15,1,IF(FU$15=0,1,""))</f>
        <v>1</v>
      </c>
      <c r="FV39" s="239">
        <f>IF(SUM(FV$16:FV38)&lt;FV$15,1,IF(FV$15=0,1,""))</f>
        <v>1</v>
      </c>
      <c r="FW39" s="239">
        <f>IF(SUM(FW$16:FW38)&lt;FW$15,1,IF(FW$15=0,1,""))</f>
        <v>1</v>
      </c>
      <c r="FX39" s="239">
        <f>IF(SUM(FX$16:FX38)&lt;FX$15,1,IF(FX$15=0,1,""))</f>
        <v>1</v>
      </c>
      <c r="FY39" s="239">
        <f>IF(SUM(FY$16:FY38)&lt;FY$15,1,IF(FY$15=0,1,""))</f>
        <v>1</v>
      </c>
      <c r="FZ39" s="239">
        <f>IF(SUM(FZ$16:FZ38)&lt;FZ$15,1,IF(FZ$15=0,1,""))</f>
        <v>1</v>
      </c>
      <c r="GA39" s="239">
        <f>IF(SUM(GA$16:GA38)&lt;GA$15,1,IF(GA$15=0,1,""))</f>
        <v>1</v>
      </c>
      <c r="GB39" s="239">
        <f>IF(SUM(GB$16:GB38)&lt;GB$15,1,IF(GB$15=0,1,""))</f>
        <v>1</v>
      </c>
      <c r="GC39" s="239">
        <f>IF(SUM(GC$16:GC38)&lt;GC$15,1,IF(GC$15=0,1,""))</f>
        <v>1</v>
      </c>
      <c r="GD39" s="239">
        <f>IF(SUM(GD$16:GD38)&lt;GD$15,1,IF(GD$15=0,1,""))</f>
        <v>1</v>
      </c>
      <c r="GE39" s="239">
        <f>IF(SUM(GE$16:GE38)&lt;GE$15,1,IF(GE$15=0,1,""))</f>
        <v>1</v>
      </c>
      <c r="GF39" s="239">
        <f>IF(SUM(GF$16:GF38)&lt;GF$15,1,IF(GF$15=0,1,""))</f>
        <v>1</v>
      </c>
      <c r="GG39" s="239">
        <f>IF(SUM(GG$16:GG38)&lt;GG$15,1,IF(GG$15=0,1,""))</f>
        <v>1</v>
      </c>
      <c r="GH39" s="239">
        <f>IF(SUM(GH$16:GH38)&lt;GH$15,1,IF(GH$15=0,1,""))</f>
        <v>1</v>
      </c>
      <c r="GI39" s="239">
        <f>IF(SUM(GI$16:GI38)&lt;GI$15,1,IF(GI$15=0,1,""))</f>
        <v>1</v>
      </c>
      <c r="GJ39" s="239">
        <f>IF(SUM(GJ$16:GJ38)&lt;GJ$15,1,IF(GJ$15=0,1,""))</f>
        <v>1</v>
      </c>
      <c r="GK39" s="239">
        <f>IF(SUM(GK$16:GK38)&lt;GK$15,1,IF(GK$15=0,1,""))</f>
        <v>1</v>
      </c>
      <c r="GL39" s="239">
        <f>IF(SUM(GL$16:GL38)&lt;GL$15,1,IF(GL$15=0,1,""))</f>
        <v>1</v>
      </c>
      <c r="GM39" s="239">
        <f>IF(SUM(GM$16:GM38)&lt;GM$15,1,IF(GM$15=0,1,""))</f>
        <v>1</v>
      </c>
      <c r="GN39" s="239">
        <f>IF(SUM(GN$16:GN38)&lt;GN$15,1,IF(GN$15=0,1,""))</f>
        <v>1</v>
      </c>
      <c r="GO39" s="239">
        <f>IF(SUM(GO$16:GO38)&lt;GO$15,1,IF(GO$15=0,1,""))</f>
        <v>1</v>
      </c>
      <c r="GP39" s="239">
        <f>IF(SUM(GP$16:GP38)&lt;GP$15,1,IF(GP$15=0,1,""))</f>
        <v>1</v>
      </c>
      <c r="GQ39" s="239">
        <f>IF(SUM(GQ$16:GQ38)&lt;GQ$15,1,IF(GQ$15=0,1,""))</f>
        <v>1</v>
      </c>
      <c r="GR39" s="239">
        <f>IF(SUM(GR$16:GR38)&lt;GR$15,1,IF(GR$15=0,1,""))</f>
        <v>1</v>
      </c>
      <c r="GS39" s="239">
        <f>IF(SUM(GS$16:GS38)&lt;GS$15,1,IF(GS$15=0,1,""))</f>
        <v>1</v>
      </c>
      <c r="GT39" s="239">
        <f>IF(SUM(GT$16:GT38)&lt;GT$15,1,IF(GT$15=0,1,""))</f>
        <v>1</v>
      </c>
      <c r="GU39" s="239">
        <f>IF(SUM(GU$16:GU38)&lt;GU$15,1,IF(GU$15=0,1,""))</f>
        <v>1</v>
      </c>
      <c r="GV39" s="239">
        <f>IF(SUM(GV$16:GV38)&lt;GV$15,1,IF(GV$15=0,1,""))</f>
        <v>1</v>
      </c>
      <c r="GW39" s="239">
        <f>IF(SUM(GW$16:GW38)&lt;GW$15,1,IF(GW$15=0,1,""))</f>
        <v>1</v>
      </c>
      <c r="GX39" s="239">
        <f>IF(SUM(GX$16:GX38)&lt;GX$15,1,IF(GX$15=0,1,""))</f>
        <v>1</v>
      </c>
      <c r="GY39" s="239">
        <f>IF(SUM(GY$16:GY38)&lt;GY$15,1,IF(GY$15=0,1,""))</f>
        <v>1</v>
      </c>
      <c r="GZ39" s="239">
        <f>IF(SUM(GZ$16:GZ38)&lt;GZ$15,1,IF(GZ$15=0,1,""))</f>
        <v>1</v>
      </c>
      <c r="HA39" s="239">
        <f>IF(SUM(HA$16:HA38)&lt;HA$15,1,IF(HA$15=0,1,""))</f>
        <v>1</v>
      </c>
      <c r="HB39" s="239">
        <f>IF(SUM(HB$16:HB38)&lt;HB$15,1,IF(HB$15=0,1,""))</f>
        <v>1</v>
      </c>
      <c r="HC39" s="239">
        <f>IF(SUM(HC$16:HC38)&lt;HC$15,1,IF(HC$15=0,1,""))</f>
        <v>1</v>
      </c>
      <c r="HD39" s="239">
        <f>IF(SUM(HD$16:HD38)&lt;HD$15,1,IF(HD$15=0,1,""))</f>
        <v>1</v>
      </c>
      <c r="HE39" s="239">
        <f>IF(SUM(HE$16:HE38)&lt;HE$15,1,IF(HE$15=0,1,""))</f>
        <v>1</v>
      </c>
      <c r="HF39" s="239">
        <f>IF(SUM(HF$16:HF38)&lt;HF$15,1,IF(HF$15=0,1,""))</f>
        <v>1</v>
      </c>
      <c r="HG39" s="239">
        <f>IF(SUM(HG$16:HG38)&lt;HG$15,1,IF(HG$15=0,1,""))</f>
        <v>1</v>
      </c>
      <c r="HH39" s="239">
        <f>IF(SUM(HH$16:HH38)&lt;HH$15,1,IF(HH$15=0,1,""))</f>
        <v>1</v>
      </c>
      <c r="HI39" s="239">
        <f>IF(SUM(HI$16:HI38)&lt;HI$15,1,IF(HI$15=0,1,""))</f>
        <v>1</v>
      </c>
      <c r="HJ39" s="239">
        <f>IF(SUM(HJ$16:HJ38)&lt;HJ$15,1,IF(HJ$15=0,1,""))</f>
        <v>1</v>
      </c>
      <c r="HK39" s="239">
        <f>IF(SUM(HK$16:HK38)&lt;HK$15,1,IF(HK$15=0,1,""))</f>
        <v>1</v>
      </c>
      <c r="HL39" s="239">
        <f>IF(SUM(HL$16:HL38)&lt;HL$15,1,IF(HL$15=0,1,""))</f>
        <v>1</v>
      </c>
      <c r="HM39" s="239">
        <f>IF(SUM(HM$16:HM38)&lt;HM$15,1,IF(HM$15=0,1,""))</f>
        <v>1</v>
      </c>
      <c r="HN39" s="239">
        <f>IF(SUM(HN$16:HN38)&lt;HN$15,1,IF(HN$15=0,1,""))</f>
        <v>1</v>
      </c>
      <c r="HO39" s="239">
        <f>IF(SUM(HO$16:HO38)&lt;HO$15,1,IF(HO$15=0,1,""))</f>
        <v>1</v>
      </c>
      <c r="HP39" s="239">
        <f>IF(SUM(HP$16:HP38)&lt;HP$15,1,IF(HP$15=0,1,""))</f>
        <v>1</v>
      </c>
      <c r="HQ39" s="239">
        <f>IF(SUM(HQ$16:HQ38)&lt;HQ$15,1,IF(HQ$15=0,1,""))</f>
        <v>1</v>
      </c>
      <c r="HR39" s="239">
        <f>IF(SUM(HR$16:HR38)&lt;HR$15,1,IF(HR$15=0,1,""))</f>
        <v>1</v>
      </c>
      <c r="HS39" s="239">
        <f>IF(SUM(HS$16:HS38)&lt;HS$15,1,IF(HS$15=0,1,""))</f>
        <v>1</v>
      </c>
      <c r="HT39" s="239">
        <f>IF(SUM(HT$16:HT38)&lt;HT$15,1,IF(HT$15=0,1,""))</f>
        <v>1</v>
      </c>
      <c r="HU39" s="239">
        <f>IF(SUM(HU$16:HU38)&lt;HU$15,1,IF(HU$15=0,1,""))</f>
        <v>1</v>
      </c>
      <c r="HV39" s="239">
        <f>IF(SUM(HV$16:HV38)&lt;HV$15,1,IF(HV$15=0,1,""))</f>
        <v>1</v>
      </c>
      <c r="HW39" s="239">
        <f>IF(SUM(HW$16:HW38)&lt;HW$15,1,IF(HW$15=0,1,""))</f>
        <v>1</v>
      </c>
      <c r="HX39" s="239">
        <f>IF(SUM(HX$16:HX38)&lt;HX$15,1,IF(HX$15=0,1,""))</f>
        <v>1</v>
      </c>
      <c r="HY39" s="239">
        <f>IF(SUM(HY$16:HY38)&lt;HY$15,1,IF(HY$15=0,1,""))</f>
        <v>1</v>
      </c>
      <c r="HZ39" s="239">
        <f>IF(SUM(HZ$16:HZ38)&lt;HZ$15,1,IF(HZ$15=0,1,""))</f>
        <v>1</v>
      </c>
      <c r="IA39" s="239">
        <f>IF(SUM(IA$16:IA38)&lt;IA$15,1,IF(IA$15=0,1,""))</f>
        <v>1</v>
      </c>
      <c r="IB39" s="239">
        <f>IF(SUM(IB$16:IB38)&lt;IB$15,1,IF(IB$15=0,1,""))</f>
        <v>1</v>
      </c>
      <c r="IC39" s="239">
        <f>IF(SUM(IC$16:IC38)&lt;IC$15,1,IF(IC$15=0,1,""))</f>
        <v>1</v>
      </c>
      <c r="ID39" s="239">
        <f>IF(SUM(ID$16:ID38)&lt;ID$15,1,IF(ID$15=0,1,""))</f>
        <v>1</v>
      </c>
      <c r="IE39" s="239">
        <f>IF(SUM(IE$16:IE38)&lt;IE$15,1,IF(IE$15=0,1,""))</f>
        <v>1</v>
      </c>
      <c r="IF39" s="239">
        <f>IF(SUM(IF$16:IF38)&lt;IF$15,1,IF(IF$15=0,1,""))</f>
        <v>1</v>
      </c>
      <c r="IG39" s="239">
        <f>IF(SUM(IG$16:IG38)&lt;IG$15,1,IF(IG$15=0,1,""))</f>
        <v>1</v>
      </c>
      <c r="IH39" s="239">
        <f>IF(SUM(IH$16:IH38)&lt;IH$15,1,IF(IH$15=0,1,""))</f>
        <v>1</v>
      </c>
      <c r="II39" s="239">
        <f>IF(SUM(II$16:II38)&lt;II$15,1,IF(II$15=0,1,""))</f>
        <v>1</v>
      </c>
      <c r="IJ39" s="239">
        <f>IF(SUM(IJ$16:IJ38)&lt;IJ$15,1,IF(IJ$15=0,1,""))</f>
        <v>1</v>
      </c>
      <c r="IK39" s="239">
        <f>IF(SUM(IK$16:IK38)&lt;IK$15,1,IF(IK$15=0,1,""))</f>
        <v>1</v>
      </c>
      <c r="IL39" s="239">
        <f>IF(SUM(IL$16:IL38)&lt;IL$15,1,IF(IL$15=0,1,""))</f>
        <v>1</v>
      </c>
      <c r="IM39" s="239">
        <f>IF(SUM(IM$16:IM38)&lt;IM$15,1,IF(IM$15=0,1,""))</f>
        <v>1</v>
      </c>
      <c r="IN39" s="239">
        <f>IF(SUM(IN$16:IN38)&lt;IN$15,1,IF(IN$15=0,1,""))</f>
        <v>1</v>
      </c>
      <c r="IO39" s="85"/>
    </row>
    <row r="40" spans="2:249" ht="12.95" hidden="1" customHeight="1" outlineLevel="1">
      <c r="B40" s="384"/>
      <c r="C40" s="16"/>
      <c r="D40" s="16"/>
      <c r="E40" s="384">
        <v>25</v>
      </c>
      <c r="F40" s="16" t="str">
        <f>Sites!C88</f>
        <v>dusse#3</v>
      </c>
      <c r="G40" s="253"/>
      <c r="H40" s="16"/>
      <c r="I40" s="239" t="str">
        <f>IF(SUM(I$16:I39)&lt;I$15,1,IF(I$15=0,1,""))</f>
        <v/>
      </c>
      <c r="J40" s="239" t="str">
        <f>IF(SUM(J$16:J39)&lt;J$15,1,IF(J$15=0,1,""))</f>
        <v/>
      </c>
      <c r="K40" s="239" t="str">
        <f>IF(SUM(K$16:K39)&lt;K$15,1,IF(K$15=0,1,""))</f>
        <v/>
      </c>
      <c r="L40" s="239" t="str">
        <f>IF(SUM(L$16:L39)&lt;L$15,1,IF(L$15=0,1,""))</f>
        <v/>
      </c>
      <c r="M40" s="239">
        <f>IF(SUM(M$16:M39)&lt;M$15,1,IF(M$15=0,1,""))</f>
        <v>1</v>
      </c>
      <c r="N40" s="239">
        <f>IF(SUM(N$16:N39)&lt;N$15,1,IF(N$15=0,1,""))</f>
        <v>1</v>
      </c>
      <c r="O40" s="239">
        <f>IF(SUM(O$16:O39)&lt;O$15,1,IF(O$15=0,1,""))</f>
        <v>1</v>
      </c>
      <c r="P40" s="239">
        <f>IF(SUM(P$16:P39)&lt;P$15,1,IF(P$15=0,1,""))</f>
        <v>1</v>
      </c>
      <c r="Q40" s="239">
        <f>IF(SUM(Q$16:Q39)&lt;Q$15,1,IF(Q$15=0,1,""))</f>
        <v>1</v>
      </c>
      <c r="R40" s="239">
        <f>IF(SUM(R$16:R39)&lt;R$15,1,IF(R$15=0,1,""))</f>
        <v>1</v>
      </c>
      <c r="S40" s="239">
        <f>IF(SUM(S$16:S39)&lt;S$15,1,IF(S$15=0,1,""))</f>
        <v>1</v>
      </c>
      <c r="T40" s="239">
        <f>IF(SUM(T$16:T39)&lt;T$15,1,IF(T$15=0,1,""))</f>
        <v>1</v>
      </c>
      <c r="U40" s="239">
        <f>IF(SUM(U$16:U39)&lt;U$15,1,IF(U$15=0,1,""))</f>
        <v>1</v>
      </c>
      <c r="V40" s="239">
        <f>IF(SUM(V$16:V39)&lt;V$15,1,IF(V$15=0,1,""))</f>
        <v>1</v>
      </c>
      <c r="W40" s="239">
        <f>IF(SUM(W$16:W39)&lt;W$15,1,IF(W$15=0,1,""))</f>
        <v>1</v>
      </c>
      <c r="X40" s="239">
        <f>IF(SUM(X$16:X39)&lt;X$15,1,IF(X$15=0,1,""))</f>
        <v>1</v>
      </c>
      <c r="Y40" s="239">
        <f>IF(SUM(Y$16:Y39)&lt;Y$15,1,IF(Y$15=0,1,""))</f>
        <v>1</v>
      </c>
      <c r="Z40" s="239">
        <f>IF(SUM(Z$16:Z39)&lt;Z$15,1,IF(Z$15=0,1,""))</f>
        <v>1</v>
      </c>
      <c r="AA40" s="239">
        <f>IF(SUM(AA$16:AA39)&lt;AA$15,1,IF(AA$15=0,1,""))</f>
        <v>1</v>
      </c>
      <c r="AB40" s="239">
        <f>IF(SUM(AB$16:AB39)&lt;AB$15,1,IF(AB$15=0,1,""))</f>
        <v>1</v>
      </c>
      <c r="AC40" s="239">
        <f>IF(SUM(AC$16:AC39)&lt;AC$15,1,IF(AC$15=0,1,""))</f>
        <v>1</v>
      </c>
      <c r="AD40" s="239">
        <f>IF(SUM(AD$16:AD39)&lt;AD$15,1,IF(AD$15=0,1,""))</f>
        <v>1</v>
      </c>
      <c r="AE40" s="239">
        <f>IF(SUM(AE$16:AE39)&lt;AE$15,1,IF(AE$15=0,1,""))</f>
        <v>1</v>
      </c>
      <c r="AF40" s="239">
        <f>IF(SUM(AF$16:AF39)&lt;AF$15,1,IF(AF$15=0,1,""))</f>
        <v>1</v>
      </c>
      <c r="AG40" s="239">
        <f>IF(SUM(AG$16:AG39)&lt;AG$15,1,IF(AG$15=0,1,""))</f>
        <v>1</v>
      </c>
      <c r="AH40" s="239">
        <f>IF(SUM(AH$16:AH39)&lt;AH$15,1,IF(AH$15=0,1,""))</f>
        <v>1</v>
      </c>
      <c r="AI40" s="239">
        <f>IF(SUM(AI$16:AI39)&lt;AI$15,1,IF(AI$15=0,1,""))</f>
        <v>1</v>
      </c>
      <c r="AJ40" s="239">
        <f>IF(SUM(AJ$16:AJ39)&lt;AJ$15,1,IF(AJ$15=0,1,""))</f>
        <v>1</v>
      </c>
      <c r="AK40" s="239">
        <f>IF(SUM(AK$16:AK39)&lt;AK$15,1,IF(AK$15=0,1,""))</f>
        <v>1</v>
      </c>
      <c r="AL40" s="239">
        <f>IF(SUM(AL$16:AL39)&lt;AL$15,1,IF(AL$15=0,1,""))</f>
        <v>1</v>
      </c>
      <c r="AM40" s="239">
        <f>IF(SUM(AM$16:AM39)&lt;AM$15,1,IF(AM$15=0,1,""))</f>
        <v>1</v>
      </c>
      <c r="AN40" s="239">
        <f>IF(SUM(AN$16:AN39)&lt;AN$15,1,IF(AN$15=0,1,""))</f>
        <v>1</v>
      </c>
      <c r="AO40" s="239">
        <f>IF(SUM(AO$16:AO39)&lt;AO$15,1,IF(AO$15=0,1,""))</f>
        <v>1</v>
      </c>
      <c r="AP40" s="239">
        <f>IF(SUM(AP$16:AP39)&lt;AP$15,1,IF(AP$15=0,1,""))</f>
        <v>1</v>
      </c>
      <c r="AQ40" s="239">
        <f>IF(SUM(AQ$16:AQ39)&lt;AQ$15,1,IF(AQ$15=0,1,""))</f>
        <v>1</v>
      </c>
      <c r="AR40" s="239">
        <f>IF(SUM(AR$16:AR39)&lt;AR$15,1,IF(AR$15=0,1,""))</f>
        <v>1</v>
      </c>
      <c r="AS40" s="239">
        <f>IF(SUM(AS$16:AS39)&lt;AS$15,1,IF(AS$15=0,1,""))</f>
        <v>1</v>
      </c>
      <c r="AT40" s="239">
        <f>IF(SUM(AT$16:AT39)&lt;AT$15,1,IF(AT$15=0,1,""))</f>
        <v>1</v>
      </c>
      <c r="AU40" s="239">
        <f>IF(SUM(AU$16:AU39)&lt;AU$15,1,IF(AU$15=0,1,""))</f>
        <v>1</v>
      </c>
      <c r="AV40" s="239">
        <f>IF(SUM(AV$16:AV39)&lt;AV$15,1,IF(AV$15=0,1,""))</f>
        <v>1</v>
      </c>
      <c r="AW40" s="239">
        <f>IF(SUM(AW$16:AW39)&lt;AW$15,1,IF(AW$15=0,1,""))</f>
        <v>1</v>
      </c>
      <c r="AX40" s="239">
        <f>IF(SUM(AX$16:AX39)&lt;AX$15,1,IF(AX$15=0,1,""))</f>
        <v>1</v>
      </c>
      <c r="AY40" s="239">
        <f>IF(SUM(AY$16:AY39)&lt;AY$15,1,IF(AY$15=0,1,""))</f>
        <v>1</v>
      </c>
      <c r="AZ40" s="239">
        <f>IF(SUM(AZ$16:AZ39)&lt;AZ$15,1,IF(AZ$15=0,1,""))</f>
        <v>1</v>
      </c>
      <c r="BA40" s="239">
        <f>IF(SUM(BA$16:BA39)&lt;BA$15,1,IF(BA$15=0,1,""))</f>
        <v>1</v>
      </c>
      <c r="BB40" s="239">
        <f>IF(SUM(BB$16:BB39)&lt;BB$15,1,IF(BB$15=0,1,""))</f>
        <v>1</v>
      </c>
      <c r="BC40" s="239">
        <f>IF(SUM(BC$16:BC39)&lt;BC$15,1,IF(BC$15=0,1,""))</f>
        <v>1</v>
      </c>
      <c r="BD40" s="239">
        <f>IF(SUM(BD$16:BD39)&lt;BD$15,1,IF(BD$15=0,1,""))</f>
        <v>1</v>
      </c>
      <c r="BE40" s="239">
        <f>IF(SUM(BE$16:BE39)&lt;BE$15,1,IF(BE$15=0,1,""))</f>
        <v>1</v>
      </c>
      <c r="BF40" s="239">
        <f>IF(SUM(BF$16:BF39)&lt;BF$15,1,IF(BF$15=0,1,""))</f>
        <v>1</v>
      </c>
      <c r="BG40" s="239">
        <f>IF(SUM(BG$16:BG39)&lt;BG$15,1,IF(BG$15=0,1,""))</f>
        <v>1</v>
      </c>
      <c r="BH40" s="239">
        <f>IF(SUM(BH$16:BH39)&lt;BH$15,1,IF(BH$15=0,1,""))</f>
        <v>1</v>
      </c>
      <c r="BI40" s="239">
        <f>IF(SUM(BI$16:BI39)&lt;BI$15,1,IF(BI$15=0,1,""))</f>
        <v>1</v>
      </c>
      <c r="BJ40" s="239">
        <f>IF(SUM(BJ$16:BJ39)&lt;BJ$15,1,IF(BJ$15=0,1,""))</f>
        <v>1</v>
      </c>
      <c r="BK40" s="239">
        <f>IF(SUM(BK$16:BK39)&lt;BK$15,1,IF(BK$15=0,1,""))</f>
        <v>1</v>
      </c>
      <c r="BL40" s="239">
        <f>IF(SUM(BL$16:BL39)&lt;BL$15,1,IF(BL$15=0,1,""))</f>
        <v>1</v>
      </c>
      <c r="BM40" s="239">
        <f>IF(SUM(BM$16:BM39)&lt;BM$15,1,IF(BM$15=0,1,""))</f>
        <v>1</v>
      </c>
      <c r="BN40" s="239">
        <f>IF(SUM(BN$16:BN39)&lt;BN$15,1,IF(BN$15=0,1,""))</f>
        <v>1</v>
      </c>
      <c r="BO40" s="239">
        <f>IF(SUM(BO$16:BO39)&lt;BO$15,1,IF(BO$15=0,1,""))</f>
        <v>1</v>
      </c>
      <c r="BP40" s="239">
        <f>IF(SUM(BP$16:BP39)&lt;BP$15,1,IF(BP$15=0,1,""))</f>
        <v>1</v>
      </c>
      <c r="BQ40" s="239">
        <f>IF(SUM(BQ$16:BQ39)&lt;BQ$15,1,IF(BQ$15=0,1,""))</f>
        <v>1</v>
      </c>
      <c r="BR40" s="239">
        <f>IF(SUM(BR$16:BR39)&lt;BR$15,1,IF(BR$15=0,1,""))</f>
        <v>1</v>
      </c>
      <c r="BS40" s="239">
        <f>IF(SUM(BS$16:BS39)&lt;BS$15,1,IF(BS$15=0,1,""))</f>
        <v>1</v>
      </c>
      <c r="BT40" s="239">
        <f>IF(SUM(BT$16:BT39)&lt;BT$15,1,IF(BT$15=0,1,""))</f>
        <v>1</v>
      </c>
      <c r="BU40" s="239">
        <f>IF(SUM(BU$16:BU39)&lt;BU$15,1,IF(BU$15=0,1,""))</f>
        <v>1</v>
      </c>
      <c r="BV40" s="239">
        <f>IF(SUM(BV$16:BV39)&lt;BV$15,1,IF(BV$15=0,1,""))</f>
        <v>1</v>
      </c>
      <c r="BW40" s="239">
        <f>IF(SUM(BW$16:BW39)&lt;BW$15,1,IF(BW$15=0,1,""))</f>
        <v>1</v>
      </c>
      <c r="BX40" s="239">
        <f>IF(SUM(BX$16:BX39)&lt;BX$15,1,IF(BX$15=0,1,""))</f>
        <v>1</v>
      </c>
      <c r="BY40" s="239">
        <f>IF(SUM(BY$16:BY39)&lt;BY$15,1,IF(BY$15=0,1,""))</f>
        <v>1</v>
      </c>
      <c r="BZ40" s="239">
        <f>IF(SUM(BZ$16:BZ39)&lt;BZ$15,1,IF(BZ$15=0,1,""))</f>
        <v>1</v>
      </c>
      <c r="CA40" s="239">
        <f>IF(SUM(CA$16:CA39)&lt;CA$15,1,IF(CA$15=0,1,""))</f>
        <v>1</v>
      </c>
      <c r="CB40" s="239">
        <f>IF(SUM(CB$16:CB39)&lt;CB$15,1,IF(CB$15=0,1,""))</f>
        <v>1</v>
      </c>
      <c r="CC40" s="239">
        <f>IF(SUM(CC$16:CC39)&lt;CC$15,1,IF(CC$15=0,1,""))</f>
        <v>1</v>
      </c>
      <c r="CD40" s="239">
        <f>IF(SUM(CD$16:CD39)&lt;CD$15,1,IF(CD$15=0,1,""))</f>
        <v>1</v>
      </c>
      <c r="CE40" s="239">
        <f>IF(SUM(CE$16:CE39)&lt;CE$15,1,IF(CE$15=0,1,""))</f>
        <v>1</v>
      </c>
      <c r="CF40" s="239">
        <f>IF(SUM(CF$16:CF39)&lt;CF$15,1,IF(CF$15=0,1,""))</f>
        <v>1</v>
      </c>
      <c r="CG40" s="239">
        <f>IF(SUM(CG$16:CG39)&lt;CG$15,1,IF(CG$15=0,1,""))</f>
        <v>1</v>
      </c>
      <c r="CH40" s="239">
        <f>IF(SUM(CH$16:CH39)&lt;CH$15,1,IF(CH$15=0,1,""))</f>
        <v>1</v>
      </c>
      <c r="CI40" s="239">
        <f>IF(SUM(CI$16:CI39)&lt;CI$15,1,IF(CI$15=0,1,""))</f>
        <v>1</v>
      </c>
      <c r="CJ40" s="239">
        <f>IF(SUM(CJ$16:CJ39)&lt;CJ$15,1,IF(CJ$15=0,1,""))</f>
        <v>1</v>
      </c>
      <c r="CK40" s="239">
        <f>IF(SUM(CK$16:CK39)&lt;CK$15,1,IF(CK$15=0,1,""))</f>
        <v>1</v>
      </c>
      <c r="CL40" s="239">
        <f>IF(SUM(CL$16:CL39)&lt;CL$15,1,IF(CL$15=0,1,""))</f>
        <v>1</v>
      </c>
      <c r="CM40" s="239">
        <f>IF(SUM(CM$16:CM39)&lt;CM$15,1,IF(CM$15=0,1,""))</f>
        <v>1</v>
      </c>
      <c r="CN40" s="239">
        <f>IF(SUM(CN$16:CN39)&lt;CN$15,1,IF(CN$15=0,1,""))</f>
        <v>1</v>
      </c>
      <c r="CO40" s="239">
        <f>IF(SUM(CO$16:CO39)&lt;CO$15,1,IF(CO$15=0,1,""))</f>
        <v>1</v>
      </c>
      <c r="CP40" s="239">
        <f>IF(SUM(CP$16:CP39)&lt;CP$15,1,IF(CP$15=0,1,""))</f>
        <v>1</v>
      </c>
      <c r="CQ40" s="239">
        <f>IF(SUM(CQ$16:CQ39)&lt;CQ$15,1,IF(CQ$15=0,1,""))</f>
        <v>1</v>
      </c>
      <c r="CR40" s="239">
        <f>IF(SUM(CR$16:CR39)&lt;CR$15,1,IF(CR$15=0,1,""))</f>
        <v>1</v>
      </c>
      <c r="CS40" s="239">
        <f>IF(SUM(CS$16:CS39)&lt;CS$15,1,IF(CS$15=0,1,""))</f>
        <v>1</v>
      </c>
      <c r="CT40" s="239">
        <f>IF(SUM(CT$16:CT39)&lt;CT$15,1,IF(CT$15=0,1,""))</f>
        <v>1</v>
      </c>
      <c r="CU40" s="239">
        <f>IF(SUM(CU$16:CU39)&lt;CU$15,1,IF(CU$15=0,1,""))</f>
        <v>1</v>
      </c>
      <c r="CV40" s="239">
        <f>IF(SUM(CV$16:CV39)&lt;CV$15,1,IF(CV$15=0,1,""))</f>
        <v>1</v>
      </c>
      <c r="CW40" s="239">
        <f>IF(SUM(CW$16:CW39)&lt;CW$15,1,IF(CW$15=0,1,""))</f>
        <v>1</v>
      </c>
      <c r="CX40" s="239">
        <f>IF(SUM(CX$16:CX39)&lt;CX$15,1,IF(CX$15=0,1,""))</f>
        <v>1</v>
      </c>
      <c r="CY40" s="239">
        <f>IF(SUM(CY$16:CY39)&lt;CY$15,1,IF(CY$15=0,1,""))</f>
        <v>1</v>
      </c>
      <c r="CZ40" s="239">
        <f>IF(SUM(CZ$16:CZ39)&lt;CZ$15,1,IF(CZ$15=0,1,""))</f>
        <v>1</v>
      </c>
      <c r="DA40" s="239">
        <f>IF(SUM(DA$16:DA39)&lt;DA$15,1,IF(DA$15=0,1,""))</f>
        <v>1</v>
      </c>
      <c r="DB40" s="239">
        <f>IF(SUM(DB$16:DB39)&lt;DB$15,1,IF(DB$15=0,1,""))</f>
        <v>1</v>
      </c>
      <c r="DC40" s="239">
        <f>IF(SUM(DC$16:DC39)&lt;DC$15,1,IF(DC$15=0,1,""))</f>
        <v>1</v>
      </c>
      <c r="DD40" s="239">
        <f>IF(SUM(DD$16:DD39)&lt;DD$15,1,IF(DD$15=0,1,""))</f>
        <v>1</v>
      </c>
      <c r="DE40" s="239">
        <f>IF(SUM(DE$16:DE39)&lt;DE$15,1,IF(DE$15=0,1,""))</f>
        <v>1</v>
      </c>
      <c r="DF40" s="239">
        <f>IF(SUM(DF$16:DF39)&lt;DF$15,1,IF(DF$15=0,1,""))</f>
        <v>1</v>
      </c>
      <c r="DG40" s="239">
        <f>IF(SUM(DG$16:DG39)&lt;DG$15,1,IF(DG$15=0,1,""))</f>
        <v>1</v>
      </c>
      <c r="DH40" s="239">
        <f>IF(SUM(DH$16:DH39)&lt;DH$15,1,IF(DH$15=0,1,""))</f>
        <v>1</v>
      </c>
      <c r="DI40" s="239">
        <f>IF(SUM(DI$16:DI39)&lt;DI$15,1,IF(DI$15=0,1,""))</f>
        <v>1</v>
      </c>
      <c r="DJ40" s="239">
        <f>IF(SUM(DJ$16:DJ39)&lt;DJ$15,1,IF(DJ$15=0,1,""))</f>
        <v>1</v>
      </c>
      <c r="DK40" s="239">
        <f>IF(SUM(DK$16:DK39)&lt;DK$15,1,IF(DK$15=0,1,""))</f>
        <v>1</v>
      </c>
      <c r="DL40" s="239">
        <f>IF(SUM(DL$16:DL39)&lt;DL$15,1,IF(DL$15=0,1,""))</f>
        <v>1</v>
      </c>
      <c r="DM40" s="239">
        <f>IF(SUM(DM$16:DM39)&lt;DM$15,1,IF(DM$15=0,1,""))</f>
        <v>1</v>
      </c>
      <c r="DN40" s="239">
        <f>IF(SUM(DN$16:DN39)&lt;DN$15,1,IF(DN$15=0,1,""))</f>
        <v>1</v>
      </c>
      <c r="DO40" s="239">
        <f>IF(SUM(DO$16:DO39)&lt;DO$15,1,IF(DO$15=0,1,""))</f>
        <v>1</v>
      </c>
      <c r="DP40" s="239">
        <f>IF(SUM(DP$16:DP39)&lt;DP$15,1,IF(DP$15=0,1,""))</f>
        <v>1</v>
      </c>
      <c r="DQ40" s="239">
        <f>IF(SUM(DQ$16:DQ39)&lt;DQ$15,1,IF(DQ$15=0,1,""))</f>
        <v>1</v>
      </c>
      <c r="DR40" s="239">
        <f>IF(SUM(DR$16:DR39)&lt;DR$15,1,IF(DR$15=0,1,""))</f>
        <v>1</v>
      </c>
      <c r="DS40" s="239">
        <f>IF(SUM(DS$16:DS39)&lt;DS$15,1,IF(DS$15=0,1,""))</f>
        <v>1</v>
      </c>
      <c r="DT40" s="239">
        <f>IF(SUM(DT$16:DT39)&lt;DT$15,1,IF(DT$15=0,1,""))</f>
        <v>1</v>
      </c>
      <c r="DU40" s="239">
        <f>IF(SUM(DU$16:DU39)&lt;DU$15,1,IF(DU$15=0,1,""))</f>
        <v>1</v>
      </c>
      <c r="DV40" s="239">
        <f>IF(SUM(DV$16:DV39)&lt;DV$15,1,IF(DV$15=0,1,""))</f>
        <v>1</v>
      </c>
      <c r="DW40" s="239">
        <f>IF(SUM(DW$16:DW39)&lt;DW$15,1,IF(DW$15=0,1,""))</f>
        <v>1</v>
      </c>
      <c r="DX40" s="239">
        <f>IF(SUM(DX$16:DX39)&lt;DX$15,1,IF(DX$15=0,1,""))</f>
        <v>1</v>
      </c>
      <c r="DY40" s="239">
        <f>IF(SUM(DY$16:DY39)&lt;DY$15,1,IF(DY$15=0,1,""))</f>
        <v>1</v>
      </c>
      <c r="DZ40" s="239">
        <f>IF(SUM(DZ$16:DZ39)&lt;DZ$15,1,IF(DZ$15=0,1,""))</f>
        <v>1</v>
      </c>
      <c r="EA40" s="239">
        <f>IF(SUM(EA$16:EA39)&lt;EA$15,1,IF(EA$15=0,1,""))</f>
        <v>1</v>
      </c>
      <c r="EB40" s="239">
        <f>IF(SUM(EB$16:EB39)&lt;EB$15,1,IF(EB$15=0,1,""))</f>
        <v>1</v>
      </c>
      <c r="EC40" s="239">
        <f>IF(SUM(EC$16:EC39)&lt;EC$15,1,IF(EC$15=0,1,""))</f>
        <v>1</v>
      </c>
      <c r="ED40" s="239">
        <f>IF(SUM(ED$16:ED39)&lt;ED$15,1,IF(ED$15=0,1,""))</f>
        <v>1</v>
      </c>
      <c r="EE40" s="239">
        <f>IF(SUM(EE$16:EE39)&lt;EE$15,1,IF(EE$15=0,1,""))</f>
        <v>1</v>
      </c>
      <c r="EF40" s="239">
        <f>IF(SUM(EF$16:EF39)&lt;EF$15,1,IF(EF$15=0,1,""))</f>
        <v>1</v>
      </c>
      <c r="EG40" s="239">
        <f>IF(SUM(EG$16:EG39)&lt;EG$15,1,IF(EG$15=0,1,""))</f>
        <v>1</v>
      </c>
      <c r="EH40" s="239">
        <f>IF(SUM(EH$16:EH39)&lt;EH$15,1,IF(EH$15=0,1,""))</f>
        <v>1</v>
      </c>
      <c r="EI40" s="239">
        <f>IF(SUM(EI$16:EI39)&lt;EI$15,1,IF(EI$15=0,1,""))</f>
        <v>1</v>
      </c>
      <c r="EJ40" s="239">
        <f>IF(SUM(EJ$16:EJ39)&lt;EJ$15,1,IF(EJ$15=0,1,""))</f>
        <v>1</v>
      </c>
      <c r="EK40" s="239">
        <f>IF(SUM(EK$16:EK39)&lt;EK$15,1,IF(EK$15=0,1,""))</f>
        <v>1</v>
      </c>
      <c r="EL40" s="239">
        <f>IF(SUM(EL$16:EL39)&lt;EL$15,1,IF(EL$15=0,1,""))</f>
        <v>1</v>
      </c>
      <c r="EM40" s="239">
        <f>IF(SUM(EM$16:EM39)&lt;EM$15,1,IF(EM$15=0,1,""))</f>
        <v>1</v>
      </c>
      <c r="EN40" s="239">
        <f>IF(SUM(EN$16:EN39)&lt;EN$15,1,IF(EN$15=0,1,""))</f>
        <v>1</v>
      </c>
      <c r="EO40" s="239">
        <f>IF(SUM(EO$16:EO39)&lt;EO$15,1,IF(EO$15=0,1,""))</f>
        <v>1</v>
      </c>
      <c r="EP40" s="239">
        <f>IF(SUM(EP$16:EP39)&lt;EP$15,1,IF(EP$15=0,1,""))</f>
        <v>1</v>
      </c>
      <c r="EQ40" s="239">
        <f>IF(SUM(EQ$16:EQ39)&lt;EQ$15,1,IF(EQ$15=0,1,""))</f>
        <v>1</v>
      </c>
      <c r="ER40" s="239">
        <f>IF(SUM(ER$16:ER39)&lt;ER$15,1,IF(ER$15=0,1,""))</f>
        <v>1</v>
      </c>
      <c r="ES40" s="239">
        <f>IF(SUM(ES$16:ES39)&lt;ES$15,1,IF(ES$15=0,1,""))</f>
        <v>1</v>
      </c>
      <c r="ET40" s="239">
        <f>IF(SUM(ET$16:ET39)&lt;ET$15,1,IF(ET$15=0,1,""))</f>
        <v>1</v>
      </c>
      <c r="EU40" s="239">
        <f>IF(SUM(EU$16:EU39)&lt;EU$15,1,IF(EU$15=0,1,""))</f>
        <v>1</v>
      </c>
      <c r="EV40" s="239">
        <f>IF(SUM(EV$16:EV39)&lt;EV$15,1,IF(EV$15=0,1,""))</f>
        <v>1</v>
      </c>
      <c r="EW40" s="239">
        <f>IF(SUM(EW$16:EW39)&lt;EW$15,1,IF(EW$15=0,1,""))</f>
        <v>1</v>
      </c>
      <c r="EX40" s="239">
        <f>IF(SUM(EX$16:EX39)&lt;EX$15,1,IF(EX$15=0,1,""))</f>
        <v>1</v>
      </c>
      <c r="EY40" s="239">
        <f>IF(SUM(EY$16:EY39)&lt;EY$15,1,IF(EY$15=0,1,""))</f>
        <v>1</v>
      </c>
      <c r="EZ40" s="239">
        <f>IF(SUM(EZ$16:EZ39)&lt;EZ$15,1,IF(EZ$15=0,1,""))</f>
        <v>1</v>
      </c>
      <c r="FA40" s="239">
        <f>IF(SUM(FA$16:FA39)&lt;FA$15,1,IF(FA$15=0,1,""))</f>
        <v>1</v>
      </c>
      <c r="FB40" s="239">
        <f>IF(SUM(FB$16:FB39)&lt;FB$15,1,IF(FB$15=0,1,""))</f>
        <v>1</v>
      </c>
      <c r="FC40" s="239">
        <f>IF(SUM(FC$16:FC39)&lt;FC$15,1,IF(FC$15=0,1,""))</f>
        <v>1</v>
      </c>
      <c r="FD40" s="239">
        <f>IF(SUM(FD$16:FD39)&lt;FD$15,1,IF(FD$15=0,1,""))</f>
        <v>1</v>
      </c>
      <c r="FE40" s="239">
        <f>IF(SUM(FE$16:FE39)&lt;FE$15,1,IF(FE$15=0,1,""))</f>
        <v>1</v>
      </c>
      <c r="FF40" s="239">
        <f>IF(SUM(FF$16:FF39)&lt;FF$15,1,IF(FF$15=0,1,""))</f>
        <v>1</v>
      </c>
      <c r="FG40" s="239">
        <f>IF(SUM(FG$16:FG39)&lt;FG$15,1,IF(FG$15=0,1,""))</f>
        <v>1</v>
      </c>
      <c r="FH40" s="239">
        <f>IF(SUM(FH$16:FH39)&lt;FH$15,1,IF(FH$15=0,1,""))</f>
        <v>1</v>
      </c>
      <c r="FI40" s="239">
        <f>IF(SUM(FI$16:FI39)&lt;FI$15,1,IF(FI$15=0,1,""))</f>
        <v>1</v>
      </c>
      <c r="FJ40" s="239">
        <f>IF(SUM(FJ$16:FJ39)&lt;FJ$15,1,IF(FJ$15=0,1,""))</f>
        <v>1</v>
      </c>
      <c r="FK40" s="239">
        <f>IF(SUM(FK$16:FK39)&lt;FK$15,1,IF(FK$15=0,1,""))</f>
        <v>1</v>
      </c>
      <c r="FL40" s="239">
        <f>IF(SUM(FL$16:FL39)&lt;FL$15,1,IF(FL$15=0,1,""))</f>
        <v>1</v>
      </c>
      <c r="FM40" s="239">
        <f>IF(SUM(FM$16:FM39)&lt;FM$15,1,IF(FM$15=0,1,""))</f>
        <v>1</v>
      </c>
      <c r="FN40" s="239">
        <f>IF(SUM(FN$16:FN39)&lt;FN$15,1,IF(FN$15=0,1,""))</f>
        <v>1</v>
      </c>
      <c r="FO40" s="239">
        <f>IF(SUM(FO$16:FO39)&lt;FO$15,1,IF(FO$15=0,1,""))</f>
        <v>1</v>
      </c>
      <c r="FP40" s="239">
        <f>IF(SUM(FP$16:FP39)&lt;FP$15,1,IF(FP$15=0,1,""))</f>
        <v>1</v>
      </c>
      <c r="FQ40" s="239">
        <f>IF(SUM(FQ$16:FQ39)&lt;FQ$15,1,IF(FQ$15=0,1,""))</f>
        <v>1</v>
      </c>
      <c r="FR40" s="239">
        <f>IF(SUM(FR$16:FR39)&lt;FR$15,1,IF(FR$15=0,1,""))</f>
        <v>1</v>
      </c>
      <c r="FS40" s="239">
        <f>IF(SUM(FS$16:FS39)&lt;FS$15,1,IF(FS$15=0,1,""))</f>
        <v>1</v>
      </c>
      <c r="FT40" s="239">
        <f>IF(SUM(FT$16:FT39)&lt;FT$15,1,IF(FT$15=0,1,""))</f>
        <v>1</v>
      </c>
      <c r="FU40" s="239">
        <f>IF(SUM(FU$16:FU39)&lt;FU$15,1,IF(FU$15=0,1,""))</f>
        <v>1</v>
      </c>
      <c r="FV40" s="239">
        <f>IF(SUM(FV$16:FV39)&lt;FV$15,1,IF(FV$15=0,1,""))</f>
        <v>1</v>
      </c>
      <c r="FW40" s="239">
        <f>IF(SUM(FW$16:FW39)&lt;FW$15,1,IF(FW$15=0,1,""))</f>
        <v>1</v>
      </c>
      <c r="FX40" s="239">
        <f>IF(SUM(FX$16:FX39)&lt;FX$15,1,IF(FX$15=0,1,""))</f>
        <v>1</v>
      </c>
      <c r="FY40" s="239">
        <f>IF(SUM(FY$16:FY39)&lt;FY$15,1,IF(FY$15=0,1,""))</f>
        <v>1</v>
      </c>
      <c r="FZ40" s="239">
        <f>IF(SUM(FZ$16:FZ39)&lt;FZ$15,1,IF(FZ$15=0,1,""))</f>
        <v>1</v>
      </c>
      <c r="GA40" s="239">
        <f>IF(SUM(GA$16:GA39)&lt;GA$15,1,IF(GA$15=0,1,""))</f>
        <v>1</v>
      </c>
      <c r="GB40" s="239">
        <f>IF(SUM(GB$16:GB39)&lt;GB$15,1,IF(GB$15=0,1,""))</f>
        <v>1</v>
      </c>
      <c r="GC40" s="239">
        <f>IF(SUM(GC$16:GC39)&lt;GC$15,1,IF(GC$15=0,1,""))</f>
        <v>1</v>
      </c>
      <c r="GD40" s="239">
        <f>IF(SUM(GD$16:GD39)&lt;GD$15,1,IF(GD$15=0,1,""))</f>
        <v>1</v>
      </c>
      <c r="GE40" s="239">
        <f>IF(SUM(GE$16:GE39)&lt;GE$15,1,IF(GE$15=0,1,""))</f>
        <v>1</v>
      </c>
      <c r="GF40" s="239">
        <f>IF(SUM(GF$16:GF39)&lt;GF$15,1,IF(GF$15=0,1,""))</f>
        <v>1</v>
      </c>
      <c r="GG40" s="239">
        <f>IF(SUM(GG$16:GG39)&lt;GG$15,1,IF(GG$15=0,1,""))</f>
        <v>1</v>
      </c>
      <c r="GH40" s="239">
        <f>IF(SUM(GH$16:GH39)&lt;GH$15,1,IF(GH$15=0,1,""))</f>
        <v>1</v>
      </c>
      <c r="GI40" s="239">
        <f>IF(SUM(GI$16:GI39)&lt;GI$15,1,IF(GI$15=0,1,""))</f>
        <v>1</v>
      </c>
      <c r="GJ40" s="239">
        <f>IF(SUM(GJ$16:GJ39)&lt;GJ$15,1,IF(GJ$15=0,1,""))</f>
        <v>1</v>
      </c>
      <c r="GK40" s="239">
        <f>IF(SUM(GK$16:GK39)&lt;GK$15,1,IF(GK$15=0,1,""))</f>
        <v>1</v>
      </c>
      <c r="GL40" s="239">
        <f>IF(SUM(GL$16:GL39)&lt;GL$15,1,IF(GL$15=0,1,""))</f>
        <v>1</v>
      </c>
      <c r="GM40" s="239">
        <f>IF(SUM(GM$16:GM39)&lt;GM$15,1,IF(GM$15=0,1,""))</f>
        <v>1</v>
      </c>
      <c r="GN40" s="239">
        <f>IF(SUM(GN$16:GN39)&lt;GN$15,1,IF(GN$15=0,1,""))</f>
        <v>1</v>
      </c>
      <c r="GO40" s="239">
        <f>IF(SUM(GO$16:GO39)&lt;GO$15,1,IF(GO$15=0,1,""))</f>
        <v>1</v>
      </c>
      <c r="GP40" s="239">
        <f>IF(SUM(GP$16:GP39)&lt;GP$15,1,IF(GP$15=0,1,""))</f>
        <v>1</v>
      </c>
      <c r="GQ40" s="239">
        <f>IF(SUM(GQ$16:GQ39)&lt;GQ$15,1,IF(GQ$15=0,1,""))</f>
        <v>1</v>
      </c>
      <c r="GR40" s="239">
        <f>IF(SUM(GR$16:GR39)&lt;GR$15,1,IF(GR$15=0,1,""))</f>
        <v>1</v>
      </c>
      <c r="GS40" s="239">
        <f>IF(SUM(GS$16:GS39)&lt;GS$15,1,IF(GS$15=0,1,""))</f>
        <v>1</v>
      </c>
      <c r="GT40" s="239">
        <f>IF(SUM(GT$16:GT39)&lt;GT$15,1,IF(GT$15=0,1,""))</f>
        <v>1</v>
      </c>
      <c r="GU40" s="239">
        <f>IF(SUM(GU$16:GU39)&lt;GU$15,1,IF(GU$15=0,1,""))</f>
        <v>1</v>
      </c>
      <c r="GV40" s="239">
        <f>IF(SUM(GV$16:GV39)&lt;GV$15,1,IF(GV$15=0,1,""))</f>
        <v>1</v>
      </c>
      <c r="GW40" s="239">
        <f>IF(SUM(GW$16:GW39)&lt;GW$15,1,IF(GW$15=0,1,""))</f>
        <v>1</v>
      </c>
      <c r="GX40" s="239">
        <f>IF(SUM(GX$16:GX39)&lt;GX$15,1,IF(GX$15=0,1,""))</f>
        <v>1</v>
      </c>
      <c r="GY40" s="239">
        <f>IF(SUM(GY$16:GY39)&lt;GY$15,1,IF(GY$15=0,1,""))</f>
        <v>1</v>
      </c>
      <c r="GZ40" s="239">
        <f>IF(SUM(GZ$16:GZ39)&lt;GZ$15,1,IF(GZ$15=0,1,""))</f>
        <v>1</v>
      </c>
      <c r="HA40" s="239">
        <f>IF(SUM(HA$16:HA39)&lt;HA$15,1,IF(HA$15=0,1,""))</f>
        <v>1</v>
      </c>
      <c r="HB40" s="239">
        <f>IF(SUM(HB$16:HB39)&lt;HB$15,1,IF(HB$15=0,1,""))</f>
        <v>1</v>
      </c>
      <c r="HC40" s="239">
        <f>IF(SUM(HC$16:HC39)&lt;HC$15,1,IF(HC$15=0,1,""))</f>
        <v>1</v>
      </c>
      <c r="HD40" s="239">
        <f>IF(SUM(HD$16:HD39)&lt;HD$15,1,IF(HD$15=0,1,""))</f>
        <v>1</v>
      </c>
      <c r="HE40" s="239">
        <f>IF(SUM(HE$16:HE39)&lt;HE$15,1,IF(HE$15=0,1,""))</f>
        <v>1</v>
      </c>
      <c r="HF40" s="239">
        <f>IF(SUM(HF$16:HF39)&lt;HF$15,1,IF(HF$15=0,1,""))</f>
        <v>1</v>
      </c>
      <c r="HG40" s="239">
        <f>IF(SUM(HG$16:HG39)&lt;HG$15,1,IF(HG$15=0,1,""))</f>
        <v>1</v>
      </c>
      <c r="HH40" s="239">
        <f>IF(SUM(HH$16:HH39)&lt;HH$15,1,IF(HH$15=0,1,""))</f>
        <v>1</v>
      </c>
      <c r="HI40" s="239">
        <f>IF(SUM(HI$16:HI39)&lt;HI$15,1,IF(HI$15=0,1,""))</f>
        <v>1</v>
      </c>
      <c r="HJ40" s="239">
        <f>IF(SUM(HJ$16:HJ39)&lt;HJ$15,1,IF(HJ$15=0,1,""))</f>
        <v>1</v>
      </c>
      <c r="HK40" s="239">
        <f>IF(SUM(HK$16:HK39)&lt;HK$15,1,IF(HK$15=0,1,""))</f>
        <v>1</v>
      </c>
      <c r="HL40" s="239">
        <f>IF(SUM(HL$16:HL39)&lt;HL$15,1,IF(HL$15=0,1,""))</f>
        <v>1</v>
      </c>
      <c r="HM40" s="239">
        <f>IF(SUM(HM$16:HM39)&lt;HM$15,1,IF(HM$15=0,1,""))</f>
        <v>1</v>
      </c>
      <c r="HN40" s="239">
        <f>IF(SUM(HN$16:HN39)&lt;HN$15,1,IF(HN$15=0,1,""))</f>
        <v>1</v>
      </c>
      <c r="HO40" s="239">
        <f>IF(SUM(HO$16:HO39)&lt;HO$15,1,IF(HO$15=0,1,""))</f>
        <v>1</v>
      </c>
      <c r="HP40" s="239">
        <f>IF(SUM(HP$16:HP39)&lt;HP$15,1,IF(HP$15=0,1,""))</f>
        <v>1</v>
      </c>
      <c r="HQ40" s="239">
        <f>IF(SUM(HQ$16:HQ39)&lt;HQ$15,1,IF(HQ$15=0,1,""))</f>
        <v>1</v>
      </c>
      <c r="HR40" s="239">
        <f>IF(SUM(HR$16:HR39)&lt;HR$15,1,IF(HR$15=0,1,""))</f>
        <v>1</v>
      </c>
      <c r="HS40" s="239">
        <f>IF(SUM(HS$16:HS39)&lt;HS$15,1,IF(HS$15=0,1,""))</f>
        <v>1</v>
      </c>
      <c r="HT40" s="239">
        <f>IF(SUM(HT$16:HT39)&lt;HT$15,1,IF(HT$15=0,1,""))</f>
        <v>1</v>
      </c>
      <c r="HU40" s="239">
        <f>IF(SUM(HU$16:HU39)&lt;HU$15,1,IF(HU$15=0,1,""))</f>
        <v>1</v>
      </c>
      <c r="HV40" s="239">
        <f>IF(SUM(HV$16:HV39)&lt;HV$15,1,IF(HV$15=0,1,""))</f>
        <v>1</v>
      </c>
      <c r="HW40" s="239">
        <f>IF(SUM(HW$16:HW39)&lt;HW$15,1,IF(HW$15=0,1,""))</f>
        <v>1</v>
      </c>
      <c r="HX40" s="239">
        <f>IF(SUM(HX$16:HX39)&lt;HX$15,1,IF(HX$15=0,1,""))</f>
        <v>1</v>
      </c>
      <c r="HY40" s="239">
        <f>IF(SUM(HY$16:HY39)&lt;HY$15,1,IF(HY$15=0,1,""))</f>
        <v>1</v>
      </c>
      <c r="HZ40" s="239">
        <f>IF(SUM(HZ$16:HZ39)&lt;HZ$15,1,IF(HZ$15=0,1,""))</f>
        <v>1</v>
      </c>
      <c r="IA40" s="239">
        <f>IF(SUM(IA$16:IA39)&lt;IA$15,1,IF(IA$15=0,1,""))</f>
        <v>1</v>
      </c>
      <c r="IB40" s="239">
        <f>IF(SUM(IB$16:IB39)&lt;IB$15,1,IF(IB$15=0,1,""))</f>
        <v>1</v>
      </c>
      <c r="IC40" s="239">
        <f>IF(SUM(IC$16:IC39)&lt;IC$15,1,IF(IC$15=0,1,""))</f>
        <v>1</v>
      </c>
      <c r="ID40" s="239">
        <f>IF(SUM(ID$16:ID39)&lt;ID$15,1,IF(ID$15=0,1,""))</f>
        <v>1</v>
      </c>
      <c r="IE40" s="239">
        <f>IF(SUM(IE$16:IE39)&lt;IE$15,1,IF(IE$15=0,1,""))</f>
        <v>1</v>
      </c>
      <c r="IF40" s="239">
        <f>IF(SUM(IF$16:IF39)&lt;IF$15,1,IF(IF$15=0,1,""))</f>
        <v>1</v>
      </c>
      <c r="IG40" s="239">
        <f>IF(SUM(IG$16:IG39)&lt;IG$15,1,IF(IG$15=0,1,""))</f>
        <v>1</v>
      </c>
      <c r="IH40" s="239">
        <f>IF(SUM(IH$16:IH39)&lt;IH$15,1,IF(IH$15=0,1,""))</f>
        <v>1</v>
      </c>
      <c r="II40" s="239">
        <f>IF(SUM(II$16:II39)&lt;II$15,1,IF(II$15=0,1,""))</f>
        <v>1</v>
      </c>
      <c r="IJ40" s="239">
        <f>IF(SUM(IJ$16:IJ39)&lt;IJ$15,1,IF(IJ$15=0,1,""))</f>
        <v>1</v>
      </c>
      <c r="IK40" s="239">
        <f>IF(SUM(IK$16:IK39)&lt;IK$15,1,IF(IK$15=0,1,""))</f>
        <v>1</v>
      </c>
      <c r="IL40" s="239">
        <f>IF(SUM(IL$16:IL39)&lt;IL$15,1,IF(IL$15=0,1,""))</f>
        <v>1</v>
      </c>
      <c r="IM40" s="239">
        <f>IF(SUM(IM$16:IM39)&lt;IM$15,1,IF(IM$15=0,1,""))</f>
        <v>1</v>
      </c>
      <c r="IN40" s="239">
        <f>IF(SUM(IN$16:IN39)&lt;IN$15,1,IF(IN$15=0,1,""))</f>
        <v>1</v>
      </c>
      <c r="IO40" s="85"/>
    </row>
    <row r="41" spans="2:249" ht="12.95" hidden="1" customHeight="1" outlineLevel="1">
      <c r="B41" s="384"/>
      <c r="C41" s="16"/>
      <c r="D41" s="16"/>
      <c r="E41" s="384">
        <v>26</v>
      </c>
      <c r="F41" s="16" t="str">
        <f>Sites!C89</f>
        <v>gollole</v>
      </c>
      <c r="G41" s="253"/>
      <c r="H41" s="16"/>
      <c r="I41" s="239" t="str">
        <f>IF(SUM(I$16:I40)&lt;I$15,1,IF(I$15=0,1,""))</f>
        <v/>
      </c>
      <c r="J41" s="239" t="str">
        <f>IF(SUM(J$16:J40)&lt;J$15,1,IF(J$15=0,1,""))</f>
        <v/>
      </c>
      <c r="K41" s="239" t="str">
        <f>IF(SUM(K$16:K40)&lt;K$15,1,IF(K$15=0,1,""))</f>
        <v/>
      </c>
      <c r="L41" s="239" t="str">
        <f>IF(SUM(L$16:L40)&lt;L$15,1,IF(L$15=0,1,""))</f>
        <v/>
      </c>
      <c r="M41" s="239" t="str">
        <f>IF(SUM(M$16:M40)&lt;M$15,1,IF(M$15=0,1,""))</f>
        <v/>
      </c>
      <c r="N41" s="239">
        <f>IF(SUM(N$16:N40)&lt;N$15,1,IF(N$15=0,1,""))</f>
        <v>1</v>
      </c>
      <c r="O41" s="239">
        <f>IF(SUM(O$16:O40)&lt;O$15,1,IF(O$15=0,1,""))</f>
        <v>1</v>
      </c>
      <c r="P41" s="239">
        <f>IF(SUM(P$16:P40)&lt;P$15,1,IF(P$15=0,1,""))</f>
        <v>1</v>
      </c>
      <c r="Q41" s="239">
        <f>IF(SUM(Q$16:Q40)&lt;Q$15,1,IF(Q$15=0,1,""))</f>
        <v>1</v>
      </c>
      <c r="R41" s="239">
        <f>IF(SUM(R$16:R40)&lt;R$15,1,IF(R$15=0,1,""))</f>
        <v>1</v>
      </c>
      <c r="S41" s="239">
        <f>IF(SUM(S$16:S40)&lt;S$15,1,IF(S$15=0,1,""))</f>
        <v>1</v>
      </c>
      <c r="T41" s="239">
        <f>IF(SUM(T$16:T40)&lt;T$15,1,IF(T$15=0,1,""))</f>
        <v>1</v>
      </c>
      <c r="U41" s="239">
        <f>IF(SUM(U$16:U40)&lt;U$15,1,IF(U$15=0,1,""))</f>
        <v>1</v>
      </c>
      <c r="V41" s="239">
        <f>IF(SUM(V$16:V40)&lt;V$15,1,IF(V$15=0,1,""))</f>
        <v>1</v>
      </c>
      <c r="W41" s="239">
        <f>IF(SUM(W$16:W40)&lt;W$15,1,IF(W$15=0,1,""))</f>
        <v>1</v>
      </c>
      <c r="X41" s="239">
        <f>IF(SUM(X$16:X40)&lt;X$15,1,IF(X$15=0,1,""))</f>
        <v>1</v>
      </c>
      <c r="Y41" s="239">
        <f>IF(SUM(Y$16:Y40)&lt;Y$15,1,IF(Y$15=0,1,""))</f>
        <v>1</v>
      </c>
      <c r="Z41" s="239">
        <f>IF(SUM(Z$16:Z40)&lt;Z$15,1,IF(Z$15=0,1,""))</f>
        <v>1</v>
      </c>
      <c r="AA41" s="239">
        <f>IF(SUM(AA$16:AA40)&lt;AA$15,1,IF(AA$15=0,1,""))</f>
        <v>1</v>
      </c>
      <c r="AB41" s="239">
        <f>IF(SUM(AB$16:AB40)&lt;AB$15,1,IF(AB$15=0,1,""))</f>
        <v>1</v>
      </c>
      <c r="AC41" s="239">
        <f>IF(SUM(AC$16:AC40)&lt;AC$15,1,IF(AC$15=0,1,""))</f>
        <v>1</v>
      </c>
      <c r="AD41" s="239">
        <f>IF(SUM(AD$16:AD40)&lt;AD$15,1,IF(AD$15=0,1,""))</f>
        <v>1</v>
      </c>
      <c r="AE41" s="239">
        <f>IF(SUM(AE$16:AE40)&lt;AE$15,1,IF(AE$15=0,1,""))</f>
        <v>1</v>
      </c>
      <c r="AF41" s="239">
        <f>IF(SUM(AF$16:AF40)&lt;AF$15,1,IF(AF$15=0,1,""))</f>
        <v>1</v>
      </c>
      <c r="AG41" s="239">
        <f>IF(SUM(AG$16:AG40)&lt;AG$15,1,IF(AG$15=0,1,""))</f>
        <v>1</v>
      </c>
      <c r="AH41" s="239">
        <f>IF(SUM(AH$16:AH40)&lt;AH$15,1,IF(AH$15=0,1,""))</f>
        <v>1</v>
      </c>
      <c r="AI41" s="239">
        <f>IF(SUM(AI$16:AI40)&lt;AI$15,1,IF(AI$15=0,1,""))</f>
        <v>1</v>
      </c>
      <c r="AJ41" s="239">
        <f>IF(SUM(AJ$16:AJ40)&lt;AJ$15,1,IF(AJ$15=0,1,""))</f>
        <v>1</v>
      </c>
      <c r="AK41" s="239">
        <f>IF(SUM(AK$16:AK40)&lt;AK$15,1,IF(AK$15=0,1,""))</f>
        <v>1</v>
      </c>
      <c r="AL41" s="239">
        <f>IF(SUM(AL$16:AL40)&lt;AL$15,1,IF(AL$15=0,1,""))</f>
        <v>1</v>
      </c>
      <c r="AM41" s="239">
        <f>IF(SUM(AM$16:AM40)&lt;AM$15,1,IF(AM$15=0,1,""))</f>
        <v>1</v>
      </c>
      <c r="AN41" s="239">
        <f>IF(SUM(AN$16:AN40)&lt;AN$15,1,IF(AN$15=0,1,""))</f>
        <v>1</v>
      </c>
      <c r="AO41" s="239">
        <f>IF(SUM(AO$16:AO40)&lt;AO$15,1,IF(AO$15=0,1,""))</f>
        <v>1</v>
      </c>
      <c r="AP41" s="239">
        <f>IF(SUM(AP$16:AP40)&lt;AP$15,1,IF(AP$15=0,1,""))</f>
        <v>1</v>
      </c>
      <c r="AQ41" s="239">
        <f>IF(SUM(AQ$16:AQ40)&lt;AQ$15,1,IF(AQ$15=0,1,""))</f>
        <v>1</v>
      </c>
      <c r="AR41" s="239">
        <f>IF(SUM(AR$16:AR40)&lt;AR$15,1,IF(AR$15=0,1,""))</f>
        <v>1</v>
      </c>
      <c r="AS41" s="239">
        <f>IF(SUM(AS$16:AS40)&lt;AS$15,1,IF(AS$15=0,1,""))</f>
        <v>1</v>
      </c>
      <c r="AT41" s="239">
        <f>IF(SUM(AT$16:AT40)&lt;AT$15,1,IF(AT$15=0,1,""))</f>
        <v>1</v>
      </c>
      <c r="AU41" s="239">
        <f>IF(SUM(AU$16:AU40)&lt;AU$15,1,IF(AU$15=0,1,""))</f>
        <v>1</v>
      </c>
      <c r="AV41" s="239">
        <f>IF(SUM(AV$16:AV40)&lt;AV$15,1,IF(AV$15=0,1,""))</f>
        <v>1</v>
      </c>
      <c r="AW41" s="239">
        <f>IF(SUM(AW$16:AW40)&lt;AW$15,1,IF(AW$15=0,1,""))</f>
        <v>1</v>
      </c>
      <c r="AX41" s="239">
        <f>IF(SUM(AX$16:AX40)&lt;AX$15,1,IF(AX$15=0,1,""))</f>
        <v>1</v>
      </c>
      <c r="AY41" s="239">
        <f>IF(SUM(AY$16:AY40)&lt;AY$15,1,IF(AY$15=0,1,""))</f>
        <v>1</v>
      </c>
      <c r="AZ41" s="239">
        <f>IF(SUM(AZ$16:AZ40)&lt;AZ$15,1,IF(AZ$15=0,1,""))</f>
        <v>1</v>
      </c>
      <c r="BA41" s="239">
        <f>IF(SUM(BA$16:BA40)&lt;BA$15,1,IF(BA$15=0,1,""))</f>
        <v>1</v>
      </c>
      <c r="BB41" s="239">
        <f>IF(SUM(BB$16:BB40)&lt;BB$15,1,IF(BB$15=0,1,""))</f>
        <v>1</v>
      </c>
      <c r="BC41" s="239">
        <f>IF(SUM(BC$16:BC40)&lt;BC$15,1,IF(BC$15=0,1,""))</f>
        <v>1</v>
      </c>
      <c r="BD41" s="239">
        <f>IF(SUM(BD$16:BD40)&lt;BD$15,1,IF(BD$15=0,1,""))</f>
        <v>1</v>
      </c>
      <c r="BE41" s="239">
        <f>IF(SUM(BE$16:BE40)&lt;BE$15,1,IF(BE$15=0,1,""))</f>
        <v>1</v>
      </c>
      <c r="BF41" s="239">
        <f>IF(SUM(BF$16:BF40)&lt;BF$15,1,IF(BF$15=0,1,""))</f>
        <v>1</v>
      </c>
      <c r="BG41" s="239">
        <f>IF(SUM(BG$16:BG40)&lt;BG$15,1,IF(BG$15=0,1,""))</f>
        <v>1</v>
      </c>
      <c r="BH41" s="239">
        <f>IF(SUM(BH$16:BH40)&lt;BH$15,1,IF(BH$15=0,1,""))</f>
        <v>1</v>
      </c>
      <c r="BI41" s="239">
        <f>IF(SUM(BI$16:BI40)&lt;BI$15,1,IF(BI$15=0,1,""))</f>
        <v>1</v>
      </c>
      <c r="BJ41" s="239">
        <f>IF(SUM(BJ$16:BJ40)&lt;BJ$15,1,IF(BJ$15=0,1,""))</f>
        <v>1</v>
      </c>
      <c r="BK41" s="239">
        <f>IF(SUM(BK$16:BK40)&lt;BK$15,1,IF(BK$15=0,1,""))</f>
        <v>1</v>
      </c>
      <c r="BL41" s="239">
        <f>IF(SUM(BL$16:BL40)&lt;BL$15,1,IF(BL$15=0,1,""))</f>
        <v>1</v>
      </c>
      <c r="BM41" s="239">
        <f>IF(SUM(BM$16:BM40)&lt;BM$15,1,IF(BM$15=0,1,""))</f>
        <v>1</v>
      </c>
      <c r="BN41" s="239">
        <f>IF(SUM(BN$16:BN40)&lt;BN$15,1,IF(BN$15=0,1,""))</f>
        <v>1</v>
      </c>
      <c r="BO41" s="239">
        <f>IF(SUM(BO$16:BO40)&lt;BO$15,1,IF(BO$15=0,1,""))</f>
        <v>1</v>
      </c>
      <c r="BP41" s="239">
        <f>IF(SUM(BP$16:BP40)&lt;BP$15,1,IF(BP$15=0,1,""))</f>
        <v>1</v>
      </c>
      <c r="BQ41" s="239">
        <f>IF(SUM(BQ$16:BQ40)&lt;BQ$15,1,IF(BQ$15=0,1,""))</f>
        <v>1</v>
      </c>
      <c r="BR41" s="239">
        <f>IF(SUM(BR$16:BR40)&lt;BR$15,1,IF(BR$15=0,1,""))</f>
        <v>1</v>
      </c>
      <c r="BS41" s="239">
        <f>IF(SUM(BS$16:BS40)&lt;BS$15,1,IF(BS$15=0,1,""))</f>
        <v>1</v>
      </c>
      <c r="BT41" s="239">
        <f>IF(SUM(BT$16:BT40)&lt;BT$15,1,IF(BT$15=0,1,""))</f>
        <v>1</v>
      </c>
      <c r="BU41" s="239">
        <f>IF(SUM(BU$16:BU40)&lt;BU$15,1,IF(BU$15=0,1,""))</f>
        <v>1</v>
      </c>
      <c r="BV41" s="239">
        <f>IF(SUM(BV$16:BV40)&lt;BV$15,1,IF(BV$15=0,1,""))</f>
        <v>1</v>
      </c>
      <c r="BW41" s="239">
        <f>IF(SUM(BW$16:BW40)&lt;BW$15,1,IF(BW$15=0,1,""))</f>
        <v>1</v>
      </c>
      <c r="BX41" s="239">
        <f>IF(SUM(BX$16:BX40)&lt;BX$15,1,IF(BX$15=0,1,""))</f>
        <v>1</v>
      </c>
      <c r="BY41" s="239">
        <f>IF(SUM(BY$16:BY40)&lt;BY$15,1,IF(BY$15=0,1,""))</f>
        <v>1</v>
      </c>
      <c r="BZ41" s="239">
        <f>IF(SUM(BZ$16:BZ40)&lt;BZ$15,1,IF(BZ$15=0,1,""))</f>
        <v>1</v>
      </c>
      <c r="CA41" s="239">
        <f>IF(SUM(CA$16:CA40)&lt;CA$15,1,IF(CA$15=0,1,""))</f>
        <v>1</v>
      </c>
      <c r="CB41" s="239">
        <f>IF(SUM(CB$16:CB40)&lt;CB$15,1,IF(CB$15=0,1,""))</f>
        <v>1</v>
      </c>
      <c r="CC41" s="239">
        <f>IF(SUM(CC$16:CC40)&lt;CC$15,1,IF(CC$15=0,1,""))</f>
        <v>1</v>
      </c>
      <c r="CD41" s="239">
        <f>IF(SUM(CD$16:CD40)&lt;CD$15,1,IF(CD$15=0,1,""))</f>
        <v>1</v>
      </c>
      <c r="CE41" s="239">
        <f>IF(SUM(CE$16:CE40)&lt;CE$15,1,IF(CE$15=0,1,""))</f>
        <v>1</v>
      </c>
      <c r="CF41" s="239">
        <f>IF(SUM(CF$16:CF40)&lt;CF$15,1,IF(CF$15=0,1,""))</f>
        <v>1</v>
      </c>
      <c r="CG41" s="239">
        <f>IF(SUM(CG$16:CG40)&lt;CG$15,1,IF(CG$15=0,1,""))</f>
        <v>1</v>
      </c>
      <c r="CH41" s="239">
        <f>IF(SUM(CH$16:CH40)&lt;CH$15,1,IF(CH$15=0,1,""))</f>
        <v>1</v>
      </c>
      <c r="CI41" s="239">
        <f>IF(SUM(CI$16:CI40)&lt;CI$15,1,IF(CI$15=0,1,""))</f>
        <v>1</v>
      </c>
      <c r="CJ41" s="239">
        <f>IF(SUM(CJ$16:CJ40)&lt;CJ$15,1,IF(CJ$15=0,1,""))</f>
        <v>1</v>
      </c>
      <c r="CK41" s="239">
        <f>IF(SUM(CK$16:CK40)&lt;CK$15,1,IF(CK$15=0,1,""))</f>
        <v>1</v>
      </c>
      <c r="CL41" s="239">
        <f>IF(SUM(CL$16:CL40)&lt;CL$15,1,IF(CL$15=0,1,""))</f>
        <v>1</v>
      </c>
      <c r="CM41" s="239">
        <f>IF(SUM(CM$16:CM40)&lt;CM$15,1,IF(CM$15=0,1,""))</f>
        <v>1</v>
      </c>
      <c r="CN41" s="239">
        <f>IF(SUM(CN$16:CN40)&lt;CN$15,1,IF(CN$15=0,1,""))</f>
        <v>1</v>
      </c>
      <c r="CO41" s="239">
        <f>IF(SUM(CO$16:CO40)&lt;CO$15,1,IF(CO$15=0,1,""))</f>
        <v>1</v>
      </c>
      <c r="CP41" s="239">
        <f>IF(SUM(CP$16:CP40)&lt;CP$15,1,IF(CP$15=0,1,""))</f>
        <v>1</v>
      </c>
      <c r="CQ41" s="239">
        <f>IF(SUM(CQ$16:CQ40)&lt;CQ$15,1,IF(CQ$15=0,1,""))</f>
        <v>1</v>
      </c>
      <c r="CR41" s="239">
        <f>IF(SUM(CR$16:CR40)&lt;CR$15,1,IF(CR$15=0,1,""))</f>
        <v>1</v>
      </c>
      <c r="CS41" s="239">
        <f>IF(SUM(CS$16:CS40)&lt;CS$15,1,IF(CS$15=0,1,""))</f>
        <v>1</v>
      </c>
      <c r="CT41" s="239">
        <f>IF(SUM(CT$16:CT40)&lt;CT$15,1,IF(CT$15=0,1,""))</f>
        <v>1</v>
      </c>
      <c r="CU41" s="239">
        <f>IF(SUM(CU$16:CU40)&lt;CU$15,1,IF(CU$15=0,1,""))</f>
        <v>1</v>
      </c>
      <c r="CV41" s="239">
        <f>IF(SUM(CV$16:CV40)&lt;CV$15,1,IF(CV$15=0,1,""))</f>
        <v>1</v>
      </c>
      <c r="CW41" s="239">
        <f>IF(SUM(CW$16:CW40)&lt;CW$15,1,IF(CW$15=0,1,""))</f>
        <v>1</v>
      </c>
      <c r="CX41" s="239">
        <f>IF(SUM(CX$16:CX40)&lt;CX$15,1,IF(CX$15=0,1,""))</f>
        <v>1</v>
      </c>
      <c r="CY41" s="239">
        <f>IF(SUM(CY$16:CY40)&lt;CY$15,1,IF(CY$15=0,1,""))</f>
        <v>1</v>
      </c>
      <c r="CZ41" s="239">
        <f>IF(SUM(CZ$16:CZ40)&lt;CZ$15,1,IF(CZ$15=0,1,""))</f>
        <v>1</v>
      </c>
      <c r="DA41" s="239">
        <f>IF(SUM(DA$16:DA40)&lt;DA$15,1,IF(DA$15=0,1,""))</f>
        <v>1</v>
      </c>
      <c r="DB41" s="239">
        <f>IF(SUM(DB$16:DB40)&lt;DB$15,1,IF(DB$15=0,1,""))</f>
        <v>1</v>
      </c>
      <c r="DC41" s="239">
        <f>IF(SUM(DC$16:DC40)&lt;DC$15,1,IF(DC$15=0,1,""))</f>
        <v>1</v>
      </c>
      <c r="DD41" s="239">
        <f>IF(SUM(DD$16:DD40)&lt;DD$15,1,IF(DD$15=0,1,""))</f>
        <v>1</v>
      </c>
      <c r="DE41" s="239">
        <f>IF(SUM(DE$16:DE40)&lt;DE$15,1,IF(DE$15=0,1,""))</f>
        <v>1</v>
      </c>
      <c r="DF41" s="239">
        <f>IF(SUM(DF$16:DF40)&lt;DF$15,1,IF(DF$15=0,1,""))</f>
        <v>1</v>
      </c>
      <c r="DG41" s="239">
        <f>IF(SUM(DG$16:DG40)&lt;DG$15,1,IF(DG$15=0,1,""))</f>
        <v>1</v>
      </c>
      <c r="DH41" s="239">
        <f>IF(SUM(DH$16:DH40)&lt;DH$15,1,IF(DH$15=0,1,""))</f>
        <v>1</v>
      </c>
      <c r="DI41" s="239">
        <f>IF(SUM(DI$16:DI40)&lt;DI$15,1,IF(DI$15=0,1,""))</f>
        <v>1</v>
      </c>
      <c r="DJ41" s="239">
        <f>IF(SUM(DJ$16:DJ40)&lt;DJ$15,1,IF(DJ$15=0,1,""))</f>
        <v>1</v>
      </c>
      <c r="DK41" s="239">
        <f>IF(SUM(DK$16:DK40)&lt;DK$15,1,IF(DK$15=0,1,""))</f>
        <v>1</v>
      </c>
      <c r="DL41" s="239">
        <f>IF(SUM(DL$16:DL40)&lt;DL$15,1,IF(DL$15=0,1,""))</f>
        <v>1</v>
      </c>
      <c r="DM41" s="239">
        <f>IF(SUM(DM$16:DM40)&lt;DM$15,1,IF(DM$15=0,1,""))</f>
        <v>1</v>
      </c>
      <c r="DN41" s="239">
        <f>IF(SUM(DN$16:DN40)&lt;DN$15,1,IF(DN$15=0,1,""))</f>
        <v>1</v>
      </c>
      <c r="DO41" s="239">
        <f>IF(SUM(DO$16:DO40)&lt;DO$15,1,IF(DO$15=0,1,""))</f>
        <v>1</v>
      </c>
      <c r="DP41" s="239">
        <f>IF(SUM(DP$16:DP40)&lt;DP$15,1,IF(DP$15=0,1,""))</f>
        <v>1</v>
      </c>
      <c r="DQ41" s="239">
        <f>IF(SUM(DQ$16:DQ40)&lt;DQ$15,1,IF(DQ$15=0,1,""))</f>
        <v>1</v>
      </c>
      <c r="DR41" s="239">
        <f>IF(SUM(DR$16:DR40)&lt;DR$15,1,IF(DR$15=0,1,""))</f>
        <v>1</v>
      </c>
      <c r="DS41" s="239">
        <f>IF(SUM(DS$16:DS40)&lt;DS$15,1,IF(DS$15=0,1,""))</f>
        <v>1</v>
      </c>
      <c r="DT41" s="239">
        <f>IF(SUM(DT$16:DT40)&lt;DT$15,1,IF(DT$15=0,1,""))</f>
        <v>1</v>
      </c>
      <c r="DU41" s="239">
        <f>IF(SUM(DU$16:DU40)&lt;DU$15,1,IF(DU$15=0,1,""))</f>
        <v>1</v>
      </c>
      <c r="DV41" s="239">
        <f>IF(SUM(DV$16:DV40)&lt;DV$15,1,IF(DV$15=0,1,""))</f>
        <v>1</v>
      </c>
      <c r="DW41" s="239">
        <f>IF(SUM(DW$16:DW40)&lt;DW$15,1,IF(DW$15=0,1,""))</f>
        <v>1</v>
      </c>
      <c r="DX41" s="239">
        <f>IF(SUM(DX$16:DX40)&lt;DX$15,1,IF(DX$15=0,1,""))</f>
        <v>1</v>
      </c>
      <c r="DY41" s="239">
        <f>IF(SUM(DY$16:DY40)&lt;DY$15,1,IF(DY$15=0,1,""))</f>
        <v>1</v>
      </c>
      <c r="DZ41" s="239">
        <f>IF(SUM(DZ$16:DZ40)&lt;DZ$15,1,IF(DZ$15=0,1,""))</f>
        <v>1</v>
      </c>
      <c r="EA41" s="239">
        <f>IF(SUM(EA$16:EA40)&lt;EA$15,1,IF(EA$15=0,1,""))</f>
        <v>1</v>
      </c>
      <c r="EB41" s="239">
        <f>IF(SUM(EB$16:EB40)&lt;EB$15,1,IF(EB$15=0,1,""))</f>
        <v>1</v>
      </c>
      <c r="EC41" s="239">
        <f>IF(SUM(EC$16:EC40)&lt;EC$15,1,IF(EC$15=0,1,""))</f>
        <v>1</v>
      </c>
      <c r="ED41" s="239">
        <f>IF(SUM(ED$16:ED40)&lt;ED$15,1,IF(ED$15=0,1,""))</f>
        <v>1</v>
      </c>
      <c r="EE41" s="239">
        <f>IF(SUM(EE$16:EE40)&lt;EE$15,1,IF(EE$15=0,1,""))</f>
        <v>1</v>
      </c>
      <c r="EF41" s="239">
        <f>IF(SUM(EF$16:EF40)&lt;EF$15,1,IF(EF$15=0,1,""))</f>
        <v>1</v>
      </c>
      <c r="EG41" s="239">
        <f>IF(SUM(EG$16:EG40)&lt;EG$15,1,IF(EG$15=0,1,""))</f>
        <v>1</v>
      </c>
      <c r="EH41" s="239">
        <f>IF(SUM(EH$16:EH40)&lt;EH$15,1,IF(EH$15=0,1,""))</f>
        <v>1</v>
      </c>
      <c r="EI41" s="239">
        <f>IF(SUM(EI$16:EI40)&lt;EI$15,1,IF(EI$15=0,1,""))</f>
        <v>1</v>
      </c>
      <c r="EJ41" s="239">
        <f>IF(SUM(EJ$16:EJ40)&lt;EJ$15,1,IF(EJ$15=0,1,""))</f>
        <v>1</v>
      </c>
      <c r="EK41" s="239">
        <f>IF(SUM(EK$16:EK40)&lt;EK$15,1,IF(EK$15=0,1,""))</f>
        <v>1</v>
      </c>
      <c r="EL41" s="239">
        <f>IF(SUM(EL$16:EL40)&lt;EL$15,1,IF(EL$15=0,1,""))</f>
        <v>1</v>
      </c>
      <c r="EM41" s="239">
        <f>IF(SUM(EM$16:EM40)&lt;EM$15,1,IF(EM$15=0,1,""))</f>
        <v>1</v>
      </c>
      <c r="EN41" s="239">
        <f>IF(SUM(EN$16:EN40)&lt;EN$15,1,IF(EN$15=0,1,""))</f>
        <v>1</v>
      </c>
      <c r="EO41" s="239">
        <f>IF(SUM(EO$16:EO40)&lt;EO$15,1,IF(EO$15=0,1,""))</f>
        <v>1</v>
      </c>
      <c r="EP41" s="239">
        <f>IF(SUM(EP$16:EP40)&lt;EP$15,1,IF(EP$15=0,1,""))</f>
        <v>1</v>
      </c>
      <c r="EQ41" s="239">
        <f>IF(SUM(EQ$16:EQ40)&lt;EQ$15,1,IF(EQ$15=0,1,""))</f>
        <v>1</v>
      </c>
      <c r="ER41" s="239">
        <f>IF(SUM(ER$16:ER40)&lt;ER$15,1,IF(ER$15=0,1,""))</f>
        <v>1</v>
      </c>
      <c r="ES41" s="239">
        <f>IF(SUM(ES$16:ES40)&lt;ES$15,1,IF(ES$15=0,1,""))</f>
        <v>1</v>
      </c>
      <c r="ET41" s="239">
        <f>IF(SUM(ET$16:ET40)&lt;ET$15,1,IF(ET$15=0,1,""))</f>
        <v>1</v>
      </c>
      <c r="EU41" s="239">
        <f>IF(SUM(EU$16:EU40)&lt;EU$15,1,IF(EU$15=0,1,""))</f>
        <v>1</v>
      </c>
      <c r="EV41" s="239">
        <f>IF(SUM(EV$16:EV40)&lt;EV$15,1,IF(EV$15=0,1,""))</f>
        <v>1</v>
      </c>
      <c r="EW41" s="239">
        <f>IF(SUM(EW$16:EW40)&lt;EW$15,1,IF(EW$15=0,1,""))</f>
        <v>1</v>
      </c>
      <c r="EX41" s="239">
        <f>IF(SUM(EX$16:EX40)&lt;EX$15,1,IF(EX$15=0,1,""))</f>
        <v>1</v>
      </c>
      <c r="EY41" s="239">
        <f>IF(SUM(EY$16:EY40)&lt;EY$15,1,IF(EY$15=0,1,""))</f>
        <v>1</v>
      </c>
      <c r="EZ41" s="239">
        <f>IF(SUM(EZ$16:EZ40)&lt;EZ$15,1,IF(EZ$15=0,1,""))</f>
        <v>1</v>
      </c>
      <c r="FA41" s="239">
        <f>IF(SUM(FA$16:FA40)&lt;FA$15,1,IF(FA$15=0,1,""))</f>
        <v>1</v>
      </c>
      <c r="FB41" s="239">
        <f>IF(SUM(FB$16:FB40)&lt;FB$15,1,IF(FB$15=0,1,""))</f>
        <v>1</v>
      </c>
      <c r="FC41" s="239">
        <f>IF(SUM(FC$16:FC40)&lt;FC$15,1,IF(FC$15=0,1,""))</f>
        <v>1</v>
      </c>
      <c r="FD41" s="239">
        <f>IF(SUM(FD$16:FD40)&lt;FD$15,1,IF(FD$15=0,1,""))</f>
        <v>1</v>
      </c>
      <c r="FE41" s="239">
        <f>IF(SUM(FE$16:FE40)&lt;FE$15,1,IF(FE$15=0,1,""))</f>
        <v>1</v>
      </c>
      <c r="FF41" s="239">
        <f>IF(SUM(FF$16:FF40)&lt;FF$15,1,IF(FF$15=0,1,""))</f>
        <v>1</v>
      </c>
      <c r="FG41" s="239">
        <f>IF(SUM(FG$16:FG40)&lt;FG$15,1,IF(FG$15=0,1,""))</f>
        <v>1</v>
      </c>
      <c r="FH41" s="239">
        <f>IF(SUM(FH$16:FH40)&lt;FH$15,1,IF(FH$15=0,1,""))</f>
        <v>1</v>
      </c>
      <c r="FI41" s="239">
        <f>IF(SUM(FI$16:FI40)&lt;FI$15,1,IF(FI$15=0,1,""))</f>
        <v>1</v>
      </c>
      <c r="FJ41" s="239">
        <f>IF(SUM(FJ$16:FJ40)&lt;FJ$15,1,IF(FJ$15=0,1,""))</f>
        <v>1</v>
      </c>
      <c r="FK41" s="239">
        <f>IF(SUM(FK$16:FK40)&lt;FK$15,1,IF(FK$15=0,1,""))</f>
        <v>1</v>
      </c>
      <c r="FL41" s="239">
        <f>IF(SUM(FL$16:FL40)&lt;FL$15,1,IF(FL$15=0,1,""))</f>
        <v>1</v>
      </c>
      <c r="FM41" s="239">
        <f>IF(SUM(FM$16:FM40)&lt;FM$15,1,IF(FM$15=0,1,""))</f>
        <v>1</v>
      </c>
      <c r="FN41" s="239">
        <f>IF(SUM(FN$16:FN40)&lt;FN$15,1,IF(FN$15=0,1,""))</f>
        <v>1</v>
      </c>
      <c r="FO41" s="239">
        <f>IF(SUM(FO$16:FO40)&lt;FO$15,1,IF(FO$15=0,1,""))</f>
        <v>1</v>
      </c>
      <c r="FP41" s="239">
        <f>IF(SUM(FP$16:FP40)&lt;FP$15,1,IF(FP$15=0,1,""))</f>
        <v>1</v>
      </c>
      <c r="FQ41" s="239">
        <f>IF(SUM(FQ$16:FQ40)&lt;FQ$15,1,IF(FQ$15=0,1,""))</f>
        <v>1</v>
      </c>
      <c r="FR41" s="239">
        <f>IF(SUM(FR$16:FR40)&lt;FR$15,1,IF(FR$15=0,1,""))</f>
        <v>1</v>
      </c>
      <c r="FS41" s="239">
        <f>IF(SUM(FS$16:FS40)&lt;FS$15,1,IF(FS$15=0,1,""))</f>
        <v>1</v>
      </c>
      <c r="FT41" s="239">
        <f>IF(SUM(FT$16:FT40)&lt;FT$15,1,IF(FT$15=0,1,""))</f>
        <v>1</v>
      </c>
      <c r="FU41" s="239">
        <f>IF(SUM(FU$16:FU40)&lt;FU$15,1,IF(FU$15=0,1,""))</f>
        <v>1</v>
      </c>
      <c r="FV41" s="239">
        <f>IF(SUM(FV$16:FV40)&lt;FV$15,1,IF(FV$15=0,1,""))</f>
        <v>1</v>
      </c>
      <c r="FW41" s="239">
        <f>IF(SUM(FW$16:FW40)&lt;FW$15,1,IF(FW$15=0,1,""))</f>
        <v>1</v>
      </c>
      <c r="FX41" s="239">
        <f>IF(SUM(FX$16:FX40)&lt;FX$15,1,IF(FX$15=0,1,""))</f>
        <v>1</v>
      </c>
      <c r="FY41" s="239">
        <f>IF(SUM(FY$16:FY40)&lt;FY$15,1,IF(FY$15=0,1,""))</f>
        <v>1</v>
      </c>
      <c r="FZ41" s="239">
        <f>IF(SUM(FZ$16:FZ40)&lt;FZ$15,1,IF(FZ$15=0,1,""))</f>
        <v>1</v>
      </c>
      <c r="GA41" s="239">
        <f>IF(SUM(GA$16:GA40)&lt;GA$15,1,IF(GA$15=0,1,""))</f>
        <v>1</v>
      </c>
      <c r="GB41" s="239">
        <f>IF(SUM(GB$16:GB40)&lt;GB$15,1,IF(GB$15=0,1,""))</f>
        <v>1</v>
      </c>
      <c r="GC41" s="239">
        <f>IF(SUM(GC$16:GC40)&lt;GC$15,1,IF(GC$15=0,1,""))</f>
        <v>1</v>
      </c>
      <c r="GD41" s="239">
        <f>IF(SUM(GD$16:GD40)&lt;GD$15,1,IF(GD$15=0,1,""))</f>
        <v>1</v>
      </c>
      <c r="GE41" s="239">
        <f>IF(SUM(GE$16:GE40)&lt;GE$15,1,IF(GE$15=0,1,""))</f>
        <v>1</v>
      </c>
      <c r="GF41" s="239">
        <f>IF(SUM(GF$16:GF40)&lt;GF$15,1,IF(GF$15=0,1,""))</f>
        <v>1</v>
      </c>
      <c r="GG41" s="239">
        <f>IF(SUM(GG$16:GG40)&lt;GG$15,1,IF(GG$15=0,1,""))</f>
        <v>1</v>
      </c>
      <c r="GH41" s="239">
        <f>IF(SUM(GH$16:GH40)&lt;GH$15,1,IF(GH$15=0,1,""))</f>
        <v>1</v>
      </c>
      <c r="GI41" s="239">
        <f>IF(SUM(GI$16:GI40)&lt;GI$15,1,IF(GI$15=0,1,""))</f>
        <v>1</v>
      </c>
      <c r="GJ41" s="239">
        <f>IF(SUM(GJ$16:GJ40)&lt;GJ$15,1,IF(GJ$15=0,1,""))</f>
        <v>1</v>
      </c>
      <c r="GK41" s="239">
        <f>IF(SUM(GK$16:GK40)&lt;GK$15,1,IF(GK$15=0,1,""))</f>
        <v>1</v>
      </c>
      <c r="GL41" s="239">
        <f>IF(SUM(GL$16:GL40)&lt;GL$15,1,IF(GL$15=0,1,""))</f>
        <v>1</v>
      </c>
      <c r="GM41" s="239">
        <f>IF(SUM(GM$16:GM40)&lt;GM$15,1,IF(GM$15=0,1,""))</f>
        <v>1</v>
      </c>
      <c r="GN41" s="239">
        <f>IF(SUM(GN$16:GN40)&lt;GN$15,1,IF(GN$15=0,1,""))</f>
        <v>1</v>
      </c>
      <c r="GO41" s="239">
        <f>IF(SUM(GO$16:GO40)&lt;GO$15,1,IF(GO$15=0,1,""))</f>
        <v>1</v>
      </c>
      <c r="GP41" s="239">
        <f>IF(SUM(GP$16:GP40)&lt;GP$15,1,IF(GP$15=0,1,""))</f>
        <v>1</v>
      </c>
      <c r="GQ41" s="239">
        <f>IF(SUM(GQ$16:GQ40)&lt;GQ$15,1,IF(GQ$15=0,1,""))</f>
        <v>1</v>
      </c>
      <c r="GR41" s="239">
        <f>IF(SUM(GR$16:GR40)&lt;GR$15,1,IF(GR$15=0,1,""))</f>
        <v>1</v>
      </c>
      <c r="GS41" s="239">
        <f>IF(SUM(GS$16:GS40)&lt;GS$15,1,IF(GS$15=0,1,""))</f>
        <v>1</v>
      </c>
      <c r="GT41" s="239">
        <f>IF(SUM(GT$16:GT40)&lt;GT$15,1,IF(GT$15=0,1,""))</f>
        <v>1</v>
      </c>
      <c r="GU41" s="239">
        <f>IF(SUM(GU$16:GU40)&lt;GU$15,1,IF(GU$15=0,1,""))</f>
        <v>1</v>
      </c>
      <c r="GV41" s="239">
        <f>IF(SUM(GV$16:GV40)&lt;GV$15,1,IF(GV$15=0,1,""))</f>
        <v>1</v>
      </c>
      <c r="GW41" s="239">
        <f>IF(SUM(GW$16:GW40)&lt;GW$15,1,IF(GW$15=0,1,""))</f>
        <v>1</v>
      </c>
      <c r="GX41" s="239">
        <f>IF(SUM(GX$16:GX40)&lt;GX$15,1,IF(GX$15=0,1,""))</f>
        <v>1</v>
      </c>
      <c r="GY41" s="239">
        <f>IF(SUM(GY$16:GY40)&lt;GY$15,1,IF(GY$15=0,1,""))</f>
        <v>1</v>
      </c>
      <c r="GZ41" s="239">
        <f>IF(SUM(GZ$16:GZ40)&lt;GZ$15,1,IF(GZ$15=0,1,""))</f>
        <v>1</v>
      </c>
      <c r="HA41" s="239">
        <f>IF(SUM(HA$16:HA40)&lt;HA$15,1,IF(HA$15=0,1,""))</f>
        <v>1</v>
      </c>
      <c r="HB41" s="239">
        <f>IF(SUM(HB$16:HB40)&lt;HB$15,1,IF(HB$15=0,1,""))</f>
        <v>1</v>
      </c>
      <c r="HC41" s="239">
        <f>IF(SUM(HC$16:HC40)&lt;HC$15,1,IF(HC$15=0,1,""))</f>
        <v>1</v>
      </c>
      <c r="HD41" s="239">
        <f>IF(SUM(HD$16:HD40)&lt;HD$15,1,IF(HD$15=0,1,""))</f>
        <v>1</v>
      </c>
      <c r="HE41" s="239">
        <f>IF(SUM(HE$16:HE40)&lt;HE$15,1,IF(HE$15=0,1,""))</f>
        <v>1</v>
      </c>
      <c r="HF41" s="239">
        <f>IF(SUM(HF$16:HF40)&lt;HF$15,1,IF(HF$15=0,1,""))</f>
        <v>1</v>
      </c>
      <c r="HG41" s="239">
        <f>IF(SUM(HG$16:HG40)&lt;HG$15,1,IF(HG$15=0,1,""))</f>
        <v>1</v>
      </c>
      <c r="HH41" s="239">
        <f>IF(SUM(HH$16:HH40)&lt;HH$15,1,IF(HH$15=0,1,""))</f>
        <v>1</v>
      </c>
      <c r="HI41" s="239">
        <f>IF(SUM(HI$16:HI40)&lt;HI$15,1,IF(HI$15=0,1,""))</f>
        <v>1</v>
      </c>
      <c r="HJ41" s="239">
        <f>IF(SUM(HJ$16:HJ40)&lt;HJ$15,1,IF(HJ$15=0,1,""))</f>
        <v>1</v>
      </c>
      <c r="HK41" s="239">
        <f>IF(SUM(HK$16:HK40)&lt;HK$15,1,IF(HK$15=0,1,""))</f>
        <v>1</v>
      </c>
      <c r="HL41" s="239">
        <f>IF(SUM(HL$16:HL40)&lt;HL$15,1,IF(HL$15=0,1,""))</f>
        <v>1</v>
      </c>
      <c r="HM41" s="239">
        <f>IF(SUM(HM$16:HM40)&lt;HM$15,1,IF(HM$15=0,1,""))</f>
        <v>1</v>
      </c>
      <c r="HN41" s="239">
        <f>IF(SUM(HN$16:HN40)&lt;HN$15,1,IF(HN$15=0,1,""))</f>
        <v>1</v>
      </c>
      <c r="HO41" s="239">
        <f>IF(SUM(HO$16:HO40)&lt;HO$15,1,IF(HO$15=0,1,""))</f>
        <v>1</v>
      </c>
      <c r="HP41" s="239">
        <f>IF(SUM(HP$16:HP40)&lt;HP$15,1,IF(HP$15=0,1,""))</f>
        <v>1</v>
      </c>
      <c r="HQ41" s="239">
        <f>IF(SUM(HQ$16:HQ40)&lt;HQ$15,1,IF(HQ$15=0,1,""))</f>
        <v>1</v>
      </c>
      <c r="HR41" s="239">
        <f>IF(SUM(HR$16:HR40)&lt;HR$15,1,IF(HR$15=0,1,""))</f>
        <v>1</v>
      </c>
      <c r="HS41" s="239">
        <f>IF(SUM(HS$16:HS40)&lt;HS$15,1,IF(HS$15=0,1,""))</f>
        <v>1</v>
      </c>
      <c r="HT41" s="239">
        <f>IF(SUM(HT$16:HT40)&lt;HT$15,1,IF(HT$15=0,1,""))</f>
        <v>1</v>
      </c>
      <c r="HU41" s="239">
        <f>IF(SUM(HU$16:HU40)&lt;HU$15,1,IF(HU$15=0,1,""))</f>
        <v>1</v>
      </c>
      <c r="HV41" s="239">
        <f>IF(SUM(HV$16:HV40)&lt;HV$15,1,IF(HV$15=0,1,""))</f>
        <v>1</v>
      </c>
      <c r="HW41" s="239">
        <f>IF(SUM(HW$16:HW40)&lt;HW$15,1,IF(HW$15=0,1,""))</f>
        <v>1</v>
      </c>
      <c r="HX41" s="239">
        <f>IF(SUM(HX$16:HX40)&lt;HX$15,1,IF(HX$15=0,1,""))</f>
        <v>1</v>
      </c>
      <c r="HY41" s="239">
        <f>IF(SUM(HY$16:HY40)&lt;HY$15,1,IF(HY$15=0,1,""))</f>
        <v>1</v>
      </c>
      <c r="HZ41" s="239">
        <f>IF(SUM(HZ$16:HZ40)&lt;HZ$15,1,IF(HZ$15=0,1,""))</f>
        <v>1</v>
      </c>
      <c r="IA41" s="239">
        <f>IF(SUM(IA$16:IA40)&lt;IA$15,1,IF(IA$15=0,1,""))</f>
        <v>1</v>
      </c>
      <c r="IB41" s="239">
        <f>IF(SUM(IB$16:IB40)&lt;IB$15,1,IF(IB$15=0,1,""))</f>
        <v>1</v>
      </c>
      <c r="IC41" s="239">
        <f>IF(SUM(IC$16:IC40)&lt;IC$15,1,IF(IC$15=0,1,""))</f>
        <v>1</v>
      </c>
      <c r="ID41" s="239">
        <f>IF(SUM(ID$16:ID40)&lt;ID$15,1,IF(ID$15=0,1,""))</f>
        <v>1</v>
      </c>
      <c r="IE41" s="239">
        <f>IF(SUM(IE$16:IE40)&lt;IE$15,1,IF(IE$15=0,1,""))</f>
        <v>1</v>
      </c>
      <c r="IF41" s="239">
        <f>IF(SUM(IF$16:IF40)&lt;IF$15,1,IF(IF$15=0,1,""))</f>
        <v>1</v>
      </c>
      <c r="IG41" s="239">
        <f>IF(SUM(IG$16:IG40)&lt;IG$15,1,IF(IG$15=0,1,""))</f>
        <v>1</v>
      </c>
      <c r="IH41" s="239">
        <f>IF(SUM(IH$16:IH40)&lt;IH$15,1,IF(IH$15=0,1,""))</f>
        <v>1</v>
      </c>
      <c r="II41" s="239">
        <f>IF(SUM(II$16:II40)&lt;II$15,1,IF(II$15=0,1,""))</f>
        <v>1</v>
      </c>
      <c r="IJ41" s="239">
        <f>IF(SUM(IJ$16:IJ40)&lt;IJ$15,1,IF(IJ$15=0,1,""))</f>
        <v>1</v>
      </c>
      <c r="IK41" s="239">
        <f>IF(SUM(IK$16:IK40)&lt;IK$15,1,IF(IK$15=0,1,""))</f>
        <v>1</v>
      </c>
      <c r="IL41" s="239">
        <f>IF(SUM(IL$16:IL40)&lt;IL$15,1,IF(IL$15=0,1,""))</f>
        <v>1</v>
      </c>
      <c r="IM41" s="239">
        <f>IF(SUM(IM$16:IM40)&lt;IM$15,1,IF(IM$15=0,1,""))</f>
        <v>1</v>
      </c>
      <c r="IN41" s="239">
        <f>IF(SUM(IN$16:IN40)&lt;IN$15,1,IF(IN$15=0,1,""))</f>
        <v>1</v>
      </c>
      <c r="IO41" s="85"/>
    </row>
    <row r="42" spans="2:249" ht="12.95" hidden="1" customHeight="1" outlineLevel="1">
      <c r="B42" s="384"/>
      <c r="C42" s="16"/>
      <c r="D42" s="16"/>
      <c r="E42" s="384">
        <v>27</v>
      </c>
      <c r="F42" s="16" t="str">
        <f>Sites!C90</f>
        <v>cholkasa</v>
      </c>
      <c r="G42" s="253"/>
      <c r="H42" s="16"/>
      <c r="I42" s="239" t="str">
        <f>IF(SUM(I$16:I41)&lt;I$15,1,IF(I$15=0,1,""))</f>
        <v/>
      </c>
      <c r="J42" s="239" t="str">
        <f>IF(SUM(J$16:J41)&lt;J$15,1,IF(J$15=0,1,""))</f>
        <v/>
      </c>
      <c r="K42" s="239" t="str">
        <f>IF(SUM(K$16:K41)&lt;K$15,1,IF(K$15=0,1,""))</f>
        <v/>
      </c>
      <c r="L42" s="239" t="str">
        <f>IF(SUM(L$16:L41)&lt;L$15,1,IF(L$15=0,1,""))</f>
        <v/>
      </c>
      <c r="M42" s="239" t="str">
        <f>IF(SUM(M$16:M41)&lt;M$15,1,IF(M$15=0,1,""))</f>
        <v/>
      </c>
      <c r="N42" s="239">
        <f>IF(SUM(N$16:N41)&lt;N$15,1,IF(N$15=0,1,""))</f>
        <v>1</v>
      </c>
      <c r="O42" s="239">
        <f>IF(SUM(O$16:O41)&lt;O$15,1,IF(O$15=0,1,""))</f>
        <v>1</v>
      </c>
      <c r="P42" s="239">
        <f>IF(SUM(P$16:P41)&lt;P$15,1,IF(P$15=0,1,""))</f>
        <v>1</v>
      </c>
      <c r="Q42" s="239">
        <f>IF(SUM(Q$16:Q41)&lt;Q$15,1,IF(Q$15=0,1,""))</f>
        <v>1</v>
      </c>
      <c r="R42" s="239">
        <f>IF(SUM(R$16:R41)&lt;R$15,1,IF(R$15=0,1,""))</f>
        <v>1</v>
      </c>
      <c r="S42" s="239">
        <f>IF(SUM(S$16:S41)&lt;S$15,1,IF(S$15=0,1,""))</f>
        <v>1</v>
      </c>
      <c r="T42" s="239">
        <f>IF(SUM(T$16:T41)&lt;T$15,1,IF(T$15=0,1,""))</f>
        <v>1</v>
      </c>
      <c r="U42" s="239">
        <f>IF(SUM(U$16:U41)&lt;U$15,1,IF(U$15=0,1,""))</f>
        <v>1</v>
      </c>
      <c r="V42" s="239">
        <f>IF(SUM(V$16:V41)&lt;V$15,1,IF(V$15=0,1,""))</f>
        <v>1</v>
      </c>
      <c r="W42" s="239">
        <f>IF(SUM(W$16:W41)&lt;W$15,1,IF(W$15=0,1,""))</f>
        <v>1</v>
      </c>
      <c r="X42" s="239">
        <f>IF(SUM(X$16:X41)&lt;X$15,1,IF(X$15=0,1,""))</f>
        <v>1</v>
      </c>
      <c r="Y42" s="239">
        <f>IF(SUM(Y$16:Y41)&lt;Y$15,1,IF(Y$15=0,1,""))</f>
        <v>1</v>
      </c>
      <c r="Z42" s="239">
        <f>IF(SUM(Z$16:Z41)&lt;Z$15,1,IF(Z$15=0,1,""))</f>
        <v>1</v>
      </c>
      <c r="AA42" s="239">
        <f>IF(SUM(AA$16:AA41)&lt;AA$15,1,IF(AA$15=0,1,""))</f>
        <v>1</v>
      </c>
      <c r="AB42" s="239">
        <f>IF(SUM(AB$16:AB41)&lt;AB$15,1,IF(AB$15=0,1,""))</f>
        <v>1</v>
      </c>
      <c r="AC42" s="239">
        <f>IF(SUM(AC$16:AC41)&lt;AC$15,1,IF(AC$15=0,1,""))</f>
        <v>1</v>
      </c>
      <c r="AD42" s="239">
        <f>IF(SUM(AD$16:AD41)&lt;AD$15,1,IF(AD$15=0,1,""))</f>
        <v>1</v>
      </c>
      <c r="AE42" s="239">
        <f>IF(SUM(AE$16:AE41)&lt;AE$15,1,IF(AE$15=0,1,""))</f>
        <v>1</v>
      </c>
      <c r="AF42" s="239">
        <f>IF(SUM(AF$16:AF41)&lt;AF$15,1,IF(AF$15=0,1,""))</f>
        <v>1</v>
      </c>
      <c r="AG42" s="239">
        <f>IF(SUM(AG$16:AG41)&lt;AG$15,1,IF(AG$15=0,1,""))</f>
        <v>1</v>
      </c>
      <c r="AH42" s="239">
        <f>IF(SUM(AH$16:AH41)&lt;AH$15,1,IF(AH$15=0,1,""))</f>
        <v>1</v>
      </c>
      <c r="AI42" s="239">
        <f>IF(SUM(AI$16:AI41)&lt;AI$15,1,IF(AI$15=0,1,""))</f>
        <v>1</v>
      </c>
      <c r="AJ42" s="239">
        <f>IF(SUM(AJ$16:AJ41)&lt;AJ$15,1,IF(AJ$15=0,1,""))</f>
        <v>1</v>
      </c>
      <c r="AK42" s="239">
        <f>IF(SUM(AK$16:AK41)&lt;AK$15,1,IF(AK$15=0,1,""))</f>
        <v>1</v>
      </c>
      <c r="AL42" s="239">
        <f>IF(SUM(AL$16:AL41)&lt;AL$15,1,IF(AL$15=0,1,""))</f>
        <v>1</v>
      </c>
      <c r="AM42" s="239">
        <f>IF(SUM(AM$16:AM41)&lt;AM$15,1,IF(AM$15=0,1,""))</f>
        <v>1</v>
      </c>
      <c r="AN42" s="239">
        <f>IF(SUM(AN$16:AN41)&lt;AN$15,1,IF(AN$15=0,1,""))</f>
        <v>1</v>
      </c>
      <c r="AO42" s="239">
        <f>IF(SUM(AO$16:AO41)&lt;AO$15,1,IF(AO$15=0,1,""))</f>
        <v>1</v>
      </c>
      <c r="AP42" s="239">
        <f>IF(SUM(AP$16:AP41)&lt;AP$15,1,IF(AP$15=0,1,""))</f>
        <v>1</v>
      </c>
      <c r="AQ42" s="239">
        <f>IF(SUM(AQ$16:AQ41)&lt;AQ$15,1,IF(AQ$15=0,1,""))</f>
        <v>1</v>
      </c>
      <c r="AR42" s="239">
        <f>IF(SUM(AR$16:AR41)&lt;AR$15,1,IF(AR$15=0,1,""))</f>
        <v>1</v>
      </c>
      <c r="AS42" s="239">
        <f>IF(SUM(AS$16:AS41)&lt;AS$15,1,IF(AS$15=0,1,""))</f>
        <v>1</v>
      </c>
      <c r="AT42" s="239">
        <f>IF(SUM(AT$16:AT41)&lt;AT$15,1,IF(AT$15=0,1,""))</f>
        <v>1</v>
      </c>
      <c r="AU42" s="239">
        <f>IF(SUM(AU$16:AU41)&lt;AU$15,1,IF(AU$15=0,1,""))</f>
        <v>1</v>
      </c>
      <c r="AV42" s="239">
        <f>IF(SUM(AV$16:AV41)&lt;AV$15,1,IF(AV$15=0,1,""))</f>
        <v>1</v>
      </c>
      <c r="AW42" s="239">
        <f>IF(SUM(AW$16:AW41)&lt;AW$15,1,IF(AW$15=0,1,""))</f>
        <v>1</v>
      </c>
      <c r="AX42" s="239">
        <f>IF(SUM(AX$16:AX41)&lt;AX$15,1,IF(AX$15=0,1,""))</f>
        <v>1</v>
      </c>
      <c r="AY42" s="239">
        <f>IF(SUM(AY$16:AY41)&lt;AY$15,1,IF(AY$15=0,1,""))</f>
        <v>1</v>
      </c>
      <c r="AZ42" s="239">
        <f>IF(SUM(AZ$16:AZ41)&lt;AZ$15,1,IF(AZ$15=0,1,""))</f>
        <v>1</v>
      </c>
      <c r="BA42" s="239">
        <f>IF(SUM(BA$16:BA41)&lt;BA$15,1,IF(BA$15=0,1,""))</f>
        <v>1</v>
      </c>
      <c r="BB42" s="239">
        <f>IF(SUM(BB$16:BB41)&lt;BB$15,1,IF(BB$15=0,1,""))</f>
        <v>1</v>
      </c>
      <c r="BC42" s="239">
        <f>IF(SUM(BC$16:BC41)&lt;BC$15,1,IF(BC$15=0,1,""))</f>
        <v>1</v>
      </c>
      <c r="BD42" s="239">
        <f>IF(SUM(BD$16:BD41)&lt;BD$15,1,IF(BD$15=0,1,""))</f>
        <v>1</v>
      </c>
      <c r="BE42" s="239">
        <f>IF(SUM(BE$16:BE41)&lt;BE$15,1,IF(BE$15=0,1,""))</f>
        <v>1</v>
      </c>
      <c r="BF42" s="239">
        <f>IF(SUM(BF$16:BF41)&lt;BF$15,1,IF(BF$15=0,1,""))</f>
        <v>1</v>
      </c>
      <c r="BG42" s="239">
        <f>IF(SUM(BG$16:BG41)&lt;BG$15,1,IF(BG$15=0,1,""))</f>
        <v>1</v>
      </c>
      <c r="BH42" s="239">
        <f>IF(SUM(BH$16:BH41)&lt;BH$15,1,IF(BH$15=0,1,""))</f>
        <v>1</v>
      </c>
      <c r="BI42" s="239">
        <f>IF(SUM(BI$16:BI41)&lt;BI$15,1,IF(BI$15=0,1,""))</f>
        <v>1</v>
      </c>
      <c r="BJ42" s="239">
        <f>IF(SUM(BJ$16:BJ41)&lt;BJ$15,1,IF(BJ$15=0,1,""))</f>
        <v>1</v>
      </c>
      <c r="BK42" s="239">
        <f>IF(SUM(BK$16:BK41)&lt;BK$15,1,IF(BK$15=0,1,""))</f>
        <v>1</v>
      </c>
      <c r="BL42" s="239">
        <f>IF(SUM(BL$16:BL41)&lt;BL$15,1,IF(BL$15=0,1,""))</f>
        <v>1</v>
      </c>
      <c r="BM42" s="239">
        <f>IF(SUM(BM$16:BM41)&lt;BM$15,1,IF(BM$15=0,1,""))</f>
        <v>1</v>
      </c>
      <c r="BN42" s="239">
        <f>IF(SUM(BN$16:BN41)&lt;BN$15,1,IF(BN$15=0,1,""))</f>
        <v>1</v>
      </c>
      <c r="BO42" s="239">
        <f>IF(SUM(BO$16:BO41)&lt;BO$15,1,IF(BO$15=0,1,""))</f>
        <v>1</v>
      </c>
      <c r="BP42" s="239">
        <f>IF(SUM(BP$16:BP41)&lt;BP$15,1,IF(BP$15=0,1,""))</f>
        <v>1</v>
      </c>
      <c r="BQ42" s="239">
        <f>IF(SUM(BQ$16:BQ41)&lt;BQ$15,1,IF(BQ$15=0,1,""))</f>
        <v>1</v>
      </c>
      <c r="BR42" s="239">
        <f>IF(SUM(BR$16:BR41)&lt;BR$15,1,IF(BR$15=0,1,""))</f>
        <v>1</v>
      </c>
      <c r="BS42" s="239">
        <f>IF(SUM(BS$16:BS41)&lt;BS$15,1,IF(BS$15=0,1,""))</f>
        <v>1</v>
      </c>
      <c r="BT42" s="239">
        <f>IF(SUM(BT$16:BT41)&lt;BT$15,1,IF(BT$15=0,1,""))</f>
        <v>1</v>
      </c>
      <c r="BU42" s="239">
        <f>IF(SUM(BU$16:BU41)&lt;BU$15,1,IF(BU$15=0,1,""))</f>
        <v>1</v>
      </c>
      <c r="BV42" s="239">
        <f>IF(SUM(BV$16:BV41)&lt;BV$15,1,IF(BV$15=0,1,""))</f>
        <v>1</v>
      </c>
      <c r="BW42" s="239">
        <f>IF(SUM(BW$16:BW41)&lt;BW$15,1,IF(BW$15=0,1,""))</f>
        <v>1</v>
      </c>
      <c r="BX42" s="239">
        <f>IF(SUM(BX$16:BX41)&lt;BX$15,1,IF(BX$15=0,1,""))</f>
        <v>1</v>
      </c>
      <c r="BY42" s="239">
        <f>IF(SUM(BY$16:BY41)&lt;BY$15,1,IF(BY$15=0,1,""))</f>
        <v>1</v>
      </c>
      <c r="BZ42" s="239">
        <f>IF(SUM(BZ$16:BZ41)&lt;BZ$15,1,IF(BZ$15=0,1,""))</f>
        <v>1</v>
      </c>
      <c r="CA42" s="239">
        <f>IF(SUM(CA$16:CA41)&lt;CA$15,1,IF(CA$15=0,1,""))</f>
        <v>1</v>
      </c>
      <c r="CB42" s="239">
        <f>IF(SUM(CB$16:CB41)&lt;CB$15,1,IF(CB$15=0,1,""))</f>
        <v>1</v>
      </c>
      <c r="CC42" s="239">
        <f>IF(SUM(CC$16:CC41)&lt;CC$15,1,IF(CC$15=0,1,""))</f>
        <v>1</v>
      </c>
      <c r="CD42" s="239">
        <f>IF(SUM(CD$16:CD41)&lt;CD$15,1,IF(CD$15=0,1,""))</f>
        <v>1</v>
      </c>
      <c r="CE42" s="239">
        <f>IF(SUM(CE$16:CE41)&lt;CE$15,1,IF(CE$15=0,1,""))</f>
        <v>1</v>
      </c>
      <c r="CF42" s="239">
        <f>IF(SUM(CF$16:CF41)&lt;CF$15,1,IF(CF$15=0,1,""))</f>
        <v>1</v>
      </c>
      <c r="CG42" s="239">
        <f>IF(SUM(CG$16:CG41)&lt;CG$15,1,IF(CG$15=0,1,""))</f>
        <v>1</v>
      </c>
      <c r="CH42" s="239">
        <f>IF(SUM(CH$16:CH41)&lt;CH$15,1,IF(CH$15=0,1,""))</f>
        <v>1</v>
      </c>
      <c r="CI42" s="239">
        <f>IF(SUM(CI$16:CI41)&lt;CI$15,1,IF(CI$15=0,1,""))</f>
        <v>1</v>
      </c>
      <c r="CJ42" s="239">
        <f>IF(SUM(CJ$16:CJ41)&lt;CJ$15,1,IF(CJ$15=0,1,""))</f>
        <v>1</v>
      </c>
      <c r="CK42" s="239">
        <f>IF(SUM(CK$16:CK41)&lt;CK$15,1,IF(CK$15=0,1,""))</f>
        <v>1</v>
      </c>
      <c r="CL42" s="239">
        <f>IF(SUM(CL$16:CL41)&lt;CL$15,1,IF(CL$15=0,1,""))</f>
        <v>1</v>
      </c>
      <c r="CM42" s="239">
        <f>IF(SUM(CM$16:CM41)&lt;CM$15,1,IF(CM$15=0,1,""))</f>
        <v>1</v>
      </c>
      <c r="CN42" s="239">
        <f>IF(SUM(CN$16:CN41)&lt;CN$15,1,IF(CN$15=0,1,""))</f>
        <v>1</v>
      </c>
      <c r="CO42" s="239">
        <f>IF(SUM(CO$16:CO41)&lt;CO$15,1,IF(CO$15=0,1,""))</f>
        <v>1</v>
      </c>
      <c r="CP42" s="239">
        <f>IF(SUM(CP$16:CP41)&lt;CP$15,1,IF(CP$15=0,1,""))</f>
        <v>1</v>
      </c>
      <c r="CQ42" s="239">
        <f>IF(SUM(CQ$16:CQ41)&lt;CQ$15,1,IF(CQ$15=0,1,""))</f>
        <v>1</v>
      </c>
      <c r="CR42" s="239">
        <f>IF(SUM(CR$16:CR41)&lt;CR$15,1,IF(CR$15=0,1,""))</f>
        <v>1</v>
      </c>
      <c r="CS42" s="239">
        <f>IF(SUM(CS$16:CS41)&lt;CS$15,1,IF(CS$15=0,1,""))</f>
        <v>1</v>
      </c>
      <c r="CT42" s="239">
        <f>IF(SUM(CT$16:CT41)&lt;CT$15,1,IF(CT$15=0,1,""))</f>
        <v>1</v>
      </c>
      <c r="CU42" s="239">
        <f>IF(SUM(CU$16:CU41)&lt;CU$15,1,IF(CU$15=0,1,""))</f>
        <v>1</v>
      </c>
      <c r="CV42" s="239">
        <f>IF(SUM(CV$16:CV41)&lt;CV$15,1,IF(CV$15=0,1,""))</f>
        <v>1</v>
      </c>
      <c r="CW42" s="239">
        <f>IF(SUM(CW$16:CW41)&lt;CW$15,1,IF(CW$15=0,1,""))</f>
        <v>1</v>
      </c>
      <c r="CX42" s="239">
        <f>IF(SUM(CX$16:CX41)&lt;CX$15,1,IF(CX$15=0,1,""))</f>
        <v>1</v>
      </c>
      <c r="CY42" s="239">
        <f>IF(SUM(CY$16:CY41)&lt;CY$15,1,IF(CY$15=0,1,""))</f>
        <v>1</v>
      </c>
      <c r="CZ42" s="239">
        <f>IF(SUM(CZ$16:CZ41)&lt;CZ$15,1,IF(CZ$15=0,1,""))</f>
        <v>1</v>
      </c>
      <c r="DA42" s="239">
        <f>IF(SUM(DA$16:DA41)&lt;DA$15,1,IF(DA$15=0,1,""))</f>
        <v>1</v>
      </c>
      <c r="DB42" s="239">
        <f>IF(SUM(DB$16:DB41)&lt;DB$15,1,IF(DB$15=0,1,""))</f>
        <v>1</v>
      </c>
      <c r="DC42" s="239">
        <f>IF(SUM(DC$16:DC41)&lt;DC$15,1,IF(DC$15=0,1,""))</f>
        <v>1</v>
      </c>
      <c r="DD42" s="239">
        <f>IF(SUM(DD$16:DD41)&lt;DD$15,1,IF(DD$15=0,1,""))</f>
        <v>1</v>
      </c>
      <c r="DE42" s="239">
        <f>IF(SUM(DE$16:DE41)&lt;DE$15,1,IF(DE$15=0,1,""))</f>
        <v>1</v>
      </c>
      <c r="DF42" s="239">
        <f>IF(SUM(DF$16:DF41)&lt;DF$15,1,IF(DF$15=0,1,""))</f>
        <v>1</v>
      </c>
      <c r="DG42" s="239">
        <f>IF(SUM(DG$16:DG41)&lt;DG$15,1,IF(DG$15=0,1,""))</f>
        <v>1</v>
      </c>
      <c r="DH42" s="239">
        <f>IF(SUM(DH$16:DH41)&lt;DH$15,1,IF(DH$15=0,1,""))</f>
        <v>1</v>
      </c>
      <c r="DI42" s="239">
        <f>IF(SUM(DI$16:DI41)&lt;DI$15,1,IF(DI$15=0,1,""))</f>
        <v>1</v>
      </c>
      <c r="DJ42" s="239">
        <f>IF(SUM(DJ$16:DJ41)&lt;DJ$15,1,IF(DJ$15=0,1,""))</f>
        <v>1</v>
      </c>
      <c r="DK42" s="239">
        <f>IF(SUM(DK$16:DK41)&lt;DK$15,1,IF(DK$15=0,1,""))</f>
        <v>1</v>
      </c>
      <c r="DL42" s="239">
        <f>IF(SUM(DL$16:DL41)&lt;DL$15,1,IF(DL$15=0,1,""))</f>
        <v>1</v>
      </c>
      <c r="DM42" s="239">
        <f>IF(SUM(DM$16:DM41)&lt;DM$15,1,IF(DM$15=0,1,""))</f>
        <v>1</v>
      </c>
      <c r="DN42" s="239">
        <f>IF(SUM(DN$16:DN41)&lt;DN$15,1,IF(DN$15=0,1,""))</f>
        <v>1</v>
      </c>
      <c r="DO42" s="239">
        <f>IF(SUM(DO$16:DO41)&lt;DO$15,1,IF(DO$15=0,1,""))</f>
        <v>1</v>
      </c>
      <c r="DP42" s="239">
        <f>IF(SUM(DP$16:DP41)&lt;DP$15,1,IF(DP$15=0,1,""))</f>
        <v>1</v>
      </c>
      <c r="DQ42" s="239">
        <f>IF(SUM(DQ$16:DQ41)&lt;DQ$15,1,IF(DQ$15=0,1,""))</f>
        <v>1</v>
      </c>
      <c r="DR42" s="239">
        <f>IF(SUM(DR$16:DR41)&lt;DR$15,1,IF(DR$15=0,1,""))</f>
        <v>1</v>
      </c>
      <c r="DS42" s="239">
        <f>IF(SUM(DS$16:DS41)&lt;DS$15,1,IF(DS$15=0,1,""))</f>
        <v>1</v>
      </c>
      <c r="DT42" s="239">
        <f>IF(SUM(DT$16:DT41)&lt;DT$15,1,IF(DT$15=0,1,""))</f>
        <v>1</v>
      </c>
      <c r="DU42" s="239">
        <f>IF(SUM(DU$16:DU41)&lt;DU$15,1,IF(DU$15=0,1,""))</f>
        <v>1</v>
      </c>
      <c r="DV42" s="239">
        <f>IF(SUM(DV$16:DV41)&lt;DV$15,1,IF(DV$15=0,1,""))</f>
        <v>1</v>
      </c>
      <c r="DW42" s="239">
        <f>IF(SUM(DW$16:DW41)&lt;DW$15,1,IF(DW$15=0,1,""))</f>
        <v>1</v>
      </c>
      <c r="DX42" s="239">
        <f>IF(SUM(DX$16:DX41)&lt;DX$15,1,IF(DX$15=0,1,""))</f>
        <v>1</v>
      </c>
      <c r="DY42" s="239">
        <f>IF(SUM(DY$16:DY41)&lt;DY$15,1,IF(DY$15=0,1,""))</f>
        <v>1</v>
      </c>
      <c r="DZ42" s="239">
        <f>IF(SUM(DZ$16:DZ41)&lt;DZ$15,1,IF(DZ$15=0,1,""))</f>
        <v>1</v>
      </c>
      <c r="EA42" s="239">
        <f>IF(SUM(EA$16:EA41)&lt;EA$15,1,IF(EA$15=0,1,""))</f>
        <v>1</v>
      </c>
      <c r="EB42" s="239">
        <f>IF(SUM(EB$16:EB41)&lt;EB$15,1,IF(EB$15=0,1,""))</f>
        <v>1</v>
      </c>
      <c r="EC42" s="239">
        <f>IF(SUM(EC$16:EC41)&lt;EC$15,1,IF(EC$15=0,1,""))</f>
        <v>1</v>
      </c>
      <c r="ED42" s="239">
        <f>IF(SUM(ED$16:ED41)&lt;ED$15,1,IF(ED$15=0,1,""))</f>
        <v>1</v>
      </c>
      <c r="EE42" s="239">
        <f>IF(SUM(EE$16:EE41)&lt;EE$15,1,IF(EE$15=0,1,""))</f>
        <v>1</v>
      </c>
      <c r="EF42" s="239">
        <f>IF(SUM(EF$16:EF41)&lt;EF$15,1,IF(EF$15=0,1,""))</f>
        <v>1</v>
      </c>
      <c r="EG42" s="239">
        <f>IF(SUM(EG$16:EG41)&lt;EG$15,1,IF(EG$15=0,1,""))</f>
        <v>1</v>
      </c>
      <c r="EH42" s="239">
        <f>IF(SUM(EH$16:EH41)&lt;EH$15,1,IF(EH$15=0,1,""))</f>
        <v>1</v>
      </c>
      <c r="EI42" s="239">
        <f>IF(SUM(EI$16:EI41)&lt;EI$15,1,IF(EI$15=0,1,""))</f>
        <v>1</v>
      </c>
      <c r="EJ42" s="239">
        <f>IF(SUM(EJ$16:EJ41)&lt;EJ$15,1,IF(EJ$15=0,1,""))</f>
        <v>1</v>
      </c>
      <c r="EK42" s="239">
        <f>IF(SUM(EK$16:EK41)&lt;EK$15,1,IF(EK$15=0,1,""))</f>
        <v>1</v>
      </c>
      <c r="EL42" s="239">
        <f>IF(SUM(EL$16:EL41)&lt;EL$15,1,IF(EL$15=0,1,""))</f>
        <v>1</v>
      </c>
      <c r="EM42" s="239">
        <f>IF(SUM(EM$16:EM41)&lt;EM$15,1,IF(EM$15=0,1,""))</f>
        <v>1</v>
      </c>
      <c r="EN42" s="239">
        <f>IF(SUM(EN$16:EN41)&lt;EN$15,1,IF(EN$15=0,1,""))</f>
        <v>1</v>
      </c>
      <c r="EO42" s="239">
        <f>IF(SUM(EO$16:EO41)&lt;EO$15,1,IF(EO$15=0,1,""))</f>
        <v>1</v>
      </c>
      <c r="EP42" s="239">
        <f>IF(SUM(EP$16:EP41)&lt;EP$15,1,IF(EP$15=0,1,""))</f>
        <v>1</v>
      </c>
      <c r="EQ42" s="239">
        <f>IF(SUM(EQ$16:EQ41)&lt;EQ$15,1,IF(EQ$15=0,1,""))</f>
        <v>1</v>
      </c>
      <c r="ER42" s="239">
        <f>IF(SUM(ER$16:ER41)&lt;ER$15,1,IF(ER$15=0,1,""))</f>
        <v>1</v>
      </c>
      <c r="ES42" s="239">
        <f>IF(SUM(ES$16:ES41)&lt;ES$15,1,IF(ES$15=0,1,""))</f>
        <v>1</v>
      </c>
      <c r="ET42" s="239">
        <f>IF(SUM(ET$16:ET41)&lt;ET$15,1,IF(ET$15=0,1,""))</f>
        <v>1</v>
      </c>
      <c r="EU42" s="239">
        <f>IF(SUM(EU$16:EU41)&lt;EU$15,1,IF(EU$15=0,1,""))</f>
        <v>1</v>
      </c>
      <c r="EV42" s="239">
        <f>IF(SUM(EV$16:EV41)&lt;EV$15,1,IF(EV$15=0,1,""))</f>
        <v>1</v>
      </c>
      <c r="EW42" s="239">
        <f>IF(SUM(EW$16:EW41)&lt;EW$15,1,IF(EW$15=0,1,""))</f>
        <v>1</v>
      </c>
      <c r="EX42" s="239">
        <f>IF(SUM(EX$16:EX41)&lt;EX$15,1,IF(EX$15=0,1,""))</f>
        <v>1</v>
      </c>
      <c r="EY42" s="239">
        <f>IF(SUM(EY$16:EY41)&lt;EY$15,1,IF(EY$15=0,1,""))</f>
        <v>1</v>
      </c>
      <c r="EZ42" s="239">
        <f>IF(SUM(EZ$16:EZ41)&lt;EZ$15,1,IF(EZ$15=0,1,""))</f>
        <v>1</v>
      </c>
      <c r="FA42" s="239">
        <f>IF(SUM(FA$16:FA41)&lt;FA$15,1,IF(FA$15=0,1,""))</f>
        <v>1</v>
      </c>
      <c r="FB42" s="239">
        <f>IF(SUM(FB$16:FB41)&lt;FB$15,1,IF(FB$15=0,1,""))</f>
        <v>1</v>
      </c>
      <c r="FC42" s="239">
        <f>IF(SUM(FC$16:FC41)&lt;FC$15,1,IF(FC$15=0,1,""))</f>
        <v>1</v>
      </c>
      <c r="FD42" s="239">
        <f>IF(SUM(FD$16:FD41)&lt;FD$15,1,IF(FD$15=0,1,""))</f>
        <v>1</v>
      </c>
      <c r="FE42" s="239">
        <f>IF(SUM(FE$16:FE41)&lt;FE$15,1,IF(FE$15=0,1,""))</f>
        <v>1</v>
      </c>
      <c r="FF42" s="239">
        <f>IF(SUM(FF$16:FF41)&lt;FF$15,1,IF(FF$15=0,1,""))</f>
        <v>1</v>
      </c>
      <c r="FG42" s="239">
        <f>IF(SUM(FG$16:FG41)&lt;FG$15,1,IF(FG$15=0,1,""))</f>
        <v>1</v>
      </c>
      <c r="FH42" s="239">
        <f>IF(SUM(FH$16:FH41)&lt;FH$15,1,IF(FH$15=0,1,""))</f>
        <v>1</v>
      </c>
      <c r="FI42" s="239">
        <f>IF(SUM(FI$16:FI41)&lt;FI$15,1,IF(FI$15=0,1,""))</f>
        <v>1</v>
      </c>
      <c r="FJ42" s="239">
        <f>IF(SUM(FJ$16:FJ41)&lt;FJ$15,1,IF(FJ$15=0,1,""))</f>
        <v>1</v>
      </c>
      <c r="FK42" s="239">
        <f>IF(SUM(FK$16:FK41)&lt;FK$15,1,IF(FK$15=0,1,""))</f>
        <v>1</v>
      </c>
      <c r="FL42" s="239">
        <f>IF(SUM(FL$16:FL41)&lt;FL$15,1,IF(FL$15=0,1,""))</f>
        <v>1</v>
      </c>
      <c r="FM42" s="239">
        <f>IF(SUM(FM$16:FM41)&lt;FM$15,1,IF(FM$15=0,1,""))</f>
        <v>1</v>
      </c>
      <c r="FN42" s="239">
        <f>IF(SUM(FN$16:FN41)&lt;FN$15,1,IF(FN$15=0,1,""))</f>
        <v>1</v>
      </c>
      <c r="FO42" s="239">
        <f>IF(SUM(FO$16:FO41)&lt;FO$15,1,IF(FO$15=0,1,""))</f>
        <v>1</v>
      </c>
      <c r="FP42" s="239">
        <f>IF(SUM(FP$16:FP41)&lt;FP$15,1,IF(FP$15=0,1,""))</f>
        <v>1</v>
      </c>
      <c r="FQ42" s="239">
        <f>IF(SUM(FQ$16:FQ41)&lt;FQ$15,1,IF(FQ$15=0,1,""))</f>
        <v>1</v>
      </c>
      <c r="FR42" s="239">
        <f>IF(SUM(FR$16:FR41)&lt;FR$15,1,IF(FR$15=0,1,""))</f>
        <v>1</v>
      </c>
      <c r="FS42" s="239">
        <f>IF(SUM(FS$16:FS41)&lt;FS$15,1,IF(FS$15=0,1,""))</f>
        <v>1</v>
      </c>
      <c r="FT42" s="239">
        <f>IF(SUM(FT$16:FT41)&lt;FT$15,1,IF(FT$15=0,1,""))</f>
        <v>1</v>
      </c>
      <c r="FU42" s="239">
        <f>IF(SUM(FU$16:FU41)&lt;FU$15,1,IF(FU$15=0,1,""))</f>
        <v>1</v>
      </c>
      <c r="FV42" s="239">
        <f>IF(SUM(FV$16:FV41)&lt;FV$15,1,IF(FV$15=0,1,""))</f>
        <v>1</v>
      </c>
      <c r="FW42" s="239">
        <f>IF(SUM(FW$16:FW41)&lt;FW$15,1,IF(FW$15=0,1,""))</f>
        <v>1</v>
      </c>
      <c r="FX42" s="239">
        <f>IF(SUM(FX$16:FX41)&lt;FX$15,1,IF(FX$15=0,1,""))</f>
        <v>1</v>
      </c>
      <c r="FY42" s="239">
        <f>IF(SUM(FY$16:FY41)&lt;FY$15,1,IF(FY$15=0,1,""))</f>
        <v>1</v>
      </c>
      <c r="FZ42" s="239">
        <f>IF(SUM(FZ$16:FZ41)&lt;FZ$15,1,IF(FZ$15=0,1,""))</f>
        <v>1</v>
      </c>
      <c r="GA42" s="239">
        <f>IF(SUM(GA$16:GA41)&lt;GA$15,1,IF(GA$15=0,1,""))</f>
        <v>1</v>
      </c>
      <c r="GB42" s="239">
        <f>IF(SUM(GB$16:GB41)&lt;GB$15,1,IF(GB$15=0,1,""))</f>
        <v>1</v>
      </c>
      <c r="GC42" s="239">
        <f>IF(SUM(GC$16:GC41)&lt;GC$15,1,IF(GC$15=0,1,""))</f>
        <v>1</v>
      </c>
      <c r="GD42" s="239">
        <f>IF(SUM(GD$16:GD41)&lt;GD$15,1,IF(GD$15=0,1,""))</f>
        <v>1</v>
      </c>
      <c r="GE42" s="239">
        <f>IF(SUM(GE$16:GE41)&lt;GE$15,1,IF(GE$15=0,1,""))</f>
        <v>1</v>
      </c>
      <c r="GF42" s="239">
        <f>IF(SUM(GF$16:GF41)&lt;GF$15,1,IF(GF$15=0,1,""))</f>
        <v>1</v>
      </c>
      <c r="GG42" s="239">
        <f>IF(SUM(GG$16:GG41)&lt;GG$15,1,IF(GG$15=0,1,""))</f>
        <v>1</v>
      </c>
      <c r="GH42" s="239">
        <f>IF(SUM(GH$16:GH41)&lt;GH$15,1,IF(GH$15=0,1,""))</f>
        <v>1</v>
      </c>
      <c r="GI42" s="239">
        <f>IF(SUM(GI$16:GI41)&lt;GI$15,1,IF(GI$15=0,1,""))</f>
        <v>1</v>
      </c>
      <c r="GJ42" s="239">
        <f>IF(SUM(GJ$16:GJ41)&lt;GJ$15,1,IF(GJ$15=0,1,""))</f>
        <v>1</v>
      </c>
      <c r="GK42" s="239">
        <f>IF(SUM(GK$16:GK41)&lt;GK$15,1,IF(GK$15=0,1,""))</f>
        <v>1</v>
      </c>
      <c r="GL42" s="239">
        <f>IF(SUM(GL$16:GL41)&lt;GL$15,1,IF(GL$15=0,1,""))</f>
        <v>1</v>
      </c>
      <c r="GM42" s="239">
        <f>IF(SUM(GM$16:GM41)&lt;GM$15,1,IF(GM$15=0,1,""))</f>
        <v>1</v>
      </c>
      <c r="GN42" s="239">
        <f>IF(SUM(GN$16:GN41)&lt;GN$15,1,IF(GN$15=0,1,""))</f>
        <v>1</v>
      </c>
      <c r="GO42" s="239">
        <f>IF(SUM(GO$16:GO41)&lt;GO$15,1,IF(GO$15=0,1,""))</f>
        <v>1</v>
      </c>
      <c r="GP42" s="239">
        <f>IF(SUM(GP$16:GP41)&lt;GP$15,1,IF(GP$15=0,1,""))</f>
        <v>1</v>
      </c>
      <c r="GQ42" s="239">
        <f>IF(SUM(GQ$16:GQ41)&lt;GQ$15,1,IF(GQ$15=0,1,""))</f>
        <v>1</v>
      </c>
      <c r="GR42" s="239">
        <f>IF(SUM(GR$16:GR41)&lt;GR$15,1,IF(GR$15=0,1,""))</f>
        <v>1</v>
      </c>
      <c r="GS42" s="239">
        <f>IF(SUM(GS$16:GS41)&lt;GS$15,1,IF(GS$15=0,1,""))</f>
        <v>1</v>
      </c>
      <c r="GT42" s="239">
        <f>IF(SUM(GT$16:GT41)&lt;GT$15,1,IF(GT$15=0,1,""))</f>
        <v>1</v>
      </c>
      <c r="GU42" s="239">
        <f>IF(SUM(GU$16:GU41)&lt;GU$15,1,IF(GU$15=0,1,""))</f>
        <v>1</v>
      </c>
      <c r="GV42" s="239">
        <f>IF(SUM(GV$16:GV41)&lt;GV$15,1,IF(GV$15=0,1,""))</f>
        <v>1</v>
      </c>
      <c r="GW42" s="239">
        <f>IF(SUM(GW$16:GW41)&lt;GW$15,1,IF(GW$15=0,1,""))</f>
        <v>1</v>
      </c>
      <c r="GX42" s="239">
        <f>IF(SUM(GX$16:GX41)&lt;GX$15,1,IF(GX$15=0,1,""))</f>
        <v>1</v>
      </c>
      <c r="GY42" s="239">
        <f>IF(SUM(GY$16:GY41)&lt;GY$15,1,IF(GY$15=0,1,""))</f>
        <v>1</v>
      </c>
      <c r="GZ42" s="239">
        <f>IF(SUM(GZ$16:GZ41)&lt;GZ$15,1,IF(GZ$15=0,1,""))</f>
        <v>1</v>
      </c>
      <c r="HA42" s="239">
        <f>IF(SUM(HA$16:HA41)&lt;HA$15,1,IF(HA$15=0,1,""))</f>
        <v>1</v>
      </c>
      <c r="HB42" s="239">
        <f>IF(SUM(HB$16:HB41)&lt;HB$15,1,IF(HB$15=0,1,""))</f>
        <v>1</v>
      </c>
      <c r="HC42" s="239">
        <f>IF(SUM(HC$16:HC41)&lt;HC$15,1,IF(HC$15=0,1,""))</f>
        <v>1</v>
      </c>
      <c r="HD42" s="239">
        <f>IF(SUM(HD$16:HD41)&lt;HD$15,1,IF(HD$15=0,1,""))</f>
        <v>1</v>
      </c>
      <c r="HE42" s="239">
        <f>IF(SUM(HE$16:HE41)&lt;HE$15,1,IF(HE$15=0,1,""))</f>
        <v>1</v>
      </c>
      <c r="HF42" s="239">
        <f>IF(SUM(HF$16:HF41)&lt;HF$15,1,IF(HF$15=0,1,""))</f>
        <v>1</v>
      </c>
      <c r="HG42" s="239">
        <f>IF(SUM(HG$16:HG41)&lt;HG$15,1,IF(HG$15=0,1,""))</f>
        <v>1</v>
      </c>
      <c r="HH42" s="239">
        <f>IF(SUM(HH$16:HH41)&lt;HH$15,1,IF(HH$15=0,1,""))</f>
        <v>1</v>
      </c>
      <c r="HI42" s="239">
        <f>IF(SUM(HI$16:HI41)&lt;HI$15,1,IF(HI$15=0,1,""))</f>
        <v>1</v>
      </c>
      <c r="HJ42" s="239">
        <f>IF(SUM(HJ$16:HJ41)&lt;HJ$15,1,IF(HJ$15=0,1,""))</f>
        <v>1</v>
      </c>
      <c r="HK42" s="239">
        <f>IF(SUM(HK$16:HK41)&lt;HK$15,1,IF(HK$15=0,1,""))</f>
        <v>1</v>
      </c>
      <c r="HL42" s="239">
        <f>IF(SUM(HL$16:HL41)&lt;HL$15,1,IF(HL$15=0,1,""))</f>
        <v>1</v>
      </c>
      <c r="HM42" s="239">
        <f>IF(SUM(HM$16:HM41)&lt;HM$15,1,IF(HM$15=0,1,""))</f>
        <v>1</v>
      </c>
      <c r="HN42" s="239">
        <f>IF(SUM(HN$16:HN41)&lt;HN$15,1,IF(HN$15=0,1,""))</f>
        <v>1</v>
      </c>
      <c r="HO42" s="239">
        <f>IF(SUM(HO$16:HO41)&lt;HO$15,1,IF(HO$15=0,1,""))</f>
        <v>1</v>
      </c>
      <c r="HP42" s="239">
        <f>IF(SUM(HP$16:HP41)&lt;HP$15,1,IF(HP$15=0,1,""))</f>
        <v>1</v>
      </c>
      <c r="HQ42" s="239">
        <f>IF(SUM(HQ$16:HQ41)&lt;HQ$15,1,IF(HQ$15=0,1,""))</f>
        <v>1</v>
      </c>
      <c r="HR42" s="239">
        <f>IF(SUM(HR$16:HR41)&lt;HR$15,1,IF(HR$15=0,1,""))</f>
        <v>1</v>
      </c>
      <c r="HS42" s="239">
        <f>IF(SUM(HS$16:HS41)&lt;HS$15,1,IF(HS$15=0,1,""))</f>
        <v>1</v>
      </c>
      <c r="HT42" s="239">
        <f>IF(SUM(HT$16:HT41)&lt;HT$15,1,IF(HT$15=0,1,""))</f>
        <v>1</v>
      </c>
      <c r="HU42" s="239">
        <f>IF(SUM(HU$16:HU41)&lt;HU$15,1,IF(HU$15=0,1,""))</f>
        <v>1</v>
      </c>
      <c r="HV42" s="239">
        <f>IF(SUM(HV$16:HV41)&lt;HV$15,1,IF(HV$15=0,1,""))</f>
        <v>1</v>
      </c>
      <c r="HW42" s="239">
        <f>IF(SUM(HW$16:HW41)&lt;HW$15,1,IF(HW$15=0,1,""))</f>
        <v>1</v>
      </c>
      <c r="HX42" s="239">
        <f>IF(SUM(HX$16:HX41)&lt;HX$15,1,IF(HX$15=0,1,""))</f>
        <v>1</v>
      </c>
      <c r="HY42" s="239">
        <f>IF(SUM(HY$16:HY41)&lt;HY$15,1,IF(HY$15=0,1,""))</f>
        <v>1</v>
      </c>
      <c r="HZ42" s="239">
        <f>IF(SUM(HZ$16:HZ41)&lt;HZ$15,1,IF(HZ$15=0,1,""))</f>
        <v>1</v>
      </c>
      <c r="IA42" s="239">
        <f>IF(SUM(IA$16:IA41)&lt;IA$15,1,IF(IA$15=0,1,""))</f>
        <v>1</v>
      </c>
      <c r="IB42" s="239">
        <f>IF(SUM(IB$16:IB41)&lt;IB$15,1,IF(IB$15=0,1,""))</f>
        <v>1</v>
      </c>
      <c r="IC42" s="239">
        <f>IF(SUM(IC$16:IC41)&lt;IC$15,1,IF(IC$15=0,1,""))</f>
        <v>1</v>
      </c>
      <c r="ID42" s="239">
        <f>IF(SUM(ID$16:ID41)&lt;ID$15,1,IF(ID$15=0,1,""))</f>
        <v>1</v>
      </c>
      <c r="IE42" s="239">
        <f>IF(SUM(IE$16:IE41)&lt;IE$15,1,IF(IE$15=0,1,""))</f>
        <v>1</v>
      </c>
      <c r="IF42" s="239">
        <f>IF(SUM(IF$16:IF41)&lt;IF$15,1,IF(IF$15=0,1,""))</f>
        <v>1</v>
      </c>
      <c r="IG42" s="239">
        <f>IF(SUM(IG$16:IG41)&lt;IG$15,1,IF(IG$15=0,1,""))</f>
        <v>1</v>
      </c>
      <c r="IH42" s="239">
        <f>IF(SUM(IH$16:IH41)&lt;IH$15,1,IF(IH$15=0,1,""))</f>
        <v>1</v>
      </c>
      <c r="II42" s="239">
        <f>IF(SUM(II$16:II41)&lt;II$15,1,IF(II$15=0,1,""))</f>
        <v>1</v>
      </c>
      <c r="IJ42" s="239">
        <f>IF(SUM(IJ$16:IJ41)&lt;IJ$15,1,IF(IJ$15=0,1,""))</f>
        <v>1</v>
      </c>
      <c r="IK42" s="239">
        <f>IF(SUM(IK$16:IK41)&lt;IK$15,1,IF(IK$15=0,1,""))</f>
        <v>1</v>
      </c>
      <c r="IL42" s="239">
        <f>IF(SUM(IL$16:IL41)&lt;IL$15,1,IF(IL$15=0,1,""))</f>
        <v>1</v>
      </c>
      <c r="IM42" s="239">
        <f>IF(SUM(IM$16:IM41)&lt;IM$15,1,IF(IM$15=0,1,""))</f>
        <v>1</v>
      </c>
      <c r="IN42" s="239">
        <f>IF(SUM(IN$16:IN41)&lt;IN$15,1,IF(IN$15=0,1,""))</f>
        <v>1</v>
      </c>
      <c r="IO42" s="85"/>
    </row>
    <row r="43" spans="2:249" ht="12.95" hidden="1" customHeight="1" outlineLevel="1">
      <c r="B43" s="384"/>
      <c r="C43" s="16"/>
      <c r="D43" s="16"/>
      <c r="E43" s="384">
        <v>28</v>
      </c>
      <c r="F43" s="16" t="str">
        <f>Sites!C91</f>
        <v>H/Samaro</v>
      </c>
      <c r="G43" s="253"/>
      <c r="H43" s="16"/>
      <c r="I43" s="239" t="str">
        <f>IF(SUM(I$16:I42)&lt;I$15,1,IF(I$15=0,1,""))</f>
        <v/>
      </c>
      <c r="J43" s="239" t="str">
        <f>IF(SUM(J$16:J42)&lt;J$15,1,IF(J$15=0,1,""))</f>
        <v/>
      </c>
      <c r="K43" s="239" t="str">
        <f>IF(SUM(K$16:K42)&lt;K$15,1,IF(K$15=0,1,""))</f>
        <v/>
      </c>
      <c r="L43" s="239" t="str">
        <f>IF(SUM(L$16:L42)&lt;L$15,1,IF(L$15=0,1,""))</f>
        <v/>
      </c>
      <c r="M43" s="239" t="str">
        <f>IF(SUM(M$16:M42)&lt;M$15,1,IF(M$15=0,1,""))</f>
        <v/>
      </c>
      <c r="N43" s="239">
        <f>IF(SUM(N$16:N42)&lt;N$15,1,IF(N$15=0,1,""))</f>
        <v>1</v>
      </c>
      <c r="O43" s="239">
        <f>IF(SUM(O$16:O42)&lt;O$15,1,IF(O$15=0,1,""))</f>
        <v>1</v>
      </c>
      <c r="P43" s="239">
        <f>IF(SUM(P$16:P42)&lt;P$15,1,IF(P$15=0,1,""))</f>
        <v>1</v>
      </c>
      <c r="Q43" s="239">
        <f>IF(SUM(Q$16:Q42)&lt;Q$15,1,IF(Q$15=0,1,""))</f>
        <v>1</v>
      </c>
      <c r="R43" s="239">
        <f>IF(SUM(R$16:R42)&lt;R$15,1,IF(R$15=0,1,""))</f>
        <v>1</v>
      </c>
      <c r="S43" s="239">
        <f>IF(SUM(S$16:S42)&lt;S$15,1,IF(S$15=0,1,""))</f>
        <v>1</v>
      </c>
      <c r="T43" s="239">
        <f>IF(SUM(T$16:T42)&lt;T$15,1,IF(T$15=0,1,""))</f>
        <v>1</v>
      </c>
      <c r="U43" s="239">
        <f>IF(SUM(U$16:U42)&lt;U$15,1,IF(U$15=0,1,""))</f>
        <v>1</v>
      </c>
      <c r="V43" s="239">
        <f>IF(SUM(V$16:V42)&lt;V$15,1,IF(V$15=0,1,""))</f>
        <v>1</v>
      </c>
      <c r="W43" s="239">
        <f>IF(SUM(W$16:W42)&lt;W$15,1,IF(W$15=0,1,""))</f>
        <v>1</v>
      </c>
      <c r="X43" s="239">
        <f>IF(SUM(X$16:X42)&lt;X$15,1,IF(X$15=0,1,""))</f>
        <v>1</v>
      </c>
      <c r="Y43" s="239">
        <f>IF(SUM(Y$16:Y42)&lt;Y$15,1,IF(Y$15=0,1,""))</f>
        <v>1</v>
      </c>
      <c r="Z43" s="239">
        <f>IF(SUM(Z$16:Z42)&lt;Z$15,1,IF(Z$15=0,1,""))</f>
        <v>1</v>
      </c>
      <c r="AA43" s="239">
        <f>IF(SUM(AA$16:AA42)&lt;AA$15,1,IF(AA$15=0,1,""))</f>
        <v>1</v>
      </c>
      <c r="AB43" s="239">
        <f>IF(SUM(AB$16:AB42)&lt;AB$15,1,IF(AB$15=0,1,""))</f>
        <v>1</v>
      </c>
      <c r="AC43" s="239">
        <f>IF(SUM(AC$16:AC42)&lt;AC$15,1,IF(AC$15=0,1,""))</f>
        <v>1</v>
      </c>
      <c r="AD43" s="239">
        <f>IF(SUM(AD$16:AD42)&lt;AD$15,1,IF(AD$15=0,1,""))</f>
        <v>1</v>
      </c>
      <c r="AE43" s="239">
        <f>IF(SUM(AE$16:AE42)&lt;AE$15,1,IF(AE$15=0,1,""))</f>
        <v>1</v>
      </c>
      <c r="AF43" s="239">
        <f>IF(SUM(AF$16:AF42)&lt;AF$15,1,IF(AF$15=0,1,""))</f>
        <v>1</v>
      </c>
      <c r="AG43" s="239">
        <f>IF(SUM(AG$16:AG42)&lt;AG$15,1,IF(AG$15=0,1,""))</f>
        <v>1</v>
      </c>
      <c r="AH43" s="239">
        <f>IF(SUM(AH$16:AH42)&lt;AH$15,1,IF(AH$15=0,1,""))</f>
        <v>1</v>
      </c>
      <c r="AI43" s="239">
        <f>IF(SUM(AI$16:AI42)&lt;AI$15,1,IF(AI$15=0,1,""))</f>
        <v>1</v>
      </c>
      <c r="AJ43" s="239">
        <f>IF(SUM(AJ$16:AJ42)&lt;AJ$15,1,IF(AJ$15=0,1,""))</f>
        <v>1</v>
      </c>
      <c r="AK43" s="239">
        <f>IF(SUM(AK$16:AK42)&lt;AK$15,1,IF(AK$15=0,1,""))</f>
        <v>1</v>
      </c>
      <c r="AL43" s="239">
        <f>IF(SUM(AL$16:AL42)&lt;AL$15,1,IF(AL$15=0,1,""))</f>
        <v>1</v>
      </c>
      <c r="AM43" s="239">
        <f>IF(SUM(AM$16:AM42)&lt;AM$15,1,IF(AM$15=0,1,""))</f>
        <v>1</v>
      </c>
      <c r="AN43" s="239">
        <f>IF(SUM(AN$16:AN42)&lt;AN$15,1,IF(AN$15=0,1,""))</f>
        <v>1</v>
      </c>
      <c r="AO43" s="239">
        <f>IF(SUM(AO$16:AO42)&lt;AO$15,1,IF(AO$15=0,1,""))</f>
        <v>1</v>
      </c>
      <c r="AP43" s="239">
        <f>IF(SUM(AP$16:AP42)&lt;AP$15,1,IF(AP$15=0,1,""))</f>
        <v>1</v>
      </c>
      <c r="AQ43" s="239">
        <f>IF(SUM(AQ$16:AQ42)&lt;AQ$15,1,IF(AQ$15=0,1,""))</f>
        <v>1</v>
      </c>
      <c r="AR43" s="239">
        <f>IF(SUM(AR$16:AR42)&lt;AR$15,1,IF(AR$15=0,1,""))</f>
        <v>1</v>
      </c>
      <c r="AS43" s="239">
        <f>IF(SUM(AS$16:AS42)&lt;AS$15,1,IF(AS$15=0,1,""))</f>
        <v>1</v>
      </c>
      <c r="AT43" s="239">
        <f>IF(SUM(AT$16:AT42)&lt;AT$15,1,IF(AT$15=0,1,""))</f>
        <v>1</v>
      </c>
      <c r="AU43" s="239">
        <f>IF(SUM(AU$16:AU42)&lt;AU$15,1,IF(AU$15=0,1,""))</f>
        <v>1</v>
      </c>
      <c r="AV43" s="239">
        <f>IF(SUM(AV$16:AV42)&lt;AV$15,1,IF(AV$15=0,1,""))</f>
        <v>1</v>
      </c>
      <c r="AW43" s="239">
        <f>IF(SUM(AW$16:AW42)&lt;AW$15,1,IF(AW$15=0,1,""))</f>
        <v>1</v>
      </c>
      <c r="AX43" s="239">
        <f>IF(SUM(AX$16:AX42)&lt;AX$15,1,IF(AX$15=0,1,""))</f>
        <v>1</v>
      </c>
      <c r="AY43" s="239">
        <f>IF(SUM(AY$16:AY42)&lt;AY$15,1,IF(AY$15=0,1,""))</f>
        <v>1</v>
      </c>
      <c r="AZ43" s="239">
        <f>IF(SUM(AZ$16:AZ42)&lt;AZ$15,1,IF(AZ$15=0,1,""))</f>
        <v>1</v>
      </c>
      <c r="BA43" s="239">
        <f>IF(SUM(BA$16:BA42)&lt;BA$15,1,IF(BA$15=0,1,""))</f>
        <v>1</v>
      </c>
      <c r="BB43" s="239">
        <f>IF(SUM(BB$16:BB42)&lt;BB$15,1,IF(BB$15=0,1,""))</f>
        <v>1</v>
      </c>
      <c r="BC43" s="239">
        <f>IF(SUM(BC$16:BC42)&lt;BC$15,1,IF(BC$15=0,1,""))</f>
        <v>1</v>
      </c>
      <c r="BD43" s="239">
        <f>IF(SUM(BD$16:BD42)&lt;BD$15,1,IF(BD$15=0,1,""))</f>
        <v>1</v>
      </c>
      <c r="BE43" s="239">
        <f>IF(SUM(BE$16:BE42)&lt;BE$15,1,IF(BE$15=0,1,""))</f>
        <v>1</v>
      </c>
      <c r="BF43" s="239">
        <f>IF(SUM(BF$16:BF42)&lt;BF$15,1,IF(BF$15=0,1,""))</f>
        <v>1</v>
      </c>
      <c r="BG43" s="239">
        <f>IF(SUM(BG$16:BG42)&lt;BG$15,1,IF(BG$15=0,1,""))</f>
        <v>1</v>
      </c>
      <c r="BH43" s="239">
        <f>IF(SUM(BH$16:BH42)&lt;BH$15,1,IF(BH$15=0,1,""))</f>
        <v>1</v>
      </c>
      <c r="BI43" s="239">
        <f>IF(SUM(BI$16:BI42)&lt;BI$15,1,IF(BI$15=0,1,""))</f>
        <v>1</v>
      </c>
      <c r="BJ43" s="239">
        <f>IF(SUM(BJ$16:BJ42)&lt;BJ$15,1,IF(BJ$15=0,1,""))</f>
        <v>1</v>
      </c>
      <c r="BK43" s="239">
        <f>IF(SUM(BK$16:BK42)&lt;BK$15,1,IF(BK$15=0,1,""))</f>
        <v>1</v>
      </c>
      <c r="BL43" s="239">
        <f>IF(SUM(BL$16:BL42)&lt;BL$15,1,IF(BL$15=0,1,""))</f>
        <v>1</v>
      </c>
      <c r="BM43" s="239">
        <f>IF(SUM(BM$16:BM42)&lt;BM$15,1,IF(BM$15=0,1,""))</f>
        <v>1</v>
      </c>
      <c r="BN43" s="239">
        <f>IF(SUM(BN$16:BN42)&lt;BN$15,1,IF(BN$15=0,1,""))</f>
        <v>1</v>
      </c>
      <c r="BO43" s="239">
        <f>IF(SUM(BO$16:BO42)&lt;BO$15,1,IF(BO$15=0,1,""))</f>
        <v>1</v>
      </c>
      <c r="BP43" s="239">
        <f>IF(SUM(BP$16:BP42)&lt;BP$15,1,IF(BP$15=0,1,""))</f>
        <v>1</v>
      </c>
      <c r="BQ43" s="239">
        <f>IF(SUM(BQ$16:BQ42)&lt;BQ$15,1,IF(BQ$15=0,1,""))</f>
        <v>1</v>
      </c>
      <c r="BR43" s="239">
        <f>IF(SUM(BR$16:BR42)&lt;BR$15,1,IF(BR$15=0,1,""))</f>
        <v>1</v>
      </c>
      <c r="BS43" s="239">
        <f>IF(SUM(BS$16:BS42)&lt;BS$15,1,IF(BS$15=0,1,""))</f>
        <v>1</v>
      </c>
      <c r="BT43" s="239">
        <f>IF(SUM(BT$16:BT42)&lt;BT$15,1,IF(BT$15=0,1,""))</f>
        <v>1</v>
      </c>
      <c r="BU43" s="239">
        <f>IF(SUM(BU$16:BU42)&lt;BU$15,1,IF(BU$15=0,1,""))</f>
        <v>1</v>
      </c>
      <c r="BV43" s="239">
        <f>IF(SUM(BV$16:BV42)&lt;BV$15,1,IF(BV$15=0,1,""))</f>
        <v>1</v>
      </c>
      <c r="BW43" s="239">
        <f>IF(SUM(BW$16:BW42)&lt;BW$15,1,IF(BW$15=0,1,""))</f>
        <v>1</v>
      </c>
      <c r="BX43" s="239">
        <f>IF(SUM(BX$16:BX42)&lt;BX$15,1,IF(BX$15=0,1,""))</f>
        <v>1</v>
      </c>
      <c r="BY43" s="239">
        <f>IF(SUM(BY$16:BY42)&lt;BY$15,1,IF(BY$15=0,1,""))</f>
        <v>1</v>
      </c>
      <c r="BZ43" s="239">
        <f>IF(SUM(BZ$16:BZ42)&lt;BZ$15,1,IF(BZ$15=0,1,""))</f>
        <v>1</v>
      </c>
      <c r="CA43" s="239">
        <f>IF(SUM(CA$16:CA42)&lt;CA$15,1,IF(CA$15=0,1,""))</f>
        <v>1</v>
      </c>
      <c r="CB43" s="239">
        <f>IF(SUM(CB$16:CB42)&lt;CB$15,1,IF(CB$15=0,1,""))</f>
        <v>1</v>
      </c>
      <c r="CC43" s="239">
        <f>IF(SUM(CC$16:CC42)&lt;CC$15,1,IF(CC$15=0,1,""))</f>
        <v>1</v>
      </c>
      <c r="CD43" s="239">
        <f>IF(SUM(CD$16:CD42)&lt;CD$15,1,IF(CD$15=0,1,""))</f>
        <v>1</v>
      </c>
      <c r="CE43" s="239">
        <f>IF(SUM(CE$16:CE42)&lt;CE$15,1,IF(CE$15=0,1,""))</f>
        <v>1</v>
      </c>
      <c r="CF43" s="239">
        <f>IF(SUM(CF$16:CF42)&lt;CF$15,1,IF(CF$15=0,1,""))</f>
        <v>1</v>
      </c>
      <c r="CG43" s="239">
        <f>IF(SUM(CG$16:CG42)&lt;CG$15,1,IF(CG$15=0,1,""))</f>
        <v>1</v>
      </c>
      <c r="CH43" s="239">
        <f>IF(SUM(CH$16:CH42)&lt;CH$15,1,IF(CH$15=0,1,""))</f>
        <v>1</v>
      </c>
      <c r="CI43" s="239">
        <f>IF(SUM(CI$16:CI42)&lt;CI$15,1,IF(CI$15=0,1,""))</f>
        <v>1</v>
      </c>
      <c r="CJ43" s="239">
        <f>IF(SUM(CJ$16:CJ42)&lt;CJ$15,1,IF(CJ$15=0,1,""))</f>
        <v>1</v>
      </c>
      <c r="CK43" s="239">
        <f>IF(SUM(CK$16:CK42)&lt;CK$15,1,IF(CK$15=0,1,""))</f>
        <v>1</v>
      </c>
      <c r="CL43" s="239">
        <f>IF(SUM(CL$16:CL42)&lt;CL$15,1,IF(CL$15=0,1,""))</f>
        <v>1</v>
      </c>
      <c r="CM43" s="239">
        <f>IF(SUM(CM$16:CM42)&lt;CM$15,1,IF(CM$15=0,1,""))</f>
        <v>1</v>
      </c>
      <c r="CN43" s="239">
        <f>IF(SUM(CN$16:CN42)&lt;CN$15,1,IF(CN$15=0,1,""))</f>
        <v>1</v>
      </c>
      <c r="CO43" s="239">
        <f>IF(SUM(CO$16:CO42)&lt;CO$15,1,IF(CO$15=0,1,""))</f>
        <v>1</v>
      </c>
      <c r="CP43" s="239">
        <f>IF(SUM(CP$16:CP42)&lt;CP$15,1,IF(CP$15=0,1,""))</f>
        <v>1</v>
      </c>
      <c r="CQ43" s="239">
        <f>IF(SUM(CQ$16:CQ42)&lt;CQ$15,1,IF(CQ$15=0,1,""))</f>
        <v>1</v>
      </c>
      <c r="CR43" s="239">
        <f>IF(SUM(CR$16:CR42)&lt;CR$15,1,IF(CR$15=0,1,""))</f>
        <v>1</v>
      </c>
      <c r="CS43" s="239">
        <f>IF(SUM(CS$16:CS42)&lt;CS$15,1,IF(CS$15=0,1,""))</f>
        <v>1</v>
      </c>
      <c r="CT43" s="239">
        <f>IF(SUM(CT$16:CT42)&lt;CT$15,1,IF(CT$15=0,1,""))</f>
        <v>1</v>
      </c>
      <c r="CU43" s="239">
        <f>IF(SUM(CU$16:CU42)&lt;CU$15,1,IF(CU$15=0,1,""))</f>
        <v>1</v>
      </c>
      <c r="CV43" s="239">
        <f>IF(SUM(CV$16:CV42)&lt;CV$15,1,IF(CV$15=0,1,""))</f>
        <v>1</v>
      </c>
      <c r="CW43" s="239">
        <f>IF(SUM(CW$16:CW42)&lt;CW$15,1,IF(CW$15=0,1,""))</f>
        <v>1</v>
      </c>
      <c r="CX43" s="239">
        <f>IF(SUM(CX$16:CX42)&lt;CX$15,1,IF(CX$15=0,1,""))</f>
        <v>1</v>
      </c>
      <c r="CY43" s="239">
        <f>IF(SUM(CY$16:CY42)&lt;CY$15,1,IF(CY$15=0,1,""))</f>
        <v>1</v>
      </c>
      <c r="CZ43" s="239">
        <f>IF(SUM(CZ$16:CZ42)&lt;CZ$15,1,IF(CZ$15=0,1,""))</f>
        <v>1</v>
      </c>
      <c r="DA43" s="239">
        <f>IF(SUM(DA$16:DA42)&lt;DA$15,1,IF(DA$15=0,1,""))</f>
        <v>1</v>
      </c>
      <c r="DB43" s="239">
        <f>IF(SUM(DB$16:DB42)&lt;DB$15,1,IF(DB$15=0,1,""))</f>
        <v>1</v>
      </c>
      <c r="DC43" s="239">
        <f>IF(SUM(DC$16:DC42)&lt;DC$15,1,IF(DC$15=0,1,""))</f>
        <v>1</v>
      </c>
      <c r="DD43" s="239">
        <f>IF(SUM(DD$16:DD42)&lt;DD$15,1,IF(DD$15=0,1,""))</f>
        <v>1</v>
      </c>
      <c r="DE43" s="239">
        <f>IF(SUM(DE$16:DE42)&lt;DE$15,1,IF(DE$15=0,1,""))</f>
        <v>1</v>
      </c>
      <c r="DF43" s="239">
        <f>IF(SUM(DF$16:DF42)&lt;DF$15,1,IF(DF$15=0,1,""))</f>
        <v>1</v>
      </c>
      <c r="DG43" s="239">
        <f>IF(SUM(DG$16:DG42)&lt;DG$15,1,IF(DG$15=0,1,""))</f>
        <v>1</v>
      </c>
      <c r="DH43" s="239">
        <f>IF(SUM(DH$16:DH42)&lt;DH$15,1,IF(DH$15=0,1,""))</f>
        <v>1</v>
      </c>
      <c r="DI43" s="239">
        <f>IF(SUM(DI$16:DI42)&lt;DI$15,1,IF(DI$15=0,1,""))</f>
        <v>1</v>
      </c>
      <c r="DJ43" s="239">
        <f>IF(SUM(DJ$16:DJ42)&lt;DJ$15,1,IF(DJ$15=0,1,""))</f>
        <v>1</v>
      </c>
      <c r="DK43" s="239">
        <f>IF(SUM(DK$16:DK42)&lt;DK$15,1,IF(DK$15=0,1,""))</f>
        <v>1</v>
      </c>
      <c r="DL43" s="239">
        <f>IF(SUM(DL$16:DL42)&lt;DL$15,1,IF(DL$15=0,1,""))</f>
        <v>1</v>
      </c>
      <c r="DM43" s="239">
        <f>IF(SUM(DM$16:DM42)&lt;DM$15,1,IF(DM$15=0,1,""))</f>
        <v>1</v>
      </c>
      <c r="DN43" s="239">
        <f>IF(SUM(DN$16:DN42)&lt;DN$15,1,IF(DN$15=0,1,""))</f>
        <v>1</v>
      </c>
      <c r="DO43" s="239">
        <f>IF(SUM(DO$16:DO42)&lt;DO$15,1,IF(DO$15=0,1,""))</f>
        <v>1</v>
      </c>
      <c r="DP43" s="239">
        <f>IF(SUM(DP$16:DP42)&lt;DP$15,1,IF(DP$15=0,1,""))</f>
        <v>1</v>
      </c>
      <c r="DQ43" s="239">
        <f>IF(SUM(DQ$16:DQ42)&lt;DQ$15,1,IF(DQ$15=0,1,""))</f>
        <v>1</v>
      </c>
      <c r="DR43" s="239">
        <f>IF(SUM(DR$16:DR42)&lt;DR$15,1,IF(DR$15=0,1,""))</f>
        <v>1</v>
      </c>
      <c r="DS43" s="239">
        <f>IF(SUM(DS$16:DS42)&lt;DS$15,1,IF(DS$15=0,1,""))</f>
        <v>1</v>
      </c>
      <c r="DT43" s="239">
        <f>IF(SUM(DT$16:DT42)&lt;DT$15,1,IF(DT$15=0,1,""))</f>
        <v>1</v>
      </c>
      <c r="DU43" s="239">
        <f>IF(SUM(DU$16:DU42)&lt;DU$15,1,IF(DU$15=0,1,""))</f>
        <v>1</v>
      </c>
      <c r="DV43" s="239">
        <f>IF(SUM(DV$16:DV42)&lt;DV$15,1,IF(DV$15=0,1,""))</f>
        <v>1</v>
      </c>
      <c r="DW43" s="239">
        <f>IF(SUM(DW$16:DW42)&lt;DW$15,1,IF(DW$15=0,1,""))</f>
        <v>1</v>
      </c>
      <c r="DX43" s="239">
        <f>IF(SUM(DX$16:DX42)&lt;DX$15,1,IF(DX$15=0,1,""))</f>
        <v>1</v>
      </c>
      <c r="DY43" s="239">
        <f>IF(SUM(DY$16:DY42)&lt;DY$15,1,IF(DY$15=0,1,""))</f>
        <v>1</v>
      </c>
      <c r="DZ43" s="239">
        <f>IF(SUM(DZ$16:DZ42)&lt;DZ$15,1,IF(DZ$15=0,1,""))</f>
        <v>1</v>
      </c>
      <c r="EA43" s="239">
        <f>IF(SUM(EA$16:EA42)&lt;EA$15,1,IF(EA$15=0,1,""))</f>
        <v>1</v>
      </c>
      <c r="EB43" s="239">
        <f>IF(SUM(EB$16:EB42)&lt;EB$15,1,IF(EB$15=0,1,""))</f>
        <v>1</v>
      </c>
      <c r="EC43" s="239">
        <f>IF(SUM(EC$16:EC42)&lt;EC$15,1,IF(EC$15=0,1,""))</f>
        <v>1</v>
      </c>
      <c r="ED43" s="239">
        <f>IF(SUM(ED$16:ED42)&lt;ED$15,1,IF(ED$15=0,1,""))</f>
        <v>1</v>
      </c>
      <c r="EE43" s="239">
        <f>IF(SUM(EE$16:EE42)&lt;EE$15,1,IF(EE$15=0,1,""))</f>
        <v>1</v>
      </c>
      <c r="EF43" s="239">
        <f>IF(SUM(EF$16:EF42)&lt;EF$15,1,IF(EF$15=0,1,""))</f>
        <v>1</v>
      </c>
      <c r="EG43" s="239">
        <f>IF(SUM(EG$16:EG42)&lt;EG$15,1,IF(EG$15=0,1,""))</f>
        <v>1</v>
      </c>
      <c r="EH43" s="239">
        <f>IF(SUM(EH$16:EH42)&lt;EH$15,1,IF(EH$15=0,1,""))</f>
        <v>1</v>
      </c>
      <c r="EI43" s="239">
        <f>IF(SUM(EI$16:EI42)&lt;EI$15,1,IF(EI$15=0,1,""))</f>
        <v>1</v>
      </c>
      <c r="EJ43" s="239">
        <f>IF(SUM(EJ$16:EJ42)&lt;EJ$15,1,IF(EJ$15=0,1,""))</f>
        <v>1</v>
      </c>
      <c r="EK43" s="239">
        <f>IF(SUM(EK$16:EK42)&lt;EK$15,1,IF(EK$15=0,1,""))</f>
        <v>1</v>
      </c>
      <c r="EL43" s="239">
        <f>IF(SUM(EL$16:EL42)&lt;EL$15,1,IF(EL$15=0,1,""))</f>
        <v>1</v>
      </c>
      <c r="EM43" s="239">
        <f>IF(SUM(EM$16:EM42)&lt;EM$15,1,IF(EM$15=0,1,""))</f>
        <v>1</v>
      </c>
      <c r="EN43" s="239">
        <f>IF(SUM(EN$16:EN42)&lt;EN$15,1,IF(EN$15=0,1,""))</f>
        <v>1</v>
      </c>
      <c r="EO43" s="239">
        <f>IF(SUM(EO$16:EO42)&lt;EO$15,1,IF(EO$15=0,1,""))</f>
        <v>1</v>
      </c>
      <c r="EP43" s="239">
        <f>IF(SUM(EP$16:EP42)&lt;EP$15,1,IF(EP$15=0,1,""))</f>
        <v>1</v>
      </c>
      <c r="EQ43" s="239">
        <f>IF(SUM(EQ$16:EQ42)&lt;EQ$15,1,IF(EQ$15=0,1,""))</f>
        <v>1</v>
      </c>
      <c r="ER43" s="239">
        <f>IF(SUM(ER$16:ER42)&lt;ER$15,1,IF(ER$15=0,1,""))</f>
        <v>1</v>
      </c>
      <c r="ES43" s="239">
        <f>IF(SUM(ES$16:ES42)&lt;ES$15,1,IF(ES$15=0,1,""))</f>
        <v>1</v>
      </c>
      <c r="ET43" s="239">
        <f>IF(SUM(ET$16:ET42)&lt;ET$15,1,IF(ET$15=0,1,""))</f>
        <v>1</v>
      </c>
      <c r="EU43" s="239">
        <f>IF(SUM(EU$16:EU42)&lt;EU$15,1,IF(EU$15=0,1,""))</f>
        <v>1</v>
      </c>
      <c r="EV43" s="239">
        <f>IF(SUM(EV$16:EV42)&lt;EV$15,1,IF(EV$15=0,1,""))</f>
        <v>1</v>
      </c>
      <c r="EW43" s="239">
        <f>IF(SUM(EW$16:EW42)&lt;EW$15,1,IF(EW$15=0,1,""))</f>
        <v>1</v>
      </c>
      <c r="EX43" s="239">
        <f>IF(SUM(EX$16:EX42)&lt;EX$15,1,IF(EX$15=0,1,""))</f>
        <v>1</v>
      </c>
      <c r="EY43" s="239">
        <f>IF(SUM(EY$16:EY42)&lt;EY$15,1,IF(EY$15=0,1,""))</f>
        <v>1</v>
      </c>
      <c r="EZ43" s="239">
        <f>IF(SUM(EZ$16:EZ42)&lt;EZ$15,1,IF(EZ$15=0,1,""))</f>
        <v>1</v>
      </c>
      <c r="FA43" s="239">
        <f>IF(SUM(FA$16:FA42)&lt;FA$15,1,IF(FA$15=0,1,""))</f>
        <v>1</v>
      </c>
      <c r="FB43" s="239">
        <f>IF(SUM(FB$16:FB42)&lt;FB$15,1,IF(FB$15=0,1,""))</f>
        <v>1</v>
      </c>
      <c r="FC43" s="239">
        <f>IF(SUM(FC$16:FC42)&lt;FC$15,1,IF(FC$15=0,1,""))</f>
        <v>1</v>
      </c>
      <c r="FD43" s="239">
        <f>IF(SUM(FD$16:FD42)&lt;FD$15,1,IF(FD$15=0,1,""))</f>
        <v>1</v>
      </c>
      <c r="FE43" s="239">
        <f>IF(SUM(FE$16:FE42)&lt;FE$15,1,IF(FE$15=0,1,""))</f>
        <v>1</v>
      </c>
      <c r="FF43" s="239">
        <f>IF(SUM(FF$16:FF42)&lt;FF$15,1,IF(FF$15=0,1,""))</f>
        <v>1</v>
      </c>
      <c r="FG43" s="239">
        <f>IF(SUM(FG$16:FG42)&lt;FG$15,1,IF(FG$15=0,1,""))</f>
        <v>1</v>
      </c>
      <c r="FH43" s="239">
        <f>IF(SUM(FH$16:FH42)&lt;FH$15,1,IF(FH$15=0,1,""))</f>
        <v>1</v>
      </c>
      <c r="FI43" s="239">
        <f>IF(SUM(FI$16:FI42)&lt;FI$15,1,IF(FI$15=0,1,""))</f>
        <v>1</v>
      </c>
      <c r="FJ43" s="239">
        <f>IF(SUM(FJ$16:FJ42)&lt;FJ$15,1,IF(FJ$15=0,1,""))</f>
        <v>1</v>
      </c>
      <c r="FK43" s="239">
        <f>IF(SUM(FK$16:FK42)&lt;FK$15,1,IF(FK$15=0,1,""))</f>
        <v>1</v>
      </c>
      <c r="FL43" s="239">
        <f>IF(SUM(FL$16:FL42)&lt;FL$15,1,IF(FL$15=0,1,""))</f>
        <v>1</v>
      </c>
      <c r="FM43" s="239">
        <f>IF(SUM(FM$16:FM42)&lt;FM$15,1,IF(FM$15=0,1,""))</f>
        <v>1</v>
      </c>
      <c r="FN43" s="239">
        <f>IF(SUM(FN$16:FN42)&lt;FN$15,1,IF(FN$15=0,1,""))</f>
        <v>1</v>
      </c>
      <c r="FO43" s="239">
        <f>IF(SUM(FO$16:FO42)&lt;FO$15,1,IF(FO$15=0,1,""))</f>
        <v>1</v>
      </c>
      <c r="FP43" s="239">
        <f>IF(SUM(FP$16:FP42)&lt;FP$15,1,IF(FP$15=0,1,""))</f>
        <v>1</v>
      </c>
      <c r="FQ43" s="239">
        <f>IF(SUM(FQ$16:FQ42)&lt;FQ$15,1,IF(FQ$15=0,1,""))</f>
        <v>1</v>
      </c>
      <c r="FR43" s="239">
        <f>IF(SUM(FR$16:FR42)&lt;FR$15,1,IF(FR$15=0,1,""))</f>
        <v>1</v>
      </c>
      <c r="FS43" s="239">
        <f>IF(SUM(FS$16:FS42)&lt;FS$15,1,IF(FS$15=0,1,""))</f>
        <v>1</v>
      </c>
      <c r="FT43" s="239">
        <f>IF(SUM(FT$16:FT42)&lt;FT$15,1,IF(FT$15=0,1,""))</f>
        <v>1</v>
      </c>
      <c r="FU43" s="239">
        <f>IF(SUM(FU$16:FU42)&lt;FU$15,1,IF(FU$15=0,1,""))</f>
        <v>1</v>
      </c>
      <c r="FV43" s="239">
        <f>IF(SUM(FV$16:FV42)&lt;FV$15,1,IF(FV$15=0,1,""))</f>
        <v>1</v>
      </c>
      <c r="FW43" s="239">
        <f>IF(SUM(FW$16:FW42)&lt;FW$15,1,IF(FW$15=0,1,""))</f>
        <v>1</v>
      </c>
      <c r="FX43" s="239">
        <f>IF(SUM(FX$16:FX42)&lt;FX$15,1,IF(FX$15=0,1,""))</f>
        <v>1</v>
      </c>
      <c r="FY43" s="239">
        <f>IF(SUM(FY$16:FY42)&lt;FY$15,1,IF(FY$15=0,1,""))</f>
        <v>1</v>
      </c>
      <c r="FZ43" s="239">
        <f>IF(SUM(FZ$16:FZ42)&lt;FZ$15,1,IF(FZ$15=0,1,""))</f>
        <v>1</v>
      </c>
      <c r="GA43" s="239">
        <f>IF(SUM(GA$16:GA42)&lt;GA$15,1,IF(GA$15=0,1,""))</f>
        <v>1</v>
      </c>
      <c r="GB43" s="239">
        <f>IF(SUM(GB$16:GB42)&lt;GB$15,1,IF(GB$15=0,1,""))</f>
        <v>1</v>
      </c>
      <c r="GC43" s="239">
        <f>IF(SUM(GC$16:GC42)&lt;GC$15,1,IF(GC$15=0,1,""))</f>
        <v>1</v>
      </c>
      <c r="GD43" s="239">
        <f>IF(SUM(GD$16:GD42)&lt;GD$15,1,IF(GD$15=0,1,""))</f>
        <v>1</v>
      </c>
      <c r="GE43" s="239">
        <f>IF(SUM(GE$16:GE42)&lt;GE$15,1,IF(GE$15=0,1,""))</f>
        <v>1</v>
      </c>
      <c r="GF43" s="239">
        <f>IF(SUM(GF$16:GF42)&lt;GF$15,1,IF(GF$15=0,1,""))</f>
        <v>1</v>
      </c>
      <c r="GG43" s="239">
        <f>IF(SUM(GG$16:GG42)&lt;GG$15,1,IF(GG$15=0,1,""))</f>
        <v>1</v>
      </c>
      <c r="GH43" s="239">
        <f>IF(SUM(GH$16:GH42)&lt;GH$15,1,IF(GH$15=0,1,""))</f>
        <v>1</v>
      </c>
      <c r="GI43" s="239">
        <f>IF(SUM(GI$16:GI42)&lt;GI$15,1,IF(GI$15=0,1,""))</f>
        <v>1</v>
      </c>
      <c r="GJ43" s="239">
        <f>IF(SUM(GJ$16:GJ42)&lt;GJ$15,1,IF(GJ$15=0,1,""))</f>
        <v>1</v>
      </c>
      <c r="GK43" s="239">
        <f>IF(SUM(GK$16:GK42)&lt;GK$15,1,IF(GK$15=0,1,""))</f>
        <v>1</v>
      </c>
      <c r="GL43" s="239">
        <f>IF(SUM(GL$16:GL42)&lt;GL$15,1,IF(GL$15=0,1,""))</f>
        <v>1</v>
      </c>
      <c r="GM43" s="239">
        <f>IF(SUM(GM$16:GM42)&lt;GM$15,1,IF(GM$15=0,1,""))</f>
        <v>1</v>
      </c>
      <c r="GN43" s="239">
        <f>IF(SUM(GN$16:GN42)&lt;GN$15,1,IF(GN$15=0,1,""))</f>
        <v>1</v>
      </c>
      <c r="GO43" s="239">
        <f>IF(SUM(GO$16:GO42)&lt;GO$15,1,IF(GO$15=0,1,""))</f>
        <v>1</v>
      </c>
      <c r="GP43" s="239">
        <f>IF(SUM(GP$16:GP42)&lt;GP$15,1,IF(GP$15=0,1,""))</f>
        <v>1</v>
      </c>
      <c r="GQ43" s="239">
        <f>IF(SUM(GQ$16:GQ42)&lt;GQ$15,1,IF(GQ$15=0,1,""))</f>
        <v>1</v>
      </c>
      <c r="GR43" s="239">
        <f>IF(SUM(GR$16:GR42)&lt;GR$15,1,IF(GR$15=0,1,""))</f>
        <v>1</v>
      </c>
      <c r="GS43" s="239">
        <f>IF(SUM(GS$16:GS42)&lt;GS$15,1,IF(GS$15=0,1,""))</f>
        <v>1</v>
      </c>
      <c r="GT43" s="239">
        <f>IF(SUM(GT$16:GT42)&lt;GT$15,1,IF(GT$15=0,1,""))</f>
        <v>1</v>
      </c>
      <c r="GU43" s="239">
        <f>IF(SUM(GU$16:GU42)&lt;GU$15,1,IF(GU$15=0,1,""))</f>
        <v>1</v>
      </c>
      <c r="GV43" s="239">
        <f>IF(SUM(GV$16:GV42)&lt;GV$15,1,IF(GV$15=0,1,""))</f>
        <v>1</v>
      </c>
      <c r="GW43" s="239">
        <f>IF(SUM(GW$16:GW42)&lt;GW$15,1,IF(GW$15=0,1,""))</f>
        <v>1</v>
      </c>
      <c r="GX43" s="239">
        <f>IF(SUM(GX$16:GX42)&lt;GX$15,1,IF(GX$15=0,1,""))</f>
        <v>1</v>
      </c>
      <c r="GY43" s="239">
        <f>IF(SUM(GY$16:GY42)&lt;GY$15,1,IF(GY$15=0,1,""))</f>
        <v>1</v>
      </c>
      <c r="GZ43" s="239">
        <f>IF(SUM(GZ$16:GZ42)&lt;GZ$15,1,IF(GZ$15=0,1,""))</f>
        <v>1</v>
      </c>
      <c r="HA43" s="239">
        <f>IF(SUM(HA$16:HA42)&lt;HA$15,1,IF(HA$15=0,1,""))</f>
        <v>1</v>
      </c>
      <c r="HB43" s="239">
        <f>IF(SUM(HB$16:HB42)&lt;HB$15,1,IF(HB$15=0,1,""))</f>
        <v>1</v>
      </c>
      <c r="HC43" s="239">
        <f>IF(SUM(HC$16:HC42)&lt;HC$15,1,IF(HC$15=0,1,""))</f>
        <v>1</v>
      </c>
      <c r="HD43" s="239">
        <f>IF(SUM(HD$16:HD42)&lt;HD$15,1,IF(HD$15=0,1,""))</f>
        <v>1</v>
      </c>
      <c r="HE43" s="239">
        <f>IF(SUM(HE$16:HE42)&lt;HE$15,1,IF(HE$15=0,1,""))</f>
        <v>1</v>
      </c>
      <c r="HF43" s="239">
        <f>IF(SUM(HF$16:HF42)&lt;HF$15,1,IF(HF$15=0,1,""))</f>
        <v>1</v>
      </c>
      <c r="HG43" s="239">
        <f>IF(SUM(HG$16:HG42)&lt;HG$15,1,IF(HG$15=0,1,""))</f>
        <v>1</v>
      </c>
      <c r="HH43" s="239">
        <f>IF(SUM(HH$16:HH42)&lt;HH$15,1,IF(HH$15=0,1,""))</f>
        <v>1</v>
      </c>
      <c r="HI43" s="239">
        <f>IF(SUM(HI$16:HI42)&lt;HI$15,1,IF(HI$15=0,1,""))</f>
        <v>1</v>
      </c>
      <c r="HJ43" s="239">
        <f>IF(SUM(HJ$16:HJ42)&lt;HJ$15,1,IF(HJ$15=0,1,""))</f>
        <v>1</v>
      </c>
      <c r="HK43" s="239">
        <f>IF(SUM(HK$16:HK42)&lt;HK$15,1,IF(HK$15=0,1,""))</f>
        <v>1</v>
      </c>
      <c r="HL43" s="239">
        <f>IF(SUM(HL$16:HL42)&lt;HL$15,1,IF(HL$15=0,1,""))</f>
        <v>1</v>
      </c>
      <c r="HM43" s="239">
        <f>IF(SUM(HM$16:HM42)&lt;HM$15,1,IF(HM$15=0,1,""))</f>
        <v>1</v>
      </c>
      <c r="HN43" s="239">
        <f>IF(SUM(HN$16:HN42)&lt;HN$15,1,IF(HN$15=0,1,""))</f>
        <v>1</v>
      </c>
      <c r="HO43" s="239">
        <f>IF(SUM(HO$16:HO42)&lt;HO$15,1,IF(HO$15=0,1,""))</f>
        <v>1</v>
      </c>
      <c r="HP43" s="239">
        <f>IF(SUM(HP$16:HP42)&lt;HP$15,1,IF(HP$15=0,1,""))</f>
        <v>1</v>
      </c>
      <c r="HQ43" s="239">
        <f>IF(SUM(HQ$16:HQ42)&lt;HQ$15,1,IF(HQ$15=0,1,""))</f>
        <v>1</v>
      </c>
      <c r="HR43" s="239">
        <f>IF(SUM(HR$16:HR42)&lt;HR$15,1,IF(HR$15=0,1,""))</f>
        <v>1</v>
      </c>
      <c r="HS43" s="239">
        <f>IF(SUM(HS$16:HS42)&lt;HS$15,1,IF(HS$15=0,1,""))</f>
        <v>1</v>
      </c>
      <c r="HT43" s="239">
        <f>IF(SUM(HT$16:HT42)&lt;HT$15,1,IF(HT$15=0,1,""))</f>
        <v>1</v>
      </c>
      <c r="HU43" s="239">
        <f>IF(SUM(HU$16:HU42)&lt;HU$15,1,IF(HU$15=0,1,""))</f>
        <v>1</v>
      </c>
      <c r="HV43" s="239">
        <f>IF(SUM(HV$16:HV42)&lt;HV$15,1,IF(HV$15=0,1,""))</f>
        <v>1</v>
      </c>
      <c r="HW43" s="239">
        <f>IF(SUM(HW$16:HW42)&lt;HW$15,1,IF(HW$15=0,1,""))</f>
        <v>1</v>
      </c>
      <c r="HX43" s="239">
        <f>IF(SUM(HX$16:HX42)&lt;HX$15,1,IF(HX$15=0,1,""))</f>
        <v>1</v>
      </c>
      <c r="HY43" s="239">
        <f>IF(SUM(HY$16:HY42)&lt;HY$15,1,IF(HY$15=0,1,""))</f>
        <v>1</v>
      </c>
      <c r="HZ43" s="239">
        <f>IF(SUM(HZ$16:HZ42)&lt;HZ$15,1,IF(HZ$15=0,1,""))</f>
        <v>1</v>
      </c>
      <c r="IA43" s="239">
        <f>IF(SUM(IA$16:IA42)&lt;IA$15,1,IF(IA$15=0,1,""))</f>
        <v>1</v>
      </c>
      <c r="IB43" s="239">
        <f>IF(SUM(IB$16:IB42)&lt;IB$15,1,IF(IB$15=0,1,""))</f>
        <v>1</v>
      </c>
      <c r="IC43" s="239">
        <f>IF(SUM(IC$16:IC42)&lt;IC$15,1,IF(IC$15=0,1,""))</f>
        <v>1</v>
      </c>
      <c r="ID43" s="239">
        <f>IF(SUM(ID$16:ID42)&lt;ID$15,1,IF(ID$15=0,1,""))</f>
        <v>1</v>
      </c>
      <c r="IE43" s="239">
        <f>IF(SUM(IE$16:IE42)&lt;IE$15,1,IF(IE$15=0,1,""))</f>
        <v>1</v>
      </c>
      <c r="IF43" s="239">
        <f>IF(SUM(IF$16:IF42)&lt;IF$15,1,IF(IF$15=0,1,""))</f>
        <v>1</v>
      </c>
      <c r="IG43" s="239">
        <f>IF(SUM(IG$16:IG42)&lt;IG$15,1,IF(IG$15=0,1,""))</f>
        <v>1</v>
      </c>
      <c r="IH43" s="239">
        <f>IF(SUM(IH$16:IH42)&lt;IH$15,1,IF(IH$15=0,1,""))</f>
        <v>1</v>
      </c>
      <c r="II43" s="239">
        <f>IF(SUM(II$16:II42)&lt;II$15,1,IF(II$15=0,1,""))</f>
        <v>1</v>
      </c>
      <c r="IJ43" s="239">
        <f>IF(SUM(IJ$16:IJ42)&lt;IJ$15,1,IF(IJ$15=0,1,""))</f>
        <v>1</v>
      </c>
      <c r="IK43" s="239">
        <f>IF(SUM(IK$16:IK42)&lt;IK$15,1,IF(IK$15=0,1,""))</f>
        <v>1</v>
      </c>
      <c r="IL43" s="239">
        <f>IF(SUM(IL$16:IL42)&lt;IL$15,1,IF(IL$15=0,1,""))</f>
        <v>1</v>
      </c>
      <c r="IM43" s="239">
        <f>IF(SUM(IM$16:IM42)&lt;IM$15,1,IF(IM$15=0,1,""))</f>
        <v>1</v>
      </c>
      <c r="IN43" s="239">
        <f>IF(SUM(IN$16:IN42)&lt;IN$15,1,IF(IN$15=0,1,""))</f>
        <v>1</v>
      </c>
      <c r="IO43" s="85"/>
    </row>
    <row r="44" spans="2:249" ht="12.95" hidden="1" customHeight="1" outlineLevel="1">
      <c r="B44" s="384"/>
      <c r="C44" s="16"/>
      <c r="D44" s="16"/>
      <c r="E44" s="384">
        <v>29</v>
      </c>
      <c r="F44" s="16" t="str">
        <f>Sites!C92</f>
        <v>Gaale</v>
      </c>
      <c r="G44" s="253"/>
      <c r="H44" s="16"/>
      <c r="I44" s="239" t="str">
        <f>IF(SUM(I$16:I43)&lt;I$15,1,IF(I$15=0,1,""))</f>
        <v/>
      </c>
      <c r="J44" s="239" t="str">
        <f>IF(SUM(J$16:J43)&lt;J$15,1,IF(J$15=0,1,""))</f>
        <v/>
      </c>
      <c r="K44" s="239" t="str">
        <f>IF(SUM(K$16:K43)&lt;K$15,1,IF(K$15=0,1,""))</f>
        <v/>
      </c>
      <c r="L44" s="239" t="str">
        <f>IF(SUM(L$16:L43)&lt;L$15,1,IF(L$15=0,1,""))</f>
        <v/>
      </c>
      <c r="M44" s="239" t="str">
        <f>IF(SUM(M$16:M43)&lt;M$15,1,IF(M$15=0,1,""))</f>
        <v/>
      </c>
      <c r="N44" s="239">
        <f>IF(SUM(N$16:N43)&lt;N$15,1,IF(N$15=0,1,""))</f>
        <v>1</v>
      </c>
      <c r="O44" s="239">
        <f>IF(SUM(O$16:O43)&lt;O$15,1,IF(O$15=0,1,""))</f>
        <v>1</v>
      </c>
      <c r="P44" s="239">
        <f>IF(SUM(P$16:P43)&lt;P$15,1,IF(P$15=0,1,""))</f>
        <v>1</v>
      </c>
      <c r="Q44" s="239">
        <f>IF(SUM(Q$16:Q43)&lt;Q$15,1,IF(Q$15=0,1,""))</f>
        <v>1</v>
      </c>
      <c r="R44" s="239">
        <f>IF(SUM(R$16:R43)&lt;R$15,1,IF(R$15=0,1,""))</f>
        <v>1</v>
      </c>
      <c r="S44" s="239">
        <f>IF(SUM(S$16:S43)&lt;S$15,1,IF(S$15=0,1,""))</f>
        <v>1</v>
      </c>
      <c r="T44" s="239">
        <f>IF(SUM(T$16:T43)&lt;T$15,1,IF(T$15=0,1,""))</f>
        <v>1</v>
      </c>
      <c r="U44" s="239">
        <f>IF(SUM(U$16:U43)&lt;U$15,1,IF(U$15=0,1,""))</f>
        <v>1</v>
      </c>
      <c r="V44" s="239">
        <f>IF(SUM(V$16:V43)&lt;V$15,1,IF(V$15=0,1,""))</f>
        <v>1</v>
      </c>
      <c r="W44" s="239">
        <f>IF(SUM(W$16:W43)&lt;W$15,1,IF(W$15=0,1,""))</f>
        <v>1</v>
      </c>
      <c r="X44" s="239">
        <f>IF(SUM(X$16:X43)&lt;X$15,1,IF(X$15=0,1,""))</f>
        <v>1</v>
      </c>
      <c r="Y44" s="239">
        <f>IF(SUM(Y$16:Y43)&lt;Y$15,1,IF(Y$15=0,1,""))</f>
        <v>1</v>
      </c>
      <c r="Z44" s="239">
        <f>IF(SUM(Z$16:Z43)&lt;Z$15,1,IF(Z$15=0,1,""))</f>
        <v>1</v>
      </c>
      <c r="AA44" s="239">
        <f>IF(SUM(AA$16:AA43)&lt;AA$15,1,IF(AA$15=0,1,""))</f>
        <v>1</v>
      </c>
      <c r="AB44" s="239">
        <f>IF(SUM(AB$16:AB43)&lt;AB$15,1,IF(AB$15=0,1,""))</f>
        <v>1</v>
      </c>
      <c r="AC44" s="239">
        <f>IF(SUM(AC$16:AC43)&lt;AC$15,1,IF(AC$15=0,1,""))</f>
        <v>1</v>
      </c>
      <c r="AD44" s="239">
        <f>IF(SUM(AD$16:AD43)&lt;AD$15,1,IF(AD$15=0,1,""))</f>
        <v>1</v>
      </c>
      <c r="AE44" s="239">
        <f>IF(SUM(AE$16:AE43)&lt;AE$15,1,IF(AE$15=0,1,""))</f>
        <v>1</v>
      </c>
      <c r="AF44" s="239">
        <f>IF(SUM(AF$16:AF43)&lt;AF$15,1,IF(AF$15=0,1,""))</f>
        <v>1</v>
      </c>
      <c r="AG44" s="239">
        <f>IF(SUM(AG$16:AG43)&lt;AG$15,1,IF(AG$15=0,1,""))</f>
        <v>1</v>
      </c>
      <c r="AH44" s="239">
        <f>IF(SUM(AH$16:AH43)&lt;AH$15,1,IF(AH$15=0,1,""))</f>
        <v>1</v>
      </c>
      <c r="AI44" s="239">
        <f>IF(SUM(AI$16:AI43)&lt;AI$15,1,IF(AI$15=0,1,""))</f>
        <v>1</v>
      </c>
      <c r="AJ44" s="239">
        <f>IF(SUM(AJ$16:AJ43)&lt;AJ$15,1,IF(AJ$15=0,1,""))</f>
        <v>1</v>
      </c>
      <c r="AK44" s="239">
        <f>IF(SUM(AK$16:AK43)&lt;AK$15,1,IF(AK$15=0,1,""))</f>
        <v>1</v>
      </c>
      <c r="AL44" s="239">
        <f>IF(SUM(AL$16:AL43)&lt;AL$15,1,IF(AL$15=0,1,""))</f>
        <v>1</v>
      </c>
      <c r="AM44" s="239">
        <f>IF(SUM(AM$16:AM43)&lt;AM$15,1,IF(AM$15=0,1,""))</f>
        <v>1</v>
      </c>
      <c r="AN44" s="239">
        <f>IF(SUM(AN$16:AN43)&lt;AN$15,1,IF(AN$15=0,1,""))</f>
        <v>1</v>
      </c>
      <c r="AO44" s="239">
        <f>IF(SUM(AO$16:AO43)&lt;AO$15,1,IF(AO$15=0,1,""))</f>
        <v>1</v>
      </c>
      <c r="AP44" s="239">
        <f>IF(SUM(AP$16:AP43)&lt;AP$15,1,IF(AP$15=0,1,""))</f>
        <v>1</v>
      </c>
      <c r="AQ44" s="239">
        <f>IF(SUM(AQ$16:AQ43)&lt;AQ$15,1,IF(AQ$15=0,1,""))</f>
        <v>1</v>
      </c>
      <c r="AR44" s="239">
        <f>IF(SUM(AR$16:AR43)&lt;AR$15,1,IF(AR$15=0,1,""))</f>
        <v>1</v>
      </c>
      <c r="AS44" s="239">
        <f>IF(SUM(AS$16:AS43)&lt;AS$15,1,IF(AS$15=0,1,""))</f>
        <v>1</v>
      </c>
      <c r="AT44" s="239">
        <f>IF(SUM(AT$16:AT43)&lt;AT$15,1,IF(AT$15=0,1,""))</f>
        <v>1</v>
      </c>
      <c r="AU44" s="239">
        <f>IF(SUM(AU$16:AU43)&lt;AU$15,1,IF(AU$15=0,1,""))</f>
        <v>1</v>
      </c>
      <c r="AV44" s="239">
        <f>IF(SUM(AV$16:AV43)&lt;AV$15,1,IF(AV$15=0,1,""))</f>
        <v>1</v>
      </c>
      <c r="AW44" s="239">
        <f>IF(SUM(AW$16:AW43)&lt;AW$15,1,IF(AW$15=0,1,""))</f>
        <v>1</v>
      </c>
      <c r="AX44" s="239">
        <f>IF(SUM(AX$16:AX43)&lt;AX$15,1,IF(AX$15=0,1,""))</f>
        <v>1</v>
      </c>
      <c r="AY44" s="239">
        <f>IF(SUM(AY$16:AY43)&lt;AY$15,1,IF(AY$15=0,1,""))</f>
        <v>1</v>
      </c>
      <c r="AZ44" s="239">
        <f>IF(SUM(AZ$16:AZ43)&lt;AZ$15,1,IF(AZ$15=0,1,""))</f>
        <v>1</v>
      </c>
      <c r="BA44" s="239">
        <f>IF(SUM(BA$16:BA43)&lt;BA$15,1,IF(BA$15=0,1,""))</f>
        <v>1</v>
      </c>
      <c r="BB44" s="239">
        <f>IF(SUM(BB$16:BB43)&lt;BB$15,1,IF(BB$15=0,1,""))</f>
        <v>1</v>
      </c>
      <c r="BC44" s="239">
        <f>IF(SUM(BC$16:BC43)&lt;BC$15,1,IF(BC$15=0,1,""))</f>
        <v>1</v>
      </c>
      <c r="BD44" s="239">
        <f>IF(SUM(BD$16:BD43)&lt;BD$15,1,IF(BD$15=0,1,""))</f>
        <v>1</v>
      </c>
      <c r="BE44" s="239">
        <f>IF(SUM(BE$16:BE43)&lt;BE$15,1,IF(BE$15=0,1,""))</f>
        <v>1</v>
      </c>
      <c r="BF44" s="239">
        <f>IF(SUM(BF$16:BF43)&lt;BF$15,1,IF(BF$15=0,1,""))</f>
        <v>1</v>
      </c>
      <c r="BG44" s="239">
        <f>IF(SUM(BG$16:BG43)&lt;BG$15,1,IF(BG$15=0,1,""))</f>
        <v>1</v>
      </c>
      <c r="BH44" s="239">
        <f>IF(SUM(BH$16:BH43)&lt;BH$15,1,IF(BH$15=0,1,""))</f>
        <v>1</v>
      </c>
      <c r="BI44" s="239">
        <f>IF(SUM(BI$16:BI43)&lt;BI$15,1,IF(BI$15=0,1,""))</f>
        <v>1</v>
      </c>
      <c r="BJ44" s="239">
        <f>IF(SUM(BJ$16:BJ43)&lt;BJ$15,1,IF(BJ$15=0,1,""))</f>
        <v>1</v>
      </c>
      <c r="BK44" s="239">
        <f>IF(SUM(BK$16:BK43)&lt;BK$15,1,IF(BK$15=0,1,""))</f>
        <v>1</v>
      </c>
      <c r="BL44" s="239">
        <f>IF(SUM(BL$16:BL43)&lt;BL$15,1,IF(BL$15=0,1,""))</f>
        <v>1</v>
      </c>
      <c r="BM44" s="239">
        <f>IF(SUM(BM$16:BM43)&lt;BM$15,1,IF(BM$15=0,1,""))</f>
        <v>1</v>
      </c>
      <c r="BN44" s="239">
        <f>IF(SUM(BN$16:BN43)&lt;BN$15,1,IF(BN$15=0,1,""))</f>
        <v>1</v>
      </c>
      <c r="BO44" s="239">
        <f>IF(SUM(BO$16:BO43)&lt;BO$15,1,IF(BO$15=0,1,""))</f>
        <v>1</v>
      </c>
      <c r="BP44" s="239">
        <f>IF(SUM(BP$16:BP43)&lt;BP$15,1,IF(BP$15=0,1,""))</f>
        <v>1</v>
      </c>
      <c r="BQ44" s="239">
        <f>IF(SUM(BQ$16:BQ43)&lt;BQ$15,1,IF(BQ$15=0,1,""))</f>
        <v>1</v>
      </c>
      <c r="BR44" s="239">
        <f>IF(SUM(BR$16:BR43)&lt;BR$15,1,IF(BR$15=0,1,""))</f>
        <v>1</v>
      </c>
      <c r="BS44" s="239">
        <f>IF(SUM(BS$16:BS43)&lt;BS$15,1,IF(BS$15=0,1,""))</f>
        <v>1</v>
      </c>
      <c r="BT44" s="239">
        <f>IF(SUM(BT$16:BT43)&lt;BT$15,1,IF(BT$15=0,1,""))</f>
        <v>1</v>
      </c>
      <c r="BU44" s="239">
        <f>IF(SUM(BU$16:BU43)&lt;BU$15,1,IF(BU$15=0,1,""))</f>
        <v>1</v>
      </c>
      <c r="BV44" s="239">
        <f>IF(SUM(BV$16:BV43)&lt;BV$15,1,IF(BV$15=0,1,""))</f>
        <v>1</v>
      </c>
      <c r="BW44" s="239">
        <f>IF(SUM(BW$16:BW43)&lt;BW$15,1,IF(BW$15=0,1,""))</f>
        <v>1</v>
      </c>
      <c r="BX44" s="239">
        <f>IF(SUM(BX$16:BX43)&lt;BX$15,1,IF(BX$15=0,1,""))</f>
        <v>1</v>
      </c>
      <c r="BY44" s="239">
        <f>IF(SUM(BY$16:BY43)&lt;BY$15,1,IF(BY$15=0,1,""))</f>
        <v>1</v>
      </c>
      <c r="BZ44" s="239">
        <f>IF(SUM(BZ$16:BZ43)&lt;BZ$15,1,IF(BZ$15=0,1,""))</f>
        <v>1</v>
      </c>
      <c r="CA44" s="239">
        <f>IF(SUM(CA$16:CA43)&lt;CA$15,1,IF(CA$15=0,1,""))</f>
        <v>1</v>
      </c>
      <c r="CB44" s="239">
        <f>IF(SUM(CB$16:CB43)&lt;CB$15,1,IF(CB$15=0,1,""))</f>
        <v>1</v>
      </c>
      <c r="CC44" s="239">
        <f>IF(SUM(CC$16:CC43)&lt;CC$15,1,IF(CC$15=0,1,""))</f>
        <v>1</v>
      </c>
      <c r="CD44" s="239">
        <f>IF(SUM(CD$16:CD43)&lt;CD$15,1,IF(CD$15=0,1,""))</f>
        <v>1</v>
      </c>
      <c r="CE44" s="239">
        <f>IF(SUM(CE$16:CE43)&lt;CE$15,1,IF(CE$15=0,1,""))</f>
        <v>1</v>
      </c>
      <c r="CF44" s="239">
        <f>IF(SUM(CF$16:CF43)&lt;CF$15,1,IF(CF$15=0,1,""))</f>
        <v>1</v>
      </c>
      <c r="CG44" s="239">
        <f>IF(SUM(CG$16:CG43)&lt;CG$15,1,IF(CG$15=0,1,""))</f>
        <v>1</v>
      </c>
      <c r="CH44" s="239">
        <f>IF(SUM(CH$16:CH43)&lt;CH$15,1,IF(CH$15=0,1,""))</f>
        <v>1</v>
      </c>
      <c r="CI44" s="239">
        <f>IF(SUM(CI$16:CI43)&lt;CI$15,1,IF(CI$15=0,1,""))</f>
        <v>1</v>
      </c>
      <c r="CJ44" s="239">
        <f>IF(SUM(CJ$16:CJ43)&lt;CJ$15,1,IF(CJ$15=0,1,""))</f>
        <v>1</v>
      </c>
      <c r="CK44" s="239">
        <f>IF(SUM(CK$16:CK43)&lt;CK$15,1,IF(CK$15=0,1,""))</f>
        <v>1</v>
      </c>
      <c r="CL44" s="239">
        <f>IF(SUM(CL$16:CL43)&lt;CL$15,1,IF(CL$15=0,1,""))</f>
        <v>1</v>
      </c>
      <c r="CM44" s="239">
        <f>IF(SUM(CM$16:CM43)&lt;CM$15,1,IF(CM$15=0,1,""))</f>
        <v>1</v>
      </c>
      <c r="CN44" s="239">
        <f>IF(SUM(CN$16:CN43)&lt;CN$15,1,IF(CN$15=0,1,""))</f>
        <v>1</v>
      </c>
      <c r="CO44" s="239">
        <f>IF(SUM(CO$16:CO43)&lt;CO$15,1,IF(CO$15=0,1,""))</f>
        <v>1</v>
      </c>
      <c r="CP44" s="239">
        <f>IF(SUM(CP$16:CP43)&lt;CP$15,1,IF(CP$15=0,1,""))</f>
        <v>1</v>
      </c>
      <c r="CQ44" s="239">
        <f>IF(SUM(CQ$16:CQ43)&lt;CQ$15,1,IF(CQ$15=0,1,""))</f>
        <v>1</v>
      </c>
      <c r="CR44" s="239">
        <f>IF(SUM(CR$16:CR43)&lt;CR$15,1,IF(CR$15=0,1,""))</f>
        <v>1</v>
      </c>
      <c r="CS44" s="239">
        <f>IF(SUM(CS$16:CS43)&lt;CS$15,1,IF(CS$15=0,1,""))</f>
        <v>1</v>
      </c>
      <c r="CT44" s="239">
        <f>IF(SUM(CT$16:CT43)&lt;CT$15,1,IF(CT$15=0,1,""))</f>
        <v>1</v>
      </c>
      <c r="CU44" s="239">
        <f>IF(SUM(CU$16:CU43)&lt;CU$15,1,IF(CU$15=0,1,""))</f>
        <v>1</v>
      </c>
      <c r="CV44" s="239">
        <f>IF(SUM(CV$16:CV43)&lt;CV$15,1,IF(CV$15=0,1,""))</f>
        <v>1</v>
      </c>
      <c r="CW44" s="239">
        <f>IF(SUM(CW$16:CW43)&lt;CW$15,1,IF(CW$15=0,1,""))</f>
        <v>1</v>
      </c>
      <c r="CX44" s="239">
        <f>IF(SUM(CX$16:CX43)&lt;CX$15,1,IF(CX$15=0,1,""))</f>
        <v>1</v>
      </c>
      <c r="CY44" s="239">
        <f>IF(SUM(CY$16:CY43)&lt;CY$15,1,IF(CY$15=0,1,""))</f>
        <v>1</v>
      </c>
      <c r="CZ44" s="239">
        <f>IF(SUM(CZ$16:CZ43)&lt;CZ$15,1,IF(CZ$15=0,1,""))</f>
        <v>1</v>
      </c>
      <c r="DA44" s="239">
        <f>IF(SUM(DA$16:DA43)&lt;DA$15,1,IF(DA$15=0,1,""))</f>
        <v>1</v>
      </c>
      <c r="DB44" s="239">
        <f>IF(SUM(DB$16:DB43)&lt;DB$15,1,IF(DB$15=0,1,""))</f>
        <v>1</v>
      </c>
      <c r="DC44" s="239">
        <f>IF(SUM(DC$16:DC43)&lt;DC$15,1,IF(DC$15=0,1,""))</f>
        <v>1</v>
      </c>
      <c r="DD44" s="239">
        <f>IF(SUM(DD$16:DD43)&lt;DD$15,1,IF(DD$15=0,1,""))</f>
        <v>1</v>
      </c>
      <c r="DE44" s="239">
        <f>IF(SUM(DE$16:DE43)&lt;DE$15,1,IF(DE$15=0,1,""))</f>
        <v>1</v>
      </c>
      <c r="DF44" s="239">
        <f>IF(SUM(DF$16:DF43)&lt;DF$15,1,IF(DF$15=0,1,""))</f>
        <v>1</v>
      </c>
      <c r="DG44" s="239">
        <f>IF(SUM(DG$16:DG43)&lt;DG$15,1,IF(DG$15=0,1,""))</f>
        <v>1</v>
      </c>
      <c r="DH44" s="239">
        <f>IF(SUM(DH$16:DH43)&lt;DH$15,1,IF(DH$15=0,1,""))</f>
        <v>1</v>
      </c>
      <c r="DI44" s="239">
        <f>IF(SUM(DI$16:DI43)&lt;DI$15,1,IF(DI$15=0,1,""))</f>
        <v>1</v>
      </c>
      <c r="DJ44" s="239">
        <f>IF(SUM(DJ$16:DJ43)&lt;DJ$15,1,IF(DJ$15=0,1,""))</f>
        <v>1</v>
      </c>
      <c r="DK44" s="239">
        <f>IF(SUM(DK$16:DK43)&lt;DK$15,1,IF(DK$15=0,1,""))</f>
        <v>1</v>
      </c>
      <c r="DL44" s="239">
        <f>IF(SUM(DL$16:DL43)&lt;DL$15,1,IF(DL$15=0,1,""))</f>
        <v>1</v>
      </c>
      <c r="DM44" s="239">
        <f>IF(SUM(DM$16:DM43)&lt;DM$15,1,IF(DM$15=0,1,""))</f>
        <v>1</v>
      </c>
      <c r="DN44" s="239">
        <f>IF(SUM(DN$16:DN43)&lt;DN$15,1,IF(DN$15=0,1,""))</f>
        <v>1</v>
      </c>
      <c r="DO44" s="239">
        <f>IF(SUM(DO$16:DO43)&lt;DO$15,1,IF(DO$15=0,1,""))</f>
        <v>1</v>
      </c>
      <c r="DP44" s="239">
        <f>IF(SUM(DP$16:DP43)&lt;DP$15,1,IF(DP$15=0,1,""))</f>
        <v>1</v>
      </c>
      <c r="DQ44" s="239">
        <f>IF(SUM(DQ$16:DQ43)&lt;DQ$15,1,IF(DQ$15=0,1,""))</f>
        <v>1</v>
      </c>
      <c r="DR44" s="239">
        <f>IF(SUM(DR$16:DR43)&lt;DR$15,1,IF(DR$15=0,1,""))</f>
        <v>1</v>
      </c>
      <c r="DS44" s="239">
        <f>IF(SUM(DS$16:DS43)&lt;DS$15,1,IF(DS$15=0,1,""))</f>
        <v>1</v>
      </c>
      <c r="DT44" s="239">
        <f>IF(SUM(DT$16:DT43)&lt;DT$15,1,IF(DT$15=0,1,""))</f>
        <v>1</v>
      </c>
      <c r="DU44" s="239">
        <f>IF(SUM(DU$16:DU43)&lt;DU$15,1,IF(DU$15=0,1,""))</f>
        <v>1</v>
      </c>
      <c r="DV44" s="239">
        <f>IF(SUM(DV$16:DV43)&lt;DV$15,1,IF(DV$15=0,1,""))</f>
        <v>1</v>
      </c>
      <c r="DW44" s="239">
        <f>IF(SUM(DW$16:DW43)&lt;DW$15,1,IF(DW$15=0,1,""))</f>
        <v>1</v>
      </c>
      <c r="DX44" s="239">
        <f>IF(SUM(DX$16:DX43)&lt;DX$15,1,IF(DX$15=0,1,""))</f>
        <v>1</v>
      </c>
      <c r="DY44" s="239">
        <f>IF(SUM(DY$16:DY43)&lt;DY$15,1,IF(DY$15=0,1,""))</f>
        <v>1</v>
      </c>
      <c r="DZ44" s="239">
        <f>IF(SUM(DZ$16:DZ43)&lt;DZ$15,1,IF(DZ$15=0,1,""))</f>
        <v>1</v>
      </c>
      <c r="EA44" s="239">
        <f>IF(SUM(EA$16:EA43)&lt;EA$15,1,IF(EA$15=0,1,""))</f>
        <v>1</v>
      </c>
      <c r="EB44" s="239">
        <f>IF(SUM(EB$16:EB43)&lt;EB$15,1,IF(EB$15=0,1,""))</f>
        <v>1</v>
      </c>
      <c r="EC44" s="239">
        <f>IF(SUM(EC$16:EC43)&lt;EC$15,1,IF(EC$15=0,1,""))</f>
        <v>1</v>
      </c>
      <c r="ED44" s="239">
        <f>IF(SUM(ED$16:ED43)&lt;ED$15,1,IF(ED$15=0,1,""))</f>
        <v>1</v>
      </c>
      <c r="EE44" s="239">
        <f>IF(SUM(EE$16:EE43)&lt;EE$15,1,IF(EE$15=0,1,""))</f>
        <v>1</v>
      </c>
      <c r="EF44" s="239">
        <f>IF(SUM(EF$16:EF43)&lt;EF$15,1,IF(EF$15=0,1,""))</f>
        <v>1</v>
      </c>
      <c r="EG44" s="239">
        <f>IF(SUM(EG$16:EG43)&lt;EG$15,1,IF(EG$15=0,1,""))</f>
        <v>1</v>
      </c>
      <c r="EH44" s="239">
        <f>IF(SUM(EH$16:EH43)&lt;EH$15,1,IF(EH$15=0,1,""))</f>
        <v>1</v>
      </c>
      <c r="EI44" s="239">
        <f>IF(SUM(EI$16:EI43)&lt;EI$15,1,IF(EI$15=0,1,""))</f>
        <v>1</v>
      </c>
      <c r="EJ44" s="239">
        <f>IF(SUM(EJ$16:EJ43)&lt;EJ$15,1,IF(EJ$15=0,1,""))</f>
        <v>1</v>
      </c>
      <c r="EK44" s="239">
        <f>IF(SUM(EK$16:EK43)&lt;EK$15,1,IF(EK$15=0,1,""))</f>
        <v>1</v>
      </c>
      <c r="EL44" s="239">
        <f>IF(SUM(EL$16:EL43)&lt;EL$15,1,IF(EL$15=0,1,""))</f>
        <v>1</v>
      </c>
      <c r="EM44" s="239">
        <f>IF(SUM(EM$16:EM43)&lt;EM$15,1,IF(EM$15=0,1,""))</f>
        <v>1</v>
      </c>
      <c r="EN44" s="239">
        <f>IF(SUM(EN$16:EN43)&lt;EN$15,1,IF(EN$15=0,1,""))</f>
        <v>1</v>
      </c>
      <c r="EO44" s="239">
        <f>IF(SUM(EO$16:EO43)&lt;EO$15,1,IF(EO$15=0,1,""))</f>
        <v>1</v>
      </c>
      <c r="EP44" s="239">
        <f>IF(SUM(EP$16:EP43)&lt;EP$15,1,IF(EP$15=0,1,""))</f>
        <v>1</v>
      </c>
      <c r="EQ44" s="239">
        <f>IF(SUM(EQ$16:EQ43)&lt;EQ$15,1,IF(EQ$15=0,1,""))</f>
        <v>1</v>
      </c>
      <c r="ER44" s="239">
        <f>IF(SUM(ER$16:ER43)&lt;ER$15,1,IF(ER$15=0,1,""))</f>
        <v>1</v>
      </c>
      <c r="ES44" s="239">
        <f>IF(SUM(ES$16:ES43)&lt;ES$15,1,IF(ES$15=0,1,""))</f>
        <v>1</v>
      </c>
      <c r="ET44" s="239">
        <f>IF(SUM(ET$16:ET43)&lt;ET$15,1,IF(ET$15=0,1,""))</f>
        <v>1</v>
      </c>
      <c r="EU44" s="239">
        <f>IF(SUM(EU$16:EU43)&lt;EU$15,1,IF(EU$15=0,1,""))</f>
        <v>1</v>
      </c>
      <c r="EV44" s="239">
        <f>IF(SUM(EV$16:EV43)&lt;EV$15,1,IF(EV$15=0,1,""))</f>
        <v>1</v>
      </c>
      <c r="EW44" s="239">
        <f>IF(SUM(EW$16:EW43)&lt;EW$15,1,IF(EW$15=0,1,""))</f>
        <v>1</v>
      </c>
      <c r="EX44" s="239">
        <f>IF(SUM(EX$16:EX43)&lt;EX$15,1,IF(EX$15=0,1,""))</f>
        <v>1</v>
      </c>
      <c r="EY44" s="239">
        <f>IF(SUM(EY$16:EY43)&lt;EY$15,1,IF(EY$15=0,1,""))</f>
        <v>1</v>
      </c>
      <c r="EZ44" s="239">
        <f>IF(SUM(EZ$16:EZ43)&lt;EZ$15,1,IF(EZ$15=0,1,""))</f>
        <v>1</v>
      </c>
      <c r="FA44" s="239">
        <f>IF(SUM(FA$16:FA43)&lt;FA$15,1,IF(FA$15=0,1,""))</f>
        <v>1</v>
      </c>
      <c r="FB44" s="239">
        <f>IF(SUM(FB$16:FB43)&lt;FB$15,1,IF(FB$15=0,1,""))</f>
        <v>1</v>
      </c>
      <c r="FC44" s="239">
        <f>IF(SUM(FC$16:FC43)&lt;FC$15,1,IF(FC$15=0,1,""))</f>
        <v>1</v>
      </c>
      <c r="FD44" s="239">
        <f>IF(SUM(FD$16:FD43)&lt;FD$15,1,IF(FD$15=0,1,""))</f>
        <v>1</v>
      </c>
      <c r="FE44" s="239">
        <f>IF(SUM(FE$16:FE43)&lt;FE$15,1,IF(FE$15=0,1,""))</f>
        <v>1</v>
      </c>
      <c r="FF44" s="239">
        <f>IF(SUM(FF$16:FF43)&lt;FF$15,1,IF(FF$15=0,1,""))</f>
        <v>1</v>
      </c>
      <c r="FG44" s="239">
        <f>IF(SUM(FG$16:FG43)&lt;FG$15,1,IF(FG$15=0,1,""))</f>
        <v>1</v>
      </c>
      <c r="FH44" s="239">
        <f>IF(SUM(FH$16:FH43)&lt;FH$15,1,IF(FH$15=0,1,""))</f>
        <v>1</v>
      </c>
      <c r="FI44" s="239">
        <f>IF(SUM(FI$16:FI43)&lt;FI$15,1,IF(FI$15=0,1,""))</f>
        <v>1</v>
      </c>
      <c r="FJ44" s="239">
        <f>IF(SUM(FJ$16:FJ43)&lt;FJ$15,1,IF(FJ$15=0,1,""))</f>
        <v>1</v>
      </c>
      <c r="FK44" s="239">
        <f>IF(SUM(FK$16:FK43)&lt;FK$15,1,IF(FK$15=0,1,""))</f>
        <v>1</v>
      </c>
      <c r="FL44" s="239">
        <f>IF(SUM(FL$16:FL43)&lt;FL$15,1,IF(FL$15=0,1,""))</f>
        <v>1</v>
      </c>
      <c r="FM44" s="239">
        <f>IF(SUM(FM$16:FM43)&lt;FM$15,1,IF(FM$15=0,1,""))</f>
        <v>1</v>
      </c>
      <c r="FN44" s="239">
        <f>IF(SUM(FN$16:FN43)&lt;FN$15,1,IF(FN$15=0,1,""))</f>
        <v>1</v>
      </c>
      <c r="FO44" s="239">
        <f>IF(SUM(FO$16:FO43)&lt;FO$15,1,IF(FO$15=0,1,""))</f>
        <v>1</v>
      </c>
      <c r="FP44" s="239">
        <f>IF(SUM(FP$16:FP43)&lt;FP$15,1,IF(FP$15=0,1,""))</f>
        <v>1</v>
      </c>
      <c r="FQ44" s="239">
        <f>IF(SUM(FQ$16:FQ43)&lt;FQ$15,1,IF(FQ$15=0,1,""))</f>
        <v>1</v>
      </c>
      <c r="FR44" s="239">
        <f>IF(SUM(FR$16:FR43)&lt;FR$15,1,IF(FR$15=0,1,""))</f>
        <v>1</v>
      </c>
      <c r="FS44" s="239">
        <f>IF(SUM(FS$16:FS43)&lt;FS$15,1,IF(FS$15=0,1,""))</f>
        <v>1</v>
      </c>
      <c r="FT44" s="239">
        <f>IF(SUM(FT$16:FT43)&lt;FT$15,1,IF(FT$15=0,1,""))</f>
        <v>1</v>
      </c>
      <c r="FU44" s="239">
        <f>IF(SUM(FU$16:FU43)&lt;FU$15,1,IF(FU$15=0,1,""))</f>
        <v>1</v>
      </c>
      <c r="FV44" s="239">
        <f>IF(SUM(FV$16:FV43)&lt;FV$15,1,IF(FV$15=0,1,""))</f>
        <v>1</v>
      </c>
      <c r="FW44" s="239">
        <f>IF(SUM(FW$16:FW43)&lt;FW$15,1,IF(FW$15=0,1,""))</f>
        <v>1</v>
      </c>
      <c r="FX44" s="239">
        <f>IF(SUM(FX$16:FX43)&lt;FX$15,1,IF(FX$15=0,1,""))</f>
        <v>1</v>
      </c>
      <c r="FY44" s="239">
        <f>IF(SUM(FY$16:FY43)&lt;FY$15,1,IF(FY$15=0,1,""))</f>
        <v>1</v>
      </c>
      <c r="FZ44" s="239">
        <f>IF(SUM(FZ$16:FZ43)&lt;FZ$15,1,IF(FZ$15=0,1,""))</f>
        <v>1</v>
      </c>
      <c r="GA44" s="239">
        <f>IF(SUM(GA$16:GA43)&lt;GA$15,1,IF(GA$15=0,1,""))</f>
        <v>1</v>
      </c>
      <c r="GB44" s="239">
        <f>IF(SUM(GB$16:GB43)&lt;GB$15,1,IF(GB$15=0,1,""))</f>
        <v>1</v>
      </c>
      <c r="GC44" s="239">
        <f>IF(SUM(GC$16:GC43)&lt;GC$15,1,IF(GC$15=0,1,""))</f>
        <v>1</v>
      </c>
      <c r="GD44" s="239">
        <f>IF(SUM(GD$16:GD43)&lt;GD$15,1,IF(GD$15=0,1,""))</f>
        <v>1</v>
      </c>
      <c r="GE44" s="239">
        <f>IF(SUM(GE$16:GE43)&lt;GE$15,1,IF(GE$15=0,1,""))</f>
        <v>1</v>
      </c>
      <c r="GF44" s="239">
        <f>IF(SUM(GF$16:GF43)&lt;GF$15,1,IF(GF$15=0,1,""))</f>
        <v>1</v>
      </c>
      <c r="GG44" s="239">
        <f>IF(SUM(GG$16:GG43)&lt;GG$15,1,IF(GG$15=0,1,""))</f>
        <v>1</v>
      </c>
      <c r="GH44" s="239">
        <f>IF(SUM(GH$16:GH43)&lt;GH$15,1,IF(GH$15=0,1,""))</f>
        <v>1</v>
      </c>
      <c r="GI44" s="239">
        <f>IF(SUM(GI$16:GI43)&lt;GI$15,1,IF(GI$15=0,1,""))</f>
        <v>1</v>
      </c>
      <c r="GJ44" s="239">
        <f>IF(SUM(GJ$16:GJ43)&lt;GJ$15,1,IF(GJ$15=0,1,""))</f>
        <v>1</v>
      </c>
      <c r="GK44" s="239">
        <f>IF(SUM(GK$16:GK43)&lt;GK$15,1,IF(GK$15=0,1,""))</f>
        <v>1</v>
      </c>
      <c r="GL44" s="239">
        <f>IF(SUM(GL$16:GL43)&lt;GL$15,1,IF(GL$15=0,1,""))</f>
        <v>1</v>
      </c>
      <c r="GM44" s="239">
        <f>IF(SUM(GM$16:GM43)&lt;GM$15,1,IF(GM$15=0,1,""))</f>
        <v>1</v>
      </c>
      <c r="GN44" s="239">
        <f>IF(SUM(GN$16:GN43)&lt;GN$15,1,IF(GN$15=0,1,""))</f>
        <v>1</v>
      </c>
      <c r="GO44" s="239">
        <f>IF(SUM(GO$16:GO43)&lt;GO$15,1,IF(GO$15=0,1,""))</f>
        <v>1</v>
      </c>
      <c r="GP44" s="239">
        <f>IF(SUM(GP$16:GP43)&lt;GP$15,1,IF(GP$15=0,1,""))</f>
        <v>1</v>
      </c>
      <c r="GQ44" s="239">
        <f>IF(SUM(GQ$16:GQ43)&lt;GQ$15,1,IF(GQ$15=0,1,""))</f>
        <v>1</v>
      </c>
      <c r="GR44" s="239">
        <f>IF(SUM(GR$16:GR43)&lt;GR$15,1,IF(GR$15=0,1,""))</f>
        <v>1</v>
      </c>
      <c r="GS44" s="239">
        <f>IF(SUM(GS$16:GS43)&lt;GS$15,1,IF(GS$15=0,1,""))</f>
        <v>1</v>
      </c>
      <c r="GT44" s="239">
        <f>IF(SUM(GT$16:GT43)&lt;GT$15,1,IF(GT$15=0,1,""))</f>
        <v>1</v>
      </c>
      <c r="GU44" s="239">
        <f>IF(SUM(GU$16:GU43)&lt;GU$15,1,IF(GU$15=0,1,""))</f>
        <v>1</v>
      </c>
      <c r="GV44" s="239">
        <f>IF(SUM(GV$16:GV43)&lt;GV$15,1,IF(GV$15=0,1,""))</f>
        <v>1</v>
      </c>
      <c r="GW44" s="239">
        <f>IF(SUM(GW$16:GW43)&lt;GW$15,1,IF(GW$15=0,1,""))</f>
        <v>1</v>
      </c>
      <c r="GX44" s="239">
        <f>IF(SUM(GX$16:GX43)&lt;GX$15,1,IF(GX$15=0,1,""))</f>
        <v>1</v>
      </c>
      <c r="GY44" s="239">
        <f>IF(SUM(GY$16:GY43)&lt;GY$15,1,IF(GY$15=0,1,""))</f>
        <v>1</v>
      </c>
      <c r="GZ44" s="239">
        <f>IF(SUM(GZ$16:GZ43)&lt;GZ$15,1,IF(GZ$15=0,1,""))</f>
        <v>1</v>
      </c>
      <c r="HA44" s="239">
        <f>IF(SUM(HA$16:HA43)&lt;HA$15,1,IF(HA$15=0,1,""))</f>
        <v>1</v>
      </c>
      <c r="HB44" s="239">
        <f>IF(SUM(HB$16:HB43)&lt;HB$15,1,IF(HB$15=0,1,""))</f>
        <v>1</v>
      </c>
      <c r="HC44" s="239">
        <f>IF(SUM(HC$16:HC43)&lt;HC$15,1,IF(HC$15=0,1,""))</f>
        <v>1</v>
      </c>
      <c r="HD44" s="239">
        <f>IF(SUM(HD$16:HD43)&lt;HD$15,1,IF(HD$15=0,1,""))</f>
        <v>1</v>
      </c>
      <c r="HE44" s="239">
        <f>IF(SUM(HE$16:HE43)&lt;HE$15,1,IF(HE$15=0,1,""))</f>
        <v>1</v>
      </c>
      <c r="HF44" s="239">
        <f>IF(SUM(HF$16:HF43)&lt;HF$15,1,IF(HF$15=0,1,""))</f>
        <v>1</v>
      </c>
      <c r="HG44" s="239">
        <f>IF(SUM(HG$16:HG43)&lt;HG$15,1,IF(HG$15=0,1,""))</f>
        <v>1</v>
      </c>
      <c r="HH44" s="239">
        <f>IF(SUM(HH$16:HH43)&lt;HH$15,1,IF(HH$15=0,1,""))</f>
        <v>1</v>
      </c>
      <c r="HI44" s="239">
        <f>IF(SUM(HI$16:HI43)&lt;HI$15,1,IF(HI$15=0,1,""))</f>
        <v>1</v>
      </c>
      <c r="HJ44" s="239">
        <f>IF(SUM(HJ$16:HJ43)&lt;HJ$15,1,IF(HJ$15=0,1,""))</f>
        <v>1</v>
      </c>
      <c r="HK44" s="239">
        <f>IF(SUM(HK$16:HK43)&lt;HK$15,1,IF(HK$15=0,1,""))</f>
        <v>1</v>
      </c>
      <c r="HL44" s="239">
        <f>IF(SUM(HL$16:HL43)&lt;HL$15,1,IF(HL$15=0,1,""))</f>
        <v>1</v>
      </c>
      <c r="HM44" s="239">
        <f>IF(SUM(HM$16:HM43)&lt;HM$15,1,IF(HM$15=0,1,""))</f>
        <v>1</v>
      </c>
      <c r="HN44" s="239">
        <f>IF(SUM(HN$16:HN43)&lt;HN$15,1,IF(HN$15=0,1,""))</f>
        <v>1</v>
      </c>
      <c r="HO44" s="239">
        <f>IF(SUM(HO$16:HO43)&lt;HO$15,1,IF(HO$15=0,1,""))</f>
        <v>1</v>
      </c>
      <c r="HP44" s="239">
        <f>IF(SUM(HP$16:HP43)&lt;HP$15,1,IF(HP$15=0,1,""))</f>
        <v>1</v>
      </c>
      <c r="HQ44" s="239">
        <f>IF(SUM(HQ$16:HQ43)&lt;HQ$15,1,IF(HQ$15=0,1,""))</f>
        <v>1</v>
      </c>
      <c r="HR44" s="239">
        <f>IF(SUM(HR$16:HR43)&lt;HR$15,1,IF(HR$15=0,1,""))</f>
        <v>1</v>
      </c>
      <c r="HS44" s="239">
        <f>IF(SUM(HS$16:HS43)&lt;HS$15,1,IF(HS$15=0,1,""))</f>
        <v>1</v>
      </c>
      <c r="HT44" s="239">
        <f>IF(SUM(HT$16:HT43)&lt;HT$15,1,IF(HT$15=0,1,""))</f>
        <v>1</v>
      </c>
      <c r="HU44" s="239">
        <f>IF(SUM(HU$16:HU43)&lt;HU$15,1,IF(HU$15=0,1,""))</f>
        <v>1</v>
      </c>
      <c r="HV44" s="239">
        <f>IF(SUM(HV$16:HV43)&lt;HV$15,1,IF(HV$15=0,1,""))</f>
        <v>1</v>
      </c>
      <c r="HW44" s="239">
        <f>IF(SUM(HW$16:HW43)&lt;HW$15,1,IF(HW$15=0,1,""))</f>
        <v>1</v>
      </c>
      <c r="HX44" s="239">
        <f>IF(SUM(HX$16:HX43)&lt;HX$15,1,IF(HX$15=0,1,""))</f>
        <v>1</v>
      </c>
      <c r="HY44" s="239">
        <f>IF(SUM(HY$16:HY43)&lt;HY$15,1,IF(HY$15=0,1,""))</f>
        <v>1</v>
      </c>
      <c r="HZ44" s="239">
        <f>IF(SUM(HZ$16:HZ43)&lt;HZ$15,1,IF(HZ$15=0,1,""))</f>
        <v>1</v>
      </c>
      <c r="IA44" s="239">
        <f>IF(SUM(IA$16:IA43)&lt;IA$15,1,IF(IA$15=0,1,""))</f>
        <v>1</v>
      </c>
      <c r="IB44" s="239">
        <f>IF(SUM(IB$16:IB43)&lt;IB$15,1,IF(IB$15=0,1,""))</f>
        <v>1</v>
      </c>
      <c r="IC44" s="239">
        <f>IF(SUM(IC$16:IC43)&lt;IC$15,1,IF(IC$15=0,1,""))</f>
        <v>1</v>
      </c>
      <c r="ID44" s="239">
        <f>IF(SUM(ID$16:ID43)&lt;ID$15,1,IF(ID$15=0,1,""))</f>
        <v>1</v>
      </c>
      <c r="IE44" s="239">
        <f>IF(SUM(IE$16:IE43)&lt;IE$15,1,IF(IE$15=0,1,""))</f>
        <v>1</v>
      </c>
      <c r="IF44" s="239">
        <f>IF(SUM(IF$16:IF43)&lt;IF$15,1,IF(IF$15=0,1,""))</f>
        <v>1</v>
      </c>
      <c r="IG44" s="239">
        <f>IF(SUM(IG$16:IG43)&lt;IG$15,1,IF(IG$15=0,1,""))</f>
        <v>1</v>
      </c>
      <c r="IH44" s="239">
        <f>IF(SUM(IH$16:IH43)&lt;IH$15,1,IF(IH$15=0,1,""))</f>
        <v>1</v>
      </c>
      <c r="II44" s="239">
        <f>IF(SUM(II$16:II43)&lt;II$15,1,IF(II$15=0,1,""))</f>
        <v>1</v>
      </c>
      <c r="IJ44" s="239">
        <f>IF(SUM(IJ$16:IJ43)&lt;IJ$15,1,IF(IJ$15=0,1,""))</f>
        <v>1</v>
      </c>
      <c r="IK44" s="239">
        <f>IF(SUM(IK$16:IK43)&lt;IK$15,1,IF(IK$15=0,1,""))</f>
        <v>1</v>
      </c>
      <c r="IL44" s="239">
        <f>IF(SUM(IL$16:IL43)&lt;IL$15,1,IF(IL$15=0,1,""))</f>
        <v>1</v>
      </c>
      <c r="IM44" s="239">
        <f>IF(SUM(IM$16:IM43)&lt;IM$15,1,IF(IM$15=0,1,""))</f>
        <v>1</v>
      </c>
      <c r="IN44" s="239">
        <f>IF(SUM(IN$16:IN43)&lt;IN$15,1,IF(IN$15=0,1,""))</f>
        <v>1</v>
      </c>
      <c r="IO44" s="85"/>
    </row>
    <row r="45" spans="2:249" ht="12.95" hidden="1" customHeight="1" outlineLevel="1">
      <c r="B45" s="384"/>
      <c r="C45" s="16"/>
      <c r="D45" s="16"/>
      <c r="E45" s="384">
        <v>30</v>
      </c>
      <c r="F45" s="16" t="str">
        <f>Sites!C93</f>
        <v>Marmaro</v>
      </c>
      <c r="G45" s="253"/>
      <c r="H45" s="16"/>
      <c r="I45" s="239" t="str">
        <f>IF(SUM(I$16:I44)&lt;I$15,1,IF(I$15=0,1,""))</f>
        <v/>
      </c>
      <c r="J45" s="239" t="str">
        <f>IF(SUM(J$16:J44)&lt;J$15,1,IF(J$15=0,1,""))</f>
        <v/>
      </c>
      <c r="K45" s="239" t="str">
        <f>IF(SUM(K$16:K44)&lt;K$15,1,IF(K$15=0,1,""))</f>
        <v/>
      </c>
      <c r="L45" s="239" t="str">
        <f>IF(SUM(L$16:L44)&lt;L$15,1,IF(L$15=0,1,""))</f>
        <v/>
      </c>
      <c r="M45" s="239" t="str">
        <f>IF(SUM(M$16:M44)&lt;M$15,1,IF(M$15=0,1,""))</f>
        <v/>
      </c>
      <c r="N45" s="239">
        <f>IF(SUM(N$16:N44)&lt;N$15,1,IF(N$15=0,1,""))</f>
        <v>1</v>
      </c>
      <c r="O45" s="239">
        <f>IF(SUM(O$16:O44)&lt;O$15,1,IF(O$15=0,1,""))</f>
        <v>1</v>
      </c>
      <c r="P45" s="239">
        <f>IF(SUM(P$16:P44)&lt;P$15,1,IF(P$15=0,1,""))</f>
        <v>1</v>
      </c>
      <c r="Q45" s="239">
        <f>IF(SUM(Q$16:Q44)&lt;Q$15,1,IF(Q$15=0,1,""))</f>
        <v>1</v>
      </c>
      <c r="R45" s="239">
        <f>IF(SUM(R$16:R44)&lt;R$15,1,IF(R$15=0,1,""))</f>
        <v>1</v>
      </c>
      <c r="S45" s="239">
        <f>IF(SUM(S$16:S44)&lt;S$15,1,IF(S$15=0,1,""))</f>
        <v>1</v>
      </c>
      <c r="T45" s="239">
        <f>IF(SUM(T$16:T44)&lt;T$15,1,IF(T$15=0,1,""))</f>
        <v>1</v>
      </c>
      <c r="U45" s="239">
        <f>IF(SUM(U$16:U44)&lt;U$15,1,IF(U$15=0,1,""))</f>
        <v>1</v>
      </c>
      <c r="V45" s="239">
        <f>IF(SUM(V$16:V44)&lt;V$15,1,IF(V$15=0,1,""))</f>
        <v>1</v>
      </c>
      <c r="W45" s="239">
        <f>IF(SUM(W$16:W44)&lt;W$15,1,IF(W$15=0,1,""))</f>
        <v>1</v>
      </c>
      <c r="X45" s="239">
        <f>IF(SUM(X$16:X44)&lt;X$15,1,IF(X$15=0,1,""))</f>
        <v>1</v>
      </c>
      <c r="Y45" s="239">
        <f>IF(SUM(Y$16:Y44)&lt;Y$15,1,IF(Y$15=0,1,""))</f>
        <v>1</v>
      </c>
      <c r="Z45" s="239">
        <f>IF(SUM(Z$16:Z44)&lt;Z$15,1,IF(Z$15=0,1,""))</f>
        <v>1</v>
      </c>
      <c r="AA45" s="239">
        <f>IF(SUM(AA$16:AA44)&lt;AA$15,1,IF(AA$15=0,1,""))</f>
        <v>1</v>
      </c>
      <c r="AB45" s="239">
        <f>IF(SUM(AB$16:AB44)&lt;AB$15,1,IF(AB$15=0,1,""))</f>
        <v>1</v>
      </c>
      <c r="AC45" s="239">
        <f>IF(SUM(AC$16:AC44)&lt;AC$15,1,IF(AC$15=0,1,""))</f>
        <v>1</v>
      </c>
      <c r="AD45" s="239">
        <f>IF(SUM(AD$16:AD44)&lt;AD$15,1,IF(AD$15=0,1,""))</f>
        <v>1</v>
      </c>
      <c r="AE45" s="239">
        <f>IF(SUM(AE$16:AE44)&lt;AE$15,1,IF(AE$15=0,1,""))</f>
        <v>1</v>
      </c>
      <c r="AF45" s="239">
        <f>IF(SUM(AF$16:AF44)&lt;AF$15,1,IF(AF$15=0,1,""))</f>
        <v>1</v>
      </c>
      <c r="AG45" s="239">
        <f>IF(SUM(AG$16:AG44)&lt;AG$15,1,IF(AG$15=0,1,""))</f>
        <v>1</v>
      </c>
      <c r="AH45" s="239">
        <f>IF(SUM(AH$16:AH44)&lt;AH$15,1,IF(AH$15=0,1,""))</f>
        <v>1</v>
      </c>
      <c r="AI45" s="239">
        <f>IF(SUM(AI$16:AI44)&lt;AI$15,1,IF(AI$15=0,1,""))</f>
        <v>1</v>
      </c>
      <c r="AJ45" s="239">
        <f>IF(SUM(AJ$16:AJ44)&lt;AJ$15,1,IF(AJ$15=0,1,""))</f>
        <v>1</v>
      </c>
      <c r="AK45" s="239">
        <f>IF(SUM(AK$16:AK44)&lt;AK$15,1,IF(AK$15=0,1,""))</f>
        <v>1</v>
      </c>
      <c r="AL45" s="239">
        <f>IF(SUM(AL$16:AL44)&lt;AL$15,1,IF(AL$15=0,1,""))</f>
        <v>1</v>
      </c>
      <c r="AM45" s="239">
        <f>IF(SUM(AM$16:AM44)&lt;AM$15,1,IF(AM$15=0,1,""))</f>
        <v>1</v>
      </c>
      <c r="AN45" s="239">
        <f>IF(SUM(AN$16:AN44)&lt;AN$15,1,IF(AN$15=0,1,""))</f>
        <v>1</v>
      </c>
      <c r="AO45" s="239">
        <f>IF(SUM(AO$16:AO44)&lt;AO$15,1,IF(AO$15=0,1,""))</f>
        <v>1</v>
      </c>
      <c r="AP45" s="239">
        <f>IF(SUM(AP$16:AP44)&lt;AP$15,1,IF(AP$15=0,1,""))</f>
        <v>1</v>
      </c>
      <c r="AQ45" s="239">
        <f>IF(SUM(AQ$16:AQ44)&lt;AQ$15,1,IF(AQ$15=0,1,""))</f>
        <v>1</v>
      </c>
      <c r="AR45" s="239">
        <f>IF(SUM(AR$16:AR44)&lt;AR$15,1,IF(AR$15=0,1,""))</f>
        <v>1</v>
      </c>
      <c r="AS45" s="239">
        <f>IF(SUM(AS$16:AS44)&lt;AS$15,1,IF(AS$15=0,1,""))</f>
        <v>1</v>
      </c>
      <c r="AT45" s="239">
        <f>IF(SUM(AT$16:AT44)&lt;AT$15,1,IF(AT$15=0,1,""))</f>
        <v>1</v>
      </c>
      <c r="AU45" s="239">
        <f>IF(SUM(AU$16:AU44)&lt;AU$15,1,IF(AU$15=0,1,""))</f>
        <v>1</v>
      </c>
      <c r="AV45" s="239">
        <f>IF(SUM(AV$16:AV44)&lt;AV$15,1,IF(AV$15=0,1,""))</f>
        <v>1</v>
      </c>
      <c r="AW45" s="239">
        <f>IF(SUM(AW$16:AW44)&lt;AW$15,1,IF(AW$15=0,1,""))</f>
        <v>1</v>
      </c>
      <c r="AX45" s="239">
        <f>IF(SUM(AX$16:AX44)&lt;AX$15,1,IF(AX$15=0,1,""))</f>
        <v>1</v>
      </c>
      <c r="AY45" s="239">
        <f>IF(SUM(AY$16:AY44)&lt;AY$15,1,IF(AY$15=0,1,""))</f>
        <v>1</v>
      </c>
      <c r="AZ45" s="239">
        <f>IF(SUM(AZ$16:AZ44)&lt;AZ$15,1,IF(AZ$15=0,1,""))</f>
        <v>1</v>
      </c>
      <c r="BA45" s="239">
        <f>IF(SUM(BA$16:BA44)&lt;BA$15,1,IF(BA$15=0,1,""))</f>
        <v>1</v>
      </c>
      <c r="BB45" s="239">
        <f>IF(SUM(BB$16:BB44)&lt;BB$15,1,IF(BB$15=0,1,""))</f>
        <v>1</v>
      </c>
      <c r="BC45" s="239">
        <f>IF(SUM(BC$16:BC44)&lt;BC$15,1,IF(BC$15=0,1,""))</f>
        <v>1</v>
      </c>
      <c r="BD45" s="239">
        <f>IF(SUM(BD$16:BD44)&lt;BD$15,1,IF(BD$15=0,1,""))</f>
        <v>1</v>
      </c>
      <c r="BE45" s="239">
        <f>IF(SUM(BE$16:BE44)&lt;BE$15,1,IF(BE$15=0,1,""))</f>
        <v>1</v>
      </c>
      <c r="BF45" s="239">
        <f>IF(SUM(BF$16:BF44)&lt;BF$15,1,IF(BF$15=0,1,""))</f>
        <v>1</v>
      </c>
      <c r="BG45" s="239">
        <f>IF(SUM(BG$16:BG44)&lt;BG$15,1,IF(BG$15=0,1,""))</f>
        <v>1</v>
      </c>
      <c r="BH45" s="239">
        <f>IF(SUM(BH$16:BH44)&lt;BH$15,1,IF(BH$15=0,1,""))</f>
        <v>1</v>
      </c>
      <c r="BI45" s="239">
        <f>IF(SUM(BI$16:BI44)&lt;BI$15,1,IF(BI$15=0,1,""))</f>
        <v>1</v>
      </c>
      <c r="BJ45" s="239">
        <f>IF(SUM(BJ$16:BJ44)&lt;BJ$15,1,IF(BJ$15=0,1,""))</f>
        <v>1</v>
      </c>
      <c r="BK45" s="239">
        <f>IF(SUM(BK$16:BK44)&lt;BK$15,1,IF(BK$15=0,1,""))</f>
        <v>1</v>
      </c>
      <c r="BL45" s="239">
        <f>IF(SUM(BL$16:BL44)&lt;BL$15,1,IF(BL$15=0,1,""))</f>
        <v>1</v>
      </c>
      <c r="BM45" s="239">
        <f>IF(SUM(BM$16:BM44)&lt;BM$15,1,IF(BM$15=0,1,""))</f>
        <v>1</v>
      </c>
      <c r="BN45" s="239">
        <f>IF(SUM(BN$16:BN44)&lt;BN$15,1,IF(BN$15=0,1,""))</f>
        <v>1</v>
      </c>
      <c r="BO45" s="239">
        <f>IF(SUM(BO$16:BO44)&lt;BO$15,1,IF(BO$15=0,1,""))</f>
        <v>1</v>
      </c>
      <c r="BP45" s="239">
        <f>IF(SUM(BP$16:BP44)&lt;BP$15,1,IF(BP$15=0,1,""))</f>
        <v>1</v>
      </c>
      <c r="BQ45" s="239">
        <f>IF(SUM(BQ$16:BQ44)&lt;BQ$15,1,IF(BQ$15=0,1,""))</f>
        <v>1</v>
      </c>
      <c r="BR45" s="239">
        <f>IF(SUM(BR$16:BR44)&lt;BR$15,1,IF(BR$15=0,1,""))</f>
        <v>1</v>
      </c>
      <c r="BS45" s="239">
        <f>IF(SUM(BS$16:BS44)&lt;BS$15,1,IF(BS$15=0,1,""))</f>
        <v>1</v>
      </c>
      <c r="BT45" s="239">
        <f>IF(SUM(BT$16:BT44)&lt;BT$15,1,IF(BT$15=0,1,""))</f>
        <v>1</v>
      </c>
      <c r="BU45" s="239">
        <f>IF(SUM(BU$16:BU44)&lt;BU$15,1,IF(BU$15=0,1,""))</f>
        <v>1</v>
      </c>
      <c r="BV45" s="239">
        <f>IF(SUM(BV$16:BV44)&lt;BV$15,1,IF(BV$15=0,1,""))</f>
        <v>1</v>
      </c>
      <c r="BW45" s="239">
        <f>IF(SUM(BW$16:BW44)&lt;BW$15,1,IF(BW$15=0,1,""))</f>
        <v>1</v>
      </c>
      <c r="BX45" s="239">
        <f>IF(SUM(BX$16:BX44)&lt;BX$15,1,IF(BX$15=0,1,""))</f>
        <v>1</v>
      </c>
      <c r="BY45" s="239">
        <f>IF(SUM(BY$16:BY44)&lt;BY$15,1,IF(BY$15=0,1,""))</f>
        <v>1</v>
      </c>
      <c r="BZ45" s="239">
        <f>IF(SUM(BZ$16:BZ44)&lt;BZ$15,1,IF(BZ$15=0,1,""))</f>
        <v>1</v>
      </c>
      <c r="CA45" s="239">
        <f>IF(SUM(CA$16:CA44)&lt;CA$15,1,IF(CA$15=0,1,""))</f>
        <v>1</v>
      </c>
      <c r="CB45" s="239">
        <f>IF(SUM(CB$16:CB44)&lt;CB$15,1,IF(CB$15=0,1,""))</f>
        <v>1</v>
      </c>
      <c r="CC45" s="239">
        <f>IF(SUM(CC$16:CC44)&lt;CC$15,1,IF(CC$15=0,1,""))</f>
        <v>1</v>
      </c>
      <c r="CD45" s="239">
        <f>IF(SUM(CD$16:CD44)&lt;CD$15,1,IF(CD$15=0,1,""))</f>
        <v>1</v>
      </c>
      <c r="CE45" s="239">
        <f>IF(SUM(CE$16:CE44)&lt;CE$15,1,IF(CE$15=0,1,""))</f>
        <v>1</v>
      </c>
      <c r="CF45" s="239">
        <f>IF(SUM(CF$16:CF44)&lt;CF$15,1,IF(CF$15=0,1,""))</f>
        <v>1</v>
      </c>
      <c r="CG45" s="239">
        <f>IF(SUM(CG$16:CG44)&lt;CG$15,1,IF(CG$15=0,1,""))</f>
        <v>1</v>
      </c>
      <c r="CH45" s="239">
        <f>IF(SUM(CH$16:CH44)&lt;CH$15,1,IF(CH$15=0,1,""))</f>
        <v>1</v>
      </c>
      <c r="CI45" s="239">
        <f>IF(SUM(CI$16:CI44)&lt;CI$15,1,IF(CI$15=0,1,""))</f>
        <v>1</v>
      </c>
      <c r="CJ45" s="239">
        <f>IF(SUM(CJ$16:CJ44)&lt;CJ$15,1,IF(CJ$15=0,1,""))</f>
        <v>1</v>
      </c>
      <c r="CK45" s="239">
        <f>IF(SUM(CK$16:CK44)&lt;CK$15,1,IF(CK$15=0,1,""))</f>
        <v>1</v>
      </c>
      <c r="CL45" s="239">
        <f>IF(SUM(CL$16:CL44)&lt;CL$15,1,IF(CL$15=0,1,""))</f>
        <v>1</v>
      </c>
      <c r="CM45" s="239">
        <f>IF(SUM(CM$16:CM44)&lt;CM$15,1,IF(CM$15=0,1,""))</f>
        <v>1</v>
      </c>
      <c r="CN45" s="239">
        <f>IF(SUM(CN$16:CN44)&lt;CN$15,1,IF(CN$15=0,1,""))</f>
        <v>1</v>
      </c>
      <c r="CO45" s="239">
        <f>IF(SUM(CO$16:CO44)&lt;CO$15,1,IF(CO$15=0,1,""))</f>
        <v>1</v>
      </c>
      <c r="CP45" s="239">
        <f>IF(SUM(CP$16:CP44)&lt;CP$15,1,IF(CP$15=0,1,""))</f>
        <v>1</v>
      </c>
      <c r="CQ45" s="239">
        <f>IF(SUM(CQ$16:CQ44)&lt;CQ$15,1,IF(CQ$15=0,1,""))</f>
        <v>1</v>
      </c>
      <c r="CR45" s="239">
        <f>IF(SUM(CR$16:CR44)&lt;CR$15,1,IF(CR$15=0,1,""))</f>
        <v>1</v>
      </c>
      <c r="CS45" s="239">
        <f>IF(SUM(CS$16:CS44)&lt;CS$15,1,IF(CS$15=0,1,""))</f>
        <v>1</v>
      </c>
      <c r="CT45" s="239">
        <f>IF(SUM(CT$16:CT44)&lt;CT$15,1,IF(CT$15=0,1,""))</f>
        <v>1</v>
      </c>
      <c r="CU45" s="239">
        <f>IF(SUM(CU$16:CU44)&lt;CU$15,1,IF(CU$15=0,1,""))</f>
        <v>1</v>
      </c>
      <c r="CV45" s="239">
        <f>IF(SUM(CV$16:CV44)&lt;CV$15,1,IF(CV$15=0,1,""))</f>
        <v>1</v>
      </c>
      <c r="CW45" s="239">
        <f>IF(SUM(CW$16:CW44)&lt;CW$15,1,IF(CW$15=0,1,""))</f>
        <v>1</v>
      </c>
      <c r="CX45" s="239">
        <f>IF(SUM(CX$16:CX44)&lt;CX$15,1,IF(CX$15=0,1,""))</f>
        <v>1</v>
      </c>
      <c r="CY45" s="239">
        <f>IF(SUM(CY$16:CY44)&lt;CY$15,1,IF(CY$15=0,1,""))</f>
        <v>1</v>
      </c>
      <c r="CZ45" s="239">
        <f>IF(SUM(CZ$16:CZ44)&lt;CZ$15,1,IF(CZ$15=0,1,""))</f>
        <v>1</v>
      </c>
      <c r="DA45" s="239">
        <f>IF(SUM(DA$16:DA44)&lt;DA$15,1,IF(DA$15=0,1,""))</f>
        <v>1</v>
      </c>
      <c r="DB45" s="239">
        <f>IF(SUM(DB$16:DB44)&lt;DB$15,1,IF(DB$15=0,1,""))</f>
        <v>1</v>
      </c>
      <c r="DC45" s="239">
        <f>IF(SUM(DC$16:DC44)&lt;DC$15,1,IF(DC$15=0,1,""))</f>
        <v>1</v>
      </c>
      <c r="DD45" s="239">
        <f>IF(SUM(DD$16:DD44)&lt;DD$15,1,IF(DD$15=0,1,""))</f>
        <v>1</v>
      </c>
      <c r="DE45" s="239">
        <f>IF(SUM(DE$16:DE44)&lt;DE$15,1,IF(DE$15=0,1,""))</f>
        <v>1</v>
      </c>
      <c r="DF45" s="239">
        <f>IF(SUM(DF$16:DF44)&lt;DF$15,1,IF(DF$15=0,1,""))</f>
        <v>1</v>
      </c>
      <c r="DG45" s="239">
        <f>IF(SUM(DG$16:DG44)&lt;DG$15,1,IF(DG$15=0,1,""))</f>
        <v>1</v>
      </c>
      <c r="DH45" s="239">
        <f>IF(SUM(DH$16:DH44)&lt;DH$15,1,IF(DH$15=0,1,""))</f>
        <v>1</v>
      </c>
      <c r="DI45" s="239">
        <f>IF(SUM(DI$16:DI44)&lt;DI$15,1,IF(DI$15=0,1,""))</f>
        <v>1</v>
      </c>
      <c r="DJ45" s="239">
        <f>IF(SUM(DJ$16:DJ44)&lt;DJ$15,1,IF(DJ$15=0,1,""))</f>
        <v>1</v>
      </c>
      <c r="DK45" s="239">
        <f>IF(SUM(DK$16:DK44)&lt;DK$15,1,IF(DK$15=0,1,""))</f>
        <v>1</v>
      </c>
      <c r="DL45" s="239">
        <f>IF(SUM(DL$16:DL44)&lt;DL$15,1,IF(DL$15=0,1,""))</f>
        <v>1</v>
      </c>
      <c r="DM45" s="239">
        <f>IF(SUM(DM$16:DM44)&lt;DM$15,1,IF(DM$15=0,1,""))</f>
        <v>1</v>
      </c>
      <c r="DN45" s="239">
        <f>IF(SUM(DN$16:DN44)&lt;DN$15,1,IF(DN$15=0,1,""))</f>
        <v>1</v>
      </c>
      <c r="DO45" s="239">
        <f>IF(SUM(DO$16:DO44)&lt;DO$15,1,IF(DO$15=0,1,""))</f>
        <v>1</v>
      </c>
      <c r="DP45" s="239">
        <f>IF(SUM(DP$16:DP44)&lt;DP$15,1,IF(DP$15=0,1,""))</f>
        <v>1</v>
      </c>
      <c r="DQ45" s="239">
        <f>IF(SUM(DQ$16:DQ44)&lt;DQ$15,1,IF(DQ$15=0,1,""))</f>
        <v>1</v>
      </c>
      <c r="DR45" s="239">
        <f>IF(SUM(DR$16:DR44)&lt;DR$15,1,IF(DR$15=0,1,""))</f>
        <v>1</v>
      </c>
      <c r="DS45" s="239">
        <f>IF(SUM(DS$16:DS44)&lt;DS$15,1,IF(DS$15=0,1,""))</f>
        <v>1</v>
      </c>
      <c r="DT45" s="239">
        <f>IF(SUM(DT$16:DT44)&lt;DT$15,1,IF(DT$15=0,1,""))</f>
        <v>1</v>
      </c>
      <c r="DU45" s="239">
        <f>IF(SUM(DU$16:DU44)&lt;DU$15,1,IF(DU$15=0,1,""))</f>
        <v>1</v>
      </c>
      <c r="DV45" s="239">
        <f>IF(SUM(DV$16:DV44)&lt;DV$15,1,IF(DV$15=0,1,""))</f>
        <v>1</v>
      </c>
      <c r="DW45" s="239">
        <f>IF(SUM(DW$16:DW44)&lt;DW$15,1,IF(DW$15=0,1,""))</f>
        <v>1</v>
      </c>
      <c r="DX45" s="239">
        <f>IF(SUM(DX$16:DX44)&lt;DX$15,1,IF(DX$15=0,1,""))</f>
        <v>1</v>
      </c>
      <c r="DY45" s="239">
        <f>IF(SUM(DY$16:DY44)&lt;DY$15,1,IF(DY$15=0,1,""))</f>
        <v>1</v>
      </c>
      <c r="DZ45" s="239">
        <f>IF(SUM(DZ$16:DZ44)&lt;DZ$15,1,IF(DZ$15=0,1,""))</f>
        <v>1</v>
      </c>
      <c r="EA45" s="239">
        <f>IF(SUM(EA$16:EA44)&lt;EA$15,1,IF(EA$15=0,1,""))</f>
        <v>1</v>
      </c>
      <c r="EB45" s="239">
        <f>IF(SUM(EB$16:EB44)&lt;EB$15,1,IF(EB$15=0,1,""))</f>
        <v>1</v>
      </c>
      <c r="EC45" s="239">
        <f>IF(SUM(EC$16:EC44)&lt;EC$15,1,IF(EC$15=0,1,""))</f>
        <v>1</v>
      </c>
      <c r="ED45" s="239">
        <f>IF(SUM(ED$16:ED44)&lt;ED$15,1,IF(ED$15=0,1,""))</f>
        <v>1</v>
      </c>
      <c r="EE45" s="239">
        <f>IF(SUM(EE$16:EE44)&lt;EE$15,1,IF(EE$15=0,1,""))</f>
        <v>1</v>
      </c>
      <c r="EF45" s="239">
        <f>IF(SUM(EF$16:EF44)&lt;EF$15,1,IF(EF$15=0,1,""))</f>
        <v>1</v>
      </c>
      <c r="EG45" s="239">
        <f>IF(SUM(EG$16:EG44)&lt;EG$15,1,IF(EG$15=0,1,""))</f>
        <v>1</v>
      </c>
      <c r="EH45" s="239">
        <f>IF(SUM(EH$16:EH44)&lt;EH$15,1,IF(EH$15=0,1,""))</f>
        <v>1</v>
      </c>
      <c r="EI45" s="239">
        <f>IF(SUM(EI$16:EI44)&lt;EI$15,1,IF(EI$15=0,1,""))</f>
        <v>1</v>
      </c>
      <c r="EJ45" s="239">
        <f>IF(SUM(EJ$16:EJ44)&lt;EJ$15,1,IF(EJ$15=0,1,""))</f>
        <v>1</v>
      </c>
      <c r="EK45" s="239">
        <f>IF(SUM(EK$16:EK44)&lt;EK$15,1,IF(EK$15=0,1,""))</f>
        <v>1</v>
      </c>
      <c r="EL45" s="239">
        <f>IF(SUM(EL$16:EL44)&lt;EL$15,1,IF(EL$15=0,1,""))</f>
        <v>1</v>
      </c>
      <c r="EM45" s="239">
        <f>IF(SUM(EM$16:EM44)&lt;EM$15,1,IF(EM$15=0,1,""))</f>
        <v>1</v>
      </c>
      <c r="EN45" s="239">
        <f>IF(SUM(EN$16:EN44)&lt;EN$15,1,IF(EN$15=0,1,""))</f>
        <v>1</v>
      </c>
      <c r="EO45" s="239">
        <f>IF(SUM(EO$16:EO44)&lt;EO$15,1,IF(EO$15=0,1,""))</f>
        <v>1</v>
      </c>
      <c r="EP45" s="239">
        <f>IF(SUM(EP$16:EP44)&lt;EP$15,1,IF(EP$15=0,1,""))</f>
        <v>1</v>
      </c>
      <c r="EQ45" s="239">
        <f>IF(SUM(EQ$16:EQ44)&lt;EQ$15,1,IF(EQ$15=0,1,""))</f>
        <v>1</v>
      </c>
      <c r="ER45" s="239">
        <f>IF(SUM(ER$16:ER44)&lt;ER$15,1,IF(ER$15=0,1,""))</f>
        <v>1</v>
      </c>
      <c r="ES45" s="239">
        <f>IF(SUM(ES$16:ES44)&lt;ES$15,1,IF(ES$15=0,1,""))</f>
        <v>1</v>
      </c>
      <c r="ET45" s="239">
        <f>IF(SUM(ET$16:ET44)&lt;ET$15,1,IF(ET$15=0,1,""))</f>
        <v>1</v>
      </c>
      <c r="EU45" s="239">
        <f>IF(SUM(EU$16:EU44)&lt;EU$15,1,IF(EU$15=0,1,""))</f>
        <v>1</v>
      </c>
      <c r="EV45" s="239">
        <f>IF(SUM(EV$16:EV44)&lt;EV$15,1,IF(EV$15=0,1,""))</f>
        <v>1</v>
      </c>
      <c r="EW45" s="239">
        <f>IF(SUM(EW$16:EW44)&lt;EW$15,1,IF(EW$15=0,1,""))</f>
        <v>1</v>
      </c>
      <c r="EX45" s="239">
        <f>IF(SUM(EX$16:EX44)&lt;EX$15,1,IF(EX$15=0,1,""))</f>
        <v>1</v>
      </c>
      <c r="EY45" s="239">
        <f>IF(SUM(EY$16:EY44)&lt;EY$15,1,IF(EY$15=0,1,""))</f>
        <v>1</v>
      </c>
      <c r="EZ45" s="239">
        <f>IF(SUM(EZ$16:EZ44)&lt;EZ$15,1,IF(EZ$15=0,1,""))</f>
        <v>1</v>
      </c>
      <c r="FA45" s="239">
        <f>IF(SUM(FA$16:FA44)&lt;FA$15,1,IF(FA$15=0,1,""))</f>
        <v>1</v>
      </c>
      <c r="FB45" s="239">
        <f>IF(SUM(FB$16:FB44)&lt;FB$15,1,IF(FB$15=0,1,""))</f>
        <v>1</v>
      </c>
      <c r="FC45" s="239">
        <f>IF(SUM(FC$16:FC44)&lt;FC$15,1,IF(FC$15=0,1,""))</f>
        <v>1</v>
      </c>
      <c r="FD45" s="239">
        <f>IF(SUM(FD$16:FD44)&lt;FD$15,1,IF(FD$15=0,1,""))</f>
        <v>1</v>
      </c>
      <c r="FE45" s="239">
        <f>IF(SUM(FE$16:FE44)&lt;FE$15,1,IF(FE$15=0,1,""))</f>
        <v>1</v>
      </c>
      <c r="FF45" s="239">
        <f>IF(SUM(FF$16:FF44)&lt;FF$15,1,IF(FF$15=0,1,""))</f>
        <v>1</v>
      </c>
      <c r="FG45" s="239">
        <f>IF(SUM(FG$16:FG44)&lt;FG$15,1,IF(FG$15=0,1,""))</f>
        <v>1</v>
      </c>
      <c r="FH45" s="239">
        <f>IF(SUM(FH$16:FH44)&lt;FH$15,1,IF(FH$15=0,1,""))</f>
        <v>1</v>
      </c>
      <c r="FI45" s="239">
        <f>IF(SUM(FI$16:FI44)&lt;FI$15,1,IF(FI$15=0,1,""))</f>
        <v>1</v>
      </c>
      <c r="FJ45" s="239">
        <f>IF(SUM(FJ$16:FJ44)&lt;FJ$15,1,IF(FJ$15=0,1,""))</f>
        <v>1</v>
      </c>
      <c r="FK45" s="239">
        <f>IF(SUM(FK$16:FK44)&lt;FK$15,1,IF(FK$15=0,1,""))</f>
        <v>1</v>
      </c>
      <c r="FL45" s="239">
        <f>IF(SUM(FL$16:FL44)&lt;FL$15,1,IF(FL$15=0,1,""))</f>
        <v>1</v>
      </c>
      <c r="FM45" s="239">
        <f>IF(SUM(FM$16:FM44)&lt;FM$15,1,IF(FM$15=0,1,""))</f>
        <v>1</v>
      </c>
      <c r="FN45" s="239">
        <f>IF(SUM(FN$16:FN44)&lt;FN$15,1,IF(FN$15=0,1,""))</f>
        <v>1</v>
      </c>
      <c r="FO45" s="239">
        <f>IF(SUM(FO$16:FO44)&lt;FO$15,1,IF(FO$15=0,1,""))</f>
        <v>1</v>
      </c>
      <c r="FP45" s="239">
        <f>IF(SUM(FP$16:FP44)&lt;FP$15,1,IF(FP$15=0,1,""))</f>
        <v>1</v>
      </c>
      <c r="FQ45" s="239">
        <f>IF(SUM(FQ$16:FQ44)&lt;FQ$15,1,IF(FQ$15=0,1,""))</f>
        <v>1</v>
      </c>
      <c r="FR45" s="239">
        <f>IF(SUM(FR$16:FR44)&lt;FR$15,1,IF(FR$15=0,1,""))</f>
        <v>1</v>
      </c>
      <c r="FS45" s="239">
        <f>IF(SUM(FS$16:FS44)&lt;FS$15,1,IF(FS$15=0,1,""))</f>
        <v>1</v>
      </c>
      <c r="FT45" s="239">
        <f>IF(SUM(FT$16:FT44)&lt;FT$15,1,IF(FT$15=0,1,""))</f>
        <v>1</v>
      </c>
      <c r="FU45" s="239">
        <f>IF(SUM(FU$16:FU44)&lt;FU$15,1,IF(FU$15=0,1,""))</f>
        <v>1</v>
      </c>
      <c r="FV45" s="239">
        <f>IF(SUM(FV$16:FV44)&lt;FV$15,1,IF(FV$15=0,1,""))</f>
        <v>1</v>
      </c>
      <c r="FW45" s="239">
        <f>IF(SUM(FW$16:FW44)&lt;FW$15,1,IF(FW$15=0,1,""))</f>
        <v>1</v>
      </c>
      <c r="FX45" s="239">
        <f>IF(SUM(FX$16:FX44)&lt;FX$15,1,IF(FX$15=0,1,""))</f>
        <v>1</v>
      </c>
      <c r="FY45" s="239">
        <f>IF(SUM(FY$16:FY44)&lt;FY$15,1,IF(FY$15=0,1,""))</f>
        <v>1</v>
      </c>
      <c r="FZ45" s="239">
        <f>IF(SUM(FZ$16:FZ44)&lt;FZ$15,1,IF(FZ$15=0,1,""))</f>
        <v>1</v>
      </c>
      <c r="GA45" s="239">
        <f>IF(SUM(GA$16:GA44)&lt;GA$15,1,IF(GA$15=0,1,""))</f>
        <v>1</v>
      </c>
      <c r="GB45" s="239">
        <f>IF(SUM(GB$16:GB44)&lt;GB$15,1,IF(GB$15=0,1,""))</f>
        <v>1</v>
      </c>
      <c r="GC45" s="239">
        <f>IF(SUM(GC$16:GC44)&lt;GC$15,1,IF(GC$15=0,1,""))</f>
        <v>1</v>
      </c>
      <c r="GD45" s="239">
        <f>IF(SUM(GD$16:GD44)&lt;GD$15,1,IF(GD$15=0,1,""))</f>
        <v>1</v>
      </c>
      <c r="GE45" s="239">
        <f>IF(SUM(GE$16:GE44)&lt;GE$15,1,IF(GE$15=0,1,""))</f>
        <v>1</v>
      </c>
      <c r="GF45" s="239">
        <f>IF(SUM(GF$16:GF44)&lt;GF$15,1,IF(GF$15=0,1,""))</f>
        <v>1</v>
      </c>
      <c r="GG45" s="239">
        <f>IF(SUM(GG$16:GG44)&lt;GG$15,1,IF(GG$15=0,1,""))</f>
        <v>1</v>
      </c>
      <c r="GH45" s="239">
        <f>IF(SUM(GH$16:GH44)&lt;GH$15,1,IF(GH$15=0,1,""))</f>
        <v>1</v>
      </c>
      <c r="GI45" s="239">
        <f>IF(SUM(GI$16:GI44)&lt;GI$15,1,IF(GI$15=0,1,""))</f>
        <v>1</v>
      </c>
      <c r="GJ45" s="239">
        <f>IF(SUM(GJ$16:GJ44)&lt;GJ$15,1,IF(GJ$15=0,1,""))</f>
        <v>1</v>
      </c>
      <c r="GK45" s="239">
        <f>IF(SUM(GK$16:GK44)&lt;GK$15,1,IF(GK$15=0,1,""))</f>
        <v>1</v>
      </c>
      <c r="GL45" s="239">
        <f>IF(SUM(GL$16:GL44)&lt;GL$15,1,IF(GL$15=0,1,""))</f>
        <v>1</v>
      </c>
      <c r="GM45" s="239">
        <f>IF(SUM(GM$16:GM44)&lt;GM$15,1,IF(GM$15=0,1,""))</f>
        <v>1</v>
      </c>
      <c r="GN45" s="239">
        <f>IF(SUM(GN$16:GN44)&lt;GN$15,1,IF(GN$15=0,1,""))</f>
        <v>1</v>
      </c>
      <c r="GO45" s="239">
        <f>IF(SUM(GO$16:GO44)&lt;GO$15,1,IF(GO$15=0,1,""))</f>
        <v>1</v>
      </c>
      <c r="GP45" s="239">
        <f>IF(SUM(GP$16:GP44)&lt;GP$15,1,IF(GP$15=0,1,""))</f>
        <v>1</v>
      </c>
      <c r="GQ45" s="239">
        <f>IF(SUM(GQ$16:GQ44)&lt;GQ$15,1,IF(GQ$15=0,1,""))</f>
        <v>1</v>
      </c>
      <c r="GR45" s="239">
        <f>IF(SUM(GR$16:GR44)&lt;GR$15,1,IF(GR$15=0,1,""))</f>
        <v>1</v>
      </c>
      <c r="GS45" s="239">
        <f>IF(SUM(GS$16:GS44)&lt;GS$15,1,IF(GS$15=0,1,""))</f>
        <v>1</v>
      </c>
      <c r="GT45" s="239">
        <f>IF(SUM(GT$16:GT44)&lt;GT$15,1,IF(GT$15=0,1,""))</f>
        <v>1</v>
      </c>
      <c r="GU45" s="239">
        <f>IF(SUM(GU$16:GU44)&lt;GU$15,1,IF(GU$15=0,1,""))</f>
        <v>1</v>
      </c>
      <c r="GV45" s="239">
        <f>IF(SUM(GV$16:GV44)&lt;GV$15,1,IF(GV$15=0,1,""))</f>
        <v>1</v>
      </c>
      <c r="GW45" s="239">
        <f>IF(SUM(GW$16:GW44)&lt;GW$15,1,IF(GW$15=0,1,""))</f>
        <v>1</v>
      </c>
      <c r="GX45" s="239">
        <f>IF(SUM(GX$16:GX44)&lt;GX$15,1,IF(GX$15=0,1,""))</f>
        <v>1</v>
      </c>
      <c r="GY45" s="239">
        <f>IF(SUM(GY$16:GY44)&lt;GY$15,1,IF(GY$15=0,1,""))</f>
        <v>1</v>
      </c>
      <c r="GZ45" s="239">
        <f>IF(SUM(GZ$16:GZ44)&lt;GZ$15,1,IF(GZ$15=0,1,""))</f>
        <v>1</v>
      </c>
      <c r="HA45" s="239">
        <f>IF(SUM(HA$16:HA44)&lt;HA$15,1,IF(HA$15=0,1,""))</f>
        <v>1</v>
      </c>
      <c r="HB45" s="239">
        <f>IF(SUM(HB$16:HB44)&lt;HB$15,1,IF(HB$15=0,1,""))</f>
        <v>1</v>
      </c>
      <c r="HC45" s="239">
        <f>IF(SUM(HC$16:HC44)&lt;HC$15,1,IF(HC$15=0,1,""))</f>
        <v>1</v>
      </c>
      <c r="HD45" s="239">
        <f>IF(SUM(HD$16:HD44)&lt;HD$15,1,IF(HD$15=0,1,""))</f>
        <v>1</v>
      </c>
      <c r="HE45" s="239">
        <f>IF(SUM(HE$16:HE44)&lt;HE$15,1,IF(HE$15=0,1,""))</f>
        <v>1</v>
      </c>
      <c r="HF45" s="239">
        <f>IF(SUM(HF$16:HF44)&lt;HF$15,1,IF(HF$15=0,1,""))</f>
        <v>1</v>
      </c>
      <c r="HG45" s="239">
        <f>IF(SUM(HG$16:HG44)&lt;HG$15,1,IF(HG$15=0,1,""))</f>
        <v>1</v>
      </c>
      <c r="HH45" s="239">
        <f>IF(SUM(HH$16:HH44)&lt;HH$15,1,IF(HH$15=0,1,""))</f>
        <v>1</v>
      </c>
      <c r="HI45" s="239">
        <f>IF(SUM(HI$16:HI44)&lt;HI$15,1,IF(HI$15=0,1,""))</f>
        <v>1</v>
      </c>
      <c r="HJ45" s="239">
        <f>IF(SUM(HJ$16:HJ44)&lt;HJ$15,1,IF(HJ$15=0,1,""))</f>
        <v>1</v>
      </c>
      <c r="HK45" s="239">
        <f>IF(SUM(HK$16:HK44)&lt;HK$15,1,IF(HK$15=0,1,""))</f>
        <v>1</v>
      </c>
      <c r="HL45" s="239">
        <f>IF(SUM(HL$16:HL44)&lt;HL$15,1,IF(HL$15=0,1,""))</f>
        <v>1</v>
      </c>
      <c r="HM45" s="239">
        <f>IF(SUM(HM$16:HM44)&lt;HM$15,1,IF(HM$15=0,1,""))</f>
        <v>1</v>
      </c>
      <c r="HN45" s="239">
        <f>IF(SUM(HN$16:HN44)&lt;HN$15,1,IF(HN$15=0,1,""))</f>
        <v>1</v>
      </c>
      <c r="HO45" s="239">
        <f>IF(SUM(HO$16:HO44)&lt;HO$15,1,IF(HO$15=0,1,""))</f>
        <v>1</v>
      </c>
      <c r="HP45" s="239">
        <f>IF(SUM(HP$16:HP44)&lt;HP$15,1,IF(HP$15=0,1,""))</f>
        <v>1</v>
      </c>
      <c r="HQ45" s="239">
        <f>IF(SUM(HQ$16:HQ44)&lt;HQ$15,1,IF(HQ$15=0,1,""))</f>
        <v>1</v>
      </c>
      <c r="HR45" s="239">
        <f>IF(SUM(HR$16:HR44)&lt;HR$15,1,IF(HR$15=0,1,""))</f>
        <v>1</v>
      </c>
      <c r="HS45" s="239">
        <f>IF(SUM(HS$16:HS44)&lt;HS$15,1,IF(HS$15=0,1,""))</f>
        <v>1</v>
      </c>
      <c r="HT45" s="239">
        <f>IF(SUM(HT$16:HT44)&lt;HT$15,1,IF(HT$15=0,1,""))</f>
        <v>1</v>
      </c>
      <c r="HU45" s="239">
        <f>IF(SUM(HU$16:HU44)&lt;HU$15,1,IF(HU$15=0,1,""))</f>
        <v>1</v>
      </c>
      <c r="HV45" s="239">
        <f>IF(SUM(HV$16:HV44)&lt;HV$15,1,IF(HV$15=0,1,""))</f>
        <v>1</v>
      </c>
      <c r="HW45" s="239">
        <f>IF(SUM(HW$16:HW44)&lt;HW$15,1,IF(HW$15=0,1,""))</f>
        <v>1</v>
      </c>
      <c r="HX45" s="239">
        <f>IF(SUM(HX$16:HX44)&lt;HX$15,1,IF(HX$15=0,1,""))</f>
        <v>1</v>
      </c>
      <c r="HY45" s="239">
        <f>IF(SUM(HY$16:HY44)&lt;HY$15,1,IF(HY$15=0,1,""))</f>
        <v>1</v>
      </c>
      <c r="HZ45" s="239">
        <f>IF(SUM(HZ$16:HZ44)&lt;HZ$15,1,IF(HZ$15=0,1,""))</f>
        <v>1</v>
      </c>
      <c r="IA45" s="239">
        <f>IF(SUM(IA$16:IA44)&lt;IA$15,1,IF(IA$15=0,1,""))</f>
        <v>1</v>
      </c>
      <c r="IB45" s="239">
        <f>IF(SUM(IB$16:IB44)&lt;IB$15,1,IF(IB$15=0,1,""))</f>
        <v>1</v>
      </c>
      <c r="IC45" s="239">
        <f>IF(SUM(IC$16:IC44)&lt;IC$15,1,IF(IC$15=0,1,""))</f>
        <v>1</v>
      </c>
      <c r="ID45" s="239">
        <f>IF(SUM(ID$16:ID44)&lt;ID$15,1,IF(ID$15=0,1,""))</f>
        <v>1</v>
      </c>
      <c r="IE45" s="239">
        <f>IF(SUM(IE$16:IE44)&lt;IE$15,1,IF(IE$15=0,1,""))</f>
        <v>1</v>
      </c>
      <c r="IF45" s="239">
        <f>IF(SUM(IF$16:IF44)&lt;IF$15,1,IF(IF$15=0,1,""))</f>
        <v>1</v>
      </c>
      <c r="IG45" s="239">
        <f>IF(SUM(IG$16:IG44)&lt;IG$15,1,IF(IG$15=0,1,""))</f>
        <v>1</v>
      </c>
      <c r="IH45" s="239">
        <f>IF(SUM(IH$16:IH44)&lt;IH$15,1,IF(IH$15=0,1,""))</f>
        <v>1</v>
      </c>
      <c r="II45" s="239">
        <f>IF(SUM(II$16:II44)&lt;II$15,1,IF(II$15=0,1,""))</f>
        <v>1</v>
      </c>
      <c r="IJ45" s="239">
        <f>IF(SUM(IJ$16:IJ44)&lt;IJ$15,1,IF(IJ$15=0,1,""))</f>
        <v>1</v>
      </c>
      <c r="IK45" s="239">
        <f>IF(SUM(IK$16:IK44)&lt;IK$15,1,IF(IK$15=0,1,""))</f>
        <v>1</v>
      </c>
      <c r="IL45" s="239">
        <f>IF(SUM(IL$16:IL44)&lt;IL$15,1,IF(IL$15=0,1,""))</f>
        <v>1</v>
      </c>
      <c r="IM45" s="239">
        <f>IF(SUM(IM$16:IM44)&lt;IM$15,1,IF(IM$15=0,1,""))</f>
        <v>1</v>
      </c>
      <c r="IN45" s="239">
        <f>IF(SUM(IN$16:IN44)&lt;IN$15,1,IF(IN$15=0,1,""))</f>
        <v>1</v>
      </c>
      <c r="IO45" s="85"/>
    </row>
    <row r="46" spans="2:249" ht="12.95" hidden="1" customHeight="1" outlineLevel="1">
      <c r="B46" s="384"/>
      <c r="C46" s="16"/>
      <c r="D46" s="16"/>
      <c r="E46" s="384">
        <v>31</v>
      </c>
      <c r="F46" s="16" t="str">
        <f>Sites!C94</f>
        <v>kafara</v>
      </c>
      <c r="G46" s="253"/>
      <c r="H46" s="16"/>
      <c r="I46" s="239" t="str">
        <f>IF(SUM(I$16:I45)&lt;I$15,1,IF(I$15=0,1,""))</f>
        <v/>
      </c>
      <c r="J46" s="239" t="str">
        <f>IF(SUM(J$16:J45)&lt;J$15,1,IF(J$15=0,1,""))</f>
        <v/>
      </c>
      <c r="K46" s="239" t="str">
        <f>IF(SUM(K$16:K45)&lt;K$15,1,IF(K$15=0,1,""))</f>
        <v/>
      </c>
      <c r="L46" s="239" t="str">
        <f>IF(SUM(L$16:L45)&lt;L$15,1,IF(L$15=0,1,""))</f>
        <v/>
      </c>
      <c r="M46" s="239" t="str">
        <f>IF(SUM(M$16:M45)&lt;M$15,1,IF(M$15=0,1,""))</f>
        <v/>
      </c>
      <c r="N46" s="239" t="str">
        <f>IF(SUM(N$16:N45)&lt;N$15,1,IF(N$15=0,1,""))</f>
        <v/>
      </c>
      <c r="O46" s="239">
        <f>IF(SUM(O$16:O45)&lt;O$15,1,IF(O$15=0,1,""))</f>
        <v>1</v>
      </c>
      <c r="P46" s="239">
        <f>IF(SUM(P$16:P45)&lt;P$15,1,IF(P$15=0,1,""))</f>
        <v>1</v>
      </c>
      <c r="Q46" s="239">
        <f>IF(SUM(Q$16:Q45)&lt;Q$15,1,IF(Q$15=0,1,""))</f>
        <v>1</v>
      </c>
      <c r="R46" s="239">
        <f>IF(SUM(R$16:R45)&lt;R$15,1,IF(R$15=0,1,""))</f>
        <v>1</v>
      </c>
      <c r="S46" s="239">
        <f>IF(SUM(S$16:S45)&lt;S$15,1,IF(S$15=0,1,""))</f>
        <v>1</v>
      </c>
      <c r="T46" s="239">
        <f>IF(SUM(T$16:T45)&lt;T$15,1,IF(T$15=0,1,""))</f>
        <v>1</v>
      </c>
      <c r="U46" s="239">
        <f>IF(SUM(U$16:U45)&lt;U$15,1,IF(U$15=0,1,""))</f>
        <v>1</v>
      </c>
      <c r="V46" s="239">
        <f>IF(SUM(V$16:V45)&lt;V$15,1,IF(V$15=0,1,""))</f>
        <v>1</v>
      </c>
      <c r="W46" s="239">
        <f>IF(SUM(W$16:W45)&lt;W$15,1,IF(W$15=0,1,""))</f>
        <v>1</v>
      </c>
      <c r="X46" s="239">
        <f>IF(SUM(X$16:X45)&lt;X$15,1,IF(X$15=0,1,""))</f>
        <v>1</v>
      </c>
      <c r="Y46" s="239">
        <f>IF(SUM(Y$16:Y45)&lt;Y$15,1,IF(Y$15=0,1,""))</f>
        <v>1</v>
      </c>
      <c r="Z46" s="239">
        <f>IF(SUM(Z$16:Z45)&lt;Z$15,1,IF(Z$15=0,1,""))</f>
        <v>1</v>
      </c>
      <c r="AA46" s="239">
        <f>IF(SUM(AA$16:AA45)&lt;AA$15,1,IF(AA$15=0,1,""))</f>
        <v>1</v>
      </c>
      <c r="AB46" s="239">
        <f>IF(SUM(AB$16:AB45)&lt;AB$15,1,IF(AB$15=0,1,""))</f>
        <v>1</v>
      </c>
      <c r="AC46" s="239">
        <f>IF(SUM(AC$16:AC45)&lt;AC$15,1,IF(AC$15=0,1,""))</f>
        <v>1</v>
      </c>
      <c r="AD46" s="239">
        <f>IF(SUM(AD$16:AD45)&lt;AD$15,1,IF(AD$15=0,1,""))</f>
        <v>1</v>
      </c>
      <c r="AE46" s="239">
        <f>IF(SUM(AE$16:AE45)&lt;AE$15,1,IF(AE$15=0,1,""))</f>
        <v>1</v>
      </c>
      <c r="AF46" s="239">
        <f>IF(SUM(AF$16:AF45)&lt;AF$15,1,IF(AF$15=0,1,""))</f>
        <v>1</v>
      </c>
      <c r="AG46" s="239">
        <f>IF(SUM(AG$16:AG45)&lt;AG$15,1,IF(AG$15=0,1,""))</f>
        <v>1</v>
      </c>
      <c r="AH46" s="239">
        <f>IF(SUM(AH$16:AH45)&lt;AH$15,1,IF(AH$15=0,1,""))</f>
        <v>1</v>
      </c>
      <c r="AI46" s="239">
        <f>IF(SUM(AI$16:AI45)&lt;AI$15,1,IF(AI$15=0,1,""))</f>
        <v>1</v>
      </c>
      <c r="AJ46" s="239">
        <f>IF(SUM(AJ$16:AJ45)&lt;AJ$15,1,IF(AJ$15=0,1,""))</f>
        <v>1</v>
      </c>
      <c r="AK46" s="239">
        <f>IF(SUM(AK$16:AK45)&lt;AK$15,1,IF(AK$15=0,1,""))</f>
        <v>1</v>
      </c>
      <c r="AL46" s="239">
        <f>IF(SUM(AL$16:AL45)&lt;AL$15,1,IF(AL$15=0,1,""))</f>
        <v>1</v>
      </c>
      <c r="AM46" s="239">
        <f>IF(SUM(AM$16:AM45)&lt;AM$15,1,IF(AM$15=0,1,""))</f>
        <v>1</v>
      </c>
      <c r="AN46" s="239">
        <f>IF(SUM(AN$16:AN45)&lt;AN$15,1,IF(AN$15=0,1,""))</f>
        <v>1</v>
      </c>
      <c r="AO46" s="239">
        <f>IF(SUM(AO$16:AO45)&lt;AO$15,1,IF(AO$15=0,1,""))</f>
        <v>1</v>
      </c>
      <c r="AP46" s="239">
        <f>IF(SUM(AP$16:AP45)&lt;AP$15,1,IF(AP$15=0,1,""))</f>
        <v>1</v>
      </c>
      <c r="AQ46" s="239">
        <f>IF(SUM(AQ$16:AQ45)&lt;AQ$15,1,IF(AQ$15=0,1,""))</f>
        <v>1</v>
      </c>
      <c r="AR46" s="239">
        <f>IF(SUM(AR$16:AR45)&lt;AR$15,1,IF(AR$15=0,1,""))</f>
        <v>1</v>
      </c>
      <c r="AS46" s="239">
        <f>IF(SUM(AS$16:AS45)&lt;AS$15,1,IF(AS$15=0,1,""))</f>
        <v>1</v>
      </c>
      <c r="AT46" s="239">
        <f>IF(SUM(AT$16:AT45)&lt;AT$15,1,IF(AT$15=0,1,""))</f>
        <v>1</v>
      </c>
      <c r="AU46" s="239">
        <f>IF(SUM(AU$16:AU45)&lt;AU$15,1,IF(AU$15=0,1,""))</f>
        <v>1</v>
      </c>
      <c r="AV46" s="239">
        <f>IF(SUM(AV$16:AV45)&lt;AV$15,1,IF(AV$15=0,1,""))</f>
        <v>1</v>
      </c>
      <c r="AW46" s="239">
        <f>IF(SUM(AW$16:AW45)&lt;AW$15,1,IF(AW$15=0,1,""))</f>
        <v>1</v>
      </c>
      <c r="AX46" s="239">
        <f>IF(SUM(AX$16:AX45)&lt;AX$15,1,IF(AX$15=0,1,""))</f>
        <v>1</v>
      </c>
      <c r="AY46" s="239">
        <f>IF(SUM(AY$16:AY45)&lt;AY$15,1,IF(AY$15=0,1,""))</f>
        <v>1</v>
      </c>
      <c r="AZ46" s="239">
        <f>IF(SUM(AZ$16:AZ45)&lt;AZ$15,1,IF(AZ$15=0,1,""))</f>
        <v>1</v>
      </c>
      <c r="BA46" s="239">
        <f>IF(SUM(BA$16:BA45)&lt;BA$15,1,IF(BA$15=0,1,""))</f>
        <v>1</v>
      </c>
      <c r="BB46" s="239">
        <f>IF(SUM(BB$16:BB45)&lt;BB$15,1,IF(BB$15=0,1,""))</f>
        <v>1</v>
      </c>
      <c r="BC46" s="239">
        <f>IF(SUM(BC$16:BC45)&lt;BC$15,1,IF(BC$15=0,1,""))</f>
        <v>1</v>
      </c>
      <c r="BD46" s="239">
        <f>IF(SUM(BD$16:BD45)&lt;BD$15,1,IF(BD$15=0,1,""))</f>
        <v>1</v>
      </c>
      <c r="BE46" s="239">
        <f>IF(SUM(BE$16:BE45)&lt;BE$15,1,IF(BE$15=0,1,""))</f>
        <v>1</v>
      </c>
      <c r="BF46" s="239">
        <f>IF(SUM(BF$16:BF45)&lt;BF$15,1,IF(BF$15=0,1,""))</f>
        <v>1</v>
      </c>
      <c r="BG46" s="239">
        <f>IF(SUM(BG$16:BG45)&lt;BG$15,1,IF(BG$15=0,1,""))</f>
        <v>1</v>
      </c>
      <c r="BH46" s="239">
        <f>IF(SUM(BH$16:BH45)&lt;BH$15,1,IF(BH$15=0,1,""))</f>
        <v>1</v>
      </c>
      <c r="BI46" s="239">
        <f>IF(SUM(BI$16:BI45)&lt;BI$15,1,IF(BI$15=0,1,""))</f>
        <v>1</v>
      </c>
      <c r="BJ46" s="239">
        <f>IF(SUM(BJ$16:BJ45)&lt;BJ$15,1,IF(BJ$15=0,1,""))</f>
        <v>1</v>
      </c>
      <c r="BK46" s="239">
        <f>IF(SUM(BK$16:BK45)&lt;BK$15,1,IF(BK$15=0,1,""))</f>
        <v>1</v>
      </c>
      <c r="BL46" s="239">
        <f>IF(SUM(BL$16:BL45)&lt;BL$15,1,IF(BL$15=0,1,""))</f>
        <v>1</v>
      </c>
      <c r="BM46" s="239">
        <f>IF(SUM(BM$16:BM45)&lt;BM$15,1,IF(BM$15=0,1,""))</f>
        <v>1</v>
      </c>
      <c r="BN46" s="239">
        <f>IF(SUM(BN$16:BN45)&lt;BN$15,1,IF(BN$15=0,1,""))</f>
        <v>1</v>
      </c>
      <c r="BO46" s="239">
        <f>IF(SUM(BO$16:BO45)&lt;BO$15,1,IF(BO$15=0,1,""))</f>
        <v>1</v>
      </c>
      <c r="BP46" s="239">
        <f>IF(SUM(BP$16:BP45)&lt;BP$15,1,IF(BP$15=0,1,""))</f>
        <v>1</v>
      </c>
      <c r="BQ46" s="239">
        <f>IF(SUM(BQ$16:BQ45)&lt;BQ$15,1,IF(BQ$15=0,1,""))</f>
        <v>1</v>
      </c>
      <c r="BR46" s="239">
        <f>IF(SUM(BR$16:BR45)&lt;BR$15,1,IF(BR$15=0,1,""))</f>
        <v>1</v>
      </c>
      <c r="BS46" s="239">
        <f>IF(SUM(BS$16:BS45)&lt;BS$15,1,IF(BS$15=0,1,""))</f>
        <v>1</v>
      </c>
      <c r="BT46" s="239">
        <f>IF(SUM(BT$16:BT45)&lt;BT$15,1,IF(BT$15=0,1,""))</f>
        <v>1</v>
      </c>
      <c r="BU46" s="239">
        <f>IF(SUM(BU$16:BU45)&lt;BU$15,1,IF(BU$15=0,1,""))</f>
        <v>1</v>
      </c>
      <c r="BV46" s="239">
        <f>IF(SUM(BV$16:BV45)&lt;BV$15,1,IF(BV$15=0,1,""))</f>
        <v>1</v>
      </c>
      <c r="BW46" s="239">
        <f>IF(SUM(BW$16:BW45)&lt;BW$15,1,IF(BW$15=0,1,""))</f>
        <v>1</v>
      </c>
      <c r="BX46" s="239">
        <f>IF(SUM(BX$16:BX45)&lt;BX$15,1,IF(BX$15=0,1,""))</f>
        <v>1</v>
      </c>
      <c r="BY46" s="239">
        <f>IF(SUM(BY$16:BY45)&lt;BY$15,1,IF(BY$15=0,1,""))</f>
        <v>1</v>
      </c>
      <c r="BZ46" s="239">
        <f>IF(SUM(BZ$16:BZ45)&lt;BZ$15,1,IF(BZ$15=0,1,""))</f>
        <v>1</v>
      </c>
      <c r="CA46" s="239">
        <f>IF(SUM(CA$16:CA45)&lt;CA$15,1,IF(CA$15=0,1,""))</f>
        <v>1</v>
      </c>
      <c r="CB46" s="239">
        <f>IF(SUM(CB$16:CB45)&lt;CB$15,1,IF(CB$15=0,1,""))</f>
        <v>1</v>
      </c>
      <c r="CC46" s="239">
        <f>IF(SUM(CC$16:CC45)&lt;CC$15,1,IF(CC$15=0,1,""))</f>
        <v>1</v>
      </c>
      <c r="CD46" s="239">
        <f>IF(SUM(CD$16:CD45)&lt;CD$15,1,IF(CD$15=0,1,""))</f>
        <v>1</v>
      </c>
      <c r="CE46" s="239">
        <f>IF(SUM(CE$16:CE45)&lt;CE$15,1,IF(CE$15=0,1,""))</f>
        <v>1</v>
      </c>
      <c r="CF46" s="239">
        <f>IF(SUM(CF$16:CF45)&lt;CF$15,1,IF(CF$15=0,1,""))</f>
        <v>1</v>
      </c>
      <c r="CG46" s="239">
        <f>IF(SUM(CG$16:CG45)&lt;CG$15,1,IF(CG$15=0,1,""))</f>
        <v>1</v>
      </c>
      <c r="CH46" s="239">
        <f>IF(SUM(CH$16:CH45)&lt;CH$15,1,IF(CH$15=0,1,""))</f>
        <v>1</v>
      </c>
      <c r="CI46" s="239">
        <f>IF(SUM(CI$16:CI45)&lt;CI$15,1,IF(CI$15=0,1,""))</f>
        <v>1</v>
      </c>
      <c r="CJ46" s="239">
        <f>IF(SUM(CJ$16:CJ45)&lt;CJ$15,1,IF(CJ$15=0,1,""))</f>
        <v>1</v>
      </c>
      <c r="CK46" s="239">
        <f>IF(SUM(CK$16:CK45)&lt;CK$15,1,IF(CK$15=0,1,""))</f>
        <v>1</v>
      </c>
      <c r="CL46" s="239">
        <f>IF(SUM(CL$16:CL45)&lt;CL$15,1,IF(CL$15=0,1,""))</f>
        <v>1</v>
      </c>
      <c r="CM46" s="239">
        <f>IF(SUM(CM$16:CM45)&lt;CM$15,1,IF(CM$15=0,1,""))</f>
        <v>1</v>
      </c>
      <c r="CN46" s="239">
        <f>IF(SUM(CN$16:CN45)&lt;CN$15,1,IF(CN$15=0,1,""))</f>
        <v>1</v>
      </c>
      <c r="CO46" s="239">
        <f>IF(SUM(CO$16:CO45)&lt;CO$15,1,IF(CO$15=0,1,""))</f>
        <v>1</v>
      </c>
      <c r="CP46" s="239">
        <f>IF(SUM(CP$16:CP45)&lt;CP$15,1,IF(CP$15=0,1,""))</f>
        <v>1</v>
      </c>
      <c r="CQ46" s="239">
        <f>IF(SUM(CQ$16:CQ45)&lt;CQ$15,1,IF(CQ$15=0,1,""))</f>
        <v>1</v>
      </c>
      <c r="CR46" s="239">
        <f>IF(SUM(CR$16:CR45)&lt;CR$15,1,IF(CR$15=0,1,""))</f>
        <v>1</v>
      </c>
      <c r="CS46" s="239">
        <f>IF(SUM(CS$16:CS45)&lt;CS$15,1,IF(CS$15=0,1,""))</f>
        <v>1</v>
      </c>
      <c r="CT46" s="239">
        <f>IF(SUM(CT$16:CT45)&lt;CT$15,1,IF(CT$15=0,1,""))</f>
        <v>1</v>
      </c>
      <c r="CU46" s="239">
        <f>IF(SUM(CU$16:CU45)&lt;CU$15,1,IF(CU$15=0,1,""))</f>
        <v>1</v>
      </c>
      <c r="CV46" s="239">
        <f>IF(SUM(CV$16:CV45)&lt;CV$15,1,IF(CV$15=0,1,""))</f>
        <v>1</v>
      </c>
      <c r="CW46" s="239">
        <f>IF(SUM(CW$16:CW45)&lt;CW$15,1,IF(CW$15=0,1,""))</f>
        <v>1</v>
      </c>
      <c r="CX46" s="239">
        <f>IF(SUM(CX$16:CX45)&lt;CX$15,1,IF(CX$15=0,1,""))</f>
        <v>1</v>
      </c>
      <c r="CY46" s="239">
        <f>IF(SUM(CY$16:CY45)&lt;CY$15,1,IF(CY$15=0,1,""))</f>
        <v>1</v>
      </c>
      <c r="CZ46" s="239">
        <f>IF(SUM(CZ$16:CZ45)&lt;CZ$15,1,IF(CZ$15=0,1,""))</f>
        <v>1</v>
      </c>
      <c r="DA46" s="239">
        <f>IF(SUM(DA$16:DA45)&lt;DA$15,1,IF(DA$15=0,1,""))</f>
        <v>1</v>
      </c>
      <c r="DB46" s="239">
        <f>IF(SUM(DB$16:DB45)&lt;DB$15,1,IF(DB$15=0,1,""))</f>
        <v>1</v>
      </c>
      <c r="DC46" s="239">
        <f>IF(SUM(DC$16:DC45)&lt;DC$15,1,IF(DC$15=0,1,""))</f>
        <v>1</v>
      </c>
      <c r="DD46" s="239">
        <f>IF(SUM(DD$16:DD45)&lt;DD$15,1,IF(DD$15=0,1,""))</f>
        <v>1</v>
      </c>
      <c r="DE46" s="239">
        <f>IF(SUM(DE$16:DE45)&lt;DE$15,1,IF(DE$15=0,1,""))</f>
        <v>1</v>
      </c>
      <c r="DF46" s="239">
        <f>IF(SUM(DF$16:DF45)&lt;DF$15,1,IF(DF$15=0,1,""))</f>
        <v>1</v>
      </c>
      <c r="DG46" s="239">
        <f>IF(SUM(DG$16:DG45)&lt;DG$15,1,IF(DG$15=0,1,""))</f>
        <v>1</v>
      </c>
      <c r="DH46" s="239">
        <f>IF(SUM(DH$16:DH45)&lt;DH$15,1,IF(DH$15=0,1,""))</f>
        <v>1</v>
      </c>
      <c r="DI46" s="239">
        <f>IF(SUM(DI$16:DI45)&lt;DI$15,1,IF(DI$15=0,1,""))</f>
        <v>1</v>
      </c>
      <c r="DJ46" s="239">
        <f>IF(SUM(DJ$16:DJ45)&lt;DJ$15,1,IF(DJ$15=0,1,""))</f>
        <v>1</v>
      </c>
      <c r="DK46" s="239">
        <f>IF(SUM(DK$16:DK45)&lt;DK$15,1,IF(DK$15=0,1,""))</f>
        <v>1</v>
      </c>
      <c r="DL46" s="239">
        <f>IF(SUM(DL$16:DL45)&lt;DL$15,1,IF(DL$15=0,1,""))</f>
        <v>1</v>
      </c>
      <c r="DM46" s="239">
        <f>IF(SUM(DM$16:DM45)&lt;DM$15,1,IF(DM$15=0,1,""))</f>
        <v>1</v>
      </c>
      <c r="DN46" s="239">
        <f>IF(SUM(DN$16:DN45)&lt;DN$15,1,IF(DN$15=0,1,""))</f>
        <v>1</v>
      </c>
      <c r="DO46" s="239">
        <f>IF(SUM(DO$16:DO45)&lt;DO$15,1,IF(DO$15=0,1,""))</f>
        <v>1</v>
      </c>
      <c r="DP46" s="239">
        <f>IF(SUM(DP$16:DP45)&lt;DP$15,1,IF(DP$15=0,1,""))</f>
        <v>1</v>
      </c>
      <c r="DQ46" s="239">
        <f>IF(SUM(DQ$16:DQ45)&lt;DQ$15,1,IF(DQ$15=0,1,""))</f>
        <v>1</v>
      </c>
      <c r="DR46" s="239">
        <f>IF(SUM(DR$16:DR45)&lt;DR$15,1,IF(DR$15=0,1,""))</f>
        <v>1</v>
      </c>
      <c r="DS46" s="239">
        <f>IF(SUM(DS$16:DS45)&lt;DS$15,1,IF(DS$15=0,1,""))</f>
        <v>1</v>
      </c>
      <c r="DT46" s="239">
        <f>IF(SUM(DT$16:DT45)&lt;DT$15,1,IF(DT$15=0,1,""))</f>
        <v>1</v>
      </c>
      <c r="DU46" s="239">
        <f>IF(SUM(DU$16:DU45)&lt;DU$15,1,IF(DU$15=0,1,""))</f>
        <v>1</v>
      </c>
      <c r="DV46" s="239">
        <f>IF(SUM(DV$16:DV45)&lt;DV$15,1,IF(DV$15=0,1,""))</f>
        <v>1</v>
      </c>
      <c r="DW46" s="239">
        <f>IF(SUM(DW$16:DW45)&lt;DW$15,1,IF(DW$15=0,1,""))</f>
        <v>1</v>
      </c>
      <c r="DX46" s="239">
        <f>IF(SUM(DX$16:DX45)&lt;DX$15,1,IF(DX$15=0,1,""))</f>
        <v>1</v>
      </c>
      <c r="DY46" s="239">
        <f>IF(SUM(DY$16:DY45)&lt;DY$15,1,IF(DY$15=0,1,""))</f>
        <v>1</v>
      </c>
      <c r="DZ46" s="239">
        <f>IF(SUM(DZ$16:DZ45)&lt;DZ$15,1,IF(DZ$15=0,1,""))</f>
        <v>1</v>
      </c>
      <c r="EA46" s="239">
        <f>IF(SUM(EA$16:EA45)&lt;EA$15,1,IF(EA$15=0,1,""))</f>
        <v>1</v>
      </c>
      <c r="EB46" s="239">
        <f>IF(SUM(EB$16:EB45)&lt;EB$15,1,IF(EB$15=0,1,""))</f>
        <v>1</v>
      </c>
      <c r="EC46" s="239">
        <f>IF(SUM(EC$16:EC45)&lt;EC$15,1,IF(EC$15=0,1,""))</f>
        <v>1</v>
      </c>
      <c r="ED46" s="239">
        <f>IF(SUM(ED$16:ED45)&lt;ED$15,1,IF(ED$15=0,1,""))</f>
        <v>1</v>
      </c>
      <c r="EE46" s="239">
        <f>IF(SUM(EE$16:EE45)&lt;EE$15,1,IF(EE$15=0,1,""))</f>
        <v>1</v>
      </c>
      <c r="EF46" s="239">
        <f>IF(SUM(EF$16:EF45)&lt;EF$15,1,IF(EF$15=0,1,""))</f>
        <v>1</v>
      </c>
      <c r="EG46" s="239">
        <f>IF(SUM(EG$16:EG45)&lt;EG$15,1,IF(EG$15=0,1,""))</f>
        <v>1</v>
      </c>
      <c r="EH46" s="239">
        <f>IF(SUM(EH$16:EH45)&lt;EH$15,1,IF(EH$15=0,1,""))</f>
        <v>1</v>
      </c>
      <c r="EI46" s="239">
        <f>IF(SUM(EI$16:EI45)&lt;EI$15,1,IF(EI$15=0,1,""))</f>
        <v>1</v>
      </c>
      <c r="EJ46" s="239">
        <f>IF(SUM(EJ$16:EJ45)&lt;EJ$15,1,IF(EJ$15=0,1,""))</f>
        <v>1</v>
      </c>
      <c r="EK46" s="239">
        <f>IF(SUM(EK$16:EK45)&lt;EK$15,1,IF(EK$15=0,1,""))</f>
        <v>1</v>
      </c>
      <c r="EL46" s="239">
        <f>IF(SUM(EL$16:EL45)&lt;EL$15,1,IF(EL$15=0,1,""))</f>
        <v>1</v>
      </c>
      <c r="EM46" s="239">
        <f>IF(SUM(EM$16:EM45)&lt;EM$15,1,IF(EM$15=0,1,""))</f>
        <v>1</v>
      </c>
      <c r="EN46" s="239">
        <f>IF(SUM(EN$16:EN45)&lt;EN$15,1,IF(EN$15=0,1,""))</f>
        <v>1</v>
      </c>
      <c r="EO46" s="239">
        <f>IF(SUM(EO$16:EO45)&lt;EO$15,1,IF(EO$15=0,1,""))</f>
        <v>1</v>
      </c>
      <c r="EP46" s="239">
        <f>IF(SUM(EP$16:EP45)&lt;EP$15,1,IF(EP$15=0,1,""))</f>
        <v>1</v>
      </c>
      <c r="EQ46" s="239">
        <f>IF(SUM(EQ$16:EQ45)&lt;EQ$15,1,IF(EQ$15=0,1,""))</f>
        <v>1</v>
      </c>
      <c r="ER46" s="239">
        <f>IF(SUM(ER$16:ER45)&lt;ER$15,1,IF(ER$15=0,1,""))</f>
        <v>1</v>
      </c>
      <c r="ES46" s="239">
        <f>IF(SUM(ES$16:ES45)&lt;ES$15,1,IF(ES$15=0,1,""))</f>
        <v>1</v>
      </c>
      <c r="ET46" s="239">
        <f>IF(SUM(ET$16:ET45)&lt;ET$15,1,IF(ET$15=0,1,""))</f>
        <v>1</v>
      </c>
      <c r="EU46" s="239">
        <f>IF(SUM(EU$16:EU45)&lt;EU$15,1,IF(EU$15=0,1,""))</f>
        <v>1</v>
      </c>
      <c r="EV46" s="239">
        <f>IF(SUM(EV$16:EV45)&lt;EV$15,1,IF(EV$15=0,1,""))</f>
        <v>1</v>
      </c>
      <c r="EW46" s="239">
        <f>IF(SUM(EW$16:EW45)&lt;EW$15,1,IF(EW$15=0,1,""))</f>
        <v>1</v>
      </c>
      <c r="EX46" s="239">
        <f>IF(SUM(EX$16:EX45)&lt;EX$15,1,IF(EX$15=0,1,""))</f>
        <v>1</v>
      </c>
      <c r="EY46" s="239">
        <f>IF(SUM(EY$16:EY45)&lt;EY$15,1,IF(EY$15=0,1,""))</f>
        <v>1</v>
      </c>
      <c r="EZ46" s="239">
        <f>IF(SUM(EZ$16:EZ45)&lt;EZ$15,1,IF(EZ$15=0,1,""))</f>
        <v>1</v>
      </c>
      <c r="FA46" s="239">
        <f>IF(SUM(FA$16:FA45)&lt;FA$15,1,IF(FA$15=0,1,""))</f>
        <v>1</v>
      </c>
      <c r="FB46" s="239">
        <f>IF(SUM(FB$16:FB45)&lt;FB$15,1,IF(FB$15=0,1,""))</f>
        <v>1</v>
      </c>
      <c r="FC46" s="239">
        <f>IF(SUM(FC$16:FC45)&lt;FC$15,1,IF(FC$15=0,1,""))</f>
        <v>1</v>
      </c>
      <c r="FD46" s="239">
        <f>IF(SUM(FD$16:FD45)&lt;FD$15,1,IF(FD$15=0,1,""))</f>
        <v>1</v>
      </c>
      <c r="FE46" s="239">
        <f>IF(SUM(FE$16:FE45)&lt;FE$15,1,IF(FE$15=0,1,""))</f>
        <v>1</v>
      </c>
      <c r="FF46" s="239">
        <f>IF(SUM(FF$16:FF45)&lt;FF$15,1,IF(FF$15=0,1,""))</f>
        <v>1</v>
      </c>
      <c r="FG46" s="239">
        <f>IF(SUM(FG$16:FG45)&lt;FG$15,1,IF(FG$15=0,1,""))</f>
        <v>1</v>
      </c>
      <c r="FH46" s="239">
        <f>IF(SUM(FH$16:FH45)&lt;FH$15,1,IF(FH$15=0,1,""))</f>
        <v>1</v>
      </c>
      <c r="FI46" s="239">
        <f>IF(SUM(FI$16:FI45)&lt;FI$15,1,IF(FI$15=0,1,""))</f>
        <v>1</v>
      </c>
      <c r="FJ46" s="239">
        <f>IF(SUM(FJ$16:FJ45)&lt;FJ$15,1,IF(FJ$15=0,1,""))</f>
        <v>1</v>
      </c>
      <c r="FK46" s="239">
        <f>IF(SUM(FK$16:FK45)&lt;FK$15,1,IF(FK$15=0,1,""))</f>
        <v>1</v>
      </c>
      <c r="FL46" s="239">
        <f>IF(SUM(FL$16:FL45)&lt;FL$15,1,IF(FL$15=0,1,""))</f>
        <v>1</v>
      </c>
      <c r="FM46" s="239">
        <f>IF(SUM(FM$16:FM45)&lt;FM$15,1,IF(FM$15=0,1,""))</f>
        <v>1</v>
      </c>
      <c r="FN46" s="239">
        <f>IF(SUM(FN$16:FN45)&lt;FN$15,1,IF(FN$15=0,1,""))</f>
        <v>1</v>
      </c>
      <c r="FO46" s="239">
        <f>IF(SUM(FO$16:FO45)&lt;FO$15,1,IF(FO$15=0,1,""))</f>
        <v>1</v>
      </c>
      <c r="FP46" s="239">
        <f>IF(SUM(FP$16:FP45)&lt;FP$15,1,IF(FP$15=0,1,""))</f>
        <v>1</v>
      </c>
      <c r="FQ46" s="239">
        <f>IF(SUM(FQ$16:FQ45)&lt;FQ$15,1,IF(FQ$15=0,1,""))</f>
        <v>1</v>
      </c>
      <c r="FR46" s="239">
        <f>IF(SUM(FR$16:FR45)&lt;FR$15,1,IF(FR$15=0,1,""))</f>
        <v>1</v>
      </c>
      <c r="FS46" s="239">
        <f>IF(SUM(FS$16:FS45)&lt;FS$15,1,IF(FS$15=0,1,""))</f>
        <v>1</v>
      </c>
      <c r="FT46" s="239">
        <f>IF(SUM(FT$16:FT45)&lt;FT$15,1,IF(FT$15=0,1,""))</f>
        <v>1</v>
      </c>
      <c r="FU46" s="239">
        <f>IF(SUM(FU$16:FU45)&lt;FU$15,1,IF(FU$15=0,1,""))</f>
        <v>1</v>
      </c>
      <c r="FV46" s="239">
        <f>IF(SUM(FV$16:FV45)&lt;FV$15,1,IF(FV$15=0,1,""))</f>
        <v>1</v>
      </c>
      <c r="FW46" s="239">
        <f>IF(SUM(FW$16:FW45)&lt;FW$15,1,IF(FW$15=0,1,""))</f>
        <v>1</v>
      </c>
      <c r="FX46" s="239">
        <f>IF(SUM(FX$16:FX45)&lt;FX$15,1,IF(FX$15=0,1,""))</f>
        <v>1</v>
      </c>
      <c r="FY46" s="239">
        <f>IF(SUM(FY$16:FY45)&lt;FY$15,1,IF(FY$15=0,1,""))</f>
        <v>1</v>
      </c>
      <c r="FZ46" s="239">
        <f>IF(SUM(FZ$16:FZ45)&lt;FZ$15,1,IF(FZ$15=0,1,""))</f>
        <v>1</v>
      </c>
      <c r="GA46" s="239">
        <f>IF(SUM(GA$16:GA45)&lt;GA$15,1,IF(GA$15=0,1,""))</f>
        <v>1</v>
      </c>
      <c r="GB46" s="239">
        <f>IF(SUM(GB$16:GB45)&lt;GB$15,1,IF(GB$15=0,1,""))</f>
        <v>1</v>
      </c>
      <c r="GC46" s="239">
        <f>IF(SUM(GC$16:GC45)&lt;GC$15,1,IF(GC$15=0,1,""))</f>
        <v>1</v>
      </c>
      <c r="GD46" s="239">
        <f>IF(SUM(GD$16:GD45)&lt;GD$15,1,IF(GD$15=0,1,""))</f>
        <v>1</v>
      </c>
      <c r="GE46" s="239">
        <f>IF(SUM(GE$16:GE45)&lt;GE$15,1,IF(GE$15=0,1,""))</f>
        <v>1</v>
      </c>
      <c r="GF46" s="239">
        <f>IF(SUM(GF$16:GF45)&lt;GF$15,1,IF(GF$15=0,1,""))</f>
        <v>1</v>
      </c>
      <c r="GG46" s="239">
        <f>IF(SUM(GG$16:GG45)&lt;GG$15,1,IF(GG$15=0,1,""))</f>
        <v>1</v>
      </c>
      <c r="GH46" s="239">
        <f>IF(SUM(GH$16:GH45)&lt;GH$15,1,IF(GH$15=0,1,""))</f>
        <v>1</v>
      </c>
      <c r="GI46" s="239">
        <f>IF(SUM(GI$16:GI45)&lt;GI$15,1,IF(GI$15=0,1,""))</f>
        <v>1</v>
      </c>
      <c r="GJ46" s="239">
        <f>IF(SUM(GJ$16:GJ45)&lt;GJ$15,1,IF(GJ$15=0,1,""))</f>
        <v>1</v>
      </c>
      <c r="GK46" s="239">
        <f>IF(SUM(GK$16:GK45)&lt;GK$15,1,IF(GK$15=0,1,""))</f>
        <v>1</v>
      </c>
      <c r="GL46" s="239">
        <f>IF(SUM(GL$16:GL45)&lt;GL$15,1,IF(GL$15=0,1,""))</f>
        <v>1</v>
      </c>
      <c r="GM46" s="239">
        <f>IF(SUM(GM$16:GM45)&lt;GM$15,1,IF(GM$15=0,1,""))</f>
        <v>1</v>
      </c>
      <c r="GN46" s="239">
        <f>IF(SUM(GN$16:GN45)&lt;GN$15,1,IF(GN$15=0,1,""))</f>
        <v>1</v>
      </c>
      <c r="GO46" s="239">
        <f>IF(SUM(GO$16:GO45)&lt;GO$15,1,IF(GO$15=0,1,""))</f>
        <v>1</v>
      </c>
      <c r="GP46" s="239">
        <f>IF(SUM(GP$16:GP45)&lt;GP$15,1,IF(GP$15=0,1,""))</f>
        <v>1</v>
      </c>
      <c r="GQ46" s="239">
        <f>IF(SUM(GQ$16:GQ45)&lt;GQ$15,1,IF(GQ$15=0,1,""))</f>
        <v>1</v>
      </c>
      <c r="GR46" s="239">
        <f>IF(SUM(GR$16:GR45)&lt;GR$15,1,IF(GR$15=0,1,""))</f>
        <v>1</v>
      </c>
      <c r="GS46" s="239">
        <f>IF(SUM(GS$16:GS45)&lt;GS$15,1,IF(GS$15=0,1,""))</f>
        <v>1</v>
      </c>
      <c r="GT46" s="239">
        <f>IF(SUM(GT$16:GT45)&lt;GT$15,1,IF(GT$15=0,1,""))</f>
        <v>1</v>
      </c>
      <c r="GU46" s="239">
        <f>IF(SUM(GU$16:GU45)&lt;GU$15,1,IF(GU$15=0,1,""))</f>
        <v>1</v>
      </c>
      <c r="GV46" s="239">
        <f>IF(SUM(GV$16:GV45)&lt;GV$15,1,IF(GV$15=0,1,""))</f>
        <v>1</v>
      </c>
      <c r="GW46" s="239">
        <f>IF(SUM(GW$16:GW45)&lt;GW$15,1,IF(GW$15=0,1,""))</f>
        <v>1</v>
      </c>
      <c r="GX46" s="239">
        <f>IF(SUM(GX$16:GX45)&lt;GX$15,1,IF(GX$15=0,1,""))</f>
        <v>1</v>
      </c>
      <c r="GY46" s="239">
        <f>IF(SUM(GY$16:GY45)&lt;GY$15,1,IF(GY$15=0,1,""))</f>
        <v>1</v>
      </c>
      <c r="GZ46" s="239">
        <f>IF(SUM(GZ$16:GZ45)&lt;GZ$15,1,IF(GZ$15=0,1,""))</f>
        <v>1</v>
      </c>
      <c r="HA46" s="239">
        <f>IF(SUM(HA$16:HA45)&lt;HA$15,1,IF(HA$15=0,1,""))</f>
        <v>1</v>
      </c>
      <c r="HB46" s="239">
        <f>IF(SUM(HB$16:HB45)&lt;HB$15,1,IF(HB$15=0,1,""))</f>
        <v>1</v>
      </c>
      <c r="HC46" s="239">
        <f>IF(SUM(HC$16:HC45)&lt;HC$15,1,IF(HC$15=0,1,""))</f>
        <v>1</v>
      </c>
      <c r="HD46" s="239">
        <f>IF(SUM(HD$16:HD45)&lt;HD$15,1,IF(HD$15=0,1,""))</f>
        <v>1</v>
      </c>
      <c r="HE46" s="239">
        <f>IF(SUM(HE$16:HE45)&lt;HE$15,1,IF(HE$15=0,1,""))</f>
        <v>1</v>
      </c>
      <c r="HF46" s="239">
        <f>IF(SUM(HF$16:HF45)&lt;HF$15,1,IF(HF$15=0,1,""))</f>
        <v>1</v>
      </c>
      <c r="HG46" s="239">
        <f>IF(SUM(HG$16:HG45)&lt;HG$15,1,IF(HG$15=0,1,""))</f>
        <v>1</v>
      </c>
      <c r="HH46" s="239">
        <f>IF(SUM(HH$16:HH45)&lt;HH$15,1,IF(HH$15=0,1,""))</f>
        <v>1</v>
      </c>
      <c r="HI46" s="239">
        <f>IF(SUM(HI$16:HI45)&lt;HI$15,1,IF(HI$15=0,1,""))</f>
        <v>1</v>
      </c>
      <c r="HJ46" s="239">
        <f>IF(SUM(HJ$16:HJ45)&lt;HJ$15,1,IF(HJ$15=0,1,""))</f>
        <v>1</v>
      </c>
      <c r="HK46" s="239">
        <f>IF(SUM(HK$16:HK45)&lt;HK$15,1,IF(HK$15=0,1,""))</f>
        <v>1</v>
      </c>
      <c r="HL46" s="239">
        <f>IF(SUM(HL$16:HL45)&lt;HL$15,1,IF(HL$15=0,1,""))</f>
        <v>1</v>
      </c>
      <c r="HM46" s="239">
        <f>IF(SUM(HM$16:HM45)&lt;HM$15,1,IF(HM$15=0,1,""))</f>
        <v>1</v>
      </c>
      <c r="HN46" s="239">
        <f>IF(SUM(HN$16:HN45)&lt;HN$15,1,IF(HN$15=0,1,""))</f>
        <v>1</v>
      </c>
      <c r="HO46" s="239">
        <f>IF(SUM(HO$16:HO45)&lt;HO$15,1,IF(HO$15=0,1,""))</f>
        <v>1</v>
      </c>
      <c r="HP46" s="239">
        <f>IF(SUM(HP$16:HP45)&lt;HP$15,1,IF(HP$15=0,1,""))</f>
        <v>1</v>
      </c>
      <c r="HQ46" s="239">
        <f>IF(SUM(HQ$16:HQ45)&lt;HQ$15,1,IF(HQ$15=0,1,""))</f>
        <v>1</v>
      </c>
      <c r="HR46" s="239">
        <f>IF(SUM(HR$16:HR45)&lt;HR$15,1,IF(HR$15=0,1,""))</f>
        <v>1</v>
      </c>
      <c r="HS46" s="239">
        <f>IF(SUM(HS$16:HS45)&lt;HS$15,1,IF(HS$15=0,1,""))</f>
        <v>1</v>
      </c>
      <c r="HT46" s="239">
        <f>IF(SUM(HT$16:HT45)&lt;HT$15,1,IF(HT$15=0,1,""))</f>
        <v>1</v>
      </c>
      <c r="HU46" s="239">
        <f>IF(SUM(HU$16:HU45)&lt;HU$15,1,IF(HU$15=0,1,""))</f>
        <v>1</v>
      </c>
      <c r="HV46" s="239">
        <f>IF(SUM(HV$16:HV45)&lt;HV$15,1,IF(HV$15=0,1,""))</f>
        <v>1</v>
      </c>
      <c r="HW46" s="239">
        <f>IF(SUM(HW$16:HW45)&lt;HW$15,1,IF(HW$15=0,1,""))</f>
        <v>1</v>
      </c>
      <c r="HX46" s="239">
        <f>IF(SUM(HX$16:HX45)&lt;HX$15,1,IF(HX$15=0,1,""))</f>
        <v>1</v>
      </c>
      <c r="HY46" s="239">
        <f>IF(SUM(HY$16:HY45)&lt;HY$15,1,IF(HY$15=0,1,""))</f>
        <v>1</v>
      </c>
      <c r="HZ46" s="239">
        <f>IF(SUM(HZ$16:HZ45)&lt;HZ$15,1,IF(HZ$15=0,1,""))</f>
        <v>1</v>
      </c>
      <c r="IA46" s="239">
        <f>IF(SUM(IA$16:IA45)&lt;IA$15,1,IF(IA$15=0,1,""))</f>
        <v>1</v>
      </c>
      <c r="IB46" s="239">
        <f>IF(SUM(IB$16:IB45)&lt;IB$15,1,IF(IB$15=0,1,""))</f>
        <v>1</v>
      </c>
      <c r="IC46" s="239">
        <f>IF(SUM(IC$16:IC45)&lt;IC$15,1,IF(IC$15=0,1,""))</f>
        <v>1</v>
      </c>
      <c r="ID46" s="239">
        <f>IF(SUM(ID$16:ID45)&lt;ID$15,1,IF(ID$15=0,1,""))</f>
        <v>1</v>
      </c>
      <c r="IE46" s="239">
        <f>IF(SUM(IE$16:IE45)&lt;IE$15,1,IF(IE$15=0,1,""))</f>
        <v>1</v>
      </c>
      <c r="IF46" s="239">
        <f>IF(SUM(IF$16:IF45)&lt;IF$15,1,IF(IF$15=0,1,""))</f>
        <v>1</v>
      </c>
      <c r="IG46" s="239">
        <f>IF(SUM(IG$16:IG45)&lt;IG$15,1,IF(IG$15=0,1,""))</f>
        <v>1</v>
      </c>
      <c r="IH46" s="239">
        <f>IF(SUM(IH$16:IH45)&lt;IH$15,1,IF(IH$15=0,1,""))</f>
        <v>1</v>
      </c>
      <c r="II46" s="239">
        <f>IF(SUM(II$16:II45)&lt;II$15,1,IF(II$15=0,1,""))</f>
        <v>1</v>
      </c>
      <c r="IJ46" s="239">
        <f>IF(SUM(IJ$16:IJ45)&lt;IJ$15,1,IF(IJ$15=0,1,""))</f>
        <v>1</v>
      </c>
      <c r="IK46" s="239">
        <f>IF(SUM(IK$16:IK45)&lt;IK$15,1,IF(IK$15=0,1,""))</f>
        <v>1</v>
      </c>
      <c r="IL46" s="239">
        <f>IF(SUM(IL$16:IL45)&lt;IL$15,1,IF(IL$15=0,1,""))</f>
        <v>1</v>
      </c>
      <c r="IM46" s="239">
        <f>IF(SUM(IM$16:IM45)&lt;IM$15,1,IF(IM$15=0,1,""))</f>
        <v>1</v>
      </c>
      <c r="IN46" s="239">
        <f>IF(SUM(IN$16:IN45)&lt;IN$15,1,IF(IN$15=0,1,""))</f>
        <v>1</v>
      </c>
      <c r="IO46" s="85"/>
    </row>
    <row r="47" spans="2:249" ht="12.95" hidden="1" customHeight="1" outlineLevel="1">
      <c r="B47" s="384"/>
      <c r="C47" s="16"/>
      <c r="D47" s="16"/>
      <c r="E47" s="384">
        <v>32</v>
      </c>
      <c r="F47" s="16" t="str">
        <f>Sites!C95</f>
        <v>Dida Xuyura</v>
      </c>
      <c r="G47" s="253"/>
      <c r="H47" s="16"/>
      <c r="I47" s="239" t="str">
        <f>IF(SUM(I$16:I46)&lt;I$15,1,IF(I$15=0,1,""))</f>
        <v/>
      </c>
      <c r="J47" s="239" t="str">
        <f>IF(SUM(J$16:J46)&lt;J$15,1,IF(J$15=0,1,""))</f>
        <v/>
      </c>
      <c r="K47" s="239" t="str">
        <f>IF(SUM(K$16:K46)&lt;K$15,1,IF(K$15=0,1,""))</f>
        <v/>
      </c>
      <c r="L47" s="239" t="str">
        <f>IF(SUM(L$16:L46)&lt;L$15,1,IF(L$15=0,1,""))</f>
        <v/>
      </c>
      <c r="M47" s="239" t="str">
        <f>IF(SUM(M$16:M46)&lt;M$15,1,IF(M$15=0,1,""))</f>
        <v/>
      </c>
      <c r="N47" s="239" t="str">
        <f>IF(SUM(N$16:N46)&lt;N$15,1,IF(N$15=0,1,""))</f>
        <v/>
      </c>
      <c r="O47" s="239">
        <f>IF(SUM(O$16:O46)&lt;O$15,1,IF(O$15=0,1,""))</f>
        <v>1</v>
      </c>
      <c r="P47" s="239">
        <f>IF(SUM(P$16:P46)&lt;P$15,1,IF(P$15=0,1,""))</f>
        <v>1</v>
      </c>
      <c r="Q47" s="239">
        <f>IF(SUM(Q$16:Q46)&lt;Q$15,1,IF(Q$15=0,1,""))</f>
        <v>1</v>
      </c>
      <c r="R47" s="239">
        <f>IF(SUM(R$16:R46)&lt;R$15,1,IF(R$15=0,1,""))</f>
        <v>1</v>
      </c>
      <c r="S47" s="239">
        <f>IF(SUM(S$16:S46)&lt;S$15,1,IF(S$15=0,1,""))</f>
        <v>1</v>
      </c>
      <c r="T47" s="239">
        <f>IF(SUM(T$16:T46)&lt;T$15,1,IF(T$15=0,1,""))</f>
        <v>1</v>
      </c>
      <c r="U47" s="239">
        <f>IF(SUM(U$16:U46)&lt;U$15,1,IF(U$15=0,1,""))</f>
        <v>1</v>
      </c>
      <c r="V47" s="239">
        <f>IF(SUM(V$16:V46)&lt;V$15,1,IF(V$15=0,1,""))</f>
        <v>1</v>
      </c>
      <c r="W47" s="239">
        <f>IF(SUM(W$16:W46)&lt;W$15,1,IF(W$15=0,1,""))</f>
        <v>1</v>
      </c>
      <c r="X47" s="239">
        <f>IF(SUM(X$16:X46)&lt;X$15,1,IF(X$15=0,1,""))</f>
        <v>1</v>
      </c>
      <c r="Y47" s="239">
        <f>IF(SUM(Y$16:Y46)&lt;Y$15,1,IF(Y$15=0,1,""))</f>
        <v>1</v>
      </c>
      <c r="Z47" s="239">
        <f>IF(SUM(Z$16:Z46)&lt;Z$15,1,IF(Z$15=0,1,""))</f>
        <v>1</v>
      </c>
      <c r="AA47" s="239">
        <f>IF(SUM(AA$16:AA46)&lt;AA$15,1,IF(AA$15=0,1,""))</f>
        <v>1</v>
      </c>
      <c r="AB47" s="239">
        <f>IF(SUM(AB$16:AB46)&lt;AB$15,1,IF(AB$15=0,1,""))</f>
        <v>1</v>
      </c>
      <c r="AC47" s="239">
        <f>IF(SUM(AC$16:AC46)&lt;AC$15,1,IF(AC$15=0,1,""))</f>
        <v>1</v>
      </c>
      <c r="AD47" s="239">
        <f>IF(SUM(AD$16:AD46)&lt;AD$15,1,IF(AD$15=0,1,""))</f>
        <v>1</v>
      </c>
      <c r="AE47" s="239">
        <f>IF(SUM(AE$16:AE46)&lt;AE$15,1,IF(AE$15=0,1,""))</f>
        <v>1</v>
      </c>
      <c r="AF47" s="239">
        <f>IF(SUM(AF$16:AF46)&lt;AF$15,1,IF(AF$15=0,1,""))</f>
        <v>1</v>
      </c>
      <c r="AG47" s="239">
        <f>IF(SUM(AG$16:AG46)&lt;AG$15,1,IF(AG$15=0,1,""))</f>
        <v>1</v>
      </c>
      <c r="AH47" s="239">
        <f>IF(SUM(AH$16:AH46)&lt;AH$15,1,IF(AH$15=0,1,""))</f>
        <v>1</v>
      </c>
      <c r="AI47" s="239">
        <f>IF(SUM(AI$16:AI46)&lt;AI$15,1,IF(AI$15=0,1,""))</f>
        <v>1</v>
      </c>
      <c r="AJ47" s="239">
        <f>IF(SUM(AJ$16:AJ46)&lt;AJ$15,1,IF(AJ$15=0,1,""))</f>
        <v>1</v>
      </c>
      <c r="AK47" s="239">
        <f>IF(SUM(AK$16:AK46)&lt;AK$15,1,IF(AK$15=0,1,""))</f>
        <v>1</v>
      </c>
      <c r="AL47" s="239">
        <f>IF(SUM(AL$16:AL46)&lt;AL$15,1,IF(AL$15=0,1,""))</f>
        <v>1</v>
      </c>
      <c r="AM47" s="239">
        <f>IF(SUM(AM$16:AM46)&lt;AM$15,1,IF(AM$15=0,1,""))</f>
        <v>1</v>
      </c>
      <c r="AN47" s="239">
        <f>IF(SUM(AN$16:AN46)&lt;AN$15,1,IF(AN$15=0,1,""))</f>
        <v>1</v>
      </c>
      <c r="AO47" s="239">
        <f>IF(SUM(AO$16:AO46)&lt;AO$15,1,IF(AO$15=0,1,""))</f>
        <v>1</v>
      </c>
      <c r="AP47" s="239">
        <f>IF(SUM(AP$16:AP46)&lt;AP$15,1,IF(AP$15=0,1,""))</f>
        <v>1</v>
      </c>
      <c r="AQ47" s="239">
        <f>IF(SUM(AQ$16:AQ46)&lt;AQ$15,1,IF(AQ$15=0,1,""))</f>
        <v>1</v>
      </c>
      <c r="AR47" s="239">
        <f>IF(SUM(AR$16:AR46)&lt;AR$15,1,IF(AR$15=0,1,""))</f>
        <v>1</v>
      </c>
      <c r="AS47" s="239">
        <f>IF(SUM(AS$16:AS46)&lt;AS$15,1,IF(AS$15=0,1,""))</f>
        <v>1</v>
      </c>
      <c r="AT47" s="239">
        <f>IF(SUM(AT$16:AT46)&lt;AT$15,1,IF(AT$15=0,1,""))</f>
        <v>1</v>
      </c>
      <c r="AU47" s="239">
        <f>IF(SUM(AU$16:AU46)&lt;AU$15,1,IF(AU$15=0,1,""))</f>
        <v>1</v>
      </c>
      <c r="AV47" s="239">
        <f>IF(SUM(AV$16:AV46)&lt;AV$15,1,IF(AV$15=0,1,""))</f>
        <v>1</v>
      </c>
      <c r="AW47" s="239">
        <f>IF(SUM(AW$16:AW46)&lt;AW$15,1,IF(AW$15=0,1,""))</f>
        <v>1</v>
      </c>
      <c r="AX47" s="239">
        <f>IF(SUM(AX$16:AX46)&lt;AX$15,1,IF(AX$15=0,1,""))</f>
        <v>1</v>
      </c>
      <c r="AY47" s="239">
        <f>IF(SUM(AY$16:AY46)&lt;AY$15,1,IF(AY$15=0,1,""))</f>
        <v>1</v>
      </c>
      <c r="AZ47" s="239">
        <f>IF(SUM(AZ$16:AZ46)&lt;AZ$15,1,IF(AZ$15=0,1,""))</f>
        <v>1</v>
      </c>
      <c r="BA47" s="239">
        <f>IF(SUM(BA$16:BA46)&lt;BA$15,1,IF(BA$15=0,1,""))</f>
        <v>1</v>
      </c>
      <c r="BB47" s="239">
        <f>IF(SUM(BB$16:BB46)&lt;BB$15,1,IF(BB$15=0,1,""))</f>
        <v>1</v>
      </c>
      <c r="BC47" s="239">
        <f>IF(SUM(BC$16:BC46)&lt;BC$15,1,IF(BC$15=0,1,""))</f>
        <v>1</v>
      </c>
      <c r="BD47" s="239">
        <f>IF(SUM(BD$16:BD46)&lt;BD$15,1,IF(BD$15=0,1,""))</f>
        <v>1</v>
      </c>
      <c r="BE47" s="239">
        <f>IF(SUM(BE$16:BE46)&lt;BE$15,1,IF(BE$15=0,1,""))</f>
        <v>1</v>
      </c>
      <c r="BF47" s="239">
        <f>IF(SUM(BF$16:BF46)&lt;BF$15,1,IF(BF$15=0,1,""))</f>
        <v>1</v>
      </c>
      <c r="BG47" s="239">
        <f>IF(SUM(BG$16:BG46)&lt;BG$15,1,IF(BG$15=0,1,""))</f>
        <v>1</v>
      </c>
      <c r="BH47" s="239">
        <f>IF(SUM(BH$16:BH46)&lt;BH$15,1,IF(BH$15=0,1,""))</f>
        <v>1</v>
      </c>
      <c r="BI47" s="239">
        <f>IF(SUM(BI$16:BI46)&lt;BI$15,1,IF(BI$15=0,1,""))</f>
        <v>1</v>
      </c>
      <c r="BJ47" s="239">
        <f>IF(SUM(BJ$16:BJ46)&lt;BJ$15,1,IF(BJ$15=0,1,""))</f>
        <v>1</v>
      </c>
      <c r="BK47" s="239">
        <f>IF(SUM(BK$16:BK46)&lt;BK$15,1,IF(BK$15=0,1,""))</f>
        <v>1</v>
      </c>
      <c r="BL47" s="239">
        <f>IF(SUM(BL$16:BL46)&lt;BL$15,1,IF(BL$15=0,1,""))</f>
        <v>1</v>
      </c>
      <c r="BM47" s="239">
        <f>IF(SUM(BM$16:BM46)&lt;BM$15,1,IF(BM$15=0,1,""))</f>
        <v>1</v>
      </c>
      <c r="BN47" s="239">
        <f>IF(SUM(BN$16:BN46)&lt;BN$15,1,IF(BN$15=0,1,""))</f>
        <v>1</v>
      </c>
      <c r="BO47" s="239">
        <f>IF(SUM(BO$16:BO46)&lt;BO$15,1,IF(BO$15=0,1,""))</f>
        <v>1</v>
      </c>
      <c r="BP47" s="239">
        <f>IF(SUM(BP$16:BP46)&lt;BP$15,1,IF(BP$15=0,1,""))</f>
        <v>1</v>
      </c>
      <c r="BQ47" s="239">
        <f>IF(SUM(BQ$16:BQ46)&lt;BQ$15,1,IF(BQ$15=0,1,""))</f>
        <v>1</v>
      </c>
      <c r="BR47" s="239">
        <f>IF(SUM(BR$16:BR46)&lt;BR$15,1,IF(BR$15=0,1,""))</f>
        <v>1</v>
      </c>
      <c r="BS47" s="239">
        <f>IF(SUM(BS$16:BS46)&lt;BS$15,1,IF(BS$15=0,1,""))</f>
        <v>1</v>
      </c>
      <c r="BT47" s="239">
        <f>IF(SUM(BT$16:BT46)&lt;BT$15,1,IF(BT$15=0,1,""))</f>
        <v>1</v>
      </c>
      <c r="BU47" s="239">
        <f>IF(SUM(BU$16:BU46)&lt;BU$15,1,IF(BU$15=0,1,""))</f>
        <v>1</v>
      </c>
      <c r="BV47" s="239">
        <f>IF(SUM(BV$16:BV46)&lt;BV$15,1,IF(BV$15=0,1,""))</f>
        <v>1</v>
      </c>
      <c r="BW47" s="239">
        <f>IF(SUM(BW$16:BW46)&lt;BW$15,1,IF(BW$15=0,1,""))</f>
        <v>1</v>
      </c>
      <c r="BX47" s="239">
        <f>IF(SUM(BX$16:BX46)&lt;BX$15,1,IF(BX$15=0,1,""))</f>
        <v>1</v>
      </c>
      <c r="BY47" s="239">
        <f>IF(SUM(BY$16:BY46)&lt;BY$15,1,IF(BY$15=0,1,""))</f>
        <v>1</v>
      </c>
      <c r="BZ47" s="239">
        <f>IF(SUM(BZ$16:BZ46)&lt;BZ$15,1,IF(BZ$15=0,1,""))</f>
        <v>1</v>
      </c>
      <c r="CA47" s="239">
        <f>IF(SUM(CA$16:CA46)&lt;CA$15,1,IF(CA$15=0,1,""))</f>
        <v>1</v>
      </c>
      <c r="CB47" s="239">
        <f>IF(SUM(CB$16:CB46)&lt;CB$15,1,IF(CB$15=0,1,""))</f>
        <v>1</v>
      </c>
      <c r="CC47" s="239">
        <f>IF(SUM(CC$16:CC46)&lt;CC$15,1,IF(CC$15=0,1,""))</f>
        <v>1</v>
      </c>
      <c r="CD47" s="239">
        <f>IF(SUM(CD$16:CD46)&lt;CD$15,1,IF(CD$15=0,1,""))</f>
        <v>1</v>
      </c>
      <c r="CE47" s="239">
        <f>IF(SUM(CE$16:CE46)&lt;CE$15,1,IF(CE$15=0,1,""))</f>
        <v>1</v>
      </c>
      <c r="CF47" s="239">
        <f>IF(SUM(CF$16:CF46)&lt;CF$15,1,IF(CF$15=0,1,""))</f>
        <v>1</v>
      </c>
      <c r="CG47" s="239">
        <f>IF(SUM(CG$16:CG46)&lt;CG$15,1,IF(CG$15=0,1,""))</f>
        <v>1</v>
      </c>
      <c r="CH47" s="239">
        <f>IF(SUM(CH$16:CH46)&lt;CH$15,1,IF(CH$15=0,1,""))</f>
        <v>1</v>
      </c>
      <c r="CI47" s="239">
        <f>IF(SUM(CI$16:CI46)&lt;CI$15,1,IF(CI$15=0,1,""))</f>
        <v>1</v>
      </c>
      <c r="CJ47" s="239">
        <f>IF(SUM(CJ$16:CJ46)&lt;CJ$15,1,IF(CJ$15=0,1,""))</f>
        <v>1</v>
      </c>
      <c r="CK47" s="239">
        <f>IF(SUM(CK$16:CK46)&lt;CK$15,1,IF(CK$15=0,1,""))</f>
        <v>1</v>
      </c>
      <c r="CL47" s="239">
        <f>IF(SUM(CL$16:CL46)&lt;CL$15,1,IF(CL$15=0,1,""))</f>
        <v>1</v>
      </c>
      <c r="CM47" s="239">
        <f>IF(SUM(CM$16:CM46)&lt;CM$15,1,IF(CM$15=0,1,""))</f>
        <v>1</v>
      </c>
      <c r="CN47" s="239">
        <f>IF(SUM(CN$16:CN46)&lt;CN$15,1,IF(CN$15=0,1,""))</f>
        <v>1</v>
      </c>
      <c r="CO47" s="239">
        <f>IF(SUM(CO$16:CO46)&lt;CO$15,1,IF(CO$15=0,1,""))</f>
        <v>1</v>
      </c>
      <c r="CP47" s="239">
        <f>IF(SUM(CP$16:CP46)&lt;CP$15,1,IF(CP$15=0,1,""))</f>
        <v>1</v>
      </c>
      <c r="CQ47" s="239">
        <f>IF(SUM(CQ$16:CQ46)&lt;CQ$15,1,IF(CQ$15=0,1,""))</f>
        <v>1</v>
      </c>
      <c r="CR47" s="239">
        <f>IF(SUM(CR$16:CR46)&lt;CR$15,1,IF(CR$15=0,1,""))</f>
        <v>1</v>
      </c>
      <c r="CS47" s="239">
        <f>IF(SUM(CS$16:CS46)&lt;CS$15,1,IF(CS$15=0,1,""))</f>
        <v>1</v>
      </c>
      <c r="CT47" s="239">
        <f>IF(SUM(CT$16:CT46)&lt;CT$15,1,IF(CT$15=0,1,""))</f>
        <v>1</v>
      </c>
      <c r="CU47" s="239">
        <f>IF(SUM(CU$16:CU46)&lt;CU$15,1,IF(CU$15=0,1,""))</f>
        <v>1</v>
      </c>
      <c r="CV47" s="239">
        <f>IF(SUM(CV$16:CV46)&lt;CV$15,1,IF(CV$15=0,1,""))</f>
        <v>1</v>
      </c>
      <c r="CW47" s="239">
        <f>IF(SUM(CW$16:CW46)&lt;CW$15,1,IF(CW$15=0,1,""))</f>
        <v>1</v>
      </c>
      <c r="CX47" s="239">
        <f>IF(SUM(CX$16:CX46)&lt;CX$15,1,IF(CX$15=0,1,""))</f>
        <v>1</v>
      </c>
      <c r="CY47" s="239">
        <f>IF(SUM(CY$16:CY46)&lt;CY$15,1,IF(CY$15=0,1,""))</f>
        <v>1</v>
      </c>
      <c r="CZ47" s="239">
        <f>IF(SUM(CZ$16:CZ46)&lt;CZ$15,1,IF(CZ$15=0,1,""))</f>
        <v>1</v>
      </c>
      <c r="DA47" s="239">
        <f>IF(SUM(DA$16:DA46)&lt;DA$15,1,IF(DA$15=0,1,""))</f>
        <v>1</v>
      </c>
      <c r="DB47" s="239">
        <f>IF(SUM(DB$16:DB46)&lt;DB$15,1,IF(DB$15=0,1,""))</f>
        <v>1</v>
      </c>
      <c r="DC47" s="239">
        <f>IF(SUM(DC$16:DC46)&lt;DC$15,1,IF(DC$15=0,1,""))</f>
        <v>1</v>
      </c>
      <c r="DD47" s="239">
        <f>IF(SUM(DD$16:DD46)&lt;DD$15,1,IF(DD$15=0,1,""))</f>
        <v>1</v>
      </c>
      <c r="DE47" s="239">
        <f>IF(SUM(DE$16:DE46)&lt;DE$15,1,IF(DE$15=0,1,""))</f>
        <v>1</v>
      </c>
      <c r="DF47" s="239">
        <f>IF(SUM(DF$16:DF46)&lt;DF$15,1,IF(DF$15=0,1,""))</f>
        <v>1</v>
      </c>
      <c r="DG47" s="239">
        <f>IF(SUM(DG$16:DG46)&lt;DG$15,1,IF(DG$15=0,1,""))</f>
        <v>1</v>
      </c>
      <c r="DH47" s="239">
        <f>IF(SUM(DH$16:DH46)&lt;DH$15,1,IF(DH$15=0,1,""))</f>
        <v>1</v>
      </c>
      <c r="DI47" s="239">
        <f>IF(SUM(DI$16:DI46)&lt;DI$15,1,IF(DI$15=0,1,""))</f>
        <v>1</v>
      </c>
      <c r="DJ47" s="239">
        <f>IF(SUM(DJ$16:DJ46)&lt;DJ$15,1,IF(DJ$15=0,1,""))</f>
        <v>1</v>
      </c>
      <c r="DK47" s="239">
        <f>IF(SUM(DK$16:DK46)&lt;DK$15,1,IF(DK$15=0,1,""))</f>
        <v>1</v>
      </c>
      <c r="DL47" s="239">
        <f>IF(SUM(DL$16:DL46)&lt;DL$15,1,IF(DL$15=0,1,""))</f>
        <v>1</v>
      </c>
      <c r="DM47" s="239">
        <f>IF(SUM(DM$16:DM46)&lt;DM$15,1,IF(DM$15=0,1,""))</f>
        <v>1</v>
      </c>
      <c r="DN47" s="239">
        <f>IF(SUM(DN$16:DN46)&lt;DN$15,1,IF(DN$15=0,1,""))</f>
        <v>1</v>
      </c>
      <c r="DO47" s="239">
        <f>IF(SUM(DO$16:DO46)&lt;DO$15,1,IF(DO$15=0,1,""))</f>
        <v>1</v>
      </c>
      <c r="DP47" s="239">
        <f>IF(SUM(DP$16:DP46)&lt;DP$15,1,IF(DP$15=0,1,""))</f>
        <v>1</v>
      </c>
      <c r="DQ47" s="239">
        <f>IF(SUM(DQ$16:DQ46)&lt;DQ$15,1,IF(DQ$15=0,1,""))</f>
        <v>1</v>
      </c>
      <c r="DR47" s="239">
        <f>IF(SUM(DR$16:DR46)&lt;DR$15,1,IF(DR$15=0,1,""))</f>
        <v>1</v>
      </c>
      <c r="DS47" s="239">
        <f>IF(SUM(DS$16:DS46)&lt;DS$15,1,IF(DS$15=0,1,""))</f>
        <v>1</v>
      </c>
      <c r="DT47" s="239">
        <f>IF(SUM(DT$16:DT46)&lt;DT$15,1,IF(DT$15=0,1,""))</f>
        <v>1</v>
      </c>
      <c r="DU47" s="239">
        <f>IF(SUM(DU$16:DU46)&lt;DU$15,1,IF(DU$15=0,1,""))</f>
        <v>1</v>
      </c>
      <c r="DV47" s="239">
        <f>IF(SUM(DV$16:DV46)&lt;DV$15,1,IF(DV$15=0,1,""))</f>
        <v>1</v>
      </c>
      <c r="DW47" s="239">
        <f>IF(SUM(DW$16:DW46)&lt;DW$15,1,IF(DW$15=0,1,""))</f>
        <v>1</v>
      </c>
      <c r="DX47" s="239">
        <f>IF(SUM(DX$16:DX46)&lt;DX$15,1,IF(DX$15=0,1,""))</f>
        <v>1</v>
      </c>
      <c r="DY47" s="239">
        <f>IF(SUM(DY$16:DY46)&lt;DY$15,1,IF(DY$15=0,1,""))</f>
        <v>1</v>
      </c>
      <c r="DZ47" s="239">
        <f>IF(SUM(DZ$16:DZ46)&lt;DZ$15,1,IF(DZ$15=0,1,""))</f>
        <v>1</v>
      </c>
      <c r="EA47" s="239">
        <f>IF(SUM(EA$16:EA46)&lt;EA$15,1,IF(EA$15=0,1,""))</f>
        <v>1</v>
      </c>
      <c r="EB47" s="239">
        <f>IF(SUM(EB$16:EB46)&lt;EB$15,1,IF(EB$15=0,1,""))</f>
        <v>1</v>
      </c>
      <c r="EC47" s="239">
        <f>IF(SUM(EC$16:EC46)&lt;EC$15,1,IF(EC$15=0,1,""))</f>
        <v>1</v>
      </c>
      <c r="ED47" s="239">
        <f>IF(SUM(ED$16:ED46)&lt;ED$15,1,IF(ED$15=0,1,""))</f>
        <v>1</v>
      </c>
      <c r="EE47" s="239">
        <f>IF(SUM(EE$16:EE46)&lt;EE$15,1,IF(EE$15=0,1,""))</f>
        <v>1</v>
      </c>
      <c r="EF47" s="239">
        <f>IF(SUM(EF$16:EF46)&lt;EF$15,1,IF(EF$15=0,1,""))</f>
        <v>1</v>
      </c>
      <c r="EG47" s="239">
        <f>IF(SUM(EG$16:EG46)&lt;EG$15,1,IF(EG$15=0,1,""))</f>
        <v>1</v>
      </c>
      <c r="EH47" s="239">
        <f>IF(SUM(EH$16:EH46)&lt;EH$15,1,IF(EH$15=0,1,""))</f>
        <v>1</v>
      </c>
      <c r="EI47" s="239">
        <f>IF(SUM(EI$16:EI46)&lt;EI$15,1,IF(EI$15=0,1,""))</f>
        <v>1</v>
      </c>
      <c r="EJ47" s="239">
        <f>IF(SUM(EJ$16:EJ46)&lt;EJ$15,1,IF(EJ$15=0,1,""))</f>
        <v>1</v>
      </c>
      <c r="EK47" s="239">
        <f>IF(SUM(EK$16:EK46)&lt;EK$15,1,IF(EK$15=0,1,""))</f>
        <v>1</v>
      </c>
      <c r="EL47" s="239">
        <f>IF(SUM(EL$16:EL46)&lt;EL$15,1,IF(EL$15=0,1,""))</f>
        <v>1</v>
      </c>
      <c r="EM47" s="239">
        <f>IF(SUM(EM$16:EM46)&lt;EM$15,1,IF(EM$15=0,1,""))</f>
        <v>1</v>
      </c>
      <c r="EN47" s="239">
        <f>IF(SUM(EN$16:EN46)&lt;EN$15,1,IF(EN$15=0,1,""))</f>
        <v>1</v>
      </c>
      <c r="EO47" s="239">
        <f>IF(SUM(EO$16:EO46)&lt;EO$15,1,IF(EO$15=0,1,""))</f>
        <v>1</v>
      </c>
      <c r="EP47" s="239">
        <f>IF(SUM(EP$16:EP46)&lt;EP$15,1,IF(EP$15=0,1,""))</f>
        <v>1</v>
      </c>
      <c r="EQ47" s="239">
        <f>IF(SUM(EQ$16:EQ46)&lt;EQ$15,1,IF(EQ$15=0,1,""))</f>
        <v>1</v>
      </c>
      <c r="ER47" s="239">
        <f>IF(SUM(ER$16:ER46)&lt;ER$15,1,IF(ER$15=0,1,""))</f>
        <v>1</v>
      </c>
      <c r="ES47" s="239">
        <f>IF(SUM(ES$16:ES46)&lt;ES$15,1,IF(ES$15=0,1,""))</f>
        <v>1</v>
      </c>
      <c r="ET47" s="239">
        <f>IF(SUM(ET$16:ET46)&lt;ET$15,1,IF(ET$15=0,1,""))</f>
        <v>1</v>
      </c>
      <c r="EU47" s="239">
        <f>IF(SUM(EU$16:EU46)&lt;EU$15,1,IF(EU$15=0,1,""))</f>
        <v>1</v>
      </c>
      <c r="EV47" s="239">
        <f>IF(SUM(EV$16:EV46)&lt;EV$15,1,IF(EV$15=0,1,""))</f>
        <v>1</v>
      </c>
      <c r="EW47" s="239">
        <f>IF(SUM(EW$16:EW46)&lt;EW$15,1,IF(EW$15=0,1,""))</f>
        <v>1</v>
      </c>
      <c r="EX47" s="239">
        <f>IF(SUM(EX$16:EX46)&lt;EX$15,1,IF(EX$15=0,1,""))</f>
        <v>1</v>
      </c>
      <c r="EY47" s="239">
        <f>IF(SUM(EY$16:EY46)&lt;EY$15,1,IF(EY$15=0,1,""))</f>
        <v>1</v>
      </c>
      <c r="EZ47" s="239">
        <f>IF(SUM(EZ$16:EZ46)&lt;EZ$15,1,IF(EZ$15=0,1,""))</f>
        <v>1</v>
      </c>
      <c r="FA47" s="239">
        <f>IF(SUM(FA$16:FA46)&lt;FA$15,1,IF(FA$15=0,1,""))</f>
        <v>1</v>
      </c>
      <c r="FB47" s="239">
        <f>IF(SUM(FB$16:FB46)&lt;FB$15,1,IF(FB$15=0,1,""))</f>
        <v>1</v>
      </c>
      <c r="FC47" s="239">
        <f>IF(SUM(FC$16:FC46)&lt;FC$15,1,IF(FC$15=0,1,""))</f>
        <v>1</v>
      </c>
      <c r="FD47" s="239">
        <f>IF(SUM(FD$16:FD46)&lt;FD$15,1,IF(FD$15=0,1,""))</f>
        <v>1</v>
      </c>
      <c r="FE47" s="239">
        <f>IF(SUM(FE$16:FE46)&lt;FE$15,1,IF(FE$15=0,1,""))</f>
        <v>1</v>
      </c>
      <c r="FF47" s="239">
        <f>IF(SUM(FF$16:FF46)&lt;FF$15,1,IF(FF$15=0,1,""))</f>
        <v>1</v>
      </c>
      <c r="FG47" s="239">
        <f>IF(SUM(FG$16:FG46)&lt;FG$15,1,IF(FG$15=0,1,""))</f>
        <v>1</v>
      </c>
      <c r="FH47" s="239">
        <f>IF(SUM(FH$16:FH46)&lt;FH$15,1,IF(FH$15=0,1,""))</f>
        <v>1</v>
      </c>
      <c r="FI47" s="239">
        <f>IF(SUM(FI$16:FI46)&lt;FI$15,1,IF(FI$15=0,1,""))</f>
        <v>1</v>
      </c>
      <c r="FJ47" s="239">
        <f>IF(SUM(FJ$16:FJ46)&lt;FJ$15,1,IF(FJ$15=0,1,""))</f>
        <v>1</v>
      </c>
      <c r="FK47" s="239">
        <f>IF(SUM(FK$16:FK46)&lt;FK$15,1,IF(FK$15=0,1,""))</f>
        <v>1</v>
      </c>
      <c r="FL47" s="239">
        <f>IF(SUM(FL$16:FL46)&lt;FL$15,1,IF(FL$15=0,1,""))</f>
        <v>1</v>
      </c>
      <c r="FM47" s="239">
        <f>IF(SUM(FM$16:FM46)&lt;FM$15,1,IF(FM$15=0,1,""))</f>
        <v>1</v>
      </c>
      <c r="FN47" s="239">
        <f>IF(SUM(FN$16:FN46)&lt;FN$15,1,IF(FN$15=0,1,""))</f>
        <v>1</v>
      </c>
      <c r="FO47" s="239">
        <f>IF(SUM(FO$16:FO46)&lt;FO$15,1,IF(FO$15=0,1,""))</f>
        <v>1</v>
      </c>
      <c r="FP47" s="239">
        <f>IF(SUM(FP$16:FP46)&lt;FP$15,1,IF(FP$15=0,1,""))</f>
        <v>1</v>
      </c>
      <c r="FQ47" s="239">
        <f>IF(SUM(FQ$16:FQ46)&lt;FQ$15,1,IF(FQ$15=0,1,""))</f>
        <v>1</v>
      </c>
      <c r="FR47" s="239">
        <f>IF(SUM(FR$16:FR46)&lt;FR$15,1,IF(FR$15=0,1,""))</f>
        <v>1</v>
      </c>
      <c r="FS47" s="239">
        <f>IF(SUM(FS$16:FS46)&lt;FS$15,1,IF(FS$15=0,1,""))</f>
        <v>1</v>
      </c>
      <c r="FT47" s="239">
        <f>IF(SUM(FT$16:FT46)&lt;FT$15,1,IF(FT$15=0,1,""))</f>
        <v>1</v>
      </c>
      <c r="FU47" s="239">
        <f>IF(SUM(FU$16:FU46)&lt;FU$15,1,IF(FU$15=0,1,""))</f>
        <v>1</v>
      </c>
      <c r="FV47" s="239">
        <f>IF(SUM(FV$16:FV46)&lt;FV$15,1,IF(FV$15=0,1,""))</f>
        <v>1</v>
      </c>
      <c r="FW47" s="239">
        <f>IF(SUM(FW$16:FW46)&lt;FW$15,1,IF(FW$15=0,1,""))</f>
        <v>1</v>
      </c>
      <c r="FX47" s="239">
        <f>IF(SUM(FX$16:FX46)&lt;FX$15,1,IF(FX$15=0,1,""))</f>
        <v>1</v>
      </c>
      <c r="FY47" s="239">
        <f>IF(SUM(FY$16:FY46)&lt;FY$15,1,IF(FY$15=0,1,""))</f>
        <v>1</v>
      </c>
      <c r="FZ47" s="239">
        <f>IF(SUM(FZ$16:FZ46)&lt;FZ$15,1,IF(FZ$15=0,1,""))</f>
        <v>1</v>
      </c>
      <c r="GA47" s="239">
        <f>IF(SUM(GA$16:GA46)&lt;GA$15,1,IF(GA$15=0,1,""))</f>
        <v>1</v>
      </c>
      <c r="GB47" s="239">
        <f>IF(SUM(GB$16:GB46)&lt;GB$15,1,IF(GB$15=0,1,""))</f>
        <v>1</v>
      </c>
      <c r="GC47" s="239">
        <f>IF(SUM(GC$16:GC46)&lt;GC$15,1,IF(GC$15=0,1,""))</f>
        <v>1</v>
      </c>
      <c r="GD47" s="239">
        <f>IF(SUM(GD$16:GD46)&lt;GD$15,1,IF(GD$15=0,1,""))</f>
        <v>1</v>
      </c>
      <c r="GE47" s="239">
        <f>IF(SUM(GE$16:GE46)&lt;GE$15,1,IF(GE$15=0,1,""))</f>
        <v>1</v>
      </c>
      <c r="GF47" s="239">
        <f>IF(SUM(GF$16:GF46)&lt;GF$15,1,IF(GF$15=0,1,""))</f>
        <v>1</v>
      </c>
      <c r="GG47" s="239">
        <f>IF(SUM(GG$16:GG46)&lt;GG$15,1,IF(GG$15=0,1,""))</f>
        <v>1</v>
      </c>
      <c r="GH47" s="239">
        <f>IF(SUM(GH$16:GH46)&lt;GH$15,1,IF(GH$15=0,1,""))</f>
        <v>1</v>
      </c>
      <c r="GI47" s="239">
        <f>IF(SUM(GI$16:GI46)&lt;GI$15,1,IF(GI$15=0,1,""))</f>
        <v>1</v>
      </c>
      <c r="GJ47" s="239">
        <f>IF(SUM(GJ$16:GJ46)&lt;GJ$15,1,IF(GJ$15=0,1,""))</f>
        <v>1</v>
      </c>
      <c r="GK47" s="239">
        <f>IF(SUM(GK$16:GK46)&lt;GK$15,1,IF(GK$15=0,1,""))</f>
        <v>1</v>
      </c>
      <c r="GL47" s="239">
        <f>IF(SUM(GL$16:GL46)&lt;GL$15,1,IF(GL$15=0,1,""))</f>
        <v>1</v>
      </c>
      <c r="GM47" s="239">
        <f>IF(SUM(GM$16:GM46)&lt;GM$15,1,IF(GM$15=0,1,""))</f>
        <v>1</v>
      </c>
      <c r="GN47" s="239">
        <f>IF(SUM(GN$16:GN46)&lt;GN$15,1,IF(GN$15=0,1,""))</f>
        <v>1</v>
      </c>
      <c r="GO47" s="239">
        <f>IF(SUM(GO$16:GO46)&lt;GO$15,1,IF(GO$15=0,1,""))</f>
        <v>1</v>
      </c>
      <c r="GP47" s="239">
        <f>IF(SUM(GP$16:GP46)&lt;GP$15,1,IF(GP$15=0,1,""))</f>
        <v>1</v>
      </c>
      <c r="GQ47" s="239">
        <f>IF(SUM(GQ$16:GQ46)&lt;GQ$15,1,IF(GQ$15=0,1,""))</f>
        <v>1</v>
      </c>
      <c r="GR47" s="239">
        <f>IF(SUM(GR$16:GR46)&lt;GR$15,1,IF(GR$15=0,1,""))</f>
        <v>1</v>
      </c>
      <c r="GS47" s="239">
        <f>IF(SUM(GS$16:GS46)&lt;GS$15,1,IF(GS$15=0,1,""))</f>
        <v>1</v>
      </c>
      <c r="GT47" s="239">
        <f>IF(SUM(GT$16:GT46)&lt;GT$15,1,IF(GT$15=0,1,""))</f>
        <v>1</v>
      </c>
      <c r="GU47" s="239">
        <f>IF(SUM(GU$16:GU46)&lt;GU$15,1,IF(GU$15=0,1,""))</f>
        <v>1</v>
      </c>
      <c r="GV47" s="239">
        <f>IF(SUM(GV$16:GV46)&lt;GV$15,1,IF(GV$15=0,1,""))</f>
        <v>1</v>
      </c>
      <c r="GW47" s="239">
        <f>IF(SUM(GW$16:GW46)&lt;GW$15,1,IF(GW$15=0,1,""))</f>
        <v>1</v>
      </c>
      <c r="GX47" s="239">
        <f>IF(SUM(GX$16:GX46)&lt;GX$15,1,IF(GX$15=0,1,""))</f>
        <v>1</v>
      </c>
      <c r="GY47" s="239">
        <f>IF(SUM(GY$16:GY46)&lt;GY$15,1,IF(GY$15=0,1,""))</f>
        <v>1</v>
      </c>
      <c r="GZ47" s="239">
        <f>IF(SUM(GZ$16:GZ46)&lt;GZ$15,1,IF(GZ$15=0,1,""))</f>
        <v>1</v>
      </c>
      <c r="HA47" s="239">
        <f>IF(SUM(HA$16:HA46)&lt;HA$15,1,IF(HA$15=0,1,""))</f>
        <v>1</v>
      </c>
      <c r="HB47" s="239">
        <f>IF(SUM(HB$16:HB46)&lt;HB$15,1,IF(HB$15=0,1,""))</f>
        <v>1</v>
      </c>
      <c r="HC47" s="239">
        <f>IF(SUM(HC$16:HC46)&lt;HC$15,1,IF(HC$15=0,1,""))</f>
        <v>1</v>
      </c>
      <c r="HD47" s="239">
        <f>IF(SUM(HD$16:HD46)&lt;HD$15,1,IF(HD$15=0,1,""))</f>
        <v>1</v>
      </c>
      <c r="HE47" s="239">
        <f>IF(SUM(HE$16:HE46)&lt;HE$15,1,IF(HE$15=0,1,""))</f>
        <v>1</v>
      </c>
      <c r="HF47" s="239">
        <f>IF(SUM(HF$16:HF46)&lt;HF$15,1,IF(HF$15=0,1,""))</f>
        <v>1</v>
      </c>
      <c r="HG47" s="239">
        <f>IF(SUM(HG$16:HG46)&lt;HG$15,1,IF(HG$15=0,1,""))</f>
        <v>1</v>
      </c>
      <c r="HH47" s="239">
        <f>IF(SUM(HH$16:HH46)&lt;HH$15,1,IF(HH$15=0,1,""))</f>
        <v>1</v>
      </c>
      <c r="HI47" s="239">
        <f>IF(SUM(HI$16:HI46)&lt;HI$15,1,IF(HI$15=0,1,""))</f>
        <v>1</v>
      </c>
      <c r="HJ47" s="239">
        <f>IF(SUM(HJ$16:HJ46)&lt;HJ$15,1,IF(HJ$15=0,1,""))</f>
        <v>1</v>
      </c>
      <c r="HK47" s="239">
        <f>IF(SUM(HK$16:HK46)&lt;HK$15,1,IF(HK$15=0,1,""))</f>
        <v>1</v>
      </c>
      <c r="HL47" s="239">
        <f>IF(SUM(HL$16:HL46)&lt;HL$15,1,IF(HL$15=0,1,""))</f>
        <v>1</v>
      </c>
      <c r="HM47" s="239">
        <f>IF(SUM(HM$16:HM46)&lt;HM$15,1,IF(HM$15=0,1,""))</f>
        <v>1</v>
      </c>
      <c r="HN47" s="239">
        <f>IF(SUM(HN$16:HN46)&lt;HN$15,1,IF(HN$15=0,1,""))</f>
        <v>1</v>
      </c>
      <c r="HO47" s="239">
        <f>IF(SUM(HO$16:HO46)&lt;HO$15,1,IF(HO$15=0,1,""))</f>
        <v>1</v>
      </c>
      <c r="HP47" s="239">
        <f>IF(SUM(HP$16:HP46)&lt;HP$15,1,IF(HP$15=0,1,""))</f>
        <v>1</v>
      </c>
      <c r="HQ47" s="239">
        <f>IF(SUM(HQ$16:HQ46)&lt;HQ$15,1,IF(HQ$15=0,1,""))</f>
        <v>1</v>
      </c>
      <c r="HR47" s="239">
        <f>IF(SUM(HR$16:HR46)&lt;HR$15,1,IF(HR$15=0,1,""))</f>
        <v>1</v>
      </c>
      <c r="HS47" s="239">
        <f>IF(SUM(HS$16:HS46)&lt;HS$15,1,IF(HS$15=0,1,""))</f>
        <v>1</v>
      </c>
      <c r="HT47" s="239">
        <f>IF(SUM(HT$16:HT46)&lt;HT$15,1,IF(HT$15=0,1,""))</f>
        <v>1</v>
      </c>
      <c r="HU47" s="239">
        <f>IF(SUM(HU$16:HU46)&lt;HU$15,1,IF(HU$15=0,1,""))</f>
        <v>1</v>
      </c>
      <c r="HV47" s="239">
        <f>IF(SUM(HV$16:HV46)&lt;HV$15,1,IF(HV$15=0,1,""))</f>
        <v>1</v>
      </c>
      <c r="HW47" s="239">
        <f>IF(SUM(HW$16:HW46)&lt;HW$15,1,IF(HW$15=0,1,""))</f>
        <v>1</v>
      </c>
      <c r="HX47" s="239">
        <f>IF(SUM(HX$16:HX46)&lt;HX$15,1,IF(HX$15=0,1,""))</f>
        <v>1</v>
      </c>
      <c r="HY47" s="239">
        <f>IF(SUM(HY$16:HY46)&lt;HY$15,1,IF(HY$15=0,1,""))</f>
        <v>1</v>
      </c>
      <c r="HZ47" s="239">
        <f>IF(SUM(HZ$16:HZ46)&lt;HZ$15,1,IF(HZ$15=0,1,""))</f>
        <v>1</v>
      </c>
      <c r="IA47" s="239">
        <f>IF(SUM(IA$16:IA46)&lt;IA$15,1,IF(IA$15=0,1,""))</f>
        <v>1</v>
      </c>
      <c r="IB47" s="239">
        <f>IF(SUM(IB$16:IB46)&lt;IB$15,1,IF(IB$15=0,1,""))</f>
        <v>1</v>
      </c>
      <c r="IC47" s="239">
        <f>IF(SUM(IC$16:IC46)&lt;IC$15,1,IF(IC$15=0,1,""))</f>
        <v>1</v>
      </c>
      <c r="ID47" s="239">
        <f>IF(SUM(ID$16:ID46)&lt;ID$15,1,IF(ID$15=0,1,""))</f>
        <v>1</v>
      </c>
      <c r="IE47" s="239">
        <f>IF(SUM(IE$16:IE46)&lt;IE$15,1,IF(IE$15=0,1,""))</f>
        <v>1</v>
      </c>
      <c r="IF47" s="239">
        <f>IF(SUM(IF$16:IF46)&lt;IF$15,1,IF(IF$15=0,1,""))</f>
        <v>1</v>
      </c>
      <c r="IG47" s="239">
        <f>IF(SUM(IG$16:IG46)&lt;IG$15,1,IF(IG$15=0,1,""))</f>
        <v>1</v>
      </c>
      <c r="IH47" s="239">
        <f>IF(SUM(IH$16:IH46)&lt;IH$15,1,IF(IH$15=0,1,""))</f>
        <v>1</v>
      </c>
      <c r="II47" s="239">
        <f>IF(SUM(II$16:II46)&lt;II$15,1,IF(II$15=0,1,""))</f>
        <v>1</v>
      </c>
      <c r="IJ47" s="239">
        <f>IF(SUM(IJ$16:IJ46)&lt;IJ$15,1,IF(IJ$15=0,1,""))</f>
        <v>1</v>
      </c>
      <c r="IK47" s="239">
        <f>IF(SUM(IK$16:IK46)&lt;IK$15,1,IF(IK$15=0,1,""))</f>
        <v>1</v>
      </c>
      <c r="IL47" s="239">
        <f>IF(SUM(IL$16:IL46)&lt;IL$15,1,IF(IL$15=0,1,""))</f>
        <v>1</v>
      </c>
      <c r="IM47" s="239">
        <f>IF(SUM(IM$16:IM46)&lt;IM$15,1,IF(IM$15=0,1,""))</f>
        <v>1</v>
      </c>
      <c r="IN47" s="239">
        <f>IF(SUM(IN$16:IN46)&lt;IN$15,1,IF(IN$15=0,1,""))</f>
        <v>1</v>
      </c>
      <c r="IO47" s="85"/>
    </row>
    <row r="48" spans="2:249" ht="12.95" hidden="1" customHeight="1" outlineLevel="1">
      <c r="B48" s="384"/>
      <c r="C48" s="16"/>
      <c r="D48" s="16"/>
      <c r="E48" s="384">
        <v>33</v>
      </c>
      <c r="F48" s="16" t="str">
        <f>Sites!C96</f>
        <v>Romso</v>
      </c>
      <c r="G48" s="253"/>
      <c r="H48" s="16"/>
      <c r="I48" s="239" t="str">
        <f>IF(SUM(I$16:I47)&lt;I$15,1,IF(I$15=0,1,""))</f>
        <v/>
      </c>
      <c r="J48" s="239" t="str">
        <f>IF(SUM(J$16:J47)&lt;J$15,1,IF(J$15=0,1,""))</f>
        <v/>
      </c>
      <c r="K48" s="239" t="str">
        <f>IF(SUM(K$16:K47)&lt;K$15,1,IF(K$15=0,1,""))</f>
        <v/>
      </c>
      <c r="L48" s="239" t="str">
        <f>IF(SUM(L$16:L47)&lt;L$15,1,IF(L$15=0,1,""))</f>
        <v/>
      </c>
      <c r="M48" s="239" t="str">
        <f>IF(SUM(M$16:M47)&lt;M$15,1,IF(M$15=0,1,""))</f>
        <v/>
      </c>
      <c r="N48" s="239" t="str">
        <f>IF(SUM(N$16:N47)&lt;N$15,1,IF(N$15=0,1,""))</f>
        <v/>
      </c>
      <c r="O48" s="239">
        <f>IF(SUM(O$16:O47)&lt;O$15,1,IF(O$15=0,1,""))</f>
        <v>1</v>
      </c>
      <c r="P48" s="239">
        <f>IF(SUM(P$16:P47)&lt;P$15,1,IF(P$15=0,1,""))</f>
        <v>1</v>
      </c>
      <c r="Q48" s="239">
        <f>IF(SUM(Q$16:Q47)&lt;Q$15,1,IF(Q$15=0,1,""))</f>
        <v>1</v>
      </c>
      <c r="R48" s="239">
        <f>IF(SUM(R$16:R47)&lt;R$15,1,IF(R$15=0,1,""))</f>
        <v>1</v>
      </c>
      <c r="S48" s="239">
        <f>IF(SUM(S$16:S47)&lt;S$15,1,IF(S$15=0,1,""))</f>
        <v>1</v>
      </c>
      <c r="T48" s="239">
        <f>IF(SUM(T$16:T47)&lt;T$15,1,IF(T$15=0,1,""))</f>
        <v>1</v>
      </c>
      <c r="U48" s="239">
        <f>IF(SUM(U$16:U47)&lt;U$15,1,IF(U$15=0,1,""))</f>
        <v>1</v>
      </c>
      <c r="V48" s="239">
        <f>IF(SUM(V$16:V47)&lt;V$15,1,IF(V$15=0,1,""))</f>
        <v>1</v>
      </c>
      <c r="W48" s="239">
        <f>IF(SUM(W$16:W47)&lt;W$15,1,IF(W$15=0,1,""))</f>
        <v>1</v>
      </c>
      <c r="X48" s="239">
        <f>IF(SUM(X$16:X47)&lt;X$15,1,IF(X$15=0,1,""))</f>
        <v>1</v>
      </c>
      <c r="Y48" s="239">
        <f>IF(SUM(Y$16:Y47)&lt;Y$15,1,IF(Y$15=0,1,""))</f>
        <v>1</v>
      </c>
      <c r="Z48" s="239">
        <f>IF(SUM(Z$16:Z47)&lt;Z$15,1,IF(Z$15=0,1,""))</f>
        <v>1</v>
      </c>
      <c r="AA48" s="239">
        <f>IF(SUM(AA$16:AA47)&lt;AA$15,1,IF(AA$15=0,1,""))</f>
        <v>1</v>
      </c>
      <c r="AB48" s="239">
        <f>IF(SUM(AB$16:AB47)&lt;AB$15,1,IF(AB$15=0,1,""))</f>
        <v>1</v>
      </c>
      <c r="AC48" s="239">
        <f>IF(SUM(AC$16:AC47)&lt;AC$15,1,IF(AC$15=0,1,""))</f>
        <v>1</v>
      </c>
      <c r="AD48" s="239">
        <f>IF(SUM(AD$16:AD47)&lt;AD$15,1,IF(AD$15=0,1,""))</f>
        <v>1</v>
      </c>
      <c r="AE48" s="239">
        <f>IF(SUM(AE$16:AE47)&lt;AE$15,1,IF(AE$15=0,1,""))</f>
        <v>1</v>
      </c>
      <c r="AF48" s="239">
        <f>IF(SUM(AF$16:AF47)&lt;AF$15,1,IF(AF$15=0,1,""))</f>
        <v>1</v>
      </c>
      <c r="AG48" s="239">
        <f>IF(SUM(AG$16:AG47)&lt;AG$15,1,IF(AG$15=0,1,""))</f>
        <v>1</v>
      </c>
      <c r="AH48" s="239">
        <f>IF(SUM(AH$16:AH47)&lt;AH$15,1,IF(AH$15=0,1,""))</f>
        <v>1</v>
      </c>
      <c r="AI48" s="239">
        <f>IF(SUM(AI$16:AI47)&lt;AI$15,1,IF(AI$15=0,1,""))</f>
        <v>1</v>
      </c>
      <c r="AJ48" s="239">
        <f>IF(SUM(AJ$16:AJ47)&lt;AJ$15,1,IF(AJ$15=0,1,""))</f>
        <v>1</v>
      </c>
      <c r="AK48" s="239">
        <f>IF(SUM(AK$16:AK47)&lt;AK$15,1,IF(AK$15=0,1,""))</f>
        <v>1</v>
      </c>
      <c r="AL48" s="239">
        <f>IF(SUM(AL$16:AL47)&lt;AL$15,1,IF(AL$15=0,1,""))</f>
        <v>1</v>
      </c>
      <c r="AM48" s="239">
        <f>IF(SUM(AM$16:AM47)&lt;AM$15,1,IF(AM$15=0,1,""))</f>
        <v>1</v>
      </c>
      <c r="AN48" s="239">
        <f>IF(SUM(AN$16:AN47)&lt;AN$15,1,IF(AN$15=0,1,""))</f>
        <v>1</v>
      </c>
      <c r="AO48" s="239">
        <f>IF(SUM(AO$16:AO47)&lt;AO$15,1,IF(AO$15=0,1,""))</f>
        <v>1</v>
      </c>
      <c r="AP48" s="239">
        <f>IF(SUM(AP$16:AP47)&lt;AP$15,1,IF(AP$15=0,1,""))</f>
        <v>1</v>
      </c>
      <c r="AQ48" s="239">
        <f>IF(SUM(AQ$16:AQ47)&lt;AQ$15,1,IF(AQ$15=0,1,""))</f>
        <v>1</v>
      </c>
      <c r="AR48" s="239">
        <f>IF(SUM(AR$16:AR47)&lt;AR$15,1,IF(AR$15=0,1,""))</f>
        <v>1</v>
      </c>
      <c r="AS48" s="239">
        <f>IF(SUM(AS$16:AS47)&lt;AS$15,1,IF(AS$15=0,1,""))</f>
        <v>1</v>
      </c>
      <c r="AT48" s="239">
        <f>IF(SUM(AT$16:AT47)&lt;AT$15,1,IF(AT$15=0,1,""))</f>
        <v>1</v>
      </c>
      <c r="AU48" s="239">
        <f>IF(SUM(AU$16:AU47)&lt;AU$15,1,IF(AU$15=0,1,""))</f>
        <v>1</v>
      </c>
      <c r="AV48" s="239">
        <f>IF(SUM(AV$16:AV47)&lt;AV$15,1,IF(AV$15=0,1,""))</f>
        <v>1</v>
      </c>
      <c r="AW48" s="239">
        <f>IF(SUM(AW$16:AW47)&lt;AW$15,1,IF(AW$15=0,1,""))</f>
        <v>1</v>
      </c>
      <c r="AX48" s="239">
        <f>IF(SUM(AX$16:AX47)&lt;AX$15,1,IF(AX$15=0,1,""))</f>
        <v>1</v>
      </c>
      <c r="AY48" s="239">
        <f>IF(SUM(AY$16:AY47)&lt;AY$15,1,IF(AY$15=0,1,""))</f>
        <v>1</v>
      </c>
      <c r="AZ48" s="239">
        <f>IF(SUM(AZ$16:AZ47)&lt;AZ$15,1,IF(AZ$15=0,1,""))</f>
        <v>1</v>
      </c>
      <c r="BA48" s="239">
        <f>IF(SUM(BA$16:BA47)&lt;BA$15,1,IF(BA$15=0,1,""))</f>
        <v>1</v>
      </c>
      <c r="BB48" s="239">
        <f>IF(SUM(BB$16:BB47)&lt;BB$15,1,IF(BB$15=0,1,""))</f>
        <v>1</v>
      </c>
      <c r="BC48" s="239">
        <f>IF(SUM(BC$16:BC47)&lt;BC$15,1,IF(BC$15=0,1,""))</f>
        <v>1</v>
      </c>
      <c r="BD48" s="239">
        <f>IF(SUM(BD$16:BD47)&lt;BD$15,1,IF(BD$15=0,1,""))</f>
        <v>1</v>
      </c>
      <c r="BE48" s="239">
        <f>IF(SUM(BE$16:BE47)&lt;BE$15,1,IF(BE$15=0,1,""))</f>
        <v>1</v>
      </c>
      <c r="BF48" s="239">
        <f>IF(SUM(BF$16:BF47)&lt;BF$15,1,IF(BF$15=0,1,""))</f>
        <v>1</v>
      </c>
      <c r="BG48" s="239">
        <f>IF(SUM(BG$16:BG47)&lt;BG$15,1,IF(BG$15=0,1,""))</f>
        <v>1</v>
      </c>
      <c r="BH48" s="239">
        <f>IF(SUM(BH$16:BH47)&lt;BH$15,1,IF(BH$15=0,1,""))</f>
        <v>1</v>
      </c>
      <c r="BI48" s="239">
        <f>IF(SUM(BI$16:BI47)&lt;BI$15,1,IF(BI$15=0,1,""))</f>
        <v>1</v>
      </c>
      <c r="BJ48" s="239">
        <f>IF(SUM(BJ$16:BJ47)&lt;BJ$15,1,IF(BJ$15=0,1,""))</f>
        <v>1</v>
      </c>
      <c r="BK48" s="239">
        <f>IF(SUM(BK$16:BK47)&lt;BK$15,1,IF(BK$15=0,1,""))</f>
        <v>1</v>
      </c>
      <c r="BL48" s="239">
        <f>IF(SUM(BL$16:BL47)&lt;BL$15,1,IF(BL$15=0,1,""))</f>
        <v>1</v>
      </c>
      <c r="BM48" s="239">
        <f>IF(SUM(BM$16:BM47)&lt;BM$15,1,IF(BM$15=0,1,""))</f>
        <v>1</v>
      </c>
      <c r="BN48" s="239">
        <f>IF(SUM(BN$16:BN47)&lt;BN$15,1,IF(BN$15=0,1,""))</f>
        <v>1</v>
      </c>
      <c r="BO48" s="239">
        <f>IF(SUM(BO$16:BO47)&lt;BO$15,1,IF(BO$15=0,1,""))</f>
        <v>1</v>
      </c>
      <c r="BP48" s="239">
        <f>IF(SUM(BP$16:BP47)&lt;BP$15,1,IF(BP$15=0,1,""))</f>
        <v>1</v>
      </c>
      <c r="BQ48" s="239">
        <f>IF(SUM(BQ$16:BQ47)&lt;BQ$15,1,IF(BQ$15=0,1,""))</f>
        <v>1</v>
      </c>
      <c r="BR48" s="239">
        <f>IF(SUM(BR$16:BR47)&lt;BR$15,1,IF(BR$15=0,1,""))</f>
        <v>1</v>
      </c>
      <c r="BS48" s="239">
        <f>IF(SUM(BS$16:BS47)&lt;BS$15,1,IF(BS$15=0,1,""))</f>
        <v>1</v>
      </c>
      <c r="BT48" s="239">
        <f>IF(SUM(BT$16:BT47)&lt;BT$15,1,IF(BT$15=0,1,""))</f>
        <v>1</v>
      </c>
      <c r="BU48" s="239">
        <f>IF(SUM(BU$16:BU47)&lt;BU$15,1,IF(BU$15=0,1,""))</f>
        <v>1</v>
      </c>
      <c r="BV48" s="239">
        <f>IF(SUM(BV$16:BV47)&lt;BV$15,1,IF(BV$15=0,1,""))</f>
        <v>1</v>
      </c>
      <c r="BW48" s="239">
        <f>IF(SUM(BW$16:BW47)&lt;BW$15,1,IF(BW$15=0,1,""))</f>
        <v>1</v>
      </c>
      <c r="BX48" s="239">
        <f>IF(SUM(BX$16:BX47)&lt;BX$15,1,IF(BX$15=0,1,""))</f>
        <v>1</v>
      </c>
      <c r="BY48" s="239">
        <f>IF(SUM(BY$16:BY47)&lt;BY$15,1,IF(BY$15=0,1,""))</f>
        <v>1</v>
      </c>
      <c r="BZ48" s="239">
        <f>IF(SUM(BZ$16:BZ47)&lt;BZ$15,1,IF(BZ$15=0,1,""))</f>
        <v>1</v>
      </c>
      <c r="CA48" s="239">
        <f>IF(SUM(CA$16:CA47)&lt;CA$15,1,IF(CA$15=0,1,""))</f>
        <v>1</v>
      </c>
      <c r="CB48" s="239">
        <f>IF(SUM(CB$16:CB47)&lt;CB$15,1,IF(CB$15=0,1,""))</f>
        <v>1</v>
      </c>
      <c r="CC48" s="239">
        <f>IF(SUM(CC$16:CC47)&lt;CC$15,1,IF(CC$15=0,1,""))</f>
        <v>1</v>
      </c>
      <c r="CD48" s="239">
        <f>IF(SUM(CD$16:CD47)&lt;CD$15,1,IF(CD$15=0,1,""))</f>
        <v>1</v>
      </c>
      <c r="CE48" s="239">
        <f>IF(SUM(CE$16:CE47)&lt;CE$15,1,IF(CE$15=0,1,""))</f>
        <v>1</v>
      </c>
      <c r="CF48" s="239">
        <f>IF(SUM(CF$16:CF47)&lt;CF$15,1,IF(CF$15=0,1,""))</f>
        <v>1</v>
      </c>
      <c r="CG48" s="239">
        <f>IF(SUM(CG$16:CG47)&lt;CG$15,1,IF(CG$15=0,1,""))</f>
        <v>1</v>
      </c>
      <c r="CH48" s="239">
        <f>IF(SUM(CH$16:CH47)&lt;CH$15,1,IF(CH$15=0,1,""))</f>
        <v>1</v>
      </c>
      <c r="CI48" s="239">
        <f>IF(SUM(CI$16:CI47)&lt;CI$15,1,IF(CI$15=0,1,""))</f>
        <v>1</v>
      </c>
      <c r="CJ48" s="239">
        <f>IF(SUM(CJ$16:CJ47)&lt;CJ$15,1,IF(CJ$15=0,1,""))</f>
        <v>1</v>
      </c>
      <c r="CK48" s="239">
        <f>IF(SUM(CK$16:CK47)&lt;CK$15,1,IF(CK$15=0,1,""))</f>
        <v>1</v>
      </c>
      <c r="CL48" s="239">
        <f>IF(SUM(CL$16:CL47)&lt;CL$15,1,IF(CL$15=0,1,""))</f>
        <v>1</v>
      </c>
      <c r="CM48" s="239">
        <f>IF(SUM(CM$16:CM47)&lt;CM$15,1,IF(CM$15=0,1,""))</f>
        <v>1</v>
      </c>
      <c r="CN48" s="239">
        <f>IF(SUM(CN$16:CN47)&lt;CN$15,1,IF(CN$15=0,1,""))</f>
        <v>1</v>
      </c>
      <c r="CO48" s="239">
        <f>IF(SUM(CO$16:CO47)&lt;CO$15,1,IF(CO$15=0,1,""))</f>
        <v>1</v>
      </c>
      <c r="CP48" s="239">
        <f>IF(SUM(CP$16:CP47)&lt;CP$15,1,IF(CP$15=0,1,""))</f>
        <v>1</v>
      </c>
      <c r="CQ48" s="239">
        <f>IF(SUM(CQ$16:CQ47)&lt;CQ$15,1,IF(CQ$15=0,1,""))</f>
        <v>1</v>
      </c>
      <c r="CR48" s="239">
        <f>IF(SUM(CR$16:CR47)&lt;CR$15,1,IF(CR$15=0,1,""))</f>
        <v>1</v>
      </c>
      <c r="CS48" s="239">
        <f>IF(SUM(CS$16:CS47)&lt;CS$15,1,IF(CS$15=0,1,""))</f>
        <v>1</v>
      </c>
      <c r="CT48" s="239">
        <f>IF(SUM(CT$16:CT47)&lt;CT$15,1,IF(CT$15=0,1,""))</f>
        <v>1</v>
      </c>
      <c r="CU48" s="239">
        <f>IF(SUM(CU$16:CU47)&lt;CU$15,1,IF(CU$15=0,1,""))</f>
        <v>1</v>
      </c>
      <c r="CV48" s="239">
        <f>IF(SUM(CV$16:CV47)&lt;CV$15,1,IF(CV$15=0,1,""))</f>
        <v>1</v>
      </c>
      <c r="CW48" s="239">
        <f>IF(SUM(CW$16:CW47)&lt;CW$15,1,IF(CW$15=0,1,""))</f>
        <v>1</v>
      </c>
      <c r="CX48" s="239">
        <f>IF(SUM(CX$16:CX47)&lt;CX$15,1,IF(CX$15=0,1,""))</f>
        <v>1</v>
      </c>
      <c r="CY48" s="239">
        <f>IF(SUM(CY$16:CY47)&lt;CY$15,1,IF(CY$15=0,1,""))</f>
        <v>1</v>
      </c>
      <c r="CZ48" s="239">
        <f>IF(SUM(CZ$16:CZ47)&lt;CZ$15,1,IF(CZ$15=0,1,""))</f>
        <v>1</v>
      </c>
      <c r="DA48" s="239">
        <f>IF(SUM(DA$16:DA47)&lt;DA$15,1,IF(DA$15=0,1,""))</f>
        <v>1</v>
      </c>
      <c r="DB48" s="239">
        <f>IF(SUM(DB$16:DB47)&lt;DB$15,1,IF(DB$15=0,1,""))</f>
        <v>1</v>
      </c>
      <c r="DC48" s="239">
        <f>IF(SUM(DC$16:DC47)&lt;DC$15,1,IF(DC$15=0,1,""))</f>
        <v>1</v>
      </c>
      <c r="DD48" s="239">
        <f>IF(SUM(DD$16:DD47)&lt;DD$15,1,IF(DD$15=0,1,""))</f>
        <v>1</v>
      </c>
      <c r="DE48" s="239">
        <f>IF(SUM(DE$16:DE47)&lt;DE$15,1,IF(DE$15=0,1,""))</f>
        <v>1</v>
      </c>
      <c r="DF48" s="239">
        <f>IF(SUM(DF$16:DF47)&lt;DF$15,1,IF(DF$15=0,1,""))</f>
        <v>1</v>
      </c>
      <c r="DG48" s="239">
        <f>IF(SUM(DG$16:DG47)&lt;DG$15,1,IF(DG$15=0,1,""))</f>
        <v>1</v>
      </c>
      <c r="DH48" s="239">
        <f>IF(SUM(DH$16:DH47)&lt;DH$15,1,IF(DH$15=0,1,""))</f>
        <v>1</v>
      </c>
      <c r="DI48" s="239">
        <f>IF(SUM(DI$16:DI47)&lt;DI$15,1,IF(DI$15=0,1,""))</f>
        <v>1</v>
      </c>
      <c r="DJ48" s="239">
        <f>IF(SUM(DJ$16:DJ47)&lt;DJ$15,1,IF(DJ$15=0,1,""))</f>
        <v>1</v>
      </c>
      <c r="DK48" s="239">
        <f>IF(SUM(DK$16:DK47)&lt;DK$15,1,IF(DK$15=0,1,""))</f>
        <v>1</v>
      </c>
      <c r="DL48" s="239">
        <f>IF(SUM(DL$16:DL47)&lt;DL$15,1,IF(DL$15=0,1,""))</f>
        <v>1</v>
      </c>
      <c r="DM48" s="239">
        <f>IF(SUM(DM$16:DM47)&lt;DM$15,1,IF(DM$15=0,1,""))</f>
        <v>1</v>
      </c>
      <c r="DN48" s="239">
        <f>IF(SUM(DN$16:DN47)&lt;DN$15,1,IF(DN$15=0,1,""))</f>
        <v>1</v>
      </c>
      <c r="DO48" s="239">
        <f>IF(SUM(DO$16:DO47)&lt;DO$15,1,IF(DO$15=0,1,""))</f>
        <v>1</v>
      </c>
      <c r="DP48" s="239">
        <f>IF(SUM(DP$16:DP47)&lt;DP$15,1,IF(DP$15=0,1,""))</f>
        <v>1</v>
      </c>
      <c r="DQ48" s="239">
        <f>IF(SUM(DQ$16:DQ47)&lt;DQ$15,1,IF(DQ$15=0,1,""))</f>
        <v>1</v>
      </c>
      <c r="DR48" s="239">
        <f>IF(SUM(DR$16:DR47)&lt;DR$15,1,IF(DR$15=0,1,""))</f>
        <v>1</v>
      </c>
      <c r="DS48" s="239">
        <f>IF(SUM(DS$16:DS47)&lt;DS$15,1,IF(DS$15=0,1,""))</f>
        <v>1</v>
      </c>
      <c r="DT48" s="239">
        <f>IF(SUM(DT$16:DT47)&lt;DT$15,1,IF(DT$15=0,1,""))</f>
        <v>1</v>
      </c>
      <c r="DU48" s="239">
        <f>IF(SUM(DU$16:DU47)&lt;DU$15,1,IF(DU$15=0,1,""))</f>
        <v>1</v>
      </c>
      <c r="DV48" s="239">
        <f>IF(SUM(DV$16:DV47)&lt;DV$15,1,IF(DV$15=0,1,""))</f>
        <v>1</v>
      </c>
      <c r="DW48" s="239">
        <f>IF(SUM(DW$16:DW47)&lt;DW$15,1,IF(DW$15=0,1,""))</f>
        <v>1</v>
      </c>
      <c r="DX48" s="239">
        <f>IF(SUM(DX$16:DX47)&lt;DX$15,1,IF(DX$15=0,1,""))</f>
        <v>1</v>
      </c>
      <c r="DY48" s="239">
        <f>IF(SUM(DY$16:DY47)&lt;DY$15,1,IF(DY$15=0,1,""))</f>
        <v>1</v>
      </c>
      <c r="DZ48" s="239">
        <f>IF(SUM(DZ$16:DZ47)&lt;DZ$15,1,IF(DZ$15=0,1,""))</f>
        <v>1</v>
      </c>
      <c r="EA48" s="239">
        <f>IF(SUM(EA$16:EA47)&lt;EA$15,1,IF(EA$15=0,1,""))</f>
        <v>1</v>
      </c>
      <c r="EB48" s="239">
        <f>IF(SUM(EB$16:EB47)&lt;EB$15,1,IF(EB$15=0,1,""))</f>
        <v>1</v>
      </c>
      <c r="EC48" s="239">
        <f>IF(SUM(EC$16:EC47)&lt;EC$15,1,IF(EC$15=0,1,""))</f>
        <v>1</v>
      </c>
      <c r="ED48" s="239">
        <f>IF(SUM(ED$16:ED47)&lt;ED$15,1,IF(ED$15=0,1,""))</f>
        <v>1</v>
      </c>
      <c r="EE48" s="239">
        <f>IF(SUM(EE$16:EE47)&lt;EE$15,1,IF(EE$15=0,1,""))</f>
        <v>1</v>
      </c>
      <c r="EF48" s="239">
        <f>IF(SUM(EF$16:EF47)&lt;EF$15,1,IF(EF$15=0,1,""))</f>
        <v>1</v>
      </c>
      <c r="EG48" s="239">
        <f>IF(SUM(EG$16:EG47)&lt;EG$15,1,IF(EG$15=0,1,""))</f>
        <v>1</v>
      </c>
      <c r="EH48" s="239">
        <f>IF(SUM(EH$16:EH47)&lt;EH$15,1,IF(EH$15=0,1,""))</f>
        <v>1</v>
      </c>
      <c r="EI48" s="239">
        <f>IF(SUM(EI$16:EI47)&lt;EI$15,1,IF(EI$15=0,1,""))</f>
        <v>1</v>
      </c>
      <c r="EJ48" s="239">
        <f>IF(SUM(EJ$16:EJ47)&lt;EJ$15,1,IF(EJ$15=0,1,""))</f>
        <v>1</v>
      </c>
      <c r="EK48" s="239">
        <f>IF(SUM(EK$16:EK47)&lt;EK$15,1,IF(EK$15=0,1,""))</f>
        <v>1</v>
      </c>
      <c r="EL48" s="239">
        <f>IF(SUM(EL$16:EL47)&lt;EL$15,1,IF(EL$15=0,1,""))</f>
        <v>1</v>
      </c>
      <c r="EM48" s="239">
        <f>IF(SUM(EM$16:EM47)&lt;EM$15,1,IF(EM$15=0,1,""))</f>
        <v>1</v>
      </c>
      <c r="EN48" s="239">
        <f>IF(SUM(EN$16:EN47)&lt;EN$15,1,IF(EN$15=0,1,""))</f>
        <v>1</v>
      </c>
      <c r="EO48" s="239">
        <f>IF(SUM(EO$16:EO47)&lt;EO$15,1,IF(EO$15=0,1,""))</f>
        <v>1</v>
      </c>
      <c r="EP48" s="239">
        <f>IF(SUM(EP$16:EP47)&lt;EP$15,1,IF(EP$15=0,1,""))</f>
        <v>1</v>
      </c>
      <c r="EQ48" s="239">
        <f>IF(SUM(EQ$16:EQ47)&lt;EQ$15,1,IF(EQ$15=0,1,""))</f>
        <v>1</v>
      </c>
      <c r="ER48" s="239">
        <f>IF(SUM(ER$16:ER47)&lt;ER$15,1,IF(ER$15=0,1,""))</f>
        <v>1</v>
      </c>
      <c r="ES48" s="239">
        <f>IF(SUM(ES$16:ES47)&lt;ES$15,1,IF(ES$15=0,1,""))</f>
        <v>1</v>
      </c>
      <c r="ET48" s="239">
        <f>IF(SUM(ET$16:ET47)&lt;ET$15,1,IF(ET$15=0,1,""))</f>
        <v>1</v>
      </c>
      <c r="EU48" s="239">
        <f>IF(SUM(EU$16:EU47)&lt;EU$15,1,IF(EU$15=0,1,""))</f>
        <v>1</v>
      </c>
      <c r="EV48" s="239">
        <f>IF(SUM(EV$16:EV47)&lt;EV$15,1,IF(EV$15=0,1,""))</f>
        <v>1</v>
      </c>
      <c r="EW48" s="239">
        <f>IF(SUM(EW$16:EW47)&lt;EW$15,1,IF(EW$15=0,1,""))</f>
        <v>1</v>
      </c>
      <c r="EX48" s="239">
        <f>IF(SUM(EX$16:EX47)&lt;EX$15,1,IF(EX$15=0,1,""))</f>
        <v>1</v>
      </c>
      <c r="EY48" s="239">
        <f>IF(SUM(EY$16:EY47)&lt;EY$15,1,IF(EY$15=0,1,""))</f>
        <v>1</v>
      </c>
      <c r="EZ48" s="239">
        <f>IF(SUM(EZ$16:EZ47)&lt;EZ$15,1,IF(EZ$15=0,1,""))</f>
        <v>1</v>
      </c>
      <c r="FA48" s="239">
        <f>IF(SUM(FA$16:FA47)&lt;FA$15,1,IF(FA$15=0,1,""))</f>
        <v>1</v>
      </c>
      <c r="FB48" s="239">
        <f>IF(SUM(FB$16:FB47)&lt;FB$15,1,IF(FB$15=0,1,""))</f>
        <v>1</v>
      </c>
      <c r="FC48" s="239">
        <f>IF(SUM(FC$16:FC47)&lt;FC$15,1,IF(FC$15=0,1,""))</f>
        <v>1</v>
      </c>
      <c r="FD48" s="239">
        <f>IF(SUM(FD$16:FD47)&lt;FD$15,1,IF(FD$15=0,1,""))</f>
        <v>1</v>
      </c>
      <c r="FE48" s="239">
        <f>IF(SUM(FE$16:FE47)&lt;FE$15,1,IF(FE$15=0,1,""))</f>
        <v>1</v>
      </c>
      <c r="FF48" s="239">
        <f>IF(SUM(FF$16:FF47)&lt;FF$15,1,IF(FF$15=0,1,""))</f>
        <v>1</v>
      </c>
      <c r="FG48" s="239">
        <f>IF(SUM(FG$16:FG47)&lt;FG$15,1,IF(FG$15=0,1,""))</f>
        <v>1</v>
      </c>
      <c r="FH48" s="239">
        <f>IF(SUM(FH$16:FH47)&lt;FH$15,1,IF(FH$15=0,1,""))</f>
        <v>1</v>
      </c>
      <c r="FI48" s="239">
        <f>IF(SUM(FI$16:FI47)&lt;FI$15,1,IF(FI$15=0,1,""))</f>
        <v>1</v>
      </c>
      <c r="FJ48" s="239">
        <f>IF(SUM(FJ$16:FJ47)&lt;FJ$15,1,IF(FJ$15=0,1,""))</f>
        <v>1</v>
      </c>
      <c r="FK48" s="239">
        <f>IF(SUM(FK$16:FK47)&lt;FK$15,1,IF(FK$15=0,1,""))</f>
        <v>1</v>
      </c>
      <c r="FL48" s="239">
        <f>IF(SUM(FL$16:FL47)&lt;FL$15,1,IF(FL$15=0,1,""))</f>
        <v>1</v>
      </c>
      <c r="FM48" s="239">
        <f>IF(SUM(FM$16:FM47)&lt;FM$15,1,IF(FM$15=0,1,""))</f>
        <v>1</v>
      </c>
      <c r="FN48" s="239">
        <f>IF(SUM(FN$16:FN47)&lt;FN$15,1,IF(FN$15=0,1,""))</f>
        <v>1</v>
      </c>
      <c r="FO48" s="239">
        <f>IF(SUM(FO$16:FO47)&lt;FO$15,1,IF(FO$15=0,1,""))</f>
        <v>1</v>
      </c>
      <c r="FP48" s="239">
        <f>IF(SUM(FP$16:FP47)&lt;FP$15,1,IF(FP$15=0,1,""))</f>
        <v>1</v>
      </c>
      <c r="FQ48" s="239">
        <f>IF(SUM(FQ$16:FQ47)&lt;FQ$15,1,IF(FQ$15=0,1,""))</f>
        <v>1</v>
      </c>
      <c r="FR48" s="239">
        <f>IF(SUM(FR$16:FR47)&lt;FR$15,1,IF(FR$15=0,1,""))</f>
        <v>1</v>
      </c>
      <c r="FS48" s="239">
        <f>IF(SUM(FS$16:FS47)&lt;FS$15,1,IF(FS$15=0,1,""))</f>
        <v>1</v>
      </c>
      <c r="FT48" s="239">
        <f>IF(SUM(FT$16:FT47)&lt;FT$15,1,IF(FT$15=0,1,""))</f>
        <v>1</v>
      </c>
      <c r="FU48" s="239">
        <f>IF(SUM(FU$16:FU47)&lt;FU$15,1,IF(FU$15=0,1,""))</f>
        <v>1</v>
      </c>
      <c r="FV48" s="239">
        <f>IF(SUM(FV$16:FV47)&lt;FV$15,1,IF(FV$15=0,1,""))</f>
        <v>1</v>
      </c>
      <c r="FW48" s="239">
        <f>IF(SUM(FW$16:FW47)&lt;FW$15,1,IF(FW$15=0,1,""))</f>
        <v>1</v>
      </c>
      <c r="FX48" s="239">
        <f>IF(SUM(FX$16:FX47)&lt;FX$15,1,IF(FX$15=0,1,""))</f>
        <v>1</v>
      </c>
      <c r="FY48" s="239">
        <f>IF(SUM(FY$16:FY47)&lt;FY$15,1,IF(FY$15=0,1,""))</f>
        <v>1</v>
      </c>
      <c r="FZ48" s="239">
        <f>IF(SUM(FZ$16:FZ47)&lt;FZ$15,1,IF(FZ$15=0,1,""))</f>
        <v>1</v>
      </c>
      <c r="GA48" s="239">
        <f>IF(SUM(GA$16:GA47)&lt;GA$15,1,IF(GA$15=0,1,""))</f>
        <v>1</v>
      </c>
      <c r="GB48" s="239">
        <f>IF(SUM(GB$16:GB47)&lt;GB$15,1,IF(GB$15=0,1,""))</f>
        <v>1</v>
      </c>
      <c r="GC48" s="239">
        <f>IF(SUM(GC$16:GC47)&lt;GC$15,1,IF(GC$15=0,1,""))</f>
        <v>1</v>
      </c>
      <c r="GD48" s="239">
        <f>IF(SUM(GD$16:GD47)&lt;GD$15,1,IF(GD$15=0,1,""))</f>
        <v>1</v>
      </c>
      <c r="GE48" s="239">
        <f>IF(SUM(GE$16:GE47)&lt;GE$15,1,IF(GE$15=0,1,""))</f>
        <v>1</v>
      </c>
      <c r="GF48" s="239">
        <f>IF(SUM(GF$16:GF47)&lt;GF$15,1,IF(GF$15=0,1,""))</f>
        <v>1</v>
      </c>
      <c r="GG48" s="239">
        <f>IF(SUM(GG$16:GG47)&lt;GG$15,1,IF(GG$15=0,1,""))</f>
        <v>1</v>
      </c>
      <c r="GH48" s="239">
        <f>IF(SUM(GH$16:GH47)&lt;GH$15,1,IF(GH$15=0,1,""))</f>
        <v>1</v>
      </c>
      <c r="GI48" s="239">
        <f>IF(SUM(GI$16:GI47)&lt;GI$15,1,IF(GI$15=0,1,""))</f>
        <v>1</v>
      </c>
      <c r="GJ48" s="239">
        <f>IF(SUM(GJ$16:GJ47)&lt;GJ$15,1,IF(GJ$15=0,1,""))</f>
        <v>1</v>
      </c>
      <c r="GK48" s="239">
        <f>IF(SUM(GK$16:GK47)&lt;GK$15,1,IF(GK$15=0,1,""))</f>
        <v>1</v>
      </c>
      <c r="GL48" s="239">
        <f>IF(SUM(GL$16:GL47)&lt;GL$15,1,IF(GL$15=0,1,""))</f>
        <v>1</v>
      </c>
      <c r="GM48" s="239">
        <f>IF(SUM(GM$16:GM47)&lt;GM$15,1,IF(GM$15=0,1,""))</f>
        <v>1</v>
      </c>
      <c r="GN48" s="239">
        <f>IF(SUM(GN$16:GN47)&lt;GN$15,1,IF(GN$15=0,1,""))</f>
        <v>1</v>
      </c>
      <c r="GO48" s="239">
        <f>IF(SUM(GO$16:GO47)&lt;GO$15,1,IF(GO$15=0,1,""))</f>
        <v>1</v>
      </c>
      <c r="GP48" s="239">
        <f>IF(SUM(GP$16:GP47)&lt;GP$15,1,IF(GP$15=0,1,""))</f>
        <v>1</v>
      </c>
      <c r="GQ48" s="239">
        <f>IF(SUM(GQ$16:GQ47)&lt;GQ$15,1,IF(GQ$15=0,1,""))</f>
        <v>1</v>
      </c>
      <c r="GR48" s="239">
        <f>IF(SUM(GR$16:GR47)&lt;GR$15,1,IF(GR$15=0,1,""))</f>
        <v>1</v>
      </c>
      <c r="GS48" s="239">
        <f>IF(SUM(GS$16:GS47)&lt;GS$15,1,IF(GS$15=0,1,""))</f>
        <v>1</v>
      </c>
      <c r="GT48" s="239">
        <f>IF(SUM(GT$16:GT47)&lt;GT$15,1,IF(GT$15=0,1,""))</f>
        <v>1</v>
      </c>
      <c r="GU48" s="239">
        <f>IF(SUM(GU$16:GU47)&lt;GU$15,1,IF(GU$15=0,1,""))</f>
        <v>1</v>
      </c>
      <c r="GV48" s="239">
        <f>IF(SUM(GV$16:GV47)&lt;GV$15,1,IF(GV$15=0,1,""))</f>
        <v>1</v>
      </c>
      <c r="GW48" s="239">
        <f>IF(SUM(GW$16:GW47)&lt;GW$15,1,IF(GW$15=0,1,""))</f>
        <v>1</v>
      </c>
      <c r="GX48" s="239">
        <f>IF(SUM(GX$16:GX47)&lt;GX$15,1,IF(GX$15=0,1,""))</f>
        <v>1</v>
      </c>
      <c r="GY48" s="239">
        <f>IF(SUM(GY$16:GY47)&lt;GY$15,1,IF(GY$15=0,1,""))</f>
        <v>1</v>
      </c>
      <c r="GZ48" s="239">
        <f>IF(SUM(GZ$16:GZ47)&lt;GZ$15,1,IF(GZ$15=0,1,""))</f>
        <v>1</v>
      </c>
      <c r="HA48" s="239">
        <f>IF(SUM(HA$16:HA47)&lt;HA$15,1,IF(HA$15=0,1,""))</f>
        <v>1</v>
      </c>
      <c r="HB48" s="239">
        <f>IF(SUM(HB$16:HB47)&lt;HB$15,1,IF(HB$15=0,1,""))</f>
        <v>1</v>
      </c>
      <c r="HC48" s="239">
        <f>IF(SUM(HC$16:HC47)&lt;HC$15,1,IF(HC$15=0,1,""))</f>
        <v>1</v>
      </c>
      <c r="HD48" s="239">
        <f>IF(SUM(HD$16:HD47)&lt;HD$15,1,IF(HD$15=0,1,""))</f>
        <v>1</v>
      </c>
      <c r="HE48" s="239">
        <f>IF(SUM(HE$16:HE47)&lt;HE$15,1,IF(HE$15=0,1,""))</f>
        <v>1</v>
      </c>
      <c r="HF48" s="239">
        <f>IF(SUM(HF$16:HF47)&lt;HF$15,1,IF(HF$15=0,1,""))</f>
        <v>1</v>
      </c>
      <c r="HG48" s="239">
        <f>IF(SUM(HG$16:HG47)&lt;HG$15,1,IF(HG$15=0,1,""))</f>
        <v>1</v>
      </c>
      <c r="HH48" s="239">
        <f>IF(SUM(HH$16:HH47)&lt;HH$15,1,IF(HH$15=0,1,""))</f>
        <v>1</v>
      </c>
      <c r="HI48" s="239">
        <f>IF(SUM(HI$16:HI47)&lt;HI$15,1,IF(HI$15=0,1,""))</f>
        <v>1</v>
      </c>
      <c r="HJ48" s="239">
        <f>IF(SUM(HJ$16:HJ47)&lt;HJ$15,1,IF(HJ$15=0,1,""))</f>
        <v>1</v>
      </c>
      <c r="HK48" s="239">
        <f>IF(SUM(HK$16:HK47)&lt;HK$15,1,IF(HK$15=0,1,""))</f>
        <v>1</v>
      </c>
      <c r="HL48" s="239">
        <f>IF(SUM(HL$16:HL47)&lt;HL$15,1,IF(HL$15=0,1,""))</f>
        <v>1</v>
      </c>
      <c r="HM48" s="239">
        <f>IF(SUM(HM$16:HM47)&lt;HM$15,1,IF(HM$15=0,1,""))</f>
        <v>1</v>
      </c>
      <c r="HN48" s="239">
        <f>IF(SUM(HN$16:HN47)&lt;HN$15,1,IF(HN$15=0,1,""))</f>
        <v>1</v>
      </c>
      <c r="HO48" s="239">
        <f>IF(SUM(HO$16:HO47)&lt;HO$15,1,IF(HO$15=0,1,""))</f>
        <v>1</v>
      </c>
      <c r="HP48" s="239">
        <f>IF(SUM(HP$16:HP47)&lt;HP$15,1,IF(HP$15=0,1,""))</f>
        <v>1</v>
      </c>
      <c r="HQ48" s="239">
        <f>IF(SUM(HQ$16:HQ47)&lt;HQ$15,1,IF(HQ$15=0,1,""))</f>
        <v>1</v>
      </c>
      <c r="HR48" s="239">
        <f>IF(SUM(HR$16:HR47)&lt;HR$15,1,IF(HR$15=0,1,""))</f>
        <v>1</v>
      </c>
      <c r="HS48" s="239">
        <f>IF(SUM(HS$16:HS47)&lt;HS$15,1,IF(HS$15=0,1,""))</f>
        <v>1</v>
      </c>
      <c r="HT48" s="239">
        <f>IF(SUM(HT$16:HT47)&lt;HT$15,1,IF(HT$15=0,1,""))</f>
        <v>1</v>
      </c>
      <c r="HU48" s="239">
        <f>IF(SUM(HU$16:HU47)&lt;HU$15,1,IF(HU$15=0,1,""))</f>
        <v>1</v>
      </c>
      <c r="HV48" s="239">
        <f>IF(SUM(HV$16:HV47)&lt;HV$15,1,IF(HV$15=0,1,""))</f>
        <v>1</v>
      </c>
      <c r="HW48" s="239">
        <f>IF(SUM(HW$16:HW47)&lt;HW$15,1,IF(HW$15=0,1,""))</f>
        <v>1</v>
      </c>
      <c r="HX48" s="239">
        <f>IF(SUM(HX$16:HX47)&lt;HX$15,1,IF(HX$15=0,1,""))</f>
        <v>1</v>
      </c>
      <c r="HY48" s="239">
        <f>IF(SUM(HY$16:HY47)&lt;HY$15,1,IF(HY$15=0,1,""))</f>
        <v>1</v>
      </c>
      <c r="HZ48" s="239">
        <f>IF(SUM(HZ$16:HZ47)&lt;HZ$15,1,IF(HZ$15=0,1,""))</f>
        <v>1</v>
      </c>
      <c r="IA48" s="239">
        <f>IF(SUM(IA$16:IA47)&lt;IA$15,1,IF(IA$15=0,1,""))</f>
        <v>1</v>
      </c>
      <c r="IB48" s="239">
        <f>IF(SUM(IB$16:IB47)&lt;IB$15,1,IF(IB$15=0,1,""))</f>
        <v>1</v>
      </c>
      <c r="IC48" s="239">
        <f>IF(SUM(IC$16:IC47)&lt;IC$15,1,IF(IC$15=0,1,""))</f>
        <v>1</v>
      </c>
      <c r="ID48" s="239">
        <f>IF(SUM(ID$16:ID47)&lt;ID$15,1,IF(ID$15=0,1,""))</f>
        <v>1</v>
      </c>
      <c r="IE48" s="239">
        <f>IF(SUM(IE$16:IE47)&lt;IE$15,1,IF(IE$15=0,1,""))</f>
        <v>1</v>
      </c>
      <c r="IF48" s="239">
        <f>IF(SUM(IF$16:IF47)&lt;IF$15,1,IF(IF$15=0,1,""))</f>
        <v>1</v>
      </c>
      <c r="IG48" s="239">
        <f>IF(SUM(IG$16:IG47)&lt;IG$15,1,IF(IG$15=0,1,""))</f>
        <v>1</v>
      </c>
      <c r="IH48" s="239">
        <f>IF(SUM(IH$16:IH47)&lt;IH$15,1,IF(IH$15=0,1,""))</f>
        <v>1</v>
      </c>
      <c r="II48" s="239">
        <f>IF(SUM(II$16:II47)&lt;II$15,1,IF(II$15=0,1,""))</f>
        <v>1</v>
      </c>
      <c r="IJ48" s="239">
        <f>IF(SUM(IJ$16:IJ47)&lt;IJ$15,1,IF(IJ$15=0,1,""))</f>
        <v>1</v>
      </c>
      <c r="IK48" s="239">
        <f>IF(SUM(IK$16:IK47)&lt;IK$15,1,IF(IK$15=0,1,""))</f>
        <v>1</v>
      </c>
      <c r="IL48" s="239">
        <f>IF(SUM(IL$16:IL47)&lt;IL$15,1,IF(IL$15=0,1,""))</f>
        <v>1</v>
      </c>
      <c r="IM48" s="239">
        <f>IF(SUM(IM$16:IM47)&lt;IM$15,1,IF(IM$15=0,1,""))</f>
        <v>1</v>
      </c>
      <c r="IN48" s="239">
        <f>IF(SUM(IN$16:IN47)&lt;IN$15,1,IF(IN$15=0,1,""))</f>
        <v>1</v>
      </c>
      <c r="IO48" s="85"/>
    </row>
    <row r="49" spans="1:249" ht="12.95" hidden="1" customHeight="1" outlineLevel="1">
      <c r="B49" s="384"/>
      <c r="C49" s="16"/>
      <c r="D49" s="16"/>
      <c r="E49" s="384">
        <v>34</v>
      </c>
      <c r="F49" s="16" t="str">
        <f>Sites!C97</f>
        <v>NBTW-2</v>
      </c>
      <c r="G49" s="253"/>
      <c r="H49" s="16"/>
      <c r="I49" s="239" t="str">
        <f>IF(SUM(I$16:I48)&lt;I$15,1,IF(I$15=0,1,""))</f>
        <v/>
      </c>
      <c r="J49" s="239" t="str">
        <f>IF(SUM(J$16:J48)&lt;J$15,1,IF(J$15=0,1,""))</f>
        <v/>
      </c>
      <c r="K49" s="239" t="str">
        <f>IF(SUM(K$16:K48)&lt;K$15,1,IF(K$15=0,1,""))</f>
        <v/>
      </c>
      <c r="L49" s="239" t="str">
        <f>IF(SUM(L$16:L48)&lt;L$15,1,IF(L$15=0,1,""))</f>
        <v/>
      </c>
      <c r="M49" s="239" t="str">
        <f>IF(SUM(M$16:M48)&lt;M$15,1,IF(M$15=0,1,""))</f>
        <v/>
      </c>
      <c r="N49" s="239" t="str">
        <f>IF(SUM(N$16:N48)&lt;N$15,1,IF(N$15=0,1,""))</f>
        <v/>
      </c>
      <c r="O49" s="239">
        <f>IF(SUM(O$16:O48)&lt;O$15,1,IF(O$15=0,1,""))</f>
        <v>1</v>
      </c>
      <c r="P49" s="239">
        <f>IF(SUM(P$16:P48)&lt;P$15,1,IF(P$15=0,1,""))</f>
        <v>1</v>
      </c>
      <c r="Q49" s="239">
        <f>IF(SUM(Q$16:Q48)&lt;Q$15,1,IF(Q$15=0,1,""))</f>
        <v>1</v>
      </c>
      <c r="R49" s="239">
        <f>IF(SUM(R$16:R48)&lt;R$15,1,IF(R$15=0,1,""))</f>
        <v>1</v>
      </c>
      <c r="S49" s="239">
        <f>IF(SUM(S$16:S48)&lt;S$15,1,IF(S$15=0,1,""))</f>
        <v>1</v>
      </c>
      <c r="T49" s="239">
        <f>IF(SUM(T$16:T48)&lt;T$15,1,IF(T$15=0,1,""))</f>
        <v>1</v>
      </c>
      <c r="U49" s="239">
        <f>IF(SUM(U$16:U48)&lt;U$15,1,IF(U$15=0,1,""))</f>
        <v>1</v>
      </c>
      <c r="V49" s="239">
        <f>IF(SUM(V$16:V48)&lt;V$15,1,IF(V$15=0,1,""))</f>
        <v>1</v>
      </c>
      <c r="W49" s="239">
        <f>IF(SUM(W$16:W48)&lt;W$15,1,IF(W$15=0,1,""))</f>
        <v>1</v>
      </c>
      <c r="X49" s="239">
        <f>IF(SUM(X$16:X48)&lt;X$15,1,IF(X$15=0,1,""))</f>
        <v>1</v>
      </c>
      <c r="Y49" s="239">
        <f>IF(SUM(Y$16:Y48)&lt;Y$15,1,IF(Y$15=0,1,""))</f>
        <v>1</v>
      </c>
      <c r="Z49" s="239">
        <f>IF(SUM(Z$16:Z48)&lt;Z$15,1,IF(Z$15=0,1,""))</f>
        <v>1</v>
      </c>
      <c r="AA49" s="239">
        <f>IF(SUM(AA$16:AA48)&lt;AA$15,1,IF(AA$15=0,1,""))</f>
        <v>1</v>
      </c>
      <c r="AB49" s="239">
        <f>IF(SUM(AB$16:AB48)&lt;AB$15,1,IF(AB$15=0,1,""))</f>
        <v>1</v>
      </c>
      <c r="AC49" s="239">
        <f>IF(SUM(AC$16:AC48)&lt;AC$15,1,IF(AC$15=0,1,""))</f>
        <v>1</v>
      </c>
      <c r="AD49" s="239">
        <f>IF(SUM(AD$16:AD48)&lt;AD$15,1,IF(AD$15=0,1,""))</f>
        <v>1</v>
      </c>
      <c r="AE49" s="239">
        <f>IF(SUM(AE$16:AE48)&lt;AE$15,1,IF(AE$15=0,1,""))</f>
        <v>1</v>
      </c>
      <c r="AF49" s="239">
        <f>IF(SUM(AF$16:AF48)&lt;AF$15,1,IF(AF$15=0,1,""))</f>
        <v>1</v>
      </c>
      <c r="AG49" s="239">
        <f>IF(SUM(AG$16:AG48)&lt;AG$15,1,IF(AG$15=0,1,""))</f>
        <v>1</v>
      </c>
      <c r="AH49" s="239">
        <f>IF(SUM(AH$16:AH48)&lt;AH$15,1,IF(AH$15=0,1,""))</f>
        <v>1</v>
      </c>
      <c r="AI49" s="239">
        <f>IF(SUM(AI$16:AI48)&lt;AI$15,1,IF(AI$15=0,1,""))</f>
        <v>1</v>
      </c>
      <c r="AJ49" s="239">
        <f>IF(SUM(AJ$16:AJ48)&lt;AJ$15,1,IF(AJ$15=0,1,""))</f>
        <v>1</v>
      </c>
      <c r="AK49" s="239">
        <f>IF(SUM(AK$16:AK48)&lt;AK$15,1,IF(AK$15=0,1,""))</f>
        <v>1</v>
      </c>
      <c r="AL49" s="239">
        <f>IF(SUM(AL$16:AL48)&lt;AL$15,1,IF(AL$15=0,1,""))</f>
        <v>1</v>
      </c>
      <c r="AM49" s="239">
        <f>IF(SUM(AM$16:AM48)&lt;AM$15,1,IF(AM$15=0,1,""))</f>
        <v>1</v>
      </c>
      <c r="AN49" s="239">
        <f>IF(SUM(AN$16:AN48)&lt;AN$15,1,IF(AN$15=0,1,""))</f>
        <v>1</v>
      </c>
      <c r="AO49" s="239">
        <f>IF(SUM(AO$16:AO48)&lt;AO$15,1,IF(AO$15=0,1,""))</f>
        <v>1</v>
      </c>
      <c r="AP49" s="239">
        <f>IF(SUM(AP$16:AP48)&lt;AP$15,1,IF(AP$15=0,1,""))</f>
        <v>1</v>
      </c>
      <c r="AQ49" s="239">
        <f>IF(SUM(AQ$16:AQ48)&lt;AQ$15,1,IF(AQ$15=0,1,""))</f>
        <v>1</v>
      </c>
      <c r="AR49" s="239">
        <f>IF(SUM(AR$16:AR48)&lt;AR$15,1,IF(AR$15=0,1,""))</f>
        <v>1</v>
      </c>
      <c r="AS49" s="239">
        <f>IF(SUM(AS$16:AS48)&lt;AS$15,1,IF(AS$15=0,1,""))</f>
        <v>1</v>
      </c>
      <c r="AT49" s="239">
        <f>IF(SUM(AT$16:AT48)&lt;AT$15,1,IF(AT$15=0,1,""))</f>
        <v>1</v>
      </c>
      <c r="AU49" s="239">
        <f>IF(SUM(AU$16:AU48)&lt;AU$15,1,IF(AU$15=0,1,""))</f>
        <v>1</v>
      </c>
      <c r="AV49" s="239">
        <f>IF(SUM(AV$16:AV48)&lt;AV$15,1,IF(AV$15=0,1,""))</f>
        <v>1</v>
      </c>
      <c r="AW49" s="239">
        <f>IF(SUM(AW$16:AW48)&lt;AW$15,1,IF(AW$15=0,1,""))</f>
        <v>1</v>
      </c>
      <c r="AX49" s="239">
        <f>IF(SUM(AX$16:AX48)&lt;AX$15,1,IF(AX$15=0,1,""))</f>
        <v>1</v>
      </c>
      <c r="AY49" s="239">
        <f>IF(SUM(AY$16:AY48)&lt;AY$15,1,IF(AY$15=0,1,""))</f>
        <v>1</v>
      </c>
      <c r="AZ49" s="239">
        <f>IF(SUM(AZ$16:AZ48)&lt;AZ$15,1,IF(AZ$15=0,1,""))</f>
        <v>1</v>
      </c>
      <c r="BA49" s="239">
        <f>IF(SUM(BA$16:BA48)&lt;BA$15,1,IF(BA$15=0,1,""))</f>
        <v>1</v>
      </c>
      <c r="BB49" s="239">
        <f>IF(SUM(BB$16:BB48)&lt;BB$15,1,IF(BB$15=0,1,""))</f>
        <v>1</v>
      </c>
      <c r="BC49" s="239">
        <f>IF(SUM(BC$16:BC48)&lt;BC$15,1,IF(BC$15=0,1,""))</f>
        <v>1</v>
      </c>
      <c r="BD49" s="239">
        <f>IF(SUM(BD$16:BD48)&lt;BD$15,1,IF(BD$15=0,1,""))</f>
        <v>1</v>
      </c>
      <c r="BE49" s="239">
        <f>IF(SUM(BE$16:BE48)&lt;BE$15,1,IF(BE$15=0,1,""))</f>
        <v>1</v>
      </c>
      <c r="BF49" s="239">
        <f>IF(SUM(BF$16:BF48)&lt;BF$15,1,IF(BF$15=0,1,""))</f>
        <v>1</v>
      </c>
      <c r="BG49" s="239">
        <f>IF(SUM(BG$16:BG48)&lt;BG$15,1,IF(BG$15=0,1,""))</f>
        <v>1</v>
      </c>
      <c r="BH49" s="239">
        <f>IF(SUM(BH$16:BH48)&lt;BH$15,1,IF(BH$15=0,1,""))</f>
        <v>1</v>
      </c>
      <c r="BI49" s="239">
        <f>IF(SUM(BI$16:BI48)&lt;BI$15,1,IF(BI$15=0,1,""))</f>
        <v>1</v>
      </c>
      <c r="BJ49" s="239">
        <f>IF(SUM(BJ$16:BJ48)&lt;BJ$15,1,IF(BJ$15=0,1,""))</f>
        <v>1</v>
      </c>
      <c r="BK49" s="239">
        <f>IF(SUM(BK$16:BK48)&lt;BK$15,1,IF(BK$15=0,1,""))</f>
        <v>1</v>
      </c>
      <c r="BL49" s="239">
        <f>IF(SUM(BL$16:BL48)&lt;BL$15,1,IF(BL$15=0,1,""))</f>
        <v>1</v>
      </c>
      <c r="BM49" s="239">
        <f>IF(SUM(BM$16:BM48)&lt;BM$15,1,IF(BM$15=0,1,""))</f>
        <v>1</v>
      </c>
      <c r="BN49" s="239">
        <f>IF(SUM(BN$16:BN48)&lt;BN$15,1,IF(BN$15=0,1,""))</f>
        <v>1</v>
      </c>
      <c r="BO49" s="239">
        <f>IF(SUM(BO$16:BO48)&lt;BO$15,1,IF(BO$15=0,1,""))</f>
        <v>1</v>
      </c>
      <c r="BP49" s="239">
        <f>IF(SUM(BP$16:BP48)&lt;BP$15,1,IF(BP$15=0,1,""))</f>
        <v>1</v>
      </c>
      <c r="BQ49" s="239">
        <f>IF(SUM(BQ$16:BQ48)&lt;BQ$15,1,IF(BQ$15=0,1,""))</f>
        <v>1</v>
      </c>
      <c r="BR49" s="239">
        <f>IF(SUM(BR$16:BR48)&lt;BR$15,1,IF(BR$15=0,1,""))</f>
        <v>1</v>
      </c>
      <c r="BS49" s="239">
        <f>IF(SUM(BS$16:BS48)&lt;BS$15,1,IF(BS$15=0,1,""))</f>
        <v>1</v>
      </c>
      <c r="BT49" s="239">
        <f>IF(SUM(BT$16:BT48)&lt;BT$15,1,IF(BT$15=0,1,""))</f>
        <v>1</v>
      </c>
      <c r="BU49" s="239">
        <f>IF(SUM(BU$16:BU48)&lt;BU$15,1,IF(BU$15=0,1,""))</f>
        <v>1</v>
      </c>
      <c r="BV49" s="239">
        <f>IF(SUM(BV$16:BV48)&lt;BV$15,1,IF(BV$15=0,1,""))</f>
        <v>1</v>
      </c>
      <c r="BW49" s="239">
        <f>IF(SUM(BW$16:BW48)&lt;BW$15,1,IF(BW$15=0,1,""))</f>
        <v>1</v>
      </c>
      <c r="BX49" s="239">
        <f>IF(SUM(BX$16:BX48)&lt;BX$15,1,IF(BX$15=0,1,""))</f>
        <v>1</v>
      </c>
      <c r="BY49" s="239">
        <f>IF(SUM(BY$16:BY48)&lt;BY$15,1,IF(BY$15=0,1,""))</f>
        <v>1</v>
      </c>
      <c r="BZ49" s="239">
        <f>IF(SUM(BZ$16:BZ48)&lt;BZ$15,1,IF(BZ$15=0,1,""))</f>
        <v>1</v>
      </c>
      <c r="CA49" s="239">
        <f>IF(SUM(CA$16:CA48)&lt;CA$15,1,IF(CA$15=0,1,""))</f>
        <v>1</v>
      </c>
      <c r="CB49" s="239">
        <f>IF(SUM(CB$16:CB48)&lt;CB$15,1,IF(CB$15=0,1,""))</f>
        <v>1</v>
      </c>
      <c r="CC49" s="239">
        <f>IF(SUM(CC$16:CC48)&lt;CC$15,1,IF(CC$15=0,1,""))</f>
        <v>1</v>
      </c>
      <c r="CD49" s="239">
        <f>IF(SUM(CD$16:CD48)&lt;CD$15,1,IF(CD$15=0,1,""))</f>
        <v>1</v>
      </c>
      <c r="CE49" s="239">
        <f>IF(SUM(CE$16:CE48)&lt;CE$15,1,IF(CE$15=0,1,""))</f>
        <v>1</v>
      </c>
      <c r="CF49" s="239">
        <f>IF(SUM(CF$16:CF48)&lt;CF$15,1,IF(CF$15=0,1,""))</f>
        <v>1</v>
      </c>
      <c r="CG49" s="239">
        <f>IF(SUM(CG$16:CG48)&lt;CG$15,1,IF(CG$15=0,1,""))</f>
        <v>1</v>
      </c>
      <c r="CH49" s="239">
        <f>IF(SUM(CH$16:CH48)&lt;CH$15,1,IF(CH$15=0,1,""))</f>
        <v>1</v>
      </c>
      <c r="CI49" s="239">
        <f>IF(SUM(CI$16:CI48)&lt;CI$15,1,IF(CI$15=0,1,""))</f>
        <v>1</v>
      </c>
      <c r="CJ49" s="239">
        <f>IF(SUM(CJ$16:CJ48)&lt;CJ$15,1,IF(CJ$15=0,1,""))</f>
        <v>1</v>
      </c>
      <c r="CK49" s="239">
        <f>IF(SUM(CK$16:CK48)&lt;CK$15,1,IF(CK$15=0,1,""))</f>
        <v>1</v>
      </c>
      <c r="CL49" s="239">
        <f>IF(SUM(CL$16:CL48)&lt;CL$15,1,IF(CL$15=0,1,""))</f>
        <v>1</v>
      </c>
      <c r="CM49" s="239">
        <f>IF(SUM(CM$16:CM48)&lt;CM$15,1,IF(CM$15=0,1,""))</f>
        <v>1</v>
      </c>
      <c r="CN49" s="239">
        <f>IF(SUM(CN$16:CN48)&lt;CN$15,1,IF(CN$15=0,1,""))</f>
        <v>1</v>
      </c>
      <c r="CO49" s="239">
        <f>IF(SUM(CO$16:CO48)&lt;CO$15,1,IF(CO$15=0,1,""))</f>
        <v>1</v>
      </c>
      <c r="CP49" s="239">
        <f>IF(SUM(CP$16:CP48)&lt;CP$15,1,IF(CP$15=0,1,""))</f>
        <v>1</v>
      </c>
      <c r="CQ49" s="239">
        <f>IF(SUM(CQ$16:CQ48)&lt;CQ$15,1,IF(CQ$15=0,1,""))</f>
        <v>1</v>
      </c>
      <c r="CR49" s="239">
        <f>IF(SUM(CR$16:CR48)&lt;CR$15,1,IF(CR$15=0,1,""))</f>
        <v>1</v>
      </c>
      <c r="CS49" s="239">
        <f>IF(SUM(CS$16:CS48)&lt;CS$15,1,IF(CS$15=0,1,""))</f>
        <v>1</v>
      </c>
      <c r="CT49" s="239">
        <f>IF(SUM(CT$16:CT48)&lt;CT$15,1,IF(CT$15=0,1,""))</f>
        <v>1</v>
      </c>
      <c r="CU49" s="239">
        <f>IF(SUM(CU$16:CU48)&lt;CU$15,1,IF(CU$15=0,1,""))</f>
        <v>1</v>
      </c>
      <c r="CV49" s="239">
        <f>IF(SUM(CV$16:CV48)&lt;CV$15,1,IF(CV$15=0,1,""))</f>
        <v>1</v>
      </c>
      <c r="CW49" s="239">
        <f>IF(SUM(CW$16:CW48)&lt;CW$15,1,IF(CW$15=0,1,""))</f>
        <v>1</v>
      </c>
      <c r="CX49" s="239">
        <f>IF(SUM(CX$16:CX48)&lt;CX$15,1,IF(CX$15=0,1,""))</f>
        <v>1</v>
      </c>
      <c r="CY49" s="239">
        <f>IF(SUM(CY$16:CY48)&lt;CY$15,1,IF(CY$15=0,1,""))</f>
        <v>1</v>
      </c>
      <c r="CZ49" s="239">
        <f>IF(SUM(CZ$16:CZ48)&lt;CZ$15,1,IF(CZ$15=0,1,""))</f>
        <v>1</v>
      </c>
      <c r="DA49" s="239">
        <f>IF(SUM(DA$16:DA48)&lt;DA$15,1,IF(DA$15=0,1,""))</f>
        <v>1</v>
      </c>
      <c r="DB49" s="239">
        <f>IF(SUM(DB$16:DB48)&lt;DB$15,1,IF(DB$15=0,1,""))</f>
        <v>1</v>
      </c>
      <c r="DC49" s="239">
        <f>IF(SUM(DC$16:DC48)&lt;DC$15,1,IF(DC$15=0,1,""))</f>
        <v>1</v>
      </c>
      <c r="DD49" s="239">
        <f>IF(SUM(DD$16:DD48)&lt;DD$15,1,IF(DD$15=0,1,""))</f>
        <v>1</v>
      </c>
      <c r="DE49" s="239">
        <f>IF(SUM(DE$16:DE48)&lt;DE$15,1,IF(DE$15=0,1,""))</f>
        <v>1</v>
      </c>
      <c r="DF49" s="239">
        <f>IF(SUM(DF$16:DF48)&lt;DF$15,1,IF(DF$15=0,1,""))</f>
        <v>1</v>
      </c>
      <c r="DG49" s="239">
        <f>IF(SUM(DG$16:DG48)&lt;DG$15,1,IF(DG$15=0,1,""))</f>
        <v>1</v>
      </c>
      <c r="DH49" s="239">
        <f>IF(SUM(DH$16:DH48)&lt;DH$15,1,IF(DH$15=0,1,""))</f>
        <v>1</v>
      </c>
      <c r="DI49" s="239">
        <f>IF(SUM(DI$16:DI48)&lt;DI$15,1,IF(DI$15=0,1,""))</f>
        <v>1</v>
      </c>
      <c r="DJ49" s="239">
        <f>IF(SUM(DJ$16:DJ48)&lt;DJ$15,1,IF(DJ$15=0,1,""))</f>
        <v>1</v>
      </c>
      <c r="DK49" s="239">
        <f>IF(SUM(DK$16:DK48)&lt;DK$15,1,IF(DK$15=0,1,""))</f>
        <v>1</v>
      </c>
      <c r="DL49" s="239">
        <f>IF(SUM(DL$16:DL48)&lt;DL$15,1,IF(DL$15=0,1,""))</f>
        <v>1</v>
      </c>
      <c r="DM49" s="239">
        <f>IF(SUM(DM$16:DM48)&lt;DM$15,1,IF(DM$15=0,1,""))</f>
        <v>1</v>
      </c>
      <c r="DN49" s="239">
        <f>IF(SUM(DN$16:DN48)&lt;DN$15,1,IF(DN$15=0,1,""))</f>
        <v>1</v>
      </c>
      <c r="DO49" s="239">
        <f>IF(SUM(DO$16:DO48)&lt;DO$15,1,IF(DO$15=0,1,""))</f>
        <v>1</v>
      </c>
      <c r="DP49" s="239">
        <f>IF(SUM(DP$16:DP48)&lt;DP$15,1,IF(DP$15=0,1,""))</f>
        <v>1</v>
      </c>
      <c r="DQ49" s="239">
        <f>IF(SUM(DQ$16:DQ48)&lt;DQ$15,1,IF(DQ$15=0,1,""))</f>
        <v>1</v>
      </c>
      <c r="DR49" s="239">
        <f>IF(SUM(DR$16:DR48)&lt;DR$15,1,IF(DR$15=0,1,""))</f>
        <v>1</v>
      </c>
      <c r="DS49" s="239">
        <f>IF(SUM(DS$16:DS48)&lt;DS$15,1,IF(DS$15=0,1,""))</f>
        <v>1</v>
      </c>
      <c r="DT49" s="239">
        <f>IF(SUM(DT$16:DT48)&lt;DT$15,1,IF(DT$15=0,1,""))</f>
        <v>1</v>
      </c>
      <c r="DU49" s="239">
        <f>IF(SUM(DU$16:DU48)&lt;DU$15,1,IF(DU$15=0,1,""))</f>
        <v>1</v>
      </c>
      <c r="DV49" s="239">
        <f>IF(SUM(DV$16:DV48)&lt;DV$15,1,IF(DV$15=0,1,""))</f>
        <v>1</v>
      </c>
      <c r="DW49" s="239">
        <f>IF(SUM(DW$16:DW48)&lt;DW$15,1,IF(DW$15=0,1,""))</f>
        <v>1</v>
      </c>
      <c r="DX49" s="239">
        <f>IF(SUM(DX$16:DX48)&lt;DX$15,1,IF(DX$15=0,1,""))</f>
        <v>1</v>
      </c>
      <c r="DY49" s="239">
        <f>IF(SUM(DY$16:DY48)&lt;DY$15,1,IF(DY$15=0,1,""))</f>
        <v>1</v>
      </c>
      <c r="DZ49" s="239">
        <f>IF(SUM(DZ$16:DZ48)&lt;DZ$15,1,IF(DZ$15=0,1,""))</f>
        <v>1</v>
      </c>
      <c r="EA49" s="239">
        <f>IF(SUM(EA$16:EA48)&lt;EA$15,1,IF(EA$15=0,1,""))</f>
        <v>1</v>
      </c>
      <c r="EB49" s="239">
        <f>IF(SUM(EB$16:EB48)&lt;EB$15,1,IF(EB$15=0,1,""))</f>
        <v>1</v>
      </c>
      <c r="EC49" s="239">
        <f>IF(SUM(EC$16:EC48)&lt;EC$15,1,IF(EC$15=0,1,""))</f>
        <v>1</v>
      </c>
      <c r="ED49" s="239">
        <f>IF(SUM(ED$16:ED48)&lt;ED$15,1,IF(ED$15=0,1,""))</f>
        <v>1</v>
      </c>
      <c r="EE49" s="239">
        <f>IF(SUM(EE$16:EE48)&lt;EE$15,1,IF(EE$15=0,1,""))</f>
        <v>1</v>
      </c>
      <c r="EF49" s="239">
        <f>IF(SUM(EF$16:EF48)&lt;EF$15,1,IF(EF$15=0,1,""))</f>
        <v>1</v>
      </c>
      <c r="EG49" s="239">
        <f>IF(SUM(EG$16:EG48)&lt;EG$15,1,IF(EG$15=0,1,""))</f>
        <v>1</v>
      </c>
      <c r="EH49" s="239">
        <f>IF(SUM(EH$16:EH48)&lt;EH$15,1,IF(EH$15=0,1,""))</f>
        <v>1</v>
      </c>
      <c r="EI49" s="239">
        <f>IF(SUM(EI$16:EI48)&lt;EI$15,1,IF(EI$15=0,1,""))</f>
        <v>1</v>
      </c>
      <c r="EJ49" s="239">
        <f>IF(SUM(EJ$16:EJ48)&lt;EJ$15,1,IF(EJ$15=0,1,""))</f>
        <v>1</v>
      </c>
      <c r="EK49" s="239">
        <f>IF(SUM(EK$16:EK48)&lt;EK$15,1,IF(EK$15=0,1,""))</f>
        <v>1</v>
      </c>
      <c r="EL49" s="239">
        <f>IF(SUM(EL$16:EL48)&lt;EL$15,1,IF(EL$15=0,1,""))</f>
        <v>1</v>
      </c>
      <c r="EM49" s="239">
        <f>IF(SUM(EM$16:EM48)&lt;EM$15,1,IF(EM$15=0,1,""))</f>
        <v>1</v>
      </c>
      <c r="EN49" s="239">
        <f>IF(SUM(EN$16:EN48)&lt;EN$15,1,IF(EN$15=0,1,""))</f>
        <v>1</v>
      </c>
      <c r="EO49" s="239">
        <f>IF(SUM(EO$16:EO48)&lt;EO$15,1,IF(EO$15=0,1,""))</f>
        <v>1</v>
      </c>
      <c r="EP49" s="239">
        <f>IF(SUM(EP$16:EP48)&lt;EP$15,1,IF(EP$15=0,1,""))</f>
        <v>1</v>
      </c>
      <c r="EQ49" s="239">
        <f>IF(SUM(EQ$16:EQ48)&lt;EQ$15,1,IF(EQ$15=0,1,""))</f>
        <v>1</v>
      </c>
      <c r="ER49" s="239">
        <f>IF(SUM(ER$16:ER48)&lt;ER$15,1,IF(ER$15=0,1,""))</f>
        <v>1</v>
      </c>
      <c r="ES49" s="239">
        <f>IF(SUM(ES$16:ES48)&lt;ES$15,1,IF(ES$15=0,1,""))</f>
        <v>1</v>
      </c>
      <c r="ET49" s="239">
        <f>IF(SUM(ET$16:ET48)&lt;ET$15,1,IF(ET$15=0,1,""))</f>
        <v>1</v>
      </c>
      <c r="EU49" s="239">
        <f>IF(SUM(EU$16:EU48)&lt;EU$15,1,IF(EU$15=0,1,""))</f>
        <v>1</v>
      </c>
      <c r="EV49" s="239">
        <f>IF(SUM(EV$16:EV48)&lt;EV$15,1,IF(EV$15=0,1,""))</f>
        <v>1</v>
      </c>
      <c r="EW49" s="239">
        <f>IF(SUM(EW$16:EW48)&lt;EW$15,1,IF(EW$15=0,1,""))</f>
        <v>1</v>
      </c>
      <c r="EX49" s="239">
        <f>IF(SUM(EX$16:EX48)&lt;EX$15,1,IF(EX$15=0,1,""))</f>
        <v>1</v>
      </c>
      <c r="EY49" s="239">
        <f>IF(SUM(EY$16:EY48)&lt;EY$15,1,IF(EY$15=0,1,""))</f>
        <v>1</v>
      </c>
      <c r="EZ49" s="239">
        <f>IF(SUM(EZ$16:EZ48)&lt;EZ$15,1,IF(EZ$15=0,1,""))</f>
        <v>1</v>
      </c>
      <c r="FA49" s="239">
        <f>IF(SUM(FA$16:FA48)&lt;FA$15,1,IF(FA$15=0,1,""))</f>
        <v>1</v>
      </c>
      <c r="FB49" s="239">
        <f>IF(SUM(FB$16:FB48)&lt;FB$15,1,IF(FB$15=0,1,""))</f>
        <v>1</v>
      </c>
      <c r="FC49" s="239">
        <f>IF(SUM(FC$16:FC48)&lt;FC$15,1,IF(FC$15=0,1,""))</f>
        <v>1</v>
      </c>
      <c r="FD49" s="239">
        <f>IF(SUM(FD$16:FD48)&lt;FD$15,1,IF(FD$15=0,1,""))</f>
        <v>1</v>
      </c>
      <c r="FE49" s="239">
        <f>IF(SUM(FE$16:FE48)&lt;FE$15,1,IF(FE$15=0,1,""))</f>
        <v>1</v>
      </c>
      <c r="FF49" s="239">
        <f>IF(SUM(FF$16:FF48)&lt;FF$15,1,IF(FF$15=0,1,""))</f>
        <v>1</v>
      </c>
      <c r="FG49" s="239">
        <f>IF(SUM(FG$16:FG48)&lt;FG$15,1,IF(FG$15=0,1,""))</f>
        <v>1</v>
      </c>
      <c r="FH49" s="239">
        <f>IF(SUM(FH$16:FH48)&lt;FH$15,1,IF(FH$15=0,1,""))</f>
        <v>1</v>
      </c>
      <c r="FI49" s="239">
        <f>IF(SUM(FI$16:FI48)&lt;FI$15,1,IF(FI$15=0,1,""))</f>
        <v>1</v>
      </c>
      <c r="FJ49" s="239">
        <f>IF(SUM(FJ$16:FJ48)&lt;FJ$15,1,IF(FJ$15=0,1,""))</f>
        <v>1</v>
      </c>
      <c r="FK49" s="239">
        <f>IF(SUM(FK$16:FK48)&lt;FK$15,1,IF(FK$15=0,1,""))</f>
        <v>1</v>
      </c>
      <c r="FL49" s="239">
        <f>IF(SUM(FL$16:FL48)&lt;FL$15,1,IF(FL$15=0,1,""))</f>
        <v>1</v>
      </c>
      <c r="FM49" s="239">
        <f>IF(SUM(FM$16:FM48)&lt;FM$15,1,IF(FM$15=0,1,""))</f>
        <v>1</v>
      </c>
      <c r="FN49" s="239">
        <f>IF(SUM(FN$16:FN48)&lt;FN$15,1,IF(FN$15=0,1,""))</f>
        <v>1</v>
      </c>
      <c r="FO49" s="239">
        <f>IF(SUM(FO$16:FO48)&lt;FO$15,1,IF(FO$15=0,1,""))</f>
        <v>1</v>
      </c>
      <c r="FP49" s="239">
        <f>IF(SUM(FP$16:FP48)&lt;FP$15,1,IF(FP$15=0,1,""))</f>
        <v>1</v>
      </c>
      <c r="FQ49" s="239">
        <f>IF(SUM(FQ$16:FQ48)&lt;FQ$15,1,IF(FQ$15=0,1,""))</f>
        <v>1</v>
      </c>
      <c r="FR49" s="239">
        <f>IF(SUM(FR$16:FR48)&lt;FR$15,1,IF(FR$15=0,1,""))</f>
        <v>1</v>
      </c>
      <c r="FS49" s="239">
        <f>IF(SUM(FS$16:FS48)&lt;FS$15,1,IF(FS$15=0,1,""))</f>
        <v>1</v>
      </c>
      <c r="FT49" s="239">
        <f>IF(SUM(FT$16:FT48)&lt;FT$15,1,IF(FT$15=0,1,""))</f>
        <v>1</v>
      </c>
      <c r="FU49" s="239">
        <f>IF(SUM(FU$16:FU48)&lt;FU$15,1,IF(FU$15=0,1,""))</f>
        <v>1</v>
      </c>
      <c r="FV49" s="239">
        <f>IF(SUM(FV$16:FV48)&lt;FV$15,1,IF(FV$15=0,1,""))</f>
        <v>1</v>
      </c>
      <c r="FW49" s="239">
        <f>IF(SUM(FW$16:FW48)&lt;FW$15,1,IF(FW$15=0,1,""))</f>
        <v>1</v>
      </c>
      <c r="FX49" s="239">
        <f>IF(SUM(FX$16:FX48)&lt;FX$15,1,IF(FX$15=0,1,""))</f>
        <v>1</v>
      </c>
      <c r="FY49" s="239">
        <f>IF(SUM(FY$16:FY48)&lt;FY$15,1,IF(FY$15=0,1,""))</f>
        <v>1</v>
      </c>
      <c r="FZ49" s="239">
        <f>IF(SUM(FZ$16:FZ48)&lt;FZ$15,1,IF(FZ$15=0,1,""))</f>
        <v>1</v>
      </c>
      <c r="GA49" s="239">
        <f>IF(SUM(GA$16:GA48)&lt;GA$15,1,IF(GA$15=0,1,""))</f>
        <v>1</v>
      </c>
      <c r="GB49" s="239">
        <f>IF(SUM(GB$16:GB48)&lt;GB$15,1,IF(GB$15=0,1,""))</f>
        <v>1</v>
      </c>
      <c r="GC49" s="239">
        <f>IF(SUM(GC$16:GC48)&lt;GC$15,1,IF(GC$15=0,1,""))</f>
        <v>1</v>
      </c>
      <c r="GD49" s="239">
        <f>IF(SUM(GD$16:GD48)&lt;GD$15,1,IF(GD$15=0,1,""))</f>
        <v>1</v>
      </c>
      <c r="GE49" s="239">
        <f>IF(SUM(GE$16:GE48)&lt;GE$15,1,IF(GE$15=0,1,""))</f>
        <v>1</v>
      </c>
      <c r="GF49" s="239">
        <f>IF(SUM(GF$16:GF48)&lt;GF$15,1,IF(GF$15=0,1,""))</f>
        <v>1</v>
      </c>
      <c r="GG49" s="239">
        <f>IF(SUM(GG$16:GG48)&lt;GG$15,1,IF(GG$15=0,1,""))</f>
        <v>1</v>
      </c>
      <c r="GH49" s="239">
        <f>IF(SUM(GH$16:GH48)&lt;GH$15,1,IF(GH$15=0,1,""))</f>
        <v>1</v>
      </c>
      <c r="GI49" s="239">
        <f>IF(SUM(GI$16:GI48)&lt;GI$15,1,IF(GI$15=0,1,""))</f>
        <v>1</v>
      </c>
      <c r="GJ49" s="239">
        <f>IF(SUM(GJ$16:GJ48)&lt;GJ$15,1,IF(GJ$15=0,1,""))</f>
        <v>1</v>
      </c>
      <c r="GK49" s="239">
        <f>IF(SUM(GK$16:GK48)&lt;GK$15,1,IF(GK$15=0,1,""))</f>
        <v>1</v>
      </c>
      <c r="GL49" s="239">
        <f>IF(SUM(GL$16:GL48)&lt;GL$15,1,IF(GL$15=0,1,""))</f>
        <v>1</v>
      </c>
      <c r="GM49" s="239">
        <f>IF(SUM(GM$16:GM48)&lt;GM$15,1,IF(GM$15=0,1,""))</f>
        <v>1</v>
      </c>
      <c r="GN49" s="239">
        <f>IF(SUM(GN$16:GN48)&lt;GN$15,1,IF(GN$15=0,1,""))</f>
        <v>1</v>
      </c>
      <c r="GO49" s="239">
        <f>IF(SUM(GO$16:GO48)&lt;GO$15,1,IF(GO$15=0,1,""))</f>
        <v>1</v>
      </c>
      <c r="GP49" s="239">
        <f>IF(SUM(GP$16:GP48)&lt;GP$15,1,IF(GP$15=0,1,""))</f>
        <v>1</v>
      </c>
      <c r="GQ49" s="239">
        <f>IF(SUM(GQ$16:GQ48)&lt;GQ$15,1,IF(GQ$15=0,1,""))</f>
        <v>1</v>
      </c>
      <c r="GR49" s="239">
        <f>IF(SUM(GR$16:GR48)&lt;GR$15,1,IF(GR$15=0,1,""))</f>
        <v>1</v>
      </c>
      <c r="GS49" s="239">
        <f>IF(SUM(GS$16:GS48)&lt;GS$15,1,IF(GS$15=0,1,""))</f>
        <v>1</v>
      </c>
      <c r="GT49" s="239">
        <f>IF(SUM(GT$16:GT48)&lt;GT$15,1,IF(GT$15=0,1,""))</f>
        <v>1</v>
      </c>
      <c r="GU49" s="239">
        <f>IF(SUM(GU$16:GU48)&lt;GU$15,1,IF(GU$15=0,1,""))</f>
        <v>1</v>
      </c>
      <c r="GV49" s="239">
        <f>IF(SUM(GV$16:GV48)&lt;GV$15,1,IF(GV$15=0,1,""))</f>
        <v>1</v>
      </c>
      <c r="GW49" s="239">
        <f>IF(SUM(GW$16:GW48)&lt;GW$15,1,IF(GW$15=0,1,""))</f>
        <v>1</v>
      </c>
      <c r="GX49" s="239">
        <f>IF(SUM(GX$16:GX48)&lt;GX$15,1,IF(GX$15=0,1,""))</f>
        <v>1</v>
      </c>
      <c r="GY49" s="239">
        <f>IF(SUM(GY$16:GY48)&lt;GY$15,1,IF(GY$15=0,1,""))</f>
        <v>1</v>
      </c>
      <c r="GZ49" s="239">
        <f>IF(SUM(GZ$16:GZ48)&lt;GZ$15,1,IF(GZ$15=0,1,""))</f>
        <v>1</v>
      </c>
      <c r="HA49" s="239">
        <f>IF(SUM(HA$16:HA48)&lt;HA$15,1,IF(HA$15=0,1,""))</f>
        <v>1</v>
      </c>
      <c r="HB49" s="239">
        <f>IF(SUM(HB$16:HB48)&lt;HB$15,1,IF(HB$15=0,1,""))</f>
        <v>1</v>
      </c>
      <c r="HC49" s="239">
        <f>IF(SUM(HC$16:HC48)&lt;HC$15,1,IF(HC$15=0,1,""))</f>
        <v>1</v>
      </c>
      <c r="HD49" s="239">
        <f>IF(SUM(HD$16:HD48)&lt;HD$15,1,IF(HD$15=0,1,""))</f>
        <v>1</v>
      </c>
      <c r="HE49" s="239">
        <f>IF(SUM(HE$16:HE48)&lt;HE$15,1,IF(HE$15=0,1,""))</f>
        <v>1</v>
      </c>
      <c r="HF49" s="239">
        <f>IF(SUM(HF$16:HF48)&lt;HF$15,1,IF(HF$15=0,1,""))</f>
        <v>1</v>
      </c>
      <c r="HG49" s="239">
        <f>IF(SUM(HG$16:HG48)&lt;HG$15,1,IF(HG$15=0,1,""))</f>
        <v>1</v>
      </c>
      <c r="HH49" s="239">
        <f>IF(SUM(HH$16:HH48)&lt;HH$15,1,IF(HH$15=0,1,""))</f>
        <v>1</v>
      </c>
      <c r="HI49" s="239">
        <f>IF(SUM(HI$16:HI48)&lt;HI$15,1,IF(HI$15=0,1,""))</f>
        <v>1</v>
      </c>
      <c r="HJ49" s="239">
        <f>IF(SUM(HJ$16:HJ48)&lt;HJ$15,1,IF(HJ$15=0,1,""))</f>
        <v>1</v>
      </c>
      <c r="HK49" s="239">
        <f>IF(SUM(HK$16:HK48)&lt;HK$15,1,IF(HK$15=0,1,""))</f>
        <v>1</v>
      </c>
      <c r="HL49" s="239">
        <f>IF(SUM(HL$16:HL48)&lt;HL$15,1,IF(HL$15=0,1,""))</f>
        <v>1</v>
      </c>
      <c r="HM49" s="239">
        <f>IF(SUM(HM$16:HM48)&lt;HM$15,1,IF(HM$15=0,1,""))</f>
        <v>1</v>
      </c>
      <c r="HN49" s="239">
        <f>IF(SUM(HN$16:HN48)&lt;HN$15,1,IF(HN$15=0,1,""))</f>
        <v>1</v>
      </c>
      <c r="HO49" s="239">
        <f>IF(SUM(HO$16:HO48)&lt;HO$15,1,IF(HO$15=0,1,""))</f>
        <v>1</v>
      </c>
      <c r="HP49" s="239">
        <f>IF(SUM(HP$16:HP48)&lt;HP$15,1,IF(HP$15=0,1,""))</f>
        <v>1</v>
      </c>
      <c r="HQ49" s="239">
        <f>IF(SUM(HQ$16:HQ48)&lt;HQ$15,1,IF(HQ$15=0,1,""))</f>
        <v>1</v>
      </c>
      <c r="HR49" s="239">
        <f>IF(SUM(HR$16:HR48)&lt;HR$15,1,IF(HR$15=0,1,""))</f>
        <v>1</v>
      </c>
      <c r="HS49" s="239">
        <f>IF(SUM(HS$16:HS48)&lt;HS$15,1,IF(HS$15=0,1,""))</f>
        <v>1</v>
      </c>
      <c r="HT49" s="239">
        <f>IF(SUM(HT$16:HT48)&lt;HT$15,1,IF(HT$15=0,1,""))</f>
        <v>1</v>
      </c>
      <c r="HU49" s="239">
        <f>IF(SUM(HU$16:HU48)&lt;HU$15,1,IF(HU$15=0,1,""))</f>
        <v>1</v>
      </c>
      <c r="HV49" s="239">
        <f>IF(SUM(HV$16:HV48)&lt;HV$15,1,IF(HV$15=0,1,""))</f>
        <v>1</v>
      </c>
      <c r="HW49" s="239">
        <f>IF(SUM(HW$16:HW48)&lt;HW$15,1,IF(HW$15=0,1,""))</f>
        <v>1</v>
      </c>
      <c r="HX49" s="239">
        <f>IF(SUM(HX$16:HX48)&lt;HX$15,1,IF(HX$15=0,1,""))</f>
        <v>1</v>
      </c>
      <c r="HY49" s="239">
        <f>IF(SUM(HY$16:HY48)&lt;HY$15,1,IF(HY$15=0,1,""))</f>
        <v>1</v>
      </c>
      <c r="HZ49" s="239">
        <f>IF(SUM(HZ$16:HZ48)&lt;HZ$15,1,IF(HZ$15=0,1,""))</f>
        <v>1</v>
      </c>
      <c r="IA49" s="239">
        <f>IF(SUM(IA$16:IA48)&lt;IA$15,1,IF(IA$15=0,1,""))</f>
        <v>1</v>
      </c>
      <c r="IB49" s="239">
        <f>IF(SUM(IB$16:IB48)&lt;IB$15,1,IF(IB$15=0,1,""))</f>
        <v>1</v>
      </c>
      <c r="IC49" s="239">
        <f>IF(SUM(IC$16:IC48)&lt;IC$15,1,IF(IC$15=0,1,""))</f>
        <v>1</v>
      </c>
      <c r="ID49" s="239">
        <f>IF(SUM(ID$16:ID48)&lt;ID$15,1,IF(ID$15=0,1,""))</f>
        <v>1</v>
      </c>
      <c r="IE49" s="239">
        <f>IF(SUM(IE$16:IE48)&lt;IE$15,1,IF(IE$15=0,1,""))</f>
        <v>1</v>
      </c>
      <c r="IF49" s="239">
        <f>IF(SUM(IF$16:IF48)&lt;IF$15,1,IF(IF$15=0,1,""))</f>
        <v>1</v>
      </c>
      <c r="IG49" s="239">
        <f>IF(SUM(IG$16:IG48)&lt;IG$15,1,IF(IG$15=0,1,""))</f>
        <v>1</v>
      </c>
      <c r="IH49" s="239">
        <f>IF(SUM(IH$16:IH48)&lt;IH$15,1,IF(IH$15=0,1,""))</f>
        <v>1</v>
      </c>
      <c r="II49" s="239">
        <f>IF(SUM(II$16:II48)&lt;II$15,1,IF(II$15=0,1,""))</f>
        <v>1</v>
      </c>
      <c r="IJ49" s="239">
        <f>IF(SUM(IJ$16:IJ48)&lt;IJ$15,1,IF(IJ$15=0,1,""))</f>
        <v>1</v>
      </c>
      <c r="IK49" s="239">
        <f>IF(SUM(IK$16:IK48)&lt;IK$15,1,IF(IK$15=0,1,""))</f>
        <v>1</v>
      </c>
      <c r="IL49" s="239">
        <f>IF(SUM(IL$16:IL48)&lt;IL$15,1,IF(IL$15=0,1,""))</f>
        <v>1</v>
      </c>
      <c r="IM49" s="239">
        <f>IF(SUM(IM$16:IM48)&lt;IM$15,1,IF(IM$15=0,1,""))</f>
        <v>1</v>
      </c>
      <c r="IN49" s="239">
        <f>IF(SUM(IN$16:IN48)&lt;IN$15,1,IF(IN$15=0,1,""))</f>
        <v>1</v>
      </c>
      <c r="IO49" s="85"/>
    </row>
    <row r="50" spans="1:249" ht="12.95" hidden="1" customHeight="1" outlineLevel="1">
      <c r="B50" s="384"/>
      <c r="C50" s="16"/>
      <c r="D50" s="16"/>
      <c r="E50" s="384">
        <v>35</v>
      </c>
      <c r="F50" s="16" t="str">
        <f>Sites!C98</f>
        <v>WDW2</v>
      </c>
      <c r="G50" s="253"/>
      <c r="H50" s="16"/>
      <c r="I50" s="239" t="str">
        <f>IF(SUM(I$16:I49)&lt;I$15,1,IF(I$15=0,1,""))</f>
        <v/>
      </c>
      <c r="J50" s="239" t="str">
        <f>IF(SUM(J$16:J49)&lt;J$15,1,IF(J$15=0,1,""))</f>
        <v/>
      </c>
      <c r="K50" s="239" t="str">
        <f>IF(SUM(K$16:K49)&lt;K$15,1,IF(K$15=0,1,""))</f>
        <v/>
      </c>
      <c r="L50" s="239" t="str">
        <f>IF(SUM(L$16:L49)&lt;L$15,1,IF(L$15=0,1,""))</f>
        <v/>
      </c>
      <c r="M50" s="239" t="str">
        <f>IF(SUM(M$16:M49)&lt;M$15,1,IF(M$15=0,1,""))</f>
        <v/>
      </c>
      <c r="N50" s="239" t="str">
        <f>IF(SUM(N$16:N49)&lt;N$15,1,IF(N$15=0,1,""))</f>
        <v/>
      </c>
      <c r="O50" s="239">
        <f>IF(SUM(O$16:O49)&lt;O$15,1,IF(O$15=0,1,""))</f>
        <v>1</v>
      </c>
      <c r="P50" s="239">
        <f>IF(SUM(P$16:P49)&lt;P$15,1,IF(P$15=0,1,""))</f>
        <v>1</v>
      </c>
      <c r="Q50" s="239">
        <f>IF(SUM(Q$16:Q49)&lt;Q$15,1,IF(Q$15=0,1,""))</f>
        <v>1</v>
      </c>
      <c r="R50" s="239">
        <f>IF(SUM(R$16:R49)&lt;R$15,1,IF(R$15=0,1,""))</f>
        <v>1</v>
      </c>
      <c r="S50" s="239">
        <f>IF(SUM(S$16:S49)&lt;S$15,1,IF(S$15=0,1,""))</f>
        <v>1</v>
      </c>
      <c r="T50" s="239">
        <f>IF(SUM(T$16:T49)&lt;T$15,1,IF(T$15=0,1,""))</f>
        <v>1</v>
      </c>
      <c r="U50" s="239">
        <f>IF(SUM(U$16:U49)&lt;U$15,1,IF(U$15=0,1,""))</f>
        <v>1</v>
      </c>
      <c r="V50" s="239">
        <f>IF(SUM(V$16:V49)&lt;V$15,1,IF(V$15=0,1,""))</f>
        <v>1</v>
      </c>
      <c r="W50" s="239">
        <f>IF(SUM(W$16:W49)&lt;W$15,1,IF(W$15=0,1,""))</f>
        <v>1</v>
      </c>
      <c r="X50" s="239">
        <f>IF(SUM(X$16:X49)&lt;X$15,1,IF(X$15=0,1,""))</f>
        <v>1</v>
      </c>
      <c r="Y50" s="239">
        <f>IF(SUM(Y$16:Y49)&lt;Y$15,1,IF(Y$15=0,1,""))</f>
        <v>1</v>
      </c>
      <c r="Z50" s="239">
        <f>IF(SUM(Z$16:Z49)&lt;Z$15,1,IF(Z$15=0,1,""))</f>
        <v>1</v>
      </c>
      <c r="AA50" s="239">
        <f>IF(SUM(AA$16:AA49)&lt;AA$15,1,IF(AA$15=0,1,""))</f>
        <v>1</v>
      </c>
      <c r="AB50" s="239">
        <f>IF(SUM(AB$16:AB49)&lt;AB$15,1,IF(AB$15=0,1,""))</f>
        <v>1</v>
      </c>
      <c r="AC50" s="239">
        <f>IF(SUM(AC$16:AC49)&lt;AC$15,1,IF(AC$15=0,1,""))</f>
        <v>1</v>
      </c>
      <c r="AD50" s="239">
        <f>IF(SUM(AD$16:AD49)&lt;AD$15,1,IF(AD$15=0,1,""))</f>
        <v>1</v>
      </c>
      <c r="AE50" s="239">
        <f>IF(SUM(AE$16:AE49)&lt;AE$15,1,IF(AE$15=0,1,""))</f>
        <v>1</v>
      </c>
      <c r="AF50" s="239">
        <f>IF(SUM(AF$16:AF49)&lt;AF$15,1,IF(AF$15=0,1,""))</f>
        <v>1</v>
      </c>
      <c r="AG50" s="239">
        <f>IF(SUM(AG$16:AG49)&lt;AG$15,1,IF(AG$15=0,1,""))</f>
        <v>1</v>
      </c>
      <c r="AH50" s="239">
        <f>IF(SUM(AH$16:AH49)&lt;AH$15,1,IF(AH$15=0,1,""))</f>
        <v>1</v>
      </c>
      <c r="AI50" s="239">
        <f>IF(SUM(AI$16:AI49)&lt;AI$15,1,IF(AI$15=0,1,""))</f>
        <v>1</v>
      </c>
      <c r="AJ50" s="239">
        <f>IF(SUM(AJ$16:AJ49)&lt;AJ$15,1,IF(AJ$15=0,1,""))</f>
        <v>1</v>
      </c>
      <c r="AK50" s="239">
        <f>IF(SUM(AK$16:AK49)&lt;AK$15,1,IF(AK$15=0,1,""))</f>
        <v>1</v>
      </c>
      <c r="AL50" s="239">
        <f>IF(SUM(AL$16:AL49)&lt;AL$15,1,IF(AL$15=0,1,""))</f>
        <v>1</v>
      </c>
      <c r="AM50" s="239">
        <f>IF(SUM(AM$16:AM49)&lt;AM$15,1,IF(AM$15=0,1,""))</f>
        <v>1</v>
      </c>
      <c r="AN50" s="239">
        <f>IF(SUM(AN$16:AN49)&lt;AN$15,1,IF(AN$15=0,1,""))</f>
        <v>1</v>
      </c>
      <c r="AO50" s="239">
        <f>IF(SUM(AO$16:AO49)&lt;AO$15,1,IF(AO$15=0,1,""))</f>
        <v>1</v>
      </c>
      <c r="AP50" s="239">
        <f>IF(SUM(AP$16:AP49)&lt;AP$15,1,IF(AP$15=0,1,""))</f>
        <v>1</v>
      </c>
      <c r="AQ50" s="239">
        <f>IF(SUM(AQ$16:AQ49)&lt;AQ$15,1,IF(AQ$15=0,1,""))</f>
        <v>1</v>
      </c>
      <c r="AR50" s="239">
        <f>IF(SUM(AR$16:AR49)&lt;AR$15,1,IF(AR$15=0,1,""))</f>
        <v>1</v>
      </c>
      <c r="AS50" s="239">
        <f>IF(SUM(AS$16:AS49)&lt;AS$15,1,IF(AS$15=0,1,""))</f>
        <v>1</v>
      </c>
      <c r="AT50" s="239">
        <f>IF(SUM(AT$16:AT49)&lt;AT$15,1,IF(AT$15=0,1,""))</f>
        <v>1</v>
      </c>
      <c r="AU50" s="239">
        <f>IF(SUM(AU$16:AU49)&lt;AU$15,1,IF(AU$15=0,1,""))</f>
        <v>1</v>
      </c>
      <c r="AV50" s="239">
        <f>IF(SUM(AV$16:AV49)&lt;AV$15,1,IF(AV$15=0,1,""))</f>
        <v>1</v>
      </c>
      <c r="AW50" s="239">
        <f>IF(SUM(AW$16:AW49)&lt;AW$15,1,IF(AW$15=0,1,""))</f>
        <v>1</v>
      </c>
      <c r="AX50" s="239">
        <f>IF(SUM(AX$16:AX49)&lt;AX$15,1,IF(AX$15=0,1,""))</f>
        <v>1</v>
      </c>
      <c r="AY50" s="239">
        <f>IF(SUM(AY$16:AY49)&lt;AY$15,1,IF(AY$15=0,1,""))</f>
        <v>1</v>
      </c>
      <c r="AZ50" s="239">
        <f>IF(SUM(AZ$16:AZ49)&lt;AZ$15,1,IF(AZ$15=0,1,""))</f>
        <v>1</v>
      </c>
      <c r="BA50" s="239">
        <f>IF(SUM(BA$16:BA49)&lt;BA$15,1,IF(BA$15=0,1,""))</f>
        <v>1</v>
      </c>
      <c r="BB50" s="239">
        <f>IF(SUM(BB$16:BB49)&lt;BB$15,1,IF(BB$15=0,1,""))</f>
        <v>1</v>
      </c>
      <c r="BC50" s="239">
        <f>IF(SUM(BC$16:BC49)&lt;BC$15,1,IF(BC$15=0,1,""))</f>
        <v>1</v>
      </c>
      <c r="BD50" s="239">
        <f>IF(SUM(BD$16:BD49)&lt;BD$15,1,IF(BD$15=0,1,""))</f>
        <v>1</v>
      </c>
      <c r="BE50" s="239">
        <f>IF(SUM(BE$16:BE49)&lt;BE$15,1,IF(BE$15=0,1,""))</f>
        <v>1</v>
      </c>
      <c r="BF50" s="239">
        <f>IF(SUM(BF$16:BF49)&lt;BF$15,1,IF(BF$15=0,1,""))</f>
        <v>1</v>
      </c>
      <c r="BG50" s="239">
        <f>IF(SUM(BG$16:BG49)&lt;BG$15,1,IF(BG$15=0,1,""))</f>
        <v>1</v>
      </c>
      <c r="BH50" s="239">
        <f>IF(SUM(BH$16:BH49)&lt;BH$15,1,IF(BH$15=0,1,""))</f>
        <v>1</v>
      </c>
      <c r="BI50" s="239">
        <f>IF(SUM(BI$16:BI49)&lt;BI$15,1,IF(BI$15=0,1,""))</f>
        <v>1</v>
      </c>
      <c r="BJ50" s="239">
        <f>IF(SUM(BJ$16:BJ49)&lt;BJ$15,1,IF(BJ$15=0,1,""))</f>
        <v>1</v>
      </c>
      <c r="BK50" s="239">
        <f>IF(SUM(BK$16:BK49)&lt;BK$15,1,IF(BK$15=0,1,""))</f>
        <v>1</v>
      </c>
      <c r="BL50" s="239">
        <f>IF(SUM(BL$16:BL49)&lt;BL$15,1,IF(BL$15=0,1,""))</f>
        <v>1</v>
      </c>
      <c r="BM50" s="239">
        <f>IF(SUM(BM$16:BM49)&lt;BM$15,1,IF(BM$15=0,1,""))</f>
        <v>1</v>
      </c>
      <c r="BN50" s="239">
        <f>IF(SUM(BN$16:BN49)&lt;BN$15,1,IF(BN$15=0,1,""))</f>
        <v>1</v>
      </c>
      <c r="BO50" s="239">
        <f>IF(SUM(BO$16:BO49)&lt;BO$15,1,IF(BO$15=0,1,""))</f>
        <v>1</v>
      </c>
      <c r="BP50" s="239">
        <f>IF(SUM(BP$16:BP49)&lt;BP$15,1,IF(BP$15=0,1,""))</f>
        <v>1</v>
      </c>
      <c r="BQ50" s="239">
        <f>IF(SUM(BQ$16:BQ49)&lt;BQ$15,1,IF(BQ$15=0,1,""))</f>
        <v>1</v>
      </c>
      <c r="BR50" s="239">
        <f>IF(SUM(BR$16:BR49)&lt;BR$15,1,IF(BR$15=0,1,""))</f>
        <v>1</v>
      </c>
      <c r="BS50" s="239">
        <f>IF(SUM(BS$16:BS49)&lt;BS$15,1,IF(BS$15=0,1,""))</f>
        <v>1</v>
      </c>
      <c r="BT50" s="239">
        <f>IF(SUM(BT$16:BT49)&lt;BT$15,1,IF(BT$15=0,1,""))</f>
        <v>1</v>
      </c>
      <c r="BU50" s="239">
        <f>IF(SUM(BU$16:BU49)&lt;BU$15,1,IF(BU$15=0,1,""))</f>
        <v>1</v>
      </c>
      <c r="BV50" s="239">
        <f>IF(SUM(BV$16:BV49)&lt;BV$15,1,IF(BV$15=0,1,""))</f>
        <v>1</v>
      </c>
      <c r="BW50" s="239">
        <f>IF(SUM(BW$16:BW49)&lt;BW$15,1,IF(BW$15=0,1,""))</f>
        <v>1</v>
      </c>
      <c r="BX50" s="239">
        <f>IF(SUM(BX$16:BX49)&lt;BX$15,1,IF(BX$15=0,1,""))</f>
        <v>1</v>
      </c>
      <c r="BY50" s="239">
        <f>IF(SUM(BY$16:BY49)&lt;BY$15,1,IF(BY$15=0,1,""))</f>
        <v>1</v>
      </c>
      <c r="BZ50" s="239">
        <f>IF(SUM(BZ$16:BZ49)&lt;BZ$15,1,IF(BZ$15=0,1,""))</f>
        <v>1</v>
      </c>
      <c r="CA50" s="239">
        <f>IF(SUM(CA$16:CA49)&lt;CA$15,1,IF(CA$15=0,1,""))</f>
        <v>1</v>
      </c>
      <c r="CB50" s="239">
        <f>IF(SUM(CB$16:CB49)&lt;CB$15,1,IF(CB$15=0,1,""))</f>
        <v>1</v>
      </c>
      <c r="CC50" s="239">
        <f>IF(SUM(CC$16:CC49)&lt;CC$15,1,IF(CC$15=0,1,""))</f>
        <v>1</v>
      </c>
      <c r="CD50" s="239">
        <f>IF(SUM(CD$16:CD49)&lt;CD$15,1,IF(CD$15=0,1,""))</f>
        <v>1</v>
      </c>
      <c r="CE50" s="239">
        <f>IF(SUM(CE$16:CE49)&lt;CE$15,1,IF(CE$15=0,1,""))</f>
        <v>1</v>
      </c>
      <c r="CF50" s="239">
        <f>IF(SUM(CF$16:CF49)&lt;CF$15,1,IF(CF$15=0,1,""))</f>
        <v>1</v>
      </c>
      <c r="CG50" s="239">
        <f>IF(SUM(CG$16:CG49)&lt;CG$15,1,IF(CG$15=0,1,""))</f>
        <v>1</v>
      </c>
      <c r="CH50" s="239">
        <f>IF(SUM(CH$16:CH49)&lt;CH$15,1,IF(CH$15=0,1,""))</f>
        <v>1</v>
      </c>
      <c r="CI50" s="239">
        <f>IF(SUM(CI$16:CI49)&lt;CI$15,1,IF(CI$15=0,1,""))</f>
        <v>1</v>
      </c>
      <c r="CJ50" s="239">
        <f>IF(SUM(CJ$16:CJ49)&lt;CJ$15,1,IF(CJ$15=0,1,""))</f>
        <v>1</v>
      </c>
      <c r="CK50" s="239">
        <f>IF(SUM(CK$16:CK49)&lt;CK$15,1,IF(CK$15=0,1,""))</f>
        <v>1</v>
      </c>
      <c r="CL50" s="239">
        <f>IF(SUM(CL$16:CL49)&lt;CL$15,1,IF(CL$15=0,1,""))</f>
        <v>1</v>
      </c>
      <c r="CM50" s="239">
        <f>IF(SUM(CM$16:CM49)&lt;CM$15,1,IF(CM$15=0,1,""))</f>
        <v>1</v>
      </c>
      <c r="CN50" s="239">
        <f>IF(SUM(CN$16:CN49)&lt;CN$15,1,IF(CN$15=0,1,""))</f>
        <v>1</v>
      </c>
      <c r="CO50" s="239">
        <f>IF(SUM(CO$16:CO49)&lt;CO$15,1,IF(CO$15=0,1,""))</f>
        <v>1</v>
      </c>
      <c r="CP50" s="239">
        <f>IF(SUM(CP$16:CP49)&lt;CP$15,1,IF(CP$15=0,1,""))</f>
        <v>1</v>
      </c>
      <c r="CQ50" s="239">
        <f>IF(SUM(CQ$16:CQ49)&lt;CQ$15,1,IF(CQ$15=0,1,""))</f>
        <v>1</v>
      </c>
      <c r="CR50" s="239">
        <f>IF(SUM(CR$16:CR49)&lt;CR$15,1,IF(CR$15=0,1,""))</f>
        <v>1</v>
      </c>
      <c r="CS50" s="239">
        <f>IF(SUM(CS$16:CS49)&lt;CS$15,1,IF(CS$15=0,1,""))</f>
        <v>1</v>
      </c>
      <c r="CT50" s="239">
        <f>IF(SUM(CT$16:CT49)&lt;CT$15,1,IF(CT$15=0,1,""))</f>
        <v>1</v>
      </c>
      <c r="CU50" s="239">
        <f>IF(SUM(CU$16:CU49)&lt;CU$15,1,IF(CU$15=0,1,""))</f>
        <v>1</v>
      </c>
      <c r="CV50" s="239">
        <f>IF(SUM(CV$16:CV49)&lt;CV$15,1,IF(CV$15=0,1,""))</f>
        <v>1</v>
      </c>
      <c r="CW50" s="239">
        <f>IF(SUM(CW$16:CW49)&lt;CW$15,1,IF(CW$15=0,1,""))</f>
        <v>1</v>
      </c>
      <c r="CX50" s="239">
        <f>IF(SUM(CX$16:CX49)&lt;CX$15,1,IF(CX$15=0,1,""))</f>
        <v>1</v>
      </c>
      <c r="CY50" s="239">
        <f>IF(SUM(CY$16:CY49)&lt;CY$15,1,IF(CY$15=0,1,""))</f>
        <v>1</v>
      </c>
      <c r="CZ50" s="239">
        <f>IF(SUM(CZ$16:CZ49)&lt;CZ$15,1,IF(CZ$15=0,1,""))</f>
        <v>1</v>
      </c>
      <c r="DA50" s="239">
        <f>IF(SUM(DA$16:DA49)&lt;DA$15,1,IF(DA$15=0,1,""))</f>
        <v>1</v>
      </c>
      <c r="DB50" s="239">
        <f>IF(SUM(DB$16:DB49)&lt;DB$15,1,IF(DB$15=0,1,""))</f>
        <v>1</v>
      </c>
      <c r="DC50" s="239">
        <f>IF(SUM(DC$16:DC49)&lt;DC$15,1,IF(DC$15=0,1,""))</f>
        <v>1</v>
      </c>
      <c r="DD50" s="239">
        <f>IF(SUM(DD$16:DD49)&lt;DD$15,1,IF(DD$15=0,1,""))</f>
        <v>1</v>
      </c>
      <c r="DE50" s="239">
        <f>IF(SUM(DE$16:DE49)&lt;DE$15,1,IF(DE$15=0,1,""))</f>
        <v>1</v>
      </c>
      <c r="DF50" s="239">
        <f>IF(SUM(DF$16:DF49)&lt;DF$15,1,IF(DF$15=0,1,""))</f>
        <v>1</v>
      </c>
      <c r="DG50" s="239">
        <f>IF(SUM(DG$16:DG49)&lt;DG$15,1,IF(DG$15=0,1,""))</f>
        <v>1</v>
      </c>
      <c r="DH50" s="239">
        <f>IF(SUM(DH$16:DH49)&lt;DH$15,1,IF(DH$15=0,1,""))</f>
        <v>1</v>
      </c>
      <c r="DI50" s="239">
        <f>IF(SUM(DI$16:DI49)&lt;DI$15,1,IF(DI$15=0,1,""))</f>
        <v>1</v>
      </c>
      <c r="DJ50" s="239">
        <f>IF(SUM(DJ$16:DJ49)&lt;DJ$15,1,IF(DJ$15=0,1,""))</f>
        <v>1</v>
      </c>
      <c r="DK50" s="239">
        <f>IF(SUM(DK$16:DK49)&lt;DK$15,1,IF(DK$15=0,1,""))</f>
        <v>1</v>
      </c>
      <c r="DL50" s="239">
        <f>IF(SUM(DL$16:DL49)&lt;DL$15,1,IF(DL$15=0,1,""))</f>
        <v>1</v>
      </c>
      <c r="DM50" s="239">
        <f>IF(SUM(DM$16:DM49)&lt;DM$15,1,IF(DM$15=0,1,""))</f>
        <v>1</v>
      </c>
      <c r="DN50" s="239">
        <f>IF(SUM(DN$16:DN49)&lt;DN$15,1,IF(DN$15=0,1,""))</f>
        <v>1</v>
      </c>
      <c r="DO50" s="239">
        <f>IF(SUM(DO$16:DO49)&lt;DO$15,1,IF(DO$15=0,1,""))</f>
        <v>1</v>
      </c>
      <c r="DP50" s="239">
        <f>IF(SUM(DP$16:DP49)&lt;DP$15,1,IF(DP$15=0,1,""))</f>
        <v>1</v>
      </c>
      <c r="DQ50" s="239">
        <f>IF(SUM(DQ$16:DQ49)&lt;DQ$15,1,IF(DQ$15=0,1,""))</f>
        <v>1</v>
      </c>
      <c r="DR50" s="239">
        <f>IF(SUM(DR$16:DR49)&lt;DR$15,1,IF(DR$15=0,1,""))</f>
        <v>1</v>
      </c>
      <c r="DS50" s="239">
        <f>IF(SUM(DS$16:DS49)&lt;DS$15,1,IF(DS$15=0,1,""))</f>
        <v>1</v>
      </c>
      <c r="DT50" s="239">
        <f>IF(SUM(DT$16:DT49)&lt;DT$15,1,IF(DT$15=0,1,""))</f>
        <v>1</v>
      </c>
      <c r="DU50" s="239">
        <f>IF(SUM(DU$16:DU49)&lt;DU$15,1,IF(DU$15=0,1,""))</f>
        <v>1</v>
      </c>
      <c r="DV50" s="239">
        <f>IF(SUM(DV$16:DV49)&lt;DV$15,1,IF(DV$15=0,1,""))</f>
        <v>1</v>
      </c>
      <c r="DW50" s="239">
        <f>IF(SUM(DW$16:DW49)&lt;DW$15,1,IF(DW$15=0,1,""))</f>
        <v>1</v>
      </c>
      <c r="DX50" s="239">
        <f>IF(SUM(DX$16:DX49)&lt;DX$15,1,IF(DX$15=0,1,""))</f>
        <v>1</v>
      </c>
      <c r="DY50" s="239">
        <f>IF(SUM(DY$16:DY49)&lt;DY$15,1,IF(DY$15=0,1,""))</f>
        <v>1</v>
      </c>
      <c r="DZ50" s="239">
        <f>IF(SUM(DZ$16:DZ49)&lt;DZ$15,1,IF(DZ$15=0,1,""))</f>
        <v>1</v>
      </c>
      <c r="EA50" s="239">
        <f>IF(SUM(EA$16:EA49)&lt;EA$15,1,IF(EA$15=0,1,""))</f>
        <v>1</v>
      </c>
      <c r="EB50" s="239">
        <f>IF(SUM(EB$16:EB49)&lt;EB$15,1,IF(EB$15=0,1,""))</f>
        <v>1</v>
      </c>
      <c r="EC50" s="239">
        <f>IF(SUM(EC$16:EC49)&lt;EC$15,1,IF(EC$15=0,1,""))</f>
        <v>1</v>
      </c>
      <c r="ED50" s="239">
        <f>IF(SUM(ED$16:ED49)&lt;ED$15,1,IF(ED$15=0,1,""))</f>
        <v>1</v>
      </c>
      <c r="EE50" s="239">
        <f>IF(SUM(EE$16:EE49)&lt;EE$15,1,IF(EE$15=0,1,""))</f>
        <v>1</v>
      </c>
      <c r="EF50" s="239">
        <f>IF(SUM(EF$16:EF49)&lt;EF$15,1,IF(EF$15=0,1,""))</f>
        <v>1</v>
      </c>
      <c r="EG50" s="239">
        <f>IF(SUM(EG$16:EG49)&lt;EG$15,1,IF(EG$15=0,1,""))</f>
        <v>1</v>
      </c>
      <c r="EH50" s="239">
        <f>IF(SUM(EH$16:EH49)&lt;EH$15,1,IF(EH$15=0,1,""))</f>
        <v>1</v>
      </c>
      <c r="EI50" s="239">
        <f>IF(SUM(EI$16:EI49)&lt;EI$15,1,IF(EI$15=0,1,""))</f>
        <v>1</v>
      </c>
      <c r="EJ50" s="239">
        <f>IF(SUM(EJ$16:EJ49)&lt;EJ$15,1,IF(EJ$15=0,1,""))</f>
        <v>1</v>
      </c>
      <c r="EK50" s="239">
        <f>IF(SUM(EK$16:EK49)&lt;EK$15,1,IF(EK$15=0,1,""))</f>
        <v>1</v>
      </c>
      <c r="EL50" s="239">
        <f>IF(SUM(EL$16:EL49)&lt;EL$15,1,IF(EL$15=0,1,""))</f>
        <v>1</v>
      </c>
      <c r="EM50" s="239">
        <f>IF(SUM(EM$16:EM49)&lt;EM$15,1,IF(EM$15=0,1,""))</f>
        <v>1</v>
      </c>
      <c r="EN50" s="239">
        <f>IF(SUM(EN$16:EN49)&lt;EN$15,1,IF(EN$15=0,1,""))</f>
        <v>1</v>
      </c>
      <c r="EO50" s="239">
        <f>IF(SUM(EO$16:EO49)&lt;EO$15,1,IF(EO$15=0,1,""))</f>
        <v>1</v>
      </c>
      <c r="EP50" s="239">
        <f>IF(SUM(EP$16:EP49)&lt;EP$15,1,IF(EP$15=0,1,""))</f>
        <v>1</v>
      </c>
      <c r="EQ50" s="239">
        <f>IF(SUM(EQ$16:EQ49)&lt;EQ$15,1,IF(EQ$15=0,1,""))</f>
        <v>1</v>
      </c>
      <c r="ER50" s="239">
        <f>IF(SUM(ER$16:ER49)&lt;ER$15,1,IF(ER$15=0,1,""))</f>
        <v>1</v>
      </c>
      <c r="ES50" s="239">
        <f>IF(SUM(ES$16:ES49)&lt;ES$15,1,IF(ES$15=0,1,""))</f>
        <v>1</v>
      </c>
      <c r="ET50" s="239">
        <f>IF(SUM(ET$16:ET49)&lt;ET$15,1,IF(ET$15=0,1,""))</f>
        <v>1</v>
      </c>
      <c r="EU50" s="239">
        <f>IF(SUM(EU$16:EU49)&lt;EU$15,1,IF(EU$15=0,1,""))</f>
        <v>1</v>
      </c>
      <c r="EV50" s="239">
        <f>IF(SUM(EV$16:EV49)&lt;EV$15,1,IF(EV$15=0,1,""))</f>
        <v>1</v>
      </c>
      <c r="EW50" s="239">
        <f>IF(SUM(EW$16:EW49)&lt;EW$15,1,IF(EW$15=0,1,""))</f>
        <v>1</v>
      </c>
      <c r="EX50" s="239">
        <f>IF(SUM(EX$16:EX49)&lt;EX$15,1,IF(EX$15=0,1,""))</f>
        <v>1</v>
      </c>
      <c r="EY50" s="239">
        <f>IF(SUM(EY$16:EY49)&lt;EY$15,1,IF(EY$15=0,1,""))</f>
        <v>1</v>
      </c>
      <c r="EZ50" s="239">
        <f>IF(SUM(EZ$16:EZ49)&lt;EZ$15,1,IF(EZ$15=0,1,""))</f>
        <v>1</v>
      </c>
      <c r="FA50" s="239">
        <f>IF(SUM(FA$16:FA49)&lt;FA$15,1,IF(FA$15=0,1,""))</f>
        <v>1</v>
      </c>
      <c r="FB50" s="239">
        <f>IF(SUM(FB$16:FB49)&lt;FB$15,1,IF(FB$15=0,1,""))</f>
        <v>1</v>
      </c>
      <c r="FC50" s="239">
        <f>IF(SUM(FC$16:FC49)&lt;FC$15,1,IF(FC$15=0,1,""))</f>
        <v>1</v>
      </c>
      <c r="FD50" s="239">
        <f>IF(SUM(FD$16:FD49)&lt;FD$15,1,IF(FD$15=0,1,""))</f>
        <v>1</v>
      </c>
      <c r="FE50" s="239">
        <f>IF(SUM(FE$16:FE49)&lt;FE$15,1,IF(FE$15=0,1,""))</f>
        <v>1</v>
      </c>
      <c r="FF50" s="239">
        <f>IF(SUM(FF$16:FF49)&lt;FF$15,1,IF(FF$15=0,1,""))</f>
        <v>1</v>
      </c>
      <c r="FG50" s="239">
        <f>IF(SUM(FG$16:FG49)&lt;FG$15,1,IF(FG$15=0,1,""))</f>
        <v>1</v>
      </c>
      <c r="FH50" s="239">
        <f>IF(SUM(FH$16:FH49)&lt;FH$15,1,IF(FH$15=0,1,""))</f>
        <v>1</v>
      </c>
      <c r="FI50" s="239">
        <f>IF(SUM(FI$16:FI49)&lt;FI$15,1,IF(FI$15=0,1,""))</f>
        <v>1</v>
      </c>
      <c r="FJ50" s="239">
        <f>IF(SUM(FJ$16:FJ49)&lt;FJ$15,1,IF(FJ$15=0,1,""))</f>
        <v>1</v>
      </c>
      <c r="FK50" s="239">
        <f>IF(SUM(FK$16:FK49)&lt;FK$15,1,IF(FK$15=0,1,""))</f>
        <v>1</v>
      </c>
      <c r="FL50" s="239">
        <f>IF(SUM(FL$16:FL49)&lt;FL$15,1,IF(FL$15=0,1,""))</f>
        <v>1</v>
      </c>
      <c r="FM50" s="239">
        <f>IF(SUM(FM$16:FM49)&lt;FM$15,1,IF(FM$15=0,1,""))</f>
        <v>1</v>
      </c>
      <c r="FN50" s="239">
        <f>IF(SUM(FN$16:FN49)&lt;FN$15,1,IF(FN$15=0,1,""))</f>
        <v>1</v>
      </c>
      <c r="FO50" s="239">
        <f>IF(SUM(FO$16:FO49)&lt;FO$15,1,IF(FO$15=0,1,""))</f>
        <v>1</v>
      </c>
      <c r="FP50" s="239">
        <f>IF(SUM(FP$16:FP49)&lt;FP$15,1,IF(FP$15=0,1,""))</f>
        <v>1</v>
      </c>
      <c r="FQ50" s="239">
        <f>IF(SUM(FQ$16:FQ49)&lt;FQ$15,1,IF(FQ$15=0,1,""))</f>
        <v>1</v>
      </c>
      <c r="FR50" s="239">
        <f>IF(SUM(FR$16:FR49)&lt;FR$15,1,IF(FR$15=0,1,""))</f>
        <v>1</v>
      </c>
      <c r="FS50" s="239">
        <f>IF(SUM(FS$16:FS49)&lt;FS$15,1,IF(FS$15=0,1,""))</f>
        <v>1</v>
      </c>
      <c r="FT50" s="239">
        <f>IF(SUM(FT$16:FT49)&lt;FT$15,1,IF(FT$15=0,1,""))</f>
        <v>1</v>
      </c>
      <c r="FU50" s="239">
        <f>IF(SUM(FU$16:FU49)&lt;FU$15,1,IF(FU$15=0,1,""))</f>
        <v>1</v>
      </c>
      <c r="FV50" s="239">
        <f>IF(SUM(FV$16:FV49)&lt;FV$15,1,IF(FV$15=0,1,""))</f>
        <v>1</v>
      </c>
      <c r="FW50" s="239">
        <f>IF(SUM(FW$16:FW49)&lt;FW$15,1,IF(FW$15=0,1,""))</f>
        <v>1</v>
      </c>
      <c r="FX50" s="239">
        <f>IF(SUM(FX$16:FX49)&lt;FX$15,1,IF(FX$15=0,1,""))</f>
        <v>1</v>
      </c>
      <c r="FY50" s="239">
        <f>IF(SUM(FY$16:FY49)&lt;FY$15,1,IF(FY$15=0,1,""))</f>
        <v>1</v>
      </c>
      <c r="FZ50" s="239">
        <f>IF(SUM(FZ$16:FZ49)&lt;FZ$15,1,IF(FZ$15=0,1,""))</f>
        <v>1</v>
      </c>
      <c r="GA50" s="239">
        <f>IF(SUM(GA$16:GA49)&lt;GA$15,1,IF(GA$15=0,1,""))</f>
        <v>1</v>
      </c>
      <c r="GB50" s="239">
        <f>IF(SUM(GB$16:GB49)&lt;GB$15,1,IF(GB$15=0,1,""))</f>
        <v>1</v>
      </c>
      <c r="GC50" s="239">
        <f>IF(SUM(GC$16:GC49)&lt;GC$15,1,IF(GC$15=0,1,""))</f>
        <v>1</v>
      </c>
      <c r="GD50" s="239">
        <f>IF(SUM(GD$16:GD49)&lt;GD$15,1,IF(GD$15=0,1,""))</f>
        <v>1</v>
      </c>
      <c r="GE50" s="239">
        <f>IF(SUM(GE$16:GE49)&lt;GE$15,1,IF(GE$15=0,1,""))</f>
        <v>1</v>
      </c>
      <c r="GF50" s="239">
        <f>IF(SUM(GF$16:GF49)&lt;GF$15,1,IF(GF$15=0,1,""))</f>
        <v>1</v>
      </c>
      <c r="GG50" s="239">
        <f>IF(SUM(GG$16:GG49)&lt;GG$15,1,IF(GG$15=0,1,""))</f>
        <v>1</v>
      </c>
      <c r="GH50" s="239">
        <f>IF(SUM(GH$16:GH49)&lt;GH$15,1,IF(GH$15=0,1,""))</f>
        <v>1</v>
      </c>
      <c r="GI50" s="239">
        <f>IF(SUM(GI$16:GI49)&lt;GI$15,1,IF(GI$15=0,1,""))</f>
        <v>1</v>
      </c>
      <c r="GJ50" s="239">
        <f>IF(SUM(GJ$16:GJ49)&lt;GJ$15,1,IF(GJ$15=0,1,""))</f>
        <v>1</v>
      </c>
      <c r="GK50" s="239">
        <f>IF(SUM(GK$16:GK49)&lt;GK$15,1,IF(GK$15=0,1,""))</f>
        <v>1</v>
      </c>
      <c r="GL50" s="239">
        <f>IF(SUM(GL$16:GL49)&lt;GL$15,1,IF(GL$15=0,1,""))</f>
        <v>1</v>
      </c>
      <c r="GM50" s="239">
        <f>IF(SUM(GM$16:GM49)&lt;GM$15,1,IF(GM$15=0,1,""))</f>
        <v>1</v>
      </c>
      <c r="GN50" s="239">
        <f>IF(SUM(GN$16:GN49)&lt;GN$15,1,IF(GN$15=0,1,""))</f>
        <v>1</v>
      </c>
      <c r="GO50" s="239">
        <f>IF(SUM(GO$16:GO49)&lt;GO$15,1,IF(GO$15=0,1,""))</f>
        <v>1</v>
      </c>
      <c r="GP50" s="239">
        <f>IF(SUM(GP$16:GP49)&lt;GP$15,1,IF(GP$15=0,1,""))</f>
        <v>1</v>
      </c>
      <c r="GQ50" s="239">
        <f>IF(SUM(GQ$16:GQ49)&lt;GQ$15,1,IF(GQ$15=0,1,""))</f>
        <v>1</v>
      </c>
      <c r="GR50" s="239">
        <f>IF(SUM(GR$16:GR49)&lt;GR$15,1,IF(GR$15=0,1,""))</f>
        <v>1</v>
      </c>
      <c r="GS50" s="239">
        <f>IF(SUM(GS$16:GS49)&lt;GS$15,1,IF(GS$15=0,1,""))</f>
        <v>1</v>
      </c>
      <c r="GT50" s="239">
        <f>IF(SUM(GT$16:GT49)&lt;GT$15,1,IF(GT$15=0,1,""))</f>
        <v>1</v>
      </c>
      <c r="GU50" s="239">
        <f>IF(SUM(GU$16:GU49)&lt;GU$15,1,IF(GU$15=0,1,""))</f>
        <v>1</v>
      </c>
      <c r="GV50" s="239">
        <f>IF(SUM(GV$16:GV49)&lt;GV$15,1,IF(GV$15=0,1,""))</f>
        <v>1</v>
      </c>
      <c r="GW50" s="239">
        <f>IF(SUM(GW$16:GW49)&lt;GW$15,1,IF(GW$15=0,1,""))</f>
        <v>1</v>
      </c>
      <c r="GX50" s="239">
        <f>IF(SUM(GX$16:GX49)&lt;GX$15,1,IF(GX$15=0,1,""))</f>
        <v>1</v>
      </c>
      <c r="GY50" s="239">
        <f>IF(SUM(GY$16:GY49)&lt;GY$15,1,IF(GY$15=0,1,""))</f>
        <v>1</v>
      </c>
      <c r="GZ50" s="239">
        <f>IF(SUM(GZ$16:GZ49)&lt;GZ$15,1,IF(GZ$15=0,1,""))</f>
        <v>1</v>
      </c>
      <c r="HA50" s="239">
        <f>IF(SUM(HA$16:HA49)&lt;HA$15,1,IF(HA$15=0,1,""))</f>
        <v>1</v>
      </c>
      <c r="HB50" s="239">
        <f>IF(SUM(HB$16:HB49)&lt;HB$15,1,IF(HB$15=0,1,""))</f>
        <v>1</v>
      </c>
      <c r="HC50" s="239">
        <f>IF(SUM(HC$16:HC49)&lt;HC$15,1,IF(HC$15=0,1,""))</f>
        <v>1</v>
      </c>
      <c r="HD50" s="239">
        <f>IF(SUM(HD$16:HD49)&lt;HD$15,1,IF(HD$15=0,1,""))</f>
        <v>1</v>
      </c>
      <c r="HE50" s="239">
        <f>IF(SUM(HE$16:HE49)&lt;HE$15,1,IF(HE$15=0,1,""))</f>
        <v>1</v>
      </c>
      <c r="HF50" s="239">
        <f>IF(SUM(HF$16:HF49)&lt;HF$15,1,IF(HF$15=0,1,""))</f>
        <v>1</v>
      </c>
      <c r="HG50" s="239">
        <f>IF(SUM(HG$16:HG49)&lt;HG$15,1,IF(HG$15=0,1,""))</f>
        <v>1</v>
      </c>
      <c r="HH50" s="239">
        <f>IF(SUM(HH$16:HH49)&lt;HH$15,1,IF(HH$15=0,1,""))</f>
        <v>1</v>
      </c>
      <c r="HI50" s="239">
        <f>IF(SUM(HI$16:HI49)&lt;HI$15,1,IF(HI$15=0,1,""))</f>
        <v>1</v>
      </c>
      <c r="HJ50" s="239">
        <f>IF(SUM(HJ$16:HJ49)&lt;HJ$15,1,IF(HJ$15=0,1,""))</f>
        <v>1</v>
      </c>
      <c r="HK50" s="239">
        <f>IF(SUM(HK$16:HK49)&lt;HK$15,1,IF(HK$15=0,1,""))</f>
        <v>1</v>
      </c>
      <c r="HL50" s="239">
        <f>IF(SUM(HL$16:HL49)&lt;HL$15,1,IF(HL$15=0,1,""))</f>
        <v>1</v>
      </c>
      <c r="HM50" s="239">
        <f>IF(SUM(HM$16:HM49)&lt;HM$15,1,IF(HM$15=0,1,""))</f>
        <v>1</v>
      </c>
      <c r="HN50" s="239">
        <f>IF(SUM(HN$16:HN49)&lt;HN$15,1,IF(HN$15=0,1,""))</f>
        <v>1</v>
      </c>
      <c r="HO50" s="239">
        <f>IF(SUM(HO$16:HO49)&lt;HO$15,1,IF(HO$15=0,1,""))</f>
        <v>1</v>
      </c>
      <c r="HP50" s="239">
        <f>IF(SUM(HP$16:HP49)&lt;HP$15,1,IF(HP$15=0,1,""))</f>
        <v>1</v>
      </c>
      <c r="HQ50" s="239">
        <f>IF(SUM(HQ$16:HQ49)&lt;HQ$15,1,IF(HQ$15=0,1,""))</f>
        <v>1</v>
      </c>
      <c r="HR50" s="239">
        <f>IF(SUM(HR$16:HR49)&lt;HR$15,1,IF(HR$15=0,1,""))</f>
        <v>1</v>
      </c>
      <c r="HS50" s="239">
        <f>IF(SUM(HS$16:HS49)&lt;HS$15,1,IF(HS$15=0,1,""))</f>
        <v>1</v>
      </c>
      <c r="HT50" s="239">
        <f>IF(SUM(HT$16:HT49)&lt;HT$15,1,IF(HT$15=0,1,""))</f>
        <v>1</v>
      </c>
      <c r="HU50" s="239">
        <f>IF(SUM(HU$16:HU49)&lt;HU$15,1,IF(HU$15=0,1,""))</f>
        <v>1</v>
      </c>
      <c r="HV50" s="239">
        <f>IF(SUM(HV$16:HV49)&lt;HV$15,1,IF(HV$15=0,1,""))</f>
        <v>1</v>
      </c>
      <c r="HW50" s="239">
        <f>IF(SUM(HW$16:HW49)&lt;HW$15,1,IF(HW$15=0,1,""))</f>
        <v>1</v>
      </c>
      <c r="HX50" s="239">
        <f>IF(SUM(HX$16:HX49)&lt;HX$15,1,IF(HX$15=0,1,""))</f>
        <v>1</v>
      </c>
      <c r="HY50" s="239">
        <f>IF(SUM(HY$16:HY49)&lt;HY$15,1,IF(HY$15=0,1,""))</f>
        <v>1</v>
      </c>
      <c r="HZ50" s="239">
        <f>IF(SUM(HZ$16:HZ49)&lt;HZ$15,1,IF(HZ$15=0,1,""))</f>
        <v>1</v>
      </c>
      <c r="IA50" s="239">
        <f>IF(SUM(IA$16:IA49)&lt;IA$15,1,IF(IA$15=0,1,""))</f>
        <v>1</v>
      </c>
      <c r="IB50" s="239">
        <f>IF(SUM(IB$16:IB49)&lt;IB$15,1,IF(IB$15=0,1,""))</f>
        <v>1</v>
      </c>
      <c r="IC50" s="239">
        <f>IF(SUM(IC$16:IC49)&lt;IC$15,1,IF(IC$15=0,1,""))</f>
        <v>1</v>
      </c>
      <c r="ID50" s="239">
        <f>IF(SUM(ID$16:ID49)&lt;ID$15,1,IF(ID$15=0,1,""))</f>
        <v>1</v>
      </c>
      <c r="IE50" s="239">
        <f>IF(SUM(IE$16:IE49)&lt;IE$15,1,IF(IE$15=0,1,""))</f>
        <v>1</v>
      </c>
      <c r="IF50" s="239">
        <f>IF(SUM(IF$16:IF49)&lt;IF$15,1,IF(IF$15=0,1,""))</f>
        <v>1</v>
      </c>
      <c r="IG50" s="239">
        <f>IF(SUM(IG$16:IG49)&lt;IG$15,1,IF(IG$15=0,1,""))</f>
        <v>1</v>
      </c>
      <c r="IH50" s="239">
        <f>IF(SUM(IH$16:IH49)&lt;IH$15,1,IF(IH$15=0,1,""))</f>
        <v>1</v>
      </c>
      <c r="II50" s="239">
        <f>IF(SUM(II$16:II49)&lt;II$15,1,IF(II$15=0,1,""))</f>
        <v>1</v>
      </c>
      <c r="IJ50" s="239">
        <f>IF(SUM(IJ$16:IJ49)&lt;IJ$15,1,IF(IJ$15=0,1,""))</f>
        <v>1</v>
      </c>
      <c r="IK50" s="239">
        <f>IF(SUM(IK$16:IK49)&lt;IK$15,1,IF(IK$15=0,1,""))</f>
        <v>1</v>
      </c>
      <c r="IL50" s="239">
        <f>IF(SUM(IL$16:IL49)&lt;IL$15,1,IF(IL$15=0,1,""))</f>
        <v>1</v>
      </c>
      <c r="IM50" s="239">
        <f>IF(SUM(IM$16:IM49)&lt;IM$15,1,IF(IM$15=0,1,""))</f>
        <v>1</v>
      </c>
      <c r="IN50" s="239">
        <f>IF(SUM(IN$16:IN49)&lt;IN$15,1,IF(IN$15=0,1,""))</f>
        <v>1</v>
      </c>
      <c r="IO50" s="85"/>
    </row>
    <row r="51" spans="1:249" ht="12.95" customHeight="1" collapsed="1">
      <c r="B51" s="384"/>
      <c r="C51" s="16"/>
      <c r="D51" s="16"/>
      <c r="E51" s="384">
        <v>36</v>
      </c>
      <c r="F51" s="16" t="str">
        <f>Sites!C99</f>
        <v>melbana</v>
      </c>
      <c r="G51" s="253"/>
      <c r="H51" s="16"/>
      <c r="I51" s="239" t="str">
        <f>IF(SUM(I$16:I50)&lt;I$15,1,IF(I$15=0,1,""))</f>
        <v/>
      </c>
      <c r="J51" s="239" t="str">
        <f>IF(SUM(J$16:J50)&lt;J$15,1,IF(J$15=0,1,""))</f>
        <v/>
      </c>
      <c r="K51" s="239" t="str">
        <f>IF(SUM(K$16:K50)&lt;K$15,1,IF(K$15=0,1,""))</f>
        <v/>
      </c>
      <c r="L51" s="239" t="str">
        <f>IF(SUM(L$16:L50)&lt;L$15,1,IF(L$15=0,1,""))</f>
        <v/>
      </c>
      <c r="M51" s="239" t="str">
        <f>IF(SUM(M$16:M50)&lt;M$15,1,IF(M$15=0,1,""))</f>
        <v/>
      </c>
      <c r="N51" s="239" t="str">
        <f>IF(SUM(N$16:N50)&lt;N$15,1,IF(N$15=0,1,""))</f>
        <v/>
      </c>
      <c r="O51" s="239" t="str">
        <f>IF(SUM(O$16:O50)&lt;O$15,1,IF(O$15=0,1,""))</f>
        <v/>
      </c>
      <c r="P51" s="239">
        <f>IF(SUM(P$16:P50)&lt;P$15,1,IF(P$15=0,1,""))</f>
        <v>1</v>
      </c>
      <c r="Q51" s="239">
        <f>IF(SUM(Q$16:Q50)&lt;Q$15,1,IF(Q$15=0,1,""))</f>
        <v>1</v>
      </c>
      <c r="R51" s="239">
        <f>IF(SUM(R$16:R50)&lt;R$15,1,IF(R$15=0,1,""))</f>
        <v>1</v>
      </c>
      <c r="S51" s="239">
        <f>IF(SUM(S$16:S50)&lt;S$15,1,IF(S$15=0,1,""))</f>
        <v>1</v>
      </c>
      <c r="T51" s="239">
        <f>IF(SUM(T$16:T50)&lt;T$15,1,IF(T$15=0,1,""))</f>
        <v>1</v>
      </c>
      <c r="U51" s="239">
        <f>IF(SUM(U$16:U50)&lt;U$15,1,IF(U$15=0,1,""))</f>
        <v>1</v>
      </c>
      <c r="V51" s="239">
        <f>IF(SUM(V$16:V50)&lt;V$15,1,IF(V$15=0,1,""))</f>
        <v>1</v>
      </c>
      <c r="W51" s="239">
        <f>IF(SUM(W$16:W50)&lt;W$15,1,IF(W$15=0,1,""))</f>
        <v>1</v>
      </c>
      <c r="X51" s="239">
        <f>IF(SUM(X$16:X50)&lt;X$15,1,IF(X$15=0,1,""))</f>
        <v>1</v>
      </c>
      <c r="Y51" s="239">
        <f>IF(SUM(Y$16:Y50)&lt;Y$15,1,IF(Y$15=0,1,""))</f>
        <v>1</v>
      </c>
      <c r="Z51" s="239">
        <f>IF(SUM(Z$16:Z50)&lt;Z$15,1,IF(Z$15=0,1,""))</f>
        <v>1</v>
      </c>
      <c r="AA51" s="239">
        <f>IF(SUM(AA$16:AA50)&lt;AA$15,1,IF(AA$15=0,1,""))</f>
        <v>1</v>
      </c>
      <c r="AB51" s="239">
        <f>IF(SUM(AB$16:AB50)&lt;AB$15,1,IF(AB$15=0,1,""))</f>
        <v>1</v>
      </c>
      <c r="AC51" s="239">
        <f>IF(SUM(AC$16:AC50)&lt;AC$15,1,IF(AC$15=0,1,""))</f>
        <v>1</v>
      </c>
      <c r="AD51" s="239">
        <f>IF(SUM(AD$16:AD50)&lt;AD$15,1,IF(AD$15=0,1,""))</f>
        <v>1</v>
      </c>
      <c r="AE51" s="239">
        <f>IF(SUM(AE$16:AE50)&lt;AE$15,1,IF(AE$15=0,1,""))</f>
        <v>1</v>
      </c>
      <c r="AF51" s="239">
        <f>IF(SUM(AF$16:AF50)&lt;AF$15,1,IF(AF$15=0,1,""))</f>
        <v>1</v>
      </c>
      <c r="AG51" s="239">
        <f>IF(SUM(AG$16:AG50)&lt;AG$15,1,IF(AG$15=0,1,""))</f>
        <v>1</v>
      </c>
      <c r="AH51" s="239">
        <f>IF(SUM(AH$16:AH50)&lt;AH$15,1,IF(AH$15=0,1,""))</f>
        <v>1</v>
      </c>
      <c r="AI51" s="239">
        <f>IF(SUM(AI$16:AI50)&lt;AI$15,1,IF(AI$15=0,1,""))</f>
        <v>1</v>
      </c>
      <c r="AJ51" s="239">
        <f>IF(SUM(AJ$16:AJ50)&lt;AJ$15,1,IF(AJ$15=0,1,""))</f>
        <v>1</v>
      </c>
      <c r="AK51" s="239">
        <f>IF(SUM(AK$16:AK50)&lt;AK$15,1,IF(AK$15=0,1,""))</f>
        <v>1</v>
      </c>
      <c r="AL51" s="239">
        <f>IF(SUM(AL$16:AL50)&lt;AL$15,1,IF(AL$15=0,1,""))</f>
        <v>1</v>
      </c>
      <c r="AM51" s="239">
        <f>IF(SUM(AM$16:AM50)&lt;AM$15,1,IF(AM$15=0,1,""))</f>
        <v>1</v>
      </c>
      <c r="AN51" s="239">
        <f>IF(SUM(AN$16:AN50)&lt;AN$15,1,IF(AN$15=0,1,""))</f>
        <v>1</v>
      </c>
      <c r="AO51" s="239">
        <f>IF(SUM(AO$16:AO50)&lt;AO$15,1,IF(AO$15=0,1,""))</f>
        <v>1</v>
      </c>
      <c r="AP51" s="239">
        <f>IF(SUM(AP$16:AP50)&lt;AP$15,1,IF(AP$15=0,1,""))</f>
        <v>1</v>
      </c>
      <c r="AQ51" s="239">
        <f>IF(SUM(AQ$16:AQ50)&lt;AQ$15,1,IF(AQ$15=0,1,""))</f>
        <v>1</v>
      </c>
      <c r="AR51" s="239">
        <f>IF(SUM(AR$16:AR50)&lt;AR$15,1,IF(AR$15=0,1,""))</f>
        <v>1</v>
      </c>
      <c r="AS51" s="239">
        <f>IF(SUM(AS$16:AS50)&lt;AS$15,1,IF(AS$15=0,1,""))</f>
        <v>1</v>
      </c>
      <c r="AT51" s="239">
        <f>IF(SUM(AT$16:AT50)&lt;AT$15,1,IF(AT$15=0,1,""))</f>
        <v>1</v>
      </c>
      <c r="AU51" s="239">
        <f>IF(SUM(AU$16:AU50)&lt;AU$15,1,IF(AU$15=0,1,""))</f>
        <v>1</v>
      </c>
      <c r="AV51" s="239">
        <f>IF(SUM(AV$16:AV50)&lt;AV$15,1,IF(AV$15=0,1,""))</f>
        <v>1</v>
      </c>
      <c r="AW51" s="239">
        <f>IF(SUM(AW$16:AW50)&lt;AW$15,1,IF(AW$15=0,1,""))</f>
        <v>1</v>
      </c>
      <c r="AX51" s="239">
        <f>IF(SUM(AX$16:AX50)&lt;AX$15,1,IF(AX$15=0,1,""))</f>
        <v>1</v>
      </c>
      <c r="AY51" s="239">
        <f>IF(SUM(AY$16:AY50)&lt;AY$15,1,IF(AY$15=0,1,""))</f>
        <v>1</v>
      </c>
      <c r="AZ51" s="239">
        <f>IF(SUM(AZ$16:AZ50)&lt;AZ$15,1,IF(AZ$15=0,1,""))</f>
        <v>1</v>
      </c>
      <c r="BA51" s="239">
        <f>IF(SUM(BA$16:BA50)&lt;BA$15,1,IF(BA$15=0,1,""))</f>
        <v>1</v>
      </c>
      <c r="BB51" s="239">
        <f>IF(SUM(BB$16:BB50)&lt;BB$15,1,IF(BB$15=0,1,""))</f>
        <v>1</v>
      </c>
      <c r="BC51" s="239">
        <f>IF(SUM(BC$16:BC50)&lt;BC$15,1,IF(BC$15=0,1,""))</f>
        <v>1</v>
      </c>
      <c r="BD51" s="239">
        <f>IF(SUM(BD$16:BD50)&lt;BD$15,1,IF(BD$15=0,1,""))</f>
        <v>1</v>
      </c>
      <c r="BE51" s="239">
        <f>IF(SUM(BE$16:BE50)&lt;BE$15,1,IF(BE$15=0,1,""))</f>
        <v>1</v>
      </c>
      <c r="BF51" s="239">
        <f>IF(SUM(BF$16:BF50)&lt;BF$15,1,IF(BF$15=0,1,""))</f>
        <v>1</v>
      </c>
      <c r="BG51" s="239">
        <f>IF(SUM(BG$16:BG50)&lt;BG$15,1,IF(BG$15=0,1,""))</f>
        <v>1</v>
      </c>
      <c r="BH51" s="239">
        <f>IF(SUM(BH$16:BH50)&lt;BH$15,1,IF(BH$15=0,1,""))</f>
        <v>1</v>
      </c>
      <c r="BI51" s="239">
        <f>IF(SUM(BI$16:BI50)&lt;BI$15,1,IF(BI$15=0,1,""))</f>
        <v>1</v>
      </c>
      <c r="BJ51" s="239">
        <f>IF(SUM(BJ$16:BJ50)&lt;BJ$15,1,IF(BJ$15=0,1,""))</f>
        <v>1</v>
      </c>
      <c r="BK51" s="239">
        <f>IF(SUM(BK$16:BK50)&lt;BK$15,1,IF(BK$15=0,1,""))</f>
        <v>1</v>
      </c>
      <c r="BL51" s="239">
        <f>IF(SUM(BL$16:BL50)&lt;BL$15,1,IF(BL$15=0,1,""))</f>
        <v>1</v>
      </c>
      <c r="BM51" s="239">
        <f>IF(SUM(BM$16:BM50)&lt;BM$15,1,IF(BM$15=0,1,""))</f>
        <v>1</v>
      </c>
      <c r="BN51" s="239">
        <f>IF(SUM(BN$16:BN50)&lt;BN$15,1,IF(BN$15=0,1,""))</f>
        <v>1</v>
      </c>
      <c r="BO51" s="239">
        <f>IF(SUM(BO$16:BO50)&lt;BO$15,1,IF(BO$15=0,1,""))</f>
        <v>1</v>
      </c>
      <c r="BP51" s="239">
        <f>IF(SUM(BP$16:BP50)&lt;BP$15,1,IF(BP$15=0,1,""))</f>
        <v>1</v>
      </c>
      <c r="BQ51" s="239">
        <f>IF(SUM(BQ$16:BQ50)&lt;BQ$15,1,IF(BQ$15=0,1,""))</f>
        <v>1</v>
      </c>
      <c r="BR51" s="239">
        <f>IF(SUM(BR$16:BR50)&lt;BR$15,1,IF(BR$15=0,1,""))</f>
        <v>1</v>
      </c>
      <c r="BS51" s="239">
        <f>IF(SUM(BS$16:BS50)&lt;BS$15,1,IF(BS$15=0,1,""))</f>
        <v>1</v>
      </c>
      <c r="BT51" s="239">
        <f>IF(SUM(BT$16:BT50)&lt;BT$15,1,IF(BT$15=0,1,""))</f>
        <v>1</v>
      </c>
      <c r="BU51" s="239">
        <f>IF(SUM(BU$16:BU50)&lt;BU$15,1,IF(BU$15=0,1,""))</f>
        <v>1</v>
      </c>
      <c r="BV51" s="239">
        <f>IF(SUM(BV$16:BV50)&lt;BV$15,1,IF(BV$15=0,1,""))</f>
        <v>1</v>
      </c>
      <c r="BW51" s="239">
        <f>IF(SUM(BW$16:BW50)&lt;BW$15,1,IF(BW$15=0,1,""))</f>
        <v>1</v>
      </c>
      <c r="BX51" s="239">
        <f>IF(SUM(BX$16:BX50)&lt;BX$15,1,IF(BX$15=0,1,""))</f>
        <v>1</v>
      </c>
      <c r="BY51" s="239">
        <f>IF(SUM(BY$16:BY50)&lt;BY$15,1,IF(BY$15=0,1,""))</f>
        <v>1</v>
      </c>
      <c r="BZ51" s="239">
        <f>IF(SUM(BZ$16:BZ50)&lt;BZ$15,1,IF(BZ$15=0,1,""))</f>
        <v>1</v>
      </c>
      <c r="CA51" s="239">
        <f>IF(SUM(CA$16:CA50)&lt;CA$15,1,IF(CA$15=0,1,""))</f>
        <v>1</v>
      </c>
      <c r="CB51" s="239">
        <f>IF(SUM(CB$16:CB50)&lt;CB$15,1,IF(CB$15=0,1,""))</f>
        <v>1</v>
      </c>
      <c r="CC51" s="239">
        <f>IF(SUM(CC$16:CC50)&lt;CC$15,1,IF(CC$15=0,1,""))</f>
        <v>1</v>
      </c>
      <c r="CD51" s="239">
        <f>IF(SUM(CD$16:CD50)&lt;CD$15,1,IF(CD$15=0,1,""))</f>
        <v>1</v>
      </c>
      <c r="CE51" s="239">
        <f>IF(SUM(CE$16:CE50)&lt;CE$15,1,IF(CE$15=0,1,""))</f>
        <v>1</v>
      </c>
      <c r="CF51" s="239">
        <f>IF(SUM(CF$16:CF50)&lt;CF$15,1,IF(CF$15=0,1,""))</f>
        <v>1</v>
      </c>
      <c r="CG51" s="239">
        <f>IF(SUM(CG$16:CG50)&lt;CG$15,1,IF(CG$15=0,1,""))</f>
        <v>1</v>
      </c>
      <c r="CH51" s="239">
        <f>IF(SUM(CH$16:CH50)&lt;CH$15,1,IF(CH$15=0,1,""))</f>
        <v>1</v>
      </c>
      <c r="CI51" s="239">
        <f>IF(SUM(CI$16:CI50)&lt;CI$15,1,IF(CI$15=0,1,""))</f>
        <v>1</v>
      </c>
      <c r="CJ51" s="239">
        <f>IF(SUM(CJ$16:CJ50)&lt;CJ$15,1,IF(CJ$15=0,1,""))</f>
        <v>1</v>
      </c>
      <c r="CK51" s="239">
        <f>IF(SUM(CK$16:CK50)&lt;CK$15,1,IF(CK$15=0,1,""))</f>
        <v>1</v>
      </c>
      <c r="CL51" s="239">
        <f>IF(SUM(CL$16:CL50)&lt;CL$15,1,IF(CL$15=0,1,""))</f>
        <v>1</v>
      </c>
      <c r="CM51" s="239">
        <f>IF(SUM(CM$16:CM50)&lt;CM$15,1,IF(CM$15=0,1,""))</f>
        <v>1</v>
      </c>
      <c r="CN51" s="239">
        <f>IF(SUM(CN$16:CN50)&lt;CN$15,1,IF(CN$15=0,1,""))</f>
        <v>1</v>
      </c>
      <c r="CO51" s="239">
        <f>IF(SUM(CO$16:CO50)&lt;CO$15,1,IF(CO$15=0,1,""))</f>
        <v>1</v>
      </c>
      <c r="CP51" s="239">
        <f>IF(SUM(CP$16:CP50)&lt;CP$15,1,IF(CP$15=0,1,""))</f>
        <v>1</v>
      </c>
      <c r="CQ51" s="239">
        <f>IF(SUM(CQ$16:CQ50)&lt;CQ$15,1,IF(CQ$15=0,1,""))</f>
        <v>1</v>
      </c>
      <c r="CR51" s="239">
        <f>IF(SUM(CR$16:CR50)&lt;CR$15,1,IF(CR$15=0,1,""))</f>
        <v>1</v>
      </c>
      <c r="CS51" s="239">
        <f>IF(SUM(CS$16:CS50)&lt;CS$15,1,IF(CS$15=0,1,""))</f>
        <v>1</v>
      </c>
      <c r="CT51" s="239">
        <f>IF(SUM(CT$16:CT50)&lt;CT$15,1,IF(CT$15=0,1,""))</f>
        <v>1</v>
      </c>
      <c r="CU51" s="239">
        <f>IF(SUM(CU$16:CU50)&lt;CU$15,1,IF(CU$15=0,1,""))</f>
        <v>1</v>
      </c>
      <c r="CV51" s="239">
        <f>IF(SUM(CV$16:CV50)&lt;CV$15,1,IF(CV$15=0,1,""))</f>
        <v>1</v>
      </c>
      <c r="CW51" s="239">
        <f>IF(SUM(CW$16:CW50)&lt;CW$15,1,IF(CW$15=0,1,""))</f>
        <v>1</v>
      </c>
      <c r="CX51" s="239">
        <f>IF(SUM(CX$16:CX50)&lt;CX$15,1,IF(CX$15=0,1,""))</f>
        <v>1</v>
      </c>
      <c r="CY51" s="239">
        <f>IF(SUM(CY$16:CY50)&lt;CY$15,1,IF(CY$15=0,1,""))</f>
        <v>1</v>
      </c>
      <c r="CZ51" s="239">
        <f>IF(SUM(CZ$16:CZ50)&lt;CZ$15,1,IF(CZ$15=0,1,""))</f>
        <v>1</v>
      </c>
      <c r="DA51" s="239">
        <f>IF(SUM(DA$16:DA50)&lt;DA$15,1,IF(DA$15=0,1,""))</f>
        <v>1</v>
      </c>
      <c r="DB51" s="239">
        <f>IF(SUM(DB$16:DB50)&lt;DB$15,1,IF(DB$15=0,1,""))</f>
        <v>1</v>
      </c>
      <c r="DC51" s="239">
        <f>IF(SUM(DC$16:DC50)&lt;DC$15,1,IF(DC$15=0,1,""))</f>
        <v>1</v>
      </c>
      <c r="DD51" s="239">
        <f>IF(SUM(DD$16:DD50)&lt;DD$15,1,IF(DD$15=0,1,""))</f>
        <v>1</v>
      </c>
      <c r="DE51" s="239">
        <f>IF(SUM(DE$16:DE50)&lt;DE$15,1,IF(DE$15=0,1,""))</f>
        <v>1</v>
      </c>
      <c r="DF51" s="239">
        <f>IF(SUM(DF$16:DF50)&lt;DF$15,1,IF(DF$15=0,1,""))</f>
        <v>1</v>
      </c>
      <c r="DG51" s="239">
        <f>IF(SUM(DG$16:DG50)&lt;DG$15,1,IF(DG$15=0,1,""))</f>
        <v>1</v>
      </c>
      <c r="DH51" s="239">
        <f>IF(SUM(DH$16:DH50)&lt;DH$15,1,IF(DH$15=0,1,""))</f>
        <v>1</v>
      </c>
      <c r="DI51" s="239">
        <f>IF(SUM(DI$16:DI50)&lt;DI$15,1,IF(DI$15=0,1,""))</f>
        <v>1</v>
      </c>
      <c r="DJ51" s="239">
        <f>IF(SUM(DJ$16:DJ50)&lt;DJ$15,1,IF(DJ$15=0,1,""))</f>
        <v>1</v>
      </c>
      <c r="DK51" s="239">
        <f>IF(SUM(DK$16:DK50)&lt;DK$15,1,IF(DK$15=0,1,""))</f>
        <v>1</v>
      </c>
      <c r="DL51" s="239">
        <f>IF(SUM(DL$16:DL50)&lt;DL$15,1,IF(DL$15=0,1,""))</f>
        <v>1</v>
      </c>
      <c r="DM51" s="239">
        <f>IF(SUM(DM$16:DM50)&lt;DM$15,1,IF(DM$15=0,1,""))</f>
        <v>1</v>
      </c>
      <c r="DN51" s="239">
        <f>IF(SUM(DN$16:DN50)&lt;DN$15,1,IF(DN$15=0,1,""))</f>
        <v>1</v>
      </c>
      <c r="DO51" s="239">
        <f>IF(SUM(DO$16:DO50)&lt;DO$15,1,IF(DO$15=0,1,""))</f>
        <v>1</v>
      </c>
      <c r="DP51" s="239">
        <f>IF(SUM(DP$16:DP50)&lt;DP$15,1,IF(DP$15=0,1,""))</f>
        <v>1</v>
      </c>
      <c r="DQ51" s="239">
        <f>IF(SUM(DQ$16:DQ50)&lt;DQ$15,1,IF(DQ$15=0,1,""))</f>
        <v>1</v>
      </c>
      <c r="DR51" s="239">
        <f>IF(SUM(DR$16:DR50)&lt;DR$15,1,IF(DR$15=0,1,""))</f>
        <v>1</v>
      </c>
      <c r="DS51" s="239">
        <f>IF(SUM(DS$16:DS50)&lt;DS$15,1,IF(DS$15=0,1,""))</f>
        <v>1</v>
      </c>
      <c r="DT51" s="239">
        <f>IF(SUM(DT$16:DT50)&lt;DT$15,1,IF(DT$15=0,1,""))</f>
        <v>1</v>
      </c>
      <c r="DU51" s="239">
        <f>IF(SUM(DU$16:DU50)&lt;DU$15,1,IF(DU$15=0,1,""))</f>
        <v>1</v>
      </c>
      <c r="DV51" s="239">
        <f>IF(SUM(DV$16:DV50)&lt;DV$15,1,IF(DV$15=0,1,""))</f>
        <v>1</v>
      </c>
      <c r="DW51" s="239">
        <f>IF(SUM(DW$16:DW50)&lt;DW$15,1,IF(DW$15=0,1,""))</f>
        <v>1</v>
      </c>
      <c r="DX51" s="239">
        <f>IF(SUM(DX$16:DX50)&lt;DX$15,1,IF(DX$15=0,1,""))</f>
        <v>1</v>
      </c>
      <c r="DY51" s="239">
        <f>IF(SUM(DY$16:DY50)&lt;DY$15,1,IF(DY$15=0,1,""))</f>
        <v>1</v>
      </c>
      <c r="DZ51" s="239">
        <f>IF(SUM(DZ$16:DZ50)&lt;DZ$15,1,IF(DZ$15=0,1,""))</f>
        <v>1</v>
      </c>
      <c r="EA51" s="239">
        <f>IF(SUM(EA$16:EA50)&lt;EA$15,1,IF(EA$15=0,1,""))</f>
        <v>1</v>
      </c>
      <c r="EB51" s="239">
        <f>IF(SUM(EB$16:EB50)&lt;EB$15,1,IF(EB$15=0,1,""))</f>
        <v>1</v>
      </c>
      <c r="EC51" s="239">
        <f>IF(SUM(EC$16:EC50)&lt;EC$15,1,IF(EC$15=0,1,""))</f>
        <v>1</v>
      </c>
      <c r="ED51" s="239">
        <f>IF(SUM(ED$16:ED50)&lt;ED$15,1,IF(ED$15=0,1,""))</f>
        <v>1</v>
      </c>
      <c r="EE51" s="239">
        <f>IF(SUM(EE$16:EE50)&lt;EE$15,1,IF(EE$15=0,1,""))</f>
        <v>1</v>
      </c>
      <c r="EF51" s="239">
        <f>IF(SUM(EF$16:EF50)&lt;EF$15,1,IF(EF$15=0,1,""))</f>
        <v>1</v>
      </c>
      <c r="EG51" s="239">
        <f>IF(SUM(EG$16:EG50)&lt;EG$15,1,IF(EG$15=0,1,""))</f>
        <v>1</v>
      </c>
      <c r="EH51" s="239">
        <f>IF(SUM(EH$16:EH50)&lt;EH$15,1,IF(EH$15=0,1,""))</f>
        <v>1</v>
      </c>
      <c r="EI51" s="239">
        <f>IF(SUM(EI$16:EI50)&lt;EI$15,1,IF(EI$15=0,1,""))</f>
        <v>1</v>
      </c>
      <c r="EJ51" s="239">
        <f>IF(SUM(EJ$16:EJ50)&lt;EJ$15,1,IF(EJ$15=0,1,""))</f>
        <v>1</v>
      </c>
      <c r="EK51" s="239">
        <f>IF(SUM(EK$16:EK50)&lt;EK$15,1,IF(EK$15=0,1,""))</f>
        <v>1</v>
      </c>
      <c r="EL51" s="239">
        <f>IF(SUM(EL$16:EL50)&lt;EL$15,1,IF(EL$15=0,1,""))</f>
        <v>1</v>
      </c>
      <c r="EM51" s="239">
        <f>IF(SUM(EM$16:EM50)&lt;EM$15,1,IF(EM$15=0,1,""))</f>
        <v>1</v>
      </c>
      <c r="EN51" s="239">
        <f>IF(SUM(EN$16:EN50)&lt;EN$15,1,IF(EN$15=0,1,""))</f>
        <v>1</v>
      </c>
      <c r="EO51" s="239">
        <f>IF(SUM(EO$16:EO50)&lt;EO$15,1,IF(EO$15=0,1,""))</f>
        <v>1</v>
      </c>
      <c r="EP51" s="239">
        <f>IF(SUM(EP$16:EP50)&lt;EP$15,1,IF(EP$15=0,1,""))</f>
        <v>1</v>
      </c>
      <c r="EQ51" s="239">
        <f>IF(SUM(EQ$16:EQ50)&lt;EQ$15,1,IF(EQ$15=0,1,""))</f>
        <v>1</v>
      </c>
      <c r="ER51" s="239">
        <f>IF(SUM(ER$16:ER50)&lt;ER$15,1,IF(ER$15=0,1,""))</f>
        <v>1</v>
      </c>
      <c r="ES51" s="239">
        <f>IF(SUM(ES$16:ES50)&lt;ES$15,1,IF(ES$15=0,1,""))</f>
        <v>1</v>
      </c>
      <c r="ET51" s="239">
        <f>IF(SUM(ET$16:ET50)&lt;ET$15,1,IF(ET$15=0,1,""))</f>
        <v>1</v>
      </c>
      <c r="EU51" s="239">
        <f>IF(SUM(EU$16:EU50)&lt;EU$15,1,IF(EU$15=0,1,""))</f>
        <v>1</v>
      </c>
      <c r="EV51" s="239">
        <f>IF(SUM(EV$16:EV50)&lt;EV$15,1,IF(EV$15=0,1,""))</f>
        <v>1</v>
      </c>
      <c r="EW51" s="239">
        <f>IF(SUM(EW$16:EW50)&lt;EW$15,1,IF(EW$15=0,1,""))</f>
        <v>1</v>
      </c>
      <c r="EX51" s="239">
        <f>IF(SUM(EX$16:EX50)&lt;EX$15,1,IF(EX$15=0,1,""))</f>
        <v>1</v>
      </c>
      <c r="EY51" s="239">
        <f>IF(SUM(EY$16:EY50)&lt;EY$15,1,IF(EY$15=0,1,""))</f>
        <v>1</v>
      </c>
      <c r="EZ51" s="239">
        <f>IF(SUM(EZ$16:EZ50)&lt;EZ$15,1,IF(EZ$15=0,1,""))</f>
        <v>1</v>
      </c>
      <c r="FA51" s="239">
        <f>IF(SUM(FA$16:FA50)&lt;FA$15,1,IF(FA$15=0,1,""))</f>
        <v>1</v>
      </c>
      <c r="FB51" s="239">
        <f>IF(SUM(FB$16:FB50)&lt;FB$15,1,IF(FB$15=0,1,""))</f>
        <v>1</v>
      </c>
      <c r="FC51" s="239">
        <f>IF(SUM(FC$16:FC50)&lt;FC$15,1,IF(FC$15=0,1,""))</f>
        <v>1</v>
      </c>
      <c r="FD51" s="239">
        <f>IF(SUM(FD$16:FD50)&lt;FD$15,1,IF(FD$15=0,1,""))</f>
        <v>1</v>
      </c>
      <c r="FE51" s="239">
        <f>IF(SUM(FE$16:FE50)&lt;FE$15,1,IF(FE$15=0,1,""))</f>
        <v>1</v>
      </c>
      <c r="FF51" s="239">
        <f>IF(SUM(FF$16:FF50)&lt;FF$15,1,IF(FF$15=0,1,""))</f>
        <v>1</v>
      </c>
      <c r="FG51" s="239">
        <f>IF(SUM(FG$16:FG50)&lt;FG$15,1,IF(FG$15=0,1,""))</f>
        <v>1</v>
      </c>
      <c r="FH51" s="239">
        <f>IF(SUM(FH$16:FH50)&lt;FH$15,1,IF(FH$15=0,1,""))</f>
        <v>1</v>
      </c>
      <c r="FI51" s="239">
        <f>IF(SUM(FI$16:FI50)&lt;FI$15,1,IF(FI$15=0,1,""))</f>
        <v>1</v>
      </c>
      <c r="FJ51" s="239">
        <f>IF(SUM(FJ$16:FJ50)&lt;FJ$15,1,IF(FJ$15=0,1,""))</f>
        <v>1</v>
      </c>
      <c r="FK51" s="239">
        <f>IF(SUM(FK$16:FK50)&lt;FK$15,1,IF(FK$15=0,1,""))</f>
        <v>1</v>
      </c>
      <c r="FL51" s="239">
        <f>IF(SUM(FL$16:FL50)&lt;FL$15,1,IF(FL$15=0,1,""))</f>
        <v>1</v>
      </c>
      <c r="FM51" s="239">
        <f>IF(SUM(FM$16:FM50)&lt;FM$15,1,IF(FM$15=0,1,""))</f>
        <v>1</v>
      </c>
      <c r="FN51" s="239">
        <f>IF(SUM(FN$16:FN50)&lt;FN$15,1,IF(FN$15=0,1,""))</f>
        <v>1</v>
      </c>
      <c r="FO51" s="239">
        <f>IF(SUM(FO$16:FO50)&lt;FO$15,1,IF(FO$15=0,1,""))</f>
        <v>1</v>
      </c>
      <c r="FP51" s="239">
        <f>IF(SUM(FP$16:FP50)&lt;FP$15,1,IF(FP$15=0,1,""))</f>
        <v>1</v>
      </c>
      <c r="FQ51" s="239">
        <f>IF(SUM(FQ$16:FQ50)&lt;FQ$15,1,IF(FQ$15=0,1,""))</f>
        <v>1</v>
      </c>
      <c r="FR51" s="239">
        <f>IF(SUM(FR$16:FR50)&lt;FR$15,1,IF(FR$15=0,1,""))</f>
        <v>1</v>
      </c>
      <c r="FS51" s="239">
        <f>IF(SUM(FS$16:FS50)&lt;FS$15,1,IF(FS$15=0,1,""))</f>
        <v>1</v>
      </c>
      <c r="FT51" s="239">
        <f>IF(SUM(FT$16:FT50)&lt;FT$15,1,IF(FT$15=0,1,""))</f>
        <v>1</v>
      </c>
      <c r="FU51" s="239">
        <f>IF(SUM(FU$16:FU50)&lt;FU$15,1,IF(FU$15=0,1,""))</f>
        <v>1</v>
      </c>
      <c r="FV51" s="239">
        <f>IF(SUM(FV$16:FV50)&lt;FV$15,1,IF(FV$15=0,1,""))</f>
        <v>1</v>
      </c>
      <c r="FW51" s="239">
        <f>IF(SUM(FW$16:FW50)&lt;FW$15,1,IF(FW$15=0,1,""))</f>
        <v>1</v>
      </c>
      <c r="FX51" s="239">
        <f>IF(SUM(FX$16:FX50)&lt;FX$15,1,IF(FX$15=0,1,""))</f>
        <v>1</v>
      </c>
      <c r="FY51" s="239">
        <f>IF(SUM(FY$16:FY50)&lt;FY$15,1,IF(FY$15=0,1,""))</f>
        <v>1</v>
      </c>
      <c r="FZ51" s="239">
        <f>IF(SUM(FZ$16:FZ50)&lt;FZ$15,1,IF(FZ$15=0,1,""))</f>
        <v>1</v>
      </c>
      <c r="GA51" s="239">
        <f>IF(SUM(GA$16:GA50)&lt;GA$15,1,IF(GA$15=0,1,""))</f>
        <v>1</v>
      </c>
      <c r="GB51" s="239">
        <f>IF(SUM(GB$16:GB50)&lt;GB$15,1,IF(GB$15=0,1,""))</f>
        <v>1</v>
      </c>
      <c r="GC51" s="239">
        <f>IF(SUM(GC$16:GC50)&lt;GC$15,1,IF(GC$15=0,1,""))</f>
        <v>1</v>
      </c>
      <c r="GD51" s="239">
        <f>IF(SUM(GD$16:GD50)&lt;GD$15,1,IF(GD$15=0,1,""))</f>
        <v>1</v>
      </c>
      <c r="GE51" s="239">
        <f>IF(SUM(GE$16:GE50)&lt;GE$15,1,IF(GE$15=0,1,""))</f>
        <v>1</v>
      </c>
      <c r="GF51" s="239">
        <f>IF(SUM(GF$16:GF50)&lt;GF$15,1,IF(GF$15=0,1,""))</f>
        <v>1</v>
      </c>
      <c r="GG51" s="239">
        <f>IF(SUM(GG$16:GG50)&lt;GG$15,1,IF(GG$15=0,1,""))</f>
        <v>1</v>
      </c>
      <c r="GH51" s="239">
        <f>IF(SUM(GH$16:GH50)&lt;GH$15,1,IF(GH$15=0,1,""))</f>
        <v>1</v>
      </c>
      <c r="GI51" s="239">
        <f>IF(SUM(GI$16:GI50)&lt;GI$15,1,IF(GI$15=0,1,""))</f>
        <v>1</v>
      </c>
      <c r="GJ51" s="239">
        <f>IF(SUM(GJ$16:GJ50)&lt;GJ$15,1,IF(GJ$15=0,1,""))</f>
        <v>1</v>
      </c>
      <c r="GK51" s="239">
        <f>IF(SUM(GK$16:GK50)&lt;GK$15,1,IF(GK$15=0,1,""))</f>
        <v>1</v>
      </c>
      <c r="GL51" s="239">
        <f>IF(SUM(GL$16:GL50)&lt;GL$15,1,IF(GL$15=0,1,""))</f>
        <v>1</v>
      </c>
      <c r="GM51" s="239">
        <f>IF(SUM(GM$16:GM50)&lt;GM$15,1,IF(GM$15=0,1,""))</f>
        <v>1</v>
      </c>
      <c r="GN51" s="239">
        <f>IF(SUM(GN$16:GN50)&lt;GN$15,1,IF(GN$15=0,1,""))</f>
        <v>1</v>
      </c>
      <c r="GO51" s="239">
        <f>IF(SUM(GO$16:GO50)&lt;GO$15,1,IF(GO$15=0,1,""))</f>
        <v>1</v>
      </c>
      <c r="GP51" s="239">
        <f>IF(SUM(GP$16:GP50)&lt;GP$15,1,IF(GP$15=0,1,""))</f>
        <v>1</v>
      </c>
      <c r="GQ51" s="239">
        <f>IF(SUM(GQ$16:GQ50)&lt;GQ$15,1,IF(GQ$15=0,1,""))</f>
        <v>1</v>
      </c>
      <c r="GR51" s="239">
        <f>IF(SUM(GR$16:GR50)&lt;GR$15,1,IF(GR$15=0,1,""))</f>
        <v>1</v>
      </c>
      <c r="GS51" s="239">
        <f>IF(SUM(GS$16:GS50)&lt;GS$15,1,IF(GS$15=0,1,""))</f>
        <v>1</v>
      </c>
      <c r="GT51" s="239">
        <f>IF(SUM(GT$16:GT50)&lt;GT$15,1,IF(GT$15=0,1,""))</f>
        <v>1</v>
      </c>
      <c r="GU51" s="239">
        <f>IF(SUM(GU$16:GU50)&lt;GU$15,1,IF(GU$15=0,1,""))</f>
        <v>1</v>
      </c>
      <c r="GV51" s="239">
        <f>IF(SUM(GV$16:GV50)&lt;GV$15,1,IF(GV$15=0,1,""))</f>
        <v>1</v>
      </c>
      <c r="GW51" s="239">
        <f>IF(SUM(GW$16:GW50)&lt;GW$15,1,IF(GW$15=0,1,""))</f>
        <v>1</v>
      </c>
      <c r="GX51" s="239">
        <f>IF(SUM(GX$16:GX50)&lt;GX$15,1,IF(GX$15=0,1,""))</f>
        <v>1</v>
      </c>
      <c r="GY51" s="239">
        <f>IF(SUM(GY$16:GY50)&lt;GY$15,1,IF(GY$15=0,1,""))</f>
        <v>1</v>
      </c>
      <c r="GZ51" s="239">
        <f>IF(SUM(GZ$16:GZ50)&lt;GZ$15,1,IF(GZ$15=0,1,""))</f>
        <v>1</v>
      </c>
      <c r="HA51" s="239">
        <f>IF(SUM(HA$16:HA50)&lt;HA$15,1,IF(HA$15=0,1,""))</f>
        <v>1</v>
      </c>
      <c r="HB51" s="239">
        <f>IF(SUM(HB$16:HB50)&lt;HB$15,1,IF(HB$15=0,1,""))</f>
        <v>1</v>
      </c>
      <c r="HC51" s="239">
        <f>IF(SUM(HC$16:HC50)&lt;HC$15,1,IF(HC$15=0,1,""))</f>
        <v>1</v>
      </c>
      <c r="HD51" s="239">
        <f>IF(SUM(HD$16:HD50)&lt;HD$15,1,IF(HD$15=0,1,""))</f>
        <v>1</v>
      </c>
      <c r="HE51" s="239">
        <f>IF(SUM(HE$16:HE50)&lt;HE$15,1,IF(HE$15=0,1,""))</f>
        <v>1</v>
      </c>
      <c r="HF51" s="239">
        <f>IF(SUM(HF$16:HF50)&lt;HF$15,1,IF(HF$15=0,1,""))</f>
        <v>1</v>
      </c>
      <c r="HG51" s="239">
        <f>IF(SUM(HG$16:HG50)&lt;HG$15,1,IF(HG$15=0,1,""))</f>
        <v>1</v>
      </c>
      <c r="HH51" s="239">
        <f>IF(SUM(HH$16:HH50)&lt;HH$15,1,IF(HH$15=0,1,""))</f>
        <v>1</v>
      </c>
      <c r="HI51" s="239">
        <f>IF(SUM(HI$16:HI50)&lt;HI$15,1,IF(HI$15=0,1,""))</f>
        <v>1</v>
      </c>
      <c r="HJ51" s="239">
        <f>IF(SUM(HJ$16:HJ50)&lt;HJ$15,1,IF(HJ$15=0,1,""))</f>
        <v>1</v>
      </c>
      <c r="HK51" s="239">
        <f>IF(SUM(HK$16:HK50)&lt;HK$15,1,IF(HK$15=0,1,""))</f>
        <v>1</v>
      </c>
      <c r="HL51" s="239">
        <f>IF(SUM(HL$16:HL50)&lt;HL$15,1,IF(HL$15=0,1,""))</f>
        <v>1</v>
      </c>
      <c r="HM51" s="239">
        <f>IF(SUM(HM$16:HM50)&lt;HM$15,1,IF(HM$15=0,1,""))</f>
        <v>1</v>
      </c>
      <c r="HN51" s="239">
        <f>IF(SUM(HN$16:HN50)&lt;HN$15,1,IF(HN$15=0,1,""))</f>
        <v>1</v>
      </c>
      <c r="HO51" s="239">
        <f>IF(SUM(HO$16:HO50)&lt;HO$15,1,IF(HO$15=0,1,""))</f>
        <v>1</v>
      </c>
      <c r="HP51" s="239">
        <f>IF(SUM(HP$16:HP50)&lt;HP$15,1,IF(HP$15=0,1,""))</f>
        <v>1</v>
      </c>
      <c r="HQ51" s="239">
        <f>IF(SUM(HQ$16:HQ50)&lt;HQ$15,1,IF(HQ$15=0,1,""))</f>
        <v>1</v>
      </c>
      <c r="HR51" s="239">
        <f>IF(SUM(HR$16:HR50)&lt;HR$15,1,IF(HR$15=0,1,""))</f>
        <v>1</v>
      </c>
      <c r="HS51" s="239">
        <f>IF(SUM(HS$16:HS50)&lt;HS$15,1,IF(HS$15=0,1,""))</f>
        <v>1</v>
      </c>
      <c r="HT51" s="239">
        <f>IF(SUM(HT$16:HT50)&lt;HT$15,1,IF(HT$15=0,1,""))</f>
        <v>1</v>
      </c>
      <c r="HU51" s="239">
        <f>IF(SUM(HU$16:HU50)&lt;HU$15,1,IF(HU$15=0,1,""))</f>
        <v>1</v>
      </c>
      <c r="HV51" s="239">
        <f>IF(SUM(HV$16:HV50)&lt;HV$15,1,IF(HV$15=0,1,""))</f>
        <v>1</v>
      </c>
      <c r="HW51" s="239">
        <f>IF(SUM(HW$16:HW50)&lt;HW$15,1,IF(HW$15=0,1,""))</f>
        <v>1</v>
      </c>
      <c r="HX51" s="239">
        <f>IF(SUM(HX$16:HX50)&lt;HX$15,1,IF(HX$15=0,1,""))</f>
        <v>1</v>
      </c>
      <c r="HY51" s="239">
        <f>IF(SUM(HY$16:HY50)&lt;HY$15,1,IF(HY$15=0,1,""))</f>
        <v>1</v>
      </c>
      <c r="HZ51" s="239">
        <f>IF(SUM(HZ$16:HZ50)&lt;HZ$15,1,IF(HZ$15=0,1,""))</f>
        <v>1</v>
      </c>
      <c r="IA51" s="239">
        <f>IF(SUM(IA$16:IA50)&lt;IA$15,1,IF(IA$15=0,1,""))</f>
        <v>1</v>
      </c>
      <c r="IB51" s="239">
        <f>IF(SUM(IB$16:IB50)&lt;IB$15,1,IF(IB$15=0,1,""))</f>
        <v>1</v>
      </c>
      <c r="IC51" s="239">
        <f>IF(SUM(IC$16:IC50)&lt;IC$15,1,IF(IC$15=0,1,""))</f>
        <v>1</v>
      </c>
      <c r="ID51" s="239">
        <f>IF(SUM(ID$16:ID50)&lt;ID$15,1,IF(ID$15=0,1,""))</f>
        <v>1</v>
      </c>
      <c r="IE51" s="239">
        <f>IF(SUM(IE$16:IE50)&lt;IE$15,1,IF(IE$15=0,1,""))</f>
        <v>1</v>
      </c>
      <c r="IF51" s="239">
        <f>IF(SUM(IF$16:IF50)&lt;IF$15,1,IF(IF$15=0,1,""))</f>
        <v>1</v>
      </c>
      <c r="IG51" s="239">
        <f>IF(SUM(IG$16:IG50)&lt;IG$15,1,IF(IG$15=0,1,""))</f>
        <v>1</v>
      </c>
      <c r="IH51" s="239">
        <f>IF(SUM(IH$16:IH50)&lt;IH$15,1,IF(IH$15=0,1,""))</f>
        <v>1</v>
      </c>
      <c r="II51" s="239">
        <f>IF(SUM(II$16:II50)&lt;II$15,1,IF(II$15=0,1,""))</f>
        <v>1</v>
      </c>
      <c r="IJ51" s="239">
        <f>IF(SUM(IJ$16:IJ50)&lt;IJ$15,1,IF(IJ$15=0,1,""))</f>
        <v>1</v>
      </c>
      <c r="IK51" s="239">
        <f>IF(SUM(IK$16:IK50)&lt;IK$15,1,IF(IK$15=0,1,""))</f>
        <v>1</v>
      </c>
      <c r="IL51" s="239">
        <f>IF(SUM(IL$16:IL50)&lt;IL$15,1,IF(IL$15=0,1,""))</f>
        <v>1</v>
      </c>
      <c r="IM51" s="239">
        <f>IF(SUM(IM$16:IM50)&lt;IM$15,1,IF(IM$15=0,1,""))</f>
        <v>1</v>
      </c>
      <c r="IN51" s="239">
        <f>IF(SUM(IN$16:IN50)&lt;IN$15,1,IF(IN$15=0,1,""))</f>
        <v>1</v>
      </c>
      <c r="IO51" s="85"/>
    </row>
    <row r="52" spans="1:249" ht="12.95" customHeight="1">
      <c r="B52" s="384"/>
      <c r="C52" s="16"/>
      <c r="D52" s="16"/>
      <c r="E52" s="384">
        <v>37</v>
      </c>
      <c r="F52" s="16" t="str">
        <f>Sites!C100</f>
        <v>Dolollo hola</v>
      </c>
      <c r="G52" s="253"/>
      <c r="H52" s="16"/>
      <c r="I52" s="239" t="str">
        <f>IF(SUM(I$16:I51)&lt;I$15,1,IF(I$15=0,1,""))</f>
        <v/>
      </c>
      <c r="J52" s="239" t="str">
        <f>IF(SUM(J$16:J51)&lt;J$15,1,IF(J$15=0,1,""))</f>
        <v/>
      </c>
      <c r="K52" s="239" t="str">
        <f>IF(SUM(K$16:K51)&lt;K$15,1,IF(K$15=0,1,""))</f>
        <v/>
      </c>
      <c r="L52" s="239" t="str">
        <f>IF(SUM(L$16:L51)&lt;L$15,1,IF(L$15=0,1,""))</f>
        <v/>
      </c>
      <c r="M52" s="239" t="str">
        <f>IF(SUM(M$16:M51)&lt;M$15,1,IF(M$15=0,1,""))</f>
        <v/>
      </c>
      <c r="N52" s="239" t="str">
        <f>IF(SUM(N$16:N51)&lt;N$15,1,IF(N$15=0,1,""))</f>
        <v/>
      </c>
      <c r="O52" s="239" t="str">
        <f>IF(SUM(O$16:O51)&lt;O$15,1,IF(O$15=0,1,""))</f>
        <v/>
      </c>
      <c r="P52" s="239">
        <f>IF(SUM(P$16:P51)&lt;P$15,1,IF(P$15=0,1,""))</f>
        <v>1</v>
      </c>
      <c r="Q52" s="239">
        <f>IF(SUM(Q$16:Q51)&lt;Q$15,1,IF(Q$15=0,1,""))</f>
        <v>1</v>
      </c>
      <c r="R52" s="239">
        <f>IF(SUM(R$16:R51)&lt;R$15,1,IF(R$15=0,1,""))</f>
        <v>1</v>
      </c>
      <c r="S52" s="239">
        <f>IF(SUM(S$16:S51)&lt;S$15,1,IF(S$15=0,1,""))</f>
        <v>1</v>
      </c>
      <c r="T52" s="239">
        <f>IF(SUM(T$16:T51)&lt;T$15,1,IF(T$15=0,1,""))</f>
        <v>1</v>
      </c>
      <c r="U52" s="239">
        <f>IF(SUM(U$16:U51)&lt;U$15,1,IF(U$15=0,1,""))</f>
        <v>1</v>
      </c>
      <c r="V52" s="239">
        <f>IF(SUM(V$16:V51)&lt;V$15,1,IF(V$15=0,1,""))</f>
        <v>1</v>
      </c>
      <c r="W52" s="239">
        <f>IF(SUM(W$16:W51)&lt;W$15,1,IF(W$15=0,1,""))</f>
        <v>1</v>
      </c>
      <c r="X52" s="239">
        <f>IF(SUM(X$16:X51)&lt;X$15,1,IF(X$15=0,1,""))</f>
        <v>1</v>
      </c>
      <c r="Y52" s="239">
        <f>IF(SUM(Y$16:Y51)&lt;Y$15,1,IF(Y$15=0,1,""))</f>
        <v>1</v>
      </c>
      <c r="Z52" s="239">
        <f>IF(SUM(Z$16:Z51)&lt;Z$15,1,IF(Z$15=0,1,""))</f>
        <v>1</v>
      </c>
      <c r="AA52" s="239">
        <f>IF(SUM(AA$16:AA51)&lt;AA$15,1,IF(AA$15=0,1,""))</f>
        <v>1</v>
      </c>
      <c r="AB52" s="239">
        <f>IF(SUM(AB$16:AB51)&lt;AB$15,1,IF(AB$15=0,1,""))</f>
        <v>1</v>
      </c>
      <c r="AC52" s="239">
        <f>IF(SUM(AC$16:AC51)&lt;AC$15,1,IF(AC$15=0,1,""))</f>
        <v>1</v>
      </c>
      <c r="AD52" s="239">
        <f>IF(SUM(AD$16:AD51)&lt;AD$15,1,IF(AD$15=0,1,""))</f>
        <v>1</v>
      </c>
      <c r="AE52" s="239">
        <f>IF(SUM(AE$16:AE51)&lt;AE$15,1,IF(AE$15=0,1,""))</f>
        <v>1</v>
      </c>
      <c r="AF52" s="239">
        <f>IF(SUM(AF$16:AF51)&lt;AF$15,1,IF(AF$15=0,1,""))</f>
        <v>1</v>
      </c>
      <c r="AG52" s="239">
        <f>IF(SUM(AG$16:AG51)&lt;AG$15,1,IF(AG$15=0,1,""))</f>
        <v>1</v>
      </c>
      <c r="AH52" s="239">
        <f>IF(SUM(AH$16:AH51)&lt;AH$15,1,IF(AH$15=0,1,""))</f>
        <v>1</v>
      </c>
      <c r="AI52" s="239">
        <f>IF(SUM(AI$16:AI51)&lt;AI$15,1,IF(AI$15=0,1,""))</f>
        <v>1</v>
      </c>
      <c r="AJ52" s="239">
        <f>IF(SUM(AJ$16:AJ51)&lt;AJ$15,1,IF(AJ$15=0,1,""))</f>
        <v>1</v>
      </c>
      <c r="AK52" s="239">
        <f>IF(SUM(AK$16:AK51)&lt;AK$15,1,IF(AK$15=0,1,""))</f>
        <v>1</v>
      </c>
      <c r="AL52" s="239">
        <f>IF(SUM(AL$16:AL51)&lt;AL$15,1,IF(AL$15=0,1,""))</f>
        <v>1</v>
      </c>
      <c r="AM52" s="239">
        <f>IF(SUM(AM$16:AM51)&lt;AM$15,1,IF(AM$15=0,1,""))</f>
        <v>1</v>
      </c>
      <c r="AN52" s="239">
        <f>IF(SUM(AN$16:AN51)&lt;AN$15,1,IF(AN$15=0,1,""))</f>
        <v>1</v>
      </c>
      <c r="AO52" s="239">
        <f>IF(SUM(AO$16:AO51)&lt;AO$15,1,IF(AO$15=0,1,""))</f>
        <v>1</v>
      </c>
      <c r="AP52" s="239">
        <f>IF(SUM(AP$16:AP51)&lt;AP$15,1,IF(AP$15=0,1,""))</f>
        <v>1</v>
      </c>
      <c r="AQ52" s="239">
        <f>IF(SUM(AQ$16:AQ51)&lt;AQ$15,1,IF(AQ$15=0,1,""))</f>
        <v>1</v>
      </c>
      <c r="AR52" s="239">
        <f>IF(SUM(AR$16:AR51)&lt;AR$15,1,IF(AR$15=0,1,""))</f>
        <v>1</v>
      </c>
      <c r="AS52" s="239">
        <f>IF(SUM(AS$16:AS51)&lt;AS$15,1,IF(AS$15=0,1,""))</f>
        <v>1</v>
      </c>
      <c r="AT52" s="239">
        <f>IF(SUM(AT$16:AT51)&lt;AT$15,1,IF(AT$15=0,1,""))</f>
        <v>1</v>
      </c>
      <c r="AU52" s="239">
        <f>IF(SUM(AU$16:AU51)&lt;AU$15,1,IF(AU$15=0,1,""))</f>
        <v>1</v>
      </c>
      <c r="AV52" s="239">
        <f>IF(SUM(AV$16:AV51)&lt;AV$15,1,IF(AV$15=0,1,""))</f>
        <v>1</v>
      </c>
      <c r="AW52" s="239">
        <f>IF(SUM(AW$16:AW51)&lt;AW$15,1,IF(AW$15=0,1,""))</f>
        <v>1</v>
      </c>
      <c r="AX52" s="239">
        <f>IF(SUM(AX$16:AX51)&lt;AX$15,1,IF(AX$15=0,1,""))</f>
        <v>1</v>
      </c>
      <c r="AY52" s="239">
        <f>IF(SUM(AY$16:AY51)&lt;AY$15,1,IF(AY$15=0,1,""))</f>
        <v>1</v>
      </c>
      <c r="AZ52" s="239">
        <f>IF(SUM(AZ$16:AZ51)&lt;AZ$15,1,IF(AZ$15=0,1,""))</f>
        <v>1</v>
      </c>
      <c r="BA52" s="239">
        <f>IF(SUM(BA$16:BA51)&lt;BA$15,1,IF(BA$15=0,1,""))</f>
        <v>1</v>
      </c>
      <c r="BB52" s="239">
        <f>IF(SUM(BB$16:BB51)&lt;BB$15,1,IF(BB$15=0,1,""))</f>
        <v>1</v>
      </c>
      <c r="BC52" s="239">
        <f>IF(SUM(BC$16:BC51)&lt;BC$15,1,IF(BC$15=0,1,""))</f>
        <v>1</v>
      </c>
      <c r="BD52" s="239">
        <f>IF(SUM(BD$16:BD51)&lt;BD$15,1,IF(BD$15=0,1,""))</f>
        <v>1</v>
      </c>
      <c r="BE52" s="239">
        <f>IF(SUM(BE$16:BE51)&lt;BE$15,1,IF(BE$15=0,1,""))</f>
        <v>1</v>
      </c>
      <c r="BF52" s="239">
        <f>IF(SUM(BF$16:BF51)&lt;BF$15,1,IF(BF$15=0,1,""))</f>
        <v>1</v>
      </c>
      <c r="BG52" s="239">
        <f>IF(SUM(BG$16:BG51)&lt;BG$15,1,IF(BG$15=0,1,""))</f>
        <v>1</v>
      </c>
      <c r="BH52" s="239">
        <f>IF(SUM(BH$16:BH51)&lt;BH$15,1,IF(BH$15=0,1,""))</f>
        <v>1</v>
      </c>
      <c r="BI52" s="239">
        <f>IF(SUM(BI$16:BI51)&lt;BI$15,1,IF(BI$15=0,1,""))</f>
        <v>1</v>
      </c>
      <c r="BJ52" s="239">
        <f>IF(SUM(BJ$16:BJ51)&lt;BJ$15,1,IF(BJ$15=0,1,""))</f>
        <v>1</v>
      </c>
      <c r="BK52" s="239">
        <f>IF(SUM(BK$16:BK51)&lt;BK$15,1,IF(BK$15=0,1,""))</f>
        <v>1</v>
      </c>
      <c r="BL52" s="239">
        <f>IF(SUM(BL$16:BL51)&lt;BL$15,1,IF(BL$15=0,1,""))</f>
        <v>1</v>
      </c>
      <c r="BM52" s="239">
        <f>IF(SUM(BM$16:BM51)&lt;BM$15,1,IF(BM$15=0,1,""))</f>
        <v>1</v>
      </c>
      <c r="BN52" s="239">
        <f>IF(SUM(BN$16:BN51)&lt;BN$15,1,IF(BN$15=0,1,""))</f>
        <v>1</v>
      </c>
      <c r="BO52" s="239">
        <f>IF(SUM(BO$16:BO51)&lt;BO$15,1,IF(BO$15=0,1,""))</f>
        <v>1</v>
      </c>
      <c r="BP52" s="239">
        <f>IF(SUM(BP$16:BP51)&lt;BP$15,1,IF(BP$15=0,1,""))</f>
        <v>1</v>
      </c>
      <c r="BQ52" s="239">
        <f>IF(SUM(BQ$16:BQ51)&lt;BQ$15,1,IF(BQ$15=0,1,""))</f>
        <v>1</v>
      </c>
      <c r="BR52" s="239">
        <f>IF(SUM(BR$16:BR51)&lt;BR$15,1,IF(BR$15=0,1,""))</f>
        <v>1</v>
      </c>
      <c r="BS52" s="239">
        <f>IF(SUM(BS$16:BS51)&lt;BS$15,1,IF(BS$15=0,1,""))</f>
        <v>1</v>
      </c>
      <c r="BT52" s="239">
        <f>IF(SUM(BT$16:BT51)&lt;BT$15,1,IF(BT$15=0,1,""))</f>
        <v>1</v>
      </c>
      <c r="BU52" s="239">
        <f>IF(SUM(BU$16:BU51)&lt;BU$15,1,IF(BU$15=0,1,""))</f>
        <v>1</v>
      </c>
      <c r="BV52" s="239">
        <f>IF(SUM(BV$16:BV51)&lt;BV$15,1,IF(BV$15=0,1,""))</f>
        <v>1</v>
      </c>
      <c r="BW52" s="239">
        <f>IF(SUM(BW$16:BW51)&lt;BW$15,1,IF(BW$15=0,1,""))</f>
        <v>1</v>
      </c>
      <c r="BX52" s="239">
        <f>IF(SUM(BX$16:BX51)&lt;BX$15,1,IF(BX$15=0,1,""))</f>
        <v>1</v>
      </c>
      <c r="BY52" s="239">
        <f>IF(SUM(BY$16:BY51)&lt;BY$15,1,IF(BY$15=0,1,""))</f>
        <v>1</v>
      </c>
      <c r="BZ52" s="239">
        <f>IF(SUM(BZ$16:BZ51)&lt;BZ$15,1,IF(BZ$15=0,1,""))</f>
        <v>1</v>
      </c>
      <c r="CA52" s="239">
        <f>IF(SUM(CA$16:CA51)&lt;CA$15,1,IF(CA$15=0,1,""))</f>
        <v>1</v>
      </c>
      <c r="CB52" s="239">
        <f>IF(SUM(CB$16:CB51)&lt;CB$15,1,IF(CB$15=0,1,""))</f>
        <v>1</v>
      </c>
      <c r="CC52" s="239">
        <f>IF(SUM(CC$16:CC51)&lt;CC$15,1,IF(CC$15=0,1,""))</f>
        <v>1</v>
      </c>
      <c r="CD52" s="239">
        <f>IF(SUM(CD$16:CD51)&lt;CD$15,1,IF(CD$15=0,1,""))</f>
        <v>1</v>
      </c>
      <c r="CE52" s="239">
        <f>IF(SUM(CE$16:CE51)&lt;CE$15,1,IF(CE$15=0,1,""))</f>
        <v>1</v>
      </c>
      <c r="CF52" s="239">
        <f>IF(SUM(CF$16:CF51)&lt;CF$15,1,IF(CF$15=0,1,""))</f>
        <v>1</v>
      </c>
      <c r="CG52" s="239">
        <f>IF(SUM(CG$16:CG51)&lt;CG$15,1,IF(CG$15=0,1,""))</f>
        <v>1</v>
      </c>
      <c r="CH52" s="239">
        <f>IF(SUM(CH$16:CH51)&lt;CH$15,1,IF(CH$15=0,1,""))</f>
        <v>1</v>
      </c>
      <c r="CI52" s="239">
        <f>IF(SUM(CI$16:CI51)&lt;CI$15,1,IF(CI$15=0,1,""))</f>
        <v>1</v>
      </c>
      <c r="CJ52" s="239">
        <f>IF(SUM(CJ$16:CJ51)&lt;CJ$15,1,IF(CJ$15=0,1,""))</f>
        <v>1</v>
      </c>
      <c r="CK52" s="239">
        <f>IF(SUM(CK$16:CK51)&lt;CK$15,1,IF(CK$15=0,1,""))</f>
        <v>1</v>
      </c>
      <c r="CL52" s="239">
        <f>IF(SUM(CL$16:CL51)&lt;CL$15,1,IF(CL$15=0,1,""))</f>
        <v>1</v>
      </c>
      <c r="CM52" s="239">
        <f>IF(SUM(CM$16:CM51)&lt;CM$15,1,IF(CM$15=0,1,""))</f>
        <v>1</v>
      </c>
      <c r="CN52" s="239">
        <f>IF(SUM(CN$16:CN51)&lt;CN$15,1,IF(CN$15=0,1,""))</f>
        <v>1</v>
      </c>
      <c r="CO52" s="239">
        <f>IF(SUM(CO$16:CO51)&lt;CO$15,1,IF(CO$15=0,1,""))</f>
        <v>1</v>
      </c>
      <c r="CP52" s="239">
        <f>IF(SUM(CP$16:CP51)&lt;CP$15,1,IF(CP$15=0,1,""))</f>
        <v>1</v>
      </c>
      <c r="CQ52" s="239">
        <f>IF(SUM(CQ$16:CQ51)&lt;CQ$15,1,IF(CQ$15=0,1,""))</f>
        <v>1</v>
      </c>
      <c r="CR52" s="239">
        <f>IF(SUM(CR$16:CR51)&lt;CR$15,1,IF(CR$15=0,1,""))</f>
        <v>1</v>
      </c>
      <c r="CS52" s="239">
        <f>IF(SUM(CS$16:CS51)&lt;CS$15,1,IF(CS$15=0,1,""))</f>
        <v>1</v>
      </c>
      <c r="CT52" s="239">
        <f>IF(SUM(CT$16:CT51)&lt;CT$15,1,IF(CT$15=0,1,""))</f>
        <v>1</v>
      </c>
      <c r="CU52" s="239">
        <f>IF(SUM(CU$16:CU51)&lt;CU$15,1,IF(CU$15=0,1,""))</f>
        <v>1</v>
      </c>
      <c r="CV52" s="239">
        <f>IF(SUM(CV$16:CV51)&lt;CV$15,1,IF(CV$15=0,1,""))</f>
        <v>1</v>
      </c>
      <c r="CW52" s="239">
        <f>IF(SUM(CW$16:CW51)&lt;CW$15,1,IF(CW$15=0,1,""))</f>
        <v>1</v>
      </c>
      <c r="CX52" s="239">
        <f>IF(SUM(CX$16:CX51)&lt;CX$15,1,IF(CX$15=0,1,""))</f>
        <v>1</v>
      </c>
      <c r="CY52" s="239">
        <f>IF(SUM(CY$16:CY51)&lt;CY$15,1,IF(CY$15=0,1,""))</f>
        <v>1</v>
      </c>
      <c r="CZ52" s="239">
        <f>IF(SUM(CZ$16:CZ51)&lt;CZ$15,1,IF(CZ$15=0,1,""))</f>
        <v>1</v>
      </c>
      <c r="DA52" s="239">
        <f>IF(SUM(DA$16:DA51)&lt;DA$15,1,IF(DA$15=0,1,""))</f>
        <v>1</v>
      </c>
      <c r="DB52" s="239">
        <f>IF(SUM(DB$16:DB51)&lt;DB$15,1,IF(DB$15=0,1,""))</f>
        <v>1</v>
      </c>
      <c r="DC52" s="239">
        <f>IF(SUM(DC$16:DC51)&lt;DC$15,1,IF(DC$15=0,1,""))</f>
        <v>1</v>
      </c>
      <c r="DD52" s="239">
        <f>IF(SUM(DD$16:DD51)&lt;DD$15,1,IF(DD$15=0,1,""))</f>
        <v>1</v>
      </c>
      <c r="DE52" s="239">
        <f>IF(SUM(DE$16:DE51)&lt;DE$15,1,IF(DE$15=0,1,""))</f>
        <v>1</v>
      </c>
      <c r="DF52" s="239">
        <f>IF(SUM(DF$16:DF51)&lt;DF$15,1,IF(DF$15=0,1,""))</f>
        <v>1</v>
      </c>
      <c r="DG52" s="239">
        <f>IF(SUM(DG$16:DG51)&lt;DG$15,1,IF(DG$15=0,1,""))</f>
        <v>1</v>
      </c>
      <c r="DH52" s="239">
        <f>IF(SUM(DH$16:DH51)&lt;DH$15,1,IF(DH$15=0,1,""))</f>
        <v>1</v>
      </c>
      <c r="DI52" s="239">
        <f>IF(SUM(DI$16:DI51)&lt;DI$15,1,IF(DI$15=0,1,""))</f>
        <v>1</v>
      </c>
      <c r="DJ52" s="239">
        <f>IF(SUM(DJ$16:DJ51)&lt;DJ$15,1,IF(DJ$15=0,1,""))</f>
        <v>1</v>
      </c>
      <c r="DK52" s="239">
        <f>IF(SUM(DK$16:DK51)&lt;DK$15,1,IF(DK$15=0,1,""))</f>
        <v>1</v>
      </c>
      <c r="DL52" s="239">
        <f>IF(SUM(DL$16:DL51)&lt;DL$15,1,IF(DL$15=0,1,""))</f>
        <v>1</v>
      </c>
      <c r="DM52" s="239">
        <f>IF(SUM(DM$16:DM51)&lt;DM$15,1,IF(DM$15=0,1,""))</f>
        <v>1</v>
      </c>
      <c r="DN52" s="239">
        <f>IF(SUM(DN$16:DN51)&lt;DN$15,1,IF(DN$15=0,1,""))</f>
        <v>1</v>
      </c>
      <c r="DO52" s="239">
        <f>IF(SUM(DO$16:DO51)&lt;DO$15,1,IF(DO$15=0,1,""))</f>
        <v>1</v>
      </c>
      <c r="DP52" s="239">
        <f>IF(SUM(DP$16:DP51)&lt;DP$15,1,IF(DP$15=0,1,""))</f>
        <v>1</v>
      </c>
      <c r="DQ52" s="239">
        <f>IF(SUM(DQ$16:DQ51)&lt;DQ$15,1,IF(DQ$15=0,1,""))</f>
        <v>1</v>
      </c>
      <c r="DR52" s="239">
        <f>IF(SUM(DR$16:DR51)&lt;DR$15,1,IF(DR$15=0,1,""))</f>
        <v>1</v>
      </c>
      <c r="DS52" s="239">
        <f>IF(SUM(DS$16:DS51)&lt;DS$15,1,IF(DS$15=0,1,""))</f>
        <v>1</v>
      </c>
      <c r="DT52" s="239">
        <f>IF(SUM(DT$16:DT51)&lt;DT$15,1,IF(DT$15=0,1,""))</f>
        <v>1</v>
      </c>
      <c r="DU52" s="239">
        <f>IF(SUM(DU$16:DU51)&lt;DU$15,1,IF(DU$15=0,1,""))</f>
        <v>1</v>
      </c>
      <c r="DV52" s="239">
        <f>IF(SUM(DV$16:DV51)&lt;DV$15,1,IF(DV$15=0,1,""))</f>
        <v>1</v>
      </c>
      <c r="DW52" s="239">
        <f>IF(SUM(DW$16:DW51)&lt;DW$15,1,IF(DW$15=0,1,""))</f>
        <v>1</v>
      </c>
      <c r="DX52" s="239">
        <f>IF(SUM(DX$16:DX51)&lt;DX$15,1,IF(DX$15=0,1,""))</f>
        <v>1</v>
      </c>
      <c r="DY52" s="239">
        <f>IF(SUM(DY$16:DY51)&lt;DY$15,1,IF(DY$15=0,1,""))</f>
        <v>1</v>
      </c>
      <c r="DZ52" s="239">
        <f>IF(SUM(DZ$16:DZ51)&lt;DZ$15,1,IF(DZ$15=0,1,""))</f>
        <v>1</v>
      </c>
      <c r="EA52" s="239">
        <f>IF(SUM(EA$16:EA51)&lt;EA$15,1,IF(EA$15=0,1,""))</f>
        <v>1</v>
      </c>
      <c r="EB52" s="239">
        <f>IF(SUM(EB$16:EB51)&lt;EB$15,1,IF(EB$15=0,1,""))</f>
        <v>1</v>
      </c>
      <c r="EC52" s="239">
        <f>IF(SUM(EC$16:EC51)&lt;EC$15,1,IF(EC$15=0,1,""))</f>
        <v>1</v>
      </c>
      <c r="ED52" s="239">
        <f>IF(SUM(ED$16:ED51)&lt;ED$15,1,IF(ED$15=0,1,""))</f>
        <v>1</v>
      </c>
      <c r="EE52" s="239">
        <f>IF(SUM(EE$16:EE51)&lt;EE$15,1,IF(EE$15=0,1,""))</f>
        <v>1</v>
      </c>
      <c r="EF52" s="239">
        <f>IF(SUM(EF$16:EF51)&lt;EF$15,1,IF(EF$15=0,1,""))</f>
        <v>1</v>
      </c>
      <c r="EG52" s="239">
        <f>IF(SUM(EG$16:EG51)&lt;EG$15,1,IF(EG$15=0,1,""))</f>
        <v>1</v>
      </c>
      <c r="EH52" s="239">
        <f>IF(SUM(EH$16:EH51)&lt;EH$15,1,IF(EH$15=0,1,""))</f>
        <v>1</v>
      </c>
      <c r="EI52" s="239">
        <f>IF(SUM(EI$16:EI51)&lt;EI$15,1,IF(EI$15=0,1,""))</f>
        <v>1</v>
      </c>
      <c r="EJ52" s="239">
        <f>IF(SUM(EJ$16:EJ51)&lt;EJ$15,1,IF(EJ$15=0,1,""))</f>
        <v>1</v>
      </c>
      <c r="EK52" s="239">
        <f>IF(SUM(EK$16:EK51)&lt;EK$15,1,IF(EK$15=0,1,""))</f>
        <v>1</v>
      </c>
      <c r="EL52" s="239">
        <f>IF(SUM(EL$16:EL51)&lt;EL$15,1,IF(EL$15=0,1,""))</f>
        <v>1</v>
      </c>
      <c r="EM52" s="239">
        <f>IF(SUM(EM$16:EM51)&lt;EM$15,1,IF(EM$15=0,1,""))</f>
        <v>1</v>
      </c>
      <c r="EN52" s="239">
        <f>IF(SUM(EN$16:EN51)&lt;EN$15,1,IF(EN$15=0,1,""))</f>
        <v>1</v>
      </c>
      <c r="EO52" s="239">
        <f>IF(SUM(EO$16:EO51)&lt;EO$15,1,IF(EO$15=0,1,""))</f>
        <v>1</v>
      </c>
      <c r="EP52" s="239">
        <f>IF(SUM(EP$16:EP51)&lt;EP$15,1,IF(EP$15=0,1,""))</f>
        <v>1</v>
      </c>
      <c r="EQ52" s="239">
        <f>IF(SUM(EQ$16:EQ51)&lt;EQ$15,1,IF(EQ$15=0,1,""))</f>
        <v>1</v>
      </c>
      <c r="ER52" s="239">
        <f>IF(SUM(ER$16:ER51)&lt;ER$15,1,IF(ER$15=0,1,""))</f>
        <v>1</v>
      </c>
      <c r="ES52" s="239">
        <f>IF(SUM(ES$16:ES51)&lt;ES$15,1,IF(ES$15=0,1,""))</f>
        <v>1</v>
      </c>
      <c r="ET52" s="239">
        <f>IF(SUM(ET$16:ET51)&lt;ET$15,1,IF(ET$15=0,1,""))</f>
        <v>1</v>
      </c>
      <c r="EU52" s="239">
        <f>IF(SUM(EU$16:EU51)&lt;EU$15,1,IF(EU$15=0,1,""))</f>
        <v>1</v>
      </c>
      <c r="EV52" s="239">
        <f>IF(SUM(EV$16:EV51)&lt;EV$15,1,IF(EV$15=0,1,""))</f>
        <v>1</v>
      </c>
      <c r="EW52" s="239">
        <f>IF(SUM(EW$16:EW51)&lt;EW$15,1,IF(EW$15=0,1,""))</f>
        <v>1</v>
      </c>
      <c r="EX52" s="239">
        <f>IF(SUM(EX$16:EX51)&lt;EX$15,1,IF(EX$15=0,1,""))</f>
        <v>1</v>
      </c>
      <c r="EY52" s="239">
        <f>IF(SUM(EY$16:EY51)&lt;EY$15,1,IF(EY$15=0,1,""))</f>
        <v>1</v>
      </c>
      <c r="EZ52" s="239">
        <f>IF(SUM(EZ$16:EZ51)&lt;EZ$15,1,IF(EZ$15=0,1,""))</f>
        <v>1</v>
      </c>
      <c r="FA52" s="239">
        <f>IF(SUM(FA$16:FA51)&lt;FA$15,1,IF(FA$15=0,1,""))</f>
        <v>1</v>
      </c>
      <c r="FB52" s="239">
        <f>IF(SUM(FB$16:FB51)&lt;FB$15,1,IF(FB$15=0,1,""))</f>
        <v>1</v>
      </c>
      <c r="FC52" s="239">
        <f>IF(SUM(FC$16:FC51)&lt;FC$15,1,IF(FC$15=0,1,""))</f>
        <v>1</v>
      </c>
      <c r="FD52" s="239">
        <f>IF(SUM(FD$16:FD51)&lt;FD$15,1,IF(FD$15=0,1,""))</f>
        <v>1</v>
      </c>
      <c r="FE52" s="239">
        <f>IF(SUM(FE$16:FE51)&lt;FE$15,1,IF(FE$15=0,1,""))</f>
        <v>1</v>
      </c>
      <c r="FF52" s="239">
        <f>IF(SUM(FF$16:FF51)&lt;FF$15,1,IF(FF$15=0,1,""))</f>
        <v>1</v>
      </c>
      <c r="FG52" s="239">
        <f>IF(SUM(FG$16:FG51)&lt;FG$15,1,IF(FG$15=0,1,""))</f>
        <v>1</v>
      </c>
      <c r="FH52" s="239">
        <f>IF(SUM(FH$16:FH51)&lt;FH$15,1,IF(FH$15=0,1,""))</f>
        <v>1</v>
      </c>
      <c r="FI52" s="239">
        <f>IF(SUM(FI$16:FI51)&lt;FI$15,1,IF(FI$15=0,1,""))</f>
        <v>1</v>
      </c>
      <c r="FJ52" s="239">
        <f>IF(SUM(FJ$16:FJ51)&lt;FJ$15,1,IF(FJ$15=0,1,""))</f>
        <v>1</v>
      </c>
      <c r="FK52" s="239">
        <f>IF(SUM(FK$16:FK51)&lt;FK$15,1,IF(FK$15=0,1,""))</f>
        <v>1</v>
      </c>
      <c r="FL52" s="239">
        <f>IF(SUM(FL$16:FL51)&lt;FL$15,1,IF(FL$15=0,1,""))</f>
        <v>1</v>
      </c>
      <c r="FM52" s="239">
        <f>IF(SUM(FM$16:FM51)&lt;FM$15,1,IF(FM$15=0,1,""))</f>
        <v>1</v>
      </c>
      <c r="FN52" s="239">
        <f>IF(SUM(FN$16:FN51)&lt;FN$15,1,IF(FN$15=0,1,""))</f>
        <v>1</v>
      </c>
      <c r="FO52" s="239">
        <f>IF(SUM(FO$16:FO51)&lt;FO$15,1,IF(FO$15=0,1,""))</f>
        <v>1</v>
      </c>
      <c r="FP52" s="239">
        <f>IF(SUM(FP$16:FP51)&lt;FP$15,1,IF(FP$15=0,1,""))</f>
        <v>1</v>
      </c>
      <c r="FQ52" s="239">
        <f>IF(SUM(FQ$16:FQ51)&lt;FQ$15,1,IF(FQ$15=0,1,""))</f>
        <v>1</v>
      </c>
      <c r="FR52" s="239">
        <f>IF(SUM(FR$16:FR51)&lt;FR$15,1,IF(FR$15=0,1,""))</f>
        <v>1</v>
      </c>
      <c r="FS52" s="239">
        <f>IF(SUM(FS$16:FS51)&lt;FS$15,1,IF(FS$15=0,1,""))</f>
        <v>1</v>
      </c>
      <c r="FT52" s="239">
        <f>IF(SUM(FT$16:FT51)&lt;FT$15,1,IF(FT$15=0,1,""))</f>
        <v>1</v>
      </c>
      <c r="FU52" s="239">
        <f>IF(SUM(FU$16:FU51)&lt;FU$15,1,IF(FU$15=0,1,""))</f>
        <v>1</v>
      </c>
      <c r="FV52" s="239">
        <f>IF(SUM(FV$16:FV51)&lt;FV$15,1,IF(FV$15=0,1,""))</f>
        <v>1</v>
      </c>
      <c r="FW52" s="239">
        <f>IF(SUM(FW$16:FW51)&lt;FW$15,1,IF(FW$15=0,1,""))</f>
        <v>1</v>
      </c>
      <c r="FX52" s="239">
        <f>IF(SUM(FX$16:FX51)&lt;FX$15,1,IF(FX$15=0,1,""))</f>
        <v>1</v>
      </c>
      <c r="FY52" s="239">
        <f>IF(SUM(FY$16:FY51)&lt;FY$15,1,IF(FY$15=0,1,""))</f>
        <v>1</v>
      </c>
      <c r="FZ52" s="239">
        <f>IF(SUM(FZ$16:FZ51)&lt;FZ$15,1,IF(FZ$15=0,1,""))</f>
        <v>1</v>
      </c>
      <c r="GA52" s="239">
        <f>IF(SUM(GA$16:GA51)&lt;GA$15,1,IF(GA$15=0,1,""))</f>
        <v>1</v>
      </c>
      <c r="GB52" s="239">
        <f>IF(SUM(GB$16:GB51)&lt;GB$15,1,IF(GB$15=0,1,""))</f>
        <v>1</v>
      </c>
      <c r="GC52" s="239">
        <f>IF(SUM(GC$16:GC51)&lt;GC$15,1,IF(GC$15=0,1,""))</f>
        <v>1</v>
      </c>
      <c r="GD52" s="239">
        <f>IF(SUM(GD$16:GD51)&lt;GD$15,1,IF(GD$15=0,1,""))</f>
        <v>1</v>
      </c>
      <c r="GE52" s="239">
        <f>IF(SUM(GE$16:GE51)&lt;GE$15,1,IF(GE$15=0,1,""))</f>
        <v>1</v>
      </c>
      <c r="GF52" s="239">
        <f>IF(SUM(GF$16:GF51)&lt;GF$15,1,IF(GF$15=0,1,""))</f>
        <v>1</v>
      </c>
      <c r="GG52" s="239">
        <f>IF(SUM(GG$16:GG51)&lt;GG$15,1,IF(GG$15=0,1,""))</f>
        <v>1</v>
      </c>
      <c r="GH52" s="239">
        <f>IF(SUM(GH$16:GH51)&lt;GH$15,1,IF(GH$15=0,1,""))</f>
        <v>1</v>
      </c>
      <c r="GI52" s="239">
        <f>IF(SUM(GI$16:GI51)&lt;GI$15,1,IF(GI$15=0,1,""))</f>
        <v>1</v>
      </c>
      <c r="GJ52" s="239">
        <f>IF(SUM(GJ$16:GJ51)&lt;GJ$15,1,IF(GJ$15=0,1,""))</f>
        <v>1</v>
      </c>
      <c r="GK52" s="239">
        <f>IF(SUM(GK$16:GK51)&lt;GK$15,1,IF(GK$15=0,1,""))</f>
        <v>1</v>
      </c>
      <c r="GL52" s="239">
        <f>IF(SUM(GL$16:GL51)&lt;GL$15,1,IF(GL$15=0,1,""))</f>
        <v>1</v>
      </c>
      <c r="GM52" s="239">
        <f>IF(SUM(GM$16:GM51)&lt;GM$15,1,IF(GM$15=0,1,""))</f>
        <v>1</v>
      </c>
      <c r="GN52" s="239">
        <f>IF(SUM(GN$16:GN51)&lt;GN$15,1,IF(GN$15=0,1,""))</f>
        <v>1</v>
      </c>
      <c r="GO52" s="239">
        <f>IF(SUM(GO$16:GO51)&lt;GO$15,1,IF(GO$15=0,1,""))</f>
        <v>1</v>
      </c>
      <c r="GP52" s="239">
        <f>IF(SUM(GP$16:GP51)&lt;GP$15,1,IF(GP$15=0,1,""))</f>
        <v>1</v>
      </c>
      <c r="GQ52" s="239">
        <f>IF(SUM(GQ$16:GQ51)&lt;GQ$15,1,IF(GQ$15=0,1,""))</f>
        <v>1</v>
      </c>
      <c r="GR52" s="239">
        <f>IF(SUM(GR$16:GR51)&lt;GR$15,1,IF(GR$15=0,1,""))</f>
        <v>1</v>
      </c>
      <c r="GS52" s="239">
        <f>IF(SUM(GS$16:GS51)&lt;GS$15,1,IF(GS$15=0,1,""))</f>
        <v>1</v>
      </c>
      <c r="GT52" s="239">
        <f>IF(SUM(GT$16:GT51)&lt;GT$15,1,IF(GT$15=0,1,""))</f>
        <v>1</v>
      </c>
      <c r="GU52" s="239">
        <f>IF(SUM(GU$16:GU51)&lt;GU$15,1,IF(GU$15=0,1,""))</f>
        <v>1</v>
      </c>
      <c r="GV52" s="239">
        <f>IF(SUM(GV$16:GV51)&lt;GV$15,1,IF(GV$15=0,1,""))</f>
        <v>1</v>
      </c>
      <c r="GW52" s="239">
        <f>IF(SUM(GW$16:GW51)&lt;GW$15,1,IF(GW$15=0,1,""))</f>
        <v>1</v>
      </c>
      <c r="GX52" s="239">
        <f>IF(SUM(GX$16:GX51)&lt;GX$15,1,IF(GX$15=0,1,""))</f>
        <v>1</v>
      </c>
      <c r="GY52" s="239">
        <f>IF(SUM(GY$16:GY51)&lt;GY$15,1,IF(GY$15=0,1,""))</f>
        <v>1</v>
      </c>
      <c r="GZ52" s="239">
        <f>IF(SUM(GZ$16:GZ51)&lt;GZ$15,1,IF(GZ$15=0,1,""))</f>
        <v>1</v>
      </c>
      <c r="HA52" s="239">
        <f>IF(SUM(HA$16:HA51)&lt;HA$15,1,IF(HA$15=0,1,""))</f>
        <v>1</v>
      </c>
      <c r="HB52" s="239">
        <f>IF(SUM(HB$16:HB51)&lt;HB$15,1,IF(HB$15=0,1,""))</f>
        <v>1</v>
      </c>
      <c r="HC52" s="239">
        <f>IF(SUM(HC$16:HC51)&lt;HC$15,1,IF(HC$15=0,1,""))</f>
        <v>1</v>
      </c>
      <c r="HD52" s="239">
        <f>IF(SUM(HD$16:HD51)&lt;HD$15,1,IF(HD$15=0,1,""))</f>
        <v>1</v>
      </c>
      <c r="HE52" s="239">
        <f>IF(SUM(HE$16:HE51)&lt;HE$15,1,IF(HE$15=0,1,""))</f>
        <v>1</v>
      </c>
      <c r="HF52" s="239">
        <f>IF(SUM(HF$16:HF51)&lt;HF$15,1,IF(HF$15=0,1,""))</f>
        <v>1</v>
      </c>
      <c r="HG52" s="239">
        <f>IF(SUM(HG$16:HG51)&lt;HG$15,1,IF(HG$15=0,1,""))</f>
        <v>1</v>
      </c>
      <c r="HH52" s="239">
        <f>IF(SUM(HH$16:HH51)&lt;HH$15,1,IF(HH$15=0,1,""))</f>
        <v>1</v>
      </c>
      <c r="HI52" s="239">
        <f>IF(SUM(HI$16:HI51)&lt;HI$15,1,IF(HI$15=0,1,""))</f>
        <v>1</v>
      </c>
      <c r="HJ52" s="239">
        <f>IF(SUM(HJ$16:HJ51)&lt;HJ$15,1,IF(HJ$15=0,1,""))</f>
        <v>1</v>
      </c>
      <c r="HK52" s="239">
        <f>IF(SUM(HK$16:HK51)&lt;HK$15,1,IF(HK$15=0,1,""))</f>
        <v>1</v>
      </c>
      <c r="HL52" s="239">
        <f>IF(SUM(HL$16:HL51)&lt;HL$15,1,IF(HL$15=0,1,""))</f>
        <v>1</v>
      </c>
      <c r="HM52" s="239">
        <f>IF(SUM(HM$16:HM51)&lt;HM$15,1,IF(HM$15=0,1,""))</f>
        <v>1</v>
      </c>
      <c r="HN52" s="239">
        <f>IF(SUM(HN$16:HN51)&lt;HN$15,1,IF(HN$15=0,1,""))</f>
        <v>1</v>
      </c>
      <c r="HO52" s="239">
        <f>IF(SUM(HO$16:HO51)&lt;HO$15,1,IF(HO$15=0,1,""))</f>
        <v>1</v>
      </c>
      <c r="HP52" s="239">
        <f>IF(SUM(HP$16:HP51)&lt;HP$15,1,IF(HP$15=0,1,""))</f>
        <v>1</v>
      </c>
      <c r="HQ52" s="239">
        <f>IF(SUM(HQ$16:HQ51)&lt;HQ$15,1,IF(HQ$15=0,1,""))</f>
        <v>1</v>
      </c>
      <c r="HR52" s="239">
        <f>IF(SUM(HR$16:HR51)&lt;HR$15,1,IF(HR$15=0,1,""))</f>
        <v>1</v>
      </c>
      <c r="HS52" s="239">
        <f>IF(SUM(HS$16:HS51)&lt;HS$15,1,IF(HS$15=0,1,""))</f>
        <v>1</v>
      </c>
      <c r="HT52" s="239">
        <f>IF(SUM(HT$16:HT51)&lt;HT$15,1,IF(HT$15=0,1,""))</f>
        <v>1</v>
      </c>
      <c r="HU52" s="239">
        <f>IF(SUM(HU$16:HU51)&lt;HU$15,1,IF(HU$15=0,1,""))</f>
        <v>1</v>
      </c>
      <c r="HV52" s="239">
        <f>IF(SUM(HV$16:HV51)&lt;HV$15,1,IF(HV$15=0,1,""))</f>
        <v>1</v>
      </c>
      <c r="HW52" s="239">
        <f>IF(SUM(HW$16:HW51)&lt;HW$15,1,IF(HW$15=0,1,""))</f>
        <v>1</v>
      </c>
      <c r="HX52" s="239">
        <f>IF(SUM(HX$16:HX51)&lt;HX$15,1,IF(HX$15=0,1,""))</f>
        <v>1</v>
      </c>
      <c r="HY52" s="239">
        <f>IF(SUM(HY$16:HY51)&lt;HY$15,1,IF(HY$15=0,1,""))</f>
        <v>1</v>
      </c>
      <c r="HZ52" s="239">
        <f>IF(SUM(HZ$16:HZ51)&lt;HZ$15,1,IF(HZ$15=0,1,""))</f>
        <v>1</v>
      </c>
      <c r="IA52" s="239">
        <f>IF(SUM(IA$16:IA51)&lt;IA$15,1,IF(IA$15=0,1,""))</f>
        <v>1</v>
      </c>
      <c r="IB52" s="239">
        <f>IF(SUM(IB$16:IB51)&lt;IB$15,1,IF(IB$15=0,1,""))</f>
        <v>1</v>
      </c>
      <c r="IC52" s="239">
        <f>IF(SUM(IC$16:IC51)&lt;IC$15,1,IF(IC$15=0,1,""))</f>
        <v>1</v>
      </c>
      <c r="ID52" s="239">
        <f>IF(SUM(ID$16:ID51)&lt;ID$15,1,IF(ID$15=0,1,""))</f>
        <v>1</v>
      </c>
      <c r="IE52" s="239">
        <f>IF(SUM(IE$16:IE51)&lt;IE$15,1,IF(IE$15=0,1,""))</f>
        <v>1</v>
      </c>
      <c r="IF52" s="239">
        <f>IF(SUM(IF$16:IF51)&lt;IF$15,1,IF(IF$15=0,1,""))</f>
        <v>1</v>
      </c>
      <c r="IG52" s="239">
        <f>IF(SUM(IG$16:IG51)&lt;IG$15,1,IF(IG$15=0,1,""))</f>
        <v>1</v>
      </c>
      <c r="IH52" s="239">
        <f>IF(SUM(IH$16:IH51)&lt;IH$15,1,IF(IH$15=0,1,""))</f>
        <v>1</v>
      </c>
      <c r="II52" s="239">
        <f>IF(SUM(II$16:II51)&lt;II$15,1,IF(II$15=0,1,""))</f>
        <v>1</v>
      </c>
      <c r="IJ52" s="239">
        <f>IF(SUM(IJ$16:IJ51)&lt;IJ$15,1,IF(IJ$15=0,1,""))</f>
        <v>1</v>
      </c>
      <c r="IK52" s="239">
        <f>IF(SUM(IK$16:IK51)&lt;IK$15,1,IF(IK$15=0,1,""))</f>
        <v>1</v>
      </c>
      <c r="IL52" s="239">
        <f>IF(SUM(IL$16:IL51)&lt;IL$15,1,IF(IL$15=0,1,""))</f>
        <v>1</v>
      </c>
      <c r="IM52" s="239">
        <f>IF(SUM(IM$16:IM51)&lt;IM$15,1,IF(IM$15=0,1,""))</f>
        <v>1</v>
      </c>
      <c r="IN52" s="239">
        <f>IF(SUM(IN$16:IN51)&lt;IN$15,1,IF(IN$15=0,1,""))</f>
        <v>1</v>
      </c>
      <c r="IO52" s="85"/>
    </row>
    <row r="53" spans="1:249" ht="12.95" customHeight="1">
      <c r="B53" s="384"/>
      <c r="C53" s="16"/>
      <c r="D53" s="16"/>
      <c r="E53" s="384">
        <v>38</v>
      </c>
      <c r="F53" s="16" t="str">
        <f>Sites!C101</f>
        <v>Eloye</v>
      </c>
      <c r="G53" s="253"/>
      <c r="H53" s="16"/>
      <c r="I53" s="239" t="str">
        <f>IF(SUM(I$16:I52)&lt;I$15,1,IF(I$15=0,1,""))</f>
        <v/>
      </c>
      <c r="J53" s="239" t="str">
        <f>IF(SUM(J$16:J52)&lt;J$15,1,IF(J$15=0,1,""))</f>
        <v/>
      </c>
      <c r="K53" s="239" t="str">
        <f>IF(SUM(K$16:K52)&lt;K$15,1,IF(K$15=0,1,""))</f>
        <v/>
      </c>
      <c r="L53" s="239" t="str">
        <f>IF(SUM(L$16:L52)&lt;L$15,1,IF(L$15=0,1,""))</f>
        <v/>
      </c>
      <c r="M53" s="239" t="str">
        <f>IF(SUM(M$16:M52)&lt;M$15,1,IF(M$15=0,1,""))</f>
        <v/>
      </c>
      <c r="N53" s="239" t="str">
        <f>IF(SUM(N$16:N52)&lt;N$15,1,IF(N$15=0,1,""))</f>
        <v/>
      </c>
      <c r="O53" s="239" t="str">
        <f>IF(SUM(O$16:O52)&lt;O$15,1,IF(O$15=0,1,""))</f>
        <v/>
      </c>
      <c r="P53" s="239">
        <f>IF(SUM(P$16:P52)&lt;P$15,1,IF(P$15=0,1,""))</f>
        <v>1</v>
      </c>
      <c r="Q53" s="239">
        <f>IF(SUM(Q$16:Q52)&lt;Q$15,1,IF(Q$15=0,1,""))</f>
        <v>1</v>
      </c>
      <c r="R53" s="239">
        <f>IF(SUM(R$16:R52)&lt;R$15,1,IF(R$15=0,1,""))</f>
        <v>1</v>
      </c>
      <c r="S53" s="239">
        <f>IF(SUM(S$16:S52)&lt;S$15,1,IF(S$15=0,1,""))</f>
        <v>1</v>
      </c>
      <c r="T53" s="239">
        <f>IF(SUM(T$16:T52)&lt;T$15,1,IF(T$15=0,1,""))</f>
        <v>1</v>
      </c>
      <c r="U53" s="239">
        <f>IF(SUM(U$16:U52)&lt;U$15,1,IF(U$15=0,1,""))</f>
        <v>1</v>
      </c>
      <c r="V53" s="239">
        <f>IF(SUM(V$16:V52)&lt;V$15,1,IF(V$15=0,1,""))</f>
        <v>1</v>
      </c>
      <c r="W53" s="239">
        <f>IF(SUM(W$16:W52)&lt;W$15,1,IF(W$15=0,1,""))</f>
        <v>1</v>
      </c>
      <c r="X53" s="239">
        <f>IF(SUM(X$16:X52)&lt;X$15,1,IF(X$15=0,1,""))</f>
        <v>1</v>
      </c>
      <c r="Y53" s="239">
        <f>IF(SUM(Y$16:Y52)&lt;Y$15,1,IF(Y$15=0,1,""))</f>
        <v>1</v>
      </c>
      <c r="Z53" s="239">
        <f>IF(SUM(Z$16:Z52)&lt;Z$15,1,IF(Z$15=0,1,""))</f>
        <v>1</v>
      </c>
      <c r="AA53" s="239">
        <f>IF(SUM(AA$16:AA52)&lt;AA$15,1,IF(AA$15=0,1,""))</f>
        <v>1</v>
      </c>
      <c r="AB53" s="239">
        <f>IF(SUM(AB$16:AB52)&lt;AB$15,1,IF(AB$15=0,1,""))</f>
        <v>1</v>
      </c>
      <c r="AC53" s="239">
        <f>IF(SUM(AC$16:AC52)&lt;AC$15,1,IF(AC$15=0,1,""))</f>
        <v>1</v>
      </c>
      <c r="AD53" s="239">
        <f>IF(SUM(AD$16:AD52)&lt;AD$15,1,IF(AD$15=0,1,""))</f>
        <v>1</v>
      </c>
      <c r="AE53" s="239">
        <f>IF(SUM(AE$16:AE52)&lt;AE$15,1,IF(AE$15=0,1,""))</f>
        <v>1</v>
      </c>
      <c r="AF53" s="239">
        <f>IF(SUM(AF$16:AF52)&lt;AF$15,1,IF(AF$15=0,1,""))</f>
        <v>1</v>
      </c>
      <c r="AG53" s="239">
        <f>IF(SUM(AG$16:AG52)&lt;AG$15,1,IF(AG$15=0,1,""))</f>
        <v>1</v>
      </c>
      <c r="AH53" s="239">
        <f>IF(SUM(AH$16:AH52)&lt;AH$15,1,IF(AH$15=0,1,""))</f>
        <v>1</v>
      </c>
      <c r="AI53" s="239">
        <f>IF(SUM(AI$16:AI52)&lt;AI$15,1,IF(AI$15=0,1,""))</f>
        <v>1</v>
      </c>
      <c r="AJ53" s="239">
        <f>IF(SUM(AJ$16:AJ52)&lt;AJ$15,1,IF(AJ$15=0,1,""))</f>
        <v>1</v>
      </c>
      <c r="AK53" s="239">
        <f>IF(SUM(AK$16:AK52)&lt;AK$15,1,IF(AK$15=0,1,""))</f>
        <v>1</v>
      </c>
      <c r="AL53" s="239">
        <f>IF(SUM(AL$16:AL52)&lt;AL$15,1,IF(AL$15=0,1,""))</f>
        <v>1</v>
      </c>
      <c r="AM53" s="239">
        <f>IF(SUM(AM$16:AM52)&lt;AM$15,1,IF(AM$15=0,1,""))</f>
        <v>1</v>
      </c>
      <c r="AN53" s="239">
        <f>IF(SUM(AN$16:AN52)&lt;AN$15,1,IF(AN$15=0,1,""))</f>
        <v>1</v>
      </c>
      <c r="AO53" s="239">
        <f>IF(SUM(AO$16:AO52)&lt;AO$15,1,IF(AO$15=0,1,""))</f>
        <v>1</v>
      </c>
      <c r="AP53" s="239">
        <f>IF(SUM(AP$16:AP52)&lt;AP$15,1,IF(AP$15=0,1,""))</f>
        <v>1</v>
      </c>
      <c r="AQ53" s="239">
        <f>IF(SUM(AQ$16:AQ52)&lt;AQ$15,1,IF(AQ$15=0,1,""))</f>
        <v>1</v>
      </c>
      <c r="AR53" s="239">
        <f>IF(SUM(AR$16:AR52)&lt;AR$15,1,IF(AR$15=0,1,""))</f>
        <v>1</v>
      </c>
      <c r="AS53" s="239">
        <f>IF(SUM(AS$16:AS52)&lt;AS$15,1,IF(AS$15=0,1,""))</f>
        <v>1</v>
      </c>
      <c r="AT53" s="239">
        <f>IF(SUM(AT$16:AT52)&lt;AT$15,1,IF(AT$15=0,1,""))</f>
        <v>1</v>
      </c>
      <c r="AU53" s="239">
        <f>IF(SUM(AU$16:AU52)&lt;AU$15,1,IF(AU$15=0,1,""))</f>
        <v>1</v>
      </c>
      <c r="AV53" s="239">
        <f>IF(SUM(AV$16:AV52)&lt;AV$15,1,IF(AV$15=0,1,""))</f>
        <v>1</v>
      </c>
      <c r="AW53" s="239">
        <f>IF(SUM(AW$16:AW52)&lt;AW$15,1,IF(AW$15=0,1,""))</f>
        <v>1</v>
      </c>
      <c r="AX53" s="239">
        <f>IF(SUM(AX$16:AX52)&lt;AX$15,1,IF(AX$15=0,1,""))</f>
        <v>1</v>
      </c>
      <c r="AY53" s="239">
        <f>IF(SUM(AY$16:AY52)&lt;AY$15,1,IF(AY$15=0,1,""))</f>
        <v>1</v>
      </c>
      <c r="AZ53" s="239">
        <f>IF(SUM(AZ$16:AZ52)&lt;AZ$15,1,IF(AZ$15=0,1,""))</f>
        <v>1</v>
      </c>
      <c r="BA53" s="239">
        <f>IF(SUM(BA$16:BA52)&lt;BA$15,1,IF(BA$15=0,1,""))</f>
        <v>1</v>
      </c>
      <c r="BB53" s="239">
        <f>IF(SUM(BB$16:BB52)&lt;BB$15,1,IF(BB$15=0,1,""))</f>
        <v>1</v>
      </c>
      <c r="BC53" s="239">
        <f>IF(SUM(BC$16:BC52)&lt;BC$15,1,IF(BC$15=0,1,""))</f>
        <v>1</v>
      </c>
      <c r="BD53" s="239">
        <f>IF(SUM(BD$16:BD52)&lt;BD$15,1,IF(BD$15=0,1,""))</f>
        <v>1</v>
      </c>
      <c r="BE53" s="239">
        <f>IF(SUM(BE$16:BE52)&lt;BE$15,1,IF(BE$15=0,1,""))</f>
        <v>1</v>
      </c>
      <c r="BF53" s="239">
        <f>IF(SUM(BF$16:BF52)&lt;BF$15,1,IF(BF$15=0,1,""))</f>
        <v>1</v>
      </c>
      <c r="BG53" s="239">
        <f>IF(SUM(BG$16:BG52)&lt;BG$15,1,IF(BG$15=0,1,""))</f>
        <v>1</v>
      </c>
      <c r="BH53" s="239">
        <f>IF(SUM(BH$16:BH52)&lt;BH$15,1,IF(BH$15=0,1,""))</f>
        <v>1</v>
      </c>
      <c r="BI53" s="239">
        <f>IF(SUM(BI$16:BI52)&lt;BI$15,1,IF(BI$15=0,1,""))</f>
        <v>1</v>
      </c>
      <c r="BJ53" s="239">
        <f>IF(SUM(BJ$16:BJ52)&lt;BJ$15,1,IF(BJ$15=0,1,""))</f>
        <v>1</v>
      </c>
      <c r="BK53" s="239">
        <f>IF(SUM(BK$16:BK52)&lt;BK$15,1,IF(BK$15=0,1,""))</f>
        <v>1</v>
      </c>
      <c r="BL53" s="239">
        <f>IF(SUM(BL$16:BL52)&lt;BL$15,1,IF(BL$15=0,1,""))</f>
        <v>1</v>
      </c>
      <c r="BM53" s="239">
        <f>IF(SUM(BM$16:BM52)&lt;BM$15,1,IF(BM$15=0,1,""))</f>
        <v>1</v>
      </c>
      <c r="BN53" s="239">
        <f>IF(SUM(BN$16:BN52)&lt;BN$15,1,IF(BN$15=0,1,""))</f>
        <v>1</v>
      </c>
      <c r="BO53" s="239">
        <f>IF(SUM(BO$16:BO52)&lt;BO$15,1,IF(BO$15=0,1,""))</f>
        <v>1</v>
      </c>
      <c r="BP53" s="239">
        <f>IF(SUM(BP$16:BP52)&lt;BP$15,1,IF(BP$15=0,1,""))</f>
        <v>1</v>
      </c>
      <c r="BQ53" s="239">
        <f>IF(SUM(BQ$16:BQ52)&lt;BQ$15,1,IF(BQ$15=0,1,""))</f>
        <v>1</v>
      </c>
      <c r="BR53" s="239">
        <f>IF(SUM(BR$16:BR52)&lt;BR$15,1,IF(BR$15=0,1,""))</f>
        <v>1</v>
      </c>
      <c r="BS53" s="239">
        <f>IF(SUM(BS$16:BS52)&lt;BS$15,1,IF(BS$15=0,1,""))</f>
        <v>1</v>
      </c>
      <c r="BT53" s="239">
        <f>IF(SUM(BT$16:BT52)&lt;BT$15,1,IF(BT$15=0,1,""))</f>
        <v>1</v>
      </c>
      <c r="BU53" s="239">
        <f>IF(SUM(BU$16:BU52)&lt;BU$15,1,IF(BU$15=0,1,""))</f>
        <v>1</v>
      </c>
      <c r="BV53" s="239">
        <f>IF(SUM(BV$16:BV52)&lt;BV$15,1,IF(BV$15=0,1,""))</f>
        <v>1</v>
      </c>
      <c r="BW53" s="239">
        <f>IF(SUM(BW$16:BW52)&lt;BW$15,1,IF(BW$15=0,1,""))</f>
        <v>1</v>
      </c>
      <c r="BX53" s="239">
        <f>IF(SUM(BX$16:BX52)&lt;BX$15,1,IF(BX$15=0,1,""))</f>
        <v>1</v>
      </c>
      <c r="BY53" s="239">
        <f>IF(SUM(BY$16:BY52)&lt;BY$15,1,IF(BY$15=0,1,""))</f>
        <v>1</v>
      </c>
      <c r="BZ53" s="239">
        <f>IF(SUM(BZ$16:BZ52)&lt;BZ$15,1,IF(BZ$15=0,1,""))</f>
        <v>1</v>
      </c>
      <c r="CA53" s="239">
        <f>IF(SUM(CA$16:CA52)&lt;CA$15,1,IF(CA$15=0,1,""))</f>
        <v>1</v>
      </c>
      <c r="CB53" s="239">
        <f>IF(SUM(CB$16:CB52)&lt;CB$15,1,IF(CB$15=0,1,""))</f>
        <v>1</v>
      </c>
      <c r="CC53" s="239">
        <f>IF(SUM(CC$16:CC52)&lt;CC$15,1,IF(CC$15=0,1,""))</f>
        <v>1</v>
      </c>
      <c r="CD53" s="239">
        <f>IF(SUM(CD$16:CD52)&lt;CD$15,1,IF(CD$15=0,1,""))</f>
        <v>1</v>
      </c>
      <c r="CE53" s="239">
        <f>IF(SUM(CE$16:CE52)&lt;CE$15,1,IF(CE$15=0,1,""))</f>
        <v>1</v>
      </c>
      <c r="CF53" s="239">
        <f>IF(SUM(CF$16:CF52)&lt;CF$15,1,IF(CF$15=0,1,""))</f>
        <v>1</v>
      </c>
      <c r="CG53" s="239">
        <f>IF(SUM(CG$16:CG52)&lt;CG$15,1,IF(CG$15=0,1,""))</f>
        <v>1</v>
      </c>
      <c r="CH53" s="239">
        <f>IF(SUM(CH$16:CH52)&lt;CH$15,1,IF(CH$15=0,1,""))</f>
        <v>1</v>
      </c>
      <c r="CI53" s="239">
        <f>IF(SUM(CI$16:CI52)&lt;CI$15,1,IF(CI$15=0,1,""))</f>
        <v>1</v>
      </c>
      <c r="CJ53" s="239">
        <f>IF(SUM(CJ$16:CJ52)&lt;CJ$15,1,IF(CJ$15=0,1,""))</f>
        <v>1</v>
      </c>
      <c r="CK53" s="239">
        <f>IF(SUM(CK$16:CK52)&lt;CK$15,1,IF(CK$15=0,1,""))</f>
        <v>1</v>
      </c>
      <c r="CL53" s="239">
        <f>IF(SUM(CL$16:CL52)&lt;CL$15,1,IF(CL$15=0,1,""))</f>
        <v>1</v>
      </c>
      <c r="CM53" s="239">
        <f>IF(SUM(CM$16:CM52)&lt;CM$15,1,IF(CM$15=0,1,""))</f>
        <v>1</v>
      </c>
      <c r="CN53" s="239">
        <f>IF(SUM(CN$16:CN52)&lt;CN$15,1,IF(CN$15=0,1,""))</f>
        <v>1</v>
      </c>
      <c r="CO53" s="239">
        <f>IF(SUM(CO$16:CO52)&lt;CO$15,1,IF(CO$15=0,1,""))</f>
        <v>1</v>
      </c>
      <c r="CP53" s="239">
        <f>IF(SUM(CP$16:CP52)&lt;CP$15,1,IF(CP$15=0,1,""))</f>
        <v>1</v>
      </c>
      <c r="CQ53" s="239">
        <f>IF(SUM(CQ$16:CQ52)&lt;CQ$15,1,IF(CQ$15=0,1,""))</f>
        <v>1</v>
      </c>
      <c r="CR53" s="239">
        <f>IF(SUM(CR$16:CR52)&lt;CR$15,1,IF(CR$15=0,1,""))</f>
        <v>1</v>
      </c>
      <c r="CS53" s="239">
        <f>IF(SUM(CS$16:CS52)&lt;CS$15,1,IF(CS$15=0,1,""))</f>
        <v>1</v>
      </c>
      <c r="CT53" s="239">
        <f>IF(SUM(CT$16:CT52)&lt;CT$15,1,IF(CT$15=0,1,""))</f>
        <v>1</v>
      </c>
      <c r="CU53" s="239">
        <f>IF(SUM(CU$16:CU52)&lt;CU$15,1,IF(CU$15=0,1,""))</f>
        <v>1</v>
      </c>
      <c r="CV53" s="239">
        <f>IF(SUM(CV$16:CV52)&lt;CV$15,1,IF(CV$15=0,1,""))</f>
        <v>1</v>
      </c>
      <c r="CW53" s="239">
        <f>IF(SUM(CW$16:CW52)&lt;CW$15,1,IF(CW$15=0,1,""))</f>
        <v>1</v>
      </c>
      <c r="CX53" s="239">
        <f>IF(SUM(CX$16:CX52)&lt;CX$15,1,IF(CX$15=0,1,""))</f>
        <v>1</v>
      </c>
      <c r="CY53" s="239">
        <f>IF(SUM(CY$16:CY52)&lt;CY$15,1,IF(CY$15=0,1,""))</f>
        <v>1</v>
      </c>
      <c r="CZ53" s="239">
        <f>IF(SUM(CZ$16:CZ52)&lt;CZ$15,1,IF(CZ$15=0,1,""))</f>
        <v>1</v>
      </c>
      <c r="DA53" s="239">
        <f>IF(SUM(DA$16:DA52)&lt;DA$15,1,IF(DA$15=0,1,""))</f>
        <v>1</v>
      </c>
      <c r="DB53" s="239">
        <f>IF(SUM(DB$16:DB52)&lt;DB$15,1,IF(DB$15=0,1,""))</f>
        <v>1</v>
      </c>
      <c r="DC53" s="239">
        <f>IF(SUM(DC$16:DC52)&lt;DC$15,1,IF(DC$15=0,1,""))</f>
        <v>1</v>
      </c>
      <c r="DD53" s="239">
        <f>IF(SUM(DD$16:DD52)&lt;DD$15,1,IF(DD$15=0,1,""))</f>
        <v>1</v>
      </c>
      <c r="DE53" s="239">
        <f>IF(SUM(DE$16:DE52)&lt;DE$15,1,IF(DE$15=0,1,""))</f>
        <v>1</v>
      </c>
      <c r="DF53" s="239">
        <f>IF(SUM(DF$16:DF52)&lt;DF$15,1,IF(DF$15=0,1,""))</f>
        <v>1</v>
      </c>
      <c r="DG53" s="239">
        <f>IF(SUM(DG$16:DG52)&lt;DG$15,1,IF(DG$15=0,1,""))</f>
        <v>1</v>
      </c>
      <c r="DH53" s="239">
        <f>IF(SUM(DH$16:DH52)&lt;DH$15,1,IF(DH$15=0,1,""))</f>
        <v>1</v>
      </c>
      <c r="DI53" s="239">
        <f>IF(SUM(DI$16:DI52)&lt;DI$15,1,IF(DI$15=0,1,""))</f>
        <v>1</v>
      </c>
      <c r="DJ53" s="239">
        <f>IF(SUM(DJ$16:DJ52)&lt;DJ$15,1,IF(DJ$15=0,1,""))</f>
        <v>1</v>
      </c>
      <c r="DK53" s="239">
        <f>IF(SUM(DK$16:DK52)&lt;DK$15,1,IF(DK$15=0,1,""))</f>
        <v>1</v>
      </c>
      <c r="DL53" s="239">
        <f>IF(SUM(DL$16:DL52)&lt;DL$15,1,IF(DL$15=0,1,""))</f>
        <v>1</v>
      </c>
      <c r="DM53" s="239">
        <f>IF(SUM(DM$16:DM52)&lt;DM$15,1,IF(DM$15=0,1,""))</f>
        <v>1</v>
      </c>
      <c r="DN53" s="239">
        <f>IF(SUM(DN$16:DN52)&lt;DN$15,1,IF(DN$15=0,1,""))</f>
        <v>1</v>
      </c>
      <c r="DO53" s="239">
        <f>IF(SUM(DO$16:DO52)&lt;DO$15,1,IF(DO$15=0,1,""))</f>
        <v>1</v>
      </c>
      <c r="DP53" s="239">
        <f>IF(SUM(DP$16:DP52)&lt;DP$15,1,IF(DP$15=0,1,""))</f>
        <v>1</v>
      </c>
      <c r="DQ53" s="239">
        <f>IF(SUM(DQ$16:DQ52)&lt;DQ$15,1,IF(DQ$15=0,1,""))</f>
        <v>1</v>
      </c>
      <c r="DR53" s="239">
        <f>IF(SUM(DR$16:DR52)&lt;DR$15,1,IF(DR$15=0,1,""))</f>
        <v>1</v>
      </c>
      <c r="DS53" s="239">
        <f>IF(SUM(DS$16:DS52)&lt;DS$15,1,IF(DS$15=0,1,""))</f>
        <v>1</v>
      </c>
      <c r="DT53" s="239">
        <f>IF(SUM(DT$16:DT52)&lt;DT$15,1,IF(DT$15=0,1,""))</f>
        <v>1</v>
      </c>
      <c r="DU53" s="239">
        <f>IF(SUM(DU$16:DU52)&lt;DU$15,1,IF(DU$15=0,1,""))</f>
        <v>1</v>
      </c>
      <c r="DV53" s="239">
        <f>IF(SUM(DV$16:DV52)&lt;DV$15,1,IF(DV$15=0,1,""))</f>
        <v>1</v>
      </c>
      <c r="DW53" s="239">
        <f>IF(SUM(DW$16:DW52)&lt;DW$15,1,IF(DW$15=0,1,""))</f>
        <v>1</v>
      </c>
      <c r="DX53" s="239">
        <f>IF(SUM(DX$16:DX52)&lt;DX$15,1,IF(DX$15=0,1,""))</f>
        <v>1</v>
      </c>
      <c r="DY53" s="239">
        <f>IF(SUM(DY$16:DY52)&lt;DY$15,1,IF(DY$15=0,1,""))</f>
        <v>1</v>
      </c>
      <c r="DZ53" s="239">
        <f>IF(SUM(DZ$16:DZ52)&lt;DZ$15,1,IF(DZ$15=0,1,""))</f>
        <v>1</v>
      </c>
      <c r="EA53" s="239">
        <f>IF(SUM(EA$16:EA52)&lt;EA$15,1,IF(EA$15=0,1,""))</f>
        <v>1</v>
      </c>
      <c r="EB53" s="239">
        <f>IF(SUM(EB$16:EB52)&lt;EB$15,1,IF(EB$15=0,1,""))</f>
        <v>1</v>
      </c>
      <c r="EC53" s="239">
        <f>IF(SUM(EC$16:EC52)&lt;EC$15,1,IF(EC$15=0,1,""))</f>
        <v>1</v>
      </c>
      <c r="ED53" s="239">
        <f>IF(SUM(ED$16:ED52)&lt;ED$15,1,IF(ED$15=0,1,""))</f>
        <v>1</v>
      </c>
      <c r="EE53" s="239">
        <f>IF(SUM(EE$16:EE52)&lt;EE$15,1,IF(EE$15=0,1,""))</f>
        <v>1</v>
      </c>
      <c r="EF53" s="239">
        <f>IF(SUM(EF$16:EF52)&lt;EF$15,1,IF(EF$15=0,1,""))</f>
        <v>1</v>
      </c>
      <c r="EG53" s="239">
        <f>IF(SUM(EG$16:EG52)&lt;EG$15,1,IF(EG$15=0,1,""))</f>
        <v>1</v>
      </c>
      <c r="EH53" s="239">
        <f>IF(SUM(EH$16:EH52)&lt;EH$15,1,IF(EH$15=0,1,""))</f>
        <v>1</v>
      </c>
      <c r="EI53" s="239">
        <f>IF(SUM(EI$16:EI52)&lt;EI$15,1,IF(EI$15=0,1,""))</f>
        <v>1</v>
      </c>
      <c r="EJ53" s="239">
        <f>IF(SUM(EJ$16:EJ52)&lt;EJ$15,1,IF(EJ$15=0,1,""))</f>
        <v>1</v>
      </c>
      <c r="EK53" s="239">
        <f>IF(SUM(EK$16:EK52)&lt;EK$15,1,IF(EK$15=0,1,""))</f>
        <v>1</v>
      </c>
      <c r="EL53" s="239">
        <f>IF(SUM(EL$16:EL52)&lt;EL$15,1,IF(EL$15=0,1,""))</f>
        <v>1</v>
      </c>
      <c r="EM53" s="239">
        <f>IF(SUM(EM$16:EM52)&lt;EM$15,1,IF(EM$15=0,1,""))</f>
        <v>1</v>
      </c>
      <c r="EN53" s="239">
        <f>IF(SUM(EN$16:EN52)&lt;EN$15,1,IF(EN$15=0,1,""))</f>
        <v>1</v>
      </c>
      <c r="EO53" s="239">
        <f>IF(SUM(EO$16:EO52)&lt;EO$15,1,IF(EO$15=0,1,""))</f>
        <v>1</v>
      </c>
      <c r="EP53" s="239">
        <f>IF(SUM(EP$16:EP52)&lt;EP$15,1,IF(EP$15=0,1,""))</f>
        <v>1</v>
      </c>
      <c r="EQ53" s="239">
        <f>IF(SUM(EQ$16:EQ52)&lt;EQ$15,1,IF(EQ$15=0,1,""))</f>
        <v>1</v>
      </c>
      <c r="ER53" s="239">
        <f>IF(SUM(ER$16:ER52)&lt;ER$15,1,IF(ER$15=0,1,""))</f>
        <v>1</v>
      </c>
      <c r="ES53" s="239">
        <f>IF(SUM(ES$16:ES52)&lt;ES$15,1,IF(ES$15=0,1,""))</f>
        <v>1</v>
      </c>
      <c r="ET53" s="239">
        <f>IF(SUM(ET$16:ET52)&lt;ET$15,1,IF(ET$15=0,1,""))</f>
        <v>1</v>
      </c>
      <c r="EU53" s="239">
        <f>IF(SUM(EU$16:EU52)&lt;EU$15,1,IF(EU$15=0,1,""))</f>
        <v>1</v>
      </c>
      <c r="EV53" s="239">
        <f>IF(SUM(EV$16:EV52)&lt;EV$15,1,IF(EV$15=0,1,""))</f>
        <v>1</v>
      </c>
      <c r="EW53" s="239">
        <f>IF(SUM(EW$16:EW52)&lt;EW$15,1,IF(EW$15=0,1,""))</f>
        <v>1</v>
      </c>
      <c r="EX53" s="239">
        <f>IF(SUM(EX$16:EX52)&lt;EX$15,1,IF(EX$15=0,1,""))</f>
        <v>1</v>
      </c>
      <c r="EY53" s="239">
        <f>IF(SUM(EY$16:EY52)&lt;EY$15,1,IF(EY$15=0,1,""))</f>
        <v>1</v>
      </c>
      <c r="EZ53" s="239">
        <f>IF(SUM(EZ$16:EZ52)&lt;EZ$15,1,IF(EZ$15=0,1,""))</f>
        <v>1</v>
      </c>
      <c r="FA53" s="239">
        <f>IF(SUM(FA$16:FA52)&lt;FA$15,1,IF(FA$15=0,1,""))</f>
        <v>1</v>
      </c>
      <c r="FB53" s="239">
        <f>IF(SUM(FB$16:FB52)&lt;FB$15,1,IF(FB$15=0,1,""))</f>
        <v>1</v>
      </c>
      <c r="FC53" s="239">
        <f>IF(SUM(FC$16:FC52)&lt;FC$15,1,IF(FC$15=0,1,""))</f>
        <v>1</v>
      </c>
      <c r="FD53" s="239">
        <f>IF(SUM(FD$16:FD52)&lt;FD$15,1,IF(FD$15=0,1,""))</f>
        <v>1</v>
      </c>
      <c r="FE53" s="239">
        <f>IF(SUM(FE$16:FE52)&lt;FE$15,1,IF(FE$15=0,1,""))</f>
        <v>1</v>
      </c>
      <c r="FF53" s="239">
        <f>IF(SUM(FF$16:FF52)&lt;FF$15,1,IF(FF$15=0,1,""))</f>
        <v>1</v>
      </c>
      <c r="FG53" s="239">
        <f>IF(SUM(FG$16:FG52)&lt;FG$15,1,IF(FG$15=0,1,""))</f>
        <v>1</v>
      </c>
      <c r="FH53" s="239">
        <f>IF(SUM(FH$16:FH52)&lt;FH$15,1,IF(FH$15=0,1,""))</f>
        <v>1</v>
      </c>
      <c r="FI53" s="239">
        <f>IF(SUM(FI$16:FI52)&lt;FI$15,1,IF(FI$15=0,1,""))</f>
        <v>1</v>
      </c>
      <c r="FJ53" s="239">
        <f>IF(SUM(FJ$16:FJ52)&lt;FJ$15,1,IF(FJ$15=0,1,""))</f>
        <v>1</v>
      </c>
      <c r="FK53" s="239">
        <f>IF(SUM(FK$16:FK52)&lt;FK$15,1,IF(FK$15=0,1,""))</f>
        <v>1</v>
      </c>
      <c r="FL53" s="239">
        <f>IF(SUM(FL$16:FL52)&lt;FL$15,1,IF(FL$15=0,1,""))</f>
        <v>1</v>
      </c>
      <c r="FM53" s="239">
        <f>IF(SUM(FM$16:FM52)&lt;FM$15,1,IF(FM$15=0,1,""))</f>
        <v>1</v>
      </c>
      <c r="FN53" s="239">
        <f>IF(SUM(FN$16:FN52)&lt;FN$15,1,IF(FN$15=0,1,""))</f>
        <v>1</v>
      </c>
      <c r="FO53" s="239">
        <f>IF(SUM(FO$16:FO52)&lt;FO$15,1,IF(FO$15=0,1,""))</f>
        <v>1</v>
      </c>
      <c r="FP53" s="239">
        <f>IF(SUM(FP$16:FP52)&lt;FP$15,1,IF(FP$15=0,1,""))</f>
        <v>1</v>
      </c>
      <c r="FQ53" s="239">
        <f>IF(SUM(FQ$16:FQ52)&lt;FQ$15,1,IF(FQ$15=0,1,""))</f>
        <v>1</v>
      </c>
      <c r="FR53" s="239">
        <f>IF(SUM(FR$16:FR52)&lt;FR$15,1,IF(FR$15=0,1,""))</f>
        <v>1</v>
      </c>
      <c r="FS53" s="239">
        <f>IF(SUM(FS$16:FS52)&lt;FS$15,1,IF(FS$15=0,1,""))</f>
        <v>1</v>
      </c>
      <c r="FT53" s="239">
        <f>IF(SUM(FT$16:FT52)&lt;FT$15,1,IF(FT$15=0,1,""))</f>
        <v>1</v>
      </c>
      <c r="FU53" s="239">
        <f>IF(SUM(FU$16:FU52)&lt;FU$15,1,IF(FU$15=0,1,""))</f>
        <v>1</v>
      </c>
      <c r="FV53" s="239">
        <f>IF(SUM(FV$16:FV52)&lt;FV$15,1,IF(FV$15=0,1,""))</f>
        <v>1</v>
      </c>
      <c r="FW53" s="239">
        <f>IF(SUM(FW$16:FW52)&lt;FW$15,1,IF(FW$15=0,1,""))</f>
        <v>1</v>
      </c>
      <c r="FX53" s="239">
        <f>IF(SUM(FX$16:FX52)&lt;FX$15,1,IF(FX$15=0,1,""))</f>
        <v>1</v>
      </c>
      <c r="FY53" s="239">
        <f>IF(SUM(FY$16:FY52)&lt;FY$15,1,IF(FY$15=0,1,""))</f>
        <v>1</v>
      </c>
      <c r="FZ53" s="239">
        <f>IF(SUM(FZ$16:FZ52)&lt;FZ$15,1,IF(FZ$15=0,1,""))</f>
        <v>1</v>
      </c>
      <c r="GA53" s="239">
        <f>IF(SUM(GA$16:GA52)&lt;GA$15,1,IF(GA$15=0,1,""))</f>
        <v>1</v>
      </c>
      <c r="GB53" s="239">
        <f>IF(SUM(GB$16:GB52)&lt;GB$15,1,IF(GB$15=0,1,""))</f>
        <v>1</v>
      </c>
      <c r="GC53" s="239">
        <f>IF(SUM(GC$16:GC52)&lt;GC$15,1,IF(GC$15=0,1,""))</f>
        <v>1</v>
      </c>
      <c r="GD53" s="239">
        <f>IF(SUM(GD$16:GD52)&lt;GD$15,1,IF(GD$15=0,1,""))</f>
        <v>1</v>
      </c>
      <c r="GE53" s="239">
        <f>IF(SUM(GE$16:GE52)&lt;GE$15,1,IF(GE$15=0,1,""))</f>
        <v>1</v>
      </c>
      <c r="GF53" s="239">
        <f>IF(SUM(GF$16:GF52)&lt;GF$15,1,IF(GF$15=0,1,""))</f>
        <v>1</v>
      </c>
      <c r="GG53" s="239">
        <f>IF(SUM(GG$16:GG52)&lt;GG$15,1,IF(GG$15=0,1,""))</f>
        <v>1</v>
      </c>
      <c r="GH53" s="239">
        <f>IF(SUM(GH$16:GH52)&lt;GH$15,1,IF(GH$15=0,1,""))</f>
        <v>1</v>
      </c>
      <c r="GI53" s="239">
        <f>IF(SUM(GI$16:GI52)&lt;GI$15,1,IF(GI$15=0,1,""))</f>
        <v>1</v>
      </c>
      <c r="GJ53" s="239">
        <f>IF(SUM(GJ$16:GJ52)&lt;GJ$15,1,IF(GJ$15=0,1,""))</f>
        <v>1</v>
      </c>
      <c r="GK53" s="239">
        <f>IF(SUM(GK$16:GK52)&lt;GK$15,1,IF(GK$15=0,1,""))</f>
        <v>1</v>
      </c>
      <c r="GL53" s="239">
        <f>IF(SUM(GL$16:GL52)&lt;GL$15,1,IF(GL$15=0,1,""))</f>
        <v>1</v>
      </c>
      <c r="GM53" s="239">
        <f>IF(SUM(GM$16:GM52)&lt;GM$15,1,IF(GM$15=0,1,""))</f>
        <v>1</v>
      </c>
      <c r="GN53" s="239">
        <f>IF(SUM(GN$16:GN52)&lt;GN$15,1,IF(GN$15=0,1,""))</f>
        <v>1</v>
      </c>
      <c r="GO53" s="239">
        <f>IF(SUM(GO$16:GO52)&lt;GO$15,1,IF(GO$15=0,1,""))</f>
        <v>1</v>
      </c>
      <c r="GP53" s="239">
        <f>IF(SUM(GP$16:GP52)&lt;GP$15,1,IF(GP$15=0,1,""))</f>
        <v>1</v>
      </c>
      <c r="GQ53" s="239">
        <f>IF(SUM(GQ$16:GQ52)&lt;GQ$15,1,IF(GQ$15=0,1,""))</f>
        <v>1</v>
      </c>
      <c r="GR53" s="239">
        <f>IF(SUM(GR$16:GR52)&lt;GR$15,1,IF(GR$15=0,1,""))</f>
        <v>1</v>
      </c>
      <c r="GS53" s="239">
        <f>IF(SUM(GS$16:GS52)&lt;GS$15,1,IF(GS$15=0,1,""))</f>
        <v>1</v>
      </c>
      <c r="GT53" s="239">
        <f>IF(SUM(GT$16:GT52)&lt;GT$15,1,IF(GT$15=0,1,""))</f>
        <v>1</v>
      </c>
      <c r="GU53" s="239">
        <f>IF(SUM(GU$16:GU52)&lt;GU$15,1,IF(GU$15=0,1,""))</f>
        <v>1</v>
      </c>
      <c r="GV53" s="239">
        <f>IF(SUM(GV$16:GV52)&lt;GV$15,1,IF(GV$15=0,1,""))</f>
        <v>1</v>
      </c>
      <c r="GW53" s="239">
        <f>IF(SUM(GW$16:GW52)&lt;GW$15,1,IF(GW$15=0,1,""))</f>
        <v>1</v>
      </c>
      <c r="GX53" s="239">
        <f>IF(SUM(GX$16:GX52)&lt;GX$15,1,IF(GX$15=0,1,""))</f>
        <v>1</v>
      </c>
      <c r="GY53" s="239">
        <f>IF(SUM(GY$16:GY52)&lt;GY$15,1,IF(GY$15=0,1,""))</f>
        <v>1</v>
      </c>
      <c r="GZ53" s="239">
        <f>IF(SUM(GZ$16:GZ52)&lt;GZ$15,1,IF(GZ$15=0,1,""))</f>
        <v>1</v>
      </c>
      <c r="HA53" s="239">
        <f>IF(SUM(HA$16:HA52)&lt;HA$15,1,IF(HA$15=0,1,""))</f>
        <v>1</v>
      </c>
      <c r="HB53" s="239">
        <f>IF(SUM(HB$16:HB52)&lt;HB$15,1,IF(HB$15=0,1,""))</f>
        <v>1</v>
      </c>
      <c r="HC53" s="239">
        <f>IF(SUM(HC$16:HC52)&lt;HC$15,1,IF(HC$15=0,1,""))</f>
        <v>1</v>
      </c>
      <c r="HD53" s="239">
        <f>IF(SUM(HD$16:HD52)&lt;HD$15,1,IF(HD$15=0,1,""))</f>
        <v>1</v>
      </c>
      <c r="HE53" s="239">
        <f>IF(SUM(HE$16:HE52)&lt;HE$15,1,IF(HE$15=0,1,""))</f>
        <v>1</v>
      </c>
      <c r="HF53" s="239">
        <f>IF(SUM(HF$16:HF52)&lt;HF$15,1,IF(HF$15=0,1,""))</f>
        <v>1</v>
      </c>
      <c r="HG53" s="239">
        <f>IF(SUM(HG$16:HG52)&lt;HG$15,1,IF(HG$15=0,1,""))</f>
        <v>1</v>
      </c>
      <c r="HH53" s="239">
        <f>IF(SUM(HH$16:HH52)&lt;HH$15,1,IF(HH$15=0,1,""))</f>
        <v>1</v>
      </c>
      <c r="HI53" s="239">
        <f>IF(SUM(HI$16:HI52)&lt;HI$15,1,IF(HI$15=0,1,""))</f>
        <v>1</v>
      </c>
      <c r="HJ53" s="239">
        <f>IF(SUM(HJ$16:HJ52)&lt;HJ$15,1,IF(HJ$15=0,1,""))</f>
        <v>1</v>
      </c>
      <c r="HK53" s="239">
        <f>IF(SUM(HK$16:HK52)&lt;HK$15,1,IF(HK$15=0,1,""))</f>
        <v>1</v>
      </c>
      <c r="HL53" s="239">
        <f>IF(SUM(HL$16:HL52)&lt;HL$15,1,IF(HL$15=0,1,""))</f>
        <v>1</v>
      </c>
      <c r="HM53" s="239">
        <f>IF(SUM(HM$16:HM52)&lt;HM$15,1,IF(HM$15=0,1,""))</f>
        <v>1</v>
      </c>
      <c r="HN53" s="239">
        <f>IF(SUM(HN$16:HN52)&lt;HN$15,1,IF(HN$15=0,1,""))</f>
        <v>1</v>
      </c>
      <c r="HO53" s="239">
        <f>IF(SUM(HO$16:HO52)&lt;HO$15,1,IF(HO$15=0,1,""))</f>
        <v>1</v>
      </c>
      <c r="HP53" s="239">
        <f>IF(SUM(HP$16:HP52)&lt;HP$15,1,IF(HP$15=0,1,""))</f>
        <v>1</v>
      </c>
      <c r="HQ53" s="239">
        <f>IF(SUM(HQ$16:HQ52)&lt;HQ$15,1,IF(HQ$15=0,1,""))</f>
        <v>1</v>
      </c>
      <c r="HR53" s="239">
        <f>IF(SUM(HR$16:HR52)&lt;HR$15,1,IF(HR$15=0,1,""))</f>
        <v>1</v>
      </c>
      <c r="HS53" s="239">
        <f>IF(SUM(HS$16:HS52)&lt;HS$15,1,IF(HS$15=0,1,""))</f>
        <v>1</v>
      </c>
      <c r="HT53" s="239">
        <f>IF(SUM(HT$16:HT52)&lt;HT$15,1,IF(HT$15=0,1,""))</f>
        <v>1</v>
      </c>
      <c r="HU53" s="239">
        <f>IF(SUM(HU$16:HU52)&lt;HU$15,1,IF(HU$15=0,1,""))</f>
        <v>1</v>
      </c>
      <c r="HV53" s="239">
        <f>IF(SUM(HV$16:HV52)&lt;HV$15,1,IF(HV$15=0,1,""))</f>
        <v>1</v>
      </c>
      <c r="HW53" s="239">
        <f>IF(SUM(HW$16:HW52)&lt;HW$15,1,IF(HW$15=0,1,""))</f>
        <v>1</v>
      </c>
      <c r="HX53" s="239">
        <f>IF(SUM(HX$16:HX52)&lt;HX$15,1,IF(HX$15=0,1,""))</f>
        <v>1</v>
      </c>
      <c r="HY53" s="239">
        <f>IF(SUM(HY$16:HY52)&lt;HY$15,1,IF(HY$15=0,1,""))</f>
        <v>1</v>
      </c>
      <c r="HZ53" s="239">
        <f>IF(SUM(HZ$16:HZ52)&lt;HZ$15,1,IF(HZ$15=0,1,""))</f>
        <v>1</v>
      </c>
      <c r="IA53" s="239">
        <f>IF(SUM(IA$16:IA52)&lt;IA$15,1,IF(IA$15=0,1,""))</f>
        <v>1</v>
      </c>
      <c r="IB53" s="239">
        <f>IF(SUM(IB$16:IB52)&lt;IB$15,1,IF(IB$15=0,1,""))</f>
        <v>1</v>
      </c>
      <c r="IC53" s="239">
        <f>IF(SUM(IC$16:IC52)&lt;IC$15,1,IF(IC$15=0,1,""))</f>
        <v>1</v>
      </c>
      <c r="ID53" s="239">
        <f>IF(SUM(ID$16:ID52)&lt;ID$15,1,IF(ID$15=0,1,""))</f>
        <v>1</v>
      </c>
      <c r="IE53" s="239">
        <f>IF(SUM(IE$16:IE52)&lt;IE$15,1,IF(IE$15=0,1,""))</f>
        <v>1</v>
      </c>
      <c r="IF53" s="239">
        <f>IF(SUM(IF$16:IF52)&lt;IF$15,1,IF(IF$15=0,1,""))</f>
        <v>1</v>
      </c>
      <c r="IG53" s="239">
        <f>IF(SUM(IG$16:IG52)&lt;IG$15,1,IF(IG$15=0,1,""))</f>
        <v>1</v>
      </c>
      <c r="IH53" s="239">
        <f>IF(SUM(IH$16:IH52)&lt;IH$15,1,IF(IH$15=0,1,""))</f>
        <v>1</v>
      </c>
      <c r="II53" s="239">
        <f>IF(SUM(II$16:II52)&lt;II$15,1,IF(II$15=0,1,""))</f>
        <v>1</v>
      </c>
      <c r="IJ53" s="239">
        <f>IF(SUM(IJ$16:IJ52)&lt;IJ$15,1,IF(IJ$15=0,1,""))</f>
        <v>1</v>
      </c>
      <c r="IK53" s="239">
        <f>IF(SUM(IK$16:IK52)&lt;IK$15,1,IF(IK$15=0,1,""))</f>
        <v>1</v>
      </c>
      <c r="IL53" s="239">
        <f>IF(SUM(IL$16:IL52)&lt;IL$15,1,IF(IL$15=0,1,""))</f>
        <v>1</v>
      </c>
      <c r="IM53" s="239">
        <f>IF(SUM(IM$16:IM52)&lt;IM$15,1,IF(IM$15=0,1,""))</f>
        <v>1</v>
      </c>
      <c r="IN53" s="239">
        <f>IF(SUM(IN$16:IN52)&lt;IN$15,1,IF(IN$15=0,1,""))</f>
        <v>1</v>
      </c>
      <c r="IO53" s="85"/>
    </row>
    <row r="54" spans="1:249" ht="12.95" customHeight="1">
      <c r="B54" s="384"/>
      <c r="C54" s="16"/>
      <c r="D54" s="16"/>
      <c r="E54" s="384">
        <v>39</v>
      </c>
      <c r="F54" s="16" t="str">
        <f>Sites!C102</f>
        <v>Haro bake</v>
      </c>
      <c r="G54" s="253"/>
      <c r="H54" s="16"/>
      <c r="I54" s="239" t="str">
        <f>IF(SUM(I$16:I53)&lt;I$15,1,IF(I$15=0,1,""))</f>
        <v/>
      </c>
      <c r="J54" s="239" t="str">
        <f>IF(SUM(J$16:J53)&lt;J$15,1,IF(J$15=0,1,""))</f>
        <v/>
      </c>
      <c r="K54" s="239" t="str">
        <f>IF(SUM(K$16:K53)&lt;K$15,1,IF(K$15=0,1,""))</f>
        <v/>
      </c>
      <c r="L54" s="239" t="str">
        <f>IF(SUM(L$16:L53)&lt;L$15,1,IF(L$15=0,1,""))</f>
        <v/>
      </c>
      <c r="M54" s="239" t="str">
        <f>IF(SUM(M$16:M53)&lt;M$15,1,IF(M$15=0,1,""))</f>
        <v/>
      </c>
      <c r="N54" s="239" t="str">
        <f>IF(SUM(N$16:N53)&lt;N$15,1,IF(N$15=0,1,""))</f>
        <v/>
      </c>
      <c r="O54" s="239" t="str">
        <f>IF(SUM(O$16:O53)&lt;O$15,1,IF(O$15=0,1,""))</f>
        <v/>
      </c>
      <c r="P54" s="239">
        <f>IF(SUM(P$16:P53)&lt;P$15,1,IF(P$15=0,1,""))</f>
        <v>1</v>
      </c>
      <c r="Q54" s="239">
        <f>IF(SUM(Q$16:Q53)&lt;Q$15,1,IF(Q$15=0,1,""))</f>
        <v>1</v>
      </c>
      <c r="R54" s="239">
        <f>IF(SUM(R$16:R53)&lt;R$15,1,IF(R$15=0,1,""))</f>
        <v>1</v>
      </c>
      <c r="S54" s="239">
        <f>IF(SUM(S$16:S53)&lt;S$15,1,IF(S$15=0,1,""))</f>
        <v>1</v>
      </c>
      <c r="T54" s="239">
        <f>IF(SUM(T$16:T53)&lt;T$15,1,IF(T$15=0,1,""))</f>
        <v>1</v>
      </c>
      <c r="U54" s="239">
        <f>IF(SUM(U$16:U53)&lt;U$15,1,IF(U$15=0,1,""))</f>
        <v>1</v>
      </c>
      <c r="V54" s="239">
        <f>IF(SUM(V$16:V53)&lt;V$15,1,IF(V$15=0,1,""))</f>
        <v>1</v>
      </c>
      <c r="W54" s="239">
        <f>IF(SUM(W$16:W53)&lt;W$15,1,IF(W$15=0,1,""))</f>
        <v>1</v>
      </c>
      <c r="X54" s="239">
        <f>IF(SUM(X$16:X53)&lt;X$15,1,IF(X$15=0,1,""))</f>
        <v>1</v>
      </c>
      <c r="Y54" s="239">
        <f>IF(SUM(Y$16:Y53)&lt;Y$15,1,IF(Y$15=0,1,""))</f>
        <v>1</v>
      </c>
      <c r="Z54" s="239">
        <f>IF(SUM(Z$16:Z53)&lt;Z$15,1,IF(Z$15=0,1,""))</f>
        <v>1</v>
      </c>
      <c r="AA54" s="239">
        <f>IF(SUM(AA$16:AA53)&lt;AA$15,1,IF(AA$15=0,1,""))</f>
        <v>1</v>
      </c>
      <c r="AB54" s="239">
        <f>IF(SUM(AB$16:AB53)&lt;AB$15,1,IF(AB$15=0,1,""))</f>
        <v>1</v>
      </c>
      <c r="AC54" s="239">
        <f>IF(SUM(AC$16:AC53)&lt;AC$15,1,IF(AC$15=0,1,""))</f>
        <v>1</v>
      </c>
      <c r="AD54" s="239">
        <f>IF(SUM(AD$16:AD53)&lt;AD$15,1,IF(AD$15=0,1,""))</f>
        <v>1</v>
      </c>
      <c r="AE54" s="239">
        <f>IF(SUM(AE$16:AE53)&lt;AE$15,1,IF(AE$15=0,1,""))</f>
        <v>1</v>
      </c>
      <c r="AF54" s="239">
        <f>IF(SUM(AF$16:AF53)&lt;AF$15,1,IF(AF$15=0,1,""))</f>
        <v>1</v>
      </c>
      <c r="AG54" s="239">
        <f>IF(SUM(AG$16:AG53)&lt;AG$15,1,IF(AG$15=0,1,""))</f>
        <v>1</v>
      </c>
      <c r="AH54" s="239">
        <f>IF(SUM(AH$16:AH53)&lt;AH$15,1,IF(AH$15=0,1,""))</f>
        <v>1</v>
      </c>
      <c r="AI54" s="239">
        <f>IF(SUM(AI$16:AI53)&lt;AI$15,1,IF(AI$15=0,1,""))</f>
        <v>1</v>
      </c>
      <c r="AJ54" s="239">
        <f>IF(SUM(AJ$16:AJ53)&lt;AJ$15,1,IF(AJ$15=0,1,""))</f>
        <v>1</v>
      </c>
      <c r="AK54" s="239">
        <f>IF(SUM(AK$16:AK53)&lt;AK$15,1,IF(AK$15=0,1,""))</f>
        <v>1</v>
      </c>
      <c r="AL54" s="239">
        <f>IF(SUM(AL$16:AL53)&lt;AL$15,1,IF(AL$15=0,1,""))</f>
        <v>1</v>
      </c>
      <c r="AM54" s="239">
        <f>IF(SUM(AM$16:AM53)&lt;AM$15,1,IF(AM$15=0,1,""))</f>
        <v>1</v>
      </c>
      <c r="AN54" s="239">
        <f>IF(SUM(AN$16:AN53)&lt;AN$15,1,IF(AN$15=0,1,""))</f>
        <v>1</v>
      </c>
      <c r="AO54" s="239">
        <f>IF(SUM(AO$16:AO53)&lt;AO$15,1,IF(AO$15=0,1,""))</f>
        <v>1</v>
      </c>
      <c r="AP54" s="239">
        <f>IF(SUM(AP$16:AP53)&lt;AP$15,1,IF(AP$15=0,1,""))</f>
        <v>1</v>
      </c>
      <c r="AQ54" s="239">
        <f>IF(SUM(AQ$16:AQ53)&lt;AQ$15,1,IF(AQ$15=0,1,""))</f>
        <v>1</v>
      </c>
      <c r="AR54" s="239">
        <f>IF(SUM(AR$16:AR53)&lt;AR$15,1,IF(AR$15=0,1,""))</f>
        <v>1</v>
      </c>
      <c r="AS54" s="239">
        <f>IF(SUM(AS$16:AS53)&lt;AS$15,1,IF(AS$15=0,1,""))</f>
        <v>1</v>
      </c>
      <c r="AT54" s="239">
        <f>IF(SUM(AT$16:AT53)&lt;AT$15,1,IF(AT$15=0,1,""))</f>
        <v>1</v>
      </c>
      <c r="AU54" s="239">
        <f>IF(SUM(AU$16:AU53)&lt;AU$15,1,IF(AU$15=0,1,""))</f>
        <v>1</v>
      </c>
      <c r="AV54" s="239">
        <f>IF(SUM(AV$16:AV53)&lt;AV$15,1,IF(AV$15=0,1,""))</f>
        <v>1</v>
      </c>
      <c r="AW54" s="239">
        <f>IF(SUM(AW$16:AW53)&lt;AW$15,1,IF(AW$15=0,1,""))</f>
        <v>1</v>
      </c>
      <c r="AX54" s="239">
        <f>IF(SUM(AX$16:AX53)&lt;AX$15,1,IF(AX$15=0,1,""))</f>
        <v>1</v>
      </c>
      <c r="AY54" s="239">
        <f>IF(SUM(AY$16:AY53)&lt;AY$15,1,IF(AY$15=0,1,""))</f>
        <v>1</v>
      </c>
      <c r="AZ54" s="239">
        <f>IF(SUM(AZ$16:AZ53)&lt;AZ$15,1,IF(AZ$15=0,1,""))</f>
        <v>1</v>
      </c>
      <c r="BA54" s="239">
        <f>IF(SUM(BA$16:BA53)&lt;BA$15,1,IF(BA$15=0,1,""))</f>
        <v>1</v>
      </c>
      <c r="BB54" s="239">
        <f>IF(SUM(BB$16:BB53)&lt;BB$15,1,IF(BB$15=0,1,""))</f>
        <v>1</v>
      </c>
      <c r="BC54" s="239">
        <f>IF(SUM(BC$16:BC53)&lt;BC$15,1,IF(BC$15=0,1,""))</f>
        <v>1</v>
      </c>
      <c r="BD54" s="239">
        <f>IF(SUM(BD$16:BD53)&lt;BD$15,1,IF(BD$15=0,1,""))</f>
        <v>1</v>
      </c>
      <c r="BE54" s="239">
        <f>IF(SUM(BE$16:BE53)&lt;BE$15,1,IF(BE$15=0,1,""))</f>
        <v>1</v>
      </c>
      <c r="BF54" s="239">
        <f>IF(SUM(BF$16:BF53)&lt;BF$15,1,IF(BF$15=0,1,""))</f>
        <v>1</v>
      </c>
      <c r="BG54" s="239">
        <f>IF(SUM(BG$16:BG53)&lt;BG$15,1,IF(BG$15=0,1,""))</f>
        <v>1</v>
      </c>
      <c r="BH54" s="239">
        <f>IF(SUM(BH$16:BH53)&lt;BH$15,1,IF(BH$15=0,1,""))</f>
        <v>1</v>
      </c>
      <c r="BI54" s="239">
        <f>IF(SUM(BI$16:BI53)&lt;BI$15,1,IF(BI$15=0,1,""))</f>
        <v>1</v>
      </c>
      <c r="BJ54" s="239">
        <f>IF(SUM(BJ$16:BJ53)&lt;BJ$15,1,IF(BJ$15=0,1,""))</f>
        <v>1</v>
      </c>
      <c r="BK54" s="239">
        <f>IF(SUM(BK$16:BK53)&lt;BK$15,1,IF(BK$15=0,1,""))</f>
        <v>1</v>
      </c>
      <c r="BL54" s="239">
        <f>IF(SUM(BL$16:BL53)&lt;BL$15,1,IF(BL$15=0,1,""))</f>
        <v>1</v>
      </c>
      <c r="BM54" s="239">
        <f>IF(SUM(BM$16:BM53)&lt;BM$15,1,IF(BM$15=0,1,""))</f>
        <v>1</v>
      </c>
      <c r="BN54" s="239">
        <f>IF(SUM(BN$16:BN53)&lt;BN$15,1,IF(BN$15=0,1,""))</f>
        <v>1</v>
      </c>
      <c r="BO54" s="239">
        <f>IF(SUM(BO$16:BO53)&lt;BO$15,1,IF(BO$15=0,1,""))</f>
        <v>1</v>
      </c>
      <c r="BP54" s="239">
        <f>IF(SUM(BP$16:BP53)&lt;BP$15,1,IF(BP$15=0,1,""))</f>
        <v>1</v>
      </c>
      <c r="BQ54" s="239">
        <f>IF(SUM(BQ$16:BQ53)&lt;BQ$15,1,IF(BQ$15=0,1,""))</f>
        <v>1</v>
      </c>
      <c r="BR54" s="239">
        <f>IF(SUM(BR$16:BR53)&lt;BR$15,1,IF(BR$15=0,1,""))</f>
        <v>1</v>
      </c>
      <c r="BS54" s="239">
        <f>IF(SUM(BS$16:BS53)&lt;BS$15,1,IF(BS$15=0,1,""))</f>
        <v>1</v>
      </c>
      <c r="BT54" s="239">
        <f>IF(SUM(BT$16:BT53)&lt;BT$15,1,IF(BT$15=0,1,""))</f>
        <v>1</v>
      </c>
      <c r="BU54" s="239">
        <f>IF(SUM(BU$16:BU53)&lt;BU$15,1,IF(BU$15=0,1,""))</f>
        <v>1</v>
      </c>
      <c r="BV54" s="239">
        <f>IF(SUM(BV$16:BV53)&lt;BV$15,1,IF(BV$15=0,1,""))</f>
        <v>1</v>
      </c>
      <c r="BW54" s="239">
        <f>IF(SUM(BW$16:BW53)&lt;BW$15,1,IF(BW$15=0,1,""))</f>
        <v>1</v>
      </c>
      <c r="BX54" s="239">
        <f>IF(SUM(BX$16:BX53)&lt;BX$15,1,IF(BX$15=0,1,""))</f>
        <v>1</v>
      </c>
      <c r="BY54" s="239">
        <f>IF(SUM(BY$16:BY53)&lt;BY$15,1,IF(BY$15=0,1,""))</f>
        <v>1</v>
      </c>
      <c r="BZ54" s="239">
        <f>IF(SUM(BZ$16:BZ53)&lt;BZ$15,1,IF(BZ$15=0,1,""))</f>
        <v>1</v>
      </c>
      <c r="CA54" s="239">
        <f>IF(SUM(CA$16:CA53)&lt;CA$15,1,IF(CA$15=0,1,""))</f>
        <v>1</v>
      </c>
      <c r="CB54" s="239">
        <f>IF(SUM(CB$16:CB53)&lt;CB$15,1,IF(CB$15=0,1,""))</f>
        <v>1</v>
      </c>
      <c r="CC54" s="239">
        <f>IF(SUM(CC$16:CC53)&lt;CC$15,1,IF(CC$15=0,1,""))</f>
        <v>1</v>
      </c>
      <c r="CD54" s="239">
        <f>IF(SUM(CD$16:CD53)&lt;CD$15,1,IF(CD$15=0,1,""))</f>
        <v>1</v>
      </c>
      <c r="CE54" s="239">
        <f>IF(SUM(CE$16:CE53)&lt;CE$15,1,IF(CE$15=0,1,""))</f>
        <v>1</v>
      </c>
      <c r="CF54" s="239">
        <f>IF(SUM(CF$16:CF53)&lt;CF$15,1,IF(CF$15=0,1,""))</f>
        <v>1</v>
      </c>
      <c r="CG54" s="239">
        <f>IF(SUM(CG$16:CG53)&lt;CG$15,1,IF(CG$15=0,1,""))</f>
        <v>1</v>
      </c>
      <c r="CH54" s="239">
        <f>IF(SUM(CH$16:CH53)&lt;CH$15,1,IF(CH$15=0,1,""))</f>
        <v>1</v>
      </c>
      <c r="CI54" s="239">
        <f>IF(SUM(CI$16:CI53)&lt;CI$15,1,IF(CI$15=0,1,""))</f>
        <v>1</v>
      </c>
      <c r="CJ54" s="239">
        <f>IF(SUM(CJ$16:CJ53)&lt;CJ$15,1,IF(CJ$15=0,1,""))</f>
        <v>1</v>
      </c>
      <c r="CK54" s="239">
        <f>IF(SUM(CK$16:CK53)&lt;CK$15,1,IF(CK$15=0,1,""))</f>
        <v>1</v>
      </c>
      <c r="CL54" s="239">
        <f>IF(SUM(CL$16:CL53)&lt;CL$15,1,IF(CL$15=0,1,""))</f>
        <v>1</v>
      </c>
      <c r="CM54" s="239">
        <f>IF(SUM(CM$16:CM53)&lt;CM$15,1,IF(CM$15=0,1,""))</f>
        <v>1</v>
      </c>
      <c r="CN54" s="239">
        <f>IF(SUM(CN$16:CN53)&lt;CN$15,1,IF(CN$15=0,1,""))</f>
        <v>1</v>
      </c>
      <c r="CO54" s="239">
        <f>IF(SUM(CO$16:CO53)&lt;CO$15,1,IF(CO$15=0,1,""))</f>
        <v>1</v>
      </c>
      <c r="CP54" s="239">
        <f>IF(SUM(CP$16:CP53)&lt;CP$15,1,IF(CP$15=0,1,""))</f>
        <v>1</v>
      </c>
      <c r="CQ54" s="239">
        <f>IF(SUM(CQ$16:CQ53)&lt;CQ$15,1,IF(CQ$15=0,1,""))</f>
        <v>1</v>
      </c>
      <c r="CR54" s="239">
        <f>IF(SUM(CR$16:CR53)&lt;CR$15,1,IF(CR$15=0,1,""))</f>
        <v>1</v>
      </c>
      <c r="CS54" s="239">
        <f>IF(SUM(CS$16:CS53)&lt;CS$15,1,IF(CS$15=0,1,""))</f>
        <v>1</v>
      </c>
      <c r="CT54" s="239">
        <f>IF(SUM(CT$16:CT53)&lt;CT$15,1,IF(CT$15=0,1,""))</f>
        <v>1</v>
      </c>
      <c r="CU54" s="239">
        <f>IF(SUM(CU$16:CU53)&lt;CU$15,1,IF(CU$15=0,1,""))</f>
        <v>1</v>
      </c>
      <c r="CV54" s="239">
        <f>IF(SUM(CV$16:CV53)&lt;CV$15,1,IF(CV$15=0,1,""))</f>
        <v>1</v>
      </c>
      <c r="CW54" s="239">
        <f>IF(SUM(CW$16:CW53)&lt;CW$15,1,IF(CW$15=0,1,""))</f>
        <v>1</v>
      </c>
      <c r="CX54" s="239">
        <f>IF(SUM(CX$16:CX53)&lt;CX$15,1,IF(CX$15=0,1,""))</f>
        <v>1</v>
      </c>
      <c r="CY54" s="239">
        <f>IF(SUM(CY$16:CY53)&lt;CY$15,1,IF(CY$15=0,1,""))</f>
        <v>1</v>
      </c>
      <c r="CZ54" s="239">
        <f>IF(SUM(CZ$16:CZ53)&lt;CZ$15,1,IF(CZ$15=0,1,""))</f>
        <v>1</v>
      </c>
      <c r="DA54" s="239">
        <f>IF(SUM(DA$16:DA53)&lt;DA$15,1,IF(DA$15=0,1,""))</f>
        <v>1</v>
      </c>
      <c r="DB54" s="239">
        <f>IF(SUM(DB$16:DB53)&lt;DB$15,1,IF(DB$15=0,1,""))</f>
        <v>1</v>
      </c>
      <c r="DC54" s="239">
        <f>IF(SUM(DC$16:DC53)&lt;DC$15,1,IF(DC$15=0,1,""))</f>
        <v>1</v>
      </c>
      <c r="DD54" s="239">
        <f>IF(SUM(DD$16:DD53)&lt;DD$15,1,IF(DD$15=0,1,""))</f>
        <v>1</v>
      </c>
      <c r="DE54" s="239">
        <f>IF(SUM(DE$16:DE53)&lt;DE$15,1,IF(DE$15=0,1,""))</f>
        <v>1</v>
      </c>
      <c r="DF54" s="239">
        <f>IF(SUM(DF$16:DF53)&lt;DF$15,1,IF(DF$15=0,1,""))</f>
        <v>1</v>
      </c>
      <c r="DG54" s="239">
        <f>IF(SUM(DG$16:DG53)&lt;DG$15,1,IF(DG$15=0,1,""))</f>
        <v>1</v>
      </c>
      <c r="DH54" s="239">
        <f>IF(SUM(DH$16:DH53)&lt;DH$15,1,IF(DH$15=0,1,""))</f>
        <v>1</v>
      </c>
      <c r="DI54" s="239">
        <f>IF(SUM(DI$16:DI53)&lt;DI$15,1,IF(DI$15=0,1,""))</f>
        <v>1</v>
      </c>
      <c r="DJ54" s="239">
        <f>IF(SUM(DJ$16:DJ53)&lt;DJ$15,1,IF(DJ$15=0,1,""))</f>
        <v>1</v>
      </c>
      <c r="DK54" s="239">
        <f>IF(SUM(DK$16:DK53)&lt;DK$15,1,IF(DK$15=0,1,""))</f>
        <v>1</v>
      </c>
      <c r="DL54" s="239">
        <f>IF(SUM(DL$16:DL53)&lt;DL$15,1,IF(DL$15=0,1,""))</f>
        <v>1</v>
      </c>
      <c r="DM54" s="239">
        <f>IF(SUM(DM$16:DM53)&lt;DM$15,1,IF(DM$15=0,1,""))</f>
        <v>1</v>
      </c>
      <c r="DN54" s="239">
        <f>IF(SUM(DN$16:DN53)&lt;DN$15,1,IF(DN$15=0,1,""))</f>
        <v>1</v>
      </c>
      <c r="DO54" s="239">
        <f>IF(SUM(DO$16:DO53)&lt;DO$15,1,IF(DO$15=0,1,""))</f>
        <v>1</v>
      </c>
      <c r="DP54" s="239">
        <f>IF(SUM(DP$16:DP53)&lt;DP$15,1,IF(DP$15=0,1,""))</f>
        <v>1</v>
      </c>
      <c r="DQ54" s="239">
        <f>IF(SUM(DQ$16:DQ53)&lt;DQ$15,1,IF(DQ$15=0,1,""))</f>
        <v>1</v>
      </c>
      <c r="DR54" s="239">
        <f>IF(SUM(DR$16:DR53)&lt;DR$15,1,IF(DR$15=0,1,""))</f>
        <v>1</v>
      </c>
      <c r="DS54" s="239">
        <f>IF(SUM(DS$16:DS53)&lt;DS$15,1,IF(DS$15=0,1,""))</f>
        <v>1</v>
      </c>
      <c r="DT54" s="239">
        <f>IF(SUM(DT$16:DT53)&lt;DT$15,1,IF(DT$15=0,1,""))</f>
        <v>1</v>
      </c>
      <c r="DU54" s="239">
        <f>IF(SUM(DU$16:DU53)&lt;DU$15,1,IF(DU$15=0,1,""))</f>
        <v>1</v>
      </c>
      <c r="DV54" s="239">
        <f>IF(SUM(DV$16:DV53)&lt;DV$15,1,IF(DV$15=0,1,""))</f>
        <v>1</v>
      </c>
      <c r="DW54" s="239">
        <f>IF(SUM(DW$16:DW53)&lt;DW$15,1,IF(DW$15=0,1,""))</f>
        <v>1</v>
      </c>
      <c r="DX54" s="239">
        <f>IF(SUM(DX$16:DX53)&lt;DX$15,1,IF(DX$15=0,1,""))</f>
        <v>1</v>
      </c>
      <c r="DY54" s="239">
        <f>IF(SUM(DY$16:DY53)&lt;DY$15,1,IF(DY$15=0,1,""))</f>
        <v>1</v>
      </c>
      <c r="DZ54" s="239">
        <f>IF(SUM(DZ$16:DZ53)&lt;DZ$15,1,IF(DZ$15=0,1,""))</f>
        <v>1</v>
      </c>
      <c r="EA54" s="239">
        <f>IF(SUM(EA$16:EA53)&lt;EA$15,1,IF(EA$15=0,1,""))</f>
        <v>1</v>
      </c>
      <c r="EB54" s="239">
        <f>IF(SUM(EB$16:EB53)&lt;EB$15,1,IF(EB$15=0,1,""))</f>
        <v>1</v>
      </c>
      <c r="EC54" s="239">
        <f>IF(SUM(EC$16:EC53)&lt;EC$15,1,IF(EC$15=0,1,""))</f>
        <v>1</v>
      </c>
      <c r="ED54" s="239">
        <f>IF(SUM(ED$16:ED53)&lt;ED$15,1,IF(ED$15=0,1,""))</f>
        <v>1</v>
      </c>
      <c r="EE54" s="239">
        <f>IF(SUM(EE$16:EE53)&lt;EE$15,1,IF(EE$15=0,1,""))</f>
        <v>1</v>
      </c>
      <c r="EF54" s="239">
        <f>IF(SUM(EF$16:EF53)&lt;EF$15,1,IF(EF$15=0,1,""))</f>
        <v>1</v>
      </c>
      <c r="EG54" s="239">
        <f>IF(SUM(EG$16:EG53)&lt;EG$15,1,IF(EG$15=0,1,""))</f>
        <v>1</v>
      </c>
      <c r="EH54" s="239">
        <f>IF(SUM(EH$16:EH53)&lt;EH$15,1,IF(EH$15=0,1,""))</f>
        <v>1</v>
      </c>
      <c r="EI54" s="239">
        <f>IF(SUM(EI$16:EI53)&lt;EI$15,1,IF(EI$15=0,1,""))</f>
        <v>1</v>
      </c>
      <c r="EJ54" s="239">
        <f>IF(SUM(EJ$16:EJ53)&lt;EJ$15,1,IF(EJ$15=0,1,""))</f>
        <v>1</v>
      </c>
      <c r="EK54" s="239">
        <f>IF(SUM(EK$16:EK53)&lt;EK$15,1,IF(EK$15=0,1,""))</f>
        <v>1</v>
      </c>
      <c r="EL54" s="239">
        <f>IF(SUM(EL$16:EL53)&lt;EL$15,1,IF(EL$15=0,1,""))</f>
        <v>1</v>
      </c>
      <c r="EM54" s="239">
        <f>IF(SUM(EM$16:EM53)&lt;EM$15,1,IF(EM$15=0,1,""))</f>
        <v>1</v>
      </c>
      <c r="EN54" s="239">
        <f>IF(SUM(EN$16:EN53)&lt;EN$15,1,IF(EN$15=0,1,""))</f>
        <v>1</v>
      </c>
      <c r="EO54" s="239">
        <f>IF(SUM(EO$16:EO53)&lt;EO$15,1,IF(EO$15=0,1,""))</f>
        <v>1</v>
      </c>
      <c r="EP54" s="239">
        <f>IF(SUM(EP$16:EP53)&lt;EP$15,1,IF(EP$15=0,1,""))</f>
        <v>1</v>
      </c>
      <c r="EQ54" s="239">
        <f>IF(SUM(EQ$16:EQ53)&lt;EQ$15,1,IF(EQ$15=0,1,""))</f>
        <v>1</v>
      </c>
      <c r="ER54" s="239">
        <f>IF(SUM(ER$16:ER53)&lt;ER$15,1,IF(ER$15=0,1,""))</f>
        <v>1</v>
      </c>
      <c r="ES54" s="239">
        <f>IF(SUM(ES$16:ES53)&lt;ES$15,1,IF(ES$15=0,1,""))</f>
        <v>1</v>
      </c>
      <c r="ET54" s="239">
        <f>IF(SUM(ET$16:ET53)&lt;ET$15,1,IF(ET$15=0,1,""))</f>
        <v>1</v>
      </c>
      <c r="EU54" s="239">
        <f>IF(SUM(EU$16:EU53)&lt;EU$15,1,IF(EU$15=0,1,""))</f>
        <v>1</v>
      </c>
      <c r="EV54" s="239">
        <f>IF(SUM(EV$16:EV53)&lt;EV$15,1,IF(EV$15=0,1,""))</f>
        <v>1</v>
      </c>
      <c r="EW54" s="239">
        <f>IF(SUM(EW$16:EW53)&lt;EW$15,1,IF(EW$15=0,1,""))</f>
        <v>1</v>
      </c>
      <c r="EX54" s="239">
        <f>IF(SUM(EX$16:EX53)&lt;EX$15,1,IF(EX$15=0,1,""))</f>
        <v>1</v>
      </c>
      <c r="EY54" s="239">
        <f>IF(SUM(EY$16:EY53)&lt;EY$15,1,IF(EY$15=0,1,""))</f>
        <v>1</v>
      </c>
      <c r="EZ54" s="239">
        <f>IF(SUM(EZ$16:EZ53)&lt;EZ$15,1,IF(EZ$15=0,1,""))</f>
        <v>1</v>
      </c>
      <c r="FA54" s="239">
        <f>IF(SUM(FA$16:FA53)&lt;FA$15,1,IF(FA$15=0,1,""))</f>
        <v>1</v>
      </c>
      <c r="FB54" s="239">
        <f>IF(SUM(FB$16:FB53)&lt;FB$15,1,IF(FB$15=0,1,""))</f>
        <v>1</v>
      </c>
      <c r="FC54" s="239">
        <f>IF(SUM(FC$16:FC53)&lt;FC$15,1,IF(FC$15=0,1,""))</f>
        <v>1</v>
      </c>
      <c r="FD54" s="239">
        <f>IF(SUM(FD$16:FD53)&lt;FD$15,1,IF(FD$15=0,1,""))</f>
        <v>1</v>
      </c>
      <c r="FE54" s="239">
        <f>IF(SUM(FE$16:FE53)&lt;FE$15,1,IF(FE$15=0,1,""))</f>
        <v>1</v>
      </c>
      <c r="FF54" s="239">
        <f>IF(SUM(FF$16:FF53)&lt;FF$15,1,IF(FF$15=0,1,""))</f>
        <v>1</v>
      </c>
      <c r="FG54" s="239">
        <f>IF(SUM(FG$16:FG53)&lt;FG$15,1,IF(FG$15=0,1,""))</f>
        <v>1</v>
      </c>
      <c r="FH54" s="239">
        <f>IF(SUM(FH$16:FH53)&lt;FH$15,1,IF(FH$15=0,1,""))</f>
        <v>1</v>
      </c>
      <c r="FI54" s="239">
        <f>IF(SUM(FI$16:FI53)&lt;FI$15,1,IF(FI$15=0,1,""))</f>
        <v>1</v>
      </c>
      <c r="FJ54" s="239">
        <f>IF(SUM(FJ$16:FJ53)&lt;FJ$15,1,IF(FJ$15=0,1,""))</f>
        <v>1</v>
      </c>
      <c r="FK54" s="239">
        <f>IF(SUM(FK$16:FK53)&lt;FK$15,1,IF(FK$15=0,1,""))</f>
        <v>1</v>
      </c>
      <c r="FL54" s="239">
        <f>IF(SUM(FL$16:FL53)&lt;FL$15,1,IF(FL$15=0,1,""))</f>
        <v>1</v>
      </c>
      <c r="FM54" s="239">
        <f>IF(SUM(FM$16:FM53)&lt;FM$15,1,IF(FM$15=0,1,""))</f>
        <v>1</v>
      </c>
      <c r="FN54" s="239">
        <f>IF(SUM(FN$16:FN53)&lt;FN$15,1,IF(FN$15=0,1,""))</f>
        <v>1</v>
      </c>
      <c r="FO54" s="239">
        <f>IF(SUM(FO$16:FO53)&lt;FO$15,1,IF(FO$15=0,1,""))</f>
        <v>1</v>
      </c>
      <c r="FP54" s="239">
        <f>IF(SUM(FP$16:FP53)&lt;FP$15,1,IF(FP$15=0,1,""))</f>
        <v>1</v>
      </c>
      <c r="FQ54" s="239">
        <f>IF(SUM(FQ$16:FQ53)&lt;FQ$15,1,IF(FQ$15=0,1,""))</f>
        <v>1</v>
      </c>
      <c r="FR54" s="239">
        <f>IF(SUM(FR$16:FR53)&lt;FR$15,1,IF(FR$15=0,1,""))</f>
        <v>1</v>
      </c>
      <c r="FS54" s="239">
        <f>IF(SUM(FS$16:FS53)&lt;FS$15,1,IF(FS$15=0,1,""))</f>
        <v>1</v>
      </c>
      <c r="FT54" s="239">
        <f>IF(SUM(FT$16:FT53)&lt;FT$15,1,IF(FT$15=0,1,""))</f>
        <v>1</v>
      </c>
      <c r="FU54" s="239">
        <f>IF(SUM(FU$16:FU53)&lt;FU$15,1,IF(FU$15=0,1,""))</f>
        <v>1</v>
      </c>
      <c r="FV54" s="239">
        <f>IF(SUM(FV$16:FV53)&lt;FV$15,1,IF(FV$15=0,1,""))</f>
        <v>1</v>
      </c>
      <c r="FW54" s="239">
        <f>IF(SUM(FW$16:FW53)&lt;FW$15,1,IF(FW$15=0,1,""))</f>
        <v>1</v>
      </c>
      <c r="FX54" s="239">
        <f>IF(SUM(FX$16:FX53)&lt;FX$15,1,IF(FX$15=0,1,""))</f>
        <v>1</v>
      </c>
      <c r="FY54" s="239">
        <f>IF(SUM(FY$16:FY53)&lt;FY$15,1,IF(FY$15=0,1,""))</f>
        <v>1</v>
      </c>
      <c r="FZ54" s="239">
        <f>IF(SUM(FZ$16:FZ53)&lt;FZ$15,1,IF(FZ$15=0,1,""))</f>
        <v>1</v>
      </c>
      <c r="GA54" s="239">
        <f>IF(SUM(GA$16:GA53)&lt;GA$15,1,IF(GA$15=0,1,""))</f>
        <v>1</v>
      </c>
      <c r="GB54" s="239">
        <f>IF(SUM(GB$16:GB53)&lt;GB$15,1,IF(GB$15=0,1,""))</f>
        <v>1</v>
      </c>
      <c r="GC54" s="239">
        <f>IF(SUM(GC$16:GC53)&lt;GC$15,1,IF(GC$15=0,1,""))</f>
        <v>1</v>
      </c>
      <c r="GD54" s="239">
        <f>IF(SUM(GD$16:GD53)&lt;GD$15,1,IF(GD$15=0,1,""))</f>
        <v>1</v>
      </c>
      <c r="GE54" s="239">
        <f>IF(SUM(GE$16:GE53)&lt;GE$15,1,IF(GE$15=0,1,""))</f>
        <v>1</v>
      </c>
      <c r="GF54" s="239">
        <f>IF(SUM(GF$16:GF53)&lt;GF$15,1,IF(GF$15=0,1,""))</f>
        <v>1</v>
      </c>
      <c r="GG54" s="239">
        <f>IF(SUM(GG$16:GG53)&lt;GG$15,1,IF(GG$15=0,1,""))</f>
        <v>1</v>
      </c>
      <c r="GH54" s="239">
        <f>IF(SUM(GH$16:GH53)&lt;GH$15,1,IF(GH$15=0,1,""))</f>
        <v>1</v>
      </c>
      <c r="GI54" s="239">
        <f>IF(SUM(GI$16:GI53)&lt;GI$15,1,IF(GI$15=0,1,""))</f>
        <v>1</v>
      </c>
      <c r="GJ54" s="239">
        <f>IF(SUM(GJ$16:GJ53)&lt;GJ$15,1,IF(GJ$15=0,1,""))</f>
        <v>1</v>
      </c>
      <c r="GK54" s="239">
        <f>IF(SUM(GK$16:GK53)&lt;GK$15,1,IF(GK$15=0,1,""))</f>
        <v>1</v>
      </c>
      <c r="GL54" s="239">
        <f>IF(SUM(GL$16:GL53)&lt;GL$15,1,IF(GL$15=0,1,""))</f>
        <v>1</v>
      </c>
      <c r="GM54" s="239">
        <f>IF(SUM(GM$16:GM53)&lt;GM$15,1,IF(GM$15=0,1,""))</f>
        <v>1</v>
      </c>
      <c r="GN54" s="239">
        <f>IF(SUM(GN$16:GN53)&lt;GN$15,1,IF(GN$15=0,1,""))</f>
        <v>1</v>
      </c>
      <c r="GO54" s="239">
        <f>IF(SUM(GO$16:GO53)&lt;GO$15,1,IF(GO$15=0,1,""))</f>
        <v>1</v>
      </c>
      <c r="GP54" s="239">
        <f>IF(SUM(GP$16:GP53)&lt;GP$15,1,IF(GP$15=0,1,""))</f>
        <v>1</v>
      </c>
      <c r="GQ54" s="239">
        <f>IF(SUM(GQ$16:GQ53)&lt;GQ$15,1,IF(GQ$15=0,1,""))</f>
        <v>1</v>
      </c>
      <c r="GR54" s="239">
        <f>IF(SUM(GR$16:GR53)&lt;GR$15,1,IF(GR$15=0,1,""))</f>
        <v>1</v>
      </c>
      <c r="GS54" s="239">
        <f>IF(SUM(GS$16:GS53)&lt;GS$15,1,IF(GS$15=0,1,""))</f>
        <v>1</v>
      </c>
      <c r="GT54" s="239">
        <f>IF(SUM(GT$16:GT53)&lt;GT$15,1,IF(GT$15=0,1,""))</f>
        <v>1</v>
      </c>
      <c r="GU54" s="239">
        <f>IF(SUM(GU$16:GU53)&lt;GU$15,1,IF(GU$15=0,1,""))</f>
        <v>1</v>
      </c>
      <c r="GV54" s="239">
        <f>IF(SUM(GV$16:GV53)&lt;GV$15,1,IF(GV$15=0,1,""))</f>
        <v>1</v>
      </c>
      <c r="GW54" s="239">
        <f>IF(SUM(GW$16:GW53)&lt;GW$15,1,IF(GW$15=0,1,""))</f>
        <v>1</v>
      </c>
      <c r="GX54" s="239">
        <f>IF(SUM(GX$16:GX53)&lt;GX$15,1,IF(GX$15=0,1,""))</f>
        <v>1</v>
      </c>
      <c r="GY54" s="239">
        <f>IF(SUM(GY$16:GY53)&lt;GY$15,1,IF(GY$15=0,1,""))</f>
        <v>1</v>
      </c>
      <c r="GZ54" s="239">
        <f>IF(SUM(GZ$16:GZ53)&lt;GZ$15,1,IF(GZ$15=0,1,""))</f>
        <v>1</v>
      </c>
      <c r="HA54" s="239">
        <f>IF(SUM(HA$16:HA53)&lt;HA$15,1,IF(HA$15=0,1,""))</f>
        <v>1</v>
      </c>
      <c r="HB54" s="239">
        <f>IF(SUM(HB$16:HB53)&lt;HB$15,1,IF(HB$15=0,1,""))</f>
        <v>1</v>
      </c>
      <c r="HC54" s="239">
        <f>IF(SUM(HC$16:HC53)&lt;HC$15,1,IF(HC$15=0,1,""))</f>
        <v>1</v>
      </c>
      <c r="HD54" s="239">
        <f>IF(SUM(HD$16:HD53)&lt;HD$15,1,IF(HD$15=0,1,""))</f>
        <v>1</v>
      </c>
      <c r="HE54" s="239">
        <f>IF(SUM(HE$16:HE53)&lt;HE$15,1,IF(HE$15=0,1,""))</f>
        <v>1</v>
      </c>
      <c r="HF54" s="239">
        <f>IF(SUM(HF$16:HF53)&lt;HF$15,1,IF(HF$15=0,1,""))</f>
        <v>1</v>
      </c>
      <c r="HG54" s="239">
        <f>IF(SUM(HG$16:HG53)&lt;HG$15,1,IF(HG$15=0,1,""))</f>
        <v>1</v>
      </c>
      <c r="HH54" s="239">
        <f>IF(SUM(HH$16:HH53)&lt;HH$15,1,IF(HH$15=0,1,""))</f>
        <v>1</v>
      </c>
      <c r="HI54" s="239">
        <f>IF(SUM(HI$16:HI53)&lt;HI$15,1,IF(HI$15=0,1,""))</f>
        <v>1</v>
      </c>
      <c r="HJ54" s="239">
        <f>IF(SUM(HJ$16:HJ53)&lt;HJ$15,1,IF(HJ$15=0,1,""))</f>
        <v>1</v>
      </c>
      <c r="HK54" s="239">
        <f>IF(SUM(HK$16:HK53)&lt;HK$15,1,IF(HK$15=0,1,""))</f>
        <v>1</v>
      </c>
      <c r="HL54" s="239">
        <f>IF(SUM(HL$16:HL53)&lt;HL$15,1,IF(HL$15=0,1,""))</f>
        <v>1</v>
      </c>
      <c r="HM54" s="239">
        <f>IF(SUM(HM$16:HM53)&lt;HM$15,1,IF(HM$15=0,1,""))</f>
        <v>1</v>
      </c>
      <c r="HN54" s="239">
        <f>IF(SUM(HN$16:HN53)&lt;HN$15,1,IF(HN$15=0,1,""))</f>
        <v>1</v>
      </c>
      <c r="HO54" s="239">
        <f>IF(SUM(HO$16:HO53)&lt;HO$15,1,IF(HO$15=0,1,""))</f>
        <v>1</v>
      </c>
      <c r="HP54" s="239">
        <f>IF(SUM(HP$16:HP53)&lt;HP$15,1,IF(HP$15=0,1,""))</f>
        <v>1</v>
      </c>
      <c r="HQ54" s="239">
        <f>IF(SUM(HQ$16:HQ53)&lt;HQ$15,1,IF(HQ$15=0,1,""))</f>
        <v>1</v>
      </c>
      <c r="HR54" s="239">
        <f>IF(SUM(HR$16:HR53)&lt;HR$15,1,IF(HR$15=0,1,""))</f>
        <v>1</v>
      </c>
      <c r="HS54" s="239">
        <f>IF(SUM(HS$16:HS53)&lt;HS$15,1,IF(HS$15=0,1,""))</f>
        <v>1</v>
      </c>
      <c r="HT54" s="239">
        <f>IF(SUM(HT$16:HT53)&lt;HT$15,1,IF(HT$15=0,1,""))</f>
        <v>1</v>
      </c>
      <c r="HU54" s="239">
        <f>IF(SUM(HU$16:HU53)&lt;HU$15,1,IF(HU$15=0,1,""))</f>
        <v>1</v>
      </c>
      <c r="HV54" s="239">
        <f>IF(SUM(HV$16:HV53)&lt;HV$15,1,IF(HV$15=0,1,""))</f>
        <v>1</v>
      </c>
      <c r="HW54" s="239">
        <f>IF(SUM(HW$16:HW53)&lt;HW$15,1,IF(HW$15=0,1,""))</f>
        <v>1</v>
      </c>
      <c r="HX54" s="239">
        <f>IF(SUM(HX$16:HX53)&lt;HX$15,1,IF(HX$15=0,1,""))</f>
        <v>1</v>
      </c>
      <c r="HY54" s="239">
        <f>IF(SUM(HY$16:HY53)&lt;HY$15,1,IF(HY$15=0,1,""))</f>
        <v>1</v>
      </c>
      <c r="HZ54" s="239">
        <f>IF(SUM(HZ$16:HZ53)&lt;HZ$15,1,IF(HZ$15=0,1,""))</f>
        <v>1</v>
      </c>
      <c r="IA54" s="239">
        <f>IF(SUM(IA$16:IA53)&lt;IA$15,1,IF(IA$15=0,1,""))</f>
        <v>1</v>
      </c>
      <c r="IB54" s="239">
        <f>IF(SUM(IB$16:IB53)&lt;IB$15,1,IF(IB$15=0,1,""))</f>
        <v>1</v>
      </c>
      <c r="IC54" s="239">
        <f>IF(SUM(IC$16:IC53)&lt;IC$15,1,IF(IC$15=0,1,""))</f>
        <v>1</v>
      </c>
      <c r="ID54" s="239">
        <f>IF(SUM(ID$16:ID53)&lt;ID$15,1,IF(ID$15=0,1,""))</f>
        <v>1</v>
      </c>
      <c r="IE54" s="239">
        <f>IF(SUM(IE$16:IE53)&lt;IE$15,1,IF(IE$15=0,1,""))</f>
        <v>1</v>
      </c>
      <c r="IF54" s="239">
        <f>IF(SUM(IF$16:IF53)&lt;IF$15,1,IF(IF$15=0,1,""))</f>
        <v>1</v>
      </c>
      <c r="IG54" s="239">
        <f>IF(SUM(IG$16:IG53)&lt;IG$15,1,IF(IG$15=0,1,""))</f>
        <v>1</v>
      </c>
      <c r="IH54" s="239">
        <f>IF(SUM(IH$16:IH53)&lt;IH$15,1,IF(IH$15=0,1,""))</f>
        <v>1</v>
      </c>
      <c r="II54" s="239">
        <f>IF(SUM(II$16:II53)&lt;II$15,1,IF(II$15=0,1,""))</f>
        <v>1</v>
      </c>
      <c r="IJ54" s="239">
        <f>IF(SUM(IJ$16:IJ53)&lt;IJ$15,1,IF(IJ$15=0,1,""))</f>
        <v>1</v>
      </c>
      <c r="IK54" s="239">
        <f>IF(SUM(IK$16:IK53)&lt;IK$15,1,IF(IK$15=0,1,""))</f>
        <v>1</v>
      </c>
      <c r="IL54" s="239">
        <f>IF(SUM(IL$16:IL53)&lt;IL$15,1,IF(IL$15=0,1,""))</f>
        <v>1</v>
      </c>
      <c r="IM54" s="239">
        <f>IF(SUM(IM$16:IM53)&lt;IM$15,1,IF(IM$15=0,1,""))</f>
        <v>1</v>
      </c>
      <c r="IN54" s="239">
        <f>IF(SUM(IN$16:IN53)&lt;IN$15,1,IF(IN$15=0,1,""))</f>
        <v>1</v>
      </c>
      <c r="IO54" s="85"/>
    </row>
    <row r="55" spans="1:249" ht="12.95" customHeight="1">
      <c r="B55" s="384"/>
      <c r="C55" s="16"/>
      <c r="D55" s="16"/>
      <c r="E55" s="387">
        <v>40</v>
      </c>
      <c r="F55" s="25" t="str">
        <f>Sites!C103</f>
        <v>NGW-3</v>
      </c>
      <c r="G55" s="254"/>
      <c r="H55" s="25"/>
      <c r="I55" s="239" t="str">
        <f>IF(SUM(I$16:I54)&lt;I$15,1,IF(I$15=0,1,""))</f>
        <v/>
      </c>
      <c r="J55" s="239" t="str">
        <f>IF(SUM(J$16:J54)&lt;J$15,1,IF(J$15=0,1,""))</f>
        <v/>
      </c>
      <c r="K55" s="239" t="str">
        <f>IF(SUM(K$16:K54)&lt;K$15,1,IF(K$15=0,1,""))</f>
        <v/>
      </c>
      <c r="L55" s="239" t="str">
        <f>IF(SUM(L$16:L54)&lt;L$15,1,IF(L$15=0,1,""))</f>
        <v/>
      </c>
      <c r="M55" s="239" t="str">
        <f>IF(SUM(M$16:M54)&lt;M$15,1,IF(M$15=0,1,""))</f>
        <v/>
      </c>
      <c r="N55" s="239" t="str">
        <f>IF(SUM(N$16:N54)&lt;N$15,1,IF(N$15=0,1,""))</f>
        <v/>
      </c>
      <c r="O55" s="239" t="str">
        <f>IF(SUM(O$16:O54)&lt;O$15,1,IF(O$15=0,1,""))</f>
        <v/>
      </c>
      <c r="P55" s="239">
        <f>IF(SUM(P$16:P54)&lt;P$15,1,IF(P$15=0,1,""))</f>
        <v>1</v>
      </c>
      <c r="Q55" s="239">
        <f>IF(SUM(Q$16:Q54)&lt;Q$15,1,IF(Q$15=0,1,""))</f>
        <v>1</v>
      </c>
      <c r="R55" s="239">
        <f>IF(SUM(R$16:R54)&lt;R$15,1,IF(R$15=0,1,""))</f>
        <v>1</v>
      </c>
      <c r="S55" s="239">
        <f>IF(SUM(S$16:S54)&lt;S$15,1,IF(S$15=0,1,""))</f>
        <v>1</v>
      </c>
      <c r="T55" s="239">
        <f>IF(SUM(T$16:T54)&lt;T$15,1,IF(T$15=0,1,""))</f>
        <v>1</v>
      </c>
      <c r="U55" s="239">
        <f>IF(SUM(U$16:U54)&lt;U$15,1,IF(U$15=0,1,""))</f>
        <v>1</v>
      </c>
      <c r="V55" s="239">
        <f>IF(SUM(V$16:V54)&lt;V$15,1,IF(V$15=0,1,""))</f>
        <v>1</v>
      </c>
      <c r="W55" s="239">
        <f>IF(SUM(W$16:W54)&lt;W$15,1,IF(W$15=0,1,""))</f>
        <v>1</v>
      </c>
      <c r="X55" s="239">
        <f>IF(SUM(X$16:X54)&lt;X$15,1,IF(X$15=0,1,""))</f>
        <v>1</v>
      </c>
      <c r="Y55" s="239">
        <f>IF(SUM(Y$16:Y54)&lt;Y$15,1,IF(Y$15=0,1,""))</f>
        <v>1</v>
      </c>
      <c r="Z55" s="239">
        <f>IF(SUM(Z$16:Z54)&lt;Z$15,1,IF(Z$15=0,1,""))</f>
        <v>1</v>
      </c>
      <c r="AA55" s="239">
        <f>IF(SUM(AA$16:AA54)&lt;AA$15,1,IF(AA$15=0,1,""))</f>
        <v>1</v>
      </c>
      <c r="AB55" s="239">
        <f>IF(SUM(AB$16:AB54)&lt;AB$15,1,IF(AB$15=0,1,""))</f>
        <v>1</v>
      </c>
      <c r="AC55" s="239">
        <f>IF(SUM(AC$16:AC54)&lt;AC$15,1,IF(AC$15=0,1,""))</f>
        <v>1</v>
      </c>
      <c r="AD55" s="239">
        <f>IF(SUM(AD$16:AD54)&lt;AD$15,1,IF(AD$15=0,1,""))</f>
        <v>1</v>
      </c>
      <c r="AE55" s="239">
        <f>IF(SUM(AE$16:AE54)&lt;AE$15,1,IF(AE$15=0,1,""))</f>
        <v>1</v>
      </c>
      <c r="AF55" s="239">
        <f>IF(SUM(AF$16:AF54)&lt;AF$15,1,IF(AF$15=0,1,""))</f>
        <v>1</v>
      </c>
      <c r="AG55" s="239">
        <f>IF(SUM(AG$16:AG54)&lt;AG$15,1,IF(AG$15=0,1,""))</f>
        <v>1</v>
      </c>
      <c r="AH55" s="239">
        <f>IF(SUM(AH$16:AH54)&lt;AH$15,1,IF(AH$15=0,1,""))</f>
        <v>1</v>
      </c>
      <c r="AI55" s="239">
        <f>IF(SUM(AI$16:AI54)&lt;AI$15,1,IF(AI$15=0,1,""))</f>
        <v>1</v>
      </c>
      <c r="AJ55" s="239">
        <f>IF(SUM(AJ$16:AJ54)&lt;AJ$15,1,IF(AJ$15=0,1,""))</f>
        <v>1</v>
      </c>
      <c r="AK55" s="239">
        <f>IF(SUM(AK$16:AK54)&lt;AK$15,1,IF(AK$15=0,1,""))</f>
        <v>1</v>
      </c>
      <c r="AL55" s="239">
        <f>IF(SUM(AL$16:AL54)&lt;AL$15,1,IF(AL$15=0,1,""))</f>
        <v>1</v>
      </c>
      <c r="AM55" s="239">
        <f>IF(SUM(AM$16:AM54)&lt;AM$15,1,IF(AM$15=0,1,""))</f>
        <v>1</v>
      </c>
      <c r="AN55" s="239">
        <f>IF(SUM(AN$16:AN54)&lt;AN$15,1,IF(AN$15=0,1,""))</f>
        <v>1</v>
      </c>
      <c r="AO55" s="239">
        <f>IF(SUM(AO$16:AO54)&lt;AO$15,1,IF(AO$15=0,1,""))</f>
        <v>1</v>
      </c>
      <c r="AP55" s="239">
        <f>IF(SUM(AP$16:AP54)&lt;AP$15,1,IF(AP$15=0,1,""))</f>
        <v>1</v>
      </c>
      <c r="AQ55" s="239">
        <f>IF(SUM(AQ$16:AQ54)&lt;AQ$15,1,IF(AQ$15=0,1,""))</f>
        <v>1</v>
      </c>
      <c r="AR55" s="239">
        <f>IF(SUM(AR$16:AR54)&lt;AR$15,1,IF(AR$15=0,1,""))</f>
        <v>1</v>
      </c>
      <c r="AS55" s="239">
        <f>IF(SUM(AS$16:AS54)&lt;AS$15,1,IF(AS$15=0,1,""))</f>
        <v>1</v>
      </c>
      <c r="AT55" s="239">
        <f>IF(SUM(AT$16:AT54)&lt;AT$15,1,IF(AT$15=0,1,""))</f>
        <v>1</v>
      </c>
      <c r="AU55" s="239">
        <f>IF(SUM(AU$16:AU54)&lt;AU$15,1,IF(AU$15=0,1,""))</f>
        <v>1</v>
      </c>
      <c r="AV55" s="239">
        <f>IF(SUM(AV$16:AV54)&lt;AV$15,1,IF(AV$15=0,1,""))</f>
        <v>1</v>
      </c>
      <c r="AW55" s="239">
        <f>IF(SUM(AW$16:AW54)&lt;AW$15,1,IF(AW$15=0,1,""))</f>
        <v>1</v>
      </c>
      <c r="AX55" s="239">
        <f>IF(SUM(AX$16:AX54)&lt;AX$15,1,IF(AX$15=0,1,""))</f>
        <v>1</v>
      </c>
      <c r="AY55" s="239">
        <f>IF(SUM(AY$16:AY54)&lt;AY$15,1,IF(AY$15=0,1,""))</f>
        <v>1</v>
      </c>
      <c r="AZ55" s="239">
        <f>IF(SUM(AZ$16:AZ54)&lt;AZ$15,1,IF(AZ$15=0,1,""))</f>
        <v>1</v>
      </c>
      <c r="BA55" s="239">
        <f>IF(SUM(BA$16:BA54)&lt;BA$15,1,IF(BA$15=0,1,""))</f>
        <v>1</v>
      </c>
      <c r="BB55" s="239">
        <f>IF(SUM(BB$16:BB54)&lt;BB$15,1,IF(BB$15=0,1,""))</f>
        <v>1</v>
      </c>
      <c r="BC55" s="239">
        <f>IF(SUM(BC$16:BC54)&lt;BC$15,1,IF(BC$15=0,1,""))</f>
        <v>1</v>
      </c>
      <c r="BD55" s="239">
        <f>IF(SUM(BD$16:BD54)&lt;BD$15,1,IF(BD$15=0,1,""))</f>
        <v>1</v>
      </c>
      <c r="BE55" s="239">
        <f>IF(SUM(BE$16:BE54)&lt;BE$15,1,IF(BE$15=0,1,""))</f>
        <v>1</v>
      </c>
      <c r="BF55" s="239">
        <f>IF(SUM(BF$16:BF54)&lt;BF$15,1,IF(BF$15=0,1,""))</f>
        <v>1</v>
      </c>
      <c r="BG55" s="239">
        <f>IF(SUM(BG$16:BG54)&lt;BG$15,1,IF(BG$15=0,1,""))</f>
        <v>1</v>
      </c>
      <c r="BH55" s="239">
        <f>IF(SUM(BH$16:BH54)&lt;BH$15,1,IF(BH$15=0,1,""))</f>
        <v>1</v>
      </c>
      <c r="BI55" s="239">
        <f>IF(SUM(BI$16:BI54)&lt;BI$15,1,IF(BI$15=0,1,""))</f>
        <v>1</v>
      </c>
      <c r="BJ55" s="239">
        <f>IF(SUM(BJ$16:BJ54)&lt;BJ$15,1,IF(BJ$15=0,1,""))</f>
        <v>1</v>
      </c>
      <c r="BK55" s="239">
        <f>IF(SUM(BK$16:BK54)&lt;BK$15,1,IF(BK$15=0,1,""))</f>
        <v>1</v>
      </c>
      <c r="BL55" s="239">
        <f>IF(SUM(BL$16:BL54)&lt;BL$15,1,IF(BL$15=0,1,""))</f>
        <v>1</v>
      </c>
      <c r="BM55" s="239">
        <f>IF(SUM(BM$16:BM54)&lt;BM$15,1,IF(BM$15=0,1,""))</f>
        <v>1</v>
      </c>
      <c r="BN55" s="239">
        <f>IF(SUM(BN$16:BN54)&lt;BN$15,1,IF(BN$15=0,1,""))</f>
        <v>1</v>
      </c>
      <c r="BO55" s="239">
        <f>IF(SUM(BO$16:BO54)&lt;BO$15,1,IF(BO$15=0,1,""))</f>
        <v>1</v>
      </c>
      <c r="BP55" s="239">
        <f>IF(SUM(BP$16:BP54)&lt;BP$15,1,IF(BP$15=0,1,""))</f>
        <v>1</v>
      </c>
      <c r="BQ55" s="239">
        <f>IF(SUM(BQ$16:BQ54)&lt;BQ$15,1,IF(BQ$15=0,1,""))</f>
        <v>1</v>
      </c>
      <c r="BR55" s="239">
        <f>IF(SUM(BR$16:BR54)&lt;BR$15,1,IF(BR$15=0,1,""))</f>
        <v>1</v>
      </c>
      <c r="BS55" s="239">
        <f>IF(SUM(BS$16:BS54)&lt;BS$15,1,IF(BS$15=0,1,""))</f>
        <v>1</v>
      </c>
      <c r="BT55" s="239">
        <f>IF(SUM(BT$16:BT54)&lt;BT$15,1,IF(BT$15=0,1,""))</f>
        <v>1</v>
      </c>
      <c r="BU55" s="239">
        <f>IF(SUM(BU$16:BU54)&lt;BU$15,1,IF(BU$15=0,1,""))</f>
        <v>1</v>
      </c>
      <c r="BV55" s="239">
        <f>IF(SUM(BV$16:BV54)&lt;BV$15,1,IF(BV$15=0,1,""))</f>
        <v>1</v>
      </c>
      <c r="BW55" s="239">
        <f>IF(SUM(BW$16:BW54)&lt;BW$15,1,IF(BW$15=0,1,""))</f>
        <v>1</v>
      </c>
      <c r="BX55" s="239">
        <f>IF(SUM(BX$16:BX54)&lt;BX$15,1,IF(BX$15=0,1,""))</f>
        <v>1</v>
      </c>
      <c r="BY55" s="239">
        <f>IF(SUM(BY$16:BY54)&lt;BY$15,1,IF(BY$15=0,1,""))</f>
        <v>1</v>
      </c>
      <c r="BZ55" s="239">
        <f>IF(SUM(BZ$16:BZ54)&lt;BZ$15,1,IF(BZ$15=0,1,""))</f>
        <v>1</v>
      </c>
      <c r="CA55" s="239">
        <f>IF(SUM(CA$16:CA54)&lt;CA$15,1,IF(CA$15=0,1,""))</f>
        <v>1</v>
      </c>
      <c r="CB55" s="239">
        <f>IF(SUM(CB$16:CB54)&lt;CB$15,1,IF(CB$15=0,1,""))</f>
        <v>1</v>
      </c>
      <c r="CC55" s="239">
        <f>IF(SUM(CC$16:CC54)&lt;CC$15,1,IF(CC$15=0,1,""))</f>
        <v>1</v>
      </c>
      <c r="CD55" s="239">
        <f>IF(SUM(CD$16:CD54)&lt;CD$15,1,IF(CD$15=0,1,""))</f>
        <v>1</v>
      </c>
      <c r="CE55" s="239">
        <f>IF(SUM(CE$16:CE54)&lt;CE$15,1,IF(CE$15=0,1,""))</f>
        <v>1</v>
      </c>
      <c r="CF55" s="239">
        <f>IF(SUM(CF$16:CF54)&lt;CF$15,1,IF(CF$15=0,1,""))</f>
        <v>1</v>
      </c>
      <c r="CG55" s="239">
        <f>IF(SUM(CG$16:CG54)&lt;CG$15,1,IF(CG$15=0,1,""))</f>
        <v>1</v>
      </c>
      <c r="CH55" s="239">
        <f>IF(SUM(CH$16:CH54)&lt;CH$15,1,IF(CH$15=0,1,""))</f>
        <v>1</v>
      </c>
      <c r="CI55" s="239">
        <f>IF(SUM(CI$16:CI54)&lt;CI$15,1,IF(CI$15=0,1,""))</f>
        <v>1</v>
      </c>
      <c r="CJ55" s="239">
        <f>IF(SUM(CJ$16:CJ54)&lt;CJ$15,1,IF(CJ$15=0,1,""))</f>
        <v>1</v>
      </c>
      <c r="CK55" s="239">
        <f>IF(SUM(CK$16:CK54)&lt;CK$15,1,IF(CK$15=0,1,""))</f>
        <v>1</v>
      </c>
      <c r="CL55" s="239">
        <f>IF(SUM(CL$16:CL54)&lt;CL$15,1,IF(CL$15=0,1,""))</f>
        <v>1</v>
      </c>
      <c r="CM55" s="239">
        <f>IF(SUM(CM$16:CM54)&lt;CM$15,1,IF(CM$15=0,1,""))</f>
        <v>1</v>
      </c>
      <c r="CN55" s="239">
        <f>IF(SUM(CN$16:CN54)&lt;CN$15,1,IF(CN$15=0,1,""))</f>
        <v>1</v>
      </c>
      <c r="CO55" s="239">
        <f>IF(SUM(CO$16:CO54)&lt;CO$15,1,IF(CO$15=0,1,""))</f>
        <v>1</v>
      </c>
      <c r="CP55" s="239">
        <f>IF(SUM(CP$16:CP54)&lt;CP$15,1,IF(CP$15=0,1,""))</f>
        <v>1</v>
      </c>
      <c r="CQ55" s="239">
        <f>IF(SUM(CQ$16:CQ54)&lt;CQ$15,1,IF(CQ$15=0,1,""))</f>
        <v>1</v>
      </c>
      <c r="CR55" s="239">
        <f>IF(SUM(CR$16:CR54)&lt;CR$15,1,IF(CR$15=0,1,""))</f>
        <v>1</v>
      </c>
      <c r="CS55" s="239">
        <f>IF(SUM(CS$16:CS54)&lt;CS$15,1,IF(CS$15=0,1,""))</f>
        <v>1</v>
      </c>
      <c r="CT55" s="239">
        <f>IF(SUM(CT$16:CT54)&lt;CT$15,1,IF(CT$15=0,1,""))</f>
        <v>1</v>
      </c>
      <c r="CU55" s="239">
        <f>IF(SUM(CU$16:CU54)&lt;CU$15,1,IF(CU$15=0,1,""))</f>
        <v>1</v>
      </c>
      <c r="CV55" s="239">
        <f>IF(SUM(CV$16:CV54)&lt;CV$15,1,IF(CV$15=0,1,""))</f>
        <v>1</v>
      </c>
      <c r="CW55" s="239">
        <f>IF(SUM(CW$16:CW54)&lt;CW$15,1,IF(CW$15=0,1,""))</f>
        <v>1</v>
      </c>
      <c r="CX55" s="239">
        <f>IF(SUM(CX$16:CX54)&lt;CX$15,1,IF(CX$15=0,1,""))</f>
        <v>1</v>
      </c>
      <c r="CY55" s="239">
        <f>IF(SUM(CY$16:CY54)&lt;CY$15,1,IF(CY$15=0,1,""))</f>
        <v>1</v>
      </c>
      <c r="CZ55" s="239">
        <f>IF(SUM(CZ$16:CZ54)&lt;CZ$15,1,IF(CZ$15=0,1,""))</f>
        <v>1</v>
      </c>
      <c r="DA55" s="239">
        <f>IF(SUM(DA$16:DA54)&lt;DA$15,1,IF(DA$15=0,1,""))</f>
        <v>1</v>
      </c>
      <c r="DB55" s="239">
        <f>IF(SUM(DB$16:DB54)&lt;DB$15,1,IF(DB$15=0,1,""))</f>
        <v>1</v>
      </c>
      <c r="DC55" s="239">
        <f>IF(SUM(DC$16:DC54)&lt;DC$15,1,IF(DC$15=0,1,""))</f>
        <v>1</v>
      </c>
      <c r="DD55" s="239">
        <f>IF(SUM(DD$16:DD54)&lt;DD$15,1,IF(DD$15=0,1,""))</f>
        <v>1</v>
      </c>
      <c r="DE55" s="239">
        <f>IF(SUM(DE$16:DE54)&lt;DE$15,1,IF(DE$15=0,1,""))</f>
        <v>1</v>
      </c>
      <c r="DF55" s="239">
        <f>IF(SUM(DF$16:DF54)&lt;DF$15,1,IF(DF$15=0,1,""))</f>
        <v>1</v>
      </c>
      <c r="DG55" s="239">
        <f>IF(SUM(DG$16:DG54)&lt;DG$15,1,IF(DG$15=0,1,""))</f>
        <v>1</v>
      </c>
      <c r="DH55" s="239">
        <f>IF(SUM(DH$16:DH54)&lt;DH$15,1,IF(DH$15=0,1,""))</f>
        <v>1</v>
      </c>
      <c r="DI55" s="239">
        <f>IF(SUM(DI$16:DI54)&lt;DI$15,1,IF(DI$15=0,1,""))</f>
        <v>1</v>
      </c>
      <c r="DJ55" s="239">
        <f>IF(SUM(DJ$16:DJ54)&lt;DJ$15,1,IF(DJ$15=0,1,""))</f>
        <v>1</v>
      </c>
      <c r="DK55" s="239">
        <f>IF(SUM(DK$16:DK54)&lt;DK$15,1,IF(DK$15=0,1,""))</f>
        <v>1</v>
      </c>
      <c r="DL55" s="239">
        <f>IF(SUM(DL$16:DL54)&lt;DL$15,1,IF(DL$15=0,1,""))</f>
        <v>1</v>
      </c>
      <c r="DM55" s="239">
        <f>IF(SUM(DM$16:DM54)&lt;DM$15,1,IF(DM$15=0,1,""))</f>
        <v>1</v>
      </c>
      <c r="DN55" s="239">
        <f>IF(SUM(DN$16:DN54)&lt;DN$15,1,IF(DN$15=0,1,""))</f>
        <v>1</v>
      </c>
      <c r="DO55" s="239">
        <f>IF(SUM(DO$16:DO54)&lt;DO$15,1,IF(DO$15=0,1,""))</f>
        <v>1</v>
      </c>
      <c r="DP55" s="239">
        <f>IF(SUM(DP$16:DP54)&lt;DP$15,1,IF(DP$15=0,1,""))</f>
        <v>1</v>
      </c>
      <c r="DQ55" s="239">
        <f>IF(SUM(DQ$16:DQ54)&lt;DQ$15,1,IF(DQ$15=0,1,""))</f>
        <v>1</v>
      </c>
      <c r="DR55" s="239">
        <f>IF(SUM(DR$16:DR54)&lt;DR$15,1,IF(DR$15=0,1,""))</f>
        <v>1</v>
      </c>
      <c r="DS55" s="239">
        <f>IF(SUM(DS$16:DS54)&lt;DS$15,1,IF(DS$15=0,1,""))</f>
        <v>1</v>
      </c>
      <c r="DT55" s="239">
        <f>IF(SUM(DT$16:DT54)&lt;DT$15,1,IF(DT$15=0,1,""))</f>
        <v>1</v>
      </c>
      <c r="DU55" s="239">
        <f>IF(SUM(DU$16:DU54)&lt;DU$15,1,IF(DU$15=0,1,""))</f>
        <v>1</v>
      </c>
      <c r="DV55" s="239">
        <f>IF(SUM(DV$16:DV54)&lt;DV$15,1,IF(DV$15=0,1,""))</f>
        <v>1</v>
      </c>
      <c r="DW55" s="239">
        <f>IF(SUM(DW$16:DW54)&lt;DW$15,1,IF(DW$15=0,1,""))</f>
        <v>1</v>
      </c>
      <c r="DX55" s="239">
        <f>IF(SUM(DX$16:DX54)&lt;DX$15,1,IF(DX$15=0,1,""))</f>
        <v>1</v>
      </c>
      <c r="DY55" s="239">
        <f>IF(SUM(DY$16:DY54)&lt;DY$15,1,IF(DY$15=0,1,""))</f>
        <v>1</v>
      </c>
      <c r="DZ55" s="239">
        <f>IF(SUM(DZ$16:DZ54)&lt;DZ$15,1,IF(DZ$15=0,1,""))</f>
        <v>1</v>
      </c>
      <c r="EA55" s="239">
        <f>IF(SUM(EA$16:EA54)&lt;EA$15,1,IF(EA$15=0,1,""))</f>
        <v>1</v>
      </c>
      <c r="EB55" s="239">
        <f>IF(SUM(EB$16:EB54)&lt;EB$15,1,IF(EB$15=0,1,""))</f>
        <v>1</v>
      </c>
      <c r="EC55" s="239">
        <f>IF(SUM(EC$16:EC54)&lt;EC$15,1,IF(EC$15=0,1,""))</f>
        <v>1</v>
      </c>
      <c r="ED55" s="239">
        <f>IF(SUM(ED$16:ED54)&lt;ED$15,1,IF(ED$15=0,1,""))</f>
        <v>1</v>
      </c>
      <c r="EE55" s="239">
        <f>IF(SUM(EE$16:EE54)&lt;EE$15,1,IF(EE$15=0,1,""))</f>
        <v>1</v>
      </c>
      <c r="EF55" s="239">
        <f>IF(SUM(EF$16:EF54)&lt;EF$15,1,IF(EF$15=0,1,""))</f>
        <v>1</v>
      </c>
      <c r="EG55" s="239">
        <f>IF(SUM(EG$16:EG54)&lt;EG$15,1,IF(EG$15=0,1,""))</f>
        <v>1</v>
      </c>
      <c r="EH55" s="239">
        <f>IF(SUM(EH$16:EH54)&lt;EH$15,1,IF(EH$15=0,1,""))</f>
        <v>1</v>
      </c>
      <c r="EI55" s="239">
        <f>IF(SUM(EI$16:EI54)&lt;EI$15,1,IF(EI$15=0,1,""))</f>
        <v>1</v>
      </c>
      <c r="EJ55" s="239">
        <f>IF(SUM(EJ$16:EJ54)&lt;EJ$15,1,IF(EJ$15=0,1,""))</f>
        <v>1</v>
      </c>
      <c r="EK55" s="239">
        <f>IF(SUM(EK$16:EK54)&lt;EK$15,1,IF(EK$15=0,1,""))</f>
        <v>1</v>
      </c>
      <c r="EL55" s="239">
        <f>IF(SUM(EL$16:EL54)&lt;EL$15,1,IF(EL$15=0,1,""))</f>
        <v>1</v>
      </c>
      <c r="EM55" s="239">
        <f>IF(SUM(EM$16:EM54)&lt;EM$15,1,IF(EM$15=0,1,""))</f>
        <v>1</v>
      </c>
      <c r="EN55" s="239">
        <f>IF(SUM(EN$16:EN54)&lt;EN$15,1,IF(EN$15=0,1,""))</f>
        <v>1</v>
      </c>
      <c r="EO55" s="239">
        <f>IF(SUM(EO$16:EO54)&lt;EO$15,1,IF(EO$15=0,1,""))</f>
        <v>1</v>
      </c>
      <c r="EP55" s="239">
        <f>IF(SUM(EP$16:EP54)&lt;EP$15,1,IF(EP$15=0,1,""))</f>
        <v>1</v>
      </c>
      <c r="EQ55" s="239">
        <f>IF(SUM(EQ$16:EQ54)&lt;EQ$15,1,IF(EQ$15=0,1,""))</f>
        <v>1</v>
      </c>
      <c r="ER55" s="239">
        <f>IF(SUM(ER$16:ER54)&lt;ER$15,1,IF(ER$15=0,1,""))</f>
        <v>1</v>
      </c>
      <c r="ES55" s="239">
        <f>IF(SUM(ES$16:ES54)&lt;ES$15,1,IF(ES$15=0,1,""))</f>
        <v>1</v>
      </c>
      <c r="ET55" s="239">
        <f>IF(SUM(ET$16:ET54)&lt;ET$15,1,IF(ET$15=0,1,""))</f>
        <v>1</v>
      </c>
      <c r="EU55" s="239">
        <f>IF(SUM(EU$16:EU54)&lt;EU$15,1,IF(EU$15=0,1,""))</f>
        <v>1</v>
      </c>
      <c r="EV55" s="239">
        <f>IF(SUM(EV$16:EV54)&lt;EV$15,1,IF(EV$15=0,1,""))</f>
        <v>1</v>
      </c>
      <c r="EW55" s="239">
        <f>IF(SUM(EW$16:EW54)&lt;EW$15,1,IF(EW$15=0,1,""))</f>
        <v>1</v>
      </c>
      <c r="EX55" s="239">
        <f>IF(SUM(EX$16:EX54)&lt;EX$15,1,IF(EX$15=0,1,""))</f>
        <v>1</v>
      </c>
      <c r="EY55" s="239">
        <f>IF(SUM(EY$16:EY54)&lt;EY$15,1,IF(EY$15=0,1,""))</f>
        <v>1</v>
      </c>
      <c r="EZ55" s="239">
        <f>IF(SUM(EZ$16:EZ54)&lt;EZ$15,1,IF(EZ$15=0,1,""))</f>
        <v>1</v>
      </c>
      <c r="FA55" s="239">
        <f>IF(SUM(FA$16:FA54)&lt;FA$15,1,IF(FA$15=0,1,""))</f>
        <v>1</v>
      </c>
      <c r="FB55" s="239">
        <f>IF(SUM(FB$16:FB54)&lt;FB$15,1,IF(FB$15=0,1,""))</f>
        <v>1</v>
      </c>
      <c r="FC55" s="239">
        <f>IF(SUM(FC$16:FC54)&lt;FC$15,1,IF(FC$15=0,1,""))</f>
        <v>1</v>
      </c>
      <c r="FD55" s="239">
        <f>IF(SUM(FD$16:FD54)&lt;FD$15,1,IF(FD$15=0,1,""))</f>
        <v>1</v>
      </c>
      <c r="FE55" s="239">
        <f>IF(SUM(FE$16:FE54)&lt;FE$15,1,IF(FE$15=0,1,""))</f>
        <v>1</v>
      </c>
      <c r="FF55" s="239">
        <f>IF(SUM(FF$16:FF54)&lt;FF$15,1,IF(FF$15=0,1,""))</f>
        <v>1</v>
      </c>
      <c r="FG55" s="239">
        <f>IF(SUM(FG$16:FG54)&lt;FG$15,1,IF(FG$15=0,1,""))</f>
        <v>1</v>
      </c>
      <c r="FH55" s="239">
        <f>IF(SUM(FH$16:FH54)&lt;FH$15,1,IF(FH$15=0,1,""))</f>
        <v>1</v>
      </c>
      <c r="FI55" s="239">
        <f>IF(SUM(FI$16:FI54)&lt;FI$15,1,IF(FI$15=0,1,""))</f>
        <v>1</v>
      </c>
      <c r="FJ55" s="239">
        <f>IF(SUM(FJ$16:FJ54)&lt;FJ$15,1,IF(FJ$15=0,1,""))</f>
        <v>1</v>
      </c>
      <c r="FK55" s="239">
        <f>IF(SUM(FK$16:FK54)&lt;FK$15,1,IF(FK$15=0,1,""))</f>
        <v>1</v>
      </c>
      <c r="FL55" s="239">
        <f>IF(SUM(FL$16:FL54)&lt;FL$15,1,IF(FL$15=0,1,""))</f>
        <v>1</v>
      </c>
      <c r="FM55" s="239">
        <f>IF(SUM(FM$16:FM54)&lt;FM$15,1,IF(FM$15=0,1,""))</f>
        <v>1</v>
      </c>
      <c r="FN55" s="239">
        <f>IF(SUM(FN$16:FN54)&lt;FN$15,1,IF(FN$15=0,1,""))</f>
        <v>1</v>
      </c>
      <c r="FO55" s="239">
        <f>IF(SUM(FO$16:FO54)&lt;FO$15,1,IF(FO$15=0,1,""))</f>
        <v>1</v>
      </c>
      <c r="FP55" s="239">
        <f>IF(SUM(FP$16:FP54)&lt;FP$15,1,IF(FP$15=0,1,""))</f>
        <v>1</v>
      </c>
      <c r="FQ55" s="239">
        <f>IF(SUM(FQ$16:FQ54)&lt;FQ$15,1,IF(FQ$15=0,1,""))</f>
        <v>1</v>
      </c>
      <c r="FR55" s="239">
        <f>IF(SUM(FR$16:FR54)&lt;FR$15,1,IF(FR$15=0,1,""))</f>
        <v>1</v>
      </c>
      <c r="FS55" s="239">
        <f>IF(SUM(FS$16:FS54)&lt;FS$15,1,IF(FS$15=0,1,""))</f>
        <v>1</v>
      </c>
      <c r="FT55" s="239">
        <f>IF(SUM(FT$16:FT54)&lt;FT$15,1,IF(FT$15=0,1,""))</f>
        <v>1</v>
      </c>
      <c r="FU55" s="239">
        <f>IF(SUM(FU$16:FU54)&lt;FU$15,1,IF(FU$15=0,1,""))</f>
        <v>1</v>
      </c>
      <c r="FV55" s="239">
        <f>IF(SUM(FV$16:FV54)&lt;FV$15,1,IF(FV$15=0,1,""))</f>
        <v>1</v>
      </c>
      <c r="FW55" s="239">
        <f>IF(SUM(FW$16:FW54)&lt;FW$15,1,IF(FW$15=0,1,""))</f>
        <v>1</v>
      </c>
      <c r="FX55" s="239">
        <f>IF(SUM(FX$16:FX54)&lt;FX$15,1,IF(FX$15=0,1,""))</f>
        <v>1</v>
      </c>
      <c r="FY55" s="239">
        <f>IF(SUM(FY$16:FY54)&lt;FY$15,1,IF(FY$15=0,1,""))</f>
        <v>1</v>
      </c>
      <c r="FZ55" s="239">
        <f>IF(SUM(FZ$16:FZ54)&lt;FZ$15,1,IF(FZ$15=0,1,""))</f>
        <v>1</v>
      </c>
      <c r="GA55" s="239">
        <f>IF(SUM(GA$16:GA54)&lt;GA$15,1,IF(GA$15=0,1,""))</f>
        <v>1</v>
      </c>
      <c r="GB55" s="239">
        <f>IF(SUM(GB$16:GB54)&lt;GB$15,1,IF(GB$15=0,1,""))</f>
        <v>1</v>
      </c>
      <c r="GC55" s="239">
        <f>IF(SUM(GC$16:GC54)&lt;GC$15,1,IF(GC$15=0,1,""))</f>
        <v>1</v>
      </c>
      <c r="GD55" s="239">
        <f>IF(SUM(GD$16:GD54)&lt;GD$15,1,IF(GD$15=0,1,""))</f>
        <v>1</v>
      </c>
      <c r="GE55" s="239">
        <f>IF(SUM(GE$16:GE54)&lt;GE$15,1,IF(GE$15=0,1,""))</f>
        <v>1</v>
      </c>
      <c r="GF55" s="239">
        <f>IF(SUM(GF$16:GF54)&lt;GF$15,1,IF(GF$15=0,1,""))</f>
        <v>1</v>
      </c>
      <c r="GG55" s="239">
        <f>IF(SUM(GG$16:GG54)&lt;GG$15,1,IF(GG$15=0,1,""))</f>
        <v>1</v>
      </c>
      <c r="GH55" s="239">
        <f>IF(SUM(GH$16:GH54)&lt;GH$15,1,IF(GH$15=0,1,""))</f>
        <v>1</v>
      </c>
      <c r="GI55" s="239">
        <f>IF(SUM(GI$16:GI54)&lt;GI$15,1,IF(GI$15=0,1,""))</f>
        <v>1</v>
      </c>
      <c r="GJ55" s="239">
        <f>IF(SUM(GJ$16:GJ54)&lt;GJ$15,1,IF(GJ$15=0,1,""))</f>
        <v>1</v>
      </c>
      <c r="GK55" s="239">
        <f>IF(SUM(GK$16:GK54)&lt;GK$15,1,IF(GK$15=0,1,""))</f>
        <v>1</v>
      </c>
      <c r="GL55" s="239">
        <f>IF(SUM(GL$16:GL54)&lt;GL$15,1,IF(GL$15=0,1,""))</f>
        <v>1</v>
      </c>
      <c r="GM55" s="239">
        <f>IF(SUM(GM$16:GM54)&lt;GM$15,1,IF(GM$15=0,1,""))</f>
        <v>1</v>
      </c>
      <c r="GN55" s="239">
        <f>IF(SUM(GN$16:GN54)&lt;GN$15,1,IF(GN$15=0,1,""))</f>
        <v>1</v>
      </c>
      <c r="GO55" s="239">
        <f>IF(SUM(GO$16:GO54)&lt;GO$15,1,IF(GO$15=0,1,""))</f>
        <v>1</v>
      </c>
      <c r="GP55" s="239">
        <f>IF(SUM(GP$16:GP54)&lt;GP$15,1,IF(GP$15=0,1,""))</f>
        <v>1</v>
      </c>
      <c r="GQ55" s="239">
        <f>IF(SUM(GQ$16:GQ54)&lt;GQ$15,1,IF(GQ$15=0,1,""))</f>
        <v>1</v>
      </c>
      <c r="GR55" s="239">
        <f>IF(SUM(GR$16:GR54)&lt;GR$15,1,IF(GR$15=0,1,""))</f>
        <v>1</v>
      </c>
      <c r="GS55" s="239">
        <f>IF(SUM(GS$16:GS54)&lt;GS$15,1,IF(GS$15=0,1,""))</f>
        <v>1</v>
      </c>
      <c r="GT55" s="239">
        <f>IF(SUM(GT$16:GT54)&lt;GT$15,1,IF(GT$15=0,1,""))</f>
        <v>1</v>
      </c>
      <c r="GU55" s="239">
        <f>IF(SUM(GU$16:GU54)&lt;GU$15,1,IF(GU$15=0,1,""))</f>
        <v>1</v>
      </c>
      <c r="GV55" s="239">
        <f>IF(SUM(GV$16:GV54)&lt;GV$15,1,IF(GV$15=0,1,""))</f>
        <v>1</v>
      </c>
      <c r="GW55" s="239">
        <f>IF(SUM(GW$16:GW54)&lt;GW$15,1,IF(GW$15=0,1,""))</f>
        <v>1</v>
      </c>
      <c r="GX55" s="239">
        <f>IF(SUM(GX$16:GX54)&lt;GX$15,1,IF(GX$15=0,1,""))</f>
        <v>1</v>
      </c>
      <c r="GY55" s="239">
        <f>IF(SUM(GY$16:GY54)&lt;GY$15,1,IF(GY$15=0,1,""))</f>
        <v>1</v>
      </c>
      <c r="GZ55" s="239">
        <f>IF(SUM(GZ$16:GZ54)&lt;GZ$15,1,IF(GZ$15=0,1,""))</f>
        <v>1</v>
      </c>
      <c r="HA55" s="239">
        <f>IF(SUM(HA$16:HA54)&lt;HA$15,1,IF(HA$15=0,1,""))</f>
        <v>1</v>
      </c>
      <c r="HB55" s="239">
        <f>IF(SUM(HB$16:HB54)&lt;HB$15,1,IF(HB$15=0,1,""))</f>
        <v>1</v>
      </c>
      <c r="HC55" s="239">
        <f>IF(SUM(HC$16:HC54)&lt;HC$15,1,IF(HC$15=0,1,""))</f>
        <v>1</v>
      </c>
      <c r="HD55" s="239">
        <f>IF(SUM(HD$16:HD54)&lt;HD$15,1,IF(HD$15=0,1,""))</f>
        <v>1</v>
      </c>
      <c r="HE55" s="239">
        <f>IF(SUM(HE$16:HE54)&lt;HE$15,1,IF(HE$15=0,1,""))</f>
        <v>1</v>
      </c>
      <c r="HF55" s="239">
        <f>IF(SUM(HF$16:HF54)&lt;HF$15,1,IF(HF$15=0,1,""))</f>
        <v>1</v>
      </c>
      <c r="HG55" s="239">
        <f>IF(SUM(HG$16:HG54)&lt;HG$15,1,IF(HG$15=0,1,""))</f>
        <v>1</v>
      </c>
      <c r="HH55" s="239">
        <f>IF(SUM(HH$16:HH54)&lt;HH$15,1,IF(HH$15=0,1,""))</f>
        <v>1</v>
      </c>
      <c r="HI55" s="239">
        <f>IF(SUM(HI$16:HI54)&lt;HI$15,1,IF(HI$15=0,1,""))</f>
        <v>1</v>
      </c>
      <c r="HJ55" s="239">
        <f>IF(SUM(HJ$16:HJ54)&lt;HJ$15,1,IF(HJ$15=0,1,""))</f>
        <v>1</v>
      </c>
      <c r="HK55" s="239">
        <f>IF(SUM(HK$16:HK54)&lt;HK$15,1,IF(HK$15=0,1,""))</f>
        <v>1</v>
      </c>
      <c r="HL55" s="239">
        <f>IF(SUM(HL$16:HL54)&lt;HL$15,1,IF(HL$15=0,1,""))</f>
        <v>1</v>
      </c>
      <c r="HM55" s="239">
        <f>IF(SUM(HM$16:HM54)&lt;HM$15,1,IF(HM$15=0,1,""))</f>
        <v>1</v>
      </c>
      <c r="HN55" s="239">
        <f>IF(SUM(HN$16:HN54)&lt;HN$15,1,IF(HN$15=0,1,""))</f>
        <v>1</v>
      </c>
      <c r="HO55" s="239">
        <f>IF(SUM(HO$16:HO54)&lt;HO$15,1,IF(HO$15=0,1,""))</f>
        <v>1</v>
      </c>
      <c r="HP55" s="239">
        <f>IF(SUM(HP$16:HP54)&lt;HP$15,1,IF(HP$15=0,1,""))</f>
        <v>1</v>
      </c>
      <c r="HQ55" s="239">
        <f>IF(SUM(HQ$16:HQ54)&lt;HQ$15,1,IF(HQ$15=0,1,""))</f>
        <v>1</v>
      </c>
      <c r="HR55" s="239">
        <f>IF(SUM(HR$16:HR54)&lt;HR$15,1,IF(HR$15=0,1,""))</f>
        <v>1</v>
      </c>
      <c r="HS55" s="239">
        <f>IF(SUM(HS$16:HS54)&lt;HS$15,1,IF(HS$15=0,1,""))</f>
        <v>1</v>
      </c>
      <c r="HT55" s="239">
        <f>IF(SUM(HT$16:HT54)&lt;HT$15,1,IF(HT$15=0,1,""))</f>
        <v>1</v>
      </c>
      <c r="HU55" s="239">
        <f>IF(SUM(HU$16:HU54)&lt;HU$15,1,IF(HU$15=0,1,""))</f>
        <v>1</v>
      </c>
      <c r="HV55" s="239">
        <f>IF(SUM(HV$16:HV54)&lt;HV$15,1,IF(HV$15=0,1,""))</f>
        <v>1</v>
      </c>
      <c r="HW55" s="239">
        <f>IF(SUM(HW$16:HW54)&lt;HW$15,1,IF(HW$15=0,1,""))</f>
        <v>1</v>
      </c>
      <c r="HX55" s="239">
        <f>IF(SUM(HX$16:HX54)&lt;HX$15,1,IF(HX$15=0,1,""))</f>
        <v>1</v>
      </c>
      <c r="HY55" s="239">
        <f>IF(SUM(HY$16:HY54)&lt;HY$15,1,IF(HY$15=0,1,""))</f>
        <v>1</v>
      </c>
      <c r="HZ55" s="239">
        <f>IF(SUM(HZ$16:HZ54)&lt;HZ$15,1,IF(HZ$15=0,1,""))</f>
        <v>1</v>
      </c>
      <c r="IA55" s="239">
        <f>IF(SUM(IA$16:IA54)&lt;IA$15,1,IF(IA$15=0,1,""))</f>
        <v>1</v>
      </c>
      <c r="IB55" s="239">
        <f>IF(SUM(IB$16:IB54)&lt;IB$15,1,IF(IB$15=0,1,""))</f>
        <v>1</v>
      </c>
      <c r="IC55" s="239">
        <f>IF(SUM(IC$16:IC54)&lt;IC$15,1,IF(IC$15=0,1,""))</f>
        <v>1</v>
      </c>
      <c r="ID55" s="239">
        <f>IF(SUM(ID$16:ID54)&lt;ID$15,1,IF(ID$15=0,1,""))</f>
        <v>1</v>
      </c>
      <c r="IE55" s="239">
        <f>IF(SUM(IE$16:IE54)&lt;IE$15,1,IF(IE$15=0,1,""))</f>
        <v>1</v>
      </c>
      <c r="IF55" s="239">
        <f>IF(SUM(IF$16:IF54)&lt;IF$15,1,IF(IF$15=0,1,""))</f>
        <v>1</v>
      </c>
      <c r="IG55" s="239">
        <f>IF(SUM(IG$16:IG54)&lt;IG$15,1,IF(IG$15=0,1,""))</f>
        <v>1</v>
      </c>
      <c r="IH55" s="239">
        <f>IF(SUM(IH$16:IH54)&lt;IH$15,1,IF(IH$15=0,1,""))</f>
        <v>1</v>
      </c>
      <c r="II55" s="239">
        <f>IF(SUM(II$16:II54)&lt;II$15,1,IF(II$15=0,1,""))</f>
        <v>1</v>
      </c>
      <c r="IJ55" s="239">
        <f>IF(SUM(IJ$16:IJ54)&lt;IJ$15,1,IF(IJ$15=0,1,""))</f>
        <v>1</v>
      </c>
      <c r="IK55" s="239">
        <f>IF(SUM(IK$16:IK54)&lt;IK$15,1,IF(IK$15=0,1,""))</f>
        <v>1</v>
      </c>
      <c r="IL55" s="239">
        <f>IF(SUM(IL$16:IL54)&lt;IL$15,1,IF(IL$15=0,1,""))</f>
        <v>1</v>
      </c>
      <c r="IM55" s="239">
        <f>IF(SUM(IM$16:IM54)&lt;IM$15,1,IF(IM$15=0,1,""))</f>
        <v>1</v>
      </c>
      <c r="IN55" s="239">
        <f>IF(SUM(IN$16:IN54)&lt;IN$15,1,IF(IN$15=0,1,""))</f>
        <v>1</v>
      </c>
      <c r="IO55" s="85"/>
    </row>
    <row r="56" spans="1:249" s="21" customFormat="1" ht="12.95" customHeight="1">
      <c r="B56" s="392"/>
      <c r="C56" s="142"/>
      <c r="D56" s="142"/>
      <c r="E56" s="392" t="s">
        <v>633</v>
      </c>
      <c r="F56" s="442">
        <f>MAX(H56:IN56)</f>
        <v>40</v>
      </c>
      <c r="G56" s="393"/>
      <c r="H56" s="142"/>
      <c r="I56" s="242">
        <f t="shared" ref="I56:BT56" si="58">SUM(I16:I55)</f>
        <v>5</v>
      </c>
      <c r="J56" s="242">
        <f t="shared" si="58"/>
        <v>10</v>
      </c>
      <c r="K56" s="242">
        <f t="shared" si="58"/>
        <v>15</v>
      </c>
      <c r="L56" s="242">
        <f t="shared" si="58"/>
        <v>20</v>
      </c>
      <c r="M56" s="242">
        <f t="shared" si="58"/>
        <v>25</v>
      </c>
      <c r="N56" s="242">
        <f t="shared" si="58"/>
        <v>30</v>
      </c>
      <c r="O56" s="242">
        <f t="shared" si="58"/>
        <v>35</v>
      </c>
      <c r="P56" s="242">
        <f t="shared" si="58"/>
        <v>40</v>
      </c>
      <c r="Q56" s="242">
        <f t="shared" si="58"/>
        <v>40</v>
      </c>
      <c r="R56" s="242">
        <f t="shared" si="58"/>
        <v>40</v>
      </c>
      <c r="S56" s="242">
        <f t="shared" si="58"/>
        <v>40</v>
      </c>
      <c r="T56" s="242">
        <f t="shared" si="58"/>
        <v>40</v>
      </c>
      <c r="U56" s="242">
        <f t="shared" si="58"/>
        <v>40</v>
      </c>
      <c r="V56" s="242">
        <f t="shared" si="58"/>
        <v>40</v>
      </c>
      <c r="W56" s="242">
        <f t="shared" si="58"/>
        <v>40</v>
      </c>
      <c r="X56" s="242">
        <f t="shared" si="58"/>
        <v>40</v>
      </c>
      <c r="Y56" s="242">
        <f t="shared" si="58"/>
        <v>40</v>
      </c>
      <c r="Z56" s="242">
        <f t="shared" si="58"/>
        <v>40</v>
      </c>
      <c r="AA56" s="242">
        <f t="shared" si="58"/>
        <v>40</v>
      </c>
      <c r="AB56" s="242">
        <f t="shared" si="58"/>
        <v>40</v>
      </c>
      <c r="AC56" s="242">
        <f t="shared" si="58"/>
        <v>40</v>
      </c>
      <c r="AD56" s="242">
        <f t="shared" si="58"/>
        <v>40</v>
      </c>
      <c r="AE56" s="242">
        <f t="shared" si="58"/>
        <v>40</v>
      </c>
      <c r="AF56" s="242">
        <f t="shared" si="58"/>
        <v>40</v>
      </c>
      <c r="AG56" s="242">
        <f t="shared" si="58"/>
        <v>40</v>
      </c>
      <c r="AH56" s="242">
        <f t="shared" si="58"/>
        <v>40</v>
      </c>
      <c r="AI56" s="242">
        <f t="shared" si="58"/>
        <v>40</v>
      </c>
      <c r="AJ56" s="242">
        <f t="shared" si="58"/>
        <v>40</v>
      </c>
      <c r="AK56" s="242">
        <f t="shared" si="58"/>
        <v>40</v>
      </c>
      <c r="AL56" s="242">
        <f t="shared" si="58"/>
        <v>40</v>
      </c>
      <c r="AM56" s="242">
        <f t="shared" si="58"/>
        <v>40</v>
      </c>
      <c r="AN56" s="242">
        <f t="shared" si="58"/>
        <v>40</v>
      </c>
      <c r="AO56" s="242">
        <f t="shared" si="58"/>
        <v>40</v>
      </c>
      <c r="AP56" s="242">
        <f t="shared" si="58"/>
        <v>40</v>
      </c>
      <c r="AQ56" s="242">
        <f t="shared" si="58"/>
        <v>40</v>
      </c>
      <c r="AR56" s="242">
        <f t="shared" si="58"/>
        <v>40</v>
      </c>
      <c r="AS56" s="242">
        <f t="shared" si="58"/>
        <v>40</v>
      </c>
      <c r="AT56" s="242">
        <f t="shared" si="58"/>
        <v>40</v>
      </c>
      <c r="AU56" s="242">
        <f t="shared" si="58"/>
        <v>40</v>
      </c>
      <c r="AV56" s="242">
        <f t="shared" si="58"/>
        <v>40</v>
      </c>
      <c r="AW56" s="242">
        <f t="shared" si="58"/>
        <v>40</v>
      </c>
      <c r="AX56" s="242">
        <f t="shared" si="58"/>
        <v>40</v>
      </c>
      <c r="AY56" s="242">
        <f t="shared" si="58"/>
        <v>40</v>
      </c>
      <c r="AZ56" s="242">
        <f t="shared" si="58"/>
        <v>40</v>
      </c>
      <c r="BA56" s="242">
        <f t="shared" si="58"/>
        <v>40</v>
      </c>
      <c r="BB56" s="242">
        <f t="shared" si="58"/>
        <v>40</v>
      </c>
      <c r="BC56" s="242">
        <f t="shared" si="58"/>
        <v>40</v>
      </c>
      <c r="BD56" s="242">
        <f t="shared" si="58"/>
        <v>40</v>
      </c>
      <c r="BE56" s="242">
        <f t="shared" si="58"/>
        <v>40</v>
      </c>
      <c r="BF56" s="242">
        <f t="shared" si="58"/>
        <v>40</v>
      </c>
      <c r="BG56" s="242">
        <f t="shared" si="58"/>
        <v>40</v>
      </c>
      <c r="BH56" s="242">
        <f t="shared" si="58"/>
        <v>40</v>
      </c>
      <c r="BI56" s="242">
        <f t="shared" si="58"/>
        <v>40</v>
      </c>
      <c r="BJ56" s="242">
        <f t="shared" si="58"/>
        <v>40</v>
      </c>
      <c r="BK56" s="242">
        <f t="shared" si="58"/>
        <v>40</v>
      </c>
      <c r="BL56" s="242">
        <f t="shared" si="58"/>
        <v>40</v>
      </c>
      <c r="BM56" s="242">
        <f t="shared" si="58"/>
        <v>40</v>
      </c>
      <c r="BN56" s="242">
        <f t="shared" si="58"/>
        <v>40</v>
      </c>
      <c r="BO56" s="242">
        <f t="shared" si="58"/>
        <v>40</v>
      </c>
      <c r="BP56" s="242">
        <f t="shared" si="58"/>
        <v>40</v>
      </c>
      <c r="BQ56" s="242">
        <f t="shared" si="58"/>
        <v>40</v>
      </c>
      <c r="BR56" s="242">
        <f t="shared" si="58"/>
        <v>40</v>
      </c>
      <c r="BS56" s="242">
        <f t="shared" si="58"/>
        <v>40</v>
      </c>
      <c r="BT56" s="242">
        <f t="shared" si="58"/>
        <v>40</v>
      </c>
      <c r="BU56" s="242">
        <f t="shared" ref="BU56:EF56" si="59">SUM(BU16:BU55)</f>
        <v>40</v>
      </c>
      <c r="BV56" s="242">
        <f t="shared" si="59"/>
        <v>40</v>
      </c>
      <c r="BW56" s="242">
        <f t="shared" si="59"/>
        <v>40</v>
      </c>
      <c r="BX56" s="242">
        <f t="shared" si="59"/>
        <v>40</v>
      </c>
      <c r="BY56" s="242">
        <f t="shared" si="59"/>
        <v>40</v>
      </c>
      <c r="BZ56" s="242">
        <f t="shared" si="59"/>
        <v>40</v>
      </c>
      <c r="CA56" s="242">
        <f t="shared" si="59"/>
        <v>40</v>
      </c>
      <c r="CB56" s="242">
        <f t="shared" si="59"/>
        <v>40</v>
      </c>
      <c r="CC56" s="242">
        <f t="shared" si="59"/>
        <v>40</v>
      </c>
      <c r="CD56" s="242">
        <f t="shared" si="59"/>
        <v>40</v>
      </c>
      <c r="CE56" s="242">
        <f t="shared" si="59"/>
        <v>40</v>
      </c>
      <c r="CF56" s="242">
        <f t="shared" si="59"/>
        <v>40</v>
      </c>
      <c r="CG56" s="242">
        <f t="shared" si="59"/>
        <v>40</v>
      </c>
      <c r="CH56" s="242">
        <f t="shared" si="59"/>
        <v>40</v>
      </c>
      <c r="CI56" s="242">
        <f t="shared" si="59"/>
        <v>40</v>
      </c>
      <c r="CJ56" s="242">
        <f t="shared" si="59"/>
        <v>40</v>
      </c>
      <c r="CK56" s="242">
        <f t="shared" si="59"/>
        <v>40</v>
      </c>
      <c r="CL56" s="242">
        <f t="shared" si="59"/>
        <v>40</v>
      </c>
      <c r="CM56" s="242">
        <f t="shared" si="59"/>
        <v>40</v>
      </c>
      <c r="CN56" s="242">
        <f t="shared" si="59"/>
        <v>40</v>
      </c>
      <c r="CO56" s="242">
        <f t="shared" si="59"/>
        <v>40</v>
      </c>
      <c r="CP56" s="242">
        <f t="shared" si="59"/>
        <v>40</v>
      </c>
      <c r="CQ56" s="242">
        <f t="shared" si="59"/>
        <v>40</v>
      </c>
      <c r="CR56" s="242">
        <f t="shared" si="59"/>
        <v>40</v>
      </c>
      <c r="CS56" s="242">
        <f t="shared" si="59"/>
        <v>40</v>
      </c>
      <c r="CT56" s="242">
        <f t="shared" si="59"/>
        <v>40</v>
      </c>
      <c r="CU56" s="242">
        <f t="shared" si="59"/>
        <v>40</v>
      </c>
      <c r="CV56" s="242">
        <f t="shared" si="59"/>
        <v>40</v>
      </c>
      <c r="CW56" s="242">
        <f t="shared" si="59"/>
        <v>40</v>
      </c>
      <c r="CX56" s="242">
        <f t="shared" si="59"/>
        <v>40</v>
      </c>
      <c r="CY56" s="242">
        <f t="shared" si="59"/>
        <v>40</v>
      </c>
      <c r="CZ56" s="242">
        <f t="shared" si="59"/>
        <v>40</v>
      </c>
      <c r="DA56" s="242">
        <f t="shared" si="59"/>
        <v>40</v>
      </c>
      <c r="DB56" s="242">
        <f t="shared" si="59"/>
        <v>40</v>
      </c>
      <c r="DC56" s="242">
        <f t="shared" si="59"/>
        <v>40</v>
      </c>
      <c r="DD56" s="242">
        <f t="shared" si="59"/>
        <v>40</v>
      </c>
      <c r="DE56" s="242">
        <f t="shared" si="59"/>
        <v>40</v>
      </c>
      <c r="DF56" s="242">
        <f t="shared" si="59"/>
        <v>40</v>
      </c>
      <c r="DG56" s="242">
        <f t="shared" si="59"/>
        <v>40</v>
      </c>
      <c r="DH56" s="242">
        <f t="shared" si="59"/>
        <v>40</v>
      </c>
      <c r="DI56" s="242">
        <f t="shared" si="59"/>
        <v>40</v>
      </c>
      <c r="DJ56" s="242">
        <f t="shared" si="59"/>
        <v>40</v>
      </c>
      <c r="DK56" s="242">
        <f t="shared" si="59"/>
        <v>40</v>
      </c>
      <c r="DL56" s="242">
        <f t="shared" si="59"/>
        <v>40</v>
      </c>
      <c r="DM56" s="242">
        <f t="shared" si="59"/>
        <v>40</v>
      </c>
      <c r="DN56" s="242">
        <f t="shared" si="59"/>
        <v>40</v>
      </c>
      <c r="DO56" s="242">
        <f t="shared" si="59"/>
        <v>40</v>
      </c>
      <c r="DP56" s="242">
        <f t="shared" si="59"/>
        <v>40</v>
      </c>
      <c r="DQ56" s="242">
        <f t="shared" si="59"/>
        <v>40</v>
      </c>
      <c r="DR56" s="242">
        <f t="shared" si="59"/>
        <v>40</v>
      </c>
      <c r="DS56" s="242">
        <f t="shared" si="59"/>
        <v>40</v>
      </c>
      <c r="DT56" s="242">
        <f t="shared" si="59"/>
        <v>40</v>
      </c>
      <c r="DU56" s="242">
        <f t="shared" si="59"/>
        <v>40</v>
      </c>
      <c r="DV56" s="242">
        <f t="shared" si="59"/>
        <v>40</v>
      </c>
      <c r="DW56" s="242">
        <f t="shared" si="59"/>
        <v>40</v>
      </c>
      <c r="DX56" s="242">
        <f t="shared" si="59"/>
        <v>40</v>
      </c>
      <c r="DY56" s="242">
        <f t="shared" si="59"/>
        <v>40</v>
      </c>
      <c r="DZ56" s="242">
        <f t="shared" si="59"/>
        <v>40</v>
      </c>
      <c r="EA56" s="242">
        <f t="shared" si="59"/>
        <v>40</v>
      </c>
      <c r="EB56" s="242">
        <f t="shared" si="59"/>
        <v>40</v>
      </c>
      <c r="EC56" s="242">
        <f t="shared" si="59"/>
        <v>40</v>
      </c>
      <c r="ED56" s="242">
        <f t="shared" si="59"/>
        <v>40</v>
      </c>
      <c r="EE56" s="242">
        <f t="shared" si="59"/>
        <v>40</v>
      </c>
      <c r="EF56" s="242">
        <f t="shared" si="59"/>
        <v>40</v>
      </c>
      <c r="EG56" s="242">
        <f t="shared" ref="EG56:GR56" si="60">SUM(EG16:EG55)</f>
        <v>40</v>
      </c>
      <c r="EH56" s="242">
        <f t="shared" si="60"/>
        <v>40</v>
      </c>
      <c r="EI56" s="242">
        <f t="shared" si="60"/>
        <v>40</v>
      </c>
      <c r="EJ56" s="242">
        <f t="shared" si="60"/>
        <v>40</v>
      </c>
      <c r="EK56" s="242">
        <f t="shared" si="60"/>
        <v>40</v>
      </c>
      <c r="EL56" s="242">
        <f t="shared" si="60"/>
        <v>40</v>
      </c>
      <c r="EM56" s="242">
        <f t="shared" si="60"/>
        <v>40</v>
      </c>
      <c r="EN56" s="242">
        <f t="shared" si="60"/>
        <v>40</v>
      </c>
      <c r="EO56" s="242">
        <f t="shared" si="60"/>
        <v>40</v>
      </c>
      <c r="EP56" s="242">
        <f t="shared" si="60"/>
        <v>40</v>
      </c>
      <c r="EQ56" s="242">
        <f t="shared" si="60"/>
        <v>40</v>
      </c>
      <c r="ER56" s="242">
        <f t="shared" si="60"/>
        <v>40</v>
      </c>
      <c r="ES56" s="242">
        <f t="shared" si="60"/>
        <v>40</v>
      </c>
      <c r="ET56" s="242">
        <f t="shared" si="60"/>
        <v>40</v>
      </c>
      <c r="EU56" s="242">
        <f t="shared" si="60"/>
        <v>40</v>
      </c>
      <c r="EV56" s="242">
        <f t="shared" si="60"/>
        <v>40</v>
      </c>
      <c r="EW56" s="242">
        <f t="shared" si="60"/>
        <v>40</v>
      </c>
      <c r="EX56" s="242">
        <f t="shared" si="60"/>
        <v>40</v>
      </c>
      <c r="EY56" s="242">
        <f t="shared" si="60"/>
        <v>40</v>
      </c>
      <c r="EZ56" s="242">
        <f t="shared" si="60"/>
        <v>40</v>
      </c>
      <c r="FA56" s="242">
        <f t="shared" si="60"/>
        <v>40</v>
      </c>
      <c r="FB56" s="242">
        <f t="shared" si="60"/>
        <v>40</v>
      </c>
      <c r="FC56" s="242">
        <f t="shared" si="60"/>
        <v>40</v>
      </c>
      <c r="FD56" s="242">
        <f t="shared" si="60"/>
        <v>40</v>
      </c>
      <c r="FE56" s="242">
        <f t="shared" si="60"/>
        <v>40</v>
      </c>
      <c r="FF56" s="242">
        <f t="shared" si="60"/>
        <v>40</v>
      </c>
      <c r="FG56" s="242">
        <f t="shared" si="60"/>
        <v>40</v>
      </c>
      <c r="FH56" s="242">
        <f t="shared" si="60"/>
        <v>40</v>
      </c>
      <c r="FI56" s="242">
        <f t="shared" si="60"/>
        <v>40</v>
      </c>
      <c r="FJ56" s="242">
        <f t="shared" si="60"/>
        <v>40</v>
      </c>
      <c r="FK56" s="242">
        <f t="shared" si="60"/>
        <v>40</v>
      </c>
      <c r="FL56" s="242">
        <f t="shared" si="60"/>
        <v>40</v>
      </c>
      <c r="FM56" s="242">
        <f t="shared" si="60"/>
        <v>40</v>
      </c>
      <c r="FN56" s="242">
        <f t="shared" si="60"/>
        <v>40</v>
      </c>
      <c r="FO56" s="242">
        <f t="shared" si="60"/>
        <v>40</v>
      </c>
      <c r="FP56" s="242">
        <f t="shared" si="60"/>
        <v>40</v>
      </c>
      <c r="FQ56" s="242">
        <f t="shared" si="60"/>
        <v>40</v>
      </c>
      <c r="FR56" s="242">
        <f t="shared" si="60"/>
        <v>40</v>
      </c>
      <c r="FS56" s="242">
        <f t="shared" si="60"/>
        <v>40</v>
      </c>
      <c r="FT56" s="242">
        <f t="shared" si="60"/>
        <v>40</v>
      </c>
      <c r="FU56" s="242">
        <f t="shared" si="60"/>
        <v>40</v>
      </c>
      <c r="FV56" s="242">
        <f t="shared" si="60"/>
        <v>40</v>
      </c>
      <c r="FW56" s="242">
        <f t="shared" si="60"/>
        <v>40</v>
      </c>
      <c r="FX56" s="242">
        <f t="shared" si="60"/>
        <v>40</v>
      </c>
      <c r="FY56" s="242">
        <f t="shared" si="60"/>
        <v>40</v>
      </c>
      <c r="FZ56" s="242">
        <f t="shared" si="60"/>
        <v>40</v>
      </c>
      <c r="GA56" s="242">
        <f t="shared" si="60"/>
        <v>40</v>
      </c>
      <c r="GB56" s="242">
        <f t="shared" si="60"/>
        <v>40</v>
      </c>
      <c r="GC56" s="242">
        <f t="shared" si="60"/>
        <v>40</v>
      </c>
      <c r="GD56" s="242">
        <f t="shared" si="60"/>
        <v>40</v>
      </c>
      <c r="GE56" s="242">
        <f t="shared" si="60"/>
        <v>40</v>
      </c>
      <c r="GF56" s="242">
        <f t="shared" si="60"/>
        <v>40</v>
      </c>
      <c r="GG56" s="242">
        <f t="shared" si="60"/>
        <v>40</v>
      </c>
      <c r="GH56" s="242">
        <f t="shared" si="60"/>
        <v>40</v>
      </c>
      <c r="GI56" s="242">
        <f t="shared" si="60"/>
        <v>40</v>
      </c>
      <c r="GJ56" s="242">
        <f t="shared" si="60"/>
        <v>40</v>
      </c>
      <c r="GK56" s="242">
        <f t="shared" si="60"/>
        <v>40</v>
      </c>
      <c r="GL56" s="242">
        <f t="shared" si="60"/>
        <v>40</v>
      </c>
      <c r="GM56" s="242">
        <f t="shared" si="60"/>
        <v>40</v>
      </c>
      <c r="GN56" s="242">
        <f t="shared" si="60"/>
        <v>40</v>
      </c>
      <c r="GO56" s="242">
        <f t="shared" si="60"/>
        <v>40</v>
      </c>
      <c r="GP56" s="242">
        <f t="shared" si="60"/>
        <v>40</v>
      </c>
      <c r="GQ56" s="242">
        <f t="shared" si="60"/>
        <v>40</v>
      </c>
      <c r="GR56" s="242">
        <f t="shared" si="60"/>
        <v>40</v>
      </c>
      <c r="GS56" s="242">
        <f t="shared" ref="GS56:IN56" si="61">SUM(GS16:GS55)</f>
        <v>40</v>
      </c>
      <c r="GT56" s="242">
        <f t="shared" si="61"/>
        <v>40</v>
      </c>
      <c r="GU56" s="242">
        <f t="shared" si="61"/>
        <v>40</v>
      </c>
      <c r="GV56" s="242">
        <f t="shared" si="61"/>
        <v>40</v>
      </c>
      <c r="GW56" s="242">
        <f t="shared" si="61"/>
        <v>40</v>
      </c>
      <c r="GX56" s="242">
        <f t="shared" si="61"/>
        <v>40</v>
      </c>
      <c r="GY56" s="242">
        <f t="shared" si="61"/>
        <v>40</v>
      </c>
      <c r="GZ56" s="242">
        <f t="shared" si="61"/>
        <v>40</v>
      </c>
      <c r="HA56" s="242">
        <f t="shared" si="61"/>
        <v>40</v>
      </c>
      <c r="HB56" s="242">
        <f t="shared" si="61"/>
        <v>40</v>
      </c>
      <c r="HC56" s="242">
        <f t="shared" si="61"/>
        <v>40</v>
      </c>
      <c r="HD56" s="242">
        <f t="shared" si="61"/>
        <v>40</v>
      </c>
      <c r="HE56" s="242">
        <f t="shared" si="61"/>
        <v>40</v>
      </c>
      <c r="HF56" s="242">
        <f t="shared" si="61"/>
        <v>40</v>
      </c>
      <c r="HG56" s="242">
        <f t="shared" si="61"/>
        <v>40</v>
      </c>
      <c r="HH56" s="242">
        <f t="shared" si="61"/>
        <v>40</v>
      </c>
      <c r="HI56" s="242">
        <f t="shared" si="61"/>
        <v>40</v>
      </c>
      <c r="HJ56" s="242">
        <f t="shared" si="61"/>
        <v>40</v>
      </c>
      <c r="HK56" s="242">
        <f t="shared" si="61"/>
        <v>40</v>
      </c>
      <c r="HL56" s="242">
        <f t="shared" si="61"/>
        <v>40</v>
      </c>
      <c r="HM56" s="242">
        <f t="shared" si="61"/>
        <v>40</v>
      </c>
      <c r="HN56" s="242">
        <f t="shared" si="61"/>
        <v>40</v>
      </c>
      <c r="HO56" s="242">
        <f t="shared" si="61"/>
        <v>40</v>
      </c>
      <c r="HP56" s="242">
        <f t="shared" si="61"/>
        <v>40</v>
      </c>
      <c r="HQ56" s="242">
        <f t="shared" si="61"/>
        <v>40</v>
      </c>
      <c r="HR56" s="242">
        <f t="shared" si="61"/>
        <v>40</v>
      </c>
      <c r="HS56" s="242">
        <f t="shared" si="61"/>
        <v>40</v>
      </c>
      <c r="HT56" s="242">
        <f t="shared" si="61"/>
        <v>40</v>
      </c>
      <c r="HU56" s="242">
        <f t="shared" si="61"/>
        <v>40</v>
      </c>
      <c r="HV56" s="242">
        <f t="shared" si="61"/>
        <v>40</v>
      </c>
      <c r="HW56" s="242">
        <f t="shared" si="61"/>
        <v>40</v>
      </c>
      <c r="HX56" s="242">
        <f t="shared" si="61"/>
        <v>40</v>
      </c>
      <c r="HY56" s="242">
        <f t="shared" si="61"/>
        <v>40</v>
      </c>
      <c r="HZ56" s="242">
        <f t="shared" si="61"/>
        <v>40</v>
      </c>
      <c r="IA56" s="242">
        <f t="shared" si="61"/>
        <v>40</v>
      </c>
      <c r="IB56" s="242">
        <f t="shared" si="61"/>
        <v>40</v>
      </c>
      <c r="IC56" s="242">
        <f t="shared" si="61"/>
        <v>40</v>
      </c>
      <c r="ID56" s="242">
        <f t="shared" si="61"/>
        <v>40</v>
      </c>
      <c r="IE56" s="242">
        <f t="shared" si="61"/>
        <v>40</v>
      </c>
      <c r="IF56" s="242">
        <f t="shared" si="61"/>
        <v>40</v>
      </c>
      <c r="IG56" s="242">
        <f t="shared" si="61"/>
        <v>40</v>
      </c>
      <c r="IH56" s="242">
        <f t="shared" si="61"/>
        <v>40</v>
      </c>
      <c r="II56" s="242">
        <f t="shared" si="61"/>
        <v>40</v>
      </c>
      <c r="IJ56" s="242">
        <f t="shared" si="61"/>
        <v>40</v>
      </c>
      <c r="IK56" s="242">
        <f t="shared" si="61"/>
        <v>40</v>
      </c>
      <c r="IL56" s="242">
        <f t="shared" si="61"/>
        <v>40</v>
      </c>
      <c r="IM56" s="242">
        <f t="shared" si="61"/>
        <v>40</v>
      </c>
      <c r="IN56" s="242">
        <f t="shared" si="61"/>
        <v>40</v>
      </c>
      <c r="IO56" s="86"/>
    </row>
    <row r="57" spans="1:249" s="20" customFormat="1" ht="12.95" customHeight="1">
      <c r="A57" s="343" t="s">
        <v>512</v>
      </c>
      <c r="B57" s="766"/>
      <c r="C57" s="40"/>
      <c r="D57" s="40"/>
      <c r="E57" s="766" t="s">
        <v>634</v>
      </c>
      <c r="F57" s="767"/>
      <c r="G57" s="253"/>
      <c r="H57" s="40"/>
      <c r="I57" s="244">
        <f>SUMPRODUCT(I16:I55,Sites!$R$64:$R$103)</f>
        <v>111.60000000000001</v>
      </c>
      <c r="J57" s="244">
        <f>SUMPRODUCT(J16:J55,Sites!$R$64:$R$103)</f>
        <v>173.25000000000003</v>
      </c>
      <c r="K57" s="244">
        <f>SUMPRODUCT(K16:K55,Sites!$R$64:$R$103)</f>
        <v>210.024</v>
      </c>
      <c r="L57" s="244">
        <f>SUMPRODUCT(L16:L55,Sites!$R$64:$R$103)</f>
        <v>241.97400000000002</v>
      </c>
      <c r="M57" s="244">
        <f>SUMPRODUCT(M16:M55,Sites!$R$64:$R$103)</f>
        <v>263.25900000000001</v>
      </c>
      <c r="N57" s="244">
        <f>SUMPRODUCT(N16:N55,Sites!$R$64:$R$103)</f>
        <v>263.25900000000001</v>
      </c>
      <c r="O57" s="244">
        <f>SUMPRODUCT(O16:O55,Sites!$R$64:$R$103)</f>
        <v>263.25900000000001</v>
      </c>
      <c r="P57" s="244">
        <f>SUMPRODUCT(P16:P55,Sites!$R$64:$R$103)</f>
        <v>263.25900000000001</v>
      </c>
      <c r="Q57" s="244">
        <f>SUMPRODUCT(Q16:Q55,Sites!$R$64:$R$103)</f>
        <v>263.25900000000001</v>
      </c>
      <c r="R57" s="244">
        <f>SUMPRODUCT(R16:R55,Sites!$R$64:$R$103)</f>
        <v>263.25900000000001</v>
      </c>
      <c r="S57" s="244">
        <f>SUMPRODUCT(S16:S55,Sites!$R$64:$R$103)</f>
        <v>263.25900000000001</v>
      </c>
      <c r="T57" s="244">
        <f>SUMPRODUCT(T16:T55,Sites!$R$64:$R$103)</f>
        <v>263.25900000000001</v>
      </c>
      <c r="U57" s="244">
        <f>SUMPRODUCT(U16:U55,Sites!$R$64:$R$103)</f>
        <v>263.25900000000001</v>
      </c>
      <c r="V57" s="244">
        <f>SUMPRODUCT(V16:V55,Sites!$R$64:$R$103)</f>
        <v>263.25900000000001</v>
      </c>
      <c r="W57" s="244">
        <f>SUMPRODUCT(W16:W55,Sites!$R$64:$R$103)</f>
        <v>263.25900000000001</v>
      </c>
      <c r="X57" s="244">
        <f>SUMPRODUCT(X16:X55,Sites!$R$64:$R$103)</f>
        <v>263.25900000000001</v>
      </c>
      <c r="Y57" s="244">
        <f>SUMPRODUCT(Y16:Y55,Sites!$R$64:$R$103)</f>
        <v>263.25900000000001</v>
      </c>
      <c r="Z57" s="244">
        <f>SUMPRODUCT(Z16:Z55,Sites!$R$64:$R$103)</f>
        <v>263.25900000000001</v>
      </c>
      <c r="AA57" s="244">
        <f>SUMPRODUCT(AA16:AA55,Sites!$R$64:$R$103)</f>
        <v>263.25900000000001</v>
      </c>
      <c r="AB57" s="244">
        <f>SUMPRODUCT(AB16:AB55,Sites!$R$64:$R$103)</f>
        <v>263.25900000000001</v>
      </c>
      <c r="AC57" s="244">
        <f>SUMPRODUCT(AC16:AC55,Sites!$R$64:$R$103)</f>
        <v>263.25900000000001</v>
      </c>
      <c r="AD57" s="244">
        <f>SUMPRODUCT(AD16:AD55,Sites!$R$64:$R$103)</f>
        <v>263.25900000000001</v>
      </c>
      <c r="AE57" s="244">
        <f>SUMPRODUCT(AE16:AE55,Sites!$R$64:$R$103)</f>
        <v>263.25900000000001</v>
      </c>
      <c r="AF57" s="244">
        <f>SUMPRODUCT(AF16:AF55,Sites!$R$64:$R$103)</f>
        <v>263.25900000000001</v>
      </c>
      <c r="AG57" s="244">
        <f>SUMPRODUCT(AG16:AG55,Sites!$R$64:$R$103)</f>
        <v>263.25900000000001</v>
      </c>
      <c r="AH57" s="244">
        <f>SUMPRODUCT(AH16:AH55,Sites!$R$64:$R$103)</f>
        <v>263.25900000000001</v>
      </c>
      <c r="AI57" s="244">
        <f>SUMPRODUCT(AI16:AI55,Sites!$R$64:$R$103)</f>
        <v>263.25900000000001</v>
      </c>
      <c r="AJ57" s="244">
        <f>SUMPRODUCT(AJ16:AJ55,Sites!$R$64:$R$103)</f>
        <v>263.25900000000001</v>
      </c>
      <c r="AK57" s="244">
        <f>SUMPRODUCT(AK16:AK55,Sites!$R$64:$R$103)</f>
        <v>263.25900000000001</v>
      </c>
      <c r="AL57" s="244">
        <f>SUMPRODUCT(AL16:AL55,Sites!$R$64:$R$103)</f>
        <v>263.25900000000001</v>
      </c>
      <c r="AM57" s="244">
        <f>SUMPRODUCT(AM16:AM55,Sites!$R$64:$R$103)</f>
        <v>263.25900000000001</v>
      </c>
      <c r="AN57" s="244">
        <f>SUMPRODUCT(AN16:AN55,Sites!$R$64:$R$103)</f>
        <v>263.25900000000001</v>
      </c>
      <c r="AO57" s="244">
        <f>SUMPRODUCT(AO16:AO55,Sites!$R$64:$R$103)</f>
        <v>263.25900000000001</v>
      </c>
      <c r="AP57" s="244">
        <f>SUMPRODUCT(AP16:AP55,Sites!$R$64:$R$103)</f>
        <v>263.25900000000001</v>
      </c>
      <c r="AQ57" s="244">
        <f>SUMPRODUCT(AQ16:AQ55,Sites!$R$64:$R$103)</f>
        <v>263.25900000000001</v>
      </c>
      <c r="AR57" s="244">
        <f>SUMPRODUCT(AR16:AR55,Sites!$R$64:$R$103)</f>
        <v>263.25900000000001</v>
      </c>
      <c r="AS57" s="244">
        <f>SUMPRODUCT(AS16:AS55,Sites!$R$64:$R$103)</f>
        <v>263.25900000000001</v>
      </c>
      <c r="AT57" s="244">
        <f>SUMPRODUCT(AT16:AT55,Sites!$R$64:$R$103)</f>
        <v>263.25900000000001</v>
      </c>
      <c r="AU57" s="244">
        <f>SUMPRODUCT(AU16:AU55,Sites!$R$64:$R$103)</f>
        <v>263.25900000000001</v>
      </c>
      <c r="AV57" s="244">
        <f>SUMPRODUCT(AV16:AV55,Sites!$R$64:$R$103)</f>
        <v>263.25900000000001</v>
      </c>
      <c r="AW57" s="244">
        <f>SUMPRODUCT(AW16:AW55,Sites!$R$64:$R$103)</f>
        <v>263.25900000000001</v>
      </c>
      <c r="AX57" s="244">
        <f>SUMPRODUCT(AX16:AX55,Sites!$R$64:$R$103)</f>
        <v>263.25900000000001</v>
      </c>
      <c r="AY57" s="244">
        <f>SUMPRODUCT(AY16:AY55,Sites!$R$64:$R$103)</f>
        <v>263.25900000000001</v>
      </c>
      <c r="AZ57" s="244">
        <f>SUMPRODUCT(AZ16:AZ55,Sites!$R$64:$R$103)</f>
        <v>263.25900000000001</v>
      </c>
      <c r="BA57" s="244">
        <f>SUMPRODUCT(BA16:BA55,Sites!$R$64:$R$103)</f>
        <v>263.25900000000001</v>
      </c>
      <c r="BB57" s="244">
        <f>SUMPRODUCT(BB16:BB55,Sites!$R$64:$R$103)</f>
        <v>263.25900000000001</v>
      </c>
      <c r="BC57" s="244">
        <f>SUMPRODUCT(BC16:BC55,Sites!$R$64:$R$103)</f>
        <v>263.25900000000001</v>
      </c>
      <c r="BD57" s="244">
        <f>SUMPRODUCT(BD16:BD55,Sites!$R$64:$R$103)</f>
        <v>263.25900000000001</v>
      </c>
      <c r="BE57" s="244">
        <f>SUMPRODUCT(BE16:BE55,Sites!$R$64:$R$103)</f>
        <v>263.25900000000001</v>
      </c>
      <c r="BF57" s="244">
        <f>SUMPRODUCT(BF16:BF55,Sites!$R$64:$R$103)</f>
        <v>263.25900000000001</v>
      </c>
      <c r="BG57" s="244">
        <f>SUMPRODUCT(BG16:BG55,Sites!$R$64:$R$103)</f>
        <v>263.25900000000001</v>
      </c>
      <c r="BH57" s="244">
        <f>SUMPRODUCT(BH16:BH55,Sites!$R$64:$R$103)</f>
        <v>263.25900000000001</v>
      </c>
      <c r="BI57" s="244">
        <f>SUMPRODUCT(BI16:BI55,Sites!$R$64:$R$103)</f>
        <v>263.25900000000001</v>
      </c>
      <c r="BJ57" s="244">
        <f>SUMPRODUCT(BJ16:BJ55,Sites!$R$64:$R$103)</f>
        <v>263.25900000000001</v>
      </c>
      <c r="BK57" s="244">
        <f>SUMPRODUCT(BK16:BK55,Sites!$R$64:$R$103)</f>
        <v>263.25900000000001</v>
      </c>
      <c r="BL57" s="244">
        <f>SUMPRODUCT(BL16:BL55,Sites!$R$64:$R$103)</f>
        <v>263.25900000000001</v>
      </c>
      <c r="BM57" s="244">
        <f>SUMPRODUCT(BM16:BM55,Sites!$R$64:$R$103)</f>
        <v>263.25900000000001</v>
      </c>
      <c r="BN57" s="244">
        <f>SUMPRODUCT(BN16:BN55,Sites!$R$64:$R$103)</f>
        <v>263.25900000000001</v>
      </c>
      <c r="BO57" s="244">
        <f>SUMPRODUCT(BO16:BO55,Sites!$R$64:$R$103)</f>
        <v>263.25900000000001</v>
      </c>
      <c r="BP57" s="244">
        <f>SUMPRODUCT(BP16:BP55,Sites!$R$64:$R$103)</f>
        <v>263.25900000000001</v>
      </c>
      <c r="BQ57" s="244">
        <f>SUMPRODUCT(BQ16:BQ55,Sites!$R$64:$R$103)</f>
        <v>263.25900000000001</v>
      </c>
      <c r="BR57" s="244">
        <f>SUMPRODUCT(BR16:BR55,Sites!$R$64:$R$103)</f>
        <v>263.25900000000001</v>
      </c>
      <c r="BS57" s="244">
        <f>SUMPRODUCT(BS16:BS55,Sites!$R$64:$R$103)</f>
        <v>263.25900000000001</v>
      </c>
      <c r="BT57" s="244">
        <f>SUMPRODUCT(BT16:BT55,Sites!$R$64:$R$103)</f>
        <v>263.25900000000001</v>
      </c>
      <c r="BU57" s="244">
        <f>SUMPRODUCT(BU16:BU55,Sites!$R$64:$R$103)</f>
        <v>263.25900000000001</v>
      </c>
      <c r="BV57" s="244">
        <f>SUMPRODUCT(BV16:BV55,Sites!$R$64:$R$103)</f>
        <v>263.25900000000001</v>
      </c>
      <c r="BW57" s="244">
        <f>SUMPRODUCT(BW16:BW55,Sites!$R$64:$R$103)</f>
        <v>263.25900000000001</v>
      </c>
      <c r="BX57" s="244">
        <f>SUMPRODUCT(BX16:BX55,Sites!$R$64:$R$103)</f>
        <v>263.25900000000001</v>
      </c>
      <c r="BY57" s="244">
        <f>SUMPRODUCT(BY16:BY55,Sites!$R$64:$R$103)</f>
        <v>263.25900000000001</v>
      </c>
      <c r="BZ57" s="244">
        <f>SUMPRODUCT(BZ16:BZ55,Sites!$R$64:$R$103)</f>
        <v>263.25900000000001</v>
      </c>
      <c r="CA57" s="244">
        <f>SUMPRODUCT(CA16:CA55,Sites!$R$64:$R$103)</f>
        <v>263.25900000000001</v>
      </c>
      <c r="CB57" s="244">
        <f>SUMPRODUCT(CB16:CB55,Sites!$R$64:$R$103)</f>
        <v>263.25900000000001</v>
      </c>
      <c r="CC57" s="244">
        <f>SUMPRODUCT(CC16:CC55,Sites!$R$64:$R$103)</f>
        <v>263.25900000000001</v>
      </c>
      <c r="CD57" s="244">
        <f>SUMPRODUCT(CD16:CD55,Sites!$R$64:$R$103)</f>
        <v>263.25900000000001</v>
      </c>
      <c r="CE57" s="244">
        <f>SUMPRODUCT(CE16:CE55,Sites!$R$64:$R$103)</f>
        <v>263.25900000000001</v>
      </c>
      <c r="CF57" s="244">
        <f>SUMPRODUCT(CF16:CF55,Sites!$R$64:$R$103)</f>
        <v>263.25900000000001</v>
      </c>
      <c r="CG57" s="244">
        <f>SUMPRODUCT(CG16:CG55,Sites!$R$64:$R$103)</f>
        <v>263.25900000000001</v>
      </c>
      <c r="CH57" s="244">
        <f>SUMPRODUCT(CH16:CH55,Sites!$R$64:$R$103)</f>
        <v>263.25900000000001</v>
      </c>
      <c r="CI57" s="244">
        <f>SUMPRODUCT(CI16:CI55,Sites!$R$64:$R$103)</f>
        <v>263.25900000000001</v>
      </c>
      <c r="CJ57" s="244">
        <f>SUMPRODUCT(CJ16:CJ55,Sites!$R$64:$R$103)</f>
        <v>263.25900000000001</v>
      </c>
      <c r="CK57" s="244">
        <f>SUMPRODUCT(CK16:CK55,Sites!$R$64:$R$103)</f>
        <v>263.25900000000001</v>
      </c>
      <c r="CL57" s="244">
        <f>SUMPRODUCT(CL16:CL55,Sites!$R$64:$R$103)</f>
        <v>263.25900000000001</v>
      </c>
      <c r="CM57" s="244">
        <f>SUMPRODUCT(CM16:CM55,Sites!$R$64:$R$103)</f>
        <v>263.25900000000001</v>
      </c>
      <c r="CN57" s="244">
        <f>SUMPRODUCT(CN16:CN55,Sites!$R$64:$R$103)</f>
        <v>263.25900000000001</v>
      </c>
      <c r="CO57" s="244">
        <f>SUMPRODUCT(CO16:CO55,Sites!$R$64:$R$103)</f>
        <v>263.25900000000001</v>
      </c>
      <c r="CP57" s="244">
        <f>SUMPRODUCT(CP16:CP55,Sites!$R$64:$R$103)</f>
        <v>263.25900000000001</v>
      </c>
      <c r="CQ57" s="244">
        <f>SUMPRODUCT(CQ16:CQ55,Sites!$R$64:$R$103)</f>
        <v>263.25900000000001</v>
      </c>
      <c r="CR57" s="244">
        <f>SUMPRODUCT(CR16:CR55,Sites!$R$64:$R$103)</f>
        <v>263.25900000000001</v>
      </c>
      <c r="CS57" s="244">
        <f>SUMPRODUCT(CS16:CS55,Sites!$R$64:$R$103)</f>
        <v>263.25900000000001</v>
      </c>
      <c r="CT57" s="244">
        <f>SUMPRODUCT(CT16:CT55,Sites!$R$64:$R$103)</f>
        <v>263.25900000000001</v>
      </c>
      <c r="CU57" s="244">
        <f>SUMPRODUCT(CU16:CU55,Sites!$R$64:$R$103)</f>
        <v>263.25900000000001</v>
      </c>
      <c r="CV57" s="244">
        <f>SUMPRODUCT(CV16:CV55,Sites!$R$64:$R$103)</f>
        <v>263.25900000000001</v>
      </c>
      <c r="CW57" s="244">
        <f>SUMPRODUCT(CW16:CW55,Sites!$R$64:$R$103)</f>
        <v>263.25900000000001</v>
      </c>
      <c r="CX57" s="244">
        <f>SUMPRODUCT(CX16:CX55,Sites!$R$64:$R$103)</f>
        <v>263.25900000000001</v>
      </c>
      <c r="CY57" s="244">
        <f>SUMPRODUCT(CY16:CY55,Sites!$R$64:$R$103)</f>
        <v>263.25900000000001</v>
      </c>
      <c r="CZ57" s="244">
        <f>SUMPRODUCT(CZ16:CZ55,Sites!$R$64:$R$103)</f>
        <v>263.25900000000001</v>
      </c>
      <c r="DA57" s="244">
        <f>SUMPRODUCT(DA16:DA55,Sites!$R$64:$R$103)</f>
        <v>263.25900000000001</v>
      </c>
      <c r="DB57" s="244">
        <f>SUMPRODUCT(DB16:DB55,Sites!$R$64:$R$103)</f>
        <v>263.25900000000001</v>
      </c>
      <c r="DC57" s="244">
        <f>SUMPRODUCT(DC16:DC55,Sites!$R$64:$R$103)</f>
        <v>263.25900000000001</v>
      </c>
      <c r="DD57" s="244">
        <f>SUMPRODUCT(DD16:DD55,Sites!$R$64:$R$103)</f>
        <v>263.25900000000001</v>
      </c>
      <c r="DE57" s="244">
        <f>SUMPRODUCT(DE16:DE55,Sites!$R$64:$R$103)</f>
        <v>263.25900000000001</v>
      </c>
      <c r="DF57" s="244">
        <f>SUMPRODUCT(DF16:DF55,Sites!$R$64:$R$103)</f>
        <v>263.25900000000001</v>
      </c>
      <c r="DG57" s="244">
        <f>SUMPRODUCT(DG16:DG55,Sites!$R$64:$R$103)</f>
        <v>263.25900000000001</v>
      </c>
      <c r="DH57" s="244">
        <f>SUMPRODUCT(DH16:DH55,Sites!$R$64:$R$103)</f>
        <v>263.25900000000001</v>
      </c>
      <c r="DI57" s="244">
        <f>SUMPRODUCT(DI16:DI55,Sites!$R$64:$R$103)</f>
        <v>263.25900000000001</v>
      </c>
      <c r="DJ57" s="244">
        <f>SUMPRODUCT(DJ16:DJ55,Sites!$R$64:$R$103)</f>
        <v>263.25900000000001</v>
      </c>
      <c r="DK57" s="244">
        <f>SUMPRODUCT(DK16:DK55,Sites!$R$64:$R$103)</f>
        <v>263.25900000000001</v>
      </c>
      <c r="DL57" s="244">
        <f>SUMPRODUCT(DL16:DL55,Sites!$R$64:$R$103)</f>
        <v>263.25900000000001</v>
      </c>
      <c r="DM57" s="244">
        <f>SUMPRODUCT(DM16:DM55,Sites!$R$64:$R$103)</f>
        <v>263.25900000000001</v>
      </c>
      <c r="DN57" s="244">
        <f>SUMPRODUCT(DN16:DN55,Sites!$R$64:$R$103)</f>
        <v>263.25900000000001</v>
      </c>
      <c r="DO57" s="244">
        <f>SUMPRODUCT(DO16:DO55,Sites!$R$64:$R$103)</f>
        <v>263.25900000000001</v>
      </c>
      <c r="DP57" s="244">
        <f>SUMPRODUCT(DP16:DP55,Sites!$R$64:$R$103)</f>
        <v>263.25900000000001</v>
      </c>
      <c r="DQ57" s="244">
        <f>SUMPRODUCT(DQ16:DQ55,Sites!$R$64:$R$103)</f>
        <v>263.25900000000001</v>
      </c>
      <c r="DR57" s="244">
        <f>SUMPRODUCT(DR16:DR55,Sites!$R$64:$R$103)</f>
        <v>263.25900000000001</v>
      </c>
      <c r="DS57" s="244">
        <f>SUMPRODUCT(DS16:DS55,Sites!$R$64:$R$103)</f>
        <v>263.25900000000001</v>
      </c>
      <c r="DT57" s="244">
        <f>SUMPRODUCT(DT16:DT55,Sites!$R$64:$R$103)</f>
        <v>263.25900000000001</v>
      </c>
      <c r="DU57" s="244">
        <f>SUMPRODUCT(DU16:DU55,Sites!$R$64:$R$103)</f>
        <v>263.25900000000001</v>
      </c>
      <c r="DV57" s="244">
        <f>SUMPRODUCT(DV16:DV55,Sites!$R$64:$R$103)</f>
        <v>263.25900000000001</v>
      </c>
      <c r="DW57" s="244">
        <f>SUMPRODUCT(DW16:DW55,Sites!$R$64:$R$103)</f>
        <v>263.25900000000001</v>
      </c>
      <c r="DX57" s="244">
        <f>SUMPRODUCT(DX16:DX55,Sites!$R$64:$R$103)</f>
        <v>263.25900000000001</v>
      </c>
      <c r="DY57" s="244">
        <f>SUMPRODUCT(DY16:DY55,Sites!$R$64:$R$103)</f>
        <v>263.25900000000001</v>
      </c>
      <c r="DZ57" s="244">
        <f>SUMPRODUCT(DZ16:DZ55,Sites!$R$64:$R$103)</f>
        <v>263.25900000000001</v>
      </c>
      <c r="EA57" s="244">
        <f>SUMPRODUCT(EA16:EA55,Sites!$R$64:$R$103)</f>
        <v>263.25900000000001</v>
      </c>
      <c r="EB57" s="244">
        <f>SUMPRODUCT(EB16:EB55,Sites!$R$64:$R$103)</f>
        <v>263.25900000000001</v>
      </c>
      <c r="EC57" s="244">
        <f>SUMPRODUCT(EC16:EC55,Sites!$R$64:$R$103)</f>
        <v>263.25900000000001</v>
      </c>
      <c r="ED57" s="244">
        <f>SUMPRODUCT(ED16:ED55,Sites!$R$64:$R$103)</f>
        <v>263.25900000000001</v>
      </c>
      <c r="EE57" s="244">
        <f>SUMPRODUCT(EE16:EE55,Sites!$R$64:$R$103)</f>
        <v>263.25900000000001</v>
      </c>
      <c r="EF57" s="244">
        <f>SUMPRODUCT(EF16:EF55,Sites!$R$64:$R$103)</f>
        <v>263.25900000000001</v>
      </c>
      <c r="EG57" s="244">
        <f>SUMPRODUCT(EG16:EG55,Sites!$R$64:$R$103)</f>
        <v>263.25900000000001</v>
      </c>
      <c r="EH57" s="244">
        <f>SUMPRODUCT(EH16:EH55,Sites!$R$64:$R$103)</f>
        <v>263.25900000000001</v>
      </c>
      <c r="EI57" s="244">
        <f>SUMPRODUCT(EI16:EI55,Sites!$R$64:$R$103)</f>
        <v>263.25900000000001</v>
      </c>
      <c r="EJ57" s="244">
        <f>SUMPRODUCT(EJ16:EJ55,Sites!$R$64:$R$103)</f>
        <v>263.25900000000001</v>
      </c>
      <c r="EK57" s="244">
        <f>SUMPRODUCT(EK16:EK55,Sites!$R$64:$R$103)</f>
        <v>263.25900000000001</v>
      </c>
      <c r="EL57" s="244">
        <f>SUMPRODUCT(EL16:EL55,Sites!$R$64:$R$103)</f>
        <v>263.25900000000001</v>
      </c>
      <c r="EM57" s="244">
        <f>SUMPRODUCT(EM16:EM55,Sites!$R$64:$R$103)</f>
        <v>263.25900000000001</v>
      </c>
      <c r="EN57" s="244">
        <f>SUMPRODUCT(EN16:EN55,Sites!$R$64:$R$103)</f>
        <v>263.25900000000001</v>
      </c>
      <c r="EO57" s="244">
        <f>SUMPRODUCT(EO16:EO55,Sites!$R$64:$R$103)</f>
        <v>263.25900000000001</v>
      </c>
      <c r="EP57" s="244">
        <f>SUMPRODUCT(EP16:EP55,Sites!$R$64:$R$103)</f>
        <v>263.25900000000001</v>
      </c>
      <c r="EQ57" s="244">
        <f>SUMPRODUCT(EQ16:EQ55,Sites!$R$64:$R$103)</f>
        <v>263.25900000000001</v>
      </c>
      <c r="ER57" s="244">
        <f>SUMPRODUCT(ER16:ER55,Sites!$R$64:$R$103)</f>
        <v>263.25900000000001</v>
      </c>
      <c r="ES57" s="244">
        <f>SUMPRODUCT(ES16:ES55,Sites!$R$64:$R$103)</f>
        <v>263.25900000000001</v>
      </c>
      <c r="ET57" s="244">
        <f>SUMPRODUCT(ET16:ET55,Sites!$R$64:$R$103)</f>
        <v>263.25900000000001</v>
      </c>
      <c r="EU57" s="244">
        <f>SUMPRODUCT(EU16:EU55,Sites!$R$64:$R$103)</f>
        <v>263.25900000000001</v>
      </c>
      <c r="EV57" s="244">
        <f>SUMPRODUCT(EV16:EV55,Sites!$R$64:$R$103)</f>
        <v>263.25900000000001</v>
      </c>
      <c r="EW57" s="244">
        <f>SUMPRODUCT(EW16:EW55,Sites!$R$64:$R$103)</f>
        <v>263.25900000000001</v>
      </c>
      <c r="EX57" s="244">
        <f>SUMPRODUCT(EX16:EX55,Sites!$R$64:$R$103)</f>
        <v>263.25900000000001</v>
      </c>
      <c r="EY57" s="244">
        <f>SUMPRODUCT(EY16:EY55,Sites!$R$64:$R$103)</f>
        <v>263.25900000000001</v>
      </c>
      <c r="EZ57" s="244">
        <f>SUMPRODUCT(EZ16:EZ55,Sites!$R$64:$R$103)</f>
        <v>263.25900000000001</v>
      </c>
      <c r="FA57" s="244">
        <f>SUMPRODUCT(FA16:FA55,Sites!$R$64:$R$103)</f>
        <v>263.25900000000001</v>
      </c>
      <c r="FB57" s="244">
        <f>SUMPRODUCT(FB16:FB55,Sites!$R$64:$R$103)</f>
        <v>263.25900000000001</v>
      </c>
      <c r="FC57" s="244">
        <f>SUMPRODUCT(FC16:FC55,Sites!$R$64:$R$103)</f>
        <v>263.25900000000001</v>
      </c>
      <c r="FD57" s="244">
        <f>SUMPRODUCT(FD16:FD55,Sites!$R$64:$R$103)</f>
        <v>263.25900000000001</v>
      </c>
      <c r="FE57" s="244">
        <f>SUMPRODUCT(FE16:FE55,Sites!$R$64:$R$103)</f>
        <v>263.25900000000001</v>
      </c>
      <c r="FF57" s="244">
        <f>SUMPRODUCT(FF16:FF55,Sites!$R$64:$R$103)</f>
        <v>263.25900000000001</v>
      </c>
      <c r="FG57" s="244">
        <f>SUMPRODUCT(FG16:FG55,Sites!$R$64:$R$103)</f>
        <v>263.25900000000001</v>
      </c>
      <c r="FH57" s="244">
        <f>SUMPRODUCT(FH16:FH55,Sites!$R$64:$R$103)</f>
        <v>263.25900000000001</v>
      </c>
      <c r="FI57" s="244">
        <f>SUMPRODUCT(FI16:FI55,Sites!$R$64:$R$103)</f>
        <v>263.25900000000001</v>
      </c>
      <c r="FJ57" s="244">
        <f>SUMPRODUCT(FJ16:FJ55,Sites!$R$64:$R$103)</f>
        <v>263.25900000000001</v>
      </c>
      <c r="FK57" s="244">
        <f>SUMPRODUCT(FK16:FK55,Sites!$R$64:$R$103)</f>
        <v>263.25900000000001</v>
      </c>
      <c r="FL57" s="244">
        <f>SUMPRODUCT(FL16:FL55,Sites!$R$64:$R$103)</f>
        <v>263.25900000000001</v>
      </c>
      <c r="FM57" s="244">
        <f>SUMPRODUCT(FM16:FM55,Sites!$R$64:$R$103)</f>
        <v>263.25900000000001</v>
      </c>
      <c r="FN57" s="244">
        <f>SUMPRODUCT(FN16:FN55,Sites!$R$64:$R$103)</f>
        <v>263.25900000000001</v>
      </c>
      <c r="FO57" s="244">
        <f>SUMPRODUCT(FO16:FO55,Sites!$R$64:$R$103)</f>
        <v>263.25900000000001</v>
      </c>
      <c r="FP57" s="244">
        <f>SUMPRODUCT(FP16:FP55,Sites!$R$64:$R$103)</f>
        <v>263.25900000000001</v>
      </c>
      <c r="FQ57" s="244">
        <f>SUMPRODUCT(FQ16:FQ55,Sites!$R$64:$R$103)</f>
        <v>263.25900000000001</v>
      </c>
      <c r="FR57" s="244">
        <f>SUMPRODUCT(FR16:FR55,Sites!$R$64:$R$103)</f>
        <v>263.25900000000001</v>
      </c>
      <c r="FS57" s="244">
        <f>SUMPRODUCT(FS16:FS55,Sites!$R$64:$R$103)</f>
        <v>263.25900000000001</v>
      </c>
      <c r="FT57" s="244">
        <f>SUMPRODUCT(FT16:FT55,Sites!$R$64:$R$103)</f>
        <v>263.25900000000001</v>
      </c>
      <c r="FU57" s="244">
        <f>SUMPRODUCT(FU16:FU55,Sites!$R$64:$R$103)</f>
        <v>263.25900000000001</v>
      </c>
      <c r="FV57" s="244">
        <f>SUMPRODUCT(FV16:FV55,Sites!$R$64:$R$103)</f>
        <v>263.25900000000001</v>
      </c>
      <c r="FW57" s="244">
        <f>SUMPRODUCT(FW16:FW55,Sites!$R$64:$R$103)</f>
        <v>263.25900000000001</v>
      </c>
      <c r="FX57" s="244">
        <f>SUMPRODUCT(FX16:FX55,Sites!$R$64:$R$103)</f>
        <v>263.25900000000001</v>
      </c>
      <c r="FY57" s="244">
        <f>SUMPRODUCT(FY16:FY55,Sites!$R$64:$R$103)</f>
        <v>263.25900000000001</v>
      </c>
      <c r="FZ57" s="244">
        <f>SUMPRODUCT(FZ16:FZ55,Sites!$R$64:$R$103)</f>
        <v>263.25900000000001</v>
      </c>
      <c r="GA57" s="244">
        <f>SUMPRODUCT(GA16:GA55,Sites!$R$64:$R$103)</f>
        <v>263.25900000000001</v>
      </c>
      <c r="GB57" s="244">
        <f>SUMPRODUCT(GB16:GB55,Sites!$R$64:$R$103)</f>
        <v>263.25900000000001</v>
      </c>
      <c r="GC57" s="244">
        <f>SUMPRODUCT(GC16:GC55,Sites!$R$64:$R$103)</f>
        <v>263.25900000000001</v>
      </c>
      <c r="GD57" s="244">
        <f>SUMPRODUCT(GD16:GD55,Sites!$R$64:$R$103)</f>
        <v>263.25900000000001</v>
      </c>
      <c r="GE57" s="244">
        <f>SUMPRODUCT(GE16:GE55,Sites!$R$64:$R$103)</f>
        <v>263.25900000000001</v>
      </c>
      <c r="GF57" s="244">
        <f>SUMPRODUCT(GF16:GF55,Sites!$R$64:$R$103)</f>
        <v>263.25900000000001</v>
      </c>
      <c r="GG57" s="244">
        <f>SUMPRODUCT(GG16:GG55,Sites!$R$64:$R$103)</f>
        <v>263.25900000000001</v>
      </c>
      <c r="GH57" s="244">
        <f>SUMPRODUCT(GH16:GH55,Sites!$R$64:$R$103)</f>
        <v>263.25900000000001</v>
      </c>
      <c r="GI57" s="244">
        <f>SUMPRODUCT(GI16:GI55,Sites!$R$64:$R$103)</f>
        <v>263.25900000000001</v>
      </c>
      <c r="GJ57" s="244">
        <f>SUMPRODUCT(GJ16:GJ55,Sites!$R$64:$R$103)</f>
        <v>263.25900000000001</v>
      </c>
      <c r="GK57" s="244">
        <f>SUMPRODUCT(GK16:GK55,Sites!$R$64:$R$103)</f>
        <v>263.25900000000001</v>
      </c>
      <c r="GL57" s="244">
        <f>SUMPRODUCT(GL16:GL55,Sites!$R$64:$R$103)</f>
        <v>263.25900000000001</v>
      </c>
      <c r="GM57" s="244">
        <f>SUMPRODUCT(GM16:GM55,Sites!$R$64:$R$103)</f>
        <v>263.25900000000001</v>
      </c>
      <c r="GN57" s="244">
        <f>SUMPRODUCT(GN16:GN55,Sites!$R$64:$R$103)</f>
        <v>263.25900000000001</v>
      </c>
      <c r="GO57" s="244">
        <f>SUMPRODUCT(GO16:GO55,Sites!$R$64:$R$103)</f>
        <v>263.25900000000001</v>
      </c>
      <c r="GP57" s="244">
        <f>SUMPRODUCT(GP16:GP55,Sites!$R$64:$R$103)</f>
        <v>263.25900000000001</v>
      </c>
      <c r="GQ57" s="244">
        <f>SUMPRODUCT(GQ16:GQ55,Sites!$R$64:$R$103)</f>
        <v>263.25900000000001</v>
      </c>
      <c r="GR57" s="244">
        <f>SUMPRODUCT(GR16:GR55,Sites!$R$64:$R$103)</f>
        <v>263.25900000000001</v>
      </c>
      <c r="GS57" s="244">
        <f>SUMPRODUCT(GS16:GS55,Sites!$R$64:$R$103)</f>
        <v>263.25900000000001</v>
      </c>
      <c r="GT57" s="244">
        <f>SUMPRODUCT(GT16:GT55,Sites!$R$64:$R$103)</f>
        <v>263.25900000000001</v>
      </c>
      <c r="GU57" s="244">
        <f>SUMPRODUCT(GU16:GU55,Sites!$R$64:$R$103)</f>
        <v>263.25900000000001</v>
      </c>
      <c r="GV57" s="244">
        <f>SUMPRODUCT(GV16:GV55,Sites!$R$64:$R$103)</f>
        <v>263.25900000000001</v>
      </c>
      <c r="GW57" s="244">
        <f>SUMPRODUCT(GW16:GW55,Sites!$R$64:$R$103)</f>
        <v>263.25900000000001</v>
      </c>
      <c r="GX57" s="244">
        <f>SUMPRODUCT(GX16:GX55,Sites!$R$64:$R$103)</f>
        <v>263.25900000000001</v>
      </c>
      <c r="GY57" s="244">
        <f>SUMPRODUCT(GY16:GY55,Sites!$R$64:$R$103)</f>
        <v>263.25900000000001</v>
      </c>
      <c r="GZ57" s="244">
        <f>SUMPRODUCT(GZ16:GZ55,Sites!$R$64:$R$103)</f>
        <v>263.25900000000001</v>
      </c>
      <c r="HA57" s="244">
        <f>SUMPRODUCT(HA16:HA55,Sites!$R$64:$R$103)</f>
        <v>263.25900000000001</v>
      </c>
      <c r="HB57" s="244">
        <f>SUMPRODUCT(HB16:HB55,Sites!$R$64:$R$103)</f>
        <v>263.25900000000001</v>
      </c>
      <c r="HC57" s="244">
        <f>SUMPRODUCT(HC16:HC55,Sites!$R$64:$R$103)</f>
        <v>263.25900000000001</v>
      </c>
      <c r="HD57" s="244">
        <f>SUMPRODUCT(HD16:HD55,Sites!$R$64:$R$103)</f>
        <v>263.25900000000001</v>
      </c>
      <c r="HE57" s="244">
        <f>SUMPRODUCT(HE16:HE55,Sites!$R$64:$R$103)</f>
        <v>263.25900000000001</v>
      </c>
      <c r="HF57" s="244">
        <f>SUMPRODUCT(HF16:HF55,Sites!$R$64:$R$103)</f>
        <v>263.25900000000001</v>
      </c>
      <c r="HG57" s="244">
        <f>SUMPRODUCT(HG16:HG55,Sites!$R$64:$R$103)</f>
        <v>263.25900000000001</v>
      </c>
      <c r="HH57" s="244">
        <f>SUMPRODUCT(HH16:HH55,Sites!$R$64:$R$103)</f>
        <v>263.25900000000001</v>
      </c>
      <c r="HI57" s="244">
        <f>SUMPRODUCT(HI16:HI55,Sites!$R$64:$R$103)</f>
        <v>263.25900000000001</v>
      </c>
      <c r="HJ57" s="244">
        <f>SUMPRODUCT(HJ16:HJ55,Sites!$R$64:$R$103)</f>
        <v>263.25900000000001</v>
      </c>
      <c r="HK57" s="244">
        <f>SUMPRODUCT(HK16:HK55,Sites!$R$64:$R$103)</f>
        <v>263.25900000000001</v>
      </c>
      <c r="HL57" s="244">
        <f>SUMPRODUCT(HL16:HL55,Sites!$R$64:$R$103)</f>
        <v>263.25900000000001</v>
      </c>
      <c r="HM57" s="244">
        <f>SUMPRODUCT(HM16:HM55,Sites!$R$64:$R$103)</f>
        <v>263.25900000000001</v>
      </c>
      <c r="HN57" s="244">
        <f>SUMPRODUCT(HN16:HN55,Sites!$R$64:$R$103)</f>
        <v>263.25900000000001</v>
      </c>
      <c r="HO57" s="244">
        <f>SUMPRODUCT(HO16:HO55,Sites!$R$64:$R$103)</f>
        <v>263.25900000000001</v>
      </c>
      <c r="HP57" s="244">
        <f>SUMPRODUCT(HP16:HP55,Sites!$R$64:$R$103)</f>
        <v>263.25900000000001</v>
      </c>
      <c r="HQ57" s="244">
        <f>SUMPRODUCT(HQ16:HQ55,Sites!$R$64:$R$103)</f>
        <v>263.25900000000001</v>
      </c>
      <c r="HR57" s="244">
        <f>SUMPRODUCT(HR16:HR55,Sites!$R$64:$R$103)</f>
        <v>263.25900000000001</v>
      </c>
      <c r="HS57" s="244">
        <f>SUMPRODUCT(HS16:HS55,Sites!$R$64:$R$103)</f>
        <v>263.25900000000001</v>
      </c>
      <c r="HT57" s="244">
        <f>SUMPRODUCT(HT16:HT55,Sites!$R$64:$R$103)</f>
        <v>263.25900000000001</v>
      </c>
      <c r="HU57" s="244">
        <f>SUMPRODUCT(HU16:HU55,Sites!$R$64:$R$103)</f>
        <v>263.25900000000001</v>
      </c>
      <c r="HV57" s="244">
        <f>SUMPRODUCT(HV16:HV55,Sites!$R$64:$R$103)</f>
        <v>263.25900000000001</v>
      </c>
      <c r="HW57" s="244">
        <f>SUMPRODUCT(HW16:HW55,Sites!$R$64:$R$103)</f>
        <v>263.25900000000001</v>
      </c>
      <c r="HX57" s="244">
        <f>SUMPRODUCT(HX16:HX55,Sites!$R$64:$R$103)</f>
        <v>263.25900000000001</v>
      </c>
      <c r="HY57" s="244">
        <f>SUMPRODUCT(HY16:HY55,Sites!$R$64:$R$103)</f>
        <v>263.25900000000001</v>
      </c>
      <c r="HZ57" s="244">
        <f>SUMPRODUCT(HZ16:HZ55,Sites!$R$64:$R$103)</f>
        <v>263.25900000000001</v>
      </c>
      <c r="IA57" s="244">
        <f>SUMPRODUCT(IA16:IA55,Sites!$R$64:$R$103)</f>
        <v>263.25900000000001</v>
      </c>
      <c r="IB57" s="244">
        <f>SUMPRODUCT(IB16:IB55,Sites!$R$64:$R$103)</f>
        <v>263.25900000000001</v>
      </c>
      <c r="IC57" s="244">
        <f>SUMPRODUCT(IC16:IC55,Sites!$R$64:$R$103)</f>
        <v>263.25900000000001</v>
      </c>
      <c r="ID57" s="244">
        <f>SUMPRODUCT(ID16:ID55,Sites!$R$64:$R$103)</f>
        <v>263.25900000000001</v>
      </c>
      <c r="IE57" s="244">
        <f>SUMPRODUCT(IE16:IE55,Sites!$R$64:$R$103)</f>
        <v>263.25900000000001</v>
      </c>
      <c r="IF57" s="244">
        <f>SUMPRODUCT(IF16:IF55,Sites!$R$64:$R$103)</f>
        <v>263.25900000000001</v>
      </c>
      <c r="IG57" s="244">
        <f>SUMPRODUCT(IG16:IG55,Sites!$R$64:$R$103)</f>
        <v>263.25900000000001</v>
      </c>
      <c r="IH57" s="244">
        <f>SUMPRODUCT(IH16:IH55,Sites!$R$64:$R$103)</f>
        <v>263.25900000000001</v>
      </c>
      <c r="II57" s="244">
        <f>SUMPRODUCT(II16:II55,Sites!$R$64:$R$103)</f>
        <v>263.25900000000001</v>
      </c>
      <c r="IJ57" s="244">
        <f>SUMPRODUCT(IJ16:IJ55,Sites!$R$64:$R$103)</f>
        <v>263.25900000000001</v>
      </c>
      <c r="IK57" s="244">
        <f>SUMPRODUCT(IK16:IK55,Sites!$R$64:$R$103)</f>
        <v>263.25900000000001</v>
      </c>
      <c r="IL57" s="244">
        <f>SUMPRODUCT(IL16:IL55,Sites!$R$64:$R$103)</f>
        <v>263.25900000000001</v>
      </c>
      <c r="IM57" s="244">
        <f>SUMPRODUCT(IM16:IM55,Sites!$R$64:$R$103)</f>
        <v>263.25900000000001</v>
      </c>
      <c r="IN57" s="244">
        <f>SUMPRODUCT(IN16:IN55,Sites!$R$64:$R$103)</f>
        <v>263.25900000000001</v>
      </c>
      <c r="IO57" s="244">
        <f>SUMPRODUCT(IO16:IO55,Sites!$R$64:$R$103)</f>
        <v>0</v>
      </c>
    </row>
    <row r="58" spans="1:249" s="20" customFormat="1" ht="12.95" customHeight="1">
      <c r="A58" s="343" t="s">
        <v>512</v>
      </c>
      <c r="B58" s="766"/>
      <c r="C58" s="40"/>
      <c r="D58" s="40"/>
      <c r="E58" s="766" t="s">
        <v>635</v>
      </c>
      <c r="F58" s="767"/>
      <c r="G58" s="253"/>
      <c r="H58" s="40"/>
      <c r="I58" s="244">
        <f>SUMPRODUCT(I16:I55,Sites!$Q$64:$Q$103)</f>
        <v>345.96000000000004</v>
      </c>
      <c r="J58" s="244">
        <f>SUMPRODUCT(J16:J55,Sites!$Q$64:$Q$103)</f>
        <v>537.07500000000005</v>
      </c>
      <c r="K58" s="244">
        <f>SUMPRODUCT(K16:K55,Sites!$Q$64:$Q$103)</f>
        <v>651.07439999999997</v>
      </c>
      <c r="L58" s="244">
        <f>SUMPRODUCT(L16:L55,Sites!$Q$64:$Q$103)</f>
        <v>750.11939999999981</v>
      </c>
      <c r="M58" s="244">
        <f>SUMPRODUCT(M16:M55,Sites!$Q$64:$Q$103)</f>
        <v>816.10289999999986</v>
      </c>
      <c r="N58" s="244">
        <f>SUMPRODUCT(N16:N55,Sites!$Q$64:$Q$103)</f>
        <v>816.10289999999986</v>
      </c>
      <c r="O58" s="244">
        <f>SUMPRODUCT(O16:O55,Sites!$Q$64:$Q$103)</f>
        <v>816.10289999999986</v>
      </c>
      <c r="P58" s="244">
        <f>SUMPRODUCT(P16:P55,Sites!$Q$64:$Q$103)</f>
        <v>816.10289999999986</v>
      </c>
      <c r="Q58" s="244">
        <f>SUMPRODUCT(Q16:Q55,Sites!$Q$64:$Q$103)</f>
        <v>816.10289999999986</v>
      </c>
      <c r="R58" s="244">
        <f>SUMPRODUCT(R16:R55,Sites!$Q$64:$Q$103)</f>
        <v>816.10289999999986</v>
      </c>
      <c r="S58" s="244">
        <f>SUMPRODUCT(S16:S55,Sites!$Q$64:$Q$103)</f>
        <v>816.10289999999986</v>
      </c>
      <c r="T58" s="244">
        <f>SUMPRODUCT(T16:T55,Sites!$Q$64:$Q$103)</f>
        <v>816.10289999999986</v>
      </c>
      <c r="U58" s="244">
        <f>SUMPRODUCT(U16:U55,Sites!$Q$64:$Q$103)</f>
        <v>816.10289999999986</v>
      </c>
      <c r="V58" s="244">
        <f>SUMPRODUCT(V16:V55,Sites!$Q$64:$Q$103)</f>
        <v>816.10289999999986</v>
      </c>
      <c r="W58" s="244">
        <f>SUMPRODUCT(W16:W55,Sites!$Q$64:$Q$103)</f>
        <v>816.10289999999986</v>
      </c>
      <c r="X58" s="244">
        <f>SUMPRODUCT(X16:X55,Sites!$Q$64:$Q$103)</f>
        <v>816.10289999999986</v>
      </c>
      <c r="Y58" s="244">
        <f>SUMPRODUCT(Y16:Y55,Sites!$Q$64:$Q$103)</f>
        <v>816.10289999999986</v>
      </c>
      <c r="Z58" s="244">
        <f>SUMPRODUCT(Z16:Z55,Sites!$Q$64:$Q$103)</f>
        <v>816.10289999999986</v>
      </c>
      <c r="AA58" s="244">
        <f>SUMPRODUCT(AA16:AA55,Sites!$Q$64:$Q$103)</f>
        <v>816.10289999999986</v>
      </c>
      <c r="AB58" s="244">
        <f>SUMPRODUCT(AB16:AB55,Sites!$Q$64:$Q$103)</f>
        <v>816.10289999999986</v>
      </c>
      <c r="AC58" s="244">
        <f>SUMPRODUCT(AC16:AC55,Sites!$Q$64:$Q$103)</f>
        <v>816.10289999999986</v>
      </c>
      <c r="AD58" s="244">
        <f>SUMPRODUCT(AD16:AD55,Sites!$Q$64:$Q$103)</f>
        <v>816.10289999999986</v>
      </c>
      <c r="AE58" s="244">
        <f>SUMPRODUCT(AE16:AE55,Sites!$Q$64:$Q$103)</f>
        <v>816.10289999999986</v>
      </c>
      <c r="AF58" s="244">
        <f>SUMPRODUCT(AF16:AF55,Sites!$Q$64:$Q$103)</f>
        <v>816.10289999999986</v>
      </c>
      <c r="AG58" s="244">
        <f>SUMPRODUCT(AG16:AG55,Sites!$Q$64:$Q$103)</f>
        <v>816.10289999999986</v>
      </c>
      <c r="AH58" s="244">
        <f>SUMPRODUCT(AH16:AH55,Sites!$Q$64:$Q$103)</f>
        <v>816.10289999999986</v>
      </c>
      <c r="AI58" s="244">
        <f>SUMPRODUCT(AI16:AI55,Sites!$Q$64:$Q$103)</f>
        <v>816.10289999999986</v>
      </c>
      <c r="AJ58" s="244">
        <f>SUMPRODUCT(AJ16:AJ55,Sites!$Q$64:$Q$103)</f>
        <v>816.10289999999986</v>
      </c>
      <c r="AK58" s="244">
        <f>SUMPRODUCT(AK16:AK55,Sites!$Q$64:$Q$103)</f>
        <v>816.10289999999986</v>
      </c>
      <c r="AL58" s="244">
        <f>SUMPRODUCT(AL16:AL55,Sites!$Q$64:$Q$103)</f>
        <v>816.10289999999986</v>
      </c>
      <c r="AM58" s="244">
        <f>SUMPRODUCT(AM16:AM55,Sites!$Q$64:$Q$103)</f>
        <v>816.10289999999986</v>
      </c>
      <c r="AN58" s="244">
        <f>SUMPRODUCT(AN16:AN55,Sites!$Q$64:$Q$103)</f>
        <v>816.10289999999986</v>
      </c>
      <c r="AO58" s="244">
        <f>SUMPRODUCT(AO16:AO55,Sites!$Q$64:$Q$103)</f>
        <v>816.10289999999986</v>
      </c>
      <c r="AP58" s="244">
        <f>SUMPRODUCT(AP16:AP55,Sites!$Q$64:$Q$103)</f>
        <v>816.10289999999986</v>
      </c>
      <c r="AQ58" s="244">
        <f>SUMPRODUCT(AQ16:AQ55,Sites!$Q$64:$Q$103)</f>
        <v>816.10289999999986</v>
      </c>
      <c r="AR58" s="244">
        <f>SUMPRODUCT(AR16:AR55,Sites!$Q$64:$Q$103)</f>
        <v>816.10289999999986</v>
      </c>
      <c r="AS58" s="244">
        <f>SUMPRODUCT(AS16:AS55,Sites!$Q$64:$Q$103)</f>
        <v>816.10289999999986</v>
      </c>
      <c r="AT58" s="244">
        <f>SUMPRODUCT(AT16:AT55,Sites!$Q$64:$Q$103)</f>
        <v>816.10289999999986</v>
      </c>
      <c r="AU58" s="244">
        <f>SUMPRODUCT(AU16:AU55,Sites!$Q$64:$Q$103)</f>
        <v>816.10289999999986</v>
      </c>
      <c r="AV58" s="244">
        <f>SUMPRODUCT(AV16:AV55,Sites!$Q$64:$Q$103)</f>
        <v>816.10289999999986</v>
      </c>
      <c r="AW58" s="244">
        <f>SUMPRODUCT(AW16:AW55,Sites!$Q$64:$Q$103)</f>
        <v>816.10289999999986</v>
      </c>
      <c r="AX58" s="244">
        <f>SUMPRODUCT(AX16:AX55,Sites!$Q$64:$Q$103)</f>
        <v>816.10289999999986</v>
      </c>
      <c r="AY58" s="244">
        <f>SUMPRODUCT(AY16:AY55,Sites!$Q$64:$Q$103)</f>
        <v>816.10289999999986</v>
      </c>
      <c r="AZ58" s="244">
        <f>SUMPRODUCT(AZ16:AZ55,Sites!$Q$64:$Q$103)</f>
        <v>816.10289999999986</v>
      </c>
      <c r="BA58" s="244">
        <f>SUMPRODUCT(BA16:BA55,Sites!$Q$64:$Q$103)</f>
        <v>816.10289999999986</v>
      </c>
      <c r="BB58" s="244">
        <f>SUMPRODUCT(BB16:BB55,Sites!$Q$64:$Q$103)</f>
        <v>816.10289999999986</v>
      </c>
      <c r="BC58" s="244">
        <f>SUMPRODUCT(BC16:BC55,Sites!$Q$64:$Q$103)</f>
        <v>816.10289999999986</v>
      </c>
      <c r="BD58" s="244">
        <f>SUMPRODUCT(BD16:BD55,Sites!$Q$64:$Q$103)</f>
        <v>816.10289999999986</v>
      </c>
      <c r="BE58" s="244">
        <f>SUMPRODUCT(BE16:BE55,Sites!$Q$64:$Q$103)</f>
        <v>816.10289999999986</v>
      </c>
      <c r="BF58" s="244">
        <f>SUMPRODUCT(BF16:BF55,Sites!$Q$64:$Q$103)</f>
        <v>816.10289999999986</v>
      </c>
      <c r="BG58" s="244">
        <f>SUMPRODUCT(BG16:BG55,Sites!$Q$64:$Q$103)</f>
        <v>816.10289999999986</v>
      </c>
      <c r="BH58" s="244">
        <f>SUMPRODUCT(BH16:BH55,Sites!$Q$64:$Q$103)</f>
        <v>816.10289999999986</v>
      </c>
      <c r="BI58" s="244">
        <f>SUMPRODUCT(BI16:BI55,Sites!$Q$64:$Q$103)</f>
        <v>816.10289999999986</v>
      </c>
      <c r="BJ58" s="244">
        <f>SUMPRODUCT(BJ16:BJ55,Sites!$Q$64:$Q$103)</f>
        <v>816.10289999999986</v>
      </c>
      <c r="BK58" s="244">
        <f>SUMPRODUCT(BK16:BK55,Sites!$Q$64:$Q$103)</f>
        <v>816.10289999999986</v>
      </c>
      <c r="BL58" s="244">
        <f>SUMPRODUCT(BL16:BL55,Sites!$Q$64:$Q$103)</f>
        <v>816.10289999999986</v>
      </c>
      <c r="BM58" s="244">
        <f>SUMPRODUCT(BM16:BM55,Sites!$Q$64:$Q$103)</f>
        <v>816.10289999999986</v>
      </c>
      <c r="BN58" s="244">
        <f>SUMPRODUCT(BN16:BN55,Sites!$Q$64:$Q$103)</f>
        <v>816.10289999999986</v>
      </c>
      <c r="BO58" s="244">
        <f>SUMPRODUCT(BO16:BO55,Sites!$Q$64:$Q$103)</f>
        <v>816.10289999999986</v>
      </c>
      <c r="BP58" s="244">
        <f>SUMPRODUCT(BP16:BP55,Sites!$Q$64:$Q$103)</f>
        <v>816.10289999999986</v>
      </c>
      <c r="BQ58" s="244">
        <f>SUMPRODUCT(BQ16:BQ55,Sites!$Q$64:$Q$103)</f>
        <v>816.10289999999986</v>
      </c>
      <c r="BR58" s="244">
        <f>SUMPRODUCT(BR16:BR55,Sites!$Q$64:$Q$103)</f>
        <v>816.10289999999986</v>
      </c>
      <c r="BS58" s="244">
        <f>SUMPRODUCT(BS16:BS55,Sites!$Q$64:$Q$103)</f>
        <v>816.10289999999986</v>
      </c>
      <c r="BT58" s="244">
        <f>SUMPRODUCT(BT16:BT55,Sites!$Q$64:$Q$103)</f>
        <v>816.10289999999986</v>
      </c>
      <c r="BU58" s="244">
        <f>SUMPRODUCT(BU16:BU55,Sites!$Q$64:$Q$103)</f>
        <v>816.10289999999986</v>
      </c>
      <c r="BV58" s="244">
        <f>SUMPRODUCT(BV16:BV55,Sites!$Q$64:$Q$103)</f>
        <v>816.10289999999986</v>
      </c>
      <c r="BW58" s="244">
        <f>SUMPRODUCT(BW16:BW55,Sites!$Q$64:$Q$103)</f>
        <v>816.10289999999986</v>
      </c>
      <c r="BX58" s="244">
        <f>SUMPRODUCT(BX16:BX55,Sites!$Q$64:$Q$103)</f>
        <v>816.10289999999986</v>
      </c>
      <c r="BY58" s="244">
        <f>SUMPRODUCT(BY16:BY55,Sites!$Q$64:$Q$103)</f>
        <v>816.10289999999986</v>
      </c>
      <c r="BZ58" s="244">
        <f>SUMPRODUCT(BZ16:BZ55,Sites!$Q$64:$Q$103)</f>
        <v>816.10289999999986</v>
      </c>
      <c r="CA58" s="244">
        <f>SUMPRODUCT(CA16:CA55,Sites!$Q$64:$Q$103)</f>
        <v>816.10289999999986</v>
      </c>
      <c r="CB58" s="244">
        <f>SUMPRODUCT(CB16:CB55,Sites!$Q$64:$Q$103)</f>
        <v>816.10289999999986</v>
      </c>
      <c r="CC58" s="244">
        <f>SUMPRODUCT(CC16:CC55,Sites!$Q$64:$Q$103)</f>
        <v>816.10289999999986</v>
      </c>
      <c r="CD58" s="244">
        <f>SUMPRODUCT(CD16:CD55,Sites!$Q$64:$Q$103)</f>
        <v>816.10289999999986</v>
      </c>
      <c r="CE58" s="244">
        <f>SUMPRODUCT(CE16:CE55,Sites!$Q$64:$Q$103)</f>
        <v>816.10289999999986</v>
      </c>
      <c r="CF58" s="244">
        <f>SUMPRODUCT(CF16:CF55,Sites!$Q$64:$Q$103)</f>
        <v>816.10289999999986</v>
      </c>
      <c r="CG58" s="244">
        <f>SUMPRODUCT(CG16:CG55,Sites!$Q$64:$Q$103)</f>
        <v>816.10289999999986</v>
      </c>
      <c r="CH58" s="244">
        <f>SUMPRODUCT(CH16:CH55,Sites!$Q$64:$Q$103)</f>
        <v>816.10289999999986</v>
      </c>
      <c r="CI58" s="244">
        <f>SUMPRODUCT(CI16:CI55,Sites!$Q$64:$Q$103)</f>
        <v>816.10289999999986</v>
      </c>
      <c r="CJ58" s="244">
        <f>SUMPRODUCT(CJ16:CJ55,Sites!$Q$64:$Q$103)</f>
        <v>816.10289999999986</v>
      </c>
      <c r="CK58" s="244">
        <f>SUMPRODUCT(CK16:CK55,Sites!$Q$64:$Q$103)</f>
        <v>816.10289999999986</v>
      </c>
      <c r="CL58" s="244">
        <f>SUMPRODUCT(CL16:CL55,Sites!$Q$64:$Q$103)</f>
        <v>816.10289999999986</v>
      </c>
      <c r="CM58" s="244">
        <f>SUMPRODUCT(CM16:CM55,Sites!$Q$64:$Q$103)</f>
        <v>816.10289999999986</v>
      </c>
      <c r="CN58" s="244">
        <f>SUMPRODUCT(CN16:CN55,Sites!$Q$64:$Q$103)</f>
        <v>816.10289999999986</v>
      </c>
      <c r="CO58" s="244">
        <f>SUMPRODUCT(CO16:CO55,Sites!$Q$64:$Q$103)</f>
        <v>816.10289999999986</v>
      </c>
      <c r="CP58" s="244">
        <f>SUMPRODUCT(CP16:CP55,Sites!$Q$64:$Q$103)</f>
        <v>816.10289999999986</v>
      </c>
      <c r="CQ58" s="244">
        <f>SUMPRODUCT(CQ16:CQ55,Sites!$Q$64:$Q$103)</f>
        <v>816.10289999999986</v>
      </c>
      <c r="CR58" s="244">
        <f>SUMPRODUCT(CR16:CR55,Sites!$Q$64:$Q$103)</f>
        <v>816.10289999999986</v>
      </c>
      <c r="CS58" s="244">
        <f>SUMPRODUCT(CS16:CS55,Sites!$Q$64:$Q$103)</f>
        <v>816.10289999999986</v>
      </c>
      <c r="CT58" s="244">
        <f>SUMPRODUCT(CT16:CT55,Sites!$Q$64:$Q$103)</f>
        <v>816.10289999999986</v>
      </c>
      <c r="CU58" s="244">
        <f>SUMPRODUCT(CU16:CU55,Sites!$Q$64:$Q$103)</f>
        <v>816.10289999999986</v>
      </c>
      <c r="CV58" s="244">
        <f>SUMPRODUCT(CV16:CV55,Sites!$Q$64:$Q$103)</f>
        <v>816.10289999999986</v>
      </c>
      <c r="CW58" s="244">
        <f>SUMPRODUCT(CW16:CW55,Sites!$Q$64:$Q$103)</f>
        <v>816.10289999999986</v>
      </c>
      <c r="CX58" s="244">
        <f>SUMPRODUCT(CX16:CX55,Sites!$Q$64:$Q$103)</f>
        <v>816.10289999999986</v>
      </c>
      <c r="CY58" s="244">
        <f>SUMPRODUCT(CY16:CY55,Sites!$Q$64:$Q$103)</f>
        <v>816.10289999999986</v>
      </c>
      <c r="CZ58" s="244">
        <f>SUMPRODUCT(CZ16:CZ55,Sites!$Q$64:$Q$103)</f>
        <v>816.10289999999986</v>
      </c>
      <c r="DA58" s="244">
        <f>SUMPRODUCT(DA16:DA55,Sites!$Q$64:$Q$103)</f>
        <v>816.10289999999986</v>
      </c>
      <c r="DB58" s="244">
        <f>SUMPRODUCT(DB16:DB55,Sites!$Q$64:$Q$103)</f>
        <v>816.10289999999986</v>
      </c>
      <c r="DC58" s="244">
        <f>SUMPRODUCT(DC16:DC55,Sites!$Q$64:$Q$103)</f>
        <v>816.10289999999986</v>
      </c>
      <c r="DD58" s="244">
        <f>SUMPRODUCT(DD16:DD55,Sites!$Q$64:$Q$103)</f>
        <v>816.10289999999986</v>
      </c>
      <c r="DE58" s="244">
        <f>SUMPRODUCT(DE16:DE55,Sites!$Q$64:$Q$103)</f>
        <v>816.10289999999986</v>
      </c>
      <c r="DF58" s="244">
        <f>SUMPRODUCT(DF16:DF55,Sites!$Q$64:$Q$103)</f>
        <v>816.10289999999986</v>
      </c>
      <c r="DG58" s="244">
        <f>SUMPRODUCT(DG16:DG55,Sites!$Q$64:$Q$103)</f>
        <v>816.10289999999986</v>
      </c>
      <c r="DH58" s="244">
        <f>SUMPRODUCT(DH16:DH55,Sites!$Q$64:$Q$103)</f>
        <v>816.10289999999986</v>
      </c>
      <c r="DI58" s="244">
        <f>SUMPRODUCT(DI16:DI55,Sites!$Q$64:$Q$103)</f>
        <v>816.10289999999986</v>
      </c>
      <c r="DJ58" s="244">
        <f>SUMPRODUCT(DJ16:DJ55,Sites!$Q$64:$Q$103)</f>
        <v>816.10289999999986</v>
      </c>
      <c r="DK58" s="244">
        <f>SUMPRODUCT(DK16:DK55,Sites!$Q$64:$Q$103)</f>
        <v>816.10289999999986</v>
      </c>
      <c r="DL58" s="244">
        <f>SUMPRODUCT(DL16:DL55,Sites!$Q$64:$Q$103)</f>
        <v>816.10289999999986</v>
      </c>
      <c r="DM58" s="244">
        <f>SUMPRODUCT(DM16:DM55,Sites!$Q$64:$Q$103)</f>
        <v>816.10289999999986</v>
      </c>
      <c r="DN58" s="244">
        <f>SUMPRODUCT(DN16:DN55,Sites!$Q$64:$Q$103)</f>
        <v>816.10289999999986</v>
      </c>
      <c r="DO58" s="244">
        <f>SUMPRODUCT(DO16:DO55,Sites!$Q$64:$Q$103)</f>
        <v>816.10289999999986</v>
      </c>
      <c r="DP58" s="244">
        <f>SUMPRODUCT(DP16:DP55,Sites!$Q$64:$Q$103)</f>
        <v>816.10289999999986</v>
      </c>
      <c r="DQ58" s="244">
        <f>SUMPRODUCT(DQ16:DQ55,Sites!$Q$64:$Q$103)</f>
        <v>816.10289999999986</v>
      </c>
      <c r="DR58" s="244">
        <f>SUMPRODUCT(DR16:DR55,Sites!$Q$64:$Q$103)</f>
        <v>816.10289999999986</v>
      </c>
      <c r="DS58" s="244">
        <f>SUMPRODUCT(DS16:DS55,Sites!$Q$64:$Q$103)</f>
        <v>816.10289999999986</v>
      </c>
      <c r="DT58" s="244">
        <f>SUMPRODUCT(DT16:DT55,Sites!$Q$64:$Q$103)</f>
        <v>816.10289999999986</v>
      </c>
      <c r="DU58" s="244">
        <f>SUMPRODUCT(DU16:DU55,Sites!$Q$64:$Q$103)</f>
        <v>816.10289999999986</v>
      </c>
      <c r="DV58" s="244">
        <f>SUMPRODUCT(DV16:DV55,Sites!$Q$64:$Q$103)</f>
        <v>816.10289999999986</v>
      </c>
      <c r="DW58" s="244">
        <f>SUMPRODUCT(DW16:DW55,Sites!$Q$64:$Q$103)</f>
        <v>816.10289999999986</v>
      </c>
      <c r="DX58" s="244">
        <f>SUMPRODUCT(DX16:DX55,Sites!$Q$64:$Q$103)</f>
        <v>816.10289999999986</v>
      </c>
      <c r="DY58" s="244">
        <f>SUMPRODUCT(DY16:DY55,Sites!$Q$64:$Q$103)</f>
        <v>816.10289999999986</v>
      </c>
      <c r="DZ58" s="244">
        <f>SUMPRODUCT(DZ16:DZ55,Sites!$Q$64:$Q$103)</f>
        <v>816.10289999999986</v>
      </c>
      <c r="EA58" s="244">
        <f>SUMPRODUCT(EA16:EA55,Sites!$Q$64:$Q$103)</f>
        <v>816.10289999999986</v>
      </c>
      <c r="EB58" s="244">
        <f>SUMPRODUCT(EB16:EB55,Sites!$Q$64:$Q$103)</f>
        <v>816.10289999999986</v>
      </c>
      <c r="EC58" s="244">
        <f>SUMPRODUCT(EC16:EC55,Sites!$Q$64:$Q$103)</f>
        <v>816.10289999999986</v>
      </c>
      <c r="ED58" s="244">
        <f>SUMPRODUCT(ED16:ED55,Sites!$Q$64:$Q$103)</f>
        <v>816.10289999999986</v>
      </c>
      <c r="EE58" s="244">
        <f>SUMPRODUCT(EE16:EE55,Sites!$Q$64:$Q$103)</f>
        <v>816.10289999999986</v>
      </c>
      <c r="EF58" s="244">
        <f>SUMPRODUCT(EF16:EF55,Sites!$Q$64:$Q$103)</f>
        <v>816.10289999999986</v>
      </c>
      <c r="EG58" s="244">
        <f>SUMPRODUCT(EG16:EG55,Sites!$Q$64:$Q$103)</f>
        <v>816.10289999999986</v>
      </c>
      <c r="EH58" s="244">
        <f>SUMPRODUCT(EH16:EH55,Sites!$Q$64:$Q$103)</f>
        <v>816.10289999999986</v>
      </c>
      <c r="EI58" s="244">
        <f>SUMPRODUCT(EI16:EI55,Sites!$Q$64:$Q$103)</f>
        <v>816.10289999999986</v>
      </c>
      <c r="EJ58" s="244">
        <f>SUMPRODUCT(EJ16:EJ55,Sites!$Q$64:$Q$103)</f>
        <v>816.10289999999986</v>
      </c>
      <c r="EK58" s="244">
        <f>SUMPRODUCT(EK16:EK55,Sites!$Q$64:$Q$103)</f>
        <v>816.10289999999986</v>
      </c>
      <c r="EL58" s="244">
        <f>SUMPRODUCT(EL16:EL55,Sites!$Q$64:$Q$103)</f>
        <v>816.10289999999986</v>
      </c>
      <c r="EM58" s="244">
        <f>SUMPRODUCT(EM16:EM55,Sites!$Q$64:$Q$103)</f>
        <v>816.10289999999986</v>
      </c>
      <c r="EN58" s="244">
        <f>SUMPRODUCT(EN16:EN55,Sites!$Q$64:$Q$103)</f>
        <v>816.10289999999986</v>
      </c>
      <c r="EO58" s="244">
        <f>SUMPRODUCT(EO16:EO55,Sites!$Q$64:$Q$103)</f>
        <v>816.10289999999986</v>
      </c>
      <c r="EP58" s="244">
        <f>SUMPRODUCT(EP16:EP55,Sites!$Q$64:$Q$103)</f>
        <v>816.10289999999986</v>
      </c>
      <c r="EQ58" s="244">
        <f>SUMPRODUCT(EQ16:EQ55,Sites!$Q$64:$Q$103)</f>
        <v>816.10289999999986</v>
      </c>
      <c r="ER58" s="244">
        <f>SUMPRODUCT(ER16:ER55,Sites!$Q$64:$Q$103)</f>
        <v>816.10289999999986</v>
      </c>
      <c r="ES58" s="244">
        <f>SUMPRODUCT(ES16:ES55,Sites!$Q$64:$Q$103)</f>
        <v>816.10289999999986</v>
      </c>
      <c r="ET58" s="244">
        <f>SUMPRODUCT(ET16:ET55,Sites!$Q$64:$Q$103)</f>
        <v>816.10289999999986</v>
      </c>
      <c r="EU58" s="244">
        <f>SUMPRODUCT(EU16:EU55,Sites!$Q$64:$Q$103)</f>
        <v>816.10289999999986</v>
      </c>
      <c r="EV58" s="244">
        <f>SUMPRODUCT(EV16:EV55,Sites!$Q$64:$Q$103)</f>
        <v>816.10289999999986</v>
      </c>
      <c r="EW58" s="244">
        <f>SUMPRODUCT(EW16:EW55,Sites!$Q$64:$Q$103)</f>
        <v>816.10289999999986</v>
      </c>
      <c r="EX58" s="244">
        <f>SUMPRODUCT(EX16:EX55,Sites!$Q$64:$Q$103)</f>
        <v>816.10289999999986</v>
      </c>
      <c r="EY58" s="244">
        <f>SUMPRODUCT(EY16:EY55,Sites!$Q$64:$Q$103)</f>
        <v>816.10289999999986</v>
      </c>
      <c r="EZ58" s="244">
        <f>SUMPRODUCT(EZ16:EZ55,Sites!$Q$64:$Q$103)</f>
        <v>816.10289999999986</v>
      </c>
      <c r="FA58" s="244">
        <f>SUMPRODUCT(FA16:FA55,Sites!$Q$64:$Q$103)</f>
        <v>816.10289999999986</v>
      </c>
      <c r="FB58" s="244">
        <f>SUMPRODUCT(FB16:FB55,Sites!$Q$64:$Q$103)</f>
        <v>816.10289999999986</v>
      </c>
      <c r="FC58" s="244">
        <f>SUMPRODUCT(FC16:FC55,Sites!$Q$64:$Q$103)</f>
        <v>816.10289999999986</v>
      </c>
      <c r="FD58" s="244">
        <f>SUMPRODUCT(FD16:FD55,Sites!$Q$64:$Q$103)</f>
        <v>816.10289999999986</v>
      </c>
      <c r="FE58" s="244">
        <f>SUMPRODUCT(FE16:FE55,Sites!$Q$64:$Q$103)</f>
        <v>816.10289999999986</v>
      </c>
      <c r="FF58" s="244">
        <f>SUMPRODUCT(FF16:FF55,Sites!$Q$64:$Q$103)</f>
        <v>816.10289999999986</v>
      </c>
      <c r="FG58" s="244">
        <f>SUMPRODUCT(FG16:FG55,Sites!$Q$64:$Q$103)</f>
        <v>816.10289999999986</v>
      </c>
      <c r="FH58" s="244">
        <f>SUMPRODUCT(FH16:FH55,Sites!$Q$64:$Q$103)</f>
        <v>816.10289999999986</v>
      </c>
      <c r="FI58" s="244">
        <f>SUMPRODUCT(FI16:FI55,Sites!$Q$64:$Q$103)</f>
        <v>816.10289999999986</v>
      </c>
      <c r="FJ58" s="244">
        <f>SUMPRODUCT(FJ16:FJ55,Sites!$Q$64:$Q$103)</f>
        <v>816.10289999999986</v>
      </c>
      <c r="FK58" s="244">
        <f>SUMPRODUCT(FK16:FK55,Sites!$Q$64:$Q$103)</f>
        <v>816.10289999999986</v>
      </c>
      <c r="FL58" s="244">
        <f>SUMPRODUCT(FL16:FL55,Sites!$Q$64:$Q$103)</f>
        <v>816.10289999999986</v>
      </c>
      <c r="FM58" s="244">
        <f>SUMPRODUCT(FM16:FM55,Sites!$Q$64:$Q$103)</f>
        <v>816.10289999999986</v>
      </c>
      <c r="FN58" s="244">
        <f>SUMPRODUCT(FN16:FN55,Sites!$Q$64:$Q$103)</f>
        <v>816.10289999999986</v>
      </c>
      <c r="FO58" s="244">
        <f>SUMPRODUCT(FO16:FO55,Sites!$Q$64:$Q$103)</f>
        <v>816.10289999999986</v>
      </c>
      <c r="FP58" s="244">
        <f>SUMPRODUCT(FP16:FP55,Sites!$Q$64:$Q$103)</f>
        <v>816.10289999999986</v>
      </c>
      <c r="FQ58" s="244">
        <f>SUMPRODUCT(FQ16:FQ55,Sites!$Q$64:$Q$103)</f>
        <v>816.10289999999986</v>
      </c>
      <c r="FR58" s="244">
        <f>SUMPRODUCT(FR16:FR55,Sites!$Q$64:$Q$103)</f>
        <v>816.10289999999986</v>
      </c>
      <c r="FS58" s="244">
        <f>SUMPRODUCT(FS16:FS55,Sites!$Q$64:$Q$103)</f>
        <v>816.10289999999986</v>
      </c>
      <c r="FT58" s="244">
        <f>SUMPRODUCT(FT16:FT55,Sites!$Q$64:$Q$103)</f>
        <v>816.10289999999986</v>
      </c>
      <c r="FU58" s="244">
        <f>SUMPRODUCT(FU16:FU55,Sites!$Q$64:$Q$103)</f>
        <v>816.10289999999986</v>
      </c>
      <c r="FV58" s="244">
        <f>SUMPRODUCT(FV16:FV55,Sites!$Q$64:$Q$103)</f>
        <v>816.10289999999986</v>
      </c>
      <c r="FW58" s="244">
        <f>SUMPRODUCT(FW16:FW55,Sites!$Q$64:$Q$103)</f>
        <v>816.10289999999986</v>
      </c>
      <c r="FX58" s="244">
        <f>SUMPRODUCT(FX16:FX55,Sites!$Q$64:$Q$103)</f>
        <v>816.10289999999986</v>
      </c>
      <c r="FY58" s="244">
        <f>SUMPRODUCT(FY16:FY55,Sites!$Q$64:$Q$103)</f>
        <v>816.10289999999986</v>
      </c>
      <c r="FZ58" s="244">
        <f>SUMPRODUCT(FZ16:FZ55,Sites!$Q$64:$Q$103)</f>
        <v>816.10289999999986</v>
      </c>
      <c r="GA58" s="244">
        <f>SUMPRODUCT(GA16:GA55,Sites!$Q$64:$Q$103)</f>
        <v>816.10289999999986</v>
      </c>
      <c r="GB58" s="244">
        <f>SUMPRODUCT(GB16:GB55,Sites!$Q$64:$Q$103)</f>
        <v>816.10289999999986</v>
      </c>
      <c r="GC58" s="244">
        <f>SUMPRODUCT(GC16:GC55,Sites!$Q$64:$Q$103)</f>
        <v>816.10289999999986</v>
      </c>
      <c r="GD58" s="244">
        <f>SUMPRODUCT(GD16:GD55,Sites!$Q$64:$Q$103)</f>
        <v>816.10289999999986</v>
      </c>
      <c r="GE58" s="244">
        <f>SUMPRODUCT(GE16:GE55,Sites!$Q$64:$Q$103)</f>
        <v>816.10289999999986</v>
      </c>
      <c r="GF58" s="244">
        <f>SUMPRODUCT(GF16:GF55,Sites!$Q$64:$Q$103)</f>
        <v>816.10289999999986</v>
      </c>
      <c r="GG58" s="244">
        <f>SUMPRODUCT(GG16:GG55,Sites!$Q$64:$Q$103)</f>
        <v>816.10289999999986</v>
      </c>
      <c r="GH58" s="244">
        <f>SUMPRODUCT(GH16:GH55,Sites!$Q$64:$Q$103)</f>
        <v>816.10289999999986</v>
      </c>
      <c r="GI58" s="244">
        <f>SUMPRODUCT(GI16:GI55,Sites!$Q$64:$Q$103)</f>
        <v>816.10289999999986</v>
      </c>
      <c r="GJ58" s="244">
        <f>SUMPRODUCT(GJ16:GJ55,Sites!$Q$64:$Q$103)</f>
        <v>816.10289999999986</v>
      </c>
      <c r="GK58" s="244">
        <f>SUMPRODUCT(GK16:GK55,Sites!$Q$64:$Q$103)</f>
        <v>816.10289999999986</v>
      </c>
      <c r="GL58" s="244">
        <f>SUMPRODUCT(GL16:GL55,Sites!$Q$64:$Q$103)</f>
        <v>816.10289999999986</v>
      </c>
      <c r="GM58" s="244">
        <f>SUMPRODUCT(GM16:GM55,Sites!$Q$64:$Q$103)</f>
        <v>816.10289999999986</v>
      </c>
      <c r="GN58" s="244">
        <f>SUMPRODUCT(GN16:GN55,Sites!$Q$64:$Q$103)</f>
        <v>816.10289999999986</v>
      </c>
      <c r="GO58" s="244">
        <f>SUMPRODUCT(GO16:GO55,Sites!$Q$64:$Q$103)</f>
        <v>816.10289999999986</v>
      </c>
      <c r="GP58" s="244">
        <f>SUMPRODUCT(GP16:GP55,Sites!$Q$64:$Q$103)</f>
        <v>816.10289999999986</v>
      </c>
      <c r="GQ58" s="244">
        <f>SUMPRODUCT(GQ16:GQ55,Sites!$Q$64:$Q$103)</f>
        <v>816.10289999999986</v>
      </c>
      <c r="GR58" s="244">
        <f>SUMPRODUCT(GR16:GR55,Sites!$Q$64:$Q$103)</f>
        <v>816.10289999999986</v>
      </c>
      <c r="GS58" s="244">
        <f>SUMPRODUCT(GS16:GS55,Sites!$Q$64:$Q$103)</f>
        <v>816.10289999999986</v>
      </c>
      <c r="GT58" s="244">
        <f>SUMPRODUCT(GT16:GT55,Sites!$Q$64:$Q$103)</f>
        <v>816.10289999999986</v>
      </c>
      <c r="GU58" s="244">
        <f>SUMPRODUCT(GU16:GU55,Sites!$Q$64:$Q$103)</f>
        <v>816.10289999999986</v>
      </c>
      <c r="GV58" s="244">
        <f>SUMPRODUCT(GV16:GV55,Sites!$Q$64:$Q$103)</f>
        <v>816.10289999999986</v>
      </c>
      <c r="GW58" s="244">
        <f>SUMPRODUCT(GW16:GW55,Sites!$Q$64:$Q$103)</f>
        <v>816.10289999999986</v>
      </c>
      <c r="GX58" s="244">
        <f>SUMPRODUCT(GX16:GX55,Sites!$Q$64:$Q$103)</f>
        <v>816.10289999999986</v>
      </c>
      <c r="GY58" s="244">
        <f>SUMPRODUCT(GY16:GY55,Sites!$Q$64:$Q$103)</f>
        <v>816.10289999999986</v>
      </c>
      <c r="GZ58" s="244">
        <f>SUMPRODUCT(GZ16:GZ55,Sites!$Q$64:$Q$103)</f>
        <v>816.10289999999986</v>
      </c>
      <c r="HA58" s="244">
        <f>SUMPRODUCT(HA16:HA55,Sites!$Q$64:$Q$103)</f>
        <v>816.10289999999986</v>
      </c>
      <c r="HB58" s="244">
        <f>SUMPRODUCT(HB16:HB55,Sites!$Q$64:$Q$103)</f>
        <v>816.10289999999986</v>
      </c>
      <c r="HC58" s="244">
        <f>SUMPRODUCT(HC16:HC55,Sites!$Q$64:$Q$103)</f>
        <v>816.10289999999986</v>
      </c>
      <c r="HD58" s="244">
        <f>SUMPRODUCT(HD16:HD55,Sites!$Q$64:$Q$103)</f>
        <v>816.10289999999986</v>
      </c>
      <c r="HE58" s="244">
        <f>SUMPRODUCT(HE16:HE55,Sites!$Q$64:$Q$103)</f>
        <v>816.10289999999986</v>
      </c>
      <c r="HF58" s="244">
        <f>SUMPRODUCT(HF16:HF55,Sites!$Q$64:$Q$103)</f>
        <v>816.10289999999986</v>
      </c>
      <c r="HG58" s="244">
        <f>SUMPRODUCT(HG16:HG55,Sites!$Q$64:$Q$103)</f>
        <v>816.10289999999986</v>
      </c>
      <c r="HH58" s="244">
        <f>SUMPRODUCT(HH16:HH55,Sites!$Q$64:$Q$103)</f>
        <v>816.10289999999986</v>
      </c>
      <c r="HI58" s="244">
        <f>SUMPRODUCT(HI16:HI55,Sites!$Q$64:$Q$103)</f>
        <v>816.10289999999986</v>
      </c>
      <c r="HJ58" s="244">
        <f>SUMPRODUCT(HJ16:HJ55,Sites!$Q$64:$Q$103)</f>
        <v>816.10289999999986</v>
      </c>
      <c r="HK58" s="244">
        <f>SUMPRODUCT(HK16:HK55,Sites!$Q$64:$Q$103)</f>
        <v>816.10289999999986</v>
      </c>
      <c r="HL58" s="244">
        <f>SUMPRODUCT(HL16:HL55,Sites!$Q$64:$Q$103)</f>
        <v>816.10289999999986</v>
      </c>
      <c r="HM58" s="244">
        <f>SUMPRODUCT(HM16:HM55,Sites!$Q$64:$Q$103)</f>
        <v>816.10289999999986</v>
      </c>
      <c r="HN58" s="244">
        <f>SUMPRODUCT(HN16:HN55,Sites!$Q$64:$Q$103)</f>
        <v>816.10289999999986</v>
      </c>
      <c r="HO58" s="244">
        <f>SUMPRODUCT(HO16:HO55,Sites!$Q$64:$Q$103)</f>
        <v>816.10289999999986</v>
      </c>
      <c r="HP58" s="244">
        <f>SUMPRODUCT(HP16:HP55,Sites!$Q$64:$Q$103)</f>
        <v>816.10289999999986</v>
      </c>
      <c r="HQ58" s="244">
        <f>SUMPRODUCT(HQ16:HQ55,Sites!$Q$64:$Q$103)</f>
        <v>816.10289999999986</v>
      </c>
      <c r="HR58" s="244">
        <f>SUMPRODUCT(HR16:HR55,Sites!$Q$64:$Q$103)</f>
        <v>816.10289999999986</v>
      </c>
      <c r="HS58" s="244">
        <f>SUMPRODUCT(HS16:HS55,Sites!$Q$64:$Q$103)</f>
        <v>816.10289999999986</v>
      </c>
      <c r="HT58" s="244">
        <f>SUMPRODUCT(HT16:HT55,Sites!$Q$64:$Q$103)</f>
        <v>816.10289999999986</v>
      </c>
      <c r="HU58" s="244">
        <f>SUMPRODUCT(HU16:HU55,Sites!$Q$64:$Q$103)</f>
        <v>816.10289999999986</v>
      </c>
      <c r="HV58" s="244">
        <f>SUMPRODUCT(HV16:HV55,Sites!$Q$64:$Q$103)</f>
        <v>816.10289999999986</v>
      </c>
      <c r="HW58" s="244">
        <f>SUMPRODUCT(HW16:HW55,Sites!$Q$64:$Q$103)</f>
        <v>816.10289999999986</v>
      </c>
      <c r="HX58" s="244">
        <f>SUMPRODUCT(HX16:HX55,Sites!$Q$64:$Q$103)</f>
        <v>816.10289999999986</v>
      </c>
      <c r="HY58" s="244">
        <f>SUMPRODUCT(HY16:HY55,Sites!$Q$64:$Q$103)</f>
        <v>816.10289999999986</v>
      </c>
      <c r="HZ58" s="244">
        <f>SUMPRODUCT(HZ16:HZ55,Sites!$Q$64:$Q$103)</f>
        <v>816.10289999999986</v>
      </c>
      <c r="IA58" s="244">
        <f>SUMPRODUCT(IA16:IA55,Sites!$Q$64:$Q$103)</f>
        <v>816.10289999999986</v>
      </c>
      <c r="IB58" s="244">
        <f>SUMPRODUCT(IB16:IB55,Sites!$Q$64:$Q$103)</f>
        <v>816.10289999999986</v>
      </c>
      <c r="IC58" s="244">
        <f>SUMPRODUCT(IC16:IC55,Sites!$Q$64:$Q$103)</f>
        <v>816.10289999999986</v>
      </c>
      <c r="ID58" s="244">
        <f>SUMPRODUCT(ID16:ID55,Sites!$Q$64:$Q$103)</f>
        <v>816.10289999999986</v>
      </c>
      <c r="IE58" s="244">
        <f>SUMPRODUCT(IE16:IE55,Sites!$Q$64:$Q$103)</f>
        <v>816.10289999999986</v>
      </c>
      <c r="IF58" s="244">
        <f>SUMPRODUCT(IF16:IF55,Sites!$Q$64:$Q$103)</f>
        <v>816.10289999999986</v>
      </c>
      <c r="IG58" s="244">
        <f>SUMPRODUCT(IG16:IG55,Sites!$Q$64:$Q$103)</f>
        <v>816.10289999999986</v>
      </c>
      <c r="IH58" s="244">
        <f>SUMPRODUCT(IH16:IH55,Sites!$Q$64:$Q$103)</f>
        <v>816.10289999999986</v>
      </c>
      <c r="II58" s="244">
        <f>SUMPRODUCT(II16:II55,Sites!$Q$64:$Q$103)</f>
        <v>816.10289999999986</v>
      </c>
      <c r="IJ58" s="244">
        <f>SUMPRODUCT(IJ16:IJ55,Sites!$Q$64:$Q$103)</f>
        <v>816.10289999999986</v>
      </c>
      <c r="IK58" s="244">
        <f>SUMPRODUCT(IK16:IK55,Sites!$Q$64:$Q$103)</f>
        <v>816.10289999999986</v>
      </c>
      <c r="IL58" s="244">
        <f>SUMPRODUCT(IL16:IL55,Sites!$Q$64:$Q$103)</f>
        <v>816.10289999999986</v>
      </c>
      <c r="IM58" s="244">
        <f>SUMPRODUCT(IM16:IM55,Sites!$Q$64:$Q$103)</f>
        <v>816.10289999999986</v>
      </c>
      <c r="IN58" s="244">
        <f>SUMPRODUCT(IN16:IN55,Sites!$Q$64:$Q$103)</f>
        <v>816.10289999999986</v>
      </c>
      <c r="IO58" s="244">
        <f>SUMPRODUCT(IO16:IO55,Sites!$Q$64:$Q$103)</f>
        <v>0</v>
      </c>
    </row>
    <row r="59" spans="1:249" s="20" customFormat="1" ht="12.95" customHeight="1">
      <c r="A59" s="343" t="s">
        <v>512</v>
      </c>
      <c r="B59" s="766"/>
      <c r="C59" s="40"/>
      <c r="D59" s="40"/>
      <c r="E59" s="766" t="s">
        <v>636</v>
      </c>
      <c r="F59" s="767"/>
      <c r="G59" s="253"/>
      <c r="H59" s="40"/>
      <c r="I59" s="244">
        <f>SUMPRODUCT(I16:I55,Sites!$W$64:$W$103)</f>
        <v>9285.1200000000008</v>
      </c>
      <c r="J59" s="244">
        <f>SUMPRODUCT(J16:J55,Sites!$W$64:$W$103)</f>
        <v>14414.400000000001</v>
      </c>
      <c r="K59" s="244">
        <f>SUMPRODUCT(K16:K55,Sites!$W$64:$W$103)</f>
        <v>17473.996799999997</v>
      </c>
      <c r="L59" s="244">
        <f>SUMPRODUCT(L16:L55,Sites!$W$64:$W$103)</f>
        <v>20132.236799999995</v>
      </c>
      <c r="M59" s="244">
        <f>SUMPRODUCT(M16:M55,Sites!$W$64:$W$103)</f>
        <v>22352.428799999994</v>
      </c>
      <c r="N59" s="244">
        <f>SUMPRODUCT(N16:N55,Sites!$W$64:$W$103)</f>
        <v>24222.556799999991</v>
      </c>
      <c r="O59" s="244">
        <f>SUMPRODUCT(O16:O55,Sites!$W$64:$W$103)</f>
        <v>25598.476799999989</v>
      </c>
      <c r="P59" s="244">
        <f>SUMPRODUCT(P16:P55,Sites!$W$64:$W$103)</f>
        <v>26272.396799999988</v>
      </c>
      <c r="Q59" s="244">
        <f>SUMPRODUCT(Q16:Q55,Sites!$W$64:$W$103)</f>
        <v>26272.396799999988</v>
      </c>
      <c r="R59" s="244">
        <f>SUMPRODUCT(R16:R55,Sites!$W$64:$W$103)</f>
        <v>26272.396799999988</v>
      </c>
      <c r="S59" s="244">
        <f>SUMPRODUCT(S16:S55,Sites!$W$64:$W$103)</f>
        <v>26272.396799999988</v>
      </c>
      <c r="T59" s="244">
        <f>SUMPRODUCT(T16:T55,Sites!$W$64:$W$103)</f>
        <v>26272.396799999988</v>
      </c>
      <c r="U59" s="244">
        <f>SUMPRODUCT(U16:U55,Sites!$W$64:$W$103)</f>
        <v>26272.396799999988</v>
      </c>
      <c r="V59" s="244">
        <f>SUMPRODUCT(V16:V55,Sites!$W$64:$W$103)</f>
        <v>26272.396799999988</v>
      </c>
      <c r="W59" s="244">
        <f>SUMPRODUCT(W16:W55,Sites!$W$64:$W$103)</f>
        <v>26272.396799999988</v>
      </c>
      <c r="X59" s="244">
        <f>SUMPRODUCT(X16:X55,Sites!$W$64:$W$103)</f>
        <v>26272.396799999988</v>
      </c>
      <c r="Y59" s="244">
        <f>SUMPRODUCT(Y16:Y55,Sites!$W$64:$W$103)</f>
        <v>26272.396799999988</v>
      </c>
      <c r="Z59" s="244">
        <f>SUMPRODUCT(Z16:Z55,Sites!$W$64:$W$103)</f>
        <v>26272.396799999988</v>
      </c>
      <c r="AA59" s="244">
        <f>SUMPRODUCT(AA16:AA55,Sites!$W$64:$W$103)</f>
        <v>26272.396799999988</v>
      </c>
      <c r="AB59" s="244">
        <f>SUMPRODUCT(AB16:AB55,Sites!$W$64:$W$103)</f>
        <v>26272.396799999988</v>
      </c>
      <c r="AC59" s="244">
        <f>SUMPRODUCT(AC16:AC55,Sites!$W$64:$W$103)</f>
        <v>26272.396799999988</v>
      </c>
      <c r="AD59" s="244">
        <f>SUMPRODUCT(AD16:AD55,Sites!$W$64:$W$103)</f>
        <v>26272.396799999988</v>
      </c>
      <c r="AE59" s="244">
        <f>SUMPRODUCT(AE16:AE55,Sites!$W$64:$W$103)</f>
        <v>26272.396799999988</v>
      </c>
      <c r="AF59" s="244">
        <f>SUMPRODUCT(AF16:AF55,Sites!$W$64:$W$103)</f>
        <v>26272.396799999988</v>
      </c>
      <c r="AG59" s="244">
        <f>SUMPRODUCT(AG16:AG55,Sites!$W$64:$W$103)</f>
        <v>26272.396799999988</v>
      </c>
      <c r="AH59" s="244">
        <f>SUMPRODUCT(AH16:AH55,Sites!$W$64:$W$103)</f>
        <v>26272.396799999988</v>
      </c>
      <c r="AI59" s="244">
        <f>SUMPRODUCT(AI16:AI55,Sites!$W$64:$W$103)</f>
        <v>26272.396799999988</v>
      </c>
      <c r="AJ59" s="244">
        <f>SUMPRODUCT(AJ16:AJ55,Sites!$W$64:$W$103)</f>
        <v>26272.396799999988</v>
      </c>
      <c r="AK59" s="244">
        <f>SUMPRODUCT(AK16:AK55,Sites!$W$64:$W$103)</f>
        <v>26272.396799999988</v>
      </c>
      <c r="AL59" s="244">
        <f>SUMPRODUCT(AL16:AL55,Sites!$W$64:$W$103)</f>
        <v>26272.396799999988</v>
      </c>
      <c r="AM59" s="244">
        <f>SUMPRODUCT(AM16:AM55,Sites!$W$64:$W$103)</f>
        <v>26272.396799999988</v>
      </c>
      <c r="AN59" s="244">
        <f>SUMPRODUCT(AN16:AN55,Sites!$W$64:$W$103)</f>
        <v>26272.396799999988</v>
      </c>
      <c r="AO59" s="244">
        <f>SUMPRODUCT(AO16:AO55,Sites!$W$64:$W$103)</f>
        <v>26272.396799999988</v>
      </c>
      <c r="AP59" s="244">
        <f>SUMPRODUCT(AP16:AP55,Sites!$W$64:$W$103)</f>
        <v>26272.396799999988</v>
      </c>
      <c r="AQ59" s="244">
        <f>SUMPRODUCT(AQ16:AQ55,Sites!$W$64:$W$103)</f>
        <v>26272.396799999988</v>
      </c>
      <c r="AR59" s="244">
        <f>SUMPRODUCT(AR16:AR55,Sites!$W$64:$W$103)</f>
        <v>26272.396799999988</v>
      </c>
      <c r="AS59" s="244">
        <f>SUMPRODUCT(AS16:AS55,Sites!$W$64:$W$103)</f>
        <v>26272.396799999988</v>
      </c>
      <c r="AT59" s="244">
        <f>SUMPRODUCT(AT16:AT55,Sites!$W$64:$W$103)</f>
        <v>26272.396799999988</v>
      </c>
      <c r="AU59" s="244">
        <f>SUMPRODUCT(AU16:AU55,Sites!$W$64:$W$103)</f>
        <v>26272.396799999988</v>
      </c>
      <c r="AV59" s="244">
        <f>SUMPRODUCT(AV16:AV55,Sites!$W$64:$W$103)</f>
        <v>26272.396799999988</v>
      </c>
      <c r="AW59" s="244">
        <f>SUMPRODUCT(AW16:AW55,Sites!$W$64:$W$103)</f>
        <v>26272.396799999988</v>
      </c>
      <c r="AX59" s="244">
        <f>SUMPRODUCT(AX16:AX55,Sites!$W$64:$W$103)</f>
        <v>26272.396799999988</v>
      </c>
      <c r="AY59" s="244">
        <f>SUMPRODUCT(AY16:AY55,Sites!$W$64:$W$103)</f>
        <v>26272.396799999988</v>
      </c>
      <c r="AZ59" s="244">
        <f>SUMPRODUCT(AZ16:AZ55,Sites!$W$64:$W$103)</f>
        <v>26272.396799999988</v>
      </c>
      <c r="BA59" s="244">
        <f>SUMPRODUCT(BA16:BA55,Sites!$W$64:$W$103)</f>
        <v>26272.396799999988</v>
      </c>
      <c r="BB59" s="244">
        <f>SUMPRODUCT(BB16:BB55,Sites!$W$64:$W$103)</f>
        <v>26272.396799999988</v>
      </c>
      <c r="BC59" s="244">
        <f>SUMPRODUCT(BC16:BC55,Sites!$W$64:$W$103)</f>
        <v>26272.396799999988</v>
      </c>
      <c r="BD59" s="244">
        <f>SUMPRODUCT(BD16:BD55,Sites!$W$64:$W$103)</f>
        <v>26272.396799999988</v>
      </c>
      <c r="BE59" s="244">
        <f>SUMPRODUCT(BE16:BE55,Sites!$W$64:$W$103)</f>
        <v>26272.396799999988</v>
      </c>
      <c r="BF59" s="244">
        <f>SUMPRODUCT(BF16:BF55,Sites!$W$64:$W$103)</f>
        <v>26272.396799999988</v>
      </c>
      <c r="BG59" s="244">
        <f>SUMPRODUCT(BG16:BG55,Sites!$W$64:$W$103)</f>
        <v>26272.396799999988</v>
      </c>
      <c r="BH59" s="244">
        <f>SUMPRODUCT(BH16:BH55,Sites!$W$64:$W$103)</f>
        <v>26272.396799999988</v>
      </c>
      <c r="BI59" s="244">
        <f>SUMPRODUCT(BI16:BI55,Sites!$W$64:$W$103)</f>
        <v>26272.396799999988</v>
      </c>
      <c r="BJ59" s="244">
        <f>SUMPRODUCT(BJ16:BJ55,Sites!$W$64:$W$103)</f>
        <v>26272.396799999988</v>
      </c>
      <c r="BK59" s="244">
        <f>SUMPRODUCT(BK16:BK55,Sites!$W$64:$W$103)</f>
        <v>26272.396799999988</v>
      </c>
      <c r="BL59" s="244">
        <f>SUMPRODUCT(BL16:BL55,Sites!$W$64:$W$103)</f>
        <v>26272.396799999988</v>
      </c>
      <c r="BM59" s="244">
        <f>SUMPRODUCT(BM16:BM55,Sites!$W$64:$W$103)</f>
        <v>26272.396799999988</v>
      </c>
      <c r="BN59" s="244">
        <f>SUMPRODUCT(BN16:BN55,Sites!$W$64:$W$103)</f>
        <v>26272.396799999988</v>
      </c>
      <c r="BO59" s="244">
        <f>SUMPRODUCT(BO16:BO55,Sites!$W$64:$W$103)</f>
        <v>26272.396799999988</v>
      </c>
      <c r="BP59" s="244">
        <f>SUMPRODUCT(BP16:BP55,Sites!$W$64:$W$103)</f>
        <v>26272.396799999988</v>
      </c>
      <c r="BQ59" s="244">
        <f>SUMPRODUCT(BQ16:BQ55,Sites!$W$64:$W$103)</f>
        <v>26272.396799999988</v>
      </c>
      <c r="BR59" s="244">
        <f>SUMPRODUCT(BR16:BR55,Sites!$W$64:$W$103)</f>
        <v>26272.396799999988</v>
      </c>
      <c r="BS59" s="244">
        <f>SUMPRODUCT(BS16:BS55,Sites!$W$64:$W$103)</f>
        <v>26272.396799999988</v>
      </c>
      <c r="BT59" s="244">
        <f>SUMPRODUCT(BT16:BT55,Sites!$W$64:$W$103)</f>
        <v>26272.396799999988</v>
      </c>
      <c r="BU59" s="244">
        <f>SUMPRODUCT(BU16:BU55,Sites!$W$64:$W$103)</f>
        <v>26272.396799999988</v>
      </c>
      <c r="BV59" s="244">
        <f>SUMPRODUCT(BV16:BV55,Sites!$W$64:$W$103)</f>
        <v>26272.396799999988</v>
      </c>
      <c r="BW59" s="244">
        <f>SUMPRODUCT(BW16:BW55,Sites!$W$64:$W$103)</f>
        <v>26272.396799999988</v>
      </c>
      <c r="BX59" s="244">
        <f>SUMPRODUCT(BX16:BX55,Sites!$W$64:$W$103)</f>
        <v>26272.396799999988</v>
      </c>
      <c r="BY59" s="244">
        <f>SUMPRODUCT(BY16:BY55,Sites!$W$64:$W$103)</f>
        <v>26272.396799999988</v>
      </c>
      <c r="BZ59" s="244">
        <f>SUMPRODUCT(BZ16:BZ55,Sites!$W$64:$W$103)</f>
        <v>26272.396799999988</v>
      </c>
      <c r="CA59" s="244">
        <f>SUMPRODUCT(CA16:CA55,Sites!$W$64:$W$103)</f>
        <v>26272.396799999988</v>
      </c>
      <c r="CB59" s="244">
        <f>SUMPRODUCT(CB16:CB55,Sites!$W$64:$W$103)</f>
        <v>26272.396799999988</v>
      </c>
      <c r="CC59" s="244">
        <f>SUMPRODUCT(CC16:CC55,Sites!$W$64:$W$103)</f>
        <v>26272.396799999988</v>
      </c>
      <c r="CD59" s="244">
        <f>SUMPRODUCT(CD16:CD55,Sites!$W$64:$W$103)</f>
        <v>26272.396799999988</v>
      </c>
      <c r="CE59" s="244">
        <f>SUMPRODUCT(CE16:CE55,Sites!$W$64:$W$103)</f>
        <v>26272.396799999988</v>
      </c>
      <c r="CF59" s="244">
        <f>SUMPRODUCT(CF16:CF55,Sites!$W$64:$W$103)</f>
        <v>26272.396799999988</v>
      </c>
      <c r="CG59" s="244">
        <f>SUMPRODUCT(CG16:CG55,Sites!$W$64:$W$103)</f>
        <v>26272.396799999988</v>
      </c>
      <c r="CH59" s="244">
        <f>SUMPRODUCT(CH16:CH55,Sites!$W$64:$W$103)</f>
        <v>26272.396799999988</v>
      </c>
      <c r="CI59" s="244">
        <f>SUMPRODUCT(CI16:CI55,Sites!$W$64:$W$103)</f>
        <v>26272.396799999988</v>
      </c>
      <c r="CJ59" s="244">
        <f>SUMPRODUCT(CJ16:CJ55,Sites!$W$64:$W$103)</f>
        <v>26272.396799999988</v>
      </c>
      <c r="CK59" s="244">
        <f>SUMPRODUCT(CK16:CK55,Sites!$W$64:$W$103)</f>
        <v>26272.396799999988</v>
      </c>
      <c r="CL59" s="244">
        <f>SUMPRODUCT(CL16:CL55,Sites!$W$64:$W$103)</f>
        <v>26272.396799999988</v>
      </c>
      <c r="CM59" s="244">
        <f>SUMPRODUCT(CM16:CM55,Sites!$W$64:$W$103)</f>
        <v>26272.396799999988</v>
      </c>
      <c r="CN59" s="244">
        <f>SUMPRODUCT(CN16:CN55,Sites!$W$64:$W$103)</f>
        <v>26272.396799999988</v>
      </c>
      <c r="CO59" s="244">
        <f>SUMPRODUCT(CO16:CO55,Sites!$W$64:$W$103)</f>
        <v>26272.396799999988</v>
      </c>
      <c r="CP59" s="244">
        <f>SUMPRODUCT(CP16:CP55,Sites!$W$64:$W$103)</f>
        <v>26272.396799999988</v>
      </c>
      <c r="CQ59" s="244">
        <f>SUMPRODUCT(CQ16:CQ55,Sites!$W$64:$W$103)</f>
        <v>26272.396799999988</v>
      </c>
      <c r="CR59" s="244">
        <f>SUMPRODUCT(CR16:CR55,Sites!$W$64:$W$103)</f>
        <v>26272.396799999988</v>
      </c>
      <c r="CS59" s="244">
        <f>SUMPRODUCT(CS16:CS55,Sites!$W$64:$W$103)</f>
        <v>26272.396799999988</v>
      </c>
      <c r="CT59" s="244">
        <f>SUMPRODUCT(CT16:CT55,Sites!$W$64:$W$103)</f>
        <v>26272.396799999988</v>
      </c>
      <c r="CU59" s="244">
        <f>SUMPRODUCT(CU16:CU55,Sites!$W$64:$W$103)</f>
        <v>26272.396799999988</v>
      </c>
      <c r="CV59" s="244">
        <f>SUMPRODUCT(CV16:CV55,Sites!$W$64:$W$103)</f>
        <v>26272.396799999988</v>
      </c>
      <c r="CW59" s="244">
        <f>SUMPRODUCT(CW16:CW55,Sites!$W$64:$W$103)</f>
        <v>26272.396799999988</v>
      </c>
      <c r="CX59" s="244">
        <f>SUMPRODUCT(CX16:CX55,Sites!$W$64:$W$103)</f>
        <v>26272.396799999988</v>
      </c>
      <c r="CY59" s="244">
        <f>SUMPRODUCT(CY16:CY55,Sites!$W$64:$W$103)</f>
        <v>26272.396799999988</v>
      </c>
      <c r="CZ59" s="244">
        <f>SUMPRODUCT(CZ16:CZ55,Sites!$W$64:$W$103)</f>
        <v>26272.396799999988</v>
      </c>
      <c r="DA59" s="244">
        <f>SUMPRODUCT(DA16:DA55,Sites!$W$64:$W$103)</f>
        <v>26272.396799999988</v>
      </c>
      <c r="DB59" s="244">
        <f>SUMPRODUCT(DB16:DB55,Sites!$W$64:$W$103)</f>
        <v>26272.396799999988</v>
      </c>
      <c r="DC59" s="244">
        <f>SUMPRODUCT(DC16:DC55,Sites!$W$64:$W$103)</f>
        <v>26272.396799999988</v>
      </c>
      <c r="DD59" s="244">
        <f>SUMPRODUCT(DD16:DD55,Sites!$W$64:$W$103)</f>
        <v>26272.396799999988</v>
      </c>
      <c r="DE59" s="244">
        <f>SUMPRODUCT(DE16:DE55,Sites!$W$64:$W$103)</f>
        <v>26272.396799999988</v>
      </c>
      <c r="DF59" s="244">
        <f>SUMPRODUCT(DF16:DF55,Sites!$W$64:$W$103)</f>
        <v>26272.396799999988</v>
      </c>
      <c r="DG59" s="244">
        <f>SUMPRODUCT(DG16:DG55,Sites!$W$64:$W$103)</f>
        <v>26272.396799999988</v>
      </c>
      <c r="DH59" s="244">
        <f>SUMPRODUCT(DH16:DH55,Sites!$W$64:$W$103)</f>
        <v>26272.396799999988</v>
      </c>
      <c r="DI59" s="244">
        <f>SUMPRODUCT(DI16:DI55,Sites!$W$64:$W$103)</f>
        <v>26272.396799999988</v>
      </c>
      <c r="DJ59" s="244">
        <f>SUMPRODUCT(DJ16:DJ55,Sites!$W$64:$W$103)</f>
        <v>26272.396799999988</v>
      </c>
      <c r="DK59" s="244">
        <f>SUMPRODUCT(DK16:DK55,Sites!$W$64:$W$103)</f>
        <v>26272.396799999988</v>
      </c>
      <c r="DL59" s="244">
        <f>SUMPRODUCT(DL16:DL55,Sites!$W$64:$W$103)</f>
        <v>26272.396799999988</v>
      </c>
      <c r="DM59" s="244">
        <f>SUMPRODUCT(DM16:DM55,Sites!$W$64:$W$103)</f>
        <v>26272.396799999988</v>
      </c>
      <c r="DN59" s="244">
        <f>SUMPRODUCT(DN16:DN55,Sites!$W$64:$W$103)</f>
        <v>26272.396799999988</v>
      </c>
      <c r="DO59" s="244">
        <f>SUMPRODUCT(DO16:DO55,Sites!$W$64:$W$103)</f>
        <v>26272.396799999988</v>
      </c>
      <c r="DP59" s="244">
        <f>SUMPRODUCT(DP16:DP55,Sites!$W$64:$W$103)</f>
        <v>26272.396799999988</v>
      </c>
      <c r="DQ59" s="244">
        <f>SUMPRODUCT(DQ16:DQ55,Sites!$W$64:$W$103)</f>
        <v>26272.396799999988</v>
      </c>
      <c r="DR59" s="244">
        <f>SUMPRODUCT(DR16:DR55,Sites!$W$64:$W$103)</f>
        <v>26272.396799999988</v>
      </c>
      <c r="DS59" s="244">
        <f>SUMPRODUCT(DS16:DS55,Sites!$W$64:$W$103)</f>
        <v>26272.396799999988</v>
      </c>
      <c r="DT59" s="244">
        <f>SUMPRODUCT(DT16:DT55,Sites!$W$64:$W$103)</f>
        <v>26272.396799999988</v>
      </c>
      <c r="DU59" s="244">
        <f>SUMPRODUCT(DU16:DU55,Sites!$W$64:$W$103)</f>
        <v>26272.396799999988</v>
      </c>
      <c r="DV59" s="244">
        <f>SUMPRODUCT(DV16:DV55,Sites!$W$64:$W$103)</f>
        <v>26272.396799999988</v>
      </c>
      <c r="DW59" s="244">
        <f>SUMPRODUCT(DW16:DW55,Sites!$W$64:$W$103)</f>
        <v>26272.396799999988</v>
      </c>
      <c r="DX59" s="244">
        <f>SUMPRODUCT(DX16:DX55,Sites!$W$64:$W$103)</f>
        <v>26272.396799999988</v>
      </c>
      <c r="DY59" s="244">
        <f>SUMPRODUCT(DY16:DY55,Sites!$W$64:$W$103)</f>
        <v>26272.396799999988</v>
      </c>
      <c r="DZ59" s="244">
        <f>SUMPRODUCT(DZ16:DZ55,Sites!$W$64:$W$103)</f>
        <v>26272.396799999988</v>
      </c>
      <c r="EA59" s="244">
        <f>SUMPRODUCT(EA16:EA55,Sites!$W$64:$W$103)</f>
        <v>26272.396799999988</v>
      </c>
      <c r="EB59" s="244">
        <f>SUMPRODUCT(EB16:EB55,Sites!$W$64:$W$103)</f>
        <v>26272.396799999988</v>
      </c>
      <c r="EC59" s="244">
        <f>SUMPRODUCT(EC16:EC55,Sites!$W$64:$W$103)</f>
        <v>26272.396799999988</v>
      </c>
      <c r="ED59" s="244">
        <f>SUMPRODUCT(ED16:ED55,Sites!$W$64:$W$103)</f>
        <v>26272.396799999988</v>
      </c>
      <c r="EE59" s="244">
        <f>SUMPRODUCT(EE16:EE55,Sites!$W$64:$W$103)</f>
        <v>26272.396799999988</v>
      </c>
      <c r="EF59" s="244">
        <f>SUMPRODUCT(EF16:EF55,Sites!$W$64:$W$103)</f>
        <v>26272.396799999988</v>
      </c>
      <c r="EG59" s="244">
        <f>SUMPRODUCT(EG16:EG55,Sites!$W$64:$W$103)</f>
        <v>26272.396799999988</v>
      </c>
      <c r="EH59" s="244">
        <f>SUMPRODUCT(EH16:EH55,Sites!$W$64:$W$103)</f>
        <v>26272.396799999988</v>
      </c>
      <c r="EI59" s="244">
        <f>SUMPRODUCT(EI16:EI55,Sites!$W$64:$W$103)</f>
        <v>26272.396799999988</v>
      </c>
      <c r="EJ59" s="244">
        <f>SUMPRODUCT(EJ16:EJ55,Sites!$W$64:$W$103)</f>
        <v>26272.396799999988</v>
      </c>
      <c r="EK59" s="244">
        <f>SUMPRODUCT(EK16:EK55,Sites!$W$64:$W$103)</f>
        <v>26272.396799999988</v>
      </c>
      <c r="EL59" s="244">
        <f>SUMPRODUCT(EL16:EL55,Sites!$W$64:$W$103)</f>
        <v>26272.396799999988</v>
      </c>
      <c r="EM59" s="244">
        <f>SUMPRODUCT(EM16:EM55,Sites!$W$64:$W$103)</f>
        <v>26272.396799999988</v>
      </c>
      <c r="EN59" s="244">
        <f>SUMPRODUCT(EN16:EN55,Sites!$W$64:$W$103)</f>
        <v>26272.396799999988</v>
      </c>
      <c r="EO59" s="244">
        <f>SUMPRODUCT(EO16:EO55,Sites!$W$64:$W$103)</f>
        <v>26272.396799999988</v>
      </c>
      <c r="EP59" s="244">
        <f>SUMPRODUCT(EP16:EP55,Sites!$W$64:$W$103)</f>
        <v>26272.396799999988</v>
      </c>
      <c r="EQ59" s="244">
        <f>SUMPRODUCT(EQ16:EQ55,Sites!$W$64:$W$103)</f>
        <v>26272.396799999988</v>
      </c>
      <c r="ER59" s="244">
        <f>SUMPRODUCT(ER16:ER55,Sites!$W$64:$W$103)</f>
        <v>26272.396799999988</v>
      </c>
      <c r="ES59" s="244">
        <f>SUMPRODUCT(ES16:ES55,Sites!$W$64:$W$103)</f>
        <v>26272.396799999988</v>
      </c>
      <c r="ET59" s="244">
        <f>SUMPRODUCT(ET16:ET55,Sites!$W$64:$W$103)</f>
        <v>26272.396799999988</v>
      </c>
      <c r="EU59" s="244">
        <f>SUMPRODUCT(EU16:EU55,Sites!$W$64:$W$103)</f>
        <v>26272.396799999988</v>
      </c>
      <c r="EV59" s="244">
        <f>SUMPRODUCT(EV16:EV55,Sites!$W$64:$W$103)</f>
        <v>26272.396799999988</v>
      </c>
      <c r="EW59" s="244">
        <f>SUMPRODUCT(EW16:EW55,Sites!$W$64:$W$103)</f>
        <v>26272.396799999988</v>
      </c>
      <c r="EX59" s="244">
        <f>SUMPRODUCT(EX16:EX55,Sites!$W$64:$W$103)</f>
        <v>26272.396799999988</v>
      </c>
      <c r="EY59" s="244">
        <f>SUMPRODUCT(EY16:EY55,Sites!$W$64:$W$103)</f>
        <v>26272.396799999988</v>
      </c>
      <c r="EZ59" s="244">
        <f>SUMPRODUCT(EZ16:EZ55,Sites!$W$64:$W$103)</f>
        <v>26272.396799999988</v>
      </c>
      <c r="FA59" s="244">
        <f>SUMPRODUCT(FA16:FA55,Sites!$W$64:$W$103)</f>
        <v>26272.396799999988</v>
      </c>
      <c r="FB59" s="244">
        <f>SUMPRODUCT(FB16:FB55,Sites!$W$64:$W$103)</f>
        <v>26272.396799999988</v>
      </c>
      <c r="FC59" s="244">
        <f>SUMPRODUCT(FC16:FC55,Sites!$W$64:$W$103)</f>
        <v>26272.396799999988</v>
      </c>
      <c r="FD59" s="244">
        <f>SUMPRODUCT(FD16:FD55,Sites!$W$64:$W$103)</f>
        <v>26272.396799999988</v>
      </c>
      <c r="FE59" s="244">
        <f>SUMPRODUCT(FE16:FE55,Sites!$W$64:$W$103)</f>
        <v>26272.396799999988</v>
      </c>
      <c r="FF59" s="244">
        <f>SUMPRODUCT(FF16:FF55,Sites!$W$64:$W$103)</f>
        <v>26272.396799999988</v>
      </c>
      <c r="FG59" s="244">
        <f>SUMPRODUCT(FG16:FG55,Sites!$W$64:$W$103)</f>
        <v>26272.396799999988</v>
      </c>
      <c r="FH59" s="244">
        <f>SUMPRODUCT(FH16:FH55,Sites!$W$64:$W$103)</f>
        <v>26272.396799999988</v>
      </c>
      <c r="FI59" s="244">
        <f>SUMPRODUCT(FI16:FI55,Sites!$W$64:$W$103)</f>
        <v>26272.396799999988</v>
      </c>
      <c r="FJ59" s="244">
        <f>SUMPRODUCT(FJ16:FJ55,Sites!$W$64:$W$103)</f>
        <v>26272.396799999988</v>
      </c>
      <c r="FK59" s="244">
        <f>SUMPRODUCT(FK16:FK55,Sites!$W$64:$W$103)</f>
        <v>26272.396799999988</v>
      </c>
      <c r="FL59" s="244">
        <f>SUMPRODUCT(FL16:FL55,Sites!$W$64:$W$103)</f>
        <v>26272.396799999988</v>
      </c>
      <c r="FM59" s="244">
        <f>SUMPRODUCT(FM16:FM55,Sites!$W$64:$W$103)</f>
        <v>26272.396799999988</v>
      </c>
      <c r="FN59" s="244">
        <f>SUMPRODUCT(FN16:FN55,Sites!$W$64:$W$103)</f>
        <v>26272.396799999988</v>
      </c>
      <c r="FO59" s="244">
        <f>SUMPRODUCT(FO16:FO55,Sites!$W$64:$W$103)</f>
        <v>26272.396799999988</v>
      </c>
      <c r="FP59" s="244">
        <f>SUMPRODUCT(FP16:FP55,Sites!$W$64:$W$103)</f>
        <v>26272.396799999988</v>
      </c>
      <c r="FQ59" s="244">
        <f>SUMPRODUCT(FQ16:FQ55,Sites!$W$64:$W$103)</f>
        <v>26272.396799999988</v>
      </c>
      <c r="FR59" s="244">
        <f>SUMPRODUCT(FR16:FR55,Sites!$W$64:$W$103)</f>
        <v>26272.396799999988</v>
      </c>
      <c r="FS59" s="244">
        <f>SUMPRODUCT(FS16:FS55,Sites!$W$64:$W$103)</f>
        <v>26272.396799999988</v>
      </c>
      <c r="FT59" s="244">
        <f>SUMPRODUCT(FT16:FT55,Sites!$W$64:$W$103)</f>
        <v>26272.396799999988</v>
      </c>
      <c r="FU59" s="244">
        <f>SUMPRODUCT(FU16:FU55,Sites!$W$64:$W$103)</f>
        <v>26272.396799999988</v>
      </c>
      <c r="FV59" s="244">
        <f>SUMPRODUCT(FV16:FV55,Sites!$W$64:$W$103)</f>
        <v>26272.396799999988</v>
      </c>
      <c r="FW59" s="244">
        <f>SUMPRODUCT(FW16:FW55,Sites!$W$64:$W$103)</f>
        <v>26272.396799999988</v>
      </c>
      <c r="FX59" s="244">
        <f>SUMPRODUCT(FX16:FX55,Sites!$W$64:$W$103)</f>
        <v>26272.396799999988</v>
      </c>
      <c r="FY59" s="244">
        <f>SUMPRODUCT(FY16:FY55,Sites!$W$64:$W$103)</f>
        <v>26272.396799999988</v>
      </c>
      <c r="FZ59" s="244">
        <f>SUMPRODUCT(FZ16:FZ55,Sites!$W$64:$W$103)</f>
        <v>26272.396799999988</v>
      </c>
      <c r="GA59" s="244">
        <f>SUMPRODUCT(GA16:GA55,Sites!$W$64:$W$103)</f>
        <v>26272.396799999988</v>
      </c>
      <c r="GB59" s="244">
        <f>SUMPRODUCT(GB16:GB55,Sites!$W$64:$W$103)</f>
        <v>26272.396799999988</v>
      </c>
      <c r="GC59" s="244">
        <f>SUMPRODUCT(GC16:GC55,Sites!$W$64:$W$103)</f>
        <v>26272.396799999988</v>
      </c>
      <c r="GD59" s="244">
        <f>SUMPRODUCT(GD16:GD55,Sites!$W$64:$W$103)</f>
        <v>26272.396799999988</v>
      </c>
      <c r="GE59" s="244">
        <f>SUMPRODUCT(GE16:GE55,Sites!$W$64:$W$103)</f>
        <v>26272.396799999988</v>
      </c>
      <c r="GF59" s="244">
        <f>SUMPRODUCT(GF16:GF55,Sites!$W$64:$W$103)</f>
        <v>26272.396799999988</v>
      </c>
      <c r="GG59" s="244">
        <f>SUMPRODUCT(GG16:GG55,Sites!$W$64:$W$103)</f>
        <v>26272.396799999988</v>
      </c>
      <c r="GH59" s="244">
        <f>SUMPRODUCT(GH16:GH55,Sites!$W$64:$W$103)</f>
        <v>26272.396799999988</v>
      </c>
      <c r="GI59" s="244">
        <f>SUMPRODUCT(GI16:GI55,Sites!$W$64:$W$103)</f>
        <v>26272.396799999988</v>
      </c>
      <c r="GJ59" s="244">
        <f>SUMPRODUCT(GJ16:GJ55,Sites!$W$64:$W$103)</f>
        <v>26272.396799999988</v>
      </c>
      <c r="GK59" s="244">
        <f>SUMPRODUCT(GK16:GK55,Sites!$W$64:$W$103)</f>
        <v>26272.396799999988</v>
      </c>
      <c r="GL59" s="244">
        <f>SUMPRODUCT(GL16:GL55,Sites!$W$64:$W$103)</f>
        <v>26272.396799999988</v>
      </c>
      <c r="GM59" s="244">
        <f>SUMPRODUCT(GM16:GM55,Sites!$W$64:$W$103)</f>
        <v>26272.396799999988</v>
      </c>
      <c r="GN59" s="244">
        <f>SUMPRODUCT(GN16:GN55,Sites!$W$64:$W$103)</f>
        <v>26272.396799999988</v>
      </c>
      <c r="GO59" s="244">
        <f>SUMPRODUCT(GO16:GO55,Sites!$W$64:$W$103)</f>
        <v>26272.396799999988</v>
      </c>
      <c r="GP59" s="244">
        <f>SUMPRODUCT(GP16:GP55,Sites!$W$64:$W$103)</f>
        <v>26272.396799999988</v>
      </c>
      <c r="GQ59" s="244">
        <f>SUMPRODUCT(GQ16:GQ55,Sites!$W$64:$W$103)</f>
        <v>26272.396799999988</v>
      </c>
      <c r="GR59" s="244">
        <f>SUMPRODUCT(GR16:GR55,Sites!$W$64:$W$103)</f>
        <v>26272.396799999988</v>
      </c>
      <c r="GS59" s="244">
        <f>SUMPRODUCT(GS16:GS55,Sites!$W$64:$W$103)</f>
        <v>26272.396799999988</v>
      </c>
      <c r="GT59" s="244">
        <f>SUMPRODUCT(GT16:GT55,Sites!$W$64:$W$103)</f>
        <v>26272.396799999988</v>
      </c>
      <c r="GU59" s="244">
        <f>SUMPRODUCT(GU16:GU55,Sites!$W$64:$W$103)</f>
        <v>26272.396799999988</v>
      </c>
      <c r="GV59" s="244">
        <f>SUMPRODUCT(GV16:GV55,Sites!$W$64:$W$103)</f>
        <v>26272.396799999988</v>
      </c>
      <c r="GW59" s="244">
        <f>SUMPRODUCT(GW16:GW55,Sites!$W$64:$W$103)</f>
        <v>26272.396799999988</v>
      </c>
      <c r="GX59" s="244">
        <f>SUMPRODUCT(GX16:GX55,Sites!$W$64:$W$103)</f>
        <v>26272.396799999988</v>
      </c>
      <c r="GY59" s="244">
        <f>SUMPRODUCT(GY16:GY55,Sites!$W$64:$W$103)</f>
        <v>26272.396799999988</v>
      </c>
      <c r="GZ59" s="244">
        <f>SUMPRODUCT(GZ16:GZ55,Sites!$W$64:$W$103)</f>
        <v>26272.396799999988</v>
      </c>
      <c r="HA59" s="244">
        <f>SUMPRODUCT(HA16:HA55,Sites!$W$64:$W$103)</f>
        <v>26272.396799999988</v>
      </c>
      <c r="HB59" s="244">
        <f>SUMPRODUCT(HB16:HB55,Sites!$W$64:$W$103)</f>
        <v>26272.396799999988</v>
      </c>
      <c r="HC59" s="244">
        <f>SUMPRODUCT(HC16:HC55,Sites!$W$64:$W$103)</f>
        <v>26272.396799999988</v>
      </c>
      <c r="HD59" s="244">
        <f>SUMPRODUCT(HD16:HD55,Sites!$W$64:$W$103)</f>
        <v>26272.396799999988</v>
      </c>
      <c r="HE59" s="244">
        <f>SUMPRODUCT(HE16:HE55,Sites!$W$64:$W$103)</f>
        <v>26272.396799999988</v>
      </c>
      <c r="HF59" s="244">
        <f>SUMPRODUCT(HF16:HF55,Sites!$W$64:$W$103)</f>
        <v>26272.396799999988</v>
      </c>
      <c r="HG59" s="244">
        <f>SUMPRODUCT(HG16:HG55,Sites!$W$64:$W$103)</f>
        <v>26272.396799999988</v>
      </c>
      <c r="HH59" s="244">
        <f>SUMPRODUCT(HH16:HH55,Sites!$W$64:$W$103)</f>
        <v>26272.396799999988</v>
      </c>
      <c r="HI59" s="244">
        <f>SUMPRODUCT(HI16:HI55,Sites!$W$64:$W$103)</f>
        <v>26272.396799999988</v>
      </c>
      <c r="HJ59" s="244">
        <f>SUMPRODUCT(HJ16:HJ55,Sites!$W$64:$W$103)</f>
        <v>26272.396799999988</v>
      </c>
      <c r="HK59" s="244">
        <f>SUMPRODUCT(HK16:HK55,Sites!$W$64:$W$103)</f>
        <v>26272.396799999988</v>
      </c>
      <c r="HL59" s="244">
        <f>SUMPRODUCT(HL16:HL55,Sites!$W$64:$W$103)</f>
        <v>26272.396799999988</v>
      </c>
      <c r="HM59" s="244">
        <f>SUMPRODUCT(HM16:HM55,Sites!$W$64:$W$103)</f>
        <v>26272.396799999988</v>
      </c>
      <c r="HN59" s="244">
        <f>SUMPRODUCT(HN16:HN55,Sites!$W$64:$W$103)</f>
        <v>26272.396799999988</v>
      </c>
      <c r="HO59" s="244">
        <f>SUMPRODUCT(HO16:HO55,Sites!$W$64:$W$103)</f>
        <v>26272.396799999988</v>
      </c>
      <c r="HP59" s="244">
        <f>SUMPRODUCT(HP16:HP55,Sites!$W$64:$W$103)</f>
        <v>26272.396799999988</v>
      </c>
      <c r="HQ59" s="244">
        <f>SUMPRODUCT(HQ16:HQ55,Sites!$W$64:$W$103)</f>
        <v>26272.396799999988</v>
      </c>
      <c r="HR59" s="244">
        <f>SUMPRODUCT(HR16:HR55,Sites!$W$64:$W$103)</f>
        <v>26272.396799999988</v>
      </c>
      <c r="HS59" s="244">
        <f>SUMPRODUCT(HS16:HS55,Sites!$W$64:$W$103)</f>
        <v>26272.396799999988</v>
      </c>
      <c r="HT59" s="244">
        <f>SUMPRODUCT(HT16:HT55,Sites!$W$64:$W$103)</f>
        <v>26272.396799999988</v>
      </c>
      <c r="HU59" s="244">
        <f>SUMPRODUCT(HU16:HU55,Sites!$W$64:$W$103)</f>
        <v>26272.396799999988</v>
      </c>
      <c r="HV59" s="244">
        <f>SUMPRODUCT(HV16:HV55,Sites!$W$64:$W$103)</f>
        <v>26272.396799999988</v>
      </c>
      <c r="HW59" s="244">
        <f>SUMPRODUCT(HW16:HW55,Sites!$W$64:$W$103)</f>
        <v>26272.396799999988</v>
      </c>
      <c r="HX59" s="244">
        <f>SUMPRODUCT(HX16:HX55,Sites!$W$64:$W$103)</f>
        <v>26272.396799999988</v>
      </c>
      <c r="HY59" s="244">
        <f>SUMPRODUCT(HY16:HY55,Sites!$W$64:$W$103)</f>
        <v>26272.396799999988</v>
      </c>
      <c r="HZ59" s="244">
        <f>SUMPRODUCT(HZ16:HZ55,Sites!$W$64:$W$103)</f>
        <v>26272.396799999988</v>
      </c>
      <c r="IA59" s="244">
        <f>SUMPRODUCT(IA16:IA55,Sites!$W$64:$W$103)</f>
        <v>26272.396799999988</v>
      </c>
      <c r="IB59" s="244">
        <f>SUMPRODUCT(IB16:IB55,Sites!$W$64:$W$103)</f>
        <v>26272.396799999988</v>
      </c>
      <c r="IC59" s="244">
        <f>SUMPRODUCT(IC16:IC55,Sites!$W$64:$W$103)</f>
        <v>26272.396799999988</v>
      </c>
      <c r="ID59" s="244">
        <f>SUMPRODUCT(ID16:ID55,Sites!$W$64:$W$103)</f>
        <v>26272.396799999988</v>
      </c>
      <c r="IE59" s="244">
        <f>SUMPRODUCT(IE16:IE55,Sites!$W$64:$W$103)</f>
        <v>26272.396799999988</v>
      </c>
      <c r="IF59" s="244">
        <f>SUMPRODUCT(IF16:IF55,Sites!$W$64:$W$103)</f>
        <v>26272.396799999988</v>
      </c>
      <c r="IG59" s="244">
        <f>SUMPRODUCT(IG16:IG55,Sites!$W$64:$W$103)</f>
        <v>26272.396799999988</v>
      </c>
      <c r="IH59" s="244">
        <f>SUMPRODUCT(IH16:IH55,Sites!$W$64:$W$103)</f>
        <v>26272.396799999988</v>
      </c>
      <c r="II59" s="244">
        <f>SUMPRODUCT(II16:II55,Sites!$W$64:$W$103)</f>
        <v>26272.396799999988</v>
      </c>
      <c r="IJ59" s="244">
        <f>SUMPRODUCT(IJ16:IJ55,Sites!$W$64:$W$103)</f>
        <v>26272.396799999988</v>
      </c>
      <c r="IK59" s="244">
        <f>SUMPRODUCT(IK16:IK55,Sites!$W$64:$W$103)</f>
        <v>26272.396799999988</v>
      </c>
      <c r="IL59" s="244">
        <f>SUMPRODUCT(IL16:IL55,Sites!$W$64:$W$103)</f>
        <v>26272.396799999988</v>
      </c>
      <c r="IM59" s="244">
        <f>SUMPRODUCT(IM16:IM55,Sites!$W$64:$W$103)</f>
        <v>26272.396799999988</v>
      </c>
      <c r="IN59" s="244">
        <f>SUMPRODUCT(IN16:IN55,Sites!$W$64:$W$103)</f>
        <v>26272.396799999988</v>
      </c>
      <c r="IO59" s="244">
        <f>SUMPRODUCT(IO16:IO55,Sites!$W$64:$W$103)</f>
        <v>0</v>
      </c>
    </row>
    <row r="60" spans="1:249" s="20" customFormat="1" ht="12.95" customHeight="1">
      <c r="A60" s="343" t="s">
        <v>512</v>
      </c>
      <c r="B60" s="766"/>
      <c r="C60" s="40"/>
      <c r="D60" s="40"/>
      <c r="E60" s="766" t="s">
        <v>689</v>
      </c>
      <c r="F60" s="767"/>
      <c r="G60" s="253"/>
      <c r="H60" s="40"/>
      <c r="I60" s="244">
        <f>SUMPRODUCT(I16:I55,Sites!$V$64:$V$103)</f>
        <v>92851.200000000012</v>
      </c>
      <c r="J60" s="244">
        <f>SUMPRODUCT(J16:J55,Sites!$V$64:$V$103)</f>
        <v>144144</v>
      </c>
      <c r="K60" s="244">
        <f>SUMPRODUCT(K16:K55,Sites!$V$64:$V$103)</f>
        <v>174739.96799999999</v>
      </c>
      <c r="L60" s="244">
        <f>SUMPRODUCT(L16:L55,Sites!$V$64:$V$103)</f>
        <v>201322.36800000002</v>
      </c>
      <c r="M60" s="244">
        <f>SUMPRODUCT(M16:M55,Sites!$V$64:$V$103)</f>
        <v>223524.28800000003</v>
      </c>
      <c r="N60" s="244">
        <f>SUMPRODUCT(N16:N55,Sites!$V$64:$V$103)</f>
        <v>242225.56800000003</v>
      </c>
      <c r="O60" s="244">
        <f>SUMPRODUCT(O16:O55,Sites!$V$64:$V$103)</f>
        <v>255984.76800000001</v>
      </c>
      <c r="P60" s="244">
        <f>SUMPRODUCT(P16:P55,Sites!$V$64:$V$103)</f>
        <v>262723.96799999999</v>
      </c>
      <c r="Q60" s="244">
        <f>SUMPRODUCT(Q16:Q55,Sites!$V$64:$V$103)</f>
        <v>262723.96799999999</v>
      </c>
      <c r="R60" s="244">
        <f>SUMPRODUCT(R16:R55,Sites!$V$64:$V$103)</f>
        <v>262723.96799999999</v>
      </c>
      <c r="S60" s="244">
        <f>SUMPRODUCT(S16:S55,Sites!$V$64:$V$103)</f>
        <v>262723.96799999999</v>
      </c>
      <c r="T60" s="244">
        <f>SUMPRODUCT(T16:T55,Sites!$V$64:$V$103)</f>
        <v>262723.96799999999</v>
      </c>
      <c r="U60" s="244">
        <f>SUMPRODUCT(U16:U55,Sites!$V$64:$V$103)</f>
        <v>262723.96799999999</v>
      </c>
      <c r="V60" s="244">
        <f>SUMPRODUCT(V16:V55,Sites!$V$64:$V$103)</f>
        <v>262723.96799999999</v>
      </c>
      <c r="W60" s="244">
        <f>SUMPRODUCT(W16:W55,Sites!$V$64:$V$103)</f>
        <v>262723.96799999999</v>
      </c>
      <c r="X60" s="244">
        <f>SUMPRODUCT(X16:X55,Sites!$V$64:$V$103)</f>
        <v>262723.96799999999</v>
      </c>
      <c r="Y60" s="244">
        <f>SUMPRODUCT(Y16:Y55,Sites!$V$64:$V$103)</f>
        <v>262723.96799999999</v>
      </c>
      <c r="Z60" s="244">
        <f>SUMPRODUCT(Z16:Z55,Sites!$V$64:$V$103)</f>
        <v>262723.96799999999</v>
      </c>
      <c r="AA60" s="244">
        <f>SUMPRODUCT(AA16:AA55,Sites!$V$64:$V$103)</f>
        <v>262723.96799999999</v>
      </c>
      <c r="AB60" s="244">
        <f>SUMPRODUCT(AB16:AB55,Sites!$V$64:$V$103)</f>
        <v>262723.96799999999</v>
      </c>
      <c r="AC60" s="244">
        <f>SUMPRODUCT(AC16:AC55,Sites!$V$64:$V$103)</f>
        <v>262723.96799999999</v>
      </c>
      <c r="AD60" s="244">
        <f>SUMPRODUCT(AD16:AD55,Sites!$V$64:$V$103)</f>
        <v>262723.96799999999</v>
      </c>
      <c r="AE60" s="244">
        <f>SUMPRODUCT(AE16:AE55,Sites!$V$64:$V$103)</f>
        <v>262723.96799999999</v>
      </c>
      <c r="AF60" s="244">
        <f>SUMPRODUCT(AF16:AF55,Sites!$V$64:$V$103)</f>
        <v>262723.96799999999</v>
      </c>
      <c r="AG60" s="244">
        <f>SUMPRODUCT(AG16:AG55,Sites!$V$64:$V$103)</f>
        <v>262723.96799999999</v>
      </c>
      <c r="AH60" s="244">
        <f>SUMPRODUCT(AH16:AH55,Sites!$V$64:$V$103)</f>
        <v>262723.96799999999</v>
      </c>
      <c r="AI60" s="244">
        <f>SUMPRODUCT(AI16:AI55,Sites!$V$64:$V$103)</f>
        <v>262723.96799999999</v>
      </c>
      <c r="AJ60" s="244">
        <f>SUMPRODUCT(AJ16:AJ55,Sites!$V$64:$V$103)</f>
        <v>262723.96799999999</v>
      </c>
      <c r="AK60" s="244">
        <f>SUMPRODUCT(AK16:AK55,Sites!$V$64:$V$103)</f>
        <v>262723.96799999999</v>
      </c>
      <c r="AL60" s="244">
        <f>SUMPRODUCT(AL16:AL55,Sites!$V$64:$V$103)</f>
        <v>262723.96799999999</v>
      </c>
      <c r="AM60" s="244">
        <f>SUMPRODUCT(AM16:AM55,Sites!$V$64:$V$103)</f>
        <v>262723.96799999999</v>
      </c>
      <c r="AN60" s="244">
        <f>SUMPRODUCT(AN16:AN55,Sites!$V$64:$V$103)</f>
        <v>262723.96799999999</v>
      </c>
      <c r="AO60" s="244">
        <f>SUMPRODUCT(AO16:AO55,Sites!$V$64:$V$103)</f>
        <v>262723.96799999999</v>
      </c>
      <c r="AP60" s="244">
        <f>SUMPRODUCT(AP16:AP55,Sites!$V$64:$V$103)</f>
        <v>262723.96799999999</v>
      </c>
      <c r="AQ60" s="244">
        <f>SUMPRODUCT(AQ16:AQ55,Sites!$V$64:$V$103)</f>
        <v>262723.96799999999</v>
      </c>
      <c r="AR60" s="244">
        <f>SUMPRODUCT(AR16:AR55,Sites!$V$64:$V$103)</f>
        <v>262723.96799999999</v>
      </c>
      <c r="AS60" s="244">
        <f>SUMPRODUCT(AS16:AS55,Sites!$V$64:$V$103)</f>
        <v>262723.96799999999</v>
      </c>
      <c r="AT60" s="244">
        <f>SUMPRODUCT(AT16:AT55,Sites!$V$64:$V$103)</f>
        <v>262723.96799999999</v>
      </c>
      <c r="AU60" s="244">
        <f>SUMPRODUCT(AU16:AU55,Sites!$V$64:$V$103)</f>
        <v>262723.96799999999</v>
      </c>
      <c r="AV60" s="244">
        <f>SUMPRODUCT(AV16:AV55,Sites!$V$64:$V$103)</f>
        <v>262723.96799999999</v>
      </c>
      <c r="AW60" s="244">
        <f>SUMPRODUCT(AW16:AW55,Sites!$V$64:$V$103)</f>
        <v>262723.96799999999</v>
      </c>
      <c r="AX60" s="244">
        <f>SUMPRODUCT(AX16:AX55,Sites!$V$64:$V$103)</f>
        <v>262723.96799999999</v>
      </c>
      <c r="AY60" s="244">
        <f>SUMPRODUCT(AY16:AY55,Sites!$V$64:$V$103)</f>
        <v>262723.96799999999</v>
      </c>
      <c r="AZ60" s="244">
        <f>SUMPRODUCT(AZ16:AZ55,Sites!$V$64:$V$103)</f>
        <v>262723.96799999999</v>
      </c>
      <c r="BA60" s="244">
        <f>SUMPRODUCT(BA16:BA55,Sites!$V$64:$V$103)</f>
        <v>262723.96799999999</v>
      </c>
      <c r="BB60" s="244">
        <f>SUMPRODUCT(BB16:BB55,Sites!$V$64:$V$103)</f>
        <v>262723.96799999999</v>
      </c>
      <c r="BC60" s="244">
        <f>SUMPRODUCT(BC16:BC55,Sites!$V$64:$V$103)</f>
        <v>262723.96799999999</v>
      </c>
      <c r="BD60" s="244">
        <f>SUMPRODUCT(BD16:BD55,Sites!$V$64:$V$103)</f>
        <v>262723.96799999999</v>
      </c>
      <c r="BE60" s="244">
        <f>SUMPRODUCT(BE16:BE55,Sites!$V$64:$V$103)</f>
        <v>262723.96799999999</v>
      </c>
      <c r="BF60" s="244">
        <f>SUMPRODUCT(BF16:BF55,Sites!$V$64:$V$103)</f>
        <v>262723.96799999999</v>
      </c>
      <c r="BG60" s="244">
        <f>SUMPRODUCT(BG16:BG55,Sites!$V$64:$V$103)</f>
        <v>262723.96799999999</v>
      </c>
      <c r="BH60" s="244">
        <f>SUMPRODUCT(BH16:BH55,Sites!$V$64:$V$103)</f>
        <v>262723.96799999999</v>
      </c>
      <c r="BI60" s="244">
        <f>SUMPRODUCT(BI16:BI55,Sites!$V$64:$V$103)</f>
        <v>262723.96799999999</v>
      </c>
      <c r="BJ60" s="244">
        <f>SUMPRODUCT(BJ16:BJ55,Sites!$V$64:$V$103)</f>
        <v>262723.96799999999</v>
      </c>
      <c r="BK60" s="244">
        <f>SUMPRODUCT(BK16:BK55,Sites!$V$64:$V$103)</f>
        <v>262723.96799999999</v>
      </c>
      <c r="BL60" s="244">
        <f>SUMPRODUCT(BL16:BL55,Sites!$V$64:$V$103)</f>
        <v>262723.96799999999</v>
      </c>
      <c r="BM60" s="244">
        <f>SUMPRODUCT(BM16:BM55,Sites!$V$64:$V$103)</f>
        <v>262723.96799999999</v>
      </c>
      <c r="BN60" s="244">
        <f>SUMPRODUCT(BN16:BN55,Sites!$V$64:$V$103)</f>
        <v>262723.96799999999</v>
      </c>
      <c r="BO60" s="244">
        <f>SUMPRODUCT(BO16:BO55,Sites!$V$64:$V$103)</f>
        <v>262723.96799999999</v>
      </c>
      <c r="BP60" s="244">
        <f>SUMPRODUCT(BP16:BP55,Sites!$V$64:$V$103)</f>
        <v>262723.96799999999</v>
      </c>
      <c r="BQ60" s="244">
        <f>SUMPRODUCT(BQ16:BQ55,Sites!$V$64:$V$103)</f>
        <v>262723.96799999999</v>
      </c>
      <c r="BR60" s="244">
        <f>SUMPRODUCT(BR16:BR55,Sites!$V$64:$V$103)</f>
        <v>262723.96799999999</v>
      </c>
      <c r="BS60" s="244">
        <f>SUMPRODUCT(BS16:BS55,Sites!$V$64:$V$103)</f>
        <v>262723.96799999999</v>
      </c>
      <c r="BT60" s="244">
        <f>SUMPRODUCT(BT16:BT55,Sites!$V$64:$V$103)</f>
        <v>262723.96799999999</v>
      </c>
      <c r="BU60" s="244">
        <f>SUMPRODUCT(BU16:BU55,Sites!$V$64:$V$103)</f>
        <v>262723.96799999999</v>
      </c>
      <c r="BV60" s="244">
        <f>SUMPRODUCT(BV16:BV55,Sites!$V$64:$V$103)</f>
        <v>262723.96799999999</v>
      </c>
      <c r="BW60" s="244">
        <f>SUMPRODUCT(BW16:BW55,Sites!$V$64:$V$103)</f>
        <v>262723.96799999999</v>
      </c>
      <c r="BX60" s="244">
        <f>SUMPRODUCT(BX16:BX55,Sites!$V$64:$V$103)</f>
        <v>262723.96799999999</v>
      </c>
      <c r="BY60" s="244">
        <f>SUMPRODUCT(BY16:BY55,Sites!$V$64:$V$103)</f>
        <v>262723.96799999999</v>
      </c>
      <c r="BZ60" s="244">
        <f>SUMPRODUCT(BZ16:BZ55,Sites!$V$64:$V$103)</f>
        <v>262723.96799999999</v>
      </c>
      <c r="CA60" s="244">
        <f>SUMPRODUCT(CA16:CA55,Sites!$V$64:$V$103)</f>
        <v>262723.96799999999</v>
      </c>
      <c r="CB60" s="244">
        <f>SUMPRODUCT(CB16:CB55,Sites!$V$64:$V$103)</f>
        <v>262723.96799999999</v>
      </c>
      <c r="CC60" s="244">
        <f>SUMPRODUCT(CC16:CC55,Sites!$V$64:$V$103)</f>
        <v>262723.96799999999</v>
      </c>
      <c r="CD60" s="244">
        <f>SUMPRODUCT(CD16:CD55,Sites!$V$64:$V$103)</f>
        <v>262723.96799999999</v>
      </c>
      <c r="CE60" s="244">
        <f>SUMPRODUCT(CE16:CE55,Sites!$V$64:$V$103)</f>
        <v>262723.96799999999</v>
      </c>
      <c r="CF60" s="244">
        <f>SUMPRODUCT(CF16:CF55,Sites!$V$64:$V$103)</f>
        <v>262723.96799999999</v>
      </c>
      <c r="CG60" s="244">
        <f>SUMPRODUCT(CG16:CG55,Sites!$V$64:$V$103)</f>
        <v>262723.96799999999</v>
      </c>
      <c r="CH60" s="244">
        <f>SUMPRODUCT(CH16:CH55,Sites!$V$64:$V$103)</f>
        <v>262723.96799999999</v>
      </c>
      <c r="CI60" s="244">
        <f>SUMPRODUCT(CI16:CI55,Sites!$V$64:$V$103)</f>
        <v>262723.96799999999</v>
      </c>
      <c r="CJ60" s="244">
        <f>SUMPRODUCT(CJ16:CJ55,Sites!$V$64:$V$103)</f>
        <v>262723.96799999999</v>
      </c>
      <c r="CK60" s="244">
        <f>SUMPRODUCT(CK16:CK55,Sites!$V$64:$V$103)</f>
        <v>262723.96799999999</v>
      </c>
      <c r="CL60" s="244">
        <f>SUMPRODUCT(CL16:CL55,Sites!$V$64:$V$103)</f>
        <v>262723.96799999999</v>
      </c>
      <c r="CM60" s="244">
        <f>SUMPRODUCT(CM16:CM55,Sites!$V$64:$V$103)</f>
        <v>262723.96799999999</v>
      </c>
      <c r="CN60" s="244">
        <f>SUMPRODUCT(CN16:CN55,Sites!$V$64:$V$103)</f>
        <v>262723.96799999999</v>
      </c>
      <c r="CO60" s="244">
        <f>SUMPRODUCT(CO16:CO55,Sites!$V$64:$V$103)</f>
        <v>262723.96799999999</v>
      </c>
      <c r="CP60" s="244">
        <f>SUMPRODUCT(CP16:CP55,Sites!$V$64:$V$103)</f>
        <v>262723.96799999999</v>
      </c>
      <c r="CQ60" s="244">
        <f>SUMPRODUCT(CQ16:CQ55,Sites!$V$64:$V$103)</f>
        <v>262723.96799999999</v>
      </c>
      <c r="CR60" s="244">
        <f>SUMPRODUCT(CR16:CR55,Sites!$V$64:$V$103)</f>
        <v>262723.96799999999</v>
      </c>
      <c r="CS60" s="244">
        <f>SUMPRODUCT(CS16:CS55,Sites!$V$64:$V$103)</f>
        <v>262723.96799999999</v>
      </c>
      <c r="CT60" s="244">
        <f>SUMPRODUCT(CT16:CT55,Sites!$V$64:$V$103)</f>
        <v>262723.96799999999</v>
      </c>
      <c r="CU60" s="244">
        <f>SUMPRODUCT(CU16:CU55,Sites!$V$64:$V$103)</f>
        <v>262723.96799999999</v>
      </c>
      <c r="CV60" s="244">
        <f>SUMPRODUCT(CV16:CV55,Sites!$V$64:$V$103)</f>
        <v>262723.96799999999</v>
      </c>
      <c r="CW60" s="244">
        <f>SUMPRODUCT(CW16:CW55,Sites!$V$64:$V$103)</f>
        <v>262723.96799999999</v>
      </c>
      <c r="CX60" s="244">
        <f>SUMPRODUCT(CX16:CX55,Sites!$V$64:$V$103)</f>
        <v>262723.96799999999</v>
      </c>
      <c r="CY60" s="244">
        <f>SUMPRODUCT(CY16:CY55,Sites!$V$64:$V$103)</f>
        <v>262723.96799999999</v>
      </c>
      <c r="CZ60" s="244">
        <f>SUMPRODUCT(CZ16:CZ55,Sites!$V$64:$V$103)</f>
        <v>262723.96799999999</v>
      </c>
      <c r="DA60" s="244">
        <f>SUMPRODUCT(DA16:DA55,Sites!$V$64:$V$103)</f>
        <v>262723.96799999999</v>
      </c>
      <c r="DB60" s="244">
        <f>SUMPRODUCT(DB16:DB55,Sites!$V$64:$V$103)</f>
        <v>262723.96799999999</v>
      </c>
      <c r="DC60" s="244">
        <f>SUMPRODUCT(DC16:DC55,Sites!$V$64:$V$103)</f>
        <v>262723.96799999999</v>
      </c>
      <c r="DD60" s="244">
        <f>SUMPRODUCT(DD16:DD55,Sites!$V$64:$V$103)</f>
        <v>262723.96799999999</v>
      </c>
      <c r="DE60" s="244">
        <f>SUMPRODUCT(DE16:DE55,Sites!$V$64:$V$103)</f>
        <v>262723.96799999999</v>
      </c>
      <c r="DF60" s="244">
        <f>SUMPRODUCT(DF16:DF55,Sites!$V$64:$V$103)</f>
        <v>262723.96799999999</v>
      </c>
      <c r="DG60" s="244">
        <f>SUMPRODUCT(DG16:DG55,Sites!$V$64:$V$103)</f>
        <v>262723.96799999999</v>
      </c>
      <c r="DH60" s="244">
        <f>SUMPRODUCT(DH16:DH55,Sites!$V$64:$V$103)</f>
        <v>262723.96799999999</v>
      </c>
      <c r="DI60" s="244">
        <f>SUMPRODUCT(DI16:DI55,Sites!$V$64:$V$103)</f>
        <v>262723.96799999999</v>
      </c>
      <c r="DJ60" s="244">
        <f>SUMPRODUCT(DJ16:DJ55,Sites!$V$64:$V$103)</f>
        <v>262723.96799999999</v>
      </c>
      <c r="DK60" s="244">
        <f>SUMPRODUCT(DK16:DK55,Sites!$V$64:$V$103)</f>
        <v>262723.96799999999</v>
      </c>
      <c r="DL60" s="244">
        <f>SUMPRODUCT(DL16:DL55,Sites!$V$64:$V$103)</f>
        <v>262723.96799999999</v>
      </c>
      <c r="DM60" s="244">
        <f>SUMPRODUCT(DM16:DM55,Sites!$V$64:$V$103)</f>
        <v>262723.96799999999</v>
      </c>
      <c r="DN60" s="244">
        <f>SUMPRODUCT(DN16:DN55,Sites!$V$64:$V$103)</f>
        <v>262723.96799999999</v>
      </c>
      <c r="DO60" s="244">
        <f>SUMPRODUCT(DO16:DO55,Sites!$V$64:$V$103)</f>
        <v>262723.96799999999</v>
      </c>
      <c r="DP60" s="244">
        <f>SUMPRODUCT(DP16:DP55,Sites!$V$64:$V$103)</f>
        <v>262723.96799999999</v>
      </c>
      <c r="DQ60" s="244">
        <f>SUMPRODUCT(DQ16:DQ55,Sites!$V$64:$V$103)</f>
        <v>262723.96799999999</v>
      </c>
      <c r="DR60" s="244">
        <f>SUMPRODUCT(DR16:DR55,Sites!$V$64:$V$103)</f>
        <v>262723.96799999999</v>
      </c>
      <c r="DS60" s="244">
        <f>SUMPRODUCT(DS16:DS55,Sites!$V$64:$V$103)</f>
        <v>262723.96799999999</v>
      </c>
      <c r="DT60" s="244">
        <f>SUMPRODUCT(DT16:DT55,Sites!$V$64:$V$103)</f>
        <v>262723.96799999999</v>
      </c>
      <c r="DU60" s="244">
        <f>SUMPRODUCT(DU16:DU55,Sites!$V$64:$V$103)</f>
        <v>262723.96799999999</v>
      </c>
      <c r="DV60" s="244">
        <f>SUMPRODUCT(DV16:DV55,Sites!$V$64:$V$103)</f>
        <v>262723.96799999999</v>
      </c>
      <c r="DW60" s="244">
        <f>SUMPRODUCT(DW16:DW55,Sites!$V$64:$V$103)</f>
        <v>262723.96799999999</v>
      </c>
      <c r="DX60" s="244">
        <f>SUMPRODUCT(DX16:DX55,Sites!$V$64:$V$103)</f>
        <v>262723.96799999999</v>
      </c>
      <c r="DY60" s="244">
        <f>SUMPRODUCT(DY16:DY55,Sites!$V$64:$V$103)</f>
        <v>262723.96799999999</v>
      </c>
      <c r="DZ60" s="244">
        <f>SUMPRODUCT(DZ16:DZ55,Sites!$V$64:$V$103)</f>
        <v>262723.96799999999</v>
      </c>
      <c r="EA60" s="244">
        <f>SUMPRODUCT(EA16:EA55,Sites!$V$64:$V$103)</f>
        <v>262723.96799999999</v>
      </c>
      <c r="EB60" s="244">
        <f>SUMPRODUCT(EB16:EB55,Sites!$V$64:$V$103)</f>
        <v>262723.96799999999</v>
      </c>
      <c r="EC60" s="244">
        <f>SUMPRODUCT(EC16:EC55,Sites!$V$64:$V$103)</f>
        <v>262723.96799999999</v>
      </c>
      <c r="ED60" s="244">
        <f>SUMPRODUCT(ED16:ED55,Sites!$V$64:$V$103)</f>
        <v>262723.96799999999</v>
      </c>
      <c r="EE60" s="244">
        <f>SUMPRODUCT(EE16:EE55,Sites!$V$64:$V$103)</f>
        <v>262723.96799999999</v>
      </c>
      <c r="EF60" s="244">
        <f>SUMPRODUCT(EF16:EF55,Sites!$V$64:$V$103)</f>
        <v>262723.96799999999</v>
      </c>
      <c r="EG60" s="244">
        <f>SUMPRODUCT(EG16:EG55,Sites!$V$64:$V$103)</f>
        <v>262723.96799999999</v>
      </c>
      <c r="EH60" s="244">
        <f>SUMPRODUCT(EH16:EH55,Sites!$V$64:$V$103)</f>
        <v>262723.96799999999</v>
      </c>
      <c r="EI60" s="244">
        <f>SUMPRODUCT(EI16:EI55,Sites!$V$64:$V$103)</f>
        <v>262723.96799999999</v>
      </c>
      <c r="EJ60" s="244">
        <f>SUMPRODUCT(EJ16:EJ55,Sites!$V$64:$V$103)</f>
        <v>262723.96799999999</v>
      </c>
      <c r="EK60" s="244">
        <f>SUMPRODUCT(EK16:EK55,Sites!$V$64:$V$103)</f>
        <v>262723.96799999999</v>
      </c>
      <c r="EL60" s="244">
        <f>SUMPRODUCT(EL16:EL55,Sites!$V$64:$V$103)</f>
        <v>262723.96799999999</v>
      </c>
      <c r="EM60" s="244">
        <f>SUMPRODUCT(EM16:EM55,Sites!$V$64:$V$103)</f>
        <v>262723.96799999999</v>
      </c>
      <c r="EN60" s="244">
        <f>SUMPRODUCT(EN16:EN55,Sites!$V$64:$V$103)</f>
        <v>262723.96799999999</v>
      </c>
      <c r="EO60" s="244">
        <f>SUMPRODUCT(EO16:EO55,Sites!$V$64:$V$103)</f>
        <v>262723.96799999999</v>
      </c>
      <c r="EP60" s="244">
        <f>SUMPRODUCT(EP16:EP55,Sites!$V$64:$V$103)</f>
        <v>262723.96799999999</v>
      </c>
      <c r="EQ60" s="244">
        <f>SUMPRODUCT(EQ16:EQ55,Sites!$V$64:$V$103)</f>
        <v>262723.96799999999</v>
      </c>
      <c r="ER60" s="244">
        <f>SUMPRODUCT(ER16:ER55,Sites!$V$64:$V$103)</f>
        <v>262723.96799999999</v>
      </c>
      <c r="ES60" s="244">
        <f>SUMPRODUCT(ES16:ES55,Sites!$V$64:$V$103)</f>
        <v>262723.96799999999</v>
      </c>
      <c r="ET60" s="244">
        <f>SUMPRODUCT(ET16:ET55,Sites!$V$64:$V$103)</f>
        <v>262723.96799999999</v>
      </c>
      <c r="EU60" s="244">
        <f>SUMPRODUCT(EU16:EU55,Sites!$V$64:$V$103)</f>
        <v>262723.96799999999</v>
      </c>
      <c r="EV60" s="244">
        <f>SUMPRODUCT(EV16:EV55,Sites!$V$64:$V$103)</f>
        <v>262723.96799999999</v>
      </c>
      <c r="EW60" s="244">
        <f>SUMPRODUCT(EW16:EW55,Sites!$V$64:$V$103)</f>
        <v>262723.96799999999</v>
      </c>
      <c r="EX60" s="244">
        <f>SUMPRODUCT(EX16:EX55,Sites!$V$64:$V$103)</f>
        <v>262723.96799999999</v>
      </c>
      <c r="EY60" s="244">
        <f>SUMPRODUCT(EY16:EY55,Sites!$V$64:$V$103)</f>
        <v>262723.96799999999</v>
      </c>
      <c r="EZ60" s="244">
        <f>SUMPRODUCT(EZ16:EZ55,Sites!$V$64:$V$103)</f>
        <v>262723.96799999999</v>
      </c>
      <c r="FA60" s="244">
        <f>SUMPRODUCT(FA16:FA55,Sites!$V$64:$V$103)</f>
        <v>262723.96799999999</v>
      </c>
      <c r="FB60" s="244">
        <f>SUMPRODUCT(FB16:FB55,Sites!$V$64:$V$103)</f>
        <v>262723.96799999999</v>
      </c>
      <c r="FC60" s="244">
        <f>SUMPRODUCT(FC16:FC55,Sites!$V$64:$V$103)</f>
        <v>262723.96799999999</v>
      </c>
      <c r="FD60" s="244">
        <f>SUMPRODUCT(FD16:FD55,Sites!$V$64:$V$103)</f>
        <v>262723.96799999999</v>
      </c>
      <c r="FE60" s="244">
        <f>SUMPRODUCT(FE16:FE55,Sites!$V$64:$V$103)</f>
        <v>262723.96799999999</v>
      </c>
      <c r="FF60" s="244">
        <f>SUMPRODUCT(FF16:FF55,Sites!$V$64:$V$103)</f>
        <v>262723.96799999999</v>
      </c>
      <c r="FG60" s="244">
        <f>SUMPRODUCT(FG16:FG55,Sites!$V$64:$V$103)</f>
        <v>262723.96799999999</v>
      </c>
      <c r="FH60" s="244">
        <f>SUMPRODUCT(FH16:FH55,Sites!$V$64:$V$103)</f>
        <v>262723.96799999999</v>
      </c>
      <c r="FI60" s="244">
        <f>SUMPRODUCT(FI16:FI55,Sites!$V$64:$V$103)</f>
        <v>262723.96799999999</v>
      </c>
      <c r="FJ60" s="244">
        <f>SUMPRODUCT(FJ16:FJ55,Sites!$V$64:$V$103)</f>
        <v>262723.96799999999</v>
      </c>
      <c r="FK60" s="244">
        <f>SUMPRODUCT(FK16:FK55,Sites!$V$64:$V$103)</f>
        <v>262723.96799999999</v>
      </c>
      <c r="FL60" s="244">
        <f>SUMPRODUCT(FL16:FL55,Sites!$V$64:$V$103)</f>
        <v>262723.96799999999</v>
      </c>
      <c r="FM60" s="244">
        <f>SUMPRODUCT(FM16:FM55,Sites!$V$64:$V$103)</f>
        <v>262723.96799999999</v>
      </c>
      <c r="FN60" s="244">
        <f>SUMPRODUCT(FN16:FN55,Sites!$V$64:$V$103)</f>
        <v>262723.96799999999</v>
      </c>
      <c r="FO60" s="244">
        <f>SUMPRODUCT(FO16:FO55,Sites!$V$64:$V$103)</f>
        <v>262723.96799999999</v>
      </c>
      <c r="FP60" s="244">
        <f>SUMPRODUCT(FP16:FP55,Sites!$V$64:$V$103)</f>
        <v>262723.96799999999</v>
      </c>
      <c r="FQ60" s="244">
        <f>SUMPRODUCT(FQ16:FQ55,Sites!$V$64:$V$103)</f>
        <v>262723.96799999999</v>
      </c>
      <c r="FR60" s="244">
        <f>SUMPRODUCT(FR16:FR55,Sites!$V$64:$V$103)</f>
        <v>262723.96799999999</v>
      </c>
      <c r="FS60" s="244">
        <f>SUMPRODUCT(FS16:FS55,Sites!$V$64:$V$103)</f>
        <v>262723.96799999999</v>
      </c>
      <c r="FT60" s="244">
        <f>SUMPRODUCT(FT16:FT55,Sites!$V$64:$V$103)</f>
        <v>262723.96799999999</v>
      </c>
      <c r="FU60" s="244">
        <f>SUMPRODUCT(FU16:FU55,Sites!$V$64:$V$103)</f>
        <v>262723.96799999999</v>
      </c>
      <c r="FV60" s="244">
        <f>SUMPRODUCT(FV16:FV55,Sites!$V$64:$V$103)</f>
        <v>262723.96799999999</v>
      </c>
      <c r="FW60" s="244">
        <f>SUMPRODUCT(FW16:FW55,Sites!$V$64:$V$103)</f>
        <v>262723.96799999999</v>
      </c>
      <c r="FX60" s="244">
        <f>SUMPRODUCT(FX16:FX55,Sites!$V$64:$V$103)</f>
        <v>262723.96799999999</v>
      </c>
      <c r="FY60" s="244">
        <f>SUMPRODUCT(FY16:FY55,Sites!$V$64:$V$103)</f>
        <v>262723.96799999999</v>
      </c>
      <c r="FZ60" s="244">
        <f>SUMPRODUCT(FZ16:FZ55,Sites!$V$64:$V$103)</f>
        <v>262723.96799999999</v>
      </c>
      <c r="GA60" s="244">
        <f>SUMPRODUCT(GA16:GA55,Sites!$V$64:$V$103)</f>
        <v>262723.96799999999</v>
      </c>
      <c r="GB60" s="244">
        <f>SUMPRODUCT(GB16:GB55,Sites!$V$64:$V$103)</f>
        <v>262723.96799999999</v>
      </c>
      <c r="GC60" s="244">
        <f>SUMPRODUCT(GC16:GC55,Sites!$V$64:$V$103)</f>
        <v>262723.96799999999</v>
      </c>
      <c r="GD60" s="244">
        <f>SUMPRODUCT(GD16:GD55,Sites!$V$64:$V$103)</f>
        <v>262723.96799999999</v>
      </c>
      <c r="GE60" s="244">
        <f>SUMPRODUCT(GE16:GE55,Sites!$V$64:$V$103)</f>
        <v>262723.96799999999</v>
      </c>
      <c r="GF60" s="244">
        <f>SUMPRODUCT(GF16:GF55,Sites!$V$64:$V$103)</f>
        <v>262723.96799999999</v>
      </c>
      <c r="GG60" s="244">
        <f>SUMPRODUCT(GG16:GG55,Sites!$V$64:$V$103)</f>
        <v>262723.96799999999</v>
      </c>
      <c r="GH60" s="244">
        <f>SUMPRODUCT(GH16:GH55,Sites!$V$64:$V$103)</f>
        <v>262723.96799999999</v>
      </c>
      <c r="GI60" s="244">
        <f>SUMPRODUCT(GI16:GI55,Sites!$V$64:$V$103)</f>
        <v>262723.96799999999</v>
      </c>
      <c r="GJ60" s="244">
        <f>SUMPRODUCT(GJ16:GJ55,Sites!$V$64:$V$103)</f>
        <v>262723.96799999999</v>
      </c>
      <c r="GK60" s="244">
        <f>SUMPRODUCT(GK16:GK55,Sites!$V$64:$V$103)</f>
        <v>262723.96799999999</v>
      </c>
      <c r="GL60" s="244">
        <f>SUMPRODUCT(GL16:GL55,Sites!$V$64:$V$103)</f>
        <v>262723.96799999999</v>
      </c>
      <c r="GM60" s="244">
        <f>SUMPRODUCT(GM16:GM55,Sites!$V$64:$V$103)</f>
        <v>262723.96799999999</v>
      </c>
      <c r="GN60" s="244">
        <f>SUMPRODUCT(GN16:GN55,Sites!$V$64:$V$103)</f>
        <v>262723.96799999999</v>
      </c>
      <c r="GO60" s="244">
        <f>SUMPRODUCT(GO16:GO55,Sites!$V$64:$V$103)</f>
        <v>262723.96799999999</v>
      </c>
      <c r="GP60" s="244">
        <f>SUMPRODUCT(GP16:GP55,Sites!$V$64:$V$103)</f>
        <v>262723.96799999999</v>
      </c>
      <c r="GQ60" s="244">
        <f>SUMPRODUCT(GQ16:GQ55,Sites!$V$64:$V$103)</f>
        <v>262723.96799999999</v>
      </c>
      <c r="GR60" s="244">
        <f>SUMPRODUCT(GR16:GR55,Sites!$V$64:$V$103)</f>
        <v>262723.96799999999</v>
      </c>
      <c r="GS60" s="244">
        <f>SUMPRODUCT(GS16:GS55,Sites!$V$64:$V$103)</f>
        <v>262723.96799999999</v>
      </c>
      <c r="GT60" s="244">
        <f>SUMPRODUCT(GT16:GT55,Sites!$V$64:$V$103)</f>
        <v>262723.96799999999</v>
      </c>
      <c r="GU60" s="244">
        <f>SUMPRODUCT(GU16:GU55,Sites!$V$64:$V$103)</f>
        <v>262723.96799999999</v>
      </c>
      <c r="GV60" s="244">
        <f>SUMPRODUCT(GV16:GV55,Sites!$V$64:$V$103)</f>
        <v>262723.96799999999</v>
      </c>
      <c r="GW60" s="244">
        <f>SUMPRODUCT(GW16:GW55,Sites!$V$64:$V$103)</f>
        <v>262723.96799999999</v>
      </c>
      <c r="GX60" s="244">
        <f>SUMPRODUCT(GX16:GX55,Sites!$V$64:$V$103)</f>
        <v>262723.96799999999</v>
      </c>
      <c r="GY60" s="244">
        <f>SUMPRODUCT(GY16:GY55,Sites!$V$64:$V$103)</f>
        <v>262723.96799999999</v>
      </c>
      <c r="GZ60" s="244">
        <f>SUMPRODUCT(GZ16:GZ55,Sites!$V$64:$V$103)</f>
        <v>262723.96799999999</v>
      </c>
      <c r="HA60" s="244">
        <f>SUMPRODUCT(HA16:HA55,Sites!$V$64:$V$103)</f>
        <v>262723.96799999999</v>
      </c>
      <c r="HB60" s="244">
        <f>SUMPRODUCT(HB16:HB55,Sites!$V$64:$V$103)</f>
        <v>262723.96799999999</v>
      </c>
      <c r="HC60" s="244">
        <f>SUMPRODUCT(HC16:HC55,Sites!$V$64:$V$103)</f>
        <v>262723.96799999999</v>
      </c>
      <c r="HD60" s="244">
        <f>SUMPRODUCT(HD16:HD55,Sites!$V$64:$V$103)</f>
        <v>262723.96799999999</v>
      </c>
      <c r="HE60" s="244">
        <f>SUMPRODUCT(HE16:HE55,Sites!$V$64:$V$103)</f>
        <v>262723.96799999999</v>
      </c>
      <c r="HF60" s="244">
        <f>SUMPRODUCT(HF16:HF55,Sites!$V$64:$V$103)</f>
        <v>262723.96799999999</v>
      </c>
      <c r="HG60" s="244">
        <f>SUMPRODUCT(HG16:HG55,Sites!$V$64:$V$103)</f>
        <v>262723.96799999999</v>
      </c>
      <c r="HH60" s="244">
        <f>SUMPRODUCT(HH16:HH55,Sites!$V$64:$V$103)</f>
        <v>262723.96799999999</v>
      </c>
      <c r="HI60" s="244">
        <f>SUMPRODUCT(HI16:HI55,Sites!$V$64:$V$103)</f>
        <v>262723.96799999999</v>
      </c>
      <c r="HJ60" s="244">
        <f>SUMPRODUCT(HJ16:HJ55,Sites!$V$64:$V$103)</f>
        <v>262723.96799999999</v>
      </c>
      <c r="HK60" s="244">
        <f>SUMPRODUCT(HK16:HK55,Sites!$V$64:$V$103)</f>
        <v>262723.96799999999</v>
      </c>
      <c r="HL60" s="244">
        <f>SUMPRODUCT(HL16:HL55,Sites!$V$64:$V$103)</f>
        <v>262723.96799999999</v>
      </c>
      <c r="HM60" s="244">
        <f>SUMPRODUCT(HM16:HM55,Sites!$V$64:$V$103)</f>
        <v>262723.96799999999</v>
      </c>
      <c r="HN60" s="244">
        <f>SUMPRODUCT(HN16:HN55,Sites!$V$64:$V$103)</f>
        <v>262723.96799999999</v>
      </c>
      <c r="HO60" s="244">
        <f>SUMPRODUCT(HO16:HO55,Sites!$V$64:$V$103)</f>
        <v>262723.96799999999</v>
      </c>
      <c r="HP60" s="244">
        <f>SUMPRODUCT(HP16:HP55,Sites!$V$64:$V$103)</f>
        <v>262723.96799999999</v>
      </c>
      <c r="HQ60" s="244">
        <f>SUMPRODUCT(HQ16:HQ55,Sites!$V$64:$V$103)</f>
        <v>262723.96799999999</v>
      </c>
      <c r="HR60" s="244">
        <f>SUMPRODUCT(HR16:HR55,Sites!$V$64:$V$103)</f>
        <v>262723.96799999999</v>
      </c>
      <c r="HS60" s="244">
        <f>SUMPRODUCT(HS16:HS55,Sites!$V$64:$V$103)</f>
        <v>262723.96799999999</v>
      </c>
      <c r="HT60" s="244">
        <f>SUMPRODUCT(HT16:HT55,Sites!$V$64:$V$103)</f>
        <v>262723.96799999999</v>
      </c>
      <c r="HU60" s="244">
        <f>SUMPRODUCT(HU16:HU55,Sites!$V$64:$V$103)</f>
        <v>262723.96799999999</v>
      </c>
      <c r="HV60" s="244">
        <f>SUMPRODUCT(HV16:HV55,Sites!$V$64:$V$103)</f>
        <v>262723.96799999999</v>
      </c>
      <c r="HW60" s="244">
        <f>SUMPRODUCT(HW16:HW55,Sites!$V$64:$V$103)</f>
        <v>262723.96799999999</v>
      </c>
      <c r="HX60" s="244">
        <f>SUMPRODUCT(HX16:HX55,Sites!$V$64:$V$103)</f>
        <v>262723.96799999999</v>
      </c>
      <c r="HY60" s="244">
        <f>SUMPRODUCT(HY16:HY55,Sites!$V$64:$V$103)</f>
        <v>262723.96799999999</v>
      </c>
      <c r="HZ60" s="244">
        <f>SUMPRODUCT(HZ16:HZ55,Sites!$V$64:$V$103)</f>
        <v>262723.96799999999</v>
      </c>
      <c r="IA60" s="244">
        <f>SUMPRODUCT(IA16:IA55,Sites!$V$64:$V$103)</f>
        <v>262723.96799999999</v>
      </c>
      <c r="IB60" s="244">
        <f>SUMPRODUCT(IB16:IB55,Sites!$V$64:$V$103)</f>
        <v>262723.96799999999</v>
      </c>
      <c r="IC60" s="244">
        <f>SUMPRODUCT(IC16:IC55,Sites!$V$64:$V$103)</f>
        <v>262723.96799999999</v>
      </c>
      <c r="ID60" s="244">
        <f>SUMPRODUCT(ID16:ID55,Sites!$V$64:$V$103)</f>
        <v>262723.96799999999</v>
      </c>
      <c r="IE60" s="244">
        <f>SUMPRODUCT(IE16:IE55,Sites!$V$64:$V$103)</f>
        <v>262723.96799999999</v>
      </c>
      <c r="IF60" s="244">
        <f>SUMPRODUCT(IF16:IF55,Sites!$V$64:$V$103)</f>
        <v>262723.96799999999</v>
      </c>
      <c r="IG60" s="244">
        <f>SUMPRODUCT(IG16:IG55,Sites!$V$64:$V$103)</f>
        <v>262723.96799999999</v>
      </c>
      <c r="IH60" s="244">
        <f>SUMPRODUCT(IH16:IH55,Sites!$V$64:$V$103)</f>
        <v>262723.96799999999</v>
      </c>
      <c r="II60" s="244">
        <f>SUMPRODUCT(II16:II55,Sites!$V$64:$V$103)</f>
        <v>262723.96799999999</v>
      </c>
      <c r="IJ60" s="244">
        <f>SUMPRODUCT(IJ16:IJ55,Sites!$V$64:$V$103)</f>
        <v>262723.96799999999</v>
      </c>
      <c r="IK60" s="244">
        <f>SUMPRODUCT(IK16:IK55,Sites!$V$64:$V$103)</f>
        <v>262723.96799999999</v>
      </c>
      <c r="IL60" s="244">
        <f>SUMPRODUCT(IL16:IL55,Sites!$V$64:$V$103)</f>
        <v>262723.96799999999</v>
      </c>
      <c r="IM60" s="244">
        <f>SUMPRODUCT(IM16:IM55,Sites!$V$64:$V$103)</f>
        <v>262723.96799999999</v>
      </c>
      <c r="IN60" s="244">
        <f>SUMPRODUCT(IN16:IN55,Sites!$V$64:$V$103)</f>
        <v>262723.96799999999</v>
      </c>
      <c r="IO60" s="244">
        <f>SUMPRODUCT(IO16:IO55,Sites!$V$64:$V$103)</f>
        <v>0</v>
      </c>
    </row>
    <row r="61" spans="1:249" s="21" customFormat="1" ht="12.95" customHeight="1">
      <c r="B61" s="392"/>
      <c r="C61" s="142"/>
      <c r="D61" s="142"/>
      <c r="E61" s="392"/>
      <c r="F61" s="760"/>
      <c r="G61" s="393"/>
      <c r="H61" s="142"/>
      <c r="I61" s="761"/>
      <c r="J61" s="761"/>
      <c r="K61" s="761"/>
      <c r="L61" s="761"/>
      <c r="M61" s="761"/>
      <c r="N61" s="761"/>
      <c r="O61" s="761"/>
      <c r="P61" s="761"/>
      <c r="Q61" s="761"/>
      <c r="R61" s="761"/>
      <c r="S61" s="761"/>
      <c r="T61" s="761"/>
      <c r="U61" s="761"/>
      <c r="V61" s="761"/>
      <c r="W61" s="761"/>
      <c r="X61" s="761"/>
      <c r="Y61" s="761"/>
      <c r="Z61" s="761"/>
      <c r="AA61" s="761"/>
      <c r="AB61" s="761"/>
      <c r="AC61" s="761"/>
      <c r="AD61" s="761"/>
      <c r="AE61" s="761"/>
      <c r="AF61" s="761"/>
      <c r="AG61" s="761"/>
      <c r="AH61" s="761"/>
      <c r="AI61" s="761"/>
      <c r="AJ61" s="761"/>
      <c r="AK61" s="761"/>
      <c r="AL61" s="761"/>
      <c r="AM61" s="761"/>
      <c r="AN61" s="761"/>
      <c r="AO61" s="761"/>
      <c r="AP61" s="761"/>
      <c r="AQ61" s="761"/>
      <c r="AR61" s="761"/>
      <c r="AS61" s="761"/>
      <c r="AT61" s="761"/>
      <c r="AU61" s="761"/>
      <c r="AV61" s="761"/>
      <c r="AW61" s="761"/>
      <c r="AX61" s="761"/>
      <c r="AY61" s="761"/>
      <c r="AZ61" s="761"/>
      <c r="BA61" s="761"/>
      <c r="BB61" s="761"/>
      <c r="BC61" s="761"/>
      <c r="BD61" s="761"/>
      <c r="BE61" s="761"/>
      <c r="BF61" s="761"/>
      <c r="BG61" s="761"/>
      <c r="BH61" s="761"/>
      <c r="BI61" s="761"/>
      <c r="BJ61" s="761"/>
      <c r="BK61" s="761"/>
      <c r="BL61" s="761"/>
      <c r="BM61" s="761"/>
      <c r="BN61" s="761"/>
      <c r="BO61" s="761"/>
      <c r="BP61" s="761"/>
      <c r="BQ61" s="761"/>
      <c r="BR61" s="761"/>
      <c r="BS61" s="761"/>
      <c r="BT61" s="761"/>
      <c r="BU61" s="761"/>
      <c r="BV61" s="761"/>
      <c r="BW61" s="761"/>
      <c r="BX61" s="761"/>
      <c r="BY61" s="761"/>
      <c r="BZ61" s="761"/>
      <c r="CA61" s="761"/>
      <c r="CB61" s="761"/>
      <c r="CC61" s="761"/>
      <c r="CD61" s="761"/>
      <c r="CE61" s="761"/>
      <c r="CF61" s="761"/>
      <c r="CG61" s="761"/>
      <c r="CH61" s="761"/>
      <c r="CI61" s="761"/>
      <c r="CJ61" s="761"/>
      <c r="CK61" s="761"/>
      <c r="CL61" s="761"/>
      <c r="CM61" s="761"/>
      <c r="CN61" s="761"/>
      <c r="CO61" s="761"/>
      <c r="CP61" s="761"/>
      <c r="CQ61" s="761"/>
      <c r="CR61" s="761"/>
      <c r="CS61" s="761"/>
      <c r="CT61" s="761"/>
      <c r="CU61" s="761"/>
      <c r="CV61" s="761"/>
      <c r="CW61" s="761"/>
      <c r="CX61" s="761"/>
      <c r="CY61" s="761"/>
      <c r="CZ61" s="761"/>
      <c r="DA61" s="761"/>
      <c r="DB61" s="761"/>
      <c r="DC61" s="761"/>
      <c r="DD61" s="761"/>
      <c r="DE61" s="761"/>
      <c r="DF61" s="761"/>
      <c r="DG61" s="761"/>
      <c r="DH61" s="761"/>
      <c r="DI61" s="761"/>
      <c r="DJ61" s="761"/>
      <c r="DK61" s="761"/>
      <c r="DL61" s="761"/>
      <c r="DM61" s="761"/>
      <c r="DN61" s="761"/>
      <c r="DO61" s="761"/>
      <c r="DP61" s="761"/>
      <c r="DQ61" s="761"/>
      <c r="DR61" s="761"/>
      <c r="DS61" s="761"/>
      <c r="DT61" s="761"/>
      <c r="DU61" s="761"/>
      <c r="DV61" s="761"/>
      <c r="DW61" s="761"/>
      <c r="DX61" s="761"/>
      <c r="DY61" s="761"/>
      <c r="DZ61" s="761"/>
      <c r="EA61" s="761"/>
      <c r="EB61" s="761"/>
      <c r="EC61" s="761"/>
      <c r="ED61" s="761"/>
      <c r="EE61" s="761"/>
      <c r="EF61" s="761"/>
      <c r="EG61" s="761"/>
      <c r="EH61" s="761"/>
      <c r="EI61" s="761"/>
      <c r="EJ61" s="761"/>
      <c r="EK61" s="761"/>
      <c r="EL61" s="761"/>
      <c r="EM61" s="761"/>
      <c r="EN61" s="761"/>
      <c r="EO61" s="761"/>
      <c r="EP61" s="761"/>
      <c r="EQ61" s="761"/>
      <c r="ER61" s="761"/>
      <c r="ES61" s="761"/>
      <c r="ET61" s="761"/>
      <c r="EU61" s="761"/>
      <c r="EV61" s="761"/>
      <c r="EW61" s="761"/>
      <c r="EX61" s="761"/>
      <c r="EY61" s="761"/>
      <c r="EZ61" s="761"/>
      <c r="FA61" s="761"/>
      <c r="FB61" s="761"/>
      <c r="FC61" s="761"/>
      <c r="FD61" s="761"/>
      <c r="FE61" s="761"/>
      <c r="FF61" s="761"/>
      <c r="FG61" s="761"/>
      <c r="FH61" s="761"/>
      <c r="FI61" s="761"/>
      <c r="FJ61" s="761"/>
      <c r="FK61" s="761"/>
      <c r="FL61" s="761"/>
      <c r="FM61" s="761"/>
      <c r="FN61" s="761"/>
      <c r="FO61" s="761"/>
      <c r="FP61" s="761"/>
      <c r="FQ61" s="761"/>
      <c r="FR61" s="761"/>
      <c r="FS61" s="761"/>
      <c r="FT61" s="761"/>
      <c r="FU61" s="761"/>
      <c r="FV61" s="761"/>
      <c r="FW61" s="761"/>
      <c r="FX61" s="761"/>
      <c r="FY61" s="761"/>
      <c r="FZ61" s="761"/>
      <c r="GA61" s="761"/>
      <c r="GB61" s="761"/>
      <c r="GC61" s="761"/>
      <c r="GD61" s="761"/>
      <c r="GE61" s="761"/>
      <c r="GF61" s="761"/>
      <c r="GG61" s="761"/>
      <c r="GH61" s="761"/>
      <c r="GI61" s="761"/>
      <c r="GJ61" s="761"/>
      <c r="GK61" s="761"/>
      <c r="GL61" s="761"/>
      <c r="GM61" s="761"/>
      <c r="GN61" s="761"/>
      <c r="GO61" s="761"/>
      <c r="GP61" s="761"/>
      <c r="GQ61" s="761"/>
      <c r="GR61" s="761"/>
      <c r="GS61" s="761"/>
      <c r="GT61" s="761"/>
      <c r="GU61" s="761"/>
      <c r="GV61" s="761"/>
      <c r="GW61" s="761"/>
      <c r="GX61" s="761"/>
      <c r="GY61" s="761"/>
      <c r="GZ61" s="761"/>
      <c r="HA61" s="761"/>
      <c r="HB61" s="761"/>
      <c r="HC61" s="761"/>
      <c r="HD61" s="761"/>
      <c r="HE61" s="761"/>
      <c r="HF61" s="761"/>
      <c r="HG61" s="761"/>
      <c r="HH61" s="761"/>
      <c r="HI61" s="761"/>
      <c r="HJ61" s="761"/>
      <c r="HK61" s="761"/>
      <c r="HL61" s="761"/>
      <c r="HM61" s="761"/>
      <c r="HN61" s="761"/>
      <c r="HO61" s="761"/>
      <c r="HP61" s="761"/>
      <c r="HQ61" s="761"/>
      <c r="HR61" s="761"/>
      <c r="HS61" s="761"/>
      <c r="HT61" s="761"/>
      <c r="HU61" s="761"/>
      <c r="HV61" s="761"/>
      <c r="HW61" s="761"/>
      <c r="HX61" s="761"/>
      <c r="HY61" s="761"/>
      <c r="HZ61" s="761"/>
      <c r="IA61" s="761"/>
      <c r="IB61" s="761"/>
      <c r="IC61" s="761"/>
      <c r="ID61" s="761"/>
      <c r="IE61" s="761"/>
      <c r="IF61" s="761"/>
      <c r="IG61" s="761"/>
      <c r="IH61" s="761"/>
      <c r="II61" s="761"/>
      <c r="IJ61" s="761"/>
      <c r="IK61" s="761"/>
      <c r="IL61" s="761"/>
      <c r="IM61" s="761"/>
      <c r="IN61" s="761"/>
      <c r="IO61" s="86"/>
    </row>
    <row r="62" spans="1:249" ht="12.95" customHeight="1">
      <c r="A62" s="21" t="s">
        <v>522</v>
      </c>
      <c r="B62" s="3"/>
      <c r="C62" s="1"/>
      <c r="D62" s="1"/>
      <c r="E62" s="1"/>
      <c r="F62" s="10"/>
      <c r="G62" s="489"/>
      <c r="H62" s="1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  <c r="AW62" s="85"/>
      <c r="AX62" s="85"/>
      <c r="AY62" s="85"/>
      <c r="AZ62" s="85"/>
      <c r="BA62" s="85"/>
      <c r="BB62" s="85"/>
      <c r="BC62" s="85"/>
      <c r="BD62" s="85"/>
      <c r="BE62" s="85"/>
      <c r="BF62" s="85"/>
      <c r="BG62" s="85"/>
      <c r="BH62" s="85"/>
      <c r="BI62" s="85"/>
      <c r="BJ62" s="85"/>
      <c r="BK62" s="85"/>
      <c r="BL62" s="85"/>
      <c r="BM62" s="85"/>
      <c r="BN62" s="85"/>
      <c r="BO62" s="85"/>
      <c r="BP62" s="85"/>
      <c r="BQ62" s="85"/>
      <c r="BR62" s="85"/>
      <c r="BS62" s="85"/>
      <c r="BT62" s="85"/>
      <c r="BU62" s="85"/>
      <c r="BV62" s="85"/>
      <c r="BW62" s="85"/>
      <c r="BX62" s="85"/>
      <c r="BY62" s="85"/>
      <c r="BZ62" s="85"/>
      <c r="CA62" s="85"/>
      <c r="CB62" s="85"/>
      <c r="CC62" s="85"/>
      <c r="CD62" s="85"/>
      <c r="CE62" s="85"/>
      <c r="CF62" s="85"/>
      <c r="CG62" s="85"/>
      <c r="CH62" s="85"/>
      <c r="CI62" s="85"/>
      <c r="CJ62" s="85"/>
      <c r="CK62" s="85"/>
      <c r="CL62" s="85"/>
      <c r="CM62" s="85"/>
      <c r="CN62" s="85"/>
      <c r="CO62" s="85"/>
      <c r="CP62" s="85"/>
      <c r="CQ62" s="85"/>
      <c r="CR62" s="85"/>
      <c r="CS62" s="85"/>
      <c r="CT62" s="85"/>
      <c r="CU62" s="85"/>
      <c r="CV62" s="85"/>
      <c r="CW62" s="85"/>
      <c r="CX62" s="85"/>
      <c r="CY62" s="85"/>
      <c r="CZ62" s="85"/>
      <c r="DA62" s="85"/>
      <c r="DB62" s="85"/>
      <c r="DC62" s="85"/>
      <c r="DD62" s="85"/>
      <c r="DE62" s="85"/>
      <c r="DF62" s="85"/>
      <c r="DG62" s="85"/>
      <c r="DH62" s="85"/>
      <c r="DI62" s="85"/>
      <c r="DJ62" s="85"/>
      <c r="DK62" s="85"/>
      <c r="DL62" s="85"/>
      <c r="DM62" s="85"/>
      <c r="DN62" s="85"/>
      <c r="DO62" s="85"/>
      <c r="DP62" s="85"/>
      <c r="DQ62" s="85"/>
      <c r="DR62" s="85"/>
      <c r="DS62" s="85"/>
      <c r="DT62" s="85"/>
      <c r="DU62" s="85"/>
      <c r="DV62" s="85"/>
      <c r="DW62" s="85"/>
      <c r="DX62" s="85"/>
      <c r="DY62" s="85"/>
      <c r="DZ62" s="85"/>
      <c r="EA62" s="85"/>
      <c r="EB62" s="85"/>
      <c r="EC62" s="85"/>
      <c r="ED62" s="85"/>
      <c r="EE62" s="85"/>
      <c r="EF62" s="85"/>
      <c r="EG62" s="85"/>
      <c r="EH62" s="85"/>
      <c r="EI62" s="85"/>
      <c r="EJ62" s="85"/>
      <c r="EK62" s="85"/>
      <c r="EL62" s="85"/>
      <c r="EM62" s="85"/>
      <c r="EN62" s="85"/>
      <c r="EO62" s="85"/>
      <c r="EP62" s="85"/>
      <c r="EQ62" s="85"/>
      <c r="ER62" s="85"/>
      <c r="ES62" s="85"/>
      <c r="ET62" s="85"/>
      <c r="EU62" s="85"/>
      <c r="EV62" s="85"/>
      <c r="EW62" s="85"/>
      <c r="EX62" s="85"/>
      <c r="EY62" s="85"/>
      <c r="EZ62" s="85"/>
      <c r="FA62" s="85"/>
      <c r="FB62" s="85"/>
      <c r="FC62" s="85"/>
      <c r="FD62" s="85"/>
      <c r="FE62" s="85"/>
      <c r="FF62" s="85"/>
      <c r="FG62" s="85"/>
      <c r="FH62" s="85"/>
      <c r="FI62" s="85"/>
      <c r="FJ62" s="85"/>
      <c r="FK62" s="85"/>
      <c r="FL62" s="85"/>
      <c r="FM62" s="85"/>
      <c r="FN62" s="85"/>
      <c r="FO62" s="85"/>
      <c r="FP62" s="85"/>
      <c r="FQ62" s="85"/>
      <c r="FR62" s="85"/>
      <c r="FS62" s="85"/>
      <c r="FT62" s="85"/>
      <c r="FU62" s="85"/>
      <c r="FV62" s="85"/>
      <c r="FW62" s="85"/>
      <c r="FX62" s="85"/>
      <c r="FY62" s="85"/>
      <c r="FZ62" s="85"/>
      <c r="GA62" s="85"/>
      <c r="GB62" s="85"/>
      <c r="GC62" s="85"/>
      <c r="GD62" s="85"/>
      <c r="GE62" s="85"/>
      <c r="GF62" s="85"/>
      <c r="GG62" s="85"/>
      <c r="GH62" s="85"/>
      <c r="GI62" s="85"/>
      <c r="GJ62" s="85"/>
      <c r="GK62" s="85"/>
      <c r="GL62" s="85"/>
      <c r="GM62" s="85"/>
      <c r="GN62" s="85"/>
      <c r="GO62" s="85"/>
      <c r="GP62" s="85"/>
      <c r="GQ62" s="85"/>
      <c r="GR62" s="85"/>
      <c r="GS62" s="85"/>
      <c r="GT62" s="85"/>
      <c r="GU62" s="85"/>
      <c r="GV62" s="85"/>
      <c r="GW62" s="85"/>
      <c r="GX62" s="85"/>
      <c r="GY62" s="85"/>
      <c r="GZ62" s="85"/>
      <c r="HA62" s="85"/>
      <c r="HB62" s="85"/>
      <c r="HC62" s="85"/>
      <c r="HD62" s="85"/>
      <c r="HE62" s="85"/>
      <c r="HF62" s="85"/>
      <c r="HG62" s="85"/>
      <c r="HH62" s="85"/>
      <c r="HI62" s="85"/>
      <c r="HJ62" s="85"/>
      <c r="HK62" s="85"/>
      <c r="HL62" s="85"/>
      <c r="HM62" s="85"/>
      <c r="HN62" s="85"/>
      <c r="HO62" s="85"/>
      <c r="HP62" s="85"/>
      <c r="HQ62" s="85"/>
      <c r="HR62" s="85"/>
      <c r="HS62" s="85"/>
      <c r="HT62" s="85"/>
      <c r="HU62" s="85"/>
      <c r="HV62" s="85"/>
      <c r="HW62" s="85"/>
      <c r="HX62" s="85"/>
      <c r="HY62" s="85"/>
      <c r="HZ62" s="85"/>
      <c r="IA62" s="85"/>
      <c r="IB62" s="85"/>
      <c r="IC62" s="85"/>
      <c r="ID62" s="85"/>
      <c r="IE62" s="85"/>
      <c r="IF62" s="85"/>
      <c r="IG62" s="85"/>
      <c r="IH62" s="85"/>
      <c r="II62" s="85"/>
      <c r="IJ62" s="85"/>
      <c r="IK62" s="85"/>
      <c r="IL62" s="85"/>
      <c r="IM62" s="85"/>
      <c r="IN62" s="85"/>
      <c r="IO62" s="85"/>
    </row>
    <row r="63" spans="1:249" s="20" customFormat="1" ht="12.95" customHeight="1">
      <c r="B63" s="20" t="s">
        <v>690</v>
      </c>
      <c r="F63" s="447"/>
      <c r="G63" s="489" t="s">
        <v>11</v>
      </c>
      <c r="I63" s="447" cm="1">
        <f t="array" ref="I63">SUMPRODUCT(I$16:I$55,Sites!$Q$64:$Q$103)*INDEX(_fodder_water_reqs,,I$4)*_base_irri_water_demand</f>
        <v>71047.452672000014</v>
      </c>
      <c r="J63" s="447" cm="1">
        <f t="array" ref="J63">SUMPRODUCT(J$16:J$55,Sites!$Q$64:$Q$103)*INDEX(_fodder_water_reqs,,J$4)*_base_irri_water_demand</f>
        <v>108047.45952</v>
      </c>
      <c r="K63" s="447" cm="1">
        <f t="array" ref="K63">SUMPRODUCT(K$16:K$55,Sites!$Q$64:$Q$103)*INDEX(_fodder_water_reqs,,K$4)*_base_irri_water_demand</f>
        <v>72753.657753600011</v>
      </c>
      <c r="L63" s="447" cm="1">
        <f t="array" ref="L63">SUMPRODUCT(L$16:L$55,Sites!$Q$64:$Q$103)*INDEX(_fodder_water_reqs,,L$4)*_base_irri_water_demand</f>
        <v>98223.634713599982</v>
      </c>
      <c r="M63" s="447" cm="1">
        <f t="array" ref="M63">SUMPRODUCT(M$16:M$55,Sites!$Q$64:$Q$103)*INDEX(_fodder_water_reqs,,M$4)*_base_irri_water_demand</f>
        <v>119399.11868159998</v>
      </c>
      <c r="N63" s="447" cm="1">
        <f t="array" ref="N63">SUMPRODUCT(N$16:N$55,Sites!$Q$64:$Q$103)*INDEX(_fodder_water_reqs,,N$4)*_base_irri_water_demand</f>
        <v>123379.08930431999</v>
      </c>
      <c r="O63" s="447" cm="1">
        <f t="array" ref="O63">SUMPRODUCT(O$16:O$55,Sites!$Q$64:$Q$103)*INDEX(_fodder_water_reqs,,O$4)*_base_irri_water_demand</f>
        <v>136008.44490239999</v>
      </c>
      <c r="P63" s="447" cm="1">
        <f t="array" ref="P63">SUMPRODUCT(P$16:P$55,Sites!$Q$64:$Q$103)*INDEX(_fodder_water_reqs,,P$4)*_base_irri_water_demand</f>
        <v>142902.8822016</v>
      </c>
      <c r="Q63" s="447" cm="1">
        <f t="array" ref="Q63">SUMPRODUCT(Q$16:Q$55,Sites!$Q$64:$Q$103)*INDEX(_fodder_water_reqs,,Q$4)*_base_irri_water_demand</f>
        <v>115607.17816703998</v>
      </c>
      <c r="R63" s="447" cm="1">
        <f t="array" ref="R63">SUMPRODUCT(R$16:R$55,Sites!$Q$64:$Q$103)*INDEX(_fodder_water_reqs,,R$4)*_base_irri_water_demand</f>
        <v>135381.67787519997</v>
      </c>
      <c r="S63" s="447" cm="1">
        <f t="array" ref="S63">SUMPRODUCT(S$16:S$55,Sites!$Q$64:$Q$103)*INDEX(_fodder_water_reqs,,S$4)*_base_irri_water_demand</f>
        <v>164181.62277503996</v>
      </c>
      <c r="T63" s="447" cm="1">
        <f t="array" ref="T63">SUMPRODUCT(T$16:T$55,Sites!$Q$64:$Q$103)*INDEX(_fodder_water_reqs,,T$4)*_base_irri_water_demand</f>
        <v>176810.97837311999</v>
      </c>
      <c r="U63" s="447" cm="1">
        <f t="array" ref="U63">SUMPRODUCT(U$16:U$55,Sites!$Q$64:$Q$103)*INDEX(_fodder_water_reqs,,U$4)*_base_irri_water_demand</f>
        <v>167597.50307327998</v>
      </c>
      <c r="V63" s="447" cm="1">
        <f t="array" ref="V63">SUMPRODUCT(V$16:V$55,Sites!$Q$64:$Q$103)*INDEX(_fodder_water_reqs,,V$4)*_base_irri_water_demand</f>
        <v>164181.62277503996</v>
      </c>
      <c r="W63" s="447" cm="1">
        <f t="array" ref="W63">SUMPRODUCT(W$16:W$55,Sites!$Q$64:$Q$103)*INDEX(_fodder_water_reqs,,W$4)*_base_irri_water_demand</f>
        <v>91194.602457599991</v>
      </c>
      <c r="X63" s="447" cm="1">
        <f t="array" ref="X63">SUMPRODUCT(X$16:X$55,Sites!$Q$64:$Q$103)*INDEX(_fodder_water_reqs,,X$4)*_base_irri_water_demand</f>
        <v>106863.77813759999</v>
      </c>
      <c r="Y63" s="447" cm="1">
        <f t="array" ref="Y63">SUMPRODUCT(Y$16:Y$55,Sites!$Q$64:$Q$103)*INDEX(_fodder_water_reqs,,Y$4)*_base_irri_water_demand</f>
        <v>119399.11868159998</v>
      </c>
      <c r="Z63" s="447" cm="1">
        <f t="array" ref="Z63">SUMPRODUCT(Z$16:Z$55,Sites!$Q$64:$Q$103)*INDEX(_fodder_water_reqs,,Z$4)*_base_irri_water_demand</f>
        <v>123379.08930431999</v>
      </c>
      <c r="AA63" s="447" cm="1">
        <f t="array" ref="AA63">SUMPRODUCT(AA$16:AA$55,Sites!$Q$64:$Q$103)*INDEX(_fodder_water_reqs,,AA$4)*_base_irri_water_demand</f>
        <v>136008.44490239999</v>
      </c>
      <c r="AB63" s="447" cm="1">
        <f t="array" ref="AB63">SUMPRODUCT(AB$16:AB$55,Sites!$Q$64:$Q$103)*INDEX(_fodder_water_reqs,,AB$4)*_base_irri_water_demand</f>
        <v>142902.8822016</v>
      </c>
      <c r="AC63" s="447" cm="1">
        <f t="array" ref="AC63">SUMPRODUCT(AC$16:AC$55,Sites!$Q$64:$Q$103)*INDEX(_fodder_water_reqs,,AC$4)*_base_irri_water_demand</f>
        <v>115607.17816703998</v>
      </c>
      <c r="AD63" s="447" cm="1">
        <f t="array" ref="AD63">SUMPRODUCT(AD$16:AD$55,Sites!$Q$64:$Q$103)*INDEX(_fodder_water_reqs,,AD$4)*_base_irri_water_demand</f>
        <v>135381.67787519997</v>
      </c>
      <c r="AE63" s="447" cm="1">
        <f t="array" ref="AE63">SUMPRODUCT(AE$16:AE$55,Sites!$Q$64:$Q$103)*INDEX(_fodder_water_reqs,,AE$4)*_base_irri_water_demand</f>
        <v>164181.62277503996</v>
      </c>
      <c r="AF63" s="447" cm="1">
        <f t="array" ref="AF63">SUMPRODUCT(AF$16:AF$55,Sites!$Q$64:$Q$103)*INDEX(_fodder_water_reqs,,AF$4)*_base_irri_water_demand</f>
        <v>176810.97837311999</v>
      </c>
      <c r="AG63" s="447" cm="1">
        <f t="array" ref="AG63">SUMPRODUCT(AG$16:AG$55,Sites!$Q$64:$Q$103)*INDEX(_fodder_water_reqs,,AG$4)*_base_irri_water_demand</f>
        <v>167597.50307327998</v>
      </c>
      <c r="AH63" s="447" cm="1">
        <f t="array" ref="AH63">SUMPRODUCT(AH$16:AH$55,Sites!$Q$64:$Q$103)*INDEX(_fodder_water_reqs,,AH$4)*_base_irri_water_demand</f>
        <v>164181.62277503996</v>
      </c>
      <c r="AI63" s="447" cm="1">
        <f t="array" ref="AI63">SUMPRODUCT(AI$16:AI$55,Sites!$Q$64:$Q$103)*INDEX(_fodder_water_reqs,,AI$4)*_base_irri_water_demand</f>
        <v>91194.602457599991</v>
      </c>
      <c r="AJ63" s="447" cm="1">
        <f t="array" ref="AJ63">SUMPRODUCT(AJ$16:AJ$55,Sites!$Q$64:$Q$103)*INDEX(_fodder_water_reqs,,AJ$4)*_base_irri_water_demand</f>
        <v>106863.77813759999</v>
      </c>
      <c r="AK63" s="447" cm="1">
        <f t="array" ref="AK63">SUMPRODUCT(AK$16:AK$55,Sites!$Q$64:$Q$103)*INDEX(_fodder_water_reqs,,AK$4)*_base_irri_water_demand</f>
        <v>119399.11868159998</v>
      </c>
      <c r="AL63" s="447" cm="1">
        <f t="array" ref="AL63">SUMPRODUCT(AL$16:AL$55,Sites!$Q$64:$Q$103)*INDEX(_fodder_water_reqs,,AL$4)*_base_irri_water_demand</f>
        <v>123379.08930431999</v>
      </c>
      <c r="AM63" s="447" cm="1">
        <f t="array" ref="AM63">SUMPRODUCT(AM$16:AM$55,Sites!$Q$64:$Q$103)*INDEX(_fodder_water_reqs,,AM$4)*_base_irri_water_demand</f>
        <v>136008.44490239999</v>
      </c>
      <c r="AN63" s="447" cm="1">
        <f t="array" ref="AN63">SUMPRODUCT(AN$16:AN$55,Sites!$Q$64:$Q$103)*INDEX(_fodder_water_reqs,,AN$4)*_base_irri_water_demand</f>
        <v>142902.8822016</v>
      </c>
      <c r="AO63" s="447" cm="1">
        <f t="array" ref="AO63">SUMPRODUCT(AO$16:AO$55,Sites!$Q$64:$Q$103)*INDEX(_fodder_water_reqs,,AO$4)*_base_irri_water_demand</f>
        <v>115607.17816703998</v>
      </c>
      <c r="AP63" s="447" cm="1">
        <f t="array" ref="AP63">SUMPRODUCT(AP$16:AP$55,Sites!$Q$64:$Q$103)*INDEX(_fodder_water_reqs,,AP$4)*_base_irri_water_demand</f>
        <v>135381.67787519997</v>
      </c>
      <c r="AQ63" s="447" cm="1">
        <f t="array" ref="AQ63">SUMPRODUCT(AQ$16:AQ$55,Sites!$Q$64:$Q$103)*INDEX(_fodder_water_reqs,,AQ$4)*_base_irri_water_demand</f>
        <v>164181.62277503996</v>
      </c>
      <c r="AR63" s="447" cm="1">
        <f t="array" ref="AR63">SUMPRODUCT(AR$16:AR$55,Sites!$Q$64:$Q$103)*INDEX(_fodder_water_reqs,,AR$4)*_base_irri_water_demand</f>
        <v>176810.97837311999</v>
      </c>
      <c r="AS63" s="447" cm="1">
        <f t="array" ref="AS63">SUMPRODUCT(AS$16:AS$55,Sites!$Q$64:$Q$103)*INDEX(_fodder_water_reqs,,AS$4)*_base_irri_water_demand</f>
        <v>167597.50307327998</v>
      </c>
      <c r="AT63" s="447" cm="1">
        <f t="array" ref="AT63">SUMPRODUCT(AT$16:AT$55,Sites!$Q$64:$Q$103)*INDEX(_fodder_water_reqs,,AT$4)*_base_irri_water_demand</f>
        <v>164181.62277503996</v>
      </c>
      <c r="AU63" s="447" cm="1">
        <f t="array" ref="AU63">SUMPRODUCT(AU$16:AU$55,Sites!$Q$64:$Q$103)*INDEX(_fodder_water_reqs,,AU$4)*_base_irri_water_demand</f>
        <v>91194.602457599991</v>
      </c>
      <c r="AV63" s="447" cm="1">
        <f t="array" ref="AV63">SUMPRODUCT(AV$16:AV$55,Sites!$Q$64:$Q$103)*INDEX(_fodder_water_reqs,,AV$4)*_base_irri_water_demand</f>
        <v>106863.77813759999</v>
      </c>
      <c r="AW63" s="447" cm="1">
        <f t="array" ref="AW63">SUMPRODUCT(AW$16:AW$55,Sites!$Q$64:$Q$103)*INDEX(_fodder_water_reqs,,AW$4)*_base_irri_water_demand</f>
        <v>119399.11868159998</v>
      </c>
      <c r="AX63" s="447" cm="1">
        <f t="array" ref="AX63">SUMPRODUCT(AX$16:AX$55,Sites!$Q$64:$Q$103)*INDEX(_fodder_water_reqs,,AX$4)*_base_irri_water_demand</f>
        <v>123379.08930431999</v>
      </c>
      <c r="AY63" s="447" cm="1">
        <f t="array" ref="AY63">SUMPRODUCT(AY$16:AY$55,Sites!$Q$64:$Q$103)*INDEX(_fodder_water_reqs,,AY$4)*_base_irri_water_demand</f>
        <v>136008.44490239999</v>
      </c>
      <c r="AZ63" s="447" cm="1">
        <f t="array" ref="AZ63">SUMPRODUCT(AZ$16:AZ$55,Sites!$Q$64:$Q$103)*INDEX(_fodder_water_reqs,,AZ$4)*_base_irri_water_demand</f>
        <v>142902.8822016</v>
      </c>
      <c r="BA63" s="447" cm="1">
        <f t="array" ref="BA63">SUMPRODUCT(BA$16:BA$55,Sites!$Q$64:$Q$103)*INDEX(_fodder_water_reqs,,BA$4)*_base_irri_water_demand</f>
        <v>115607.17816703998</v>
      </c>
      <c r="BB63" s="447" cm="1">
        <f t="array" ref="BB63">SUMPRODUCT(BB$16:BB$55,Sites!$Q$64:$Q$103)*INDEX(_fodder_water_reqs,,BB$4)*_base_irri_water_demand</f>
        <v>135381.67787519997</v>
      </c>
      <c r="BC63" s="447" cm="1">
        <f t="array" ref="BC63">SUMPRODUCT(BC$16:BC$55,Sites!$Q$64:$Q$103)*INDEX(_fodder_water_reqs,,BC$4)*_base_irri_water_demand</f>
        <v>164181.62277503996</v>
      </c>
      <c r="BD63" s="447" cm="1">
        <f t="array" ref="BD63">SUMPRODUCT(BD$16:BD$55,Sites!$Q$64:$Q$103)*INDEX(_fodder_water_reqs,,BD$4)*_base_irri_water_demand</f>
        <v>176810.97837311999</v>
      </c>
      <c r="BE63" s="447" cm="1">
        <f t="array" ref="BE63">SUMPRODUCT(BE$16:BE$55,Sites!$Q$64:$Q$103)*INDEX(_fodder_water_reqs,,BE$4)*_base_irri_water_demand</f>
        <v>167597.50307327998</v>
      </c>
      <c r="BF63" s="447" cm="1">
        <f t="array" ref="BF63">SUMPRODUCT(BF$16:BF$55,Sites!$Q$64:$Q$103)*INDEX(_fodder_water_reqs,,BF$4)*_base_irri_water_demand</f>
        <v>164181.62277503996</v>
      </c>
      <c r="BG63" s="447" cm="1">
        <f t="array" ref="BG63">SUMPRODUCT(BG$16:BG$55,Sites!$Q$64:$Q$103)*INDEX(_fodder_water_reqs,,BG$4)*_base_irri_water_demand</f>
        <v>91194.602457599991</v>
      </c>
      <c r="BH63" s="447" cm="1">
        <f t="array" ref="BH63">SUMPRODUCT(BH$16:BH$55,Sites!$Q$64:$Q$103)*INDEX(_fodder_water_reqs,,BH$4)*_base_irri_water_demand</f>
        <v>106863.77813759999</v>
      </c>
      <c r="BI63" s="447" cm="1">
        <f t="array" ref="BI63">SUMPRODUCT(BI$16:BI$55,Sites!$Q$64:$Q$103)*INDEX(_fodder_water_reqs,,BI$4)*_base_irri_water_demand</f>
        <v>119399.11868159998</v>
      </c>
      <c r="BJ63" s="447" cm="1">
        <f t="array" ref="BJ63">SUMPRODUCT(BJ$16:BJ$55,Sites!$Q$64:$Q$103)*INDEX(_fodder_water_reqs,,BJ$4)*_base_irri_water_demand</f>
        <v>123379.08930431999</v>
      </c>
      <c r="BK63" s="447" cm="1">
        <f t="array" ref="BK63">SUMPRODUCT(BK$16:BK$55,Sites!$Q$64:$Q$103)*INDEX(_fodder_water_reqs,,BK$4)*_base_irri_water_demand</f>
        <v>136008.44490239999</v>
      </c>
      <c r="BL63" s="447" cm="1">
        <f t="array" ref="BL63">SUMPRODUCT(BL$16:BL$55,Sites!$Q$64:$Q$103)*INDEX(_fodder_water_reqs,,BL$4)*_base_irri_water_demand</f>
        <v>142902.8822016</v>
      </c>
      <c r="BM63" s="447" cm="1">
        <f t="array" ref="BM63">SUMPRODUCT(BM$16:BM$55,Sites!$Q$64:$Q$103)*INDEX(_fodder_water_reqs,,BM$4)*_base_irri_water_demand</f>
        <v>115607.17816703998</v>
      </c>
      <c r="BN63" s="447" cm="1">
        <f t="array" ref="BN63">SUMPRODUCT(BN$16:BN$55,Sites!$Q$64:$Q$103)*INDEX(_fodder_water_reqs,,BN$4)*_base_irri_water_demand</f>
        <v>135381.67787519997</v>
      </c>
      <c r="BO63" s="447" cm="1">
        <f t="array" ref="BO63">SUMPRODUCT(BO$16:BO$55,Sites!$Q$64:$Q$103)*INDEX(_fodder_water_reqs,,BO$4)*_base_irri_water_demand</f>
        <v>164181.62277503996</v>
      </c>
      <c r="BP63" s="447" cm="1">
        <f t="array" ref="BP63">SUMPRODUCT(BP$16:BP$55,Sites!$Q$64:$Q$103)*INDEX(_fodder_water_reqs,,BP$4)*_base_irri_water_demand</f>
        <v>176810.97837311999</v>
      </c>
      <c r="BQ63" s="447" cm="1">
        <f t="array" ref="BQ63">SUMPRODUCT(BQ$16:BQ$55,Sites!$Q$64:$Q$103)*INDEX(_fodder_water_reqs,,BQ$4)*_base_irri_water_demand</f>
        <v>167597.50307327998</v>
      </c>
      <c r="BR63" s="447" cm="1">
        <f t="array" ref="BR63">SUMPRODUCT(BR$16:BR$55,Sites!$Q$64:$Q$103)*INDEX(_fodder_water_reqs,,BR$4)*_base_irri_water_demand</f>
        <v>164181.62277503996</v>
      </c>
      <c r="BS63" s="447" cm="1">
        <f t="array" ref="BS63">SUMPRODUCT(BS$16:BS$55,Sites!$Q$64:$Q$103)*INDEX(_fodder_water_reqs,,BS$4)*_base_irri_water_demand</f>
        <v>91194.602457599991</v>
      </c>
      <c r="BT63" s="447" cm="1">
        <f t="array" ref="BT63">SUMPRODUCT(BT$16:BT$55,Sites!$Q$64:$Q$103)*INDEX(_fodder_water_reqs,,BT$4)*_base_irri_water_demand</f>
        <v>106863.77813759999</v>
      </c>
      <c r="BU63" s="447" cm="1">
        <f t="array" ref="BU63">SUMPRODUCT(BU$16:BU$55,Sites!$Q$64:$Q$103)*INDEX(_fodder_water_reqs,,BU$4)*_base_irri_water_demand</f>
        <v>119399.11868159998</v>
      </c>
      <c r="BV63" s="447" cm="1">
        <f t="array" ref="BV63">SUMPRODUCT(BV$16:BV$55,Sites!$Q$64:$Q$103)*INDEX(_fodder_water_reqs,,BV$4)*_base_irri_water_demand</f>
        <v>123379.08930431999</v>
      </c>
      <c r="BW63" s="447" cm="1">
        <f t="array" ref="BW63">SUMPRODUCT(BW$16:BW$55,Sites!$Q$64:$Q$103)*INDEX(_fodder_water_reqs,,BW$4)*_base_irri_water_demand</f>
        <v>136008.44490239999</v>
      </c>
      <c r="BX63" s="447" cm="1">
        <f t="array" ref="BX63">SUMPRODUCT(BX$16:BX$55,Sites!$Q$64:$Q$103)*INDEX(_fodder_water_reqs,,BX$4)*_base_irri_water_demand</f>
        <v>142902.8822016</v>
      </c>
      <c r="BY63" s="447" cm="1">
        <f t="array" ref="BY63">SUMPRODUCT(BY$16:BY$55,Sites!$Q$64:$Q$103)*INDEX(_fodder_water_reqs,,BY$4)*_base_irri_water_demand</f>
        <v>115607.17816703998</v>
      </c>
      <c r="BZ63" s="447" cm="1">
        <f t="array" ref="BZ63">SUMPRODUCT(BZ$16:BZ$55,Sites!$Q$64:$Q$103)*INDEX(_fodder_water_reqs,,BZ$4)*_base_irri_water_demand</f>
        <v>135381.67787519997</v>
      </c>
      <c r="CA63" s="447" cm="1">
        <f t="array" ref="CA63">SUMPRODUCT(CA$16:CA$55,Sites!$Q$64:$Q$103)*INDEX(_fodder_water_reqs,,CA$4)*_base_irri_water_demand</f>
        <v>164181.62277503996</v>
      </c>
      <c r="CB63" s="447" cm="1">
        <f t="array" ref="CB63">SUMPRODUCT(CB$16:CB$55,Sites!$Q$64:$Q$103)*INDEX(_fodder_water_reqs,,CB$4)*_base_irri_water_demand</f>
        <v>176810.97837311999</v>
      </c>
      <c r="CC63" s="447" cm="1">
        <f t="array" ref="CC63">SUMPRODUCT(CC$16:CC$55,Sites!$Q$64:$Q$103)*INDEX(_fodder_water_reqs,,CC$4)*_base_irri_water_demand</f>
        <v>167597.50307327998</v>
      </c>
      <c r="CD63" s="447" cm="1">
        <f t="array" ref="CD63">SUMPRODUCT(CD$16:CD$55,Sites!$Q$64:$Q$103)*INDEX(_fodder_water_reqs,,CD$4)*_base_irri_water_demand</f>
        <v>164181.62277503996</v>
      </c>
      <c r="CE63" s="447" cm="1">
        <f t="array" ref="CE63">SUMPRODUCT(CE$16:CE$55,Sites!$Q$64:$Q$103)*INDEX(_fodder_water_reqs,,CE$4)*_base_irri_water_demand</f>
        <v>91194.602457599991</v>
      </c>
      <c r="CF63" s="447" cm="1">
        <f t="array" ref="CF63">SUMPRODUCT(CF$16:CF$55,Sites!$Q$64:$Q$103)*INDEX(_fodder_water_reqs,,CF$4)*_base_irri_water_demand</f>
        <v>106863.77813759999</v>
      </c>
      <c r="CG63" s="447" cm="1">
        <f t="array" ref="CG63">SUMPRODUCT(CG$16:CG$55,Sites!$Q$64:$Q$103)*INDEX(_fodder_water_reqs,,CG$4)*_base_irri_water_demand</f>
        <v>119399.11868159998</v>
      </c>
      <c r="CH63" s="447" cm="1">
        <f t="array" ref="CH63">SUMPRODUCT(CH$16:CH$55,Sites!$Q$64:$Q$103)*INDEX(_fodder_water_reqs,,CH$4)*_base_irri_water_demand</f>
        <v>123379.08930431999</v>
      </c>
      <c r="CI63" s="447" cm="1">
        <f t="array" ref="CI63">SUMPRODUCT(CI$16:CI$55,Sites!$Q$64:$Q$103)*INDEX(_fodder_water_reqs,,CI$4)*_base_irri_water_demand</f>
        <v>136008.44490239999</v>
      </c>
      <c r="CJ63" s="447" cm="1">
        <f t="array" ref="CJ63">SUMPRODUCT(CJ$16:CJ$55,Sites!$Q$64:$Q$103)*INDEX(_fodder_water_reqs,,CJ$4)*_base_irri_water_demand</f>
        <v>142902.8822016</v>
      </c>
      <c r="CK63" s="447" cm="1">
        <f t="array" ref="CK63">SUMPRODUCT(CK$16:CK$55,Sites!$Q$64:$Q$103)*INDEX(_fodder_water_reqs,,CK$4)*_base_irri_water_demand</f>
        <v>115607.17816703998</v>
      </c>
      <c r="CL63" s="447" cm="1">
        <f t="array" ref="CL63">SUMPRODUCT(CL$16:CL$55,Sites!$Q$64:$Q$103)*INDEX(_fodder_water_reqs,,CL$4)*_base_irri_water_demand</f>
        <v>135381.67787519997</v>
      </c>
      <c r="CM63" s="447" cm="1">
        <f t="array" ref="CM63">SUMPRODUCT(CM$16:CM$55,Sites!$Q$64:$Q$103)*INDEX(_fodder_water_reqs,,CM$4)*_base_irri_water_demand</f>
        <v>164181.62277503996</v>
      </c>
      <c r="CN63" s="447" cm="1">
        <f t="array" ref="CN63">SUMPRODUCT(CN$16:CN$55,Sites!$Q$64:$Q$103)*INDEX(_fodder_water_reqs,,CN$4)*_base_irri_water_demand</f>
        <v>176810.97837311999</v>
      </c>
      <c r="CO63" s="447" cm="1">
        <f t="array" ref="CO63">SUMPRODUCT(CO$16:CO$55,Sites!$Q$64:$Q$103)*INDEX(_fodder_water_reqs,,CO$4)*_base_irri_water_demand</f>
        <v>167597.50307327998</v>
      </c>
      <c r="CP63" s="447" cm="1">
        <f t="array" ref="CP63">SUMPRODUCT(CP$16:CP$55,Sites!$Q$64:$Q$103)*INDEX(_fodder_water_reqs,,CP$4)*_base_irri_water_demand</f>
        <v>164181.62277503996</v>
      </c>
      <c r="CQ63" s="447" cm="1">
        <f t="array" ref="CQ63">SUMPRODUCT(CQ$16:CQ$55,Sites!$Q$64:$Q$103)*INDEX(_fodder_water_reqs,,CQ$4)*_base_irri_water_demand</f>
        <v>91194.602457599991</v>
      </c>
      <c r="CR63" s="447" cm="1">
        <f t="array" ref="CR63">SUMPRODUCT(CR$16:CR$55,Sites!$Q$64:$Q$103)*INDEX(_fodder_water_reqs,,CR$4)*_base_irri_water_demand</f>
        <v>106863.77813759999</v>
      </c>
      <c r="CS63" s="447" cm="1">
        <f t="array" ref="CS63">SUMPRODUCT(CS$16:CS$55,Sites!$Q$64:$Q$103)*INDEX(_fodder_water_reqs,,CS$4)*_base_irri_water_demand</f>
        <v>119399.11868159998</v>
      </c>
      <c r="CT63" s="447" cm="1">
        <f t="array" ref="CT63">SUMPRODUCT(CT$16:CT$55,Sites!$Q$64:$Q$103)*INDEX(_fodder_water_reqs,,CT$4)*_base_irri_water_demand</f>
        <v>123379.08930431999</v>
      </c>
      <c r="CU63" s="447" cm="1">
        <f t="array" ref="CU63">SUMPRODUCT(CU$16:CU$55,Sites!$Q$64:$Q$103)*INDEX(_fodder_water_reqs,,CU$4)*_base_irri_water_demand</f>
        <v>136008.44490239999</v>
      </c>
      <c r="CV63" s="447" cm="1">
        <f t="array" ref="CV63">SUMPRODUCT(CV$16:CV$55,Sites!$Q$64:$Q$103)*INDEX(_fodder_water_reqs,,CV$4)*_base_irri_water_demand</f>
        <v>142902.8822016</v>
      </c>
      <c r="CW63" s="447" cm="1">
        <f t="array" ref="CW63">SUMPRODUCT(CW$16:CW$55,Sites!$Q$64:$Q$103)*INDEX(_fodder_water_reqs,,CW$4)*_base_irri_water_demand</f>
        <v>115607.17816703998</v>
      </c>
      <c r="CX63" s="447" cm="1">
        <f t="array" ref="CX63">SUMPRODUCT(CX$16:CX$55,Sites!$Q$64:$Q$103)*INDEX(_fodder_water_reqs,,CX$4)*_base_irri_water_demand</f>
        <v>135381.67787519997</v>
      </c>
      <c r="CY63" s="447" cm="1">
        <f t="array" ref="CY63">SUMPRODUCT(CY$16:CY$55,Sites!$Q$64:$Q$103)*INDEX(_fodder_water_reqs,,CY$4)*_base_irri_water_demand</f>
        <v>164181.62277503996</v>
      </c>
      <c r="CZ63" s="447" cm="1">
        <f t="array" ref="CZ63">SUMPRODUCT(CZ$16:CZ$55,Sites!$Q$64:$Q$103)*INDEX(_fodder_water_reqs,,CZ$4)*_base_irri_water_demand</f>
        <v>176810.97837311999</v>
      </c>
      <c r="DA63" s="447" cm="1">
        <f t="array" ref="DA63">SUMPRODUCT(DA$16:DA$55,Sites!$Q$64:$Q$103)*INDEX(_fodder_water_reqs,,DA$4)*_base_irri_water_demand</f>
        <v>167597.50307327998</v>
      </c>
      <c r="DB63" s="447" cm="1">
        <f t="array" ref="DB63">SUMPRODUCT(DB$16:DB$55,Sites!$Q$64:$Q$103)*INDEX(_fodder_water_reqs,,DB$4)*_base_irri_water_demand</f>
        <v>164181.62277503996</v>
      </c>
      <c r="DC63" s="447" cm="1">
        <f t="array" ref="DC63">SUMPRODUCT(DC$16:DC$55,Sites!$Q$64:$Q$103)*INDEX(_fodder_water_reqs,,DC$4)*_base_irri_water_demand</f>
        <v>91194.602457599991</v>
      </c>
      <c r="DD63" s="447" cm="1">
        <f t="array" ref="DD63">SUMPRODUCT(DD$16:DD$55,Sites!$Q$64:$Q$103)*INDEX(_fodder_water_reqs,,DD$4)*_base_irri_water_demand</f>
        <v>106863.77813759999</v>
      </c>
      <c r="DE63" s="447" cm="1">
        <f t="array" ref="DE63">SUMPRODUCT(DE$16:DE$55,Sites!$Q$64:$Q$103)*INDEX(_fodder_water_reqs,,DE$4)*_base_irri_water_demand</f>
        <v>119399.11868159998</v>
      </c>
      <c r="DF63" s="447" cm="1">
        <f t="array" ref="DF63">SUMPRODUCT(DF$16:DF$55,Sites!$Q$64:$Q$103)*INDEX(_fodder_water_reqs,,DF$4)*_base_irri_water_demand</f>
        <v>123379.08930431999</v>
      </c>
      <c r="DG63" s="447" cm="1">
        <f t="array" ref="DG63">SUMPRODUCT(DG$16:DG$55,Sites!$Q$64:$Q$103)*INDEX(_fodder_water_reqs,,DG$4)*_base_irri_water_demand</f>
        <v>136008.44490239999</v>
      </c>
      <c r="DH63" s="447" cm="1">
        <f t="array" ref="DH63">SUMPRODUCT(DH$16:DH$55,Sites!$Q$64:$Q$103)*INDEX(_fodder_water_reqs,,DH$4)*_base_irri_water_demand</f>
        <v>142902.8822016</v>
      </c>
      <c r="DI63" s="447" cm="1">
        <f t="array" ref="DI63">SUMPRODUCT(DI$16:DI$55,Sites!$Q$64:$Q$103)*INDEX(_fodder_water_reqs,,DI$4)*_base_irri_water_demand</f>
        <v>115607.17816703998</v>
      </c>
      <c r="DJ63" s="447" cm="1">
        <f t="array" ref="DJ63">SUMPRODUCT(DJ$16:DJ$55,Sites!$Q$64:$Q$103)*INDEX(_fodder_water_reqs,,DJ$4)*_base_irri_water_demand</f>
        <v>135381.67787519997</v>
      </c>
      <c r="DK63" s="447" cm="1">
        <f t="array" ref="DK63">SUMPRODUCT(DK$16:DK$55,Sites!$Q$64:$Q$103)*INDEX(_fodder_water_reqs,,DK$4)*_base_irri_water_demand</f>
        <v>164181.62277503996</v>
      </c>
      <c r="DL63" s="447" cm="1">
        <f t="array" ref="DL63">SUMPRODUCT(DL$16:DL$55,Sites!$Q$64:$Q$103)*INDEX(_fodder_water_reqs,,DL$4)*_base_irri_water_demand</f>
        <v>176810.97837311999</v>
      </c>
      <c r="DM63" s="447" cm="1">
        <f t="array" ref="DM63">SUMPRODUCT(DM$16:DM$55,Sites!$Q$64:$Q$103)*INDEX(_fodder_water_reqs,,DM$4)*_base_irri_water_demand</f>
        <v>167597.50307327998</v>
      </c>
      <c r="DN63" s="447" cm="1">
        <f t="array" ref="DN63">SUMPRODUCT(DN$16:DN$55,Sites!$Q$64:$Q$103)*INDEX(_fodder_water_reqs,,DN$4)*_base_irri_water_demand</f>
        <v>164181.62277503996</v>
      </c>
      <c r="DO63" s="447" cm="1">
        <f t="array" ref="DO63">SUMPRODUCT(DO$16:DO$55,Sites!$Q$64:$Q$103)*INDEX(_fodder_water_reqs,,DO$4)*_base_irri_water_demand</f>
        <v>91194.602457599991</v>
      </c>
      <c r="DP63" s="447" cm="1">
        <f t="array" ref="DP63">SUMPRODUCT(DP$16:DP$55,Sites!$Q$64:$Q$103)*INDEX(_fodder_water_reqs,,DP$4)*_base_irri_water_demand</f>
        <v>106863.77813759999</v>
      </c>
      <c r="DQ63" s="447" cm="1">
        <f t="array" ref="DQ63">SUMPRODUCT(DQ$16:DQ$55,Sites!$Q$64:$Q$103)*INDEX(_fodder_water_reqs,,DQ$4)*_base_irri_water_demand</f>
        <v>119399.11868159998</v>
      </c>
      <c r="DR63" s="447" cm="1">
        <f t="array" ref="DR63">SUMPRODUCT(DR$16:DR$55,Sites!$Q$64:$Q$103)*INDEX(_fodder_water_reqs,,DR$4)*_base_irri_water_demand</f>
        <v>123379.08930431999</v>
      </c>
      <c r="DS63" s="447" cm="1">
        <f t="array" ref="DS63">SUMPRODUCT(DS$16:DS$55,Sites!$Q$64:$Q$103)*INDEX(_fodder_water_reqs,,DS$4)*_base_irri_water_demand</f>
        <v>136008.44490239999</v>
      </c>
      <c r="DT63" s="447" cm="1">
        <f t="array" ref="DT63">SUMPRODUCT(DT$16:DT$55,Sites!$Q$64:$Q$103)*INDEX(_fodder_water_reqs,,DT$4)*_base_irri_water_demand</f>
        <v>142902.8822016</v>
      </c>
      <c r="DU63" s="447" cm="1">
        <f t="array" ref="DU63">SUMPRODUCT(DU$16:DU$55,Sites!$Q$64:$Q$103)*INDEX(_fodder_water_reqs,,DU$4)*_base_irri_water_demand</f>
        <v>115607.17816703998</v>
      </c>
      <c r="DV63" s="447" cm="1">
        <f t="array" ref="DV63">SUMPRODUCT(DV$16:DV$55,Sites!$Q$64:$Q$103)*INDEX(_fodder_water_reqs,,DV$4)*_base_irri_water_demand</f>
        <v>135381.67787519997</v>
      </c>
      <c r="DW63" s="447" cm="1">
        <f t="array" ref="DW63">SUMPRODUCT(DW$16:DW$55,Sites!$Q$64:$Q$103)*INDEX(_fodder_water_reqs,,DW$4)*_base_irri_water_demand</f>
        <v>164181.62277503996</v>
      </c>
      <c r="DX63" s="447" cm="1">
        <f t="array" ref="DX63">SUMPRODUCT(DX$16:DX$55,Sites!$Q$64:$Q$103)*INDEX(_fodder_water_reqs,,DX$4)*_base_irri_water_demand</f>
        <v>176810.97837311999</v>
      </c>
      <c r="DY63" s="447" cm="1">
        <f t="array" ref="DY63">SUMPRODUCT(DY$16:DY$55,Sites!$Q$64:$Q$103)*INDEX(_fodder_water_reqs,,DY$4)*_base_irri_water_demand</f>
        <v>167597.50307327998</v>
      </c>
      <c r="DZ63" s="447" cm="1">
        <f t="array" ref="DZ63">SUMPRODUCT(DZ$16:DZ$55,Sites!$Q$64:$Q$103)*INDEX(_fodder_water_reqs,,DZ$4)*_base_irri_water_demand</f>
        <v>164181.62277503996</v>
      </c>
      <c r="EA63" s="447" cm="1">
        <f t="array" ref="EA63">SUMPRODUCT(EA$16:EA$55,Sites!$Q$64:$Q$103)*INDEX(_fodder_water_reqs,,EA$4)*_base_irri_water_demand</f>
        <v>91194.602457599991</v>
      </c>
      <c r="EB63" s="447" cm="1">
        <f t="array" ref="EB63">SUMPRODUCT(EB$16:EB$55,Sites!$Q$64:$Q$103)*INDEX(_fodder_water_reqs,,EB$4)*_base_irri_water_demand</f>
        <v>106863.77813759999</v>
      </c>
      <c r="EC63" s="447" cm="1">
        <f t="array" ref="EC63">SUMPRODUCT(EC$16:EC$55,Sites!$Q$64:$Q$103)*INDEX(_fodder_water_reqs,,EC$4)*_base_irri_water_demand</f>
        <v>119399.11868159998</v>
      </c>
      <c r="ED63" s="447" cm="1">
        <f t="array" ref="ED63">SUMPRODUCT(ED$16:ED$55,Sites!$Q$64:$Q$103)*INDEX(_fodder_water_reqs,,ED$4)*_base_irri_water_demand</f>
        <v>123379.08930431999</v>
      </c>
      <c r="EE63" s="447" cm="1">
        <f t="array" ref="EE63">SUMPRODUCT(EE$16:EE$55,Sites!$Q$64:$Q$103)*INDEX(_fodder_water_reqs,,EE$4)*_base_irri_water_demand</f>
        <v>136008.44490239999</v>
      </c>
      <c r="EF63" s="447" cm="1">
        <f t="array" ref="EF63">SUMPRODUCT(EF$16:EF$55,Sites!$Q$64:$Q$103)*INDEX(_fodder_water_reqs,,EF$4)*_base_irri_water_demand</f>
        <v>142902.8822016</v>
      </c>
      <c r="EG63" s="447" cm="1">
        <f t="array" ref="EG63">SUMPRODUCT(EG$16:EG$55,Sites!$Q$64:$Q$103)*INDEX(_fodder_water_reqs,,EG$4)*_base_irri_water_demand</f>
        <v>115607.17816703998</v>
      </c>
      <c r="EH63" s="447" cm="1">
        <f t="array" ref="EH63">SUMPRODUCT(EH$16:EH$55,Sites!$Q$64:$Q$103)*INDEX(_fodder_water_reqs,,EH$4)*_base_irri_water_demand</f>
        <v>135381.67787519997</v>
      </c>
      <c r="EI63" s="447" cm="1">
        <f t="array" ref="EI63">SUMPRODUCT(EI$16:EI$55,Sites!$Q$64:$Q$103)*INDEX(_fodder_water_reqs,,EI$4)*_base_irri_water_demand</f>
        <v>164181.62277503996</v>
      </c>
      <c r="EJ63" s="447" cm="1">
        <f t="array" ref="EJ63">SUMPRODUCT(EJ$16:EJ$55,Sites!$Q$64:$Q$103)*INDEX(_fodder_water_reqs,,EJ$4)*_base_irri_water_demand</f>
        <v>176810.97837311999</v>
      </c>
      <c r="EK63" s="447" cm="1">
        <f t="array" ref="EK63">SUMPRODUCT(EK$16:EK$55,Sites!$Q$64:$Q$103)*INDEX(_fodder_water_reqs,,EK$4)*_base_irri_water_demand</f>
        <v>167597.50307327998</v>
      </c>
      <c r="EL63" s="447" cm="1">
        <f t="array" ref="EL63">SUMPRODUCT(EL$16:EL$55,Sites!$Q$64:$Q$103)*INDEX(_fodder_water_reqs,,EL$4)*_base_irri_water_demand</f>
        <v>164181.62277503996</v>
      </c>
      <c r="EM63" s="447" cm="1">
        <f t="array" ref="EM63">SUMPRODUCT(EM$16:EM$55,Sites!$Q$64:$Q$103)*INDEX(_fodder_water_reqs,,EM$4)*_base_irri_water_demand</f>
        <v>91194.602457599991</v>
      </c>
      <c r="EN63" s="447" cm="1">
        <f t="array" ref="EN63">SUMPRODUCT(EN$16:EN$55,Sites!$Q$64:$Q$103)*INDEX(_fodder_water_reqs,,EN$4)*_base_irri_water_demand</f>
        <v>106863.77813759999</v>
      </c>
      <c r="EO63" s="447" cm="1">
        <f t="array" ref="EO63">SUMPRODUCT(EO$16:EO$55,Sites!$Q$64:$Q$103)*INDEX(_fodder_water_reqs,,EO$4)*_base_irri_water_demand</f>
        <v>119399.11868159998</v>
      </c>
      <c r="EP63" s="447" cm="1">
        <f t="array" ref="EP63">SUMPRODUCT(EP$16:EP$55,Sites!$Q$64:$Q$103)*INDEX(_fodder_water_reqs,,EP$4)*_base_irri_water_demand</f>
        <v>123379.08930431999</v>
      </c>
      <c r="EQ63" s="447" cm="1">
        <f t="array" ref="EQ63">SUMPRODUCT(EQ$16:EQ$55,Sites!$Q$64:$Q$103)*INDEX(_fodder_water_reqs,,EQ$4)*_base_irri_water_demand</f>
        <v>136008.44490239999</v>
      </c>
      <c r="ER63" s="447" cm="1">
        <f t="array" ref="ER63">SUMPRODUCT(ER$16:ER$55,Sites!$Q$64:$Q$103)*INDEX(_fodder_water_reqs,,ER$4)*_base_irri_water_demand</f>
        <v>142902.8822016</v>
      </c>
      <c r="ES63" s="447" cm="1">
        <f t="array" ref="ES63">SUMPRODUCT(ES$16:ES$55,Sites!$Q$64:$Q$103)*INDEX(_fodder_water_reqs,,ES$4)*_base_irri_water_demand</f>
        <v>115607.17816703998</v>
      </c>
      <c r="ET63" s="447" cm="1">
        <f t="array" ref="ET63">SUMPRODUCT(ET$16:ET$55,Sites!$Q$64:$Q$103)*INDEX(_fodder_water_reqs,,ET$4)*_base_irri_water_demand</f>
        <v>135381.67787519997</v>
      </c>
      <c r="EU63" s="447" cm="1">
        <f t="array" ref="EU63">SUMPRODUCT(EU$16:EU$55,Sites!$Q$64:$Q$103)*INDEX(_fodder_water_reqs,,EU$4)*_base_irri_water_demand</f>
        <v>164181.62277503996</v>
      </c>
      <c r="EV63" s="447" cm="1">
        <f t="array" ref="EV63">SUMPRODUCT(EV$16:EV$55,Sites!$Q$64:$Q$103)*INDEX(_fodder_water_reqs,,EV$4)*_base_irri_water_demand</f>
        <v>176810.97837311999</v>
      </c>
      <c r="EW63" s="447" cm="1">
        <f t="array" ref="EW63">SUMPRODUCT(EW$16:EW$55,Sites!$Q$64:$Q$103)*INDEX(_fodder_water_reqs,,EW$4)*_base_irri_water_demand</f>
        <v>167597.50307327998</v>
      </c>
      <c r="EX63" s="447" cm="1">
        <f t="array" ref="EX63">SUMPRODUCT(EX$16:EX$55,Sites!$Q$64:$Q$103)*INDEX(_fodder_water_reqs,,EX$4)*_base_irri_water_demand</f>
        <v>164181.62277503996</v>
      </c>
      <c r="EY63" s="447" cm="1">
        <f t="array" ref="EY63">SUMPRODUCT(EY$16:EY$55,Sites!$Q$64:$Q$103)*INDEX(_fodder_water_reqs,,EY$4)*_base_irri_water_demand</f>
        <v>91194.602457599991</v>
      </c>
      <c r="EZ63" s="447" cm="1">
        <f t="array" ref="EZ63">SUMPRODUCT(EZ$16:EZ$55,Sites!$Q$64:$Q$103)*INDEX(_fodder_water_reqs,,EZ$4)*_base_irri_water_demand</f>
        <v>106863.77813759999</v>
      </c>
      <c r="FA63" s="447" cm="1">
        <f t="array" ref="FA63">SUMPRODUCT(FA$16:FA$55,Sites!$Q$64:$Q$103)*INDEX(_fodder_water_reqs,,FA$4)*_base_irri_water_demand</f>
        <v>119399.11868159998</v>
      </c>
      <c r="FB63" s="447" cm="1">
        <f t="array" ref="FB63">SUMPRODUCT(FB$16:FB$55,Sites!$Q$64:$Q$103)*INDEX(_fodder_water_reqs,,FB$4)*_base_irri_water_demand</f>
        <v>123379.08930431999</v>
      </c>
      <c r="FC63" s="447" cm="1">
        <f t="array" ref="FC63">SUMPRODUCT(FC$16:FC$55,Sites!$Q$64:$Q$103)*INDEX(_fodder_water_reqs,,FC$4)*_base_irri_water_demand</f>
        <v>136008.44490239999</v>
      </c>
      <c r="FD63" s="447" cm="1">
        <f t="array" ref="FD63">SUMPRODUCT(FD$16:FD$55,Sites!$Q$64:$Q$103)*INDEX(_fodder_water_reqs,,FD$4)*_base_irri_water_demand</f>
        <v>142902.8822016</v>
      </c>
      <c r="FE63" s="447" cm="1">
        <f t="array" ref="FE63">SUMPRODUCT(FE$16:FE$55,Sites!$Q$64:$Q$103)*INDEX(_fodder_water_reqs,,FE$4)*_base_irri_water_demand</f>
        <v>115607.17816703998</v>
      </c>
      <c r="FF63" s="447" cm="1">
        <f t="array" ref="FF63">SUMPRODUCT(FF$16:FF$55,Sites!$Q$64:$Q$103)*INDEX(_fodder_water_reqs,,FF$4)*_base_irri_water_demand</f>
        <v>135381.67787519997</v>
      </c>
      <c r="FG63" s="447" cm="1">
        <f t="array" ref="FG63">SUMPRODUCT(FG$16:FG$55,Sites!$Q$64:$Q$103)*INDEX(_fodder_water_reqs,,FG$4)*_base_irri_water_demand</f>
        <v>164181.62277503996</v>
      </c>
      <c r="FH63" s="447" cm="1">
        <f t="array" ref="FH63">SUMPRODUCT(FH$16:FH$55,Sites!$Q$64:$Q$103)*INDEX(_fodder_water_reqs,,FH$4)*_base_irri_water_demand</f>
        <v>176810.97837311999</v>
      </c>
      <c r="FI63" s="447" cm="1">
        <f t="array" ref="FI63">SUMPRODUCT(FI$16:FI$55,Sites!$Q$64:$Q$103)*INDEX(_fodder_water_reqs,,FI$4)*_base_irri_water_demand</f>
        <v>167597.50307327998</v>
      </c>
      <c r="FJ63" s="447" cm="1">
        <f t="array" ref="FJ63">SUMPRODUCT(FJ$16:FJ$55,Sites!$Q$64:$Q$103)*INDEX(_fodder_water_reqs,,FJ$4)*_base_irri_water_demand</f>
        <v>164181.62277503996</v>
      </c>
      <c r="FK63" s="447" cm="1">
        <f t="array" ref="FK63">SUMPRODUCT(FK$16:FK$55,Sites!$Q$64:$Q$103)*INDEX(_fodder_water_reqs,,FK$4)*_base_irri_water_demand</f>
        <v>91194.602457599991</v>
      </c>
      <c r="FL63" s="447" cm="1">
        <f t="array" ref="FL63">SUMPRODUCT(FL$16:FL$55,Sites!$Q$64:$Q$103)*INDEX(_fodder_water_reqs,,FL$4)*_base_irri_water_demand</f>
        <v>106863.77813759999</v>
      </c>
      <c r="FM63" s="447" cm="1">
        <f t="array" ref="FM63">SUMPRODUCT(FM$16:FM$55,Sites!$Q$64:$Q$103)*INDEX(_fodder_water_reqs,,FM$4)*_base_irri_water_demand</f>
        <v>119399.11868159998</v>
      </c>
      <c r="FN63" s="447" cm="1">
        <f t="array" ref="FN63">SUMPRODUCT(FN$16:FN$55,Sites!$Q$64:$Q$103)*INDEX(_fodder_water_reqs,,FN$4)*_base_irri_water_demand</f>
        <v>123379.08930431999</v>
      </c>
      <c r="FO63" s="447" cm="1">
        <f t="array" ref="FO63">SUMPRODUCT(FO$16:FO$55,Sites!$Q$64:$Q$103)*INDEX(_fodder_water_reqs,,FO$4)*_base_irri_water_demand</f>
        <v>136008.44490239999</v>
      </c>
      <c r="FP63" s="447" cm="1">
        <f t="array" ref="FP63">SUMPRODUCT(FP$16:FP$55,Sites!$Q$64:$Q$103)*INDEX(_fodder_water_reqs,,FP$4)*_base_irri_water_demand</f>
        <v>142902.8822016</v>
      </c>
      <c r="FQ63" s="447" cm="1">
        <f t="array" ref="FQ63">SUMPRODUCT(FQ$16:FQ$55,Sites!$Q$64:$Q$103)*INDEX(_fodder_water_reqs,,FQ$4)*_base_irri_water_demand</f>
        <v>115607.17816703998</v>
      </c>
      <c r="FR63" s="447" cm="1">
        <f t="array" ref="FR63">SUMPRODUCT(FR$16:FR$55,Sites!$Q$64:$Q$103)*INDEX(_fodder_water_reqs,,FR$4)*_base_irri_water_demand</f>
        <v>135381.67787519997</v>
      </c>
      <c r="FS63" s="447" cm="1">
        <f t="array" ref="FS63">SUMPRODUCT(FS$16:FS$55,Sites!$Q$64:$Q$103)*INDEX(_fodder_water_reqs,,FS$4)*_base_irri_water_demand</f>
        <v>164181.62277503996</v>
      </c>
      <c r="FT63" s="447" cm="1">
        <f t="array" ref="FT63">SUMPRODUCT(FT$16:FT$55,Sites!$Q$64:$Q$103)*INDEX(_fodder_water_reqs,,FT$4)*_base_irri_water_demand</f>
        <v>176810.97837311999</v>
      </c>
      <c r="FU63" s="447" cm="1">
        <f t="array" ref="FU63">SUMPRODUCT(FU$16:FU$55,Sites!$Q$64:$Q$103)*INDEX(_fodder_water_reqs,,FU$4)*_base_irri_water_demand</f>
        <v>167597.50307327998</v>
      </c>
      <c r="FV63" s="447" cm="1">
        <f t="array" ref="FV63">SUMPRODUCT(FV$16:FV$55,Sites!$Q$64:$Q$103)*INDEX(_fodder_water_reqs,,FV$4)*_base_irri_water_demand</f>
        <v>164181.62277503996</v>
      </c>
      <c r="FW63" s="447" cm="1">
        <f t="array" ref="FW63">SUMPRODUCT(FW$16:FW$55,Sites!$Q$64:$Q$103)*INDEX(_fodder_water_reqs,,FW$4)*_base_irri_water_demand</f>
        <v>91194.602457599991</v>
      </c>
      <c r="FX63" s="447" cm="1">
        <f t="array" ref="FX63">SUMPRODUCT(FX$16:FX$55,Sites!$Q$64:$Q$103)*INDEX(_fodder_water_reqs,,FX$4)*_base_irri_water_demand</f>
        <v>106863.77813759999</v>
      </c>
      <c r="FY63" s="447" cm="1">
        <f t="array" ref="FY63">SUMPRODUCT(FY$16:FY$55,Sites!$Q$64:$Q$103)*INDEX(_fodder_water_reqs,,FY$4)*_base_irri_water_demand</f>
        <v>119399.11868159998</v>
      </c>
      <c r="FZ63" s="447" cm="1">
        <f t="array" ref="FZ63">SUMPRODUCT(FZ$16:FZ$55,Sites!$Q$64:$Q$103)*INDEX(_fodder_water_reqs,,FZ$4)*_base_irri_water_demand</f>
        <v>123379.08930431999</v>
      </c>
      <c r="GA63" s="447" cm="1">
        <f t="array" ref="GA63">SUMPRODUCT(GA$16:GA$55,Sites!$Q$64:$Q$103)*INDEX(_fodder_water_reqs,,GA$4)*_base_irri_water_demand</f>
        <v>136008.44490239999</v>
      </c>
      <c r="GB63" s="447" cm="1">
        <f t="array" ref="GB63">SUMPRODUCT(GB$16:GB$55,Sites!$Q$64:$Q$103)*INDEX(_fodder_water_reqs,,GB$4)*_base_irri_water_demand</f>
        <v>142902.8822016</v>
      </c>
      <c r="GC63" s="447" cm="1">
        <f t="array" ref="GC63">SUMPRODUCT(GC$16:GC$55,Sites!$Q$64:$Q$103)*INDEX(_fodder_water_reqs,,GC$4)*_base_irri_water_demand</f>
        <v>115607.17816703998</v>
      </c>
      <c r="GD63" s="447" cm="1">
        <f t="array" ref="GD63">SUMPRODUCT(GD$16:GD$55,Sites!$Q$64:$Q$103)*INDEX(_fodder_water_reqs,,GD$4)*_base_irri_water_demand</f>
        <v>135381.67787519997</v>
      </c>
      <c r="GE63" s="447" cm="1">
        <f t="array" ref="GE63">SUMPRODUCT(GE$16:GE$55,Sites!$Q$64:$Q$103)*INDEX(_fodder_water_reqs,,GE$4)*_base_irri_water_demand</f>
        <v>164181.62277503996</v>
      </c>
      <c r="GF63" s="447" cm="1">
        <f t="array" ref="GF63">SUMPRODUCT(GF$16:GF$55,Sites!$Q$64:$Q$103)*INDEX(_fodder_water_reqs,,GF$4)*_base_irri_water_demand</f>
        <v>176810.97837311999</v>
      </c>
      <c r="GG63" s="447" cm="1">
        <f t="array" ref="GG63">SUMPRODUCT(GG$16:GG$55,Sites!$Q$64:$Q$103)*INDEX(_fodder_water_reqs,,GG$4)*_base_irri_water_demand</f>
        <v>167597.50307327998</v>
      </c>
      <c r="GH63" s="447" cm="1">
        <f t="array" ref="GH63">SUMPRODUCT(GH$16:GH$55,Sites!$Q$64:$Q$103)*INDEX(_fodder_water_reqs,,GH$4)*_base_irri_water_demand</f>
        <v>164181.62277503996</v>
      </c>
      <c r="GI63" s="447" cm="1">
        <f t="array" ref="GI63">SUMPRODUCT(GI$16:GI$55,Sites!$Q$64:$Q$103)*INDEX(_fodder_water_reqs,,GI$4)*_base_irri_water_demand</f>
        <v>91194.602457599991</v>
      </c>
      <c r="GJ63" s="447" cm="1">
        <f t="array" ref="GJ63">SUMPRODUCT(GJ$16:GJ$55,Sites!$Q$64:$Q$103)*INDEX(_fodder_water_reqs,,GJ$4)*_base_irri_water_demand</f>
        <v>106863.77813759999</v>
      </c>
      <c r="GK63" s="447" cm="1">
        <f t="array" ref="GK63">SUMPRODUCT(GK$16:GK$55,Sites!$Q$64:$Q$103)*INDEX(_fodder_water_reqs,,GK$4)*_base_irri_water_demand</f>
        <v>119399.11868159998</v>
      </c>
      <c r="GL63" s="447" cm="1">
        <f t="array" ref="GL63">SUMPRODUCT(GL$16:GL$55,Sites!$Q$64:$Q$103)*INDEX(_fodder_water_reqs,,GL$4)*_base_irri_water_demand</f>
        <v>123379.08930431999</v>
      </c>
      <c r="GM63" s="447" cm="1">
        <f t="array" ref="GM63">SUMPRODUCT(GM$16:GM$55,Sites!$Q$64:$Q$103)*INDEX(_fodder_water_reqs,,GM$4)*_base_irri_water_demand</f>
        <v>136008.44490239999</v>
      </c>
      <c r="GN63" s="447" cm="1">
        <f t="array" ref="GN63">SUMPRODUCT(GN$16:GN$55,Sites!$Q$64:$Q$103)*INDEX(_fodder_water_reqs,,GN$4)*_base_irri_water_demand</f>
        <v>142902.8822016</v>
      </c>
      <c r="GO63" s="447" cm="1">
        <f t="array" ref="GO63">SUMPRODUCT(GO$16:GO$55,Sites!$Q$64:$Q$103)*INDEX(_fodder_water_reqs,,GO$4)*_base_irri_water_demand</f>
        <v>115607.17816703998</v>
      </c>
      <c r="GP63" s="447" cm="1">
        <f t="array" ref="GP63">SUMPRODUCT(GP$16:GP$55,Sites!$Q$64:$Q$103)*INDEX(_fodder_water_reqs,,GP$4)*_base_irri_water_demand</f>
        <v>135381.67787519997</v>
      </c>
      <c r="GQ63" s="447" cm="1">
        <f t="array" ref="GQ63">SUMPRODUCT(GQ$16:GQ$55,Sites!$Q$64:$Q$103)*INDEX(_fodder_water_reqs,,GQ$4)*_base_irri_water_demand</f>
        <v>164181.62277503996</v>
      </c>
      <c r="GR63" s="447" cm="1">
        <f t="array" ref="GR63">SUMPRODUCT(GR$16:GR$55,Sites!$Q$64:$Q$103)*INDEX(_fodder_water_reqs,,GR$4)*_base_irri_water_demand</f>
        <v>176810.97837311999</v>
      </c>
      <c r="GS63" s="447" cm="1">
        <f t="array" ref="GS63">SUMPRODUCT(GS$16:GS$55,Sites!$Q$64:$Q$103)*INDEX(_fodder_water_reqs,,GS$4)*_base_irri_water_demand</f>
        <v>167597.50307327998</v>
      </c>
      <c r="GT63" s="447" cm="1">
        <f t="array" ref="GT63">SUMPRODUCT(GT$16:GT$55,Sites!$Q$64:$Q$103)*INDEX(_fodder_water_reqs,,GT$4)*_base_irri_water_demand</f>
        <v>164181.62277503996</v>
      </c>
      <c r="GU63" s="447" cm="1">
        <f t="array" ref="GU63">SUMPRODUCT(GU$16:GU$55,Sites!$Q$64:$Q$103)*INDEX(_fodder_water_reqs,,GU$4)*_base_irri_water_demand</f>
        <v>91194.602457599991</v>
      </c>
      <c r="GV63" s="447" cm="1">
        <f t="array" ref="GV63">SUMPRODUCT(GV$16:GV$55,Sites!$Q$64:$Q$103)*INDEX(_fodder_water_reqs,,GV$4)*_base_irri_water_demand</f>
        <v>106863.77813759999</v>
      </c>
      <c r="GW63" s="447" cm="1">
        <f t="array" ref="GW63">SUMPRODUCT(GW$16:GW$55,Sites!$Q$64:$Q$103)*INDEX(_fodder_water_reqs,,GW$4)*_base_irri_water_demand</f>
        <v>119399.11868159998</v>
      </c>
      <c r="GX63" s="447" cm="1">
        <f t="array" ref="GX63">SUMPRODUCT(GX$16:GX$55,Sites!$Q$64:$Q$103)*INDEX(_fodder_water_reqs,,GX$4)*_base_irri_water_demand</f>
        <v>123379.08930431999</v>
      </c>
      <c r="GY63" s="447" cm="1">
        <f t="array" ref="GY63">SUMPRODUCT(GY$16:GY$55,Sites!$Q$64:$Q$103)*INDEX(_fodder_water_reqs,,GY$4)*_base_irri_water_demand</f>
        <v>136008.44490239999</v>
      </c>
      <c r="GZ63" s="447" cm="1">
        <f t="array" ref="GZ63">SUMPRODUCT(GZ$16:GZ$55,Sites!$Q$64:$Q$103)*INDEX(_fodder_water_reqs,,GZ$4)*_base_irri_water_demand</f>
        <v>142902.8822016</v>
      </c>
      <c r="HA63" s="447" cm="1">
        <f t="array" ref="HA63">SUMPRODUCT(HA$16:HA$55,Sites!$Q$64:$Q$103)*INDEX(_fodder_water_reqs,,HA$4)*_base_irri_water_demand</f>
        <v>115607.17816703998</v>
      </c>
      <c r="HB63" s="447" cm="1">
        <f t="array" ref="HB63">SUMPRODUCT(HB$16:HB$55,Sites!$Q$64:$Q$103)*INDEX(_fodder_water_reqs,,HB$4)*_base_irri_water_demand</f>
        <v>135381.67787519997</v>
      </c>
      <c r="HC63" s="447" cm="1">
        <f t="array" ref="HC63">SUMPRODUCT(HC$16:HC$55,Sites!$Q$64:$Q$103)*INDEX(_fodder_water_reqs,,HC$4)*_base_irri_water_demand</f>
        <v>164181.62277503996</v>
      </c>
      <c r="HD63" s="447" cm="1">
        <f t="array" ref="HD63">SUMPRODUCT(HD$16:HD$55,Sites!$Q$64:$Q$103)*INDEX(_fodder_water_reqs,,HD$4)*_base_irri_water_demand</f>
        <v>176810.97837311999</v>
      </c>
      <c r="HE63" s="447" cm="1">
        <f t="array" ref="HE63">SUMPRODUCT(HE$16:HE$55,Sites!$Q$64:$Q$103)*INDEX(_fodder_water_reqs,,HE$4)*_base_irri_water_demand</f>
        <v>167597.50307327998</v>
      </c>
      <c r="HF63" s="447" cm="1">
        <f t="array" ref="HF63">SUMPRODUCT(HF$16:HF$55,Sites!$Q$64:$Q$103)*INDEX(_fodder_water_reqs,,HF$4)*_base_irri_water_demand</f>
        <v>164181.62277503996</v>
      </c>
      <c r="HG63" s="447" cm="1">
        <f t="array" ref="HG63">SUMPRODUCT(HG$16:HG$55,Sites!$Q$64:$Q$103)*INDEX(_fodder_water_reqs,,HG$4)*_base_irri_water_demand</f>
        <v>91194.602457599991</v>
      </c>
      <c r="HH63" s="447" cm="1">
        <f t="array" ref="HH63">SUMPRODUCT(HH$16:HH$55,Sites!$Q$64:$Q$103)*INDEX(_fodder_water_reqs,,HH$4)*_base_irri_water_demand</f>
        <v>106863.77813759999</v>
      </c>
      <c r="HI63" s="447" cm="1">
        <f t="array" ref="HI63">SUMPRODUCT(HI$16:HI$55,Sites!$Q$64:$Q$103)*INDEX(_fodder_water_reqs,,HI$4)*_base_irri_water_demand</f>
        <v>119399.11868159998</v>
      </c>
      <c r="HJ63" s="447" cm="1">
        <f t="array" ref="HJ63">SUMPRODUCT(HJ$16:HJ$55,Sites!$Q$64:$Q$103)*INDEX(_fodder_water_reqs,,HJ$4)*_base_irri_water_demand</f>
        <v>123379.08930431999</v>
      </c>
      <c r="HK63" s="447" cm="1">
        <f t="array" ref="HK63">SUMPRODUCT(HK$16:HK$55,Sites!$Q$64:$Q$103)*INDEX(_fodder_water_reqs,,HK$4)*_base_irri_water_demand</f>
        <v>136008.44490239999</v>
      </c>
      <c r="HL63" s="447" cm="1">
        <f t="array" ref="HL63">SUMPRODUCT(HL$16:HL$55,Sites!$Q$64:$Q$103)*INDEX(_fodder_water_reqs,,HL$4)*_base_irri_water_demand</f>
        <v>142902.8822016</v>
      </c>
      <c r="HM63" s="447" cm="1">
        <f t="array" ref="HM63">SUMPRODUCT(HM$16:HM$55,Sites!$Q$64:$Q$103)*INDEX(_fodder_water_reqs,,HM$4)*_base_irri_water_demand</f>
        <v>115607.17816703998</v>
      </c>
      <c r="HN63" s="447" cm="1">
        <f t="array" ref="HN63">SUMPRODUCT(HN$16:HN$55,Sites!$Q$64:$Q$103)*INDEX(_fodder_water_reqs,,HN$4)*_base_irri_water_demand</f>
        <v>135381.67787519997</v>
      </c>
      <c r="HO63" s="447" cm="1">
        <f t="array" ref="HO63">SUMPRODUCT(HO$16:HO$55,Sites!$Q$64:$Q$103)*INDEX(_fodder_water_reqs,,HO$4)*_base_irri_water_demand</f>
        <v>164181.62277503996</v>
      </c>
      <c r="HP63" s="447" cm="1">
        <f t="array" ref="HP63">SUMPRODUCT(HP$16:HP$55,Sites!$Q$64:$Q$103)*INDEX(_fodder_water_reqs,,HP$4)*_base_irri_water_demand</f>
        <v>176810.97837311999</v>
      </c>
      <c r="HQ63" s="447" cm="1">
        <f t="array" ref="HQ63">SUMPRODUCT(HQ$16:HQ$55,Sites!$Q$64:$Q$103)*INDEX(_fodder_water_reqs,,HQ$4)*_base_irri_water_demand</f>
        <v>167597.50307327998</v>
      </c>
      <c r="HR63" s="447" cm="1">
        <f t="array" ref="HR63">SUMPRODUCT(HR$16:HR$55,Sites!$Q$64:$Q$103)*INDEX(_fodder_water_reqs,,HR$4)*_base_irri_water_demand</f>
        <v>164181.62277503996</v>
      </c>
      <c r="HS63" s="447" cm="1">
        <f t="array" ref="HS63">SUMPRODUCT(HS$16:HS$55,Sites!$Q$64:$Q$103)*INDEX(_fodder_water_reqs,,HS$4)*_base_irri_water_demand</f>
        <v>91194.602457599991</v>
      </c>
      <c r="HT63" s="447" cm="1">
        <f t="array" ref="HT63">SUMPRODUCT(HT$16:HT$55,Sites!$Q$64:$Q$103)*INDEX(_fodder_water_reqs,,HT$4)*_base_irri_water_demand</f>
        <v>106863.77813759999</v>
      </c>
      <c r="HU63" s="447" cm="1">
        <f t="array" ref="HU63">SUMPRODUCT(HU$16:HU$55,Sites!$Q$64:$Q$103)*INDEX(_fodder_water_reqs,,HU$4)*_base_irri_water_demand</f>
        <v>119399.11868159998</v>
      </c>
      <c r="HV63" s="447" cm="1">
        <f t="array" ref="HV63">SUMPRODUCT(HV$16:HV$55,Sites!$Q$64:$Q$103)*INDEX(_fodder_water_reqs,,HV$4)*_base_irri_water_demand</f>
        <v>123379.08930431999</v>
      </c>
      <c r="HW63" s="447" cm="1">
        <f t="array" ref="HW63">SUMPRODUCT(HW$16:HW$55,Sites!$Q$64:$Q$103)*INDEX(_fodder_water_reqs,,HW$4)*_base_irri_water_demand</f>
        <v>136008.44490239999</v>
      </c>
      <c r="HX63" s="447" cm="1">
        <f t="array" ref="HX63">SUMPRODUCT(HX$16:HX$55,Sites!$Q$64:$Q$103)*INDEX(_fodder_water_reqs,,HX$4)*_base_irri_water_demand</f>
        <v>142902.8822016</v>
      </c>
      <c r="HY63" s="447" cm="1">
        <f t="array" ref="HY63">SUMPRODUCT(HY$16:HY$55,Sites!$Q$64:$Q$103)*INDEX(_fodder_water_reqs,,HY$4)*_base_irri_water_demand</f>
        <v>115607.17816703998</v>
      </c>
      <c r="HZ63" s="447" cm="1">
        <f t="array" ref="HZ63">SUMPRODUCT(HZ$16:HZ$55,Sites!$Q$64:$Q$103)*INDEX(_fodder_water_reqs,,HZ$4)*_base_irri_water_demand</f>
        <v>135381.67787519997</v>
      </c>
      <c r="IA63" s="447" cm="1">
        <f t="array" ref="IA63">SUMPRODUCT(IA$16:IA$55,Sites!$Q$64:$Q$103)*INDEX(_fodder_water_reqs,,IA$4)*_base_irri_water_demand</f>
        <v>164181.62277503996</v>
      </c>
      <c r="IB63" s="447" cm="1">
        <f t="array" ref="IB63">SUMPRODUCT(IB$16:IB$55,Sites!$Q$64:$Q$103)*INDEX(_fodder_water_reqs,,IB$4)*_base_irri_water_demand</f>
        <v>176810.97837311999</v>
      </c>
      <c r="IC63" s="447" cm="1">
        <f t="array" ref="IC63">SUMPRODUCT(IC$16:IC$55,Sites!$Q$64:$Q$103)*INDEX(_fodder_water_reqs,,IC$4)*_base_irri_water_demand</f>
        <v>167597.50307327998</v>
      </c>
      <c r="ID63" s="447" cm="1">
        <f t="array" ref="ID63">SUMPRODUCT(ID$16:ID$55,Sites!$Q$64:$Q$103)*INDEX(_fodder_water_reqs,,ID$4)*_base_irri_water_demand</f>
        <v>164181.62277503996</v>
      </c>
      <c r="IE63" s="447" cm="1">
        <f t="array" ref="IE63">SUMPRODUCT(IE$16:IE$55,Sites!$Q$64:$Q$103)*INDEX(_fodder_water_reqs,,IE$4)*_base_irri_water_demand</f>
        <v>91194.602457599991</v>
      </c>
      <c r="IF63" s="447" cm="1">
        <f t="array" ref="IF63">SUMPRODUCT(IF$16:IF$55,Sites!$Q$64:$Q$103)*INDEX(_fodder_water_reqs,,IF$4)*_base_irri_water_demand</f>
        <v>106863.77813759999</v>
      </c>
      <c r="IG63" s="447" cm="1">
        <f t="array" ref="IG63">SUMPRODUCT(IG$16:IG$55,Sites!$Q$64:$Q$103)*INDEX(_fodder_water_reqs,,IG$4)*_base_irri_water_demand</f>
        <v>119399.11868159998</v>
      </c>
      <c r="IH63" s="447" cm="1">
        <f t="array" ref="IH63">SUMPRODUCT(IH$16:IH$55,Sites!$Q$64:$Q$103)*INDEX(_fodder_water_reqs,,IH$4)*_base_irri_water_demand</f>
        <v>123379.08930431999</v>
      </c>
      <c r="II63" s="447" cm="1">
        <f t="array" ref="II63">SUMPRODUCT(II$16:II$55,Sites!$Q$64:$Q$103)*INDEX(_fodder_water_reqs,,II$4)*_base_irri_water_demand</f>
        <v>136008.44490239999</v>
      </c>
      <c r="IJ63" s="447" cm="1">
        <f t="array" ref="IJ63">SUMPRODUCT(IJ$16:IJ$55,Sites!$Q$64:$Q$103)*INDEX(_fodder_water_reqs,,IJ$4)*_base_irri_water_demand</f>
        <v>142902.8822016</v>
      </c>
      <c r="IK63" s="447" cm="1">
        <f t="array" ref="IK63">SUMPRODUCT(IK$16:IK$55,Sites!$Q$64:$Q$103)*INDEX(_fodder_water_reqs,,IK$4)*_base_irri_water_demand</f>
        <v>115607.17816703998</v>
      </c>
      <c r="IL63" s="447" cm="1">
        <f t="array" ref="IL63">SUMPRODUCT(IL$16:IL$55,Sites!$Q$64:$Q$103)*INDEX(_fodder_water_reqs,,IL$4)*_base_irri_water_demand</f>
        <v>135381.67787519997</v>
      </c>
      <c r="IM63" s="447" cm="1">
        <f t="array" ref="IM63">SUMPRODUCT(IM$16:IM$55,Sites!$Q$64:$Q$103)*INDEX(_fodder_water_reqs,,IM$4)*_base_irri_water_demand</f>
        <v>164181.62277503996</v>
      </c>
      <c r="IN63" s="447" cm="1">
        <f t="array" ref="IN63">SUMPRODUCT(IN$16:IN$55,Sites!$Q$64:$Q$103)*INDEX(_fodder_water_reqs,,IN$4)*_base_irri_water_demand</f>
        <v>176810.97837311999</v>
      </c>
    </row>
    <row r="64" spans="1:249" ht="12.95" customHeight="1">
      <c r="B64" s="20" t="s">
        <v>389</v>
      </c>
      <c r="C64" s="20"/>
      <c r="D64" s="20"/>
      <c r="E64" s="20"/>
      <c r="F64" s="447"/>
      <c r="G64" s="489" t="s">
        <v>11</v>
      </c>
      <c r="H64" s="20"/>
      <c r="I64" s="447">
        <f>+SUMPRODUCT(I16:I55,Sites!$V$64:$V$103)*_cattle_water_demand*I5/1000*_base_livestock_water_demand</f>
        <v>64995.840000000018</v>
      </c>
      <c r="J64" s="447">
        <f>+SUMPRODUCT(J16:J55,Sites!$V$64:$V$103)*_cattle_water_demand*J5/1000*_base_livestock_water_demand</f>
        <v>111711.6</v>
      </c>
      <c r="K64" s="447">
        <f>+SUMPRODUCT(K16:K55,Sites!$V$64:$V$103)*_cattle_water_demand*K5/1000*_base_livestock_water_demand</f>
        <v>131054.976</v>
      </c>
      <c r="L64" s="447">
        <f>+SUMPRODUCT(L16:L55,Sites!$V$64:$V$103)*_cattle_water_demand*L5/1000*_base_livestock_water_demand</f>
        <v>156024.83520000003</v>
      </c>
      <c r="M64" s="447">
        <f>+SUMPRODUCT(M16:M55,Sites!$V$64:$V$103)*_cattle_water_demand*M5/1000*_base_livestock_water_demand</f>
        <v>167643.21600000004</v>
      </c>
      <c r="N64" s="447">
        <f>+SUMPRODUCT(N16:N55,Sites!$V$64:$V$103)*_cattle_water_demand*N5/1000*_base_livestock_water_demand</f>
        <v>187724.81520000004</v>
      </c>
      <c r="O64" s="447">
        <f>+SUMPRODUCT(O16:O55,Sites!$V$64:$V$103)*_cattle_water_demand*O5/1000*_base_livestock_water_demand</f>
        <v>198388.19520000002</v>
      </c>
      <c r="P64" s="447">
        <f>+SUMPRODUCT(P16:P55,Sites!$V$64:$V$103)*_cattle_water_demand*P5/1000*_base_livestock_water_demand</f>
        <v>197042.976</v>
      </c>
      <c r="Q64" s="447">
        <f>+SUMPRODUCT(Q16:Q55,Sites!$V$64:$V$103)*_cattle_water_demand*Q5/1000*_base_livestock_water_demand</f>
        <v>203611.07520000002</v>
      </c>
      <c r="R64" s="447">
        <f>+SUMPRODUCT(R16:R55,Sites!$V$64:$V$103)*_cattle_water_demand*R5/1000*_base_livestock_water_demand</f>
        <v>197042.976</v>
      </c>
      <c r="S64" s="447">
        <f>+SUMPRODUCT(S16:S55,Sites!$V$64:$V$103)*_cattle_water_demand*S5/1000*_base_livestock_water_demand</f>
        <v>203611.07520000002</v>
      </c>
      <c r="T64" s="447">
        <f>+SUMPRODUCT(T16:T55,Sites!$V$64:$V$103)*_cattle_water_demand*T5/1000*_base_livestock_water_demand</f>
        <v>203611.07520000002</v>
      </c>
      <c r="U64" s="447">
        <f>+SUMPRODUCT(U16:U55,Sites!$V$64:$V$103)*_cattle_water_demand*U5/1000*_base_livestock_water_demand</f>
        <v>183906.7776</v>
      </c>
      <c r="V64" s="447">
        <f>+SUMPRODUCT(V16:V55,Sites!$V$64:$V$103)*_cattle_water_demand*V5/1000*_base_livestock_water_demand</f>
        <v>203611.07520000002</v>
      </c>
      <c r="W64" s="447">
        <f>+SUMPRODUCT(W16:W55,Sites!$V$64:$V$103)*_cattle_water_demand*W5/1000*_base_livestock_water_demand</f>
        <v>197042.976</v>
      </c>
      <c r="X64" s="447">
        <f>+SUMPRODUCT(X16:X55,Sites!$V$64:$V$103)*_cattle_water_demand*X5/1000*_base_livestock_water_demand</f>
        <v>203611.07520000002</v>
      </c>
      <c r="Y64" s="447">
        <f>+SUMPRODUCT(Y16:Y55,Sites!$V$64:$V$103)*_cattle_water_demand*Y5/1000*_base_livestock_water_demand</f>
        <v>197042.976</v>
      </c>
      <c r="Z64" s="447">
        <f>+SUMPRODUCT(Z16:Z55,Sites!$V$64:$V$103)*_cattle_water_demand*Z5/1000*_base_livestock_water_demand</f>
        <v>203611.07520000002</v>
      </c>
      <c r="AA64" s="447">
        <f>+SUMPRODUCT(AA16:AA55,Sites!$V$64:$V$103)*_cattle_water_demand*AA5/1000*_base_livestock_water_demand</f>
        <v>203611.07520000002</v>
      </c>
      <c r="AB64" s="447">
        <f>+SUMPRODUCT(AB16:AB55,Sites!$V$64:$V$103)*_cattle_water_demand*AB5/1000*_base_livestock_water_demand</f>
        <v>197042.976</v>
      </c>
      <c r="AC64" s="447">
        <f>+SUMPRODUCT(AC16:AC55,Sites!$V$64:$V$103)*_cattle_water_demand*AC5/1000*_base_livestock_water_demand</f>
        <v>203611.07520000002</v>
      </c>
      <c r="AD64" s="447">
        <f>+SUMPRODUCT(AD16:AD55,Sites!$V$64:$V$103)*_cattle_water_demand*AD5/1000*_base_livestock_water_demand</f>
        <v>197042.976</v>
      </c>
      <c r="AE64" s="447">
        <f>+SUMPRODUCT(AE16:AE55,Sites!$V$64:$V$103)*_cattle_water_demand*AE5/1000*_base_livestock_water_demand</f>
        <v>203611.07520000002</v>
      </c>
      <c r="AF64" s="447">
        <f>+SUMPRODUCT(AF16:AF55,Sites!$V$64:$V$103)*_cattle_water_demand*AF5/1000*_base_livestock_water_demand</f>
        <v>203611.07520000002</v>
      </c>
      <c r="AG64" s="447">
        <f>+SUMPRODUCT(AG16:AG55,Sites!$V$64:$V$103)*_cattle_water_demand*AG5/1000*_base_livestock_water_demand</f>
        <v>183906.7776</v>
      </c>
      <c r="AH64" s="447">
        <f>+SUMPRODUCT(AH16:AH55,Sites!$V$64:$V$103)*_cattle_water_demand*AH5/1000*_base_livestock_water_demand</f>
        <v>203611.07520000002</v>
      </c>
      <c r="AI64" s="447">
        <f>+SUMPRODUCT(AI16:AI55,Sites!$V$64:$V$103)*_cattle_water_demand*AI5/1000*_base_livestock_water_demand</f>
        <v>197042.976</v>
      </c>
      <c r="AJ64" s="447">
        <f>+SUMPRODUCT(AJ16:AJ55,Sites!$V$64:$V$103)*_cattle_water_demand*AJ5/1000*_base_livestock_water_demand</f>
        <v>203611.07520000002</v>
      </c>
      <c r="AK64" s="447">
        <f>+SUMPRODUCT(AK16:AK55,Sites!$V$64:$V$103)*_cattle_water_demand*AK5/1000*_base_livestock_water_demand</f>
        <v>197042.976</v>
      </c>
      <c r="AL64" s="447">
        <f>+SUMPRODUCT(AL16:AL55,Sites!$V$64:$V$103)*_cattle_water_demand*AL5/1000*_base_livestock_water_demand</f>
        <v>203611.07520000002</v>
      </c>
      <c r="AM64" s="447">
        <f>+SUMPRODUCT(AM16:AM55,Sites!$V$64:$V$103)*_cattle_water_demand*AM5/1000*_base_livestock_water_demand</f>
        <v>203611.07520000002</v>
      </c>
      <c r="AN64" s="447">
        <f>+SUMPRODUCT(AN16:AN55,Sites!$V$64:$V$103)*_cattle_water_demand*AN5/1000*_base_livestock_water_demand</f>
        <v>197042.976</v>
      </c>
      <c r="AO64" s="447">
        <f>+SUMPRODUCT(AO16:AO55,Sites!$V$64:$V$103)*_cattle_water_demand*AO5/1000*_base_livestock_water_demand</f>
        <v>203611.07520000002</v>
      </c>
      <c r="AP64" s="447">
        <f>+SUMPRODUCT(AP16:AP55,Sites!$V$64:$V$103)*_cattle_water_demand*AP5/1000*_base_livestock_water_demand</f>
        <v>197042.976</v>
      </c>
      <c r="AQ64" s="447">
        <f>+SUMPRODUCT(AQ16:AQ55,Sites!$V$64:$V$103)*_cattle_water_demand*AQ5/1000*_base_livestock_water_demand</f>
        <v>203611.07520000002</v>
      </c>
      <c r="AR64" s="447">
        <f>+SUMPRODUCT(AR16:AR55,Sites!$V$64:$V$103)*_cattle_water_demand*AR5/1000*_base_livestock_water_demand</f>
        <v>203611.07520000002</v>
      </c>
      <c r="AS64" s="447">
        <f>+SUMPRODUCT(AS16:AS55,Sites!$V$64:$V$103)*_cattle_water_demand*AS5/1000*_base_livestock_water_demand</f>
        <v>190474.8768</v>
      </c>
      <c r="AT64" s="447">
        <f>+SUMPRODUCT(AT16:AT55,Sites!$V$64:$V$103)*_cattle_water_demand*AT5/1000*_base_livestock_water_demand</f>
        <v>203611.07520000002</v>
      </c>
      <c r="AU64" s="447">
        <f>+SUMPRODUCT(AU16:AU55,Sites!$V$64:$V$103)*_cattle_water_demand*AU5/1000*_base_livestock_water_demand</f>
        <v>197042.976</v>
      </c>
      <c r="AV64" s="447">
        <f>+SUMPRODUCT(AV16:AV55,Sites!$V$64:$V$103)*_cattle_water_demand*AV5/1000*_base_livestock_water_demand</f>
        <v>203611.07520000002</v>
      </c>
      <c r="AW64" s="447">
        <f>+SUMPRODUCT(AW16:AW55,Sites!$V$64:$V$103)*_cattle_water_demand*AW5/1000*_base_livestock_water_demand</f>
        <v>197042.976</v>
      </c>
      <c r="AX64" s="447">
        <f>+SUMPRODUCT(AX16:AX55,Sites!$V$64:$V$103)*_cattle_water_demand*AX5/1000*_base_livestock_water_demand</f>
        <v>203611.07520000002</v>
      </c>
      <c r="AY64" s="447">
        <f>+SUMPRODUCT(AY16:AY55,Sites!$V$64:$V$103)*_cattle_water_demand*AY5/1000*_base_livestock_water_demand</f>
        <v>203611.07520000002</v>
      </c>
      <c r="AZ64" s="447">
        <f>+SUMPRODUCT(AZ16:AZ55,Sites!$V$64:$V$103)*_cattle_water_demand*AZ5/1000*_base_livestock_water_demand</f>
        <v>197042.976</v>
      </c>
      <c r="BA64" s="447">
        <f>+SUMPRODUCT(BA16:BA55,Sites!$V$64:$V$103)*_cattle_water_demand*BA5/1000*_base_livestock_water_demand</f>
        <v>203611.07520000002</v>
      </c>
      <c r="BB64" s="447">
        <f>+SUMPRODUCT(BB16:BB55,Sites!$V$64:$V$103)*_cattle_water_demand*BB5/1000*_base_livestock_water_demand</f>
        <v>197042.976</v>
      </c>
      <c r="BC64" s="447">
        <f>+SUMPRODUCT(BC16:BC55,Sites!$V$64:$V$103)*_cattle_water_demand*BC5/1000*_base_livestock_water_demand</f>
        <v>203611.07520000002</v>
      </c>
      <c r="BD64" s="447">
        <f>+SUMPRODUCT(BD16:BD55,Sites!$V$64:$V$103)*_cattle_water_demand*BD5/1000*_base_livestock_water_demand</f>
        <v>203611.07520000002</v>
      </c>
      <c r="BE64" s="447">
        <f>+SUMPRODUCT(BE16:BE55,Sites!$V$64:$V$103)*_cattle_water_demand*BE5/1000*_base_livestock_water_demand</f>
        <v>183906.7776</v>
      </c>
      <c r="BF64" s="447">
        <f>+SUMPRODUCT(BF16:BF55,Sites!$V$64:$V$103)*_cattle_water_demand*BF5/1000*_base_livestock_water_demand</f>
        <v>203611.07520000002</v>
      </c>
      <c r="BG64" s="447">
        <f>+SUMPRODUCT(BG16:BG55,Sites!$V$64:$V$103)*_cattle_water_demand*BG5/1000*_base_livestock_water_demand</f>
        <v>197042.976</v>
      </c>
      <c r="BH64" s="447">
        <f>+SUMPRODUCT(BH16:BH55,Sites!$V$64:$V$103)*_cattle_water_demand*BH5/1000*_base_livestock_water_demand</f>
        <v>203611.07520000002</v>
      </c>
      <c r="BI64" s="447">
        <f>+SUMPRODUCT(BI16:BI55,Sites!$V$64:$V$103)*_cattle_water_demand*BI5/1000*_base_livestock_water_demand</f>
        <v>197042.976</v>
      </c>
      <c r="BJ64" s="447">
        <f>+SUMPRODUCT(BJ16:BJ55,Sites!$V$64:$V$103)*_cattle_water_demand*BJ5/1000*_base_livestock_water_demand</f>
        <v>203611.07520000002</v>
      </c>
      <c r="BK64" s="447">
        <f>+SUMPRODUCT(BK16:BK55,Sites!$V$64:$V$103)*_cattle_water_demand*BK5/1000*_base_livestock_water_demand</f>
        <v>203611.07520000002</v>
      </c>
      <c r="BL64" s="447">
        <f>+SUMPRODUCT(BL16:BL55,Sites!$V$64:$V$103)*_cattle_water_demand*BL5/1000*_base_livestock_water_demand</f>
        <v>197042.976</v>
      </c>
      <c r="BM64" s="447">
        <f>+SUMPRODUCT(BM16:BM55,Sites!$V$64:$V$103)*_cattle_water_demand*BM5/1000*_base_livestock_water_demand</f>
        <v>203611.07520000002</v>
      </c>
      <c r="BN64" s="447">
        <f>+SUMPRODUCT(BN16:BN55,Sites!$V$64:$V$103)*_cattle_water_demand*BN5/1000*_base_livestock_water_demand</f>
        <v>197042.976</v>
      </c>
      <c r="BO64" s="447">
        <f>+SUMPRODUCT(BO16:BO55,Sites!$V$64:$V$103)*_cattle_water_demand*BO5/1000*_base_livestock_water_demand</f>
        <v>203611.07520000002</v>
      </c>
      <c r="BP64" s="447">
        <f>+SUMPRODUCT(BP16:BP55,Sites!$V$64:$V$103)*_cattle_water_demand*BP5/1000*_base_livestock_water_demand</f>
        <v>203611.07520000002</v>
      </c>
      <c r="BQ64" s="447">
        <f>+SUMPRODUCT(BQ16:BQ55,Sites!$V$64:$V$103)*_cattle_water_demand*BQ5/1000*_base_livestock_water_demand</f>
        <v>183906.7776</v>
      </c>
      <c r="BR64" s="447">
        <f>+SUMPRODUCT(BR16:BR55,Sites!$V$64:$V$103)*_cattle_water_demand*BR5/1000*_base_livestock_water_demand</f>
        <v>203611.07520000002</v>
      </c>
      <c r="BS64" s="447">
        <f>+SUMPRODUCT(BS16:BS55,Sites!$V$64:$V$103)*_cattle_water_demand*BS5/1000*_base_livestock_water_demand</f>
        <v>197042.976</v>
      </c>
      <c r="BT64" s="447">
        <f>+SUMPRODUCT(BT16:BT55,Sites!$V$64:$V$103)*_cattle_water_demand*BT5/1000*_base_livestock_water_demand</f>
        <v>203611.07520000002</v>
      </c>
      <c r="BU64" s="447">
        <f>+SUMPRODUCT(BU16:BU55,Sites!$V$64:$V$103)*_cattle_water_demand*BU5/1000*_base_livestock_water_demand</f>
        <v>197042.976</v>
      </c>
      <c r="BV64" s="447">
        <f>+SUMPRODUCT(BV16:BV55,Sites!$V$64:$V$103)*_cattle_water_demand*BV5/1000*_base_livestock_water_demand</f>
        <v>203611.07520000002</v>
      </c>
      <c r="BW64" s="447">
        <f>+SUMPRODUCT(BW16:BW55,Sites!$V$64:$V$103)*_cattle_water_demand*BW5/1000*_base_livestock_water_demand</f>
        <v>203611.07520000002</v>
      </c>
      <c r="BX64" s="447">
        <f>+SUMPRODUCT(BX16:BX55,Sites!$V$64:$V$103)*_cattle_water_demand*BX5/1000*_base_livestock_water_demand</f>
        <v>197042.976</v>
      </c>
      <c r="BY64" s="447">
        <f>+SUMPRODUCT(BY16:BY55,Sites!$V$64:$V$103)*_cattle_water_demand*BY5/1000*_base_livestock_water_demand</f>
        <v>203611.07520000002</v>
      </c>
      <c r="BZ64" s="447">
        <f>+SUMPRODUCT(BZ16:BZ55,Sites!$V$64:$V$103)*_cattle_water_demand*BZ5/1000*_base_livestock_water_demand</f>
        <v>197042.976</v>
      </c>
      <c r="CA64" s="447">
        <f>+SUMPRODUCT(CA16:CA55,Sites!$V$64:$V$103)*_cattle_water_demand*CA5/1000*_base_livestock_water_demand</f>
        <v>203611.07520000002</v>
      </c>
      <c r="CB64" s="447">
        <f>+SUMPRODUCT(CB16:CB55,Sites!$V$64:$V$103)*_cattle_water_demand*CB5/1000*_base_livestock_water_demand</f>
        <v>203611.07520000002</v>
      </c>
      <c r="CC64" s="447">
        <f>+SUMPRODUCT(CC16:CC55,Sites!$V$64:$V$103)*_cattle_water_demand*CC5/1000*_base_livestock_water_demand</f>
        <v>183906.7776</v>
      </c>
      <c r="CD64" s="447">
        <f>+SUMPRODUCT(CD16:CD55,Sites!$V$64:$V$103)*_cattle_water_demand*CD5/1000*_base_livestock_water_demand</f>
        <v>203611.07520000002</v>
      </c>
      <c r="CE64" s="447">
        <f>+SUMPRODUCT(CE16:CE55,Sites!$V$64:$V$103)*_cattle_water_demand*CE5/1000*_base_livestock_water_demand</f>
        <v>197042.976</v>
      </c>
      <c r="CF64" s="447">
        <f>+SUMPRODUCT(CF16:CF55,Sites!$V$64:$V$103)*_cattle_water_demand*CF5/1000*_base_livestock_water_demand</f>
        <v>203611.07520000002</v>
      </c>
      <c r="CG64" s="447">
        <f>+SUMPRODUCT(CG16:CG55,Sites!$V$64:$V$103)*_cattle_water_demand*CG5/1000*_base_livestock_water_demand</f>
        <v>197042.976</v>
      </c>
      <c r="CH64" s="447">
        <f>+SUMPRODUCT(CH16:CH55,Sites!$V$64:$V$103)*_cattle_water_demand*CH5/1000*_base_livestock_water_demand</f>
        <v>203611.07520000002</v>
      </c>
      <c r="CI64" s="447">
        <f>+SUMPRODUCT(CI16:CI55,Sites!$V$64:$V$103)*_cattle_water_demand*CI5/1000*_base_livestock_water_demand</f>
        <v>203611.07520000002</v>
      </c>
      <c r="CJ64" s="447">
        <f>+SUMPRODUCT(CJ16:CJ55,Sites!$V$64:$V$103)*_cattle_water_demand*CJ5/1000*_base_livestock_water_demand</f>
        <v>197042.976</v>
      </c>
      <c r="CK64" s="447">
        <f>+SUMPRODUCT(CK16:CK55,Sites!$V$64:$V$103)*_cattle_water_demand*CK5/1000*_base_livestock_water_demand</f>
        <v>203611.07520000002</v>
      </c>
      <c r="CL64" s="447">
        <f>+SUMPRODUCT(CL16:CL55,Sites!$V$64:$V$103)*_cattle_water_demand*CL5/1000*_base_livestock_water_demand</f>
        <v>197042.976</v>
      </c>
      <c r="CM64" s="447">
        <f>+SUMPRODUCT(CM16:CM55,Sites!$V$64:$V$103)*_cattle_water_demand*CM5/1000*_base_livestock_water_demand</f>
        <v>203611.07520000002</v>
      </c>
      <c r="CN64" s="447">
        <f>+SUMPRODUCT(CN16:CN55,Sites!$V$64:$V$103)*_cattle_water_demand*CN5/1000*_base_livestock_water_demand</f>
        <v>203611.07520000002</v>
      </c>
      <c r="CO64" s="447">
        <f>+SUMPRODUCT(CO16:CO55,Sites!$V$64:$V$103)*_cattle_water_demand*CO5/1000*_base_livestock_water_demand</f>
        <v>190474.8768</v>
      </c>
      <c r="CP64" s="447">
        <f>+SUMPRODUCT(CP16:CP55,Sites!$V$64:$V$103)*_cattle_water_demand*CP5/1000*_base_livestock_water_demand</f>
        <v>203611.07520000002</v>
      </c>
      <c r="CQ64" s="447">
        <f>+SUMPRODUCT(CQ16:CQ55,Sites!$V$64:$V$103)*_cattle_water_demand*CQ5/1000*_base_livestock_water_demand</f>
        <v>197042.976</v>
      </c>
      <c r="CR64" s="447">
        <f>+SUMPRODUCT(CR16:CR55,Sites!$V$64:$V$103)*_cattle_water_demand*CR5/1000*_base_livestock_water_demand</f>
        <v>203611.07520000002</v>
      </c>
      <c r="CS64" s="447">
        <f>+SUMPRODUCT(CS16:CS55,Sites!$V$64:$V$103)*_cattle_water_demand*CS5/1000*_base_livestock_water_demand</f>
        <v>197042.976</v>
      </c>
      <c r="CT64" s="447">
        <f>+SUMPRODUCT(CT16:CT55,Sites!$V$64:$V$103)*_cattle_water_demand*CT5/1000*_base_livestock_water_demand</f>
        <v>203611.07520000002</v>
      </c>
      <c r="CU64" s="447">
        <f>+SUMPRODUCT(CU16:CU55,Sites!$V$64:$V$103)*_cattle_water_demand*CU5/1000*_base_livestock_water_demand</f>
        <v>203611.07520000002</v>
      </c>
      <c r="CV64" s="447">
        <f>+SUMPRODUCT(CV16:CV55,Sites!$V$64:$V$103)*_cattle_water_demand*CV5/1000*_base_livestock_water_demand</f>
        <v>197042.976</v>
      </c>
      <c r="CW64" s="447">
        <f>+SUMPRODUCT(CW16:CW55,Sites!$V$64:$V$103)*_cattle_water_demand*CW5/1000*_base_livestock_water_demand</f>
        <v>203611.07520000002</v>
      </c>
      <c r="CX64" s="447">
        <f>+SUMPRODUCT(CX16:CX55,Sites!$V$64:$V$103)*_cattle_water_demand*CX5/1000*_base_livestock_water_demand</f>
        <v>197042.976</v>
      </c>
      <c r="CY64" s="447">
        <f>+SUMPRODUCT(CY16:CY55,Sites!$V$64:$V$103)*_cattle_water_demand*CY5/1000*_base_livestock_water_demand</f>
        <v>203611.07520000002</v>
      </c>
      <c r="CZ64" s="447">
        <f>+SUMPRODUCT(CZ16:CZ55,Sites!$V$64:$V$103)*_cattle_water_demand*CZ5/1000*_base_livestock_water_demand</f>
        <v>203611.07520000002</v>
      </c>
      <c r="DA64" s="447">
        <f>+SUMPRODUCT(DA16:DA55,Sites!$V$64:$V$103)*_cattle_water_demand*DA5/1000*_base_livestock_water_demand</f>
        <v>183906.7776</v>
      </c>
      <c r="DB64" s="447">
        <f>+SUMPRODUCT(DB16:DB55,Sites!$V$64:$V$103)*_cattle_water_demand*DB5/1000*_base_livestock_water_demand</f>
        <v>203611.07520000002</v>
      </c>
      <c r="DC64" s="447">
        <f>+SUMPRODUCT(DC16:DC55,Sites!$V$64:$V$103)*_cattle_water_demand*DC5/1000*_base_livestock_water_demand</f>
        <v>197042.976</v>
      </c>
      <c r="DD64" s="447">
        <f>+SUMPRODUCT(DD16:DD55,Sites!$V$64:$V$103)*_cattle_water_demand*DD5/1000*_base_livestock_water_demand</f>
        <v>203611.07520000002</v>
      </c>
      <c r="DE64" s="447">
        <f>+SUMPRODUCT(DE16:DE55,Sites!$V$64:$V$103)*_cattle_water_demand*DE5/1000*_base_livestock_water_demand</f>
        <v>197042.976</v>
      </c>
      <c r="DF64" s="447">
        <f>+SUMPRODUCT(DF16:DF55,Sites!$V$64:$V$103)*_cattle_water_demand*DF5/1000*_base_livestock_water_demand</f>
        <v>203611.07520000002</v>
      </c>
      <c r="DG64" s="447">
        <f>+SUMPRODUCT(DG16:DG55,Sites!$V$64:$V$103)*_cattle_water_demand*DG5/1000*_base_livestock_water_demand</f>
        <v>203611.07520000002</v>
      </c>
      <c r="DH64" s="447">
        <f>+SUMPRODUCT(DH16:DH55,Sites!$V$64:$V$103)*_cattle_water_demand*DH5/1000*_base_livestock_water_demand</f>
        <v>197042.976</v>
      </c>
      <c r="DI64" s="447">
        <f>+SUMPRODUCT(DI16:DI55,Sites!$V$64:$V$103)*_cattle_water_demand*DI5/1000*_base_livestock_water_demand</f>
        <v>203611.07520000002</v>
      </c>
      <c r="DJ64" s="447">
        <f>+SUMPRODUCT(DJ16:DJ55,Sites!$V$64:$V$103)*_cattle_water_demand*DJ5/1000*_base_livestock_water_demand</f>
        <v>197042.976</v>
      </c>
      <c r="DK64" s="447">
        <f>+SUMPRODUCT(DK16:DK55,Sites!$V$64:$V$103)*_cattle_water_demand*DK5/1000*_base_livestock_water_demand</f>
        <v>203611.07520000002</v>
      </c>
      <c r="DL64" s="447">
        <f>+SUMPRODUCT(DL16:DL55,Sites!$V$64:$V$103)*_cattle_water_demand*DL5/1000*_base_livestock_water_demand</f>
        <v>203611.07520000002</v>
      </c>
      <c r="DM64" s="447">
        <f>+SUMPRODUCT(DM16:DM55,Sites!$V$64:$V$103)*_cattle_water_demand*DM5/1000*_base_livestock_water_demand</f>
        <v>183906.7776</v>
      </c>
      <c r="DN64" s="447">
        <f>+SUMPRODUCT(DN16:DN55,Sites!$V$64:$V$103)*_cattle_water_demand*DN5/1000*_base_livestock_water_demand</f>
        <v>203611.07520000002</v>
      </c>
      <c r="DO64" s="447">
        <f>+SUMPRODUCT(DO16:DO55,Sites!$V$64:$V$103)*_cattle_water_demand*DO5/1000*_base_livestock_water_demand</f>
        <v>197042.976</v>
      </c>
      <c r="DP64" s="447">
        <f>+SUMPRODUCT(DP16:DP55,Sites!$V$64:$V$103)*_cattle_water_demand*DP5/1000*_base_livestock_water_demand</f>
        <v>203611.07520000002</v>
      </c>
      <c r="DQ64" s="447">
        <f>+SUMPRODUCT(DQ16:DQ55,Sites!$V$64:$V$103)*_cattle_water_demand*DQ5/1000*_base_livestock_water_demand</f>
        <v>197042.976</v>
      </c>
      <c r="DR64" s="447">
        <f>+SUMPRODUCT(DR16:DR55,Sites!$V$64:$V$103)*_cattle_water_demand*DR5/1000*_base_livestock_water_demand</f>
        <v>203611.07520000002</v>
      </c>
      <c r="DS64" s="447">
        <f>+SUMPRODUCT(DS16:DS55,Sites!$V$64:$V$103)*_cattle_water_demand*DS5/1000*_base_livestock_water_demand</f>
        <v>203611.07520000002</v>
      </c>
      <c r="DT64" s="447">
        <f>+SUMPRODUCT(DT16:DT55,Sites!$V$64:$V$103)*_cattle_water_demand*DT5/1000*_base_livestock_water_demand</f>
        <v>197042.976</v>
      </c>
      <c r="DU64" s="447">
        <f>+SUMPRODUCT(DU16:DU55,Sites!$V$64:$V$103)*_cattle_water_demand*DU5/1000*_base_livestock_water_demand</f>
        <v>203611.07520000002</v>
      </c>
      <c r="DV64" s="447">
        <f>+SUMPRODUCT(DV16:DV55,Sites!$V$64:$V$103)*_cattle_water_demand*DV5/1000*_base_livestock_water_demand</f>
        <v>197042.976</v>
      </c>
      <c r="DW64" s="447">
        <f>+SUMPRODUCT(DW16:DW55,Sites!$V$64:$V$103)*_cattle_water_demand*DW5/1000*_base_livestock_water_demand</f>
        <v>203611.07520000002</v>
      </c>
      <c r="DX64" s="447">
        <f>+SUMPRODUCT(DX16:DX55,Sites!$V$64:$V$103)*_cattle_water_demand*DX5/1000*_base_livestock_water_demand</f>
        <v>203611.07520000002</v>
      </c>
      <c r="DY64" s="447">
        <f>+SUMPRODUCT(DY16:DY55,Sites!$V$64:$V$103)*_cattle_water_demand*DY5/1000*_base_livestock_water_demand</f>
        <v>183906.7776</v>
      </c>
      <c r="DZ64" s="447">
        <f>+SUMPRODUCT(DZ16:DZ55,Sites!$V$64:$V$103)*_cattle_water_demand*DZ5/1000*_base_livestock_water_demand</f>
        <v>203611.07520000002</v>
      </c>
      <c r="EA64" s="447">
        <f>+SUMPRODUCT(EA16:EA55,Sites!$V$64:$V$103)*_cattle_water_demand*EA5/1000*_base_livestock_water_demand</f>
        <v>197042.976</v>
      </c>
      <c r="EB64" s="447">
        <f>+SUMPRODUCT(EB16:EB55,Sites!$V$64:$V$103)*_cattle_water_demand*EB5/1000*_base_livestock_water_demand</f>
        <v>203611.07520000002</v>
      </c>
      <c r="EC64" s="447">
        <f>+SUMPRODUCT(EC16:EC55,Sites!$V$64:$V$103)*_cattle_water_demand*EC5/1000*_base_livestock_water_demand</f>
        <v>197042.976</v>
      </c>
      <c r="ED64" s="447">
        <f>+SUMPRODUCT(ED16:ED55,Sites!$V$64:$V$103)*_cattle_water_demand*ED5/1000*_base_livestock_water_demand</f>
        <v>203611.07520000002</v>
      </c>
      <c r="EE64" s="447">
        <f>+SUMPRODUCT(EE16:EE55,Sites!$V$64:$V$103)*_cattle_water_demand*EE5/1000*_base_livestock_water_demand</f>
        <v>203611.07520000002</v>
      </c>
      <c r="EF64" s="447">
        <f>+SUMPRODUCT(EF16:EF55,Sites!$V$64:$V$103)*_cattle_water_demand*EF5/1000*_base_livestock_water_demand</f>
        <v>197042.976</v>
      </c>
      <c r="EG64" s="447">
        <f>+SUMPRODUCT(EG16:EG55,Sites!$V$64:$V$103)*_cattle_water_demand*EG5/1000*_base_livestock_water_demand</f>
        <v>203611.07520000002</v>
      </c>
      <c r="EH64" s="447">
        <f>+SUMPRODUCT(EH16:EH55,Sites!$V$64:$V$103)*_cattle_water_demand*EH5/1000*_base_livestock_water_demand</f>
        <v>197042.976</v>
      </c>
      <c r="EI64" s="447">
        <f>+SUMPRODUCT(EI16:EI55,Sites!$V$64:$V$103)*_cattle_water_demand*EI5/1000*_base_livestock_water_demand</f>
        <v>203611.07520000002</v>
      </c>
      <c r="EJ64" s="447">
        <f>+SUMPRODUCT(EJ16:EJ55,Sites!$V$64:$V$103)*_cattle_water_demand*EJ5/1000*_base_livestock_water_demand</f>
        <v>203611.07520000002</v>
      </c>
      <c r="EK64" s="447">
        <f>+SUMPRODUCT(EK16:EK55,Sites!$V$64:$V$103)*_cattle_water_demand*EK5/1000*_base_livestock_water_demand</f>
        <v>190474.8768</v>
      </c>
      <c r="EL64" s="447">
        <f>+SUMPRODUCT(EL16:EL55,Sites!$V$64:$V$103)*_cattle_water_demand*EL5/1000*_base_livestock_water_demand</f>
        <v>203611.07520000002</v>
      </c>
      <c r="EM64" s="447">
        <f>+SUMPRODUCT(EM16:EM55,Sites!$V$64:$V$103)*_cattle_water_demand*EM5/1000*_base_livestock_water_demand</f>
        <v>197042.976</v>
      </c>
      <c r="EN64" s="447">
        <f>+SUMPRODUCT(EN16:EN55,Sites!$V$64:$V$103)*_cattle_water_demand*EN5/1000*_base_livestock_water_demand</f>
        <v>203611.07520000002</v>
      </c>
      <c r="EO64" s="447">
        <f>+SUMPRODUCT(EO16:EO55,Sites!$V$64:$V$103)*_cattle_water_demand*EO5/1000*_base_livestock_water_demand</f>
        <v>197042.976</v>
      </c>
      <c r="EP64" s="447">
        <f>+SUMPRODUCT(EP16:EP55,Sites!$V$64:$V$103)*_cattle_water_demand*EP5/1000*_base_livestock_water_demand</f>
        <v>203611.07520000002</v>
      </c>
      <c r="EQ64" s="447">
        <f>+SUMPRODUCT(EQ16:EQ55,Sites!$V$64:$V$103)*_cattle_water_demand*EQ5/1000*_base_livestock_water_demand</f>
        <v>203611.07520000002</v>
      </c>
      <c r="ER64" s="447">
        <f>+SUMPRODUCT(ER16:ER55,Sites!$V$64:$V$103)*_cattle_water_demand*ER5/1000*_base_livestock_water_demand</f>
        <v>197042.976</v>
      </c>
      <c r="ES64" s="447">
        <f>+SUMPRODUCT(ES16:ES55,Sites!$V$64:$V$103)*_cattle_water_demand*ES5/1000*_base_livestock_water_demand</f>
        <v>203611.07520000002</v>
      </c>
      <c r="ET64" s="447">
        <f>+SUMPRODUCT(ET16:ET55,Sites!$V$64:$V$103)*_cattle_water_demand*ET5/1000*_base_livestock_water_demand</f>
        <v>197042.976</v>
      </c>
      <c r="EU64" s="447">
        <f>+SUMPRODUCT(EU16:EU55,Sites!$V$64:$V$103)*_cattle_water_demand*EU5/1000*_base_livestock_water_demand</f>
        <v>203611.07520000002</v>
      </c>
      <c r="EV64" s="447">
        <f>+SUMPRODUCT(EV16:EV55,Sites!$V$64:$V$103)*_cattle_water_demand*EV5/1000*_base_livestock_water_demand</f>
        <v>203611.07520000002</v>
      </c>
      <c r="EW64" s="447">
        <f>+SUMPRODUCT(EW16:EW55,Sites!$V$64:$V$103)*_cattle_water_demand*EW5/1000*_base_livestock_water_demand</f>
        <v>183906.7776</v>
      </c>
      <c r="EX64" s="447">
        <f>+SUMPRODUCT(EX16:EX55,Sites!$V$64:$V$103)*_cattle_water_demand*EX5/1000*_base_livestock_water_demand</f>
        <v>203611.07520000002</v>
      </c>
      <c r="EY64" s="447">
        <f>+SUMPRODUCT(EY16:EY55,Sites!$V$64:$V$103)*_cattle_water_demand*EY5/1000*_base_livestock_water_demand</f>
        <v>197042.976</v>
      </c>
      <c r="EZ64" s="447">
        <f>+SUMPRODUCT(EZ16:EZ55,Sites!$V$64:$V$103)*_cattle_water_demand*EZ5/1000*_base_livestock_water_demand</f>
        <v>203611.07520000002</v>
      </c>
      <c r="FA64" s="447">
        <f>+SUMPRODUCT(FA16:FA55,Sites!$V$64:$V$103)*_cattle_water_demand*FA5/1000*_base_livestock_water_demand</f>
        <v>197042.976</v>
      </c>
      <c r="FB64" s="447">
        <f>+SUMPRODUCT(FB16:FB55,Sites!$V$64:$V$103)*_cattle_water_demand*FB5/1000*_base_livestock_water_demand</f>
        <v>203611.07520000002</v>
      </c>
      <c r="FC64" s="447">
        <f>+SUMPRODUCT(FC16:FC55,Sites!$V$64:$V$103)*_cattle_water_demand*FC5/1000*_base_livestock_water_demand</f>
        <v>203611.07520000002</v>
      </c>
      <c r="FD64" s="447">
        <f>+SUMPRODUCT(FD16:FD55,Sites!$V$64:$V$103)*_cattle_water_demand*FD5/1000*_base_livestock_water_demand</f>
        <v>197042.976</v>
      </c>
      <c r="FE64" s="447">
        <f>+SUMPRODUCT(FE16:FE55,Sites!$V$64:$V$103)*_cattle_water_demand*FE5/1000*_base_livestock_water_demand</f>
        <v>203611.07520000002</v>
      </c>
      <c r="FF64" s="447">
        <f>+SUMPRODUCT(FF16:FF55,Sites!$V$64:$V$103)*_cattle_water_demand*FF5/1000*_base_livestock_water_demand</f>
        <v>197042.976</v>
      </c>
      <c r="FG64" s="447">
        <f>+SUMPRODUCT(FG16:FG55,Sites!$V$64:$V$103)*_cattle_water_demand*FG5/1000*_base_livestock_water_demand</f>
        <v>203611.07520000002</v>
      </c>
      <c r="FH64" s="447">
        <f>+SUMPRODUCT(FH16:FH55,Sites!$V$64:$V$103)*_cattle_water_demand*FH5/1000*_base_livestock_water_demand</f>
        <v>203611.07520000002</v>
      </c>
      <c r="FI64" s="447">
        <f>+SUMPRODUCT(FI16:FI55,Sites!$V$64:$V$103)*_cattle_water_demand*FI5/1000*_base_livestock_water_demand</f>
        <v>183906.7776</v>
      </c>
      <c r="FJ64" s="447">
        <f>+SUMPRODUCT(FJ16:FJ55,Sites!$V$64:$V$103)*_cattle_water_demand*FJ5/1000*_base_livestock_water_demand</f>
        <v>203611.07520000002</v>
      </c>
      <c r="FK64" s="447">
        <f>+SUMPRODUCT(FK16:FK55,Sites!$V$64:$V$103)*_cattle_water_demand*FK5/1000*_base_livestock_water_demand</f>
        <v>197042.976</v>
      </c>
      <c r="FL64" s="447">
        <f>+SUMPRODUCT(FL16:FL55,Sites!$V$64:$V$103)*_cattle_water_demand*FL5/1000*_base_livestock_water_demand</f>
        <v>203611.07520000002</v>
      </c>
      <c r="FM64" s="447">
        <f>+SUMPRODUCT(FM16:FM55,Sites!$V$64:$V$103)*_cattle_water_demand*FM5/1000*_base_livestock_water_demand</f>
        <v>197042.976</v>
      </c>
      <c r="FN64" s="447">
        <f>+SUMPRODUCT(FN16:FN55,Sites!$V$64:$V$103)*_cattle_water_demand*FN5/1000*_base_livestock_water_demand</f>
        <v>203611.07520000002</v>
      </c>
      <c r="FO64" s="447">
        <f>+SUMPRODUCT(FO16:FO55,Sites!$V$64:$V$103)*_cattle_water_demand*FO5/1000*_base_livestock_water_demand</f>
        <v>203611.07520000002</v>
      </c>
      <c r="FP64" s="447">
        <f>+SUMPRODUCT(FP16:FP55,Sites!$V$64:$V$103)*_cattle_water_demand*FP5/1000*_base_livestock_water_demand</f>
        <v>197042.976</v>
      </c>
      <c r="FQ64" s="447">
        <f>+SUMPRODUCT(FQ16:FQ55,Sites!$V$64:$V$103)*_cattle_water_demand*FQ5/1000*_base_livestock_water_demand</f>
        <v>203611.07520000002</v>
      </c>
      <c r="FR64" s="447">
        <f>+SUMPRODUCT(FR16:FR55,Sites!$V$64:$V$103)*_cattle_water_demand*FR5/1000*_base_livestock_water_demand</f>
        <v>197042.976</v>
      </c>
      <c r="FS64" s="447">
        <f>+SUMPRODUCT(FS16:FS55,Sites!$V$64:$V$103)*_cattle_water_demand*FS5/1000*_base_livestock_water_demand</f>
        <v>203611.07520000002</v>
      </c>
      <c r="FT64" s="447">
        <f>+SUMPRODUCT(FT16:FT55,Sites!$V$64:$V$103)*_cattle_water_demand*FT5/1000*_base_livestock_water_demand</f>
        <v>203611.07520000002</v>
      </c>
      <c r="FU64" s="447">
        <f>+SUMPRODUCT(FU16:FU55,Sites!$V$64:$V$103)*_cattle_water_demand*FU5/1000*_base_livestock_water_demand</f>
        <v>183906.7776</v>
      </c>
      <c r="FV64" s="447">
        <f>+SUMPRODUCT(FV16:FV55,Sites!$V$64:$V$103)*_cattle_water_demand*FV5/1000*_base_livestock_water_demand</f>
        <v>203611.07520000002</v>
      </c>
      <c r="FW64" s="447">
        <f>+SUMPRODUCT(FW16:FW55,Sites!$V$64:$V$103)*_cattle_water_demand*FW5/1000*_base_livestock_water_demand</f>
        <v>197042.976</v>
      </c>
      <c r="FX64" s="447">
        <f>+SUMPRODUCT(FX16:FX55,Sites!$V$64:$V$103)*_cattle_water_demand*FX5/1000*_base_livestock_water_demand</f>
        <v>203611.07520000002</v>
      </c>
      <c r="FY64" s="447">
        <f>+SUMPRODUCT(FY16:FY55,Sites!$V$64:$V$103)*_cattle_water_demand*FY5/1000*_base_livestock_water_demand</f>
        <v>197042.976</v>
      </c>
      <c r="FZ64" s="447">
        <f>+SUMPRODUCT(FZ16:FZ55,Sites!$V$64:$V$103)*_cattle_water_demand*FZ5/1000*_base_livestock_water_demand</f>
        <v>203611.07520000002</v>
      </c>
      <c r="GA64" s="447">
        <f>+SUMPRODUCT(GA16:GA55,Sites!$V$64:$V$103)*_cattle_water_demand*GA5/1000*_base_livestock_water_demand</f>
        <v>203611.07520000002</v>
      </c>
      <c r="GB64" s="447">
        <f>+SUMPRODUCT(GB16:GB55,Sites!$V$64:$V$103)*_cattle_water_demand*GB5/1000*_base_livestock_water_demand</f>
        <v>197042.976</v>
      </c>
      <c r="GC64" s="447">
        <f>+SUMPRODUCT(GC16:GC55,Sites!$V$64:$V$103)*_cattle_water_demand*GC5/1000*_base_livestock_water_demand</f>
        <v>203611.07520000002</v>
      </c>
      <c r="GD64" s="447">
        <f>+SUMPRODUCT(GD16:GD55,Sites!$V$64:$V$103)*_cattle_water_demand*GD5/1000*_base_livestock_water_demand</f>
        <v>197042.976</v>
      </c>
      <c r="GE64" s="447">
        <f>+SUMPRODUCT(GE16:GE55,Sites!$V$64:$V$103)*_cattle_water_demand*GE5/1000*_base_livestock_water_demand</f>
        <v>203611.07520000002</v>
      </c>
      <c r="GF64" s="447">
        <f>+SUMPRODUCT(GF16:GF55,Sites!$V$64:$V$103)*_cattle_water_demand*GF5/1000*_base_livestock_water_demand</f>
        <v>203611.07520000002</v>
      </c>
      <c r="GG64" s="447">
        <f>+SUMPRODUCT(GG16:GG55,Sites!$V$64:$V$103)*_cattle_water_demand*GG5/1000*_base_livestock_water_demand</f>
        <v>190474.8768</v>
      </c>
      <c r="GH64" s="447">
        <f>+SUMPRODUCT(GH16:GH55,Sites!$V$64:$V$103)*_cattle_water_demand*GH5/1000*_base_livestock_water_demand</f>
        <v>203611.07520000002</v>
      </c>
      <c r="GI64" s="447">
        <f>+SUMPRODUCT(GI16:GI55,Sites!$V$64:$V$103)*_cattle_water_demand*GI5/1000*_base_livestock_water_demand</f>
        <v>197042.976</v>
      </c>
      <c r="GJ64" s="447">
        <f>+SUMPRODUCT(GJ16:GJ55,Sites!$V$64:$V$103)*_cattle_water_demand*GJ5/1000*_base_livestock_water_demand</f>
        <v>203611.07520000002</v>
      </c>
      <c r="GK64" s="447">
        <f>+SUMPRODUCT(GK16:GK55,Sites!$V$64:$V$103)*_cattle_water_demand*GK5/1000*_base_livestock_water_demand</f>
        <v>197042.976</v>
      </c>
      <c r="GL64" s="447">
        <f>+SUMPRODUCT(GL16:GL55,Sites!$V$64:$V$103)*_cattle_water_demand*GL5/1000*_base_livestock_water_demand</f>
        <v>203611.07520000002</v>
      </c>
      <c r="GM64" s="447">
        <f>+SUMPRODUCT(GM16:GM55,Sites!$V$64:$V$103)*_cattle_water_demand*GM5/1000*_base_livestock_water_demand</f>
        <v>203611.07520000002</v>
      </c>
      <c r="GN64" s="447">
        <f>+SUMPRODUCT(GN16:GN55,Sites!$V$64:$V$103)*_cattle_water_demand*GN5/1000*_base_livestock_water_demand</f>
        <v>197042.976</v>
      </c>
      <c r="GO64" s="447">
        <f>+SUMPRODUCT(GO16:GO55,Sites!$V$64:$V$103)*_cattle_water_demand*GO5/1000*_base_livestock_water_demand</f>
        <v>203611.07520000002</v>
      </c>
      <c r="GP64" s="447">
        <f>+SUMPRODUCT(GP16:GP55,Sites!$V$64:$V$103)*_cattle_water_demand*GP5/1000*_base_livestock_water_demand</f>
        <v>197042.976</v>
      </c>
      <c r="GQ64" s="447">
        <f>+SUMPRODUCT(GQ16:GQ55,Sites!$V$64:$V$103)*_cattle_water_demand*GQ5/1000*_base_livestock_water_demand</f>
        <v>203611.07520000002</v>
      </c>
      <c r="GR64" s="447">
        <f>+SUMPRODUCT(GR16:GR55,Sites!$V$64:$V$103)*_cattle_water_demand*GR5/1000*_base_livestock_water_demand</f>
        <v>203611.07520000002</v>
      </c>
      <c r="GS64" s="447">
        <f>+SUMPRODUCT(GS16:GS55,Sites!$V$64:$V$103)*_cattle_water_demand*GS5/1000*_base_livestock_water_demand</f>
        <v>183906.7776</v>
      </c>
      <c r="GT64" s="447">
        <f>+SUMPRODUCT(GT16:GT55,Sites!$V$64:$V$103)*_cattle_water_demand*GT5/1000*_base_livestock_water_demand</f>
        <v>203611.07520000002</v>
      </c>
      <c r="GU64" s="447">
        <f>+SUMPRODUCT(GU16:GU55,Sites!$V$64:$V$103)*_cattle_water_demand*GU5/1000*_base_livestock_water_demand</f>
        <v>197042.976</v>
      </c>
      <c r="GV64" s="447">
        <f>+SUMPRODUCT(GV16:GV55,Sites!$V$64:$V$103)*_cattle_water_demand*GV5/1000*_base_livestock_water_demand</f>
        <v>203611.07520000002</v>
      </c>
      <c r="GW64" s="447">
        <f>+SUMPRODUCT(GW16:GW55,Sites!$V$64:$V$103)*_cattle_water_demand*GW5/1000*_base_livestock_water_demand</f>
        <v>197042.976</v>
      </c>
      <c r="GX64" s="447">
        <f>+SUMPRODUCT(GX16:GX55,Sites!$V$64:$V$103)*_cattle_water_demand*GX5/1000*_base_livestock_water_demand</f>
        <v>203611.07520000002</v>
      </c>
      <c r="GY64" s="447">
        <f>+SUMPRODUCT(GY16:GY55,Sites!$V$64:$V$103)*_cattle_water_demand*GY5/1000*_base_livestock_water_demand</f>
        <v>203611.07520000002</v>
      </c>
      <c r="GZ64" s="447">
        <f>+SUMPRODUCT(GZ16:GZ55,Sites!$V$64:$V$103)*_cattle_water_demand*GZ5/1000*_base_livestock_water_demand</f>
        <v>197042.976</v>
      </c>
      <c r="HA64" s="447">
        <f>+SUMPRODUCT(HA16:HA55,Sites!$V$64:$V$103)*_cattle_water_demand*HA5/1000*_base_livestock_water_demand</f>
        <v>203611.07520000002</v>
      </c>
      <c r="HB64" s="447">
        <f>+SUMPRODUCT(HB16:HB55,Sites!$V$64:$V$103)*_cattle_water_demand*HB5/1000*_base_livestock_water_demand</f>
        <v>197042.976</v>
      </c>
      <c r="HC64" s="447">
        <f>+SUMPRODUCT(HC16:HC55,Sites!$V$64:$V$103)*_cattle_water_demand*HC5/1000*_base_livestock_water_demand</f>
        <v>203611.07520000002</v>
      </c>
      <c r="HD64" s="447">
        <f>+SUMPRODUCT(HD16:HD55,Sites!$V$64:$V$103)*_cattle_water_demand*HD5/1000*_base_livestock_water_demand</f>
        <v>203611.07520000002</v>
      </c>
      <c r="HE64" s="447">
        <f>+SUMPRODUCT(HE16:HE55,Sites!$V$64:$V$103)*_cattle_water_demand*HE5/1000*_base_livestock_water_demand</f>
        <v>183906.7776</v>
      </c>
      <c r="HF64" s="447">
        <f>+SUMPRODUCT(HF16:HF55,Sites!$V$64:$V$103)*_cattle_water_demand*HF5/1000*_base_livestock_water_demand</f>
        <v>203611.07520000002</v>
      </c>
      <c r="HG64" s="447">
        <f>+SUMPRODUCT(HG16:HG55,Sites!$V$64:$V$103)*_cattle_water_demand*HG5/1000*_base_livestock_water_demand</f>
        <v>197042.976</v>
      </c>
      <c r="HH64" s="447">
        <f>+SUMPRODUCT(HH16:HH55,Sites!$V$64:$V$103)*_cattle_water_demand*HH5/1000*_base_livestock_water_demand</f>
        <v>203611.07520000002</v>
      </c>
      <c r="HI64" s="447">
        <f>+SUMPRODUCT(HI16:HI55,Sites!$V$64:$V$103)*_cattle_water_demand*HI5/1000*_base_livestock_water_demand</f>
        <v>197042.976</v>
      </c>
      <c r="HJ64" s="447">
        <f>+SUMPRODUCT(HJ16:HJ55,Sites!$V$64:$V$103)*_cattle_water_demand*HJ5/1000*_base_livestock_water_demand</f>
        <v>203611.07520000002</v>
      </c>
      <c r="HK64" s="447">
        <f>+SUMPRODUCT(HK16:HK55,Sites!$V$64:$V$103)*_cattle_water_demand*HK5/1000*_base_livestock_water_demand</f>
        <v>203611.07520000002</v>
      </c>
      <c r="HL64" s="447">
        <f>+SUMPRODUCT(HL16:HL55,Sites!$V$64:$V$103)*_cattle_water_demand*HL5/1000*_base_livestock_water_demand</f>
        <v>197042.976</v>
      </c>
      <c r="HM64" s="447">
        <f>+SUMPRODUCT(HM16:HM55,Sites!$V$64:$V$103)*_cattle_water_demand*HM5/1000*_base_livestock_water_demand</f>
        <v>203611.07520000002</v>
      </c>
      <c r="HN64" s="447">
        <f>+SUMPRODUCT(HN16:HN55,Sites!$V$64:$V$103)*_cattle_water_demand*HN5/1000*_base_livestock_water_demand</f>
        <v>197042.976</v>
      </c>
      <c r="HO64" s="447">
        <f>+SUMPRODUCT(HO16:HO55,Sites!$V$64:$V$103)*_cattle_water_demand*HO5/1000*_base_livestock_water_demand</f>
        <v>203611.07520000002</v>
      </c>
      <c r="HP64" s="447">
        <f>+SUMPRODUCT(HP16:HP55,Sites!$V$64:$V$103)*_cattle_water_demand*HP5/1000*_base_livestock_water_demand</f>
        <v>203611.07520000002</v>
      </c>
      <c r="HQ64" s="447">
        <f>+SUMPRODUCT(HQ16:HQ55,Sites!$V$64:$V$103)*_cattle_water_demand*HQ5/1000*_base_livestock_water_demand</f>
        <v>183906.7776</v>
      </c>
      <c r="HR64" s="447">
        <f>+SUMPRODUCT(HR16:HR55,Sites!$V$64:$V$103)*_cattle_water_demand*HR5/1000*_base_livestock_water_demand</f>
        <v>203611.07520000002</v>
      </c>
      <c r="HS64" s="447">
        <f>+SUMPRODUCT(HS16:HS55,Sites!$V$64:$V$103)*_cattle_water_demand*HS5/1000*_base_livestock_water_demand</f>
        <v>197042.976</v>
      </c>
      <c r="HT64" s="447">
        <f>+SUMPRODUCT(HT16:HT55,Sites!$V$64:$V$103)*_cattle_water_demand*HT5/1000*_base_livestock_water_demand</f>
        <v>203611.07520000002</v>
      </c>
      <c r="HU64" s="447">
        <f>+SUMPRODUCT(HU16:HU55,Sites!$V$64:$V$103)*_cattle_water_demand*HU5/1000*_base_livestock_water_demand</f>
        <v>197042.976</v>
      </c>
      <c r="HV64" s="447">
        <f>+SUMPRODUCT(HV16:HV55,Sites!$V$64:$V$103)*_cattle_water_demand*HV5/1000*_base_livestock_water_demand</f>
        <v>203611.07520000002</v>
      </c>
      <c r="HW64" s="447">
        <f>+SUMPRODUCT(HW16:HW55,Sites!$V$64:$V$103)*_cattle_water_demand*HW5/1000*_base_livestock_water_demand</f>
        <v>203611.07520000002</v>
      </c>
      <c r="HX64" s="447">
        <f>+SUMPRODUCT(HX16:HX55,Sites!$V$64:$V$103)*_cattle_water_demand*HX5/1000*_base_livestock_water_demand</f>
        <v>197042.976</v>
      </c>
      <c r="HY64" s="447">
        <f>+SUMPRODUCT(HY16:HY55,Sites!$V$64:$V$103)*_cattle_water_demand*HY5/1000*_base_livestock_water_demand</f>
        <v>203611.07520000002</v>
      </c>
      <c r="HZ64" s="447">
        <f>+SUMPRODUCT(HZ16:HZ55,Sites!$V$64:$V$103)*_cattle_water_demand*HZ5/1000*_base_livestock_water_demand</f>
        <v>197042.976</v>
      </c>
      <c r="IA64" s="447">
        <f>+SUMPRODUCT(IA16:IA55,Sites!$V$64:$V$103)*_cattle_water_demand*IA5/1000*_base_livestock_water_demand</f>
        <v>203611.07520000002</v>
      </c>
      <c r="IB64" s="447">
        <f>+SUMPRODUCT(IB16:IB55,Sites!$V$64:$V$103)*_cattle_water_demand*IB5/1000*_base_livestock_water_demand</f>
        <v>203611.07520000002</v>
      </c>
      <c r="IC64" s="447">
        <f>+SUMPRODUCT(IC16:IC55,Sites!$V$64:$V$103)*_cattle_water_demand*IC5/1000*_base_livestock_water_demand</f>
        <v>190474.8768</v>
      </c>
      <c r="ID64" s="447">
        <f>+SUMPRODUCT(ID16:ID55,Sites!$V$64:$V$103)*_cattle_water_demand*ID5/1000*_base_livestock_water_demand</f>
        <v>203611.07520000002</v>
      </c>
      <c r="IE64" s="447">
        <f>+SUMPRODUCT(IE16:IE55,Sites!$V$64:$V$103)*_cattle_water_demand*IE5/1000*_base_livestock_water_demand</f>
        <v>197042.976</v>
      </c>
      <c r="IF64" s="447">
        <f>+SUMPRODUCT(IF16:IF55,Sites!$V$64:$V$103)*_cattle_water_demand*IF5/1000*_base_livestock_water_demand</f>
        <v>203611.07520000002</v>
      </c>
      <c r="IG64" s="447">
        <f>+SUMPRODUCT(IG16:IG55,Sites!$V$64:$V$103)*_cattle_water_demand*IG5/1000*_base_livestock_water_demand</f>
        <v>197042.976</v>
      </c>
      <c r="IH64" s="447">
        <f>+SUMPRODUCT(IH16:IH55,Sites!$V$64:$V$103)*_cattle_water_demand*IH5/1000*_base_livestock_water_demand</f>
        <v>203611.07520000002</v>
      </c>
      <c r="II64" s="447">
        <f>+SUMPRODUCT(II16:II55,Sites!$V$64:$V$103)*_cattle_water_demand*II5/1000*_base_livestock_water_demand</f>
        <v>203611.07520000002</v>
      </c>
      <c r="IJ64" s="447">
        <f>+SUMPRODUCT(IJ16:IJ55,Sites!$V$64:$V$103)*_cattle_water_demand*IJ5/1000*_base_livestock_water_demand</f>
        <v>197042.976</v>
      </c>
      <c r="IK64" s="447">
        <f>+SUMPRODUCT(IK16:IK55,Sites!$V$64:$V$103)*_cattle_water_demand*IK5/1000*_base_livestock_water_demand</f>
        <v>203611.07520000002</v>
      </c>
      <c r="IL64" s="447">
        <f>+SUMPRODUCT(IL16:IL55,Sites!$V$64:$V$103)*_cattle_water_demand*IL5/1000*_base_livestock_water_demand</f>
        <v>197042.976</v>
      </c>
      <c r="IM64" s="447">
        <f>+SUMPRODUCT(IM16:IM55,Sites!$V$64:$V$103)*_cattle_water_demand*IM5/1000*_base_livestock_water_demand</f>
        <v>203611.07520000002</v>
      </c>
      <c r="IN64" s="447">
        <f>+SUMPRODUCT(IN16:IN55,Sites!$V$64:$V$103)*_cattle_water_demand*IN5/1000*_base_livestock_water_demand</f>
        <v>203611.07520000002</v>
      </c>
      <c r="IO64" s="85"/>
    </row>
    <row r="65" spans="1:249" ht="12.95" customHeight="1">
      <c r="B65" s="1" t="s">
        <v>395</v>
      </c>
      <c r="C65" s="1"/>
      <c r="D65" s="1"/>
      <c r="E65" s="1"/>
      <c r="G65" s="489" t="s">
        <v>11</v>
      </c>
      <c r="H65" s="1"/>
      <c r="I65" s="413">
        <f>+(SUMPRODUCT(I16:I55,Sites!$U$64:$U$103)*_base_hh_water_demand*I5/1000)</f>
        <v>48746.879999999997</v>
      </c>
      <c r="J65" s="413">
        <f>+(SUMPRODUCT(J16:J55,Sites!$U$64:$U$103)*_base_hh_water_demand*J5/1000)</f>
        <v>83783.699999999983</v>
      </c>
      <c r="K65" s="413">
        <f>+(SUMPRODUCT(K16:K55,Sites!$U$64:$U$103)*_base_hh_water_demand*K5/1000)</f>
        <v>98291.231999999989</v>
      </c>
      <c r="L65" s="413">
        <f>+(SUMPRODUCT(L16:L55,Sites!$U$64:$U$103)*_base_hh_water_demand*L5/1000)</f>
        <v>117018.62639999999</v>
      </c>
      <c r="M65" s="413">
        <f>+(SUMPRODUCT(M16:M55,Sites!$U$64:$U$103)*_base_hh_water_demand*M5/1000)</f>
        <v>125451.61200000001</v>
      </c>
      <c r="N65" s="413">
        <f>+(SUMPRODUCT(N16:N55,Sites!$U$64:$U$103)*_base_hh_water_demand*N5/1000)</f>
        <v>139295.66039999999</v>
      </c>
      <c r="O65" s="413">
        <f>+(SUMPRODUCT(O16:O55,Sites!$U$64:$U$103)*_base_hh_water_demand*O5/1000)</f>
        <v>146404.58040000001</v>
      </c>
      <c r="P65" s="413">
        <f>+(SUMPRODUCT(P16:P55,Sites!$U$64:$U$103)*_base_hh_water_demand*P5/1000)</f>
        <v>149123.05199999997</v>
      </c>
      <c r="Q65" s="413">
        <f>+(SUMPRODUCT(Q16:Q55,Sites!$U$64:$U$103)*_base_hh_water_demand*Q5/1000)</f>
        <v>154093.82039999997</v>
      </c>
      <c r="R65" s="413">
        <f>+(SUMPRODUCT(R16:R55,Sites!$U$64:$U$103)*_base_hh_water_demand*R5/1000)</f>
        <v>149123.05199999997</v>
      </c>
      <c r="S65" s="413">
        <f>+(SUMPRODUCT(S16:S55,Sites!$U$64:$U$103)*_base_hh_water_demand*S5/1000)</f>
        <v>154093.82039999997</v>
      </c>
      <c r="T65" s="413">
        <f>+(SUMPRODUCT(T16:T55,Sites!$U$64:$U$103)*_base_hh_water_demand*T5/1000)</f>
        <v>154093.82039999997</v>
      </c>
      <c r="U65" s="413">
        <f>+(SUMPRODUCT(U16:U55,Sites!$U$64:$U$103)*_base_hh_water_demand*U5/1000)</f>
        <v>139181.51519999999</v>
      </c>
      <c r="V65" s="413">
        <f>+(SUMPRODUCT(V16:V55,Sites!$U$64:$U$103)*_base_hh_water_demand*V5/1000)</f>
        <v>154093.82039999997</v>
      </c>
      <c r="W65" s="413">
        <f>+(SUMPRODUCT(W16:W55,Sites!$U$64:$U$103)*_base_hh_water_demand*W5/1000)</f>
        <v>149123.05199999997</v>
      </c>
      <c r="X65" s="413">
        <f>+(SUMPRODUCT(X16:X55,Sites!$U$64:$U$103)*_base_hh_water_demand*X5/1000)</f>
        <v>154093.82039999997</v>
      </c>
      <c r="Y65" s="413">
        <f>+(SUMPRODUCT(Y16:Y55,Sites!$U$64:$U$103)*_base_hh_water_demand*Y5/1000)</f>
        <v>149123.05199999997</v>
      </c>
      <c r="Z65" s="413">
        <f>+(SUMPRODUCT(Z16:Z55,Sites!$U$64:$U$103)*_base_hh_water_demand*Z5/1000)</f>
        <v>154093.82039999997</v>
      </c>
      <c r="AA65" s="413">
        <f>+(SUMPRODUCT(AA16:AA55,Sites!$U$64:$U$103)*_base_hh_water_demand*AA5/1000)</f>
        <v>154093.82039999997</v>
      </c>
      <c r="AB65" s="413">
        <f>+(SUMPRODUCT(AB16:AB55,Sites!$U$64:$U$103)*_base_hh_water_demand*AB5/1000)</f>
        <v>149123.05199999997</v>
      </c>
      <c r="AC65" s="413">
        <f>+(SUMPRODUCT(AC16:AC55,Sites!$U$64:$U$103)*_base_hh_water_demand*AC5/1000)</f>
        <v>154093.82039999997</v>
      </c>
      <c r="AD65" s="413">
        <f>+(SUMPRODUCT(AD16:AD55,Sites!$U$64:$U$103)*_base_hh_water_demand*AD5/1000)</f>
        <v>149123.05199999997</v>
      </c>
      <c r="AE65" s="413">
        <f>+(SUMPRODUCT(AE16:AE55,Sites!$U$64:$U$103)*_base_hh_water_demand*AE5/1000)</f>
        <v>154093.82039999997</v>
      </c>
      <c r="AF65" s="413">
        <f>+(SUMPRODUCT(AF16:AF55,Sites!$U$64:$U$103)*_base_hh_water_demand*AF5/1000)</f>
        <v>154093.82039999997</v>
      </c>
      <c r="AG65" s="413">
        <f>+(SUMPRODUCT(AG16:AG55,Sites!$U$64:$U$103)*_base_hh_water_demand*AG5/1000)</f>
        <v>139181.51519999999</v>
      </c>
      <c r="AH65" s="413">
        <f>+(SUMPRODUCT(AH16:AH55,Sites!$U$64:$U$103)*_base_hh_water_demand*AH5/1000)</f>
        <v>154093.82039999997</v>
      </c>
      <c r="AI65" s="413">
        <f>+(SUMPRODUCT(AI16:AI55,Sites!$U$64:$U$103)*_base_hh_water_demand*AI5/1000)</f>
        <v>149123.05199999997</v>
      </c>
      <c r="AJ65" s="413">
        <f>+(SUMPRODUCT(AJ16:AJ55,Sites!$U$64:$U$103)*_base_hh_water_demand*AJ5/1000)</f>
        <v>154093.82039999997</v>
      </c>
      <c r="AK65" s="413">
        <f>+(SUMPRODUCT(AK16:AK55,Sites!$U$64:$U$103)*_base_hh_water_demand*AK5/1000)</f>
        <v>149123.05199999997</v>
      </c>
      <c r="AL65" s="413">
        <f>+(SUMPRODUCT(AL16:AL55,Sites!$U$64:$U$103)*_base_hh_water_demand*AL5/1000)</f>
        <v>154093.82039999997</v>
      </c>
      <c r="AM65" s="413">
        <f>+(SUMPRODUCT(AM16:AM55,Sites!$U$64:$U$103)*_base_hh_water_demand*AM5/1000)</f>
        <v>154093.82039999997</v>
      </c>
      <c r="AN65" s="413">
        <f>+(SUMPRODUCT(AN16:AN55,Sites!$U$64:$U$103)*_base_hh_water_demand*AN5/1000)</f>
        <v>149123.05199999997</v>
      </c>
      <c r="AO65" s="413">
        <f>+(SUMPRODUCT(AO16:AO55,Sites!$U$64:$U$103)*_base_hh_water_demand*AO5/1000)</f>
        <v>154093.82039999997</v>
      </c>
      <c r="AP65" s="413">
        <f>+(SUMPRODUCT(AP16:AP55,Sites!$U$64:$U$103)*_base_hh_water_demand*AP5/1000)</f>
        <v>149123.05199999997</v>
      </c>
      <c r="AQ65" s="413">
        <f>+(SUMPRODUCT(AQ16:AQ55,Sites!$U$64:$U$103)*_base_hh_water_demand*AQ5/1000)</f>
        <v>154093.82039999997</v>
      </c>
      <c r="AR65" s="413">
        <f>+(SUMPRODUCT(AR16:AR55,Sites!$U$64:$U$103)*_base_hh_water_demand*AR5/1000)</f>
        <v>154093.82039999997</v>
      </c>
      <c r="AS65" s="413">
        <f>+(SUMPRODUCT(AS16:AS55,Sites!$U$64:$U$103)*_base_hh_water_demand*AS5/1000)</f>
        <v>144152.2836</v>
      </c>
      <c r="AT65" s="413">
        <f>+(SUMPRODUCT(AT16:AT55,Sites!$U$64:$U$103)*_base_hh_water_demand*AT5/1000)</f>
        <v>154093.82039999997</v>
      </c>
      <c r="AU65" s="413">
        <f>+(SUMPRODUCT(AU16:AU55,Sites!$U$64:$U$103)*_base_hh_water_demand*AU5/1000)</f>
        <v>149123.05199999997</v>
      </c>
      <c r="AV65" s="413">
        <f>+(SUMPRODUCT(AV16:AV55,Sites!$U$64:$U$103)*_base_hh_water_demand*AV5/1000)</f>
        <v>154093.82039999997</v>
      </c>
      <c r="AW65" s="413">
        <f>+(SUMPRODUCT(AW16:AW55,Sites!$U$64:$U$103)*_base_hh_water_demand*AW5/1000)</f>
        <v>149123.05199999997</v>
      </c>
      <c r="AX65" s="413">
        <f>+(SUMPRODUCT(AX16:AX55,Sites!$U$64:$U$103)*_base_hh_water_demand*AX5/1000)</f>
        <v>154093.82039999997</v>
      </c>
      <c r="AY65" s="413">
        <f>+(SUMPRODUCT(AY16:AY55,Sites!$U$64:$U$103)*_base_hh_water_demand*AY5/1000)</f>
        <v>154093.82039999997</v>
      </c>
      <c r="AZ65" s="413">
        <f>+(SUMPRODUCT(AZ16:AZ55,Sites!$U$64:$U$103)*_base_hh_water_demand*AZ5/1000)</f>
        <v>149123.05199999997</v>
      </c>
      <c r="BA65" s="413">
        <f>+(SUMPRODUCT(BA16:BA55,Sites!$U$64:$U$103)*_base_hh_water_demand*BA5/1000)</f>
        <v>154093.82039999997</v>
      </c>
      <c r="BB65" s="413">
        <f>+(SUMPRODUCT(BB16:BB55,Sites!$U$64:$U$103)*_base_hh_water_demand*BB5/1000)</f>
        <v>149123.05199999997</v>
      </c>
      <c r="BC65" s="413">
        <f>+(SUMPRODUCT(BC16:BC55,Sites!$U$64:$U$103)*_base_hh_water_demand*BC5/1000)</f>
        <v>154093.82039999997</v>
      </c>
      <c r="BD65" s="413">
        <f>+(SUMPRODUCT(BD16:BD55,Sites!$U$64:$U$103)*_base_hh_water_demand*BD5/1000)</f>
        <v>154093.82039999997</v>
      </c>
      <c r="BE65" s="413">
        <f>+(SUMPRODUCT(BE16:BE55,Sites!$U$64:$U$103)*_base_hh_water_demand*BE5/1000)</f>
        <v>139181.51519999999</v>
      </c>
      <c r="BF65" s="413">
        <f>+(SUMPRODUCT(BF16:BF55,Sites!$U$64:$U$103)*_base_hh_water_demand*BF5/1000)</f>
        <v>154093.82039999997</v>
      </c>
      <c r="BG65" s="413">
        <f>+(SUMPRODUCT(BG16:BG55,Sites!$U$64:$U$103)*_base_hh_water_demand*BG5/1000)</f>
        <v>149123.05199999997</v>
      </c>
      <c r="BH65" s="413">
        <f>+(SUMPRODUCT(BH16:BH55,Sites!$U$64:$U$103)*_base_hh_water_demand*BH5/1000)</f>
        <v>154093.82039999997</v>
      </c>
      <c r="BI65" s="413">
        <f>+(SUMPRODUCT(BI16:BI55,Sites!$U$64:$U$103)*_base_hh_water_demand*BI5/1000)</f>
        <v>149123.05199999997</v>
      </c>
      <c r="BJ65" s="413">
        <f>+(SUMPRODUCT(BJ16:BJ55,Sites!$U$64:$U$103)*_base_hh_water_demand*BJ5/1000)</f>
        <v>154093.82039999997</v>
      </c>
      <c r="BK65" s="413">
        <f>+(SUMPRODUCT(BK16:BK55,Sites!$U$64:$U$103)*_base_hh_water_demand*BK5/1000)</f>
        <v>154093.82039999997</v>
      </c>
      <c r="BL65" s="413">
        <f>+(SUMPRODUCT(BL16:BL55,Sites!$U$64:$U$103)*_base_hh_water_demand*BL5/1000)</f>
        <v>149123.05199999997</v>
      </c>
      <c r="BM65" s="413">
        <f>+(SUMPRODUCT(BM16:BM55,Sites!$U$64:$U$103)*_base_hh_water_demand*BM5/1000)</f>
        <v>154093.82039999997</v>
      </c>
      <c r="BN65" s="413">
        <f>+(SUMPRODUCT(BN16:BN55,Sites!$U$64:$U$103)*_base_hh_water_demand*BN5/1000)</f>
        <v>149123.05199999997</v>
      </c>
      <c r="BO65" s="413">
        <f>+(SUMPRODUCT(BO16:BO55,Sites!$U$64:$U$103)*_base_hh_water_demand*BO5/1000)</f>
        <v>154093.82039999997</v>
      </c>
      <c r="BP65" s="413">
        <f>+(SUMPRODUCT(BP16:BP55,Sites!$U$64:$U$103)*_base_hh_water_demand*BP5/1000)</f>
        <v>154093.82039999997</v>
      </c>
      <c r="BQ65" s="413">
        <f>+(SUMPRODUCT(BQ16:BQ55,Sites!$U$64:$U$103)*_base_hh_water_demand*BQ5/1000)</f>
        <v>139181.51519999999</v>
      </c>
      <c r="BR65" s="413">
        <f>+(SUMPRODUCT(BR16:BR55,Sites!$U$64:$U$103)*_base_hh_water_demand*BR5/1000)</f>
        <v>154093.82039999997</v>
      </c>
      <c r="BS65" s="413">
        <f>+(SUMPRODUCT(BS16:BS55,Sites!$U$64:$U$103)*_base_hh_water_demand*BS5/1000)</f>
        <v>149123.05199999997</v>
      </c>
      <c r="BT65" s="413">
        <f>+(SUMPRODUCT(BT16:BT55,Sites!$U$64:$U$103)*_base_hh_water_demand*BT5/1000)</f>
        <v>154093.82039999997</v>
      </c>
      <c r="BU65" s="413">
        <f>+(SUMPRODUCT(BU16:BU55,Sites!$U$64:$U$103)*_base_hh_water_demand*BU5/1000)</f>
        <v>149123.05199999997</v>
      </c>
      <c r="BV65" s="413">
        <f>+(SUMPRODUCT(BV16:BV55,Sites!$U$64:$U$103)*_base_hh_water_demand*BV5/1000)</f>
        <v>154093.82039999997</v>
      </c>
      <c r="BW65" s="413">
        <f>+(SUMPRODUCT(BW16:BW55,Sites!$U$64:$U$103)*_base_hh_water_demand*BW5/1000)</f>
        <v>154093.82039999997</v>
      </c>
      <c r="BX65" s="413">
        <f>+(SUMPRODUCT(BX16:BX55,Sites!$U$64:$U$103)*_base_hh_water_demand*BX5/1000)</f>
        <v>149123.05199999997</v>
      </c>
      <c r="BY65" s="413">
        <f>+(SUMPRODUCT(BY16:BY55,Sites!$U$64:$U$103)*_base_hh_water_demand*BY5/1000)</f>
        <v>154093.82039999997</v>
      </c>
      <c r="BZ65" s="413">
        <f>+(SUMPRODUCT(BZ16:BZ55,Sites!$U$64:$U$103)*_base_hh_water_demand*BZ5/1000)</f>
        <v>149123.05199999997</v>
      </c>
      <c r="CA65" s="413">
        <f>+(SUMPRODUCT(CA16:CA55,Sites!$U$64:$U$103)*_base_hh_water_demand*CA5/1000)</f>
        <v>154093.82039999997</v>
      </c>
      <c r="CB65" s="413">
        <f>+(SUMPRODUCT(CB16:CB55,Sites!$U$64:$U$103)*_base_hh_water_demand*CB5/1000)</f>
        <v>154093.82039999997</v>
      </c>
      <c r="CC65" s="413">
        <f>+(SUMPRODUCT(CC16:CC55,Sites!$U$64:$U$103)*_base_hh_water_demand*CC5/1000)</f>
        <v>139181.51519999999</v>
      </c>
      <c r="CD65" s="413">
        <f>+(SUMPRODUCT(CD16:CD55,Sites!$U$64:$U$103)*_base_hh_water_demand*CD5/1000)</f>
        <v>154093.82039999997</v>
      </c>
      <c r="CE65" s="413">
        <f>+(SUMPRODUCT(CE16:CE55,Sites!$U$64:$U$103)*_base_hh_water_demand*CE5/1000)</f>
        <v>149123.05199999997</v>
      </c>
      <c r="CF65" s="413">
        <f>+(SUMPRODUCT(CF16:CF55,Sites!$U$64:$U$103)*_base_hh_water_demand*CF5/1000)</f>
        <v>154093.82039999997</v>
      </c>
      <c r="CG65" s="413">
        <f>+(SUMPRODUCT(CG16:CG55,Sites!$U$64:$U$103)*_base_hh_water_demand*CG5/1000)</f>
        <v>149123.05199999997</v>
      </c>
      <c r="CH65" s="413">
        <f>+(SUMPRODUCT(CH16:CH55,Sites!$U$64:$U$103)*_base_hh_water_demand*CH5/1000)</f>
        <v>154093.82039999997</v>
      </c>
      <c r="CI65" s="413">
        <f>+(SUMPRODUCT(CI16:CI55,Sites!$U$64:$U$103)*_base_hh_water_demand*CI5/1000)</f>
        <v>154093.82039999997</v>
      </c>
      <c r="CJ65" s="413">
        <f>+(SUMPRODUCT(CJ16:CJ55,Sites!$U$64:$U$103)*_base_hh_water_demand*CJ5/1000)</f>
        <v>149123.05199999997</v>
      </c>
      <c r="CK65" s="413">
        <f>+(SUMPRODUCT(CK16:CK55,Sites!$U$64:$U$103)*_base_hh_water_demand*CK5/1000)</f>
        <v>154093.82039999997</v>
      </c>
      <c r="CL65" s="413">
        <f>+(SUMPRODUCT(CL16:CL55,Sites!$U$64:$U$103)*_base_hh_water_demand*CL5/1000)</f>
        <v>149123.05199999997</v>
      </c>
      <c r="CM65" s="413">
        <f>+(SUMPRODUCT(CM16:CM55,Sites!$U$64:$U$103)*_base_hh_water_demand*CM5/1000)</f>
        <v>154093.82039999997</v>
      </c>
      <c r="CN65" s="413">
        <f>+(SUMPRODUCT(CN16:CN55,Sites!$U$64:$U$103)*_base_hh_water_demand*CN5/1000)</f>
        <v>154093.82039999997</v>
      </c>
      <c r="CO65" s="413">
        <f>+(SUMPRODUCT(CO16:CO55,Sites!$U$64:$U$103)*_base_hh_water_demand*CO5/1000)</f>
        <v>144152.2836</v>
      </c>
      <c r="CP65" s="413">
        <f>+(SUMPRODUCT(CP16:CP55,Sites!$U$64:$U$103)*_base_hh_water_demand*CP5/1000)</f>
        <v>154093.82039999997</v>
      </c>
      <c r="CQ65" s="413">
        <f>+(SUMPRODUCT(CQ16:CQ55,Sites!$U$64:$U$103)*_base_hh_water_demand*CQ5/1000)</f>
        <v>149123.05199999997</v>
      </c>
      <c r="CR65" s="413">
        <f>+(SUMPRODUCT(CR16:CR55,Sites!$U$64:$U$103)*_base_hh_water_demand*CR5/1000)</f>
        <v>154093.82039999997</v>
      </c>
      <c r="CS65" s="413">
        <f>+(SUMPRODUCT(CS16:CS55,Sites!$U$64:$U$103)*_base_hh_water_demand*CS5/1000)</f>
        <v>149123.05199999997</v>
      </c>
      <c r="CT65" s="413">
        <f>+(SUMPRODUCT(CT16:CT55,Sites!$U$64:$U$103)*_base_hh_water_demand*CT5/1000)</f>
        <v>154093.82039999997</v>
      </c>
      <c r="CU65" s="413">
        <f>+(SUMPRODUCT(CU16:CU55,Sites!$U$64:$U$103)*_base_hh_water_demand*CU5/1000)</f>
        <v>154093.82039999997</v>
      </c>
      <c r="CV65" s="413">
        <f>+(SUMPRODUCT(CV16:CV55,Sites!$U$64:$U$103)*_base_hh_water_demand*CV5/1000)</f>
        <v>149123.05199999997</v>
      </c>
      <c r="CW65" s="413">
        <f>+(SUMPRODUCT(CW16:CW55,Sites!$U$64:$U$103)*_base_hh_water_demand*CW5/1000)</f>
        <v>154093.82039999997</v>
      </c>
      <c r="CX65" s="413">
        <f>+(SUMPRODUCT(CX16:CX55,Sites!$U$64:$U$103)*_base_hh_water_demand*CX5/1000)</f>
        <v>149123.05199999997</v>
      </c>
      <c r="CY65" s="413">
        <f>+(SUMPRODUCT(CY16:CY55,Sites!$U$64:$U$103)*_base_hh_water_demand*CY5/1000)</f>
        <v>154093.82039999997</v>
      </c>
      <c r="CZ65" s="413">
        <f>+(SUMPRODUCT(CZ16:CZ55,Sites!$U$64:$U$103)*_base_hh_water_demand*CZ5/1000)</f>
        <v>154093.82039999997</v>
      </c>
      <c r="DA65" s="413">
        <f>+(SUMPRODUCT(DA16:DA55,Sites!$U$64:$U$103)*_base_hh_water_demand*DA5/1000)</f>
        <v>139181.51519999999</v>
      </c>
      <c r="DB65" s="413">
        <f>+(SUMPRODUCT(DB16:DB55,Sites!$U$64:$U$103)*_base_hh_water_demand*DB5/1000)</f>
        <v>154093.82039999997</v>
      </c>
      <c r="DC65" s="413">
        <f>+(SUMPRODUCT(DC16:DC55,Sites!$U$64:$U$103)*_base_hh_water_demand*DC5/1000)</f>
        <v>149123.05199999997</v>
      </c>
      <c r="DD65" s="413">
        <f>+(SUMPRODUCT(DD16:DD55,Sites!$U$64:$U$103)*_base_hh_water_demand*DD5/1000)</f>
        <v>154093.82039999997</v>
      </c>
      <c r="DE65" s="413">
        <f>+(SUMPRODUCT(DE16:DE55,Sites!$U$64:$U$103)*_base_hh_water_demand*DE5/1000)</f>
        <v>149123.05199999997</v>
      </c>
      <c r="DF65" s="413">
        <f>+(SUMPRODUCT(DF16:DF55,Sites!$U$64:$U$103)*_base_hh_water_demand*DF5/1000)</f>
        <v>154093.82039999997</v>
      </c>
      <c r="DG65" s="413">
        <f>+(SUMPRODUCT(DG16:DG55,Sites!$U$64:$U$103)*_base_hh_water_demand*DG5/1000)</f>
        <v>154093.82039999997</v>
      </c>
      <c r="DH65" s="413">
        <f>+(SUMPRODUCT(DH16:DH55,Sites!$U$64:$U$103)*_base_hh_water_demand*DH5/1000)</f>
        <v>149123.05199999997</v>
      </c>
      <c r="DI65" s="413">
        <f>+(SUMPRODUCT(DI16:DI55,Sites!$U$64:$U$103)*_base_hh_water_demand*DI5/1000)</f>
        <v>154093.82039999997</v>
      </c>
      <c r="DJ65" s="413">
        <f>+(SUMPRODUCT(DJ16:DJ55,Sites!$U$64:$U$103)*_base_hh_water_demand*DJ5/1000)</f>
        <v>149123.05199999997</v>
      </c>
      <c r="DK65" s="413">
        <f>+(SUMPRODUCT(DK16:DK55,Sites!$U$64:$U$103)*_base_hh_water_demand*DK5/1000)</f>
        <v>154093.82039999997</v>
      </c>
      <c r="DL65" s="413">
        <f>+(SUMPRODUCT(DL16:DL55,Sites!$U$64:$U$103)*_base_hh_water_demand*DL5/1000)</f>
        <v>154093.82039999997</v>
      </c>
      <c r="DM65" s="413">
        <f>+(SUMPRODUCT(DM16:DM55,Sites!$U$64:$U$103)*_base_hh_water_demand*DM5/1000)</f>
        <v>139181.51519999999</v>
      </c>
      <c r="DN65" s="413">
        <f>+(SUMPRODUCT(DN16:DN55,Sites!$U$64:$U$103)*_base_hh_water_demand*DN5/1000)</f>
        <v>154093.82039999997</v>
      </c>
      <c r="DO65" s="413">
        <f>+(SUMPRODUCT(DO16:DO55,Sites!$U$64:$U$103)*_base_hh_water_demand*DO5/1000)</f>
        <v>149123.05199999997</v>
      </c>
      <c r="DP65" s="413">
        <f>+(SUMPRODUCT(DP16:DP55,Sites!$U$64:$U$103)*_base_hh_water_demand*DP5/1000)</f>
        <v>154093.82039999997</v>
      </c>
      <c r="DQ65" s="413">
        <f>+(SUMPRODUCT(DQ16:DQ55,Sites!$U$64:$U$103)*_base_hh_water_demand*DQ5/1000)</f>
        <v>149123.05199999997</v>
      </c>
      <c r="DR65" s="413">
        <f>+(SUMPRODUCT(DR16:DR55,Sites!$U$64:$U$103)*_base_hh_water_demand*DR5/1000)</f>
        <v>154093.82039999997</v>
      </c>
      <c r="DS65" s="413">
        <f>+(SUMPRODUCT(DS16:DS55,Sites!$U$64:$U$103)*_base_hh_water_demand*DS5/1000)</f>
        <v>154093.82039999997</v>
      </c>
      <c r="DT65" s="413">
        <f>+(SUMPRODUCT(DT16:DT55,Sites!$U$64:$U$103)*_base_hh_water_demand*DT5/1000)</f>
        <v>149123.05199999997</v>
      </c>
      <c r="DU65" s="413">
        <f>+(SUMPRODUCT(DU16:DU55,Sites!$U$64:$U$103)*_base_hh_water_demand*DU5/1000)</f>
        <v>154093.82039999997</v>
      </c>
      <c r="DV65" s="413">
        <f>+(SUMPRODUCT(DV16:DV55,Sites!$U$64:$U$103)*_base_hh_water_demand*DV5/1000)</f>
        <v>149123.05199999997</v>
      </c>
      <c r="DW65" s="413">
        <f>+(SUMPRODUCT(DW16:DW55,Sites!$U$64:$U$103)*_base_hh_water_demand*DW5/1000)</f>
        <v>154093.82039999997</v>
      </c>
      <c r="DX65" s="413">
        <f>+(SUMPRODUCT(DX16:DX55,Sites!$U$64:$U$103)*_base_hh_water_demand*DX5/1000)</f>
        <v>154093.82039999997</v>
      </c>
      <c r="DY65" s="413">
        <f>+(SUMPRODUCT(DY16:DY55,Sites!$U$64:$U$103)*_base_hh_water_demand*DY5/1000)</f>
        <v>139181.51519999999</v>
      </c>
      <c r="DZ65" s="413">
        <f>+(SUMPRODUCT(DZ16:DZ55,Sites!$U$64:$U$103)*_base_hh_water_demand*DZ5/1000)</f>
        <v>154093.82039999997</v>
      </c>
      <c r="EA65" s="413">
        <f>+(SUMPRODUCT(EA16:EA55,Sites!$U$64:$U$103)*_base_hh_water_demand*EA5/1000)</f>
        <v>149123.05199999997</v>
      </c>
      <c r="EB65" s="413">
        <f>+(SUMPRODUCT(EB16:EB55,Sites!$U$64:$U$103)*_base_hh_water_demand*EB5/1000)</f>
        <v>154093.82039999997</v>
      </c>
      <c r="EC65" s="413">
        <f>+(SUMPRODUCT(EC16:EC55,Sites!$U$64:$U$103)*_base_hh_water_demand*EC5/1000)</f>
        <v>149123.05199999997</v>
      </c>
      <c r="ED65" s="413">
        <f>+(SUMPRODUCT(ED16:ED55,Sites!$U$64:$U$103)*_base_hh_water_demand*ED5/1000)</f>
        <v>154093.82039999997</v>
      </c>
      <c r="EE65" s="413">
        <f>+(SUMPRODUCT(EE16:EE55,Sites!$U$64:$U$103)*_base_hh_water_demand*EE5/1000)</f>
        <v>154093.82039999997</v>
      </c>
      <c r="EF65" s="413">
        <f>+(SUMPRODUCT(EF16:EF55,Sites!$U$64:$U$103)*_base_hh_water_demand*EF5/1000)</f>
        <v>149123.05199999997</v>
      </c>
      <c r="EG65" s="413">
        <f>+(SUMPRODUCT(EG16:EG55,Sites!$U$64:$U$103)*_base_hh_water_demand*EG5/1000)</f>
        <v>154093.82039999997</v>
      </c>
      <c r="EH65" s="413">
        <f>+(SUMPRODUCT(EH16:EH55,Sites!$U$64:$U$103)*_base_hh_water_demand*EH5/1000)</f>
        <v>149123.05199999997</v>
      </c>
      <c r="EI65" s="413">
        <f>+(SUMPRODUCT(EI16:EI55,Sites!$U$64:$U$103)*_base_hh_water_demand*EI5/1000)</f>
        <v>154093.82039999997</v>
      </c>
      <c r="EJ65" s="413">
        <f>+(SUMPRODUCT(EJ16:EJ55,Sites!$U$64:$U$103)*_base_hh_water_demand*EJ5/1000)</f>
        <v>154093.82039999997</v>
      </c>
      <c r="EK65" s="413">
        <f>+(SUMPRODUCT(EK16:EK55,Sites!$U$64:$U$103)*_base_hh_water_demand*EK5/1000)</f>
        <v>144152.2836</v>
      </c>
      <c r="EL65" s="413">
        <f>+(SUMPRODUCT(EL16:EL55,Sites!$U$64:$U$103)*_base_hh_water_demand*EL5/1000)</f>
        <v>154093.82039999997</v>
      </c>
      <c r="EM65" s="413">
        <f>+(SUMPRODUCT(EM16:EM55,Sites!$U$64:$U$103)*_base_hh_water_demand*EM5/1000)</f>
        <v>149123.05199999997</v>
      </c>
      <c r="EN65" s="413">
        <f>+(SUMPRODUCT(EN16:EN55,Sites!$U$64:$U$103)*_base_hh_water_demand*EN5/1000)</f>
        <v>154093.82039999997</v>
      </c>
      <c r="EO65" s="413">
        <f>+(SUMPRODUCT(EO16:EO55,Sites!$U$64:$U$103)*_base_hh_water_demand*EO5/1000)</f>
        <v>149123.05199999997</v>
      </c>
      <c r="EP65" s="413">
        <f>+(SUMPRODUCT(EP16:EP55,Sites!$U$64:$U$103)*_base_hh_water_demand*EP5/1000)</f>
        <v>154093.82039999997</v>
      </c>
      <c r="EQ65" s="413">
        <f>+(SUMPRODUCT(EQ16:EQ55,Sites!$U$64:$U$103)*_base_hh_water_demand*EQ5/1000)</f>
        <v>154093.82039999997</v>
      </c>
      <c r="ER65" s="413">
        <f>+(SUMPRODUCT(ER16:ER55,Sites!$U$64:$U$103)*_base_hh_water_demand*ER5/1000)</f>
        <v>149123.05199999997</v>
      </c>
      <c r="ES65" s="413">
        <f>+(SUMPRODUCT(ES16:ES55,Sites!$U$64:$U$103)*_base_hh_water_demand*ES5/1000)</f>
        <v>154093.82039999997</v>
      </c>
      <c r="ET65" s="413">
        <f>+(SUMPRODUCT(ET16:ET55,Sites!$U$64:$U$103)*_base_hh_water_demand*ET5/1000)</f>
        <v>149123.05199999997</v>
      </c>
      <c r="EU65" s="413">
        <f>+(SUMPRODUCT(EU16:EU55,Sites!$U$64:$U$103)*_base_hh_water_demand*EU5/1000)</f>
        <v>154093.82039999997</v>
      </c>
      <c r="EV65" s="413">
        <f>+(SUMPRODUCT(EV16:EV55,Sites!$U$64:$U$103)*_base_hh_water_demand*EV5/1000)</f>
        <v>154093.82039999997</v>
      </c>
      <c r="EW65" s="413">
        <f>+(SUMPRODUCT(EW16:EW55,Sites!$U$64:$U$103)*_base_hh_water_demand*EW5/1000)</f>
        <v>139181.51519999999</v>
      </c>
      <c r="EX65" s="413">
        <f>+(SUMPRODUCT(EX16:EX55,Sites!$U$64:$U$103)*_base_hh_water_demand*EX5/1000)</f>
        <v>154093.82039999997</v>
      </c>
      <c r="EY65" s="413">
        <f>+(SUMPRODUCT(EY16:EY55,Sites!$U$64:$U$103)*_base_hh_water_demand*EY5/1000)</f>
        <v>149123.05199999997</v>
      </c>
      <c r="EZ65" s="413">
        <f>+(SUMPRODUCT(EZ16:EZ55,Sites!$U$64:$U$103)*_base_hh_water_demand*EZ5/1000)</f>
        <v>154093.82039999997</v>
      </c>
      <c r="FA65" s="413">
        <f>+(SUMPRODUCT(FA16:FA55,Sites!$U$64:$U$103)*_base_hh_water_demand*FA5/1000)</f>
        <v>149123.05199999997</v>
      </c>
      <c r="FB65" s="413">
        <f>+(SUMPRODUCT(FB16:FB55,Sites!$U$64:$U$103)*_base_hh_water_demand*FB5/1000)</f>
        <v>154093.82039999997</v>
      </c>
      <c r="FC65" s="413">
        <f>+(SUMPRODUCT(FC16:FC55,Sites!$U$64:$U$103)*_base_hh_water_demand*FC5/1000)</f>
        <v>154093.82039999997</v>
      </c>
      <c r="FD65" s="413">
        <f>+(SUMPRODUCT(FD16:FD55,Sites!$U$64:$U$103)*_base_hh_water_demand*FD5/1000)</f>
        <v>149123.05199999997</v>
      </c>
      <c r="FE65" s="413">
        <f>+(SUMPRODUCT(FE16:FE55,Sites!$U$64:$U$103)*_base_hh_water_demand*FE5/1000)</f>
        <v>154093.82039999997</v>
      </c>
      <c r="FF65" s="413">
        <f>+(SUMPRODUCT(FF16:FF55,Sites!$U$64:$U$103)*_base_hh_water_demand*FF5/1000)</f>
        <v>149123.05199999997</v>
      </c>
      <c r="FG65" s="413">
        <f>+(SUMPRODUCT(FG16:FG55,Sites!$U$64:$U$103)*_base_hh_water_demand*FG5/1000)</f>
        <v>154093.82039999997</v>
      </c>
      <c r="FH65" s="413">
        <f>+(SUMPRODUCT(FH16:FH55,Sites!$U$64:$U$103)*_base_hh_water_demand*FH5/1000)</f>
        <v>154093.82039999997</v>
      </c>
      <c r="FI65" s="413">
        <f>+(SUMPRODUCT(FI16:FI55,Sites!$U$64:$U$103)*_base_hh_water_demand*FI5/1000)</f>
        <v>139181.51519999999</v>
      </c>
      <c r="FJ65" s="413">
        <f>+(SUMPRODUCT(FJ16:FJ55,Sites!$U$64:$U$103)*_base_hh_water_demand*FJ5/1000)</f>
        <v>154093.82039999997</v>
      </c>
      <c r="FK65" s="413">
        <f>+(SUMPRODUCT(FK16:FK55,Sites!$U$64:$U$103)*_base_hh_water_demand*FK5/1000)</f>
        <v>149123.05199999997</v>
      </c>
      <c r="FL65" s="413">
        <f>+(SUMPRODUCT(FL16:FL55,Sites!$U$64:$U$103)*_base_hh_water_demand*FL5/1000)</f>
        <v>154093.82039999997</v>
      </c>
      <c r="FM65" s="413">
        <f>+(SUMPRODUCT(FM16:FM55,Sites!$U$64:$U$103)*_base_hh_water_demand*FM5/1000)</f>
        <v>149123.05199999997</v>
      </c>
      <c r="FN65" s="413">
        <f>+(SUMPRODUCT(FN16:FN55,Sites!$U$64:$U$103)*_base_hh_water_demand*FN5/1000)</f>
        <v>154093.82039999997</v>
      </c>
      <c r="FO65" s="413">
        <f>+(SUMPRODUCT(FO16:FO55,Sites!$U$64:$U$103)*_base_hh_water_demand*FO5/1000)</f>
        <v>154093.82039999997</v>
      </c>
      <c r="FP65" s="413">
        <f>+(SUMPRODUCT(FP16:FP55,Sites!$U$64:$U$103)*_base_hh_water_demand*FP5/1000)</f>
        <v>149123.05199999997</v>
      </c>
      <c r="FQ65" s="413">
        <f>+(SUMPRODUCT(FQ16:FQ55,Sites!$U$64:$U$103)*_base_hh_water_demand*FQ5/1000)</f>
        <v>154093.82039999997</v>
      </c>
      <c r="FR65" s="413">
        <f>+(SUMPRODUCT(FR16:FR55,Sites!$U$64:$U$103)*_base_hh_water_demand*FR5/1000)</f>
        <v>149123.05199999997</v>
      </c>
      <c r="FS65" s="413">
        <f>+(SUMPRODUCT(FS16:FS55,Sites!$U$64:$U$103)*_base_hh_water_demand*FS5/1000)</f>
        <v>154093.82039999997</v>
      </c>
      <c r="FT65" s="413">
        <f>+(SUMPRODUCT(FT16:FT55,Sites!$U$64:$U$103)*_base_hh_water_demand*FT5/1000)</f>
        <v>154093.82039999997</v>
      </c>
      <c r="FU65" s="413">
        <f>+(SUMPRODUCT(FU16:FU55,Sites!$U$64:$U$103)*_base_hh_water_demand*FU5/1000)</f>
        <v>139181.51519999999</v>
      </c>
      <c r="FV65" s="413">
        <f>+(SUMPRODUCT(FV16:FV55,Sites!$U$64:$U$103)*_base_hh_water_demand*FV5/1000)</f>
        <v>154093.82039999997</v>
      </c>
      <c r="FW65" s="413">
        <f>+(SUMPRODUCT(FW16:FW55,Sites!$U$64:$U$103)*_base_hh_water_demand*FW5/1000)</f>
        <v>149123.05199999997</v>
      </c>
      <c r="FX65" s="413">
        <f>+(SUMPRODUCT(FX16:FX55,Sites!$U$64:$U$103)*_base_hh_water_demand*FX5/1000)</f>
        <v>154093.82039999997</v>
      </c>
      <c r="FY65" s="413">
        <f>+(SUMPRODUCT(FY16:FY55,Sites!$U$64:$U$103)*_base_hh_water_demand*FY5/1000)</f>
        <v>149123.05199999997</v>
      </c>
      <c r="FZ65" s="413">
        <f>+(SUMPRODUCT(FZ16:FZ55,Sites!$U$64:$U$103)*_base_hh_water_demand*FZ5/1000)</f>
        <v>154093.82039999997</v>
      </c>
      <c r="GA65" s="413">
        <f>+(SUMPRODUCT(GA16:GA55,Sites!$U$64:$U$103)*_base_hh_water_demand*GA5/1000)</f>
        <v>154093.82039999997</v>
      </c>
      <c r="GB65" s="413">
        <f>+(SUMPRODUCT(GB16:GB55,Sites!$U$64:$U$103)*_base_hh_water_demand*GB5/1000)</f>
        <v>149123.05199999997</v>
      </c>
      <c r="GC65" s="413">
        <f>+(SUMPRODUCT(GC16:GC55,Sites!$U$64:$U$103)*_base_hh_water_demand*GC5/1000)</f>
        <v>154093.82039999997</v>
      </c>
      <c r="GD65" s="413">
        <f>+(SUMPRODUCT(GD16:GD55,Sites!$U$64:$U$103)*_base_hh_water_demand*GD5/1000)</f>
        <v>149123.05199999997</v>
      </c>
      <c r="GE65" s="413">
        <f>+(SUMPRODUCT(GE16:GE55,Sites!$U$64:$U$103)*_base_hh_water_demand*GE5/1000)</f>
        <v>154093.82039999997</v>
      </c>
      <c r="GF65" s="413">
        <f>+(SUMPRODUCT(GF16:GF55,Sites!$U$64:$U$103)*_base_hh_water_demand*GF5/1000)</f>
        <v>154093.82039999997</v>
      </c>
      <c r="GG65" s="413">
        <f>+(SUMPRODUCT(GG16:GG55,Sites!$U$64:$U$103)*_base_hh_water_demand*GG5/1000)</f>
        <v>144152.2836</v>
      </c>
      <c r="GH65" s="413">
        <f>+(SUMPRODUCT(GH16:GH55,Sites!$U$64:$U$103)*_base_hh_water_demand*GH5/1000)</f>
        <v>154093.82039999997</v>
      </c>
      <c r="GI65" s="413">
        <f>+(SUMPRODUCT(GI16:GI55,Sites!$U$64:$U$103)*_base_hh_water_demand*GI5/1000)</f>
        <v>149123.05199999997</v>
      </c>
      <c r="GJ65" s="413">
        <f>+(SUMPRODUCT(GJ16:GJ55,Sites!$U$64:$U$103)*_base_hh_water_demand*GJ5/1000)</f>
        <v>154093.82039999997</v>
      </c>
      <c r="GK65" s="413">
        <f>+(SUMPRODUCT(GK16:GK55,Sites!$U$64:$U$103)*_base_hh_water_demand*GK5/1000)</f>
        <v>149123.05199999997</v>
      </c>
      <c r="GL65" s="413">
        <f>+(SUMPRODUCT(GL16:GL55,Sites!$U$64:$U$103)*_base_hh_water_demand*GL5/1000)</f>
        <v>154093.82039999997</v>
      </c>
      <c r="GM65" s="413">
        <f>+(SUMPRODUCT(GM16:GM55,Sites!$U$64:$U$103)*_base_hh_water_demand*GM5/1000)</f>
        <v>154093.82039999997</v>
      </c>
      <c r="GN65" s="413">
        <f>+(SUMPRODUCT(GN16:GN55,Sites!$U$64:$U$103)*_base_hh_water_demand*GN5/1000)</f>
        <v>149123.05199999997</v>
      </c>
      <c r="GO65" s="413">
        <f>+(SUMPRODUCT(GO16:GO55,Sites!$U$64:$U$103)*_base_hh_water_demand*GO5/1000)</f>
        <v>154093.82039999997</v>
      </c>
      <c r="GP65" s="413">
        <f>+(SUMPRODUCT(GP16:GP55,Sites!$U$64:$U$103)*_base_hh_water_demand*GP5/1000)</f>
        <v>149123.05199999997</v>
      </c>
      <c r="GQ65" s="413">
        <f>+(SUMPRODUCT(GQ16:GQ55,Sites!$U$64:$U$103)*_base_hh_water_demand*GQ5/1000)</f>
        <v>154093.82039999997</v>
      </c>
      <c r="GR65" s="413">
        <f>+(SUMPRODUCT(GR16:GR55,Sites!$U$64:$U$103)*_base_hh_water_demand*GR5/1000)</f>
        <v>154093.82039999997</v>
      </c>
      <c r="GS65" s="413">
        <f>+(SUMPRODUCT(GS16:GS55,Sites!$U$64:$U$103)*_base_hh_water_demand*GS5/1000)</f>
        <v>139181.51519999999</v>
      </c>
      <c r="GT65" s="413">
        <f>+(SUMPRODUCT(GT16:GT55,Sites!$U$64:$U$103)*_base_hh_water_demand*GT5/1000)</f>
        <v>154093.82039999997</v>
      </c>
      <c r="GU65" s="413">
        <f>+(SUMPRODUCT(GU16:GU55,Sites!$U$64:$U$103)*_base_hh_water_demand*GU5/1000)</f>
        <v>149123.05199999997</v>
      </c>
      <c r="GV65" s="413">
        <f>+(SUMPRODUCT(GV16:GV55,Sites!$U$64:$U$103)*_base_hh_water_demand*GV5/1000)</f>
        <v>154093.82039999997</v>
      </c>
      <c r="GW65" s="413">
        <f>+(SUMPRODUCT(GW16:GW55,Sites!$U$64:$U$103)*_base_hh_water_demand*GW5/1000)</f>
        <v>149123.05199999997</v>
      </c>
      <c r="GX65" s="413">
        <f>+(SUMPRODUCT(GX16:GX55,Sites!$U$64:$U$103)*_base_hh_water_demand*GX5/1000)</f>
        <v>154093.82039999997</v>
      </c>
      <c r="GY65" s="413">
        <f>+(SUMPRODUCT(GY16:GY55,Sites!$U$64:$U$103)*_base_hh_water_demand*GY5/1000)</f>
        <v>154093.82039999997</v>
      </c>
      <c r="GZ65" s="413">
        <f>+(SUMPRODUCT(GZ16:GZ55,Sites!$U$64:$U$103)*_base_hh_water_demand*GZ5/1000)</f>
        <v>149123.05199999997</v>
      </c>
      <c r="HA65" s="413">
        <f>+(SUMPRODUCT(HA16:HA55,Sites!$U$64:$U$103)*_base_hh_water_demand*HA5/1000)</f>
        <v>154093.82039999997</v>
      </c>
      <c r="HB65" s="413">
        <f>+(SUMPRODUCT(HB16:HB55,Sites!$U$64:$U$103)*_base_hh_water_demand*HB5/1000)</f>
        <v>149123.05199999997</v>
      </c>
      <c r="HC65" s="413">
        <f>+(SUMPRODUCT(HC16:HC55,Sites!$U$64:$U$103)*_base_hh_water_demand*HC5/1000)</f>
        <v>154093.82039999997</v>
      </c>
      <c r="HD65" s="413">
        <f>+(SUMPRODUCT(HD16:HD55,Sites!$U$64:$U$103)*_base_hh_water_demand*HD5/1000)</f>
        <v>154093.82039999997</v>
      </c>
      <c r="HE65" s="413">
        <f>+(SUMPRODUCT(HE16:HE55,Sites!$U$64:$U$103)*_base_hh_water_demand*HE5/1000)</f>
        <v>139181.51519999999</v>
      </c>
      <c r="HF65" s="413">
        <f>+(SUMPRODUCT(HF16:HF55,Sites!$U$64:$U$103)*_base_hh_water_demand*HF5/1000)</f>
        <v>154093.82039999997</v>
      </c>
      <c r="HG65" s="413">
        <f>+(SUMPRODUCT(HG16:HG55,Sites!$U$64:$U$103)*_base_hh_water_demand*HG5/1000)</f>
        <v>149123.05199999997</v>
      </c>
      <c r="HH65" s="413">
        <f>+(SUMPRODUCT(HH16:HH55,Sites!$U$64:$U$103)*_base_hh_water_demand*HH5/1000)</f>
        <v>154093.82039999997</v>
      </c>
      <c r="HI65" s="413">
        <f>+(SUMPRODUCT(HI16:HI55,Sites!$U$64:$U$103)*_base_hh_water_demand*HI5/1000)</f>
        <v>149123.05199999997</v>
      </c>
      <c r="HJ65" s="413">
        <f>+(SUMPRODUCT(HJ16:HJ55,Sites!$U$64:$U$103)*_base_hh_water_demand*HJ5/1000)</f>
        <v>154093.82039999997</v>
      </c>
      <c r="HK65" s="413">
        <f>+(SUMPRODUCT(HK16:HK55,Sites!$U$64:$U$103)*_base_hh_water_demand*HK5/1000)</f>
        <v>154093.82039999997</v>
      </c>
      <c r="HL65" s="413">
        <f>+(SUMPRODUCT(HL16:HL55,Sites!$U$64:$U$103)*_base_hh_water_demand*HL5/1000)</f>
        <v>149123.05199999997</v>
      </c>
      <c r="HM65" s="413">
        <f>+(SUMPRODUCT(HM16:HM55,Sites!$U$64:$U$103)*_base_hh_water_demand*HM5/1000)</f>
        <v>154093.82039999997</v>
      </c>
      <c r="HN65" s="413">
        <f>+(SUMPRODUCT(HN16:HN55,Sites!$U$64:$U$103)*_base_hh_water_demand*HN5/1000)</f>
        <v>149123.05199999997</v>
      </c>
      <c r="HO65" s="413">
        <f>+(SUMPRODUCT(HO16:HO55,Sites!$U$64:$U$103)*_base_hh_water_demand*HO5/1000)</f>
        <v>154093.82039999997</v>
      </c>
      <c r="HP65" s="413">
        <f>+(SUMPRODUCT(HP16:HP55,Sites!$U$64:$U$103)*_base_hh_water_demand*HP5/1000)</f>
        <v>154093.82039999997</v>
      </c>
      <c r="HQ65" s="413">
        <f>+(SUMPRODUCT(HQ16:HQ55,Sites!$U$64:$U$103)*_base_hh_water_demand*HQ5/1000)</f>
        <v>139181.51519999999</v>
      </c>
      <c r="HR65" s="413">
        <f>+(SUMPRODUCT(HR16:HR55,Sites!$U$64:$U$103)*_base_hh_water_demand*HR5/1000)</f>
        <v>154093.82039999997</v>
      </c>
      <c r="HS65" s="413">
        <f>+(SUMPRODUCT(HS16:HS55,Sites!$U$64:$U$103)*_base_hh_water_demand*HS5/1000)</f>
        <v>149123.05199999997</v>
      </c>
      <c r="HT65" s="413">
        <f>+(SUMPRODUCT(HT16:HT55,Sites!$U$64:$U$103)*_base_hh_water_demand*HT5/1000)</f>
        <v>154093.82039999997</v>
      </c>
      <c r="HU65" s="413">
        <f>+(SUMPRODUCT(HU16:HU55,Sites!$U$64:$U$103)*_base_hh_water_demand*HU5/1000)</f>
        <v>149123.05199999997</v>
      </c>
      <c r="HV65" s="413">
        <f>+(SUMPRODUCT(HV16:HV55,Sites!$U$64:$U$103)*_base_hh_water_demand*HV5/1000)</f>
        <v>154093.82039999997</v>
      </c>
      <c r="HW65" s="413">
        <f>+(SUMPRODUCT(HW16:HW55,Sites!$U$64:$U$103)*_base_hh_water_demand*HW5/1000)</f>
        <v>154093.82039999997</v>
      </c>
      <c r="HX65" s="413">
        <f>+(SUMPRODUCT(HX16:HX55,Sites!$U$64:$U$103)*_base_hh_water_demand*HX5/1000)</f>
        <v>149123.05199999997</v>
      </c>
      <c r="HY65" s="413">
        <f>+(SUMPRODUCT(HY16:HY55,Sites!$U$64:$U$103)*_base_hh_water_demand*HY5/1000)</f>
        <v>154093.82039999997</v>
      </c>
      <c r="HZ65" s="413">
        <f>+(SUMPRODUCT(HZ16:HZ55,Sites!$U$64:$U$103)*_base_hh_water_demand*HZ5/1000)</f>
        <v>149123.05199999997</v>
      </c>
      <c r="IA65" s="413">
        <f>+(SUMPRODUCT(IA16:IA55,Sites!$U$64:$U$103)*_base_hh_water_demand*IA5/1000)</f>
        <v>154093.82039999997</v>
      </c>
      <c r="IB65" s="413">
        <f>+(SUMPRODUCT(IB16:IB55,Sites!$U$64:$U$103)*_base_hh_water_demand*IB5/1000)</f>
        <v>154093.82039999997</v>
      </c>
      <c r="IC65" s="413">
        <f>+(SUMPRODUCT(IC16:IC55,Sites!$U$64:$U$103)*_base_hh_water_demand*IC5/1000)</f>
        <v>144152.2836</v>
      </c>
      <c r="ID65" s="413">
        <f>+(SUMPRODUCT(ID16:ID55,Sites!$U$64:$U$103)*_base_hh_water_demand*ID5/1000)</f>
        <v>154093.82039999997</v>
      </c>
      <c r="IE65" s="413">
        <f>+(SUMPRODUCT(IE16:IE55,Sites!$U$64:$U$103)*_base_hh_water_demand*IE5/1000)</f>
        <v>149123.05199999997</v>
      </c>
      <c r="IF65" s="413">
        <f>+(SUMPRODUCT(IF16:IF55,Sites!$U$64:$U$103)*_base_hh_water_demand*IF5/1000)</f>
        <v>154093.82039999997</v>
      </c>
      <c r="IG65" s="413">
        <f>+(SUMPRODUCT(IG16:IG55,Sites!$U$64:$U$103)*_base_hh_water_demand*IG5/1000)</f>
        <v>149123.05199999997</v>
      </c>
      <c r="IH65" s="413">
        <f>+(SUMPRODUCT(IH16:IH55,Sites!$U$64:$U$103)*_base_hh_water_demand*IH5/1000)</f>
        <v>154093.82039999997</v>
      </c>
      <c r="II65" s="413">
        <f>+(SUMPRODUCT(II16:II55,Sites!$U$64:$U$103)*_base_hh_water_demand*II5/1000)</f>
        <v>154093.82039999997</v>
      </c>
      <c r="IJ65" s="413">
        <f>+(SUMPRODUCT(IJ16:IJ55,Sites!$U$64:$U$103)*_base_hh_water_demand*IJ5/1000)</f>
        <v>149123.05199999997</v>
      </c>
      <c r="IK65" s="413">
        <f>+(SUMPRODUCT(IK16:IK55,Sites!$U$64:$U$103)*_base_hh_water_demand*IK5/1000)</f>
        <v>154093.82039999997</v>
      </c>
      <c r="IL65" s="413">
        <f>+(SUMPRODUCT(IL16:IL55,Sites!$U$64:$U$103)*_base_hh_water_demand*IL5/1000)</f>
        <v>149123.05199999997</v>
      </c>
      <c r="IM65" s="413">
        <f>+(SUMPRODUCT(IM16:IM55,Sites!$U$64:$U$103)*_base_hh_water_demand*IM5/1000)</f>
        <v>154093.82039999997</v>
      </c>
      <c r="IN65" s="413">
        <f>+(SUMPRODUCT(IN16:IN55,Sites!$U$64:$U$103)*_base_hh_water_demand*IN5/1000)</f>
        <v>154093.82039999997</v>
      </c>
      <c r="IO65" s="85"/>
    </row>
    <row r="66" spans="1:249" ht="12.95" customHeight="1">
      <c r="B66" s="1" t="s">
        <v>691</v>
      </c>
      <c r="C66" s="1"/>
      <c r="D66" s="1"/>
      <c r="E66" s="1"/>
      <c r="F66" s="106">
        <f>Assumptions!G60</f>
        <v>0.2</v>
      </c>
      <c r="G66" s="489"/>
      <c r="H66" s="1"/>
      <c r="I66" s="413">
        <f>+I65*$F$66</f>
        <v>9749.3760000000002</v>
      </c>
      <c r="J66" s="413">
        <f t="shared" ref="J66:BU66" si="62">+J65*$F$66</f>
        <v>16756.739999999998</v>
      </c>
      <c r="K66" s="413">
        <f t="shared" si="62"/>
        <v>19658.2464</v>
      </c>
      <c r="L66" s="413">
        <f t="shared" si="62"/>
        <v>23403.725279999999</v>
      </c>
      <c r="M66" s="413">
        <f t="shared" si="62"/>
        <v>25090.322400000005</v>
      </c>
      <c r="N66" s="413">
        <f t="shared" si="62"/>
        <v>27859.132079999999</v>
      </c>
      <c r="O66" s="413">
        <f t="shared" si="62"/>
        <v>29280.916080000003</v>
      </c>
      <c r="P66" s="413">
        <f t="shared" si="62"/>
        <v>29824.610399999994</v>
      </c>
      <c r="Q66" s="413">
        <f t="shared" si="62"/>
        <v>30818.764079999994</v>
      </c>
      <c r="R66" s="413">
        <f t="shared" si="62"/>
        <v>29824.610399999994</v>
      </c>
      <c r="S66" s="413">
        <f t="shared" si="62"/>
        <v>30818.764079999994</v>
      </c>
      <c r="T66" s="413">
        <f t="shared" si="62"/>
        <v>30818.764079999994</v>
      </c>
      <c r="U66" s="413">
        <f t="shared" si="62"/>
        <v>27836.303039999999</v>
      </c>
      <c r="V66" s="413">
        <f t="shared" si="62"/>
        <v>30818.764079999994</v>
      </c>
      <c r="W66" s="413">
        <f t="shared" si="62"/>
        <v>29824.610399999994</v>
      </c>
      <c r="X66" s="413">
        <f t="shared" si="62"/>
        <v>30818.764079999994</v>
      </c>
      <c r="Y66" s="413">
        <f t="shared" si="62"/>
        <v>29824.610399999994</v>
      </c>
      <c r="Z66" s="413">
        <f t="shared" si="62"/>
        <v>30818.764079999994</v>
      </c>
      <c r="AA66" s="413">
        <f t="shared" si="62"/>
        <v>30818.764079999994</v>
      </c>
      <c r="AB66" s="413">
        <f t="shared" si="62"/>
        <v>29824.610399999994</v>
      </c>
      <c r="AC66" s="413">
        <f t="shared" si="62"/>
        <v>30818.764079999994</v>
      </c>
      <c r="AD66" s="413">
        <f t="shared" si="62"/>
        <v>29824.610399999994</v>
      </c>
      <c r="AE66" s="413">
        <f t="shared" si="62"/>
        <v>30818.764079999994</v>
      </c>
      <c r="AF66" s="413">
        <f t="shared" si="62"/>
        <v>30818.764079999994</v>
      </c>
      <c r="AG66" s="413">
        <f t="shared" si="62"/>
        <v>27836.303039999999</v>
      </c>
      <c r="AH66" s="413">
        <f t="shared" si="62"/>
        <v>30818.764079999994</v>
      </c>
      <c r="AI66" s="413">
        <f t="shared" si="62"/>
        <v>29824.610399999994</v>
      </c>
      <c r="AJ66" s="413">
        <f t="shared" si="62"/>
        <v>30818.764079999994</v>
      </c>
      <c r="AK66" s="413">
        <f t="shared" si="62"/>
        <v>29824.610399999994</v>
      </c>
      <c r="AL66" s="413">
        <f t="shared" si="62"/>
        <v>30818.764079999994</v>
      </c>
      <c r="AM66" s="413">
        <f t="shared" si="62"/>
        <v>30818.764079999994</v>
      </c>
      <c r="AN66" s="413">
        <f t="shared" si="62"/>
        <v>29824.610399999994</v>
      </c>
      <c r="AO66" s="413">
        <f t="shared" si="62"/>
        <v>30818.764079999994</v>
      </c>
      <c r="AP66" s="413">
        <f t="shared" si="62"/>
        <v>29824.610399999994</v>
      </c>
      <c r="AQ66" s="413">
        <f t="shared" si="62"/>
        <v>30818.764079999994</v>
      </c>
      <c r="AR66" s="413">
        <f t="shared" si="62"/>
        <v>30818.764079999994</v>
      </c>
      <c r="AS66" s="413">
        <f t="shared" si="62"/>
        <v>28830.456720000002</v>
      </c>
      <c r="AT66" s="413">
        <f t="shared" si="62"/>
        <v>30818.764079999994</v>
      </c>
      <c r="AU66" s="413">
        <f t="shared" si="62"/>
        <v>29824.610399999994</v>
      </c>
      <c r="AV66" s="413">
        <f t="shared" si="62"/>
        <v>30818.764079999994</v>
      </c>
      <c r="AW66" s="413">
        <f t="shared" si="62"/>
        <v>29824.610399999994</v>
      </c>
      <c r="AX66" s="413">
        <f t="shared" si="62"/>
        <v>30818.764079999994</v>
      </c>
      <c r="AY66" s="413">
        <f t="shared" si="62"/>
        <v>30818.764079999994</v>
      </c>
      <c r="AZ66" s="413">
        <f t="shared" si="62"/>
        <v>29824.610399999994</v>
      </c>
      <c r="BA66" s="413">
        <f t="shared" si="62"/>
        <v>30818.764079999994</v>
      </c>
      <c r="BB66" s="413">
        <f t="shared" si="62"/>
        <v>29824.610399999994</v>
      </c>
      <c r="BC66" s="413">
        <f t="shared" si="62"/>
        <v>30818.764079999994</v>
      </c>
      <c r="BD66" s="413">
        <f t="shared" si="62"/>
        <v>30818.764079999994</v>
      </c>
      <c r="BE66" s="413">
        <f t="shared" si="62"/>
        <v>27836.303039999999</v>
      </c>
      <c r="BF66" s="413">
        <f t="shared" si="62"/>
        <v>30818.764079999994</v>
      </c>
      <c r="BG66" s="413">
        <f t="shared" si="62"/>
        <v>29824.610399999994</v>
      </c>
      <c r="BH66" s="413">
        <f t="shared" si="62"/>
        <v>30818.764079999994</v>
      </c>
      <c r="BI66" s="413">
        <f t="shared" si="62"/>
        <v>29824.610399999994</v>
      </c>
      <c r="BJ66" s="413">
        <f t="shared" si="62"/>
        <v>30818.764079999994</v>
      </c>
      <c r="BK66" s="413">
        <f t="shared" si="62"/>
        <v>30818.764079999994</v>
      </c>
      <c r="BL66" s="413">
        <f t="shared" si="62"/>
        <v>29824.610399999994</v>
      </c>
      <c r="BM66" s="413">
        <f t="shared" si="62"/>
        <v>30818.764079999994</v>
      </c>
      <c r="BN66" s="413">
        <f t="shared" si="62"/>
        <v>29824.610399999994</v>
      </c>
      <c r="BO66" s="413">
        <f t="shared" si="62"/>
        <v>30818.764079999994</v>
      </c>
      <c r="BP66" s="413">
        <f t="shared" si="62"/>
        <v>30818.764079999994</v>
      </c>
      <c r="BQ66" s="413">
        <f t="shared" si="62"/>
        <v>27836.303039999999</v>
      </c>
      <c r="BR66" s="413">
        <f t="shared" si="62"/>
        <v>30818.764079999994</v>
      </c>
      <c r="BS66" s="413">
        <f t="shared" si="62"/>
        <v>29824.610399999994</v>
      </c>
      <c r="BT66" s="413">
        <f t="shared" si="62"/>
        <v>30818.764079999994</v>
      </c>
      <c r="BU66" s="413">
        <f t="shared" si="62"/>
        <v>29824.610399999994</v>
      </c>
      <c r="BV66" s="413">
        <f t="shared" ref="BV66:EG66" si="63">+BV65*$F$66</f>
        <v>30818.764079999994</v>
      </c>
      <c r="BW66" s="413">
        <f t="shared" si="63"/>
        <v>30818.764079999994</v>
      </c>
      <c r="BX66" s="413">
        <f t="shared" si="63"/>
        <v>29824.610399999994</v>
      </c>
      <c r="BY66" s="413">
        <f t="shared" si="63"/>
        <v>30818.764079999994</v>
      </c>
      <c r="BZ66" s="413">
        <f t="shared" si="63"/>
        <v>29824.610399999994</v>
      </c>
      <c r="CA66" s="413">
        <f t="shared" si="63"/>
        <v>30818.764079999994</v>
      </c>
      <c r="CB66" s="413">
        <f t="shared" si="63"/>
        <v>30818.764079999994</v>
      </c>
      <c r="CC66" s="413">
        <f t="shared" si="63"/>
        <v>27836.303039999999</v>
      </c>
      <c r="CD66" s="413">
        <f t="shared" si="63"/>
        <v>30818.764079999994</v>
      </c>
      <c r="CE66" s="413">
        <f t="shared" si="63"/>
        <v>29824.610399999994</v>
      </c>
      <c r="CF66" s="413">
        <f t="shared" si="63"/>
        <v>30818.764079999994</v>
      </c>
      <c r="CG66" s="413">
        <f t="shared" si="63"/>
        <v>29824.610399999994</v>
      </c>
      <c r="CH66" s="413">
        <f t="shared" si="63"/>
        <v>30818.764079999994</v>
      </c>
      <c r="CI66" s="413">
        <f t="shared" si="63"/>
        <v>30818.764079999994</v>
      </c>
      <c r="CJ66" s="413">
        <f t="shared" si="63"/>
        <v>29824.610399999994</v>
      </c>
      <c r="CK66" s="413">
        <f t="shared" si="63"/>
        <v>30818.764079999994</v>
      </c>
      <c r="CL66" s="413">
        <f t="shared" si="63"/>
        <v>29824.610399999994</v>
      </c>
      <c r="CM66" s="413">
        <f t="shared" si="63"/>
        <v>30818.764079999994</v>
      </c>
      <c r="CN66" s="413">
        <f t="shared" si="63"/>
        <v>30818.764079999994</v>
      </c>
      <c r="CO66" s="413">
        <f t="shared" si="63"/>
        <v>28830.456720000002</v>
      </c>
      <c r="CP66" s="413">
        <f t="shared" si="63"/>
        <v>30818.764079999994</v>
      </c>
      <c r="CQ66" s="413">
        <f t="shared" si="63"/>
        <v>29824.610399999994</v>
      </c>
      <c r="CR66" s="413">
        <f t="shared" si="63"/>
        <v>30818.764079999994</v>
      </c>
      <c r="CS66" s="413">
        <f t="shared" si="63"/>
        <v>29824.610399999994</v>
      </c>
      <c r="CT66" s="413">
        <f t="shared" si="63"/>
        <v>30818.764079999994</v>
      </c>
      <c r="CU66" s="413">
        <f t="shared" si="63"/>
        <v>30818.764079999994</v>
      </c>
      <c r="CV66" s="413">
        <f t="shared" si="63"/>
        <v>29824.610399999994</v>
      </c>
      <c r="CW66" s="413">
        <f t="shared" si="63"/>
        <v>30818.764079999994</v>
      </c>
      <c r="CX66" s="413">
        <f t="shared" si="63"/>
        <v>29824.610399999994</v>
      </c>
      <c r="CY66" s="413">
        <f t="shared" si="63"/>
        <v>30818.764079999994</v>
      </c>
      <c r="CZ66" s="413">
        <f t="shared" si="63"/>
        <v>30818.764079999994</v>
      </c>
      <c r="DA66" s="413">
        <f t="shared" si="63"/>
        <v>27836.303039999999</v>
      </c>
      <c r="DB66" s="413">
        <f t="shared" si="63"/>
        <v>30818.764079999994</v>
      </c>
      <c r="DC66" s="413">
        <f t="shared" si="63"/>
        <v>29824.610399999994</v>
      </c>
      <c r="DD66" s="413">
        <f t="shared" si="63"/>
        <v>30818.764079999994</v>
      </c>
      <c r="DE66" s="413">
        <f t="shared" si="63"/>
        <v>29824.610399999994</v>
      </c>
      <c r="DF66" s="413">
        <f t="shared" si="63"/>
        <v>30818.764079999994</v>
      </c>
      <c r="DG66" s="413">
        <f t="shared" si="63"/>
        <v>30818.764079999994</v>
      </c>
      <c r="DH66" s="413">
        <f t="shared" si="63"/>
        <v>29824.610399999994</v>
      </c>
      <c r="DI66" s="413">
        <f t="shared" si="63"/>
        <v>30818.764079999994</v>
      </c>
      <c r="DJ66" s="413">
        <f t="shared" si="63"/>
        <v>29824.610399999994</v>
      </c>
      <c r="DK66" s="413">
        <f t="shared" si="63"/>
        <v>30818.764079999994</v>
      </c>
      <c r="DL66" s="413">
        <f t="shared" si="63"/>
        <v>30818.764079999994</v>
      </c>
      <c r="DM66" s="413">
        <f t="shared" si="63"/>
        <v>27836.303039999999</v>
      </c>
      <c r="DN66" s="413">
        <f t="shared" si="63"/>
        <v>30818.764079999994</v>
      </c>
      <c r="DO66" s="413">
        <f t="shared" si="63"/>
        <v>29824.610399999994</v>
      </c>
      <c r="DP66" s="413">
        <f t="shared" si="63"/>
        <v>30818.764079999994</v>
      </c>
      <c r="DQ66" s="413">
        <f t="shared" si="63"/>
        <v>29824.610399999994</v>
      </c>
      <c r="DR66" s="413">
        <f t="shared" si="63"/>
        <v>30818.764079999994</v>
      </c>
      <c r="DS66" s="413">
        <f t="shared" si="63"/>
        <v>30818.764079999994</v>
      </c>
      <c r="DT66" s="413">
        <f t="shared" si="63"/>
        <v>29824.610399999994</v>
      </c>
      <c r="DU66" s="413">
        <f t="shared" si="63"/>
        <v>30818.764079999994</v>
      </c>
      <c r="DV66" s="413">
        <f t="shared" si="63"/>
        <v>29824.610399999994</v>
      </c>
      <c r="DW66" s="413">
        <f t="shared" si="63"/>
        <v>30818.764079999994</v>
      </c>
      <c r="DX66" s="413">
        <f t="shared" si="63"/>
        <v>30818.764079999994</v>
      </c>
      <c r="DY66" s="413">
        <f t="shared" si="63"/>
        <v>27836.303039999999</v>
      </c>
      <c r="DZ66" s="413">
        <f t="shared" si="63"/>
        <v>30818.764079999994</v>
      </c>
      <c r="EA66" s="413">
        <f t="shared" si="63"/>
        <v>29824.610399999994</v>
      </c>
      <c r="EB66" s="413">
        <f t="shared" si="63"/>
        <v>30818.764079999994</v>
      </c>
      <c r="EC66" s="413">
        <f t="shared" si="63"/>
        <v>29824.610399999994</v>
      </c>
      <c r="ED66" s="413">
        <f t="shared" si="63"/>
        <v>30818.764079999994</v>
      </c>
      <c r="EE66" s="413">
        <f t="shared" si="63"/>
        <v>30818.764079999994</v>
      </c>
      <c r="EF66" s="413">
        <f t="shared" si="63"/>
        <v>29824.610399999994</v>
      </c>
      <c r="EG66" s="413">
        <f t="shared" si="63"/>
        <v>30818.764079999994</v>
      </c>
      <c r="EH66" s="413">
        <f t="shared" ref="EH66:GS66" si="64">+EH65*$F$66</f>
        <v>29824.610399999994</v>
      </c>
      <c r="EI66" s="413">
        <f t="shared" si="64"/>
        <v>30818.764079999994</v>
      </c>
      <c r="EJ66" s="413">
        <f t="shared" si="64"/>
        <v>30818.764079999994</v>
      </c>
      <c r="EK66" s="413">
        <f t="shared" si="64"/>
        <v>28830.456720000002</v>
      </c>
      <c r="EL66" s="413">
        <f t="shared" si="64"/>
        <v>30818.764079999994</v>
      </c>
      <c r="EM66" s="413">
        <f t="shared" si="64"/>
        <v>29824.610399999994</v>
      </c>
      <c r="EN66" s="413">
        <f t="shared" si="64"/>
        <v>30818.764079999994</v>
      </c>
      <c r="EO66" s="413">
        <f t="shared" si="64"/>
        <v>29824.610399999994</v>
      </c>
      <c r="EP66" s="413">
        <f t="shared" si="64"/>
        <v>30818.764079999994</v>
      </c>
      <c r="EQ66" s="413">
        <f t="shared" si="64"/>
        <v>30818.764079999994</v>
      </c>
      <c r="ER66" s="413">
        <f t="shared" si="64"/>
        <v>29824.610399999994</v>
      </c>
      <c r="ES66" s="413">
        <f t="shared" si="64"/>
        <v>30818.764079999994</v>
      </c>
      <c r="ET66" s="413">
        <f t="shared" si="64"/>
        <v>29824.610399999994</v>
      </c>
      <c r="EU66" s="413">
        <f t="shared" si="64"/>
        <v>30818.764079999994</v>
      </c>
      <c r="EV66" s="413">
        <f t="shared" si="64"/>
        <v>30818.764079999994</v>
      </c>
      <c r="EW66" s="413">
        <f t="shared" si="64"/>
        <v>27836.303039999999</v>
      </c>
      <c r="EX66" s="413">
        <f t="shared" si="64"/>
        <v>30818.764079999994</v>
      </c>
      <c r="EY66" s="413">
        <f t="shared" si="64"/>
        <v>29824.610399999994</v>
      </c>
      <c r="EZ66" s="413">
        <f t="shared" si="64"/>
        <v>30818.764079999994</v>
      </c>
      <c r="FA66" s="413">
        <f t="shared" si="64"/>
        <v>29824.610399999994</v>
      </c>
      <c r="FB66" s="413">
        <f t="shared" si="64"/>
        <v>30818.764079999994</v>
      </c>
      <c r="FC66" s="413">
        <f t="shared" si="64"/>
        <v>30818.764079999994</v>
      </c>
      <c r="FD66" s="413">
        <f t="shared" si="64"/>
        <v>29824.610399999994</v>
      </c>
      <c r="FE66" s="413">
        <f t="shared" si="64"/>
        <v>30818.764079999994</v>
      </c>
      <c r="FF66" s="413">
        <f t="shared" si="64"/>
        <v>29824.610399999994</v>
      </c>
      <c r="FG66" s="413">
        <f t="shared" si="64"/>
        <v>30818.764079999994</v>
      </c>
      <c r="FH66" s="413">
        <f t="shared" si="64"/>
        <v>30818.764079999994</v>
      </c>
      <c r="FI66" s="413">
        <f t="shared" si="64"/>
        <v>27836.303039999999</v>
      </c>
      <c r="FJ66" s="413">
        <f t="shared" si="64"/>
        <v>30818.764079999994</v>
      </c>
      <c r="FK66" s="413">
        <f t="shared" si="64"/>
        <v>29824.610399999994</v>
      </c>
      <c r="FL66" s="413">
        <f t="shared" si="64"/>
        <v>30818.764079999994</v>
      </c>
      <c r="FM66" s="413">
        <f t="shared" si="64"/>
        <v>29824.610399999994</v>
      </c>
      <c r="FN66" s="413">
        <f t="shared" si="64"/>
        <v>30818.764079999994</v>
      </c>
      <c r="FO66" s="413">
        <f t="shared" si="64"/>
        <v>30818.764079999994</v>
      </c>
      <c r="FP66" s="413">
        <f t="shared" si="64"/>
        <v>29824.610399999994</v>
      </c>
      <c r="FQ66" s="413">
        <f t="shared" si="64"/>
        <v>30818.764079999994</v>
      </c>
      <c r="FR66" s="413">
        <f t="shared" si="64"/>
        <v>29824.610399999994</v>
      </c>
      <c r="FS66" s="413">
        <f t="shared" si="64"/>
        <v>30818.764079999994</v>
      </c>
      <c r="FT66" s="413">
        <f t="shared" si="64"/>
        <v>30818.764079999994</v>
      </c>
      <c r="FU66" s="413">
        <f t="shared" si="64"/>
        <v>27836.303039999999</v>
      </c>
      <c r="FV66" s="413">
        <f t="shared" si="64"/>
        <v>30818.764079999994</v>
      </c>
      <c r="FW66" s="413">
        <f t="shared" si="64"/>
        <v>29824.610399999994</v>
      </c>
      <c r="FX66" s="413">
        <f t="shared" si="64"/>
        <v>30818.764079999994</v>
      </c>
      <c r="FY66" s="413">
        <f t="shared" si="64"/>
        <v>29824.610399999994</v>
      </c>
      <c r="FZ66" s="413">
        <f t="shared" si="64"/>
        <v>30818.764079999994</v>
      </c>
      <c r="GA66" s="413">
        <f t="shared" si="64"/>
        <v>30818.764079999994</v>
      </c>
      <c r="GB66" s="413">
        <f t="shared" si="64"/>
        <v>29824.610399999994</v>
      </c>
      <c r="GC66" s="413">
        <f t="shared" si="64"/>
        <v>30818.764079999994</v>
      </c>
      <c r="GD66" s="413">
        <f t="shared" si="64"/>
        <v>29824.610399999994</v>
      </c>
      <c r="GE66" s="413">
        <f t="shared" si="64"/>
        <v>30818.764079999994</v>
      </c>
      <c r="GF66" s="413">
        <f t="shared" si="64"/>
        <v>30818.764079999994</v>
      </c>
      <c r="GG66" s="413">
        <f t="shared" si="64"/>
        <v>28830.456720000002</v>
      </c>
      <c r="GH66" s="413">
        <f t="shared" si="64"/>
        <v>30818.764079999994</v>
      </c>
      <c r="GI66" s="413">
        <f t="shared" si="64"/>
        <v>29824.610399999994</v>
      </c>
      <c r="GJ66" s="413">
        <f t="shared" si="64"/>
        <v>30818.764079999994</v>
      </c>
      <c r="GK66" s="413">
        <f t="shared" si="64"/>
        <v>29824.610399999994</v>
      </c>
      <c r="GL66" s="413">
        <f t="shared" si="64"/>
        <v>30818.764079999994</v>
      </c>
      <c r="GM66" s="413">
        <f t="shared" si="64"/>
        <v>30818.764079999994</v>
      </c>
      <c r="GN66" s="413">
        <f t="shared" si="64"/>
        <v>29824.610399999994</v>
      </c>
      <c r="GO66" s="413">
        <f t="shared" si="64"/>
        <v>30818.764079999994</v>
      </c>
      <c r="GP66" s="413">
        <f t="shared" si="64"/>
        <v>29824.610399999994</v>
      </c>
      <c r="GQ66" s="413">
        <f t="shared" si="64"/>
        <v>30818.764079999994</v>
      </c>
      <c r="GR66" s="413">
        <f t="shared" si="64"/>
        <v>30818.764079999994</v>
      </c>
      <c r="GS66" s="413">
        <f t="shared" si="64"/>
        <v>27836.303039999999</v>
      </c>
      <c r="GT66" s="413">
        <f t="shared" ref="GT66:IN66" si="65">+GT65*$F$66</f>
        <v>30818.764079999994</v>
      </c>
      <c r="GU66" s="413">
        <f t="shared" si="65"/>
        <v>29824.610399999994</v>
      </c>
      <c r="GV66" s="413">
        <f t="shared" si="65"/>
        <v>30818.764079999994</v>
      </c>
      <c r="GW66" s="413">
        <f t="shared" si="65"/>
        <v>29824.610399999994</v>
      </c>
      <c r="GX66" s="413">
        <f t="shared" si="65"/>
        <v>30818.764079999994</v>
      </c>
      <c r="GY66" s="413">
        <f t="shared" si="65"/>
        <v>30818.764079999994</v>
      </c>
      <c r="GZ66" s="413">
        <f t="shared" si="65"/>
        <v>29824.610399999994</v>
      </c>
      <c r="HA66" s="413">
        <f t="shared" si="65"/>
        <v>30818.764079999994</v>
      </c>
      <c r="HB66" s="413">
        <f t="shared" si="65"/>
        <v>29824.610399999994</v>
      </c>
      <c r="HC66" s="413">
        <f t="shared" si="65"/>
        <v>30818.764079999994</v>
      </c>
      <c r="HD66" s="413">
        <f t="shared" si="65"/>
        <v>30818.764079999994</v>
      </c>
      <c r="HE66" s="413">
        <f t="shared" si="65"/>
        <v>27836.303039999999</v>
      </c>
      <c r="HF66" s="413">
        <f t="shared" si="65"/>
        <v>30818.764079999994</v>
      </c>
      <c r="HG66" s="413">
        <f t="shared" si="65"/>
        <v>29824.610399999994</v>
      </c>
      <c r="HH66" s="413">
        <f t="shared" si="65"/>
        <v>30818.764079999994</v>
      </c>
      <c r="HI66" s="413">
        <f t="shared" si="65"/>
        <v>29824.610399999994</v>
      </c>
      <c r="HJ66" s="413">
        <f t="shared" si="65"/>
        <v>30818.764079999994</v>
      </c>
      <c r="HK66" s="413">
        <f t="shared" si="65"/>
        <v>30818.764079999994</v>
      </c>
      <c r="HL66" s="413">
        <f t="shared" si="65"/>
        <v>29824.610399999994</v>
      </c>
      <c r="HM66" s="413">
        <f t="shared" si="65"/>
        <v>30818.764079999994</v>
      </c>
      <c r="HN66" s="413">
        <f t="shared" si="65"/>
        <v>29824.610399999994</v>
      </c>
      <c r="HO66" s="413">
        <f t="shared" si="65"/>
        <v>30818.764079999994</v>
      </c>
      <c r="HP66" s="413">
        <f t="shared" si="65"/>
        <v>30818.764079999994</v>
      </c>
      <c r="HQ66" s="413">
        <f t="shared" si="65"/>
        <v>27836.303039999999</v>
      </c>
      <c r="HR66" s="413">
        <f t="shared" si="65"/>
        <v>30818.764079999994</v>
      </c>
      <c r="HS66" s="413">
        <f t="shared" si="65"/>
        <v>29824.610399999994</v>
      </c>
      <c r="HT66" s="413">
        <f t="shared" si="65"/>
        <v>30818.764079999994</v>
      </c>
      <c r="HU66" s="413">
        <f t="shared" si="65"/>
        <v>29824.610399999994</v>
      </c>
      <c r="HV66" s="413">
        <f t="shared" si="65"/>
        <v>30818.764079999994</v>
      </c>
      <c r="HW66" s="413">
        <f t="shared" si="65"/>
        <v>30818.764079999994</v>
      </c>
      <c r="HX66" s="413">
        <f t="shared" si="65"/>
        <v>29824.610399999994</v>
      </c>
      <c r="HY66" s="413">
        <f t="shared" si="65"/>
        <v>30818.764079999994</v>
      </c>
      <c r="HZ66" s="413">
        <f t="shared" si="65"/>
        <v>29824.610399999994</v>
      </c>
      <c r="IA66" s="413">
        <f t="shared" si="65"/>
        <v>30818.764079999994</v>
      </c>
      <c r="IB66" s="413">
        <f t="shared" si="65"/>
        <v>30818.764079999994</v>
      </c>
      <c r="IC66" s="413">
        <f t="shared" si="65"/>
        <v>28830.456720000002</v>
      </c>
      <c r="ID66" s="413">
        <f t="shared" si="65"/>
        <v>30818.764079999994</v>
      </c>
      <c r="IE66" s="413">
        <f t="shared" si="65"/>
        <v>29824.610399999994</v>
      </c>
      <c r="IF66" s="413">
        <f t="shared" si="65"/>
        <v>30818.764079999994</v>
      </c>
      <c r="IG66" s="413">
        <f t="shared" si="65"/>
        <v>29824.610399999994</v>
      </c>
      <c r="IH66" s="413">
        <f t="shared" si="65"/>
        <v>30818.764079999994</v>
      </c>
      <c r="II66" s="413">
        <f t="shared" si="65"/>
        <v>30818.764079999994</v>
      </c>
      <c r="IJ66" s="413">
        <f t="shared" si="65"/>
        <v>29824.610399999994</v>
      </c>
      <c r="IK66" s="413">
        <f t="shared" si="65"/>
        <v>30818.764079999994</v>
      </c>
      <c r="IL66" s="413">
        <f t="shared" si="65"/>
        <v>29824.610399999994</v>
      </c>
      <c r="IM66" s="413">
        <f t="shared" si="65"/>
        <v>30818.764079999994</v>
      </c>
      <c r="IN66" s="413">
        <f t="shared" si="65"/>
        <v>30818.764079999994</v>
      </c>
      <c r="IO66" s="85"/>
    </row>
    <row r="67" spans="1:249" ht="12.95" customHeight="1">
      <c r="A67" s="294" t="s">
        <v>522</v>
      </c>
      <c r="B67" s="96"/>
      <c r="C67" s="96"/>
      <c r="D67" s="96"/>
      <c r="E67" s="96"/>
      <c r="F67" s="97"/>
      <c r="G67" s="490" t="s">
        <v>11</v>
      </c>
      <c r="H67" s="96"/>
      <c r="I67" s="611">
        <f>+SUM(I63:I66)</f>
        <v>194539.54867200003</v>
      </c>
      <c r="J67" s="611">
        <f t="shared" ref="J67:BU67" si="66">+SUM(J63:J66)</f>
        <v>320299.49951999995</v>
      </c>
      <c r="K67" s="611">
        <f t="shared" si="66"/>
        <v>321758.11215360003</v>
      </c>
      <c r="L67" s="611">
        <f t="shared" si="66"/>
        <v>394670.82159360003</v>
      </c>
      <c r="M67" s="611">
        <f t="shared" si="66"/>
        <v>437584.26908160007</v>
      </c>
      <c r="N67" s="611">
        <f t="shared" si="66"/>
        <v>478258.69698432001</v>
      </c>
      <c r="O67" s="414">
        <f t="shared" si="66"/>
        <v>510082.13658239995</v>
      </c>
      <c r="P67" s="414">
        <f t="shared" si="66"/>
        <v>518893.5206016</v>
      </c>
      <c r="Q67" s="414">
        <f t="shared" si="66"/>
        <v>504130.83784703998</v>
      </c>
      <c r="R67" s="414">
        <f t="shared" si="66"/>
        <v>511372.31627519993</v>
      </c>
      <c r="S67" s="414">
        <f t="shared" si="66"/>
        <v>552705.28245503991</v>
      </c>
      <c r="T67" s="414">
        <f t="shared" si="66"/>
        <v>565334.63805312</v>
      </c>
      <c r="U67" s="414">
        <f t="shared" si="66"/>
        <v>518522.09891328006</v>
      </c>
      <c r="V67" s="414">
        <f t="shared" si="66"/>
        <v>552705.28245503991</v>
      </c>
      <c r="W67" s="414">
        <f t="shared" si="66"/>
        <v>467185.24085759994</v>
      </c>
      <c r="X67" s="414">
        <f t="shared" si="66"/>
        <v>495387.43781759997</v>
      </c>
      <c r="Y67" s="414">
        <f t="shared" si="66"/>
        <v>495389.75708159996</v>
      </c>
      <c r="Z67" s="414">
        <f t="shared" si="66"/>
        <v>511902.74898431997</v>
      </c>
      <c r="AA67" s="414">
        <f t="shared" si="66"/>
        <v>524532.10458239994</v>
      </c>
      <c r="AB67" s="414">
        <f t="shared" si="66"/>
        <v>518893.5206016</v>
      </c>
      <c r="AC67" s="414">
        <f t="shared" si="66"/>
        <v>504130.83784703998</v>
      </c>
      <c r="AD67" s="414">
        <f t="shared" si="66"/>
        <v>511372.31627519993</v>
      </c>
      <c r="AE67" s="414">
        <f t="shared" si="66"/>
        <v>552705.28245503991</v>
      </c>
      <c r="AF67" s="414">
        <f t="shared" si="66"/>
        <v>565334.63805312</v>
      </c>
      <c r="AG67" s="414">
        <f t="shared" si="66"/>
        <v>518522.09891328006</v>
      </c>
      <c r="AH67" s="414">
        <f t="shared" si="66"/>
        <v>552705.28245503991</v>
      </c>
      <c r="AI67" s="414">
        <f t="shared" si="66"/>
        <v>467185.24085759994</v>
      </c>
      <c r="AJ67" s="414">
        <f t="shared" si="66"/>
        <v>495387.43781759997</v>
      </c>
      <c r="AK67" s="414">
        <f t="shared" si="66"/>
        <v>495389.75708159996</v>
      </c>
      <c r="AL67" s="414">
        <f t="shared" si="66"/>
        <v>511902.74898431997</v>
      </c>
      <c r="AM67" s="414">
        <f t="shared" si="66"/>
        <v>524532.10458239994</v>
      </c>
      <c r="AN67" s="414">
        <f t="shared" si="66"/>
        <v>518893.5206016</v>
      </c>
      <c r="AO67" s="414">
        <f t="shared" si="66"/>
        <v>504130.83784703998</v>
      </c>
      <c r="AP67" s="414">
        <f t="shared" si="66"/>
        <v>511372.31627519993</v>
      </c>
      <c r="AQ67" s="414">
        <f t="shared" si="66"/>
        <v>552705.28245503991</v>
      </c>
      <c r="AR67" s="414">
        <f t="shared" si="66"/>
        <v>565334.63805312</v>
      </c>
      <c r="AS67" s="414">
        <f t="shared" si="66"/>
        <v>531055.12019327993</v>
      </c>
      <c r="AT67" s="414">
        <f t="shared" si="66"/>
        <v>552705.28245503991</v>
      </c>
      <c r="AU67" s="414">
        <f t="shared" si="66"/>
        <v>467185.24085759994</v>
      </c>
      <c r="AV67" s="414">
        <f t="shared" si="66"/>
        <v>495387.43781759997</v>
      </c>
      <c r="AW67" s="414">
        <f t="shared" si="66"/>
        <v>495389.75708159996</v>
      </c>
      <c r="AX67" s="414">
        <f t="shared" si="66"/>
        <v>511902.74898431997</v>
      </c>
      <c r="AY67" s="414">
        <f t="shared" si="66"/>
        <v>524532.10458239994</v>
      </c>
      <c r="AZ67" s="414">
        <f t="shared" si="66"/>
        <v>518893.5206016</v>
      </c>
      <c r="BA67" s="414">
        <f t="shared" si="66"/>
        <v>504130.83784703998</v>
      </c>
      <c r="BB67" s="414">
        <f t="shared" si="66"/>
        <v>511372.31627519993</v>
      </c>
      <c r="BC67" s="414">
        <f t="shared" si="66"/>
        <v>552705.28245503991</v>
      </c>
      <c r="BD67" s="414">
        <f t="shared" si="66"/>
        <v>565334.63805312</v>
      </c>
      <c r="BE67" s="414">
        <f t="shared" si="66"/>
        <v>518522.09891328006</v>
      </c>
      <c r="BF67" s="414">
        <f t="shared" si="66"/>
        <v>552705.28245503991</v>
      </c>
      <c r="BG67" s="414">
        <f t="shared" si="66"/>
        <v>467185.24085759994</v>
      </c>
      <c r="BH67" s="414">
        <f t="shared" si="66"/>
        <v>495387.43781759997</v>
      </c>
      <c r="BI67" s="414">
        <f t="shared" si="66"/>
        <v>495389.75708159996</v>
      </c>
      <c r="BJ67" s="414">
        <f t="shared" si="66"/>
        <v>511902.74898431997</v>
      </c>
      <c r="BK67" s="414">
        <f t="shared" si="66"/>
        <v>524532.10458239994</v>
      </c>
      <c r="BL67" s="414">
        <f t="shared" si="66"/>
        <v>518893.5206016</v>
      </c>
      <c r="BM67" s="414">
        <f t="shared" si="66"/>
        <v>504130.83784703998</v>
      </c>
      <c r="BN67" s="414">
        <f t="shared" si="66"/>
        <v>511372.31627519993</v>
      </c>
      <c r="BO67" s="414">
        <f t="shared" si="66"/>
        <v>552705.28245503991</v>
      </c>
      <c r="BP67" s="414">
        <f t="shared" si="66"/>
        <v>565334.63805312</v>
      </c>
      <c r="BQ67" s="414">
        <f t="shared" si="66"/>
        <v>518522.09891328006</v>
      </c>
      <c r="BR67" s="414">
        <f t="shared" si="66"/>
        <v>552705.28245503991</v>
      </c>
      <c r="BS67" s="414">
        <f t="shared" si="66"/>
        <v>467185.24085759994</v>
      </c>
      <c r="BT67" s="414">
        <f t="shared" si="66"/>
        <v>495387.43781759997</v>
      </c>
      <c r="BU67" s="414">
        <f t="shared" si="66"/>
        <v>495389.75708159996</v>
      </c>
      <c r="BV67" s="414">
        <f t="shared" ref="BV67:EG67" si="67">+SUM(BV63:BV66)</f>
        <v>511902.74898431997</v>
      </c>
      <c r="BW67" s="414">
        <f t="shared" si="67"/>
        <v>524532.10458239994</v>
      </c>
      <c r="BX67" s="414">
        <f t="shared" si="67"/>
        <v>518893.5206016</v>
      </c>
      <c r="BY67" s="414">
        <f t="shared" si="67"/>
        <v>504130.83784703998</v>
      </c>
      <c r="BZ67" s="414">
        <f t="shared" si="67"/>
        <v>511372.31627519993</v>
      </c>
      <c r="CA67" s="414">
        <f t="shared" si="67"/>
        <v>552705.28245503991</v>
      </c>
      <c r="CB67" s="414">
        <f t="shared" si="67"/>
        <v>565334.63805312</v>
      </c>
      <c r="CC67" s="414">
        <f t="shared" si="67"/>
        <v>518522.09891328006</v>
      </c>
      <c r="CD67" s="414">
        <f t="shared" si="67"/>
        <v>552705.28245503991</v>
      </c>
      <c r="CE67" s="414">
        <f t="shared" si="67"/>
        <v>467185.24085759994</v>
      </c>
      <c r="CF67" s="414">
        <f t="shared" si="67"/>
        <v>495387.43781759997</v>
      </c>
      <c r="CG67" s="414">
        <f t="shared" si="67"/>
        <v>495389.75708159996</v>
      </c>
      <c r="CH67" s="414">
        <f t="shared" si="67"/>
        <v>511902.74898431997</v>
      </c>
      <c r="CI67" s="414">
        <f t="shared" si="67"/>
        <v>524532.10458239994</v>
      </c>
      <c r="CJ67" s="414">
        <f t="shared" si="67"/>
        <v>518893.5206016</v>
      </c>
      <c r="CK67" s="414">
        <f t="shared" si="67"/>
        <v>504130.83784703998</v>
      </c>
      <c r="CL67" s="414">
        <f t="shared" si="67"/>
        <v>511372.31627519993</v>
      </c>
      <c r="CM67" s="414">
        <f t="shared" si="67"/>
        <v>552705.28245503991</v>
      </c>
      <c r="CN67" s="414">
        <f t="shared" si="67"/>
        <v>565334.63805312</v>
      </c>
      <c r="CO67" s="414">
        <f t="shared" si="67"/>
        <v>531055.12019327993</v>
      </c>
      <c r="CP67" s="414">
        <f t="shared" si="67"/>
        <v>552705.28245503991</v>
      </c>
      <c r="CQ67" s="414">
        <f t="shared" si="67"/>
        <v>467185.24085759994</v>
      </c>
      <c r="CR67" s="414">
        <f t="shared" si="67"/>
        <v>495387.43781759997</v>
      </c>
      <c r="CS67" s="414">
        <f t="shared" si="67"/>
        <v>495389.75708159996</v>
      </c>
      <c r="CT67" s="414">
        <f t="shared" si="67"/>
        <v>511902.74898431997</v>
      </c>
      <c r="CU67" s="414">
        <f t="shared" si="67"/>
        <v>524532.10458239994</v>
      </c>
      <c r="CV67" s="414">
        <f t="shared" si="67"/>
        <v>518893.5206016</v>
      </c>
      <c r="CW67" s="414">
        <f t="shared" si="67"/>
        <v>504130.83784703998</v>
      </c>
      <c r="CX67" s="414">
        <f t="shared" si="67"/>
        <v>511372.31627519993</v>
      </c>
      <c r="CY67" s="414">
        <f t="shared" si="67"/>
        <v>552705.28245503991</v>
      </c>
      <c r="CZ67" s="414">
        <f t="shared" si="67"/>
        <v>565334.63805312</v>
      </c>
      <c r="DA67" s="414">
        <f t="shared" si="67"/>
        <v>518522.09891328006</v>
      </c>
      <c r="DB67" s="414">
        <f t="shared" si="67"/>
        <v>552705.28245503991</v>
      </c>
      <c r="DC67" s="414">
        <f t="shared" si="67"/>
        <v>467185.24085759994</v>
      </c>
      <c r="DD67" s="414">
        <f t="shared" si="67"/>
        <v>495387.43781759997</v>
      </c>
      <c r="DE67" s="414">
        <f t="shared" si="67"/>
        <v>495389.75708159996</v>
      </c>
      <c r="DF67" s="414">
        <f t="shared" si="67"/>
        <v>511902.74898431997</v>
      </c>
      <c r="DG67" s="414">
        <f t="shared" si="67"/>
        <v>524532.10458239994</v>
      </c>
      <c r="DH67" s="414">
        <f t="shared" si="67"/>
        <v>518893.5206016</v>
      </c>
      <c r="DI67" s="414">
        <f t="shared" si="67"/>
        <v>504130.83784703998</v>
      </c>
      <c r="DJ67" s="414">
        <f t="shared" si="67"/>
        <v>511372.31627519993</v>
      </c>
      <c r="DK67" s="414">
        <f t="shared" si="67"/>
        <v>552705.28245503991</v>
      </c>
      <c r="DL67" s="414">
        <f t="shared" si="67"/>
        <v>565334.63805312</v>
      </c>
      <c r="DM67" s="414">
        <f t="shared" si="67"/>
        <v>518522.09891328006</v>
      </c>
      <c r="DN67" s="414">
        <f t="shared" si="67"/>
        <v>552705.28245503991</v>
      </c>
      <c r="DO67" s="414">
        <f t="shared" si="67"/>
        <v>467185.24085759994</v>
      </c>
      <c r="DP67" s="414">
        <f t="shared" si="67"/>
        <v>495387.43781759997</v>
      </c>
      <c r="DQ67" s="414">
        <f t="shared" si="67"/>
        <v>495389.75708159996</v>
      </c>
      <c r="DR67" s="414">
        <f t="shared" si="67"/>
        <v>511902.74898431997</v>
      </c>
      <c r="DS67" s="414">
        <f t="shared" si="67"/>
        <v>524532.10458239994</v>
      </c>
      <c r="DT67" s="414">
        <f t="shared" si="67"/>
        <v>518893.5206016</v>
      </c>
      <c r="DU67" s="414">
        <f t="shared" si="67"/>
        <v>504130.83784703998</v>
      </c>
      <c r="DV67" s="414">
        <f t="shared" si="67"/>
        <v>511372.31627519993</v>
      </c>
      <c r="DW67" s="414">
        <f t="shared" si="67"/>
        <v>552705.28245503991</v>
      </c>
      <c r="DX67" s="414">
        <f t="shared" si="67"/>
        <v>565334.63805312</v>
      </c>
      <c r="DY67" s="414">
        <f t="shared" si="67"/>
        <v>518522.09891328006</v>
      </c>
      <c r="DZ67" s="414">
        <f t="shared" si="67"/>
        <v>552705.28245503991</v>
      </c>
      <c r="EA67" s="414">
        <f t="shared" si="67"/>
        <v>467185.24085759994</v>
      </c>
      <c r="EB67" s="414">
        <f t="shared" si="67"/>
        <v>495387.43781759997</v>
      </c>
      <c r="EC67" s="414">
        <f t="shared" si="67"/>
        <v>495389.75708159996</v>
      </c>
      <c r="ED67" s="414">
        <f t="shared" si="67"/>
        <v>511902.74898431997</v>
      </c>
      <c r="EE67" s="414">
        <f t="shared" si="67"/>
        <v>524532.10458239994</v>
      </c>
      <c r="EF67" s="414">
        <f t="shared" si="67"/>
        <v>518893.5206016</v>
      </c>
      <c r="EG67" s="414">
        <f t="shared" si="67"/>
        <v>504130.83784703998</v>
      </c>
      <c r="EH67" s="414">
        <f t="shared" ref="EH67:GS67" si="68">+SUM(EH63:EH66)</f>
        <v>511372.31627519993</v>
      </c>
      <c r="EI67" s="414">
        <f t="shared" si="68"/>
        <v>552705.28245503991</v>
      </c>
      <c r="EJ67" s="414">
        <f t="shared" si="68"/>
        <v>565334.63805312</v>
      </c>
      <c r="EK67" s="414">
        <f t="shared" si="68"/>
        <v>531055.12019327993</v>
      </c>
      <c r="EL67" s="414">
        <f t="shared" si="68"/>
        <v>552705.28245503991</v>
      </c>
      <c r="EM67" s="414">
        <f t="shared" si="68"/>
        <v>467185.24085759994</v>
      </c>
      <c r="EN67" s="414">
        <f t="shared" si="68"/>
        <v>495387.43781759997</v>
      </c>
      <c r="EO67" s="414">
        <f t="shared" si="68"/>
        <v>495389.75708159996</v>
      </c>
      <c r="EP67" s="414">
        <f t="shared" si="68"/>
        <v>511902.74898431997</v>
      </c>
      <c r="EQ67" s="414">
        <f t="shared" si="68"/>
        <v>524532.10458239994</v>
      </c>
      <c r="ER67" s="414">
        <f t="shared" si="68"/>
        <v>518893.5206016</v>
      </c>
      <c r="ES67" s="414">
        <f t="shared" si="68"/>
        <v>504130.83784703998</v>
      </c>
      <c r="ET67" s="414">
        <f t="shared" si="68"/>
        <v>511372.31627519993</v>
      </c>
      <c r="EU67" s="414">
        <f t="shared" si="68"/>
        <v>552705.28245503991</v>
      </c>
      <c r="EV67" s="414">
        <f t="shared" si="68"/>
        <v>565334.63805312</v>
      </c>
      <c r="EW67" s="414">
        <f t="shared" si="68"/>
        <v>518522.09891328006</v>
      </c>
      <c r="EX67" s="414">
        <f t="shared" si="68"/>
        <v>552705.28245503991</v>
      </c>
      <c r="EY67" s="414">
        <f t="shared" si="68"/>
        <v>467185.24085759994</v>
      </c>
      <c r="EZ67" s="414">
        <f t="shared" si="68"/>
        <v>495387.43781759997</v>
      </c>
      <c r="FA67" s="414">
        <f t="shared" si="68"/>
        <v>495389.75708159996</v>
      </c>
      <c r="FB67" s="414">
        <f t="shared" si="68"/>
        <v>511902.74898431997</v>
      </c>
      <c r="FC67" s="414">
        <f t="shared" si="68"/>
        <v>524532.10458239994</v>
      </c>
      <c r="FD67" s="414">
        <f t="shared" si="68"/>
        <v>518893.5206016</v>
      </c>
      <c r="FE67" s="414">
        <f t="shared" si="68"/>
        <v>504130.83784703998</v>
      </c>
      <c r="FF67" s="414">
        <f t="shared" si="68"/>
        <v>511372.31627519993</v>
      </c>
      <c r="FG67" s="414">
        <f t="shared" si="68"/>
        <v>552705.28245503991</v>
      </c>
      <c r="FH67" s="414">
        <f t="shared" si="68"/>
        <v>565334.63805312</v>
      </c>
      <c r="FI67" s="414">
        <f t="shared" si="68"/>
        <v>518522.09891328006</v>
      </c>
      <c r="FJ67" s="414">
        <f t="shared" si="68"/>
        <v>552705.28245503991</v>
      </c>
      <c r="FK67" s="414">
        <f t="shared" si="68"/>
        <v>467185.24085759994</v>
      </c>
      <c r="FL67" s="414">
        <f t="shared" si="68"/>
        <v>495387.43781759997</v>
      </c>
      <c r="FM67" s="414">
        <f t="shared" si="68"/>
        <v>495389.75708159996</v>
      </c>
      <c r="FN67" s="414">
        <f t="shared" si="68"/>
        <v>511902.74898431997</v>
      </c>
      <c r="FO67" s="414">
        <f t="shared" si="68"/>
        <v>524532.10458239994</v>
      </c>
      <c r="FP67" s="414">
        <f t="shared" si="68"/>
        <v>518893.5206016</v>
      </c>
      <c r="FQ67" s="414">
        <f t="shared" si="68"/>
        <v>504130.83784703998</v>
      </c>
      <c r="FR67" s="414">
        <f t="shared" si="68"/>
        <v>511372.31627519993</v>
      </c>
      <c r="FS67" s="414">
        <f t="shared" si="68"/>
        <v>552705.28245503991</v>
      </c>
      <c r="FT67" s="414">
        <f t="shared" si="68"/>
        <v>565334.63805312</v>
      </c>
      <c r="FU67" s="414">
        <f t="shared" si="68"/>
        <v>518522.09891328006</v>
      </c>
      <c r="FV67" s="414">
        <f t="shared" si="68"/>
        <v>552705.28245503991</v>
      </c>
      <c r="FW67" s="414">
        <f t="shared" si="68"/>
        <v>467185.24085759994</v>
      </c>
      <c r="FX67" s="414">
        <f t="shared" si="68"/>
        <v>495387.43781759997</v>
      </c>
      <c r="FY67" s="414">
        <f t="shared" si="68"/>
        <v>495389.75708159996</v>
      </c>
      <c r="FZ67" s="414">
        <f t="shared" si="68"/>
        <v>511902.74898431997</v>
      </c>
      <c r="GA67" s="414">
        <f t="shared" si="68"/>
        <v>524532.10458239994</v>
      </c>
      <c r="GB67" s="414">
        <f t="shared" si="68"/>
        <v>518893.5206016</v>
      </c>
      <c r="GC67" s="414">
        <f t="shared" si="68"/>
        <v>504130.83784703998</v>
      </c>
      <c r="GD67" s="414">
        <f t="shared" si="68"/>
        <v>511372.31627519993</v>
      </c>
      <c r="GE67" s="414">
        <f t="shared" si="68"/>
        <v>552705.28245503991</v>
      </c>
      <c r="GF67" s="414">
        <f t="shared" si="68"/>
        <v>565334.63805312</v>
      </c>
      <c r="GG67" s="414">
        <f t="shared" si="68"/>
        <v>531055.12019327993</v>
      </c>
      <c r="GH67" s="414">
        <f t="shared" si="68"/>
        <v>552705.28245503991</v>
      </c>
      <c r="GI67" s="414">
        <f t="shared" si="68"/>
        <v>467185.24085759994</v>
      </c>
      <c r="GJ67" s="414">
        <f t="shared" si="68"/>
        <v>495387.43781759997</v>
      </c>
      <c r="GK67" s="414">
        <f t="shared" si="68"/>
        <v>495389.75708159996</v>
      </c>
      <c r="GL67" s="414">
        <f t="shared" si="68"/>
        <v>511902.74898431997</v>
      </c>
      <c r="GM67" s="414">
        <f t="shared" si="68"/>
        <v>524532.10458239994</v>
      </c>
      <c r="GN67" s="414">
        <f t="shared" si="68"/>
        <v>518893.5206016</v>
      </c>
      <c r="GO67" s="414">
        <f t="shared" si="68"/>
        <v>504130.83784703998</v>
      </c>
      <c r="GP67" s="414">
        <f t="shared" si="68"/>
        <v>511372.31627519993</v>
      </c>
      <c r="GQ67" s="414">
        <f t="shared" si="68"/>
        <v>552705.28245503991</v>
      </c>
      <c r="GR67" s="414">
        <f t="shared" si="68"/>
        <v>565334.63805312</v>
      </c>
      <c r="GS67" s="414">
        <f t="shared" si="68"/>
        <v>518522.09891328006</v>
      </c>
      <c r="GT67" s="414">
        <f t="shared" ref="GT67:IN67" si="69">+SUM(GT63:GT66)</f>
        <v>552705.28245503991</v>
      </c>
      <c r="GU67" s="414">
        <f t="shared" si="69"/>
        <v>467185.24085759994</v>
      </c>
      <c r="GV67" s="414">
        <f t="shared" si="69"/>
        <v>495387.43781759997</v>
      </c>
      <c r="GW67" s="414">
        <f t="shared" si="69"/>
        <v>495389.75708159996</v>
      </c>
      <c r="GX67" s="414">
        <f t="shared" si="69"/>
        <v>511902.74898431997</v>
      </c>
      <c r="GY67" s="414">
        <f t="shared" si="69"/>
        <v>524532.10458239994</v>
      </c>
      <c r="GZ67" s="414">
        <f t="shared" si="69"/>
        <v>518893.5206016</v>
      </c>
      <c r="HA67" s="414">
        <f t="shared" si="69"/>
        <v>504130.83784703998</v>
      </c>
      <c r="HB67" s="414">
        <f t="shared" si="69"/>
        <v>511372.31627519993</v>
      </c>
      <c r="HC67" s="414">
        <f t="shared" si="69"/>
        <v>552705.28245503991</v>
      </c>
      <c r="HD67" s="414">
        <f t="shared" si="69"/>
        <v>565334.63805312</v>
      </c>
      <c r="HE67" s="414">
        <f t="shared" si="69"/>
        <v>518522.09891328006</v>
      </c>
      <c r="HF67" s="414">
        <f t="shared" si="69"/>
        <v>552705.28245503991</v>
      </c>
      <c r="HG67" s="414">
        <f t="shared" si="69"/>
        <v>467185.24085759994</v>
      </c>
      <c r="HH67" s="414">
        <f t="shared" si="69"/>
        <v>495387.43781759997</v>
      </c>
      <c r="HI67" s="414">
        <f t="shared" si="69"/>
        <v>495389.75708159996</v>
      </c>
      <c r="HJ67" s="414">
        <f t="shared" si="69"/>
        <v>511902.74898431997</v>
      </c>
      <c r="HK67" s="414">
        <f t="shared" si="69"/>
        <v>524532.10458239994</v>
      </c>
      <c r="HL67" s="414">
        <f t="shared" si="69"/>
        <v>518893.5206016</v>
      </c>
      <c r="HM67" s="414">
        <f t="shared" si="69"/>
        <v>504130.83784703998</v>
      </c>
      <c r="HN67" s="414">
        <f t="shared" si="69"/>
        <v>511372.31627519993</v>
      </c>
      <c r="HO67" s="414">
        <f t="shared" si="69"/>
        <v>552705.28245503991</v>
      </c>
      <c r="HP67" s="414">
        <f t="shared" si="69"/>
        <v>565334.63805312</v>
      </c>
      <c r="HQ67" s="414">
        <f t="shared" si="69"/>
        <v>518522.09891328006</v>
      </c>
      <c r="HR67" s="414">
        <f t="shared" si="69"/>
        <v>552705.28245503991</v>
      </c>
      <c r="HS67" s="414">
        <f t="shared" si="69"/>
        <v>467185.24085759994</v>
      </c>
      <c r="HT67" s="414">
        <f t="shared" si="69"/>
        <v>495387.43781759997</v>
      </c>
      <c r="HU67" s="414">
        <f t="shared" si="69"/>
        <v>495389.75708159996</v>
      </c>
      <c r="HV67" s="414">
        <f t="shared" si="69"/>
        <v>511902.74898431997</v>
      </c>
      <c r="HW67" s="414">
        <f t="shared" si="69"/>
        <v>524532.10458239994</v>
      </c>
      <c r="HX67" s="414">
        <f t="shared" si="69"/>
        <v>518893.5206016</v>
      </c>
      <c r="HY67" s="414">
        <f t="shared" si="69"/>
        <v>504130.83784703998</v>
      </c>
      <c r="HZ67" s="414">
        <f t="shared" si="69"/>
        <v>511372.31627519993</v>
      </c>
      <c r="IA67" s="414">
        <f t="shared" si="69"/>
        <v>552705.28245503991</v>
      </c>
      <c r="IB67" s="414">
        <f t="shared" si="69"/>
        <v>565334.63805312</v>
      </c>
      <c r="IC67" s="414">
        <f t="shared" si="69"/>
        <v>531055.12019327993</v>
      </c>
      <c r="ID67" s="414">
        <f t="shared" si="69"/>
        <v>552705.28245503991</v>
      </c>
      <c r="IE67" s="414">
        <f t="shared" si="69"/>
        <v>467185.24085759994</v>
      </c>
      <c r="IF67" s="414">
        <f t="shared" si="69"/>
        <v>495387.43781759997</v>
      </c>
      <c r="IG67" s="414">
        <f t="shared" si="69"/>
        <v>495389.75708159996</v>
      </c>
      <c r="IH67" s="414">
        <f t="shared" si="69"/>
        <v>511902.74898431997</v>
      </c>
      <c r="II67" s="414">
        <f t="shared" si="69"/>
        <v>524532.10458239994</v>
      </c>
      <c r="IJ67" s="414">
        <f t="shared" si="69"/>
        <v>518893.5206016</v>
      </c>
      <c r="IK67" s="414">
        <f t="shared" si="69"/>
        <v>504130.83784703998</v>
      </c>
      <c r="IL67" s="414">
        <f t="shared" si="69"/>
        <v>511372.31627519993</v>
      </c>
      <c r="IM67" s="414">
        <f t="shared" si="69"/>
        <v>552705.28245503991</v>
      </c>
      <c r="IN67" s="414">
        <f t="shared" si="69"/>
        <v>565334.63805312</v>
      </c>
      <c r="IO67" s="99"/>
    </row>
    <row r="68" spans="1:249" ht="12.95" customHeight="1">
      <c r="A68" s="451"/>
      <c r="B68" s="142"/>
      <c r="C68" s="142"/>
      <c r="D68" s="142"/>
      <c r="E68" s="142"/>
      <c r="F68" s="581"/>
      <c r="G68" s="582"/>
      <c r="H68" s="142"/>
      <c r="I68" s="583"/>
      <c r="J68" s="583"/>
      <c r="K68" s="583"/>
      <c r="L68" s="583"/>
      <c r="M68" s="583"/>
      <c r="N68" s="583"/>
      <c r="O68" s="583"/>
      <c r="P68" s="583"/>
      <c r="Q68" s="583"/>
      <c r="R68" s="583"/>
      <c r="S68" s="583"/>
      <c r="T68" s="583"/>
      <c r="U68" s="583"/>
      <c r="V68" s="583"/>
      <c r="W68" s="583"/>
      <c r="X68" s="583"/>
      <c r="Y68" s="583"/>
      <c r="Z68" s="583"/>
      <c r="AA68" s="583"/>
      <c r="AB68" s="583"/>
      <c r="AC68" s="583"/>
      <c r="AD68" s="583"/>
      <c r="AE68" s="583"/>
      <c r="AF68" s="583"/>
      <c r="AG68" s="583"/>
      <c r="AH68" s="583"/>
      <c r="AI68" s="583"/>
      <c r="AJ68" s="583"/>
      <c r="AK68" s="583"/>
      <c r="AL68" s="583"/>
      <c r="AM68" s="583"/>
      <c r="AN68" s="583"/>
      <c r="AO68" s="583"/>
      <c r="AP68" s="583"/>
      <c r="AQ68" s="583"/>
      <c r="AR68" s="583"/>
      <c r="AS68" s="583"/>
      <c r="AT68" s="583"/>
      <c r="AU68" s="583"/>
      <c r="AV68" s="583"/>
      <c r="AW68" s="583"/>
      <c r="AX68" s="583"/>
      <c r="AY68" s="583"/>
      <c r="AZ68" s="583"/>
      <c r="BA68" s="583"/>
      <c r="BB68" s="583"/>
      <c r="BC68" s="583"/>
      <c r="BD68" s="583"/>
      <c r="BE68" s="583"/>
      <c r="BF68" s="583"/>
      <c r="BG68" s="583"/>
      <c r="BH68" s="583"/>
      <c r="BI68" s="583"/>
      <c r="BJ68" s="583"/>
      <c r="BK68" s="583"/>
      <c r="BL68" s="583"/>
      <c r="BM68" s="583"/>
      <c r="BN68" s="583"/>
      <c r="BO68" s="583"/>
      <c r="BP68" s="583"/>
      <c r="BQ68" s="583"/>
      <c r="BR68" s="583"/>
      <c r="BS68" s="583"/>
      <c r="BT68" s="583"/>
      <c r="BU68" s="583"/>
      <c r="BV68" s="583"/>
      <c r="BW68" s="583"/>
      <c r="BX68" s="583"/>
      <c r="BY68" s="583"/>
      <c r="BZ68" s="583"/>
      <c r="CA68" s="583"/>
      <c r="CB68" s="583"/>
      <c r="CC68" s="583"/>
      <c r="CD68" s="583"/>
      <c r="CE68" s="583"/>
      <c r="CF68" s="583"/>
      <c r="CG68" s="583"/>
      <c r="CH68" s="583"/>
      <c r="CI68" s="583"/>
      <c r="CJ68" s="583"/>
      <c r="CK68" s="583"/>
      <c r="CL68" s="583"/>
      <c r="CM68" s="583"/>
      <c r="CN68" s="583"/>
      <c r="CO68" s="583"/>
      <c r="CP68" s="583"/>
      <c r="CQ68" s="583"/>
      <c r="CR68" s="583"/>
      <c r="CS68" s="583"/>
      <c r="CT68" s="583"/>
      <c r="CU68" s="583"/>
      <c r="CV68" s="583"/>
      <c r="CW68" s="583"/>
      <c r="CX68" s="583"/>
      <c r="CY68" s="583"/>
      <c r="CZ68" s="583"/>
      <c r="DA68" s="583"/>
      <c r="DB68" s="583"/>
      <c r="DC68" s="583"/>
      <c r="DD68" s="583"/>
      <c r="DE68" s="583"/>
      <c r="DF68" s="583"/>
      <c r="DG68" s="583"/>
      <c r="DH68" s="583"/>
      <c r="DI68" s="583"/>
      <c r="DJ68" s="583"/>
      <c r="DK68" s="583"/>
      <c r="DL68" s="583"/>
      <c r="DM68" s="583"/>
      <c r="DN68" s="583"/>
      <c r="DO68" s="583"/>
      <c r="DP68" s="583"/>
      <c r="DQ68" s="583"/>
      <c r="DR68" s="583"/>
      <c r="DS68" s="583"/>
      <c r="DT68" s="583"/>
      <c r="DU68" s="583"/>
      <c r="DV68" s="583"/>
      <c r="DW68" s="583"/>
      <c r="DX68" s="583"/>
      <c r="DY68" s="583"/>
      <c r="DZ68" s="583"/>
      <c r="EA68" s="583"/>
      <c r="EB68" s="583"/>
      <c r="EC68" s="583"/>
      <c r="ED68" s="583"/>
      <c r="EE68" s="583"/>
      <c r="EF68" s="583"/>
      <c r="EG68" s="583"/>
      <c r="EH68" s="583"/>
      <c r="EI68" s="583"/>
      <c r="EJ68" s="583"/>
      <c r="EK68" s="583"/>
      <c r="EL68" s="583"/>
      <c r="EM68" s="583"/>
      <c r="EN68" s="583"/>
      <c r="EO68" s="583"/>
      <c r="EP68" s="583"/>
      <c r="EQ68" s="583"/>
      <c r="ER68" s="583"/>
      <c r="ES68" s="583"/>
      <c r="ET68" s="583"/>
      <c r="EU68" s="583"/>
      <c r="EV68" s="583"/>
      <c r="EW68" s="583"/>
      <c r="EX68" s="583"/>
      <c r="EY68" s="583"/>
      <c r="EZ68" s="583"/>
      <c r="FA68" s="583"/>
      <c r="FB68" s="583"/>
      <c r="FC68" s="583"/>
      <c r="FD68" s="583"/>
      <c r="FE68" s="583"/>
      <c r="FF68" s="583"/>
      <c r="FG68" s="583"/>
      <c r="FH68" s="583"/>
      <c r="FI68" s="583"/>
      <c r="FJ68" s="583"/>
      <c r="FK68" s="583"/>
      <c r="FL68" s="583"/>
      <c r="FM68" s="583"/>
      <c r="FN68" s="583"/>
      <c r="FO68" s="583"/>
      <c r="FP68" s="583"/>
      <c r="FQ68" s="583"/>
      <c r="FR68" s="583"/>
      <c r="FS68" s="583"/>
      <c r="FT68" s="583"/>
      <c r="FU68" s="583"/>
      <c r="FV68" s="583"/>
      <c r="FW68" s="583"/>
      <c r="FX68" s="583"/>
      <c r="FY68" s="583"/>
      <c r="FZ68" s="583"/>
      <c r="GA68" s="583"/>
      <c r="GB68" s="583"/>
      <c r="GC68" s="583"/>
      <c r="GD68" s="583"/>
      <c r="GE68" s="583"/>
      <c r="GF68" s="583"/>
      <c r="GG68" s="583"/>
      <c r="GH68" s="583"/>
      <c r="GI68" s="583"/>
      <c r="GJ68" s="583"/>
      <c r="GK68" s="583"/>
      <c r="GL68" s="583"/>
      <c r="GM68" s="583"/>
      <c r="GN68" s="583"/>
      <c r="GO68" s="583"/>
      <c r="GP68" s="583"/>
      <c r="GQ68" s="583"/>
      <c r="GR68" s="583"/>
      <c r="GS68" s="583"/>
      <c r="GT68" s="583"/>
      <c r="GU68" s="583"/>
      <c r="GV68" s="583"/>
      <c r="GW68" s="583"/>
      <c r="GX68" s="583"/>
      <c r="GY68" s="583"/>
      <c r="GZ68" s="583"/>
      <c r="HA68" s="583"/>
      <c r="HB68" s="583"/>
      <c r="HC68" s="583"/>
      <c r="HD68" s="583"/>
      <c r="HE68" s="583"/>
      <c r="HF68" s="583"/>
      <c r="HG68" s="583"/>
      <c r="HH68" s="583"/>
      <c r="HI68" s="583"/>
      <c r="HJ68" s="583"/>
      <c r="HK68" s="583"/>
      <c r="HL68" s="583"/>
      <c r="HM68" s="583"/>
      <c r="HN68" s="583"/>
      <c r="HO68" s="583"/>
      <c r="HP68" s="583"/>
      <c r="HQ68" s="583"/>
      <c r="HR68" s="583"/>
      <c r="HS68" s="583"/>
      <c r="HT68" s="583"/>
      <c r="HU68" s="583"/>
      <c r="HV68" s="583"/>
      <c r="HW68" s="583"/>
      <c r="HX68" s="583"/>
      <c r="HY68" s="583"/>
      <c r="HZ68" s="583"/>
      <c r="IA68" s="583"/>
      <c r="IB68" s="583"/>
      <c r="IC68" s="583"/>
      <c r="ID68" s="583"/>
      <c r="IE68" s="583"/>
      <c r="IF68" s="583"/>
      <c r="IG68" s="583"/>
      <c r="IH68" s="583"/>
      <c r="II68" s="583"/>
      <c r="IJ68" s="583"/>
      <c r="IK68" s="583"/>
      <c r="IL68" s="583"/>
      <c r="IM68" s="583"/>
      <c r="IN68" s="583"/>
      <c r="IO68" s="100"/>
    </row>
    <row r="69" spans="1:249" ht="12.95" customHeight="1">
      <c r="B69" s="19" t="s">
        <v>639</v>
      </c>
      <c r="C69" s="1"/>
      <c r="D69" s="1"/>
      <c r="E69" s="1"/>
      <c r="F69" s="10"/>
      <c r="G69" s="489"/>
      <c r="H69" s="1"/>
      <c r="I69" s="415">
        <f>MIN(SUMPRODUCT(I16:I55,Sites!$J$64:$J$103)*3600*24*I5,Calcs_Cluster2!I67)</f>
        <v>194539.54867200003</v>
      </c>
      <c r="J69" s="415">
        <f>MIN(SUMPRODUCT(J16:J55,Sites!$J$64:$J$103)*3600*24*J5,Calcs_Cluster2!J67)</f>
        <v>320299.49951999995</v>
      </c>
      <c r="K69" s="415">
        <f>MIN(SUMPRODUCT(K16:K55,Sites!$J$64:$J$103)*3600*24*K5,Calcs_Cluster2!K67)</f>
        <v>321758.11215360003</v>
      </c>
      <c r="L69" s="415">
        <f>MIN(SUMPRODUCT(L16:L55,Sites!$J$64:$J$103)*3600*24*L5,Calcs_Cluster2!L67)</f>
        <v>394670.82159360003</v>
      </c>
      <c r="M69" s="415">
        <f>MIN(SUMPRODUCT(M16:M55,Sites!$J$64:$J$103)*3600*24*M5,Calcs_Cluster2!M67)</f>
        <v>437584.26908160007</v>
      </c>
      <c r="N69" s="415">
        <f>MIN(SUMPRODUCT(N16:N55,Sites!$J$64:$J$103)*3600*24*N5,Calcs_Cluster2!N67)</f>
        <v>478258.69698432001</v>
      </c>
      <c r="O69" s="415">
        <f>MIN(SUMPRODUCT(O16:O55,Sites!$J$64:$J$103)*3600*24*O5,Calcs_Cluster2!O67)</f>
        <v>510082.13658239995</v>
      </c>
      <c r="P69" s="415">
        <f>MIN(SUMPRODUCT(P16:P55,Sites!$J$64:$J$103)*3600*24*P5,Calcs_Cluster2!P67)</f>
        <v>518893.5206016</v>
      </c>
      <c r="Q69" s="415">
        <f>MIN(SUMPRODUCT(Q16:Q55,Sites!$J$64:$J$103)*3600*24*Q5,Calcs_Cluster2!Q67)</f>
        <v>504130.83784703998</v>
      </c>
      <c r="R69" s="415">
        <f>MIN(SUMPRODUCT(R16:R55,Sites!$J$64:$J$103)*3600*24*R5,Calcs_Cluster2!R67)</f>
        <v>511372.31627519993</v>
      </c>
      <c r="S69" s="415">
        <f>MIN(SUMPRODUCT(S16:S55,Sites!$J$64:$J$103)*3600*24*S5,Calcs_Cluster2!S67)</f>
        <v>552705.28245503991</v>
      </c>
      <c r="T69" s="415">
        <f>MIN(SUMPRODUCT(T16:T55,Sites!$J$64:$J$103)*3600*24*T5,Calcs_Cluster2!T67)</f>
        <v>565334.63805312</v>
      </c>
      <c r="U69" s="415">
        <f>MIN(SUMPRODUCT(U16:U55,Sites!$J$64:$J$103)*3600*24*U5,Calcs_Cluster2!U67)</f>
        <v>518522.09891328006</v>
      </c>
      <c r="V69" s="415">
        <f>MIN(SUMPRODUCT(V16:V55,Sites!$J$64:$J$103)*3600*24*V5,Calcs_Cluster2!V67)</f>
        <v>552705.28245503991</v>
      </c>
      <c r="W69" s="415">
        <f>MIN(SUMPRODUCT(W16:W55,Sites!$J$64:$J$103)*3600*24*W5,Calcs_Cluster2!W67)</f>
        <v>467185.24085759994</v>
      </c>
      <c r="X69" s="415">
        <f>MIN(SUMPRODUCT(X16:X55,Sites!$J$64:$J$103)*3600*24*X5,Calcs_Cluster2!X67)</f>
        <v>495387.43781759997</v>
      </c>
      <c r="Y69" s="415">
        <f>MIN(SUMPRODUCT(Y16:Y55,Sites!$J$64:$J$103)*3600*24*Y5,Calcs_Cluster2!Y67)</f>
        <v>495389.75708159996</v>
      </c>
      <c r="Z69" s="415">
        <f>MIN(SUMPRODUCT(Z16:Z55,Sites!$J$64:$J$103)*3600*24*Z5,Calcs_Cluster2!Z67)</f>
        <v>511902.74898431997</v>
      </c>
      <c r="AA69" s="415">
        <f>MIN(SUMPRODUCT(AA16:AA55,Sites!$J$64:$J$103)*3600*24*AA5,Calcs_Cluster2!AA67)</f>
        <v>524532.10458239994</v>
      </c>
      <c r="AB69" s="415">
        <f>MIN(SUMPRODUCT(AB16:AB55,Sites!$J$64:$J$103)*3600*24*AB5,Calcs_Cluster2!AB67)</f>
        <v>518893.5206016</v>
      </c>
      <c r="AC69" s="415">
        <f>MIN(SUMPRODUCT(AC16:AC55,Sites!$J$64:$J$103)*3600*24*AC5,Calcs_Cluster2!AC67)</f>
        <v>504130.83784703998</v>
      </c>
      <c r="AD69" s="415">
        <f>MIN(SUMPRODUCT(AD16:AD55,Sites!$J$64:$J$103)*3600*24*AD5,Calcs_Cluster2!AD67)</f>
        <v>511372.31627519993</v>
      </c>
      <c r="AE69" s="415">
        <f>MIN(SUMPRODUCT(AE16:AE55,Sites!$J$64:$J$103)*3600*24*AE5,Calcs_Cluster2!AE67)</f>
        <v>552705.28245503991</v>
      </c>
      <c r="AF69" s="415">
        <f>MIN(SUMPRODUCT(AF16:AF55,Sites!$J$64:$J$103)*3600*24*AF5,Calcs_Cluster2!AF67)</f>
        <v>565334.63805312</v>
      </c>
      <c r="AG69" s="415">
        <f>MIN(SUMPRODUCT(AG16:AG55,Sites!$J$64:$J$103)*3600*24*AG5,Calcs_Cluster2!AG67)</f>
        <v>518522.09891328006</v>
      </c>
      <c r="AH69" s="415">
        <f>MIN(SUMPRODUCT(AH16:AH55,Sites!$J$64:$J$103)*3600*24*AH5,Calcs_Cluster2!AH67)</f>
        <v>552705.28245503991</v>
      </c>
      <c r="AI69" s="415">
        <f>MIN(SUMPRODUCT(AI16:AI55,Sites!$J$64:$J$103)*3600*24*AI5,Calcs_Cluster2!AI67)</f>
        <v>467185.24085759994</v>
      </c>
      <c r="AJ69" s="415">
        <f>MIN(SUMPRODUCT(AJ16:AJ55,Sites!$J$64:$J$103)*3600*24*AJ5,Calcs_Cluster2!AJ67)</f>
        <v>495387.43781759997</v>
      </c>
      <c r="AK69" s="415">
        <f>MIN(SUMPRODUCT(AK16:AK55,Sites!$J$64:$J$103)*3600*24*AK5,Calcs_Cluster2!AK67)</f>
        <v>495389.75708159996</v>
      </c>
      <c r="AL69" s="415">
        <f>MIN(SUMPRODUCT(AL16:AL55,Sites!$J$64:$J$103)*3600*24*AL5,Calcs_Cluster2!AL67)</f>
        <v>511902.74898431997</v>
      </c>
      <c r="AM69" s="415">
        <f>MIN(SUMPRODUCT(AM16:AM55,Sites!$J$64:$J$103)*3600*24*AM5,Calcs_Cluster2!AM67)</f>
        <v>524532.10458239994</v>
      </c>
      <c r="AN69" s="415">
        <f>MIN(SUMPRODUCT(AN16:AN55,Sites!$J$64:$J$103)*3600*24*AN5,Calcs_Cluster2!AN67)</f>
        <v>518893.5206016</v>
      </c>
      <c r="AO69" s="415">
        <f>MIN(SUMPRODUCT(AO16:AO55,Sites!$J$64:$J$103)*3600*24*AO5,Calcs_Cluster2!AO67)</f>
        <v>504130.83784703998</v>
      </c>
      <c r="AP69" s="415">
        <f>MIN(SUMPRODUCT(AP16:AP55,Sites!$J$64:$J$103)*3600*24*AP5,Calcs_Cluster2!AP67)</f>
        <v>511372.31627519993</v>
      </c>
      <c r="AQ69" s="415">
        <f>MIN(SUMPRODUCT(AQ16:AQ55,Sites!$J$64:$J$103)*3600*24*AQ5,Calcs_Cluster2!AQ67)</f>
        <v>552705.28245503991</v>
      </c>
      <c r="AR69" s="415">
        <f>MIN(SUMPRODUCT(AR16:AR55,Sites!$J$64:$J$103)*3600*24*AR5,Calcs_Cluster2!AR67)</f>
        <v>565334.63805312</v>
      </c>
      <c r="AS69" s="415">
        <f>MIN(SUMPRODUCT(AS16:AS55,Sites!$J$64:$J$103)*3600*24*AS5,Calcs_Cluster2!AS67)</f>
        <v>531055.12019327993</v>
      </c>
      <c r="AT69" s="415">
        <f>MIN(SUMPRODUCT(AT16:AT55,Sites!$J$64:$J$103)*3600*24*AT5,Calcs_Cluster2!AT67)</f>
        <v>552705.28245503991</v>
      </c>
      <c r="AU69" s="415">
        <f>MIN(SUMPRODUCT(AU16:AU55,Sites!$J$64:$J$103)*3600*24*AU5,Calcs_Cluster2!AU67)</f>
        <v>467185.24085759994</v>
      </c>
      <c r="AV69" s="415">
        <f>MIN(SUMPRODUCT(AV16:AV55,Sites!$J$64:$J$103)*3600*24*AV5,Calcs_Cluster2!AV67)</f>
        <v>495387.43781759997</v>
      </c>
      <c r="AW69" s="415">
        <f>MIN(SUMPRODUCT(AW16:AW55,Sites!$J$64:$J$103)*3600*24*AW5,Calcs_Cluster2!AW67)</f>
        <v>495389.75708159996</v>
      </c>
      <c r="AX69" s="415">
        <f>MIN(SUMPRODUCT(AX16:AX55,Sites!$J$64:$J$103)*3600*24*AX5,Calcs_Cluster2!AX67)</f>
        <v>511902.74898431997</v>
      </c>
      <c r="AY69" s="415">
        <f>MIN(SUMPRODUCT(AY16:AY55,Sites!$J$64:$J$103)*3600*24*AY5,Calcs_Cluster2!AY67)</f>
        <v>524532.10458239994</v>
      </c>
      <c r="AZ69" s="415">
        <f>MIN(SUMPRODUCT(AZ16:AZ55,Sites!$J$64:$J$103)*3600*24*AZ5,Calcs_Cluster2!AZ67)</f>
        <v>518893.5206016</v>
      </c>
      <c r="BA69" s="415">
        <f>MIN(SUMPRODUCT(BA16:BA55,Sites!$J$64:$J$103)*3600*24*BA5,Calcs_Cluster2!BA67)</f>
        <v>504130.83784703998</v>
      </c>
      <c r="BB69" s="415">
        <f>MIN(SUMPRODUCT(BB16:BB55,Sites!$J$64:$J$103)*3600*24*BB5,Calcs_Cluster2!BB67)</f>
        <v>511372.31627519993</v>
      </c>
      <c r="BC69" s="415">
        <f>MIN(SUMPRODUCT(BC16:BC55,Sites!$J$64:$J$103)*3600*24*BC5,Calcs_Cluster2!BC67)</f>
        <v>552705.28245503991</v>
      </c>
      <c r="BD69" s="415">
        <f>MIN(SUMPRODUCT(BD16:BD55,Sites!$J$64:$J$103)*3600*24*BD5,Calcs_Cluster2!BD67)</f>
        <v>565334.63805312</v>
      </c>
      <c r="BE69" s="415">
        <f>MIN(SUMPRODUCT(BE16:BE55,Sites!$J$64:$J$103)*3600*24*BE5,Calcs_Cluster2!BE67)</f>
        <v>518522.09891328006</v>
      </c>
      <c r="BF69" s="415">
        <f>MIN(SUMPRODUCT(BF16:BF55,Sites!$J$64:$J$103)*3600*24*BF5,Calcs_Cluster2!BF67)</f>
        <v>552705.28245503991</v>
      </c>
      <c r="BG69" s="415">
        <f>MIN(SUMPRODUCT(BG16:BG55,Sites!$J$64:$J$103)*3600*24*BG5,Calcs_Cluster2!BG67)</f>
        <v>467185.24085759994</v>
      </c>
      <c r="BH69" s="415">
        <f>MIN(SUMPRODUCT(BH16:BH55,Sites!$J$64:$J$103)*3600*24*BH5,Calcs_Cluster2!BH67)</f>
        <v>495387.43781759997</v>
      </c>
      <c r="BI69" s="415">
        <f>MIN(SUMPRODUCT(BI16:BI55,Sites!$J$64:$J$103)*3600*24*BI5,Calcs_Cluster2!BI67)</f>
        <v>495389.75708159996</v>
      </c>
      <c r="BJ69" s="415">
        <f>MIN(SUMPRODUCT(BJ16:BJ55,Sites!$J$64:$J$103)*3600*24*BJ5,Calcs_Cluster2!BJ67)</f>
        <v>511902.74898431997</v>
      </c>
      <c r="BK69" s="415">
        <f>MIN(SUMPRODUCT(BK16:BK55,Sites!$J$64:$J$103)*3600*24*BK5,Calcs_Cluster2!BK67)</f>
        <v>524532.10458239994</v>
      </c>
      <c r="BL69" s="415">
        <f>MIN(SUMPRODUCT(BL16:BL55,Sites!$J$64:$J$103)*3600*24*BL5,Calcs_Cluster2!BL67)</f>
        <v>518893.5206016</v>
      </c>
      <c r="BM69" s="415">
        <f>MIN(SUMPRODUCT(BM16:BM55,Sites!$J$64:$J$103)*3600*24*BM5,Calcs_Cluster2!BM67)</f>
        <v>504130.83784703998</v>
      </c>
      <c r="BN69" s="415">
        <f>MIN(SUMPRODUCT(BN16:BN55,Sites!$J$64:$J$103)*3600*24*BN5,Calcs_Cluster2!BN67)</f>
        <v>511372.31627519993</v>
      </c>
      <c r="BO69" s="415">
        <f>MIN(SUMPRODUCT(BO16:BO55,Sites!$J$64:$J$103)*3600*24*BO5,Calcs_Cluster2!BO67)</f>
        <v>552705.28245503991</v>
      </c>
      <c r="BP69" s="415">
        <f>MIN(SUMPRODUCT(BP16:BP55,Sites!$J$64:$J$103)*3600*24*BP5,Calcs_Cluster2!BP67)</f>
        <v>565334.63805312</v>
      </c>
      <c r="BQ69" s="415">
        <f>MIN(SUMPRODUCT(BQ16:BQ55,Sites!$J$64:$J$103)*3600*24*BQ5,Calcs_Cluster2!BQ67)</f>
        <v>518522.09891328006</v>
      </c>
      <c r="BR69" s="415">
        <f>MIN(SUMPRODUCT(BR16:BR55,Sites!$J$64:$J$103)*3600*24*BR5,Calcs_Cluster2!BR67)</f>
        <v>552705.28245503991</v>
      </c>
      <c r="BS69" s="415">
        <f>MIN(SUMPRODUCT(BS16:BS55,Sites!$J$64:$J$103)*3600*24*BS5,Calcs_Cluster2!BS67)</f>
        <v>467185.24085759994</v>
      </c>
      <c r="BT69" s="415">
        <f>MIN(SUMPRODUCT(BT16:BT55,Sites!$J$64:$J$103)*3600*24*BT5,Calcs_Cluster2!BT67)</f>
        <v>495387.43781759997</v>
      </c>
      <c r="BU69" s="415">
        <f>MIN(SUMPRODUCT(BU16:BU55,Sites!$J$64:$J$103)*3600*24*BU5,Calcs_Cluster2!BU67)</f>
        <v>495389.75708159996</v>
      </c>
      <c r="BV69" s="415">
        <f>MIN(SUMPRODUCT(BV16:BV55,Sites!$J$64:$J$103)*3600*24*BV5,Calcs_Cluster2!BV67)</f>
        <v>511902.74898431997</v>
      </c>
      <c r="BW69" s="415">
        <f>MIN(SUMPRODUCT(BW16:BW55,Sites!$J$64:$J$103)*3600*24*BW5,Calcs_Cluster2!BW67)</f>
        <v>524532.10458239994</v>
      </c>
      <c r="BX69" s="415">
        <f>MIN(SUMPRODUCT(BX16:BX55,Sites!$J$64:$J$103)*3600*24*BX5,Calcs_Cluster2!BX67)</f>
        <v>518893.5206016</v>
      </c>
      <c r="BY69" s="415">
        <f>MIN(SUMPRODUCT(BY16:BY55,Sites!$J$64:$J$103)*3600*24*BY5,Calcs_Cluster2!BY67)</f>
        <v>504130.83784703998</v>
      </c>
      <c r="BZ69" s="415">
        <f>MIN(SUMPRODUCT(BZ16:BZ55,Sites!$J$64:$J$103)*3600*24*BZ5,Calcs_Cluster2!BZ67)</f>
        <v>511372.31627519993</v>
      </c>
      <c r="CA69" s="415">
        <f>MIN(SUMPRODUCT(CA16:CA55,Sites!$J$64:$J$103)*3600*24*CA5,Calcs_Cluster2!CA67)</f>
        <v>552705.28245503991</v>
      </c>
      <c r="CB69" s="415">
        <f>MIN(SUMPRODUCT(CB16:CB55,Sites!$J$64:$J$103)*3600*24*CB5,Calcs_Cluster2!CB67)</f>
        <v>565334.63805312</v>
      </c>
      <c r="CC69" s="415">
        <f>MIN(SUMPRODUCT(CC16:CC55,Sites!$J$64:$J$103)*3600*24*CC5,Calcs_Cluster2!CC67)</f>
        <v>518522.09891328006</v>
      </c>
      <c r="CD69" s="415">
        <f>MIN(SUMPRODUCT(CD16:CD55,Sites!$J$64:$J$103)*3600*24*CD5,Calcs_Cluster2!CD67)</f>
        <v>552705.28245503991</v>
      </c>
      <c r="CE69" s="415">
        <f>MIN(SUMPRODUCT(CE16:CE55,Sites!$J$64:$J$103)*3600*24*CE5,Calcs_Cluster2!CE67)</f>
        <v>467185.24085759994</v>
      </c>
      <c r="CF69" s="415">
        <f>MIN(SUMPRODUCT(CF16:CF55,Sites!$J$64:$J$103)*3600*24*CF5,Calcs_Cluster2!CF67)</f>
        <v>495387.43781759997</v>
      </c>
      <c r="CG69" s="415">
        <f>MIN(SUMPRODUCT(CG16:CG55,Sites!$J$64:$J$103)*3600*24*CG5,Calcs_Cluster2!CG67)</f>
        <v>495389.75708159996</v>
      </c>
      <c r="CH69" s="415">
        <f>MIN(SUMPRODUCT(CH16:CH55,Sites!$J$64:$J$103)*3600*24*CH5,Calcs_Cluster2!CH67)</f>
        <v>511902.74898431997</v>
      </c>
      <c r="CI69" s="415">
        <f>MIN(SUMPRODUCT(CI16:CI55,Sites!$J$64:$J$103)*3600*24*CI5,Calcs_Cluster2!CI67)</f>
        <v>524532.10458239994</v>
      </c>
      <c r="CJ69" s="415">
        <f>MIN(SUMPRODUCT(CJ16:CJ55,Sites!$J$64:$J$103)*3600*24*CJ5,Calcs_Cluster2!CJ67)</f>
        <v>518893.5206016</v>
      </c>
      <c r="CK69" s="415">
        <f>MIN(SUMPRODUCT(CK16:CK55,Sites!$J$64:$J$103)*3600*24*CK5,Calcs_Cluster2!CK67)</f>
        <v>504130.83784703998</v>
      </c>
      <c r="CL69" s="415">
        <f>MIN(SUMPRODUCT(CL16:CL55,Sites!$J$64:$J$103)*3600*24*CL5,Calcs_Cluster2!CL67)</f>
        <v>511372.31627519993</v>
      </c>
      <c r="CM69" s="415">
        <f>MIN(SUMPRODUCT(CM16:CM55,Sites!$J$64:$J$103)*3600*24*CM5,Calcs_Cluster2!CM67)</f>
        <v>552705.28245503991</v>
      </c>
      <c r="CN69" s="415">
        <f>MIN(SUMPRODUCT(CN16:CN55,Sites!$J$64:$J$103)*3600*24*CN5,Calcs_Cluster2!CN67)</f>
        <v>565334.63805312</v>
      </c>
      <c r="CO69" s="415">
        <f>MIN(SUMPRODUCT(CO16:CO55,Sites!$J$64:$J$103)*3600*24*CO5,Calcs_Cluster2!CO67)</f>
        <v>531055.12019327993</v>
      </c>
      <c r="CP69" s="415">
        <f>MIN(SUMPRODUCT(CP16:CP55,Sites!$J$64:$J$103)*3600*24*CP5,Calcs_Cluster2!CP67)</f>
        <v>552705.28245503991</v>
      </c>
      <c r="CQ69" s="415">
        <f>MIN(SUMPRODUCT(CQ16:CQ55,Sites!$J$64:$J$103)*3600*24*CQ5,Calcs_Cluster2!CQ67)</f>
        <v>467185.24085759994</v>
      </c>
      <c r="CR69" s="415">
        <f>MIN(SUMPRODUCT(CR16:CR55,Sites!$J$64:$J$103)*3600*24*CR5,Calcs_Cluster2!CR67)</f>
        <v>495387.43781759997</v>
      </c>
      <c r="CS69" s="415">
        <f>MIN(SUMPRODUCT(CS16:CS55,Sites!$J$64:$J$103)*3600*24*CS5,Calcs_Cluster2!CS67)</f>
        <v>495389.75708159996</v>
      </c>
      <c r="CT69" s="415">
        <f>MIN(SUMPRODUCT(CT16:CT55,Sites!$J$64:$J$103)*3600*24*CT5,Calcs_Cluster2!CT67)</f>
        <v>511902.74898431997</v>
      </c>
      <c r="CU69" s="415">
        <f>MIN(SUMPRODUCT(CU16:CU55,Sites!$J$64:$J$103)*3600*24*CU5,Calcs_Cluster2!CU67)</f>
        <v>524532.10458239994</v>
      </c>
      <c r="CV69" s="415">
        <f>MIN(SUMPRODUCT(CV16:CV55,Sites!$J$64:$J$103)*3600*24*CV5,Calcs_Cluster2!CV67)</f>
        <v>518893.5206016</v>
      </c>
      <c r="CW69" s="415">
        <f>MIN(SUMPRODUCT(CW16:CW55,Sites!$J$64:$J$103)*3600*24*CW5,Calcs_Cluster2!CW67)</f>
        <v>504130.83784703998</v>
      </c>
      <c r="CX69" s="415">
        <f>MIN(SUMPRODUCT(CX16:CX55,Sites!$J$64:$J$103)*3600*24*CX5,Calcs_Cluster2!CX67)</f>
        <v>511372.31627519993</v>
      </c>
      <c r="CY69" s="415">
        <f>MIN(SUMPRODUCT(CY16:CY55,Sites!$J$64:$J$103)*3600*24*CY5,Calcs_Cluster2!CY67)</f>
        <v>552705.28245503991</v>
      </c>
      <c r="CZ69" s="415">
        <f>MIN(SUMPRODUCT(CZ16:CZ55,Sites!$J$64:$J$103)*3600*24*CZ5,Calcs_Cluster2!CZ67)</f>
        <v>565334.63805312</v>
      </c>
      <c r="DA69" s="415">
        <f>MIN(SUMPRODUCT(DA16:DA55,Sites!$J$64:$J$103)*3600*24*DA5,Calcs_Cluster2!DA67)</f>
        <v>518522.09891328006</v>
      </c>
      <c r="DB69" s="415">
        <f>MIN(SUMPRODUCT(DB16:DB55,Sites!$J$64:$J$103)*3600*24*DB5,Calcs_Cluster2!DB67)</f>
        <v>552705.28245503991</v>
      </c>
      <c r="DC69" s="415">
        <f>MIN(SUMPRODUCT(DC16:DC55,Sites!$J$64:$J$103)*3600*24*DC5,Calcs_Cluster2!DC67)</f>
        <v>467185.24085759994</v>
      </c>
      <c r="DD69" s="415">
        <f>MIN(SUMPRODUCT(DD16:DD55,Sites!$J$64:$J$103)*3600*24*DD5,Calcs_Cluster2!DD67)</f>
        <v>495387.43781759997</v>
      </c>
      <c r="DE69" s="415">
        <f>MIN(SUMPRODUCT(DE16:DE55,Sites!$J$64:$J$103)*3600*24*DE5,Calcs_Cluster2!DE67)</f>
        <v>495389.75708159996</v>
      </c>
      <c r="DF69" s="415">
        <f>MIN(SUMPRODUCT(DF16:DF55,Sites!$J$64:$J$103)*3600*24*DF5,Calcs_Cluster2!DF67)</f>
        <v>511902.74898431997</v>
      </c>
      <c r="DG69" s="415">
        <f>MIN(SUMPRODUCT(DG16:DG55,Sites!$J$64:$J$103)*3600*24*DG5,Calcs_Cluster2!DG67)</f>
        <v>524532.10458239994</v>
      </c>
      <c r="DH69" s="415">
        <f>MIN(SUMPRODUCT(DH16:DH55,Sites!$J$64:$J$103)*3600*24*DH5,Calcs_Cluster2!DH67)</f>
        <v>518893.5206016</v>
      </c>
      <c r="DI69" s="415">
        <f>MIN(SUMPRODUCT(DI16:DI55,Sites!$J$64:$J$103)*3600*24*DI5,Calcs_Cluster2!DI67)</f>
        <v>504130.83784703998</v>
      </c>
      <c r="DJ69" s="415">
        <f>MIN(SUMPRODUCT(DJ16:DJ55,Sites!$J$64:$J$103)*3600*24*DJ5,Calcs_Cluster2!DJ67)</f>
        <v>511372.31627519993</v>
      </c>
      <c r="DK69" s="415">
        <f>MIN(SUMPRODUCT(DK16:DK55,Sites!$J$64:$J$103)*3600*24*DK5,Calcs_Cluster2!DK67)</f>
        <v>552705.28245503991</v>
      </c>
      <c r="DL69" s="415">
        <f>MIN(SUMPRODUCT(DL16:DL55,Sites!$J$64:$J$103)*3600*24*DL5,Calcs_Cluster2!DL67)</f>
        <v>565334.63805312</v>
      </c>
      <c r="DM69" s="415">
        <f>MIN(SUMPRODUCT(DM16:DM55,Sites!$J$64:$J$103)*3600*24*DM5,Calcs_Cluster2!DM67)</f>
        <v>518522.09891328006</v>
      </c>
      <c r="DN69" s="415">
        <f>MIN(SUMPRODUCT(DN16:DN55,Sites!$J$64:$J$103)*3600*24*DN5,Calcs_Cluster2!DN67)</f>
        <v>552705.28245503991</v>
      </c>
      <c r="DO69" s="415">
        <f>MIN(SUMPRODUCT(DO16:DO55,Sites!$J$64:$J$103)*3600*24*DO5,Calcs_Cluster2!DO67)</f>
        <v>467185.24085759994</v>
      </c>
      <c r="DP69" s="415">
        <f>MIN(SUMPRODUCT(DP16:DP55,Sites!$J$64:$J$103)*3600*24*DP5,Calcs_Cluster2!DP67)</f>
        <v>495387.43781759997</v>
      </c>
      <c r="DQ69" s="415">
        <f>MIN(SUMPRODUCT(DQ16:DQ55,Sites!$J$64:$J$103)*3600*24*DQ5,Calcs_Cluster2!DQ67)</f>
        <v>495389.75708159996</v>
      </c>
      <c r="DR69" s="415">
        <f>MIN(SUMPRODUCT(DR16:DR55,Sites!$J$64:$J$103)*3600*24*DR5,Calcs_Cluster2!DR67)</f>
        <v>511902.74898431997</v>
      </c>
      <c r="DS69" s="415">
        <f>MIN(SUMPRODUCT(DS16:DS55,Sites!$J$64:$J$103)*3600*24*DS5,Calcs_Cluster2!DS67)</f>
        <v>524532.10458239994</v>
      </c>
      <c r="DT69" s="415">
        <f>MIN(SUMPRODUCT(DT16:DT55,Sites!$J$64:$J$103)*3600*24*DT5,Calcs_Cluster2!DT67)</f>
        <v>518893.5206016</v>
      </c>
      <c r="DU69" s="415">
        <f>MIN(SUMPRODUCT(DU16:DU55,Sites!$J$64:$J$103)*3600*24*DU5,Calcs_Cluster2!DU67)</f>
        <v>504130.83784703998</v>
      </c>
      <c r="DV69" s="415">
        <f>MIN(SUMPRODUCT(DV16:DV55,Sites!$J$64:$J$103)*3600*24*DV5,Calcs_Cluster2!DV67)</f>
        <v>511372.31627519993</v>
      </c>
      <c r="DW69" s="415">
        <f>MIN(SUMPRODUCT(DW16:DW55,Sites!$J$64:$J$103)*3600*24*DW5,Calcs_Cluster2!DW67)</f>
        <v>552705.28245503991</v>
      </c>
      <c r="DX69" s="415">
        <f>MIN(SUMPRODUCT(DX16:DX55,Sites!$J$64:$J$103)*3600*24*DX5,Calcs_Cluster2!DX67)</f>
        <v>565334.63805312</v>
      </c>
      <c r="DY69" s="415">
        <f>MIN(SUMPRODUCT(DY16:DY55,Sites!$J$64:$J$103)*3600*24*DY5,Calcs_Cluster2!DY67)</f>
        <v>518522.09891328006</v>
      </c>
      <c r="DZ69" s="415">
        <f>MIN(SUMPRODUCT(DZ16:DZ55,Sites!$J$64:$J$103)*3600*24*DZ5,Calcs_Cluster2!DZ67)</f>
        <v>552705.28245503991</v>
      </c>
      <c r="EA69" s="415">
        <f>MIN(SUMPRODUCT(EA16:EA55,Sites!$J$64:$J$103)*3600*24*EA5,Calcs_Cluster2!EA67)</f>
        <v>467185.24085759994</v>
      </c>
      <c r="EB69" s="415">
        <f>MIN(SUMPRODUCT(EB16:EB55,Sites!$J$64:$J$103)*3600*24*EB5,Calcs_Cluster2!EB67)</f>
        <v>495387.43781759997</v>
      </c>
      <c r="EC69" s="415">
        <f>MIN(SUMPRODUCT(EC16:EC55,Sites!$J$64:$J$103)*3600*24*EC5,Calcs_Cluster2!EC67)</f>
        <v>495389.75708159996</v>
      </c>
      <c r="ED69" s="415">
        <f>MIN(SUMPRODUCT(ED16:ED55,Sites!$J$64:$J$103)*3600*24*ED5,Calcs_Cluster2!ED67)</f>
        <v>511902.74898431997</v>
      </c>
      <c r="EE69" s="415">
        <f>MIN(SUMPRODUCT(EE16:EE55,Sites!$J$64:$J$103)*3600*24*EE5,Calcs_Cluster2!EE67)</f>
        <v>524532.10458239994</v>
      </c>
      <c r="EF69" s="415">
        <f>MIN(SUMPRODUCT(EF16:EF55,Sites!$J$64:$J$103)*3600*24*EF5,Calcs_Cluster2!EF67)</f>
        <v>518893.5206016</v>
      </c>
      <c r="EG69" s="415">
        <f>MIN(SUMPRODUCT(EG16:EG55,Sites!$J$64:$J$103)*3600*24*EG5,Calcs_Cluster2!EG67)</f>
        <v>504130.83784703998</v>
      </c>
      <c r="EH69" s="415">
        <f>MIN(SUMPRODUCT(EH16:EH55,Sites!$J$64:$J$103)*3600*24*EH5,Calcs_Cluster2!EH67)</f>
        <v>511372.31627519993</v>
      </c>
      <c r="EI69" s="415">
        <f>MIN(SUMPRODUCT(EI16:EI55,Sites!$J$64:$J$103)*3600*24*EI5,Calcs_Cluster2!EI67)</f>
        <v>552705.28245503991</v>
      </c>
      <c r="EJ69" s="415">
        <f>MIN(SUMPRODUCT(EJ16:EJ55,Sites!$J$64:$J$103)*3600*24*EJ5,Calcs_Cluster2!EJ67)</f>
        <v>565334.63805312</v>
      </c>
      <c r="EK69" s="415">
        <f>MIN(SUMPRODUCT(EK16:EK55,Sites!$J$64:$J$103)*3600*24*EK5,Calcs_Cluster2!EK67)</f>
        <v>531055.12019327993</v>
      </c>
      <c r="EL69" s="415">
        <f>MIN(SUMPRODUCT(EL16:EL55,Sites!$J$64:$J$103)*3600*24*EL5,Calcs_Cluster2!EL67)</f>
        <v>552705.28245503991</v>
      </c>
      <c r="EM69" s="415">
        <f>MIN(SUMPRODUCT(EM16:EM55,Sites!$J$64:$J$103)*3600*24*EM5,Calcs_Cluster2!EM67)</f>
        <v>467185.24085759994</v>
      </c>
      <c r="EN69" s="415">
        <f>MIN(SUMPRODUCT(EN16:EN55,Sites!$J$64:$J$103)*3600*24*EN5,Calcs_Cluster2!EN67)</f>
        <v>495387.43781759997</v>
      </c>
      <c r="EO69" s="415">
        <f>MIN(SUMPRODUCT(EO16:EO55,Sites!$J$64:$J$103)*3600*24*EO5,Calcs_Cluster2!EO67)</f>
        <v>495389.75708159996</v>
      </c>
      <c r="EP69" s="415">
        <f>MIN(SUMPRODUCT(EP16:EP55,Sites!$J$64:$J$103)*3600*24*EP5,Calcs_Cluster2!EP67)</f>
        <v>511902.74898431997</v>
      </c>
      <c r="EQ69" s="415">
        <f>MIN(SUMPRODUCT(EQ16:EQ55,Sites!$J$64:$J$103)*3600*24*EQ5,Calcs_Cluster2!EQ67)</f>
        <v>524532.10458239994</v>
      </c>
      <c r="ER69" s="415">
        <f>MIN(SUMPRODUCT(ER16:ER55,Sites!$J$64:$J$103)*3600*24*ER5,Calcs_Cluster2!ER67)</f>
        <v>518893.5206016</v>
      </c>
      <c r="ES69" s="415">
        <f>MIN(SUMPRODUCT(ES16:ES55,Sites!$J$64:$J$103)*3600*24*ES5,Calcs_Cluster2!ES67)</f>
        <v>504130.83784703998</v>
      </c>
      <c r="ET69" s="415">
        <f>MIN(SUMPRODUCT(ET16:ET55,Sites!$J$64:$J$103)*3600*24*ET5,Calcs_Cluster2!ET67)</f>
        <v>511372.31627519993</v>
      </c>
      <c r="EU69" s="415">
        <f>MIN(SUMPRODUCT(EU16:EU55,Sites!$J$64:$J$103)*3600*24*EU5,Calcs_Cluster2!EU67)</f>
        <v>552705.28245503991</v>
      </c>
      <c r="EV69" s="415">
        <f>MIN(SUMPRODUCT(EV16:EV55,Sites!$J$64:$J$103)*3600*24*EV5,Calcs_Cluster2!EV67)</f>
        <v>565334.63805312</v>
      </c>
      <c r="EW69" s="415">
        <f>MIN(SUMPRODUCT(EW16:EW55,Sites!$J$64:$J$103)*3600*24*EW5,Calcs_Cluster2!EW67)</f>
        <v>518522.09891328006</v>
      </c>
      <c r="EX69" s="415">
        <f>MIN(SUMPRODUCT(EX16:EX55,Sites!$J$64:$J$103)*3600*24*EX5,Calcs_Cluster2!EX67)</f>
        <v>552705.28245503991</v>
      </c>
      <c r="EY69" s="415">
        <f>MIN(SUMPRODUCT(EY16:EY55,Sites!$J$64:$J$103)*3600*24*EY5,Calcs_Cluster2!EY67)</f>
        <v>467185.24085759994</v>
      </c>
      <c r="EZ69" s="415">
        <f>MIN(SUMPRODUCT(EZ16:EZ55,Sites!$J$64:$J$103)*3600*24*EZ5,Calcs_Cluster2!EZ67)</f>
        <v>495387.43781759997</v>
      </c>
      <c r="FA69" s="415">
        <f>MIN(SUMPRODUCT(FA16:FA55,Sites!$J$64:$J$103)*3600*24*FA5,Calcs_Cluster2!FA67)</f>
        <v>495389.75708159996</v>
      </c>
      <c r="FB69" s="415">
        <f>MIN(SUMPRODUCT(FB16:FB55,Sites!$J$64:$J$103)*3600*24*FB5,Calcs_Cluster2!FB67)</f>
        <v>511902.74898431997</v>
      </c>
      <c r="FC69" s="415">
        <f>MIN(SUMPRODUCT(FC16:FC55,Sites!$J$64:$J$103)*3600*24*FC5,Calcs_Cluster2!FC67)</f>
        <v>524532.10458239994</v>
      </c>
      <c r="FD69" s="415">
        <f>MIN(SUMPRODUCT(FD16:FD55,Sites!$J$64:$J$103)*3600*24*FD5,Calcs_Cluster2!FD67)</f>
        <v>518893.5206016</v>
      </c>
      <c r="FE69" s="415">
        <f>MIN(SUMPRODUCT(FE16:FE55,Sites!$J$64:$J$103)*3600*24*FE5,Calcs_Cluster2!FE67)</f>
        <v>504130.83784703998</v>
      </c>
      <c r="FF69" s="415">
        <f>MIN(SUMPRODUCT(FF16:FF55,Sites!$J$64:$J$103)*3600*24*FF5,Calcs_Cluster2!FF67)</f>
        <v>511372.31627519993</v>
      </c>
      <c r="FG69" s="415">
        <f>MIN(SUMPRODUCT(FG16:FG55,Sites!$J$64:$J$103)*3600*24*FG5,Calcs_Cluster2!FG67)</f>
        <v>552705.28245503991</v>
      </c>
      <c r="FH69" s="415">
        <f>MIN(SUMPRODUCT(FH16:FH55,Sites!$J$64:$J$103)*3600*24*FH5,Calcs_Cluster2!FH67)</f>
        <v>565334.63805312</v>
      </c>
      <c r="FI69" s="415">
        <f>MIN(SUMPRODUCT(FI16:FI55,Sites!$J$64:$J$103)*3600*24*FI5,Calcs_Cluster2!FI67)</f>
        <v>518522.09891328006</v>
      </c>
      <c r="FJ69" s="415">
        <f>MIN(SUMPRODUCT(FJ16:FJ55,Sites!$J$64:$J$103)*3600*24*FJ5,Calcs_Cluster2!FJ67)</f>
        <v>552705.28245503991</v>
      </c>
      <c r="FK69" s="415">
        <f>MIN(SUMPRODUCT(FK16:FK55,Sites!$J$64:$J$103)*3600*24*FK5,Calcs_Cluster2!FK67)</f>
        <v>467185.24085759994</v>
      </c>
      <c r="FL69" s="415">
        <f>MIN(SUMPRODUCT(FL16:FL55,Sites!$J$64:$J$103)*3600*24*FL5,Calcs_Cluster2!FL67)</f>
        <v>495387.43781759997</v>
      </c>
      <c r="FM69" s="415">
        <f>MIN(SUMPRODUCT(FM16:FM55,Sites!$J$64:$J$103)*3600*24*FM5,Calcs_Cluster2!FM67)</f>
        <v>495389.75708159996</v>
      </c>
      <c r="FN69" s="415">
        <f>MIN(SUMPRODUCT(FN16:FN55,Sites!$J$64:$J$103)*3600*24*FN5,Calcs_Cluster2!FN67)</f>
        <v>511902.74898431997</v>
      </c>
      <c r="FO69" s="415">
        <f>MIN(SUMPRODUCT(FO16:FO55,Sites!$J$64:$J$103)*3600*24*FO5,Calcs_Cluster2!FO67)</f>
        <v>524532.10458239994</v>
      </c>
      <c r="FP69" s="415">
        <f>MIN(SUMPRODUCT(FP16:FP55,Sites!$J$64:$J$103)*3600*24*FP5,Calcs_Cluster2!FP67)</f>
        <v>518893.5206016</v>
      </c>
      <c r="FQ69" s="415">
        <f>MIN(SUMPRODUCT(FQ16:FQ55,Sites!$J$64:$J$103)*3600*24*FQ5,Calcs_Cluster2!FQ67)</f>
        <v>504130.83784703998</v>
      </c>
      <c r="FR69" s="415">
        <f>MIN(SUMPRODUCT(FR16:FR55,Sites!$J$64:$J$103)*3600*24*FR5,Calcs_Cluster2!FR67)</f>
        <v>511372.31627519993</v>
      </c>
      <c r="FS69" s="415">
        <f>MIN(SUMPRODUCT(FS16:FS55,Sites!$J$64:$J$103)*3600*24*FS5,Calcs_Cluster2!FS67)</f>
        <v>552705.28245503991</v>
      </c>
      <c r="FT69" s="415">
        <f>MIN(SUMPRODUCT(FT16:FT55,Sites!$J$64:$J$103)*3600*24*FT5,Calcs_Cluster2!FT67)</f>
        <v>565334.63805312</v>
      </c>
      <c r="FU69" s="415">
        <f>MIN(SUMPRODUCT(FU16:FU55,Sites!$J$64:$J$103)*3600*24*FU5,Calcs_Cluster2!FU67)</f>
        <v>518522.09891328006</v>
      </c>
      <c r="FV69" s="415">
        <f>MIN(SUMPRODUCT(FV16:FV55,Sites!$J$64:$J$103)*3600*24*FV5,Calcs_Cluster2!FV67)</f>
        <v>552705.28245503991</v>
      </c>
      <c r="FW69" s="415">
        <f>MIN(SUMPRODUCT(FW16:FW55,Sites!$J$64:$J$103)*3600*24*FW5,Calcs_Cluster2!FW67)</f>
        <v>467185.24085759994</v>
      </c>
      <c r="FX69" s="415">
        <f>MIN(SUMPRODUCT(FX16:FX55,Sites!$J$64:$J$103)*3600*24*FX5,Calcs_Cluster2!FX67)</f>
        <v>495387.43781759997</v>
      </c>
      <c r="FY69" s="415">
        <f>MIN(SUMPRODUCT(FY16:FY55,Sites!$J$64:$J$103)*3600*24*FY5,Calcs_Cluster2!FY67)</f>
        <v>495389.75708159996</v>
      </c>
      <c r="FZ69" s="415">
        <f>MIN(SUMPRODUCT(FZ16:FZ55,Sites!$J$64:$J$103)*3600*24*FZ5,Calcs_Cluster2!FZ67)</f>
        <v>511902.74898431997</v>
      </c>
      <c r="GA69" s="415">
        <f>MIN(SUMPRODUCT(GA16:GA55,Sites!$J$64:$J$103)*3600*24*GA5,Calcs_Cluster2!GA67)</f>
        <v>524532.10458239994</v>
      </c>
      <c r="GB69" s="415">
        <f>MIN(SUMPRODUCT(GB16:GB55,Sites!$J$64:$J$103)*3600*24*GB5,Calcs_Cluster2!GB67)</f>
        <v>518893.5206016</v>
      </c>
      <c r="GC69" s="415">
        <f>MIN(SUMPRODUCT(GC16:GC55,Sites!$J$64:$J$103)*3600*24*GC5,Calcs_Cluster2!GC67)</f>
        <v>504130.83784703998</v>
      </c>
      <c r="GD69" s="415">
        <f>MIN(SUMPRODUCT(GD16:GD55,Sites!$J$64:$J$103)*3600*24*GD5,Calcs_Cluster2!GD67)</f>
        <v>511372.31627519993</v>
      </c>
      <c r="GE69" s="415">
        <f>MIN(SUMPRODUCT(GE16:GE55,Sites!$J$64:$J$103)*3600*24*GE5,Calcs_Cluster2!GE67)</f>
        <v>552705.28245503991</v>
      </c>
      <c r="GF69" s="415">
        <f>MIN(SUMPRODUCT(GF16:GF55,Sites!$J$64:$J$103)*3600*24*GF5,Calcs_Cluster2!GF67)</f>
        <v>565334.63805312</v>
      </c>
      <c r="GG69" s="415">
        <f>MIN(SUMPRODUCT(GG16:GG55,Sites!$J$64:$J$103)*3600*24*GG5,Calcs_Cluster2!GG67)</f>
        <v>531055.12019327993</v>
      </c>
      <c r="GH69" s="415">
        <f>MIN(SUMPRODUCT(GH16:GH55,Sites!$J$64:$J$103)*3600*24*GH5,Calcs_Cluster2!GH67)</f>
        <v>552705.28245503991</v>
      </c>
      <c r="GI69" s="415">
        <f>MIN(SUMPRODUCT(GI16:GI55,Sites!$J$64:$J$103)*3600*24*GI5,Calcs_Cluster2!GI67)</f>
        <v>467185.24085759994</v>
      </c>
      <c r="GJ69" s="415">
        <f>MIN(SUMPRODUCT(GJ16:GJ55,Sites!$J$64:$J$103)*3600*24*GJ5,Calcs_Cluster2!GJ67)</f>
        <v>495387.43781759997</v>
      </c>
      <c r="GK69" s="415">
        <f>MIN(SUMPRODUCT(GK16:GK55,Sites!$J$64:$J$103)*3600*24*GK5,Calcs_Cluster2!GK67)</f>
        <v>495389.75708159996</v>
      </c>
      <c r="GL69" s="415">
        <f>MIN(SUMPRODUCT(GL16:GL55,Sites!$J$64:$J$103)*3600*24*GL5,Calcs_Cluster2!GL67)</f>
        <v>511902.74898431997</v>
      </c>
      <c r="GM69" s="415">
        <f>MIN(SUMPRODUCT(GM16:GM55,Sites!$J$64:$J$103)*3600*24*GM5,Calcs_Cluster2!GM67)</f>
        <v>524532.10458239994</v>
      </c>
      <c r="GN69" s="415">
        <f>MIN(SUMPRODUCT(GN16:GN55,Sites!$J$64:$J$103)*3600*24*GN5,Calcs_Cluster2!GN67)</f>
        <v>518893.5206016</v>
      </c>
      <c r="GO69" s="415">
        <f>MIN(SUMPRODUCT(GO16:GO55,Sites!$J$64:$J$103)*3600*24*GO5,Calcs_Cluster2!GO67)</f>
        <v>504130.83784703998</v>
      </c>
      <c r="GP69" s="415">
        <f>MIN(SUMPRODUCT(GP16:GP55,Sites!$J$64:$J$103)*3600*24*GP5,Calcs_Cluster2!GP67)</f>
        <v>511372.31627519993</v>
      </c>
      <c r="GQ69" s="415">
        <f>MIN(SUMPRODUCT(GQ16:GQ55,Sites!$J$64:$J$103)*3600*24*GQ5,Calcs_Cluster2!GQ67)</f>
        <v>552705.28245503991</v>
      </c>
      <c r="GR69" s="415">
        <f>MIN(SUMPRODUCT(GR16:GR55,Sites!$J$64:$J$103)*3600*24*GR5,Calcs_Cluster2!GR67)</f>
        <v>565334.63805312</v>
      </c>
      <c r="GS69" s="415">
        <f>MIN(SUMPRODUCT(GS16:GS55,Sites!$J$64:$J$103)*3600*24*GS5,Calcs_Cluster2!GS67)</f>
        <v>518522.09891328006</v>
      </c>
      <c r="GT69" s="415">
        <f>MIN(SUMPRODUCT(GT16:GT55,Sites!$J$64:$J$103)*3600*24*GT5,Calcs_Cluster2!GT67)</f>
        <v>552705.28245503991</v>
      </c>
      <c r="GU69" s="415">
        <f>MIN(SUMPRODUCT(GU16:GU55,Sites!$J$64:$J$103)*3600*24*GU5,Calcs_Cluster2!GU67)</f>
        <v>467185.24085759994</v>
      </c>
      <c r="GV69" s="415">
        <f>MIN(SUMPRODUCT(GV16:GV55,Sites!$J$64:$J$103)*3600*24*GV5,Calcs_Cluster2!GV67)</f>
        <v>495387.43781759997</v>
      </c>
      <c r="GW69" s="415">
        <f>MIN(SUMPRODUCT(GW16:GW55,Sites!$J$64:$J$103)*3600*24*GW5,Calcs_Cluster2!GW67)</f>
        <v>495389.75708159996</v>
      </c>
      <c r="GX69" s="415">
        <f>MIN(SUMPRODUCT(GX16:GX55,Sites!$J$64:$J$103)*3600*24*GX5,Calcs_Cluster2!GX67)</f>
        <v>511902.74898431997</v>
      </c>
      <c r="GY69" s="415">
        <f>MIN(SUMPRODUCT(GY16:GY55,Sites!$J$64:$J$103)*3600*24*GY5,Calcs_Cluster2!GY67)</f>
        <v>524532.10458239994</v>
      </c>
      <c r="GZ69" s="415">
        <f>MIN(SUMPRODUCT(GZ16:GZ55,Sites!$J$64:$J$103)*3600*24*GZ5,Calcs_Cluster2!GZ67)</f>
        <v>518893.5206016</v>
      </c>
      <c r="HA69" s="415">
        <f>MIN(SUMPRODUCT(HA16:HA55,Sites!$J$64:$J$103)*3600*24*HA5,Calcs_Cluster2!HA67)</f>
        <v>504130.83784703998</v>
      </c>
      <c r="HB69" s="415">
        <f>MIN(SUMPRODUCT(HB16:HB55,Sites!$J$64:$J$103)*3600*24*HB5,Calcs_Cluster2!HB67)</f>
        <v>511372.31627519993</v>
      </c>
      <c r="HC69" s="415">
        <f>MIN(SUMPRODUCT(HC16:HC55,Sites!$J$64:$J$103)*3600*24*HC5,Calcs_Cluster2!HC67)</f>
        <v>552705.28245503991</v>
      </c>
      <c r="HD69" s="415">
        <f>MIN(SUMPRODUCT(HD16:HD55,Sites!$J$64:$J$103)*3600*24*HD5,Calcs_Cluster2!HD67)</f>
        <v>565334.63805312</v>
      </c>
      <c r="HE69" s="415">
        <f>MIN(SUMPRODUCT(HE16:HE55,Sites!$J$64:$J$103)*3600*24*HE5,Calcs_Cluster2!HE67)</f>
        <v>518522.09891328006</v>
      </c>
      <c r="HF69" s="415">
        <f>MIN(SUMPRODUCT(HF16:HF55,Sites!$J$64:$J$103)*3600*24*HF5,Calcs_Cluster2!HF67)</f>
        <v>552705.28245503991</v>
      </c>
      <c r="HG69" s="415">
        <f>MIN(SUMPRODUCT(HG16:HG55,Sites!$J$64:$J$103)*3600*24*HG5,Calcs_Cluster2!HG67)</f>
        <v>467185.24085759994</v>
      </c>
      <c r="HH69" s="415">
        <f>MIN(SUMPRODUCT(HH16:HH55,Sites!$J$64:$J$103)*3600*24*HH5,Calcs_Cluster2!HH67)</f>
        <v>495387.43781759997</v>
      </c>
      <c r="HI69" s="415">
        <f>MIN(SUMPRODUCT(HI16:HI55,Sites!$J$64:$J$103)*3600*24*HI5,Calcs_Cluster2!HI67)</f>
        <v>495389.75708159996</v>
      </c>
      <c r="HJ69" s="415">
        <f>MIN(SUMPRODUCT(HJ16:HJ55,Sites!$J$64:$J$103)*3600*24*HJ5,Calcs_Cluster2!HJ67)</f>
        <v>511902.74898431997</v>
      </c>
      <c r="HK69" s="415">
        <f>MIN(SUMPRODUCT(HK16:HK55,Sites!$J$64:$J$103)*3600*24*HK5,Calcs_Cluster2!HK67)</f>
        <v>524532.10458239994</v>
      </c>
      <c r="HL69" s="415">
        <f>MIN(SUMPRODUCT(HL16:HL55,Sites!$J$64:$J$103)*3600*24*HL5,Calcs_Cluster2!HL67)</f>
        <v>518893.5206016</v>
      </c>
      <c r="HM69" s="415">
        <f>MIN(SUMPRODUCT(HM16:HM55,Sites!$J$64:$J$103)*3600*24*HM5,Calcs_Cluster2!HM67)</f>
        <v>504130.83784703998</v>
      </c>
      <c r="HN69" s="415">
        <f>MIN(SUMPRODUCT(HN16:HN55,Sites!$J$64:$J$103)*3600*24*HN5,Calcs_Cluster2!HN67)</f>
        <v>511372.31627519993</v>
      </c>
      <c r="HO69" s="415">
        <f>MIN(SUMPRODUCT(HO16:HO55,Sites!$J$64:$J$103)*3600*24*HO5,Calcs_Cluster2!HO67)</f>
        <v>552705.28245503991</v>
      </c>
      <c r="HP69" s="415">
        <f>MIN(SUMPRODUCT(HP16:HP55,Sites!$J$64:$J$103)*3600*24*HP5,Calcs_Cluster2!HP67)</f>
        <v>565334.63805312</v>
      </c>
      <c r="HQ69" s="415">
        <f>MIN(SUMPRODUCT(HQ16:HQ55,Sites!$J$64:$J$103)*3600*24*HQ5,Calcs_Cluster2!HQ67)</f>
        <v>518522.09891328006</v>
      </c>
      <c r="HR69" s="415">
        <f>MIN(SUMPRODUCT(HR16:HR55,Sites!$J$64:$J$103)*3600*24*HR5,Calcs_Cluster2!HR67)</f>
        <v>552705.28245503991</v>
      </c>
      <c r="HS69" s="415">
        <f>MIN(SUMPRODUCT(HS16:HS55,Sites!$J$64:$J$103)*3600*24*HS5,Calcs_Cluster2!HS67)</f>
        <v>467185.24085759994</v>
      </c>
      <c r="HT69" s="415">
        <f>MIN(SUMPRODUCT(HT16:HT55,Sites!$J$64:$J$103)*3600*24*HT5,Calcs_Cluster2!HT67)</f>
        <v>495387.43781759997</v>
      </c>
      <c r="HU69" s="415">
        <f>MIN(SUMPRODUCT(HU16:HU55,Sites!$J$64:$J$103)*3600*24*HU5,Calcs_Cluster2!HU67)</f>
        <v>495389.75708159996</v>
      </c>
      <c r="HV69" s="415">
        <f>MIN(SUMPRODUCT(HV16:HV55,Sites!$J$64:$J$103)*3600*24*HV5,Calcs_Cluster2!HV67)</f>
        <v>511902.74898431997</v>
      </c>
      <c r="HW69" s="415">
        <f>MIN(SUMPRODUCT(HW16:HW55,Sites!$J$64:$J$103)*3600*24*HW5,Calcs_Cluster2!HW67)</f>
        <v>524532.10458239994</v>
      </c>
      <c r="HX69" s="415">
        <f>MIN(SUMPRODUCT(HX16:HX55,Sites!$J$64:$J$103)*3600*24*HX5,Calcs_Cluster2!HX67)</f>
        <v>518893.5206016</v>
      </c>
      <c r="HY69" s="415">
        <f>MIN(SUMPRODUCT(HY16:HY55,Sites!$J$64:$J$103)*3600*24*HY5,Calcs_Cluster2!HY67)</f>
        <v>504130.83784703998</v>
      </c>
      <c r="HZ69" s="415">
        <f>MIN(SUMPRODUCT(HZ16:HZ55,Sites!$J$64:$J$103)*3600*24*HZ5,Calcs_Cluster2!HZ67)</f>
        <v>511372.31627519993</v>
      </c>
      <c r="IA69" s="415">
        <f>MIN(SUMPRODUCT(IA16:IA55,Sites!$J$64:$J$103)*3600*24*IA5,Calcs_Cluster2!IA67)</f>
        <v>552705.28245503991</v>
      </c>
      <c r="IB69" s="415">
        <f>MIN(SUMPRODUCT(IB16:IB55,Sites!$J$64:$J$103)*3600*24*IB5,Calcs_Cluster2!IB67)</f>
        <v>565334.63805312</v>
      </c>
      <c r="IC69" s="415">
        <f>MIN(SUMPRODUCT(IC16:IC55,Sites!$J$64:$J$103)*3600*24*IC5,Calcs_Cluster2!IC67)</f>
        <v>531055.12019327993</v>
      </c>
      <c r="ID69" s="415">
        <f>MIN(SUMPRODUCT(ID16:ID55,Sites!$J$64:$J$103)*3600*24*ID5,Calcs_Cluster2!ID67)</f>
        <v>552705.28245503991</v>
      </c>
      <c r="IE69" s="415">
        <f>MIN(SUMPRODUCT(IE16:IE55,Sites!$J$64:$J$103)*3600*24*IE5,Calcs_Cluster2!IE67)</f>
        <v>467185.24085759994</v>
      </c>
      <c r="IF69" s="415">
        <f>MIN(SUMPRODUCT(IF16:IF55,Sites!$J$64:$J$103)*3600*24*IF5,Calcs_Cluster2!IF67)</f>
        <v>495387.43781759997</v>
      </c>
      <c r="IG69" s="415">
        <f>MIN(SUMPRODUCT(IG16:IG55,Sites!$J$64:$J$103)*3600*24*IG5,Calcs_Cluster2!IG67)</f>
        <v>495389.75708159996</v>
      </c>
      <c r="IH69" s="415">
        <f>MIN(SUMPRODUCT(IH16:IH55,Sites!$J$64:$J$103)*3600*24*IH5,Calcs_Cluster2!IH67)</f>
        <v>511902.74898431997</v>
      </c>
      <c r="II69" s="415">
        <f>MIN(SUMPRODUCT(II16:II55,Sites!$J$64:$J$103)*3600*24*II5,Calcs_Cluster2!II67)</f>
        <v>524532.10458239994</v>
      </c>
      <c r="IJ69" s="415">
        <f>MIN(SUMPRODUCT(IJ16:IJ55,Sites!$J$64:$J$103)*3600*24*IJ5,Calcs_Cluster2!IJ67)</f>
        <v>518893.5206016</v>
      </c>
      <c r="IK69" s="415">
        <f>MIN(SUMPRODUCT(IK16:IK55,Sites!$J$64:$J$103)*3600*24*IK5,Calcs_Cluster2!IK67)</f>
        <v>504130.83784703998</v>
      </c>
      <c r="IL69" s="415">
        <f>MIN(SUMPRODUCT(IL16:IL55,Sites!$J$64:$J$103)*3600*24*IL5,Calcs_Cluster2!IL67)</f>
        <v>511372.31627519993</v>
      </c>
      <c r="IM69" s="415">
        <f>MIN(SUMPRODUCT(IM16:IM55,Sites!$J$64:$J$103)*3600*24*IM5,Calcs_Cluster2!IM67)</f>
        <v>552705.28245503991</v>
      </c>
      <c r="IN69" s="415">
        <f>MIN(SUMPRODUCT(IN16:IN55,Sites!$J$64:$J$103)*3600*24*IN5,Calcs_Cluster2!IN67)</f>
        <v>565334.63805312</v>
      </c>
      <c r="IO69" s="85"/>
    </row>
    <row r="70" spans="1:249" ht="12.95" customHeight="1">
      <c r="B70" s="19" t="s">
        <v>524</v>
      </c>
      <c r="C70" s="1"/>
      <c r="D70" s="1"/>
      <c r="E70" s="1"/>
      <c r="F70" s="10"/>
      <c r="G70" s="489"/>
      <c r="H70" s="1"/>
      <c r="I70" s="415">
        <f t="shared" ref="I70:BT70" si="70">I69-I67</f>
        <v>0</v>
      </c>
      <c r="J70" s="415">
        <f t="shared" si="70"/>
        <v>0</v>
      </c>
      <c r="K70" s="415">
        <f t="shared" si="70"/>
        <v>0</v>
      </c>
      <c r="L70" s="415">
        <f t="shared" si="70"/>
        <v>0</v>
      </c>
      <c r="M70" s="415">
        <f t="shared" si="70"/>
        <v>0</v>
      </c>
      <c r="N70" s="415">
        <f t="shared" si="70"/>
        <v>0</v>
      </c>
      <c r="O70" s="415">
        <f t="shared" si="70"/>
        <v>0</v>
      </c>
      <c r="P70" s="415">
        <f t="shared" si="70"/>
        <v>0</v>
      </c>
      <c r="Q70" s="415">
        <f t="shared" si="70"/>
        <v>0</v>
      </c>
      <c r="R70" s="415">
        <f t="shared" si="70"/>
        <v>0</v>
      </c>
      <c r="S70" s="415">
        <f t="shared" si="70"/>
        <v>0</v>
      </c>
      <c r="T70" s="415">
        <f t="shared" si="70"/>
        <v>0</v>
      </c>
      <c r="U70" s="415">
        <f t="shared" si="70"/>
        <v>0</v>
      </c>
      <c r="V70" s="415">
        <f t="shared" si="70"/>
        <v>0</v>
      </c>
      <c r="W70" s="415">
        <f t="shared" si="70"/>
        <v>0</v>
      </c>
      <c r="X70" s="415">
        <f t="shared" si="70"/>
        <v>0</v>
      </c>
      <c r="Y70" s="415">
        <f t="shared" si="70"/>
        <v>0</v>
      </c>
      <c r="Z70" s="415">
        <f t="shared" si="70"/>
        <v>0</v>
      </c>
      <c r="AA70" s="415">
        <f t="shared" si="70"/>
        <v>0</v>
      </c>
      <c r="AB70" s="415">
        <f t="shared" si="70"/>
        <v>0</v>
      </c>
      <c r="AC70" s="415">
        <f t="shared" si="70"/>
        <v>0</v>
      </c>
      <c r="AD70" s="415">
        <f t="shared" si="70"/>
        <v>0</v>
      </c>
      <c r="AE70" s="415">
        <f t="shared" si="70"/>
        <v>0</v>
      </c>
      <c r="AF70" s="415">
        <f t="shared" si="70"/>
        <v>0</v>
      </c>
      <c r="AG70" s="415">
        <f t="shared" si="70"/>
        <v>0</v>
      </c>
      <c r="AH70" s="415">
        <f t="shared" si="70"/>
        <v>0</v>
      </c>
      <c r="AI70" s="415">
        <f t="shared" si="70"/>
        <v>0</v>
      </c>
      <c r="AJ70" s="415">
        <f t="shared" si="70"/>
        <v>0</v>
      </c>
      <c r="AK70" s="415">
        <f t="shared" si="70"/>
        <v>0</v>
      </c>
      <c r="AL70" s="415">
        <f t="shared" si="70"/>
        <v>0</v>
      </c>
      <c r="AM70" s="415">
        <f t="shared" si="70"/>
        <v>0</v>
      </c>
      <c r="AN70" s="415">
        <f t="shared" si="70"/>
        <v>0</v>
      </c>
      <c r="AO70" s="415">
        <f t="shared" si="70"/>
        <v>0</v>
      </c>
      <c r="AP70" s="415">
        <f t="shared" si="70"/>
        <v>0</v>
      </c>
      <c r="AQ70" s="415">
        <f t="shared" si="70"/>
        <v>0</v>
      </c>
      <c r="AR70" s="415">
        <f t="shared" si="70"/>
        <v>0</v>
      </c>
      <c r="AS70" s="415">
        <f t="shared" si="70"/>
        <v>0</v>
      </c>
      <c r="AT70" s="415">
        <f t="shared" si="70"/>
        <v>0</v>
      </c>
      <c r="AU70" s="415">
        <f t="shared" si="70"/>
        <v>0</v>
      </c>
      <c r="AV70" s="415">
        <f t="shared" si="70"/>
        <v>0</v>
      </c>
      <c r="AW70" s="415">
        <f t="shared" si="70"/>
        <v>0</v>
      </c>
      <c r="AX70" s="415">
        <f t="shared" si="70"/>
        <v>0</v>
      </c>
      <c r="AY70" s="415">
        <f t="shared" si="70"/>
        <v>0</v>
      </c>
      <c r="AZ70" s="415">
        <f t="shared" si="70"/>
        <v>0</v>
      </c>
      <c r="BA70" s="415">
        <f t="shared" si="70"/>
        <v>0</v>
      </c>
      <c r="BB70" s="415">
        <f t="shared" si="70"/>
        <v>0</v>
      </c>
      <c r="BC70" s="415">
        <f t="shared" si="70"/>
        <v>0</v>
      </c>
      <c r="BD70" s="415">
        <f t="shared" si="70"/>
        <v>0</v>
      </c>
      <c r="BE70" s="415">
        <f t="shared" si="70"/>
        <v>0</v>
      </c>
      <c r="BF70" s="415">
        <f t="shared" si="70"/>
        <v>0</v>
      </c>
      <c r="BG70" s="415">
        <f t="shared" si="70"/>
        <v>0</v>
      </c>
      <c r="BH70" s="415">
        <f t="shared" si="70"/>
        <v>0</v>
      </c>
      <c r="BI70" s="415">
        <f t="shared" si="70"/>
        <v>0</v>
      </c>
      <c r="BJ70" s="415">
        <f t="shared" si="70"/>
        <v>0</v>
      </c>
      <c r="BK70" s="415">
        <f t="shared" si="70"/>
        <v>0</v>
      </c>
      <c r="BL70" s="415">
        <f t="shared" si="70"/>
        <v>0</v>
      </c>
      <c r="BM70" s="415">
        <f t="shared" si="70"/>
        <v>0</v>
      </c>
      <c r="BN70" s="415">
        <f t="shared" si="70"/>
        <v>0</v>
      </c>
      <c r="BO70" s="415">
        <f t="shared" si="70"/>
        <v>0</v>
      </c>
      <c r="BP70" s="415">
        <f t="shared" si="70"/>
        <v>0</v>
      </c>
      <c r="BQ70" s="415">
        <f t="shared" si="70"/>
        <v>0</v>
      </c>
      <c r="BR70" s="415">
        <f t="shared" si="70"/>
        <v>0</v>
      </c>
      <c r="BS70" s="415">
        <f t="shared" si="70"/>
        <v>0</v>
      </c>
      <c r="BT70" s="415">
        <f t="shared" si="70"/>
        <v>0</v>
      </c>
      <c r="BU70" s="415">
        <f t="shared" ref="BU70:EF70" si="71">BU69-BU67</f>
        <v>0</v>
      </c>
      <c r="BV70" s="415">
        <f t="shared" si="71"/>
        <v>0</v>
      </c>
      <c r="BW70" s="415">
        <f t="shared" si="71"/>
        <v>0</v>
      </c>
      <c r="BX70" s="415">
        <f t="shared" si="71"/>
        <v>0</v>
      </c>
      <c r="BY70" s="415">
        <f t="shared" si="71"/>
        <v>0</v>
      </c>
      <c r="BZ70" s="415">
        <f t="shared" si="71"/>
        <v>0</v>
      </c>
      <c r="CA70" s="415">
        <f t="shared" si="71"/>
        <v>0</v>
      </c>
      <c r="CB70" s="415">
        <f t="shared" si="71"/>
        <v>0</v>
      </c>
      <c r="CC70" s="415">
        <f t="shared" si="71"/>
        <v>0</v>
      </c>
      <c r="CD70" s="415">
        <f t="shared" si="71"/>
        <v>0</v>
      </c>
      <c r="CE70" s="415">
        <f t="shared" si="71"/>
        <v>0</v>
      </c>
      <c r="CF70" s="415">
        <f t="shared" si="71"/>
        <v>0</v>
      </c>
      <c r="CG70" s="415">
        <f t="shared" si="71"/>
        <v>0</v>
      </c>
      <c r="CH70" s="415">
        <f t="shared" si="71"/>
        <v>0</v>
      </c>
      <c r="CI70" s="415">
        <f t="shared" si="71"/>
        <v>0</v>
      </c>
      <c r="CJ70" s="415">
        <f t="shared" si="71"/>
        <v>0</v>
      </c>
      <c r="CK70" s="415">
        <f t="shared" si="71"/>
        <v>0</v>
      </c>
      <c r="CL70" s="415">
        <f t="shared" si="71"/>
        <v>0</v>
      </c>
      <c r="CM70" s="415">
        <f t="shared" si="71"/>
        <v>0</v>
      </c>
      <c r="CN70" s="415">
        <f t="shared" si="71"/>
        <v>0</v>
      </c>
      <c r="CO70" s="415">
        <f t="shared" si="71"/>
        <v>0</v>
      </c>
      <c r="CP70" s="415">
        <f t="shared" si="71"/>
        <v>0</v>
      </c>
      <c r="CQ70" s="415">
        <f t="shared" si="71"/>
        <v>0</v>
      </c>
      <c r="CR70" s="415">
        <f t="shared" si="71"/>
        <v>0</v>
      </c>
      <c r="CS70" s="415">
        <f t="shared" si="71"/>
        <v>0</v>
      </c>
      <c r="CT70" s="415">
        <f t="shared" si="71"/>
        <v>0</v>
      </c>
      <c r="CU70" s="415">
        <f t="shared" si="71"/>
        <v>0</v>
      </c>
      <c r="CV70" s="415">
        <f t="shared" si="71"/>
        <v>0</v>
      </c>
      <c r="CW70" s="415">
        <f t="shared" si="71"/>
        <v>0</v>
      </c>
      <c r="CX70" s="415">
        <f t="shared" si="71"/>
        <v>0</v>
      </c>
      <c r="CY70" s="415">
        <f t="shared" si="71"/>
        <v>0</v>
      </c>
      <c r="CZ70" s="415">
        <f t="shared" si="71"/>
        <v>0</v>
      </c>
      <c r="DA70" s="415">
        <f t="shared" si="71"/>
        <v>0</v>
      </c>
      <c r="DB70" s="415">
        <f t="shared" si="71"/>
        <v>0</v>
      </c>
      <c r="DC70" s="415">
        <f t="shared" si="71"/>
        <v>0</v>
      </c>
      <c r="DD70" s="415">
        <f t="shared" si="71"/>
        <v>0</v>
      </c>
      <c r="DE70" s="415">
        <f t="shared" si="71"/>
        <v>0</v>
      </c>
      <c r="DF70" s="415">
        <f t="shared" si="71"/>
        <v>0</v>
      </c>
      <c r="DG70" s="415">
        <f t="shared" si="71"/>
        <v>0</v>
      </c>
      <c r="DH70" s="415">
        <f t="shared" si="71"/>
        <v>0</v>
      </c>
      <c r="DI70" s="415">
        <f t="shared" si="71"/>
        <v>0</v>
      </c>
      <c r="DJ70" s="415">
        <f t="shared" si="71"/>
        <v>0</v>
      </c>
      <c r="DK70" s="415">
        <f t="shared" si="71"/>
        <v>0</v>
      </c>
      <c r="DL70" s="415">
        <f t="shared" si="71"/>
        <v>0</v>
      </c>
      <c r="DM70" s="415">
        <f t="shared" si="71"/>
        <v>0</v>
      </c>
      <c r="DN70" s="415">
        <f t="shared" si="71"/>
        <v>0</v>
      </c>
      <c r="DO70" s="415">
        <f t="shared" si="71"/>
        <v>0</v>
      </c>
      <c r="DP70" s="415">
        <f t="shared" si="71"/>
        <v>0</v>
      </c>
      <c r="DQ70" s="415">
        <f t="shared" si="71"/>
        <v>0</v>
      </c>
      <c r="DR70" s="415">
        <f t="shared" si="71"/>
        <v>0</v>
      </c>
      <c r="DS70" s="415">
        <f t="shared" si="71"/>
        <v>0</v>
      </c>
      <c r="DT70" s="415">
        <f t="shared" si="71"/>
        <v>0</v>
      </c>
      <c r="DU70" s="415">
        <f t="shared" si="71"/>
        <v>0</v>
      </c>
      <c r="DV70" s="415">
        <f t="shared" si="71"/>
        <v>0</v>
      </c>
      <c r="DW70" s="415">
        <f t="shared" si="71"/>
        <v>0</v>
      </c>
      <c r="DX70" s="415">
        <f t="shared" si="71"/>
        <v>0</v>
      </c>
      <c r="DY70" s="415">
        <f t="shared" si="71"/>
        <v>0</v>
      </c>
      <c r="DZ70" s="415">
        <f t="shared" si="71"/>
        <v>0</v>
      </c>
      <c r="EA70" s="415">
        <f t="shared" si="71"/>
        <v>0</v>
      </c>
      <c r="EB70" s="415">
        <f t="shared" si="71"/>
        <v>0</v>
      </c>
      <c r="EC70" s="415">
        <f t="shared" si="71"/>
        <v>0</v>
      </c>
      <c r="ED70" s="415">
        <f t="shared" si="71"/>
        <v>0</v>
      </c>
      <c r="EE70" s="415">
        <f t="shared" si="71"/>
        <v>0</v>
      </c>
      <c r="EF70" s="415">
        <f t="shared" si="71"/>
        <v>0</v>
      </c>
      <c r="EG70" s="415">
        <f t="shared" ref="EG70:GR70" si="72">EG69-EG67</f>
        <v>0</v>
      </c>
      <c r="EH70" s="415">
        <f t="shared" si="72"/>
        <v>0</v>
      </c>
      <c r="EI70" s="415">
        <f t="shared" si="72"/>
        <v>0</v>
      </c>
      <c r="EJ70" s="415">
        <f t="shared" si="72"/>
        <v>0</v>
      </c>
      <c r="EK70" s="415">
        <f t="shared" si="72"/>
        <v>0</v>
      </c>
      <c r="EL70" s="415">
        <f t="shared" si="72"/>
        <v>0</v>
      </c>
      <c r="EM70" s="415">
        <f t="shared" si="72"/>
        <v>0</v>
      </c>
      <c r="EN70" s="415">
        <f t="shared" si="72"/>
        <v>0</v>
      </c>
      <c r="EO70" s="415">
        <f t="shared" si="72"/>
        <v>0</v>
      </c>
      <c r="EP70" s="415">
        <f t="shared" si="72"/>
        <v>0</v>
      </c>
      <c r="EQ70" s="415">
        <f t="shared" si="72"/>
        <v>0</v>
      </c>
      <c r="ER70" s="415">
        <f t="shared" si="72"/>
        <v>0</v>
      </c>
      <c r="ES70" s="415">
        <f t="shared" si="72"/>
        <v>0</v>
      </c>
      <c r="ET70" s="415">
        <f t="shared" si="72"/>
        <v>0</v>
      </c>
      <c r="EU70" s="415">
        <f t="shared" si="72"/>
        <v>0</v>
      </c>
      <c r="EV70" s="415">
        <f t="shared" si="72"/>
        <v>0</v>
      </c>
      <c r="EW70" s="415">
        <f t="shared" si="72"/>
        <v>0</v>
      </c>
      <c r="EX70" s="415">
        <f t="shared" si="72"/>
        <v>0</v>
      </c>
      <c r="EY70" s="415">
        <f t="shared" si="72"/>
        <v>0</v>
      </c>
      <c r="EZ70" s="415">
        <f t="shared" si="72"/>
        <v>0</v>
      </c>
      <c r="FA70" s="415">
        <f t="shared" si="72"/>
        <v>0</v>
      </c>
      <c r="FB70" s="415">
        <f t="shared" si="72"/>
        <v>0</v>
      </c>
      <c r="FC70" s="415">
        <f t="shared" si="72"/>
        <v>0</v>
      </c>
      <c r="FD70" s="415">
        <f t="shared" si="72"/>
        <v>0</v>
      </c>
      <c r="FE70" s="415">
        <f t="shared" si="72"/>
        <v>0</v>
      </c>
      <c r="FF70" s="415">
        <f t="shared" si="72"/>
        <v>0</v>
      </c>
      <c r="FG70" s="415">
        <f t="shared" si="72"/>
        <v>0</v>
      </c>
      <c r="FH70" s="415">
        <f t="shared" si="72"/>
        <v>0</v>
      </c>
      <c r="FI70" s="415">
        <f t="shared" si="72"/>
        <v>0</v>
      </c>
      <c r="FJ70" s="415">
        <f t="shared" si="72"/>
        <v>0</v>
      </c>
      <c r="FK70" s="415">
        <f t="shared" si="72"/>
        <v>0</v>
      </c>
      <c r="FL70" s="415">
        <f t="shared" si="72"/>
        <v>0</v>
      </c>
      <c r="FM70" s="415">
        <f t="shared" si="72"/>
        <v>0</v>
      </c>
      <c r="FN70" s="415">
        <f t="shared" si="72"/>
        <v>0</v>
      </c>
      <c r="FO70" s="415">
        <f t="shared" si="72"/>
        <v>0</v>
      </c>
      <c r="FP70" s="415">
        <f t="shared" si="72"/>
        <v>0</v>
      </c>
      <c r="FQ70" s="415">
        <f t="shared" si="72"/>
        <v>0</v>
      </c>
      <c r="FR70" s="415">
        <f t="shared" si="72"/>
        <v>0</v>
      </c>
      <c r="FS70" s="415">
        <f t="shared" si="72"/>
        <v>0</v>
      </c>
      <c r="FT70" s="415">
        <f t="shared" si="72"/>
        <v>0</v>
      </c>
      <c r="FU70" s="415">
        <f t="shared" si="72"/>
        <v>0</v>
      </c>
      <c r="FV70" s="415">
        <f t="shared" si="72"/>
        <v>0</v>
      </c>
      <c r="FW70" s="415">
        <f t="shared" si="72"/>
        <v>0</v>
      </c>
      <c r="FX70" s="415">
        <f t="shared" si="72"/>
        <v>0</v>
      </c>
      <c r="FY70" s="415">
        <f t="shared" si="72"/>
        <v>0</v>
      </c>
      <c r="FZ70" s="415">
        <f t="shared" si="72"/>
        <v>0</v>
      </c>
      <c r="GA70" s="415">
        <f t="shared" si="72"/>
        <v>0</v>
      </c>
      <c r="GB70" s="415">
        <f t="shared" si="72"/>
        <v>0</v>
      </c>
      <c r="GC70" s="415">
        <f t="shared" si="72"/>
        <v>0</v>
      </c>
      <c r="GD70" s="415">
        <f t="shared" si="72"/>
        <v>0</v>
      </c>
      <c r="GE70" s="415">
        <f t="shared" si="72"/>
        <v>0</v>
      </c>
      <c r="GF70" s="415">
        <f t="shared" si="72"/>
        <v>0</v>
      </c>
      <c r="GG70" s="415">
        <f t="shared" si="72"/>
        <v>0</v>
      </c>
      <c r="GH70" s="415">
        <f t="shared" si="72"/>
        <v>0</v>
      </c>
      <c r="GI70" s="415">
        <f t="shared" si="72"/>
        <v>0</v>
      </c>
      <c r="GJ70" s="415">
        <f t="shared" si="72"/>
        <v>0</v>
      </c>
      <c r="GK70" s="415">
        <f t="shared" si="72"/>
        <v>0</v>
      </c>
      <c r="GL70" s="415">
        <f t="shared" si="72"/>
        <v>0</v>
      </c>
      <c r="GM70" s="415">
        <f t="shared" si="72"/>
        <v>0</v>
      </c>
      <c r="GN70" s="415">
        <f t="shared" si="72"/>
        <v>0</v>
      </c>
      <c r="GO70" s="415">
        <f t="shared" si="72"/>
        <v>0</v>
      </c>
      <c r="GP70" s="415">
        <f t="shared" si="72"/>
        <v>0</v>
      </c>
      <c r="GQ70" s="415">
        <f t="shared" si="72"/>
        <v>0</v>
      </c>
      <c r="GR70" s="415">
        <f t="shared" si="72"/>
        <v>0</v>
      </c>
      <c r="GS70" s="415">
        <f t="shared" ref="GS70:IN70" si="73">GS69-GS67</f>
        <v>0</v>
      </c>
      <c r="GT70" s="415">
        <f t="shared" si="73"/>
        <v>0</v>
      </c>
      <c r="GU70" s="415">
        <f t="shared" si="73"/>
        <v>0</v>
      </c>
      <c r="GV70" s="415">
        <f t="shared" si="73"/>
        <v>0</v>
      </c>
      <c r="GW70" s="415">
        <f t="shared" si="73"/>
        <v>0</v>
      </c>
      <c r="GX70" s="415">
        <f t="shared" si="73"/>
        <v>0</v>
      </c>
      <c r="GY70" s="415">
        <f t="shared" si="73"/>
        <v>0</v>
      </c>
      <c r="GZ70" s="415">
        <f t="shared" si="73"/>
        <v>0</v>
      </c>
      <c r="HA70" s="415">
        <f t="shared" si="73"/>
        <v>0</v>
      </c>
      <c r="HB70" s="415">
        <f t="shared" si="73"/>
        <v>0</v>
      </c>
      <c r="HC70" s="415">
        <f t="shared" si="73"/>
        <v>0</v>
      </c>
      <c r="HD70" s="415">
        <f t="shared" si="73"/>
        <v>0</v>
      </c>
      <c r="HE70" s="415">
        <f t="shared" si="73"/>
        <v>0</v>
      </c>
      <c r="HF70" s="415">
        <f t="shared" si="73"/>
        <v>0</v>
      </c>
      <c r="HG70" s="415">
        <f t="shared" si="73"/>
        <v>0</v>
      </c>
      <c r="HH70" s="415">
        <f t="shared" si="73"/>
        <v>0</v>
      </c>
      <c r="HI70" s="415">
        <f t="shared" si="73"/>
        <v>0</v>
      </c>
      <c r="HJ70" s="415">
        <f t="shared" si="73"/>
        <v>0</v>
      </c>
      <c r="HK70" s="415">
        <f t="shared" si="73"/>
        <v>0</v>
      </c>
      <c r="HL70" s="415">
        <f t="shared" si="73"/>
        <v>0</v>
      </c>
      <c r="HM70" s="415">
        <f t="shared" si="73"/>
        <v>0</v>
      </c>
      <c r="HN70" s="415">
        <f t="shared" si="73"/>
        <v>0</v>
      </c>
      <c r="HO70" s="415">
        <f t="shared" si="73"/>
        <v>0</v>
      </c>
      <c r="HP70" s="415">
        <f t="shared" si="73"/>
        <v>0</v>
      </c>
      <c r="HQ70" s="415">
        <f t="shared" si="73"/>
        <v>0</v>
      </c>
      <c r="HR70" s="415">
        <f t="shared" si="73"/>
        <v>0</v>
      </c>
      <c r="HS70" s="415">
        <f t="shared" si="73"/>
        <v>0</v>
      </c>
      <c r="HT70" s="415">
        <f t="shared" si="73"/>
        <v>0</v>
      </c>
      <c r="HU70" s="415">
        <f t="shared" si="73"/>
        <v>0</v>
      </c>
      <c r="HV70" s="415">
        <f t="shared" si="73"/>
        <v>0</v>
      </c>
      <c r="HW70" s="415">
        <f t="shared" si="73"/>
        <v>0</v>
      </c>
      <c r="HX70" s="415">
        <f t="shared" si="73"/>
        <v>0</v>
      </c>
      <c r="HY70" s="415">
        <f t="shared" si="73"/>
        <v>0</v>
      </c>
      <c r="HZ70" s="415">
        <f t="shared" si="73"/>
        <v>0</v>
      </c>
      <c r="IA70" s="415">
        <f t="shared" si="73"/>
        <v>0</v>
      </c>
      <c r="IB70" s="415">
        <f t="shared" si="73"/>
        <v>0</v>
      </c>
      <c r="IC70" s="415">
        <f t="shared" si="73"/>
        <v>0</v>
      </c>
      <c r="ID70" s="415">
        <f t="shared" si="73"/>
        <v>0</v>
      </c>
      <c r="IE70" s="415">
        <f t="shared" si="73"/>
        <v>0</v>
      </c>
      <c r="IF70" s="415">
        <f t="shared" si="73"/>
        <v>0</v>
      </c>
      <c r="IG70" s="415">
        <f t="shared" si="73"/>
        <v>0</v>
      </c>
      <c r="IH70" s="415">
        <f t="shared" si="73"/>
        <v>0</v>
      </c>
      <c r="II70" s="415">
        <f t="shared" si="73"/>
        <v>0</v>
      </c>
      <c r="IJ70" s="415">
        <f t="shared" si="73"/>
        <v>0</v>
      </c>
      <c r="IK70" s="415">
        <f t="shared" si="73"/>
        <v>0</v>
      </c>
      <c r="IL70" s="415">
        <f t="shared" si="73"/>
        <v>0</v>
      </c>
      <c r="IM70" s="415">
        <f t="shared" si="73"/>
        <v>0</v>
      </c>
      <c r="IN70" s="415">
        <f t="shared" si="73"/>
        <v>0</v>
      </c>
      <c r="IO70" s="85"/>
    </row>
    <row r="71" spans="1:249" ht="12.95" customHeight="1">
      <c r="B71" s="3"/>
      <c r="C71" s="1"/>
      <c r="D71" s="1"/>
      <c r="E71" s="1"/>
      <c r="F71" s="10"/>
      <c r="G71" s="489"/>
      <c r="H71" s="1"/>
      <c r="I71" s="415"/>
      <c r="J71" s="415"/>
      <c r="K71" s="415"/>
      <c r="L71" s="415"/>
      <c r="M71" s="415"/>
      <c r="N71" s="415"/>
      <c r="O71" s="415"/>
      <c r="P71" s="415"/>
      <c r="Q71" s="415"/>
      <c r="R71" s="415"/>
      <c r="S71" s="415"/>
      <c r="T71" s="415"/>
      <c r="U71" s="415"/>
      <c r="V71" s="415"/>
      <c r="W71" s="415"/>
      <c r="X71" s="415"/>
      <c r="Y71" s="415"/>
      <c r="Z71" s="415"/>
      <c r="AA71" s="415"/>
      <c r="AB71" s="415"/>
      <c r="AC71" s="415"/>
      <c r="AD71" s="415"/>
      <c r="AE71" s="415"/>
      <c r="AF71" s="415"/>
      <c r="AG71" s="415"/>
      <c r="AH71" s="415"/>
      <c r="AI71" s="415"/>
      <c r="AJ71" s="415"/>
      <c r="AK71" s="415"/>
      <c r="AL71" s="415"/>
      <c r="AM71" s="415"/>
      <c r="AN71" s="415"/>
      <c r="AO71" s="415"/>
      <c r="AP71" s="415"/>
      <c r="AQ71" s="415"/>
      <c r="AR71" s="415"/>
      <c r="AS71" s="415"/>
      <c r="AT71" s="415"/>
      <c r="AU71" s="415"/>
      <c r="AV71" s="415"/>
      <c r="AW71" s="415"/>
      <c r="AX71" s="415"/>
      <c r="AY71" s="415"/>
      <c r="AZ71" s="415"/>
      <c r="BA71" s="415"/>
      <c r="BB71" s="415"/>
      <c r="BC71" s="415"/>
      <c r="BD71" s="415"/>
      <c r="BE71" s="415"/>
      <c r="BF71" s="415"/>
      <c r="BG71" s="415"/>
      <c r="BH71" s="415"/>
      <c r="BI71" s="415"/>
      <c r="BJ71" s="415"/>
      <c r="BK71" s="415"/>
      <c r="BL71" s="415"/>
      <c r="BM71" s="415"/>
      <c r="BN71" s="415"/>
      <c r="BO71" s="415"/>
      <c r="BP71" s="415"/>
      <c r="BQ71" s="415"/>
      <c r="BR71" s="415"/>
      <c r="BS71" s="415"/>
      <c r="BT71" s="415"/>
      <c r="BU71" s="415"/>
      <c r="BV71" s="415"/>
      <c r="BW71" s="415"/>
      <c r="BX71" s="415"/>
      <c r="BY71" s="415"/>
      <c r="BZ71" s="415"/>
      <c r="CA71" s="415"/>
      <c r="CB71" s="415"/>
      <c r="CC71" s="415"/>
      <c r="CD71" s="415"/>
      <c r="CE71" s="415"/>
      <c r="CF71" s="415"/>
      <c r="CG71" s="415"/>
      <c r="CH71" s="415"/>
      <c r="CI71" s="415"/>
      <c r="CJ71" s="415"/>
      <c r="CK71" s="415"/>
      <c r="CL71" s="415"/>
      <c r="CM71" s="415"/>
      <c r="CN71" s="415"/>
      <c r="CO71" s="415"/>
      <c r="CP71" s="415"/>
      <c r="CQ71" s="415"/>
      <c r="CR71" s="415"/>
      <c r="CS71" s="415"/>
      <c r="CT71" s="415"/>
      <c r="CU71" s="415"/>
      <c r="CV71" s="415"/>
      <c r="CW71" s="415"/>
      <c r="CX71" s="415"/>
      <c r="CY71" s="415"/>
      <c r="CZ71" s="415"/>
      <c r="DA71" s="415"/>
      <c r="DB71" s="415"/>
      <c r="DC71" s="415"/>
      <c r="DD71" s="415"/>
      <c r="DE71" s="415"/>
      <c r="DF71" s="415"/>
      <c r="DG71" s="415"/>
      <c r="DH71" s="415"/>
      <c r="DI71" s="415"/>
      <c r="DJ71" s="415"/>
      <c r="DK71" s="415"/>
      <c r="DL71" s="415"/>
      <c r="DM71" s="415"/>
      <c r="DN71" s="415"/>
      <c r="DO71" s="415"/>
      <c r="DP71" s="415"/>
      <c r="DQ71" s="415"/>
      <c r="DR71" s="415"/>
      <c r="DS71" s="415"/>
      <c r="DT71" s="415"/>
      <c r="DU71" s="415"/>
      <c r="DV71" s="415"/>
      <c r="DW71" s="415"/>
      <c r="DX71" s="415"/>
      <c r="DY71" s="415"/>
      <c r="DZ71" s="415"/>
      <c r="EA71" s="415"/>
      <c r="EB71" s="415"/>
      <c r="EC71" s="415"/>
      <c r="ED71" s="415"/>
      <c r="EE71" s="415"/>
      <c r="EF71" s="415"/>
      <c r="EG71" s="415"/>
      <c r="EH71" s="415"/>
      <c r="EI71" s="415"/>
      <c r="EJ71" s="415"/>
      <c r="EK71" s="415"/>
      <c r="EL71" s="415"/>
      <c r="EM71" s="415"/>
      <c r="EN71" s="415"/>
      <c r="EO71" s="415"/>
      <c r="EP71" s="415"/>
      <c r="EQ71" s="415"/>
      <c r="ER71" s="415"/>
      <c r="ES71" s="415"/>
      <c r="ET71" s="415"/>
      <c r="EU71" s="415"/>
      <c r="EV71" s="415"/>
      <c r="EW71" s="415"/>
      <c r="EX71" s="415"/>
      <c r="EY71" s="415"/>
      <c r="EZ71" s="415"/>
      <c r="FA71" s="415"/>
      <c r="FB71" s="415"/>
      <c r="FC71" s="415"/>
      <c r="FD71" s="415"/>
      <c r="FE71" s="415"/>
      <c r="FF71" s="415"/>
      <c r="FG71" s="415"/>
      <c r="FH71" s="415"/>
      <c r="FI71" s="415"/>
      <c r="FJ71" s="415"/>
      <c r="FK71" s="415"/>
      <c r="FL71" s="415"/>
      <c r="FM71" s="415"/>
      <c r="FN71" s="415"/>
      <c r="FO71" s="415"/>
      <c r="FP71" s="415"/>
      <c r="FQ71" s="415"/>
      <c r="FR71" s="415"/>
      <c r="FS71" s="415"/>
      <c r="FT71" s="415"/>
      <c r="FU71" s="415"/>
      <c r="FV71" s="415"/>
      <c r="FW71" s="415"/>
      <c r="FX71" s="415"/>
      <c r="FY71" s="415"/>
      <c r="FZ71" s="415"/>
      <c r="GA71" s="415"/>
      <c r="GB71" s="415"/>
      <c r="GC71" s="415"/>
      <c r="GD71" s="415"/>
      <c r="GE71" s="415"/>
      <c r="GF71" s="415"/>
      <c r="GG71" s="415"/>
      <c r="GH71" s="415"/>
      <c r="GI71" s="415"/>
      <c r="GJ71" s="415"/>
      <c r="GK71" s="415"/>
      <c r="GL71" s="415"/>
      <c r="GM71" s="415"/>
      <c r="GN71" s="415"/>
      <c r="GO71" s="415"/>
      <c r="GP71" s="415"/>
      <c r="GQ71" s="415"/>
      <c r="GR71" s="415"/>
      <c r="GS71" s="415"/>
      <c r="GT71" s="415"/>
      <c r="GU71" s="415"/>
      <c r="GV71" s="415"/>
      <c r="GW71" s="415"/>
      <c r="GX71" s="415"/>
      <c r="GY71" s="415"/>
      <c r="GZ71" s="415"/>
      <c r="HA71" s="415"/>
      <c r="HB71" s="415"/>
      <c r="HC71" s="415"/>
      <c r="HD71" s="415"/>
      <c r="HE71" s="415"/>
      <c r="HF71" s="415"/>
      <c r="HG71" s="415"/>
      <c r="HH71" s="415"/>
      <c r="HI71" s="415"/>
      <c r="HJ71" s="415"/>
      <c r="HK71" s="415"/>
      <c r="HL71" s="415"/>
      <c r="HM71" s="415"/>
      <c r="HN71" s="415"/>
      <c r="HO71" s="415"/>
      <c r="HP71" s="415"/>
      <c r="HQ71" s="415"/>
      <c r="HR71" s="415"/>
      <c r="HS71" s="415"/>
      <c r="HT71" s="415"/>
      <c r="HU71" s="415"/>
      <c r="HV71" s="415"/>
      <c r="HW71" s="415"/>
      <c r="HX71" s="415"/>
      <c r="HY71" s="415"/>
      <c r="HZ71" s="415"/>
      <c r="IA71" s="415"/>
      <c r="IB71" s="415"/>
      <c r="IC71" s="415"/>
      <c r="ID71" s="415"/>
      <c r="IE71" s="415"/>
      <c r="IF71" s="415"/>
      <c r="IG71" s="415"/>
      <c r="IH71" s="415"/>
      <c r="II71" s="415"/>
      <c r="IJ71" s="415"/>
      <c r="IK71" s="415"/>
      <c r="IL71" s="415"/>
      <c r="IM71" s="415"/>
      <c r="IN71" s="415"/>
      <c r="IO71" s="85"/>
    </row>
    <row r="72" spans="1:249" ht="12.95" customHeight="1">
      <c r="A72" s="2" t="s">
        <v>605</v>
      </c>
      <c r="B72" s="3"/>
      <c r="C72" s="1"/>
      <c r="D72" s="1"/>
      <c r="E72" s="1"/>
      <c r="F72" s="1"/>
      <c r="G72" s="113"/>
      <c r="H72" s="1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  <c r="AW72" s="85"/>
      <c r="AX72" s="85"/>
      <c r="AY72" s="85"/>
      <c r="AZ72" s="85"/>
      <c r="BA72" s="85"/>
      <c r="BB72" s="85"/>
      <c r="BC72" s="85"/>
      <c r="BD72" s="85"/>
      <c r="BE72" s="85"/>
      <c r="BF72" s="85"/>
      <c r="BG72" s="85"/>
      <c r="BH72" s="85"/>
      <c r="BI72" s="85"/>
      <c r="BJ72" s="85"/>
      <c r="BK72" s="85"/>
      <c r="BL72" s="85"/>
      <c r="BM72" s="85"/>
      <c r="BN72" s="85"/>
      <c r="BO72" s="85"/>
      <c r="BP72" s="85"/>
      <c r="BQ72" s="85"/>
      <c r="BR72" s="85"/>
      <c r="BS72" s="85"/>
      <c r="BT72" s="85"/>
      <c r="BU72" s="85"/>
      <c r="BV72" s="85"/>
      <c r="BW72" s="85"/>
      <c r="BX72" s="85"/>
      <c r="BY72" s="85"/>
      <c r="BZ72" s="85"/>
      <c r="CA72" s="85"/>
      <c r="CB72" s="85"/>
      <c r="CC72" s="85"/>
      <c r="CD72" s="85"/>
      <c r="CE72" s="85"/>
      <c r="CF72" s="85"/>
      <c r="CG72" s="85"/>
      <c r="CH72" s="85"/>
      <c r="CI72" s="85"/>
      <c r="CJ72" s="85"/>
      <c r="CK72" s="85"/>
      <c r="CL72" s="85"/>
      <c r="CM72" s="85"/>
      <c r="CN72" s="85"/>
      <c r="CO72" s="85"/>
      <c r="CP72" s="85"/>
      <c r="CQ72" s="85"/>
      <c r="CR72" s="85"/>
      <c r="CS72" s="85"/>
      <c r="CT72" s="85"/>
      <c r="CU72" s="85"/>
      <c r="CV72" s="85"/>
      <c r="CW72" s="85"/>
      <c r="CX72" s="85"/>
      <c r="CY72" s="85"/>
      <c r="CZ72" s="85"/>
      <c r="DA72" s="85"/>
      <c r="DB72" s="85"/>
      <c r="DC72" s="85"/>
      <c r="DD72" s="85"/>
      <c r="DE72" s="85"/>
      <c r="DF72" s="85"/>
      <c r="DG72" s="85"/>
      <c r="DH72" s="85"/>
      <c r="DI72" s="85"/>
      <c r="DJ72" s="85"/>
      <c r="DK72" s="85"/>
      <c r="DL72" s="85"/>
      <c r="DM72" s="85"/>
      <c r="DN72" s="85"/>
      <c r="DO72" s="85"/>
      <c r="DP72" s="85"/>
      <c r="DQ72" s="85"/>
      <c r="DR72" s="85"/>
      <c r="DS72" s="85"/>
      <c r="DT72" s="85"/>
      <c r="DU72" s="85"/>
      <c r="DV72" s="85"/>
      <c r="DW72" s="85"/>
      <c r="DX72" s="85"/>
      <c r="DY72" s="85"/>
      <c r="DZ72" s="85"/>
      <c r="EA72" s="85"/>
      <c r="EB72" s="85"/>
      <c r="EC72" s="85"/>
      <c r="ED72" s="85"/>
      <c r="EE72" s="85"/>
      <c r="EF72" s="85"/>
      <c r="EG72" s="85"/>
      <c r="EH72" s="85"/>
      <c r="EI72" s="85"/>
      <c r="EJ72" s="85"/>
      <c r="EK72" s="85"/>
      <c r="EL72" s="85"/>
      <c r="EM72" s="85"/>
      <c r="EN72" s="85"/>
      <c r="EO72" s="85"/>
      <c r="EP72" s="85"/>
      <c r="EQ72" s="85"/>
      <c r="ER72" s="85"/>
      <c r="ES72" s="85"/>
      <c r="ET72" s="85"/>
      <c r="EU72" s="85"/>
      <c r="EV72" s="85"/>
      <c r="EW72" s="85"/>
      <c r="EX72" s="85"/>
      <c r="EY72" s="85"/>
      <c r="EZ72" s="85"/>
      <c r="FA72" s="85"/>
      <c r="FB72" s="85"/>
      <c r="FC72" s="85"/>
      <c r="FD72" s="85"/>
      <c r="FE72" s="85"/>
      <c r="FF72" s="85"/>
      <c r="FG72" s="85"/>
      <c r="FH72" s="85"/>
      <c r="FI72" s="85"/>
      <c r="FJ72" s="85"/>
      <c r="FK72" s="85"/>
      <c r="FL72" s="85"/>
      <c r="FM72" s="85"/>
      <c r="FN72" s="85"/>
      <c r="FO72" s="85"/>
      <c r="FP72" s="85"/>
      <c r="FQ72" s="85"/>
      <c r="FR72" s="85"/>
      <c r="FS72" s="85"/>
      <c r="FT72" s="85"/>
      <c r="FU72" s="85"/>
      <c r="FV72" s="85"/>
      <c r="FW72" s="85"/>
      <c r="FX72" s="85"/>
      <c r="FY72" s="85"/>
      <c r="FZ72" s="85"/>
      <c r="GA72" s="85"/>
      <c r="GB72" s="85"/>
      <c r="GC72" s="85"/>
      <c r="GD72" s="85"/>
      <c r="GE72" s="85"/>
      <c r="GF72" s="85"/>
      <c r="GG72" s="85"/>
      <c r="GH72" s="85"/>
      <c r="GI72" s="85"/>
      <c r="GJ72" s="85"/>
      <c r="GK72" s="85"/>
      <c r="GL72" s="85"/>
      <c r="GM72" s="85"/>
      <c r="GN72" s="85"/>
      <c r="GO72" s="85"/>
      <c r="GP72" s="85"/>
      <c r="GQ72" s="85"/>
      <c r="GR72" s="85"/>
      <c r="GS72" s="85"/>
      <c r="GT72" s="85"/>
      <c r="GU72" s="85"/>
      <c r="GV72" s="85"/>
      <c r="GW72" s="85"/>
      <c r="GX72" s="85"/>
      <c r="GY72" s="85"/>
      <c r="GZ72" s="85"/>
      <c r="HA72" s="85"/>
      <c r="HB72" s="85"/>
      <c r="HC72" s="85"/>
      <c r="HD72" s="85"/>
      <c r="HE72" s="85"/>
      <c r="HF72" s="85"/>
      <c r="HG72" s="85"/>
      <c r="HH72" s="85"/>
      <c r="HI72" s="85"/>
      <c r="HJ72" s="85"/>
      <c r="HK72" s="85"/>
      <c r="HL72" s="85"/>
      <c r="HM72" s="85"/>
      <c r="HN72" s="85"/>
      <c r="HO72" s="85"/>
      <c r="HP72" s="85"/>
      <c r="HQ72" s="85"/>
      <c r="HR72" s="85"/>
      <c r="HS72" s="85"/>
      <c r="HT72" s="85"/>
      <c r="HU72" s="85"/>
      <c r="HV72" s="85"/>
      <c r="HW72" s="85"/>
      <c r="HX72" s="85"/>
      <c r="HY72" s="85"/>
      <c r="HZ72" s="85"/>
      <c r="IA72" s="85"/>
      <c r="IB72" s="85"/>
      <c r="IC72" s="85"/>
      <c r="ID72" s="85"/>
      <c r="IE72" s="85"/>
      <c r="IF72" s="85"/>
      <c r="IG72" s="85"/>
      <c r="IH72" s="85"/>
      <c r="II72" s="85"/>
      <c r="IJ72" s="85"/>
      <c r="IK72" s="85"/>
      <c r="IL72" s="85"/>
      <c r="IM72" s="85"/>
      <c r="IN72" s="85"/>
      <c r="IO72" s="89"/>
    </row>
    <row r="73" spans="1:249" ht="12.95" customHeight="1">
      <c r="A73" s="1"/>
      <c r="B73" s="1" t="s">
        <v>534</v>
      </c>
      <c r="D73" s="1"/>
      <c r="E73" s="551"/>
      <c r="F73" s="115">
        <f>Summary!D5</f>
        <v>41.1</v>
      </c>
      <c r="G73" s="489" t="str">
        <f t="shared" ref="G73:G78" si="74">_LCY</f>
        <v>ETB</v>
      </c>
      <c r="H73" s="1"/>
      <c r="I73" s="85">
        <f t="shared" ref="I73:BT73" si="75">$F$73*I11*I63</f>
        <v>2920050.3048192007</v>
      </c>
      <c r="J73" s="85">
        <f t="shared" si="75"/>
        <v>4440750.5862720003</v>
      </c>
      <c r="K73" s="85">
        <f t="shared" si="75"/>
        <v>2990175.3336729608</v>
      </c>
      <c r="L73" s="85">
        <f t="shared" si="75"/>
        <v>4036991.3867289596</v>
      </c>
      <c r="M73" s="85">
        <f t="shared" si="75"/>
        <v>4907303.7778137596</v>
      </c>
      <c r="N73" s="85">
        <f t="shared" si="75"/>
        <v>5070880.5704075517</v>
      </c>
      <c r="O73" s="85">
        <f t="shared" si="75"/>
        <v>5589947.0854886398</v>
      </c>
      <c r="P73" s="85">
        <f t="shared" si="75"/>
        <v>5873308.4584857607</v>
      </c>
      <c r="Q73" s="85">
        <f t="shared" si="75"/>
        <v>4751455.0226653432</v>
      </c>
      <c r="R73" s="85">
        <f t="shared" si="75"/>
        <v>5564186.9606707189</v>
      </c>
      <c r="S73" s="85">
        <f t="shared" si="75"/>
        <v>6747864.696054142</v>
      </c>
      <c r="T73" s="85">
        <f t="shared" si="75"/>
        <v>7266931.2111352319</v>
      </c>
      <c r="U73" s="85">
        <f t="shared" si="75"/>
        <v>7577083.1139429891</v>
      </c>
      <c r="V73" s="85">
        <f t="shared" si="75"/>
        <v>7422651.165659558</v>
      </c>
      <c r="W73" s="85">
        <f t="shared" si="75"/>
        <v>4122907.9771080962</v>
      </c>
      <c r="X73" s="85">
        <f t="shared" si="75"/>
        <v>4831311.4096008968</v>
      </c>
      <c r="Y73" s="85">
        <f t="shared" si="75"/>
        <v>5398034.1555951359</v>
      </c>
      <c r="Z73" s="85">
        <f t="shared" si="75"/>
        <v>5577968.6274483074</v>
      </c>
      <c r="AA73" s="85">
        <f t="shared" si="75"/>
        <v>6148941.7940375051</v>
      </c>
      <c r="AB73" s="85">
        <f t="shared" si="75"/>
        <v>6460639.3043343378</v>
      </c>
      <c r="AC73" s="85">
        <f t="shared" si="75"/>
        <v>5226600.5249318788</v>
      </c>
      <c r="AD73" s="85">
        <f t="shared" si="75"/>
        <v>6120605.6567377914</v>
      </c>
      <c r="AE73" s="85">
        <f t="shared" si="75"/>
        <v>7422651.165659558</v>
      </c>
      <c r="AF73" s="85">
        <f t="shared" si="75"/>
        <v>7993624.3322487557</v>
      </c>
      <c r="AG73" s="85">
        <f t="shared" si="75"/>
        <v>8334791.4253372885</v>
      </c>
      <c r="AH73" s="85">
        <f t="shared" si="75"/>
        <v>8164916.2822255138</v>
      </c>
      <c r="AI73" s="85">
        <f t="shared" si="75"/>
        <v>4535198.7748189056</v>
      </c>
      <c r="AJ73" s="85">
        <f t="shared" si="75"/>
        <v>5314442.5505609857</v>
      </c>
      <c r="AK73" s="85">
        <f t="shared" si="75"/>
        <v>5937837.5711546494</v>
      </c>
      <c r="AL73" s="85">
        <f t="shared" si="75"/>
        <v>6135765.4901931388</v>
      </c>
      <c r="AM73" s="85">
        <f t="shared" si="75"/>
        <v>6763835.9734412553</v>
      </c>
      <c r="AN73" s="85">
        <f t="shared" si="75"/>
        <v>7106703.2347677713</v>
      </c>
      <c r="AO73" s="85">
        <f t="shared" si="75"/>
        <v>5749260.5774250664</v>
      </c>
      <c r="AP73" s="85">
        <f t="shared" si="75"/>
        <v>6732666.2224115711</v>
      </c>
      <c r="AQ73" s="85">
        <f t="shared" si="75"/>
        <v>8164916.2822255138</v>
      </c>
      <c r="AR73" s="85">
        <f t="shared" si="75"/>
        <v>8792986.7654736321</v>
      </c>
      <c r="AS73" s="85">
        <f t="shared" si="75"/>
        <v>9168270.5678710192</v>
      </c>
      <c r="AT73" s="85">
        <f t="shared" si="75"/>
        <v>8981407.9104480669</v>
      </c>
      <c r="AU73" s="85">
        <f t="shared" si="75"/>
        <v>4988718.6523007974</v>
      </c>
      <c r="AV73" s="85">
        <f t="shared" si="75"/>
        <v>5845886.8056170857</v>
      </c>
      <c r="AW73" s="85">
        <f t="shared" si="75"/>
        <v>6531621.3282701159</v>
      </c>
      <c r="AX73" s="85">
        <f t="shared" si="75"/>
        <v>6749342.0392124532</v>
      </c>
      <c r="AY73" s="85">
        <f t="shared" si="75"/>
        <v>7440219.5707853818</v>
      </c>
      <c r="AZ73" s="85">
        <f t="shared" si="75"/>
        <v>7817373.5582445497</v>
      </c>
      <c r="BA73" s="85">
        <f t="shared" si="75"/>
        <v>6324186.6351675736</v>
      </c>
      <c r="BB73" s="85">
        <f t="shared" si="75"/>
        <v>7405932.8446527291</v>
      </c>
      <c r="BC73" s="85">
        <f t="shared" si="75"/>
        <v>8981407.9104480669</v>
      </c>
      <c r="BD73" s="85">
        <f t="shared" si="75"/>
        <v>9672285.4420209955</v>
      </c>
      <c r="BE73" s="85">
        <f t="shared" si="75"/>
        <v>10085097.624658121</v>
      </c>
      <c r="BF73" s="85">
        <f t="shared" si="75"/>
        <v>9879548.7014928721</v>
      </c>
      <c r="BG73" s="85">
        <f t="shared" si="75"/>
        <v>5487590.5175308771</v>
      </c>
      <c r="BH73" s="85">
        <f t="shared" si="75"/>
        <v>6430475.4861787939</v>
      </c>
      <c r="BI73" s="85">
        <f t="shared" si="75"/>
        <v>7184783.4610971268</v>
      </c>
      <c r="BJ73" s="85">
        <f t="shared" si="75"/>
        <v>7424276.2431336986</v>
      </c>
      <c r="BK73" s="85">
        <f t="shared" si="75"/>
        <v>8184241.5278639197</v>
      </c>
      <c r="BL73" s="85">
        <f t="shared" si="75"/>
        <v>8599110.9140690044</v>
      </c>
      <c r="BM73" s="85">
        <f t="shared" si="75"/>
        <v>6956605.2986843316</v>
      </c>
      <c r="BN73" s="85">
        <f t="shared" si="75"/>
        <v>8146526.129118002</v>
      </c>
      <c r="BO73" s="85">
        <f t="shared" si="75"/>
        <v>9879548.7014928721</v>
      </c>
      <c r="BP73" s="85">
        <f t="shared" si="75"/>
        <v>10639513.986223096</v>
      </c>
      <c r="BQ73" s="85">
        <f t="shared" si="75"/>
        <v>11093607.387123931</v>
      </c>
      <c r="BR73" s="85">
        <f t="shared" si="75"/>
        <v>10867503.57164216</v>
      </c>
      <c r="BS73" s="85">
        <f t="shared" si="75"/>
        <v>6036349.569283965</v>
      </c>
      <c r="BT73" s="85">
        <f t="shared" si="75"/>
        <v>7073523.0347966738</v>
      </c>
      <c r="BU73" s="85">
        <f t="shared" ref="BU73:EF73" si="76">$F$73*BU11*BU63</f>
        <v>7903261.8072068403</v>
      </c>
      <c r="BV73" s="85">
        <f t="shared" si="76"/>
        <v>8166703.8674470689</v>
      </c>
      <c r="BW73" s="85">
        <f t="shared" si="76"/>
        <v>9002665.6806503125</v>
      </c>
      <c r="BX73" s="85">
        <f t="shared" si="76"/>
        <v>9459022.0054759048</v>
      </c>
      <c r="BY73" s="85">
        <f t="shared" si="76"/>
        <v>7652265.8285527639</v>
      </c>
      <c r="BZ73" s="85">
        <f t="shared" si="76"/>
        <v>8961178.742029801</v>
      </c>
      <c r="CA73" s="85">
        <f t="shared" si="76"/>
        <v>10867503.57164216</v>
      </c>
      <c r="CB73" s="85">
        <f t="shared" si="76"/>
        <v>11703465.384845406</v>
      </c>
      <c r="CC73" s="85">
        <f t="shared" si="76"/>
        <v>12202968.125836326</v>
      </c>
      <c r="CD73" s="85">
        <f t="shared" si="76"/>
        <v>11954253.928806378</v>
      </c>
      <c r="CE73" s="85">
        <f t="shared" si="76"/>
        <v>6639984.5262123616</v>
      </c>
      <c r="CF73" s="85">
        <f t="shared" si="76"/>
        <v>7780875.3382763416</v>
      </c>
      <c r="CG73" s="85">
        <f t="shared" si="76"/>
        <v>8693587.9879275244</v>
      </c>
      <c r="CH73" s="85">
        <f t="shared" si="76"/>
        <v>8983374.2541917767</v>
      </c>
      <c r="CI73" s="85">
        <f t="shared" si="76"/>
        <v>9902932.2487153448</v>
      </c>
      <c r="CJ73" s="85">
        <f t="shared" si="76"/>
        <v>10404924.206023496</v>
      </c>
      <c r="CK73" s="85">
        <f t="shared" si="76"/>
        <v>8417492.4114080407</v>
      </c>
      <c r="CL73" s="85">
        <f t="shared" si="76"/>
        <v>9857296.6162327826</v>
      </c>
      <c r="CM73" s="85">
        <f t="shared" si="76"/>
        <v>11954253.928806378</v>
      </c>
      <c r="CN73" s="85">
        <f t="shared" si="76"/>
        <v>12873811.923329948</v>
      </c>
      <c r="CO73" s="85">
        <f t="shared" si="76"/>
        <v>13423264.938419962</v>
      </c>
      <c r="CP73" s="85">
        <f t="shared" si="76"/>
        <v>13149679.321687018</v>
      </c>
      <c r="CQ73" s="85">
        <f t="shared" si="76"/>
        <v>7303982.9788335999</v>
      </c>
      <c r="CR73" s="85">
        <f t="shared" si="76"/>
        <v>8558962.8721039779</v>
      </c>
      <c r="CS73" s="85">
        <f t="shared" si="76"/>
        <v>9562946.7867202796</v>
      </c>
      <c r="CT73" s="85">
        <f t="shared" si="76"/>
        <v>9881711.6796109565</v>
      </c>
      <c r="CU73" s="85">
        <f t="shared" si="76"/>
        <v>10893225.473586882</v>
      </c>
      <c r="CV73" s="85">
        <f t="shared" si="76"/>
        <v>11445416.626625849</v>
      </c>
      <c r="CW73" s="85">
        <f t="shared" si="76"/>
        <v>9259241.6525488477</v>
      </c>
      <c r="CX73" s="85">
        <f t="shared" si="76"/>
        <v>10843026.277856065</v>
      </c>
      <c r="CY73" s="85">
        <f t="shared" si="76"/>
        <v>13149679.321687018</v>
      </c>
      <c r="CZ73" s="85">
        <f t="shared" si="76"/>
        <v>14161193.115662945</v>
      </c>
      <c r="DA73" s="85">
        <f t="shared" si="76"/>
        <v>14765591.432261957</v>
      </c>
      <c r="DB73" s="85">
        <f t="shared" si="76"/>
        <v>14464647.253855718</v>
      </c>
      <c r="DC73" s="85">
        <f t="shared" si="76"/>
        <v>8034381.2767169587</v>
      </c>
      <c r="DD73" s="85">
        <f t="shared" si="76"/>
        <v>9414859.1593143754</v>
      </c>
      <c r="DE73" s="85">
        <f t="shared" si="76"/>
        <v>10519241.465392306</v>
      </c>
      <c r="DF73" s="85">
        <f t="shared" si="76"/>
        <v>10869882.847572051</v>
      </c>
      <c r="DG73" s="85">
        <f t="shared" si="76"/>
        <v>11982548.020945568</v>
      </c>
      <c r="DH73" s="85">
        <f t="shared" si="76"/>
        <v>12589958.289288431</v>
      </c>
      <c r="DI73" s="85">
        <f t="shared" si="76"/>
        <v>10185165.817803731</v>
      </c>
      <c r="DJ73" s="85">
        <f t="shared" si="76"/>
        <v>11927328.905641669</v>
      </c>
      <c r="DK73" s="85">
        <f t="shared" si="76"/>
        <v>14464647.253855718</v>
      </c>
      <c r="DL73" s="85">
        <f t="shared" si="76"/>
        <v>15577312.427229239</v>
      </c>
      <c r="DM73" s="85">
        <f t="shared" si="76"/>
        <v>16242150.575488154</v>
      </c>
      <c r="DN73" s="85">
        <f t="shared" si="76"/>
        <v>15911111.979241291</v>
      </c>
      <c r="DO73" s="85">
        <f t="shared" si="76"/>
        <v>8837819.404388655</v>
      </c>
      <c r="DP73" s="85">
        <f t="shared" si="76"/>
        <v>10356345.075245813</v>
      </c>
      <c r="DQ73" s="85">
        <f t="shared" si="76"/>
        <v>11571165.611931538</v>
      </c>
      <c r="DR73" s="85">
        <f t="shared" si="76"/>
        <v>11956871.132329257</v>
      </c>
      <c r="DS73" s="85">
        <f t="shared" si="76"/>
        <v>13180802.823040126</v>
      </c>
      <c r="DT73" s="85">
        <f t="shared" si="76"/>
        <v>13848954.118217276</v>
      </c>
      <c r="DU73" s="85">
        <f t="shared" si="76"/>
        <v>11203682.399584105</v>
      </c>
      <c r="DV73" s="85">
        <f t="shared" si="76"/>
        <v>13120061.796205837</v>
      </c>
      <c r="DW73" s="85">
        <f t="shared" si="76"/>
        <v>15911111.979241291</v>
      </c>
      <c r="DX73" s="85">
        <f t="shared" si="76"/>
        <v>17135043.669952162</v>
      </c>
      <c r="DY73" s="85">
        <f t="shared" si="76"/>
        <v>17866365.633036971</v>
      </c>
      <c r="DZ73" s="85">
        <f t="shared" si="76"/>
        <v>17502223.177165423</v>
      </c>
      <c r="EA73" s="85">
        <f t="shared" si="76"/>
        <v>9721601.3448275235</v>
      </c>
      <c r="EB73" s="85">
        <f t="shared" si="76"/>
        <v>11391979.582770396</v>
      </c>
      <c r="EC73" s="85">
        <f t="shared" si="76"/>
        <v>12728282.173124693</v>
      </c>
      <c r="ED73" s="85">
        <f t="shared" si="76"/>
        <v>13152558.245562185</v>
      </c>
      <c r="EE73" s="85">
        <f t="shared" si="76"/>
        <v>14498883.105344141</v>
      </c>
      <c r="EF73" s="85">
        <f t="shared" si="76"/>
        <v>15233849.530039007</v>
      </c>
      <c r="EG73" s="85">
        <f t="shared" ref="EG73:GR73" si="77">$F$73*EG11*EG63</f>
        <v>12324050.639542518</v>
      </c>
      <c r="EH73" s="85">
        <f t="shared" si="77"/>
        <v>14432067.975826424</v>
      </c>
      <c r="EI73" s="85">
        <f t="shared" si="77"/>
        <v>17502223.177165423</v>
      </c>
      <c r="EJ73" s="85">
        <f t="shared" si="77"/>
        <v>18848548.036947384</v>
      </c>
      <c r="EK73" s="85">
        <f t="shared" si="77"/>
        <v>19653002.196340673</v>
      </c>
      <c r="EL73" s="85">
        <f t="shared" si="77"/>
        <v>19252445.494881969</v>
      </c>
      <c r="EM73" s="85">
        <f t="shared" si="77"/>
        <v>10693761.479310276</v>
      </c>
      <c r="EN73" s="85">
        <f t="shared" si="77"/>
        <v>12531177.541047437</v>
      </c>
      <c r="EO73" s="85">
        <f t="shared" si="77"/>
        <v>14001110.390437165</v>
      </c>
      <c r="EP73" s="85">
        <f t="shared" si="77"/>
        <v>14467814.070118405</v>
      </c>
      <c r="EQ73" s="85">
        <f t="shared" si="77"/>
        <v>15948771.415878557</v>
      </c>
      <c r="ER73" s="85">
        <f t="shared" si="77"/>
        <v>16757234.483042909</v>
      </c>
      <c r="ES73" s="85">
        <f t="shared" si="77"/>
        <v>13556455.703496771</v>
      </c>
      <c r="ET73" s="85">
        <f t="shared" si="77"/>
        <v>15875274.773409067</v>
      </c>
      <c r="EU73" s="85">
        <f t="shared" si="77"/>
        <v>19252445.494881969</v>
      </c>
      <c r="EV73" s="85">
        <f t="shared" si="77"/>
        <v>20733402.840642124</v>
      </c>
      <c r="EW73" s="85">
        <f t="shared" si="77"/>
        <v>21618302.41597474</v>
      </c>
      <c r="EX73" s="85">
        <f t="shared" si="77"/>
        <v>21177690.044370167</v>
      </c>
      <c r="EY73" s="85">
        <f t="shared" si="77"/>
        <v>11763137.627241304</v>
      </c>
      <c r="EZ73" s="85">
        <f t="shared" si="77"/>
        <v>13784295.295152182</v>
      </c>
      <c r="FA73" s="85">
        <f t="shared" si="77"/>
        <v>15401221.429480882</v>
      </c>
      <c r="FB73" s="85">
        <f t="shared" si="77"/>
        <v>15914595.477130245</v>
      </c>
      <c r="FC73" s="85">
        <f t="shared" si="77"/>
        <v>17543648.557466414</v>
      </c>
      <c r="FD73" s="85">
        <f t="shared" si="77"/>
        <v>18432957.931347203</v>
      </c>
      <c r="FE73" s="85">
        <f t="shared" si="77"/>
        <v>14912101.273846449</v>
      </c>
      <c r="FF73" s="85">
        <f t="shared" si="77"/>
        <v>17462802.250749975</v>
      </c>
      <c r="FG73" s="85">
        <f t="shared" si="77"/>
        <v>21177690.044370167</v>
      </c>
      <c r="FH73" s="85">
        <f t="shared" si="77"/>
        <v>22806743.124706335</v>
      </c>
      <c r="FI73" s="85">
        <f t="shared" si="77"/>
        <v>23780132.657572214</v>
      </c>
      <c r="FJ73" s="85">
        <f t="shared" si="77"/>
        <v>23295459.048807181</v>
      </c>
      <c r="FK73" s="85">
        <f t="shared" si="77"/>
        <v>12939451.389965434</v>
      </c>
      <c r="FL73" s="85">
        <f t="shared" si="77"/>
        <v>15162724.8246674</v>
      </c>
      <c r="FM73" s="85">
        <f t="shared" si="77"/>
        <v>16941343.572428968</v>
      </c>
      <c r="FN73" s="85">
        <f t="shared" si="77"/>
        <v>17506055.024843268</v>
      </c>
      <c r="FO73" s="85">
        <f t="shared" si="77"/>
        <v>19298013.413213052</v>
      </c>
      <c r="FP73" s="85">
        <f t="shared" si="77"/>
        <v>20276253.724481922</v>
      </c>
      <c r="FQ73" s="85">
        <f t="shared" si="77"/>
        <v>16403311.401231093</v>
      </c>
      <c r="FR73" s="85">
        <f t="shared" si="77"/>
        <v>19209082.475824971</v>
      </c>
      <c r="FS73" s="85">
        <f t="shared" si="77"/>
        <v>23295459.048807181</v>
      </c>
      <c r="FT73" s="85">
        <f t="shared" si="77"/>
        <v>25087417.437176969</v>
      </c>
      <c r="FU73" s="85">
        <f t="shared" si="77"/>
        <v>26158145.923329439</v>
      </c>
      <c r="FV73" s="85">
        <f t="shared" si="77"/>
        <v>25625004.953687903</v>
      </c>
      <c r="FW73" s="85">
        <f t="shared" si="77"/>
        <v>14233396.528961979</v>
      </c>
      <c r="FX73" s="85">
        <f t="shared" si="77"/>
        <v>16678997.307134142</v>
      </c>
      <c r="FY73" s="85">
        <f t="shared" si="77"/>
        <v>18635477.929671869</v>
      </c>
      <c r="FZ73" s="85">
        <f t="shared" si="77"/>
        <v>19256660.527327601</v>
      </c>
      <c r="GA73" s="85">
        <f t="shared" si="77"/>
        <v>21227814.754534364</v>
      </c>
      <c r="GB73" s="85">
        <f t="shared" si="77"/>
        <v>22303879.096930116</v>
      </c>
      <c r="GC73" s="85">
        <f t="shared" si="77"/>
        <v>18043642.541354205</v>
      </c>
      <c r="GD73" s="85">
        <f t="shared" si="77"/>
        <v>21129990.723407473</v>
      </c>
      <c r="GE73" s="85">
        <f t="shared" si="77"/>
        <v>25625004.953687903</v>
      </c>
      <c r="GF73" s="85">
        <f t="shared" si="77"/>
        <v>27596159.180894669</v>
      </c>
      <c r="GG73" s="85">
        <f t="shared" si="77"/>
        <v>28773960.51566238</v>
      </c>
      <c r="GH73" s="85">
        <f t="shared" si="77"/>
        <v>28187505.449056692</v>
      </c>
      <c r="GI73" s="85">
        <f t="shared" si="77"/>
        <v>15656736.181858176</v>
      </c>
      <c r="GJ73" s="85">
        <f t="shared" si="77"/>
        <v>18346897.037847556</v>
      </c>
      <c r="GK73" s="85">
        <f t="shared" si="77"/>
        <v>20499025.722639054</v>
      </c>
      <c r="GL73" s="85">
        <f t="shared" si="77"/>
        <v>21182326.580060359</v>
      </c>
      <c r="GM73" s="85">
        <f t="shared" si="77"/>
        <v>23350596.229987796</v>
      </c>
      <c r="GN73" s="85">
        <f t="shared" si="77"/>
        <v>24534267.006623127</v>
      </c>
      <c r="GO73" s="85">
        <f t="shared" si="77"/>
        <v>19848006.795489624</v>
      </c>
      <c r="GP73" s="85">
        <f t="shared" si="77"/>
        <v>23242989.795748219</v>
      </c>
      <c r="GQ73" s="85">
        <f t="shared" si="77"/>
        <v>28187505.449056692</v>
      </c>
      <c r="GR73" s="85">
        <f t="shared" si="77"/>
        <v>30355775.098984137</v>
      </c>
      <c r="GS73" s="85">
        <f t="shared" ref="GS73:IN73" si="78">$F$73*GS11*GS63</f>
        <v>31651356.567228623</v>
      </c>
      <c r="GT73" s="85">
        <f t="shared" si="78"/>
        <v>31006255.993962366</v>
      </c>
      <c r="GU73" s="85">
        <f t="shared" si="78"/>
        <v>17222409.800043996</v>
      </c>
      <c r="GV73" s="85">
        <f t="shared" si="78"/>
        <v>20181586.741632313</v>
      </c>
      <c r="GW73" s="85">
        <f t="shared" si="78"/>
        <v>22548928.294902962</v>
      </c>
      <c r="GX73" s="85">
        <f t="shared" si="78"/>
        <v>23300559.238066398</v>
      </c>
      <c r="GY73" s="85">
        <f t="shared" si="78"/>
        <v>25685655.852986582</v>
      </c>
      <c r="GZ73" s="85">
        <f t="shared" si="78"/>
        <v>26987693.707285441</v>
      </c>
      <c r="HA73" s="85">
        <f t="shared" si="78"/>
        <v>21832807.475038592</v>
      </c>
      <c r="HB73" s="85">
        <f t="shared" si="78"/>
        <v>25567288.775323041</v>
      </c>
      <c r="HC73" s="85">
        <f t="shared" si="78"/>
        <v>31006255.993962366</v>
      </c>
      <c r="HD73" s="85">
        <f t="shared" si="78"/>
        <v>33391352.608882554</v>
      </c>
      <c r="HE73" s="85">
        <f t="shared" si="78"/>
        <v>34816492.223951489</v>
      </c>
      <c r="HF73" s="85">
        <f t="shared" si="78"/>
        <v>34106881.593358606</v>
      </c>
      <c r="HG73" s="85">
        <f t="shared" si="78"/>
        <v>18944650.780048396</v>
      </c>
      <c r="HH73" s="85">
        <f t="shared" si="78"/>
        <v>22199745.415795546</v>
      </c>
      <c r="HI73" s="85">
        <f t="shared" si="78"/>
        <v>24803821.124393262</v>
      </c>
      <c r="HJ73" s="85">
        <f t="shared" si="78"/>
        <v>25630615.161873039</v>
      </c>
      <c r="HK73" s="85">
        <f t="shared" si="78"/>
        <v>28254221.438285239</v>
      </c>
      <c r="HL73" s="85">
        <f t="shared" si="78"/>
        <v>29686463.078013986</v>
      </c>
      <c r="HM73" s="85">
        <f t="shared" si="78"/>
        <v>24016088.22254245</v>
      </c>
      <c r="HN73" s="85">
        <f t="shared" si="78"/>
        <v>28124017.652855348</v>
      </c>
      <c r="HO73" s="85">
        <f t="shared" si="78"/>
        <v>34106881.593358606</v>
      </c>
      <c r="HP73" s="85">
        <f t="shared" si="78"/>
        <v>36730487.86977081</v>
      </c>
      <c r="HQ73" s="85">
        <f t="shared" si="78"/>
        <v>38298141.446346633</v>
      </c>
      <c r="HR73" s="85">
        <f t="shared" si="78"/>
        <v>37517569.752694465</v>
      </c>
      <c r="HS73" s="85">
        <f t="shared" si="78"/>
        <v>20839115.858053237</v>
      </c>
      <c r="HT73" s="85">
        <f t="shared" si="78"/>
        <v>24419719.957375098</v>
      </c>
      <c r="HU73" s="85">
        <f t="shared" si="78"/>
        <v>27284203.236832589</v>
      </c>
      <c r="HV73" s="85">
        <f t="shared" si="78"/>
        <v>28193676.678060342</v>
      </c>
      <c r="HW73" s="85">
        <f t="shared" si="78"/>
        <v>31079643.582113761</v>
      </c>
      <c r="HX73" s="85">
        <f t="shared" si="78"/>
        <v>32655109.385815386</v>
      </c>
      <c r="HY73" s="85">
        <f t="shared" si="78"/>
        <v>26417697.044796694</v>
      </c>
      <c r="HZ73" s="85">
        <f t="shared" si="78"/>
        <v>30936419.418140884</v>
      </c>
      <c r="IA73" s="85">
        <f t="shared" si="78"/>
        <v>37517569.752694465</v>
      </c>
      <c r="IB73" s="85">
        <f t="shared" si="78"/>
        <v>40403536.656747892</v>
      </c>
      <c r="IC73" s="85">
        <f t="shared" si="78"/>
        <v>42127955.590981305</v>
      </c>
      <c r="ID73" s="85">
        <f t="shared" si="78"/>
        <v>41269326.727963917</v>
      </c>
      <c r="IE73" s="85">
        <f t="shared" si="78"/>
        <v>22923027.443858568</v>
      </c>
      <c r="IF73" s="85">
        <f t="shared" si="78"/>
        <v>26861691.953112617</v>
      </c>
      <c r="IG73" s="85">
        <f t="shared" si="78"/>
        <v>30012623.560515855</v>
      </c>
      <c r="IH73" s="85">
        <f t="shared" si="78"/>
        <v>31013044.345866382</v>
      </c>
      <c r="II73" s="85">
        <f t="shared" si="78"/>
        <v>34187607.940325148</v>
      </c>
      <c r="IJ73" s="85">
        <f t="shared" si="78"/>
        <v>35920620.324396931</v>
      </c>
      <c r="IK73" s="85">
        <f t="shared" si="78"/>
        <v>29059466.749276374</v>
      </c>
      <c r="IL73" s="85">
        <f t="shared" si="78"/>
        <v>34030061.359954983</v>
      </c>
      <c r="IM73" s="85">
        <f t="shared" si="78"/>
        <v>41269326.727963917</v>
      </c>
      <c r="IN73" s="85">
        <f t="shared" si="78"/>
        <v>44443890.322422691</v>
      </c>
      <c r="IO73" s="116"/>
    </row>
    <row r="74" spans="1:249" s="20" customFormat="1" ht="12.95" customHeight="1">
      <c r="B74" s="20" t="s">
        <v>535</v>
      </c>
      <c r="E74" s="580"/>
      <c r="F74" s="115">
        <f>_base_livestock_water_price</f>
        <v>25.7</v>
      </c>
      <c r="G74" s="489" t="str">
        <f t="shared" si="74"/>
        <v>ETB</v>
      </c>
      <c r="I74" s="215">
        <f t="shared" ref="I74:BT74" si="79">$F$74*I64*I11</f>
        <v>1670393.0880000005</v>
      </c>
      <c r="J74" s="215">
        <f t="shared" si="79"/>
        <v>2870988.12</v>
      </c>
      <c r="K74" s="215">
        <f t="shared" si="79"/>
        <v>3368112.8831999996</v>
      </c>
      <c r="L74" s="215">
        <f t="shared" si="79"/>
        <v>4009838.2646400006</v>
      </c>
      <c r="M74" s="215">
        <f t="shared" si="79"/>
        <v>4308430.6512000011</v>
      </c>
      <c r="N74" s="215">
        <f t="shared" si="79"/>
        <v>4824527.7506400011</v>
      </c>
      <c r="O74" s="215">
        <f t="shared" si="79"/>
        <v>5098576.6166400006</v>
      </c>
      <c r="P74" s="215">
        <f t="shared" si="79"/>
        <v>5064004.4831999997</v>
      </c>
      <c r="Q74" s="215">
        <f t="shared" si="79"/>
        <v>5232804.6326400004</v>
      </c>
      <c r="R74" s="215">
        <f t="shared" si="79"/>
        <v>5064004.4831999997</v>
      </c>
      <c r="S74" s="215">
        <f t="shared" si="79"/>
        <v>5232804.6326400004</v>
      </c>
      <c r="T74" s="215">
        <f t="shared" si="79"/>
        <v>5232804.6326400004</v>
      </c>
      <c r="U74" s="215">
        <f t="shared" si="79"/>
        <v>5199044.6027520001</v>
      </c>
      <c r="V74" s="215">
        <f t="shared" si="79"/>
        <v>5756085.095904001</v>
      </c>
      <c r="W74" s="215">
        <f t="shared" si="79"/>
        <v>5570404.9315200001</v>
      </c>
      <c r="X74" s="215">
        <f t="shared" si="79"/>
        <v>5756085.095904001</v>
      </c>
      <c r="Y74" s="215">
        <f t="shared" si="79"/>
        <v>5570404.9315200001</v>
      </c>
      <c r="Z74" s="215">
        <f t="shared" si="79"/>
        <v>5756085.095904001</v>
      </c>
      <c r="AA74" s="215">
        <f t="shared" si="79"/>
        <v>5756085.095904001</v>
      </c>
      <c r="AB74" s="215">
        <f t="shared" si="79"/>
        <v>5570404.9315200001</v>
      </c>
      <c r="AC74" s="215">
        <f t="shared" si="79"/>
        <v>5756085.095904001</v>
      </c>
      <c r="AD74" s="215">
        <f t="shared" si="79"/>
        <v>5570404.9315200001</v>
      </c>
      <c r="AE74" s="215">
        <f t="shared" si="79"/>
        <v>5756085.095904001</v>
      </c>
      <c r="AF74" s="215">
        <f t="shared" si="79"/>
        <v>5756085.095904001</v>
      </c>
      <c r="AG74" s="215">
        <f t="shared" si="79"/>
        <v>5718949.0630272012</v>
      </c>
      <c r="AH74" s="215">
        <f t="shared" si="79"/>
        <v>6331693.6054944014</v>
      </c>
      <c r="AI74" s="215">
        <f t="shared" si="79"/>
        <v>6127445.4246720001</v>
      </c>
      <c r="AJ74" s="215">
        <f t="shared" si="79"/>
        <v>6331693.6054944014</v>
      </c>
      <c r="AK74" s="215">
        <f t="shared" si="79"/>
        <v>6127445.4246720001</v>
      </c>
      <c r="AL74" s="215">
        <f t="shared" si="79"/>
        <v>6331693.6054944014</v>
      </c>
      <c r="AM74" s="215">
        <f t="shared" si="79"/>
        <v>6331693.6054944014</v>
      </c>
      <c r="AN74" s="215">
        <f t="shared" si="79"/>
        <v>6127445.4246720001</v>
      </c>
      <c r="AO74" s="215">
        <f t="shared" si="79"/>
        <v>6331693.6054944014</v>
      </c>
      <c r="AP74" s="215">
        <f t="shared" si="79"/>
        <v>6127445.4246720001</v>
      </c>
      <c r="AQ74" s="215">
        <f t="shared" si="79"/>
        <v>6331693.6054944014</v>
      </c>
      <c r="AR74" s="215">
        <f t="shared" si="79"/>
        <v>6331693.6054944014</v>
      </c>
      <c r="AS74" s="215">
        <f t="shared" si="79"/>
        <v>6515516.9682345614</v>
      </c>
      <c r="AT74" s="215">
        <f t="shared" si="79"/>
        <v>6964862.966043843</v>
      </c>
      <c r="AU74" s="215">
        <f t="shared" si="79"/>
        <v>6740189.9671392012</v>
      </c>
      <c r="AV74" s="215">
        <f t="shared" si="79"/>
        <v>6964862.966043843</v>
      </c>
      <c r="AW74" s="215">
        <f t="shared" si="79"/>
        <v>6740189.9671392012</v>
      </c>
      <c r="AX74" s="215">
        <f t="shared" si="79"/>
        <v>6964862.966043843</v>
      </c>
      <c r="AY74" s="215">
        <f t="shared" si="79"/>
        <v>6964862.966043843</v>
      </c>
      <c r="AZ74" s="215">
        <f t="shared" si="79"/>
        <v>6740189.9671392012</v>
      </c>
      <c r="BA74" s="215">
        <f t="shared" si="79"/>
        <v>6964862.966043843</v>
      </c>
      <c r="BB74" s="215">
        <f t="shared" si="79"/>
        <v>6740189.9671392012</v>
      </c>
      <c r="BC74" s="215">
        <f t="shared" si="79"/>
        <v>6964862.966043843</v>
      </c>
      <c r="BD74" s="215">
        <f t="shared" si="79"/>
        <v>6964862.966043843</v>
      </c>
      <c r="BE74" s="215">
        <f t="shared" si="79"/>
        <v>6919928.3662629137</v>
      </c>
      <c r="BF74" s="215">
        <f t="shared" si="79"/>
        <v>7661349.2626482267</v>
      </c>
      <c r="BG74" s="215">
        <f t="shared" si="79"/>
        <v>7414208.9638531217</v>
      </c>
      <c r="BH74" s="215">
        <f t="shared" si="79"/>
        <v>7661349.2626482267</v>
      </c>
      <c r="BI74" s="215">
        <f t="shared" si="79"/>
        <v>7414208.9638531217</v>
      </c>
      <c r="BJ74" s="215">
        <f t="shared" si="79"/>
        <v>7661349.2626482267</v>
      </c>
      <c r="BK74" s="215">
        <f t="shared" si="79"/>
        <v>7661349.2626482267</v>
      </c>
      <c r="BL74" s="215">
        <f t="shared" si="79"/>
        <v>7414208.9638531217</v>
      </c>
      <c r="BM74" s="215">
        <f t="shared" si="79"/>
        <v>7661349.2626482267</v>
      </c>
      <c r="BN74" s="215">
        <f t="shared" si="79"/>
        <v>7414208.9638531217</v>
      </c>
      <c r="BO74" s="215">
        <f t="shared" si="79"/>
        <v>7661349.2626482267</v>
      </c>
      <c r="BP74" s="215">
        <f t="shared" si="79"/>
        <v>7661349.2626482267</v>
      </c>
      <c r="BQ74" s="215">
        <f t="shared" si="79"/>
        <v>7611921.2028892059</v>
      </c>
      <c r="BR74" s="215">
        <f t="shared" si="79"/>
        <v>8427484.1889130492</v>
      </c>
      <c r="BS74" s="215">
        <f t="shared" si="79"/>
        <v>8155629.8602384338</v>
      </c>
      <c r="BT74" s="215">
        <f t="shared" si="79"/>
        <v>8427484.1889130492</v>
      </c>
      <c r="BU74" s="215">
        <f t="shared" ref="BU74:EF74" si="80">$F$74*BU64*BU11</f>
        <v>8155629.8602384338</v>
      </c>
      <c r="BV74" s="215">
        <f t="shared" si="80"/>
        <v>8427484.1889130492</v>
      </c>
      <c r="BW74" s="215">
        <f t="shared" si="80"/>
        <v>8427484.1889130492</v>
      </c>
      <c r="BX74" s="215">
        <f t="shared" si="80"/>
        <v>8155629.8602384338</v>
      </c>
      <c r="BY74" s="215">
        <f t="shared" si="80"/>
        <v>8427484.1889130492</v>
      </c>
      <c r="BZ74" s="215">
        <f t="shared" si="80"/>
        <v>8155629.8602384338</v>
      </c>
      <c r="CA74" s="215">
        <f t="shared" si="80"/>
        <v>8427484.1889130492</v>
      </c>
      <c r="CB74" s="215">
        <f t="shared" si="80"/>
        <v>8427484.1889130492</v>
      </c>
      <c r="CC74" s="215">
        <f t="shared" si="80"/>
        <v>8373113.3231781274</v>
      </c>
      <c r="CD74" s="215">
        <f t="shared" si="80"/>
        <v>9270232.6078043561</v>
      </c>
      <c r="CE74" s="215">
        <f t="shared" si="80"/>
        <v>8971192.846262278</v>
      </c>
      <c r="CF74" s="215">
        <f t="shared" si="80"/>
        <v>9270232.6078043561</v>
      </c>
      <c r="CG74" s="215">
        <f t="shared" si="80"/>
        <v>8971192.846262278</v>
      </c>
      <c r="CH74" s="215">
        <f t="shared" si="80"/>
        <v>9270232.6078043561</v>
      </c>
      <c r="CI74" s="215">
        <f t="shared" si="80"/>
        <v>9270232.6078043561</v>
      </c>
      <c r="CJ74" s="215">
        <f t="shared" si="80"/>
        <v>8971192.846262278</v>
      </c>
      <c r="CK74" s="215">
        <f t="shared" si="80"/>
        <v>9270232.6078043561</v>
      </c>
      <c r="CL74" s="215">
        <f t="shared" si="80"/>
        <v>8971192.846262278</v>
      </c>
      <c r="CM74" s="215">
        <f t="shared" si="80"/>
        <v>9270232.6078043561</v>
      </c>
      <c r="CN74" s="215">
        <f t="shared" si="80"/>
        <v>9270232.6078043561</v>
      </c>
      <c r="CO74" s="215">
        <f t="shared" si="80"/>
        <v>9539368.3931922242</v>
      </c>
      <c r="CP74" s="215">
        <f t="shared" si="80"/>
        <v>10197255.868584793</v>
      </c>
      <c r="CQ74" s="215">
        <f t="shared" si="80"/>
        <v>9868312.1308885086</v>
      </c>
      <c r="CR74" s="215">
        <f t="shared" si="80"/>
        <v>10197255.868584793</v>
      </c>
      <c r="CS74" s="215">
        <f t="shared" si="80"/>
        <v>9868312.1308885086</v>
      </c>
      <c r="CT74" s="215">
        <f t="shared" si="80"/>
        <v>10197255.868584793</v>
      </c>
      <c r="CU74" s="215">
        <f t="shared" si="80"/>
        <v>10197255.868584793</v>
      </c>
      <c r="CV74" s="215">
        <f t="shared" si="80"/>
        <v>9868312.1308885086</v>
      </c>
      <c r="CW74" s="215">
        <f t="shared" si="80"/>
        <v>10197255.868584793</v>
      </c>
      <c r="CX74" s="215">
        <f t="shared" si="80"/>
        <v>9868312.1308885086</v>
      </c>
      <c r="CY74" s="215">
        <f t="shared" si="80"/>
        <v>10197255.868584793</v>
      </c>
      <c r="CZ74" s="215">
        <f t="shared" si="80"/>
        <v>10197255.868584793</v>
      </c>
      <c r="DA74" s="215">
        <f t="shared" si="80"/>
        <v>10131467.121045535</v>
      </c>
      <c r="DB74" s="215">
        <f t="shared" si="80"/>
        <v>11216981.455443272</v>
      </c>
      <c r="DC74" s="215">
        <f t="shared" si="80"/>
        <v>10855143.343977358</v>
      </c>
      <c r="DD74" s="215">
        <f t="shared" si="80"/>
        <v>11216981.455443272</v>
      </c>
      <c r="DE74" s="215">
        <f t="shared" si="80"/>
        <v>10855143.343977358</v>
      </c>
      <c r="DF74" s="215">
        <f t="shared" si="80"/>
        <v>11216981.455443272</v>
      </c>
      <c r="DG74" s="215">
        <f t="shared" si="80"/>
        <v>11216981.455443272</v>
      </c>
      <c r="DH74" s="215">
        <f t="shared" si="80"/>
        <v>10855143.343977358</v>
      </c>
      <c r="DI74" s="215">
        <f t="shared" si="80"/>
        <v>11216981.455443272</v>
      </c>
      <c r="DJ74" s="215">
        <f t="shared" si="80"/>
        <v>10855143.343977358</v>
      </c>
      <c r="DK74" s="215">
        <f t="shared" si="80"/>
        <v>11216981.455443272</v>
      </c>
      <c r="DL74" s="215">
        <f t="shared" si="80"/>
        <v>11216981.455443272</v>
      </c>
      <c r="DM74" s="215">
        <f t="shared" si="80"/>
        <v>11144613.833150089</v>
      </c>
      <c r="DN74" s="215">
        <f t="shared" si="80"/>
        <v>12338679.6009876</v>
      </c>
      <c r="DO74" s="215">
        <f t="shared" si="80"/>
        <v>11940657.678375095</v>
      </c>
      <c r="DP74" s="215">
        <f t="shared" si="80"/>
        <v>12338679.6009876</v>
      </c>
      <c r="DQ74" s="215">
        <f t="shared" si="80"/>
        <v>11940657.678375095</v>
      </c>
      <c r="DR74" s="215">
        <f t="shared" si="80"/>
        <v>12338679.6009876</v>
      </c>
      <c r="DS74" s="215">
        <f t="shared" si="80"/>
        <v>12338679.6009876</v>
      </c>
      <c r="DT74" s="215">
        <f t="shared" si="80"/>
        <v>11940657.678375095</v>
      </c>
      <c r="DU74" s="215">
        <f t="shared" si="80"/>
        <v>12338679.6009876</v>
      </c>
      <c r="DV74" s="215">
        <f t="shared" si="80"/>
        <v>11940657.678375095</v>
      </c>
      <c r="DW74" s="215">
        <f t="shared" si="80"/>
        <v>12338679.6009876</v>
      </c>
      <c r="DX74" s="215">
        <f t="shared" si="80"/>
        <v>12338679.6009876</v>
      </c>
      <c r="DY74" s="215">
        <f t="shared" si="80"/>
        <v>12259075.216465099</v>
      </c>
      <c r="DZ74" s="215">
        <f t="shared" si="80"/>
        <v>13572547.56108636</v>
      </c>
      <c r="EA74" s="215">
        <f t="shared" si="80"/>
        <v>13134723.446212607</v>
      </c>
      <c r="EB74" s="215">
        <f t="shared" si="80"/>
        <v>13572547.56108636</v>
      </c>
      <c r="EC74" s="215">
        <f t="shared" si="80"/>
        <v>13134723.446212607</v>
      </c>
      <c r="ED74" s="215">
        <f t="shared" si="80"/>
        <v>13572547.56108636</v>
      </c>
      <c r="EE74" s="215">
        <f t="shared" si="80"/>
        <v>13572547.56108636</v>
      </c>
      <c r="EF74" s="215">
        <f t="shared" si="80"/>
        <v>13134723.446212607</v>
      </c>
      <c r="EG74" s="215">
        <f t="shared" ref="EG74:GR74" si="81">$F$74*EG64*EG11</f>
        <v>13572547.56108636</v>
      </c>
      <c r="EH74" s="215">
        <f t="shared" si="81"/>
        <v>13134723.446212607</v>
      </c>
      <c r="EI74" s="215">
        <f t="shared" si="81"/>
        <v>13572547.56108636</v>
      </c>
      <c r="EJ74" s="215">
        <f t="shared" si="81"/>
        <v>13572547.56108636</v>
      </c>
      <c r="EK74" s="215">
        <f t="shared" si="81"/>
        <v>13966589.26447274</v>
      </c>
      <c r="EL74" s="215">
        <f t="shared" si="81"/>
        <v>14929802.317195</v>
      </c>
      <c r="EM74" s="215">
        <f t="shared" si="81"/>
        <v>14448195.790833868</v>
      </c>
      <c r="EN74" s="215">
        <f t="shared" si="81"/>
        <v>14929802.317195</v>
      </c>
      <c r="EO74" s="215">
        <f t="shared" si="81"/>
        <v>14448195.790833868</v>
      </c>
      <c r="EP74" s="215">
        <f t="shared" si="81"/>
        <v>14929802.317195</v>
      </c>
      <c r="EQ74" s="215">
        <f t="shared" si="81"/>
        <v>14929802.317195</v>
      </c>
      <c r="ER74" s="215">
        <f t="shared" si="81"/>
        <v>14448195.790833868</v>
      </c>
      <c r="ES74" s="215">
        <f t="shared" si="81"/>
        <v>14929802.317195</v>
      </c>
      <c r="ET74" s="215">
        <f t="shared" si="81"/>
        <v>14448195.790833868</v>
      </c>
      <c r="EU74" s="215">
        <f t="shared" si="81"/>
        <v>14929802.317195</v>
      </c>
      <c r="EV74" s="215">
        <f t="shared" si="81"/>
        <v>14929802.317195</v>
      </c>
      <c r="EW74" s="215">
        <f t="shared" si="81"/>
        <v>14833481.011922771</v>
      </c>
      <c r="EX74" s="215">
        <f t="shared" si="81"/>
        <v>16422782.5489145</v>
      </c>
      <c r="EY74" s="215">
        <f t="shared" si="81"/>
        <v>15893015.369917255</v>
      </c>
      <c r="EZ74" s="215">
        <f t="shared" si="81"/>
        <v>16422782.5489145</v>
      </c>
      <c r="FA74" s="215">
        <f t="shared" si="81"/>
        <v>15893015.369917255</v>
      </c>
      <c r="FB74" s="215">
        <f t="shared" si="81"/>
        <v>16422782.5489145</v>
      </c>
      <c r="FC74" s="215">
        <f t="shared" si="81"/>
        <v>16422782.5489145</v>
      </c>
      <c r="FD74" s="215">
        <f t="shared" si="81"/>
        <v>15893015.369917255</v>
      </c>
      <c r="FE74" s="215">
        <f t="shared" si="81"/>
        <v>16422782.5489145</v>
      </c>
      <c r="FF74" s="215">
        <f t="shared" si="81"/>
        <v>15893015.369917255</v>
      </c>
      <c r="FG74" s="215">
        <f t="shared" si="81"/>
        <v>16422782.5489145</v>
      </c>
      <c r="FH74" s="215">
        <f t="shared" si="81"/>
        <v>16422782.5489145</v>
      </c>
      <c r="FI74" s="215">
        <f t="shared" si="81"/>
        <v>16316829.11311505</v>
      </c>
      <c r="FJ74" s="215">
        <f t="shared" si="81"/>
        <v>18065060.803805947</v>
      </c>
      <c r="FK74" s="215">
        <f t="shared" si="81"/>
        <v>17482316.906908982</v>
      </c>
      <c r="FL74" s="215">
        <f t="shared" si="81"/>
        <v>18065060.803805947</v>
      </c>
      <c r="FM74" s="215">
        <f t="shared" si="81"/>
        <v>17482316.906908982</v>
      </c>
      <c r="FN74" s="215">
        <f t="shared" si="81"/>
        <v>18065060.803805947</v>
      </c>
      <c r="FO74" s="215">
        <f t="shared" si="81"/>
        <v>18065060.803805947</v>
      </c>
      <c r="FP74" s="215">
        <f t="shared" si="81"/>
        <v>17482316.906908982</v>
      </c>
      <c r="FQ74" s="215">
        <f t="shared" si="81"/>
        <v>18065060.803805947</v>
      </c>
      <c r="FR74" s="215">
        <f t="shared" si="81"/>
        <v>17482316.906908982</v>
      </c>
      <c r="FS74" s="215">
        <f t="shared" si="81"/>
        <v>18065060.803805947</v>
      </c>
      <c r="FT74" s="215">
        <f t="shared" si="81"/>
        <v>18065060.803805947</v>
      </c>
      <c r="FU74" s="215">
        <f t="shared" si="81"/>
        <v>17948512.024426557</v>
      </c>
      <c r="FV74" s="215">
        <f t="shared" si="81"/>
        <v>19871566.884186547</v>
      </c>
      <c r="FW74" s="215">
        <f t="shared" si="81"/>
        <v>19230548.597599883</v>
      </c>
      <c r="FX74" s="215">
        <f t="shared" si="81"/>
        <v>19871566.884186547</v>
      </c>
      <c r="FY74" s="215">
        <f t="shared" si="81"/>
        <v>19230548.597599883</v>
      </c>
      <c r="FZ74" s="215">
        <f t="shared" si="81"/>
        <v>19871566.884186547</v>
      </c>
      <c r="GA74" s="215">
        <f t="shared" si="81"/>
        <v>19871566.884186547</v>
      </c>
      <c r="GB74" s="215">
        <f t="shared" si="81"/>
        <v>19230548.597599883</v>
      </c>
      <c r="GC74" s="215">
        <f t="shared" si="81"/>
        <v>19871566.884186547</v>
      </c>
      <c r="GD74" s="215">
        <f t="shared" si="81"/>
        <v>19230548.597599883</v>
      </c>
      <c r="GE74" s="215">
        <f t="shared" si="81"/>
        <v>19871566.884186547</v>
      </c>
      <c r="GF74" s="215">
        <f t="shared" si="81"/>
        <v>19871566.884186547</v>
      </c>
      <c r="GG74" s="215">
        <f t="shared" si="81"/>
        <v>20448483.342114542</v>
      </c>
      <c r="GH74" s="215">
        <f t="shared" si="81"/>
        <v>21858723.572605204</v>
      </c>
      <c r="GI74" s="215">
        <f t="shared" si="81"/>
        <v>21153603.457359869</v>
      </c>
      <c r="GJ74" s="215">
        <f t="shared" si="81"/>
        <v>21858723.572605204</v>
      </c>
      <c r="GK74" s="215">
        <f t="shared" si="81"/>
        <v>21153603.457359869</v>
      </c>
      <c r="GL74" s="215">
        <f t="shared" si="81"/>
        <v>21858723.572605204</v>
      </c>
      <c r="GM74" s="215">
        <f t="shared" si="81"/>
        <v>21858723.572605204</v>
      </c>
      <c r="GN74" s="215">
        <f t="shared" si="81"/>
        <v>21153603.457359869</v>
      </c>
      <c r="GO74" s="215">
        <f t="shared" si="81"/>
        <v>21858723.572605204</v>
      </c>
      <c r="GP74" s="215">
        <f t="shared" si="81"/>
        <v>21153603.457359869</v>
      </c>
      <c r="GQ74" s="215">
        <f t="shared" si="81"/>
        <v>21858723.572605204</v>
      </c>
      <c r="GR74" s="215">
        <f t="shared" si="81"/>
        <v>21858723.572605204</v>
      </c>
      <c r="GS74" s="215">
        <f t="shared" ref="GS74:IN74" si="82">$F$74*GS64*GS11</f>
        <v>21717699.549556136</v>
      </c>
      <c r="GT74" s="215">
        <f t="shared" si="82"/>
        <v>24044595.929865725</v>
      </c>
      <c r="GU74" s="215">
        <f t="shared" si="82"/>
        <v>23268963.803095859</v>
      </c>
      <c r="GV74" s="215">
        <f t="shared" si="82"/>
        <v>24044595.929865725</v>
      </c>
      <c r="GW74" s="215">
        <f t="shared" si="82"/>
        <v>23268963.803095859</v>
      </c>
      <c r="GX74" s="215">
        <f t="shared" si="82"/>
        <v>24044595.929865725</v>
      </c>
      <c r="GY74" s="215">
        <f t="shared" si="82"/>
        <v>24044595.929865725</v>
      </c>
      <c r="GZ74" s="215">
        <f t="shared" si="82"/>
        <v>23268963.803095859</v>
      </c>
      <c r="HA74" s="215">
        <f t="shared" si="82"/>
        <v>24044595.929865725</v>
      </c>
      <c r="HB74" s="215">
        <f t="shared" si="82"/>
        <v>23268963.803095859</v>
      </c>
      <c r="HC74" s="215">
        <f t="shared" si="82"/>
        <v>24044595.929865725</v>
      </c>
      <c r="HD74" s="215">
        <f t="shared" si="82"/>
        <v>24044595.929865725</v>
      </c>
      <c r="HE74" s="215">
        <f t="shared" si="82"/>
        <v>23889469.504511751</v>
      </c>
      <c r="HF74" s="215">
        <f t="shared" si="82"/>
        <v>26449055.522852298</v>
      </c>
      <c r="HG74" s="215">
        <f t="shared" si="82"/>
        <v>25595860.183405444</v>
      </c>
      <c r="HH74" s="215">
        <f t="shared" si="82"/>
        <v>26449055.522852298</v>
      </c>
      <c r="HI74" s="215">
        <f t="shared" si="82"/>
        <v>25595860.183405444</v>
      </c>
      <c r="HJ74" s="215">
        <f t="shared" si="82"/>
        <v>26449055.522852298</v>
      </c>
      <c r="HK74" s="215">
        <f t="shared" si="82"/>
        <v>26449055.522852298</v>
      </c>
      <c r="HL74" s="215">
        <f t="shared" si="82"/>
        <v>25595860.183405444</v>
      </c>
      <c r="HM74" s="215">
        <f t="shared" si="82"/>
        <v>26449055.522852298</v>
      </c>
      <c r="HN74" s="215">
        <f t="shared" si="82"/>
        <v>25595860.183405444</v>
      </c>
      <c r="HO74" s="215">
        <f t="shared" si="82"/>
        <v>26449055.522852298</v>
      </c>
      <c r="HP74" s="215">
        <f t="shared" si="82"/>
        <v>26449055.522852298</v>
      </c>
      <c r="HQ74" s="215">
        <f t="shared" si="82"/>
        <v>26278416.454962928</v>
      </c>
      <c r="HR74" s="215">
        <f t="shared" si="82"/>
        <v>29093961.07513753</v>
      </c>
      <c r="HS74" s="215">
        <f t="shared" si="82"/>
        <v>28155446.201745991</v>
      </c>
      <c r="HT74" s="215">
        <f t="shared" si="82"/>
        <v>29093961.07513753</v>
      </c>
      <c r="HU74" s="215">
        <f t="shared" si="82"/>
        <v>28155446.201745991</v>
      </c>
      <c r="HV74" s="215">
        <f t="shared" si="82"/>
        <v>29093961.07513753</v>
      </c>
      <c r="HW74" s="215">
        <f t="shared" si="82"/>
        <v>29093961.07513753</v>
      </c>
      <c r="HX74" s="215">
        <f t="shared" si="82"/>
        <v>28155446.201745991</v>
      </c>
      <c r="HY74" s="215">
        <f t="shared" si="82"/>
        <v>29093961.07513753</v>
      </c>
      <c r="HZ74" s="215">
        <f t="shared" si="82"/>
        <v>28155446.201745991</v>
      </c>
      <c r="IA74" s="215">
        <f t="shared" si="82"/>
        <v>29093961.07513753</v>
      </c>
      <c r="IB74" s="215">
        <f t="shared" si="82"/>
        <v>29093961.07513753</v>
      </c>
      <c r="IC74" s="215">
        <f t="shared" si="82"/>
        <v>29938624.461189911</v>
      </c>
      <c r="ID74" s="215">
        <f t="shared" si="82"/>
        <v>32003357.182651289</v>
      </c>
      <c r="IE74" s="215">
        <f t="shared" si="82"/>
        <v>30970990.821920596</v>
      </c>
      <c r="IF74" s="215">
        <f t="shared" si="82"/>
        <v>32003357.182651289</v>
      </c>
      <c r="IG74" s="215">
        <f t="shared" si="82"/>
        <v>30970990.821920596</v>
      </c>
      <c r="IH74" s="215">
        <f t="shared" si="82"/>
        <v>32003357.182651289</v>
      </c>
      <c r="II74" s="215">
        <f t="shared" si="82"/>
        <v>32003357.182651289</v>
      </c>
      <c r="IJ74" s="215">
        <f t="shared" si="82"/>
        <v>30970990.821920596</v>
      </c>
      <c r="IK74" s="215">
        <f t="shared" si="82"/>
        <v>32003357.182651289</v>
      </c>
      <c r="IL74" s="215">
        <f t="shared" si="82"/>
        <v>30970990.821920596</v>
      </c>
      <c r="IM74" s="215">
        <f t="shared" si="82"/>
        <v>32003357.182651289</v>
      </c>
      <c r="IN74" s="215">
        <f t="shared" si="82"/>
        <v>32003357.182651289</v>
      </c>
      <c r="IO74" s="449"/>
    </row>
    <row r="75" spans="1:249" ht="12.95" customHeight="1">
      <c r="A75" s="1"/>
      <c r="B75" s="1" t="s">
        <v>536</v>
      </c>
      <c r="C75" s="1"/>
      <c r="E75" s="551"/>
      <c r="F75" s="115">
        <f>Summary!D3</f>
        <v>20.6</v>
      </c>
      <c r="G75" s="489" t="str">
        <f t="shared" si="74"/>
        <v>ETB</v>
      </c>
      <c r="H75" s="1"/>
      <c r="I75" s="85">
        <f t="shared" ref="I75:BT75" si="83">$F$75*I10*I65</f>
        <v>1004185.728</v>
      </c>
      <c r="J75" s="85">
        <f t="shared" si="83"/>
        <v>1725944.2199999997</v>
      </c>
      <c r="K75" s="85">
        <f t="shared" si="83"/>
        <v>2024799.3791999999</v>
      </c>
      <c r="L75" s="85">
        <f t="shared" si="83"/>
        <v>2410583.7038400001</v>
      </c>
      <c r="M75" s="85">
        <f t="shared" si="83"/>
        <v>2584303.2072000005</v>
      </c>
      <c r="N75" s="85">
        <f t="shared" si="83"/>
        <v>2869490.6042400002</v>
      </c>
      <c r="O75" s="85">
        <f t="shared" si="83"/>
        <v>3015934.3562400001</v>
      </c>
      <c r="P75" s="85">
        <f t="shared" si="83"/>
        <v>3071934.8711999995</v>
      </c>
      <c r="Q75" s="85">
        <f t="shared" si="83"/>
        <v>3174332.7002399997</v>
      </c>
      <c r="R75" s="85">
        <f t="shared" si="83"/>
        <v>3071934.8711999995</v>
      </c>
      <c r="S75" s="85">
        <f t="shared" si="83"/>
        <v>3174332.7002399997</v>
      </c>
      <c r="T75" s="85">
        <f t="shared" si="83"/>
        <v>3174332.7002399997</v>
      </c>
      <c r="U75" s="85">
        <f t="shared" si="83"/>
        <v>3010496.1737760003</v>
      </c>
      <c r="V75" s="85">
        <f t="shared" si="83"/>
        <v>3333049.3352519996</v>
      </c>
      <c r="W75" s="85">
        <f t="shared" si="83"/>
        <v>3225531.6147599998</v>
      </c>
      <c r="X75" s="85">
        <f t="shared" si="83"/>
        <v>3333049.3352519996</v>
      </c>
      <c r="Y75" s="85">
        <f t="shared" si="83"/>
        <v>3225531.6147599998</v>
      </c>
      <c r="Z75" s="85">
        <f t="shared" si="83"/>
        <v>3333049.3352519996</v>
      </c>
      <c r="AA75" s="85">
        <f t="shared" si="83"/>
        <v>3333049.3352519996</v>
      </c>
      <c r="AB75" s="85">
        <f t="shared" si="83"/>
        <v>3225531.6147599998</v>
      </c>
      <c r="AC75" s="85">
        <f t="shared" si="83"/>
        <v>3333049.3352519996</v>
      </c>
      <c r="AD75" s="85">
        <f t="shared" si="83"/>
        <v>3225531.6147599998</v>
      </c>
      <c r="AE75" s="85">
        <f t="shared" si="83"/>
        <v>3333049.3352519996</v>
      </c>
      <c r="AF75" s="85">
        <f t="shared" si="83"/>
        <v>3333049.3352519996</v>
      </c>
      <c r="AG75" s="85">
        <f t="shared" si="83"/>
        <v>3161020.9824648001</v>
      </c>
      <c r="AH75" s="85">
        <f t="shared" si="83"/>
        <v>3499701.8020145996</v>
      </c>
      <c r="AI75" s="85">
        <f t="shared" si="83"/>
        <v>3386808.1954979994</v>
      </c>
      <c r="AJ75" s="85">
        <f t="shared" si="83"/>
        <v>3499701.8020145996</v>
      </c>
      <c r="AK75" s="85">
        <f t="shared" si="83"/>
        <v>3386808.1954979994</v>
      </c>
      <c r="AL75" s="85">
        <f t="shared" si="83"/>
        <v>3499701.8020145996</v>
      </c>
      <c r="AM75" s="85">
        <f t="shared" si="83"/>
        <v>3499701.8020145996</v>
      </c>
      <c r="AN75" s="85">
        <f t="shared" si="83"/>
        <v>3386808.1954979994</v>
      </c>
      <c r="AO75" s="85">
        <f t="shared" si="83"/>
        <v>3499701.8020145996</v>
      </c>
      <c r="AP75" s="85">
        <f t="shared" si="83"/>
        <v>3386808.1954979994</v>
      </c>
      <c r="AQ75" s="85">
        <f t="shared" si="83"/>
        <v>3499701.8020145996</v>
      </c>
      <c r="AR75" s="85">
        <f t="shared" si="83"/>
        <v>3499701.8020145996</v>
      </c>
      <c r="AS75" s="85">
        <f t="shared" si="83"/>
        <v>3437610.3184304703</v>
      </c>
      <c r="AT75" s="85">
        <f t="shared" si="83"/>
        <v>3674686.8921153299</v>
      </c>
      <c r="AU75" s="85">
        <f t="shared" si="83"/>
        <v>3556148.6052728998</v>
      </c>
      <c r="AV75" s="85">
        <f t="shared" si="83"/>
        <v>3674686.8921153299</v>
      </c>
      <c r="AW75" s="85">
        <f t="shared" si="83"/>
        <v>3556148.6052728998</v>
      </c>
      <c r="AX75" s="85">
        <f t="shared" si="83"/>
        <v>3674686.8921153299</v>
      </c>
      <c r="AY75" s="85">
        <f t="shared" si="83"/>
        <v>3674686.8921153299</v>
      </c>
      <c r="AZ75" s="85">
        <f t="shared" si="83"/>
        <v>3556148.6052728998</v>
      </c>
      <c r="BA75" s="85">
        <f t="shared" si="83"/>
        <v>3674686.8921153299</v>
      </c>
      <c r="BB75" s="85">
        <f t="shared" si="83"/>
        <v>3556148.6052728998</v>
      </c>
      <c r="BC75" s="85">
        <f t="shared" si="83"/>
        <v>3674686.8921153299</v>
      </c>
      <c r="BD75" s="85">
        <f t="shared" si="83"/>
        <v>3674686.8921153299</v>
      </c>
      <c r="BE75" s="85">
        <f t="shared" si="83"/>
        <v>3485025.6331674424</v>
      </c>
      <c r="BF75" s="85">
        <f t="shared" si="83"/>
        <v>3858421.2367210961</v>
      </c>
      <c r="BG75" s="85">
        <f t="shared" si="83"/>
        <v>3733956.0355365444</v>
      </c>
      <c r="BH75" s="85">
        <f t="shared" si="83"/>
        <v>3858421.2367210961</v>
      </c>
      <c r="BI75" s="85">
        <f t="shared" si="83"/>
        <v>3733956.0355365444</v>
      </c>
      <c r="BJ75" s="85">
        <f t="shared" si="83"/>
        <v>3858421.2367210961</v>
      </c>
      <c r="BK75" s="85">
        <f t="shared" si="83"/>
        <v>3858421.2367210961</v>
      </c>
      <c r="BL75" s="85">
        <f t="shared" si="83"/>
        <v>3733956.0355365444</v>
      </c>
      <c r="BM75" s="85">
        <f t="shared" si="83"/>
        <v>3858421.2367210961</v>
      </c>
      <c r="BN75" s="85">
        <f t="shared" si="83"/>
        <v>3733956.0355365444</v>
      </c>
      <c r="BO75" s="85">
        <f t="shared" si="83"/>
        <v>3858421.2367210961</v>
      </c>
      <c r="BP75" s="85">
        <f t="shared" si="83"/>
        <v>3858421.2367210961</v>
      </c>
      <c r="BQ75" s="85">
        <f t="shared" si="83"/>
        <v>3659276.9148258148</v>
      </c>
      <c r="BR75" s="85">
        <f t="shared" si="83"/>
        <v>4051342.2985571516</v>
      </c>
      <c r="BS75" s="85">
        <f t="shared" si="83"/>
        <v>3920653.8373133722</v>
      </c>
      <c r="BT75" s="85">
        <f t="shared" si="83"/>
        <v>4051342.2985571516</v>
      </c>
      <c r="BU75" s="85">
        <f t="shared" ref="BU75:EF75" si="84">$F$75*BU10*BU65</f>
        <v>3920653.8373133722</v>
      </c>
      <c r="BV75" s="85">
        <f t="shared" si="84"/>
        <v>4051342.2985571516</v>
      </c>
      <c r="BW75" s="85">
        <f t="shared" si="84"/>
        <v>4051342.2985571516</v>
      </c>
      <c r="BX75" s="85">
        <f t="shared" si="84"/>
        <v>3920653.8373133722</v>
      </c>
      <c r="BY75" s="85">
        <f t="shared" si="84"/>
        <v>4051342.2985571516</v>
      </c>
      <c r="BZ75" s="85">
        <f t="shared" si="84"/>
        <v>3920653.8373133722</v>
      </c>
      <c r="CA75" s="85">
        <f t="shared" si="84"/>
        <v>4051342.2985571516</v>
      </c>
      <c r="CB75" s="85">
        <f t="shared" si="84"/>
        <v>4051342.2985571516</v>
      </c>
      <c r="CC75" s="85">
        <f t="shared" si="84"/>
        <v>3842240.7605671049</v>
      </c>
      <c r="CD75" s="85">
        <f t="shared" si="84"/>
        <v>4253909.4134850083</v>
      </c>
      <c r="CE75" s="85">
        <f t="shared" si="84"/>
        <v>4116686.5291790403</v>
      </c>
      <c r="CF75" s="85">
        <f t="shared" si="84"/>
        <v>4253909.4134850083</v>
      </c>
      <c r="CG75" s="85">
        <f t="shared" si="84"/>
        <v>4116686.5291790403</v>
      </c>
      <c r="CH75" s="85">
        <f t="shared" si="84"/>
        <v>4253909.4134850083</v>
      </c>
      <c r="CI75" s="85">
        <f t="shared" si="84"/>
        <v>4253909.4134850083</v>
      </c>
      <c r="CJ75" s="85">
        <f t="shared" si="84"/>
        <v>4116686.5291790403</v>
      </c>
      <c r="CK75" s="85">
        <f t="shared" si="84"/>
        <v>4253909.4134850083</v>
      </c>
      <c r="CL75" s="85">
        <f t="shared" si="84"/>
        <v>4116686.5291790403</v>
      </c>
      <c r="CM75" s="85">
        <f t="shared" si="84"/>
        <v>4253909.4134850083</v>
      </c>
      <c r="CN75" s="85">
        <f t="shared" si="84"/>
        <v>4253909.4134850083</v>
      </c>
      <c r="CO75" s="85">
        <f t="shared" si="84"/>
        <v>4178436.8271167274</v>
      </c>
      <c r="CP75" s="85">
        <f t="shared" si="84"/>
        <v>4466604.8841592595</v>
      </c>
      <c r="CQ75" s="85">
        <f t="shared" si="84"/>
        <v>4322520.8556379927</v>
      </c>
      <c r="CR75" s="85">
        <f t="shared" si="84"/>
        <v>4466604.8841592595</v>
      </c>
      <c r="CS75" s="85">
        <f t="shared" si="84"/>
        <v>4322520.8556379927</v>
      </c>
      <c r="CT75" s="85">
        <f t="shared" si="84"/>
        <v>4466604.8841592595</v>
      </c>
      <c r="CU75" s="85">
        <f t="shared" si="84"/>
        <v>4466604.8841592595</v>
      </c>
      <c r="CV75" s="85">
        <f t="shared" si="84"/>
        <v>4322520.8556379927</v>
      </c>
      <c r="CW75" s="85">
        <f t="shared" si="84"/>
        <v>4466604.8841592595</v>
      </c>
      <c r="CX75" s="85">
        <f t="shared" si="84"/>
        <v>4322520.8556379927</v>
      </c>
      <c r="CY75" s="85">
        <f t="shared" si="84"/>
        <v>4466604.8841592595</v>
      </c>
      <c r="CZ75" s="85">
        <f t="shared" si="84"/>
        <v>4466604.8841592595</v>
      </c>
      <c r="DA75" s="85">
        <f t="shared" si="84"/>
        <v>4236070.4385252334</v>
      </c>
      <c r="DB75" s="85">
        <f t="shared" si="84"/>
        <v>4689935.1283672219</v>
      </c>
      <c r="DC75" s="85">
        <f t="shared" si="84"/>
        <v>4538646.8984198924</v>
      </c>
      <c r="DD75" s="85">
        <f t="shared" si="84"/>
        <v>4689935.1283672219</v>
      </c>
      <c r="DE75" s="85">
        <f t="shared" si="84"/>
        <v>4538646.8984198924</v>
      </c>
      <c r="DF75" s="85">
        <f t="shared" si="84"/>
        <v>4689935.1283672219</v>
      </c>
      <c r="DG75" s="85">
        <f t="shared" si="84"/>
        <v>4689935.1283672219</v>
      </c>
      <c r="DH75" s="85">
        <f t="shared" si="84"/>
        <v>4538646.8984198924</v>
      </c>
      <c r="DI75" s="85">
        <f t="shared" si="84"/>
        <v>4689935.1283672219</v>
      </c>
      <c r="DJ75" s="85">
        <f t="shared" si="84"/>
        <v>4538646.8984198924</v>
      </c>
      <c r="DK75" s="85">
        <f t="shared" si="84"/>
        <v>4689935.1283672219</v>
      </c>
      <c r="DL75" s="85">
        <f t="shared" si="84"/>
        <v>4689935.1283672219</v>
      </c>
      <c r="DM75" s="85">
        <f t="shared" si="84"/>
        <v>4447873.9604514949</v>
      </c>
      <c r="DN75" s="85">
        <f t="shared" si="84"/>
        <v>4924431.8847855832</v>
      </c>
      <c r="DO75" s="85">
        <f t="shared" si="84"/>
        <v>4765579.2433408871</v>
      </c>
      <c r="DP75" s="85">
        <f t="shared" si="84"/>
        <v>4924431.8847855832</v>
      </c>
      <c r="DQ75" s="85">
        <f t="shared" si="84"/>
        <v>4765579.2433408871</v>
      </c>
      <c r="DR75" s="85">
        <f t="shared" si="84"/>
        <v>4924431.8847855832</v>
      </c>
      <c r="DS75" s="85">
        <f t="shared" si="84"/>
        <v>4924431.8847855832</v>
      </c>
      <c r="DT75" s="85">
        <f t="shared" si="84"/>
        <v>4765579.2433408871</v>
      </c>
      <c r="DU75" s="85">
        <f t="shared" si="84"/>
        <v>4924431.8847855832</v>
      </c>
      <c r="DV75" s="85">
        <f t="shared" si="84"/>
        <v>4765579.2433408871</v>
      </c>
      <c r="DW75" s="85">
        <f t="shared" si="84"/>
        <v>4924431.8847855832</v>
      </c>
      <c r="DX75" s="85">
        <f t="shared" si="84"/>
        <v>4924431.8847855832</v>
      </c>
      <c r="DY75" s="85">
        <f t="shared" si="84"/>
        <v>4670267.65847407</v>
      </c>
      <c r="DZ75" s="85">
        <f t="shared" si="84"/>
        <v>5170653.4790248629</v>
      </c>
      <c r="EA75" s="85">
        <f t="shared" si="84"/>
        <v>5003858.2055079313</v>
      </c>
      <c r="EB75" s="85">
        <f t="shared" si="84"/>
        <v>5170653.4790248629</v>
      </c>
      <c r="EC75" s="85">
        <f t="shared" si="84"/>
        <v>5003858.2055079313</v>
      </c>
      <c r="ED75" s="85">
        <f t="shared" si="84"/>
        <v>5170653.4790248629</v>
      </c>
      <c r="EE75" s="85">
        <f t="shared" si="84"/>
        <v>5170653.4790248629</v>
      </c>
      <c r="EF75" s="85">
        <f t="shared" si="84"/>
        <v>5003858.2055079313</v>
      </c>
      <c r="EG75" s="85">
        <f t="shared" ref="EG75:GR75" si="85">$F$75*EG10*EG65</f>
        <v>5170653.4790248629</v>
      </c>
      <c r="EH75" s="85">
        <f t="shared" si="85"/>
        <v>5003858.2055079313</v>
      </c>
      <c r="EI75" s="85">
        <f t="shared" si="85"/>
        <v>5170653.4790248629</v>
      </c>
      <c r="EJ75" s="85">
        <f t="shared" si="85"/>
        <v>5170653.4790248629</v>
      </c>
      <c r="EK75" s="85">
        <f t="shared" si="85"/>
        <v>5078916.0785905514</v>
      </c>
      <c r="EL75" s="85">
        <f t="shared" si="85"/>
        <v>5429186.1529761059</v>
      </c>
      <c r="EM75" s="85">
        <f t="shared" si="85"/>
        <v>5254051.1157833282</v>
      </c>
      <c r="EN75" s="85">
        <f t="shared" si="85"/>
        <v>5429186.1529761059</v>
      </c>
      <c r="EO75" s="85">
        <f t="shared" si="85"/>
        <v>5254051.1157833282</v>
      </c>
      <c r="EP75" s="85">
        <f t="shared" si="85"/>
        <v>5429186.1529761059</v>
      </c>
      <c r="EQ75" s="85">
        <f t="shared" si="85"/>
        <v>5429186.1529761059</v>
      </c>
      <c r="ER75" s="85">
        <f t="shared" si="85"/>
        <v>5254051.1157833282</v>
      </c>
      <c r="ES75" s="85">
        <f t="shared" si="85"/>
        <v>5429186.1529761059</v>
      </c>
      <c r="ET75" s="85">
        <f t="shared" si="85"/>
        <v>5254051.1157833282</v>
      </c>
      <c r="EU75" s="85">
        <f t="shared" si="85"/>
        <v>5429186.1529761059</v>
      </c>
      <c r="EV75" s="85">
        <f t="shared" si="85"/>
        <v>5429186.1529761059</v>
      </c>
      <c r="EW75" s="85">
        <f t="shared" si="85"/>
        <v>5148970.0934676621</v>
      </c>
      <c r="EX75" s="85">
        <f t="shared" si="85"/>
        <v>5700645.4606249109</v>
      </c>
      <c r="EY75" s="85">
        <f t="shared" si="85"/>
        <v>5516753.6715724943</v>
      </c>
      <c r="EZ75" s="85">
        <f t="shared" si="85"/>
        <v>5700645.4606249109</v>
      </c>
      <c r="FA75" s="85">
        <f t="shared" si="85"/>
        <v>5516753.6715724943</v>
      </c>
      <c r="FB75" s="85">
        <f t="shared" si="85"/>
        <v>5700645.4606249109</v>
      </c>
      <c r="FC75" s="85">
        <f t="shared" si="85"/>
        <v>5700645.4606249109</v>
      </c>
      <c r="FD75" s="85">
        <f t="shared" si="85"/>
        <v>5516753.6715724943</v>
      </c>
      <c r="FE75" s="85">
        <f t="shared" si="85"/>
        <v>5700645.4606249109</v>
      </c>
      <c r="FF75" s="85">
        <f t="shared" si="85"/>
        <v>5516753.6715724943</v>
      </c>
      <c r="FG75" s="85">
        <f t="shared" si="85"/>
        <v>5700645.4606249109</v>
      </c>
      <c r="FH75" s="85">
        <f t="shared" si="85"/>
        <v>5700645.4606249109</v>
      </c>
      <c r="FI75" s="85">
        <f t="shared" si="85"/>
        <v>5406418.5981410462</v>
      </c>
      <c r="FJ75" s="85">
        <f t="shared" si="85"/>
        <v>5985677.7336561568</v>
      </c>
      <c r="FK75" s="85">
        <f t="shared" si="85"/>
        <v>5792591.3551511196</v>
      </c>
      <c r="FL75" s="85">
        <f t="shared" si="85"/>
        <v>5985677.7336561568</v>
      </c>
      <c r="FM75" s="85">
        <f t="shared" si="85"/>
        <v>5792591.3551511196</v>
      </c>
      <c r="FN75" s="85">
        <f t="shared" si="85"/>
        <v>5985677.7336561568</v>
      </c>
      <c r="FO75" s="85">
        <f t="shared" si="85"/>
        <v>5985677.7336561568</v>
      </c>
      <c r="FP75" s="85">
        <f t="shared" si="85"/>
        <v>5792591.3551511196</v>
      </c>
      <c r="FQ75" s="85">
        <f t="shared" si="85"/>
        <v>5985677.7336561568</v>
      </c>
      <c r="FR75" s="85">
        <f t="shared" si="85"/>
        <v>5792591.3551511196</v>
      </c>
      <c r="FS75" s="85">
        <f t="shared" si="85"/>
        <v>5985677.7336561568</v>
      </c>
      <c r="FT75" s="85">
        <f t="shared" si="85"/>
        <v>5985677.7336561568</v>
      </c>
      <c r="FU75" s="85">
        <f t="shared" si="85"/>
        <v>5676739.5280480972</v>
      </c>
      <c r="FV75" s="85">
        <f t="shared" si="85"/>
        <v>6284961.6203389633</v>
      </c>
      <c r="FW75" s="85">
        <f t="shared" si="85"/>
        <v>6082220.922908674</v>
      </c>
      <c r="FX75" s="85">
        <f t="shared" si="85"/>
        <v>6284961.6203389633</v>
      </c>
      <c r="FY75" s="85">
        <f t="shared" si="85"/>
        <v>6082220.922908674</v>
      </c>
      <c r="FZ75" s="85">
        <f t="shared" si="85"/>
        <v>6284961.6203389633</v>
      </c>
      <c r="GA75" s="85">
        <f t="shared" si="85"/>
        <v>6284961.6203389633</v>
      </c>
      <c r="GB75" s="85">
        <f t="shared" si="85"/>
        <v>6082220.922908674</v>
      </c>
      <c r="GC75" s="85">
        <f t="shared" si="85"/>
        <v>6284961.6203389633</v>
      </c>
      <c r="GD75" s="85">
        <f t="shared" si="85"/>
        <v>6082220.922908674</v>
      </c>
      <c r="GE75" s="85">
        <f t="shared" si="85"/>
        <v>6284961.6203389633</v>
      </c>
      <c r="GF75" s="85">
        <f t="shared" si="85"/>
        <v>6284961.6203389633</v>
      </c>
      <c r="GG75" s="85">
        <f t="shared" si="85"/>
        <v>6173454.236752307</v>
      </c>
      <c r="GH75" s="85">
        <f t="shared" si="85"/>
        <v>6599209.7013559137</v>
      </c>
      <c r="GI75" s="85">
        <f t="shared" si="85"/>
        <v>6386331.9690541094</v>
      </c>
      <c r="GJ75" s="85">
        <f t="shared" si="85"/>
        <v>6599209.7013559137</v>
      </c>
      <c r="GK75" s="85">
        <f t="shared" si="85"/>
        <v>6386331.9690541094</v>
      </c>
      <c r="GL75" s="85">
        <f t="shared" si="85"/>
        <v>6599209.7013559137</v>
      </c>
      <c r="GM75" s="85">
        <f t="shared" si="85"/>
        <v>6599209.7013559137</v>
      </c>
      <c r="GN75" s="85">
        <f t="shared" si="85"/>
        <v>6386331.9690541094</v>
      </c>
      <c r="GO75" s="85">
        <f t="shared" si="85"/>
        <v>6599209.7013559137</v>
      </c>
      <c r="GP75" s="85">
        <f t="shared" si="85"/>
        <v>6386331.9690541094</v>
      </c>
      <c r="GQ75" s="85">
        <f t="shared" si="85"/>
        <v>6599209.7013559137</v>
      </c>
      <c r="GR75" s="85">
        <f t="shared" si="85"/>
        <v>6599209.7013559137</v>
      </c>
      <c r="GS75" s="85">
        <f t="shared" ref="GS75:IN75" si="86">$F$75*GS10*GS65</f>
        <v>6258605.3296730276</v>
      </c>
      <c r="GT75" s="85">
        <f t="shared" si="86"/>
        <v>6929170.1864237078</v>
      </c>
      <c r="GU75" s="85">
        <f t="shared" si="86"/>
        <v>6705648.5675068144</v>
      </c>
      <c r="GV75" s="85">
        <f t="shared" si="86"/>
        <v>6929170.1864237078</v>
      </c>
      <c r="GW75" s="85">
        <f t="shared" si="86"/>
        <v>6705648.5675068144</v>
      </c>
      <c r="GX75" s="85">
        <f t="shared" si="86"/>
        <v>6929170.1864237078</v>
      </c>
      <c r="GY75" s="85">
        <f t="shared" si="86"/>
        <v>6929170.1864237078</v>
      </c>
      <c r="GZ75" s="85">
        <f t="shared" si="86"/>
        <v>6705648.5675068144</v>
      </c>
      <c r="HA75" s="85">
        <f t="shared" si="86"/>
        <v>6929170.1864237078</v>
      </c>
      <c r="HB75" s="85">
        <f t="shared" si="86"/>
        <v>6705648.5675068144</v>
      </c>
      <c r="HC75" s="85">
        <f t="shared" si="86"/>
        <v>6929170.1864237078</v>
      </c>
      <c r="HD75" s="85">
        <f t="shared" si="86"/>
        <v>6929170.1864237078</v>
      </c>
      <c r="HE75" s="85">
        <f t="shared" si="86"/>
        <v>6571535.596156681</v>
      </c>
      <c r="HF75" s="85">
        <f t="shared" si="86"/>
        <v>7275628.6957448954</v>
      </c>
      <c r="HG75" s="85">
        <f t="shared" si="86"/>
        <v>7040930.9958821563</v>
      </c>
      <c r="HH75" s="85">
        <f t="shared" si="86"/>
        <v>7275628.6957448954</v>
      </c>
      <c r="HI75" s="85">
        <f t="shared" si="86"/>
        <v>7040930.9958821563</v>
      </c>
      <c r="HJ75" s="85">
        <f t="shared" si="86"/>
        <v>7275628.6957448954</v>
      </c>
      <c r="HK75" s="85">
        <f t="shared" si="86"/>
        <v>7275628.6957448954</v>
      </c>
      <c r="HL75" s="85">
        <f t="shared" si="86"/>
        <v>7040930.9958821563</v>
      </c>
      <c r="HM75" s="85">
        <f t="shared" si="86"/>
        <v>7275628.6957448954</v>
      </c>
      <c r="HN75" s="85">
        <f t="shared" si="86"/>
        <v>7040930.9958821563</v>
      </c>
      <c r="HO75" s="85">
        <f t="shared" si="86"/>
        <v>7275628.6957448954</v>
      </c>
      <c r="HP75" s="85">
        <f t="shared" si="86"/>
        <v>7275628.6957448954</v>
      </c>
      <c r="HQ75" s="85">
        <f t="shared" si="86"/>
        <v>6900112.3759645149</v>
      </c>
      <c r="HR75" s="85">
        <f t="shared" si="86"/>
        <v>7639410.1305321399</v>
      </c>
      <c r="HS75" s="85">
        <f t="shared" si="86"/>
        <v>7392977.545676264</v>
      </c>
      <c r="HT75" s="85">
        <f t="shared" si="86"/>
        <v>7639410.1305321399</v>
      </c>
      <c r="HU75" s="85">
        <f t="shared" si="86"/>
        <v>7392977.545676264</v>
      </c>
      <c r="HV75" s="85">
        <f t="shared" si="86"/>
        <v>7639410.1305321399</v>
      </c>
      <c r="HW75" s="85">
        <f t="shared" si="86"/>
        <v>7639410.1305321399</v>
      </c>
      <c r="HX75" s="85">
        <f t="shared" si="86"/>
        <v>7392977.545676264</v>
      </c>
      <c r="HY75" s="85">
        <f t="shared" si="86"/>
        <v>7639410.1305321399</v>
      </c>
      <c r="HZ75" s="85">
        <f t="shared" si="86"/>
        <v>7392977.545676264</v>
      </c>
      <c r="IA75" s="85">
        <f t="shared" si="86"/>
        <v>7639410.1305321399</v>
      </c>
      <c r="IB75" s="85">
        <f t="shared" si="86"/>
        <v>7639410.1305321399</v>
      </c>
      <c r="IC75" s="85">
        <f t="shared" si="86"/>
        <v>7503872.2088614088</v>
      </c>
      <c r="ID75" s="85">
        <f t="shared" si="86"/>
        <v>8021380.6370587461</v>
      </c>
      <c r="IE75" s="85">
        <f t="shared" si="86"/>
        <v>7762626.4229600765</v>
      </c>
      <c r="IF75" s="85">
        <f t="shared" si="86"/>
        <v>8021380.6370587461</v>
      </c>
      <c r="IG75" s="85">
        <f t="shared" si="86"/>
        <v>7762626.4229600765</v>
      </c>
      <c r="IH75" s="85">
        <f t="shared" si="86"/>
        <v>8021380.6370587461</v>
      </c>
      <c r="II75" s="85">
        <f t="shared" si="86"/>
        <v>8021380.6370587461</v>
      </c>
      <c r="IJ75" s="85">
        <f t="shared" si="86"/>
        <v>7762626.4229600765</v>
      </c>
      <c r="IK75" s="85">
        <f t="shared" si="86"/>
        <v>8021380.6370587461</v>
      </c>
      <c r="IL75" s="85">
        <f t="shared" si="86"/>
        <v>7762626.4229600765</v>
      </c>
      <c r="IM75" s="85">
        <f t="shared" si="86"/>
        <v>8021380.6370587461</v>
      </c>
      <c r="IN75" s="85">
        <f t="shared" si="86"/>
        <v>8021380.6370587461</v>
      </c>
      <c r="IO75" s="116"/>
    </row>
    <row r="76" spans="1:249" ht="12.95" customHeight="1">
      <c r="A76" s="1"/>
      <c r="B76" s="96" t="s">
        <v>537</v>
      </c>
      <c r="C76" s="96"/>
      <c r="D76" s="294"/>
      <c r="E76" s="96"/>
      <c r="F76" s="183"/>
      <c r="G76" s="491" t="str">
        <f t="shared" si="74"/>
        <v>ETB</v>
      </c>
      <c r="H76" s="96"/>
      <c r="I76" s="99">
        <f>SUM(I73:I75)</f>
        <v>5594629.1208192017</v>
      </c>
      <c r="J76" s="99">
        <f t="shared" ref="J76:BU76" si="87">SUM(J73:J75)</f>
        <v>9037682.9262720011</v>
      </c>
      <c r="K76" s="99">
        <f t="shared" si="87"/>
        <v>8383087.5960729606</v>
      </c>
      <c r="L76" s="99">
        <f t="shared" si="87"/>
        <v>10457413.355208961</v>
      </c>
      <c r="M76" s="99">
        <f t="shared" si="87"/>
        <v>11800037.636213761</v>
      </c>
      <c r="N76" s="99">
        <f t="shared" si="87"/>
        <v>12764898.925287552</v>
      </c>
      <c r="O76" s="99">
        <f t="shared" si="87"/>
        <v>13704458.058368642</v>
      </c>
      <c r="P76" s="99">
        <f t="shared" si="87"/>
        <v>14009247.812885759</v>
      </c>
      <c r="Q76" s="99">
        <f t="shared" si="87"/>
        <v>13158592.355545344</v>
      </c>
      <c r="R76" s="99">
        <f t="shared" si="87"/>
        <v>13700126.315070719</v>
      </c>
      <c r="S76" s="99">
        <f t="shared" si="87"/>
        <v>15155002.028934142</v>
      </c>
      <c r="T76" s="99">
        <f t="shared" si="87"/>
        <v>15674068.544015231</v>
      </c>
      <c r="U76" s="99">
        <f t="shared" si="87"/>
        <v>15786623.890470989</v>
      </c>
      <c r="V76" s="99">
        <f t="shared" si="87"/>
        <v>16511785.596815558</v>
      </c>
      <c r="W76" s="99">
        <f t="shared" si="87"/>
        <v>12918844.523388097</v>
      </c>
      <c r="X76" s="99">
        <f t="shared" si="87"/>
        <v>13920445.840756899</v>
      </c>
      <c r="Y76" s="99">
        <f t="shared" si="87"/>
        <v>14193970.701875135</v>
      </c>
      <c r="Z76" s="99">
        <f t="shared" si="87"/>
        <v>14667103.058604309</v>
      </c>
      <c r="AA76" s="99">
        <f t="shared" si="87"/>
        <v>15238076.225193506</v>
      </c>
      <c r="AB76" s="99">
        <f t="shared" si="87"/>
        <v>15256575.850614339</v>
      </c>
      <c r="AC76" s="99">
        <f t="shared" si="87"/>
        <v>14315734.95608788</v>
      </c>
      <c r="AD76" s="99">
        <f t="shared" si="87"/>
        <v>14916542.203017792</v>
      </c>
      <c r="AE76" s="99">
        <f t="shared" si="87"/>
        <v>16511785.596815558</v>
      </c>
      <c r="AF76" s="99">
        <f t="shared" si="87"/>
        <v>17082758.763404757</v>
      </c>
      <c r="AG76" s="99">
        <f t="shared" si="87"/>
        <v>17214761.470829289</v>
      </c>
      <c r="AH76" s="99">
        <f t="shared" si="87"/>
        <v>17996311.689734515</v>
      </c>
      <c r="AI76" s="99">
        <f t="shared" si="87"/>
        <v>14049452.394988904</v>
      </c>
      <c r="AJ76" s="99">
        <f t="shared" si="87"/>
        <v>15145837.958069988</v>
      </c>
      <c r="AK76" s="99">
        <f t="shared" si="87"/>
        <v>15452091.191324649</v>
      </c>
      <c r="AL76" s="99">
        <f t="shared" si="87"/>
        <v>15967160.897702139</v>
      </c>
      <c r="AM76" s="99">
        <f t="shared" si="87"/>
        <v>16595231.380950257</v>
      </c>
      <c r="AN76" s="99">
        <f t="shared" si="87"/>
        <v>16620956.854937771</v>
      </c>
      <c r="AO76" s="99">
        <f t="shared" si="87"/>
        <v>15580655.984934069</v>
      </c>
      <c r="AP76" s="99">
        <f t="shared" si="87"/>
        <v>16246919.84258157</v>
      </c>
      <c r="AQ76" s="99">
        <f t="shared" si="87"/>
        <v>17996311.689734515</v>
      </c>
      <c r="AR76" s="99">
        <f t="shared" si="87"/>
        <v>18624382.172982633</v>
      </c>
      <c r="AS76" s="99">
        <f t="shared" si="87"/>
        <v>19121397.854536049</v>
      </c>
      <c r="AT76" s="99">
        <f t="shared" si="87"/>
        <v>19620957.76860724</v>
      </c>
      <c r="AU76" s="99">
        <f t="shared" si="87"/>
        <v>15285057.224712899</v>
      </c>
      <c r="AV76" s="99">
        <f t="shared" si="87"/>
        <v>16485436.663776258</v>
      </c>
      <c r="AW76" s="99">
        <f t="shared" si="87"/>
        <v>16827959.900682218</v>
      </c>
      <c r="AX76" s="99">
        <f t="shared" si="87"/>
        <v>17388891.897371624</v>
      </c>
      <c r="AY76" s="99">
        <f t="shared" si="87"/>
        <v>18079769.428944554</v>
      </c>
      <c r="AZ76" s="99">
        <f t="shared" si="87"/>
        <v>18113712.130656652</v>
      </c>
      <c r="BA76" s="99">
        <f t="shared" si="87"/>
        <v>16963736.493326746</v>
      </c>
      <c r="BB76" s="99">
        <f t="shared" si="87"/>
        <v>17702271.417064831</v>
      </c>
      <c r="BC76" s="99">
        <f t="shared" si="87"/>
        <v>19620957.76860724</v>
      </c>
      <c r="BD76" s="99">
        <f t="shared" si="87"/>
        <v>20311835.300180167</v>
      </c>
      <c r="BE76" s="99">
        <f t="shared" si="87"/>
        <v>20490051.624088477</v>
      </c>
      <c r="BF76" s="99">
        <f t="shared" si="87"/>
        <v>21399319.200862195</v>
      </c>
      <c r="BG76" s="99">
        <f t="shared" si="87"/>
        <v>16635755.516920542</v>
      </c>
      <c r="BH76" s="99">
        <f t="shared" si="87"/>
        <v>17950245.985548116</v>
      </c>
      <c r="BI76" s="99">
        <f t="shared" si="87"/>
        <v>18332948.460486792</v>
      </c>
      <c r="BJ76" s="99">
        <f t="shared" si="87"/>
        <v>18944046.742503021</v>
      </c>
      <c r="BK76" s="99">
        <f t="shared" si="87"/>
        <v>19704012.027233243</v>
      </c>
      <c r="BL76" s="99">
        <f t="shared" si="87"/>
        <v>19747275.913458668</v>
      </c>
      <c r="BM76" s="99">
        <f t="shared" si="87"/>
        <v>18476375.798053652</v>
      </c>
      <c r="BN76" s="99">
        <f t="shared" si="87"/>
        <v>19294691.128507666</v>
      </c>
      <c r="BO76" s="99">
        <f t="shared" si="87"/>
        <v>21399319.200862195</v>
      </c>
      <c r="BP76" s="99">
        <f t="shared" si="87"/>
        <v>22159284.485592417</v>
      </c>
      <c r="BQ76" s="99">
        <f t="shared" si="87"/>
        <v>22364805.504838955</v>
      </c>
      <c r="BR76" s="99">
        <f t="shared" si="87"/>
        <v>23346330.059112359</v>
      </c>
      <c r="BS76" s="99">
        <f t="shared" si="87"/>
        <v>18112633.266835772</v>
      </c>
      <c r="BT76" s="99">
        <f t="shared" si="87"/>
        <v>19552349.522266876</v>
      </c>
      <c r="BU76" s="99">
        <f t="shared" si="87"/>
        <v>19979545.504758645</v>
      </c>
      <c r="BV76" s="99">
        <f t="shared" ref="BV76:EG76" si="88">SUM(BV73:BV75)</f>
        <v>20645530.354917269</v>
      </c>
      <c r="BW76" s="99">
        <f t="shared" si="88"/>
        <v>21481492.168120515</v>
      </c>
      <c r="BX76" s="99">
        <f t="shared" si="88"/>
        <v>21535305.70302771</v>
      </c>
      <c r="BY76" s="99">
        <f t="shared" si="88"/>
        <v>20131092.316022966</v>
      </c>
      <c r="BZ76" s="99">
        <f t="shared" si="88"/>
        <v>21037462.439581607</v>
      </c>
      <c r="CA76" s="99">
        <f t="shared" si="88"/>
        <v>23346330.059112359</v>
      </c>
      <c r="CB76" s="99">
        <f t="shared" si="88"/>
        <v>24182291.872315604</v>
      </c>
      <c r="CC76" s="99">
        <f t="shared" si="88"/>
        <v>24418322.209581561</v>
      </c>
      <c r="CD76" s="99">
        <f t="shared" si="88"/>
        <v>25478395.950095743</v>
      </c>
      <c r="CE76" s="99">
        <f t="shared" si="88"/>
        <v>19727863.901653681</v>
      </c>
      <c r="CF76" s="99">
        <f t="shared" si="88"/>
        <v>21305017.359565709</v>
      </c>
      <c r="CG76" s="99">
        <f t="shared" si="88"/>
        <v>21781467.363368843</v>
      </c>
      <c r="CH76" s="99">
        <f t="shared" si="88"/>
        <v>22507516.275481142</v>
      </c>
      <c r="CI76" s="99">
        <f t="shared" si="88"/>
        <v>23427074.270004708</v>
      </c>
      <c r="CJ76" s="99">
        <f t="shared" si="88"/>
        <v>23492803.581464816</v>
      </c>
      <c r="CK76" s="99">
        <f t="shared" si="88"/>
        <v>21941634.432697404</v>
      </c>
      <c r="CL76" s="99">
        <f t="shared" si="88"/>
        <v>22945175.991674099</v>
      </c>
      <c r="CM76" s="99">
        <f t="shared" si="88"/>
        <v>25478395.950095743</v>
      </c>
      <c r="CN76" s="99">
        <f t="shared" si="88"/>
        <v>26397953.944619313</v>
      </c>
      <c r="CO76" s="99">
        <f t="shared" si="88"/>
        <v>27141070.158728912</v>
      </c>
      <c r="CP76" s="99">
        <f t="shared" si="88"/>
        <v>27813540.074431069</v>
      </c>
      <c r="CQ76" s="99">
        <f t="shared" si="88"/>
        <v>21494815.965360101</v>
      </c>
      <c r="CR76" s="99">
        <f t="shared" si="88"/>
        <v>23222823.624848031</v>
      </c>
      <c r="CS76" s="99">
        <f t="shared" si="88"/>
        <v>23753779.773246784</v>
      </c>
      <c r="CT76" s="99">
        <f t="shared" si="88"/>
        <v>24545572.432355009</v>
      </c>
      <c r="CU76" s="99">
        <f t="shared" si="88"/>
        <v>25557086.226330936</v>
      </c>
      <c r="CV76" s="99">
        <f t="shared" si="88"/>
        <v>25636249.613152351</v>
      </c>
      <c r="CW76" s="99">
        <f t="shared" si="88"/>
        <v>23923102.405292898</v>
      </c>
      <c r="CX76" s="99">
        <f t="shared" si="88"/>
        <v>25033859.264382567</v>
      </c>
      <c r="CY76" s="99">
        <f t="shared" si="88"/>
        <v>27813540.074431069</v>
      </c>
      <c r="CZ76" s="99">
        <f t="shared" si="88"/>
        <v>28825053.868406996</v>
      </c>
      <c r="DA76" s="99">
        <f t="shared" si="88"/>
        <v>29133128.991832726</v>
      </c>
      <c r="DB76" s="99">
        <f t="shared" si="88"/>
        <v>30371563.837666214</v>
      </c>
      <c r="DC76" s="99">
        <f t="shared" si="88"/>
        <v>23428171.519114211</v>
      </c>
      <c r="DD76" s="99">
        <f t="shared" si="88"/>
        <v>25321775.743124872</v>
      </c>
      <c r="DE76" s="99">
        <f t="shared" si="88"/>
        <v>25913031.707789555</v>
      </c>
      <c r="DF76" s="99">
        <f t="shared" si="88"/>
        <v>26776799.431382544</v>
      </c>
      <c r="DG76" s="99">
        <f t="shared" si="88"/>
        <v>27889464.604756065</v>
      </c>
      <c r="DH76" s="99">
        <f t="shared" si="88"/>
        <v>27983748.53168568</v>
      </c>
      <c r="DI76" s="99">
        <f t="shared" si="88"/>
        <v>26092082.401614226</v>
      </c>
      <c r="DJ76" s="99">
        <f t="shared" si="88"/>
        <v>27321119.148038924</v>
      </c>
      <c r="DK76" s="99">
        <f t="shared" si="88"/>
        <v>30371563.837666214</v>
      </c>
      <c r="DL76" s="99">
        <f t="shared" si="88"/>
        <v>31484229.011039734</v>
      </c>
      <c r="DM76" s="99">
        <f t="shared" si="88"/>
        <v>31834638.369089738</v>
      </c>
      <c r="DN76" s="99">
        <f t="shared" si="88"/>
        <v>33174223.465014473</v>
      </c>
      <c r="DO76" s="99">
        <f t="shared" si="88"/>
        <v>25544056.326104637</v>
      </c>
      <c r="DP76" s="99">
        <f t="shared" si="88"/>
        <v>27619456.561018996</v>
      </c>
      <c r="DQ76" s="99">
        <f t="shared" si="88"/>
        <v>28277402.533647522</v>
      </c>
      <c r="DR76" s="99">
        <f t="shared" si="88"/>
        <v>29219982.618102439</v>
      </c>
      <c r="DS76" s="99">
        <f t="shared" si="88"/>
        <v>30443914.308813311</v>
      </c>
      <c r="DT76" s="99">
        <f t="shared" si="88"/>
        <v>30555191.039933257</v>
      </c>
      <c r="DU76" s="99">
        <f t="shared" si="88"/>
        <v>28466793.885357291</v>
      </c>
      <c r="DV76" s="99">
        <f t="shared" si="88"/>
        <v>29826298.71792182</v>
      </c>
      <c r="DW76" s="99">
        <f t="shared" si="88"/>
        <v>33174223.465014473</v>
      </c>
      <c r="DX76" s="99">
        <f t="shared" si="88"/>
        <v>34398155.155725345</v>
      </c>
      <c r="DY76" s="99">
        <f t="shared" si="88"/>
        <v>34795708.507976145</v>
      </c>
      <c r="DZ76" s="99">
        <f t="shared" si="88"/>
        <v>36245424.217276648</v>
      </c>
      <c r="EA76" s="99">
        <f t="shared" si="88"/>
        <v>27860182.99654806</v>
      </c>
      <c r="EB76" s="99">
        <f t="shared" si="88"/>
        <v>30135180.622881621</v>
      </c>
      <c r="EC76" s="99">
        <f t="shared" si="88"/>
        <v>30866863.824845228</v>
      </c>
      <c r="ED76" s="99">
        <f t="shared" si="88"/>
        <v>31895759.28567341</v>
      </c>
      <c r="EE76" s="99">
        <f t="shared" si="88"/>
        <v>33242084.145455368</v>
      </c>
      <c r="EF76" s="99">
        <f t="shared" si="88"/>
        <v>33372431.181759544</v>
      </c>
      <c r="EG76" s="99">
        <f t="shared" si="88"/>
        <v>31067251.679653741</v>
      </c>
      <c r="EH76" s="99">
        <f t="shared" ref="EH76:GS76" si="89">SUM(EH73:EH75)</f>
        <v>32570649.627546962</v>
      </c>
      <c r="EI76" s="99">
        <f t="shared" si="89"/>
        <v>36245424.217276648</v>
      </c>
      <c r="EJ76" s="99">
        <f t="shared" si="89"/>
        <v>37591749.077058606</v>
      </c>
      <c r="EK76" s="99">
        <f t="shared" si="89"/>
        <v>38698507.53940396</v>
      </c>
      <c r="EL76" s="99">
        <f t="shared" si="89"/>
        <v>39611433.965053074</v>
      </c>
      <c r="EM76" s="99">
        <f t="shared" si="89"/>
        <v>30396008.385927469</v>
      </c>
      <c r="EN76" s="99">
        <f t="shared" si="89"/>
        <v>32890166.011218544</v>
      </c>
      <c r="EO76" s="99">
        <f t="shared" si="89"/>
        <v>33703357.297054358</v>
      </c>
      <c r="EP76" s="99">
        <f t="shared" si="89"/>
        <v>34826802.540289506</v>
      </c>
      <c r="EQ76" s="99">
        <f t="shared" si="89"/>
        <v>36307759.886049658</v>
      </c>
      <c r="ER76" s="99">
        <f t="shared" si="89"/>
        <v>36459481.389660105</v>
      </c>
      <c r="ES76" s="99">
        <f t="shared" si="89"/>
        <v>33915444.173667878</v>
      </c>
      <c r="ET76" s="99">
        <f t="shared" si="89"/>
        <v>35577521.680026263</v>
      </c>
      <c r="EU76" s="99">
        <f t="shared" si="89"/>
        <v>39611433.965053074</v>
      </c>
      <c r="EV76" s="99">
        <f t="shared" si="89"/>
        <v>41092391.310813226</v>
      </c>
      <c r="EW76" s="99">
        <f t="shared" si="89"/>
        <v>41600753.521365173</v>
      </c>
      <c r="EX76" s="99">
        <f t="shared" si="89"/>
        <v>43301118.053909577</v>
      </c>
      <c r="EY76" s="99">
        <f t="shared" si="89"/>
        <v>33172906.668731052</v>
      </c>
      <c r="EZ76" s="99">
        <f t="shared" si="89"/>
        <v>35907723.30469159</v>
      </c>
      <c r="FA76" s="99">
        <f t="shared" si="89"/>
        <v>36810990.470970631</v>
      </c>
      <c r="FB76" s="99">
        <f t="shared" si="89"/>
        <v>38038023.48666966</v>
      </c>
      <c r="FC76" s="99">
        <f t="shared" si="89"/>
        <v>39667076.567005821</v>
      </c>
      <c r="FD76" s="99">
        <f t="shared" si="89"/>
        <v>39842726.972836949</v>
      </c>
      <c r="FE76" s="99">
        <f t="shared" si="89"/>
        <v>37035529.283385858</v>
      </c>
      <c r="FF76" s="99">
        <f t="shared" si="89"/>
        <v>38872571.292239726</v>
      </c>
      <c r="FG76" s="99">
        <f t="shared" si="89"/>
        <v>43301118.053909577</v>
      </c>
      <c r="FH76" s="99">
        <f t="shared" si="89"/>
        <v>44930171.134245746</v>
      </c>
      <c r="FI76" s="99">
        <f t="shared" si="89"/>
        <v>45503380.368828312</v>
      </c>
      <c r="FJ76" s="99">
        <f t="shared" si="89"/>
        <v>47346197.586269289</v>
      </c>
      <c r="FK76" s="99">
        <f t="shared" si="89"/>
        <v>36214359.652025536</v>
      </c>
      <c r="FL76" s="99">
        <f t="shared" si="89"/>
        <v>39213463.362129509</v>
      </c>
      <c r="FM76" s="99">
        <f t="shared" si="89"/>
        <v>40216251.834489062</v>
      </c>
      <c r="FN76" s="99">
        <f t="shared" si="89"/>
        <v>41556793.562305376</v>
      </c>
      <c r="FO76" s="99">
        <f t="shared" si="89"/>
        <v>43348751.95067516</v>
      </c>
      <c r="FP76" s="99">
        <f t="shared" si="89"/>
        <v>43551161.986542016</v>
      </c>
      <c r="FQ76" s="99">
        <f t="shared" si="89"/>
        <v>40454049.938693196</v>
      </c>
      <c r="FR76" s="99">
        <f t="shared" si="89"/>
        <v>42483990.737885073</v>
      </c>
      <c r="FS76" s="99">
        <f t="shared" si="89"/>
        <v>47346197.586269289</v>
      </c>
      <c r="FT76" s="99">
        <f t="shared" si="89"/>
        <v>49138155.974639073</v>
      </c>
      <c r="FU76" s="99">
        <f t="shared" si="89"/>
        <v>49783397.47580409</v>
      </c>
      <c r="FV76" s="99">
        <f t="shared" si="89"/>
        <v>51781533.458213411</v>
      </c>
      <c r="FW76" s="99">
        <f t="shared" si="89"/>
        <v>39546166.049470536</v>
      </c>
      <c r="FX76" s="99">
        <f t="shared" si="89"/>
        <v>42835525.811659649</v>
      </c>
      <c r="FY76" s="99">
        <f t="shared" si="89"/>
        <v>43948247.450180419</v>
      </c>
      <c r="FZ76" s="99">
        <f t="shared" si="89"/>
        <v>45413189.03185311</v>
      </c>
      <c r="GA76" s="99">
        <f t="shared" si="89"/>
        <v>47384343.259059876</v>
      </c>
      <c r="GB76" s="99">
        <f t="shared" si="89"/>
        <v>47616648.617438667</v>
      </c>
      <c r="GC76" s="99">
        <f t="shared" si="89"/>
        <v>44200171.045879714</v>
      </c>
      <c r="GD76" s="99">
        <f t="shared" si="89"/>
        <v>46442760.243916027</v>
      </c>
      <c r="GE76" s="99">
        <f t="shared" si="89"/>
        <v>51781533.458213411</v>
      </c>
      <c r="GF76" s="99">
        <f t="shared" si="89"/>
        <v>53752687.685420178</v>
      </c>
      <c r="GG76" s="99">
        <f t="shared" si="89"/>
        <v>55395898.094529234</v>
      </c>
      <c r="GH76" s="99">
        <f t="shared" si="89"/>
        <v>56645438.723017804</v>
      </c>
      <c r="GI76" s="99">
        <f t="shared" si="89"/>
        <v>43196671.608272158</v>
      </c>
      <c r="GJ76" s="99">
        <f t="shared" si="89"/>
        <v>46804830.311808668</v>
      </c>
      <c r="GK76" s="99">
        <f t="shared" si="89"/>
        <v>48038961.14905303</v>
      </c>
      <c r="GL76" s="99">
        <f t="shared" si="89"/>
        <v>49640259.854021475</v>
      </c>
      <c r="GM76" s="99">
        <f t="shared" si="89"/>
        <v>51808529.503948912</v>
      </c>
      <c r="GN76" s="99">
        <f t="shared" si="89"/>
        <v>52074202.43303711</v>
      </c>
      <c r="GO76" s="99">
        <f t="shared" si="89"/>
        <v>48305940.069450743</v>
      </c>
      <c r="GP76" s="99">
        <f t="shared" si="89"/>
        <v>50782925.222162195</v>
      </c>
      <c r="GQ76" s="99">
        <f t="shared" si="89"/>
        <v>56645438.723017804</v>
      </c>
      <c r="GR76" s="99">
        <f t="shared" si="89"/>
        <v>58813708.372945257</v>
      </c>
      <c r="GS76" s="99">
        <f t="shared" si="89"/>
        <v>59627661.446457788</v>
      </c>
      <c r="GT76" s="99">
        <f t="shared" ref="GT76:IN76" si="90">SUM(GT73:GT75)</f>
        <v>61980022.110251799</v>
      </c>
      <c r="GU76" s="99">
        <f t="shared" si="90"/>
        <v>47197022.170646667</v>
      </c>
      <c r="GV76" s="99">
        <f t="shared" si="90"/>
        <v>51155352.857921749</v>
      </c>
      <c r="GW76" s="99">
        <f t="shared" si="90"/>
        <v>52523540.665505633</v>
      </c>
      <c r="GX76" s="99">
        <f t="shared" si="90"/>
        <v>54274325.354355827</v>
      </c>
      <c r="GY76" s="99">
        <f t="shared" si="90"/>
        <v>56659421.969276011</v>
      </c>
      <c r="GZ76" s="99">
        <f t="shared" si="90"/>
        <v>56962306.077888109</v>
      </c>
      <c r="HA76" s="99">
        <f t="shared" si="90"/>
        <v>52806573.591328025</v>
      </c>
      <c r="HB76" s="99">
        <f t="shared" si="90"/>
        <v>55541901.145925708</v>
      </c>
      <c r="HC76" s="99">
        <f t="shared" si="90"/>
        <v>61980022.110251799</v>
      </c>
      <c r="HD76" s="99">
        <f t="shared" si="90"/>
        <v>64365118.725171983</v>
      </c>
      <c r="HE76" s="99">
        <f t="shared" si="90"/>
        <v>65277497.324619919</v>
      </c>
      <c r="HF76" s="99">
        <f t="shared" si="90"/>
        <v>67831565.81195581</v>
      </c>
      <c r="HG76" s="99">
        <f t="shared" si="90"/>
        <v>51581441.959335998</v>
      </c>
      <c r="HH76" s="99">
        <f t="shared" si="90"/>
        <v>55924429.634392738</v>
      </c>
      <c r="HI76" s="99">
        <f t="shared" si="90"/>
        <v>57440612.30368086</v>
      </c>
      <c r="HJ76" s="99">
        <f t="shared" si="90"/>
        <v>59355299.380470231</v>
      </c>
      <c r="HK76" s="99">
        <f t="shared" si="90"/>
        <v>61978905.656882428</v>
      </c>
      <c r="HL76" s="99">
        <f t="shared" si="90"/>
        <v>62323254.257301584</v>
      </c>
      <c r="HM76" s="99">
        <f t="shared" si="90"/>
        <v>57740772.441139646</v>
      </c>
      <c r="HN76" s="99">
        <f t="shared" si="90"/>
        <v>60760808.832142949</v>
      </c>
      <c r="HO76" s="99">
        <f t="shared" si="90"/>
        <v>67831565.81195581</v>
      </c>
      <c r="HP76" s="99">
        <f t="shared" si="90"/>
        <v>70455172.088368014</v>
      </c>
      <c r="HQ76" s="99">
        <f t="shared" si="90"/>
        <v>71476670.277274072</v>
      </c>
      <c r="HR76" s="99">
        <f t="shared" si="90"/>
        <v>74250940.958364144</v>
      </c>
      <c r="HS76" s="99">
        <f t="shared" si="90"/>
        <v>56387539.605475485</v>
      </c>
      <c r="HT76" s="99">
        <f t="shared" si="90"/>
        <v>61153091.163044766</v>
      </c>
      <c r="HU76" s="99">
        <f t="shared" si="90"/>
        <v>62832626.984254837</v>
      </c>
      <c r="HV76" s="99">
        <f t="shared" si="90"/>
        <v>64927047.883730009</v>
      </c>
      <c r="HW76" s="99">
        <f t="shared" si="90"/>
        <v>67813014.787783429</v>
      </c>
      <c r="HX76" s="99">
        <f t="shared" si="90"/>
        <v>68203533.133237645</v>
      </c>
      <c r="HY76" s="99">
        <f t="shared" si="90"/>
        <v>63151068.250466362</v>
      </c>
      <c r="HZ76" s="99">
        <f t="shared" si="90"/>
        <v>66484843.165563136</v>
      </c>
      <c r="IA76" s="99">
        <f t="shared" si="90"/>
        <v>74250940.958364144</v>
      </c>
      <c r="IB76" s="99">
        <f t="shared" si="90"/>
        <v>77136907.862417564</v>
      </c>
      <c r="IC76" s="99">
        <f t="shared" si="90"/>
        <v>79570452.261032626</v>
      </c>
      <c r="ID76" s="99">
        <f t="shared" si="90"/>
        <v>81294064.547673956</v>
      </c>
      <c r="IE76" s="99">
        <f t="shared" si="90"/>
        <v>61656644.68873924</v>
      </c>
      <c r="IF76" s="99">
        <f t="shared" si="90"/>
        <v>66886429.772822648</v>
      </c>
      <c r="IG76" s="99">
        <f t="shared" si="90"/>
        <v>68746240.805396527</v>
      </c>
      <c r="IH76" s="99">
        <f t="shared" si="90"/>
        <v>71037782.165576413</v>
      </c>
      <c r="II76" s="99">
        <f t="shared" si="90"/>
        <v>74212345.760035187</v>
      </c>
      <c r="IJ76" s="99">
        <f t="shared" si="90"/>
        <v>74654237.569277599</v>
      </c>
      <c r="IK76" s="99">
        <f t="shared" si="90"/>
        <v>69084204.568986416</v>
      </c>
      <c r="IL76" s="99">
        <f t="shared" si="90"/>
        <v>72763678.604835659</v>
      </c>
      <c r="IM76" s="99">
        <f t="shared" si="90"/>
        <v>81294064.547673956</v>
      </c>
      <c r="IN76" s="99">
        <f t="shared" si="90"/>
        <v>84468628.142132729</v>
      </c>
      <c r="IO76" s="184"/>
    </row>
    <row r="77" spans="1:249" ht="12.95" customHeight="1">
      <c r="A77" s="2"/>
      <c r="B77" s="1" t="s">
        <v>538</v>
      </c>
      <c r="C77" s="1"/>
      <c r="D77" s="1"/>
      <c r="E77" s="1"/>
      <c r="F77" s="106">
        <f>Assumptions!G31</f>
        <v>0.15</v>
      </c>
      <c r="G77" s="489" t="str">
        <f t="shared" si="74"/>
        <v>ETB</v>
      </c>
      <c r="H77" s="1"/>
      <c r="I77" s="85">
        <f t="shared" ref="I77:BT77" si="91">-$F$77*I76</f>
        <v>-839194.36812288023</v>
      </c>
      <c r="J77" s="85">
        <f t="shared" si="91"/>
        <v>-1355652.4389408</v>
      </c>
      <c r="K77" s="85">
        <f t="shared" si="91"/>
        <v>-1257463.139410944</v>
      </c>
      <c r="L77" s="85">
        <f t="shared" si="91"/>
        <v>-1568612.0032813442</v>
      </c>
      <c r="M77" s="85">
        <f t="shared" si="91"/>
        <v>-1770005.6454320641</v>
      </c>
      <c r="N77" s="85">
        <f t="shared" si="91"/>
        <v>-1914734.8387931327</v>
      </c>
      <c r="O77" s="85">
        <f t="shared" si="91"/>
        <v>-2055668.7087552962</v>
      </c>
      <c r="P77" s="85">
        <f t="shared" si="91"/>
        <v>-2101387.171932864</v>
      </c>
      <c r="Q77" s="85">
        <f t="shared" si="91"/>
        <v>-1973788.8533318015</v>
      </c>
      <c r="R77" s="85">
        <f t="shared" si="91"/>
        <v>-2055018.9472606077</v>
      </c>
      <c r="S77" s="85">
        <f t="shared" si="91"/>
        <v>-2273250.3043401213</v>
      </c>
      <c r="T77" s="85">
        <f t="shared" si="91"/>
        <v>-2351110.2816022844</v>
      </c>
      <c r="U77" s="85">
        <f t="shared" si="91"/>
        <v>-2367993.5835706485</v>
      </c>
      <c r="V77" s="85">
        <f t="shared" si="91"/>
        <v>-2476767.8395223338</v>
      </c>
      <c r="W77" s="85">
        <f t="shared" si="91"/>
        <v>-1937826.6785082144</v>
      </c>
      <c r="X77" s="85">
        <f t="shared" si="91"/>
        <v>-2088066.8761135347</v>
      </c>
      <c r="Y77" s="85">
        <f t="shared" si="91"/>
        <v>-2129095.6052812701</v>
      </c>
      <c r="Z77" s="85">
        <f t="shared" si="91"/>
        <v>-2200065.4587906464</v>
      </c>
      <c r="AA77" s="85">
        <f t="shared" si="91"/>
        <v>-2285711.4337790259</v>
      </c>
      <c r="AB77" s="85">
        <f t="shared" si="91"/>
        <v>-2288486.3775921506</v>
      </c>
      <c r="AC77" s="85">
        <f t="shared" si="91"/>
        <v>-2147360.243413182</v>
      </c>
      <c r="AD77" s="85">
        <f t="shared" si="91"/>
        <v>-2237481.3304526685</v>
      </c>
      <c r="AE77" s="85">
        <f t="shared" si="91"/>
        <v>-2476767.8395223338</v>
      </c>
      <c r="AF77" s="85">
        <f t="shared" si="91"/>
        <v>-2562413.8145107133</v>
      </c>
      <c r="AG77" s="85">
        <f t="shared" si="91"/>
        <v>-2582214.2206243933</v>
      </c>
      <c r="AH77" s="85">
        <f t="shared" si="91"/>
        <v>-2699446.7534601772</v>
      </c>
      <c r="AI77" s="85">
        <f t="shared" si="91"/>
        <v>-2107417.8592483355</v>
      </c>
      <c r="AJ77" s="85">
        <f t="shared" si="91"/>
        <v>-2271875.693710498</v>
      </c>
      <c r="AK77" s="85">
        <f t="shared" si="91"/>
        <v>-2317813.6786986971</v>
      </c>
      <c r="AL77" s="85">
        <f t="shared" si="91"/>
        <v>-2395074.1346553206</v>
      </c>
      <c r="AM77" s="85">
        <f t="shared" si="91"/>
        <v>-2489284.7071425384</v>
      </c>
      <c r="AN77" s="85">
        <f t="shared" si="91"/>
        <v>-2493143.5282406658</v>
      </c>
      <c r="AO77" s="85">
        <f t="shared" si="91"/>
        <v>-2337098.3977401103</v>
      </c>
      <c r="AP77" s="85">
        <f t="shared" si="91"/>
        <v>-2437037.9763872353</v>
      </c>
      <c r="AQ77" s="85">
        <f t="shared" si="91"/>
        <v>-2699446.7534601772</v>
      </c>
      <c r="AR77" s="85">
        <f t="shared" si="91"/>
        <v>-2793657.3259473951</v>
      </c>
      <c r="AS77" s="85">
        <f t="shared" si="91"/>
        <v>-2868209.6781804073</v>
      </c>
      <c r="AT77" s="85">
        <f t="shared" si="91"/>
        <v>-2943143.6652910858</v>
      </c>
      <c r="AU77" s="85">
        <f t="shared" si="91"/>
        <v>-2292758.5837069349</v>
      </c>
      <c r="AV77" s="85">
        <f t="shared" si="91"/>
        <v>-2472815.4995664386</v>
      </c>
      <c r="AW77" s="85">
        <f t="shared" si="91"/>
        <v>-2524193.9851023327</v>
      </c>
      <c r="AX77" s="85">
        <f t="shared" si="91"/>
        <v>-2608333.7846057434</v>
      </c>
      <c r="AY77" s="85">
        <f t="shared" si="91"/>
        <v>-2711965.414341683</v>
      </c>
      <c r="AZ77" s="85">
        <f t="shared" si="91"/>
        <v>-2717056.8195984978</v>
      </c>
      <c r="BA77" s="85">
        <f t="shared" si="91"/>
        <v>-2544560.4739990118</v>
      </c>
      <c r="BB77" s="85">
        <f t="shared" si="91"/>
        <v>-2655340.7125597247</v>
      </c>
      <c r="BC77" s="85">
        <f t="shared" si="91"/>
        <v>-2943143.6652910858</v>
      </c>
      <c r="BD77" s="85">
        <f t="shared" si="91"/>
        <v>-3046775.295027025</v>
      </c>
      <c r="BE77" s="85">
        <f t="shared" si="91"/>
        <v>-3073507.7436132715</v>
      </c>
      <c r="BF77" s="85">
        <f t="shared" si="91"/>
        <v>-3209897.8801293294</v>
      </c>
      <c r="BG77" s="85">
        <f t="shared" si="91"/>
        <v>-2495363.3275380814</v>
      </c>
      <c r="BH77" s="85">
        <f t="shared" si="91"/>
        <v>-2692536.8978322172</v>
      </c>
      <c r="BI77" s="85">
        <f t="shared" si="91"/>
        <v>-2749942.2690730188</v>
      </c>
      <c r="BJ77" s="85">
        <f t="shared" si="91"/>
        <v>-2841607.0113754529</v>
      </c>
      <c r="BK77" s="85">
        <f t="shared" si="91"/>
        <v>-2955601.8040849864</v>
      </c>
      <c r="BL77" s="85">
        <f t="shared" si="91"/>
        <v>-2962091.3870188002</v>
      </c>
      <c r="BM77" s="85">
        <f t="shared" si="91"/>
        <v>-2771456.3697080477</v>
      </c>
      <c r="BN77" s="85">
        <f t="shared" si="91"/>
        <v>-2894203.6692761499</v>
      </c>
      <c r="BO77" s="85">
        <f t="shared" si="91"/>
        <v>-3209897.8801293294</v>
      </c>
      <c r="BP77" s="85">
        <f t="shared" si="91"/>
        <v>-3323892.6728388625</v>
      </c>
      <c r="BQ77" s="85">
        <f t="shared" si="91"/>
        <v>-3354720.8257258432</v>
      </c>
      <c r="BR77" s="85">
        <f t="shared" si="91"/>
        <v>-3501949.5088668535</v>
      </c>
      <c r="BS77" s="85">
        <f t="shared" si="91"/>
        <v>-2716894.9900253657</v>
      </c>
      <c r="BT77" s="85">
        <f t="shared" si="91"/>
        <v>-2932852.4283400313</v>
      </c>
      <c r="BU77" s="85">
        <f t="shared" ref="BU77:EF77" si="92">-$F$77*BU76</f>
        <v>-2996931.8257137965</v>
      </c>
      <c r="BV77" s="85">
        <f t="shared" si="92"/>
        <v>-3096829.5532375905</v>
      </c>
      <c r="BW77" s="85">
        <f t="shared" si="92"/>
        <v>-3222223.8252180773</v>
      </c>
      <c r="BX77" s="85">
        <f t="shared" si="92"/>
        <v>-3230295.8554541566</v>
      </c>
      <c r="BY77" s="85">
        <f t="shared" si="92"/>
        <v>-3019663.8474034448</v>
      </c>
      <c r="BZ77" s="85">
        <f t="shared" si="92"/>
        <v>-3155619.3659372409</v>
      </c>
      <c r="CA77" s="85">
        <f t="shared" si="92"/>
        <v>-3501949.5088668535</v>
      </c>
      <c r="CB77" s="85">
        <f t="shared" si="92"/>
        <v>-3627343.7808473404</v>
      </c>
      <c r="CC77" s="85">
        <f t="shared" si="92"/>
        <v>-3662748.3314372343</v>
      </c>
      <c r="CD77" s="85">
        <f t="shared" si="92"/>
        <v>-3821759.3925143611</v>
      </c>
      <c r="CE77" s="85">
        <f t="shared" si="92"/>
        <v>-2959179.5852480521</v>
      </c>
      <c r="CF77" s="85">
        <f t="shared" si="92"/>
        <v>-3195752.6039348561</v>
      </c>
      <c r="CG77" s="85">
        <f t="shared" si="92"/>
        <v>-3267220.1045053261</v>
      </c>
      <c r="CH77" s="85">
        <f t="shared" si="92"/>
        <v>-3376127.4413221711</v>
      </c>
      <c r="CI77" s="85">
        <f t="shared" si="92"/>
        <v>-3514061.1405007062</v>
      </c>
      <c r="CJ77" s="85">
        <f t="shared" si="92"/>
        <v>-3523920.5372197223</v>
      </c>
      <c r="CK77" s="85">
        <f t="shared" si="92"/>
        <v>-3291245.1649046107</v>
      </c>
      <c r="CL77" s="85">
        <f t="shared" si="92"/>
        <v>-3441776.398751115</v>
      </c>
      <c r="CM77" s="85">
        <f t="shared" si="92"/>
        <v>-3821759.3925143611</v>
      </c>
      <c r="CN77" s="85">
        <f t="shared" si="92"/>
        <v>-3959693.0916928966</v>
      </c>
      <c r="CO77" s="85">
        <f t="shared" si="92"/>
        <v>-4071160.5238093366</v>
      </c>
      <c r="CP77" s="85">
        <f t="shared" si="92"/>
        <v>-4172031.0111646601</v>
      </c>
      <c r="CQ77" s="85">
        <f t="shared" si="92"/>
        <v>-3224222.3948040153</v>
      </c>
      <c r="CR77" s="85">
        <f t="shared" si="92"/>
        <v>-3483423.5437272047</v>
      </c>
      <c r="CS77" s="85">
        <f t="shared" si="92"/>
        <v>-3563066.9659870174</v>
      </c>
      <c r="CT77" s="85">
        <f t="shared" si="92"/>
        <v>-3681835.8648532513</v>
      </c>
      <c r="CU77" s="85">
        <f t="shared" si="92"/>
        <v>-3833562.93394964</v>
      </c>
      <c r="CV77" s="85">
        <f t="shared" si="92"/>
        <v>-3845437.4419728527</v>
      </c>
      <c r="CW77" s="85">
        <f t="shared" si="92"/>
        <v>-3588465.3607939347</v>
      </c>
      <c r="CX77" s="85">
        <f t="shared" si="92"/>
        <v>-3755078.8896573852</v>
      </c>
      <c r="CY77" s="85">
        <f t="shared" si="92"/>
        <v>-4172031.0111646601</v>
      </c>
      <c r="CZ77" s="85">
        <f t="shared" si="92"/>
        <v>-4323758.0802610489</v>
      </c>
      <c r="DA77" s="85">
        <f t="shared" si="92"/>
        <v>-4369969.348774909</v>
      </c>
      <c r="DB77" s="85">
        <f t="shared" si="92"/>
        <v>-4555734.575649932</v>
      </c>
      <c r="DC77" s="85">
        <f t="shared" si="92"/>
        <v>-3514225.7278671316</v>
      </c>
      <c r="DD77" s="85">
        <f t="shared" si="92"/>
        <v>-3798266.3614687305</v>
      </c>
      <c r="DE77" s="85">
        <f t="shared" si="92"/>
        <v>-3886954.756168433</v>
      </c>
      <c r="DF77" s="85">
        <f t="shared" si="92"/>
        <v>-4016519.9147073813</v>
      </c>
      <c r="DG77" s="85">
        <f t="shared" si="92"/>
        <v>-4183419.6907134093</v>
      </c>
      <c r="DH77" s="85">
        <f t="shared" si="92"/>
        <v>-4197562.2797528515</v>
      </c>
      <c r="DI77" s="85">
        <f t="shared" si="92"/>
        <v>-3913812.360242134</v>
      </c>
      <c r="DJ77" s="85">
        <f t="shared" si="92"/>
        <v>-4098167.8722058386</v>
      </c>
      <c r="DK77" s="85">
        <f t="shared" si="92"/>
        <v>-4555734.575649932</v>
      </c>
      <c r="DL77" s="85">
        <f t="shared" si="92"/>
        <v>-4722634.3516559601</v>
      </c>
      <c r="DM77" s="85">
        <f t="shared" si="92"/>
        <v>-4775195.7553634606</v>
      </c>
      <c r="DN77" s="85">
        <f t="shared" si="92"/>
        <v>-4976133.5197521709</v>
      </c>
      <c r="DO77" s="85">
        <f t="shared" si="92"/>
        <v>-3831608.4489156953</v>
      </c>
      <c r="DP77" s="85">
        <f t="shared" si="92"/>
        <v>-4142918.4841528493</v>
      </c>
      <c r="DQ77" s="85">
        <f t="shared" si="92"/>
        <v>-4241610.3800471285</v>
      </c>
      <c r="DR77" s="85">
        <f t="shared" si="92"/>
        <v>-4382997.3927153656</v>
      </c>
      <c r="DS77" s="85">
        <f t="shared" si="92"/>
        <v>-4566587.1463219961</v>
      </c>
      <c r="DT77" s="85">
        <f t="shared" si="92"/>
        <v>-4583278.6559899887</v>
      </c>
      <c r="DU77" s="85">
        <f t="shared" si="92"/>
        <v>-4270019.082803593</v>
      </c>
      <c r="DV77" s="85">
        <f t="shared" si="92"/>
        <v>-4473944.8076882726</v>
      </c>
      <c r="DW77" s="85">
        <f t="shared" si="92"/>
        <v>-4976133.5197521709</v>
      </c>
      <c r="DX77" s="85">
        <f t="shared" si="92"/>
        <v>-5159723.2733588014</v>
      </c>
      <c r="DY77" s="85">
        <f t="shared" si="92"/>
        <v>-5219356.2761964211</v>
      </c>
      <c r="DZ77" s="85">
        <f t="shared" si="92"/>
        <v>-5436813.6325914972</v>
      </c>
      <c r="EA77" s="85">
        <f t="shared" si="92"/>
        <v>-4179027.449482209</v>
      </c>
      <c r="EB77" s="85">
        <f t="shared" si="92"/>
        <v>-4520277.093432243</v>
      </c>
      <c r="EC77" s="85">
        <f t="shared" si="92"/>
        <v>-4630029.5737267844</v>
      </c>
      <c r="ED77" s="85">
        <f t="shared" si="92"/>
        <v>-4784363.8928510109</v>
      </c>
      <c r="EE77" s="85">
        <f t="shared" si="92"/>
        <v>-4986312.621818305</v>
      </c>
      <c r="EF77" s="85">
        <f t="shared" si="92"/>
        <v>-5005864.6772639314</v>
      </c>
      <c r="EG77" s="85">
        <f t="shared" ref="EG77:GR77" si="93">-$F$77*EG76</f>
        <v>-4660087.7519480614</v>
      </c>
      <c r="EH77" s="85">
        <f t="shared" si="93"/>
        <v>-4885597.444132044</v>
      </c>
      <c r="EI77" s="85">
        <f t="shared" si="93"/>
        <v>-5436813.6325914972</v>
      </c>
      <c r="EJ77" s="85">
        <f t="shared" si="93"/>
        <v>-5638762.3615587903</v>
      </c>
      <c r="EK77" s="85">
        <f t="shared" si="93"/>
        <v>-5804776.130910594</v>
      </c>
      <c r="EL77" s="85">
        <f t="shared" si="93"/>
        <v>-5941715.0947579611</v>
      </c>
      <c r="EM77" s="85">
        <f t="shared" si="93"/>
        <v>-4559401.2578891199</v>
      </c>
      <c r="EN77" s="85">
        <f t="shared" si="93"/>
        <v>-4933524.9016827811</v>
      </c>
      <c r="EO77" s="85">
        <f t="shared" si="93"/>
        <v>-5055503.5945581533</v>
      </c>
      <c r="EP77" s="85">
        <f t="shared" si="93"/>
        <v>-5224020.3810434258</v>
      </c>
      <c r="EQ77" s="85">
        <f t="shared" si="93"/>
        <v>-5446163.9829074489</v>
      </c>
      <c r="ER77" s="85">
        <f t="shared" si="93"/>
        <v>-5468922.2084490154</v>
      </c>
      <c r="ES77" s="85">
        <f t="shared" si="93"/>
        <v>-5087316.6260501817</v>
      </c>
      <c r="ET77" s="85">
        <f t="shared" si="93"/>
        <v>-5336628.2520039389</v>
      </c>
      <c r="EU77" s="85">
        <f t="shared" si="93"/>
        <v>-5941715.0947579611</v>
      </c>
      <c r="EV77" s="85">
        <f t="shared" si="93"/>
        <v>-6163858.6966219833</v>
      </c>
      <c r="EW77" s="85">
        <f t="shared" si="93"/>
        <v>-6240113.0282047754</v>
      </c>
      <c r="EX77" s="85">
        <f t="shared" si="93"/>
        <v>-6495167.7080864366</v>
      </c>
      <c r="EY77" s="85">
        <f t="shared" si="93"/>
        <v>-4975936.0003096573</v>
      </c>
      <c r="EZ77" s="85">
        <f t="shared" si="93"/>
        <v>-5386158.4957037382</v>
      </c>
      <c r="FA77" s="85">
        <f t="shared" si="93"/>
        <v>-5521648.570645594</v>
      </c>
      <c r="FB77" s="85">
        <f t="shared" si="93"/>
        <v>-5705703.5230004489</v>
      </c>
      <c r="FC77" s="85">
        <f t="shared" si="93"/>
        <v>-5950061.4850508729</v>
      </c>
      <c r="FD77" s="85">
        <f t="shared" si="93"/>
        <v>-5976409.0459255418</v>
      </c>
      <c r="FE77" s="85">
        <f t="shared" si="93"/>
        <v>-5555329.3925078781</v>
      </c>
      <c r="FF77" s="85">
        <f t="shared" si="93"/>
        <v>-5830885.6938359588</v>
      </c>
      <c r="FG77" s="85">
        <f t="shared" si="93"/>
        <v>-6495167.7080864366</v>
      </c>
      <c r="FH77" s="85">
        <f t="shared" si="93"/>
        <v>-6739525.6701368615</v>
      </c>
      <c r="FI77" s="85">
        <f t="shared" si="93"/>
        <v>-6825507.0553242462</v>
      </c>
      <c r="FJ77" s="85">
        <f t="shared" si="93"/>
        <v>-7101929.6379403928</v>
      </c>
      <c r="FK77" s="85">
        <f t="shared" si="93"/>
        <v>-5432153.9478038298</v>
      </c>
      <c r="FL77" s="85">
        <f t="shared" si="93"/>
        <v>-5882019.5043194266</v>
      </c>
      <c r="FM77" s="85">
        <f t="shared" si="93"/>
        <v>-6032437.7751733596</v>
      </c>
      <c r="FN77" s="85">
        <f t="shared" si="93"/>
        <v>-6233519.0343458066</v>
      </c>
      <c r="FO77" s="85">
        <f t="shared" si="93"/>
        <v>-6502312.7926012734</v>
      </c>
      <c r="FP77" s="85">
        <f t="shared" si="93"/>
        <v>-6532674.2979813023</v>
      </c>
      <c r="FQ77" s="85">
        <f t="shared" si="93"/>
        <v>-6068107.4908039793</v>
      </c>
      <c r="FR77" s="85">
        <f t="shared" si="93"/>
        <v>-6372598.6106827604</v>
      </c>
      <c r="FS77" s="85">
        <f t="shared" si="93"/>
        <v>-7101929.6379403928</v>
      </c>
      <c r="FT77" s="85">
        <f t="shared" si="93"/>
        <v>-7370723.3961958606</v>
      </c>
      <c r="FU77" s="85">
        <f t="shared" si="93"/>
        <v>-7467509.6213706136</v>
      </c>
      <c r="FV77" s="85">
        <f t="shared" si="93"/>
        <v>-7767230.0187320113</v>
      </c>
      <c r="FW77" s="85">
        <f t="shared" si="93"/>
        <v>-5931924.9074205803</v>
      </c>
      <c r="FX77" s="85">
        <f t="shared" si="93"/>
        <v>-6425328.8717489475</v>
      </c>
      <c r="FY77" s="85">
        <f t="shared" si="93"/>
        <v>-6592237.117527063</v>
      </c>
      <c r="FZ77" s="85">
        <f t="shared" si="93"/>
        <v>-6811978.3547779666</v>
      </c>
      <c r="GA77" s="85">
        <f t="shared" si="93"/>
        <v>-7107651.4888589811</v>
      </c>
      <c r="GB77" s="85">
        <f t="shared" si="93"/>
        <v>-7142497.2926158002</v>
      </c>
      <c r="GC77" s="85">
        <f t="shared" si="93"/>
        <v>-6630025.6568819573</v>
      </c>
      <c r="GD77" s="85">
        <f t="shared" si="93"/>
        <v>-6966414.0365874041</v>
      </c>
      <c r="GE77" s="85">
        <f t="shared" si="93"/>
        <v>-7767230.0187320113</v>
      </c>
      <c r="GF77" s="85">
        <f t="shared" si="93"/>
        <v>-8062903.1528130267</v>
      </c>
      <c r="GG77" s="85">
        <f t="shared" si="93"/>
        <v>-8309384.7141793845</v>
      </c>
      <c r="GH77" s="85">
        <f t="shared" si="93"/>
        <v>-8496815.8084526695</v>
      </c>
      <c r="GI77" s="85">
        <f t="shared" si="93"/>
        <v>-6479500.7412408236</v>
      </c>
      <c r="GJ77" s="85">
        <f t="shared" si="93"/>
        <v>-7020724.5467713</v>
      </c>
      <c r="GK77" s="85">
        <f t="shared" si="93"/>
        <v>-7205844.1723579541</v>
      </c>
      <c r="GL77" s="85">
        <f t="shared" si="93"/>
        <v>-7446038.9781032214</v>
      </c>
      <c r="GM77" s="85">
        <f t="shared" si="93"/>
        <v>-7771279.4255923368</v>
      </c>
      <c r="GN77" s="85">
        <f t="shared" si="93"/>
        <v>-7811130.3649555659</v>
      </c>
      <c r="GO77" s="85">
        <f t="shared" si="93"/>
        <v>-7245891.0104176113</v>
      </c>
      <c r="GP77" s="85">
        <f t="shared" si="93"/>
        <v>-7617438.7833243292</v>
      </c>
      <c r="GQ77" s="85">
        <f t="shared" si="93"/>
        <v>-8496815.8084526695</v>
      </c>
      <c r="GR77" s="85">
        <f t="shared" si="93"/>
        <v>-8822056.2559417877</v>
      </c>
      <c r="GS77" s="85">
        <f t="shared" ref="GS77:IN77" si="94">-$F$77*GS76</f>
        <v>-8944149.2169686686</v>
      </c>
      <c r="GT77" s="85">
        <f t="shared" si="94"/>
        <v>-9297003.3165377695</v>
      </c>
      <c r="GU77" s="85">
        <f t="shared" si="94"/>
        <v>-7079553.3255970003</v>
      </c>
      <c r="GV77" s="85">
        <f t="shared" si="94"/>
        <v>-7673302.9286882617</v>
      </c>
      <c r="GW77" s="85">
        <f t="shared" si="94"/>
        <v>-7878531.0998258442</v>
      </c>
      <c r="GX77" s="85">
        <f t="shared" si="94"/>
        <v>-8141148.8031533733</v>
      </c>
      <c r="GY77" s="85">
        <f t="shared" si="94"/>
        <v>-8498913.2953914013</v>
      </c>
      <c r="GZ77" s="85">
        <f t="shared" si="94"/>
        <v>-8544345.9116832167</v>
      </c>
      <c r="HA77" s="85">
        <f t="shared" si="94"/>
        <v>-7920986.0386992032</v>
      </c>
      <c r="HB77" s="85">
        <f t="shared" si="94"/>
        <v>-8331285.1718888562</v>
      </c>
      <c r="HC77" s="85">
        <f t="shared" si="94"/>
        <v>-9297003.3165377695</v>
      </c>
      <c r="HD77" s="85">
        <f t="shared" si="94"/>
        <v>-9654767.8087757975</v>
      </c>
      <c r="HE77" s="85">
        <f t="shared" si="94"/>
        <v>-9791624.5986929871</v>
      </c>
      <c r="HF77" s="85">
        <f t="shared" si="94"/>
        <v>-10174734.871793371</v>
      </c>
      <c r="HG77" s="85">
        <f t="shared" si="94"/>
        <v>-7737216.2939003995</v>
      </c>
      <c r="HH77" s="85">
        <f t="shared" si="94"/>
        <v>-8388664.44515891</v>
      </c>
      <c r="HI77" s="85">
        <f t="shared" si="94"/>
        <v>-8616091.8455521278</v>
      </c>
      <c r="HJ77" s="85">
        <f t="shared" si="94"/>
        <v>-8903294.9070705343</v>
      </c>
      <c r="HK77" s="85">
        <f t="shared" si="94"/>
        <v>-9296835.8485323638</v>
      </c>
      <c r="HL77" s="85">
        <f t="shared" si="94"/>
        <v>-9348488.1385952365</v>
      </c>
      <c r="HM77" s="85">
        <f t="shared" si="94"/>
        <v>-8661115.8661709465</v>
      </c>
      <c r="HN77" s="85">
        <f t="shared" si="94"/>
        <v>-9114121.3248214424</v>
      </c>
      <c r="HO77" s="85">
        <f t="shared" si="94"/>
        <v>-10174734.871793371</v>
      </c>
      <c r="HP77" s="85">
        <f t="shared" si="94"/>
        <v>-10568275.813255202</v>
      </c>
      <c r="HQ77" s="85">
        <f t="shared" si="94"/>
        <v>-10721500.54159111</v>
      </c>
      <c r="HR77" s="85">
        <f t="shared" si="94"/>
        <v>-11137641.143754622</v>
      </c>
      <c r="HS77" s="85">
        <f t="shared" si="94"/>
        <v>-8458130.9408213217</v>
      </c>
      <c r="HT77" s="85">
        <f t="shared" si="94"/>
        <v>-9172963.6744567137</v>
      </c>
      <c r="HU77" s="85">
        <f t="shared" si="94"/>
        <v>-9424894.0476382244</v>
      </c>
      <c r="HV77" s="85">
        <f t="shared" si="94"/>
        <v>-9739057.1825595014</v>
      </c>
      <c r="HW77" s="85">
        <f t="shared" si="94"/>
        <v>-10171952.218167514</v>
      </c>
      <c r="HX77" s="85">
        <f t="shared" si="94"/>
        <v>-10230529.969985647</v>
      </c>
      <c r="HY77" s="85">
        <f t="shared" si="94"/>
        <v>-9472660.2375699542</v>
      </c>
      <c r="HZ77" s="85">
        <f t="shared" si="94"/>
        <v>-9972726.4748344701</v>
      </c>
      <c r="IA77" s="85">
        <f t="shared" si="94"/>
        <v>-11137641.143754622</v>
      </c>
      <c r="IB77" s="85">
        <f t="shared" si="94"/>
        <v>-11570536.179362634</v>
      </c>
      <c r="IC77" s="85">
        <f t="shared" si="94"/>
        <v>-11935567.839154894</v>
      </c>
      <c r="ID77" s="85">
        <f t="shared" si="94"/>
        <v>-12194109.682151092</v>
      </c>
      <c r="IE77" s="85">
        <f t="shared" si="94"/>
        <v>-9248496.7033108864</v>
      </c>
      <c r="IF77" s="85">
        <f t="shared" si="94"/>
        <v>-10032964.465923397</v>
      </c>
      <c r="IG77" s="85">
        <f t="shared" si="94"/>
        <v>-10311936.120809479</v>
      </c>
      <c r="IH77" s="85">
        <f t="shared" si="94"/>
        <v>-10655667.324836461</v>
      </c>
      <c r="II77" s="85">
        <f t="shared" si="94"/>
        <v>-11131851.864005277</v>
      </c>
      <c r="IJ77" s="85">
        <f t="shared" si="94"/>
        <v>-11198135.63539164</v>
      </c>
      <c r="IK77" s="85">
        <f t="shared" si="94"/>
        <v>-10362630.685347961</v>
      </c>
      <c r="IL77" s="85">
        <f t="shared" si="94"/>
        <v>-10914551.790725349</v>
      </c>
      <c r="IM77" s="85">
        <f t="shared" si="94"/>
        <v>-12194109.682151092</v>
      </c>
      <c r="IN77" s="85">
        <f t="shared" si="94"/>
        <v>-12670294.221319908</v>
      </c>
      <c r="IO77" s="85"/>
    </row>
    <row r="78" spans="1:249" s="21" customFormat="1" ht="12.95" customHeight="1" thickBot="1">
      <c r="A78" s="2"/>
      <c r="B78" s="118" t="s">
        <v>539</v>
      </c>
      <c r="C78" s="118"/>
      <c r="D78" s="118"/>
      <c r="E78" s="118"/>
      <c r="F78" s="119"/>
      <c r="G78" s="492" t="str">
        <f t="shared" si="74"/>
        <v>ETB</v>
      </c>
      <c r="H78" s="118"/>
      <c r="I78" s="121">
        <f>I76+I77</f>
        <v>4755434.7526963213</v>
      </c>
      <c r="J78" s="121">
        <f t="shared" ref="J78:BT78" si="95">J76+J77</f>
        <v>7682030.4873312013</v>
      </c>
      <c r="K78" s="121">
        <f t="shared" si="95"/>
        <v>7125624.4566620169</v>
      </c>
      <c r="L78" s="121">
        <f t="shared" si="95"/>
        <v>8888801.3519276176</v>
      </c>
      <c r="M78" s="121">
        <f t="shared" si="95"/>
        <v>10030031.990781697</v>
      </c>
      <c r="N78" s="121">
        <f t="shared" si="95"/>
        <v>10850164.08649442</v>
      </c>
      <c r="O78" s="121">
        <f t="shared" si="95"/>
        <v>11648789.349613346</v>
      </c>
      <c r="P78" s="121">
        <f t="shared" si="95"/>
        <v>11907860.640952896</v>
      </c>
      <c r="Q78" s="121">
        <f t="shared" si="95"/>
        <v>11184803.502213541</v>
      </c>
      <c r="R78" s="121">
        <f t="shared" si="95"/>
        <v>11645107.367810111</v>
      </c>
      <c r="S78" s="121">
        <f t="shared" si="95"/>
        <v>12881751.724594019</v>
      </c>
      <c r="T78" s="121">
        <f t="shared" si="95"/>
        <v>13322958.262412947</v>
      </c>
      <c r="U78" s="121">
        <f t="shared" si="95"/>
        <v>13418630.306900341</v>
      </c>
      <c r="V78" s="121">
        <f t="shared" si="95"/>
        <v>14035017.757293224</v>
      </c>
      <c r="W78" s="121">
        <f t="shared" si="95"/>
        <v>10981017.844879882</v>
      </c>
      <c r="X78" s="121">
        <f t="shared" si="95"/>
        <v>11832378.964643365</v>
      </c>
      <c r="Y78" s="121">
        <f t="shared" si="95"/>
        <v>12064875.096593864</v>
      </c>
      <c r="Z78" s="121">
        <f t="shared" si="95"/>
        <v>12467037.599813662</v>
      </c>
      <c r="AA78" s="121">
        <f t="shared" si="95"/>
        <v>12952364.791414481</v>
      </c>
      <c r="AB78" s="121">
        <f t="shared" si="95"/>
        <v>12968089.473022189</v>
      </c>
      <c r="AC78" s="121">
        <f t="shared" si="95"/>
        <v>12168374.712674698</v>
      </c>
      <c r="AD78" s="121">
        <f t="shared" si="95"/>
        <v>12679060.872565124</v>
      </c>
      <c r="AE78" s="121">
        <f t="shared" si="95"/>
        <v>14035017.757293224</v>
      </c>
      <c r="AF78" s="121">
        <f t="shared" si="95"/>
        <v>14520344.948894043</v>
      </c>
      <c r="AG78" s="121">
        <f t="shared" si="95"/>
        <v>14632547.250204897</v>
      </c>
      <c r="AH78" s="121">
        <f t="shared" si="95"/>
        <v>15296864.936274339</v>
      </c>
      <c r="AI78" s="121">
        <f t="shared" si="95"/>
        <v>11942034.535740569</v>
      </c>
      <c r="AJ78" s="121">
        <f t="shared" si="95"/>
        <v>12873962.264359489</v>
      </c>
      <c r="AK78" s="121">
        <f t="shared" si="95"/>
        <v>13134277.512625951</v>
      </c>
      <c r="AL78" s="121">
        <f t="shared" si="95"/>
        <v>13572086.763046818</v>
      </c>
      <c r="AM78" s="121">
        <f t="shared" si="95"/>
        <v>14105946.673807718</v>
      </c>
      <c r="AN78" s="121">
        <f t="shared" si="95"/>
        <v>14127813.326697106</v>
      </c>
      <c r="AO78" s="121">
        <f t="shared" si="95"/>
        <v>13243557.587193958</v>
      </c>
      <c r="AP78" s="121">
        <f t="shared" si="95"/>
        <v>13809881.866194334</v>
      </c>
      <c r="AQ78" s="121">
        <f t="shared" si="95"/>
        <v>15296864.936274339</v>
      </c>
      <c r="AR78" s="121">
        <f t="shared" si="95"/>
        <v>15830724.847035239</v>
      </c>
      <c r="AS78" s="121">
        <f t="shared" si="95"/>
        <v>16253188.176355641</v>
      </c>
      <c r="AT78" s="121">
        <f t="shared" si="95"/>
        <v>16677814.103316154</v>
      </c>
      <c r="AU78" s="121">
        <f t="shared" si="95"/>
        <v>12992298.641005963</v>
      </c>
      <c r="AV78" s="121">
        <f t="shared" si="95"/>
        <v>14012621.16420982</v>
      </c>
      <c r="AW78" s="121">
        <f t="shared" si="95"/>
        <v>14303765.915579885</v>
      </c>
      <c r="AX78" s="121">
        <f t="shared" si="95"/>
        <v>14780558.11276588</v>
      </c>
      <c r="AY78" s="121">
        <f t="shared" si="95"/>
        <v>15367804.014602872</v>
      </c>
      <c r="AZ78" s="121">
        <f t="shared" si="95"/>
        <v>15396655.311058154</v>
      </c>
      <c r="BA78" s="121">
        <f t="shared" si="95"/>
        <v>14419176.019327734</v>
      </c>
      <c r="BB78" s="121">
        <f t="shared" si="95"/>
        <v>15046930.704505106</v>
      </c>
      <c r="BC78" s="121">
        <f t="shared" si="95"/>
        <v>16677814.103316154</v>
      </c>
      <c r="BD78" s="121">
        <f t="shared" si="95"/>
        <v>17265060.005153142</v>
      </c>
      <c r="BE78" s="121">
        <f t="shared" si="95"/>
        <v>17416543.880475204</v>
      </c>
      <c r="BF78" s="121">
        <f t="shared" si="95"/>
        <v>18189421.320732865</v>
      </c>
      <c r="BG78" s="121">
        <f t="shared" si="95"/>
        <v>14140392.18938246</v>
      </c>
      <c r="BH78" s="121">
        <f t="shared" si="95"/>
        <v>15257709.0877159</v>
      </c>
      <c r="BI78" s="121">
        <f t="shared" si="95"/>
        <v>15583006.191413773</v>
      </c>
      <c r="BJ78" s="121">
        <f t="shared" si="95"/>
        <v>16102439.731127568</v>
      </c>
      <c r="BK78" s="121">
        <f t="shared" si="95"/>
        <v>16748410.223148257</v>
      </c>
      <c r="BL78" s="121">
        <f t="shared" si="95"/>
        <v>16785184.526439868</v>
      </c>
      <c r="BM78" s="121">
        <f t="shared" si="95"/>
        <v>15704919.428345604</v>
      </c>
      <c r="BN78" s="121">
        <f t="shared" si="95"/>
        <v>16400487.459231516</v>
      </c>
      <c r="BO78" s="121">
        <f t="shared" si="95"/>
        <v>18189421.320732865</v>
      </c>
      <c r="BP78" s="121">
        <f t="shared" si="95"/>
        <v>18835391.812753554</v>
      </c>
      <c r="BQ78" s="121">
        <f t="shared" si="95"/>
        <v>19010084.679113112</v>
      </c>
      <c r="BR78" s="121">
        <f t="shared" si="95"/>
        <v>19844380.550245505</v>
      </c>
      <c r="BS78" s="121">
        <f t="shared" si="95"/>
        <v>15395738.276810406</v>
      </c>
      <c r="BT78" s="121">
        <f t="shared" si="95"/>
        <v>16619497.093926845</v>
      </c>
      <c r="BU78" s="121">
        <f t="shared" ref="BU78:EF78" si="96">BU76+BU77</f>
        <v>16982613.67904485</v>
      </c>
      <c r="BV78" s="121">
        <f t="shared" si="96"/>
        <v>17548700.801679678</v>
      </c>
      <c r="BW78" s="121">
        <f t="shared" si="96"/>
        <v>18259268.342902437</v>
      </c>
      <c r="BX78" s="121">
        <f t="shared" si="96"/>
        <v>18305009.847573552</v>
      </c>
      <c r="BY78" s="121">
        <f t="shared" si="96"/>
        <v>17111428.468619522</v>
      </c>
      <c r="BZ78" s="121">
        <f t="shared" si="96"/>
        <v>17881843.073644366</v>
      </c>
      <c r="CA78" s="121">
        <f t="shared" si="96"/>
        <v>19844380.550245505</v>
      </c>
      <c r="CB78" s="121">
        <f t="shared" si="96"/>
        <v>20554948.091468263</v>
      </c>
      <c r="CC78" s="121">
        <f t="shared" si="96"/>
        <v>20755573.878144328</v>
      </c>
      <c r="CD78" s="121">
        <f t="shared" si="96"/>
        <v>21656636.55758138</v>
      </c>
      <c r="CE78" s="121">
        <f t="shared" si="96"/>
        <v>16768684.316405628</v>
      </c>
      <c r="CF78" s="121">
        <f t="shared" si="96"/>
        <v>18109264.755630851</v>
      </c>
      <c r="CG78" s="121">
        <f t="shared" si="96"/>
        <v>18514247.258863516</v>
      </c>
      <c r="CH78" s="121">
        <f t="shared" si="96"/>
        <v>19131388.834158972</v>
      </c>
      <c r="CI78" s="121">
        <f t="shared" si="96"/>
        <v>19913013.129504003</v>
      </c>
      <c r="CJ78" s="121">
        <f t="shared" si="96"/>
        <v>19968883.044245094</v>
      </c>
      <c r="CK78" s="121">
        <f t="shared" si="96"/>
        <v>18650389.267792795</v>
      </c>
      <c r="CL78" s="121">
        <f t="shared" si="96"/>
        <v>19503399.592922986</v>
      </c>
      <c r="CM78" s="121">
        <f t="shared" si="96"/>
        <v>21656636.55758138</v>
      </c>
      <c r="CN78" s="121">
        <f t="shared" si="96"/>
        <v>22438260.852926418</v>
      </c>
      <c r="CO78" s="121">
        <f t="shared" si="96"/>
        <v>23069909.634919576</v>
      </c>
      <c r="CP78" s="121">
        <f t="shared" si="96"/>
        <v>23641509.063266408</v>
      </c>
      <c r="CQ78" s="121">
        <f t="shared" si="96"/>
        <v>18270593.570556086</v>
      </c>
      <c r="CR78" s="121">
        <f t="shared" si="96"/>
        <v>19739400.081120826</v>
      </c>
      <c r="CS78" s="121">
        <f t="shared" si="96"/>
        <v>20190712.807259768</v>
      </c>
      <c r="CT78" s="121">
        <f t="shared" si="96"/>
        <v>20863736.567501757</v>
      </c>
      <c r="CU78" s="121">
        <f t="shared" si="96"/>
        <v>21723523.292381294</v>
      </c>
      <c r="CV78" s="121">
        <f t="shared" si="96"/>
        <v>21790812.171179499</v>
      </c>
      <c r="CW78" s="121">
        <f t="shared" si="96"/>
        <v>20334637.044498965</v>
      </c>
      <c r="CX78" s="121">
        <f t="shared" si="96"/>
        <v>21278780.374725182</v>
      </c>
      <c r="CY78" s="121">
        <f t="shared" si="96"/>
        <v>23641509.063266408</v>
      </c>
      <c r="CZ78" s="121">
        <f t="shared" si="96"/>
        <v>24501295.788145948</v>
      </c>
      <c r="DA78" s="121">
        <f t="shared" si="96"/>
        <v>24763159.643057816</v>
      </c>
      <c r="DB78" s="121">
        <f t="shared" si="96"/>
        <v>25815829.262016281</v>
      </c>
      <c r="DC78" s="121">
        <f t="shared" si="96"/>
        <v>19913945.791247081</v>
      </c>
      <c r="DD78" s="121">
        <f t="shared" si="96"/>
        <v>21523509.38165614</v>
      </c>
      <c r="DE78" s="121">
        <f t="shared" si="96"/>
        <v>22026076.951621123</v>
      </c>
      <c r="DF78" s="121">
        <f t="shared" si="96"/>
        <v>22760279.516675163</v>
      </c>
      <c r="DG78" s="121">
        <f t="shared" si="96"/>
        <v>23706044.914042655</v>
      </c>
      <c r="DH78" s="121">
        <f t="shared" si="96"/>
        <v>23786186.25193283</v>
      </c>
      <c r="DI78" s="121">
        <f t="shared" si="96"/>
        <v>22178270.041372091</v>
      </c>
      <c r="DJ78" s="121">
        <f t="shared" si="96"/>
        <v>23222951.275833085</v>
      </c>
      <c r="DK78" s="121">
        <f t="shared" si="96"/>
        <v>25815829.262016281</v>
      </c>
      <c r="DL78" s="121">
        <f t="shared" si="96"/>
        <v>26761594.659383774</v>
      </c>
      <c r="DM78" s="121">
        <f t="shared" si="96"/>
        <v>27059442.613726277</v>
      </c>
      <c r="DN78" s="121">
        <f t="shared" si="96"/>
        <v>28198089.945262302</v>
      </c>
      <c r="DO78" s="121">
        <f t="shared" si="96"/>
        <v>21712447.877188943</v>
      </c>
      <c r="DP78" s="121">
        <f t="shared" si="96"/>
        <v>23476538.076866146</v>
      </c>
      <c r="DQ78" s="121">
        <f t="shared" si="96"/>
        <v>24035792.153600395</v>
      </c>
      <c r="DR78" s="121">
        <f t="shared" si="96"/>
        <v>24836985.225387074</v>
      </c>
      <c r="DS78" s="121">
        <f t="shared" si="96"/>
        <v>25877327.162491314</v>
      </c>
      <c r="DT78" s="121">
        <f t="shared" si="96"/>
        <v>25971912.383943267</v>
      </c>
      <c r="DU78" s="121">
        <f t="shared" si="96"/>
        <v>24196774.802553698</v>
      </c>
      <c r="DV78" s="121">
        <f t="shared" si="96"/>
        <v>25352353.910233546</v>
      </c>
      <c r="DW78" s="121">
        <f t="shared" si="96"/>
        <v>28198089.945262302</v>
      </c>
      <c r="DX78" s="121">
        <f t="shared" si="96"/>
        <v>29238431.882366545</v>
      </c>
      <c r="DY78" s="121">
        <f t="shared" si="96"/>
        <v>29576352.231779724</v>
      </c>
      <c r="DZ78" s="121">
        <f t="shared" si="96"/>
        <v>30808610.584685151</v>
      </c>
      <c r="EA78" s="121">
        <f t="shared" si="96"/>
        <v>23681155.54706585</v>
      </c>
      <c r="EB78" s="121">
        <f t="shared" si="96"/>
        <v>25614903.529449377</v>
      </c>
      <c r="EC78" s="121">
        <f t="shared" si="96"/>
        <v>26236834.251118444</v>
      </c>
      <c r="ED78" s="121">
        <f t="shared" si="96"/>
        <v>27111395.3928224</v>
      </c>
      <c r="EE78" s="121">
        <f t="shared" si="96"/>
        <v>28255771.523637064</v>
      </c>
      <c r="EF78" s="121">
        <f t="shared" si="96"/>
        <v>28366566.504495613</v>
      </c>
      <c r="EG78" s="121">
        <f t="shared" ref="EG78:GR78" si="97">EG76+EG77</f>
        <v>26407163.927705679</v>
      </c>
      <c r="EH78" s="121">
        <f t="shared" si="97"/>
        <v>27685052.183414917</v>
      </c>
      <c r="EI78" s="121">
        <f t="shared" si="97"/>
        <v>30808610.584685151</v>
      </c>
      <c r="EJ78" s="121">
        <f t="shared" si="97"/>
        <v>31952986.715499815</v>
      </c>
      <c r="EK78" s="121">
        <f t="shared" si="97"/>
        <v>32893731.408493366</v>
      </c>
      <c r="EL78" s="121">
        <f t="shared" si="97"/>
        <v>33669718.870295115</v>
      </c>
      <c r="EM78" s="121">
        <f t="shared" si="97"/>
        <v>25836607.128038347</v>
      </c>
      <c r="EN78" s="121">
        <f t="shared" si="97"/>
        <v>27956641.109535761</v>
      </c>
      <c r="EO78" s="121">
        <f t="shared" si="97"/>
        <v>28647853.702496205</v>
      </c>
      <c r="EP78" s="121">
        <f t="shared" si="97"/>
        <v>29602782.15924608</v>
      </c>
      <c r="EQ78" s="121">
        <f t="shared" si="97"/>
        <v>30861595.90314221</v>
      </c>
      <c r="ER78" s="121">
        <f t="shared" si="97"/>
        <v>30990559.181211092</v>
      </c>
      <c r="ES78" s="121">
        <f t="shared" si="97"/>
        <v>28828127.547617696</v>
      </c>
      <c r="ET78" s="121">
        <f t="shared" si="97"/>
        <v>30240893.428022325</v>
      </c>
      <c r="EU78" s="121">
        <f t="shared" si="97"/>
        <v>33669718.870295115</v>
      </c>
      <c r="EV78" s="121">
        <f t="shared" si="97"/>
        <v>34928532.614191242</v>
      </c>
      <c r="EW78" s="121">
        <f t="shared" si="97"/>
        <v>35360640.493160397</v>
      </c>
      <c r="EX78" s="121">
        <f t="shared" si="97"/>
        <v>36805950.345823139</v>
      </c>
      <c r="EY78" s="121">
        <f t="shared" si="97"/>
        <v>28196970.668421395</v>
      </c>
      <c r="EZ78" s="121">
        <f t="shared" si="97"/>
        <v>30521564.808987852</v>
      </c>
      <c r="FA78" s="121">
        <f t="shared" si="97"/>
        <v>31289341.900325038</v>
      </c>
      <c r="FB78" s="121">
        <f t="shared" si="97"/>
        <v>32332319.963669211</v>
      </c>
      <c r="FC78" s="121">
        <f t="shared" si="97"/>
        <v>33717015.081954949</v>
      </c>
      <c r="FD78" s="121">
        <f t="shared" si="97"/>
        <v>33866317.926911406</v>
      </c>
      <c r="FE78" s="121">
        <f t="shared" si="97"/>
        <v>31480199.890877981</v>
      </c>
      <c r="FF78" s="121">
        <f t="shared" si="97"/>
        <v>33041685.598403767</v>
      </c>
      <c r="FG78" s="121">
        <f t="shared" si="97"/>
        <v>36805950.345823139</v>
      </c>
      <c r="FH78" s="121">
        <f t="shared" si="97"/>
        <v>38190645.464108884</v>
      </c>
      <c r="FI78" s="121">
        <f t="shared" si="97"/>
        <v>38677873.313504063</v>
      </c>
      <c r="FJ78" s="121">
        <f t="shared" si="97"/>
        <v>40244267.948328897</v>
      </c>
      <c r="FK78" s="121">
        <f t="shared" si="97"/>
        <v>30782205.704221707</v>
      </c>
      <c r="FL78" s="121">
        <f t="shared" si="97"/>
        <v>33331443.857810084</v>
      </c>
      <c r="FM78" s="121">
        <f t="shared" si="97"/>
        <v>34183814.059315704</v>
      </c>
      <c r="FN78" s="121">
        <f t="shared" si="97"/>
        <v>35323274.52795957</v>
      </c>
      <c r="FO78" s="121">
        <f t="shared" si="97"/>
        <v>36846439.158073887</v>
      </c>
      <c r="FP78" s="121">
        <f t="shared" si="97"/>
        <v>37018487.688560717</v>
      </c>
      <c r="FQ78" s="121">
        <f t="shared" si="97"/>
        <v>34385942.447889216</v>
      </c>
      <c r="FR78" s="121">
        <f t="shared" si="97"/>
        <v>36111392.12720231</v>
      </c>
      <c r="FS78" s="121">
        <f t="shared" si="97"/>
        <v>40244267.948328897</v>
      </c>
      <c r="FT78" s="121">
        <f t="shared" si="97"/>
        <v>41767432.578443214</v>
      </c>
      <c r="FU78" s="121">
        <f t="shared" si="97"/>
        <v>42315887.854433477</v>
      </c>
      <c r="FV78" s="121">
        <f t="shared" si="97"/>
        <v>44014303.4394814</v>
      </c>
      <c r="FW78" s="121">
        <f t="shared" si="97"/>
        <v>33614241.142049953</v>
      </c>
      <c r="FX78" s="121">
        <f t="shared" si="97"/>
        <v>36410196.939910702</v>
      </c>
      <c r="FY78" s="121">
        <f t="shared" si="97"/>
        <v>37356010.332653359</v>
      </c>
      <c r="FZ78" s="121">
        <f t="shared" si="97"/>
        <v>38601210.67707514</v>
      </c>
      <c r="GA78" s="121">
        <f t="shared" si="97"/>
        <v>40276691.770200893</v>
      </c>
      <c r="GB78" s="121">
        <f t="shared" si="97"/>
        <v>40474151.324822865</v>
      </c>
      <c r="GC78" s="121">
        <f t="shared" si="97"/>
        <v>37570145.388997756</v>
      </c>
      <c r="GD78" s="121">
        <f t="shared" si="97"/>
        <v>39476346.207328625</v>
      </c>
      <c r="GE78" s="121">
        <f t="shared" si="97"/>
        <v>44014303.4394814</v>
      </c>
      <c r="GF78" s="121">
        <f t="shared" si="97"/>
        <v>45689784.532607153</v>
      </c>
      <c r="GG78" s="121">
        <f t="shared" si="97"/>
        <v>47086513.380349852</v>
      </c>
      <c r="GH78" s="121">
        <f t="shared" si="97"/>
        <v>48148622.914565131</v>
      </c>
      <c r="GI78" s="121">
        <f t="shared" si="97"/>
        <v>36717170.867031336</v>
      </c>
      <c r="GJ78" s="121">
        <f t="shared" si="97"/>
        <v>39784105.765037365</v>
      </c>
      <c r="GK78" s="121">
        <f t="shared" si="97"/>
        <v>40833116.976695076</v>
      </c>
      <c r="GL78" s="121">
        <f t="shared" si="97"/>
        <v>42194220.875918254</v>
      </c>
      <c r="GM78" s="121">
        <f t="shared" si="97"/>
        <v>44037250.078356579</v>
      </c>
      <c r="GN78" s="121">
        <f t="shared" si="97"/>
        <v>44263072.068081543</v>
      </c>
      <c r="GO78" s="121">
        <f t="shared" si="97"/>
        <v>41060049.059033133</v>
      </c>
      <c r="GP78" s="121">
        <f t="shared" si="97"/>
        <v>43165486.438837864</v>
      </c>
      <c r="GQ78" s="121">
        <f t="shared" si="97"/>
        <v>48148622.914565131</v>
      </c>
      <c r="GR78" s="121">
        <f t="shared" si="97"/>
        <v>49991652.117003471</v>
      </c>
      <c r="GS78" s="121">
        <f t="shared" ref="GS78:IN78" si="98">GS76+GS77</f>
        <v>50683512.229489118</v>
      </c>
      <c r="GT78" s="121">
        <f t="shared" si="98"/>
        <v>52683018.793714032</v>
      </c>
      <c r="GU78" s="121">
        <f t="shared" si="98"/>
        <v>40117468.845049664</v>
      </c>
      <c r="GV78" s="121">
        <f t="shared" si="98"/>
        <v>43482049.929233491</v>
      </c>
      <c r="GW78" s="121">
        <f t="shared" si="98"/>
        <v>44645009.565679789</v>
      </c>
      <c r="GX78" s="121">
        <f t="shared" si="98"/>
        <v>46133176.551202454</v>
      </c>
      <c r="GY78" s="121">
        <f t="shared" si="98"/>
        <v>48160508.673884608</v>
      </c>
      <c r="GZ78" s="121">
        <f t="shared" si="98"/>
        <v>48417960.166204892</v>
      </c>
      <c r="HA78" s="121">
        <f t="shared" si="98"/>
        <v>44885587.552628823</v>
      </c>
      <c r="HB78" s="121">
        <f t="shared" si="98"/>
        <v>47210615.97403685</v>
      </c>
      <c r="HC78" s="121">
        <f t="shared" si="98"/>
        <v>52683018.793714032</v>
      </c>
      <c r="HD78" s="121">
        <f t="shared" si="98"/>
        <v>54710350.916396186</v>
      </c>
      <c r="HE78" s="121">
        <f t="shared" si="98"/>
        <v>55485872.725926936</v>
      </c>
      <c r="HF78" s="121">
        <f t="shared" si="98"/>
        <v>57656830.940162435</v>
      </c>
      <c r="HG78" s="121">
        <f t="shared" si="98"/>
        <v>43844225.665435597</v>
      </c>
      <c r="HH78" s="121">
        <f t="shared" si="98"/>
        <v>47535765.189233825</v>
      </c>
      <c r="HI78" s="121">
        <f t="shared" si="98"/>
        <v>48824520.458128735</v>
      </c>
      <c r="HJ78" s="121">
        <f t="shared" si="98"/>
        <v>50452004.473399699</v>
      </c>
      <c r="HK78" s="121">
        <f t="shared" si="98"/>
        <v>52682069.808350064</v>
      </c>
      <c r="HL78" s="121">
        <f t="shared" si="98"/>
        <v>52974766.118706346</v>
      </c>
      <c r="HM78" s="121">
        <f t="shared" si="98"/>
        <v>49079656.574968696</v>
      </c>
      <c r="HN78" s="121">
        <f t="shared" si="98"/>
        <v>51646687.507321507</v>
      </c>
      <c r="HO78" s="121">
        <f t="shared" si="98"/>
        <v>57656830.940162435</v>
      </c>
      <c r="HP78" s="121">
        <f t="shared" si="98"/>
        <v>59886896.275112808</v>
      </c>
      <c r="HQ78" s="121">
        <f t="shared" si="98"/>
        <v>60755169.735682964</v>
      </c>
      <c r="HR78" s="121">
        <f t="shared" si="98"/>
        <v>63113299.81460952</v>
      </c>
      <c r="HS78" s="121">
        <f t="shared" si="98"/>
        <v>47929408.664654166</v>
      </c>
      <c r="HT78" s="121">
        <f t="shared" si="98"/>
        <v>51980127.48858805</v>
      </c>
      <c r="HU78" s="121">
        <f t="shared" si="98"/>
        <v>53407732.936616614</v>
      </c>
      <c r="HV78" s="121">
        <f t="shared" si="98"/>
        <v>55187990.701170504</v>
      </c>
      <c r="HW78" s="121">
        <f t="shared" si="98"/>
        <v>57641062.569615915</v>
      </c>
      <c r="HX78" s="121">
        <f t="shared" si="98"/>
        <v>57973003.163251996</v>
      </c>
      <c r="HY78" s="121">
        <f t="shared" si="98"/>
        <v>53678408.012896404</v>
      </c>
      <c r="HZ78" s="121">
        <f t="shared" si="98"/>
        <v>56512116.690728664</v>
      </c>
      <c r="IA78" s="121">
        <f t="shared" si="98"/>
        <v>63113299.81460952</v>
      </c>
      <c r="IB78" s="121">
        <f t="shared" si="98"/>
        <v>65566371.683054931</v>
      </c>
      <c r="IC78" s="121">
        <f t="shared" si="98"/>
        <v>67634884.421877727</v>
      </c>
      <c r="ID78" s="121">
        <f t="shared" si="98"/>
        <v>69099954.865522861</v>
      </c>
      <c r="IE78" s="121">
        <f t="shared" si="98"/>
        <v>52408147.985428356</v>
      </c>
      <c r="IF78" s="121">
        <f t="shared" si="98"/>
        <v>56853465.30689925</v>
      </c>
      <c r="IG78" s="121">
        <f t="shared" si="98"/>
        <v>58434304.684587047</v>
      </c>
      <c r="IH78" s="121">
        <f t="shared" si="98"/>
        <v>60382114.840739951</v>
      </c>
      <c r="II78" s="121">
        <f t="shared" si="98"/>
        <v>63080493.896029912</v>
      </c>
      <c r="IJ78" s="121">
        <f t="shared" si="98"/>
        <v>63456101.933885962</v>
      </c>
      <c r="IK78" s="121">
        <f t="shared" si="98"/>
        <v>58721573.883638456</v>
      </c>
      <c r="IL78" s="121">
        <f t="shared" si="98"/>
        <v>61849126.814110309</v>
      </c>
      <c r="IM78" s="121">
        <f t="shared" si="98"/>
        <v>69099954.865522861</v>
      </c>
      <c r="IN78" s="121">
        <f t="shared" si="98"/>
        <v>71798333.920812815</v>
      </c>
      <c r="IO78" s="121"/>
    </row>
    <row r="79" spans="1:249" ht="12.95" customHeight="1">
      <c r="A79" s="2"/>
      <c r="B79" s="3"/>
      <c r="C79" s="1"/>
      <c r="D79" s="1"/>
      <c r="E79" s="1"/>
      <c r="F79" s="1"/>
      <c r="G79" s="113"/>
      <c r="H79" s="1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  <c r="AX79" s="85"/>
      <c r="AY79" s="85"/>
      <c r="AZ79" s="85"/>
      <c r="BA79" s="85"/>
      <c r="BB79" s="85"/>
      <c r="BC79" s="85"/>
      <c r="BD79" s="85"/>
      <c r="BE79" s="85"/>
      <c r="BF79" s="85"/>
      <c r="BG79" s="85"/>
      <c r="BH79" s="85"/>
      <c r="BI79" s="85"/>
      <c r="BJ79" s="85"/>
      <c r="BK79" s="85"/>
      <c r="BL79" s="85"/>
      <c r="BM79" s="85"/>
      <c r="BN79" s="85"/>
      <c r="BO79" s="85"/>
      <c r="BP79" s="85"/>
      <c r="BQ79" s="85"/>
      <c r="BR79" s="85"/>
      <c r="BS79" s="85"/>
      <c r="BT79" s="85"/>
      <c r="BU79" s="85"/>
      <c r="BV79" s="85"/>
      <c r="BW79" s="85"/>
      <c r="BX79" s="85"/>
      <c r="BY79" s="85"/>
      <c r="BZ79" s="85"/>
      <c r="CA79" s="85"/>
      <c r="CB79" s="85"/>
      <c r="CC79" s="85"/>
      <c r="CD79" s="85"/>
      <c r="CE79" s="85"/>
      <c r="CF79" s="85"/>
      <c r="CG79" s="85"/>
      <c r="CH79" s="85"/>
      <c r="CI79" s="85"/>
      <c r="CJ79" s="85"/>
      <c r="CK79" s="85"/>
      <c r="CL79" s="85"/>
      <c r="CM79" s="85"/>
      <c r="CN79" s="85"/>
      <c r="CO79" s="85"/>
      <c r="CP79" s="85"/>
      <c r="CQ79" s="85"/>
      <c r="CR79" s="85"/>
      <c r="CS79" s="85"/>
      <c r="CT79" s="85"/>
      <c r="CU79" s="85"/>
      <c r="CV79" s="85"/>
      <c r="CW79" s="85"/>
      <c r="CX79" s="85"/>
      <c r="CY79" s="85"/>
      <c r="CZ79" s="85"/>
      <c r="DA79" s="85"/>
      <c r="DB79" s="85"/>
      <c r="DC79" s="85"/>
      <c r="DD79" s="85"/>
      <c r="DE79" s="85"/>
      <c r="DF79" s="85"/>
      <c r="DG79" s="85"/>
      <c r="DH79" s="85"/>
      <c r="DI79" s="85"/>
      <c r="DJ79" s="85"/>
      <c r="DK79" s="85"/>
      <c r="DL79" s="85"/>
      <c r="DM79" s="85"/>
      <c r="DN79" s="85"/>
      <c r="DO79" s="85"/>
      <c r="DP79" s="85"/>
      <c r="DQ79" s="85"/>
      <c r="DR79" s="85"/>
      <c r="DS79" s="85"/>
      <c r="DT79" s="85"/>
      <c r="DU79" s="85"/>
      <c r="DV79" s="85"/>
      <c r="DW79" s="85"/>
      <c r="DX79" s="85"/>
      <c r="DY79" s="85"/>
      <c r="DZ79" s="85"/>
      <c r="EA79" s="85"/>
      <c r="EB79" s="85"/>
      <c r="EC79" s="85"/>
      <c r="ED79" s="85"/>
      <c r="EE79" s="85"/>
      <c r="EF79" s="85"/>
      <c r="EG79" s="85"/>
      <c r="EH79" s="85"/>
      <c r="EI79" s="85"/>
      <c r="EJ79" s="85"/>
      <c r="EK79" s="85"/>
      <c r="EL79" s="85"/>
      <c r="EM79" s="85"/>
      <c r="EN79" s="85"/>
      <c r="EO79" s="85"/>
      <c r="EP79" s="85"/>
      <c r="EQ79" s="85"/>
      <c r="ER79" s="85"/>
      <c r="ES79" s="85"/>
      <c r="ET79" s="85"/>
      <c r="EU79" s="85"/>
      <c r="EV79" s="85"/>
      <c r="EW79" s="85"/>
      <c r="EX79" s="85"/>
      <c r="EY79" s="85"/>
      <c r="EZ79" s="85"/>
      <c r="FA79" s="85"/>
      <c r="FB79" s="85"/>
      <c r="FC79" s="85"/>
      <c r="FD79" s="85"/>
      <c r="FE79" s="85"/>
      <c r="FF79" s="85"/>
      <c r="FG79" s="85"/>
      <c r="FH79" s="85"/>
      <c r="FI79" s="85"/>
      <c r="FJ79" s="85"/>
      <c r="FK79" s="85"/>
      <c r="FL79" s="85"/>
      <c r="FM79" s="85"/>
      <c r="FN79" s="85"/>
      <c r="FO79" s="85"/>
      <c r="FP79" s="85"/>
      <c r="FQ79" s="85"/>
      <c r="FR79" s="85"/>
      <c r="FS79" s="85"/>
      <c r="FT79" s="85"/>
      <c r="FU79" s="85"/>
      <c r="FV79" s="85"/>
      <c r="FW79" s="85"/>
      <c r="FX79" s="85"/>
      <c r="FY79" s="85"/>
      <c r="FZ79" s="85"/>
      <c r="GA79" s="85"/>
      <c r="GB79" s="85"/>
      <c r="GC79" s="85"/>
      <c r="GD79" s="85"/>
      <c r="GE79" s="85"/>
      <c r="GF79" s="85"/>
      <c r="GG79" s="85"/>
      <c r="GH79" s="85"/>
      <c r="GI79" s="85"/>
      <c r="GJ79" s="85"/>
      <c r="GK79" s="85"/>
      <c r="GL79" s="85"/>
      <c r="GM79" s="85"/>
      <c r="GN79" s="85"/>
      <c r="GO79" s="85"/>
      <c r="GP79" s="85"/>
      <c r="GQ79" s="85"/>
      <c r="GR79" s="85"/>
      <c r="GS79" s="85"/>
      <c r="GT79" s="85"/>
      <c r="GU79" s="85"/>
      <c r="GV79" s="85"/>
      <c r="GW79" s="85"/>
      <c r="GX79" s="85"/>
      <c r="GY79" s="85"/>
      <c r="GZ79" s="85"/>
      <c r="HA79" s="85"/>
      <c r="HB79" s="85"/>
      <c r="HC79" s="85"/>
      <c r="HD79" s="85"/>
      <c r="HE79" s="85"/>
      <c r="HF79" s="85"/>
      <c r="HG79" s="85"/>
      <c r="HH79" s="85"/>
      <c r="HI79" s="85"/>
      <c r="HJ79" s="85"/>
      <c r="HK79" s="85"/>
      <c r="HL79" s="85"/>
      <c r="HM79" s="85"/>
      <c r="HN79" s="85"/>
      <c r="HO79" s="85"/>
      <c r="HP79" s="85"/>
      <c r="HQ79" s="85"/>
      <c r="HR79" s="85"/>
      <c r="HS79" s="85"/>
      <c r="HT79" s="85"/>
      <c r="HU79" s="85"/>
      <c r="HV79" s="85"/>
      <c r="HW79" s="85"/>
      <c r="HX79" s="85"/>
      <c r="HY79" s="85"/>
      <c r="HZ79" s="85"/>
      <c r="IA79" s="85"/>
      <c r="IB79" s="85"/>
      <c r="IC79" s="85"/>
      <c r="ID79" s="85"/>
      <c r="IE79" s="85"/>
      <c r="IF79" s="85"/>
      <c r="IG79" s="85"/>
      <c r="IH79" s="85"/>
      <c r="II79" s="85"/>
      <c r="IJ79" s="85"/>
      <c r="IK79" s="85"/>
      <c r="IL79" s="85"/>
      <c r="IM79" s="85"/>
      <c r="IN79" s="85"/>
      <c r="IO79" s="89"/>
    </row>
    <row r="80" spans="1:249" ht="12.95" customHeight="1">
      <c r="A80" s="2" t="s">
        <v>16</v>
      </c>
      <c r="B80" s="3"/>
      <c r="C80" s="1"/>
      <c r="D80" s="1"/>
      <c r="E80" s="1"/>
      <c r="F80" s="1"/>
      <c r="G80" s="113"/>
      <c r="H80" s="1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  <c r="AW80" s="85"/>
      <c r="AX80" s="85"/>
      <c r="AY80" s="85"/>
      <c r="AZ80" s="85"/>
      <c r="BA80" s="85"/>
      <c r="BB80" s="85"/>
      <c r="BC80" s="85"/>
      <c r="BD80" s="85"/>
      <c r="BE80" s="85"/>
      <c r="BF80" s="85"/>
      <c r="BG80" s="85"/>
      <c r="BH80" s="85"/>
      <c r="BI80" s="85"/>
      <c r="BJ80" s="85"/>
      <c r="BK80" s="85"/>
      <c r="BL80" s="85"/>
      <c r="BM80" s="85"/>
      <c r="BN80" s="85"/>
      <c r="BO80" s="85"/>
      <c r="BP80" s="85"/>
      <c r="BQ80" s="85"/>
      <c r="BR80" s="85"/>
      <c r="BS80" s="85"/>
      <c r="BT80" s="85"/>
      <c r="BU80" s="85"/>
      <c r="BV80" s="85"/>
      <c r="BW80" s="85"/>
      <c r="BX80" s="85"/>
      <c r="BY80" s="85"/>
      <c r="BZ80" s="85"/>
      <c r="CA80" s="85"/>
      <c r="CB80" s="85"/>
      <c r="CC80" s="85"/>
      <c r="CD80" s="85"/>
      <c r="CE80" s="85"/>
      <c r="CF80" s="85"/>
      <c r="CG80" s="85"/>
      <c r="CH80" s="85"/>
      <c r="CI80" s="85"/>
      <c r="CJ80" s="85"/>
      <c r="CK80" s="85"/>
      <c r="CL80" s="85"/>
      <c r="CM80" s="85"/>
      <c r="CN80" s="85"/>
      <c r="CO80" s="85"/>
      <c r="CP80" s="85"/>
      <c r="CQ80" s="85"/>
      <c r="CR80" s="85"/>
      <c r="CS80" s="85"/>
      <c r="CT80" s="85"/>
      <c r="CU80" s="85"/>
      <c r="CV80" s="85"/>
      <c r="CW80" s="85"/>
      <c r="CX80" s="85"/>
      <c r="CY80" s="85"/>
      <c r="CZ80" s="85"/>
      <c r="DA80" s="85"/>
      <c r="DB80" s="85"/>
      <c r="DC80" s="85"/>
      <c r="DD80" s="85"/>
      <c r="DE80" s="85"/>
      <c r="DF80" s="85"/>
      <c r="DG80" s="85"/>
      <c r="DH80" s="85"/>
      <c r="DI80" s="85"/>
      <c r="DJ80" s="85"/>
      <c r="DK80" s="85"/>
      <c r="DL80" s="85"/>
      <c r="DM80" s="85"/>
      <c r="DN80" s="85"/>
      <c r="DO80" s="85"/>
      <c r="DP80" s="85"/>
      <c r="DQ80" s="85"/>
      <c r="DR80" s="85"/>
      <c r="DS80" s="85"/>
      <c r="DT80" s="85"/>
      <c r="DU80" s="85"/>
      <c r="DV80" s="85"/>
      <c r="DW80" s="85"/>
      <c r="DX80" s="85"/>
      <c r="DY80" s="85"/>
      <c r="DZ80" s="85"/>
      <c r="EA80" s="85"/>
      <c r="EB80" s="85"/>
      <c r="EC80" s="85"/>
      <c r="ED80" s="85"/>
      <c r="EE80" s="85"/>
      <c r="EF80" s="85"/>
      <c r="EG80" s="85"/>
      <c r="EH80" s="85"/>
      <c r="EI80" s="85"/>
      <c r="EJ80" s="85"/>
      <c r="EK80" s="85"/>
      <c r="EL80" s="85"/>
      <c r="EM80" s="85"/>
      <c r="EN80" s="85"/>
      <c r="EO80" s="85"/>
      <c r="EP80" s="85"/>
      <c r="EQ80" s="85"/>
      <c r="ER80" s="85"/>
      <c r="ES80" s="85"/>
      <c r="ET80" s="85"/>
      <c r="EU80" s="85"/>
      <c r="EV80" s="85"/>
      <c r="EW80" s="85"/>
      <c r="EX80" s="85"/>
      <c r="EY80" s="85"/>
      <c r="EZ80" s="85"/>
      <c r="FA80" s="85"/>
      <c r="FB80" s="85"/>
      <c r="FC80" s="85"/>
      <c r="FD80" s="85"/>
      <c r="FE80" s="85"/>
      <c r="FF80" s="85"/>
      <c r="FG80" s="85"/>
      <c r="FH80" s="85"/>
      <c r="FI80" s="85"/>
      <c r="FJ80" s="85"/>
      <c r="FK80" s="85"/>
      <c r="FL80" s="85"/>
      <c r="FM80" s="85"/>
      <c r="FN80" s="85"/>
      <c r="FO80" s="85"/>
      <c r="FP80" s="85"/>
      <c r="FQ80" s="85"/>
      <c r="FR80" s="85"/>
      <c r="FS80" s="85"/>
      <c r="FT80" s="85"/>
      <c r="FU80" s="85"/>
      <c r="FV80" s="85"/>
      <c r="FW80" s="85"/>
      <c r="FX80" s="85"/>
      <c r="FY80" s="85"/>
      <c r="FZ80" s="85"/>
      <c r="GA80" s="85"/>
      <c r="GB80" s="85"/>
      <c r="GC80" s="85"/>
      <c r="GD80" s="85"/>
      <c r="GE80" s="85"/>
      <c r="GF80" s="85"/>
      <c r="GG80" s="85"/>
      <c r="GH80" s="85"/>
      <c r="GI80" s="85"/>
      <c r="GJ80" s="85"/>
      <c r="GK80" s="85"/>
      <c r="GL80" s="85"/>
      <c r="GM80" s="85"/>
      <c r="GN80" s="85"/>
      <c r="GO80" s="85"/>
      <c r="GP80" s="85"/>
      <c r="GQ80" s="85"/>
      <c r="GR80" s="85"/>
      <c r="GS80" s="85"/>
      <c r="GT80" s="85"/>
      <c r="GU80" s="85"/>
      <c r="GV80" s="85"/>
      <c r="GW80" s="85"/>
      <c r="GX80" s="85"/>
      <c r="GY80" s="85"/>
      <c r="GZ80" s="85"/>
      <c r="HA80" s="85"/>
      <c r="HB80" s="85"/>
      <c r="HC80" s="85"/>
      <c r="HD80" s="85"/>
      <c r="HE80" s="85"/>
      <c r="HF80" s="85"/>
      <c r="HG80" s="85"/>
      <c r="HH80" s="85"/>
      <c r="HI80" s="85"/>
      <c r="HJ80" s="85"/>
      <c r="HK80" s="85"/>
      <c r="HL80" s="85"/>
      <c r="HM80" s="85"/>
      <c r="HN80" s="85"/>
      <c r="HO80" s="85"/>
      <c r="HP80" s="85"/>
      <c r="HQ80" s="85"/>
      <c r="HR80" s="85"/>
      <c r="HS80" s="85"/>
      <c r="HT80" s="85"/>
      <c r="HU80" s="85"/>
      <c r="HV80" s="85"/>
      <c r="HW80" s="85"/>
      <c r="HX80" s="85"/>
      <c r="HY80" s="85"/>
      <c r="HZ80" s="85"/>
      <c r="IA80" s="85"/>
      <c r="IB80" s="85"/>
      <c r="IC80" s="85"/>
      <c r="ID80" s="85"/>
      <c r="IE80" s="85"/>
      <c r="IF80" s="85"/>
      <c r="IG80" s="85"/>
      <c r="IH80" s="85"/>
      <c r="II80" s="85"/>
      <c r="IJ80" s="85"/>
      <c r="IK80" s="85"/>
      <c r="IL80" s="85"/>
      <c r="IM80" s="85"/>
      <c r="IN80" s="85"/>
      <c r="IO80" s="89"/>
    </row>
    <row r="81" spans="1:249" s="113" customFormat="1" ht="12.95" customHeight="1">
      <c r="A81" s="111"/>
      <c r="B81" s="112" t="s">
        <v>542</v>
      </c>
      <c r="F81" s="106"/>
      <c r="H81" s="114"/>
      <c r="I81" s="416">
        <f t="shared" ref="I81:BT81" si="99">I7</f>
        <v>1</v>
      </c>
      <c r="J81" s="416">
        <f t="shared" si="99"/>
        <v>1</v>
      </c>
      <c r="K81" s="416">
        <f t="shared" si="99"/>
        <v>1</v>
      </c>
      <c r="L81" s="416">
        <f t="shared" si="99"/>
        <v>1</v>
      </c>
      <c r="M81" s="416">
        <f t="shared" si="99"/>
        <v>1</v>
      </c>
      <c r="N81" s="416">
        <f t="shared" si="99"/>
        <v>1</v>
      </c>
      <c r="O81" s="416">
        <f t="shared" si="99"/>
        <v>1</v>
      </c>
      <c r="P81" s="416">
        <f t="shared" si="99"/>
        <v>1</v>
      </c>
      <c r="Q81" s="416">
        <f t="shared" si="99"/>
        <v>1</v>
      </c>
      <c r="R81" s="416">
        <f t="shared" si="99"/>
        <v>1</v>
      </c>
      <c r="S81" s="416">
        <f t="shared" si="99"/>
        <v>1</v>
      </c>
      <c r="T81" s="416">
        <f t="shared" si="99"/>
        <v>1</v>
      </c>
      <c r="U81" s="416">
        <f t="shared" si="99"/>
        <v>1.1000000000000001</v>
      </c>
      <c r="V81" s="416">
        <f t="shared" si="99"/>
        <v>1.1000000000000001</v>
      </c>
      <c r="W81" s="416">
        <f t="shared" si="99"/>
        <v>1.1000000000000001</v>
      </c>
      <c r="X81" s="416">
        <f t="shared" si="99"/>
        <v>1.1000000000000001</v>
      </c>
      <c r="Y81" s="416">
        <f t="shared" si="99"/>
        <v>1.1000000000000001</v>
      </c>
      <c r="Z81" s="416">
        <f t="shared" si="99"/>
        <v>1.1000000000000001</v>
      </c>
      <c r="AA81" s="416">
        <f t="shared" si="99"/>
        <v>1.1000000000000001</v>
      </c>
      <c r="AB81" s="416">
        <f t="shared" si="99"/>
        <v>1.1000000000000001</v>
      </c>
      <c r="AC81" s="416">
        <f t="shared" si="99"/>
        <v>1.1000000000000001</v>
      </c>
      <c r="AD81" s="416">
        <f t="shared" si="99"/>
        <v>1.1000000000000001</v>
      </c>
      <c r="AE81" s="416">
        <f t="shared" si="99"/>
        <v>1.1000000000000001</v>
      </c>
      <c r="AF81" s="416">
        <f t="shared" si="99"/>
        <v>1.1000000000000001</v>
      </c>
      <c r="AG81" s="416">
        <f t="shared" si="99"/>
        <v>1.2100000000000002</v>
      </c>
      <c r="AH81" s="416">
        <f t="shared" si="99"/>
        <v>1.2100000000000002</v>
      </c>
      <c r="AI81" s="416">
        <f t="shared" si="99"/>
        <v>1.2100000000000002</v>
      </c>
      <c r="AJ81" s="416">
        <f t="shared" si="99"/>
        <v>1.2100000000000002</v>
      </c>
      <c r="AK81" s="416">
        <f t="shared" si="99"/>
        <v>1.2100000000000002</v>
      </c>
      <c r="AL81" s="416">
        <f t="shared" si="99"/>
        <v>1.2100000000000002</v>
      </c>
      <c r="AM81" s="416">
        <f t="shared" si="99"/>
        <v>1.2100000000000002</v>
      </c>
      <c r="AN81" s="416">
        <f t="shared" si="99"/>
        <v>1.2100000000000002</v>
      </c>
      <c r="AO81" s="416">
        <f t="shared" si="99"/>
        <v>1.2100000000000002</v>
      </c>
      <c r="AP81" s="416">
        <f t="shared" si="99"/>
        <v>1.2100000000000002</v>
      </c>
      <c r="AQ81" s="416">
        <f t="shared" si="99"/>
        <v>1.2100000000000002</v>
      </c>
      <c r="AR81" s="416">
        <f t="shared" si="99"/>
        <v>1.2100000000000002</v>
      </c>
      <c r="AS81" s="416">
        <f t="shared" si="99"/>
        <v>1.3310000000000004</v>
      </c>
      <c r="AT81" s="416">
        <f t="shared" si="99"/>
        <v>1.3310000000000004</v>
      </c>
      <c r="AU81" s="416">
        <f t="shared" si="99"/>
        <v>1.3310000000000004</v>
      </c>
      <c r="AV81" s="416">
        <f t="shared" si="99"/>
        <v>1.3310000000000004</v>
      </c>
      <c r="AW81" s="416">
        <f t="shared" si="99"/>
        <v>1.3310000000000004</v>
      </c>
      <c r="AX81" s="416">
        <f t="shared" si="99"/>
        <v>1.3310000000000004</v>
      </c>
      <c r="AY81" s="416">
        <f t="shared" si="99"/>
        <v>1.3310000000000004</v>
      </c>
      <c r="AZ81" s="416">
        <f t="shared" si="99"/>
        <v>1.3310000000000004</v>
      </c>
      <c r="BA81" s="416">
        <f t="shared" si="99"/>
        <v>1.3310000000000004</v>
      </c>
      <c r="BB81" s="416">
        <f t="shared" si="99"/>
        <v>1.3310000000000004</v>
      </c>
      <c r="BC81" s="416">
        <f t="shared" si="99"/>
        <v>1.3310000000000004</v>
      </c>
      <c r="BD81" s="416">
        <f t="shared" si="99"/>
        <v>1.3310000000000004</v>
      </c>
      <c r="BE81" s="416">
        <f t="shared" si="99"/>
        <v>1.4641000000000004</v>
      </c>
      <c r="BF81" s="416">
        <f t="shared" si="99"/>
        <v>1.4641000000000004</v>
      </c>
      <c r="BG81" s="416">
        <f t="shared" si="99"/>
        <v>1.4641000000000004</v>
      </c>
      <c r="BH81" s="416">
        <f t="shared" si="99"/>
        <v>1.4641000000000004</v>
      </c>
      <c r="BI81" s="416">
        <f t="shared" si="99"/>
        <v>1.4641000000000004</v>
      </c>
      <c r="BJ81" s="416">
        <f t="shared" si="99"/>
        <v>1.4641000000000004</v>
      </c>
      <c r="BK81" s="416">
        <f t="shared" si="99"/>
        <v>1.4641000000000004</v>
      </c>
      <c r="BL81" s="416">
        <f t="shared" si="99"/>
        <v>1.4641000000000004</v>
      </c>
      <c r="BM81" s="416">
        <f t="shared" si="99"/>
        <v>1.4641000000000004</v>
      </c>
      <c r="BN81" s="416">
        <f t="shared" si="99"/>
        <v>1.4641000000000004</v>
      </c>
      <c r="BO81" s="416">
        <f t="shared" si="99"/>
        <v>1.4641000000000004</v>
      </c>
      <c r="BP81" s="416">
        <f t="shared" si="99"/>
        <v>1.4641000000000004</v>
      </c>
      <c r="BQ81" s="416">
        <f t="shared" si="99"/>
        <v>1.6105100000000006</v>
      </c>
      <c r="BR81" s="416">
        <f t="shared" si="99"/>
        <v>1.6105100000000006</v>
      </c>
      <c r="BS81" s="416">
        <f t="shared" si="99"/>
        <v>1.6105100000000006</v>
      </c>
      <c r="BT81" s="416">
        <f t="shared" si="99"/>
        <v>1.6105100000000006</v>
      </c>
      <c r="BU81" s="416">
        <f t="shared" ref="BU81:EF81" si="100">BU7</f>
        <v>1.6105100000000006</v>
      </c>
      <c r="BV81" s="416">
        <f t="shared" si="100"/>
        <v>1.6105100000000006</v>
      </c>
      <c r="BW81" s="416">
        <f t="shared" si="100"/>
        <v>1.6105100000000006</v>
      </c>
      <c r="BX81" s="416">
        <f t="shared" si="100"/>
        <v>1.6105100000000006</v>
      </c>
      <c r="BY81" s="416">
        <f t="shared" si="100"/>
        <v>1.6105100000000006</v>
      </c>
      <c r="BZ81" s="416">
        <f t="shared" si="100"/>
        <v>1.6105100000000006</v>
      </c>
      <c r="CA81" s="416">
        <f t="shared" si="100"/>
        <v>1.6105100000000006</v>
      </c>
      <c r="CB81" s="416">
        <f t="shared" si="100"/>
        <v>1.6105100000000006</v>
      </c>
      <c r="CC81" s="416">
        <f t="shared" si="100"/>
        <v>1.7715610000000008</v>
      </c>
      <c r="CD81" s="416">
        <f t="shared" si="100"/>
        <v>1.7715610000000008</v>
      </c>
      <c r="CE81" s="416">
        <f t="shared" si="100"/>
        <v>1.7715610000000008</v>
      </c>
      <c r="CF81" s="416">
        <f t="shared" si="100"/>
        <v>1.7715610000000008</v>
      </c>
      <c r="CG81" s="416">
        <f t="shared" si="100"/>
        <v>1.7715610000000008</v>
      </c>
      <c r="CH81" s="416">
        <f t="shared" si="100"/>
        <v>1.7715610000000008</v>
      </c>
      <c r="CI81" s="416">
        <f t="shared" si="100"/>
        <v>1.7715610000000008</v>
      </c>
      <c r="CJ81" s="416">
        <f t="shared" si="100"/>
        <v>1.7715610000000008</v>
      </c>
      <c r="CK81" s="416">
        <f t="shared" si="100"/>
        <v>1.7715610000000008</v>
      </c>
      <c r="CL81" s="416">
        <f t="shared" si="100"/>
        <v>1.7715610000000008</v>
      </c>
      <c r="CM81" s="416">
        <f t="shared" si="100"/>
        <v>1.7715610000000008</v>
      </c>
      <c r="CN81" s="416">
        <f t="shared" si="100"/>
        <v>1.7715610000000008</v>
      </c>
      <c r="CO81" s="416">
        <f t="shared" si="100"/>
        <v>1.9487171000000012</v>
      </c>
      <c r="CP81" s="416">
        <f t="shared" si="100"/>
        <v>1.9487171000000012</v>
      </c>
      <c r="CQ81" s="416">
        <f t="shared" si="100"/>
        <v>1.9487171000000012</v>
      </c>
      <c r="CR81" s="416">
        <f t="shared" si="100"/>
        <v>1.9487171000000012</v>
      </c>
      <c r="CS81" s="416">
        <f t="shared" si="100"/>
        <v>1.9487171000000012</v>
      </c>
      <c r="CT81" s="416">
        <f t="shared" si="100"/>
        <v>1.9487171000000012</v>
      </c>
      <c r="CU81" s="416">
        <f t="shared" si="100"/>
        <v>1.9487171000000012</v>
      </c>
      <c r="CV81" s="416">
        <f t="shared" si="100"/>
        <v>1.9487171000000012</v>
      </c>
      <c r="CW81" s="416">
        <f t="shared" si="100"/>
        <v>1.9487171000000012</v>
      </c>
      <c r="CX81" s="416">
        <f t="shared" si="100"/>
        <v>1.9487171000000012</v>
      </c>
      <c r="CY81" s="416">
        <f t="shared" si="100"/>
        <v>1.9487171000000012</v>
      </c>
      <c r="CZ81" s="416">
        <f t="shared" si="100"/>
        <v>1.9487171000000012</v>
      </c>
      <c r="DA81" s="416">
        <f t="shared" si="100"/>
        <v>2.1435888100000011</v>
      </c>
      <c r="DB81" s="416">
        <f t="shared" si="100"/>
        <v>2.1435888100000011</v>
      </c>
      <c r="DC81" s="416">
        <f t="shared" si="100"/>
        <v>2.1435888100000011</v>
      </c>
      <c r="DD81" s="416">
        <f t="shared" si="100"/>
        <v>2.1435888100000011</v>
      </c>
      <c r="DE81" s="416">
        <f t="shared" si="100"/>
        <v>2.1435888100000011</v>
      </c>
      <c r="DF81" s="416">
        <f t="shared" si="100"/>
        <v>2.1435888100000011</v>
      </c>
      <c r="DG81" s="416">
        <f t="shared" si="100"/>
        <v>2.1435888100000011</v>
      </c>
      <c r="DH81" s="416">
        <f t="shared" si="100"/>
        <v>2.1435888100000011</v>
      </c>
      <c r="DI81" s="416">
        <f t="shared" si="100"/>
        <v>2.1435888100000011</v>
      </c>
      <c r="DJ81" s="416">
        <f t="shared" si="100"/>
        <v>2.1435888100000011</v>
      </c>
      <c r="DK81" s="416">
        <f t="shared" si="100"/>
        <v>2.1435888100000011</v>
      </c>
      <c r="DL81" s="416">
        <f t="shared" si="100"/>
        <v>2.1435888100000011</v>
      </c>
      <c r="DM81" s="416">
        <f t="shared" si="100"/>
        <v>2.3579476910000015</v>
      </c>
      <c r="DN81" s="416">
        <f t="shared" si="100"/>
        <v>2.3579476910000015</v>
      </c>
      <c r="DO81" s="416">
        <f t="shared" si="100"/>
        <v>2.3579476910000015</v>
      </c>
      <c r="DP81" s="416">
        <f t="shared" si="100"/>
        <v>2.3579476910000015</v>
      </c>
      <c r="DQ81" s="416">
        <f t="shared" si="100"/>
        <v>2.3579476910000015</v>
      </c>
      <c r="DR81" s="416">
        <f t="shared" si="100"/>
        <v>2.3579476910000015</v>
      </c>
      <c r="DS81" s="416">
        <f t="shared" si="100"/>
        <v>2.3579476910000015</v>
      </c>
      <c r="DT81" s="416">
        <f t="shared" si="100"/>
        <v>2.3579476910000015</v>
      </c>
      <c r="DU81" s="416">
        <f t="shared" si="100"/>
        <v>2.3579476910000015</v>
      </c>
      <c r="DV81" s="416">
        <f t="shared" si="100"/>
        <v>2.3579476910000015</v>
      </c>
      <c r="DW81" s="416">
        <f t="shared" si="100"/>
        <v>2.3579476910000015</v>
      </c>
      <c r="DX81" s="416">
        <f t="shared" si="100"/>
        <v>2.3579476910000015</v>
      </c>
      <c r="DY81" s="416">
        <f t="shared" si="100"/>
        <v>2.5937424601000019</v>
      </c>
      <c r="DZ81" s="416">
        <f t="shared" si="100"/>
        <v>2.5937424601000019</v>
      </c>
      <c r="EA81" s="416">
        <f t="shared" si="100"/>
        <v>2.5937424601000019</v>
      </c>
      <c r="EB81" s="416">
        <f t="shared" si="100"/>
        <v>2.5937424601000019</v>
      </c>
      <c r="EC81" s="416">
        <f t="shared" si="100"/>
        <v>2.5937424601000019</v>
      </c>
      <c r="ED81" s="416">
        <f t="shared" si="100"/>
        <v>2.5937424601000019</v>
      </c>
      <c r="EE81" s="416">
        <f t="shared" si="100"/>
        <v>2.5937424601000019</v>
      </c>
      <c r="EF81" s="416">
        <f t="shared" si="100"/>
        <v>2.5937424601000019</v>
      </c>
      <c r="EG81" s="416">
        <f t="shared" ref="EG81:GR81" si="101">EG7</f>
        <v>2.5937424601000019</v>
      </c>
      <c r="EH81" s="416">
        <f t="shared" si="101"/>
        <v>2.5937424601000019</v>
      </c>
      <c r="EI81" s="416">
        <f t="shared" si="101"/>
        <v>2.5937424601000019</v>
      </c>
      <c r="EJ81" s="416">
        <f t="shared" si="101"/>
        <v>2.5937424601000019</v>
      </c>
      <c r="EK81" s="416">
        <f t="shared" si="101"/>
        <v>2.8531167061100025</v>
      </c>
      <c r="EL81" s="416">
        <f t="shared" si="101"/>
        <v>2.8531167061100025</v>
      </c>
      <c r="EM81" s="416">
        <f t="shared" si="101"/>
        <v>2.8531167061100025</v>
      </c>
      <c r="EN81" s="416">
        <f t="shared" si="101"/>
        <v>2.8531167061100025</v>
      </c>
      <c r="EO81" s="416">
        <f t="shared" si="101"/>
        <v>2.8531167061100025</v>
      </c>
      <c r="EP81" s="416">
        <f t="shared" si="101"/>
        <v>2.8531167061100025</v>
      </c>
      <c r="EQ81" s="416">
        <f t="shared" si="101"/>
        <v>2.8531167061100025</v>
      </c>
      <c r="ER81" s="416">
        <f t="shared" si="101"/>
        <v>2.8531167061100025</v>
      </c>
      <c r="ES81" s="416">
        <f t="shared" si="101"/>
        <v>2.8531167061100025</v>
      </c>
      <c r="ET81" s="416">
        <f t="shared" si="101"/>
        <v>2.8531167061100025</v>
      </c>
      <c r="EU81" s="416">
        <f t="shared" si="101"/>
        <v>2.8531167061100025</v>
      </c>
      <c r="EV81" s="416">
        <f t="shared" si="101"/>
        <v>2.8531167061100025</v>
      </c>
      <c r="EW81" s="416">
        <f t="shared" si="101"/>
        <v>3.1384283767210026</v>
      </c>
      <c r="EX81" s="416">
        <f t="shared" si="101"/>
        <v>3.1384283767210026</v>
      </c>
      <c r="EY81" s="416">
        <f t="shared" si="101"/>
        <v>3.1384283767210026</v>
      </c>
      <c r="EZ81" s="416">
        <f t="shared" si="101"/>
        <v>3.1384283767210026</v>
      </c>
      <c r="FA81" s="416">
        <f t="shared" si="101"/>
        <v>3.1384283767210026</v>
      </c>
      <c r="FB81" s="416">
        <f t="shared" si="101"/>
        <v>3.1384283767210026</v>
      </c>
      <c r="FC81" s="416">
        <f t="shared" si="101"/>
        <v>3.1384283767210026</v>
      </c>
      <c r="FD81" s="416">
        <f t="shared" si="101"/>
        <v>3.1384283767210026</v>
      </c>
      <c r="FE81" s="416">
        <f t="shared" si="101"/>
        <v>3.1384283767210026</v>
      </c>
      <c r="FF81" s="416">
        <f t="shared" si="101"/>
        <v>3.1384283767210026</v>
      </c>
      <c r="FG81" s="416">
        <f t="shared" si="101"/>
        <v>3.1384283767210026</v>
      </c>
      <c r="FH81" s="416">
        <f t="shared" si="101"/>
        <v>3.1384283767210026</v>
      </c>
      <c r="FI81" s="416">
        <f t="shared" si="101"/>
        <v>3.4522712143931029</v>
      </c>
      <c r="FJ81" s="416">
        <f t="shared" si="101"/>
        <v>3.4522712143931029</v>
      </c>
      <c r="FK81" s="416">
        <f t="shared" si="101"/>
        <v>3.4522712143931029</v>
      </c>
      <c r="FL81" s="416">
        <f t="shared" si="101"/>
        <v>3.4522712143931029</v>
      </c>
      <c r="FM81" s="416">
        <f t="shared" si="101"/>
        <v>3.4522712143931029</v>
      </c>
      <c r="FN81" s="416">
        <f t="shared" si="101"/>
        <v>3.4522712143931029</v>
      </c>
      <c r="FO81" s="416">
        <f t="shared" si="101"/>
        <v>3.4522712143931029</v>
      </c>
      <c r="FP81" s="416">
        <f t="shared" si="101"/>
        <v>3.4522712143931029</v>
      </c>
      <c r="FQ81" s="416">
        <f t="shared" si="101"/>
        <v>3.4522712143931029</v>
      </c>
      <c r="FR81" s="416">
        <f t="shared" si="101"/>
        <v>3.4522712143931029</v>
      </c>
      <c r="FS81" s="416">
        <f t="shared" si="101"/>
        <v>3.4522712143931029</v>
      </c>
      <c r="FT81" s="416">
        <f t="shared" si="101"/>
        <v>3.4522712143931029</v>
      </c>
      <c r="FU81" s="416">
        <f t="shared" si="101"/>
        <v>3.7974983358324139</v>
      </c>
      <c r="FV81" s="416">
        <f t="shared" si="101"/>
        <v>3.7974983358324139</v>
      </c>
      <c r="FW81" s="416">
        <f t="shared" si="101"/>
        <v>3.7974983358324139</v>
      </c>
      <c r="FX81" s="416">
        <f t="shared" si="101"/>
        <v>3.7974983358324139</v>
      </c>
      <c r="FY81" s="416">
        <f t="shared" si="101"/>
        <v>3.7974983358324139</v>
      </c>
      <c r="FZ81" s="416">
        <f t="shared" si="101"/>
        <v>3.7974983358324139</v>
      </c>
      <c r="GA81" s="416">
        <f t="shared" si="101"/>
        <v>3.7974983358324139</v>
      </c>
      <c r="GB81" s="416">
        <f t="shared" si="101"/>
        <v>3.7974983358324139</v>
      </c>
      <c r="GC81" s="416">
        <f t="shared" si="101"/>
        <v>3.7974983358324139</v>
      </c>
      <c r="GD81" s="416">
        <f t="shared" si="101"/>
        <v>3.7974983358324139</v>
      </c>
      <c r="GE81" s="416">
        <f t="shared" si="101"/>
        <v>3.7974983358324139</v>
      </c>
      <c r="GF81" s="416">
        <f t="shared" si="101"/>
        <v>3.7974983358324139</v>
      </c>
      <c r="GG81" s="416">
        <f t="shared" si="101"/>
        <v>4.1772481694156554</v>
      </c>
      <c r="GH81" s="416">
        <f t="shared" si="101"/>
        <v>4.1772481694156554</v>
      </c>
      <c r="GI81" s="416">
        <f t="shared" si="101"/>
        <v>4.1772481694156554</v>
      </c>
      <c r="GJ81" s="416">
        <f t="shared" si="101"/>
        <v>4.1772481694156554</v>
      </c>
      <c r="GK81" s="416">
        <f t="shared" si="101"/>
        <v>4.1772481694156554</v>
      </c>
      <c r="GL81" s="416">
        <f t="shared" si="101"/>
        <v>4.1772481694156554</v>
      </c>
      <c r="GM81" s="416">
        <f t="shared" si="101"/>
        <v>4.1772481694156554</v>
      </c>
      <c r="GN81" s="416">
        <f t="shared" si="101"/>
        <v>4.1772481694156554</v>
      </c>
      <c r="GO81" s="416">
        <f t="shared" si="101"/>
        <v>4.1772481694156554</v>
      </c>
      <c r="GP81" s="416">
        <f t="shared" si="101"/>
        <v>4.1772481694156554</v>
      </c>
      <c r="GQ81" s="416">
        <f t="shared" si="101"/>
        <v>4.1772481694156554</v>
      </c>
      <c r="GR81" s="416">
        <f t="shared" si="101"/>
        <v>4.1772481694156554</v>
      </c>
      <c r="GS81" s="416">
        <f t="shared" ref="GS81:IN81" si="102">GS7</f>
        <v>4.5949729863572211</v>
      </c>
      <c r="GT81" s="416">
        <f t="shared" si="102"/>
        <v>4.5949729863572211</v>
      </c>
      <c r="GU81" s="416">
        <f t="shared" si="102"/>
        <v>4.5949729863572211</v>
      </c>
      <c r="GV81" s="416">
        <f t="shared" si="102"/>
        <v>4.5949729863572211</v>
      </c>
      <c r="GW81" s="416">
        <f t="shared" si="102"/>
        <v>4.5949729863572211</v>
      </c>
      <c r="GX81" s="416">
        <f t="shared" si="102"/>
        <v>4.5949729863572211</v>
      </c>
      <c r="GY81" s="416">
        <f t="shared" si="102"/>
        <v>4.5949729863572211</v>
      </c>
      <c r="GZ81" s="416">
        <f t="shared" si="102"/>
        <v>4.5949729863572211</v>
      </c>
      <c r="HA81" s="416">
        <f t="shared" si="102"/>
        <v>4.5949729863572211</v>
      </c>
      <c r="HB81" s="416">
        <f t="shared" si="102"/>
        <v>4.5949729863572211</v>
      </c>
      <c r="HC81" s="416">
        <f t="shared" si="102"/>
        <v>4.5949729863572211</v>
      </c>
      <c r="HD81" s="416">
        <f t="shared" si="102"/>
        <v>4.5949729863572211</v>
      </c>
      <c r="HE81" s="416">
        <f t="shared" si="102"/>
        <v>5.0544702849929433</v>
      </c>
      <c r="HF81" s="416">
        <f t="shared" si="102"/>
        <v>5.0544702849929433</v>
      </c>
      <c r="HG81" s="416">
        <f t="shared" si="102"/>
        <v>5.0544702849929433</v>
      </c>
      <c r="HH81" s="416">
        <f t="shared" si="102"/>
        <v>5.0544702849929433</v>
      </c>
      <c r="HI81" s="416">
        <f t="shared" si="102"/>
        <v>5.0544702849929433</v>
      </c>
      <c r="HJ81" s="416">
        <f t="shared" si="102"/>
        <v>5.0544702849929433</v>
      </c>
      <c r="HK81" s="416">
        <f t="shared" si="102"/>
        <v>5.0544702849929433</v>
      </c>
      <c r="HL81" s="416">
        <f t="shared" si="102"/>
        <v>5.0544702849929433</v>
      </c>
      <c r="HM81" s="416">
        <f t="shared" si="102"/>
        <v>5.0544702849929433</v>
      </c>
      <c r="HN81" s="416">
        <f t="shared" si="102"/>
        <v>5.0544702849929433</v>
      </c>
      <c r="HO81" s="416">
        <f t="shared" si="102"/>
        <v>5.0544702849929433</v>
      </c>
      <c r="HP81" s="416">
        <f t="shared" si="102"/>
        <v>5.0544702849929433</v>
      </c>
      <c r="HQ81" s="416">
        <f t="shared" si="102"/>
        <v>5.5599173134922379</v>
      </c>
      <c r="HR81" s="416">
        <f t="shared" si="102"/>
        <v>5.5599173134922379</v>
      </c>
      <c r="HS81" s="416">
        <f t="shared" si="102"/>
        <v>5.5599173134922379</v>
      </c>
      <c r="HT81" s="416">
        <f t="shared" si="102"/>
        <v>5.5599173134922379</v>
      </c>
      <c r="HU81" s="416">
        <f t="shared" si="102"/>
        <v>5.5599173134922379</v>
      </c>
      <c r="HV81" s="416">
        <f t="shared" si="102"/>
        <v>5.5599173134922379</v>
      </c>
      <c r="HW81" s="416">
        <f t="shared" si="102"/>
        <v>5.5599173134922379</v>
      </c>
      <c r="HX81" s="416">
        <f t="shared" si="102"/>
        <v>5.5599173134922379</v>
      </c>
      <c r="HY81" s="416">
        <f t="shared" si="102"/>
        <v>5.5599173134922379</v>
      </c>
      <c r="HZ81" s="416">
        <f t="shared" si="102"/>
        <v>5.5599173134922379</v>
      </c>
      <c r="IA81" s="416">
        <f t="shared" si="102"/>
        <v>5.5599173134922379</v>
      </c>
      <c r="IB81" s="416">
        <f t="shared" si="102"/>
        <v>5.5599173134922379</v>
      </c>
      <c r="IC81" s="416">
        <f t="shared" si="102"/>
        <v>6.1159090448414632</v>
      </c>
      <c r="ID81" s="416">
        <f t="shared" si="102"/>
        <v>6.1159090448414632</v>
      </c>
      <c r="IE81" s="416">
        <f t="shared" si="102"/>
        <v>6.1159090448414632</v>
      </c>
      <c r="IF81" s="416">
        <f t="shared" si="102"/>
        <v>6.1159090448414632</v>
      </c>
      <c r="IG81" s="416">
        <f t="shared" si="102"/>
        <v>6.1159090448414632</v>
      </c>
      <c r="IH81" s="416">
        <f t="shared" si="102"/>
        <v>6.1159090448414632</v>
      </c>
      <c r="II81" s="416">
        <f t="shared" si="102"/>
        <v>6.1159090448414632</v>
      </c>
      <c r="IJ81" s="416">
        <f t="shared" si="102"/>
        <v>6.1159090448414632</v>
      </c>
      <c r="IK81" s="416">
        <f t="shared" si="102"/>
        <v>6.1159090448414632</v>
      </c>
      <c r="IL81" s="416">
        <f t="shared" si="102"/>
        <v>6.1159090448414632</v>
      </c>
      <c r="IM81" s="416">
        <f t="shared" si="102"/>
        <v>6.1159090448414632</v>
      </c>
      <c r="IN81" s="416">
        <f t="shared" si="102"/>
        <v>6.1159090448414632</v>
      </c>
      <c r="IO81" s="216"/>
    </row>
    <row r="82" spans="1:249" s="8" customFormat="1" ht="12.95" customHeight="1">
      <c r="A82" s="1"/>
      <c r="B82" s="1" t="s">
        <v>543</v>
      </c>
      <c r="C82" s="1"/>
      <c r="D82" s="1"/>
      <c r="E82" s="1"/>
      <c r="F82" s="578">
        <f>Summary!$D$7</f>
        <v>0.02</v>
      </c>
      <c r="G82" s="101" t="str">
        <f t="shared" ref="G82" si="103">_LCY</f>
        <v>ETB</v>
      </c>
      <c r="H82" s="1"/>
      <c r="I82" s="85">
        <f>-$F$82*I78</f>
        <v>-95108.695053926422</v>
      </c>
      <c r="J82" s="85">
        <f t="shared" ref="J82:BU82" si="104">-$F$82*J78</f>
        <v>-153640.60974662402</v>
      </c>
      <c r="K82" s="85">
        <f t="shared" si="104"/>
        <v>-142512.48913324033</v>
      </c>
      <c r="L82" s="85">
        <f t="shared" si="104"/>
        <v>-177776.02703855236</v>
      </c>
      <c r="M82" s="85">
        <f t="shared" si="104"/>
        <v>-200600.63981563394</v>
      </c>
      <c r="N82" s="85">
        <f t="shared" si="104"/>
        <v>-217003.2817298884</v>
      </c>
      <c r="O82" s="85">
        <f t="shared" si="104"/>
        <v>-232975.78699226692</v>
      </c>
      <c r="P82" s="85">
        <f t="shared" si="104"/>
        <v>-238157.21281905792</v>
      </c>
      <c r="Q82" s="85">
        <f t="shared" si="104"/>
        <v>-223696.07004427083</v>
      </c>
      <c r="R82" s="85">
        <f t="shared" si="104"/>
        <v>-232902.14735620224</v>
      </c>
      <c r="S82" s="85">
        <f t="shared" si="104"/>
        <v>-257635.03449188039</v>
      </c>
      <c r="T82" s="85">
        <f t="shared" si="104"/>
        <v>-266459.16524825891</v>
      </c>
      <c r="U82" s="85">
        <f t="shared" si="104"/>
        <v>-268372.60613800684</v>
      </c>
      <c r="V82" s="85">
        <f t="shared" si="104"/>
        <v>-280700.35514586448</v>
      </c>
      <c r="W82" s="85">
        <f t="shared" si="104"/>
        <v>-219620.35689759767</v>
      </c>
      <c r="X82" s="85">
        <f t="shared" si="104"/>
        <v>-236647.5792928673</v>
      </c>
      <c r="Y82" s="85">
        <f t="shared" si="104"/>
        <v>-241297.50193187728</v>
      </c>
      <c r="Z82" s="85">
        <f t="shared" si="104"/>
        <v>-249340.75199627326</v>
      </c>
      <c r="AA82" s="85">
        <f t="shared" si="104"/>
        <v>-259047.29582828961</v>
      </c>
      <c r="AB82" s="85">
        <f t="shared" si="104"/>
        <v>-259361.78946044378</v>
      </c>
      <c r="AC82" s="85">
        <f t="shared" si="104"/>
        <v>-243367.49425349396</v>
      </c>
      <c r="AD82" s="85">
        <f t="shared" si="104"/>
        <v>-253581.21745130248</v>
      </c>
      <c r="AE82" s="85">
        <f t="shared" si="104"/>
        <v>-280700.35514586448</v>
      </c>
      <c r="AF82" s="85">
        <f t="shared" si="104"/>
        <v>-290406.89897788083</v>
      </c>
      <c r="AG82" s="85">
        <f t="shared" si="104"/>
        <v>-292650.94500409794</v>
      </c>
      <c r="AH82" s="85">
        <f t="shared" si="104"/>
        <v>-305937.29872548679</v>
      </c>
      <c r="AI82" s="85">
        <f t="shared" si="104"/>
        <v>-238840.69071481138</v>
      </c>
      <c r="AJ82" s="85">
        <f t="shared" si="104"/>
        <v>-257479.24528718978</v>
      </c>
      <c r="AK82" s="85">
        <f t="shared" si="104"/>
        <v>-262685.55025251902</v>
      </c>
      <c r="AL82" s="85">
        <f t="shared" si="104"/>
        <v>-271441.73526093637</v>
      </c>
      <c r="AM82" s="85">
        <f t="shared" si="104"/>
        <v>-282118.93347615434</v>
      </c>
      <c r="AN82" s="85">
        <f t="shared" si="104"/>
        <v>-282556.26653394214</v>
      </c>
      <c r="AO82" s="85">
        <f t="shared" si="104"/>
        <v>-264871.15174387919</v>
      </c>
      <c r="AP82" s="85">
        <f t="shared" si="104"/>
        <v>-276197.63732388668</v>
      </c>
      <c r="AQ82" s="85">
        <f t="shared" si="104"/>
        <v>-305937.29872548679</v>
      </c>
      <c r="AR82" s="85">
        <f t="shared" si="104"/>
        <v>-316614.49694070476</v>
      </c>
      <c r="AS82" s="85">
        <f t="shared" si="104"/>
        <v>-325063.76352711284</v>
      </c>
      <c r="AT82" s="85">
        <f t="shared" si="104"/>
        <v>-333556.2820663231</v>
      </c>
      <c r="AU82" s="85">
        <f t="shared" si="104"/>
        <v>-259845.97282011926</v>
      </c>
      <c r="AV82" s="85">
        <f t="shared" si="104"/>
        <v>-280252.42328419641</v>
      </c>
      <c r="AW82" s="85">
        <f t="shared" si="104"/>
        <v>-286075.31831159769</v>
      </c>
      <c r="AX82" s="85">
        <f t="shared" si="104"/>
        <v>-295611.16225531761</v>
      </c>
      <c r="AY82" s="85">
        <f t="shared" si="104"/>
        <v>-307356.08029205742</v>
      </c>
      <c r="AZ82" s="85">
        <f t="shared" si="104"/>
        <v>-307933.10622116312</v>
      </c>
      <c r="BA82" s="85">
        <f t="shared" si="104"/>
        <v>-288383.52038655471</v>
      </c>
      <c r="BB82" s="85">
        <f t="shared" si="104"/>
        <v>-300938.61409010214</v>
      </c>
      <c r="BC82" s="85">
        <f t="shared" si="104"/>
        <v>-333556.2820663231</v>
      </c>
      <c r="BD82" s="85">
        <f t="shared" si="104"/>
        <v>-345301.20010306285</v>
      </c>
      <c r="BE82" s="85">
        <f t="shared" si="104"/>
        <v>-348330.8776095041</v>
      </c>
      <c r="BF82" s="85">
        <f t="shared" si="104"/>
        <v>-363788.42641465733</v>
      </c>
      <c r="BG82" s="85">
        <f t="shared" si="104"/>
        <v>-282807.84378764918</v>
      </c>
      <c r="BH82" s="85">
        <f t="shared" si="104"/>
        <v>-305154.18175431801</v>
      </c>
      <c r="BI82" s="85">
        <f t="shared" si="104"/>
        <v>-311660.12382827548</v>
      </c>
      <c r="BJ82" s="85">
        <f t="shared" si="104"/>
        <v>-322048.79462255136</v>
      </c>
      <c r="BK82" s="85">
        <f t="shared" si="104"/>
        <v>-334968.20446296514</v>
      </c>
      <c r="BL82" s="85">
        <f t="shared" si="104"/>
        <v>-335703.69052879739</v>
      </c>
      <c r="BM82" s="85">
        <f t="shared" si="104"/>
        <v>-314098.38856691209</v>
      </c>
      <c r="BN82" s="85">
        <f t="shared" si="104"/>
        <v>-328009.74918463035</v>
      </c>
      <c r="BO82" s="85">
        <f t="shared" si="104"/>
        <v>-363788.42641465733</v>
      </c>
      <c r="BP82" s="85">
        <f t="shared" si="104"/>
        <v>-376707.8362550711</v>
      </c>
      <c r="BQ82" s="85">
        <f t="shared" si="104"/>
        <v>-380201.69358226226</v>
      </c>
      <c r="BR82" s="85">
        <f t="shared" si="104"/>
        <v>-396887.61100491008</v>
      </c>
      <c r="BS82" s="85">
        <f t="shared" si="104"/>
        <v>-307914.76553620811</v>
      </c>
      <c r="BT82" s="85">
        <f t="shared" si="104"/>
        <v>-332389.94187853689</v>
      </c>
      <c r="BU82" s="85">
        <f t="shared" si="104"/>
        <v>-339652.27358089702</v>
      </c>
      <c r="BV82" s="85">
        <f t="shared" ref="BV82:EG82" si="105">-$F$82*BV78</f>
        <v>-350974.01603359357</v>
      </c>
      <c r="BW82" s="85">
        <f t="shared" si="105"/>
        <v>-365185.36685804877</v>
      </c>
      <c r="BX82" s="85">
        <f t="shared" si="105"/>
        <v>-366100.19695147104</v>
      </c>
      <c r="BY82" s="85">
        <f t="shared" si="105"/>
        <v>-342228.56937239046</v>
      </c>
      <c r="BZ82" s="85">
        <f t="shared" si="105"/>
        <v>-357636.86147288734</v>
      </c>
      <c r="CA82" s="85">
        <f t="shared" si="105"/>
        <v>-396887.61100491008</v>
      </c>
      <c r="CB82" s="85">
        <f t="shared" si="105"/>
        <v>-411098.96182936529</v>
      </c>
      <c r="CC82" s="85">
        <f t="shared" si="105"/>
        <v>-415111.47756288655</v>
      </c>
      <c r="CD82" s="85">
        <f t="shared" si="105"/>
        <v>-433132.73115162761</v>
      </c>
      <c r="CE82" s="85">
        <f t="shared" si="105"/>
        <v>-335373.68632811256</v>
      </c>
      <c r="CF82" s="85">
        <f t="shared" si="105"/>
        <v>-362185.29511261702</v>
      </c>
      <c r="CG82" s="85">
        <f t="shared" si="105"/>
        <v>-370284.94517727033</v>
      </c>
      <c r="CH82" s="85">
        <f t="shared" si="105"/>
        <v>-382627.77668317943</v>
      </c>
      <c r="CI82" s="85">
        <f t="shared" si="105"/>
        <v>-398260.26259008003</v>
      </c>
      <c r="CJ82" s="85">
        <f t="shared" si="105"/>
        <v>-399377.66088490188</v>
      </c>
      <c r="CK82" s="85">
        <f t="shared" si="105"/>
        <v>-373007.78535585589</v>
      </c>
      <c r="CL82" s="85">
        <f t="shared" si="105"/>
        <v>-390067.99185845972</v>
      </c>
      <c r="CM82" s="85">
        <f t="shared" si="105"/>
        <v>-433132.73115162761</v>
      </c>
      <c r="CN82" s="85">
        <f t="shared" si="105"/>
        <v>-448765.21705852839</v>
      </c>
      <c r="CO82" s="85">
        <f t="shared" si="105"/>
        <v>-461398.19269839156</v>
      </c>
      <c r="CP82" s="85">
        <f t="shared" si="105"/>
        <v>-472830.18126532814</v>
      </c>
      <c r="CQ82" s="85">
        <f t="shared" si="105"/>
        <v>-365411.87141112174</v>
      </c>
      <c r="CR82" s="85">
        <f t="shared" si="105"/>
        <v>-394788.00162241654</v>
      </c>
      <c r="CS82" s="85">
        <f t="shared" si="105"/>
        <v>-403814.2561451954</v>
      </c>
      <c r="CT82" s="85">
        <f t="shared" si="105"/>
        <v>-417274.73135003517</v>
      </c>
      <c r="CU82" s="85">
        <f t="shared" si="105"/>
        <v>-434470.46584762586</v>
      </c>
      <c r="CV82" s="85">
        <f t="shared" si="105"/>
        <v>-435816.24342358997</v>
      </c>
      <c r="CW82" s="85">
        <f t="shared" si="105"/>
        <v>-406692.74088997929</v>
      </c>
      <c r="CX82" s="85">
        <f t="shared" si="105"/>
        <v>-425575.60749450367</v>
      </c>
      <c r="CY82" s="85">
        <f t="shared" si="105"/>
        <v>-472830.18126532814</v>
      </c>
      <c r="CZ82" s="85">
        <f t="shared" si="105"/>
        <v>-490025.915762919</v>
      </c>
      <c r="DA82" s="85">
        <f t="shared" si="105"/>
        <v>-495263.19286115631</v>
      </c>
      <c r="DB82" s="85">
        <f t="shared" si="105"/>
        <v>-516316.58524032566</v>
      </c>
      <c r="DC82" s="85">
        <f t="shared" si="105"/>
        <v>-398278.91582494165</v>
      </c>
      <c r="DD82" s="85">
        <f t="shared" si="105"/>
        <v>-430470.18763312278</v>
      </c>
      <c r="DE82" s="85">
        <f t="shared" si="105"/>
        <v>-440521.53903242247</v>
      </c>
      <c r="DF82" s="85">
        <f t="shared" si="105"/>
        <v>-455205.59033350326</v>
      </c>
      <c r="DG82" s="85">
        <f t="shared" si="105"/>
        <v>-474120.89828085311</v>
      </c>
      <c r="DH82" s="85">
        <f t="shared" si="105"/>
        <v>-475723.72503865662</v>
      </c>
      <c r="DI82" s="85">
        <f t="shared" si="105"/>
        <v>-443565.40082744183</v>
      </c>
      <c r="DJ82" s="85">
        <f t="shared" si="105"/>
        <v>-464459.0255166617</v>
      </c>
      <c r="DK82" s="85">
        <f t="shared" si="105"/>
        <v>-516316.58524032566</v>
      </c>
      <c r="DL82" s="85">
        <f t="shared" si="105"/>
        <v>-535231.89318767551</v>
      </c>
      <c r="DM82" s="85">
        <f t="shared" si="105"/>
        <v>-541188.85227452556</v>
      </c>
      <c r="DN82" s="85">
        <f t="shared" si="105"/>
        <v>-563961.79890524608</v>
      </c>
      <c r="DO82" s="85">
        <f t="shared" si="105"/>
        <v>-434248.95754377887</v>
      </c>
      <c r="DP82" s="85">
        <f t="shared" si="105"/>
        <v>-469530.76153732295</v>
      </c>
      <c r="DQ82" s="85">
        <f t="shared" si="105"/>
        <v>-480715.84307200788</v>
      </c>
      <c r="DR82" s="85">
        <f t="shared" si="105"/>
        <v>-496739.7045077415</v>
      </c>
      <c r="DS82" s="85">
        <f t="shared" si="105"/>
        <v>-517546.5432498263</v>
      </c>
      <c r="DT82" s="85">
        <f t="shared" si="105"/>
        <v>-519438.24767886533</v>
      </c>
      <c r="DU82" s="85">
        <f t="shared" si="105"/>
        <v>-483935.49605107401</v>
      </c>
      <c r="DV82" s="85">
        <f t="shared" si="105"/>
        <v>-507047.07820467092</v>
      </c>
      <c r="DW82" s="85">
        <f t="shared" si="105"/>
        <v>-563961.79890524608</v>
      </c>
      <c r="DX82" s="85">
        <f t="shared" si="105"/>
        <v>-584768.63764733088</v>
      </c>
      <c r="DY82" s="85">
        <f t="shared" si="105"/>
        <v>-591527.04463559447</v>
      </c>
      <c r="DZ82" s="85">
        <f t="shared" si="105"/>
        <v>-616172.21169370308</v>
      </c>
      <c r="EA82" s="85">
        <f t="shared" si="105"/>
        <v>-473623.11094131699</v>
      </c>
      <c r="EB82" s="85">
        <f t="shared" si="105"/>
        <v>-512298.07058898755</v>
      </c>
      <c r="EC82" s="85">
        <f t="shared" si="105"/>
        <v>-524736.68502236891</v>
      </c>
      <c r="ED82" s="85">
        <f t="shared" si="105"/>
        <v>-542227.90785644797</v>
      </c>
      <c r="EE82" s="85">
        <f t="shared" si="105"/>
        <v>-565115.43047274125</v>
      </c>
      <c r="EF82" s="85">
        <f t="shared" si="105"/>
        <v>-567331.33008991228</v>
      </c>
      <c r="EG82" s="85">
        <f t="shared" si="105"/>
        <v>-528143.27855411358</v>
      </c>
      <c r="EH82" s="85">
        <f t="shared" ref="EH82:GS82" si="106">-$F$82*EH78</f>
        <v>-553701.0436682984</v>
      </c>
      <c r="EI82" s="85">
        <f t="shared" si="106"/>
        <v>-616172.21169370308</v>
      </c>
      <c r="EJ82" s="85">
        <f t="shared" si="106"/>
        <v>-639059.73430999636</v>
      </c>
      <c r="EK82" s="85">
        <f t="shared" si="106"/>
        <v>-657874.62816986733</v>
      </c>
      <c r="EL82" s="85">
        <f t="shared" si="106"/>
        <v>-673394.37740590225</v>
      </c>
      <c r="EM82" s="85">
        <f t="shared" si="106"/>
        <v>-516732.14256076695</v>
      </c>
      <c r="EN82" s="85">
        <f t="shared" si="106"/>
        <v>-559132.82219071523</v>
      </c>
      <c r="EO82" s="85">
        <f t="shared" si="106"/>
        <v>-572957.07404992415</v>
      </c>
      <c r="EP82" s="85">
        <f t="shared" si="106"/>
        <v>-592055.64318492159</v>
      </c>
      <c r="EQ82" s="85">
        <f t="shared" si="106"/>
        <v>-617231.9180628442</v>
      </c>
      <c r="ER82" s="85">
        <f t="shared" si="106"/>
        <v>-619811.18362422183</v>
      </c>
      <c r="ES82" s="85">
        <f t="shared" si="106"/>
        <v>-576562.55095235398</v>
      </c>
      <c r="ET82" s="85">
        <f t="shared" si="106"/>
        <v>-604817.86856044654</v>
      </c>
      <c r="EU82" s="85">
        <f t="shared" si="106"/>
        <v>-673394.37740590225</v>
      </c>
      <c r="EV82" s="85">
        <f t="shared" si="106"/>
        <v>-698570.65228382486</v>
      </c>
      <c r="EW82" s="85">
        <f t="shared" si="106"/>
        <v>-707212.80986320798</v>
      </c>
      <c r="EX82" s="85">
        <f t="shared" si="106"/>
        <v>-736119.00691646279</v>
      </c>
      <c r="EY82" s="85">
        <f t="shared" si="106"/>
        <v>-563939.41336842789</v>
      </c>
      <c r="EZ82" s="85">
        <f t="shared" si="106"/>
        <v>-610431.2961797571</v>
      </c>
      <c r="FA82" s="85">
        <f t="shared" si="106"/>
        <v>-625786.83800650074</v>
      </c>
      <c r="FB82" s="85">
        <f t="shared" si="106"/>
        <v>-646646.39927338425</v>
      </c>
      <c r="FC82" s="85">
        <f t="shared" si="106"/>
        <v>-674340.30163909902</v>
      </c>
      <c r="FD82" s="85">
        <f t="shared" si="106"/>
        <v>-677326.35853822809</v>
      </c>
      <c r="FE82" s="85">
        <f t="shared" si="106"/>
        <v>-629603.99781755963</v>
      </c>
      <c r="FF82" s="85">
        <f t="shared" si="106"/>
        <v>-660833.71196807537</v>
      </c>
      <c r="FG82" s="85">
        <f t="shared" si="106"/>
        <v>-736119.00691646279</v>
      </c>
      <c r="FH82" s="85">
        <f t="shared" si="106"/>
        <v>-763812.90928217769</v>
      </c>
      <c r="FI82" s="85">
        <f t="shared" si="106"/>
        <v>-773557.46627008123</v>
      </c>
      <c r="FJ82" s="85">
        <f t="shared" si="106"/>
        <v>-804885.35896657791</v>
      </c>
      <c r="FK82" s="85">
        <f t="shared" si="106"/>
        <v>-615644.11408443411</v>
      </c>
      <c r="FL82" s="85">
        <f t="shared" si="106"/>
        <v>-666628.87715620163</v>
      </c>
      <c r="FM82" s="85">
        <f t="shared" si="106"/>
        <v>-683676.28118631407</v>
      </c>
      <c r="FN82" s="85">
        <f t="shared" si="106"/>
        <v>-706465.49055919144</v>
      </c>
      <c r="FO82" s="85">
        <f t="shared" si="106"/>
        <v>-736928.78316147777</v>
      </c>
      <c r="FP82" s="85">
        <f t="shared" si="106"/>
        <v>-740369.7537712144</v>
      </c>
      <c r="FQ82" s="85">
        <f t="shared" si="106"/>
        <v>-687718.84895778436</v>
      </c>
      <c r="FR82" s="85">
        <f t="shared" si="106"/>
        <v>-722227.84254404623</v>
      </c>
      <c r="FS82" s="85">
        <f t="shared" si="106"/>
        <v>-804885.35896657791</v>
      </c>
      <c r="FT82" s="85">
        <f t="shared" si="106"/>
        <v>-835348.65156886436</v>
      </c>
      <c r="FU82" s="85">
        <f t="shared" si="106"/>
        <v>-846317.75708866958</v>
      </c>
      <c r="FV82" s="85">
        <f t="shared" si="106"/>
        <v>-880286.06878962799</v>
      </c>
      <c r="FW82" s="85">
        <f t="shared" si="106"/>
        <v>-672284.82284099911</v>
      </c>
      <c r="FX82" s="85">
        <f t="shared" si="106"/>
        <v>-728203.93879821408</v>
      </c>
      <c r="FY82" s="85">
        <f t="shared" si="106"/>
        <v>-747120.20665306714</v>
      </c>
      <c r="FZ82" s="85">
        <f t="shared" si="106"/>
        <v>-772024.21354150283</v>
      </c>
      <c r="GA82" s="85">
        <f t="shared" si="106"/>
        <v>-805533.83540401794</v>
      </c>
      <c r="GB82" s="85">
        <f t="shared" si="106"/>
        <v>-809483.02649645729</v>
      </c>
      <c r="GC82" s="85">
        <f t="shared" si="106"/>
        <v>-751402.90777995519</v>
      </c>
      <c r="GD82" s="85">
        <f t="shared" si="106"/>
        <v>-789526.92414657248</v>
      </c>
      <c r="GE82" s="85">
        <f t="shared" si="106"/>
        <v>-880286.06878962799</v>
      </c>
      <c r="GF82" s="85">
        <f t="shared" si="106"/>
        <v>-913795.69065214309</v>
      </c>
      <c r="GG82" s="85">
        <f t="shared" si="106"/>
        <v>-941730.26760699705</v>
      </c>
      <c r="GH82" s="85">
        <f t="shared" si="106"/>
        <v>-962972.45829130267</v>
      </c>
      <c r="GI82" s="85">
        <f t="shared" si="106"/>
        <v>-734343.41734062671</v>
      </c>
      <c r="GJ82" s="85">
        <f t="shared" si="106"/>
        <v>-795682.11530074733</v>
      </c>
      <c r="GK82" s="85">
        <f t="shared" si="106"/>
        <v>-816662.33953390154</v>
      </c>
      <c r="GL82" s="85">
        <f t="shared" si="106"/>
        <v>-843884.41751836508</v>
      </c>
      <c r="GM82" s="85">
        <f t="shared" si="106"/>
        <v>-880745.00156713161</v>
      </c>
      <c r="GN82" s="85">
        <f t="shared" si="106"/>
        <v>-885261.44136163092</v>
      </c>
      <c r="GO82" s="85">
        <f t="shared" si="106"/>
        <v>-821200.98118066264</v>
      </c>
      <c r="GP82" s="85">
        <f t="shared" si="106"/>
        <v>-863309.72877675726</v>
      </c>
      <c r="GQ82" s="85">
        <f t="shared" si="106"/>
        <v>-962972.45829130267</v>
      </c>
      <c r="GR82" s="85">
        <f t="shared" si="106"/>
        <v>-999833.04234006943</v>
      </c>
      <c r="GS82" s="85">
        <f t="shared" si="106"/>
        <v>-1013670.2445897824</v>
      </c>
      <c r="GT82" s="85">
        <f t="shared" ref="GT82:IN82" si="107">-$F$82*GT78</f>
        <v>-1053660.3758742807</v>
      </c>
      <c r="GU82" s="85">
        <f t="shared" si="107"/>
        <v>-802349.37690099329</v>
      </c>
      <c r="GV82" s="85">
        <f t="shared" si="107"/>
        <v>-869640.9985846699</v>
      </c>
      <c r="GW82" s="85">
        <f t="shared" si="107"/>
        <v>-892900.19131359574</v>
      </c>
      <c r="GX82" s="85">
        <f t="shared" si="107"/>
        <v>-922663.53102404904</v>
      </c>
      <c r="GY82" s="85">
        <f t="shared" si="107"/>
        <v>-963210.17347769218</v>
      </c>
      <c r="GZ82" s="85">
        <f t="shared" si="107"/>
        <v>-968359.20332409791</v>
      </c>
      <c r="HA82" s="85">
        <f t="shared" si="107"/>
        <v>-897711.75105257647</v>
      </c>
      <c r="HB82" s="85">
        <f t="shared" si="107"/>
        <v>-944212.31948073697</v>
      </c>
      <c r="HC82" s="85">
        <f t="shared" si="107"/>
        <v>-1053660.3758742807</v>
      </c>
      <c r="HD82" s="85">
        <f t="shared" si="107"/>
        <v>-1094207.0183279237</v>
      </c>
      <c r="HE82" s="85">
        <f t="shared" si="107"/>
        <v>-1109717.4545185387</v>
      </c>
      <c r="HF82" s="85">
        <f t="shared" si="107"/>
        <v>-1153136.6188032487</v>
      </c>
      <c r="HG82" s="85">
        <f t="shared" si="107"/>
        <v>-876884.51330871193</v>
      </c>
      <c r="HH82" s="85">
        <f t="shared" si="107"/>
        <v>-950715.30378467648</v>
      </c>
      <c r="HI82" s="85">
        <f t="shared" si="107"/>
        <v>-976490.40916257468</v>
      </c>
      <c r="HJ82" s="85">
        <f t="shared" si="107"/>
        <v>-1009040.0894679941</v>
      </c>
      <c r="HK82" s="85">
        <f t="shared" si="107"/>
        <v>-1053641.3961670012</v>
      </c>
      <c r="HL82" s="85">
        <f t="shared" si="107"/>
        <v>-1059495.3223741269</v>
      </c>
      <c r="HM82" s="85">
        <f t="shared" si="107"/>
        <v>-981593.13149937394</v>
      </c>
      <c r="HN82" s="85">
        <f t="shared" si="107"/>
        <v>-1032933.7501464301</v>
      </c>
      <c r="HO82" s="85">
        <f t="shared" si="107"/>
        <v>-1153136.6188032487</v>
      </c>
      <c r="HP82" s="85">
        <f t="shared" si="107"/>
        <v>-1197737.9255022563</v>
      </c>
      <c r="HQ82" s="85">
        <f t="shared" si="107"/>
        <v>-1215103.3947136593</v>
      </c>
      <c r="HR82" s="85">
        <f t="shared" si="107"/>
        <v>-1262265.9962921904</v>
      </c>
      <c r="HS82" s="85">
        <f t="shared" si="107"/>
        <v>-958588.17329308332</v>
      </c>
      <c r="HT82" s="85">
        <f t="shared" si="107"/>
        <v>-1039602.5497717611</v>
      </c>
      <c r="HU82" s="85">
        <f t="shared" si="107"/>
        <v>-1068154.6587323323</v>
      </c>
      <c r="HV82" s="85">
        <f t="shared" si="107"/>
        <v>-1103759.8140234102</v>
      </c>
      <c r="HW82" s="85">
        <f t="shared" si="107"/>
        <v>-1152821.2513923184</v>
      </c>
      <c r="HX82" s="85">
        <f t="shared" si="107"/>
        <v>-1159460.0632650401</v>
      </c>
      <c r="HY82" s="85">
        <f t="shared" si="107"/>
        <v>-1073568.1602579281</v>
      </c>
      <c r="HZ82" s="85">
        <f t="shared" si="107"/>
        <v>-1130242.3338145732</v>
      </c>
      <c r="IA82" s="85">
        <f t="shared" si="107"/>
        <v>-1262265.9962921904</v>
      </c>
      <c r="IB82" s="85">
        <f t="shared" si="107"/>
        <v>-1311327.4336610986</v>
      </c>
      <c r="IC82" s="85">
        <f t="shared" si="107"/>
        <v>-1352697.6884375545</v>
      </c>
      <c r="ID82" s="85">
        <f t="shared" si="107"/>
        <v>-1381999.0973104571</v>
      </c>
      <c r="IE82" s="85">
        <f t="shared" si="107"/>
        <v>-1048162.9597085671</v>
      </c>
      <c r="IF82" s="85">
        <f t="shared" si="107"/>
        <v>-1137069.3061379851</v>
      </c>
      <c r="IG82" s="85">
        <f t="shared" si="107"/>
        <v>-1168686.0936917409</v>
      </c>
      <c r="IH82" s="85">
        <f t="shared" si="107"/>
        <v>-1207642.2968147991</v>
      </c>
      <c r="II82" s="85">
        <f t="shared" si="107"/>
        <v>-1261609.8779205983</v>
      </c>
      <c r="IJ82" s="85">
        <f t="shared" si="107"/>
        <v>-1269122.0386777192</v>
      </c>
      <c r="IK82" s="85">
        <f t="shared" si="107"/>
        <v>-1174431.4776727692</v>
      </c>
      <c r="IL82" s="85">
        <f t="shared" si="107"/>
        <v>-1236982.5362822062</v>
      </c>
      <c r="IM82" s="85">
        <f t="shared" si="107"/>
        <v>-1381999.0973104571</v>
      </c>
      <c r="IN82" s="85">
        <f t="shared" si="107"/>
        <v>-1435966.6784162563</v>
      </c>
      <c r="IO82" s="85"/>
    </row>
    <row r="83" spans="1:249" s="113" customFormat="1" ht="12.95" customHeight="1">
      <c r="A83" s="111"/>
      <c r="B83" s="1" t="s">
        <v>640</v>
      </c>
      <c r="C83" s="1"/>
      <c r="D83" s="1"/>
      <c r="E83" s="1"/>
      <c r="F83" s="130">
        <f>Calcs_Cluster2!F180*F9</f>
        <v>0</v>
      </c>
      <c r="G83" s="489" t="str">
        <f t="shared" ref="G83:G92" si="108">_LCY</f>
        <v>ETB</v>
      </c>
      <c r="H83" s="1"/>
      <c r="I83" s="417">
        <f>-F83</f>
        <v>0</v>
      </c>
      <c r="J83" s="417">
        <v>0</v>
      </c>
      <c r="K83" s="417">
        <v>0</v>
      </c>
      <c r="L83" s="417">
        <v>0</v>
      </c>
      <c r="M83" s="417">
        <v>0</v>
      </c>
      <c r="N83" s="417">
        <v>0</v>
      </c>
      <c r="O83" s="417">
        <v>0</v>
      </c>
      <c r="P83" s="417">
        <v>0</v>
      </c>
      <c r="Q83" s="417">
        <v>0</v>
      </c>
      <c r="R83" s="417">
        <v>0</v>
      </c>
      <c r="S83" s="417">
        <v>0</v>
      </c>
      <c r="T83" s="417">
        <v>0</v>
      </c>
      <c r="U83" s="417">
        <v>0</v>
      </c>
      <c r="V83" s="417">
        <v>0</v>
      </c>
      <c r="W83" s="417">
        <v>0</v>
      </c>
      <c r="X83" s="417">
        <v>0</v>
      </c>
      <c r="Y83" s="417">
        <v>0</v>
      </c>
      <c r="Z83" s="417">
        <v>0</v>
      </c>
      <c r="AA83" s="417">
        <v>0</v>
      </c>
      <c r="AB83" s="417">
        <v>0</v>
      </c>
      <c r="AC83" s="417">
        <v>0</v>
      </c>
      <c r="AD83" s="417">
        <v>0</v>
      </c>
      <c r="AE83" s="417">
        <v>0</v>
      </c>
      <c r="AF83" s="417">
        <v>0</v>
      </c>
      <c r="AG83" s="417">
        <v>0</v>
      </c>
      <c r="AH83" s="417">
        <v>0</v>
      </c>
      <c r="AI83" s="417">
        <v>0</v>
      </c>
      <c r="AJ83" s="417">
        <v>0</v>
      </c>
      <c r="AK83" s="417">
        <v>0</v>
      </c>
      <c r="AL83" s="417">
        <v>0</v>
      </c>
      <c r="AM83" s="417">
        <v>0</v>
      </c>
      <c r="AN83" s="417">
        <v>0</v>
      </c>
      <c r="AO83" s="417">
        <v>0</v>
      </c>
      <c r="AP83" s="417">
        <v>0</v>
      </c>
      <c r="AQ83" s="417">
        <v>0</v>
      </c>
      <c r="AR83" s="417">
        <v>0</v>
      </c>
      <c r="AS83" s="417">
        <v>0</v>
      </c>
      <c r="AT83" s="417">
        <v>0</v>
      </c>
      <c r="AU83" s="417">
        <v>0</v>
      </c>
      <c r="AV83" s="417">
        <v>0</v>
      </c>
      <c r="AW83" s="417">
        <v>0</v>
      </c>
      <c r="AX83" s="417">
        <v>0</v>
      </c>
      <c r="AY83" s="417">
        <v>0</v>
      </c>
      <c r="AZ83" s="417">
        <v>0</v>
      </c>
      <c r="BA83" s="417">
        <v>0</v>
      </c>
      <c r="BB83" s="417">
        <v>0</v>
      </c>
      <c r="BC83" s="417">
        <v>0</v>
      </c>
      <c r="BD83" s="417">
        <v>0</v>
      </c>
      <c r="BE83" s="417">
        <v>0</v>
      </c>
      <c r="BF83" s="417">
        <v>0</v>
      </c>
      <c r="BG83" s="417">
        <v>0</v>
      </c>
      <c r="BH83" s="417">
        <v>0</v>
      </c>
      <c r="BI83" s="417">
        <v>0</v>
      </c>
      <c r="BJ83" s="417">
        <v>0</v>
      </c>
      <c r="BK83" s="417">
        <v>0</v>
      </c>
      <c r="BL83" s="417">
        <v>0</v>
      </c>
      <c r="BM83" s="417">
        <v>0</v>
      </c>
      <c r="BN83" s="417">
        <v>0</v>
      </c>
      <c r="BO83" s="417">
        <v>0</v>
      </c>
      <c r="BP83" s="417">
        <v>0</v>
      </c>
      <c r="BQ83" s="417">
        <v>0</v>
      </c>
      <c r="BR83" s="417">
        <v>0</v>
      </c>
      <c r="BS83" s="417">
        <v>0</v>
      </c>
      <c r="BT83" s="417">
        <v>0</v>
      </c>
      <c r="BU83" s="417">
        <v>0</v>
      </c>
      <c r="BV83" s="417">
        <v>0</v>
      </c>
      <c r="BW83" s="417">
        <v>0</v>
      </c>
      <c r="BX83" s="417">
        <v>0</v>
      </c>
      <c r="BY83" s="417">
        <v>0</v>
      </c>
      <c r="BZ83" s="417">
        <v>0</v>
      </c>
      <c r="CA83" s="417">
        <v>0</v>
      </c>
      <c r="CB83" s="417">
        <v>0</v>
      </c>
      <c r="CC83" s="417">
        <v>0</v>
      </c>
      <c r="CD83" s="417">
        <v>0</v>
      </c>
      <c r="CE83" s="417">
        <v>0</v>
      </c>
      <c r="CF83" s="417">
        <v>0</v>
      </c>
      <c r="CG83" s="417">
        <v>0</v>
      </c>
      <c r="CH83" s="417">
        <v>0</v>
      </c>
      <c r="CI83" s="417">
        <v>0</v>
      </c>
      <c r="CJ83" s="417">
        <v>0</v>
      </c>
      <c r="CK83" s="417">
        <v>0</v>
      </c>
      <c r="CL83" s="417">
        <v>0</v>
      </c>
      <c r="CM83" s="417">
        <v>0</v>
      </c>
      <c r="CN83" s="417">
        <v>0</v>
      </c>
      <c r="CO83" s="417">
        <v>0</v>
      </c>
      <c r="CP83" s="417">
        <v>0</v>
      </c>
      <c r="CQ83" s="417">
        <v>0</v>
      </c>
      <c r="CR83" s="417">
        <v>0</v>
      </c>
      <c r="CS83" s="417">
        <v>0</v>
      </c>
      <c r="CT83" s="417">
        <v>0</v>
      </c>
      <c r="CU83" s="417">
        <v>0</v>
      </c>
      <c r="CV83" s="417">
        <v>0</v>
      </c>
      <c r="CW83" s="417">
        <v>0</v>
      </c>
      <c r="CX83" s="417">
        <v>0</v>
      </c>
      <c r="CY83" s="417">
        <v>0</v>
      </c>
      <c r="CZ83" s="417">
        <v>0</v>
      </c>
      <c r="DA83" s="417">
        <v>0</v>
      </c>
      <c r="DB83" s="417">
        <v>0</v>
      </c>
      <c r="DC83" s="417">
        <v>0</v>
      </c>
      <c r="DD83" s="417">
        <v>0</v>
      </c>
      <c r="DE83" s="417">
        <v>0</v>
      </c>
      <c r="DF83" s="417">
        <v>0</v>
      </c>
      <c r="DG83" s="417">
        <v>0</v>
      </c>
      <c r="DH83" s="417">
        <v>0</v>
      </c>
      <c r="DI83" s="417">
        <v>0</v>
      </c>
      <c r="DJ83" s="417">
        <v>0</v>
      </c>
      <c r="DK83" s="417">
        <v>0</v>
      </c>
      <c r="DL83" s="417">
        <v>0</v>
      </c>
      <c r="DM83" s="417">
        <v>0</v>
      </c>
      <c r="DN83" s="417">
        <v>0</v>
      </c>
      <c r="DO83" s="417">
        <v>0</v>
      </c>
      <c r="DP83" s="417">
        <v>0</v>
      </c>
      <c r="DQ83" s="417">
        <v>0</v>
      </c>
      <c r="DR83" s="417">
        <v>0</v>
      </c>
      <c r="DS83" s="417">
        <v>0</v>
      </c>
      <c r="DT83" s="417">
        <v>0</v>
      </c>
      <c r="DU83" s="417">
        <v>0</v>
      </c>
      <c r="DV83" s="417">
        <v>0</v>
      </c>
      <c r="DW83" s="417">
        <v>0</v>
      </c>
      <c r="DX83" s="417">
        <v>0</v>
      </c>
      <c r="DY83" s="417">
        <v>0</v>
      </c>
      <c r="DZ83" s="417">
        <v>0</v>
      </c>
      <c r="EA83" s="417">
        <v>0</v>
      </c>
      <c r="EB83" s="417">
        <v>0</v>
      </c>
      <c r="EC83" s="417">
        <v>0</v>
      </c>
      <c r="ED83" s="417">
        <v>0</v>
      </c>
      <c r="EE83" s="417">
        <v>0</v>
      </c>
      <c r="EF83" s="417">
        <v>0</v>
      </c>
      <c r="EG83" s="417">
        <v>0</v>
      </c>
      <c r="EH83" s="417">
        <v>0</v>
      </c>
      <c r="EI83" s="417">
        <v>0</v>
      </c>
      <c r="EJ83" s="417">
        <v>0</v>
      </c>
      <c r="EK83" s="417">
        <v>0</v>
      </c>
      <c r="EL83" s="417">
        <v>0</v>
      </c>
      <c r="EM83" s="417">
        <v>0</v>
      </c>
      <c r="EN83" s="417">
        <v>0</v>
      </c>
      <c r="EO83" s="417">
        <v>0</v>
      </c>
      <c r="EP83" s="417">
        <v>0</v>
      </c>
      <c r="EQ83" s="417">
        <v>0</v>
      </c>
      <c r="ER83" s="417">
        <v>0</v>
      </c>
      <c r="ES83" s="417">
        <v>0</v>
      </c>
      <c r="ET83" s="417">
        <v>0</v>
      </c>
      <c r="EU83" s="417">
        <v>0</v>
      </c>
      <c r="EV83" s="417">
        <v>0</v>
      </c>
      <c r="EW83" s="417">
        <v>0</v>
      </c>
      <c r="EX83" s="417">
        <v>0</v>
      </c>
      <c r="EY83" s="417">
        <v>0</v>
      </c>
      <c r="EZ83" s="417">
        <v>0</v>
      </c>
      <c r="FA83" s="417">
        <v>0</v>
      </c>
      <c r="FB83" s="417">
        <v>0</v>
      </c>
      <c r="FC83" s="417">
        <v>0</v>
      </c>
      <c r="FD83" s="417">
        <v>0</v>
      </c>
      <c r="FE83" s="417">
        <v>0</v>
      </c>
      <c r="FF83" s="417">
        <v>0</v>
      </c>
      <c r="FG83" s="417">
        <v>0</v>
      </c>
      <c r="FH83" s="417">
        <v>0</v>
      </c>
      <c r="FI83" s="417">
        <v>0</v>
      </c>
      <c r="FJ83" s="417">
        <v>0</v>
      </c>
      <c r="FK83" s="417">
        <v>0</v>
      </c>
      <c r="FL83" s="417">
        <v>0</v>
      </c>
      <c r="FM83" s="417">
        <v>0</v>
      </c>
      <c r="FN83" s="417">
        <v>0</v>
      </c>
      <c r="FO83" s="417">
        <v>0</v>
      </c>
      <c r="FP83" s="417">
        <v>0</v>
      </c>
      <c r="FQ83" s="417">
        <v>0</v>
      </c>
      <c r="FR83" s="417">
        <v>0</v>
      </c>
      <c r="FS83" s="417">
        <v>0</v>
      </c>
      <c r="FT83" s="417">
        <v>0</v>
      </c>
      <c r="FU83" s="417">
        <v>0</v>
      </c>
      <c r="FV83" s="417">
        <v>0</v>
      </c>
      <c r="FW83" s="417">
        <v>0</v>
      </c>
      <c r="FX83" s="417">
        <v>0</v>
      </c>
      <c r="FY83" s="417">
        <v>0</v>
      </c>
      <c r="FZ83" s="417">
        <v>0</v>
      </c>
      <c r="GA83" s="417">
        <v>0</v>
      </c>
      <c r="GB83" s="417">
        <v>0</v>
      </c>
      <c r="GC83" s="417">
        <v>0</v>
      </c>
      <c r="GD83" s="417">
        <v>0</v>
      </c>
      <c r="GE83" s="417">
        <v>0</v>
      </c>
      <c r="GF83" s="417">
        <v>0</v>
      </c>
      <c r="GG83" s="417">
        <v>0</v>
      </c>
      <c r="GH83" s="417">
        <v>0</v>
      </c>
      <c r="GI83" s="417">
        <v>0</v>
      </c>
      <c r="GJ83" s="417">
        <v>0</v>
      </c>
      <c r="GK83" s="417">
        <v>0</v>
      </c>
      <c r="GL83" s="417">
        <v>0</v>
      </c>
      <c r="GM83" s="417">
        <v>0</v>
      </c>
      <c r="GN83" s="417">
        <v>0</v>
      </c>
      <c r="GO83" s="417">
        <v>0</v>
      </c>
      <c r="GP83" s="417">
        <v>0</v>
      </c>
      <c r="GQ83" s="417">
        <v>0</v>
      </c>
      <c r="GR83" s="417">
        <v>0</v>
      </c>
      <c r="GS83" s="417">
        <v>0</v>
      </c>
      <c r="GT83" s="417">
        <v>0</v>
      </c>
      <c r="GU83" s="417">
        <v>0</v>
      </c>
      <c r="GV83" s="417">
        <v>0</v>
      </c>
      <c r="GW83" s="417">
        <v>0</v>
      </c>
      <c r="GX83" s="417">
        <v>0</v>
      </c>
      <c r="GY83" s="417">
        <v>0</v>
      </c>
      <c r="GZ83" s="417">
        <v>0</v>
      </c>
      <c r="HA83" s="417">
        <v>0</v>
      </c>
      <c r="HB83" s="417">
        <v>0</v>
      </c>
      <c r="HC83" s="417">
        <v>0</v>
      </c>
      <c r="HD83" s="417">
        <v>0</v>
      </c>
      <c r="HE83" s="417">
        <v>0</v>
      </c>
      <c r="HF83" s="417">
        <v>0</v>
      </c>
      <c r="HG83" s="417">
        <v>0</v>
      </c>
      <c r="HH83" s="417">
        <v>0</v>
      </c>
      <c r="HI83" s="417">
        <v>0</v>
      </c>
      <c r="HJ83" s="417">
        <v>0</v>
      </c>
      <c r="HK83" s="417">
        <v>0</v>
      </c>
      <c r="HL83" s="417">
        <v>0</v>
      </c>
      <c r="HM83" s="417">
        <v>0</v>
      </c>
      <c r="HN83" s="417">
        <v>0</v>
      </c>
      <c r="HO83" s="417">
        <v>0</v>
      </c>
      <c r="HP83" s="417">
        <v>0</v>
      </c>
      <c r="HQ83" s="417">
        <v>0</v>
      </c>
      <c r="HR83" s="417">
        <v>0</v>
      </c>
      <c r="HS83" s="417">
        <v>0</v>
      </c>
      <c r="HT83" s="417">
        <v>0</v>
      </c>
      <c r="HU83" s="417">
        <v>0</v>
      </c>
      <c r="HV83" s="417">
        <v>0</v>
      </c>
      <c r="HW83" s="417">
        <v>0</v>
      </c>
      <c r="HX83" s="417">
        <v>0</v>
      </c>
      <c r="HY83" s="417">
        <v>0</v>
      </c>
      <c r="HZ83" s="417">
        <v>0</v>
      </c>
      <c r="IA83" s="417">
        <v>0</v>
      </c>
      <c r="IB83" s="417">
        <v>0</v>
      </c>
      <c r="IC83" s="417">
        <v>0</v>
      </c>
      <c r="ID83" s="417">
        <v>0</v>
      </c>
      <c r="IE83" s="417">
        <v>0</v>
      </c>
      <c r="IF83" s="417">
        <v>0</v>
      </c>
      <c r="IG83" s="417">
        <v>0</v>
      </c>
      <c r="IH83" s="417">
        <v>0</v>
      </c>
      <c r="II83" s="417">
        <v>0</v>
      </c>
      <c r="IJ83" s="417">
        <v>0</v>
      </c>
      <c r="IK83" s="417">
        <v>0</v>
      </c>
      <c r="IL83" s="417">
        <v>0</v>
      </c>
      <c r="IM83" s="417">
        <v>0</v>
      </c>
      <c r="IN83" s="417">
        <v>0</v>
      </c>
      <c r="IO83" s="216"/>
    </row>
    <row r="84" spans="1:249" ht="12.95" customHeight="1">
      <c r="A84" s="1"/>
      <c r="B84" s="1" t="s">
        <v>437</v>
      </c>
      <c r="C84" s="1"/>
      <c r="D84" s="1"/>
      <c r="E84" s="1"/>
      <c r="F84" s="130">
        <f>Assumptions!G96</f>
        <v>14500</v>
      </c>
      <c r="G84" s="489" t="str">
        <f t="shared" si="108"/>
        <v>ETB</v>
      </c>
      <c r="H84" s="1"/>
      <c r="I84" s="417">
        <f t="shared" ref="I84:R85" si="109">-$F84*I$81*I$56</f>
        <v>-72500</v>
      </c>
      <c r="J84" s="417">
        <f t="shared" si="109"/>
        <v>-145000</v>
      </c>
      <c r="K84" s="417">
        <f t="shared" si="109"/>
        <v>-217500</v>
      </c>
      <c r="L84" s="417">
        <f t="shared" si="109"/>
        <v>-290000</v>
      </c>
      <c r="M84" s="417">
        <f t="shared" si="109"/>
        <v>-362500</v>
      </c>
      <c r="N84" s="417">
        <f t="shared" si="109"/>
        <v>-435000</v>
      </c>
      <c r="O84" s="417">
        <f t="shared" si="109"/>
        <v>-507500</v>
      </c>
      <c r="P84" s="417">
        <f t="shared" si="109"/>
        <v>-580000</v>
      </c>
      <c r="Q84" s="417">
        <f t="shared" si="109"/>
        <v>-580000</v>
      </c>
      <c r="R84" s="417">
        <f t="shared" si="109"/>
        <v>-580000</v>
      </c>
      <c r="S84" s="417">
        <f t="shared" ref="S84:AB85" si="110">-$F84*S$81*S$56</f>
        <v>-580000</v>
      </c>
      <c r="T84" s="417">
        <f t="shared" si="110"/>
        <v>-580000</v>
      </c>
      <c r="U84" s="417">
        <f t="shared" si="110"/>
        <v>-638000.00000000012</v>
      </c>
      <c r="V84" s="417">
        <f t="shared" si="110"/>
        <v>-638000.00000000012</v>
      </c>
      <c r="W84" s="417">
        <f t="shared" si="110"/>
        <v>-638000.00000000012</v>
      </c>
      <c r="X84" s="417">
        <f t="shared" si="110"/>
        <v>-638000.00000000012</v>
      </c>
      <c r="Y84" s="417">
        <f t="shared" si="110"/>
        <v>-638000.00000000012</v>
      </c>
      <c r="Z84" s="417">
        <f t="shared" si="110"/>
        <v>-638000.00000000012</v>
      </c>
      <c r="AA84" s="417">
        <f t="shared" si="110"/>
        <v>-638000.00000000012</v>
      </c>
      <c r="AB84" s="417">
        <f t="shared" si="110"/>
        <v>-638000.00000000012</v>
      </c>
      <c r="AC84" s="417">
        <f t="shared" ref="AC84:AL85" si="111">-$F84*AC$81*AC$56</f>
        <v>-638000.00000000012</v>
      </c>
      <c r="AD84" s="417">
        <f t="shared" si="111"/>
        <v>-638000.00000000012</v>
      </c>
      <c r="AE84" s="417">
        <f t="shared" si="111"/>
        <v>-638000.00000000012</v>
      </c>
      <c r="AF84" s="417">
        <f t="shared" si="111"/>
        <v>-638000.00000000012</v>
      </c>
      <c r="AG84" s="417">
        <f t="shared" si="111"/>
        <v>-701800.00000000012</v>
      </c>
      <c r="AH84" s="417">
        <f t="shared" si="111"/>
        <v>-701800.00000000012</v>
      </c>
      <c r="AI84" s="417">
        <f t="shared" si="111"/>
        <v>-701800.00000000012</v>
      </c>
      <c r="AJ84" s="417">
        <f t="shared" si="111"/>
        <v>-701800.00000000012</v>
      </c>
      <c r="AK84" s="417">
        <f t="shared" si="111"/>
        <v>-701800.00000000012</v>
      </c>
      <c r="AL84" s="417">
        <f t="shared" si="111"/>
        <v>-701800.00000000012</v>
      </c>
      <c r="AM84" s="417">
        <f t="shared" ref="AM84:AV85" si="112">-$F84*AM$81*AM$56</f>
        <v>-701800.00000000012</v>
      </c>
      <c r="AN84" s="417">
        <f t="shared" si="112"/>
        <v>-701800.00000000012</v>
      </c>
      <c r="AO84" s="417">
        <f t="shared" si="112"/>
        <v>-701800.00000000012</v>
      </c>
      <c r="AP84" s="417">
        <f t="shared" si="112"/>
        <v>-701800.00000000012</v>
      </c>
      <c r="AQ84" s="417">
        <f t="shared" si="112"/>
        <v>-701800.00000000012</v>
      </c>
      <c r="AR84" s="417">
        <f t="shared" si="112"/>
        <v>-701800.00000000012</v>
      </c>
      <c r="AS84" s="417">
        <f t="shared" si="112"/>
        <v>-771980.00000000023</v>
      </c>
      <c r="AT84" s="417">
        <f t="shared" si="112"/>
        <v>-771980.00000000023</v>
      </c>
      <c r="AU84" s="417">
        <f t="shared" si="112"/>
        <v>-771980.00000000023</v>
      </c>
      <c r="AV84" s="417">
        <f t="shared" si="112"/>
        <v>-771980.00000000023</v>
      </c>
      <c r="AW84" s="417">
        <f t="shared" ref="AW84:BF85" si="113">-$F84*AW$81*AW$56</f>
        <v>-771980.00000000023</v>
      </c>
      <c r="AX84" s="417">
        <f t="shared" si="113"/>
        <v>-771980.00000000023</v>
      </c>
      <c r="AY84" s="417">
        <f t="shared" si="113"/>
        <v>-771980.00000000023</v>
      </c>
      <c r="AZ84" s="417">
        <f t="shared" si="113"/>
        <v>-771980.00000000023</v>
      </c>
      <c r="BA84" s="417">
        <f t="shared" si="113"/>
        <v>-771980.00000000023</v>
      </c>
      <c r="BB84" s="417">
        <f t="shared" si="113"/>
        <v>-771980.00000000023</v>
      </c>
      <c r="BC84" s="417">
        <f t="shared" si="113"/>
        <v>-771980.00000000023</v>
      </c>
      <c r="BD84" s="417">
        <f t="shared" si="113"/>
        <v>-771980.00000000023</v>
      </c>
      <c r="BE84" s="417">
        <f t="shared" si="113"/>
        <v>-849178.00000000023</v>
      </c>
      <c r="BF84" s="417">
        <f t="shared" si="113"/>
        <v>-849178.00000000023</v>
      </c>
      <c r="BG84" s="417">
        <f t="shared" ref="BG84:BP85" si="114">-$F84*BG$81*BG$56</f>
        <v>-849178.00000000023</v>
      </c>
      <c r="BH84" s="417">
        <f t="shared" si="114"/>
        <v>-849178.00000000023</v>
      </c>
      <c r="BI84" s="417">
        <f t="shared" si="114"/>
        <v>-849178.00000000023</v>
      </c>
      <c r="BJ84" s="417">
        <f t="shared" si="114"/>
        <v>-849178.00000000023</v>
      </c>
      <c r="BK84" s="417">
        <f t="shared" si="114"/>
        <v>-849178.00000000023</v>
      </c>
      <c r="BL84" s="417">
        <f t="shared" si="114"/>
        <v>-849178.00000000023</v>
      </c>
      <c r="BM84" s="417">
        <f t="shared" si="114"/>
        <v>-849178.00000000023</v>
      </c>
      <c r="BN84" s="417">
        <f t="shared" si="114"/>
        <v>-849178.00000000023</v>
      </c>
      <c r="BO84" s="417">
        <f t="shared" si="114"/>
        <v>-849178.00000000023</v>
      </c>
      <c r="BP84" s="417">
        <f t="shared" si="114"/>
        <v>-849178.00000000023</v>
      </c>
      <c r="BQ84" s="417">
        <f t="shared" ref="BQ84:BZ85" si="115">-$F84*BQ$81*BQ$56</f>
        <v>-934095.80000000028</v>
      </c>
      <c r="BR84" s="417">
        <f t="shared" si="115"/>
        <v>-934095.80000000028</v>
      </c>
      <c r="BS84" s="417">
        <f t="shared" si="115"/>
        <v>-934095.80000000028</v>
      </c>
      <c r="BT84" s="417">
        <f t="shared" si="115"/>
        <v>-934095.80000000028</v>
      </c>
      <c r="BU84" s="417">
        <f t="shared" si="115"/>
        <v>-934095.80000000028</v>
      </c>
      <c r="BV84" s="417">
        <f t="shared" si="115"/>
        <v>-934095.80000000028</v>
      </c>
      <c r="BW84" s="417">
        <f t="shared" si="115"/>
        <v>-934095.80000000028</v>
      </c>
      <c r="BX84" s="417">
        <f t="shared" si="115"/>
        <v>-934095.80000000028</v>
      </c>
      <c r="BY84" s="417">
        <f t="shared" si="115"/>
        <v>-934095.80000000028</v>
      </c>
      <c r="BZ84" s="417">
        <f t="shared" si="115"/>
        <v>-934095.80000000028</v>
      </c>
      <c r="CA84" s="417">
        <f t="shared" ref="CA84:CJ85" si="116">-$F84*CA$81*CA$56</f>
        <v>-934095.80000000028</v>
      </c>
      <c r="CB84" s="417">
        <f t="shared" si="116"/>
        <v>-934095.80000000028</v>
      </c>
      <c r="CC84" s="417">
        <f t="shared" si="116"/>
        <v>-1027505.3800000005</v>
      </c>
      <c r="CD84" s="417">
        <f t="shared" si="116"/>
        <v>-1027505.3800000005</v>
      </c>
      <c r="CE84" s="417">
        <f t="shared" si="116"/>
        <v>-1027505.3800000005</v>
      </c>
      <c r="CF84" s="417">
        <f t="shared" si="116"/>
        <v>-1027505.3800000005</v>
      </c>
      <c r="CG84" s="417">
        <f t="shared" si="116"/>
        <v>-1027505.3800000005</v>
      </c>
      <c r="CH84" s="417">
        <f t="shared" si="116"/>
        <v>-1027505.3800000005</v>
      </c>
      <c r="CI84" s="417">
        <f t="shared" si="116"/>
        <v>-1027505.3800000005</v>
      </c>
      <c r="CJ84" s="417">
        <f t="shared" si="116"/>
        <v>-1027505.3800000005</v>
      </c>
      <c r="CK84" s="417">
        <f t="shared" ref="CK84:CT85" si="117">-$F84*CK$81*CK$56</f>
        <v>-1027505.3800000005</v>
      </c>
      <c r="CL84" s="417">
        <f t="shared" si="117"/>
        <v>-1027505.3800000005</v>
      </c>
      <c r="CM84" s="417">
        <f t="shared" si="117"/>
        <v>-1027505.3800000005</v>
      </c>
      <c r="CN84" s="417">
        <f t="shared" si="117"/>
        <v>-1027505.3800000005</v>
      </c>
      <c r="CO84" s="417">
        <f t="shared" si="117"/>
        <v>-1130255.9180000008</v>
      </c>
      <c r="CP84" s="417">
        <f t="shared" si="117"/>
        <v>-1130255.9180000008</v>
      </c>
      <c r="CQ84" s="417">
        <f t="shared" si="117"/>
        <v>-1130255.9180000008</v>
      </c>
      <c r="CR84" s="417">
        <f t="shared" si="117"/>
        <v>-1130255.9180000008</v>
      </c>
      <c r="CS84" s="417">
        <f t="shared" si="117"/>
        <v>-1130255.9180000008</v>
      </c>
      <c r="CT84" s="417">
        <f t="shared" si="117"/>
        <v>-1130255.9180000008</v>
      </c>
      <c r="CU84" s="417">
        <f t="shared" ref="CU84:DD85" si="118">-$F84*CU$81*CU$56</f>
        <v>-1130255.9180000008</v>
      </c>
      <c r="CV84" s="417">
        <f t="shared" si="118"/>
        <v>-1130255.9180000008</v>
      </c>
      <c r="CW84" s="417">
        <f t="shared" si="118"/>
        <v>-1130255.9180000008</v>
      </c>
      <c r="CX84" s="417">
        <f t="shared" si="118"/>
        <v>-1130255.9180000008</v>
      </c>
      <c r="CY84" s="417">
        <f t="shared" si="118"/>
        <v>-1130255.9180000008</v>
      </c>
      <c r="CZ84" s="417">
        <f t="shared" si="118"/>
        <v>-1130255.9180000008</v>
      </c>
      <c r="DA84" s="417">
        <f t="shared" si="118"/>
        <v>-1243281.5098000006</v>
      </c>
      <c r="DB84" s="417">
        <f t="shared" si="118"/>
        <v>-1243281.5098000006</v>
      </c>
      <c r="DC84" s="417">
        <f t="shared" si="118"/>
        <v>-1243281.5098000006</v>
      </c>
      <c r="DD84" s="417">
        <f t="shared" si="118"/>
        <v>-1243281.5098000006</v>
      </c>
      <c r="DE84" s="417">
        <f t="shared" ref="DE84:DN85" si="119">-$F84*DE$81*DE$56</f>
        <v>-1243281.5098000006</v>
      </c>
      <c r="DF84" s="417">
        <f t="shared" si="119"/>
        <v>-1243281.5098000006</v>
      </c>
      <c r="DG84" s="417">
        <f t="shared" si="119"/>
        <v>-1243281.5098000006</v>
      </c>
      <c r="DH84" s="417">
        <f t="shared" si="119"/>
        <v>-1243281.5098000006</v>
      </c>
      <c r="DI84" s="417">
        <f t="shared" si="119"/>
        <v>-1243281.5098000006</v>
      </c>
      <c r="DJ84" s="417">
        <f t="shared" si="119"/>
        <v>-1243281.5098000006</v>
      </c>
      <c r="DK84" s="417">
        <f t="shared" si="119"/>
        <v>-1243281.5098000006</v>
      </c>
      <c r="DL84" s="417">
        <f t="shared" si="119"/>
        <v>-1243281.5098000006</v>
      </c>
      <c r="DM84" s="417">
        <f t="shared" si="119"/>
        <v>-1367609.660780001</v>
      </c>
      <c r="DN84" s="417">
        <f t="shared" si="119"/>
        <v>-1367609.660780001</v>
      </c>
      <c r="DO84" s="417">
        <f t="shared" ref="DO84:DX85" si="120">-$F84*DO$81*DO$56</f>
        <v>-1367609.660780001</v>
      </c>
      <c r="DP84" s="417">
        <f t="shared" si="120"/>
        <v>-1367609.660780001</v>
      </c>
      <c r="DQ84" s="417">
        <f t="shared" si="120"/>
        <v>-1367609.660780001</v>
      </c>
      <c r="DR84" s="417">
        <f t="shared" si="120"/>
        <v>-1367609.660780001</v>
      </c>
      <c r="DS84" s="417">
        <f t="shared" si="120"/>
        <v>-1367609.660780001</v>
      </c>
      <c r="DT84" s="417">
        <f t="shared" si="120"/>
        <v>-1367609.660780001</v>
      </c>
      <c r="DU84" s="417">
        <f t="shared" si="120"/>
        <v>-1367609.660780001</v>
      </c>
      <c r="DV84" s="417">
        <f t="shared" si="120"/>
        <v>-1367609.660780001</v>
      </c>
      <c r="DW84" s="417">
        <f t="shared" si="120"/>
        <v>-1367609.660780001</v>
      </c>
      <c r="DX84" s="417">
        <f t="shared" si="120"/>
        <v>-1367609.660780001</v>
      </c>
      <c r="DY84" s="417">
        <f t="shared" ref="DY84:EH85" si="121">-$F84*DY$81*DY$56</f>
        <v>-1504370.6268580011</v>
      </c>
      <c r="DZ84" s="417">
        <f t="shared" si="121"/>
        <v>-1504370.6268580011</v>
      </c>
      <c r="EA84" s="417">
        <f t="shared" si="121"/>
        <v>-1504370.6268580011</v>
      </c>
      <c r="EB84" s="417">
        <f t="shared" si="121"/>
        <v>-1504370.6268580011</v>
      </c>
      <c r="EC84" s="417">
        <f t="shared" si="121"/>
        <v>-1504370.6268580011</v>
      </c>
      <c r="ED84" s="417">
        <f t="shared" si="121"/>
        <v>-1504370.6268580011</v>
      </c>
      <c r="EE84" s="417">
        <f t="shared" si="121"/>
        <v>-1504370.6268580011</v>
      </c>
      <c r="EF84" s="417">
        <f t="shared" si="121"/>
        <v>-1504370.6268580011</v>
      </c>
      <c r="EG84" s="417">
        <f t="shared" si="121"/>
        <v>-1504370.6268580011</v>
      </c>
      <c r="EH84" s="417">
        <f t="shared" si="121"/>
        <v>-1504370.6268580011</v>
      </c>
      <c r="EI84" s="417">
        <f t="shared" ref="EI84:ER85" si="122">-$F84*EI$81*EI$56</f>
        <v>-1504370.6268580011</v>
      </c>
      <c r="EJ84" s="417">
        <f t="shared" si="122"/>
        <v>-1504370.6268580011</v>
      </c>
      <c r="EK84" s="417">
        <f t="shared" si="122"/>
        <v>-1654807.6895438016</v>
      </c>
      <c r="EL84" s="417">
        <f t="shared" si="122"/>
        <v>-1654807.6895438016</v>
      </c>
      <c r="EM84" s="417">
        <f t="shared" si="122"/>
        <v>-1654807.6895438016</v>
      </c>
      <c r="EN84" s="417">
        <f t="shared" si="122"/>
        <v>-1654807.6895438016</v>
      </c>
      <c r="EO84" s="417">
        <f t="shared" si="122"/>
        <v>-1654807.6895438016</v>
      </c>
      <c r="EP84" s="417">
        <f t="shared" si="122"/>
        <v>-1654807.6895438016</v>
      </c>
      <c r="EQ84" s="417">
        <f t="shared" si="122"/>
        <v>-1654807.6895438016</v>
      </c>
      <c r="ER84" s="417">
        <f t="shared" si="122"/>
        <v>-1654807.6895438016</v>
      </c>
      <c r="ES84" s="417">
        <f t="shared" ref="ES84:FB85" si="123">-$F84*ES$81*ES$56</f>
        <v>-1654807.6895438016</v>
      </c>
      <c r="ET84" s="417">
        <f t="shared" si="123"/>
        <v>-1654807.6895438016</v>
      </c>
      <c r="EU84" s="417">
        <f t="shared" si="123"/>
        <v>-1654807.6895438016</v>
      </c>
      <c r="EV84" s="417">
        <f t="shared" si="123"/>
        <v>-1654807.6895438016</v>
      </c>
      <c r="EW84" s="417">
        <f t="shared" si="123"/>
        <v>-1820288.4584981813</v>
      </c>
      <c r="EX84" s="417">
        <f t="shared" si="123"/>
        <v>-1820288.4584981813</v>
      </c>
      <c r="EY84" s="417">
        <f t="shared" si="123"/>
        <v>-1820288.4584981813</v>
      </c>
      <c r="EZ84" s="417">
        <f t="shared" si="123"/>
        <v>-1820288.4584981813</v>
      </c>
      <c r="FA84" s="417">
        <f t="shared" si="123"/>
        <v>-1820288.4584981813</v>
      </c>
      <c r="FB84" s="417">
        <f t="shared" si="123"/>
        <v>-1820288.4584981813</v>
      </c>
      <c r="FC84" s="417">
        <f t="shared" ref="FC84:FL85" si="124">-$F84*FC$81*FC$56</f>
        <v>-1820288.4584981813</v>
      </c>
      <c r="FD84" s="417">
        <f t="shared" si="124"/>
        <v>-1820288.4584981813</v>
      </c>
      <c r="FE84" s="417">
        <f t="shared" si="124"/>
        <v>-1820288.4584981813</v>
      </c>
      <c r="FF84" s="417">
        <f t="shared" si="124"/>
        <v>-1820288.4584981813</v>
      </c>
      <c r="FG84" s="417">
        <f t="shared" si="124"/>
        <v>-1820288.4584981813</v>
      </c>
      <c r="FH84" s="417">
        <f t="shared" si="124"/>
        <v>-1820288.4584981813</v>
      </c>
      <c r="FI84" s="417">
        <f t="shared" si="124"/>
        <v>-2002317.3043479999</v>
      </c>
      <c r="FJ84" s="417">
        <f t="shared" si="124"/>
        <v>-2002317.3043479999</v>
      </c>
      <c r="FK84" s="417">
        <f t="shared" si="124"/>
        <v>-2002317.3043479999</v>
      </c>
      <c r="FL84" s="417">
        <f t="shared" si="124"/>
        <v>-2002317.3043479999</v>
      </c>
      <c r="FM84" s="417">
        <f t="shared" ref="FM84:FV85" si="125">-$F84*FM$81*FM$56</f>
        <v>-2002317.3043479999</v>
      </c>
      <c r="FN84" s="417">
        <f t="shared" si="125"/>
        <v>-2002317.3043479999</v>
      </c>
      <c r="FO84" s="417">
        <f t="shared" si="125"/>
        <v>-2002317.3043479999</v>
      </c>
      <c r="FP84" s="417">
        <f t="shared" si="125"/>
        <v>-2002317.3043479999</v>
      </c>
      <c r="FQ84" s="417">
        <f t="shared" si="125"/>
        <v>-2002317.3043479999</v>
      </c>
      <c r="FR84" s="417">
        <f t="shared" si="125"/>
        <v>-2002317.3043479999</v>
      </c>
      <c r="FS84" s="417">
        <f t="shared" si="125"/>
        <v>-2002317.3043479999</v>
      </c>
      <c r="FT84" s="417">
        <f t="shared" si="125"/>
        <v>-2002317.3043479999</v>
      </c>
      <c r="FU84" s="417">
        <f t="shared" si="125"/>
        <v>-2202549.0347827999</v>
      </c>
      <c r="FV84" s="417">
        <f t="shared" si="125"/>
        <v>-2202549.0347827999</v>
      </c>
      <c r="FW84" s="417">
        <f t="shared" ref="FW84:GF85" si="126">-$F84*FW$81*FW$56</f>
        <v>-2202549.0347827999</v>
      </c>
      <c r="FX84" s="417">
        <f t="shared" si="126"/>
        <v>-2202549.0347827999</v>
      </c>
      <c r="FY84" s="417">
        <f t="shared" si="126"/>
        <v>-2202549.0347827999</v>
      </c>
      <c r="FZ84" s="417">
        <f t="shared" si="126"/>
        <v>-2202549.0347827999</v>
      </c>
      <c r="GA84" s="417">
        <f t="shared" si="126"/>
        <v>-2202549.0347827999</v>
      </c>
      <c r="GB84" s="417">
        <f t="shared" si="126"/>
        <v>-2202549.0347827999</v>
      </c>
      <c r="GC84" s="417">
        <f t="shared" si="126"/>
        <v>-2202549.0347827999</v>
      </c>
      <c r="GD84" s="417">
        <f t="shared" si="126"/>
        <v>-2202549.0347827999</v>
      </c>
      <c r="GE84" s="417">
        <f t="shared" si="126"/>
        <v>-2202549.0347827999</v>
      </c>
      <c r="GF84" s="417">
        <f t="shared" si="126"/>
        <v>-2202549.0347827999</v>
      </c>
      <c r="GG84" s="417">
        <f t="shared" ref="GG84:GP85" si="127">-$F84*GG$81*GG$56</f>
        <v>-2422803.9382610801</v>
      </c>
      <c r="GH84" s="417">
        <f t="shared" si="127"/>
        <v>-2422803.9382610801</v>
      </c>
      <c r="GI84" s="417">
        <f t="shared" si="127"/>
        <v>-2422803.9382610801</v>
      </c>
      <c r="GJ84" s="417">
        <f t="shared" si="127"/>
        <v>-2422803.9382610801</v>
      </c>
      <c r="GK84" s="417">
        <f t="shared" si="127"/>
        <v>-2422803.9382610801</v>
      </c>
      <c r="GL84" s="417">
        <f t="shared" si="127"/>
        <v>-2422803.9382610801</v>
      </c>
      <c r="GM84" s="417">
        <f t="shared" si="127"/>
        <v>-2422803.9382610801</v>
      </c>
      <c r="GN84" s="417">
        <f t="shared" si="127"/>
        <v>-2422803.9382610801</v>
      </c>
      <c r="GO84" s="417">
        <f t="shared" si="127"/>
        <v>-2422803.9382610801</v>
      </c>
      <c r="GP84" s="417">
        <f t="shared" si="127"/>
        <v>-2422803.9382610801</v>
      </c>
      <c r="GQ84" s="417">
        <f t="shared" ref="GQ84:GZ85" si="128">-$F84*GQ$81*GQ$56</f>
        <v>-2422803.9382610801</v>
      </c>
      <c r="GR84" s="417">
        <f t="shared" si="128"/>
        <v>-2422803.9382610801</v>
      </c>
      <c r="GS84" s="417">
        <f t="shared" si="128"/>
        <v>-2665084.3320871885</v>
      </c>
      <c r="GT84" s="417">
        <f t="shared" si="128"/>
        <v>-2665084.3320871885</v>
      </c>
      <c r="GU84" s="417">
        <f t="shared" si="128"/>
        <v>-2665084.3320871885</v>
      </c>
      <c r="GV84" s="417">
        <f t="shared" si="128"/>
        <v>-2665084.3320871885</v>
      </c>
      <c r="GW84" s="417">
        <f t="shared" si="128"/>
        <v>-2665084.3320871885</v>
      </c>
      <c r="GX84" s="417">
        <f t="shared" si="128"/>
        <v>-2665084.3320871885</v>
      </c>
      <c r="GY84" s="417">
        <f t="shared" si="128"/>
        <v>-2665084.3320871885</v>
      </c>
      <c r="GZ84" s="417">
        <f t="shared" si="128"/>
        <v>-2665084.3320871885</v>
      </c>
      <c r="HA84" s="417">
        <f t="shared" ref="HA84:HJ85" si="129">-$F84*HA$81*HA$56</f>
        <v>-2665084.3320871885</v>
      </c>
      <c r="HB84" s="417">
        <f t="shared" si="129"/>
        <v>-2665084.3320871885</v>
      </c>
      <c r="HC84" s="417">
        <f t="shared" si="129"/>
        <v>-2665084.3320871885</v>
      </c>
      <c r="HD84" s="417">
        <f t="shared" si="129"/>
        <v>-2665084.3320871885</v>
      </c>
      <c r="HE84" s="417">
        <f t="shared" si="129"/>
        <v>-2931592.7652959069</v>
      </c>
      <c r="HF84" s="417">
        <f t="shared" si="129"/>
        <v>-2931592.7652959069</v>
      </c>
      <c r="HG84" s="417">
        <f t="shared" si="129"/>
        <v>-2931592.7652959069</v>
      </c>
      <c r="HH84" s="417">
        <f t="shared" si="129"/>
        <v>-2931592.7652959069</v>
      </c>
      <c r="HI84" s="417">
        <f t="shared" si="129"/>
        <v>-2931592.7652959069</v>
      </c>
      <c r="HJ84" s="417">
        <f t="shared" si="129"/>
        <v>-2931592.7652959069</v>
      </c>
      <c r="HK84" s="417">
        <f t="shared" ref="HK84:HT85" si="130">-$F84*HK$81*HK$56</f>
        <v>-2931592.7652959069</v>
      </c>
      <c r="HL84" s="417">
        <f t="shared" si="130"/>
        <v>-2931592.7652959069</v>
      </c>
      <c r="HM84" s="417">
        <f t="shared" si="130"/>
        <v>-2931592.7652959069</v>
      </c>
      <c r="HN84" s="417">
        <f t="shared" si="130"/>
        <v>-2931592.7652959069</v>
      </c>
      <c r="HO84" s="417">
        <f t="shared" si="130"/>
        <v>-2931592.7652959069</v>
      </c>
      <c r="HP84" s="417">
        <f t="shared" si="130"/>
        <v>-2931592.7652959069</v>
      </c>
      <c r="HQ84" s="417">
        <f t="shared" si="130"/>
        <v>-3224752.041825498</v>
      </c>
      <c r="HR84" s="417">
        <f t="shared" si="130"/>
        <v>-3224752.041825498</v>
      </c>
      <c r="HS84" s="417">
        <f t="shared" si="130"/>
        <v>-3224752.041825498</v>
      </c>
      <c r="HT84" s="417">
        <f t="shared" si="130"/>
        <v>-3224752.041825498</v>
      </c>
      <c r="HU84" s="417">
        <f t="shared" ref="HU84:ID85" si="131">-$F84*HU$81*HU$56</f>
        <v>-3224752.041825498</v>
      </c>
      <c r="HV84" s="417">
        <f t="shared" si="131"/>
        <v>-3224752.041825498</v>
      </c>
      <c r="HW84" s="417">
        <f t="shared" si="131"/>
        <v>-3224752.041825498</v>
      </c>
      <c r="HX84" s="417">
        <f t="shared" si="131"/>
        <v>-3224752.041825498</v>
      </c>
      <c r="HY84" s="417">
        <f t="shared" si="131"/>
        <v>-3224752.041825498</v>
      </c>
      <c r="HZ84" s="417">
        <f t="shared" si="131"/>
        <v>-3224752.041825498</v>
      </c>
      <c r="IA84" s="417">
        <f t="shared" si="131"/>
        <v>-3224752.041825498</v>
      </c>
      <c r="IB84" s="417">
        <f t="shared" si="131"/>
        <v>-3224752.041825498</v>
      </c>
      <c r="IC84" s="417">
        <f t="shared" si="131"/>
        <v>-3547227.2460080488</v>
      </c>
      <c r="ID84" s="417">
        <f t="shared" si="131"/>
        <v>-3547227.2460080488</v>
      </c>
      <c r="IE84" s="417">
        <f t="shared" ref="IE84:IN85" si="132">-$F84*IE$81*IE$56</f>
        <v>-3547227.2460080488</v>
      </c>
      <c r="IF84" s="417">
        <f t="shared" si="132"/>
        <v>-3547227.2460080488</v>
      </c>
      <c r="IG84" s="417">
        <f t="shared" si="132"/>
        <v>-3547227.2460080488</v>
      </c>
      <c r="IH84" s="417">
        <f t="shared" si="132"/>
        <v>-3547227.2460080488</v>
      </c>
      <c r="II84" s="417">
        <f t="shared" si="132"/>
        <v>-3547227.2460080488</v>
      </c>
      <c r="IJ84" s="417">
        <f t="shared" si="132"/>
        <v>-3547227.2460080488</v>
      </c>
      <c r="IK84" s="417">
        <f t="shared" si="132"/>
        <v>-3547227.2460080488</v>
      </c>
      <c r="IL84" s="417">
        <f t="shared" si="132"/>
        <v>-3547227.2460080488</v>
      </c>
      <c r="IM84" s="417">
        <f t="shared" si="132"/>
        <v>-3547227.2460080488</v>
      </c>
      <c r="IN84" s="417">
        <f t="shared" si="132"/>
        <v>-3547227.2460080488</v>
      </c>
      <c r="IO84" s="85"/>
    </row>
    <row r="85" spans="1:249" ht="12.95" customHeight="1">
      <c r="A85" s="1"/>
      <c r="B85" s="1" t="s">
        <v>439</v>
      </c>
      <c r="D85" s="1"/>
      <c r="E85" s="1"/>
      <c r="F85" s="130">
        <f>Assumptions!G97</f>
        <v>29000</v>
      </c>
      <c r="G85" s="489" t="str">
        <f t="shared" si="108"/>
        <v>ETB</v>
      </c>
      <c r="H85" s="1"/>
      <c r="I85" s="417">
        <f t="shared" si="109"/>
        <v>-145000</v>
      </c>
      <c r="J85" s="417">
        <f t="shared" si="109"/>
        <v>-290000</v>
      </c>
      <c r="K85" s="417">
        <f t="shared" si="109"/>
        <v>-435000</v>
      </c>
      <c r="L85" s="417">
        <f t="shared" si="109"/>
        <v>-580000</v>
      </c>
      <c r="M85" s="417">
        <f t="shared" si="109"/>
        <v>-725000</v>
      </c>
      <c r="N85" s="417">
        <f t="shared" si="109"/>
        <v>-870000</v>
      </c>
      <c r="O85" s="417">
        <f t="shared" si="109"/>
        <v>-1015000</v>
      </c>
      <c r="P85" s="417">
        <f t="shared" si="109"/>
        <v>-1160000</v>
      </c>
      <c r="Q85" s="417">
        <f t="shared" si="109"/>
        <v>-1160000</v>
      </c>
      <c r="R85" s="417">
        <f t="shared" si="109"/>
        <v>-1160000</v>
      </c>
      <c r="S85" s="417">
        <f t="shared" si="110"/>
        <v>-1160000</v>
      </c>
      <c r="T85" s="417">
        <f t="shared" si="110"/>
        <v>-1160000</v>
      </c>
      <c r="U85" s="417">
        <f t="shared" si="110"/>
        <v>-1276000.0000000002</v>
      </c>
      <c r="V85" s="417">
        <f t="shared" si="110"/>
        <v>-1276000.0000000002</v>
      </c>
      <c r="W85" s="417">
        <f t="shared" si="110"/>
        <v>-1276000.0000000002</v>
      </c>
      <c r="X85" s="417">
        <f t="shared" si="110"/>
        <v>-1276000.0000000002</v>
      </c>
      <c r="Y85" s="417">
        <f t="shared" si="110"/>
        <v>-1276000.0000000002</v>
      </c>
      <c r="Z85" s="417">
        <f t="shared" si="110"/>
        <v>-1276000.0000000002</v>
      </c>
      <c r="AA85" s="417">
        <f t="shared" si="110"/>
        <v>-1276000.0000000002</v>
      </c>
      <c r="AB85" s="417">
        <f t="shared" si="110"/>
        <v>-1276000.0000000002</v>
      </c>
      <c r="AC85" s="417">
        <f t="shared" si="111"/>
        <v>-1276000.0000000002</v>
      </c>
      <c r="AD85" s="417">
        <f t="shared" si="111"/>
        <v>-1276000.0000000002</v>
      </c>
      <c r="AE85" s="417">
        <f t="shared" si="111"/>
        <v>-1276000.0000000002</v>
      </c>
      <c r="AF85" s="417">
        <f t="shared" si="111"/>
        <v>-1276000.0000000002</v>
      </c>
      <c r="AG85" s="417">
        <f t="shared" si="111"/>
        <v>-1403600.0000000002</v>
      </c>
      <c r="AH85" s="417">
        <f t="shared" si="111"/>
        <v>-1403600.0000000002</v>
      </c>
      <c r="AI85" s="417">
        <f t="shared" si="111"/>
        <v>-1403600.0000000002</v>
      </c>
      <c r="AJ85" s="417">
        <f t="shared" si="111"/>
        <v>-1403600.0000000002</v>
      </c>
      <c r="AK85" s="417">
        <f t="shared" si="111"/>
        <v>-1403600.0000000002</v>
      </c>
      <c r="AL85" s="417">
        <f t="shared" si="111"/>
        <v>-1403600.0000000002</v>
      </c>
      <c r="AM85" s="417">
        <f t="shared" si="112"/>
        <v>-1403600.0000000002</v>
      </c>
      <c r="AN85" s="417">
        <f t="shared" si="112"/>
        <v>-1403600.0000000002</v>
      </c>
      <c r="AO85" s="417">
        <f t="shared" si="112"/>
        <v>-1403600.0000000002</v>
      </c>
      <c r="AP85" s="417">
        <f t="shared" si="112"/>
        <v>-1403600.0000000002</v>
      </c>
      <c r="AQ85" s="417">
        <f t="shared" si="112"/>
        <v>-1403600.0000000002</v>
      </c>
      <c r="AR85" s="417">
        <f t="shared" si="112"/>
        <v>-1403600.0000000002</v>
      </c>
      <c r="AS85" s="417">
        <f t="shared" si="112"/>
        <v>-1543960.0000000005</v>
      </c>
      <c r="AT85" s="417">
        <f t="shared" si="112"/>
        <v>-1543960.0000000005</v>
      </c>
      <c r="AU85" s="417">
        <f t="shared" si="112"/>
        <v>-1543960.0000000005</v>
      </c>
      <c r="AV85" s="417">
        <f t="shared" si="112"/>
        <v>-1543960.0000000005</v>
      </c>
      <c r="AW85" s="417">
        <f t="shared" si="113"/>
        <v>-1543960.0000000005</v>
      </c>
      <c r="AX85" s="417">
        <f t="shared" si="113"/>
        <v>-1543960.0000000005</v>
      </c>
      <c r="AY85" s="417">
        <f t="shared" si="113"/>
        <v>-1543960.0000000005</v>
      </c>
      <c r="AZ85" s="417">
        <f t="shared" si="113"/>
        <v>-1543960.0000000005</v>
      </c>
      <c r="BA85" s="417">
        <f t="shared" si="113"/>
        <v>-1543960.0000000005</v>
      </c>
      <c r="BB85" s="417">
        <f t="shared" si="113"/>
        <v>-1543960.0000000005</v>
      </c>
      <c r="BC85" s="417">
        <f t="shared" si="113"/>
        <v>-1543960.0000000005</v>
      </c>
      <c r="BD85" s="417">
        <f t="shared" si="113"/>
        <v>-1543960.0000000005</v>
      </c>
      <c r="BE85" s="417">
        <f t="shared" si="113"/>
        <v>-1698356.0000000005</v>
      </c>
      <c r="BF85" s="417">
        <f t="shared" si="113"/>
        <v>-1698356.0000000005</v>
      </c>
      <c r="BG85" s="417">
        <f t="shared" si="114"/>
        <v>-1698356.0000000005</v>
      </c>
      <c r="BH85" s="417">
        <f t="shared" si="114"/>
        <v>-1698356.0000000005</v>
      </c>
      <c r="BI85" s="417">
        <f t="shared" si="114"/>
        <v>-1698356.0000000005</v>
      </c>
      <c r="BJ85" s="417">
        <f t="shared" si="114"/>
        <v>-1698356.0000000005</v>
      </c>
      <c r="BK85" s="417">
        <f t="shared" si="114"/>
        <v>-1698356.0000000005</v>
      </c>
      <c r="BL85" s="417">
        <f t="shared" si="114"/>
        <v>-1698356.0000000005</v>
      </c>
      <c r="BM85" s="417">
        <f t="shared" si="114"/>
        <v>-1698356.0000000005</v>
      </c>
      <c r="BN85" s="417">
        <f t="shared" si="114"/>
        <v>-1698356.0000000005</v>
      </c>
      <c r="BO85" s="417">
        <f t="shared" si="114"/>
        <v>-1698356.0000000005</v>
      </c>
      <c r="BP85" s="417">
        <f t="shared" si="114"/>
        <v>-1698356.0000000005</v>
      </c>
      <c r="BQ85" s="417">
        <f t="shared" si="115"/>
        <v>-1868191.6000000006</v>
      </c>
      <c r="BR85" s="417">
        <f t="shared" si="115"/>
        <v>-1868191.6000000006</v>
      </c>
      <c r="BS85" s="417">
        <f t="shared" si="115"/>
        <v>-1868191.6000000006</v>
      </c>
      <c r="BT85" s="417">
        <f t="shared" si="115"/>
        <v>-1868191.6000000006</v>
      </c>
      <c r="BU85" s="417">
        <f t="shared" si="115"/>
        <v>-1868191.6000000006</v>
      </c>
      <c r="BV85" s="417">
        <f t="shared" si="115"/>
        <v>-1868191.6000000006</v>
      </c>
      <c r="BW85" s="417">
        <f t="shared" si="115"/>
        <v>-1868191.6000000006</v>
      </c>
      <c r="BX85" s="417">
        <f t="shared" si="115"/>
        <v>-1868191.6000000006</v>
      </c>
      <c r="BY85" s="417">
        <f t="shared" si="115"/>
        <v>-1868191.6000000006</v>
      </c>
      <c r="BZ85" s="417">
        <f t="shared" si="115"/>
        <v>-1868191.6000000006</v>
      </c>
      <c r="CA85" s="417">
        <f t="shared" si="116"/>
        <v>-1868191.6000000006</v>
      </c>
      <c r="CB85" s="417">
        <f t="shared" si="116"/>
        <v>-1868191.6000000006</v>
      </c>
      <c r="CC85" s="417">
        <f t="shared" si="116"/>
        <v>-2055010.7600000009</v>
      </c>
      <c r="CD85" s="417">
        <f t="shared" si="116"/>
        <v>-2055010.7600000009</v>
      </c>
      <c r="CE85" s="417">
        <f t="shared" si="116"/>
        <v>-2055010.7600000009</v>
      </c>
      <c r="CF85" s="417">
        <f t="shared" si="116"/>
        <v>-2055010.7600000009</v>
      </c>
      <c r="CG85" s="417">
        <f t="shared" si="116"/>
        <v>-2055010.7600000009</v>
      </c>
      <c r="CH85" s="417">
        <f t="shared" si="116"/>
        <v>-2055010.7600000009</v>
      </c>
      <c r="CI85" s="417">
        <f t="shared" si="116"/>
        <v>-2055010.7600000009</v>
      </c>
      <c r="CJ85" s="417">
        <f t="shared" si="116"/>
        <v>-2055010.7600000009</v>
      </c>
      <c r="CK85" s="417">
        <f t="shared" si="117"/>
        <v>-2055010.7600000009</v>
      </c>
      <c r="CL85" s="417">
        <f t="shared" si="117"/>
        <v>-2055010.7600000009</v>
      </c>
      <c r="CM85" s="417">
        <f t="shared" si="117"/>
        <v>-2055010.7600000009</v>
      </c>
      <c r="CN85" s="417">
        <f t="shared" si="117"/>
        <v>-2055010.7600000009</v>
      </c>
      <c r="CO85" s="417">
        <f t="shared" si="117"/>
        <v>-2260511.8360000015</v>
      </c>
      <c r="CP85" s="417">
        <f t="shared" si="117"/>
        <v>-2260511.8360000015</v>
      </c>
      <c r="CQ85" s="417">
        <f t="shared" si="117"/>
        <v>-2260511.8360000015</v>
      </c>
      <c r="CR85" s="417">
        <f t="shared" si="117"/>
        <v>-2260511.8360000015</v>
      </c>
      <c r="CS85" s="417">
        <f t="shared" si="117"/>
        <v>-2260511.8360000015</v>
      </c>
      <c r="CT85" s="417">
        <f t="shared" si="117"/>
        <v>-2260511.8360000015</v>
      </c>
      <c r="CU85" s="417">
        <f t="shared" si="118"/>
        <v>-2260511.8360000015</v>
      </c>
      <c r="CV85" s="417">
        <f t="shared" si="118"/>
        <v>-2260511.8360000015</v>
      </c>
      <c r="CW85" s="417">
        <f t="shared" si="118"/>
        <v>-2260511.8360000015</v>
      </c>
      <c r="CX85" s="417">
        <f t="shared" si="118"/>
        <v>-2260511.8360000015</v>
      </c>
      <c r="CY85" s="417">
        <f t="shared" si="118"/>
        <v>-2260511.8360000015</v>
      </c>
      <c r="CZ85" s="417">
        <f t="shared" si="118"/>
        <v>-2260511.8360000015</v>
      </c>
      <c r="DA85" s="417">
        <f t="shared" si="118"/>
        <v>-2486563.0196000012</v>
      </c>
      <c r="DB85" s="417">
        <f t="shared" si="118"/>
        <v>-2486563.0196000012</v>
      </c>
      <c r="DC85" s="417">
        <f t="shared" si="118"/>
        <v>-2486563.0196000012</v>
      </c>
      <c r="DD85" s="417">
        <f t="shared" si="118"/>
        <v>-2486563.0196000012</v>
      </c>
      <c r="DE85" s="417">
        <f t="shared" si="119"/>
        <v>-2486563.0196000012</v>
      </c>
      <c r="DF85" s="417">
        <f t="shared" si="119"/>
        <v>-2486563.0196000012</v>
      </c>
      <c r="DG85" s="417">
        <f t="shared" si="119"/>
        <v>-2486563.0196000012</v>
      </c>
      <c r="DH85" s="417">
        <f t="shared" si="119"/>
        <v>-2486563.0196000012</v>
      </c>
      <c r="DI85" s="417">
        <f t="shared" si="119"/>
        <v>-2486563.0196000012</v>
      </c>
      <c r="DJ85" s="417">
        <f t="shared" si="119"/>
        <v>-2486563.0196000012</v>
      </c>
      <c r="DK85" s="417">
        <f t="shared" si="119"/>
        <v>-2486563.0196000012</v>
      </c>
      <c r="DL85" s="417">
        <f t="shared" si="119"/>
        <v>-2486563.0196000012</v>
      </c>
      <c r="DM85" s="417">
        <f t="shared" si="119"/>
        <v>-2735219.3215600019</v>
      </c>
      <c r="DN85" s="417">
        <f t="shared" si="119"/>
        <v>-2735219.3215600019</v>
      </c>
      <c r="DO85" s="417">
        <f t="shared" si="120"/>
        <v>-2735219.3215600019</v>
      </c>
      <c r="DP85" s="417">
        <f t="shared" si="120"/>
        <v>-2735219.3215600019</v>
      </c>
      <c r="DQ85" s="417">
        <f t="shared" si="120"/>
        <v>-2735219.3215600019</v>
      </c>
      <c r="DR85" s="417">
        <f t="shared" si="120"/>
        <v>-2735219.3215600019</v>
      </c>
      <c r="DS85" s="417">
        <f t="shared" si="120"/>
        <v>-2735219.3215600019</v>
      </c>
      <c r="DT85" s="417">
        <f t="shared" si="120"/>
        <v>-2735219.3215600019</v>
      </c>
      <c r="DU85" s="417">
        <f t="shared" si="120"/>
        <v>-2735219.3215600019</v>
      </c>
      <c r="DV85" s="417">
        <f t="shared" si="120"/>
        <v>-2735219.3215600019</v>
      </c>
      <c r="DW85" s="417">
        <f t="shared" si="120"/>
        <v>-2735219.3215600019</v>
      </c>
      <c r="DX85" s="417">
        <f t="shared" si="120"/>
        <v>-2735219.3215600019</v>
      </c>
      <c r="DY85" s="417">
        <f t="shared" si="121"/>
        <v>-3008741.2537160022</v>
      </c>
      <c r="DZ85" s="417">
        <f t="shared" si="121"/>
        <v>-3008741.2537160022</v>
      </c>
      <c r="EA85" s="417">
        <f t="shared" si="121"/>
        <v>-3008741.2537160022</v>
      </c>
      <c r="EB85" s="417">
        <f t="shared" si="121"/>
        <v>-3008741.2537160022</v>
      </c>
      <c r="EC85" s="417">
        <f t="shared" si="121"/>
        <v>-3008741.2537160022</v>
      </c>
      <c r="ED85" s="417">
        <f t="shared" si="121"/>
        <v>-3008741.2537160022</v>
      </c>
      <c r="EE85" s="417">
        <f t="shared" si="121"/>
        <v>-3008741.2537160022</v>
      </c>
      <c r="EF85" s="417">
        <f t="shared" si="121"/>
        <v>-3008741.2537160022</v>
      </c>
      <c r="EG85" s="417">
        <f t="shared" si="121"/>
        <v>-3008741.2537160022</v>
      </c>
      <c r="EH85" s="417">
        <f t="shared" si="121"/>
        <v>-3008741.2537160022</v>
      </c>
      <c r="EI85" s="417">
        <f t="shared" si="122"/>
        <v>-3008741.2537160022</v>
      </c>
      <c r="EJ85" s="417">
        <f t="shared" si="122"/>
        <v>-3008741.2537160022</v>
      </c>
      <c r="EK85" s="417">
        <f t="shared" si="122"/>
        <v>-3309615.3790876032</v>
      </c>
      <c r="EL85" s="417">
        <f t="shared" si="122"/>
        <v>-3309615.3790876032</v>
      </c>
      <c r="EM85" s="417">
        <f t="shared" si="122"/>
        <v>-3309615.3790876032</v>
      </c>
      <c r="EN85" s="417">
        <f t="shared" si="122"/>
        <v>-3309615.3790876032</v>
      </c>
      <c r="EO85" s="417">
        <f t="shared" si="122"/>
        <v>-3309615.3790876032</v>
      </c>
      <c r="EP85" s="417">
        <f t="shared" si="122"/>
        <v>-3309615.3790876032</v>
      </c>
      <c r="EQ85" s="417">
        <f t="shared" si="122"/>
        <v>-3309615.3790876032</v>
      </c>
      <c r="ER85" s="417">
        <f t="shared" si="122"/>
        <v>-3309615.3790876032</v>
      </c>
      <c r="ES85" s="417">
        <f t="shared" si="123"/>
        <v>-3309615.3790876032</v>
      </c>
      <c r="ET85" s="417">
        <f t="shared" si="123"/>
        <v>-3309615.3790876032</v>
      </c>
      <c r="EU85" s="417">
        <f t="shared" si="123"/>
        <v>-3309615.3790876032</v>
      </c>
      <c r="EV85" s="417">
        <f t="shared" si="123"/>
        <v>-3309615.3790876032</v>
      </c>
      <c r="EW85" s="417">
        <f t="shared" si="123"/>
        <v>-3640576.9169963626</v>
      </c>
      <c r="EX85" s="417">
        <f t="shared" si="123"/>
        <v>-3640576.9169963626</v>
      </c>
      <c r="EY85" s="417">
        <f t="shared" si="123"/>
        <v>-3640576.9169963626</v>
      </c>
      <c r="EZ85" s="417">
        <f t="shared" si="123"/>
        <v>-3640576.9169963626</v>
      </c>
      <c r="FA85" s="417">
        <f t="shared" si="123"/>
        <v>-3640576.9169963626</v>
      </c>
      <c r="FB85" s="417">
        <f t="shared" si="123"/>
        <v>-3640576.9169963626</v>
      </c>
      <c r="FC85" s="417">
        <f t="shared" si="124"/>
        <v>-3640576.9169963626</v>
      </c>
      <c r="FD85" s="417">
        <f t="shared" si="124"/>
        <v>-3640576.9169963626</v>
      </c>
      <c r="FE85" s="417">
        <f t="shared" si="124"/>
        <v>-3640576.9169963626</v>
      </c>
      <c r="FF85" s="417">
        <f t="shared" si="124"/>
        <v>-3640576.9169963626</v>
      </c>
      <c r="FG85" s="417">
        <f t="shared" si="124"/>
        <v>-3640576.9169963626</v>
      </c>
      <c r="FH85" s="417">
        <f t="shared" si="124"/>
        <v>-3640576.9169963626</v>
      </c>
      <c r="FI85" s="417">
        <f t="shared" si="124"/>
        <v>-4004634.6086959997</v>
      </c>
      <c r="FJ85" s="417">
        <f t="shared" si="124"/>
        <v>-4004634.6086959997</v>
      </c>
      <c r="FK85" s="417">
        <f t="shared" si="124"/>
        <v>-4004634.6086959997</v>
      </c>
      <c r="FL85" s="417">
        <f t="shared" si="124"/>
        <v>-4004634.6086959997</v>
      </c>
      <c r="FM85" s="417">
        <f t="shared" si="125"/>
        <v>-4004634.6086959997</v>
      </c>
      <c r="FN85" s="417">
        <f t="shared" si="125"/>
        <v>-4004634.6086959997</v>
      </c>
      <c r="FO85" s="417">
        <f t="shared" si="125"/>
        <v>-4004634.6086959997</v>
      </c>
      <c r="FP85" s="417">
        <f t="shared" si="125"/>
        <v>-4004634.6086959997</v>
      </c>
      <c r="FQ85" s="417">
        <f t="shared" si="125"/>
        <v>-4004634.6086959997</v>
      </c>
      <c r="FR85" s="417">
        <f t="shared" si="125"/>
        <v>-4004634.6086959997</v>
      </c>
      <c r="FS85" s="417">
        <f t="shared" si="125"/>
        <v>-4004634.6086959997</v>
      </c>
      <c r="FT85" s="417">
        <f t="shared" si="125"/>
        <v>-4004634.6086959997</v>
      </c>
      <c r="FU85" s="417">
        <f t="shared" si="125"/>
        <v>-4405098.0695655998</v>
      </c>
      <c r="FV85" s="417">
        <f t="shared" si="125"/>
        <v>-4405098.0695655998</v>
      </c>
      <c r="FW85" s="417">
        <f t="shared" si="126"/>
        <v>-4405098.0695655998</v>
      </c>
      <c r="FX85" s="417">
        <f t="shared" si="126"/>
        <v>-4405098.0695655998</v>
      </c>
      <c r="FY85" s="417">
        <f t="shared" si="126"/>
        <v>-4405098.0695655998</v>
      </c>
      <c r="FZ85" s="417">
        <f t="shared" si="126"/>
        <v>-4405098.0695655998</v>
      </c>
      <c r="GA85" s="417">
        <f t="shared" si="126"/>
        <v>-4405098.0695655998</v>
      </c>
      <c r="GB85" s="417">
        <f t="shared" si="126"/>
        <v>-4405098.0695655998</v>
      </c>
      <c r="GC85" s="417">
        <f t="shared" si="126"/>
        <v>-4405098.0695655998</v>
      </c>
      <c r="GD85" s="417">
        <f t="shared" si="126"/>
        <v>-4405098.0695655998</v>
      </c>
      <c r="GE85" s="417">
        <f t="shared" si="126"/>
        <v>-4405098.0695655998</v>
      </c>
      <c r="GF85" s="417">
        <f t="shared" si="126"/>
        <v>-4405098.0695655998</v>
      </c>
      <c r="GG85" s="417">
        <f t="shared" si="127"/>
        <v>-4845607.8765221601</v>
      </c>
      <c r="GH85" s="417">
        <f t="shared" si="127"/>
        <v>-4845607.8765221601</v>
      </c>
      <c r="GI85" s="417">
        <f t="shared" si="127"/>
        <v>-4845607.8765221601</v>
      </c>
      <c r="GJ85" s="417">
        <f t="shared" si="127"/>
        <v>-4845607.8765221601</v>
      </c>
      <c r="GK85" s="417">
        <f t="shared" si="127"/>
        <v>-4845607.8765221601</v>
      </c>
      <c r="GL85" s="417">
        <f t="shared" si="127"/>
        <v>-4845607.8765221601</v>
      </c>
      <c r="GM85" s="417">
        <f t="shared" si="127"/>
        <v>-4845607.8765221601</v>
      </c>
      <c r="GN85" s="417">
        <f t="shared" si="127"/>
        <v>-4845607.8765221601</v>
      </c>
      <c r="GO85" s="417">
        <f t="shared" si="127"/>
        <v>-4845607.8765221601</v>
      </c>
      <c r="GP85" s="417">
        <f t="shared" si="127"/>
        <v>-4845607.8765221601</v>
      </c>
      <c r="GQ85" s="417">
        <f t="shared" si="128"/>
        <v>-4845607.8765221601</v>
      </c>
      <c r="GR85" s="417">
        <f t="shared" si="128"/>
        <v>-4845607.8765221601</v>
      </c>
      <c r="GS85" s="417">
        <f t="shared" si="128"/>
        <v>-5330168.664174377</v>
      </c>
      <c r="GT85" s="417">
        <f t="shared" si="128"/>
        <v>-5330168.664174377</v>
      </c>
      <c r="GU85" s="417">
        <f t="shared" si="128"/>
        <v>-5330168.664174377</v>
      </c>
      <c r="GV85" s="417">
        <f t="shared" si="128"/>
        <v>-5330168.664174377</v>
      </c>
      <c r="GW85" s="417">
        <f t="shared" si="128"/>
        <v>-5330168.664174377</v>
      </c>
      <c r="GX85" s="417">
        <f t="shared" si="128"/>
        <v>-5330168.664174377</v>
      </c>
      <c r="GY85" s="417">
        <f t="shared" si="128"/>
        <v>-5330168.664174377</v>
      </c>
      <c r="GZ85" s="417">
        <f t="shared" si="128"/>
        <v>-5330168.664174377</v>
      </c>
      <c r="HA85" s="417">
        <f t="shared" si="129"/>
        <v>-5330168.664174377</v>
      </c>
      <c r="HB85" s="417">
        <f t="shared" si="129"/>
        <v>-5330168.664174377</v>
      </c>
      <c r="HC85" s="417">
        <f t="shared" si="129"/>
        <v>-5330168.664174377</v>
      </c>
      <c r="HD85" s="417">
        <f t="shared" si="129"/>
        <v>-5330168.664174377</v>
      </c>
      <c r="HE85" s="417">
        <f t="shared" si="129"/>
        <v>-5863185.5305918138</v>
      </c>
      <c r="HF85" s="417">
        <f t="shared" si="129"/>
        <v>-5863185.5305918138</v>
      </c>
      <c r="HG85" s="417">
        <f t="shared" si="129"/>
        <v>-5863185.5305918138</v>
      </c>
      <c r="HH85" s="417">
        <f t="shared" si="129"/>
        <v>-5863185.5305918138</v>
      </c>
      <c r="HI85" s="417">
        <f t="shared" si="129"/>
        <v>-5863185.5305918138</v>
      </c>
      <c r="HJ85" s="417">
        <f t="shared" si="129"/>
        <v>-5863185.5305918138</v>
      </c>
      <c r="HK85" s="417">
        <f t="shared" si="130"/>
        <v>-5863185.5305918138</v>
      </c>
      <c r="HL85" s="417">
        <f t="shared" si="130"/>
        <v>-5863185.5305918138</v>
      </c>
      <c r="HM85" s="417">
        <f t="shared" si="130"/>
        <v>-5863185.5305918138</v>
      </c>
      <c r="HN85" s="417">
        <f t="shared" si="130"/>
        <v>-5863185.5305918138</v>
      </c>
      <c r="HO85" s="417">
        <f t="shared" si="130"/>
        <v>-5863185.5305918138</v>
      </c>
      <c r="HP85" s="417">
        <f t="shared" si="130"/>
        <v>-5863185.5305918138</v>
      </c>
      <c r="HQ85" s="417">
        <f t="shared" si="130"/>
        <v>-6449504.083650996</v>
      </c>
      <c r="HR85" s="417">
        <f t="shared" si="130"/>
        <v>-6449504.083650996</v>
      </c>
      <c r="HS85" s="417">
        <f t="shared" si="130"/>
        <v>-6449504.083650996</v>
      </c>
      <c r="HT85" s="417">
        <f t="shared" si="130"/>
        <v>-6449504.083650996</v>
      </c>
      <c r="HU85" s="417">
        <f t="shared" si="131"/>
        <v>-6449504.083650996</v>
      </c>
      <c r="HV85" s="417">
        <f t="shared" si="131"/>
        <v>-6449504.083650996</v>
      </c>
      <c r="HW85" s="417">
        <f t="shared" si="131"/>
        <v>-6449504.083650996</v>
      </c>
      <c r="HX85" s="417">
        <f t="shared" si="131"/>
        <v>-6449504.083650996</v>
      </c>
      <c r="HY85" s="417">
        <f t="shared" si="131"/>
        <v>-6449504.083650996</v>
      </c>
      <c r="HZ85" s="417">
        <f t="shared" si="131"/>
        <v>-6449504.083650996</v>
      </c>
      <c r="IA85" s="417">
        <f t="shared" si="131"/>
        <v>-6449504.083650996</v>
      </c>
      <c r="IB85" s="417">
        <f t="shared" si="131"/>
        <v>-6449504.083650996</v>
      </c>
      <c r="IC85" s="417">
        <f t="shared" si="131"/>
        <v>-7094454.4920160975</v>
      </c>
      <c r="ID85" s="417">
        <f t="shared" si="131"/>
        <v>-7094454.4920160975</v>
      </c>
      <c r="IE85" s="417">
        <f t="shared" si="132"/>
        <v>-7094454.4920160975</v>
      </c>
      <c r="IF85" s="417">
        <f t="shared" si="132"/>
        <v>-7094454.4920160975</v>
      </c>
      <c r="IG85" s="417">
        <f t="shared" si="132"/>
        <v>-7094454.4920160975</v>
      </c>
      <c r="IH85" s="417">
        <f t="shared" si="132"/>
        <v>-7094454.4920160975</v>
      </c>
      <c r="II85" s="417">
        <f t="shared" si="132"/>
        <v>-7094454.4920160975</v>
      </c>
      <c r="IJ85" s="417">
        <f t="shared" si="132"/>
        <v>-7094454.4920160975</v>
      </c>
      <c r="IK85" s="417">
        <f t="shared" si="132"/>
        <v>-7094454.4920160975</v>
      </c>
      <c r="IL85" s="417">
        <f t="shared" si="132"/>
        <v>-7094454.4920160975</v>
      </c>
      <c r="IM85" s="417">
        <f t="shared" si="132"/>
        <v>-7094454.4920160975</v>
      </c>
      <c r="IN85" s="417">
        <f t="shared" si="132"/>
        <v>-7094454.4920160975</v>
      </c>
      <c r="IO85" s="85"/>
    </row>
    <row r="86" spans="1:249" ht="12.95" customHeight="1">
      <c r="A86" s="1"/>
      <c r="B86" s="1" t="s">
        <v>440</v>
      </c>
      <c r="D86" s="1"/>
      <c r="E86" s="1"/>
      <c r="F86" s="130">
        <f>Assumptions!G98*(F101&lt;&gt;0)</f>
        <v>0</v>
      </c>
      <c r="G86" s="101" t="str">
        <f t="shared" si="108"/>
        <v>ETB</v>
      </c>
      <c r="H86" s="1"/>
      <c r="I86" s="417">
        <f t="shared" ref="I86:BT86" si="133">-$F86*I$81*SUM(I$16:I$55)*(I64&lt;&gt;0)</f>
        <v>0</v>
      </c>
      <c r="J86" s="417">
        <f t="shared" si="133"/>
        <v>0</v>
      </c>
      <c r="K86" s="417">
        <f t="shared" si="133"/>
        <v>0</v>
      </c>
      <c r="L86" s="417">
        <f t="shared" si="133"/>
        <v>0</v>
      </c>
      <c r="M86" s="417">
        <f t="shared" si="133"/>
        <v>0</v>
      </c>
      <c r="N86" s="417">
        <f t="shared" si="133"/>
        <v>0</v>
      </c>
      <c r="O86" s="417">
        <f t="shared" si="133"/>
        <v>0</v>
      </c>
      <c r="P86" s="417">
        <f t="shared" si="133"/>
        <v>0</v>
      </c>
      <c r="Q86" s="417">
        <f t="shared" si="133"/>
        <v>0</v>
      </c>
      <c r="R86" s="417">
        <f t="shared" si="133"/>
        <v>0</v>
      </c>
      <c r="S86" s="417">
        <f t="shared" si="133"/>
        <v>0</v>
      </c>
      <c r="T86" s="417">
        <f t="shared" si="133"/>
        <v>0</v>
      </c>
      <c r="U86" s="417">
        <f t="shared" si="133"/>
        <v>0</v>
      </c>
      <c r="V86" s="417">
        <f t="shared" si="133"/>
        <v>0</v>
      </c>
      <c r="W86" s="417">
        <f t="shared" si="133"/>
        <v>0</v>
      </c>
      <c r="X86" s="417">
        <f t="shared" si="133"/>
        <v>0</v>
      </c>
      <c r="Y86" s="417">
        <f t="shared" si="133"/>
        <v>0</v>
      </c>
      <c r="Z86" s="417">
        <f t="shared" si="133"/>
        <v>0</v>
      </c>
      <c r="AA86" s="417">
        <f t="shared" si="133"/>
        <v>0</v>
      </c>
      <c r="AB86" s="417">
        <f t="shared" si="133"/>
        <v>0</v>
      </c>
      <c r="AC86" s="417">
        <f t="shared" si="133"/>
        <v>0</v>
      </c>
      <c r="AD86" s="417">
        <f t="shared" si="133"/>
        <v>0</v>
      </c>
      <c r="AE86" s="417">
        <f t="shared" si="133"/>
        <v>0</v>
      </c>
      <c r="AF86" s="417">
        <f t="shared" si="133"/>
        <v>0</v>
      </c>
      <c r="AG86" s="417">
        <f t="shared" si="133"/>
        <v>0</v>
      </c>
      <c r="AH86" s="417">
        <f t="shared" si="133"/>
        <v>0</v>
      </c>
      <c r="AI86" s="417">
        <f t="shared" si="133"/>
        <v>0</v>
      </c>
      <c r="AJ86" s="417">
        <f t="shared" si="133"/>
        <v>0</v>
      </c>
      <c r="AK86" s="417">
        <f t="shared" si="133"/>
        <v>0</v>
      </c>
      <c r="AL86" s="417">
        <f t="shared" si="133"/>
        <v>0</v>
      </c>
      <c r="AM86" s="417">
        <f t="shared" si="133"/>
        <v>0</v>
      </c>
      <c r="AN86" s="417">
        <f t="shared" si="133"/>
        <v>0</v>
      </c>
      <c r="AO86" s="417">
        <f t="shared" si="133"/>
        <v>0</v>
      </c>
      <c r="AP86" s="417">
        <f t="shared" si="133"/>
        <v>0</v>
      </c>
      <c r="AQ86" s="417">
        <f t="shared" si="133"/>
        <v>0</v>
      </c>
      <c r="AR86" s="417">
        <f t="shared" si="133"/>
        <v>0</v>
      </c>
      <c r="AS86" s="417">
        <f t="shared" si="133"/>
        <v>0</v>
      </c>
      <c r="AT86" s="417">
        <f t="shared" si="133"/>
        <v>0</v>
      </c>
      <c r="AU86" s="417">
        <f t="shared" si="133"/>
        <v>0</v>
      </c>
      <c r="AV86" s="417">
        <f t="shared" si="133"/>
        <v>0</v>
      </c>
      <c r="AW86" s="417">
        <f t="shared" si="133"/>
        <v>0</v>
      </c>
      <c r="AX86" s="417">
        <f t="shared" si="133"/>
        <v>0</v>
      </c>
      <c r="AY86" s="417">
        <f t="shared" si="133"/>
        <v>0</v>
      </c>
      <c r="AZ86" s="417">
        <f t="shared" si="133"/>
        <v>0</v>
      </c>
      <c r="BA86" s="417">
        <f t="shared" si="133"/>
        <v>0</v>
      </c>
      <c r="BB86" s="417">
        <f t="shared" si="133"/>
        <v>0</v>
      </c>
      <c r="BC86" s="417">
        <f t="shared" si="133"/>
        <v>0</v>
      </c>
      <c r="BD86" s="417">
        <f t="shared" si="133"/>
        <v>0</v>
      </c>
      <c r="BE86" s="417">
        <f t="shared" si="133"/>
        <v>0</v>
      </c>
      <c r="BF86" s="417">
        <f t="shared" si="133"/>
        <v>0</v>
      </c>
      <c r="BG86" s="417">
        <f t="shared" si="133"/>
        <v>0</v>
      </c>
      <c r="BH86" s="417">
        <f t="shared" si="133"/>
        <v>0</v>
      </c>
      <c r="BI86" s="417">
        <f t="shared" si="133"/>
        <v>0</v>
      </c>
      <c r="BJ86" s="417">
        <f t="shared" si="133"/>
        <v>0</v>
      </c>
      <c r="BK86" s="417">
        <f t="shared" si="133"/>
        <v>0</v>
      </c>
      <c r="BL86" s="417">
        <f t="shared" si="133"/>
        <v>0</v>
      </c>
      <c r="BM86" s="417">
        <f t="shared" si="133"/>
        <v>0</v>
      </c>
      <c r="BN86" s="417">
        <f t="shared" si="133"/>
        <v>0</v>
      </c>
      <c r="BO86" s="417">
        <f t="shared" si="133"/>
        <v>0</v>
      </c>
      <c r="BP86" s="417">
        <f t="shared" si="133"/>
        <v>0</v>
      </c>
      <c r="BQ86" s="417">
        <f t="shared" si="133"/>
        <v>0</v>
      </c>
      <c r="BR86" s="417">
        <f t="shared" si="133"/>
        <v>0</v>
      </c>
      <c r="BS86" s="417">
        <f t="shared" si="133"/>
        <v>0</v>
      </c>
      <c r="BT86" s="417">
        <f t="shared" si="133"/>
        <v>0</v>
      </c>
      <c r="BU86" s="417">
        <f t="shared" ref="BU86:EF86" si="134">-$F86*BU$81*SUM(BU$16:BU$55)*(BU64&lt;&gt;0)</f>
        <v>0</v>
      </c>
      <c r="BV86" s="417">
        <f t="shared" si="134"/>
        <v>0</v>
      </c>
      <c r="BW86" s="417">
        <f t="shared" si="134"/>
        <v>0</v>
      </c>
      <c r="BX86" s="417">
        <f t="shared" si="134"/>
        <v>0</v>
      </c>
      <c r="BY86" s="417">
        <f t="shared" si="134"/>
        <v>0</v>
      </c>
      <c r="BZ86" s="417">
        <f t="shared" si="134"/>
        <v>0</v>
      </c>
      <c r="CA86" s="417">
        <f t="shared" si="134"/>
        <v>0</v>
      </c>
      <c r="CB86" s="417">
        <f t="shared" si="134"/>
        <v>0</v>
      </c>
      <c r="CC86" s="417">
        <f t="shared" si="134"/>
        <v>0</v>
      </c>
      <c r="CD86" s="417">
        <f t="shared" si="134"/>
        <v>0</v>
      </c>
      <c r="CE86" s="417">
        <f t="shared" si="134"/>
        <v>0</v>
      </c>
      <c r="CF86" s="417">
        <f t="shared" si="134"/>
        <v>0</v>
      </c>
      <c r="CG86" s="417">
        <f t="shared" si="134"/>
        <v>0</v>
      </c>
      <c r="CH86" s="417">
        <f t="shared" si="134"/>
        <v>0</v>
      </c>
      <c r="CI86" s="417">
        <f t="shared" si="134"/>
        <v>0</v>
      </c>
      <c r="CJ86" s="417">
        <f t="shared" si="134"/>
        <v>0</v>
      </c>
      <c r="CK86" s="417">
        <f t="shared" si="134"/>
        <v>0</v>
      </c>
      <c r="CL86" s="417">
        <f t="shared" si="134"/>
        <v>0</v>
      </c>
      <c r="CM86" s="417">
        <f t="shared" si="134"/>
        <v>0</v>
      </c>
      <c r="CN86" s="417">
        <f t="shared" si="134"/>
        <v>0</v>
      </c>
      <c r="CO86" s="417">
        <f t="shared" si="134"/>
        <v>0</v>
      </c>
      <c r="CP86" s="417">
        <f t="shared" si="134"/>
        <v>0</v>
      </c>
      <c r="CQ86" s="417">
        <f t="shared" si="134"/>
        <v>0</v>
      </c>
      <c r="CR86" s="417">
        <f t="shared" si="134"/>
        <v>0</v>
      </c>
      <c r="CS86" s="417">
        <f t="shared" si="134"/>
        <v>0</v>
      </c>
      <c r="CT86" s="417">
        <f t="shared" si="134"/>
        <v>0</v>
      </c>
      <c r="CU86" s="417">
        <f t="shared" si="134"/>
        <v>0</v>
      </c>
      <c r="CV86" s="417">
        <f t="shared" si="134"/>
        <v>0</v>
      </c>
      <c r="CW86" s="417">
        <f t="shared" si="134"/>
        <v>0</v>
      </c>
      <c r="CX86" s="417">
        <f t="shared" si="134"/>
        <v>0</v>
      </c>
      <c r="CY86" s="417">
        <f t="shared" si="134"/>
        <v>0</v>
      </c>
      <c r="CZ86" s="417">
        <f t="shared" si="134"/>
        <v>0</v>
      </c>
      <c r="DA86" s="417">
        <f t="shared" si="134"/>
        <v>0</v>
      </c>
      <c r="DB86" s="417">
        <f t="shared" si="134"/>
        <v>0</v>
      </c>
      <c r="DC86" s="417">
        <f t="shared" si="134"/>
        <v>0</v>
      </c>
      <c r="DD86" s="417">
        <f t="shared" si="134"/>
        <v>0</v>
      </c>
      <c r="DE86" s="417">
        <f t="shared" si="134"/>
        <v>0</v>
      </c>
      <c r="DF86" s="417">
        <f t="shared" si="134"/>
        <v>0</v>
      </c>
      <c r="DG86" s="417">
        <f t="shared" si="134"/>
        <v>0</v>
      </c>
      <c r="DH86" s="417">
        <f t="shared" si="134"/>
        <v>0</v>
      </c>
      <c r="DI86" s="417">
        <f t="shared" si="134"/>
        <v>0</v>
      </c>
      <c r="DJ86" s="417">
        <f t="shared" si="134"/>
        <v>0</v>
      </c>
      <c r="DK86" s="417">
        <f t="shared" si="134"/>
        <v>0</v>
      </c>
      <c r="DL86" s="417">
        <f t="shared" si="134"/>
        <v>0</v>
      </c>
      <c r="DM86" s="417">
        <f t="shared" si="134"/>
        <v>0</v>
      </c>
      <c r="DN86" s="417">
        <f t="shared" si="134"/>
        <v>0</v>
      </c>
      <c r="DO86" s="417">
        <f t="shared" si="134"/>
        <v>0</v>
      </c>
      <c r="DP86" s="417">
        <f t="shared" si="134"/>
        <v>0</v>
      </c>
      <c r="DQ86" s="417">
        <f t="shared" si="134"/>
        <v>0</v>
      </c>
      <c r="DR86" s="417">
        <f t="shared" si="134"/>
        <v>0</v>
      </c>
      <c r="DS86" s="417">
        <f t="shared" si="134"/>
        <v>0</v>
      </c>
      <c r="DT86" s="417">
        <f t="shared" si="134"/>
        <v>0</v>
      </c>
      <c r="DU86" s="417">
        <f t="shared" si="134"/>
        <v>0</v>
      </c>
      <c r="DV86" s="417">
        <f t="shared" si="134"/>
        <v>0</v>
      </c>
      <c r="DW86" s="417">
        <f t="shared" si="134"/>
        <v>0</v>
      </c>
      <c r="DX86" s="417">
        <f t="shared" si="134"/>
        <v>0</v>
      </c>
      <c r="DY86" s="417">
        <f t="shared" si="134"/>
        <v>0</v>
      </c>
      <c r="DZ86" s="417">
        <f t="shared" si="134"/>
        <v>0</v>
      </c>
      <c r="EA86" s="417">
        <f t="shared" si="134"/>
        <v>0</v>
      </c>
      <c r="EB86" s="417">
        <f t="shared" si="134"/>
        <v>0</v>
      </c>
      <c r="EC86" s="417">
        <f t="shared" si="134"/>
        <v>0</v>
      </c>
      <c r="ED86" s="417">
        <f t="shared" si="134"/>
        <v>0</v>
      </c>
      <c r="EE86" s="417">
        <f t="shared" si="134"/>
        <v>0</v>
      </c>
      <c r="EF86" s="417">
        <f t="shared" si="134"/>
        <v>0</v>
      </c>
      <c r="EG86" s="417">
        <f t="shared" ref="EG86:GR86" si="135">-$F86*EG$81*SUM(EG$16:EG$55)*(EG64&lt;&gt;0)</f>
        <v>0</v>
      </c>
      <c r="EH86" s="417">
        <f t="shared" si="135"/>
        <v>0</v>
      </c>
      <c r="EI86" s="417">
        <f t="shared" si="135"/>
        <v>0</v>
      </c>
      <c r="EJ86" s="417">
        <f t="shared" si="135"/>
        <v>0</v>
      </c>
      <c r="EK86" s="417">
        <f t="shared" si="135"/>
        <v>0</v>
      </c>
      <c r="EL86" s="417">
        <f t="shared" si="135"/>
        <v>0</v>
      </c>
      <c r="EM86" s="417">
        <f t="shared" si="135"/>
        <v>0</v>
      </c>
      <c r="EN86" s="417">
        <f t="shared" si="135"/>
        <v>0</v>
      </c>
      <c r="EO86" s="417">
        <f t="shared" si="135"/>
        <v>0</v>
      </c>
      <c r="EP86" s="417">
        <f t="shared" si="135"/>
        <v>0</v>
      </c>
      <c r="EQ86" s="417">
        <f t="shared" si="135"/>
        <v>0</v>
      </c>
      <c r="ER86" s="417">
        <f t="shared" si="135"/>
        <v>0</v>
      </c>
      <c r="ES86" s="417">
        <f t="shared" si="135"/>
        <v>0</v>
      </c>
      <c r="ET86" s="417">
        <f t="shared" si="135"/>
        <v>0</v>
      </c>
      <c r="EU86" s="417">
        <f t="shared" si="135"/>
        <v>0</v>
      </c>
      <c r="EV86" s="417">
        <f t="shared" si="135"/>
        <v>0</v>
      </c>
      <c r="EW86" s="417">
        <f t="shared" si="135"/>
        <v>0</v>
      </c>
      <c r="EX86" s="417">
        <f t="shared" si="135"/>
        <v>0</v>
      </c>
      <c r="EY86" s="417">
        <f t="shared" si="135"/>
        <v>0</v>
      </c>
      <c r="EZ86" s="417">
        <f t="shared" si="135"/>
        <v>0</v>
      </c>
      <c r="FA86" s="417">
        <f t="shared" si="135"/>
        <v>0</v>
      </c>
      <c r="FB86" s="417">
        <f t="shared" si="135"/>
        <v>0</v>
      </c>
      <c r="FC86" s="417">
        <f t="shared" si="135"/>
        <v>0</v>
      </c>
      <c r="FD86" s="417">
        <f t="shared" si="135"/>
        <v>0</v>
      </c>
      <c r="FE86" s="417">
        <f t="shared" si="135"/>
        <v>0</v>
      </c>
      <c r="FF86" s="417">
        <f t="shared" si="135"/>
        <v>0</v>
      </c>
      <c r="FG86" s="417">
        <f t="shared" si="135"/>
        <v>0</v>
      </c>
      <c r="FH86" s="417">
        <f t="shared" si="135"/>
        <v>0</v>
      </c>
      <c r="FI86" s="417">
        <f t="shared" si="135"/>
        <v>0</v>
      </c>
      <c r="FJ86" s="417">
        <f t="shared" si="135"/>
        <v>0</v>
      </c>
      <c r="FK86" s="417">
        <f t="shared" si="135"/>
        <v>0</v>
      </c>
      <c r="FL86" s="417">
        <f t="shared" si="135"/>
        <v>0</v>
      </c>
      <c r="FM86" s="417">
        <f t="shared" si="135"/>
        <v>0</v>
      </c>
      <c r="FN86" s="417">
        <f t="shared" si="135"/>
        <v>0</v>
      </c>
      <c r="FO86" s="417">
        <f t="shared" si="135"/>
        <v>0</v>
      </c>
      <c r="FP86" s="417">
        <f t="shared" si="135"/>
        <v>0</v>
      </c>
      <c r="FQ86" s="417">
        <f t="shared" si="135"/>
        <v>0</v>
      </c>
      <c r="FR86" s="417">
        <f t="shared" si="135"/>
        <v>0</v>
      </c>
      <c r="FS86" s="417">
        <f t="shared" si="135"/>
        <v>0</v>
      </c>
      <c r="FT86" s="417">
        <f t="shared" si="135"/>
        <v>0</v>
      </c>
      <c r="FU86" s="417">
        <f t="shared" si="135"/>
        <v>0</v>
      </c>
      <c r="FV86" s="417">
        <f t="shared" si="135"/>
        <v>0</v>
      </c>
      <c r="FW86" s="417">
        <f t="shared" si="135"/>
        <v>0</v>
      </c>
      <c r="FX86" s="417">
        <f t="shared" si="135"/>
        <v>0</v>
      </c>
      <c r="FY86" s="417">
        <f t="shared" si="135"/>
        <v>0</v>
      </c>
      <c r="FZ86" s="417">
        <f t="shared" si="135"/>
        <v>0</v>
      </c>
      <c r="GA86" s="417">
        <f t="shared" si="135"/>
        <v>0</v>
      </c>
      <c r="GB86" s="417">
        <f t="shared" si="135"/>
        <v>0</v>
      </c>
      <c r="GC86" s="417">
        <f t="shared" si="135"/>
        <v>0</v>
      </c>
      <c r="GD86" s="417">
        <f t="shared" si="135"/>
        <v>0</v>
      </c>
      <c r="GE86" s="417">
        <f t="shared" si="135"/>
        <v>0</v>
      </c>
      <c r="GF86" s="417">
        <f t="shared" si="135"/>
        <v>0</v>
      </c>
      <c r="GG86" s="417">
        <f t="shared" si="135"/>
        <v>0</v>
      </c>
      <c r="GH86" s="417">
        <f t="shared" si="135"/>
        <v>0</v>
      </c>
      <c r="GI86" s="417">
        <f t="shared" si="135"/>
        <v>0</v>
      </c>
      <c r="GJ86" s="417">
        <f t="shared" si="135"/>
        <v>0</v>
      </c>
      <c r="GK86" s="417">
        <f t="shared" si="135"/>
        <v>0</v>
      </c>
      <c r="GL86" s="417">
        <f t="shared" si="135"/>
        <v>0</v>
      </c>
      <c r="GM86" s="417">
        <f t="shared" si="135"/>
        <v>0</v>
      </c>
      <c r="GN86" s="417">
        <f t="shared" si="135"/>
        <v>0</v>
      </c>
      <c r="GO86" s="417">
        <f t="shared" si="135"/>
        <v>0</v>
      </c>
      <c r="GP86" s="417">
        <f t="shared" si="135"/>
        <v>0</v>
      </c>
      <c r="GQ86" s="417">
        <f t="shared" si="135"/>
        <v>0</v>
      </c>
      <c r="GR86" s="417">
        <f t="shared" si="135"/>
        <v>0</v>
      </c>
      <c r="GS86" s="417">
        <f t="shared" ref="GS86:IN86" si="136">-$F86*GS$81*SUM(GS$16:GS$55)*(GS64&lt;&gt;0)</f>
        <v>0</v>
      </c>
      <c r="GT86" s="417">
        <f t="shared" si="136"/>
        <v>0</v>
      </c>
      <c r="GU86" s="417">
        <f t="shared" si="136"/>
        <v>0</v>
      </c>
      <c r="GV86" s="417">
        <f t="shared" si="136"/>
        <v>0</v>
      </c>
      <c r="GW86" s="417">
        <f t="shared" si="136"/>
        <v>0</v>
      </c>
      <c r="GX86" s="417">
        <f t="shared" si="136"/>
        <v>0</v>
      </c>
      <c r="GY86" s="417">
        <f t="shared" si="136"/>
        <v>0</v>
      </c>
      <c r="GZ86" s="417">
        <f t="shared" si="136"/>
        <v>0</v>
      </c>
      <c r="HA86" s="417">
        <f t="shared" si="136"/>
        <v>0</v>
      </c>
      <c r="HB86" s="417">
        <f t="shared" si="136"/>
        <v>0</v>
      </c>
      <c r="HC86" s="417">
        <f t="shared" si="136"/>
        <v>0</v>
      </c>
      <c r="HD86" s="417">
        <f t="shared" si="136"/>
        <v>0</v>
      </c>
      <c r="HE86" s="417">
        <f t="shared" si="136"/>
        <v>0</v>
      </c>
      <c r="HF86" s="417">
        <f t="shared" si="136"/>
        <v>0</v>
      </c>
      <c r="HG86" s="417">
        <f t="shared" si="136"/>
        <v>0</v>
      </c>
      <c r="HH86" s="417">
        <f t="shared" si="136"/>
        <v>0</v>
      </c>
      <c r="HI86" s="417">
        <f t="shared" si="136"/>
        <v>0</v>
      </c>
      <c r="HJ86" s="417">
        <f t="shared" si="136"/>
        <v>0</v>
      </c>
      <c r="HK86" s="417">
        <f t="shared" si="136"/>
        <v>0</v>
      </c>
      <c r="HL86" s="417">
        <f t="shared" si="136"/>
        <v>0</v>
      </c>
      <c r="HM86" s="417">
        <f t="shared" si="136"/>
        <v>0</v>
      </c>
      <c r="HN86" s="417">
        <f t="shared" si="136"/>
        <v>0</v>
      </c>
      <c r="HO86" s="417">
        <f t="shared" si="136"/>
        <v>0</v>
      </c>
      <c r="HP86" s="417">
        <f t="shared" si="136"/>
        <v>0</v>
      </c>
      <c r="HQ86" s="417">
        <f t="shared" si="136"/>
        <v>0</v>
      </c>
      <c r="HR86" s="417">
        <f t="shared" si="136"/>
        <v>0</v>
      </c>
      <c r="HS86" s="417">
        <f t="shared" si="136"/>
        <v>0</v>
      </c>
      <c r="HT86" s="417">
        <f t="shared" si="136"/>
        <v>0</v>
      </c>
      <c r="HU86" s="417">
        <f t="shared" si="136"/>
        <v>0</v>
      </c>
      <c r="HV86" s="417">
        <f t="shared" si="136"/>
        <v>0</v>
      </c>
      <c r="HW86" s="417">
        <f t="shared" si="136"/>
        <v>0</v>
      </c>
      <c r="HX86" s="417">
        <f t="shared" si="136"/>
        <v>0</v>
      </c>
      <c r="HY86" s="417">
        <f t="shared" si="136"/>
        <v>0</v>
      </c>
      <c r="HZ86" s="417">
        <f t="shared" si="136"/>
        <v>0</v>
      </c>
      <c r="IA86" s="417">
        <f t="shared" si="136"/>
        <v>0</v>
      </c>
      <c r="IB86" s="417">
        <f t="shared" si="136"/>
        <v>0</v>
      </c>
      <c r="IC86" s="417">
        <f t="shared" si="136"/>
        <v>0</v>
      </c>
      <c r="ID86" s="417">
        <f t="shared" si="136"/>
        <v>0</v>
      </c>
      <c r="IE86" s="417">
        <f t="shared" si="136"/>
        <v>0</v>
      </c>
      <c r="IF86" s="417">
        <f t="shared" si="136"/>
        <v>0</v>
      </c>
      <c r="IG86" s="417">
        <f t="shared" si="136"/>
        <v>0</v>
      </c>
      <c r="IH86" s="417">
        <f t="shared" si="136"/>
        <v>0</v>
      </c>
      <c r="II86" s="417">
        <f t="shared" si="136"/>
        <v>0</v>
      </c>
      <c r="IJ86" s="417">
        <f t="shared" si="136"/>
        <v>0</v>
      </c>
      <c r="IK86" s="417">
        <f t="shared" si="136"/>
        <v>0</v>
      </c>
      <c r="IL86" s="417">
        <f t="shared" si="136"/>
        <v>0</v>
      </c>
      <c r="IM86" s="417">
        <f t="shared" si="136"/>
        <v>0</v>
      </c>
      <c r="IN86" s="417">
        <f t="shared" si="136"/>
        <v>0</v>
      </c>
      <c r="IO86" s="85"/>
    </row>
    <row r="87" spans="1:249" ht="12.95" customHeight="1">
      <c r="A87" s="1"/>
      <c r="B87" s="1" t="s">
        <v>442</v>
      </c>
      <c r="D87" s="1"/>
      <c r="E87" s="1"/>
      <c r="F87" s="130">
        <f>Assumptions!G99*(F102&lt;&gt;0)</f>
        <v>2900</v>
      </c>
      <c r="G87" s="101" t="str">
        <f t="shared" si="108"/>
        <v>ETB</v>
      </c>
      <c r="H87" s="1"/>
      <c r="I87" s="417">
        <f t="shared" ref="I87:BT87" si="137">-$F87*I$81*SUM(I$16:I$55)</f>
        <v>-14500</v>
      </c>
      <c r="J87" s="417">
        <f t="shared" si="137"/>
        <v>-29000</v>
      </c>
      <c r="K87" s="417">
        <f t="shared" si="137"/>
        <v>-43500</v>
      </c>
      <c r="L87" s="417">
        <f t="shared" si="137"/>
        <v>-58000</v>
      </c>
      <c r="M87" s="417">
        <f t="shared" si="137"/>
        <v>-72500</v>
      </c>
      <c r="N87" s="417">
        <f t="shared" si="137"/>
        <v>-87000</v>
      </c>
      <c r="O87" s="417">
        <f t="shared" si="137"/>
        <v>-101500</v>
      </c>
      <c r="P87" s="417">
        <f t="shared" si="137"/>
        <v>-116000</v>
      </c>
      <c r="Q87" s="417">
        <f t="shared" si="137"/>
        <v>-116000</v>
      </c>
      <c r="R87" s="417">
        <f t="shared" si="137"/>
        <v>-116000</v>
      </c>
      <c r="S87" s="417">
        <f t="shared" si="137"/>
        <v>-116000</v>
      </c>
      <c r="T87" s="417">
        <f t="shared" si="137"/>
        <v>-116000</v>
      </c>
      <c r="U87" s="417">
        <f t="shared" si="137"/>
        <v>-127600.00000000001</v>
      </c>
      <c r="V87" s="417">
        <f t="shared" si="137"/>
        <v>-127600.00000000001</v>
      </c>
      <c r="W87" s="417">
        <f t="shared" si="137"/>
        <v>-127600.00000000001</v>
      </c>
      <c r="X87" s="417">
        <f t="shared" si="137"/>
        <v>-127600.00000000001</v>
      </c>
      <c r="Y87" s="417">
        <f t="shared" si="137"/>
        <v>-127600.00000000001</v>
      </c>
      <c r="Z87" s="417">
        <f t="shared" si="137"/>
        <v>-127600.00000000001</v>
      </c>
      <c r="AA87" s="417">
        <f t="shared" si="137"/>
        <v>-127600.00000000001</v>
      </c>
      <c r="AB87" s="417">
        <f t="shared" si="137"/>
        <v>-127600.00000000001</v>
      </c>
      <c r="AC87" s="417">
        <f t="shared" si="137"/>
        <v>-127600.00000000001</v>
      </c>
      <c r="AD87" s="417">
        <f t="shared" si="137"/>
        <v>-127600.00000000001</v>
      </c>
      <c r="AE87" s="417">
        <f t="shared" si="137"/>
        <v>-127600.00000000001</v>
      </c>
      <c r="AF87" s="417">
        <f t="shared" si="137"/>
        <v>-127600.00000000001</v>
      </c>
      <c r="AG87" s="417">
        <f t="shared" si="137"/>
        <v>-140360.00000000003</v>
      </c>
      <c r="AH87" s="417">
        <f t="shared" si="137"/>
        <v>-140360.00000000003</v>
      </c>
      <c r="AI87" s="417">
        <f t="shared" si="137"/>
        <v>-140360.00000000003</v>
      </c>
      <c r="AJ87" s="417">
        <f t="shared" si="137"/>
        <v>-140360.00000000003</v>
      </c>
      <c r="AK87" s="417">
        <f t="shared" si="137"/>
        <v>-140360.00000000003</v>
      </c>
      <c r="AL87" s="417">
        <f t="shared" si="137"/>
        <v>-140360.00000000003</v>
      </c>
      <c r="AM87" s="417">
        <f t="shared" si="137"/>
        <v>-140360.00000000003</v>
      </c>
      <c r="AN87" s="417">
        <f t="shared" si="137"/>
        <v>-140360.00000000003</v>
      </c>
      <c r="AO87" s="417">
        <f t="shared" si="137"/>
        <v>-140360.00000000003</v>
      </c>
      <c r="AP87" s="417">
        <f t="shared" si="137"/>
        <v>-140360.00000000003</v>
      </c>
      <c r="AQ87" s="417">
        <f t="shared" si="137"/>
        <v>-140360.00000000003</v>
      </c>
      <c r="AR87" s="417">
        <f t="shared" si="137"/>
        <v>-140360.00000000003</v>
      </c>
      <c r="AS87" s="417">
        <f t="shared" si="137"/>
        <v>-154396.00000000003</v>
      </c>
      <c r="AT87" s="417">
        <f t="shared" si="137"/>
        <v>-154396.00000000003</v>
      </c>
      <c r="AU87" s="417">
        <f t="shared" si="137"/>
        <v>-154396.00000000003</v>
      </c>
      <c r="AV87" s="417">
        <f t="shared" si="137"/>
        <v>-154396.00000000003</v>
      </c>
      <c r="AW87" s="417">
        <f t="shared" si="137"/>
        <v>-154396.00000000003</v>
      </c>
      <c r="AX87" s="417">
        <f t="shared" si="137"/>
        <v>-154396.00000000003</v>
      </c>
      <c r="AY87" s="417">
        <f t="shared" si="137"/>
        <v>-154396.00000000003</v>
      </c>
      <c r="AZ87" s="417">
        <f t="shared" si="137"/>
        <v>-154396.00000000003</v>
      </c>
      <c r="BA87" s="417">
        <f t="shared" si="137"/>
        <v>-154396.00000000003</v>
      </c>
      <c r="BB87" s="417">
        <f t="shared" si="137"/>
        <v>-154396.00000000003</v>
      </c>
      <c r="BC87" s="417">
        <f t="shared" si="137"/>
        <v>-154396.00000000003</v>
      </c>
      <c r="BD87" s="417">
        <f t="shared" si="137"/>
        <v>-154396.00000000003</v>
      </c>
      <c r="BE87" s="417">
        <f t="shared" si="137"/>
        <v>-169835.60000000003</v>
      </c>
      <c r="BF87" s="417">
        <f t="shared" si="137"/>
        <v>-169835.60000000003</v>
      </c>
      <c r="BG87" s="417">
        <f t="shared" si="137"/>
        <v>-169835.60000000003</v>
      </c>
      <c r="BH87" s="417">
        <f t="shared" si="137"/>
        <v>-169835.60000000003</v>
      </c>
      <c r="BI87" s="417">
        <f t="shared" si="137"/>
        <v>-169835.60000000003</v>
      </c>
      <c r="BJ87" s="417">
        <f t="shared" si="137"/>
        <v>-169835.60000000003</v>
      </c>
      <c r="BK87" s="417">
        <f t="shared" si="137"/>
        <v>-169835.60000000003</v>
      </c>
      <c r="BL87" s="417">
        <f t="shared" si="137"/>
        <v>-169835.60000000003</v>
      </c>
      <c r="BM87" s="417">
        <f t="shared" si="137"/>
        <v>-169835.60000000003</v>
      </c>
      <c r="BN87" s="417">
        <f t="shared" si="137"/>
        <v>-169835.60000000003</v>
      </c>
      <c r="BO87" s="417">
        <f t="shared" si="137"/>
        <v>-169835.60000000003</v>
      </c>
      <c r="BP87" s="417">
        <f t="shared" si="137"/>
        <v>-169835.60000000003</v>
      </c>
      <c r="BQ87" s="417">
        <f t="shared" si="137"/>
        <v>-186819.16000000003</v>
      </c>
      <c r="BR87" s="417">
        <f t="shared" si="137"/>
        <v>-186819.16000000003</v>
      </c>
      <c r="BS87" s="417">
        <f t="shared" si="137"/>
        <v>-186819.16000000003</v>
      </c>
      <c r="BT87" s="417">
        <f t="shared" si="137"/>
        <v>-186819.16000000003</v>
      </c>
      <c r="BU87" s="417">
        <f t="shared" ref="BU87:EF87" si="138">-$F87*BU$81*SUM(BU$16:BU$55)</f>
        <v>-186819.16000000003</v>
      </c>
      <c r="BV87" s="417">
        <f t="shared" si="138"/>
        <v>-186819.16000000003</v>
      </c>
      <c r="BW87" s="417">
        <f t="shared" si="138"/>
        <v>-186819.16000000003</v>
      </c>
      <c r="BX87" s="417">
        <f t="shared" si="138"/>
        <v>-186819.16000000003</v>
      </c>
      <c r="BY87" s="417">
        <f t="shared" si="138"/>
        <v>-186819.16000000003</v>
      </c>
      <c r="BZ87" s="417">
        <f t="shared" si="138"/>
        <v>-186819.16000000003</v>
      </c>
      <c r="CA87" s="417">
        <f t="shared" si="138"/>
        <v>-186819.16000000003</v>
      </c>
      <c r="CB87" s="417">
        <f t="shared" si="138"/>
        <v>-186819.16000000003</v>
      </c>
      <c r="CC87" s="417">
        <f t="shared" si="138"/>
        <v>-205501.07600000012</v>
      </c>
      <c r="CD87" s="417">
        <f t="shared" si="138"/>
        <v>-205501.07600000012</v>
      </c>
      <c r="CE87" s="417">
        <f t="shared" si="138"/>
        <v>-205501.07600000012</v>
      </c>
      <c r="CF87" s="417">
        <f t="shared" si="138"/>
        <v>-205501.07600000012</v>
      </c>
      <c r="CG87" s="417">
        <f t="shared" si="138"/>
        <v>-205501.07600000012</v>
      </c>
      <c r="CH87" s="417">
        <f t="shared" si="138"/>
        <v>-205501.07600000012</v>
      </c>
      <c r="CI87" s="417">
        <f t="shared" si="138"/>
        <v>-205501.07600000012</v>
      </c>
      <c r="CJ87" s="417">
        <f t="shared" si="138"/>
        <v>-205501.07600000012</v>
      </c>
      <c r="CK87" s="417">
        <f t="shared" si="138"/>
        <v>-205501.07600000012</v>
      </c>
      <c r="CL87" s="417">
        <f t="shared" si="138"/>
        <v>-205501.07600000012</v>
      </c>
      <c r="CM87" s="417">
        <f t="shared" si="138"/>
        <v>-205501.07600000012</v>
      </c>
      <c r="CN87" s="417">
        <f t="shared" si="138"/>
        <v>-205501.07600000012</v>
      </c>
      <c r="CO87" s="417">
        <f t="shared" si="138"/>
        <v>-226051.18360000016</v>
      </c>
      <c r="CP87" s="417">
        <f t="shared" si="138"/>
        <v>-226051.18360000016</v>
      </c>
      <c r="CQ87" s="417">
        <f t="shared" si="138"/>
        <v>-226051.18360000016</v>
      </c>
      <c r="CR87" s="417">
        <f t="shared" si="138"/>
        <v>-226051.18360000016</v>
      </c>
      <c r="CS87" s="417">
        <f t="shared" si="138"/>
        <v>-226051.18360000016</v>
      </c>
      <c r="CT87" s="417">
        <f t="shared" si="138"/>
        <v>-226051.18360000016</v>
      </c>
      <c r="CU87" s="417">
        <f t="shared" si="138"/>
        <v>-226051.18360000016</v>
      </c>
      <c r="CV87" s="417">
        <f t="shared" si="138"/>
        <v>-226051.18360000016</v>
      </c>
      <c r="CW87" s="417">
        <f t="shared" si="138"/>
        <v>-226051.18360000016</v>
      </c>
      <c r="CX87" s="417">
        <f t="shared" si="138"/>
        <v>-226051.18360000016</v>
      </c>
      <c r="CY87" s="417">
        <f t="shared" si="138"/>
        <v>-226051.18360000016</v>
      </c>
      <c r="CZ87" s="417">
        <f t="shared" si="138"/>
        <v>-226051.18360000016</v>
      </c>
      <c r="DA87" s="417">
        <f t="shared" si="138"/>
        <v>-248656.30196000013</v>
      </c>
      <c r="DB87" s="417">
        <f t="shared" si="138"/>
        <v>-248656.30196000013</v>
      </c>
      <c r="DC87" s="417">
        <f t="shared" si="138"/>
        <v>-248656.30196000013</v>
      </c>
      <c r="DD87" s="417">
        <f t="shared" si="138"/>
        <v>-248656.30196000013</v>
      </c>
      <c r="DE87" s="417">
        <f t="shared" si="138"/>
        <v>-248656.30196000013</v>
      </c>
      <c r="DF87" s="417">
        <f t="shared" si="138"/>
        <v>-248656.30196000013</v>
      </c>
      <c r="DG87" s="417">
        <f t="shared" si="138"/>
        <v>-248656.30196000013</v>
      </c>
      <c r="DH87" s="417">
        <f t="shared" si="138"/>
        <v>-248656.30196000013</v>
      </c>
      <c r="DI87" s="417">
        <f t="shared" si="138"/>
        <v>-248656.30196000013</v>
      </c>
      <c r="DJ87" s="417">
        <f t="shared" si="138"/>
        <v>-248656.30196000013</v>
      </c>
      <c r="DK87" s="417">
        <f t="shared" si="138"/>
        <v>-248656.30196000013</v>
      </c>
      <c r="DL87" s="417">
        <f t="shared" si="138"/>
        <v>-248656.30196000013</v>
      </c>
      <c r="DM87" s="417">
        <f t="shared" si="138"/>
        <v>-273521.93215600017</v>
      </c>
      <c r="DN87" s="417">
        <f t="shared" si="138"/>
        <v>-273521.93215600017</v>
      </c>
      <c r="DO87" s="417">
        <f t="shared" si="138"/>
        <v>-273521.93215600017</v>
      </c>
      <c r="DP87" s="417">
        <f t="shared" si="138"/>
        <v>-273521.93215600017</v>
      </c>
      <c r="DQ87" s="417">
        <f t="shared" si="138"/>
        <v>-273521.93215600017</v>
      </c>
      <c r="DR87" s="417">
        <f t="shared" si="138"/>
        <v>-273521.93215600017</v>
      </c>
      <c r="DS87" s="417">
        <f t="shared" si="138"/>
        <v>-273521.93215600017</v>
      </c>
      <c r="DT87" s="417">
        <f t="shared" si="138"/>
        <v>-273521.93215600017</v>
      </c>
      <c r="DU87" s="417">
        <f t="shared" si="138"/>
        <v>-273521.93215600017</v>
      </c>
      <c r="DV87" s="417">
        <f t="shared" si="138"/>
        <v>-273521.93215600017</v>
      </c>
      <c r="DW87" s="417">
        <f t="shared" si="138"/>
        <v>-273521.93215600017</v>
      </c>
      <c r="DX87" s="417">
        <f t="shared" si="138"/>
        <v>-273521.93215600017</v>
      </c>
      <c r="DY87" s="417">
        <f t="shared" si="138"/>
        <v>-300874.12537160021</v>
      </c>
      <c r="DZ87" s="417">
        <f t="shared" si="138"/>
        <v>-300874.12537160021</v>
      </c>
      <c r="EA87" s="417">
        <f t="shared" si="138"/>
        <v>-300874.12537160021</v>
      </c>
      <c r="EB87" s="417">
        <f t="shared" si="138"/>
        <v>-300874.12537160021</v>
      </c>
      <c r="EC87" s="417">
        <f t="shared" si="138"/>
        <v>-300874.12537160021</v>
      </c>
      <c r="ED87" s="417">
        <f t="shared" si="138"/>
        <v>-300874.12537160021</v>
      </c>
      <c r="EE87" s="417">
        <f t="shared" si="138"/>
        <v>-300874.12537160021</v>
      </c>
      <c r="EF87" s="417">
        <f t="shared" si="138"/>
        <v>-300874.12537160021</v>
      </c>
      <c r="EG87" s="417">
        <f t="shared" ref="EG87:GR87" si="139">-$F87*EG$81*SUM(EG$16:EG$55)</f>
        <v>-300874.12537160021</v>
      </c>
      <c r="EH87" s="417">
        <f t="shared" si="139"/>
        <v>-300874.12537160021</v>
      </c>
      <c r="EI87" s="417">
        <f t="shared" si="139"/>
        <v>-300874.12537160021</v>
      </c>
      <c r="EJ87" s="417">
        <f t="shared" si="139"/>
        <v>-300874.12537160021</v>
      </c>
      <c r="EK87" s="417">
        <f t="shared" si="139"/>
        <v>-330961.53790876031</v>
      </c>
      <c r="EL87" s="417">
        <f t="shared" si="139"/>
        <v>-330961.53790876031</v>
      </c>
      <c r="EM87" s="417">
        <f t="shared" si="139"/>
        <v>-330961.53790876031</v>
      </c>
      <c r="EN87" s="417">
        <f t="shared" si="139"/>
        <v>-330961.53790876031</v>
      </c>
      <c r="EO87" s="417">
        <f t="shared" si="139"/>
        <v>-330961.53790876031</v>
      </c>
      <c r="EP87" s="417">
        <f t="shared" si="139"/>
        <v>-330961.53790876031</v>
      </c>
      <c r="EQ87" s="417">
        <f t="shared" si="139"/>
        <v>-330961.53790876031</v>
      </c>
      <c r="ER87" s="417">
        <f t="shared" si="139"/>
        <v>-330961.53790876031</v>
      </c>
      <c r="ES87" s="417">
        <f t="shared" si="139"/>
        <v>-330961.53790876031</v>
      </c>
      <c r="ET87" s="417">
        <f t="shared" si="139"/>
        <v>-330961.53790876031</v>
      </c>
      <c r="EU87" s="417">
        <f t="shared" si="139"/>
        <v>-330961.53790876031</v>
      </c>
      <c r="EV87" s="417">
        <f t="shared" si="139"/>
        <v>-330961.53790876031</v>
      </c>
      <c r="EW87" s="417">
        <f t="shared" si="139"/>
        <v>-364057.69169963629</v>
      </c>
      <c r="EX87" s="417">
        <f t="shared" si="139"/>
        <v>-364057.69169963629</v>
      </c>
      <c r="EY87" s="417">
        <f t="shared" si="139"/>
        <v>-364057.69169963629</v>
      </c>
      <c r="EZ87" s="417">
        <f t="shared" si="139"/>
        <v>-364057.69169963629</v>
      </c>
      <c r="FA87" s="417">
        <f t="shared" si="139"/>
        <v>-364057.69169963629</v>
      </c>
      <c r="FB87" s="417">
        <f t="shared" si="139"/>
        <v>-364057.69169963629</v>
      </c>
      <c r="FC87" s="417">
        <f t="shared" si="139"/>
        <v>-364057.69169963629</v>
      </c>
      <c r="FD87" s="417">
        <f t="shared" si="139"/>
        <v>-364057.69169963629</v>
      </c>
      <c r="FE87" s="417">
        <f t="shared" si="139"/>
        <v>-364057.69169963629</v>
      </c>
      <c r="FF87" s="417">
        <f t="shared" si="139"/>
        <v>-364057.69169963629</v>
      </c>
      <c r="FG87" s="417">
        <f t="shared" si="139"/>
        <v>-364057.69169963629</v>
      </c>
      <c r="FH87" s="417">
        <f t="shared" si="139"/>
        <v>-364057.69169963629</v>
      </c>
      <c r="FI87" s="417">
        <f t="shared" si="139"/>
        <v>-400463.46086959995</v>
      </c>
      <c r="FJ87" s="417">
        <f t="shared" si="139"/>
        <v>-400463.46086959995</v>
      </c>
      <c r="FK87" s="417">
        <f t="shared" si="139"/>
        <v>-400463.46086959995</v>
      </c>
      <c r="FL87" s="417">
        <f t="shared" si="139"/>
        <v>-400463.46086959995</v>
      </c>
      <c r="FM87" s="417">
        <f t="shared" si="139"/>
        <v>-400463.46086959995</v>
      </c>
      <c r="FN87" s="417">
        <f t="shared" si="139"/>
        <v>-400463.46086959995</v>
      </c>
      <c r="FO87" s="417">
        <f t="shared" si="139"/>
        <v>-400463.46086959995</v>
      </c>
      <c r="FP87" s="417">
        <f t="shared" si="139"/>
        <v>-400463.46086959995</v>
      </c>
      <c r="FQ87" s="417">
        <f t="shared" si="139"/>
        <v>-400463.46086959995</v>
      </c>
      <c r="FR87" s="417">
        <f t="shared" si="139"/>
        <v>-400463.46086959995</v>
      </c>
      <c r="FS87" s="417">
        <f t="shared" si="139"/>
        <v>-400463.46086959995</v>
      </c>
      <c r="FT87" s="417">
        <f t="shared" si="139"/>
        <v>-400463.46086959995</v>
      </c>
      <c r="FU87" s="417">
        <f t="shared" si="139"/>
        <v>-440509.80695656</v>
      </c>
      <c r="FV87" s="417">
        <f t="shared" si="139"/>
        <v>-440509.80695656</v>
      </c>
      <c r="FW87" s="417">
        <f t="shared" si="139"/>
        <v>-440509.80695656</v>
      </c>
      <c r="FX87" s="417">
        <f t="shared" si="139"/>
        <v>-440509.80695656</v>
      </c>
      <c r="FY87" s="417">
        <f t="shared" si="139"/>
        <v>-440509.80695656</v>
      </c>
      <c r="FZ87" s="417">
        <f t="shared" si="139"/>
        <v>-440509.80695656</v>
      </c>
      <c r="GA87" s="417">
        <f t="shared" si="139"/>
        <v>-440509.80695656</v>
      </c>
      <c r="GB87" s="417">
        <f t="shared" si="139"/>
        <v>-440509.80695656</v>
      </c>
      <c r="GC87" s="417">
        <f t="shared" si="139"/>
        <v>-440509.80695656</v>
      </c>
      <c r="GD87" s="417">
        <f t="shared" si="139"/>
        <v>-440509.80695656</v>
      </c>
      <c r="GE87" s="417">
        <f t="shared" si="139"/>
        <v>-440509.80695656</v>
      </c>
      <c r="GF87" s="417">
        <f t="shared" si="139"/>
        <v>-440509.80695656</v>
      </c>
      <c r="GG87" s="417">
        <f t="shared" si="139"/>
        <v>-484560.78765221604</v>
      </c>
      <c r="GH87" s="417">
        <f t="shared" si="139"/>
        <v>-484560.78765221604</v>
      </c>
      <c r="GI87" s="417">
        <f t="shared" si="139"/>
        <v>-484560.78765221604</v>
      </c>
      <c r="GJ87" s="417">
        <f t="shared" si="139"/>
        <v>-484560.78765221604</v>
      </c>
      <c r="GK87" s="417">
        <f t="shared" si="139"/>
        <v>-484560.78765221604</v>
      </c>
      <c r="GL87" s="417">
        <f t="shared" si="139"/>
        <v>-484560.78765221604</v>
      </c>
      <c r="GM87" s="417">
        <f t="shared" si="139"/>
        <v>-484560.78765221604</v>
      </c>
      <c r="GN87" s="417">
        <f t="shared" si="139"/>
        <v>-484560.78765221604</v>
      </c>
      <c r="GO87" s="417">
        <f t="shared" si="139"/>
        <v>-484560.78765221604</v>
      </c>
      <c r="GP87" s="417">
        <f t="shared" si="139"/>
        <v>-484560.78765221604</v>
      </c>
      <c r="GQ87" s="417">
        <f t="shared" si="139"/>
        <v>-484560.78765221604</v>
      </c>
      <c r="GR87" s="417">
        <f t="shared" si="139"/>
        <v>-484560.78765221604</v>
      </c>
      <c r="GS87" s="417">
        <f t="shared" ref="GS87:IN87" si="140">-$F87*GS$81*SUM(GS$16:GS$55)</f>
        <v>-533016.86641743768</v>
      </c>
      <c r="GT87" s="417">
        <f t="shared" si="140"/>
        <v>-533016.86641743768</v>
      </c>
      <c r="GU87" s="417">
        <f t="shared" si="140"/>
        <v>-533016.86641743768</v>
      </c>
      <c r="GV87" s="417">
        <f t="shared" si="140"/>
        <v>-533016.86641743768</v>
      </c>
      <c r="GW87" s="417">
        <f t="shared" si="140"/>
        <v>-533016.86641743768</v>
      </c>
      <c r="GX87" s="417">
        <f t="shared" si="140"/>
        <v>-533016.86641743768</v>
      </c>
      <c r="GY87" s="417">
        <f t="shared" si="140"/>
        <v>-533016.86641743768</v>
      </c>
      <c r="GZ87" s="417">
        <f t="shared" si="140"/>
        <v>-533016.86641743768</v>
      </c>
      <c r="HA87" s="417">
        <f t="shared" si="140"/>
        <v>-533016.86641743768</v>
      </c>
      <c r="HB87" s="417">
        <f t="shared" si="140"/>
        <v>-533016.86641743768</v>
      </c>
      <c r="HC87" s="417">
        <f t="shared" si="140"/>
        <v>-533016.86641743768</v>
      </c>
      <c r="HD87" s="417">
        <f t="shared" si="140"/>
        <v>-533016.86641743768</v>
      </c>
      <c r="HE87" s="417">
        <f t="shared" si="140"/>
        <v>-586318.55305918143</v>
      </c>
      <c r="HF87" s="417">
        <f t="shared" si="140"/>
        <v>-586318.55305918143</v>
      </c>
      <c r="HG87" s="417">
        <f t="shared" si="140"/>
        <v>-586318.55305918143</v>
      </c>
      <c r="HH87" s="417">
        <f t="shared" si="140"/>
        <v>-586318.55305918143</v>
      </c>
      <c r="HI87" s="417">
        <f t="shared" si="140"/>
        <v>-586318.55305918143</v>
      </c>
      <c r="HJ87" s="417">
        <f t="shared" si="140"/>
        <v>-586318.55305918143</v>
      </c>
      <c r="HK87" s="417">
        <f t="shared" si="140"/>
        <v>-586318.55305918143</v>
      </c>
      <c r="HL87" s="417">
        <f t="shared" si="140"/>
        <v>-586318.55305918143</v>
      </c>
      <c r="HM87" s="417">
        <f t="shared" si="140"/>
        <v>-586318.55305918143</v>
      </c>
      <c r="HN87" s="417">
        <f t="shared" si="140"/>
        <v>-586318.55305918143</v>
      </c>
      <c r="HO87" s="417">
        <f t="shared" si="140"/>
        <v>-586318.55305918143</v>
      </c>
      <c r="HP87" s="417">
        <f t="shared" si="140"/>
        <v>-586318.55305918143</v>
      </c>
      <c r="HQ87" s="417">
        <f t="shared" si="140"/>
        <v>-644950.40836509957</v>
      </c>
      <c r="HR87" s="417">
        <f t="shared" si="140"/>
        <v>-644950.40836509957</v>
      </c>
      <c r="HS87" s="417">
        <f t="shared" si="140"/>
        <v>-644950.40836509957</v>
      </c>
      <c r="HT87" s="417">
        <f t="shared" si="140"/>
        <v>-644950.40836509957</v>
      </c>
      <c r="HU87" s="417">
        <f t="shared" si="140"/>
        <v>-644950.40836509957</v>
      </c>
      <c r="HV87" s="417">
        <f t="shared" si="140"/>
        <v>-644950.40836509957</v>
      </c>
      <c r="HW87" s="417">
        <f t="shared" si="140"/>
        <v>-644950.40836509957</v>
      </c>
      <c r="HX87" s="417">
        <f t="shared" si="140"/>
        <v>-644950.40836509957</v>
      </c>
      <c r="HY87" s="417">
        <f t="shared" si="140"/>
        <v>-644950.40836509957</v>
      </c>
      <c r="HZ87" s="417">
        <f t="shared" si="140"/>
        <v>-644950.40836509957</v>
      </c>
      <c r="IA87" s="417">
        <f t="shared" si="140"/>
        <v>-644950.40836509957</v>
      </c>
      <c r="IB87" s="417">
        <f t="shared" si="140"/>
        <v>-644950.40836509957</v>
      </c>
      <c r="IC87" s="417">
        <f t="shared" si="140"/>
        <v>-709445.44920160971</v>
      </c>
      <c r="ID87" s="417">
        <f t="shared" si="140"/>
        <v>-709445.44920160971</v>
      </c>
      <c r="IE87" s="417">
        <f t="shared" si="140"/>
        <v>-709445.44920160971</v>
      </c>
      <c r="IF87" s="417">
        <f t="shared" si="140"/>
        <v>-709445.44920160971</v>
      </c>
      <c r="IG87" s="417">
        <f t="shared" si="140"/>
        <v>-709445.44920160971</v>
      </c>
      <c r="IH87" s="417">
        <f t="shared" si="140"/>
        <v>-709445.44920160971</v>
      </c>
      <c r="II87" s="417">
        <f t="shared" si="140"/>
        <v>-709445.44920160971</v>
      </c>
      <c r="IJ87" s="417">
        <f t="shared" si="140"/>
        <v>-709445.44920160971</v>
      </c>
      <c r="IK87" s="417">
        <f t="shared" si="140"/>
        <v>-709445.44920160971</v>
      </c>
      <c r="IL87" s="417">
        <f t="shared" si="140"/>
        <v>-709445.44920160971</v>
      </c>
      <c r="IM87" s="417">
        <f t="shared" si="140"/>
        <v>-709445.44920160971</v>
      </c>
      <c r="IN87" s="417">
        <f t="shared" si="140"/>
        <v>-709445.44920160971</v>
      </c>
      <c r="IO87" s="85"/>
    </row>
    <row r="88" spans="1:249" ht="12.95" customHeight="1">
      <c r="A88" s="1"/>
      <c r="B88" s="1" t="s">
        <v>443</v>
      </c>
      <c r="D88" s="1"/>
      <c r="E88" s="1"/>
      <c r="F88" s="126">
        <f>Assumptions!G100</f>
        <v>5.0000000000000001E-3</v>
      </c>
      <c r="G88" s="101" t="str">
        <f t="shared" si="108"/>
        <v>ETB</v>
      </c>
      <c r="H88" s="1"/>
      <c r="I88" s="415">
        <f t="shared" ref="I88:BT88" si="141">-$F$88/12*$F$104*I9</f>
        <v>-299020.37916264142</v>
      </c>
      <c r="J88" s="415">
        <f t="shared" si="141"/>
        <v>-299020.37916264142</v>
      </c>
      <c r="K88" s="415">
        <f t="shared" si="141"/>
        <v>-299020.37916264142</v>
      </c>
      <c r="L88" s="415">
        <f t="shared" si="141"/>
        <v>-299020.37916264142</v>
      </c>
      <c r="M88" s="415">
        <f t="shared" si="141"/>
        <v>-299020.37916264142</v>
      </c>
      <c r="N88" s="415">
        <f t="shared" si="141"/>
        <v>-299020.37916264142</v>
      </c>
      <c r="O88" s="415">
        <f t="shared" si="141"/>
        <v>-299020.37916264142</v>
      </c>
      <c r="P88" s="415">
        <f t="shared" si="141"/>
        <v>-299020.37916264142</v>
      </c>
      <c r="Q88" s="415">
        <f t="shared" si="141"/>
        <v>-299020.37916264142</v>
      </c>
      <c r="R88" s="415">
        <f t="shared" si="141"/>
        <v>-299020.37916264142</v>
      </c>
      <c r="S88" s="415">
        <f t="shared" si="141"/>
        <v>-299020.37916264142</v>
      </c>
      <c r="T88" s="415">
        <f t="shared" si="141"/>
        <v>-299020.37916264142</v>
      </c>
      <c r="U88" s="415">
        <f t="shared" si="141"/>
        <v>-343873.43603703752</v>
      </c>
      <c r="V88" s="415">
        <f t="shared" si="141"/>
        <v>-343873.43603703752</v>
      </c>
      <c r="W88" s="415">
        <f t="shared" si="141"/>
        <v>-343873.43603703752</v>
      </c>
      <c r="X88" s="415">
        <f t="shared" si="141"/>
        <v>-343873.43603703752</v>
      </c>
      <c r="Y88" s="415">
        <f t="shared" si="141"/>
        <v>-343873.43603703752</v>
      </c>
      <c r="Z88" s="415">
        <f t="shared" si="141"/>
        <v>-343873.43603703752</v>
      </c>
      <c r="AA88" s="415">
        <f t="shared" si="141"/>
        <v>-343873.43603703752</v>
      </c>
      <c r="AB88" s="415">
        <f t="shared" si="141"/>
        <v>-343873.43603703752</v>
      </c>
      <c r="AC88" s="415">
        <f t="shared" si="141"/>
        <v>-343873.43603703752</v>
      </c>
      <c r="AD88" s="415">
        <f t="shared" si="141"/>
        <v>-343873.43603703752</v>
      </c>
      <c r="AE88" s="415">
        <f t="shared" si="141"/>
        <v>-343873.43603703752</v>
      </c>
      <c r="AF88" s="415">
        <f t="shared" si="141"/>
        <v>-343873.43603703752</v>
      </c>
      <c r="AG88" s="415">
        <f t="shared" si="141"/>
        <v>-395454.45144259318</v>
      </c>
      <c r="AH88" s="415">
        <f t="shared" si="141"/>
        <v>-395454.45144259318</v>
      </c>
      <c r="AI88" s="415">
        <f t="shared" si="141"/>
        <v>-395454.45144259318</v>
      </c>
      <c r="AJ88" s="415">
        <f t="shared" si="141"/>
        <v>-395454.45144259318</v>
      </c>
      <c r="AK88" s="415">
        <f t="shared" si="141"/>
        <v>-395454.45144259318</v>
      </c>
      <c r="AL88" s="415">
        <f t="shared" si="141"/>
        <v>-395454.45144259318</v>
      </c>
      <c r="AM88" s="415">
        <f t="shared" si="141"/>
        <v>-395454.45144259318</v>
      </c>
      <c r="AN88" s="415">
        <f t="shared" si="141"/>
        <v>-395454.45144259318</v>
      </c>
      <c r="AO88" s="415">
        <f t="shared" si="141"/>
        <v>-395454.45144259318</v>
      </c>
      <c r="AP88" s="415">
        <f t="shared" si="141"/>
        <v>-395454.45144259318</v>
      </c>
      <c r="AQ88" s="415">
        <f t="shared" si="141"/>
        <v>-395454.45144259318</v>
      </c>
      <c r="AR88" s="415">
        <f t="shared" si="141"/>
        <v>-395454.45144259318</v>
      </c>
      <c r="AS88" s="415">
        <f t="shared" si="141"/>
        <v>-454772.61915898212</v>
      </c>
      <c r="AT88" s="415">
        <f t="shared" si="141"/>
        <v>-454772.61915898212</v>
      </c>
      <c r="AU88" s="415">
        <f t="shared" si="141"/>
        <v>-454772.61915898212</v>
      </c>
      <c r="AV88" s="415">
        <f t="shared" si="141"/>
        <v>-454772.61915898212</v>
      </c>
      <c r="AW88" s="415">
        <f t="shared" si="141"/>
        <v>-454772.61915898212</v>
      </c>
      <c r="AX88" s="415">
        <f t="shared" si="141"/>
        <v>-454772.61915898212</v>
      </c>
      <c r="AY88" s="415">
        <f t="shared" si="141"/>
        <v>-454772.61915898212</v>
      </c>
      <c r="AZ88" s="415">
        <f t="shared" si="141"/>
        <v>-454772.61915898212</v>
      </c>
      <c r="BA88" s="415">
        <f t="shared" si="141"/>
        <v>-454772.61915898212</v>
      </c>
      <c r="BB88" s="415">
        <f t="shared" si="141"/>
        <v>-454772.61915898212</v>
      </c>
      <c r="BC88" s="415">
        <f t="shared" si="141"/>
        <v>-454772.61915898212</v>
      </c>
      <c r="BD88" s="415">
        <f t="shared" si="141"/>
        <v>-454772.61915898212</v>
      </c>
      <c r="BE88" s="415">
        <f t="shared" si="141"/>
        <v>-522988.51203282946</v>
      </c>
      <c r="BF88" s="415">
        <f t="shared" si="141"/>
        <v>-522988.51203282946</v>
      </c>
      <c r="BG88" s="415">
        <f t="shared" si="141"/>
        <v>-522988.51203282946</v>
      </c>
      <c r="BH88" s="415">
        <f t="shared" si="141"/>
        <v>-522988.51203282946</v>
      </c>
      <c r="BI88" s="415">
        <f t="shared" si="141"/>
        <v>-522988.51203282946</v>
      </c>
      <c r="BJ88" s="415">
        <f t="shared" si="141"/>
        <v>-522988.51203282946</v>
      </c>
      <c r="BK88" s="415">
        <f t="shared" si="141"/>
        <v>-522988.51203282946</v>
      </c>
      <c r="BL88" s="415">
        <f t="shared" si="141"/>
        <v>-522988.51203282946</v>
      </c>
      <c r="BM88" s="415">
        <f t="shared" si="141"/>
        <v>-522988.51203282946</v>
      </c>
      <c r="BN88" s="415">
        <f t="shared" si="141"/>
        <v>-522988.51203282946</v>
      </c>
      <c r="BO88" s="415">
        <f t="shared" si="141"/>
        <v>-522988.51203282946</v>
      </c>
      <c r="BP88" s="415">
        <f t="shared" si="141"/>
        <v>-522988.51203282946</v>
      </c>
      <c r="BQ88" s="415">
        <f t="shared" si="141"/>
        <v>-601436.78883775382</v>
      </c>
      <c r="BR88" s="415">
        <f t="shared" si="141"/>
        <v>-601436.78883775382</v>
      </c>
      <c r="BS88" s="415">
        <f t="shared" si="141"/>
        <v>-601436.78883775382</v>
      </c>
      <c r="BT88" s="415">
        <f t="shared" si="141"/>
        <v>-601436.78883775382</v>
      </c>
      <c r="BU88" s="415">
        <f t="shared" ref="BU88:EF88" si="142">-$F$88/12*$F$104*BU9</f>
        <v>-601436.78883775382</v>
      </c>
      <c r="BV88" s="415">
        <f t="shared" si="142"/>
        <v>-601436.78883775382</v>
      </c>
      <c r="BW88" s="415">
        <f t="shared" si="142"/>
        <v>-601436.78883775382</v>
      </c>
      <c r="BX88" s="415">
        <f t="shared" si="142"/>
        <v>-601436.78883775382</v>
      </c>
      <c r="BY88" s="415">
        <f t="shared" si="142"/>
        <v>-601436.78883775382</v>
      </c>
      <c r="BZ88" s="415">
        <f t="shared" si="142"/>
        <v>-601436.78883775382</v>
      </c>
      <c r="CA88" s="415">
        <f t="shared" si="142"/>
        <v>-601436.78883775382</v>
      </c>
      <c r="CB88" s="415">
        <f t="shared" si="142"/>
        <v>-601436.78883775382</v>
      </c>
      <c r="CC88" s="415">
        <f t="shared" si="142"/>
        <v>-691652.30716341676</v>
      </c>
      <c r="CD88" s="415">
        <f t="shared" si="142"/>
        <v>-691652.30716341676</v>
      </c>
      <c r="CE88" s="415">
        <f t="shared" si="142"/>
        <v>-691652.30716341676</v>
      </c>
      <c r="CF88" s="415">
        <f t="shared" si="142"/>
        <v>-691652.30716341676</v>
      </c>
      <c r="CG88" s="415">
        <f t="shared" si="142"/>
        <v>-691652.30716341676</v>
      </c>
      <c r="CH88" s="415">
        <f t="shared" si="142"/>
        <v>-691652.30716341676</v>
      </c>
      <c r="CI88" s="415">
        <f t="shared" si="142"/>
        <v>-691652.30716341676</v>
      </c>
      <c r="CJ88" s="415">
        <f t="shared" si="142"/>
        <v>-691652.30716341676</v>
      </c>
      <c r="CK88" s="415">
        <f t="shared" si="142"/>
        <v>-691652.30716341676</v>
      </c>
      <c r="CL88" s="415">
        <f t="shared" si="142"/>
        <v>-691652.30716341676</v>
      </c>
      <c r="CM88" s="415">
        <f t="shared" si="142"/>
        <v>-691652.30716341676</v>
      </c>
      <c r="CN88" s="415">
        <f t="shared" si="142"/>
        <v>-691652.30716341676</v>
      </c>
      <c r="CO88" s="415">
        <f t="shared" si="142"/>
        <v>-795400.15323792922</v>
      </c>
      <c r="CP88" s="415">
        <f t="shared" si="142"/>
        <v>-795400.15323792922</v>
      </c>
      <c r="CQ88" s="415">
        <f t="shared" si="142"/>
        <v>-795400.15323792922</v>
      </c>
      <c r="CR88" s="415">
        <f t="shared" si="142"/>
        <v>-795400.15323792922</v>
      </c>
      <c r="CS88" s="415">
        <f t="shared" si="142"/>
        <v>-795400.15323792922</v>
      </c>
      <c r="CT88" s="415">
        <f t="shared" si="142"/>
        <v>-795400.15323792922</v>
      </c>
      <c r="CU88" s="415">
        <f t="shared" si="142"/>
        <v>-795400.15323792922</v>
      </c>
      <c r="CV88" s="415">
        <f t="shared" si="142"/>
        <v>-795400.15323792922</v>
      </c>
      <c r="CW88" s="415">
        <f t="shared" si="142"/>
        <v>-795400.15323792922</v>
      </c>
      <c r="CX88" s="415">
        <f t="shared" si="142"/>
        <v>-795400.15323792922</v>
      </c>
      <c r="CY88" s="415">
        <f t="shared" si="142"/>
        <v>-795400.15323792922</v>
      </c>
      <c r="CZ88" s="415">
        <f t="shared" si="142"/>
        <v>-795400.15323792922</v>
      </c>
      <c r="DA88" s="415">
        <f t="shared" si="142"/>
        <v>-914710.17622361844</v>
      </c>
      <c r="DB88" s="415">
        <f t="shared" si="142"/>
        <v>-914710.17622361844</v>
      </c>
      <c r="DC88" s="415">
        <f t="shared" si="142"/>
        <v>-914710.17622361844</v>
      </c>
      <c r="DD88" s="415">
        <f t="shared" si="142"/>
        <v>-914710.17622361844</v>
      </c>
      <c r="DE88" s="415">
        <f t="shared" si="142"/>
        <v>-914710.17622361844</v>
      </c>
      <c r="DF88" s="415">
        <f t="shared" si="142"/>
        <v>-914710.17622361844</v>
      </c>
      <c r="DG88" s="415">
        <f t="shared" si="142"/>
        <v>-914710.17622361844</v>
      </c>
      <c r="DH88" s="415">
        <f t="shared" si="142"/>
        <v>-914710.17622361844</v>
      </c>
      <c r="DI88" s="415">
        <f t="shared" si="142"/>
        <v>-914710.17622361844</v>
      </c>
      <c r="DJ88" s="415">
        <f t="shared" si="142"/>
        <v>-914710.17622361844</v>
      </c>
      <c r="DK88" s="415">
        <f t="shared" si="142"/>
        <v>-914710.17622361844</v>
      </c>
      <c r="DL88" s="415">
        <f t="shared" si="142"/>
        <v>-914710.17622361844</v>
      </c>
      <c r="DM88" s="415">
        <f t="shared" si="142"/>
        <v>-1051916.7026571613</v>
      </c>
      <c r="DN88" s="415">
        <f t="shared" si="142"/>
        <v>-1051916.7026571613</v>
      </c>
      <c r="DO88" s="415">
        <f t="shared" si="142"/>
        <v>-1051916.7026571613</v>
      </c>
      <c r="DP88" s="415">
        <f t="shared" si="142"/>
        <v>-1051916.7026571613</v>
      </c>
      <c r="DQ88" s="415">
        <f t="shared" si="142"/>
        <v>-1051916.7026571613</v>
      </c>
      <c r="DR88" s="415">
        <f t="shared" si="142"/>
        <v>-1051916.7026571613</v>
      </c>
      <c r="DS88" s="415">
        <f t="shared" si="142"/>
        <v>-1051916.7026571613</v>
      </c>
      <c r="DT88" s="415">
        <f t="shared" si="142"/>
        <v>-1051916.7026571613</v>
      </c>
      <c r="DU88" s="415">
        <f t="shared" si="142"/>
        <v>-1051916.7026571613</v>
      </c>
      <c r="DV88" s="415">
        <f t="shared" si="142"/>
        <v>-1051916.7026571613</v>
      </c>
      <c r="DW88" s="415">
        <f t="shared" si="142"/>
        <v>-1051916.7026571613</v>
      </c>
      <c r="DX88" s="415">
        <f t="shared" si="142"/>
        <v>-1051916.7026571613</v>
      </c>
      <c r="DY88" s="415">
        <f t="shared" si="142"/>
        <v>-1209704.2080557353</v>
      </c>
      <c r="DZ88" s="415">
        <f t="shared" si="142"/>
        <v>-1209704.2080557353</v>
      </c>
      <c r="EA88" s="415">
        <f t="shared" si="142"/>
        <v>-1209704.2080557353</v>
      </c>
      <c r="EB88" s="415">
        <f t="shared" si="142"/>
        <v>-1209704.2080557353</v>
      </c>
      <c r="EC88" s="415">
        <f t="shared" si="142"/>
        <v>-1209704.2080557353</v>
      </c>
      <c r="ED88" s="415">
        <f t="shared" si="142"/>
        <v>-1209704.2080557353</v>
      </c>
      <c r="EE88" s="415">
        <f t="shared" si="142"/>
        <v>-1209704.2080557353</v>
      </c>
      <c r="EF88" s="415">
        <f t="shared" si="142"/>
        <v>-1209704.2080557353</v>
      </c>
      <c r="EG88" s="415">
        <f t="shared" ref="EG88:GR88" si="143">-$F$88/12*$F$104*EG9</f>
        <v>-1209704.2080557353</v>
      </c>
      <c r="EH88" s="415">
        <f t="shared" si="143"/>
        <v>-1209704.2080557353</v>
      </c>
      <c r="EI88" s="415">
        <f t="shared" si="143"/>
        <v>-1209704.2080557353</v>
      </c>
      <c r="EJ88" s="415">
        <f t="shared" si="143"/>
        <v>-1209704.2080557353</v>
      </c>
      <c r="EK88" s="415">
        <f t="shared" si="143"/>
        <v>-1391159.8392640953</v>
      </c>
      <c r="EL88" s="415">
        <f t="shared" si="143"/>
        <v>-1391159.8392640953</v>
      </c>
      <c r="EM88" s="415">
        <f t="shared" si="143"/>
        <v>-1391159.8392640953</v>
      </c>
      <c r="EN88" s="415">
        <f t="shared" si="143"/>
        <v>-1391159.8392640953</v>
      </c>
      <c r="EO88" s="415">
        <f t="shared" si="143"/>
        <v>-1391159.8392640953</v>
      </c>
      <c r="EP88" s="415">
        <f t="shared" si="143"/>
        <v>-1391159.8392640953</v>
      </c>
      <c r="EQ88" s="415">
        <f t="shared" si="143"/>
        <v>-1391159.8392640953</v>
      </c>
      <c r="ER88" s="415">
        <f t="shared" si="143"/>
        <v>-1391159.8392640953</v>
      </c>
      <c r="ES88" s="415">
        <f t="shared" si="143"/>
        <v>-1391159.8392640953</v>
      </c>
      <c r="ET88" s="415">
        <f t="shared" si="143"/>
        <v>-1391159.8392640953</v>
      </c>
      <c r="EU88" s="415">
        <f t="shared" si="143"/>
        <v>-1391159.8392640953</v>
      </c>
      <c r="EV88" s="415">
        <f t="shared" si="143"/>
        <v>-1391159.8392640953</v>
      </c>
      <c r="EW88" s="415">
        <f t="shared" si="143"/>
        <v>-1599833.8151537096</v>
      </c>
      <c r="EX88" s="415">
        <f t="shared" si="143"/>
        <v>-1599833.8151537096</v>
      </c>
      <c r="EY88" s="415">
        <f t="shared" si="143"/>
        <v>-1599833.8151537096</v>
      </c>
      <c r="EZ88" s="415">
        <f t="shared" si="143"/>
        <v>-1599833.8151537096</v>
      </c>
      <c r="FA88" s="415">
        <f t="shared" si="143"/>
        <v>-1599833.8151537096</v>
      </c>
      <c r="FB88" s="415">
        <f t="shared" si="143"/>
        <v>-1599833.8151537096</v>
      </c>
      <c r="FC88" s="415">
        <f t="shared" si="143"/>
        <v>-1599833.8151537096</v>
      </c>
      <c r="FD88" s="415">
        <f t="shared" si="143"/>
        <v>-1599833.8151537096</v>
      </c>
      <c r="FE88" s="415">
        <f t="shared" si="143"/>
        <v>-1599833.8151537096</v>
      </c>
      <c r="FF88" s="415">
        <f t="shared" si="143"/>
        <v>-1599833.8151537096</v>
      </c>
      <c r="FG88" s="415">
        <f t="shared" si="143"/>
        <v>-1599833.8151537096</v>
      </c>
      <c r="FH88" s="415">
        <f t="shared" si="143"/>
        <v>-1599833.8151537096</v>
      </c>
      <c r="FI88" s="415">
        <f t="shared" si="143"/>
        <v>-1839808.8874267661</v>
      </c>
      <c r="FJ88" s="415">
        <f t="shared" si="143"/>
        <v>-1839808.8874267661</v>
      </c>
      <c r="FK88" s="415">
        <f t="shared" si="143"/>
        <v>-1839808.8874267661</v>
      </c>
      <c r="FL88" s="415">
        <f t="shared" si="143"/>
        <v>-1839808.8874267661</v>
      </c>
      <c r="FM88" s="415">
        <f t="shared" si="143"/>
        <v>-1839808.8874267661</v>
      </c>
      <c r="FN88" s="415">
        <f t="shared" si="143"/>
        <v>-1839808.8874267661</v>
      </c>
      <c r="FO88" s="415">
        <f t="shared" si="143"/>
        <v>-1839808.8874267661</v>
      </c>
      <c r="FP88" s="415">
        <f t="shared" si="143"/>
        <v>-1839808.8874267661</v>
      </c>
      <c r="FQ88" s="415">
        <f t="shared" si="143"/>
        <v>-1839808.8874267661</v>
      </c>
      <c r="FR88" s="415">
        <f t="shared" si="143"/>
        <v>-1839808.8874267661</v>
      </c>
      <c r="FS88" s="415">
        <f t="shared" si="143"/>
        <v>-1839808.8874267661</v>
      </c>
      <c r="FT88" s="415">
        <f t="shared" si="143"/>
        <v>-1839808.8874267661</v>
      </c>
      <c r="FU88" s="415">
        <f t="shared" si="143"/>
        <v>-2115780.2205407806</v>
      </c>
      <c r="FV88" s="415">
        <f t="shared" si="143"/>
        <v>-2115780.2205407806</v>
      </c>
      <c r="FW88" s="415">
        <f t="shared" si="143"/>
        <v>-2115780.2205407806</v>
      </c>
      <c r="FX88" s="415">
        <f t="shared" si="143"/>
        <v>-2115780.2205407806</v>
      </c>
      <c r="FY88" s="415">
        <f t="shared" si="143"/>
        <v>-2115780.2205407806</v>
      </c>
      <c r="FZ88" s="415">
        <f t="shared" si="143"/>
        <v>-2115780.2205407806</v>
      </c>
      <c r="GA88" s="415">
        <f t="shared" si="143"/>
        <v>-2115780.2205407806</v>
      </c>
      <c r="GB88" s="415">
        <f t="shared" si="143"/>
        <v>-2115780.2205407806</v>
      </c>
      <c r="GC88" s="415">
        <f t="shared" si="143"/>
        <v>-2115780.2205407806</v>
      </c>
      <c r="GD88" s="415">
        <f t="shared" si="143"/>
        <v>-2115780.2205407806</v>
      </c>
      <c r="GE88" s="415">
        <f t="shared" si="143"/>
        <v>-2115780.2205407806</v>
      </c>
      <c r="GF88" s="415">
        <f t="shared" si="143"/>
        <v>-2115780.2205407806</v>
      </c>
      <c r="GG88" s="415">
        <f t="shared" si="143"/>
        <v>-2433147.2536218972</v>
      </c>
      <c r="GH88" s="415">
        <f t="shared" si="143"/>
        <v>-2433147.2536218972</v>
      </c>
      <c r="GI88" s="415">
        <f t="shared" si="143"/>
        <v>-2433147.2536218972</v>
      </c>
      <c r="GJ88" s="415">
        <f t="shared" si="143"/>
        <v>-2433147.2536218972</v>
      </c>
      <c r="GK88" s="415">
        <f t="shared" si="143"/>
        <v>-2433147.2536218972</v>
      </c>
      <c r="GL88" s="415">
        <f t="shared" si="143"/>
        <v>-2433147.2536218972</v>
      </c>
      <c r="GM88" s="415">
        <f t="shared" si="143"/>
        <v>-2433147.2536218972</v>
      </c>
      <c r="GN88" s="415">
        <f t="shared" si="143"/>
        <v>-2433147.2536218972</v>
      </c>
      <c r="GO88" s="415">
        <f t="shared" si="143"/>
        <v>-2433147.2536218972</v>
      </c>
      <c r="GP88" s="415">
        <f t="shared" si="143"/>
        <v>-2433147.2536218972</v>
      </c>
      <c r="GQ88" s="415">
        <f t="shared" si="143"/>
        <v>-2433147.2536218972</v>
      </c>
      <c r="GR88" s="415">
        <f t="shared" si="143"/>
        <v>-2433147.2536218972</v>
      </c>
      <c r="GS88" s="415">
        <f t="shared" ref="GS88:IN88" si="144">-$F$88/12*$F$104*GS9</f>
        <v>-2798119.3416651813</v>
      </c>
      <c r="GT88" s="415">
        <f t="shared" si="144"/>
        <v>-2798119.3416651813</v>
      </c>
      <c r="GU88" s="415">
        <f t="shared" si="144"/>
        <v>-2798119.3416651813</v>
      </c>
      <c r="GV88" s="415">
        <f t="shared" si="144"/>
        <v>-2798119.3416651813</v>
      </c>
      <c r="GW88" s="415">
        <f t="shared" si="144"/>
        <v>-2798119.3416651813</v>
      </c>
      <c r="GX88" s="415">
        <f t="shared" si="144"/>
        <v>-2798119.3416651813</v>
      </c>
      <c r="GY88" s="415">
        <f t="shared" si="144"/>
        <v>-2798119.3416651813</v>
      </c>
      <c r="GZ88" s="415">
        <f t="shared" si="144"/>
        <v>-2798119.3416651813</v>
      </c>
      <c r="HA88" s="415">
        <f t="shared" si="144"/>
        <v>-2798119.3416651813</v>
      </c>
      <c r="HB88" s="415">
        <f t="shared" si="144"/>
        <v>-2798119.3416651813</v>
      </c>
      <c r="HC88" s="415">
        <f t="shared" si="144"/>
        <v>-2798119.3416651813</v>
      </c>
      <c r="HD88" s="415">
        <f t="shared" si="144"/>
        <v>-2798119.3416651813</v>
      </c>
      <c r="HE88" s="415">
        <f t="shared" si="144"/>
        <v>-3217837.2429149584</v>
      </c>
      <c r="HF88" s="415">
        <f t="shared" si="144"/>
        <v>-3217837.2429149584</v>
      </c>
      <c r="HG88" s="415">
        <f t="shared" si="144"/>
        <v>-3217837.2429149584</v>
      </c>
      <c r="HH88" s="415">
        <f t="shared" si="144"/>
        <v>-3217837.2429149584</v>
      </c>
      <c r="HI88" s="415">
        <f t="shared" si="144"/>
        <v>-3217837.2429149584</v>
      </c>
      <c r="HJ88" s="415">
        <f t="shared" si="144"/>
        <v>-3217837.2429149584</v>
      </c>
      <c r="HK88" s="415">
        <f t="shared" si="144"/>
        <v>-3217837.2429149584</v>
      </c>
      <c r="HL88" s="415">
        <f t="shared" si="144"/>
        <v>-3217837.2429149584</v>
      </c>
      <c r="HM88" s="415">
        <f t="shared" si="144"/>
        <v>-3217837.2429149584</v>
      </c>
      <c r="HN88" s="415">
        <f t="shared" si="144"/>
        <v>-3217837.2429149584</v>
      </c>
      <c r="HO88" s="415">
        <f t="shared" si="144"/>
        <v>-3217837.2429149584</v>
      </c>
      <c r="HP88" s="415">
        <f t="shared" si="144"/>
        <v>-3217837.2429149584</v>
      </c>
      <c r="HQ88" s="415">
        <f t="shared" si="144"/>
        <v>-3700512.8293522019</v>
      </c>
      <c r="HR88" s="415">
        <f t="shared" si="144"/>
        <v>-3700512.8293522019</v>
      </c>
      <c r="HS88" s="415">
        <f t="shared" si="144"/>
        <v>-3700512.8293522019</v>
      </c>
      <c r="HT88" s="415">
        <f t="shared" si="144"/>
        <v>-3700512.8293522019</v>
      </c>
      <c r="HU88" s="415">
        <f t="shared" si="144"/>
        <v>-3700512.8293522019</v>
      </c>
      <c r="HV88" s="415">
        <f t="shared" si="144"/>
        <v>-3700512.8293522019</v>
      </c>
      <c r="HW88" s="415">
        <f t="shared" si="144"/>
        <v>-3700512.8293522019</v>
      </c>
      <c r="HX88" s="415">
        <f t="shared" si="144"/>
        <v>-3700512.8293522019</v>
      </c>
      <c r="HY88" s="415">
        <f t="shared" si="144"/>
        <v>-3700512.8293522019</v>
      </c>
      <c r="HZ88" s="415">
        <f t="shared" si="144"/>
        <v>-3700512.8293522019</v>
      </c>
      <c r="IA88" s="415">
        <f t="shared" si="144"/>
        <v>-3700512.8293522019</v>
      </c>
      <c r="IB88" s="415">
        <f t="shared" si="144"/>
        <v>-3700512.8293522019</v>
      </c>
      <c r="IC88" s="415">
        <f t="shared" si="144"/>
        <v>-4255589.7537550321</v>
      </c>
      <c r="ID88" s="415">
        <f t="shared" si="144"/>
        <v>-4255589.7537550321</v>
      </c>
      <c r="IE88" s="415">
        <f t="shared" si="144"/>
        <v>-4255589.7537550321</v>
      </c>
      <c r="IF88" s="415">
        <f t="shared" si="144"/>
        <v>-4255589.7537550321</v>
      </c>
      <c r="IG88" s="415">
        <f t="shared" si="144"/>
        <v>-4255589.7537550321</v>
      </c>
      <c r="IH88" s="415">
        <f t="shared" si="144"/>
        <v>-4255589.7537550321</v>
      </c>
      <c r="II88" s="415">
        <f t="shared" si="144"/>
        <v>-4255589.7537550321</v>
      </c>
      <c r="IJ88" s="415">
        <f t="shared" si="144"/>
        <v>-4255589.7537550321</v>
      </c>
      <c r="IK88" s="415">
        <f t="shared" si="144"/>
        <v>-4255589.7537550321</v>
      </c>
      <c r="IL88" s="415">
        <f t="shared" si="144"/>
        <v>-4255589.7537550321</v>
      </c>
      <c r="IM88" s="415">
        <f t="shared" si="144"/>
        <v>-4255589.7537550321</v>
      </c>
      <c r="IN88" s="415">
        <f t="shared" si="144"/>
        <v>-4255589.7537550321</v>
      </c>
      <c r="IO88" s="85"/>
    </row>
    <row r="89" spans="1:249" ht="12.95" customHeight="1">
      <c r="A89" s="1"/>
      <c r="B89" s="1" t="s">
        <v>544</v>
      </c>
      <c r="D89" s="1"/>
      <c r="E89" s="1"/>
      <c r="F89" s="126"/>
      <c r="G89" s="101" t="str">
        <f t="shared" si="108"/>
        <v>ETB</v>
      </c>
      <c r="H89" s="1"/>
      <c r="I89" s="415">
        <f t="shared" ref="I89:BT89" si="145">-I272*I9</f>
        <v>0</v>
      </c>
      <c r="J89" s="415">
        <f t="shared" si="145"/>
        <v>0</v>
      </c>
      <c r="K89" s="415">
        <f t="shared" si="145"/>
        <v>0</v>
      </c>
      <c r="L89" s="415">
        <f t="shared" si="145"/>
        <v>0</v>
      </c>
      <c r="M89" s="415">
        <f t="shared" si="145"/>
        <v>0</v>
      </c>
      <c r="N89" s="415">
        <f t="shared" si="145"/>
        <v>0</v>
      </c>
      <c r="O89" s="415">
        <f t="shared" si="145"/>
        <v>0</v>
      </c>
      <c r="P89" s="415">
        <f t="shared" si="145"/>
        <v>0</v>
      </c>
      <c r="Q89" s="415">
        <f t="shared" si="145"/>
        <v>0</v>
      </c>
      <c r="R89" s="415">
        <f t="shared" si="145"/>
        <v>0</v>
      </c>
      <c r="S89" s="415">
        <f t="shared" si="145"/>
        <v>0</v>
      </c>
      <c r="T89" s="415">
        <f t="shared" si="145"/>
        <v>0</v>
      </c>
      <c r="U89" s="415">
        <f t="shared" si="145"/>
        <v>0</v>
      </c>
      <c r="V89" s="415">
        <f t="shared" si="145"/>
        <v>0</v>
      </c>
      <c r="W89" s="415">
        <f t="shared" si="145"/>
        <v>0</v>
      </c>
      <c r="X89" s="415">
        <f t="shared" si="145"/>
        <v>0</v>
      </c>
      <c r="Y89" s="415">
        <f t="shared" si="145"/>
        <v>0</v>
      </c>
      <c r="Z89" s="415">
        <f t="shared" si="145"/>
        <v>0</v>
      </c>
      <c r="AA89" s="415">
        <f t="shared" si="145"/>
        <v>0</v>
      </c>
      <c r="AB89" s="415">
        <f t="shared" si="145"/>
        <v>0</v>
      </c>
      <c r="AC89" s="415">
        <f t="shared" si="145"/>
        <v>0</v>
      </c>
      <c r="AD89" s="415">
        <f t="shared" si="145"/>
        <v>0</v>
      </c>
      <c r="AE89" s="415">
        <f t="shared" si="145"/>
        <v>0</v>
      </c>
      <c r="AF89" s="415">
        <f t="shared" si="145"/>
        <v>0</v>
      </c>
      <c r="AG89" s="415">
        <f t="shared" si="145"/>
        <v>0</v>
      </c>
      <c r="AH89" s="415">
        <f t="shared" si="145"/>
        <v>0</v>
      </c>
      <c r="AI89" s="415">
        <f t="shared" si="145"/>
        <v>0</v>
      </c>
      <c r="AJ89" s="415">
        <f t="shared" si="145"/>
        <v>0</v>
      </c>
      <c r="AK89" s="415">
        <f t="shared" si="145"/>
        <v>0</v>
      </c>
      <c r="AL89" s="415">
        <f t="shared" si="145"/>
        <v>0</v>
      </c>
      <c r="AM89" s="415">
        <f t="shared" si="145"/>
        <v>0</v>
      </c>
      <c r="AN89" s="415">
        <f t="shared" si="145"/>
        <v>0</v>
      </c>
      <c r="AO89" s="415">
        <f t="shared" si="145"/>
        <v>0</v>
      </c>
      <c r="AP89" s="415">
        <f t="shared" si="145"/>
        <v>0</v>
      </c>
      <c r="AQ89" s="415">
        <f t="shared" si="145"/>
        <v>0</v>
      </c>
      <c r="AR89" s="415">
        <f t="shared" si="145"/>
        <v>0</v>
      </c>
      <c r="AS89" s="415">
        <f t="shared" si="145"/>
        <v>0</v>
      </c>
      <c r="AT89" s="415">
        <f t="shared" si="145"/>
        <v>0</v>
      </c>
      <c r="AU89" s="415">
        <f t="shared" si="145"/>
        <v>0</v>
      </c>
      <c r="AV89" s="415">
        <f t="shared" si="145"/>
        <v>0</v>
      </c>
      <c r="AW89" s="415">
        <f t="shared" si="145"/>
        <v>0</v>
      </c>
      <c r="AX89" s="415">
        <f t="shared" si="145"/>
        <v>0</v>
      </c>
      <c r="AY89" s="415">
        <f t="shared" si="145"/>
        <v>0</v>
      </c>
      <c r="AZ89" s="415">
        <f t="shared" si="145"/>
        <v>-7197269.6985932728</v>
      </c>
      <c r="BA89" s="415">
        <f t="shared" si="145"/>
        <v>-7197269.6985932728</v>
      </c>
      <c r="BB89" s="415">
        <f t="shared" si="145"/>
        <v>-7197269.6985932728</v>
      </c>
      <c r="BC89" s="415">
        <f t="shared" si="145"/>
        <v>-7197269.6985932728</v>
      </c>
      <c r="BD89" s="415">
        <f t="shared" si="145"/>
        <v>-7197269.6985932728</v>
      </c>
      <c r="BE89" s="415">
        <f t="shared" si="145"/>
        <v>-8276860.1533822641</v>
      </c>
      <c r="BF89" s="415">
        <f t="shared" si="145"/>
        <v>-8276860.1533822641</v>
      </c>
      <c r="BG89" s="415">
        <f t="shared" si="145"/>
        <v>-8276860.1533822641</v>
      </c>
      <c r="BH89" s="415">
        <f t="shared" si="145"/>
        <v>-8276860.1533822641</v>
      </c>
      <c r="BI89" s="415">
        <f t="shared" si="145"/>
        <v>-8276860.1533822641</v>
      </c>
      <c r="BJ89" s="415">
        <f t="shared" si="145"/>
        <v>-8276860.1533822641</v>
      </c>
      <c r="BK89" s="415">
        <f t="shared" si="145"/>
        <v>-8276860.1533822641</v>
      </c>
      <c r="BL89" s="415">
        <f t="shared" si="145"/>
        <v>-8276860.1533822641</v>
      </c>
      <c r="BM89" s="415">
        <f t="shared" si="145"/>
        <v>-8276860.1533822641</v>
      </c>
      <c r="BN89" s="415">
        <f t="shared" si="145"/>
        <v>-8276860.1533822641</v>
      </c>
      <c r="BO89" s="415">
        <f t="shared" si="145"/>
        <v>-8276860.1533822641</v>
      </c>
      <c r="BP89" s="415">
        <f t="shared" si="145"/>
        <v>-8276860.1533822641</v>
      </c>
      <c r="BQ89" s="415">
        <f t="shared" si="145"/>
        <v>-9518389.1763896029</v>
      </c>
      <c r="BR89" s="415">
        <f t="shared" si="145"/>
        <v>-9518389.1763896029</v>
      </c>
      <c r="BS89" s="415">
        <f t="shared" si="145"/>
        <v>-9518389.1763896029</v>
      </c>
      <c r="BT89" s="415">
        <f t="shared" si="145"/>
        <v>-9518389.1763896029</v>
      </c>
      <c r="BU89" s="415">
        <f t="shared" ref="BU89:EF89" si="146">-BU272*BU9</f>
        <v>-9518389.1763896029</v>
      </c>
      <c r="BV89" s="415">
        <f t="shared" si="146"/>
        <v>-9518389.1763896029</v>
      </c>
      <c r="BW89" s="415">
        <f t="shared" si="146"/>
        <v>-9518389.1763896029</v>
      </c>
      <c r="BX89" s="415">
        <f t="shared" si="146"/>
        <v>-9518389.1763896029</v>
      </c>
      <c r="BY89" s="415">
        <f t="shared" si="146"/>
        <v>-9518389.1763896029</v>
      </c>
      <c r="BZ89" s="415">
        <f t="shared" si="146"/>
        <v>-9518389.1763896029</v>
      </c>
      <c r="CA89" s="415">
        <f t="shared" si="146"/>
        <v>-9518389.1763896029</v>
      </c>
      <c r="CB89" s="415">
        <f t="shared" si="146"/>
        <v>-9518389.1763896029</v>
      </c>
      <c r="CC89" s="415">
        <f t="shared" si="146"/>
        <v>-10946147.552848041</v>
      </c>
      <c r="CD89" s="415">
        <f t="shared" si="146"/>
        <v>-10946147.552848041</v>
      </c>
      <c r="CE89" s="415">
        <f t="shared" si="146"/>
        <v>-10946147.552848041</v>
      </c>
      <c r="CF89" s="415">
        <f t="shared" si="146"/>
        <v>-10946147.552848041</v>
      </c>
      <c r="CG89" s="415">
        <f t="shared" si="146"/>
        <v>-10946147.552848041</v>
      </c>
      <c r="CH89" s="415">
        <f t="shared" si="146"/>
        <v>-10946147.552848041</v>
      </c>
      <c r="CI89" s="415">
        <f t="shared" si="146"/>
        <v>-10946147.552848041</v>
      </c>
      <c r="CJ89" s="415">
        <f t="shared" si="146"/>
        <v>-10946147.552848041</v>
      </c>
      <c r="CK89" s="415">
        <f t="shared" si="146"/>
        <v>-10946147.552848041</v>
      </c>
      <c r="CL89" s="415">
        <f t="shared" si="146"/>
        <v>-10946147.552848041</v>
      </c>
      <c r="CM89" s="415">
        <f t="shared" si="146"/>
        <v>-10946147.552848041</v>
      </c>
      <c r="CN89" s="415">
        <f t="shared" si="146"/>
        <v>-10946147.552848041</v>
      </c>
      <c r="CO89" s="415">
        <f t="shared" si="146"/>
        <v>-12588069.685775246</v>
      </c>
      <c r="CP89" s="415">
        <f t="shared" si="146"/>
        <v>-12588069.685775246</v>
      </c>
      <c r="CQ89" s="415">
        <f t="shared" si="146"/>
        <v>-12588069.685775246</v>
      </c>
      <c r="CR89" s="415">
        <f t="shared" si="146"/>
        <v>-12588069.685775246</v>
      </c>
      <c r="CS89" s="415">
        <f t="shared" si="146"/>
        <v>-12588069.685775246</v>
      </c>
      <c r="CT89" s="415">
        <f t="shared" si="146"/>
        <v>-12588069.685775246</v>
      </c>
      <c r="CU89" s="415">
        <f t="shared" si="146"/>
        <v>-12588069.685775246</v>
      </c>
      <c r="CV89" s="415">
        <f t="shared" si="146"/>
        <v>-12588069.685775246</v>
      </c>
      <c r="CW89" s="415">
        <f t="shared" si="146"/>
        <v>-12588069.685775246</v>
      </c>
      <c r="CX89" s="415">
        <f t="shared" si="146"/>
        <v>-12588069.685775246</v>
      </c>
      <c r="CY89" s="415">
        <f t="shared" si="146"/>
        <v>-12588069.685775246</v>
      </c>
      <c r="CZ89" s="415">
        <f t="shared" si="146"/>
        <v>-12588069.685775246</v>
      </c>
      <c r="DA89" s="415">
        <f t="shared" si="146"/>
        <v>-14476280.138641531</v>
      </c>
      <c r="DB89" s="415">
        <f t="shared" si="146"/>
        <v>-14476280.138641531</v>
      </c>
      <c r="DC89" s="415">
        <f t="shared" si="146"/>
        <v>-14476280.138641531</v>
      </c>
      <c r="DD89" s="415">
        <f t="shared" si="146"/>
        <v>-14476280.138641531</v>
      </c>
      <c r="DE89" s="415">
        <f t="shared" si="146"/>
        <v>-14476280.138641531</v>
      </c>
      <c r="DF89" s="415">
        <f t="shared" si="146"/>
        <v>-14476280.138641531</v>
      </c>
      <c r="DG89" s="415">
        <f t="shared" si="146"/>
        <v>-14476280.138641531</v>
      </c>
      <c r="DH89" s="415">
        <f t="shared" si="146"/>
        <v>-14476280.138641531</v>
      </c>
      <c r="DI89" s="415">
        <f t="shared" si="146"/>
        <v>-14476280.138641531</v>
      </c>
      <c r="DJ89" s="415">
        <f t="shared" si="146"/>
        <v>-14476280.138641531</v>
      </c>
      <c r="DK89" s="415">
        <f t="shared" si="146"/>
        <v>-14476280.138641531</v>
      </c>
      <c r="DL89" s="415">
        <f t="shared" si="146"/>
        <v>-14476280.138641531</v>
      </c>
      <c r="DM89" s="415">
        <f t="shared" si="146"/>
        <v>-16647722.159437761</v>
      </c>
      <c r="DN89" s="415">
        <f t="shared" si="146"/>
        <v>-16647722.159437761</v>
      </c>
      <c r="DO89" s="415">
        <f t="shared" si="146"/>
        <v>-16647722.159437761</v>
      </c>
      <c r="DP89" s="415">
        <f t="shared" si="146"/>
        <v>-16647722.159437761</v>
      </c>
      <c r="DQ89" s="415">
        <f t="shared" si="146"/>
        <v>-16647722.159437761</v>
      </c>
      <c r="DR89" s="415">
        <f t="shared" si="146"/>
        <v>-16647722.159437761</v>
      </c>
      <c r="DS89" s="415">
        <f t="shared" si="146"/>
        <v>-16647722.159437761</v>
      </c>
      <c r="DT89" s="415">
        <f t="shared" si="146"/>
        <v>-16647722.159437761</v>
      </c>
      <c r="DU89" s="415">
        <f t="shared" si="146"/>
        <v>-16647722.159437761</v>
      </c>
      <c r="DV89" s="415">
        <f t="shared" si="146"/>
        <v>-16647722.159437761</v>
      </c>
      <c r="DW89" s="415">
        <f t="shared" si="146"/>
        <v>-16647722.159437761</v>
      </c>
      <c r="DX89" s="415">
        <f t="shared" si="146"/>
        <v>-16647722.159437761</v>
      </c>
      <c r="DY89" s="415">
        <f t="shared" si="146"/>
        <v>-19144880.483353421</v>
      </c>
      <c r="DZ89" s="415">
        <f t="shared" si="146"/>
        <v>-19144880.483353421</v>
      </c>
      <c r="EA89" s="415">
        <f t="shared" si="146"/>
        <v>-19144880.483353421</v>
      </c>
      <c r="EB89" s="415">
        <f t="shared" si="146"/>
        <v>-19144880.483353421</v>
      </c>
      <c r="EC89" s="415">
        <f t="shared" si="146"/>
        <v>-19144880.483353421</v>
      </c>
      <c r="ED89" s="415">
        <f t="shared" si="146"/>
        <v>-19144880.483353421</v>
      </c>
      <c r="EE89" s="415">
        <f t="shared" si="146"/>
        <v>-19144880.483353421</v>
      </c>
      <c r="EF89" s="415">
        <f t="shared" si="146"/>
        <v>-19144880.483353421</v>
      </c>
      <c r="EG89" s="415">
        <f t="shared" ref="EG89:GR89" si="147">-EG272*EG9</f>
        <v>-19144880.483353421</v>
      </c>
      <c r="EH89" s="415">
        <f t="shared" si="147"/>
        <v>-19144880.483353421</v>
      </c>
      <c r="EI89" s="415">
        <f t="shared" si="147"/>
        <v>-19144880.483353421</v>
      </c>
      <c r="EJ89" s="415">
        <f t="shared" si="147"/>
        <v>-19144880.483353421</v>
      </c>
      <c r="EK89" s="415">
        <f t="shared" si="147"/>
        <v>-22016612.555856433</v>
      </c>
      <c r="EL89" s="415">
        <f t="shared" si="147"/>
        <v>-22016612.555856433</v>
      </c>
      <c r="EM89" s="415">
        <f t="shared" si="147"/>
        <v>-22016612.555856433</v>
      </c>
      <c r="EN89" s="415">
        <f t="shared" si="147"/>
        <v>-22016612.555856433</v>
      </c>
      <c r="EO89" s="415">
        <f t="shared" si="147"/>
        <v>-22016612.555856433</v>
      </c>
      <c r="EP89" s="415">
        <f t="shared" si="147"/>
        <v>-22016612.555856433</v>
      </c>
      <c r="EQ89" s="415">
        <f t="shared" si="147"/>
        <v>-22016612.555856433</v>
      </c>
      <c r="ER89" s="415">
        <f t="shared" si="147"/>
        <v>-22016612.555856433</v>
      </c>
      <c r="ES89" s="415">
        <f t="shared" si="147"/>
        <v>-22016612.555856433</v>
      </c>
      <c r="ET89" s="415">
        <f t="shared" si="147"/>
        <v>-22016612.555856433</v>
      </c>
      <c r="EU89" s="415">
        <f t="shared" si="147"/>
        <v>-22016612.555856433</v>
      </c>
      <c r="EV89" s="415">
        <f t="shared" si="147"/>
        <v>0</v>
      </c>
      <c r="EW89" s="415">
        <f t="shared" si="147"/>
        <v>0</v>
      </c>
      <c r="EX89" s="415">
        <f t="shared" si="147"/>
        <v>0</v>
      </c>
      <c r="EY89" s="415">
        <f t="shared" si="147"/>
        <v>0</v>
      </c>
      <c r="EZ89" s="415">
        <f t="shared" si="147"/>
        <v>0</v>
      </c>
      <c r="FA89" s="415">
        <f t="shared" si="147"/>
        <v>0</v>
      </c>
      <c r="FB89" s="415">
        <f t="shared" si="147"/>
        <v>0</v>
      </c>
      <c r="FC89" s="415">
        <f t="shared" si="147"/>
        <v>0</v>
      </c>
      <c r="FD89" s="415">
        <f t="shared" si="147"/>
        <v>0</v>
      </c>
      <c r="FE89" s="415">
        <f t="shared" si="147"/>
        <v>0</v>
      </c>
      <c r="FF89" s="415">
        <f t="shared" si="147"/>
        <v>0</v>
      </c>
      <c r="FG89" s="415">
        <f t="shared" si="147"/>
        <v>0</v>
      </c>
      <c r="FH89" s="415">
        <f t="shared" si="147"/>
        <v>0</v>
      </c>
      <c r="FI89" s="415">
        <f t="shared" si="147"/>
        <v>0</v>
      </c>
      <c r="FJ89" s="415">
        <f t="shared" si="147"/>
        <v>0</v>
      </c>
      <c r="FK89" s="415">
        <f t="shared" si="147"/>
        <v>0</v>
      </c>
      <c r="FL89" s="415">
        <f t="shared" si="147"/>
        <v>0</v>
      </c>
      <c r="FM89" s="415">
        <f t="shared" si="147"/>
        <v>0</v>
      </c>
      <c r="FN89" s="415">
        <f t="shared" si="147"/>
        <v>0</v>
      </c>
      <c r="FO89" s="415">
        <f t="shared" si="147"/>
        <v>0</v>
      </c>
      <c r="FP89" s="415">
        <f t="shared" si="147"/>
        <v>0</v>
      </c>
      <c r="FQ89" s="415">
        <f t="shared" si="147"/>
        <v>0</v>
      </c>
      <c r="FR89" s="415">
        <f t="shared" si="147"/>
        <v>0</v>
      </c>
      <c r="FS89" s="415">
        <f t="shared" si="147"/>
        <v>0</v>
      </c>
      <c r="FT89" s="415">
        <f t="shared" si="147"/>
        <v>0</v>
      </c>
      <c r="FU89" s="415">
        <f t="shared" si="147"/>
        <v>0</v>
      </c>
      <c r="FV89" s="415">
        <f t="shared" si="147"/>
        <v>0</v>
      </c>
      <c r="FW89" s="415">
        <f t="shared" si="147"/>
        <v>0</v>
      </c>
      <c r="FX89" s="415">
        <f t="shared" si="147"/>
        <v>0</v>
      </c>
      <c r="FY89" s="415">
        <f t="shared" si="147"/>
        <v>0</v>
      </c>
      <c r="FZ89" s="415">
        <f t="shared" si="147"/>
        <v>0</v>
      </c>
      <c r="GA89" s="415">
        <f t="shared" si="147"/>
        <v>0</v>
      </c>
      <c r="GB89" s="415">
        <f t="shared" si="147"/>
        <v>0</v>
      </c>
      <c r="GC89" s="415">
        <f t="shared" si="147"/>
        <v>0</v>
      </c>
      <c r="GD89" s="415">
        <f t="shared" si="147"/>
        <v>0</v>
      </c>
      <c r="GE89" s="415">
        <f t="shared" si="147"/>
        <v>0</v>
      </c>
      <c r="GF89" s="415">
        <f t="shared" si="147"/>
        <v>0</v>
      </c>
      <c r="GG89" s="415">
        <f t="shared" si="147"/>
        <v>0</v>
      </c>
      <c r="GH89" s="415">
        <f t="shared" si="147"/>
        <v>0</v>
      </c>
      <c r="GI89" s="415">
        <f t="shared" si="147"/>
        <v>0</v>
      </c>
      <c r="GJ89" s="415">
        <f t="shared" si="147"/>
        <v>0</v>
      </c>
      <c r="GK89" s="415">
        <f t="shared" si="147"/>
        <v>0</v>
      </c>
      <c r="GL89" s="415">
        <f t="shared" si="147"/>
        <v>0</v>
      </c>
      <c r="GM89" s="415">
        <f t="shared" si="147"/>
        <v>0</v>
      </c>
      <c r="GN89" s="415">
        <f t="shared" si="147"/>
        <v>0</v>
      </c>
      <c r="GO89" s="415">
        <f t="shared" si="147"/>
        <v>0</v>
      </c>
      <c r="GP89" s="415">
        <f t="shared" si="147"/>
        <v>0</v>
      </c>
      <c r="GQ89" s="415">
        <f t="shared" si="147"/>
        <v>0</v>
      </c>
      <c r="GR89" s="415">
        <f t="shared" si="147"/>
        <v>0</v>
      </c>
      <c r="GS89" s="415">
        <f t="shared" ref="GS89:IN89" si="148">-GS272*GS9</f>
        <v>0</v>
      </c>
      <c r="GT89" s="415">
        <f t="shared" si="148"/>
        <v>0</v>
      </c>
      <c r="GU89" s="415">
        <f t="shared" si="148"/>
        <v>0</v>
      </c>
      <c r="GV89" s="415">
        <f t="shared" si="148"/>
        <v>0</v>
      </c>
      <c r="GW89" s="415">
        <f t="shared" si="148"/>
        <v>0</v>
      </c>
      <c r="GX89" s="415">
        <f t="shared" si="148"/>
        <v>0</v>
      </c>
      <c r="GY89" s="415">
        <f t="shared" si="148"/>
        <v>0</v>
      </c>
      <c r="GZ89" s="415">
        <f t="shared" si="148"/>
        <v>0</v>
      </c>
      <c r="HA89" s="415">
        <f t="shared" si="148"/>
        <v>0</v>
      </c>
      <c r="HB89" s="415">
        <f t="shared" si="148"/>
        <v>0</v>
      </c>
      <c r="HC89" s="415">
        <f t="shared" si="148"/>
        <v>0</v>
      </c>
      <c r="HD89" s="415">
        <f t="shared" si="148"/>
        <v>0</v>
      </c>
      <c r="HE89" s="415">
        <f t="shared" si="148"/>
        <v>0</v>
      </c>
      <c r="HF89" s="415">
        <f t="shared" si="148"/>
        <v>0</v>
      </c>
      <c r="HG89" s="415">
        <f t="shared" si="148"/>
        <v>0</v>
      </c>
      <c r="HH89" s="415">
        <f t="shared" si="148"/>
        <v>0</v>
      </c>
      <c r="HI89" s="415">
        <f t="shared" si="148"/>
        <v>0</v>
      </c>
      <c r="HJ89" s="415">
        <f t="shared" si="148"/>
        <v>0</v>
      </c>
      <c r="HK89" s="415">
        <f t="shared" si="148"/>
        <v>0</v>
      </c>
      <c r="HL89" s="415">
        <f t="shared" si="148"/>
        <v>0</v>
      </c>
      <c r="HM89" s="415">
        <f t="shared" si="148"/>
        <v>0</v>
      </c>
      <c r="HN89" s="415">
        <f t="shared" si="148"/>
        <v>0</v>
      </c>
      <c r="HO89" s="415">
        <f t="shared" si="148"/>
        <v>0</v>
      </c>
      <c r="HP89" s="415">
        <f t="shared" si="148"/>
        <v>0</v>
      </c>
      <c r="HQ89" s="415">
        <f t="shared" si="148"/>
        <v>0</v>
      </c>
      <c r="HR89" s="415">
        <f t="shared" si="148"/>
        <v>0</v>
      </c>
      <c r="HS89" s="415">
        <f t="shared" si="148"/>
        <v>0</v>
      </c>
      <c r="HT89" s="415">
        <f t="shared" si="148"/>
        <v>0</v>
      </c>
      <c r="HU89" s="415">
        <f t="shared" si="148"/>
        <v>0</v>
      </c>
      <c r="HV89" s="415">
        <f t="shared" si="148"/>
        <v>0</v>
      </c>
      <c r="HW89" s="415">
        <f t="shared" si="148"/>
        <v>0</v>
      </c>
      <c r="HX89" s="415">
        <f t="shared" si="148"/>
        <v>0</v>
      </c>
      <c r="HY89" s="415">
        <f t="shared" si="148"/>
        <v>0</v>
      </c>
      <c r="HZ89" s="415">
        <f t="shared" si="148"/>
        <v>0</v>
      </c>
      <c r="IA89" s="415">
        <f t="shared" si="148"/>
        <v>0</v>
      </c>
      <c r="IB89" s="415">
        <f t="shared" si="148"/>
        <v>0</v>
      </c>
      <c r="IC89" s="415">
        <f t="shared" si="148"/>
        <v>0</v>
      </c>
      <c r="ID89" s="415">
        <f t="shared" si="148"/>
        <v>0</v>
      </c>
      <c r="IE89" s="415">
        <f t="shared" si="148"/>
        <v>0</v>
      </c>
      <c r="IF89" s="415">
        <f t="shared" si="148"/>
        <v>0</v>
      </c>
      <c r="IG89" s="415">
        <f t="shared" si="148"/>
        <v>0</v>
      </c>
      <c r="IH89" s="415">
        <f t="shared" si="148"/>
        <v>0</v>
      </c>
      <c r="II89" s="415">
        <f t="shared" si="148"/>
        <v>0</v>
      </c>
      <c r="IJ89" s="415">
        <f t="shared" si="148"/>
        <v>0</v>
      </c>
      <c r="IK89" s="415">
        <f t="shared" si="148"/>
        <v>0</v>
      </c>
      <c r="IL89" s="415">
        <f t="shared" si="148"/>
        <v>0</v>
      </c>
      <c r="IM89" s="415">
        <f t="shared" si="148"/>
        <v>0</v>
      </c>
      <c r="IN89" s="415">
        <f t="shared" si="148"/>
        <v>0</v>
      </c>
      <c r="IO89" s="85"/>
    </row>
    <row r="90" spans="1:249" ht="12.95" customHeight="1">
      <c r="B90" s="8" t="s">
        <v>545</v>
      </c>
      <c r="F90" s="130"/>
      <c r="G90" s="101" t="str">
        <f t="shared" si="108"/>
        <v>ETB</v>
      </c>
      <c r="I90" s="418">
        <f ca="1">IF(I$2&lt;=7,-INDEX(_Project_cost_perM3,,I$2)*I$69*I$9,0)</f>
        <v>-242487.15473278874</v>
      </c>
      <c r="J90" s="418" cm="1">
        <f t="array" aca="1" ref="J90" ca="1">IF(J$2&lt;=7,-INDEX(_Project_cost_perM3,,J$2)*J$69*J$9,0)</f>
        <v>-399242.80091701378</v>
      </c>
      <c r="K90" s="418" cm="1">
        <f t="array" aca="1" ref="K90" ca="1">IF(K$2&lt;=7,-INDEX(_Project_cost_perM3,,K$2)*K$69*K$9,0)</f>
        <v>-401060.9136339057</v>
      </c>
      <c r="L90" s="418" cm="1">
        <f t="array" aca="1" ref="L90" ca="1">IF(L$2&lt;=7,-INDEX(_Project_cost_perM3,,L$2)*L$69*L$9,0)</f>
        <v>-491944.20999527368</v>
      </c>
      <c r="M90" s="418" cm="1">
        <f t="array" aca="1" ref="M90" ca="1">IF(M$2&lt;=7,-INDEX(_Project_cost_perM3,,M$2)*M$69*M$9,0)</f>
        <v>-545434.41212730831</v>
      </c>
      <c r="N90" s="418" cm="1">
        <f t="array" aca="1" ref="N90" ca="1">IF(N$2&lt;=7,-INDEX(_Project_cost_perM3,,N$2)*N$69*N$9,0)</f>
        <v>-596133.74992182478</v>
      </c>
      <c r="O90" s="418" cm="1">
        <f t="array" aca="1" ref="O90" ca="1">IF(O$2&lt;=7,-INDEX(_Project_cost_perM3,,O$2)*O$69*O$9,0)</f>
        <v>-635800.62164341961</v>
      </c>
      <c r="P90" s="418" cm="1">
        <f t="array" aca="1" ref="P90" ca="1">IF(P$2&lt;=7,-INDEX(_Project_cost_perM3,,P$2)*P$69*P$9,0)</f>
        <v>-646783.72227596107</v>
      </c>
      <c r="Q90" s="418" cm="1">
        <f t="array" aca="1" ref="Q90" ca="1">IF(Q$2&lt;=7,-INDEX(_Project_cost_perM3,,Q$2)*Q$69*Q$9,0)</f>
        <v>-628382.52333305788</v>
      </c>
      <c r="R90" s="418" cm="1">
        <f t="array" aca="1" ref="R90" ca="1">IF(R$2&lt;=7,-INDEX(_Project_cost_perM3,,R$2)*R$69*R$9,0)</f>
        <v>-637408.78823441209</v>
      </c>
      <c r="S90" s="418" cm="1">
        <f t="array" aca="1" ref="S90" ca="1">IF(S$2&lt;=7,-INDEX(_Project_cost_perM3,,S$2)*S$69*S$9,0)</f>
        <v>-688928.97235139401</v>
      </c>
      <c r="T90" s="418" cm="1">
        <f t="array" aca="1" ref="T90" ca="1">IF(T$2&lt;=7,-INDEX(_Project_cost_perM3,,T$2)*T$69*T$9,0)</f>
        <v>-704671.04909616138</v>
      </c>
      <c r="U90" s="418" cm="1">
        <f t="array" aca="1" ref="U90" ca="1">IF(U$2&lt;=7,-INDEX(_Project_cost_perM3,,U$2)*U$69*U$9,0)</f>
        <v>-824521.08954381186</v>
      </c>
      <c r="V90" s="418" cm="1">
        <f t="array" aca="1" ref="V90" ca="1">IF(V$2&lt;=7,-INDEX(_Project_cost_perM3,,V$2)*V$69*V$9,0)</f>
        <v>-878877.02885092644</v>
      </c>
      <c r="W90" s="418" cm="1">
        <f t="array" aca="1" ref="W90" ca="1">IF(W$2&lt;=7,-INDEX(_Project_cost_perM3,,W$2)*W$69*W$9,0)</f>
        <v>-742888.46052657766</v>
      </c>
      <c r="X90" s="418" cm="1">
        <f t="array" aca="1" ref="X90" ca="1">IF(X$2&lt;=7,-INDEX(_Project_cost_perM3,,X$2)*X$69*X$9,0)</f>
        <v>-787733.81275693153</v>
      </c>
      <c r="Y90" s="418" cm="1">
        <f t="array" aca="1" ref="Y90" ca="1">IF(Y$2&lt;=7,-INDEX(_Project_cost_perM3,,Y$2)*Y$69*Y$9,0)</f>
        <v>-787737.50070404937</v>
      </c>
      <c r="Z90" s="418" cm="1">
        <f t="array" aca="1" ref="Z90" ca="1">IF(Z$2&lt;=7,-INDEX(_Project_cost_perM3,,Z$2)*Z$69*Z$9,0)</f>
        <v>-813995.41739418427</v>
      </c>
      <c r="AA90" s="418" cm="1">
        <f t="array" aca="1" ref="AA90" ca="1">IF(AA$2&lt;=7,-INDEX(_Project_cost_perM3,,AA$2)*AA$69*AA$9,0)</f>
        <v>-834077.82094031875</v>
      </c>
      <c r="AB90" s="418" cm="1">
        <f t="array" aca="1" ref="AB90" ca="1">IF(AB$2&lt;=7,-INDEX(_Project_cost_perM3,,AB$2)*AB$69*AB$9,0)</f>
        <v>-825111.70085194241</v>
      </c>
      <c r="AC90" s="418" cm="1">
        <f t="array" aca="1" ref="AC90" ca="1">IF(AC$2&lt;=7,-INDEX(_Project_cost_perM3,,AC$2)*AC$69*AC$9,0)</f>
        <v>-801637.01521194773</v>
      </c>
      <c r="AD90" s="418" cm="1">
        <f t="array" aca="1" ref="AD90" ca="1">IF(AD$2&lt;=7,-INDEX(_Project_cost_perM3,,AD$2)*AD$69*AD$9,0)</f>
        <v>-813151.95680461649</v>
      </c>
      <c r="AE90" s="418" cm="1">
        <f t="array" aca="1" ref="AE90" ca="1">IF(AE$2&lt;=7,-INDEX(_Project_cost_perM3,,AE$2)*AE$69*AE$9,0)</f>
        <v>-878877.02885092644</v>
      </c>
      <c r="AF90" s="418" cm="1">
        <f t="array" aca="1" ref="AF90" ca="1">IF(AF$2&lt;=7,-INDEX(_Project_cost_perM3,,AF$2)*AF$69*AF$9,0)</f>
        <v>-898959.43239706114</v>
      </c>
      <c r="AG90" s="418" cm="1">
        <f t="array" aca="1" ref="AG90" ca="1">IF(AG$2&lt;=7,-INDEX(_Project_cost_perM3,,AG$2)*AG$69*AG$9,0)</f>
        <v>-1047350.8863281981</v>
      </c>
      <c r="AH90" s="418" cm="1">
        <f t="array" aca="1" ref="AH90" ca="1">IF(AH$2&lt;=7,-INDEX(_Project_cost_perM3,,AH$2)*AH$69*AH$9,0)</f>
        <v>-1116396.7141820448</v>
      </c>
      <c r="AI90" s="418" cm="1">
        <f t="array" aca="1" ref="AI90" ca="1">IF(AI$2&lt;=7,-INDEX(_Project_cost_perM3,,AI$2)*AI$69*AI$9,0)</f>
        <v>-943656.74503970158</v>
      </c>
      <c r="AJ90" s="418" cm="1">
        <f t="array" aca="1" ref="AJ90" ca="1">IF(AJ$2&lt;=7,-INDEX(_Project_cost_perM3,,AJ$2)*AJ$69*AJ$9,0)</f>
        <v>-1000621.7153743573</v>
      </c>
      <c r="AK90" s="418" cm="1">
        <f t="array" aca="1" ref="AK90" ca="1">IF(AK$2&lt;=7,-INDEX(_Project_cost_perM3,,AK$2)*AK$69*AK$9,0)</f>
        <v>-1000626.4000024785</v>
      </c>
      <c r="AL90" s="418" cm="1">
        <f t="array" aca="1" ref="AL90" ca="1">IF(AL$2&lt;=7,-INDEX(_Project_cost_perM3,,AL$2)*AL$69*AL$9,0)</f>
        <v>-1033980.6133358944</v>
      </c>
      <c r="AM90" s="418" cm="1">
        <f t="array" aca="1" ref="AM90" ca="1">IF(AM$2&lt;=7,-INDEX(_Project_cost_perM3,,AM$2)*AM$69*AM$9,0)</f>
        <v>-1059490.3588358935</v>
      </c>
      <c r="AN90" s="418" cm="1">
        <f t="array" aca="1" ref="AN90" ca="1">IF(AN$2&lt;=7,-INDEX(_Project_cost_perM3,,AN$2)*AN$69*AN$9,0)</f>
        <v>-1048101.1124714593</v>
      </c>
      <c r="AO90" s="418" cm="1">
        <f t="array" aca="1" ref="AO90" ca="1">IF(AO$2&lt;=7,-INDEX(_Project_cost_perM3,,AO$2)*AO$69*AO$9,0)</f>
        <v>-1018282.3084128182</v>
      </c>
      <c r="AP90" s="418" cm="1">
        <f t="array" aca="1" ref="AP90" ca="1">IF(AP$2&lt;=7,-INDEX(_Project_cost_perM3,,AP$2)*AP$69*AP$9,0)</f>
        <v>-1032909.2044813853</v>
      </c>
      <c r="AQ90" s="418" cm="1">
        <f t="array" aca="1" ref="AQ90" ca="1">IF(AQ$2&lt;=7,-INDEX(_Project_cost_perM3,,AQ$2)*AQ$69*AQ$9,0)</f>
        <v>-1116396.7141820448</v>
      </c>
      <c r="AR90" s="418" cm="1">
        <f t="array" aca="1" ref="AR90" ca="1">IF(AR$2&lt;=7,-INDEX(_Project_cost_perM3,,AR$2)*AR$69*AR$9,0)</f>
        <v>-1141906.4596820441</v>
      </c>
      <c r="AS90" s="418" cm="1">
        <f t="array" aca="1" ref="AS90" ca="1">IF(AS$2&lt;=7,-INDEX(_Project_cost_perM3,,AS$2)*AS$69*AS$9,0)</f>
        <v>-1227288.5223421503</v>
      </c>
      <c r="AT90" s="418" cm="1">
        <f t="array" aca="1" ref="AT90" ca="1">IF(AT$2&lt;=7,-INDEX(_Project_cost_perM3,,AT$2)*AT$69*AT$9,0)</f>
        <v>-1277322.8683833531</v>
      </c>
      <c r="AU90" s="418" cm="1">
        <f t="array" aca="1" ref="AU90" ca="1">IF(AU$2&lt;=7,-INDEX(_Project_cost_perM3,,AU$2)*AU$69*AU$9,0)</f>
        <v>-1079682.8090152005</v>
      </c>
      <c r="AV90" s="418" cm="1">
        <f t="array" aca="1" ref="AV90" ca="1">IF(AV$2&lt;=7,-INDEX(_Project_cost_perM3,,AV$2)*AV$69*AV$9,0)</f>
        <v>-1144859.1557214395</v>
      </c>
      <c r="AW90" s="418" cm="1">
        <f t="array" aca="1" ref="AW90" ca="1">IF(AW$2&lt;=7,-INDEX(_Project_cost_perM3,,AW$2)*AW$69*AW$9,0)</f>
        <v>-1144864.5156284987</v>
      </c>
      <c r="AX90" s="418" cm="1">
        <f t="array" aca="1" ref="AX90" ca="1">IF(AX$2&lt;=7,-INDEX(_Project_cost_perM3,,AX$2)*AX$69*AX$9,0)</f>
        <v>-1183026.6661494486</v>
      </c>
      <c r="AY90" s="418" cm="1">
        <f t="array" aca="1" ref="AY90" ca="1">IF(AY$2&lt;=7,-INDEX(_Project_cost_perM3,,AY$2)*AY$69*AY$9,0)</f>
        <v>-1212213.5858885143</v>
      </c>
      <c r="AZ90" s="418" cm="1">
        <f t="array" aca="1" ref="AZ90" ca="1">IF(AZ$2&lt;=7,-INDEX(_Project_cost_perM3,,AZ$2)*AZ$69*AZ$9,0)</f>
        <v>-1199182.604472914</v>
      </c>
      <c r="BA90" s="418" cm="1">
        <f t="array" aca="1" ref="BA90" ca="1">IF(BA$2&lt;=7,-INDEX(_Project_cost_perM3,,BA$2)*BA$69*BA$9,0)</f>
        <v>-1165065.484771562</v>
      </c>
      <c r="BB90" s="418" cm="1">
        <f t="array" aca="1" ref="BB90" ca="1">IF(BB$2&lt;=7,-INDEX(_Project_cost_perM3,,BB$2)*BB$69*BB$9,0)</f>
        <v>-1181800.8160427008</v>
      </c>
      <c r="BC90" s="418" cm="1">
        <f t="array" aca="1" ref="BC90" ca="1">IF(BC$2&lt;=7,-INDEX(_Project_cost_perM3,,BC$2)*BC$69*BC$9,0)</f>
        <v>-1277322.8683833531</v>
      </c>
      <c r="BD90" s="418" cm="1">
        <f t="array" aca="1" ref="BD90" ca="1">IF(BD$2&lt;=7,-INDEX(_Project_cost_perM3,,BD$2)*BD$69*BD$9,0)</f>
        <v>-1306509.788122419</v>
      </c>
      <c r="BE90" s="418" cm="1">
        <f t="array" aca="1" ref="BE90" ca="1">IF(BE$2&lt;=7,-INDEX(_Project_cost_perM3,,BE$2)*BE$69*BE$9,0)</f>
        <v>-1257953.491571713</v>
      </c>
      <c r="BF90" s="418" cm="1">
        <f t="array" aca="1" ref="BF90" ca="1">IF(BF$2&lt;=7,-INDEX(_Project_cost_perM3,,BF$2)*BF$69*BF$9,0)</f>
        <v>-1340883.1394681379</v>
      </c>
      <c r="BG90" s="418" cm="1">
        <f t="array" aca="1" ref="BG90" ca="1">IF(BG$2&lt;=7,-INDEX(_Project_cost_perM3,,BG$2)*BG$69*BG$9,0)</f>
        <v>-1133408.404732001</v>
      </c>
      <c r="BH90" s="418" cm="1">
        <f t="array" aca="1" ref="BH90" ca="1">IF(BH$2&lt;=7,-INDEX(_Project_cost_perM3,,BH$2)*BH$69*BH$9,0)</f>
        <v>-1201827.9614108349</v>
      </c>
      <c r="BI90" s="418" cm="1">
        <f t="array" aca="1" ref="BI90" ca="1">IF(BI$2&lt;=7,-INDEX(_Project_cost_perM3,,BI$2)*BI$69*BI$9,0)</f>
        <v>-1201833.5880297443</v>
      </c>
      <c r="BJ90" s="418" cm="1">
        <f t="array" aca="1" ref="BJ90" ca="1">IF(BJ$2&lt;=7,-INDEX(_Project_cost_perM3,,BJ$2)*BJ$69*BJ$9,0)</f>
        <v>-1241894.7076307358</v>
      </c>
      <c r="BK90" s="418" cm="1">
        <f t="array" aca="1" ref="BK90" ca="1">IF(BK$2&lt;=7,-INDEX(_Project_cost_perM3,,BK$2)*BK$69*BK$9,0)</f>
        <v>-1272533.9841518365</v>
      </c>
      <c r="BL90" s="418" cm="1">
        <f t="array" aca="1" ref="BL90" ca="1">IF(BL$2&lt;=7,-INDEX(_Project_cost_perM3,,BL$2)*BL$69*BL$9,0)</f>
        <v>-1258854.5741111974</v>
      </c>
      <c r="BM90" s="418" cm="1">
        <f t="array" aca="1" ref="BM90" ca="1">IF(BM$2&lt;=7,-INDEX(_Project_cost_perM3,,BM$2)*BM$69*BM$9,0)</f>
        <v>-1223039.7682331356</v>
      </c>
      <c r="BN90" s="418" cm="1">
        <f t="array" aca="1" ref="BN90" ca="1">IF(BN$2&lt;=7,-INDEX(_Project_cost_perM3,,BN$2)*BN$69*BN$9,0)</f>
        <v>-1240607.8585651321</v>
      </c>
      <c r="BO90" s="418" cm="1">
        <f t="array" aca="1" ref="BO90" ca="1">IF(BO$2&lt;=7,-INDEX(_Project_cost_perM3,,BO$2)*BO$69*BO$9,0)</f>
        <v>-1340883.1394681379</v>
      </c>
      <c r="BP90" s="418" cm="1">
        <f t="array" aca="1" ref="BP90" ca="1">IF(BP$2&lt;=7,-INDEX(_Project_cost_perM3,,BP$2)*BP$69*BP$9,0)</f>
        <v>-1371522.4159892388</v>
      </c>
      <c r="BQ90" s="418" cm="1">
        <f t="array" aca="1" ref="BQ90" ca="1">IF(BQ$2&lt;=7,-INDEX(_Project_cost_perM3,,BQ$2)*BQ$69*BQ$9,0)</f>
        <v>-1334315.0964903105</v>
      </c>
      <c r="BR90" s="418" cm="1">
        <f t="array" aca="1" ref="BR90" ca="1">IF(BR$2&lt;=7,-INDEX(_Project_cost_perM3,,BR$2)*BR$69*BR$9,0)</f>
        <v>-1422278.8263707943</v>
      </c>
      <c r="BS90" s="418" cm="1">
        <f t="array" aca="1" ref="BS90" ca="1">IF(BS$2&lt;=7,-INDEX(_Project_cost_perM3,,BS$2)*BS$69*BS$9,0)</f>
        <v>-1202209.7438859842</v>
      </c>
      <c r="BT90" s="418" cm="1">
        <f t="array" aca="1" ref="BT90" ca="1">IF(BT$2&lt;=7,-INDEX(_Project_cost_perM3,,BT$2)*BT$69*BT$9,0)</f>
        <v>-1274782.5758574423</v>
      </c>
      <c r="BU90" s="418" cm="1">
        <f t="array" aca="1" ref="BU90" ca="1">IF(BU$2&lt;=7,-INDEX(_Project_cost_perM3,,BU$2)*BU$69*BU$9,0)</f>
        <v>-1274788.5440292414</v>
      </c>
      <c r="BV90" s="418" cm="1">
        <f t="array" aca="1" ref="BV90" ca="1">IF(BV$2&lt;=7,-INDEX(_Project_cost_perM3,,BV$2)*BV$69*BV$9,0)</f>
        <v>-1317281.4954968828</v>
      </c>
      <c r="BW90" s="418" cm="1">
        <f t="array" aca="1" ref="BW90" ca="1">IF(BW$2&lt;=7,-INDEX(_Project_cost_perM3,,BW$2)*BW$69*BW$9,0)</f>
        <v>-1349780.6693388077</v>
      </c>
      <c r="BX90" s="418" cm="1">
        <f t="array" aca="1" ref="BX90" ca="1">IF(BX$2&lt;=7,-INDEX(_Project_cost_perM3,,BX$2)*BX$69*BX$9,0)</f>
        <v>-1335270.8774819556</v>
      </c>
      <c r="BY90" s="418" cm="1">
        <f t="array" aca="1" ref="BY90" ca="1">IF(BY$2&lt;=7,-INDEX(_Project_cost_perM3,,BY$2)*BY$69*BY$9,0)</f>
        <v>-1297282.0039018518</v>
      </c>
      <c r="BZ90" s="418" cm="1">
        <f t="array" aca="1" ref="BZ90" ca="1">IF(BZ$2&lt;=7,-INDEX(_Project_cost_perM3,,BZ$2)*BZ$69*BZ$9,0)</f>
        <v>-1315916.5307770867</v>
      </c>
      <c r="CA90" s="418" cm="1">
        <f t="array" aca="1" ref="CA90" ca="1">IF(CA$2&lt;=7,-INDEX(_Project_cost_perM3,,CA$2)*CA$69*CA$9,0)</f>
        <v>-1422278.8263707943</v>
      </c>
      <c r="CB90" s="418" cm="1">
        <f t="array" aca="1" ref="CB90" ca="1">IF(CB$2&lt;=7,-INDEX(_Project_cost_perM3,,CB$2)*CB$69*CB$9,0)</f>
        <v>-1454778.0002127197</v>
      </c>
      <c r="CC90" s="418" cm="1">
        <f t="array" aca="1" ref="CC90" ca="1">IF(CC$2&lt;=7,-INDEX(_Project_cost_perM3,,CC$2)*CC$69*CC$9,0)</f>
        <v>-1423588.3512789933</v>
      </c>
      <c r="CD90" s="418" cm="1">
        <f t="array" aca="1" ref="CD90" ca="1">IF(CD$2&lt;=7,-INDEX(_Project_cost_perM3,,CD$2)*CD$69*CD$9,0)</f>
        <v>-1517437.3540537423</v>
      </c>
      <c r="CE90" s="418" cm="1">
        <f t="array" aca="1" ref="CE90" ca="1">IF(CE$2&lt;=7,-INDEX(_Project_cost_perM3,,CE$2)*CE$69*CE$9,0)</f>
        <v>-1282644.4006306103</v>
      </c>
      <c r="CF90" s="418" cm="1">
        <f t="array" aca="1" ref="CF90" ca="1">IF(CF$2&lt;=7,-INDEX(_Project_cost_perM3,,CF$2)*CF$69*CF$9,0)</f>
        <v>-1360072.767052938</v>
      </c>
      <c r="CG90" s="418" cm="1">
        <f t="array" aca="1" ref="CG90" ca="1">IF(CG$2&lt;=7,-INDEX(_Project_cost_perM3,,CG$2)*CG$69*CG$9,0)</f>
        <v>-1360079.1345293114</v>
      </c>
      <c r="CH90" s="418" cm="1">
        <f t="array" aca="1" ref="CH90" ca="1">IF(CH$2&lt;=7,-INDEX(_Project_cost_perM3,,CH$2)*CH$69*CH$9,0)</f>
        <v>-1405415.1056802883</v>
      </c>
      <c r="CI90" s="418" cm="1">
        <f t="array" aca="1" ref="CI90" ca="1">IF(CI$2&lt;=7,-INDEX(_Project_cost_perM3,,CI$2)*CI$69*CI$9,0)</f>
        <v>-1440088.6587482623</v>
      </c>
      <c r="CJ90" s="418" cm="1">
        <f t="array" aca="1" ref="CJ90" ca="1">IF(CJ$2&lt;=7,-INDEX(_Project_cost_perM3,,CJ$2)*CJ$69*CJ$9,0)</f>
        <v>-1424608.0794448955</v>
      </c>
      <c r="CK90" s="418" cm="1">
        <f t="array" aca="1" ref="CK90" ca="1">IF(CK$2&lt;=7,-INDEX(_Project_cost_perM3,,CK$2)*CK$69*CK$9,0)</f>
        <v>-1384077.5345615353</v>
      </c>
      <c r="CL90" s="418" cm="1">
        <f t="array" aca="1" ref="CL90" ca="1">IF(CL$2&lt;=7,-INDEX(_Project_cost_perM3,,CL$2)*CL$69*CL$9,0)</f>
        <v>-1403958.8170719084</v>
      </c>
      <c r="CM90" s="418" cm="1">
        <f t="array" aca="1" ref="CM90" ca="1">IF(CM$2&lt;=7,-INDEX(_Project_cost_perM3,,CM$2)*CM$69*CM$9,0)</f>
        <v>-1517437.3540537423</v>
      </c>
      <c r="CN90" s="418" cm="1">
        <f t="array" aca="1" ref="CN90" ca="1">IF(CN$2&lt;=7,-INDEX(_Project_cost_perM3,,CN$2)*CN$69*CN$9,0)</f>
        <v>-1552110.9071217168</v>
      </c>
      <c r="CO90" s="418" cm="1">
        <f t="array" ref="CO90">IF(CO$2&lt;=7,-INDEX(_Project_cost_perM3,,CO$2)*CO$69*CO$9,0)</f>
        <v>0</v>
      </c>
      <c r="CP90" s="418" cm="1">
        <f t="array" ref="CP90">IF(CP$2&lt;=7,-INDEX(_Project_cost_perM3,,CP$2)*CP$69*CP$9,0)</f>
        <v>0</v>
      </c>
      <c r="CQ90" s="418" cm="1">
        <f t="array" ref="CQ90">IF(CQ$2&lt;=7,-INDEX(_Project_cost_perM3,,CQ$2)*CQ$69*CQ$9,0)</f>
        <v>0</v>
      </c>
      <c r="CR90" s="418" cm="1">
        <f t="array" ref="CR90">IF(CR$2&lt;=7,-INDEX(_Project_cost_perM3,,CR$2)*CR$69*CR$9,0)</f>
        <v>0</v>
      </c>
      <c r="CS90" s="418" cm="1">
        <f t="array" ref="CS90">IF(CS$2&lt;=7,-INDEX(_Project_cost_perM3,,CS$2)*CS$69*CS$9,0)</f>
        <v>0</v>
      </c>
      <c r="CT90" s="418" cm="1">
        <f t="array" ref="CT90">IF(CT$2&lt;=7,-INDEX(_Project_cost_perM3,,CT$2)*CT$69*CT$9,0)</f>
        <v>0</v>
      </c>
      <c r="CU90" s="418" cm="1">
        <f t="array" ref="CU90">IF(CU$2&lt;=7,-INDEX(_Project_cost_perM3,,CU$2)*CU$69*CU$9,0)</f>
        <v>0</v>
      </c>
      <c r="CV90" s="418" cm="1">
        <f t="array" ref="CV90">IF(CV$2&lt;=7,-INDEX(_Project_cost_perM3,,CV$2)*CV$69*CV$9,0)</f>
        <v>0</v>
      </c>
      <c r="CW90" s="418" cm="1">
        <f t="array" ref="CW90">IF(CW$2&lt;=7,-INDEX(_Project_cost_perM3,,CW$2)*CW$69*CW$9,0)</f>
        <v>0</v>
      </c>
      <c r="CX90" s="418" cm="1">
        <f t="array" ref="CX90">IF(CX$2&lt;=7,-INDEX(_Project_cost_perM3,,CX$2)*CX$69*CX$9,0)</f>
        <v>0</v>
      </c>
      <c r="CY90" s="418" cm="1">
        <f t="array" ref="CY90">IF(CY$2&lt;=7,-INDEX(_Project_cost_perM3,,CY$2)*CY$69*CY$9,0)</f>
        <v>0</v>
      </c>
      <c r="CZ90" s="418" cm="1">
        <f t="array" ref="CZ90">IF(CZ$2&lt;=7,-INDEX(_Project_cost_perM3,,CZ$2)*CZ$69*CZ$9,0)</f>
        <v>0</v>
      </c>
      <c r="DA90" s="418" cm="1">
        <f t="array" ref="DA90">IF(DA$2&lt;=7,-INDEX(_Project_cost_perM3,,DA$2)*DA$69*DA$9,0)</f>
        <v>0</v>
      </c>
      <c r="DB90" s="418" cm="1">
        <f t="array" ref="DB90">IF(DB$2&lt;=7,-INDEX(_Project_cost_perM3,,DB$2)*DB$69*DB$9,0)</f>
        <v>0</v>
      </c>
      <c r="DC90" s="418" cm="1">
        <f t="array" ref="DC90">IF(DC$2&lt;=7,-INDEX(_Project_cost_perM3,,DC$2)*DC$69*DC$9,0)</f>
        <v>0</v>
      </c>
      <c r="DD90" s="418" cm="1">
        <f t="array" ref="DD90">IF(DD$2&lt;=7,-INDEX(_Project_cost_perM3,,DD$2)*DD$69*DD$9,0)</f>
        <v>0</v>
      </c>
      <c r="DE90" s="418" cm="1">
        <f t="array" ref="DE90">IF(DE$2&lt;=7,-INDEX(_Project_cost_perM3,,DE$2)*DE$69*DE$9,0)</f>
        <v>0</v>
      </c>
      <c r="DF90" s="418" cm="1">
        <f t="array" ref="DF90">IF(DF$2&lt;=7,-INDEX(_Project_cost_perM3,,DF$2)*DF$69*DF$9,0)</f>
        <v>0</v>
      </c>
      <c r="DG90" s="418" cm="1">
        <f t="array" ref="DG90">IF(DG$2&lt;=7,-INDEX(_Project_cost_perM3,,DG$2)*DG$69*DG$9,0)</f>
        <v>0</v>
      </c>
      <c r="DH90" s="418" cm="1">
        <f t="array" ref="DH90">IF(DH$2&lt;=7,-INDEX(_Project_cost_perM3,,DH$2)*DH$69*DH$9,0)</f>
        <v>0</v>
      </c>
      <c r="DI90" s="418" cm="1">
        <f t="array" ref="DI90">IF(DI$2&lt;=7,-INDEX(_Project_cost_perM3,,DI$2)*DI$69*DI$9,0)</f>
        <v>0</v>
      </c>
      <c r="DJ90" s="418" cm="1">
        <f t="array" ref="DJ90">IF(DJ$2&lt;=7,-INDEX(_Project_cost_perM3,,DJ$2)*DJ$69*DJ$9,0)</f>
        <v>0</v>
      </c>
      <c r="DK90" s="418" cm="1">
        <f t="array" ref="DK90">IF(DK$2&lt;=7,-INDEX(_Project_cost_perM3,,DK$2)*DK$69*DK$9,0)</f>
        <v>0</v>
      </c>
      <c r="DL90" s="418" cm="1">
        <f t="array" ref="DL90">IF(DL$2&lt;=7,-INDEX(_Project_cost_perM3,,DL$2)*DL$69*DL$9,0)</f>
        <v>0</v>
      </c>
      <c r="DM90" s="418" cm="1">
        <f t="array" ref="DM90">IF(DM$2&lt;=7,-INDEX(_Project_cost_perM3,,DM$2)*DM$69*DM$9,0)</f>
        <v>0</v>
      </c>
      <c r="DN90" s="418" cm="1">
        <f t="array" ref="DN90">IF(DN$2&lt;=7,-INDEX(_Project_cost_perM3,,DN$2)*DN$69*DN$9,0)</f>
        <v>0</v>
      </c>
      <c r="DO90" s="418" cm="1">
        <f t="array" ref="DO90">IF(DO$2&lt;=7,-INDEX(_Project_cost_perM3,,DO$2)*DO$69*DO$9,0)</f>
        <v>0</v>
      </c>
      <c r="DP90" s="418" cm="1">
        <f t="array" ref="DP90">IF(DP$2&lt;=7,-INDEX(_Project_cost_perM3,,DP$2)*DP$69*DP$9,0)</f>
        <v>0</v>
      </c>
      <c r="DQ90" s="418" cm="1">
        <f t="array" ref="DQ90">IF(DQ$2&lt;=7,-INDEX(_Project_cost_perM3,,DQ$2)*DQ$69*DQ$9,0)</f>
        <v>0</v>
      </c>
      <c r="DR90" s="418" cm="1">
        <f t="array" ref="DR90">IF(DR$2&lt;=7,-INDEX(_Project_cost_perM3,,DR$2)*DR$69*DR$9,0)</f>
        <v>0</v>
      </c>
      <c r="DS90" s="418" cm="1">
        <f t="array" ref="DS90">IF(DS$2&lt;=7,-INDEX(_Project_cost_perM3,,DS$2)*DS$69*DS$9,0)</f>
        <v>0</v>
      </c>
      <c r="DT90" s="418" cm="1">
        <f t="array" ref="DT90">IF(DT$2&lt;=7,-INDEX(_Project_cost_perM3,,DT$2)*DT$69*DT$9,0)</f>
        <v>0</v>
      </c>
      <c r="DU90" s="418" cm="1">
        <f t="array" ref="DU90">IF(DU$2&lt;=7,-INDEX(_Project_cost_perM3,,DU$2)*DU$69*DU$9,0)</f>
        <v>0</v>
      </c>
      <c r="DV90" s="418" cm="1">
        <f t="array" ref="DV90">IF(DV$2&lt;=7,-INDEX(_Project_cost_perM3,,DV$2)*DV$69*DV$9,0)</f>
        <v>0</v>
      </c>
      <c r="DW90" s="418" cm="1">
        <f t="array" ref="DW90">IF(DW$2&lt;=7,-INDEX(_Project_cost_perM3,,DW$2)*DW$69*DW$9,0)</f>
        <v>0</v>
      </c>
      <c r="DX90" s="418" cm="1">
        <f t="array" ref="DX90">IF(DX$2&lt;=7,-INDEX(_Project_cost_perM3,,DX$2)*DX$69*DX$9,0)</f>
        <v>0</v>
      </c>
      <c r="DY90" s="418" cm="1">
        <f t="array" ref="DY90">IF(DY$2&lt;=7,-INDEX(_Project_cost_perM3,,DY$2)*DY$69*DY$9,0)</f>
        <v>0</v>
      </c>
      <c r="DZ90" s="418" cm="1">
        <f t="array" ref="DZ90">IF(DZ$2&lt;=7,-INDEX(_Project_cost_perM3,,DZ$2)*DZ$69*DZ$9,0)</f>
        <v>0</v>
      </c>
      <c r="EA90" s="418" cm="1">
        <f t="array" ref="EA90">IF(EA$2&lt;=7,-INDEX(_Project_cost_perM3,,EA$2)*EA$69*EA$9,0)</f>
        <v>0</v>
      </c>
      <c r="EB90" s="418" cm="1">
        <f t="array" ref="EB90">IF(EB$2&lt;=7,-INDEX(_Project_cost_perM3,,EB$2)*EB$69*EB$9,0)</f>
        <v>0</v>
      </c>
      <c r="EC90" s="418" cm="1">
        <f t="array" ref="EC90">IF(EC$2&lt;=7,-INDEX(_Project_cost_perM3,,EC$2)*EC$69*EC$9,0)</f>
        <v>0</v>
      </c>
      <c r="ED90" s="418" cm="1">
        <f t="array" ref="ED90">IF(ED$2&lt;=7,-INDEX(_Project_cost_perM3,,ED$2)*ED$69*ED$9,0)</f>
        <v>0</v>
      </c>
      <c r="EE90" s="418" cm="1">
        <f t="array" ref="EE90">IF(EE$2&lt;=7,-INDEX(_Project_cost_perM3,,EE$2)*EE$69*EE$9,0)</f>
        <v>0</v>
      </c>
      <c r="EF90" s="418" cm="1">
        <f t="array" ref="EF90">IF(EF$2&lt;=7,-INDEX(_Project_cost_perM3,,EF$2)*EF$69*EF$9,0)</f>
        <v>0</v>
      </c>
      <c r="EG90" s="418" cm="1">
        <f t="array" ref="EG90">IF(EG$2&lt;=7,-INDEX(_Project_cost_perM3,,EG$2)*EG$69*EG$9,0)</f>
        <v>0</v>
      </c>
      <c r="EH90" s="418" cm="1">
        <f t="array" ref="EH90">IF(EH$2&lt;=7,-INDEX(_Project_cost_perM3,,EH$2)*EH$69*EH$9,0)</f>
        <v>0</v>
      </c>
      <c r="EI90" s="418" cm="1">
        <f t="array" ref="EI90">IF(EI$2&lt;=7,-INDEX(_Project_cost_perM3,,EI$2)*EI$69*EI$9,0)</f>
        <v>0</v>
      </c>
      <c r="EJ90" s="418" cm="1">
        <f t="array" ref="EJ90">IF(EJ$2&lt;=7,-INDEX(_Project_cost_perM3,,EJ$2)*EJ$69*EJ$9,0)</f>
        <v>0</v>
      </c>
      <c r="EK90" s="418" cm="1">
        <f t="array" ref="EK90">IF(EK$2&lt;=7,-INDEX(_Project_cost_perM3,,EK$2)*EK$69*EK$9,0)</f>
        <v>0</v>
      </c>
      <c r="EL90" s="418" cm="1">
        <f t="array" ref="EL90">IF(EL$2&lt;=7,-INDEX(_Project_cost_perM3,,EL$2)*EL$69*EL$9,0)</f>
        <v>0</v>
      </c>
      <c r="EM90" s="418" cm="1">
        <f t="array" ref="EM90">IF(EM$2&lt;=7,-INDEX(_Project_cost_perM3,,EM$2)*EM$69*EM$9,0)</f>
        <v>0</v>
      </c>
      <c r="EN90" s="418" cm="1">
        <f t="array" ref="EN90">IF(EN$2&lt;=7,-INDEX(_Project_cost_perM3,,EN$2)*EN$69*EN$9,0)</f>
        <v>0</v>
      </c>
      <c r="EO90" s="418" cm="1">
        <f t="array" ref="EO90">IF(EO$2&lt;=7,-INDEX(_Project_cost_perM3,,EO$2)*EO$69*EO$9,0)</f>
        <v>0</v>
      </c>
      <c r="EP90" s="418" cm="1">
        <f t="array" ref="EP90">IF(EP$2&lt;=7,-INDEX(_Project_cost_perM3,,EP$2)*EP$69*EP$9,0)</f>
        <v>0</v>
      </c>
      <c r="EQ90" s="418" cm="1">
        <f t="array" ref="EQ90">IF(EQ$2&lt;=7,-INDEX(_Project_cost_perM3,,EQ$2)*EQ$69*EQ$9,0)</f>
        <v>0</v>
      </c>
      <c r="ER90" s="418" cm="1">
        <f t="array" ref="ER90">IF(ER$2&lt;=7,-INDEX(_Project_cost_perM3,,ER$2)*ER$69*ER$9,0)</f>
        <v>0</v>
      </c>
      <c r="ES90" s="418" cm="1">
        <f t="array" ref="ES90">IF(ES$2&lt;=7,-INDEX(_Project_cost_perM3,,ES$2)*ES$69*ES$9,0)</f>
        <v>0</v>
      </c>
      <c r="ET90" s="418" cm="1">
        <f t="array" ref="ET90">IF(ET$2&lt;=7,-INDEX(_Project_cost_perM3,,ET$2)*ET$69*ET$9,0)</f>
        <v>0</v>
      </c>
      <c r="EU90" s="418" cm="1">
        <f t="array" ref="EU90">IF(EU$2&lt;=7,-INDEX(_Project_cost_perM3,,EU$2)*EU$69*EU$9,0)</f>
        <v>0</v>
      </c>
      <c r="EV90" s="418" cm="1">
        <f t="array" ref="EV90">IF(EV$2&lt;=7,-INDEX(_Project_cost_perM3,,EV$2)*EV$69*EV$9,0)</f>
        <v>0</v>
      </c>
      <c r="EW90" s="418" cm="1">
        <f t="array" ref="EW90">IF(EW$2&lt;=7,-INDEX(_Project_cost_perM3,,EW$2)*EW$69*EW$9,0)</f>
        <v>0</v>
      </c>
      <c r="EX90" s="418" cm="1">
        <f t="array" ref="EX90">IF(EX$2&lt;=7,-INDEX(_Project_cost_perM3,,EX$2)*EX$69*EX$9,0)</f>
        <v>0</v>
      </c>
      <c r="EY90" s="418" cm="1">
        <f t="array" ref="EY90">IF(EY$2&lt;=7,-INDEX(_Project_cost_perM3,,EY$2)*EY$69*EY$9,0)</f>
        <v>0</v>
      </c>
      <c r="EZ90" s="418" cm="1">
        <f t="array" ref="EZ90">IF(EZ$2&lt;=7,-INDEX(_Project_cost_perM3,,EZ$2)*EZ$69*EZ$9,0)</f>
        <v>0</v>
      </c>
      <c r="FA90" s="418" cm="1">
        <f t="array" ref="FA90">IF(FA$2&lt;=7,-INDEX(_Project_cost_perM3,,FA$2)*FA$69*FA$9,0)</f>
        <v>0</v>
      </c>
      <c r="FB90" s="418" cm="1">
        <f t="array" ref="FB90">IF(FB$2&lt;=7,-INDEX(_Project_cost_perM3,,FB$2)*FB$69*FB$9,0)</f>
        <v>0</v>
      </c>
      <c r="FC90" s="418" cm="1">
        <f t="array" ref="FC90">IF(FC$2&lt;=7,-INDEX(_Project_cost_perM3,,FC$2)*FC$69*FC$9,0)</f>
        <v>0</v>
      </c>
      <c r="FD90" s="418" cm="1">
        <f t="array" ref="FD90">IF(FD$2&lt;=7,-INDEX(_Project_cost_perM3,,FD$2)*FD$69*FD$9,0)</f>
        <v>0</v>
      </c>
      <c r="FE90" s="418" cm="1">
        <f t="array" ref="FE90">IF(FE$2&lt;=7,-INDEX(_Project_cost_perM3,,FE$2)*FE$69*FE$9,0)</f>
        <v>0</v>
      </c>
      <c r="FF90" s="418" cm="1">
        <f t="array" ref="FF90">IF(FF$2&lt;=7,-INDEX(_Project_cost_perM3,,FF$2)*FF$69*FF$9,0)</f>
        <v>0</v>
      </c>
      <c r="FG90" s="418" cm="1">
        <f t="array" ref="FG90">IF(FG$2&lt;=7,-INDEX(_Project_cost_perM3,,FG$2)*FG$69*FG$9,0)</f>
        <v>0</v>
      </c>
      <c r="FH90" s="418" cm="1">
        <f t="array" ref="FH90">IF(FH$2&lt;=7,-INDEX(_Project_cost_perM3,,FH$2)*FH$69*FH$9,0)</f>
        <v>0</v>
      </c>
      <c r="FI90" s="418" cm="1">
        <f t="array" ref="FI90">IF(FI$2&lt;=7,-INDEX(_Project_cost_perM3,,FI$2)*FI$69*FI$9,0)</f>
        <v>0</v>
      </c>
      <c r="FJ90" s="418" cm="1">
        <f t="array" ref="FJ90">IF(FJ$2&lt;=7,-INDEX(_Project_cost_perM3,,FJ$2)*FJ$69*FJ$9,0)</f>
        <v>0</v>
      </c>
      <c r="FK90" s="418" cm="1">
        <f t="array" ref="FK90">IF(FK$2&lt;=7,-INDEX(_Project_cost_perM3,,FK$2)*FK$69*FK$9,0)</f>
        <v>0</v>
      </c>
      <c r="FL90" s="418" cm="1">
        <f t="array" ref="FL90">IF(FL$2&lt;=7,-INDEX(_Project_cost_perM3,,FL$2)*FL$69*FL$9,0)</f>
        <v>0</v>
      </c>
      <c r="FM90" s="418" cm="1">
        <f t="array" ref="FM90">IF(FM$2&lt;=7,-INDEX(_Project_cost_perM3,,FM$2)*FM$69*FM$9,0)</f>
        <v>0</v>
      </c>
      <c r="FN90" s="418" cm="1">
        <f t="array" ref="FN90">IF(FN$2&lt;=7,-INDEX(_Project_cost_perM3,,FN$2)*FN$69*FN$9,0)</f>
        <v>0</v>
      </c>
      <c r="FO90" s="418" cm="1">
        <f t="array" ref="FO90">IF(FO$2&lt;=7,-INDEX(_Project_cost_perM3,,FO$2)*FO$69*FO$9,0)</f>
        <v>0</v>
      </c>
      <c r="FP90" s="418" cm="1">
        <f t="array" ref="FP90">IF(FP$2&lt;=7,-INDEX(_Project_cost_perM3,,FP$2)*FP$69*FP$9,0)</f>
        <v>0</v>
      </c>
      <c r="FQ90" s="418" cm="1">
        <f t="array" ref="FQ90">IF(FQ$2&lt;=7,-INDEX(_Project_cost_perM3,,FQ$2)*FQ$69*FQ$9,0)</f>
        <v>0</v>
      </c>
      <c r="FR90" s="418" cm="1">
        <f t="array" ref="FR90">IF(FR$2&lt;=7,-INDEX(_Project_cost_perM3,,FR$2)*FR$69*FR$9,0)</f>
        <v>0</v>
      </c>
      <c r="FS90" s="418" cm="1">
        <f t="array" ref="FS90">IF(FS$2&lt;=7,-INDEX(_Project_cost_perM3,,FS$2)*FS$69*FS$9,0)</f>
        <v>0</v>
      </c>
      <c r="FT90" s="418" cm="1">
        <f t="array" ref="FT90">IF(FT$2&lt;=7,-INDEX(_Project_cost_perM3,,FT$2)*FT$69*FT$9,0)</f>
        <v>0</v>
      </c>
      <c r="FU90" s="418" cm="1">
        <f t="array" ref="FU90">IF(FU$2&lt;=7,-INDEX(_Project_cost_perM3,,FU$2)*FU$69*FU$9,0)</f>
        <v>0</v>
      </c>
      <c r="FV90" s="418" cm="1">
        <f t="array" ref="FV90">IF(FV$2&lt;=7,-INDEX(_Project_cost_perM3,,FV$2)*FV$69*FV$9,0)</f>
        <v>0</v>
      </c>
      <c r="FW90" s="418" cm="1">
        <f t="array" ref="FW90">IF(FW$2&lt;=7,-INDEX(_Project_cost_perM3,,FW$2)*FW$69*FW$9,0)</f>
        <v>0</v>
      </c>
      <c r="FX90" s="418" cm="1">
        <f t="array" ref="FX90">IF(FX$2&lt;=7,-INDEX(_Project_cost_perM3,,FX$2)*FX$69*FX$9,0)</f>
        <v>0</v>
      </c>
      <c r="FY90" s="418" cm="1">
        <f t="array" ref="FY90">IF(FY$2&lt;=7,-INDEX(_Project_cost_perM3,,FY$2)*FY$69*FY$9,0)</f>
        <v>0</v>
      </c>
      <c r="FZ90" s="418" cm="1">
        <f t="array" ref="FZ90">IF(FZ$2&lt;=7,-INDEX(_Project_cost_perM3,,FZ$2)*FZ$69*FZ$9,0)</f>
        <v>0</v>
      </c>
      <c r="GA90" s="418" cm="1">
        <f t="array" ref="GA90">IF(GA$2&lt;=7,-INDEX(_Project_cost_perM3,,GA$2)*GA$69*GA$9,0)</f>
        <v>0</v>
      </c>
      <c r="GB90" s="418" cm="1">
        <f t="array" ref="GB90">IF(GB$2&lt;=7,-INDEX(_Project_cost_perM3,,GB$2)*GB$69*GB$9,0)</f>
        <v>0</v>
      </c>
      <c r="GC90" s="418" cm="1">
        <f t="array" ref="GC90">IF(GC$2&lt;=7,-INDEX(_Project_cost_perM3,,GC$2)*GC$69*GC$9,0)</f>
        <v>0</v>
      </c>
      <c r="GD90" s="418" cm="1">
        <f t="array" ref="GD90">IF(GD$2&lt;=7,-INDEX(_Project_cost_perM3,,GD$2)*GD$69*GD$9,0)</f>
        <v>0</v>
      </c>
      <c r="GE90" s="418" cm="1">
        <f t="array" ref="GE90">IF(GE$2&lt;=7,-INDEX(_Project_cost_perM3,,GE$2)*GE$69*GE$9,0)</f>
        <v>0</v>
      </c>
      <c r="GF90" s="418" cm="1">
        <f t="array" ref="GF90">IF(GF$2&lt;=7,-INDEX(_Project_cost_perM3,,GF$2)*GF$69*GF$9,0)</f>
        <v>0</v>
      </c>
      <c r="GG90" s="418" cm="1">
        <f t="array" ref="GG90">IF(GG$2&lt;=7,-INDEX(_Project_cost_perM3,,GG$2)*GG$69*GG$9,0)</f>
        <v>0</v>
      </c>
      <c r="GH90" s="418" cm="1">
        <f t="array" ref="GH90">IF(GH$2&lt;=7,-INDEX(_Project_cost_perM3,,GH$2)*GH$69*GH$9,0)</f>
        <v>0</v>
      </c>
      <c r="GI90" s="418" cm="1">
        <f t="array" ref="GI90">IF(GI$2&lt;=7,-INDEX(_Project_cost_perM3,,GI$2)*GI$69*GI$9,0)</f>
        <v>0</v>
      </c>
      <c r="GJ90" s="418" cm="1">
        <f t="array" ref="GJ90">IF(GJ$2&lt;=7,-INDEX(_Project_cost_perM3,,GJ$2)*GJ$69*GJ$9,0)</f>
        <v>0</v>
      </c>
      <c r="GK90" s="418" cm="1">
        <f t="array" ref="GK90">IF(GK$2&lt;=7,-INDEX(_Project_cost_perM3,,GK$2)*GK$69*GK$9,0)</f>
        <v>0</v>
      </c>
      <c r="GL90" s="418" cm="1">
        <f t="array" ref="GL90">IF(GL$2&lt;=7,-INDEX(_Project_cost_perM3,,GL$2)*GL$69*GL$9,0)</f>
        <v>0</v>
      </c>
      <c r="GM90" s="418" cm="1">
        <f t="array" ref="GM90">IF(GM$2&lt;=7,-INDEX(_Project_cost_perM3,,GM$2)*GM$69*GM$9,0)</f>
        <v>0</v>
      </c>
      <c r="GN90" s="418" cm="1">
        <f t="array" ref="GN90">IF(GN$2&lt;=7,-INDEX(_Project_cost_perM3,,GN$2)*GN$69*GN$9,0)</f>
        <v>0</v>
      </c>
      <c r="GO90" s="418" cm="1">
        <f t="array" ref="GO90">IF(GO$2&lt;=7,-INDEX(_Project_cost_perM3,,GO$2)*GO$69*GO$9,0)</f>
        <v>0</v>
      </c>
      <c r="GP90" s="418" cm="1">
        <f t="array" ref="GP90">IF(GP$2&lt;=7,-INDEX(_Project_cost_perM3,,GP$2)*GP$69*GP$9,0)</f>
        <v>0</v>
      </c>
      <c r="GQ90" s="418" cm="1">
        <f t="array" ref="GQ90">IF(GQ$2&lt;=7,-INDEX(_Project_cost_perM3,,GQ$2)*GQ$69*GQ$9,0)</f>
        <v>0</v>
      </c>
      <c r="GR90" s="418" cm="1">
        <f t="array" ref="GR90">IF(GR$2&lt;=7,-INDEX(_Project_cost_perM3,,GR$2)*GR$69*GR$9,0)</f>
        <v>0</v>
      </c>
      <c r="GS90" s="418" cm="1">
        <f t="array" ref="GS90">IF(GS$2&lt;=7,-INDEX(_Project_cost_perM3,,GS$2)*GS$69*GS$9,0)</f>
        <v>0</v>
      </c>
      <c r="GT90" s="418" cm="1">
        <f t="array" ref="GT90">IF(GT$2&lt;=7,-INDEX(_Project_cost_perM3,,GT$2)*GT$69*GT$9,0)</f>
        <v>0</v>
      </c>
      <c r="GU90" s="418" cm="1">
        <f t="array" ref="GU90">IF(GU$2&lt;=7,-INDEX(_Project_cost_perM3,,GU$2)*GU$69*GU$9,0)</f>
        <v>0</v>
      </c>
      <c r="GV90" s="418" cm="1">
        <f t="array" ref="GV90">IF(GV$2&lt;=7,-INDEX(_Project_cost_perM3,,GV$2)*GV$69*GV$9,0)</f>
        <v>0</v>
      </c>
      <c r="GW90" s="418" cm="1">
        <f t="array" ref="GW90">IF(GW$2&lt;=7,-INDEX(_Project_cost_perM3,,GW$2)*GW$69*GW$9,0)</f>
        <v>0</v>
      </c>
      <c r="GX90" s="418" cm="1">
        <f t="array" ref="GX90">IF(GX$2&lt;=7,-INDEX(_Project_cost_perM3,,GX$2)*GX$69*GX$9,0)</f>
        <v>0</v>
      </c>
      <c r="GY90" s="418" cm="1">
        <f t="array" ref="GY90">IF(GY$2&lt;=7,-INDEX(_Project_cost_perM3,,GY$2)*GY$69*GY$9,0)</f>
        <v>0</v>
      </c>
      <c r="GZ90" s="418" cm="1">
        <f t="array" ref="GZ90">IF(GZ$2&lt;=7,-INDEX(_Project_cost_perM3,,GZ$2)*GZ$69*GZ$9,0)</f>
        <v>0</v>
      </c>
      <c r="HA90" s="418" cm="1">
        <f t="array" ref="HA90">IF(HA$2&lt;=7,-INDEX(_Project_cost_perM3,,HA$2)*HA$69*HA$9,0)</f>
        <v>0</v>
      </c>
      <c r="HB90" s="418" cm="1">
        <f t="array" ref="HB90">IF(HB$2&lt;=7,-INDEX(_Project_cost_perM3,,HB$2)*HB$69*HB$9,0)</f>
        <v>0</v>
      </c>
      <c r="HC90" s="418" cm="1">
        <f t="array" ref="HC90">IF(HC$2&lt;=7,-INDEX(_Project_cost_perM3,,HC$2)*HC$69*HC$9,0)</f>
        <v>0</v>
      </c>
      <c r="HD90" s="418" cm="1">
        <f t="array" ref="HD90">IF(HD$2&lt;=7,-INDEX(_Project_cost_perM3,,HD$2)*HD$69*HD$9,0)</f>
        <v>0</v>
      </c>
      <c r="HE90" s="418" cm="1">
        <f t="array" ref="HE90">IF(HE$2&lt;=7,-INDEX(_Project_cost_perM3,,HE$2)*HE$69*HE$9,0)</f>
        <v>0</v>
      </c>
      <c r="HF90" s="418" cm="1">
        <f t="array" ref="HF90">IF(HF$2&lt;=7,-INDEX(_Project_cost_perM3,,HF$2)*HF$69*HF$9,0)</f>
        <v>0</v>
      </c>
      <c r="HG90" s="418" cm="1">
        <f t="array" ref="HG90">IF(HG$2&lt;=7,-INDEX(_Project_cost_perM3,,HG$2)*HG$69*HG$9,0)</f>
        <v>0</v>
      </c>
      <c r="HH90" s="418" cm="1">
        <f t="array" ref="HH90">IF(HH$2&lt;=7,-INDEX(_Project_cost_perM3,,HH$2)*HH$69*HH$9,0)</f>
        <v>0</v>
      </c>
      <c r="HI90" s="418" cm="1">
        <f t="array" ref="HI90">IF(HI$2&lt;=7,-INDEX(_Project_cost_perM3,,HI$2)*HI$69*HI$9,0)</f>
        <v>0</v>
      </c>
      <c r="HJ90" s="418" cm="1">
        <f t="array" ref="HJ90">IF(HJ$2&lt;=7,-INDEX(_Project_cost_perM3,,HJ$2)*HJ$69*HJ$9,0)</f>
        <v>0</v>
      </c>
      <c r="HK90" s="418" cm="1">
        <f t="array" ref="HK90">IF(HK$2&lt;=7,-INDEX(_Project_cost_perM3,,HK$2)*HK$69*HK$9,0)</f>
        <v>0</v>
      </c>
      <c r="HL90" s="418" cm="1">
        <f t="array" ref="HL90">IF(HL$2&lt;=7,-INDEX(_Project_cost_perM3,,HL$2)*HL$69*HL$9,0)</f>
        <v>0</v>
      </c>
      <c r="HM90" s="418" cm="1">
        <f t="array" ref="HM90">IF(HM$2&lt;=7,-INDEX(_Project_cost_perM3,,HM$2)*HM$69*HM$9,0)</f>
        <v>0</v>
      </c>
      <c r="HN90" s="418" cm="1">
        <f t="array" ref="HN90">IF(HN$2&lt;=7,-INDEX(_Project_cost_perM3,,HN$2)*HN$69*HN$9,0)</f>
        <v>0</v>
      </c>
      <c r="HO90" s="418" cm="1">
        <f t="array" ref="HO90">IF(HO$2&lt;=7,-INDEX(_Project_cost_perM3,,HO$2)*HO$69*HO$9,0)</f>
        <v>0</v>
      </c>
      <c r="HP90" s="418" cm="1">
        <f t="array" ref="HP90">IF(HP$2&lt;=7,-INDEX(_Project_cost_perM3,,HP$2)*HP$69*HP$9,0)</f>
        <v>0</v>
      </c>
      <c r="HQ90" s="418" cm="1">
        <f t="array" ref="HQ90">IF(HQ$2&lt;=7,-INDEX(_Project_cost_perM3,,HQ$2)*HQ$69*HQ$9,0)</f>
        <v>0</v>
      </c>
      <c r="HR90" s="418" cm="1">
        <f t="array" ref="HR90">IF(HR$2&lt;=7,-INDEX(_Project_cost_perM3,,HR$2)*HR$69*HR$9,0)</f>
        <v>0</v>
      </c>
      <c r="HS90" s="418" cm="1">
        <f t="array" ref="HS90">IF(HS$2&lt;=7,-INDEX(_Project_cost_perM3,,HS$2)*HS$69*HS$9,0)</f>
        <v>0</v>
      </c>
      <c r="HT90" s="418" cm="1">
        <f t="array" ref="HT90">IF(HT$2&lt;=7,-INDEX(_Project_cost_perM3,,HT$2)*HT$69*HT$9,0)</f>
        <v>0</v>
      </c>
      <c r="HU90" s="418" cm="1">
        <f t="array" ref="HU90">IF(HU$2&lt;=7,-INDEX(_Project_cost_perM3,,HU$2)*HU$69*HU$9,0)</f>
        <v>0</v>
      </c>
      <c r="HV90" s="418" cm="1">
        <f t="array" ref="HV90">IF(HV$2&lt;=7,-INDEX(_Project_cost_perM3,,HV$2)*HV$69*HV$9,0)</f>
        <v>0</v>
      </c>
      <c r="HW90" s="418" cm="1">
        <f t="array" ref="HW90">IF(HW$2&lt;=7,-INDEX(_Project_cost_perM3,,HW$2)*HW$69*HW$9,0)</f>
        <v>0</v>
      </c>
      <c r="HX90" s="418" cm="1">
        <f t="array" ref="HX90">IF(HX$2&lt;=7,-INDEX(_Project_cost_perM3,,HX$2)*HX$69*HX$9,0)</f>
        <v>0</v>
      </c>
      <c r="HY90" s="418" cm="1">
        <f t="array" ref="HY90">IF(HY$2&lt;=7,-INDEX(_Project_cost_perM3,,HY$2)*HY$69*HY$9,0)</f>
        <v>0</v>
      </c>
      <c r="HZ90" s="418" cm="1">
        <f t="array" ref="HZ90">IF(HZ$2&lt;=7,-INDEX(_Project_cost_perM3,,HZ$2)*HZ$69*HZ$9,0)</f>
        <v>0</v>
      </c>
      <c r="IA90" s="418" cm="1">
        <f t="array" ref="IA90">IF(IA$2&lt;=7,-INDEX(_Project_cost_perM3,,IA$2)*IA$69*IA$9,0)</f>
        <v>0</v>
      </c>
      <c r="IB90" s="418" cm="1">
        <f t="array" ref="IB90">IF(IB$2&lt;=7,-INDEX(_Project_cost_perM3,,IB$2)*IB$69*IB$9,0)</f>
        <v>0</v>
      </c>
      <c r="IC90" s="418" cm="1">
        <f t="array" ref="IC90">IF(IC$2&lt;=7,-INDEX(_Project_cost_perM3,,IC$2)*IC$69*IC$9,0)</f>
        <v>0</v>
      </c>
      <c r="ID90" s="418" cm="1">
        <f t="array" ref="ID90">IF(ID$2&lt;=7,-INDEX(_Project_cost_perM3,,ID$2)*ID$69*ID$9,0)</f>
        <v>0</v>
      </c>
      <c r="IE90" s="418" cm="1">
        <f t="array" ref="IE90">IF(IE$2&lt;=7,-INDEX(_Project_cost_perM3,,IE$2)*IE$69*IE$9,0)</f>
        <v>0</v>
      </c>
      <c r="IF90" s="418" cm="1">
        <f t="array" ref="IF90">IF(IF$2&lt;=7,-INDEX(_Project_cost_perM3,,IF$2)*IF$69*IF$9,0)</f>
        <v>0</v>
      </c>
      <c r="IG90" s="418" cm="1">
        <f t="array" ref="IG90">IF(IG$2&lt;=7,-INDEX(_Project_cost_perM3,,IG$2)*IG$69*IG$9,0)</f>
        <v>0</v>
      </c>
      <c r="IH90" s="418" cm="1">
        <f t="array" ref="IH90">IF(IH$2&lt;=7,-INDEX(_Project_cost_perM3,,IH$2)*IH$69*IH$9,0)</f>
        <v>0</v>
      </c>
      <c r="II90" s="418" cm="1">
        <f t="array" ref="II90">IF(II$2&lt;=7,-INDEX(_Project_cost_perM3,,II$2)*II$69*II$9,0)</f>
        <v>0</v>
      </c>
      <c r="IJ90" s="418" cm="1">
        <f t="array" ref="IJ90">IF(IJ$2&lt;=7,-INDEX(_Project_cost_perM3,,IJ$2)*IJ$69*IJ$9,0)</f>
        <v>0</v>
      </c>
      <c r="IK90" s="418" cm="1">
        <f t="array" ref="IK90">IF(IK$2&lt;=7,-INDEX(_Project_cost_perM3,,IK$2)*IK$69*IK$9,0)</f>
        <v>0</v>
      </c>
      <c r="IL90" s="418" cm="1">
        <f t="array" ref="IL90">IF(IL$2&lt;=7,-INDEX(_Project_cost_perM3,,IL$2)*IL$69*IL$9,0)</f>
        <v>0</v>
      </c>
      <c r="IM90" s="418" cm="1">
        <f t="array" ref="IM90">IF(IM$2&lt;=7,-INDEX(_Project_cost_perM3,,IM$2)*IM$69*IM$9,0)</f>
        <v>0</v>
      </c>
      <c r="IN90" s="418" cm="1">
        <f t="array" ref="IN90">IF(IN$2&lt;=7,-INDEX(_Project_cost_perM3,,IN$2)*IN$69*IN$9,0)</f>
        <v>0</v>
      </c>
      <c r="IO90" s="104"/>
    </row>
    <row r="91" spans="1:249" ht="12.95" customHeight="1">
      <c r="A91" s="1"/>
      <c r="B91" s="1" t="s">
        <v>446</v>
      </c>
      <c r="D91" s="1"/>
      <c r="E91" s="1"/>
      <c r="F91" s="126">
        <f>Assumptions!G101</f>
        <v>1.4999999999999999E-2</v>
      </c>
      <c r="G91" s="101" t="str">
        <f t="shared" si="108"/>
        <v>ETB</v>
      </c>
      <c r="H91" s="1"/>
      <c r="I91" s="415">
        <f t="shared" ref="I91:BT91" si="149">-$F$91*I76</f>
        <v>-83919.436812288026</v>
      </c>
      <c r="J91" s="415">
        <f t="shared" si="149"/>
        <v>-135565.24389408002</v>
      </c>
      <c r="K91" s="415">
        <f t="shared" si="149"/>
        <v>-125746.3139410944</v>
      </c>
      <c r="L91" s="415">
        <f t="shared" si="149"/>
        <v>-156861.20032813441</v>
      </c>
      <c r="M91" s="415">
        <f t="shared" si="149"/>
        <v>-177000.56454320642</v>
      </c>
      <c r="N91" s="415">
        <f t="shared" si="149"/>
        <v>-191473.48387931328</v>
      </c>
      <c r="O91" s="415">
        <f t="shared" si="149"/>
        <v>-205566.87087552962</v>
      </c>
      <c r="P91" s="415">
        <f t="shared" si="149"/>
        <v>-210138.71719328637</v>
      </c>
      <c r="Q91" s="415">
        <f t="shared" si="149"/>
        <v>-197378.88533318014</v>
      </c>
      <c r="R91" s="415">
        <f t="shared" si="149"/>
        <v>-205501.89472606077</v>
      </c>
      <c r="S91" s="415">
        <f t="shared" si="149"/>
        <v>-227325.03043401212</v>
      </c>
      <c r="T91" s="415">
        <f t="shared" si="149"/>
        <v>-235111.02816022845</v>
      </c>
      <c r="U91" s="415">
        <f t="shared" si="149"/>
        <v>-236799.35835706483</v>
      </c>
      <c r="V91" s="415">
        <f t="shared" si="149"/>
        <v>-247676.78395223335</v>
      </c>
      <c r="W91" s="415">
        <f t="shared" si="149"/>
        <v>-193782.66785082145</v>
      </c>
      <c r="X91" s="415">
        <f t="shared" si="149"/>
        <v>-208806.68761135347</v>
      </c>
      <c r="Y91" s="415">
        <f t="shared" si="149"/>
        <v>-212909.56052812701</v>
      </c>
      <c r="Z91" s="415">
        <f t="shared" si="149"/>
        <v>-220006.54587906462</v>
      </c>
      <c r="AA91" s="415">
        <f t="shared" si="149"/>
        <v>-228571.1433779026</v>
      </c>
      <c r="AB91" s="415">
        <f t="shared" si="149"/>
        <v>-228848.63775921508</v>
      </c>
      <c r="AC91" s="415">
        <f t="shared" si="149"/>
        <v>-214736.0243413182</v>
      </c>
      <c r="AD91" s="415">
        <f t="shared" si="149"/>
        <v>-223748.13304526688</v>
      </c>
      <c r="AE91" s="415">
        <f t="shared" si="149"/>
        <v>-247676.78395223335</v>
      </c>
      <c r="AF91" s="415">
        <f t="shared" si="149"/>
        <v>-256241.38145107136</v>
      </c>
      <c r="AG91" s="415">
        <f t="shared" si="149"/>
        <v>-258221.42206243932</v>
      </c>
      <c r="AH91" s="415">
        <f t="shared" si="149"/>
        <v>-269944.6753460177</v>
      </c>
      <c r="AI91" s="415">
        <f t="shared" si="149"/>
        <v>-210741.78592483356</v>
      </c>
      <c r="AJ91" s="415">
        <f t="shared" si="149"/>
        <v>-227187.56937104982</v>
      </c>
      <c r="AK91" s="415">
        <f t="shared" si="149"/>
        <v>-231781.36786986972</v>
      </c>
      <c r="AL91" s="415">
        <f t="shared" si="149"/>
        <v>-239507.41346553207</v>
      </c>
      <c r="AM91" s="415">
        <f t="shared" si="149"/>
        <v>-248928.47071425384</v>
      </c>
      <c r="AN91" s="415">
        <f t="shared" si="149"/>
        <v>-249314.35282406656</v>
      </c>
      <c r="AO91" s="415">
        <f t="shared" si="149"/>
        <v>-233709.83977401102</v>
      </c>
      <c r="AP91" s="415">
        <f t="shared" si="149"/>
        <v>-243703.79763872354</v>
      </c>
      <c r="AQ91" s="415">
        <f t="shared" si="149"/>
        <v>-269944.6753460177</v>
      </c>
      <c r="AR91" s="415">
        <f t="shared" si="149"/>
        <v>-279365.73259473947</v>
      </c>
      <c r="AS91" s="415">
        <f t="shared" si="149"/>
        <v>-286820.96781804075</v>
      </c>
      <c r="AT91" s="415">
        <f t="shared" si="149"/>
        <v>-294314.36652910861</v>
      </c>
      <c r="AU91" s="415">
        <f t="shared" si="149"/>
        <v>-229275.85837069349</v>
      </c>
      <c r="AV91" s="415">
        <f t="shared" si="149"/>
        <v>-247281.54995664387</v>
      </c>
      <c r="AW91" s="415">
        <f t="shared" si="149"/>
        <v>-252419.39851023327</v>
      </c>
      <c r="AX91" s="415">
        <f t="shared" si="149"/>
        <v>-260833.37846057434</v>
      </c>
      <c r="AY91" s="415">
        <f t="shared" si="149"/>
        <v>-271196.54143416829</v>
      </c>
      <c r="AZ91" s="415">
        <f t="shared" si="149"/>
        <v>-271705.68195984978</v>
      </c>
      <c r="BA91" s="415">
        <f t="shared" si="149"/>
        <v>-254456.04739990117</v>
      </c>
      <c r="BB91" s="415">
        <f t="shared" si="149"/>
        <v>-265534.07125597243</v>
      </c>
      <c r="BC91" s="415">
        <f t="shared" si="149"/>
        <v>-294314.36652910861</v>
      </c>
      <c r="BD91" s="415">
        <f t="shared" si="149"/>
        <v>-304677.52950270247</v>
      </c>
      <c r="BE91" s="415">
        <f t="shared" si="149"/>
        <v>-307350.77436132717</v>
      </c>
      <c r="BF91" s="415">
        <f t="shared" si="149"/>
        <v>-320989.78801293293</v>
      </c>
      <c r="BG91" s="415">
        <f t="shared" si="149"/>
        <v>-249536.33275380812</v>
      </c>
      <c r="BH91" s="415">
        <f t="shared" si="149"/>
        <v>-269253.68978322175</v>
      </c>
      <c r="BI91" s="415">
        <f t="shared" si="149"/>
        <v>-274994.22690730187</v>
      </c>
      <c r="BJ91" s="415">
        <f t="shared" si="149"/>
        <v>-284160.70113754529</v>
      </c>
      <c r="BK91" s="415">
        <f t="shared" si="149"/>
        <v>-295560.18040849862</v>
      </c>
      <c r="BL91" s="415">
        <f t="shared" si="149"/>
        <v>-296209.13870188</v>
      </c>
      <c r="BM91" s="415">
        <f t="shared" si="149"/>
        <v>-277145.63697080477</v>
      </c>
      <c r="BN91" s="415">
        <f t="shared" si="149"/>
        <v>-289420.36692761496</v>
      </c>
      <c r="BO91" s="415">
        <f t="shared" si="149"/>
        <v>-320989.78801293293</v>
      </c>
      <c r="BP91" s="415">
        <f t="shared" si="149"/>
        <v>-332389.26728388626</v>
      </c>
      <c r="BQ91" s="415">
        <f t="shared" si="149"/>
        <v>-335472.08257258433</v>
      </c>
      <c r="BR91" s="415">
        <f t="shared" si="149"/>
        <v>-350194.95088668534</v>
      </c>
      <c r="BS91" s="415">
        <f t="shared" si="149"/>
        <v>-271689.49900253658</v>
      </c>
      <c r="BT91" s="415">
        <f t="shared" si="149"/>
        <v>-293285.24283400312</v>
      </c>
      <c r="BU91" s="415">
        <f t="shared" ref="BU91:EF91" si="150">-$F$91*BU76</f>
        <v>-299693.18257137964</v>
      </c>
      <c r="BV91" s="415">
        <f t="shared" si="150"/>
        <v>-309682.955323759</v>
      </c>
      <c r="BW91" s="415">
        <f t="shared" si="150"/>
        <v>-322222.38252180768</v>
      </c>
      <c r="BX91" s="415">
        <f t="shared" si="150"/>
        <v>-323029.58554541564</v>
      </c>
      <c r="BY91" s="415">
        <f t="shared" si="150"/>
        <v>-301966.38474034448</v>
      </c>
      <c r="BZ91" s="415">
        <f t="shared" si="150"/>
        <v>-315561.93659372407</v>
      </c>
      <c r="CA91" s="415">
        <f t="shared" si="150"/>
        <v>-350194.95088668534</v>
      </c>
      <c r="CB91" s="415">
        <f t="shared" si="150"/>
        <v>-362734.37808473402</v>
      </c>
      <c r="CC91" s="415">
        <f t="shared" si="150"/>
        <v>-366274.83314372343</v>
      </c>
      <c r="CD91" s="415">
        <f t="shared" si="150"/>
        <v>-382175.93925143615</v>
      </c>
      <c r="CE91" s="415">
        <f t="shared" si="150"/>
        <v>-295917.9585248052</v>
      </c>
      <c r="CF91" s="415">
        <f t="shared" si="150"/>
        <v>-319575.2603934856</v>
      </c>
      <c r="CG91" s="415">
        <f t="shared" si="150"/>
        <v>-326722.0104505326</v>
      </c>
      <c r="CH91" s="415">
        <f t="shared" si="150"/>
        <v>-337612.74413221714</v>
      </c>
      <c r="CI91" s="415">
        <f t="shared" si="150"/>
        <v>-351406.11405007064</v>
      </c>
      <c r="CJ91" s="415">
        <f t="shared" si="150"/>
        <v>-352392.05372197222</v>
      </c>
      <c r="CK91" s="415">
        <f t="shared" si="150"/>
        <v>-329124.51649046107</v>
      </c>
      <c r="CL91" s="415">
        <f t="shared" si="150"/>
        <v>-344177.63987511146</v>
      </c>
      <c r="CM91" s="415">
        <f t="shared" si="150"/>
        <v>-382175.93925143615</v>
      </c>
      <c r="CN91" s="415">
        <f t="shared" si="150"/>
        <v>-395969.30916928966</v>
      </c>
      <c r="CO91" s="415">
        <f t="shared" si="150"/>
        <v>-407116.05238093366</v>
      </c>
      <c r="CP91" s="415">
        <f t="shared" si="150"/>
        <v>-417203.10111646604</v>
      </c>
      <c r="CQ91" s="415">
        <f t="shared" si="150"/>
        <v>-322422.23948040151</v>
      </c>
      <c r="CR91" s="415">
        <f t="shared" si="150"/>
        <v>-348342.35437272047</v>
      </c>
      <c r="CS91" s="415">
        <f t="shared" si="150"/>
        <v>-356306.69659870176</v>
      </c>
      <c r="CT91" s="415">
        <f t="shared" si="150"/>
        <v>-368183.58648532513</v>
      </c>
      <c r="CU91" s="415">
        <f t="shared" si="150"/>
        <v>-383356.29339496401</v>
      </c>
      <c r="CV91" s="415">
        <f t="shared" si="150"/>
        <v>-384543.74419728527</v>
      </c>
      <c r="CW91" s="415">
        <f t="shared" si="150"/>
        <v>-358846.53607939347</v>
      </c>
      <c r="CX91" s="415">
        <f t="shared" si="150"/>
        <v>-375507.88896573847</v>
      </c>
      <c r="CY91" s="415">
        <f t="shared" si="150"/>
        <v>-417203.10111646604</v>
      </c>
      <c r="CZ91" s="415">
        <f t="shared" si="150"/>
        <v>-432375.80802610493</v>
      </c>
      <c r="DA91" s="415">
        <f t="shared" si="150"/>
        <v>-436996.93487749086</v>
      </c>
      <c r="DB91" s="415">
        <f t="shared" si="150"/>
        <v>-455573.45756499318</v>
      </c>
      <c r="DC91" s="415">
        <f t="shared" si="150"/>
        <v>-351422.57278671314</v>
      </c>
      <c r="DD91" s="415">
        <f t="shared" si="150"/>
        <v>-379826.63614687306</v>
      </c>
      <c r="DE91" s="415">
        <f t="shared" si="150"/>
        <v>-388695.47561684332</v>
      </c>
      <c r="DF91" s="415">
        <f t="shared" si="150"/>
        <v>-401651.99147073814</v>
      </c>
      <c r="DG91" s="415">
        <f t="shared" si="150"/>
        <v>-418341.96907134098</v>
      </c>
      <c r="DH91" s="415">
        <f t="shared" si="150"/>
        <v>-419756.2279752852</v>
      </c>
      <c r="DI91" s="415">
        <f t="shared" si="150"/>
        <v>-391381.23602421337</v>
      </c>
      <c r="DJ91" s="415">
        <f t="shared" si="150"/>
        <v>-409816.78722058382</v>
      </c>
      <c r="DK91" s="415">
        <f t="shared" si="150"/>
        <v>-455573.45756499318</v>
      </c>
      <c r="DL91" s="415">
        <f t="shared" si="150"/>
        <v>-472263.43516559596</v>
      </c>
      <c r="DM91" s="415">
        <f t="shared" si="150"/>
        <v>-477519.57553634606</v>
      </c>
      <c r="DN91" s="415">
        <f t="shared" si="150"/>
        <v>-497613.35197521705</v>
      </c>
      <c r="DO91" s="415">
        <f t="shared" si="150"/>
        <v>-383160.84489156952</v>
      </c>
      <c r="DP91" s="415">
        <f t="shared" si="150"/>
        <v>-414291.84841528494</v>
      </c>
      <c r="DQ91" s="415">
        <f t="shared" si="150"/>
        <v>-424161.03800471284</v>
      </c>
      <c r="DR91" s="415">
        <f t="shared" si="150"/>
        <v>-438299.73927153659</v>
      </c>
      <c r="DS91" s="415">
        <f t="shared" si="150"/>
        <v>-456658.71463219967</v>
      </c>
      <c r="DT91" s="415">
        <f t="shared" si="150"/>
        <v>-458327.86559899885</v>
      </c>
      <c r="DU91" s="415">
        <f t="shared" si="150"/>
        <v>-427001.90828035935</v>
      </c>
      <c r="DV91" s="415">
        <f t="shared" si="150"/>
        <v>-447394.48076882726</v>
      </c>
      <c r="DW91" s="415">
        <f t="shared" si="150"/>
        <v>-497613.35197521705</v>
      </c>
      <c r="DX91" s="415">
        <f t="shared" si="150"/>
        <v>-515972.32733588014</v>
      </c>
      <c r="DY91" s="415">
        <f t="shared" si="150"/>
        <v>-521935.62761964212</v>
      </c>
      <c r="DZ91" s="415">
        <f t="shared" si="150"/>
        <v>-543681.36325914972</v>
      </c>
      <c r="EA91" s="415">
        <f t="shared" si="150"/>
        <v>-417902.7449482209</v>
      </c>
      <c r="EB91" s="415">
        <f t="shared" si="150"/>
        <v>-452027.7093432243</v>
      </c>
      <c r="EC91" s="415">
        <f t="shared" si="150"/>
        <v>-463002.95737267839</v>
      </c>
      <c r="ED91" s="415">
        <f t="shared" si="150"/>
        <v>-478436.38928510115</v>
      </c>
      <c r="EE91" s="415">
        <f t="shared" si="150"/>
        <v>-498631.26218183048</v>
      </c>
      <c r="EF91" s="415">
        <f t="shared" si="150"/>
        <v>-500586.46772639314</v>
      </c>
      <c r="EG91" s="415">
        <f t="shared" ref="EG91:GR91" si="151">-$F$91*EG76</f>
        <v>-466008.7751948061</v>
      </c>
      <c r="EH91" s="415">
        <f t="shared" si="151"/>
        <v>-488559.74441320443</v>
      </c>
      <c r="EI91" s="415">
        <f t="shared" si="151"/>
        <v>-543681.36325914972</v>
      </c>
      <c r="EJ91" s="415">
        <f t="shared" si="151"/>
        <v>-563876.2361558791</v>
      </c>
      <c r="EK91" s="415">
        <f t="shared" si="151"/>
        <v>-580477.61309105938</v>
      </c>
      <c r="EL91" s="415">
        <f t="shared" si="151"/>
        <v>-594171.50947579613</v>
      </c>
      <c r="EM91" s="415">
        <f t="shared" si="151"/>
        <v>-455940.125788912</v>
      </c>
      <c r="EN91" s="415">
        <f t="shared" si="151"/>
        <v>-493352.49016827816</v>
      </c>
      <c r="EO91" s="415">
        <f t="shared" si="151"/>
        <v>-505550.35945581534</v>
      </c>
      <c r="EP91" s="415">
        <f t="shared" si="151"/>
        <v>-522402.03810434259</v>
      </c>
      <c r="EQ91" s="415">
        <f t="shared" si="151"/>
        <v>-544616.39829074487</v>
      </c>
      <c r="ER91" s="415">
        <f t="shared" si="151"/>
        <v>-546892.22084490152</v>
      </c>
      <c r="ES91" s="415">
        <f t="shared" si="151"/>
        <v>-508731.66260501812</v>
      </c>
      <c r="ET91" s="415">
        <f t="shared" si="151"/>
        <v>-533662.82520039391</v>
      </c>
      <c r="EU91" s="415">
        <f t="shared" si="151"/>
        <v>-594171.50947579613</v>
      </c>
      <c r="EV91" s="415">
        <f t="shared" si="151"/>
        <v>-616385.86966219835</v>
      </c>
      <c r="EW91" s="415">
        <f t="shared" si="151"/>
        <v>-624011.30282047752</v>
      </c>
      <c r="EX91" s="415">
        <f t="shared" si="151"/>
        <v>-649516.77080864366</v>
      </c>
      <c r="EY91" s="415">
        <f t="shared" si="151"/>
        <v>-497593.60003096575</v>
      </c>
      <c r="EZ91" s="415">
        <f t="shared" si="151"/>
        <v>-538615.84957037389</v>
      </c>
      <c r="FA91" s="415">
        <f t="shared" si="151"/>
        <v>-552164.85706455947</v>
      </c>
      <c r="FB91" s="415">
        <f t="shared" si="151"/>
        <v>-570570.35230004485</v>
      </c>
      <c r="FC91" s="415">
        <f t="shared" si="151"/>
        <v>-595006.14850508724</v>
      </c>
      <c r="FD91" s="415">
        <f t="shared" si="151"/>
        <v>-597640.9045925542</v>
      </c>
      <c r="FE91" s="415">
        <f t="shared" si="151"/>
        <v>-555532.93925078784</v>
      </c>
      <c r="FF91" s="415">
        <f t="shared" si="151"/>
        <v>-583088.56938359584</v>
      </c>
      <c r="FG91" s="415">
        <f t="shared" si="151"/>
        <v>-649516.77080864366</v>
      </c>
      <c r="FH91" s="415">
        <f t="shared" si="151"/>
        <v>-673952.56701368617</v>
      </c>
      <c r="FI91" s="415">
        <f t="shared" si="151"/>
        <v>-682550.70553242462</v>
      </c>
      <c r="FJ91" s="415">
        <f t="shared" si="151"/>
        <v>-710192.96379403933</v>
      </c>
      <c r="FK91" s="415">
        <f t="shared" si="151"/>
        <v>-543215.39478038298</v>
      </c>
      <c r="FL91" s="415">
        <f t="shared" si="151"/>
        <v>-588201.95043194259</v>
      </c>
      <c r="FM91" s="415">
        <f t="shared" si="151"/>
        <v>-603243.77751733596</v>
      </c>
      <c r="FN91" s="415">
        <f t="shared" si="151"/>
        <v>-623351.90343458066</v>
      </c>
      <c r="FO91" s="415">
        <f t="shared" si="151"/>
        <v>-650231.27926012734</v>
      </c>
      <c r="FP91" s="415">
        <f t="shared" si="151"/>
        <v>-653267.42979813018</v>
      </c>
      <c r="FQ91" s="415">
        <f t="shared" si="151"/>
        <v>-606810.74908039789</v>
      </c>
      <c r="FR91" s="415">
        <f t="shared" si="151"/>
        <v>-637259.86106827611</v>
      </c>
      <c r="FS91" s="415">
        <f t="shared" si="151"/>
        <v>-710192.96379403933</v>
      </c>
      <c r="FT91" s="415">
        <f t="shared" si="151"/>
        <v>-737072.33961958601</v>
      </c>
      <c r="FU91" s="415">
        <f t="shared" si="151"/>
        <v>-746750.96213706129</v>
      </c>
      <c r="FV91" s="415">
        <f t="shared" si="151"/>
        <v>-776723.00187320111</v>
      </c>
      <c r="FW91" s="415">
        <f t="shared" si="151"/>
        <v>-593192.49074205803</v>
      </c>
      <c r="FX91" s="415">
        <f t="shared" si="151"/>
        <v>-642532.88717489468</v>
      </c>
      <c r="FY91" s="415">
        <f t="shared" si="151"/>
        <v>-659223.71175270621</v>
      </c>
      <c r="FZ91" s="415">
        <f t="shared" si="151"/>
        <v>-681197.83547779662</v>
      </c>
      <c r="GA91" s="415">
        <f t="shared" si="151"/>
        <v>-710765.14888589806</v>
      </c>
      <c r="GB91" s="415">
        <f t="shared" si="151"/>
        <v>-714249.72926157992</v>
      </c>
      <c r="GC91" s="415">
        <f t="shared" si="151"/>
        <v>-663002.56568819564</v>
      </c>
      <c r="GD91" s="415">
        <f t="shared" si="151"/>
        <v>-696641.40365874034</v>
      </c>
      <c r="GE91" s="415">
        <f t="shared" si="151"/>
        <v>-776723.00187320111</v>
      </c>
      <c r="GF91" s="415">
        <f t="shared" si="151"/>
        <v>-806290.31528130267</v>
      </c>
      <c r="GG91" s="415">
        <f t="shared" si="151"/>
        <v>-830938.47141793848</v>
      </c>
      <c r="GH91" s="415">
        <f t="shared" si="151"/>
        <v>-849681.58084526705</v>
      </c>
      <c r="GI91" s="415">
        <f t="shared" si="151"/>
        <v>-647950.07412408234</v>
      </c>
      <c r="GJ91" s="415">
        <f t="shared" si="151"/>
        <v>-702072.45467712998</v>
      </c>
      <c r="GK91" s="415">
        <f t="shared" si="151"/>
        <v>-720584.41723579541</v>
      </c>
      <c r="GL91" s="415">
        <f t="shared" si="151"/>
        <v>-744603.89781032212</v>
      </c>
      <c r="GM91" s="415">
        <f t="shared" si="151"/>
        <v>-777127.94255923363</v>
      </c>
      <c r="GN91" s="415">
        <f t="shared" si="151"/>
        <v>-781113.03649555659</v>
      </c>
      <c r="GO91" s="415">
        <f t="shared" si="151"/>
        <v>-724589.10104176111</v>
      </c>
      <c r="GP91" s="415">
        <f t="shared" si="151"/>
        <v>-761743.87833243294</v>
      </c>
      <c r="GQ91" s="415">
        <f t="shared" si="151"/>
        <v>-849681.58084526705</v>
      </c>
      <c r="GR91" s="415">
        <f t="shared" si="151"/>
        <v>-882205.6255941788</v>
      </c>
      <c r="GS91" s="415">
        <f t="shared" ref="GS91:IN91" si="152">-$F$91*GS76</f>
        <v>-894414.92169686675</v>
      </c>
      <c r="GT91" s="415">
        <f t="shared" si="152"/>
        <v>-929700.33165377693</v>
      </c>
      <c r="GU91" s="415">
        <f t="shared" si="152"/>
        <v>-707955.33255970001</v>
      </c>
      <c r="GV91" s="415">
        <f t="shared" si="152"/>
        <v>-767330.29286882619</v>
      </c>
      <c r="GW91" s="415">
        <f t="shared" si="152"/>
        <v>-787853.10998258449</v>
      </c>
      <c r="GX91" s="415">
        <f t="shared" si="152"/>
        <v>-814114.88031533733</v>
      </c>
      <c r="GY91" s="415">
        <f t="shared" si="152"/>
        <v>-849891.3295391401</v>
      </c>
      <c r="GZ91" s="415">
        <f t="shared" si="152"/>
        <v>-854434.59116832155</v>
      </c>
      <c r="HA91" s="415">
        <f t="shared" si="152"/>
        <v>-792098.60386992036</v>
      </c>
      <c r="HB91" s="415">
        <f t="shared" si="152"/>
        <v>-833128.5171888856</v>
      </c>
      <c r="HC91" s="415">
        <f t="shared" si="152"/>
        <v>-929700.33165377693</v>
      </c>
      <c r="HD91" s="415">
        <f t="shared" si="152"/>
        <v>-965476.7808775797</v>
      </c>
      <c r="HE91" s="415">
        <f t="shared" si="152"/>
        <v>-979162.45986929873</v>
      </c>
      <c r="HF91" s="415">
        <f t="shared" si="152"/>
        <v>-1017473.4871793371</v>
      </c>
      <c r="HG91" s="415">
        <f t="shared" si="152"/>
        <v>-773721.62939003995</v>
      </c>
      <c r="HH91" s="415">
        <f t="shared" si="152"/>
        <v>-838866.44451589102</v>
      </c>
      <c r="HI91" s="415">
        <f t="shared" si="152"/>
        <v>-861609.18455521285</v>
      </c>
      <c r="HJ91" s="415">
        <f t="shared" si="152"/>
        <v>-890329.49070705345</v>
      </c>
      <c r="HK91" s="415">
        <f t="shared" si="152"/>
        <v>-929683.58485323633</v>
      </c>
      <c r="HL91" s="415">
        <f t="shared" si="152"/>
        <v>-934848.81385952374</v>
      </c>
      <c r="HM91" s="415">
        <f t="shared" si="152"/>
        <v>-866111.5866170947</v>
      </c>
      <c r="HN91" s="415">
        <f t="shared" si="152"/>
        <v>-911412.13248214417</v>
      </c>
      <c r="HO91" s="415">
        <f t="shared" si="152"/>
        <v>-1017473.4871793371</v>
      </c>
      <c r="HP91" s="415">
        <f t="shared" si="152"/>
        <v>-1056827.5813255201</v>
      </c>
      <c r="HQ91" s="415">
        <f t="shared" si="152"/>
        <v>-1072150.0541591111</v>
      </c>
      <c r="HR91" s="415">
        <f t="shared" si="152"/>
        <v>-1113764.1143754621</v>
      </c>
      <c r="HS91" s="415">
        <f t="shared" si="152"/>
        <v>-845813.09408213221</v>
      </c>
      <c r="HT91" s="415">
        <f t="shared" si="152"/>
        <v>-917296.36744567147</v>
      </c>
      <c r="HU91" s="415">
        <f t="shared" si="152"/>
        <v>-942489.40476382256</v>
      </c>
      <c r="HV91" s="415">
        <f t="shared" si="152"/>
        <v>-973905.71825595014</v>
      </c>
      <c r="HW91" s="415">
        <f t="shared" si="152"/>
        <v>-1017195.2218167514</v>
      </c>
      <c r="HX91" s="415">
        <f t="shared" si="152"/>
        <v>-1023052.9969985647</v>
      </c>
      <c r="HY91" s="415">
        <f t="shared" si="152"/>
        <v>-947266.02375699533</v>
      </c>
      <c r="HZ91" s="415">
        <f t="shared" si="152"/>
        <v>-997272.64748344698</v>
      </c>
      <c r="IA91" s="415">
        <f t="shared" si="152"/>
        <v>-1113764.1143754621</v>
      </c>
      <c r="IB91" s="415">
        <f t="shared" si="152"/>
        <v>-1157053.6179362633</v>
      </c>
      <c r="IC91" s="415">
        <f t="shared" si="152"/>
        <v>-1193556.7839154894</v>
      </c>
      <c r="ID91" s="415">
        <f t="shared" si="152"/>
        <v>-1219410.9682151093</v>
      </c>
      <c r="IE91" s="415">
        <f t="shared" si="152"/>
        <v>-924849.67033108859</v>
      </c>
      <c r="IF91" s="415">
        <f t="shared" si="152"/>
        <v>-1003296.4465923397</v>
      </c>
      <c r="IG91" s="415">
        <f t="shared" si="152"/>
        <v>-1031193.6120809478</v>
      </c>
      <c r="IH91" s="415">
        <f t="shared" si="152"/>
        <v>-1065566.7324836461</v>
      </c>
      <c r="II91" s="415">
        <f t="shared" si="152"/>
        <v>-1113185.1864005278</v>
      </c>
      <c r="IJ91" s="415">
        <f t="shared" si="152"/>
        <v>-1119813.5635391639</v>
      </c>
      <c r="IK91" s="415">
        <f t="shared" si="152"/>
        <v>-1036263.0685347962</v>
      </c>
      <c r="IL91" s="415">
        <f t="shared" si="152"/>
        <v>-1091455.1790725349</v>
      </c>
      <c r="IM91" s="415">
        <f t="shared" si="152"/>
        <v>-1219410.9682151093</v>
      </c>
      <c r="IN91" s="415">
        <f t="shared" si="152"/>
        <v>-1267029.4221319908</v>
      </c>
      <c r="IO91" s="85"/>
    </row>
    <row r="92" spans="1:249" s="21" customFormat="1" ht="12.95" customHeight="1">
      <c r="A92" s="2"/>
      <c r="B92" s="127" t="s">
        <v>546</v>
      </c>
      <c r="C92" s="6"/>
      <c r="D92" s="6"/>
      <c r="E92" s="6"/>
      <c r="F92" s="128"/>
      <c r="G92" s="190" t="str">
        <f t="shared" si="108"/>
        <v>ETB</v>
      </c>
      <c r="H92" s="6"/>
      <c r="I92" s="419">
        <f ca="1">SUM(I82:I91)</f>
        <v>-952535.6657616446</v>
      </c>
      <c r="J92" s="419">
        <f t="shared" ref="J92:BU92" ca="1" si="153">SUM(J82:J91)</f>
        <v>-1451469.0337203592</v>
      </c>
      <c r="K92" s="419">
        <f t="shared" ca="1" si="153"/>
        <v>-1664340.0958708816</v>
      </c>
      <c r="L92" s="419">
        <f t="shared" ca="1" si="153"/>
        <v>-2053601.816524602</v>
      </c>
      <c r="M92" s="419">
        <f t="shared" ca="1" si="153"/>
        <v>-2382055.9956487902</v>
      </c>
      <c r="N92" s="419">
        <f t="shared" ca="1" si="153"/>
        <v>-2695630.894693668</v>
      </c>
      <c r="O92" s="419">
        <f t="shared" ca="1" si="153"/>
        <v>-2997363.6586738569</v>
      </c>
      <c r="P92" s="419">
        <f t="shared" ca="1" si="153"/>
        <v>-3250100.0314509468</v>
      </c>
      <c r="Q92" s="419">
        <f t="shared" ca="1" si="153"/>
        <v>-3204477.8578731497</v>
      </c>
      <c r="R92" s="419">
        <f t="shared" ca="1" si="153"/>
        <v>-3230833.2094793166</v>
      </c>
      <c r="S92" s="419">
        <f t="shared" ca="1" si="153"/>
        <v>-3328909.4164399276</v>
      </c>
      <c r="T92" s="419">
        <f t="shared" ca="1" si="153"/>
        <v>-3361261.6216672901</v>
      </c>
      <c r="U92" s="419">
        <f t="shared" ca="1" si="153"/>
        <v>-3715166.4900759216</v>
      </c>
      <c r="V92" s="419">
        <f t="shared" ca="1" si="153"/>
        <v>-3792727.6039860626</v>
      </c>
      <c r="W92" s="419">
        <f t="shared" ca="1" si="153"/>
        <v>-3541764.9213120346</v>
      </c>
      <c r="X92" s="419">
        <f t="shared" ca="1" si="153"/>
        <v>-3618661.5156981903</v>
      </c>
      <c r="Y92" s="419">
        <f t="shared" ca="1" si="153"/>
        <v>-3627417.9992010915</v>
      </c>
      <c r="Z92" s="419">
        <f t="shared" ca="1" si="153"/>
        <v>-3668816.1513065598</v>
      </c>
      <c r="AA92" s="419">
        <f t="shared" ca="1" si="153"/>
        <v>-3707169.6961835488</v>
      </c>
      <c r="AB92" s="419">
        <f t="shared" ca="1" si="153"/>
        <v>-3698795.564108639</v>
      </c>
      <c r="AC92" s="419">
        <f t="shared" ca="1" si="153"/>
        <v>-3645213.9698437979</v>
      </c>
      <c r="AD92" s="419">
        <f t="shared" ca="1" si="153"/>
        <v>-3675954.7433382235</v>
      </c>
      <c r="AE92" s="419">
        <f t="shared" ca="1" si="153"/>
        <v>-3792727.6039860626</v>
      </c>
      <c r="AF92" s="419">
        <f t="shared" ca="1" si="153"/>
        <v>-3831081.1488630511</v>
      </c>
      <c r="AG92" s="419">
        <f t="shared" ca="1" si="153"/>
        <v>-4239437.7048373288</v>
      </c>
      <c r="AH92" s="419">
        <f t="shared" ca="1" si="153"/>
        <v>-4333493.1396961426</v>
      </c>
      <c r="AI92" s="419">
        <f t="shared" ca="1" si="153"/>
        <v>-4034453.6731219403</v>
      </c>
      <c r="AJ92" s="419">
        <f t="shared" ca="1" si="153"/>
        <v>-4126502.9814751907</v>
      </c>
      <c r="AK92" s="419">
        <f t="shared" ca="1" si="153"/>
        <v>-4136307.7695674612</v>
      </c>
      <c r="AL92" s="419">
        <f t="shared" ca="1" si="153"/>
        <v>-4186144.2135049561</v>
      </c>
      <c r="AM92" s="419">
        <f t="shared" ca="1" si="153"/>
        <v>-4231752.2144688945</v>
      </c>
      <c r="AN92" s="419">
        <f t="shared" ca="1" si="153"/>
        <v>-4221186.1832720619</v>
      </c>
      <c r="AO92" s="419">
        <f t="shared" ca="1" si="153"/>
        <v>-4158077.7513733022</v>
      </c>
      <c r="AP92" s="419">
        <f t="shared" ca="1" si="153"/>
        <v>-4194025.0908865891</v>
      </c>
      <c r="AQ92" s="419">
        <f t="shared" ca="1" si="153"/>
        <v>-4333493.1396961426</v>
      </c>
      <c r="AR92" s="419">
        <f t="shared" ca="1" si="153"/>
        <v>-4379101.140660082</v>
      </c>
      <c r="AS92" s="419">
        <f t="shared" ca="1" si="153"/>
        <v>-4764281.8728462867</v>
      </c>
      <c r="AT92" s="419">
        <f t="shared" ca="1" si="153"/>
        <v>-4830302.1361377686</v>
      </c>
      <c r="AU92" s="419">
        <f t="shared" ca="1" si="153"/>
        <v>-4493913.2593649961</v>
      </c>
      <c r="AV92" s="419">
        <f t="shared" ca="1" si="153"/>
        <v>-4597501.7481212635</v>
      </c>
      <c r="AW92" s="419">
        <f t="shared" ca="1" si="153"/>
        <v>-4608467.8516093129</v>
      </c>
      <c r="AX92" s="419">
        <f t="shared" ca="1" si="153"/>
        <v>-4664579.8260243228</v>
      </c>
      <c r="AY92" s="419">
        <f t="shared" ca="1" si="153"/>
        <v>-4715874.8267737227</v>
      </c>
      <c r="AZ92" s="419">
        <f t="shared" ca="1" si="153"/>
        <v>-11901199.710406184</v>
      </c>
      <c r="BA92" s="419">
        <f t="shared" ca="1" si="153"/>
        <v>-11830283.370310275</v>
      </c>
      <c r="BB92" s="419">
        <f t="shared" ca="1" si="153"/>
        <v>-11870651.81914103</v>
      </c>
      <c r="BC92" s="419">
        <f t="shared" ca="1" si="153"/>
        <v>-12027571.834731042</v>
      </c>
      <c r="BD92" s="419">
        <f t="shared" ca="1" si="153"/>
        <v>-12078866.83548044</v>
      </c>
      <c r="BE92" s="419">
        <f t="shared" ca="1" si="153"/>
        <v>-13430853.408957638</v>
      </c>
      <c r="BF92" s="419">
        <f t="shared" ca="1" si="153"/>
        <v>-13542879.619310822</v>
      </c>
      <c r="BG92" s="419">
        <f t="shared" ca="1" si="153"/>
        <v>-13182970.84668855</v>
      </c>
      <c r="BH92" s="419">
        <f t="shared" ca="1" si="153"/>
        <v>-13293454.098363468</v>
      </c>
      <c r="BI92" s="419">
        <f t="shared" ca="1" si="153"/>
        <v>-13305706.204180416</v>
      </c>
      <c r="BJ92" s="419">
        <f t="shared" ca="1" si="153"/>
        <v>-13365322.468805926</v>
      </c>
      <c r="BK92" s="419">
        <f t="shared" ca="1" si="153"/>
        <v>-13420280.634438394</v>
      </c>
      <c r="BL92" s="419">
        <f t="shared" ca="1" si="153"/>
        <v>-13407985.668756969</v>
      </c>
      <c r="BM92" s="419">
        <f t="shared" ca="1" si="153"/>
        <v>-13331502.059185946</v>
      </c>
      <c r="BN92" s="419">
        <f t="shared" ca="1" si="153"/>
        <v>-13375256.240092473</v>
      </c>
      <c r="BO92" s="419">
        <f t="shared" ca="1" si="153"/>
        <v>-13542879.619310822</v>
      </c>
      <c r="BP92" s="419">
        <f t="shared" ca="1" si="153"/>
        <v>-13597837.78494329</v>
      </c>
      <c r="BQ92" s="419">
        <f t="shared" ca="1" si="153"/>
        <v>-15158921.397872515</v>
      </c>
      <c r="BR92" s="419">
        <f t="shared" ca="1" si="153"/>
        <v>-15278293.913489748</v>
      </c>
      <c r="BS92" s="419">
        <f t="shared" ca="1" si="153"/>
        <v>-14890746.533652088</v>
      </c>
      <c r="BT92" s="419">
        <f t="shared" ca="1" si="153"/>
        <v>-15009390.285797341</v>
      </c>
      <c r="BU92" s="419">
        <f t="shared" ca="1" si="153"/>
        <v>-15023066.525408875</v>
      </c>
      <c r="BV92" s="419">
        <f t="shared" ref="BV92:EG92" ca="1" si="154">SUM(BV82:BV91)</f>
        <v>-15086870.992081592</v>
      </c>
      <c r="BW92" s="419">
        <f t="shared" ca="1" si="154"/>
        <v>-15146120.943946023</v>
      </c>
      <c r="BX92" s="419">
        <f t="shared" ca="1" si="154"/>
        <v>-15133333.185206199</v>
      </c>
      <c r="BY92" s="419">
        <f t="shared" ca="1" si="154"/>
        <v>-15050409.483241946</v>
      </c>
      <c r="BZ92" s="419">
        <f t="shared" ca="1" si="154"/>
        <v>-15098047.854071056</v>
      </c>
      <c r="CA92" s="419">
        <f t="shared" ca="1" si="154"/>
        <v>-15278293.913489748</v>
      </c>
      <c r="CB92" s="419">
        <f t="shared" ca="1" si="154"/>
        <v>-15337543.865354177</v>
      </c>
      <c r="CC92" s="419">
        <f t="shared" ca="1" si="154"/>
        <v>-17130791.737997063</v>
      </c>
      <c r="CD92" s="419">
        <f t="shared" ca="1" si="154"/>
        <v>-17258563.100468267</v>
      </c>
      <c r="CE92" s="419">
        <f t="shared" ca="1" si="154"/>
        <v>-16839753.121494986</v>
      </c>
      <c r="CF92" s="419">
        <f t="shared" ca="1" si="154"/>
        <v>-16967650.3985705</v>
      </c>
      <c r="CG92" s="419">
        <f t="shared" ca="1" si="154"/>
        <v>-16982903.166168571</v>
      </c>
      <c r="CH92" s="419">
        <f t="shared" ca="1" si="154"/>
        <v>-17051472.702507146</v>
      </c>
      <c r="CI92" s="419">
        <f t="shared" ca="1" si="154"/>
        <v>-17115572.11139987</v>
      </c>
      <c r="CJ92" s="419">
        <f t="shared" ca="1" si="154"/>
        <v>-17102194.87006323</v>
      </c>
      <c r="CK92" s="419">
        <f t="shared" ca="1" si="154"/>
        <v>-17012026.912419312</v>
      </c>
      <c r="CL92" s="419">
        <f t="shared" ca="1" si="154"/>
        <v>-17064021.524816938</v>
      </c>
      <c r="CM92" s="419">
        <f t="shared" ca="1" si="154"/>
        <v>-17258563.100468267</v>
      </c>
      <c r="CN92" s="419">
        <f t="shared" ca="1" si="154"/>
        <v>-17322662.509360995</v>
      </c>
      <c r="CO92" s="419">
        <f t="shared" si="154"/>
        <v>-17868803.021692503</v>
      </c>
      <c r="CP92" s="419">
        <f t="shared" si="154"/>
        <v>-17890322.058994975</v>
      </c>
      <c r="CQ92" s="419">
        <f t="shared" si="154"/>
        <v>-17688122.887504701</v>
      </c>
      <c r="CR92" s="419">
        <f t="shared" si="154"/>
        <v>-17743419.132608317</v>
      </c>
      <c r="CS92" s="419">
        <f t="shared" si="154"/>
        <v>-17760409.729357075</v>
      </c>
      <c r="CT92" s="419">
        <f t="shared" si="154"/>
        <v>-17785747.09444854</v>
      </c>
      <c r="CU92" s="419">
        <f t="shared" si="154"/>
        <v>-17818115.535855766</v>
      </c>
      <c r="CV92" s="419">
        <f t="shared" si="154"/>
        <v>-17820648.764234055</v>
      </c>
      <c r="CW92" s="419">
        <f t="shared" si="154"/>
        <v>-17765828.053582549</v>
      </c>
      <c r="CX92" s="419">
        <f t="shared" si="154"/>
        <v>-17801372.27307342</v>
      </c>
      <c r="CY92" s="419">
        <f t="shared" si="154"/>
        <v>-17890322.058994975</v>
      </c>
      <c r="CZ92" s="419">
        <f t="shared" si="154"/>
        <v>-17922690.500402205</v>
      </c>
      <c r="DA92" s="419">
        <f t="shared" si="154"/>
        <v>-20301751.273963802</v>
      </c>
      <c r="DB92" s="419">
        <f t="shared" si="154"/>
        <v>-20341381.189030468</v>
      </c>
      <c r="DC92" s="419">
        <f t="shared" si="154"/>
        <v>-20119192.634836808</v>
      </c>
      <c r="DD92" s="419">
        <f t="shared" si="154"/>
        <v>-20179787.970005147</v>
      </c>
      <c r="DE92" s="419">
        <f t="shared" si="154"/>
        <v>-20198708.160874415</v>
      </c>
      <c r="DF92" s="419">
        <f t="shared" si="154"/>
        <v>-20226348.728029393</v>
      </c>
      <c r="DG92" s="419">
        <f t="shared" si="154"/>
        <v>-20261954.013577346</v>
      </c>
      <c r="DH92" s="419">
        <f t="shared" si="154"/>
        <v>-20264971.099239096</v>
      </c>
      <c r="DI92" s="419">
        <f t="shared" si="154"/>
        <v>-20204437.783076804</v>
      </c>
      <c r="DJ92" s="419">
        <f t="shared" si="154"/>
        <v>-20243766.958962396</v>
      </c>
      <c r="DK92" s="419">
        <f t="shared" si="154"/>
        <v>-20341381.189030468</v>
      </c>
      <c r="DL92" s="419">
        <f t="shared" si="154"/>
        <v>-20376986.474578422</v>
      </c>
      <c r="DM92" s="419">
        <f t="shared" si="154"/>
        <v>-23094698.204401799</v>
      </c>
      <c r="DN92" s="419">
        <f t="shared" si="154"/>
        <v>-23137564.927471388</v>
      </c>
      <c r="DO92" s="419">
        <f t="shared" si="154"/>
        <v>-22893399.579026274</v>
      </c>
      <c r="DP92" s="419">
        <f t="shared" si="154"/>
        <v>-22959812.386543535</v>
      </c>
      <c r="DQ92" s="419">
        <f t="shared" si="154"/>
        <v>-22980866.657667644</v>
      </c>
      <c r="DR92" s="419">
        <f t="shared" si="154"/>
        <v>-23011029.220370203</v>
      </c>
      <c r="DS92" s="419">
        <f t="shared" si="154"/>
        <v>-23050195.03447295</v>
      </c>
      <c r="DT92" s="419">
        <f t="shared" si="154"/>
        <v>-23053755.889868788</v>
      </c>
      <c r="DU92" s="419">
        <f t="shared" si="154"/>
        <v>-22986927.180922359</v>
      </c>
      <c r="DV92" s="419">
        <f t="shared" si="154"/>
        <v>-23030431.335564423</v>
      </c>
      <c r="DW92" s="419">
        <f t="shared" si="154"/>
        <v>-23137564.927471388</v>
      </c>
      <c r="DX92" s="419">
        <f t="shared" si="154"/>
        <v>-23176730.741574135</v>
      </c>
      <c r="DY92" s="419">
        <f t="shared" si="154"/>
        <v>-26282033.369609997</v>
      </c>
      <c r="DZ92" s="419">
        <f t="shared" si="154"/>
        <v>-26328424.272307612</v>
      </c>
      <c r="EA92" s="419">
        <f t="shared" si="154"/>
        <v>-26060096.553244296</v>
      </c>
      <c r="EB92" s="419">
        <f t="shared" si="154"/>
        <v>-26132896.477286972</v>
      </c>
      <c r="EC92" s="419">
        <f t="shared" si="154"/>
        <v>-26156310.339749806</v>
      </c>
      <c r="ED92" s="419">
        <f t="shared" si="154"/>
        <v>-26189234.994496312</v>
      </c>
      <c r="EE92" s="419">
        <f t="shared" si="154"/>
        <v>-26232317.390009332</v>
      </c>
      <c r="EF92" s="419">
        <f t="shared" si="154"/>
        <v>-26236488.495171066</v>
      </c>
      <c r="EG92" s="419">
        <f t="shared" si="154"/>
        <v>-26162722.751103681</v>
      </c>
      <c r="EH92" s="419">
        <f t="shared" ref="EH92:GS92" si="155">SUM(EH82:EH91)</f>
        <v>-26210831.485436264</v>
      </c>
      <c r="EI92" s="419">
        <f t="shared" si="155"/>
        <v>-26328424.272307612</v>
      </c>
      <c r="EJ92" s="419">
        <f t="shared" si="155"/>
        <v>-26371506.667820636</v>
      </c>
      <c r="EK92" s="419">
        <f t="shared" si="155"/>
        <v>-29941509.242921621</v>
      </c>
      <c r="EL92" s="419">
        <f t="shared" si="155"/>
        <v>-29970722.888542391</v>
      </c>
      <c r="EM92" s="419">
        <f t="shared" si="155"/>
        <v>-29675829.270010374</v>
      </c>
      <c r="EN92" s="419">
        <f t="shared" si="155"/>
        <v>-29755642.314019684</v>
      </c>
      <c r="EO92" s="419">
        <f t="shared" si="155"/>
        <v>-29781664.435166433</v>
      </c>
      <c r="EP92" s="419">
        <f t="shared" si="155"/>
        <v>-29817614.682949957</v>
      </c>
      <c r="EQ92" s="419">
        <f t="shared" si="155"/>
        <v>-29865005.318014283</v>
      </c>
      <c r="ER92" s="419">
        <f t="shared" si="155"/>
        <v>-29869860.406129815</v>
      </c>
      <c r="ES92" s="419">
        <f t="shared" si="155"/>
        <v>-29788451.215218067</v>
      </c>
      <c r="ET92" s="419">
        <f t="shared" si="155"/>
        <v>-29841637.695421532</v>
      </c>
      <c r="EU92" s="419">
        <f t="shared" si="155"/>
        <v>-29970722.888542391</v>
      </c>
      <c r="EV92" s="419">
        <f t="shared" si="155"/>
        <v>-8001500.9677502839</v>
      </c>
      <c r="EW92" s="419">
        <f t="shared" si="155"/>
        <v>-8755980.9950315747</v>
      </c>
      <c r="EX92" s="419">
        <f t="shared" si="155"/>
        <v>-8810392.6600729972</v>
      </c>
      <c r="EY92" s="419">
        <f t="shared" si="155"/>
        <v>-8486289.8957472835</v>
      </c>
      <c r="EZ92" s="419">
        <f t="shared" si="155"/>
        <v>-8573804.0280980207</v>
      </c>
      <c r="FA92" s="419">
        <f t="shared" si="155"/>
        <v>-8602708.5774189495</v>
      </c>
      <c r="FB92" s="419">
        <f t="shared" si="155"/>
        <v>-8641973.6339213178</v>
      </c>
      <c r="FC92" s="419">
        <f t="shared" si="155"/>
        <v>-8694103.3324920759</v>
      </c>
      <c r="FD92" s="419">
        <f t="shared" si="155"/>
        <v>-8699724.1454786733</v>
      </c>
      <c r="FE92" s="419">
        <f t="shared" si="155"/>
        <v>-8609893.819416238</v>
      </c>
      <c r="FF92" s="419">
        <f t="shared" si="155"/>
        <v>-8668679.1636995599</v>
      </c>
      <c r="FG92" s="419">
        <f t="shared" si="155"/>
        <v>-8810392.6600729972</v>
      </c>
      <c r="FH92" s="419">
        <f t="shared" si="155"/>
        <v>-8862522.3586437535</v>
      </c>
      <c r="FI92" s="419">
        <f t="shared" si="155"/>
        <v>-9703332.4331428707</v>
      </c>
      <c r="FJ92" s="419">
        <f t="shared" si="155"/>
        <v>-9762302.584100984</v>
      </c>
      <c r="FK92" s="419">
        <f t="shared" si="155"/>
        <v>-9406083.770205183</v>
      </c>
      <c r="FL92" s="419">
        <f t="shared" si="155"/>
        <v>-9502055.0889285114</v>
      </c>
      <c r="FM92" s="419">
        <f t="shared" si="155"/>
        <v>-9534144.3200440146</v>
      </c>
      <c r="FN92" s="419">
        <f t="shared" si="155"/>
        <v>-9577041.6553341374</v>
      </c>
      <c r="FO92" s="419">
        <f t="shared" si="155"/>
        <v>-9634384.3237619698</v>
      </c>
      <c r="FP92" s="419">
        <f t="shared" si="155"/>
        <v>-9640861.4449097104</v>
      </c>
      <c r="FQ92" s="419">
        <f t="shared" si="155"/>
        <v>-9541753.8593785483</v>
      </c>
      <c r="FR92" s="419">
        <f t="shared" si="155"/>
        <v>-9606711.9649526887</v>
      </c>
      <c r="FS92" s="419">
        <f t="shared" si="155"/>
        <v>-9762302.584100984</v>
      </c>
      <c r="FT92" s="419">
        <f t="shared" si="155"/>
        <v>-9819645.2525288165</v>
      </c>
      <c r="FU92" s="419">
        <f t="shared" si="155"/>
        <v>-10757005.851071473</v>
      </c>
      <c r="FV92" s="419">
        <f t="shared" si="155"/>
        <v>-10820946.202508571</v>
      </c>
      <c r="FW92" s="419">
        <f t="shared" si="155"/>
        <v>-10429414.445428796</v>
      </c>
      <c r="FX92" s="419">
        <f t="shared" si="155"/>
        <v>-10534673.957818849</v>
      </c>
      <c r="FY92" s="419">
        <f t="shared" si="155"/>
        <v>-10570281.050251514</v>
      </c>
      <c r="FZ92" s="419">
        <f t="shared" si="155"/>
        <v>-10617159.18086504</v>
      </c>
      <c r="GA92" s="419">
        <f t="shared" si="155"/>
        <v>-10680236.116135657</v>
      </c>
      <c r="GB92" s="419">
        <f t="shared" si="155"/>
        <v>-10687669.887603778</v>
      </c>
      <c r="GC92" s="419">
        <f t="shared" si="155"/>
        <v>-10578342.605313893</v>
      </c>
      <c r="GD92" s="419">
        <f t="shared" si="155"/>
        <v>-10650105.459651053</v>
      </c>
      <c r="GE92" s="419">
        <f t="shared" si="155"/>
        <v>-10820946.202508571</v>
      </c>
      <c r="GF92" s="419">
        <f t="shared" si="155"/>
        <v>-10884023.137779187</v>
      </c>
      <c r="GG92" s="419">
        <f t="shared" si="155"/>
        <v>-11958788.59508229</v>
      </c>
      <c r="GH92" s="419">
        <f t="shared" si="155"/>
        <v>-11998773.895193923</v>
      </c>
      <c r="GI92" s="419">
        <f t="shared" si="155"/>
        <v>-11568413.347522063</v>
      </c>
      <c r="GJ92" s="419">
        <f t="shared" si="155"/>
        <v>-11683874.426035229</v>
      </c>
      <c r="GK92" s="419">
        <f t="shared" si="155"/>
        <v>-11723366.61282705</v>
      </c>
      <c r="GL92" s="419">
        <f t="shared" si="155"/>
        <v>-11774608.171386041</v>
      </c>
      <c r="GM92" s="419">
        <f t="shared" si="155"/>
        <v>-11843992.800183717</v>
      </c>
      <c r="GN92" s="419">
        <f t="shared" si="155"/>
        <v>-11852494.333914541</v>
      </c>
      <c r="GO92" s="419">
        <f t="shared" si="155"/>
        <v>-11731909.938279776</v>
      </c>
      <c r="GP92" s="419">
        <f t="shared" si="155"/>
        <v>-11811173.463166542</v>
      </c>
      <c r="GQ92" s="419">
        <f t="shared" si="155"/>
        <v>-11998773.895193923</v>
      </c>
      <c r="GR92" s="419">
        <f t="shared" si="155"/>
        <v>-12068158.523991602</v>
      </c>
      <c r="GS92" s="419">
        <f t="shared" si="155"/>
        <v>-13234474.370630832</v>
      </c>
      <c r="GT92" s="419">
        <f t="shared" ref="GT92:IN92" si="156">SUM(GT82:GT91)</f>
        <v>-13309749.911872242</v>
      </c>
      <c r="GU92" s="419">
        <f t="shared" si="156"/>
        <v>-12836693.913804876</v>
      </c>
      <c r="GV92" s="419">
        <f t="shared" si="156"/>
        <v>-12963360.495797683</v>
      </c>
      <c r="GW92" s="419">
        <f t="shared" si="156"/>
        <v>-13007142.505640365</v>
      </c>
      <c r="GX92" s="419">
        <f t="shared" si="156"/>
        <v>-13063167.615683571</v>
      </c>
      <c r="GY92" s="419">
        <f t="shared" si="156"/>
        <v>-13139490.707361018</v>
      </c>
      <c r="GZ92" s="419">
        <f t="shared" si="156"/>
        <v>-13149182.998836603</v>
      </c>
      <c r="HA92" s="419">
        <f t="shared" si="156"/>
        <v>-13016199.559266681</v>
      </c>
      <c r="HB92" s="419">
        <f t="shared" si="156"/>
        <v>-13103730.041013809</v>
      </c>
      <c r="HC92" s="419">
        <f t="shared" si="156"/>
        <v>-13309749.911872242</v>
      </c>
      <c r="HD92" s="419">
        <f t="shared" si="156"/>
        <v>-13386073.003549688</v>
      </c>
      <c r="HE92" s="419">
        <f t="shared" si="156"/>
        <v>-14687814.006249698</v>
      </c>
      <c r="HF92" s="419">
        <f t="shared" si="156"/>
        <v>-14769544.197844446</v>
      </c>
      <c r="HG92" s="419">
        <f t="shared" si="156"/>
        <v>-14249540.234560613</v>
      </c>
      <c r="HH92" s="419">
        <f t="shared" si="156"/>
        <v>-14388515.840162428</v>
      </c>
      <c r="HI92" s="419">
        <f t="shared" si="156"/>
        <v>-14437033.685579646</v>
      </c>
      <c r="HJ92" s="419">
        <f t="shared" si="156"/>
        <v>-14498303.672036907</v>
      </c>
      <c r="HK92" s="419">
        <f t="shared" si="156"/>
        <v>-14582259.072882097</v>
      </c>
      <c r="HL92" s="419">
        <f t="shared" si="156"/>
        <v>-14593278.228095511</v>
      </c>
      <c r="HM92" s="419">
        <f t="shared" si="156"/>
        <v>-14446638.809978329</v>
      </c>
      <c r="HN92" s="419">
        <f t="shared" si="156"/>
        <v>-14543279.974490434</v>
      </c>
      <c r="HO92" s="419">
        <f t="shared" si="156"/>
        <v>-14769544.197844446</v>
      </c>
      <c r="HP92" s="419">
        <f t="shared" si="156"/>
        <v>-14853499.598689636</v>
      </c>
      <c r="HQ92" s="419">
        <f t="shared" si="156"/>
        <v>-16306972.812066564</v>
      </c>
      <c r="HR92" s="419">
        <f t="shared" si="156"/>
        <v>-16395749.473861447</v>
      </c>
      <c r="HS92" s="419">
        <f t="shared" si="156"/>
        <v>-15824120.630569011</v>
      </c>
      <c r="HT92" s="419">
        <f t="shared" si="156"/>
        <v>-15976618.280411227</v>
      </c>
      <c r="HU92" s="419">
        <f t="shared" si="156"/>
        <v>-16030363.426689951</v>
      </c>
      <c r="HV92" s="419">
        <f t="shared" si="156"/>
        <v>-16097384.895473154</v>
      </c>
      <c r="HW92" s="419">
        <f t="shared" si="156"/>
        <v>-16189735.836402865</v>
      </c>
      <c r="HX92" s="419">
        <f t="shared" si="156"/>
        <v>-16202232.423457401</v>
      </c>
      <c r="HY92" s="419">
        <f t="shared" si="156"/>
        <v>-16040553.547208719</v>
      </c>
      <c r="HZ92" s="419">
        <f t="shared" si="156"/>
        <v>-16147234.344491815</v>
      </c>
      <c r="IA92" s="419">
        <f t="shared" si="156"/>
        <v>-16395749.473861447</v>
      </c>
      <c r="IB92" s="419">
        <f t="shared" si="156"/>
        <v>-16488100.414791157</v>
      </c>
      <c r="IC92" s="419">
        <f t="shared" si="156"/>
        <v>-18152971.413333833</v>
      </c>
      <c r="ID92" s="419">
        <f t="shared" si="156"/>
        <v>-18208127.006506354</v>
      </c>
      <c r="IE92" s="419">
        <f t="shared" si="156"/>
        <v>-17579729.571020443</v>
      </c>
      <c r="IF92" s="419">
        <f t="shared" si="156"/>
        <v>-17747082.693711113</v>
      </c>
      <c r="IG92" s="419">
        <f t="shared" si="156"/>
        <v>-17806596.646753475</v>
      </c>
      <c r="IH92" s="419">
        <f t="shared" si="156"/>
        <v>-17879925.970279235</v>
      </c>
      <c r="II92" s="419">
        <f t="shared" si="156"/>
        <v>-17981512.005301915</v>
      </c>
      <c r="IJ92" s="419">
        <f t="shared" si="156"/>
        <v>-17995652.543197669</v>
      </c>
      <c r="IK92" s="419">
        <f t="shared" si="156"/>
        <v>-17817411.487188354</v>
      </c>
      <c r="IL92" s="419">
        <f t="shared" si="156"/>
        <v>-17935154.656335533</v>
      </c>
      <c r="IM92" s="419">
        <f t="shared" si="156"/>
        <v>-18208127.006506354</v>
      </c>
      <c r="IN92" s="419">
        <f t="shared" si="156"/>
        <v>-18309713.041529033</v>
      </c>
      <c r="IO92" s="129"/>
    </row>
    <row r="93" spans="1:249" s="21" customFormat="1" ht="12.95" customHeight="1">
      <c r="A93" s="2"/>
      <c r="B93" s="255"/>
      <c r="C93" s="854" t="s">
        <v>641</v>
      </c>
      <c r="D93" s="854"/>
      <c r="E93" s="854"/>
      <c r="F93" s="855"/>
      <c r="G93" s="856" t="s">
        <v>14</v>
      </c>
      <c r="H93" s="854"/>
      <c r="I93" s="857">
        <f ca="1">I92/I9</f>
        <v>-16423.028720028356</v>
      </c>
      <c r="J93" s="857">
        <f t="shared" ref="J93:BU93" ca="1" si="157">J92/J9</f>
        <v>-25025.328167592401</v>
      </c>
      <c r="K93" s="857">
        <f t="shared" ca="1" si="157"/>
        <v>-28695.518894325545</v>
      </c>
      <c r="L93" s="857">
        <f t="shared" ca="1" si="157"/>
        <v>-35406.927871113825</v>
      </c>
      <c r="M93" s="857">
        <f t="shared" ca="1" si="157"/>
        <v>-41069.930959461897</v>
      </c>
      <c r="N93" s="857">
        <f t="shared" ca="1" si="157"/>
        <v>-46476.394736097725</v>
      </c>
      <c r="O93" s="857">
        <f t="shared" ca="1" si="157"/>
        <v>-51678.683770238909</v>
      </c>
      <c r="P93" s="857">
        <f t="shared" ca="1" si="157"/>
        <v>-56036.207438809426</v>
      </c>
      <c r="Q93" s="857">
        <f t="shared" ca="1" si="157"/>
        <v>-55249.618239192234</v>
      </c>
      <c r="R93" s="857">
        <f t="shared" ca="1" si="157"/>
        <v>-55704.020853091664</v>
      </c>
      <c r="S93" s="857">
        <f t="shared" ca="1" si="157"/>
        <v>-57394.989938619445</v>
      </c>
      <c r="T93" s="857">
        <f t="shared" ca="1" si="157"/>
        <v>-57952.786580470522</v>
      </c>
      <c r="U93" s="857">
        <f t="shared" ca="1" si="157"/>
        <v>-55699.647527375149</v>
      </c>
      <c r="V93" s="857">
        <f t="shared" ca="1" si="157"/>
        <v>-56862.482818381759</v>
      </c>
      <c r="W93" s="857">
        <f t="shared" ca="1" si="157"/>
        <v>-53099.923857751652</v>
      </c>
      <c r="X93" s="857">
        <f t="shared" ca="1" si="157"/>
        <v>-54252.796337304215</v>
      </c>
      <c r="Y93" s="857">
        <f t="shared" ca="1" si="157"/>
        <v>-54384.077949041857</v>
      </c>
      <c r="Z93" s="857">
        <f t="shared" ca="1" si="157"/>
        <v>-55004.739899648579</v>
      </c>
      <c r="AA93" s="857">
        <f t="shared" ca="1" si="157"/>
        <v>-55579.755564970757</v>
      </c>
      <c r="AB93" s="857">
        <f t="shared" ca="1" si="157"/>
        <v>-55454.20635845037</v>
      </c>
      <c r="AC93" s="857">
        <f t="shared" ca="1" si="157"/>
        <v>-54650.884105604178</v>
      </c>
      <c r="AD93" s="857">
        <f t="shared" ca="1" si="157"/>
        <v>-55111.765267439645</v>
      </c>
      <c r="AE93" s="857">
        <f t="shared" ca="1" si="157"/>
        <v>-56862.482818381759</v>
      </c>
      <c r="AF93" s="857">
        <f t="shared" ca="1" si="157"/>
        <v>-57437.498483703923</v>
      </c>
      <c r="AG93" s="857">
        <f t="shared" ca="1" si="157"/>
        <v>-55269.378851930509</v>
      </c>
      <c r="AH93" s="857">
        <f t="shared" ca="1" si="157"/>
        <v>-56495.57577336736</v>
      </c>
      <c r="AI93" s="857">
        <f t="shared" ca="1" si="157"/>
        <v>-52597.010274714048</v>
      </c>
      <c r="AJ93" s="857">
        <f t="shared" ca="1" si="157"/>
        <v>-53797.053405582315</v>
      </c>
      <c r="AK93" s="857">
        <f t="shared" ca="1" si="157"/>
        <v>-53924.878033602268</v>
      </c>
      <c r="AL93" s="857">
        <f t="shared" ca="1" si="157"/>
        <v>-54574.59374884241</v>
      </c>
      <c r="AM93" s="857">
        <f t="shared" ca="1" si="157"/>
        <v>-55169.183423100127</v>
      </c>
      <c r="AN93" s="857">
        <f t="shared" ca="1" si="157"/>
        <v>-55031.434499342453</v>
      </c>
      <c r="AO93" s="857">
        <f t="shared" ca="1" si="157"/>
        <v>-54208.692410837662</v>
      </c>
      <c r="AP93" s="857">
        <f t="shared" ca="1" si="157"/>
        <v>-54677.336430305586</v>
      </c>
      <c r="AQ93" s="857">
        <f t="shared" ca="1" si="157"/>
        <v>-56495.57577336736</v>
      </c>
      <c r="AR93" s="857">
        <f t="shared" ca="1" si="157"/>
        <v>-57090.165447625091</v>
      </c>
      <c r="AS93" s="857">
        <f t="shared" ca="1" si="157"/>
        <v>-54010.218401343242</v>
      </c>
      <c r="AT93" s="857">
        <f t="shared" ca="1" si="157"/>
        <v>-54758.656242439502</v>
      </c>
      <c r="AU93" s="857">
        <f t="shared" ca="1" si="157"/>
        <v>-50945.188192652226</v>
      </c>
      <c r="AV93" s="857">
        <f t="shared" ca="1" si="157"/>
        <v>-52119.517724554717</v>
      </c>
      <c r="AW93" s="857">
        <f t="shared" ca="1" si="157"/>
        <v>-52243.834811622328</v>
      </c>
      <c r="AX93" s="857">
        <f t="shared" ca="1" si="157"/>
        <v>-52879.947466996076</v>
      </c>
      <c r="AY93" s="857">
        <f t="shared" ca="1" si="157"/>
        <v>-53461.452564157131</v>
      </c>
      <c r="AZ93" s="857">
        <f t="shared" ca="1" si="157"/>
        <v>-134917.79301736111</v>
      </c>
      <c r="BA93" s="857">
        <f t="shared" ca="1" si="157"/>
        <v>-134113.8508663658</v>
      </c>
      <c r="BB93" s="857">
        <f t="shared" ca="1" si="157"/>
        <v>-134571.48725230241</v>
      </c>
      <c r="BC93" s="857">
        <f t="shared" ca="1" si="157"/>
        <v>-136350.40893236987</v>
      </c>
      <c r="BD93" s="857">
        <f t="shared" ca="1" si="157"/>
        <v>-136931.91402953092</v>
      </c>
      <c r="BE93" s="857">
        <f t="shared" ca="1" si="157"/>
        <v>-132398.86254578939</v>
      </c>
      <c r="BF93" s="857">
        <f t="shared" ca="1" si="157"/>
        <v>-133503.19615546046</v>
      </c>
      <c r="BG93" s="857">
        <f t="shared" ca="1" si="157"/>
        <v>-129955.28220952615</v>
      </c>
      <c r="BH93" s="857">
        <f t="shared" ca="1" si="157"/>
        <v>-131044.40561864352</v>
      </c>
      <c r="BI93" s="857">
        <f t="shared" ca="1" si="157"/>
        <v>-131165.18460599158</v>
      </c>
      <c r="BJ93" s="857">
        <f t="shared" ca="1" si="157"/>
        <v>-131752.87068857381</v>
      </c>
      <c r="BK93" s="857">
        <f t="shared" ca="1" si="157"/>
        <v>-132294.6380949911</v>
      </c>
      <c r="BL93" s="857">
        <f t="shared" ca="1" si="157"/>
        <v>-132173.43660304611</v>
      </c>
      <c r="BM93" s="857">
        <f t="shared" ca="1" si="157"/>
        <v>-131419.47536154778</v>
      </c>
      <c r="BN93" s="857">
        <f t="shared" ca="1" si="157"/>
        <v>-131850.79596398867</v>
      </c>
      <c r="BO93" s="857">
        <f t="shared" ca="1" si="157"/>
        <v>-133503.19615546046</v>
      </c>
      <c r="BP93" s="857">
        <f t="shared" ca="1" si="157"/>
        <v>-134044.96356187775</v>
      </c>
      <c r="BQ93" s="857">
        <f t="shared" ca="1" si="157"/>
        <v>-129942.46640064906</v>
      </c>
      <c r="BR93" s="857">
        <f t="shared" ca="1" si="157"/>
        <v>-130965.72911787182</v>
      </c>
      <c r="BS93" s="857">
        <f t="shared" ca="1" si="157"/>
        <v>-127643.66806474951</v>
      </c>
      <c r="BT93" s="857">
        <f t="shared" ca="1" si="157"/>
        <v>-128660.68381225152</v>
      </c>
      <c r="BU93" s="857">
        <f t="shared" ca="1" si="157"/>
        <v>-128777.91671158289</v>
      </c>
      <c r="BV93" s="857">
        <f t="shared" ref="BV93:EG93" ca="1" si="158">BV92/BV9</f>
        <v>-129324.84940878616</v>
      </c>
      <c r="BW93" s="857">
        <f t="shared" ca="1" si="158"/>
        <v>-129832.74074731268</v>
      </c>
      <c r="BX93" s="857">
        <f t="shared" ca="1" si="158"/>
        <v>-129723.12391727738</v>
      </c>
      <c r="BY93" s="857">
        <f t="shared" ca="1" si="158"/>
        <v>-129012.30089276987</v>
      </c>
      <c r="BZ93" s="857">
        <f t="shared" ca="1" si="158"/>
        <v>-129420.65761145516</v>
      </c>
      <c r="CA93" s="857">
        <f t="shared" ca="1" si="158"/>
        <v>-130965.72911787182</v>
      </c>
      <c r="CB93" s="857">
        <f t="shared" ca="1" si="158"/>
        <v>-131473.62045639832</v>
      </c>
      <c r="CC93" s="857">
        <f t="shared" ca="1" si="158"/>
        <v>-127691.62083016938</v>
      </c>
      <c r="CD93" s="857">
        <f t="shared" ca="1" si="158"/>
        <v>-128644.01886402318</v>
      </c>
      <c r="CE93" s="857">
        <f t="shared" ca="1" si="158"/>
        <v>-125522.24108206994</v>
      </c>
      <c r="CF93" s="857">
        <f t="shared" ca="1" si="158"/>
        <v>-126475.57767382324</v>
      </c>
      <c r="CG93" s="857">
        <f t="shared" ca="1" si="158"/>
        <v>-126589.27064531758</v>
      </c>
      <c r="CH93" s="857">
        <f t="shared" ca="1" si="158"/>
        <v>-127100.38276252493</v>
      </c>
      <c r="CI93" s="857">
        <f t="shared" ca="1" si="158"/>
        <v>-127578.17488917912</v>
      </c>
      <c r="CJ93" s="857">
        <f t="shared" ca="1" si="158"/>
        <v>-127478.46194802398</v>
      </c>
      <c r="CK93" s="857">
        <f t="shared" ca="1" si="158"/>
        <v>-126806.35683843</v>
      </c>
      <c r="CL93" s="857">
        <f t="shared" ca="1" si="158"/>
        <v>-127193.92073115792</v>
      </c>
      <c r="CM93" s="857">
        <f t="shared" ca="1" si="158"/>
        <v>-128644.01886402318</v>
      </c>
      <c r="CN93" s="857">
        <f t="shared" ca="1" si="158"/>
        <v>-129121.8109906774</v>
      </c>
      <c r="CO93" s="857">
        <f t="shared" si="158"/>
        <v>-115819.73991282575</v>
      </c>
      <c r="CP93" s="857">
        <f t="shared" si="158"/>
        <v>-115959.21927809274</v>
      </c>
      <c r="CQ93" s="857">
        <f t="shared" si="158"/>
        <v>-114648.63034697282</v>
      </c>
      <c r="CR93" s="857">
        <f t="shared" si="158"/>
        <v>-115007.04253150929</v>
      </c>
      <c r="CS93" s="857">
        <f t="shared" si="158"/>
        <v>-115117.17002544472</v>
      </c>
      <c r="CT93" s="857">
        <f t="shared" si="158"/>
        <v>-115281.39854323673</v>
      </c>
      <c r="CU93" s="857">
        <f t="shared" si="158"/>
        <v>-115491.20019926356</v>
      </c>
      <c r="CV93" s="857">
        <f t="shared" si="158"/>
        <v>-115507.61975750465</v>
      </c>
      <c r="CW93" s="857">
        <f t="shared" si="158"/>
        <v>-115152.28983183556</v>
      </c>
      <c r="CX93" s="857">
        <f t="shared" si="158"/>
        <v>-115382.67584324547</v>
      </c>
      <c r="CY93" s="857">
        <f t="shared" si="158"/>
        <v>-115959.21927809274</v>
      </c>
      <c r="CZ93" s="857">
        <f t="shared" si="158"/>
        <v>-116169.0209341196</v>
      </c>
      <c r="DA93" s="857">
        <f t="shared" si="158"/>
        <v>-114425.49144211136</v>
      </c>
      <c r="DB93" s="857">
        <f t="shared" si="158"/>
        <v>-114648.85505474354</v>
      </c>
      <c r="DC93" s="857">
        <f t="shared" si="158"/>
        <v>-113396.5475979466</v>
      </c>
      <c r="DD93" s="857">
        <f t="shared" si="158"/>
        <v>-113738.07729714199</v>
      </c>
      <c r="DE93" s="857">
        <f t="shared" si="158"/>
        <v>-113844.71598605013</v>
      </c>
      <c r="DF93" s="857">
        <f t="shared" si="158"/>
        <v>-114000.50478662041</v>
      </c>
      <c r="DG93" s="857">
        <f t="shared" si="158"/>
        <v>-114201.18463151567</v>
      </c>
      <c r="DH93" s="857">
        <f t="shared" si="158"/>
        <v>-114218.18964280312</v>
      </c>
      <c r="DI93" s="857">
        <f t="shared" si="158"/>
        <v>-113877.00949745408</v>
      </c>
      <c r="DJ93" s="857">
        <f t="shared" si="158"/>
        <v>-114098.67807264214</v>
      </c>
      <c r="DK93" s="857">
        <f t="shared" si="158"/>
        <v>-114648.85505474354</v>
      </c>
      <c r="DL93" s="857">
        <f t="shared" si="158"/>
        <v>-114849.53489963881</v>
      </c>
      <c r="DM93" s="857">
        <f t="shared" si="158"/>
        <v>-113188.87270555996</v>
      </c>
      <c r="DN93" s="857">
        <f t="shared" si="158"/>
        <v>-113398.96577618096</v>
      </c>
      <c r="DO93" s="857">
        <f t="shared" si="158"/>
        <v>-112202.29282987698</v>
      </c>
      <c r="DP93" s="857">
        <f t="shared" si="158"/>
        <v>-112527.78705151861</v>
      </c>
      <c r="DQ93" s="857">
        <f t="shared" si="158"/>
        <v>-112630.97563588907</v>
      </c>
      <c r="DR93" s="857">
        <f t="shared" si="158"/>
        <v>-112778.80465015014</v>
      </c>
      <c r="DS93" s="857">
        <f t="shared" si="158"/>
        <v>-112970.75928439776</v>
      </c>
      <c r="DT93" s="857">
        <f t="shared" si="158"/>
        <v>-112988.21130756583</v>
      </c>
      <c r="DU93" s="857">
        <f t="shared" si="158"/>
        <v>-112660.67872138236</v>
      </c>
      <c r="DV93" s="857">
        <f t="shared" si="158"/>
        <v>-112873.89589262927</v>
      </c>
      <c r="DW93" s="857">
        <f t="shared" si="158"/>
        <v>-113398.96577618096</v>
      </c>
      <c r="DX93" s="857">
        <f t="shared" si="158"/>
        <v>-113590.9204104286</v>
      </c>
      <c r="DY93" s="857">
        <f t="shared" si="158"/>
        <v>-112008.90853020895</v>
      </c>
      <c r="DZ93" s="857">
        <f t="shared" si="158"/>
        <v>-112206.61752417512</v>
      </c>
      <c r="EA93" s="857">
        <f t="shared" si="158"/>
        <v>-111063.05703484725</v>
      </c>
      <c r="EB93" s="857">
        <f t="shared" si="158"/>
        <v>-111373.31613536766</v>
      </c>
      <c r="EC93" s="857">
        <f t="shared" si="158"/>
        <v>-111473.10145798927</v>
      </c>
      <c r="ED93" s="857">
        <f t="shared" si="158"/>
        <v>-111613.41992536304</v>
      </c>
      <c r="EE93" s="857">
        <f t="shared" si="158"/>
        <v>-111797.02870594773</v>
      </c>
      <c r="EF93" s="857">
        <f t="shared" si="158"/>
        <v>-111814.80514394095</v>
      </c>
      <c r="EG93" s="857">
        <f t="shared" si="158"/>
        <v>-111500.42990654167</v>
      </c>
      <c r="EH93" s="857">
        <f t="shared" ref="EH93:GS93" si="159">EH92/EH9</f>
        <v>-111705.45996443641</v>
      </c>
      <c r="EI93" s="857">
        <f t="shared" si="159"/>
        <v>-112206.61752417512</v>
      </c>
      <c r="EJ93" s="857">
        <f t="shared" si="159"/>
        <v>-112390.22630475982</v>
      </c>
      <c r="EK93" s="857">
        <f t="shared" si="159"/>
        <v>-110960.76706231952</v>
      </c>
      <c r="EL93" s="857">
        <f t="shared" si="159"/>
        <v>-111069.03042675009</v>
      </c>
      <c r="EM93" s="857">
        <f t="shared" si="159"/>
        <v>-109976.17896596972</v>
      </c>
      <c r="EN93" s="857">
        <f t="shared" si="159"/>
        <v>-110271.95953310814</v>
      </c>
      <c r="EO93" s="857">
        <f t="shared" si="159"/>
        <v>-110368.39537071425</v>
      </c>
      <c r="EP93" s="857">
        <f t="shared" si="159"/>
        <v>-110501.62402788633</v>
      </c>
      <c r="EQ93" s="857">
        <f t="shared" si="159"/>
        <v>-110677.24981801084</v>
      </c>
      <c r="ER93" s="857">
        <f t="shared" si="159"/>
        <v>-110695.242374668</v>
      </c>
      <c r="ES93" s="857">
        <f t="shared" si="159"/>
        <v>-110393.54661857897</v>
      </c>
      <c r="ET93" s="857">
        <f t="shared" si="159"/>
        <v>-110590.6513334028</v>
      </c>
      <c r="EU93" s="857">
        <f t="shared" si="159"/>
        <v>-111069.03042675009</v>
      </c>
      <c r="EV93" s="857">
        <f t="shared" si="159"/>
        <v>-29652.903526944221</v>
      </c>
      <c r="EW93" s="857">
        <f t="shared" si="159"/>
        <v>-28216.473359826905</v>
      </c>
      <c r="EX93" s="857">
        <f t="shared" si="159"/>
        <v>-28391.816967582141</v>
      </c>
      <c r="EY93" s="857">
        <f t="shared" si="159"/>
        <v>-27347.383794345249</v>
      </c>
      <c r="EZ93" s="857">
        <f t="shared" si="159"/>
        <v>-27629.401330185508</v>
      </c>
      <c r="FA93" s="857">
        <f t="shared" si="159"/>
        <v>-27722.547311926966</v>
      </c>
      <c r="FB93" s="857">
        <f t="shared" si="159"/>
        <v>-27849.080412147247</v>
      </c>
      <c r="FC93" s="857">
        <f t="shared" si="159"/>
        <v>-28017.070298353286</v>
      </c>
      <c r="FD93" s="857">
        <f t="shared" si="159"/>
        <v>-28035.183576578409</v>
      </c>
      <c r="FE93" s="857">
        <f t="shared" si="159"/>
        <v>-27745.702020635843</v>
      </c>
      <c r="FF93" s="857">
        <f t="shared" si="159"/>
        <v>-27935.139971889941</v>
      </c>
      <c r="FG93" s="857">
        <f t="shared" si="159"/>
        <v>-28391.816967582141</v>
      </c>
      <c r="FH93" s="857">
        <f t="shared" si="159"/>
        <v>-28559.806853788177</v>
      </c>
      <c r="FI93" s="857">
        <f t="shared" si="159"/>
        <v>-27190.737816980247</v>
      </c>
      <c r="FJ93" s="857">
        <f t="shared" si="159"/>
        <v>-27355.984336645291</v>
      </c>
      <c r="FK93" s="857">
        <f t="shared" si="159"/>
        <v>-26357.785785698688</v>
      </c>
      <c r="FL93" s="857">
        <f t="shared" si="159"/>
        <v>-26626.71720522243</v>
      </c>
      <c r="FM93" s="857">
        <f t="shared" si="159"/>
        <v>-26716.637845994243</v>
      </c>
      <c r="FN93" s="857">
        <f t="shared" si="159"/>
        <v>-26836.845022751048</v>
      </c>
      <c r="FO93" s="857">
        <f t="shared" si="159"/>
        <v>-26997.531000861167</v>
      </c>
      <c r="FP93" s="857">
        <f t="shared" si="159"/>
        <v>-27015.681229573882</v>
      </c>
      <c r="FQ93" s="857">
        <f t="shared" si="159"/>
        <v>-26737.961343914048</v>
      </c>
      <c r="FR93" s="857">
        <f t="shared" si="159"/>
        <v>-26919.987346828399</v>
      </c>
      <c r="FS93" s="857">
        <f t="shared" si="159"/>
        <v>-27355.984336645291</v>
      </c>
      <c r="FT93" s="857">
        <f t="shared" si="159"/>
        <v>-27516.670314755414</v>
      </c>
      <c r="FU93" s="857">
        <f t="shared" si="159"/>
        <v>-26211.60691174059</v>
      </c>
      <c r="FV93" s="857">
        <f t="shared" si="159"/>
        <v>-26367.410430012435</v>
      </c>
      <c r="FW93" s="857">
        <f t="shared" si="159"/>
        <v>-25413.364606097974</v>
      </c>
      <c r="FX93" s="857">
        <f t="shared" si="159"/>
        <v>-25669.850565173168</v>
      </c>
      <c r="FY93" s="857">
        <f t="shared" si="159"/>
        <v>-25756.614402902425</v>
      </c>
      <c r="FZ93" s="857">
        <f t="shared" si="159"/>
        <v>-25870.842390635331</v>
      </c>
      <c r="GA93" s="857">
        <f t="shared" si="159"/>
        <v>-26024.542021871101</v>
      </c>
      <c r="GB93" s="857">
        <f t="shared" si="159"/>
        <v>-26042.655900239468</v>
      </c>
      <c r="GC93" s="857">
        <f t="shared" si="159"/>
        <v>-25776.258002182552</v>
      </c>
      <c r="GD93" s="857">
        <f t="shared" si="159"/>
        <v>-25951.12262109161</v>
      </c>
      <c r="GE93" s="857">
        <f t="shared" si="159"/>
        <v>-26367.410430012435</v>
      </c>
      <c r="GF93" s="857">
        <f t="shared" si="159"/>
        <v>-26521.110061248204</v>
      </c>
      <c r="GG93" s="857">
        <f t="shared" si="159"/>
        <v>-25339.123587449783</v>
      </c>
      <c r="GH93" s="857">
        <f t="shared" si="159"/>
        <v>-25423.847257673922</v>
      </c>
      <c r="GI93" s="857">
        <f t="shared" si="159"/>
        <v>-24511.969017004612</v>
      </c>
      <c r="GJ93" s="857">
        <f t="shared" si="159"/>
        <v>-24756.616082610275</v>
      </c>
      <c r="GK93" s="857">
        <f t="shared" si="159"/>
        <v>-24840.294909600168</v>
      </c>
      <c r="GL93" s="857">
        <f t="shared" si="159"/>
        <v>-24948.869133052347</v>
      </c>
      <c r="GM93" s="857">
        <f t="shared" si="159"/>
        <v>-25095.886171625687</v>
      </c>
      <c r="GN93" s="857">
        <f t="shared" si="159"/>
        <v>-25113.899820096471</v>
      </c>
      <c r="GO93" s="857">
        <f t="shared" si="159"/>
        <v>-24858.397109314901</v>
      </c>
      <c r="GP93" s="857">
        <f t="shared" si="159"/>
        <v>-25026.346248737649</v>
      </c>
      <c r="GQ93" s="857">
        <f t="shared" si="159"/>
        <v>-25423.847257673922</v>
      </c>
      <c r="GR93" s="857">
        <f t="shared" si="159"/>
        <v>-25570.864296247266</v>
      </c>
      <c r="GS93" s="857">
        <f t="shared" si="159"/>
        <v>-24384.466487884503</v>
      </c>
      <c r="GT93" s="857">
        <f t="shared" ref="GT93:IN93" si="160">GT92/GT9</f>
        <v>-24523.161373782794</v>
      </c>
      <c r="GU93" s="857">
        <f t="shared" si="160"/>
        <v>-23651.557575345229</v>
      </c>
      <c r="GV93" s="857">
        <f t="shared" si="160"/>
        <v>-23884.940249808878</v>
      </c>
      <c r="GW93" s="857">
        <f t="shared" si="160"/>
        <v>-23965.608429132291</v>
      </c>
      <c r="GX93" s="857">
        <f t="shared" si="160"/>
        <v>-24068.834471970851</v>
      </c>
      <c r="GY93" s="857">
        <f t="shared" si="160"/>
        <v>-24209.459465388838</v>
      </c>
      <c r="GZ93" s="857">
        <f t="shared" si="160"/>
        <v>-24227.317473954834</v>
      </c>
      <c r="HA93" s="857">
        <f t="shared" si="160"/>
        <v>-23982.296014482861</v>
      </c>
      <c r="HB93" s="857">
        <f t="shared" si="160"/>
        <v>-24143.570579611624</v>
      </c>
      <c r="HC93" s="857">
        <f t="shared" si="160"/>
        <v>-24523.161373782794</v>
      </c>
      <c r="HD93" s="857">
        <f t="shared" si="160"/>
        <v>-24663.786367200777</v>
      </c>
      <c r="HE93" s="857">
        <f t="shared" si="160"/>
        <v>-23532.381736389911</v>
      </c>
      <c r="HF93" s="857">
        <f t="shared" si="160"/>
        <v>-23663.327435128846</v>
      </c>
      <c r="HG93" s="857">
        <f t="shared" si="160"/>
        <v>-22830.19244559099</v>
      </c>
      <c r="HH93" s="857">
        <f t="shared" si="160"/>
        <v>-23052.855055675533</v>
      </c>
      <c r="HI93" s="857">
        <f t="shared" si="160"/>
        <v>-23130.58891443078</v>
      </c>
      <c r="HJ93" s="857">
        <f t="shared" si="160"/>
        <v>-23228.753876873943</v>
      </c>
      <c r="HK93" s="857">
        <f t="shared" si="160"/>
        <v>-23363.264740143317</v>
      </c>
      <c r="HL93" s="857">
        <f t="shared" si="160"/>
        <v>-23380.91930513061</v>
      </c>
      <c r="HM93" s="857">
        <f t="shared" si="160"/>
        <v>-23145.977961015869</v>
      </c>
      <c r="HN93" s="857">
        <f t="shared" si="160"/>
        <v>-23300.813580106664</v>
      </c>
      <c r="HO93" s="857">
        <f t="shared" si="160"/>
        <v>-23663.327435128846</v>
      </c>
      <c r="HP93" s="857">
        <f t="shared" si="160"/>
        <v>-23797.838298398219</v>
      </c>
      <c r="HQ93" s="857">
        <f t="shared" si="160"/>
        <v>-22718.739257928763</v>
      </c>
      <c r="HR93" s="857">
        <f t="shared" si="160"/>
        <v>-22842.422166752578</v>
      </c>
      <c r="HS93" s="857">
        <f t="shared" si="160"/>
        <v>-22046.033603851276</v>
      </c>
      <c r="HT93" s="857">
        <f t="shared" si="160"/>
        <v>-22258.4920646668</v>
      </c>
      <c r="HU93" s="857">
        <f t="shared" si="160"/>
        <v>-22333.369356654559</v>
      </c>
      <c r="HV93" s="857">
        <f t="shared" si="160"/>
        <v>-22426.743111030497</v>
      </c>
      <c r="HW93" s="857">
        <f t="shared" si="160"/>
        <v>-22555.405675896858</v>
      </c>
      <c r="HX93" s="857">
        <f t="shared" si="160"/>
        <v>-22572.815817323961</v>
      </c>
      <c r="HY93" s="857">
        <f t="shared" si="160"/>
        <v>-22347.566148035818</v>
      </c>
      <c r="HZ93" s="857">
        <f t="shared" si="160"/>
        <v>-22496.19294990975</v>
      </c>
      <c r="IA93" s="857">
        <f t="shared" si="160"/>
        <v>-22842.422166752578</v>
      </c>
      <c r="IB93" s="857">
        <f t="shared" si="160"/>
        <v>-22971.084731618939</v>
      </c>
      <c r="IC93" s="857">
        <f t="shared" si="160"/>
        <v>-21991.799301685744</v>
      </c>
      <c r="ID93" s="857">
        <f t="shared" si="160"/>
        <v>-22058.618705947269</v>
      </c>
      <c r="IE93" s="857">
        <f t="shared" si="160"/>
        <v>-21297.333406244252</v>
      </c>
      <c r="IF93" s="857">
        <f t="shared" si="160"/>
        <v>-21500.07686916957</v>
      </c>
      <c r="IG93" s="857">
        <f t="shared" si="160"/>
        <v>-21572.176300229996</v>
      </c>
      <c r="IH93" s="857">
        <f t="shared" si="160"/>
        <v>-21661.012652647893</v>
      </c>
      <c r="II93" s="857">
        <f t="shared" si="160"/>
        <v>-21784.081192954844</v>
      </c>
      <c r="IJ93" s="857">
        <f t="shared" si="160"/>
        <v>-21801.212045218119</v>
      </c>
      <c r="IK93" s="857">
        <f t="shared" si="160"/>
        <v>-21585.278166305154</v>
      </c>
      <c r="IL93" s="857">
        <f t="shared" si="160"/>
        <v>-21727.920606821928</v>
      </c>
      <c r="IM93" s="857">
        <f t="shared" si="160"/>
        <v>-22058.618705947269</v>
      </c>
      <c r="IN93" s="857">
        <f t="shared" si="160"/>
        <v>-22181.68724625422</v>
      </c>
      <c r="IO93" s="100"/>
    </row>
    <row r="94" spans="1:249" s="648" customFormat="1" ht="12.95" customHeight="1">
      <c r="A94" s="20"/>
      <c r="B94" s="645"/>
      <c r="C94" s="40" t="s">
        <v>547</v>
      </c>
      <c r="D94" s="40"/>
      <c r="E94" s="40"/>
      <c r="F94" s="243">
        <f ca="1">-SUM(I92:IN92)/SUM(I78:IN78)</f>
        <v>0.46180827753512693</v>
      </c>
      <c r="G94" s="253" t="s">
        <v>548</v>
      </c>
      <c r="H94" s="40"/>
      <c r="I94" s="646">
        <f ca="1">IFERROR(-I92/I78,0)</f>
        <v>0.2003046441172511</v>
      </c>
      <c r="J94" s="646">
        <f t="shared" ref="J94:BU94" ca="1" si="161">IFERROR(-J92/J78,0)</f>
        <v>0.18894340970320869</v>
      </c>
      <c r="K94" s="646">
        <f t="shared" ca="1" si="161"/>
        <v>0.23357112151971843</v>
      </c>
      <c r="L94" s="646">
        <f t="shared" ca="1" si="161"/>
        <v>0.23103247954565434</v>
      </c>
      <c r="M94" s="646">
        <f t="shared" ca="1" si="161"/>
        <v>0.23749236272008573</v>
      </c>
      <c r="N94" s="646">
        <f t="shared" ca="1" si="161"/>
        <v>0.24844148652544476</v>
      </c>
      <c r="O94" s="646">
        <f t="shared" ca="1" si="161"/>
        <v>0.25731117360907096</v>
      </c>
      <c r="P94" s="646">
        <f t="shared" ca="1" si="161"/>
        <v>0.27293735872868474</v>
      </c>
      <c r="Q94" s="646">
        <f t="shared" ca="1" si="161"/>
        <v>0.28650283013366878</v>
      </c>
      <c r="R94" s="646">
        <f t="shared" ca="1" si="161"/>
        <v>0.27744125557915589</v>
      </c>
      <c r="S94" s="646">
        <f t="shared" ca="1" si="161"/>
        <v>0.25842055394409813</v>
      </c>
      <c r="T94" s="646">
        <f t="shared" ca="1" si="161"/>
        <v>0.2522909368522277</v>
      </c>
      <c r="U94" s="646">
        <f t="shared" ca="1" si="161"/>
        <v>0.27686629746148156</v>
      </c>
      <c r="V94" s="646">
        <f t="shared" ca="1" si="161"/>
        <v>0.27023318884047665</v>
      </c>
      <c r="W94" s="646">
        <f t="shared" ca="1" si="161"/>
        <v>0.32253521224933196</v>
      </c>
      <c r="X94" s="646">
        <f t="shared" ca="1" si="161"/>
        <v>0.30582704682728684</v>
      </c>
      <c r="Y94" s="646">
        <f t="shared" ca="1" si="161"/>
        <v>0.30065939101393419</v>
      </c>
      <c r="Z94" s="646">
        <f t="shared" ca="1" si="161"/>
        <v>0.29428130956799198</v>
      </c>
      <c r="AA94" s="646">
        <f t="shared" ca="1" si="161"/>
        <v>0.28621566454342445</v>
      </c>
      <c r="AB94" s="646">
        <f t="shared" ca="1" si="161"/>
        <v>0.28522285968209332</v>
      </c>
      <c r="AC94" s="646">
        <f t="shared" ca="1" si="161"/>
        <v>0.29956457258395464</v>
      </c>
      <c r="AD94" s="646">
        <f t="shared" ca="1" si="161"/>
        <v>0.28992326642206068</v>
      </c>
      <c r="AE94" s="646">
        <f t="shared" ca="1" si="161"/>
        <v>0.27023318884047665</v>
      </c>
      <c r="AF94" s="646">
        <f t="shared" ca="1" si="161"/>
        <v>0.263842295919757</v>
      </c>
      <c r="AG94" s="646">
        <f t="shared" ca="1" si="161"/>
        <v>0.28972656861080459</v>
      </c>
      <c r="AH94" s="646">
        <f t="shared" ca="1" si="161"/>
        <v>0.28329289418120446</v>
      </c>
      <c r="AI94" s="646">
        <f t="shared" ca="1" si="161"/>
        <v>0.33783637629312457</v>
      </c>
      <c r="AJ94" s="646">
        <f t="shared" ca="1" si="161"/>
        <v>0.32053092099695496</v>
      </c>
      <c r="AK94" s="646">
        <f t="shared" ca="1" si="161"/>
        <v>0.31492465159132188</v>
      </c>
      <c r="AL94" s="646">
        <f t="shared" ca="1" si="161"/>
        <v>0.30843777280460022</v>
      </c>
      <c r="AM94" s="646">
        <f t="shared" ca="1" si="161"/>
        <v>0.29999774650548766</v>
      </c>
      <c r="AN94" s="646">
        <f t="shared" ca="1" si="161"/>
        <v>0.29878552934270114</v>
      </c>
      <c r="AO94" s="646">
        <f t="shared" ca="1" si="161"/>
        <v>0.31396984714998433</v>
      </c>
      <c r="AP94" s="646">
        <f t="shared" ca="1" si="161"/>
        <v>0.30369739086279091</v>
      </c>
      <c r="AQ94" s="646">
        <f t="shared" ca="1" si="161"/>
        <v>0.28329289418120446</v>
      </c>
      <c r="AR94" s="646">
        <f t="shared" ca="1" si="161"/>
        <v>0.2766203811242538</v>
      </c>
      <c r="AS94" s="646">
        <f t="shared" ca="1" si="161"/>
        <v>0.29312906619620238</v>
      </c>
      <c r="AT94" s="646">
        <f t="shared" ca="1" si="161"/>
        <v>0.28962441397984701</v>
      </c>
      <c r="AU94" s="646">
        <f t="shared" ca="1" si="161"/>
        <v>0.3458905451250498</v>
      </c>
      <c r="AV94" s="646">
        <f t="shared" ca="1" si="161"/>
        <v>0.32809719853584002</v>
      </c>
      <c r="AW94" s="646">
        <f t="shared" ca="1" si="161"/>
        <v>0.32218563130914341</v>
      </c>
      <c r="AX94" s="646">
        <f t="shared" ca="1" si="161"/>
        <v>0.31558888307441874</v>
      </c>
      <c r="AY94" s="646">
        <f t="shared" ca="1" si="161"/>
        <v>0.3068671895016738</v>
      </c>
      <c r="AZ94" s="646">
        <f t="shared" ca="1" si="161"/>
        <v>0.77297305615840661</v>
      </c>
      <c r="BA94" s="646">
        <f t="shared" ca="1" si="161"/>
        <v>0.82045488275146528</v>
      </c>
      <c r="BB94" s="646">
        <f t="shared" ca="1" si="161"/>
        <v>0.78890851910329551</v>
      </c>
      <c r="BC94" s="646">
        <f t="shared" ca="1" si="161"/>
        <v>0.72117195696164549</v>
      </c>
      <c r="BD94" s="646">
        <f t="shared" ca="1" si="161"/>
        <v>0.69961337127558398</v>
      </c>
      <c r="BE94" s="646">
        <f t="shared" ca="1" si="161"/>
        <v>0.77115491461048591</v>
      </c>
      <c r="BF94" s="646">
        <f t="shared" ca="1" si="161"/>
        <v>0.74454702986478349</v>
      </c>
      <c r="BG94" s="646">
        <f t="shared" ca="1" si="161"/>
        <v>0.93229174057754882</v>
      </c>
      <c r="BH94" s="646">
        <f t="shared" ca="1" si="161"/>
        <v>0.87126147326181047</v>
      </c>
      <c r="BI94" s="646">
        <f t="shared" ca="1" si="161"/>
        <v>0.85386003449782699</v>
      </c>
      <c r="BJ94" s="646">
        <f t="shared" ca="1" si="161"/>
        <v>0.83001847496249093</v>
      </c>
      <c r="BK94" s="646">
        <f t="shared" ca="1" si="161"/>
        <v>0.8012868359224925</v>
      </c>
      <c r="BL94" s="646">
        <f t="shared" ca="1" si="161"/>
        <v>0.79879882450126383</v>
      </c>
      <c r="BM94" s="646">
        <f t="shared" ca="1" si="161"/>
        <v>0.84887427280423311</v>
      </c>
      <c r="BN94" s="646">
        <f t="shared" ca="1" si="161"/>
        <v>0.81554016448235511</v>
      </c>
      <c r="BO94" s="646">
        <f t="shared" ca="1" si="161"/>
        <v>0.74454702986478349</v>
      </c>
      <c r="BP94" s="646">
        <f t="shared" ca="1" si="161"/>
        <v>0.72193017910761559</v>
      </c>
      <c r="BQ94" s="646">
        <f t="shared" ca="1" si="161"/>
        <v>0.79741472243561473</v>
      </c>
      <c r="BR94" s="646">
        <f t="shared" ca="1" si="161"/>
        <v>0.76990530769179044</v>
      </c>
      <c r="BS94" s="646">
        <f t="shared" ca="1" si="161"/>
        <v>0.96719925124221195</v>
      </c>
      <c r="BT94" s="646">
        <f t="shared" ca="1" si="161"/>
        <v>0.90311940252886025</v>
      </c>
      <c r="BU94" s="646">
        <f t="shared" ca="1" si="161"/>
        <v>0.88461451277939063</v>
      </c>
      <c r="BV94" s="646">
        <f t="shared" ref="BV94:EG94" ca="1" si="162">IFERROR(-BV92/BV78,0)</f>
        <v>0.85971441205707655</v>
      </c>
      <c r="BW94" s="646">
        <f t="shared" ca="1" si="162"/>
        <v>0.82950316844614824</v>
      </c>
      <c r="BX94" s="646">
        <f t="shared" ca="1" si="162"/>
        <v>0.82673176967518647</v>
      </c>
      <c r="BY94" s="646">
        <f t="shared" ca="1" si="162"/>
        <v>0.87955307243008618</v>
      </c>
      <c r="BZ94" s="646">
        <f t="shared" ca="1" si="162"/>
        <v>0.84432280229120893</v>
      </c>
      <c r="CA94" s="646">
        <f t="shared" ca="1" si="162"/>
        <v>0.76990530769179044</v>
      </c>
      <c r="CB94" s="646">
        <f t="shared" ca="1" si="162"/>
        <v>0.74617283376747257</v>
      </c>
      <c r="CC94" s="646">
        <f t="shared" ca="1" si="162"/>
        <v>0.82535861636838814</v>
      </c>
      <c r="CD94" s="646">
        <f t="shared" ca="1" si="162"/>
        <v>0.79691798191194785</v>
      </c>
      <c r="CE94" s="646">
        <f t="shared" ca="1" si="162"/>
        <v>1.0042381861181457</v>
      </c>
      <c r="CF94" s="646">
        <f t="shared" ca="1" si="162"/>
        <v>0.9369596517326646</v>
      </c>
      <c r="CG94" s="646">
        <f t="shared" ca="1" si="162"/>
        <v>0.91728834171414508</v>
      </c>
      <c r="CH94" s="646">
        <f t="shared" ca="1" si="162"/>
        <v>0.89128253313538064</v>
      </c>
      <c r="CI94" s="646">
        <f t="shared" ca="1" si="162"/>
        <v>0.85951694000747081</v>
      </c>
      <c r="CJ94" s="646">
        <f t="shared" ca="1" si="162"/>
        <v>0.85644223726333935</v>
      </c>
      <c r="CK94" s="646">
        <f t="shared" ca="1" si="162"/>
        <v>0.91215398607241094</v>
      </c>
      <c r="CL94" s="646">
        <f t="shared" ca="1" si="162"/>
        <v>0.87492549406662401</v>
      </c>
      <c r="CM94" s="646">
        <f t="shared" ca="1" si="162"/>
        <v>0.79691798191194785</v>
      </c>
      <c r="CN94" s="646">
        <f t="shared" ca="1" si="162"/>
        <v>0.77201449002237432</v>
      </c>
      <c r="CO94" s="646">
        <f t="shared" si="162"/>
        <v>0.77455019566463923</v>
      </c>
      <c r="CP94" s="646">
        <f t="shared" si="162"/>
        <v>0.75673350677907936</v>
      </c>
      <c r="CQ94" s="646">
        <f t="shared" si="162"/>
        <v>0.96811977231051416</v>
      </c>
      <c r="CR94" s="646">
        <f t="shared" si="162"/>
        <v>0.89888340373517694</v>
      </c>
      <c r="CS94" s="646">
        <f t="shared" si="162"/>
        <v>0.87963262609387149</v>
      </c>
      <c r="CT94" s="646">
        <f t="shared" si="162"/>
        <v>0.85247180134321554</v>
      </c>
      <c r="CU94" s="646">
        <f t="shared" si="162"/>
        <v>0.82022217556692556</v>
      </c>
      <c r="CV94" s="646">
        <f t="shared" si="162"/>
        <v>0.81780562487724173</v>
      </c>
      <c r="CW94" s="646">
        <f t="shared" si="162"/>
        <v>0.87367323128044994</v>
      </c>
      <c r="CX94" s="646">
        <f t="shared" si="162"/>
        <v>0.83657859894159126</v>
      </c>
      <c r="CY94" s="646">
        <f t="shared" si="162"/>
        <v>0.75673350677907936</v>
      </c>
      <c r="CZ94" s="646">
        <f t="shared" si="162"/>
        <v>0.73149969925563851</v>
      </c>
      <c r="DA94" s="646">
        <f t="shared" si="162"/>
        <v>0.81983686922824728</v>
      </c>
      <c r="DB94" s="646">
        <f t="shared" si="162"/>
        <v>0.78794219556446488</v>
      </c>
      <c r="DC94" s="646">
        <f t="shared" si="162"/>
        <v>1.0103066888772962</v>
      </c>
      <c r="DD94" s="646">
        <f t="shared" si="162"/>
        <v>0.9375695948172742</v>
      </c>
      <c r="DE94" s="646">
        <f t="shared" si="162"/>
        <v>0.91703612065097173</v>
      </c>
      <c r="DF94" s="646">
        <f t="shared" si="162"/>
        <v>0.88866873155976389</v>
      </c>
      <c r="DG94" s="646">
        <f t="shared" si="162"/>
        <v>0.85471676473433378</v>
      </c>
      <c r="DH94" s="646">
        <f t="shared" si="162"/>
        <v>0.85196386190713502</v>
      </c>
      <c r="DI94" s="646">
        <f t="shared" si="162"/>
        <v>0.91100152290448111</v>
      </c>
      <c r="DJ94" s="646">
        <f t="shared" si="162"/>
        <v>0.87171379376009928</v>
      </c>
      <c r="DK94" s="646">
        <f t="shared" si="162"/>
        <v>0.78794219556446488</v>
      </c>
      <c r="DL94" s="646">
        <f t="shared" si="162"/>
        <v>0.76142646706717709</v>
      </c>
      <c r="DM94" s="646">
        <f t="shared" si="162"/>
        <v>0.85348018930318592</v>
      </c>
      <c r="DN94" s="646">
        <f t="shared" si="162"/>
        <v>0.82053660274102513</v>
      </c>
      <c r="DO94" s="646">
        <f t="shared" si="162"/>
        <v>1.0543905371019007</v>
      </c>
      <c r="DP94" s="646">
        <f t="shared" si="162"/>
        <v>0.9779896981134627</v>
      </c>
      <c r="DQ94" s="646">
        <f t="shared" si="162"/>
        <v>0.9561102255673013</v>
      </c>
      <c r="DR94" s="646">
        <f t="shared" si="162"/>
        <v>0.92648238147879258</v>
      </c>
      <c r="DS94" s="646">
        <f t="shared" si="162"/>
        <v>0.89074868087163817</v>
      </c>
      <c r="DT94" s="646">
        <f t="shared" si="162"/>
        <v>0.88764183203241576</v>
      </c>
      <c r="DU94" s="646">
        <f t="shared" si="162"/>
        <v>0.94999963294679868</v>
      </c>
      <c r="DV94" s="646">
        <f t="shared" si="162"/>
        <v>0.90841392547254274</v>
      </c>
      <c r="DW94" s="646">
        <f t="shared" si="162"/>
        <v>0.82053660274102513</v>
      </c>
      <c r="DX94" s="646">
        <f t="shared" si="162"/>
        <v>0.79268036106792128</v>
      </c>
      <c r="DY94" s="646">
        <f t="shared" si="162"/>
        <v>0.88861645829907354</v>
      </c>
      <c r="DZ94" s="646">
        <f t="shared" si="162"/>
        <v>0.85458005968615081</v>
      </c>
      <c r="EA94" s="646">
        <f t="shared" si="162"/>
        <v>1.1004571335824531</v>
      </c>
      <c r="EB94" s="646">
        <f t="shared" si="162"/>
        <v>1.0202223267107784</v>
      </c>
      <c r="EC94" s="646">
        <f t="shared" si="162"/>
        <v>0.99693088310129463</v>
      </c>
      <c r="ED94" s="646">
        <f t="shared" si="162"/>
        <v>0.96598624360846341</v>
      </c>
      <c r="EE94" s="646">
        <f t="shared" si="162"/>
        <v>0.92838793547240317</v>
      </c>
      <c r="EF94" s="646">
        <f t="shared" si="162"/>
        <v>0.92490885320974725</v>
      </c>
      <c r="EG94" s="646">
        <f t="shared" si="162"/>
        <v>0.99074337640834131</v>
      </c>
      <c r="EH94" s="646">
        <f t="shared" ref="EH94:GS94" si="163">IFERROR(-EH92/EH78,0)</f>
        <v>0.9467503009128585</v>
      </c>
      <c r="EI94" s="646">
        <f t="shared" si="163"/>
        <v>0.85458005968615081</v>
      </c>
      <c r="EJ94" s="646">
        <f t="shared" si="163"/>
        <v>0.82532211785473863</v>
      </c>
      <c r="EK94" s="646">
        <f t="shared" si="163"/>
        <v>0.91024970293247232</v>
      </c>
      <c r="EL94" s="646">
        <f t="shared" si="163"/>
        <v>0.89013879218884306</v>
      </c>
      <c r="EM94" s="646">
        <f t="shared" si="163"/>
        <v>1.1485962194240913</v>
      </c>
      <c r="EN94" s="646">
        <f t="shared" si="163"/>
        <v>1.0643496905595822</v>
      </c>
      <c r="EO94" s="646">
        <f t="shared" si="163"/>
        <v>1.03957751056832</v>
      </c>
      <c r="EP94" s="646">
        <f t="shared" si="163"/>
        <v>1.0072571734152622</v>
      </c>
      <c r="EQ94" s="646">
        <f t="shared" si="163"/>
        <v>0.96770774303909346</v>
      </c>
      <c r="ER94" s="646">
        <f t="shared" si="163"/>
        <v>0.9638374135642982</v>
      </c>
      <c r="ES94" s="646">
        <f t="shared" si="163"/>
        <v>1.0333120375582538</v>
      </c>
      <c r="ET94" s="646">
        <f t="shared" si="163"/>
        <v>0.98679748885226959</v>
      </c>
      <c r="EU94" s="646">
        <f t="shared" si="163"/>
        <v>0.89013879218884306</v>
      </c>
      <c r="EV94" s="646">
        <f t="shared" si="163"/>
        <v>0.22908208186505163</v>
      </c>
      <c r="EW94" s="646">
        <f t="shared" si="163"/>
        <v>0.24761941166549833</v>
      </c>
      <c r="EX94" s="646">
        <f t="shared" si="163"/>
        <v>0.23937413861867121</v>
      </c>
      <c r="EY94" s="646">
        <f t="shared" si="163"/>
        <v>0.300964596358265</v>
      </c>
      <c r="EZ94" s="646">
        <f t="shared" si="163"/>
        <v>0.28090971356662703</v>
      </c>
      <c r="FA94" s="646">
        <f t="shared" si="163"/>
        <v>0.27494054061039819</v>
      </c>
      <c r="FB94" s="646">
        <f t="shared" si="163"/>
        <v>0.26728591216566044</v>
      </c>
      <c r="FC94" s="646">
        <f t="shared" si="163"/>
        <v>0.2578550714338021</v>
      </c>
      <c r="FD94" s="646">
        <f t="shared" si="163"/>
        <v>0.25688426371753736</v>
      </c>
      <c r="FE94" s="646">
        <f t="shared" si="163"/>
        <v>0.27350187893537259</v>
      </c>
      <c r="FF94" s="646">
        <f t="shared" si="163"/>
        <v>0.26235583950106772</v>
      </c>
      <c r="FG94" s="646">
        <f t="shared" si="163"/>
        <v>0.23937413861867121</v>
      </c>
      <c r="FH94" s="646">
        <f t="shared" si="163"/>
        <v>0.23206003069449682</v>
      </c>
      <c r="FI94" s="646">
        <f t="shared" si="163"/>
        <v>0.25087554205714385</v>
      </c>
      <c r="FJ94" s="646">
        <f t="shared" si="163"/>
        <v>0.24257622468459769</v>
      </c>
      <c r="FK94" s="646">
        <f t="shared" si="163"/>
        <v>0.30556886860499283</v>
      </c>
      <c r="FL94" s="646">
        <f t="shared" si="163"/>
        <v>0.28507781209430055</v>
      </c>
      <c r="FM94" s="646">
        <f t="shared" si="163"/>
        <v>0.27890814943880698</v>
      </c>
      <c r="FN94" s="646">
        <f t="shared" si="163"/>
        <v>0.27112553361250763</v>
      </c>
      <c r="FO94" s="646">
        <f t="shared" si="163"/>
        <v>0.26147395905557563</v>
      </c>
      <c r="FP94" s="646">
        <f t="shared" si="163"/>
        <v>0.26043369264619864</v>
      </c>
      <c r="FQ94" s="646">
        <f t="shared" si="163"/>
        <v>0.27748996188889596</v>
      </c>
      <c r="FR94" s="646">
        <f t="shared" si="163"/>
        <v>0.26602995340398577</v>
      </c>
      <c r="FS94" s="646">
        <f t="shared" si="163"/>
        <v>0.24257622468459769</v>
      </c>
      <c r="FT94" s="646">
        <f t="shared" si="163"/>
        <v>0.23510291742463671</v>
      </c>
      <c r="FU94" s="646">
        <f t="shared" si="163"/>
        <v>0.25420725870329225</v>
      </c>
      <c r="FV94" s="646">
        <f t="shared" si="163"/>
        <v>0.24585067482408551</v>
      </c>
      <c r="FW94" s="646">
        <f t="shared" si="163"/>
        <v>0.31026773448061135</v>
      </c>
      <c r="FX94" s="646">
        <f t="shared" si="163"/>
        <v>0.28933306719556257</v>
      </c>
      <c r="FY94" s="646">
        <f t="shared" si="163"/>
        <v>0.28296065227854106</v>
      </c>
      <c r="FZ94" s="646">
        <f t="shared" si="163"/>
        <v>0.27504731055418585</v>
      </c>
      <c r="GA94" s="646">
        <f t="shared" si="163"/>
        <v>0.2651716326919763</v>
      </c>
      <c r="GB94" s="646">
        <f t="shared" si="163"/>
        <v>0.26406161803938832</v>
      </c>
      <c r="GC94" s="646">
        <f t="shared" si="163"/>
        <v>0.28156246125179257</v>
      </c>
      <c r="GD94" s="646">
        <f t="shared" si="163"/>
        <v>0.26978447812056894</v>
      </c>
      <c r="GE94" s="646">
        <f t="shared" si="163"/>
        <v>0.24585067482408551</v>
      </c>
      <c r="GF94" s="646">
        <f t="shared" si="163"/>
        <v>0.23821568101315191</v>
      </c>
      <c r="GG94" s="646">
        <f t="shared" si="163"/>
        <v>0.25397481649327075</v>
      </c>
      <c r="GH94" s="646">
        <f t="shared" si="163"/>
        <v>0.24920284670414222</v>
      </c>
      <c r="GI94" s="646">
        <f t="shared" si="163"/>
        <v>0.31506821125778622</v>
      </c>
      <c r="GJ94" s="646">
        <f t="shared" si="163"/>
        <v>0.29368196673916758</v>
      </c>
      <c r="GK94" s="646">
        <f t="shared" si="163"/>
        <v>0.28710437705546688</v>
      </c>
      <c r="GL94" s="646">
        <f t="shared" si="163"/>
        <v>0.27905736678992049</v>
      </c>
      <c r="GM94" s="646">
        <f t="shared" si="163"/>
        <v>0.26895396009308947</v>
      </c>
      <c r="GN94" s="646">
        <f t="shared" si="163"/>
        <v>0.26777387515453249</v>
      </c>
      <c r="GO94" s="646">
        <f t="shared" si="163"/>
        <v>0.28572566782403241</v>
      </c>
      <c r="GP94" s="646">
        <f t="shared" si="163"/>
        <v>0.27362539930835844</v>
      </c>
      <c r="GQ94" s="646">
        <f t="shared" si="163"/>
        <v>0.24920284670414222</v>
      </c>
      <c r="GR94" s="646">
        <f t="shared" si="163"/>
        <v>0.24140347463905687</v>
      </c>
      <c r="GS94" s="646">
        <f t="shared" si="163"/>
        <v>0.26111991431664511</v>
      </c>
      <c r="GT94" s="646">
        <f t="shared" ref="GT94:IN94" si="164">IFERROR(-GT92/GT78,0)</f>
        <v>0.2526383304644706</v>
      </c>
      <c r="GU94" s="646">
        <f t="shared" si="164"/>
        <v>0.31997766268319472</v>
      </c>
      <c r="GV94" s="646">
        <f t="shared" si="164"/>
        <v>0.29813130974494978</v>
      </c>
      <c r="GW94" s="646">
        <f t="shared" si="164"/>
        <v>0.29134594509392647</v>
      </c>
      <c r="GX94" s="646">
        <f t="shared" si="164"/>
        <v>0.28316211005294584</v>
      </c>
      <c r="GY94" s="646">
        <f t="shared" si="164"/>
        <v>0.27282707490350916</v>
      </c>
      <c r="GZ94" s="646">
        <f t="shared" si="164"/>
        <v>0.27157655865094793</v>
      </c>
      <c r="HA94" s="646">
        <f t="shared" si="164"/>
        <v>0.28998616858930609</v>
      </c>
      <c r="HB94" s="646">
        <f t="shared" si="164"/>
        <v>0.27755897207992614</v>
      </c>
      <c r="HC94" s="646">
        <f t="shared" si="164"/>
        <v>0.2526383304644706</v>
      </c>
      <c r="HD94" s="646">
        <f t="shared" si="164"/>
        <v>0.24467167143572471</v>
      </c>
      <c r="HE94" s="646">
        <f t="shared" si="164"/>
        <v>0.26471267882547894</v>
      </c>
      <c r="HF94" s="646">
        <f t="shared" si="164"/>
        <v>0.25616295514355641</v>
      </c>
      <c r="HG94" s="646">
        <f t="shared" si="164"/>
        <v>0.32500380650568028</v>
      </c>
      <c r="HH94" s="646">
        <f t="shared" si="164"/>
        <v>0.30268821345114738</v>
      </c>
      <c r="HI94" s="646">
        <f t="shared" si="164"/>
        <v>0.29569227818552063</v>
      </c>
      <c r="HJ94" s="646">
        <f t="shared" si="164"/>
        <v>0.28736823885126284</v>
      </c>
      <c r="HK94" s="646">
        <f t="shared" si="164"/>
        <v>0.27679738335889797</v>
      </c>
      <c r="HL94" s="646">
        <f t="shared" si="164"/>
        <v>0.27547602938717575</v>
      </c>
      <c r="HM94" s="646">
        <f t="shared" si="164"/>
        <v>0.29435085365585695</v>
      </c>
      <c r="HN94" s="646">
        <f t="shared" si="164"/>
        <v>0.28159172788049103</v>
      </c>
      <c r="HO94" s="646">
        <f t="shared" si="164"/>
        <v>0.25616295514355641</v>
      </c>
      <c r="HP94" s="646">
        <f t="shared" si="164"/>
        <v>0.24802587080910893</v>
      </c>
      <c r="HQ94" s="646">
        <f t="shared" si="164"/>
        <v>0.26840469515615706</v>
      </c>
      <c r="HR94" s="646">
        <f t="shared" si="164"/>
        <v>0.2597827957343809</v>
      </c>
      <c r="HS94" s="646">
        <f t="shared" si="164"/>
        <v>0.33015472277751268</v>
      </c>
      <c r="HT94" s="646">
        <f t="shared" si="164"/>
        <v>0.30736012111395467</v>
      </c>
      <c r="HU94" s="646">
        <f t="shared" si="164"/>
        <v>0.30015060638717828</v>
      </c>
      <c r="HV94" s="646">
        <f t="shared" si="164"/>
        <v>0.29168275001415733</v>
      </c>
      <c r="HW94" s="646">
        <f t="shared" si="164"/>
        <v>0.28087157166559401</v>
      </c>
      <c r="HX94" s="646">
        <f t="shared" si="164"/>
        <v>0.2794789219014911</v>
      </c>
      <c r="HY94" s="646">
        <f t="shared" si="164"/>
        <v>0.29882692391612892</v>
      </c>
      <c r="HZ94" s="646">
        <f t="shared" si="164"/>
        <v>0.28573048206387425</v>
      </c>
      <c r="IA94" s="646">
        <f t="shared" si="164"/>
        <v>0.2597827957343809</v>
      </c>
      <c r="IB94" s="646">
        <f t="shared" si="164"/>
        <v>0.25147190536169878</v>
      </c>
      <c r="IC94" s="646">
        <f t="shared" si="164"/>
        <v>0.26839657624168167</v>
      </c>
      <c r="ID94" s="646">
        <f t="shared" si="164"/>
        <v>0.26350418089189265</v>
      </c>
      <c r="IE94" s="646">
        <f t="shared" si="164"/>
        <v>0.33543886297810677</v>
      </c>
      <c r="IF94" s="646">
        <f t="shared" si="164"/>
        <v>0.31215481058034084</v>
      </c>
      <c r="IG94" s="646">
        <f t="shared" si="164"/>
        <v>0.30472847658355456</v>
      </c>
      <c r="IH94" s="646">
        <f t="shared" si="164"/>
        <v>0.29611294697839247</v>
      </c>
      <c r="II94" s="646">
        <f t="shared" si="164"/>
        <v>0.28505661409276972</v>
      </c>
      <c r="IJ94" s="646">
        <f t="shared" si="164"/>
        <v>0.28359215260255177</v>
      </c>
      <c r="IK94" s="646">
        <f t="shared" si="164"/>
        <v>0.30342189946228271</v>
      </c>
      <c r="IL94" s="646">
        <f t="shared" si="164"/>
        <v>0.28998234219603874</v>
      </c>
      <c r="IM94" s="646">
        <f t="shared" si="164"/>
        <v>0.26350418089189265</v>
      </c>
      <c r="IN94" s="646">
        <f t="shared" si="164"/>
        <v>0.25501584844187358</v>
      </c>
      <c r="IO94" s="647"/>
    </row>
    <row r="95" spans="1:249" ht="12.95" customHeight="1">
      <c r="A95" s="1"/>
      <c r="B95" s="3"/>
      <c r="C95" s="1"/>
      <c r="D95" s="1"/>
      <c r="E95" s="1"/>
      <c r="F95" s="87"/>
      <c r="H95" s="1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  <c r="AX95" s="85"/>
      <c r="AY95" s="85"/>
      <c r="AZ95" s="85"/>
      <c r="BA95" s="85"/>
      <c r="BB95" s="85"/>
      <c r="BC95" s="85"/>
      <c r="BD95" s="85"/>
      <c r="BE95" s="85"/>
      <c r="BF95" s="85"/>
      <c r="BG95" s="85"/>
      <c r="BH95" s="85"/>
      <c r="BI95" s="85"/>
      <c r="BJ95" s="85"/>
      <c r="BK95" s="85"/>
      <c r="BL95" s="85"/>
      <c r="BM95" s="85"/>
      <c r="BN95" s="85"/>
      <c r="BO95" s="85"/>
      <c r="BP95" s="85"/>
      <c r="BQ95" s="85"/>
      <c r="BR95" s="85"/>
      <c r="BS95" s="85"/>
      <c r="BT95" s="85"/>
      <c r="BU95" s="85"/>
      <c r="BV95" s="85"/>
      <c r="BW95" s="85"/>
      <c r="BX95" s="85"/>
      <c r="BY95" s="85"/>
      <c r="BZ95" s="85"/>
      <c r="CA95" s="85"/>
      <c r="CB95" s="85"/>
      <c r="CC95" s="85"/>
      <c r="CD95" s="85"/>
      <c r="CE95" s="85"/>
      <c r="CF95" s="85"/>
      <c r="CG95" s="85"/>
      <c r="CH95" s="85"/>
      <c r="CI95" s="85"/>
      <c r="CJ95" s="85"/>
      <c r="CK95" s="85"/>
      <c r="CL95" s="85"/>
      <c r="CM95" s="85"/>
      <c r="CN95" s="85"/>
      <c r="CO95" s="85"/>
      <c r="CP95" s="85"/>
      <c r="CQ95" s="85"/>
      <c r="CR95" s="85"/>
      <c r="CS95" s="85"/>
      <c r="CT95" s="85"/>
      <c r="CU95" s="85"/>
      <c r="CV95" s="85"/>
      <c r="CW95" s="85"/>
      <c r="CX95" s="85"/>
      <c r="CY95" s="85"/>
      <c r="CZ95" s="85"/>
      <c r="DA95" s="85"/>
      <c r="DB95" s="85"/>
      <c r="DC95" s="85"/>
      <c r="DD95" s="85"/>
      <c r="DE95" s="85"/>
      <c r="DF95" s="85"/>
      <c r="DG95" s="85"/>
      <c r="DH95" s="85"/>
      <c r="DI95" s="85"/>
      <c r="DJ95" s="85"/>
      <c r="DK95" s="85"/>
      <c r="DL95" s="85"/>
      <c r="DM95" s="85"/>
      <c r="DN95" s="85"/>
      <c r="DO95" s="85"/>
      <c r="DP95" s="85"/>
      <c r="DQ95" s="85"/>
      <c r="DR95" s="85"/>
      <c r="DS95" s="85"/>
      <c r="DT95" s="85"/>
      <c r="DU95" s="85"/>
      <c r="DV95" s="85"/>
      <c r="DW95" s="85"/>
      <c r="DX95" s="85"/>
      <c r="DY95" s="85"/>
      <c r="DZ95" s="85"/>
      <c r="EA95" s="85"/>
      <c r="EB95" s="85"/>
      <c r="EC95" s="85"/>
      <c r="ED95" s="85"/>
      <c r="EE95" s="85"/>
      <c r="EF95" s="85"/>
      <c r="EG95" s="85"/>
      <c r="EH95" s="85"/>
      <c r="EI95" s="85"/>
      <c r="EJ95" s="85"/>
      <c r="EK95" s="85"/>
      <c r="EL95" s="85"/>
      <c r="EM95" s="85"/>
      <c r="EN95" s="85"/>
      <c r="EO95" s="85"/>
      <c r="EP95" s="85"/>
      <c r="EQ95" s="85"/>
      <c r="ER95" s="85"/>
      <c r="ES95" s="85"/>
      <c r="ET95" s="85"/>
      <c r="EU95" s="85"/>
      <c r="EV95" s="85"/>
      <c r="EW95" s="85"/>
      <c r="EX95" s="85"/>
      <c r="EY95" s="85"/>
      <c r="EZ95" s="85"/>
      <c r="FA95" s="85"/>
      <c r="FB95" s="85"/>
      <c r="FC95" s="85"/>
      <c r="FD95" s="85"/>
      <c r="FE95" s="85"/>
      <c r="FF95" s="85"/>
      <c r="FG95" s="85"/>
      <c r="FH95" s="85"/>
      <c r="FI95" s="85"/>
      <c r="FJ95" s="85"/>
      <c r="FK95" s="85"/>
      <c r="FL95" s="85"/>
      <c r="FM95" s="85"/>
      <c r="FN95" s="85"/>
      <c r="FO95" s="85"/>
      <c r="FP95" s="85"/>
      <c r="FQ95" s="85"/>
      <c r="FR95" s="85"/>
      <c r="FS95" s="85"/>
      <c r="FT95" s="85"/>
      <c r="FU95" s="85"/>
      <c r="FV95" s="85"/>
      <c r="FW95" s="85"/>
      <c r="FX95" s="85"/>
      <c r="FY95" s="85"/>
      <c r="FZ95" s="85"/>
      <c r="GA95" s="85"/>
      <c r="GB95" s="85"/>
      <c r="GC95" s="85"/>
      <c r="GD95" s="85"/>
      <c r="GE95" s="85"/>
      <c r="GF95" s="85"/>
      <c r="GG95" s="85"/>
      <c r="GH95" s="85"/>
      <c r="GI95" s="85"/>
      <c r="GJ95" s="85"/>
      <c r="GK95" s="85"/>
      <c r="GL95" s="85"/>
      <c r="GM95" s="85"/>
      <c r="GN95" s="85"/>
      <c r="GO95" s="85"/>
      <c r="GP95" s="85"/>
      <c r="GQ95" s="85"/>
      <c r="GR95" s="85"/>
      <c r="GS95" s="85"/>
      <c r="GT95" s="85"/>
      <c r="GU95" s="85"/>
      <c r="GV95" s="85"/>
      <c r="GW95" s="85"/>
      <c r="GX95" s="85"/>
      <c r="GY95" s="85"/>
      <c r="GZ95" s="85"/>
      <c r="HA95" s="85"/>
      <c r="HB95" s="85"/>
      <c r="HC95" s="85"/>
      <c r="HD95" s="85"/>
      <c r="HE95" s="85"/>
      <c r="HF95" s="85"/>
      <c r="HG95" s="85"/>
      <c r="HH95" s="85"/>
      <c r="HI95" s="85"/>
      <c r="HJ95" s="85"/>
      <c r="HK95" s="85"/>
      <c r="HL95" s="85"/>
      <c r="HM95" s="85"/>
      <c r="HN95" s="85"/>
      <c r="HO95" s="85"/>
      <c r="HP95" s="85"/>
      <c r="HQ95" s="85"/>
      <c r="HR95" s="85"/>
      <c r="HS95" s="85"/>
      <c r="HT95" s="85"/>
      <c r="HU95" s="85"/>
      <c r="HV95" s="85"/>
      <c r="HW95" s="85"/>
      <c r="HX95" s="85"/>
      <c r="HY95" s="85"/>
      <c r="HZ95" s="85"/>
      <c r="IA95" s="85"/>
      <c r="IB95" s="85"/>
      <c r="IC95" s="85"/>
      <c r="ID95" s="85"/>
      <c r="IE95" s="85"/>
      <c r="IF95" s="85"/>
      <c r="IG95" s="85"/>
      <c r="IH95" s="85"/>
      <c r="II95" s="85"/>
      <c r="IJ95" s="85"/>
      <c r="IK95" s="85"/>
      <c r="IL95" s="85"/>
      <c r="IM95" s="85"/>
      <c r="IN95" s="85"/>
      <c r="IO95" s="89"/>
    </row>
    <row r="96" spans="1:249" ht="12.95" customHeight="1">
      <c r="A96" s="2" t="s">
        <v>37</v>
      </c>
      <c r="B96" s="3"/>
      <c r="C96" s="16"/>
      <c r="D96" s="16"/>
      <c r="E96" s="16"/>
      <c r="F96" s="16"/>
      <c r="G96" s="136"/>
      <c r="H96" s="16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  <c r="BN96" s="92"/>
      <c r="BO96" s="92"/>
      <c r="BP96" s="92"/>
      <c r="BQ96" s="92"/>
      <c r="BR96" s="92"/>
      <c r="BS96" s="92"/>
      <c r="BT96" s="92"/>
      <c r="BU96" s="92"/>
      <c r="BV96" s="92"/>
      <c r="BW96" s="92"/>
      <c r="BX96" s="92"/>
      <c r="BY96" s="92"/>
      <c r="BZ96" s="92"/>
      <c r="CA96" s="92"/>
      <c r="CB96" s="92"/>
      <c r="CC96" s="92"/>
      <c r="CD96" s="92"/>
      <c r="CE96" s="92"/>
      <c r="CF96" s="92"/>
      <c r="CG96" s="92"/>
      <c r="CH96" s="92"/>
      <c r="CI96" s="92"/>
      <c r="CJ96" s="92"/>
      <c r="CK96" s="92"/>
      <c r="CL96" s="92"/>
      <c r="CM96" s="92"/>
      <c r="CN96" s="92"/>
      <c r="CO96" s="92"/>
      <c r="CP96" s="92"/>
      <c r="CQ96" s="92"/>
      <c r="CR96" s="92"/>
      <c r="CS96" s="92"/>
      <c r="CT96" s="92"/>
      <c r="CU96" s="92"/>
      <c r="CV96" s="92"/>
      <c r="CW96" s="92"/>
      <c r="CX96" s="92"/>
      <c r="CY96" s="92"/>
      <c r="CZ96" s="92"/>
      <c r="DA96" s="92"/>
      <c r="DB96" s="92"/>
      <c r="DC96" s="92"/>
      <c r="DD96" s="92"/>
      <c r="DE96" s="92"/>
      <c r="DF96" s="92"/>
      <c r="DG96" s="92"/>
      <c r="DH96" s="92"/>
      <c r="DI96" s="92"/>
      <c r="DJ96" s="92"/>
      <c r="DK96" s="92"/>
      <c r="DL96" s="92"/>
      <c r="DM96" s="92"/>
      <c r="DN96" s="92"/>
      <c r="DO96" s="92"/>
      <c r="DP96" s="92"/>
      <c r="DQ96" s="92"/>
      <c r="DR96" s="92"/>
      <c r="DS96" s="92"/>
      <c r="DT96" s="92"/>
      <c r="DU96" s="92"/>
      <c r="DV96" s="92"/>
      <c r="DW96" s="92"/>
      <c r="DX96" s="92"/>
      <c r="DY96" s="92"/>
      <c r="DZ96" s="92"/>
      <c r="EA96" s="92"/>
      <c r="EB96" s="92"/>
      <c r="EC96" s="92"/>
      <c r="ED96" s="92"/>
      <c r="EE96" s="92"/>
      <c r="EF96" s="92"/>
      <c r="EG96" s="92"/>
      <c r="EH96" s="92"/>
      <c r="EI96" s="92"/>
      <c r="EJ96" s="92"/>
      <c r="EK96" s="92"/>
      <c r="EL96" s="92"/>
      <c r="EM96" s="92"/>
      <c r="EN96" s="92"/>
      <c r="EO96" s="92"/>
      <c r="EP96" s="92"/>
      <c r="EQ96" s="92"/>
      <c r="ER96" s="92"/>
      <c r="ES96" s="92"/>
      <c r="ET96" s="92"/>
      <c r="EU96" s="92"/>
      <c r="EV96" s="92"/>
      <c r="EW96" s="92"/>
      <c r="EX96" s="92"/>
      <c r="EY96" s="92"/>
      <c r="EZ96" s="92"/>
      <c r="FA96" s="92"/>
      <c r="FB96" s="92"/>
      <c r="FC96" s="92"/>
      <c r="FD96" s="92"/>
      <c r="FE96" s="92"/>
      <c r="FF96" s="92"/>
      <c r="FG96" s="92"/>
      <c r="FH96" s="92"/>
      <c r="FI96" s="92"/>
      <c r="FJ96" s="92"/>
      <c r="FK96" s="92"/>
      <c r="FL96" s="92"/>
      <c r="FM96" s="92"/>
      <c r="FN96" s="92"/>
      <c r="FO96" s="92"/>
      <c r="FP96" s="92"/>
      <c r="FQ96" s="92"/>
      <c r="FR96" s="92"/>
      <c r="FS96" s="92"/>
      <c r="FT96" s="92"/>
      <c r="FU96" s="92"/>
      <c r="FV96" s="92"/>
      <c r="FW96" s="92"/>
      <c r="FX96" s="92"/>
      <c r="FY96" s="92"/>
      <c r="FZ96" s="92"/>
      <c r="GA96" s="92"/>
      <c r="GB96" s="92"/>
      <c r="GC96" s="92"/>
      <c r="GD96" s="92"/>
      <c r="GE96" s="92"/>
      <c r="GF96" s="92"/>
      <c r="GG96" s="92"/>
      <c r="GH96" s="92"/>
      <c r="GI96" s="92"/>
      <c r="GJ96" s="92"/>
      <c r="GK96" s="92"/>
      <c r="GL96" s="92"/>
      <c r="GM96" s="92"/>
      <c r="GN96" s="92"/>
      <c r="GO96" s="92"/>
      <c r="GP96" s="92"/>
      <c r="GQ96" s="92"/>
      <c r="GR96" s="92"/>
      <c r="GS96" s="92"/>
      <c r="GT96" s="92"/>
      <c r="GU96" s="92"/>
      <c r="GV96" s="92"/>
      <c r="GW96" s="92"/>
      <c r="GX96" s="92"/>
      <c r="GY96" s="92"/>
      <c r="GZ96" s="92"/>
      <c r="HA96" s="92"/>
      <c r="HB96" s="92"/>
      <c r="HC96" s="92"/>
      <c r="HD96" s="92"/>
      <c r="HE96" s="92"/>
      <c r="HF96" s="92"/>
      <c r="HG96" s="92"/>
      <c r="HH96" s="92"/>
      <c r="HI96" s="92"/>
      <c r="HJ96" s="92"/>
      <c r="HK96" s="92"/>
      <c r="HL96" s="92"/>
      <c r="HM96" s="92"/>
      <c r="HN96" s="92"/>
      <c r="HO96" s="92"/>
      <c r="HP96" s="92"/>
      <c r="HQ96" s="92"/>
      <c r="HR96" s="92"/>
      <c r="HS96" s="92"/>
      <c r="HT96" s="92"/>
      <c r="HU96" s="92"/>
      <c r="HV96" s="92"/>
      <c r="HW96" s="92"/>
      <c r="HX96" s="92"/>
      <c r="HY96" s="92"/>
      <c r="HZ96" s="92"/>
      <c r="IA96" s="92"/>
      <c r="IB96" s="92"/>
      <c r="IC96" s="92"/>
      <c r="ID96" s="92"/>
      <c r="IE96" s="92"/>
      <c r="IF96" s="92"/>
      <c r="IG96" s="92"/>
      <c r="IH96" s="92"/>
      <c r="II96" s="92"/>
      <c r="IJ96" s="92"/>
      <c r="IK96" s="92"/>
      <c r="IL96" s="92"/>
      <c r="IM96" s="92"/>
      <c r="IN96" s="92"/>
      <c r="IO96" s="92"/>
    </row>
    <row r="97" spans="1:249" ht="12.95" customHeight="1">
      <c r="A97" s="2"/>
      <c r="B97" s="1" t="str">
        <f>Assumptions!$D$64</f>
        <v>Well rehabilitation</v>
      </c>
      <c r="C97" s="16"/>
      <c r="D97" s="16"/>
      <c r="E97" s="16"/>
      <c r="F97" s="170">
        <f>SUM(Sites!AJ$64:$AJ$103)</f>
        <v>760598.50000000058</v>
      </c>
      <c r="G97" s="245">
        <f t="shared" ref="G97:G103" si="165">F97/$F$104</f>
        <v>6.147116282890179E-2</v>
      </c>
      <c r="H97" s="16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  <c r="BN97" s="92"/>
      <c r="BO97" s="92"/>
      <c r="BP97" s="92"/>
      <c r="BQ97" s="92"/>
      <c r="BR97" s="92"/>
      <c r="BS97" s="92"/>
      <c r="BT97" s="92"/>
      <c r="BU97" s="92"/>
      <c r="BV97" s="92"/>
      <c r="BW97" s="92"/>
      <c r="BX97" s="92"/>
      <c r="BY97" s="92"/>
      <c r="BZ97" s="92"/>
      <c r="CA97" s="92"/>
      <c r="CB97" s="92"/>
      <c r="CC97" s="92"/>
      <c r="CD97" s="92"/>
      <c r="CE97" s="92"/>
      <c r="CF97" s="92"/>
      <c r="CG97" s="92"/>
      <c r="CH97" s="92"/>
      <c r="CI97" s="92"/>
      <c r="CJ97" s="92"/>
      <c r="CK97" s="92"/>
      <c r="CL97" s="92"/>
      <c r="CM97" s="92"/>
      <c r="CN97" s="92"/>
      <c r="CO97" s="92"/>
      <c r="CP97" s="92"/>
      <c r="CQ97" s="92"/>
      <c r="CR97" s="92"/>
      <c r="CS97" s="92"/>
      <c r="CT97" s="92"/>
      <c r="CU97" s="92"/>
      <c r="CV97" s="92"/>
      <c r="CW97" s="92"/>
      <c r="CX97" s="92"/>
      <c r="CY97" s="92"/>
      <c r="CZ97" s="92"/>
      <c r="DA97" s="92"/>
      <c r="DB97" s="92"/>
      <c r="DC97" s="92"/>
      <c r="DD97" s="92"/>
      <c r="DE97" s="92"/>
      <c r="DF97" s="92"/>
      <c r="DG97" s="92"/>
      <c r="DH97" s="92"/>
      <c r="DI97" s="92"/>
      <c r="DJ97" s="92"/>
      <c r="DK97" s="92"/>
      <c r="DL97" s="92"/>
      <c r="DM97" s="92"/>
      <c r="DN97" s="92"/>
      <c r="DO97" s="92"/>
      <c r="DP97" s="92"/>
      <c r="DQ97" s="92"/>
      <c r="DR97" s="92"/>
      <c r="DS97" s="92"/>
      <c r="DT97" s="92"/>
      <c r="DU97" s="92"/>
      <c r="DV97" s="92"/>
      <c r="DW97" s="92"/>
      <c r="DX97" s="92"/>
      <c r="DY97" s="92"/>
      <c r="DZ97" s="92"/>
      <c r="EA97" s="92"/>
      <c r="EB97" s="92"/>
      <c r="EC97" s="92"/>
      <c r="ED97" s="92"/>
      <c r="EE97" s="92"/>
      <c r="EF97" s="92"/>
      <c r="EG97" s="92"/>
      <c r="EH97" s="92"/>
      <c r="EI97" s="92"/>
      <c r="EJ97" s="92"/>
      <c r="EK97" s="92"/>
      <c r="EL97" s="92"/>
      <c r="EM97" s="92"/>
      <c r="EN97" s="92"/>
      <c r="EO97" s="92"/>
      <c r="EP97" s="92"/>
      <c r="EQ97" s="92"/>
      <c r="ER97" s="92"/>
      <c r="ES97" s="92"/>
      <c r="ET97" s="92"/>
      <c r="EU97" s="92"/>
      <c r="EV97" s="92"/>
      <c r="EW97" s="92"/>
      <c r="EX97" s="92"/>
      <c r="EY97" s="92"/>
      <c r="EZ97" s="92"/>
      <c r="FA97" s="92"/>
      <c r="FB97" s="92"/>
      <c r="FC97" s="92"/>
      <c r="FD97" s="92"/>
      <c r="FE97" s="92"/>
      <c r="FF97" s="92"/>
      <c r="FG97" s="92"/>
      <c r="FH97" s="92"/>
      <c r="FI97" s="92"/>
      <c r="FJ97" s="92"/>
      <c r="FK97" s="92"/>
      <c r="FL97" s="92"/>
      <c r="FM97" s="92"/>
      <c r="FN97" s="92"/>
      <c r="FO97" s="92"/>
      <c r="FP97" s="92"/>
      <c r="FQ97" s="92"/>
      <c r="FR97" s="92"/>
      <c r="FS97" s="92"/>
      <c r="FT97" s="92"/>
      <c r="FU97" s="92"/>
      <c r="FV97" s="92"/>
      <c r="FW97" s="92"/>
      <c r="FX97" s="92"/>
      <c r="FY97" s="92"/>
      <c r="FZ97" s="92"/>
      <c r="GA97" s="92"/>
      <c r="GB97" s="92"/>
      <c r="GC97" s="92"/>
      <c r="GD97" s="92"/>
      <c r="GE97" s="92"/>
      <c r="GF97" s="92"/>
      <c r="GG97" s="92"/>
      <c r="GH97" s="92"/>
      <c r="GI97" s="92"/>
      <c r="GJ97" s="92"/>
      <c r="GK97" s="92"/>
      <c r="GL97" s="92"/>
      <c r="GM97" s="92"/>
      <c r="GN97" s="92"/>
      <c r="GO97" s="92"/>
      <c r="GP97" s="92"/>
      <c r="GQ97" s="92"/>
      <c r="GR97" s="92"/>
      <c r="GS97" s="92"/>
      <c r="GT97" s="92"/>
      <c r="GU97" s="92"/>
      <c r="GV97" s="92"/>
      <c r="GW97" s="92"/>
      <c r="GX97" s="92"/>
      <c r="GY97" s="92"/>
      <c r="GZ97" s="92"/>
      <c r="HA97" s="92"/>
      <c r="HB97" s="92"/>
      <c r="HC97" s="92"/>
      <c r="HD97" s="92"/>
      <c r="HE97" s="92"/>
      <c r="HF97" s="92"/>
      <c r="HG97" s="92"/>
      <c r="HH97" s="92"/>
      <c r="HI97" s="92"/>
      <c r="HJ97" s="92"/>
      <c r="HK97" s="92"/>
      <c r="HL97" s="92"/>
      <c r="HM97" s="92"/>
      <c r="HN97" s="92"/>
      <c r="HO97" s="92"/>
      <c r="HP97" s="92"/>
      <c r="HQ97" s="92"/>
      <c r="HR97" s="92"/>
      <c r="HS97" s="92"/>
      <c r="HT97" s="92"/>
      <c r="HU97" s="92"/>
      <c r="HV97" s="92"/>
      <c r="HW97" s="92"/>
      <c r="HX97" s="92"/>
      <c r="HY97" s="92"/>
      <c r="HZ97" s="92"/>
      <c r="IA97" s="92"/>
      <c r="IB97" s="92"/>
      <c r="IC97" s="92"/>
      <c r="ID97" s="92"/>
      <c r="IE97" s="92"/>
      <c r="IF97" s="92"/>
      <c r="IG97" s="92"/>
      <c r="IH97" s="92"/>
      <c r="II97" s="92"/>
      <c r="IJ97" s="92"/>
      <c r="IK97" s="92"/>
      <c r="IL97" s="92"/>
      <c r="IM97" s="92"/>
      <c r="IN97" s="92"/>
      <c r="IO97" s="92"/>
    </row>
    <row r="98" spans="1:249" ht="12.95" customHeight="1">
      <c r="A98" s="2"/>
      <c r="B98" s="1" t="s">
        <v>549</v>
      </c>
      <c r="C98" s="16"/>
      <c r="D98" s="16"/>
      <c r="E98" s="16"/>
      <c r="F98" s="170">
        <f>SUM(Sites!AK$64:$AK$103)</f>
        <v>2859741.1565815066</v>
      </c>
      <c r="G98" s="245">
        <f t="shared" si="165"/>
        <v>0.23112274647495834</v>
      </c>
      <c r="H98" s="16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  <c r="BN98" s="92"/>
      <c r="BO98" s="92"/>
      <c r="BP98" s="92"/>
      <c r="BQ98" s="92"/>
      <c r="BR98" s="92"/>
      <c r="BS98" s="92"/>
      <c r="BT98" s="92"/>
      <c r="BU98" s="92"/>
      <c r="BV98" s="92"/>
      <c r="BW98" s="92"/>
      <c r="BX98" s="92"/>
      <c r="BY98" s="92"/>
      <c r="BZ98" s="92"/>
      <c r="CA98" s="92"/>
      <c r="CB98" s="92"/>
      <c r="CC98" s="92"/>
      <c r="CD98" s="92"/>
      <c r="CE98" s="92"/>
      <c r="CF98" s="92"/>
      <c r="CG98" s="92"/>
      <c r="CH98" s="92"/>
      <c r="CI98" s="92"/>
      <c r="CJ98" s="92"/>
      <c r="CK98" s="92"/>
      <c r="CL98" s="92"/>
      <c r="CM98" s="92"/>
      <c r="CN98" s="92"/>
      <c r="CO98" s="92"/>
      <c r="CP98" s="92"/>
      <c r="CQ98" s="92"/>
      <c r="CR98" s="92"/>
      <c r="CS98" s="92"/>
      <c r="CT98" s="92"/>
      <c r="CU98" s="92"/>
      <c r="CV98" s="92"/>
      <c r="CW98" s="92"/>
      <c r="CX98" s="92"/>
      <c r="CY98" s="92"/>
      <c r="CZ98" s="92"/>
      <c r="DA98" s="92"/>
      <c r="DB98" s="92"/>
      <c r="DC98" s="92"/>
      <c r="DD98" s="92"/>
      <c r="DE98" s="92"/>
      <c r="DF98" s="92"/>
      <c r="DG98" s="92"/>
      <c r="DH98" s="92"/>
      <c r="DI98" s="92"/>
      <c r="DJ98" s="92"/>
      <c r="DK98" s="92"/>
      <c r="DL98" s="92"/>
      <c r="DM98" s="92"/>
      <c r="DN98" s="92"/>
      <c r="DO98" s="92"/>
      <c r="DP98" s="92"/>
      <c r="DQ98" s="92"/>
      <c r="DR98" s="92"/>
      <c r="DS98" s="92"/>
      <c r="DT98" s="92"/>
      <c r="DU98" s="92"/>
      <c r="DV98" s="92"/>
      <c r="DW98" s="92"/>
      <c r="DX98" s="92"/>
      <c r="DY98" s="92"/>
      <c r="DZ98" s="92"/>
      <c r="EA98" s="92"/>
      <c r="EB98" s="92"/>
      <c r="EC98" s="92"/>
      <c r="ED98" s="92"/>
      <c r="EE98" s="92"/>
      <c r="EF98" s="92"/>
      <c r="EG98" s="92"/>
      <c r="EH98" s="92"/>
      <c r="EI98" s="92"/>
      <c r="EJ98" s="92"/>
      <c r="EK98" s="92"/>
      <c r="EL98" s="92"/>
      <c r="EM98" s="92"/>
      <c r="EN98" s="92"/>
      <c r="EO98" s="92"/>
      <c r="EP98" s="92"/>
      <c r="EQ98" s="92"/>
      <c r="ER98" s="92"/>
      <c r="ES98" s="92"/>
      <c r="ET98" s="92"/>
      <c r="EU98" s="92"/>
      <c r="EV98" s="92"/>
      <c r="EW98" s="92"/>
      <c r="EX98" s="92"/>
      <c r="EY98" s="92"/>
      <c r="EZ98" s="92"/>
      <c r="FA98" s="92"/>
      <c r="FB98" s="92"/>
      <c r="FC98" s="92"/>
      <c r="FD98" s="92"/>
      <c r="FE98" s="92"/>
      <c r="FF98" s="92"/>
      <c r="FG98" s="92"/>
      <c r="FH98" s="92"/>
      <c r="FI98" s="92"/>
      <c r="FJ98" s="92"/>
      <c r="FK98" s="92"/>
      <c r="FL98" s="92"/>
      <c r="FM98" s="92"/>
      <c r="FN98" s="92"/>
      <c r="FO98" s="92"/>
      <c r="FP98" s="92"/>
      <c r="FQ98" s="92"/>
      <c r="FR98" s="92"/>
      <c r="FS98" s="92"/>
      <c r="FT98" s="92"/>
      <c r="FU98" s="92"/>
      <c r="FV98" s="92"/>
      <c r="FW98" s="92"/>
      <c r="FX98" s="92"/>
      <c r="FY98" s="92"/>
      <c r="FZ98" s="92"/>
      <c r="GA98" s="92"/>
      <c r="GB98" s="92"/>
      <c r="GC98" s="92"/>
      <c r="GD98" s="92"/>
      <c r="GE98" s="92"/>
      <c r="GF98" s="92"/>
      <c r="GG98" s="92"/>
      <c r="GH98" s="92"/>
      <c r="GI98" s="92"/>
      <c r="GJ98" s="92"/>
      <c r="GK98" s="92"/>
      <c r="GL98" s="92"/>
      <c r="GM98" s="92"/>
      <c r="GN98" s="92"/>
      <c r="GO98" s="92"/>
      <c r="GP98" s="92"/>
      <c r="GQ98" s="92"/>
      <c r="GR98" s="92"/>
      <c r="GS98" s="92"/>
      <c r="GT98" s="92"/>
      <c r="GU98" s="92"/>
      <c r="GV98" s="92"/>
      <c r="GW98" s="92"/>
      <c r="GX98" s="92"/>
      <c r="GY98" s="92"/>
      <c r="GZ98" s="92"/>
      <c r="HA98" s="92"/>
      <c r="HB98" s="92"/>
      <c r="HC98" s="92"/>
      <c r="HD98" s="92"/>
      <c r="HE98" s="92"/>
      <c r="HF98" s="92"/>
      <c r="HG98" s="92"/>
      <c r="HH98" s="92"/>
      <c r="HI98" s="92"/>
      <c r="HJ98" s="92"/>
      <c r="HK98" s="92"/>
      <c r="HL98" s="92"/>
      <c r="HM98" s="92"/>
      <c r="HN98" s="92"/>
      <c r="HO98" s="92"/>
      <c r="HP98" s="92"/>
      <c r="HQ98" s="92"/>
      <c r="HR98" s="92"/>
      <c r="HS98" s="92"/>
      <c r="HT98" s="92"/>
      <c r="HU98" s="92"/>
      <c r="HV98" s="92"/>
      <c r="HW98" s="92"/>
      <c r="HX98" s="92"/>
      <c r="HY98" s="92"/>
      <c r="HZ98" s="92"/>
      <c r="IA98" s="92"/>
      <c r="IB98" s="92"/>
      <c r="IC98" s="92"/>
      <c r="ID98" s="92"/>
      <c r="IE98" s="92"/>
      <c r="IF98" s="92"/>
      <c r="IG98" s="92"/>
      <c r="IH98" s="92"/>
      <c r="II98" s="92"/>
      <c r="IJ98" s="92"/>
      <c r="IK98" s="92"/>
      <c r="IL98" s="92"/>
      <c r="IM98" s="92"/>
      <c r="IN98" s="92"/>
      <c r="IO98" s="92"/>
    </row>
    <row r="99" spans="1:249" ht="12.95" customHeight="1">
      <c r="A99" s="2"/>
      <c r="B99" s="16" t="str">
        <f>Assumptions!$D$65</f>
        <v>Conveyancing</v>
      </c>
      <c r="C99" s="8"/>
      <c r="D99" s="16"/>
      <c r="E99" s="16"/>
      <c r="F99" s="170">
        <f>SUM(Sites!AL$64:$AL$103)</f>
        <v>2422671.1440000003</v>
      </c>
      <c r="G99" s="245">
        <f t="shared" si="165"/>
        <v>0.19579898247722771</v>
      </c>
      <c r="H99" s="16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  <c r="BN99" s="92"/>
      <c r="BO99" s="92"/>
      <c r="BP99" s="92"/>
      <c r="BQ99" s="92"/>
      <c r="BR99" s="92"/>
      <c r="BS99" s="92"/>
      <c r="BT99" s="92"/>
      <c r="BU99" s="92"/>
      <c r="BV99" s="92"/>
      <c r="BW99" s="92"/>
      <c r="BX99" s="92"/>
      <c r="BY99" s="92"/>
      <c r="BZ99" s="92"/>
      <c r="CA99" s="92"/>
      <c r="CB99" s="92"/>
      <c r="CC99" s="92"/>
      <c r="CD99" s="92"/>
      <c r="CE99" s="92"/>
      <c r="CF99" s="92"/>
      <c r="CG99" s="92"/>
      <c r="CH99" s="92"/>
      <c r="CI99" s="92"/>
      <c r="CJ99" s="92"/>
      <c r="CK99" s="92"/>
      <c r="CL99" s="92"/>
      <c r="CM99" s="92"/>
      <c r="CN99" s="92"/>
      <c r="CO99" s="92"/>
      <c r="CP99" s="92"/>
      <c r="CQ99" s="92"/>
      <c r="CR99" s="92"/>
      <c r="CS99" s="92"/>
      <c r="CT99" s="92"/>
      <c r="CU99" s="92"/>
      <c r="CV99" s="92"/>
      <c r="CW99" s="92"/>
      <c r="CX99" s="92"/>
      <c r="CY99" s="92"/>
      <c r="CZ99" s="92"/>
      <c r="DA99" s="92"/>
      <c r="DB99" s="92"/>
      <c r="DC99" s="92"/>
      <c r="DD99" s="92"/>
      <c r="DE99" s="92"/>
      <c r="DF99" s="92"/>
      <c r="DG99" s="92"/>
      <c r="DH99" s="92"/>
      <c r="DI99" s="92"/>
      <c r="DJ99" s="92"/>
      <c r="DK99" s="92"/>
      <c r="DL99" s="92"/>
      <c r="DM99" s="92"/>
      <c r="DN99" s="92"/>
      <c r="DO99" s="92"/>
      <c r="DP99" s="92"/>
      <c r="DQ99" s="92"/>
      <c r="DR99" s="92"/>
      <c r="DS99" s="92"/>
      <c r="DT99" s="92"/>
      <c r="DU99" s="92"/>
      <c r="DV99" s="92"/>
      <c r="DW99" s="92"/>
      <c r="DX99" s="92"/>
      <c r="DY99" s="92"/>
      <c r="DZ99" s="92"/>
      <c r="EA99" s="92"/>
      <c r="EB99" s="92"/>
      <c r="EC99" s="92"/>
      <c r="ED99" s="92"/>
      <c r="EE99" s="92"/>
      <c r="EF99" s="92"/>
      <c r="EG99" s="92"/>
      <c r="EH99" s="92"/>
      <c r="EI99" s="92"/>
      <c r="EJ99" s="92"/>
      <c r="EK99" s="92"/>
      <c r="EL99" s="92"/>
      <c r="EM99" s="92"/>
      <c r="EN99" s="92"/>
      <c r="EO99" s="92"/>
      <c r="EP99" s="92"/>
      <c r="EQ99" s="92"/>
      <c r="ER99" s="92"/>
      <c r="ES99" s="92"/>
      <c r="ET99" s="92"/>
      <c r="EU99" s="92"/>
      <c r="EV99" s="92"/>
      <c r="EW99" s="92"/>
      <c r="EX99" s="92"/>
      <c r="EY99" s="92"/>
      <c r="EZ99" s="92"/>
      <c r="FA99" s="92"/>
      <c r="FB99" s="92"/>
      <c r="FC99" s="92"/>
      <c r="FD99" s="92"/>
      <c r="FE99" s="92"/>
      <c r="FF99" s="92"/>
      <c r="FG99" s="92"/>
      <c r="FH99" s="92"/>
      <c r="FI99" s="92"/>
      <c r="FJ99" s="92"/>
      <c r="FK99" s="92"/>
      <c r="FL99" s="92"/>
      <c r="FM99" s="92"/>
      <c r="FN99" s="92"/>
      <c r="FO99" s="92"/>
      <c r="FP99" s="92"/>
      <c r="FQ99" s="92"/>
      <c r="FR99" s="92"/>
      <c r="FS99" s="92"/>
      <c r="FT99" s="92"/>
      <c r="FU99" s="92"/>
      <c r="FV99" s="92"/>
      <c r="FW99" s="92"/>
      <c r="FX99" s="92"/>
      <c r="FY99" s="92"/>
      <c r="FZ99" s="92"/>
      <c r="GA99" s="92"/>
      <c r="GB99" s="92"/>
      <c r="GC99" s="92"/>
      <c r="GD99" s="92"/>
      <c r="GE99" s="92"/>
      <c r="GF99" s="92"/>
      <c r="GG99" s="92"/>
      <c r="GH99" s="92"/>
      <c r="GI99" s="92"/>
      <c r="GJ99" s="92"/>
      <c r="GK99" s="92"/>
      <c r="GL99" s="92"/>
      <c r="GM99" s="92"/>
      <c r="GN99" s="92"/>
      <c r="GO99" s="92"/>
      <c r="GP99" s="92"/>
      <c r="GQ99" s="92"/>
      <c r="GR99" s="92"/>
      <c r="GS99" s="92"/>
      <c r="GT99" s="92"/>
      <c r="GU99" s="92"/>
      <c r="GV99" s="92"/>
      <c r="GW99" s="92"/>
      <c r="GX99" s="92"/>
      <c r="GY99" s="92"/>
      <c r="GZ99" s="92"/>
      <c r="HA99" s="92"/>
      <c r="HB99" s="92"/>
      <c r="HC99" s="92"/>
      <c r="HD99" s="92"/>
      <c r="HE99" s="92"/>
      <c r="HF99" s="92"/>
      <c r="HG99" s="92"/>
      <c r="HH99" s="92"/>
      <c r="HI99" s="92"/>
      <c r="HJ99" s="92"/>
      <c r="HK99" s="92"/>
      <c r="HL99" s="92"/>
      <c r="HM99" s="92"/>
      <c r="HN99" s="92"/>
      <c r="HO99" s="92"/>
      <c r="HP99" s="92"/>
      <c r="HQ99" s="92"/>
      <c r="HR99" s="92"/>
      <c r="HS99" s="92"/>
      <c r="HT99" s="92"/>
      <c r="HU99" s="92"/>
      <c r="HV99" s="92"/>
      <c r="HW99" s="92"/>
      <c r="HX99" s="92"/>
      <c r="HY99" s="92"/>
      <c r="HZ99" s="92"/>
      <c r="IA99" s="92"/>
      <c r="IB99" s="92"/>
      <c r="IC99" s="92"/>
      <c r="ID99" s="92"/>
      <c r="IE99" s="92"/>
      <c r="IF99" s="92"/>
      <c r="IG99" s="92"/>
      <c r="IH99" s="92"/>
      <c r="II99" s="92"/>
      <c r="IJ99" s="92"/>
      <c r="IK99" s="92"/>
      <c r="IL99" s="92"/>
      <c r="IM99" s="92"/>
      <c r="IN99" s="92"/>
      <c r="IO99" s="92"/>
    </row>
    <row r="100" spans="1:249" ht="12.95" customHeight="1">
      <c r="A100" s="2"/>
      <c r="B100" s="16" t="str">
        <f>Assumptions!$C$66</f>
        <v>Irrigation systems</v>
      </c>
      <c r="C100" s="8"/>
      <c r="D100" s="16"/>
      <c r="E100" s="16"/>
      <c r="F100" s="170">
        <f>SUM(Sites!AM$64:$AM$103)</f>
        <v>5379898.6500000004</v>
      </c>
      <c r="G100" s="245">
        <f t="shared" si="165"/>
        <v>0.43480052342614228</v>
      </c>
      <c r="H100" s="16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  <c r="BN100" s="92"/>
      <c r="BO100" s="92"/>
      <c r="BP100" s="92"/>
      <c r="BQ100" s="92"/>
      <c r="BR100" s="92"/>
      <c r="BS100" s="92"/>
      <c r="BT100" s="92"/>
      <c r="BU100" s="92"/>
      <c r="BV100" s="92"/>
      <c r="BW100" s="92"/>
      <c r="BX100" s="92"/>
      <c r="BY100" s="92"/>
      <c r="BZ100" s="92"/>
      <c r="CA100" s="92"/>
      <c r="CB100" s="92"/>
      <c r="CC100" s="92"/>
      <c r="CD100" s="92"/>
      <c r="CE100" s="92"/>
      <c r="CF100" s="92"/>
      <c r="CG100" s="92"/>
      <c r="CH100" s="92"/>
      <c r="CI100" s="92"/>
      <c r="CJ100" s="92"/>
      <c r="CK100" s="92"/>
      <c r="CL100" s="92"/>
      <c r="CM100" s="92"/>
      <c r="CN100" s="92"/>
      <c r="CO100" s="92"/>
      <c r="CP100" s="92"/>
      <c r="CQ100" s="92"/>
      <c r="CR100" s="92"/>
      <c r="CS100" s="92"/>
      <c r="CT100" s="92"/>
      <c r="CU100" s="92"/>
      <c r="CV100" s="92"/>
      <c r="CW100" s="92"/>
      <c r="CX100" s="92"/>
      <c r="CY100" s="92"/>
      <c r="CZ100" s="92"/>
      <c r="DA100" s="92"/>
      <c r="DB100" s="92"/>
      <c r="DC100" s="92"/>
      <c r="DD100" s="92"/>
      <c r="DE100" s="92"/>
      <c r="DF100" s="92"/>
      <c r="DG100" s="92"/>
      <c r="DH100" s="92"/>
      <c r="DI100" s="92"/>
      <c r="DJ100" s="92"/>
      <c r="DK100" s="92"/>
      <c r="DL100" s="92"/>
      <c r="DM100" s="92"/>
      <c r="DN100" s="92"/>
      <c r="DO100" s="92"/>
      <c r="DP100" s="92"/>
      <c r="DQ100" s="92"/>
      <c r="DR100" s="92"/>
      <c r="DS100" s="92"/>
      <c r="DT100" s="92"/>
      <c r="DU100" s="92"/>
      <c r="DV100" s="92"/>
      <c r="DW100" s="92"/>
      <c r="DX100" s="92"/>
      <c r="DY100" s="92"/>
      <c r="DZ100" s="92"/>
      <c r="EA100" s="92"/>
      <c r="EB100" s="92"/>
      <c r="EC100" s="92"/>
      <c r="ED100" s="92"/>
      <c r="EE100" s="92"/>
      <c r="EF100" s="92"/>
      <c r="EG100" s="92"/>
      <c r="EH100" s="92"/>
      <c r="EI100" s="92"/>
      <c r="EJ100" s="92"/>
      <c r="EK100" s="92"/>
      <c r="EL100" s="92"/>
      <c r="EM100" s="92"/>
      <c r="EN100" s="92"/>
      <c r="EO100" s="92"/>
      <c r="EP100" s="92"/>
      <c r="EQ100" s="92"/>
      <c r="ER100" s="92"/>
      <c r="ES100" s="92"/>
      <c r="ET100" s="92"/>
      <c r="EU100" s="92"/>
      <c r="EV100" s="92"/>
      <c r="EW100" s="92"/>
      <c r="EX100" s="92"/>
      <c r="EY100" s="92"/>
      <c r="EZ100" s="92"/>
      <c r="FA100" s="92"/>
      <c r="FB100" s="92"/>
      <c r="FC100" s="92"/>
      <c r="FD100" s="92"/>
      <c r="FE100" s="92"/>
      <c r="FF100" s="92"/>
      <c r="FG100" s="92"/>
      <c r="FH100" s="92"/>
      <c r="FI100" s="92"/>
      <c r="FJ100" s="92"/>
      <c r="FK100" s="92"/>
      <c r="FL100" s="92"/>
      <c r="FM100" s="92"/>
      <c r="FN100" s="92"/>
      <c r="FO100" s="92"/>
      <c r="FP100" s="92"/>
      <c r="FQ100" s="92"/>
      <c r="FR100" s="92"/>
      <c r="FS100" s="92"/>
      <c r="FT100" s="92"/>
      <c r="FU100" s="92"/>
      <c r="FV100" s="92"/>
      <c r="FW100" s="92"/>
      <c r="FX100" s="92"/>
      <c r="FY100" s="92"/>
      <c r="FZ100" s="92"/>
      <c r="GA100" s="92"/>
      <c r="GB100" s="92"/>
      <c r="GC100" s="92"/>
      <c r="GD100" s="92"/>
      <c r="GE100" s="92"/>
      <c r="GF100" s="92"/>
      <c r="GG100" s="92"/>
      <c r="GH100" s="92"/>
      <c r="GI100" s="92"/>
      <c r="GJ100" s="92"/>
      <c r="GK100" s="92"/>
      <c r="GL100" s="92"/>
      <c r="GM100" s="92"/>
      <c r="GN100" s="92"/>
      <c r="GO100" s="92"/>
      <c r="GP100" s="92"/>
      <c r="GQ100" s="92"/>
      <c r="GR100" s="92"/>
      <c r="GS100" s="92"/>
      <c r="GT100" s="92"/>
      <c r="GU100" s="92"/>
      <c r="GV100" s="92"/>
      <c r="GW100" s="92"/>
      <c r="GX100" s="92"/>
      <c r="GY100" s="92"/>
      <c r="GZ100" s="92"/>
      <c r="HA100" s="92"/>
      <c r="HB100" s="92"/>
      <c r="HC100" s="92"/>
      <c r="HD100" s="92"/>
      <c r="HE100" s="92"/>
      <c r="HF100" s="92"/>
      <c r="HG100" s="92"/>
      <c r="HH100" s="92"/>
      <c r="HI100" s="92"/>
      <c r="HJ100" s="92"/>
      <c r="HK100" s="92"/>
      <c r="HL100" s="92"/>
      <c r="HM100" s="92"/>
      <c r="HN100" s="92"/>
      <c r="HO100" s="92"/>
      <c r="HP100" s="92"/>
      <c r="HQ100" s="92"/>
      <c r="HR100" s="92"/>
      <c r="HS100" s="92"/>
      <c r="HT100" s="92"/>
      <c r="HU100" s="92"/>
      <c r="HV100" s="92"/>
      <c r="HW100" s="92"/>
      <c r="HX100" s="92"/>
      <c r="HY100" s="92"/>
      <c r="HZ100" s="92"/>
      <c r="IA100" s="92"/>
      <c r="IB100" s="92"/>
      <c r="IC100" s="92"/>
      <c r="ID100" s="92"/>
      <c r="IE100" s="92"/>
      <c r="IF100" s="92"/>
      <c r="IG100" s="92"/>
      <c r="IH100" s="92"/>
      <c r="II100" s="92"/>
      <c r="IJ100" s="92"/>
      <c r="IK100" s="92"/>
      <c r="IL100" s="92"/>
      <c r="IM100" s="92"/>
      <c r="IN100" s="92"/>
      <c r="IO100" s="92"/>
    </row>
    <row r="101" spans="1:249" ht="12.95" customHeight="1">
      <c r="A101" s="2"/>
      <c r="B101" s="16" t="str">
        <f>Assumptions!$C$75</f>
        <v>Livestock water system</v>
      </c>
      <c r="C101" s="8"/>
      <c r="D101" s="16"/>
      <c r="E101" s="16"/>
      <c r="F101" s="170">
        <f>SUM(Sites!AN$64:$AN$103)</f>
        <v>0</v>
      </c>
      <c r="G101" s="245">
        <f t="shared" si="165"/>
        <v>0</v>
      </c>
      <c r="H101" s="16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/>
      <c r="BR101" s="92"/>
      <c r="BS101" s="92"/>
      <c r="BT101" s="92"/>
      <c r="BU101" s="92"/>
      <c r="BV101" s="92"/>
      <c r="BW101" s="92"/>
      <c r="BX101" s="92"/>
      <c r="BY101" s="92"/>
      <c r="BZ101" s="92"/>
      <c r="CA101" s="92"/>
      <c r="CB101" s="92"/>
      <c r="CC101" s="92"/>
      <c r="CD101" s="92"/>
      <c r="CE101" s="92"/>
      <c r="CF101" s="92"/>
      <c r="CG101" s="92"/>
      <c r="CH101" s="92"/>
      <c r="CI101" s="92"/>
      <c r="CJ101" s="92"/>
      <c r="CK101" s="92"/>
      <c r="CL101" s="92"/>
      <c r="CM101" s="92"/>
      <c r="CN101" s="92"/>
      <c r="CO101" s="92"/>
      <c r="CP101" s="92"/>
      <c r="CQ101" s="92"/>
      <c r="CR101" s="92"/>
      <c r="CS101" s="92"/>
      <c r="CT101" s="92"/>
      <c r="CU101" s="92"/>
      <c r="CV101" s="92"/>
      <c r="CW101" s="92"/>
      <c r="CX101" s="92"/>
      <c r="CY101" s="92"/>
      <c r="CZ101" s="92"/>
      <c r="DA101" s="92"/>
      <c r="DB101" s="92"/>
      <c r="DC101" s="92"/>
      <c r="DD101" s="92"/>
      <c r="DE101" s="92"/>
      <c r="DF101" s="92"/>
      <c r="DG101" s="92"/>
      <c r="DH101" s="92"/>
      <c r="DI101" s="92"/>
      <c r="DJ101" s="92"/>
      <c r="DK101" s="92"/>
      <c r="DL101" s="92"/>
      <c r="DM101" s="92"/>
      <c r="DN101" s="92"/>
      <c r="DO101" s="92"/>
      <c r="DP101" s="92"/>
      <c r="DQ101" s="92"/>
      <c r="DR101" s="92"/>
      <c r="DS101" s="92"/>
      <c r="DT101" s="92"/>
      <c r="DU101" s="92"/>
      <c r="DV101" s="92"/>
      <c r="DW101" s="92"/>
      <c r="DX101" s="92"/>
      <c r="DY101" s="92"/>
      <c r="DZ101" s="92"/>
      <c r="EA101" s="92"/>
      <c r="EB101" s="92"/>
      <c r="EC101" s="92"/>
      <c r="ED101" s="92"/>
      <c r="EE101" s="92"/>
      <c r="EF101" s="92"/>
      <c r="EG101" s="92"/>
      <c r="EH101" s="92"/>
      <c r="EI101" s="92"/>
      <c r="EJ101" s="92"/>
      <c r="EK101" s="92"/>
      <c r="EL101" s="92"/>
      <c r="EM101" s="92"/>
      <c r="EN101" s="92"/>
      <c r="EO101" s="92"/>
      <c r="EP101" s="92"/>
      <c r="EQ101" s="92"/>
      <c r="ER101" s="92"/>
      <c r="ES101" s="92"/>
      <c r="ET101" s="92"/>
      <c r="EU101" s="92"/>
      <c r="EV101" s="92"/>
      <c r="EW101" s="92"/>
      <c r="EX101" s="92"/>
      <c r="EY101" s="92"/>
      <c r="EZ101" s="92"/>
      <c r="FA101" s="92"/>
      <c r="FB101" s="92"/>
      <c r="FC101" s="92"/>
      <c r="FD101" s="92"/>
      <c r="FE101" s="92"/>
      <c r="FF101" s="92"/>
      <c r="FG101" s="92"/>
      <c r="FH101" s="92"/>
      <c r="FI101" s="92"/>
      <c r="FJ101" s="92"/>
      <c r="FK101" s="92"/>
      <c r="FL101" s="92"/>
      <c r="FM101" s="92"/>
      <c r="FN101" s="92"/>
      <c r="FO101" s="92"/>
      <c r="FP101" s="92"/>
      <c r="FQ101" s="92"/>
      <c r="FR101" s="92"/>
      <c r="FS101" s="92"/>
      <c r="FT101" s="92"/>
      <c r="FU101" s="92"/>
      <c r="FV101" s="92"/>
      <c r="FW101" s="92"/>
      <c r="FX101" s="92"/>
      <c r="FY101" s="92"/>
      <c r="FZ101" s="92"/>
      <c r="GA101" s="92"/>
      <c r="GB101" s="92"/>
      <c r="GC101" s="92"/>
      <c r="GD101" s="92"/>
      <c r="GE101" s="92"/>
      <c r="GF101" s="92"/>
      <c r="GG101" s="92"/>
      <c r="GH101" s="92"/>
      <c r="GI101" s="92"/>
      <c r="GJ101" s="92"/>
      <c r="GK101" s="92"/>
      <c r="GL101" s="92"/>
      <c r="GM101" s="92"/>
      <c r="GN101" s="92"/>
      <c r="GO101" s="92"/>
      <c r="GP101" s="92"/>
      <c r="GQ101" s="92"/>
      <c r="GR101" s="92"/>
      <c r="GS101" s="92"/>
      <c r="GT101" s="92"/>
      <c r="GU101" s="92"/>
      <c r="GV101" s="92"/>
      <c r="GW101" s="92"/>
      <c r="GX101" s="92"/>
      <c r="GY101" s="92"/>
      <c r="GZ101" s="92"/>
      <c r="HA101" s="92"/>
      <c r="HB101" s="92"/>
      <c r="HC101" s="92"/>
      <c r="HD101" s="92"/>
      <c r="HE101" s="92"/>
      <c r="HF101" s="92"/>
      <c r="HG101" s="92"/>
      <c r="HH101" s="92"/>
      <c r="HI101" s="92"/>
      <c r="HJ101" s="92"/>
      <c r="HK101" s="92"/>
      <c r="HL101" s="92"/>
      <c r="HM101" s="92"/>
      <c r="HN101" s="92"/>
      <c r="HO101" s="92"/>
      <c r="HP101" s="92"/>
      <c r="HQ101" s="92"/>
      <c r="HR101" s="92"/>
      <c r="HS101" s="92"/>
      <c r="HT101" s="92"/>
      <c r="HU101" s="92"/>
      <c r="HV101" s="92"/>
      <c r="HW101" s="92"/>
      <c r="HX101" s="92"/>
      <c r="HY101" s="92"/>
      <c r="HZ101" s="92"/>
      <c r="IA101" s="92"/>
      <c r="IB101" s="92"/>
      <c r="IC101" s="92"/>
      <c r="ID101" s="92"/>
      <c r="IE101" s="92"/>
      <c r="IF101" s="92"/>
      <c r="IG101" s="92"/>
      <c r="IH101" s="92"/>
      <c r="II101" s="92"/>
      <c r="IJ101" s="92"/>
      <c r="IK101" s="92"/>
      <c r="IL101" s="92"/>
      <c r="IM101" s="92"/>
      <c r="IN101" s="92"/>
      <c r="IO101" s="92"/>
    </row>
    <row r="102" spans="1:249" ht="12.95" customHeight="1">
      <c r="A102" s="2"/>
      <c r="B102" s="16" t="str">
        <f>Assumptions!$C$78</f>
        <v>Drinking water system</v>
      </c>
      <c r="C102" s="8"/>
      <c r="D102" s="16"/>
      <c r="E102" s="16"/>
      <c r="F102" s="170">
        <f>SUM(Sites!AO$64:$AO$103)</f>
        <v>589961.48999999987</v>
      </c>
      <c r="G102" s="245">
        <f t="shared" si="165"/>
        <v>4.7680371200536788E-2</v>
      </c>
      <c r="H102" s="16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/>
      <c r="BS102" s="92"/>
      <c r="BT102" s="92"/>
      <c r="BU102" s="92"/>
      <c r="BV102" s="92"/>
      <c r="BW102" s="92"/>
      <c r="BX102" s="92"/>
      <c r="BY102" s="92"/>
      <c r="BZ102" s="92"/>
      <c r="CA102" s="92"/>
      <c r="CB102" s="92"/>
      <c r="CC102" s="92"/>
      <c r="CD102" s="92"/>
      <c r="CE102" s="92"/>
      <c r="CF102" s="92"/>
      <c r="CG102" s="92"/>
      <c r="CH102" s="92"/>
      <c r="CI102" s="92"/>
      <c r="CJ102" s="92"/>
      <c r="CK102" s="92"/>
      <c r="CL102" s="92"/>
      <c r="CM102" s="92"/>
      <c r="CN102" s="92"/>
      <c r="CO102" s="92"/>
      <c r="CP102" s="92"/>
      <c r="CQ102" s="92"/>
      <c r="CR102" s="92"/>
      <c r="CS102" s="92"/>
      <c r="CT102" s="92"/>
      <c r="CU102" s="92"/>
      <c r="CV102" s="92"/>
      <c r="CW102" s="92"/>
      <c r="CX102" s="92"/>
      <c r="CY102" s="92"/>
      <c r="CZ102" s="92"/>
      <c r="DA102" s="92"/>
      <c r="DB102" s="92"/>
      <c r="DC102" s="92"/>
      <c r="DD102" s="92"/>
      <c r="DE102" s="92"/>
      <c r="DF102" s="92"/>
      <c r="DG102" s="92"/>
      <c r="DH102" s="92"/>
      <c r="DI102" s="92"/>
      <c r="DJ102" s="92"/>
      <c r="DK102" s="92"/>
      <c r="DL102" s="92"/>
      <c r="DM102" s="92"/>
      <c r="DN102" s="92"/>
      <c r="DO102" s="92"/>
      <c r="DP102" s="92"/>
      <c r="DQ102" s="92"/>
      <c r="DR102" s="92"/>
      <c r="DS102" s="92"/>
      <c r="DT102" s="92"/>
      <c r="DU102" s="92"/>
      <c r="DV102" s="92"/>
      <c r="DW102" s="92"/>
      <c r="DX102" s="92"/>
      <c r="DY102" s="92"/>
      <c r="DZ102" s="92"/>
      <c r="EA102" s="92"/>
      <c r="EB102" s="92"/>
      <c r="EC102" s="92"/>
      <c r="ED102" s="92"/>
      <c r="EE102" s="92"/>
      <c r="EF102" s="92"/>
      <c r="EG102" s="92"/>
      <c r="EH102" s="92"/>
      <c r="EI102" s="92"/>
      <c r="EJ102" s="92"/>
      <c r="EK102" s="92"/>
      <c r="EL102" s="92"/>
      <c r="EM102" s="92"/>
      <c r="EN102" s="92"/>
      <c r="EO102" s="92"/>
      <c r="EP102" s="92"/>
      <c r="EQ102" s="92"/>
      <c r="ER102" s="92"/>
      <c r="ES102" s="92"/>
      <c r="ET102" s="92"/>
      <c r="EU102" s="92"/>
      <c r="EV102" s="92"/>
      <c r="EW102" s="92"/>
      <c r="EX102" s="92"/>
      <c r="EY102" s="92"/>
      <c r="EZ102" s="92"/>
      <c r="FA102" s="92"/>
      <c r="FB102" s="92"/>
      <c r="FC102" s="92"/>
      <c r="FD102" s="92"/>
      <c r="FE102" s="92"/>
      <c r="FF102" s="92"/>
      <c r="FG102" s="92"/>
      <c r="FH102" s="92"/>
      <c r="FI102" s="92"/>
      <c r="FJ102" s="92"/>
      <c r="FK102" s="92"/>
      <c r="FL102" s="92"/>
      <c r="FM102" s="92"/>
      <c r="FN102" s="92"/>
      <c r="FO102" s="92"/>
      <c r="FP102" s="92"/>
      <c r="FQ102" s="92"/>
      <c r="FR102" s="92"/>
      <c r="FS102" s="92"/>
      <c r="FT102" s="92"/>
      <c r="FU102" s="92"/>
      <c r="FV102" s="92"/>
      <c r="FW102" s="92"/>
      <c r="FX102" s="92"/>
      <c r="FY102" s="92"/>
      <c r="FZ102" s="92"/>
      <c r="GA102" s="92"/>
      <c r="GB102" s="92"/>
      <c r="GC102" s="92"/>
      <c r="GD102" s="92"/>
      <c r="GE102" s="92"/>
      <c r="GF102" s="92"/>
      <c r="GG102" s="92"/>
      <c r="GH102" s="92"/>
      <c r="GI102" s="92"/>
      <c r="GJ102" s="92"/>
      <c r="GK102" s="92"/>
      <c r="GL102" s="92"/>
      <c r="GM102" s="92"/>
      <c r="GN102" s="92"/>
      <c r="GO102" s="92"/>
      <c r="GP102" s="92"/>
      <c r="GQ102" s="92"/>
      <c r="GR102" s="92"/>
      <c r="GS102" s="92"/>
      <c r="GT102" s="92"/>
      <c r="GU102" s="92"/>
      <c r="GV102" s="92"/>
      <c r="GW102" s="92"/>
      <c r="GX102" s="92"/>
      <c r="GY102" s="92"/>
      <c r="GZ102" s="92"/>
      <c r="HA102" s="92"/>
      <c r="HB102" s="92"/>
      <c r="HC102" s="92"/>
      <c r="HD102" s="92"/>
      <c r="HE102" s="92"/>
      <c r="HF102" s="92"/>
      <c r="HG102" s="92"/>
      <c r="HH102" s="92"/>
      <c r="HI102" s="92"/>
      <c r="HJ102" s="92"/>
      <c r="HK102" s="92"/>
      <c r="HL102" s="92"/>
      <c r="HM102" s="92"/>
      <c r="HN102" s="92"/>
      <c r="HO102" s="92"/>
      <c r="HP102" s="92"/>
      <c r="HQ102" s="92"/>
      <c r="HR102" s="92"/>
      <c r="HS102" s="92"/>
      <c r="HT102" s="92"/>
      <c r="HU102" s="92"/>
      <c r="HV102" s="92"/>
      <c r="HW102" s="92"/>
      <c r="HX102" s="92"/>
      <c r="HY102" s="92"/>
      <c r="HZ102" s="92"/>
      <c r="IA102" s="92"/>
      <c r="IB102" s="92"/>
      <c r="IC102" s="92"/>
      <c r="ID102" s="92"/>
      <c r="IE102" s="92"/>
      <c r="IF102" s="92"/>
      <c r="IG102" s="92"/>
      <c r="IH102" s="92"/>
      <c r="II102" s="92"/>
      <c r="IJ102" s="92"/>
      <c r="IK102" s="92"/>
      <c r="IL102" s="92"/>
      <c r="IM102" s="92"/>
      <c r="IN102" s="92"/>
      <c r="IO102" s="92"/>
    </row>
    <row r="103" spans="1:249" ht="12.95" customHeight="1">
      <c r="A103" s="2"/>
      <c r="B103" s="16" t="s">
        <v>550</v>
      </c>
      <c r="C103" s="8"/>
      <c r="D103" s="16"/>
      <c r="E103" s="16"/>
      <c r="F103" s="209">
        <f>SUM(F97:F102)*_CAPEX_Contingency</f>
        <v>360386.12821744522</v>
      </c>
      <c r="G103" s="245">
        <f t="shared" si="165"/>
        <v>2.9126213592233007E-2</v>
      </c>
      <c r="H103" s="16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/>
      <c r="BT103" s="92"/>
      <c r="BU103" s="92"/>
      <c r="BV103" s="92"/>
      <c r="BW103" s="92"/>
      <c r="BX103" s="92"/>
      <c r="BY103" s="92"/>
      <c r="BZ103" s="92"/>
      <c r="CA103" s="92"/>
      <c r="CB103" s="92"/>
      <c r="CC103" s="92"/>
      <c r="CD103" s="92"/>
      <c r="CE103" s="92"/>
      <c r="CF103" s="92"/>
      <c r="CG103" s="92"/>
      <c r="CH103" s="92"/>
      <c r="CI103" s="92"/>
      <c r="CJ103" s="92"/>
      <c r="CK103" s="92"/>
      <c r="CL103" s="92"/>
      <c r="CM103" s="92"/>
      <c r="CN103" s="92"/>
      <c r="CO103" s="92"/>
      <c r="CP103" s="92"/>
      <c r="CQ103" s="92"/>
      <c r="CR103" s="92"/>
      <c r="CS103" s="92"/>
      <c r="CT103" s="92"/>
      <c r="CU103" s="92"/>
      <c r="CV103" s="92"/>
      <c r="CW103" s="92"/>
      <c r="CX103" s="92"/>
      <c r="CY103" s="92"/>
      <c r="CZ103" s="92"/>
      <c r="DA103" s="92"/>
      <c r="DB103" s="92"/>
      <c r="DC103" s="92"/>
      <c r="DD103" s="92"/>
      <c r="DE103" s="92"/>
      <c r="DF103" s="92"/>
      <c r="DG103" s="92"/>
      <c r="DH103" s="92"/>
      <c r="DI103" s="92"/>
      <c r="DJ103" s="92"/>
      <c r="DK103" s="92"/>
      <c r="DL103" s="92"/>
      <c r="DM103" s="92"/>
      <c r="DN103" s="92"/>
      <c r="DO103" s="92"/>
      <c r="DP103" s="92"/>
      <c r="DQ103" s="92"/>
      <c r="DR103" s="92"/>
      <c r="DS103" s="92"/>
      <c r="DT103" s="92"/>
      <c r="DU103" s="92"/>
      <c r="DV103" s="92"/>
      <c r="DW103" s="92"/>
      <c r="DX103" s="92"/>
      <c r="DY103" s="92"/>
      <c r="DZ103" s="92"/>
      <c r="EA103" s="92"/>
      <c r="EB103" s="92"/>
      <c r="EC103" s="92"/>
      <c r="ED103" s="92"/>
      <c r="EE103" s="92"/>
      <c r="EF103" s="92"/>
      <c r="EG103" s="92"/>
      <c r="EH103" s="92"/>
      <c r="EI103" s="92"/>
      <c r="EJ103" s="92"/>
      <c r="EK103" s="92"/>
      <c r="EL103" s="92"/>
      <c r="EM103" s="92"/>
      <c r="EN103" s="92"/>
      <c r="EO103" s="92"/>
      <c r="EP103" s="92"/>
      <c r="EQ103" s="92"/>
      <c r="ER103" s="92"/>
      <c r="ES103" s="92"/>
      <c r="ET103" s="92"/>
      <c r="EU103" s="92"/>
      <c r="EV103" s="92"/>
      <c r="EW103" s="92"/>
      <c r="EX103" s="92"/>
      <c r="EY103" s="92"/>
      <c r="EZ103" s="92"/>
      <c r="FA103" s="92"/>
      <c r="FB103" s="92"/>
      <c r="FC103" s="92"/>
      <c r="FD103" s="92"/>
      <c r="FE103" s="92"/>
      <c r="FF103" s="92"/>
      <c r="FG103" s="92"/>
      <c r="FH103" s="92"/>
      <c r="FI103" s="92"/>
      <c r="FJ103" s="92"/>
      <c r="FK103" s="92"/>
      <c r="FL103" s="92"/>
      <c r="FM103" s="92"/>
      <c r="FN103" s="92"/>
      <c r="FO103" s="92"/>
      <c r="FP103" s="92"/>
      <c r="FQ103" s="92"/>
      <c r="FR103" s="92"/>
      <c r="FS103" s="92"/>
      <c r="FT103" s="92"/>
      <c r="FU103" s="92"/>
      <c r="FV103" s="92"/>
      <c r="FW103" s="92"/>
      <c r="FX103" s="92"/>
      <c r="FY103" s="92"/>
      <c r="FZ103" s="92"/>
      <c r="GA103" s="92"/>
      <c r="GB103" s="92"/>
      <c r="GC103" s="92"/>
      <c r="GD103" s="92"/>
      <c r="GE103" s="92"/>
      <c r="GF103" s="92"/>
      <c r="GG103" s="92"/>
      <c r="GH103" s="92"/>
      <c r="GI103" s="92"/>
      <c r="GJ103" s="92"/>
      <c r="GK103" s="92"/>
      <c r="GL103" s="92"/>
      <c r="GM103" s="92"/>
      <c r="GN103" s="92"/>
      <c r="GO103" s="92"/>
      <c r="GP103" s="92"/>
      <c r="GQ103" s="92"/>
      <c r="GR103" s="92"/>
      <c r="GS103" s="92"/>
      <c r="GT103" s="92"/>
      <c r="GU103" s="92"/>
      <c r="GV103" s="92"/>
      <c r="GW103" s="92"/>
      <c r="GX103" s="92"/>
      <c r="GY103" s="92"/>
      <c r="GZ103" s="92"/>
      <c r="HA103" s="92"/>
      <c r="HB103" s="92"/>
      <c r="HC103" s="92"/>
      <c r="HD103" s="92"/>
      <c r="HE103" s="92"/>
      <c r="HF103" s="92"/>
      <c r="HG103" s="92"/>
      <c r="HH103" s="92"/>
      <c r="HI103" s="92"/>
      <c r="HJ103" s="92"/>
      <c r="HK103" s="92"/>
      <c r="HL103" s="92"/>
      <c r="HM103" s="92"/>
      <c r="HN103" s="92"/>
      <c r="HO103" s="92"/>
      <c r="HP103" s="92"/>
      <c r="HQ103" s="92"/>
      <c r="HR103" s="92"/>
      <c r="HS103" s="92"/>
      <c r="HT103" s="92"/>
      <c r="HU103" s="92"/>
      <c r="HV103" s="92"/>
      <c r="HW103" s="92"/>
      <c r="HX103" s="92"/>
      <c r="HY103" s="92"/>
      <c r="HZ103" s="92"/>
      <c r="IA103" s="92"/>
      <c r="IB103" s="92"/>
      <c r="IC103" s="92"/>
      <c r="ID103" s="92"/>
      <c r="IE103" s="92"/>
      <c r="IF103" s="92"/>
      <c r="IG103" s="92"/>
      <c r="IH103" s="92"/>
      <c r="II103" s="92"/>
      <c r="IJ103" s="92"/>
      <c r="IK103" s="92"/>
      <c r="IL103" s="92"/>
      <c r="IM103" s="92"/>
      <c r="IN103" s="92"/>
      <c r="IO103" s="92"/>
    </row>
    <row r="104" spans="1:249" ht="12.95" customHeight="1">
      <c r="A104" s="1"/>
      <c r="B104" s="137" t="s">
        <v>42</v>
      </c>
      <c r="C104" s="295"/>
      <c r="D104" s="137"/>
      <c r="E104" s="137"/>
      <c r="F104" s="186">
        <f>SUM(F97:F103)</f>
        <v>12373257.068798954</v>
      </c>
      <c r="G104" s="179"/>
      <c r="H104" s="16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/>
      <c r="BU104" s="92"/>
      <c r="BV104" s="92"/>
      <c r="BW104" s="92"/>
      <c r="BX104" s="92"/>
      <c r="BY104" s="92"/>
      <c r="BZ104" s="92"/>
      <c r="CA104" s="92"/>
      <c r="CB104" s="92"/>
      <c r="CC104" s="92"/>
      <c r="CD104" s="92"/>
      <c r="CE104" s="92"/>
      <c r="CF104" s="92"/>
      <c r="CG104" s="92"/>
      <c r="CH104" s="92"/>
      <c r="CI104" s="92"/>
      <c r="CJ104" s="92"/>
      <c r="CK104" s="92"/>
      <c r="CL104" s="92"/>
      <c r="CM104" s="92"/>
      <c r="CN104" s="92"/>
      <c r="CO104" s="92"/>
      <c r="CP104" s="92"/>
      <c r="CQ104" s="92"/>
      <c r="CR104" s="92"/>
      <c r="CS104" s="92"/>
      <c r="CT104" s="92"/>
      <c r="CU104" s="92"/>
      <c r="CV104" s="92"/>
      <c r="CW104" s="92"/>
      <c r="CX104" s="92"/>
      <c r="CY104" s="92"/>
      <c r="CZ104" s="92"/>
      <c r="DA104" s="92"/>
      <c r="DB104" s="92"/>
      <c r="DC104" s="92"/>
      <c r="DD104" s="92"/>
      <c r="DE104" s="92"/>
      <c r="DF104" s="92"/>
      <c r="DG104" s="92"/>
      <c r="DH104" s="92"/>
      <c r="DI104" s="92"/>
      <c r="DJ104" s="92"/>
      <c r="DK104" s="92"/>
      <c r="DL104" s="92"/>
      <c r="DM104" s="92"/>
      <c r="DN104" s="92"/>
      <c r="DO104" s="92"/>
      <c r="DP104" s="92"/>
      <c r="DQ104" s="92"/>
      <c r="DR104" s="92"/>
      <c r="DS104" s="92"/>
      <c r="DT104" s="92"/>
      <c r="DU104" s="92"/>
      <c r="DV104" s="92"/>
      <c r="DW104" s="92"/>
      <c r="DX104" s="92"/>
      <c r="DY104" s="92"/>
      <c r="DZ104" s="92"/>
      <c r="EA104" s="92"/>
      <c r="EB104" s="92"/>
      <c r="EC104" s="92"/>
      <c r="ED104" s="92"/>
      <c r="EE104" s="92"/>
      <c r="EF104" s="92"/>
      <c r="EG104" s="92"/>
      <c r="EH104" s="92"/>
      <c r="EI104" s="92"/>
      <c r="EJ104" s="92"/>
      <c r="EK104" s="92"/>
      <c r="EL104" s="92"/>
      <c r="EM104" s="92"/>
      <c r="EN104" s="92"/>
      <c r="EO104" s="92"/>
      <c r="EP104" s="92"/>
      <c r="EQ104" s="92"/>
      <c r="ER104" s="92"/>
      <c r="ES104" s="92"/>
      <c r="ET104" s="92"/>
      <c r="EU104" s="92"/>
      <c r="EV104" s="92"/>
      <c r="EW104" s="92"/>
      <c r="EX104" s="92"/>
      <c r="EY104" s="92"/>
      <c r="EZ104" s="92"/>
      <c r="FA104" s="92"/>
      <c r="FB104" s="92"/>
      <c r="FC104" s="92"/>
      <c r="FD104" s="92"/>
      <c r="FE104" s="92"/>
      <c r="FF104" s="92"/>
      <c r="FG104" s="92"/>
      <c r="FH104" s="92"/>
      <c r="FI104" s="92"/>
      <c r="FJ104" s="92"/>
      <c r="FK104" s="92"/>
      <c r="FL104" s="92"/>
      <c r="FM104" s="92"/>
      <c r="FN104" s="92"/>
      <c r="FO104" s="92"/>
      <c r="FP104" s="92"/>
      <c r="FQ104" s="92"/>
      <c r="FR104" s="92"/>
      <c r="FS104" s="92"/>
      <c r="FT104" s="92"/>
      <c r="FU104" s="92"/>
      <c r="FV104" s="92"/>
      <c r="FW104" s="92"/>
      <c r="FX104" s="92"/>
      <c r="FY104" s="92"/>
      <c r="FZ104" s="92"/>
      <c r="GA104" s="92"/>
      <c r="GB104" s="92"/>
      <c r="GC104" s="92"/>
      <c r="GD104" s="92"/>
      <c r="GE104" s="92"/>
      <c r="GF104" s="92"/>
      <c r="GG104" s="92"/>
      <c r="GH104" s="92"/>
      <c r="GI104" s="92"/>
      <c r="GJ104" s="92"/>
      <c r="GK104" s="92"/>
      <c r="GL104" s="92"/>
      <c r="GM104" s="92"/>
      <c r="GN104" s="92"/>
      <c r="GO104" s="92"/>
      <c r="GP104" s="92"/>
      <c r="GQ104" s="92"/>
      <c r="GR104" s="92"/>
      <c r="GS104" s="92"/>
      <c r="GT104" s="92"/>
      <c r="GU104" s="92"/>
      <c r="GV104" s="92"/>
      <c r="GW104" s="92"/>
      <c r="GX104" s="92"/>
      <c r="GY104" s="92"/>
      <c r="GZ104" s="92"/>
      <c r="HA104" s="92"/>
      <c r="HB104" s="92"/>
      <c r="HC104" s="92"/>
      <c r="HD104" s="92"/>
      <c r="HE104" s="92"/>
      <c r="HF104" s="92"/>
      <c r="HG104" s="92"/>
      <c r="HH104" s="92"/>
      <c r="HI104" s="92"/>
      <c r="HJ104" s="92"/>
      <c r="HK104" s="92"/>
      <c r="HL104" s="92"/>
      <c r="HM104" s="92"/>
      <c r="HN104" s="92"/>
      <c r="HO104" s="92"/>
      <c r="HP104" s="92"/>
      <c r="HQ104" s="92"/>
      <c r="HR104" s="92"/>
      <c r="HS104" s="92"/>
      <c r="HT104" s="92"/>
      <c r="HU104" s="92"/>
      <c r="HV104" s="92"/>
      <c r="HW104" s="92"/>
      <c r="HX104" s="92"/>
      <c r="HY104" s="92"/>
      <c r="HZ104" s="92"/>
      <c r="IA104" s="92"/>
      <c r="IB104" s="92"/>
      <c r="IC104" s="92"/>
      <c r="ID104" s="92"/>
      <c r="IE104" s="92"/>
      <c r="IF104" s="92"/>
      <c r="IG104" s="92"/>
      <c r="IH104" s="92"/>
      <c r="II104" s="92"/>
      <c r="IJ104" s="92"/>
      <c r="IK104" s="92"/>
      <c r="IL104" s="92"/>
      <c r="IM104" s="92"/>
      <c r="IN104" s="92"/>
      <c r="IO104" s="92"/>
    </row>
    <row r="105" spans="1:249" ht="12.95" customHeight="1">
      <c r="A105" s="1"/>
      <c r="B105" s="142"/>
      <c r="C105" s="33" t="s">
        <v>551</v>
      </c>
      <c r="D105" s="16"/>
      <c r="E105" s="16"/>
      <c r="F105" s="172">
        <f>F273</f>
        <v>8159175.2689930368</v>
      </c>
      <c r="G105" s="610"/>
      <c r="H105" s="16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/>
      <c r="BV105" s="92"/>
      <c r="BW105" s="92"/>
      <c r="BX105" s="92"/>
      <c r="BY105" s="92"/>
      <c r="BZ105" s="92"/>
      <c r="CA105" s="92"/>
      <c r="CB105" s="92"/>
      <c r="CC105" s="92"/>
      <c r="CD105" s="92"/>
      <c r="CE105" s="92"/>
      <c r="CF105" s="92"/>
      <c r="CG105" s="92"/>
      <c r="CH105" s="92"/>
      <c r="CI105" s="92"/>
      <c r="CJ105" s="92"/>
      <c r="CK105" s="92"/>
      <c r="CL105" s="92"/>
      <c r="CM105" s="92"/>
      <c r="CN105" s="92"/>
      <c r="CO105" s="92"/>
      <c r="CP105" s="92"/>
      <c r="CQ105" s="92"/>
      <c r="CR105" s="92"/>
      <c r="CS105" s="92"/>
      <c r="CT105" s="92"/>
      <c r="CU105" s="92"/>
      <c r="CV105" s="92"/>
      <c r="CW105" s="92"/>
      <c r="CX105" s="92"/>
      <c r="CY105" s="92"/>
      <c r="CZ105" s="92"/>
      <c r="DA105" s="92"/>
      <c r="DB105" s="92"/>
      <c r="DC105" s="92"/>
      <c r="DD105" s="92"/>
      <c r="DE105" s="92"/>
      <c r="DF105" s="92"/>
      <c r="DG105" s="92"/>
      <c r="DH105" s="92"/>
      <c r="DI105" s="92"/>
      <c r="DJ105" s="92"/>
      <c r="DK105" s="92"/>
      <c r="DL105" s="92"/>
      <c r="DM105" s="92"/>
      <c r="DN105" s="92"/>
      <c r="DO105" s="92"/>
      <c r="DP105" s="92"/>
      <c r="DQ105" s="92"/>
      <c r="DR105" s="92"/>
      <c r="DS105" s="92"/>
      <c r="DT105" s="92"/>
      <c r="DU105" s="92"/>
      <c r="DV105" s="92"/>
      <c r="DW105" s="92"/>
      <c r="DX105" s="92"/>
      <c r="DY105" s="92"/>
      <c r="DZ105" s="92"/>
      <c r="EA105" s="92"/>
      <c r="EB105" s="92"/>
      <c r="EC105" s="92"/>
      <c r="ED105" s="92"/>
      <c r="EE105" s="92"/>
      <c r="EF105" s="92"/>
      <c r="EG105" s="92"/>
      <c r="EH105" s="92"/>
      <c r="EI105" s="92"/>
      <c r="EJ105" s="92"/>
      <c r="EK105" s="92"/>
      <c r="EL105" s="92"/>
      <c r="EM105" s="92"/>
      <c r="EN105" s="92"/>
      <c r="EO105" s="92"/>
      <c r="EP105" s="92"/>
      <c r="EQ105" s="92"/>
      <c r="ER105" s="92"/>
      <c r="ES105" s="92"/>
      <c r="ET105" s="92"/>
      <c r="EU105" s="92"/>
      <c r="EV105" s="92"/>
      <c r="EW105" s="92"/>
      <c r="EX105" s="92"/>
      <c r="EY105" s="92"/>
      <c r="EZ105" s="92"/>
      <c r="FA105" s="92"/>
      <c r="FB105" s="92"/>
      <c r="FC105" s="92"/>
      <c r="FD105" s="92"/>
      <c r="FE105" s="92"/>
      <c r="FF105" s="92"/>
      <c r="FG105" s="92"/>
      <c r="FH105" s="92"/>
      <c r="FI105" s="92"/>
      <c r="FJ105" s="92"/>
      <c r="FK105" s="92"/>
      <c r="FL105" s="92"/>
      <c r="FM105" s="92"/>
      <c r="FN105" s="92"/>
      <c r="FO105" s="92"/>
      <c r="FP105" s="92"/>
      <c r="FQ105" s="92"/>
      <c r="FR105" s="92"/>
      <c r="FS105" s="92"/>
      <c r="FT105" s="92"/>
      <c r="FU105" s="92"/>
      <c r="FV105" s="92"/>
      <c r="FW105" s="92"/>
      <c r="FX105" s="92"/>
      <c r="FY105" s="92"/>
      <c r="FZ105" s="92"/>
      <c r="GA105" s="92"/>
      <c r="GB105" s="92"/>
      <c r="GC105" s="92"/>
      <c r="GD105" s="92"/>
      <c r="GE105" s="92"/>
      <c r="GF105" s="92"/>
      <c r="GG105" s="92"/>
      <c r="GH105" s="92"/>
      <c r="GI105" s="92"/>
      <c r="GJ105" s="92"/>
      <c r="GK105" s="92"/>
      <c r="GL105" s="92"/>
      <c r="GM105" s="92"/>
      <c r="GN105" s="92"/>
      <c r="GO105" s="92"/>
      <c r="GP105" s="92"/>
      <c r="GQ105" s="92"/>
      <c r="GR105" s="92"/>
      <c r="GS105" s="92"/>
      <c r="GT105" s="92"/>
      <c r="GU105" s="92"/>
      <c r="GV105" s="92"/>
      <c r="GW105" s="92"/>
      <c r="GX105" s="92"/>
      <c r="GY105" s="92"/>
      <c r="GZ105" s="92"/>
      <c r="HA105" s="92"/>
      <c r="HB105" s="92"/>
      <c r="HC105" s="92"/>
      <c r="HD105" s="92"/>
      <c r="HE105" s="92"/>
      <c r="HF105" s="92"/>
      <c r="HG105" s="92"/>
      <c r="HH105" s="92"/>
      <c r="HI105" s="92"/>
      <c r="HJ105" s="92"/>
      <c r="HK105" s="92"/>
      <c r="HL105" s="92"/>
      <c r="HM105" s="92"/>
      <c r="HN105" s="92"/>
      <c r="HO105" s="92"/>
      <c r="HP105" s="92"/>
      <c r="HQ105" s="92"/>
      <c r="HR105" s="92"/>
      <c r="HS105" s="92"/>
      <c r="HT105" s="92"/>
      <c r="HU105" s="92"/>
      <c r="HV105" s="92"/>
      <c r="HW105" s="92"/>
      <c r="HX105" s="92"/>
      <c r="HY105" s="92"/>
      <c r="HZ105" s="92"/>
      <c r="IA105" s="92"/>
      <c r="IB105" s="92"/>
      <c r="IC105" s="92"/>
      <c r="ID105" s="92"/>
      <c r="IE105" s="92"/>
      <c r="IF105" s="92"/>
      <c r="IG105" s="92"/>
      <c r="IH105" s="92"/>
      <c r="II105" s="92"/>
      <c r="IJ105" s="92"/>
      <c r="IK105" s="92"/>
      <c r="IL105" s="92"/>
      <c r="IM105" s="92"/>
      <c r="IN105" s="92"/>
      <c r="IO105" s="92"/>
    </row>
    <row r="106" spans="1:249" ht="12.95" customHeight="1">
      <c r="A106" s="1"/>
      <c r="B106" s="3"/>
      <c r="C106" s="16"/>
      <c r="D106" s="16"/>
      <c r="E106" s="16"/>
      <c r="F106" s="16"/>
      <c r="G106" s="136"/>
      <c r="H106" s="16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/>
      <c r="BW106" s="92"/>
      <c r="BX106" s="92"/>
      <c r="BY106" s="92"/>
      <c r="BZ106" s="92"/>
      <c r="CA106" s="92"/>
      <c r="CB106" s="92"/>
      <c r="CC106" s="92"/>
      <c r="CD106" s="92"/>
      <c r="CE106" s="92"/>
      <c r="CF106" s="92"/>
      <c r="CG106" s="92"/>
      <c r="CH106" s="92"/>
      <c r="CI106" s="92"/>
      <c r="CJ106" s="92"/>
      <c r="CK106" s="92"/>
      <c r="CL106" s="92"/>
      <c r="CM106" s="92"/>
      <c r="CN106" s="92"/>
      <c r="CO106" s="92"/>
      <c r="CP106" s="92"/>
      <c r="CQ106" s="92"/>
      <c r="CR106" s="92"/>
      <c r="CS106" s="92"/>
      <c r="CT106" s="92"/>
      <c r="CU106" s="92"/>
      <c r="CV106" s="92"/>
      <c r="CW106" s="92"/>
      <c r="CX106" s="92"/>
      <c r="CY106" s="92"/>
      <c r="CZ106" s="92"/>
      <c r="DA106" s="92"/>
      <c r="DB106" s="92"/>
      <c r="DC106" s="92"/>
      <c r="DD106" s="92"/>
      <c r="DE106" s="92"/>
      <c r="DF106" s="92"/>
      <c r="DG106" s="92"/>
      <c r="DH106" s="92"/>
      <c r="DI106" s="92"/>
      <c r="DJ106" s="92"/>
      <c r="DK106" s="92"/>
      <c r="DL106" s="92"/>
      <c r="DM106" s="92"/>
      <c r="DN106" s="92"/>
      <c r="DO106" s="92"/>
      <c r="DP106" s="92"/>
      <c r="DQ106" s="92"/>
      <c r="DR106" s="92"/>
      <c r="DS106" s="92"/>
      <c r="DT106" s="92"/>
      <c r="DU106" s="92"/>
      <c r="DV106" s="92"/>
      <c r="DW106" s="92"/>
      <c r="DX106" s="92"/>
      <c r="DY106" s="92"/>
      <c r="DZ106" s="92"/>
      <c r="EA106" s="92"/>
      <c r="EB106" s="92"/>
      <c r="EC106" s="92"/>
      <c r="ED106" s="92"/>
      <c r="EE106" s="92"/>
      <c r="EF106" s="92"/>
      <c r="EG106" s="92"/>
      <c r="EH106" s="92"/>
      <c r="EI106" s="92"/>
      <c r="EJ106" s="92"/>
      <c r="EK106" s="92"/>
      <c r="EL106" s="92"/>
      <c r="EM106" s="92"/>
      <c r="EN106" s="92"/>
      <c r="EO106" s="92"/>
      <c r="EP106" s="92"/>
      <c r="EQ106" s="92"/>
      <c r="ER106" s="92"/>
      <c r="ES106" s="92"/>
      <c r="ET106" s="92"/>
      <c r="EU106" s="92"/>
      <c r="EV106" s="92"/>
      <c r="EW106" s="92"/>
      <c r="EX106" s="92"/>
      <c r="EY106" s="92"/>
      <c r="EZ106" s="92"/>
      <c r="FA106" s="92"/>
      <c r="FB106" s="92"/>
      <c r="FC106" s="92"/>
      <c r="FD106" s="92"/>
      <c r="FE106" s="92"/>
      <c r="FF106" s="92"/>
      <c r="FG106" s="92"/>
      <c r="FH106" s="92"/>
      <c r="FI106" s="92"/>
      <c r="FJ106" s="92"/>
      <c r="FK106" s="92"/>
      <c r="FL106" s="92"/>
      <c r="FM106" s="92"/>
      <c r="FN106" s="92"/>
      <c r="FO106" s="92"/>
      <c r="FP106" s="92"/>
      <c r="FQ106" s="92"/>
      <c r="FR106" s="92"/>
      <c r="FS106" s="92"/>
      <c r="FT106" s="92"/>
      <c r="FU106" s="92"/>
      <c r="FV106" s="92"/>
      <c r="FW106" s="92"/>
      <c r="FX106" s="92"/>
      <c r="FY106" s="92"/>
      <c r="FZ106" s="92"/>
      <c r="GA106" s="92"/>
      <c r="GB106" s="92"/>
      <c r="GC106" s="92"/>
      <c r="GD106" s="92"/>
      <c r="GE106" s="92"/>
      <c r="GF106" s="92"/>
      <c r="GG106" s="92"/>
      <c r="GH106" s="92"/>
      <c r="GI106" s="92"/>
      <c r="GJ106" s="92"/>
      <c r="GK106" s="92"/>
      <c r="GL106" s="92"/>
      <c r="GM106" s="92"/>
      <c r="GN106" s="92"/>
      <c r="GO106" s="92"/>
      <c r="GP106" s="92"/>
      <c r="GQ106" s="92"/>
      <c r="GR106" s="92"/>
      <c r="GS106" s="92"/>
      <c r="GT106" s="92"/>
      <c r="GU106" s="92"/>
      <c r="GV106" s="92"/>
      <c r="GW106" s="92"/>
      <c r="GX106" s="92"/>
      <c r="GY106" s="92"/>
      <c r="GZ106" s="92"/>
      <c r="HA106" s="92"/>
      <c r="HB106" s="92"/>
      <c r="HC106" s="92"/>
      <c r="HD106" s="92"/>
      <c r="HE106" s="92"/>
      <c r="HF106" s="92"/>
      <c r="HG106" s="92"/>
      <c r="HH106" s="92"/>
      <c r="HI106" s="92"/>
      <c r="HJ106" s="92"/>
      <c r="HK106" s="92"/>
      <c r="HL106" s="92"/>
      <c r="HM106" s="92"/>
      <c r="HN106" s="92"/>
      <c r="HO106" s="92"/>
      <c r="HP106" s="92"/>
      <c r="HQ106" s="92"/>
      <c r="HR106" s="92"/>
      <c r="HS106" s="92"/>
      <c r="HT106" s="92"/>
      <c r="HU106" s="92"/>
      <c r="HV106" s="92"/>
      <c r="HW106" s="92"/>
      <c r="HX106" s="92"/>
      <c r="HY106" s="92"/>
      <c r="HZ106" s="92"/>
      <c r="IA106" s="92"/>
      <c r="IB106" s="92"/>
      <c r="IC106" s="92"/>
      <c r="ID106" s="92"/>
      <c r="IE106" s="92"/>
      <c r="IF106" s="92"/>
      <c r="IG106" s="92"/>
      <c r="IH106" s="92"/>
      <c r="II106" s="92"/>
      <c r="IJ106" s="92"/>
      <c r="IK106" s="92"/>
      <c r="IL106" s="92"/>
      <c r="IM106" s="92"/>
      <c r="IN106" s="92"/>
      <c r="IO106" s="92"/>
    </row>
    <row r="107" spans="1:249" ht="12.95" customHeight="1">
      <c r="A107" s="2" t="s">
        <v>552</v>
      </c>
      <c r="B107" s="3"/>
      <c r="C107" s="16"/>
      <c r="D107" s="16"/>
      <c r="E107" s="16"/>
      <c r="F107" s="16"/>
      <c r="G107" s="136"/>
      <c r="H107" s="16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/>
      <c r="BX107" s="92"/>
      <c r="BY107" s="92"/>
      <c r="BZ107" s="92"/>
      <c r="CA107" s="92"/>
      <c r="CB107" s="92"/>
      <c r="CC107" s="92"/>
      <c r="CD107" s="92"/>
      <c r="CE107" s="92"/>
      <c r="CF107" s="92"/>
      <c r="CG107" s="92"/>
      <c r="CH107" s="92"/>
      <c r="CI107" s="92"/>
      <c r="CJ107" s="92"/>
      <c r="CK107" s="92"/>
      <c r="CL107" s="92"/>
      <c r="CM107" s="92"/>
      <c r="CN107" s="92"/>
      <c r="CO107" s="92"/>
      <c r="CP107" s="92"/>
      <c r="CQ107" s="92"/>
      <c r="CR107" s="92"/>
      <c r="CS107" s="92"/>
      <c r="CT107" s="92"/>
      <c r="CU107" s="92"/>
      <c r="CV107" s="92"/>
      <c r="CW107" s="92"/>
      <c r="CX107" s="92"/>
      <c r="CY107" s="92"/>
      <c r="CZ107" s="92"/>
      <c r="DA107" s="92"/>
      <c r="DB107" s="92"/>
      <c r="DC107" s="92"/>
      <c r="DD107" s="92"/>
      <c r="DE107" s="92"/>
      <c r="DF107" s="92"/>
      <c r="DG107" s="92"/>
      <c r="DH107" s="92"/>
      <c r="DI107" s="92"/>
      <c r="DJ107" s="92"/>
      <c r="DK107" s="92"/>
      <c r="DL107" s="92"/>
      <c r="DM107" s="92"/>
      <c r="DN107" s="92"/>
      <c r="DO107" s="92"/>
      <c r="DP107" s="92"/>
      <c r="DQ107" s="92"/>
      <c r="DR107" s="92"/>
      <c r="DS107" s="92"/>
      <c r="DT107" s="92"/>
      <c r="DU107" s="92"/>
      <c r="DV107" s="92"/>
      <c r="DW107" s="92"/>
      <c r="DX107" s="92"/>
      <c r="DY107" s="92"/>
      <c r="DZ107" s="92"/>
      <c r="EA107" s="92"/>
      <c r="EB107" s="92"/>
      <c r="EC107" s="92"/>
      <c r="ED107" s="92"/>
      <c r="EE107" s="92"/>
      <c r="EF107" s="92"/>
      <c r="EG107" s="92"/>
      <c r="EH107" s="92"/>
      <c r="EI107" s="92"/>
      <c r="EJ107" s="92"/>
      <c r="EK107" s="92"/>
      <c r="EL107" s="92"/>
      <c r="EM107" s="92"/>
      <c r="EN107" s="92"/>
      <c r="EO107" s="92"/>
      <c r="EP107" s="92"/>
      <c r="EQ107" s="92"/>
      <c r="ER107" s="92"/>
      <c r="ES107" s="92"/>
      <c r="ET107" s="92"/>
      <c r="EU107" s="92"/>
      <c r="EV107" s="92"/>
      <c r="EW107" s="92"/>
      <c r="EX107" s="92"/>
      <c r="EY107" s="92"/>
      <c r="EZ107" s="92"/>
      <c r="FA107" s="92"/>
      <c r="FB107" s="92"/>
      <c r="FC107" s="92"/>
      <c r="FD107" s="92"/>
      <c r="FE107" s="92"/>
      <c r="FF107" s="92"/>
      <c r="FG107" s="92"/>
      <c r="FH107" s="92"/>
      <c r="FI107" s="92"/>
      <c r="FJ107" s="92"/>
      <c r="FK107" s="92"/>
      <c r="FL107" s="92"/>
      <c r="FM107" s="92"/>
      <c r="FN107" s="92"/>
      <c r="FO107" s="92"/>
      <c r="FP107" s="92"/>
      <c r="FQ107" s="92"/>
      <c r="FR107" s="92"/>
      <c r="FS107" s="92"/>
      <c r="FT107" s="92"/>
      <c r="FU107" s="92"/>
      <c r="FV107" s="92"/>
      <c r="FW107" s="92"/>
      <c r="FX107" s="92"/>
      <c r="FY107" s="92"/>
      <c r="FZ107" s="92"/>
      <c r="GA107" s="92"/>
      <c r="GB107" s="92"/>
      <c r="GC107" s="92"/>
      <c r="GD107" s="92"/>
      <c r="GE107" s="92"/>
      <c r="GF107" s="92"/>
      <c r="GG107" s="92"/>
      <c r="GH107" s="92"/>
      <c r="GI107" s="92"/>
      <c r="GJ107" s="92"/>
      <c r="GK107" s="92"/>
      <c r="GL107" s="92"/>
      <c r="GM107" s="92"/>
      <c r="GN107" s="92"/>
      <c r="GO107" s="92"/>
      <c r="GP107" s="92"/>
      <c r="GQ107" s="92"/>
      <c r="GR107" s="92"/>
      <c r="GS107" s="92"/>
      <c r="GT107" s="92"/>
      <c r="GU107" s="92"/>
      <c r="GV107" s="92"/>
      <c r="GW107" s="92"/>
      <c r="GX107" s="92"/>
      <c r="GY107" s="92"/>
      <c r="GZ107" s="92"/>
      <c r="HA107" s="92"/>
      <c r="HB107" s="92"/>
      <c r="HC107" s="92"/>
      <c r="HD107" s="92"/>
      <c r="HE107" s="92"/>
      <c r="HF107" s="92"/>
      <c r="HG107" s="92"/>
      <c r="HH107" s="92"/>
      <c r="HI107" s="92"/>
      <c r="HJ107" s="92"/>
      <c r="HK107" s="92"/>
      <c r="HL107" s="92"/>
      <c r="HM107" s="92"/>
      <c r="HN107" s="92"/>
      <c r="HO107" s="92"/>
      <c r="HP107" s="92"/>
      <c r="HQ107" s="92"/>
      <c r="HR107" s="92"/>
      <c r="HS107" s="92"/>
      <c r="HT107" s="92"/>
      <c r="HU107" s="92"/>
      <c r="HV107" s="92"/>
      <c r="HW107" s="92"/>
      <c r="HX107" s="92"/>
      <c r="HY107" s="92"/>
      <c r="HZ107" s="92"/>
      <c r="IA107" s="92"/>
      <c r="IB107" s="92"/>
      <c r="IC107" s="92"/>
      <c r="ID107" s="92"/>
      <c r="IE107" s="92"/>
      <c r="IF107" s="92"/>
      <c r="IG107" s="92"/>
      <c r="IH107" s="92"/>
      <c r="II107" s="92"/>
      <c r="IJ107" s="92"/>
      <c r="IK107" s="92"/>
      <c r="IL107" s="92"/>
      <c r="IM107" s="92"/>
      <c r="IN107" s="92"/>
      <c r="IO107" s="92"/>
    </row>
    <row r="108" spans="1:249" ht="14.1" customHeight="1">
      <c r="A108" s="1"/>
      <c r="B108" s="3" t="s">
        <v>553</v>
      </c>
      <c r="C108" s="16"/>
      <c r="D108" s="16"/>
      <c r="E108" s="16"/>
      <c r="F108" s="16"/>
      <c r="G108" s="136"/>
      <c r="H108" s="16"/>
      <c r="I108" s="422"/>
      <c r="J108" s="422"/>
      <c r="K108" s="424"/>
      <c r="L108" s="424"/>
      <c r="M108" s="424"/>
      <c r="N108" s="424"/>
      <c r="O108" s="424"/>
      <c r="P108" s="424"/>
      <c r="Q108" s="424"/>
      <c r="R108" s="424"/>
      <c r="S108" s="424"/>
      <c r="T108" s="424"/>
      <c r="U108" s="424"/>
      <c r="V108" s="424"/>
      <c r="W108" s="424"/>
      <c r="X108" s="424"/>
      <c r="Y108" s="424"/>
      <c r="Z108" s="424"/>
      <c r="AA108" s="424"/>
      <c r="AB108" s="424"/>
      <c r="AC108" s="424"/>
      <c r="AD108" s="424"/>
      <c r="AE108" s="424"/>
      <c r="AF108" s="424"/>
      <c r="AG108" s="424"/>
      <c r="AH108" s="424"/>
      <c r="AI108" s="424"/>
      <c r="AJ108" s="424"/>
      <c r="AK108" s="424"/>
      <c r="AL108" s="424"/>
      <c r="AM108" s="424"/>
      <c r="AN108" s="424"/>
      <c r="AO108" s="424"/>
      <c r="AP108" s="424"/>
      <c r="AQ108" s="424"/>
      <c r="AR108" s="424"/>
      <c r="AS108" s="424"/>
      <c r="AT108" s="424"/>
      <c r="AU108" s="424"/>
      <c r="AV108" s="424"/>
      <c r="AW108" s="424"/>
      <c r="AX108" s="424"/>
      <c r="AY108" s="424"/>
      <c r="AZ108" s="424"/>
      <c r="BA108" s="424"/>
      <c r="BB108" s="424"/>
      <c r="BC108" s="424"/>
      <c r="BD108" s="424"/>
      <c r="BE108" s="424"/>
      <c r="BF108" s="424"/>
      <c r="BG108" s="424"/>
      <c r="BH108" s="424"/>
      <c r="BI108" s="424"/>
      <c r="BJ108" s="424"/>
      <c r="BK108" s="424"/>
      <c r="BL108" s="424"/>
      <c r="BM108" s="424"/>
      <c r="BN108" s="424"/>
      <c r="BO108" s="424"/>
      <c r="BP108" s="424"/>
      <c r="BQ108" s="424"/>
      <c r="BR108" s="424"/>
      <c r="BS108" s="424"/>
      <c r="BT108" s="424"/>
      <c r="BU108" s="424"/>
      <c r="BV108" s="424"/>
      <c r="BW108" s="424"/>
      <c r="BX108" s="424"/>
      <c r="BY108" s="424"/>
      <c r="BZ108" s="424"/>
      <c r="CA108" s="424"/>
      <c r="CB108" s="424"/>
      <c r="CC108" s="424"/>
      <c r="CD108" s="424"/>
      <c r="CE108" s="424"/>
      <c r="CF108" s="424"/>
      <c r="CG108" s="424"/>
      <c r="CH108" s="424"/>
      <c r="CI108" s="424"/>
      <c r="CJ108" s="424"/>
      <c r="CK108" s="424"/>
      <c r="CL108" s="424"/>
      <c r="CM108" s="424"/>
      <c r="CN108" s="424"/>
      <c r="CO108" s="424"/>
      <c r="CP108" s="424"/>
      <c r="CQ108" s="424"/>
      <c r="CR108" s="424"/>
      <c r="CS108" s="424"/>
      <c r="CT108" s="424"/>
      <c r="CU108" s="424"/>
      <c r="CV108" s="424"/>
      <c r="CW108" s="424"/>
      <c r="CX108" s="424"/>
      <c r="CY108" s="424"/>
      <c r="CZ108" s="424"/>
      <c r="DA108" s="424"/>
      <c r="DB108" s="424"/>
      <c r="DC108" s="424"/>
      <c r="DD108" s="424"/>
      <c r="DE108" s="424"/>
      <c r="DF108" s="424"/>
      <c r="DG108" s="424"/>
      <c r="DH108" s="424"/>
      <c r="DI108" s="424"/>
      <c r="DJ108" s="424"/>
      <c r="DK108" s="424"/>
      <c r="DL108" s="424"/>
      <c r="DM108" s="424"/>
      <c r="DN108" s="424"/>
      <c r="DO108" s="424"/>
      <c r="DP108" s="424"/>
      <c r="DQ108" s="424"/>
      <c r="DR108" s="424"/>
      <c r="DS108" s="424"/>
      <c r="DT108" s="424"/>
      <c r="DU108" s="424"/>
      <c r="DV108" s="424"/>
      <c r="DW108" s="424"/>
      <c r="DX108" s="424"/>
      <c r="DY108" s="424"/>
      <c r="DZ108" s="424"/>
      <c r="EA108" s="424"/>
      <c r="EB108" s="424"/>
      <c r="EC108" s="424"/>
      <c r="ED108" s="424"/>
      <c r="EE108" s="424"/>
      <c r="EF108" s="424"/>
      <c r="EG108" s="424"/>
      <c r="EH108" s="424"/>
      <c r="EI108" s="424"/>
      <c r="EJ108" s="424"/>
      <c r="EK108" s="424"/>
      <c r="EL108" s="424"/>
      <c r="EM108" s="424"/>
      <c r="EN108" s="424"/>
      <c r="EO108" s="424"/>
      <c r="EP108" s="424"/>
      <c r="EQ108" s="424"/>
      <c r="ER108" s="424"/>
      <c r="ES108" s="424"/>
      <c r="ET108" s="424"/>
      <c r="EU108" s="424"/>
      <c r="EV108" s="424"/>
      <c r="EW108" s="424"/>
      <c r="EX108" s="424"/>
      <c r="EY108" s="424"/>
      <c r="EZ108" s="424"/>
      <c r="FA108" s="424"/>
      <c r="FB108" s="424"/>
      <c r="FC108" s="424"/>
      <c r="FD108" s="424"/>
      <c r="FE108" s="424"/>
      <c r="FF108" s="424"/>
      <c r="FG108" s="424"/>
      <c r="FH108" s="424"/>
      <c r="FI108" s="424"/>
      <c r="FJ108" s="424"/>
      <c r="FK108" s="424"/>
      <c r="FL108" s="424"/>
      <c r="FM108" s="424"/>
      <c r="FN108" s="424"/>
      <c r="FO108" s="424"/>
      <c r="FP108" s="424"/>
      <c r="FQ108" s="424"/>
      <c r="FR108" s="424"/>
      <c r="FS108" s="424"/>
      <c r="FT108" s="424"/>
      <c r="FU108" s="424"/>
      <c r="FV108" s="424"/>
      <c r="FW108" s="424"/>
      <c r="FX108" s="424"/>
      <c r="FY108" s="424"/>
      <c r="FZ108" s="424"/>
      <c r="GA108" s="424"/>
      <c r="GB108" s="424"/>
      <c r="GC108" s="424"/>
      <c r="GD108" s="424"/>
      <c r="GE108" s="424"/>
      <c r="GF108" s="424"/>
      <c r="GG108" s="424"/>
      <c r="GH108" s="424"/>
      <c r="GI108" s="424"/>
      <c r="GJ108" s="424"/>
      <c r="GK108" s="424"/>
      <c r="GL108" s="424"/>
      <c r="GM108" s="424"/>
      <c r="GN108" s="424"/>
      <c r="GO108" s="424"/>
      <c r="GP108" s="424"/>
      <c r="GQ108" s="424"/>
      <c r="GR108" s="424"/>
      <c r="GS108" s="424"/>
      <c r="GT108" s="424"/>
      <c r="GU108" s="424"/>
      <c r="GV108" s="424"/>
      <c r="GW108" s="424"/>
      <c r="GX108" s="424"/>
      <c r="GY108" s="424"/>
      <c r="GZ108" s="424"/>
      <c r="HA108" s="424"/>
      <c r="HB108" s="424"/>
      <c r="HC108" s="424"/>
      <c r="HD108" s="424"/>
      <c r="HE108" s="424"/>
      <c r="HF108" s="424"/>
      <c r="HG108" s="424"/>
      <c r="HH108" s="424"/>
      <c r="HI108" s="424"/>
      <c r="HJ108" s="424"/>
      <c r="HK108" s="424"/>
      <c r="HL108" s="424"/>
      <c r="HM108" s="424"/>
      <c r="HN108" s="424"/>
      <c r="HO108" s="424"/>
      <c r="HP108" s="424"/>
      <c r="HQ108" s="424"/>
      <c r="HR108" s="424"/>
      <c r="HS108" s="424"/>
      <c r="HT108" s="424"/>
      <c r="HU108" s="424"/>
      <c r="HV108" s="424"/>
      <c r="HW108" s="424"/>
      <c r="HX108" s="424"/>
      <c r="HY108" s="424"/>
      <c r="HZ108" s="424"/>
      <c r="IA108" s="424"/>
      <c r="IB108" s="424"/>
      <c r="IC108" s="424"/>
      <c r="ID108" s="424"/>
      <c r="IE108" s="424"/>
      <c r="IF108" s="424"/>
      <c r="IG108" s="424"/>
      <c r="IH108" s="424"/>
      <c r="II108" s="424"/>
      <c r="IJ108" s="424"/>
      <c r="IK108" s="424"/>
      <c r="IL108" s="424"/>
      <c r="IM108" s="424"/>
      <c r="IN108" s="424"/>
      <c r="IO108" s="92"/>
    </row>
    <row r="109" spans="1:249" ht="12.95" customHeight="1">
      <c r="A109" s="1"/>
      <c r="B109" s="3"/>
      <c r="C109" s="16" t="str">
        <f>B108&amp;" Capex"</f>
        <v>Water pumping Capex</v>
      </c>
      <c r="D109" s="16"/>
      <c r="E109" s="16"/>
      <c r="F109" s="16"/>
      <c r="G109" s="243">
        <f>I109/F104</f>
        <v>0.29259390930386009</v>
      </c>
      <c r="H109" s="40"/>
      <c r="I109" s="440">
        <f>F97+F98</f>
        <v>3620339.6565815071</v>
      </c>
      <c r="J109" s="421">
        <f>+SUM(J350:J352)</f>
        <v>0</v>
      </c>
      <c r="K109" s="421">
        <f t="shared" ref="K109:BV109" si="166">+SUM(K350:K352)</f>
        <v>0</v>
      </c>
      <c r="L109" s="421">
        <f t="shared" si="166"/>
        <v>0</v>
      </c>
      <c r="M109" s="421">
        <f t="shared" si="166"/>
        <v>0</v>
      </c>
      <c r="N109" s="421">
        <f t="shared" si="166"/>
        <v>0</v>
      </c>
      <c r="O109" s="421">
        <f t="shared" si="166"/>
        <v>0</v>
      </c>
      <c r="P109" s="421">
        <f t="shared" si="166"/>
        <v>0</v>
      </c>
      <c r="Q109" s="421">
        <f t="shared" si="166"/>
        <v>0</v>
      </c>
      <c r="R109" s="421">
        <f t="shared" si="166"/>
        <v>0</v>
      </c>
      <c r="S109" s="421">
        <f t="shared" si="166"/>
        <v>0</v>
      </c>
      <c r="T109" s="421">
        <f t="shared" si="166"/>
        <v>0</v>
      </c>
      <c r="U109" s="421">
        <f t="shared" si="166"/>
        <v>0</v>
      </c>
      <c r="V109" s="421">
        <f t="shared" si="166"/>
        <v>0</v>
      </c>
      <c r="W109" s="421">
        <f t="shared" si="166"/>
        <v>0</v>
      </c>
      <c r="X109" s="421">
        <f t="shared" si="166"/>
        <v>0</v>
      </c>
      <c r="Y109" s="421">
        <f t="shared" si="166"/>
        <v>0</v>
      </c>
      <c r="Z109" s="421">
        <f t="shared" si="166"/>
        <v>0</v>
      </c>
      <c r="AA109" s="421">
        <f t="shared" si="166"/>
        <v>0</v>
      </c>
      <c r="AB109" s="421">
        <f t="shared" si="166"/>
        <v>0</v>
      </c>
      <c r="AC109" s="421">
        <f t="shared" si="166"/>
        <v>0</v>
      </c>
      <c r="AD109" s="421">
        <f t="shared" si="166"/>
        <v>0</v>
      </c>
      <c r="AE109" s="421">
        <f t="shared" si="166"/>
        <v>0</v>
      </c>
      <c r="AF109" s="421">
        <f t="shared" si="166"/>
        <v>0</v>
      </c>
      <c r="AG109" s="421">
        <f t="shared" si="166"/>
        <v>0</v>
      </c>
      <c r="AH109" s="421">
        <f t="shared" si="166"/>
        <v>0</v>
      </c>
      <c r="AI109" s="421">
        <f t="shared" si="166"/>
        <v>0</v>
      </c>
      <c r="AJ109" s="421">
        <f t="shared" si="166"/>
        <v>0</v>
      </c>
      <c r="AK109" s="421">
        <f t="shared" si="166"/>
        <v>0</v>
      </c>
      <c r="AL109" s="421">
        <f t="shared" si="166"/>
        <v>0</v>
      </c>
      <c r="AM109" s="421">
        <f t="shared" si="166"/>
        <v>0</v>
      </c>
      <c r="AN109" s="421">
        <f t="shared" si="166"/>
        <v>0</v>
      </c>
      <c r="AO109" s="421">
        <f t="shared" si="166"/>
        <v>0</v>
      </c>
      <c r="AP109" s="421">
        <f t="shared" si="166"/>
        <v>0</v>
      </c>
      <c r="AQ109" s="421">
        <f t="shared" si="166"/>
        <v>0</v>
      </c>
      <c r="AR109" s="421">
        <f t="shared" si="166"/>
        <v>0</v>
      </c>
      <c r="AS109" s="421">
        <f t="shared" si="166"/>
        <v>0</v>
      </c>
      <c r="AT109" s="421">
        <f t="shared" si="166"/>
        <v>0</v>
      </c>
      <c r="AU109" s="421">
        <f t="shared" si="166"/>
        <v>0</v>
      </c>
      <c r="AV109" s="421">
        <f t="shared" si="166"/>
        <v>0</v>
      </c>
      <c r="AW109" s="421">
        <f t="shared" si="166"/>
        <v>0</v>
      </c>
      <c r="AX109" s="421">
        <f t="shared" si="166"/>
        <v>0</v>
      </c>
      <c r="AY109" s="421">
        <f t="shared" si="166"/>
        <v>0</v>
      </c>
      <c r="AZ109" s="421">
        <f t="shared" si="166"/>
        <v>0</v>
      </c>
      <c r="BA109" s="421">
        <f t="shared" si="166"/>
        <v>0</v>
      </c>
      <c r="BB109" s="421">
        <f t="shared" si="166"/>
        <v>0</v>
      </c>
      <c r="BC109" s="421">
        <f t="shared" si="166"/>
        <v>0</v>
      </c>
      <c r="BD109" s="421">
        <f t="shared" si="166"/>
        <v>0</v>
      </c>
      <c r="BE109" s="421">
        <f t="shared" si="166"/>
        <v>0</v>
      </c>
      <c r="BF109" s="421">
        <f t="shared" si="166"/>
        <v>0</v>
      </c>
      <c r="BG109" s="421">
        <f t="shared" si="166"/>
        <v>0</v>
      </c>
      <c r="BH109" s="421">
        <f t="shared" si="166"/>
        <v>0</v>
      </c>
      <c r="BI109" s="421">
        <f t="shared" si="166"/>
        <v>0</v>
      </c>
      <c r="BJ109" s="421">
        <f t="shared" si="166"/>
        <v>0</v>
      </c>
      <c r="BK109" s="421">
        <f t="shared" si="166"/>
        <v>0</v>
      </c>
      <c r="BL109" s="421">
        <f t="shared" si="166"/>
        <v>0</v>
      </c>
      <c r="BM109" s="421">
        <f t="shared" si="166"/>
        <v>0</v>
      </c>
      <c r="BN109" s="421">
        <f t="shared" si="166"/>
        <v>0</v>
      </c>
      <c r="BO109" s="421">
        <f t="shared" si="166"/>
        <v>0</v>
      </c>
      <c r="BP109" s="421">
        <f t="shared" si="166"/>
        <v>0</v>
      </c>
      <c r="BQ109" s="421">
        <f t="shared" si="166"/>
        <v>0</v>
      </c>
      <c r="BR109" s="421">
        <f t="shared" si="166"/>
        <v>0</v>
      </c>
      <c r="BS109" s="421">
        <f t="shared" si="166"/>
        <v>0</v>
      </c>
      <c r="BT109" s="421">
        <f t="shared" si="166"/>
        <v>0</v>
      </c>
      <c r="BU109" s="421">
        <f t="shared" si="166"/>
        <v>0</v>
      </c>
      <c r="BV109" s="421">
        <f t="shared" si="166"/>
        <v>0</v>
      </c>
      <c r="BW109" s="421">
        <f t="shared" ref="BW109:EH109" si="167">+SUM(BW350:BW352)</f>
        <v>0</v>
      </c>
      <c r="BX109" s="421">
        <f t="shared" si="167"/>
        <v>0</v>
      </c>
      <c r="BY109" s="421">
        <f t="shared" si="167"/>
        <v>0</v>
      </c>
      <c r="BZ109" s="421">
        <f t="shared" si="167"/>
        <v>0</v>
      </c>
      <c r="CA109" s="421">
        <f t="shared" si="167"/>
        <v>0</v>
      </c>
      <c r="CB109" s="421">
        <f t="shared" si="167"/>
        <v>0</v>
      </c>
      <c r="CC109" s="421">
        <f t="shared" si="167"/>
        <v>0</v>
      </c>
      <c r="CD109" s="421">
        <f t="shared" si="167"/>
        <v>0</v>
      </c>
      <c r="CE109" s="421">
        <f t="shared" si="167"/>
        <v>0</v>
      </c>
      <c r="CF109" s="421">
        <f t="shared" si="167"/>
        <v>0</v>
      </c>
      <c r="CG109" s="421">
        <f t="shared" si="167"/>
        <v>0</v>
      </c>
      <c r="CH109" s="421">
        <f t="shared" si="167"/>
        <v>0</v>
      </c>
      <c r="CI109" s="421">
        <f t="shared" si="167"/>
        <v>0</v>
      </c>
      <c r="CJ109" s="421">
        <f t="shared" si="167"/>
        <v>0</v>
      </c>
      <c r="CK109" s="421">
        <f t="shared" si="167"/>
        <v>0</v>
      </c>
      <c r="CL109" s="421">
        <f t="shared" si="167"/>
        <v>0</v>
      </c>
      <c r="CM109" s="421">
        <f t="shared" si="167"/>
        <v>0</v>
      </c>
      <c r="CN109" s="421">
        <f t="shared" si="167"/>
        <v>0</v>
      </c>
      <c r="CO109" s="421">
        <f t="shared" si="167"/>
        <v>0</v>
      </c>
      <c r="CP109" s="421">
        <f t="shared" si="167"/>
        <v>0</v>
      </c>
      <c r="CQ109" s="421">
        <f t="shared" si="167"/>
        <v>0</v>
      </c>
      <c r="CR109" s="421">
        <f t="shared" si="167"/>
        <v>0</v>
      </c>
      <c r="CS109" s="421">
        <f t="shared" si="167"/>
        <v>0</v>
      </c>
      <c r="CT109" s="421">
        <f t="shared" si="167"/>
        <v>0</v>
      </c>
      <c r="CU109" s="421">
        <f t="shared" si="167"/>
        <v>0</v>
      </c>
      <c r="CV109" s="421">
        <f t="shared" si="167"/>
        <v>0</v>
      </c>
      <c r="CW109" s="421">
        <f t="shared" si="167"/>
        <v>0</v>
      </c>
      <c r="CX109" s="421">
        <f t="shared" si="167"/>
        <v>0</v>
      </c>
      <c r="CY109" s="421">
        <f t="shared" si="167"/>
        <v>0</v>
      </c>
      <c r="CZ109" s="421">
        <f t="shared" si="167"/>
        <v>0</v>
      </c>
      <c r="DA109" s="421">
        <f t="shared" si="167"/>
        <v>0</v>
      </c>
      <c r="DB109" s="421">
        <f t="shared" si="167"/>
        <v>0</v>
      </c>
      <c r="DC109" s="421">
        <f t="shared" si="167"/>
        <v>0</v>
      </c>
      <c r="DD109" s="421">
        <f t="shared" si="167"/>
        <v>0</v>
      </c>
      <c r="DE109" s="421">
        <f t="shared" si="167"/>
        <v>0</v>
      </c>
      <c r="DF109" s="421">
        <f t="shared" si="167"/>
        <v>0</v>
      </c>
      <c r="DG109" s="421">
        <f t="shared" si="167"/>
        <v>0</v>
      </c>
      <c r="DH109" s="421">
        <f t="shared" si="167"/>
        <v>0</v>
      </c>
      <c r="DI109" s="421">
        <f t="shared" si="167"/>
        <v>0</v>
      </c>
      <c r="DJ109" s="421">
        <f t="shared" si="167"/>
        <v>0</v>
      </c>
      <c r="DK109" s="421">
        <f t="shared" si="167"/>
        <v>0</v>
      </c>
      <c r="DL109" s="421">
        <f t="shared" si="167"/>
        <v>0</v>
      </c>
      <c r="DM109" s="421">
        <f t="shared" si="167"/>
        <v>0</v>
      </c>
      <c r="DN109" s="421">
        <f t="shared" si="167"/>
        <v>0</v>
      </c>
      <c r="DO109" s="421">
        <f t="shared" si="167"/>
        <v>0</v>
      </c>
      <c r="DP109" s="421">
        <f t="shared" si="167"/>
        <v>0</v>
      </c>
      <c r="DQ109" s="421">
        <f t="shared" si="167"/>
        <v>0</v>
      </c>
      <c r="DR109" s="421">
        <f t="shared" si="167"/>
        <v>0</v>
      </c>
      <c r="DS109" s="421">
        <f t="shared" si="167"/>
        <v>0</v>
      </c>
      <c r="DT109" s="421">
        <f t="shared" si="167"/>
        <v>0</v>
      </c>
      <c r="DU109" s="421">
        <f t="shared" si="167"/>
        <v>0</v>
      </c>
      <c r="DV109" s="421">
        <f t="shared" si="167"/>
        <v>0</v>
      </c>
      <c r="DW109" s="421">
        <f t="shared" si="167"/>
        <v>0</v>
      </c>
      <c r="DX109" s="421">
        <f t="shared" si="167"/>
        <v>0</v>
      </c>
      <c r="DY109" s="421">
        <f t="shared" si="167"/>
        <v>0</v>
      </c>
      <c r="DZ109" s="421">
        <f t="shared" si="167"/>
        <v>0</v>
      </c>
      <c r="EA109" s="421">
        <f t="shared" si="167"/>
        <v>0</v>
      </c>
      <c r="EB109" s="421">
        <f t="shared" si="167"/>
        <v>0</v>
      </c>
      <c r="EC109" s="421">
        <f t="shared" si="167"/>
        <v>0</v>
      </c>
      <c r="ED109" s="421">
        <f t="shared" si="167"/>
        <v>0</v>
      </c>
      <c r="EE109" s="421">
        <f t="shared" si="167"/>
        <v>0</v>
      </c>
      <c r="EF109" s="421">
        <f t="shared" si="167"/>
        <v>0</v>
      </c>
      <c r="EG109" s="421">
        <f t="shared" si="167"/>
        <v>0</v>
      </c>
      <c r="EH109" s="421">
        <f t="shared" si="167"/>
        <v>0</v>
      </c>
      <c r="EI109" s="421">
        <f t="shared" ref="EI109:GT109" si="168">+SUM(EI350:EI352)</f>
        <v>0</v>
      </c>
      <c r="EJ109" s="421">
        <f t="shared" si="168"/>
        <v>0</v>
      </c>
      <c r="EK109" s="421">
        <f t="shared" si="168"/>
        <v>0</v>
      </c>
      <c r="EL109" s="421">
        <f t="shared" si="168"/>
        <v>0</v>
      </c>
      <c r="EM109" s="421">
        <f t="shared" si="168"/>
        <v>0</v>
      </c>
      <c r="EN109" s="421">
        <f t="shared" si="168"/>
        <v>0</v>
      </c>
      <c r="EO109" s="421">
        <f t="shared" si="168"/>
        <v>0</v>
      </c>
      <c r="EP109" s="421">
        <f t="shared" si="168"/>
        <v>0</v>
      </c>
      <c r="EQ109" s="421">
        <f t="shared" si="168"/>
        <v>0</v>
      </c>
      <c r="ER109" s="421">
        <f t="shared" si="168"/>
        <v>0</v>
      </c>
      <c r="ES109" s="421">
        <f t="shared" si="168"/>
        <v>0</v>
      </c>
      <c r="ET109" s="421">
        <f t="shared" si="168"/>
        <v>0</v>
      </c>
      <c r="EU109" s="421">
        <f t="shared" si="168"/>
        <v>0</v>
      </c>
      <c r="EV109" s="421">
        <f t="shared" si="168"/>
        <v>8159175.2689930368</v>
      </c>
      <c r="EW109" s="421">
        <f t="shared" si="168"/>
        <v>0</v>
      </c>
      <c r="EX109" s="421">
        <f t="shared" si="168"/>
        <v>0</v>
      </c>
      <c r="EY109" s="421">
        <f t="shared" si="168"/>
        <v>0</v>
      </c>
      <c r="EZ109" s="421">
        <f t="shared" si="168"/>
        <v>0</v>
      </c>
      <c r="FA109" s="421">
        <f t="shared" si="168"/>
        <v>0</v>
      </c>
      <c r="FB109" s="421">
        <f t="shared" si="168"/>
        <v>0</v>
      </c>
      <c r="FC109" s="421">
        <f t="shared" si="168"/>
        <v>0</v>
      </c>
      <c r="FD109" s="421">
        <f t="shared" si="168"/>
        <v>0</v>
      </c>
      <c r="FE109" s="421">
        <f t="shared" si="168"/>
        <v>0</v>
      </c>
      <c r="FF109" s="421">
        <f t="shared" si="168"/>
        <v>0</v>
      </c>
      <c r="FG109" s="421">
        <f t="shared" si="168"/>
        <v>0</v>
      </c>
      <c r="FH109" s="421">
        <f t="shared" si="168"/>
        <v>0</v>
      </c>
      <c r="FI109" s="421">
        <f t="shared" si="168"/>
        <v>0</v>
      </c>
      <c r="FJ109" s="421">
        <f t="shared" si="168"/>
        <v>0</v>
      </c>
      <c r="FK109" s="421">
        <f t="shared" si="168"/>
        <v>0</v>
      </c>
      <c r="FL109" s="421">
        <f t="shared" si="168"/>
        <v>0</v>
      </c>
      <c r="FM109" s="421">
        <f t="shared" si="168"/>
        <v>0</v>
      </c>
      <c r="FN109" s="421">
        <f t="shared" si="168"/>
        <v>0</v>
      </c>
      <c r="FO109" s="421">
        <f t="shared" si="168"/>
        <v>0</v>
      </c>
      <c r="FP109" s="421">
        <f t="shared" si="168"/>
        <v>0</v>
      </c>
      <c r="FQ109" s="421">
        <f t="shared" si="168"/>
        <v>0</v>
      </c>
      <c r="FR109" s="421">
        <f t="shared" si="168"/>
        <v>0</v>
      </c>
      <c r="FS109" s="421">
        <f t="shared" si="168"/>
        <v>0</v>
      </c>
      <c r="FT109" s="421">
        <f t="shared" si="168"/>
        <v>0</v>
      </c>
      <c r="FU109" s="421">
        <f t="shared" si="168"/>
        <v>0</v>
      </c>
      <c r="FV109" s="421">
        <f t="shared" si="168"/>
        <v>0</v>
      </c>
      <c r="FW109" s="421">
        <f t="shared" si="168"/>
        <v>0</v>
      </c>
      <c r="FX109" s="421">
        <f t="shared" si="168"/>
        <v>0</v>
      </c>
      <c r="FY109" s="421">
        <f t="shared" si="168"/>
        <v>0</v>
      </c>
      <c r="FZ109" s="421">
        <f t="shared" si="168"/>
        <v>0</v>
      </c>
      <c r="GA109" s="421">
        <f t="shared" si="168"/>
        <v>0</v>
      </c>
      <c r="GB109" s="421">
        <f t="shared" si="168"/>
        <v>0</v>
      </c>
      <c r="GC109" s="421">
        <f t="shared" si="168"/>
        <v>0</v>
      </c>
      <c r="GD109" s="421">
        <f t="shared" si="168"/>
        <v>0</v>
      </c>
      <c r="GE109" s="421">
        <f t="shared" si="168"/>
        <v>0</v>
      </c>
      <c r="GF109" s="421">
        <f t="shared" si="168"/>
        <v>0</v>
      </c>
      <c r="GG109" s="421">
        <f t="shared" si="168"/>
        <v>0</v>
      </c>
      <c r="GH109" s="421">
        <f t="shared" si="168"/>
        <v>0</v>
      </c>
      <c r="GI109" s="421">
        <f t="shared" si="168"/>
        <v>0</v>
      </c>
      <c r="GJ109" s="421">
        <f t="shared" si="168"/>
        <v>0</v>
      </c>
      <c r="GK109" s="421">
        <f t="shared" si="168"/>
        <v>0</v>
      </c>
      <c r="GL109" s="421">
        <f t="shared" si="168"/>
        <v>0</v>
      </c>
      <c r="GM109" s="421">
        <f t="shared" si="168"/>
        <v>0</v>
      </c>
      <c r="GN109" s="421">
        <f t="shared" si="168"/>
        <v>0</v>
      </c>
      <c r="GO109" s="421">
        <f t="shared" si="168"/>
        <v>0</v>
      </c>
      <c r="GP109" s="421">
        <f t="shared" si="168"/>
        <v>0</v>
      </c>
      <c r="GQ109" s="421">
        <f t="shared" si="168"/>
        <v>0</v>
      </c>
      <c r="GR109" s="421">
        <f t="shared" si="168"/>
        <v>0</v>
      </c>
      <c r="GS109" s="421">
        <f t="shared" si="168"/>
        <v>0</v>
      </c>
      <c r="GT109" s="421">
        <f t="shared" si="168"/>
        <v>0</v>
      </c>
      <c r="GU109" s="421">
        <f t="shared" ref="GU109:IN109" si="169">+SUM(GU350:GU352)</f>
        <v>0</v>
      </c>
      <c r="GV109" s="421">
        <f t="shared" si="169"/>
        <v>0</v>
      </c>
      <c r="GW109" s="421">
        <f t="shared" si="169"/>
        <v>0</v>
      </c>
      <c r="GX109" s="421">
        <f t="shared" si="169"/>
        <v>0</v>
      </c>
      <c r="GY109" s="421">
        <f t="shared" si="169"/>
        <v>0</v>
      </c>
      <c r="GZ109" s="421">
        <f t="shared" si="169"/>
        <v>0</v>
      </c>
      <c r="HA109" s="421">
        <f t="shared" si="169"/>
        <v>0</v>
      </c>
      <c r="HB109" s="421">
        <f t="shared" si="169"/>
        <v>0</v>
      </c>
      <c r="HC109" s="421">
        <f t="shared" si="169"/>
        <v>0</v>
      </c>
      <c r="HD109" s="421">
        <f t="shared" si="169"/>
        <v>0</v>
      </c>
      <c r="HE109" s="421">
        <f t="shared" si="169"/>
        <v>0</v>
      </c>
      <c r="HF109" s="421">
        <f t="shared" si="169"/>
        <v>0</v>
      </c>
      <c r="HG109" s="421">
        <f t="shared" si="169"/>
        <v>0</v>
      </c>
      <c r="HH109" s="421">
        <f t="shared" si="169"/>
        <v>0</v>
      </c>
      <c r="HI109" s="421">
        <f t="shared" si="169"/>
        <v>0</v>
      </c>
      <c r="HJ109" s="421">
        <f t="shared" si="169"/>
        <v>0</v>
      </c>
      <c r="HK109" s="421">
        <f t="shared" si="169"/>
        <v>0</v>
      </c>
      <c r="HL109" s="421">
        <f t="shared" si="169"/>
        <v>0</v>
      </c>
      <c r="HM109" s="421">
        <f t="shared" si="169"/>
        <v>0</v>
      </c>
      <c r="HN109" s="421">
        <f t="shared" si="169"/>
        <v>0</v>
      </c>
      <c r="HO109" s="421">
        <f t="shared" si="169"/>
        <v>0</v>
      </c>
      <c r="HP109" s="421">
        <f t="shared" si="169"/>
        <v>0</v>
      </c>
      <c r="HQ109" s="421">
        <f t="shared" si="169"/>
        <v>0</v>
      </c>
      <c r="HR109" s="421">
        <f t="shared" si="169"/>
        <v>0</v>
      </c>
      <c r="HS109" s="421">
        <f t="shared" si="169"/>
        <v>0</v>
      </c>
      <c r="HT109" s="421">
        <f t="shared" si="169"/>
        <v>0</v>
      </c>
      <c r="HU109" s="421">
        <f t="shared" si="169"/>
        <v>0</v>
      </c>
      <c r="HV109" s="421">
        <f t="shared" si="169"/>
        <v>0</v>
      </c>
      <c r="HW109" s="421">
        <f t="shared" si="169"/>
        <v>0</v>
      </c>
      <c r="HX109" s="421">
        <f t="shared" si="169"/>
        <v>0</v>
      </c>
      <c r="HY109" s="421">
        <f t="shared" si="169"/>
        <v>0</v>
      </c>
      <c r="HZ109" s="421">
        <f t="shared" si="169"/>
        <v>0</v>
      </c>
      <c r="IA109" s="421">
        <f t="shared" si="169"/>
        <v>0</v>
      </c>
      <c r="IB109" s="421">
        <f t="shared" si="169"/>
        <v>0</v>
      </c>
      <c r="IC109" s="421">
        <f t="shared" si="169"/>
        <v>0</v>
      </c>
      <c r="ID109" s="421">
        <f t="shared" si="169"/>
        <v>0</v>
      </c>
      <c r="IE109" s="421">
        <f t="shared" si="169"/>
        <v>0</v>
      </c>
      <c r="IF109" s="421">
        <f t="shared" si="169"/>
        <v>0</v>
      </c>
      <c r="IG109" s="421">
        <f t="shared" si="169"/>
        <v>0</v>
      </c>
      <c r="IH109" s="421">
        <f t="shared" si="169"/>
        <v>0</v>
      </c>
      <c r="II109" s="421">
        <f t="shared" si="169"/>
        <v>0</v>
      </c>
      <c r="IJ109" s="421">
        <f t="shared" si="169"/>
        <v>0</v>
      </c>
      <c r="IK109" s="421">
        <f t="shared" si="169"/>
        <v>0</v>
      </c>
      <c r="IL109" s="421">
        <f t="shared" si="169"/>
        <v>0</v>
      </c>
      <c r="IM109" s="421">
        <f t="shared" si="169"/>
        <v>0</v>
      </c>
      <c r="IN109" s="421">
        <f t="shared" si="169"/>
        <v>0</v>
      </c>
      <c r="IO109" s="92"/>
    </row>
    <row r="110" spans="1:249" ht="12.95" customHeight="1">
      <c r="A110" s="1"/>
      <c r="B110" s="3"/>
      <c r="C110" s="16" t="str">
        <f>B108&amp;" financing cost"</f>
        <v>Water pumping financing cost</v>
      </c>
      <c r="D110" s="16"/>
      <c r="E110" s="16"/>
      <c r="F110" s="16"/>
      <c r="G110" s="36" t="str">
        <f>_FCY</f>
        <v>USD</v>
      </c>
      <c r="H110" s="16"/>
      <c r="I110" s="422">
        <f t="shared" ref="I110:BT110" si="170">-$G$109*I208</f>
        <v>0</v>
      </c>
      <c r="J110" s="422">
        <f t="shared" si="170"/>
        <v>0</v>
      </c>
      <c r="K110" s="422">
        <f t="shared" si="170"/>
        <v>0</v>
      </c>
      <c r="L110" s="422">
        <f t="shared" si="170"/>
        <v>0</v>
      </c>
      <c r="M110" s="422">
        <f t="shared" si="170"/>
        <v>0</v>
      </c>
      <c r="N110" s="422">
        <f t="shared" si="170"/>
        <v>0</v>
      </c>
      <c r="O110" s="422">
        <f t="shared" si="170"/>
        <v>0</v>
      </c>
      <c r="P110" s="422">
        <f t="shared" si="170"/>
        <v>0</v>
      </c>
      <c r="Q110" s="422">
        <f t="shared" si="170"/>
        <v>0</v>
      </c>
      <c r="R110" s="422">
        <f t="shared" si="170"/>
        <v>0</v>
      </c>
      <c r="S110" s="422">
        <f t="shared" si="170"/>
        <v>0</v>
      </c>
      <c r="T110" s="422">
        <f t="shared" si="170"/>
        <v>0</v>
      </c>
      <c r="U110" s="422">
        <f t="shared" si="170"/>
        <v>0</v>
      </c>
      <c r="V110" s="422">
        <f t="shared" si="170"/>
        <v>0</v>
      </c>
      <c r="W110" s="422">
        <f t="shared" si="170"/>
        <v>0</v>
      </c>
      <c r="X110" s="422">
        <f t="shared" si="170"/>
        <v>0</v>
      </c>
      <c r="Y110" s="422">
        <f t="shared" si="170"/>
        <v>0</v>
      </c>
      <c r="Z110" s="422">
        <f t="shared" si="170"/>
        <v>0</v>
      </c>
      <c r="AA110" s="422">
        <f t="shared" si="170"/>
        <v>0</v>
      </c>
      <c r="AB110" s="422">
        <f t="shared" si="170"/>
        <v>0</v>
      </c>
      <c r="AC110" s="422">
        <f t="shared" si="170"/>
        <v>0</v>
      </c>
      <c r="AD110" s="422">
        <f t="shared" si="170"/>
        <v>0</v>
      </c>
      <c r="AE110" s="422">
        <f t="shared" si="170"/>
        <v>0</v>
      </c>
      <c r="AF110" s="422">
        <f t="shared" si="170"/>
        <v>0</v>
      </c>
      <c r="AG110" s="422">
        <f t="shared" si="170"/>
        <v>0</v>
      </c>
      <c r="AH110" s="422">
        <f t="shared" si="170"/>
        <v>0</v>
      </c>
      <c r="AI110" s="422">
        <f t="shared" si="170"/>
        <v>0</v>
      </c>
      <c r="AJ110" s="422">
        <f t="shared" si="170"/>
        <v>0</v>
      </c>
      <c r="AK110" s="422">
        <f t="shared" si="170"/>
        <v>0</v>
      </c>
      <c r="AL110" s="422">
        <f t="shared" si="170"/>
        <v>0</v>
      </c>
      <c r="AM110" s="422">
        <f t="shared" si="170"/>
        <v>0</v>
      </c>
      <c r="AN110" s="422">
        <f t="shared" si="170"/>
        <v>0</v>
      </c>
      <c r="AO110" s="422">
        <f t="shared" si="170"/>
        <v>0</v>
      </c>
      <c r="AP110" s="422">
        <f t="shared" si="170"/>
        <v>0</v>
      </c>
      <c r="AQ110" s="422">
        <f t="shared" si="170"/>
        <v>0</v>
      </c>
      <c r="AR110" s="422">
        <f t="shared" si="170"/>
        <v>0</v>
      </c>
      <c r="AS110" s="422">
        <f t="shared" si="170"/>
        <v>0</v>
      </c>
      <c r="AT110" s="422">
        <f t="shared" si="170"/>
        <v>0</v>
      </c>
      <c r="AU110" s="422">
        <f t="shared" si="170"/>
        <v>0</v>
      </c>
      <c r="AV110" s="422">
        <f t="shared" si="170"/>
        <v>0</v>
      </c>
      <c r="AW110" s="422">
        <f t="shared" si="170"/>
        <v>0</v>
      </c>
      <c r="AX110" s="422">
        <f t="shared" si="170"/>
        <v>0</v>
      </c>
      <c r="AY110" s="422">
        <f t="shared" si="170"/>
        <v>0</v>
      </c>
      <c r="AZ110" s="422">
        <f t="shared" si="170"/>
        <v>0</v>
      </c>
      <c r="BA110" s="422">
        <f t="shared" si="170"/>
        <v>0</v>
      </c>
      <c r="BB110" s="422">
        <f t="shared" si="170"/>
        <v>0</v>
      </c>
      <c r="BC110" s="422">
        <f t="shared" si="170"/>
        <v>0</v>
      </c>
      <c r="BD110" s="422">
        <f t="shared" si="170"/>
        <v>0</v>
      </c>
      <c r="BE110" s="422">
        <f t="shared" si="170"/>
        <v>0</v>
      </c>
      <c r="BF110" s="422">
        <f t="shared" si="170"/>
        <v>0</v>
      </c>
      <c r="BG110" s="422">
        <f t="shared" si="170"/>
        <v>0</v>
      </c>
      <c r="BH110" s="422">
        <f t="shared" si="170"/>
        <v>0</v>
      </c>
      <c r="BI110" s="422">
        <f t="shared" si="170"/>
        <v>0</v>
      </c>
      <c r="BJ110" s="422">
        <f t="shared" si="170"/>
        <v>0</v>
      </c>
      <c r="BK110" s="422">
        <f t="shared" si="170"/>
        <v>0</v>
      </c>
      <c r="BL110" s="422">
        <f t="shared" si="170"/>
        <v>0</v>
      </c>
      <c r="BM110" s="422">
        <f t="shared" si="170"/>
        <v>0</v>
      </c>
      <c r="BN110" s="422">
        <f t="shared" si="170"/>
        <v>0</v>
      </c>
      <c r="BO110" s="422">
        <f t="shared" si="170"/>
        <v>0</v>
      </c>
      <c r="BP110" s="422">
        <f t="shared" si="170"/>
        <v>0</v>
      </c>
      <c r="BQ110" s="422">
        <f t="shared" si="170"/>
        <v>0</v>
      </c>
      <c r="BR110" s="422">
        <f t="shared" si="170"/>
        <v>0</v>
      </c>
      <c r="BS110" s="422">
        <f t="shared" si="170"/>
        <v>0</v>
      </c>
      <c r="BT110" s="422">
        <f t="shared" si="170"/>
        <v>0</v>
      </c>
      <c r="BU110" s="422">
        <f t="shared" ref="BU110:EF110" si="171">-$G$109*BU208</f>
        <v>0</v>
      </c>
      <c r="BV110" s="422">
        <f t="shared" si="171"/>
        <v>0</v>
      </c>
      <c r="BW110" s="422">
        <f t="shared" si="171"/>
        <v>0</v>
      </c>
      <c r="BX110" s="422">
        <f t="shared" si="171"/>
        <v>0</v>
      </c>
      <c r="BY110" s="422">
        <f t="shared" si="171"/>
        <v>0</v>
      </c>
      <c r="BZ110" s="422">
        <f t="shared" si="171"/>
        <v>0</v>
      </c>
      <c r="CA110" s="422">
        <f t="shared" si="171"/>
        <v>0</v>
      </c>
      <c r="CB110" s="422">
        <f t="shared" si="171"/>
        <v>0</v>
      </c>
      <c r="CC110" s="422">
        <f t="shared" si="171"/>
        <v>0</v>
      </c>
      <c r="CD110" s="422">
        <f t="shared" si="171"/>
        <v>0</v>
      </c>
      <c r="CE110" s="422">
        <f t="shared" si="171"/>
        <v>0</v>
      </c>
      <c r="CF110" s="422">
        <f t="shared" si="171"/>
        <v>0</v>
      </c>
      <c r="CG110" s="422">
        <f t="shared" si="171"/>
        <v>0</v>
      </c>
      <c r="CH110" s="422">
        <f t="shared" si="171"/>
        <v>0</v>
      </c>
      <c r="CI110" s="422">
        <f t="shared" si="171"/>
        <v>0</v>
      </c>
      <c r="CJ110" s="422">
        <f t="shared" si="171"/>
        <v>0</v>
      </c>
      <c r="CK110" s="422">
        <f t="shared" si="171"/>
        <v>0</v>
      </c>
      <c r="CL110" s="422">
        <f t="shared" si="171"/>
        <v>0</v>
      </c>
      <c r="CM110" s="422">
        <f t="shared" si="171"/>
        <v>0</v>
      </c>
      <c r="CN110" s="422">
        <f t="shared" si="171"/>
        <v>0</v>
      </c>
      <c r="CO110" s="422">
        <f t="shared" si="171"/>
        <v>0</v>
      </c>
      <c r="CP110" s="422">
        <f t="shared" si="171"/>
        <v>0</v>
      </c>
      <c r="CQ110" s="422">
        <f t="shared" si="171"/>
        <v>0</v>
      </c>
      <c r="CR110" s="422">
        <f t="shared" si="171"/>
        <v>0</v>
      </c>
      <c r="CS110" s="422">
        <f t="shared" si="171"/>
        <v>0</v>
      </c>
      <c r="CT110" s="422">
        <f t="shared" si="171"/>
        <v>0</v>
      </c>
      <c r="CU110" s="422">
        <f t="shared" si="171"/>
        <v>0</v>
      </c>
      <c r="CV110" s="422">
        <f t="shared" si="171"/>
        <v>0</v>
      </c>
      <c r="CW110" s="422">
        <f t="shared" si="171"/>
        <v>0</v>
      </c>
      <c r="CX110" s="422">
        <f t="shared" si="171"/>
        <v>0</v>
      </c>
      <c r="CY110" s="422">
        <f t="shared" si="171"/>
        <v>0</v>
      </c>
      <c r="CZ110" s="422">
        <f t="shared" si="171"/>
        <v>0</v>
      </c>
      <c r="DA110" s="422">
        <f t="shared" si="171"/>
        <v>0</v>
      </c>
      <c r="DB110" s="422">
        <f t="shared" si="171"/>
        <v>0</v>
      </c>
      <c r="DC110" s="422">
        <f t="shared" si="171"/>
        <v>0</v>
      </c>
      <c r="DD110" s="422">
        <f t="shared" si="171"/>
        <v>0</v>
      </c>
      <c r="DE110" s="422">
        <f t="shared" si="171"/>
        <v>0</v>
      </c>
      <c r="DF110" s="422">
        <f t="shared" si="171"/>
        <v>0</v>
      </c>
      <c r="DG110" s="422">
        <f t="shared" si="171"/>
        <v>0</v>
      </c>
      <c r="DH110" s="422">
        <f t="shared" si="171"/>
        <v>0</v>
      </c>
      <c r="DI110" s="422">
        <f t="shared" si="171"/>
        <v>0</v>
      </c>
      <c r="DJ110" s="422">
        <f t="shared" si="171"/>
        <v>0</v>
      </c>
      <c r="DK110" s="422">
        <f t="shared" si="171"/>
        <v>0</v>
      </c>
      <c r="DL110" s="422">
        <f t="shared" si="171"/>
        <v>0</v>
      </c>
      <c r="DM110" s="422">
        <f t="shared" si="171"/>
        <v>0</v>
      </c>
      <c r="DN110" s="422">
        <f t="shared" si="171"/>
        <v>0</v>
      </c>
      <c r="DO110" s="422">
        <f t="shared" si="171"/>
        <v>0</v>
      </c>
      <c r="DP110" s="422">
        <f t="shared" si="171"/>
        <v>0</v>
      </c>
      <c r="DQ110" s="422">
        <f t="shared" si="171"/>
        <v>0</v>
      </c>
      <c r="DR110" s="422">
        <f t="shared" si="171"/>
        <v>0</v>
      </c>
      <c r="DS110" s="422">
        <f t="shared" si="171"/>
        <v>0</v>
      </c>
      <c r="DT110" s="422">
        <f t="shared" si="171"/>
        <v>0</v>
      </c>
      <c r="DU110" s="422">
        <f t="shared" si="171"/>
        <v>0</v>
      </c>
      <c r="DV110" s="422">
        <f t="shared" si="171"/>
        <v>0</v>
      </c>
      <c r="DW110" s="422">
        <f t="shared" si="171"/>
        <v>0</v>
      </c>
      <c r="DX110" s="422">
        <f t="shared" si="171"/>
        <v>0</v>
      </c>
      <c r="DY110" s="422">
        <f t="shared" si="171"/>
        <v>0</v>
      </c>
      <c r="DZ110" s="422">
        <f t="shared" si="171"/>
        <v>0</v>
      </c>
      <c r="EA110" s="422">
        <f t="shared" si="171"/>
        <v>0</v>
      </c>
      <c r="EB110" s="422">
        <f t="shared" si="171"/>
        <v>0</v>
      </c>
      <c r="EC110" s="422">
        <f t="shared" si="171"/>
        <v>0</v>
      </c>
      <c r="ED110" s="422">
        <f t="shared" si="171"/>
        <v>0</v>
      </c>
      <c r="EE110" s="422">
        <f t="shared" si="171"/>
        <v>0</v>
      </c>
      <c r="EF110" s="422">
        <f t="shared" si="171"/>
        <v>0</v>
      </c>
      <c r="EG110" s="422">
        <f t="shared" ref="EG110:GR110" si="172">-$G$109*EG208</f>
        <v>0</v>
      </c>
      <c r="EH110" s="422">
        <f t="shared" si="172"/>
        <v>0</v>
      </c>
      <c r="EI110" s="422">
        <f t="shared" si="172"/>
        <v>0</v>
      </c>
      <c r="EJ110" s="422">
        <f t="shared" si="172"/>
        <v>0</v>
      </c>
      <c r="EK110" s="422">
        <f t="shared" si="172"/>
        <v>0</v>
      </c>
      <c r="EL110" s="422">
        <f t="shared" si="172"/>
        <v>0</v>
      </c>
      <c r="EM110" s="422">
        <f t="shared" si="172"/>
        <v>0</v>
      </c>
      <c r="EN110" s="422">
        <f t="shared" si="172"/>
        <v>0</v>
      </c>
      <c r="EO110" s="422">
        <f t="shared" si="172"/>
        <v>0</v>
      </c>
      <c r="EP110" s="422">
        <f t="shared" si="172"/>
        <v>0</v>
      </c>
      <c r="EQ110" s="422">
        <f t="shared" si="172"/>
        <v>0</v>
      </c>
      <c r="ER110" s="422">
        <f t="shared" si="172"/>
        <v>0</v>
      </c>
      <c r="ES110" s="422">
        <f t="shared" si="172"/>
        <v>0</v>
      </c>
      <c r="ET110" s="422">
        <f t="shared" si="172"/>
        <v>0</v>
      </c>
      <c r="EU110" s="422">
        <f t="shared" si="172"/>
        <v>0</v>
      </c>
      <c r="EV110" s="422">
        <f t="shared" si="172"/>
        <v>0</v>
      </c>
      <c r="EW110" s="422">
        <f t="shared" si="172"/>
        <v>0</v>
      </c>
      <c r="EX110" s="422">
        <f t="shared" si="172"/>
        <v>0</v>
      </c>
      <c r="EY110" s="422">
        <f t="shared" si="172"/>
        <v>0</v>
      </c>
      <c r="EZ110" s="422">
        <f t="shared" si="172"/>
        <v>0</v>
      </c>
      <c r="FA110" s="422">
        <f t="shared" si="172"/>
        <v>0</v>
      </c>
      <c r="FB110" s="422">
        <f t="shared" si="172"/>
        <v>0</v>
      </c>
      <c r="FC110" s="422">
        <f t="shared" si="172"/>
        <v>0</v>
      </c>
      <c r="FD110" s="422">
        <f t="shared" si="172"/>
        <v>0</v>
      </c>
      <c r="FE110" s="422">
        <f t="shared" si="172"/>
        <v>0</v>
      </c>
      <c r="FF110" s="422">
        <f t="shared" si="172"/>
        <v>0</v>
      </c>
      <c r="FG110" s="422">
        <f t="shared" si="172"/>
        <v>0</v>
      </c>
      <c r="FH110" s="422">
        <f t="shared" si="172"/>
        <v>0</v>
      </c>
      <c r="FI110" s="422">
        <f t="shared" si="172"/>
        <v>0</v>
      </c>
      <c r="FJ110" s="422">
        <f t="shared" si="172"/>
        <v>0</v>
      </c>
      <c r="FK110" s="422">
        <f t="shared" si="172"/>
        <v>0</v>
      </c>
      <c r="FL110" s="422">
        <f t="shared" si="172"/>
        <v>0</v>
      </c>
      <c r="FM110" s="422">
        <f t="shared" si="172"/>
        <v>0</v>
      </c>
      <c r="FN110" s="422">
        <f t="shared" si="172"/>
        <v>0</v>
      </c>
      <c r="FO110" s="422">
        <f t="shared" si="172"/>
        <v>0</v>
      </c>
      <c r="FP110" s="422">
        <f t="shared" si="172"/>
        <v>0</v>
      </c>
      <c r="FQ110" s="422">
        <f t="shared" si="172"/>
        <v>0</v>
      </c>
      <c r="FR110" s="422">
        <f t="shared" si="172"/>
        <v>0</v>
      </c>
      <c r="FS110" s="422">
        <f t="shared" si="172"/>
        <v>0</v>
      </c>
      <c r="FT110" s="422">
        <f t="shared" si="172"/>
        <v>0</v>
      </c>
      <c r="FU110" s="422">
        <f t="shared" si="172"/>
        <v>0</v>
      </c>
      <c r="FV110" s="422">
        <f t="shared" si="172"/>
        <v>0</v>
      </c>
      <c r="FW110" s="422">
        <f t="shared" si="172"/>
        <v>0</v>
      </c>
      <c r="FX110" s="422">
        <f t="shared" si="172"/>
        <v>0</v>
      </c>
      <c r="FY110" s="422">
        <f t="shared" si="172"/>
        <v>0</v>
      </c>
      <c r="FZ110" s="422">
        <f t="shared" si="172"/>
        <v>0</v>
      </c>
      <c r="GA110" s="422">
        <f t="shared" si="172"/>
        <v>0</v>
      </c>
      <c r="GB110" s="422">
        <f t="shared" si="172"/>
        <v>0</v>
      </c>
      <c r="GC110" s="422">
        <f t="shared" si="172"/>
        <v>0</v>
      </c>
      <c r="GD110" s="422">
        <f t="shared" si="172"/>
        <v>0</v>
      </c>
      <c r="GE110" s="422">
        <f t="shared" si="172"/>
        <v>0</v>
      </c>
      <c r="GF110" s="422">
        <f t="shared" si="172"/>
        <v>0</v>
      </c>
      <c r="GG110" s="422">
        <f t="shared" si="172"/>
        <v>0</v>
      </c>
      <c r="GH110" s="422">
        <f t="shared" si="172"/>
        <v>0</v>
      </c>
      <c r="GI110" s="422">
        <f t="shared" si="172"/>
        <v>0</v>
      </c>
      <c r="GJ110" s="422">
        <f t="shared" si="172"/>
        <v>0</v>
      </c>
      <c r="GK110" s="422">
        <f t="shared" si="172"/>
        <v>0</v>
      </c>
      <c r="GL110" s="422">
        <f t="shared" si="172"/>
        <v>0</v>
      </c>
      <c r="GM110" s="422">
        <f t="shared" si="172"/>
        <v>0</v>
      </c>
      <c r="GN110" s="422">
        <f t="shared" si="172"/>
        <v>0</v>
      </c>
      <c r="GO110" s="422">
        <f t="shared" si="172"/>
        <v>0</v>
      </c>
      <c r="GP110" s="422">
        <f t="shared" si="172"/>
        <v>0</v>
      </c>
      <c r="GQ110" s="422">
        <f t="shared" si="172"/>
        <v>0</v>
      </c>
      <c r="GR110" s="422">
        <f t="shared" si="172"/>
        <v>0</v>
      </c>
      <c r="GS110" s="422">
        <f t="shared" ref="GS110:IN110" si="173">-$G$109*GS208</f>
        <v>0</v>
      </c>
      <c r="GT110" s="422">
        <f t="shared" si="173"/>
        <v>0</v>
      </c>
      <c r="GU110" s="422">
        <f t="shared" si="173"/>
        <v>0</v>
      </c>
      <c r="GV110" s="422">
        <f t="shared" si="173"/>
        <v>0</v>
      </c>
      <c r="GW110" s="422">
        <f t="shared" si="173"/>
        <v>0</v>
      </c>
      <c r="GX110" s="422">
        <f t="shared" si="173"/>
        <v>0</v>
      </c>
      <c r="GY110" s="422">
        <f t="shared" si="173"/>
        <v>0</v>
      </c>
      <c r="GZ110" s="422">
        <f t="shared" si="173"/>
        <v>0</v>
      </c>
      <c r="HA110" s="422">
        <f t="shared" si="173"/>
        <v>0</v>
      </c>
      <c r="HB110" s="422">
        <f t="shared" si="173"/>
        <v>0</v>
      </c>
      <c r="HC110" s="422">
        <f t="shared" si="173"/>
        <v>0</v>
      </c>
      <c r="HD110" s="422">
        <f t="shared" si="173"/>
        <v>0</v>
      </c>
      <c r="HE110" s="422">
        <f t="shared" si="173"/>
        <v>0</v>
      </c>
      <c r="HF110" s="422">
        <f t="shared" si="173"/>
        <v>0</v>
      </c>
      <c r="HG110" s="422">
        <f t="shared" si="173"/>
        <v>0</v>
      </c>
      <c r="HH110" s="422">
        <f t="shared" si="173"/>
        <v>0</v>
      </c>
      <c r="HI110" s="422">
        <f t="shared" si="173"/>
        <v>0</v>
      </c>
      <c r="HJ110" s="422">
        <f t="shared" si="173"/>
        <v>0</v>
      </c>
      <c r="HK110" s="422">
        <f t="shared" si="173"/>
        <v>0</v>
      </c>
      <c r="HL110" s="422">
        <f t="shared" si="173"/>
        <v>0</v>
      </c>
      <c r="HM110" s="422">
        <f t="shared" si="173"/>
        <v>0</v>
      </c>
      <c r="HN110" s="422">
        <f t="shared" si="173"/>
        <v>0</v>
      </c>
      <c r="HO110" s="422">
        <f t="shared" si="173"/>
        <v>0</v>
      </c>
      <c r="HP110" s="422">
        <f t="shared" si="173"/>
        <v>0</v>
      </c>
      <c r="HQ110" s="422">
        <f t="shared" si="173"/>
        <v>0</v>
      </c>
      <c r="HR110" s="422">
        <f t="shared" si="173"/>
        <v>0</v>
      </c>
      <c r="HS110" s="422">
        <f t="shared" si="173"/>
        <v>0</v>
      </c>
      <c r="HT110" s="422">
        <f t="shared" si="173"/>
        <v>0</v>
      </c>
      <c r="HU110" s="422">
        <f t="shared" si="173"/>
        <v>0</v>
      </c>
      <c r="HV110" s="422">
        <f t="shared" si="173"/>
        <v>0</v>
      </c>
      <c r="HW110" s="422">
        <f t="shared" si="173"/>
        <v>0</v>
      </c>
      <c r="HX110" s="422">
        <f t="shared" si="173"/>
        <v>0</v>
      </c>
      <c r="HY110" s="422">
        <f t="shared" si="173"/>
        <v>0</v>
      </c>
      <c r="HZ110" s="422">
        <f t="shared" si="173"/>
        <v>0</v>
      </c>
      <c r="IA110" s="422">
        <f t="shared" si="173"/>
        <v>0</v>
      </c>
      <c r="IB110" s="422">
        <f t="shared" si="173"/>
        <v>0</v>
      </c>
      <c r="IC110" s="422">
        <f t="shared" si="173"/>
        <v>0</v>
      </c>
      <c r="ID110" s="422">
        <f t="shared" si="173"/>
        <v>0</v>
      </c>
      <c r="IE110" s="422">
        <f t="shared" si="173"/>
        <v>0</v>
      </c>
      <c r="IF110" s="422">
        <f t="shared" si="173"/>
        <v>0</v>
      </c>
      <c r="IG110" s="422">
        <f t="shared" si="173"/>
        <v>0</v>
      </c>
      <c r="IH110" s="422">
        <f t="shared" si="173"/>
        <v>0</v>
      </c>
      <c r="II110" s="422">
        <f t="shared" si="173"/>
        <v>0</v>
      </c>
      <c r="IJ110" s="422">
        <f t="shared" si="173"/>
        <v>0</v>
      </c>
      <c r="IK110" s="422">
        <f t="shared" si="173"/>
        <v>0</v>
      </c>
      <c r="IL110" s="422">
        <f t="shared" si="173"/>
        <v>0</v>
      </c>
      <c r="IM110" s="422">
        <f t="shared" si="173"/>
        <v>0</v>
      </c>
      <c r="IN110" s="422">
        <f t="shared" si="173"/>
        <v>0</v>
      </c>
      <c r="IO110" s="92"/>
    </row>
    <row r="111" spans="1:249" ht="12.95" customHeight="1">
      <c r="A111" s="1"/>
      <c r="B111" s="3"/>
      <c r="C111" s="16" t="str">
        <f>B108&amp;" OPEX"</f>
        <v>Water pumping OPEX</v>
      </c>
      <c r="D111" s="16"/>
      <c r="E111" s="16"/>
      <c r="F111" s="16"/>
      <c r="G111" s="36" t="str">
        <f>_FCY</f>
        <v>USD</v>
      </c>
      <c r="H111" s="16"/>
      <c r="I111" s="422">
        <f t="shared" ref="I111:BT111" ca="1" si="174">-(I$84+(I$88+I$89+I$90)*$G$109)/I$9</f>
        <v>3981.7552803440767</v>
      </c>
      <c r="J111" s="422">
        <f t="shared" ca="1" si="174"/>
        <v>6022.5440272836477</v>
      </c>
      <c r="K111" s="422">
        <f t="shared" ca="1" si="174"/>
        <v>7281.7159015490006</v>
      </c>
      <c r="L111" s="422">
        <f t="shared" ca="1" si="174"/>
        <v>8990.1969183213096</v>
      </c>
      <c r="M111" s="422">
        <f t="shared" ca="1" si="174"/>
        <v>10510.040148515545</v>
      </c>
      <c r="N111" s="422">
        <f t="shared" ca="1" si="174"/>
        <v>12015.804242384762</v>
      </c>
      <c r="O111" s="422">
        <f t="shared" ca="1" si="174"/>
        <v>13465.912605606765</v>
      </c>
      <c r="P111" s="422">
        <f t="shared" ca="1" si="174"/>
        <v>14771.319301302505</v>
      </c>
      <c r="Q111" s="422">
        <f t="shared" ca="1" si="174"/>
        <v>14678.490357602814</v>
      </c>
      <c r="R111" s="422">
        <f t="shared" ca="1" si="174"/>
        <v>14724.025359911426</v>
      </c>
      <c r="S111" s="422">
        <f t="shared" ca="1" si="174"/>
        <v>14983.930395753536</v>
      </c>
      <c r="T111" s="422">
        <f t="shared" ca="1" si="174"/>
        <v>15063.344805672723</v>
      </c>
      <c r="U111" s="422">
        <f t="shared" ca="1" si="174"/>
        <v>14690.631511977963</v>
      </c>
      <c r="V111" s="422">
        <f t="shared" ca="1" si="174"/>
        <v>14929.07554159943</v>
      </c>
      <c r="W111" s="422">
        <f t="shared" ca="1" si="174"/>
        <v>14332.532410765001</v>
      </c>
      <c r="X111" s="422">
        <f t="shared" ca="1" si="174"/>
        <v>14529.256202716844</v>
      </c>
      <c r="Y111" s="422">
        <f t="shared" ca="1" si="174"/>
        <v>14529.272380690825</v>
      </c>
      <c r="Z111" s="422">
        <f t="shared" ca="1" si="174"/>
        <v>14644.458385106742</v>
      </c>
      <c r="AA111" s="422">
        <f t="shared" ca="1" si="174"/>
        <v>14732.554171640191</v>
      </c>
      <c r="AB111" s="422">
        <f t="shared" ca="1" si="174"/>
        <v>14693.22235562901</v>
      </c>
      <c r="AC111" s="422">
        <f t="shared" ca="1" si="174"/>
        <v>14590.245593393849</v>
      </c>
      <c r="AD111" s="422">
        <f t="shared" ca="1" si="174"/>
        <v>14640.758363648789</v>
      </c>
      <c r="AE111" s="422">
        <f t="shared" ca="1" si="174"/>
        <v>14929.07554159943</v>
      </c>
      <c r="AF111" s="422">
        <f t="shared" ca="1" si="174"/>
        <v>15017.171328132881</v>
      </c>
      <c r="AG111" s="422">
        <f t="shared" ca="1" si="174"/>
        <v>14652.969873448048</v>
      </c>
      <c r="AH111" s="422">
        <f t="shared" ca="1" si="174"/>
        <v>14916.34760231681</v>
      </c>
      <c r="AI111" s="422">
        <f t="shared" ca="1" si="174"/>
        <v>14257.424939330218</v>
      </c>
      <c r="AJ111" s="422">
        <f t="shared" ca="1" si="174"/>
        <v>14474.719814026723</v>
      </c>
      <c r="AK111" s="422">
        <f t="shared" ca="1" si="174"/>
        <v>14474.737683704785</v>
      </c>
      <c r="AL111" s="422">
        <f t="shared" ca="1" si="174"/>
        <v>14601.968498788274</v>
      </c>
      <c r="AM111" s="422">
        <f t="shared" ca="1" si="174"/>
        <v>14699.276316547108</v>
      </c>
      <c r="AN111" s="422">
        <f t="shared" ca="1" si="174"/>
        <v>14655.831637350253</v>
      </c>
      <c r="AO111" s="422">
        <f t="shared" ca="1" si="174"/>
        <v>14542.086764782838</v>
      </c>
      <c r="AP111" s="422">
        <f t="shared" ca="1" si="174"/>
        <v>14597.881572183702</v>
      </c>
      <c r="AQ111" s="422">
        <f t="shared" ca="1" si="174"/>
        <v>14916.34760231681</v>
      </c>
      <c r="AR111" s="422">
        <f t="shared" ca="1" si="174"/>
        <v>15013.655420075644</v>
      </c>
      <c r="AS111" s="422">
        <f t="shared" ca="1" si="174"/>
        <v>14330.915960695611</v>
      </c>
      <c r="AT111" s="422">
        <f t="shared" ca="1" si="174"/>
        <v>14496.879235099894</v>
      </c>
      <c r="AU111" s="422">
        <f t="shared" ca="1" si="174"/>
        <v>13841.309731319745</v>
      </c>
      <c r="AV111" s="422">
        <f t="shared" ca="1" si="174"/>
        <v>14057.49882479103</v>
      </c>
      <c r="AW111" s="422">
        <f t="shared" ca="1" si="174"/>
        <v>14057.516603532962</v>
      </c>
      <c r="AX111" s="422">
        <f t="shared" ca="1" si="174"/>
        <v>14184.099959964771</v>
      </c>
      <c r="AY111" s="422">
        <f t="shared" ca="1" si="174"/>
        <v>14280.912592744689</v>
      </c>
      <c r="AZ111" s="422">
        <f t="shared" ca="1" si="174"/>
        <v>38110.938883544455</v>
      </c>
      <c r="BA111" s="422">
        <f t="shared" ca="1" si="174"/>
        <v>37997.772841677601</v>
      </c>
      <c r="BB111" s="422">
        <f t="shared" ca="1" si="174"/>
        <v>38053.283717620929</v>
      </c>
      <c r="BC111" s="422">
        <f t="shared" ca="1" si="174"/>
        <v>38370.129121600359</v>
      </c>
      <c r="BD111" s="422">
        <f t="shared" ca="1" si="174"/>
        <v>38466.941754380285</v>
      </c>
      <c r="BE111" s="422">
        <f t="shared" ca="1" si="174"/>
        <v>37381.125189366197</v>
      </c>
      <c r="BF111" s="422">
        <f t="shared" ca="1" si="174"/>
        <v>37620.322200133844</v>
      </c>
      <c r="BG111" s="422">
        <f t="shared" ca="1" si="174"/>
        <v>37021.895248886249</v>
      </c>
      <c r="BH111" s="422">
        <f t="shared" ca="1" si="174"/>
        <v>37219.240273865311</v>
      </c>
      <c r="BI111" s="422">
        <f t="shared" ca="1" si="174"/>
        <v>37219.25650292763</v>
      </c>
      <c r="BJ111" s="422">
        <f t="shared" ca="1" si="174"/>
        <v>37334.806252620649</v>
      </c>
      <c r="BK111" s="422">
        <f t="shared" ca="1" si="174"/>
        <v>37423.180236374734</v>
      </c>
      <c r="BL111" s="422">
        <f t="shared" ca="1" si="174"/>
        <v>37383.724214628775</v>
      </c>
      <c r="BM111" s="422">
        <f t="shared" ca="1" si="174"/>
        <v>37280.422262618136</v>
      </c>
      <c r="BN111" s="422">
        <f t="shared" ca="1" si="174"/>
        <v>37331.094546884415</v>
      </c>
      <c r="BO111" s="422">
        <f t="shared" ca="1" si="174"/>
        <v>37620.322200133844</v>
      </c>
      <c r="BP111" s="422">
        <f t="shared" ca="1" si="174"/>
        <v>37708.696183887929</v>
      </c>
      <c r="BQ111" s="422">
        <f t="shared" ca="1" si="174"/>
        <v>36735.426428166254</v>
      </c>
      <c r="BR111" s="422">
        <f t="shared" ca="1" si="174"/>
        <v>36956.049903994965</v>
      </c>
      <c r="BS111" s="422">
        <f t="shared" ca="1" si="174"/>
        <v>36404.090522938692</v>
      </c>
      <c r="BT111" s="422">
        <f t="shared" ca="1" si="174"/>
        <v>36586.11179991308</v>
      </c>
      <c r="BU111" s="422">
        <f t="shared" ref="BU111:EF111" ca="1" si="175">-(BU$84+(BU$88+BU$89+BU$90)*$G$109)/BU$9</f>
        <v>36586.12676879637</v>
      </c>
      <c r="BV111" s="422">
        <f t="shared" ca="1" si="175"/>
        <v>36692.704134987522</v>
      </c>
      <c r="BW111" s="422">
        <f t="shared" ca="1" si="175"/>
        <v>36774.215920632683</v>
      </c>
      <c r="BX111" s="422">
        <f t="shared" ca="1" si="175"/>
        <v>36737.823640344446</v>
      </c>
      <c r="BY111" s="422">
        <f t="shared" ca="1" si="175"/>
        <v>36642.543036128955</v>
      </c>
      <c r="BZ111" s="422">
        <f t="shared" ca="1" si="175"/>
        <v>36689.280641449055</v>
      </c>
      <c r="CA111" s="422">
        <f t="shared" ca="1" si="175"/>
        <v>36956.049903994965</v>
      </c>
      <c r="CB111" s="422">
        <f t="shared" ca="1" si="175"/>
        <v>37037.561689640126</v>
      </c>
      <c r="CC111" s="422">
        <f t="shared" ca="1" si="175"/>
        <v>36145.479272506011</v>
      </c>
      <c r="CD111" s="422">
        <f t="shared" ca="1" si="175"/>
        <v>36350.161393226881</v>
      </c>
      <c r="CE111" s="422">
        <f t="shared" ca="1" si="175"/>
        <v>35838.084352277299</v>
      </c>
      <c r="CF111" s="422">
        <f t="shared" ca="1" si="175"/>
        <v>36006.953512041437</v>
      </c>
      <c r="CG111" s="422">
        <f t="shared" ca="1" si="175"/>
        <v>36006.967399334106</v>
      </c>
      <c r="CH111" s="422">
        <f t="shared" ca="1" si="175"/>
        <v>36105.843918484701</v>
      </c>
      <c r="CI111" s="422">
        <f t="shared" ca="1" si="175"/>
        <v>36181.465994000137</v>
      </c>
      <c r="CJ111" s="422">
        <f t="shared" ca="1" si="175"/>
        <v>36147.703271881444</v>
      </c>
      <c r="CK111" s="422">
        <f t="shared" ca="1" si="175"/>
        <v>36059.30725662905</v>
      </c>
      <c r="CL111" s="422">
        <f t="shared" ca="1" si="175"/>
        <v>36102.667792666296</v>
      </c>
      <c r="CM111" s="422">
        <f t="shared" ca="1" si="175"/>
        <v>36350.161393226881</v>
      </c>
      <c r="CN111" s="422">
        <f t="shared" ca="1" si="175"/>
        <v>36425.783468742309</v>
      </c>
      <c r="CO111" s="422">
        <f t="shared" si="175"/>
        <v>32707.674125624566</v>
      </c>
      <c r="CP111" s="422">
        <f t="shared" si="175"/>
        <v>32707.674125624566</v>
      </c>
      <c r="CQ111" s="422">
        <f t="shared" si="175"/>
        <v>32707.674125624566</v>
      </c>
      <c r="CR111" s="422">
        <f t="shared" si="175"/>
        <v>32707.674125624566</v>
      </c>
      <c r="CS111" s="422">
        <f t="shared" si="175"/>
        <v>32707.674125624566</v>
      </c>
      <c r="CT111" s="422">
        <f t="shared" si="175"/>
        <v>32707.674125624566</v>
      </c>
      <c r="CU111" s="422">
        <f t="shared" si="175"/>
        <v>32707.674125624566</v>
      </c>
      <c r="CV111" s="422">
        <f t="shared" si="175"/>
        <v>32707.674125624566</v>
      </c>
      <c r="CW111" s="422">
        <f t="shared" si="175"/>
        <v>32707.674125624566</v>
      </c>
      <c r="CX111" s="422">
        <f t="shared" si="175"/>
        <v>32707.674125624566</v>
      </c>
      <c r="CY111" s="422">
        <f t="shared" si="175"/>
        <v>32707.674125624566</v>
      </c>
      <c r="CZ111" s="422">
        <f t="shared" si="175"/>
        <v>32707.674125624566</v>
      </c>
      <c r="DA111" s="422">
        <f t="shared" si="175"/>
        <v>32389.154587267389</v>
      </c>
      <c r="DB111" s="422">
        <f t="shared" si="175"/>
        <v>32389.154587267389</v>
      </c>
      <c r="DC111" s="422">
        <f t="shared" si="175"/>
        <v>32389.154587267389</v>
      </c>
      <c r="DD111" s="422">
        <f t="shared" si="175"/>
        <v>32389.154587267389</v>
      </c>
      <c r="DE111" s="422">
        <f t="shared" si="175"/>
        <v>32389.154587267389</v>
      </c>
      <c r="DF111" s="422">
        <f t="shared" si="175"/>
        <v>32389.154587267389</v>
      </c>
      <c r="DG111" s="422">
        <f t="shared" si="175"/>
        <v>32389.154587267389</v>
      </c>
      <c r="DH111" s="422">
        <f t="shared" si="175"/>
        <v>32389.154587267389</v>
      </c>
      <c r="DI111" s="422">
        <f t="shared" si="175"/>
        <v>32389.154587267389</v>
      </c>
      <c r="DJ111" s="422">
        <f t="shared" si="175"/>
        <v>32389.154587267389</v>
      </c>
      <c r="DK111" s="422">
        <f t="shared" si="175"/>
        <v>32389.154587267389</v>
      </c>
      <c r="DL111" s="422">
        <f t="shared" si="175"/>
        <v>32389.154587267389</v>
      </c>
      <c r="DM111" s="422">
        <f t="shared" si="175"/>
        <v>32084.483724490958</v>
      </c>
      <c r="DN111" s="422">
        <f t="shared" si="175"/>
        <v>32084.483724490958</v>
      </c>
      <c r="DO111" s="422">
        <f t="shared" si="175"/>
        <v>32084.483724490958</v>
      </c>
      <c r="DP111" s="422">
        <f t="shared" si="175"/>
        <v>32084.483724490958</v>
      </c>
      <c r="DQ111" s="422">
        <f t="shared" si="175"/>
        <v>32084.483724490958</v>
      </c>
      <c r="DR111" s="422">
        <f t="shared" si="175"/>
        <v>32084.483724490958</v>
      </c>
      <c r="DS111" s="422">
        <f t="shared" si="175"/>
        <v>32084.483724490958</v>
      </c>
      <c r="DT111" s="422">
        <f t="shared" si="175"/>
        <v>32084.483724490958</v>
      </c>
      <c r="DU111" s="422">
        <f t="shared" si="175"/>
        <v>32084.483724490958</v>
      </c>
      <c r="DV111" s="422">
        <f t="shared" si="175"/>
        <v>32084.483724490958</v>
      </c>
      <c r="DW111" s="422">
        <f t="shared" si="175"/>
        <v>32084.483724490958</v>
      </c>
      <c r="DX111" s="422">
        <f t="shared" si="175"/>
        <v>32084.483724490958</v>
      </c>
      <c r="DY111" s="422">
        <f t="shared" si="175"/>
        <v>31793.059420965674</v>
      </c>
      <c r="DZ111" s="422">
        <f t="shared" si="175"/>
        <v>31793.059420965674</v>
      </c>
      <c r="EA111" s="422">
        <f t="shared" si="175"/>
        <v>31793.059420965674</v>
      </c>
      <c r="EB111" s="422">
        <f t="shared" si="175"/>
        <v>31793.059420965674</v>
      </c>
      <c r="EC111" s="422">
        <f t="shared" si="175"/>
        <v>31793.059420965674</v>
      </c>
      <c r="ED111" s="422">
        <f t="shared" si="175"/>
        <v>31793.059420965674</v>
      </c>
      <c r="EE111" s="422">
        <f t="shared" si="175"/>
        <v>31793.059420965674</v>
      </c>
      <c r="EF111" s="422">
        <f t="shared" si="175"/>
        <v>31793.059420965674</v>
      </c>
      <c r="EG111" s="422">
        <f t="shared" ref="EG111:GR111" si="176">-(EG$84+(EG$88+EG$89+EG$90)*$G$109)/EG$9</f>
        <v>31793.059420965674</v>
      </c>
      <c r="EH111" s="422">
        <f t="shared" si="176"/>
        <v>31793.059420965674</v>
      </c>
      <c r="EI111" s="422">
        <f t="shared" si="176"/>
        <v>31793.059420965674</v>
      </c>
      <c r="EJ111" s="422">
        <f t="shared" si="176"/>
        <v>31793.059420965674</v>
      </c>
      <c r="EK111" s="422">
        <f t="shared" si="176"/>
        <v>31514.305739332794</v>
      </c>
      <c r="EL111" s="422">
        <f t="shared" si="176"/>
        <v>31514.305739332794</v>
      </c>
      <c r="EM111" s="422">
        <f t="shared" si="176"/>
        <v>31514.305739332794</v>
      </c>
      <c r="EN111" s="422">
        <f t="shared" si="176"/>
        <v>31514.305739332794</v>
      </c>
      <c r="EO111" s="422">
        <f t="shared" si="176"/>
        <v>31514.305739332794</v>
      </c>
      <c r="EP111" s="422">
        <f t="shared" si="176"/>
        <v>31514.305739332794</v>
      </c>
      <c r="EQ111" s="422">
        <f t="shared" si="176"/>
        <v>31514.305739332794</v>
      </c>
      <c r="ER111" s="422">
        <f t="shared" si="176"/>
        <v>31514.305739332794</v>
      </c>
      <c r="ES111" s="422">
        <f t="shared" si="176"/>
        <v>31514.305739332794</v>
      </c>
      <c r="ET111" s="422">
        <f t="shared" si="176"/>
        <v>31514.305739332794</v>
      </c>
      <c r="EU111" s="422">
        <f t="shared" si="176"/>
        <v>31514.305739332794</v>
      </c>
      <c r="EV111" s="422">
        <f t="shared" si="176"/>
        <v>7641.0558528323272</v>
      </c>
      <c r="EW111" s="422">
        <f t="shared" si="176"/>
        <v>7374.4218964878319</v>
      </c>
      <c r="EX111" s="422">
        <f t="shared" si="176"/>
        <v>7374.4218964878319</v>
      </c>
      <c r="EY111" s="422">
        <f t="shared" si="176"/>
        <v>7374.4218964878319</v>
      </c>
      <c r="EZ111" s="422">
        <f t="shared" si="176"/>
        <v>7374.4218964878319</v>
      </c>
      <c r="FA111" s="422">
        <f t="shared" si="176"/>
        <v>7374.4218964878319</v>
      </c>
      <c r="FB111" s="422">
        <f t="shared" si="176"/>
        <v>7374.4218964878319</v>
      </c>
      <c r="FC111" s="422">
        <f t="shared" si="176"/>
        <v>7374.4218964878319</v>
      </c>
      <c r="FD111" s="422">
        <f t="shared" si="176"/>
        <v>7374.4218964878319</v>
      </c>
      <c r="FE111" s="422">
        <f t="shared" si="176"/>
        <v>7374.4218964878319</v>
      </c>
      <c r="FF111" s="422">
        <f t="shared" si="176"/>
        <v>7374.4218964878319</v>
      </c>
      <c r="FG111" s="422">
        <f t="shared" si="176"/>
        <v>7374.4218964878319</v>
      </c>
      <c r="FH111" s="422">
        <f t="shared" si="176"/>
        <v>7374.4218964878319</v>
      </c>
      <c r="FI111" s="422">
        <f t="shared" si="176"/>
        <v>7119.3807208539683</v>
      </c>
      <c r="FJ111" s="422">
        <f t="shared" si="176"/>
        <v>7119.3807208539683</v>
      </c>
      <c r="FK111" s="422">
        <f t="shared" si="176"/>
        <v>7119.3807208539683</v>
      </c>
      <c r="FL111" s="422">
        <f t="shared" si="176"/>
        <v>7119.3807208539683</v>
      </c>
      <c r="FM111" s="422">
        <f t="shared" si="176"/>
        <v>7119.3807208539683</v>
      </c>
      <c r="FN111" s="422">
        <f t="shared" si="176"/>
        <v>7119.3807208539683</v>
      </c>
      <c r="FO111" s="422">
        <f t="shared" si="176"/>
        <v>7119.3807208539683</v>
      </c>
      <c r="FP111" s="422">
        <f t="shared" si="176"/>
        <v>7119.3807208539683</v>
      </c>
      <c r="FQ111" s="422">
        <f t="shared" si="176"/>
        <v>7119.3807208539683</v>
      </c>
      <c r="FR111" s="422">
        <f t="shared" si="176"/>
        <v>7119.3807208539683</v>
      </c>
      <c r="FS111" s="422">
        <f t="shared" si="176"/>
        <v>7119.3807208539683</v>
      </c>
      <c r="FT111" s="422">
        <f t="shared" si="176"/>
        <v>7119.3807208539683</v>
      </c>
      <c r="FU111" s="422">
        <f t="shared" si="176"/>
        <v>6875.4282919867946</v>
      </c>
      <c r="FV111" s="422">
        <f t="shared" si="176"/>
        <v>6875.4282919867946</v>
      </c>
      <c r="FW111" s="422">
        <f t="shared" si="176"/>
        <v>6875.4282919867946</v>
      </c>
      <c r="FX111" s="422">
        <f t="shared" si="176"/>
        <v>6875.4282919867946</v>
      </c>
      <c r="FY111" s="422">
        <f t="shared" si="176"/>
        <v>6875.4282919867946</v>
      </c>
      <c r="FZ111" s="422">
        <f t="shared" si="176"/>
        <v>6875.4282919867946</v>
      </c>
      <c r="GA111" s="422">
        <f t="shared" si="176"/>
        <v>6875.4282919867946</v>
      </c>
      <c r="GB111" s="422">
        <f t="shared" si="176"/>
        <v>6875.4282919867946</v>
      </c>
      <c r="GC111" s="422">
        <f t="shared" si="176"/>
        <v>6875.4282919867946</v>
      </c>
      <c r="GD111" s="422">
        <f t="shared" si="176"/>
        <v>6875.4282919867946</v>
      </c>
      <c r="GE111" s="422">
        <f t="shared" si="176"/>
        <v>6875.4282919867946</v>
      </c>
      <c r="GF111" s="422">
        <f t="shared" si="176"/>
        <v>6875.4282919867946</v>
      </c>
      <c r="GG111" s="422">
        <f t="shared" si="176"/>
        <v>6642.0824904616738</v>
      </c>
      <c r="GH111" s="422">
        <f t="shared" si="176"/>
        <v>6642.0824904616738</v>
      </c>
      <c r="GI111" s="422">
        <f t="shared" si="176"/>
        <v>6642.0824904616738</v>
      </c>
      <c r="GJ111" s="422">
        <f t="shared" si="176"/>
        <v>6642.0824904616738</v>
      </c>
      <c r="GK111" s="422">
        <f t="shared" si="176"/>
        <v>6642.0824904616738</v>
      </c>
      <c r="GL111" s="422">
        <f t="shared" si="176"/>
        <v>6642.0824904616738</v>
      </c>
      <c r="GM111" s="422">
        <f t="shared" si="176"/>
        <v>6642.0824904616738</v>
      </c>
      <c r="GN111" s="422">
        <f t="shared" si="176"/>
        <v>6642.0824904616738</v>
      </c>
      <c r="GO111" s="422">
        <f t="shared" si="176"/>
        <v>6642.0824904616738</v>
      </c>
      <c r="GP111" s="422">
        <f t="shared" si="176"/>
        <v>6642.0824904616738</v>
      </c>
      <c r="GQ111" s="422">
        <f t="shared" si="176"/>
        <v>6642.0824904616738</v>
      </c>
      <c r="GR111" s="422">
        <f t="shared" si="176"/>
        <v>6642.0824904616738</v>
      </c>
      <c r="GS111" s="422">
        <f t="shared" ref="GS111:IN111" si="177">-(GS$84+(GS$88+GS$89+GS$90)*$G$109)/GS$9</f>
        <v>6418.8821585680798</v>
      </c>
      <c r="GT111" s="422">
        <f t="shared" si="177"/>
        <v>6418.8821585680798</v>
      </c>
      <c r="GU111" s="422">
        <f t="shared" si="177"/>
        <v>6418.8821585680798</v>
      </c>
      <c r="GV111" s="422">
        <f t="shared" si="177"/>
        <v>6418.8821585680798</v>
      </c>
      <c r="GW111" s="422">
        <f t="shared" si="177"/>
        <v>6418.8821585680798</v>
      </c>
      <c r="GX111" s="422">
        <f t="shared" si="177"/>
        <v>6418.8821585680798</v>
      </c>
      <c r="GY111" s="422">
        <f t="shared" si="177"/>
        <v>6418.8821585680798</v>
      </c>
      <c r="GZ111" s="422">
        <f t="shared" si="177"/>
        <v>6418.8821585680798</v>
      </c>
      <c r="HA111" s="422">
        <f t="shared" si="177"/>
        <v>6418.8821585680798</v>
      </c>
      <c r="HB111" s="422">
        <f t="shared" si="177"/>
        <v>6418.8821585680798</v>
      </c>
      <c r="HC111" s="422">
        <f t="shared" si="177"/>
        <v>6418.8821585680798</v>
      </c>
      <c r="HD111" s="422">
        <f t="shared" si="177"/>
        <v>6418.8821585680798</v>
      </c>
      <c r="HE111" s="422">
        <f t="shared" si="177"/>
        <v>6205.3861889307254</v>
      </c>
      <c r="HF111" s="422">
        <f t="shared" si="177"/>
        <v>6205.3861889307254</v>
      </c>
      <c r="HG111" s="422">
        <f t="shared" si="177"/>
        <v>6205.3861889307254</v>
      </c>
      <c r="HH111" s="422">
        <f t="shared" si="177"/>
        <v>6205.3861889307254</v>
      </c>
      <c r="HI111" s="422">
        <f t="shared" si="177"/>
        <v>6205.3861889307254</v>
      </c>
      <c r="HJ111" s="422">
        <f t="shared" si="177"/>
        <v>6205.3861889307254</v>
      </c>
      <c r="HK111" s="422">
        <f t="shared" si="177"/>
        <v>6205.3861889307254</v>
      </c>
      <c r="HL111" s="422">
        <f t="shared" si="177"/>
        <v>6205.3861889307254</v>
      </c>
      <c r="HM111" s="422">
        <f t="shared" si="177"/>
        <v>6205.3861889307254</v>
      </c>
      <c r="HN111" s="422">
        <f t="shared" si="177"/>
        <v>6205.3861889307254</v>
      </c>
      <c r="HO111" s="422">
        <f t="shared" si="177"/>
        <v>6205.3861889307254</v>
      </c>
      <c r="HP111" s="422">
        <f t="shared" si="177"/>
        <v>6205.3861889307254</v>
      </c>
      <c r="HQ111" s="422">
        <f t="shared" si="177"/>
        <v>6001.1726527558685</v>
      </c>
      <c r="HR111" s="422">
        <f t="shared" si="177"/>
        <v>6001.1726527558685</v>
      </c>
      <c r="HS111" s="422">
        <f t="shared" si="177"/>
        <v>6001.1726527558685</v>
      </c>
      <c r="HT111" s="422">
        <f t="shared" si="177"/>
        <v>6001.1726527558685</v>
      </c>
      <c r="HU111" s="422">
        <f t="shared" si="177"/>
        <v>6001.1726527558685</v>
      </c>
      <c r="HV111" s="422">
        <f t="shared" si="177"/>
        <v>6001.1726527558685</v>
      </c>
      <c r="HW111" s="422">
        <f t="shared" si="177"/>
        <v>6001.1726527558685</v>
      </c>
      <c r="HX111" s="422">
        <f t="shared" si="177"/>
        <v>6001.1726527558685</v>
      </c>
      <c r="HY111" s="422">
        <f t="shared" si="177"/>
        <v>6001.1726527558685</v>
      </c>
      <c r="HZ111" s="422">
        <f t="shared" si="177"/>
        <v>6001.1726527558685</v>
      </c>
      <c r="IA111" s="422">
        <f t="shared" si="177"/>
        <v>6001.1726527558685</v>
      </c>
      <c r="IB111" s="422">
        <f t="shared" si="177"/>
        <v>6001.1726527558685</v>
      </c>
      <c r="IC111" s="422">
        <f t="shared" si="177"/>
        <v>5805.8379659799157</v>
      </c>
      <c r="ID111" s="422">
        <f t="shared" si="177"/>
        <v>5805.8379659799157</v>
      </c>
      <c r="IE111" s="422">
        <f t="shared" si="177"/>
        <v>5805.8379659799157</v>
      </c>
      <c r="IF111" s="422">
        <f t="shared" si="177"/>
        <v>5805.8379659799157</v>
      </c>
      <c r="IG111" s="422">
        <f t="shared" si="177"/>
        <v>5805.8379659799157</v>
      </c>
      <c r="IH111" s="422">
        <f t="shared" si="177"/>
        <v>5805.8379659799157</v>
      </c>
      <c r="II111" s="422">
        <f t="shared" si="177"/>
        <v>5805.8379659799157</v>
      </c>
      <c r="IJ111" s="422">
        <f t="shared" si="177"/>
        <v>5805.8379659799157</v>
      </c>
      <c r="IK111" s="422">
        <f t="shared" si="177"/>
        <v>5805.8379659799157</v>
      </c>
      <c r="IL111" s="422">
        <f t="shared" si="177"/>
        <v>5805.8379659799157</v>
      </c>
      <c r="IM111" s="422">
        <f t="shared" si="177"/>
        <v>5805.8379659799157</v>
      </c>
      <c r="IN111" s="422">
        <f t="shared" si="177"/>
        <v>5805.8379659799157</v>
      </c>
      <c r="IO111" s="92"/>
    </row>
    <row r="112" spans="1:249" ht="12.95" customHeight="1">
      <c r="A112" s="1"/>
      <c r="B112" s="3"/>
      <c r="C112" s="137" t="str">
        <f>"Total "&amp;B108&amp;" costs"</f>
        <v>Total Water pumping costs</v>
      </c>
      <c r="D112" s="137"/>
      <c r="E112" s="137"/>
      <c r="F112" s="24"/>
      <c r="G112" s="141">
        <f ca="1">SUM(I112:GG112)</f>
        <v>16046440.08907395</v>
      </c>
      <c r="H112" s="137"/>
      <c r="I112" s="423">
        <f ca="1">SUM(I109:I111)</f>
        <v>3624321.4118618513</v>
      </c>
      <c r="J112" s="423">
        <f t="shared" ref="J112:BU112" ca="1" si="178">SUM(J109:J111)</f>
        <v>6022.5440272836477</v>
      </c>
      <c r="K112" s="425">
        <f t="shared" ca="1" si="178"/>
        <v>7281.7159015490006</v>
      </c>
      <c r="L112" s="425">
        <f t="shared" ca="1" si="178"/>
        <v>8990.1969183213096</v>
      </c>
      <c r="M112" s="425">
        <f t="shared" ca="1" si="178"/>
        <v>10510.040148515545</v>
      </c>
      <c r="N112" s="425">
        <f t="shared" ca="1" si="178"/>
        <v>12015.804242384762</v>
      </c>
      <c r="O112" s="425">
        <f t="shared" ca="1" si="178"/>
        <v>13465.912605606765</v>
      </c>
      <c r="P112" s="425">
        <f t="shared" ca="1" si="178"/>
        <v>14771.319301302505</v>
      </c>
      <c r="Q112" s="425">
        <f t="shared" ca="1" si="178"/>
        <v>14678.490357602814</v>
      </c>
      <c r="R112" s="425">
        <f t="shared" ca="1" si="178"/>
        <v>14724.025359911426</v>
      </c>
      <c r="S112" s="425">
        <f t="shared" ca="1" si="178"/>
        <v>14983.930395753536</v>
      </c>
      <c r="T112" s="425">
        <f t="shared" ca="1" si="178"/>
        <v>15063.344805672723</v>
      </c>
      <c r="U112" s="425">
        <f t="shared" ca="1" si="178"/>
        <v>14690.631511977963</v>
      </c>
      <c r="V112" s="425">
        <f t="shared" ca="1" si="178"/>
        <v>14929.07554159943</v>
      </c>
      <c r="W112" s="425">
        <f t="shared" ca="1" si="178"/>
        <v>14332.532410765001</v>
      </c>
      <c r="X112" s="425">
        <f t="shared" ca="1" si="178"/>
        <v>14529.256202716844</v>
      </c>
      <c r="Y112" s="425">
        <f t="shared" ca="1" si="178"/>
        <v>14529.272380690825</v>
      </c>
      <c r="Z112" s="425">
        <f t="shared" ca="1" si="178"/>
        <v>14644.458385106742</v>
      </c>
      <c r="AA112" s="425">
        <f t="shared" ca="1" si="178"/>
        <v>14732.554171640191</v>
      </c>
      <c r="AB112" s="425">
        <f t="shared" ca="1" si="178"/>
        <v>14693.22235562901</v>
      </c>
      <c r="AC112" s="425">
        <f t="shared" ca="1" si="178"/>
        <v>14590.245593393849</v>
      </c>
      <c r="AD112" s="425">
        <f t="shared" ca="1" si="178"/>
        <v>14640.758363648789</v>
      </c>
      <c r="AE112" s="425">
        <f t="shared" ca="1" si="178"/>
        <v>14929.07554159943</v>
      </c>
      <c r="AF112" s="425">
        <f t="shared" ca="1" si="178"/>
        <v>15017.171328132881</v>
      </c>
      <c r="AG112" s="425">
        <f t="shared" ca="1" si="178"/>
        <v>14652.969873448048</v>
      </c>
      <c r="AH112" s="425">
        <f t="shared" ca="1" si="178"/>
        <v>14916.34760231681</v>
      </c>
      <c r="AI112" s="425">
        <f t="shared" ca="1" si="178"/>
        <v>14257.424939330218</v>
      </c>
      <c r="AJ112" s="425">
        <f t="shared" ca="1" si="178"/>
        <v>14474.719814026723</v>
      </c>
      <c r="AK112" s="425">
        <f t="shared" ca="1" si="178"/>
        <v>14474.737683704785</v>
      </c>
      <c r="AL112" s="425">
        <f t="shared" ca="1" si="178"/>
        <v>14601.968498788274</v>
      </c>
      <c r="AM112" s="425">
        <f t="shared" ca="1" si="178"/>
        <v>14699.276316547108</v>
      </c>
      <c r="AN112" s="425">
        <f t="shared" ca="1" si="178"/>
        <v>14655.831637350253</v>
      </c>
      <c r="AO112" s="425">
        <f t="shared" ca="1" si="178"/>
        <v>14542.086764782838</v>
      </c>
      <c r="AP112" s="425">
        <f t="shared" ca="1" si="178"/>
        <v>14597.881572183702</v>
      </c>
      <c r="AQ112" s="425">
        <f t="shared" ca="1" si="178"/>
        <v>14916.34760231681</v>
      </c>
      <c r="AR112" s="425">
        <f t="shared" ca="1" si="178"/>
        <v>15013.655420075644</v>
      </c>
      <c r="AS112" s="425">
        <f t="shared" ca="1" si="178"/>
        <v>14330.915960695611</v>
      </c>
      <c r="AT112" s="425">
        <f t="shared" ca="1" si="178"/>
        <v>14496.879235099894</v>
      </c>
      <c r="AU112" s="425">
        <f t="shared" ca="1" si="178"/>
        <v>13841.309731319745</v>
      </c>
      <c r="AV112" s="425">
        <f t="shared" ca="1" si="178"/>
        <v>14057.49882479103</v>
      </c>
      <c r="AW112" s="425">
        <f t="shared" ca="1" si="178"/>
        <v>14057.516603532962</v>
      </c>
      <c r="AX112" s="425">
        <f t="shared" ca="1" si="178"/>
        <v>14184.099959964771</v>
      </c>
      <c r="AY112" s="425">
        <f t="shared" ca="1" si="178"/>
        <v>14280.912592744689</v>
      </c>
      <c r="AZ112" s="425">
        <f t="shared" ca="1" si="178"/>
        <v>38110.938883544455</v>
      </c>
      <c r="BA112" s="425">
        <f t="shared" ca="1" si="178"/>
        <v>37997.772841677601</v>
      </c>
      <c r="BB112" s="425">
        <f t="shared" ca="1" si="178"/>
        <v>38053.283717620929</v>
      </c>
      <c r="BC112" s="425">
        <f t="shared" ca="1" si="178"/>
        <v>38370.129121600359</v>
      </c>
      <c r="BD112" s="425">
        <f t="shared" ca="1" si="178"/>
        <v>38466.941754380285</v>
      </c>
      <c r="BE112" s="425">
        <f t="shared" ca="1" si="178"/>
        <v>37381.125189366197</v>
      </c>
      <c r="BF112" s="425">
        <f t="shared" ca="1" si="178"/>
        <v>37620.322200133844</v>
      </c>
      <c r="BG112" s="425">
        <f t="shared" ca="1" si="178"/>
        <v>37021.895248886249</v>
      </c>
      <c r="BH112" s="425">
        <f t="shared" ca="1" si="178"/>
        <v>37219.240273865311</v>
      </c>
      <c r="BI112" s="425">
        <f t="shared" ca="1" si="178"/>
        <v>37219.25650292763</v>
      </c>
      <c r="BJ112" s="425">
        <f t="shared" ca="1" si="178"/>
        <v>37334.806252620649</v>
      </c>
      <c r="BK112" s="425">
        <f t="shared" ca="1" si="178"/>
        <v>37423.180236374734</v>
      </c>
      <c r="BL112" s="425">
        <f t="shared" ca="1" si="178"/>
        <v>37383.724214628775</v>
      </c>
      <c r="BM112" s="425">
        <f t="shared" ca="1" si="178"/>
        <v>37280.422262618136</v>
      </c>
      <c r="BN112" s="425">
        <f t="shared" ca="1" si="178"/>
        <v>37331.094546884415</v>
      </c>
      <c r="BO112" s="425">
        <f t="shared" ca="1" si="178"/>
        <v>37620.322200133844</v>
      </c>
      <c r="BP112" s="425">
        <f t="shared" ca="1" si="178"/>
        <v>37708.696183887929</v>
      </c>
      <c r="BQ112" s="425">
        <f t="shared" ca="1" si="178"/>
        <v>36735.426428166254</v>
      </c>
      <c r="BR112" s="425">
        <f t="shared" ca="1" si="178"/>
        <v>36956.049903994965</v>
      </c>
      <c r="BS112" s="425">
        <f t="shared" ca="1" si="178"/>
        <v>36404.090522938692</v>
      </c>
      <c r="BT112" s="425">
        <f t="shared" ca="1" si="178"/>
        <v>36586.11179991308</v>
      </c>
      <c r="BU112" s="425">
        <f t="shared" ca="1" si="178"/>
        <v>36586.12676879637</v>
      </c>
      <c r="BV112" s="425">
        <f t="shared" ref="BV112:EG112" ca="1" si="179">SUM(BV109:BV111)</f>
        <v>36692.704134987522</v>
      </c>
      <c r="BW112" s="425">
        <f t="shared" ca="1" si="179"/>
        <v>36774.215920632683</v>
      </c>
      <c r="BX112" s="425">
        <f t="shared" ca="1" si="179"/>
        <v>36737.823640344446</v>
      </c>
      <c r="BY112" s="425">
        <f t="shared" ca="1" si="179"/>
        <v>36642.543036128955</v>
      </c>
      <c r="BZ112" s="425">
        <f t="shared" ca="1" si="179"/>
        <v>36689.280641449055</v>
      </c>
      <c r="CA112" s="425">
        <f t="shared" ca="1" si="179"/>
        <v>36956.049903994965</v>
      </c>
      <c r="CB112" s="425">
        <f t="shared" ca="1" si="179"/>
        <v>37037.561689640126</v>
      </c>
      <c r="CC112" s="425">
        <f t="shared" ca="1" si="179"/>
        <v>36145.479272506011</v>
      </c>
      <c r="CD112" s="425">
        <f t="shared" ca="1" si="179"/>
        <v>36350.161393226881</v>
      </c>
      <c r="CE112" s="425">
        <f t="shared" ca="1" si="179"/>
        <v>35838.084352277299</v>
      </c>
      <c r="CF112" s="425">
        <f t="shared" ca="1" si="179"/>
        <v>36006.953512041437</v>
      </c>
      <c r="CG112" s="425">
        <f t="shared" ca="1" si="179"/>
        <v>36006.967399334106</v>
      </c>
      <c r="CH112" s="425">
        <f t="shared" ca="1" si="179"/>
        <v>36105.843918484701</v>
      </c>
      <c r="CI112" s="425">
        <f t="shared" ca="1" si="179"/>
        <v>36181.465994000137</v>
      </c>
      <c r="CJ112" s="425">
        <f t="shared" ca="1" si="179"/>
        <v>36147.703271881444</v>
      </c>
      <c r="CK112" s="425">
        <f t="shared" ca="1" si="179"/>
        <v>36059.30725662905</v>
      </c>
      <c r="CL112" s="425">
        <f t="shared" ca="1" si="179"/>
        <v>36102.667792666296</v>
      </c>
      <c r="CM112" s="425">
        <f t="shared" ca="1" si="179"/>
        <v>36350.161393226881</v>
      </c>
      <c r="CN112" s="425">
        <f t="shared" ca="1" si="179"/>
        <v>36425.783468742309</v>
      </c>
      <c r="CO112" s="425">
        <f t="shared" si="179"/>
        <v>32707.674125624566</v>
      </c>
      <c r="CP112" s="425">
        <f t="shared" si="179"/>
        <v>32707.674125624566</v>
      </c>
      <c r="CQ112" s="425">
        <f t="shared" si="179"/>
        <v>32707.674125624566</v>
      </c>
      <c r="CR112" s="425">
        <f t="shared" si="179"/>
        <v>32707.674125624566</v>
      </c>
      <c r="CS112" s="425">
        <f t="shared" si="179"/>
        <v>32707.674125624566</v>
      </c>
      <c r="CT112" s="425">
        <f t="shared" si="179"/>
        <v>32707.674125624566</v>
      </c>
      <c r="CU112" s="425">
        <f t="shared" si="179"/>
        <v>32707.674125624566</v>
      </c>
      <c r="CV112" s="425">
        <f t="shared" si="179"/>
        <v>32707.674125624566</v>
      </c>
      <c r="CW112" s="425">
        <f t="shared" si="179"/>
        <v>32707.674125624566</v>
      </c>
      <c r="CX112" s="425">
        <f t="shared" si="179"/>
        <v>32707.674125624566</v>
      </c>
      <c r="CY112" s="425">
        <f t="shared" si="179"/>
        <v>32707.674125624566</v>
      </c>
      <c r="CZ112" s="425">
        <f t="shared" si="179"/>
        <v>32707.674125624566</v>
      </c>
      <c r="DA112" s="425">
        <f t="shared" si="179"/>
        <v>32389.154587267389</v>
      </c>
      <c r="DB112" s="425">
        <f t="shared" si="179"/>
        <v>32389.154587267389</v>
      </c>
      <c r="DC112" s="425">
        <f t="shared" si="179"/>
        <v>32389.154587267389</v>
      </c>
      <c r="DD112" s="425">
        <f t="shared" si="179"/>
        <v>32389.154587267389</v>
      </c>
      <c r="DE112" s="425">
        <f t="shared" si="179"/>
        <v>32389.154587267389</v>
      </c>
      <c r="DF112" s="425">
        <f t="shared" si="179"/>
        <v>32389.154587267389</v>
      </c>
      <c r="DG112" s="425">
        <f t="shared" si="179"/>
        <v>32389.154587267389</v>
      </c>
      <c r="DH112" s="425">
        <f t="shared" si="179"/>
        <v>32389.154587267389</v>
      </c>
      <c r="DI112" s="425">
        <f t="shared" si="179"/>
        <v>32389.154587267389</v>
      </c>
      <c r="DJ112" s="425">
        <f t="shared" si="179"/>
        <v>32389.154587267389</v>
      </c>
      <c r="DK112" s="425">
        <f t="shared" si="179"/>
        <v>32389.154587267389</v>
      </c>
      <c r="DL112" s="425">
        <f t="shared" si="179"/>
        <v>32389.154587267389</v>
      </c>
      <c r="DM112" s="425">
        <f t="shared" si="179"/>
        <v>32084.483724490958</v>
      </c>
      <c r="DN112" s="425">
        <f t="shared" si="179"/>
        <v>32084.483724490958</v>
      </c>
      <c r="DO112" s="425">
        <f t="shared" si="179"/>
        <v>32084.483724490958</v>
      </c>
      <c r="DP112" s="425">
        <f t="shared" si="179"/>
        <v>32084.483724490958</v>
      </c>
      <c r="DQ112" s="425">
        <f t="shared" si="179"/>
        <v>32084.483724490958</v>
      </c>
      <c r="DR112" s="425">
        <f t="shared" si="179"/>
        <v>32084.483724490958</v>
      </c>
      <c r="DS112" s="425">
        <f t="shared" si="179"/>
        <v>32084.483724490958</v>
      </c>
      <c r="DT112" s="425">
        <f t="shared" si="179"/>
        <v>32084.483724490958</v>
      </c>
      <c r="DU112" s="425">
        <f t="shared" si="179"/>
        <v>32084.483724490958</v>
      </c>
      <c r="DV112" s="425">
        <f t="shared" si="179"/>
        <v>32084.483724490958</v>
      </c>
      <c r="DW112" s="425">
        <f t="shared" si="179"/>
        <v>32084.483724490958</v>
      </c>
      <c r="DX112" s="425">
        <f t="shared" si="179"/>
        <v>32084.483724490958</v>
      </c>
      <c r="DY112" s="425">
        <f t="shared" si="179"/>
        <v>31793.059420965674</v>
      </c>
      <c r="DZ112" s="425">
        <f t="shared" si="179"/>
        <v>31793.059420965674</v>
      </c>
      <c r="EA112" s="425">
        <f t="shared" si="179"/>
        <v>31793.059420965674</v>
      </c>
      <c r="EB112" s="425">
        <f t="shared" si="179"/>
        <v>31793.059420965674</v>
      </c>
      <c r="EC112" s="425">
        <f t="shared" si="179"/>
        <v>31793.059420965674</v>
      </c>
      <c r="ED112" s="425">
        <f t="shared" si="179"/>
        <v>31793.059420965674</v>
      </c>
      <c r="EE112" s="425">
        <f t="shared" si="179"/>
        <v>31793.059420965674</v>
      </c>
      <c r="EF112" s="425">
        <f t="shared" si="179"/>
        <v>31793.059420965674</v>
      </c>
      <c r="EG112" s="425">
        <f t="shared" si="179"/>
        <v>31793.059420965674</v>
      </c>
      <c r="EH112" s="425">
        <f t="shared" ref="EH112:GS112" si="180">SUM(EH109:EH111)</f>
        <v>31793.059420965674</v>
      </c>
      <c r="EI112" s="425">
        <f t="shared" si="180"/>
        <v>31793.059420965674</v>
      </c>
      <c r="EJ112" s="425">
        <f t="shared" si="180"/>
        <v>31793.059420965674</v>
      </c>
      <c r="EK112" s="425">
        <f t="shared" si="180"/>
        <v>31514.305739332794</v>
      </c>
      <c r="EL112" s="425">
        <f t="shared" si="180"/>
        <v>31514.305739332794</v>
      </c>
      <c r="EM112" s="425">
        <f t="shared" si="180"/>
        <v>31514.305739332794</v>
      </c>
      <c r="EN112" s="425">
        <f t="shared" si="180"/>
        <v>31514.305739332794</v>
      </c>
      <c r="EO112" s="425">
        <f t="shared" si="180"/>
        <v>31514.305739332794</v>
      </c>
      <c r="EP112" s="425">
        <f t="shared" si="180"/>
        <v>31514.305739332794</v>
      </c>
      <c r="EQ112" s="425">
        <f t="shared" si="180"/>
        <v>31514.305739332794</v>
      </c>
      <c r="ER112" s="425">
        <f t="shared" si="180"/>
        <v>31514.305739332794</v>
      </c>
      <c r="ES112" s="425">
        <f t="shared" si="180"/>
        <v>31514.305739332794</v>
      </c>
      <c r="ET112" s="425">
        <f t="shared" si="180"/>
        <v>31514.305739332794</v>
      </c>
      <c r="EU112" s="425">
        <f t="shared" si="180"/>
        <v>31514.305739332794</v>
      </c>
      <c r="EV112" s="425">
        <f t="shared" si="180"/>
        <v>8166816.3248458691</v>
      </c>
      <c r="EW112" s="425">
        <f t="shared" si="180"/>
        <v>7374.4218964878319</v>
      </c>
      <c r="EX112" s="425">
        <f t="shared" si="180"/>
        <v>7374.4218964878319</v>
      </c>
      <c r="EY112" s="425">
        <f t="shared" si="180"/>
        <v>7374.4218964878319</v>
      </c>
      <c r="EZ112" s="425">
        <f t="shared" si="180"/>
        <v>7374.4218964878319</v>
      </c>
      <c r="FA112" s="425">
        <f t="shared" si="180"/>
        <v>7374.4218964878319</v>
      </c>
      <c r="FB112" s="425">
        <f t="shared" si="180"/>
        <v>7374.4218964878319</v>
      </c>
      <c r="FC112" s="425">
        <f t="shared" si="180"/>
        <v>7374.4218964878319</v>
      </c>
      <c r="FD112" s="425">
        <f t="shared" si="180"/>
        <v>7374.4218964878319</v>
      </c>
      <c r="FE112" s="425">
        <f t="shared" si="180"/>
        <v>7374.4218964878319</v>
      </c>
      <c r="FF112" s="425">
        <f t="shared" si="180"/>
        <v>7374.4218964878319</v>
      </c>
      <c r="FG112" s="425">
        <f t="shared" si="180"/>
        <v>7374.4218964878319</v>
      </c>
      <c r="FH112" s="425">
        <f t="shared" si="180"/>
        <v>7374.4218964878319</v>
      </c>
      <c r="FI112" s="425">
        <f t="shared" si="180"/>
        <v>7119.3807208539683</v>
      </c>
      <c r="FJ112" s="425">
        <f t="shared" si="180"/>
        <v>7119.3807208539683</v>
      </c>
      <c r="FK112" s="425">
        <f t="shared" si="180"/>
        <v>7119.3807208539683</v>
      </c>
      <c r="FL112" s="425">
        <f t="shared" si="180"/>
        <v>7119.3807208539683</v>
      </c>
      <c r="FM112" s="425">
        <f t="shared" si="180"/>
        <v>7119.3807208539683</v>
      </c>
      <c r="FN112" s="425">
        <f t="shared" si="180"/>
        <v>7119.3807208539683</v>
      </c>
      <c r="FO112" s="425">
        <f t="shared" si="180"/>
        <v>7119.3807208539683</v>
      </c>
      <c r="FP112" s="425">
        <f t="shared" si="180"/>
        <v>7119.3807208539683</v>
      </c>
      <c r="FQ112" s="425">
        <f t="shared" si="180"/>
        <v>7119.3807208539683</v>
      </c>
      <c r="FR112" s="425">
        <f t="shared" si="180"/>
        <v>7119.3807208539683</v>
      </c>
      <c r="FS112" s="425">
        <f t="shared" si="180"/>
        <v>7119.3807208539683</v>
      </c>
      <c r="FT112" s="425">
        <f t="shared" si="180"/>
        <v>7119.3807208539683</v>
      </c>
      <c r="FU112" s="425">
        <f t="shared" si="180"/>
        <v>6875.4282919867946</v>
      </c>
      <c r="FV112" s="425">
        <f t="shared" si="180"/>
        <v>6875.4282919867946</v>
      </c>
      <c r="FW112" s="425">
        <f t="shared" si="180"/>
        <v>6875.4282919867946</v>
      </c>
      <c r="FX112" s="425">
        <f t="shared" si="180"/>
        <v>6875.4282919867946</v>
      </c>
      <c r="FY112" s="425">
        <f t="shared" si="180"/>
        <v>6875.4282919867946</v>
      </c>
      <c r="FZ112" s="425">
        <f t="shared" si="180"/>
        <v>6875.4282919867946</v>
      </c>
      <c r="GA112" s="425">
        <f t="shared" si="180"/>
        <v>6875.4282919867946</v>
      </c>
      <c r="GB112" s="425">
        <f t="shared" si="180"/>
        <v>6875.4282919867946</v>
      </c>
      <c r="GC112" s="425">
        <f t="shared" si="180"/>
        <v>6875.4282919867946</v>
      </c>
      <c r="GD112" s="425">
        <f t="shared" si="180"/>
        <v>6875.4282919867946</v>
      </c>
      <c r="GE112" s="425">
        <f t="shared" si="180"/>
        <v>6875.4282919867946</v>
      </c>
      <c r="GF112" s="425">
        <f t="shared" si="180"/>
        <v>6875.4282919867946</v>
      </c>
      <c r="GG112" s="425">
        <f t="shared" si="180"/>
        <v>6642.0824904616738</v>
      </c>
      <c r="GH112" s="425">
        <f t="shared" si="180"/>
        <v>6642.0824904616738</v>
      </c>
      <c r="GI112" s="425">
        <f t="shared" si="180"/>
        <v>6642.0824904616738</v>
      </c>
      <c r="GJ112" s="425">
        <f t="shared" si="180"/>
        <v>6642.0824904616738</v>
      </c>
      <c r="GK112" s="425">
        <f t="shared" si="180"/>
        <v>6642.0824904616738</v>
      </c>
      <c r="GL112" s="425">
        <f t="shared" si="180"/>
        <v>6642.0824904616738</v>
      </c>
      <c r="GM112" s="425">
        <f t="shared" si="180"/>
        <v>6642.0824904616738</v>
      </c>
      <c r="GN112" s="425">
        <f t="shared" si="180"/>
        <v>6642.0824904616738</v>
      </c>
      <c r="GO112" s="425">
        <f t="shared" si="180"/>
        <v>6642.0824904616738</v>
      </c>
      <c r="GP112" s="425">
        <f t="shared" si="180"/>
        <v>6642.0824904616738</v>
      </c>
      <c r="GQ112" s="425">
        <f t="shared" si="180"/>
        <v>6642.0824904616738</v>
      </c>
      <c r="GR112" s="425">
        <f t="shared" si="180"/>
        <v>6642.0824904616738</v>
      </c>
      <c r="GS112" s="425">
        <f t="shared" si="180"/>
        <v>6418.8821585680798</v>
      </c>
      <c r="GT112" s="425">
        <f t="shared" ref="GT112:IN112" si="181">SUM(GT109:GT111)</f>
        <v>6418.8821585680798</v>
      </c>
      <c r="GU112" s="425">
        <f t="shared" si="181"/>
        <v>6418.8821585680798</v>
      </c>
      <c r="GV112" s="425">
        <f t="shared" si="181"/>
        <v>6418.8821585680798</v>
      </c>
      <c r="GW112" s="425">
        <f t="shared" si="181"/>
        <v>6418.8821585680798</v>
      </c>
      <c r="GX112" s="425">
        <f t="shared" si="181"/>
        <v>6418.8821585680798</v>
      </c>
      <c r="GY112" s="425">
        <f t="shared" si="181"/>
        <v>6418.8821585680798</v>
      </c>
      <c r="GZ112" s="425">
        <f t="shared" si="181"/>
        <v>6418.8821585680798</v>
      </c>
      <c r="HA112" s="425">
        <f t="shared" si="181"/>
        <v>6418.8821585680798</v>
      </c>
      <c r="HB112" s="425">
        <f t="shared" si="181"/>
        <v>6418.8821585680798</v>
      </c>
      <c r="HC112" s="425">
        <f t="shared" si="181"/>
        <v>6418.8821585680798</v>
      </c>
      <c r="HD112" s="425">
        <f t="shared" si="181"/>
        <v>6418.8821585680798</v>
      </c>
      <c r="HE112" s="425">
        <f t="shared" si="181"/>
        <v>6205.3861889307254</v>
      </c>
      <c r="HF112" s="425">
        <f t="shared" si="181"/>
        <v>6205.3861889307254</v>
      </c>
      <c r="HG112" s="425">
        <f t="shared" si="181"/>
        <v>6205.3861889307254</v>
      </c>
      <c r="HH112" s="425">
        <f t="shared" si="181"/>
        <v>6205.3861889307254</v>
      </c>
      <c r="HI112" s="425">
        <f t="shared" si="181"/>
        <v>6205.3861889307254</v>
      </c>
      <c r="HJ112" s="425">
        <f t="shared" si="181"/>
        <v>6205.3861889307254</v>
      </c>
      <c r="HK112" s="425">
        <f t="shared" si="181"/>
        <v>6205.3861889307254</v>
      </c>
      <c r="HL112" s="425">
        <f t="shared" si="181"/>
        <v>6205.3861889307254</v>
      </c>
      <c r="HM112" s="425">
        <f t="shared" si="181"/>
        <v>6205.3861889307254</v>
      </c>
      <c r="HN112" s="425">
        <f t="shared" si="181"/>
        <v>6205.3861889307254</v>
      </c>
      <c r="HO112" s="425">
        <f t="shared" si="181"/>
        <v>6205.3861889307254</v>
      </c>
      <c r="HP112" s="425">
        <f t="shared" si="181"/>
        <v>6205.3861889307254</v>
      </c>
      <c r="HQ112" s="425">
        <f t="shared" si="181"/>
        <v>6001.1726527558685</v>
      </c>
      <c r="HR112" s="425">
        <f t="shared" si="181"/>
        <v>6001.1726527558685</v>
      </c>
      <c r="HS112" s="425">
        <f t="shared" si="181"/>
        <v>6001.1726527558685</v>
      </c>
      <c r="HT112" s="425">
        <f t="shared" si="181"/>
        <v>6001.1726527558685</v>
      </c>
      <c r="HU112" s="425">
        <f t="shared" si="181"/>
        <v>6001.1726527558685</v>
      </c>
      <c r="HV112" s="425">
        <f t="shared" si="181"/>
        <v>6001.1726527558685</v>
      </c>
      <c r="HW112" s="425">
        <f t="shared" si="181"/>
        <v>6001.1726527558685</v>
      </c>
      <c r="HX112" s="425">
        <f t="shared" si="181"/>
        <v>6001.1726527558685</v>
      </c>
      <c r="HY112" s="425">
        <f t="shared" si="181"/>
        <v>6001.1726527558685</v>
      </c>
      <c r="HZ112" s="425">
        <f t="shared" si="181"/>
        <v>6001.1726527558685</v>
      </c>
      <c r="IA112" s="425">
        <f t="shared" si="181"/>
        <v>6001.1726527558685</v>
      </c>
      <c r="IB112" s="425">
        <f t="shared" si="181"/>
        <v>6001.1726527558685</v>
      </c>
      <c r="IC112" s="425">
        <f t="shared" si="181"/>
        <v>5805.8379659799157</v>
      </c>
      <c r="ID112" s="425">
        <f t="shared" si="181"/>
        <v>5805.8379659799157</v>
      </c>
      <c r="IE112" s="425">
        <f t="shared" si="181"/>
        <v>5805.8379659799157</v>
      </c>
      <c r="IF112" s="425">
        <f t="shared" si="181"/>
        <v>5805.8379659799157</v>
      </c>
      <c r="IG112" s="425">
        <f t="shared" si="181"/>
        <v>5805.8379659799157</v>
      </c>
      <c r="IH112" s="425">
        <f t="shared" si="181"/>
        <v>5805.8379659799157</v>
      </c>
      <c r="II112" s="425">
        <f t="shared" si="181"/>
        <v>5805.8379659799157</v>
      </c>
      <c r="IJ112" s="425">
        <f t="shared" si="181"/>
        <v>5805.8379659799157</v>
      </c>
      <c r="IK112" s="425">
        <f t="shared" si="181"/>
        <v>5805.8379659799157</v>
      </c>
      <c r="IL112" s="425">
        <f t="shared" si="181"/>
        <v>5805.8379659799157</v>
      </c>
      <c r="IM112" s="425">
        <f t="shared" si="181"/>
        <v>5805.8379659799157</v>
      </c>
      <c r="IN112" s="425">
        <f t="shared" si="181"/>
        <v>5805.8379659799157</v>
      </c>
      <c r="IO112" s="138"/>
    </row>
    <row r="113" spans="1:249" ht="12.95" customHeight="1">
      <c r="A113" s="1"/>
      <c r="B113" s="3"/>
      <c r="C113" s="16" t="s">
        <v>554</v>
      </c>
      <c r="D113" s="16"/>
      <c r="E113" s="16"/>
      <c r="F113" s="16"/>
      <c r="G113" s="144">
        <f>SUM(I113:IN113)</f>
        <v>123515458.83877252</v>
      </c>
      <c r="H113" s="16"/>
      <c r="I113" s="441">
        <f t="shared" ref="I113:BT113" si="182">I69</f>
        <v>194539.54867200003</v>
      </c>
      <c r="J113" s="441">
        <f t="shared" si="182"/>
        <v>320299.49951999995</v>
      </c>
      <c r="K113" s="441">
        <f t="shared" si="182"/>
        <v>321758.11215360003</v>
      </c>
      <c r="L113" s="441">
        <f t="shared" si="182"/>
        <v>394670.82159360003</v>
      </c>
      <c r="M113" s="441">
        <f t="shared" si="182"/>
        <v>437584.26908160007</v>
      </c>
      <c r="N113" s="441">
        <f t="shared" si="182"/>
        <v>478258.69698432001</v>
      </c>
      <c r="O113" s="441">
        <f t="shared" si="182"/>
        <v>510082.13658239995</v>
      </c>
      <c r="P113" s="441">
        <f t="shared" si="182"/>
        <v>518893.5206016</v>
      </c>
      <c r="Q113" s="441">
        <f t="shared" si="182"/>
        <v>504130.83784703998</v>
      </c>
      <c r="R113" s="441">
        <f t="shared" si="182"/>
        <v>511372.31627519993</v>
      </c>
      <c r="S113" s="441">
        <f t="shared" si="182"/>
        <v>552705.28245503991</v>
      </c>
      <c r="T113" s="441">
        <f t="shared" si="182"/>
        <v>565334.63805312</v>
      </c>
      <c r="U113" s="441">
        <f t="shared" si="182"/>
        <v>518522.09891328006</v>
      </c>
      <c r="V113" s="441">
        <f t="shared" si="182"/>
        <v>552705.28245503991</v>
      </c>
      <c r="W113" s="441">
        <f t="shared" si="182"/>
        <v>467185.24085759994</v>
      </c>
      <c r="X113" s="441">
        <f t="shared" si="182"/>
        <v>495387.43781759997</v>
      </c>
      <c r="Y113" s="441">
        <f t="shared" si="182"/>
        <v>495389.75708159996</v>
      </c>
      <c r="Z113" s="441">
        <f t="shared" si="182"/>
        <v>511902.74898431997</v>
      </c>
      <c r="AA113" s="441">
        <f t="shared" si="182"/>
        <v>524532.10458239994</v>
      </c>
      <c r="AB113" s="441">
        <f t="shared" si="182"/>
        <v>518893.5206016</v>
      </c>
      <c r="AC113" s="441">
        <f t="shared" si="182"/>
        <v>504130.83784703998</v>
      </c>
      <c r="AD113" s="441">
        <f t="shared" si="182"/>
        <v>511372.31627519993</v>
      </c>
      <c r="AE113" s="441">
        <f t="shared" si="182"/>
        <v>552705.28245503991</v>
      </c>
      <c r="AF113" s="441">
        <f t="shared" si="182"/>
        <v>565334.63805312</v>
      </c>
      <c r="AG113" s="441">
        <f t="shared" si="182"/>
        <v>518522.09891328006</v>
      </c>
      <c r="AH113" s="441">
        <f t="shared" si="182"/>
        <v>552705.28245503991</v>
      </c>
      <c r="AI113" s="441">
        <f t="shared" si="182"/>
        <v>467185.24085759994</v>
      </c>
      <c r="AJ113" s="441">
        <f t="shared" si="182"/>
        <v>495387.43781759997</v>
      </c>
      <c r="AK113" s="441">
        <f t="shared" si="182"/>
        <v>495389.75708159996</v>
      </c>
      <c r="AL113" s="441">
        <f t="shared" si="182"/>
        <v>511902.74898431997</v>
      </c>
      <c r="AM113" s="441">
        <f t="shared" si="182"/>
        <v>524532.10458239994</v>
      </c>
      <c r="AN113" s="441">
        <f t="shared" si="182"/>
        <v>518893.5206016</v>
      </c>
      <c r="AO113" s="441">
        <f t="shared" si="182"/>
        <v>504130.83784703998</v>
      </c>
      <c r="AP113" s="441">
        <f t="shared" si="182"/>
        <v>511372.31627519993</v>
      </c>
      <c r="AQ113" s="441">
        <f t="shared" si="182"/>
        <v>552705.28245503991</v>
      </c>
      <c r="AR113" s="441">
        <f t="shared" si="182"/>
        <v>565334.63805312</v>
      </c>
      <c r="AS113" s="441">
        <f t="shared" si="182"/>
        <v>531055.12019327993</v>
      </c>
      <c r="AT113" s="441">
        <f t="shared" si="182"/>
        <v>552705.28245503991</v>
      </c>
      <c r="AU113" s="441">
        <f t="shared" si="182"/>
        <v>467185.24085759994</v>
      </c>
      <c r="AV113" s="441">
        <f t="shared" si="182"/>
        <v>495387.43781759997</v>
      </c>
      <c r="AW113" s="441">
        <f t="shared" si="182"/>
        <v>495389.75708159996</v>
      </c>
      <c r="AX113" s="441">
        <f t="shared" si="182"/>
        <v>511902.74898431997</v>
      </c>
      <c r="AY113" s="441">
        <f t="shared" si="182"/>
        <v>524532.10458239994</v>
      </c>
      <c r="AZ113" s="441">
        <f t="shared" si="182"/>
        <v>518893.5206016</v>
      </c>
      <c r="BA113" s="441">
        <f t="shared" si="182"/>
        <v>504130.83784703998</v>
      </c>
      <c r="BB113" s="441">
        <f t="shared" si="182"/>
        <v>511372.31627519993</v>
      </c>
      <c r="BC113" s="441">
        <f t="shared" si="182"/>
        <v>552705.28245503991</v>
      </c>
      <c r="BD113" s="441">
        <f t="shared" si="182"/>
        <v>565334.63805312</v>
      </c>
      <c r="BE113" s="441">
        <f t="shared" si="182"/>
        <v>518522.09891328006</v>
      </c>
      <c r="BF113" s="441">
        <f t="shared" si="182"/>
        <v>552705.28245503991</v>
      </c>
      <c r="BG113" s="441">
        <f t="shared" si="182"/>
        <v>467185.24085759994</v>
      </c>
      <c r="BH113" s="441">
        <f t="shared" si="182"/>
        <v>495387.43781759997</v>
      </c>
      <c r="BI113" s="441">
        <f t="shared" si="182"/>
        <v>495389.75708159996</v>
      </c>
      <c r="BJ113" s="441">
        <f t="shared" si="182"/>
        <v>511902.74898431997</v>
      </c>
      <c r="BK113" s="441">
        <f t="shared" si="182"/>
        <v>524532.10458239994</v>
      </c>
      <c r="BL113" s="441">
        <f t="shared" si="182"/>
        <v>518893.5206016</v>
      </c>
      <c r="BM113" s="441">
        <f t="shared" si="182"/>
        <v>504130.83784703998</v>
      </c>
      <c r="BN113" s="441">
        <f t="shared" si="182"/>
        <v>511372.31627519993</v>
      </c>
      <c r="BO113" s="441">
        <f t="shared" si="182"/>
        <v>552705.28245503991</v>
      </c>
      <c r="BP113" s="441">
        <f t="shared" si="182"/>
        <v>565334.63805312</v>
      </c>
      <c r="BQ113" s="441">
        <f t="shared" si="182"/>
        <v>518522.09891328006</v>
      </c>
      <c r="BR113" s="441">
        <f t="shared" si="182"/>
        <v>552705.28245503991</v>
      </c>
      <c r="BS113" s="441">
        <f t="shared" si="182"/>
        <v>467185.24085759994</v>
      </c>
      <c r="BT113" s="441">
        <f t="shared" si="182"/>
        <v>495387.43781759997</v>
      </c>
      <c r="BU113" s="441">
        <f t="shared" ref="BU113:EF113" si="183">BU69</f>
        <v>495389.75708159996</v>
      </c>
      <c r="BV113" s="441">
        <f t="shared" si="183"/>
        <v>511902.74898431997</v>
      </c>
      <c r="BW113" s="441">
        <f t="shared" si="183"/>
        <v>524532.10458239994</v>
      </c>
      <c r="BX113" s="441">
        <f t="shared" si="183"/>
        <v>518893.5206016</v>
      </c>
      <c r="BY113" s="441">
        <f t="shared" si="183"/>
        <v>504130.83784703998</v>
      </c>
      <c r="BZ113" s="441">
        <f t="shared" si="183"/>
        <v>511372.31627519993</v>
      </c>
      <c r="CA113" s="441">
        <f t="shared" si="183"/>
        <v>552705.28245503991</v>
      </c>
      <c r="CB113" s="441">
        <f t="shared" si="183"/>
        <v>565334.63805312</v>
      </c>
      <c r="CC113" s="441">
        <f t="shared" si="183"/>
        <v>518522.09891328006</v>
      </c>
      <c r="CD113" s="441">
        <f t="shared" si="183"/>
        <v>552705.28245503991</v>
      </c>
      <c r="CE113" s="441">
        <f t="shared" si="183"/>
        <v>467185.24085759994</v>
      </c>
      <c r="CF113" s="441">
        <f t="shared" si="183"/>
        <v>495387.43781759997</v>
      </c>
      <c r="CG113" s="441">
        <f t="shared" si="183"/>
        <v>495389.75708159996</v>
      </c>
      <c r="CH113" s="441">
        <f t="shared" si="183"/>
        <v>511902.74898431997</v>
      </c>
      <c r="CI113" s="441">
        <f t="shared" si="183"/>
        <v>524532.10458239994</v>
      </c>
      <c r="CJ113" s="441">
        <f t="shared" si="183"/>
        <v>518893.5206016</v>
      </c>
      <c r="CK113" s="441">
        <f t="shared" si="183"/>
        <v>504130.83784703998</v>
      </c>
      <c r="CL113" s="441">
        <f t="shared" si="183"/>
        <v>511372.31627519993</v>
      </c>
      <c r="CM113" s="441">
        <f t="shared" si="183"/>
        <v>552705.28245503991</v>
      </c>
      <c r="CN113" s="441">
        <f t="shared" si="183"/>
        <v>565334.63805312</v>
      </c>
      <c r="CO113" s="441">
        <f t="shared" si="183"/>
        <v>531055.12019327993</v>
      </c>
      <c r="CP113" s="441">
        <f t="shared" si="183"/>
        <v>552705.28245503991</v>
      </c>
      <c r="CQ113" s="441">
        <f t="shared" si="183"/>
        <v>467185.24085759994</v>
      </c>
      <c r="CR113" s="441">
        <f t="shared" si="183"/>
        <v>495387.43781759997</v>
      </c>
      <c r="CS113" s="441">
        <f t="shared" si="183"/>
        <v>495389.75708159996</v>
      </c>
      <c r="CT113" s="441">
        <f t="shared" si="183"/>
        <v>511902.74898431997</v>
      </c>
      <c r="CU113" s="441">
        <f t="shared" si="183"/>
        <v>524532.10458239994</v>
      </c>
      <c r="CV113" s="441">
        <f t="shared" si="183"/>
        <v>518893.5206016</v>
      </c>
      <c r="CW113" s="441">
        <f t="shared" si="183"/>
        <v>504130.83784703998</v>
      </c>
      <c r="CX113" s="441">
        <f t="shared" si="183"/>
        <v>511372.31627519993</v>
      </c>
      <c r="CY113" s="441">
        <f t="shared" si="183"/>
        <v>552705.28245503991</v>
      </c>
      <c r="CZ113" s="441">
        <f t="shared" si="183"/>
        <v>565334.63805312</v>
      </c>
      <c r="DA113" s="441">
        <f t="shared" si="183"/>
        <v>518522.09891328006</v>
      </c>
      <c r="DB113" s="441">
        <f t="shared" si="183"/>
        <v>552705.28245503991</v>
      </c>
      <c r="DC113" s="441">
        <f t="shared" si="183"/>
        <v>467185.24085759994</v>
      </c>
      <c r="DD113" s="441">
        <f t="shared" si="183"/>
        <v>495387.43781759997</v>
      </c>
      <c r="DE113" s="441">
        <f t="shared" si="183"/>
        <v>495389.75708159996</v>
      </c>
      <c r="DF113" s="441">
        <f t="shared" si="183"/>
        <v>511902.74898431997</v>
      </c>
      <c r="DG113" s="441">
        <f t="shared" si="183"/>
        <v>524532.10458239994</v>
      </c>
      <c r="DH113" s="441">
        <f t="shared" si="183"/>
        <v>518893.5206016</v>
      </c>
      <c r="DI113" s="441">
        <f t="shared" si="183"/>
        <v>504130.83784703998</v>
      </c>
      <c r="DJ113" s="441">
        <f t="shared" si="183"/>
        <v>511372.31627519993</v>
      </c>
      <c r="DK113" s="441">
        <f t="shared" si="183"/>
        <v>552705.28245503991</v>
      </c>
      <c r="DL113" s="441">
        <f t="shared" si="183"/>
        <v>565334.63805312</v>
      </c>
      <c r="DM113" s="441">
        <f t="shared" si="183"/>
        <v>518522.09891328006</v>
      </c>
      <c r="DN113" s="441">
        <f t="shared" si="183"/>
        <v>552705.28245503991</v>
      </c>
      <c r="DO113" s="441">
        <f t="shared" si="183"/>
        <v>467185.24085759994</v>
      </c>
      <c r="DP113" s="441">
        <f t="shared" si="183"/>
        <v>495387.43781759997</v>
      </c>
      <c r="DQ113" s="441">
        <f t="shared" si="183"/>
        <v>495389.75708159996</v>
      </c>
      <c r="DR113" s="441">
        <f t="shared" si="183"/>
        <v>511902.74898431997</v>
      </c>
      <c r="DS113" s="441">
        <f t="shared" si="183"/>
        <v>524532.10458239994</v>
      </c>
      <c r="DT113" s="441">
        <f t="shared" si="183"/>
        <v>518893.5206016</v>
      </c>
      <c r="DU113" s="441">
        <f t="shared" si="183"/>
        <v>504130.83784703998</v>
      </c>
      <c r="DV113" s="441">
        <f t="shared" si="183"/>
        <v>511372.31627519993</v>
      </c>
      <c r="DW113" s="441">
        <f t="shared" si="183"/>
        <v>552705.28245503991</v>
      </c>
      <c r="DX113" s="441">
        <f t="shared" si="183"/>
        <v>565334.63805312</v>
      </c>
      <c r="DY113" s="441">
        <f t="shared" si="183"/>
        <v>518522.09891328006</v>
      </c>
      <c r="DZ113" s="441">
        <f t="shared" si="183"/>
        <v>552705.28245503991</v>
      </c>
      <c r="EA113" s="441">
        <f t="shared" si="183"/>
        <v>467185.24085759994</v>
      </c>
      <c r="EB113" s="441">
        <f t="shared" si="183"/>
        <v>495387.43781759997</v>
      </c>
      <c r="EC113" s="441">
        <f t="shared" si="183"/>
        <v>495389.75708159996</v>
      </c>
      <c r="ED113" s="441">
        <f t="shared" si="183"/>
        <v>511902.74898431997</v>
      </c>
      <c r="EE113" s="441">
        <f t="shared" si="183"/>
        <v>524532.10458239994</v>
      </c>
      <c r="EF113" s="441">
        <f t="shared" si="183"/>
        <v>518893.5206016</v>
      </c>
      <c r="EG113" s="441">
        <f t="shared" ref="EG113:GR113" si="184">EG69</f>
        <v>504130.83784703998</v>
      </c>
      <c r="EH113" s="441">
        <f t="shared" si="184"/>
        <v>511372.31627519993</v>
      </c>
      <c r="EI113" s="441">
        <f t="shared" si="184"/>
        <v>552705.28245503991</v>
      </c>
      <c r="EJ113" s="441">
        <f t="shared" si="184"/>
        <v>565334.63805312</v>
      </c>
      <c r="EK113" s="441">
        <f t="shared" si="184"/>
        <v>531055.12019327993</v>
      </c>
      <c r="EL113" s="441">
        <f t="shared" si="184"/>
        <v>552705.28245503991</v>
      </c>
      <c r="EM113" s="441">
        <f t="shared" si="184"/>
        <v>467185.24085759994</v>
      </c>
      <c r="EN113" s="441">
        <f t="shared" si="184"/>
        <v>495387.43781759997</v>
      </c>
      <c r="EO113" s="441">
        <f t="shared" si="184"/>
        <v>495389.75708159996</v>
      </c>
      <c r="EP113" s="441">
        <f t="shared" si="184"/>
        <v>511902.74898431997</v>
      </c>
      <c r="EQ113" s="441">
        <f t="shared" si="184"/>
        <v>524532.10458239994</v>
      </c>
      <c r="ER113" s="441">
        <f t="shared" si="184"/>
        <v>518893.5206016</v>
      </c>
      <c r="ES113" s="441">
        <f t="shared" si="184"/>
        <v>504130.83784703998</v>
      </c>
      <c r="ET113" s="441">
        <f t="shared" si="184"/>
        <v>511372.31627519993</v>
      </c>
      <c r="EU113" s="441">
        <f t="shared" si="184"/>
        <v>552705.28245503991</v>
      </c>
      <c r="EV113" s="441">
        <f t="shared" si="184"/>
        <v>565334.63805312</v>
      </c>
      <c r="EW113" s="441">
        <f t="shared" si="184"/>
        <v>518522.09891328006</v>
      </c>
      <c r="EX113" s="441">
        <f t="shared" si="184"/>
        <v>552705.28245503991</v>
      </c>
      <c r="EY113" s="441">
        <f t="shared" si="184"/>
        <v>467185.24085759994</v>
      </c>
      <c r="EZ113" s="441">
        <f t="shared" si="184"/>
        <v>495387.43781759997</v>
      </c>
      <c r="FA113" s="441">
        <f t="shared" si="184"/>
        <v>495389.75708159996</v>
      </c>
      <c r="FB113" s="441">
        <f t="shared" si="184"/>
        <v>511902.74898431997</v>
      </c>
      <c r="FC113" s="441">
        <f t="shared" si="184"/>
        <v>524532.10458239994</v>
      </c>
      <c r="FD113" s="441">
        <f t="shared" si="184"/>
        <v>518893.5206016</v>
      </c>
      <c r="FE113" s="441">
        <f t="shared" si="184"/>
        <v>504130.83784703998</v>
      </c>
      <c r="FF113" s="441">
        <f t="shared" si="184"/>
        <v>511372.31627519993</v>
      </c>
      <c r="FG113" s="441">
        <f t="shared" si="184"/>
        <v>552705.28245503991</v>
      </c>
      <c r="FH113" s="441">
        <f t="shared" si="184"/>
        <v>565334.63805312</v>
      </c>
      <c r="FI113" s="441">
        <f t="shared" si="184"/>
        <v>518522.09891328006</v>
      </c>
      <c r="FJ113" s="441">
        <f t="shared" si="184"/>
        <v>552705.28245503991</v>
      </c>
      <c r="FK113" s="441">
        <f t="shared" si="184"/>
        <v>467185.24085759994</v>
      </c>
      <c r="FL113" s="441">
        <f t="shared" si="184"/>
        <v>495387.43781759997</v>
      </c>
      <c r="FM113" s="441">
        <f t="shared" si="184"/>
        <v>495389.75708159996</v>
      </c>
      <c r="FN113" s="441">
        <f t="shared" si="184"/>
        <v>511902.74898431997</v>
      </c>
      <c r="FO113" s="441">
        <f t="shared" si="184"/>
        <v>524532.10458239994</v>
      </c>
      <c r="FP113" s="441">
        <f t="shared" si="184"/>
        <v>518893.5206016</v>
      </c>
      <c r="FQ113" s="441">
        <f t="shared" si="184"/>
        <v>504130.83784703998</v>
      </c>
      <c r="FR113" s="441">
        <f t="shared" si="184"/>
        <v>511372.31627519993</v>
      </c>
      <c r="FS113" s="441">
        <f t="shared" si="184"/>
        <v>552705.28245503991</v>
      </c>
      <c r="FT113" s="441">
        <f t="shared" si="184"/>
        <v>565334.63805312</v>
      </c>
      <c r="FU113" s="441">
        <f t="shared" si="184"/>
        <v>518522.09891328006</v>
      </c>
      <c r="FV113" s="441">
        <f t="shared" si="184"/>
        <v>552705.28245503991</v>
      </c>
      <c r="FW113" s="441">
        <f t="shared" si="184"/>
        <v>467185.24085759994</v>
      </c>
      <c r="FX113" s="441">
        <f t="shared" si="184"/>
        <v>495387.43781759997</v>
      </c>
      <c r="FY113" s="441">
        <f t="shared" si="184"/>
        <v>495389.75708159996</v>
      </c>
      <c r="FZ113" s="441">
        <f t="shared" si="184"/>
        <v>511902.74898431997</v>
      </c>
      <c r="GA113" s="441">
        <f t="shared" si="184"/>
        <v>524532.10458239994</v>
      </c>
      <c r="GB113" s="441">
        <f t="shared" si="184"/>
        <v>518893.5206016</v>
      </c>
      <c r="GC113" s="441">
        <f t="shared" si="184"/>
        <v>504130.83784703998</v>
      </c>
      <c r="GD113" s="441">
        <f t="shared" si="184"/>
        <v>511372.31627519993</v>
      </c>
      <c r="GE113" s="441">
        <f t="shared" si="184"/>
        <v>552705.28245503991</v>
      </c>
      <c r="GF113" s="441">
        <f t="shared" si="184"/>
        <v>565334.63805312</v>
      </c>
      <c r="GG113" s="441">
        <f t="shared" si="184"/>
        <v>531055.12019327993</v>
      </c>
      <c r="GH113" s="441">
        <f t="shared" si="184"/>
        <v>552705.28245503991</v>
      </c>
      <c r="GI113" s="441">
        <f t="shared" si="184"/>
        <v>467185.24085759994</v>
      </c>
      <c r="GJ113" s="441">
        <f t="shared" si="184"/>
        <v>495387.43781759997</v>
      </c>
      <c r="GK113" s="441">
        <f t="shared" si="184"/>
        <v>495389.75708159996</v>
      </c>
      <c r="GL113" s="441">
        <f t="shared" si="184"/>
        <v>511902.74898431997</v>
      </c>
      <c r="GM113" s="441">
        <f t="shared" si="184"/>
        <v>524532.10458239994</v>
      </c>
      <c r="GN113" s="441">
        <f t="shared" si="184"/>
        <v>518893.5206016</v>
      </c>
      <c r="GO113" s="441">
        <f t="shared" si="184"/>
        <v>504130.83784703998</v>
      </c>
      <c r="GP113" s="441">
        <f t="shared" si="184"/>
        <v>511372.31627519993</v>
      </c>
      <c r="GQ113" s="441">
        <f t="shared" si="184"/>
        <v>552705.28245503991</v>
      </c>
      <c r="GR113" s="441">
        <f t="shared" si="184"/>
        <v>565334.63805312</v>
      </c>
      <c r="GS113" s="441">
        <f t="shared" ref="GS113:IN113" si="185">GS69</f>
        <v>518522.09891328006</v>
      </c>
      <c r="GT113" s="441">
        <f t="shared" si="185"/>
        <v>552705.28245503991</v>
      </c>
      <c r="GU113" s="441">
        <f t="shared" si="185"/>
        <v>467185.24085759994</v>
      </c>
      <c r="GV113" s="441">
        <f t="shared" si="185"/>
        <v>495387.43781759997</v>
      </c>
      <c r="GW113" s="441">
        <f t="shared" si="185"/>
        <v>495389.75708159996</v>
      </c>
      <c r="GX113" s="441">
        <f t="shared" si="185"/>
        <v>511902.74898431997</v>
      </c>
      <c r="GY113" s="441">
        <f t="shared" si="185"/>
        <v>524532.10458239994</v>
      </c>
      <c r="GZ113" s="441">
        <f t="shared" si="185"/>
        <v>518893.5206016</v>
      </c>
      <c r="HA113" s="441">
        <f t="shared" si="185"/>
        <v>504130.83784703998</v>
      </c>
      <c r="HB113" s="441">
        <f t="shared" si="185"/>
        <v>511372.31627519993</v>
      </c>
      <c r="HC113" s="441">
        <f t="shared" si="185"/>
        <v>552705.28245503991</v>
      </c>
      <c r="HD113" s="441">
        <f t="shared" si="185"/>
        <v>565334.63805312</v>
      </c>
      <c r="HE113" s="441">
        <f t="shared" si="185"/>
        <v>518522.09891328006</v>
      </c>
      <c r="HF113" s="441">
        <f t="shared" si="185"/>
        <v>552705.28245503991</v>
      </c>
      <c r="HG113" s="441">
        <f t="shared" si="185"/>
        <v>467185.24085759994</v>
      </c>
      <c r="HH113" s="441">
        <f t="shared" si="185"/>
        <v>495387.43781759997</v>
      </c>
      <c r="HI113" s="441">
        <f t="shared" si="185"/>
        <v>495389.75708159996</v>
      </c>
      <c r="HJ113" s="441">
        <f t="shared" si="185"/>
        <v>511902.74898431997</v>
      </c>
      <c r="HK113" s="441">
        <f t="shared" si="185"/>
        <v>524532.10458239994</v>
      </c>
      <c r="HL113" s="441">
        <f t="shared" si="185"/>
        <v>518893.5206016</v>
      </c>
      <c r="HM113" s="441">
        <f t="shared" si="185"/>
        <v>504130.83784703998</v>
      </c>
      <c r="HN113" s="441">
        <f t="shared" si="185"/>
        <v>511372.31627519993</v>
      </c>
      <c r="HO113" s="441">
        <f t="shared" si="185"/>
        <v>552705.28245503991</v>
      </c>
      <c r="HP113" s="441">
        <f t="shared" si="185"/>
        <v>565334.63805312</v>
      </c>
      <c r="HQ113" s="441">
        <f t="shared" si="185"/>
        <v>518522.09891328006</v>
      </c>
      <c r="HR113" s="441">
        <f t="shared" si="185"/>
        <v>552705.28245503991</v>
      </c>
      <c r="HS113" s="441">
        <f t="shared" si="185"/>
        <v>467185.24085759994</v>
      </c>
      <c r="HT113" s="441">
        <f t="shared" si="185"/>
        <v>495387.43781759997</v>
      </c>
      <c r="HU113" s="441">
        <f t="shared" si="185"/>
        <v>495389.75708159996</v>
      </c>
      <c r="HV113" s="441">
        <f t="shared" si="185"/>
        <v>511902.74898431997</v>
      </c>
      <c r="HW113" s="441">
        <f t="shared" si="185"/>
        <v>524532.10458239994</v>
      </c>
      <c r="HX113" s="441">
        <f t="shared" si="185"/>
        <v>518893.5206016</v>
      </c>
      <c r="HY113" s="441">
        <f t="shared" si="185"/>
        <v>504130.83784703998</v>
      </c>
      <c r="HZ113" s="441">
        <f t="shared" si="185"/>
        <v>511372.31627519993</v>
      </c>
      <c r="IA113" s="441">
        <f t="shared" si="185"/>
        <v>552705.28245503991</v>
      </c>
      <c r="IB113" s="441">
        <f t="shared" si="185"/>
        <v>565334.63805312</v>
      </c>
      <c r="IC113" s="441">
        <f t="shared" si="185"/>
        <v>531055.12019327993</v>
      </c>
      <c r="ID113" s="441">
        <f t="shared" si="185"/>
        <v>552705.28245503991</v>
      </c>
      <c r="IE113" s="441">
        <f t="shared" si="185"/>
        <v>467185.24085759994</v>
      </c>
      <c r="IF113" s="441">
        <f t="shared" si="185"/>
        <v>495387.43781759997</v>
      </c>
      <c r="IG113" s="441">
        <f t="shared" si="185"/>
        <v>495389.75708159996</v>
      </c>
      <c r="IH113" s="441">
        <f t="shared" si="185"/>
        <v>511902.74898431997</v>
      </c>
      <c r="II113" s="441">
        <f t="shared" si="185"/>
        <v>524532.10458239994</v>
      </c>
      <c r="IJ113" s="441">
        <f t="shared" si="185"/>
        <v>518893.5206016</v>
      </c>
      <c r="IK113" s="441">
        <f t="shared" si="185"/>
        <v>504130.83784703998</v>
      </c>
      <c r="IL113" s="441">
        <f t="shared" si="185"/>
        <v>511372.31627519993</v>
      </c>
      <c r="IM113" s="441">
        <f t="shared" si="185"/>
        <v>552705.28245503991</v>
      </c>
      <c r="IN113" s="441">
        <f t="shared" si="185"/>
        <v>565334.63805312</v>
      </c>
      <c r="IO113" s="92"/>
    </row>
    <row r="114" spans="1:249" ht="12.95" customHeight="1">
      <c r="A114" s="1"/>
      <c r="B114" s="3"/>
      <c r="C114" s="139" t="s">
        <v>555</v>
      </c>
      <c r="D114" s="140"/>
      <c r="E114" s="140"/>
      <c r="F114" s="140"/>
      <c r="G114" s="561">
        <f ca="1">SUM(G112:G112)/G113</f>
        <v>0.1299144272298719</v>
      </c>
      <c r="H114" s="16"/>
      <c r="I114" s="422"/>
      <c r="J114" s="422"/>
      <c r="K114" s="424"/>
      <c r="L114" s="424"/>
      <c r="M114" s="424"/>
      <c r="N114" s="424"/>
      <c r="O114" s="424"/>
      <c r="P114" s="424"/>
      <c r="Q114" s="424"/>
      <c r="R114" s="424"/>
      <c r="S114" s="424"/>
      <c r="T114" s="424"/>
      <c r="U114" s="424"/>
      <c r="V114" s="424"/>
      <c r="W114" s="424"/>
      <c r="X114" s="424"/>
      <c r="Y114" s="424"/>
      <c r="Z114" s="424"/>
      <c r="AA114" s="424"/>
      <c r="AB114" s="424"/>
      <c r="AC114" s="424"/>
      <c r="AD114" s="424"/>
      <c r="AE114" s="424"/>
      <c r="AF114" s="424"/>
      <c r="AG114" s="424"/>
      <c r="AH114" s="424"/>
      <c r="AI114" s="424"/>
      <c r="AJ114" s="424"/>
      <c r="AK114" s="424"/>
      <c r="AL114" s="424"/>
      <c r="AM114" s="424"/>
      <c r="AN114" s="424"/>
      <c r="AO114" s="424"/>
      <c r="AP114" s="424"/>
      <c r="AQ114" s="424"/>
      <c r="AR114" s="424"/>
      <c r="AS114" s="424"/>
      <c r="AT114" s="424"/>
      <c r="AU114" s="424"/>
      <c r="AV114" s="424"/>
      <c r="AW114" s="424"/>
      <c r="AX114" s="424"/>
      <c r="AY114" s="424"/>
      <c r="AZ114" s="424"/>
      <c r="BA114" s="424"/>
      <c r="BB114" s="424"/>
      <c r="BC114" s="424"/>
      <c r="BD114" s="424"/>
      <c r="BE114" s="424"/>
      <c r="BF114" s="424"/>
      <c r="BG114" s="424"/>
      <c r="BH114" s="424"/>
      <c r="BI114" s="424"/>
      <c r="BJ114" s="424"/>
      <c r="BK114" s="424"/>
      <c r="BL114" s="424"/>
      <c r="BM114" s="424"/>
      <c r="BN114" s="424"/>
      <c r="BO114" s="424"/>
      <c r="BP114" s="424"/>
      <c r="BQ114" s="424"/>
      <c r="BR114" s="424"/>
      <c r="BS114" s="424"/>
      <c r="BT114" s="424"/>
      <c r="BU114" s="424"/>
      <c r="BV114" s="424"/>
      <c r="BW114" s="424"/>
      <c r="BX114" s="424"/>
      <c r="BY114" s="424"/>
      <c r="BZ114" s="424"/>
      <c r="CA114" s="424"/>
      <c r="CB114" s="424"/>
      <c r="CC114" s="424"/>
      <c r="CD114" s="424"/>
      <c r="CE114" s="424"/>
      <c r="CF114" s="424"/>
      <c r="CG114" s="424"/>
      <c r="CH114" s="424"/>
      <c r="CI114" s="424"/>
      <c r="CJ114" s="424"/>
      <c r="CK114" s="424"/>
      <c r="CL114" s="424"/>
      <c r="CM114" s="424"/>
      <c r="CN114" s="424"/>
      <c r="CO114" s="424"/>
      <c r="CP114" s="424"/>
      <c r="CQ114" s="424"/>
      <c r="CR114" s="424"/>
      <c r="CS114" s="424"/>
      <c r="CT114" s="424"/>
      <c r="CU114" s="424"/>
      <c r="CV114" s="424"/>
      <c r="CW114" s="424"/>
      <c r="CX114" s="424"/>
      <c r="CY114" s="424"/>
      <c r="CZ114" s="424"/>
      <c r="DA114" s="424"/>
      <c r="DB114" s="424"/>
      <c r="DC114" s="424"/>
      <c r="DD114" s="424"/>
      <c r="DE114" s="424"/>
      <c r="DF114" s="424"/>
      <c r="DG114" s="424"/>
      <c r="DH114" s="424"/>
      <c r="DI114" s="424"/>
      <c r="DJ114" s="424"/>
      <c r="DK114" s="424"/>
      <c r="DL114" s="424"/>
      <c r="DM114" s="424"/>
      <c r="DN114" s="424"/>
      <c r="DO114" s="424"/>
      <c r="DP114" s="424"/>
      <c r="DQ114" s="424"/>
      <c r="DR114" s="424"/>
      <c r="DS114" s="424"/>
      <c r="DT114" s="424"/>
      <c r="DU114" s="424"/>
      <c r="DV114" s="424"/>
      <c r="DW114" s="424"/>
      <c r="DX114" s="424"/>
      <c r="DY114" s="424"/>
      <c r="DZ114" s="424"/>
      <c r="EA114" s="424"/>
      <c r="EB114" s="424"/>
      <c r="EC114" s="424"/>
      <c r="ED114" s="424"/>
      <c r="EE114" s="424"/>
      <c r="EF114" s="424"/>
      <c r="EG114" s="424"/>
      <c r="EH114" s="424"/>
      <c r="EI114" s="424"/>
      <c r="EJ114" s="424"/>
      <c r="EK114" s="424"/>
      <c r="EL114" s="424"/>
      <c r="EM114" s="424"/>
      <c r="EN114" s="424"/>
      <c r="EO114" s="424"/>
      <c r="EP114" s="424"/>
      <c r="EQ114" s="424"/>
      <c r="ER114" s="424"/>
      <c r="ES114" s="424"/>
      <c r="ET114" s="424"/>
      <c r="EU114" s="424"/>
      <c r="EV114" s="424"/>
      <c r="EW114" s="424"/>
      <c r="EX114" s="424"/>
      <c r="EY114" s="424"/>
      <c r="EZ114" s="424"/>
      <c r="FA114" s="424"/>
      <c r="FB114" s="424"/>
      <c r="FC114" s="424"/>
      <c r="FD114" s="424"/>
      <c r="FE114" s="424"/>
      <c r="FF114" s="424"/>
      <c r="FG114" s="424"/>
      <c r="FH114" s="424"/>
      <c r="FI114" s="424"/>
      <c r="FJ114" s="424"/>
      <c r="FK114" s="424"/>
      <c r="FL114" s="424"/>
      <c r="FM114" s="424"/>
      <c r="FN114" s="424"/>
      <c r="FO114" s="424"/>
      <c r="FP114" s="424"/>
      <c r="FQ114" s="424"/>
      <c r="FR114" s="424"/>
      <c r="FS114" s="424"/>
      <c r="FT114" s="424"/>
      <c r="FU114" s="424"/>
      <c r="FV114" s="424"/>
      <c r="FW114" s="424"/>
      <c r="FX114" s="424"/>
      <c r="FY114" s="424"/>
      <c r="FZ114" s="424"/>
      <c r="GA114" s="424"/>
      <c r="GB114" s="424"/>
      <c r="GC114" s="424"/>
      <c r="GD114" s="424"/>
      <c r="GE114" s="424"/>
      <c r="GF114" s="424"/>
      <c r="GG114" s="424"/>
      <c r="GH114" s="424"/>
      <c r="GI114" s="424"/>
      <c r="GJ114" s="424"/>
      <c r="GK114" s="424"/>
      <c r="GL114" s="424"/>
      <c r="GM114" s="424"/>
      <c r="GN114" s="424"/>
      <c r="GO114" s="424"/>
      <c r="GP114" s="424"/>
      <c r="GQ114" s="424"/>
      <c r="GR114" s="424"/>
      <c r="GS114" s="424"/>
      <c r="GT114" s="424"/>
      <c r="GU114" s="424"/>
      <c r="GV114" s="424"/>
      <c r="GW114" s="424"/>
      <c r="GX114" s="424"/>
      <c r="GY114" s="424"/>
      <c r="GZ114" s="424"/>
      <c r="HA114" s="424"/>
      <c r="HB114" s="424"/>
      <c r="HC114" s="424"/>
      <c r="HD114" s="424"/>
      <c r="HE114" s="424"/>
      <c r="HF114" s="424"/>
      <c r="HG114" s="424"/>
      <c r="HH114" s="424"/>
      <c r="HI114" s="424"/>
      <c r="HJ114" s="424"/>
      <c r="HK114" s="424"/>
      <c r="HL114" s="424"/>
      <c r="HM114" s="424"/>
      <c r="HN114" s="424"/>
      <c r="HO114" s="424"/>
      <c r="HP114" s="424"/>
      <c r="HQ114" s="424"/>
      <c r="HR114" s="424"/>
      <c r="HS114" s="424"/>
      <c r="HT114" s="424"/>
      <c r="HU114" s="424"/>
      <c r="HV114" s="424"/>
      <c r="HW114" s="424"/>
      <c r="HX114" s="424"/>
      <c r="HY114" s="424"/>
      <c r="HZ114" s="424"/>
      <c r="IA114" s="424"/>
      <c r="IB114" s="424"/>
      <c r="IC114" s="424"/>
      <c r="ID114" s="424"/>
      <c r="IE114" s="424"/>
      <c r="IF114" s="424"/>
      <c r="IG114" s="424"/>
      <c r="IH114" s="424"/>
      <c r="II114" s="424"/>
      <c r="IJ114" s="424"/>
      <c r="IK114" s="424"/>
      <c r="IL114" s="424"/>
      <c r="IM114" s="424"/>
      <c r="IN114" s="424"/>
      <c r="IO114" s="92"/>
    </row>
    <row r="115" spans="1:249" ht="12.95" customHeight="1">
      <c r="A115" s="1"/>
      <c r="B115" s="3"/>
      <c r="C115" s="16"/>
      <c r="D115" s="16"/>
      <c r="E115" s="16"/>
      <c r="F115" s="16"/>
      <c r="G115" s="136"/>
      <c r="H115" s="16"/>
      <c r="I115" s="422"/>
      <c r="J115" s="422"/>
      <c r="K115" s="424"/>
      <c r="L115" s="424"/>
      <c r="M115" s="424"/>
      <c r="N115" s="424"/>
      <c r="O115" s="424"/>
      <c r="P115" s="424"/>
      <c r="Q115" s="424"/>
      <c r="R115" s="424"/>
      <c r="S115" s="424"/>
      <c r="T115" s="424"/>
      <c r="U115" s="424"/>
      <c r="V115" s="424"/>
      <c r="W115" s="424"/>
      <c r="X115" s="424"/>
      <c r="Y115" s="424"/>
      <c r="Z115" s="424"/>
      <c r="AA115" s="424"/>
      <c r="AB115" s="424"/>
      <c r="AC115" s="424"/>
      <c r="AD115" s="424"/>
      <c r="AE115" s="424"/>
      <c r="AF115" s="424"/>
      <c r="AG115" s="424"/>
      <c r="AH115" s="424"/>
      <c r="AI115" s="424"/>
      <c r="AJ115" s="424"/>
      <c r="AK115" s="424"/>
      <c r="AL115" s="424"/>
      <c r="AM115" s="424"/>
      <c r="AN115" s="424"/>
      <c r="AO115" s="424"/>
      <c r="AP115" s="424"/>
      <c r="AQ115" s="424"/>
      <c r="AR115" s="424"/>
      <c r="AS115" s="424"/>
      <c r="AT115" s="424"/>
      <c r="AU115" s="424"/>
      <c r="AV115" s="424"/>
      <c r="AW115" s="424"/>
      <c r="AX115" s="424"/>
      <c r="AY115" s="424"/>
      <c r="AZ115" s="424"/>
      <c r="BA115" s="424"/>
      <c r="BB115" s="424"/>
      <c r="BC115" s="424"/>
      <c r="BD115" s="424"/>
      <c r="BE115" s="424"/>
      <c r="BF115" s="424"/>
      <c r="BG115" s="424"/>
      <c r="BH115" s="424"/>
      <c r="BI115" s="424"/>
      <c r="BJ115" s="424"/>
      <c r="BK115" s="424"/>
      <c r="BL115" s="424"/>
      <c r="BM115" s="424"/>
      <c r="BN115" s="424"/>
      <c r="BO115" s="424"/>
      <c r="BP115" s="424"/>
      <c r="BQ115" s="424"/>
      <c r="BR115" s="424"/>
      <c r="BS115" s="424"/>
      <c r="BT115" s="424"/>
      <c r="BU115" s="424"/>
      <c r="BV115" s="424"/>
      <c r="BW115" s="424"/>
      <c r="BX115" s="424"/>
      <c r="BY115" s="424"/>
      <c r="BZ115" s="424"/>
      <c r="CA115" s="424"/>
      <c r="CB115" s="424"/>
      <c r="CC115" s="424"/>
      <c r="CD115" s="424"/>
      <c r="CE115" s="424"/>
      <c r="CF115" s="424"/>
      <c r="CG115" s="424"/>
      <c r="CH115" s="424"/>
      <c r="CI115" s="424"/>
      <c r="CJ115" s="424"/>
      <c r="CK115" s="424"/>
      <c r="CL115" s="424"/>
      <c r="CM115" s="424"/>
      <c r="CN115" s="424"/>
      <c r="CO115" s="424"/>
      <c r="CP115" s="424"/>
      <c r="CQ115" s="424"/>
      <c r="CR115" s="424"/>
      <c r="CS115" s="424"/>
      <c r="CT115" s="424"/>
      <c r="CU115" s="424"/>
      <c r="CV115" s="424"/>
      <c r="CW115" s="424"/>
      <c r="CX115" s="424"/>
      <c r="CY115" s="424"/>
      <c r="CZ115" s="424"/>
      <c r="DA115" s="424"/>
      <c r="DB115" s="424"/>
      <c r="DC115" s="424"/>
      <c r="DD115" s="424"/>
      <c r="DE115" s="424"/>
      <c r="DF115" s="424"/>
      <c r="DG115" s="424"/>
      <c r="DH115" s="424"/>
      <c r="DI115" s="424"/>
      <c r="DJ115" s="424"/>
      <c r="DK115" s="424"/>
      <c r="DL115" s="424"/>
      <c r="DM115" s="424"/>
      <c r="DN115" s="424"/>
      <c r="DO115" s="424"/>
      <c r="DP115" s="424"/>
      <c r="DQ115" s="424"/>
      <c r="DR115" s="424"/>
      <c r="DS115" s="424"/>
      <c r="DT115" s="424"/>
      <c r="DU115" s="424"/>
      <c r="DV115" s="424"/>
      <c r="DW115" s="424"/>
      <c r="DX115" s="424"/>
      <c r="DY115" s="424"/>
      <c r="DZ115" s="424"/>
      <c r="EA115" s="424"/>
      <c r="EB115" s="424"/>
      <c r="EC115" s="424"/>
      <c r="ED115" s="424"/>
      <c r="EE115" s="424"/>
      <c r="EF115" s="424"/>
      <c r="EG115" s="424"/>
      <c r="EH115" s="424"/>
      <c r="EI115" s="424"/>
      <c r="EJ115" s="424"/>
      <c r="EK115" s="424"/>
      <c r="EL115" s="424"/>
      <c r="EM115" s="424"/>
      <c r="EN115" s="424"/>
      <c r="EO115" s="424"/>
      <c r="EP115" s="424"/>
      <c r="EQ115" s="424"/>
      <c r="ER115" s="424"/>
      <c r="ES115" s="424"/>
      <c r="ET115" s="424"/>
      <c r="EU115" s="424"/>
      <c r="EV115" s="424"/>
      <c r="EW115" s="424"/>
      <c r="EX115" s="424"/>
      <c r="EY115" s="424"/>
      <c r="EZ115" s="424"/>
      <c r="FA115" s="424"/>
      <c r="FB115" s="424"/>
      <c r="FC115" s="424"/>
      <c r="FD115" s="424"/>
      <c r="FE115" s="424"/>
      <c r="FF115" s="424"/>
      <c r="FG115" s="424"/>
      <c r="FH115" s="424"/>
      <c r="FI115" s="424"/>
      <c r="FJ115" s="424"/>
      <c r="FK115" s="424"/>
      <c r="FL115" s="424"/>
      <c r="FM115" s="424"/>
      <c r="FN115" s="424"/>
      <c r="FO115" s="424"/>
      <c r="FP115" s="424"/>
      <c r="FQ115" s="424"/>
      <c r="FR115" s="424"/>
      <c r="FS115" s="424"/>
      <c r="FT115" s="424"/>
      <c r="FU115" s="424"/>
      <c r="FV115" s="424"/>
      <c r="FW115" s="424"/>
      <c r="FX115" s="424"/>
      <c r="FY115" s="424"/>
      <c r="FZ115" s="424"/>
      <c r="GA115" s="424"/>
      <c r="GB115" s="424"/>
      <c r="GC115" s="424"/>
      <c r="GD115" s="424"/>
      <c r="GE115" s="424"/>
      <c r="GF115" s="424"/>
      <c r="GG115" s="424"/>
      <c r="GH115" s="424"/>
      <c r="GI115" s="424"/>
      <c r="GJ115" s="424"/>
      <c r="GK115" s="424"/>
      <c r="GL115" s="424"/>
      <c r="GM115" s="424"/>
      <c r="GN115" s="424"/>
      <c r="GO115" s="424"/>
      <c r="GP115" s="424"/>
      <c r="GQ115" s="424"/>
      <c r="GR115" s="424"/>
      <c r="GS115" s="424"/>
      <c r="GT115" s="424"/>
      <c r="GU115" s="424"/>
      <c r="GV115" s="424"/>
      <c r="GW115" s="424"/>
      <c r="GX115" s="424"/>
      <c r="GY115" s="424"/>
      <c r="GZ115" s="424"/>
      <c r="HA115" s="424"/>
      <c r="HB115" s="424"/>
      <c r="HC115" s="424"/>
      <c r="HD115" s="424"/>
      <c r="HE115" s="424"/>
      <c r="HF115" s="424"/>
      <c r="HG115" s="424"/>
      <c r="HH115" s="424"/>
      <c r="HI115" s="424"/>
      <c r="HJ115" s="424"/>
      <c r="HK115" s="424"/>
      <c r="HL115" s="424"/>
      <c r="HM115" s="424"/>
      <c r="HN115" s="424"/>
      <c r="HO115" s="424"/>
      <c r="HP115" s="424"/>
      <c r="HQ115" s="424"/>
      <c r="HR115" s="424"/>
      <c r="HS115" s="424"/>
      <c r="HT115" s="424"/>
      <c r="HU115" s="424"/>
      <c r="HV115" s="424"/>
      <c r="HW115" s="424"/>
      <c r="HX115" s="424"/>
      <c r="HY115" s="424"/>
      <c r="HZ115" s="424"/>
      <c r="IA115" s="424"/>
      <c r="IB115" s="424"/>
      <c r="IC115" s="424"/>
      <c r="ID115" s="424"/>
      <c r="IE115" s="424"/>
      <c r="IF115" s="424"/>
      <c r="IG115" s="424"/>
      <c r="IH115" s="424"/>
      <c r="II115" s="424"/>
      <c r="IJ115" s="424"/>
      <c r="IK115" s="424"/>
      <c r="IL115" s="424"/>
      <c r="IM115" s="424"/>
      <c r="IN115" s="424"/>
      <c r="IO115" s="92"/>
    </row>
    <row r="116" spans="1:249" ht="14.1" customHeight="1">
      <c r="A116" s="1"/>
      <c r="B116" s="3" t="s">
        <v>556</v>
      </c>
      <c r="C116" s="16"/>
      <c r="D116" s="16"/>
      <c r="E116" s="16"/>
      <c r="F116" s="16"/>
      <c r="G116" s="136"/>
      <c r="H116" s="16"/>
      <c r="I116" s="422"/>
      <c r="J116" s="422"/>
      <c r="K116" s="424"/>
      <c r="L116" s="424"/>
      <c r="M116" s="424"/>
      <c r="N116" s="424"/>
      <c r="O116" s="424"/>
      <c r="P116" s="424"/>
      <c r="Q116" s="424"/>
      <c r="R116" s="424"/>
      <c r="S116" s="424"/>
      <c r="T116" s="424"/>
      <c r="U116" s="424"/>
      <c r="V116" s="424"/>
      <c r="W116" s="424"/>
      <c r="X116" s="424"/>
      <c r="Y116" s="424"/>
      <c r="Z116" s="424"/>
      <c r="AA116" s="424"/>
      <c r="AB116" s="424"/>
      <c r="AC116" s="424"/>
      <c r="AD116" s="424"/>
      <c r="AE116" s="424"/>
      <c r="AF116" s="424"/>
      <c r="AG116" s="424"/>
      <c r="AH116" s="424"/>
      <c r="AI116" s="424"/>
      <c r="AJ116" s="424"/>
      <c r="AK116" s="424"/>
      <c r="AL116" s="424"/>
      <c r="AM116" s="424"/>
      <c r="AN116" s="424"/>
      <c r="AO116" s="424"/>
      <c r="AP116" s="424"/>
      <c r="AQ116" s="424"/>
      <c r="AR116" s="424"/>
      <c r="AS116" s="424"/>
      <c r="AT116" s="424"/>
      <c r="AU116" s="424"/>
      <c r="AV116" s="424"/>
      <c r="AW116" s="424"/>
      <c r="AX116" s="424"/>
      <c r="AY116" s="424"/>
      <c r="AZ116" s="424"/>
      <c r="BA116" s="424"/>
      <c r="BB116" s="424"/>
      <c r="BC116" s="424"/>
      <c r="BD116" s="424"/>
      <c r="BE116" s="424"/>
      <c r="BF116" s="424"/>
      <c r="BG116" s="424"/>
      <c r="BH116" s="424"/>
      <c r="BI116" s="424"/>
      <c r="BJ116" s="424"/>
      <c r="BK116" s="424"/>
      <c r="BL116" s="424"/>
      <c r="BM116" s="424"/>
      <c r="BN116" s="424"/>
      <c r="BO116" s="424"/>
      <c r="BP116" s="424"/>
      <c r="BQ116" s="424"/>
      <c r="BR116" s="424"/>
      <c r="BS116" s="424"/>
      <c r="BT116" s="424"/>
      <c r="BU116" s="424"/>
      <c r="BV116" s="424"/>
      <c r="BW116" s="424"/>
      <c r="BX116" s="424"/>
      <c r="BY116" s="424"/>
      <c r="BZ116" s="424"/>
      <c r="CA116" s="424"/>
      <c r="CB116" s="424"/>
      <c r="CC116" s="424"/>
      <c r="CD116" s="424"/>
      <c r="CE116" s="424"/>
      <c r="CF116" s="424"/>
      <c r="CG116" s="424"/>
      <c r="CH116" s="424"/>
      <c r="CI116" s="424"/>
      <c r="CJ116" s="424"/>
      <c r="CK116" s="424"/>
      <c r="CL116" s="424"/>
      <c r="CM116" s="424"/>
      <c r="CN116" s="424"/>
      <c r="CO116" s="424"/>
      <c r="CP116" s="424"/>
      <c r="CQ116" s="424"/>
      <c r="CR116" s="424"/>
      <c r="CS116" s="424"/>
      <c r="CT116" s="424"/>
      <c r="CU116" s="424"/>
      <c r="CV116" s="424"/>
      <c r="CW116" s="424"/>
      <c r="CX116" s="424"/>
      <c r="CY116" s="424"/>
      <c r="CZ116" s="424"/>
      <c r="DA116" s="424"/>
      <c r="DB116" s="424"/>
      <c r="DC116" s="424"/>
      <c r="DD116" s="424"/>
      <c r="DE116" s="424"/>
      <c r="DF116" s="424"/>
      <c r="DG116" s="424"/>
      <c r="DH116" s="424"/>
      <c r="DI116" s="424"/>
      <c r="DJ116" s="424"/>
      <c r="DK116" s="424"/>
      <c r="DL116" s="424"/>
      <c r="DM116" s="424"/>
      <c r="DN116" s="424"/>
      <c r="DO116" s="424"/>
      <c r="DP116" s="424"/>
      <c r="DQ116" s="424"/>
      <c r="DR116" s="424"/>
      <c r="DS116" s="424"/>
      <c r="DT116" s="424"/>
      <c r="DU116" s="424"/>
      <c r="DV116" s="424"/>
      <c r="DW116" s="424"/>
      <c r="DX116" s="424"/>
      <c r="DY116" s="424"/>
      <c r="DZ116" s="424"/>
      <c r="EA116" s="424"/>
      <c r="EB116" s="424"/>
      <c r="EC116" s="424"/>
      <c r="ED116" s="424"/>
      <c r="EE116" s="424"/>
      <c r="EF116" s="424"/>
      <c r="EG116" s="424"/>
      <c r="EH116" s="424"/>
      <c r="EI116" s="424"/>
      <c r="EJ116" s="424"/>
      <c r="EK116" s="424"/>
      <c r="EL116" s="424"/>
      <c r="EM116" s="424"/>
      <c r="EN116" s="424"/>
      <c r="EO116" s="424"/>
      <c r="EP116" s="424"/>
      <c r="EQ116" s="424"/>
      <c r="ER116" s="424"/>
      <c r="ES116" s="424"/>
      <c r="ET116" s="424"/>
      <c r="EU116" s="424"/>
      <c r="EV116" s="424"/>
      <c r="EW116" s="424"/>
      <c r="EX116" s="424"/>
      <c r="EY116" s="424"/>
      <c r="EZ116" s="424"/>
      <c r="FA116" s="424"/>
      <c r="FB116" s="424"/>
      <c r="FC116" s="424"/>
      <c r="FD116" s="424"/>
      <c r="FE116" s="424"/>
      <c r="FF116" s="424"/>
      <c r="FG116" s="424"/>
      <c r="FH116" s="424"/>
      <c r="FI116" s="424"/>
      <c r="FJ116" s="424"/>
      <c r="FK116" s="424"/>
      <c r="FL116" s="424"/>
      <c r="FM116" s="424"/>
      <c r="FN116" s="424"/>
      <c r="FO116" s="424"/>
      <c r="FP116" s="424"/>
      <c r="FQ116" s="424"/>
      <c r="FR116" s="424"/>
      <c r="FS116" s="424"/>
      <c r="FT116" s="424"/>
      <c r="FU116" s="424"/>
      <c r="FV116" s="424"/>
      <c r="FW116" s="424"/>
      <c r="FX116" s="424"/>
      <c r="FY116" s="424"/>
      <c r="FZ116" s="424"/>
      <c r="GA116" s="424"/>
      <c r="GB116" s="424"/>
      <c r="GC116" s="424"/>
      <c r="GD116" s="424"/>
      <c r="GE116" s="424"/>
      <c r="GF116" s="424"/>
      <c r="GG116" s="424"/>
      <c r="GH116" s="424"/>
      <c r="GI116" s="424"/>
      <c r="GJ116" s="424"/>
      <c r="GK116" s="424"/>
      <c r="GL116" s="424"/>
      <c r="GM116" s="424"/>
      <c r="GN116" s="424"/>
      <c r="GO116" s="424"/>
      <c r="GP116" s="424"/>
      <c r="GQ116" s="424"/>
      <c r="GR116" s="424"/>
      <c r="GS116" s="424"/>
      <c r="GT116" s="424"/>
      <c r="GU116" s="424"/>
      <c r="GV116" s="424"/>
      <c r="GW116" s="424"/>
      <c r="GX116" s="424"/>
      <c r="GY116" s="424"/>
      <c r="GZ116" s="424"/>
      <c r="HA116" s="424"/>
      <c r="HB116" s="424"/>
      <c r="HC116" s="424"/>
      <c r="HD116" s="424"/>
      <c r="HE116" s="424"/>
      <c r="HF116" s="424"/>
      <c r="HG116" s="424"/>
      <c r="HH116" s="424"/>
      <c r="HI116" s="424"/>
      <c r="HJ116" s="424"/>
      <c r="HK116" s="424"/>
      <c r="HL116" s="424"/>
      <c r="HM116" s="424"/>
      <c r="HN116" s="424"/>
      <c r="HO116" s="424"/>
      <c r="HP116" s="424"/>
      <c r="HQ116" s="424"/>
      <c r="HR116" s="424"/>
      <c r="HS116" s="424"/>
      <c r="HT116" s="424"/>
      <c r="HU116" s="424"/>
      <c r="HV116" s="424"/>
      <c r="HW116" s="424"/>
      <c r="HX116" s="424"/>
      <c r="HY116" s="424"/>
      <c r="HZ116" s="424"/>
      <c r="IA116" s="424"/>
      <c r="IB116" s="424"/>
      <c r="IC116" s="424"/>
      <c r="ID116" s="424"/>
      <c r="IE116" s="424"/>
      <c r="IF116" s="424"/>
      <c r="IG116" s="424"/>
      <c r="IH116" s="424"/>
      <c r="II116" s="424"/>
      <c r="IJ116" s="424"/>
      <c r="IK116" s="424"/>
      <c r="IL116" s="424"/>
      <c r="IM116" s="424"/>
      <c r="IN116" s="424"/>
      <c r="IO116" s="92"/>
    </row>
    <row r="117" spans="1:249" ht="12.95" customHeight="1">
      <c r="A117" s="1"/>
      <c r="B117" s="3"/>
      <c r="C117" s="16" t="str">
        <f>B116&amp;" Capex"</f>
        <v>Conveyancing &amp; Irrigation Capex</v>
      </c>
      <c r="D117" s="16"/>
      <c r="E117" s="16"/>
      <c r="F117" s="16"/>
      <c r="G117" s="243">
        <f>I117/F104</f>
        <v>0.63059950590336999</v>
      </c>
      <c r="H117" s="16"/>
      <c r="I117" s="420">
        <f>F99+F100</f>
        <v>7802569.7940000007</v>
      </c>
      <c r="J117" s="421">
        <f>J352+J353</f>
        <v>0</v>
      </c>
      <c r="K117" s="421">
        <f t="shared" ref="K117:BV117" si="186">K352+K353</f>
        <v>0</v>
      </c>
      <c r="L117" s="421">
        <f t="shared" si="186"/>
        <v>0</v>
      </c>
      <c r="M117" s="421">
        <f t="shared" si="186"/>
        <v>0</v>
      </c>
      <c r="N117" s="421">
        <f t="shared" si="186"/>
        <v>0</v>
      </c>
      <c r="O117" s="421">
        <f t="shared" si="186"/>
        <v>0</v>
      </c>
      <c r="P117" s="421">
        <f t="shared" si="186"/>
        <v>0</v>
      </c>
      <c r="Q117" s="421">
        <f t="shared" si="186"/>
        <v>0</v>
      </c>
      <c r="R117" s="421">
        <f t="shared" si="186"/>
        <v>0</v>
      </c>
      <c r="S117" s="421">
        <f t="shared" si="186"/>
        <v>0</v>
      </c>
      <c r="T117" s="421">
        <f t="shared" si="186"/>
        <v>0</v>
      </c>
      <c r="U117" s="421">
        <f t="shared" si="186"/>
        <v>0</v>
      </c>
      <c r="V117" s="421">
        <f t="shared" si="186"/>
        <v>0</v>
      </c>
      <c r="W117" s="421">
        <f t="shared" si="186"/>
        <v>0</v>
      </c>
      <c r="X117" s="421">
        <f t="shared" si="186"/>
        <v>0</v>
      </c>
      <c r="Y117" s="421">
        <f t="shared" si="186"/>
        <v>0</v>
      </c>
      <c r="Z117" s="421">
        <f t="shared" si="186"/>
        <v>0</v>
      </c>
      <c r="AA117" s="421">
        <f t="shared" si="186"/>
        <v>0</v>
      </c>
      <c r="AB117" s="421">
        <f t="shared" si="186"/>
        <v>0</v>
      </c>
      <c r="AC117" s="421">
        <f t="shared" si="186"/>
        <v>0</v>
      </c>
      <c r="AD117" s="421">
        <f t="shared" si="186"/>
        <v>0</v>
      </c>
      <c r="AE117" s="421">
        <f t="shared" si="186"/>
        <v>0</v>
      </c>
      <c r="AF117" s="421">
        <f t="shared" si="186"/>
        <v>0</v>
      </c>
      <c r="AG117" s="421">
        <f t="shared" si="186"/>
        <v>0</v>
      </c>
      <c r="AH117" s="421">
        <f t="shared" si="186"/>
        <v>0</v>
      </c>
      <c r="AI117" s="421">
        <f t="shared" si="186"/>
        <v>0</v>
      </c>
      <c r="AJ117" s="421">
        <f t="shared" si="186"/>
        <v>0</v>
      </c>
      <c r="AK117" s="421">
        <f t="shared" si="186"/>
        <v>0</v>
      </c>
      <c r="AL117" s="421">
        <f t="shared" si="186"/>
        <v>0</v>
      </c>
      <c r="AM117" s="421">
        <f t="shared" si="186"/>
        <v>0</v>
      </c>
      <c r="AN117" s="421">
        <f t="shared" si="186"/>
        <v>0</v>
      </c>
      <c r="AO117" s="421">
        <f t="shared" si="186"/>
        <v>0</v>
      </c>
      <c r="AP117" s="421">
        <f t="shared" si="186"/>
        <v>0</v>
      </c>
      <c r="AQ117" s="421">
        <f t="shared" si="186"/>
        <v>0</v>
      </c>
      <c r="AR117" s="421">
        <f t="shared" si="186"/>
        <v>0</v>
      </c>
      <c r="AS117" s="421">
        <f t="shared" si="186"/>
        <v>0</v>
      </c>
      <c r="AT117" s="421">
        <f t="shared" si="186"/>
        <v>0</v>
      </c>
      <c r="AU117" s="421">
        <f t="shared" si="186"/>
        <v>0</v>
      </c>
      <c r="AV117" s="421">
        <f t="shared" si="186"/>
        <v>0</v>
      </c>
      <c r="AW117" s="421">
        <f t="shared" si="186"/>
        <v>0</v>
      </c>
      <c r="AX117" s="421">
        <f t="shared" si="186"/>
        <v>0</v>
      </c>
      <c r="AY117" s="421">
        <f t="shared" si="186"/>
        <v>0</v>
      </c>
      <c r="AZ117" s="421">
        <f t="shared" si="186"/>
        <v>0</v>
      </c>
      <c r="BA117" s="421">
        <f t="shared" si="186"/>
        <v>0</v>
      </c>
      <c r="BB117" s="421">
        <f t="shared" si="186"/>
        <v>0</v>
      </c>
      <c r="BC117" s="421">
        <f t="shared" si="186"/>
        <v>0</v>
      </c>
      <c r="BD117" s="421">
        <f t="shared" si="186"/>
        <v>0</v>
      </c>
      <c r="BE117" s="421">
        <f t="shared" si="186"/>
        <v>0</v>
      </c>
      <c r="BF117" s="421">
        <f t="shared" si="186"/>
        <v>0</v>
      </c>
      <c r="BG117" s="421">
        <f t="shared" si="186"/>
        <v>0</v>
      </c>
      <c r="BH117" s="421">
        <f t="shared" si="186"/>
        <v>0</v>
      </c>
      <c r="BI117" s="421">
        <f t="shared" si="186"/>
        <v>0</v>
      </c>
      <c r="BJ117" s="421">
        <f t="shared" si="186"/>
        <v>0</v>
      </c>
      <c r="BK117" s="421">
        <f t="shared" si="186"/>
        <v>0</v>
      </c>
      <c r="BL117" s="421">
        <f t="shared" si="186"/>
        <v>0</v>
      </c>
      <c r="BM117" s="421">
        <f t="shared" si="186"/>
        <v>0</v>
      </c>
      <c r="BN117" s="421">
        <f t="shared" si="186"/>
        <v>0</v>
      </c>
      <c r="BO117" s="421">
        <f t="shared" si="186"/>
        <v>0</v>
      </c>
      <c r="BP117" s="421">
        <f t="shared" si="186"/>
        <v>0</v>
      </c>
      <c r="BQ117" s="421">
        <f t="shared" si="186"/>
        <v>0</v>
      </c>
      <c r="BR117" s="421">
        <f t="shared" si="186"/>
        <v>0</v>
      </c>
      <c r="BS117" s="421">
        <f t="shared" si="186"/>
        <v>0</v>
      </c>
      <c r="BT117" s="421">
        <f t="shared" si="186"/>
        <v>0</v>
      </c>
      <c r="BU117" s="421">
        <f t="shared" si="186"/>
        <v>0</v>
      </c>
      <c r="BV117" s="421">
        <f t="shared" si="186"/>
        <v>0</v>
      </c>
      <c r="BW117" s="421">
        <f t="shared" ref="BW117:EH117" si="187">BW352+BW353</f>
        <v>0</v>
      </c>
      <c r="BX117" s="421">
        <f t="shared" si="187"/>
        <v>0</v>
      </c>
      <c r="BY117" s="421">
        <f t="shared" si="187"/>
        <v>0</v>
      </c>
      <c r="BZ117" s="421">
        <f t="shared" si="187"/>
        <v>0</v>
      </c>
      <c r="CA117" s="421">
        <f t="shared" si="187"/>
        <v>0</v>
      </c>
      <c r="CB117" s="421">
        <f t="shared" si="187"/>
        <v>0</v>
      </c>
      <c r="CC117" s="421">
        <f t="shared" si="187"/>
        <v>0</v>
      </c>
      <c r="CD117" s="421">
        <f t="shared" si="187"/>
        <v>0</v>
      </c>
      <c r="CE117" s="421">
        <f t="shared" si="187"/>
        <v>0</v>
      </c>
      <c r="CF117" s="421">
        <f t="shared" si="187"/>
        <v>0</v>
      </c>
      <c r="CG117" s="421">
        <f t="shared" si="187"/>
        <v>0</v>
      </c>
      <c r="CH117" s="421">
        <f t="shared" si="187"/>
        <v>0</v>
      </c>
      <c r="CI117" s="421">
        <f t="shared" si="187"/>
        <v>0</v>
      </c>
      <c r="CJ117" s="421">
        <f t="shared" si="187"/>
        <v>0</v>
      </c>
      <c r="CK117" s="421">
        <f t="shared" si="187"/>
        <v>0</v>
      </c>
      <c r="CL117" s="421">
        <f t="shared" si="187"/>
        <v>0</v>
      </c>
      <c r="CM117" s="421">
        <f t="shared" si="187"/>
        <v>0</v>
      </c>
      <c r="CN117" s="421">
        <f t="shared" si="187"/>
        <v>0</v>
      </c>
      <c r="CO117" s="421">
        <f t="shared" si="187"/>
        <v>0</v>
      </c>
      <c r="CP117" s="421">
        <f t="shared" si="187"/>
        <v>0</v>
      </c>
      <c r="CQ117" s="421">
        <f t="shared" si="187"/>
        <v>0</v>
      </c>
      <c r="CR117" s="421">
        <f t="shared" si="187"/>
        <v>0</v>
      </c>
      <c r="CS117" s="421">
        <f t="shared" si="187"/>
        <v>0</v>
      </c>
      <c r="CT117" s="421">
        <f t="shared" si="187"/>
        <v>0</v>
      </c>
      <c r="CU117" s="421">
        <f t="shared" si="187"/>
        <v>0</v>
      </c>
      <c r="CV117" s="421">
        <f t="shared" si="187"/>
        <v>0</v>
      </c>
      <c r="CW117" s="421">
        <f t="shared" si="187"/>
        <v>0</v>
      </c>
      <c r="CX117" s="421">
        <f t="shared" si="187"/>
        <v>0</v>
      </c>
      <c r="CY117" s="421">
        <f t="shared" si="187"/>
        <v>0</v>
      </c>
      <c r="CZ117" s="421">
        <f t="shared" si="187"/>
        <v>0</v>
      </c>
      <c r="DA117" s="421">
        <f t="shared" si="187"/>
        <v>0</v>
      </c>
      <c r="DB117" s="421">
        <f t="shared" si="187"/>
        <v>0</v>
      </c>
      <c r="DC117" s="421">
        <f t="shared" si="187"/>
        <v>0</v>
      </c>
      <c r="DD117" s="421">
        <f t="shared" si="187"/>
        <v>0</v>
      </c>
      <c r="DE117" s="421">
        <f t="shared" si="187"/>
        <v>0</v>
      </c>
      <c r="DF117" s="421">
        <f t="shared" si="187"/>
        <v>0</v>
      </c>
      <c r="DG117" s="421">
        <f t="shared" si="187"/>
        <v>0</v>
      </c>
      <c r="DH117" s="421">
        <f t="shared" si="187"/>
        <v>0</v>
      </c>
      <c r="DI117" s="421">
        <f t="shared" si="187"/>
        <v>0</v>
      </c>
      <c r="DJ117" s="421">
        <f t="shared" si="187"/>
        <v>0</v>
      </c>
      <c r="DK117" s="421">
        <f t="shared" si="187"/>
        <v>0</v>
      </c>
      <c r="DL117" s="421">
        <f t="shared" si="187"/>
        <v>0</v>
      </c>
      <c r="DM117" s="421">
        <f t="shared" si="187"/>
        <v>0</v>
      </c>
      <c r="DN117" s="421">
        <f t="shared" si="187"/>
        <v>0</v>
      </c>
      <c r="DO117" s="421">
        <f t="shared" si="187"/>
        <v>0</v>
      </c>
      <c r="DP117" s="421">
        <f t="shared" si="187"/>
        <v>0</v>
      </c>
      <c r="DQ117" s="421">
        <f t="shared" si="187"/>
        <v>0</v>
      </c>
      <c r="DR117" s="421">
        <f t="shared" si="187"/>
        <v>0</v>
      </c>
      <c r="DS117" s="421">
        <f t="shared" si="187"/>
        <v>0</v>
      </c>
      <c r="DT117" s="421">
        <f t="shared" si="187"/>
        <v>0</v>
      </c>
      <c r="DU117" s="421">
        <f t="shared" si="187"/>
        <v>0</v>
      </c>
      <c r="DV117" s="421">
        <f t="shared" si="187"/>
        <v>0</v>
      </c>
      <c r="DW117" s="421">
        <f t="shared" si="187"/>
        <v>0</v>
      </c>
      <c r="DX117" s="421">
        <f t="shared" si="187"/>
        <v>0</v>
      </c>
      <c r="DY117" s="421">
        <f t="shared" si="187"/>
        <v>0</v>
      </c>
      <c r="DZ117" s="421">
        <f t="shared" si="187"/>
        <v>0</v>
      </c>
      <c r="EA117" s="421">
        <f t="shared" si="187"/>
        <v>0</v>
      </c>
      <c r="EB117" s="421">
        <f t="shared" si="187"/>
        <v>0</v>
      </c>
      <c r="EC117" s="421">
        <f t="shared" si="187"/>
        <v>0</v>
      </c>
      <c r="ED117" s="421">
        <f t="shared" si="187"/>
        <v>0</v>
      </c>
      <c r="EE117" s="421">
        <f t="shared" si="187"/>
        <v>0</v>
      </c>
      <c r="EF117" s="421">
        <f t="shared" si="187"/>
        <v>0</v>
      </c>
      <c r="EG117" s="421">
        <f t="shared" si="187"/>
        <v>0</v>
      </c>
      <c r="EH117" s="421">
        <f t="shared" si="187"/>
        <v>0</v>
      </c>
      <c r="EI117" s="421">
        <f t="shared" ref="EI117:GT117" si="188">EI352+EI353</f>
        <v>0</v>
      </c>
      <c r="EJ117" s="421">
        <f t="shared" si="188"/>
        <v>0</v>
      </c>
      <c r="EK117" s="421">
        <f t="shared" si="188"/>
        <v>0</v>
      </c>
      <c r="EL117" s="421">
        <f t="shared" si="188"/>
        <v>0</v>
      </c>
      <c r="EM117" s="421">
        <f t="shared" si="188"/>
        <v>0</v>
      </c>
      <c r="EN117" s="421">
        <f t="shared" si="188"/>
        <v>0</v>
      </c>
      <c r="EO117" s="421">
        <f t="shared" si="188"/>
        <v>0</v>
      </c>
      <c r="EP117" s="421">
        <f t="shared" si="188"/>
        <v>0</v>
      </c>
      <c r="EQ117" s="421">
        <f t="shared" si="188"/>
        <v>0</v>
      </c>
      <c r="ER117" s="421">
        <f t="shared" si="188"/>
        <v>0</v>
      </c>
      <c r="ES117" s="421">
        <f t="shared" si="188"/>
        <v>0</v>
      </c>
      <c r="ET117" s="421">
        <f t="shared" si="188"/>
        <v>0</v>
      </c>
      <c r="EU117" s="421">
        <f t="shared" si="188"/>
        <v>0</v>
      </c>
      <c r="EV117" s="421">
        <f t="shared" si="188"/>
        <v>0</v>
      </c>
      <c r="EW117" s="421">
        <f t="shared" si="188"/>
        <v>0</v>
      </c>
      <c r="EX117" s="421">
        <f t="shared" si="188"/>
        <v>0</v>
      </c>
      <c r="EY117" s="421">
        <f t="shared" si="188"/>
        <v>0</v>
      </c>
      <c r="EZ117" s="421">
        <f t="shared" si="188"/>
        <v>0</v>
      </c>
      <c r="FA117" s="421">
        <f t="shared" si="188"/>
        <v>0</v>
      </c>
      <c r="FB117" s="421">
        <f t="shared" si="188"/>
        <v>0</v>
      </c>
      <c r="FC117" s="421">
        <f t="shared" si="188"/>
        <v>0</v>
      </c>
      <c r="FD117" s="421">
        <f t="shared" si="188"/>
        <v>0</v>
      </c>
      <c r="FE117" s="421">
        <f t="shared" si="188"/>
        <v>0</v>
      </c>
      <c r="FF117" s="421">
        <f t="shared" si="188"/>
        <v>0</v>
      </c>
      <c r="FG117" s="421">
        <f t="shared" si="188"/>
        <v>0</v>
      </c>
      <c r="FH117" s="421">
        <f t="shared" si="188"/>
        <v>0</v>
      </c>
      <c r="FI117" s="421">
        <f t="shared" si="188"/>
        <v>0</v>
      </c>
      <c r="FJ117" s="421">
        <f t="shared" si="188"/>
        <v>0</v>
      </c>
      <c r="FK117" s="421">
        <f t="shared" si="188"/>
        <v>0</v>
      </c>
      <c r="FL117" s="421">
        <f t="shared" si="188"/>
        <v>0</v>
      </c>
      <c r="FM117" s="421">
        <f t="shared" si="188"/>
        <v>0</v>
      </c>
      <c r="FN117" s="421">
        <f t="shared" si="188"/>
        <v>0</v>
      </c>
      <c r="FO117" s="421">
        <f t="shared" si="188"/>
        <v>0</v>
      </c>
      <c r="FP117" s="421">
        <f t="shared" si="188"/>
        <v>0</v>
      </c>
      <c r="FQ117" s="421">
        <f t="shared" si="188"/>
        <v>0</v>
      </c>
      <c r="FR117" s="421">
        <f t="shared" si="188"/>
        <v>0</v>
      </c>
      <c r="FS117" s="421">
        <f t="shared" si="188"/>
        <v>0</v>
      </c>
      <c r="FT117" s="421">
        <f t="shared" si="188"/>
        <v>0</v>
      </c>
      <c r="FU117" s="421">
        <f t="shared" si="188"/>
        <v>0</v>
      </c>
      <c r="FV117" s="421">
        <f t="shared" si="188"/>
        <v>0</v>
      </c>
      <c r="FW117" s="421">
        <f t="shared" si="188"/>
        <v>0</v>
      </c>
      <c r="FX117" s="421">
        <f t="shared" si="188"/>
        <v>0</v>
      </c>
      <c r="FY117" s="421">
        <f t="shared" si="188"/>
        <v>0</v>
      </c>
      <c r="FZ117" s="421">
        <f t="shared" si="188"/>
        <v>0</v>
      </c>
      <c r="GA117" s="421">
        <f t="shared" si="188"/>
        <v>0</v>
      </c>
      <c r="GB117" s="421">
        <f t="shared" si="188"/>
        <v>0</v>
      </c>
      <c r="GC117" s="421">
        <f t="shared" si="188"/>
        <v>0</v>
      </c>
      <c r="GD117" s="421">
        <f t="shared" si="188"/>
        <v>0</v>
      </c>
      <c r="GE117" s="421">
        <f t="shared" si="188"/>
        <v>0</v>
      </c>
      <c r="GF117" s="421">
        <f t="shared" si="188"/>
        <v>0</v>
      </c>
      <c r="GG117" s="421">
        <f t="shared" si="188"/>
        <v>0</v>
      </c>
      <c r="GH117" s="421">
        <f t="shared" si="188"/>
        <v>0</v>
      </c>
      <c r="GI117" s="421">
        <f t="shared" si="188"/>
        <v>0</v>
      </c>
      <c r="GJ117" s="421">
        <f t="shared" si="188"/>
        <v>0</v>
      </c>
      <c r="GK117" s="421">
        <f t="shared" si="188"/>
        <v>0</v>
      </c>
      <c r="GL117" s="421">
        <f t="shared" si="188"/>
        <v>0</v>
      </c>
      <c r="GM117" s="421">
        <f t="shared" si="188"/>
        <v>0</v>
      </c>
      <c r="GN117" s="421">
        <f t="shared" si="188"/>
        <v>0</v>
      </c>
      <c r="GO117" s="421">
        <f t="shared" si="188"/>
        <v>0</v>
      </c>
      <c r="GP117" s="421">
        <f t="shared" si="188"/>
        <v>0</v>
      </c>
      <c r="GQ117" s="421">
        <f t="shared" si="188"/>
        <v>0</v>
      </c>
      <c r="GR117" s="421">
        <f t="shared" si="188"/>
        <v>0</v>
      </c>
      <c r="GS117" s="421">
        <f t="shared" si="188"/>
        <v>0</v>
      </c>
      <c r="GT117" s="421">
        <f t="shared" si="188"/>
        <v>0</v>
      </c>
      <c r="GU117" s="421">
        <f t="shared" ref="GU117:IN117" si="189">GU352+GU353</f>
        <v>0</v>
      </c>
      <c r="GV117" s="421">
        <f t="shared" si="189"/>
        <v>0</v>
      </c>
      <c r="GW117" s="421">
        <f t="shared" si="189"/>
        <v>0</v>
      </c>
      <c r="GX117" s="421">
        <f t="shared" si="189"/>
        <v>0</v>
      </c>
      <c r="GY117" s="421">
        <f t="shared" si="189"/>
        <v>0</v>
      </c>
      <c r="GZ117" s="421">
        <f t="shared" si="189"/>
        <v>0</v>
      </c>
      <c r="HA117" s="421">
        <f t="shared" si="189"/>
        <v>0</v>
      </c>
      <c r="HB117" s="421">
        <f t="shared" si="189"/>
        <v>0</v>
      </c>
      <c r="HC117" s="421">
        <f t="shared" si="189"/>
        <v>0</v>
      </c>
      <c r="HD117" s="421">
        <f t="shared" si="189"/>
        <v>0</v>
      </c>
      <c r="HE117" s="421">
        <f t="shared" si="189"/>
        <v>0</v>
      </c>
      <c r="HF117" s="421">
        <f t="shared" si="189"/>
        <v>0</v>
      </c>
      <c r="HG117" s="421">
        <f t="shared" si="189"/>
        <v>0</v>
      </c>
      <c r="HH117" s="421">
        <f t="shared" si="189"/>
        <v>0</v>
      </c>
      <c r="HI117" s="421">
        <f t="shared" si="189"/>
        <v>0</v>
      </c>
      <c r="HJ117" s="421">
        <f t="shared" si="189"/>
        <v>0</v>
      </c>
      <c r="HK117" s="421">
        <f t="shared" si="189"/>
        <v>0</v>
      </c>
      <c r="HL117" s="421">
        <f t="shared" si="189"/>
        <v>0</v>
      </c>
      <c r="HM117" s="421">
        <f t="shared" si="189"/>
        <v>0</v>
      </c>
      <c r="HN117" s="421">
        <f t="shared" si="189"/>
        <v>0</v>
      </c>
      <c r="HO117" s="421">
        <f t="shared" si="189"/>
        <v>0</v>
      </c>
      <c r="HP117" s="421">
        <f t="shared" si="189"/>
        <v>0</v>
      </c>
      <c r="HQ117" s="421">
        <f t="shared" si="189"/>
        <v>0</v>
      </c>
      <c r="HR117" s="421">
        <f t="shared" si="189"/>
        <v>0</v>
      </c>
      <c r="HS117" s="421">
        <f t="shared" si="189"/>
        <v>0</v>
      </c>
      <c r="HT117" s="421">
        <f t="shared" si="189"/>
        <v>0</v>
      </c>
      <c r="HU117" s="421">
        <f t="shared" si="189"/>
        <v>0</v>
      </c>
      <c r="HV117" s="421">
        <f t="shared" si="189"/>
        <v>0</v>
      </c>
      <c r="HW117" s="421">
        <f t="shared" si="189"/>
        <v>0</v>
      </c>
      <c r="HX117" s="421">
        <f t="shared" si="189"/>
        <v>0</v>
      </c>
      <c r="HY117" s="421">
        <f t="shared" si="189"/>
        <v>0</v>
      </c>
      <c r="HZ117" s="421">
        <f t="shared" si="189"/>
        <v>0</v>
      </c>
      <c r="IA117" s="421">
        <f t="shared" si="189"/>
        <v>0</v>
      </c>
      <c r="IB117" s="421">
        <f t="shared" si="189"/>
        <v>0</v>
      </c>
      <c r="IC117" s="421">
        <f t="shared" si="189"/>
        <v>0</v>
      </c>
      <c r="ID117" s="421">
        <f t="shared" si="189"/>
        <v>0</v>
      </c>
      <c r="IE117" s="421">
        <f t="shared" si="189"/>
        <v>0</v>
      </c>
      <c r="IF117" s="421">
        <f t="shared" si="189"/>
        <v>0</v>
      </c>
      <c r="IG117" s="421">
        <f t="shared" si="189"/>
        <v>0</v>
      </c>
      <c r="IH117" s="421">
        <f t="shared" si="189"/>
        <v>0</v>
      </c>
      <c r="II117" s="421">
        <f t="shared" si="189"/>
        <v>0</v>
      </c>
      <c r="IJ117" s="421">
        <f t="shared" si="189"/>
        <v>0</v>
      </c>
      <c r="IK117" s="421">
        <f t="shared" si="189"/>
        <v>0</v>
      </c>
      <c r="IL117" s="421">
        <f t="shared" si="189"/>
        <v>0</v>
      </c>
      <c r="IM117" s="421">
        <f t="shared" si="189"/>
        <v>0</v>
      </c>
      <c r="IN117" s="421">
        <f t="shared" si="189"/>
        <v>0</v>
      </c>
      <c r="IO117" s="92"/>
    </row>
    <row r="118" spans="1:249" ht="12.95" customHeight="1">
      <c r="A118" s="1"/>
      <c r="B118" s="3"/>
      <c r="C118" s="16" t="str">
        <f>B116&amp;" financing cost"</f>
        <v>Conveyancing &amp; Irrigation financing cost</v>
      </c>
      <c r="D118" s="16"/>
      <c r="E118" s="16"/>
      <c r="F118" s="16"/>
      <c r="G118" s="36" t="str">
        <f>_FCY</f>
        <v>USD</v>
      </c>
      <c r="H118" s="16"/>
      <c r="I118" s="422">
        <f t="shared" ref="I118:BT118" si="190">-$G117*I$208</f>
        <v>0</v>
      </c>
      <c r="J118" s="422">
        <f t="shared" si="190"/>
        <v>0</v>
      </c>
      <c r="K118" s="422">
        <f t="shared" si="190"/>
        <v>0</v>
      </c>
      <c r="L118" s="422">
        <f t="shared" si="190"/>
        <v>0</v>
      </c>
      <c r="M118" s="422">
        <f t="shared" si="190"/>
        <v>0</v>
      </c>
      <c r="N118" s="422">
        <f t="shared" si="190"/>
        <v>0</v>
      </c>
      <c r="O118" s="422">
        <f t="shared" si="190"/>
        <v>0</v>
      </c>
      <c r="P118" s="422">
        <f t="shared" si="190"/>
        <v>0</v>
      </c>
      <c r="Q118" s="422">
        <f t="shared" si="190"/>
        <v>0</v>
      </c>
      <c r="R118" s="422">
        <f t="shared" si="190"/>
        <v>0</v>
      </c>
      <c r="S118" s="422">
        <f t="shared" si="190"/>
        <v>0</v>
      </c>
      <c r="T118" s="422">
        <f t="shared" si="190"/>
        <v>0</v>
      </c>
      <c r="U118" s="422">
        <f t="shared" si="190"/>
        <v>0</v>
      </c>
      <c r="V118" s="422">
        <f t="shared" si="190"/>
        <v>0</v>
      </c>
      <c r="W118" s="422">
        <f t="shared" si="190"/>
        <v>0</v>
      </c>
      <c r="X118" s="422">
        <f t="shared" si="190"/>
        <v>0</v>
      </c>
      <c r="Y118" s="422">
        <f t="shared" si="190"/>
        <v>0</v>
      </c>
      <c r="Z118" s="422">
        <f t="shared" si="190"/>
        <v>0</v>
      </c>
      <c r="AA118" s="422">
        <f t="shared" si="190"/>
        <v>0</v>
      </c>
      <c r="AB118" s="422">
        <f t="shared" si="190"/>
        <v>0</v>
      </c>
      <c r="AC118" s="422">
        <f t="shared" si="190"/>
        <v>0</v>
      </c>
      <c r="AD118" s="422">
        <f t="shared" si="190"/>
        <v>0</v>
      </c>
      <c r="AE118" s="422">
        <f t="shared" si="190"/>
        <v>0</v>
      </c>
      <c r="AF118" s="422">
        <f t="shared" si="190"/>
        <v>0</v>
      </c>
      <c r="AG118" s="422">
        <f t="shared" si="190"/>
        <v>0</v>
      </c>
      <c r="AH118" s="422">
        <f t="shared" si="190"/>
        <v>0</v>
      </c>
      <c r="AI118" s="422">
        <f t="shared" si="190"/>
        <v>0</v>
      </c>
      <c r="AJ118" s="422">
        <f t="shared" si="190"/>
        <v>0</v>
      </c>
      <c r="AK118" s="422">
        <f t="shared" si="190"/>
        <v>0</v>
      </c>
      <c r="AL118" s="422">
        <f t="shared" si="190"/>
        <v>0</v>
      </c>
      <c r="AM118" s="422">
        <f t="shared" si="190"/>
        <v>0</v>
      </c>
      <c r="AN118" s="422">
        <f t="shared" si="190"/>
        <v>0</v>
      </c>
      <c r="AO118" s="422">
        <f t="shared" si="190"/>
        <v>0</v>
      </c>
      <c r="AP118" s="422">
        <f t="shared" si="190"/>
        <v>0</v>
      </c>
      <c r="AQ118" s="422">
        <f t="shared" si="190"/>
        <v>0</v>
      </c>
      <c r="AR118" s="422">
        <f t="shared" si="190"/>
        <v>0</v>
      </c>
      <c r="AS118" s="422">
        <f t="shared" si="190"/>
        <v>0</v>
      </c>
      <c r="AT118" s="422">
        <f t="shared" si="190"/>
        <v>0</v>
      </c>
      <c r="AU118" s="422">
        <f t="shared" si="190"/>
        <v>0</v>
      </c>
      <c r="AV118" s="422">
        <f t="shared" si="190"/>
        <v>0</v>
      </c>
      <c r="AW118" s="422">
        <f t="shared" si="190"/>
        <v>0</v>
      </c>
      <c r="AX118" s="422">
        <f t="shared" si="190"/>
        <v>0</v>
      </c>
      <c r="AY118" s="422">
        <f t="shared" si="190"/>
        <v>0</v>
      </c>
      <c r="AZ118" s="422">
        <f t="shared" si="190"/>
        <v>0</v>
      </c>
      <c r="BA118" s="422">
        <f t="shared" si="190"/>
        <v>0</v>
      </c>
      <c r="BB118" s="422">
        <f t="shared" si="190"/>
        <v>0</v>
      </c>
      <c r="BC118" s="422">
        <f t="shared" si="190"/>
        <v>0</v>
      </c>
      <c r="BD118" s="422">
        <f t="shared" si="190"/>
        <v>0</v>
      </c>
      <c r="BE118" s="422">
        <f t="shared" si="190"/>
        <v>0</v>
      </c>
      <c r="BF118" s="422">
        <f t="shared" si="190"/>
        <v>0</v>
      </c>
      <c r="BG118" s="422">
        <f t="shared" si="190"/>
        <v>0</v>
      </c>
      <c r="BH118" s="422">
        <f t="shared" si="190"/>
        <v>0</v>
      </c>
      <c r="BI118" s="422">
        <f t="shared" si="190"/>
        <v>0</v>
      </c>
      <c r="BJ118" s="422">
        <f t="shared" si="190"/>
        <v>0</v>
      </c>
      <c r="BK118" s="422">
        <f t="shared" si="190"/>
        <v>0</v>
      </c>
      <c r="BL118" s="422">
        <f t="shared" si="190"/>
        <v>0</v>
      </c>
      <c r="BM118" s="422">
        <f t="shared" si="190"/>
        <v>0</v>
      </c>
      <c r="BN118" s="422">
        <f t="shared" si="190"/>
        <v>0</v>
      </c>
      <c r="BO118" s="422">
        <f t="shared" si="190"/>
        <v>0</v>
      </c>
      <c r="BP118" s="422">
        <f t="shared" si="190"/>
        <v>0</v>
      </c>
      <c r="BQ118" s="422">
        <f t="shared" si="190"/>
        <v>0</v>
      </c>
      <c r="BR118" s="422">
        <f t="shared" si="190"/>
        <v>0</v>
      </c>
      <c r="BS118" s="422">
        <f t="shared" si="190"/>
        <v>0</v>
      </c>
      <c r="BT118" s="422">
        <f t="shared" si="190"/>
        <v>0</v>
      </c>
      <c r="BU118" s="422">
        <f t="shared" ref="BU118:EF118" si="191">-$G117*BU$208</f>
        <v>0</v>
      </c>
      <c r="BV118" s="422">
        <f t="shared" si="191"/>
        <v>0</v>
      </c>
      <c r="BW118" s="422">
        <f t="shared" si="191"/>
        <v>0</v>
      </c>
      <c r="BX118" s="422">
        <f t="shared" si="191"/>
        <v>0</v>
      </c>
      <c r="BY118" s="422">
        <f t="shared" si="191"/>
        <v>0</v>
      </c>
      <c r="BZ118" s="422">
        <f t="shared" si="191"/>
        <v>0</v>
      </c>
      <c r="CA118" s="422">
        <f t="shared" si="191"/>
        <v>0</v>
      </c>
      <c r="CB118" s="422">
        <f t="shared" si="191"/>
        <v>0</v>
      </c>
      <c r="CC118" s="422">
        <f t="shared" si="191"/>
        <v>0</v>
      </c>
      <c r="CD118" s="422">
        <f t="shared" si="191"/>
        <v>0</v>
      </c>
      <c r="CE118" s="422">
        <f t="shared" si="191"/>
        <v>0</v>
      </c>
      <c r="CF118" s="422">
        <f t="shared" si="191"/>
        <v>0</v>
      </c>
      <c r="CG118" s="422">
        <f t="shared" si="191"/>
        <v>0</v>
      </c>
      <c r="CH118" s="422">
        <f t="shared" si="191"/>
        <v>0</v>
      </c>
      <c r="CI118" s="422">
        <f t="shared" si="191"/>
        <v>0</v>
      </c>
      <c r="CJ118" s="422">
        <f t="shared" si="191"/>
        <v>0</v>
      </c>
      <c r="CK118" s="422">
        <f t="shared" si="191"/>
        <v>0</v>
      </c>
      <c r="CL118" s="422">
        <f t="shared" si="191"/>
        <v>0</v>
      </c>
      <c r="CM118" s="422">
        <f t="shared" si="191"/>
        <v>0</v>
      </c>
      <c r="CN118" s="422">
        <f t="shared" si="191"/>
        <v>0</v>
      </c>
      <c r="CO118" s="422">
        <f t="shared" si="191"/>
        <v>0</v>
      </c>
      <c r="CP118" s="422">
        <f t="shared" si="191"/>
        <v>0</v>
      </c>
      <c r="CQ118" s="422">
        <f t="shared" si="191"/>
        <v>0</v>
      </c>
      <c r="CR118" s="422">
        <f t="shared" si="191"/>
        <v>0</v>
      </c>
      <c r="CS118" s="422">
        <f t="shared" si="191"/>
        <v>0</v>
      </c>
      <c r="CT118" s="422">
        <f t="shared" si="191"/>
        <v>0</v>
      </c>
      <c r="CU118" s="422">
        <f t="shared" si="191"/>
        <v>0</v>
      </c>
      <c r="CV118" s="422">
        <f t="shared" si="191"/>
        <v>0</v>
      </c>
      <c r="CW118" s="422">
        <f t="shared" si="191"/>
        <v>0</v>
      </c>
      <c r="CX118" s="422">
        <f t="shared" si="191"/>
        <v>0</v>
      </c>
      <c r="CY118" s="422">
        <f t="shared" si="191"/>
        <v>0</v>
      </c>
      <c r="CZ118" s="422">
        <f t="shared" si="191"/>
        <v>0</v>
      </c>
      <c r="DA118" s="422">
        <f t="shared" si="191"/>
        <v>0</v>
      </c>
      <c r="DB118" s="422">
        <f t="shared" si="191"/>
        <v>0</v>
      </c>
      <c r="DC118" s="422">
        <f t="shared" si="191"/>
        <v>0</v>
      </c>
      <c r="DD118" s="422">
        <f t="shared" si="191"/>
        <v>0</v>
      </c>
      <c r="DE118" s="422">
        <f t="shared" si="191"/>
        <v>0</v>
      </c>
      <c r="DF118" s="422">
        <f t="shared" si="191"/>
        <v>0</v>
      </c>
      <c r="DG118" s="422">
        <f t="shared" si="191"/>
        <v>0</v>
      </c>
      <c r="DH118" s="422">
        <f t="shared" si="191"/>
        <v>0</v>
      </c>
      <c r="DI118" s="422">
        <f t="shared" si="191"/>
        <v>0</v>
      </c>
      <c r="DJ118" s="422">
        <f t="shared" si="191"/>
        <v>0</v>
      </c>
      <c r="DK118" s="422">
        <f t="shared" si="191"/>
        <v>0</v>
      </c>
      <c r="DL118" s="422">
        <f t="shared" si="191"/>
        <v>0</v>
      </c>
      <c r="DM118" s="422">
        <f t="shared" si="191"/>
        <v>0</v>
      </c>
      <c r="DN118" s="422">
        <f t="shared" si="191"/>
        <v>0</v>
      </c>
      <c r="DO118" s="422">
        <f t="shared" si="191"/>
        <v>0</v>
      </c>
      <c r="DP118" s="422">
        <f t="shared" si="191"/>
        <v>0</v>
      </c>
      <c r="DQ118" s="422">
        <f t="shared" si="191"/>
        <v>0</v>
      </c>
      <c r="DR118" s="422">
        <f t="shared" si="191"/>
        <v>0</v>
      </c>
      <c r="DS118" s="422">
        <f t="shared" si="191"/>
        <v>0</v>
      </c>
      <c r="DT118" s="422">
        <f t="shared" si="191"/>
        <v>0</v>
      </c>
      <c r="DU118" s="422">
        <f t="shared" si="191"/>
        <v>0</v>
      </c>
      <c r="DV118" s="422">
        <f t="shared" si="191"/>
        <v>0</v>
      </c>
      <c r="DW118" s="422">
        <f t="shared" si="191"/>
        <v>0</v>
      </c>
      <c r="DX118" s="422">
        <f t="shared" si="191"/>
        <v>0</v>
      </c>
      <c r="DY118" s="422">
        <f t="shared" si="191"/>
        <v>0</v>
      </c>
      <c r="DZ118" s="422">
        <f t="shared" si="191"/>
        <v>0</v>
      </c>
      <c r="EA118" s="422">
        <f t="shared" si="191"/>
        <v>0</v>
      </c>
      <c r="EB118" s="422">
        <f t="shared" si="191"/>
        <v>0</v>
      </c>
      <c r="EC118" s="422">
        <f t="shared" si="191"/>
        <v>0</v>
      </c>
      <c r="ED118" s="422">
        <f t="shared" si="191"/>
        <v>0</v>
      </c>
      <c r="EE118" s="422">
        <f t="shared" si="191"/>
        <v>0</v>
      </c>
      <c r="EF118" s="422">
        <f t="shared" si="191"/>
        <v>0</v>
      </c>
      <c r="EG118" s="422">
        <f t="shared" ref="EG118:GR118" si="192">-$G117*EG$208</f>
        <v>0</v>
      </c>
      <c r="EH118" s="422">
        <f t="shared" si="192"/>
        <v>0</v>
      </c>
      <c r="EI118" s="422">
        <f t="shared" si="192"/>
        <v>0</v>
      </c>
      <c r="EJ118" s="422">
        <f t="shared" si="192"/>
        <v>0</v>
      </c>
      <c r="EK118" s="422">
        <f t="shared" si="192"/>
        <v>0</v>
      </c>
      <c r="EL118" s="422">
        <f t="shared" si="192"/>
        <v>0</v>
      </c>
      <c r="EM118" s="422">
        <f t="shared" si="192"/>
        <v>0</v>
      </c>
      <c r="EN118" s="422">
        <f t="shared" si="192"/>
        <v>0</v>
      </c>
      <c r="EO118" s="422">
        <f t="shared" si="192"/>
        <v>0</v>
      </c>
      <c r="EP118" s="422">
        <f t="shared" si="192"/>
        <v>0</v>
      </c>
      <c r="EQ118" s="422">
        <f t="shared" si="192"/>
        <v>0</v>
      </c>
      <c r="ER118" s="422">
        <f t="shared" si="192"/>
        <v>0</v>
      </c>
      <c r="ES118" s="422">
        <f t="shared" si="192"/>
        <v>0</v>
      </c>
      <c r="ET118" s="422">
        <f t="shared" si="192"/>
        <v>0</v>
      </c>
      <c r="EU118" s="422">
        <f t="shared" si="192"/>
        <v>0</v>
      </c>
      <c r="EV118" s="422">
        <f t="shared" si="192"/>
        <v>0</v>
      </c>
      <c r="EW118" s="422">
        <f t="shared" si="192"/>
        <v>0</v>
      </c>
      <c r="EX118" s="422">
        <f t="shared" si="192"/>
        <v>0</v>
      </c>
      <c r="EY118" s="422">
        <f t="shared" si="192"/>
        <v>0</v>
      </c>
      <c r="EZ118" s="422">
        <f t="shared" si="192"/>
        <v>0</v>
      </c>
      <c r="FA118" s="422">
        <f t="shared" si="192"/>
        <v>0</v>
      </c>
      <c r="FB118" s="422">
        <f t="shared" si="192"/>
        <v>0</v>
      </c>
      <c r="FC118" s="422">
        <f t="shared" si="192"/>
        <v>0</v>
      </c>
      <c r="FD118" s="422">
        <f t="shared" si="192"/>
        <v>0</v>
      </c>
      <c r="FE118" s="422">
        <f t="shared" si="192"/>
        <v>0</v>
      </c>
      <c r="FF118" s="422">
        <f t="shared" si="192"/>
        <v>0</v>
      </c>
      <c r="FG118" s="422">
        <f t="shared" si="192"/>
        <v>0</v>
      </c>
      <c r="FH118" s="422">
        <f t="shared" si="192"/>
        <v>0</v>
      </c>
      <c r="FI118" s="422">
        <f t="shared" si="192"/>
        <v>0</v>
      </c>
      <c r="FJ118" s="422">
        <f t="shared" si="192"/>
        <v>0</v>
      </c>
      <c r="FK118" s="422">
        <f t="shared" si="192"/>
        <v>0</v>
      </c>
      <c r="FL118" s="422">
        <f t="shared" si="192"/>
        <v>0</v>
      </c>
      <c r="FM118" s="422">
        <f t="shared" si="192"/>
        <v>0</v>
      </c>
      <c r="FN118" s="422">
        <f t="shared" si="192"/>
        <v>0</v>
      </c>
      <c r="FO118" s="422">
        <f t="shared" si="192"/>
        <v>0</v>
      </c>
      <c r="FP118" s="422">
        <f t="shared" si="192"/>
        <v>0</v>
      </c>
      <c r="FQ118" s="422">
        <f t="shared" si="192"/>
        <v>0</v>
      </c>
      <c r="FR118" s="422">
        <f t="shared" si="192"/>
        <v>0</v>
      </c>
      <c r="FS118" s="422">
        <f t="shared" si="192"/>
        <v>0</v>
      </c>
      <c r="FT118" s="422">
        <f t="shared" si="192"/>
        <v>0</v>
      </c>
      <c r="FU118" s="422">
        <f t="shared" si="192"/>
        <v>0</v>
      </c>
      <c r="FV118" s="422">
        <f t="shared" si="192"/>
        <v>0</v>
      </c>
      <c r="FW118" s="422">
        <f t="shared" si="192"/>
        <v>0</v>
      </c>
      <c r="FX118" s="422">
        <f t="shared" si="192"/>
        <v>0</v>
      </c>
      <c r="FY118" s="422">
        <f t="shared" si="192"/>
        <v>0</v>
      </c>
      <c r="FZ118" s="422">
        <f t="shared" si="192"/>
        <v>0</v>
      </c>
      <c r="GA118" s="422">
        <f t="shared" si="192"/>
        <v>0</v>
      </c>
      <c r="GB118" s="422">
        <f t="shared" si="192"/>
        <v>0</v>
      </c>
      <c r="GC118" s="422">
        <f t="shared" si="192"/>
        <v>0</v>
      </c>
      <c r="GD118" s="422">
        <f t="shared" si="192"/>
        <v>0</v>
      </c>
      <c r="GE118" s="422">
        <f t="shared" si="192"/>
        <v>0</v>
      </c>
      <c r="GF118" s="422">
        <f t="shared" si="192"/>
        <v>0</v>
      </c>
      <c r="GG118" s="422">
        <f t="shared" si="192"/>
        <v>0</v>
      </c>
      <c r="GH118" s="422">
        <f t="shared" si="192"/>
        <v>0</v>
      </c>
      <c r="GI118" s="422">
        <f t="shared" si="192"/>
        <v>0</v>
      </c>
      <c r="GJ118" s="422">
        <f t="shared" si="192"/>
        <v>0</v>
      </c>
      <c r="GK118" s="422">
        <f t="shared" si="192"/>
        <v>0</v>
      </c>
      <c r="GL118" s="422">
        <f t="shared" si="192"/>
        <v>0</v>
      </c>
      <c r="GM118" s="422">
        <f t="shared" si="192"/>
        <v>0</v>
      </c>
      <c r="GN118" s="422">
        <f t="shared" si="192"/>
        <v>0</v>
      </c>
      <c r="GO118" s="422">
        <f t="shared" si="192"/>
        <v>0</v>
      </c>
      <c r="GP118" s="422">
        <f t="shared" si="192"/>
        <v>0</v>
      </c>
      <c r="GQ118" s="422">
        <f t="shared" si="192"/>
        <v>0</v>
      </c>
      <c r="GR118" s="422">
        <f t="shared" si="192"/>
        <v>0</v>
      </c>
      <c r="GS118" s="422">
        <f t="shared" ref="GS118:IN118" si="193">-$G117*GS$208</f>
        <v>0</v>
      </c>
      <c r="GT118" s="422">
        <f t="shared" si="193"/>
        <v>0</v>
      </c>
      <c r="GU118" s="422">
        <f t="shared" si="193"/>
        <v>0</v>
      </c>
      <c r="GV118" s="422">
        <f t="shared" si="193"/>
        <v>0</v>
      </c>
      <c r="GW118" s="422">
        <f t="shared" si="193"/>
        <v>0</v>
      </c>
      <c r="GX118" s="422">
        <f t="shared" si="193"/>
        <v>0</v>
      </c>
      <c r="GY118" s="422">
        <f t="shared" si="193"/>
        <v>0</v>
      </c>
      <c r="GZ118" s="422">
        <f t="shared" si="193"/>
        <v>0</v>
      </c>
      <c r="HA118" s="422">
        <f t="shared" si="193"/>
        <v>0</v>
      </c>
      <c r="HB118" s="422">
        <f t="shared" si="193"/>
        <v>0</v>
      </c>
      <c r="HC118" s="422">
        <f t="shared" si="193"/>
        <v>0</v>
      </c>
      <c r="HD118" s="422">
        <f t="shared" si="193"/>
        <v>0</v>
      </c>
      <c r="HE118" s="422">
        <f t="shared" si="193"/>
        <v>0</v>
      </c>
      <c r="HF118" s="422">
        <f t="shared" si="193"/>
        <v>0</v>
      </c>
      <c r="HG118" s="422">
        <f t="shared" si="193"/>
        <v>0</v>
      </c>
      <c r="HH118" s="422">
        <f t="shared" si="193"/>
        <v>0</v>
      </c>
      <c r="HI118" s="422">
        <f t="shared" si="193"/>
        <v>0</v>
      </c>
      <c r="HJ118" s="422">
        <f t="shared" si="193"/>
        <v>0</v>
      </c>
      <c r="HK118" s="422">
        <f t="shared" si="193"/>
        <v>0</v>
      </c>
      <c r="HL118" s="422">
        <f t="shared" si="193"/>
        <v>0</v>
      </c>
      <c r="HM118" s="422">
        <f t="shared" si="193"/>
        <v>0</v>
      </c>
      <c r="HN118" s="422">
        <f t="shared" si="193"/>
        <v>0</v>
      </c>
      <c r="HO118" s="422">
        <f t="shared" si="193"/>
        <v>0</v>
      </c>
      <c r="HP118" s="422">
        <f t="shared" si="193"/>
        <v>0</v>
      </c>
      <c r="HQ118" s="422">
        <f t="shared" si="193"/>
        <v>0</v>
      </c>
      <c r="HR118" s="422">
        <f t="shared" si="193"/>
        <v>0</v>
      </c>
      <c r="HS118" s="422">
        <f t="shared" si="193"/>
        <v>0</v>
      </c>
      <c r="HT118" s="422">
        <f t="shared" si="193"/>
        <v>0</v>
      </c>
      <c r="HU118" s="422">
        <f t="shared" si="193"/>
        <v>0</v>
      </c>
      <c r="HV118" s="422">
        <f t="shared" si="193"/>
        <v>0</v>
      </c>
      <c r="HW118" s="422">
        <f t="shared" si="193"/>
        <v>0</v>
      </c>
      <c r="HX118" s="422">
        <f t="shared" si="193"/>
        <v>0</v>
      </c>
      <c r="HY118" s="422">
        <f t="shared" si="193"/>
        <v>0</v>
      </c>
      <c r="HZ118" s="422">
        <f t="shared" si="193"/>
        <v>0</v>
      </c>
      <c r="IA118" s="422">
        <f t="shared" si="193"/>
        <v>0</v>
      </c>
      <c r="IB118" s="422">
        <f t="shared" si="193"/>
        <v>0</v>
      </c>
      <c r="IC118" s="422">
        <f t="shared" si="193"/>
        <v>0</v>
      </c>
      <c r="ID118" s="422">
        <f t="shared" si="193"/>
        <v>0</v>
      </c>
      <c r="IE118" s="422">
        <f t="shared" si="193"/>
        <v>0</v>
      </c>
      <c r="IF118" s="422">
        <f t="shared" si="193"/>
        <v>0</v>
      </c>
      <c r="IG118" s="422">
        <f t="shared" si="193"/>
        <v>0</v>
      </c>
      <c r="IH118" s="422">
        <f t="shared" si="193"/>
        <v>0</v>
      </c>
      <c r="II118" s="422">
        <f t="shared" si="193"/>
        <v>0</v>
      </c>
      <c r="IJ118" s="422">
        <f t="shared" si="193"/>
        <v>0</v>
      </c>
      <c r="IK118" s="422">
        <f t="shared" si="193"/>
        <v>0</v>
      </c>
      <c r="IL118" s="422">
        <f t="shared" si="193"/>
        <v>0</v>
      </c>
      <c r="IM118" s="422">
        <f t="shared" si="193"/>
        <v>0</v>
      </c>
      <c r="IN118" s="422">
        <f t="shared" si="193"/>
        <v>0</v>
      </c>
      <c r="IO118" s="92"/>
    </row>
    <row r="119" spans="1:249" ht="12.95" customHeight="1">
      <c r="A119" s="1"/>
      <c r="B119" s="3"/>
      <c r="C119" s="16" t="str">
        <f>B116&amp;" OPEX"</f>
        <v>Conveyancing &amp; Irrigation OPEX</v>
      </c>
      <c r="D119" s="16"/>
      <c r="E119" s="16"/>
      <c r="F119" s="16"/>
      <c r="G119" s="36" t="str">
        <f>_FCY</f>
        <v>USD</v>
      </c>
      <c r="H119" s="16"/>
      <c r="I119" s="422">
        <f t="shared" ref="I119:BT119" ca="1" si="194">-(I$85+I91+(I$88+I$89+I$90)*$G$117)/I$9</f>
        <v>9834.3762091327353</v>
      </c>
      <c r="J119" s="422">
        <f t="shared" ca="1" si="194"/>
        <v>14929.132073152181</v>
      </c>
      <c r="K119" s="422">
        <f t="shared" ca="1" si="194"/>
        <v>17279.607435703267</v>
      </c>
      <c r="L119" s="422">
        <f t="shared" ca="1" si="194"/>
        <v>21304.191024796171</v>
      </c>
      <c r="M119" s="422">
        <f t="shared" ca="1" si="194"/>
        <v>24732.988598075557</v>
      </c>
      <c r="N119" s="422">
        <f t="shared" ca="1" si="194"/>
        <v>28033.745437712747</v>
      </c>
      <c r="O119" s="422">
        <f t="shared" ca="1" si="194"/>
        <v>31208.009173998718</v>
      </c>
      <c r="P119" s="422">
        <f t="shared" ca="1" si="194"/>
        <v>33906.246831756034</v>
      </c>
      <c r="Q119" s="422">
        <f t="shared" ca="1" si="194"/>
        <v>33486.184438281365</v>
      </c>
      <c r="R119" s="422">
        <f t="shared" ca="1" si="194"/>
        <v>33724.37353448529</v>
      </c>
      <c r="S119" s="422">
        <f t="shared" ca="1" si="194"/>
        <v>34660.782816488238</v>
      </c>
      <c r="T119" s="422">
        <f t="shared" ca="1" si="194"/>
        <v>34966.178394822018</v>
      </c>
      <c r="U119" s="422">
        <f t="shared" ca="1" si="194"/>
        <v>33726.962052302122</v>
      </c>
      <c r="V119" s="422">
        <f t="shared" ca="1" si="194"/>
        <v>34403.937375617694</v>
      </c>
      <c r="W119" s="422">
        <f t="shared" ca="1" si="194"/>
        <v>32310.257614069669</v>
      </c>
      <c r="X119" s="422">
        <f t="shared" ca="1" si="194"/>
        <v>32959.485151086999</v>
      </c>
      <c r="Y119" s="422">
        <f t="shared" ca="1" si="194"/>
        <v>33021.032355500851</v>
      </c>
      <c r="Z119" s="422">
        <f t="shared" ca="1" si="194"/>
        <v>33375.683249680587</v>
      </c>
      <c r="AA119" s="422">
        <f t="shared" ca="1" si="194"/>
        <v>33693.952383899217</v>
      </c>
      <c r="AB119" s="422">
        <f t="shared" ca="1" si="194"/>
        <v>33613.344640026829</v>
      </c>
      <c r="AC119" s="422">
        <f t="shared" ca="1" si="194"/>
        <v>33179.825320930664</v>
      </c>
      <c r="AD119" s="422">
        <f t="shared" ca="1" si="194"/>
        <v>33423.804708978518</v>
      </c>
      <c r="AE119" s="422">
        <f t="shared" ca="1" si="194"/>
        <v>34403.937375617694</v>
      </c>
      <c r="AF119" s="422">
        <f t="shared" ca="1" si="194"/>
        <v>34722.206509836324</v>
      </c>
      <c r="AG119" s="422">
        <f t="shared" ca="1" si="194"/>
        <v>33526.546576826098</v>
      </c>
      <c r="AH119" s="422">
        <f t="shared" ca="1" si="194"/>
        <v>34247.01484112312</v>
      </c>
      <c r="AI119" s="422">
        <f t="shared" ca="1" si="194"/>
        <v>32055.076524036765</v>
      </c>
      <c r="AJ119" s="422">
        <f t="shared" ca="1" si="194"/>
        <v>32737.794281589078</v>
      </c>
      <c r="AK119" s="422">
        <f t="shared" ca="1" si="194"/>
        <v>32797.721960658222</v>
      </c>
      <c r="AL119" s="422">
        <f t="shared" ca="1" si="194"/>
        <v>33172.654442810752</v>
      </c>
      <c r="AM119" s="422">
        <f t="shared" ca="1" si="194"/>
        <v>33505.194566097918</v>
      </c>
      <c r="AN119" s="422">
        <f t="shared" ca="1" si="194"/>
        <v>33416.59315784277</v>
      </c>
      <c r="AO119" s="422">
        <f t="shared" ca="1" si="194"/>
        <v>32968.01436694173</v>
      </c>
      <c r="AP119" s="422">
        <f t="shared" ca="1" si="194"/>
        <v>33218.554374743711</v>
      </c>
      <c r="AQ119" s="422">
        <f t="shared" ca="1" si="194"/>
        <v>34247.01484112312</v>
      </c>
      <c r="AR119" s="422">
        <f t="shared" ca="1" si="194"/>
        <v>34579.554964410294</v>
      </c>
      <c r="AS119" s="422">
        <f t="shared" ca="1" si="194"/>
        <v>32779.314228117488</v>
      </c>
      <c r="AT119" s="422">
        <f t="shared" ca="1" si="194"/>
        <v>33221.947723500401</v>
      </c>
      <c r="AU119" s="422">
        <f t="shared" ca="1" si="194"/>
        <v>31071.753649164963</v>
      </c>
      <c r="AV119" s="422">
        <f t="shared" ca="1" si="194"/>
        <v>31741.806489839048</v>
      </c>
      <c r="AW119" s="422">
        <f t="shared" ca="1" si="194"/>
        <v>31800.089958785094</v>
      </c>
      <c r="AX119" s="422">
        <f t="shared" ca="1" si="194"/>
        <v>32168.287862249948</v>
      </c>
      <c r="AY119" s="422">
        <f t="shared" ca="1" si="194"/>
        <v>32494.42067644652</v>
      </c>
      <c r="AZ119" s="422">
        <f t="shared" ca="1" si="194"/>
        <v>83858.755815528595</v>
      </c>
      <c r="BA119" s="422">
        <f t="shared" ca="1" si="194"/>
        <v>83419.309677881349</v>
      </c>
      <c r="BB119" s="422">
        <f t="shared" ca="1" si="194"/>
        <v>83664.532799629887</v>
      </c>
      <c r="BC119" s="422">
        <f t="shared" ca="1" si="194"/>
        <v>84673.666655560446</v>
      </c>
      <c r="BD119" s="422">
        <f t="shared" ca="1" si="194"/>
        <v>84999.799469757025</v>
      </c>
      <c r="BE119" s="422">
        <f t="shared" ca="1" si="194"/>
        <v>82294.532967240972</v>
      </c>
      <c r="BF119" s="422">
        <f t="shared" ca="1" si="194"/>
        <v>82944.502142000987</v>
      </c>
      <c r="BG119" s="422">
        <f t="shared" ca="1" si="194"/>
        <v>80950.39518820084</v>
      </c>
      <c r="BH119" s="422">
        <f t="shared" ca="1" si="194"/>
        <v>81570.083986016587</v>
      </c>
      <c r="BI119" s="422">
        <f t="shared" ca="1" si="194"/>
        <v>81626.708113507542</v>
      </c>
      <c r="BJ119" s="422">
        <f t="shared" ca="1" si="194"/>
        <v>81966.102776723943</v>
      </c>
      <c r="BK119" s="422">
        <f t="shared" ca="1" si="194"/>
        <v>82268.940675500184</v>
      </c>
      <c r="BL119" s="422">
        <f t="shared" ca="1" si="194"/>
        <v>82190.302217929799</v>
      </c>
      <c r="BM119" s="422">
        <f t="shared" ca="1" si="194"/>
        <v>81779.740992861654</v>
      </c>
      <c r="BN119" s="422">
        <f t="shared" ca="1" si="194"/>
        <v>82009.952104514683</v>
      </c>
      <c r="BO119" s="422">
        <f t="shared" ca="1" si="194"/>
        <v>82944.502142000987</v>
      </c>
      <c r="BP119" s="422">
        <f t="shared" ca="1" si="194"/>
        <v>83247.340040777213</v>
      </c>
      <c r="BQ119" s="422">
        <f t="shared" ca="1" si="194"/>
        <v>80805.272243307016</v>
      </c>
      <c r="BR119" s="422">
        <f t="shared" ca="1" si="194"/>
        <v>81406.965411159748</v>
      </c>
      <c r="BS119" s="422">
        <f t="shared" ca="1" si="194"/>
        <v>79544.430725504877</v>
      </c>
      <c r="BT119" s="422">
        <f t="shared" ca="1" si="194"/>
        <v>80121.842663670221</v>
      </c>
      <c r="BU119" s="422">
        <f t="shared" ref="BU119:EF119" ca="1" si="195">-(BU$85+BU91+(BU$88+BU$89+BU$90)*$G$117)/BU$9</f>
        <v>80176.803865330221</v>
      </c>
      <c r="BV119" s="422">
        <f t="shared" ca="1" si="195"/>
        <v>80492.132268879053</v>
      </c>
      <c r="BW119" s="422">
        <f t="shared" ca="1" si="195"/>
        <v>80775.294908156415</v>
      </c>
      <c r="BX119" s="422">
        <f t="shared" ca="1" si="195"/>
        <v>80703.781481851343</v>
      </c>
      <c r="BY119" s="422">
        <f t="shared" ca="1" si="195"/>
        <v>80317.878337016082</v>
      </c>
      <c r="BZ119" s="422">
        <f t="shared" ca="1" si="195"/>
        <v>80535.148644564586</v>
      </c>
      <c r="CA119" s="422">
        <f t="shared" ca="1" si="195"/>
        <v>81406.965411159748</v>
      </c>
      <c r="CB119" s="422">
        <f t="shared" ca="1" si="195"/>
        <v>81690.128050437095</v>
      </c>
      <c r="CC119" s="422">
        <f t="shared" ca="1" si="195"/>
        <v>79442.361453556136</v>
      </c>
      <c r="CD119" s="422">
        <f t="shared" ca="1" si="195"/>
        <v>80002.018775941062</v>
      </c>
      <c r="CE119" s="422">
        <f t="shared" ca="1" si="195"/>
        <v>78255.427951595644</v>
      </c>
      <c r="CF119" s="422">
        <f t="shared" ca="1" si="195"/>
        <v>78795.71513860437</v>
      </c>
      <c r="CG119" s="422">
        <f t="shared" ca="1" si="195"/>
        <v>78849.016400804539</v>
      </c>
      <c r="CH119" s="422">
        <f t="shared" ca="1" si="195"/>
        <v>79143.294152752234</v>
      </c>
      <c r="CI119" s="422">
        <f t="shared" ca="1" si="195"/>
        <v>79409.089869453528</v>
      </c>
      <c r="CJ119" s="422">
        <f t="shared" ca="1" si="195"/>
        <v>79343.67344181193</v>
      </c>
      <c r="CK119" s="422">
        <f t="shared" ca="1" si="195"/>
        <v>78979.727557859107</v>
      </c>
      <c r="CL119" s="422">
        <f t="shared" ca="1" si="195"/>
        <v>79185.38318868955</v>
      </c>
      <c r="CM119" s="422">
        <f t="shared" ca="1" si="195"/>
        <v>80002.018775941062</v>
      </c>
      <c r="CN119" s="422">
        <f t="shared" ca="1" si="195"/>
        <v>80267.814492642356</v>
      </c>
      <c r="CO119" s="422">
        <f t="shared" si="195"/>
        <v>71993.481610150033</v>
      </c>
      <c r="CP119" s="422">
        <f t="shared" si="195"/>
        <v>72058.862562618931</v>
      </c>
      <c r="CQ119" s="422">
        <f t="shared" si="195"/>
        <v>71444.524001156475</v>
      </c>
      <c r="CR119" s="422">
        <f t="shared" si="195"/>
        <v>71612.529712657939</v>
      </c>
      <c r="CS119" s="422">
        <f t="shared" si="195"/>
        <v>71664.151975440182</v>
      </c>
      <c r="CT119" s="422">
        <f t="shared" si="195"/>
        <v>71741.134093155168</v>
      </c>
      <c r="CU119" s="422">
        <f t="shared" si="195"/>
        <v>71839.478619417772</v>
      </c>
      <c r="CV119" s="422">
        <f t="shared" si="195"/>
        <v>71847.175287343256</v>
      </c>
      <c r="CW119" s="422">
        <f t="shared" si="195"/>
        <v>71680.61438468589</v>
      </c>
      <c r="CX119" s="422">
        <f t="shared" si="195"/>
        <v>71788.607827534273</v>
      </c>
      <c r="CY119" s="422">
        <f t="shared" si="195"/>
        <v>72058.862562618931</v>
      </c>
      <c r="CZ119" s="422">
        <f t="shared" si="195"/>
        <v>72157.207088881521</v>
      </c>
      <c r="DA119" s="422">
        <f t="shared" si="195"/>
        <v>71180.667870324061</v>
      </c>
      <c r="DB119" s="422">
        <f t="shared" si="195"/>
        <v>71285.369563745422</v>
      </c>
      <c r="DC119" s="422">
        <f t="shared" si="195"/>
        <v>70698.350443371834</v>
      </c>
      <c r="DD119" s="422">
        <f t="shared" si="195"/>
        <v>70858.442489869689</v>
      </c>
      <c r="DE119" s="422">
        <f t="shared" si="195"/>
        <v>70908.429375295382</v>
      </c>
      <c r="DF119" s="422">
        <f t="shared" si="195"/>
        <v>70981.455375562698</v>
      </c>
      <c r="DG119" s="422">
        <f t="shared" si="195"/>
        <v>71075.524052857349</v>
      </c>
      <c r="DH119" s="422">
        <f t="shared" si="195"/>
        <v>71083.495151898329</v>
      </c>
      <c r="DI119" s="422">
        <f t="shared" si="195"/>
        <v>70923.56695876598</v>
      </c>
      <c r="DJ119" s="422">
        <f t="shared" si="195"/>
        <v>71027.474103385379</v>
      </c>
      <c r="DK119" s="422">
        <f t="shared" si="195"/>
        <v>71285.369563745422</v>
      </c>
      <c r="DL119" s="422">
        <f t="shared" si="195"/>
        <v>71379.438241040072</v>
      </c>
      <c r="DM119" s="422">
        <f t="shared" si="195"/>
        <v>70448.667406177381</v>
      </c>
      <c r="DN119" s="422">
        <f t="shared" si="195"/>
        <v>70547.148533030981</v>
      </c>
      <c r="DO119" s="422">
        <f t="shared" si="195"/>
        <v>69986.208089451</v>
      </c>
      <c r="DP119" s="422">
        <f t="shared" si="195"/>
        <v>70138.783505845509</v>
      </c>
      <c r="DQ119" s="422">
        <f t="shared" si="195"/>
        <v>70187.153154769156</v>
      </c>
      <c r="DR119" s="422">
        <f t="shared" si="195"/>
        <v>70256.448005204045</v>
      </c>
      <c r="DS119" s="422">
        <f t="shared" si="195"/>
        <v>70346.426740007606</v>
      </c>
      <c r="DT119" s="422">
        <f t="shared" si="195"/>
        <v>70354.60737586765</v>
      </c>
      <c r="DU119" s="422">
        <f t="shared" si="195"/>
        <v>70201.076476094138</v>
      </c>
      <c r="DV119" s="422">
        <f t="shared" si="195"/>
        <v>70301.022025116123</v>
      </c>
      <c r="DW119" s="422">
        <f t="shared" si="195"/>
        <v>70547.148533030981</v>
      </c>
      <c r="DX119" s="422">
        <f t="shared" si="195"/>
        <v>70637.12726783457</v>
      </c>
      <c r="DY119" s="422">
        <f t="shared" si="195"/>
        <v>69749.847047218966</v>
      </c>
      <c r="DZ119" s="422">
        <f t="shared" si="195"/>
        <v>69842.523138140605</v>
      </c>
      <c r="EA119" s="422">
        <f t="shared" si="195"/>
        <v>69306.479158768168</v>
      </c>
      <c r="EB119" s="422">
        <f t="shared" si="195"/>
        <v>69451.913112137103</v>
      </c>
      <c r="EC119" s="422">
        <f t="shared" si="195"/>
        <v>69498.687482115987</v>
      </c>
      <c r="ED119" s="422">
        <f t="shared" si="195"/>
        <v>69564.461763697429</v>
      </c>
      <c r="EE119" s="422">
        <f t="shared" si="195"/>
        <v>69650.528379596508</v>
      </c>
      <c r="EF119" s="422">
        <f t="shared" si="195"/>
        <v>69658.861084905831</v>
      </c>
      <c r="EG119" s="422">
        <f t="shared" ref="EG119:GR119" si="196">-(EG$85+EG91+(EG$88+EG$89+EG$90)*$G$117)/EG$9</f>
        <v>69511.49769237492</v>
      </c>
      <c r="EH119" s="422">
        <f t="shared" si="196"/>
        <v>69607.605532013084</v>
      </c>
      <c r="EI119" s="422">
        <f t="shared" si="196"/>
        <v>69842.523138140605</v>
      </c>
      <c r="EJ119" s="422">
        <f t="shared" si="196"/>
        <v>69928.589754039684</v>
      </c>
      <c r="EK119" s="422">
        <f t="shared" si="196"/>
        <v>69119.153893329349</v>
      </c>
      <c r="EL119" s="422">
        <f t="shared" si="196"/>
        <v>69169.902345406168</v>
      </c>
      <c r="EM119" s="422">
        <f t="shared" si="196"/>
        <v>68657.628223165389</v>
      </c>
      <c r="EN119" s="422">
        <f t="shared" si="196"/>
        <v>68796.275364011526</v>
      </c>
      <c r="EO119" s="422">
        <f t="shared" si="196"/>
        <v>68841.479662889367</v>
      </c>
      <c r="EP119" s="422">
        <f t="shared" si="196"/>
        <v>68903.930595938786</v>
      </c>
      <c r="EQ119" s="422">
        <f t="shared" si="196"/>
        <v>68986.25518505965</v>
      </c>
      <c r="ER119" s="422">
        <f t="shared" si="196"/>
        <v>68994.689195992702</v>
      </c>
      <c r="ES119" s="422">
        <f t="shared" si="196"/>
        <v>68853.269310325966</v>
      </c>
      <c r="ET119" s="422">
        <f t="shared" si="196"/>
        <v>68945.662145399649</v>
      </c>
      <c r="EU119" s="422">
        <f t="shared" si="196"/>
        <v>69169.902345406168</v>
      </c>
      <c r="EV119" s="422">
        <f t="shared" si="196"/>
        <v>17800.508002466991</v>
      </c>
      <c r="EW119" s="422">
        <f t="shared" si="196"/>
        <v>16993.864383458502</v>
      </c>
      <c r="EX119" s="422">
        <f t="shared" si="196"/>
        <v>17076.056699593766</v>
      </c>
      <c r="EY119" s="422">
        <f t="shared" si="196"/>
        <v>16586.478649638975</v>
      </c>
      <c r="EZ119" s="422">
        <f t="shared" si="196"/>
        <v>16718.674369564098</v>
      </c>
      <c r="FA119" s="422">
        <f t="shared" si="196"/>
        <v>16762.336548505409</v>
      </c>
      <c r="FB119" s="422">
        <f t="shared" si="196"/>
        <v>16821.648939233663</v>
      </c>
      <c r="FC119" s="422">
        <f t="shared" si="196"/>
        <v>16900.39419839274</v>
      </c>
      <c r="FD119" s="422">
        <f t="shared" si="196"/>
        <v>16908.884797560764</v>
      </c>
      <c r="FE119" s="422">
        <f t="shared" si="196"/>
        <v>16773.190318212688</v>
      </c>
      <c r="FF119" s="422">
        <f t="shared" si="196"/>
        <v>16861.989357863051</v>
      </c>
      <c r="FG119" s="422">
        <f t="shared" si="196"/>
        <v>17076.056699593766</v>
      </c>
      <c r="FH119" s="422">
        <f t="shared" si="196"/>
        <v>17154.801958752847</v>
      </c>
      <c r="FI119" s="422">
        <f t="shared" si="196"/>
        <v>16385.530259932202</v>
      </c>
      <c r="FJ119" s="422">
        <f t="shared" si="196"/>
        <v>16462.989566025186</v>
      </c>
      <c r="FK119" s="422">
        <f t="shared" si="196"/>
        <v>15995.083995268971</v>
      </c>
      <c r="FL119" s="422">
        <f t="shared" si="196"/>
        <v>16121.14559817072</v>
      </c>
      <c r="FM119" s="422">
        <f t="shared" si="196"/>
        <v>16163.295898532513</v>
      </c>
      <c r="FN119" s="422">
        <f t="shared" si="196"/>
        <v>16219.643012637263</v>
      </c>
      <c r="FO119" s="422">
        <f t="shared" si="196"/>
        <v>16294.964564876384</v>
      </c>
      <c r="FP119" s="422">
        <f t="shared" si="196"/>
        <v>16303.472484585462</v>
      </c>
      <c r="FQ119" s="422">
        <f t="shared" si="196"/>
        <v>16173.29128818242</v>
      </c>
      <c r="FR119" s="422">
        <f t="shared" si="196"/>
        <v>16258.615977048519</v>
      </c>
      <c r="FS119" s="422">
        <f t="shared" si="196"/>
        <v>16462.989566025186</v>
      </c>
      <c r="FT119" s="422">
        <f t="shared" si="196"/>
        <v>16538.311118264308</v>
      </c>
      <c r="FU119" s="422">
        <f t="shared" si="196"/>
        <v>15804.58643366752</v>
      </c>
      <c r="FV119" s="422">
        <f t="shared" si="196"/>
        <v>15877.619332857448</v>
      </c>
      <c r="FW119" s="422">
        <f t="shared" si="196"/>
        <v>15430.410352897547</v>
      </c>
      <c r="FX119" s="422">
        <f t="shared" si="196"/>
        <v>15550.638146214045</v>
      </c>
      <c r="FY119" s="422">
        <f t="shared" si="196"/>
        <v>15591.308695149633</v>
      </c>
      <c r="FZ119" s="422">
        <f t="shared" si="196"/>
        <v>15644.853064399431</v>
      </c>
      <c r="GA119" s="422">
        <f t="shared" si="196"/>
        <v>15716.899766541199</v>
      </c>
      <c r="GB119" s="422">
        <f t="shared" si="196"/>
        <v>15725.39064702637</v>
      </c>
      <c r="GC119" s="422">
        <f t="shared" si="196"/>
        <v>15600.51663231219</v>
      </c>
      <c r="GD119" s="422">
        <f t="shared" si="196"/>
        <v>15682.484422425814</v>
      </c>
      <c r="GE119" s="422">
        <f t="shared" si="196"/>
        <v>15877.619332857448</v>
      </c>
      <c r="GF119" s="422">
        <f t="shared" si="196"/>
        <v>15949.666034999216</v>
      </c>
      <c r="GG119" s="422">
        <f t="shared" si="196"/>
        <v>15278.936974643646</v>
      </c>
      <c r="GH119" s="422">
        <f t="shared" si="196"/>
        <v>15318.651195061213</v>
      </c>
      <c r="GI119" s="422">
        <f t="shared" si="196"/>
        <v>14891.208269747473</v>
      </c>
      <c r="GJ119" s="422">
        <f t="shared" si="196"/>
        <v>15005.88658175013</v>
      </c>
      <c r="GK119" s="422">
        <f t="shared" si="196"/>
        <v>15045.111031901639</v>
      </c>
      <c r="GL119" s="422">
        <f t="shared" si="196"/>
        <v>15096.005199144849</v>
      </c>
      <c r="GM119" s="422">
        <f t="shared" si="196"/>
        <v>15164.919435976104</v>
      </c>
      <c r="GN119" s="422">
        <f t="shared" si="196"/>
        <v>15173.363333696781</v>
      </c>
      <c r="GO119" s="422">
        <f t="shared" si="196"/>
        <v>15053.596438017923</v>
      </c>
      <c r="GP119" s="422">
        <f t="shared" si="196"/>
        <v>15132.322597122338</v>
      </c>
      <c r="GQ119" s="422">
        <f t="shared" si="196"/>
        <v>15318.651195061213</v>
      </c>
      <c r="GR119" s="422">
        <f t="shared" si="196"/>
        <v>15387.565431892468</v>
      </c>
      <c r="GS119" s="422">
        <f t="shared" ref="GS119:IN119" si="197">-(GS$85+GS91+(GS$88+GS$89+GS$90)*$G$117)/GS$9</f>
        <v>14719.841293275626</v>
      </c>
      <c r="GT119" s="422">
        <f t="shared" si="197"/>
        <v>14784.854521040448</v>
      </c>
      <c r="GU119" s="422">
        <f t="shared" si="197"/>
        <v>14376.290240522841</v>
      </c>
      <c r="GV119" s="422">
        <f t="shared" si="197"/>
        <v>14485.688369177675</v>
      </c>
      <c r="GW119" s="422">
        <f t="shared" si="197"/>
        <v>14523.501578235524</v>
      </c>
      <c r="GX119" s="422">
        <f t="shared" si="197"/>
        <v>14571.888785816102</v>
      </c>
      <c r="GY119" s="422">
        <f t="shared" si="197"/>
        <v>14637.806751480779</v>
      </c>
      <c r="GZ119" s="422">
        <f t="shared" si="197"/>
        <v>14646.177692996094</v>
      </c>
      <c r="HA119" s="422">
        <f t="shared" si="197"/>
        <v>14531.323883868607</v>
      </c>
      <c r="HB119" s="422">
        <f t="shared" si="197"/>
        <v>14606.921336272711</v>
      </c>
      <c r="HC119" s="422">
        <f t="shared" si="197"/>
        <v>14784.854521040448</v>
      </c>
      <c r="HD119" s="422">
        <f t="shared" si="197"/>
        <v>14850.772486705129</v>
      </c>
      <c r="HE119" s="422">
        <f t="shared" si="197"/>
        <v>14213.678581193857</v>
      </c>
      <c r="HF119" s="422">
        <f t="shared" si="197"/>
        <v>14275.059377477734</v>
      </c>
      <c r="HG119" s="422">
        <f t="shared" si="197"/>
        <v>13884.527351131863</v>
      </c>
      <c r="HH119" s="422">
        <f t="shared" si="197"/>
        <v>13988.900449608993</v>
      </c>
      <c r="HI119" s="422">
        <f t="shared" si="197"/>
        <v>14025.338195900516</v>
      </c>
      <c r="HJ119" s="422">
        <f t="shared" si="197"/>
        <v>14071.353022045751</v>
      </c>
      <c r="HK119" s="422">
        <f t="shared" si="197"/>
        <v>14134.404989203269</v>
      </c>
      <c r="HL119" s="422">
        <f t="shared" si="197"/>
        <v>14142.680566541061</v>
      </c>
      <c r="HM119" s="422">
        <f t="shared" si="197"/>
        <v>14032.551811487276</v>
      </c>
      <c r="HN119" s="422">
        <f t="shared" si="197"/>
        <v>14105.131007936086</v>
      </c>
      <c r="HO119" s="422">
        <f t="shared" si="197"/>
        <v>14275.059377477734</v>
      </c>
      <c r="HP119" s="422">
        <f t="shared" si="197"/>
        <v>14338.111344635252</v>
      </c>
      <c r="HQ119" s="422">
        <f t="shared" si="197"/>
        <v>13730.176901327768</v>
      </c>
      <c r="HR119" s="422">
        <f t="shared" si="197"/>
        <v>13788.153264838929</v>
      </c>
      <c r="HS119" s="422">
        <f t="shared" si="197"/>
        <v>13414.846125978944</v>
      </c>
      <c r="HT119" s="422">
        <f t="shared" si="197"/>
        <v>13514.43602948622</v>
      </c>
      <c r="HU119" s="422">
        <f t="shared" si="197"/>
        <v>13549.534760105482</v>
      </c>
      <c r="HV119" s="422">
        <f t="shared" si="197"/>
        <v>13593.303707469204</v>
      </c>
      <c r="HW119" s="422">
        <f t="shared" si="197"/>
        <v>13653.614284750311</v>
      </c>
      <c r="HX119" s="422">
        <f t="shared" si="197"/>
        <v>13661.775288544264</v>
      </c>
      <c r="HY119" s="422">
        <f t="shared" si="197"/>
        <v>13556.189506065448</v>
      </c>
      <c r="HZ119" s="422">
        <f t="shared" si="197"/>
        <v>13625.858319443854</v>
      </c>
      <c r="IA119" s="422">
        <f t="shared" si="197"/>
        <v>13788.153264838929</v>
      </c>
      <c r="IB119" s="422">
        <f t="shared" si="197"/>
        <v>13848.463842120036</v>
      </c>
      <c r="IC119" s="422">
        <f t="shared" si="197"/>
        <v>13291.756453450873</v>
      </c>
      <c r="ID119" s="422">
        <f t="shared" si="197"/>
        <v>13323.078049198466</v>
      </c>
      <c r="IE119" s="422">
        <f t="shared" si="197"/>
        <v>12966.225564962675</v>
      </c>
      <c r="IF119" s="422">
        <f t="shared" si="197"/>
        <v>13061.261563208918</v>
      </c>
      <c r="IG119" s="422">
        <f t="shared" si="197"/>
        <v>13095.058171518494</v>
      </c>
      <c r="IH119" s="422">
        <f t="shared" si="197"/>
        <v>13136.70021171438</v>
      </c>
      <c r="II119" s="422">
        <f t="shared" si="197"/>
        <v>13194.388589983266</v>
      </c>
      <c r="IJ119" s="422">
        <f t="shared" si="197"/>
        <v>13202.418676981677</v>
      </c>
      <c r="IK119" s="422">
        <f t="shared" si="197"/>
        <v>13101.199671241222</v>
      </c>
      <c r="IL119" s="422">
        <f t="shared" si="197"/>
        <v>13168.063315233458</v>
      </c>
      <c r="IM119" s="422">
        <f t="shared" si="197"/>
        <v>13323.078049198466</v>
      </c>
      <c r="IN119" s="422">
        <f t="shared" si="197"/>
        <v>13380.766427467348</v>
      </c>
      <c r="IO119" s="92"/>
    </row>
    <row r="120" spans="1:249" ht="12.95" customHeight="1">
      <c r="A120" s="1"/>
      <c r="B120" s="3"/>
      <c r="C120" s="137" t="str">
        <f>"Total "&amp;B116&amp;" costs"</f>
        <v>Total Conveyancing &amp; Irrigation costs</v>
      </c>
      <c r="D120" s="137"/>
      <c r="E120" s="137"/>
      <c r="F120" s="24"/>
      <c r="G120" s="141">
        <f t="shared" ref="G120:G121" ca="1" si="198">SUM(I120:IN120)</f>
        <v>18080966.089118555</v>
      </c>
      <c r="H120" s="137"/>
      <c r="I120" s="423">
        <f ca="1">SUM(I117:I119)</f>
        <v>7812404.1702091331</v>
      </c>
      <c r="J120" s="423">
        <f t="shared" ref="J120:BU120" ca="1" si="199">SUM(J117:J119)</f>
        <v>14929.132073152181</v>
      </c>
      <c r="K120" s="423">
        <f t="shared" ca="1" si="199"/>
        <v>17279.607435703267</v>
      </c>
      <c r="L120" s="423">
        <f t="shared" ca="1" si="199"/>
        <v>21304.191024796171</v>
      </c>
      <c r="M120" s="423">
        <f t="shared" ca="1" si="199"/>
        <v>24732.988598075557</v>
      </c>
      <c r="N120" s="423">
        <f t="shared" ca="1" si="199"/>
        <v>28033.745437712747</v>
      </c>
      <c r="O120" s="423">
        <f t="shared" ca="1" si="199"/>
        <v>31208.009173998718</v>
      </c>
      <c r="P120" s="423">
        <f t="shared" ca="1" si="199"/>
        <v>33906.246831756034</v>
      </c>
      <c r="Q120" s="423">
        <f t="shared" ca="1" si="199"/>
        <v>33486.184438281365</v>
      </c>
      <c r="R120" s="423">
        <f t="shared" ca="1" si="199"/>
        <v>33724.37353448529</v>
      </c>
      <c r="S120" s="423">
        <f t="shared" ca="1" si="199"/>
        <v>34660.782816488238</v>
      </c>
      <c r="T120" s="423">
        <f t="shared" ca="1" si="199"/>
        <v>34966.178394822018</v>
      </c>
      <c r="U120" s="423">
        <f t="shared" ca="1" si="199"/>
        <v>33726.962052302122</v>
      </c>
      <c r="V120" s="423">
        <f t="shared" ca="1" si="199"/>
        <v>34403.937375617694</v>
      </c>
      <c r="W120" s="423">
        <f t="shared" ca="1" si="199"/>
        <v>32310.257614069669</v>
      </c>
      <c r="X120" s="423">
        <f t="shared" ca="1" si="199"/>
        <v>32959.485151086999</v>
      </c>
      <c r="Y120" s="423">
        <f t="shared" ca="1" si="199"/>
        <v>33021.032355500851</v>
      </c>
      <c r="Z120" s="423">
        <f t="shared" ca="1" si="199"/>
        <v>33375.683249680587</v>
      </c>
      <c r="AA120" s="423">
        <f t="shared" ca="1" si="199"/>
        <v>33693.952383899217</v>
      </c>
      <c r="AB120" s="423">
        <f t="shared" ca="1" si="199"/>
        <v>33613.344640026829</v>
      </c>
      <c r="AC120" s="423">
        <f t="shared" ca="1" si="199"/>
        <v>33179.825320930664</v>
      </c>
      <c r="AD120" s="423">
        <f t="shared" ca="1" si="199"/>
        <v>33423.804708978518</v>
      </c>
      <c r="AE120" s="423">
        <f t="shared" ca="1" si="199"/>
        <v>34403.937375617694</v>
      </c>
      <c r="AF120" s="423">
        <f t="shared" ca="1" si="199"/>
        <v>34722.206509836324</v>
      </c>
      <c r="AG120" s="423">
        <f t="shared" ca="1" si="199"/>
        <v>33526.546576826098</v>
      </c>
      <c r="AH120" s="423">
        <f t="shared" ca="1" si="199"/>
        <v>34247.01484112312</v>
      </c>
      <c r="AI120" s="423">
        <f t="shared" ca="1" si="199"/>
        <v>32055.076524036765</v>
      </c>
      <c r="AJ120" s="423">
        <f t="shared" ca="1" si="199"/>
        <v>32737.794281589078</v>
      </c>
      <c r="AK120" s="423">
        <f t="shared" ca="1" si="199"/>
        <v>32797.721960658222</v>
      </c>
      <c r="AL120" s="423">
        <f t="shared" ca="1" si="199"/>
        <v>33172.654442810752</v>
      </c>
      <c r="AM120" s="423">
        <f t="shared" ca="1" si="199"/>
        <v>33505.194566097918</v>
      </c>
      <c r="AN120" s="423">
        <f t="shared" ca="1" si="199"/>
        <v>33416.59315784277</v>
      </c>
      <c r="AO120" s="423">
        <f t="shared" ca="1" si="199"/>
        <v>32968.01436694173</v>
      </c>
      <c r="AP120" s="423">
        <f t="shared" ca="1" si="199"/>
        <v>33218.554374743711</v>
      </c>
      <c r="AQ120" s="423">
        <f t="shared" ca="1" si="199"/>
        <v>34247.01484112312</v>
      </c>
      <c r="AR120" s="423">
        <f t="shared" ca="1" si="199"/>
        <v>34579.554964410294</v>
      </c>
      <c r="AS120" s="423">
        <f t="shared" ca="1" si="199"/>
        <v>32779.314228117488</v>
      </c>
      <c r="AT120" s="423">
        <f t="shared" ca="1" si="199"/>
        <v>33221.947723500401</v>
      </c>
      <c r="AU120" s="423">
        <f t="shared" ca="1" si="199"/>
        <v>31071.753649164963</v>
      </c>
      <c r="AV120" s="423">
        <f t="shared" ca="1" si="199"/>
        <v>31741.806489839048</v>
      </c>
      <c r="AW120" s="423">
        <f t="shared" ca="1" si="199"/>
        <v>31800.089958785094</v>
      </c>
      <c r="AX120" s="423">
        <f t="shared" ca="1" si="199"/>
        <v>32168.287862249948</v>
      </c>
      <c r="AY120" s="423">
        <f t="shared" ca="1" si="199"/>
        <v>32494.42067644652</v>
      </c>
      <c r="AZ120" s="423">
        <f t="shared" ca="1" si="199"/>
        <v>83858.755815528595</v>
      </c>
      <c r="BA120" s="423">
        <f t="shared" ca="1" si="199"/>
        <v>83419.309677881349</v>
      </c>
      <c r="BB120" s="423">
        <f t="shared" ca="1" si="199"/>
        <v>83664.532799629887</v>
      </c>
      <c r="BC120" s="423">
        <f t="shared" ca="1" si="199"/>
        <v>84673.666655560446</v>
      </c>
      <c r="BD120" s="423">
        <f t="shared" ca="1" si="199"/>
        <v>84999.799469757025</v>
      </c>
      <c r="BE120" s="423">
        <f t="shared" ca="1" si="199"/>
        <v>82294.532967240972</v>
      </c>
      <c r="BF120" s="423">
        <f t="shared" ca="1" si="199"/>
        <v>82944.502142000987</v>
      </c>
      <c r="BG120" s="423">
        <f t="shared" ca="1" si="199"/>
        <v>80950.39518820084</v>
      </c>
      <c r="BH120" s="423">
        <f t="shared" ca="1" si="199"/>
        <v>81570.083986016587</v>
      </c>
      <c r="BI120" s="423">
        <f t="shared" ca="1" si="199"/>
        <v>81626.708113507542</v>
      </c>
      <c r="BJ120" s="423">
        <f t="shared" ca="1" si="199"/>
        <v>81966.102776723943</v>
      </c>
      <c r="BK120" s="423">
        <f t="shared" ca="1" si="199"/>
        <v>82268.940675500184</v>
      </c>
      <c r="BL120" s="423">
        <f t="shared" ca="1" si="199"/>
        <v>82190.302217929799</v>
      </c>
      <c r="BM120" s="423">
        <f t="shared" ca="1" si="199"/>
        <v>81779.740992861654</v>
      </c>
      <c r="BN120" s="423">
        <f t="shared" ca="1" si="199"/>
        <v>82009.952104514683</v>
      </c>
      <c r="BO120" s="423">
        <f t="shared" ca="1" si="199"/>
        <v>82944.502142000987</v>
      </c>
      <c r="BP120" s="423">
        <f t="shared" ca="1" si="199"/>
        <v>83247.340040777213</v>
      </c>
      <c r="BQ120" s="423">
        <f t="shared" ca="1" si="199"/>
        <v>80805.272243307016</v>
      </c>
      <c r="BR120" s="423">
        <f t="shared" ca="1" si="199"/>
        <v>81406.965411159748</v>
      </c>
      <c r="BS120" s="423">
        <f t="shared" ca="1" si="199"/>
        <v>79544.430725504877</v>
      </c>
      <c r="BT120" s="423">
        <f t="shared" ca="1" si="199"/>
        <v>80121.842663670221</v>
      </c>
      <c r="BU120" s="423">
        <f t="shared" ca="1" si="199"/>
        <v>80176.803865330221</v>
      </c>
      <c r="BV120" s="423">
        <f t="shared" ref="BV120:EG120" ca="1" si="200">SUM(BV117:BV119)</f>
        <v>80492.132268879053</v>
      </c>
      <c r="BW120" s="423">
        <f t="shared" ca="1" si="200"/>
        <v>80775.294908156415</v>
      </c>
      <c r="BX120" s="423">
        <f t="shared" ca="1" si="200"/>
        <v>80703.781481851343</v>
      </c>
      <c r="BY120" s="423">
        <f t="shared" ca="1" si="200"/>
        <v>80317.878337016082</v>
      </c>
      <c r="BZ120" s="423">
        <f t="shared" ca="1" si="200"/>
        <v>80535.148644564586</v>
      </c>
      <c r="CA120" s="423">
        <f t="shared" ca="1" si="200"/>
        <v>81406.965411159748</v>
      </c>
      <c r="CB120" s="423">
        <f t="shared" ca="1" si="200"/>
        <v>81690.128050437095</v>
      </c>
      <c r="CC120" s="423">
        <f t="shared" ca="1" si="200"/>
        <v>79442.361453556136</v>
      </c>
      <c r="CD120" s="423">
        <f t="shared" ca="1" si="200"/>
        <v>80002.018775941062</v>
      </c>
      <c r="CE120" s="423">
        <f t="shared" ca="1" si="200"/>
        <v>78255.427951595644</v>
      </c>
      <c r="CF120" s="423">
        <f t="shared" ca="1" si="200"/>
        <v>78795.71513860437</v>
      </c>
      <c r="CG120" s="423">
        <f t="shared" ca="1" si="200"/>
        <v>78849.016400804539</v>
      </c>
      <c r="CH120" s="423">
        <f t="shared" ca="1" si="200"/>
        <v>79143.294152752234</v>
      </c>
      <c r="CI120" s="423">
        <f t="shared" ca="1" si="200"/>
        <v>79409.089869453528</v>
      </c>
      <c r="CJ120" s="423">
        <f t="shared" ca="1" si="200"/>
        <v>79343.67344181193</v>
      </c>
      <c r="CK120" s="423">
        <f t="shared" ca="1" si="200"/>
        <v>78979.727557859107</v>
      </c>
      <c r="CL120" s="423">
        <f t="shared" ca="1" si="200"/>
        <v>79185.38318868955</v>
      </c>
      <c r="CM120" s="423">
        <f t="shared" ca="1" si="200"/>
        <v>80002.018775941062</v>
      </c>
      <c r="CN120" s="423">
        <f t="shared" ca="1" si="200"/>
        <v>80267.814492642356</v>
      </c>
      <c r="CO120" s="423">
        <f t="shared" si="200"/>
        <v>71993.481610150033</v>
      </c>
      <c r="CP120" s="423">
        <f t="shared" si="200"/>
        <v>72058.862562618931</v>
      </c>
      <c r="CQ120" s="423">
        <f t="shared" si="200"/>
        <v>71444.524001156475</v>
      </c>
      <c r="CR120" s="423">
        <f t="shared" si="200"/>
        <v>71612.529712657939</v>
      </c>
      <c r="CS120" s="423">
        <f t="shared" si="200"/>
        <v>71664.151975440182</v>
      </c>
      <c r="CT120" s="423">
        <f t="shared" si="200"/>
        <v>71741.134093155168</v>
      </c>
      <c r="CU120" s="423">
        <f t="shared" si="200"/>
        <v>71839.478619417772</v>
      </c>
      <c r="CV120" s="423">
        <f t="shared" si="200"/>
        <v>71847.175287343256</v>
      </c>
      <c r="CW120" s="423">
        <f t="shared" si="200"/>
        <v>71680.61438468589</v>
      </c>
      <c r="CX120" s="423">
        <f t="shared" si="200"/>
        <v>71788.607827534273</v>
      </c>
      <c r="CY120" s="423">
        <f t="shared" si="200"/>
        <v>72058.862562618931</v>
      </c>
      <c r="CZ120" s="423">
        <f t="shared" si="200"/>
        <v>72157.207088881521</v>
      </c>
      <c r="DA120" s="423">
        <f t="shared" si="200"/>
        <v>71180.667870324061</v>
      </c>
      <c r="DB120" s="423">
        <f t="shared" si="200"/>
        <v>71285.369563745422</v>
      </c>
      <c r="DC120" s="423">
        <f t="shared" si="200"/>
        <v>70698.350443371834</v>
      </c>
      <c r="DD120" s="423">
        <f t="shared" si="200"/>
        <v>70858.442489869689</v>
      </c>
      <c r="DE120" s="423">
        <f t="shared" si="200"/>
        <v>70908.429375295382</v>
      </c>
      <c r="DF120" s="423">
        <f t="shared" si="200"/>
        <v>70981.455375562698</v>
      </c>
      <c r="DG120" s="423">
        <f t="shared" si="200"/>
        <v>71075.524052857349</v>
      </c>
      <c r="DH120" s="423">
        <f t="shared" si="200"/>
        <v>71083.495151898329</v>
      </c>
      <c r="DI120" s="423">
        <f t="shared" si="200"/>
        <v>70923.56695876598</v>
      </c>
      <c r="DJ120" s="423">
        <f t="shared" si="200"/>
        <v>71027.474103385379</v>
      </c>
      <c r="DK120" s="423">
        <f t="shared" si="200"/>
        <v>71285.369563745422</v>
      </c>
      <c r="DL120" s="423">
        <f t="shared" si="200"/>
        <v>71379.438241040072</v>
      </c>
      <c r="DM120" s="423">
        <f t="shared" si="200"/>
        <v>70448.667406177381</v>
      </c>
      <c r="DN120" s="423">
        <f t="shared" si="200"/>
        <v>70547.148533030981</v>
      </c>
      <c r="DO120" s="423">
        <f t="shared" si="200"/>
        <v>69986.208089451</v>
      </c>
      <c r="DP120" s="423">
        <f t="shared" si="200"/>
        <v>70138.783505845509</v>
      </c>
      <c r="DQ120" s="423">
        <f t="shared" si="200"/>
        <v>70187.153154769156</v>
      </c>
      <c r="DR120" s="423">
        <f t="shared" si="200"/>
        <v>70256.448005204045</v>
      </c>
      <c r="DS120" s="423">
        <f t="shared" si="200"/>
        <v>70346.426740007606</v>
      </c>
      <c r="DT120" s="423">
        <f t="shared" si="200"/>
        <v>70354.60737586765</v>
      </c>
      <c r="DU120" s="423">
        <f t="shared" si="200"/>
        <v>70201.076476094138</v>
      </c>
      <c r="DV120" s="423">
        <f t="shared" si="200"/>
        <v>70301.022025116123</v>
      </c>
      <c r="DW120" s="423">
        <f t="shared" si="200"/>
        <v>70547.148533030981</v>
      </c>
      <c r="DX120" s="423">
        <f t="shared" si="200"/>
        <v>70637.12726783457</v>
      </c>
      <c r="DY120" s="423">
        <f t="shared" si="200"/>
        <v>69749.847047218966</v>
      </c>
      <c r="DZ120" s="423">
        <f t="shared" si="200"/>
        <v>69842.523138140605</v>
      </c>
      <c r="EA120" s="423">
        <f t="shared" si="200"/>
        <v>69306.479158768168</v>
      </c>
      <c r="EB120" s="423">
        <f t="shared" si="200"/>
        <v>69451.913112137103</v>
      </c>
      <c r="EC120" s="423">
        <f t="shared" si="200"/>
        <v>69498.687482115987</v>
      </c>
      <c r="ED120" s="423">
        <f t="shared" si="200"/>
        <v>69564.461763697429</v>
      </c>
      <c r="EE120" s="423">
        <f t="shared" si="200"/>
        <v>69650.528379596508</v>
      </c>
      <c r="EF120" s="423">
        <f t="shared" si="200"/>
        <v>69658.861084905831</v>
      </c>
      <c r="EG120" s="423">
        <f t="shared" si="200"/>
        <v>69511.49769237492</v>
      </c>
      <c r="EH120" s="423">
        <f t="shared" ref="EH120:GS120" si="201">SUM(EH117:EH119)</f>
        <v>69607.605532013084</v>
      </c>
      <c r="EI120" s="423">
        <f t="shared" si="201"/>
        <v>69842.523138140605</v>
      </c>
      <c r="EJ120" s="423">
        <f t="shared" si="201"/>
        <v>69928.589754039684</v>
      </c>
      <c r="EK120" s="423">
        <f t="shared" si="201"/>
        <v>69119.153893329349</v>
      </c>
      <c r="EL120" s="423">
        <f t="shared" si="201"/>
        <v>69169.902345406168</v>
      </c>
      <c r="EM120" s="423">
        <f t="shared" si="201"/>
        <v>68657.628223165389</v>
      </c>
      <c r="EN120" s="423">
        <f t="shared" si="201"/>
        <v>68796.275364011526</v>
      </c>
      <c r="EO120" s="423">
        <f t="shared" si="201"/>
        <v>68841.479662889367</v>
      </c>
      <c r="EP120" s="423">
        <f t="shared" si="201"/>
        <v>68903.930595938786</v>
      </c>
      <c r="EQ120" s="423">
        <f t="shared" si="201"/>
        <v>68986.25518505965</v>
      </c>
      <c r="ER120" s="423">
        <f t="shared" si="201"/>
        <v>68994.689195992702</v>
      </c>
      <c r="ES120" s="423">
        <f t="shared" si="201"/>
        <v>68853.269310325966</v>
      </c>
      <c r="ET120" s="423">
        <f t="shared" si="201"/>
        <v>68945.662145399649</v>
      </c>
      <c r="EU120" s="423">
        <f t="shared" si="201"/>
        <v>69169.902345406168</v>
      </c>
      <c r="EV120" s="423">
        <f t="shared" si="201"/>
        <v>17800.508002466991</v>
      </c>
      <c r="EW120" s="423">
        <f t="shared" si="201"/>
        <v>16993.864383458502</v>
      </c>
      <c r="EX120" s="423">
        <f t="shared" si="201"/>
        <v>17076.056699593766</v>
      </c>
      <c r="EY120" s="423">
        <f t="shared" si="201"/>
        <v>16586.478649638975</v>
      </c>
      <c r="EZ120" s="423">
        <f t="shared" si="201"/>
        <v>16718.674369564098</v>
      </c>
      <c r="FA120" s="423">
        <f t="shared" si="201"/>
        <v>16762.336548505409</v>
      </c>
      <c r="FB120" s="423">
        <f t="shared" si="201"/>
        <v>16821.648939233663</v>
      </c>
      <c r="FC120" s="423">
        <f t="shared" si="201"/>
        <v>16900.39419839274</v>
      </c>
      <c r="FD120" s="423">
        <f t="shared" si="201"/>
        <v>16908.884797560764</v>
      </c>
      <c r="FE120" s="423">
        <f t="shared" si="201"/>
        <v>16773.190318212688</v>
      </c>
      <c r="FF120" s="423">
        <f t="shared" si="201"/>
        <v>16861.989357863051</v>
      </c>
      <c r="FG120" s="423">
        <f t="shared" si="201"/>
        <v>17076.056699593766</v>
      </c>
      <c r="FH120" s="423">
        <f t="shared" si="201"/>
        <v>17154.801958752847</v>
      </c>
      <c r="FI120" s="423">
        <f t="shared" si="201"/>
        <v>16385.530259932202</v>
      </c>
      <c r="FJ120" s="423">
        <f t="shared" si="201"/>
        <v>16462.989566025186</v>
      </c>
      <c r="FK120" s="423">
        <f t="shared" si="201"/>
        <v>15995.083995268971</v>
      </c>
      <c r="FL120" s="423">
        <f t="shared" si="201"/>
        <v>16121.14559817072</v>
      </c>
      <c r="FM120" s="423">
        <f t="shared" si="201"/>
        <v>16163.295898532513</v>
      </c>
      <c r="FN120" s="423">
        <f t="shared" si="201"/>
        <v>16219.643012637263</v>
      </c>
      <c r="FO120" s="423">
        <f t="shared" si="201"/>
        <v>16294.964564876384</v>
      </c>
      <c r="FP120" s="423">
        <f t="shared" si="201"/>
        <v>16303.472484585462</v>
      </c>
      <c r="FQ120" s="423">
        <f t="shared" si="201"/>
        <v>16173.29128818242</v>
      </c>
      <c r="FR120" s="423">
        <f t="shared" si="201"/>
        <v>16258.615977048519</v>
      </c>
      <c r="FS120" s="423">
        <f t="shared" si="201"/>
        <v>16462.989566025186</v>
      </c>
      <c r="FT120" s="423">
        <f t="shared" si="201"/>
        <v>16538.311118264308</v>
      </c>
      <c r="FU120" s="423">
        <f t="shared" si="201"/>
        <v>15804.58643366752</v>
      </c>
      <c r="FV120" s="423">
        <f t="shared" si="201"/>
        <v>15877.619332857448</v>
      </c>
      <c r="FW120" s="423">
        <f t="shared" si="201"/>
        <v>15430.410352897547</v>
      </c>
      <c r="FX120" s="423">
        <f t="shared" si="201"/>
        <v>15550.638146214045</v>
      </c>
      <c r="FY120" s="423">
        <f t="shared" si="201"/>
        <v>15591.308695149633</v>
      </c>
      <c r="FZ120" s="423">
        <f t="shared" si="201"/>
        <v>15644.853064399431</v>
      </c>
      <c r="GA120" s="423">
        <f t="shared" si="201"/>
        <v>15716.899766541199</v>
      </c>
      <c r="GB120" s="423">
        <f t="shared" si="201"/>
        <v>15725.39064702637</v>
      </c>
      <c r="GC120" s="423">
        <f t="shared" si="201"/>
        <v>15600.51663231219</v>
      </c>
      <c r="GD120" s="423">
        <f t="shared" si="201"/>
        <v>15682.484422425814</v>
      </c>
      <c r="GE120" s="423">
        <f t="shared" si="201"/>
        <v>15877.619332857448</v>
      </c>
      <c r="GF120" s="423">
        <f t="shared" si="201"/>
        <v>15949.666034999216</v>
      </c>
      <c r="GG120" s="423">
        <f t="shared" si="201"/>
        <v>15278.936974643646</v>
      </c>
      <c r="GH120" s="423">
        <f t="shared" si="201"/>
        <v>15318.651195061213</v>
      </c>
      <c r="GI120" s="423">
        <f t="shared" si="201"/>
        <v>14891.208269747473</v>
      </c>
      <c r="GJ120" s="423">
        <f t="shared" si="201"/>
        <v>15005.88658175013</v>
      </c>
      <c r="GK120" s="423">
        <f t="shared" si="201"/>
        <v>15045.111031901639</v>
      </c>
      <c r="GL120" s="423">
        <f t="shared" si="201"/>
        <v>15096.005199144849</v>
      </c>
      <c r="GM120" s="423">
        <f t="shared" si="201"/>
        <v>15164.919435976104</v>
      </c>
      <c r="GN120" s="423">
        <f t="shared" si="201"/>
        <v>15173.363333696781</v>
      </c>
      <c r="GO120" s="423">
        <f t="shared" si="201"/>
        <v>15053.596438017923</v>
      </c>
      <c r="GP120" s="423">
        <f t="shared" si="201"/>
        <v>15132.322597122338</v>
      </c>
      <c r="GQ120" s="423">
        <f t="shared" si="201"/>
        <v>15318.651195061213</v>
      </c>
      <c r="GR120" s="423">
        <f t="shared" si="201"/>
        <v>15387.565431892468</v>
      </c>
      <c r="GS120" s="423">
        <f t="shared" si="201"/>
        <v>14719.841293275626</v>
      </c>
      <c r="GT120" s="423">
        <f t="shared" ref="GT120:IN120" si="202">SUM(GT117:GT119)</f>
        <v>14784.854521040448</v>
      </c>
      <c r="GU120" s="423">
        <f t="shared" si="202"/>
        <v>14376.290240522841</v>
      </c>
      <c r="GV120" s="423">
        <f t="shared" si="202"/>
        <v>14485.688369177675</v>
      </c>
      <c r="GW120" s="423">
        <f t="shared" si="202"/>
        <v>14523.501578235524</v>
      </c>
      <c r="GX120" s="423">
        <f t="shared" si="202"/>
        <v>14571.888785816102</v>
      </c>
      <c r="GY120" s="423">
        <f t="shared" si="202"/>
        <v>14637.806751480779</v>
      </c>
      <c r="GZ120" s="423">
        <f t="shared" si="202"/>
        <v>14646.177692996094</v>
      </c>
      <c r="HA120" s="423">
        <f t="shared" si="202"/>
        <v>14531.323883868607</v>
      </c>
      <c r="HB120" s="423">
        <f t="shared" si="202"/>
        <v>14606.921336272711</v>
      </c>
      <c r="HC120" s="423">
        <f t="shared" si="202"/>
        <v>14784.854521040448</v>
      </c>
      <c r="HD120" s="423">
        <f t="shared" si="202"/>
        <v>14850.772486705129</v>
      </c>
      <c r="HE120" s="423">
        <f t="shared" si="202"/>
        <v>14213.678581193857</v>
      </c>
      <c r="HF120" s="423">
        <f t="shared" si="202"/>
        <v>14275.059377477734</v>
      </c>
      <c r="HG120" s="423">
        <f t="shared" si="202"/>
        <v>13884.527351131863</v>
      </c>
      <c r="HH120" s="423">
        <f t="shared" si="202"/>
        <v>13988.900449608993</v>
      </c>
      <c r="HI120" s="423">
        <f t="shared" si="202"/>
        <v>14025.338195900516</v>
      </c>
      <c r="HJ120" s="423">
        <f t="shared" si="202"/>
        <v>14071.353022045751</v>
      </c>
      <c r="HK120" s="423">
        <f t="shared" si="202"/>
        <v>14134.404989203269</v>
      </c>
      <c r="HL120" s="423">
        <f t="shared" si="202"/>
        <v>14142.680566541061</v>
      </c>
      <c r="HM120" s="423">
        <f t="shared" si="202"/>
        <v>14032.551811487276</v>
      </c>
      <c r="HN120" s="423">
        <f t="shared" si="202"/>
        <v>14105.131007936086</v>
      </c>
      <c r="HO120" s="423">
        <f t="shared" si="202"/>
        <v>14275.059377477734</v>
      </c>
      <c r="HP120" s="423">
        <f t="shared" si="202"/>
        <v>14338.111344635252</v>
      </c>
      <c r="HQ120" s="423">
        <f t="shared" si="202"/>
        <v>13730.176901327768</v>
      </c>
      <c r="HR120" s="423">
        <f t="shared" si="202"/>
        <v>13788.153264838929</v>
      </c>
      <c r="HS120" s="423">
        <f t="shared" si="202"/>
        <v>13414.846125978944</v>
      </c>
      <c r="HT120" s="423">
        <f t="shared" si="202"/>
        <v>13514.43602948622</v>
      </c>
      <c r="HU120" s="423">
        <f t="shared" si="202"/>
        <v>13549.534760105482</v>
      </c>
      <c r="HV120" s="423">
        <f t="shared" si="202"/>
        <v>13593.303707469204</v>
      </c>
      <c r="HW120" s="423">
        <f t="shared" si="202"/>
        <v>13653.614284750311</v>
      </c>
      <c r="HX120" s="423">
        <f t="shared" si="202"/>
        <v>13661.775288544264</v>
      </c>
      <c r="HY120" s="423">
        <f t="shared" si="202"/>
        <v>13556.189506065448</v>
      </c>
      <c r="HZ120" s="423">
        <f t="shared" si="202"/>
        <v>13625.858319443854</v>
      </c>
      <c r="IA120" s="423">
        <f t="shared" si="202"/>
        <v>13788.153264838929</v>
      </c>
      <c r="IB120" s="423">
        <f t="shared" si="202"/>
        <v>13848.463842120036</v>
      </c>
      <c r="IC120" s="423">
        <f t="shared" si="202"/>
        <v>13291.756453450873</v>
      </c>
      <c r="ID120" s="423">
        <f t="shared" si="202"/>
        <v>13323.078049198466</v>
      </c>
      <c r="IE120" s="423">
        <f t="shared" si="202"/>
        <v>12966.225564962675</v>
      </c>
      <c r="IF120" s="423">
        <f t="shared" si="202"/>
        <v>13061.261563208918</v>
      </c>
      <c r="IG120" s="423">
        <f t="shared" si="202"/>
        <v>13095.058171518494</v>
      </c>
      <c r="IH120" s="423">
        <f t="shared" si="202"/>
        <v>13136.70021171438</v>
      </c>
      <c r="II120" s="423">
        <f t="shared" si="202"/>
        <v>13194.388589983266</v>
      </c>
      <c r="IJ120" s="423">
        <f t="shared" si="202"/>
        <v>13202.418676981677</v>
      </c>
      <c r="IK120" s="423">
        <f t="shared" si="202"/>
        <v>13101.199671241222</v>
      </c>
      <c r="IL120" s="423">
        <f t="shared" si="202"/>
        <v>13168.063315233458</v>
      </c>
      <c r="IM120" s="423">
        <f t="shared" si="202"/>
        <v>13323.078049198466</v>
      </c>
      <c r="IN120" s="423">
        <f t="shared" si="202"/>
        <v>13380.766427467348</v>
      </c>
      <c r="IO120" s="138"/>
    </row>
    <row r="121" spans="1:249" ht="12.95" customHeight="1">
      <c r="A121" s="1"/>
      <c r="B121" s="3"/>
      <c r="C121" s="16" t="s">
        <v>557</v>
      </c>
      <c r="D121" s="142"/>
      <c r="E121" s="142"/>
      <c r="F121" s="16"/>
      <c r="G121" s="143">
        <f t="shared" ca="1" si="198"/>
        <v>4246955.1989655737</v>
      </c>
      <c r="H121" s="142"/>
      <c r="I121" s="422">
        <f t="shared" ref="I121:BT121" ca="1" si="203">_bulk_water_cost*I63</f>
        <v>9230.0891200243132</v>
      </c>
      <c r="J121" s="422">
        <f t="shared" ca="1" si="203"/>
        <v>14036.92381718357</v>
      </c>
      <c r="K121" s="422">
        <f t="shared" ca="1" si="203"/>
        <v>9451.7497759370744</v>
      </c>
      <c r="L121" s="422">
        <f t="shared" ca="1" si="203"/>
        <v>12760.667244253504</v>
      </c>
      <c r="M121" s="422">
        <f t="shared" ca="1" si="203"/>
        <v>15511.668115271559</v>
      </c>
      <c r="N121" s="422">
        <f t="shared" ca="1" si="203"/>
        <v>16028.723719113945</v>
      </c>
      <c r="O121" s="422">
        <f t="shared" ca="1" si="203"/>
        <v>17669.459217920885</v>
      </c>
      <c r="P121" s="422">
        <f t="shared" ca="1" si="203"/>
        <v>18565.146090718721</v>
      </c>
      <c r="Q121" s="422">
        <f t="shared" ca="1" si="203"/>
        <v>15019.04033523275</v>
      </c>
      <c r="R121" s="422">
        <f t="shared" ca="1" si="203"/>
        <v>17588.033138575625</v>
      </c>
      <c r="S121" s="422">
        <f t="shared" ca="1" si="203"/>
        <v>21329.561484490208</v>
      </c>
      <c r="T121" s="422">
        <f t="shared" ca="1" si="203"/>
        <v>22970.29698329715</v>
      </c>
      <c r="U121" s="422">
        <f t="shared" ca="1" si="203"/>
        <v>21773.333616921864</v>
      </c>
      <c r="V121" s="422">
        <f t="shared" ca="1" si="203"/>
        <v>21329.561484490208</v>
      </c>
      <c r="W121" s="422">
        <f t="shared" ca="1" si="203"/>
        <v>11847.494544734971</v>
      </c>
      <c r="X121" s="422">
        <f t="shared" ca="1" si="203"/>
        <v>13883.146528366409</v>
      </c>
      <c r="Y121" s="422">
        <f t="shared" ca="1" si="203"/>
        <v>15511.668115271559</v>
      </c>
      <c r="Z121" s="422">
        <f t="shared" ca="1" si="203"/>
        <v>16028.723719113945</v>
      </c>
      <c r="AA121" s="422">
        <f t="shared" ca="1" si="203"/>
        <v>17669.459217920885</v>
      </c>
      <c r="AB121" s="422">
        <f t="shared" ca="1" si="203"/>
        <v>18565.146090718721</v>
      </c>
      <c r="AC121" s="422">
        <f t="shared" ca="1" si="203"/>
        <v>15019.04033523275</v>
      </c>
      <c r="AD121" s="422">
        <f t="shared" ca="1" si="203"/>
        <v>17588.033138575625</v>
      </c>
      <c r="AE121" s="422">
        <f t="shared" ca="1" si="203"/>
        <v>21329.561484490208</v>
      </c>
      <c r="AF121" s="422">
        <f t="shared" ca="1" si="203"/>
        <v>22970.29698329715</v>
      </c>
      <c r="AG121" s="422">
        <f t="shared" ca="1" si="203"/>
        <v>21773.333616921864</v>
      </c>
      <c r="AH121" s="422">
        <f t="shared" ca="1" si="203"/>
        <v>21329.561484490208</v>
      </c>
      <c r="AI121" s="422">
        <f t="shared" ca="1" si="203"/>
        <v>11847.494544734971</v>
      </c>
      <c r="AJ121" s="422">
        <f t="shared" ca="1" si="203"/>
        <v>13883.146528366409</v>
      </c>
      <c r="AK121" s="422">
        <f t="shared" ca="1" si="203"/>
        <v>15511.668115271559</v>
      </c>
      <c r="AL121" s="422">
        <f t="shared" ca="1" si="203"/>
        <v>16028.723719113945</v>
      </c>
      <c r="AM121" s="422">
        <f t="shared" ca="1" si="203"/>
        <v>17669.459217920885</v>
      </c>
      <c r="AN121" s="422">
        <f t="shared" ca="1" si="203"/>
        <v>18565.146090718721</v>
      </c>
      <c r="AO121" s="422">
        <f t="shared" ca="1" si="203"/>
        <v>15019.04033523275</v>
      </c>
      <c r="AP121" s="422">
        <f t="shared" ca="1" si="203"/>
        <v>17588.033138575625</v>
      </c>
      <c r="AQ121" s="422">
        <f t="shared" ca="1" si="203"/>
        <v>21329.561484490208</v>
      </c>
      <c r="AR121" s="422">
        <f t="shared" ca="1" si="203"/>
        <v>22970.29698329715</v>
      </c>
      <c r="AS121" s="422">
        <f t="shared" ca="1" si="203"/>
        <v>21773.333616921864</v>
      </c>
      <c r="AT121" s="422">
        <f t="shared" ca="1" si="203"/>
        <v>21329.561484490208</v>
      </c>
      <c r="AU121" s="422">
        <f t="shared" ca="1" si="203"/>
        <v>11847.494544734971</v>
      </c>
      <c r="AV121" s="422">
        <f t="shared" ca="1" si="203"/>
        <v>13883.146528366409</v>
      </c>
      <c r="AW121" s="422">
        <f t="shared" ca="1" si="203"/>
        <v>15511.668115271559</v>
      </c>
      <c r="AX121" s="422">
        <f t="shared" ca="1" si="203"/>
        <v>16028.723719113945</v>
      </c>
      <c r="AY121" s="422">
        <f t="shared" ca="1" si="203"/>
        <v>17669.459217920885</v>
      </c>
      <c r="AZ121" s="422">
        <f t="shared" ca="1" si="203"/>
        <v>18565.146090718721</v>
      </c>
      <c r="BA121" s="422">
        <f t="shared" ca="1" si="203"/>
        <v>15019.04033523275</v>
      </c>
      <c r="BB121" s="422">
        <f t="shared" ca="1" si="203"/>
        <v>17588.033138575625</v>
      </c>
      <c r="BC121" s="422">
        <f t="shared" ca="1" si="203"/>
        <v>21329.561484490208</v>
      </c>
      <c r="BD121" s="422">
        <f t="shared" ca="1" si="203"/>
        <v>22970.29698329715</v>
      </c>
      <c r="BE121" s="422">
        <f t="shared" ca="1" si="203"/>
        <v>21773.333616921864</v>
      </c>
      <c r="BF121" s="422">
        <f t="shared" ca="1" si="203"/>
        <v>21329.561484490208</v>
      </c>
      <c r="BG121" s="422">
        <f t="shared" ca="1" si="203"/>
        <v>11847.494544734971</v>
      </c>
      <c r="BH121" s="422">
        <f t="shared" ca="1" si="203"/>
        <v>13883.146528366409</v>
      </c>
      <c r="BI121" s="422">
        <f t="shared" ca="1" si="203"/>
        <v>15511.668115271559</v>
      </c>
      <c r="BJ121" s="422">
        <f t="shared" ca="1" si="203"/>
        <v>16028.723719113945</v>
      </c>
      <c r="BK121" s="422">
        <f t="shared" ca="1" si="203"/>
        <v>17669.459217920885</v>
      </c>
      <c r="BL121" s="422">
        <f t="shared" ca="1" si="203"/>
        <v>18565.146090718721</v>
      </c>
      <c r="BM121" s="422">
        <f t="shared" ca="1" si="203"/>
        <v>15019.04033523275</v>
      </c>
      <c r="BN121" s="422">
        <f t="shared" ca="1" si="203"/>
        <v>17588.033138575625</v>
      </c>
      <c r="BO121" s="422">
        <f t="shared" ca="1" si="203"/>
        <v>21329.561484490208</v>
      </c>
      <c r="BP121" s="422">
        <f t="shared" ca="1" si="203"/>
        <v>22970.29698329715</v>
      </c>
      <c r="BQ121" s="422">
        <f t="shared" ca="1" si="203"/>
        <v>21773.333616921864</v>
      </c>
      <c r="BR121" s="422">
        <f t="shared" ca="1" si="203"/>
        <v>21329.561484490208</v>
      </c>
      <c r="BS121" s="422">
        <f t="shared" ca="1" si="203"/>
        <v>11847.494544734971</v>
      </c>
      <c r="BT121" s="422">
        <f t="shared" ca="1" si="203"/>
        <v>13883.146528366409</v>
      </c>
      <c r="BU121" s="422">
        <f t="shared" ref="BU121:EF121" ca="1" si="204">_bulk_water_cost*BU63</f>
        <v>15511.668115271559</v>
      </c>
      <c r="BV121" s="422">
        <f t="shared" ca="1" si="204"/>
        <v>16028.723719113945</v>
      </c>
      <c r="BW121" s="422">
        <f t="shared" ca="1" si="204"/>
        <v>17669.459217920885</v>
      </c>
      <c r="BX121" s="422">
        <f t="shared" ca="1" si="204"/>
        <v>18565.146090718721</v>
      </c>
      <c r="BY121" s="422">
        <f t="shared" ca="1" si="204"/>
        <v>15019.04033523275</v>
      </c>
      <c r="BZ121" s="422">
        <f t="shared" ca="1" si="204"/>
        <v>17588.033138575625</v>
      </c>
      <c r="CA121" s="422">
        <f t="shared" ca="1" si="204"/>
        <v>21329.561484490208</v>
      </c>
      <c r="CB121" s="422">
        <f t="shared" ca="1" si="204"/>
        <v>22970.29698329715</v>
      </c>
      <c r="CC121" s="422">
        <f t="shared" ca="1" si="204"/>
        <v>21773.333616921864</v>
      </c>
      <c r="CD121" s="422">
        <f t="shared" ca="1" si="204"/>
        <v>21329.561484490208</v>
      </c>
      <c r="CE121" s="422">
        <f t="shared" ca="1" si="204"/>
        <v>11847.494544734971</v>
      </c>
      <c r="CF121" s="422">
        <f t="shared" ca="1" si="204"/>
        <v>13883.146528366409</v>
      </c>
      <c r="CG121" s="422">
        <f t="shared" ca="1" si="204"/>
        <v>15511.668115271559</v>
      </c>
      <c r="CH121" s="422">
        <f t="shared" ca="1" si="204"/>
        <v>16028.723719113945</v>
      </c>
      <c r="CI121" s="422">
        <f t="shared" ca="1" si="204"/>
        <v>17669.459217920885</v>
      </c>
      <c r="CJ121" s="422">
        <f t="shared" ca="1" si="204"/>
        <v>18565.146090718721</v>
      </c>
      <c r="CK121" s="422">
        <f t="shared" ca="1" si="204"/>
        <v>15019.04033523275</v>
      </c>
      <c r="CL121" s="422">
        <f t="shared" ca="1" si="204"/>
        <v>17588.033138575625</v>
      </c>
      <c r="CM121" s="422">
        <f t="shared" ca="1" si="204"/>
        <v>21329.561484490208</v>
      </c>
      <c r="CN121" s="422">
        <f t="shared" ca="1" si="204"/>
        <v>22970.29698329715</v>
      </c>
      <c r="CO121" s="422">
        <f t="shared" ca="1" si="204"/>
        <v>21773.333616921864</v>
      </c>
      <c r="CP121" s="422">
        <f t="shared" ca="1" si="204"/>
        <v>21329.561484490208</v>
      </c>
      <c r="CQ121" s="422">
        <f t="shared" ca="1" si="204"/>
        <v>11847.494544734971</v>
      </c>
      <c r="CR121" s="422">
        <f t="shared" ca="1" si="204"/>
        <v>13883.146528366409</v>
      </c>
      <c r="CS121" s="422">
        <f t="shared" ca="1" si="204"/>
        <v>15511.668115271559</v>
      </c>
      <c r="CT121" s="422">
        <f t="shared" ca="1" si="204"/>
        <v>16028.723719113945</v>
      </c>
      <c r="CU121" s="422">
        <f t="shared" ca="1" si="204"/>
        <v>17669.459217920885</v>
      </c>
      <c r="CV121" s="422">
        <f t="shared" ca="1" si="204"/>
        <v>18565.146090718721</v>
      </c>
      <c r="CW121" s="422">
        <f t="shared" ca="1" si="204"/>
        <v>15019.04033523275</v>
      </c>
      <c r="CX121" s="422">
        <f t="shared" ca="1" si="204"/>
        <v>17588.033138575625</v>
      </c>
      <c r="CY121" s="422">
        <f t="shared" ca="1" si="204"/>
        <v>21329.561484490208</v>
      </c>
      <c r="CZ121" s="422">
        <f t="shared" ca="1" si="204"/>
        <v>22970.29698329715</v>
      </c>
      <c r="DA121" s="422">
        <f t="shared" ca="1" si="204"/>
        <v>21773.333616921864</v>
      </c>
      <c r="DB121" s="422">
        <f t="shared" ca="1" si="204"/>
        <v>21329.561484490208</v>
      </c>
      <c r="DC121" s="422">
        <f t="shared" ca="1" si="204"/>
        <v>11847.494544734971</v>
      </c>
      <c r="DD121" s="422">
        <f t="shared" ca="1" si="204"/>
        <v>13883.146528366409</v>
      </c>
      <c r="DE121" s="422">
        <f t="shared" ca="1" si="204"/>
        <v>15511.668115271559</v>
      </c>
      <c r="DF121" s="422">
        <f t="shared" ca="1" si="204"/>
        <v>16028.723719113945</v>
      </c>
      <c r="DG121" s="422">
        <f t="shared" ca="1" si="204"/>
        <v>17669.459217920885</v>
      </c>
      <c r="DH121" s="422">
        <f t="shared" ca="1" si="204"/>
        <v>18565.146090718721</v>
      </c>
      <c r="DI121" s="422">
        <f t="shared" ca="1" si="204"/>
        <v>15019.04033523275</v>
      </c>
      <c r="DJ121" s="422">
        <f t="shared" ca="1" si="204"/>
        <v>17588.033138575625</v>
      </c>
      <c r="DK121" s="422">
        <f t="shared" ca="1" si="204"/>
        <v>21329.561484490208</v>
      </c>
      <c r="DL121" s="422">
        <f t="shared" ca="1" si="204"/>
        <v>22970.29698329715</v>
      </c>
      <c r="DM121" s="422">
        <f t="shared" ca="1" si="204"/>
        <v>21773.333616921864</v>
      </c>
      <c r="DN121" s="422">
        <f t="shared" ca="1" si="204"/>
        <v>21329.561484490208</v>
      </c>
      <c r="DO121" s="422">
        <f t="shared" ca="1" si="204"/>
        <v>11847.494544734971</v>
      </c>
      <c r="DP121" s="422">
        <f t="shared" ca="1" si="204"/>
        <v>13883.146528366409</v>
      </c>
      <c r="DQ121" s="422">
        <f t="shared" ca="1" si="204"/>
        <v>15511.668115271559</v>
      </c>
      <c r="DR121" s="422">
        <f t="shared" ca="1" si="204"/>
        <v>16028.723719113945</v>
      </c>
      <c r="DS121" s="422">
        <f t="shared" ca="1" si="204"/>
        <v>17669.459217920885</v>
      </c>
      <c r="DT121" s="422">
        <f t="shared" ca="1" si="204"/>
        <v>18565.146090718721</v>
      </c>
      <c r="DU121" s="422">
        <f t="shared" ca="1" si="204"/>
        <v>15019.04033523275</v>
      </c>
      <c r="DV121" s="422">
        <f t="shared" ca="1" si="204"/>
        <v>17588.033138575625</v>
      </c>
      <c r="DW121" s="422">
        <f t="shared" ca="1" si="204"/>
        <v>21329.561484490208</v>
      </c>
      <c r="DX121" s="422">
        <f t="shared" ca="1" si="204"/>
        <v>22970.29698329715</v>
      </c>
      <c r="DY121" s="422">
        <f t="shared" ca="1" si="204"/>
        <v>21773.333616921864</v>
      </c>
      <c r="DZ121" s="422">
        <f t="shared" ca="1" si="204"/>
        <v>21329.561484490208</v>
      </c>
      <c r="EA121" s="422">
        <f t="shared" ca="1" si="204"/>
        <v>11847.494544734971</v>
      </c>
      <c r="EB121" s="422">
        <f t="shared" ca="1" si="204"/>
        <v>13883.146528366409</v>
      </c>
      <c r="EC121" s="422">
        <f t="shared" ca="1" si="204"/>
        <v>15511.668115271559</v>
      </c>
      <c r="ED121" s="422">
        <f t="shared" ca="1" si="204"/>
        <v>16028.723719113945</v>
      </c>
      <c r="EE121" s="422">
        <f t="shared" ca="1" si="204"/>
        <v>17669.459217920885</v>
      </c>
      <c r="EF121" s="422">
        <f t="shared" ca="1" si="204"/>
        <v>18565.146090718721</v>
      </c>
      <c r="EG121" s="422">
        <f t="shared" ref="EG121:GR121" ca="1" si="205">_bulk_water_cost*EG63</f>
        <v>15019.04033523275</v>
      </c>
      <c r="EH121" s="422">
        <f t="shared" ca="1" si="205"/>
        <v>17588.033138575625</v>
      </c>
      <c r="EI121" s="422">
        <f t="shared" ca="1" si="205"/>
        <v>21329.561484490208</v>
      </c>
      <c r="EJ121" s="422">
        <f t="shared" ca="1" si="205"/>
        <v>22970.29698329715</v>
      </c>
      <c r="EK121" s="422">
        <f t="shared" ca="1" si="205"/>
        <v>21773.333616921864</v>
      </c>
      <c r="EL121" s="422">
        <f t="shared" ca="1" si="205"/>
        <v>21329.561484490208</v>
      </c>
      <c r="EM121" s="422">
        <f t="shared" ca="1" si="205"/>
        <v>11847.494544734971</v>
      </c>
      <c r="EN121" s="422">
        <f t="shared" ca="1" si="205"/>
        <v>13883.146528366409</v>
      </c>
      <c r="EO121" s="422">
        <f t="shared" ca="1" si="205"/>
        <v>15511.668115271559</v>
      </c>
      <c r="EP121" s="422">
        <f t="shared" ca="1" si="205"/>
        <v>16028.723719113945</v>
      </c>
      <c r="EQ121" s="422">
        <f t="shared" ca="1" si="205"/>
        <v>17669.459217920885</v>
      </c>
      <c r="ER121" s="422">
        <f t="shared" ca="1" si="205"/>
        <v>18565.146090718721</v>
      </c>
      <c r="ES121" s="422">
        <f t="shared" ca="1" si="205"/>
        <v>15019.04033523275</v>
      </c>
      <c r="ET121" s="422">
        <f t="shared" ca="1" si="205"/>
        <v>17588.033138575625</v>
      </c>
      <c r="EU121" s="422">
        <f t="shared" ca="1" si="205"/>
        <v>21329.561484490208</v>
      </c>
      <c r="EV121" s="422">
        <f t="shared" ca="1" si="205"/>
        <v>22970.29698329715</v>
      </c>
      <c r="EW121" s="422">
        <f t="shared" ca="1" si="205"/>
        <v>21773.333616921864</v>
      </c>
      <c r="EX121" s="422">
        <f t="shared" ca="1" si="205"/>
        <v>21329.561484490208</v>
      </c>
      <c r="EY121" s="422">
        <f t="shared" ca="1" si="205"/>
        <v>11847.494544734971</v>
      </c>
      <c r="EZ121" s="422">
        <f t="shared" ca="1" si="205"/>
        <v>13883.146528366409</v>
      </c>
      <c r="FA121" s="422">
        <f t="shared" ca="1" si="205"/>
        <v>15511.668115271559</v>
      </c>
      <c r="FB121" s="422">
        <f t="shared" ca="1" si="205"/>
        <v>16028.723719113945</v>
      </c>
      <c r="FC121" s="422">
        <f t="shared" ca="1" si="205"/>
        <v>17669.459217920885</v>
      </c>
      <c r="FD121" s="422">
        <f t="shared" ca="1" si="205"/>
        <v>18565.146090718721</v>
      </c>
      <c r="FE121" s="422">
        <f t="shared" ca="1" si="205"/>
        <v>15019.04033523275</v>
      </c>
      <c r="FF121" s="422">
        <f t="shared" ca="1" si="205"/>
        <v>17588.033138575625</v>
      </c>
      <c r="FG121" s="422">
        <f t="shared" ca="1" si="205"/>
        <v>21329.561484490208</v>
      </c>
      <c r="FH121" s="422">
        <f t="shared" ca="1" si="205"/>
        <v>22970.29698329715</v>
      </c>
      <c r="FI121" s="422">
        <f t="shared" ca="1" si="205"/>
        <v>21773.333616921864</v>
      </c>
      <c r="FJ121" s="422">
        <f t="shared" ca="1" si="205"/>
        <v>21329.561484490208</v>
      </c>
      <c r="FK121" s="422">
        <f t="shared" ca="1" si="205"/>
        <v>11847.494544734971</v>
      </c>
      <c r="FL121" s="422">
        <f t="shared" ca="1" si="205"/>
        <v>13883.146528366409</v>
      </c>
      <c r="FM121" s="422">
        <f t="shared" ca="1" si="205"/>
        <v>15511.668115271559</v>
      </c>
      <c r="FN121" s="422">
        <f t="shared" ca="1" si="205"/>
        <v>16028.723719113945</v>
      </c>
      <c r="FO121" s="422">
        <f t="shared" ca="1" si="205"/>
        <v>17669.459217920885</v>
      </c>
      <c r="FP121" s="422">
        <f t="shared" ca="1" si="205"/>
        <v>18565.146090718721</v>
      </c>
      <c r="FQ121" s="422">
        <f t="shared" ca="1" si="205"/>
        <v>15019.04033523275</v>
      </c>
      <c r="FR121" s="422">
        <f t="shared" ca="1" si="205"/>
        <v>17588.033138575625</v>
      </c>
      <c r="FS121" s="422">
        <f t="shared" ca="1" si="205"/>
        <v>21329.561484490208</v>
      </c>
      <c r="FT121" s="422">
        <f t="shared" ca="1" si="205"/>
        <v>22970.29698329715</v>
      </c>
      <c r="FU121" s="422">
        <f t="shared" ca="1" si="205"/>
        <v>21773.333616921864</v>
      </c>
      <c r="FV121" s="422">
        <f t="shared" ca="1" si="205"/>
        <v>21329.561484490208</v>
      </c>
      <c r="FW121" s="422">
        <f t="shared" ca="1" si="205"/>
        <v>11847.494544734971</v>
      </c>
      <c r="FX121" s="422">
        <f t="shared" ca="1" si="205"/>
        <v>13883.146528366409</v>
      </c>
      <c r="FY121" s="422">
        <f t="shared" ca="1" si="205"/>
        <v>15511.668115271559</v>
      </c>
      <c r="FZ121" s="422">
        <f t="shared" ca="1" si="205"/>
        <v>16028.723719113945</v>
      </c>
      <c r="GA121" s="422">
        <f t="shared" ca="1" si="205"/>
        <v>17669.459217920885</v>
      </c>
      <c r="GB121" s="422">
        <f t="shared" ca="1" si="205"/>
        <v>18565.146090718721</v>
      </c>
      <c r="GC121" s="422">
        <f t="shared" ca="1" si="205"/>
        <v>15019.04033523275</v>
      </c>
      <c r="GD121" s="422">
        <f t="shared" ca="1" si="205"/>
        <v>17588.033138575625</v>
      </c>
      <c r="GE121" s="422">
        <f t="shared" ca="1" si="205"/>
        <v>21329.561484490208</v>
      </c>
      <c r="GF121" s="422">
        <f t="shared" ca="1" si="205"/>
        <v>22970.29698329715</v>
      </c>
      <c r="GG121" s="422">
        <f t="shared" ca="1" si="205"/>
        <v>21773.333616921864</v>
      </c>
      <c r="GH121" s="422">
        <f t="shared" ca="1" si="205"/>
        <v>21329.561484490208</v>
      </c>
      <c r="GI121" s="422">
        <f t="shared" ca="1" si="205"/>
        <v>11847.494544734971</v>
      </c>
      <c r="GJ121" s="422">
        <f t="shared" ca="1" si="205"/>
        <v>13883.146528366409</v>
      </c>
      <c r="GK121" s="422">
        <f t="shared" ca="1" si="205"/>
        <v>15511.668115271559</v>
      </c>
      <c r="GL121" s="422">
        <f t="shared" ca="1" si="205"/>
        <v>16028.723719113945</v>
      </c>
      <c r="GM121" s="422">
        <f t="shared" ca="1" si="205"/>
        <v>17669.459217920885</v>
      </c>
      <c r="GN121" s="422">
        <f t="shared" ca="1" si="205"/>
        <v>18565.146090718721</v>
      </c>
      <c r="GO121" s="422">
        <f t="shared" ca="1" si="205"/>
        <v>15019.04033523275</v>
      </c>
      <c r="GP121" s="422">
        <f t="shared" ca="1" si="205"/>
        <v>17588.033138575625</v>
      </c>
      <c r="GQ121" s="422">
        <f t="shared" ca="1" si="205"/>
        <v>21329.561484490208</v>
      </c>
      <c r="GR121" s="422">
        <f t="shared" ca="1" si="205"/>
        <v>22970.29698329715</v>
      </c>
      <c r="GS121" s="422">
        <f t="shared" ref="GS121:IN121" ca="1" si="206">_bulk_water_cost*GS63</f>
        <v>21773.333616921864</v>
      </c>
      <c r="GT121" s="422">
        <f t="shared" ca="1" si="206"/>
        <v>21329.561484490208</v>
      </c>
      <c r="GU121" s="422">
        <f t="shared" ca="1" si="206"/>
        <v>11847.494544734971</v>
      </c>
      <c r="GV121" s="422">
        <f t="shared" ca="1" si="206"/>
        <v>13883.146528366409</v>
      </c>
      <c r="GW121" s="422">
        <f t="shared" ca="1" si="206"/>
        <v>15511.668115271559</v>
      </c>
      <c r="GX121" s="422">
        <f t="shared" ca="1" si="206"/>
        <v>16028.723719113945</v>
      </c>
      <c r="GY121" s="422">
        <f t="shared" ca="1" si="206"/>
        <v>17669.459217920885</v>
      </c>
      <c r="GZ121" s="422">
        <f t="shared" ca="1" si="206"/>
        <v>18565.146090718721</v>
      </c>
      <c r="HA121" s="422">
        <f t="shared" ca="1" si="206"/>
        <v>15019.04033523275</v>
      </c>
      <c r="HB121" s="422">
        <f t="shared" ca="1" si="206"/>
        <v>17588.033138575625</v>
      </c>
      <c r="HC121" s="422">
        <f t="shared" ca="1" si="206"/>
        <v>21329.561484490208</v>
      </c>
      <c r="HD121" s="422">
        <f t="shared" ca="1" si="206"/>
        <v>22970.29698329715</v>
      </c>
      <c r="HE121" s="422">
        <f t="shared" ca="1" si="206"/>
        <v>21773.333616921864</v>
      </c>
      <c r="HF121" s="422">
        <f t="shared" ca="1" si="206"/>
        <v>21329.561484490208</v>
      </c>
      <c r="HG121" s="422">
        <f t="shared" ca="1" si="206"/>
        <v>11847.494544734971</v>
      </c>
      <c r="HH121" s="422">
        <f t="shared" ca="1" si="206"/>
        <v>13883.146528366409</v>
      </c>
      <c r="HI121" s="422">
        <f t="shared" ca="1" si="206"/>
        <v>15511.668115271559</v>
      </c>
      <c r="HJ121" s="422">
        <f t="shared" ca="1" si="206"/>
        <v>16028.723719113945</v>
      </c>
      <c r="HK121" s="422">
        <f t="shared" ca="1" si="206"/>
        <v>17669.459217920885</v>
      </c>
      <c r="HL121" s="422">
        <f t="shared" ca="1" si="206"/>
        <v>18565.146090718721</v>
      </c>
      <c r="HM121" s="422">
        <f t="shared" ca="1" si="206"/>
        <v>15019.04033523275</v>
      </c>
      <c r="HN121" s="422">
        <f t="shared" ca="1" si="206"/>
        <v>17588.033138575625</v>
      </c>
      <c r="HO121" s="422">
        <f t="shared" ca="1" si="206"/>
        <v>21329.561484490208</v>
      </c>
      <c r="HP121" s="422">
        <f t="shared" ca="1" si="206"/>
        <v>22970.29698329715</v>
      </c>
      <c r="HQ121" s="422">
        <f t="shared" ca="1" si="206"/>
        <v>21773.333616921864</v>
      </c>
      <c r="HR121" s="422">
        <f t="shared" ca="1" si="206"/>
        <v>21329.561484490208</v>
      </c>
      <c r="HS121" s="422">
        <f t="shared" ca="1" si="206"/>
        <v>11847.494544734971</v>
      </c>
      <c r="HT121" s="422">
        <f t="shared" ca="1" si="206"/>
        <v>13883.146528366409</v>
      </c>
      <c r="HU121" s="422">
        <f t="shared" ca="1" si="206"/>
        <v>15511.668115271559</v>
      </c>
      <c r="HV121" s="422">
        <f t="shared" ca="1" si="206"/>
        <v>16028.723719113945</v>
      </c>
      <c r="HW121" s="422">
        <f t="shared" ca="1" si="206"/>
        <v>17669.459217920885</v>
      </c>
      <c r="HX121" s="422">
        <f t="shared" ca="1" si="206"/>
        <v>18565.146090718721</v>
      </c>
      <c r="HY121" s="422">
        <f t="shared" ca="1" si="206"/>
        <v>15019.04033523275</v>
      </c>
      <c r="HZ121" s="422">
        <f t="shared" ca="1" si="206"/>
        <v>17588.033138575625</v>
      </c>
      <c r="IA121" s="422">
        <f t="shared" ca="1" si="206"/>
        <v>21329.561484490208</v>
      </c>
      <c r="IB121" s="422">
        <f t="shared" ca="1" si="206"/>
        <v>22970.29698329715</v>
      </c>
      <c r="IC121" s="422">
        <f t="shared" ca="1" si="206"/>
        <v>21773.333616921864</v>
      </c>
      <c r="ID121" s="422">
        <f t="shared" ca="1" si="206"/>
        <v>21329.561484490208</v>
      </c>
      <c r="IE121" s="422">
        <f t="shared" ca="1" si="206"/>
        <v>11847.494544734971</v>
      </c>
      <c r="IF121" s="422">
        <f t="shared" ca="1" si="206"/>
        <v>13883.146528366409</v>
      </c>
      <c r="IG121" s="422">
        <f t="shared" ca="1" si="206"/>
        <v>15511.668115271559</v>
      </c>
      <c r="IH121" s="422">
        <f t="shared" ca="1" si="206"/>
        <v>16028.723719113945</v>
      </c>
      <c r="II121" s="422">
        <f t="shared" ca="1" si="206"/>
        <v>17669.459217920885</v>
      </c>
      <c r="IJ121" s="422">
        <f t="shared" ca="1" si="206"/>
        <v>18565.146090718721</v>
      </c>
      <c r="IK121" s="422">
        <f t="shared" ca="1" si="206"/>
        <v>15019.04033523275</v>
      </c>
      <c r="IL121" s="422">
        <f t="shared" ca="1" si="206"/>
        <v>17588.033138575625</v>
      </c>
      <c r="IM121" s="422">
        <f t="shared" ca="1" si="206"/>
        <v>21329.561484490208</v>
      </c>
      <c r="IN121" s="422">
        <f t="shared" ca="1" si="206"/>
        <v>22970.29698329715</v>
      </c>
      <c r="IO121" s="92"/>
    </row>
    <row r="122" spans="1:249" ht="12.95" customHeight="1">
      <c r="A122" s="1"/>
      <c r="B122" s="3"/>
      <c r="C122" s="16" t="s">
        <v>554</v>
      </c>
      <c r="D122" s="16"/>
      <c r="E122" s="16"/>
      <c r="F122" s="16"/>
      <c r="G122" s="144">
        <f>SUM(I122:IN122)</f>
        <v>32690404.672692508</v>
      </c>
      <c r="H122" s="16"/>
      <c r="I122" s="441">
        <f t="shared" ref="I122:BT122" si="207">I63</f>
        <v>71047.452672000014</v>
      </c>
      <c r="J122" s="441">
        <f t="shared" si="207"/>
        <v>108047.45952</v>
      </c>
      <c r="K122" s="441">
        <f t="shared" si="207"/>
        <v>72753.657753600011</v>
      </c>
      <c r="L122" s="441">
        <f t="shared" si="207"/>
        <v>98223.634713599982</v>
      </c>
      <c r="M122" s="441">
        <f t="shared" si="207"/>
        <v>119399.11868159998</v>
      </c>
      <c r="N122" s="441">
        <f t="shared" si="207"/>
        <v>123379.08930431999</v>
      </c>
      <c r="O122" s="441">
        <f t="shared" si="207"/>
        <v>136008.44490239999</v>
      </c>
      <c r="P122" s="441">
        <f t="shared" si="207"/>
        <v>142902.8822016</v>
      </c>
      <c r="Q122" s="441">
        <f t="shared" si="207"/>
        <v>115607.17816703998</v>
      </c>
      <c r="R122" s="441">
        <f t="shared" si="207"/>
        <v>135381.67787519997</v>
      </c>
      <c r="S122" s="441">
        <f t="shared" si="207"/>
        <v>164181.62277503996</v>
      </c>
      <c r="T122" s="441">
        <f t="shared" si="207"/>
        <v>176810.97837311999</v>
      </c>
      <c r="U122" s="441">
        <f t="shared" si="207"/>
        <v>167597.50307327998</v>
      </c>
      <c r="V122" s="441">
        <f t="shared" si="207"/>
        <v>164181.62277503996</v>
      </c>
      <c r="W122" s="441">
        <f t="shared" si="207"/>
        <v>91194.602457599991</v>
      </c>
      <c r="X122" s="441">
        <f t="shared" si="207"/>
        <v>106863.77813759999</v>
      </c>
      <c r="Y122" s="441">
        <f t="shared" si="207"/>
        <v>119399.11868159998</v>
      </c>
      <c r="Z122" s="441">
        <f t="shared" si="207"/>
        <v>123379.08930431999</v>
      </c>
      <c r="AA122" s="441">
        <f t="shared" si="207"/>
        <v>136008.44490239999</v>
      </c>
      <c r="AB122" s="441">
        <f t="shared" si="207"/>
        <v>142902.8822016</v>
      </c>
      <c r="AC122" s="441">
        <f t="shared" si="207"/>
        <v>115607.17816703998</v>
      </c>
      <c r="AD122" s="441">
        <f t="shared" si="207"/>
        <v>135381.67787519997</v>
      </c>
      <c r="AE122" s="441">
        <f t="shared" si="207"/>
        <v>164181.62277503996</v>
      </c>
      <c r="AF122" s="441">
        <f t="shared" si="207"/>
        <v>176810.97837311999</v>
      </c>
      <c r="AG122" s="441">
        <f t="shared" si="207"/>
        <v>167597.50307327998</v>
      </c>
      <c r="AH122" s="441">
        <f t="shared" si="207"/>
        <v>164181.62277503996</v>
      </c>
      <c r="AI122" s="441">
        <f t="shared" si="207"/>
        <v>91194.602457599991</v>
      </c>
      <c r="AJ122" s="441">
        <f t="shared" si="207"/>
        <v>106863.77813759999</v>
      </c>
      <c r="AK122" s="441">
        <f t="shared" si="207"/>
        <v>119399.11868159998</v>
      </c>
      <c r="AL122" s="441">
        <f t="shared" si="207"/>
        <v>123379.08930431999</v>
      </c>
      <c r="AM122" s="441">
        <f t="shared" si="207"/>
        <v>136008.44490239999</v>
      </c>
      <c r="AN122" s="441">
        <f t="shared" si="207"/>
        <v>142902.8822016</v>
      </c>
      <c r="AO122" s="441">
        <f t="shared" si="207"/>
        <v>115607.17816703998</v>
      </c>
      <c r="AP122" s="441">
        <f t="shared" si="207"/>
        <v>135381.67787519997</v>
      </c>
      <c r="AQ122" s="441">
        <f t="shared" si="207"/>
        <v>164181.62277503996</v>
      </c>
      <c r="AR122" s="441">
        <f t="shared" si="207"/>
        <v>176810.97837311999</v>
      </c>
      <c r="AS122" s="441">
        <f t="shared" si="207"/>
        <v>167597.50307327998</v>
      </c>
      <c r="AT122" s="441">
        <f t="shared" si="207"/>
        <v>164181.62277503996</v>
      </c>
      <c r="AU122" s="441">
        <f t="shared" si="207"/>
        <v>91194.602457599991</v>
      </c>
      <c r="AV122" s="441">
        <f t="shared" si="207"/>
        <v>106863.77813759999</v>
      </c>
      <c r="AW122" s="441">
        <f t="shared" si="207"/>
        <v>119399.11868159998</v>
      </c>
      <c r="AX122" s="441">
        <f t="shared" si="207"/>
        <v>123379.08930431999</v>
      </c>
      <c r="AY122" s="441">
        <f t="shared" si="207"/>
        <v>136008.44490239999</v>
      </c>
      <c r="AZ122" s="441">
        <f t="shared" si="207"/>
        <v>142902.8822016</v>
      </c>
      <c r="BA122" s="441">
        <f t="shared" si="207"/>
        <v>115607.17816703998</v>
      </c>
      <c r="BB122" s="441">
        <f t="shared" si="207"/>
        <v>135381.67787519997</v>
      </c>
      <c r="BC122" s="441">
        <f t="shared" si="207"/>
        <v>164181.62277503996</v>
      </c>
      <c r="BD122" s="441">
        <f t="shared" si="207"/>
        <v>176810.97837311999</v>
      </c>
      <c r="BE122" s="441">
        <f t="shared" si="207"/>
        <v>167597.50307327998</v>
      </c>
      <c r="BF122" s="441">
        <f t="shared" si="207"/>
        <v>164181.62277503996</v>
      </c>
      <c r="BG122" s="441">
        <f t="shared" si="207"/>
        <v>91194.602457599991</v>
      </c>
      <c r="BH122" s="441">
        <f t="shared" si="207"/>
        <v>106863.77813759999</v>
      </c>
      <c r="BI122" s="441">
        <f t="shared" si="207"/>
        <v>119399.11868159998</v>
      </c>
      <c r="BJ122" s="441">
        <f t="shared" si="207"/>
        <v>123379.08930431999</v>
      </c>
      <c r="BK122" s="441">
        <f t="shared" si="207"/>
        <v>136008.44490239999</v>
      </c>
      <c r="BL122" s="441">
        <f t="shared" si="207"/>
        <v>142902.8822016</v>
      </c>
      <c r="BM122" s="441">
        <f t="shared" si="207"/>
        <v>115607.17816703998</v>
      </c>
      <c r="BN122" s="441">
        <f t="shared" si="207"/>
        <v>135381.67787519997</v>
      </c>
      <c r="BO122" s="441">
        <f t="shared" si="207"/>
        <v>164181.62277503996</v>
      </c>
      <c r="BP122" s="441">
        <f t="shared" si="207"/>
        <v>176810.97837311999</v>
      </c>
      <c r="BQ122" s="441">
        <f t="shared" si="207"/>
        <v>167597.50307327998</v>
      </c>
      <c r="BR122" s="441">
        <f t="shared" si="207"/>
        <v>164181.62277503996</v>
      </c>
      <c r="BS122" s="441">
        <f t="shared" si="207"/>
        <v>91194.602457599991</v>
      </c>
      <c r="BT122" s="441">
        <f t="shared" si="207"/>
        <v>106863.77813759999</v>
      </c>
      <c r="BU122" s="441">
        <f t="shared" ref="BU122:EF122" si="208">BU63</f>
        <v>119399.11868159998</v>
      </c>
      <c r="BV122" s="441">
        <f t="shared" si="208"/>
        <v>123379.08930431999</v>
      </c>
      <c r="BW122" s="441">
        <f t="shared" si="208"/>
        <v>136008.44490239999</v>
      </c>
      <c r="BX122" s="441">
        <f t="shared" si="208"/>
        <v>142902.8822016</v>
      </c>
      <c r="BY122" s="441">
        <f t="shared" si="208"/>
        <v>115607.17816703998</v>
      </c>
      <c r="BZ122" s="441">
        <f t="shared" si="208"/>
        <v>135381.67787519997</v>
      </c>
      <c r="CA122" s="441">
        <f t="shared" si="208"/>
        <v>164181.62277503996</v>
      </c>
      <c r="CB122" s="441">
        <f t="shared" si="208"/>
        <v>176810.97837311999</v>
      </c>
      <c r="CC122" s="441">
        <f t="shared" si="208"/>
        <v>167597.50307327998</v>
      </c>
      <c r="CD122" s="441">
        <f t="shared" si="208"/>
        <v>164181.62277503996</v>
      </c>
      <c r="CE122" s="441">
        <f t="shared" si="208"/>
        <v>91194.602457599991</v>
      </c>
      <c r="CF122" s="441">
        <f t="shared" si="208"/>
        <v>106863.77813759999</v>
      </c>
      <c r="CG122" s="441">
        <f t="shared" si="208"/>
        <v>119399.11868159998</v>
      </c>
      <c r="CH122" s="441">
        <f t="shared" si="208"/>
        <v>123379.08930431999</v>
      </c>
      <c r="CI122" s="441">
        <f t="shared" si="208"/>
        <v>136008.44490239999</v>
      </c>
      <c r="CJ122" s="441">
        <f t="shared" si="208"/>
        <v>142902.8822016</v>
      </c>
      <c r="CK122" s="441">
        <f t="shared" si="208"/>
        <v>115607.17816703998</v>
      </c>
      <c r="CL122" s="441">
        <f t="shared" si="208"/>
        <v>135381.67787519997</v>
      </c>
      <c r="CM122" s="441">
        <f t="shared" si="208"/>
        <v>164181.62277503996</v>
      </c>
      <c r="CN122" s="441">
        <f t="shared" si="208"/>
        <v>176810.97837311999</v>
      </c>
      <c r="CO122" s="441">
        <f t="shared" si="208"/>
        <v>167597.50307327998</v>
      </c>
      <c r="CP122" s="441">
        <f t="shared" si="208"/>
        <v>164181.62277503996</v>
      </c>
      <c r="CQ122" s="441">
        <f t="shared" si="208"/>
        <v>91194.602457599991</v>
      </c>
      <c r="CR122" s="441">
        <f t="shared" si="208"/>
        <v>106863.77813759999</v>
      </c>
      <c r="CS122" s="441">
        <f t="shared" si="208"/>
        <v>119399.11868159998</v>
      </c>
      <c r="CT122" s="441">
        <f t="shared" si="208"/>
        <v>123379.08930431999</v>
      </c>
      <c r="CU122" s="441">
        <f t="shared" si="208"/>
        <v>136008.44490239999</v>
      </c>
      <c r="CV122" s="441">
        <f t="shared" si="208"/>
        <v>142902.8822016</v>
      </c>
      <c r="CW122" s="441">
        <f t="shared" si="208"/>
        <v>115607.17816703998</v>
      </c>
      <c r="CX122" s="441">
        <f t="shared" si="208"/>
        <v>135381.67787519997</v>
      </c>
      <c r="CY122" s="441">
        <f t="shared" si="208"/>
        <v>164181.62277503996</v>
      </c>
      <c r="CZ122" s="441">
        <f t="shared" si="208"/>
        <v>176810.97837311999</v>
      </c>
      <c r="DA122" s="441">
        <f t="shared" si="208"/>
        <v>167597.50307327998</v>
      </c>
      <c r="DB122" s="441">
        <f t="shared" si="208"/>
        <v>164181.62277503996</v>
      </c>
      <c r="DC122" s="441">
        <f t="shared" si="208"/>
        <v>91194.602457599991</v>
      </c>
      <c r="DD122" s="441">
        <f t="shared" si="208"/>
        <v>106863.77813759999</v>
      </c>
      <c r="DE122" s="441">
        <f t="shared" si="208"/>
        <v>119399.11868159998</v>
      </c>
      <c r="DF122" s="441">
        <f t="shared" si="208"/>
        <v>123379.08930431999</v>
      </c>
      <c r="DG122" s="441">
        <f t="shared" si="208"/>
        <v>136008.44490239999</v>
      </c>
      <c r="DH122" s="441">
        <f t="shared" si="208"/>
        <v>142902.8822016</v>
      </c>
      <c r="DI122" s="441">
        <f t="shared" si="208"/>
        <v>115607.17816703998</v>
      </c>
      <c r="DJ122" s="441">
        <f t="shared" si="208"/>
        <v>135381.67787519997</v>
      </c>
      <c r="DK122" s="441">
        <f t="shared" si="208"/>
        <v>164181.62277503996</v>
      </c>
      <c r="DL122" s="441">
        <f t="shared" si="208"/>
        <v>176810.97837311999</v>
      </c>
      <c r="DM122" s="441">
        <f t="shared" si="208"/>
        <v>167597.50307327998</v>
      </c>
      <c r="DN122" s="441">
        <f t="shared" si="208"/>
        <v>164181.62277503996</v>
      </c>
      <c r="DO122" s="441">
        <f t="shared" si="208"/>
        <v>91194.602457599991</v>
      </c>
      <c r="DP122" s="441">
        <f t="shared" si="208"/>
        <v>106863.77813759999</v>
      </c>
      <c r="DQ122" s="441">
        <f t="shared" si="208"/>
        <v>119399.11868159998</v>
      </c>
      <c r="DR122" s="441">
        <f t="shared" si="208"/>
        <v>123379.08930431999</v>
      </c>
      <c r="DS122" s="441">
        <f t="shared" si="208"/>
        <v>136008.44490239999</v>
      </c>
      <c r="DT122" s="441">
        <f t="shared" si="208"/>
        <v>142902.8822016</v>
      </c>
      <c r="DU122" s="441">
        <f t="shared" si="208"/>
        <v>115607.17816703998</v>
      </c>
      <c r="DV122" s="441">
        <f t="shared" si="208"/>
        <v>135381.67787519997</v>
      </c>
      <c r="DW122" s="441">
        <f t="shared" si="208"/>
        <v>164181.62277503996</v>
      </c>
      <c r="DX122" s="441">
        <f t="shared" si="208"/>
        <v>176810.97837311999</v>
      </c>
      <c r="DY122" s="441">
        <f t="shared" si="208"/>
        <v>167597.50307327998</v>
      </c>
      <c r="DZ122" s="441">
        <f t="shared" si="208"/>
        <v>164181.62277503996</v>
      </c>
      <c r="EA122" s="441">
        <f t="shared" si="208"/>
        <v>91194.602457599991</v>
      </c>
      <c r="EB122" s="441">
        <f t="shared" si="208"/>
        <v>106863.77813759999</v>
      </c>
      <c r="EC122" s="441">
        <f t="shared" si="208"/>
        <v>119399.11868159998</v>
      </c>
      <c r="ED122" s="441">
        <f t="shared" si="208"/>
        <v>123379.08930431999</v>
      </c>
      <c r="EE122" s="441">
        <f t="shared" si="208"/>
        <v>136008.44490239999</v>
      </c>
      <c r="EF122" s="441">
        <f t="shared" si="208"/>
        <v>142902.8822016</v>
      </c>
      <c r="EG122" s="441">
        <f t="shared" ref="EG122:GR122" si="209">EG63</f>
        <v>115607.17816703998</v>
      </c>
      <c r="EH122" s="441">
        <f t="shared" si="209"/>
        <v>135381.67787519997</v>
      </c>
      <c r="EI122" s="441">
        <f t="shared" si="209"/>
        <v>164181.62277503996</v>
      </c>
      <c r="EJ122" s="441">
        <f t="shared" si="209"/>
        <v>176810.97837311999</v>
      </c>
      <c r="EK122" s="441">
        <f t="shared" si="209"/>
        <v>167597.50307327998</v>
      </c>
      <c r="EL122" s="441">
        <f t="shared" si="209"/>
        <v>164181.62277503996</v>
      </c>
      <c r="EM122" s="441">
        <f t="shared" si="209"/>
        <v>91194.602457599991</v>
      </c>
      <c r="EN122" s="441">
        <f t="shared" si="209"/>
        <v>106863.77813759999</v>
      </c>
      <c r="EO122" s="441">
        <f t="shared" si="209"/>
        <v>119399.11868159998</v>
      </c>
      <c r="EP122" s="441">
        <f t="shared" si="209"/>
        <v>123379.08930431999</v>
      </c>
      <c r="EQ122" s="441">
        <f t="shared" si="209"/>
        <v>136008.44490239999</v>
      </c>
      <c r="ER122" s="441">
        <f t="shared" si="209"/>
        <v>142902.8822016</v>
      </c>
      <c r="ES122" s="441">
        <f t="shared" si="209"/>
        <v>115607.17816703998</v>
      </c>
      <c r="ET122" s="441">
        <f t="shared" si="209"/>
        <v>135381.67787519997</v>
      </c>
      <c r="EU122" s="441">
        <f t="shared" si="209"/>
        <v>164181.62277503996</v>
      </c>
      <c r="EV122" s="441">
        <f t="shared" si="209"/>
        <v>176810.97837311999</v>
      </c>
      <c r="EW122" s="441">
        <f t="shared" si="209"/>
        <v>167597.50307327998</v>
      </c>
      <c r="EX122" s="441">
        <f t="shared" si="209"/>
        <v>164181.62277503996</v>
      </c>
      <c r="EY122" s="441">
        <f t="shared" si="209"/>
        <v>91194.602457599991</v>
      </c>
      <c r="EZ122" s="441">
        <f t="shared" si="209"/>
        <v>106863.77813759999</v>
      </c>
      <c r="FA122" s="441">
        <f t="shared" si="209"/>
        <v>119399.11868159998</v>
      </c>
      <c r="FB122" s="441">
        <f t="shared" si="209"/>
        <v>123379.08930431999</v>
      </c>
      <c r="FC122" s="441">
        <f t="shared" si="209"/>
        <v>136008.44490239999</v>
      </c>
      <c r="FD122" s="441">
        <f t="shared" si="209"/>
        <v>142902.8822016</v>
      </c>
      <c r="FE122" s="441">
        <f t="shared" si="209"/>
        <v>115607.17816703998</v>
      </c>
      <c r="FF122" s="441">
        <f t="shared" si="209"/>
        <v>135381.67787519997</v>
      </c>
      <c r="FG122" s="441">
        <f t="shared" si="209"/>
        <v>164181.62277503996</v>
      </c>
      <c r="FH122" s="441">
        <f t="shared" si="209"/>
        <v>176810.97837311999</v>
      </c>
      <c r="FI122" s="441">
        <f t="shared" si="209"/>
        <v>167597.50307327998</v>
      </c>
      <c r="FJ122" s="441">
        <f t="shared" si="209"/>
        <v>164181.62277503996</v>
      </c>
      <c r="FK122" s="441">
        <f t="shared" si="209"/>
        <v>91194.602457599991</v>
      </c>
      <c r="FL122" s="441">
        <f t="shared" si="209"/>
        <v>106863.77813759999</v>
      </c>
      <c r="FM122" s="441">
        <f t="shared" si="209"/>
        <v>119399.11868159998</v>
      </c>
      <c r="FN122" s="441">
        <f t="shared" si="209"/>
        <v>123379.08930431999</v>
      </c>
      <c r="FO122" s="441">
        <f t="shared" si="209"/>
        <v>136008.44490239999</v>
      </c>
      <c r="FP122" s="441">
        <f t="shared" si="209"/>
        <v>142902.8822016</v>
      </c>
      <c r="FQ122" s="441">
        <f t="shared" si="209"/>
        <v>115607.17816703998</v>
      </c>
      <c r="FR122" s="441">
        <f t="shared" si="209"/>
        <v>135381.67787519997</v>
      </c>
      <c r="FS122" s="441">
        <f t="shared" si="209"/>
        <v>164181.62277503996</v>
      </c>
      <c r="FT122" s="441">
        <f t="shared" si="209"/>
        <v>176810.97837311999</v>
      </c>
      <c r="FU122" s="441">
        <f t="shared" si="209"/>
        <v>167597.50307327998</v>
      </c>
      <c r="FV122" s="441">
        <f t="shared" si="209"/>
        <v>164181.62277503996</v>
      </c>
      <c r="FW122" s="441">
        <f t="shared" si="209"/>
        <v>91194.602457599991</v>
      </c>
      <c r="FX122" s="441">
        <f t="shared" si="209"/>
        <v>106863.77813759999</v>
      </c>
      <c r="FY122" s="441">
        <f t="shared" si="209"/>
        <v>119399.11868159998</v>
      </c>
      <c r="FZ122" s="441">
        <f t="shared" si="209"/>
        <v>123379.08930431999</v>
      </c>
      <c r="GA122" s="441">
        <f t="shared" si="209"/>
        <v>136008.44490239999</v>
      </c>
      <c r="GB122" s="441">
        <f t="shared" si="209"/>
        <v>142902.8822016</v>
      </c>
      <c r="GC122" s="441">
        <f t="shared" si="209"/>
        <v>115607.17816703998</v>
      </c>
      <c r="GD122" s="441">
        <f t="shared" si="209"/>
        <v>135381.67787519997</v>
      </c>
      <c r="GE122" s="441">
        <f t="shared" si="209"/>
        <v>164181.62277503996</v>
      </c>
      <c r="GF122" s="441">
        <f t="shared" si="209"/>
        <v>176810.97837311999</v>
      </c>
      <c r="GG122" s="441">
        <f t="shared" si="209"/>
        <v>167597.50307327998</v>
      </c>
      <c r="GH122" s="441">
        <f t="shared" si="209"/>
        <v>164181.62277503996</v>
      </c>
      <c r="GI122" s="441">
        <f t="shared" si="209"/>
        <v>91194.602457599991</v>
      </c>
      <c r="GJ122" s="441">
        <f t="shared" si="209"/>
        <v>106863.77813759999</v>
      </c>
      <c r="GK122" s="441">
        <f t="shared" si="209"/>
        <v>119399.11868159998</v>
      </c>
      <c r="GL122" s="441">
        <f t="shared" si="209"/>
        <v>123379.08930431999</v>
      </c>
      <c r="GM122" s="441">
        <f t="shared" si="209"/>
        <v>136008.44490239999</v>
      </c>
      <c r="GN122" s="441">
        <f t="shared" si="209"/>
        <v>142902.8822016</v>
      </c>
      <c r="GO122" s="441">
        <f t="shared" si="209"/>
        <v>115607.17816703998</v>
      </c>
      <c r="GP122" s="441">
        <f t="shared" si="209"/>
        <v>135381.67787519997</v>
      </c>
      <c r="GQ122" s="441">
        <f t="shared" si="209"/>
        <v>164181.62277503996</v>
      </c>
      <c r="GR122" s="441">
        <f t="shared" si="209"/>
        <v>176810.97837311999</v>
      </c>
      <c r="GS122" s="441">
        <f t="shared" ref="GS122:IN122" si="210">GS63</f>
        <v>167597.50307327998</v>
      </c>
      <c r="GT122" s="441">
        <f t="shared" si="210"/>
        <v>164181.62277503996</v>
      </c>
      <c r="GU122" s="441">
        <f t="shared" si="210"/>
        <v>91194.602457599991</v>
      </c>
      <c r="GV122" s="441">
        <f t="shared" si="210"/>
        <v>106863.77813759999</v>
      </c>
      <c r="GW122" s="441">
        <f t="shared" si="210"/>
        <v>119399.11868159998</v>
      </c>
      <c r="GX122" s="441">
        <f t="shared" si="210"/>
        <v>123379.08930431999</v>
      </c>
      <c r="GY122" s="441">
        <f t="shared" si="210"/>
        <v>136008.44490239999</v>
      </c>
      <c r="GZ122" s="441">
        <f t="shared" si="210"/>
        <v>142902.8822016</v>
      </c>
      <c r="HA122" s="441">
        <f t="shared" si="210"/>
        <v>115607.17816703998</v>
      </c>
      <c r="HB122" s="441">
        <f t="shared" si="210"/>
        <v>135381.67787519997</v>
      </c>
      <c r="HC122" s="441">
        <f t="shared" si="210"/>
        <v>164181.62277503996</v>
      </c>
      <c r="HD122" s="441">
        <f t="shared" si="210"/>
        <v>176810.97837311999</v>
      </c>
      <c r="HE122" s="441">
        <f t="shared" si="210"/>
        <v>167597.50307327998</v>
      </c>
      <c r="HF122" s="441">
        <f t="shared" si="210"/>
        <v>164181.62277503996</v>
      </c>
      <c r="HG122" s="441">
        <f t="shared" si="210"/>
        <v>91194.602457599991</v>
      </c>
      <c r="HH122" s="441">
        <f t="shared" si="210"/>
        <v>106863.77813759999</v>
      </c>
      <c r="HI122" s="441">
        <f t="shared" si="210"/>
        <v>119399.11868159998</v>
      </c>
      <c r="HJ122" s="441">
        <f t="shared" si="210"/>
        <v>123379.08930431999</v>
      </c>
      <c r="HK122" s="441">
        <f t="shared" si="210"/>
        <v>136008.44490239999</v>
      </c>
      <c r="HL122" s="441">
        <f t="shared" si="210"/>
        <v>142902.8822016</v>
      </c>
      <c r="HM122" s="441">
        <f t="shared" si="210"/>
        <v>115607.17816703998</v>
      </c>
      <c r="HN122" s="441">
        <f t="shared" si="210"/>
        <v>135381.67787519997</v>
      </c>
      <c r="HO122" s="441">
        <f t="shared" si="210"/>
        <v>164181.62277503996</v>
      </c>
      <c r="HP122" s="441">
        <f t="shared" si="210"/>
        <v>176810.97837311999</v>
      </c>
      <c r="HQ122" s="441">
        <f t="shared" si="210"/>
        <v>167597.50307327998</v>
      </c>
      <c r="HR122" s="441">
        <f t="shared" si="210"/>
        <v>164181.62277503996</v>
      </c>
      <c r="HS122" s="441">
        <f t="shared" si="210"/>
        <v>91194.602457599991</v>
      </c>
      <c r="HT122" s="441">
        <f t="shared" si="210"/>
        <v>106863.77813759999</v>
      </c>
      <c r="HU122" s="441">
        <f t="shared" si="210"/>
        <v>119399.11868159998</v>
      </c>
      <c r="HV122" s="441">
        <f t="shared" si="210"/>
        <v>123379.08930431999</v>
      </c>
      <c r="HW122" s="441">
        <f t="shared" si="210"/>
        <v>136008.44490239999</v>
      </c>
      <c r="HX122" s="441">
        <f t="shared" si="210"/>
        <v>142902.8822016</v>
      </c>
      <c r="HY122" s="441">
        <f t="shared" si="210"/>
        <v>115607.17816703998</v>
      </c>
      <c r="HZ122" s="441">
        <f t="shared" si="210"/>
        <v>135381.67787519997</v>
      </c>
      <c r="IA122" s="441">
        <f t="shared" si="210"/>
        <v>164181.62277503996</v>
      </c>
      <c r="IB122" s="441">
        <f t="shared" si="210"/>
        <v>176810.97837311999</v>
      </c>
      <c r="IC122" s="441">
        <f t="shared" si="210"/>
        <v>167597.50307327998</v>
      </c>
      <c r="ID122" s="441">
        <f t="shared" si="210"/>
        <v>164181.62277503996</v>
      </c>
      <c r="IE122" s="441">
        <f t="shared" si="210"/>
        <v>91194.602457599991</v>
      </c>
      <c r="IF122" s="441">
        <f t="shared" si="210"/>
        <v>106863.77813759999</v>
      </c>
      <c r="IG122" s="441">
        <f t="shared" si="210"/>
        <v>119399.11868159998</v>
      </c>
      <c r="IH122" s="441">
        <f t="shared" si="210"/>
        <v>123379.08930431999</v>
      </c>
      <c r="II122" s="441">
        <f t="shared" si="210"/>
        <v>136008.44490239999</v>
      </c>
      <c r="IJ122" s="441">
        <f t="shared" si="210"/>
        <v>142902.8822016</v>
      </c>
      <c r="IK122" s="441">
        <f t="shared" si="210"/>
        <v>115607.17816703998</v>
      </c>
      <c r="IL122" s="441">
        <f t="shared" si="210"/>
        <v>135381.67787519997</v>
      </c>
      <c r="IM122" s="441">
        <f t="shared" si="210"/>
        <v>164181.62277503996</v>
      </c>
      <c r="IN122" s="441">
        <f t="shared" si="210"/>
        <v>176810.97837311999</v>
      </c>
      <c r="IO122" s="92"/>
    </row>
    <row r="123" spans="1:249" ht="12.95" customHeight="1">
      <c r="A123" s="1"/>
      <c r="B123" s="3"/>
      <c r="C123" s="139" t="s">
        <v>558</v>
      </c>
      <c r="D123" s="140"/>
      <c r="E123" s="140"/>
      <c r="F123" s="140"/>
      <c r="G123" s="561">
        <f ca="1">SUM(G120:G121)/G122</f>
        <v>0.68301146809404467</v>
      </c>
      <c r="H123" s="16"/>
      <c r="I123" s="422"/>
      <c r="J123" s="422"/>
      <c r="K123" s="422"/>
      <c r="L123" s="422"/>
      <c r="M123" s="422"/>
      <c r="N123" s="422"/>
      <c r="O123" s="422"/>
      <c r="P123" s="422"/>
      <c r="Q123" s="422"/>
      <c r="R123" s="422"/>
      <c r="S123" s="422"/>
      <c r="T123" s="422"/>
      <c r="U123" s="422"/>
      <c r="V123" s="422"/>
      <c r="W123" s="422"/>
      <c r="X123" s="422"/>
      <c r="Y123" s="422"/>
      <c r="Z123" s="422"/>
      <c r="AA123" s="422"/>
      <c r="AB123" s="422"/>
      <c r="AC123" s="422"/>
      <c r="AD123" s="422"/>
      <c r="AE123" s="422"/>
      <c r="AF123" s="422"/>
      <c r="AG123" s="422"/>
      <c r="AH123" s="422"/>
      <c r="AI123" s="422"/>
      <c r="AJ123" s="422"/>
      <c r="AK123" s="422"/>
      <c r="AL123" s="422"/>
      <c r="AM123" s="422"/>
      <c r="AN123" s="422"/>
      <c r="AO123" s="422"/>
      <c r="AP123" s="422"/>
      <c r="AQ123" s="422"/>
      <c r="AR123" s="422"/>
      <c r="AS123" s="422"/>
      <c r="AT123" s="422"/>
      <c r="AU123" s="422"/>
      <c r="AV123" s="422"/>
      <c r="AW123" s="422"/>
      <c r="AX123" s="422"/>
      <c r="AY123" s="422"/>
      <c r="AZ123" s="422"/>
      <c r="BA123" s="422"/>
      <c r="BB123" s="422"/>
      <c r="BC123" s="422"/>
      <c r="BD123" s="422"/>
      <c r="BE123" s="422"/>
      <c r="BF123" s="422"/>
      <c r="BG123" s="422"/>
      <c r="BH123" s="422"/>
      <c r="BI123" s="422"/>
      <c r="BJ123" s="422"/>
      <c r="BK123" s="422"/>
      <c r="BL123" s="422"/>
      <c r="BM123" s="422"/>
      <c r="BN123" s="422"/>
      <c r="BO123" s="422"/>
      <c r="BP123" s="422"/>
      <c r="BQ123" s="422"/>
      <c r="BR123" s="422"/>
      <c r="BS123" s="422"/>
      <c r="BT123" s="422"/>
      <c r="BU123" s="422"/>
      <c r="BV123" s="422"/>
      <c r="BW123" s="422"/>
      <c r="BX123" s="422"/>
      <c r="BY123" s="422"/>
      <c r="BZ123" s="422"/>
      <c r="CA123" s="422"/>
      <c r="CB123" s="422"/>
      <c r="CC123" s="422"/>
      <c r="CD123" s="422"/>
      <c r="CE123" s="422"/>
      <c r="CF123" s="422"/>
      <c r="CG123" s="422"/>
      <c r="CH123" s="422"/>
      <c r="CI123" s="422"/>
      <c r="CJ123" s="422"/>
      <c r="CK123" s="422"/>
      <c r="CL123" s="422"/>
      <c r="CM123" s="422"/>
      <c r="CN123" s="422"/>
      <c r="CO123" s="422"/>
      <c r="CP123" s="422"/>
      <c r="CQ123" s="422"/>
      <c r="CR123" s="422"/>
      <c r="CS123" s="422"/>
      <c r="CT123" s="422"/>
      <c r="CU123" s="422"/>
      <c r="CV123" s="422"/>
      <c r="CW123" s="422"/>
      <c r="CX123" s="422"/>
      <c r="CY123" s="422"/>
      <c r="CZ123" s="422"/>
      <c r="DA123" s="422"/>
      <c r="DB123" s="422"/>
      <c r="DC123" s="422"/>
      <c r="DD123" s="422"/>
      <c r="DE123" s="422"/>
      <c r="DF123" s="422"/>
      <c r="DG123" s="422"/>
      <c r="DH123" s="422"/>
      <c r="DI123" s="422"/>
      <c r="DJ123" s="422"/>
      <c r="DK123" s="422"/>
      <c r="DL123" s="422"/>
      <c r="DM123" s="422"/>
      <c r="DN123" s="422"/>
      <c r="DO123" s="422"/>
      <c r="DP123" s="422"/>
      <c r="DQ123" s="422"/>
      <c r="DR123" s="422"/>
      <c r="DS123" s="422"/>
      <c r="DT123" s="422"/>
      <c r="DU123" s="422"/>
      <c r="DV123" s="422"/>
      <c r="DW123" s="422"/>
      <c r="DX123" s="422"/>
      <c r="DY123" s="422"/>
      <c r="DZ123" s="422"/>
      <c r="EA123" s="422"/>
      <c r="EB123" s="422"/>
      <c r="EC123" s="422"/>
      <c r="ED123" s="422"/>
      <c r="EE123" s="422"/>
      <c r="EF123" s="422"/>
      <c r="EG123" s="422"/>
      <c r="EH123" s="422"/>
      <c r="EI123" s="422"/>
      <c r="EJ123" s="422"/>
      <c r="EK123" s="422"/>
      <c r="EL123" s="422"/>
      <c r="EM123" s="422"/>
      <c r="EN123" s="422"/>
      <c r="EO123" s="422"/>
      <c r="EP123" s="422"/>
      <c r="EQ123" s="422"/>
      <c r="ER123" s="422"/>
      <c r="ES123" s="422"/>
      <c r="ET123" s="422"/>
      <c r="EU123" s="422"/>
      <c r="EV123" s="422"/>
      <c r="EW123" s="422"/>
      <c r="EX123" s="422"/>
      <c r="EY123" s="422"/>
      <c r="EZ123" s="422"/>
      <c r="FA123" s="422"/>
      <c r="FB123" s="422"/>
      <c r="FC123" s="422"/>
      <c r="FD123" s="422"/>
      <c r="FE123" s="422"/>
      <c r="FF123" s="422"/>
      <c r="FG123" s="422"/>
      <c r="FH123" s="422"/>
      <c r="FI123" s="422"/>
      <c r="FJ123" s="422"/>
      <c r="FK123" s="422"/>
      <c r="FL123" s="422"/>
      <c r="FM123" s="422"/>
      <c r="FN123" s="422"/>
      <c r="FO123" s="422"/>
      <c r="FP123" s="422"/>
      <c r="FQ123" s="422"/>
      <c r="FR123" s="422"/>
      <c r="FS123" s="422"/>
      <c r="FT123" s="422"/>
      <c r="FU123" s="422"/>
      <c r="FV123" s="422"/>
      <c r="FW123" s="422"/>
      <c r="FX123" s="422"/>
      <c r="FY123" s="422"/>
      <c r="FZ123" s="422"/>
      <c r="GA123" s="422"/>
      <c r="GB123" s="422"/>
      <c r="GC123" s="422"/>
      <c r="GD123" s="422"/>
      <c r="GE123" s="422"/>
      <c r="GF123" s="422"/>
      <c r="GG123" s="422"/>
      <c r="GH123" s="422"/>
      <c r="GI123" s="422"/>
      <c r="GJ123" s="422"/>
      <c r="GK123" s="422"/>
      <c r="GL123" s="422"/>
      <c r="GM123" s="422"/>
      <c r="GN123" s="422"/>
      <c r="GO123" s="422"/>
      <c r="GP123" s="422"/>
      <c r="GQ123" s="422"/>
      <c r="GR123" s="422"/>
      <c r="GS123" s="422"/>
      <c r="GT123" s="422"/>
      <c r="GU123" s="422"/>
      <c r="GV123" s="422"/>
      <c r="GW123" s="422"/>
      <c r="GX123" s="422"/>
      <c r="GY123" s="422"/>
      <c r="GZ123" s="422"/>
      <c r="HA123" s="422"/>
      <c r="HB123" s="422"/>
      <c r="HC123" s="422"/>
      <c r="HD123" s="422"/>
      <c r="HE123" s="422"/>
      <c r="HF123" s="422"/>
      <c r="HG123" s="422"/>
      <c r="HH123" s="422"/>
      <c r="HI123" s="422"/>
      <c r="HJ123" s="422"/>
      <c r="HK123" s="422"/>
      <c r="HL123" s="422"/>
      <c r="HM123" s="422"/>
      <c r="HN123" s="422"/>
      <c r="HO123" s="422"/>
      <c r="HP123" s="422"/>
      <c r="HQ123" s="422"/>
      <c r="HR123" s="422"/>
      <c r="HS123" s="422"/>
      <c r="HT123" s="422"/>
      <c r="HU123" s="422"/>
      <c r="HV123" s="422"/>
      <c r="HW123" s="422"/>
      <c r="HX123" s="422"/>
      <c r="HY123" s="422"/>
      <c r="HZ123" s="422"/>
      <c r="IA123" s="422"/>
      <c r="IB123" s="422"/>
      <c r="IC123" s="422"/>
      <c r="ID123" s="422"/>
      <c r="IE123" s="422"/>
      <c r="IF123" s="422"/>
      <c r="IG123" s="422"/>
      <c r="IH123" s="422"/>
      <c r="II123" s="422"/>
      <c r="IJ123" s="422"/>
      <c r="IK123" s="422"/>
      <c r="IL123" s="422"/>
      <c r="IM123" s="422"/>
      <c r="IN123" s="422"/>
      <c r="IO123" s="92"/>
    </row>
    <row r="124" spans="1:249" ht="12.95" customHeight="1">
      <c r="A124" s="1"/>
      <c r="B124" s="3"/>
      <c r="C124" s="16"/>
      <c r="D124" s="16"/>
      <c r="E124" s="16"/>
      <c r="F124" s="16"/>
      <c r="G124" s="778"/>
      <c r="H124" s="16"/>
      <c r="I124" s="422"/>
      <c r="J124" s="422"/>
      <c r="K124" s="422"/>
      <c r="L124" s="422"/>
      <c r="M124" s="422"/>
      <c r="N124" s="422"/>
      <c r="O124" s="422"/>
      <c r="P124" s="422"/>
      <c r="Q124" s="422"/>
      <c r="R124" s="422"/>
      <c r="S124" s="422"/>
      <c r="T124" s="422"/>
      <c r="U124" s="422"/>
      <c r="V124" s="422"/>
      <c r="W124" s="422"/>
      <c r="X124" s="422"/>
      <c r="Y124" s="422"/>
      <c r="Z124" s="422"/>
      <c r="AA124" s="422"/>
      <c r="AB124" s="422"/>
      <c r="AC124" s="422"/>
      <c r="AD124" s="422"/>
      <c r="AE124" s="422"/>
      <c r="AF124" s="422"/>
      <c r="AG124" s="422"/>
      <c r="AH124" s="422"/>
      <c r="AI124" s="422"/>
      <c r="AJ124" s="422"/>
      <c r="AK124" s="422"/>
      <c r="AL124" s="422"/>
      <c r="AM124" s="422"/>
      <c r="AN124" s="422"/>
      <c r="AO124" s="422"/>
      <c r="AP124" s="422"/>
      <c r="AQ124" s="422"/>
      <c r="AR124" s="422"/>
      <c r="AS124" s="422"/>
      <c r="AT124" s="422"/>
      <c r="AU124" s="422"/>
      <c r="AV124" s="422"/>
      <c r="AW124" s="422"/>
      <c r="AX124" s="422"/>
      <c r="AY124" s="422"/>
      <c r="AZ124" s="422"/>
      <c r="BA124" s="422"/>
      <c r="BB124" s="422"/>
      <c r="BC124" s="422"/>
      <c r="BD124" s="422"/>
      <c r="BE124" s="422"/>
      <c r="BF124" s="422"/>
      <c r="BG124" s="422"/>
      <c r="BH124" s="422"/>
      <c r="BI124" s="422"/>
      <c r="BJ124" s="422"/>
      <c r="BK124" s="422"/>
      <c r="BL124" s="422"/>
      <c r="BM124" s="422"/>
      <c r="BN124" s="422"/>
      <c r="BO124" s="422"/>
      <c r="BP124" s="422"/>
      <c r="BQ124" s="422"/>
      <c r="BR124" s="422"/>
      <c r="BS124" s="422"/>
      <c r="BT124" s="422"/>
      <c r="BU124" s="422"/>
      <c r="BV124" s="422"/>
      <c r="BW124" s="422"/>
      <c r="BX124" s="422"/>
      <c r="BY124" s="422"/>
      <c r="BZ124" s="422"/>
      <c r="CA124" s="422"/>
      <c r="CB124" s="422"/>
      <c r="CC124" s="422"/>
      <c r="CD124" s="422"/>
      <c r="CE124" s="422"/>
      <c r="CF124" s="422"/>
      <c r="CG124" s="422"/>
      <c r="CH124" s="422"/>
      <c r="CI124" s="422"/>
      <c r="CJ124" s="422"/>
      <c r="CK124" s="422"/>
      <c r="CL124" s="422"/>
      <c r="CM124" s="422"/>
      <c r="CN124" s="422"/>
      <c r="CO124" s="422"/>
      <c r="CP124" s="422"/>
      <c r="CQ124" s="422"/>
      <c r="CR124" s="422"/>
      <c r="CS124" s="422"/>
      <c r="CT124" s="422"/>
      <c r="CU124" s="422"/>
      <c r="CV124" s="422"/>
      <c r="CW124" s="422"/>
      <c r="CX124" s="422"/>
      <c r="CY124" s="422"/>
      <c r="CZ124" s="422"/>
      <c r="DA124" s="422"/>
      <c r="DB124" s="422"/>
      <c r="DC124" s="422"/>
      <c r="DD124" s="422"/>
      <c r="DE124" s="422"/>
      <c r="DF124" s="422"/>
      <c r="DG124" s="422"/>
      <c r="DH124" s="422"/>
      <c r="DI124" s="422"/>
      <c r="DJ124" s="422"/>
      <c r="DK124" s="422"/>
      <c r="DL124" s="422"/>
      <c r="DM124" s="422"/>
      <c r="DN124" s="422"/>
      <c r="DO124" s="422"/>
      <c r="DP124" s="422"/>
      <c r="DQ124" s="422"/>
      <c r="DR124" s="422"/>
      <c r="DS124" s="422"/>
      <c r="DT124" s="422"/>
      <c r="DU124" s="422"/>
      <c r="DV124" s="422"/>
      <c r="DW124" s="422"/>
      <c r="DX124" s="422"/>
      <c r="DY124" s="422"/>
      <c r="DZ124" s="422"/>
      <c r="EA124" s="422"/>
      <c r="EB124" s="422"/>
      <c r="EC124" s="422"/>
      <c r="ED124" s="422"/>
      <c r="EE124" s="422"/>
      <c r="EF124" s="422"/>
      <c r="EG124" s="422"/>
      <c r="EH124" s="422"/>
      <c r="EI124" s="422"/>
      <c r="EJ124" s="422"/>
      <c r="EK124" s="422"/>
      <c r="EL124" s="422"/>
      <c r="EM124" s="422"/>
      <c r="EN124" s="422"/>
      <c r="EO124" s="422"/>
      <c r="EP124" s="422"/>
      <c r="EQ124" s="422"/>
      <c r="ER124" s="422"/>
      <c r="ES124" s="422"/>
      <c r="ET124" s="422"/>
      <c r="EU124" s="422"/>
      <c r="EV124" s="422"/>
      <c r="EW124" s="422"/>
      <c r="EX124" s="422"/>
      <c r="EY124" s="422"/>
      <c r="EZ124" s="422"/>
      <c r="FA124" s="422"/>
      <c r="FB124" s="422"/>
      <c r="FC124" s="422"/>
      <c r="FD124" s="422"/>
      <c r="FE124" s="422"/>
      <c r="FF124" s="422"/>
      <c r="FG124" s="422"/>
      <c r="FH124" s="422"/>
      <c r="FI124" s="422"/>
      <c r="FJ124" s="422"/>
      <c r="FK124" s="422"/>
      <c r="FL124" s="422"/>
      <c r="FM124" s="422"/>
      <c r="FN124" s="422"/>
      <c r="FO124" s="422"/>
      <c r="FP124" s="422"/>
      <c r="FQ124" s="422"/>
      <c r="FR124" s="422"/>
      <c r="FS124" s="422"/>
      <c r="FT124" s="422"/>
      <c r="FU124" s="422"/>
      <c r="FV124" s="422"/>
      <c r="FW124" s="422"/>
      <c r="FX124" s="422"/>
      <c r="FY124" s="422"/>
      <c r="FZ124" s="422"/>
      <c r="GA124" s="422"/>
      <c r="GB124" s="422"/>
      <c r="GC124" s="422"/>
      <c r="GD124" s="422"/>
      <c r="GE124" s="422"/>
      <c r="GF124" s="422"/>
      <c r="GG124" s="422"/>
      <c r="GH124" s="422"/>
      <c r="GI124" s="422"/>
      <c r="GJ124" s="422"/>
      <c r="GK124" s="422"/>
      <c r="GL124" s="422"/>
      <c r="GM124" s="422"/>
      <c r="GN124" s="422"/>
      <c r="GO124" s="422"/>
      <c r="GP124" s="422"/>
      <c r="GQ124" s="422"/>
      <c r="GR124" s="422"/>
      <c r="GS124" s="422"/>
      <c r="GT124" s="422"/>
      <c r="GU124" s="422"/>
      <c r="GV124" s="422"/>
      <c r="GW124" s="422"/>
      <c r="GX124" s="422"/>
      <c r="GY124" s="422"/>
      <c r="GZ124" s="422"/>
      <c r="HA124" s="422"/>
      <c r="HB124" s="422"/>
      <c r="HC124" s="422"/>
      <c r="HD124" s="422"/>
      <c r="HE124" s="422"/>
      <c r="HF124" s="422"/>
      <c r="HG124" s="422"/>
      <c r="HH124" s="422"/>
      <c r="HI124" s="422"/>
      <c r="HJ124" s="422"/>
      <c r="HK124" s="422"/>
      <c r="HL124" s="422"/>
      <c r="HM124" s="422"/>
      <c r="HN124" s="422"/>
      <c r="HO124" s="422"/>
      <c r="HP124" s="422"/>
      <c r="HQ124" s="422"/>
      <c r="HR124" s="422"/>
      <c r="HS124" s="422"/>
      <c r="HT124" s="422"/>
      <c r="HU124" s="422"/>
      <c r="HV124" s="422"/>
      <c r="HW124" s="422"/>
      <c r="HX124" s="422"/>
      <c r="HY124" s="422"/>
      <c r="HZ124" s="422"/>
      <c r="IA124" s="422"/>
      <c r="IB124" s="422"/>
      <c r="IC124" s="422"/>
      <c r="ID124" s="422"/>
      <c r="IE124" s="422"/>
      <c r="IF124" s="422"/>
      <c r="IG124" s="422"/>
      <c r="IH124" s="422"/>
      <c r="II124" s="422"/>
      <c r="IJ124" s="422"/>
      <c r="IK124" s="422"/>
      <c r="IL124" s="422"/>
      <c r="IM124" s="422"/>
      <c r="IN124" s="422"/>
      <c r="IO124" s="92"/>
    </row>
    <row r="125" spans="1:249" ht="14.1" customHeight="1">
      <c r="A125" s="1"/>
      <c r="B125" s="3" t="s">
        <v>559</v>
      </c>
      <c r="C125" s="16"/>
      <c r="D125" s="16"/>
      <c r="E125" s="16"/>
      <c r="F125" s="16"/>
      <c r="G125" s="136"/>
      <c r="H125" s="16"/>
      <c r="I125" s="422"/>
      <c r="J125" s="422"/>
      <c r="K125" s="422"/>
      <c r="L125" s="422"/>
      <c r="M125" s="422"/>
      <c r="N125" s="422"/>
      <c r="O125" s="422"/>
      <c r="P125" s="422"/>
      <c r="Q125" s="422"/>
      <c r="R125" s="422"/>
      <c r="S125" s="422"/>
      <c r="T125" s="422"/>
      <c r="U125" s="422"/>
      <c r="V125" s="422"/>
      <c r="W125" s="422"/>
      <c r="X125" s="422"/>
      <c r="Y125" s="422"/>
      <c r="Z125" s="422"/>
      <c r="AA125" s="422"/>
      <c r="AB125" s="422"/>
      <c r="AC125" s="422"/>
      <c r="AD125" s="422"/>
      <c r="AE125" s="422"/>
      <c r="AF125" s="422"/>
      <c r="AG125" s="422"/>
      <c r="AH125" s="422"/>
      <c r="AI125" s="422"/>
      <c r="AJ125" s="422"/>
      <c r="AK125" s="422"/>
      <c r="AL125" s="422"/>
      <c r="AM125" s="422"/>
      <c r="AN125" s="422"/>
      <c r="AO125" s="422"/>
      <c r="AP125" s="422"/>
      <c r="AQ125" s="422"/>
      <c r="AR125" s="422"/>
      <c r="AS125" s="422"/>
      <c r="AT125" s="422"/>
      <c r="AU125" s="422"/>
      <c r="AV125" s="422"/>
      <c r="AW125" s="422"/>
      <c r="AX125" s="422"/>
      <c r="AY125" s="422"/>
      <c r="AZ125" s="422"/>
      <c r="BA125" s="422"/>
      <c r="BB125" s="422"/>
      <c r="BC125" s="422"/>
      <c r="BD125" s="422"/>
      <c r="BE125" s="422"/>
      <c r="BF125" s="422"/>
      <c r="BG125" s="422"/>
      <c r="BH125" s="422"/>
      <c r="BI125" s="422"/>
      <c r="BJ125" s="422"/>
      <c r="BK125" s="422"/>
      <c r="BL125" s="422"/>
      <c r="BM125" s="422"/>
      <c r="BN125" s="422"/>
      <c r="BO125" s="422"/>
      <c r="BP125" s="422"/>
      <c r="BQ125" s="422"/>
      <c r="BR125" s="422"/>
      <c r="BS125" s="422"/>
      <c r="BT125" s="422"/>
      <c r="BU125" s="422"/>
      <c r="BV125" s="422"/>
      <c r="BW125" s="422"/>
      <c r="BX125" s="422"/>
      <c r="BY125" s="422"/>
      <c r="BZ125" s="422"/>
      <c r="CA125" s="422"/>
      <c r="CB125" s="422"/>
      <c r="CC125" s="422"/>
      <c r="CD125" s="422"/>
      <c r="CE125" s="422"/>
      <c r="CF125" s="422"/>
      <c r="CG125" s="422"/>
      <c r="CH125" s="422"/>
      <c r="CI125" s="422"/>
      <c r="CJ125" s="422"/>
      <c r="CK125" s="422"/>
      <c r="CL125" s="422"/>
      <c r="CM125" s="422"/>
      <c r="CN125" s="422"/>
      <c r="CO125" s="422"/>
      <c r="CP125" s="422"/>
      <c r="CQ125" s="422"/>
      <c r="CR125" s="422"/>
      <c r="CS125" s="422"/>
      <c r="CT125" s="422"/>
      <c r="CU125" s="422"/>
      <c r="CV125" s="422"/>
      <c r="CW125" s="422"/>
      <c r="CX125" s="422"/>
      <c r="CY125" s="422"/>
      <c r="CZ125" s="422"/>
      <c r="DA125" s="422"/>
      <c r="DB125" s="422"/>
      <c r="DC125" s="422"/>
      <c r="DD125" s="422"/>
      <c r="DE125" s="422"/>
      <c r="DF125" s="422"/>
      <c r="DG125" s="422"/>
      <c r="DH125" s="422"/>
      <c r="DI125" s="422"/>
      <c r="DJ125" s="422"/>
      <c r="DK125" s="422"/>
      <c r="DL125" s="422"/>
      <c r="DM125" s="422"/>
      <c r="DN125" s="422"/>
      <c r="DO125" s="422"/>
      <c r="DP125" s="422"/>
      <c r="DQ125" s="422"/>
      <c r="DR125" s="422"/>
      <c r="DS125" s="422"/>
      <c r="DT125" s="422"/>
      <c r="DU125" s="422"/>
      <c r="DV125" s="422"/>
      <c r="DW125" s="422"/>
      <c r="DX125" s="422"/>
      <c r="DY125" s="422"/>
      <c r="DZ125" s="422"/>
      <c r="EA125" s="422"/>
      <c r="EB125" s="422"/>
      <c r="EC125" s="422"/>
      <c r="ED125" s="422"/>
      <c r="EE125" s="422"/>
      <c r="EF125" s="422"/>
      <c r="EG125" s="422"/>
      <c r="EH125" s="422"/>
      <c r="EI125" s="422"/>
      <c r="EJ125" s="422"/>
      <c r="EK125" s="422"/>
      <c r="EL125" s="422"/>
      <c r="EM125" s="422"/>
      <c r="EN125" s="422"/>
      <c r="EO125" s="422"/>
      <c r="EP125" s="422"/>
      <c r="EQ125" s="422"/>
      <c r="ER125" s="422"/>
      <c r="ES125" s="422"/>
      <c r="ET125" s="422"/>
      <c r="EU125" s="422"/>
      <c r="EV125" s="422"/>
      <c r="EW125" s="422"/>
      <c r="EX125" s="422"/>
      <c r="EY125" s="422"/>
      <c r="EZ125" s="422"/>
      <c r="FA125" s="422"/>
      <c r="FB125" s="422"/>
      <c r="FC125" s="422"/>
      <c r="FD125" s="422"/>
      <c r="FE125" s="422"/>
      <c r="FF125" s="422"/>
      <c r="FG125" s="422"/>
      <c r="FH125" s="422"/>
      <c r="FI125" s="422"/>
      <c r="FJ125" s="422"/>
      <c r="FK125" s="422"/>
      <c r="FL125" s="422"/>
      <c r="FM125" s="422"/>
      <c r="FN125" s="422"/>
      <c r="FO125" s="422"/>
      <c r="FP125" s="422"/>
      <c r="FQ125" s="422"/>
      <c r="FR125" s="422"/>
      <c r="FS125" s="422"/>
      <c r="FT125" s="422"/>
      <c r="FU125" s="422"/>
      <c r="FV125" s="422"/>
      <c r="FW125" s="422"/>
      <c r="FX125" s="422"/>
      <c r="FY125" s="422"/>
      <c r="FZ125" s="422"/>
      <c r="GA125" s="422"/>
      <c r="GB125" s="422"/>
      <c r="GC125" s="422"/>
      <c r="GD125" s="422"/>
      <c r="GE125" s="422"/>
      <c r="GF125" s="422"/>
      <c r="GG125" s="422"/>
      <c r="GH125" s="422"/>
      <c r="GI125" s="422"/>
      <c r="GJ125" s="422"/>
      <c r="GK125" s="422"/>
      <c r="GL125" s="422"/>
      <c r="GM125" s="422"/>
      <c r="GN125" s="422"/>
      <c r="GO125" s="422"/>
      <c r="GP125" s="422"/>
      <c r="GQ125" s="422"/>
      <c r="GR125" s="422"/>
      <c r="GS125" s="422"/>
      <c r="GT125" s="422"/>
      <c r="GU125" s="422"/>
      <c r="GV125" s="422"/>
      <c r="GW125" s="422"/>
      <c r="GX125" s="422"/>
      <c r="GY125" s="422"/>
      <c r="GZ125" s="422"/>
      <c r="HA125" s="422"/>
      <c r="HB125" s="422"/>
      <c r="HC125" s="422"/>
      <c r="HD125" s="422"/>
      <c r="HE125" s="422"/>
      <c r="HF125" s="422"/>
      <c r="HG125" s="422"/>
      <c r="HH125" s="422"/>
      <c r="HI125" s="422"/>
      <c r="HJ125" s="422"/>
      <c r="HK125" s="422"/>
      <c r="HL125" s="422"/>
      <c r="HM125" s="422"/>
      <c r="HN125" s="422"/>
      <c r="HO125" s="422"/>
      <c r="HP125" s="422"/>
      <c r="HQ125" s="422"/>
      <c r="HR125" s="422"/>
      <c r="HS125" s="422"/>
      <c r="HT125" s="422"/>
      <c r="HU125" s="422"/>
      <c r="HV125" s="422"/>
      <c r="HW125" s="422"/>
      <c r="HX125" s="422"/>
      <c r="HY125" s="422"/>
      <c r="HZ125" s="422"/>
      <c r="IA125" s="422"/>
      <c r="IB125" s="422"/>
      <c r="IC125" s="422"/>
      <c r="ID125" s="422"/>
      <c r="IE125" s="422"/>
      <c r="IF125" s="422"/>
      <c r="IG125" s="422"/>
      <c r="IH125" s="422"/>
      <c r="II125" s="422"/>
      <c r="IJ125" s="422"/>
      <c r="IK125" s="422"/>
      <c r="IL125" s="422"/>
      <c r="IM125" s="422"/>
      <c r="IN125" s="422"/>
      <c r="IO125" s="92"/>
    </row>
    <row r="126" spans="1:249" ht="12.95" customHeight="1">
      <c r="A126" s="1"/>
      <c r="B126" s="3"/>
      <c r="C126" s="16" t="str">
        <f>B125&amp;" Capex"</f>
        <v>Livestock water supply Capex</v>
      </c>
      <c r="D126" s="16"/>
      <c r="E126" s="16"/>
      <c r="F126" s="16"/>
      <c r="G126" s="180"/>
      <c r="H126" s="16"/>
      <c r="I126" s="420">
        <f>F101</f>
        <v>0</v>
      </c>
      <c r="J126" s="421">
        <f>J354</f>
        <v>0</v>
      </c>
      <c r="K126" s="421">
        <f t="shared" ref="K126:BV126" si="211">K354</f>
        <v>0</v>
      </c>
      <c r="L126" s="421">
        <f t="shared" si="211"/>
        <v>0</v>
      </c>
      <c r="M126" s="421">
        <f t="shared" si="211"/>
        <v>0</v>
      </c>
      <c r="N126" s="421">
        <f t="shared" si="211"/>
        <v>0</v>
      </c>
      <c r="O126" s="421">
        <f t="shared" si="211"/>
        <v>0</v>
      </c>
      <c r="P126" s="421">
        <f t="shared" si="211"/>
        <v>0</v>
      </c>
      <c r="Q126" s="421">
        <f t="shared" si="211"/>
        <v>0</v>
      </c>
      <c r="R126" s="421">
        <f t="shared" si="211"/>
        <v>0</v>
      </c>
      <c r="S126" s="421">
        <f t="shared" si="211"/>
        <v>0</v>
      </c>
      <c r="T126" s="421">
        <f t="shared" si="211"/>
        <v>0</v>
      </c>
      <c r="U126" s="421">
        <f t="shared" si="211"/>
        <v>0</v>
      </c>
      <c r="V126" s="421">
        <f t="shared" si="211"/>
        <v>0</v>
      </c>
      <c r="W126" s="421">
        <f t="shared" si="211"/>
        <v>0</v>
      </c>
      <c r="X126" s="421">
        <f t="shared" si="211"/>
        <v>0</v>
      </c>
      <c r="Y126" s="421">
        <f t="shared" si="211"/>
        <v>0</v>
      </c>
      <c r="Z126" s="421">
        <f t="shared" si="211"/>
        <v>0</v>
      </c>
      <c r="AA126" s="421">
        <f t="shared" si="211"/>
        <v>0</v>
      </c>
      <c r="AB126" s="421">
        <f t="shared" si="211"/>
        <v>0</v>
      </c>
      <c r="AC126" s="421">
        <f t="shared" si="211"/>
        <v>0</v>
      </c>
      <c r="AD126" s="421">
        <f t="shared" si="211"/>
        <v>0</v>
      </c>
      <c r="AE126" s="421">
        <f t="shared" si="211"/>
        <v>0</v>
      </c>
      <c r="AF126" s="421">
        <f t="shared" si="211"/>
        <v>0</v>
      </c>
      <c r="AG126" s="421">
        <f t="shared" si="211"/>
        <v>0</v>
      </c>
      <c r="AH126" s="421">
        <f t="shared" si="211"/>
        <v>0</v>
      </c>
      <c r="AI126" s="421">
        <f t="shared" si="211"/>
        <v>0</v>
      </c>
      <c r="AJ126" s="421">
        <f t="shared" si="211"/>
        <v>0</v>
      </c>
      <c r="AK126" s="421">
        <f t="shared" si="211"/>
        <v>0</v>
      </c>
      <c r="AL126" s="421">
        <f t="shared" si="211"/>
        <v>0</v>
      </c>
      <c r="AM126" s="421">
        <f t="shared" si="211"/>
        <v>0</v>
      </c>
      <c r="AN126" s="421">
        <f t="shared" si="211"/>
        <v>0</v>
      </c>
      <c r="AO126" s="421">
        <f t="shared" si="211"/>
        <v>0</v>
      </c>
      <c r="AP126" s="421">
        <f t="shared" si="211"/>
        <v>0</v>
      </c>
      <c r="AQ126" s="421">
        <f t="shared" si="211"/>
        <v>0</v>
      </c>
      <c r="AR126" s="421">
        <f t="shared" si="211"/>
        <v>0</v>
      </c>
      <c r="AS126" s="421">
        <f t="shared" si="211"/>
        <v>0</v>
      </c>
      <c r="AT126" s="421">
        <f t="shared" si="211"/>
        <v>0</v>
      </c>
      <c r="AU126" s="421">
        <f t="shared" si="211"/>
        <v>0</v>
      </c>
      <c r="AV126" s="421">
        <f t="shared" si="211"/>
        <v>0</v>
      </c>
      <c r="AW126" s="421">
        <f t="shared" si="211"/>
        <v>0</v>
      </c>
      <c r="AX126" s="421">
        <f t="shared" si="211"/>
        <v>0</v>
      </c>
      <c r="AY126" s="421">
        <f t="shared" si="211"/>
        <v>0</v>
      </c>
      <c r="AZ126" s="421">
        <f t="shared" si="211"/>
        <v>0</v>
      </c>
      <c r="BA126" s="421">
        <f t="shared" si="211"/>
        <v>0</v>
      </c>
      <c r="BB126" s="421">
        <f t="shared" si="211"/>
        <v>0</v>
      </c>
      <c r="BC126" s="421">
        <f t="shared" si="211"/>
        <v>0</v>
      </c>
      <c r="BD126" s="421">
        <f t="shared" si="211"/>
        <v>0</v>
      </c>
      <c r="BE126" s="421">
        <f t="shared" si="211"/>
        <v>0</v>
      </c>
      <c r="BF126" s="421">
        <f t="shared" si="211"/>
        <v>0</v>
      </c>
      <c r="BG126" s="421">
        <f t="shared" si="211"/>
        <v>0</v>
      </c>
      <c r="BH126" s="421">
        <f t="shared" si="211"/>
        <v>0</v>
      </c>
      <c r="BI126" s="421">
        <f t="shared" si="211"/>
        <v>0</v>
      </c>
      <c r="BJ126" s="421">
        <f t="shared" si="211"/>
        <v>0</v>
      </c>
      <c r="BK126" s="421">
        <f t="shared" si="211"/>
        <v>0</v>
      </c>
      <c r="BL126" s="421">
        <f t="shared" si="211"/>
        <v>0</v>
      </c>
      <c r="BM126" s="421">
        <f t="shared" si="211"/>
        <v>0</v>
      </c>
      <c r="BN126" s="421">
        <f t="shared" si="211"/>
        <v>0</v>
      </c>
      <c r="BO126" s="421">
        <f t="shared" si="211"/>
        <v>0</v>
      </c>
      <c r="BP126" s="421">
        <f t="shared" si="211"/>
        <v>0</v>
      </c>
      <c r="BQ126" s="421">
        <f t="shared" si="211"/>
        <v>0</v>
      </c>
      <c r="BR126" s="421">
        <f t="shared" si="211"/>
        <v>0</v>
      </c>
      <c r="BS126" s="421">
        <f t="shared" si="211"/>
        <v>0</v>
      </c>
      <c r="BT126" s="421">
        <f t="shared" si="211"/>
        <v>0</v>
      </c>
      <c r="BU126" s="421">
        <f t="shared" si="211"/>
        <v>0</v>
      </c>
      <c r="BV126" s="421">
        <f t="shared" si="211"/>
        <v>0</v>
      </c>
      <c r="BW126" s="421">
        <f t="shared" ref="BW126:EH126" si="212">BW354</f>
        <v>0</v>
      </c>
      <c r="BX126" s="421">
        <f t="shared" si="212"/>
        <v>0</v>
      </c>
      <c r="BY126" s="421">
        <f t="shared" si="212"/>
        <v>0</v>
      </c>
      <c r="BZ126" s="421">
        <f t="shared" si="212"/>
        <v>0</v>
      </c>
      <c r="CA126" s="421">
        <f t="shared" si="212"/>
        <v>0</v>
      </c>
      <c r="CB126" s="421">
        <f t="shared" si="212"/>
        <v>0</v>
      </c>
      <c r="CC126" s="421">
        <f t="shared" si="212"/>
        <v>0</v>
      </c>
      <c r="CD126" s="421">
        <f t="shared" si="212"/>
        <v>0</v>
      </c>
      <c r="CE126" s="421">
        <f t="shared" si="212"/>
        <v>0</v>
      </c>
      <c r="CF126" s="421">
        <f t="shared" si="212"/>
        <v>0</v>
      </c>
      <c r="CG126" s="421">
        <f t="shared" si="212"/>
        <v>0</v>
      </c>
      <c r="CH126" s="421">
        <f t="shared" si="212"/>
        <v>0</v>
      </c>
      <c r="CI126" s="421">
        <f t="shared" si="212"/>
        <v>0</v>
      </c>
      <c r="CJ126" s="421">
        <f t="shared" si="212"/>
        <v>0</v>
      </c>
      <c r="CK126" s="421">
        <f t="shared" si="212"/>
        <v>0</v>
      </c>
      <c r="CL126" s="421">
        <f t="shared" si="212"/>
        <v>0</v>
      </c>
      <c r="CM126" s="421">
        <f t="shared" si="212"/>
        <v>0</v>
      </c>
      <c r="CN126" s="421">
        <f t="shared" si="212"/>
        <v>0</v>
      </c>
      <c r="CO126" s="421">
        <f t="shared" si="212"/>
        <v>0</v>
      </c>
      <c r="CP126" s="421">
        <f t="shared" si="212"/>
        <v>0</v>
      </c>
      <c r="CQ126" s="421">
        <f t="shared" si="212"/>
        <v>0</v>
      </c>
      <c r="CR126" s="421">
        <f t="shared" si="212"/>
        <v>0</v>
      </c>
      <c r="CS126" s="421">
        <f t="shared" si="212"/>
        <v>0</v>
      </c>
      <c r="CT126" s="421">
        <f t="shared" si="212"/>
        <v>0</v>
      </c>
      <c r="CU126" s="421">
        <f t="shared" si="212"/>
        <v>0</v>
      </c>
      <c r="CV126" s="421">
        <f t="shared" si="212"/>
        <v>0</v>
      </c>
      <c r="CW126" s="421">
        <f t="shared" si="212"/>
        <v>0</v>
      </c>
      <c r="CX126" s="421">
        <f t="shared" si="212"/>
        <v>0</v>
      </c>
      <c r="CY126" s="421">
        <f t="shared" si="212"/>
        <v>0</v>
      </c>
      <c r="CZ126" s="421">
        <f t="shared" si="212"/>
        <v>0</v>
      </c>
      <c r="DA126" s="421">
        <f t="shared" si="212"/>
        <v>0</v>
      </c>
      <c r="DB126" s="421">
        <f t="shared" si="212"/>
        <v>0</v>
      </c>
      <c r="DC126" s="421">
        <f t="shared" si="212"/>
        <v>0</v>
      </c>
      <c r="DD126" s="421">
        <f t="shared" si="212"/>
        <v>0</v>
      </c>
      <c r="DE126" s="421">
        <f t="shared" si="212"/>
        <v>0</v>
      </c>
      <c r="DF126" s="421">
        <f t="shared" si="212"/>
        <v>0</v>
      </c>
      <c r="DG126" s="421">
        <f t="shared" si="212"/>
        <v>0</v>
      </c>
      <c r="DH126" s="421">
        <f t="shared" si="212"/>
        <v>0</v>
      </c>
      <c r="DI126" s="421">
        <f t="shared" si="212"/>
        <v>0</v>
      </c>
      <c r="DJ126" s="421">
        <f t="shared" si="212"/>
        <v>0</v>
      </c>
      <c r="DK126" s="421">
        <f t="shared" si="212"/>
        <v>0</v>
      </c>
      <c r="DL126" s="421">
        <f t="shared" si="212"/>
        <v>0</v>
      </c>
      <c r="DM126" s="421">
        <f t="shared" si="212"/>
        <v>0</v>
      </c>
      <c r="DN126" s="421">
        <f t="shared" si="212"/>
        <v>0</v>
      </c>
      <c r="DO126" s="421">
        <f t="shared" si="212"/>
        <v>0</v>
      </c>
      <c r="DP126" s="421">
        <f t="shared" si="212"/>
        <v>0</v>
      </c>
      <c r="DQ126" s="421">
        <f t="shared" si="212"/>
        <v>0</v>
      </c>
      <c r="DR126" s="421">
        <f t="shared" si="212"/>
        <v>0</v>
      </c>
      <c r="DS126" s="421">
        <f t="shared" si="212"/>
        <v>0</v>
      </c>
      <c r="DT126" s="421">
        <f t="shared" si="212"/>
        <v>0</v>
      </c>
      <c r="DU126" s="421">
        <f t="shared" si="212"/>
        <v>0</v>
      </c>
      <c r="DV126" s="421">
        <f t="shared" si="212"/>
        <v>0</v>
      </c>
      <c r="DW126" s="421">
        <f t="shared" si="212"/>
        <v>0</v>
      </c>
      <c r="DX126" s="421">
        <f t="shared" si="212"/>
        <v>0</v>
      </c>
      <c r="DY126" s="421">
        <f t="shared" si="212"/>
        <v>0</v>
      </c>
      <c r="DZ126" s="421">
        <f t="shared" si="212"/>
        <v>0</v>
      </c>
      <c r="EA126" s="421">
        <f t="shared" si="212"/>
        <v>0</v>
      </c>
      <c r="EB126" s="421">
        <f t="shared" si="212"/>
        <v>0</v>
      </c>
      <c r="EC126" s="421">
        <f t="shared" si="212"/>
        <v>0</v>
      </c>
      <c r="ED126" s="421">
        <f t="shared" si="212"/>
        <v>0</v>
      </c>
      <c r="EE126" s="421">
        <f t="shared" si="212"/>
        <v>0</v>
      </c>
      <c r="EF126" s="421">
        <f t="shared" si="212"/>
        <v>0</v>
      </c>
      <c r="EG126" s="421">
        <f t="shared" si="212"/>
        <v>0</v>
      </c>
      <c r="EH126" s="421">
        <f t="shared" si="212"/>
        <v>0</v>
      </c>
      <c r="EI126" s="421">
        <f t="shared" ref="EI126:GT126" si="213">EI354</f>
        <v>0</v>
      </c>
      <c r="EJ126" s="421">
        <f t="shared" si="213"/>
        <v>0</v>
      </c>
      <c r="EK126" s="421">
        <f t="shared" si="213"/>
        <v>0</v>
      </c>
      <c r="EL126" s="421">
        <f t="shared" si="213"/>
        <v>0</v>
      </c>
      <c r="EM126" s="421">
        <f t="shared" si="213"/>
        <v>0</v>
      </c>
      <c r="EN126" s="421">
        <f t="shared" si="213"/>
        <v>0</v>
      </c>
      <c r="EO126" s="421">
        <f t="shared" si="213"/>
        <v>0</v>
      </c>
      <c r="EP126" s="421">
        <f t="shared" si="213"/>
        <v>0</v>
      </c>
      <c r="EQ126" s="421">
        <f t="shared" si="213"/>
        <v>0</v>
      </c>
      <c r="ER126" s="421">
        <f t="shared" si="213"/>
        <v>0</v>
      </c>
      <c r="ES126" s="421">
        <f t="shared" si="213"/>
        <v>0</v>
      </c>
      <c r="ET126" s="421">
        <f t="shared" si="213"/>
        <v>0</v>
      </c>
      <c r="EU126" s="421">
        <f t="shared" si="213"/>
        <v>0</v>
      </c>
      <c r="EV126" s="421">
        <f t="shared" si="213"/>
        <v>0</v>
      </c>
      <c r="EW126" s="421">
        <f t="shared" si="213"/>
        <v>0</v>
      </c>
      <c r="EX126" s="421">
        <f t="shared" si="213"/>
        <v>0</v>
      </c>
      <c r="EY126" s="421">
        <f t="shared" si="213"/>
        <v>0</v>
      </c>
      <c r="EZ126" s="421">
        <f t="shared" si="213"/>
        <v>0</v>
      </c>
      <c r="FA126" s="421">
        <f t="shared" si="213"/>
        <v>0</v>
      </c>
      <c r="FB126" s="421">
        <f t="shared" si="213"/>
        <v>0</v>
      </c>
      <c r="FC126" s="421">
        <f t="shared" si="213"/>
        <v>0</v>
      </c>
      <c r="FD126" s="421">
        <f t="shared" si="213"/>
        <v>0</v>
      </c>
      <c r="FE126" s="421">
        <f t="shared" si="213"/>
        <v>0</v>
      </c>
      <c r="FF126" s="421">
        <f t="shared" si="213"/>
        <v>0</v>
      </c>
      <c r="FG126" s="421">
        <f t="shared" si="213"/>
        <v>0</v>
      </c>
      <c r="FH126" s="421">
        <f t="shared" si="213"/>
        <v>0</v>
      </c>
      <c r="FI126" s="421">
        <f t="shared" si="213"/>
        <v>0</v>
      </c>
      <c r="FJ126" s="421">
        <f t="shared" si="213"/>
        <v>0</v>
      </c>
      <c r="FK126" s="421">
        <f t="shared" si="213"/>
        <v>0</v>
      </c>
      <c r="FL126" s="421">
        <f t="shared" si="213"/>
        <v>0</v>
      </c>
      <c r="FM126" s="421">
        <f t="shared" si="213"/>
        <v>0</v>
      </c>
      <c r="FN126" s="421">
        <f t="shared" si="213"/>
        <v>0</v>
      </c>
      <c r="FO126" s="421">
        <f t="shared" si="213"/>
        <v>0</v>
      </c>
      <c r="FP126" s="421">
        <f t="shared" si="213"/>
        <v>0</v>
      </c>
      <c r="FQ126" s="421">
        <f t="shared" si="213"/>
        <v>0</v>
      </c>
      <c r="FR126" s="421">
        <f t="shared" si="213"/>
        <v>0</v>
      </c>
      <c r="FS126" s="421">
        <f t="shared" si="213"/>
        <v>0</v>
      </c>
      <c r="FT126" s="421">
        <f t="shared" si="213"/>
        <v>0</v>
      </c>
      <c r="FU126" s="421">
        <f t="shared" si="213"/>
        <v>0</v>
      </c>
      <c r="FV126" s="421">
        <f t="shared" si="213"/>
        <v>0</v>
      </c>
      <c r="FW126" s="421">
        <f t="shared" si="213"/>
        <v>0</v>
      </c>
      <c r="FX126" s="421">
        <f t="shared" si="213"/>
        <v>0</v>
      </c>
      <c r="FY126" s="421">
        <f t="shared" si="213"/>
        <v>0</v>
      </c>
      <c r="FZ126" s="421">
        <f t="shared" si="213"/>
        <v>0</v>
      </c>
      <c r="GA126" s="421">
        <f t="shared" si="213"/>
        <v>0</v>
      </c>
      <c r="GB126" s="421">
        <f t="shared" si="213"/>
        <v>0</v>
      </c>
      <c r="GC126" s="421">
        <f t="shared" si="213"/>
        <v>0</v>
      </c>
      <c r="GD126" s="421">
        <f t="shared" si="213"/>
        <v>0</v>
      </c>
      <c r="GE126" s="421">
        <f t="shared" si="213"/>
        <v>0</v>
      </c>
      <c r="GF126" s="421">
        <f t="shared" si="213"/>
        <v>0</v>
      </c>
      <c r="GG126" s="421">
        <f t="shared" si="213"/>
        <v>0</v>
      </c>
      <c r="GH126" s="421">
        <f t="shared" si="213"/>
        <v>0</v>
      </c>
      <c r="GI126" s="421">
        <f t="shared" si="213"/>
        <v>0</v>
      </c>
      <c r="GJ126" s="421">
        <f t="shared" si="213"/>
        <v>0</v>
      </c>
      <c r="GK126" s="421">
        <f t="shared" si="213"/>
        <v>0</v>
      </c>
      <c r="GL126" s="421">
        <f t="shared" si="213"/>
        <v>0</v>
      </c>
      <c r="GM126" s="421">
        <f t="shared" si="213"/>
        <v>0</v>
      </c>
      <c r="GN126" s="421">
        <f t="shared" si="213"/>
        <v>0</v>
      </c>
      <c r="GO126" s="421">
        <f t="shared" si="213"/>
        <v>0</v>
      </c>
      <c r="GP126" s="421">
        <f t="shared" si="213"/>
        <v>0</v>
      </c>
      <c r="GQ126" s="421">
        <f t="shared" si="213"/>
        <v>0</v>
      </c>
      <c r="GR126" s="421">
        <f t="shared" si="213"/>
        <v>0</v>
      </c>
      <c r="GS126" s="421">
        <f t="shared" si="213"/>
        <v>0</v>
      </c>
      <c r="GT126" s="421">
        <f t="shared" si="213"/>
        <v>0</v>
      </c>
      <c r="GU126" s="421">
        <f t="shared" ref="GU126:IN126" si="214">GU354</f>
        <v>0</v>
      </c>
      <c r="GV126" s="421">
        <f t="shared" si="214"/>
        <v>0</v>
      </c>
      <c r="GW126" s="421">
        <f t="shared" si="214"/>
        <v>0</v>
      </c>
      <c r="GX126" s="421">
        <f t="shared" si="214"/>
        <v>0</v>
      </c>
      <c r="GY126" s="421">
        <f t="shared" si="214"/>
        <v>0</v>
      </c>
      <c r="GZ126" s="421">
        <f t="shared" si="214"/>
        <v>0</v>
      </c>
      <c r="HA126" s="421">
        <f t="shared" si="214"/>
        <v>0</v>
      </c>
      <c r="HB126" s="421">
        <f t="shared" si="214"/>
        <v>0</v>
      </c>
      <c r="HC126" s="421">
        <f t="shared" si="214"/>
        <v>0</v>
      </c>
      <c r="HD126" s="421">
        <f t="shared" si="214"/>
        <v>0</v>
      </c>
      <c r="HE126" s="421">
        <f t="shared" si="214"/>
        <v>0</v>
      </c>
      <c r="HF126" s="421">
        <f t="shared" si="214"/>
        <v>0</v>
      </c>
      <c r="HG126" s="421">
        <f t="shared" si="214"/>
        <v>0</v>
      </c>
      <c r="HH126" s="421">
        <f t="shared" si="214"/>
        <v>0</v>
      </c>
      <c r="HI126" s="421">
        <f t="shared" si="214"/>
        <v>0</v>
      </c>
      <c r="HJ126" s="421">
        <f t="shared" si="214"/>
        <v>0</v>
      </c>
      <c r="HK126" s="421">
        <f t="shared" si="214"/>
        <v>0</v>
      </c>
      <c r="HL126" s="421">
        <f t="shared" si="214"/>
        <v>0</v>
      </c>
      <c r="HM126" s="421">
        <f t="shared" si="214"/>
        <v>0</v>
      </c>
      <c r="HN126" s="421">
        <f t="shared" si="214"/>
        <v>0</v>
      </c>
      <c r="HO126" s="421">
        <f t="shared" si="214"/>
        <v>0</v>
      </c>
      <c r="HP126" s="421">
        <f t="shared" si="214"/>
        <v>0</v>
      </c>
      <c r="HQ126" s="421">
        <f t="shared" si="214"/>
        <v>0</v>
      </c>
      <c r="HR126" s="421">
        <f t="shared" si="214"/>
        <v>0</v>
      </c>
      <c r="HS126" s="421">
        <f t="shared" si="214"/>
        <v>0</v>
      </c>
      <c r="HT126" s="421">
        <f t="shared" si="214"/>
        <v>0</v>
      </c>
      <c r="HU126" s="421">
        <f t="shared" si="214"/>
        <v>0</v>
      </c>
      <c r="HV126" s="421">
        <f t="shared" si="214"/>
        <v>0</v>
      </c>
      <c r="HW126" s="421">
        <f t="shared" si="214"/>
        <v>0</v>
      </c>
      <c r="HX126" s="421">
        <f t="shared" si="214"/>
        <v>0</v>
      </c>
      <c r="HY126" s="421">
        <f t="shared" si="214"/>
        <v>0</v>
      </c>
      <c r="HZ126" s="421">
        <f t="shared" si="214"/>
        <v>0</v>
      </c>
      <c r="IA126" s="421">
        <f t="shared" si="214"/>
        <v>0</v>
      </c>
      <c r="IB126" s="421">
        <f t="shared" si="214"/>
        <v>0</v>
      </c>
      <c r="IC126" s="421">
        <f t="shared" si="214"/>
        <v>0</v>
      </c>
      <c r="ID126" s="421">
        <f t="shared" si="214"/>
        <v>0</v>
      </c>
      <c r="IE126" s="421">
        <f t="shared" si="214"/>
        <v>0</v>
      </c>
      <c r="IF126" s="421">
        <f t="shared" si="214"/>
        <v>0</v>
      </c>
      <c r="IG126" s="421">
        <f t="shared" si="214"/>
        <v>0</v>
      </c>
      <c r="IH126" s="421">
        <f t="shared" si="214"/>
        <v>0</v>
      </c>
      <c r="II126" s="421">
        <f t="shared" si="214"/>
        <v>0</v>
      </c>
      <c r="IJ126" s="421">
        <f t="shared" si="214"/>
        <v>0</v>
      </c>
      <c r="IK126" s="421">
        <f t="shared" si="214"/>
        <v>0</v>
      </c>
      <c r="IL126" s="421">
        <f t="shared" si="214"/>
        <v>0</v>
      </c>
      <c r="IM126" s="421">
        <f t="shared" si="214"/>
        <v>0</v>
      </c>
      <c r="IN126" s="421">
        <f t="shared" si="214"/>
        <v>0</v>
      </c>
      <c r="IO126" s="92"/>
    </row>
    <row r="127" spans="1:249" ht="12.95" customHeight="1">
      <c r="A127" s="1"/>
      <c r="B127" s="3"/>
      <c r="C127" s="16" t="str">
        <f>B125&amp;" financing cost"</f>
        <v>Livestock water supply financing cost</v>
      </c>
      <c r="D127" s="16"/>
      <c r="E127" s="16"/>
      <c r="F127" s="16"/>
      <c r="G127" s="36" t="str">
        <f>_FCY</f>
        <v>USD</v>
      </c>
      <c r="H127" s="16"/>
      <c r="I127" s="422">
        <f t="shared" ref="I127:BT127" si="215">-$I126*I$209</f>
        <v>0</v>
      </c>
      <c r="J127" s="422">
        <f t="shared" si="215"/>
        <v>0</v>
      </c>
      <c r="K127" s="422">
        <f t="shared" si="215"/>
        <v>0</v>
      </c>
      <c r="L127" s="422">
        <f t="shared" si="215"/>
        <v>0</v>
      </c>
      <c r="M127" s="422">
        <f t="shared" si="215"/>
        <v>0</v>
      </c>
      <c r="N127" s="422">
        <f t="shared" si="215"/>
        <v>0</v>
      </c>
      <c r="O127" s="422">
        <f t="shared" si="215"/>
        <v>0</v>
      </c>
      <c r="P127" s="422">
        <f t="shared" si="215"/>
        <v>0</v>
      </c>
      <c r="Q127" s="422">
        <f t="shared" si="215"/>
        <v>0</v>
      </c>
      <c r="R127" s="422">
        <f t="shared" si="215"/>
        <v>0</v>
      </c>
      <c r="S127" s="422">
        <f t="shared" si="215"/>
        <v>0</v>
      </c>
      <c r="T127" s="422">
        <f t="shared" si="215"/>
        <v>0</v>
      </c>
      <c r="U127" s="422">
        <f t="shared" si="215"/>
        <v>0</v>
      </c>
      <c r="V127" s="422">
        <f t="shared" si="215"/>
        <v>0</v>
      </c>
      <c r="W127" s="422">
        <f t="shared" si="215"/>
        <v>0</v>
      </c>
      <c r="X127" s="422">
        <f t="shared" si="215"/>
        <v>0</v>
      </c>
      <c r="Y127" s="422">
        <f t="shared" si="215"/>
        <v>0</v>
      </c>
      <c r="Z127" s="422">
        <f t="shared" si="215"/>
        <v>0</v>
      </c>
      <c r="AA127" s="422">
        <f t="shared" si="215"/>
        <v>0</v>
      </c>
      <c r="AB127" s="422">
        <f t="shared" si="215"/>
        <v>0</v>
      </c>
      <c r="AC127" s="422">
        <f t="shared" si="215"/>
        <v>0</v>
      </c>
      <c r="AD127" s="422">
        <f t="shared" si="215"/>
        <v>0</v>
      </c>
      <c r="AE127" s="422">
        <f t="shared" si="215"/>
        <v>0</v>
      </c>
      <c r="AF127" s="422">
        <f t="shared" si="215"/>
        <v>0</v>
      </c>
      <c r="AG127" s="422">
        <f t="shared" si="215"/>
        <v>0</v>
      </c>
      <c r="AH127" s="422">
        <f t="shared" si="215"/>
        <v>0</v>
      </c>
      <c r="AI127" s="422">
        <f t="shared" si="215"/>
        <v>0</v>
      </c>
      <c r="AJ127" s="422">
        <f t="shared" si="215"/>
        <v>0</v>
      </c>
      <c r="AK127" s="422">
        <f t="shared" si="215"/>
        <v>0</v>
      </c>
      <c r="AL127" s="422">
        <f t="shared" si="215"/>
        <v>0</v>
      </c>
      <c r="AM127" s="422">
        <f t="shared" si="215"/>
        <v>0</v>
      </c>
      <c r="AN127" s="422">
        <f t="shared" si="215"/>
        <v>0</v>
      </c>
      <c r="AO127" s="422">
        <f t="shared" si="215"/>
        <v>0</v>
      </c>
      <c r="AP127" s="422">
        <f t="shared" si="215"/>
        <v>0</v>
      </c>
      <c r="AQ127" s="422">
        <f t="shared" si="215"/>
        <v>0</v>
      </c>
      <c r="AR127" s="422">
        <f t="shared" si="215"/>
        <v>0</v>
      </c>
      <c r="AS127" s="422">
        <f t="shared" si="215"/>
        <v>0</v>
      </c>
      <c r="AT127" s="422">
        <f t="shared" si="215"/>
        <v>0</v>
      </c>
      <c r="AU127" s="422">
        <f t="shared" si="215"/>
        <v>0</v>
      </c>
      <c r="AV127" s="422">
        <f t="shared" si="215"/>
        <v>0</v>
      </c>
      <c r="AW127" s="422">
        <f t="shared" si="215"/>
        <v>0</v>
      </c>
      <c r="AX127" s="422">
        <f t="shared" si="215"/>
        <v>0</v>
      </c>
      <c r="AY127" s="422">
        <f t="shared" si="215"/>
        <v>0</v>
      </c>
      <c r="AZ127" s="422">
        <f t="shared" si="215"/>
        <v>0</v>
      </c>
      <c r="BA127" s="422">
        <f t="shared" si="215"/>
        <v>0</v>
      </c>
      <c r="BB127" s="422">
        <f t="shared" si="215"/>
        <v>0</v>
      </c>
      <c r="BC127" s="422">
        <f t="shared" si="215"/>
        <v>0</v>
      </c>
      <c r="BD127" s="422">
        <f t="shared" si="215"/>
        <v>0</v>
      </c>
      <c r="BE127" s="422">
        <f t="shared" si="215"/>
        <v>0</v>
      </c>
      <c r="BF127" s="422">
        <f t="shared" si="215"/>
        <v>0</v>
      </c>
      <c r="BG127" s="422">
        <f t="shared" si="215"/>
        <v>0</v>
      </c>
      <c r="BH127" s="422">
        <f t="shared" si="215"/>
        <v>0</v>
      </c>
      <c r="BI127" s="422">
        <f t="shared" si="215"/>
        <v>0</v>
      </c>
      <c r="BJ127" s="422">
        <f t="shared" si="215"/>
        <v>0</v>
      </c>
      <c r="BK127" s="422">
        <f t="shared" si="215"/>
        <v>0</v>
      </c>
      <c r="BL127" s="422">
        <f t="shared" si="215"/>
        <v>0</v>
      </c>
      <c r="BM127" s="422">
        <f t="shared" si="215"/>
        <v>0</v>
      </c>
      <c r="BN127" s="422">
        <f t="shared" si="215"/>
        <v>0</v>
      </c>
      <c r="BO127" s="422">
        <f t="shared" si="215"/>
        <v>0</v>
      </c>
      <c r="BP127" s="422">
        <f t="shared" si="215"/>
        <v>0</v>
      </c>
      <c r="BQ127" s="422">
        <f t="shared" si="215"/>
        <v>0</v>
      </c>
      <c r="BR127" s="422">
        <f t="shared" si="215"/>
        <v>0</v>
      </c>
      <c r="BS127" s="422">
        <f t="shared" si="215"/>
        <v>0</v>
      </c>
      <c r="BT127" s="422">
        <f t="shared" si="215"/>
        <v>0</v>
      </c>
      <c r="BU127" s="422">
        <f t="shared" ref="BU127:EF127" si="216">-$I126*BU$209</f>
        <v>0</v>
      </c>
      <c r="BV127" s="422">
        <f t="shared" si="216"/>
        <v>0</v>
      </c>
      <c r="BW127" s="422">
        <f t="shared" si="216"/>
        <v>0</v>
      </c>
      <c r="BX127" s="422">
        <f t="shared" si="216"/>
        <v>0</v>
      </c>
      <c r="BY127" s="422">
        <f t="shared" si="216"/>
        <v>0</v>
      </c>
      <c r="BZ127" s="422">
        <f t="shared" si="216"/>
        <v>0</v>
      </c>
      <c r="CA127" s="422">
        <f t="shared" si="216"/>
        <v>0</v>
      </c>
      <c r="CB127" s="422">
        <f t="shared" si="216"/>
        <v>0</v>
      </c>
      <c r="CC127" s="422">
        <f t="shared" si="216"/>
        <v>0</v>
      </c>
      <c r="CD127" s="422">
        <f t="shared" si="216"/>
        <v>0</v>
      </c>
      <c r="CE127" s="422">
        <f t="shared" si="216"/>
        <v>0</v>
      </c>
      <c r="CF127" s="422">
        <f t="shared" si="216"/>
        <v>0</v>
      </c>
      <c r="CG127" s="422">
        <f t="shared" si="216"/>
        <v>0</v>
      </c>
      <c r="CH127" s="422">
        <f t="shared" si="216"/>
        <v>0</v>
      </c>
      <c r="CI127" s="422">
        <f t="shared" si="216"/>
        <v>0</v>
      </c>
      <c r="CJ127" s="422">
        <f t="shared" si="216"/>
        <v>0</v>
      </c>
      <c r="CK127" s="422">
        <f t="shared" si="216"/>
        <v>0</v>
      </c>
      <c r="CL127" s="422">
        <f t="shared" si="216"/>
        <v>0</v>
      </c>
      <c r="CM127" s="422">
        <f t="shared" si="216"/>
        <v>0</v>
      </c>
      <c r="CN127" s="422">
        <f t="shared" si="216"/>
        <v>0</v>
      </c>
      <c r="CO127" s="422">
        <f t="shared" si="216"/>
        <v>0</v>
      </c>
      <c r="CP127" s="422">
        <f t="shared" si="216"/>
        <v>0</v>
      </c>
      <c r="CQ127" s="422">
        <f t="shared" si="216"/>
        <v>0</v>
      </c>
      <c r="CR127" s="422">
        <f t="shared" si="216"/>
        <v>0</v>
      </c>
      <c r="CS127" s="422">
        <f t="shared" si="216"/>
        <v>0</v>
      </c>
      <c r="CT127" s="422">
        <f t="shared" si="216"/>
        <v>0</v>
      </c>
      <c r="CU127" s="422">
        <f t="shared" si="216"/>
        <v>0</v>
      </c>
      <c r="CV127" s="422">
        <f t="shared" si="216"/>
        <v>0</v>
      </c>
      <c r="CW127" s="422">
        <f t="shared" si="216"/>
        <v>0</v>
      </c>
      <c r="CX127" s="422">
        <f t="shared" si="216"/>
        <v>0</v>
      </c>
      <c r="CY127" s="422">
        <f t="shared" si="216"/>
        <v>0</v>
      </c>
      <c r="CZ127" s="422">
        <f t="shared" si="216"/>
        <v>0</v>
      </c>
      <c r="DA127" s="422">
        <f t="shared" si="216"/>
        <v>0</v>
      </c>
      <c r="DB127" s="422">
        <f t="shared" si="216"/>
        <v>0</v>
      </c>
      <c r="DC127" s="422">
        <f t="shared" si="216"/>
        <v>0</v>
      </c>
      <c r="DD127" s="422">
        <f t="shared" si="216"/>
        <v>0</v>
      </c>
      <c r="DE127" s="422">
        <f t="shared" si="216"/>
        <v>0</v>
      </c>
      <c r="DF127" s="422">
        <f t="shared" si="216"/>
        <v>0</v>
      </c>
      <c r="DG127" s="422">
        <f t="shared" si="216"/>
        <v>0</v>
      </c>
      <c r="DH127" s="422">
        <f t="shared" si="216"/>
        <v>0</v>
      </c>
      <c r="DI127" s="422">
        <f t="shared" si="216"/>
        <v>0</v>
      </c>
      <c r="DJ127" s="422">
        <f t="shared" si="216"/>
        <v>0</v>
      </c>
      <c r="DK127" s="422">
        <f t="shared" si="216"/>
        <v>0</v>
      </c>
      <c r="DL127" s="422">
        <f t="shared" si="216"/>
        <v>0</v>
      </c>
      <c r="DM127" s="422">
        <f t="shared" si="216"/>
        <v>0</v>
      </c>
      <c r="DN127" s="422">
        <f t="shared" si="216"/>
        <v>0</v>
      </c>
      <c r="DO127" s="422">
        <f t="shared" si="216"/>
        <v>0</v>
      </c>
      <c r="DP127" s="422">
        <f t="shared" si="216"/>
        <v>0</v>
      </c>
      <c r="DQ127" s="422">
        <f t="shared" si="216"/>
        <v>0</v>
      </c>
      <c r="DR127" s="422">
        <f t="shared" si="216"/>
        <v>0</v>
      </c>
      <c r="DS127" s="422">
        <f t="shared" si="216"/>
        <v>0</v>
      </c>
      <c r="DT127" s="422">
        <f t="shared" si="216"/>
        <v>0</v>
      </c>
      <c r="DU127" s="422">
        <f t="shared" si="216"/>
        <v>0</v>
      </c>
      <c r="DV127" s="422">
        <f t="shared" si="216"/>
        <v>0</v>
      </c>
      <c r="DW127" s="422">
        <f t="shared" si="216"/>
        <v>0</v>
      </c>
      <c r="DX127" s="422">
        <f t="shared" si="216"/>
        <v>0</v>
      </c>
      <c r="DY127" s="422">
        <f t="shared" si="216"/>
        <v>0</v>
      </c>
      <c r="DZ127" s="422">
        <f t="shared" si="216"/>
        <v>0</v>
      </c>
      <c r="EA127" s="422">
        <f t="shared" si="216"/>
        <v>0</v>
      </c>
      <c r="EB127" s="422">
        <f t="shared" si="216"/>
        <v>0</v>
      </c>
      <c r="EC127" s="422">
        <f t="shared" si="216"/>
        <v>0</v>
      </c>
      <c r="ED127" s="422">
        <f t="shared" si="216"/>
        <v>0</v>
      </c>
      <c r="EE127" s="422">
        <f t="shared" si="216"/>
        <v>0</v>
      </c>
      <c r="EF127" s="422">
        <f t="shared" si="216"/>
        <v>0</v>
      </c>
      <c r="EG127" s="422">
        <f t="shared" ref="EG127:GR127" si="217">-$I126*EG$209</f>
        <v>0</v>
      </c>
      <c r="EH127" s="422">
        <f t="shared" si="217"/>
        <v>0</v>
      </c>
      <c r="EI127" s="422">
        <f t="shared" si="217"/>
        <v>0</v>
      </c>
      <c r="EJ127" s="422">
        <f t="shared" si="217"/>
        <v>0</v>
      </c>
      <c r="EK127" s="422">
        <f t="shared" si="217"/>
        <v>0</v>
      </c>
      <c r="EL127" s="422">
        <f t="shared" si="217"/>
        <v>0</v>
      </c>
      <c r="EM127" s="422">
        <f t="shared" si="217"/>
        <v>0</v>
      </c>
      <c r="EN127" s="422">
        <f t="shared" si="217"/>
        <v>0</v>
      </c>
      <c r="EO127" s="422">
        <f t="shared" si="217"/>
        <v>0</v>
      </c>
      <c r="EP127" s="422">
        <f t="shared" si="217"/>
        <v>0</v>
      </c>
      <c r="EQ127" s="422">
        <f t="shared" si="217"/>
        <v>0</v>
      </c>
      <c r="ER127" s="422">
        <f t="shared" si="217"/>
        <v>0</v>
      </c>
      <c r="ES127" s="422">
        <f t="shared" si="217"/>
        <v>0</v>
      </c>
      <c r="ET127" s="422">
        <f t="shared" si="217"/>
        <v>0</v>
      </c>
      <c r="EU127" s="422">
        <f t="shared" si="217"/>
        <v>0</v>
      </c>
      <c r="EV127" s="422">
        <f t="shared" si="217"/>
        <v>0</v>
      </c>
      <c r="EW127" s="422">
        <f t="shared" si="217"/>
        <v>0</v>
      </c>
      <c r="EX127" s="422">
        <f t="shared" si="217"/>
        <v>0</v>
      </c>
      <c r="EY127" s="422">
        <f t="shared" si="217"/>
        <v>0</v>
      </c>
      <c r="EZ127" s="422">
        <f t="shared" si="217"/>
        <v>0</v>
      </c>
      <c r="FA127" s="422">
        <f t="shared" si="217"/>
        <v>0</v>
      </c>
      <c r="FB127" s="422">
        <f t="shared" si="217"/>
        <v>0</v>
      </c>
      <c r="FC127" s="422">
        <f t="shared" si="217"/>
        <v>0</v>
      </c>
      <c r="FD127" s="422">
        <f t="shared" si="217"/>
        <v>0</v>
      </c>
      <c r="FE127" s="422">
        <f t="shared" si="217"/>
        <v>0</v>
      </c>
      <c r="FF127" s="422">
        <f t="shared" si="217"/>
        <v>0</v>
      </c>
      <c r="FG127" s="422">
        <f t="shared" si="217"/>
        <v>0</v>
      </c>
      <c r="FH127" s="422">
        <f t="shared" si="217"/>
        <v>0</v>
      </c>
      <c r="FI127" s="422">
        <f t="shared" si="217"/>
        <v>0</v>
      </c>
      <c r="FJ127" s="422">
        <f t="shared" si="217"/>
        <v>0</v>
      </c>
      <c r="FK127" s="422">
        <f t="shared" si="217"/>
        <v>0</v>
      </c>
      <c r="FL127" s="422">
        <f t="shared" si="217"/>
        <v>0</v>
      </c>
      <c r="FM127" s="422">
        <f t="shared" si="217"/>
        <v>0</v>
      </c>
      <c r="FN127" s="422">
        <f t="shared" si="217"/>
        <v>0</v>
      </c>
      <c r="FO127" s="422">
        <f t="shared" si="217"/>
        <v>0</v>
      </c>
      <c r="FP127" s="422">
        <f t="shared" si="217"/>
        <v>0</v>
      </c>
      <c r="FQ127" s="422">
        <f t="shared" si="217"/>
        <v>0</v>
      </c>
      <c r="FR127" s="422">
        <f t="shared" si="217"/>
        <v>0</v>
      </c>
      <c r="FS127" s="422">
        <f t="shared" si="217"/>
        <v>0</v>
      </c>
      <c r="FT127" s="422">
        <f t="shared" si="217"/>
        <v>0</v>
      </c>
      <c r="FU127" s="422">
        <f t="shared" si="217"/>
        <v>0</v>
      </c>
      <c r="FV127" s="422">
        <f t="shared" si="217"/>
        <v>0</v>
      </c>
      <c r="FW127" s="422">
        <f t="shared" si="217"/>
        <v>0</v>
      </c>
      <c r="FX127" s="422">
        <f t="shared" si="217"/>
        <v>0</v>
      </c>
      <c r="FY127" s="422">
        <f t="shared" si="217"/>
        <v>0</v>
      </c>
      <c r="FZ127" s="422">
        <f t="shared" si="217"/>
        <v>0</v>
      </c>
      <c r="GA127" s="422">
        <f t="shared" si="217"/>
        <v>0</v>
      </c>
      <c r="GB127" s="422">
        <f t="shared" si="217"/>
        <v>0</v>
      </c>
      <c r="GC127" s="422">
        <f t="shared" si="217"/>
        <v>0</v>
      </c>
      <c r="GD127" s="422">
        <f t="shared" si="217"/>
        <v>0</v>
      </c>
      <c r="GE127" s="422">
        <f t="shared" si="217"/>
        <v>0</v>
      </c>
      <c r="GF127" s="422">
        <f t="shared" si="217"/>
        <v>0</v>
      </c>
      <c r="GG127" s="422">
        <f t="shared" si="217"/>
        <v>0</v>
      </c>
      <c r="GH127" s="422">
        <f t="shared" si="217"/>
        <v>0</v>
      </c>
      <c r="GI127" s="422">
        <f t="shared" si="217"/>
        <v>0</v>
      </c>
      <c r="GJ127" s="422">
        <f t="shared" si="217"/>
        <v>0</v>
      </c>
      <c r="GK127" s="422">
        <f t="shared" si="217"/>
        <v>0</v>
      </c>
      <c r="GL127" s="422">
        <f t="shared" si="217"/>
        <v>0</v>
      </c>
      <c r="GM127" s="422">
        <f t="shared" si="217"/>
        <v>0</v>
      </c>
      <c r="GN127" s="422">
        <f t="shared" si="217"/>
        <v>0</v>
      </c>
      <c r="GO127" s="422">
        <f t="shared" si="217"/>
        <v>0</v>
      </c>
      <c r="GP127" s="422">
        <f t="shared" si="217"/>
        <v>0</v>
      </c>
      <c r="GQ127" s="422">
        <f t="shared" si="217"/>
        <v>0</v>
      </c>
      <c r="GR127" s="422">
        <f t="shared" si="217"/>
        <v>0</v>
      </c>
      <c r="GS127" s="422">
        <f t="shared" ref="GS127:IN127" si="218">-$I126*GS$209</f>
        <v>0</v>
      </c>
      <c r="GT127" s="422">
        <f t="shared" si="218"/>
        <v>0</v>
      </c>
      <c r="GU127" s="422">
        <f t="shared" si="218"/>
        <v>0</v>
      </c>
      <c r="GV127" s="422">
        <f t="shared" si="218"/>
        <v>0</v>
      </c>
      <c r="GW127" s="422">
        <f t="shared" si="218"/>
        <v>0</v>
      </c>
      <c r="GX127" s="422">
        <f t="shared" si="218"/>
        <v>0</v>
      </c>
      <c r="GY127" s="422">
        <f t="shared" si="218"/>
        <v>0</v>
      </c>
      <c r="GZ127" s="422">
        <f t="shared" si="218"/>
        <v>0</v>
      </c>
      <c r="HA127" s="422">
        <f t="shared" si="218"/>
        <v>0</v>
      </c>
      <c r="HB127" s="422">
        <f t="shared" si="218"/>
        <v>0</v>
      </c>
      <c r="HC127" s="422">
        <f t="shared" si="218"/>
        <v>0</v>
      </c>
      <c r="HD127" s="422">
        <f t="shared" si="218"/>
        <v>0</v>
      </c>
      <c r="HE127" s="422">
        <f t="shared" si="218"/>
        <v>0</v>
      </c>
      <c r="HF127" s="422">
        <f t="shared" si="218"/>
        <v>0</v>
      </c>
      <c r="HG127" s="422">
        <f t="shared" si="218"/>
        <v>0</v>
      </c>
      <c r="HH127" s="422">
        <f t="shared" si="218"/>
        <v>0</v>
      </c>
      <c r="HI127" s="422">
        <f t="shared" si="218"/>
        <v>0</v>
      </c>
      <c r="HJ127" s="422">
        <f t="shared" si="218"/>
        <v>0</v>
      </c>
      <c r="HK127" s="422">
        <f t="shared" si="218"/>
        <v>0</v>
      </c>
      <c r="HL127" s="422">
        <f t="shared" si="218"/>
        <v>0</v>
      </c>
      <c r="HM127" s="422">
        <f t="shared" si="218"/>
        <v>0</v>
      </c>
      <c r="HN127" s="422">
        <f t="shared" si="218"/>
        <v>0</v>
      </c>
      <c r="HO127" s="422">
        <f t="shared" si="218"/>
        <v>0</v>
      </c>
      <c r="HP127" s="422">
        <f t="shared" si="218"/>
        <v>0</v>
      </c>
      <c r="HQ127" s="422">
        <f t="shared" si="218"/>
        <v>0</v>
      </c>
      <c r="HR127" s="422">
        <f t="shared" si="218"/>
        <v>0</v>
      </c>
      <c r="HS127" s="422">
        <f t="shared" si="218"/>
        <v>0</v>
      </c>
      <c r="HT127" s="422">
        <f t="shared" si="218"/>
        <v>0</v>
      </c>
      <c r="HU127" s="422">
        <f t="shared" si="218"/>
        <v>0</v>
      </c>
      <c r="HV127" s="422">
        <f t="shared" si="218"/>
        <v>0</v>
      </c>
      <c r="HW127" s="422">
        <f t="shared" si="218"/>
        <v>0</v>
      </c>
      <c r="HX127" s="422">
        <f t="shared" si="218"/>
        <v>0</v>
      </c>
      <c r="HY127" s="422">
        <f t="shared" si="218"/>
        <v>0</v>
      </c>
      <c r="HZ127" s="422">
        <f t="shared" si="218"/>
        <v>0</v>
      </c>
      <c r="IA127" s="422">
        <f t="shared" si="218"/>
        <v>0</v>
      </c>
      <c r="IB127" s="422">
        <f t="shared" si="218"/>
        <v>0</v>
      </c>
      <c r="IC127" s="422">
        <f t="shared" si="218"/>
        <v>0</v>
      </c>
      <c r="ID127" s="422">
        <f t="shared" si="218"/>
        <v>0</v>
      </c>
      <c r="IE127" s="422">
        <f t="shared" si="218"/>
        <v>0</v>
      </c>
      <c r="IF127" s="422">
        <f t="shared" si="218"/>
        <v>0</v>
      </c>
      <c r="IG127" s="422">
        <f t="shared" si="218"/>
        <v>0</v>
      </c>
      <c r="IH127" s="422">
        <f t="shared" si="218"/>
        <v>0</v>
      </c>
      <c r="II127" s="422">
        <f t="shared" si="218"/>
        <v>0</v>
      </c>
      <c r="IJ127" s="422">
        <f t="shared" si="218"/>
        <v>0</v>
      </c>
      <c r="IK127" s="422">
        <f t="shared" si="218"/>
        <v>0</v>
      </c>
      <c r="IL127" s="422">
        <f t="shared" si="218"/>
        <v>0</v>
      </c>
      <c r="IM127" s="422">
        <f t="shared" si="218"/>
        <v>0</v>
      </c>
      <c r="IN127" s="422">
        <f t="shared" si="218"/>
        <v>0</v>
      </c>
      <c r="IO127" s="92"/>
    </row>
    <row r="128" spans="1:249" ht="12.95" customHeight="1">
      <c r="A128" s="1"/>
      <c r="B128" s="3"/>
      <c r="C128" s="16" t="str">
        <f>B125&amp;" OPEX"</f>
        <v>Livestock water supply OPEX</v>
      </c>
      <c r="D128" s="16"/>
      <c r="E128" s="16"/>
      <c r="F128" s="16"/>
      <c r="G128" s="36" t="str">
        <f>_FCY</f>
        <v>USD</v>
      </c>
      <c r="H128" s="16"/>
      <c r="I128" s="422">
        <f t="shared" ref="I128:BT128" si="219">-I86/I9</f>
        <v>0</v>
      </c>
      <c r="J128" s="422">
        <f t="shared" si="219"/>
        <v>0</v>
      </c>
      <c r="K128" s="422">
        <f t="shared" si="219"/>
        <v>0</v>
      </c>
      <c r="L128" s="422">
        <f t="shared" si="219"/>
        <v>0</v>
      </c>
      <c r="M128" s="422">
        <f t="shared" si="219"/>
        <v>0</v>
      </c>
      <c r="N128" s="422">
        <f t="shared" si="219"/>
        <v>0</v>
      </c>
      <c r="O128" s="422">
        <f t="shared" si="219"/>
        <v>0</v>
      </c>
      <c r="P128" s="422">
        <f t="shared" si="219"/>
        <v>0</v>
      </c>
      <c r="Q128" s="422">
        <f t="shared" si="219"/>
        <v>0</v>
      </c>
      <c r="R128" s="422">
        <f t="shared" si="219"/>
        <v>0</v>
      </c>
      <c r="S128" s="422">
        <f t="shared" si="219"/>
        <v>0</v>
      </c>
      <c r="T128" s="422">
        <f t="shared" si="219"/>
        <v>0</v>
      </c>
      <c r="U128" s="422">
        <f t="shared" si="219"/>
        <v>0</v>
      </c>
      <c r="V128" s="422">
        <f t="shared" si="219"/>
        <v>0</v>
      </c>
      <c r="W128" s="422">
        <f t="shared" si="219"/>
        <v>0</v>
      </c>
      <c r="X128" s="422">
        <f t="shared" si="219"/>
        <v>0</v>
      </c>
      <c r="Y128" s="422">
        <f t="shared" si="219"/>
        <v>0</v>
      </c>
      <c r="Z128" s="422">
        <f t="shared" si="219"/>
        <v>0</v>
      </c>
      <c r="AA128" s="422">
        <f t="shared" si="219"/>
        <v>0</v>
      </c>
      <c r="AB128" s="422">
        <f t="shared" si="219"/>
        <v>0</v>
      </c>
      <c r="AC128" s="422">
        <f t="shared" si="219"/>
        <v>0</v>
      </c>
      <c r="AD128" s="422">
        <f t="shared" si="219"/>
        <v>0</v>
      </c>
      <c r="AE128" s="422">
        <f t="shared" si="219"/>
        <v>0</v>
      </c>
      <c r="AF128" s="422">
        <f t="shared" si="219"/>
        <v>0</v>
      </c>
      <c r="AG128" s="422">
        <f t="shared" si="219"/>
        <v>0</v>
      </c>
      <c r="AH128" s="422">
        <f t="shared" si="219"/>
        <v>0</v>
      </c>
      <c r="AI128" s="422">
        <f t="shared" si="219"/>
        <v>0</v>
      </c>
      <c r="AJ128" s="422">
        <f t="shared" si="219"/>
        <v>0</v>
      </c>
      <c r="AK128" s="422">
        <f t="shared" si="219"/>
        <v>0</v>
      </c>
      <c r="AL128" s="422">
        <f t="shared" si="219"/>
        <v>0</v>
      </c>
      <c r="AM128" s="422">
        <f t="shared" si="219"/>
        <v>0</v>
      </c>
      <c r="AN128" s="422">
        <f t="shared" si="219"/>
        <v>0</v>
      </c>
      <c r="AO128" s="422">
        <f t="shared" si="219"/>
        <v>0</v>
      </c>
      <c r="AP128" s="422">
        <f t="shared" si="219"/>
        <v>0</v>
      </c>
      <c r="AQ128" s="422">
        <f t="shared" si="219"/>
        <v>0</v>
      </c>
      <c r="AR128" s="422">
        <f t="shared" si="219"/>
        <v>0</v>
      </c>
      <c r="AS128" s="422">
        <f t="shared" si="219"/>
        <v>0</v>
      </c>
      <c r="AT128" s="422">
        <f t="shared" si="219"/>
        <v>0</v>
      </c>
      <c r="AU128" s="422">
        <f t="shared" si="219"/>
        <v>0</v>
      </c>
      <c r="AV128" s="422">
        <f t="shared" si="219"/>
        <v>0</v>
      </c>
      <c r="AW128" s="422">
        <f t="shared" si="219"/>
        <v>0</v>
      </c>
      <c r="AX128" s="422">
        <f t="shared" si="219"/>
        <v>0</v>
      </c>
      <c r="AY128" s="422">
        <f t="shared" si="219"/>
        <v>0</v>
      </c>
      <c r="AZ128" s="422">
        <f t="shared" si="219"/>
        <v>0</v>
      </c>
      <c r="BA128" s="422">
        <f t="shared" si="219"/>
        <v>0</v>
      </c>
      <c r="BB128" s="422">
        <f t="shared" si="219"/>
        <v>0</v>
      </c>
      <c r="BC128" s="422">
        <f t="shared" si="219"/>
        <v>0</v>
      </c>
      <c r="BD128" s="422">
        <f t="shared" si="219"/>
        <v>0</v>
      </c>
      <c r="BE128" s="422">
        <f t="shared" si="219"/>
        <v>0</v>
      </c>
      <c r="BF128" s="422">
        <f t="shared" si="219"/>
        <v>0</v>
      </c>
      <c r="BG128" s="422">
        <f t="shared" si="219"/>
        <v>0</v>
      </c>
      <c r="BH128" s="422">
        <f t="shared" si="219"/>
        <v>0</v>
      </c>
      <c r="BI128" s="422">
        <f t="shared" si="219"/>
        <v>0</v>
      </c>
      <c r="BJ128" s="422">
        <f t="shared" si="219"/>
        <v>0</v>
      </c>
      <c r="BK128" s="422">
        <f t="shared" si="219"/>
        <v>0</v>
      </c>
      <c r="BL128" s="422">
        <f t="shared" si="219"/>
        <v>0</v>
      </c>
      <c r="BM128" s="422">
        <f t="shared" si="219"/>
        <v>0</v>
      </c>
      <c r="BN128" s="422">
        <f t="shared" si="219"/>
        <v>0</v>
      </c>
      <c r="BO128" s="422">
        <f t="shared" si="219"/>
        <v>0</v>
      </c>
      <c r="BP128" s="422">
        <f t="shared" si="219"/>
        <v>0</v>
      </c>
      <c r="BQ128" s="422">
        <f t="shared" si="219"/>
        <v>0</v>
      </c>
      <c r="BR128" s="422">
        <f t="shared" si="219"/>
        <v>0</v>
      </c>
      <c r="BS128" s="422">
        <f t="shared" si="219"/>
        <v>0</v>
      </c>
      <c r="BT128" s="422">
        <f t="shared" si="219"/>
        <v>0</v>
      </c>
      <c r="BU128" s="422">
        <f t="shared" ref="BU128:EF128" si="220">-BU86/BU9</f>
        <v>0</v>
      </c>
      <c r="BV128" s="422">
        <f t="shared" si="220"/>
        <v>0</v>
      </c>
      <c r="BW128" s="422">
        <f t="shared" si="220"/>
        <v>0</v>
      </c>
      <c r="BX128" s="422">
        <f t="shared" si="220"/>
        <v>0</v>
      </c>
      <c r="BY128" s="422">
        <f t="shared" si="220"/>
        <v>0</v>
      </c>
      <c r="BZ128" s="422">
        <f t="shared" si="220"/>
        <v>0</v>
      </c>
      <c r="CA128" s="422">
        <f t="shared" si="220"/>
        <v>0</v>
      </c>
      <c r="CB128" s="422">
        <f t="shared" si="220"/>
        <v>0</v>
      </c>
      <c r="CC128" s="422">
        <f t="shared" si="220"/>
        <v>0</v>
      </c>
      <c r="CD128" s="422">
        <f t="shared" si="220"/>
        <v>0</v>
      </c>
      <c r="CE128" s="422">
        <f t="shared" si="220"/>
        <v>0</v>
      </c>
      <c r="CF128" s="422">
        <f t="shared" si="220"/>
        <v>0</v>
      </c>
      <c r="CG128" s="422">
        <f t="shared" si="220"/>
        <v>0</v>
      </c>
      <c r="CH128" s="422">
        <f t="shared" si="220"/>
        <v>0</v>
      </c>
      <c r="CI128" s="422">
        <f t="shared" si="220"/>
        <v>0</v>
      </c>
      <c r="CJ128" s="422">
        <f t="shared" si="220"/>
        <v>0</v>
      </c>
      <c r="CK128" s="422">
        <f t="shared" si="220"/>
        <v>0</v>
      </c>
      <c r="CL128" s="422">
        <f t="shared" si="220"/>
        <v>0</v>
      </c>
      <c r="CM128" s="422">
        <f t="shared" si="220"/>
        <v>0</v>
      </c>
      <c r="CN128" s="422">
        <f t="shared" si="220"/>
        <v>0</v>
      </c>
      <c r="CO128" s="422">
        <f t="shared" si="220"/>
        <v>0</v>
      </c>
      <c r="CP128" s="422">
        <f t="shared" si="220"/>
        <v>0</v>
      </c>
      <c r="CQ128" s="422">
        <f t="shared" si="220"/>
        <v>0</v>
      </c>
      <c r="CR128" s="422">
        <f t="shared" si="220"/>
        <v>0</v>
      </c>
      <c r="CS128" s="422">
        <f t="shared" si="220"/>
        <v>0</v>
      </c>
      <c r="CT128" s="422">
        <f t="shared" si="220"/>
        <v>0</v>
      </c>
      <c r="CU128" s="422">
        <f t="shared" si="220"/>
        <v>0</v>
      </c>
      <c r="CV128" s="422">
        <f t="shared" si="220"/>
        <v>0</v>
      </c>
      <c r="CW128" s="422">
        <f t="shared" si="220"/>
        <v>0</v>
      </c>
      <c r="CX128" s="422">
        <f t="shared" si="220"/>
        <v>0</v>
      </c>
      <c r="CY128" s="422">
        <f t="shared" si="220"/>
        <v>0</v>
      </c>
      <c r="CZ128" s="422">
        <f t="shared" si="220"/>
        <v>0</v>
      </c>
      <c r="DA128" s="422">
        <f t="shared" si="220"/>
        <v>0</v>
      </c>
      <c r="DB128" s="422">
        <f t="shared" si="220"/>
        <v>0</v>
      </c>
      <c r="DC128" s="422">
        <f t="shared" si="220"/>
        <v>0</v>
      </c>
      <c r="DD128" s="422">
        <f t="shared" si="220"/>
        <v>0</v>
      </c>
      <c r="DE128" s="422">
        <f t="shared" si="220"/>
        <v>0</v>
      </c>
      <c r="DF128" s="422">
        <f t="shared" si="220"/>
        <v>0</v>
      </c>
      <c r="DG128" s="422">
        <f t="shared" si="220"/>
        <v>0</v>
      </c>
      <c r="DH128" s="422">
        <f t="shared" si="220"/>
        <v>0</v>
      </c>
      <c r="DI128" s="422">
        <f t="shared" si="220"/>
        <v>0</v>
      </c>
      <c r="DJ128" s="422">
        <f t="shared" si="220"/>
        <v>0</v>
      </c>
      <c r="DK128" s="422">
        <f t="shared" si="220"/>
        <v>0</v>
      </c>
      <c r="DL128" s="422">
        <f t="shared" si="220"/>
        <v>0</v>
      </c>
      <c r="DM128" s="422">
        <f t="shared" si="220"/>
        <v>0</v>
      </c>
      <c r="DN128" s="422">
        <f t="shared" si="220"/>
        <v>0</v>
      </c>
      <c r="DO128" s="422">
        <f t="shared" si="220"/>
        <v>0</v>
      </c>
      <c r="DP128" s="422">
        <f t="shared" si="220"/>
        <v>0</v>
      </c>
      <c r="DQ128" s="422">
        <f t="shared" si="220"/>
        <v>0</v>
      </c>
      <c r="DR128" s="422">
        <f t="shared" si="220"/>
        <v>0</v>
      </c>
      <c r="DS128" s="422">
        <f t="shared" si="220"/>
        <v>0</v>
      </c>
      <c r="DT128" s="422">
        <f t="shared" si="220"/>
        <v>0</v>
      </c>
      <c r="DU128" s="422">
        <f t="shared" si="220"/>
        <v>0</v>
      </c>
      <c r="DV128" s="422">
        <f t="shared" si="220"/>
        <v>0</v>
      </c>
      <c r="DW128" s="422">
        <f t="shared" si="220"/>
        <v>0</v>
      </c>
      <c r="DX128" s="422">
        <f t="shared" si="220"/>
        <v>0</v>
      </c>
      <c r="DY128" s="422">
        <f t="shared" si="220"/>
        <v>0</v>
      </c>
      <c r="DZ128" s="422">
        <f t="shared" si="220"/>
        <v>0</v>
      </c>
      <c r="EA128" s="422">
        <f t="shared" si="220"/>
        <v>0</v>
      </c>
      <c r="EB128" s="422">
        <f t="shared" si="220"/>
        <v>0</v>
      </c>
      <c r="EC128" s="422">
        <f t="shared" si="220"/>
        <v>0</v>
      </c>
      <c r="ED128" s="422">
        <f t="shared" si="220"/>
        <v>0</v>
      </c>
      <c r="EE128" s="422">
        <f t="shared" si="220"/>
        <v>0</v>
      </c>
      <c r="EF128" s="422">
        <f t="shared" si="220"/>
        <v>0</v>
      </c>
      <c r="EG128" s="422">
        <f t="shared" ref="EG128:GR128" si="221">-EG86/EG9</f>
        <v>0</v>
      </c>
      <c r="EH128" s="422">
        <f t="shared" si="221"/>
        <v>0</v>
      </c>
      <c r="EI128" s="422">
        <f t="shared" si="221"/>
        <v>0</v>
      </c>
      <c r="EJ128" s="422">
        <f t="shared" si="221"/>
        <v>0</v>
      </c>
      <c r="EK128" s="422">
        <f t="shared" si="221"/>
        <v>0</v>
      </c>
      <c r="EL128" s="422">
        <f t="shared" si="221"/>
        <v>0</v>
      </c>
      <c r="EM128" s="422">
        <f t="shared" si="221"/>
        <v>0</v>
      </c>
      <c r="EN128" s="422">
        <f t="shared" si="221"/>
        <v>0</v>
      </c>
      <c r="EO128" s="422">
        <f t="shared" si="221"/>
        <v>0</v>
      </c>
      <c r="EP128" s="422">
        <f t="shared" si="221"/>
        <v>0</v>
      </c>
      <c r="EQ128" s="422">
        <f t="shared" si="221"/>
        <v>0</v>
      </c>
      <c r="ER128" s="422">
        <f t="shared" si="221"/>
        <v>0</v>
      </c>
      <c r="ES128" s="422">
        <f t="shared" si="221"/>
        <v>0</v>
      </c>
      <c r="ET128" s="422">
        <f t="shared" si="221"/>
        <v>0</v>
      </c>
      <c r="EU128" s="422">
        <f t="shared" si="221"/>
        <v>0</v>
      </c>
      <c r="EV128" s="422">
        <f t="shared" si="221"/>
        <v>0</v>
      </c>
      <c r="EW128" s="422">
        <f t="shared" si="221"/>
        <v>0</v>
      </c>
      <c r="EX128" s="422">
        <f t="shared" si="221"/>
        <v>0</v>
      </c>
      <c r="EY128" s="422">
        <f t="shared" si="221"/>
        <v>0</v>
      </c>
      <c r="EZ128" s="422">
        <f t="shared" si="221"/>
        <v>0</v>
      </c>
      <c r="FA128" s="422">
        <f t="shared" si="221"/>
        <v>0</v>
      </c>
      <c r="FB128" s="422">
        <f t="shared" si="221"/>
        <v>0</v>
      </c>
      <c r="FC128" s="422">
        <f t="shared" si="221"/>
        <v>0</v>
      </c>
      <c r="FD128" s="422">
        <f t="shared" si="221"/>
        <v>0</v>
      </c>
      <c r="FE128" s="422">
        <f t="shared" si="221"/>
        <v>0</v>
      </c>
      <c r="FF128" s="422">
        <f t="shared" si="221"/>
        <v>0</v>
      </c>
      <c r="FG128" s="422">
        <f t="shared" si="221"/>
        <v>0</v>
      </c>
      <c r="FH128" s="422">
        <f t="shared" si="221"/>
        <v>0</v>
      </c>
      <c r="FI128" s="422">
        <f t="shared" si="221"/>
        <v>0</v>
      </c>
      <c r="FJ128" s="422">
        <f t="shared" si="221"/>
        <v>0</v>
      </c>
      <c r="FK128" s="422">
        <f t="shared" si="221"/>
        <v>0</v>
      </c>
      <c r="FL128" s="422">
        <f t="shared" si="221"/>
        <v>0</v>
      </c>
      <c r="FM128" s="422">
        <f t="shared" si="221"/>
        <v>0</v>
      </c>
      <c r="FN128" s="422">
        <f t="shared" si="221"/>
        <v>0</v>
      </c>
      <c r="FO128" s="422">
        <f t="shared" si="221"/>
        <v>0</v>
      </c>
      <c r="FP128" s="422">
        <f t="shared" si="221"/>
        <v>0</v>
      </c>
      <c r="FQ128" s="422">
        <f t="shared" si="221"/>
        <v>0</v>
      </c>
      <c r="FR128" s="422">
        <f t="shared" si="221"/>
        <v>0</v>
      </c>
      <c r="FS128" s="422">
        <f t="shared" si="221"/>
        <v>0</v>
      </c>
      <c r="FT128" s="422">
        <f t="shared" si="221"/>
        <v>0</v>
      </c>
      <c r="FU128" s="422">
        <f t="shared" si="221"/>
        <v>0</v>
      </c>
      <c r="FV128" s="422">
        <f t="shared" si="221"/>
        <v>0</v>
      </c>
      <c r="FW128" s="422">
        <f t="shared" si="221"/>
        <v>0</v>
      </c>
      <c r="FX128" s="422">
        <f t="shared" si="221"/>
        <v>0</v>
      </c>
      <c r="FY128" s="422">
        <f t="shared" si="221"/>
        <v>0</v>
      </c>
      <c r="FZ128" s="422">
        <f t="shared" si="221"/>
        <v>0</v>
      </c>
      <c r="GA128" s="422">
        <f t="shared" si="221"/>
        <v>0</v>
      </c>
      <c r="GB128" s="422">
        <f t="shared" si="221"/>
        <v>0</v>
      </c>
      <c r="GC128" s="422">
        <f t="shared" si="221"/>
        <v>0</v>
      </c>
      <c r="GD128" s="422">
        <f t="shared" si="221"/>
        <v>0</v>
      </c>
      <c r="GE128" s="422">
        <f t="shared" si="221"/>
        <v>0</v>
      </c>
      <c r="GF128" s="422">
        <f t="shared" si="221"/>
        <v>0</v>
      </c>
      <c r="GG128" s="422">
        <f t="shared" si="221"/>
        <v>0</v>
      </c>
      <c r="GH128" s="422">
        <f t="shared" si="221"/>
        <v>0</v>
      </c>
      <c r="GI128" s="422">
        <f t="shared" si="221"/>
        <v>0</v>
      </c>
      <c r="GJ128" s="422">
        <f t="shared" si="221"/>
        <v>0</v>
      </c>
      <c r="GK128" s="422">
        <f t="shared" si="221"/>
        <v>0</v>
      </c>
      <c r="GL128" s="422">
        <f t="shared" si="221"/>
        <v>0</v>
      </c>
      <c r="GM128" s="422">
        <f t="shared" si="221"/>
        <v>0</v>
      </c>
      <c r="GN128" s="422">
        <f t="shared" si="221"/>
        <v>0</v>
      </c>
      <c r="GO128" s="422">
        <f t="shared" si="221"/>
        <v>0</v>
      </c>
      <c r="GP128" s="422">
        <f t="shared" si="221"/>
        <v>0</v>
      </c>
      <c r="GQ128" s="422">
        <f t="shared" si="221"/>
        <v>0</v>
      </c>
      <c r="GR128" s="422">
        <f t="shared" si="221"/>
        <v>0</v>
      </c>
      <c r="GS128" s="422">
        <f t="shared" ref="GS128:IN128" si="222">-GS86/GS9</f>
        <v>0</v>
      </c>
      <c r="GT128" s="422">
        <f t="shared" si="222"/>
        <v>0</v>
      </c>
      <c r="GU128" s="422">
        <f t="shared" si="222"/>
        <v>0</v>
      </c>
      <c r="GV128" s="422">
        <f t="shared" si="222"/>
        <v>0</v>
      </c>
      <c r="GW128" s="422">
        <f t="shared" si="222"/>
        <v>0</v>
      </c>
      <c r="GX128" s="422">
        <f t="shared" si="222"/>
        <v>0</v>
      </c>
      <c r="GY128" s="422">
        <f t="shared" si="222"/>
        <v>0</v>
      </c>
      <c r="GZ128" s="422">
        <f t="shared" si="222"/>
        <v>0</v>
      </c>
      <c r="HA128" s="422">
        <f t="shared" si="222"/>
        <v>0</v>
      </c>
      <c r="HB128" s="422">
        <f t="shared" si="222"/>
        <v>0</v>
      </c>
      <c r="HC128" s="422">
        <f t="shared" si="222"/>
        <v>0</v>
      </c>
      <c r="HD128" s="422">
        <f t="shared" si="222"/>
        <v>0</v>
      </c>
      <c r="HE128" s="422">
        <f t="shared" si="222"/>
        <v>0</v>
      </c>
      <c r="HF128" s="422">
        <f t="shared" si="222"/>
        <v>0</v>
      </c>
      <c r="HG128" s="422">
        <f t="shared" si="222"/>
        <v>0</v>
      </c>
      <c r="HH128" s="422">
        <f t="shared" si="222"/>
        <v>0</v>
      </c>
      <c r="HI128" s="422">
        <f t="shared" si="222"/>
        <v>0</v>
      </c>
      <c r="HJ128" s="422">
        <f t="shared" si="222"/>
        <v>0</v>
      </c>
      <c r="HK128" s="422">
        <f t="shared" si="222"/>
        <v>0</v>
      </c>
      <c r="HL128" s="422">
        <f t="shared" si="222"/>
        <v>0</v>
      </c>
      <c r="HM128" s="422">
        <f t="shared" si="222"/>
        <v>0</v>
      </c>
      <c r="HN128" s="422">
        <f t="shared" si="222"/>
        <v>0</v>
      </c>
      <c r="HO128" s="422">
        <f t="shared" si="222"/>
        <v>0</v>
      </c>
      <c r="HP128" s="422">
        <f t="shared" si="222"/>
        <v>0</v>
      </c>
      <c r="HQ128" s="422">
        <f t="shared" si="222"/>
        <v>0</v>
      </c>
      <c r="HR128" s="422">
        <f t="shared" si="222"/>
        <v>0</v>
      </c>
      <c r="HS128" s="422">
        <f t="shared" si="222"/>
        <v>0</v>
      </c>
      <c r="HT128" s="422">
        <f t="shared" si="222"/>
        <v>0</v>
      </c>
      <c r="HU128" s="422">
        <f t="shared" si="222"/>
        <v>0</v>
      </c>
      <c r="HV128" s="422">
        <f t="shared" si="222"/>
        <v>0</v>
      </c>
      <c r="HW128" s="422">
        <f t="shared" si="222"/>
        <v>0</v>
      </c>
      <c r="HX128" s="422">
        <f t="shared" si="222"/>
        <v>0</v>
      </c>
      <c r="HY128" s="422">
        <f t="shared" si="222"/>
        <v>0</v>
      </c>
      <c r="HZ128" s="422">
        <f t="shared" si="222"/>
        <v>0</v>
      </c>
      <c r="IA128" s="422">
        <f t="shared" si="222"/>
        <v>0</v>
      </c>
      <c r="IB128" s="422">
        <f t="shared" si="222"/>
        <v>0</v>
      </c>
      <c r="IC128" s="422">
        <f t="shared" si="222"/>
        <v>0</v>
      </c>
      <c r="ID128" s="422">
        <f t="shared" si="222"/>
        <v>0</v>
      </c>
      <c r="IE128" s="422">
        <f t="shared" si="222"/>
        <v>0</v>
      </c>
      <c r="IF128" s="422">
        <f t="shared" si="222"/>
        <v>0</v>
      </c>
      <c r="IG128" s="422">
        <f t="shared" si="222"/>
        <v>0</v>
      </c>
      <c r="IH128" s="422">
        <f t="shared" si="222"/>
        <v>0</v>
      </c>
      <c r="II128" s="422">
        <f t="shared" si="222"/>
        <v>0</v>
      </c>
      <c r="IJ128" s="422">
        <f t="shared" si="222"/>
        <v>0</v>
      </c>
      <c r="IK128" s="422">
        <f t="shared" si="222"/>
        <v>0</v>
      </c>
      <c r="IL128" s="422">
        <f t="shared" si="222"/>
        <v>0</v>
      </c>
      <c r="IM128" s="422">
        <f t="shared" si="222"/>
        <v>0</v>
      </c>
      <c r="IN128" s="422">
        <f t="shared" si="222"/>
        <v>0</v>
      </c>
      <c r="IO128" s="92"/>
    </row>
    <row r="129" spans="1:249" ht="12.95" customHeight="1">
      <c r="A129" s="1"/>
      <c r="B129" s="3"/>
      <c r="C129" s="137" t="str">
        <f>"Total "&amp;B125&amp;" costs"</f>
        <v>Total Livestock water supply costs</v>
      </c>
      <c r="D129" s="137"/>
      <c r="E129" s="137"/>
      <c r="F129" s="24"/>
      <c r="G129" s="141">
        <f>SUM(I129:GG129)</f>
        <v>0</v>
      </c>
      <c r="H129" s="137"/>
      <c r="I129" s="423">
        <f>SUM(I126:I128)</f>
        <v>0</v>
      </c>
      <c r="J129" s="423">
        <f t="shared" ref="J129:BU129" si="223">SUM(J126:J128)</f>
        <v>0</v>
      </c>
      <c r="K129" s="423">
        <f t="shared" si="223"/>
        <v>0</v>
      </c>
      <c r="L129" s="423">
        <f t="shared" si="223"/>
        <v>0</v>
      </c>
      <c r="M129" s="423">
        <f t="shared" si="223"/>
        <v>0</v>
      </c>
      <c r="N129" s="423">
        <f t="shared" si="223"/>
        <v>0</v>
      </c>
      <c r="O129" s="423">
        <f t="shared" si="223"/>
        <v>0</v>
      </c>
      <c r="P129" s="423">
        <f t="shared" si="223"/>
        <v>0</v>
      </c>
      <c r="Q129" s="423">
        <f t="shared" si="223"/>
        <v>0</v>
      </c>
      <c r="R129" s="423">
        <f t="shared" si="223"/>
        <v>0</v>
      </c>
      <c r="S129" s="423">
        <f t="shared" si="223"/>
        <v>0</v>
      </c>
      <c r="T129" s="423">
        <f t="shared" si="223"/>
        <v>0</v>
      </c>
      <c r="U129" s="423">
        <f t="shared" si="223"/>
        <v>0</v>
      </c>
      <c r="V129" s="423">
        <f t="shared" si="223"/>
        <v>0</v>
      </c>
      <c r="W129" s="423">
        <f t="shared" si="223"/>
        <v>0</v>
      </c>
      <c r="X129" s="423">
        <f t="shared" si="223"/>
        <v>0</v>
      </c>
      <c r="Y129" s="423">
        <f t="shared" si="223"/>
        <v>0</v>
      </c>
      <c r="Z129" s="423">
        <f t="shared" si="223"/>
        <v>0</v>
      </c>
      <c r="AA129" s="423">
        <f t="shared" si="223"/>
        <v>0</v>
      </c>
      <c r="AB129" s="423">
        <f t="shared" si="223"/>
        <v>0</v>
      </c>
      <c r="AC129" s="423">
        <f t="shared" si="223"/>
        <v>0</v>
      </c>
      <c r="AD129" s="423">
        <f t="shared" si="223"/>
        <v>0</v>
      </c>
      <c r="AE129" s="423">
        <f t="shared" si="223"/>
        <v>0</v>
      </c>
      <c r="AF129" s="423">
        <f t="shared" si="223"/>
        <v>0</v>
      </c>
      <c r="AG129" s="423">
        <f t="shared" si="223"/>
        <v>0</v>
      </c>
      <c r="AH129" s="423">
        <f t="shared" si="223"/>
        <v>0</v>
      </c>
      <c r="AI129" s="423">
        <f t="shared" si="223"/>
        <v>0</v>
      </c>
      <c r="AJ129" s="423">
        <f t="shared" si="223"/>
        <v>0</v>
      </c>
      <c r="AK129" s="423">
        <f t="shared" si="223"/>
        <v>0</v>
      </c>
      <c r="AL129" s="423">
        <f t="shared" si="223"/>
        <v>0</v>
      </c>
      <c r="AM129" s="423">
        <f t="shared" si="223"/>
        <v>0</v>
      </c>
      <c r="AN129" s="423">
        <f t="shared" si="223"/>
        <v>0</v>
      </c>
      <c r="AO129" s="423">
        <f t="shared" si="223"/>
        <v>0</v>
      </c>
      <c r="AP129" s="423">
        <f t="shared" si="223"/>
        <v>0</v>
      </c>
      <c r="AQ129" s="423">
        <f t="shared" si="223"/>
        <v>0</v>
      </c>
      <c r="AR129" s="423">
        <f t="shared" si="223"/>
        <v>0</v>
      </c>
      <c r="AS129" s="423">
        <f t="shared" si="223"/>
        <v>0</v>
      </c>
      <c r="AT129" s="423">
        <f t="shared" si="223"/>
        <v>0</v>
      </c>
      <c r="AU129" s="423">
        <f t="shared" si="223"/>
        <v>0</v>
      </c>
      <c r="AV129" s="423">
        <f t="shared" si="223"/>
        <v>0</v>
      </c>
      <c r="AW129" s="423">
        <f t="shared" si="223"/>
        <v>0</v>
      </c>
      <c r="AX129" s="423">
        <f t="shared" si="223"/>
        <v>0</v>
      </c>
      <c r="AY129" s="423">
        <f t="shared" si="223"/>
        <v>0</v>
      </c>
      <c r="AZ129" s="423">
        <f t="shared" si="223"/>
        <v>0</v>
      </c>
      <c r="BA129" s="423">
        <f t="shared" si="223"/>
        <v>0</v>
      </c>
      <c r="BB129" s="423">
        <f t="shared" si="223"/>
        <v>0</v>
      </c>
      <c r="BC129" s="423">
        <f t="shared" si="223"/>
        <v>0</v>
      </c>
      <c r="BD129" s="423">
        <f t="shared" si="223"/>
        <v>0</v>
      </c>
      <c r="BE129" s="423">
        <f t="shared" si="223"/>
        <v>0</v>
      </c>
      <c r="BF129" s="423">
        <f t="shared" si="223"/>
        <v>0</v>
      </c>
      <c r="BG129" s="423">
        <f t="shared" si="223"/>
        <v>0</v>
      </c>
      <c r="BH129" s="423">
        <f t="shared" si="223"/>
        <v>0</v>
      </c>
      <c r="BI129" s="423">
        <f t="shared" si="223"/>
        <v>0</v>
      </c>
      <c r="BJ129" s="423">
        <f t="shared" si="223"/>
        <v>0</v>
      </c>
      <c r="BK129" s="423">
        <f t="shared" si="223"/>
        <v>0</v>
      </c>
      <c r="BL129" s="423">
        <f t="shared" si="223"/>
        <v>0</v>
      </c>
      <c r="BM129" s="423">
        <f t="shared" si="223"/>
        <v>0</v>
      </c>
      <c r="BN129" s="423">
        <f t="shared" si="223"/>
        <v>0</v>
      </c>
      <c r="BO129" s="423">
        <f t="shared" si="223"/>
        <v>0</v>
      </c>
      <c r="BP129" s="423">
        <f t="shared" si="223"/>
        <v>0</v>
      </c>
      <c r="BQ129" s="423">
        <f t="shared" si="223"/>
        <v>0</v>
      </c>
      <c r="BR129" s="423">
        <f t="shared" si="223"/>
        <v>0</v>
      </c>
      <c r="BS129" s="423">
        <f t="shared" si="223"/>
        <v>0</v>
      </c>
      <c r="BT129" s="423">
        <f t="shared" si="223"/>
        <v>0</v>
      </c>
      <c r="BU129" s="423">
        <f t="shared" si="223"/>
        <v>0</v>
      </c>
      <c r="BV129" s="423">
        <f t="shared" ref="BV129:EG129" si="224">SUM(BV126:BV128)</f>
        <v>0</v>
      </c>
      <c r="BW129" s="423">
        <f t="shared" si="224"/>
        <v>0</v>
      </c>
      <c r="BX129" s="423">
        <f t="shared" si="224"/>
        <v>0</v>
      </c>
      <c r="BY129" s="423">
        <f t="shared" si="224"/>
        <v>0</v>
      </c>
      <c r="BZ129" s="423">
        <f t="shared" si="224"/>
        <v>0</v>
      </c>
      <c r="CA129" s="423">
        <f t="shared" si="224"/>
        <v>0</v>
      </c>
      <c r="CB129" s="423">
        <f t="shared" si="224"/>
        <v>0</v>
      </c>
      <c r="CC129" s="423">
        <f t="shared" si="224"/>
        <v>0</v>
      </c>
      <c r="CD129" s="423">
        <f t="shared" si="224"/>
        <v>0</v>
      </c>
      <c r="CE129" s="423">
        <f t="shared" si="224"/>
        <v>0</v>
      </c>
      <c r="CF129" s="423">
        <f t="shared" si="224"/>
        <v>0</v>
      </c>
      <c r="CG129" s="423">
        <f t="shared" si="224"/>
        <v>0</v>
      </c>
      <c r="CH129" s="423">
        <f t="shared" si="224"/>
        <v>0</v>
      </c>
      <c r="CI129" s="423">
        <f t="shared" si="224"/>
        <v>0</v>
      </c>
      <c r="CJ129" s="423">
        <f t="shared" si="224"/>
        <v>0</v>
      </c>
      <c r="CK129" s="423">
        <f t="shared" si="224"/>
        <v>0</v>
      </c>
      <c r="CL129" s="423">
        <f t="shared" si="224"/>
        <v>0</v>
      </c>
      <c r="CM129" s="423">
        <f t="shared" si="224"/>
        <v>0</v>
      </c>
      <c r="CN129" s="423">
        <f t="shared" si="224"/>
        <v>0</v>
      </c>
      <c r="CO129" s="423">
        <f t="shared" si="224"/>
        <v>0</v>
      </c>
      <c r="CP129" s="423">
        <f t="shared" si="224"/>
        <v>0</v>
      </c>
      <c r="CQ129" s="423">
        <f t="shared" si="224"/>
        <v>0</v>
      </c>
      <c r="CR129" s="423">
        <f t="shared" si="224"/>
        <v>0</v>
      </c>
      <c r="CS129" s="423">
        <f t="shared" si="224"/>
        <v>0</v>
      </c>
      <c r="CT129" s="423">
        <f t="shared" si="224"/>
        <v>0</v>
      </c>
      <c r="CU129" s="423">
        <f t="shared" si="224"/>
        <v>0</v>
      </c>
      <c r="CV129" s="423">
        <f t="shared" si="224"/>
        <v>0</v>
      </c>
      <c r="CW129" s="423">
        <f t="shared" si="224"/>
        <v>0</v>
      </c>
      <c r="CX129" s="423">
        <f t="shared" si="224"/>
        <v>0</v>
      </c>
      <c r="CY129" s="423">
        <f t="shared" si="224"/>
        <v>0</v>
      </c>
      <c r="CZ129" s="423">
        <f t="shared" si="224"/>
        <v>0</v>
      </c>
      <c r="DA129" s="423">
        <f t="shared" si="224"/>
        <v>0</v>
      </c>
      <c r="DB129" s="423">
        <f t="shared" si="224"/>
        <v>0</v>
      </c>
      <c r="DC129" s="423">
        <f t="shared" si="224"/>
        <v>0</v>
      </c>
      <c r="DD129" s="423">
        <f t="shared" si="224"/>
        <v>0</v>
      </c>
      <c r="DE129" s="423">
        <f t="shared" si="224"/>
        <v>0</v>
      </c>
      <c r="DF129" s="423">
        <f t="shared" si="224"/>
        <v>0</v>
      </c>
      <c r="DG129" s="423">
        <f t="shared" si="224"/>
        <v>0</v>
      </c>
      <c r="DH129" s="423">
        <f t="shared" si="224"/>
        <v>0</v>
      </c>
      <c r="DI129" s="423">
        <f t="shared" si="224"/>
        <v>0</v>
      </c>
      <c r="DJ129" s="423">
        <f t="shared" si="224"/>
        <v>0</v>
      </c>
      <c r="DK129" s="423">
        <f t="shared" si="224"/>
        <v>0</v>
      </c>
      <c r="DL129" s="423">
        <f t="shared" si="224"/>
        <v>0</v>
      </c>
      <c r="DM129" s="423">
        <f t="shared" si="224"/>
        <v>0</v>
      </c>
      <c r="DN129" s="423">
        <f t="shared" si="224"/>
        <v>0</v>
      </c>
      <c r="DO129" s="423">
        <f t="shared" si="224"/>
        <v>0</v>
      </c>
      <c r="DP129" s="423">
        <f t="shared" si="224"/>
        <v>0</v>
      </c>
      <c r="DQ129" s="423">
        <f t="shared" si="224"/>
        <v>0</v>
      </c>
      <c r="DR129" s="423">
        <f t="shared" si="224"/>
        <v>0</v>
      </c>
      <c r="DS129" s="423">
        <f t="shared" si="224"/>
        <v>0</v>
      </c>
      <c r="DT129" s="423">
        <f t="shared" si="224"/>
        <v>0</v>
      </c>
      <c r="DU129" s="423">
        <f t="shared" si="224"/>
        <v>0</v>
      </c>
      <c r="DV129" s="423">
        <f t="shared" si="224"/>
        <v>0</v>
      </c>
      <c r="DW129" s="423">
        <f t="shared" si="224"/>
        <v>0</v>
      </c>
      <c r="DX129" s="423">
        <f t="shared" si="224"/>
        <v>0</v>
      </c>
      <c r="DY129" s="423">
        <f t="shared" si="224"/>
        <v>0</v>
      </c>
      <c r="DZ129" s="423">
        <f t="shared" si="224"/>
        <v>0</v>
      </c>
      <c r="EA129" s="423">
        <f t="shared" si="224"/>
        <v>0</v>
      </c>
      <c r="EB129" s="423">
        <f t="shared" si="224"/>
        <v>0</v>
      </c>
      <c r="EC129" s="423">
        <f t="shared" si="224"/>
        <v>0</v>
      </c>
      <c r="ED129" s="423">
        <f t="shared" si="224"/>
        <v>0</v>
      </c>
      <c r="EE129" s="423">
        <f t="shared" si="224"/>
        <v>0</v>
      </c>
      <c r="EF129" s="423">
        <f t="shared" si="224"/>
        <v>0</v>
      </c>
      <c r="EG129" s="423">
        <f t="shared" si="224"/>
        <v>0</v>
      </c>
      <c r="EH129" s="423">
        <f t="shared" ref="EH129:GS129" si="225">SUM(EH126:EH128)</f>
        <v>0</v>
      </c>
      <c r="EI129" s="423">
        <f t="shared" si="225"/>
        <v>0</v>
      </c>
      <c r="EJ129" s="423">
        <f t="shared" si="225"/>
        <v>0</v>
      </c>
      <c r="EK129" s="423">
        <f t="shared" si="225"/>
        <v>0</v>
      </c>
      <c r="EL129" s="423">
        <f t="shared" si="225"/>
        <v>0</v>
      </c>
      <c r="EM129" s="423">
        <f t="shared" si="225"/>
        <v>0</v>
      </c>
      <c r="EN129" s="423">
        <f t="shared" si="225"/>
        <v>0</v>
      </c>
      <c r="EO129" s="423">
        <f t="shared" si="225"/>
        <v>0</v>
      </c>
      <c r="EP129" s="423">
        <f t="shared" si="225"/>
        <v>0</v>
      </c>
      <c r="EQ129" s="423">
        <f t="shared" si="225"/>
        <v>0</v>
      </c>
      <c r="ER129" s="423">
        <f t="shared" si="225"/>
        <v>0</v>
      </c>
      <c r="ES129" s="423">
        <f t="shared" si="225"/>
        <v>0</v>
      </c>
      <c r="ET129" s="423">
        <f t="shared" si="225"/>
        <v>0</v>
      </c>
      <c r="EU129" s="423">
        <f t="shared" si="225"/>
        <v>0</v>
      </c>
      <c r="EV129" s="423">
        <f t="shared" si="225"/>
        <v>0</v>
      </c>
      <c r="EW129" s="423">
        <f t="shared" si="225"/>
        <v>0</v>
      </c>
      <c r="EX129" s="423">
        <f t="shared" si="225"/>
        <v>0</v>
      </c>
      <c r="EY129" s="423">
        <f t="shared" si="225"/>
        <v>0</v>
      </c>
      <c r="EZ129" s="423">
        <f t="shared" si="225"/>
        <v>0</v>
      </c>
      <c r="FA129" s="423">
        <f t="shared" si="225"/>
        <v>0</v>
      </c>
      <c r="FB129" s="423">
        <f t="shared" si="225"/>
        <v>0</v>
      </c>
      <c r="FC129" s="423">
        <f t="shared" si="225"/>
        <v>0</v>
      </c>
      <c r="FD129" s="423">
        <f t="shared" si="225"/>
        <v>0</v>
      </c>
      <c r="FE129" s="423">
        <f t="shared" si="225"/>
        <v>0</v>
      </c>
      <c r="FF129" s="423">
        <f t="shared" si="225"/>
        <v>0</v>
      </c>
      <c r="FG129" s="423">
        <f t="shared" si="225"/>
        <v>0</v>
      </c>
      <c r="FH129" s="423">
        <f t="shared" si="225"/>
        <v>0</v>
      </c>
      <c r="FI129" s="423">
        <f t="shared" si="225"/>
        <v>0</v>
      </c>
      <c r="FJ129" s="423">
        <f t="shared" si="225"/>
        <v>0</v>
      </c>
      <c r="FK129" s="423">
        <f t="shared" si="225"/>
        <v>0</v>
      </c>
      <c r="FL129" s="423">
        <f t="shared" si="225"/>
        <v>0</v>
      </c>
      <c r="FM129" s="423">
        <f t="shared" si="225"/>
        <v>0</v>
      </c>
      <c r="FN129" s="423">
        <f t="shared" si="225"/>
        <v>0</v>
      </c>
      <c r="FO129" s="423">
        <f t="shared" si="225"/>
        <v>0</v>
      </c>
      <c r="FP129" s="423">
        <f t="shared" si="225"/>
        <v>0</v>
      </c>
      <c r="FQ129" s="423">
        <f t="shared" si="225"/>
        <v>0</v>
      </c>
      <c r="FR129" s="423">
        <f t="shared" si="225"/>
        <v>0</v>
      </c>
      <c r="FS129" s="423">
        <f t="shared" si="225"/>
        <v>0</v>
      </c>
      <c r="FT129" s="423">
        <f t="shared" si="225"/>
        <v>0</v>
      </c>
      <c r="FU129" s="423">
        <f t="shared" si="225"/>
        <v>0</v>
      </c>
      <c r="FV129" s="423">
        <f t="shared" si="225"/>
        <v>0</v>
      </c>
      <c r="FW129" s="423">
        <f t="shared" si="225"/>
        <v>0</v>
      </c>
      <c r="FX129" s="423">
        <f t="shared" si="225"/>
        <v>0</v>
      </c>
      <c r="FY129" s="423">
        <f t="shared" si="225"/>
        <v>0</v>
      </c>
      <c r="FZ129" s="423">
        <f t="shared" si="225"/>
        <v>0</v>
      </c>
      <c r="GA129" s="423">
        <f t="shared" si="225"/>
        <v>0</v>
      </c>
      <c r="GB129" s="423">
        <f t="shared" si="225"/>
        <v>0</v>
      </c>
      <c r="GC129" s="423">
        <f t="shared" si="225"/>
        <v>0</v>
      </c>
      <c r="GD129" s="423">
        <f t="shared" si="225"/>
        <v>0</v>
      </c>
      <c r="GE129" s="423">
        <f t="shared" si="225"/>
        <v>0</v>
      </c>
      <c r="GF129" s="423">
        <f t="shared" si="225"/>
        <v>0</v>
      </c>
      <c r="GG129" s="423">
        <f t="shared" si="225"/>
        <v>0</v>
      </c>
      <c r="GH129" s="423">
        <f t="shared" si="225"/>
        <v>0</v>
      </c>
      <c r="GI129" s="423">
        <f t="shared" si="225"/>
        <v>0</v>
      </c>
      <c r="GJ129" s="423">
        <f t="shared" si="225"/>
        <v>0</v>
      </c>
      <c r="GK129" s="423">
        <f t="shared" si="225"/>
        <v>0</v>
      </c>
      <c r="GL129" s="423">
        <f t="shared" si="225"/>
        <v>0</v>
      </c>
      <c r="GM129" s="423">
        <f t="shared" si="225"/>
        <v>0</v>
      </c>
      <c r="GN129" s="423">
        <f t="shared" si="225"/>
        <v>0</v>
      </c>
      <c r="GO129" s="423">
        <f t="shared" si="225"/>
        <v>0</v>
      </c>
      <c r="GP129" s="423">
        <f t="shared" si="225"/>
        <v>0</v>
      </c>
      <c r="GQ129" s="423">
        <f t="shared" si="225"/>
        <v>0</v>
      </c>
      <c r="GR129" s="423">
        <f t="shared" si="225"/>
        <v>0</v>
      </c>
      <c r="GS129" s="423">
        <f t="shared" si="225"/>
        <v>0</v>
      </c>
      <c r="GT129" s="423">
        <f t="shared" ref="GT129:IN129" si="226">SUM(GT126:GT128)</f>
        <v>0</v>
      </c>
      <c r="GU129" s="423">
        <f t="shared" si="226"/>
        <v>0</v>
      </c>
      <c r="GV129" s="423">
        <f t="shared" si="226"/>
        <v>0</v>
      </c>
      <c r="GW129" s="423">
        <f t="shared" si="226"/>
        <v>0</v>
      </c>
      <c r="GX129" s="423">
        <f t="shared" si="226"/>
        <v>0</v>
      </c>
      <c r="GY129" s="423">
        <f t="shared" si="226"/>
        <v>0</v>
      </c>
      <c r="GZ129" s="423">
        <f t="shared" si="226"/>
        <v>0</v>
      </c>
      <c r="HA129" s="423">
        <f t="shared" si="226"/>
        <v>0</v>
      </c>
      <c r="HB129" s="423">
        <f t="shared" si="226"/>
        <v>0</v>
      </c>
      <c r="HC129" s="423">
        <f t="shared" si="226"/>
        <v>0</v>
      </c>
      <c r="HD129" s="423">
        <f t="shared" si="226"/>
        <v>0</v>
      </c>
      <c r="HE129" s="423">
        <f t="shared" si="226"/>
        <v>0</v>
      </c>
      <c r="HF129" s="423">
        <f t="shared" si="226"/>
        <v>0</v>
      </c>
      <c r="HG129" s="423">
        <f t="shared" si="226"/>
        <v>0</v>
      </c>
      <c r="HH129" s="423">
        <f t="shared" si="226"/>
        <v>0</v>
      </c>
      <c r="HI129" s="423">
        <f t="shared" si="226"/>
        <v>0</v>
      </c>
      <c r="HJ129" s="423">
        <f t="shared" si="226"/>
        <v>0</v>
      </c>
      <c r="HK129" s="423">
        <f t="shared" si="226"/>
        <v>0</v>
      </c>
      <c r="HL129" s="423">
        <f t="shared" si="226"/>
        <v>0</v>
      </c>
      <c r="HM129" s="423">
        <f t="shared" si="226"/>
        <v>0</v>
      </c>
      <c r="HN129" s="423">
        <f t="shared" si="226"/>
        <v>0</v>
      </c>
      <c r="HO129" s="423">
        <f t="shared" si="226"/>
        <v>0</v>
      </c>
      <c r="HP129" s="423">
        <f t="shared" si="226"/>
        <v>0</v>
      </c>
      <c r="HQ129" s="423">
        <f t="shared" si="226"/>
        <v>0</v>
      </c>
      <c r="HR129" s="423">
        <f t="shared" si="226"/>
        <v>0</v>
      </c>
      <c r="HS129" s="423">
        <f t="shared" si="226"/>
        <v>0</v>
      </c>
      <c r="HT129" s="423">
        <f t="shared" si="226"/>
        <v>0</v>
      </c>
      <c r="HU129" s="423">
        <f t="shared" si="226"/>
        <v>0</v>
      </c>
      <c r="HV129" s="423">
        <f t="shared" si="226"/>
        <v>0</v>
      </c>
      <c r="HW129" s="423">
        <f t="shared" si="226"/>
        <v>0</v>
      </c>
      <c r="HX129" s="423">
        <f t="shared" si="226"/>
        <v>0</v>
      </c>
      <c r="HY129" s="423">
        <f t="shared" si="226"/>
        <v>0</v>
      </c>
      <c r="HZ129" s="423">
        <f t="shared" si="226"/>
        <v>0</v>
      </c>
      <c r="IA129" s="423">
        <f t="shared" si="226"/>
        <v>0</v>
      </c>
      <c r="IB129" s="423">
        <f t="shared" si="226"/>
        <v>0</v>
      </c>
      <c r="IC129" s="423">
        <f t="shared" si="226"/>
        <v>0</v>
      </c>
      <c r="ID129" s="423">
        <f t="shared" si="226"/>
        <v>0</v>
      </c>
      <c r="IE129" s="423">
        <f t="shared" si="226"/>
        <v>0</v>
      </c>
      <c r="IF129" s="423">
        <f t="shared" si="226"/>
        <v>0</v>
      </c>
      <c r="IG129" s="423">
        <f t="shared" si="226"/>
        <v>0</v>
      </c>
      <c r="IH129" s="423">
        <f t="shared" si="226"/>
        <v>0</v>
      </c>
      <c r="II129" s="423">
        <f t="shared" si="226"/>
        <v>0</v>
      </c>
      <c r="IJ129" s="423">
        <f t="shared" si="226"/>
        <v>0</v>
      </c>
      <c r="IK129" s="423">
        <f t="shared" si="226"/>
        <v>0</v>
      </c>
      <c r="IL129" s="423">
        <f t="shared" si="226"/>
        <v>0</v>
      </c>
      <c r="IM129" s="423">
        <f t="shared" si="226"/>
        <v>0</v>
      </c>
      <c r="IN129" s="423">
        <f t="shared" si="226"/>
        <v>0</v>
      </c>
      <c r="IO129" s="138"/>
    </row>
    <row r="130" spans="1:249" ht="12.95" customHeight="1">
      <c r="A130" s="1"/>
      <c r="B130" s="3"/>
      <c r="C130" s="16" t="s">
        <v>692</v>
      </c>
      <c r="D130" s="142"/>
      <c r="E130" s="142"/>
      <c r="F130" s="16"/>
      <c r="G130" s="143">
        <f t="shared" ref="G130:G131" si="227">SUM(I130:IN130)</f>
        <v>1830</v>
      </c>
      <c r="H130" s="142"/>
      <c r="I130" s="422">
        <v>0</v>
      </c>
      <c r="J130" s="422">
        <v>0</v>
      </c>
      <c r="K130" s="422">
        <v>0</v>
      </c>
      <c r="L130" s="422">
        <v>0</v>
      </c>
      <c r="M130" s="422">
        <v>0</v>
      </c>
      <c r="N130" s="422">
        <v>0</v>
      </c>
      <c r="O130" s="422">
        <v>0</v>
      </c>
      <c r="P130" s="422">
        <v>0</v>
      </c>
      <c r="Q130" s="422">
        <v>0</v>
      </c>
      <c r="R130" s="422">
        <v>0</v>
      </c>
      <c r="S130" s="422">
        <v>0</v>
      </c>
      <c r="T130" s="422">
        <v>0</v>
      </c>
      <c r="U130" s="422">
        <v>0</v>
      </c>
      <c r="V130" s="422">
        <v>0</v>
      </c>
      <c r="W130" s="422">
        <v>0</v>
      </c>
      <c r="X130" s="422">
        <v>0</v>
      </c>
      <c r="Y130" s="422">
        <v>0</v>
      </c>
      <c r="Z130" s="422">
        <v>0</v>
      </c>
      <c r="AA130" s="422">
        <v>0</v>
      </c>
      <c r="AB130" s="422">
        <v>0</v>
      </c>
      <c r="AC130" s="422">
        <v>0</v>
      </c>
      <c r="AD130" s="422">
        <v>0</v>
      </c>
      <c r="AE130" s="422">
        <v>0</v>
      </c>
      <c r="AF130" s="422">
        <v>0</v>
      </c>
      <c r="AG130" s="422">
        <v>0</v>
      </c>
      <c r="AH130" s="422">
        <v>0</v>
      </c>
      <c r="AI130" s="422">
        <v>0</v>
      </c>
      <c r="AJ130" s="422">
        <v>0</v>
      </c>
      <c r="AK130" s="422">
        <v>0</v>
      </c>
      <c r="AL130" s="422">
        <v>0</v>
      </c>
      <c r="AM130" s="422">
        <v>0</v>
      </c>
      <c r="AN130" s="422">
        <v>0</v>
      </c>
      <c r="AO130" s="422">
        <v>0</v>
      </c>
      <c r="AP130" s="422">
        <v>0</v>
      </c>
      <c r="AQ130" s="422">
        <v>0</v>
      </c>
      <c r="AR130" s="422">
        <v>0</v>
      </c>
      <c r="AS130" s="422">
        <v>0</v>
      </c>
      <c r="AT130" s="422">
        <v>0</v>
      </c>
      <c r="AU130" s="422">
        <v>0</v>
      </c>
      <c r="AV130" s="422">
        <v>0</v>
      </c>
      <c r="AW130" s="422">
        <v>0</v>
      </c>
      <c r="AX130" s="422">
        <v>0</v>
      </c>
      <c r="AY130" s="422">
        <v>0</v>
      </c>
      <c r="AZ130" s="422">
        <v>0</v>
      </c>
      <c r="BA130" s="422">
        <v>0</v>
      </c>
      <c r="BB130" s="422">
        <v>0</v>
      </c>
      <c r="BC130" s="422">
        <v>0</v>
      </c>
      <c r="BD130" s="422">
        <v>0</v>
      </c>
      <c r="BE130" s="422">
        <v>0</v>
      </c>
      <c r="BF130" s="422">
        <v>0</v>
      </c>
      <c r="BG130" s="422">
        <v>0</v>
      </c>
      <c r="BH130" s="422">
        <v>0</v>
      </c>
      <c r="BI130" s="422">
        <v>0</v>
      </c>
      <c r="BJ130" s="422">
        <v>0</v>
      </c>
      <c r="BK130" s="422">
        <v>0</v>
      </c>
      <c r="BL130" s="422">
        <v>0</v>
      </c>
      <c r="BM130" s="422">
        <v>0</v>
      </c>
      <c r="BN130" s="422">
        <v>0</v>
      </c>
      <c r="BO130" s="422">
        <v>0</v>
      </c>
      <c r="BP130" s="422">
        <v>0</v>
      </c>
      <c r="BQ130" s="422">
        <v>0</v>
      </c>
      <c r="BR130" s="422">
        <v>0</v>
      </c>
      <c r="BS130" s="422">
        <v>0</v>
      </c>
      <c r="BT130" s="422">
        <v>0</v>
      </c>
      <c r="BU130" s="422">
        <v>0</v>
      </c>
      <c r="BV130" s="422">
        <v>0</v>
      </c>
      <c r="BW130" s="422">
        <v>0</v>
      </c>
      <c r="BX130" s="422">
        <v>0</v>
      </c>
      <c r="BY130" s="422">
        <v>0</v>
      </c>
      <c r="BZ130" s="422">
        <v>0</v>
      </c>
      <c r="CA130" s="422">
        <v>0</v>
      </c>
      <c r="CB130" s="422">
        <v>0</v>
      </c>
      <c r="CC130" s="422">
        <v>0</v>
      </c>
      <c r="CD130" s="422">
        <v>0</v>
      </c>
      <c r="CE130" s="422">
        <v>0</v>
      </c>
      <c r="CF130" s="422">
        <v>0</v>
      </c>
      <c r="CG130" s="422">
        <v>0</v>
      </c>
      <c r="CH130" s="422">
        <v>0</v>
      </c>
      <c r="CI130" s="422">
        <v>0</v>
      </c>
      <c r="CJ130" s="422">
        <v>0</v>
      </c>
      <c r="CK130" s="422">
        <v>0</v>
      </c>
      <c r="CL130" s="422">
        <v>0</v>
      </c>
      <c r="CM130" s="422">
        <v>0</v>
      </c>
      <c r="CN130" s="422">
        <v>0</v>
      </c>
      <c r="CO130" s="422">
        <v>0</v>
      </c>
      <c r="CP130" s="422">
        <v>0</v>
      </c>
      <c r="CQ130" s="422">
        <v>0</v>
      </c>
      <c r="CR130" s="422">
        <v>0</v>
      </c>
      <c r="CS130" s="422">
        <v>0</v>
      </c>
      <c r="CT130" s="422">
        <v>0</v>
      </c>
      <c r="CU130" s="422">
        <v>0</v>
      </c>
      <c r="CV130" s="422">
        <v>0</v>
      </c>
      <c r="CW130" s="422">
        <v>0</v>
      </c>
      <c r="CX130" s="422">
        <v>0</v>
      </c>
      <c r="CY130" s="422">
        <v>0</v>
      </c>
      <c r="CZ130" s="422">
        <v>0</v>
      </c>
      <c r="DA130" s="422">
        <v>0</v>
      </c>
      <c r="DB130" s="422">
        <v>0</v>
      </c>
      <c r="DC130" s="422">
        <v>0</v>
      </c>
      <c r="DD130" s="422">
        <v>0</v>
      </c>
      <c r="DE130" s="422">
        <v>0</v>
      </c>
      <c r="DF130" s="422">
        <v>0</v>
      </c>
      <c r="DG130" s="422">
        <v>0</v>
      </c>
      <c r="DH130" s="422">
        <v>0</v>
      </c>
      <c r="DI130" s="422">
        <v>0</v>
      </c>
      <c r="DJ130" s="422">
        <v>0</v>
      </c>
      <c r="DK130" s="422">
        <v>0</v>
      </c>
      <c r="DL130" s="422">
        <v>0</v>
      </c>
      <c r="DM130" s="422">
        <v>0</v>
      </c>
      <c r="DN130" s="422">
        <v>0</v>
      </c>
      <c r="DO130" s="422">
        <v>0</v>
      </c>
      <c r="DP130" s="422">
        <v>0</v>
      </c>
      <c r="DQ130" s="422">
        <v>0</v>
      </c>
      <c r="DR130" s="422">
        <v>0</v>
      </c>
      <c r="DS130" s="422">
        <v>0</v>
      </c>
      <c r="DT130" s="422">
        <v>0</v>
      </c>
      <c r="DU130" s="422">
        <v>0</v>
      </c>
      <c r="DV130" s="422">
        <v>0</v>
      </c>
      <c r="DW130" s="422">
        <v>0</v>
      </c>
      <c r="DX130" s="422">
        <v>0</v>
      </c>
      <c r="DY130" s="422">
        <v>0</v>
      </c>
      <c r="DZ130" s="422">
        <v>0</v>
      </c>
      <c r="EA130" s="422">
        <v>0</v>
      </c>
      <c r="EB130" s="422">
        <v>0</v>
      </c>
      <c r="EC130" s="422">
        <v>0</v>
      </c>
      <c r="ED130" s="422">
        <v>0</v>
      </c>
      <c r="EE130" s="422">
        <v>0</v>
      </c>
      <c r="EF130" s="422">
        <v>0</v>
      </c>
      <c r="EG130" s="422">
        <v>0</v>
      </c>
      <c r="EH130" s="422">
        <v>0</v>
      </c>
      <c r="EI130" s="422">
        <v>0</v>
      </c>
      <c r="EJ130" s="422">
        <v>0</v>
      </c>
      <c r="EK130" s="422">
        <v>0</v>
      </c>
      <c r="EL130" s="422">
        <v>0</v>
      </c>
      <c r="EM130" s="422">
        <v>0</v>
      </c>
      <c r="EN130" s="422">
        <v>0</v>
      </c>
      <c r="EO130" s="422">
        <v>0</v>
      </c>
      <c r="EP130" s="422">
        <v>0</v>
      </c>
      <c r="EQ130" s="422">
        <v>0</v>
      </c>
      <c r="ER130" s="422">
        <v>0</v>
      </c>
      <c r="ES130" s="422">
        <v>0</v>
      </c>
      <c r="ET130" s="422">
        <v>0</v>
      </c>
      <c r="EU130" s="422">
        <v>0</v>
      </c>
      <c r="EV130" s="422">
        <v>0</v>
      </c>
      <c r="EW130" s="422">
        <v>0</v>
      </c>
      <c r="EX130" s="422">
        <v>0</v>
      </c>
      <c r="EY130" s="422">
        <v>0</v>
      </c>
      <c r="EZ130" s="422">
        <v>0</v>
      </c>
      <c r="FA130" s="422">
        <v>0</v>
      </c>
      <c r="FB130" s="422">
        <v>0</v>
      </c>
      <c r="FC130" s="422">
        <v>0</v>
      </c>
      <c r="FD130" s="422">
        <v>0</v>
      </c>
      <c r="FE130" s="422">
        <v>0</v>
      </c>
      <c r="FF130" s="422">
        <v>0</v>
      </c>
      <c r="FG130" s="422">
        <v>0</v>
      </c>
      <c r="FH130" s="422">
        <v>0</v>
      </c>
      <c r="FI130" s="422">
        <v>0</v>
      </c>
      <c r="FJ130" s="422">
        <v>0</v>
      </c>
      <c r="FK130" s="422">
        <v>0</v>
      </c>
      <c r="FL130" s="422">
        <v>0</v>
      </c>
      <c r="FM130" s="422">
        <v>0</v>
      </c>
      <c r="FN130" s="422">
        <v>0</v>
      </c>
      <c r="FO130" s="422">
        <v>0</v>
      </c>
      <c r="FP130" s="422">
        <v>0</v>
      </c>
      <c r="FQ130" s="422">
        <v>0</v>
      </c>
      <c r="FR130" s="422">
        <v>0</v>
      </c>
      <c r="FS130" s="422">
        <v>0</v>
      </c>
      <c r="FT130" s="422">
        <v>0</v>
      </c>
      <c r="FU130" s="422">
        <v>0</v>
      </c>
      <c r="FV130" s="422">
        <v>0</v>
      </c>
      <c r="FW130" s="422">
        <v>0</v>
      </c>
      <c r="FX130" s="422">
        <v>0</v>
      </c>
      <c r="FY130" s="422">
        <v>0</v>
      </c>
      <c r="FZ130" s="422">
        <v>0</v>
      </c>
      <c r="GA130" s="422">
        <v>0</v>
      </c>
      <c r="GB130" s="422">
        <v>0</v>
      </c>
      <c r="GC130" s="422">
        <v>0</v>
      </c>
      <c r="GD130" s="422">
        <v>0</v>
      </c>
      <c r="GE130" s="422">
        <v>0</v>
      </c>
      <c r="GF130" s="422">
        <v>0</v>
      </c>
      <c r="GG130" s="422">
        <v>1</v>
      </c>
      <c r="GH130" s="422">
        <v>2</v>
      </c>
      <c r="GI130" s="422">
        <v>3</v>
      </c>
      <c r="GJ130" s="422">
        <v>4</v>
      </c>
      <c r="GK130" s="422">
        <v>5</v>
      </c>
      <c r="GL130" s="422">
        <v>6</v>
      </c>
      <c r="GM130" s="422">
        <v>7</v>
      </c>
      <c r="GN130" s="422">
        <v>8</v>
      </c>
      <c r="GO130" s="422">
        <v>9</v>
      </c>
      <c r="GP130" s="422">
        <v>10</v>
      </c>
      <c r="GQ130" s="422">
        <v>11</v>
      </c>
      <c r="GR130" s="422">
        <v>12</v>
      </c>
      <c r="GS130" s="422">
        <v>13</v>
      </c>
      <c r="GT130" s="422">
        <v>14</v>
      </c>
      <c r="GU130" s="422">
        <v>15</v>
      </c>
      <c r="GV130" s="422">
        <v>16</v>
      </c>
      <c r="GW130" s="422">
        <v>17</v>
      </c>
      <c r="GX130" s="422">
        <v>18</v>
      </c>
      <c r="GY130" s="422">
        <v>19</v>
      </c>
      <c r="GZ130" s="422">
        <v>20</v>
      </c>
      <c r="HA130" s="422">
        <v>21</v>
      </c>
      <c r="HB130" s="422">
        <v>22</v>
      </c>
      <c r="HC130" s="422">
        <v>23</v>
      </c>
      <c r="HD130" s="422">
        <v>24</v>
      </c>
      <c r="HE130" s="422">
        <v>25</v>
      </c>
      <c r="HF130" s="422">
        <v>26</v>
      </c>
      <c r="HG130" s="422">
        <v>27</v>
      </c>
      <c r="HH130" s="422">
        <v>28</v>
      </c>
      <c r="HI130" s="422">
        <v>29</v>
      </c>
      <c r="HJ130" s="422">
        <v>30</v>
      </c>
      <c r="HK130" s="422">
        <v>31</v>
      </c>
      <c r="HL130" s="422">
        <v>32</v>
      </c>
      <c r="HM130" s="422">
        <v>33</v>
      </c>
      <c r="HN130" s="422">
        <v>34</v>
      </c>
      <c r="HO130" s="422">
        <v>35</v>
      </c>
      <c r="HP130" s="422">
        <v>36</v>
      </c>
      <c r="HQ130" s="422">
        <v>37</v>
      </c>
      <c r="HR130" s="422">
        <v>38</v>
      </c>
      <c r="HS130" s="422">
        <v>39</v>
      </c>
      <c r="HT130" s="422">
        <v>40</v>
      </c>
      <c r="HU130" s="422">
        <v>41</v>
      </c>
      <c r="HV130" s="422">
        <v>42</v>
      </c>
      <c r="HW130" s="422">
        <v>43</v>
      </c>
      <c r="HX130" s="422">
        <v>44</v>
      </c>
      <c r="HY130" s="422">
        <v>45</v>
      </c>
      <c r="HZ130" s="422">
        <v>46</v>
      </c>
      <c r="IA130" s="422">
        <v>47</v>
      </c>
      <c r="IB130" s="422">
        <v>48</v>
      </c>
      <c r="IC130" s="422">
        <v>49</v>
      </c>
      <c r="ID130" s="422">
        <v>50</v>
      </c>
      <c r="IE130" s="422">
        <v>51</v>
      </c>
      <c r="IF130" s="422">
        <v>52</v>
      </c>
      <c r="IG130" s="422">
        <v>53</v>
      </c>
      <c r="IH130" s="422">
        <v>54</v>
      </c>
      <c r="II130" s="422">
        <v>55</v>
      </c>
      <c r="IJ130" s="422">
        <v>56</v>
      </c>
      <c r="IK130" s="422">
        <v>57</v>
      </c>
      <c r="IL130" s="422">
        <v>58</v>
      </c>
      <c r="IM130" s="422">
        <v>59</v>
      </c>
      <c r="IN130" s="422">
        <v>60</v>
      </c>
      <c r="IO130" s="92"/>
    </row>
    <row r="131" spans="1:249" ht="12.95" customHeight="1">
      <c r="A131" s="1"/>
      <c r="B131" s="3"/>
      <c r="C131" s="16" t="s">
        <v>557</v>
      </c>
      <c r="D131" s="142"/>
      <c r="E131" s="142"/>
      <c r="F131" s="16"/>
      <c r="G131" s="143">
        <f t="shared" ca="1" si="227"/>
        <v>6184585.545609544</v>
      </c>
      <c r="H131" s="142"/>
      <c r="I131" s="422">
        <f t="shared" ref="I131:BT131" ca="1" si="228">_bulk_water_cost*I64</f>
        <v>8443.8973259243994</v>
      </c>
      <c r="J131" s="422">
        <f t="shared" ca="1" si="228"/>
        <v>14512.948528932558</v>
      </c>
      <c r="K131" s="422">
        <f t="shared" ca="1" si="228"/>
        <v>17025.932142664609</v>
      </c>
      <c r="L131" s="422">
        <f t="shared" ca="1" si="228"/>
        <v>20269.877098643159</v>
      </c>
      <c r="M131" s="422">
        <f t="shared" ca="1" si="228"/>
        <v>21779.272385613702</v>
      </c>
      <c r="N131" s="422">
        <f t="shared" ca="1" si="228"/>
        <v>24388.161843541555</v>
      </c>
      <c r="O131" s="422">
        <f t="shared" ca="1" si="228"/>
        <v>25773.488748576023</v>
      </c>
      <c r="P131" s="422">
        <f t="shared" ca="1" si="228"/>
        <v>25598.725366709394</v>
      </c>
      <c r="Q131" s="422">
        <f t="shared" ca="1" si="228"/>
        <v>26452.016212266379</v>
      </c>
      <c r="R131" s="422">
        <f t="shared" ca="1" si="228"/>
        <v>25598.725366709394</v>
      </c>
      <c r="S131" s="422">
        <f t="shared" ca="1" si="228"/>
        <v>26452.016212266379</v>
      </c>
      <c r="T131" s="422">
        <f t="shared" ca="1" si="228"/>
        <v>26452.016212266379</v>
      </c>
      <c r="U131" s="422">
        <f t="shared" ca="1" si="228"/>
        <v>23892.143675595435</v>
      </c>
      <c r="V131" s="422">
        <f t="shared" ca="1" si="228"/>
        <v>26452.016212266379</v>
      </c>
      <c r="W131" s="422">
        <f t="shared" ca="1" si="228"/>
        <v>25598.725366709394</v>
      </c>
      <c r="X131" s="422">
        <f t="shared" ca="1" si="228"/>
        <v>26452.016212266379</v>
      </c>
      <c r="Y131" s="422">
        <f t="shared" ca="1" si="228"/>
        <v>25598.725366709394</v>
      </c>
      <c r="Z131" s="422">
        <f t="shared" ca="1" si="228"/>
        <v>26452.016212266379</v>
      </c>
      <c r="AA131" s="422">
        <f t="shared" ca="1" si="228"/>
        <v>26452.016212266379</v>
      </c>
      <c r="AB131" s="422">
        <f t="shared" ca="1" si="228"/>
        <v>25598.725366709394</v>
      </c>
      <c r="AC131" s="422">
        <f t="shared" ca="1" si="228"/>
        <v>26452.016212266379</v>
      </c>
      <c r="AD131" s="422">
        <f t="shared" ca="1" si="228"/>
        <v>25598.725366709394</v>
      </c>
      <c r="AE131" s="422">
        <f t="shared" ca="1" si="228"/>
        <v>26452.016212266379</v>
      </c>
      <c r="AF131" s="422">
        <f t="shared" ca="1" si="228"/>
        <v>26452.016212266379</v>
      </c>
      <c r="AG131" s="422">
        <f t="shared" ca="1" si="228"/>
        <v>23892.143675595435</v>
      </c>
      <c r="AH131" s="422">
        <f t="shared" ca="1" si="228"/>
        <v>26452.016212266379</v>
      </c>
      <c r="AI131" s="422">
        <f t="shared" ca="1" si="228"/>
        <v>25598.725366709394</v>
      </c>
      <c r="AJ131" s="422">
        <f t="shared" ca="1" si="228"/>
        <v>26452.016212266379</v>
      </c>
      <c r="AK131" s="422">
        <f t="shared" ca="1" si="228"/>
        <v>25598.725366709394</v>
      </c>
      <c r="AL131" s="422">
        <f t="shared" ca="1" si="228"/>
        <v>26452.016212266379</v>
      </c>
      <c r="AM131" s="422">
        <f t="shared" ca="1" si="228"/>
        <v>26452.016212266379</v>
      </c>
      <c r="AN131" s="422">
        <f t="shared" ca="1" si="228"/>
        <v>25598.725366709394</v>
      </c>
      <c r="AO131" s="422">
        <f t="shared" ca="1" si="228"/>
        <v>26452.016212266379</v>
      </c>
      <c r="AP131" s="422">
        <f t="shared" ca="1" si="228"/>
        <v>25598.725366709394</v>
      </c>
      <c r="AQ131" s="422">
        <f t="shared" ca="1" si="228"/>
        <v>26452.016212266379</v>
      </c>
      <c r="AR131" s="422">
        <f t="shared" ca="1" si="228"/>
        <v>26452.016212266379</v>
      </c>
      <c r="AS131" s="422">
        <f t="shared" ca="1" si="228"/>
        <v>24745.434521152416</v>
      </c>
      <c r="AT131" s="422">
        <f t="shared" ca="1" si="228"/>
        <v>26452.016212266379</v>
      </c>
      <c r="AU131" s="422">
        <f t="shared" ca="1" si="228"/>
        <v>25598.725366709394</v>
      </c>
      <c r="AV131" s="422">
        <f t="shared" ca="1" si="228"/>
        <v>26452.016212266379</v>
      </c>
      <c r="AW131" s="422">
        <f t="shared" ca="1" si="228"/>
        <v>25598.725366709394</v>
      </c>
      <c r="AX131" s="422">
        <f t="shared" ca="1" si="228"/>
        <v>26452.016212266379</v>
      </c>
      <c r="AY131" s="422">
        <f t="shared" ca="1" si="228"/>
        <v>26452.016212266379</v>
      </c>
      <c r="AZ131" s="422">
        <f t="shared" ca="1" si="228"/>
        <v>25598.725366709394</v>
      </c>
      <c r="BA131" s="422">
        <f t="shared" ca="1" si="228"/>
        <v>26452.016212266379</v>
      </c>
      <c r="BB131" s="422">
        <f t="shared" ca="1" si="228"/>
        <v>25598.725366709394</v>
      </c>
      <c r="BC131" s="422">
        <f t="shared" ca="1" si="228"/>
        <v>26452.016212266379</v>
      </c>
      <c r="BD131" s="422">
        <f t="shared" ca="1" si="228"/>
        <v>26452.016212266379</v>
      </c>
      <c r="BE131" s="422">
        <f t="shared" ca="1" si="228"/>
        <v>23892.143675595435</v>
      </c>
      <c r="BF131" s="422">
        <f t="shared" ca="1" si="228"/>
        <v>26452.016212266379</v>
      </c>
      <c r="BG131" s="422">
        <f t="shared" ca="1" si="228"/>
        <v>25598.725366709394</v>
      </c>
      <c r="BH131" s="422">
        <f t="shared" ca="1" si="228"/>
        <v>26452.016212266379</v>
      </c>
      <c r="BI131" s="422">
        <f t="shared" ca="1" si="228"/>
        <v>25598.725366709394</v>
      </c>
      <c r="BJ131" s="422">
        <f t="shared" ca="1" si="228"/>
        <v>26452.016212266379</v>
      </c>
      <c r="BK131" s="422">
        <f t="shared" ca="1" si="228"/>
        <v>26452.016212266379</v>
      </c>
      <c r="BL131" s="422">
        <f t="shared" ca="1" si="228"/>
        <v>25598.725366709394</v>
      </c>
      <c r="BM131" s="422">
        <f t="shared" ca="1" si="228"/>
        <v>26452.016212266379</v>
      </c>
      <c r="BN131" s="422">
        <f t="shared" ca="1" si="228"/>
        <v>25598.725366709394</v>
      </c>
      <c r="BO131" s="422">
        <f t="shared" ca="1" si="228"/>
        <v>26452.016212266379</v>
      </c>
      <c r="BP131" s="422">
        <f t="shared" ca="1" si="228"/>
        <v>26452.016212266379</v>
      </c>
      <c r="BQ131" s="422">
        <f t="shared" ca="1" si="228"/>
        <v>23892.143675595435</v>
      </c>
      <c r="BR131" s="422">
        <f t="shared" ca="1" si="228"/>
        <v>26452.016212266379</v>
      </c>
      <c r="BS131" s="422">
        <f t="shared" ca="1" si="228"/>
        <v>25598.725366709394</v>
      </c>
      <c r="BT131" s="422">
        <f t="shared" ca="1" si="228"/>
        <v>26452.016212266379</v>
      </c>
      <c r="BU131" s="422">
        <f t="shared" ref="BU131:EF131" ca="1" si="229">_bulk_water_cost*BU64</f>
        <v>25598.725366709394</v>
      </c>
      <c r="BV131" s="422">
        <f t="shared" ca="1" si="229"/>
        <v>26452.016212266379</v>
      </c>
      <c r="BW131" s="422">
        <f t="shared" ca="1" si="229"/>
        <v>26452.016212266379</v>
      </c>
      <c r="BX131" s="422">
        <f t="shared" ca="1" si="229"/>
        <v>25598.725366709394</v>
      </c>
      <c r="BY131" s="422">
        <f t="shared" ca="1" si="229"/>
        <v>26452.016212266379</v>
      </c>
      <c r="BZ131" s="422">
        <f t="shared" ca="1" si="229"/>
        <v>25598.725366709394</v>
      </c>
      <c r="CA131" s="422">
        <f t="shared" ca="1" si="229"/>
        <v>26452.016212266379</v>
      </c>
      <c r="CB131" s="422">
        <f t="shared" ca="1" si="229"/>
        <v>26452.016212266379</v>
      </c>
      <c r="CC131" s="422">
        <f t="shared" ca="1" si="229"/>
        <v>23892.143675595435</v>
      </c>
      <c r="CD131" s="422">
        <f t="shared" ca="1" si="229"/>
        <v>26452.016212266379</v>
      </c>
      <c r="CE131" s="422">
        <f t="shared" ca="1" si="229"/>
        <v>25598.725366709394</v>
      </c>
      <c r="CF131" s="422">
        <f t="shared" ca="1" si="229"/>
        <v>26452.016212266379</v>
      </c>
      <c r="CG131" s="422">
        <f t="shared" ca="1" si="229"/>
        <v>25598.725366709394</v>
      </c>
      <c r="CH131" s="422">
        <f t="shared" ca="1" si="229"/>
        <v>26452.016212266379</v>
      </c>
      <c r="CI131" s="422">
        <f t="shared" ca="1" si="229"/>
        <v>26452.016212266379</v>
      </c>
      <c r="CJ131" s="422">
        <f t="shared" ca="1" si="229"/>
        <v>25598.725366709394</v>
      </c>
      <c r="CK131" s="422">
        <f t="shared" ca="1" si="229"/>
        <v>26452.016212266379</v>
      </c>
      <c r="CL131" s="422">
        <f t="shared" ca="1" si="229"/>
        <v>25598.725366709394</v>
      </c>
      <c r="CM131" s="422">
        <f t="shared" ca="1" si="229"/>
        <v>26452.016212266379</v>
      </c>
      <c r="CN131" s="422">
        <f t="shared" ca="1" si="229"/>
        <v>26452.016212266379</v>
      </c>
      <c r="CO131" s="422">
        <f t="shared" ca="1" si="229"/>
        <v>24745.434521152416</v>
      </c>
      <c r="CP131" s="422">
        <f t="shared" ca="1" si="229"/>
        <v>26452.016212266379</v>
      </c>
      <c r="CQ131" s="422">
        <f t="shared" ca="1" si="229"/>
        <v>25598.725366709394</v>
      </c>
      <c r="CR131" s="422">
        <f t="shared" ca="1" si="229"/>
        <v>26452.016212266379</v>
      </c>
      <c r="CS131" s="422">
        <f t="shared" ca="1" si="229"/>
        <v>25598.725366709394</v>
      </c>
      <c r="CT131" s="422">
        <f t="shared" ca="1" si="229"/>
        <v>26452.016212266379</v>
      </c>
      <c r="CU131" s="422">
        <f t="shared" ca="1" si="229"/>
        <v>26452.016212266379</v>
      </c>
      <c r="CV131" s="422">
        <f t="shared" ca="1" si="229"/>
        <v>25598.725366709394</v>
      </c>
      <c r="CW131" s="422">
        <f t="shared" ca="1" si="229"/>
        <v>26452.016212266379</v>
      </c>
      <c r="CX131" s="422">
        <f t="shared" ca="1" si="229"/>
        <v>25598.725366709394</v>
      </c>
      <c r="CY131" s="422">
        <f t="shared" ca="1" si="229"/>
        <v>26452.016212266379</v>
      </c>
      <c r="CZ131" s="422">
        <f t="shared" ca="1" si="229"/>
        <v>26452.016212266379</v>
      </c>
      <c r="DA131" s="422">
        <f t="shared" ca="1" si="229"/>
        <v>23892.143675595435</v>
      </c>
      <c r="DB131" s="422">
        <f t="shared" ca="1" si="229"/>
        <v>26452.016212266379</v>
      </c>
      <c r="DC131" s="422">
        <f t="shared" ca="1" si="229"/>
        <v>25598.725366709394</v>
      </c>
      <c r="DD131" s="422">
        <f t="shared" ca="1" si="229"/>
        <v>26452.016212266379</v>
      </c>
      <c r="DE131" s="422">
        <f t="shared" ca="1" si="229"/>
        <v>25598.725366709394</v>
      </c>
      <c r="DF131" s="422">
        <f t="shared" ca="1" si="229"/>
        <v>26452.016212266379</v>
      </c>
      <c r="DG131" s="422">
        <f t="shared" ca="1" si="229"/>
        <v>26452.016212266379</v>
      </c>
      <c r="DH131" s="422">
        <f t="shared" ca="1" si="229"/>
        <v>25598.725366709394</v>
      </c>
      <c r="DI131" s="422">
        <f t="shared" ca="1" si="229"/>
        <v>26452.016212266379</v>
      </c>
      <c r="DJ131" s="422">
        <f t="shared" ca="1" si="229"/>
        <v>25598.725366709394</v>
      </c>
      <c r="DK131" s="422">
        <f t="shared" ca="1" si="229"/>
        <v>26452.016212266379</v>
      </c>
      <c r="DL131" s="422">
        <f t="shared" ca="1" si="229"/>
        <v>26452.016212266379</v>
      </c>
      <c r="DM131" s="422">
        <f t="shared" ca="1" si="229"/>
        <v>23892.143675595435</v>
      </c>
      <c r="DN131" s="422">
        <f t="shared" ca="1" si="229"/>
        <v>26452.016212266379</v>
      </c>
      <c r="DO131" s="422">
        <f t="shared" ca="1" si="229"/>
        <v>25598.725366709394</v>
      </c>
      <c r="DP131" s="422">
        <f t="shared" ca="1" si="229"/>
        <v>26452.016212266379</v>
      </c>
      <c r="DQ131" s="422">
        <f t="shared" ca="1" si="229"/>
        <v>25598.725366709394</v>
      </c>
      <c r="DR131" s="422">
        <f t="shared" ca="1" si="229"/>
        <v>26452.016212266379</v>
      </c>
      <c r="DS131" s="422">
        <f t="shared" ca="1" si="229"/>
        <v>26452.016212266379</v>
      </c>
      <c r="DT131" s="422">
        <f t="shared" ca="1" si="229"/>
        <v>25598.725366709394</v>
      </c>
      <c r="DU131" s="422">
        <f t="shared" ca="1" si="229"/>
        <v>26452.016212266379</v>
      </c>
      <c r="DV131" s="422">
        <f t="shared" ca="1" si="229"/>
        <v>25598.725366709394</v>
      </c>
      <c r="DW131" s="422">
        <f t="shared" ca="1" si="229"/>
        <v>26452.016212266379</v>
      </c>
      <c r="DX131" s="422">
        <f t="shared" ca="1" si="229"/>
        <v>26452.016212266379</v>
      </c>
      <c r="DY131" s="422">
        <f t="shared" ca="1" si="229"/>
        <v>23892.143675595435</v>
      </c>
      <c r="DZ131" s="422">
        <f t="shared" ca="1" si="229"/>
        <v>26452.016212266379</v>
      </c>
      <c r="EA131" s="422">
        <f t="shared" ca="1" si="229"/>
        <v>25598.725366709394</v>
      </c>
      <c r="EB131" s="422">
        <f t="shared" ca="1" si="229"/>
        <v>26452.016212266379</v>
      </c>
      <c r="EC131" s="422">
        <f t="shared" ca="1" si="229"/>
        <v>25598.725366709394</v>
      </c>
      <c r="ED131" s="422">
        <f t="shared" ca="1" si="229"/>
        <v>26452.016212266379</v>
      </c>
      <c r="EE131" s="422">
        <f t="shared" ca="1" si="229"/>
        <v>26452.016212266379</v>
      </c>
      <c r="EF131" s="422">
        <f t="shared" ca="1" si="229"/>
        <v>25598.725366709394</v>
      </c>
      <c r="EG131" s="422">
        <f t="shared" ref="EG131:GR131" ca="1" si="230">_bulk_water_cost*EG64</f>
        <v>26452.016212266379</v>
      </c>
      <c r="EH131" s="422">
        <f t="shared" ca="1" si="230"/>
        <v>25598.725366709394</v>
      </c>
      <c r="EI131" s="422">
        <f t="shared" ca="1" si="230"/>
        <v>26452.016212266379</v>
      </c>
      <c r="EJ131" s="422">
        <f t="shared" ca="1" si="230"/>
        <v>26452.016212266379</v>
      </c>
      <c r="EK131" s="422">
        <f t="shared" ca="1" si="230"/>
        <v>24745.434521152416</v>
      </c>
      <c r="EL131" s="422">
        <f t="shared" ca="1" si="230"/>
        <v>26452.016212266379</v>
      </c>
      <c r="EM131" s="422">
        <f t="shared" ca="1" si="230"/>
        <v>25598.725366709394</v>
      </c>
      <c r="EN131" s="422">
        <f t="shared" ca="1" si="230"/>
        <v>26452.016212266379</v>
      </c>
      <c r="EO131" s="422">
        <f t="shared" ca="1" si="230"/>
        <v>25598.725366709394</v>
      </c>
      <c r="EP131" s="422">
        <f t="shared" ca="1" si="230"/>
        <v>26452.016212266379</v>
      </c>
      <c r="EQ131" s="422">
        <f t="shared" ca="1" si="230"/>
        <v>26452.016212266379</v>
      </c>
      <c r="ER131" s="422">
        <f t="shared" ca="1" si="230"/>
        <v>25598.725366709394</v>
      </c>
      <c r="ES131" s="422">
        <f t="shared" ca="1" si="230"/>
        <v>26452.016212266379</v>
      </c>
      <c r="ET131" s="422">
        <f t="shared" ca="1" si="230"/>
        <v>25598.725366709394</v>
      </c>
      <c r="EU131" s="422">
        <f t="shared" ca="1" si="230"/>
        <v>26452.016212266379</v>
      </c>
      <c r="EV131" s="422">
        <f t="shared" ca="1" si="230"/>
        <v>26452.016212266379</v>
      </c>
      <c r="EW131" s="422">
        <f t="shared" ca="1" si="230"/>
        <v>23892.143675595435</v>
      </c>
      <c r="EX131" s="422">
        <f t="shared" ca="1" si="230"/>
        <v>26452.016212266379</v>
      </c>
      <c r="EY131" s="422">
        <f t="shared" ca="1" si="230"/>
        <v>25598.725366709394</v>
      </c>
      <c r="EZ131" s="422">
        <f t="shared" ca="1" si="230"/>
        <v>26452.016212266379</v>
      </c>
      <c r="FA131" s="422">
        <f t="shared" ca="1" si="230"/>
        <v>25598.725366709394</v>
      </c>
      <c r="FB131" s="422">
        <f t="shared" ca="1" si="230"/>
        <v>26452.016212266379</v>
      </c>
      <c r="FC131" s="422">
        <f t="shared" ca="1" si="230"/>
        <v>26452.016212266379</v>
      </c>
      <c r="FD131" s="422">
        <f t="shared" ca="1" si="230"/>
        <v>25598.725366709394</v>
      </c>
      <c r="FE131" s="422">
        <f t="shared" ca="1" si="230"/>
        <v>26452.016212266379</v>
      </c>
      <c r="FF131" s="422">
        <f t="shared" ca="1" si="230"/>
        <v>25598.725366709394</v>
      </c>
      <c r="FG131" s="422">
        <f t="shared" ca="1" si="230"/>
        <v>26452.016212266379</v>
      </c>
      <c r="FH131" s="422">
        <f t="shared" ca="1" si="230"/>
        <v>26452.016212266379</v>
      </c>
      <c r="FI131" s="422">
        <f t="shared" ca="1" si="230"/>
        <v>23892.143675595435</v>
      </c>
      <c r="FJ131" s="422">
        <f t="shared" ca="1" si="230"/>
        <v>26452.016212266379</v>
      </c>
      <c r="FK131" s="422">
        <f t="shared" ca="1" si="230"/>
        <v>25598.725366709394</v>
      </c>
      <c r="FL131" s="422">
        <f t="shared" ca="1" si="230"/>
        <v>26452.016212266379</v>
      </c>
      <c r="FM131" s="422">
        <f t="shared" ca="1" si="230"/>
        <v>25598.725366709394</v>
      </c>
      <c r="FN131" s="422">
        <f t="shared" ca="1" si="230"/>
        <v>26452.016212266379</v>
      </c>
      <c r="FO131" s="422">
        <f t="shared" ca="1" si="230"/>
        <v>26452.016212266379</v>
      </c>
      <c r="FP131" s="422">
        <f t="shared" ca="1" si="230"/>
        <v>25598.725366709394</v>
      </c>
      <c r="FQ131" s="422">
        <f t="shared" ca="1" si="230"/>
        <v>26452.016212266379</v>
      </c>
      <c r="FR131" s="422">
        <f t="shared" ca="1" si="230"/>
        <v>25598.725366709394</v>
      </c>
      <c r="FS131" s="422">
        <f t="shared" ca="1" si="230"/>
        <v>26452.016212266379</v>
      </c>
      <c r="FT131" s="422">
        <f t="shared" ca="1" si="230"/>
        <v>26452.016212266379</v>
      </c>
      <c r="FU131" s="422">
        <f t="shared" ca="1" si="230"/>
        <v>23892.143675595435</v>
      </c>
      <c r="FV131" s="422">
        <f t="shared" ca="1" si="230"/>
        <v>26452.016212266379</v>
      </c>
      <c r="FW131" s="422">
        <f t="shared" ca="1" si="230"/>
        <v>25598.725366709394</v>
      </c>
      <c r="FX131" s="422">
        <f t="shared" ca="1" si="230"/>
        <v>26452.016212266379</v>
      </c>
      <c r="FY131" s="422">
        <f t="shared" ca="1" si="230"/>
        <v>25598.725366709394</v>
      </c>
      <c r="FZ131" s="422">
        <f t="shared" ca="1" si="230"/>
        <v>26452.016212266379</v>
      </c>
      <c r="GA131" s="422">
        <f t="shared" ca="1" si="230"/>
        <v>26452.016212266379</v>
      </c>
      <c r="GB131" s="422">
        <f t="shared" ca="1" si="230"/>
        <v>25598.725366709394</v>
      </c>
      <c r="GC131" s="422">
        <f t="shared" ca="1" si="230"/>
        <v>26452.016212266379</v>
      </c>
      <c r="GD131" s="422">
        <f t="shared" ca="1" si="230"/>
        <v>25598.725366709394</v>
      </c>
      <c r="GE131" s="422">
        <f t="shared" ca="1" si="230"/>
        <v>26452.016212266379</v>
      </c>
      <c r="GF131" s="422">
        <f t="shared" ca="1" si="230"/>
        <v>26452.016212266379</v>
      </c>
      <c r="GG131" s="422">
        <f t="shared" ca="1" si="230"/>
        <v>24745.434521152416</v>
      </c>
      <c r="GH131" s="422">
        <f t="shared" ca="1" si="230"/>
        <v>26452.016212266379</v>
      </c>
      <c r="GI131" s="422">
        <f t="shared" ca="1" si="230"/>
        <v>25598.725366709394</v>
      </c>
      <c r="GJ131" s="422">
        <f t="shared" ca="1" si="230"/>
        <v>26452.016212266379</v>
      </c>
      <c r="GK131" s="422">
        <f t="shared" ca="1" si="230"/>
        <v>25598.725366709394</v>
      </c>
      <c r="GL131" s="422">
        <f t="shared" ca="1" si="230"/>
        <v>26452.016212266379</v>
      </c>
      <c r="GM131" s="422">
        <f t="shared" ca="1" si="230"/>
        <v>26452.016212266379</v>
      </c>
      <c r="GN131" s="422">
        <f t="shared" ca="1" si="230"/>
        <v>25598.725366709394</v>
      </c>
      <c r="GO131" s="422">
        <f t="shared" ca="1" si="230"/>
        <v>26452.016212266379</v>
      </c>
      <c r="GP131" s="422">
        <f t="shared" ca="1" si="230"/>
        <v>25598.725366709394</v>
      </c>
      <c r="GQ131" s="422">
        <f t="shared" ca="1" si="230"/>
        <v>26452.016212266379</v>
      </c>
      <c r="GR131" s="422">
        <f t="shared" ca="1" si="230"/>
        <v>26452.016212266379</v>
      </c>
      <c r="GS131" s="422">
        <f t="shared" ref="GS131:IN131" ca="1" si="231">_bulk_water_cost*GS64</f>
        <v>23892.143675595435</v>
      </c>
      <c r="GT131" s="422">
        <f t="shared" ca="1" si="231"/>
        <v>26452.016212266379</v>
      </c>
      <c r="GU131" s="422">
        <f t="shared" ca="1" si="231"/>
        <v>25598.725366709394</v>
      </c>
      <c r="GV131" s="422">
        <f t="shared" ca="1" si="231"/>
        <v>26452.016212266379</v>
      </c>
      <c r="GW131" s="422">
        <f t="shared" ca="1" si="231"/>
        <v>25598.725366709394</v>
      </c>
      <c r="GX131" s="422">
        <f t="shared" ca="1" si="231"/>
        <v>26452.016212266379</v>
      </c>
      <c r="GY131" s="422">
        <f t="shared" ca="1" si="231"/>
        <v>26452.016212266379</v>
      </c>
      <c r="GZ131" s="422">
        <f t="shared" ca="1" si="231"/>
        <v>25598.725366709394</v>
      </c>
      <c r="HA131" s="422">
        <f t="shared" ca="1" si="231"/>
        <v>26452.016212266379</v>
      </c>
      <c r="HB131" s="422">
        <f t="shared" ca="1" si="231"/>
        <v>25598.725366709394</v>
      </c>
      <c r="HC131" s="422">
        <f t="shared" ca="1" si="231"/>
        <v>26452.016212266379</v>
      </c>
      <c r="HD131" s="422">
        <f t="shared" ca="1" si="231"/>
        <v>26452.016212266379</v>
      </c>
      <c r="HE131" s="422">
        <f t="shared" ca="1" si="231"/>
        <v>23892.143675595435</v>
      </c>
      <c r="HF131" s="422">
        <f t="shared" ca="1" si="231"/>
        <v>26452.016212266379</v>
      </c>
      <c r="HG131" s="422">
        <f t="shared" ca="1" si="231"/>
        <v>25598.725366709394</v>
      </c>
      <c r="HH131" s="422">
        <f t="shared" ca="1" si="231"/>
        <v>26452.016212266379</v>
      </c>
      <c r="HI131" s="422">
        <f t="shared" ca="1" si="231"/>
        <v>25598.725366709394</v>
      </c>
      <c r="HJ131" s="422">
        <f t="shared" ca="1" si="231"/>
        <v>26452.016212266379</v>
      </c>
      <c r="HK131" s="422">
        <f t="shared" ca="1" si="231"/>
        <v>26452.016212266379</v>
      </c>
      <c r="HL131" s="422">
        <f t="shared" ca="1" si="231"/>
        <v>25598.725366709394</v>
      </c>
      <c r="HM131" s="422">
        <f t="shared" ca="1" si="231"/>
        <v>26452.016212266379</v>
      </c>
      <c r="HN131" s="422">
        <f t="shared" ca="1" si="231"/>
        <v>25598.725366709394</v>
      </c>
      <c r="HO131" s="422">
        <f t="shared" ca="1" si="231"/>
        <v>26452.016212266379</v>
      </c>
      <c r="HP131" s="422">
        <f t="shared" ca="1" si="231"/>
        <v>26452.016212266379</v>
      </c>
      <c r="HQ131" s="422">
        <f t="shared" ca="1" si="231"/>
        <v>23892.143675595435</v>
      </c>
      <c r="HR131" s="422">
        <f t="shared" ca="1" si="231"/>
        <v>26452.016212266379</v>
      </c>
      <c r="HS131" s="422">
        <f t="shared" ca="1" si="231"/>
        <v>25598.725366709394</v>
      </c>
      <c r="HT131" s="422">
        <f t="shared" ca="1" si="231"/>
        <v>26452.016212266379</v>
      </c>
      <c r="HU131" s="422">
        <f t="shared" ca="1" si="231"/>
        <v>25598.725366709394</v>
      </c>
      <c r="HV131" s="422">
        <f t="shared" ca="1" si="231"/>
        <v>26452.016212266379</v>
      </c>
      <c r="HW131" s="422">
        <f t="shared" ca="1" si="231"/>
        <v>26452.016212266379</v>
      </c>
      <c r="HX131" s="422">
        <f t="shared" ca="1" si="231"/>
        <v>25598.725366709394</v>
      </c>
      <c r="HY131" s="422">
        <f t="shared" ca="1" si="231"/>
        <v>26452.016212266379</v>
      </c>
      <c r="HZ131" s="422">
        <f t="shared" ca="1" si="231"/>
        <v>25598.725366709394</v>
      </c>
      <c r="IA131" s="422">
        <f t="shared" ca="1" si="231"/>
        <v>26452.016212266379</v>
      </c>
      <c r="IB131" s="422">
        <f t="shared" ca="1" si="231"/>
        <v>26452.016212266379</v>
      </c>
      <c r="IC131" s="422">
        <f t="shared" ca="1" si="231"/>
        <v>24745.434521152416</v>
      </c>
      <c r="ID131" s="422">
        <f t="shared" ca="1" si="231"/>
        <v>26452.016212266379</v>
      </c>
      <c r="IE131" s="422">
        <f t="shared" ca="1" si="231"/>
        <v>25598.725366709394</v>
      </c>
      <c r="IF131" s="422">
        <f t="shared" ca="1" si="231"/>
        <v>26452.016212266379</v>
      </c>
      <c r="IG131" s="422">
        <f t="shared" ca="1" si="231"/>
        <v>25598.725366709394</v>
      </c>
      <c r="IH131" s="422">
        <f t="shared" ca="1" si="231"/>
        <v>26452.016212266379</v>
      </c>
      <c r="II131" s="422">
        <f t="shared" ca="1" si="231"/>
        <v>26452.016212266379</v>
      </c>
      <c r="IJ131" s="422">
        <f t="shared" ca="1" si="231"/>
        <v>25598.725366709394</v>
      </c>
      <c r="IK131" s="422">
        <f t="shared" ca="1" si="231"/>
        <v>26452.016212266379</v>
      </c>
      <c r="IL131" s="422">
        <f t="shared" ca="1" si="231"/>
        <v>25598.725366709394</v>
      </c>
      <c r="IM131" s="422">
        <f t="shared" ca="1" si="231"/>
        <v>26452.016212266379</v>
      </c>
      <c r="IN131" s="422">
        <f t="shared" ca="1" si="231"/>
        <v>26452.016212266379</v>
      </c>
      <c r="IO131" s="92"/>
    </row>
    <row r="132" spans="1:249" ht="12.95" customHeight="1">
      <c r="A132" s="1"/>
      <c r="B132" s="3"/>
      <c r="C132" s="16" t="s">
        <v>554</v>
      </c>
      <c r="D132" s="16"/>
      <c r="E132" s="16"/>
      <c r="F132" s="16"/>
      <c r="G132" s="144">
        <f>SUM(I132:IN132)</f>
        <v>47605071.103199996</v>
      </c>
      <c r="H132" s="16"/>
      <c r="I132" s="441">
        <f t="shared" ref="I132:BT132" si="232">I64</f>
        <v>64995.840000000018</v>
      </c>
      <c r="J132" s="441">
        <f t="shared" si="232"/>
        <v>111711.6</v>
      </c>
      <c r="K132" s="441">
        <f t="shared" si="232"/>
        <v>131054.976</v>
      </c>
      <c r="L132" s="441">
        <f t="shared" si="232"/>
        <v>156024.83520000003</v>
      </c>
      <c r="M132" s="441">
        <f t="shared" si="232"/>
        <v>167643.21600000004</v>
      </c>
      <c r="N132" s="441">
        <f t="shared" si="232"/>
        <v>187724.81520000004</v>
      </c>
      <c r="O132" s="441">
        <f t="shared" si="232"/>
        <v>198388.19520000002</v>
      </c>
      <c r="P132" s="441">
        <f t="shared" si="232"/>
        <v>197042.976</v>
      </c>
      <c r="Q132" s="441">
        <f t="shared" si="232"/>
        <v>203611.07520000002</v>
      </c>
      <c r="R132" s="441">
        <f t="shared" si="232"/>
        <v>197042.976</v>
      </c>
      <c r="S132" s="441">
        <f t="shared" si="232"/>
        <v>203611.07520000002</v>
      </c>
      <c r="T132" s="441">
        <f t="shared" si="232"/>
        <v>203611.07520000002</v>
      </c>
      <c r="U132" s="441">
        <f t="shared" si="232"/>
        <v>183906.7776</v>
      </c>
      <c r="V132" s="441">
        <f t="shared" si="232"/>
        <v>203611.07520000002</v>
      </c>
      <c r="W132" s="441">
        <f t="shared" si="232"/>
        <v>197042.976</v>
      </c>
      <c r="X132" s="441">
        <f t="shared" si="232"/>
        <v>203611.07520000002</v>
      </c>
      <c r="Y132" s="441">
        <f t="shared" si="232"/>
        <v>197042.976</v>
      </c>
      <c r="Z132" s="441">
        <f t="shared" si="232"/>
        <v>203611.07520000002</v>
      </c>
      <c r="AA132" s="441">
        <f t="shared" si="232"/>
        <v>203611.07520000002</v>
      </c>
      <c r="AB132" s="441">
        <f t="shared" si="232"/>
        <v>197042.976</v>
      </c>
      <c r="AC132" s="441">
        <f t="shared" si="232"/>
        <v>203611.07520000002</v>
      </c>
      <c r="AD132" s="441">
        <f t="shared" si="232"/>
        <v>197042.976</v>
      </c>
      <c r="AE132" s="441">
        <f t="shared" si="232"/>
        <v>203611.07520000002</v>
      </c>
      <c r="AF132" s="441">
        <f t="shared" si="232"/>
        <v>203611.07520000002</v>
      </c>
      <c r="AG132" s="441">
        <f t="shared" si="232"/>
        <v>183906.7776</v>
      </c>
      <c r="AH132" s="441">
        <f t="shared" si="232"/>
        <v>203611.07520000002</v>
      </c>
      <c r="AI132" s="441">
        <f t="shared" si="232"/>
        <v>197042.976</v>
      </c>
      <c r="AJ132" s="441">
        <f t="shared" si="232"/>
        <v>203611.07520000002</v>
      </c>
      <c r="AK132" s="441">
        <f t="shared" si="232"/>
        <v>197042.976</v>
      </c>
      <c r="AL132" s="441">
        <f t="shared" si="232"/>
        <v>203611.07520000002</v>
      </c>
      <c r="AM132" s="441">
        <f t="shared" si="232"/>
        <v>203611.07520000002</v>
      </c>
      <c r="AN132" s="441">
        <f t="shared" si="232"/>
        <v>197042.976</v>
      </c>
      <c r="AO132" s="441">
        <f t="shared" si="232"/>
        <v>203611.07520000002</v>
      </c>
      <c r="AP132" s="441">
        <f t="shared" si="232"/>
        <v>197042.976</v>
      </c>
      <c r="AQ132" s="441">
        <f t="shared" si="232"/>
        <v>203611.07520000002</v>
      </c>
      <c r="AR132" s="441">
        <f t="shared" si="232"/>
        <v>203611.07520000002</v>
      </c>
      <c r="AS132" s="441">
        <f t="shared" si="232"/>
        <v>190474.8768</v>
      </c>
      <c r="AT132" s="441">
        <f t="shared" si="232"/>
        <v>203611.07520000002</v>
      </c>
      <c r="AU132" s="441">
        <f t="shared" si="232"/>
        <v>197042.976</v>
      </c>
      <c r="AV132" s="441">
        <f t="shared" si="232"/>
        <v>203611.07520000002</v>
      </c>
      <c r="AW132" s="441">
        <f t="shared" si="232"/>
        <v>197042.976</v>
      </c>
      <c r="AX132" s="441">
        <f t="shared" si="232"/>
        <v>203611.07520000002</v>
      </c>
      <c r="AY132" s="441">
        <f t="shared" si="232"/>
        <v>203611.07520000002</v>
      </c>
      <c r="AZ132" s="441">
        <f t="shared" si="232"/>
        <v>197042.976</v>
      </c>
      <c r="BA132" s="441">
        <f t="shared" si="232"/>
        <v>203611.07520000002</v>
      </c>
      <c r="BB132" s="441">
        <f t="shared" si="232"/>
        <v>197042.976</v>
      </c>
      <c r="BC132" s="441">
        <f t="shared" si="232"/>
        <v>203611.07520000002</v>
      </c>
      <c r="BD132" s="441">
        <f t="shared" si="232"/>
        <v>203611.07520000002</v>
      </c>
      <c r="BE132" s="441">
        <f t="shared" si="232"/>
        <v>183906.7776</v>
      </c>
      <c r="BF132" s="441">
        <f t="shared" si="232"/>
        <v>203611.07520000002</v>
      </c>
      <c r="BG132" s="441">
        <f t="shared" si="232"/>
        <v>197042.976</v>
      </c>
      <c r="BH132" s="441">
        <f t="shared" si="232"/>
        <v>203611.07520000002</v>
      </c>
      <c r="BI132" s="441">
        <f t="shared" si="232"/>
        <v>197042.976</v>
      </c>
      <c r="BJ132" s="441">
        <f t="shared" si="232"/>
        <v>203611.07520000002</v>
      </c>
      <c r="BK132" s="441">
        <f t="shared" si="232"/>
        <v>203611.07520000002</v>
      </c>
      <c r="BL132" s="441">
        <f t="shared" si="232"/>
        <v>197042.976</v>
      </c>
      <c r="BM132" s="441">
        <f t="shared" si="232"/>
        <v>203611.07520000002</v>
      </c>
      <c r="BN132" s="441">
        <f t="shared" si="232"/>
        <v>197042.976</v>
      </c>
      <c r="BO132" s="441">
        <f t="shared" si="232"/>
        <v>203611.07520000002</v>
      </c>
      <c r="BP132" s="441">
        <f t="shared" si="232"/>
        <v>203611.07520000002</v>
      </c>
      <c r="BQ132" s="441">
        <f t="shared" si="232"/>
        <v>183906.7776</v>
      </c>
      <c r="BR132" s="441">
        <f t="shared" si="232"/>
        <v>203611.07520000002</v>
      </c>
      <c r="BS132" s="441">
        <f t="shared" si="232"/>
        <v>197042.976</v>
      </c>
      <c r="BT132" s="441">
        <f t="shared" si="232"/>
        <v>203611.07520000002</v>
      </c>
      <c r="BU132" s="441">
        <f t="shared" ref="BU132:EF132" si="233">BU64</f>
        <v>197042.976</v>
      </c>
      <c r="BV132" s="441">
        <f t="shared" si="233"/>
        <v>203611.07520000002</v>
      </c>
      <c r="BW132" s="441">
        <f t="shared" si="233"/>
        <v>203611.07520000002</v>
      </c>
      <c r="BX132" s="441">
        <f t="shared" si="233"/>
        <v>197042.976</v>
      </c>
      <c r="BY132" s="441">
        <f t="shared" si="233"/>
        <v>203611.07520000002</v>
      </c>
      <c r="BZ132" s="441">
        <f t="shared" si="233"/>
        <v>197042.976</v>
      </c>
      <c r="CA132" s="441">
        <f t="shared" si="233"/>
        <v>203611.07520000002</v>
      </c>
      <c r="CB132" s="441">
        <f t="shared" si="233"/>
        <v>203611.07520000002</v>
      </c>
      <c r="CC132" s="441">
        <f t="shared" si="233"/>
        <v>183906.7776</v>
      </c>
      <c r="CD132" s="441">
        <f t="shared" si="233"/>
        <v>203611.07520000002</v>
      </c>
      <c r="CE132" s="441">
        <f t="shared" si="233"/>
        <v>197042.976</v>
      </c>
      <c r="CF132" s="441">
        <f t="shared" si="233"/>
        <v>203611.07520000002</v>
      </c>
      <c r="CG132" s="441">
        <f t="shared" si="233"/>
        <v>197042.976</v>
      </c>
      <c r="CH132" s="441">
        <f t="shared" si="233"/>
        <v>203611.07520000002</v>
      </c>
      <c r="CI132" s="441">
        <f t="shared" si="233"/>
        <v>203611.07520000002</v>
      </c>
      <c r="CJ132" s="441">
        <f t="shared" si="233"/>
        <v>197042.976</v>
      </c>
      <c r="CK132" s="441">
        <f t="shared" si="233"/>
        <v>203611.07520000002</v>
      </c>
      <c r="CL132" s="441">
        <f t="shared" si="233"/>
        <v>197042.976</v>
      </c>
      <c r="CM132" s="441">
        <f t="shared" si="233"/>
        <v>203611.07520000002</v>
      </c>
      <c r="CN132" s="441">
        <f t="shared" si="233"/>
        <v>203611.07520000002</v>
      </c>
      <c r="CO132" s="441">
        <f t="shared" si="233"/>
        <v>190474.8768</v>
      </c>
      <c r="CP132" s="441">
        <f t="shared" si="233"/>
        <v>203611.07520000002</v>
      </c>
      <c r="CQ132" s="441">
        <f t="shared" si="233"/>
        <v>197042.976</v>
      </c>
      <c r="CR132" s="441">
        <f t="shared" si="233"/>
        <v>203611.07520000002</v>
      </c>
      <c r="CS132" s="441">
        <f t="shared" si="233"/>
        <v>197042.976</v>
      </c>
      <c r="CT132" s="441">
        <f t="shared" si="233"/>
        <v>203611.07520000002</v>
      </c>
      <c r="CU132" s="441">
        <f t="shared" si="233"/>
        <v>203611.07520000002</v>
      </c>
      <c r="CV132" s="441">
        <f t="shared" si="233"/>
        <v>197042.976</v>
      </c>
      <c r="CW132" s="441">
        <f t="shared" si="233"/>
        <v>203611.07520000002</v>
      </c>
      <c r="CX132" s="441">
        <f t="shared" si="233"/>
        <v>197042.976</v>
      </c>
      <c r="CY132" s="441">
        <f t="shared" si="233"/>
        <v>203611.07520000002</v>
      </c>
      <c r="CZ132" s="441">
        <f t="shared" si="233"/>
        <v>203611.07520000002</v>
      </c>
      <c r="DA132" s="441">
        <f t="shared" si="233"/>
        <v>183906.7776</v>
      </c>
      <c r="DB132" s="441">
        <f t="shared" si="233"/>
        <v>203611.07520000002</v>
      </c>
      <c r="DC132" s="441">
        <f t="shared" si="233"/>
        <v>197042.976</v>
      </c>
      <c r="DD132" s="441">
        <f t="shared" si="233"/>
        <v>203611.07520000002</v>
      </c>
      <c r="DE132" s="441">
        <f t="shared" si="233"/>
        <v>197042.976</v>
      </c>
      <c r="DF132" s="441">
        <f t="shared" si="233"/>
        <v>203611.07520000002</v>
      </c>
      <c r="DG132" s="441">
        <f t="shared" si="233"/>
        <v>203611.07520000002</v>
      </c>
      <c r="DH132" s="441">
        <f t="shared" si="233"/>
        <v>197042.976</v>
      </c>
      <c r="DI132" s="441">
        <f t="shared" si="233"/>
        <v>203611.07520000002</v>
      </c>
      <c r="DJ132" s="441">
        <f t="shared" si="233"/>
        <v>197042.976</v>
      </c>
      <c r="DK132" s="441">
        <f t="shared" si="233"/>
        <v>203611.07520000002</v>
      </c>
      <c r="DL132" s="441">
        <f t="shared" si="233"/>
        <v>203611.07520000002</v>
      </c>
      <c r="DM132" s="441">
        <f t="shared" si="233"/>
        <v>183906.7776</v>
      </c>
      <c r="DN132" s="441">
        <f t="shared" si="233"/>
        <v>203611.07520000002</v>
      </c>
      <c r="DO132" s="441">
        <f t="shared" si="233"/>
        <v>197042.976</v>
      </c>
      <c r="DP132" s="441">
        <f t="shared" si="233"/>
        <v>203611.07520000002</v>
      </c>
      <c r="DQ132" s="441">
        <f t="shared" si="233"/>
        <v>197042.976</v>
      </c>
      <c r="DR132" s="441">
        <f t="shared" si="233"/>
        <v>203611.07520000002</v>
      </c>
      <c r="DS132" s="441">
        <f t="shared" si="233"/>
        <v>203611.07520000002</v>
      </c>
      <c r="DT132" s="441">
        <f t="shared" si="233"/>
        <v>197042.976</v>
      </c>
      <c r="DU132" s="441">
        <f t="shared" si="233"/>
        <v>203611.07520000002</v>
      </c>
      <c r="DV132" s="441">
        <f t="shared" si="233"/>
        <v>197042.976</v>
      </c>
      <c r="DW132" s="441">
        <f t="shared" si="233"/>
        <v>203611.07520000002</v>
      </c>
      <c r="DX132" s="441">
        <f t="shared" si="233"/>
        <v>203611.07520000002</v>
      </c>
      <c r="DY132" s="441">
        <f t="shared" si="233"/>
        <v>183906.7776</v>
      </c>
      <c r="DZ132" s="441">
        <f t="shared" si="233"/>
        <v>203611.07520000002</v>
      </c>
      <c r="EA132" s="441">
        <f t="shared" si="233"/>
        <v>197042.976</v>
      </c>
      <c r="EB132" s="441">
        <f t="shared" si="233"/>
        <v>203611.07520000002</v>
      </c>
      <c r="EC132" s="441">
        <f t="shared" si="233"/>
        <v>197042.976</v>
      </c>
      <c r="ED132" s="441">
        <f t="shared" si="233"/>
        <v>203611.07520000002</v>
      </c>
      <c r="EE132" s="441">
        <f t="shared" si="233"/>
        <v>203611.07520000002</v>
      </c>
      <c r="EF132" s="441">
        <f t="shared" si="233"/>
        <v>197042.976</v>
      </c>
      <c r="EG132" s="441">
        <f t="shared" ref="EG132:GR132" si="234">EG64</f>
        <v>203611.07520000002</v>
      </c>
      <c r="EH132" s="441">
        <f t="shared" si="234"/>
        <v>197042.976</v>
      </c>
      <c r="EI132" s="441">
        <f t="shared" si="234"/>
        <v>203611.07520000002</v>
      </c>
      <c r="EJ132" s="441">
        <f t="shared" si="234"/>
        <v>203611.07520000002</v>
      </c>
      <c r="EK132" s="441">
        <f t="shared" si="234"/>
        <v>190474.8768</v>
      </c>
      <c r="EL132" s="441">
        <f t="shared" si="234"/>
        <v>203611.07520000002</v>
      </c>
      <c r="EM132" s="441">
        <f t="shared" si="234"/>
        <v>197042.976</v>
      </c>
      <c r="EN132" s="441">
        <f t="shared" si="234"/>
        <v>203611.07520000002</v>
      </c>
      <c r="EO132" s="441">
        <f t="shared" si="234"/>
        <v>197042.976</v>
      </c>
      <c r="EP132" s="441">
        <f t="shared" si="234"/>
        <v>203611.07520000002</v>
      </c>
      <c r="EQ132" s="441">
        <f t="shared" si="234"/>
        <v>203611.07520000002</v>
      </c>
      <c r="ER132" s="441">
        <f t="shared" si="234"/>
        <v>197042.976</v>
      </c>
      <c r="ES132" s="441">
        <f t="shared" si="234"/>
        <v>203611.07520000002</v>
      </c>
      <c r="ET132" s="441">
        <f t="shared" si="234"/>
        <v>197042.976</v>
      </c>
      <c r="EU132" s="441">
        <f t="shared" si="234"/>
        <v>203611.07520000002</v>
      </c>
      <c r="EV132" s="441">
        <f t="shared" si="234"/>
        <v>203611.07520000002</v>
      </c>
      <c r="EW132" s="441">
        <f t="shared" si="234"/>
        <v>183906.7776</v>
      </c>
      <c r="EX132" s="441">
        <f t="shared" si="234"/>
        <v>203611.07520000002</v>
      </c>
      <c r="EY132" s="441">
        <f t="shared" si="234"/>
        <v>197042.976</v>
      </c>
      <c r="EZ132" s="441">
        <f t="shared" si="234"/>
        <v>203611.07520000002</v>
      </c>
      <c r="FA132" s="441">
        <f t="shared" si="234"/>
        <v>197042.976</v>
      </c>
      <c r="FB132" s="441">
        <f t="shared" si="234"/>
        <v>203611.07520000002</v>
      </c>
      <c r="FC132" s="441">
        <f t="shared" si="234"/>
        <v>203611.07520000002</v>
      </c>
      <c r="FD132" s="441">
        <f t="shared" si="234"/>
        <v>197042.976</v>
      </c>
      <c r="FE132" s="441">
        <f t="shared" si="234"/>
        <v>203611.07520000002</v>
      </c>
      <c r="FF132" s="441">
        <f t="shared" si="234"/>
        <v>197042.976</v>
      </c>
      <c r="FG132" s="441">
        <f t="shared" si="234"/>
        <v>203611.07520000002</v>
      </c>
      <c r="FH132" s="441">
        <f t="shared" si="234"/>
        <v>203611.07520000002</v>
      </c>
      <c r="FI132" s="441">
        <f t="shared" si="234"/>
        <v>183906.7776</v>
      </c>
      <c r="FJ132" s="441">
        <f t="shared" si="234"/>
        <v>203611.07520000002</v>
      </c>
      <c r="FK132" s="441">
        <f t="shared" si="234"/>
        <v>197042.976</v>
      </c>
      <c r="FL132" s="441">
        <f t="shared" si="234"/>
        <v>203611.07520000002</v>
      </c>
      <c r="FM132" s="441">
        <f t="shared" si="234"/>
        <v>197042.976</v>
      </c>
      <c r="FN132" s="441">
        <f t="shared" si="234"/>
        <v>203611.07520000002</v>
      </c>
      <c r="FO132" s="441">
        <f t="shared" si="234"/>
        <v>203611.07520000002</v>
      </c>
      <c r="FP132" s="441">
        <f t="shared" si="234"/>
        <v>197042.976</v>
      </c>
      <c r="FQ132" s="441">
        <f t="shared" si="234"/>
        <v>203611.07520000002</v>
      </c>
      <c r="FR132" s="441">
        <f t="shared" si="234"/>
        <v>197042.976</v>
      </c>
      <c r="FS132" s="441">
        <f t="shared" si="234"/>
        <v>203611.07520000002</v>
      </c>
      <c r="FT132" s="441">
        <f t="shared" si="234"/>
        <v>203611.07520000002</v>
      </c>
      <c r="FU132" s="441">
        <f t="shared" si="234"/>
        <v>183906.7776</v>
      </c>
      <c r="FV132" s="441">
        <f t="shared" si="234"/>
        <v>203611.07520000002</v>
      </c>
      <c r="FW132" s="441">
        <f t="shared" si="234"/>
        <v>197042.976</v>
      </c>
      <c r="FX132" s="441">
        <f t="shared" si="234"/>
        <v>203611.07520000002</v>
      </c>
      <c r="FY132" s="441">
        <f t="shared" si="234"/>
        <v>197042.976</v>
      </c>
      <c r="FZ132" s="441">
        <f t="shared" si="234"/>
        <v>203611.07520000002</v>
      </c>
      <c r="GA132" s="441">
        <f t="shared" si="234"/>
        <v>203611.07520000002</v>
      </c>
      <c r="GB132" s="441">
        <f t="shared" si="234"/>
        <v>197042.976</v>
      </c>
      <c r="GC132" s="441">
        <f t="shared" si="234"/>
        <v>203611.07520000002</v>
      </c>
      <c r="GD132" s="441">
        <f t="shared" si="234"/>
        <v>197042.976</v>
      </c>
      <c r="GE132" s="441">
        <f t="shared" si="234"/>
        <v>203611.07520000002</v>
      </c>
      <c r="GF132" s="441">
        <f t="shared" si="234"/>
        <v>203611.07520000002</v>
      </c>
      <c r="GG132" s="441">
        <f t="shared" si="234"/>
        <v>190474.8768</v>
      </c>
      <c r="GH132" s="441">
        <f t="shared" si="234"/>
        <v>203611.07520000002</v>
      </c>
      <c r="GI132" s="441">
        <f t="shared" si="234"/>
        <v>197042.976</v>
      </c>
      <c r="GJ132" s="441">
        <f t="shared" si="234"/>
        <v>203611.07520000002</v>
      </c>
      <c r="GK132" s="441">
        <f t="shared" si="234"/>
        <v>197042.976</v>
      </c>
      <c r="GL132" s="441">
        <f t="shared" si="234"/>
        <v>203611.07520000002</v>
      </c>
      <c r="GM132" s="441">
        <f t="shared" si="234"/>
        <v>203611.07520000002</v>
      </c>
      <c r="GN132" s="441">
        <f t="shared" si="234"/>
        <v>197042.976</v>
      </c>
      <c r="GO132" s="441">
        <f t="shared" si="234"/>
        <v>203611.07520000002</v>
      </c>
      <c r="GP132" s="441">
        <f t="shared" si="234"/>
        <v>197042.976</v>
      </c>
      <c r="GQ132" s="441">
        <f t="shared" si="234"/>
        <v>203611.07520000002</v>
      </c>
      <c r="GR132" s="441">
        <f t="shared" si="234"/>
        <v>203611.07520000002</v>
      </c>
      <c r="GS132" s="441">
        <f t="shared" ref="GS132:IN132" si="235">GS64</f>
        <v>183906.7776</v>
      </c>
      <c r="GT132" s="441">
        <f t="shared" si="235"/>
        <v>203611.07520000002</v>
      </c>
      <c r="GU132" s="441">
        <f t="shared" si="235"/>
        <v>197042.976</v>
      </c>
      <c r="GV132" s="441">
        <f t="shared" si="235"/>
        <v>203611.07520000002</v>
      </c>
      <c r="GW132" s="441">
        <f t="shared" si="235"/>
        <v>197042.976</v>
      </c>
      <c r="GX132" s="441">
        <f t="shared" si="235"/>
        <v>203611.07520000002</v>
      </c>
      <c r="GY132" s="441">
        <f t="shared" si="235"/>
        <v>203611.07520000002</v>
      </c>
      <c r="GZ132" s="441">
        <f t="shared" si="235"/>
        <v>197042.976</v>
      </c>
      <c r="HA132" s="441">
        <f t="shared" si="235"/>
        <v>203611.07520000002</v>
      </c>
      <c r="HB132" s="441">
        <f t="shared" si="235"/>
        <v>197042.976</v>
      </c>
      <c r="HC132" s="441">
        <f t="shared" si="235"/>
        <v>203611.07520000002</v>
      </c>
      <c r="HD132" s="441">
        <f t="shared" si="235"/>
        <v>203611.07520000002</v>
      </c>
      <c r="HE132" s="441">
        <f t="shared" si="235"/>
        <v>183906.7776</v>
      </c>
      <c r="HF132" s="441">
        <f t="shared" si="235"/>
        <v>203611.07520000002</v>
      </c>
      <c r="HG132" s="441">
        <f t="shared" si="235"/>
        <v>197042.976</v>
      </c>
      <c r="HH132" s="441">
        <f t="shared" si="235"/>
        <v>203611.07520000002</v>
      </c>
      <c r="HI132" s="441">
        <f t="shared" si="235"/>
        <v>197042.976</v>
      </c>
      <c r="HJ132" s="441">
        <f t="shared" si="235"/>
        <v>203611.07520000002</v>
      </c>
      <c r="HK132" s="441">
        <f t="shared" si="235"/>
        <v>203611.07520000002</v>
      </c>
      <c r="HL132" s="441">
        <f t="shared" si="235"/>
        <v>197042.976</v>
      </c>
      <c r="HM132" s="441">
        <f t="shared" si="235"/>
        <v>203611.07520000002</v>
      </c>
      <c r="HN132" s="441">
        <f t="shared" si="235"/>
        <v>197042.976</v>
      </c>
      <c r="HO132" s="441">
        <f t="shared" si="235"/>
        <v>203611.07520000002</v>
      </c>
      <c r="HP132" s="441">
        <f t="shared" si="235"/>
        <v>203611.07520000002</v>
      </c>
      <c r="HQ132" s="441">
        <f t="shared" si="235"/>
        <v>183906.7776</v>
      </c>
      <c r="HR132" s="441">
        <f t="shared" si="235"/>
        <v>203611.07520000002</v>
      </c>
      <c r="HS132" s="441">
        <f t="shared" si="235"/>
        <v>197042.976</v>
      </c>
      <c r="HT132" s="441">
        <f t="shared" si="235"/>
        <v>203611.07520000002</v>
      </c>
      <c r="HU132" s="441">
        <f t="shared" si="235"/>
        <v>197042.976</v>
      </c>
      <c r="HV132" s="441">
        <f t="shared" si="235"/>
        <v>203611.07520000002</v>
      </c>
      <c r="HW132" s="441">
        <f t="shared" si="235"/>
        <v>203611.07520000002</v>
      </c>
      <c r="HX132" s="441">
        <f t="shared" si="235"/>
        <v>197042.976</v>
      </c>
      <c r="HY132" s="441">
        <f t="shared" si="235"/>
        <v>203611.07520000002</v>
      </c>
      <c r="HZ132" s="441">
        <f t="shared" si="235"/>
        <v>197042.976</v>
      </c>
      <c r="IA132" s="441">
        <f t="shared" si="235"/>
        <v>203611.07520000002</v>
      </c>
      <c r="IB132" s="441">
        <f t="shared" si="235"/>
        <v>203611.07520000002</v>
      </c>
      <c r="IC132" s="441">
        <f t="shared" si="235"/>
        <v>190474.8768</v>
      </c>
      <c r="ID132" s="441">
        <f t="shared" si="235"/>
        <v>203611.07520000002</v>
      </c>
      <c r="IE132" s="441">
        <f t="shared" si="235"/>
        <v>197042.976</v>
      </c>
      <c r="IF132" s="441">
        <f t="shared" si="235"/>
        <v>203611.07520000002</v>
      </c>
      <c r="IG132" s="441">
        <f t="shared" si="235"/>
        <v>197042.976</v>
      </c>
      <c r="IH132" s="441">
        <f t="shared" si="235"/>
        <v>203611.07520000002</v>
      </c>
      <c r="II132" s="441">
        <f t="shared" si="235"/>
        <v>203611.07520000002</v>
      </c>
      <c r="IJ132" s="441">
        <f t="shared" si="235"/>
        <v>197042.976</v>
      </c>
      <c r="IK132" s="441">
        <f t="shared" si="235"/>
        <v>203611.07520000002</v>
      </c>
      <c r="IL132" s="441">
        <f t="shared" si="235"/>
        <v>197042.976</v>
      </c>
      <c r="IM132" s="441">
        <f t="shared" si="235"/>
        <v>203611.07520000002</v>
      </c>
      <c r="IN132" s="441">
        <f t="shared" si="235"/>
        <v>203611.07520000002</v>
      </c>
      <c r="IO132" s="92"/>
    </row>
    <row r="133" spans="1:249" ht="12.95" customHeight="1">
      <c r="A133" s="1"/>
      <c r="B133" s="3"/>
      <c r="C133" s="139" t="s">
        <v>560</v>
      </c>
      <c r="D133" s="140"/>
      <c r="E133" s="140"/>
      <c r="F133" s="140"/>
      <c r="G133" s="561">
        <f ca="1">SUM(G129:G131)/G132</f>
        <v>0.12995286851265087</v>
      </c>
      <c r="H133" s="16"/>
      <c r="I133" s="422"/>
      <c r="J133" s="422"/>
      <c r="K133" s="422"/>
      <c r="L133" s="422"/>
      <c r="M133" s="422"/>
      <c r="N133" s="422"/>
      <c r="O133" s="422"/>
      <c r="P133" s="422"/>
      <c r="Q133" s="422"/>
      <c r="R133" s="422"/>
      <c r="S133" s="422"/>
      <c r="T133" s="422"/>
      <c r="U133" s="422"/>
      <c r="V133" s="422"/>
      <c r="W133" s="422"/>
      <c r="X133" s="422"/>
      <c r="Y133" s="422"/>
      <c r="Z133" s="422"/>
      <c r="AA133" s="422"/>
      <c r="AB133" s="422"/>
      <c r="AC133" s="422"/>
      <c r="AD133" s="422"/>
      <c r="AE133" s="422"/>
      <c r="AF133" s="422"/>
      <c r="AG133" s="422"/>
      <c r="AH133" s="422"/>
      <c r="AI133" s="422"/>
      <c r="AJ133" s="422"/>
      <c r="AK133" s="422"/>
      <c r="AL133" s="422"/>
      <c r="AM133" s="422"/>
      <c r="AN133" s="422"/>
      <c r="AO133" s="422"/>
      <c r="AP133" s="422"/>
      <c r="AQ133" s="422"/>
      <c r="AR133" s="422"/>
      <c r="AS133" s="422"/>
      <c r="AT133" s="422"/>
      <c r="AU133" s="422"/>
      <c r="AV133" s="422"/>
      <c r="AW133" s="422"/>
      <c r="AX133" s="422"/>
      <c r="AY133" s="422"/>
      <c r="AZ133" s="422"/>
      <c r="BA133" s="422"/>
      <c r="BB133" s="422"/>
      <c r="BC133" s="422"/>
      <c r="BD133" s="422"/>
      <c r="BE133" s="422"/>
      <c r="BF133" s="422"/>
      <c r="BG133" s="422"/>
      <c r="BH133" s="422"/>
      <c r="BI133" s="422"/>
      <c r="BJ133" s="422"/>
      <c r="BK133" s="422"/>
      <c r="BL133" s="422"/>
      <c r="BM133" s="422"/>
      <c r="BN133" s="422"/>
      <c r="BO133" s="422"/>
      <c r="BP133" s="422"/>
      <c r="BQ133" s="422"/>
      <c r="BR133" s="422"/>
      <c r="BS133" s="422"/>
      <c r="BT133" s="422"/>
      <c r="BU133" s="422"/>
      <c r="BV133" s="422"/>
      <c r="BW133" s="422"/>
      <c r="BX133" s="422"/>
      <c r="BY133" s="422"/>
      <c r="BZ133" s="422"/>
      <c r="CA133" s="422"/>
      <c r="CB133" s="422"/>
      <c r="CC133" s="422"/>
      <c r="CD133" s="422"/>
      <c r="CE133" s="422"/>
      <c r="CF133" s="422"/>
      <c r="CG133" s="422"/>
      <c r="CH133" s="422"/>
      <c r="CI133" s="422"/>
      <c r="CJ133" s="422"/>
      <c r="CK133" s="422"/>
      <c r="CL133" s="422"/>
      <c r="CM133" s="422"/>
      <c r="CN133" s="422"/>
      <c r="CO133" s="422"/>
      <c r="CP133" s="422"/>
      <c r="CQ133" s="422"/>
      <c r="CR133" s="422"/>
      <c r="CS133" s="422"/>
      <c r="CT133" s="422"/>
      <c r="CU133" s="422"/>
      <c r="CV133" s="422"/>
      <c r="CW133" s="422"/>
      <c r="CX133" s="422"/>
      <c r="CY133" s="422"/>
      <c r="CZ133" s="422"/>
      <c r="DA133" s="422"/>
      <c r="DB133" s="422"/>
      <c r="DC133" s="422"/>
      <c r="DD133" s="422"/>
      <c r="DE133" s="422"/>
      <c r="DF133" s="422"/>
      <c r="DG133" s="422"/>
      <c r="DH133" s="422"/>
      <c r="DI133" s="422"/>
      <c r="DJ133" s="422"/>
      <c r="DK133" s="422"/>
      <c r="DL133" s="422"/>
      <c r="DM133" s="422"/>
      <c r="DN133" s="422"/>
      <c r="DO133" s="422"/>
      <c r="DP133" s="422"/>
      <c r="DQ133" s="422"/>
      <c r="DR133" s="422"/>
      <c r="DS133" s="422"/>
      <c r="DT133" s="422"/>
      <c r="DU133" s="422"/>
      <c r="DV133" s="422"/>
      <c r="DW133" s="422"/>
      <c r="DX133" s="422"/>
      <c r="DY133" s="422"/>
      <c r="DZ133" s="422"/>
      <c r="EA133" s="422"/>
      <c r="EB133" s="422"/>
      <c r="EC133" s="422"/>
      <c r="ED133" s="422"/>
      <c r="EE133" s="422"/>
      <c r="EF133" s="422"/>
      <c r="EG133" s="422"/>
      <c r="EH133" s="422"/>
      <c r="EI133" s="422"/>
      <c r="EJ133" s="422"/>
      <c r="EK133" s="422"/>
      <c r="EL133" s="422"/>
      <c r="EM133" s="422"/>
      <c r="EN133" s="422"/>
      <c r="EO133" s="422"/>
      <c r="EP133" s="422"/>
      <c r="EQ133" s="422"/>
      <c r="ER133" s="422"/>
      <c r="ES133" s="422"/>
      <c r="ET133" s="422"/>
      <c r="EU133" s="422"/>
      <c r="EV133" s="422"/>
      <c r="EW133" s="422"/>
      <c r="EX133" s="422"/>
      <c r="EY133" s="422"/>
      <c r="EZ133" s="422"/>
      <c r="FA133" s="422"/>
      <c r="FB133" s="422"/>
      <c r="FC133" s="422"/>
      <c r="FD133" s="422"/>
      <c r="FE133" s="422"/>
      <c r="FF133" s="422"/>
      <c r="FG133" s="422"/>
      <c r="FH133" s="422"/>
      <c r="FI133" s="422"/>
      <c r="FJ133" s="422"/>
      <c r="FK133" s="422"/>
      <c r="FL133" s="422"/>
      <c r="FM133" s="422"/>
      <c r="FN133" s="422"/>
      <c r="FO133" s="422"/>
      <c r="FP133" s="422"/>
      <c r="FQ133" s="422"/>
      <c r="FR133" s="422"/>
      <c r="FS133" s="422"/>
      <c r="FT133" s="422"/>
      <c r="FU133" s="422"/>
      <c r="FV133" s="422"/>
      <c r="FW133" s="422"/>
      <c r="FX133" s="422"/>
      <c r="FY133" s="422"/>
      <c r="FZ133" s="422"/>
      <c r="GA133" s="422"/>
      <c r="GB133" s="422"/>
      <c r="GC133" s="422"/>
      <c r="GD133" s="422"/>
      <c r="GE133" s="422"/>
      <c r="GF133" s="422"/>
      <c r="GG133" s="422"/>
      <c r="GH133" s="422"/>
      <c r="GI133" s="422"/>
      <c r="GJ133" s="422"/>
      <c r="GK133" s="422"/>
      <c r="GL133" s="422"/>
      <c r="GM133" s="422"/>
      <c r="GN133" s="422"/>
      <c r="GO133" s="422"/>
      <c r="GP133" s="422"/>
      <c r="GQ133" s="422"/>
      <c r="GR133" s="422"/>
      <c r="GS133" s="422"/>
      <c r="GT133" s="422"/>
      <c r="GU133" s="422"/>
      <c r="GV133" s="422"/>
      <c r="GW133" s="422"/>
      <c r="GX133" s="422"/>
      <c r="GY133" s="422"/>
      <c r="GZ133" s="422"/>
      <c r="HA133" s="422"/>
      <c r="HB133" s="422"/>
      <c r="HC133" s="422"/>
      <c r="HD133" s="422"/>
      <c r="HE133" s="422"/>
      <c r="HF133" s="422"/>
      <c r="HG133" s="422"/>
      <c r="HH133" s="422"/>
      <c r="HI133" s="422"/>
      <c r="HJ133" s="422"/>
      <c r="HK133" s="422"/>
      <c r="HL133" s="422"/>
      <c r="HM133" s="422"/>
      <c r="HN133" s="422"/>
      <c r="HO133" s="422"/>
      <c r="HP133" s="422"/>
      <c r="HQ133" s="422"/>
      <c r="HR133" s="422"/>
      <c r="HS133" s="422"/>
      <c r="HT133" s="422"/>
      <c r="HU133" s="422"/>
      <c r="HV133" s="422"/>
      <c r="HW133" s="422"/>
      <c r="HX133" s="422"/>
      <c r="HY133" s="422"/>
      <c r="HZ133" s="422"/>
      <c r="IA133" s="422"/>
      <c r="IB133" s="422"/>
      <c r="IC133" s="422"/>
      <c r="ID133" s="422"/>
      <c r="IE133" s="422"/>
      <c r="IF133" s="422"/>
      <c r="IG133" s="422"/>
      <c r="IH133" s="422"/>
      <c r="II133" s="422"/>
      <c r="IJ133" s="422"/>
      <c r="IK133" s="422"/>
      <c r="IL133" s="422"/>
      <c r="IM133" s="422"/>
      <c r="IN133" s="422"/>
      <c r="IO133" s="92"/>
    </row>
    <row r="134" spans="1:249" ht="12.95" customHeight="1">
      <c r="A134" s="1"/>
      <c r="B134" s="3"/>
      <c r="C134" s="16"/>
      <c r="D134" s="16"/>
      <c r="E134" s="16"/>
      <c r="F134" s="16"/>
      <c r="G134" s="136"/>
      <c r="H134" s="16"/>
      <c r="I134" s="422"/>
      <c r="J134" s="422"/>
      <c r="K134" s="422"/>
      <c r="L134" s="422"/>
      <c r="M134" s="422"/>
      <c r="N134" s="422"/>
      <c r="O134" s="422"/>
      <c r="P134" s="422"/>
      <c r="Q134" s="422"/>
      <c r="R134" s="422"/>
      <c r="S134" s="422"/>
      <c r="T134" s="422"/>
      <c r="U134" s="422"/>
      <c r="V134" s="422"/>
      <c r="W134" s="422"/>
      <c r="X134" s="422"/>
      <c r="Y134" s="422"/>
      <c r="Z134" s="422"/>
      <c r="AA134" s="422"/>
      <c r="AB134" s="422"/>
      <c r="AC134" s="422"/>
      <c r="AD134" s="422"/>
      <c r="AE134" s="422"/>
      <c r="AF134" s="422"/>
      <c r="AG134" s="422"/>
      <c r="AH134" s="422"/>
      <c r="AI134" s="422"/>
      <c r="AJ134" s="422"/>
      <c r="AK134" s="422"/>
      <c r="AL134" s="422"/>
      <c r="AM134" s="422"/>
      <c r="AN134" s="422"/>
      <c r="AO134" s="422"/>
      <c r="AP134" s="422"/>
      <c r="AQ134" s="422"/>
      <c r="AR134" s="422"/>
      <c r="AS134" s="422"/>
      <c r="AT134" s="422"/>
      <c r="AU134" s="422"/>
      <c r="AV134" s="422"/>
      <c r="AW134" s="422"/>
      <c r="AX134" s="422"/>
      <c r="AY134" s="422"/>
      <c r="AZ134" s="422"/>
      <c r="BA134" s="422"/>
      <c r="BB134" s="422"/>
      <c r="BC134" s="422"/>
      <c r="BD134" s="422"/>
      <c r="BE134" s="422"/>
      <c r="BF134" s="422"/>
      <c r="BG134" s="422"/>
      <c r="BH134" s="422"/>
      <c r="BI134" s="422"/>
      <c r="BJ134" s="422"/>
      <c r="BK134" s="422"/>
      <c r="BL134" s="422"/>
      <c r="BM134" s="422"/>
      <c r="BN134" s="422"/>
      <c r="BO134" s="422"/>
      <c r="BP134" s="422"/>
      <c r="BQ134" s="422"/>
      <c r="BR134" s="422"/>
      <c r="BS134" s="422"/>
      <c r="BT134" s="422"/>
      <c r="BU134" s="422"/>
      <c r="BV134" s="422"/>
      <c r="BW134" s="422"/>
      <c r="BX134" s="422"/>
      <c r="BY134" s="422"/>
      <c r="BZ134" s="422"/>
      <c r="CA134" s="422"/>
      <c r="CB134" s="422"/>
      <c r="CC134" s="422"/>
      <c r="CD134" s="422"/>
      <c r="CE134" s="422"/>
      <c r="CF134" s="422"/>
      <c r="CG134" s="422"/>
      <c r="CH134" s="422"/>
      <c r="CI134" s="422"/>
      <c r="CJ134" s="422"/>
      <c r="CK134" s="422"/>
      <c r="CL134" s="422"/>
      <c r="CM134" s="422"/>
      <c r="CN134" s="422"/>
      <c r="CO134" s="422"/>
      <c r="CP134" s="422"/>
      <c r="CQ134" s="422"/>
      <c r="CR134" s="422"/>
      <c r="CS134" s="422"/>
      <c r="CT134" s="422"/>
      <c r="CU134" s="422"/>
      <c r="CV134" s="422"/>
      <c r="CW134" s="422"/>
      <c r="CX134" s="422"/>
      <c r="CY134" s="422"/>
      <c r="CZ134" s="422"/>
      <c r="DA134" s="422"/>
      <c r="DB134" s="422"/>
      <c r="DC134" s="422"/>
      <c r="DD134" s="422"/>
      <c r="DE134" s="422"/>
      <c r="DF134" s="422"/>
      <c r="DG134" s="422"/>
      <c r="DH134" s="422"/>
      <c r="DI134" s="422"/>
      <c r="DJ134" s="422"/>
      <c r="DK134" s="422"/>
      <c r="DL134" s="422"/>
      <c r="DM134" s="422"/>
      <c r="DN134" s="422"/>
      <c r="DO134" s="422"/>
      <c r="DP134" s="422"/>
      <c r="DQ134" s="422"/>
      <c r="DR134" s="422"/>
      <c r="DS134" s="422"/>
      <c r="DT134" s="422"/>
      <c r="DU134" s="422"/>
      <c r="DV134" s="422"/>
      <c r="DW134" s="422"/>
      <c r="DX134" s="422"/>
      <c r="DY134" s="422"/>
      <c r="DZ134" s="422"/>
      <c r="EA134" s="422"/>
      <c r="EB134" s="422"/>
      <c r="EC134" s="422"/>
      <c r="ED134" s="422"/>
      <c r="EE134" s="422"/>
      <c r="EF134" s="422"/>
      <c r="EG134" s="422"/>
      <c r="EH134" s="422"/>
      <c r="EI134" s="422"/>
      <c r="EJ134" s="422"/>
      <c r="EK134" s="422"/>
      <c r="EL134" s="422"/>
      <c r="EM134" s="422"/>
      <c r="EN134" s="422"/>
      <c r="EO134" s="422"/>
      <c r="EP134" s="422"/>
      <c r="EQ134" s="422"/>
      <c r="ER134" s="422"/>
      <c r="ES134" s="422"/>
      <c r="ET134" s="422"/>
      <c r="EU134" s="422"/>
      <c r="EV134" s="422"/>
      <c r="EW134" s="422"/>
      <c r="EX134" s="422"/>
      <c r="EY134" s="422"/>
      <c r="EZ134" s="422"/>
      <c r="FA134" s="422"/>
      <c r="FB134" s="422"/>
      <c r="FC134" s="422"/>
      <c r="FD134" s="422"/>
      <c r="FE134" s="422"/>
      <c r="FF134" s="422"/>
      <c r="FG134" s="422"/>
      <c r="FH134" s="422"/>
      <c r="FI134" s="422"/>
      <c r="FJ134" s="422"/>
      <c r="FK134" s="422"/>
      <c r="FL134" s="422"/>
      <c r="FM134" s="422"/>
      <c r="FN134" s="422"/>
      <c r="FO134" s="422"/>
      <c r="FP134" s="422"/>
      <c r="FQ134" s="422"/>
      <c r="FR134" s="422"/>
      <c r="FS134" s="422"/>
      <c r="FT134" s="422"/>
      <c r="FU134" s="422"/>
      <c r="FV134" s="422"/>
      <c r="FW134" s="422"/>
      <c r="FX134" s="422"/>
      <c r="FY134" s="422"/>
      <c r="FZ134" s="422"/>
      <c r="GA134" s="422"/>
      <c r="GB134" s="422"/>
      <c r="GC134" s="422"/>
      <c r="GD134" s="422"/>
      <c r="GE134" s="422"/>
      <c r="GF134" s="422"/>
      <c r="GG134" s="422"/>
      <c r="GH134" s="422"/>
      <c r="GI134" s="422"/>
      <c r="GJ134" s="422"/>
      <c r="GK134" s="422"/>
      <c r="GL134" s="422"/>
      <c r="GM134" s="422"/>
      <c r="GN134" s="422"/>
      <c r="GO134" s="422"/>
      <c r="GP134" s="422"/>
      <c r="GQ134" s="422"/>
      <c r="GR134" s="422"/>
      <c r="GS134" s="422"/>
      <c r="GT134" s="422"/>
      <c r="GU134" s="422"/>
      <c r="GV134" s="422"/>
      <c r="GW134" s="422"/>
      <c r="GX134" s="422"/>
      <c r="GY134" s="422"/>
      <c r="GZ134" s="422"/>
      <c r="HA134" s="422"/>
      <c r="HB134" s="422"/>
      <c r="HC134" s="422"/>
      <c r="HD134" s="422"/>
      <c r="HE134" s="422"/>
      <c r="HF134" s="422"/>
      <c r="HG134" s="422"/>
      <c r="HH134" s="422"/>
      <c r="HI134" s="422"/>
      <c r="HJ134" s="422"/>
      <c r="HK134" s="422"/>
      <c r="HL134" s="422"/>
      <c r="HM134" s="422"/>
      <c r="HN134" s="422"/>
      <c r="HO134" s="422"/>
      <c r="HP134" s="422"/>
      <c r="HQ134" s="422"/>
      <c r="HR134" s="422"/>
      <c r="HS134" s="422"/>
      <c r="HT134" s="422"/>
      <c r="HU134" s="422"/>
      <c r="HV134" s="422"/>
      <c r="HW134" s="422"/>
      <c r="HX134" s="422"/>
      <c r="HY134" s="422"/>
      <c r="HZ134" s="422"/>
      <c r="IA134" s="422"/>
      <c r="IB134" s="422"/>
      <c r="IC134" s="422"/>
      <c r="ID134" s="422"/>
      <c r="IE134" s="422"/>
      <c r="IF134" s="422"/>
      <c r="IG134" s="422"/>
      <c r="IH134" s="422"/>
      <c r="II134" s="422"/>
      <c r="IJ134" s="422"/>
      <c r="IK134" s="422"/>
      <c r="IL134" s="422"/>
      <c r="IM134" s="422"/>
      <c r="IN134" s="422"/>
      <c r="IO134" s="92"/>
    </row>
    <row r="135" spans="1:249" ht="14.1" customHeight="1">
      <c r="A135" s="1"/>
      <c r="B135" s="3" t="s">
        <v>561</v>
      </c>
      <c r="C135" s="16"/>
      <c r="D135" s="16"/>
      <c r="E135" s="16"/>
      <c r="F135" s="16"/>
      <c r="G135" s="136"/>
      <c r="H135" s="16"/>
      <c r="I135" s="422"/>
      <c r="J135" s="422"/>
      <c r="K135" s="422"/>
      <c r="L135" s="422"/>
      <c r="M135" s="422"/>
      <c r="N135" s="422"/>
      <c r="O135" s="422"/>
      <c r="P135" s="422"/>
      <c r="Q135" s="422"/>
      <c r="R135" s="422"/>
      <c r="S135" s="422"/>
      <c r="T135" s="422"/>
      <c r="U135" s="422"/>
      <c r="V135" s="422"/>
      <c r="W135" s="422"/>
      <c r="X135" s="422"/>
      <c r="Y135" s="422"/>
      <c r="Z135" s="422"/>
      <c r="AA135" s="422"/>
      <c r="AB135" s="422"/>
      <c r="AC135" s="422"/>
      <c r="AD135" s="422"/>
      <c r="AE135" s="422"/>
      <c r="AF135" s="422"/>
      <c r="AG135" s="422"/>
      <c r="AH135" s="422"/>
      <c r="AI135" s="422"/>
      <c r="AJ135" s="422"/>
      <c r="AK135" s="422"/>
      <c r="AL135" s="422"/>
      <c r="AM135" s="422"/>
      <c r="AN135" s="422"/>
      <c r="AO135" s="422"/>
      <c r="AP135" s="422"/>
      <c r="AQ135" s="422"/>
      <c r="AR135" s="422"/>
      <c r="AS135" s="422"/>
      <c r="AT135" s="422"/>
      <c r="AU135" s="422"/>
      <c r="AV135" s="422"/>
      <c r="AW135" s="422"/>
      <c r="AX135" s="422"/>
      <c r="AY135" s="422"/>
      <c r="AZ135" s="422"/>
      <c r="BA135" s="422"/>
      <c r="BB135" s="422"/>
      <c r="BC135" s="422"/>
      <c r="BD135" s="422"/>
      <c r="BE135" s="422"/>
      <c r="BF135" s="422"/>
      <c r="BG135" s="422"/>
      <c r="BH135" s="422"/>
      <c r="BI135" s="422"/>
      <c r="BJ135" s="422"/>
      <c r="BK135" s="422"/>
      <c r="BL135" s="422"/>
      <c r="BM135" s="422"/>
      <c r="BN135" s="422"/>
      <c r="BO135" s="422"/>
      <c r="BP135" s="422"/>
      <c r="BQ135" s="422"/>
      <c r="BR135" s="422"/>
      <c r="BS135" s="422"/>
      <c r="BT135" s="422"/>
      <c r="BU135" s="422"/>
      <c r="BV135" s="422"/>
      <c r="BW135" s="422"/>
      <c r="BX135" s="422"/>
      <c r="BY135" s="422"/>
      <c r="BZ135" s="422"/>
      <c r="CA135" s="422"/>
      <c r="CB135" s="422"/>
      <c r="CC135" s="422"/>
      <c r="CD135" s="422"/>
      <c r="CE135" s="422"/>
      <c r="CF135" s="422"/>
      <c r="CG135" s="422"/>
      <c r="CH135" s="422"/>
      <c r="CI135" s="422"/>
      <c r="CJ135" s="422"/>
      <c r="CK135" s="422"/>
      <c r="CL135" s="422"/>
      <c r="CM135" s="422"/>
      <c r="CN135" s="422"/>
      <c r="CO135" s="422"/>
      <c r="CP135" s="422"/>
      <c r="CQ135" s="422"/>
      <c r="CR135" s="422"/>
      <c r="CS135" s="422"/>
      <c r="CT135" s="422"/>
      <c r="CU135" s="422"/>
      <c r="CV135" s="422"/>
      <c r="CW135" s="422"/>
      <c r="CX135" s="422"/>
      <c r="CY135" s="422"/>
      <c r="CZ135" s="422"/>
      <c r="DA135" s="422"/>
      <c r="DB135" s="422"/>
      <c r="DC135" s="422"/>
      <c r="DD135" s="422"/>
      <c r="DE135" s="422"/>
      <c r="DF135" s="422"/>
      <c r="DG135" s="422"/>
      <c r="DH135" s="422"/>
      <c r="DI135" s="422"/>
      <c r="DJ135" s="422"/>
      <c r="DK135" s="422"/>
      <c r="DL135" s="422"/>
      <c r="DM135" s="422"/>
      <c r="DN135" s="422"/>
      <c r="DO135" s="422"/>
      <c r="DP135" s="422"/>
      <c r="DQ135" s="422"/>
      <c r="DR135" s="422"/>
      <c r="DS135" s="422"/>
      <c r="DT135" s="422"/>
      <c r="DU135" s="422"/>
      <c r="DV135" s="422"/>
      <c r="DW135" s="422"/>
      <c r="DX135" s="422"/>
      <c r="DY135" s="422"/>
      <c r="DZ135" s="422"/>
      <c r="EA135" s="422"/>
      <c r="EB135" s="422"/>
      <c r="EC135" s="422"/>
      <c r="ED135" s="422"/>
      <c r="EE135" s="422"/>
      <c r="EF135" s="422"/>
      <c r="EG135" s="422"/>
      <c r="EH135" s="422"/>
      <c r="EI135" s="422"/>
      <c r="EJ135" s="422"/>
      <c r="EK135" s="422"/>
      <c r="EL135" s="422"/>
      <c r="EM135" s="422"/>
      <c r="EN135" s="422"/>
      <c r="EO135" s="422"/>
      <c r="EP135" s="422"/>
      <c r="EQ135" s="422"/>
      <c r="ER135" s="422"/>
      <c r="ES135" s="422"/>
      <c r="ET135" s="422"/>
      <c r="EU135" s="422"/>
      <c r="EV135" s="422"/>
      <c r="EW135" s="422"/>
      <c r="EX135" s="422"/>
      <c r="EY135" s="422"/>
      <c r="EZ135" s="422"/>
      <c r="FA135" s="422"/>
      <c r="FB135" s="422"/>
      <c r="FC135" s="422"/>
      <c r="FD135" s="422"/>
      <c r="FE135" s="422"/>
      <c r="FF135" s="422"/>
      <c r="FG135" s="422"/>
      <c r="FH135" s="422"/>
      <c r="FI135" s="422"/>
      <c r="FJ135" s="422"/>
      <c r="FK135" s="422"/>
      <c r="FL135" s="422"/>
      <c r="FM135" s="422"/>
      <c r="FN135" s="422"/>
      <c r="FO135" s="422"/>
      <c r="FP135" s="422"/>
      <c r="FQ135" s="422"/>
      <c r="FR135" s="422"/>
      <c r="FS135" s="422"/>
      <c r="FT135" s="422"/>
      <c r="FU135" s="422"/>
      <c r="FV135" s="422"/>
      <c r="FW135" s="422"/>
      <c r="FX135" s="422"/>
      <c r="FY135" s="422"/>
      <c r="FZ135" s="422"/>
      <c r="GA135" s="422"/>
      <c r="GB135" s="422"/>
      <c r="GC135" s="422"/>
      <c r="GD135" s="422"/>
      <c r="GE135" s="422"/>
      <c r="GF135" s="422"/>
      <c r="GG135" s="422"/>
      <c r="GH135" s="422"/>
      <c r="GI135" s="422"/>
      <c r="GJ135" s="422"/>
      <c r="GK135" s="422"/>
      <c r="GL135" s="422"/>
      <c r="GM135" s="422"/>
      <c r="GN135" s="422"/>
      <c r="GO135" s="422"/>
      <c r="GP135" s="422"/>
      <c r="GQ135" s="422"/>
      <c r="GR135" s="422"/>
      <c r="GS135" s="422"/>
      <c r="GT135" s="422"/>
      <c r="GU135" s="422"/>
      <c r="GV135" s="422"/>
      <c r="GW135" s="422"/>
      <c r="GX135" s="422"/>
      <c r="GY135" s="422"/>
      <c r="GZ135" s="422"/>
      <c r="HA135" s="422"/>
      <c r="HB135" s="422"/>
      <c r="HC135" s="422"/>
      <c r="HD135" s="422"/>
      <c r="HE135" s="422"/>
      <c r="HF135" s="422"/>
      <c r="HG135" s="422"/>
      <c r="HH135" s="422"/>
      <c r="HI135" s="422"/>
      <c r="HJ135" s="422"/>
      <c r="HK135" s="422"/>
      <c r="HL135" s="422"/>
      <c r="HM135" s="422"/>
      <c r="HN135" s="422"/>
      <c r="HO135" s="422"/>
      <c r="HP135" s="422"/>
      <c r="HQ135" s="422"/>
      <c r="HR135" s="422"/>
      <c r="HS135" s="422"/>
      <c r="HT135" s="422"/>
      <c r="HU135" s="422"/>
      <c r="HV135" s="422"/>
      <c r="HW135" s="422"/>
      <c r="HX135" s="422"/>
      <c r="HY135" s="422"/>
      <c r="HZ135" s="422"/>
      <c r="IA135" s="422"/>
      <c r="IB135" s="422"/>
      <c r="IC135" s="422"/>
      <c r="ID135" s="422"/>
      <c r="IE135" s="422"/>
      <c r="IF135" s="422"/>
      <c r="IG135" s="422"/>
      <c r="IH135" s="422"/>
      <c r="II135" s="422"/>
      <c r="IJ135" s="422"/>
      <c r="IK135" s="422"/>
      <c r="IL135" s="422"/>
      <c r="IM135" s="422"/>
      <c r="IN135" s="422"/>
      <c r="IO135" s="92"/>
    </row>
    <row r="136" spans="1:249" ht="12.95" customHeight="1">
      <c r="A136" s="1"/>
      <c r="B136" s="3"/>
      <c r="C136" s="16" t="str">
        <f>B135&amp;" Capex"</f>
        <v>Drinking water treatment &amp; Retail Capex</v>
      </c>
      <c r="D136" s="16"/>
      <c r="E136" s="16"/>
      <c r="F136" s="16"/>
      <c r="G136" s="180"/>
      <c r="H136" s="16"/>
      <c r="I136" s="421">
        <f>F102</f>
        <v>589961.48999999987</v>
      </c>
      <c r="J136" s="421">
        <f>J355</f>
        <v>0</v>
      </c>
      <c r="K136" s="421">
        <f t="shared" ref="K136:BV136" si="236">K355</f>
        <v>0</v>
      </c>
      <c r="L136" s="421">
        <f t="shared" si="236"/>
        <v>0</v>
      </c>
      <c r="M136" s="421">
        <f t="shared" si="236"/>
        <v>0</v>
      </c>
      <c r="N136" s="421">
        <f t="shared" si="236"/>
        <v>0</v>
      </c>
      <c r="O136" s="421">
        <f t="shared" si="236"/>
        <v>0</v>
      </c>
      <c r="P136" s="421">
        <f t="shared" si="236"/>
        <v>0</v>
      </c>
      <c r="Q136" s="421">
        <f t="shared" si="236"/>
        <v>0</v>
      </c>
      <c r="R136" s="421">
        <f t="shared" si="236"/>
        <v>0</v>
      </c>
      <c r="S136" s="421">
        <f t="shared" si="236"/>
        <v>0</v>
      </c>
      <c r="T136" s="421">
        <f t="shared" si="236"/>
        <v>0</v>
      </c>
      <c r="U136" s="421">
        <f t="shared" si="236"/>
        <v>0</v>
      </c>
      <c r="V136" s="421">
        <f t="shared" si="236"/>
        <v>0</v>
      </c>
      <c r="W136" s="421">
        <f t="shared" si="236"/>
        <v>0</v>
      </c>
      <c r="X136" s="421">
        <f t="shared" si="236"/>
        <v>0</v>
      </c>
      <c r="Y136" s="421">
        <f t="shared" si="236"/>
        <v>0</v>
      </c>
      <c r="Z136" s="421">
        <f t="shared" si="236"/>
        <v>0</v>
      </c>
      <c r="AA136" s="421">
        <f t="shared" si="236"/>
        <v>0</v>
      </c>
      <c r="AB136" s="421">
        <f t="shared" si="236"/>
        <v>0</v>
      </c>
      <c r="AC136" s="421">
        <f t="shared" si="236"/>
        <v>0</v>
      </c>
      <c r="AD136" s="421">
        <f t="shared" si="236"/>
        <v>0</v>
      </c>
      <c r="AE136" s="421">
        <f t="shared" si="236"/>
        <v>0</v>
      </c>
      <c r="AF136" s="421">
        <f t="shared" si="236"/>
        <v>0</v>
      </c>
      <c r="AG136" s="421">
        <f t="shared" si="236"/>
        <v>0</v>
      </c>
      <c r="AH136" s="421">
        <f t="shared" si="236"/>
        <v>0</v>
      </c>
      <c r="AI136" s="421">
        <f t="shared" si="236"/>
        <v>0</v>
      </c>
      <c r="AJ136" s="421">
        <f t="shared" si="236"/>
        <v>0</v>
      </c>
      <c r="AK136" s="421">
        <f t="shared" si="236"/>
        <v>0</v>
      </c>
      <c r="AL136" s="421">
        <f t="shared" si="236"/>
        <v>0</v>
      </c>
      <c r="AM136" s="421">
        <f t="shared" si="236"/>
        <v>0</v>
      </c>
      <c r="AN136" s="421">
        <f t="shared" si="236"/>
        <v>0</v>
      </c>
      <c r="AO136" s="421">
        <f t="shared" si="236"/>
        <v>0</v>
      </c>
      <c r="AP136" s="421">
        <f t="shared" si="236"/>
        <v>0</v>
      </c>
      <c r="AQ136" s="421">
        <f t="shared" si="236"/>
        <v>0</v>
      </c>
      <c r="AR136" s="421">
        <f t="shared" si="236"/>
        <v>0</v>
      </c>
      <c r="AS136" s="421">
        <f t="shared" si="236"/>
        <v>0</v>
      </c>
      <c r="AT136" s="421">
        <f t="shared" si="236"/>
        <v>0</v>
      </c>
      <c r="AU136" s="421">
        <f t="shared" si="236"/>
        <v>0</v>
      </c>
      <c r="AV136" s="421">
        <f t="shared" si="236"/>
        <v>0</v>
      </c>
      <c r="AW136" s="421">
        <f t="shared" si="236"/>
        <v>0</v>
      </c>
      <c r="AX136" s="421">
        <f t="shared" si="236"/>
        <v>0</v>
      </c>
      <c r="AY136" s="421">
        <f t="shared" si="236"/>
        <v>0</v>
      </c>
      <c r="AZ136" s="421">
        <f t="shared" si="236"/>
        <v>0</v>
      </c>
      <c r="BA136" s="421">
        <f t="shared" si="236"/>
        <v>0</v>
      </c>
      <c r="BB136" s="421">
        <f t="shared" si="236"/>
        <v>0</v>
      </c>
      <c r="BC136" s="421">
        <f t="shared" si="236"/>
        <v>0</v>
      </c>
      <c r="BD136" s="421">
        <f t="shared" si="236"/>
        <v>0</v>
      </c>
      <c r="BE136" s="421">
        <f t="shared" si="236"/>
        <v>0</v>
      </c>
      <c r="BF136" s="421">
        <f t="shared" si="236"/>
        <v>0</v>
      </c>
      <c r="BG136" s="421">
        <f t="shared" si="236"/>
        <v>0</v>
      </c>
      <c r="BH136" s="421">
        <f t="shared" si="236"/>
        <v>0</v>
      </c>
      <c r="BI136" s="421">
        <f t="shared" si="236"/>
        <v>0</v>
      </c>
      <c r="BJ136" s="421">
        <f t="shared" si="236"/>
        <v>0</v>
      </c>
      <c r="BK136" s="421">
        <f t="shared" si="236"/>
        <v>0</v>
      </c>
      <c r="BL136" s="421">
        <f t="shared" si="236"/>
        <v>0</v>
      </c>
      <c r="BM136" s="421">
        <f t="shared" si="236"/>
        <v>0</v>
      </c>
      <c r="BN136" s="421">
        <f t="shared" si="236"/>
        <v>0</v>
      </c>
      <c r="BO136" s="421">
        <f t="shared" si="236"/>
        <v>0</v>
      </c>
      <c r="BP136" s="421">
        <f t="shared" si="236"/>
        <v>0</v>
      </c>
      <c r="BQ136" s="421">
        <f t="shared" si="236"/>
        <v>0</v>
      </c>
      <c r="BR136" s="421">
        <f t="shared" si="236"/>
        <v>0</v>
      </c>
      <c r="BS136" s="421">
        <f t="shared" si="236"/>
        <v>0</v>
      </c>
      <c r="BT136" s="421">
        <f t="shared" si="236"/>
        <v>0</v>
      </c>
      <c r="BU136" s="421">
        <f t="shared" si="236"/>
        <v>0</v>
      </c>
      <c r="BV136" s="421">
        <f t="shared" si="236"/>
        <v>0</v>
      </c>
      <c r="BW136" s="421">
        <f t="shared" ref="BW136:EH136" si="237">BW355</f>
        <v>0</v>
      </c>
      <c r="BX136" s="421">
        <f t="shared" si="237"/>
        <v>0</v>
      </c>
      <c r="BY136" s="421">
        <f t="shared" si="237"/>
        <v>0</v>
      </c>
      <c r="BZ136" s="421">
        <f t="shared" si="237"/>
        <v>0</v>
      </c>
      <c r="CA136" s="421">
        <f t="shared" si="237"/>
        <v>0</v>
      </c>
      <c r="CB136" s="421">
        <f t="shared" si="237"/>
        <v>0</v>
      </c>
      <c r="CC136" s="421">
        <f t="shared" si="237"/>
        <v>0</v>
      </c>
      <c r="CD136" s="421">
        <f t="shared" si="237"/>
        <v>0</v>
      </c>
      <c r="CE136" s="421">
        <f t="shared" si="237"/>
        <v>0</v>
      </c>
      <c r="CF136" s="421">
        <f t="shared" si="237"/>
        <v>0</v>
      </c>
      <c r="CG136" s="421">
        <f t="shared" si="237"/>
        <v>0</v>
      </c>
      <c r="CH136" s="421">
        <f t="shared" si="237"/>
        <v>0</v>
      </c>
      <c r="CI136" s="421">
        <f t="shared" si="237"/>
        <v>0</v>
      </c>
      <c r="CJ136" s="421">
        <f t="shared" si="237"/>
        <v>0</v>
      </c>
      <c r="CK136" s="421">
        <f t="shared" si="237"/>
        <v>0</v>
      </c>
      <c r="CL136" s="421">
        <f t="shared" si="237"/>
        <v>0</v>
      </c>
      <c r="CM136" s="421">
        <f t="shared" si="237"/>
        <v>0</v>
      </c>
      <c r="CN136" s="421">
        <f t="shared" si="237"/>
        <v>0</v>
      </c>
      <c r="CO136" s="421">
        <f t="shared" si="237"/>
        <v>0</v>
      </c>
      <c r="CP136" s="421">
        <f t="shared" si="237"/>
        <v>0</v>
      </c>
      <c r="CQ136" s="421">
        <f t="shared" si="237"/>
        <v>0</v>
      </c>
      <c r="CR136" s="421">
        <f t="shared" si="237"/>
        <v>0</v>
      </c>
      <c r="CS136" s="421">
        <f t="shared" si="237"/>
        <v>0</v>
      </c>
      <c r="CT136" s="421">
        <f t="shared" si="237"/>
        <v>0</v>
      </c>
      <c r="CU136" s="421">
        <f t="shared" si="237"/>
        <v>0</v>
      </c>
      <c r="CV136" s="421">
        <f t="shared" si="237"/>
        <v>0</v>
      </c>
      <c r="CW136" s="421">
        <f t="shared" si="237"/>
        <v>0</v>
      </c>
      <c r="CX136" s="421">
        <f t="shared" si="237"/>
        <v>0</v>
      </c>
      <c r="CY136" s="421">
        <f t="shared" si="237"/>
        <v>0</v>
      </c>
      <c r="CZ136" s="421">
        <f t="shared" si="237"/>
        <v>0</v>
      </c>
      <c r="DA136" s="421">
        <f t="shared" si="237"/>
        <v>0</v>
      </c>
      <c r="DB136" s="421">
        <f t="shared" si="237"/>
        <v>0</v>
      </c>
      <c r="DC136" s="421">
        <f t="shared" si="237"/>
        <v>0</v>
      </c>
      <c r="DD136" s="421">
        <f t="shared" si="237"/>
        <v>0</v>
      </c>
      <c r="DE136" s="421">
        <f t="shared" si="237"/>
        <v>0</v>
      </c>
      <c r="DF136" s="421">
        <f t="shared" si="237"/>
        <v>0</v>
      </c>
      <c r="DG136" s="421">
        <f t="shared" si="237"/>
        <v>0</v>
      </c>
      <c r="DH136" s="421">
        <f t="shared" si="237"/>
        <v>0</v>
      </c>
      <c r="DI136" s="421">
        <f t="shared" si="237"/>
        <v>0</v>
      </c>
      <c r="DJ136" s="421">
        <f t="shared" si="237"/>
        <v>0</v>
      </c>
      <c r="DK136" s="421">
        <f t="shared" si="237"/>
        <v>0</v>
      </c>
      <c r="DL136" s="421">
        <f t="shared" si="237"/>
        <v>0</v>
      </c>
      <c r="DM136" s="421">
        <f t="shared" si="237"/>
        <v>0</v>
      </c>
      <c r="DN136" s="421">
        <f t="shared" si="237"/>
        <v>0</v>
      </c>
      <c r="DO136" s="421">
        <f t="shared" si="237"/>
        <v>0</v>
      </c>
      <c r="DP136" s="421">
        <f t="shared" si="237"/>
        <v>0</v>
      </c>
      <c r="DQ136" s="421">
        <f t="shared" si="237"/>
        <v>0</v>
      </c>
      <c r="DR136" s="421">
        <f t="shared" si="237"/>
        <v>0</v>
      </c>
      <c r="DS136" s="421">
        <f t="shared" si="237"/>
        <v>0</v>
      </c>
      <c r="DT136" s="421">
        <f t="shared" si="237"/>
        <v>0</v>
      </c>
      <c r="DU136" s="421">
        <f t="shared" si="237"/>
        <v>0</v>
      </c>
      <c r="DV136" s="421">
        <f t="shared" si="237"/>
        <v>0</v>
      </c>
      <c r="DW136" s="421">
        <f t="shared" si="237"/>
        <v>0</v>
      </c>
      <c r="DX136" s="421">
        <f t="shared" si="237"/>
        <v>0</v>
      </c>
      <c r="DY136" s="421">
        <f t="shared" si="237"/>
        <v>0</v>
      </c>
      <c r="DZ136" s="421">
        <f t="shared" si="237"/>
        <v>0</v>
      </c>
      <c r="EA136" s="421">
        <f t="shared" si="237"/>
        <v>0</v>
      </c>
      <c r="EB136" s="421">
        <f t="shared" si="237"/>
        <v>0</v>
      </c>
      <c r="EC136" s="421">
        <f t="shared" si="237"/>
        <v>0</v>
      </c>
      <c r="ED136" s="421">
        <f t="shared" si="237"/>
        <v>0</v>
      </c>
      <c r="EE136" s="421">
        <f t="shared" si="237"/>
        <v>0</v>
      </c>
      <c r="EF136" s="421">
        <f t="shared" si="237"/>
        <v>0</v>
      </c>
      <c r="EG136" s="421">
        <f t="shared" si="237"/>
        <v>0</v>
      </c>
      <c r="EH136" s="421">
        <f t="shared" si="237"/>
        <v>0</v>
      </c>
      <c r="EI136" s="421">
        <f t="shared" ref="EI136:GT136" si="238">EI355</f>
        <v>0</v>
      </c>
      <c r="EJ136" s="421">
        <f t="shared" si="238"/>
        <v>0</v>
      </c>
      <c r="EK136" s="421">
        <f t="shared" si="238"/>
        <v>0</v>
      </c>
      <c r="EL136" s="421">
        <f t="shared" si="238"/>
        <v>0</v>
      </c>
      <c r="EM136" s="421">
        <f t="shared" si="238"/>
        <v>0</v>
      </c>
      <c r="EN136" s="421">
        <f t="shared" si="238"/>
        <v>0</v>
      </c>
      <c r="EO136" s="421">
        <f t="shared" si="238"/>
        <v>0</v>
      </c>
      <c r="EP136" s="421">
        <f t="shared" si="238"/>
        <v>0</v>
      </c>
      <c r="EQ136" s="421">
        <f t="shared" si="238"/>
        <v>0</v>
      </c>
      <c r="ER136" s="421">
        <f t="shared" si="238"/>
        <v>0</v>
      </c>
      <c r="ES136" s="421">
        <f t="shared" si="238"/>
        <v>0</v>
      </c>
      <c r="ET136" s="421">
        <f t="shared" si="238"/>
        <v>0</v>
      </c>
      <c r="EU136" s="421">
        <f t="shared" si="238"/>
        <v>0</v>
      </c>
      <c r="EV136" s="421">
        <f t="shared" si="238"/>
        <v>0</v>
      </c>
      <c r="EW136" s="421">
        <f t="shared" si="238"/>
        <v>0</v>
      </c>
      <c r="EX136" s="421">
        <f t="shared" si="238"/>
        <v>0</v>
      </c>
      <c r="EY136" s="421">
        <f t="shared" si="238"/>
        <v>0</v>
      </c>
      <c r="EZ136" s="421">
        <f t="shared" si="238"/>
        <v>0</v>
      </c>
      <c r="FA136" s="421">
        <f t="shared" si="238"/>
        <v>0</v>
      </c>
      <c r="FB136" s="421">
        <f t="shared" si="238"/>
        <v>0</v>
      </c>
      <c r="FC136" s="421">
        <f t="shared" si="238"/>
        <v>0</v>
      </c>
      <c r="FD136" s="421">
        <f t="shared" si="238"/>
        <v>0</v>
      </c>
      <c r="FE136" s="421">
        <f t="shared" si="238"/>
        <v>0</v>
      </c>
      <c r="FF136" s="421">
        <f t="shared" si="238"/>
        <v>0</v>
      </c>
      <c r="FG136" s="421">
        <f t="shared" si="238"/>
        <v>0</v>
      </c>
      <c r="FH136" s="421">
        <f t="shared" si="238"/>
        <v>0</v>
      </c>
      <c r="FI136" s="421">
        <f t="shared" si="238"/>
        <v>0</v>
      </c>
      <c r="FJ136" s="421">
        <f t="shared" si="238"/>
        <v>0</v>
      </c>
      <c r="FK136" s="421">
        <f t="shared" si="238"/>
        <v>0</v>
      </c>
      <c r="FL136" s="421">
        <f t="shared" si="238"/>
        <v>0</v>
      </c>
      <c r="FM136" s="421">
        <f t="shared" si="238"/>
        <v>0</v>
      </c>
      <c r="FN136" s="421">
        <f t="shared" si="238"/>
        <v>0</v>
      </c>
      <c r="FO136" s="421">
        <f t="shared" si="238"/>
        <v>0</v>
      </c>
      <c r="FP136" s="421">
        <f t="shared" si="238"/>
        <v>0</v>
      </c>
      <c r="FQ136" s="421">
        <f t="shared" si="238"/>
        <v>0</v>
      </c>
      <c r="FR136" s="421">
        <f t="shared" si="238"/>
        <v>0</v>
      </c>
      <c r="FS136" s="421">
        <f t="shared" si="238"/>
        <v>0</v>
      </c>
      <c r="FT136" s="421">
        <f t="shared" si="238"/>
        <v>0</v>
      </c>
      <c r="FU136" s="421">
        <f t="shared" si="238"/>
        <v>0</v>
      </c>
      <c r="FV136" s="421">
        <f t="shared" si="238"/>
        <v>0</v>
      </c>
      <c r="FW136" s="421">
        <f t="shared" si="238"/>
        <v>0</v>
      </c>
      <c r="FX136" s="421">
        <f t="shared" si="238"/>
        <v>0</v>
      </c>
      <c r="FY136" s="421">
        <f t="shared" si="238"/>
        <v>0</v>
      </c>
      <c r="FZ136" s="421">
        <f t="shared" si="238"/>
        <v>0</v>
      </c>
      <c r="GA136" s="421">
        <f t="shared" si="238"/>
        <v>0</v>
      </c>
      <c r="GB136" s="421">
        <f t="shared" si="238"/>
        <v>0</v>
      </c>
      <c r="GC136" s="421">
        <f t="shared" si="238"/>
        <v>0</v>
      </c>
      <c r="GD136" s="421">
        <f t="shared" si="238"/>
        <v>0</v>
      </c>
      <c r="GE136" s="421">
        <f t="shared" si="238"/>
        <v>0</v>
      </c>
      <c r="GF136" s="421">
        <f t="shared" si="238"/>
        <v>0</v>
      </c>
      <c r="GG136" s="421">
        <f t="shared" si="238"/>
        <v>0</v>
      </c>
      <c r="GH136" s="421">
        <f t="shared" si="238"/>
        <v>0</v>
      </c>
      <c r="GI136" s="421">
        <f t="shared" si="238"/>
        <v>0</v>
      </c>
      <c r="GJ136" s="421">
        <f t="shared" si="238"/>
        <v>0</v>
      </c>
      <c r="GK136" s="421">
        <f t="shared" si="238"/>
        <v>0</v>
      </c>
      <c r="GL136" s="421">
        <f t="shared" si="238"/>
        <v>0</v>
      </c>
      <c r="GM136" s="421">
        <f t="shared" si="238"/>
        <v>0</v>
      </c>
      <c r="GN136" s="421">
        <f t="shared" si="238"/>
        <v>0</v>
      </c>
      <c r="GO136" s="421">
        <f t="shared" si="238"/>
        <v>0</v>
      </c>
      <c r="GP136" s="421">
        <f t="shared" si="238"/>
        <v>0</v>
      </c>
      <c r="GQ136" s="421">
        <f t="shared" si="238"/>
        <v>0</v>
      </c>
      <c r="GR136" s="421">
        <f t="shared" si="238"/>
        <v>0</v>
      </c>
      <c r="GS136" s="421">
        <f t="shared" si="238"/>
        <v>0</v>
      </c>
      <c r="GT136" s="421">
        <f t="shared" si="238"/>
        <v>0</v>
      </c>
      <c r="GU136" s="421">
        <f t="shared" ref="GU136:IN136" si="239">GU355</f>
        <v>0</v>
      </c>
      <c r="GV136" s="421">
        <f t="shared" si="239"/>
        <v>0</v>
      </c>
      <c r="GW136" s="421">
        <f t="shared" si="239"/>
        <v>0</v>
      </c>
      <c r="GX136" s="421">
        <f t="shared" si="239"/>
        <v>0</v>
      </c>
      <c r="GY136" s="421">
        <f t="shared" si="239"/>
        <v>0</v>
      </c>
      <c r="GZ136" s="421">
        <f t="shared" si="239"/>
        <v>0</v>
      </c>
      <c r="HA136" s="421">
        <f t="shared" si="239"/>
        <v>0</v>
      </c>
      <c r="HB136" s="421">
        <f t="shared" si="239"/>
        <v>0</v>
      </c>
      <c r="HC136" s="421">
        <f t="shared" si="239"/>
        <v>0</v>
      </c>
      <c r="HD136" s="421">
        <f t="shared" si="239"/>
        <v>0</v>
      </c>
      <c r="HE136" s="421">
        <f t="shared" si="239"/>
        <v>0</v>
      </c>
      <c r="HF136" s="421">
        <f t="shared" si="239"/>
        <v>0</v>
      </c>
      <c r="HG136" s="421">
        <f t="shared" si="239"/>
        <v>0</v>
      </c>
      <c r="HH136" s="421">
        <f t="shared" si="239"/>
        <v>0</v>
      </c>
      <c r="HI136" s="421">
        <f t="shared" si="239"/>
        <v>0</v>
      </c>
      <c r="HJ136" s="421">
        <f t="shared" si="239"/>
        <v>0</v>
      </c>
      <c r="HK136" s="421">
        <f t="shared" si="239"/>
        <v>0</v>
      </c>
      <c r="HL136" s="421">
        <f t="shared" si="239"/>
        <v>0</v>
      </c>
      <c r="HM136" s="421">
        <f t="shared" si="239"/>
        <v>0</v>
      </c>
      <c r="HN136" s="421">
        <f t="shared" si="239"/>
        <v>0</v>
      </c>
      <c r="HO136" s="421">
        <f t="shared" si="239"/>
        <v>0</v>
      </c>
      <c r="HP136" s="421">
        <f t="shared" si="239"/>
        <v>0</v>
      </c>
      <c r="HQ136" s="421">
        <f t="shared" si="239"/>
        <v>0</v>
      </c>
      <c r="HR136" s="421">
        <f t="shared" si="239"/>
        <v>0</v>
      </c>
      <c r="HS136" s="421">
        <f t="shared" si="239"/>
        <v>0</v>
      </c>
      <c r="HT136" s="421">
        <f t="shared" si="239"/>
        <v>0</v>
      </c>
      <c r="HU136" s="421">
        <f t="shared" si="239"/>
        <v>0</v>
      </c>
      <c r="HV136" s="421">
        <f t="shared" si="239"/>
        <v>0</v>
      </c>
      <c r="HW136" s="421">
        <f t="shared" si="239"/>
        <v>0</v>
      </c>
      <c r="HX136" s="421">
        <f t="shared" si="239"/>
        <v>0</v>
      </c>
      <c r="HY136" s="421">
        <f t="shared" si="239"/>
        <v>0</v>
      </c>
      <c r="HZ136" s="421">
        <f t="shared" si="239"/>
        <v>0</v>
      </c>
      <c r="IA136" s="421">
        <f t="shared" si="239"/>
        <v>0</v>
      </c>
      <c r="IB136" s="421">
        <f t="shared" si="239"/>
        <v>0</v>
      </c>
      <c r="IC136" s="421">
        <f t="shared" si="239"/>
        <v>0</v>
      </c>
      <c r="ID136" s="421">
        <f t="shared" si="239"/>
        <v>0</v>
      </c>
      <c r="IE136" s="421">
        <f t="shared" si="239"/>
        <v>0</v>
      </c>
      <c r="IF136" s="421">
        <f t="shared" si="239"/>
        <v>0</v>
      </c>
      <c r="IG136" s="421">
        <f t="shared" si="239"/>
        <v>0</v>
      </c>
      <c r="IH136" s="421">
        <f t="shared" si="239"/>
        <v>0</v>
      </c>
      <c r="II136" s="421">
        <f t="shared" si="239"/>
        <v>0</v>
      </c>
      <c r="IJ136" s="421">
        <f t="shared" si="239"/>
        <v>0</v>
      </c>
      <c r="IK136" s="421">
        <f t="shared" si="239"/>
        <v>0</v>
      </c>
      <c r="IL136" s="421">
        <f t="shared" si="239"/>
        <v>0</v>
      </c>
      <c r="IM136" s="421">
        <f t="shared" si="239"/>
        <v>0</v>
      </c>
      <c r="IN136" s="421">
        <f t="shared" si="239"/>
        <v>0</v>
      </c>
      <c r="IO136" s="92"/>
    </row>
    <row r="137" spans="1:249" ht="12.95" customHeight="1">
      <c r="A137" s="1"/>
      <c r="B137" s="3"/>
      <c r="C137" s="16" t="str">
        <f>B135&amp;" financing cost"</f>
        <v>Drinking water treatment &amp; Retail financing cost</v>
      </c>
      <c r="D137" s="16"/>
      <c r="E137" s="16"/>
      <c r="F137" s="16"/>
      <c r="G137" s="36" t="str">
        <f>_FCY</f>
        <v>USD</v>
      </c>
      <c r="H137" s="16"/>
      <c r="I137" s="422">
        <f t="shared" ref="I137:BT137" si="240">-$G136*I$209</f>
        <v>0</v>
      </c>
      <c r="J137" s="422">
        <f t="shared" si="240"/>
        <v>0</v>
      </c>
      <c r="K137" s="422">
        <f t="shared" si="240"/>
        <v>0</v>
      </c>
      <c r="L137" s="422">
        <f t="shared" si="240"/>
        <v>0</v>
      </c>
      <c r="M137" s="422">
        <f t="shared" si="240"/>
        <v>0</v>
      </c>
      <c r="N137" s="422">
        <f t="shared" si="240"/>
        <v>0</v>
      </c>
      <c r="O137" s="422">
        <f t="shared" si="240"/>
        <v>0</v>
      </c>
      <c r="P137" s="422">
        <f t="shared" si="240"/>
        <v>0</v>
      </c>
      <c r="Q137" s="422">
        <f t="shared" si="240"/>
        <v>0</v>
      </c>
      <c r="R137" s="422">
        <f t="shared" si="240"/>
        <v>0</v>
      </c>
      <c r="S137" s="422">
        <f t="shared" si="240"/>
        <v>0</v>
      </c>
      <c r="T137" s="422">
        <f t="shared" si="240"/>
        <v>0</v>
      </c>
      <c r="U137" s="422">
        <f t="shared" si="240"/>
        <v>0</v>
      </c>
      <c r="V137" s="422">
        <f t="shared" si="240"/>
        <v>0</v>
      </c>
      <c r="W137" s="422">
        <f t="shared" si="240"/>
        <v>0</v>
      </c>
      <c r="X137" s="422">
        <f t="shared" si="240"/>
        <v>0</v>
      </c>
      <c r="Y137" s="422">
        <f t="shared" si="240"/>
        <v>0</v>
      </c>
      <c r="Z137" s="422">
        <f t="shared" si="240"/>
        <v>0</v>
      </c>
      <c r="AA137" s="422">
        <f t="shared" si="240"/>
        <v>0</v>
      </c>
      <c r="AB137" s="422">
        <f t="shared" si="240"/>
        <v>0</v>
      </c>
      <c r="AC137" s="422">
        <f t="shared" si="240"/>
        <v>0</v>
      </c>
      <c r="AD137" s="422">
        <f t="shared" si="240"/>
        <v>0</v>
      </c>
      <c r="AE137" s="422">
        <f t="shared" si="240"/>
        <v>0</v>
      </c>
      <c r="AF137" s="422">
        <f t="shared" si="240"/>
        <v>0</v>
      </c>
      <c r="AG137" s="422">
        <f t="shared" si="240"/>
        <v>0</v>
      </c>
      <c r="AH137" s="422">
        <f t="shared" si="240"/>
        <v>0</v>
      </c>
      <c r="AI137" s="422">
        <f t="shared" si="240"/>
        <v>0</v>
      </c>
      <c r="AJ137" s="422">
        <f t="shared" si="240"/>
        <v>0</v>
      </c>
      <c r="AK137" s="422">
        <f t="shared" si="240"/>
        <v>0</v>
      </c>
      <c r="AL137" s="422">
        <f t="shared" si="240"/>
        <v>0</v>
      </c>
      <c r="AM137" s="422">
        <f t="shared" si="240"/>
        <v>0</v>
      </c>
      <c r="AN137" s="422">
        <f t="shared" si="240"/>
        <v>0</v>
      </c>
      <c r="AO137" s="422">
        <f t="shared" si="240"/>
        <v>0</v>
      </c>
      <c r="AP137" s="422">
        <f t="shared" si="240"/>
        <v>0</v>
      </c>
      <c r="AQ137" s="422">
        <f t="shared" si="240"/>
        <v>0</v>
      </c>
      <c r="AR137" s="422">
        <f t="shared" si="240"/>
        <v>0</v>
      </c>
      <c r="AS137" s="422">
        <f t="shared" si="240"/>
        <v>0</v>
      </c>
      <c r="AT137" s="422">
        <f t="shared" si="240"/>
        <v>0</v>
      </c>
      <c r="AU137" s="422">
        <f t="shared" si="240"/>
        <v>0</v>
      </c>
      <c r="AV137" s="422">
        <f t="shared" si="240"/>
        <v>0</v>
      </c>
      <c r="AW137" s="422">
        <f t="shared" si="240"/>
        <v>0</v>
      </c>
      <c r="AX137" s="422">
        <f t="shared" si="240"/>
        <v>0</v>
      </c>
      <c r="AY137" s="422">
        <f t="shared" si="240"/>
        <v>0</v>
      </c>
      <c r="AZ137" s="422">
        <f t="shared" si="240"/>
        <v>0</v>
      </c>
      <c r="BA137" s="422">
        <f t="shared" si="240"/>
        <v>0</v>
      </c>
      <c r="BB137" s="422">
        <f t="shared" si="240"/>
        <v>0</v>
      </c>
      <c r="BC137" s="422">
        <f t="shared" si="240"/>
        <v>0</v>
      </c>
      <c r="BD137" s="422">
        <f t="shared" si="240"/>
        <v>0</v>
      </c>
      <c r="BE137" s="422">
        <f t="shared" si="240"/>
        <v>0</v>
      </c>
      <c r="BF137" s="422">
        <f t="shared" si="240"/>
        <v>0</v>
      </c>
      <c r="BG137" s="422">
        <f t="shared" si="240"/>
        <v>0</v>
      </c>
      <c r="BH137" s="422">
        <f t="shared" si="240"/>
        <v>0</v>
      </c>
      <c r="BI137" s="422">
        <f t="shared" si="240"/>
        <v>0</v>
      </c>
      <c r="BJ137" s="422">
        <f t="shared" si="240"/>
        <v>0</v>
      </c>
      <c r="BK137" s="422">
        <f t="shared" si="240"/>
        <v>0</v>
      </c>
      <c r="BL137" s="422">
        <f t="shared" si="240"/>
        <v>0</v>
      </c>
      <c r="BM137" s="422">
        <f t="shared" si="240"/>
        <v>0</v>
      </c>
      <c r="BN137" s="422">
        <f t="shared" si="240"/>
        <v>0</v>
      </c>
      <c r="BO137" s="422">
        <f t="shared" si="240"/>
        <v>0</v>
      </c>
      <c r="BP137" s="422">
        <f t="shared" si="240"/>
        <v>0</v>
      </c>
      <c r="BQ137" s="422">
        <f t="shared" si="240"/>
        <v>0</v>
      </c>
      <c r="BR137" s="422">
        <f t="shared" si="240"/>
        <v>0</v>
      </c>
      <c r="BS137" s="422">
        <f t="shared" si="240"/>
        <v>0</v>
      </c>
      <c r="BT137" s="422">
        <f t="shared" si="240"/>
        <v>0</v>
      </c>
      <c r="BU137" s="422">
        <f t="shared" ref="BU137:EF137" si="241">-$G136*BU$209</f>
        <v>0</v>
      </c>
      <c r="BV137" s="422">
        <f t="shared" si="241"/>
        <v>0</v>
      </c>
      <c r="BW137" s="422">
        <f t="shared" si="241"/>
        <v>0</v>
      </c>
      <c r="BX137" s="422">
        <f t="shared" si="241"/>
        <v>0</v>
      </c>
      <c r="BY137" s="422">
        <f t="shared" si="241"/>
        <v>0</v>
      </c>
      <c r="BZ137" s="422">
        <f t="shared" si="241"/>
        <v>0</v>
      </c>
      <c r="CA137" s="422">
        <f t="shared" si="241"/>
        <v>0</v>
      </c>
      <c r="CB137" s="422">
        <f t="shared" si="241"/>
        <v>0</v>
      </c>
      <c r="CC137" s="422">
        <f t="shared" si="241"/>
        <v>0</v>
      </c>
      <c r="CD137" s="422">
        <f t="shared" si="241"/>
        <v>0</v>
      </c>
      <c r="CE137" s="422">
        <f t="shared" si="241"/>
        <v>0</v>
      </c>
      <c r="CF137" s="422">
        <f t="shared" si="241"/>
        <v>0</v>
      </c>
      <c r="CG137" s="422">
        <f t="shared" si="241"/>
        <v>0</v>
      </c>
      <c r="CH137" s="422">
        <f t="shared" si="241"/>
        <v>0</v>
      </c>
      <c r="CI137" s="422">
        <f t="shared" si="241"/>
        <v>0</v>
      </c>
      <c r="CJ137" s="422">
        <f t="shared" si="241"/>
        <v>0</v>
      </c>
      <c r="CK137" s="422">
        <f t="shared" si="241"/>
        <v>0</v>
      </c>
      <c r="CL137" s="422">
        <f t="shared" si="241"/>
        <v>0</v>
      </c>
      <c r="CM137" s="422">
        <f t="shared" si="241"/>
        <v>0</v>
      </c>
      <c r="CN137" s="422">
        <f t="shared" si="241"/>
        <v>0</v>
      </c>
      <c r="CO137" s="422">
        <f t="shared" si="241"/>
        <v>0</v>
      </c>
      <c r="CP137" s="422">
        <f t="shared" si="241"/>
        <v>0</v>
      </c>
      <c r="CQ137" s="422">
        <f t="shared" si="241"/>
        <v>0</v>
      </c>
      <c r="CR137" s="422">
        <f t="shared" si="241"/>
        <v>0</v>
      </c>
      <c r="CS137" s="422">
        <f t="shared" si="241"/>
        <v>0</v>
      </c>
      <c r="CT137" s="422">
        <f t="shared" si="241"/>
        <v>0</v>
      </c>
      <c r="CU137" s="422">
        <f t="shared" si="241"/>
        <v>0</v>
      </c>
      <c r="CV137" s="422">
        <f t="shared" si="241"/>
        <v>0</v>
      </c>
      <c r="CW137" s="422">
        <f t="shared" si="241"/>
        <v>0</v>
      </c>
      <c r="CX137" s="422">
        <f t="shared" si="241"/>
        <v>0</v>
      </c>
      <c r="CY137" s="422">
        <f t="shared" si="241"/>
        <v>0</v>
      </c>
      <c r="CZ137" s="422">
        <f t="shared" si="241"/>
        <v>0</v>
      </c>
      <c r="DA137" s="422">
        <f t="shared" si="241"/>
        <v>0</v>
      </c>
      <c r="DB137" s="422">
        <f t="shared" si="241"/>
        <v>0</v>
      </c>
      <c r="DC137" s="422">
        <f t="shared" si="241"/>
        <v>0</v>
      </c>
      <c r="DD137" s="422">
        <f t="shared" si="241"/>
        <v>0</v>
      </c>
      <c r="DE137" s="422">
        <f t="shared" si="241"/>
        <v>0</v>
      </c>
      <c r="DF137" s="422">
        <f t="shared" si="241"/>
        <v>0</v>
      </c>
      <c r="DG137" s="422">
        <f t="shared" si="241"/>
        <v>0</v>
      </c>
      <c r="DH137" s="422">
        <f t="shared" si="241"/>
        <v>0</v>
      </c>
      <c r="DI137" s="422">
        <f t="shared" si="241"/>
        <v>0</v>
      </c>
      <c r="DJ137" s="422">
        <f t="shared" si="241"/>
        <v>0</v>
      </c>
      <c r="DK137" s="422">
        <f t="shared" si="241"/>
        <v>0</v>
      </c>
      <c r="DL137" s="422">
        <f t="shared" si="241"/>
        <v>0</v>
      </c>
      <c r="DM137" s="422">
        <f t="shared" si="241"/>
        <v>0</v>
      </c>
      <c r="DN137" s="422">
        <f t="shared" si="241"/>
        <v>0</v>
      </c>
      <c r="DO137" s="422">
        <f t="shared" si="241"/>
        <v>0</v>
      </c>
      <c r="DP137" s="422">
        <f t="shared" si="241"/>
        <v>0</v>
      </c>
      <c r="DQ137" s="422">
        <f t="shared" si="241"/>
        <v>0</v>
      </c>
      <c r="DR137" s="422">
        <f t="shared" si="241"/>
        <v>0</v>
      </c>
      <c r="DS137" s="422">
        <f t="shared" si="241"/>
        <v>0</v>
      </c>
      <c r="DT137" s="422">
        <f t="shared" si="241"/>
        <v>0</v>
      </c>
      <c r="DU137" s="422">
        <f t="shared" si="241"/>
        <v>0</v>
      </c>
      <c r="DV137" s="422">
        <f t="shared" si="241"/>
        <v>0</v>
      </c>
      <c r="DW137" s="422">
        <f t="shared" si="241"/>
        <v>0</v>
      </c>
      <c r="DX137" s="422">
        <f t="shared" si="241"/>
        <v>0</v>
      </c>
      <c r="DY137" s="422">
        <f t="shared" si="241"/>
        <v>0</v>
      </c>
      <c r="DZ137" s="422">
        <f t="shared" si="241"/>
        <v>0</v>
      </c>
      <c r="EA137" s="422">
        <f t="shared" si="241"/>
        <v>0</v>
      </c>
      <c r="EB137" s="422">
        <f t="shared" si="241"/>
        <v>0</v>
      </c>
      <c r="EC137" s="422">
        <f t="shared" si="241"/>
        <v>0</v>
      </c>
      <c r="ED137" s="422">
        <f t="shared" si="241"/>
        <v>0</v>
      </c>
      <c r="EE137" s="422">
        <f t="shared" si="241"/>
        <v>0</v>
      </c>
      <c r="EF137" s="422">
        <f t="shared" si="241"/>
        <v>0</v>
      </c>
      <c r="EG137" s="422">
        <f t="shared" ref="EG137:GR137" si="242">-$G136*EG$209</f>
        <v>0</v>
      </c>
      <c r="EH137" s="422">
        <f t="shared" si="242"/>
        <v>0</v>
      </c>
      <c r="EI137" s="422">
        <f t="shared" si="242"/>
        <v>0</v>
      </c>
      <c r="EJ137" s="422">
        <f t="shared" si="242"/>
        <v>0</v>
      </c>
      <c r="EK137" s="422">
        <f t="shared" si="242"/>
        <v>0</v>
      </c>
      <c r="EL137" s="422">
        <f t="shared" si="242"/>
        <v>0</v>
      </c>
      <c r="EM137" s="422">
        <f t="shared" si="242"/>
        <v>0</v>
      </c>
      <c r="EN137" s="422">
        <f t="shared" si="242"/>
        <v>0</v>
      </c>
      <c r="EO137" s="422">
        <f t="shared" si="242"/>
        <v>0</v>
      </c>
      <c r="EP137" s="422">
        <f t="shared" si="242"/>
        <v>0</v>
      </c>
      <c r="EQ137" s="422">
        <f t="shared" si="242"/>
        <v>0</v>
      </c>
      <c r="ER137" s="422">
        <f t="shared" si="242"/>
        <v>0</v>
      </c>
      <c r="ES137" s="422">
        <f t="shared" si="242"/>
        <v>0</v>
      </c>
      <c r="ET137" s="422">
        <f t="shared" si="242"/>
        <v>0</v>
      </c>
      <c r="EU137" s="422">
        <f t="shared" si="242"/>
        <v>0</v>
      </c>
      <c r="EV137" s="422">
        <f t="shared" si="242"/>
        <v>0</v>
      </c>
      <c r="EW137" s="422">
        <f t="shared" si="242"/>
        <v>0</v>
      </c>
      <c r="EX137" s="422">
        <f t="shared" si="242"/>
        <v>0</v>
      </c>
      <c r="EY137" s="422">
        <f t="shared" si="242"/>
        <v>0</v>
      </c>
      <c r="EZ137" s="422">
        <f t="shared" si="242"/>
        <v>0</v>
      </c>
      <c r="FA137" s="422">
        <f t="shared" si="242"/>
        <v>0</v>
      </c>
      <c r="FB137" s="422">
        <f t="shared" si="242"/>
        <v>0</v>
      </c>
      <c r="FC137" s="422">
        <f t="shared" si="242"/>
        <v>0</v>
      </c>
      <c r="FD137" s="422">
        <f t="shared" si="242"/>
        <v>0</v>
      </c>
      <c r="FE137" s="422">
        <f t="shared" si="242"/>
        <v>0</v>
      </c>
      <c r="FF137" s="422">
        <f t="shared" si="242"/>
        <v>0</v>
      </c>
      <c r="FG137" s="422">
        <f t="shared" si="242"/>
        <v>0</v>
      </c>
      <c r="FH137" s="422">
        <f t="shared" si="242"/>
        <v>0</v>
      </c>
      <c r="FI137" s="422">
        <f t="shared" si="242"/>
        <v>0</v>
      </c>
      <c r="FJ137" s="422">
        <f t="shared" si="242"/>
        <v>0</v>
      </c>
      <c r="FK137" s="422">
        <f t="shared" si="242"/>
        <v>0</v>
      </c>
      <c r="FL137" s="422">
        <f t="shared" si="242"/>
        <v>0</v>
      </c>
      <c r="FM137" s="422">
        <f t="shared" si="242"/>
        <v>0</v>
      </c>
      <c r="FN137" s="422">
        <f t="shared" si="242"/>
        <v>0</v>
      </c>
      <c r="FO137" s="422">
        <f t="shared" si="242"/>
        <v>0</v>
      </c>
      <c r="FP137" s="422">
        <f t="shared" si="242"/>
        <v>0</v>
      </c>
      <c r="FQ137" s="422">
        <f t="shared" si="242"/>
        <v>0</v>
      </c>
      <c r="FR137" s="422">
        <f t="shared" si="242"/>
        <v>0</v>
      </c>
      <c r="FS137" s="422">
        <f t="shared" si="242"/>
        <v>0</v>
      </c>
      <c r="FT137" s="422">
        <f t="shared" si="242"/>
        <v>0</v>
      </c>
      <c r="FU137" s="422">
        <f t="shared" si="242"/>
        <v>0</v>
      </c>
      <c r="FV137" s="422">
        <f t="shared" si="242"/>
        <v>0</v>
      </c>
      <c r="FW137" s="422">
        <f t="shared" si="242"/>
        <v>0</v>
      </c>
      <c r="FX137" s="422">
        <f t="shared" si="242"/>
        <v>0</v>
      </c>
      <c r="FY137" s="422">
        <f t="shared" si="242"/>
        <v>0</v>
      </c>
      <c r="FZ137" s="422">
        <f t="shared" si="242"/>
        <v>0</v>
      </c>
      <c r="GA137" s="422">
        <f t="shared" si="242"/>
        <v>0</v>
      </c>
      <c r="GB137" s="422">
        <f t="shared" si="242"/>
        <v>0</v>
      </c>
      <c r="GC137" s="422">
        <f t="shared" si="242"/>
        <v>0</v>
      </c>
      <c r="GD137" s="422">
        <f t="shared" si="242"/>
        <v>0</v>
      </c>
      <c r="GE137" s="422">
        <f t="shared" si="242"/>
        <v>0</v>
      </c>
      <c r="GF137" s="422">
        <f t="shared" si="242"/>
        <v>0</v>
      </c>
      <c r="GG137" s="422">
        <f t="shared" si="242"/>
        <v>0</v>
      </c>
      <c r="GH137" s="422">
        <f t="shared" si="242"/>
        <v>0</v>
      </c>
      <c r="GI137" s="422">
        <f t="shared" si="242"/>
        <v>0</v>
      </c>
      <c r="GJ137" s="422">
        <f t="shared" si="242"/>
        <v>0</v>
      </c>
      <c r="GK137" s="422">
        <f t="shared" si="242"/>
        <v>0</v>
      </c>
      <c r="GL137" s="422">
        <f t="shared" si="242"/>
        <v>0</v>
      </c>
      <c r="GM137" s="422">
        <f t="shared" si="242"/>
        <v>0</v>
      </c>
      <c r="GN137" s="422">
        <f t="shared" si="242"/>
        <v>0</v>
      </c>
      <c r="GO137" s="422">
        <f t="shared" si="242"/>
        <v>0</v>
      </c>
      <c r="GP137" s="422">
        <f t="shared" si="242"/>
        <v>0</v>
      </c>
      <c r="GQ137" s="422">
        <f t="shared" si="242"/>
        <v>0</v>
      </c>
      <c r="GR137" s="422">
        <f t="shared" si="242"/>
        <v>0</v>
      </c>
      <c r="GS137" s="422">
        <f t="shared" ref="GS137:IN137" si="243">-$G136*GS$209</f>
        <v>0</v>
      </c>
      <c r="GT137" s="422">
        <f t="shared" si="243"/>
        <v>0</v>
      </c>
      <c r="GU137" s="422">
        <f t="shared" si="243"/>
        <v>0</v>
      </c>
      <c r="GV137" s="422">
        <f t="shared" si="243"/>
        <v>0</v>
      </c>
      <c r="GW137" s="422">
        <f t="shared" si="243"/>
        <v>0</v>
      </c>
      <c r="GX137" s="422">
        <f t="shared" si="243"/>
        <v>0</v>
      </c>
      <c r="GY137" s="422">
        <f t="shared" si="243"/>
        <v>0</v>
      </c>
      <c r="GZ137" s="422">
        <f t="shared" si="243"/>
        <v>0</v>
      </c>
      <c r="HA137" s="422">
        <f t="shared" si="243"/>
        <v>0</v>
      </c>
      <c r="HB137" s="422">
        <f t="shared" si="243"/>
        <v>0</v>
      </c>
      <c r="HC137" s="422">
        <f t="shared" si="243"/>
        <v>0</v>
      </c>
      <c r="HD137" s="422">
        <f t="shared" si="243"/>
        <v>0</v>
      </c>
      <c r="HE137" s="422">
        <f t="shared" si="243"/>
        <v>0</v>
      </c>
      <c r="HF137" s="422">
        <f t="shared" si="243"/>
        <v>0</v>
      </c>
      <c r="HG137" s="422">
        <f t="shared" si="243"/>
        <v>0</v>
      </c>
      <c r="HH137" s="422">
        <f t="shared" si="243"/>
        <v>0</v>
      </c>
      <c r="HI137" s="422">
        <f t="shared" si="243"/>
        <v>0</v>
      </c>
      <c r="HJ137" s="422">
        <f t="shared" si="243"/>
        <v>0</v>
      </c>
      <c r="HK137" s="422">
        <f t="shared" si="243"/>
        <v>0</v>
      </c>
      <c r="HL137" s="422">
        <f t="shared" si="243"/>
        <v>0</v>
      </c>
      <c r="HM137" s="422">
        <f t="shared" si="243"/>
        <v>0</v>
      </c>
      <c r="HN137" s="422">
        <f t="shared" si="243"/>
        <v>0</v>
      </c>
      <c r="HO137" s="422">
        <f t="shared" si="243"/>
        <v>0</v>
      </c>
      <c r="HP137" s="422">
        <f t="shared" si="243"/>
        <v>0</v>
      </c>
      <c r="HQ137" s="422">
        <f t="shared" si="243"/>
        <v>0</v>
      </c>
      <c r="HR137" s="422">
        <f t="shared" si="243"/>
        <v>0</v>
      </c>
      <c r="HS137" s="422">
        <f t="shared" si="243"/>
        <v>0</v>
      </c>
      <c r="HT137" s="422">
        <f t="shared" si="243"/>
        <v>0</v>
      </c>
      <c r="HU137" s="422">
        <f t="shared" si="243"/>
        <v>0</v>
      </c>
      <c r="HV137" s="422">
        <f t="shared" si="243"/>
        <v>0</v>
      </c>
      <c r="HW137" s="422">
        <f t="shared" si="243"/>
        <v>0</v>
      </c>
      <c r="HX137" s="422">
        <f t="shared" si="243"/>
        <v>0</v>
      </c>
      <c r="HY137" s="422">
        <f t="shared" si="243"/>
        <v>0</v>
      </c>
      <c r="HZ137" s="422">
        <f t="shared" si="243"/>
        <v>0</v>
      </c>
      <c r="IA137" s="422">
        <f t="shared" si="243"/>
        <v>0</v>
      </c>
      <c r="IB137" s="422">
        <f t="shared" si="243"/>
        <v>0</v>
      </c>
      <c r="IC137" s="422">
        <f t="shared" si="243"/>
        <v>0</v>
      </c>
      <c r="ID137" s="422">
        <f t="shared" si="243"/>
        <v>0</v>
      </c>
      <c r="IE137" s="422">
        <f t="shared" si="243"/>
        <v>0</v>
      </c>
      <c r="IF137" s="422">
        <f t="shared" si="243"/>
        <v>0</v>
      </c>
      <c r="IG137" s="422">
        <f t="shared" si="243"/>
        <v>0</v>
      </c>
      <c r="IH137" s="422">
        <f t="shared" si="243"/>
        <v>0</v>
      </c>
      <c r="II137" s="422">
        <f t="shared" si="243"/>
        <v>0</v>
      </c>
      <c r="IJ137" s="422">
        <f t="shared" si="243"/>
        <v>0</v>
      </c>
      <c r="IK137" s="422">
        <f t="shared" si="243"/>
        <v>0</v>
      </c>
      <c r="IL137" s="422">
        <f t="shared" si="243"/>
        <v>0</v>
      </c>
      <c r="IM137" s="422">
        <f t="shared" si="243"/>
        <v>0</v>
      </c>
      <c r="IN137" s="422">
        <f t="shared" si="243"/>
        <v>0</v>
      </c>
      <c r="IO137" s="92"/>
    </row>
    <row r="138" spans="1:249" ht="12.95" customHeight="1">
      <c r="A138" s="1"/>
      <c r="B138" s="3"/>
      <c r="C138" s="16" t="str">
        <f>B135&amp;" OPEX"</f>
        <v>Drinking water treatment &amp; Retail OPEX</v>
      </c>
      <c r="D138" s="16"/>
      <c r="E138" s="16"/>
      <c r="F138" s="16"/>
      <c r="G138" s="36" t="str">
        <f>_FCY</f>
        <v>USD</v>
      </c>
      <c r="H138" s="16"/>
      <c r="I138" s="422">
        <f t="shared" ref="I138:BT138" si="244">-I87/I9</f>
        <v>250</v>
      </c>
      <c r="J138" s="422">
        <f t="shared" si="244"/>
        <v>500</v>
      </c>
      <c r="K138" s="422">
        <f t="shared" si="244"/>
        <v>750</v>
      </c>
      <c r="L138" s="422">
        <f t="shared" si="244"/>
        <v>1000</v>
      </c>
      <c r="M138" s="422">
        <f t="shared" si="244"/>
        <v>1250</v>
      </c>
      <c r="N138" s="422">
        <f t="shared" si="244"/>
        <v>1500</v>
      </c>
      <c r="O138" s="422">
        <f t="shared" si="244"/>
        <v>1750</v>
      </c>
      <c r="P138" s="422">
        <f t="shared" si="244"/>
        <v>2000</v>
      </c>
      <c r="Q138" s="422">
        <f t="shared" si="244"/>
        <v>2000</v>
      </c>
      <c r="R138" s="422">
        <f t="shared" si="244"/>
        <v>2000</v>
      </c>
      <c r="S138" s="422">
        <f t="shared" si="244"/>
        <v>2000</v>
      </c>
      <c r="T138" s="422">
        <f t="shared" si="244"/>
        <v>2000</v>
      </c>
      <c r="U138" s="422">
        <f t="shared" si="244"/>
        <v>1913.0434782608702</v>
      </c>
      <c r="V138" s="422">
        <f t="shared" si="244"/>
        <v>1913.0434782608702</v>
      </c>
      <c r="W138" s="422">
        <f t="shared" si="244"/>
        <v>1913.0434782608702</v>
      </c>
      <c r="X138" s="422">
        <f t="shared" si="244"/>
        <v>1913.0434782608702</v>
      </c>
      <c r="Y138" s="422">
        <f t="shared" si="244"/>
        <v>1913.0434782608702</v>
      </c>
      <c r="Z138" s="422">
        <f t="shared" si="244"/>
        <v>1913.0434782608702</v>
      </c>
      <c r="AA138" s="422">
        <f t="shared" si="244"/>
        <v>1913.0434782608702</v>
      </c>
      <c r="AB138" s="422">
        <f t="shared" si="244"/>
        <v>1913.0434782608702</v>
      </c>
      <c r="AC138" s="422">
        <f t="shared" si="244"/>
        <v>1913.0434782608702</v>
      </c>
      <c r="AD138" s="422">
        <f t="shared" si="244"/>
        <v>1913.0434782608702</v>
      </c>
      <c r="AE138" s="422">
        <f t="shared" si="244"/>
        <v>1913.0434782608702</v>
      </c>
      <c r="AF138" s="422">
        <f t="shared" si="244"/>
        <v>1913.0434782608702</v>
      </c>
      <c r="AG138" s="422">
        <f t="shared" si="244"/>
        <v>1829.8676748582238</v>
      </c>
      <c r="AH138" s="422">
        <f t="shared" si="244"/>
        <v>1829.8676748582238</v>
      </c>
      <c r="AI138" s="422">
        <f t="shared" si="244"/>
        <v>1829.8676748582238</v>
      </c>
      <c r="AJ138" s="422">
        <f t="shared" si="244"/>
        <v>1829.8676748582238</v>
      </c>
      <c r="AK138" s="422">
        <f t="shared" si="244"/>
        <v>1829.8676748582238</v>
      </c>
      <c r="AL138" s="422">
        <f t="shared" si="244"/>
        <v>1829.8676748582238</v>
      </c>
      <c r="AM138" s="422">
        <f t="shared" si="244"/>
        <v>1829.8676748582238</v>
      </c>
      <c r="AN138" s="422">
        <f t="shared" si="244"/>
        <v>1829.8676748582238</v>
      </c>
      <c r="AO138" s="422">
        <f t="shared" si="244"/>
        <v>1829.8676748582238</v>
      </c>
      <c r="AP138" s="422">
        <f t="shared" si="244"/>
        <v>1829.8676748582238</v>
      </c>
      <c r="AQ138" s="422">
        <f t="shared" si="244"/>
        <v>1829.8676748582238</v>
      </c>
      <c r="AR138" s="422">
        <f t="shared" si="244"/>
        <v>1829.8676748582238</v>
      </c>
      <c r="AS138" s="422">
        <f t="shared" si="244"/>
        <v>1750.3082107339533</v>
      </c>
      <c r="AT138" s="422">
        <f t="shared" si="244"/>
        <v>1750.3082107339533</v>
      </c>
      <c r="AU138" s="422">
        <f t="shared" si="244"/>
        <v>1750.3082107339533</v>
      </c>
      <c r="AV138" s="422">
        <f t="shared" si="244"/>
        <v>1750.3082107339533</v>
      </c>
      <c r="AW138" s="422">
        <f t="shared" si="244"/>
        <v>1750.3082107339533</v>
      </c>
      <c r="AX138" s="422">
        <f t="shared" si="244"/>
        <v>1750.3082107339533</v>
      </c>
      <c r="AY138" s="422">
        <f t="shared" si="244"/>
        <v>1750.3082107339533</v>
      </c>
      <c r="AZ138" s="422">
        <f t="shared" si="244"/>
        <v>1750.3082107339533</v>
      </c>
      <c r="BA138" s="422">
        <f t="shared" si="244"/>
        <v>1750.3082107339533</v>
      </c>
      <c r="BB138" s="422">
        <f t="shared" si="244"/>
        <v>1750.3082107339533</v>
      </c>
      <c r="BC138" s="422">
        <f t="shared" si="244"/>
        <v>1750.3082107339533</v>
      </c>
      <c r="BD138" s="422">
        <f t="shared" si="244"/>
        <v>1750.3082107339533</v>
      </c>
      <c r="BE138" s="422">
        <f t="shared" si="244"/>
        <v>1674.2078537455207</v>
      </c>
      <c r="BF138" s="422">
        <f t="shared" si="244"/>
        <v>1674.2078537455207</v>
      </c>
      <c r="BG138" s="422">
        <f t="shared" si="244"/>
        <v>1674.2078537455207</v>
      </c>
      <c r="BH138" s="422">
        <f t="shared" si="244"/>
        <v>1674.2078537455207</v>
      </c>
      <c r="BI138" s="422">
        <f t="shared" si="244"/>
        <v>1674.2078537455207</v>
      </c>
      <c r="BJ138" s="422">
        <f t="shared" si="244"/>
        <v>1674.2078537455207</v>
      </c>
      <c r="BK138" s="422">
        <f t="shared" si="244"/>
        <v>1674.2078537455207</v>
      </c>
      <c r="BL138" s="422">
        <f t="shared" si="244"/>
        <v>1674.2078537455207</v>
      </c>
      <c r="BM138" s="422">
        <f t="shared" si="244"/>
        <v>1674.2078537455207</v>
      </c>
      <c r="BN138" s="422">
        <f t="shared" si="244"/>
        <v>1674.2078537455207</v>
      </c>
      <c r="BO138" s="422">
        <f t="shared" si="244"/>
        <v>1674.2078537455207</v>
      </c>
      <c r="BP138" s="422">
        <f t="shared" si="244"/>
        <v>1674.2078537455207</v>
      </c>
      <c r="BQ138" s="422">
        <f t="shared" si="244"/>
        <v>1601.4162079304979</v>
      </c>
      <c r="BR138" s="422">
        <f t="shared" si="244"/>
        <v>1601.4162079304979</v>
      </c>
      <c r="BS138" s="422">
        <f t="shared" si="244"/>
        <v>1601.4162079304979</v>
      </c>
      <c r="BT138" s="422">
        <f t="shared" si="244"/>
        <v>1601.4162079304979</v>
      </c>
      <c r="BU138" s="422">
        <f t="shared" ref="BU138:EF138" si="245">-BU87/BU9</f>
        <v>1601.4162079304979</v>
      </c>
      <c r="BV138" s="422">
        <f t="shared" si="245"/>
        <v>1601.4162079304979</v>
      </c>
      <c r="BW138" s="422">
        <f t="shared" si="245"/>
        <v>1601.4162079304979</v>
      </c>
      <c r="BX138" s="422">
        <f t="shared" si="245"/>
        <v>1601.4162079304979</v>
      </c>
      <c r="BY138" s="422">
        <f t="shared" si="245"/>
        <v>1601.4162079304979</v>
      </c>
      <c r="BZ138" s="422">
        <f t="shared" si="245"/>
        <v>1601.4162079304979</v>
      </c>
      <c r="CA138" s="422">
        <f t="shared" si="245"/>
        <v>1601.4162079304979</v>
      </c>
      <c r="CB138" s="422">
        <f t="shared" si="245"/>
        <v>1601.4162079304979</v>
      </c>
      <c r="CC138" s="422">
        <f t="shared" si="245"/>
        <v>1531.7894162813468</v>
      </c>
      <c r="CD138" s="422">
        <f t="shared" si="245"/>
        <v>1531.7894162813468</v>
      </c>
      <c r="CE138" s="422">
        <f t="shared" si="245"/>
        <v>1531.7894162813468</v>
      </c>
      <c r="CF138" s="422">
        <f t="shared" si="245"/>
        <v>1531.7894162813468</v>
      </c>
      <c r="CG138" s="422">
        <f t="shared" si="245"/>
        <v>1531.7894162813468</v>
      </c>
      <c r="CH138" s="422">
        <f t="shared" si="245"/>
        <v>1531.7894162813468</v>
      </c>
      <c r="CI138" s="422">
        <f t="shared" si="245"/>
        <v>1531.7894162813468</v>
      </c>
      <c r="CJ138" s="422">
        <f t="shared" si="245"/>
        <v>1531.7894162813468</v>
      </c>
      <c r="CK138" s="422">
        <f t="shared" si="245"/>
        <v>1531.7894162813468</v>
      </c>
      <c r="CL138" s="422">
        <f t="shared" si="245"/>
        <v>1531.7894162813468</v>
      </c>
      <c r="CM138" s="422">
        <f t="shared" si="245"/>
        <v>1531.7894162813468</v>
      </c>
      <c r="CN138" s="422">
        <f t="shared" si="245"/>
        <v>1531.7894162813468</v>
      </c>
      <c r="CO138" s="422">
        <f t="shared" si="245"/>
        <v>1465.1898764430277</v>
      </c>
      <c r="CP138" s="422">
        <f t="shared" si="245"/>
        <v>1465.1898764430277</v>
      </c>
      <c r="CQ138" s="422">
        <f t="shared" si="245"/>
        <v>1465.1898764430277</v>
      </c>
      <c r="CR138" s="422">
        <f t="shared" si="245"/>
        <v>1465.1898764430277</v>
      </c>
      <c r="CS138" s="422">
        <f t="shared" si="245"/>
        <v>1465.1898764430277</v>
      </c>
      <c r="CT138" s="422">
        <f t="shared" si="245"/>
        <v>1465.1898764430277</v>
      </c>
      <c r="CU138" s="422">
        <f t="shared" si="245"/>
        <v>1465.1898764430277</v>
      </c>
      <c r="CV138" s="422">
        <f t="shared" si="245"/>
        <v>1465.1898764430277</v>
      </c>
      <c r="CW138" s="422">
        <f t="shared" si="245"/>
        <v>1465.1898764430277</v>
      </c>
      <c r="CX138" s="422">
        <f t="shared" si="245"/>
        <v>1465.1898764430277</v>
      </c>
      <c r="CY138" s="422">
        <f t="shared" si="245"/>
        <v>1465.1898764430277</v>
      </c>
      <c r="CZ138" s="422">
        <f t="shared" si="245"/>
        <v>1465.1898764430277</v>
      </c>
      <c r="DA138" s="422">
        <f t="shared" si="245"/>
        <v>1401.4859687715916</v>
      </c>
      <c r="DB138" s="422">
        <f t="shared" si="245"/>
        <v>1401.4859687715916</v>
      </c>
      <c r="DC138" s="422">
        <f t="shared" si="245"/>
        <v>1401.4859687715916</v>
      </c>
      <c r="DD138" s="422">
        <f t="shared" si="245"/>
        <v>1401.4859687715916</v>
      </c>
      <c r="DE138" s="422">
        <f t="shared" si="245"/>
        <v>1401.4859687715916</v>
      </c>
      <c r="DF138" s="422">
        <f t="shared" si="245"/>
        <v>1401.4859687715916</v>
      </c>
      <c r="DG138" s="422">
        <f t="shared" si="245"/>
        <v>1401.4859687715916</v>
      </c>
      <c r="DH138" s="422">
        <f t="shared" si="245"/>
        <v>1401.4859687715916</v>
      </c>
      <c r="DI138" s="422">
        <f t="shared" si="245"/>
        <v>1401.4859687715916</v>
      </c>
      <c r="DJ138" s="422">
        <f t="shared" si="245"/>
        <v>1401.4859687715916</v>
      </c>
      <c r="DK138" s="422">
        <f t="shared" si="245"/>
        <v>1401.4859687715916</v>
      </c>
      <c r="DL138" s="422">
        <f t="shared" si="245"/>
        <v>1401.4859687715916</v>
      </c>
      <c r="DM138" s="422">
        <f t="shared" si="245"/>
        <v>1340.5517962163053</v>
      </c>
      <c r="DN138" s="422">
        <f t="shared" si="245"/>
        <v>1340.5517962163053</v>
      </c>
      <c r="DO138" s="422">
        <f t="shared" si="245"/>
        <v>1340.5517962163053</v>
      </c>
      <c r="DP138" s="422">
        <f t="shared" si="245"/>
        <v>1340.5517962163053</v>
      </c>
      <c r="DQ138" s="422">
        <f t="shared" si="245"/>
        <v>1340.5517962163053</v>
      </c>
      <c r="DR138" s="422">
        <f t="shared" si="245"/>
        <v>1340.5517962163053</v>
      </c>
      <c r="DS138" s="422">
        <f t="shared" si="245"/>
        <v>1340.5517962163053</v>
      </c>
      <c r="DT138" s="422">
        <f t="shared" si="245"/>
        <v>1340.5517962163053</v>
      </c>
      <c r="DU138" s="422">
        <f t="shared" si="245"/>
        <v>1340.5517962163053</v>
      </c>
      <c r="DV138" s="422">
        <f t="shared" si="245"/>
        <v>1340.5517962163053</v>
      </c>
      <c r="DW138" s="422">
        <f t="shared" si="245"/>
        <v>1340.5517962163053</v>
      </c>
      <c r="DX138" s="422">
        <f t="shared" si="245"/>
        <v>1340.5517962163053</v>
      </c>
      <c r="DY138" s="422">
        <f t="shared" si="245"/>
        <v>1282.2669355112487</v>
      </c>
      <c r="DZ138" s="422">
        <f t="shared" si="245"/>
        <v>1282.2669355112487</v>
      </c>
      <c r="EA138" s="422">
        <f t="shared" si="245"/>
        <v>1282.2669355112487</v>
      </c>
      <c r="EB138" s="422">
        <f t="shared" si="245"/>
        <v>1282.2669355112487</v>
      </c>
      <c r="EC138" s="422">
        <f t="shared" si="245"/>
        <v>1282.2669355112487</v>
      </c>
      <c r="ED138" s="422">
        <f t="shared" si="245"/>
        <v>1282.2669355112487</v>
      </c>
      <c r="EE138" s="422">
        <f t="shared" si="245"/>
        <v>1282.2669355112487</v>
      </c>
      <c r="EF138" s="422">
        <f t="shared" si="245"/>
        <v>1282.2669355112487</v>
      </c>
      <c r="EG138" s="422">
        <f t="shared" ref="EG138:GR138" si="246">-EG87/EG9</f>
        <v>1282.2669355112487</v>
      </c>
      <c r="EH138" s="422">
        <f t="shared" si="246"/>
        <v>1282.2669355112487</v>
      </c>
      <c r="EI138" s="422">
        <f t="shared" si="246"/>
        <v>1282.2669355112487</v>
      </c>
      <c r="EJ138" s="422">
        <f t="shared" si="246"/>
        <v>1282.2669355112487</v>
      </c>
      <c r="EK138" s="422">
        <f t="shared" si="246"/>
        <v>1226.516199184673</v>
      </c>
      <c r="EL138" s="422">
        <f t="shared" si="246"/>
        <v>1226.516199184673</v>
      </c>
      <c r="EM138" s="422">
        <f t="shared" si="246"/>
        <v>1226.516199184673</v>
      </c>
      <c r="EN138" s="422">
        <f t="shared" si="246"/>
        <v>1226.516199184673</v>
      </c>
      <c r="EO138" s="422">
        <f t="shared" si="246"/>
        <v>1226.516199184673</v>
      </c>
      <c r="EP138" s="422">
        <f t="shared" si="246"/>
        <v>1226.516199184673</v>
      </c>
      <c r="EQ138" s="422">
        <f t="shared" si="246"/>
        <v>1226.516199184673</v>
      </c>
      <c r="ER138" s="422">
        <f t="shared" si="246"/>
        <v>1226.516199184673</v>
      </c>
      <c r="ES138" s="422">
        <f t="shared" si="246"/>
        <v>1226.516199184673</v>
      </c>
      <c r="ET138" s="422">
        <f t="shared" si="246"/>
        <v>1226.516199184673</v>
      </c>
      <c r="EU138" s="422">
        <f t="shared" si="246"/>
        <v>1226.516199184673</v>
      </c>
      <c r="EV138" s="422">
        <f t="shared" si="246"/>
        <v>1226.516199184673</v>
      </c>
      <c r="EW138" s="422">
        <f t="shared" si="246"/>
        <v>1173.1894079157742</v>
      </c>
      <c r="EX138" s="422">
        <f t="shared" si="246"/>
        <v>1173.1894079157742</v>
      </c>
      <c r="EY138" s="422">
        <f t="shared" si="246"/>
        <v>1173.1894079157742</v>
      </c>
      <c r="EZ138" s="422">
        <f t="shared" si="246"/>
        <v>1173.1894079157742</v>
      </c>
      <c r="FA138" s="422">
        <f t="shared" si="246"/>
        <v>1173.1894079157742</v>
      </c>
      <c r="FB138" s="422">
        <f t="shared" si="246"/>
        <v>1173.1894079157742</v>
      </c>
      <c r="FC138" s="422">
        <f t="shared" si="246"/>
        <v>1173.1894079157742</v>
      </c>
      <c r="FD138" s="422">
        <f t="shared" si="246"/>
        <v>1173.1894079157742</v>
      </c>
      <c r="FE138" s="422">
        <f t="shared" si="246"/>
        <v>1173.1894079157742</v>
      </c>
      <c r="FF138" s="422">
        <f t="shared" si="246"/>
        <v>1173.1894079157742</v>
      </c>
      <c r="FG138" s="422">
        <f t="shared" si="246"/>
        <v>1173.1894079157742</v>
      </c>
      <c r="FH138" s="422">
        <f t="shared" si="246"/>
        <v>1173.1894079157742</v>
      </c>
      <c r="FI138" s="422">
        <f t="shared" si="246"/>
        <v>1122.1811727890015</v>
      </c>
      <c r="FJ138" s="422">
        <f t="shared" si="246"/>
        <v>1122.1811727890015</v>
      </c>
      <c r="FK138" s="422">
        <f t="shared" si="246"/>
        <v>1122.1811727890015</v>
      </c>
      <c r="FL138" s="422">
        <f t="shared" si="246"/>
        <v>1122.1811727890015</v>
      </c>
      <c r="FM138" s="422">
        <f t="shared" si="246"/>
        <v>1122.1811727890015</v>
      </c>
      <c r="FN138" s="422">
        <f t="shared" si="246"/>
        <v>1122.1811727890015</v>
      </c>
      <c r="FO138" s="422">
        <f t="shared" si="246"/>
        <v>1122.1811727890015</v>
      </c>
      <c r="FP138" s="422">
        <f t="shared" si="246"/>
        <v>1122.1811727890015</v>
      </c>
      <c r="FQ138" s="422">
        <f t="shared" si="246"/>
        <v>1122.1811727890015</v>
      </c>
      <c r="FR138" s="422">
        <f t="shared" si="246"/>
        <v>1122.1811727890015</v>
      </c>
      <c r="FS138" s="422">
        <f t="shared" si="246"/>
        <v>1122.1811727890015</v>
      </c>
      <c r="FT138" s="422">
        <f t="shared" si="246"/>
        <v>1122.1811727890015</v>
      </c>
      <c r="FU138" s="422">
        <f t="shared" si="246"/>
        <v>1073.3906870155668</v>
      </c>
      <c r="FV138" s="422">
        <f t="shared" si="246"/>
        <v>1073.3906870155668</v>
      </c>
      <c r="FW138" s="422">
        <f t="shared" si="246"/>
        <v>1073.3906870155668</v>
      </c>
      <c r="FX138" s="422">
        <f t="shared" si="246"/>
        <v>1073.3906870155668</v>
      </c>
      <c r="FY138" s="422">
        <f t="shared" si="246"/>
        <v>1073.3906870155668</v>
      </c>
      <c r="FZ138" s="422">
        <f t="shared" si="246"/>
        <v>1073.3906870155668</v>
      </c>
      <c r="GA138" s="422">
        <f t="shared" si="246"/>
        <v>1073.3906870155668</v>
      </c>
      <c r="GB138" s="422">
        <f t="shared" si="246"/>
        <v>1073.3906870155668</v>
      </c>
      <c r="GC138" s="422">
        <f t="shared" si="246"/>
        <v>1073.3906870155668</v>
      </c>
      <c r="GD138" s="422">
        <f t="shared" si="246"/>
        <v>1073.3906870155668</v>
      </c>
      <c r="GE138" s="422">
        <f t="shared" si="246"/>
        <v>1073.3906870155668</v>
      </c>
      <c r="GF138" s="422">
        <f t="shared" si="246"/>
        <v>1073.3906870155668</v>
      </c>
      <c r="GG138" s="422">
        <f t="shared" si="246"/>
        <v>1026.7215267105425</v>
      </c>
      <c r="GH138" s="422">
        <f t="shared" si="246"/>
        <v>1026.7215267105425</v>
      </c>
      <c r="GI138" s="422">
        <f t="shared" si="246"/>
        <v>1026.7215267105425</v>
      </c>
      <c r="GJ138" s="422">
        <f t="shared" si="246"/>
        <v>1026.7215267105425</v>
      </c>
      <c r="GK138" s="422">
        <f t="shared" si="246"/>
        <v>1026.7215267105425</v>
      </c>
      <c r="GL138" s="422">
        <f t="shared" si="246"/>
        <v>1026.7215267105425</v>
      </c>
      <c r="GM138" s="422">
        <f t="shared" si="246"/>
        <v>1026.7215267105425</v>
      </c>
      <c r="GN138" s="422">
        <f t="shared" si="246"/>
        <v>1026.7215267105425</v>
      </c>
      <c r="GO138" s="422">
        <f t="shared" si="246"/>
        <v>1026.7215267105425</v>
      </c>
      <c r="GP138" s="422">
        <f t="shared" si="246"/>
        <v>1026.7215267105425</v>
      </c>
      <c r="GQ138" s="422">
        <f t="shared" si="246"/>
        <v>1026.7215267105425</v>
      </c>
      <c r="GR138" s="422">
        <f t="shared" si="246"/>
        <v>1026.7215267105425</v>
      </c>
      <c r="GS138" s="422">
        <f t="shared" ref="GS138:IN138" si="247">-GS87/GS9</f>
        <v>982.08146033182356</v>
      </c>
      <c r="GT138" s="422">
        <f t="shared" si="247"/>
        <v>982.08146033182356</v>
      </c>
      <c r="GU138" s="422">
        <f t="shared" si="247"/>
        <v>982.08146033182356</v>
      </c>
      <c r="GV138" s="422">
        <f t="shared" si="247"/>
        <v>982.08146033182356</v>
      </c>
      <c r="GW138" s="422">
        <f t="shared" si="247"/>
        <v>982.08146033182356</v>
      </c>
      <c r="GX138" s="422">
        <f t="shared" si="247"/>
        <v>982.08146033182356</v>
      </c>
      <c r="GY138" s="422">
        <f t="shared" si="247"/>
        <v>982.08146033182356</v>
      </c>
      <c r="GZ138" s="422">
        <f t="shared" si="247"/>
        <v>982.08146033182356</v>
      </c>
      <c r="HA138" s="422">
        <f t="shared" si="247"/>
        <v>982.08146033182356</v>
      </c>
      <c r="HB138" s="422">
        <f t="shared" si="247"/>
        <v>982.08146033182356</v>
      </c>
      <c r="HC138" s="422">
        <f t="shared" si="247"/>
        <v>982.08146033182356</v>
      </c>
      <c r="HD138" s="422">
        <f t="shared" si="247"/>
        <v>982.08146033182356</v>
      </c>
      <c r="HE138" s="422">
        <f t="shared" si="247"/>
        <v>939.38226640435289</v>
      </c>
      <c r="HF138" s="422">
        <f t="shared" si="247"/>
        <v>939.38226640435289</v>
      </c>
      <c r="HG138" s="422">
        <f t="shared" si="247"/>
        <v>939.38226640435289</v>
      </c>
      <c r="HH138" s="422">
        <f t="shared" si="247"/>
        <v>939.38226640435289</v>
      </c>
      <c r="HI138" s="422">
        <f t="shared" si="247"/>
        <v>939.38226640435289</v>
      </c>
      <c r="HJ138" s="422">
        <f t="shared" si="247"/>
        <v>939.38226640435289</v>
      </c>
      <c r="HK138" s="422">
        <f t="shared" si="247"/>
        <v>939.38226640435289</v>
      </c>
      <c r="HL138" s="422">
        <f t="shared" si="247"/>
        <v>939.38226640435289</v>
      </c>
      <c r="HM138" s="422">
        <f t="shared" si="247"/>
        <v>939.38226640435289</v>
      </c>
      <c r="HN138" s="422">
        <f t="shared" si="247"/>
        <v>939.38226640435289</v>
      </c>
      <c r="HO138" s="422">
        <f t="shared" si="247"/>
        <v>939.38226640435289</v>
      </c>
      <c r="HP138" s="422">
        <f t="shared" si="247"/>
        <v>939.38226640435289</v>
      </c>
      <c r="HQ138" s="422">
        <f t="shared" si="247"/>
        <v>898.53955916938116</v>
      </c>
      <c r="HR138" s="422">
        <f t="shared" si="247"/>
        <v>898.53955916938116</v>
      </c>
      <c r="HS138" s="422">
        <f t="shared" si="247"/>
        <v>898.53955916938116</v>
      </c>
      <c r="HT138" s="422">
        <f t="shared" si="247"/>
        <v>898.53955916938116</v>
      </c>
      <c r="HU138" s="422">
        <f t="shared" si="247"/>
        <v>898.53955916938116</v>
      </c>
      <c r="HV138" s="422">
        <f t="shared" si="247"/>
        <v>898.53955916938116</v>
      </c>
      <c r="HW138" s="422">
        <f t="shared" si="247"/>
        <v>898.53955916938116</v>
      </c>
      <c r="HX138" s="422">
        <f t="shared" si="247"/>
        <v>898.53955916938116</v>
      </c>
      <c r="HY138" s="422">
        <f t="shared" si="247"/>
        <v>898.53955916938116</v>
      </c>
      <c r="HZ138" s="422">
        <f t="shared" si="247"/>
        <v>898.53955916938116</v>
      </c>
      <c r="IA138" s="422">
        <f t="shared" si="247"/>
        <v>898.53955916938116</v>
      </c>
      <c r="IB138" s="422">
        <f t="shared" si="247"/>
        <v>898.53955916938116</v>
      </c>
      <c r="IC138" s="422">
        <f t="shared" si="247"/>
        <v>859.47262181419092</v>
      </c>
      <c r="ID138" s="422">
        <f t="shared" si="247"/>
        <v>859.47262181419092</v>
      </c>
      <c r="IE138" s="422">
        <f t="shared" si="247"/>
        <v>859.47262181419092</v>
      </c>
      <c r="IF138" s="422">
        <f t="shared" si="247"/>
        <v>859.47262181419092</v>
      </c>
      <c r="IG138" s="422">
        <f t="shared" si="247"/>
        <v>859.47262181419092</v>
      </c>
      <c r="IH138" s="422">
        <f t="shared" si="247"/>
        <v>859.47262181419092</v>
      </c>
      <c r="II138" s="422">
        <f t="shared" si="247"/>
        <v>859.47262181419092</v>
      </c>
      <c r="IJ138" s="422">
        <f t="shared" si="247"/>
        <v>859.47262181419092</v>
      </c>
      <c r="IK138" s="422">
        <f t="shared" si="247"/>
        <v>859.47262181419092</v>
      </c>
      <c r="IL138" s="422">
        <f t="shared" si="247"/>
        <v>859.47262181419092</v>
      </c>
      <c r="IM138" s="422">
        <f t="shared" si="247"/>
        <v>859.47262181419092</v>
      </c>
      <c r="IN138" s="422">
        <f t="shared" si="247"/>
        <v>859.47262181419092</v>
      </c>
      <c r="IO138" s="92"/>
    </row>
    <row r="139" spans="1:249" ht="12.95" customHeight="1">
      <c r="A139" s="1"/>
      <c r="B139" s="3"/>
      <c r="C139" s="137" t="str">
        <f>"Total "&amp;B135&amp;" costs"</f>
        <v>Total Drinking water treatment &amp; Retail costs</v>
      </c>
      <c r="D139" s="137"/>
      <c r="E139" s="137"/>
      <c r="F139" s="24"/>
      <c r="G139" s="141">
        <f>SUM(I139:GG139)</f>
        <v>852613.07015460299</v>
      </c>
      <c r="H139" s="137"/>
      <c r="I139" s="423">
        <f>SUM(I136:I138)</f>
        <v>590211.48999999987</v>
      </c>
      <c r="J139" s="423">
        <f t="shared" ref="J139:BU139" si="248">SUM(J136:J138)</f>
        <v>500</v>
      </c>
      <c r="K139" s="423">
        <f t="shared" si="248"/>
        <v>750</v>
      </c>
      <c r="L139" s="423">
        <f t="shared" si="248"/>
        <v>1000</v>
      </c>
      <c r="M139" s="423">
        <f t="shared" si="248"/>
        <v>1250</v>
      </c>
      <c r="N139" s="423">
        <f t="shared" si="248"/>
        <v>1500</v>
      </c>
      <c r="O139" s="423">
        <f t="shared" si="248"/>
        <v>1750</v>
      </c>
      <c r="P139" s="423">
        <f t="shared" si="248"/>
        <v>2000</v>
      </c>
      <c r="Q139" s="423">
        <f t="shared" si="248"/>
        <v>2000</v>
      </c>
      <c r="R139" s="423">
        <f t="shared" si="248"/>
        <v>2000</v>
      </c>
      <c r="S139" s="423">
        <f t="shared" si="248"/>
        <v>2000</v>
      </c>
      <c r="T139" s="423">
        <f t="shared" si="248"/>
        <v>2000</v>
      </c>
      <c r="U139" s="423">
        <f t="shared" si="248"/>
        <v>1913.0434782608702</v>
      </c>
      <c r="V139" s="423">
        <f t="shared" si="248"/>
        <v>1913.0434782608702</v>
      </c>
      <c r="W139" s="423">
        <f t="shared" si="248"/>
        <v>1913.0434782608702</v>
      </c>
      <c r="X139" s="423">
        <f t="shared" si="248"/>
        <v>1913.0434782608702</v>
      </c>
      <c r="Y139" s="423">
        <f t="shared" si="248"/>
        <v>1913.0434782608702</v>
      </c>
      <c r="Z139" s="423">
        <f t="shared" si="248"/>
        <v>1913.0434782608702</v>
      </c>
      <c r="AA139" s="423">
        <f t="shared" si="248"/>
        <v>1913.0434782608702</v>
      </c>
      <c r="AB139" s="423">
        <f t="shared" si="248"/>
        <v>1913.0434782608702</v>
      </c>
      <c r="AC139" s="423">
        <f t="shared" si="248"/>
        <v>1913.0434782608702</v>
      </c>
      <c r="AD139" s="423">
        <f t="shared" si="248"/>
        <v>1913.0434782608702</v>
      </c>
      <c r="AE139" s="423">
        <f t="shared" si="248"/>
        <v>1913.0434782608702</v>
      </c>
      <c r="AF139" s="423">
        <f t="shared" si="248"/>
        <v>1913.0434782608702</v>
      </c>
      <c r="AG139" s="423">
        <f t="shared" si="248"/>
        <v>1829.8676748582238</v>
      </c>
      <c r="AH139" s="423">
        <f t="shared" si="248"/>
        <v>1829.8676748582238</v>
      </c>
      <c r="AI139" s="423">
        <f t="shared" si="248"/>
        <v>1829.8676748582238</v>
      </c>
      <c r="AJ139" s="423">
        <f t="shared" si="248"/>
        <v>1829.8676748582238</v>
      </c>
      <c r="AK139" s="423">
        <f t="shared" si="248"/>
        <v>1829.8676748582238</v>
      </c>
      <c r="AL139" s="423">
        <f t="shared" si="248"/>
        <v>1829.8676748582238</v>
      </c>
      <c r="AM139" s="423">
        <f t="shared" si="248"/>
        <v>1829.8676748582238</v>
      </c>
      <c r="AN139" s="423">
        <f t="shared" si="248"/>
        <v>1829.8676748582238</v>
      </c>
      <c r="AO139" s="423">
        <f t="shared" si="248"/>
        <v>1829.8676748582238</v>
      </c>
      <c r="AP139" s="423">
        <f t="shared" si="248"/>
        <v>1829.8676748582238</v>
      </c>
      <c r="AQ139" s="423">
        <f t="shared" si="248"/>
        <v>1829.8676748582238</v>
      </c>
      <c r="AR139" s="423">
        <f t="shared" si="248"/>
        <v>1829.8676748582238</v>
      </c>
      <c r="AS139" s="423">
        <f t="shared" si="248"/>
        <v>1750.3082107339533</v>
      </c>
      <c r="AT139" s="423">
        <f t="shared" si="248"/>
        <v>1750.3082107339533</v>
      </c>
      <c r="AU139" s="423">
        <f t="shared" si="248"/>
        <v>1750.3082107339533</v>
      </c>
      <c r="AV139" s="423">
        <f t="shared" si="248"/>
        <v>1750.3082107339533</v>
      </c>
      <c r="AW139" s="423">
        <f t="shared" si="248"/>
        <v>1750.3082107339533</v>
      </c>
      <c r="AX139" s="423">
        <f t="shared" si="248"/>
        <v>1750.3082107339533</v>
      </c>
      <c r="AY139" s="423">
        <f t="shared" si="248"/>
        <v>1750.3082107339533</v>
      </c>
      <c r="AZ139" s="423">
        <f t="shared" si="248"/>
        <v>1750.3082107339533</v>
      </c>
      <c r="BA139" s="423">
        <f t="shared" si="248"/>
        <v>1750.3082107339533</v>
      </c>
      <c r="BB139" s="423">
        <f t="shared" si="248"/>
        <v>1750.3082107339533</v>
      </c>
      <c r="BC139" s="423">
        <f t="shared" si="248"/>
        <v>1750.3082107339533</v>
      </c>
      <c r="BD139" s="423">
        <f t="shared" si="248"/>
        <v>1750.3082107339533</v>
      </c>
      <c r="BE139" s="423">
        <f t="shared" si="248"/>
        <v>1674.2078537455207</v>
      </c>
      <c r="BF139" s="423">
        <f t="shared" si="248"/>
        <v>1674.2078537455207</v>
      </c>
      <c r="BG139" s="423">
        <f t="shared" si="248"/>
        <v>1674.2078537455207</v>
      </c>
      <c r="BH139" s="423">
        <f t="shared" si="248"/>
        <v>1674.2078537455207</v>
      </c>
      <c r="BI139" s="423">
        <f t="shared" si="248"/>
        <v>1674.2078537455207</v>
      </c>
      <c r="BJ139" s="423">
        <f t="shared" si="248"/>
        <v>1674.2078537455207</v>
      </c>
      <c r="BK139" s="423">
        <f t="shared" si="248"/>
        <v>1674.2078537455207</v>
      </c>
      <c r="BL139" s="423">
        <f t="shared" si="248"/>
        <v>1674.2078537455207</v>
      </c>
      <c r="BM139" s="423">
        <f t="shared" si="248"/>
        <v>1674.2078537455207</v>
      </c>
      <c r="BN139" s="423">
        <f t="shared" si="248"/>
        <v>1674.2078537455207</v>
      </c>
      <c r="BO139" s="423">
        <f t="shared" si="248"/>
        <v>1674.2078537455207</v>
      </c>
      <c r="BP139" s="423">
        <f t="shared" si="248"/>
        <v>1674.2078537455207</v>
      </c>
      <c r="BQ139" s="423">
        <f t="shared" si="248"/>
        <v>1601.4162079304979</v>
      </c>
      <c r="BR139" s="423">
        <f t="shared" si="248"/>
        <v>1601.4162079304979</v>
      </c>
      <c r="BS139" s="423">
        <f t="shared" si="248"/>
        <v>1601.4162079304979</v>
      </c>
      <c r="BT139" s="423">
        <f t="shared" si="248"/>
        <v>1601.4162079304979</v>
      </c>
      <c r="BU139" s="423">
        <f t="shared" si="248"/>
        <v>1601.4162079304979</v>
      </c>
      <c r="BV139" s="423">
        <f t="shared" ref="BV139:EG139" si="249">SUM(BV136:BV138)</f>
        <v>1601.4162079304979</v>
      </c>
      <c r="BW139" s="423">
        <f t="shared" si="249"/>
        <v>1601.4162079304979</v>
      </c>
      <c r="BX139" s="423">
        <f t="shared" si="249"/>
        <v>1601.4162079304979</v>
      </c>
      <c r="BY139" s="423">
        <f t="shared" si="249"/>
        <v>1601.4162079304979</v>
      </c>
      <c r="BZ139" s="423">
        <f t="shared" si="249"/>
        <v>1601.4162079304979</v>
      </c>
      <c r="CA139" s="423">
        <f t="shared" si="249"/>
        <v>1601.4162079304979</v>
      </c>
      <c r="CB139" s="423">
        <f t="shared" si="249"/>
        <v>1601.4162079304979</v>
      </c>
      <c r="CC139" s="423">
        <f t="shared" si="249"/>
        <v>1531.7894162813468</v>
      </c>
      <c r="CD139" s="423">
        <f t="shared" si="249"/>
        <v>1531.7894162813468</v>
      </c>
      <c r="CE139" s="423">
        <f t="shared" si="249"/>
        <v>1531.7894162813468</v>
      </c>
      <c r="CF139" s="423">
        <f t="shared" si="249"/>
        <v>1531.7894162813468</v>
      </c>
      <c r="CG139" s="423">
        <f t="shared" si="249"/>
        <v>1531.7894162813468</v>
      </c>
      <c r="CH139" s="423">
        <f t="shared" si="249"/>
        <v>1531.7894162813468</v>
      </c>
      <c r="CI139" s="423">
        <f t="shared" si="249"/>
        <v>1531.7894162813468</v>
      </c>
      <c r="CJ139" s="423">
        <f t="shared" si="249"/>
        <v>1531.7894162813468</v>
      </c>
      <c r="CK139" s="423">
        <f t="shared" si="249"/>
        <v>1531.7894162813468</v>
      </c>
      <c r="CL139" s="423">
        <f t="shared" si="249"/>
        <v>1531.7894162813468</v>
      </c>
      <c r="CM139" s="423">
        <f t="shared" si="249"/>
        <v>1531.7894162813468</v>
      </c>
      <c r="CN139" s="423">
        <f t="shared" si="249"/>
        <v>1531.7894162813468</v>
      </c>
      <c r="CO139" s="423">
        <f t="shared" si="249"/>
        <v>1465.1898764430277</v>
      </c>
      <c r="CP139" s="423">
        <f t="shared" si="249"/>
        <v>1465.1898764430277</v>
      </c>
      <c r="CQ139" s="423">
        <f t="shared" si="249"/>
        <v>1465.1898764430277</v>
      </c>
      <c r="CR139" s="423">
        <f t="shared" si="249"/>
        <v>1465.1898764430277</v>
      </c>
      <c r="CS139" s="423">
        <f t="shared" si="249"/>
        <v>1465.1898764430277</v>
      </c>
      <c r="CT139" s="423">
        <f t="shared" si="249"/>
        <v>1465.1898764430277</v>
      </c>
      <c r="CU139" s="423">
        <f t="shared" si="249"/>
        <v>1465.1898764430277</v>
      </c>
      <c r="CV139" s="423">
        <f t="shared" si="249"/>
        <v>1465.1898764430277</v>
      </c>
      <c r="CW139" s="423">
        <f t="shared" si="249"/>
        <v>1465.1898764430277</v>
      </c>
      <c r="CX139" s="423">
        <f t="shared" si="249"/>
        <v>1465.1898764430277</v>
      </c>
      <c r="CY139" s="423">
        <f t="shared" si="249"/>
        <v>1465.1898764430277</v>
      </c>
      <c r="CZ139" s="423">
        <f t="shared" si="249"/>
        <v>1465.1898764430277</v>
      </c>
      <c r="DA139" s="423">
        <f t="shared" si="249"/>
        <v>1401.4859687715916</v>
      </c>
      <c r="DB139" s="423">
        <f t="shared" si="249"/>
        <v>1401.4859687715916</v>
      </c>
      <c r="DC139" s="423">
        <f t="shared" si="249"/>
        <v>1401.4859687715916</v>
      </c>
      <c r="DD139" s="423">
        <f t="shared" si="249"/>
        <v>1401.4859687715916</v>
      </c>
      <c r="DE139" s="423">
        <f t="shared" si="249"/>
        <v>1401.4859687715916</v>
      </c>
      <c r="DF139" s="423">
        <f t="shared" si="249"/>
        <v>1401.4859687715916</v>
      </c>
      <c r="DG139" s="423">
        <f t="shared" si="249"/>
        <v>1401.4859687715916</v>
      </c>
      <c r="DH139" s="423">
        <f t="shared" si="249"/>
        <v>1401.4859687715916</v>
      </c>
      <c r="DI139" s="423">
        <f t="shared" si="249"/>
        <v>1401.4859687715916</v>
      </c>
      <c r="DJ139" s="423">
        <f t="shared" si="249"/>
        <v>1401.4859687715916</v>
      </c>
      <c r="DK139" s="423">
        <f t="shared" si="249"/>
        <v>1401.4859687715916</v>
      </c>
      <c r="DL139" s="423">
        <f t="shared" si="249"/>
        <v>1401.4859687715916</v>
      </c>
      <c r="DM139" s="423">
        <f t="shared" si="249"/>
        <v>1340.5517962163053</v>
      </c>
      <c r="DN139" s="423">
        <f t="shared" si="249"/>
        <v>1340.5517962163053</v>
      </c>
      <c r="DO139" s="423">
        <f t="shared" si="249"/>
        <v>1340.5517962163053</v>
      </c>
      <c r="DP139" s="423">
        <f t="shared" si="249"/>
        <v>1340.5517962163053</v>
      </c>
      <c r="DQ139" s="423">
        <f t="shared" si="249"/>
        <v>1340.5517962163053</v>
      </c>
      <c r="DR139" s="423">
        <f t="shared" si="249"/>
        <v>1340.5517962163053</v>
      </c>
      <c r="DS139" s="423">
        <f t="shared" si="249"/>
        <v>1340.5517962163053</v>
      </c>
      <c r="DT139" s="423">
        <f t="shared" si="249"/>
        <v>1340.5517962163053</v>
      </c>
      <c r="DU139" s="423">
        <f t="shared" si="249"/>
        <v>1340.5517962163053</v>
      </c>
      <c r="DV139" s="423">
        <f t="shared" si="249"/>
        <v>1340.5517962163053</v>
      </c>
      <c r="DW139" s="423">
        <f t="shared" si="249"/>
        <v>1340.5517962163053</v>
      </c>
      <c r="DX139" s="423">
        <f t="shared" si="249"/>
        <v>1340.5517962163053</v>
      </c>
      <c r="DY139" s="423">
        <f t="shared" si="249"/>
        <v>1282.2669355112487</v>
      </c>
      <c r="DZ139" s="423">
        <f t="shared" si="249"/>
        <v>1282.2669355112487</v>
      </c>
      <c r="EA139" s="423">
        <f t="shared" si="249"/>
        <v>1282.2669355112487</v>
      </c>
      <c r="EB139" s="423">
        <f t="shared" si="249"/>
        <v>1282.2669355112487</v>
      </c>
      <c r="EC139" s="423">
        <f t="shared" si="249"/>
        <v>1282.2669355112487</v>
      </c>
      <c r="ED139" s="423">
        <f t="shared" si="249"/>
        <v>1282.2669355112487</v>
      </c>
      <c r="EE139" s="423">
        <f t="shared" si="249"/>
        <v>1282.2669355112487</v>
      </c>
      <c r="EF139" s="423">
        <f t="shared" si="249"/>
        <v>1282.2669355112487</v>
      </c>
      <c r="EG139" s="423">
        <f t="shared" si="249"/>
        <v>1282.2669355112487</v>
      </c>
      <c r="EH139" s="423">
        <f t="shared" ref="EH139:GS139" si="250">SUM(EH136:EH138)</f>
        <v>1282.2669355112487</v>
      </c>
      <c r="EI139" s="423">
        <f t="shared" si="250"/>
        <v>1282.2669355112487</v>
      </c>
      <c r="EJ139" s="423">
        <f t="shared" si="250"/>
        <v>1282.2669355112487</v>
      </c>
      <c r="EK139" s="423">
        <f t="shared" si="250"/>
        <v>1226.516199184673</v>
      </c>
      <c r="EL139" s="423">
        <f t="shared" si="250"/>
        <v>1226.516199184673</v>
      </c>
      <c r="EM139" s="423">
        <f t="shared" si="250"/>
        <v>1226.516199184673</v>
      </c>
      <c r="EN139" s="423">
        <f t="shared" si="250"/>
        <v>1226.516199184673</v>
      </c>
      <c r="EO139" s="423">
        <f t="shared" si="250"/>
        <v>1226.516199184673</v>
      </c>
      <c r="EP139" s="423">
        <f t="shared" si="250"/>
        <v>1226.516199184673</v>
      </c>
      <c r="EQ139" s="423">
        <f t="shared" si="250"/>
        <v>1226.516199184673</v>
      </c>
      <c r="ER139" s="423">
        <f t="shared" si="250"/>
        <v>1226.516199184673</v>
      </c>
      <c r="ES139" s="423">
        <f t="shared" si="250"/>
        <v>1226.516199184673</v>
      </c>
      <c r="ET139" s="423">
        <f t="shared" si="250"/>
        <v>1226.516199184673</v>
      </c>
      <c r="EU139" s="423">
        <f t="shared" si="250"/>
        <v>1226.516199184673</v>
      </c>
      <c r="EV139" s="423">
        <f t="shared" si="250"/>
        <v>1226.516199184673</v>
      </c>
      <c r="EW139" s="423">
        <f t="shared" si="250"/>
        <v>1173.1894079157742</v>
      </c>
      <c r="EX139" s="423">
        <f t="shared" si="250"/>
        <v>1173.1894079157742</v>
      </c>
      <c r="EY139" s="423">
        <f t="shared" si="250"/>
        <v>1173.1894079157742</v>
      </c>
      <c r="EZ139" s="423">
        <f t="shared" si="250"/>
        <v>1173.1894079157742</v>
      </c>
      <c r="FA139" s="423">
        <f t="shared" si="250"/>
        <v>1173.1894079157742</v>
      </c>
      <c r="FB139" s="423">
        <f t="shared" si="250"/>
        <v>1173.1894079157742</v>
      </c>
      <c r="FC139" s="423">
        <f t="shared" si="250"/>
        <v>1173.1894079157742</v>
      </c>
      <c r="FD139" s="423">
        <f t="shared" si="250"/>
        <v>1173.1894079157742</v>
      </c>
      <c r="FE139" s="423">
        <f t="shared" si="250"/>
        <v>1173.1894079157742</v>
      </c>
      <c r="FF139" s="423">
        <f t="shared" si="250"/>
        <v>1173.1894079157742</v>
      </c>
      <c r="FG139" s="423">
        <f t="shared" si="250"/>
        <v>1173.1894079157742</v>
      </c>
      <c r="FH139" s="423">
        <f t="shared" si="250"/>
        <v>1173.1894079157742</v>
      </c>
      <c r="FI139" s="423">
        <f t="shared" si="250"/>
        <v>1122.1811727890015</v>
      </c>
      <c r="FJ139" s="423">
        <f t="shared" si="250"/>
        <v>1122.1811727890015</v>
      </c>
      <c r="FK139" s="423">
        <f t="shared" si="250"/>
        <v>1122.1811727890015</v>
      </c>
      <c r="FL139" s="423">
        <f t="shared" si="250"/>
        <v>1122.1811727890015</v>
      </c>
      <c r="FM139" s="423">
        <f t="shared" si="250"/>
        <v>1122.1811727890015</v>
      </c>
      <c r="FN139" s="423">
        <f t="shared" si="250"/>
        <v>1122.1811727890015</v>
      </c>
      <c r="FO139" s="423">
        <f t="shared" si="250"/>
        <v>1122.1811727890015</v>
      </c>
      <c r="FP139" s="423">
        <f t="shared" si="250"/>
        <v>1122.1811727890015</v>
      </c>
      <c r="FQ139" s="423">
        <f t="shared" si="250"/>
        <v>1122.1811727890015</v>
      </c>
      <c r="FR139" s="423">
        <f t="shared" si="250"/>
        <v>1122.1811727890015</v>
      </c>
      <c r="FS139" s="423">
        <f t="shared" si="250"/>
        <v>1122.1811727890015</v>
      </c>
      <c r="FT139" s="423">
        <f t="shared" si="250"/>
        <v>1122.1811727890015</v>
      </c>
      <c r="FU139" s="423">
        <f t="shared" si="250"/>
        <v>1073.3906870155668</v>
      </c>
      <c r="FV139" s="423">
        <f t="shared" si="250"/>
        <v>1073.3906870155668</v>
      </c>
      <c r="FW139" s="423">
        <f t="shared" si="250"/>
        <v>1073.3906870155668</v>
      </c>
      <c r="FX139" s="423">
        <f t="shared" si="250"/>
        <v>1073.3906870155668</v>
      </c>
      <c r="FY139" s="423">
        <f t="shared" si="250"/>
        <v>1073.3906870155668</v>
      </c>
      <c r="FZ139" s="423">
        <f t="shared" si="250"/>
        <v>1073.3906870155668</v>
      </c>
      <c r="GA139" s="423">
        <f t="shared" si="250"/>
        <v>1073.3906870155668</v>
      </c>
      <c r="GB139" s="423">
        <f t="shared" si="250"/>
        <v>1073.3906870155668</v>
      </c>
      <c r="GC139" s="423">
        <f t="shared" si="250"/>
        <v>1073.3906870155668</v>
      </c>
      <c r="GD139" s="423">
        <f t="shared" si="250"/>
        <v>1073.3906870155668</v>
      </c>
      <c r="GE139" s="423">
        <f t="shared" si="250"/>
        <v>1073.3906870155668</v>
      </c>
      <c r="GF139" s="423">
        <f t="shared" si="250"/>
        <v>1073.3906870155668</v>
      </c>
      <c r="GG139" s="423">
        <f t="shared" si="250"/>
        <v>1026.7215267105425</v>
      </c>
      <c r="GH139" s="423">
        <f t="shared" si="250"/>
        <v>1026.7215267105425</v>
      </c>
      <c r="GI139" s="423">
        <f t="shared" si="250"/>
        <v>1026.7215267105425</v>
      </c>
      <c r="GJ139" s="423">
        <f t="shared" si="250"/>
        <v>1026.7215267105425</v>
      </c>
      <c r="GK139" s="423">
        <f t="shared" si="250"/>
        <v>1026.7215267105425</v>
      </c>
      <c r="GL139" s="423">
        <f t="shared" si="250"/>
        <v>1026.7215267105425</v>
      </c>
      <c r="GM139" s="423">
        <f t="shared" si="250"/>
        <v>1026.7215267105425</v>
      </c>
      <c r="GN139" s="423">
        <f t="shared" si="250"/>
        <v>1026.7215267105425</v>
      </c>
      <c r="GO139" s="423">
        <f t="shared" si="250"/>
        <v>1026.7215267105425</v>
      </c>
      <c r="GP139" s="423">
        <f t="shared" si="250"/>
        <v>1026.7215267105425</v>
      </c>
      <c r="GQ139" s="423">
        <f t="shared" si="250"/>
        <v>1026.7215267105425</v>
      </c>
      <c r="GR139" s="423">
        <f t="shared" si="250"/>
        <v>1026.7215267105425</v>
      </c>
      <c r="GS139" s="423">
        <f t="shared" si="250"/>
        <v>982.08146033182356</v>
      </c>
      <c r="GT139" s="423">
        <f t="shared" ref="GT139:IN139" si="251">SUM(GT136:GT138)</f>
        <v>982.08146033182356</v>
      </c>
      <c r="GU139" s="423">
        <f t="shared" si="251"/>
        <v>982.08146033182356</v>
      </c>
      <c r="GV139" s="423">
        <f t="shared" si="251"/>
        <v>982.08146033182356</v>
      </c>
      <c r="GW139" s="423">
        <f t="shared" si="251"/>
        <v>982.08146033182356</v>
      </c>
      <c r="GX139" s="423">
        <f t="shared" si="251"/>
        <v>982.08146033182356</v>
      </c>
      <c r="GY139" s="423">
        <f t="shared" si="251"/>
        <v>982.08146033182356</v>
      </c>
      <c r="GZ139" s="423">
        <f t="shared" si="251"/>
        <v>982.08146033182356</v>
      </c>
      <c r="HA139" s="423">
        <f t="shared" si="251"/>
        <v>982.08146033182356</v>
      </c>
      <c r="HB139" s="423">
        <f t="shared" si="251"/>
        <v>982.08146033182356</v>
      </c>
      <c r="HC139" s="423">
        <f t="shared" si="251"/>
        <v>982.08146033182356</v>
      </c>
      <c r="HD139" s="423">
        <f t="shared" si="251"/>
        <v>982.08146033182356</v>
      </c>
      <c r="HE139" s="423">
        <f t="shared" si="251"/>
        <v>939.38226640435289</v>
      </c>
      <c r="HF139" s="423">
        <f t="shared" si="251"/>
        <v>939.38226640435289</v>
      </c>
      <c r="HG139" s="423">
        <f t="shared" si="251"/>
        <v>939.38226640435289</v>
      </c>
      <c r="HH139" s="423">
        <f t="shared" si="251"/>
        <v>939.38226640435289</v>
      </c>
      <c r="HI139" s="423">
        <f t="shared" si="251"/>
        <v>939.38226640435289</v>
      </c>
      <c r="HJ139" s="423">
        <f t="shared" si="251"/>
        <v>939.38226640435289</v>
      </c>
      <c r="HK139" s="423">
        <f t="shared" si="251"/>
        <v>939.38226640435289</v>
      </c>
      <c r="HL139" s="423">
        <f t="shared" si="251"/>
        <v>939.38226640435289</v>
      </c>
      <c r="HM139" s="423">
        <f t="shared" si="251"/>
        <v>939.38226640435289</v>
      </c>
      <c r="HN139" s="423">
        <f t="shared" si="251"/>
        <v>939.38226640435289</v>
      </c>
      <c r="HO139" s="423">
        <f t="shared" si="251"/>
        <v>939.38226640435289</v>
      </c>
      <c r="HP139" s="423">
        <f t="shared" si="251"/>
        <v>939.38226640435289</v>
      </c>
      <c r="HQ139" s="423">
        <f t="shared" si="251"/>
        <v>898.53955916938116</v>
      </c>
      <c r="HR139" s="423">
        <f t="shared" si="251"/>
        <v>898.53955916938116</v>
      </c>
      <c r="HS139" s="423">
        <f t="shared" si="251"/>
        <v>898.53955916938116</v>
      </c>
      <c r="HT139" s="423">
        <f t="shared" si="251"/>
        <v>898.53955916938116</v>
      </c>
      <c r="HU139" s="423">
        <f t="shared" si="251"/>
        <v>898.53955916938116</v>
      </c>
      <c r="HV139" s="423">
        <f t="shared" si="251"/>
        <v>898.53955916938116</v>
      </c>
      <c r="HW139" s="423">
        <f t="shared" si="251"/>
        <v>898.53955916938116</v>
      </c>
      <c r="HX139" s="423">
        <f t="shared" si="251"/>
        <v>898.53955916938116</v>
      </c>
      <c r="HY139" s="423">
        <f t="shared" si="251"/>
        <v>898.53955916938116</v>
      </c>
      <c r="HZ139" s="423">
        <f t="shared" si="251"/>
        <v>898.53955916938116</v>
      </c>
      <c r="IA139" s="423">
        <f t="shared" si="251"/>
        <v>898.53955916938116</v>
      </c>
      <c r="IB139" s="423">
        <f t="shared" si="251"/>
        <v>898.53955916938116</v>
      </c>
      <c r="IC139" s="423">
        <f t="shared" si="251"/>
        <v>859.47262181419092</v>
      </c>
      <c r="ID139" s="423">
        <f t="shared" si="251"/>
        <v>859.47262181419092</v>
      </c>
      <c r="IE139" s="423">
        <f t="shared" si="251"/>
        <v>859.47262181419092</v>
      </c>
      <c r="IF139" s="423">
        <f t="shared" si="251"/>
        <v>859.47262181419092</v>
      </c>
      <c r="IG139" s="423">
        <f t="shared" si="251"/>
        <v>859.47262181419092</v>
      </c>
      <c r="IH139" s="423">
        <f t="shared" si="251"/>
        <v>859.47262181419092</v>
      </c>
      <c r="II139" s="423">
        <f t="shared" si="251"/>
        <v>859.47262181419092</v>
      </c>
      <c r="IJ139" s="423">
        <f t="shared" si="251"/>
        <v>859.47262181419092</v>
      </c>
      <c r="IK139" s="423">
        <f t="shared" si="251"/>
        <v>859.47262181419092</v>
      </c>
      <c r="IL139" s="423">
        <f t="shared" si="251"/>
        <v>859.47262181419092</v>
      </c>
      <c r="IM139" s="423">
        <f t="shared" si="251"/>
        <v>859.47262181419092</v>
      </c>
      <c r="IN139" s="423">
        <f t="shared" si="251"/>
        <v>859.47262181419092</v>
      </c>
      <c r="IO139" s="138"/>
    </row>
    <row r="140" spans="1:249" ht="12.95" customHeight="1">
      <c r="A140" s="1"/>
      <c r="B140" s="3"/>
      <c r="C140" s="16" t="s">
        <v>557</v>
      </c>
      <c r="D140" s="142"/>
      <c r="E140" s="142"/>
      <c r="F140" s="16"/>
      <c r="G140" s="143">
        <f ca="1">SUM(I140:GF140)</f>
        <v>3499252.72154271</v>
      </c>
      <c r="H140" s="142"/>
      <c r="I140" s="422">
        <f t="shared" ref="I140:BT140" ca="1" si="252">I65*_bulk_water_cost</f>
        <v>6332.9229944432973</v>
      </c>
      <c r="J140" s="422">
        <f t="shared" ca="1" si="252"/>
        <v>10884.711396699417</v>
      </c>
      <c r="K140" s="422">
        <f t="shared" ca="1" si="252"/>
        <v>12769.449106998454</v>
      </c>
      <c r="L140" s="422">
        <f t="shared" ca="1" si="252"/>
        <v>15202.407823982367</v>
      </c>
      <c r="M140" s="422">
        <f t="shared" ca="1" si="252"/>
        <v>16297.974318044126</v>
      </c>
      <c r="N140" s="422">
        <f t="shared" ca="1" si="252"/>
        <v>18096.515936472748</v>
      </c>
      <c r="O140" s="422">
        <f t="shared" ca="1" si="252"/>
        <v>19020.067206495729</v>
      </c>
      <c r="P140" s="422">
        <f t="shared" ca="1" si="252"/>
        <v>19373.235887350398</v>
      </c>
      <c r="Q140" s="422">
        <f t="shared" ca="1" si="252"/>
        <v>20019.010416928744</v>
      </c>
      <c r="R140" s="422">
        <f t="shared" ca="1" si="252"/>
        <v>19373.235887350398</v>
      </c>
      <c r="S140" s="422">
        <f t="shared" ca="1" si="252"/>
        <v>20019.010416928744</v>
      </c>
      <c r="T140" s="422">
        <f t="shared" ca="1" si="252"/>
        <v>20019.010416928744</v>
      </c>
      <c r="U140" s="422">
        <f t="shared" ca="1" si="252"/>
        <v>18081.68682819371</v>
      </c>
      <c r="V140" s="422">
        <f t="shared" ca="1" si="252"/>
        <v>20019.010416928744</v>
      </c>
      <c r="W140" s="422">
        <f t="shared" ca="1" si="252"/>
        <v>19373.235887350398</v>
      </c>
      <c r="X140" s="422">
        <f t="shared" ca="1" si="252"/>
        <v>20019.010416928744</v>
      </c>
      <c r="Y140" s="422">
        <f t="shared" ca="1" si="252"/>
        <v>19373.235887350398</v>
      </c>
      <c r="Z140" s="422">
        <f t="shared" ca="1" si="252"/>
        <v>20019.010416928744</v>
      </c>
      <c r="AA140" s="422">
        <f t="shared" ca="1" si="252"/>
        <v>20019.010416928744</v>
      </c>
      <c r="AB140" s="422">
        <f t="shared" ca="1" si="252"/>
        <v>19373.235887350398</v>
      </c>
      <c r="AC140" s="422">
        <f t="shared" ca="1" si="252"/>
        <v>20019.010416928744</v>
      </c>
      <c r="AD140" s="422">
        <f t="shared" ca="1" si="252"/>
        <v>19373.235887350398</v>
      </c>
      <c r="AE140" s="422">
        <f t="shared" ca="1" si="252"/>
        <v>20019.010416928744</v>
      </c>
      <c r="AF140" s="422">
        <f t="shared" ca="1" si="252"/>
        <v>20019.010416928744</v>
      </c>
      <c r="AG140" s="422">
        <f t="shared" ca="1" si="252"/>
        <v>18081.68682819371</v>
      </c>
      <c r="AH140" s="422">
        <f t="shared" ca="1" si="252"/>
        <v>20019.010416928744</v>
      </c>
      <c r="AI140" s="422">
        <f t="shared" ca="1" si="252"/>
        <v>19373.235887350398</v>
      </c>
      <c r="AJ140" s="422">
        <f t="shared" ca="1" si="252"/>
        <v>20019.010416928744</v>
      </c>
      <c r="AK140" s="422">
        <f t="shared" ca="1" si="252"/>
        <v>19373.235887350398</v>
      </c>
      <c r="AL140" s="422">
        <f t="shared" ca="1" si="252"/>
        <v>20019.010416928744</v>
      </c>
      <c r="AM140" s="422">
        <f t="shared" ca="1" si="252"/>
        <v>20019.010416928744</v>
      </c>
      <c r="AN140" s="422">
        <f t="shared" ca="1" si="252"/>
        <v>19373.235887350398</v>
      </c>
      <c r="AO140" s="422">
        <f t="shared" ca="1" si="252"/>
        <v>20019.010416928744</v>
      </c>
      <c r="AP140" s="422">
        <f t="shared" ca="1" si="252"/>
        <v>19373.235887350398</v>
      </c>
      <c r="AQ140" s="422">
        <f t="shared" ca="1" si="252"/>
        <v>20019.010416928744</v>
      </c>
      <c r="AR140" s="422">
        <f t="shared" ca="1" si="252"/>
        <v>20019.010416928744</v>
      </c>
      <c r="AS140" s="422">
        <f t="shared" ca="1" si="252"/>
        <v>18727.461357772056</v>
      </c>
      <c r="AT140" s="422">
        <f t="shared" ca="1" si="252"/>
        <v>20019.010416928744</v>
      </c>
      <c r="AU140" s="422">
        <f t="shared" ca="1" si="252"/>
        <v>19373.235887350398</v>
      </c>
      <c r="AV140" s="422">
        <f t="shared" ca="1" si="252"/>
        <v>20019.010416928744</v>
      </c>
      <c r="AW140" s="422">
        <f t="shared" ca="1" si="252"/>
        <v>19373.235887350398</v>
      </c>
      <c r="AX140" s="422">
        <f t="shared" ca="1" si="252"/>
        <v>20019.010416928744</v>
      </c>
      <c r="AY140" s="422">
        <f t="shared" ca="1" si="252"/>
        <v>20019.010416928744</v>
      </c>
      <c r="AZ140" s="422">
        <f t="shared" ca="1" si="252"/>
        <v>19373.235887350398</v>
      </c>
      <c r="BA140" s="422">
        <f t="shared" ca="1" si="252"/>
        <v>20019.010416928744</v>
      </c>
      <c r="BB140" s="422">
        <f t="shared" ca="1" si="252"/>
        <v>19373.235887350398</v>
      </c>
      <c r="BC140" s="422">
        <f t="shared" ca="1" si="252"/>
        <v>20019.010416928744</v>
      </c>
      <c r="BD140" s="422">
        <f t="shared" ca="1" si="252"/>
        <v>20019.010416928744</v>
      </c>
      <c r="BE140" s="422">
        <f t="shared" ca="1" si="252"/>
        <v>18081.68682819371</v>
      </c>
      <c r="BF140" s="422">
        <f t="shared" ca="1" si="252"/>
        <v>20019.010416928744</v>
      </c>
      <c r="BG140" s="422">
        <f t="shared" ca="1" si="252"/>
        <v>19373.235887350398</v>
      </c>
      <c r="BH140" s="422">
        <f t="shared" ca="1" si="252"/>
        <v>20019.010416928744</v>
      </c>
      <c r="BI140" s="422">
        <f t="shared" ca="1" si="252"/>
        <v>19373.235887350398</v>
      </c>
      <c r="BJ140" s="422">
        <f t="shared" ca="1" si="252"/>
        <v>20019.010416928744</v>
      </c>
      <c r="BK140" s="422">
        <f t="shared" ca="1" si="252"/>
        <v>20019.010416928744</v>
      </c>
      <c r="BL140" s="422">
        <f t="shared" ca="1" si="252"/>
        <v>19373.235887350398</v>
      </c>
      <c r="BM140" s="422">
        <f t="shared" ca="1" si="252"/>
        <v>20019.010416928744</v>
      </c>
      <c r="BN140" s="422">
        <f t="shared" ca="1" si="252"/>
        <v>19373.235887350398</v>
      </c>
      <c r="BO140" s="422">
        <f t="shared" ca="1" si="252"/>
        <v>20019.010416928744</v>
      </c>
      <c r="BP140" s="422">
        <f t="shared" ca="1" si="252"/>
        <v>20019.010416928744</v>
      </c>
      <c r="BQ140" s="422">
        <f t="shared" ca="1" si="252"/>
        <v>18081.68682819371</v>
      </c>
      <c r="BR140" s="422">
        <f t="shared" ca="1" si="252"/>
        <v>20019.010416928744</v>
      </c>
      <c r="BS140" s="422">
        <f t="shared" ca="1" si="252"/>
        <v>19373.235887350398</v>
      </c>
      <c r="BT140" s="422">
        <f t="shared" ca="1" si="252"/>
        <v>20019.010416928744</v>
      </c>
      <c r="BU140" s="422">
        <f t="shared" ref="BU140:EF140" ca="1" si="253">BU65*_bulk_water_cost</f>
        <v>19373.235887350398</v>
      </c>
      <c r="BV140" s="422">
        <f t="shared" ca="1" si="253"/>
        <v>20019.010416928744</v>
      </c>
      <c r="BW140" s="422">
        <f t="shared" ca="1" si="253"/>
        <v>20019.010416928744</v>
      </c>
      <c r="BX140" s="422">
        <f t="shared" ca="1" si="253"/>
        <v>19373.235887350398</v>
      </c>
      <c r="BY140" s="422">
        <f t="shared" ca="1" si="253"/>
        <v>20019.010416928744</v>
      </c>
      <c r="BZ140" s="422">
        <f t="shared" ca="1" si="253"/>
        <v>19373.235887350398</v>
      </c>
      <c r="CA140" s="422">
        <f t="shared" ca="1" si="253"/>
        <v>20019.010416928744</v>
      </c>
      <c r="CB140" s="422">
        <f t="shared" ca="1" si="253"/>
        <v>20019.010416928744</v>
      </c>
      <c r="CC140" s="422">
        <f t="shared" ca="1" si="253"/>
        <v>18081.68682819371</v>
      </c>
      <c r="CD140" s="422">
        <f t="shared" ca="1" si="253"/>
        <v>20019.010416928744</v>
      </c>
      <c r="CE140" s="422">
        <f t="shared" ca="1" si="253"/>
        <v>19373.235887350398</v>
      </c>
      <c r="CF140" s="422">
        <f t="shared" ca="1" si="253"/>
        <v>20019.010416928744</v>
      </c>
      <c r="CG140" s="422">
        <f t="shared" ca="1" si="253"/>
        <v>19373.235887350398</v>
      </c>
      <c r="CH140" s="422">
        <f t="shared" ca="1" si="253"/>
        <v>20019.010416928744</v>
      </c>
      <c r="CI140" s="422">
        <f t="shared" ca="1" si="253"/>
        <v>20019.010416928744</v>
      </c>
      <c r="CJ140" s="422">
        <f t="shared" ca="1" si="253"/>
        <v>19373.235887350398</v>
      </c>
      <c r="CK140" s="422">
        <f t="shared" ca="1" si="253"/>
        <v>20019.010416928744</v>
      </c>
      <c r="CL140" s="422">
        <f t="shared" ca="1" si="253"/>
        <v>19373.235887350398</v>
      </c>
      <c r="CM140" s="422">
        <f t="shared" ca="1" si="253"/>
        <v>20019.010416928744</v>
      </c>
      <c r="CN140" s="422">
        <f t="shared" ca="1" si="253"/>
        <v>20019.010416928744</v>
      </c>
      <c r="CO140" s="422">
        <f t="shared" ca="1" si="253"/>
        <v>18727.461357772056</v>
      </c>
      <c r="CP140" s="422">
        <f t="shared" ca="1" si="253"/>
        <v>20019.010416928744</v>
      </c>
      <c r="CQ140" s="422">
        <f t="shared" ca="1" si="253"/>
        <v>19373.235887350398</v>
      </c>
      <c r="CR140" s="422">
        <f t="shared" ca="1" si="253"/>
        <v>20019.010416928744</v>
      </c>
      <c r="CS140" s="422">
        <f t="shared" ca="1" si="253"/>
        <v>19373.235887350398</v>
      </c>
      <c r="CT140" s="422">
        <f t="shared" ca="1" si="253"/>
        <v>20019.010416928744</v>
      </c>
      <c r="CU140" s="422">
        <f t="shared" ca="1" si="253"/>
        <v>20019.010416928744</v>
      </c>
      <c r="CV140" s="422">
        <f t="shared" ca="1" si="253"/>
        <v>19373.235887350398</v>
      </c>
      <c r="CW140" s="422">
        <f t="shared" ca="1" si="253"/>
        <v>20019.010416928744</v>
      </c>
      <c r="CX140" s="422">
        <f t="shared" ca="1" si="253"/>
        <v>19373.235887350398</v>
      </c>
      <c r="CY140" s="422">
        <f t="shared" ca="1" si="253"/>
        <v>20019.010416928744</v>
      </c>
      <c r="CZ140" s="422">
        <f t="shared" ca="1" si="253"/>
        <v>20019.010416928744</v>
      </c>
      <c r="DA140" s="422">
        <f t="shared" ca="1" si="253"/>
        <v>18081.68682819371</v>
      </c>
      <c r="DB140" s="422">
        <f t="shared" ca="1" si="253"/>
        <v>20019.010416928744</v>
      </c>
      <c r="DC140" s="422">
        <f t="shared" ca="1" si="253"/>
        <v>19373.235887350398</v>
      </c>
      <c r="DD140" s="422">
        <f t="shared" ca="1" si="253"/>
        <v>20019.010416928744</v>
      </c>
      <c r="DE140" s="422">
        <f t="shared" ca="1" si="253"/>
        <v>19373.235887350398</v>
      </c>
      <c r="DF140" s="422">
        <f t="shared" ca="1" si="253"/>
        <v>20019.010416928744</v>
      </c>
      <c r="DG140" s="422">
        <f t="shared" ca="1" si="253"/>
        <v>20019.010416928744</v>
      </c>
      <c r="DH140" s="422">
        <f t="shared" ca="1" si="253"/>
        <v>19373.235887350398</v>
      </c>
      <c r="DI140" s="422">
        <f t="shared" ca="1" si="253"/>
        <v>20019.010416928744</v>
      </c>
      <c r="DJ140" s="422">
        <f t="shared" ca="1" si="253"/>
        <v>19373.235887350398</v>
      </c>
      <c r="DK140" s="422">
        <f t="shared" ca="1" si="253"/>
        <v>20019.010416928744</v>
      </c>
      <c r="DL140" s="422">
        <f t="shared" ca="1" si="253"/>
        <v>20019.010416928744</v>
      </c>
      <c r="DM140" s="422">
        <f t="shared" ca="1" si="253"/>
        <v>18081.68682819371</v>
      </c>
      <c r="DN140" s="422">
        <f t="shared" ca="1" si="253"/>
        <v>20019.010416928744</v>
      </c>
      <c r="DO140" s="422">
        <f t="shared" ca="1" si="253"/>
        <v>19373.235887350398</v>
      </c>
      <c r="DP140" s="422">
        <f t="shared" ca="1" si="253"/>
        <v>20019.010416928744</v>
      </c>
      <c r="DQ140" s="422">
        <f t="shared" ca="1" si="253"/>
        <v>19373.235887350398</v>
      </c>
      <c r="DR140" s="422">
        <f t="shared" ca="1" si="253"/>
        <v>20019.010416928744</v>
      </c>
      <c r="DS140" s="422">
        <f t="shared" ca="1" si="253"/>
        <v>20019.010416928744</v>
      </c>
      <c r="DT140" s="422">
        <f t="shared" ca="1" si="253"/>
        <v>19373.235887350398</v>
      </c>
      <c r="DU140" s="422">
        <f t="shared" ca="1" si="253"/>
        <v>20019.010416928744</v>
      </c>
      <c r="DV140" s="422">
        <f t="shared" ca="1" si="253"/>
        <v>19373.235887350398</v>
      </c>
      <c r="DW140" s="422">
        <f t="shared" ca="1" si="253"/>
        <v>20019.010416928744</v>
      </c>
      <c r="DX140" s="422">
        <f t="shared" ca="1" si="253"/>
        <v>20019.010416928744</v>
      </c>
      <c r="DY140" s="422">
        <f t="shared" ca="1" si="253"/>
        <v>18081.68682819371</v>
      </c>
      <c r="DZ140" s="422">
        <f t="shared" ca="1" si="253"/>
        <v>20019.010416928744</v>
      </c>
      <c r="EA140" s="422">
        <f t="shared" ca="1" si="253"/>
        <v>19373.235887350398</v>
      </c>
      <c r="EB140" s="422">
        <f t="shared" ca="1" si="253"/>
        <v>20019.010416928744</v>
      </c>
      <c r="EC140" s="422">
        <f t="shared" ca="1" si="253"/>
        <v>19373.235887350398</v>
      </c>
      <c r="ED140" s="422">
        <f t="shared" ca="1" si="253"/>
        <v>20019.010416928744</v>
      </c>
      <c r="EE140" s="422">
        <f t="shared" ca="1" si="253"/>
        <v>20019.010416928744</v>
      </c>
      <c r="EF140" s="422">
        <f t="shared" ca="1" si="253"/>
        <v>19373.235887350398</v>
      </c>
      <c r="EG140" s="422">
        <f t="shared" ref="EG140:GR140" ca="1" si="254">EG65*_bulk_water_cost</f>
        <v>20019.010416928744</v>
      </c>
      <c r="EH140" s="422">
        <f t="shared" ca="1" si="254"/>
        <v>19373.235887350398</v>
      </c>
      <c r="EI140" s="422">
        <f t="shared" ca="1" si="254"/>
        <v>20019.010416928744</v>
      </c>
      <c r="EJ140" s="422">
        <f t="shared" ca="1" si="254"/>
        <v>20019.010416928744</v>
      </c>
      <c r="EK140" s="422">
        <f t="shared" ca="1" si="254"/>
        <v>18727.461357772056</v>
      </c>
      <c r="EL140" s="422">
        <f t="shared" ca="1" si="254"/>
        <v>20019.010416928744</v>
      </c>
      <c r="EM140" s="422">
        <f t="shared" ca="1" si="254"/>
        <v>19373.235887350398</v>
      </c>
      <c r="EN140" s="422">
        <f t="shared" ca="1" si="254"/>
        <v>20019.010416928744</v>
      </c>
      <c r="EO140" s="422">
        <f t="shared" ca="1" si="254"/>
        <v>19373.235887350398</v>
      </c>
      <c r="EP140" s="422">
        <f t="shared" ca="1" si="254"/>
        <v>20019.010416928744</v>
      </c>
      <c r="EQ140" s="422">
        <f t="shared" ca="1" si="254"/>
        <v>20019.010416928744</v>
      </c>
      <c r="ER140" s="422">
        <f t="shared" ca="1" si="254"/>
        <v>19373.235887350398</v>
      </c>
      <c r="ES140" s="422">
        <f t="shared" ca="1" si="254"/>
        <v>20019.010416928744</v>
      </c>
      <c r="ET140" s="422">
        <f t="shared" ca="1" si="254"/>
        <v>19373.235887350398</v>
      </c>
      <c r="EU140" s="422">
        <f t="shared" ca="1" si="254"/>
        <v>20019.010416928744</v>
      </c>
      <c r="EV140" s="422">
        <f t="shared" ca="1" si="254"/>
        <v>20019.010416928744</v>
      </c>
      <c r="EW140" s="422">
        <f t="shared" ca="1" si="254"/>
        <v>18081.68682819371</v>
      </c>
      <c r="EX140" s="422">
        <f t="shared" ca="1" si="254"/>
        <v>20019.010416928744</v>
      </c>
      <c r="EY140" s="422">
        <f t="shared" ca="1" si="254"/>
        <v>19373.235887350398</v>
      </c>
      <c r="EZ140" s="422">
        <f t="shared" ca="1" si="254"/>
        <v>20019.010416928744</v>
      </c>
      <c r="FA140" s="422">
        <f t="shared" ca="1" si="254"/>
        <v>19373.235887350398</v>
      </c>
      <c r="FB140" s="422">
        <f t="shared" ca="1" si="254"/>
        <v>20019.010416928744</v>
      </c>
      <c r="FC140" s="422">
        <f t="shared" ca="1" si="254"/>
        <v>20019.010416928744</v>
      </c>
      <c r="FD140" s="422">
        <f t="shared" ca="1" si="254"/>
        <v>19373.235887350398</v>
      </c>
      <c r="FE140" s="422">
        <f t="shared" ca="1" si="254"/>
        <v>20019.010416928744</v>
      </c>
      <c r="FF140" s="422">
        <f t="shared" ca="1" si="254"/>
        <v>19373.235887350398</v>
      </c>
      <c r="FG140" s="422">
        <f t="shared" ca="1" si="254"/>
        <v>20019.010416928744</v>
      </c>
      <c r="FH140" s="422">
        <f t="shared" ca="1" si="254"/>
        <v>20019.010416928744</v>
      </c>
      <c r="FI140" s="422">
        <f t="shared" ca="1" si="254"/>
        <v>18081.68682819371</v>
      </c>
      <c r="FJ140" s="422">
        <f t="shared" ca="1" si="254"/>
        <v>20019.010416928744</v>
      </c>
      <c r="FK140" s="422">
        <f t="shared" ca="1" si="254"/>
        <v>19373.235887350398</v>
      </c>
      <c r="FL140" s="422">
        <f t="shared" ca="1" si="254"/>
        <v>20019.010416928744</v>
      </c>
      <c r="FM140" s="422">
        <f t="shared" ca="1" si="254"/>
        <v>19373.235887350398</v>
      </c>
      <c r="FN140" s="422">
        <f t="shared" ca="1" si="254"/>
        <v>20019.010416928744</v>
      </c>
      <c r="FO140" s="422">
        <f t="shared" ca="1" si="254"/>
        <v>20019.010416928744</v>
      </c>
      <c r="FP140" s="422">
        <f t="shared" ca="1" si="254"/>
        <v>19373.235887350398</v>
      </c>
      <c r="FQ140" s="422">
        <f t="shared" ca="1" si="254"/>
        <v>20019.010416928744</v>
      </c>
      <c r="FR140" s="422">
        <f t="shared" ca="1" si="254"/>
        <v>19373.235887350398</v>
      </c>
      <c r="FS140" s="422">
        <f t="shared" ca="1" si="254"/>
        <v>20019.010416928744</v>
      </c>
      <c r="FT140" s="422">
        <f t="shared" ca="1" si="254"/>
        <v>20019.010416928744</v>
      </c>
      <c r="FU140" s="422">
        <f t="shared" ca="1" si="254"/>
        <v>18081.68682819371</v>
      </c>
      <c r="FV140" s="422">
        <f t="shared" ca="1" si="254"/>
        <v>20019.010416928744</v>
      </c>
      <c r="FW140" s="422">
        <f t="shared" ca="1" si="254"/>
        <v>19373.235887350398</v>
      </c>
      <c r="FX140" s="422">
        <f t="shared" ca="1" si="254"/>
        <v>20019.010416928744</v>
      </c>
      <c r="FY140" s="422">
        <f t="shared" ca="1" si="254"/>
        <v>19373.235887350398</v>
      </c>
      <c r="FZ140" s="422">
        <f t="shared" ca="1" si="254"/>
        <v>20019.010416928744</v>
      </c>
      <c r="GA140" s="422">
        <f t="shared" ca="1" si="254"/>
        <v>20019.010416928744</v>
      </c>
      <c r="GB140" s="422">
        <f t="shared" ca="1" si="254"/>
        <v>19373.235887350398</v>
      </c>
      <c r="GC140" s="422">
        <f t="shared" ca="1" si="254"/>
        <v>20019.010416928744</v>
      </c>
      <c r="GD140" s="422">
        <f t="shared" ca="1" si="254"/>
        <v>19373.235887350398</v>
      </c>
      <c r="GE140" s="422">
        <f t="shared" ca="1" si="254"/>
        <v>20019.010416928744</v>
      </c>
      <c r="GF140" s="422">
        <f t="shared" ca="1" si="254"/>
        <v>20019.010416928744</v>
      </c>
      <c r="GG140" s="422">
        <f t="shared" ca="1" si="254"/>
        <v>18727.461357772056</v>
      </c>
      <c r="GH140" s="422">
        <f t="shared" ca="1" si="254"/>
        <v>20019.010416928744</v>
      </c>
      <c r="GI140" s="422">
        <f t="shared" ca="1" si="254"/>
        <v>19373.235887350398</v>
      </c>
      <c r="GJ140" s="422">
        <f t="shared" ca="1" si="254"/>
        <v>20019.010416928744</v>
      </c>
      <c r="GK140" s="422">
        <f t="shared" ca="1" si="254"/>
        <v>19373.235887350398</v>
      </c>
      <c r="GL140" s="422">
        <f t="shared" ca="1" si="254"/>
        <v>20019.010416928744</v>
      </c>
      <c r="GM140" s="422">
        <f t="shared" ca="1" si="254"/>
        <v>20019.010416928744</v>
      </c>
      <c r="GN140" s="422">
        <f t="shared" ca="1" si="254"/>
        <v>19373.235887350398</v>
      </c>
      <c r="GO140" s="422">
        <f t="shared" ca="1" si="254"/>
        <v>20019.010416928744</v>
      </c>
      <c r="GP140" s="422">
        <f t="shared" ca="1" si="254"/>
        <v>19373.235887350398</v>
      </c>
      <c r="GQ140" s="422">
        <f t="shared" ca="1" si="254"/>
        <v>20019.010416928744</v>
      </c>
      <c r="GR140" s="422">
        <f t="shared" ca="1" si="254"/>
        <v>20019.010416928744</v>
      </c>
      <c r="GS140" s="422">
        <f t="shared" ref="GS140:IN140" ca="1" si="255">GS65*_bulk_water_cost</f>
        <v>18081.68682819371</v>
      </c>
      <c r="GT140" s="422">
        <f t="shared" ca="1" si="255"/>
        <v>20019.010416928744</v>
      </c>
      <c r="GU140" s="422">
        <f t="shared" ca="1" si="255"/>
        <v>19373.235887350398</v>
      </c>
      <c r="GV140" s="422">
        <f t="shared" ca="1" si="255"/>
        <v>20019.010416928744</v>
      </c>
      <c r="GW140" s="422">
        <f t="shared" ca="1" si="255"/>
        <v>19373.235887350398</v>
      </c>
      <c r="GX140" s="422">
        <f t="shared" ca="1" si="255"/>
        <v>20019.010416928744</v>
      </c>
      <c r="GY140" s="422">
        <f t="shared" ca="1" si="255"/>
        <v>20019.010416928744</v>
      </c>
      <c r="GZ140" s="422">
        <f t="shared" ca="1" si="255"/>
        <v>19373.235887350398</v>
      </c>
      <c r="HA140" s="422">
        <f t="shared" ca="1" si="255"/>
        <v>20019.010416928744</v>
      </c>
      <c r="HB140" s="422">
        <f t="shared" ca="1" si="255"/>
        <v>19373.235887350398</v>
      </c>
      <c r="HC140" s="422">
        <f t="shared" ca="1" si="255"/>
        <v>20019.010416928744</v>
      </c>
      <c r="HD140" s="422">
        <f t="shared" ca="1" si="255"/>
        <v>20019.010416928744</v>
      </c>
      <c r="HE140" s="422">
        <f t="shared" ca="1" si="255"/>
        <v>18081.68682819371</v>
      </c>
      <c r="HF140" s="422">
        <f t="shared" ca="1" si="255"/>
        <v>20019.010416928744</v>
      </c>
      <c r="HG140" s="422">
        <f t="shared" ca="1" si="255"/>
        <v>19373.235887350398</v>
      </c>
      <c r="HH140" s="422">
        <f t="shared" ca="1" si="255"/>
        <v>20019.010416928744</v>
      </c>
      <c r="HI140" s="422">
        <f t="shared" ca="1" si="255"/>
        <v>19373.235887350398</v>
      </c>
      <c r="HJ140" s="422">
        <f t="shared" ca="1" si="255"/>
        <v>20019.010416928744</v>
      </c>
      <c r="HK140" s="422">
        <f t="shared" ca="1" si="255"/>
        <v>20019.010416928744</v>
      </c>
      <c r="HL140" s="422">
        <f t="shared" ca="1" si="255"/>
        <v>19373.235887350398</v>
      </c>
      <c r="HM140" s="422">
        <f t="shared" ca="1" si="255"/>
        <v>20019.010416928744</v>
      </c>
      <c r="HN140" s="422">
        <f t="shared" ca="1" si="255"/>
        <v>19373.235887350398</v>
      </c>
      <c r="HO140" s="422">
        <f t="shared" ca="1" si="255"/>
        <v>20019.010416928744</v>
      </c>
      <c r="HP140" s="422">
        <f t="shared" ca="1" si="255"/>
        <v>20019.010416928744</v>
      </c>
      <c r="HQ140" s="422">
        <f t="shared" ca="1" si="255"/>
        <v>18081.68682819371</v>
      </c>
      <c r="HR140" s="422">
        <f t="shared" ca="1" si="255"/>
        <v>20019.010416928744</v>
      </c>
      <c r="HS140" s="422">
        <f t="shared" ca="1" si="255"/>
        <v>19373.235887350398</v>
      </c>
      <c r="HT140" s="422">
        <f t="shared" ca="1" si="255"/>
        <v>20019.010416928744</v>
      </c>
      <c r="HU140" s="422">
        <f t="shared" ca="1" si="255"/>
        <v>19373.235887350398</v>
      </c>
      <c r="HV140" s="422">
        <f t="shared" ca="1" si="255"/>
        <v>20019.010416928744</v>
      </c>
      <c r="HW140" s="422">
        <f t="shared" ca="1" si="255"/>
        <v>20019.010416928744</v>
      </c>
      <c r="HX140" s="422">
        <f t="shared" ca="1" si="255"/>
        <v>19373.235887350398</v>
      </c>
      <c r="HY140" s="422">
        <f t="shared" ca="1" si="255"/>
        <v>20019.010416928744</v>
      </c>
      <c r="HZ140" s="422">
        <f t="shared" ca="1" si="255"/>
        <v>19373.235887350398</v>
      </c>
      <c r="IA140" s="422">
        <f t="shared" ca="1" si="255"/>
        <v>20019.010416928744</v>
      </c>
      <c r="IB140" s="422">
        <f t="shared" ca="1" si="255"/>
        <v>20019.010416928744</v>
      </c>
      <c r="IC140" s="422">
        <f t="shared" ca="1" si="255"/>
        <v>18727.461357772056</v>
      </c>
      <c r="ID140" s="422">
        <f t="shared" ca="1" si="255"/>
        <v>20019.010416928744</v>
      </c>
      <c r="IE140" s="422">
        <f t="shared" ca="1" si="255"/>
        <v>19373.235887350398</v>
      </c>
      <c r="IF140" s="422">
        <f t="shared" ca="1" si="255"/>
        <v>20019.010416928744</v>
      </c>
      <c r="IG140" s="422">
        <f t="shared" ca="1" si="255"/>
        <v>19373.235887350398</v>
      </c>
      <c r="IH140" s="422">
        <f t="shared" ca="1" si="255"/>
        <v>20019.010416928744</v>
      </c>
      <c r="II140" s="422">
        <f t="shared" ca="1" si="255"/>
        <v>20019.010416928744</v>
      </c>
      <c r="IJ140" s="422">
        <f t="shared" ca="1" si="255"/>
        <v>19373.235887350398</v>
      </c>
      <c r="IK140" s="422">
        <f t="shared" ca="1" si="255"/>
        <v>20019.010416928744</v>
      </c>
      <c r="IL140" s="422">
        <f t="shared" ca="1" si="255"/>
        <v>19373.235887350398</v>
      </c>
      <c r="IM140" s="422">
        <f t="shared" ca="1" si="255"/>
        <v>20019.010416928744</v>
      </c>
      <c r="IN140" s="422">
        <f t="shared" ca="1" si="255"/>
        <v>20019.010416928744</v>
      </c>
      <c r="IO140" s="92"/>
    </row>
    <row r="141" spans="1:249" ht="12.95" customHeight="1">
      <c r="A141" s="1"/>
      <c r="B141" s="3"/>
      <c r="C141" s="16" t="s">
        <v>554</v>
      </c>
      <c r="D141" s="16"/>
      <c r="E141" s="16"/>
      <c r="F141" s="16"/>
      <c r="G141" s="144">
        <f>SUM(I141:IN141)</f>
        <v>36016652.552399985</v>
      </c>
      <c r="H141" s="16"/>
      <c r="I141" s="441">
        <f t="shared" ref="I141:BT141" si="256">I65</f>
        <v>48746.879999999997</v>
      </c>
      <c r="J141" s="441">
        <f t="shared" si="256"/>
        <v>83783.699999999983</v>
      </c>
      <c r="K141" s="441">
        <f t="shared" si="256"/>
        <v>98291.231999999989</v>
      </c>
      <c r="L141" s="441">
        <f t="shared" si="256"/>
        <v>117018.62639999999</v>
      </c>
      <c r="M141" s="441">
        <f t="shared" si="256"/>
        <v>125451.61200000001</v>
      </c>
      <c r="N141" s="441">
        <f t="shared" si="256"/>
        <v>139295.66039999999</v>
      </c>
      <c r="O141" s="441">
        <f t="shared" si="256"/>
        <v>146404.58040000001</v>
      </c>
      <c r="P141" s="441">
        <f t="shared" si="256"/>
        <v>149123.05199999997</v>
      </c>
      <c r="Q141" s="441">
        <f t="shared" si="256"/>
        <v>154093.82039999997</v>
      </c>
      <c r="R141" s="441">
        <f t="shared" si="256"/>
        <v>149123.05199999997</v>
      </c>
      <c r="S141" s="441">
        <f t="shared" si="256"/>
        <v>154093.82039999997</v>
      </c>
      <c r="T141" s="441">
        <f t="shared" si="256"/>
        <v>154093.82039999997</v>
      </c>
      <c r="U141" s="441">
        <f t="shared" si="256"/>
        <v>139181.51519999999</v>
      </c>
      <c r="V141" s="441">
        <f t="shared" si="256"/>
        <v>154093.82039999997</v>
      </c>
      <c r="W141" s="441">
        <f t="shared" si="256"/>
        <v>149123.05199999997</v>
      </c>
      <c r="X141" s="441">
        <f t="shared" si="256"/>
        <v>154093.82039999997</v>
      </c>
      <c r="Y141" s="441">
        <f t="shared" si="256"/>
        <v>149123.05199999997</v>
      </c>
      <c r="Z141" s="441">
        <f t="shared" si="256"/>
        <v>154093.82039999997</v>
      </c>
      <c r="AA141" s="441">
        <f t="shared" si="256"/>
        <v>154093.82039999997</v>
      </c>
      <c r="AB141" s="441">
        <f t="shared" si="256"/>
        <v>149123.05199999997</v>
      </c>
      <c r="AC141" s="441">
        <f t="shared" si="256"/>
        <v>154093.82039999997</v>
      </c>
      <c r="AD141" s="441">
        <f t="shared" si="256"/>
        <v>149123.05199999997</v>
      </c>
      <c r="AE141" s="441">
        <f t="shared" si="256"/>
        <v>154093.82039999997</v>
      </c>
      <c r="AF141" s="441">
        <f t="shared" si="256"/>
        <v>154093.82039999997</v>
      </c>
      <c r="AG141" s="441">
        <f t="shared" si="256"/>
        <v>139181.51519999999</v>
      </c>
      <c r="AH141" s="441">
        <f t="shared" si="256"/>
        <v>154093.82039999997</v>
      </c>
      <c r="AI141" s="441">
        <f t="shared" si="256"/>
        <v>149123.05199999997</v>
      </c>
      <c r="AJ141" s="441">
        <f t="shared" si="256"/>
        <v>154093.82039999997</v>
      </c>
      <c r="AK141" s="441">
        <f t="shared" si="256"/>
        <v>149123.05199999997</v>
      </c>
      <c r="AL141" s="441">
        <f t="shared" si="256"/>
        <v>154093.82039999997</v>
      </c>
      <c r="AM141" s="441">
        <f t="shared" si="256"/>
        <v>154093.82039999997</v>
      </c>
      <c r="AN141" s="441">
        <f t="shared" si="256"/>
        <v>149123.05199999997</v>
      </c>
      <c r="AO141" s="441">
        <f t="shared" si="256"/>
        <v>154093.82039999997</v>
      </c>
      <c r="AP141" s="441">
        <f t="shared" si="256"/>
        <v>149123.05199999997</v>
      </c>
      <c r="AQ141" s="441">
        <f t="shared" si="256"/>
        <v>154093.82039999997</v>
      </c>
      <c r="AR141" s="441">
        <f t="shared" si="256"/>
        <v>154093.82039999997</v>
      </c>
      <c r="AS141" s="441">
        <f t="shared" si="256"/>
        <v>144152.2836</v>
      </c>
      <c r="AT141" s="441">
        <f t="shared" si="256"/>
        <v>154093.82039999997</v>
      </c>
      <c r="AU141" s="441">
        <f t="shared" si="256"/>
        <v>149123.05199999997</v>
      </c>
      <c r="AV141" s="441">
        <f t="shared" si="256"/>
        <v>154093.82039999997</v>
      </c>
      <c r="AW141" s="441">
        <f t="shared" si="256"/>
        <v>149123.05199999997</v>
      </c>
      <c r="AX141" s="441">
        <f t="shared" si="256"/>
        <v>154093.82039999997</v>
      </c>
      <c r="AY141" s="441">
        <f t="shared" si="256"/>
        <v>154093.82039999997</v>
      </c>
      <c r="AZ141" s="441">
        <f t="shared" si="256"/>
        <v>149123.05199999997</v>
      </c>
      <c r="BA141" s="441">
        <f t="shared" si="256"/>
        <v>154093.82039999997</v>
      </c>
      <c r="BB141" s="441">
        <f t="shared" si="256"/>
        <v>149123.05199999997</v>
      </c>
      <c r="BC141" s="441">
        <f t="shared" si="256"/>
        <v>154093.82039999997</v>
      </c>
      <c r="BD141" s="441">
        <f t="shared" si="256"/>
        <v>154093.82039999997</v>
      </c>
      <c r="BE141" s="441">
        <f t="shared" si="256"/>
        <v>139181.51519999999</v>
      </c>
      <c r="BF141" s="441">
        <f t="shared" si="256"/>
        <v>154093.82039999997</v>
      </c>
      <c r="BG141" s="441">
        <f t="shared" si="256"/>
        <v>149123.05199999997</v>
      </c>
      <c r="BH141" s="441">
        <f t="shared" si="256"/>
        <v>154093.82039999997</v>
      </c>
      <c r="BI141" s="441">
        <f t="shared" si="256"/>
        <v>149123.05199999997</v>
      </c>
      <c r="BJ141" s="441">
        <f t="shared" si="256"/>
        <v>154093.82039999997</v>
      </c>
      <c r="BK141" s="441">
        <f t="shared" si="256"/>
        <v>154093.82039999997</v>
      </c>
      <c r="BL141" s="441">
        <f t="shared" si="256"/>
        <v>149123.05199999997</v>
      </c>
      <c r="BM141" s="441">
        <f t="shared" si="256"/>
        <v>154093.82039999997</v>
      </c>
      <c r="BN141" s="441">
        <f t="shared" si="256"/>
        <v>149123.05199999997</v>
      </c>
      <c r="BO141" s="441">
        <f t="shared" si="256"/>
        <v>154093.82039999997</v>
      </c>
      <c r="BP141" s="441">
        <f t="shared" si="256"/>
        <v>154093.82039999997</v>
      </c>
      <c r="BQ141" s="441">
        <f t="shared" si="256"/>
        <v>139181.51519999999</v>
      </c>
      <c r="BR141" s="441">
        <f t="shared" si="256"/>
        <v>154093.82039999997</v>
      </c>
      <c r="BS141" s="441">
        <f t="shared" si="256"/>
        <v>149123.05199999997</v>
      </c>
      <c r="BT141" s="441">
        <f t="shared" si="256"/>
        <v>154093.82039999997</v>
      </c>
      <c r="BU141" s="441">
        <f t="shared" ref="BU141:EF141" si="257">BU65</f>
        <v>149123.05199999997</v>
      </c>
      <c r="BV141" s="441">
        <f t="shared" si="257"/>
        <v>154093.82039999997</v>
      </c>
      <c r="BW141" s="441">
        <f t="shared" si="257"/>
        <v>154093.82039999997</v>
      </c>
      <c r="BX141" s="441">
        <f t="shared" si="257"/>
        <v>149123.05199999997</v>
      </c>
      <c r="BY141" s="441">
        <f t="shared" si="257"/>
        <v>154093.82039999997</v>
      </c>
      <c r="BZ141" s="441">
        <f t="shared" si="257"/>
        <v>149123.05199999997</v>
      </c>
      <c r="CA141" s="441">
        <f t="shared" si="257"/>
        <v>154093.82039999997</v>
      </c>
      <c r="CB141" s="441">
        <f t="shared" si="257"/>
        <v>154093.82039999997</v>
      </c>
      <c r="CC141" s="441">
        <f t="shared" si="257"/>
        <v>139181.51519999999</v>
      </c>
      <c r="CD141" s="441">
        <f t="shared" si="257"/>
        <v>154093.82039999997</v>
      </c>
      <c r="CE141" s="441">
        <f t="shared" si="257"/>
        <v>149123.05199999997</v>
      </c>
      <c r="CF141" s="441">
        <f t="shared" si="257"/>
        <v>154093.82039999997</v>
      </c>
      <c r="CG141" s="441">
        <f t="shared" si="257"/>
        <v>149123.05199999997</v>
      </c>
      <c r="CH141" s="441">
        <f t="shared" si="257"/>
        <v>154093.82039999997</v>
      </c>
      <c r="CI141" s="441">
        <f t="shared" si="257"/>
        <v>154093.82039999997</v>
      </c>
      <c r="CJ141" s="441">
        <f t="shared" si="257"/>
        <v>149123.05199999997</v>
      </c>
      <c r="CK141" s="441">
        <f t="shared" si="257"/>
        <v>154093.82039999997</v>
      </c>
      <c r="CL141" s="441">
        <f t="shared" si="257"/>
        <v>149123.05199999997</v>
      </c>
      <c r="CM141" s="441">
        <f t="shared" si="257"/>
        <v>154093.82039999997</v>
      </c>
      <c r="CN141" s="441">
        <f t="shared" si="257"/>
        <v>154093.82039999997</v>
      </c>
      <c r="CO141" s="441">
        <f t="shared" si="257"/>
        <v>144152.2836</v>
      </c>
      <c r="CP141" s="441">
        <f t="shared" si="257"/>
        <v>154093.82039999997</v>
      </c>
      <c r="CQ141" s="441">
        <f t="shared" si="257"/>
        <v>149123.05199999997</v>
      </c>
      <c r="CR141" s="441">
        <f t="shared" si="257"/>
        <v>154093.82039999997</v>
      </c>
      <c r="CS141" s="441">
        <f t="shared" si="257"/>
        <v>149123.05199999997</v>
      </c>
      <c r="CT141" s="441">
        <f t="shared" si="257"/>
        <v>154093.82039999997</v>
      </c>
      <c r="CU141" s="441">
        <f t="shared" si="257"/>
        <v>154093.82039999997</v>
      </c>
      <c r="CV141" s="441">
        <f t="shared" si="257"/>
        <v>149123.05199999997</v>
      </c>
      <c r="CW141" s="441">
        <f t="shared" si="257"/>
        <v>154093.82039999997</v>
      </c>
      <c r="CX141" s="441">
        <f t="shared" si="257"/>
        <v>149123.05199999997</v>
      </c>
      <c r="CY141" s="441">
        <f t="shared" si="257"/>
        <v>154093.82039999997</v>
      </c>
      <c r="CZ141" s="441">
        <f t="shared" si="257"/>
        <v>154093.82039999997</v>
      </c>
      <c r="DA141" s="441">
        <f t="shared" si="257"/>
        <v>139181.51519999999</v>
      </c>
      <c r="DB141" s="441">
        <f t="shared" si="257"/>
        <v>154093.82039999997</v>
      </c>
      <c r="DC141" s="441">
        <f t="shared" si="257"/>
        <v>149123.05199999997</v>
      </c>
      <c r="DD141" s="441">
        <f t="shared" si="257"/>
        <v>154093.82039999997</v>
      </c>
      <c r="DE141" s="441">
        <f t="shared" si="257"/>
        <v>149123.05199999997</v>
      </c>
      <c r="DF141" s="441">
        <f t="shared" si="257"/>
        <v>154093.82039999997</v>
      </c>
      <c r="DG141" s="441">
        <f t="shared" si="257"/>
        <v>154093.82039999997</v>
      </c>
      <c r="DH141" s="441">
        <f t="shared" si="257"/>
        <v>149123.05199999997</v>
      </c>
      <c r="DI141" s="441">
        <f t="shared" si="257"/>
        <v>154093.82039999997</v>
      </c>
      <c r="DJ141" s="441">
        <f t="shared" si="257"/>
        <v>149123.05199999997</v>
      </c>
      <c r="DK141" s="441">
        <f t="shared" si="257"/>
        <v>154093.82039999997</v>
      </c>
      <c r="DL141" s="441">
        <f t="shared" si="257"/>
        <v>154093.82039999997</v>
      </c>
      <c r="DM141" s="441">
        <f t="shared" si="257"/>
        <v>139181.51519999999</v>
      </c>
      <c r="DN141" s="441">
        <f t="shared" si="257"/>
        <v>154093.82039999997</v>
      </c>
      <c r="DO141" s="441">
        <f t="shared" si="257"/>
        <v>149123.05199999997</v>
      </c>
      <c r="DP141" s="441">
        <f t="shared" si="257"/>
        <v>154093.82039999997</v>
      </c>
      <c r="DQ141" s="441">
        <f t="shared" si="257"/>
        <v>149123.05199999997</v>
      </c>
      <c r="DR141" s="441">
        <f t="shared" si="257"/>
        <v>154093.82039999997</v>
      </c>
      <c r="DS141" s="441">
        <f t="shared" si="257"/>
        <v>154093.82039999997</v>
      </c>
      <c r="DT141" s="441">
        <f t="shared" si="257"/>
        <v>149123.05199999997</v>
      </c>
      <c r="DU141" s="441">
        <f t="shared" si="257"/>
        <v>154093.82039999997</v>
      </c>
      <c r="DV141" s="441">
        <f t="shared" si="257"/>
        <v>149123.05199999997</v>
      </c>
      <c r="DW141" s="441">
        <f t="shared" si="257"/>
        <v>154093.82039999997</v>
      </c>
      <c r="DX141" s="441">
        <f t="shared" si="257"/>
        <v>154093.82039999997</v>
      </c>
      <c r="DY141" s="441">
        <f t="shared" si="257"/>
        <v>139181.51519999999</v>
      </c>
      <c r="DZ141" s="441">
        <f t="shared" si="257"/>
        <v>154093.82039999997</v>
      </c>
      <c r="EA141" s="441">
        <f t="shared" si="257"/>
        <v>149123.05199999997</v>
      </c>
      <c r="EB141" s="441">
        <f t="shared" si="257"/>
        <v>154093.82039999997</v>
      </c>
      <c r="EC141" s="441">
        <f t="shared" si="257"/>
        <v>149123.05199999997</v>
      </c>
      <c r="ED141" s="441">
        <f t="shared" si="257"/>
        <v>154093.82039999997</v>
      </c>
      <c r="EE141" s="441">
        <f t="shared" si="257"/>
        <v>154093.82039999997</v>
      </c>
      <c r="EF141" s="441">
        <f t="shared" si="257"/>
        <v>149123.05199999997</v>
      </c>
      <c r="EG141" s="441">
        <f t="shared" ref="EG141:GR141" si="258">EG65</f>
        <v>154093.82039999997</v>
      </c>
      <c r="EH141" s="441">
        <f t="shared" si="258"/>
        <v>149123.05199999997</v>
      </c>
      <c r="EI141" s="441">
        <f t="shared" si="258"/>
        <v>154093.82039999997</v>
      </c>
      <c r="EJ141" s="441">
        <f t="shared" si="258"/>
        <v>154093.82039999997</v>
      </c>
      <c r="EK141" s="441">
        <f t="shared" si="258"/>
        <v>144152.2836</v>
      </c>
      <c r="EL141" s="441">
        <f t="shared" si="258"/>
        <v>154093.82039999997</v>
      </c>
      <c r="EM141" s="441">
        <f t="shared" si="258"/>
        <v>149123.05199999997</v>
      </c>
      <c r="EN141" s="441">
        <f t="shared" si="258"/>
        <v>154093.82039999997</v>
      </c>
      <c r="EO141" s="441">
        <f t="shared" si="258"/>
        <v>149123.05199999997</v>
      </c>
      <c r="EP141" s="441">
        <f t="shared" si="258"/>
        <v>154093.82039999997</v>
      </c>
      <c r="EQ141" s="441">
        <f t="shared" si="258"/>
        <v>154093.82039999997</v>
      </c>
      <c r="ER141" s="441">
        <f t="shared" si="258"/>
        <v>149123.05199999997</v>
      </c>
      <c r="ES141" s="441">
        <f t="shared" si="258"/>
        <v>154093.82039999997</v>
      </c>
      <c r="ET141" s="441">
        <f t="shared" si="258"/>
        <v>149123.05199999997</v>
      </c>
      <c r="EU141" s="441">
        <f t="shared" si="258"/>
        <v>154093.82039999997</v>
      </c>
      <c r="EV141" s="441">
        <f t="shared" si="258"/>
        <v>154093.82039999997</v>
      </c>
      <c r="EW141" s="441">
        <f t="shared" si="258"/>
        <v>139181.51519999999</v>
      </c>
      <c r="EX141" s="441">
        <f t="shared" si="258"/>
        <v>154093.82039999997</v>
      </c>
      <c r="EY141" s="441">
        <f t="shared" si="258"/>
        <v>149123.05199999997</v>
      </c>
      <c r="EZ141" s="441">
        <f t="shared" si="258"/>
        <v>154093.82039999997</v>
      </c>
      <c r="FA141" s="441">
        <f t="shared" si="258"/>
        <v>149123.05199999997</v>
      </c>
      <c r="FB141" s="441">
        <f t="shared" si="258"/>
        <v>154093.82039999997</v>
      </c>
      <c r="FC141" s="441">
        <f t="shared" si="258"/>
        <v>154093.82039999997</v>
      </c>
      <c r="FD141" s="441">
        <f t="shared" si="258"/>
        <v>149123.05199999997</v>
      </c>
      <c r="FE141" s="441">
        <f t="shared" si="258"/>
        <v>154093.82039999997</v>
      </c>
      <c r="FF141" s="441">
        <f t="shared" si="258"/>
        <v>149123.05199999997</v>
      </c>
      <c r="FG141" s="441">
        <f t="shared" si="258"/>
        <v>154093.82039999997</v>
      </c>
      <c r="FH141" s="441">
        <f t="shared" si="258"/>
        <v>154093.82039999997</v>
      </c>
      <c r="FI141" s="441">
        <f t="shared" si="258"/>
        <v>139181.51519999999</v>
      </c>
      <c r="FJ141" s="441">
        <f t="shared" si="258"/>
        <v>154093.82039999997</v>
      </c>
      <c r="FK141" s="441">
        <f t="shared" si="258"/>
        <v>149123.05199999997</v>
      </c>
      <c r="FL141" s="441">
        <f t="shared" si="258"/>
        <v>154093.82039999997</v>
      </c>
      <c r="FM141" s="441">
        <f t="shared" si="258"/>
        <v>149123.05199999997</v>
      </c>
      <c r="FN141" s="441">
        <f t="shared" si="258"/>
        <v>154093.82039999997</v>
      </c>
      <c r="FO141" s="441">
        <f t="shared" si="258"/>
        <v>154093.82039999997</v>
      </c>
      <c r="FP141" s="441">
        <f t="shared" si="258"/>
        <v>149123.05199999997</v>
      </c>
      <c r="FQ141" s="441">
        <f t="shared" si="258"/>
        <v>154093.82039999997</v>
      </c>
      <c r="FR141" s="441">
        <f t="shared" si="258"/>
        <v>149123.05199999997</v>
      </c>
      <c r="FS141" s="441">
        <f t="shared" si="258"/>
        <v>154093.82039999997</v>
      </c>
      <c r="FT141" s="441">
        <f t="shared" si="258"/>
        <v>154093.82039999997</v>
      </c>
      <c r="FU141" s="441">
        <f t="shared" si="258"/>
        <v>139181.51519999999</v>
      </c>
      <c r="FV141" s="441">
        <f t="shared" si="258"/>
        <v>154093.82039999997</v>
      </c>
      <c r="FW141" s="441">
        <f t="shared" si="258"/>
        <v>149123.05199999997</v>
      </c>
      <c r="FX141" s="441">
        <f t="shared" si="258"/>
        <v>154093.82039999997</v>
      </c>
      <c r="FY141" s="441">
        <f t="shared" si="258"/>
        <v>149123.05199999997</v>
      </c>
      <c r="FZ141" s="441">
        <f t="shared" si="258"/>
        <v>154093.82039999997</v>
      </c>
      <c r="GA141" s="441">
        <f t="shared" si="258"/>
        <v>154093.82039999997</v>
      </c>
      <c r="GB141" s="441">
        <f t="shared" si="258"/>
        <v>149123.05199999997</v>
      </c>
      <c r="GC141" s="441">
        <f t="shared" si="258"/>
        <v>154093.82039999997</v>
      </c>
      <c r="GD141" s="441">
        <f t="shared" si="258"/>
        <v>149123.05199999997</v>
      </c>
      <c r="GE141" s="441">
        <f t="shared" si="258"/>
        <v>154093.82039999997</v>
      </c>
      <c r="GF141" s="441">
        <f t="shared" si="258"/>
        <v>154093.82039999997</v>
      </c>
      <c r="GG141" s="441">
        <f t="shared" si="258"/>
        <v>144152.2836</v>
      </c>
      <c r="GH141" s="441">
        <f t="shared" si="258"/>
        <v>154093.82039999997</v>
      </c>
      <c r="GI141" s="441">
        <f t="shared" si="258"/>
        <v>149123.05199999997</v>
      </c>
      <c r="GJ141" s="441">
        <f t="shared" si="258"/>
        <v>154093.82039999997</v>
      </c>
      <c r="GK141" s="441">
        <f t="shared" si="258"/>
        <v>149123.05199999997</v>
      </c>
      <c r="GL141" s="441">
        <f t="shared" si="258"/>
        <v>154093.82039999997</v>
      </c>
      <c r="GM141" s="441">
        <f t="shared" si="258"/>
        <v>154093.82039999997</v>
      </c>
      <c r="GN141" s="441">
        <f t="shared" si="258"/>
        <v>149123.05199999997</v>
      </c>
      <c r="GO141" s="441">
        <f t="shared" si="258"/>
        <v>154093.82039999997</v>
      </c>
      <c r="GP141" s="441">
        <f t="shared" si="258"/>
        <v>149123.05199999997</v>
      </c>
      <c r="GQ141" s="441">
        <f t="shared" si="258"/>
        <v>154093.82039999997</v>
      </c>
      <c r="GR141" s="441">
        <f t="shared" si="258"/>
        <v>154093.82039999997</v>
      </c>
      <c r="GS141" s="441">
        <f t="shared" ref="GS141:IN141" si="259">GS65</f>
        <v>139181.51519999999</v>
      </c>
      <c r="GT141" s="441">
        <f t="shared" si="259"/>
        <v>154093.82039999997</v>
      </c>
      <c r="GU141" s="441">
        <f t="shared" si="259"/>
        <v>149123.05199999997</v>
      </c>
      <c r="GV141" s="441">
        <f t="shared" si="259"/>
        <v>154093.82039999997</v>
      </c>
      <c r="GW141" s="441">
        <f t="shared" si="259"/>
        <v>149123.05199999997</v>
      </c>
      <c r="GX141" s="441">
        <f t="shared" si="259"/>
        <v>154093.82039999997</v>
      </c>
      <c r="GY141" s="441">
        <f t="shared" si="259"/>
        <v>154093.82039999997</v>
      </c>
      <c r="GZ141" s="441">
        <f t="shared" si="259"/>
        <v>149123.05199999997</v>
      </c>
      <c r="HA141" s="441">
        <f t="shared" si="259"/>
        <v>154093.82039999997</v>
      </c>
      <c r="HB141" s="441">
        <f t="shared" si="259"/>
        <v>149123.05199999997</v>
      </c>
      <c r="HC141" s="441">
        <f t="shared" si="259"/>
        <v>154093.82039999997</v>
      </c>
      <c r="HD141" s="441">
        <f t="shared" si="259"/>
        <v>154093.82039999997</v>
      </c>
      <c r="HE141" s="441">
        <f t="shared" si="259"/>
        <v>139181.51519999999</v>
      </c>
      <c r="HF141" s="441">
        <f t="shared" si="259"/>
        <v>154093.82039999997</v>
      </c>
      <c r="HG141" s="441">
        <f t="shared" si="259"/>
        <v>149123.05199999997</v>
      </c>
      <c r="HH141" s="441">
        <f t="shared" si="259"/>
        <v>154093.82039999997</v>
      </c>
      <c r="HI141" s="441">
        <f t="shared" si="259"/>
        <v>149123.05199999997</v>
      </c>
      <c r="HJ141" s="441">
        <f t="shared" si="259"/>
        <v>154093.82039999997</v>
      </c>
      <c r="HK141" s="441">
        <f t="shared" si="259"/>
        <v>154093.82039999997</v>
      </c>
      <c r="HL141" s="441">
        <f t="shared" si="259"/>
        <v>149123.05199999997</v>
      </c>
      <c r="HM141" s="441">
        <f t="shared" si="259"/>
        <v>154093.82039999997</v>
      </c>
      <c r="HN141" s="441">
        <f t="shared" si="259"/>
        <v>149123.05199999997</v>
      </c>
      <c r="HO141" s="441">
        <f t="shared" si="259"/>
        <v>154093.82039999997</v>
      </c>
      <c r="HP141" s="441">
        <f t="shared" si="259"/>
        <v>154093.82039999997</v>
      </c>
      <c r="HQ141" s="441">
        <f t="shared" si="259"/>
        <v>139181.51519999999</v>
      </c>
      <c r="HR141" s="441">
        <f t="shared" si="259"/>
        <v>154093.82039999997</v>
      </c>
      <c r="HS141" s="441">
        <f t="shared" si="259"/>
        <v>149123.05199999997</v>
      </c>
      <c r="HT141" s="441">
        <f t="shared" si="259"/>
        <v>154093.82039999997</v>
      </c>
      <c r="HU141" s="441">
        <f t="shared" si="259"/>
        <v>149123.05199999997</v>
      </c>
      <c r="HV141" s="441">
        <f t="shared" si="259"/>
        <v>154093.82039999997</v>
      </c>
      <c r="HW141" s="441">
        <f t="shared" si="259"/>
        <v>154093.82039999997</v>
      </c>
      <c r="HX141" s="441">
        <f t="shared" si="259"/>
        <v>149123.05199999997</v>
      </c>
      <c r="HY141" s="441">
        <f t="shared" si="259"/>
        <v>154093.82039999997</v>
      </c>
      <c r="HZ141" s="441">
        <f t="shared" si="259"/>
        <v>149123.05199999997</v>
      </c>
      <c r="IA141" s="441">
        <f t="shared" si="259"/>
        <v>154093.82039999997</v>
      </c>
      <c r="IB141" s="441">
        <f t="shared" si="259"/>
        <v>154093.82039999997</v>
      </c>
      <c r="IC141" s="441">
        <f t="shared" si="259"/>
        <v>144152.2836</v>
      </c>
      <c r="ID141" s="441">
        <f t="shared" si="259"/>
        <v>154093.82039999997</v>
      </c>
      <c r="IE141" s="441">
        <f t="shared" si="259"/>
        <v>149123.05199999997</v>
      </c>
      <c r="IF141" s="441">
        <f t="shared" si="259"/>
        <v>154093.82039999997</v>
      </c>
      <c r="IG141" s="441">
        <f t="shared" si="259"/>
        <v>149123.05199999997</v>
      </c>
      <c r="IH141" s="441">
        <f t="shared" si="259"/>
        <v>154093.82039999997</v>
      </c>
      <c r="II141" s="441">
        <f t="shared" si="259"/>
        <v>154093.82039999997</v>
      </c>
      <c r="IJ141" s="441">
        <f t="shared" si="259"/>
        <v>149123.05199999997</v>
      </c>
      <c r="IK141" s="441">
        <f t="shared" si="259"/>
        <v>154093.82039999997</v>
      </c>
      <c r="IL141" s="441">
        <f t="shared" si="259"/>
        <v>149123.05199999997</v>
      </c>
      <c r="IM141" s="441">
        <f t="shared" si="259"/>
        <v>154093.82039999997</v>
      </c>
      <c r="IN141" s="441">
        <f t="shared" si="259"/>
        <v>154093.82039999997</v>
      </c>
      <c r="IO141" s="92"/>
    </row>
    <row r="142" spans="1:249" ht="12.95" customHeight="1">
      <c r="A142" s="1"/>
      <c r="B142" s="3"/>
      <c r="C142" s="139" t="s">
        <v>562</v>
      </c>
      <c r="D142" s="140"/>
      <c r="E142" s="140"/>
      <c r="F142" s="140"/>
      <c r="G142" s="561">
        <f ca="1">SUM(G139:G140)/G141</f>
        <v>0.12082926877687651</v>
      </c>
      <c r="H142" s="16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  <c r="BN142" s="92"/>
      <c r="BO142" s="92"/>
      <c r="BP142" s="92"/>
      <c r="BQ142" s="92"/>
      <c r="BR142" s="92"/>
      <c r="BS142" s="92"/>
      <c r="BT142" s="92"/>
      <c r="BU142" s="92"/>
      <c r="BV142" s="92"/>
      <c r="BW142" s="92"/>
      <c r="BX142" s="92"/>
      <c r="BY142" s="92"/>
      <c r="BZ142" s="92"/>
      <c r="CA142" s="92"/>
      <c r="CB142" s="92"/>
      <c r="CC142" s="92"/>
      <c r="CD142" s="92"/>
      <c r="CE142" s="92"/>
      <c r="CF142" s="92"/>
      <c r="CG142" s="92"/>
      <c r="CH142" s="92"/>
      <c r="CI142" s="92"/>
      <c r="CJ142" s="92"/>
      <c r="CK142" s="92"/>
      <c r="CL142" s="92"/>
      <c r="CM142" s="92"/>
      <c r="CN142" s="92"/>
      <c r="CO142" s="92"/>
      <c r="CP142" s="92"/>
      <c r="CQ142" s="92"/>
      <c r="CR142" s="92"/>
      <c r="CS142" s="92"/>
      <c r="CT142" s="92"/>
      <c r="CU142" s="92"/>
      <c r="CV142" s="92"/>
      <c r="CW142" s="92"/>
      <c r="CX142" s="92"/>
      <c r="CY142" s="92"/>
      <c r="CZ142" s="92"/>
      <c r="DA142" s="92"/>
      <c r="DB142" s="92"/>
      <c r="DC142" s="92"/>
      <c r="DD142" s="92"/>
      <c r="DE142" s="92"/>
      <c r="DF142" s="92"/>
      <c r="DG142" s="92"/>
      <c r="DH142" s="92"/>
      <c r="DI142" s="92"/>
      <c r="DJ142" s="92"/>
      <c r="DK142" s="92"/>
      <c r="DL142" s="92"/>
      <c r="DM142" s="92"/>
      <c r="DN142" s="92"/>
      <c r="DO142" s="92"/>
      <c r="DP142" s="92"/>
      <c r="DQ142" s="92"/>
      <c r="DR142" s="92"/>
      <c r="DS142" s="92"/>
      <c r="DT142" s="92"/>
      <c r="DU142" s="92"/>
      <c r="DV142" s="92"/>
      <c r="DW142" s="92"/>
      <c r="DX142" s="92"/>
      <c r="DY142" s="92"/>
      <c r="DZ142" s="92"/>
      <c r="EA142" s="92"/>
      <c r="EB142" s="92"/>
      <c r="EC142" s="92"/>
      <c r="ED142" s="92"/>
      <c r="EE142" s="92"/>
      <c r="EF142" s="92"/>
      <c r="EG142" s="92"/>
      <c r="EH142" s="92"/>
      <c r="EI142" s="92"/>
      <c r="EJ142" s="92"/>
      <c r="EK142" s="92"/>
      <c r="EL142" s="92"/>
      <c r="EM142" s="92"/>
      <c r="EN142" s="92"/>
      <c r="EO142" s="92"/>
      <c r="EP142" s="92"/>
      <c r="EQ142" s="92"/>
      <c r="ER142" s="92"/>
      <c r="ES142" s="92"/>
      <c r="ET142" s="92"/>
      <c r="EU142" s="92"/>
      <c r="EV142" s="92"/>
      <c r="EW142" s="92"/>
      <c r="EX142" s="92"/>
      <c r="EY142" s="92"/>
      <c r="EZ142" s="92"/>
      <c r="FA142" s="92"/>
      <c r="FB142" s="92"/>
      <c r="FC142" s="92"/>
      <c r="FD142" s="92"/>
      <c r="FE142" s="92"/>
      <c r="FF142" s="92"/>
      <c r="FG142" s="92"/>
      <c r="FH142" s="92"/>
      <c r="FI142" s="92"/>
      <c r="FJ142" s="92"/>
      <c r="FK142" s="92"/>
      <c r="FL142" s="92"/>
      <c r="FM142" s="92"/>
      <c r="FN142" s="92"/>
      <c r="FO142" s="92"/>
      <c r="FP142" s="92"/>
      <c r="FQ142" s="92"/>
      <c r="FR142" s="92"/>
      <c r="FS142" s="92"/>
      <c r="FT142" s="92"/>
      <c r="FU142" s="92"/>
      <c r="FV142" s="92"/>
      <c r="FW142" s="92"/>
      <c r="FX142" s="92"/>
      <c r="FY142" s="92"/>
      <c r="FZ142" s="92"/>
      <c r="GA142" s="92"/>
      <c r="GB142" s="92"/>
      <c r="GC142" s="92"/>
      <c r="GD142" s="92"/>
      <c r="GE142" s="92"/>
      <c r="GF142" s="92"/>
      <c r="GG142" s="92"/>
      <c r="GH142" s="92"/>
      <c r="GI142" s="92"/>
      <c r="GJ142" s="92"/>
      <c r="GK142" s="92"/>
      <c r="GL142" s="92"/>
      <c r="GM142" s="92"/>
      <c r="GN142" s="92"/>
      <c r="GO142" s="92"/>
      <c r="GP142" s="92"/>
      <c r="GQ142" s="92"/>
      <c r="GR142" s="92"/>
      <c r="GS142" s="92"/>
      <c r="GT142" s="92"/>
      <c r="GU142" s="92"/>
      <c r="GV142" s="92"/>
      <c r="GW142" s="92"/>
      <c r="GX142" s="92"/>
      <c r="GY142" s="92"/>
      <c r="GZ142" s="92"/>
      <c r="HA142" s="92"/>
      <c r="HB142" s="92"/>
      <c r="HC142" s="92"/>
      <c r="HD142" s="92"/>
      <c r="HE142" s="92"/>
      <c r="HF142" s="92"/>
      <c r="HG142" s="92"/>
      <c r="HH142" s="92"/>
      <c r="HI142" s="92"/>
      <c r="HJ142" s="92"/>
      <c r="HK142" s="92"/>
      <c r="HL142" s="92"/>
      <c r="HM142" s="92"/>
      <c r="HN142" s="92"/>
      <c r="HO142" s="92"/>
      <c r="HP142" s="92"/>
      <c r="HQ142" s="92"/>
      <c r="HR142" s="92"/>
      <c r="HS142" s="92"/>
      <c r="HT142" s="92"/>
      <c r="HU142" s="92"/>
      <c r="HV142" s="92"/>
      <c r="HW142" s="92"/>
      <c r="HX142" s="92"/>
      <c r="HY142" s="92"/>
      <c r="HZ142" s="92"/>
      <c r="IA142" s="92"/>
      <c r="IB142" s="92"/>
      <c r="IC142" s="92"/>
      <c r="ID142" s="92"/>
      <c r="IE142" s="92"/>
      <c r="IF142" s="92"/>
      <c r="IG142" s="92"/>
      <c r="IH142" s="92"/>
      <c r="II142" s="92"/>
      <c r="IJ142" s="92"/>
      <c r="IK142" s="92"/>
      <c r="IL142" s="92"/>
      <c r="IM142" s="92"/>
      <c r="IN142" s="92"/>
      <c r="IO142" s="92"/>
    </row>
    <row r="143" spans="1:249" ht="12.95" customHeight="1">
      <c r="A143" s="1"/>
      <c r="B143" s="3"/>
      <c r="C143" s="16"/>
      <c r="D143" s="16"/>
      <c r="E143" s="16"/>
      <c r="F143" s="16"/>
      <c r="G143" s="136"/>
      <c r="H143" s="16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  <c r="BN143" s="92"/>
      <c r="BO143" s="92"/>
      <c r="BP143" s="92"/>
      <c r="BQ143" s="92"/>
      <c r="BR143" s="92"/>
      <c r="BS143" s="92"/>
      <c r="BT143" s="92"/>
      <c r="BU143" s="92"/>
      <c r="BV143" s="92"/>
      <c r="BW143" s="92"/>
      <c r="BX143" s="92"/>
      <c r="BY143" s="92"/>
      <c r="BZ143" s="92"/>
      <c r="CA143" s="92"/>
      <c r="CB143" s="92"/>
      <c r="CC143" s="92"/>
      <c r="CD143" s="92"/>
      <c r="CE143" s="92"/>
      <c r="CF143" s="92"/>
      <c r="CG143" s="92"/>
      <c r="CH143" s="92"/>
      <c r="CI143" s="92"/>
      <c r="CJ143" s="92"/>
      <c r="CK143" s="92"/>
      <c r="CL143" s="92"/>
      <c r="CM143" s="92"/>
      <c r="CN143" s="92"/>
      <c r="CO143" s="92"/>
      <c r="CP143" s="92"/>
      <c r="CQ143" s="92"/>
      <c r="CR143" s="92"/>
      <c r="CS143" s="92"/>
      <c r="CT143" s="92"/>
      <c r="CU143" s="92"/>
      <c r="CV143" s="92"/>
      <c r="CW143" s="92"/>
      <c r="CX143" s="92"/>
      <c r="CY143" s="92"/>
      <c r="CZ143" s="92"/>
      <c r="DA143" s="92"/>
      <c r="DB143" s="92"/>
      <c r="DC143" s="92"/>
      <c r="DD143" s="92"/>
      <c r="DE143" s="92"/>
      <c r="DF143" s="92"/>
      <c r="DG143" s="92"/>
      <c r="DH143" s="92"/>
      <c r="DI143" s="92"/>
      <c r="DJ143" s="92"/>
      <c r="DK143" s="92"/>
      <c r="DL143" s="92"/>
      <c r="DM143" s="92"/>
      <c r="DN143" s="92"/>
      <c r="DO143" s="92"/>
      <c r="DP143" s="92"/>
      <c r="DQ143" s="92"/>
      <c r="DR143" s="92"/>
      <c r="DS143" s="92"/>
      <c r="DT143" s="92"/>
      <c r="DU143" s="92"/>
      <c r="DV143" s="92"/>
      <c r="DW143" s="92"/>
      <c r="DX143" s="92"/>
      <c r="DY143" s="92"/>
      <c r="DZ143" s="92"/>
      <c r="EA143" s="92"/>
      <c r="EB143" s="92"/>
      <c r="EC143" s="92"/>
      <c r="ED143" s="92"/>
      <c r="EE143" s="92"/>
      <c r="EF143" s="92"/>
      <c r="EG143" s="92"/>
      <c r="EH143" s="92"/>
      <c r="EI143" s="92"/>
      <c r="EJ143" s="92"/>
      <c r="EK143" s="92"/>
      <c r="EL143" s="92"/>
      <c r="EM143" s="92"/>
      <c r="EN143" s="92"/>
      <c r="EO143" s="92"/>
      <c r="EP143" s="92"/>
      <c r="EQ143" s="92"/>
      <c r="ER143" s="92"/>
      <c r="ES143" s="92"/>
      <c r="ET143" s="92"/>
      <c r="EU143" s="92"/>
      <c r="EV143" s="92"/>
      <c r="EW143" s="92"/>
      <c r="EX143" s="92"/>
      <c r="EY143" s="92"/>
      <c r="EZ143" s="92"/>
      <c r="FA143" s="92"/>
      <c r="FB143" s="92"/>
      <c r="FC143" s="92"/>
      <c r="FD143" s="92"/>
      <c r="FE143" s="92"/>
      <c r="FF143" s="92"/>
      <c r="FG143" s="92"/>
      <c r="FH143" s="92"/>
      <c r="FI143" s="92"/>
      <c r="FJ143" s="92"/>
      <c r="FK143" s="92"/>
      <c r="FL143" s="92"/>
      <c r="FM143" s="92"/>
      <c r="FN143" s="92"/>
      <c r="FO143" s="92"/>
      <c r="FP143" s="92"/>
      <c r="FQ143" s="92"/>
      <c r="FR143" s="92"/>
      <c r="FS143" s="92"/>
      <c r="FT143" s="92"/>
      <c r="FU143" s="92"/>
      <c r="FV143" s="92"/>
      <c r="FW143" s="92"/>
      <c r="FX143" s="92"/>
      <c r="FY143" s="92"/>
      <c r="FZ143" s="92"/>
      <c r="GA143" s="92"/>
      <c r="GB143" s="92"/>
      <c r="GC143" s="92"/>
      <c r="GD143" s="92"/>
      <c r="GE143" s="92"/>
      <c r="GF143" s="92"/>
      <c r="GG143" s="92"/>
      <c r="GH143" s="92"/>
      <c r="GI143" s="92"/>
      <c r="GJ143" s="92"/>
      <c r="GK143" s="92"/>
      <c r="GL143" s="92"/>
      <c r="GM143" s="92"/>
      <c r="GN143" s="92"/>
      <c r="GO143" s="92"/>
      <c r="GP143" s="92"/>
      <c r="GQ143" s="92"/>
      <c r="GR143" s="92"/>
      <c r="GS143" s="92"/>
      <c r="GT143" s="92"/>
      <c r="GU143" s="92"/>
      <c r="GV143" s="92"/>
      <c r="GW143" s="92"/>
      <c r="GX143" s="92"/>
      <c r="GY143" s="92"/>
      <c r="GZ143" s="92"/>
      <c r="HA143" s="92"/>
      <c r="HB143" s="92"/>
      <c r="HC143" s="92"/>
      <c r="HD143" s="92"/>
      <c r="HE143" s="92"/>
      <c r="HF143" s="92"/>
      <c r="HG143" s="92"/>
      <c r="HH143" s="92"/>
      <c r="HI143" s="92"/>
      <c r="HJ143" s="92"/>
      <c r="HK143" s="92"/>
      <c r="HL143" s="92"/>
      <c r="HM143" s="92"/>
      <c r="HN143" s="92"/>
      <c r="HO143" s="92"/>
      <c r="HP143" s="92"/>
      <c r="HQ143" s="92"/>
      <c r="HR143" s="92"/>
      <c r="HS143" s="92"/>
      <c r="HT143" s="92"/>
      <c r="HU143" s="92"/>
      <c r="HV143" s="92"/>
      <c r="HW143" s="92"/>
      <c r="HX143" s="92"/>
      <c r="HY143" s="92"/>
      <c r="HZ143" s="92"/>
      <c r="IA143" s="92"/>
      <c r="IB143" s="92"/>
      <c r="IC143" s="92"/>
      <c r="ID143" s="92"/>
      <c r="IE143" s="92"/>
      <c r="IF143" s="92"/>
      <c r="IG143" s="92"/>
      <c r="IH143" s="92"/>
      <c r="II143" s="92"/>
      <c r="IJ143" s="92"/>
      <c r="IK143" s="92"/>
      <c r="IL143" s="92"/>
      <c r="IM143" s="92"/>
      <c r="IN143" s="92"/>
      <c r="IO143" s="92"/>
    </row>
    <row r="144" spans="1:249" ht="12.95" customHeight="1">
      <c r="A144" s="746" t="s">
        <v>563</v>
      </c>
      <c r="B144" s="719"/>
      <c r="C144" s="720"/>
      <c r="D144" s="720"/>
      <c r="E144" s="720"/>
      <c r="F144" s="720"/>
      <c r="G144" s="731"/>
      <c r="H144" s="720"/>
      <c r="I144" s="732"/>
      <c r="J144" s="732"/>
      <c r="K144" s="732"/>
      <c r="L144" s="732"/>
      <c r="M144" s="732"/>
      <c r="N144" s="732"/>
      <c r="O144" s="732"/>
      <c r="P144" s="732"/>
      <c r="Q144" s="732"/>
      <c r="R144" s="732"/>
      <c r="S144" s="732"/>
      <c r="T144" s="732"/>
      <c r="U144" s="732"/>
      <c r="V144" s="732"/>
      <c r="W144" s="732"/>
      <c r="X144" s="732"/>
      <c r="Y144" s="732"/>
      <c r="Z144" s="732"/>
      <c r="AA144" s="732"/>
      <c r="AB144" s="732"/>
      <c r="AC144" s="732"/>
      <c r="AD144" s="732"/>
      <c r="AE144" s="732"/>
      <c r="AF144" s="732"/>
      <c r="AG144" s="732"/>
      <c r="AH144" s="732"/>
      <c r="AI144" s="732"/>
      <c r="AJ144" s="732"/>
      <c r="AK144" s="732"/>
      <c r="AL144" s="732"/>
      <c r="AM144" s="732"/>
      <c r="AN144" s="732"/>
      <c r="AO144" s="732"/>
      <c r="AP144" s="732"/>
      <c r="AQ144" s="732"/>
      <c r="AR144" s="732"/>
      <c r="AS144" s="732"/>
      <c r="AT144" s="732"/>
      <c r="AU144" s="732"/>
      <c r="AV144" s="732"/>
      <c r="AW144" s="732"/>
      <c r="AX144" s="732"/>
      <c r="AY144" s="732"/>
      <c r="AZ144" s="732"/>
      <c r="BA144" s="732"/>
      <c r="BB144" s="732"/>
      <c r="BC144" s="732"/>
      <c r="BD144" s="732"/>
      <c r="BE144" s="732"/>
      <c r="BF144" s="732"/>
      <c r="BG144" s="732"/>
      <c r="BH144" s="732"/>
      <c r="BI144" s="732"/>
      <c r="BJ144" s="732"/>
      <c r="BK144" s="732"/>
      <c r="BL144" s="732"/>
      <c r="BM144" s="732"/>
      <c r="BN144" s="732"/>
      <c r="BO144" s="732"/>
      <c r="BP144" s="732"/>
      <c r="BQ144" s="732"/>
      <c r="BR144" s="732"/>
      <c r="BS144" s="732"/>
      <c r="BT144" s="732"/>
      <c r="BU144" s="732"/>
      <c r="BV144" s="732"/>
      <c r="BW144" s="732"/>
      <c r="BX144" s="732"/>
      <c r="BY144" s="732"/>
      <c r="BZ144" s="732"/>
      <c r="CA144" s="732"/>
      <c r="CB144" s="732"/>
      <c r="CC144" s="732"/>
      <c r="CD144" s="732"/>
      <c r="CE144" s="732"/>
      <c r="CF144" s="732"/>
      <c r="CG144" s="732"/>
      <c r="CH144" s="732"/>
      <c r="CI144" s="732"/>
      <c r="CJ144" s="732"/>
      <c r="CK144" s="732"/>
      <c r="CL144" s="732"/>
      <c r="CM144" s="732"/>
      <c r="CN144" s="732"/>
      <c r="CO144" s="732"/>
      <c r="CP144" s="732"/>
      <c r="CQ144" s="732"/>
      <c r="CR144" s="732"/>
      <c r="CS144" s="732"/>
      <c r="CT144" s="732"/>
      <c r="CU144" s="732"/>
      <c r="CV144" s="732"/>
      <c r="CW144" s="732"/>
      <c r="CX144" s="732"/>
      <c r="CY144" s="732"/>
      <c r="CZ144" s="732"/>
      <c r="DA144" s="732"/>
      <c r="DB144" s="732"/>
      <c r="DC144" s="732"/>
      <c r="DD144" s="732"/>
      <c r="DE144" s="732"/>
      <c r="DF144" s="732"/>
      <c r="DG144" s="732"/>
      <c r="DH144" s="732"/>
      <c r="DI144" s="732"/>
      <c r="DJ144" s="732"/>
      <c r="DK144" s="732"/>
      <c r="DL144" s="732"/>
      <c r="DM144" s="732"/>
      <c r="DN144" s="732"/>
      <c r="DO144" s="732"/>
      <c r="DP144" s="732"/>
      <c r="DQ144" s="732"/>
      <c r="DR144" s="732"/>
      <c r="DS144" s="732"/>
      <c r="DT144" s="732"/>
      <c r="DU144" s="732"/>
      <c r="DV144" s="732"/>
      <c r="DW144" s="732"/>
      <c r="DX144" s="732"/>
      <c r="DY144" s="732"/>
      <c r="DZ144" s="732"/>
      <c r="EA144" s="732"/>
      <c r="EB144" s="732"/>
      <c r="EC144" s="732"/>
      <c r="ED144" s="732"/>
      <c r="EE144" s="732"/>
      <c r="EF144" s="732"/>
      <c r="EG144" s="732"/>
      <c r="EH144" s="732"/>
      <c r="EI144" s="732"/>
      <c r="EJ144" s="732"/>
      <c r="EK144" s="732"/>
      <c r="EL144" s="732"/>
      <c r="EM144" s="732"/>
      <c r="EN144" s="732"/>
      <c r="EO144" s="732"/>
      <c r="EP144" s="732"/>
      <c r="EQ144" s="732"/>
      <c r="ER144" s="732"/>
      <c r="ES144" s="732"/>
      <c r="ET144" s="732"/>
      <c r="EU144" s="732"/>
      <c r="EV144" s="732"/>
      <c r="EW144" s="732"/>
      <c r="EX144" s="732"/>
      <c r="EY144" s="732"/>
      <c r="EZ144" s="732"/>
      <c r="FA144" s="732"/>
      <c r="FB144" s="732"/>
      <c r="FC144" s="732"/>
      <c r="FD144" s="732"/>
      <c r="FE144" s="732"/>
      <c r="FF144" s="732"/>
      <c r="FG144" s="732"/>
      <c r="FH144" s="732"/>
      <c r="FI144" s="732"/>
      <c r="FJ144" s="732"/>
      <c r="FK144" s="732"/>
      <c r="FL144" s="732"/>
      <c r="FM144" s="732"/>
      <c r="FN144" s="732"/>
      <c r="FO144" s="732"/>
      <c r="FP144" s="732"/>
      <c r="FQ144" s="732"/>
      <c r="FR144" s="732"/>
      <c r="FS144" s="732"/>
      <c r="FT144" s="732"/>
      <c r="FU144" s="732"/>
      <c r="FV144" s="732"/>
      <c r="FW144" s="732"/>
      <c r="FX144" s="732"/>
      <c r="FY144" s="732"/>
      <c r="FZ144" s="732"/>
      <c r="GA144" s="732"/>
      <c r="GB144" s="732"/>
      <c r="GC144" s="732"/>
      <c r="GD144" s="732"/>
      <c r="GE144" s="732"/>
      <c r="GF144" s="732"/>
      <c r="GG144" s="732"/>
      <c r="GH144" s="732"/>
      <c r="GI144" s="732"/>
      <c r="GJ144" s="732"/>
      <c r="GK144" s="732"/>
      <c r="GL144" s="732"/>
      <c r="GM144" s="732"/>
      <c r="GN144" s="732"/>
      <c r="GO144" s="732"/>
      <c r="GP144" s="732"/>
      <c r="GQ144" s="732"/>
      <c r="GR144" s="732"/>
      <c r="GS144" s="732"/>
      <c r="GT144" s="732"/>
      <c r="GU144" s="732"/>
      <c r="GV144" s="732"/>
      <c r="GW144" s="732"/>
      <c r="GX144" s="732"/>
      <c r="GY144" s="732"/>
      <c r="GZ144" s="732"/>
      <c r="HA144" s="732"/>
      <c r="HB144" s="732"/>
      <c r="HC144" s="732"/>
      <c r="HD144" s="732"/>
      <c r="HE144" s="732"/>
      <c r="HF144" s="732"/>
      <c r="HG144" s="732"/>
      <c r="HH144" s="732"/>
      <c r="HI144" s="732"/>
      <c r="HJ144" s="732"/>
      <c r="HK144" s="732"/>
      <c r="HL144" s="732"/>
      <c r="HM144" s="732"/>
      <c r="HN144" s="732"/>
      <c r="HO144" s="732"/>
      <c r="HP144" s="732"/>
      <c r="HQ144" s="732"/>
      <c r="HR144" s="732"/>
      <c r="HS144" s="732"/>
      <c r="HT144" s="732"/>
      <c r="HU144" s="732"/>
      <c r="HV144" s="732"/>
      <c r="HW144" s="732"/>
      <c r="HX144" s="732"/>
      <c r="HY144" s="732"/>
      <c r="HZ144" s="732"/>
      <c r="IA144" s="732"/>
      <c r="IB144" s="732"/>
      <c r="IC144" s="732"/>
      <c r="ID144" s="732"/>
      <c r="IE144" s="732"/>
      <c r="IF144" s="732"/>
      <c r="IG144" s="732"/>
      <c r="IH144" s="732"/>
      <c r="II144" s="732"/>
      <c r="IJ144" s="732"/>
      <c r="IK144" s="732"/>
      <c r="IL144" s="732"/>
      <c r="IM144" s="732"/>
      <c r="IN144" s="732"/>
      <c r="IO144" s="19"/>
    </row>
    <row r="145" spans="1:249" ht="12.95" customHeight="1">
      <c r="A145" s="946" t="s">
        <v>564</v>
      </c>
      <c r="B145" s="946"/>
      <c r="C145" s="946"/>
      <c r="D145" s="946"/>
      <c r="E145" s="946"/>
      <c r="F145" s="720"/>
      <c r="G145" s="731"/>
      <c r="H145" s="720"/>
      <c r="I145" s="732"/>
      <c r="J145" s="732"/>
      <c r="K145" s="732"/>
      <c r="L145" s="732"/>
      <c r="M145" s="732"/>
      <c r="N145" s="732"/>
      <c r="O145" s="732"/>
      <c r="P145" s="732"/>
      <c r="Q145" s="732"/>
      <c r="R145" s="732"/>
      <c r="S145" s="732"/>
      <c r="T145" s="732"/>
      <c r="U145" s="732"/>
      <c r="V145" s="732"/>
      <c r="W145" s="732"/>
      <c r="X145" s="732"/>
      <c r="Y145" s="732"/>
      <c r="Z145" s="732"/>
      <c r="AA145" s="732"/>
      <c r="AB145" s="732"/>
      <c r="AC145" s="732"/>
      <c r="AD145" s="732"/>
      <c r="AE145" s="732"/>
      <c r="AF145" s="732"/>
      <c r="AG145" s="732"/>
      <c r="AH145" s="732"/>
      <c r="AI145" s="732"/>
      <c r="AJ145" s="732"/>
      <c r="AK145" s="732"/>
      <c r="AL145" s="732"/>
      <c r="AM145" s="732"/>
      <c r="AN145" s="732"/>
      <c r="AO145" s="732"/>
      <c r="AP145" s="732"/>
      <c r="AQ145" s="732"/>
      <c r="AR145" s="732"/>
      <c r="AS145" s="732"/>
      <c r="AT145" s="732"/>
      <c r="AU145" s="732"/>
      <c r="AV145" s="732"/>
      <c r="AW145" s="732"/>
      <c r="AX145" s="732"/>
      <c r="AY145" s="732"/>
      <c r="AZ145" s="732"/>
      <c r="BA145" s="732"/>
      <c r="BB145" s="732"/>
      <c r="BC145" s="732"/>
      <c r="BD145" s="732"/>
      <c r="BE145" s="732"/>
      <c r="BF145" s="732"/>
      <c r="BG145" s="732"/>
      <c r="BH145" s="732"/>
      <c r="BI145" s="732"/>
      <c r="BJ145" s="732"/>
      <c r="BK145" s="732"/>
      <c r="BL145" s="732"/>
      <c r="BM145" s="732"/>
      <c r="BN145" s="732"/>
      <c r="BO145" s="732"/>
      <c r="BP145" s="732"/>
      <c r="BQ145" s="732"/>
      <c r="BR145" s="732"/>
      <c r="BS145" s="732"/>
      <c r="BT145" s="732"/>
      <c r="BU145" s="732"/>
      <c r="BV145" s="732"/>
      <c r="BW145" s="732"/>
      <c r="BX145" s="732"/>
      <c r="BY145" s="732"/>
      <c r="BZ145" s="732"/>
      <c r="CA145" s="732"/>
      <c r="CB145" s="732"/>
      <c r="CC145" s="732"/>
      <c r="CD145" s="732"/>
      <c r="CE145" s="732"/>
      <c r="CF145" s="732"/>
      <c r="CG145" s="732"/>
      <c r="CH145" s="732"/>
      <c r="CI145" s="732"/>
      <c r="CJ145" s="732"/>
      <c r="CK145" s="732"/>
      <c r="CL145" s="732"/>
      <c r="CM145" s="732"/>
      <c r="CN145" s="732"/>
      <c r="CO145" s="732"/>
      <c r="CP145" s="732"/>
      <c r="CQ145" s="732"/>
      <c r="CR145" s="732"/>
      <c r="CS145" s="732"/>
      <c r="CT145" s="732"/>
      <c r="CU145" s="732"/>
      <c r="CV145" s="732"/>
      <c r="CW145" s="732"/>
      <c r="CX145" s="732"/>
      <c r="CY145" s="732"/>
      <c r="CZ145" s="732"/>
      <c r="DA145" s="732"/>
      <c r="DB145" s="732"/>
      <c r="DC145" s="732"/>
      <c r="DD145" s="732"/>
      <c r="DE145" s="732"/>
      <c r="DF145" s="732"/>
      <c r="DG145" s="732"/>
      <c r="DH145" s="732"/>
      <c r="DI145" s="732"/>
      <c r="DJ145" s="732"/>
      <c r="DK145" s="732"/>
      <c r="DL145" s="732"/>
      <c r="DM145" s="732"/>
      <c r="DN145" s="732"/>
      <c r="DO145" s="732"/>
      <c r="DP145" s="732"/>
      <c r="DQ145" s="732"/>
      <c r="DR145" s="732"/>
      <c r="DS145" s="732"/>
      <c r="DT145" s="732"/>
      <c r="DU145" s="732"/>
      <c r="DV145" s="732"/>
      <c r="DW145" s="732"/>
      <c r="DX145" s="732"/>
      <c r="DY145" s="732"/>
      <c r="DZ145" s="732"/>
      <c r="EA145" s="732"/>
      <c r="EB145" s="732"/>
      <c r="EC145" s="732"/>
      <c r="ED145" s="732"/>
      <c r="EE145" s="732"/>
      <c r="EF145" s="732"/>
      <c r="EG145" s="732"/>
      <c r="EH145" s="732"/>
      <c r="EI145" s="732"/>
      <c r="EJ145" s="732"/>
      <c r="EK145" s="732"/>
      <c r="EL145" s="732"/>
      <c r="EM145" s="732"/>
      <c r="EN145" s="732"/>
      <c r="EO145" s="732"/>
      <c r="EP145" s="732"/>
      <c r="EQ145" s="732"/>
      <c r="ER145" s="732"/>
      <c r="ES145" s="732"/>
      <c r="ET145" s="732"/>
      <c r="EU145" s="732"/>
      <c r="EV145" s="732"/>
      <c r="EW145" s="732"/>
      <c r="EX145" s="732"/>
      <c r="EY145" s="732"/>
      <c r="EZ145" s="732"/>
      <c r="FA145" s="732"/>
      <c r="FB145" s="732"/>
      <c r="FC145" s="732"/>
      <c r="FD145" s="732"/>
      <c r="FE145" s="732"/>
      <c r="FF145" s="732"/>
      <c r="FG145" s="732"/>
      <c r="FH145" s="732"/>
      <c r="FI145" s="732"/>
      <c r="FJ145" s="732"/>
      <c r="FK145" s="732"/>
      <c r="FL145" s="732"/>
      <c r="FM145" s="732"/>
      <c r="FN145" s="732"/>
      <c r="FO145" s="732"/>
      <c r="FP145" s="732"/>
      <c r="FQ145" s="732"/>
      <c r="FR145" s="732"/>
      <c r="FS145" s="732"/>
      <c r="FT145" s="732"/>
      <c r="FU145" s="732"/>
      <c r="FV145" s="732"/>
      <c r="FW145" s="732"/>
      <c r="FX145" s="732"/>
      <c r="FY145" s="732"/>
      <c r="FZ145" s="732"/>
      <c r="GA145" s="732"/>
      <c r="GB145" s="732"/>
      <c r="GC145" s="732"/>
      <c r="GD145" s="732"/>
      <c r="GE145" s="732"/>
      <c r="GF145" s="732"/>
      <c r="GG145" s="732"/>
      <c r="GH145" s="732"/>
      <c r="GI145" s="732"/>
      <c r="GJ145" s="732"/>
      <c r="GK145" s="732"/>
      <c r="GL145" s="732"/>
      <c r="GM145" s="732"/>
      <c r="GN145" s="732"/>
      <c r="GO145" s="732"/>
      <c r="GP145" s="732"/>
      <c r="GQ145" s="732"/>
      <c r="GR145" s="732"/>
      <c r="GS145" s="732"/>
      <c r="GT145" s="732"/>
      <c r="GU145" s="732"/>
      <c r="GV145" s="732"/>
      <c r="GW145" s="732"/>
      <c r="GX145" s="732"/>
      <c r="GY145" s="732"/>
      <c r="GZ145" s="732"/>
      <c r="HA145" s="732"/>
      <c r="HB145" s="732"/>
      <c r="HC145" s="732"/>
      <c r="HD145" s="732"/>
      <c r="HE145" s="732"/>
      <c r="HF145" s="732"/>
      <c r="HG145" s="732"/>
      <c r="HH145" s="732"/>
      <c r="HI145" s="732"/>
      <c r="HJ145" s="732"/>
      <c r="HK145" s="732"/>
      <c r="HL145" s="732"/>
      <c r="HM145" s="732"/>
      <c r="HN145" s="732"/>
      <c r="HO145" s="732"/>
      <c r="HP145" s="732"/>
      <c r="HQ145" s="732"/>
      <c r="HR145" s="732"/>
      <c r="HS145" s="732"/>
      <c r="HT145" s="732"/>
      <c r="HU145" s="732"/>
      <c r="HV145" s="732"/>
      <c r="HW145" s="732"/>
      <c r="HX145" s="732"/>
      <c r="HY145" s="732"/>
      <c r="HZ145" s="732"/>
      <c r="IA145" s="732"/>
      <c r="IB145" s="732"/>
      <c r="IC145" s="732"/>
      <c r="ID145" s="732"/>
      <c r="IE145" s="732"/>
      <c r="IF145" s="732"/>
      <c r="IG145" s="732"/>
      <c r="IH145" s="732"/>
      <c r="II145" s="732"/>
      <c r="IJ145" s="732"/>
      <c r="IK145" s="732"/>
      <c r="IL145" s="732"/>
      <c r="IM145" s="732"/>
      <c r="IN145" s="732"/>
      <c r="IO145" s="19"/>
    </row>
    <row r="146" spans="1:249" ht="12.95" customHeight="1">
      <c r="A146" s="733"/>
      <c r="B146" s="719" t="s">
        <v>565</v>
      </c>
      <c r="C146" s="720"/>
      <c r="D146" s="720"/>
      <c r="E146" s="720"/>
      <c r="F146" s="734">
        <f>_yield_decline</f>
        <v>-1.11E-2</v>
      </c>
      <c r="G146" s="735" t="s">
        <v>351</v>
      </c>
      <c r="H146" s="718"/>
      <c r="I146" s="736">
        <v>1</v>
      </c>
      <c r="J146" s="736">
        <f t="shared" ref="J146:BU146" si="260">$I146*(1+$F146)^(J$2-1)</f>
        <v>1</v>
      </c>
      <c r="K146" s="736">
        <f t="shared" si="260"/>
        <v>1</v>
      </c>
      <c r="L146" s="736">
        <f t="shared" si="260"/>
        <v>1</v>
      </c>
      <c r="M146" s="736">
        <f t="shared" si="260"/>
        <v>1</v>
      </c>
      <c r="N146" s="736">
        <f t="shared" si="260"/>
        <v>1</v>
      </c>
      <c r="O146" s="736">
        <f t="shared" si="260"/>
        <v>1</v>
      </c>
      <c r="P146" s="736">
        <f t="shared" si="260"/>
        <v>1</v>
      </c>
      <c r="Q146" s="736">
        <f t="shared" si="260"/>
        <v>1</v>
      </c>
      <c r="R146" s="736">
        <f t="shared" si="260"/>
        <v>1</v>
      </c>
      <c r="S146" s="736">
        <f t="shared" si="260"/>
        <v>1</v>
      </c>
      <c r="T146" s="736">
        <f t="shared" si="260"/>
        <v>1</v>
      </c>
      <c r="U146" s="736">
        <f t="shared" si="260"/>
        <v>0.9889</v>
      </c>
      <c r="V146" s="736">
        <f t="shared" si="260"/>
        <v>0.9889</v>
      </c>
      <c r="W146" s="736">
        <f t="shared" si="260"/>
        <v>0.9889</v>
      </c>
      <c r="X146" s="736">
        <f t="shared" si="260"/>
        <v>0.9889</v>
      </c>
      <c r="Y146" s="736">
        <f t="shared" si="260"/>
        <v>0.9889</v>
      </c>
      <c r="Z146" s="736">
        <f t="shared" si="260"/>
        <v>0.9889</v>
      </c>
      <c r="AA146" s="736">
        <f t="shared" si="260"/>
        <v>0.9889</v>
      </c>
      <c r="AB146" s="736">
        <f t="shared" si="260"/>
        <v>0.9889</v>
      </c>
      <c r="AC146" s="736">
        <f t="shared" si="260"/>
        <v>0.9889</v>
      </c>
      <c r="AD146" s="736">
        <f t="shared" si="260"/>
        <v>0.9889</v>
      </c>
      <c r="AE146" s="736">
        <f t="shared" si="260"/>
        <v>0.9889</v>
      </c>
      <c r="AF146" s="736">
        <f t="shared" si="260"/>
        <v>0.9889</v>
      </c>
      <c r="AG146" s="736">
        <f t="shared" si="260"/>
        <v>0.97792321000000004</v>
      </c>
      <c r="AH146" s="736">
        <f t="shared" si="260"/>
        <v>0.97792321000000004</v>
      </c>
      <c r="AI146" s="736">
        <f t="shared" si="260"/>
        <v>0.97792321000000004</v>
      </c>
      <c r="AJ146" s="736">
        <f t="shared" si="260"/>
        <v>0.97792321000000004</v>
      </c>
      <c r="AK146" s="736">
        <f t="shared" si="260"/>
        <v>0.97792321000000004</v>
      </c>
      <c r="AL146" s="736">
        <f t="shared" si="260"/>
        <v>0.97792321000000004</v>
      </c>
      <c r="AM146" s="736">
        <f t="shared" si="260"/>
        <v>0.97792321000000004</v>
      </c>
      <c r="AN146" s="736">
        <f t="shared" si="260"/>
        <v>0.97792321000000004</v>
      </c>
      <c r="AO146" s="736">
        <f t="shared" si="260"/>
        <v>0.97792321000000004</v>
      </c>
      <c r="AP146" s="736">
        <f t="shared" si="260"/>
        <v>0.97792321000000004</v>
      </c>
      <c r="AQ146" s="736">
        <f t="shared" si="260"/>
        <v>0.97792321000000004</v>
      </c>
      <c r="AR146" s="736">
        <f t="shared" si="260"/>
        <v>0.97792321000000004</v>
      </c>
      <c r="AS146" s="736">
        <f t="shared" si="260"/>
        <v>0.96706826236900001</v>
      </c>
      <c r="AT146" s="736">
        <f t="shared" si="260"/>
        <v>0.96706826236900001</v>
      </c>
      <c r="AU146" s="736">
        <f t="shared" si="260"/>
        <v>0.96706826236900001</v>
      </c>
      <c r="AV146" s="736">
        <f t="shared" si="260"/>
        <v>0.96706826236900001</v>
      </c>
      <c r="AW146" s="736">
        <f t="shared" si="260"/>
        <v>0.96706826236900001</v>
      </c>
      <c r="AX146" s="736">
        <f t="shared" si="260"/>
        <v>0.96706826236900001</v>
      </c>
      <c r="AY146" s="736">
        <f t="shared" si="260"/>
        <v>0.96706826236900001</v>
      </c>
      <c r="AZ146" s="736">
        <f t="shared" si="260"/>
        <v>0.96706826236900001</v>
      </c>
      <c r="BA146" s="736">
        <f t="shared" si="260"/>
        <v>0.96706826236900001</v>
      </c>
      <c r="BB146" s="736">
        <f t="shared" si="260"/>
        <v>0.96706826236900001</v>
      </c>
      <c r="BC146" s="736">
        <f t="shared" si="260"/>
        <v>0.96706826236900001</v>
      </c>
      <c r="BD146" s="736">
        <f t="shared" si="260"/>
        <v>0.96706826236900001</v>
      </c>
      <c r="BE146" s="736">
        <f t="shared" si="260"/>
        <v>0.95633380465670415</v>
      </c>
      <c r="BF146" s="736">
        <f t="shared" si="260"/>
        <v>0.95633380465670415</v>
      </c>
      <c r="BG146" s="736">
        <f t="shared" si="260"/>
        <v>0.95633380465670415</v>
      </c>
      <c r="BH146" s="736">
        <f t="shared" si="260"/>
        <v>0.95633380465670415</v>
      </c>
      <c r="BI146" s="736">
        <f t="shared" si="260"/>
        <v>0.95633380465670415</v>
      </c>
      <c r="BJ146" s="736">
        <f t="shared" si="260"/>
        <v>0.95633380465670415</v>
      </c>
      <c r="BK146" s="736">
        <f t="shared" si="260"/>
        <v>0.95633380465670415</v>
      </c>
      <c r="BL146" s="736">
        <f t="shared" si="260"/>
        <v>0.95633380465670415</v>
      </c>
      <c r="BM146" s="736">
        <f t="shared" si="260"/>
        <v>0.95633380465670415</v>
      </c>
      <c r="BN146" s="736">
        <f t="shared" si="260"/>
        <v>0.95633380465670415</v>
      </c>
      <c r="BO146" s="736">
        <f t="shared" si="260"/>
        <v>0.95633380465670415</v>
      </c>
      <c r="BP146" s="736">
        <f t="shared" si="260"/>
        <v>0.95633380465670415</v>
      </c>
      <c r="BQ146" s="736">
        <f t="shared" si="260"/>
        <v>0.94571849942501474</v>
      </c>
      <c r="BR146" s="736">
        <f t="shared" si="260"/>
        <v>0.94571849942501474</v>
      </c>
      <c r="BS146" s="736">
        <f t="shared" si="260"/>
        <v>0.94571849942501474</v>
      </c>
      <c r="BT146" s="736">
        <f t="shared" si="260"/>
        <v>0.94571849942501474</v>
      </c>
      <c r="BU146" s="736">
        <f t="shared" si="260"/>
        <v>0.94571849942501474</v>
      </c>
      <c r="BV146" s="736">
        <f t="shared" ref="BV146:EG146" si="261">$I146*(1+$F146)^(BV$2-1)</f>
        <v>0.94571849942501474</v>
      </c>
      <c r="BW146" s="736">
        <f t="shared" si="261"/>
        <v>0.94571849942501474</v>
      </c>
      <c r="BX146" s="736">
        <f t="shared" si="261"/>
        <v>0.94571849942501474</v>
      </c>
      <c r="BY146" s="736">
        <f t="shared" si="261"/>
        <v>0.94571849942501474</v>
      </c>
      <c r="BZ146" s="736">
        <f t="shared" si="261"/>
        <v>0.94571849942501474</v>
      </c>
      <c r="CA146" s="736">
        <f t="shared" si="261"/>
        <v>0.94571849942501474</v>
      </c>
      <c r="CB146" s="736">
        <f t="shared" si="261"/>
        <v>0.94571849942501474</v>
      </c>
      <c r="CC146" s="736">
        <f t="shared" si="261"/>
        <v>0.93522102408139707</v>
      </c>
      <c r="CD146" s="736">
        <f t="shared" si="261"/>
        <v>0.93522102408139707</v>
      </c>
      <c r="CE146" s="736">
        <f t="shared" si="261"/>
        <v>0.93522102408139707</v>
      </c>
      <c r="CF146" s="736">
        <f t="shared" si="261"/>
        <v>0.93522102408139707</v>
      </c>
      <c r="CG146" s="736">
        <f t="shared" si="261"/>
        <v>0.93522102408139707</v>
      </c>
      <c r="CH146" s="736">
        <f t="shared" si="261"/>
        <v>0.93522102408139707</v>
      </c>
      <c r="CI146" s="736">
        <f t="shared" si="261"/>
        <v>0.93522102408139707</v>
      </c>
      <c r="CJ146" s="736">
        <f t="shared" si="261"/>
        <v>0.93522102408139707</v>
      </c>
      <c r="CK146" s="736">
        <f t="shared" si="261"/>
        <v>0.93522102408139707</v>
      </c>
      <c r="CL146" s="736">
        <f t="shared" si="261"/>
        <v>0.93522102408139707</v>
      </c>
      <c r="CM146" s="736">
        <f t="shared" si="261"/>
        <v>0.93522102408139707</v>
      </c>
      <c r="CN146" s="736">
        <f t="shared" si="261"/>
        <v>0.93522102408139707</v>
      </c>
      <c r="CO146" s="736">
        <f t="shared" si="261"/>
        <v>0.92484007071409358</v>
      </c>
      <c r="CP146" s="736">
        <f t="shared" si="261"/>
        <v>0.92484007071409358</v>
      </c>
      <c r="CQ146" s="736">
        <f t="shared" si="261"/>
        <v>0.92484007071409358</v>
      </c>
      <c r="CR146" s="736">
        <f t="shared" si="261"/>
        <v>0.92484007071409358</v>
      </c>
      <c r="CS146" s="736">
        <f t="shared" si="261"/>
        <v>0.92484007071409358</v>
      </c>
      <c r="CT146" s="736">
        <f t="shared" si="261"/>
        <v>0.92484007071409358</v>
      </c>
      <c r="CU146" s="736">
        <f t="shared" si="261"/>
        <v>0.92484007071409358</v>
      </c>
      <c r="CV146" s="736">
        <f t="shared" si="261"/>
        <v>0.92484007071409358</v>
      </c>
      <c r="CW146" s="736">
        <f t="shared" si="261"/>
        <v>0.92484007071409358</v>
      </c>
      <c r="CX146" s="736">
        <f t="shared" si="261"/>
        <v>0.92484007071409358</v>
      </c>
      <c r="CY146" s="736">
        <f t="shared" si="261"/>
        <v>0.92484007071409358</v>
      </c>
      <c r="CZ146" s="736">
        <f t="shared" si="261"/>
        <v>0.92484007071409358</v>
      </c>
      <c r="DA146" s="736">
        <f t="shared" si="261"/>
        <v>0.9145743459291672</v>
      </c>
      <c r="DB146" s="736">
        <f t="shared" si="261"/>
        <v>0.9145743459291672</v>
      </c>
      <c r="DC146" s="736">
        <f t="shared" si="261"/>
        <v>0.9145743459291672</v>
      </c>
      <c r="DD146" s="736">
        <f t="shared" si="261"/>
        <v>0.9145743459291672</v>
      </c>
      <c r="DE146" s="736">
        <f t="shared" si="261"/>
        <v>0.9145743459291672</v>
      </c>
      <c r="DF146" s="736">
        <f t="shared" si="261"/>
        <v>0.9145743459291672</v>
      </c>
      <c r="DG146" s="736">
        <f t="shared" si="261"/>
        <v>0.9145743459291672</v>
      </c>
      <c r="DH146" s="736">
        <f t="shared" si="261"/>
        <v>0.9145743459291672</v>
      </c>
      <c r="DI146" s="736">
        <f t="shared" si="261"/>
        <v>0.9145743459291672</v>
      </c>
      <c r="DJ146" s="736">
        <f t="shared" si="261"/>
        <v>0.9145743459291672</v>
      </c>
      <c r="DK146" s="736">
        <f t="shared" si="261"/>
        <v>0.9145743459291672</v>
      </c>
      <c r="DL146" s="736">
        <f t="shared" si="261"/>
        <v>0.9145743459291672</v>
      </c>
      <c r="DM146" s="736">
        <f t="shared" si="261"/>
        <v>0.90442257068935339</v>
      </c>
      <c r="DN146" s="736">
        <f t="shared" si="261"/>
        <v>0.90442257068935339</v>
      </c>
      <c r="DO146" s="736">
        <f t="shared" si="261"/>
        <v>0.90442257068935339</v>
      </c>
      <c r="DP146" s="736">
        <f t="shared" si="261"/>
        <v>0.90442257068935339</v>
      </c>
      <c r="DQ146" s="736">
        <f t="shared" si="261"/>
        <v>0.90442257068935339</v>
      </c>
      <c r="DR146" s="736">
        <f t="shared" si="261"/>
        <v>0.90442257068935339</v>
      </c>
      <c r="DS146" s="736">
        <f t="shared" si="261"/>
        <v>0.90442257068935339</v>
      </c>
      <c r="DT146" s="736">
        <f t="shared" si="261"/>
        <v>0.90442257068935339</v>
      </c>
      <c r="DU146" s="736">
        <f t="shared" si="261"/>
        <v>0.90442257068935339</v>
      </c>
      <c r="DV146" s="736">
        <f t="shared" si="261"/>
        <v>0.90442257068935339</v>
      </c>
      <c r="DW146" s="736">
        <f t="shared" si="261"/>
        <v>0.90442257068935339</v>
      </c>
      <c r="DX146" s="736">
        <f t="shared" si="261"/>
        <v>0.90442257068935339</v>
      </c>
      <c r="DY146" s="736">
        <f t="shared" si="261"/>
        <v>0.8943834801547017</v>
      </c>
      <c r="DZ146" s="736">
        <f t="shared" si="261"/>
        <v>0.8943834801547017</v>
      </c>
      <c r="EA146" s="736">
        <f t="shared" si="261"/>
        <v>0.8943834801547017</v>
      </c>
      <c r="EB146" s="736">
        <f t="shared" si="261"/>
        <v>0.8943834801547017</v>
      </c>
      <c r="EC146" s="736">
        <f t="shared" si="261"/>
        <v>0.8943834801547017</v>
      </c>
      <c r="ED146" s="736">
        <f t="shared" si="261"/>
        <v>0.8943834801547017</v>
      </c>
      <c r="EE146" s="736">
        <f t="shared" si="261"/>
        <v>0.8943834801547017</v>
      </c>
      <c r="EF146" s="736">
        <f t="shared" si="261"/>
        <v>0.8943834801547017</v>
      </c>
      <c r="EG146" s="736">
        <f t="shared" si="261"/>
        <v>0.8943834801547017</v>
      </c>
      <c r="EH146" s="736">
        <f t="shared" ref="EH146:GS146" si="262">$I146*(1+$F146)^(EH$2-1)</f>
        <v>0.8943834801547017</v>
      </c>
      <c r="EI146" s="736">
        <f t="shared" si="262"/>
        <v>0.8943834801547017</v>
      </c>
      <c r="EJ146" s="736">
        <f t="shared" si="262"/>
        <v>0.8943834801547017</v>
      </c>
      <c r="EK146" s="736">
        <f t="shared" si="262"/>
        <v>0.88445582352498442</v>
      </c>
      <c r="EL146" s="736">
        <f t="shared" si="262"/>
        <v>0.88445582352498442</v>
      </c>
      <c r="EM146" s="736">
        <f t="shared" si="262"/>
        <v>0.88445582352498442</v>
      </c>
      <c r="EN146" s="736">
        <f t="shared" si="262"/>
        <v>0.88445582352498442</v>
      </c>
      <c r="EO146" s="736">
        <f t="shared" si="262"/>
        <v>0.88445582352498442</v>
      </c>
      <c r="EP146" s="736">
        <f t="shared" si="262"/>
        <v>0.88445582352498442</v>
      </c>
      <c r="EQ146" s="736">
        <f t="shared" si="262"/>
        <v>0.88445582352498442</v>
      </c>
      <c r="ER146" s="736">
        <f t="shared" si="262"/>
        <v>0.88445582352498442</v>
      </c>
      <c r="ES146" s="736">
        <f t="shared" si="262"/>
        <v>0.88445582352498442</v>
      </c>
      <c r="ET146" s="736">
        <f t="shared" si="262"/>
        <v>0.88445582352498442</v>
      </c>
      <c r="EU146" s="736">
        <f t="shared" si="262"/>
        <v>0.88445582352498442</v>
      </c>
      <c r="EV146" s="736">
        <f t="shared" si="262"/>
        <v>0.88445582352498442</v>
      </c>
      <c r="EW146" s="736">
        <f t="shared" si="262"/>
        <v>0.87463836388385718</v>
      </c>
      <c r="EX146" s="736">
        <f t="shared" si="262"/>
        <v>0.87463836388385718</v>
      </c>
      <c r="EY146" s="736">
        <f t="shared" si="262"/>
        <v>0.87463836388385718</v>
      </c>
      <c r="EZ146" s="736">
        <f t="shared" si="262"/>
        <v>0.87463836388385718</v>
      </c>
      <c r="FA146" s="736">
        <f t="shared" si="262"/>
        <v>0.87463836388385718</v>
      </c>
      <c r="FB146" s="736">
        <f t="shared" si="262"/>
        <v>0.87463836388385718</v>
      </c>
      <c r="FC146" s="736">
        <f t="shared" si="262"/>
        <v>0.87463836388385718</v>
      </c>
      <c r="FD146" s="736">
        <f t="shared" si="262"/>
        <v>0.87463836388385718</v>
      </c>
      <c r="FE146" s="736">
        <f t="shared" si="262"/>
        <v>0.87463836388385718</v>
      </c>
      <c r="FF146" s="736">
        <f t="shared" si="262"/>
        <v>0.87463836388385718</v>
      </c>
      <c r="FG146" s="736">
        <f t="shared" si="262"/>
        <v>0.87463836388385718</v>
      </c>
      <c r="FH146" s="736">
        <f t="shared" si="262"/>
        <v>0.87463836388385718</v>
      </c>
      <c r="FI146" s="736">
        <f t="shared" si="262"/>
        <v>0.8649298780447463</v>
      </c>
      <c r="FJ146" s="736">
        <f t="shared" si="262"/>
        <v>0.8649298780447463</v>
      </c>
      <c r="FK146" s="736">
        <f t="shared" si="262"/>
        <v>0.8649298780447463</v>
      </c>
      <c r="FL146" s="736">
        <f t="shared" si="262"/>
        <v>0.8649298780447463</v>
      </c>
      <c r="FM146" s="736">
        <f t="shared" si="262"/>
        <v>0.8649298780447463</v>
      </c>
      <c r="FN146" s="736">
        <f t="shared" si="262"/>
        <v>0.8649298780447463</v>
      </c>
      <c r="FO146" s="736">
        <f t="shared" si="262"/>
        <v>0.8649298780447463</v>
      </c>
      <c r="FP146" s="736">
        <f t="shared" si="262"/>
        <v>0.8649298780447463</v>
      </c>
      <c r="FQ146" s="736">
        <f t="shared" si="262"/>
        <v>0.8649298780447463</v>
      </c>
      <c r="FR146" s="736">
        <f t="shared" si="262"/>
        <v>0.8649298780447463</v>
      </c>
      <c r="FS146" s="736">
        <f t="shared" si="262"/>
        <v>0.8649298780447463</v>
      </c>
      <c r="FT146" s="736">
        <f t="shared" si="262"/>
        <v>0.8649298780447463</v>
      </c>
      <c r="FU146" s="736">
        <f t="shared" si="262"/>
        <v>0.85532915639844964</v>
      </c>
      <c r="FV146" s="736">
        <f t="shared" si="262"/>
        <v>0.85532915639844964</v>
      </c>
      <c r="FW146" s="736">
        <f t="shared" si="262"/>
        <v>0.85532915639844964</v>
      </c>
      <c r="FX146" s="736">
        <f t="shared" si="262"/>
        <v>0.85532915639844964</v>
      </c>
      <c r="FY146" s="736">
        <f t="shared" si="262"/>
        <v>0.85532915639844964</v>
      </c>
      <c r="FZ146" s="736">
        <f t="shared" si="262"/>
        <v>0.85532915639844964</v>
      </c>
      <c r="GA146" s="736">
        <f t="shared" si="262"/>
        <v>0.85532915639844964</v>
      </c>
      <c r="GB146" s="736">
        <f t="shared" si="262"/>
        <v>0.85532915639844964</v>
      </c>
      <c r="GC146" s="736">
        <f t="shared" si="262"/>
        <v>0.85532915639844964</v>
      </c>
      <c r="GD146" s="736">
        <f t="shared" si="262"/>
        <v>0.85532915639844964</v>
      </c>
      <c r="GE146" s="736">
        <f t="shared" si="262"/>
        <v>0.85532915639844964</v>
      </c>
      <c r="GF146" s="736">
        <f t="shared" si="262"/>
        <v>0.85532915639844964</v>
      </c>
      <c r="GG146" s="736">
        <f t="shared" si="262"/>
        <v>0.84583500276242685</v>
      </c>
      <c r="GH146" s="736">
        <f t="shared" si="262"/>
        <v>0.84583500276242685</v>
      </c>
      <c r="GI146" s="736">
        <f t="shared" si="262"/>
        <v>0.84583500276242685</v>
      </c>
      <c r="GJ146" s="736">
        <f t="shared" si="262"/>
        <v>0.84583500276242685</v>
      </c>
      <c r="GK146" s="736">
        <f t="shared" si="262"/>
        <v>0.84583500276242685</v>
      </c>
      <c r="GL146" s="736">
        <f t="shared" si="262"/>
        <v>0.84583500276242685</v>
      </c>
      <c r="GM146" s="736">
        <f t="shared" si="262"/>
        <v>0.84583500276242685</v>
      </c>
      <c r="GN146" s="736">
        <f t="shared" si="262"/>
        <v>0.84583500276242685</v>
      </c>
      <c r="GO146" s="736">
        <f t="shared" si="262"/>
        <v>0.84583500276242685</v>
      </c>
      <c r="GP146" s="736">
        <f t="shared" si="262"/>
        <v>0.84583500276242685</v>
      </c>
      <c r="GQ146" s="736">
        <f t="shared" si="262"/>
        <v>0.84583500276242685</v>
      </c>
      <c r="GR146" s="736">
        <f t="shared" si="262"/>
        <v>0.84583500276242685</v>
      </c>
      <c r="GS146" s="736">
        <f t="shared" si="262"/>
        <v>0.83644623423176401</v>
      </c>
      <c r="GT146" s="736">
        <f t="shared" ref="GT146:IN146" si="263">$I146*(1+$F146)^(GT$2-1)</f>
        <v>0.83644623423176401</v>
      </c>
      <c r="GU146" s="736">
        <f t="shared" si="263"/>
        <v>0.83644623423176401</v>
      </c>
      <c r="GV146" s="736">
        <f t="shared" si="263"/>
        <v>0.83644623423176401</v>
      </c>
      <c r="GW146" s="736">
        <f t="shared" si="263"/>
        <v>0.83644623423176401</v>
      </c>
      <c r="GX146" s="736">
        <f t="shared" si="263"/>
        <v>0.83644623423176401</v>
      </c>
      <c r="GY146" s="736">
        <f t="shared" si="263"/>
        <v>0.83644623423176401</v>
      </c>
      <c r="GZ146" s="736">
        <f t="shared" si="263"/>
        <v>0.83644623423176401</v>
      </c>
      <c r="HA146" s="736">
        <f t="shared" si="263"/>
        <v>0.83644623423176401</v>
      </c>
      <c r="HB146" s="736">
        <f t="shared" si="263"/>
        <v>0.83644623423176401</v>
      </c>
      <c r="HC146" s="736">
        <f t="shared" si="263"/>
        <v>0.83644623423176401</v>
      </c>
      <c r="HD146" s="736">
        <f t="shared" si="263"/>
        <v>0.83644623423176401</v>
      </c>
      <c r="HE146" s="736">
        <f t="shared" si="263"/>
        <v>0.82716168103179144</v>
      </c>
      <c r="HF146" s="736">
        <f t="shared" si="263"/>
        <v>0.82716168103179144</v>
      </c>
      <c r="HG146" s="736">
        <f t="shared" si="263"/>
        <v>0.82716168103179144</v>
      </c>
      <c r="HH146" s="736">
        <f t="shared" si="263"/>
        <v>0.82716168103179144</v>
      </c>
      <c r="HI146" s="736">
        <f t="shared" si="263"/>
        <v>0.82716168103179144</v>
      </c>
      <c r="HJ146" s="736">
        <f t="shared" si="263"/>
        <v>0.82716168103179144</v>
      </c>
      <c r="HK146" s="736">
        <f t="shared" si="263"/>
        <v>0.82716168103179144</v>
      </c>
      <c r="HL146" s="736">
        <f t="shared" si="263"/>
        <v>0.82716168103179144</v>
      </c>
      <c r="HM146" s="736">
        <f t="shared" si="263"/>
        <v>0.82716168103179144</v>
      </c>
      <c r="HN146" s="736">
        <f t="shared" si="263"/>
        <v>0.82716168103179144</v>
      </c>
      <c r="HO146" s="736">
        <f t="shared" si="263"/>
        <v>0.82716168103179144</v>
      </c>
      <c r="HP146" s="736">
        <f t="shared" si="263"/>
        <v>0.82716168103179144</v>
      </c>
      <c r="HQ146" s="736">
        <f t="shared" si="263"/>
        <v>0.8179801863723386</v>
      </c>
      <c r="HR146" s="736">
        <f t="shared" si="263"/>
        <v>0.8179801863723386</v>
      </c>
      <c r="HS146" s="736">
        <f t="shared" si="263"/>
        <v>0.8179801863723386</v>
      </c>
      <c r="HT146" s="736">
        <f t="shared" si="263"/>
        <v>0.8179801863723386</v>
      </c>
      <c r="HU146" s="736">
        <f t="shared" si="263"/>
        <v>0.8179801863723386</v>
      </c>
      <c r="HV146" s="736">
        <f t="shared" si="263"/>
        <v>0.8179801863723386</v>
      </c>
      <c r="HW146" s="736">
        <f t="shared" si="263"/>
        <v>0.8179801863723386</v>
      </c>
      <c r="HX146" s="736">
        <f t="shared" si="263"/>
        <v>0.8179801863723386</v>
      </c>
      <c r="HY146" s="736">
        <f t="shared" si="263"/>
        <v>0.8179801863723386</v>
      </c>
      <c r="HZ146" s="736">
        <f t="shared" si="263"/>
        <v>0.8179801863723386</v>
      </c>
      <c r="IA146" s="736">
        <f t="shared" si="263"/>
        <v>0.8179801863723386</v>
      </c>
      <c r="IB146" s="736">
        <f t="shared" si="263"/>
        <v>0.8179801863723386</v>
      </c>
      <c r="IC146" s="736">
        <f t="shared" si="263"/>
        <v>0.80890060630360561</v>
      </c>
      <c r="ID146" s="736">
        <f t="shared" si="263"/>
        <v>0.80890060630360561</v>
      </c>
      <c r="IE146" s="736">
        <f t="shared" si="263"/>
        <v>0.80890060630360561</v>
      </c>
      <c r="IF146" s="736">
        <f t="shared" si="263"/>
        <v>0.80890060630360561</v>
      </c>
      <c r="IG146" s="736">
        <f t="shared" si="263"/>
        <v>0.80890060630360561</v>
      </c>
      <c r="IH146" s="736">
        <f t="shared" si="263"/>
        <v>0.80890060630360561</v>
      </c>
      <c r="II146" s="736">
        <f t="shared" si="263"/>
        <v>0.80890060630360561</v>
      </c>
      <c r="IJ146" s="736">
        <f t="shared" si="263"/>
        <v>0.80890060630360561</v>
      </c>
      <c r="IK146" s="736">
        <f t="shared" si="263"/>
        <v>0.80890060630360561</v>
      </c>
      <c r="IL146" s="736">
        <f t="shared" si="263"/>
        <v>0.80890060630360561</v>
      </c>
      <c r="IM146" s="736">
        <f t="shared" si="263"/>
        <v>0.80890060630360561</v>
      </c>
      <c r="IN146" s="736">
        <f t="shared" si="263"/>
        <v>0.80890060630360561</v>
      </c>
      <c r="IO146" s="19"/>
    </row>
    <row r="147" spans="1:249" ht="12.95" customHeight="1">
      <c r="A147" s="733"/>
      <c r="B147" s="718" t="s">
        <v>566</v>
      </c>
      <c r="C147" s="718"/>
      <c r="D147" s="718"/>
      <c r="E147" s="718"/>
      <c r="F147" s="737">
        <f>Assumptions!$G$14</f>
        <v>0.05</v>
      </c>
      <c r="G147" s="735" t="s">
        <v>351</v>
      </c>
      <c r="H147" s="718"/>
      <c r="I147" s="736">
        <v>1</v>
      </c>
      <c r="J147" s="736">
        <f t="shared" ref="J147:BU147" si="264">$I147*(1+$F147)^(J$2-1)</f>
        <v>1</v>
      </c>
      <c r="K147" s="736">
        <f t="shared" si="264"/>
        <v>1</v>
      </c>
      <c r="L147" s="736">
        <f t="shared" si="264"/>
        <v>1</v>
      </c>
      <c r="M147" s="736">
        <f t="shared" si="264"/>
        <v>1</v>
      </c>
      <c r="N147" s="736">
        <f t="shared" si="264"/>
        <v>1</v>
      </c>
      <c r="O147" s="736">
        <f t="shared" si="264"/>
        <v>1</v>
      </c>
      <c r="P147" s="736">
        <f t="shared" si="264"/>
        <v>1</v>
      </c>
      <c r="Q147" s="736">
        <f t="shared" si="264"/>
        <v>1</v>
      </c>
      <c r="R147" s="736">
        <f t="shared" si="264"/>
        <v>1</v>
      </c>
      <c r="S147" s="736">
        <f t="shared" si="264"/>
        <v>1</v>
      </c>
      <c r="T147" s="736">
        <f t="shared" si="264"/>
        <v>1</v>
      </c>
      <c r="U147" s="736">
        <f t="shared" si="264"/>
        <v>1.05</v>
      </c>
      <c r="V147" s="736">
        <f t="shared" si="264"/>
        <v>1.05</v>
      </c>
      <c r="W147" s="736">
        <f t="shared" si="264"/>
        <v>1.05</v>
      </c>
      <c r="X147" s="736">
        <f t="shared" si="264"/>
        <v>1.05</v>
      </c>
      <c r="Y147" s="736">
        <f t="shared" si="264"/>
        <v>1.05</v>
      </c>
      <c r="Z147" s="736">
        <f t="shared" si="264"/>
        <v>1.05</v>
      </c>
      <c r="AA147" s="736">
        <f t="shared" si="264"/>
        <v>1.05</v>
      </c>
      <c r="AB147" s="736">
        <f t="shared" si="264"/>
        <v>1.05</v>
      </c>
      <c r="AC147" s="736">
        <f t="shared" si="264"/>
        <v>1.05</v>
      </c>
      <c r="AD147" s="736">
        <f t="shared" si="264"/>
        <v>1.05</v>
      </c>
      <c r="AE147" s="736">
        <f t="shared" si="264"/>
        <v>1.05</v>
      </c>
      <c r="AF147" s="736">
        <f t="shared" si="264"/>
        <v>1.05</v>
      </c>
      <c r="AG147" s="736">
        <f t="shared" si="264"/>
        <v>1.1025</v>
      </c>
      <c r="AH147" s="736">
        <f t="shared" si="264"/>
        <v>1.1025</v>
      </c>
      <c r="AI147" s="736">
        <f t="shared" si="264"/>
        <v>1.1025</v>
      </c>
      <c r="AJ147" s="736">
        <f t="shared" si="264"/>
        <v>1.1025</v>
      </c>
      <c r="AK147" s="736">
        <f t="shared" si="264"/>
        <v>1.1025</v>
      </c>
      <c r="AL147" s="736">
        <f t="shared" si="264"/>
        <v>1.1025</v>
      </c>
      <c r="AM147" s="736">
        <f t="shared" si="264"/>
        <v>1.1025</v>
      </c>
      <c r="AN147" s="736">
        <f t="shared" si="264"/>
        <v>1.1025</v>
      </c>
      <c r="AO147" s="736">
        <f t="shared" si="264"/>
        <v>1.1025</v>
      </c>
      <c r="AP147" s="736">
        <f t="shared" si="264"/>
        <v>1.1025</v>
      </c>
      <c r="AQ147" s="736">
        <f t="shared" si="264"/>
        <v>1.1025</v>
      </c>
      <c r="AR147" s="736">
        <f t="shared" si="264"/>
        <v>1.1025</v>
      </c>
      <c r="AS147" s="736">
        <f t="shared" si="264"/>
        <v>1.1576250000000001</v>
      </c>
      <c r="AT147" s="736">
        <f t="shared" si="264"/>
        <v>1.1576250000000001</v>
      </c>
      <c r="AU147" s="736">
        <f t="shared" si="264"/>
        <v>1.1576250000000001</v>
      </c>
      <c r="AV147" s="736">
        <f t="shared" si="264"/>
        <v>1.1576250000000001</v>
      </c>
      <c r="AW147" s="736">
        <f t="shared" si="264"/>
        <v>1.1576250000000001</v>
      </c>
      <c r="AX147" s="736">
        <f t="shared" si="264"/>
        <v>1.1576250000000001</v>
      </c>
      <c r="AY147" s="736">
        <f t="shared" si="264"/>
        <v>1.1576250000000001</v>
      </c>
      <c r="AZ147" s="736">
        <f t="shared" si="264"/>
        <v>1.1576250000000001</v>
      </c>
      <c r="BA147" s="736">
        <f t="shared" si="264"/>
        <v>1.1576250000000001</v>
      </c>
      <c r="BB147" s="736">
        <f t="shared" si="264"/>
        <v>1.1576250000000001</v>
      </c>
      <c r="BC147" s="736">
        <f t="shared" si="264"/>
        <v>1.1576250000000001</v>
      </c>
      <c r="BD147" s="736">
        <f t="shared" si="264"/>
        <v>1.1576250000000001</v>
      </c>
      <c r="BE147" s="736">
        <f t="shared" si="264"/>
        <v>1.21550625</v>
      </c>
      <c r="BF147" s="736">
        <f t="shared" si="264"/>
        <v>1.21550625</v>
      </c>
      <c r="BG147" s="736">
        <f t="shared" si="264"/>
        <v>1.21550625</v>
      </c>
      <c r="BH147" s="736">
        <f t="shared" si="264"/>
        <v>1.21550625</v>
      </c>
      <c r="BI147" s="736">
        <f t="shared" si="264"/>
        <v>1.21550625</v>
      </c>
      <c r="BJ147" s="736">
        <f t="shared" si="264"/>
        <v>1.21550625</v>
      </c>
      <c r="BK147" s="736">
        <f t="shared" si="264"/>
        <v>1.21550625</v>
      </c>
      <c r="BL147" s="736">
        <f t="shared" si="264"/>
        <v>1.21550625</v>
      </c>
      <c r="BM147" s="736">
        <f t="shared" si="264"/>
        <v>1.21550625</v>
      </c>
      <c r="BN147" s="736">
        <f t="shared" si="264"/>
        <v>1.21550625</v>
      </c>
      <c r="BO147" s="736">
        <f t="shared" si="264"/>
        <v>1.21550625</v>
      </c>
      <c r="BP147" s="736">
        <f t="shared" si="264"/>
        <v>1.21550625</v>
      </c>
      <c r="BQ147" s="736">
        <f t="shared" si="264"/>
        <v>1.2762815625000001</v>
      </c>
      <c r="BR147" s="736">
        <f t="shared" si="264"/>
        <v>1.2762815625000001</v>
      </c>
      <c r="BS147" s="736">
        <f t="shared" si="264"/>
        <v>1.2762815625000001</v>
      </c>
      <c r="BT147" s="736">
        <f t="shared" si="264"/>
        <v>1.2762815625000001</v>
      </c>
      <c r="BU147" s="736">
        <f t="shared" si="264"/>
        <v>1.2762815625000001</v>
      </c>
      <c r="BV147" s="736">
        <f t="shared" ref="BV147:EG147" si="265">$I147*(1+$F147)^(BV$2-1)</f>
        <v>1.2762815625000001</v>
      </c>
      <c r="BW147" s="736">
        <f t="shared" si="265"/>
        <v>1.2762815625000001</v>
      </c>
      <c r="BX147" s="736">
        <f t="shared" si="265"/>
        <v>1.2762815625000001</v>
      </c>
      <c r="BY147" s="736">
        <f t="shared" si="265"/>
        <v>1.2762815625000001</v>
      </c>
      <c r="BZ147" s="736">
        <f t="shared" si="265"/>
        <v>1.2762815625000001</v>
      </c>
      <c r="CA147" s="736">
        <f t="shared" si="265"/>
        <v>1.2762815625000001</v>
      </c>
      <c r="CB147" s="736">
        <f t="shared" si="265"/>
        <v>1.2762815625000001</v>
      </c>
      <c r="CC147" s="736">
        <f t="shared" si="265"/>
        <v>1.340095640625</v>
      </c>
      <c r="CD147" s="736">
        <f t="shared" si="265"/>
        <v>1.340095640625</v>
      </c>
      <c r="CE147" s="736">
        <f t="shared" si="265"/>
        <v>1.340095640625</v>
      </c>
      <c r="CF147" s="736">
        <f t="shared" si="265"/>
        <v>1.340095640625</v>
      </c>
      <c r="CG147" s="736">
        <f t="shared" si="265"/>
        <v>1.340095640625</v>
      </c>
      <c r="CH147" s="736">
        <f t="shared" si="265"/>
        <v>1.340095640625</v>
      </c>
      <c r="CI147" s="736">
        <f t="shared" si="265"/>
        <v>1.340095640625</v>
      </c>
      <c r="CJ147" s="736">
        <f t="shared" si="265"/>
        <v>1.340095640625</v>
      </c>
      <c r="CK147" s="736">
        <f t="shared" si="265"/>
        <v>1.340095640625</v>
      </c>
      <c r="CL147" s="736">
        <f t="shared" si="265"/>
        <v>1.340095640625</v>
      </c>
      <c r="CM147" s="736">
        <f t="shared" si="265"/>
        <v>1.340095640625</v>
      </c>
      <c r="CN147" s="736">
        <f t="shared" si="265"/>
        <v>1.340095640625</v>
      </c>
      <c r="CO147" s="736">
        <f t="shared" si="265"/>
        <v>1.4071004226562502</v>
      </c>
      <c r="CP147" s="736">
        <f t="shared" si="265"/>
        <v>1.4071004226562502</v>
      </c>
      <c r="CQ147" s="736">
        <f t="shared" si="265"/>
        <v>1.4071004226562502</v>
      </c>
      <c r="CR147" s="736">
        <f t="shared" si="265"/>
        <v>1.4071004226562502</v>
      </c>
      <c r="CS147" s="736">
        <f t="shared" si="265"/>
        <v>1.4071004226562502</v>
      </c>
      <c r="CT147" s="736">
        <f t="shared" si="265"/>
        <v>1.4071004226562502</v>
      </c>
      <c r="CU147" s="736">
        <f t="shared" si="265"/>
        <v>1.4071004226562502</v>
      </c>
      <c r="CV147" s="736">
        <f t="shared" si="265"/>
        <v>1.4071004226562502</v>
      </c>
      <c r="CW147" s="736">
        <f t="shared" si="265"/>
        <v>1.4071004226562502</v>
      </c>
      <c r="CX147" s="736">
        <f t="shared" si="265"/>
        <v>1.4071004226562502</v>
      </c>
      <c r="CY147" s="736">
        <f t="shared" si="265"/>
        <v>1.4071004226562502</v>
      </c>
      <c r="CZ147" s="736">
        <f t="shared" si="265"/>
        <v>1.4071004226562502</v>
      </c>
      <c r="DA147" s="736">
        <f t="shared" si="265"/>
        <v>1.4774554437890626</v>
      </c>
      <c r="DB147" s="736">
        <f t="shared" si="265"/>
        <v>1.4774554437890626</v>
      </c>
      <c r="DC147" s="736">
        <f t="shared" si="265"/>
        <v>1.4774554437890626</v>
      </c>
      <c r="DD147" s="736">
        <f t="shared" si="265"/>
        <v>1.4774554437890626</v>
      </c>
      <c r="DE147" s="736">
        <f t="shared" si="265"/>
        <v>1.4774554437890626</v>
      </c>
      <c r="DF147" s="736">
        <f t="shared" si="265"/>
        <v>1.4774554437890626</v>
      </c>
      <c r="DG147" s="736">
        <f t="shared" si="265"/>
        <v>1.4774554437890626</v>
      </c>
      <c r="DH147" s="736">
        <f t="shared" si="265"/>
        <v>1.4774554437890626</v>
      </c>
      <c r="DI147" s="736">
        <f t="shared" si="265"/>
        <v>1.4774554437890626</v>
      </c>
      <c r="DJ147" s="736">
        <f t="shared" si="265"/>
        <v>1.4774554437890626</v>
      </c>
      <c r="DK147" s="736">
        <f t="shared" si="265"/>
        <v>1.4774554437890626</v>
      </c>
      <c r="DL147" s="736">
        <f t="shared" si="265"/>
        <v>1.4774554437890626</v>
      </c>
      <c r="DM147" s="736">
        <f t="shared" si="265"/>
        <v>1.5513282159785158</v>
      </c>
      <c r="DN147" s="736">
        <f t="shared" si="265"/>
        <v>1.5513282159785158</v>
      </c>
      <c r="DO147" s="736">
        <f t="shared" si="265"/>
        <v>1.5513282159785158</v>
      </c>
      <c r="DP147" s="736">
        <f t="shared" si="265"/>
        <v>1.5513282159785158</v>
      </c>
      <c r="DQ147" s="736">
        <f t="shared" si="265"/>
        <v>1.5513282159785158</v>
      </c>
      <c r="DR147" s="736">
        <f t="shared" si="265"/>
        <v>1.5513282159785158</v>
      </c>
      <c r="DS147" s="736">
        <f t="shared" si="265"/>
        <v>1.5513282159785158</v>
      </c>
      <c r="DT147" s="736">
        <f t="shared" si="265"/>
        <v>1.5513282159785158</v>
      </c>
      <c r="DU147" s="736">
        <f t="shared" si="265"/>
        <v>1.5513282159785158</v>
      </c>
      <c r="DV147" s="736">
        <f t="shared" si="265"/>
        <v>1.5513282159785158</v>
      </c>
      <c r="DW147" s="736">
        <f t="shared" si="265"/>
        <v>1.5513282159785158</v>
      </c>
      <c r="DX147" s="736">
        <f t="shared" si="265"/>
        <v>1.5513282159785158</v>
      </c>
      <c r="DY147" s="736">
        <f t="shared" si="265"/>
        <v>1.6288946267774416</v>
      </c>
      <c r="DZ147" s="736">
        <f t="shared" si="265"/>
        <v>1.6288946267774416</v>
      </c>
      <c r="EA147" s="736">
        <f t="shared" si="265"/>
        <v>1.6288946267774416</v>
      </c>
      <c r="EB147" s="736">
        <f t="shared" si="265"/>
        <v>1.6288946267774416</v>
      </c>
      <c r="EC147" s="736">
        <f t="shared" si="265"/>
        <v>1.6288946267774416</v>
      </c>
      <c r="ED147" s="736">
        <f t="shared" si="265"/>
        <v>1.6288946267774416</v>
      </c>
      <c r="EE147" s="736">
        <f t="shared" si="265"/>
        <v>1.6288946267774416</v>
      </c>
      <c r="EF147" s="736">
        <f t="shared" si="265"/>
        <v>1.6288946267774416</v>
      </c>
      <c r="EG147" s="736">
        <f t="shared" si="265"/>
        <v>1.6288946267774416</v>
      </c>
      <c r="EH147" s="736">
        <f t="shared" ref="EH147:GS147" si="266">$I147*(1+$F147)^(EH$2-1)</f>
        <v>1.6288946267774416</v>
      </c>
      <c r="EI147" s="736">
        <f t="shared" si="266"/>
        <v>1.6288946267774416</v>
      </c>
      <c r="EJ147" s="736">
        <f t="shared" si="266"/>
        <v>1.6288946267774416</v>
      </c>
      <c r="EK147" s="736">
        <f t="shared" si="266"/>
        <v>1.7103393581163138</v>
      </c>
      <c r="EL147" s="736">
        <f t="shared" si="266"/>
        <v>1.7103393581163138</v>
      </c>
      <c r="EM147" s="736">
        <f t="shared" si="266"/>
        <v>1.7103393581163138</v>
      </c>
      <c r="EN147" s="736">
        <f t="shared" si="266"/>
        <v>1.7103393581163138</v>
      </c>
      <c r="EO147" s="736">
        <f t="shared" si="266"/>
        <v>1.7103393581163138</v>
      </c>
      <c r="EP147" s="736">
        <f t="shared" si="266"/>
        <v>1.7103393581163138</v>
      </c>
      <c r="EQ147" s="736">
        <f t="shared" si="266"/>
        <v>1.7103393581163138</v>
      </c>
      <c r="ER147" s="736">
        <f t="shared" si="266"/>
        <v>1.7103393581163138</v>
      </c>
      <c r="ES147" s="736">
        <f t="shared" si="266"/>
        <v>1.7103393581163138</v>
      </c>
      <c r="ET147" s="736">
        <f t="shared" si="266"/>
        <v>1.7103393581163138</v>
      </c>
      <c r="EU147" s="736">
        <f t="shared" si="266"/>
        <v>1.7103393581163138</v>
      </c>
      <c r="EV147" s="736">
        <f t="shared" si="266"/>
        <v>1.7103393581163138</v>
      </c>
      <c r="EW147" s="736">
        <f t="shared" si="266"/>
        <v>1.7958563260221292</v>
      </c>
      <c r="EX147" s="736">
        <f t="shared" si="266"/>
        <v>1.7958563260221292</v>
      </c>
      <c r="EY147" s="736">
        <f t="shared" si="266"/>
        <v>1.7958563260221292</v>
      </c>
      <c r="EZ147" s="736">
        <f t="shared" si="266"/>
        <v>1.7958563260221292</v>
      </c>
      <c r="FA147" s="736">
        <f t="shared" si="266"/>
        <v>1.7958563260221292</v>
      </c>
      <c r="FB147" s="736">
        <f t="shared" si="266"/>
        <v>1.7958563260221292</v>
      </c>
      <c r="FC147" s="736">
        <f t="shared" si="266"/>
        <v>1.7958563260221292</v>
      </c>
      <c r="FD147" s="736">
        <f t="shared" si="266"/>
        <v>1.7958563260221292</v>
      </c>
      <c r="FE147" s="736">
        <f t="shared" si="266"/>
        <v>1.7958563260221292</v>
      </c>
      <c r="FF147" s="736">
        <f t="shared" si="266"/>
        <v>1.7958563260221292</v>
      </c>
      <c r="FG147" s="736">
        <f t="shared" si="266"/>
        <v>1.7958563260221292</v>
      </c>
      <c r="FH147" s="736">
        <f t="shared" si="266"/>
        <v>1.7958563260221292</v>
      </c>
      <c r="FI147" s="736">
        <f t="shared" si="266"/>
        <v>1.885649142323236</v>
      </c>
      <c r="FJ147" s="736">
        <f t="shared" si="266"/>
        <v>1.885649142323236</v>
      </c>
      <c r="FK147" s="736">
        <f t="shared" si="266"/>
        <v>1.885649142323236</v>
      </c>
      <c r="FL147" s="736">
        <f t="shared" si="266"/>
        <v>1.885649142323236</v>
      </c>
      <c r="FM147" s="736">
        <f t="shared" si="266"/>
        <v>1.885649142323236</v>
      </c>
      <c r="FN147" s="736">
        <f t="shared" si="266"/>
        <v>1.885649142323236</v>
      </c>
      <c r="FO147" s="736">
        <f t="shared" si="266"/>
        <v>1.885649142323236</v>
      </c>
      <c r="FP147" s="736">
        <f t="shared" si="266"/>
        <v>1.885649142323236</v>
      </c>
      <c r="FQ147" s="736">
        <f t="shared" si="266"/>
        <v>1.885649142323236</v>
      </c>
      <c r="FR147" s="736">
        <f t="shared" si="266"/>
        <v>1.885649142323236</v>
      </c>
      <c r="FS147" s="736">
        <f t="shared" si="266"/>
        <v>1.885649142323236</v>
      </c>
      <c r="FT147" s="736">
        <f t="shared" si="266"/>
        <v>1.885649142323236</v>
      </c>
      <c r="FU147" s="736">
        <f t="shared" si="266"/>
        <v>1.9799315994393973</v>
      </c>
      <c r="FV147" s="736">
        <f t="shared" si="266"/>
        <v>1.9799315994393973</v>
      </c>
      <c r="FW147" s="736">
        <f t="shared" si="266"/>
        <v>1.9799315994393973</v>
      </c>
      <c r="FX147" s="736">
        <f t="shared" si="266"/>
        <v>1.9799315994393973</v>
      </c>
      <c r="FY147" s="736">
        <f t="shared" si="266"/>
        <v>1.9799315994393973</v>
      </c>
      <c r="FZ147" s="736">
        <f t="shared" si="266"/>
        <v>1.9799315994393973</v>
      </c>
      <c r="GA147" s="736">
        <f t="shared" si="266"/>
        <v>1.9799315994393973</v>
      </c>
      <c r="GB147" s="736">
        <f t="shared" si="266"/>
        <v>1.9799315994393973</v>
      </c>
      <c r="GC147" s="736">
        <f t="shared" si="266"/>
        <v>1.9799315994393973</v>
      </c>
      <c r="GD147" s="736">
        <f t="shared" si="266"/>
        <v>1.9799315994393973</v>
      </c>
      <c r="GE147" s="736">
        <f t="shared" si="266"/>
        <v>1.9799315994393973</v>
      </c>
      <c r="GF147" s="736">
        <f t="shared" si="266"/>
        <v>1.9799315994393973</v>
      </c>
      <c r="GG147" s="736">
        <f t="shared" si="266"/>
        <v>2.0789281794113679</v>
      </c>
      <c r="GH147" s="736">
        <f t="shared" si="266"/>
        <v>2.0789281794113679</v>
      </c>
      <c r="GI147" s="736">
        <f t="shared" si="266"/>
        <v>2.0789281794113679</v>
      </c>
      <c r="GJ147" s="736">
        <f t="shared" si="266"/>
        <v>2.0789281794113679</v>
      </c>
      <c r="GK147" s="736">
        <f t="shared" si="266"/>
        <v>2.0789281794113679</v>
      </c>
      <c r="GL147" s="736">
        <f t="shared" si="266"/>
        <v>2.0789281794113679</v>
      </c>
      <c r="GM147" s="736">
        <f t="shared" si="266"/>
        <v>2.0789281794113679</v>
      </c>
      <c r="GN147" s="736">
        <f t="shared" si="266"/>
        <v>2.0789281794113679</v>
      </c>
      <c r="GO147" s="736">
        <f t="shared" si="266"/>
        <v>2.0789281794113679</v>
      </c>
      <c r="GP147" s="736">
        <f t="shared" si="266"/>
        <v>2.0789281794113679</v>
      </c>
      <c r="GQ147" s="736">
        <f t="shared" si="266"/>
        <v>2.0789281794113679</v>
      </c>
      <c r="GR147" s="736">
        <f t="shared" si="266"/>
        <v>2.0789281794113679</v>
      </c>
      <c r="GS147" s="736">
        <f t="shared" si="266"/>
        <v>2.182874588381936</v>
      </c>
      <c r="GT147" s="736">
        <f t="shared" ref="GT147:IN147" si="267">$I147*(1+$F147)^(GT$2-1)</f>
        <v>2.182874588381936</v>
      </c>
      <c r="GU147" s="736">
        <f t="shared" si="267"/>
        <v>2.182874588381936</v>
      </c>
      <c r="GV147" s="736">
        <f t="shared" si="267"/>
        <v>2.182874588381936</v>
      </c>
      <c r="GW147" s="736">
        <f t="shared" si="267"/>
        <v>2.182874588381936</v>
      </c>
      <c r="GX147" s="736">
        <f t="shared" si="267"/>
        <v>2.182874588381936</v>
      </c>
      <c r="GY147" s="736">
        <f t="shared" si="267"/>
        <v>2.182874588381936</v>
      </c>
      <c r="GZ147" s="736">
        <f t="shared" si="267"/>
        <v>2.182874588381936</v>
      </c>
      <c r="HA147" s="736">
        <f t="shared" si="267"/>
        <v>2.182874588381936</v>
      </c>
      <c r="HB147" s="736">
        <f t="shared" si="267"/>
        <v>2.182874588381936</v>
      </c>
      <c r="HC147" s="736">
        <f t="shared" si="267"/>
        <v>2.182874588381936</v>
      </c>
      <c r="HD147" s="736">
        <f t="shared" si="267"/>
        <v>2.182874588381936</v>
      </c>
      <c r="HE147" s="736">
        <f t="shared" si="267"/>
        <v>2.2920183178010332</v>
      </c>
      <c r="HF147" s="736">
        <f t="shared" si="267"/>
        <v>2.2920183178010332</v>
      </c>
      <c r="HG147" s="736">
        <f t="shared" si="267"/>
        <v>2.2920183178010332</v>
      </c>
      <c r="HH147" s="736">
        <f t="shared" si="267"/>
        <v>2.2920183178010332</v>
      </c>
      <c r="HI147" s="736">
        <f t="shared" si="267"/>
        <v>2.2920183178010332</v>
      </c>
      <c r="HJ147" s="736">
        <f t="shared" si="267"/>
        <v>2.2920183178010332</v>
      </c>
      <c r="HK147" s="736">
        <f t="shared" si="267"/>
        <v>2.2920183178010332</v>
      </c>
      <c r="HL147" s="736">
        <f t="shared" si="267"/>
        <v>2.2920183178010332</v>
      </c>
      <c r="HM147" s="736">
        <f t="shared" si="267"/>
        <v>2.2920183178010332</v>
      </c>
      <c r="HN147" s="736">
        <f t="shared" si="267"/>
        <v>2.2920183178010332</v>
      </c>
      <c r="HO147" s="736">
        <f t="shared" si="267"/>
        <v>2.2920183178010332</v>
      </c>
      <c r="HP147" s="736">
        <f t="shared" si="267"/>
        <v>2.2920183178010332</v>
      </c>
      <c r="HQ147" s="736">
        <f t="shared" si="267"/>
        <v>2.4066192336910848</v>
      </c>
      <c r="HR147" s="736">
        <f t="shared" si="267"/>
        <v>2.4066192336910848</v>
      </c>
      <c r="HS147" s="736">
        <f t="shared" si="267"/>
        <v>2.4066192336910848</v>
      </c>
      <c r="HT147" s="736">
        <f t="shared" si="267"/>
        <v>2.4066192336910848</v>
      </c>
      <c r="HU147" s="736">
        <f t="shared" si="267"/>
        <v>2.4066192336910848</v>
      </c>
      <c r="HV147" s="736">
        <f t="shared" si="267"/>
        <v>2.4066192336910848</v>
      </c>
      <c r="HW147" s="736">
        <f t="shared" si="267"/>
        <v>2.4066192336910848</v>
      </c>
      <c r="HX147" s="736">
        <f t="shared" si="267"/>
        <v>2.4066192336910848</v>
      </c>
      <c r="HY147" s="736">
        <f t="shared" si="267"/>
        <v>2.4066192336910848</v>
      </c>
      <c r="HZ147" s="736">
        <f t="shared" si="267"/>
        <v>2.4066192336910848</v>
      </c>
      <c r="IA147" s="736">
        <f t="shared" si="267"/>
        <v>2.4066192336910848</v>
      </c>
      <c r="IB147" s="736">
        <f t="shared" si="267"/>
        <v>2.4066192336910848</v>
      </c>
      <c r="IC147" s="736">
        <f t="shared" si="267"/>
        <v>2.526950195375639</v>
      </c>
      <c r="ID147" s="736">
        <f t="shared" si="267"/>
        <v>2.526950195375639</v>
      </c>
      <c r="IE147" s="736">
        <f t="shared" si="267"/>
        <v>2.526950195375639</v>
      </c>
      <c r="IF147" s="736">
        <f t="shared" si="267"/>
        <v>2.526950195375639</v>
      </c>
      <c r="IG147" s="736">
        <f t="shared" si="267"/>
        <v>2.526950195375639</v>
      </c>
      <c r="IH147" s="736">
        <f t="shared" si="267"/>
        <v>2.526950195375639</v>
      </c>
      <c r="II147" s="736">
        <f t="shared" si="267"/>
        <v>2.526950195375639</v>
      </c>
      <c r="IJ147" s="736">
        <f t="shared" si="267"/>
        <v>2.526950195375639</v>
      </c>
      <c r="IK147" s="736">
        <f t="shared" si="267"/>
        <v>2.526950195375639</v>
      </c>
      <c r="IL147" s="736">
        <f t="shared" si="267"/>
        <v>2.526950195375639</v>
      </c>
      <c r="IM147" s="736">
        <f t="shared" si="267"/>
        <v>2.526950195375639</v>
      </c>
      <c r="IN147" s="736">
        <f t="shared" si="267"/>
        <v>2.526950195375639</v>
      </c>
      <c r="IO147" s="19"/>
    </row>
    <row r="148" spans="1:249" ht="12.95" customHeight="1">
      <c r="A148" s="733"/>
      <c r="B148" s="719"/>
      <c r="C148" s="720" t="s">
        <v>567</v>
      </c>
      <c r="D148" s="720"/>
      <c r="E148" s="720"/>
      <c r="F148" s="738">
        <f>'Econ. analysis (assumptions)'!$B$28</f>
        <v>53.341960093896716</v>
      </c>
      <c r="G148" s="731" t="s">
        <v>693</v>
      </c>
      <c r="H148" s="720"/>
      <c r="I148" s="739">
        <f>$F148*I147/I9</f>
        <v>0.91968896713615034</v>
      </c>
      <c r="J148" s="739">
        <f t="shared" ref="J148:BU148" si="268">$F148*J147/J9</f>
        <v>0.91968896713615034</v>
      </c>
      <c r="K148" s="739">
        <f t="shared" si="268"/>
        <v>0.91968896713615034</v>
      </c>
      <c r="L148" s="739">
        <f t="shared" si="268"/>
        <v>0.91968896713615034</v>
      </c>
      <c r="M148" s="739">
        <f t="shared" si="268"/>
        <v>0.91968896713615034</v>
      </c>
      <c r="N148" s="739">
        <f t="shared" si="268"/>
        <v>0.91968896713615034</v>
      </c>
      <c r="O148" s="739">
        <f t="shared" si="268"/>
        <v>0.91968896713615034</v>
      </c>
      <c r="P148" s="739">
        <f t="shared" si="268"/>
        <v>0.91968896713615034</v>
      </c>
      <c r="Q148" s="739">
        <f t="shared" si="268"/>
        <v>0.91968896713615034</v>
      </c>
      <c r="R148" s="739">
        <f t="shared" si="268"/>
        <v>0.91968896713615034</v>
      </c>
      <c r="S148" s="739">
        <f t="shared" si="268"/>
        <v>0.91968896713615034</v>
      </c>
      <c r="T148" s="739">
        <f t="shared" si="268"/>
        <v>0.91968896713615034</v>
      </c>
      <c r="U148" s="739">
        <f t="shared" si="268"/>
        <v>0.83971601347213731</v>
      </c>
      <c r="V148" s="739">
        <f t="shared" si="268"/>
        <v>0.83971601347213731</v>
      </c>
      <c r="W148" s="739">
        <f t="shared" si="268"/>
        <v>0.83971601347213731</v>
      </c>
      <c r="X148" s="739">
        <f t="shared" si="268"/>
        <v>0.83971601347213731</v>
      </c>
      <c r="Y148" s="739">
        <f t="shared" si="268"/>
        <v>0.83971601347213731</v>
      </c>
      <c r="Z148" s="739">
        <f t="shared" si="268"/>
        <v>0.83971601347213731</v>
      </c>
      <c r="AA148" s="739">
        <f t="shared" si="268"/>
        <v>0.83971601347213731</v>
      </c>
      <c r="AB148" s="739">
        <f t="shared" si="268"/>
        <v>0.83971601347213731</v>
      </c>
      <c r="AC148" s="739">
        <f t="shared" si="268"/>
        <v>0.83971601347213731</v>
      </c>
      <c r="AD148" s="739">
        <f t="shared" si="268"/>
        <v>0.83971601347213731</v>
      </c>
      <c r="AE148" s="739">
        <f t="shared" si="268"/>
        <v>0.83971601347213731</v>
      </c>
      <c r="AF148" s="739">
        <f t="shared" si="268"/>
        <v>0.83971601347213731</v>
      </c>
      <c r="AG148" s="739">
        <f t="shared" si="268"/>
        <v>0.76669722969195153</v>
      </c>
      <c r="AH148" s="739">
        <f t="shared" si="268"/>
        <v>0.76669722969195153</v>
      </c>
      <c r="AI148" s="739">
        <f t="shared" si="268"/>
        <v>0.76669722969195153</v>
      </c>
      <c r="AJ148" s="739">
        <f t="shared" si="268"/>
        <v>0.76669722969195153</v>
      </c>
      <c r="AK148" s="739">
        <f t="shared" si="268"/>
        <v>0.76669722969195153</v>
      </c>
      <c r="AL148" s="739">
        <f t="shared" si="268"/>
        <v>0.76669722969195153</v>
      </c>
      <c r="AM148" s="739">
        <f t="shared" si="268"/>
        <v>0.76669722969195153</v>
      </c>
      <c r="AN148" s="739">
        <f t="shared" si="268"/>
        <v>0.76669722969195153</v>
      </c>
      <c r="AO148" s="739">
        <f t="shared" si="268"/>
        <v>0.76669722969195153</v>
      </c>
      <c r="AP148" s="739">
        <f t="shared" si="268"/>
        <v>0.76669722969195153</v>
      </c>
      <c r="AQ148" s="739">
        <f t="shared" si="268"/>
        <v>0.76669722969195153</v>
      </c>
      <c r="AR148" s="739">
        <f t="shared" si="268"/>
        <v>0.76669722969195153</v>
      </c>
      <c r="AS148" s="739">
        <f t="shared" si="268"/>
        <v>0.70002790537091242</v>
      </c>
      <c r="AT148" s="739">
        <f t="shared" si="268"/>
        <v>0.70002790537091242</v>
      </c>
      <c r="AU148" s="739">
        <f t="shared" si="268"/>
        <v>0.70002790537091242</v>
      </c>
      <c r="AV148" s="739">
        <f t="shared" si="268"/>
        <v>0.70002790537091242</v>
      </c>
      <c r="AW148" s="739">
        <f t="shared" si="268"/>
        <v>0.70002790537091242</v>
      </c>
      <c r="AX148" s="739">
        <f t="shared" si="268"/>
        <v>0.70002790537091242</v>
      </c>
      <c r="AY148" s="739">
        <f t="shared" si="268"/>
        <v>0.70002790537091242</v>
      </c>
      <c r="AZ148" s="739">
        <f t="shared" si="268"/>
        <v>0.70002790537091242</v>
      </c>
      <c r="BA148" s="739">
        <f t="shared" si="268"/>
        <v>0.70002790537091242</v>
      </c>
      <c r="BB148" s="739">
        <f t="shared" si="268"/>
        <v>0.70002790537091242</v>
      </c>
      <c r="BC148" s="739">
        <f t="shared" si="268"/>
        <v>0.70002790537091242</v>
      </c>
      <c r="BD148" s="739">
        <f t="shared" si="268"/>
        <v>0.70002790537091242</v>
      </c>
      <c r="BE148" s="739">
        <f t="shared" si="268"/>
        <v>0.63915591359952872</v>
      </c>
      <c r="BF148" s="739">
        <f t="shared" si="268"/>
        <v>0.63915591359952872</v>
      </c>
      <c r="BG148" s="739">
        <f t="shared" si="268"/>
        <v>0.63915591359952872</v>
      </c>
      <c r="BH148" s="739">
        <f t="shared" si="268"/>
        <v>0.63915591359952872</v>
      </c>
      <c r="BI148" s="739">
        <f t="shared" si="268"/>
        <v>0.63915591359952872</v>
      </c>
      <c r="BJ148" s="739">
        <f t="shared" si="268"/>
        <v>0.63915591359952872</v>
      </c>
      <c r="BK148" s="739">
        <f t="shared" si="268"/>
        <v>0.63915591359952872</v>
      </c>
      <c r="BL148" s="739">
        <f t="shared" si="268"/>
        <v>0.63915591359952872</v>
      </c>
      <c r="BM148" s="739">
        <f t="shared" si="268"/>
        <v>0.63915591359952872</v>
      </c>
      <c r="BN148" s="739">
        <f t="shared" si="268"/>
        <v>0.63915591359952872</v>
      </c>
      <c r="BO148" s="739">
        <f t="shared" si="268"/>
        <v>0.63915591359952872</v>
      </c>
      <c r="BP148" s="739">
        <f t="shared" si="268"/>
        <v>0.63915591359952872</v>
      </c>
      <c r="BQ148" s="739">
        <f t="shared" si="268"/>
        <v>0.58357713850391757</v>
      </c>
      <c r="BR148" s="739">
        <f t="shared" si="268"/>
        <v>0.58357713850391757</v>
      </c>
      <c r="BS148" s="739">
        <f t="shared" si="268"/>
        <v>0.58357713850391757</v>
      </c>
      <c r="BT148" s="739">
        <f t="shared" si="268"/>
        <v>0.58357713850391757</v>
      </c>
      <c r="BU148" s="739">
        <f t="shared" si="268"/>
        <v>0.58357713850391757</v>
      </c>
      <c r="BV148" s="739">
        <f t="shared" ref="BV148:EG148" si="269">$F148*BV147/BV9</f>
        <v>0.58357713850391757</v>
      </c>
      <c r="BW148" s="739">
        <f t="shared" si="269"/>
        <v>0.58357713850391757</v>
      </c>
      <c r="BX148" s="739">
        <f t="shared" si="269"/>
        <v>0.58357713850391757</v>
      </c>
      <c r="BY148" s="739">
        <f t="shared" si="269"/>
        <v>0.58357713850391757</v>
      </c>
      <c r="BZ148" s="739">
        <f t="shared" si="269"/>
        <v>0.58357713850391757</v>
      </c>
      <c r="CA148" s="739">
        <f t="shared" si="269"/>
        <v>0.58357713850391757</v>
      </c>
      <c r="CB148" s="739">
        <f t="shared" si="269"/>
        <v>0.58357713850391757</v>
      </c>
      <c r="CC148" s="739">
        <f t="shared" si="269"/>
        <v>0.53283130037314219</v>
      </c>
      <c r="CD148" s="739">
        <f t="shared" si="269"/>
        <v>0.53283130037314219</v>
      </c>
      <c r="CE148" s="739">
        <f t="shared" si="269"/>
        <v>0.53283130037314219</v>
      </c>
      <c r="CF148" s="739">
        <f t="shared" si="269"/>
        <v>0.53283130037314219</v>
      </c>
      <c r="CG148" s="739">
        <f t="shared" si="269"/>
        <v>0.53283130037314219</v>
      </c>
      <c r="CH148" s="739">
        <f t="shared" si="269"/>
        <v>0.53283130037314219</v>
      </c>
      <c r="CI148" s="739">
        <f t="shared" si="269"/>
        <v>0.53283130037314219</v>
      </c>
      <c r="CJ148" s="739">
        <f t="shared" si="269"/>
        <v>0.53283130037314219</v>
      </c>
      <c r="CK148" s="739">
        <f t="shared" si="269"/>
        <v>0.53283130037314219</v>
      </c>
      <c r="CL148" s="739">
        <f t="shared" si="269"/>
        <v>0.53283130037314219</v>
      </c>
      <c r="CM148" s="739">
        <f t="shared" si="269"/>
        <v>0.53283130037314219</v>
      </c>
      <c r="CN148" s="739">
        <f t="shared" si="269"/>
        <v>0.53283130037314219</v>
      </c>
      <c r="CO148" s="739">
        <f t="shared" si="269"/>
        <v>0.48649814381895606</v>
      </c>
      <c r="CP148" s="739">
        <f t="shared" si="269"/>
        <v>0.48649814381895606</v>
      </c>
      <c r="CQ148" s="739">
        <f t="shared" si="269"/>
        <v>0.48649814381895606</v>
      </c>
      <c r="CR148" s="739">
        <f t="shared" si="269"/>
        <v>0.48649814381895606</v>
      </c>
      <c r="CS148" s="739">
        <f t="shared" si="269"/>
        <v>0.48649814381895606</v>
      </c>
      <c r="CT148" s="739">
        <f t="shared" si="269"/>
        <v>0.48649814381895606</v>
      </c>
      <c r="CU148" s="739">
        <f t="shared" si="269"/>
        <v>0.48649814381895606</v>
      </c>
      <c r="CV148" s="739">
        <f t="shared" si="269"/>
        <v>0.48649814381895606</v>
      </c>
      <c r="CW148" s="739">
        <f t="shared" si="269"/>
        <v>0.48649814381895606</v>
      </c>
      <c r="CX148" s="739">
        <f t="shared" si="269"/>
        <v>0.48649814381895606</v>
      </c>
      <c r="CY148" s="739">
        <f t="shared" si="269"/>
        <v>0.48649814381895606</v>
      </c>
      <c r="CZ148" s="739">
        <f t="shared" si="269"/>
        <v>0.48649814381895606</v>
      </c>
      <c r="DA148" s="739">
        <f t="shared" si="269"/>
        <v>0.44419395739991641</v>
      </c>
      <c r="DB148" s="739">
        <f t="shared" si="269"/>
        <v>0.44419395739991641</v>
      </c>
      <c r="DC148" s="739">
        <f t="shared" si="269"/>
        <v>0.44419395739991641</v>
      </c>
      <c r="DD148" s="739">
        <f t="shared" si="269"/>
        <v>0.44419395739991641</v>
      </c>
      <c r="DE148" s="739">
        <f t="shared" si="269"/>
        <v>0.44419395739991641</v>
      </c>
      <c r="DF148" s="739">
        <f t="shared" si="269"/>
        <v>0.44419395739991641</v>
      </c>
      <c r="DG148" s="739">
        <f t="shared" si="269"/>
        <v>0.44419395739991641</v>
      </c>
      <c r="DH148" s="739">
        <f t="shared" si="269"/>
        <v>0.44419395739991641</v>
      </c>
      <c r="DI148" s="739">
        <f t="shared" si="269"/>
        <v>0.44419395739991641</v>
      </c>
      <c r="DJ148" s="739">
        <f t="shared" si="269"/>
        <v>0.44419395739991641</v>
      </c>
      <c r="DK148" s="739">
        <f t="shared" si="269"/>
        <v>0.44419395739991641</v>
      </c>
      <c r="DL148" s="739">
        <f t="shared" si="269"/>
        <v>0.44419395739991641</v>
      </c>
      <c r="DM148" s="739">
        <f t="shared" si="269"/>
        <v>0.40556839588688021</v>
      </c>
      <c r="DN148" s="739">
        <f t="shared" si="269"/>
        <v>0.40556839588688021</v>
      </c>
      <c r="DO148" s="739">
        <f t="shared" si="269"/>
        <v>0.40556839588688021</v>
      </c>
      <c r="DP148" s="739">
        <f t="shared" si="269"/>
        <v>0.40556839588688021</v>
      </c>
      <c r="DQ148" s="739">
        <f t="shared" si="269"/>
        <v>0.40556839588688021</v>
      </c>
      <c r="DR148" s="739">
        <f t="shared" si="269"/>
        <v>0.40556839588688021</v>
      </c>
      <c r="DS148" s="739">
        <f t="shared" si="269"/>
        <v>0.40556839588688021</v>
      </c>
      <c r="DT148" s="739">
        <f t="shared" si="269"/>
        <v>0.40556839588688021</v>
      </c>
      <c r="DU148" s="739">
        <f t="shared" si="269"/>
        <v>0.40556839588688021</v>
      </c>
      <c r="DV148" s="739">
        <f t="shared" si="269"/>
        <v>0.40556839588688021</v>
      </c>
      <c r="DW148" s="739">
        <f t="shared" si="269"/>
        <v>0.40556839588688021</v>
      </c>
      <c r="DX148" s="739">
        <f t="shared" si="269"/>
        <v>0.40556839588688021</v>
      </c>
      <c r="DY148" s="739">
        <f t="shared" si="269"/>
        <v>0.37030157885323844</v>
      </c>
      <c r="DZ148" s="739">
        <f t="shared" si="269"/>
        <v>0.37030157885323844</v>
      </c>
      <c r="EA148" s="739">
        <f t="shared" si="269"/>
        <v>0.37030157885323844</v>
      </c>
      <c r="EB148" s="739">
        <f t="shared" si="269"/>
        <v>0.37030157885323844</v>
      </c>
      <c r="EC148" s="739">
        <f t="shared" si="269"/>
        <v>0.37030157885323844</v>
      </c>
      <c r="ED148" s="739">
        <f t="shared" si="269"/>
        <v>0.37030157885323844</v>
      </c>
      <c r="EE148" s="739">
        <f t="shared" si="269"/>
        <v>0.37030157885323844</v>
      </c>
      <c r="EF148" s="739">
        <f t="shared" si="269"/>
        <v>0.37030157885323844</v>
      </c>
      <c r="EG148" s="739">
        <f t="shared" si="269"/>
        <v>0.37030157885323844</v>
      </c>
      <c r="EH148" s="739">
        <f t="shared" ref="EH148:GS148" si="270">$F148*EH147/EH9</f>
        <v>0.37030157885323844</v>
      </c>
      <c r="EI148" s="739">
        <f t="shared" si="270"/>
        <v>0.37030157885323844</v>
      </c>
      <c r="EJ148" s="739">
        <f t="shared" si="270"/>
        <v>0.37030157885323844</v>
      </c>
      <c r="EK148" s="739">
        <f t="shared" si="270"/>
        <v>0.33810144156165262</v>
      </c>
      <c r="EL148" s="739">
        <f t="shared" si="270"/>
        <v>0.33810144156165262</v>
      </c>
      <c r="EM148" s="739">
        <f t="shared" si="270"/>
        <v>0.33810144156165262</v>
      </c>
      <c r="EN148" s="739">
        <f t="shared" si="270"/>
        <v>0.33810144156165262</v>
      </c>
      <c r="EO148" s="739">
        <f t="shared" si="270"/>
        <v>0.33810144156165262</v>
      </c>
      <c r="EP148" s="739">
        <f t="shared" si="270"/>
        <v>0.33810144156165262</v>
      </c>
      <c r="EQ148" s="739">
        <f t="shared" si="270"/>
        <v>0.33810144156165262</v>
      </c>
      <c r="ER148" s="739">
        <f t="shared" si="270"/>
        <v>0.33810144156165262</v>
      </c>
      <c r="ES148" s="739">
        <f t="shared" si="270"/>
        <v>0.33810144156165262</v>
      </c>
      <c r="ET148" s="739">
        <f t="shared" si="270"/>
        <v>0.33810144156165262</v>
      </c>
      <c r="EU148" s="739">
        <f t="shared" si="270"/>
        <v>0.33810144156165262</v>
      </c>
      <c r="EV148" s="739">
        <f t="shared" si="270"/>
        <v>0.33810144156165262</v>
      </c>
      <c r="EW148" s="739">
        <f t="shared" si="270"/>
        <v>0.30870131620846536</v>
      </c>
      <c r="EX148" s="739">
        <f t="shared" si="270"/>
        <v>0.30870131620846536</v>
      </c>
      <c r="EY148" s="739">
        <f t="shared" si="270"/>
        <v>0.30870131620846536</v>
      </c>
      <c r="EZ148" s="739">
        <f t="shared" si="270"/>
        <v>0.30870131620846536</v>
      </c>
      <c r="FA148" s="739">
        <f t="shared" si="270"/>
        <v>0.30870131620846536</v>
      </c>
      <c r="FB148" s="739">
        <f t="shared" si="270"/>
        <v>0.30870131620846536</v>
      </c>
      <c r="FC148" s="739">
        <f t="shared" si="270"/>
        <v>0.30870131620846536</v>
      </c>
      <c r="FD148" s="739">
        <f t="shared" si="270"/>
        <v>0.30870131620846536</v>
      </c>
      <c r="FE148" s="739">
        <f t="shared" si="270"/>
        <v>0.30870131620846536</v>
      </c>
      <c r="FF148" s="739">
        <f t="shared" si="270"/>
        <v>0.30870131620846536</v>
      </c>
      <c r="FG148" s="739">
        <f t="shared" si="270"/>
        <v>0.30870131620846536</v>
      </c>
      <c r="FH148" s="739">
        <f t="shared" si="270"/>
        <v>0.30870131620846536</v>
      </c>
      <c r="FI148" s="739">
        <f t="shared" si="270"/>
        <v>0.2818577234946858</v>
      </c>
      <c r="FJ148" s="739">
        <f t="shared" si="270"/>
        <v>0.2818577234946858</v>
      </c>
      <c r="FK148" s="739">
        <f t="shared" si="270"/>
        <v>0.2818577234946858</v>
      </c>
      <c r="FL148" s="739">
        <f t="shared" si="270"/>
        <v>0.2818577234946858</v>
      </c>
      <c r="FM148" s="739">
        <f t="shared" si="270"/>
        <v>0.2818577234946858</v>
      </c>
      <c r="FN148" s="739">
        <f t="shared" si="270"/>
        <v>0.2818577234946858</v>
      </c>
      <c r="FO148" s="739">
        <f t="shared" si="270"/>
        <v>0.2818577234946858</v>
      </c>
      <c r="FP148" s="739">
        <f t="shared" si="270"/>
        <v>0.2818577234946858</v>
      </c>
      <c r="FQ148" s="739">
        <f t="shared" si="270"/>
        <v>0.2818577234946858</v>
      </c>
      <c r="FR148" s="739">
        <f t="shared" si="270"/>
        <v>0.2818577234946858</v>
      </c>
      <c r="FS148" s="739">
        <f t="shared" si="270"/>
        <v>0.2818577234946858</v>
      </c>
      <c r="FT148" s="739">
        <f t="shared" si="270"/>
        <v>0.2818577234946858</v>
      </c>
      <c r="FU148" s="739">
        <f t="shared" si="270"/>
        <v>0.25734835623427832</v>
      </c>
      <c r="FV148" s="739">
        <f t="shared" si="270"/>
        <v>0.25734835623427832</v>
      </c>
      <c r="FW148" s="739">
        <f t="shared" si="270"/>
        <v>0.25734835623427832</v>
      </c>
      <c r="FX148" s="739">
        <f t="shared" si="270"/>
        <v>0.25734835623427832</v>
      </c>
      <c r="FY148" s="739">
        <f t="shared" si="270"/>
        <v>0.25734835623427832</v>
      </c>
      <c r="FZ148" s="739">
        <f t="shared" si="270"/>
        <v>0.25734835623427832</v>
      </c>
      <c r="GA148" s="739">
        <f t="shared" si="270"/>
        <v>0.25734835623427832</v>
      </c>
      <c r="GB148" s="739">
        <f t="shared" si="270"/>
        <v>0.25734835623427832</v>
      </c>
      <c r="GC148" s="739">
        <f t="shared" si="270"/>
        <v>0.25734835623427832</v>
      </c>
      <c r="GD148" s="739">
        <f t="shared" si="270"/>
        <v>0.25734835623427832</v>
      </c>
      <c r="GE148" s="739">
        <f t="shared" si="270"/>
        <v>0.25734835623427832</v>
      </c>
      <c r="GF148" s="739">
        <f t="shared" si="270"/>
        <v>0.25734835623427832</v>
      </c>
      <c r="GG148" s="739">
        <f t="shared" si="270"/>
        <v>0.23497023830086294</v>
      </c>
      <c r="GH148" s="739">
        <f t="shared" si="270"/>
        <v>0.23497023830086294</v>
      </c>
      <c r="GI148" s="739">
        <f t="shared" si="270"/>
        <v>0.23497023830086294</v>
      </c>
      <c r="GJ148" s="739">
        <f t="shared" si="270"/>
        <v>0.23497023830086294</v>
      </c>
      <c r="GK148" s="739">
        <f t="shared" si="270"/>
        <v>0.23497023830086294</v>
      </c>
      <c r="GL148" s="739">
        <f t="shared" si="270"/>
        <v>0.23497023830086294</v>
      </c>
      <c r="GM148" s="739">
        <f t="shared" si="270"/>
        <v>0.23497023830086294</v>
      </c>
      <c r="GN148" s="739">
        <f t="shared" si="270"/>
        <v>0.23497023830086294</v>
      </c>
      <c r="GO148" s="739">
        <f t="shared" si="270"/>
        <v>0.23497023830086294</v>
      </c>
      <c r="GP148" s="739">
        <f t="shared" si="270"/>
        <v>0.23497023830086294</v>
      </c>
      <c r="GQ148" s="739">
        <f t="shared" si="270"/>
        <v>0.23497023830086294</v>
      </c>
      <c r="GR148" s="739">
        <f t="shared" si="270"/>
        <v>0.23497023830086294</v>
      </c>
      <c r="GS148" s="739">
        <f t="shared" si="270"/>
        <v>0.21453804366600532</v>
      </c>
      <c r="GT148" s="739">
        <f t="shared" ref="GT148:IN148" si="271">$F148*GT147/GT9</f>
        <v>0.21453804366600532</v>
      </c>
      <c r="GU148" s="739">
        <f t="shared" si="271"/>
        <v>0.21453804366600532</v>
      </c>
      <c r="GV148" s="739">
        <f t="shared" si="271"/>
        <v>0.21453804366600532</v>
      </c>
      <c r="GW148" s="739">
        <f t="shared" si="271"/>
        <v>0.21453804366600532</v>
      </c>
      <c r="GX148" s="739">
        <f t="shared" si="271"/>
        <v>0.21453804366600532</v>
      </c>
      <c r="GY148" s="739">
        <f t="shared" si="271"/>
        <v>0.21453804366600532</v>
      </c>
      <c r="GZ148" s="739">
        <f t="shared" si="271"/>
        <v>0.21453804366600532</v>
      </c>
      <c r="HA148" s="739">
        <f t="shared" si="271"/>
        <v>0.21453804366600532</v>
      </c>
      <c r="HB148" s="739">
        <f t="shared" si="271"/>
        <v>0.21453804366600532</v>
      </c>
      <c r="HC148" s="739">
        <f t="shared" si="271"/>
        <v>0.21453804366600532</v>
      </c>
      <c r="HD148" s="739">
        <f t="shared" si="271"/>
        <v>0.21453804366600532</v>
      </c>
      <c r="HE148" s="739">
        <f t="shared" si="271"/>
        <v>0.19588256160809184</v>
      </c>
      <c r="HF148" s="739">
        <f t="shared" si="271"/>
        <v>0.19588256160809184</v>
      </c>
      <c r="HG148" s="739">
        <f t="shared" si="271"/>
        <v>0.19588256160809184</v>
      </c>
      <c r="HH148" s="739">
        <f t="shared" si="271"/>
        <v>0.19588256160809184</v>
      </c>
      <c r="HI148" s="739">
        <f t="shared" si="271"/>
        <v>0.19588256160809184</v>
      </c>
      <c r="HJ148" s="739">
        <f t="shared" si="271"/>
        <v>0.19588256160809184</v>
      </c>
      <c r="HK148" s="739">
        <f t="shared" si="271"/>
        <v>0.19588256160809184</v>
      </c>
      <c r="HL148" s="739">
        <f t="shared" si="271"/>
        <v>0.19588256160809184</v>
      </c>
      <c r="HM148" s="739">
        <f t="shared" si="271"/>
        <v>0.19588256160809184</v>
      </c>
      <c r="HN148" s="739">
        <f t="shared" si="271"/>
        <v>0.19588256160809184</v>
      </c>
      <c r="HO148" s="739">
        <f t="shared" si="271"/>
        <v>0.19588256160809184</v>
      </c>
      <c r="HP148" s="739">
        <f t="shared" si="271"/>
        <v>0.19588256160809184</v>
      </c>
      <c r="HQ148" s="739">
        <f t="shared" si="271"/>
        <v>0.17884929538130126</v>
      </c>
      <c r="HR148" s="739">
        <f t="shared" si="271"/>
        <v>0.17884929538130126</v>
      </c>
      <c r="HS148" s="739">
        <f t="shared" si="271"/>
        <v>0.17884929538130126</v>
      </c>
      <c r="HT148" s="739">
        <f t="shared" si="271"/>
        <v>0.17884929538130126</v>
      </c>
      <c r="HU148" s="739">
        <f t="shared" si="271"/>
        <v>0.17884929538130126</v>
      </c>
      <c r="HV148" s="739">
        <f t="shared" si="271"/>
        <v>0.17884929538130126</v>
      </c>
      <c r="HW148" s="739">
        <f t="shared" si="271"/>
        <v>0.17884929538130126</v>
      </c>
      <c r="HX148" s="739">
        <f t="shared" si="271"/>
        <v>0.17884929538130126</v>
      </c>
      <c r="HY148" s="739">
        <f t="shared" si="271"/>
        <v>0.17884929538130126</v>
      </c>
      <c r="HZ148" s="739">
        <f t="shared" si="271"/>
        <v>0.17884929538130126</v>
      </c>
      <c r="IA148" s="739">
        <f t="shared" si="271"/>
        <v>0.17884929538130126</v>
      </c>
      <c r="IB148" s="739">
        <f t="shared" si="271"/>
        <v>0.17884929538130126</v>
      </c>
      <c r="IC148" s="739">
        <f t="shared" si="271"/>
        <v>0.16329718273944896</v>
      </c>
      <c r="ID148" s="739">
        <f t="shared" si="271"/>
        <v>0.16329718273944896</v>
      </c>
      <c r="IE148" s="739">
        <f t="shared" si="271"/>
        <v>0.16329718273944896</v>
      </c>
      <c r="IF148" s="739">
        <f t="shared" si="271"/>
        <v>0.16329718273944896</v>
      </c>
      <c r="IG148" s="739">
        <f t="shared" si="271"/>
        <v>0.16329718273944896</v>
      </c>
      <c r="IH148" s="739">
        <f t="shared" si="271"/>
        <v>0.16329718273944896</v>
      </c>
      <c r="II148" s="739">
        <f t="shared" si="271"/>
        <v>0.16329718273944896</v>
      </c>
      <c r="IJ148" s="739">
        <f t="shared" si="271"/>
        <v>0.16329718273944896</v>
      </c>
      <c r="IK148" s="739">
        <f t="shared" si="271"/>
        <v>0.16329718273944896</v>
      </c>
      <c r="IL148" s="739">
        <f t="shared" si="271"/>
        <v>0.16329718273944896</v>
      </c>
      <c r="IM148" s="739">
        <f t="shared" si="271"/>
        <v>0.16329718273944896</v>
      </c>
      <c r="IN148" s="739">
        <f t="shared" si="271"/>
        <v>0.16329718273944896</v>
      </c>
      <c r="IO148" s="19"/>
    </row>
    <row r="149" spans="1:249" ht="12.95" customHeight="1">
      <c r="A149" s="733"/>
      <c r="B149" s="719"/>
      <c r="C149" s="720" t="s">
        <v>569</v>
      </c>
      <c r="D149" s="720"/>
      <c r="E149" s="720"/>
      <c r="F149" s="738">
        <f>'Econ. analysis (assumptions)'!$B$22</f>
        <v>25</v>
      </c>
      <c r="G149" s="731" t="s">
        <v>694</v>
      </c>
      <c r="H149" s="720"/>
      <c r="I149" s="739">
        <f>$F149*I147/I9</f>
        <v>0.43103448275862066</v>
      </c>
      <c r="J149" s="739">
        <f t="shared" ref="J149:BU149" si="272">$F149*J147/J9</f>
        <v>0.43103448275862066</v>
      </c>
      <c r="K149" s="739">
        <f t="shared" si="272"/>
        <v>0.43103448275862066</v>
      </c>
      <c r="L149" s="739">
        <f t="shared" si="272"/>
        <v>0.43103448275862066</v>
      </c>
      <c r="M149" s="739">
        <f t="shared" si="272"/>
        <v>0.43103448275862066</v>
      </c>
      <c r="N149" s="739">
        <f t="shared" si="272"/>
        <v>0.43103448275862066</v>
      </c>
      <c r="O149" s="739">
        <f t="shared" si="272"/>
        <v>0.43103448275862066</v>
      </c>
      <c r="P149" s="739">
        <f t="shared" si="272"/>
        <v>0.43103448275862066</v>
      </c>
      <c r="Q149" s="739">
        <f t="shared" si="272"/>
        <v>0.43103448275862066</v>
      </c>
      <c r="R149" s="739">
        <f t="shared" si="272"/>
        <v>0.43103448275862066</v>
      </c>
      <c r="S149" s="739">
        <f t="shared" si="272"/>
        <v>0.43103448275862066</v>
      </c>
      <c r="T149" s="739">
        <f t="shared" si="272"/>
        <v>0.43103448275862066</v>
      </c>
      <c r="U149" s="739">
        <f t="shared" si="272"/>
        <v>0.3935532233883059</v>
      </c>
      <c r="V149" s="739">
        <f t="shared" si="272"/>
        <v>0.3935532233883059</v>
      </c>
      <c r="W149" s="739">
        <f t="shared" si="272"/>
        <v>0.3935532233883059</v>
      </c>
      <c r="X149" s="739">
        <f t="shared" si="272"/>
        <v>0.3935532233883059</v>
      </c>
      <c r="Y149" s="739">
        <f t="shared" si="272"/>
        <v>0.3935532233883059</v>
      </c>
      <c r="Z149" s="739">
        <f t="shared" si="272"/>
        <v>0.3935532233883059</v>
      </c>
      <c r="AA149" s="739">
        <f t="shared" si="272"/>
        <v>0.3935532233883059</v>
      </c>
      <c r="AB149" s="739">
        <f t="shared" si="272"/>
        <v>0.3935532233883059</v>
      </c>
      <c r="AC149" s="739">
        <f t="shared" si="272"/>
        <v>0.3935532233883059</v>
      </c>
      <c r="AD149" s="739">
        <f t="shared" si="272"/>
        <v>0.3935532233883059</v>
      </c>
      <c r="AE149" s="739">
        <f t="shared" si="272"/>
        <v>0.3935532233883059</v>
      </c>
      <c r="AF149" s="739">
        <f t="shared" si="272"/>
        <v>0.3935532233883059</v>
      </c>
      <c r="AG149" s="739">
        <f t="shared" si="272"/>
        <v>0.35933120396323587</v>
      </c>
      <c r="AH149" s="739">
        <f t="shared" si="272"/>
        <v>0.35933120396323587</v>
      </c>
      <c r="AI149" s="739">
        <f t="shared" si="272"/>
        <v>0.35933120396323587</v>
      </c>
      <c r="AJ149" s="739">
        <f t="shared" si="272"/>
        <v>0.35933120396323587</v>
      </c>
      <c r="AK149" s="739">
        <f t="shared" si="272"/>
        <v>0.35933120396323587</v>
      </c>
      <c r="AL149" s="739">
        <f t="shared" si="272"/>
        <v>0.35933120396323587</v>
      </c>
      <c r="AM149" s="739">
        <f t="shared" si="272"/>
        <v>0.35933120396323587</v>
      </c>
      <c r="AN149" s="739">
        <f t="shared" si="272"/>
        <v>0.35933120396323587</v>
      </c>
      <c r="AO149" s="739">
        <f t="shared" si="272"/>
        <v>0.35933120396323587</v>
      </c>
      <c r="AP149" s="739">
        <f t="shared" si="272"/>
        <v>0.35933120396323587</v>
      </c>
      <c r="AQ149" s="739">
        <f t="shared" si="272"/>
        <v>0.35933120396323587</v>
      </c>
      <c r="AR149" s="739">
        <f t="shared" si="272"/>
        <v>0.35933120396323587</v>
      </c>
      <c r="AS149" s="739">
        <f t="shared" si="272"/>
        <v>0.32808501231425891</v>
      </c>
      <c r="AT149" s="739">
        <f t="shared" si="272"/>
        <v>0.32808501231425891</v>
      </c>
      <c r="AU149" s="739">
        <f t="shared" si="272"/>
        <v>0.32808501231425891</v>
      </c>
      <c r="AV149" s="739">
        <f t="shared" si="272"/>
        <v>0.32808501231425891</v>
      </c>
      <c r="AW149" s="739">
        <f t="shared" si="272"/>
        <v>0.32808501231425891</v>
      </c>
      <c r="AX149" s="739">
        <f t="shared" si="272"/>
        <v>0.32808501231425891</v>
      </c>
      <c r="AY149" s="739">
        <f t="shared" si="272"/>
        <v>0.32808501231425891</v>
      </c>
      <c r="AZ149" s="739">
        <f t="shared" si="272"/>
        <v>0.32808501231425891</v>
      </c>
      <c r="BA149" s="739">
        <f t="shared" si="272"/>
        <v>0.32808501231425891</v>
      </c>
      <c r="BB149" s="739">
        <f t="shared" si="272"/>
        <v>0.32808501231425891</v>
      </c>
      <c r="BC149" s="739">
        <f t="shared" si="272"/>
        <v>0.32808501231425891</v>
      </c>
      <c r="BD149" s="739">
        <f t="shared" si="272"/>
        <v>0.32808501231425891</v>
      </c>
      <c r="BE149" s="739">
        <f t="shared" si="272"/>
        <v>0.29955588080867113</v>
      </c>
      <c r="BF149" s="739">
        <f t="shared" si="272"/>
        <v>0.29955588080867113</v>
      </c>
      <c r="BG149" s="739">
        <f t="shared" si="272"/>
        <v>0.29955588080867113</v>
      </c>
      <c r="BH149" s="739">
        <f t="shared" si="272"/>
        <v>0.29955588080867113</v>
      </c>
      <c r="BI149" s="739">
        <f t="shared" si="272"/>
        <v>0.29955588080867113</v>
      </c>
      <c r="BJ149" s="739">
        <f t="shared" si="272"/>
        <v>0.29955588080867113</v>
      </c>
      <c r="BK149" s="739">
        <f t="shared" si="272"/>
        <v>0.29955588080867113</v>
      </c>
      <c r="BL149" s="739">
        <f t="shared" si="272"/>
        <v>0.29955588080867113</v>
      </c>
      <c r="BM149" s="739">
        <f t="shared" si="272"/>
        <v>0.29955588080867113</v>
      </c>
      <c r="BN149" s="739">
        <f t="shared" si="272"/>
        <v>0.29955588080867113</v>
      </c>
      <c r="BO149" s="739">
        <f t="shared" si="272"/>
        <v>0.29955588080867113</v>
      </c>
      <c r="BP149" s="739">
        <f t="shared" si="272"/>
        <v>0.29955588080867113</v>
      </c>
      <c r="BQ149" s="739">
        <f t="shared" si="272"/>
        <v>0.27350754334704758</v>
      </c>
      <c r="BR149" s="739">
        <f t="shared" si="272"/>
        <v>0.27350754334704758</v>
      </c>
      <c r="BS149" s="739">
        <f t="shared" si="272"/>
        <v>0.27350754334704758</v>
      </c>
      <c r="BT149" s="739">
        <f t="shared" si="272"/>
        <v>0.27350754334704758</v>
      </c>
      <c r="BU149" s="739">
        <f t="shared" si="272"/>
        <v>0.27350754334704758</v>
      </c>
      <c r="BV149" s="739">
        <f t="shared" ref="BV149:EG149" si="273">$F149*BV147/BV9</f>
        <v>0.27350754334704758</v>
      </c>
      <c r="BW149" s="739">
        <f t="shared" si="273"/>
        <v>0.27350754334704758</v>
      </c>
      <c r="BX149" s="739">
        <f t="shared" si="273"/>
        <v>0.27350754334704758</v>
      </c>
      <c r="BY149" s="739">
        <f t="shared" si="273"/>
        <v>0.27350754334704758</v>
      </c>
      <c r="BZ149" s="739">
        <f t="shared" si="273"/>
        <v>0.27350754334704758</v>
      </c>
      <c r="CA149" s="739">
        <f t="shared" si="273"/>
        <v>0.27350754334704758</v>
      </c>
      <c r="CB149" s="739">
        <f t="shared" si="273"/>
        <v>0.27350754334704758</v>
      </c>
      <c r="CC149" s="739">
        <f t="shared" si="273"/>
        <v>0.2497242787081739</v>
      </c>
      <c r="CD149" s="739">
        <f t="shared" si="273"/>
        <v>0.2497242787081739</v>
      </c>
      <c r="CE149" s="739">
        <f t="shared" si="273"/>
        <v>0.2497242787081739</v>
      </c>
      <c r="CF149" s="739">
        <f t="shared" si="273"/>
        <v>0.2497242787081739</v>
      </c>
      <c r="CG149" s="739">
        <f t="shared" si="273"/>
        <v>0.2497242787081739</v>
      </c>
      <c r="CH149" s="739">
        <f t="shared" si="273"/>
        <v>0.2497242787081739</v>
      </c>
      <c r="CI149" s="739">
        <f t="shared" si="273"/>
        <v>0.2497242787081739</v>
      </c>
      <c r="CJ149" s="739">
        <f t="shared" si="273"/>
        <v>0.2497242787081739</v>
      </c>
      <c r="CK149" s="739">
        <f t="shared" si="273"/>
        <v>0.2497242787081739</v>
      </c>
      <c r="CL149" s="739">
        <f t="shared" si="273"/>
        <v>0.2497242787081739</v>
      </c>
      <c r="CM149" s="739">
        <f t="shared" si="273"/>
        <v>0.2497242787081739</v>
      </c>
      <c r="CN149" s="739">
        <f t="shared" si="273"/>
        <v>0.2497242787081739</v>
      </c>
      <c r="CO149" s="739">
        <f t="shared" si="273"/>
        <v>0.22800912403789797</v>
      </c>
      <c r="CP149" s="739">
        <f t="shared" si="273"/>
        <v>0.22800912403789797</v>
      </c>
      <c r="CQ149" s="739">
        <f t="shared" si="273"/>
        <v>0.22800912403789797</v>
      </c>
      <c r="CR149" s="739">
        <f t="shared" si="273"/>
        <v>0.22800912403789797</v>
      </c>
      <c r="CS149" s="739">
        <f t="shared" si="273"/>
        <v>0.22800912403789797</v>
      </c>
      <c r="CT149" s="739">
        <f t="shared" si="273"/>
        <v>0.22800912403789797</v>
      </c>
      <c r="CU149" s="739">
        <f t="shared" si="273"/>
        <v>0.22800912403789797</v>
      </c>
      <c r="CV149" s="739">
        <f t="shared" si="273"/>
        <v>0.22800912403789797</v>
      </c>
      <c r="CW149" s="739">
        <f t="shared" si="273"/>
        <v>0.22800912403789797</v>
      </c>
      <c r="CX149" s="739">
        <f t="shared" si="273"/>
        <v>0.22800912403789797</v>
      </c>
      <c r="CY149" s="739">
        <f t="shared" si="273"/>
        <v>0.22800912403789797</v>
      </c>
      <c r="CZ149" s="739">
        <f t="shared" si="273"/>
        <v>0.22800912403789797</v>
      </c>
      <c r="DA149" s="739">
        <f t="shared" si="273"/>
        <v>0.20818224368677643</v>
      </c>
      <c r="DB149" s="739">
        <f t="shared" si="273"/>
        <v>0.20818224368677643</v>
      </c>
      <c r="DC149" s="739">
        <f t="shared" si="273"/>
        <v>0.20818224368677643</v>
      </c>
      <c r="DD149" s="739">
        <f t="shared" si="273"/>
        <v>0.20818224368677643</v>
      </c>
      <c r="DE149" s="739">
        <f t="shared" si="273"/>
        <v>0.20818224368677643</v>
      </c>
      <c r="DF149" s="739">
        <f t="shared" si="273"/>
        <v>0.20818224368677643</v>
      </c>
      <c r="DG149" s="739">
        <f t="shared" si="273"/>
        <v>0.20818224368677643</v>
      </c>
      <c r="DH149" s="739">
        <f t="shared" si="273"/>
        <v>0.20818224368677643</v>
      </c>
      <c r="DI149" s="739">
        <f t="shared" si="273"/>
        <v>0.20818224368677643</v>
      </c>
      <c r="DJ149" s="739">
        <f t="shared" si="273"/>
        <v>0.20818224368677643</v>
      </c>
      <c r="DK149" s="739">
        <f t="shared" si="273"/>
        <v>0.20818224368677643</v>
      </c>
      <c r="DL149" s="739">
        <f t="shared" si="273"/>
        <v>0.20818224368677643</v>
      </c>
      <c r="DM149" s="739">
        <f t="shared" si="273"/>
        <v>0.1900794398879263</v>
      </c>
      <c r="DN149" s="739">
        <f t="shared" si="273"/>
        <v>0.1900794398879263</v>
      </c>
      <c r="DO149" s="739">
        <f t="shared" si="273"/>
        <v>0.1900794398879263</v>
      </c>
      <c r="DP149" s="739">
        <f t="shared" si="273"/>
        <v>0.1900794398879263</v>
      </c>
      <c r="DQ149" s="739">
        <f t="shared" si="273"/>
        <v>0.1900794398879263</v>
      </c>
      <c r="DR149" s="739">
        <f t="shared" si="273"/>
        <v>0.1900794398879263</v>
      </c>
      <c r="DS149" s="739">
        <f t="shared" si="273"/>
        <v>0.1900794398879263</v>
      </c>
      <c r="DT149" s="739">
        <f t="shared" si="273"/>
        <v>0.1900794398879263</v>
      </c>
      <c r="DU149" s="739">
        <f t="shared" si="273"/>
        <v>0.1900794398879263</v>
      </c>
      <c r="DV149" s="739">
        <f t="shared" si="273"/>
        <v>0.1900794398879263</v>
      </c>
      <c r="DW149" s="739">
        <f t="shared" si="273"/>
        <v>0.1900794398879263</v>
      </c>
      <c r="DX149" s="739">
        <f t="shared" si="273"/>
        <v>0.1900794398879263</v>
      </c>
      <c r="DY149" s="739">
        <f t="shared" si="273"/>
        <v>0.17355079294115011</v>
      </c>
      <c r="DZ149" s="739">
        <f t="shared" si="273"/>
        <v>0.17355079294115011</v>
      </c>
      <c r="EA149" s="739">
        <f t="shared" si="273"/>
        <v>0.17355079294115011</v>
      </c>
      <c r="EB149" s="739">
        <f t="shared" si="273"/>
        <v>0.17355079294115011</v>
      </c>
      <c r="EC149" s="739">
        <f t="shared" si="273"/>
        <v>0.17355079294115011</v>
      </c>
      <c r="ED149" s="739">
        <f t="shared" si="273"/>
        <v>0.17355079294115011</v>
      </c>
      <c r="EE149" s="739">
        <f t="shared" si="273"/>
        <v>0.17355079294115011</v>
      </c>
      <c r="EF149" s="739">
        <f t="shared" si="273"/>
        <v>0.17355079294115011</v>
      </c>
      <c r="EG149" s="739">
        <f t="shared" si="273"/>
        <v>0.17355079294115011</v>
      </c>
      <c r="EH149" s="739">
        <f t="shared" ref="EH149:GS149" si="274">$F149*EH147/EH9</f>
        <v>0.17355079294115011</v>
      </c>
      <c r="EI149" s="739">
        <f t="shared" si="274"/>
        <v>0.17355079294115011</v>
      </c>
      <c r="EJ149" s="739">
        <f t="shared" si="274"/>
        <v>0.17355079294115011</v>
      </c>
      <c r="EK149" s="739">
        <f t="shared" si="274"/>
        <v>0.1584594196419197</v>
      </c>
      <c r="EL149" s="739">
        <f t="shared" si="274"/>
        <v>0.1584594196419197</v>
      </c>
      <c r="EM149" s="739">
        <f t="shared" si="274"/>
        <v>0.1584594196419197</v>
      </c>
      <c r="EN149" s="739">
        <f t="shared" si="274"/>
        <v>0.1584594196419197</v>
      </c>
      <c r="EO149" s="739">
        <f t="shared" si="274"/>
        <v>0.1584594196419197</v>
      </c>
      <c r="EP149" s="739">
        <f t="shared" si="274"/>
        <v>0.1584594196419197</v>
      </c>
      <c r="EQ149" s="739">
        <f t="shared" si="274"/>
        <v>0.1584594196419197</v>
      </c>
      <c r="ER149" s="739">
        <f t="shared" si="274"/>
        <v>0.1584594196419197</v>
      </c>
      <c r="ES149" s="739">
        <f t="shared" si="274"/>
        <v>0.1584594196419197</v>
      </c>
      <c r="ET149" s="739">
        <f t="shared" si="274"/>
        <v>0.1584594196419197</v>
      </c>
      <c r="EU149" s="739">
        <f t="shared" si="274"/>
        <v>0.1584594196419197</v>
      </c>
      <c r="EV149" s="739">
        <f t="shared" si="274"/>
        <v>0.1584594196419197</v>
      </c>
      <c r="EW149" s="739">
        <f t="shared" si="274"/>
        <v>0.1446803396730571</v>
      </c>
      <c r="EX149" s="739">
        <f t="shared" si="274"/>
        <v>0.1446803396730571</v>
      </c>
      <c r="EY149" s="739">
        <f t="shared" si="274"/>
        <v>0.1446803396730571</v>
      </c>
      <c r="EZ149" s="739">
        <f t="shared" si="274"/>
        <v>0.1446803396730571</v>
      </c>
      <c r="FA149" s="739">
        <f t="shared" si="274"/>
        <v>0.1446803396730571</v>
      </c>
      <c r="FB149" s="739">
        <f t="shared" si="274"/>
        <v>0.1446803396730571</v>
      </c>
      <c r="FC149" s="739">
        <f t="shared" si="274"/>
        <v>0.1446803396730571</v>
      </c>
      <c r="FD149" s="739">
        <f t="shared" si="274"/>
        <v>0.1446803396730571</v>
      </c>
      <c r="FE149" s="739">
        <f t="shared" si="274"/>
        <v>0.1446803396730571</v>
      </c>
      <c r="FF149" s="739">
        <f t="shared" si="274"/>
        <v>0.1446803396730571</v>
      </c>
      <c r="FG149" s="739">
        <f t="shared" si="274"/>
        <v>0.1446803396730571</v>
      </c>
      <c r="FH149" s="739">
        <f t="shared" si="274"/>
        <v>0.1446803396730571</v>
      </c>
      <c r="FI149" s="739">
        <f t="shared" si="274"/>
        <v>0.13209944057105216</v>
      </c>
      <c r="FJ149" s="739">
        <f t="shared" si="274"/>
        <v>0.13209944057105216</v>
      </c>
      <c r="FK149" s="739">
        <f t="shared" si="274"/>
        <v>0.13209944057105216</v>
      </c>
      <c r="FL149" s="739">
        <f t="shared" si="274"/>
        <v>0.13209944057105216</v>
      </c>
      <c r="FM149" s="739">
        <f t="shared" si="274"/>
        <v>0.13209944057105216</v>
      </c>
      <c r="FN149" s="739">
        <f t="shared" si="274"/>
        <v>0.13209944057105216</v>
      </c>
      <c r="FO149" s="739">
        <f t="shared" si="274"/>
        <v>0.13209944057105216</v>
      </c>
      <c r="FP149" s="739">
        <f t="shared" si="274"/>
        <v>0.13209944057105216</v>
      </c>
      <c r="FQ149" s="739">
        <f t="shared" si="274"/>
        <v>0.13209944057105216</v>
      </c>
      <c r="FR149" s="739">
        <f t="shared" si="274"/>
        <v>0.13209944057105216</v>
      </c>
      <c r="FS149" s="739">
        <f t="shared" si="274"/>
        <v>0.13209944057105216</v>
      </c>
      <c r="FT149" s="739">
        <f t="shared" si="274"/>
        <v>0.13209944057105216</v>
      </c>
      <c r="FU149" s="739">
        <f t="shared" si="274"/>
        <v>0.12061253269530847</v>
      </c>
      <c r="FV149" s="739">
        <f t="shared" si="274"/>
        <v>0.12061253269530847</v>
      </c>
      <c r="FW149" s="739">
        <f t="shared" si="274"/>
        <v>0.12061253269530847</v>
      </c>
      <c r="FX149" s="739">
        <f t="shared" si="274"/>
        <v>0.12061253269530847</v>
      </c>
      <c r="FY149" s="739">
        <f t="shared" si="274"/>
        <v>0.12061253269530847</v>
      </c>
      <c r="FZ149" s="739">
        <f t="shared" si="274"/>
        <v>0.12061253269530847</v>
      </c>
      <c r="GA149" s="739">
        <f t="shared" si="274"/>
        <v>0.12061253269530847</v>
      </c>
      <c r="GB149" s="739">
        <f t="shared" si="274"/>
        <v>0.12061253269530847</v>
      </c>
      <c r="GC149" s="739">
        <f t="shared" si="274"/>
        <v>0.12061253269530847</v>
      </c>
      <c r="GD149" s="739">
        <f t="shared" si="274"/>
        <v>0.12061253269530847</v>
      </c>
      <c r="GE149" s="739">
        <f t="shared" si="274"/>
        <v>0.12061253269530847</v>
      </c>
      <c r="GF149" s="739">
        <f t="shared" si="274"/>
        <v>0.12061253269530847</v>
      </c>
      <c r="GG149" s="739">
        <f t="shared" si="274"/>
        <v>0.11012448637397737</v>
      </c>
      <c r="GH149" s="739">
        <f t="shared" si="274"/>
        <v>0.11012448637397737</v>
      </c>
      <c r="GI149" s="739">
        <f t="shared" si="274"/>
        <v>0.11012448637397737</v>
      </c>
      <c r="GJ149" s="739">
        <f t="shared" si="274"/>
        <v>0.11012448637397737</v>
      </c>
      <c r="GK149" s="739">
        <f t="shared" si="274"/>
        <v>0.11012448637397737</v>
      </c>
      <c r="GL149" s="739">
        <f t="shared" si="274"/>
        <v>0.11012448637397737</v>
      </c>
      <c r="GM149" s="739">
        <f t="shared" si="274"/>
        <v>0.11012448637397737</v>
      </c>
      <c r="GN149" s="739">
        <f t="shared" si="274"/>
        <v>0.11012448637397737</v>
      </c>
      <c r="GO149" s="739">
        <f t="shared" si="274"/>
        <v>0.11012448637397737</v>
      </c>
      <c r="GP149" s="739">
        <f t="shared" si="274"/>
        <v>0.11012448637397737</v>
      </c>
      <c r="GQ149" s="739">
        <f t="shared" si="274"/>
        <v>0.11012448637397737</v>
      </c>
      <c r="GR149" s="739">
        <f t="shared" si="274"/>
        <v>0.11012448637397737</v>
      </c>
      <c r="GS149" s="739">
        <f t="shared" si="274"/>
        <v>0.10054844408058804</v>
      </c>
      <c r="GT149" s="739">
        <f t="shared" ref="GT149:IN149" si="275">$F149*GT147/GT9</f>
        <v>0.10054844408058804</v>
      </c>
      <c r="GU149" s="739">
        <f t="shared" si="275"/>
        <v>0.10054844408058804</v>
      </c>
      <c r="GV149" s="739">
        <f t="shared" si="275"/>
        <v>0.10054844408058804</v>
      </c>
      <c r="GW149" s="739">
        <f t="shared" si="275"/>
        <v>0.10054844408058804</v>
      </c>
      <c r="GX149" s="739">
        <f t="shared" si="275"/>
        <v>0.10054844408058804</v>
      </c>
      <c r="GY149" s="739">
        <f t="shared" si="275"/>
        <v>0.10054844408058804</v>
      </c>
      <c r="GZ149" s="739">
        <f t="shared" si="275"/>
        <v>0.10054844408058804</v>
      </c>
      <c r="HA149" s="739">
        <f t="shared" si="275"/>
        <v>0.10054844408058804</v>
      </c>
      <c r="HB149" s="739">
        <f t="shared" si="275"/>
        <v>0.10054844408058804</v>
      </c>
      <c r="HC149" s="739">
        <f t="shared" si="275"/>
        <v>0.10054844408058804</v>
      </c>
      <c r="HD149" s="739">
        <f t="shared" si="275"/>
        <v>0.10054844408058804</v>
      </c>
      <c r="HE149" s="739">
        <f t="shared" si="275"/>
        <v>9.1805101117058655E-2</v>
      </c>
      <c r="HF149" s="739">
        <f t="shared" si="275"/>
        <v>9.1805101117058655E-2</v>
      </c>
      <c r="HG149" s="739">
        <f t="shared" si="275"/>
        <v>9.1805101117058655E-2</v>
      </c>
      <c r="HH149" s="739">
        <f t="shared" si="275"/>
        <v>9.1805101117058655E-2</v>
      </c>
      <c r="HI149" s="739">
        <f t="shared" si="275"/>
        <v>9.1805101117058655E-2</v>
      </c>
      <c r="HJ149" s="739">
        <f t="shared" si="275"/>
        <v>9.1805101117058655E-2</v>
      </c>
      <c r="HK149" s="739">
        <f t="shared" si="275"/>
        <v>9.1805101117058655E-2</v>
      </c>
      <c r="HL149" s="739">
        <f t="shared" si="275"/>
        <v>9.1805101117058655E-2</v>
      </c>
      <c r="HM149" s="739">
        <f t="shared" si="275"/>
        <v>9.1805101117058655E-2</v>
      </c>
      <c r="HN149" s="739">
        <f t="shared" si="275"/>
        <v>9.1805101117058655E-2</v>
      </c>
      <c r="HO149" s="739">
        <f t="shared" si="275"/>
        <v>9.1805101117058655E-2</v>
      </c>
      <c r="HP149" s="739">
        <f t="shared" si="275"/>
        <v>9.1805101117058655E-2</v>
      </c>
      <c r="HQ149" s="739">
        <f t="shared" si="275"/>
        <v>8.3822048846010092E-2</v>
      </c>
      <c r="HR149" s="739">
        <f t="shared" si="275"/>
        <v>8.3822048846010092E-2</v>
      </c>
      <c r="HS149" s="739">
        <f t="shared" si="275"/>
        <v>8.3822048846010092E-2</v>
      </c>
      <c r="HT149" s="739">
        <f t="shared" si="275"/>
        <v>8.3822048846010092E-2</v>
      </c>
      <c r="HU149" s="739">
        <f t="shared" si="275"/>
        <v>8.3822048846010092E-2</v>
      </c>
      <c r="HV149" s="739">
        <f t="shared" si="275"/>
        <v>8.3822048846010092E-2</v>
      </c>
      <c r="HW149" s="739">
        <f t="shared" si="275"/>
        <v>8.3822048846010092E-2</v>
      </c>
      <c r="HX149" s="739">
        <f t="shared" si="275"/>
        <v>8.3822048846010092E-2</v>
      </c>
      <c r="HY149" s="739">
        <f t="shared" si="275"/>
        <v>8.3822048846010092E-2</v>
      </c>
      <c r="HZ149" s="739">
        <f t="shared" si="275"/>
        <v>8.3822048846010092E-2</v>
      </c>
      <c r="IA149" s="739">
        <f t="shared" si="275"/>
        <v>8.3822048846010092E-2</v>
      </c>
      <c r="IB149" s="739">
        <f t="shared" si="275"/>
        <v>8.3822048846010092E-2</v>
      </c>
      <c r="IC149" s="739">
        <f t="shared" si="275"/>
        <v>7.6533175033313555E-2</v>
      </c>
      <c r="ID149" s="739">
        <f t="shared" si="275"/>
        <v>7.6533175033313555E-2</v>
      </c>
      <c r="IE149" s="739">
        <f t="shared" si="275"/>
        <v>7.6533175033313555E-2</v>
      </c>
      <c r="IF149" s="739">
        <f t="shared" si="275"/>
        <v>7.6533175033313555E-2</v>
      </c>
      <c r="IG149" s="739">
        <f t="shared" si="275"/>
        <v>7.6533175033313555E-2</v>
      </c>
      <c r="IH149" s="739">
        <f t="shared" si="275"/>
        <v>7.6533175033313555E-2</v>
      </c>
      <c r="II149" s="739">
        <f t="shared" si="275"/>
        <v>7.6533175033313555E-2</v>
      </c>
      <c r="IJ149" s="739">
        <f t="shared" si="275"/>
        <v>7.6533175033313555E-2</v>
      </c>
      <c r="IK149" s="739">
        <f t="shared" si="275"/>
        <v>7.6533175033313555E-2</v>
      </c>
      <c r="IL149" s="739">
        <f t="shared" si="275"/>
        <v>7.6533175033313555E-2</v>
      </c>
      <c r="IM149" s="739">
        <f t="shared" si="275"/>
        <v>7.6533175033313555E-2</v>
      </c>
      <c r="IN149" s="739">
        <f t="shared" si="275"/>
        <v>7.6533175033313555E-2</v>
      </c>
      <c r="IO149" s="19"/>
    </row>
    <row r="150" spans="1:249" ht="12.95" customHeight="1">
      <c r="A150" s="733"/>
      <c r="B150" s="719" t="s">
        <v>642</v>
      </c>
      <c r="C150" s="720"/>
      <c r="D150" s="720"/>
      <c r="E150" s="720"/>
      <c r="F150" s="740">
        <f>'Econ. analysis (assumptions)'!$B$27</f>
        <v>3550</v>
      </c>
      <c r="G150" s="731" t="s">
        <v>572</v>
      </c>
      <c r="H150" s="720"/>
      <c r="I150" s="732">
        <v>0</v>
      </c>
      <c r="J150" s="732">
        <v>0</v>
      </c>
      <c r="K150" s="732">
        <v>0</v>
      </c>
      <c r="L150" s="732">
        <v>0</v>
      </c>
      <c r="M150" s="732">
        <v>0</v>
      </c>
      <c r="N150" s="732">
        <v>0</v>
      </c>
      <c r="O150" s="732">
        <v>0</v>
      </c>
      <c r="P150" s="732">
        <v>0</v>
      </c>
      <c r="Q150" s="732">
        <v>0</v>
      </c>
      <c r="R150" s="732">
        <v>0</v>
      </c>
      <c r="S150" s="732">
        <v>0</v>
      </c>
      <c r="T150" s="732">
        <v>0</v>
      </c>
      <c r="U150" s="732">
        <v>0</v>
      </c>
      <c r="V150" s="732">
        <v>0</v>
      </c>
      <c r="W150" s="732">
        <v>0</v>
      </c>
      <c r="X150" s="732">
        <v>0</v>
      </c>
      <c r="Y150" s="732">
        <v>0</v>
      </c>
      <c r="Z150" s="732">
        <v>0</v>
      </c>
      <c r="AA150" s="732">
        <v>0</v>
      </c>
      <c r="AB150" s="732">
        <v>0</v>
      </c>
      <c r="AC150" s="732">
        <v>0</v>
      </c>
      <c r="AD150" s="732">
        <v>0</v>
      </c>
      <c r="AE150" s="732">
        <v>0</v>
      </c>
      <c r="AF150" s="732">
        <v>0</v>
      </c>
      <c r="AG150" s="732">
        <v>0</v>
      </c>
      <c r="AH150" s="732">
        <v>0</v>
      </c>
      <c r="AI150" s="732">
        <v>0</v>
      </c>
      <c r="AJ150" s="732">
        <v>0</v>
      </c>
      <c r="AK150" s="732">
        <v>0</v>
      </c>
      <c r="AL150" s="732">
        <v>0</v>
      </c>
      <c r="AM150" s="732">
        <v>0</v>
      </c>
      <c r="AN150" s="732">
        <v>0</v>
      </c>
      <c r="AO150" s="732">
        <v>0</v>
      </c>
      <c r="AP150" s="732">
        <v>0</v>
      </c>
      <c r="AQ150" s="732">
        <v>0</v>
      </c>
      <c r="AR150" s="732">
        <v>0</v>
      </c>
      <c r="AS150" s="732">
        <v>0</v>
      </c>
      <c r="AT150" s="732">
        <v>0</v>
      </c>
      <c r="AU150" s="732">
        <v>0</v>
      </c>
      <c r="AV150" s="732">
        <v>0</v>
      </c>
      <c r="AW150" s="732">
        <v>0</v>
      </c>
      <c r="AX150" s="732">
        <v>0</v>
      </c>
      <c r="AY150" s="732">
        <v>0</v>
      </c>
      <c r="AZ150" s="732">
        <v>0</v>
      </c>
      <c r="BA150" s="732">
        <v>0</v>
      </c>
      <c r="BB150" s="732">
        <v>0</v>
      </c>
      <c r="BC150" s="732">
        <v>0</v>
      </c>
      <c r="BD150" s="732">
        <v>0</v>
      </c>
      <c r="BE150" s="732">
        <v>0</v>
      </c>
      <c r="BF150" s="732">
        <v>0</v>
      </c>
      <c r="BG150" s="732">
        <v>0</v>
      </c>
      <c r="BH150" s="732">
        <v>0</v>
      </c>
      <c r="BI150" s="732">
        <v>0</v>
      </c>
      <c r="BJ150" s="732">
        <v>0</v>
      </c>
      <c r="BK150" s="732">
        <v>0</v>
      </c>
      <c r="BL150" s="732">
        <v>0</v>
      </c>
      <c r="BM150" s="732">
        <v>0</v>
      </c>
      <c r="BN150" s="732">
        <v>0</v>
      </c>
      <c r="BO150" s="732">
        <v>0</v>
      </c>
      <c r="BP150" s="732">
        <v>0</v>
      </c>
      <c r="BQ150" s="732">
        <v>0</v>
      </c>
      <c r="BR150" s="732">
        <v>0</v>
      </c>
      <c r="BS150" s="732">
        <v>0</v>
      </c>
      <c r="BT150" s="732">
        <v>0</v>
      </c>
      <c r="BU150" s="732">
        <v>0</v>
      </c>
      <c r="BV150" s="732">
        <v>0</v>
      </c>
      <c r="BW150" s="732">
        <v>0</v>
      </c>
      <c r="BX150" s="732">
        <v>0</v>
      </c>
      <c r="BY150" s="732">
        <v>0</v>
      </c>
      <c r="BZ150" s="732">
        <v>0</v>
      </c>
      <c r="CA150" s="732">
        <v>0</v>
      </c>
      <c r="CB150" s="732">
        <v>0</v>
      </c>
      <c r="CC150" s="732">
        <v>0</v>
      </c>
      <c r="CD150" s="732">
        <v>0</v>
      </c>
      <c r="CE150" s="732">
        <v>0</v>
      </c>
      <c r="CF150" s="732">
        <v>0</v>
      </c>
      <c r="CG150" s="732">
        <v>0</v>
      </c>
      <c r="CH150" s="732">
        <v>0</v>
      </c>
      <c r="CI150" s="732">
        <v>0</v>
      </c>
      <c r="CJ150" s="732">
        <v>0</v>
      </c>
      <c r="CK150" s="732">
        <v>0</v>
      </c>
      <c r="CL150" s="732">
        <v>0</v>
      </c>
      <c r="CM150" s="732">
        <v>0</v>
      </c>
      <c r="CN150" s="732">
        <v>0</v>
      </c>
      <c r="CO150" s="732">
        <v>0</v>
      </c>
      <c r="CP150" s="732">
        <v>0</v>
      </c>
      <c r="CQ150" s="732">
        <v>0</v>
      </c>
      <c r="CR150" s="732">
        <v>0</v>
      </c>
      <c r="CS150" s="732">
        <v>0</v>
      </c>
      <c r="CT150" s="732">
        <v>0</v>
      </c>
      <c r="CU150" s="732">
        <v>0</v>
      </c>
      <c r="CV150" s="732">
        <v>0</v>
      </c>
      <c r="CW150" s="732">
        <v>0</v>
      </c>
      <c r="CX150" s="732">
        <v>0</v>
      </c>
      <c r="CY150" s="732">
        <v>0</v>
      </c>
      <c r="CZ150" s="732">
        <v>0</v>
      </c>
      <c r="DA150" s="732">
        <v>0</v>
      </c>
      <c r="DB150" s="732">
        <v>0</v>
      </c>
      <c r="DC150" s="732">
        <v>0</v>
      </c>
      <c r="DD150" s="732">
        <v>0</v>
      </c>
      <c r="DE150" s="732">
        <v>0</v>
      </c>
      <c r="DF150" s="732">
        <v>0</v>
      </c>
      <c r="DG150" s="732">
        <v>0</v>
      </c>
      <c r="DH150" s="732">
        <v>0</v>
      </c>
      <c r="DI150" s="732">
        <v>0</v>
      </c>
      <c r="DJ150" s="732">
        <v>0</v>
      </c>
      <c r="DK150" s="732">
        <v>0</v>
      </c>
      <c r="DL150" s="732">
        <v>0</v>
      </c>
      <c r="DM150" s="732">
        <v>0</v>
      </c>
      <c r="DN150" s="732">
        <v>0</v>
      </c>
      <c r="DO150" s="732">
        <v>0</v>
      </c>
      <c r="DP150" s="732">
        <v>0</v>
      </c>
      <c r="DQ150" s="732">
        <v>0</v>
      </c>
      <c r="DR150" s="732">
        <v>0</v>
      </c>
      <c r="DS150" s="732">
        <v>0</v>
      </c>
      <c r="DT150" s="732">
        <v>0</v>
      </c>
      <c r="DU150" s="732">
        <v>0</v>
      </c>
      <c r="DV150" s="732">
        <v>0</v>
      </c>
      <c r="DW150" s="732">
        <v>0</v>
      </c>
      <c r="DX150" s="732">
        <v>0</v>
      </c>
      <c r="DY150" s="732">
        <v>0</v>
      </c>
      <c r="DZ150" s="732">
        <v>0</v>
      </c>
      <c r="EA150" s="732">
        <v>0</v>
      </c>
      <c r="EB150" s="732">
        <v>0</v>
      </c>
      <c r="EC150" s="732">
        <v>0</v>
      </c>
      <c r="ED150" s="732">
        <v>0</v>
      </c>
      <c r="EE150" s="732">
        <v>0</v>
      </c>
      <c r="EF150" s="732">
        <v>0</v>
      </c>
      <c r="EG150" s="732">
        <v>0</v>
      </c>
      <c r="EH150" s="732">
        <v>0</v>
      </c>
      <c r="EI150" s="732">
        <v>0</v>
      </c>
      <c r="EJ150" s="732">
        <v>0</v>
      </c>
      <c r="EK150" s="732">
        <v>0</v>
      </c>
      <c r="EL150" s="732">
        <v>0</v>
      </c>
      <c r="EM150" s="732">
        <v>0</v>
      </c>
      <c r="EN150" s="732">
        <v>0</v>
      </c>
      <c r="EO150" s="732">
        <v>0</v>
      </c>
      <c r="EP150" s="732">
        <v>0</v>
      </c>
      <c r="EQ150" s="732">
        <v>0</v>
      </c>
      <c r="ER150" s="732">
        <v>0</v>
      </c>
      <c r="ES150" s="732">
        <v>0</v>
      </c>
      <c r="ET150" s="732">
        <v>0</v>
      </c>
      <c r="EU150" s="732">
        <v>0</v>
      </c>
      <c r="EV150" s="732">
        <v>0</v>
      </c>
      <c r="EW150" s="732">
        <v>0</v>
      </c>
      <c r="EX150" s="732">
        <v>0</v>
      </c>
      <c r="EY150" s="732">
        <v>0</v>
      </c>
      <c r="EZ150" s="732">
        <v>0</v>
      </c>
      <c r="FA150" s="732">
        <v>0</v>
      </c>
      <c r="FB150" s="732">
        <v>0</v>
      </c>
      <c r="FC150" s="732">
        <v>0</v>
      </c>
      <c r="FD150" s="732">
        <v>0</v>
      </c>
      <c r="FE150" s="732">
        <v>0</v>
      </c>
      <c r="FF150" s="732">
        <v>0</v>
      </c>
      <c r="FG150" s="732">
        <v>0</v>
      </c>
      <c r="FH150" s="732">
        <v>0</v>
      </c>
      <c r="FI150" s="732">
        <v>0</v>
      </c>
      <c r="FJ150" s="732">
        <v>0</v>
      </c>
      <c r="FK150" s="732">
        <v>0</v>
      </c>
      <c r="FL150" s="732">
        <v>0</v>
      </c>
      <c r="FM150" s="732">
        <v>0</v>
      </c>
      <c r="FN150" s="732">
        <v>0</v>
      </c>
      <c r="FO150" s="732">
        <v>0</v>
      </c>
      <c r="FP150" s="732">
        <v>0</v>
      </c>
      <c r="FQ150" s="732">
        <v>0</v>
      </c>
      <c r="FR150" s="732">
        <v>0</v>
      </c>
      <c r="FS150" s="732">
        <v>0</v>
      </c>
      <c r="FT150" s="732">
        <v>0</v>
      </c>
      <c r="FU150" s="732">
        <v>0</v>
      </c>
      <c r="FV150" s="732">
        <v>0</v>
      </c>
      <c r="FW150" s="732">
        <v>0</v>
      </c>
      <c r="FX150" s="732">
        <v>0</v>
      </c>
      <c r="FY150" s="732">
        <v>0</v>
      </c>
      <c r="FZ150" s="732">
        <v>0</v>
      </c>
      <c r="GA150" s="732">
        <v>0</v>
      </c>
      <c r="GB150" s="732">
        <v>0</v>
      </c>
      <c r="GC150" s="732">
        <v>0</v>
      </c>
      <c r="GD150" s="732">
        <v>0</v>
      </c>
      <c r="GE150" s="732">
        <v>0</v>
      </c>
      <c r="GF150" s="732">
        <v>0</v>
      </c>
      <c r="GG150" s="732">
        <v>0</v>
      </c>
      <c r="GH150" s="732">
        <v>0</v>
      </c>
      <c r="GI150" s="732">
        <v>0</v>
      </c>
      <c r="GJ150" s="732">
        <v>0</v>
      </c>
      <c r="GK150" s="732">
        <v>0</v>
      </c>
      <c r="GL150" s="732">
        <v>0</v>
      </c>
      <c r="GM150" s="732">
        <v>0</v>
      </c>
      <c r="GN150" s="732">
        <v>0</v>
      </c>
      <c r="GO150" s="732">
        <v>0</v>
      </c>
      <c r="GP150" s="732">
        <v>0</v>
      </c>
      <c r="GQ150" s="732">
        <v>0</v>
      </c>
      <c r="GR150" s="732">
        <v>0</v>
      </c>
      <c r="GS150" s="732">
        <v>0</v>
      </c>
      <c r="GT150" s="732">
        <v>0</v>
      </c>
      <c r="GU150" s="732">
        <v>0</v>
      </c>
      <c r="GV150" s="732">
        <v>0</v>
      </c>
      <c r="GW150" s="732">
        <v>0</v>
      </c>
      <c r="GX150" s="732">
        <v>0</v>
      </c>
      <c r="GY150" s="732">
        <v>0</v>
      </c>
      <c r="GZ150" s="732">
        <v>0</v>
      </c>
      <c r="HA150" s="732">
        <v>0</v>
      </c>
      <c r="HB150" s="732">
        <v>0</v>
      </c>
      <c r="HC150" s="732">
        <v>0</v>
      </c>
      <c r="HD150" s="732">
        <v>0</v>
      </c>
      <c r="HE150" s="732">
        <v>0</v>
      </c>
      <c r="HF150" s="732">
        <v>0</v>
      </c>
      <c r="HG150" s="732">
        <v>0</v>
      </c>
      <c r="HH150" s="732">
        <v>0</v>
      </c>
      <c r="HI150" s="732">
        <v>0</v>
      </c>
      <c r="HJ150" s="732">
        <v>0</v>
      </c>
      <c r="HK150" s="732">
        <v>0</v>
      </c>
      <c r="HL150" s="732">
        <v>0</v>
      </c>
      <c r="HM150" s="732">
        <v>0</v>
      </c>
      <c r="HN150" s="732">
        <v>0</v>
      </c>
      <c r="HO150" s="732">
        <v>0</v>
      </c>
      <c r="HP150" s="732">
        <v>0</v>
      </c>
      <c r="HQ150" s="732">
        <v>0</v>
      </c>
      <c r="HR150" s="732">
        <v>0</v>
      </c>
      <c r="HS150" s="732">
        <v>0</v>
      </c>
      <c r="HT150" s="732">
        <v>0</v>
      </c>
      <c r="HU150" s="732">
        <v>0</v>
      </c>
      <c r="HV150" s="732">
        <v>0</v>
      </c>
      <c r="HW150" s="732">
        <v>0</v>
      </c>
      <c r="HX150" s="732">
        <v>0</v>
      </c>
      <c r="HY150" s="732">
        <v>0</v>
      </c>
      <c r="HZ150" s="732">
        <v>0</v>
      </c>
      <c r="IA150" s="732">
        <v>0</v>
      </c>
      <c r="IB150" s="732">
        <v>0</v>
      </c>
      <c r="IC150" s="732">
        <v>0</v>
      </c>
      <c r="ID150" s="732">
        <v>0</v>
      </c>
      <c r="IE150" s="732">
        <v>0</v>
      </c>
      <c r="IF150" s="732">
        <v>0</v>
      </c>
      <c r="IG150" s="732">
        <v>0</v>
      </c>
      <c r="IH150" s="732">
        <v>0</v>
      </c>
      <c r="II150" s="732">
        <v>0</v>
      </c>
      <c r="IJ150" s="732">
        <v>0</v>
      </c>
      <c r="IK150" s="732">
        <v>0</v>
      </c>
      <c r="IL150" s="732">
        <v>0</v>
      </c>
      <c r="IM150" s="732">
        <v>0</v>
      </c>
      <c r="IN150" s="732">
        <v>0</v>
      </c>
      <c r="IO150" s="19"/>
    </row>
    <row r="151" spans="1:249" ht="12.95" customHeight="1">
      <c r="A151" s="733"/>
      <c r="B151" s="719" t="s">
        <v>643</v>
      </c>
      <c r="C151" s="720"/>
      <c r="D151" s="720"/>
      <c r="E151" s="720"/>
      <c r="F151" s="741">
        <f>'Econ. analysis (assumptions)'!$B$19*'Econ. analysis (assumptions)'!$B$21*365*'Econ. analysis (assumptions)'!B20</f>
        <v>9855</v>
      </c>
      <c r="G151" s="731" t="s">
        <v>574</v>
      </c>
      <c r="H151" s="720"/>
      <c r="I151" s="732">
        <f t="shared" ref="I151:BT151" si="276">$F$151/12*I$146*I$59</f>
        <v>7625404.8000000007</v>
      </c>
      <c r="J151" s="732">
        <f t="shared" si="276"/>
        <v>11837826.000000002</v>
      </c>
      <c r="K151" s="732">
        <f t="shared" si="276"/>
        <v>14350519.871999998</v>
      </c>
      <c r="L151" s="732">
        <f t="shared" si="276"/>
        <v>16533599.471999995</v>
      </c>
      <c r="M151" s="732">
        <f t="shared" si="276"/>
        <v>18356932.151999995</v>
      </c>
      <c r="N151" s="732">
        <f t="shared" si="276"/>
        <v>19892774.771999992</v>
      </c>
      <c r="O151" s="732">
        <f t="shared" si="276"/>
        <v>21022749.071999993</v>
      </c>
      <c r="P151" s="732">
        <f t="shared" si="276"/>
        <v>21576205.87199999</v>
      </c>
      <c r="Q151" s="732">
        <f t="shared" si="276"/>
        <v>21576205.87199999</v>
      </c>
      <c r="R151" s="732">
        <f t="shared" si="276"/>
        <v>21576205.87199999</v>
      </c>
      <c r="S151" s="732">
        <f t="shared" si="276"/>
        <v>21576205.87199999</v>
      </c>
      <c r="T151" s="732">
        <f t="shared" si="276"/>
        <v>21576205.87199999</v>
      </c>
      <c r="U151" s="732">
        <f t="shared" si="276"/>
        <v>21336709.986820791</v>
      </c>
      <c r="V151" s="732">
        <f t="shared" si="276"/>
        <v>21336709.986820791</v>
      </c>
      <c r="W151" s="732">
        <f t="shared" si="276"/>
        <v>21336709.986820791</v>
      </c>
      <c r="X151" s="732">
        <f t="shared" si="276"/>
        <v>21336709.986820791</v>
      </c>
      <c r="Y151" s="732">
        <f t="shared" si="276"/>
        <v>21336709.986820791</v>
      </c>
      <c r="Z151" s="732">
        <f t="shared" si="276"/>
        <v>21336709.986820791</v>
      </c>
      <c r="AA151" s="732">
        <f t="shared" si="276"/>
        <v>21336709.986820791</v>
      </c>
      <c r="AB151" s="732">
        <f t="shared" si="276"/>
        <v>21336709.986820791</v>
      </c>
      <c r="AC151" s="732">
        <f t="shared" si="276"/>
        <v>21336709.986820791</v>
      </c>
      <c r="AD151" s="732">
        <f t="shared" si="276"/>
        <v>21336709.986820791</v>
      </c>
      <c r="AE151" s="732">
        <f t="shared" si="276"/>
        <v>21336709.986820791</v>
      </c>
      <c r="AF151" s="732">
        <f t="shared" si="276"/>
        <v>21336709.986820791</v>
      </c>
      <c r="AG151" s="732">
        <f t="shared" si="276"/>
        <v>21099872.505967081</v>
      </c>
      <c r="AH151" s="732">
        <f t="shared" si="276"/>
        <v>21099872.505967081</v>
      </c>
      <c r="AI151" s="732">
        <f t="shared" si="276"/>
        <v>21099872.505967081</v>
      </c>
      <c r="AJ151" s="732">
        <f t="shared" si="276"/>
        <v>21099872.505967081</v>
      </c>
      <c r="AK151" s="732">
        <f t="shared" si="276"/>
        <v>21099872.505967081</v>
      </c>
      <c r="AL151" s="732">
        <f t="shared" si="276"/>
        <v>21099872.505967081</v>
      </c>
      <c r="AM151" s="732">
        <f t="shared" si="276"/>
        <v>21099872.505967081</v>
      </c>
      <c r="AN151" s="732">
        <f t="shared" si="276"/>
        <v>21099872.505967081</v>
      </c>
      <c r="AO151" s="732">
        <f t="shared" si="276"/>
        <v>21099872.505967081</v>
      </c>
      <c r="AP151" s="732">
        <f t="shared" si="276"/>
        <v>21099872.505967081</v>
      </c>
      <c r="AQ151" s="732">
        <f t="shared" si="276"/>
        <v>21099872.505967081</v>
      </c>
      <c r="AR151" s="732">
        <f t="shared" si="276"/>
        <v>21099872.505967081</v>
      </c>
      <c r="AS151" s="732">
        <f t="shared" si="276"/>
        <v>20865663.921150845</v>
      </c>
      <c r="AT151" s="732">
        <f t="shared" si="276"/>
        <v>20865663.921150845</v>
      </c>
      <c r="AU151" s="732">
        <f t="shared" si="276"/>
        <v>20865663.921150845</v>
      </c>
      <c r="AV151" s="732">
        <f t="shared" si="276"/>
        <v>20865663.921150845</v>
      </c>
      <c r="AW151" s="732">
        <f t="shared" si="276"/>
        <v>20865663.921150845</v>
      </c>
      <c r="AX151" s="732">
        <f t="shared" si="276"/>
        <v>20865663.921150845</v>
      </c>
      <c r="AY151" s="732">
        <f t="shared" si="276"/>
        <v>20865663.921150845</v>
      </c>
      <c r="AZ151" s="732">
        <f t="shared" si="276"/>
        <v>20865663.921150845</v>
      </c>
      <c r="BA151" s="732">
        <f t="shared" si="276"/>
        <v>20865663.921150845</v>
      </c>
      <c r="BB151" s="732">
        <f t="shared" si="276"/>
        <v>20865663.921150845</v>
      </c>
      <c r="BC151" s="732">
        <f t="shared" si="276"/>
        <v>20865663.921150845</v>
      </c>
      <c r="BD151" s="732">
        <f t="shared" si="276"/>
        <v>20865663.921150845</v>
      </c>
      <c r="BE151" s="732">
        <f t="shared" si="276"/>
        <v>20634055.051626071</v>
      </c>
      <c r="BF151" s="732">
        <f t="shared" si="276"/>
        <v>20634055.051626071</v>
      </c>
      <c r="BG151" s="732">
        <f t="shared" si="276"/>
        <v>20634055.051626071</v>
      </c>
      <c r="BH151" s="732">
        <f t="shared" si="276"/>
        <v>20634055.051626071</v>
      </c>
      <c r="BI151" s="732">
        <f t="shared" si="276"/>
        <v>20634055.051626071</v>
      </c>
      <c r="BJ151" s="732">
        <f t="shared" si="276"/>
        <v>20634055.051626071</v>
      </c>
      <c r="BK151" s="732">
        <f t="shared" si="276"/>
        <v>20634055.051626071</v>
      </c>
      <c r="BL151" s="732">
        <f t="shared" si="276"/>
        <v>20634055.051626071</v>
      </c>
      <c r="BM151" s="732">
        <f t="shared" si="276"/>
        <v>20634055.051626071</v>
      </c>
      <c r="BN151" s="732">
        <f t="shared" si="276"/>
        <v>20634055.051626071</v>
      </c>
      <c r="BO151" s="732">
        <f t="shared" si="276"/>
        <v>20634055.051626071</v>
      </c>
      <c r="BP151" s="732">
        <f t="shared" si="276"/>
        <v>20634055.051626071</v>
      </c>
      <c r="BQ151" s="732">
        <f t="shared" si="276"/>
        <v>20405017.040553022</v>
      </c>
      <c r="BR151" s="732">
        <f t="shared" si="276"/>
        <v>20405017.040553022</v>
      </c>
      <c r="BS151" s="732">
        <f t="shared" si="276"/>
        <v>20405017.040553022</v>
      </c>
      <c r="BT151" s="732">
        <f t="shared" si="276"/>
        <v>20405017.040553022</v>
      </c>
      <c r="BU151" s="732">
        <f t="shared" ref="BU151:EF151" si="277">$F$151/12*BU$146*BU$59</f>
        <v>20405017.040553022</v>
      </c>
      <c r="BV151" s="732">
        <f t="shared" si="277"/>
        <v>20405017.040553022</v>
      </c>
      <c r="BW151" s="732">
        <f t="shared" si="277"/>
        <v>20405017.040553022</v>
      </c>
      <c r="BX151" s="732">
        <f t="shared" si="277"/>
        <v>20405017.040553022</v>
      </c>
      <c r="BY151" s="732">
        <f t="shared" si="277"/>
        <v>20405017.040553022</v>
      </c>
      <c r="BZ151" s="732">
        <f t="shared" si="277"/>
        <v>20405017.040553022</v>
      </c>
      <c r="CA151" s="732">
        <f t="shared" si="277"/>
        <v>20405017.040553022</v>
      </c>
      <c r="CB151" s="732">
        <f t="shared" si="277"/>
        <v>20405017.040553022</v>
      </c>
      <c r="CC151" s="732">
        <f t="shared" si="277"/>
        <v>20178521.351402882</v>
      </c>
      <c r="CD151" s="732">
        <f t="shared" si="277"/>
        <v>20178521.351402882</v>
      </c>
      <c r="CE151" s="732">
        <f t="shared" si="277"/>
        <v>20178521.351402882</v>
      </c>
      <c r="CF151" s="732">
        <f t="shared" si="277"/>
        <v>20178521.351402882</v>
      </c>
      <c r="CG151" s="732">
        <f t="shared" si="277"/>
        <v>20178521.351402882</v>
      </c>
      <c r="CH151" s="732">
        <f t="shared" si="277"/>
        <v>20178521.351402882</v>
      </c>
      <c r="CI151" s="732">
        <f t="shared" si="277"/>
        <v>20178521.351402882</v>
      </c>
      <c r="CJ151" s="732">
        <f t="shared" si="277"/>
        <v>20178521.351402882</v>
      </c>
      <c r="CK151" s="732">
        <f t="shared" si="277"/>
        <v>20178521.351402882</v>
      </c>
      <c r="CL151" s="732">
        <f t="shared" si="277"/>
        <v>20178521.351402882</v>
      </c>
      <c r="CM151" s="732">
        <f t="shared" si="277"/>
        <v>20178521.351402882</v>
      </c>
      <c r="CN151" s="732">
        <f t="shared" si="277"/>
        <v>20178521.351402882</v>
      </c>
      <c r="CO151" s="732">
        <f t="shared" si="277"/>
        <v>19954539.764402315</v>
      </c>
      <c r="CP151" s="732">
        <f t="shared" si="277"/>
        <v>19954539.764402315</v>
      </c>
      <c r="CQ151" s="732">
        <f t="shared" si="277"/>
        <v>19954539.764402315</v>
      </c>
      <c r="CR151" s="732">
        <f t="shared" si="277"/>
        <v>19954539.764402315</v>
      </c>
      <c r="CS151" s="732">
        <f t="shared" si="277"/>
        <v>19954539.764402315</v>
      </c>
      <c r="CT151" s="732">
        <f t="shared" si="277"/>
        <v>19954539.764402315</v>
      </c>
      <c r="CU151" s="732">
        <f t="shared" si="277"/>
        <v>19954539.764402315</v>
      </c>
      <c r="CV151" s="732">
        <f t="shared" si="277"/>
        <v>19954539.764402315</v>
      </c>
      <c r="CW151" s="732">
        <f t="shared" si="277"/>
        <v>19954539.764402315</v>
      </c>
      <c r="CX151" s="732">
        <f t="shared" si="277"/>
        <v>19954539.764402315</v>
      </c>
      <c r="CY151" s="732">
        <f t="shared" si="277"/>
        <v>19954539.764402315</v>
      </c>
      <c r="CZ151" s="732">
        <f t="shared" si="277"/>
        <v>19954539.764402315</v>
      </c>
      <c r="DA151" s="732">
        <f t="shared" si="277"/>
        <v>19733044.373017449</v>
      </c>
      <c r="DB151" s="732">
        <f t="shared" si="277"/>
        <v>19733044.373017449</v>
      </c>
      <c r="DC151" s="732">
        <f t="shared" si="277"/>
        <v>19733044.373017449</v>
      </c>
      <c r="DD151" s="732">
        <f t="shared" si="277"/>
        <v>19733044.373017449</v>
      </c>
      <c r="DE151" s="732">
        <f t="shared" si="277"/>
        <v>19733044.373017449</v>
      </c>
      <c r="DF151" s="732">
        <f t="shared" si="277"/>
        <v>19733044.373017449</v>
      </c>
      <c r="DG151" s="732">
        <f t="shared" si="277"/>
        <v>19733044.373017449</v>
      </c>
      <c r="DH151" s="732">
        <f t="shared" si="277"/>
        <v>19733044.373017449</v>
      </c>
      <c r="DI151" s="732">
        <f t="shared" si="277"/>
        <v>19733044.373017449</v>
      </c>
      <c r="DJ151" s="732">
        <f t="shared" si="277"/>
        <v>19733044.373017449</v>
      </c>
      <c r="DK151" s="732">
        <f t="shared" si="277"/>
        <v>19733044.373017449</v>
      </c>
      <c r="DL151" s="732">
        <f t="shared" si="277"/>
        <v>19733044.373017449</v>
      </c>
      <c r="DM151" s="732">
        <f t="shared" si="277"/>
        <v>19514007.580476951</v>
      </c>
      <c r="DN151" s="732">
        <f t="shared" si="277"/>
        <v>19514007.580476951</v>
      </c>
      <c r="DO151" s="732">
        <f t="shared" si="277"/>
        <v>19514007.580476951</v>
      </c>
      <c r="DP151" s="732">
        <f t="shared" si="277"/>
        <v>19514007.580476951</v>
      </c>
      <c r="DQ151" s="732">
        <f t="shared" si="277"/>
        <v>19514007.580476951</v>
      </c>
      <c r="DR151" s="732">
        <f t="shared" si="277"/>
        <v>19514007.580476951</v>
      </c>
      <c r="DS151" s="732">
        <f t="shared" si="277"/>
        <v>19514007.580476951</v>
      </c>
      <c r="DT151" s="732">
        <f t="shared" si="277"/>
        <v>19514007.580476951</v>
      </c>
      <c r="DU151" s="732">
        <f t="shared" si="277"/>
        <v>19514007.580476951</v>
      </c>
      <c r="DV151" s="732">
        <f t="shared" si="277"/>
        <v>19514007.580476951</v>
      </c>
      <c r="DW151" s="732">
        <f t="shared" si="277"/>
        <v>19514007.580476951</v>
      </c>
      <c r="DX151" s="732">
        <f t="shared" si="277"/>
        <v>19514007.580476951</v>
      </c>
      <c r="DY151" s="732">
        <f t="shared" si="277"/>
        <v>19297402.09633366</v>
      </c>
      <c r="DZ151" s="732">
        <f t="shared" si="277"/>
        <v>19297402.09633366</v>
      </c>
      <c r="EA151" s="732">
        <f t="shared" si="277"/>
        <v>19297402.09633366</v>
      </c>
      <c r="EB151" s="732">
        <f t="shared" si="277"/>
        <v>19297402.09633366</v>
      </c>
      <c r="EC151" s="732">
        <f t="shared" si="277"/>
        <v>19297402.09633366</v>
      </c>
      <c r="ED151" s="732">
        <f t="shared" si="277"/>
        <v>19297402.09633366</v>
      </c>
      <c r="EE151" s="732">
        <f t="shared" si="277"/>
        <v>19297402.09633366</v>
      </c>
      <c r="EF151" s="732">
        <f t="shared" si="277"/>
        <v>19297402.09633366</v>
      </c>
      <c r="EG151" s="732">
        <f t="shared" ref="EG151:GR151" si="278">$F$151/12*EG$146*EG$59</f>
        <v>19297402.09633366</v>
      </c>
      <c r="EH151" s="732">
        <f t="shared" si="278"/>
        <v>19297402.09633366</v>
      </c>
      <c r="EI151" s="732">
        <f t="shared" si="278"/>
        <v>19297402.09633366</v>
      </c>
      <c r="EJ151" s="732">
        <f t="shared" si="278"/>
        <v>19297402.09633366</v>
      </c>
      <c r="EK151" s="732">
        <f t="shared" si="278"/>
        <v>19083200.933064356</v>
      </c>
      <c r="EL151" s="732">
        <f t="shared" si="278"/>
        <v>19083200.933064356</v>
      </c>
      <c r="EM151" s="732">
        <f t="shared" si="278"/>
        <v>19083200.933064356</v>
      </c>
      <c r="EN151" s="732">
        <f t="shared" si="278"/>
        <v>19083200.933064356</v>
      </c>
      <c r="EO151" s="732">
        <f t="shared" si="278"/>
        <v>19083200.933064356</v>
      </c>
      <c r="EP151" s="732">
        <f t="shared" si="278"/>
        <v>19083200.933064356</v>
      </c>
      <c r="EQ151" s="732">
        <f t="shared" si="278"/>
        <v>19083200.933064356</v>
      </c>
      <c r="ER151" s="732">
        <f t="shared" si="278"/>
        <v>19083200.933064356</v>
      </c>
      <c r="ES151" s="732">
        <f t="shared" si="278"/>
        <v>19083200.933064356</v>
      </c>
      <c r="ET151" s="732">
        <f t="shared" si="278"/>
        <v>19083200.933064356</v>
      </c>
      <c r="EU151" s="732">
        <f t="shared" si="278"/>
        <v>19083200.933064356</v>
      </c>
      <c r="EV151" s="732">
        <f t="shared" si="278"/>
        <v>19083200.933064356</v>
      </c>
      <c r="EW151" s="732">
        <f t="shared" si="278"/>
        <v>18871377.402707342</v>
      </c>
      <c r="EX151" s="732">
        <f t="shared" si="278"/>
        <v>18871377.402707342</v>
      </c>
      <c r="EY151" s="732">
        <f t="shared" si="278"/>
        <v>18871377.402707342</v>
      </c>
      <c r="EZ151" s="732">
        <f t="shared" si="278"/>
        <v>18871377.402707342</v>
      </c>
      <c r="FA151" s="732">
        <f t="shared" si="278"/>
        <v>18871377.402707342</v>
      </c>
      <c r="FB151" s="732">
        <f t="shared" si="278"/>
        <v>18871377.402707342</v>
      </c>
      <c r="FC151" s="732">
        <f t="shared" si="278"/>
        <v>18871377.402707342</v>
      </c>
      <c r="FD151" s="732">
        <f t="shared" si="278"/>
        <v>18871377.402707342</v>
      </c>
      <c r="FE151" s="732">
        <f t="shared" si="278"/>
        <v>18871377.402707342</v>
      </c>
      <c r="FF151" s="732">
        <f t="shared" si="278"/>
        <v>18871377.402707342</v>
      </c>
      <c r="FG151" s="732">
        <f t="shared" si="278"/>
        <v>18871377.402707342</v>
      </c>
      <c r="FH151" s="732">
        <f t="shared" si="278"/>
        <v>18871377.402707342</v>
      </c>
      <c r="FI151" s="732">
        <f t="shared" si="278"/>
        <v>18661905.113537289</v>
      </c>
      <c r="FJ151" s="732">
        <f t="shared" si="278"/>
        <v>18661905.113537289</v>
      </c>
      <c r="FK151" s="732">
        <f t="shared" si="278"/>
        <v>18661905.113537289</v>
      </c>
      <c r="FL151" s="732">
        <f t="shared" si="278"/>
        <v>18661905.113537289</v>
      </c>
      <c r="FM151" s="732">
        <f t="shared" si="278"/>
        <v>18661905.113537289</v>
      </c>
      <c r="FN151" s="732">
        <f t="shared" si="278"/>
        <v>18661905.113537289</v>
      </c>
      <c r="FO151" s="732">
        <f t="shared" si="278"/>
        <v>18661905.113537289</v>
      </c>
      <c r="FP151" s="732">
        <f t="shared" si="278"/>
        <v>18661905.113537289</v>
      </c>
      <c r="FQ151" s="732">
        <f t="shared" si="278"/>
        <v>18661905.113537289</v>
      </c>
      <c r="FR151" s="732">
        <f t="shared" si="278"/>
        <v>18661905.113537289</v>
      </c>
      <c r="FS151" s="732">
        <f t="shared" si="278"/>
        <v>18661905.113537289</v>
      </c>
      <c r="FT151" s="732">
        <f t="shared" si="278"/>
        <v>18661905.113537289</v>
      </c>
      <c r="FU151" s="732">
        <f t="shared" si="278"/>
        <v>18454757.966777027</v>
      </c>
      <c r="FV151" s="732">
        <f t="shared" si="278"/>
        <v>18454757.966777027</v>
      </c>
      <c r="FW151" s="732">
        <f t="shared" si="278"/>
        <v>18454757.966777027</v>
      </c>
      <c r="FX151" s="732">
        <f t="shared" si="278"/>
        <v>18454757.966777027</v>
      </c>
      <c r="FY151" s="732">
        <f t="shared" si="278"/>
        <v>18454757.966777027</v>
      </c>
      <c r="FZ151" s="732">
        <f t="shared" si="278"/>
        <v>18454757.966777027</v>
      </c>
      <c r="GA151" s="732">
        <f t="shared" si="278"/>
        <v>18454757.966777027</v>
      </c>
      <c r="GB151" s="732">
        <f t="shared" si="278"/>
        <v>18454757.966777027</v>
      </c>
      <c r="GC151" s="732">
        <f t="shared" si="278"/>
        <v>18454757.966777027</v>
      </c>
      <c r="GD151" s="732">
        <f t="shared" si="278"/>
        <v>18454757.966777027</v>
      </c>
      <c r="GE151" s="732">
        <f t="shared" si="278"/>
        <v>18454757.966777027</v>
      </c>
      <c r="GF151" s="732">
        <f t="shared" si="278"/>
        <v>18454757.966777027</v>
      </c>
      <c r="GG151" s="732">
        <f t="shared" si="278"/>
        <v>18249910.153345801</v>
      </c>
      <c r="GH151" s="732">
        <f t="shared" si="278"/>
        <v>18249910.153345801</v>
      </c>
      <c r="GI151" s="732">
        <f t="shared" si="278"/>
        <v>18249910.153345801</v>
      </c>
      <c r="GJ151" s="732">
        <f t="shared" si="278"/>
        <v>18249910.153345801</v>
      </c>
      <c r="GK151" s="732">
        <f t="shared" si="278"/>
        <v>18249910.153345801</v>
      </c>
      <c r="GL151" s="732">
        <f t="shared" si="278"/>
        <v>18249910.153345801</v>
      </c>
      <c r="GM151" s="732">
        <f t="shared" si="278"/>
        <v>18249910.153345801</v>
      </c>
      <c r="GN151" s="732">
        <f t="shared" si="278"/>
        <v>18249910.153345801</v>
      </c>
      <c r="GO151" s="732">
        <f t="shared" si="278"/>
        <v>18249910.153345801</v>
      </c>
      <c r="GP151" s="732">
        <f t="shared" si="278"/>
        <v>18249910.153345801</v>
      </c>
      <c r="GQ151" s="732">
        <f t="shared" si="278"/>
        <v>18249910.153345801</v>
      </c>
      <c r="GR151" s="732">
        <f t="shared" si="278"/>
        <v>18249910.153345801</v>
      </c>
      <c r="GS151" s="732">
        <f t="shared" ref="GS151:IN151" si="279">$F$151/12*GS$146*GS$59</f>
        <v>18047336.150643665</v>
      </c>
      <c r="GT151" s="732">
        <f t="shared" si="279"/>
        <v>18047336.150643665</v>
      </c>
      <c r="GU151" s="732">
        <f t="shared" si="279"/>
        <v>18047336.150643665</v>
      </c>
      <c r="GV151" s="732">
        <f t="shared" si="279"/>
        <v>18047336.150643665</v>
      </c>
      <c r="GW151" s="732">
        <f t="shared" si="279"/>
        <v>18047336.150643665</v>
      </c>
      <c r="GX151" s="732">
        <f t="shared" si="279"/>
        <v>18047336.150643665</v>
      </c>
      <c r="GY151" s="732">
        <f t="shared" si="279"/>
        <v>18047336.150643665</v>
      </c>
      <c r="GZ151" s="732">
        <f t="shared" si="279"/>
        <v>18047336.150643665</v>
      </c>
      <c r="HA151" s="732">
        <f t="shared" si="279"/>
        <v>18047336.150643665</v>
      </c>
      <c r="HB151" s="732">
        <f t="shared" si="279"/>
        <v>18047336.150643665</v>
      </c>
      <c r="HC151" s="732">
        <f t="shared" si="279"/>
        <v>18047336.150643665</v>
      </c>
      <c r="HD151" s="732">
        <f t="shared" si="279"/>
        <v>18047336.150643665</v>
      </c>
      <c r="HE151" s="732">
        <f t="shared" si="279"/>
        <v>17847010.719371524</v>
      </c>
      <c r="HF151" s="732">
        <f t="shared" si="279"/>
        <v>17847010.719371524</v>
      </c>
      <c r="HG151" s="732">
        <f t="shared" si="279"/>
        <v>17847010.719371524</v>
      </c>
      <c r="HH151" s="732">
        <f t="shared" si="279"/>
        <v>17847010.719371524</v>
      </c>
      <c r="HI151" s="732">
        <f t="shared" si="279"/>
        <v>17847010.719371524</v>
      </c>
      <c r="HJ151" s="732">
        <f t="shared" si="279"/>
        <v>17847010.719371524</v>
      </c>
      <c r="HK151" s="732">
        <f t="shared" si="279"/>
        <v>17847010.719371524</v>
      </c>
      <c r="HL151" s="732">
        <f t="shared" si="279"/>
        <v>17847010.719371524</v>
      </c>
      <c r="HM151" s="732">
        <f t="shared" si="279"/>
        <v>17847010.719371524</v>
      </c>
      <c r="HN151" s="732">
        <f t="shared" si="279"/>
        <v>17847010.719371524</v>
      </c>
      <c r="HO151" s="732">
        <f t="shared" si="279"/>
        <v>17847010.719371524</v>
      </c>
      <c r="HP151" s="732">
        <f t="shared" si="279"/>
        <v>17847010.719371524</v>
      </c>
      <c r="HQ151" s="732">
        <f t="shared" si="279"/>
        <v>17648908.900386497</v>
      </c>
      <c r="HR151" s="732">
        <f t="shared" si="279"/>
        <v>17648908.900386497</v>
      </c>
      <c r="HS151" s="732">
        <f t="shared" si="279"/>
        <v>17648908.900386497</v>
      </c>
      <c r="HT151" s="732">
        <f t="shared" si="279"/>
        <v>17648908.900386497</v>
      </c>
      <c r="HU151" s="732">
        <f t="shared" si="279"/>
        <v>17648908.900386497</v>
      </c>
      <c r="HV151" s="732">
        <f t="shared" si="279"/>
        <v>17648908.900386497</v>
      </c>
      <c r="HW151" s="732">
        <f t="shared" si="279"/>
        <v>17648908.900386497</v>
      </c>
      <c r="HX151" s="732">
        <f t="shared" si="279"/>
        <v>17648908.900386497</v>
      </c>
      <c r="HY151" s="732">
        <f t="shared" si="279"/>
        <v>17648908.900386497</v>
      </c>
      <c r="HZ151" s="732">
        <f t="shared" si="279"/>
        <v>17648908.900386497</v>
      </c>
      <c r="IA151" s="732">
        <f t="shared" si="279"/>
        <v>17648908.900386497</v>
      </c>
      <c r="IB151" s="732">
        <f t="shared" si="279"/>
        <v>17648908.900386497</v>
      </c>
      <c r="IC151" s="732">
        <f t="shared" si="279"/>
        <v>17453006.011592209</v>
      </c>
      <c r="ID151" s="732">
        <f t="shared" si="279"/>
        <v>17453006.011592209</v>
      </c>
      <c r="IE151" s="732">
        <f t="shared" si="279"/>
        <v>17453006.011592209</v>
      </c>
      <c r="IF151" s="732">
        <f t="shared" si="279"/>
        <v>17453006.011592209</v>
      </c>
      <c r="IG151" s="732">
        <f t="shared" si="279"/>
        <v>17453006.011592209</v>
      </c>
      <c r="IH151" s="732">
        <f t="shared" si="279"/>
        <v>17453006.011592209</v>
      </c>
      <c r="II151" s="732">
        <f t="shared" si="279"/>
        <v>17453006.011592209</v>
      </c>
      <c r="IJ151" s="732">
        <f t="shared" si="279"/>
        <v>17453006.011592209</v>
      </c>
      <c r="IK151" s="732">
        <f t="shared" si="279"/>
        <v>17453006.011592209</v>
      </c>
      <c r="IL151" s="732">
        <f t="shared" si="279"/>
        <v>17453006.011592209</v>
      </c>
      <c r="IM151" s="732">
        <f t="shared" si="279"/>
        <v>17453006.011592209</v>
      </c>
      <c r="IN151" s="732">
        <f t="shared" si="279"/>
        <v>17453006.011592209</v>
      </c>
      <c r="IO151" s="19"/>
    </row>
    <row r="152" spans="1:249" s="21" customFormat="1" ht="12.95">
      <c r="A152" s="749"/>
      <c r="B152" s="754" t="s">
        <v>644</v>
      </c>
      <c r="C152" s="754"/>
      <c r="D152" s="754"/>
      <c r="E152" s="754"/>
      <c r="F152" s="754"/>
      <c r="G152" s="755" t="s">
        <v>14</v>
      </c>
      <c r="H152" s="754"/>
      <c r="I152" s="756">
        <f t="shared" ref="I152:BT152" si="280">I150*I148+I151*I149</f>
        <v>3286812.4137931038</v>
      </c>
      <c r="J152" s="756">
        <f t="shared" si="280"/>
        <v>5102511.2068965519</v>
      </c>
      <c r="K152" s="756">
        <f t="shared" si="280"/>
        <v>6185568.9103448261</v>
      </c>
      <c r="L152" s="756">
        <f t="shared" si="280"/>
        <v>7126551.4965517214</v>
      </c>
      <c r="M152" s="756">
        <f t="shared" si="280"/>
        <v>7912470.755172411</v>
      </c>
      <c r="N152" s="756">
        <f t="shared" si="280"/>
        <v>8574471.8844827544</v>
      </c>
      <c r="O152" s="756">
        <f t="shared" si="280"/>
        <v>9061529.7724137902</v>
      </c>
      <c r="P152" s="756">
        <f t="shared" si="280"/>
        <v>9300088.7379310299</v>
      </c>
      <c r="Q152" s="756">
        <f t="shared" si="280"/>
        <v>9300088.7379310299</v>
      </c>
      <c r="R152" s="756">
        <f t="shared" si="280"/>
        <v>9300088.7379310299</v>
      </c>
      <c r="S152" s="756">
        <f t="shared" si="280"/>
        <v>9300088.7379310299</v>
      </c>
      <c r="T152" s="756">
        <f t="shared" si="280"/>
        <v>9300088.7379310299</v>
      </c>
      <c r="U152" s="756">
        <f t="shared" si="280"/>
        <v>8397130.991814781</v>
      </c>
      <c r="V152" s="756">
        <f t="shared" si="280"/>
        <v>8397130.991814781</v>
      </c>
      <c r="W152" s="756">
        <f t="shared" si="280"/>
        <v>8397130.991814781</v>
      </c>
      <c r="X152" s="756">
        <f t="shared" si="280"/>
        <v>8397130.991814781</v>
      </c>
      <c r="Y152" s="756">
        <f t="shared" si="280"/>
        <v>8397130.991814781</v>
      </c>
      <c r="Z152" s="756">
        <f t="shared" si="280"/>
        <v>8397130.991814781</v>
      </c>
      <c r="AA152" s="756">
        <f t="shared" si="280"/>
        <v>8397130.991814781</v>
      </c>
      <c r="AB152" s="756">
        <f t="shared" si="280"/>
        <v>8397130.991814781</v>
      </c>
      <c r="AC152" s="756">
        <f t="shared" si="280"/>
        <v>8397130.991814781</v>
      </c>
      <c r="AD152" s="756">
        <f t="shared" si="280"/>
        <v>8397130.991814781</v>
      </c>
      <c r="AE152" s="756">
        <f t="shared" si="280"/>
        <v>8397130.991814781</v>
      </c>
      <c r="AF152" s="756">
        <f t="shared" si="280"/>
        <v>8397130.991814781</v>
      </c>
      <c r="AG152" s="756">
        <f t="shared" si="280"/>
        <v>7581842.5910399295</v>
      </c>
      <c r="AH152" s="756">
        <f t="shared" si="280"/>
        <v>7581842.5910399295</v>
      </c>
      <c r="AI152" s="756">
        <f t="shared" si="280"/>
        <v>7581842.5910399295</v>
      </c>
      <c r="AJ152" s="756">
        <f t="shared" si="280"/>
        <v>7581842.5910399295</v>
      </c>
      <c r="AK152" s="756">
        <f t="shared" si="280"/>
        <v>7581842.5910399295</v>
      </c>
      <c r="AL152" s="756">
        <f t="shared" si="280"/>
        <v>7581842.5910399295</v>
      </c>
      <c r="AM152" s="756">
        <f t="shared" si="280"/>
        <v>7581842.5910399295</v>
      </c>
      <c r="AN152" s="756">
        <f t="shared" si="280"/>
        <v>7581842.5910399295</v>
      </c>
      <c r="AO152" s="756">
        <f t="shared" si="280"/>
        <v>7581842.5910399295</v>
      </c>
      <c r="AP152" s="756">
        <f t="shared" si="280"/>
        <v>7581842.5910399295</v>
      </c>
      <c r="AQ152" s="756">
        <f t="shared" si="280"/>
        <v>7581842.5910399295</v>
      </c>
      <c r="AR152" s="756">
        <f t="shared" si="280"/>
        <v>7581842.5910399295</v>
      </c>
      <c r="AS152" s="756">
        <f t="shared" si="280"/>
        <v>6845711.6045159623</v>
      </c>
      <c r="AT152" s="756">
        <f t="shared" si="280"/>
        <v>6845711.6045159623</v>
      </c>
      <c r="AU152" s="756">
        <f t="shared" si="280"/>
        <v>6845711.6045159623</v>
      </c>
      <c r="AV152" s="756">
        <f t="shared" si="280"/>
        <v>6845711.6045159623</v>
      </c>
      <c r="AW152" s="756">
        <f t="shared" si="280"/>
        <v>6845711.6045159623</v>
      </c>
      <c r="AX152" s="756">
        <f t="shared" si="280"/>
        <v>6845711.6045159623</v>
      </c>
      <c r="AY152" s="756">
        <f t="shared" si="280"/>
        <v>6845711.6045159623</v>
      </c>
      <c r="AZ152" s="756">
        <f t="shared" si="280"/>
        <v>6845711.6045159623</v>
      </c>
      <c r="BA152" s="756">
        <f t="shared" si="280"/>
        <v>6845711.6045159623</v>
      </c>
      <c r="BB152" s="756">
        <f t="shared" si="280"/>
        <v>6845711.6045159623</v>
      </c>
      <c r="BC152" s="756">
        <f t="shared" si="280"/>
        <v>6845711.6045159623</v>
      </c>
      <c r="BD152" s="756">
        <f t="shared" si="280"/>
        <v>6845711.6045159623</v>
      </c>
      <c r="BE152" s="756">
        <f t="shared" si="280"/>
        <v>6181052.5356444577</v>
      </c>
      <c r="BF152" s="756">
        <f t="shared" si="280"/>
        <v>6181052.5356444577</v>
      </c>
      <c r="BG152" s="756">
        <f t="shared" si="280"/>
        <v>6181052.5356444577</v>
      </c>
      <c r="BH152" s="756">
        <f t="shared" si="280"/>
        <v>6181052.5356444577</v>
      </c>
      <c r="BI152" s="756">
        <f t="shared" si="280"/>
        <v>6181052.5356444577</v>
      </c>
      <c r="BJ152" s="756">
        <f t="shared" si="280"/>
        <v>6181052.5356444577</v>
      </c>
      <c r="BK152" s="756">
        <f t="shared" si="280"/>
        <v>6181052.5356444577</v>
      </c>
      <c r="BL152" s="756">
        <f t="shared" si="280"/>
        <v>6181052.5356444577</v>
      </c>
      <c r="BM152" s="756">
        <f t="shared" si="280"/>
        <v>6181052.5356444577</v>
      </c>
      <c r="BN152" s="756">
        <f t="shared" si="280"/>
        <v>6181052.5356444577</v>
      </c>
      <c r="BO152" s="756">
        <f t="shared" si="280"/>
        <v>6181052.5356444577</v>
      </c>
      <c r="BP152" s="756">
        <f t="shared" si="280"/>
        <v>6181052.5356444577</v>
      </c>
      <c r="BQ152" s="756">
        <f t="shared" si="280"/>
        <v>5580926.0827163002</v>
      </c>
      <c r="BR152" s="756">
        <f t="shared" si="280"/>
        <v>5580926.0827163002</v>
      </c>
      <c r="BS152" s="756">
        <f t="shared" si="280"/>
        <v>5580926.0827163002</v>
      </c>
      <c r="BT152" s="756">
        <f t="shared" si="280"/>
        <v>5580926.0827163002</v>
      </c>
      <c r="BU152" s="756">
        <f t="shared" ref="BU152:EF152" si="281">BU150*BU148+BU151*BU149</f>
        <v>5580926.0827163002</v>
      </c>
      <c r="BV152" s="756">
        <f t="shared" si="281"/>
        <v>5580926.0827163002</v>
      </c>
      <c r="BW152" s="756">
        <f t="shared" si="281"/>
        <v>5580926.0827163002</v>
      </c>
      <c r="BX152" s="756">
        <f t="shared" si="281"/>
        <v>5580926.0827163002</v>
      </c>
      <c r="BY152" s="756">
        <f t="shared" si="281"/>
        <v>5580926.0827163002</v>
      </c>
      <c r="BZ152" s="756">
        <f t="shared" si="281"/>
        <v>5580926.0827163002</v>
      </c>
      <c r="CA152" s="756">
        <f t="shared" si="281"/>
        <v>5580926.0827163002</v>
      </c>
      <c r="CB152" s="756">
        <f t="shared" si="281"/>
        <v>5580926.0827163002</v>
      </c>
      <c r="CC152" s="756">
        <f t="shared" si="281"/>
        <v>5039066.6898765713</v>
      </c>
      <c r="CD152" s="756">
        <f t="shared" si="281"/>
        <v>5039066.6898765713</v>
      </c>
      <c r="CE152" s="756">
        <f t="shared" si="281"/>
        <v>5039066.6898765713</v>
      </c>
      <c r="CF152" s="756">
        <f t="shared" si="281"/>
        <v>5039066.6898765713</v>
      </c>
      <c r="CG152" s="756">
        <f t="shared" si="281"/>
        <v>5039066.6898765713</v>
      </c>
      <c r="CH152" s="756">
        <f t="shared" si="281"/>
        <v>5039066.6898765713</v>
      </c>
      <c r="CI152" s="756">
        <f t="shared" si="281"/>
        <v>5039066.6898765713</v>
      </c>
      <c r="CJ152" s="756">
        <f t="shared" si="281"/>
        <v>5039066.6898765713</v>
      </c>
      <c r="CK152" s="756">
        <f t="shared" si="281"/>
        <v>5039066.6898765713</v>
      </c>
      <c r="CL152" s="756">
        <f t="shared" si="281"/>
        <v>5039066.6898765713</v>
      </c>
      <c r="CM152" s="756">
        <f t="shared" si="281"/>
        <v>5039066.6898765713</v>
      </c>
      <c r="CN152" s="756">
        <f t="shared" si="281"/>
        <v>5039066.6898765713</v>
      </c>
      <c r="CO152" s="756">
        <f t="shared" si="281"/>
        <v>4549817.1322607752</v>
      </c>
      <c r="CP152" s="756">
        <f t="shared" si="281"/>
        <v>4549817.1322607752</v>
      </c>
      <c r="CQ152" s="756">
        <f t="shared" si="281"/>
        <v>4549817.1322607752</v>
      </c>
      <c r="CR152" s="756">
        <f t="shared" si="281"/>
        <v>4549817.1322607752</v>
      </c>
      <c r="CS152" s="756">
        <f t="shared" si="281"/>
        <v>4549817.1322607752</v>
      </c>
      <c r="CT152" s="756">
        <f t="shared" si="281"/>
        <v>4549817.1322607752</v>
      </c>
      <c r="CU152" s="756">
        <f t="shared" si="281"/>
        <v>4549817.1322607752</v>
      </c>
      <c r="CV152" s="756">
        <f t="shared" si="281"/>
        <v>4549817.1322607752</v>
      </c>
      <c r="CW152" s="756">
        <f t="shared" si="281"/>
        <v>4549817.1322607752</v>
      </c>
      <c r="CX152" s="756">
        <f t="shared" si="281"/>
        <v>4549817.1322607752</v>
      </c>
      <c r="CY152" s="756">
        <f t="shared" si="281"/>
        <v>4549817.1322607752</v>
      </c>
      <c r="CZ152" s="756">
        <f t="shared" si="281"/>
        <v>4549817.1322607752</v>
      </c>
      <c r="DA152" s="756">
        <f t="shared" si="281"/>
        <v>4108069.4523454909</v>
      </c>
      <c r="DB152" s="756">
        <f t="shared" si="281"/>
        <v>4108069.4523454909</v>
      </c>
      <c r="DC152" s="756">
        <f t="shared" si="281"/>
        <v>4108069.4523454909</v>
      </c>
      <c r="DD152" s="756">
        <f t="shared" si="281"/>
        <v>4108069.4523454909</v>
      </c>
      <c r="DE152" s="756">
        <f t="shared" si="281"/>
        <v>4108069.4523454909</v>
      </c>
      <c r="DF152" s="756">
        <f t="shared" si="281"/>
        <v>4108069.4523454909</v>
      </c>
      <c r="DG152" s="756">
        <f t="shared" si="281"/>
        <v>4108069.4523454909</v>
      </c>
      <c r="DH152" s="756">
        <f t="shared" si="281"/>
        <v>4108069.4523454909</v>
      </c>
      <c r="DI152" s="756">
        <f t="shared" si="281"/>
        <v>4108069.4523454909</v>
      </c>
      <c r="DJ152" s="756">
        <f t="shared" si="281"/>
        <v>4108069.4523454909</v>
      </c>
      <c r="DK152" s="756">
        <f t="shared" si="281"/>
        <v>4108069.4523454909</v>
      </c>
      <c r="DL152" s="756">
        <f t="shared" si="281"/>
        <v>4108069.4523454909</v>
      </c>
      <c r="DM152" s="756">
        <f t="shared" si="281"/>
        <v>3709211.6308658067</v>
      </c>
      <c r="DN152" s="756">
        <f t="shared" si="281"/>
        <v>3709211.6308658067</v>
      </c>
      <c r="DO152" s="756">
        <f t="shared" si="281"/>
        <v>3709211.6308658067</v>
      </c>
      <c r="DP152" s="756">
        <f t="shared" si="281"/>
        <v>3709211.6308658067</v>
      </c>
      <c r="DQ152" s="756">
        <f t="shared" si="281"/>
        <v>3709211.6308658067</v>
      </c>
      <c r="DR152" s="756">
        <f t="shared" si="281"/>
        <v>3709211.6308658067</v>
      </c>
      <c r="DS152" s="756">
        <f t="shared" si="281"/>
        <v>3709211.6308658067</v>
      </c>
      <c r="DT152" s="756">
        <f t="shared" si="281"/>
        <v>3709211.6308658067</v>
      </c>
      <c r="DU152" s="756">
        <f t="shared" si="281"/>
        <v>3709211.6308658067</v>
      </c>
      <c r="DV152" s="756">
        <f t="shared" si="281"/>
        <v>3709211.6308658067</v>
      </c>
      <c r="DW152" s="756">
        <f t="shared" si="281"/>
        <v>3709211.6308658067</v>
      </c>
      <c r="DX152" s="756">
        <f t="shared" si="281"/>
        <v>3709211.6308658067</v>
      </c>
      <c r="DY152" s="756">
        <f t="shared" si="281"/>
        <v>3349079.4355229191</v>
      </c>
      <c r="DZ152" s="756">
        <f t="shared" si="281"/>
        <v>3349079.4355229191</v>
      </c>
      <c r="EA152" s="756">
        <f t="shared" si="281"/>
        <v>3349079.4355229191</v>
      </c>
      <c r="EB152" s="756">
        <f t="shared" si="281"/>
        <v>3349079.4355229191</v>
      </c>
      <c r="EC152" s="756">
        <f t="shared" si="281"/>
        <v>3349079.4355229191</v>
      </c>
      <c r="ED152" s="756">
        <f t="shared" si="281"/>
        <v>3349079.4355229191</v>
      </c>
      <c r="EE152" s="756">
        <f t="shared" si="281"/>
        <v>3349079.4355229191</v>
      </c>
      <c r="EF152" s="756">
        <f t="shared" si="281"/>
        <v>3349079.4355229191</v>
      </c>
      <c r="EG152" s="756">
        <f t="shared" ref="EG152:GR152" si="282">EG150*EG148+EG151*EG149</f>
        <v>3349079.4355229191</v>
      </c>
      <c r="EH152" s="756">
        <f t="shared" si="282"/>
        <v>3349079.4355229191</v>
      </c>
      <c r="EI152" s="756">
        <f t="shared" si="282"/>
        <v>3349079.4355229191</v>
      </c>
      <c r="EJ152" s="756">
        <f t="shared" si="282"/>
        <v>3349079.4355229191</v>
      </c>
      <c r="EK152" s="756">
        <f t="shared" si="282"/>
        <v>3023912.9447635184</v>
      </c>
      <c r="EL152" s="756">
        <f t="shared" si="282"/>
        <v>3023912.9447635184</v>
      </c>
      <c r="EM152" s="756">
        <f t="shared" si="282"/>
        <v>3023912.9447635184</v>
      </c>
      <c r="EN152" s="756">
        <f t="shared" si="282"/>
        <v>3023912.9447635184</v>
      </c>
      <c r="EO152" s="756">
        <f t="shared" si="282"/>
        <v>3023912.9447635184</v>
      </c>
      <c r="EP152" s="756">
        <f t="shared" si="282"/>
        <v>3023912.9447635184</v>
      </c>
      <c r="EQ152" s="756">
        <f t="shared" si="282"/>
        <v>3023912.9447635184</v>
      </c>
      <c r="ER152" s="756">
        <f t="shared" si="282"/>
        <v>3023912.9447635184</v>
      </c>
      <c r="ES152" s="756">
        <f t="shared" si="282"/>
        <v>3023912.9447635184</v>
      </c>
      <c r="ET152" s="756">
        <f t="shared" si="282"/>
        <v>3023912.9447635184</v>
      </c>
      <c r="EU152" s="756">
        <f t="shared" si="282"/>
        <v>3023912.9447635184</v>
      </c>
      <c r="EV152" s="756">
        <f t="shared" si="282"/>
        <v>3023912.9447635184</v>
      </c>
      <c r="EW152" s="756">
        <f t="shared" si="282"/>
        <v>2730317.2927221525</v>
      </c>
      <c r="EX152" s="756">
        <f t="shared" si="282"/>
        <v>2730317.2927221525</v>
      </c>
      <c r="EY152" s="756">
        <f t="shared" si="282"/>
        <v>2730317.2927221525</v>
      </c>
      <c r="EZ152" s="756">
        <f t="shared" si="282"/>
        <v>2730317.2927221525</v>
      </c>
      <c r="FA152" s="756">
        <f t="shared" si="282"/>
        <v>2730317.2927221525</v>
      </c>
      <c r="FB152" s="756">
        <f t="shared" si="282"/>
        <v>2730317.2927221525</v>
      </c>
      <c r="FC152" s="756">
        <f t="shared" si="282"/>
        <v>2730317.2927221525</v>
      </c>
      <c r="FD152" s="756">
        <f t="shared" si="282"/>
        <v>2730317.2927221525</v>
      </c>
      <c r="FE152" s="756">
        <f t="shared" si="282"/>
        <v>2730317.2927221525</v>
      </c>
      <c r="FF152" s="756">
        <f t="shared" si="282"/>
        <v>2730317.2927221525</v>
      </c>
      <c r="FG152" s="756">
        <f t="shared" si="282"/>
        <v>2730317.2927221525</v>
      </c>
      <c r="FH152" s="756">
        <f t="shared" si="282"/>
        <v>2730317.2927221525</v>
      </c>
      <c r="FI152" s="756">
        <f t="shared" si="282"/>
        <v>2465227.2254883335</v>
      </c>
      <c r="FJ152" s="756">
        <f t="shared" si="282"/>
        <v>2465227.2254883335</v>
      </c>
      <c r="FK152" s="756">
        <f t="shared" si="282"/>
        <v>2465227.2254883335</v>
      </c>
      <c r="FL152" s="756">
        <f t="shared" si="282"/>
        <v>2465227.2254883335</v>
      </c>
      <c r="FM152" s="756">
        <f t="shared" si="282"/>
        <v>2465227.2254883335</v>
      </c>
      <c r="FN152" s="756">
        <f t="shared" si="282"/>
        <v>2465227.2254883335</v>
      </c>
      <c r="FO152" s="756">
        <f t="shared" si="282"/>
        <v>2465227.2254883335</v>
      </c>
      <c r="FP152" s="756">
        <f t="shared" si="282"/>
        <v>2465227.2254883335</v>
      </c>
      <c r="FQ152" s="756">
        <f t="shared" si="282"/>
        <v>2465227.2254883335</v>
      </c>
      <c r="FR152" s="756">
        <f t="shared" si="282"/>
        <v>2465227.2254883335</v>
      </c>
      <c r="FS152" s="756">
        <f t="shared" si="282"/>
        <v>2465227.2254883335</v>
      </c>
      <c r="FT152" s="756">
        <f t="shared" si="282"/>
        <v>2465227.2254883335</v>
      </c>
      <c r="FU152" s="756">
        <f t="shared" si="282"/>
        <v>2225875.0986518986</v>
      </c>
      <c r="FV152" s="756">
        <f t="shared" si="282"/>
        <v>2225875.0986518986</v>
      </c>
      <c r="FW152" s="756">
        <f t="shared" si="282"/>
        <v>2225875.0986518986</v>
      </c>
      <c r="FX152" s="756">
        <f t="shared" si="282"/>
        <v>2225875.0986518986</v>
      </c>
      <c r="FY152" s="756">
        <f t="shared" si="282"/>
        <v>2225875.0986518986</v>
      </c>
      <c r="FZ152" s="756">
        <f t="shared" si="282"/>
        <v>2225875.0986518986</v>
      </c>
      <c r="GA152" s="756">
        <f t="shared" si="282"/>
        <v>2225875.0986518986</v>
      </c>
      <c r="GB152" s="756">
        <f t="shared" si="282"/>
        <v>2225875.0986518986</v>
      </c>
      <c r="GC152" s="756">
        <f t="shared" si="282"/>
        <v>2225875.0986518986</v>
      </c>
      <c r="GD152" s="756">
        <f t="shared" si="282"/>
        <v>2225875.0986518986</v>
      </c>
      <c r="GE152" s="756">
        <f t="shared" si="282"/>
        <v>2225875.0986518986</v>
      </c>
      <c r="GF152" s="756">
        <f t="shared" si="282"/>
        <v>2225875.0986518986</v>
      </c>
      <c r="GG152" s="756">
        <f t="shared" si="282"/>
        <v>2009761.9820084409</v>
      </c>
      <c r="GH152" s="756">
        <f t="shared" si="282"/>
        <v>2009761.9820084409</v>
      </c>
      <c r="GI152" s="756">
        <f t="shared" si="282"/>
        <v>2009761.9820084409</v>
      </c>
      <c r="GJ152" s="756">
        <f t="shared" si="282"/>
        <v>2009761.9820084409</v>
      </c>
      <c r="GK152" s="756">
        <f t="shared" si="282"/>
        <v>2009761.9820084409</v>
      </c>
      <c r="GL152" s="756">
        <f t="shared" si="282"/>
        <v>2009761.9820084409</v>
      </c>
      <c r="GM152" s="756">
        <f t="shared" si="282"/>
        <v>2009761.9820084409</v>
      </c>
      <c r="GN152" s="756">
        <f t="shared" si="282"/>
        <v>2009761.9820084409</v>
      </c>
      <c r="GO152" s="756">
        <f t="shared" si="282"/>
        <v>2009761.9820084409</v>
      </c>
      <c r="GP152" s="756">
        <f t="shared" si="282"/>
        <v>2009761.9820084409</v>
      </c>
      <c r="GQ152" s="756">
        <f t="shared" si="282"/>
        <v>2009761.9820084409</v>
      </c>
      <c r="GR152" s="756">
        <f t="shared" si="282"/>
        <v>2009761.9820084409</v>
      </c>
      <c r="GS152" s="756">
        <f t="shared" ref="GS152:IN152" si="283">GS150*GS148+GS151*GS149</f>
        <v>1814631.5697465695</v>
      </c>
      <c r="GT152" s="756">
        <f t="shared" si="283"/>
        <v>1814631.5697465695</v>
      </c>
      <c r="GU152" s="756">
        <f t="shared" si="283"/>
        <v>1814631.5697465695</v>
      </c>
      <c r="GV152" s="756">
        <f t="shared" si="283"/>
        <v>1814631.5697465695</v>
      </c>
      <c r="GW152" s="756">
        <f t="shared" si="283"/>
        <v>1814631.5697465695</v>
      </c>
      <c r="GX152" s="756">
        <f t="shared" si="283"/>
        <v>1814631.5697465695</v>
      </c>
      <c r="GY152" s="756">
        <f t="shared" si="283"/>
        <v>1814631.5697465695</v>
      </c>
      <c r="GZ152" s="756">
        <f t="shared" si="283"/>
        <v>1814631.5697465695</v>
      </c>
      <c r="HA152" s="756">
        <f t="shared" si="283"/>
        <v>1814631.5697465695</v>
      </c>
      <c r="HB152" s="756">
        <f t="shared" si="283"/>
        <v>1814631.5697465695</v>
      </c>
      <c r="HC152" s="756">
        <f t="shared" si="283"/>
        <v>1814631.5697465695</v>
      </c>
      <c r="HD152" s="756">
        <f t="shared" si="283"/>
        <v>1814631.5697465695</v>
      </c>
      <c r="HE152" s="756">
        <f t="shared" si="283"/>
        <v>1638446.6237291323</v>
      </c>
      <c r="HF152" s="756">
        <f t="shared" si="283"/>
        <v>1638446.6237291323</v>
      </c>
      <c r="HG152" s="756">
        <f t="shared" si="283"/>
        <v>1638446.6237291323</v>
      </c>
      <c r="HH152" s="756">
        <f t="shared" si="283"/>
        <v>1638446.6237291323</v>
      </c>
      <c r="HI152" s="756">
        <f t="shared" si="283"/>
        <v>1638446.6237291323</v>
      </c>
      <c r="HJ152" s="756">
        <f t="shared" si="283"/>
        <v>1638446.6237291323</v>
      </c>
      <c r="HK152" s="756">
        <f t="shared" si="283"/>
        <v>1638446.6237291323</v>
      </c>
      <c r="HL152" s="756">
        <f t="shared" si="283"/>
        <v>1638446.6237291323</v>
      </c>
      <c r="HM152" s="756">
        <f t="shared" si="283"/>
        <v>1638446.6237291323</v>
      </c>
      <c r="HN152" s="756">
        <f t="shared" si="283"/>
        <v>1638446.6237291323</v>
      </c>
      <c r="HO152" s="756">
        <f t="shared" si="283"/>
        <v>1638446.6237291323</v>
      </c>
      <c r="HP152" s="756">
        <f t="shared" si="283"/>
        <v>1638446.6237291323</v>
      </c>
      <c r="HQ152" s="756">
        <f t="shared" si="283"/>
        <v>1479367.7039269793</v>
      </c>
      <c r="HR152" s="756">
        <f t="shared" si="283"/>
        <v>1479367.7039269793</v>
      </c>
      <c r="HS152" s="756">
        <f t="shared" si="283"/>
        <v>1479367.7039269793</v>
      </c>
      <c r="HT152" s="756">
        <f t="shared" si="283"/>
        <v>1479367.7039269793</v>
      </c>
      <c r="HU152" s="756">
        <f t="shared" si="283"/>
        <v>1479367.7039269793</v>
      </c>
      <c r="HV152" s="756">
        <f t="shared" si="283"/>
        <v>1479367.7039269793</v>
      </c>
      <c r="HW152" s="756">
        <f t="shared" si="283"/>
        <v>1479367.7039269793</v>
      </c>
      <c r="HX152" s="756">
        <f t="shared" si="283"/>
        <v>1479367.7039269793</v>
      </c>
      <c r="HY152" s="756">
        <f t="shared" si="283"/>
        <v>1479367.7039269793</v>
      </c>
      <c r="HZ152" s="756">
        <f t="shared" si="283"/>
        <v>1479367.7039269793</v>
      </c>
      <c r="IA152" s="756">
        <f t="shared" si="283"/>
        <v>1479367.7039269793</v>
      </c>
      <c r="IB152" s="756">
        <f t="shared" si="283"/>
        <v>1479367.7039269793</v>
      </c>
      <c r="IC152" s="756">
        <f t="shared" si="283"/>
        <v>1335733.9639426603</v>
      </c>
      <c r="ID152" s="756">
        <f t="shared" si="283"/>
        <v>1335733.9639426603</v>
      </c>
      <c r="IE152" s="756">
        <f t="shared" si="283"/>
        <v>1335733.9639426603</v>
      </c>
      <c r="IF152" s="756">
        <f t="shared" si="283"/>
        <v>1335733.9639426603</v>
      </c>
      <c r="IG152" s="756">
        <f t="shared" si="283"/>
        <v>1335733.9639426603</v>
      </c>
      <c r="IH152" s="756">
        <f t="shared" si="283"/>
        <v>1335733.9639426603</v>
      </c>
      <c r="II152" s="756">
        <f t="shared" si="283"/>
        <v>1335733.9639426603</v>
      </c>
      <c r="IJ152" s="756">
        <f t="shared" si="283"/>
        <v>1335733.9639426603</v>
      </c>
      <c r="IK152" s="756">
        <f t="shared" si="283"/>
        <v>1335733.9639426603</v>
      </c>
      <c r="IL152" s="756">
        <f t="shared" si="283"/>
        <v>1335733.9639426603</v>
      </c>
      <c r="IM152" s="756">
        <f t="shared" si="283"/>
        <v>1335733.9639426603</v>
      </c>
      <c r="IN152" s="756">
        <f t="shared" si="283"/>
        <v>1335733.9639426603</v>
      </c>
    </row>
    <row r="153" spans="1:249" ht="15" customHeight="1">
      <c r="A153" s="733"/>
      <c r="B153" s="713" t="s">
        <v>576</v>
      </c>
      <c r="C153" s="713"/>
      <c r="D153" s="713"/>
      <c r="E153" s="713"/>
      <c r="F153" s="713"/>
      <c r="G153" s="714" t="s">
        <v>14</v>
      </c>
      <c r="H153" s="713"/>
      <c r="I153" s="742">
        <f t="shared" ref="I153:BT153" si="284">I152/I59</f>
        <v>353.98706896551727</v>
      </c>
      <c r="J153" s="742">
        <f t="shared" si="284"/>
        <v>353.98706896551721</v>
      </c>
      <c r="K153" s="742">
        <f t="shared" si="284"/>
        <v>353.98706896551721</v>
      </c>
      <c r="L153" s="742">
        <f t="shared" si="284"/>
        <v>353.98706896551721</v>
      </c>
      <c r="M153" s="742">
        <f t="shared" si="284"/>
        <v>353.98706896551721</v>
      </c>
      <c r="N153" s="742">
        <f t="shared" si="284"/>
        <v>353.98706896551721</v>
      </c>
      <c r="O153" s="742">
        <f t="shared" si="284"/>
        <v>353.98706896551727</v>
      </c>
      <c r="P153" s="742">
        <f t="shared" si="284"/>
        <v>353.98706896551721</v>
      </c>
      <c r="Q153" s="742">
        <f t="shared" si="284"/>
        <v>353.98706896551721</v>
      </c>
      <c r="R153" s="742">
        <f t="shared" si="284"/>
        <v>353.98706896551721</v>
      </c>
      <c r="S153" s="742">
        <f t="shared" si="284"/>
        <v>353.98706896551721</v>
      </c>
      <c r="T153" s="742">
        <f t="shared" si="284"/>
        <v>353.98706896551721</v>
      </c>
      <c r="U153" s="742">
        <f t="shared" si="284"/>
        <v>319.61800271739139</v>
      </c>
      <c r="V153" s="742">
        <f t="shared" si="284"/>
        <v>319.61800271739139</v>
      </c>
      <c r="W153" s="742">
        <f t="shared" si="284"/>
        <v>319.61800271739139</v>
      </c>
      <c r="X153" s="742">
        <f t="shared" si="284"/>
        <v>319.61800271739139</v>
      </c>
      <c r="Y153" s="742">
        <f t="shared" si="284"/>
        <v>319.61800271739139</v>
      </c>
      <c r="Z153" s="742">
        <f t="shared" si="284"/>
        <v>319.61800271739139</v>
      </c>
      <c r="AA153" s="742">
        <f t="shared" si="284"/>
        <v>319.61800271739139</v>
      </c>
      <c r="AB153" s="742">
        <f t="shared" si="284"/>
        <v>319.61800271739139</v>
      </c>
      <c r="AC153" s="742">
        <f t="shared" si="284"/>
        <v>319.61800271739139</v>
      </c>
      <c r="AD153" s="742">
        <f t="shared" si="284"/>
        <v>319.61800271739139</v>
      </c>
      <c r="AE153" s="742">
        <f t="shared" si="284"/>
        <v>319.61800271739139</v>
      </c>
      <c r="AF153" s="742">
        <f t="shared" si="284"/>
        <v>319.61800271739139</v>
      </c>
      <c r="AG153" s="742">
        <f t="shared" si="284"/>
        <v>288.58587394051284</v>
      </c>
      <c r="AH153" s="742">
        <f t="shared" si="284"/>
        <v>288.58587394051284</v>
      </c>
      <c r="AI153" s="742">
        <f t="shared" si="284"/>
        <v>288.58587394051284</v>
      </c>
      <c r="AJ153" s="742">
        <f t="shared" si="284"/>
        <v>288.58587394051284</v>
      </c>
      <c r="AK153" s="742">
        <f t="shared" si="284"/>
        <v>288.58587394051284</v>
      </c>
      <c r="AL153" s="742">
        <f t="shared" si="284"/>
        <v>288.58587394051284</v>
      </c>
      <c r="AM153" s="742">
        <f t="shared" si="284"/>
        <v>288.58587394051284</v>
      </c>
      <c r="AN153" s="742">
        <f t="shared" si="284"/>
        <v>288.58587394051284</v>
      </c>
      <c r="AO153" s="742">
        <f t="shared" si="284"/>
        <v>288.58587394051284</v>
      </c>
      <c r="AP153" s="742">
        <f t="shared" si="284"/>
        <v>288.58587394051284</v>
      </c>
      <c r="AQ153" s="742">
        <f t="shared" si="284"/>
        <v>288.58587394051284</v>
      </c>
      <c r="AR153" s="742">
        <f t="shared" si="284"/>
        <v>288.58587394051284</v>
      </c>
      <c r="AS153" s="742">
        <f t="shared" si="284"/>
        <v>260.56669502327117</v>
      </c>
      <c r="AT153" s="742">
        <f t="shared" si="284"/>
        <v>260.56669502327117</v>
      </c>
      <c r="AU153" s="742">
        <f t="shared" si="284"/>
        <v>260.56669502327117</v>
      </c>
      <c r="AV153" s="742">
        <f t="shared" si="284"/>
        <v>260.56669502327117</v>
      </c>
      <c r="AW153" s="742">
        <f t="shared" si="284"/>
        <v>260.56669502327117</v>
      </c>
      <c r="AX153" s="742">
        <f t="shared" si="284"/>
        <v>260.56669502327117</v>
      </c>
      <c r="AY153" s="742">
        <f t="shared" si="284"/>
        <v>260.56669502327117</v>
      </c>
      <c r="AZ153" s="742">
        <f t="shared" si="284"/>
        <v>260.56669502327117</v>
      </c>
      <c r="BA153" s="742">
        <f t="shared" si="284"/>
        <v>260.56669502327117</v>
      </c>
      <c r="BB153" s="742">
        <f t="shared" si="284"/>
        <v>260.56669502327117</v>
      </c>
      <c r="BC153" s="742">
        <f t="shared" si="284"/>
        <v>260.56669502327117</v>
      </c>
      <c r="BD153" s="742">
        <f t="shared" si="284"/>
        <v>260.56669502327117</v>
      </c>
      <c r="BE153" s="742">
        <f t="shared" si="284"/>
        <v>235.26793473385956</v>
      </c>
      <c r="BF153" s="742">
        <f t="shared" si="284"/>
        <v>235.26793473385956</v>
      </c>
      <c r="BG153" s="742">
        <f t="shared" si="284"/>
        <v>235.26793473385956</v>
      </c>
      <c r="BH153" s="742">
        <f t="shared" si="284"/>
        <v>235.26793473385956</v>
      </c>
      <c r="BI153" s="742">
        <f t="shared" si="284"/>
        <v>235.26793473385956</v>
      </c>
      <c r="BJ153" s="742">
        <f t="shared" si="284"/>
        <v>235.26793473385956</v>
      </c>
      <c r="BK153" s="742">
        <f t="shared" si="284"/>
        <v>235.26793473385956</v>
      </c>
      <c r="BL153" s="742">
        <f t="shared" si="284"/>
        <v>235.26793473385956</v>
      </c>
      <c r="BM153" s="742">
        <f t="shared" si="284"/>
        <v>235.26793473385956</v>
      </c>
      <c r="BN153" s="742">
        <f t="shared" si="284"/>
        <v>235.26793473385956</v>
      </c>
      <c r="BO153" s="742">
        <f t="shared" si="284"/>
        <v>235.26793473385956</v>
      </c>
      <c r="BP153" s="742">
        <f t="shared" si="284"/>
        <v>235.26793473385956</v>
      </c>
      <c r="BQ153" s="742">
        <f t="shared" si="284"/>
        <v>212.42546407932994</v>
      </c>
      <c r="BR153" s="742">
        <f t="shared" si="284"/>
        <v>212.42546407932994</v>
      </c>
      <c r="BS153" s="742">
        <f t="shared" si="284"/>
        <v>212.42546407932994</v>
      </c>
      <c r="BT153" s="742">
        <f t="shared" si="284"/>
        <v>212.42546407932994</v>
      </c>
      <c r="BU153" s="742">
        <f t="shared" ref="BU153:EF153" si="285">BU152/BU59</f>
        <v>212.42546407932994</v>
      </c>
      <c r="BV153" s="742">
        <f t="shared" si="285"/>
        <v>212.42546407932994</v>
      </c>
      <c r="BW153" s="742">
        <f t="shared" si="285"/>
        <v>212.42546407932994</v>
      </c>
      <c r="BX153" s="742">
        <f t="shared" si="285"/>
        <v>212.42546407932994</v>
      </c>
      <c r="BY153" s="742">
        <f t="shared" si="285"/>
        <v>212.42546407932994</v>
      </c>
      <c r="BZ153" s="742">
        <f t="shared" si="285"/>
        <v>212.42546407932994</v>
      </c>
      <c r="CA153" s="742">
        <f t="shared" si="285"/>
        <v>212.42546407932994</v>
      </c>
      <c r="CB153" s="742">
        <f t="shared" si="285"/>
        <v>212.42546407932994</v>
      </c>
      <c r="CC153" s="742">
        <f t="shared" si="285"/>
        <v>191.80079869517553</v>
      </c>
      <c r="CD153" s="742">
        <f t="shared" si="285"/>
        <v>191.80079869517553</v>
      </c>
      <c r="CE153" s="742">
        <f t="shared" si="285"/>
        <v>191.80079869517553</v>
      </c>
      <c r="CF153" s="742">
        <f t="shared" si="285"/>
        <v>191.80079869517553</v>
      </c>
      <c r="CG153" s="742">
        <f t="shared" si="285"/>
        <v>191.80079869517553</v>
      </c>
      <c r="CH153" s="742">
        <f t="shared" si="285"/>
        <v>191.80079869517553</v>
      </c>
      <c r="CI153" s="742">
        <f t="shared" si="285"/>
        <v>191.80079869517553</v>
      </c>
      <c r="CJ153" s="742">
        <f t="shared" si="285"/>
        <v>191.80079869517553</v>
      </c>
      <c r="CK153" s="742">
        <f t="shared" si="285"/>
        <v>191.80079869517553</v>
      </c>
      <c r="CL153" s="742">
        <f t="shared" si="285"/>
        <v>191.80079869517553</v>
      </c>
      <c r="CM153" s="742">
        <f t="shared" si="285"/>
        <v>191.80079869517553</v>
      </c>
      <c r="CN153" s="742">
        <f t="shared" si="285"/>
        <v>191.80079869517553</v>
      </c>
      <c r="CO153" s="742">
        <f t="shared" si="285"/>
        <v>173.17860897490621</v>
      </c>
      <c r="CP153" s="742">
        <f t="shared" si="285"/>
        <v>173.17860897490621</v>
      </c>
      <c r="CQ153" s="742">
        <f t="shared" si="285"/>
        <v>173.17860897490621</v>
      </c>
      <c r="CR153" s="742">
        <f t="shared" si="285"/>
        <v>173.17860897490621</v>
      </c>
      <c r="CS153" s="742">
        <f t="shared" si="285"/>
        <v>173.17860897490621</v>
      </c>
      <c r="CT153" s="742">
        <f t="shared" si="285"/>
        <v>173.17860897490621</v>
      </c>
      <c r="CU153" s="742">
        <f t="shared" si="285"/>
        <v>173.17860897490621</v>
      </c>
      <c r="CV153" s="742">
        <f t="shared" si="285"/>
        <v>173.17860897490621</v>
      </c>
      <c r="CW153" s="742">
        <f t="shared" si="285"/>
        <v>173.17860897490621</v>
      </c>
      <c r="CX153" s="742">
        <f t="shared" si="285"/>
        <v>173.17860897490621</v>
      </c>
      <c r="CY153" s="742">
        <f t="shared" si="285"/>
        <v>173.17860897490621</v>
      </c>
      <c r="CZ153" s="742">
        <f t="shared" si="285"/>
        <v>173.17860897490621</v>
      </c>
      <c r="DA153" s="742">
        <f t="shared" si="285"/>
        <v>156.36447194439043</v>
      </c>
      <c r="DB153" s="742">
        <f t="shared" si="285"/>
        <v>156.36447194439043</v>
      </c>
      <c r="DC153" s="742">
        <f t="shared" si="285"/>
        <v>156.36447194439043</v>
      </c>
      <c r="DD153" s="742">
        <f t="shared" si="285"/>
        <v>156.36447194439043</v>
      </c>
      <c r="DE153" s="742">
        <f t="shared" si="285"/>
        <v>156.36447194439043</v>
      </c>
      <c r="DF153" s="742">
        <f t="shared" si="285"/>
        <v>156.36447194439043</v>
      </c>
      <c r="DG153" s="742">
        <f t="shared" si="285"/>
        <v>156.36447194439043</v>
      </c>
      <c r="DH153" s="742">
        <f t="shared" si="285"/>
        <v>156.36447194439043</v>
      </c>
      <c r="DI153" s="742">
        <f t="shared" si="285"/>
        <v>156.36447194439043</v>
      </c>
      <c r="DJ153" s="742">
        <f t="shared" si="285"/>
        <v>156.36447194439043</v>
      </c>
      <c r="DK153" s="742">
        <f t="shared" si="285"/>
        <v>156.36447194439043</v>
      </c>
      <c r="DL153" s="742">
        <f t="shared" si="285"/>
        <v>156.36447194439043</v>
      </c>
      <c r="DM153" s="742">
        <f t="shared" si="285"/>
        <v>141.18284140965048</v>
      </c>
      <c r="DN153" s="742">
        <f t="shared" si="285"/>
        <v>141.18284140965048</v>
      </c>
      <c r="DO153" s="742">
        <f t="shared" si="285"/>
        <v>141.18284140965048</v>
      </c>
      <c r="DP153" s="742">
        <f t="shared" si="285"/>
        <v>141.18284140965048</v>
      </c>
      <c r="DQ153" s="742">
        <f t="shared" si="285"/>
        <v>141.18284140965048</v>
      </c>
      <c r="DR153" s="742">
        <f t="shared" si="285"/>
        <v>141.18284140965048</v>
      </c>
      <c r="DS153" s="742">
        <f t="shared" si="285"/>
        <v>141.18284140965048</v>
      </c>
      <c r="DT153" s="742">
        <f t="shared" si="285"/>
        <v>141.18284140965048</v>
      </c>
      <c r="DU153" s="742">
        <f t="shared" si="285"/>
        <v>141.18284140965048</v>
      </c>
      <c r="DV153" s="742">
        <f t="shared" si="285"/>
        <v>141.18284140965048</v>
      </c>
      <c r="DW153" s="742">
        <f t="shared" si="285"/>
        <v>141.18284140965048</v>
      </c>
      <c r="DX153" s="742">
        <f t="shared" si="285"/>
        <v>141.18284140965048</v>
      </c>
      <c r="DY153" s="742">
        <f t="shared" si="285"/>
        <v>127.47521518565526</v>
      </c>
      <c r="DZ153" s="742">
        <f t="shared" si="285"/>
        <v>127.47521518565526</v>
      </c>
      <c r="EA153" s="742">
        <f t="shared" si="285"/>
        <v>127.47521518565526</v>
      </c>
      <c r="EB153" s="742">
        <f t="shared" si="285"/>
        <v>127.47521518565526</v>
      </c>
      <c r="EC153" s="742">
        <f t="shared" si="285"/>
        <v>127.47521518565526</v>
      </c>
      <c r="ED153" s="742">
        <f t="shared" si="285"/>
        <v>127.47521518565526</v>
      </c>
      <c r="EE153" s="742">
        <f t="shared" si="285"/>
        <v>127.47521518565526</v>
      </c>
      <c r="EF153" s="742">
        <f t="shared" si="285"/>
        <v>127.47521518565526</v>
      </c>
      <c r="EG153" s="742">
        <f t="shared" ref="EG153:GR153" si="286">EG152/EG59</f>
        <v>127.47521518565526</v>
      </c>
      <c r="EH153" s="742">
        <f t="shared" si="286"/>
        <v>127.47521518565526</v>
      </c>
      <c r="EI153" s="742">
        <f t="shared" si="286"/>
        <v>127.47521518565526</v>
      </c>
      <c r="EJ153" s="742">
        <f t="shared" si="286"/>
        <v>127.47521518565526</v>
      </c>
      <c r="EK153" s="742">
        <f t="shared" si="286"/>
        <v>115.09848027126021</v>
      </c>
      <c r="EL153" s="742">
        <f t="shared" si="286"/>
        <v>115.09848027126021</v>
      </c>
      <c r="EM153" s="742">
        <f t="shared" si="286"/>
        <v>115.09848027126021</v>
      </c>
      <c r="EN153" s="742">
        <f t="shared" si="286"/>
        <v>115.09848027126021</v>
      </c>
      <c r="EO153" s="742">
        <f t="shared" si="286"/>
        <v>115.09848027126021</v>
      </c>
      <c r="EP153" s="742">
        <f t="shared" si="286"/>
        <v>115.09848027126021</v>
      </c>
      <c r="EQ153" s="742">
        <f t="shared" si="286"/>
        <v>115.09848027126021</v>
      </c>
      <c r="ER153" s="742">
        <f t="shared" si="286"/>
        <v>115.09848027126021</v>
      </c>
      <c r="ES153" s="742">
        <f t="shared" si="286"/>
        <v>115.09848027126021</v>
      </c>
      <c r="ET153" s="742">
        <f t="shared" si="286"/>
        <v>115.09848027126021</v>
      </c>
      <c r="EU153" s="742">
        <f t="shared" si="286"/>
        <v>115.09848027126021</v>
      </c>
      <c r="EV153" s="742">
        <f t="shared" si="286"/>
        <v>115.09848027126021</v>
      </c>
      <c r="EW153" s="742">
        <f t="shared" si="286"/>
        <v>103.92341869327102</v>
      </c>
      <c r="EX153" s="742">
        <f t="shared" si="286"/>
        <v>103.92341869327102</v>
      </c>
      <c r="EY153" s="742">
        <f t="shared" si="286"/>
        <v>103.92341869327102</v>
      </c>
      <c r="EZ153" s="742">
        <f t="shared" si="286"/>
        <v>103.92341869327102</v>
      </c>
      <c r="FA153" s="742">
        <f t="shared" si="286"/>
        <v>103.92341869327102</v>
      </c>
      <c r="FB153" s="742">
        <f t="shared" si="286"/>
        <v>103.92341869327102</v>
      </c>
      <c r="FC153" s="742">
        <f t="shared" si="286"/>
        <v>103.92341869327102</v>
      </c>
      <c r="FD153" s="742">
        <f t="shared" si="286"/>
        <v>103.92341869327102</v>
      </c>
      <c r="FE153" s="742">
        <f t="shared" si="286"/>
        <v>103.92341869327102</v>
      </c>
      <c r="FF153" s="742">
        <f t="shared" si="286"/>
        <v>103.92341869327102</v>
      </c>
      <c r="FG153" s="742">
        <f t="shared" si="286"/>
        <v>103.92341869327102</v>
      </c>
      <c r="FH153" s="742">
        <f t="shared" si="286"/>
        <v>103.92341869327102</v>
      </c>
      <c r="FI153" s="742">
        <f t="shared" si="286"/>
        <v>93.833358420056086</v>
      </c>
      <c r="FJ153" s="742">
        <f t="shared" si="286"/>
        <v>93.833358420056086</v>
      </c>
      <c r="FK153" s="742">
        <f t="shared" si="286"/>
        <v>93.833358420056086</v>
      </c>
      <c r="FL153" s="742">
        <f t="shared" si="286"/>
        <v>93.833358420056086</v>
      </c>
      <c r="FM153" s="742">
        <f t="shared" si="286"/>
        <v>93.833358420056086</v>
      </c>
      <c r="FN153" s="742">
        <f t="shared" si="286"/>
        <v>93.833358420056086</v>
      </c>
      <c r="FO153" s="742">
        <f t="shared" si="286"/>
        <v>93.833358420056086</v>
      </c>
      <c r="FP153" s="742">
        <f t="shared" si="286"/>
        <v>93.833358420056086</v>
      </c>
      <c r="FQ153" s="742">
        <f t="shared" si="286"/>
        <v>93.833358420056086</v>
      </c>
      <c r="FR153" s="742">
        <f t="shared" si="286"/>
        <v>93.833358420056086</v>
      </c>
      <c r="FS153" s="742">
        <f t="shared" si="286"/>
        <v>93.833358420056086</v>
      </c>
      <c r="FT153" s="742">
        <f t="shared" si="286"/>
        <v>93.833358420056086</v>
      </c>
      <c r="FU153" s="742">
        <f t="shared" si="286"/>
        <v>84.722955259715761</v>
      </c>
      <c r="FV153" s="742">
        <f t="shared" si="286"/>
        <v>84.722955259715761</v>
      </c>
      <c r="FW153" s="742">
        <f t="shared" si="286"/>
        <v>84.722955259715761</v>
      </c>
      <c r="FX153" s="742">
        <f t="shared" si="286"/>
        <v>84.722955259715761</v>
      </c>
      <c r="FY153" s="742">
        <f t="shared" si="286"/>
        <v>84.722955259715761</v>
      </c>
      <c r="FZ153" s="742">
        <f t="shared" si="286"/>
        <v>84.722955259715761</v>
      </c>
      <c r="GA153" s="742">
        <f t="shared" si="286"/>
        <v>84.722955259715761</v>
      </c>
      <c r="GB153" s="742">
        <f t="shared" si="286"/>
        <v>84.722955259715761</v>
      </c>
      <c r="GC153" s="742">
        <f t="shared" si="286"/>
        <v>84.722955259715761</v>
      </c>
      <c r="GD153" s="742">
        <f t="shared" si="286"/>
        <v>84.722955259715761</v>
      </c>
      <c r="GE153" s="742">
        <f t="shared" si="286"/>
        <v>84.722955259715761</v>
      </c>
      <c r="GF153" s="742">
        <f t="shared" si="286"/>
        <v>84.722955259715761</v>
      </c>
      <c r="GG153" s="742">
        <f t="shared" si="286"/>
        <v>76.497093025347496</v>
      </c>
      <c r="GH153" s="742">
        <f t="shared" si="286"/>
        <v>76.497093025347496</v>
      </c>
      <c r="GI153" s="742">
        <f t="shared" si="286"/>
        <v>76.497093025347496</v>
      </c>
      <c r="GJ153" s="742">
        <f t="shared" si="286"/>
        <v>76.497093025347496</v>
      </c>
      <c r="GK153" s="742">
        <f t="shared" si="286"/>
        <v>76.497093025347496</v>
      </c>
      <c r="GL153" s="742">
        <f t="shared" si="286"/>
        <v>76.497093025347496</v>
      </c>
      <c r="GM153" s="742">
        <f t="shared" si="286"/>
        <v>76.497093025347496</v>
      </c>
      <c r="GN153" s="742">
        <f t="shared" si="286"/>
        <v>76.497093025347496</v>
      </c>
      <c r="GO153" s="742">
        <f t="shared" si="286"/>
        <v>76.497093025347496</v>
      </c>
      <c r="GP153" s="742">
        <f t="shared" si="286"/>
        <v>76.497093025347496</v>
      </c>
      <c r="GQ153" s="742">
        <f t="shared" si="286"/>
        <v>76.497093025347496</v>
      </c>
      <c r="GR153" s="742">
        <f t="shared" si="286"/>
        <v>76.497093025347496</v>
      </c>
      <c r="GS153" s="742">
        <f t="shared" ref="GS153:IN153" si="287">GS152/GS59</f>
        <v>69.069890484699528</v>
      </c>
      <c r="GT153" s="742">
        <f t="shared" si="287"/>
        <v>69.069890484699528</v>
      </c>
      <c r="GU153" s="742">
        <f t="shared" si="287"/>
        <v>69.069890484699528</v>
      </c>
      <c r="GV153" s="742">
        <f t="shared" si="287"/>
        <v>69.069890484699528</v>
      </c>
      <c r="GW153" s="742">
        <f t="shared" si="287"/>
        <v>69.069890484699528</v>
      </c>
      <c r="GX153" s="742">
        <f t="shared" si="287"/>
        <v>69.069890484699528</v>
      </c>
      <c r="GY153" s="742">
        <f t="shared" si="287"/>
        <v>69.069890484699528</v>
      </c>
      <c r="GZ153" s="742">
        <f t="shared" si="287"/>
        <v>69.069890484699528</v>
      </c>
      <c r="HA153" s="742">
        <f t="shared" si="287"/>
        <v>69.069890484699528</v>
      </c>
      <c r="HB153" s="742">
        <f t="shared" si="287"/>
        <v>69.069890484699528</v>
      </c>
      <c r="HC153" s="742">
        <f t="shared" si="287"/>
        <v>69.069890484699528</v>
      </c>
      <c r="HD153" s="742">
        <f t="shared" si="287"/>
        <v>69.069890484699528</v>
      </c>
      <c r="HE153" s="742">
        <f t="shared" si="287"/>
        <v>62.363804726378568</v>
      </c>
      <c r="HF153" s="742">
        <f t="shared" si="287"/>
        <v>62.363804726378568</v>
      </c>
      <c r="HG153" s="742">
        <f t="shared" si="287"/>
        <v>62.363804726378568</v>
      </c>
      <c r="HH153" s="742">
        <f t="shared" si="287"/>
        <v>62.363804726378568</v>
      </c>
      <c r="HI153" s="742">
        <f t="shared" si="287"/>
        <v>62.363804726378568</v>
      </c>
      <c r="HJ153" s="742">
        <f t="shared" si="287"/>
        <v>62.363804726378568</v>
      </c>
      <c r="HK153" s="742">
        <f t="shared" si="287"/>
        <v>62.363804726378568</v>
      </c>
      <c r="HL153" s="742">
        <f t="shared" si="287"/>
        <v>62.363804726378568</v>
      </c>
      <c r="HM153" s="742">
        <f t="shared" si="287"/>
        <v>62.363804726378568</v>
      </c>
      <c r="HN153" s="742">
        <f t="shared" si="287"/>
        <v>62.363804726378568</v>
      </c>
      <c r="HO153" s="742">
        <f t="shared" si="287"/>
        <v>62.363804726378568</v>
      </c>
      <c r="HP153" s="742">
        <f t="shared" si="287"/>
        <v>62.363804726378568</v>
      </c>
      <c r="HQ153" s="742">
        <f t="shared" si="287"/>
        <v>56.308821581401361</v>
      </c>
      <c r="HR153" s="742">
        <f t="shared" si="287"/>
        <v>56.308821581401361</v>
      </c>
      <c r="HS153" s="742">
        <f t="shared" si="287"/>
        <v>56.308821581401361</v>
      </c>
      <c r="HT153" s="742">
        <f t="shared" si="287"/>
        <v>56.308821581401361</v>
      </c>
      <c r="HU153" s="742">
        <f t="shared" si="287"/>
        <v>56.308821581401361</v>
      </c>
      <c r="HV153" s="742">
        <f t="shared" si="287"/>
        <v>56.308821581401361</v>
      </c>
      <c r="HW153" s="742">
        <f t="shared" si="287"/>
        <v>56.308821581401361</v>
      </c>
      <c r="HX153" s="742">
        <f t="shared" si="287"/>
        <v>56.308821581401361</v>
      </c>
      <c r="HY153" s="742">
        <f t="shared" si="287"/>
        <v>56.308821581401361</v>
      </c>
      <c r="HZ153" s="742">
        <f t="shared" si="287"/>
        <v>56.308821581401361</v>
      </c>
      <c r="IA153" s="742">
        <f t="shared" si="287"/>
        <v>56.308821581401361</v>
      </c>
      <c r="IB153" s="742">
        <f t="shared" si="287"/>
        <v>56.308821581401361</v>
      </c>
      <c r="IC153" s="742">
        <f t="shared" si="287"/>
        <v>50.841724647774079</v>
      </c>
      <c r="ID153" s="742">
        <f t="shared" si="287"/>
        <v>50.841724647774079</v>
      </c>
      <c r="IE153" s="742">
        <f t="shared" si="287"/>
        <v>50.841724647774079</v>
      </c>
      <c r="IF153" s="742">
        <f t="shared" si="287"/>
        <v>50.841724647774079</v>
      </c>
      <c r="IG153" s="742">
        <f t="shared" si="287"/>
        <v>50.841724647774079</v>
      </c>
      <c r="IH153" s="742">
        <f t="shared" si="287"/>
        <v>50.841724647774079</v>
      </c>
      <c r="II153" s="742">
        <f t="shared" si="287"/>
        <v>50.841724647774079</v>
      </c>
      <c r="IJ153" s="742">
        <f t="shared" si="287"/>
        <v>50.841724647774079</v>
      </c>
      <c r="IK153" s="742">
        <f t="shared" si="287"/>
        <v>50.841724647774079</v>
      </c>
      <c r="IL153" s="742">
        <f t="shared" si="287"/>
        <v>50.841724647774079</v>
      </c>
      <c r="IM153" s="742">
        <f t="shared" si="287"/>
        <v>50.841724647774079</v>
      </c>
      <c r="IN153" s="742">
        <f t="shared" si="287"/>
        <v>50.841724647774079</v>
      </c>
      <c r="IO153" s="19"/>
    </row>
    <row r="154" spans="1:249" ht="12.95" customHeight="1">
      <c r="A154" s="733"/>
      <c r="B154" s="719"/>
      <c r="C154" s="720"/>
      <c r="D154" s="720"/>
      <c r="E154" s="720"/>
      <c r="F154" s="720"/>
      <c r="G154" s="731"/>
      <c r="H154" s="720"/>
      <c r="I154" s="732"/>
      <c r="J154" s="732"/>
      <c r="K154" s="732"/>
      <c r="L154" s="732"/>
      <c r="M154" s="732"/>
      <c r="N154" s="732"/>
      <c r="O154" s="732"/>
      <c r="P154" s="732"/>
      <c r="Q154" s="732"/>
      <c r="R154" s="732"/>
      <c r="S154" s="732"/>
      <c r="T154" s="732"/>
      <c r="U154" s="732"/>
      <c r="V154" s="732"/>
      <c r="W154" s="732"/>
      <c r="X154" s="732"/>
      <c r="Y154" s="732"/>
      <c r="Z154" s="732"/>
      <c r="AA154" s="732"/>
      <c r="AB154" s="732"/>
      <c r="AC154" s="732"/>
      <c r="AD154" s="732"/>
      <c r="AE154" s="732"/>
      <c r="AF154" s="732"/>
      <c r="AG154" s="732"/>
      <c r="AH154" s="732"/>
      <c r="AI154" s="732"/>
      <c r="AJ154" s="732"/>
      <c r="AK154" s="732"/>
      <c r="AL154" s="732"/>
      <c r="AM154" s="732"/>
      <c r="AN154" s="732"/>
      <c r="AO154" s="732"/>
      <c r="AP154" s="732"/>
      <c r="AQ154" s="732"/>
      <c r="AR154" s="732"/>
      <c r="AS154" s="732"/>
      <c r="AT154" s="732"/>
      <c r="AU154" s="732"/>
      <c r="AV154" s="732"/>
      <c r="AW154" s="732"/>
      <c r="AX154" s="732"/>
      <c r="AY154" s="732"/>
      <c r="AZ154" s="732"/>
      <c r="BA154" s="732"/>
      <c r="BB154" s="732"/>
      <c r="BC154" s="732"/>
      <c r="BD154" s="732"/>
      <c r="BE154" s="732"/>
      <c r="BF154" s="732"/>
      <c r="BG154" s="732"/>
      <c r="BH154" s="732"/>
      <c r="BI154" s="732"/>
      <c r="BJ154" s="732"/>
      <c r="BK154" s="732"/>
      <c r="BL154" s="732"/>
      <c r="BM154" s="732"/>
      <c r="BN154" s="732"/>
      <c r="BO154" s="732"/>
      <c r="BP154" s="732"/>
      <c r="BQ154" s="732"/>
      <c r="BR154" s="732"/>
      <c r="BS154" s="732"/>
      <c r="BT154" s="732"/>
      <c r="BU154" s="732"/>
      <c r="BV154" s="732"/>
      <c r="BW154" s="732"/>
      <c r="BX154" s="732"/>
      <c r="BY154" s="732"/>
      <c r="BZ154" s="732"/>
      <c r="CA154" s="732"/>
      <c r="CB154" s="732"/>
      <c r="CC154" s="732"/>
      <c r="CD154" s="732"/>
      <c r="CE154" s="732"/>
      <c r="CF154" s="732"/>
      <c r="CG154" s="732"/>
      <c r="CH154" s="732"/>
      <c r="CI154" s="732"/>
      <c r="CJ154" s="732"/>
      <c r="CK154" s="732"/>
      <c r="CL154" s="732"/>
      <c r="CM154" s="732"/>
      <c r="CN154" s="732"/>
      <c r="CO154" s="732"/>
      <c r="CP154" s="732"/>
      <c r="CQ154" s="732"/>
      <c r="CR154" s="732"/>
      <c r="CS154" s="732"/>
      <c r="CT154" s="732"/>
      <c r="CU154" s="732"/>
      <c r="CV154" s="732"/>
      <c r="CW154" s="732"/>
      <c r="CX154" s="732"/>
      <c r="CY154" s="732"/>
      <c r="CZ154" s="732"/>
      <c r="DA154" s="732"/>
      <c r="DB154" s="732"/>
      <c r="DC154" s="732"/>
      <c r="DD154" s="732"/>
      <c r="DE154" s="732"/>
      <c r="DF154" s="732"/>
      <c r="DG154" s="732"/>
      <c r="DH154" s="732"/>
      <c r="DI154" s="732"/>
      <c r="DJ154" s="732"/>
      <c r="DK154" s="732"/>
      <c r="DL154" s="732"/>
      <c r="DM154" s="732"/>
      <c r="DN154" s="732"/>
      <c r="DO154" s="732"/>
      <c r="DP154" s="732"/>
      <c r="DQ154" s="732"/>
      <c r="DR154" s="732"/>
      <c r="DS154" s="732"/>
      <c r="DT154" s="732"/>
      <c r="DU154" s="732"/>
      <c r="DV154" s="732"/>
      <c r="DW154" s="732"/>
      <c r="DX154" s="732"/>
      <c r="DY154" s="732"/>
      <c r="DZ154" s="732"/>
      <c r="EA154" s="732"/>
      <c r="EB154" s="732"/>
      <c r="EC154" s="732"/>
      <c r="ED154" s="732"/>
      <c r="EE154" s="732"/>
      <c r="EF154" s="732"/>
      <c r="EG154" s="732"/>
      <c r="EH154" s="732"/>
      <c r="EI154" s="732"/>
      <c r="EJ154" s="732"/>
      <c r="EK154" s="732"/>
      <c r="EL154" s="732"/>
      <c r="EM154" s="732"/>
      <c r="EN154" s="732"/>
      <c r="EO154" s="732"/>
      <c r="EP154" s="732"/>
      <c r="EQ154" s="732"/>
      <c r="ER154" s="732"/>
      <c r="ES154" s="732"/>
      <c r="ET154" s="732"/>
      <c r="EU154" s="732"/>
      <c r="EV154" s="732"/>
      <c r="EW154" s="732"/>
      <c r="EX154" s="732"/>
      <c r="EY154" s="732"/>
      <c r="EZ154" s="732"/>
      <c r="FA154" s="732"/>
      <c r="FB154" s="732"/>
      <c r="FC154" s="732"/>
      <c r="FD154" s="732"/>
      <c r="FE154" s="732"/>
      <c r="FF154" s="732"/>
      <c r="FG154" s="732"/>
      <c r="FH154" s="732"/>
      <c r="FI154" s="732"/>
      <c r="FJ154" s="732"/>
      <c r="FK154" s="732"/>
      <c r="FL154" s="732"/>
      <c r="FM154" s="732"/>
      <c r="FN154" s="732"/>
      <c r="FO154" s="732"/>
      <c r="FP154" s="732"/>
      <c r="FQ154" s="732"/>
      <c r="FR154" s="732"/>
      <c r="FS154" s="732"/>
      <c r="FT154" s="732"/>
      <c r="FU154" s="732"/>
      <c r="FV154" s="732"/>
      <c r="FW154" s="732"/>
      <c r="FX154" s="732"/>
      <c r="FY154" s="732"/>
      <c r="FZ154" s="732"/>
      <c r="GA154" s="732"/>
      <c r="GB154" s="732"/>
      <c r="GC154" s="732"/>
      <c r="GD154" s="732"/>
      <c r="GE154" s="732"/>
      <c r="GF154" s="732"/>
      <c r="GG154" s="732"/>
      <c r="GH154" s="732"/>
      <c r="GI154" s="732"/>
      <c r="GJ154" s="732"/>
      <c r="GK154" s="732"/>
      <c r="GL154" s="732"/>
      <c r="GM154" s="732"/>
      <c r="GN154" s="732"/>
      <c r="GO154" s="732"/>
      <c r="GP154" s="732"/>
      <c r="GQ154" s="732"/>
      <c r="GR154" s="732"/>
      <c r="GS154" s="732"/>
      <c r="GT154" s="732"/>
      <c r="GU154" s="732"/>
      <c r="GV154" s="732"/>
      <c r="GW154" s="732"/>
      <c r="GX154" s="732"/>
      <c r="GY154" s="732"/>
      <c r="GZ154" s="732"/>
      <c r="HA154" s="732"/>
      <c r="HB154" s="732"/>
      <c r="HC154" s="732"/>
      <c r="HD154" s="732"/>
      <c r="HE154" s="732"/>
      <c r="HF154" s="732"/>
      <c r="HG154" s="732"/>
      <c r="HH154" s="732"/>
      <c r="HI154" s="732"/>
      <c r="HJ154" s="732"/>
      <c r="HK154" s="732"/>
      <c r="HL154" s="732"/>
      <c r="HM154" s="732"/>
      <c r="HN154" s="732"/>
      <c r="HO154" s="732"/>
      <c r="HP154" s="732"/>
      <c r="HQ154" s="732"/>
      <c r="HR154" s="732"/>
      <c r="HS154" s="732"/>
      <c r="HT154" s="732"/>
      <c r="HU154" s="732"/>
      <c r="HV154" s="732"/>
      <c r="HW154" s="732"/>
      <c r="HX154" s="732"/>
      <c r="HY154" s="732"/>
      <c r="HZ154" s="732"/>
      <c r="IA154" s="732"/>
      <c r="IB154" s="732"/>
      <c r="IC154" s="732"/>
      <c r="ID154" s="732"/>
      <c r="IE154" s="732"/>
      <c r="IF154" s="732"/>
      <c r="IG154" s="732"/>
      <c r="IH154" s="732"/>
      <c r="II154" s="732"/>
      <c r="IJ154" s="732"/>
      <c r="IK154" s="732"/>
      <c r="IL154" s="732"/>
      <c r="IM154" s="732"/>
      <c r="IN154" s="732"/>
      <c r="IO154" s="19"/>
    </row>
    <row r="155" spans="1:249" ht="12.95" customHeight="1">
      <c r="A155" s="824" t="s">
        <v>577</v>
      </c>
      <c r="B155" s="719"/>
      <c r="C155" s="720"/>
      <c r="D155" s="720"/>
      <c r="E155" s="720"/>
      <c r="F155" s="720"/>
      <c r="G155" s="731"/>
      <c r="H155" s="720"/>
      <c r="I155" s="732"/>
      <c r="J155" s="732"/>
      <c r="K155" s="732"/>
      <c r="L155" s="732"/>
      <c r="M155" s="732"/>
      <c r="N155" s="732"/>
      <c r="O155" s="732"/>
      <c r="P155" s="732"/>
      <c r="Q155" s="732"/>
      <c r="R155" s="732"/>
      <c r="S155" s="732"/>
      <c r="T155" s="732"/>
      <c r="U155" s="732"/>
      <c r="V155" s="732"/>
      <c r="W155" s="732"/>
      <c r="X155" s="732"/>
      <c r="Y155" s="732"/>
      <c r="Z155" s="732"/>
      <c r="AA155" s="732"/>
      <c r="AB155" s="732"/>
      <c r="AC155" s="732"/>
      <c r="AD155" s="732"/>
      <c r="AE155" s="732"/>
      <c r="AF155" s="732"/>
      <c r="AG155" s="732"/>
      <c r="AH155" s="732"/>
      <c r="AI155" s="732"/>
      <c r="AJ155" s="732"/>
      <c r="AK155" s="732"/>
      <c r="AL155" s="732"/>
      <c r="AM155" s="732"/>
      <c r="AN155" s="732"/>
      <c r="AO155" s="732"/>
      <c r="AP155" s="732"/>
      <c r="AQ155" s="732"/>
      <c r="AR155" s="732"/>
      <c r="AS155" s="732"/>
      <c r="AT155" s="732"/>
      <c r="AU155" s="732"/>
      <c r="AV155" s="732"/>
      <c r="AW155" s="732"/>
      <c r="AX155" s="732"/>
      <c r="AY155" s="732"/>
      <c r="AZ155" s="732"/>
      <c r="BA155" s="732"/>
      <c r="BB155" s="732"/>
      <c r="BC155" s="732"/>
      <c r="BD155" s="732"/>
      <c r="BE155" s="732"/>
      <c r="BF155" s="732"/>
      <c r="BG155" s="732"/>
      <c r="BH155" s="732"/>
      <c r="BI155" s="732"/>
      <c r="BJ155" s="732"/>
      <c r="BK155" s="732"/>
      <c r="BL155" s="732"/>
      <c r="BM155" s="732"/>
      <c r="BN155" s="732"/>
      <c r="BO155" s="732"/>
      <c r="BP155" s="732"/>
      <c r="BQ155" s="732"/>
      <c r="BR155" s="732"/>
      <c r="BS155" s="732"/>
      <c r="BT155" s="732"/>
      <c r="BU155" s="732"/>
      <c r="BV155" s="732"/>
      <c r="BW155" s="732"/>
      <c r="BX155" s="732"/>
      <c r="BY155" s="732"/>
      <c r="BZ155" s="732"/>
      <c r="CA155" s="732"/>
      <c r="CB155" s="732"/>
      <c r="CC155" s="732"/>
      <c r="CD155" s="732"/>
      <c r="CE155" s="732"/>
      <c r="CF155" s="732"/>
      <c r="CG155" s="732"/>
      <c r="CH155" s="732"/>
      <c r="CI155" s="732"/>
      <c r="CJ155" s="732"/>
      <c r="CK155" s="732"/>
      <c r="CL155" s="732"/>
      <c r="CM155" s="732"/>
      <c r="CN155" s="732"/>
      <c r="CO155" s="732"/>
      <c r="CP155" s="732"/>
      <c r="CQ155" s="732"/>
      <c r="CR155" s="732"/>
      <c r="CS155" s="732"/>
      <c r="CT155" s="732"/>
      <c r="CU155" s="732"/>
      <c r="CV155" s="732"/>
      <c r="CW155" s="732"/>
      <c r="CX155" s="732"/>
      <c r="CY155" s="732"/>
      <c r="CZ155" s="732"/>
      <c r="DA155" s="732"/>
      <c r="DB155" s="732"/>
      <c r="DC155" s="732"/>
      <c r="DD155" s="732"/>
      <c r="DE155" s="732"/>
      <c r="DF155" s="732"/>
      <c r="DG155" s="732"/>
      <c r="DH155" s="732"/>
      <c r="DI155" s="732"/>
      <c r="DJ155" s="732"/>
      <c r="DK155" s="732"/>
      <c r="DL155" s="732"/>
      <c r="DM155" s="732"/>
      <c r="DN155" s="732"/>
      <c r="DO155" s="732"/>
      <c r="DP155" s="732"/>
      <c r="DQ155" s="732"/>
      <c r="DR155" s="732"/>
      <c r="DS155" s="732"/>
      <c r="DT155" s="732"/>
      <c r="DU155" s="732"/>
      <c r="DV155" s="732"/>
      <c r="DW155" s="732"/>
      <c r="DX155" s="732"/>
      <c r="DY155" s="732"/>
      <c r="DZ155" s="732"/>
      <c r="EA155" s="732"/>
      <c r="EB155" s="732"/>
      <c r="EC155" s="732"/>
      <c r="ED155" s="732"/>
      <c r="EE155" s="732"/>
      <c r="EF155" s="732"/>
      <c r="EG155" s="732"/>
      <c r="EH155" s="732"/>
      <c r="EI155" s="732"/>
      <c r="EJ155" s="732"/>
      <c r="EK155" s="732"/>
      <c r="EL155" s="732"/>
      <c r="EM155" s="732"/>
      <c r="EN155" s="732"/>
      <c r="EO155" s="732"/>
      <c r="EP155" s="732"/>
      <c r="EQ155" s="732"/>
      <c r="ER155" s="732"/>
      <c r="ES155" s="732"/>
      <c r="ET155" s="732"/>
      <c r="EU155" s="732"/>
      <c r="EV155" s="732"/>
      <c r="EW155" s="732"/>
      <c r="EX155" s="732"/>
      <c r="EY155" s="732"/>
      <c r="EZ155" s="732"/>
      <c r="FA155" s="732"/>
      <c r="FB155" s="732"/>
      <c r="FC155" s="732"/>
      <c r="FD155" s="732"/>
      <c r="FE155" s="732"/>
      <c r="FF155" s="732"/>
      <c r="FG155" s="732"/>
      <c r="FH155" s="732"/>
      <c r="FI155" s="732"/>
      <c r="FJ155" s="732"/>
      <c r="FK155" s="732"/>
      <c r="FL155" s="732"/>
      <c r="FM155" s="732"/>
      <c r="FN155" s="732"/>
      <c r="FO155" s="732"/>
      <c r="FP155" s="732"/>
      <c r="FQ155" s="732"/>
      <c r="FR155" s="732"/>
      <c r="FS155" s="732"/>
      <c r="FT155" s="732"/>
      <c r="FU155" s="732"/>
      <c r="FV155" s="732"/>
      <c r="FW155" s="732"/>
      <c r="FX155" s="732"/>
      <c r="FY155" s="732"/>
      <c r="FZ155" s="732"/>
      <c r="GA155" s="732"/>
      <c r="GB155" s="732"/>
      <c r="GC155" s="732"/>
      <c r="GD155" s="732"/>
      <c r="GE155" s="732"/>
      <c r="GF155" s="732"/>
      <c r="GG155" s="732"/>
      <c r="GH155" s="732"/>
      <c r="GI155" s="732"/>
      <c r="GJ155" s="732"/>
      <c r="GK155" s="732"/>
      <c r="GL155" s="732"/>
      <c r="GM155" s="732"/>
      <c r="GN155" s="732"/>
      <c r="GO155" s="732"/>
      <c r="GP155" s="732"/>
      <c r="GQ155" s="732"/>
      <c r="GR155" s="732"/>
      <c r="GS155" s="732"/>
      <c r="GT155" s="732"/>
      <c r="GU155" s="732"/>
      <c r="GV155" s="732"/>
      <c r="GW155" s="732"/>
      <c r="GX155" s="732"/>
      <c r="GY155" s="732"/>
      <c r="GZ155" s="732"/>
      <c r="HA155" s="732"/>
      <c r="HB155" s="732"/>
      <c r="HC155" s="732"/>
      <c r="HD155" s="732"/>
      <c r="HE155" s="732"/>
      <c r="HF155" s="732"/>
      <c r="HG155" s="732"/>
      <c r="HH155" s="732"/>
      <c r="HI155" s="732"/>
      <c r="HJ155" s="732"/>
      <c r="HK155" s="732"/>
      <c r="HL155" s="732"/>
      <c r="HM155" s="732"/>
      <c r="HN155" s="732"/>
      <c r="HO155" s="732"/>
      <c r="HP155" s="732"/>
      <c r="HQ155" s="732"/>
      <c r="HR155" s="732"/>
      <c r="HS155" s="732"/>
      <c r="HT155" s="732"/>
      <c r="HU155" s="732"/>
      <c r="HV155" s="732"/>
      <c r="HW155" s="732"/>
      <c r="HX155" s="732"/>
      <c r="HY155" s="732"/>
      <c r="HZ155" s="732"/>
      <c r="IA155" s="732"/>
      <c r="IB155" s="732"/>
      <c r="IC155" s="732"/>
      <c r="ID155" s="732"/>
      <c r="IE155" s="732"/>
      <c r="IF155" s="732"/>
      <c r="IG155" s="732"/>
      <c r="IH155" s="732"/>
      <c r="II155" s="732"/>
      <c r="IJ155" s="732"/>
      <c r="IK155" s="732"/>
      <c r="IL155" s="732"/>
      <c r="IM155" s="732"/>
      <c r="IN155" s="732"/>
      <c r="IO155" s="19"/>
    </row>
    <row r="156" spans="1:249" ht="12.95" customHeight="1">
      <c r="A156" s="733"/>
      <c r="B156" s="719" t="s">
        <v>578</v>
      </c>
      <c r="C156" s="720"/>
      <c r="D156" s="720"/>
      <c r="E156" s="720"/>
      <c r="F156" s="720"/>
      <c r="G156" s="731"/>
      <c r="H156" s="720"/>
      <c r="I156" s="743">
        <f>MIN(I13,1)</f>
        <v>0.3</v>
      </c>
      <c r="J156" s="743">
        <f t="shared" ref="J156:BU156" si="288">MIN(J13,1)</f>
        <v>0.3</v>
      </c>
      <c r="K156" s="743">
        <f t="shared" si="288"/>
        <v>0.3</v>
      </c>
      <c r="L156" s="743">
        <f t="shared" si="288"/>
        <v>0.3</v>
      </c>
      <c r="M156" s="743">
        <f t="shared" si="288"/>
        <v>0.3</v>
      </c>
      <c r="N156" s="743">
        <f t="shared" si="288"/>
        <v>0.3</v>
      </c>
      <c r="O156" s="743">
        <f t="shared" si="288"/>
        <v>0.3</v>
      </c>
      <c r="P156" s="743">
        <f t="shared" si="288"/>
        <v>0.3</v>
      </c>
      <c r="Q156" s="743">
        <f t="shared" si="288"/>
        <v>0.3</v>
      </c>
      <c r="R156" s="743">
        <f t="shared" si="288"/>
        <v>0.3</v>
      </c>
      <c r="S156" s="743">
        <f t="shared" si="288"/>
        <v>0.3</v>
      </c>
      <c r="T156" s="743">
        <f t="shared" si="288"/>
        <v>0.3</v>
      </c>
      <c r="U156" s="743">
        <f t="shared" si="288"/>
        <v>0.6</v>
      </c>
      <c r="V156" s="743">
        <f t="shared" si="288"/>
        <v>0.6</v>
      </c>
      <c r="W156" s="743">
        <f t="shared" si="288"/>
        <v>0.6</v>
      </c>
      <c r="X156" s="743">
        <f t="shared" si="288"/>
        <v>0.6</v>
      </c>
      <c r="Y156" s="743">
        <f t="shared" si="288"/>
        <v>0.6</v>
      </c>
      <c r="Z156" s="743">
        <f t="shared" si="288"/>
        <v>0.6</v>
      </c>
      <c r="AA156" s="743">
        <f t="shared" si="288"/>
        <v>0.6</v>
      </c>
      <c r="AB156" s="743">
        <f t="shared" si="288"/>
        <v>0.6</v>
      </c>
      <c r="AC156" s="743">
        <f t="shared" si="288"/>
        <v>0.6</v>
      </c>
      <c r="AD156" s="743">
        <f t="shared" si="288"/>
        <v>0.6</v>
      </c>
      <c r="AE156" s="743">
        <f t="shared" si="288"/>
        <v>0.6</v>
      </c>
      <c r="AF156" s="743">
        <f t="shared" si="288"/>
        <v>0.6</v>
      </c>
      <c r="AG156" s="743">
        <f t="shared" si="288"/>
        <v>0.9</v>
      </c>
      <c r="AH156" s="743">
        <f t="shared" si="288"/>
        <v>0.9</v>
      </c>
      <c r="AI156" s="743">
        <f t="shared" si="288"/>
        <v>0.9</v>
      </c>
      <c r="AJ156" s="743">
        <f t="shared" si="288"/>
        <v>0.9</v>
      </c>
      <c r="AK156" s="743">
        <f t="shared" si="288"/>
        <v>0.9</v>
      </c>
      <c r="AL156" s="743">
        <f t="shared" si="288"/>
        <v>0.9</v>
      </c>
      <c r="AM156" s="743">
        <f t="shared" si="288"/>
        <v>0.9</v>
      </c>
      <c r="AN156" s="743">
        <f t="shared" si="288"/>
        <v>0.9</v>
      </c>
      <c r="AO156" s="743">
        <f t="shared" si="288"/>
        <v>0.9</v>
      </c>
      <c r="AP156" s="743">
        <f t="shared" si="288"/>
        <v>0.9</v>
      </c>
      <c r="AQ156" s="743">
        <f t="shared" si="288"/>
        <v>0.9</v>
      </c>
      <c r="AR156" s="743">
        <f t="shared" si="288"/>
        <v>0.9</v>
      </c>
      <c r="AS156" s="743">
        <f t="shared" si="288"/>
        <v>0.91800000000000004</v>
      </c>
      <c r="AT156" s="743">
        <f t="shared" si="288"/>
        <v>0.91800000000000004</v>
      </c>
      <c r="AU156" s="743">
        <f t="shared" si="288"/>
        <v>0.91800000000000004</v>
      </c>
      <c r="AV156" s="743">
        <f t="shared" si="288"/>
        <v>0.91800000000000004</v>
      </c>
      <c r="AW156" s="743">
        <f t="shared" si="288"/>
        <v>0.91800000000000004</v>
      </c>
      <c r="AX156" s="743">
        <f t="shared" si="288"/>
        <v>0.91800000000000004</v>
      </c>
      <c r="AY156" s="743">
        <f t="shared" si="288"/>
        <v>0.91800000000000004</v>
      </c>
      <c r="AZ156" s="743">
        <f t="shared" si="288"/>
        <v>0.91800000000000004</v>
      </c>
      <c r="BA156" s="743">
        <f t="shared" si="288"/>
        <v>0.91800000000000004</v>
      </c>
      <c r="BB156" s="743">
        <f t="shared" si="288"/>
        <v>0.91800000000000004</v>
      </c>
      <c r="BC156" s="743">
        <f t="shared" si="288"/>
        <v>0.91800000000000004</v>
      </c>
      <c r="BD156" s="743">
        <f t="shared" si="288"/>
        <v>0.91800000000000004</v>
      </c>
      <c r="BE156" s="743">
        <f t="shared" si="288"/>
        <v>0.93636000000000008</v>
      </c>
      <c r="BF156" s="743">
        <f t="shared" si="288"/>
        <v>0.93636000000000008</v>
      </c>
      <c r="BG156" s="743">
        <f t="shared" si="288"/>
        <v>0.93636000000000008</v>
      </c>
      <c r="BH156" s="743">
        <f t="shared" si="288"/>
        <v>0.93636000000000008</v>
      </c>
      <c r="BI156" s="743">
        <f t="shared" si="288"/>
        <v>0.93636000000000008</v>
      </c>
      <c r="BJ156" s="743">
        <f t="shared" si="288"/>
        <v>0.93636000000000008</v>
      </c>
      <c r="BK156" s="743">
        <f t="shared" si="288"/>
        <v>0.93636000000000008</v>
      </c>
      <c r="BL156" s="743">
        <f t="shared" si="288"/>
        <v>0.93636000000000008</v>
      </c>
      <c r="BM156" s="743">
        <f t="shared" si="288"/>
        <v>0.93636000000000008</v>
      </c>
      <c r="BN156" s="743">
        <f t="shared" si="288"/>
        <v>0.93636000000000008</v>
      </c>
      <c r="BO156" s="743">
        <f t="shared" si="288"/>
        <v>0.93636000000000008</v>
      </c>
      <c r="BP156" s="743">
        <f t="shared" si="288"/>
        <v>0.93636000000000008</v>
      </c>
      <c r="BQ156" s="743">
        <f t="shared" si="288"/>
        <v>0.95508720000000014</v>
      </c>
      <c r="BR156" s="743">
        <f t="shared" si="288"/>
        <v>0.95508720000000014</v>
      </c>
      <c r="BS156" s="743">
        <f t="shared" si="288"/>
        <v>0.95508720000000014</v>
      </c>
      <c r="BT156" s="743">
        <f t="shared" si="288"/>
        <v>0.95508720000000014</v>
      </c>
      <c r="BU156" s="743">
        <f t="shared" si="288"/>
        <v>0.95508720000000014</v>
      </c>
      <c r="BV156" s="743">
        <f t="shared" ref="BV156:EG156" si="289">MIN(BV13,1)</f>
        <v>0.95508720000000014</v>
      </c>
      <c r="BW156" s="743">
        <f t="shared" si="289"/>
        <v>0.95508720000000014</v>
      </c>
      <c r="BX156" s="743">
        <f t="shared" si="289"/>
        <v>0.95508720000000014</v>
      </c>
      <c r="BY156" s="743">
        <f t="shared" si="289"/>
        <v>0.95508720000000014</v>
      </c>
      <c r="BZ156" s="743">
        <f t="shared" si="289"/>
        <v>0.95508720000000014</v>
      </c>
      <c r="CA156" s="743">
        <f t="shared" si="289"/>
        <v>0.95508720000000014</v>
      </c>
      <c r="CB156" s="743">
        <f t="shared" si="289"/>
        <v>0.95508720000000014</v>
      </c>
      <c r="CC156" s="743">
        <f t="shared" si="289"/>
        <v>0.97418894400000011</v>
      </c>
      <c r="CD156" s="743">
        <f t="shared" si="289"/>
        <v>0.97418894400000011</v>
      </c>
      <c r="CE156" s="743">
        <f t="shared" si="289"/>
        <v>0.97418894400000011</v>
      </c>
      <c r="CF156" s="743">
        <f t="shared" si="289"/>
        <v>0.97418894400000011</v>
      </c>
      <c r="CG156" s="743">
        <f t="shared" si="289"/>
        <v>0.97418894400000011</v>
      </c>
      <c r="CH156" s="743">
        <f t="shared" si="289"/>
        <v>0.97418894400000011</v>
      </c>
      <c r="CI156" s="743">
        <f t="shared" si="289"/>
        <v>0.97418894400000011</v>
      </c>
      <c r="CJ156" s="743">
        <f t="shared" si="289"/>
        <v>0.97418894400000011</v>
      </c>
      <c r="CK156" s="743">
        <f t="shared" si="289"/>
        <v>0.97418894400000011</v>
      </c>
      <c r="CL156" s="743">
        <f t="shared" si="289"/>
        <v>0.97418894400000011</v>
      </c>
      <c r="CM156" s="743">
        <f t="shared" si="289"/>
        <v>0.97418894400000011</v>
      </c>
      <c r="CN156" s="743">
        <f t="shared" si="289"/>
        <v>0.97418894400000011</v>
      </c>
      <c r="CO156" s="743">
        <f t="shared" si="289"/>
        <v>0.99367272288000008</v>
      </c>
      <c r="CP156" s="743">
        <f t="shared" si="289"/>
        <v>0.99367272288000008</v>
      </c>
      <c r="CQ156" s="743">
        <f t="shared" si="289"/>
        <v>0.99367272288000008</v>
      </c>
      <c r="CR156" s="743">
        <f t="shared" si="289"/>
        <v>0.99367272288000008</v>
      </c>
      <c r="CS156" s="743">
        <f t="shared" si="289"/>
        <v>0.99367272288000008</v>
      </c>
      <c r="CT156" s="743">
        <f t="shared" si="289"/>
        <v>0.99367272288000008</v>
      </c>
      <c r="CU156" s="743">
        <f t="shared" si="289"/>
        <v>0.99367272288000008</v>
      </c>
      <c r="CV156" s="743">
        <f t="shared" si="289"/>
        <v>0.99367272288000008</v>
      </c>
      <c r="CW156" s="743">
        <f t="shared" si="289"/>
        <v>0.99367272288000008</v>
      </c>
      <c r="CX156" s="743">
        <f t="shared" si="289"/>
        <v>0.99367272288000008</v>
      </c>
      <c r="CY156" s="743">
        <f t="shared" si="289"/>
        <v>0.99367272288000008</v>
      </c>
      <c r="CZ156" s="743">
        <f t="shared" si="289"/>
        <v>0.99367272288000008</v>
      </c>
      <c r="DA156" s="743">
        <f t="shared" si="289"/>
        <v>1</v>
      </c>
      <c r="DB156" s="743">
        <f t="shared" si="289"/>
        <v>1</v>
      </c>
      <c r="DC156" s="743">
        <f t="shared" si="289"/>
        <v>1</v>
      </c>
      <c r="DD156" s="743">
        <f t="shared" si="289"/>
        <v>1</v>
      </c>
      <c r="DE156" s="743">
        <f t="shared" si="289"/>
        <v>1</v>
      </c>
      <c r="DF156" s="743">
        <f t="shared" si="289"/>
        <v>1</v>
      </c>
      <c r="DG156" s="743">
        <f t="shared" si="289"/>
        <v>1</v>
      </c>
      <c r="DH156" s="743">
        <f t="shared" si="289"/>
        <v>1</v>
      </c>
      <c r="DI156" s="743">
        <f t="shared" si="289"/>
        <v>1</v>
      </c>
      <c r="DJ156" s="743">
        <f t="shared" si="289"/>
        <v>1</v>
      </c>
      <c r="DK156" s="743">
        <f t="shared" si="289"/>
        <v>1</v>
      </c>
      <c r="DL156" s="743">
        <f t="shared" si="289"/>
        <v>1</v>
      </c>
      <c r="DM156" s="743">
        <f t="shared" si="289"/>
        <v>1</v>
      </c>
      <c r="DN156" s="743">
        <f t="shared" si="289"/>
        <v>1</v>
      </c>
      <c r="DO156" s="743">
        <f t="shared" si="289"/>
        <v>1</v>
      </c>
      <c r="DP156" s="743">
        <f t="shared" si="289"/>
        <v>1</v>
      </c>
      <c r="DQ156" s="743">
        <f t="shared" si="289"/>
        <v>1</v>
      </c>
      <c r="DR156" s="743">
        <f t="shared" si="289"/>
        <v>1</v>
      </c>
      <c r="DS156" s="743">
        <f t="shared" si="289"/>
        <v>1</v>
      </c>
      <c r="DT156" s="743">
        <f t="shared" si="289"/>
        <v>1</v>
      </c>
      <c r="DU156" s="743">
        <f t="shared" si="289"/>
        <v>1</v>
      </c>
      <c r="DV156" s="743">
        <f t="shared" si="289"/>
        <v>1</v>
      </c>
      <c r="DW156" s="743">
        <f t="shared" si="289"/>
        <v>1</v>
      </c>
      <c r="DX156" s="743">
        <f t="shared" si="289"/>
        <v>1</v>
      </c>
      <c r="DY156" s="743">
        <f t="shared" si="289"/>
        <v>1</v>
      </c>
      <c r="DZ156" s="743">
        <f t="shared" si="289"/>
        <v>1</v>
      </c>
      <c r="EA156" s="743">
        <f t="shared" si="289"/>
        <v>1</v>
      </c>
      <c r="EB156" s="743">
        <f t="shared" si="289"/>
        <v>1</v>
      </c>
      <c r="EC156" s="743">
        <f t="shared" si="289"/>
        <v>1</v>
      </c>
      <c r="ED156" s="743">
        <f t="shared" si="289"/>
        <v>1</v>
      </c>
      <c r="EE156" s="743">
        <f t="shared" si="289"/>
        <v>1</v>
      </c>
      <c r="EF156" s="743">
        <f t="shared" si="289"/>
        <v>1</v>
      </c>
      <c r="EG156" s="743">
        <f t="shared" si="289"/>
        <v>1</v>
      </c>
      <c r="EH156" s="743">
        <f t="shared" ref="EH156:GS156" si="290">MIN(EH13,1)</f>
        <v>1</v>
      </c>
      <c r="EI156" s="743">
        <f t="shared" si="290"/>
        <v>1</v>
      </c>
      <c r="EJ156" s="743">
        <f t="shared" si="290"/>
        <v>1</v>
      </c>
      <c r="EK156" s="743">
        <f t="shared" si="290"/>
        <v>1</v>
      </c>
      <c r="EL156" s="743">
        <f t="shared" si="290"/>
        <v>1</v>
      </c>
      <c r="EM156" s="743">
        <f t="shared" si="290"/>
        <v>1</v>
      </c>
      <c r="EN156" s="743">
        <f t="shared" si="290"/>
        <v>1</v>
      </c>
      <c r="EO156" s="743">
        <f t="shared" si="290"/>
        <v>1</v>
      </c>
      <c r="EP156" s="743">
        <f t="shared" si="290"/>
        <v>1</v>
      </c>
      <c r="EQ156" s="743">
        <f t="shared" si="290"/>
        <v>1</v>
      </c>
      <c r="ER156" s="743">
        <f t="shared" si="290"/>
        <v>1</v>
      </c>
      <c r="ES156" s="743">
        <f t="shared" si="290"/>
        <v>1</v>
      </c>
      <c r="ET156" s="743">
        <f t="shared" si="290"/>
        <v>1</v>
      </c>
      <c r="EU156" s="743">
        <f t="shared" si="290"/>
        <v>1</v>
      </c>
      <c r="EV156" s="743">
        <f t="shared" si="290"/>
        <v>1</v>
      </c>
      <c r="EW156" s="743">
        <f t="shared" si="290"/>
        <v>1</v>
      </c>
      <c r="EX156" s="743">
        <f t="shared" si="290"/>
        <v>1</v>
      </c>
      <c r="EY156" s="743">
        <f t="shared" si="290"/>
        <v>1</v>
      </c>
      <c r="EZ156" s="743">
        <f t="shared" si="290"/>
        <v>1</v>
      </c>
      <c r="FA156" s="743">
        <f t="shared" si="290"/>
        <v>1</v>
      </c>
      <c r="FB156" s="743">
        <f t="shared" si="290"/>
        <v>1</v>
      </c>
      <c r="FC156" s="743">
        <f t="shared" si="290"/>
        <v>1</v>
      </c>
      <c r="FD156" s="743">
        <f t="shared" si="290"/>
        <v>1</v>
      </c>
      <c r="FE156" s="743">
        <f t="shared" si="290"/>
        <v>1</v>
      </c>
      <c r="FF156" s="743">
        <f t="shared" si="290"/>
        <v>1</v>
      </c>
      <c r="FG156" s="743">
        <f t="shared" si="290"/>
        <v>1</v>
      </c>
      <c r="FH156" s="743">
        <f t="shared" si="290"/>
        <v>1</v>
      </c>
      <c r="FI156" s="743">
        <f t="shared" si="290"/>
        <v>1</v>
      </c>
      <c r="FJ156" s="743">
        <f t="shared" si="290"/>
        <v>1</v>
      </c>
      <c r="FK156" s="743">
        <f t="shared" si="290"/>
        <v>1</v>
      </c>
      <c r="FL156" s="743">
        <f t="shared" si="290"/>
        <v>1</v>
      </c>
      <c r="FM156" s="743">
        <f t="shared" si="290"/>
        <v>1</v>
      </c>
      <c r="FN156" s="743">
        <f t="shared" si="290"/>
        <v>1</v>
      </c>
      <c r="FO156" s="743">
        <f t="shared" si="290"/>
        <v>1</v>
      </c>
      <c r="FP156" s="743">
        <f t="shared" si="290"/>
        <v>1</v>
      </c>
      <c r="FQ156" s="743">
        <f t="shared" si="290"/>
        <v>1</v>
      </c>
      <c r="FR156" s="743">
        <f t="shared" si="290"/>
        <v>1</v>
      </c>
      <c r="FS156" s="743">
        <f t="shared" si="290"/>
        <v>1</v>
      </c>
      <c r="FT156" s="743">
        <f t="shared" si="290"/>
        <v>1</v>
      </c>
      <c r="FU156" s="743">
        <f t="shared" si="290"/>
        <v>1</v>
      </c>
      <c r="FV156" s="743">
        <f t="shared" si="290"/>
        <v>1</v>
      </c>
      <c r="FW156" s="743">
        <f t="shared" si="290"/>
        <v>1</v>
      </c>
      <c r="FX156" s="743">
        <f t="shared" si="290"/>
        <v>1</v>
      </c>
      <c r="FY156" s="743">
        <f t="shared" si="290"/>
        <v>1</v>
      </c>
      <c r="FZ156" s="743">
        <f t="shared" si="290"/>
        <v>1</v>
      </c>
      <c r="GA156" s="743">
        <f t="shared" si="290"/>
        <v>1</v>
      </c>
      <c r="GB156" s="743">
        <f t="shared" si="290"/>
        <v>1</v>
      </c>
      <c r="GC156" s="743">
        <f t="shared" si="290"/>
        <v>1</v>
      </c>
      <c r="GD156" s="743">
        <f t="shared" si="290"/>
        <v>1</v>
      </c>
      <c r="GE156" s="743">
        <f t="shared" si="290"/>
        <v>1</v>
      </c>
      <c r="GF156" s="743">
        <f t="shared" si="290"/>
        <v>1</v>
      </c>
      <c r="GG156" s="743">
        <f t="shared" si="290"/>
        <v>1</v>
      </c>
      <c r="GH156" s="743">
        <f t="shared" si="290"/>
        <v>1</v>
      </c>
      <c r="GI156" s="743">
        <f t="shared" si="290"/>
        <v>1</v>
      </c>
      <c r="GJ156" s="743">
        <f t="shared" si="290"/>
        <v>1</v>
      </c>
      <c r="GK156" s="743">
        <f t="shared" si="290"/>
        <v>1</v>
      </c>
      <c r="GL156" s="743">
        <f t="shared" si="290"/>
        <v>1</v>
      </c>
      <c r="GM156" s="743">
        <f t="shared" si="290"/>
        <v>1</v>
      </c>
      <c r="GN156" s="743">
        <f t="shared" si="290"/>
        <v>1</v>
      </c>
      <c r="GO156" s="743">
        <f t="shared" si="290"/>
        <v>1</v>
      </c>
      <c r="GP156" s="743">
        <f t="shared" si="290"/>
        <v>1</v>
      </c>
      <c r="GQ156" s="743">
        <f t="shared" si="290"/>
        <v>1</v>
      </c>
      <c r="GR156" s="743">
        <f t="shared" si="290"/>
        <v>1</v>
      </c>
      <c r="GS156" s="743">
        <f t="shared" si="290"/>
        <v>1</v>
      </c>
      <c r="GT156" s="743">
        <f t="shared" ref="GT156:IN156" si="291">MIN(GT13,1)</f>
        <v>1</v>
      </c>
      <c r="GU156" s="743">
        <f t="shared" si="291"/>
        <v>1</v>
      </c>
      <c r="GV156" s="743">
        <f t="shared" si="291"/>
        <v>1</v>
      </c>
      <c r="GW156" s="743">
        <f t="shared" si="291"/>
        <v>1</v>
      </c>
      <c r="GX156" s="743">
        <f t="shared" si="291"/>
        <v>1</v>
      </c>
      <c r="GY156" s="743">
        <f t="shared" si="291"/>
        <v>1</v>
      </c>
      <c r="GZ156" s="743">
        <f t="shared" si="291"/>
        <v>1</v>
      </c>
      <c r="HA156" s="743">
        <f t="shared" si="291"/>
        <v>1</v>
      </c>
      <c r="HB156" s="743">
        <f t="shared" si="291"/>
        <v>1</v>
      </c>
      <c r="HC156" s="743">
        <f t="shared" si="291"/>
        <v>1</v>
      </c>
      <c r="HD156" s="743">
        <f t="shared" si="291"/>
        <v>1</v>
      </c>
      <c r="HE156" s="743">
        <f t="shared" si="291"/>
        <v>1</v>
      </c>
      <c r="HF156" s="743">
        <f t="shared" si="291"/>
        <v>1</v>
      </c>
      <c r="HG156" s="743">
        <f t="shared" si="291"/>
        <v>1</v>
      </c>
      <c r="HH156" s="743">
        <f t="shared" si="291"/>
        <v>1</v>
      </c>
      <c r="HI156" s="743">
        <f t="shared" si="291"/>
        <v>1</v>
      </c>
      <c r="HJ156" s="743">
        <f t="shared" si="291"/>
        <v>1</v>
      </c>
      <c r="HK156" s="743">
        <f t="shared" si="291"/>
        <v>1</v>
      </c>
      <c r="HL156" s="743">
        <f t="shared" si="291"/>
        <v>1</v>
      </c>
      <c r="HM156" s="743">
        <f t="shared" si="291"/>
        <v>1</v>
      </c>
      <c r="HN156" s="743">
        <f t="shared" si="291"/>
        <v>1</v>
      </c>
      <c r="HO156" s="743">
        <f t="shared" si="291"/>
        <v>1</v>
      </c>
      <c r="HP156" s="743">
        <f t="shared" si="291"/>
        <v>1</v>
      </c>
      <c r="HQ156" s="743">
        <f t="shared" si="291"/>
        <v>1</v>
      </c>
      <c r="HR156" s="743">
        <f t="shared" si="291"/>
        <v>1</v>
      </c>
      <c r="HS156" s="743">
        <f t="shared" si="291"/>
        <v>1</v>
      </c>
      <c r="HT156" s="743">
        <f t="shared" si="291"/>
        <v>1</v>
      </c>
      <c r="HU156" s="743">
        <f t="shared" si="291"/>
        <v>1</v>
      </c>
      <c r="HV156" s="743">
        <f t="shared" si="291"/>
        <v>1</v>
      </c>
      <c r="HW156" s="743">
        <f t="shared" si="291"/>
        <v>1</v>
      </c>
      <c r="HX156" s="743">
        <f t="shared" si="291"/>
        <v>1</v>
      </c>
      <c r="HY156" s="743">
        <f t="shared" si="291"/>
        <v>1</v>
      </c>
      <c r="HZ156" s="743">
        <f t="shared" si="291"/>
        <v>1</v>
      </c>
      <c r="IA156" s="743">
        <f t="shared" si="291"/>
        <v>1</v>
      </c>
      <c r="IB156" s="743">
        <f t="shared" si="291"/>
        <v>1</v>
      </c>
      <c r="IC156" s="743">
        <f t="shared" si="291"/>
        <v>1</v>
      </c>
      <c r="ID156" s="743">
        <f t="shared" si="291"/>
        <v>1</v>
      </c>
      <c r="IE156" s="743">
        <f t="shared" si="291"/>
        <v>1</v>
      </c>
      <c r="IF156" s="743">
        <f t="shared" si="291"/>
        <v>1</v>
      </c>
      <c r="IG156" s="743">
        <f t="shared" si="291"/>
        <v>1</v>
      </c>
      <c r="IH156" s="743">
        <f t="shared" si="291"/>
        <v>1</v>
      </c>
      <c r="II156" s="743">
        <f t="shared" si="291"/>
        <v>1</v>
      </c>
      <c r="IJ156" s="743">
        <f t="shared" si="291"/>
        <v>1</v>
      </c>
      <c r="IK156" s="743">
        <f t="shared" si="291"/>
        <v>1</v>
      </c>
      <c r="IL156" s="743">
        <f t="shared" si="291"/>
        <v>1</v>
      </c>
      <c r="IM156" s="743">
        <f t="shared" si="291"/>
        <v>1</v>
      </c>
      <c r="IN156" s="743">
        <f t="shared" si="291"/>
        <v>1</v>
      </c>
      <c r="IO156" s="19"/>
    </row>
    <row r="157" spans="1:249" ht="12.95" customHeight="1">
      <c r="A157" s="733"/>
      <c r="B157" s="719" t="s">
        <v>579</v>
      </c>
      <c r="C157" s="720"/>
      <c r="D157" s="720"/>
      <c r="E157" s="720"/>
      <c r="F157" s="744">
        <f>'Econ. analysis (assumptions)'!$C$27</f>
        <v>28400</v>
      </c>
      <c r="G157" s="731" t="s">
        <v>572</v>
      </c>
      <c r="H157" s="720"/>
      <c r="I157" s="732">
        <v>0</v>
      </c>
      <c r="J157" s="732">
        <v>0</v>
      </c>
      <c r="K157" s="732">
        <v>0</v>
      </c>
      <c r="L157" s="732">
        <v>0</v>
      </c>
      <c r="M157" s="732">
        <v>0</v>
      </c>
      <c r="N157" s="732">
        <v>0</v>
      </c>
      <c r="O157" s="732">
        <v>0</v>
      </c>
      <c r="P157" s="732">
        <v>0</v>
      </c>
      <c r="Q157" s="732">
        <v>0</v>
      </c>
      <c r="R157" s="732">
        <v>0</v>
      </c>
      <c r="S157" s="732">
        <v>0</v>
      </c>
      <c r="T157" s="732">
        <v>0</v>
      </c>
      <c r="U157" s="732">
        <v>0</v>
      </c>
      <c r="V157" s="732">
        <v>0</v>
      </c>
      <c r="W157" s="732">
        <v>0</v>
      </c>
      <c r="X157" s="732">
        <v>0</v>
      </c>
      <c r="Y157" s="732">
        <v>0</v>
      </c>
      <c r="Z157" s="732">
        <v>0</v>
      </c>
      <c r="AA157" s="732">
        <v>0</v>
      </c>
      <c r="AB157" s="732">
        <v>0</v>
      </c>
      <c r="AC157" s="732">
        <v>0</v>
      </c>
      <c r="AD157" s="732">
        <v>0</v>
      </c>
      <c r="AE157" s="732">
        <v>0</v>
      </c>
      <c r="AF157" s="732">
        <v>0</v>
      </c>
      <c r="AG157" s="732">
        <v>0</v>
      </c>
      <c r="AH157" s="732">
        <v>0</v>
      </c>
      <c r="AI157" s="732">
        <v>0</v>
      </c>
      <c r="AJ157" s="732">
        <v>0</v>
      </c>
      <c r="AK157" s="732">
        <v>0</v>
      </c>
      <c r="AL157" s="732">
        <v>0</v>
      </c>
      <c r="AM157" s="732">
        <v>0</v>
      </c>
      <c r="AN157" s="732">
        <v>0</v>
      </c>
      <c r="AO157" s="732">
        <v>0</v>
      </c>
      <c r="AP157" s="732">
        <v>0</v>
      </c>
      <c r="AQ157" s="732">
        <v>0</v>
      </c>
      <c r="AR157" s="732">
        <v>0</v>
      </c>
      <c r="AS157" s="732">
        <v>0</v>
      </c>
      <c r="AT157" s="732">
        <v>0</v>
      </c>
      <c r="AU157" s="732">
        <v>0</v>
      </c>
      <c r="AV157" s="732">
        <v>0</v>
      </c>
      <c r="AW157" s="732">
        <v>0</v>
      </c>
      <c r="AX157" s="732">
        <v>0</v>
      </c>
      <c r="AY157" s="732">
        <v>0</v>
      </c>
      <c r="AZ157" s="732">
        <v>0</v>
      </c>
      <c r="BA157" s="732">
        <v>0</v>
      </c>
      <c r="BB157" s="732">
        <v>0</v>
      </c>
      <c r="BC157" s="732">
        <v>0</v>
      </c>
      <c r="BD157" s="732">
        <v>0</v>
      </c>
      <c r="BE157" s="732">
        <v>0</v>
      </c>
      <c r="BF157" s="732">
        <v>0</v>
      </c>
      <c r="BG157" s="732">
        <v>0</v>
      </c>
      <c r="BH157" s="732">
        <v>0</v>
      </c>
      <c r="BI157" s="732">
        <v>0</v>
      </c>
      <c r="BJ157" s="732">
        <v>0</v>
      </c>
      <c r="BK157" s="732">
        <v>0</v>
      </c>
      <c r="BL157" s="732">
        <v>0</v>
      </c>
      <c r="BM157" s="732">
        <v>0</v>
      </c>
      <c r="BN157" s="732">
        <v>0</v>
      </c>
      <c r="BO157" s="732">
        <v>0</v>
      </c>
      <c r="BP157" s="732">
        <v>0</v>
      </c>
      <c r="BQ157" s="732">
        <v>0</v>
      </c>
      <c r="BR157" s="732">
        <v>0</v>
      </c>
      <c r="BS157" s="732">
        <v>0</v>
      </c>
      <c r="BT157" s="732">
        <v>0</v>
      </c>
      <c r="BU157" s="732">
        <v>0</v>
      </c>
      <c r="BV157" s="732">
        <v>0</v>
      </c>
      <c r="BW157" s="732">
        <v>0</v>
      </c>
      <c r="BX157" s="732">
        <v>0</v>
      </c>
      <c r="BY157" s="732">
        <v>0</v>
      </c>
      <c r="BZ157" s="732">
        <v>0</v>
      </c>
      <c r="CA157" s="732">
        <v>0</v>
      </c>
      <c r="CB157" s="732">
        <v>0</v>
      </c>
      <c r="CC157" s="732">
        <v>0</v>
      </c>
      <c r="CD157" s="732">
        <v>0</v>
      </c>
      <c r="CE157" s="732">
        <v>0</v>
      </c>
      <c r="CF157" s="732">
        <v>0</v>
      </c>
      <c r="CG157" s="732">
        <v>0</v>
      </c>
      <c r="CH157" s="732">
        <v>0</v>
      </c>
      <c r="CI157" s="732">
        <v>0</v>
      </c>
      <c r="CJ157" s="732">
        <v>0</v>
      </c>
      <c r="CK157" s="732">
        <v>0</v>
      </c>
      <c r="CL157" s="732">
        <v>0</v>
      </c>
      <c r="CM157" s="732">
        <v>0</v>
      </c>
      <c r="CN157" s="732">
        <v>0</v>
      </c>
      <c r="CO157" s="732">
        <v>0</v>
      </c>
      <c r="CP157" s="732">
        <v>0</v>
      </c>
      <c r="CQ157" s="732">
        <v>0</v>
      </c>
      <c r="CR157" s="732">
        <v>0</v>
      </c>
      <c r="CS157" s="732">
        <v>0</v>
      </c>
      <c r="CT157" s="732">
        <v>0</v>
      </c>
      <c r="CU157" s="732">
        <v>0</v>
      </c>
      <c r="CV157" s="732">
        <v>0</v>
      </c>
      <c r="CW157" s="732">
        <v>0</v>
      </c>
      <c r="CX157" s="732">
        <v>0</v>
      </c>
      <c r="CY157" s="732">
        <v>0</v>
      </c>
      <c r="CZ157" s="732">
        <v>0</v>
      </c>
      <c r="DA157" s="732">
        <v>0</v>
      </c>
      <c r="DB157" s="732">
        <v>0</v>
      </c>
      <c r="DC157" s="732">
        <v>0</v>
      </c>
      <c r="DD157" s="732">
        <v>0</v>
      </c>
      <c r="DE157" s="732">
        <v>0</v>
      </c>
      <c r="DF157" s="732">
        <v>0</v>
      </c>
      <c r="DG157" s="732">
        <v>0</v>
      </c>
      <c r="DH157" s="732">
        <v>0</v>
      </c>
      <c r="DI157" s="732">
        <v>0</v>
      </c>
      <c r="DJ157" s="732">
        <v>0</v>
      </c>
      <c r="DK157" s="732">
        <v>0</v>
      </c>
      <c r="DL157" s="732">
        <v>0</v>
      </c>
      <c r="DM157" s="732">
        <v>0</v>
      </c>
      <c r="DN157" s="732">
        <v>0</v>
      </c>
      <c r="DO157" s="732">
        <v>0</v>
      </c>
      <c r="DP157" s="732">
        <v>0</v>
      </c>
      <c r="DQ157" s="732">
        <v>0</v>
      </c>
      <c r="DR157" s="732">
        <v>0</v>
      </c>
      <c r="DS157" s="732">
        <v>0</v>
      </c>
      <c r="DT157" s="732">
        <v>0</v>
      </c>
      <c r="DU157" s="732">
        <v>0</v>
      </c>
      <c r="DV157" s="732">
        <v>0</v>
      </c>
      <c r="DW157" s="732">
        <v>0</v>
      </c>
      <c r="DX157" s="732">
        <v>0</v>
      </c>
      <c r="DY157" s="732">
        <v>0</v>
      </c>
      <c r="DZ157" s="732">
        <v>0</v>
      </c>
      <c r="EA157" s="732">
        <v>0</v>
      </c>
      <c r="EB157" s="732">
        <v>0</v>
      </c>
      <c r="EC157" s="732">
        <v>0</v>
      </c>
      <c r="ED157" s="732">
        <v>0</v>
      </c>
      <c r="EE157" s="732">
        <v>0</v>
      </c>
      <c r="EF157" s="732">
        <v>0</v>
      </c>
      <c r="EG157" s="732">
        <v>0</v>
      </c>
      <c r="EH157" s="732">
        <v>0</v>
      </c>
      <c r="EI157" s="732">
        <v>0</v>
      </c>
      <c r="EJ157" s="732">
        <v>0</v>
      </c>
      <c r="EK157" s="732">
        <v>0</v>
      </c>
      <c r="EL157" s="732">
        <v>0</v>
      </c>
      <c r="EM157" s="732">
        <v>0</v>
      </c>
      <c r="EN157" s="732">
        <v>0</v>
      </c>
      <c r="EO157" s="732">
        <v>0</v>
      </c>
      <c r="EP157" s="732">
        <v>0</v>
      </c>
      <c r="EQ157" s="732">
        <v>0</v>
      </c>
      <c r="ER157" s="732">
        <v>0</v>
      </c>
      <c r="ES157" s="732">
        <v>0</v>
      </c>
      <c r="ET157" s="732">
        <v>0</v>
      </c>
      <c r="EU157" s="732">
        <v>0</v>
      </c>
      <c r="EV157" s="732">
        <v>0</v>
      </c>
      <c r="EW157" s="732">
        <v>0</v>
      </c>
      <c r="EX157" s="732">
        <v>0</v>
      </c>
      <c r="EY157" s="732">
        <v>0</v>
      </c>
      <c r="EZ157" s="732">
        <v>0</v>
      </c>
      <c r="FA157" s="732">
        <v>0</v>
      </c>
      <c r="FB157" s="732">
        <v>0</v>
      </c>
      <c r="FC157" s="732">
        <v>0</v>
      </c>
      <c r="FD157" s="732">
        <v>0</v>
      </c>
      <c r="FE157" s="732">
        <v>0</v>
      </c>
      <c r="FF157" s="732">
        <v>0</v>
      </c>
      <c r="FG157" s="732">
        <v>0</v>
      </c>
      <c r="FH157" s="732">
        <v>0</v>
      </c>
      <c r="FI157" s="732">
        <v>0</v>
      </c>
      <c r="FJ157" s="732">
        <v>0</v>
      </c>
      <c r="FK157" s="732">
        <v>0</v>
      </c>
      <c r="FL157" s="732">
        <v>0</v>
      </c>
      <c r="FM157" s="732">
        <v>0</v>
      </c>
      <c r="FN157" s="732">
        <v>0</v>
      </c>
      <c r="FO157" s="732">
        <v>0</v>
      </c>
      <c r="FP157" s="732">
        <v>0</v>
      </c>
      <c r="FQ157" s="732">
        <v>0</v>
      </c>
      <c r="FR157" s="732">
        <v>0</v>
      </c>
      <c r="FS157" s="732">
        <v>0</v>
      </c>
      <c r="FT157" s="732">
        <v>0</v>
      </c>
      <c r="FU157" s="732">
        <v>0</v>
      </c>
      <c r="FV157" s="732">
        <v>0</v>
      </c>
      <c r="FW157" s="732">
        <v>0</v>
      </c>
      <c r="FX157" s="732">
        <v>0</v>
      </c>
      <c r="FY157" s="732">
        <v>0</v>
      </c>
      <c r="FZ157" s="732">
        <v>0</v>
      </c>
      <c r="GA157" s="732">
        <v>0</v>
      </c>
      <c r="GB157" s="732">
        <v>0</v>
      </c>
      <c r="GC157" s="732">
        <v>0</v>
      </c>
      <c r="GD157" s="732">
        <v>0</v>
      </c>
      <c r="GE157" s="732">
        <v>0</v>
      </c>
      <c r="GF157" s="732">
        <v>0</v>
      </c>
      <c r="GG157" s="732">
        <v>0</v>
      </c>
      <c r="GH157" s="732">
        <v>0</v>
      </c>
      <c r="GI157" s="732">
        <v>0</v>
      </c>
      <c r="GJ157" s="732">
        <v>0</v>
      </c>
      <c r="GK157" s="732">
        <v>0</v>
      </c>
      <c r="GL157" s="732">
        <v>0</v>
      </c>
      <c r="GM157" s="732">
        <v>0</v>
      </c>
      <c r="GN157" s="732">
        <v>0</v>
      </c>
      <c r="GO157" s="732">
        <v>0</v>
      </c>
      <c r="GP157" s="732">
        <v>0</v>
      </c>
      <c r="GQ157" s="732">
        <v>0</v>
      </c>
      <c r="GR157" s="732">
        <v>0</v>
      </c>
      <c r="GS157" s="732">
        <v>0</v>
      </c>
      <c r="GT157" s="732">
        <v>0</v>
      </c>
      <c r="GU157" s="732">
        <v>0</v>
      </c>
      <c r="GV157" s="732">
        <v>0</v>
      </c>
      <c r="GW157" s="732">
        <v>0</v>
      </c>
      <c r="GX157" s="732">
        <v>0</v>
      </c>
      <c r="GY157" s="732">
        <v>0</v>
      </c>
      <c r="GZ157" s="732">
        <v>0</v>
      </c>
      <c r="HA157" s="732">
        <v>0</v>
      </c>
      <c r="HB157" s="732">
        <v>0</v>
      </c>
      <c r="HC157" s="732">
        <v>0</v>
      </c>
      <c r="HD157" s="732">
        <v>0</v>
      </c>
      <c r="HE157" s="732">
        <v>0</v>
      </c>
      <c r="HF157" s="732">
        <v>0</v>
      </c>
      <c r="HG157" s="732">
        <v>0</v>
      </c>
      <c r="HH157" s="732">
        <v>0</v>
      </c>
      <c r="HI157" s="732">
        <v>0</v>
      </c>
      <c r="HJ157" s="732">
        <v>0</v>
      </c>
      <c r="HK157" s="732">
        <v>0</v>
      </c>
      <c r="HL157" s="732">
        <v>0</v>
      </c>
      <c r="HM157" s="732">
        <v>0</v>
      </c>
      <c r="HN157" s="732">
        <v>0</v>
      </c>
      <c r="HO157" s="732">
        <v>0</v>
      </c>
      <c r="HP157" s="732">
        <v>0</v>
      </c>
      <c r="HQ157" s="732">
        <v>0</v>
      </c>
      <c r="HR157" s="732">
        <v>0</v>
      </c>
      <c r="HS157" s="732">
        <v>0</v>
      </c>
      <c r="HT157" s="732">
        <v>0</v>
      </c>
      <c r="HU157" s="732">
        <v>0</v>
      </c>
      <c r="HV157" s="732">
        <v>0</v>
      </c>
      <c r="HW157" s="732">
        <v>0</v>
      </c>
      <c r="HX157" s="732">
        <v>0</v>
      </c>
      <c r="HY157" s="732">
        <v>0</v>
      </c>
      <c r="HZ157" s="732">
        <v>0</v>
      </c>
      <c r="IA157" s="732">
        <v>0</v>
      </c>
      <c r="IB157" s="732">
        <v>0</v>
      </c>
      <c r="IC157" s="732">
        <v>0</v>
      </c>
      <c r="ID157" s="732">
        <v>0</v>
      </c>
      <c r="IE157" s="732">
        <v>0</v>
      </c>
      <c r="IF157" s="732">
        <v>0</v>
      </c>
      <c r="IG157" s="732">
        <v>0</v>
      </c>
      <c r="IH157" s="732">
        <v>0</v>
      </c>
      <c r="II157" s="732">
        <v>0</v>
      </c>
      <c r="IJ157" s="732">
        <v>0</v>
      </c>
      <c r="IK157" s="732">
        <v>0</v>
      </c>
      <c r="IL157" s="732">
        <v>0</v>
      </c>
      <c r="IM157" s="732">
        <v>0</v>
      </c>
      <c r="IN157" s="732">
        <v>0</v>
      </c>
      <c r="IO157" s="19"/>
    </row>
    <row r="158" spans="1:249" ht="12.95" customHeight="1">
      <c r="A158" s="733"/>
      <c r="B158" s="719" t="s">
        <v>580</v>
      </c>
      <c r="C158" s="720"/>
      <c r="D158" s="720"/>
      <c r="E158" s="720"/>
      <c r="F158" s="745">
        <f>'Econ. analysis (assumptions)'!$C$21*'Econ. analysis (assumptions)'!$C$19*365*'Econ. analysis (assumptions)'!C20</f>
        <v>13140</v>
      </c>
      <c r="G158" s="731" t="s">
        <v>574</v>
      </c>
      <c r="H158" s="720"/>
      <c r="I158" s="732">
        <f t="shared" ref="I158:BT158" si="292">($F$158*I$13+$F$151*(1-I156))/12*I$59</f>
        <v>8387945.2800000003</v>
      </c>
      <c r="J158" s="732">
        <f t="shared" si="292"/>
        <v>13021608.600000001</v>
      </c>
      <c r="K158" s="732">
        <f t="shared" si="292"/>
        <v>15785571.859199997</v>
      </c>
      <c r="L158" s="732">
        <f t="shared" si="292"/>
        <v>18186959.419199996</v>
      </c>
      <c r="M158" s="732">
        <f t="shared" si="292"/>
        <v>20192625.367199995</v>
      </c>
      <c r="N158" s="732">
        <f t="shared" si="292"/>
        <v>21882052.249199994</v>
      </c>
      <c r="O158" s="732">
        <f t="shared" si="292"/>
        <v>23125023.979199991</v>
      </c>
      <c r="P158" s="732">
        <f t="shared" si="292"/>
        <v>23733826.459199987</v>
      </c>
      <c r="Q158" s="732">
        <f t="shared" si="292"/>
        <v>23733826.459199987</v>
      </c>
      <c r="R158" s="732">
        <f t="shared" si="292"/>
        <v>23733826.459199987</v>
      </c>
      <c r="S158" s="732">
        <f t="shared" si="292"/>
        <v>23733826.459199987</v>
      </c>
      <c r="T158" s="732">
        <f t="shared" si="292"/>
        <v>23733826.459199987</v>
      </c>
      <c r="U158" s="732">
        <f t="shared" si="292"/>
        <v>25891447.046399988</v>
      </c>
      <c r="V158" s="732">
        <f t="shared" si="292"/>
        <v>25891447.046399988</v>
      </c>
      <c r="W158" s="732">
        <f t="shared" si="292"/>
        <v>25891447.046399988</v>
      </c>
      <c r="X158" s="732">
        <f t="shared" si="292"/>
        <v>25891447.046399988</v>
      </c>
      <c r="Y158" s="732">
        <f t="shared" si="292"/>
        <v>25891447.046399988</v>
      </c>
      <c r="Z158" s="732">
        <f t="shared" si="292"/>
        <v>25891447.046399988</v>
      </c>
      <c r="AA158" s="732">
        <f t="shared" si="292"/>
        <v>25891447.046399988</v>
      </c>
      <c r="AB158" s="732">
        <f t="shared" si="292"/>
        <v>25891447.046399988</v>
      </c>
      <c r="AC158" s="732">
        <f t="shared" si="292"/>
        <v>25891447.046399988</v>
      </c>
      <c r="AD158" s="732">
        <f t="shared" si="292"/>
        <v>25891447.046399988</v>
      </c>
      <c r="AE158" s="732">
        <f t="shared" si="292"/>
        <v>25891447.046399988</v>
      </c>
      <c r="AF158" s="732">
        <f t="shared" si="292"/>
        <v>25891447.046399988</v>
      </c>
      <c r="AG158" s="732">
        <f t="shared" si="292"/>
        <v>28049067.633599985</v>
      </c>
      <c r="AH158" s="732">
        <f t="shared" si="292"/>
        <v>28049067.633599985</v>
      </c>
      <c r="AI158" s="732">
        <f t="shared" si="292"/>
        <v>28049067.633599985</v>
      </c>
      <c r="AJ158" s="732">
        <f t="shared" si="292"/>
        <v>28049067.633599985</v>
      </c>
      <c r="AK158" s="732">
        <f t="shared" si="292"/>
        <v>28049067.633599985</v>
      </c>
      <c r="AL158" s="732">
        <f t="shared" si="292"/>
        <v>28049067.633599985</v>
      </c>
      <c r="AM158" s="732">
        <f t="shared" si="292"/>
        <v>28049067.633599985</v>
      </c>
      <c r="AN158" s="732">
        <f t="shared" si="292"/>
        <v>28049067.633599985</v>
      </c>
      <c r="AO158" s="732">
        <f t="shared" si="292"/>
        <v>28049067.633599985</v>
      </c>
      <c r="AP158" s="732">
        <f t="shared" si="292"/>
        <v>28049067.633599985</v>
      </c>
      <c r="AQ158" s="732">
        <f t="shared" si="292"/>
        <v>28049067.633599985</v>
      </c>
      <c r="AR158" s="732">
        <f t="shared" si="292"/>
        <v>28049067.633599985</v>
      </c>
      <c r="AS158" s="732">
        <f t="shared" si="292"/>
        <v>28178524.868831988</v>
      </c>
      <c r="AT158" s="732">
        <f t="shared" si="292"/>
        <v>28178524.868831988</v>
      </c>
      <c r="AU158" s="732">
        <f t="shared" si="292"/>
        <v>28178524.868831988</v>
      </c>
      <c r="AV158" s="732">
        <f t="shared" si="292"/>
        <v>28178524.868831988</v>
      </c>
      <c r="AW158" s="732">
        <f t="shared" si="292"/>
        <v>28178524.868831988</v>
      </c>
      <c r="AX158" s="732">
        <f t="shared" si="292"/>
        <v>28178524.868831988</v>
      </c>
      <c r="AY158" s="732">
        <f t="shared" si="292"/>
        <v>28178524.868831988</v>
      </c>
      <c r="AZ158" s="732">
        <f t="shared" si="292"/>
        <v>28178524.868831988</v>
      </c>
      <c r="BA158" s="732">
        <f t="shared" si="292"/>
        <v>28178524.868831988</v>
      </c>
      <c r="BB158" s="732">
        <f t="shared" si="292"/>
        <v>28178524.868831988</v>
      </c>
      <c r="BC158" s="732">
        <f t="shared" si="292"/>
        <v>28178524.868831988</v>
      </c>
      <c r="BD158" s="732">
        <f t="shared" si="292"/>
        <v>28178524.868831988</v>
      </c>
      <c r="BE158" s="732">
        <f t="shared" si="292"/>
        <v>28310571.248768624</v>
      </c>
      <c r="BF158" s="732">
        <f t="shared" si="292"/>
        <v>28310571.248768624</v>
      </c>
      <c r="BG158" s="732">
        <f t="shared" si="292"/>
        <v>28310571.248768624</v>
      </c>
      <c r="BH158" s="732">
        <f t="shared" si="292"/>
        <v>28310571.248768624</v>
      </c>
      <c r="BI158" s="732">
        <f t="shared" si="292"/>
        <v>28310571.248768624</v>
      </c>
      <c r="BJ158" s="732">
        <f t="shared" si="292"/>
        <v>28310571.248768624</v>
      </c>
      <c r="BK158" s="732">
        <f t="shared" si="292"/>
        <v>28310571.248768624</v>
      </c>
      <c r="BL158" s="732">
        <f t="shared" si="292"/>
        <v>28310571.248768624</v>
      </c>
      <c r="BM158" s="732">
        <f t="shared" si="292"/>
        <v>28310571.248768624</v>
      </c>
      <c r="BN158" s="732">
        <f t="shared" si="292"/>
        <v>28310571.248768624</v>
      </c>
      <c r="BO158" s="732">
        <f t="shared" si="292"/>
        <v>28310571.248768624</v>
      </c>
      <c r="BP158" s="732">
        <f t="shared" si="292"/>
        <v>28310571.248768624</v>
      </c>
      <c r="BQ158" s="732">
        <f t="shared" si="292"/>
        <v>28445258.556304004</v>
      </c>
      <c r="BR158" s="732">
        <f t="shared" si="292"/>
        <v>28445258.556304004</v>
      </c>
      <c r="BS158" s="732">
        <f t="shared" si="292"/>
        <v>28445258.556304004</v>
      </c>
      <c r="BT158" s="732">
        <f t="shared" si="292"/>
        <v>28445258.556304004</v>
      </c>
      <c r="BU158" s="732">
        <f t="shared" ref="BU158:EF158" si="293">($F$158*BU$13+$F$151*(1-BU156))/12*BU$59</f>
        <v>28445258.556304004</v>
      </c>
      <c r="BV158" s="732">
        <f t="shared" si="293"/>
        <v>28445258.556304004</v>
      </c>
      <c r="BW158" s="732">
        <f t="shared" si="293"/>
        <v>28445258.556304004</v>
      </c>
      <c r="BX158" s="732">
        <f t="shared" si="293"/>
        <v>28445258.556304004</v>
      </c>
      <c r="BY158" s="732">
        <f t="shared" si="293"/>
        <v>28445258.556304004</v>
      </c>
      <c r="BZ158" s="732">
        <f t="shared" si="293"/>
        <v>28445258.556304004</v>
      </c>
      <c r="CA158" s="732">
        <f t="shared" si="293"/>
        <v>28445258.556304004</v>
      </c>
      <c r="CB158" s="732">
        <f t="shared" si="293"/>
        <v>28445258.556304004</v>
      </c>
      <c r="CC158" s="732">
        <f t="shared" si="293"/>
        <v>28582639.609990083</v>
      </c>
      <c r="CD158" s="732">
        <f t="shared" si="293"/>
        <v>28582639.609990083</v>
      </c>
      <c r="CE158" s="732">
        <f t="shared" si="293"/>
        <v>28582639.609990083</v>
      </c>
      <c r="CF158" s="732">
        <f t="shared" si="293"/>
        <v>28582639.609990083</v>
      </c>
      <c r="CG158" s="732">
        <f t="shared" si="293"/>
        <v>28582639.609990083</v>
      </c>
      <c r="CH158" s="732">
        <f t="shared" si="293"/>
        <v>28582639.609990083</v>
      </c>
      <c r="CI158" s="732">
        <f t="shared" si="293"/>
        <v>28582639.609990083</v>
      </c>
      <c r="CJ158" s="732">
        <f t="shared" si="293"/>
        <v>28582639.609990083</v>
      </c>
      <c r="CK158" s="732">
        <f t="shared" si="293"/>
        <v>28582639.609990083</v>
      </c>
      <c r="CL158" s="732">
        <f t="shared" si="293"/>
        <v>28582639.609990083</v>
      </c>
      <c r="CM158" s="732">
        <f t="shared" si="293"/>
        <v>28582639.609990083</v>
      </c>
      <c r="CN158" s="732">
        <f t="shared" si="293"/>
        <v>28582639.609990083</v>
      </c>
      <c r="CO158" s="732">
        <f t="shared" si="293"/>
        <v>28722768.284749884</v>
      </c>
      <c r="CP158" s="732">
        <f t="shared" si="293"/>
        <v>28722768.284749884</v>
      </c>
      <c r="CQ158" s="732">
        <f t="shared" si="293"/>
        <v>28722768.284749884</v>
      </c>
      <c r="CR158" s="732">
        <f t="shared" si="293"/>
        <v>28722768.284749884</v>
      </c>
      <c r="CS158" s="732">
        <f t="shared" si="293"/>
        <v>28722768.284749884</v>
      </c>
      <c r="CT158" s="732">
        <f t="shared" si="293"/>
        <v>28722768.284749884</v>
      </c>
      <c r="CU158" s="732">
        <f t="shared" si="293"/>
        <v>28722768.284749884</v>
      </c>
      <c r="CV158" s="732">
        <f t="shared" si="293"/>
        <v>28722768.284749884</v>
      </c>
      <c r="CW158" s="732">
        <f t="shared" si="293"/>
        <v>28722768.284749884</v>
      </c>
      <c r="CX158" s="732">
        <f t="shared" si="293"/>
        <v>28722768.284749884</v>
      </c>
      <c r="CY158" s="732">
        <f t="shared" si="293"/>
        <v>28722768.284749884</v>
      </c>
      <c r="CZ158" s="732">
        <f t="shared" si="293"/>
        <v>28722768.284749884</v>
      </c>
      <c r="DA158" s="732">
        <f t="shared" si="293"/>
        <v>29157974.644019563</v>
      </c>
      <c r="DB158" s="732">
        <f t="shared" si="293"/>
        <v>29157974.644019563</v>
      </c>
      <c r="DC158" s="732">
        <f t="shared" si="293"/>
        <v>29157974.644019563</v>
      </c>
      <c r="DD158" s="732">
        <f t="shared" si="293"/>
        <v>29157974.644019563</v>
      </c>
      <c r="DE158" s="732">
        <f t="shared" si="293"/>
        <v>29157974.644019563</v>
      </c>
      <c r="DF158" s="732">
        <f t="shared" si="293"/>
        <v>29157974.644019563</v>
      </c>
      <c r="DG158" s="732">
        <f t="shared" si="293"/>
        <v>29157974.644019563</v>
      </c>
      <c r="DH158" s="732">
        <f t="shared" si="293"/>
        <v>29157974.644019563</v>
      </c>
      <c r="DI158" s="732">
        <f t="shared" si="293"/>
        <v>29157974.644019563</v>
      </c>
      <c r="DJ158" s="732">
        <f t="shared" si="293"/>
        <v>29157974.644019563</v>
      </c>
      <c r="DK158" s="732">
        <f t="shared" si="293"/>
        <v>29157974.644019563</v>
      </c>
      <c r="DL158" s="732">
        <f t="shared" si="293"/>
        <v>29157974.644019563</v>
      </c>
      <c r="DM158" s="732">
        <f t="shared" si="293"/>
        <v>29741134.136899944</v>
      </c>
      <c r="DN158" s="732">
        <f t="shared" si="293"/>
        <v>29741134.136899944</v>
      </c>
      <c r="DO158" s="732">
        <f t="shared" si="293"/>
        <v>29741134.136899944</v>
      </c>
      <c r="DP158" s="732">
        <f t="shared" si="293"/>
        <v>29741134.136899944</v>
      </c>
      <c r="DQ158" s="732">
        <f t="shared" si="293"/>
        <v>29741134.136899944</v>
      </c>
      <c r="DR158" s="732">
        <f t="shared" si="293"/>
        <v>29741134.136899944</v>
      </c>
      <c r="DS158" s="732">
        <f t="shared" si="293"/>
        <v>29741134.136899944</v>
      </c>
      <c r="DT158" s="732">
        <f t="shared" si="293"/>
        <v>29741134.136899944</v>
      </c>
      <c r="DU158" s="732">
        <f t="shared" si="293"/>
        <v>29741134.136899944</v>
      </c>
      <c r="DV158" s="732">
        <f t="shared" si="293"/>
        <v>29741134.136899944</v>
      </c>
      <c r="DW158" s="732">
        <f t="shared" si="293"/>
        <v>29741134.136899944</v>
      </c>
      <c r="DX158" s="732">
        <f t="shared" si="293"/>
        <v>29741134.136899944</v>
      </c>
      <c r="DY158" s="732">
        <f t="shared" si="293"/>
        <v>30335956.819637951</v>
      </c>
      <c r="DZ158" s="732">
        <f t="shared" si="293"/>
        <v>30335956.819637951</v>
      </c>
      <c r="EA158" s="732">
        <f t="shared" si="293"/>
        <v>30335956.819637951</v>
      </c>
      <c r="EB158" s="732">
        <f t="shared" si="293"/>
        <v>30335956.819637951</v>
      </c>
      <c r="EC158" s="732">
        <f t="shared" si="293"/>
        <v>30335956.819637951</v>
      </c>
      <c r="ED158" s="732">
        <f t="shared" si="293"/>
        <v>30335956.819637951</v>
      </c>
      <c r="EE158" s="732">
        <f t="shared" si="293"/>
        <v>30335956.819637951</v>
      </c>
      <c r="EF158" s="732">
        <f t="shared" si="293"/>
        <v>30335956.819637951</v>
      </c>
      <c r="EG158" s="732">
        <f t="shared" ref="EG158:GR158" si="294">($F$158*EG$13+$F$151*(1-EG156))/12*EG$59</f>
        <v>30335956.819637951</v>
      </c>
      <c r="EH158" s="732">
        <f t="shared" si="294"/>
        <v>30335956.819637951</v>
      </c>
      <c r="EI158" s="732">
        <f t="shared" si="294"/>
        <v>30335956.819637951</v>
      </c>
      <c r="EJ158" s="732">
        <f t="shared" si="294"/>
        <v>30335956.819637951</v>
      </c>
      <c r="EK158" s="732">
        <f t="shared" si="294"/>
        <v>30942675.956030708</v>
      </c>
      <c r="EL158" s="732">
        <f t="shared" si="294"/>
        <v>30942675.956030708</v>
      </c>
      <c r="EM158" s="732">
        <f t="shared" si="294"/>
        <v>30942675.956030708</v>
      </c>
      <c r="EN158" s="732">
        <f t="shared" si="294"/>
        <v>30942675.956030708</v>
      </c>
      <c r="EO158" s="732">
        <f t="shared" si="294"/>
        <v>30942675.956030708</v>
      </c>
      <c r="EP158" s="732">
        <f t="shared" si="294"/>
        <v>30942675.956030708</v>
      </c>
      <c r="EQ158" s="732">
        <f t="shared" si="294"/>
        <v>30942675.956030708</v>
      </c>
      <c r="ER158" s="732">
        <f t="shared" si="294"/>
        <v>30942675.956030708</v>
      </c>
      <c r="ES158" s="732">
        <f t="shared" si="294"/>
        <v>30942675.956030708</v>
      </c>
      <c r="ET158" s="732">
        <f t="shared" si="294"/>
        <v>30942675.956030708</v>
      </c>
      <c r="EU158" s="732">
        <f t="shared" si="294"/>
        <v>30942675.956030708</v>
      </c>
      <c r="EV158" s="732">
        <f t="shared" si="294"/>
        <v>30942675.956030708</v>
      </c>
      <c r="EW158" s="732">
        <f t="shared" si="294"/>
        <v>31561529.475151312</v>
      </c>
      <c r="EX158" s="732">
        <f t="shared" si="294"/>
        <v>31561529.475151312</v>
      </c>
      <c r="EY158" s="732">
        <f t="shared" si="294"/>
        <v>31561529.475151312</v>
      </c>
      <c r="EZ158" s="732">
        <f t="shared" si="294"/>
        <v>31561529.475151312</v>
      </c>
      <c r="FA158" s="732">
        <f t="shared" si="294"/>
        <v>31561529.475151312</v>
      </c>
      <c r="FB158" s="732">
        <f t="shared" si="294"/>
        <v>31561529.475151312</v>
      </c>
      <c r="FC158" s="732">
        <f t="shared" si="294"/>
        <v>31561529.475151312</v>
      </c>
      <c r="FD158" s="732">
        <f t="shared" si="294"/>
        <v>31561529.475151312</v>
      </c>
      <c r="FE158" s="732">
        <f t="shared" si="294"/>
        <v>31561529.475151312</v>
      </c>
      <c r="FF158" s="732">
        <f t="shared" si="294"/>
        <v>31561529.475151312</v>
      </c>
      <c r="FG158" s="732">
        <f t="shared" si="294"/>
        <v>31561529.475151312</v>
      </c>
      <c r="FH158" s="732">
        <f t="shared" si="294"/>
        <v>31561529.475151312</v>
      </c>
      <c r="FI158" s="732">
        <f t="shared" si="294"/>
        <v>32192760.064654347</v>
      </c>
      <c r="FJ158" s="732">
        <f t="shared" si="294"/>
        <v>32192760.064654347</v>
      </c>
      <c r="FK158" s="732">
        <f t="shared" si="294"/>
        <v>32192760.064654347</v>
      </c>
      <c r="FL158" s="732">
        <f t="shared" si="294"/>
        <v>32192760.064654347</v>
      </c>
      <c r="FM158" s="732">
        <f t="shared" si="294"/>
        <v>32192760.064654347</v>
      </c>
      <c r="FN158" s="732">
        <f t="shared" si="294"/>
        <v>32192760.064654347</v>
      </c>
      <c r="FO158" s="732">
        <f t="shared" si="294"/>
        <v>32192760.064654347</v>
      </c>
      <c r="FP158" s="732">
        <f t="shared" si="294"/>
        <v>32192760.064654347</v>
      </c>
      <c r="FQ158" s="732">
        <f t="shared" si="294"/>
        <v>32192760.064654347</v>
      </c>
      <c r="FR158" s="732">
        <f t="shared" si="294"/>
        <v>32192760.064654347</v>
      </c>
      <c r="FS158" s="732">
        <f t="shared" si="294"/>
        <v>32192760.064654347</v>
      </c>
      <c r="FT158" s="732">
        <f t="shared" si="294"/>
        <v>32192760.064654347</v>
      </c>
      <c r="FU158" s="732">
        <f t="shared" si="294"/>
        <v>32836615.265947431</v>
      </c>
      <c r="FV158" s="732">
        <f t="shared" si="294"/>
        <v>32836615.265947431</v>
      </c>
      <c r="FW158" s="732">
        <f t="shared" si="294"/>
        <v>32836615.265947431</v>
      </c>
      <c r="FX158" s="732">
        <f t="shared" si="294"/>
        <v>32836615.265947431</v>
      </c>
      <c r="FY158" s="732">
        <f t="shared" si="294"/>
        <v>32836615.265947431</v>
      </c>
      <c r="FZ158" s="732">
        <f t="shared" si="294"/>
        <v>32836615.265947431</v>
      </c>
      <c r="GA158" s="732">
        <f t="shared" si="294"/>
        <v>32836615.265947431</v>
      </c>
      <c r="GB158" s="732">
        <f t="shared" si="294"/>
        <v>32836615.265947431</v>
      </c>
      <c r="GC158" s="732">
        <f t="shared" si="294"/>
        <v>32836615.265947431</v>
      </c>
      <c r="GD158" s="732">
        <f t="shared" si="294"/>
        <v>32836615.265947431</v>
      </c>
      <c r="GE158" s="732">
        <f t="shared" si="294"/>
        <v>32836615.265947431</v>
      </c>
      <c r="GF158" s="732">
        <f t="shared" si="294"/>
        <v>32836615.265947431</v>
      </c>
      <c r="GG158" s="732">
        <f t="shared" si="294"/>
        <v>33493347.571266383</v>
      </c>
      <c r="GH158" s="732">
        <f t="shared" si="294"/>
        <v>33493347.571266383</v>
      </c>
      <c r="GI158" s="732">
        <f t="shared" si="294"/>
        <v>33493347.571266383</v>
      </c>
      <c r="GJ158" s="732">
        <f t="shared" si="294"/>
        <v>33493347.571266383</v>
      </c>
      <c r="GK158" s="732">
        <f t="shared" si="294"/>
        <v>33493347.571266383</v>
      </c>
      <c r="GL158" s="732">
        <f t="shared" si="294"/>
        <v>33493347.571266383</v>
      </c>
      <c r="GM158" s="732">
        <f t="shared" si="294"/>
        <v>33493347.571266383</v>
      </c>
      <c r="GN158" s="732">
        <f t="shared" si="294"/>
        <v>33493347.571266383</v>
      </c>
      <c r="GO158" s="732">
        <f t="shared" si="294"/>
        <v>33493347.571266383</v>
      </c>
      <c r="GP158" s="732">
        <f t="shared" si="294"/>
        <v>33493347.571266383</v>
      </c>
      <c r="GQ158" s="732">
        <f t="shared" si="294"/>
        <v>33493347.571266383</v>
      </c>
      <c r="GR158" s="732">
        <f t="shared" si="294"/>
        <v>33493347.571266383</v>
      </c>
      <c r="GS158" s="732">
        <f t="shared" ref="GS158:IN158" si="295">($F$158*GS$13+$F$151*(1-GS156))/12*GS$59</f>
        <v>34163214.522691712</v>
      </c>
      <c r="GT158" s="732">
        <f t="shared" si="295"/>
        <v>34163214.522691712</v>
      </c>
      <c r="GU158" s="732">
        <f t="shared" si="295"/>
        <v>34163214.522691712</v>
      </c>
      <c r="GV158" s="732">
        <f t="shared" si="295"/>
        <v>34163214.522691712</v>
      </c>
      <c r="GW158" s="732">
        <f t="shared" si="295"/>
        <v>34163214.522691712</v>
      </c>
      <c r="GX158" s="732">
        <f t="shared" si="295"/>
        <v>34163214.522691712</v>
      </c>
      <c r="GY158" s="732">
        <f t="shared" si="295"/>
        <v>34163214.522691712</v>
      </c>
      <c r="GZ158" s="732">
        <f t="shared" si="295"/>
        <v>34163214.522691712</v>
      </c>
      <c r="HA158" s="732">
        <f t="shared" si="295"/>
        <v>34163214.522691712</v>
      </c>
      <c r="HB158" s="732">
        <f t="shared" si="295"/>
        <v>34163214.522691712</v>
      </c>
      <c r="HC158" s="732">
        <f t="shared" si="295"/>
        <v>34163214.522691712</v>
      </c>
      <c r="HD158" s="732">
        <f t="shared" si="295"/>
        <v>34163214.522691712</v>
      </c>
      <c r="HE158" s="732">
        <f t="shared" si="295"/>
        <v>34846478.813145541</v>
      </c>
      <c r="HF158" s="732">
        <f t="shared" si="295"/>
        <v>34846478.813145541</v>
      </c>
      <c r="HG158" s="732">
        <f t="shared" si="295"/>
        <v>34846478.813145541</v>
      </c>
      <c r="HH158" s="732">
        <f t="shared" si="295"/>
        <v>34846478.813145541</v>
      </c>
      <c r="HI158" s="732">
        <f t="shared" si="295"/>
        <v>34846478.813145541</v>
      </c>
      <c r="HJ158" s="732">
        <f t="shared" si="295"/>
        <v>34846478.813145541</v>
      </c>
      <c r="HK158" s="732">
        <f t="shared" si="295"/>
        <v>34846478.813145541</v>
      </c>
      <c r="HL158" s="732">
        <f t="shared" si="295"/>
        <v>34846478.813145541</v>
      </c>
      <c r="HM158" s="732">
        <f t="shared" si="295"/>
        <v>34846478.813145541</v>
      </c>
      <c r="HN158" s="732">
        <f t="shared" si="295"/>
        <v>34846478.813145541</v>
      </c>
      <c r="HO158" s="732">
        <f t="shared" si="295"/>
        <v>34846478.813145541</v>
      </c>
      <c r="HP158" s="732">
        <f t="shared" si="295"/>
        <v>34846478.813145541</v>
      </c>
      <c r="HQ158" s="732">
        <f t="shared" si="295"/>
        <v>35543408.389408447</v>
      </c>
      <c r="HR158" s="732">
        <f t="shared" si="295"/>
        <v>35543408.389408447</v>
      </c>
      <c r="HS158" s="732">
        <f t="shared" si="295"/>
        <v>35543408.389408447</v>
      </c>
      <c r="HT158" s="732">
        <f t="shared" si="295"/>
        <v>35543408.389408447</v>
      </c>
      <c r="HU158" s="732">
        <f t="shared" si="295"/>
        <v>35543408.389408447</v>
      </c>
      <c r="HV158" s="732">
        <f t="shared" si="295"/>
        <v>35543408.389408447</v>
      </c>
      <c r="HW158" s="732">
        <f t="shared" si="295"/>
        <v>35543408.389408447</v>
      </c>
      <c r="HX158" s="732">
        <f t="shared" si="295"/>
        <v>35543408.389408447</v>
      </c>
      <c r="HY158" s="732">
        <f t="shared" si="295"/>
        <v>35543408.389408447</v>
      </c>
      <c r="HZ158" s="732">
        <f t="shared" si="295"/>
        <v>35543408.389408447</v>
      </c>
      <c r="IA158" s="732">
        <f t="shared" si="295"/>
        <v>35543408.389408447</v>
      </c>
      <c r="IB158" s="732">
        <f t="shared" si="295"/>
        <v>35543408.389408447</v>
      </c>
      <c r="IC158" s="732">
        <f t="shared" si="295"/>
        <v>36254276.557196617</v>
      </c>
      <c r="ID158" s="732">
        <f t="shared" si="295"/>
        <v>36254276.557196617</v>
      </c>
      <c r="IE158" s="732">
        <f t="shared" si="295"/>
        <v>36254276.557196617</v>
      </c>
      <c r="IF158" s="732">
        <f t="shared" si="295"/>
        <v>36254276.557196617</v>
      </c>
      <c r="IG158" s="732">
        <f t="shared" si="295"/>
        <v>36254276.557196617</v>
      </c>
      <c r="IH158" s="732">
        <f t="shared" si="295"/>
        <v>36254276.557196617</v>
      </c>
      <c r="II158" s="732">
        <f t="shared" si="295"/>
        <v>36254276.557196617</v>
      </c>
      <c r="IJ158" s="732">
        <f t="shared" si="295"/>
        <v>36254276.557196617</v>
      </c>
      <c r="IK158" s="732">
        <f t="shared" si="295"/>
        <v>36254276.557196617</v>
      </c>
      <c r="IL158" s="732">
        <f t="shared" si="295"/>
        <v>36254276.557196617</v>
      </c>
      <c r="IM158" s="732">
        <f t="shared" si="295"/>
        <v>36254276.557196617</v>
      </c>
      <c r="IN158" s="732">
        <f t="shared" si="295"/>
        <v>36254276.557196617</v>
      </c>
      <c r="IO158" s="19"/>
    </row>
    <row r="159" spans="1:249" s="21" customFormat="1" ht="12.95" customHeight="1">
      <c r="A159" s="749"/>
      <c r="B159" s="757" t="s">
        <v>645</v>
      </c>
      <c r="C159" s="758"/>
      <c r="D159" s="758"/>
      <c r="E159" s="758"/>
      <c r="F159" s="758"/>
      <c r="G159" s="755" t="s">
        <v>14</v>
      </c>
      <c r="H159" s="758"/>
      <c r="I159" s="759">
        <f>(I157*I148+I149*I158)</f>
        <v>3615493.6551724137</v>
      </c>
      <c r="J159" s="759">
        <f t="shared" ref="J159:BU159" si="296">(J157*J148+J149*J158)</f>
        <v>5612762.3275862075</v>
      </c>
      <c r="K159" s="759">
        <f t="shared" si="296"/>
        <v>6804125.801379309</v>
      </c>
      <c r="L159" s="759">
        <f t="shared" si="296"/>
        <v>7839206.646206894</v>
      </c>
      <c r="M159" s="759">
        <f t="shared" si="296"/>
        <v>8703717.8306896519</v>
      </c>
      <c r="N159" s="759">
        <f t="shared" si="296"/>
        <v>9431919.0729310308</v>
      </c>
      <c r="O159" s="759">
        <f t="shared" si="296"/>
        <v>9967682.7496551685</v>
      </c>
      <c r="P159" s="759">
        <f t="shared" si="296"/>
        <v>10230097.611724133</v>
      </c>
      <c r="Q159" s="759">
        <f t="shared" si="296"/>
        <v>10230097.611724133</v>
      </c>
      <c r="R159" s="759">
        <f t="shared" si="296"/>
        <v>10230097.611724133</v>
      </c>
      <c r="S159" s="759">
        <f t="shared" si="296"/>
        <v>10230097.611724133</v>
      </c>
      <c r="T159" s="759">
        <f t="shared" si="296"/>
        <v>10230097.611724133</v>
      </c>
      <c r="U159" s="759">
        <f t="shared" si="296"/>
        <v>10189662.443298347</v>
      </c>
      <c r="V159" s="759">
        <f t="shared" si="296"/>
        <v>10189662.443298347</v>
      </c>
      <c r="W159" s="759">
        <f t="shared" si="296"/>
        <v>10189662.443298347</v>
      </c>
      <c r="X159" s="759">
        <f t="shared" si="296"/>
        <v>10189662.443298347</v>
      </c>
      <c r="Y159" s="759">
        <f t="shared" si="296"/>
        <v>10189662.443298347</v>
      </c>
      <c r="Z159" s="759">
        <f t="shared" si="296"/>
        <v>10189662.443298347</v>
      </c>
      <c r="AA159" s="759">
        <f t="shared" si="296"/>
        <v>10189662.443298347</v>
      </c>
      <c r="AB159" s="759">
        <f t="shared" si="296"/>
        <v>10189662.443298347</v>
      </c>
      <c r="AC159" s="759">
        <f t="shared" si="296"/>
        <v>10189662.443298347</v>
      </c>
      <c r="AD159" s="759">
        <f t="shared" si="296"/>
        <v>10189662.443298347</v>
      </c>
      <c r="AE159" s="759">
        <f t="shared" si="296"/>
        <v>10189662.443298347</v>
      </c>
      <c r="AF159" s="759">
        <f t="shared" si="296"/>
        <v>10189662.443298347</v>
      </c>
      <c r="AG159" s="759">
        <f t="shared" si="296"/>
        <v>10078905.242827713</v>
      </c>
      <c r="AH159" s="759">
        <f t="shared" si="296"/>
        <v>10078905.242827713</v>
      </c>
      <c r="AI159" s="759">
        <f t="shared" si="296"/>
        <v>10078905.242827713</v>
      </c>
      <c r="AJ159" s="759">
        <f t="shared" si="296"/>
        <v>10078905.242827713</v>
      </c>
      <c r="AK159" s="759">
        <f t="shared" si="296"/>
        <v>10078905.242827713</v>
      </c>
      <c r="AL159" s="759">
        <f t="shared" si="296"/>
        <v>10078905.242827713</v>
      </c>
      <c r="AM159" s="759">
        <f t="shared" si="296"/>
        <v>10078905.242827713</v>
      </c>
      <c r="AN159" s="759">
        <f t="shared" si="296"/>
        <v>10078905.242827713</v>
      </c>
      <c r="AO159" s="759">
        <f t="shared" si="296"/>
        <v>10078905.242827713</v>
      </c>
      <c r="AP159" s="759">
        <f t="shared" si="296"/>
        <v>10078905.242827713</v>
      </c>
      <c r="AQ159" s="759">
        <f t="shared" si="296"/>
        <v>10078905.242827713</v>
      </c>
      <c r="AR159" s="759">
        <f t="shared" si="296"/>
        <v>10078905.242827713</v>
      </c>
      <c r="AS159" s="759">
        <f t="shared" si="296"/>
        <v>9244951.6785883941</v>
      </c>
      <c r="AT159" s="759">
        <f t="shared" si="296"/>
        <v>9244951.6785883941</v>
      </c>
      <c r="AU159" s="759">
        <f t="shared" si="296"/>
        <v>9244951.6785883941</v>
      </c>
      <c r="AV159" s="759">
        <f t="shared" si="296"/>
        <v>9244951.6785883941</v>
      </c>
      <c r="AW159" s="759">
        <f t="shared" si="296"/>
        <v>9244951.6785883941</v>
      </c>
      <c r="AX159" s="759">
        <f t="shared" si="296"/>
        <v>9244951.6785883941</v>
      </c>
      <c r="AY159" s="759">
        <f t="shared" si="296"/>
        <v>9244951.6785883941</v>
      </c>
      <c r="AZ159" s="759">
        <f t="shared" si="296"/>
        <v>9244951.6785883941</v>
      </c>
      <c r="BA159" s="759">
        <f t="shared" si="296"/>
        <v>9244951.6785883941</v>
      </c>
      <c r="BB159" s="759">
        <f t="shared" si="296"/>
        <v>9244951.6785883941</v>
      </c>
      <c r="BC159" s="759">
        <f t="shared" si="296"/>
        <v>9244951.6785883941</v>
      </c>
      <c r="BD159" s="759">
        <f t="shared" si="296"/>
        <v>9244951.6785883941</v>
      </c>
      <c r="BE159" s="759">
        <f t="shared" si="296"/>
        <v>8480598.1066215262</v>
      </c>
      <c r="BF159" s="759">
        <f t="shared" si="296"/>
        <v>8480598.1066215262</v>
      </c>
      <c r="BG159" s="759">
        <f t="shared" si="296"/>
        <v>8480598.1066215262</v>
      </c>
      <c r="BH159" s="759">
        <f t="shared" si="296"/>
        <v>8480598.1066215262</v>
      </c>
      <c r="BI159" s="759">
        <f t="shared" si="296"/>
        <v>8480598.1066215262</v>
      </c>
      <c r="BJ159" s="759">
        <f t="shared" si="296"/>
        <v>8480598.1066215262</v>
      </c>
      <c r="BK159" s="759">
        <f t="shared" si="296"/>
        <v>8480598.1066215262</v>
      </c>
      <c r="BL159" s="759">
        <f t="shared" si="296"/>
        <v>8480598.1066215262</v>
      </c>
      <c r="BM159" s="759">
        <f t="shared" si="296"/>
        <v>8480598.1066215262</v>
      </c>
      <c r="BN159" s="759">
        <f t="shared" si="296"/>
        <v>8480598.1066215262</v>
      </c>
      <c r="BO159" s="759">
        <f t="shared" si="296"/>
        <v>8480598.1066215262</v>
      </c>
      <c r="BP159" s="759">
        <f t="shared" si="296"/>
        <v>8480598.1066215262</v>
      </c>
      <c r="BQ159" s="759">
        <f t="shared" si="296"/>
        <v>7779992.7876062933</v>
      </c>
      <c r="BR159" s="759">
        <f t="shared" si="296"/>
        <v>7779992.7876062933</v>
      </c>
      <c r="BS159" s="759">
        <f t="shared" si="296"/>
        <v>7779992.7876062933</v>
      </c>
      <c r="BT159" s="759">
        <f t="shared" si="296"/>
        <v>7779992.7876062933</v>
      </c>
      <c r="BU159" s="759">
        <f t="shared" si="296"/>
        <v>7779992.7876062933</v>
      </c>
      <c r="BV159" s="759">
        <f t="shared" ref="BV159:EG159" si="297">(BV157*BV148+BV149*BV158)</f>
        <v>7779992.7876062933</v>
      </c>
      <c r="BW159" s="759">
        <f t="shared" si="297"/>
        <v>7779992.7876062933</v>
      </c>
      <c r="BX159" s="759">
        <f t="shared" si="297"/>
        <v>7779992.7876062933</v>
      </c>
      <c r="BY159" s="759">
        <f t="shared" si="297"/>
        <v>7779992.7876062933</v>
      </c>
      <c r="BZ159" s="759">
        <f t="shared" si="297"/>
        <v>7779992.7876062933</v>
      </c>
      <c r="CA159" s="759">
        <f t="shared" si="297"/>
        <v>7779992.7876062933</v>
      </c>
      <c r="CB159" s="759">
        <f t="shared" si="297"/>
        <v>7779992.7876062933</v>
      </c>
      <c r="CC159" s="759">
        <f t="shared" si="297"/>
        <v>7137779.0601804545</v>
      </c>
      <c r="CD159" s="759">
        <f t="shared" si="297"/>
        <v>7137779.0601804545</v>
      </c>
      <c r="CE159" s="759">
        <f t="shared" si="297"/>
        <v>7137779.0601804545</v>
      </c>
      <c r="CF159" s="759">
        <f t="shared" si="297"/>
        <v>7137779.0601804545</v>
      </c>
      <c r="CG159" s="759">
        <f t="shared" si="297"/>
        <v>7137779.0601804545</v>
      </c>
      <c r="CH159" s="759">
        <f t="shared" si="297"/>
        <v>7137779.0601804545</v>
      </c>
      <c r="CI159" s="759">
        <f t="shared" si="297"/>
        <v>7137779.0601804545</v>
      </c>
      <c r="CJ159" s="759">
        <f t="shared" si="297"/>
        <v>7137779.0601804545</v>
      </c>
      <c r="CK159" s="759">
        <f t="shared" si="297"/>
        <v>7137779.0601804545</v>
      </c>
      <c r="CL159" s="759">
        <f t="shared" si="297"/>
        <v>7137779.0601804545</v>
      </c>
      <c r="CM159" s="759">
        <f t="shared" si="297"/>
        <v>7137779.0601804545</v>
      </c>
      <c r="CN159" s="759">
        <f t="shared" si="297"/>
        <v>7137779.0601804545</v>
      </c>
      <c r="CO159" s="759">
        <f t="shared" si="297"/>
        <v>6549053.2365493383</v>
      </c>
      <c r="CP159" s="759">
        <f t="shared" si="297"/>
        <v>6549053.2365493383</v>
      </c>
      <c r="CQ159" s="759">
        <f t="shared" si="297"/>
        <v>6549053.2365493383</v>
      </c>
      <c r="CR159" s="759">
        <f t="shared" si="297"/>
        <v>6549053.2365493383</v>
      </c>
      <c r="CS159" s="759">
        <f t="shared" si="297"/>
        <v>6549053.2365493383</v>
      </c>
      <c r="CT159" s="759">
        <f t="shared" si="297"/>
        <v>6549053.2365493383</v>
      </c>
      <c r="CU159" s="759">
        <f t="shared" si="297"/>
        <v>6549053.2365493383</v>
      </c>
      <c r="CV159" s="759">
        <f t="shared" si="297"/>
        <v>6549053.2365493383</v>
      </c>
      <c r="CW159" s="759">
        <f t="shared" si="297"/>
        <v>6549053.2365493383</v>
      </c>
      <c r="CX159" s="759">
        <f t="shared" si="297"/>
        <v>6549053.2365493383</v>
      </c>
      <c r="CY159" s="759">
        <f t="shared" si="297"/>
        <v>6549053.2365493383</v>
      </c>
      <c r="CZ159" s="759">
        <f t="shared" si="297"/>
        <v>6549053.2365493383</v>
      </c>
      <c r="DA159" s="759">
        <f t="shared" si="297"/>
        <v>6070172.5827541286</v>
      </c>
      <c r="DB159" s="759">
        <f t="shared" si="297"/>
        <v>6070172.5827541286</v>
      </c>
      <c r="DC159" s="759">
        <f t="shared" si="297"/>
        <v>6070172.5827541286</v>
      </c>
      <c r="DD159" s="759">
        <f t="shared" si="297"/>
        <v>6070172.5827541286</v>
      </c>
      <c r="DE159" s="759">
        <f t="shared" si="297"/>
        <v>6070172.5827541286</v>
      </c>
      <c r="DF159" s="759">
        <f t="shared" si="297"/>
        <v>6070172.5827541286</v>
      </c>
      <c r="DG159" s="759">
        <f t="shared" si="297"/>
        <v>6070172.5827541286</v>
      </c>
      <c r="DH159" s="759">
        <f t="shared" si="297"/>
        <v>6070172.5827541286</v>
      </c>
      <c r="DI159" s="759">
        <f t="shared" si="297"/>
        <v>6070172.5827541286</v>
      </c>
      <c r="DJ159" s="759">
        <f t="shared" si="297"/>
        <v>6070172.5827541286</v>
      </c>
      <c r="DK159" s="759">
        <f t="shared" si="297"/>
        <v>6070172.5827541286</v>
      </c>
      <c r="DL159" s="759">
        <f t="shared" si="297"/>
        <v>6070172.5827541286</v>
      </c>
      <c r="DM159" s="759">
        <f t="shared" si="297"/>
        <v>5653178.1183736259</v>
      </c>
      <c r="DN159" s="759">
        <f t="shared" si="297"/>
        <v>5653178.1183736259</v>
      </c>
      <c r="DO159" s="759">
        <f t="shared" si="297"/>
        <v>5653178.1183736259</v>
      </c>
      <c r="DP159" s="759">
        <f t="shared" si="297"/>
        <v>5653178.1183736259</v>
      </c>
      <c r="DQ159" s="759">
        <f t="shared" si="297"/>
        <v>5653178.1183736259</v>
      </c>
      <c r="DR159" s="759">
        <f t="shared" si="297"/>
        <v>5653178.1183736259</v>
      </c>
      <c r="DS159" s="759">
        <f t="shared" si="297"/>
        <v>5653178.1183736259</v>
      </c>
      <c r="DT159" s="759">
        <f t="shared" si="297"/>
        <v>5653178.1183736259</v>
      </c>
      <c r="DU159" s="759">
        <f t="shared" si="297"/>
        <v>5653178.1183736259</v>
      </c>
      <c r="DV159" s="759">
        <f t="shared" si="297"/>
        <v>5653178.1183736259</v>
      </c>
      <c r="DW159" s="759">
        <f t="shared" si="297"/>
        <v>5653178.1183736259</v>
      </c>
      <c r="DX159" s="759">
        <f t="shared" si="297"/>
        <v>5653178.1183736259</v>
      </c>
      <c r="DY159" s="759">
        <f t="shared" si="297"/>
        <v>5264829.3606766565</v>
      </c>
      <c r="DZ159" s="759">
        <f t="shared" si="297"/>
        <v>5264829.3606766565</v>
      </c>
      <c r="EA159" s="759">
        <f t="shared" si="297"/>
        <v>5264829.3606766565</v>
      </c>
      <c r="EB159" s="759">
        <f t="shared" si="297"/>
        <v>5264829.3606766565</v>
      </c>
      <c r="EC159" s="759">
        <f t="shared" si="297"/>
        <v>5264829.3606766565</v>
      </c>
      <c r="ED159" s="759">
        <f t="shared" si="297"/>
        <v>5264829.3606766565</v>
      </c>
      <c r="EE159" s="759">
        <f t="shared" si="297"/>
        <v>5264829.3606766565</v>
      </c>
      <c r="EF159" s="759">
        <f t="shared" si="297"/>
        <v>5264829.3606766565</v>
      </c>
      <c r="EG159" s="759">
        <f t="shared" si="297"/>
        <v>5264829.3606766565</v>
      </c>
      <c r="EH159" s="759">
        <f t="shared" ref="EH159:GS159" si="298">(EH157*EH148+EH149*EH158)</f>
        <v>5264829.3606766565</v>
      </c>
      <c r="EI159" s="759">
        <f t="shared" si="298"/>
        <v>5264829.3606766565</v>
      </c>
      <c r="EJ159" s="759">
        <f t="shared" si="298"/>
        <v>5264829.3606766565</v>
      </c>
      <c r="EK159" s="759">
        <f t="shared" si="298"/>
        <v>4903158.4741606088</v>
      </c>
      <c r="EL159" s="759">
        <f t="shared" si="298"/>
        <v>4903158.4741606088</v>
      </c>
      <c r="EM159" s="759">
        <f t="shared" si="298"/>
        <v>4903158.4741606088</v>
      </c>
      <c r="EN159" s="759">
        <f t="shared" si="298"/>
        <v>4903158.4741606088</v>
      </c>
      <c r="EO159" s="759">
        <f t="shared" si="298"/>
        <v>4903158.4741606088</v>
      </c>
      <c r="EP159" s="759">
        <f t="shared" si="298"/>
        <v>4903158.4741606088</v>
      </c>
      <c r="EQ159" s="759">
        <f t="shared" si="298"/>
        <v>4903158.4741606088</v>
      </c>
      <c r="ER159" s="759">
        <f t="shared" si="298"/>
        <v>4903158.4741606088</v>
      </c>
      <c r="ES159" s="759">
        <f t="shared" si="298"/>
        <v>4903158.4741606088</v>
      </c>
      <c r="ET159" s="759">
        <f t="shared" si="298"/>
        <v>4903158.4741606088</v>
      </c>
      <c r="EU159" s="759">
        <f t="shared" si="298"/>
        <v>4903158.4741606088</v>
      </c>
      <c r="EV159" s="759">
        <f t="shared" si="298"/>
        <v>4903158.4741606088</v>
      </c>
      <c r="EW159" s="759">
        <f t="shared" si="298"/>
        <v>4566332.8050660957</v>
      </c>
      <c r="EX159" s="759">
        <f t="shared" si="298"/>
        <v>4566332.8050660957</v>
      </c>
      <c r="EY159" s="759">
        <f t="shared" si="298"/>
        <v>4566332.8050660957</v>
      </c>
      <c r="EZ159" s="759">
        <f t="shared" si="298"/>
        <v>4566332.8050660957</v>
      </c>
      <c r="FA159" s="759">
        <f t="shared" si="298"/>
        <v>4566332.8050660957</v>
      </c>
      <c r="FB159" s="759">
        <f t="shared" si="298"/>
        <v>4566332.8050660957</v>
      </c>
      <c r="FC159" s="759">
        <f t="shared" si="298"/>
        <v>4566332.8050660957</v>
      </c>
      <c r="FD159" s="759">
        <f t="shared" si="298"/>
        <v>4566332.8050660957</v>
      </c>
      <c r="FE159" s="759">
        <f t="shared" si="298"/>
        <v>4566332.8050660957</v>
      </c>
      <c r="FF159" s="759">
        <f t="shared" si="298"/>
        <v>4566332.8050660957</v>
      </c>
      <c r="FG159" s="759">
        <f t="shared" si="298"/>
        <v>4566332.8050660957</v>
      </c>
      <c r="FH159" s="759">
        <f t="shared" si="298"/>
        <v>4566332.8050660957</v>
      </c>
      <c r="FI159" s="759">
        <f t="shared" si="298"/>
        <v>4252645.5949789481</v>
      </c>
      <c r="FJ159" s="759">
        <f t="shared" si="298"/>
        <v>4252645.5949789481</v>
      </c>
      <c r="FK159" s="759">
        <f t="shared" si="298"/>
        <v>4252645.5949789481</v>
      </c>
      <c r="FL159" s="759">
        <f t="shared" si="298"/>
        <v>4252645.5949789481</v>
      </c>
      <c r="FM159" s="759">
        <f t="shared" si="298"/>
        <v>4252645.5949789481</v>
      </c>
      <c r="FN159" s="759">
        <f t="shared" si="298"/>
        <v>4252645.5949789481</v>
      </c>
      <c r="FO159" s="759">
        <f t="shared" si="298"/>
        <v>4252645.5949789481</v>
      </c>
      <c r="FP159" s="759">
        <f t="shared" si="298"/>
        <v>4252645.5949789481</v>
      </c>
      <c r="FQ159" s="759">
        <f t="shared" si="298"/>
        <v>4252645.5949789481</v>
      </c>
      <c r="FR159" s="759">
        <f t="shared" si="298"/>
        <v>4252645.5949789481</v>
      </c>
      <c r="FS159" s="759">
        <f t="shared" si="298"/>
        <v>4252645.5949789481</v>
      </c>
      <c r="FT159" s="759">
        <f t="shared" si="298"/>
        <v>4252645.5949789481</v>
      </c>
      <c r="FU159" s="759">
        <f t="shared" si="298"/>
        <v>3960507.3323673499</v>
      </c>
      <c r="FV159" s="759">
        <f t="shared" si="298"/>
        <v>3960507.3323673499</v>
      </c>
      <c r="FW159" s="759">
        <f t="shared" si="298"/>
        <v>3960507.3323673499</v>
      </c>
      <c r="FX159" s="759">
        <f t="shared" si="298"/>
        <v>3960507.3323673499</v>
      </c>
      <c r="FY159" s="759">
        <f t="shared" si="298"/>
        <v>3960507.3323673499</v>
      </c>
      <c r="FZ159" s="759">
        <f t="shared" si="298"/>
        <v>3960507.3323673499</v>
      </c>
      <c r="GA159" s="759">
        <f t="shared" si="298"/>
        <v>3960507.3323673499</v>
      </c>
      <c r="GB159" s="759">
        <f t="shared" si="298"/>
        <v>3960507.3323673499</v>
      </c>
      <c r="GC159" s="759">
        <f t="shared" si="298"/>
        <v>3960507.3323673499</v>
      </c>
      <c r="GD159" s="759">
        <f t="shared" si="298"/>
        <v>3960507.3323673499</v>
      </c>
      <c r="GE159" s="759">
        <f t="shared" si="298"/>
        <v>3960507.3323673499</v>
      </c>
      <c r="GF159" s="759">
        <f t="shared" si="298"/>
        <v>3960507.3323673499</v>
      </c>
      <c r="GG159" s="759">
        <f t="shared" si="298"/>
        <v>3688437.6982308128</v>
      </c>
      <c r="GH159" s="759">
        <f t="shared" si="298"/>
        <v>3688437.6982308128</v>
      </c>
      <c r="GI159" s="759">
        <f t="shared" si="298"/>
        <v>3688437.6982308128</v>
      </c>
      <c r="GJ159" s="759">
        <f t="shared" si="298"/>
        <v>3688437.6982308128</v>
      </c>
      <c r="GK159" s="759">
        <f t="shared" si="298"/>
        <v>3688437.6982308128</v>
      </c>
      <c r="GL159" s="759">
        <f t="shared" si="298"/>
        <v>3688437.6982308128</v>
      </c>
      <c r="GM159" s="759">
        <f t="shared" si="298"/>
        <v>3688437.6982308128</v>
      </c>
      <c r="GN159" s="759">
        <f t="shared" si="298"/>
        <v>3688437.6982308128</v>
      </c>
      <c r="GO159" s="759">
        <f t="shared" si="298"/>
        <v>3688437.6982308128</v>
      </c>
      <c r="GP159" s="759">
        <f t="shared" si="298"/>
        <v>3688437.6982308128</v>
      </c>
      <c r="GQ159" s="759">
        <f t="shared" si="298"/>
        <v>3688437.6982308128</v>
      </c>
      <c r="GR159" s="759">
        <f t="shared" si="298"/>
        <v>3688437.6982308128</v>
      </c>
      <c r="GS159" s="759">
        <f t="shared" si="298"/>
        <v>3435058.0650480008</v>
      </c>
      <c r="GT159" s="759">
        <f t="shared" ref="GT159:IN159" si="299">(GT157*GT148+GT149*GT158)</f>
        <v>3435058.0650480008</v>
      </c>
      <c r="GU159" s="759">
        <f t="shared" si="299"/>
        <v>3435058.0650480008</v>
      </c>
      <c r="GV159" s="759">
        <f t="shared" si="299"/>
        <v>3435058.0650480008</v>
      </c>
      <c r="GW159" s="759">
        <f t="shared" si="299"/>
        <v>3435058.0650480008</v>
      </c>
      <c r="GX159" s="759">
        <f t="shared" si="299"/>
        <v>3435058.0650480008</v>
      </c>
      <c r="GY159" s="759">
        <f t="shared" si="299"/>
        <v>3435058.0650480008</v>
      </c>
      <c r="GZ159" s="759">
        <f t="shared" si="299"/>
        <v>3435058.0650480008</v>
      </c>
      <c r="HA159" s="759">
        <f t="shared" si="299"/>
        <v>3435058.0650480008</v>
      </c>
      <c r="HB159" s="759">
        <f t="shared" si="299"/>
        <v>3435058.0650480008</v>
      </c>
      <c r="HC159" s="759">
        <f t="shared" si="299"/>
        <v>3435058.0650480008</v>
      </c>
      <c r="HD159" s="759">
        <f t="shared" si="299"/>
        <v>3435058.0650480008</v>
      </c>
      <c r="HE159" s="759">
        <f t="shared" si="299"/>
        <v>3199084.5110142683</v>
      </c>
      <c r="HF159" s="759">
        <f t="shared" si="299"/>
        <v>3199084.5110142683</v>
      </c>
      <c r="HG159" s="759">
        <f t="shared" si="299"/>
        <v>3199084.5110142683</v>
      </c>
      <c r="HH159" s="759">
        <f t="shared" si="299"/>
        <v>3199084.5110142683</v>
      </c>
      <c r="HI159" s="759">
        <f t="shared" si="299"/>
        <v>3199084.5110142683</v>
      </c>
      <c r="HJ159" s="759">
        <f t="shared" si="299"/>
        <v>3199084.5110142683</v>
      </c>
      <c r="HK159" s="759">
        <f t="shared" si="299"/>
        <v>3199084.5110142683</v>
      </c>
      <c r="HL159" s="759">
        <f t="shared" si="299"/>
        <v>3199084.5110142683</v>
      </c>
      <c r="HM159" s="759">
        <f t="shared" si="299"/>
        <v>3199084.5110142683</v>
      </c>
      <c r="HN159" s="759">
        <f t="shared" si="299"/>
        <v>3199084.5110142683</v>
      </c>
      <c r="HO159" s="759">
        <f t="shared" si="299"/>
        <v>3199084.5110142683</v>
      </c>
      <c r="HP159" s="759">
        <f t="shared" si="299"/>
        <v>3199084.5110142683</v>
      </c>
      <c r="HQ159" s="759">
        <f t="shared" si="299"/>
        <v>2979321.3141706795</v>
      </c>
      <c r="HR159" s="759">
        <f t="shared" si="299"/>
        <v>2979321.3141706795</v>
      </c>
      <c r="HS159" s="759">
        <f t="shared" si="299"/>
        <v>2979321.3141706795</v>
      </c>
      <c r="HT159" s="759">
        <f t="shared" si="299"/>
        <v>2979321.3141706795</v>
      </c>
      <c r="HU159" s="759">
        <f t="shared" si="299"/>
        <v>2979321.3141706795</v>
      </c>
      <c r="HV159" s="759">
        <f t="shared" si="299"/>
        <v>2979321.3141706795</v>
      </c>
      <c r="HW159" s="759">
        <f t="shared" si="299"/>
        <v>2979321.3141706795</v>
      </c>
      <c r="HX159" s="759">
        <f t="shared" si="299"/>
        <v>2979321.3141706795</v>
      </c>
      <c r="HY159" s="759">
        <f t="shared" si="299"/>
        <v>2979321.3141706795</v>
      </c>
      <c r="HZ159" s="759">
        <f t="shared" si="299"/>
        <v>2979321.3141706795</v>
      </c>
      <c r="IA159" s="759">
        <f t="shared" si="299"/>
        <v>2979321.3141706795</v>
      </c>
      <c r="IB159" s="759">
        <f t="shared" si="299"/>
        <v>2979321.3141706795</v>
      </c>
      <c r="IC159" s="759">
        <f t="shared" si="299"/>
        <v>2774654.8934580851</v>
      </c>
      <c r="ID159" s="759">
        <f t="shared" si="299"/>
        <v>2774654.8934580851</v>
      </c>
      <c r="IE159" s="759">
        <f t="shared" si="299"/>
        <v>2774654.8934580851</v>
      </c>
      <c r="IF159" s="759">
        <f t="shared" si="299"/>
        <v>2774654.8934580851</v>
      </c>
      <c r="IG159" s="759">
        <f t="shared" si="299"/>
        <v>2774654.8934580851</v>
      </c>
      <c r="IH159" s="759">
        <f t="shared" si="299"/>
        <v>2774654.8934580851</v>
      </c>
      <c r="II159" s="759">
        <f t="shared" si="299"/>
        <v>2774654.8934580851</v>
      </c>
      <c r="IJ159" s="759">
        <f t="shared" si="299"/>
        <v>2774654.8934580851</v>
      </c>
      <c r="IK159" s="759">
        <f t="shared" si="299"/>
        <v>2774654.8934580851</v>
      </c>
      <c r="IL159" s="759">
        <f t="shared" si="299"/>
        <v>2774654.8934580851</v>
      </c>
      <c r="IM159" s="759">
        <f t="shared" si="299"/>
        <v>2774654.8934580851</v>
      </c>
      <c r="IN159" s="759">
        <f t="shared" si="299"/>
        <v>2774654.8934580851</v>
      </c>
    </row>
    <row r="160" spans="1:249" ht="12.95" customHeight="1">
      <c r="A160" s="733"/>
      <c r="B160" s="719" t="s">
        <v>582</v>
      </c>
      <c r="C160" s="720"/>
      <c r="D160" s="720"/>
      <c r="E160" s="720"/>
      <c r="F160" s="720"/>
      <c r="G160" s="731" t="s">
        <v>14</v>
      </c>
      <c r="H160" s="720"/>
      <c r="I160" s="742">
        <f t="shared" ref="I160:BT160" si="300">I159/I59</f>
        <v>389.3857758620689</v>
      </c>
      <c r="J160" s="742">
        <f t="shared" si="300"/>
        <v>389.38577586206895</v>
      </c>
      <c r="K160" s="742">
        <f t="shared" si="300"/>
        <v>389.38577586206895</v>
      </c>
      <c r="L160" s="742">
        <f t="shared" si="300"/>
        <v>389.38577586206895</v>
      </c>
      <c r="M160" s="742">
        <f t="shared" si="300"/>
        <v>389.3857758620689</v>
      </c>
      <c r="N160" s="742">
        <f t="shared" si="300"/>
        <v>389.38577586206895</v>
      </c>
      <c r="O160" s="742">
        <f t="shared" si="300"/>
        <v>389.38577586206895</v>
      </c>
      <c r="P160" s="742">
        <f t="shared" si="300"/>
        <v>389.38577586206895</v>
      </c>
      <c r="Q160" s="742">
        <f t="shared" si="300"/>
        <v>389.38577586206895</v>
      </c>
      <c r="R160" s="742">
        <f t="shared" si="300"/>
        <v>389.38577586206895</v>
      </c>
      <c r="S160" s="742">
        <f t="shared" si="300"/>
        <v>389.38577586206895</v>
      </c>
      <c r="T160" s="742">
        <f t="shared" si="300"/>
        <v>389.38577586206895</v>
      </c>
      <c r="U160" s="742">
        <f t="shared" si="300"/>
        <v>387.84670164917549</v>
      </c>
      <c r="V160" s="742">
        <f t="shared" si="300"/>
        <v>387.84670164917549</v>
      </c>
      <c r="W160" s="742">
        <f t="shared" si="300"/>
        <v>387.84670164917549</v>
      </c>
      <c r="X160" s="742">
        <f t="shared" si="300"/>
        <v>387.84670164917549</v>
      </c>
      <c r="Y160" s="742">
        <f t="shared" si="300"/>
        <v>387.84670164917549</v>
      </c>
      <c r="Z160" s="742">
        <f t="shared" si="300"/>
        <v>387.84670164917549</v>
      </c>
      <c r="AA160" s="742">
        <f t="shared" si="300"/>
        <v>387.84670164917549</v>
      </c>
      <c r="AB160" s="742">
        <f t="shared" si="300"/>
        <v>387.84670164917549</v>
      </c>
      <c r="AC160" s="742">
        <f t="shared" si="300"/>
        <v>387.84670164917549</v>
      </c>
      <c r="AD160" s="742">
        <f t="shared" si="300"/>
        <v>387.84670164917549</v>
      </c>
      <c r="AE160" s="742">
        <f t="shared" si="300"/>
        <v>387.84670164917549</v>
      </c>
      <c r="AF160" s="742">
        <f t="shared" si="300"/>
        <v>387.84670164917549</v>
      </c>
      <c r="AG160" s="742">
        <f t="shared" si="300"/>
        <v>383.63097663124967</v>
      </c>
      <c r="AH160" s="742">
        <f t="shared" si="300"/>
        <v>383.63097663124967</v>
      </c>
      <c r="AI160" s="742">
        <f t="shared" si="300"/>
        <v>383.63097663124967</v>
      </c>
      <c r="AJ160" s="742">
        <f t="shared" si="300"/>
        <v>383.63097663124967</v>
      </c>
      <c r="AK160" s="742">
        <f t="shared" si="300"/>
        <v>383.63097663124967</v>
      </c>
      <c r="AL160" s="742">
        <f t="shared" si="300"/>
        <v>383.63097663124967</v>
      </c>
      <c r="AM160" s="742">
        <f t="shared" si="300"/>
        <v>383.63097663124967</v>
      </c>
      <c r="AN160" s="742">
        <f t="shared" si="300"/>
        <v>383.63097663124967</v>
      </c>
      <c r="AO160" s="742">
        <f t="shared" si="300"/>
        <v>383.63097663124967</v>
      </c>
      <c r="AP160" s="742">
        <f t="shared" si="300"/>
        <v>383.63097663124967</v>
      </c>
      <c r="AQ160" s="742">
        <f t="shared" si="300"/>
        <v>383.63097663124967</v>
      </c>
      <c r="AR160" s="742">
        <f t="shared" si="300"/>
        <v>383.63097663124967</v>
      </c>
      <c r="AS160" s="742">
        <f t="shared" si="300"/>
        <v>351.88840017018919</v>
      </c>
      <c r="AT160" s="742">
        <f t="shared" si="300"/>
        <v>351.88840017018919</v>
      </c>
      <c r="AU160" s="742">
        <f t="shared" si="300"/>
        <v>351.88840017018919</v>
      </c>
      <c r="AV160" s="742">
        <f t="shared" si="300"/>
        <v>351.88840017018919</v>
      </c>
      <c r="AW160" s="742">
        <f t="shared" si="300"/>
        <v>351.88840017018919</v>
      </c>
      <c r="AX160" s="742">
        <f t="shared" si="300"/>
        <v>351.88840017018919</v>
      </c>
      <c r="AY160" s="742">
        <f t="shared" si="300"/>
        <v>351.88840017018919</v>
      </c>
      <c r="AZ160" s="742">
        <f t="shared" si="300"/>
        <v>351.88840017018919</v>
      </c>
      <c r="BA160" s="742">
        <f t="shared" si="300"/>
        <v>351.88840017018919</v>
      </c>
      <c r="BB160" s="742">
        <f t="shared" si="300"/>
        <v>351.88840017018919</v>
      </c>
      <c r="BC160" s="742">
        <f t="shared" si="300"/>
        <v>351.88840017018919</v>
      </c>
      <c r="BD160" s="742">
        <f t="shared" si="300"/>
        <v>351.88840017018919</v>
      </c>
      <c r="BE160" s="742">
        <f t="shared" si="300"/>
        <v>322.79499168578064</v>
      </c>
      <c r="BF160" s="742">
        <f t="shared" si="300"/>
        <v>322.79499168578064</v>
      </c>
      <c r="BG160" s="742">
        <f t="shared" si="300"/>
        <v>322.79499168578064</v>
      </c>
      <c r="BH160" s="742">
        <f t="shared" si="300"/>
        <v>322.79499168578064</v>
      </c>
      <c r="BI160" s="742">
        <f t="shared" si="300"/>
        <v>322.79499168578064</v>
      </c>
      <c r="BJ160" s="742">
        <f t="shared" si="300"/>
        <v>322.79499168578064</v>
      </c>
      <c r="BK160" s="742">
        <f t="shared" si="300"/>
        <v>322.79499168578064</v>
      </c>
      <c r="BL160" s="742">
        <f t="shared" si="300"/>
        <v>322.79499168578064</v>
      </c>
      <c r="BM160" s="742">
        <f t="shared" si="300"/>
        <v>322.79499168578064</v>
      </c>
      <c r="BN160" s="742">
        <f t="shared" si="300"/>
        <v>322.79499168578064</v>
      </c>
      <c r="BO160" s="742">
        <f t="shared" si="300"/>
        <v>322.79499168578064</v>
      </c>
      <c r="BP160" s="742">
        <f t="shared" si="300"/>
        <v>322.79499168578064</v>
      </c>
      <c r="BQ160" s="742">
        <f t="shared" si="300"/>
        <v>296.12801781397792</v>
      </c>
      <c r="BR160" s="742">
        <f t="shared" si="300"/>
        <v>296.12801781397792</v>
      </c>
      <c r="BS160" s="742">
        <f t="shared" si="300"/>
        <v>296.12801781397792</v>
      </c>
      <c r="BT160" s="742">
        <f t="shared" si="300"/>
        <v>296.12801781397792</v>
      </c>
      <c r="BU160" s="742">
        <f t="shared" ref="BU160:EF160" si="301">BU159/BU59</f>
        <v>296.12801781397792</v>
      </c>
      <c r="BV160" s="742">
        <f t="shared" si="301"/>
        <v>296.12801781397792</v>
      </c>
      <c r="BW160" s="742">
        <f t="shared" si="301"/>
        <v>296.12801781397792</v>
      </c>
      <c r="BX160" s="742">
        <f t="shared" si="301"/>
        <v>296.12801781397792</v>
      </c>
      <c r="BY160" s="742">
        <f t="shared" si="301"/>
        <v>296.12801781397792</v>
      </c>
      <c r="BZ160" s="742">
        <f t="shared" si="301"/>
        <v>296.12801781397792</v>
      </c>
      <c r="CA160" s="742">
        <f t="shared" si="301"/>
        <v>296.12801781397792</v>
      </c>
      <c r="CB160" s="742">
        <f t="shared" si="301"/>
        <v>296.12801781397792</v>
      </c>
      <c r="CC160" s="742">
        <f t="shared" si="301"/>
        <v>271.68358922549686</v>
      </c>
      <c r="CD160" s="742">
        <f t="shared" si="301"/>
        <v>271.68358922549686</v>
      </c>
      <c r="CE160" s="742">
        <f t="shared" si="301"/>
        <v>271.68358922549686</v>
      </c>
      <c r="CF160" s="742">
        <f t="shared" si="301"/>
        <v>271.68358922549686</v>
      </c>
      <c r="CG160" s="742">
        <f t="shared" si="301"/>
        <v>271.68358922549686</v>
      </c>
      <c r="CH160" s="742">
        <f t="shared" si="301"/>
        <v>271.68358922549686</v>
      </c>
      <c r="CI160" s="742">
        <f t="shared" si="301"/>
        <v>271.68358922549686</v>
      </c>
      <c r="CJ160" s="742">
        <f t="shared" si="301"/>
        <v>271.68358922549686</v>
      </c>
      <c r="CK160" s="742">
        <f t="shared" si="301"/>
        <v>271.68358922549686</v>
      </c>
      <c r="CL160" s="742">
        <f t="shared" si="301"/>
        <v>271.68358922549686</v>
      </c>
      <c r="CM160" s="742">
        <f t="shared" si="301"/>
        <v>271.68358922549686</v>
      </c>
      <c r="CN160" s="742">
        <f t="shared" si="301"/>
        <v>271.68358922549686</v>
      </c>
      <c r="CO160" s="742">
        <f t="shared" si="301"/>
        <v>249.27505801637943</v>
      </c>
      <c r="CP160" s="742">
        <f t="shared" si="301"/>
        <v>249.27505801637943</v>
      </c>
      <c r="CQ160" s="742">
        <f t="shared" si="301"/>
        <v>249.27505801637943</v>
      </c>
      <c r="CR160" s="742">
        <f t="shared" si="301"/>
        <v>249.27505801637943</v>
      </c>
      <c r="CS160" s="742">
        <f t="shared" si="301"/>
        <v>249.27505801637943</v>
      </c>
      <c r="CT160" s="742">
        <f t="shared" si="301"/>
        <v>249.27505801637943</v>
      </c>
      <c r="CU160" s="742">
        <f t="shared" si="301"/>
        <v>249.27505801637943</v>
      </c>
      <c r="CV160" s="742">
        <f t="shared" si="301"/>
        <v>249.27505801637943</v>
      </c>
      <c r="CW160" s="742">
        <f t="shared" si="301"/>
        <v>249.27505801637943</v>
      </c>
      <c r="CX160" s="742">
        <f t="shared" si="301"/>
        <v>249.27505801637943</v>
      </c>
      <c r="CY160" s="742">
        <f t="shared" si="301"/>
        <v>249.27505801637943</v>
      </c>
      <c r="CZ160" s="742">
        <f t="shared" si="301"/>
        <v>249.27505801637943</v>
      </c>
      <c r="DA160" s="742">
        <f t="shared" si="301"/>
        <v>231.04753741973519</v>
      </c>
      <c r="DB160" s="742">
        <f t="shared" si="301"/>
        <v>231.04753741973519</v>
      </c>
      <c r="DC160" s="742">
        <f t="shared" si="301"/>
        <v>231.04753741973519</v>
      </c>
      <c r="DD160" s="742">
        <f t="shared" si="301"/>
        <v>231.04753741973519</v>
      </c>
      <c r="DE160" s="742">
        <f t="shared" si="301"/>
        <v>231.04753741973519</v>
      </c>
      <c r="DF160" s="742">
        <f t="shared" si="301"/>
        <v>231.04753741973519</v>
      </c>
      <c r="DG160" s="742">
        <f t="shared" si="301"/>
        <v>231.04753741973519</v>
      </c>
      <c r="DH160" s="742">
        <f t="shared" si="301"/>
        <v>231.04753741973519</v>
      </c>
      <c r="DI160" s="742">
        <f t="shared" si="301"/>
        <v>231.04753741973519</v>
      </c>
      <c r="DJ160" s="742">
        <f t="shared" si="301"/>
        <v>231.04753741973519</v>
      </c>
      <c r="DK160" s="742">
        <f t="shared" si="301"/>
        <v>231.04753741973519</v>
      </c>
      <c r="DL160" s="742">
        <f t="shared" si="301"/>
        <v>231.04753741973519</v>
      </c>
      <c r="DM160" s="742">
        <f t="shared" si="301"/>
        <v>215.17557615350987</v>
      </c>
      <c r="DN160" s="742">
        <f t="shared" si="301"/>
        <v>215.17557615350987</v>
      </c>
      <c r="DO160" s="742">
        <f t="shared" si="301"/>
        <v>215.17557615350987</v>
      </c>
      <c r="DP160" s="742">
        <f t="shared" si="301"/>
        <v>215.17557615350987</v>
      </c>
      <c r="DQ160" s="742">
        <f t="shared" si="301"/>
        <v>215.17557615350987</v>
      </c>
      <c r="DR160" s="742">
        <f t="shared" si="301"/>
        <v>215.17557615350987</v>
      </c>
      <c r="DS160" s="742">
        <f t="shared" si="301"/>
        <v>215.17557615350987</v>
      </c>
      <c r="DT160" s="742">
        <f t="shared" si="301"/>
        <v>215.17557615350987</v>
      </c>
      <c r="DU160" s="742">
        <f t="shared" si="301"/>
        <v>215.17557615350987</v>
      </c>
      <c r="DV160" s="742">
        <f t="shared" si="301"/>
        <v>215.17557615350987</v>
      </c>
      <c r="DW160" s="742">
        <f t="shared" si="301"/>
        <v>215.17557615350987</v>
      </c>
      <c r="DX160" s="742">
        <f t="shared" si="301"/>
        <v>215.17557615350987</v>
      </c>
      <c r="DY160" s="742">
        <f t="shared" si="301"/>
        <v>200.39394961774707</v>
      </c>
      <c r="DZ160" s="742">
        <f t="shared" si="301"/>
        <v>200.39394961774707</v>
      </c>
      <c r="EA160" s="742">
        <f t="shared" si="301"/>
        <v>200.39394961774707</v>
      </c>
      <c r="EB160" s="742">
        <f t="shared" si="301"/>
        <v>200.39394961774707</v>
      </c>
      <c r="EC160" s="742">
        <f t="shared" si="301"/>
        <v>200.39394961774707</v>
      </c>
      <c r="ED160" s="742">
        <f t="shared" si="301"/>
        <v>200.39394961774707</v>
      </c>
      <c r="EE160" s="742">
        <f t="shared" si="301"/>
        <v>200.39394961774707</v>
      </c>
      <c r="EF160" s="742">
        <f t="shared" si="301"/>
        <v>200.39394961774707</v>
      </c>
      <c r="EG160" s="742">
        <f t="shared" ref="EG160:GR160" si="302">EG159/EG59</f>
        <v>200.39394961774707</v>
      </c>
      <c r="EH160" s="742">
        <f t="shared" si="302"/>
        <v>200.39394961774707</v>
      </c>
      <c r="EI160" s="742">
        <f t="shared" si="302"/>
        <v>200.39394961774707</v>
      </c>
      <c r="EJ160" s="742">
        <f t="shared" si="302"/>
        <v>200.39394961774707</v>
      </c>
      <c r="EK160" s="742">
        <f t="shared" si="302"/>
        <v>186.62775655704968</v>
      </c>
      <c r="EL160" s="742">
        <f t="shared" si="302"/>
        <v>186.62775655704968</v>
      </c>
      <c r="EM160" s="742">
        <f t="shared" si="302"/>
        <v>186.62775655704968</v>
      </c>
      <c r="EN160" s="742">
        <f t="shared" si="302"/>
        <v>186.62775655704968</v>
      </c>
      <c r="EO160" s="742">
        <f t="shared" si="302"/>
        <v>186.62775655704968</v>
      </c>
      <c r="EP160" s="742">
        <f t="shared" si="302"/>
        <v>186.62775655704968</v>
      </c>
      <c r="EQ160" s="742">
        <f t="shared" si="302"/>
        <v>186.62775655704968</v>
      </c>
      <c r="ER160" s="742">
        <f t="shared" si="302"/>
        <v>186.62775655704968</v>
      </c>
      <c r="ES160" s="742">
        <f t="shared" si="302"/>
        <v>186.62775655704968</v>
      </c>
      <c r="ET160" s="742">
        <f t="shared" si="302"/>
        <v>186.62775655704968</v>
      </c>
      <c r="EU160" s="742">
        <f t="shared" si="302"/>
        <v>186.62775655704968</v>
      </c>
      <c r="EV160" s="742">
        <f t="shared" si="302"/>
        <v>186.62775655704968</v>
      </c>
      <c r="EW160" s="742">
        <f t="shared" si="302"/>
        <v>173.80724110660881</v>
      </c>
      <c r="EX160" s="742">
        <f t="shared" si="302"/>
        <v>173.80724110660881</v>
      </c>
      <c r="EY160" s="742">
        <f t="shared" si="302"/>
        <v>173.80724110660881</v>
      </c>
      <c r="EZ160" s="742">
        <f t="shared" si="302"/>
        <v>173.80724110660881</v>
      </c>
      <c r="FA160" s="742">
        <f t="shared" si="302"/>
        <v>173.80724110660881</v>
      </c>
      <c r="FB160" s="742">
        <f t="shared" si="302"/>
        <v>173.80724110660881</v>
      </c>
      <c r="FC160" s="742">
        <f t="shared" si="302"/>
        <v>173.80724110660881</v>
      </c>
      <c r="FD160" s="742">
        <f t="shared" si="302"/>
        <v>173.80724110660881</v>
      </c>
      <c r="FE160" s="742">
        <f t="shared" si="302"/>
        <v>173.80724110660881</v>
      </c>
      <c r="FF160" s="742">
        <f t="shared" si="302"/>
        <v>173.80724110660881</v>
      </c>
      <c r="FG160" s="742">
        <f t="shared" si="302"/>
        <v>173.80724110660881</v>
      </c>
      <c r="FH160" s="742">
        <f t="shared" si="302"/>
        <v>173.80724110660881</v>
      </c>
      <c r="FI160" s="742">
        <f t="shared" si="302"/>
        <v>161.86743932624182</v>
      </c>
      <c r="FJ160" s="742">
        <f t="shared" si="302"/>
        <v>161.86743932624182</v>
      </c>
      <c r="FK160" s="742">
        <f t="shared" si="302"/>
        <v>161.86743932624182</v>
      </c>
      <c r="FL160" s="742">
        <f t="shared" si="302"/>
        <v>161.86743932624182</v>
      </c>
      <c r="FM160" s="742">
        <f t="shared" si="302"/>
        <v>161.86743932624182</v>
      </c>
      <c r="FN160" s="742">
        <f t="shared" si="302"/>
        <v>161.86743932624182</v>
      </c>
      <c r="FO160" s="742">
        <f t="shared" si="302"/>
        <v>161.86743932624182</v>
      </c>
      <c r="FP160" s="742">
        <f t="shared" si="302"/>
        <v>161.86743932624182</v>
      </c>
      <c r="FQ160" s="742">
        <f t="shared" si="302"/>
        <v>161.86743932624182</v>
      </c>
      <c r="FR160" s="742">
        <f t="shared" si="302"/>
        <v>161.86743932624182</v>
      </c>
      <c r="FS160" s="742">
        <f t="shared" si="302"/>
        <v>161.86743932624182</v>
      </c>
      <c r="FT160" s="742">
        <f t="shared" si="302"/>
        <v>161.86743932624182</v>
      </c>
      <c r="FU160" s="742">
        <f t="shared" si="302"/>
        <v>150.74785001600432</v>
      </c>
      <c r="FV160" s="742">
        <f t="shared" si="302"/>
        <v>150.74785001600432</v>
      </c>
      <c r="FW160" s="742">
        <f t="shared" si="302"/>
        <v>150.74785001600432</v>
      </c>
      <c r="FX160" s="742">
        <f t="shared" si="302"/>
        <v>150.74785001600432</v>
      </c>
      <c r="FY160" s="742">
        <f t="shared" si="302"/>
        <v>150.74785001600432</v>
      </c>
      <c r="FZ160" s="742">
        <f t="shared" si="302"/>
        <v>150.74785001600432</v>
      </c>
      <c r="GA160" s="742">
        <f t="shared" si="302"/>
        <v>150.74785001600432</v>
      </c>
      <c r="GB160" s="742">
        <f t="shared" si="302"/>
        <v>150.74785001600432</v>
      </c>
      <c r="GC160" s="742">
        <f t="shared" si="302"/>
        <v>150.74785001600432</v>
      </c>
      <c r="GD160" s="742">
        <f t="shared" si="302"/>
        <v>150.74785001600432</v>
      </c>
      <c r="GE160" s="742">
        <f t="shared" si="302"/>
        <v>150.74785001600432</v>
      </c>
      <c r="GF160" s="742">
        <f t="shared" si="302"/>
        <v>150.74785001600432</v>
      </c>
      <c r="GG160" s="742">
        <f t="shared" si="302"/>
        <v>140.39212814533977</v>
      </c>
      <c r="GH160" s="742">
        <f t="shared" si="302"/>
        <v>140.39212814533977</v>
      </c>
      <c r="GI160" s="742">
        <f t="shared" si="302"/>
        <v>140.39212814533977</v>
      </c>
      <c r="GJ160" s="742">
        <f t="shared" si="302"/>
        <v>140.39212814533977</v>
      </c>
      <c r="GK160" s="742">
        <f t="shared" si="302"/>
        <v>140.39212814533977</v>
      </c>
      <c r="GL160" s="742">
        <f t="shared" si="302"/>
        <v>140.39212814533977</v>
      </c>
      <c r="GM160" s="742">
        <f t="shared" si="302"/>
        <v>140.39212814533977</v>
      </c>
      <c r="GN160" s="742">
        <f t="shared" si="302"/>
        <v>140.39212814533977</v>
      </c>
      <c r="GO160" s="742">
        <f t="shared" si="302"/>
        <v>140.39212814533977</v>
      </c>
      <c r="GP160" s="742">
        <f t="shared" si="302"/>
        <v>140.39212814533977</v>
      </c>
      <c r="GQ160" s="742">
        <f t="shared" si="302"/>
        <v>140.39212814533977</v>
      </c>
      <c r="GR160" s="742">
        <f t="shared" si="302"/>
        <v>140.39212814533977</v>
      </c>
      <c r="GS160" s="742">
        <f t="shared" ref="GS160:IN160" si="303">GS159/GS59</f>
        <v>130.74779934231211</v>
      </c>
      <c r="GT160" s="742">
        <f t="shared" si="303"/>
        <v>130.74779934231211</v>
      </c>
      <c r="GU160" s="742">
        <f t="shared" si="303"/>
        <v>130.74779934231211</v>
      </c>
      <c r="GV160" s="742">
        <f t="shared" si="303"/>
        <v>130.74779934231211</v>
      </c>
      <c r="GW160" s="742">
        <f t="shared" si="303"/>
        <v>130.74779934231211</v>
      </c>
      <c r="GX160" s="742">
        <f t="shared" si="303"/>
        <v>130.74779934231211</v>
      </c>
      <c r="GY160" s="742">
        <f t="shared" si="303"/>
        <v>130.74779934231211</v>
      </c>
      <c r="GZ160" s="742">
        <f t="shared" si="303"/>
        <v>130.74779934231211</v>
      </c>
      <c r="HA160" s="742">
        <f t="shared" si="303"/>
        <v>130.74779934231211</v>
      </c>
      <c r="HB160" s="742">
        <f t="shared" si="303"/>
        <v>130.74779934231211</v>
      </c>
      <c r="HC160" s="742">
        <f t="shared" si="303"/>
        <v>130.74779934231211</v>
      </c>
      <c r="HD160" s="742">
        <f t="shared" si="303"/>
        <v>130.74779934231211</v>
      </c>
      <c r="HE160" s="742">
        <f t="shared" si="303"/>
        <v>121.76599399618803</v>
      </c>
      <c r="HF160" s="742">
        <f t="shared" si="303"/>
        <v>121.76599399618803</v>
      </c>
      <c r="HG160" s="742">
        <f t="shared" si="303"/>
        <v>121.76599399618803</v>
      </c>
      <c r="HH160" s="742">
        <f t="shared" si="303"/>
        <v>121.76599399618803</v>
      </c>
      <c r="HI160" s="742">
        <f t="shared" si="303"/>
        <v>121.76599399618803</v>
      </c>
      <c r="HJ160" s="742">
        <f t="shared" si="303"/>
        <v>121.76599399618803</v>
      </c>
      <c r="HK160" s="742">
        <f t="shared" si="303"/>
        <v>121.76599399618803</v>
      </c>
      <c r="HL160" s="742">
        <f t="shared" si="303"/>
        <v>121.76599399618803</v>
      </c>
      <c r="HM160" s="742">
        <f t="shared" si="303"/>
        <v>121.76599399618803</v>
      </c>
      <c r="HN160" s="742">
        <f t="shared" si="303"/>
        <v>121.76599399618803</v>
      </c>
      <c r="HO160" s="742">
        <f t="shared" si="303"/>
        <v>121.76599399618803</v>
      </c>
      <c r="HP160" s="742">
        <f t="shared" si="303"/>
        <v>121.76599399618803</v>
      </c>
      <c r="HQ160" s="742">
        <f t="shared" si="303"/>
        <v>113.40119962601513</v>
      </c>
      <c r="HR160" s="742">
        <f t="shared" si="303"/>
        <v>113.40119962601513</v>
      </c>
      <c r="HS160" s="742">
        <f t="shared" si="303"/>
        <v>113.40119962601513</v>
      </c>
      <c r="HT160" s="742">
        <f t="shared" si="303"/>
        <v>113.40119962601513</v>
      </c>
      <c r="HU160" s="742">
        <f t="shared" si="303"/>
        <v>113.40119962601513</v>
      </c>
      <c r="HV160" s="742">
        <f t="shared" si="303"/>
        <v>113.40119962601513</v>
      </c>
      <c r="HW160" s="742">
        <f t="shared" si="303"/>
        <v>113.40119962601513</v>
      </c>
      <c r="HX160" s="742">
        <f t="shared" si="303"/>
        <v>113.40119962601513</v>
      </c>
      <c r="HY160" s="742">
        <f t="shared" si="303"/>
        <v>113.40119962601513</v>
      </c>
      <c r="HZ160" s="742">
        <f t="shared" si="303"/>
        <v>113.40119962601513</v>
      </c>
      <c r="IA160" s="742">
        <f t="shared" si="303"/>
        <v>113.40119962601513</v>
      </c>
      <c r="IB160" s="742">
        <f t="shared" si="303"/>
        <v>113.40119962601513</v>
      </c>
      <c r="IC160" s="742">
        <f t="shared" si="303"/>
        <v>105.61103026040192</v>
      </c>
      <c r="ID160" s="742">
        <f t="shared" si="303"/>
        <v>105.61103026040192</v>
      </c>
      <c r="IE160" s="742">
        <f t="shared" si="303"/>
        <v>105.61103026040192</v>
      </c>
      <c r="IF160" s="742">
        <f t="shared" si="303"/>
        <v>105.61103026040192</v>
      </c>
      <c r="IG160" s="742">
        <f t="shared" si="303"/>
        <v>105.61103026040192</v>
      </c>
      <c r="IH160" s="742">
        <f t="shared" si="303"/>
        <v>105.61103026040192</v>
      </c>
      <c r="II160" s="742">
        <f t="shared" si="303"/>
        <v>105.61103026040192</v>
      </c>
      <c r="IJ160" s="742">
        <f t="shared" si="303"/>
        <v>105.61103026040192</v>
      </c>
      <c r="IK160" s="742">
        <f t="shared" si="303"/>
        <v>105.61103026040192</v>
      </c>
      <c r="IL160" s="742">
        <f t="shared" si="303"/>
        <v>105.61103026040192</v>
      </c>
      <c r="IM160" s="742">
        <f t="shared" si="303"/>
        <v>105.61103026040192</v>
      </c>
      <c r="IN160" s="742">
        <f t="shared" si="303"/>
        <v>105.61103026040192</v>
      </c>
      <c r="IO160" s="19"/>
    </row>
    <row r="161" spans="1:249" ht="12.95" customHeight="1">
      <c r="A161" s="733"/>
      <c r="B161" s="719" t="s">
        <v>583</v>
      </c>
      <c r="C161" s="720"/>
      <c r="D161" s="720"/>
      <c r="E161" s="720"/>
      <c r="F161" s="720"/>
      <c r="G161" s="731" t="s">
        <v>14</v>
      </c>
      <c r="H161" s="720"/>
      <c r="I161" s="747">
        <f t="shared" ref="I161:BT161" si="304">-SUM(I73:I74)/I9</f>
        <v>-79145.575738262094</v>
      </c>
      <c r="J161" s="747">
        <f t="shared" si="304"/>
        <v>-126064.46045296552</v>
      </c>
      <c r="K161" s="747">
        <f t="shared" si="304"/>
        <v>-109625.65891160276</v>
      </c>
      <c r="L161" s="747">
        <f t="shared" si="304"/>
        <v>-138738.44226498209</v>
      </c>
      <c r="M161" s="747">
        <f t="shared" si="304"/>
        <v>-158891.97291403037</v>
      </c>
      <c r="N161" s="747">
        <f t="shared" si="304"/>
        <v>-170610.48829392332</v>
      </c>
      <c r="O161" s="747">
        <f t="shared" si="304"/>
        <v>-184284.89141601106</v>
      </c>
      <c r="P161" s="747">
        <f t="shared" si="304"/>
        <v>-188574.36106354761</v>
      </c>
      <c r="Q161" s="747">
        <f t="shared" si="304"/>
        <v>-172142.40785009216</v>
      </c>
      <c r="R161" s="747">
        <f t="shared" si="304"/>
        <v>-183244.68006673653</v>
      </c>
      <c r="S161" s="747">
        <f t="shared" si="304"/>
        <v>-206563.26428783004</v>
      </c>
      <c r="T161" s="747">
        <f t="shared" si="304"/>
        <v>-215512.68696164191</v>
      </c>
      <c r="U161" s="747">
        <f t="shared" si="304"/>
        <v>-191546.14267908531</v>
      </c>
      <c r="V161" s="747">
        <f t="shared" si="304"/>
        <v>-197582.25279705488</v>
      </c>
      <c r="W161" s="747">
        <f t="shared" si="304"/>
        <v>-145327.03011436429</v>
      </c>
      <c r="X161" s="747">
        <f t="shared" si="304"/>
        <v>-158731.58179167766</v>
      </c>
      <c r="Y161" s="747">
        <f t="shared" si="304"/>
        <v>-164444.36412466472</v>
      </c>
      <c r="Z161" s="747">
        <f t="shared" si="304"/>
        <v>-169925.84292882026</v>
      </c>
      <c r="AA161" s="747">
        <f t="shared" si="304"/>
        <v>-178486.16026898814</v>
      </c>
      <c r="AB161" s="747">
        <f t="shared" si="304"/>
        <v>-180375.47579991515</v>
      </c>
      <c r="AC161" s="747">
        <f t="shared" si="304"/>
        <v>-164657.95533487079</v>
      </c>
      <c r="AD161" s="747">
        <f t="shared" si="304"/>
        <v>-175277.52006383499</v>
      </c>
      <c r="AE161" s="747">
        <f t="shared" si="304"/>
        <v>-197582.25279705488</v>
      </c>
      <c r="AF161" s="747">
        <f t="shared" si="304"/>
        <v>-206142.57013722276</v>
      </c>
      <c r="AG161" s="747">
        <f t="shared" si="304"/>
        <v>-183218.04951912511</v>
      </c>
      <c r="AH161" s="747">
        <f t="shared" si="304"/>
        <v>-188991.72006674815</v>
      </c>
      <c r="AI161" s="747">
        <f t="shared" si="304"/>
        <v>-139008.46358765278</v>
      </c>
      <c r="AJ161" s="747">
        <f t="shared" si="304"/>
        <v>-151830.20867030037</v>
      </c>
      <c r="AK161" s="747">
        <f t="shared" si="304"/>
        <v>-157294.6091627228</v>
      </c>
      <c r="AL161" s="747">
        <f t="shared" si="304"/>
        <v>-162537.76280148025</v>
      </c>
      <c r="AM161" s="747">
        <f t="shared" si="304"/>
        <v>-170725.89243120604</v>
      </c>
      <c r="AN161" s="747">
        <f t="shared" si="304"/>
        <v>-172533.0638086145</v>
      </c>
      <c r="AO161" s="747">
        <f t="shared" si="304"/>
        <v>-157498.91379857209</v>
      </c>
      <c r="AP161" s="747">
        <f t="shared" si="304"/>
        <v>-167656.75832192914</v>
      </c>
      <c r="AQ161" s="747">
        <f t="shared" si="304"/>
        <v>-188991.72006674815</v>
      </c>
      <c r="AR161" s="747">
        <f t="shared" si="304"/>
        <v>-197179.84969647398</v>
      </c>
      <c r="AS161" s="747">
        <f t="shared" si="304"/>
        <v>-177799.04984489514</v>
      </c>
      <c r="AT161" s="747">
        <f t="shared" si="304"/>
        <v>-180774.6887594983</v>
      </c>
      <c r="AU161" s="747">
        <f t="shared" si="304"/>
        <v>-132964.61734471141</v>
      </c>
      <c r="AV161" s="747">
        <f t="shared" si="304"/>
        <v>-145228.89524985256</v>
      </c>
      <c r="AW161" s="747">
        <f t="shared" si="304"/>
        <v>-150455.71311216967</v>
      </c>
      <c r="AX161" s="747">
        <f t="shared" si="304"/>
        <v>-155470.90354924201</v>
      </c>
      <c r="AY161" s="747">
        <f t="shared" si="304"/>
        <v>-163303.02754289279</v>
      </c>
      <c r="AZ161" s="747">
        <f t="shared" si="304"/>
        <v>-165031.62625171826</v>
      </c>
      <c r="BA161" s="747">
        <f t="shared" si="304"/>
        <v>-150651.13493776464</v>
      </c>
      <c r="BB161" s="747">
        <f t="shared" si="304"/>
        <v>-160367.33404706267</v>
      </c>
      <c r="BC161" s="747">
        <f t="shared" si="304"/>
        <v>-180774.6887594983</v>
      </c>
      <c r="BD161" s="747">
        <f t="shared" si="304"/>
        <v>-188606.81275314905</v>
      </c>
      <c r="BE161" s="747">
        <f t="shared" si="304"/>
        <v>-167632.39313281016</v>
      </c>
      <c r="BF161" s="747">
        <f t="shared" si="304"/>
        <v>-172914.91968299836</v>
      </c>
      <c r="BG161" s="747">
        <f t="shared" si="304"/>
        <v>-127183.54702537612</v>
      </c>
      <c r="BH161" s="747">
        <f t="shared" si="304"/>
        <v>-138914.59545638072</v>
      </c>
      <c r="BI161" s="747">
        <f t="shared" si="304"/>
        <v>-143914.16036816229</v>
      </c>
      <c r="BJ161" s="747">
        <f t="shared" si="304"/>
        <v>-148711.29904710106</v>
      </c>
      <c r="BK161" s="747">
        <f t="shared" si="304"/>
        <v>-156202.89591059307</v>
      </c>
      <c r="BL161" s="747">
        <f t="shared" si="304"/>
        <v>-157856.33815381743</v>
      </c>
      <c r="BM161" s="747">
        <f t="shared" si="304"/>
        <v>-144101.08559264441</v>
      </c>
      <c r="BN161" s="747">
        <f t="shared" si="304"/>
        <v>-153394.84126240778</v>
      </c>
      <c r="BO161" s="747">
        <f t="shared" si="304"/>
        <v>-172914.91968299836</v>
      </c>
      <c r="BP161" s="747">
        <f t="shared" si="304"/>
        <v>-180406.5165464904</v>
      </c>
      <c r="BQ161" s="747">
        <f t="shared" si="304"/>
        <v>-160344.02821399234</v>
      </c>
      <c r="BR161" s="747">
        <f t="shared" si="304"/>
        <v>-165396.87969678102</v>
      </c>
      <c r="BS161" s="747">
        <f t="shared" si="304"/>
        <v>-121653.82758949022</v>
      </c>
      <c r="BT161" s="747">
        <f t="shared" si="304"/>
        <v>-132874.83043653806</v>
      </c>
      <c r="BU161" s="747">
        <f t="shared" ref="BU161:EF161" si="305">-SUM(BU73:BU74)/BU9</f>
        <v>-137657.02296085088</v>
      </c>
      <c r="BV161" s="747">
        <f t="shared" si="305"/>
        <v>-142245.59039287927</v>
      </c>
      <c r="BW161" s="747">
        <f t="shared" si="305"/>
        <v>-149411.46565361079</v>
      </c>
      <c r="BX161" s="747">
        <f t="shared" si="305"/>
        <v>-150993.01910365146</v>
      </c>
      <c r="BY161" s="747">
        <f t="shared" si="305"/>
        <v>-137835.82100165988</v>
      </c>
      <c r="BZ161" s="747">
        <f t="shared" si="305"/>
        <v>-146725.50033795525</v>
      </c>
      <c r="CA161" s="747">
        <f t="shared" si="305"/>
        <v>-165396.87969678102</v>
      </c>
      <c r="CB161" s="747">
        <f t="shared" si="305"/>
        <v>-172562.75495751254</v>
      </c>
      <c r="CC161" s="747">
        <f t="shared" si="305"/>
        <v>-153372.54872642751</v>
      </c>
      <c r="CD161" s="747">
        <f t="shared" si="305"/>
        <v>-158205.71101431234</v>
      </c>
      <c r="CE161" s="747">
        <f t="shared" si="305"/>
        <v>-116364.53073777328</v>
      </c>
      <c r="CF161" s="747">
        <f t="shared" si="305"/>
        <v>-127097.66389581909</v>
      </c>
      <c r="CG161" s="747">
        <f t="shared" si="305"/>
        <v>-131671.93500603133</v>
      </c>
      <c r="CH161" s="747">
        <f t="shared" si="305"/>
        <v>-136060.99950623239</v>
      </c>
      <c r="CI161" s="747">
        <f t="shared" si="305"/>
        <v>-142915.31497301903</v>
      </c>
      <c r="CJ161" s="747">
        <f t="shared" si="305"/>
        <v>-144428.10522957973</v>
      </c>
      <c r="CK161" s="747">
        <f t="shared" si="305"/>
        <v>-131842.95921897903</v>
      </c>
      <c r="CL161" s="747">
        <f t="shared" si="305"/>
        <v>-140346.13075804419</v>
      </c>
      <c r="CM161" s="747">
        <f t="shared" si="305"/>
        <v>-158205.71101431234</v>
      </c>
      <c r="CN161" s="747">
        <f t="shared" si="305"/>
        <v>-165060.02648109902</v>
      </c>
      <c r="CO161" s="747">
        <f t="shared" si="305"/>
        <v>-148836.28281940738</v>
      </c>
      <c r="CP161" s="747">
        <f t="shared" si="305"/>
        <v>-151327.20183977706</v>
      </c>
      <c r="CQ161" s="747">
        <f t="shared" si="305"/>
        <v>-111305.20331439188</v>
      </c>
      <c r="CR161" s="747">
        <f t="shared" si="305"/>
        <v>-121571.67850904436</v>
      </c>
      <c r="CS161" s="747">
        <f t="shared" si="305"/>
        <v>-125947.06826663873</v>
      </c>
      <c r="CT161" s="747">
        <f t="shared" si="305"/>
        <v>-130145.30387552668</v>
      </c>
      <c r="CU161" s="747">
        <f t="shared" si="305"/>
        <v>-136701.6056263661</v>
      </c>
      <c r="CV161" s="747">
        <f t="shared" si="305"/>
        <v>-138148.62239351109</v>
      </c>
      <c r="CW161" s="747">
        <f t="shared" si="305"/>
        <v>-126110.65664424087</v>
      </c>
      <c r="CX161" s="747">
        <f t="shared" si="305"/>
        <v>-134244.12507291191</v>
      </c>
      <c r="CY161" s="747">
        <f t="shared" si="305"/>
        <v>-151327.20183977706</v>
      </c>
      <c r="CZ161" s="747">
        <f t="shared" si="305"/>
        <v>-157883.50359061651</v>
      </c>
      <c r="DA161" s="747">
        <f t="shared" si="305"/>
        <v>-140325.73456255376</v>
      </c>
      <c r="DB161" s="747">
        <f t="shared" si="305"/>
        <v>-144747.75828152592</v>
      </c>
      <c r="DC161" s="747">
        <f t="shared" si="305"/>
        <v>-106465.84664854876</v>
      </c>
      <c r="DD161" s="747">
        <f t="shared" si="305"/>
        <v>-116285.95335647724</v>
      </c>
      <c r="DE161" s="747">
        <f t="shared" si="305"/>
        <v>-120471.10877678485</v>
      </c>
      <c r="DF161" s="747">
        <f t="shared" si="305"/>
        <v>-124486.81240267769</v>
      </c>
      <c r="DG161" s="747">
        <f t="shared" si="305"/>
        <v>-130758.05755565455</v>
      </c>
      <c r="DH161" s="747">
        <f t="shared" si="305"/>
        <v>-132142.16055031496</v>
      </c>
      <c r="DI161" s="747">
        <f t="shared" si="305"/>
        <v>-120627.58461623041</v>
      </c>
      <c r="DJ161" s="747">
        <f t="shared" si="305"/>
        <v>-128407.42398278532</v>
      </c>
      <c r="DK161" s="747">
        <f t="shared" si="305"/>
        <v>-144747.75828152592</v>
      </c>
      <c r="DL161" s="747">
        <f t="shared" si="305"/>
        <v>-151019.00343450275</v>
      </c>
      <c r="DM161" s="747">
        <f t="shared" si="305"/>
        <v>-134224.61566852967</v>
      </c>
      <c r="DN161" s="747">
        <f t="shared" si="305"/>
        <v>-138454.37748667697</v>
      </c>
      <c r="DO161" s="747">
        <f t="shared" si="305"/>
        <v>-101836.89679426403</v>
      </c>
      <c r="DP161" s="747">
        <f t="shared" si="305"/>
        <v>-111230.04234097821</v>
      </c>
      <c r="DQ161" s="747">
        <f t="shared" si="305"/>
        <v>-115233.23448214206</v>
      </c>
      <c r="DR161" s="747">
        <f t="shared" si="305"/>
        <v>-119074.34229821347</v>
      </c>
      <c r="DS161" s="747">
        <f t="shared" si="305"/>
        <v>-125072.92461845218</v>
      </c>
      <c r="DT161" s="747">
        <f t="shared" si="305"/>
        <v>-126396.8492220404</v>
      </c>
      <c r="DU161" s="747">
        <f t="shared" si="305"/>
        <v>-115382.9070242204</v>
      </c>
      <c r="DV161" s="747">
        <f t="shared" si="305"/>
        <v>-122824.49250527291</v>
      </c>
      <c r="DW161" s="747">
        <f t="shared" si="305"/>
        <v>-138454.37748667697</v>
      </c>
      <c r="DX161" s="747">
        <f t="shared" si="305"/>
        <v>-144452.95980691569</v>
      </c>
      <c r="DY161" s="747">
        <f t="shared" si="305"/>
        <v>-128388.76281337625</v>
      </c>
      <c r="DZ161" s="747">
        <f t="shared" si="305"/>
        <v>-132434.62194377801</v>
      </c>
      <c r="EA161" s="747">
        <f t="shared" si="305"/>
        <v>-97409.205629296062</v>
      </c>
      <c r="EB161" s="747">
        <f t="shared" si="305"/>
        <v>-106393.95354354441</v>
      </c>
      <c r="EC161" s="747">
        <f t="shared" si="305"/>
        <v>-110223.09385248371</v>
      </c>
      <c r="ED161" s="747">
        <f t="shared" si="305"/>
        <v>-113897.19698089985</v>
      </c>
      <c r="EE161" s="747">
        <f t="shared" si="305"/>
        <v>-119634.97137417167</v>
      </c>
      <c r="EF161" s="747">
        <f t="shared" si="305"/>
        <v>-120901.33403847346</v>
      </c>
      <c r="EG161" s="747">
        <f t="shared" ref="EG161:GR161" si="306">-SUM(EG73:EG74)/EG9</f>
        <v>-110366.25889273257</v>
      </c>
      <c r="EH161" s="747">
        <f t="shared" si="306"/>
        <v>-117484.29717895674</v>
      </c>
      <c r="EI161" s="747">
        <f t="shared" si="306"/>
        <v>-132434.62194377801</v>
      </c>
      <c r="EJ161" s="747">
        <f t="shared" si="306"/>
        <v>-138172.39633704984</v>
      </c>
      <c r="EK161" s="747">
        <f t="shared" si="306"/>
        <v>-124591.43680927069</v>
      </c>
      <c r="EL161" s="747">
        <f t="shared" si="306"/>
        <v>-126676.59490274423</v>
      </c>
      <c r="EM161" s="747">
        <f t="shared" si="306"/>
        <v>-93174.022775848411</v>
      </c>
      <c r="EN161" s="747">
        <f t="shared" si="306"/>
        <v>-101768.12947643381</v>
      </c>
      <c r="EO161" s="747">
        <f t="shared" si="306"/>
        <v>-105430.78542411489</v>
      </c>
      <c r="EP161" s="747">
        <f t="shared" si="306"/>
        <v>-108945.14493825207</v>
      </c>
      <c r="EQ161" s="747">
        <f t="shared" si="306"/>
        <v>-114433.45087964249</v>
      </c>
      <c r="ER161" s="747">
        <f t="shared" si="306"/>
        <v>-115644.7542976703</v>
      </c>
      <c r="ES161" s="747">
        <f t="shared" si="306"/>
        <v>-105567.72589739641</v>
      </c>
      <c r="ET161" s="747">
        <f t="shared" si="306"/>
        <v>-112376.28425813255</v>
      </c>
      <c r="EU161" s="747">
        <f t="shared" si="306"/>
        <v>-126676.59490274423</v>
      </c>
      <c r="EV161" s="747">
        <f t="shared" si="306"/>
        <v>-132164.90084413465</v>
      </c>
      <c r="EW161" s="747">
        <f t="shared" si="306"/>
        <v>-117467.22344361839</v>
      </c>
      <c r="EX161" s="747">
        <f t="shared" si="306"/>
        <v>-121168.91686349447</v>
      </c>
      <c r="EY161" s="747">
        <f t="shared" si="306"/>
        <v>-89122.97830733328</v>
      </c>
      <c r="EZ161" s="747">
        <f t="shared" si="306"/>
        <v>-97343.428194849737</v>
      </c>
      <c r="FA161" s="747">
        <f t="shared" si="306"/>
        <v>-100846.83823176209</v>
      </c>
      <c r="FB161" s="747">
        <f t="shared" si="306"/>
        <v>-104208.39950615415</v>
      </c>
      <c r="FC161" s="747">
        <f t="shared" si="306"/>
        <v>-109458.08345009282</v>
      </c>
      <c r="FD161" s="747">
        <f t="shared" si="306"/>
        <v>-110616.72150211941</v>
      </c>
      <c r="FE161" s="747">
        <f t="shared" si="306"/>
        <v>-100977.82477142266</v>
      </c>
      <c r="FF161" s="747">
        <f t="shared" si="306"/>
        <v>-107490.35885560505</v>
      </c>
      <c r="FG161" s="747">
        <f t="shared" si="306"/>
        <v>-121168.91686349447</v>
      </c>
      <c r="FH161" s="747">
        <f t="shared" si="306"/>
        <v>-126418.60080743315</v>
      </c>
      <c r="FI161" s="747">
        <f t="shared" si="306"/>
        <v>-112359.95285911324</v>
      </c>
      <c r="FJ161" s="747">
        <f t="shared" si="306"/>
        <v>-115900.70308682078</v>
      </c>
      <c r="FK161" s="747">
        <f t="shared" si="306"/>
        <v>-85248.066207014446</v>
      </c>
      <c r="FL161" s="747">
        <f t="shared" si="306"/>
        <v>-93111.105229856272</v>
      </c>
      <c r="FM161" s="747">
        <f t="shared" si="306"/>
        <v>-96462.193091250665</v>
      </c>
      <c r="FN161" s="747">
        <f t="shared" si="306"/>
        <v>-99677.599527625702</v>
      </c>
      <c r="FO161" s="747">
        <f t="shared" si="306"/>
        <v>-104699.03634356704</v>
      </c>
      <c r="FP161" s="747">
        <f t="shared" si="306"/>
        <v>-105807.29882811422</v>
      </c>
      <c r="FQ161" s="747">
        <f t="shared" si="306"/>
        <v>-96587.484563969498</v>
      </c>
      <c r="FR161" s="747">
        <f t="shared" si="306"/>
        <v>-102816.86499231789</v>
      </c>
      <c r="FS161" s="747">
        <f t="shared" si="306"/>
        <v>-115900.70308682078</v>
      </c>
      <c r="FT161" s="747">
        <f t="shared" si="306"/>
        <v>-120922.13990276214</v>
      </c>
      <c r="FU161" s="747">
        <f t="shared" si="306"/>
        <v>-107474.73751741268</v>
      </c>
      <c r="FV161" s="747">
        <f t="shared" si="306"/>
        <v>-110861.54208304601</v>
      </c>
      <c r="FW161" s="747">
        <f t="shared" si="306"/>
        <v>-81541.628545839922</v>
      </c>
      <c r="FX161" s="747">
        <f t="shared" si="306"/>
        <v>-89062.796306819058</v>
      </c>
      <c r="FY161" s="747">
        <f t="shared" si="306"/>
        <v>-92268.184695978925</v>
      </c>
      <c r="FZ161" s="747">
        <f t="shared" si="306"/>
        <v>-95343.790852511578</v>
      </c>
      <c r="GA161" s="747">
        <f t="shared" si="306"/>
        <v>-100146.90432862939</v>
      </c>
      <c r="GB161" s="747">
        <f t="shared" si="306"/>
        <v>-101206.98148776146</v>
      </c>
      <c r="GC161" s="747">
        <f t="shared" si="306"/>
        <v>-92388.028713362146</v>
      </c>
      <c r="GD161" s="747">
        <f t="shared" si="306"/>
        <v>-98346.566514391045</v>
      </c>
      <c r="GE161" s="747">
        <f t="shared" si="306"/>
        <v>-110861.54208304601</v>
      </c>
      <c r="GF161" s="747">
        <f t="shared" si="306"/>
        <v>-115664.65555916382</v>
      </c>
      <c r="GG161" s="747">
        <f t="shared" si="306"/>
        <v>-104295.98100775988</v>
      </c>
      <c r="GH161" s="747">
        <f t="shared" si="306"/>
        <v>-106041.47503595706</v>
      </c>
      <c r="GI161" s="747">
        <f t="shared" si="306"/>
        <v>-77996.340348194732</v>
      </c>
      <c r="GJ161" s="747">
        <f t="shared" si="306"/>
        <v>-85190.500815218256</v>
      </c>
      <c r="GK161" s="747">
        <f t="shared" si="306"/>
        <v>-88256.524491805947</v>
      </c>
      <c r="GL161" s="747">
        <f t="shared" si="306"/>
        <v>-91198.408641532835</v>
      </c>
      <c r="GM161" s="747">
        <f t="shared" si="306"/>
        <v>-95792.691096949857</v>
      </c>
      <c r="GN161" s="747">
        <f t="shared" si="306"/>
        <v>-96806.677944815339</v>
      </c>
      <c r="GO161" s="747">
        <f t="shared" si="306"/>
        <v>-88371.157899737736</v>
      </c>
      <c r="GP161" s="747">
        <f t="shared" si="306"/>
        <v>-94070.628839852303</v>
      </c>
      <c r="GQ161" s="747">
        <f t="shared" si="306"/>
        <v>-106041.47503595706</v>
      </c>
      <c r="GR161" s="747">
        <f t="shared" si="306"/>
        <v>-110635.75749137413</v>
      </c>
      <c r="GS161" s="747">
        <f t="shared" ref="GS161:IN161" si="307">-SUM(GS73:GS74)/GS9</f>
        <v>-98332.274023492952</v>
      </c>
      <c r="GT161" s="747">
        <f t="shared" si="307"/>
        <v>-101430.97612135028</v>
      </c>
      <c r="GU161" s="747">
        <f t="shared" si="307"/>
        <v>-74605.195115664537</v>
      </c>
      <c r="GV161" s="747">
        <f t="shared" si="307"/>
        <v>-81486.565997165308</v>
      </c>
      <c r="GW161" s="747">
        <f t="shared" si="307"/>
        <v>-84419.284296510072</v>
      </c>
      <c r="GX161" s="747">
        <f t="shared" si="307"/>
        <v>-87233.260439727077</v>
      </c>
      <c r="GY161" s="747">
        <f t="shared" si="307"/>
        <v>-91627.791484039029</v>
      </c>
      <c r="GZ161" s="747">
        <f t="shared" si="307"/>
        <v>-92597.691947214684</v>
      </c>
      <c r="HA161" s="747">
        <f t="shared" si="307"/>
        <v>-84528.933643227429</v>
      </c>
      <c r="HB161" s="747">
        <f t="shared" si="307"/>
        <v>-89980.601498989185</v>
      </c>
      <c r="HC161" s="747">
        <f t="shared" si="307"/>
        <v>-101430.97612135028</v>
      </c>
      <c r="HD161" s="747">
        <f t="shared" si="307"/>
        <v>-105825.50716566223</v>
      </c>
      <c r="HE161" s="747">
        <f t="shared" si="307"/>
        <v>-94056.957761601952</v>
      </c>
      <c r="HF161" s="747">
        <f t="shared" si="307"/>
        <v>-97020.933681291572</v>
      </c>
      <c r="HG161" s="747">
        <f t="shared" si="307"/>
        <v>-71361.490980200877</v>
      </c>
      <c r="HH161" s="747">
        <f t="shared" si="307"/>
        <v>-77943.671823375524</v>
      </c>
      <c r="HI161" s="747">
        <f t="shared" si="307"/>
        <v>-80748.880631444423</v>
      </c>
      <c r="HJ161" s="747">
        <f t="shared" si="307"/>
        <v>-83440.509985825905</v>
      </c>
      <c r="HK161" s="747">
        <f t="shared" si="307"/>
        <v>-87643.97446299385</v>
      </c>
      <c r="HL161" s="747">
        <f t="shared" si="307"/>
        <v>-88571.705340814049</v>
      </c>
      <c r="HM161" s="747">
        <f t="shared" si="307"/>
        <v>-80853.762615261017</v>
      </c>
      <c r="HN161" s="747">
        <f t="shared" si="307"/>
        <v>-86068.401433815758</v>
      </c>
      <c r="HO161" s="747">
        <f t="shared" si="307"/>
        <v>-97020.933681291572</v>
      </c>
      <c r="HP161" s="747">
        <f t="shared" si="307"/>
        <v>-101224.39815845953</v>
      </c>
      <c r="HQ161" s="747">
        <f t="shared" si="307"/>
        <v>-89967.524815445358</v>
      </c>
      <c r="HR161" s="747">
        <f t="shared" si="307"/>
        <v>-92802.632216887607</v>
      </c>
      <c r="HS161" s="747">
        <f t="shared" si="307"/>
        <v>-68258.81745932257</v>
      </c>
      <c r="HT161" s="747">
        <f t="shared" si="307"/>
        <v>-74554.816526707029</v>
      </c>
      <c r="HU161" s="747">
        <f t="shared" si="307"/>
        <v>-77238.0597344251</v>
      </c>
      <c r="HV161" s="747">
        <f t="shared" si="307"/>
        <v>-79812.661725572616</v>
      </c>
      <c r="HW161" s="747">
        <f t="shared" si="307"/>
        <v>-83833.366877646302</v>
      </c>
      <c r="HX161" s="747">
        <f t="shared" si="307"/>
        <v>-84720.761630343884</v>
      </c>
      <c r="HY161" s="747">
        <f t="shared" si="307"/>
        <v>-77338.381631988799</v>
      </c>
      <c r="HZ161" s="747">
        <f t="shared" si="307"/>
        <v>-82326.297023649866</v>
      </c>
      <c r="IA161" s="747">
        <f t="shared" si="307"/>
        <v>-92802.632216887607</v>
      </c>
      <c r="IB161" s="747">
        <f t="shared" si="307"/>
        <v>-96823.337368961293</v>
      </c>
      <c r="IC161" s="747">
        <f t="shared" si="307"/>
        <v>-87306.575258642639</v>
      </c>
      <c r="ID161" s="747">
        <f t="shared" si="307"/>
        <v>-88767.735163979465</v>
      </c>
      <c r="IE161" s="747">
        <f t="shared" si="307"/>
        <v>-65291.042787178143</v>
      </c>
      <c r="IF161" s="747">
        <f t="shared" si="307"/>
        <v>-71313.302764676308</v>
      </c>
      <c r="IG161" s="747">
        <f t="shared" si="307"/>
        <v>-73879.883224232733</v>
      </c>
      <c r="IH161" s="747">
        <f t="shared" si="307"/>
        <v>-76342.545998373826</v>
      </c>
      <c r="II161" s="747">
        <f t="shared" si="307"/>
        <v>-80188.437882966056</v>
      </c>
      <c r="IJ161" s="747">
        <f t="shared" si="307"/>
        <v>-81037.250255111561</v>
      </c>
      <c r="IK161" s="747">
        <f t="shared" si="307"/>
        <v>-73975.843300163237</v>
      </c>
      <c r="IL161" s="747">
        <f t="shared" si="307"/>
        <v>-78746.892805230324</v>
      </c>
      <c r="IM161" s="747">
        <f t="shared" si="307"/>
        <v>-88767.735163979465</v>
      </c>
      <c r="IN161" s="747">
        <f t="shared" si="307"/>
        <v>-92613.627048571696</v>
      </c>
      <c r="IO161" s="19"/>
    </row>
    <row r="162" spans="1:249" ht="12.95" customHeight="1">
      <c r="A162" s="733"/>
      <c r="B162" s="719" t="s">
        <v>646</v>
      </c>
      <c r="C162" s="720"/>
      <c r="D162" s="720"/>
      <c r="E162" s="720"/>
      <c r="F162" s="720"/>
      <c r="G162" s="731" t="s">
        <v>14</v>
      </c>
      <c r="H162" s="720"/>
      <c r="I162" s="742">
        <f>I159+I161</f>
        <v>3536348.0794341518</v>
      </c>
      <c r="J162" s="742">
        <f t="shared" ref="J162:BU162" si="308">J159+J161</f>
        <v>5486697.8671332421</v>
      </c>
      <c r="K162" s="742">
        <f t="shared" si="308"/>
        <v>6694500.1424677065</v>
      </c>
      <c r="L162" s="742">
        <f t="shared" si="308"/>
        <v>7700468.2039419115</v>
      </c>
      <c r="M162" s="742">
        <f t="shared" si="308"/>
        <v>8544825.8577756211</v>
      </c>
      <c r="N162" s="742">
        <f t="shared" si="308"/>
        <v>9261308.5846371073</v>
      </c>
      <c r="O162" s="742">
        <f t="shared" si="308"/>
        <v>9783397.8582391571</v>
      </c>
      <c r="P162" s="742">
        <f t="shared" si="308"/>
        <v>10041523.250660585</v>
      </c>
      <c r="Q162" s="742">
        <f t="shared" si="308"/>
        <v>10057955.20387404</v>
      </c>
      <c r="R162" s="742">
        <f t="shared" si="308"/>
        <v>10046852.931657396</v>
      </c>
      <c r="S162" s="742">
        <f t="shared" si="308"/>
        <v>10023534.347436303</v>
      </c>
      <c r="T162" s="742">
        <f t="shared" si="308"/>
        <v>10014584.924762491</v>
      </c>
      <c r="U162" s="742">
        <f t="shared" si="308"/>
        <v>9998116.3006192613</v>
      </c>
      <c r="V162" s="742">
        <f t="shared" si="308"/>
        <v>9992080.1905012932</v>
      </c>
      <c r="W162" s="742">
        <f t="shared" si="308"/>
        <v>10044335.413183983</v>
      </c>
      <c r="X162" s="742">
        <f t="shared" si="308"/>
        <v>10030930.861506669</v>
      </c>
      <c r="Y162" s="742">
        <f t="shared" si="308"/>
        <v>10025218.079173682</v>
      </c>
      <c r="Z162" s="742">
        <f t="shared" si="308"/>
        <v>10019736.600369528</v>
      </c>
      <c r="AA162" s="742">
        <f t="shared" si="308"/>
        <v>10011176.283029359</v>
      </c>
      <c r="AB162" s="742">
        <f t="shared" si="308"/>
        <v>10009286.967498433</v>
      </c>
      <c r="AC162" s="742">
        <f t="shared" si="308"/>
        <v>10025004.487963477</v>
      </c>
      <c r="AD162" s="742">
        <f t="shared" si="308"/>
        <v>10014384.923234513</v>
      </c>
      <c r="AE162" s="742">
        <f t="shared" si="308"/>
        <v>9992080.1905012932</v>
      </c>
      <c r="AF162" s="742">
        <f t="shared" si="308"/>
        <v>9983519.8731611241</v>
      </c>
      <c r="AG162" s="742">
        <f t="shared" si="308"/>
        <v>9895687.1933085881</v>
      </c>
      <c r="AH162" s="742">
        <f t="shared" si="308"/>
        <v>9889913.5227609649</v>
      </c>
      <c r="AI162" s="742">
        <f t="shared" si="308"/>
        <v>9939896.7792400606</v>
      </c>
      <c r="AJ162" s="742">
        <f t="shared" si="308"/>
        <v>9927075.034157414</v>
      </c>
      <c r="AK162" s="742">
        <f t="shared" si="308"/>
        <v>9921610.6336649898</v>
      </c>
      <c r="AL162" s="742">
        <f t="shared" si="308"/>
        <v>9916367.4800262339</v>
      </c>
      <c r="AM162" s="742">
        <f t="shared" si="308"/>
        <v>9908179.3503965084</v>
      </c>
      <c r="AN162" s="742">
        <f t="shared" si="308"/>
        <v>9906372.1790190991</v>
      </c>
      <c r="AO162" s="742">
        <f t="shared" si="308"/>
        <v>9921406.329029141</v>
      </c>
      <c r="AP162" s="742">
        <f t="shared" si="308"/>
        <v>9911248.4845057838</v>
      </c>
      <c r="AQ162" s="742">
        <f t="shared" si="308"/>
        <v>9889913.5227609649</v>
      </c>
      <c r="AR162" s="742">
        <f t="shared" si="308"/>
        <v>9881725.3931312393</v>
      </c>
      <c r="AS162" s="742">
        <f t="shared" si="308"/>
        <v>9067152.6287434995</v>
      </c>
      <c r="AT162" s="742">
        <f t="shared" si="308"/>
        <v>9064176.9898288958</v>
      </c>
      <c r="AU162" s="742">
        <f t="shared" si="308"/>
        <v>9111987.0612436831</v>
      </c>
      <c r="AV162" s="742">
        <f t="shared" si="308"/>
        <v>9099722.7833385412</v>
      </c>
      <c r="AW162" s="742">
        <f t="shared" si="308"/>
        <v>9094495.9654762242</v>
      </c>
      <c r="AX162" s="742">
        <f t="shared" si="308"/>
        <v>9089480.7750391513</v>
      </c>
      <c r="AY162" s="742">
        <f t="shared" si="308"/>
        <v>9081648.6510455012</v>
      </c>
      <c r="AZ162" s="742">
        <f t="shared" si="308"/>
        <v>9079920.052336676</v>
      </c>
      <c r="BA162" s="742">
        <f t="shared" si="308"/>
        <v>9094300.543650629</v>
      </c>
      <c r="BB162" s="742">
        <f t="shared" si="308"/>
        <v>9084584.3445413318</v>
      </c>
      <c r="BC162" s="742">
        <f t="shared" si="308"/>
        <v>9064176.9898288958</v>
      </c>
      <c r="BD162" s="742">
        <f t="shared" si="308"/>
        <v>9056344.8658352457</v>
      </c>
      <c r="BE162" s="742">
        <f t="shared" si="308"/>
        <v>8312965.7134887157</v>
      </c>
      <c r="BF162" s="742">
        <f t="shared" si="308"/>
        <v>8307683.186938528</v>
      </c>
      <c r="BG162" s="742">
        <f t="shared" si="308"/>
        <v>8353414.5595961502</v>
      </c>
      <c r="BH162" s="742">
        <f t="shared" si="308"/>
        <v>8341683.5111651458</v>
      </c>
      <c r="BI162" s="742">
        <f t="shared" si="308"/>
        <v>8336683.946253364</v>
      </c>
      <c r="BJ162" s="742">
        <f t="shared" si="308"/>
        <v>8331886.8075744249</v>
      </c>
      <c r="BK162" s="742">
        <f t="shared" si="308"/>
        <v>8324395.2107109334</v>
      </c>
      <c r="BL162" s="742">
        <f t="shared" si="308"/>
        <v>8322741.7684677085</v>
      </c>
      <c r="BM162" s="742">
        <f t="shared" si="308"/>
        <v>8336497.0210288819</v>
      </c>
      <c r="BN162" s="742">
        <f t="shared" si="308"/>
        <v>8327203.2653591186</v>
      </c>
      <c r="BO162" s="742">
        <f t="shared" si="308"/>
        <v>8307683.186938528</v>
      </c>
      <c r="BP162" s="742">
        <f t="shared" si="308"/>
        <v>8300191.5900750356</v>
      </c>
      <c r="BQ162" s="742">
        <f t="shared" si="308"/>
        <v>7619648.7593923006</v>
      </c>
      <c r="BR162" s="742">
        <f t="shared" si="308"/>
        <v>7614595.9079095125</v>
      </c>
      <c r="BS162" s="742">
        <f t="shared" si="308"/>
        <v>7658338.9600168029</v>
      </c>
      <c r="BT162" s="742">
        <f t="shared" si="308"/>
        <v>7647117.9571697554</v>
      </c>
      <c r="BU162" s="742">
        <f t="shared" si="308"/>
        <v>7642335.7646454424</v>
      </c>
      <c r="BV162" s="742">
        <f t="shared" ref="BV162:EG162" si="309">BV159+BV161</f>
        <v>7637747.1972134141</v>
      </c>
      <c r="BW162" s="742">
        <f t="shared" si="309"/>
        <v>7630581.3219526829</v>
      </c>
      <c r="BX162" s="742">
        <f t="shared" si="309"/>
        <v>7628999.7685026415</v>
      </c>
      <c r="BY162" s="742">
        <f t="shared" si="309"/>
        <v>7642156.9666046333</v>
      </c>
      <c r="BZ162" s="742">
        <f t="shared" si="309"/>
        <v>7633267.2872683378</v>
      </c>
      <c r="CA162" s="742">
        <f t="shared" si="309"/>
        <v>7614595.9079095125</v>
      </c>
      <c r="CB162" s="742">
        <f t="shared" si="309"/>
        <v>7607430.0326487804</v>
      </c>
      <c r="CC162" s="742">
        <f t="shared" si="309"/>
        <v>6984406.5114540271</v>
      </c>
      <c r="CD162" s="742">
        <f t="shared" si="309"/>
        <v>6979573.3491661418</v>
      </c>
      <c r="CE162" s="742">
        <f t="shared" si="309"/>
        <v>7021414.529442681</v>
      </c>
      <c r="CF162" s="742">
        <f t="shared" si="309"/>
        <v>7010681.3962846352</v>
      </c>
      <c r="CG162" s="742">
        <f t="shared" si="309"/>
        <v>7006107.1251744227</v>
      </c>
      <c r="CH162" s="742">
        <f t="shared" si="309"/>
        <v>7001718.0606742222</v>
      </c>
      <c r="CI162" s="742">
        <f t="shared" si="309"/>
        <v>6994863.7452074355</v>
      </c>
      <c r="CJ162" s="742">
        <f t="shared" si="309"/>
        <v>6993350.9549508747</v>
      </c>
      <c r="CK162" s="742">
        <f t="shared" si="309"/>
        <v>7005936.1009614756</v>
      </c>
      <c r="CL162" s="742">
        <f t="shared" si="309"/>
        <v>6997432.9294224102</v>
      </c>
      <c r="CM162" s="742">
        <f t="shared" si="309"/>
        <v>6979573.3491661418</v>
      </c>
      <c r="CN162" s="742">
        <f t="shared" si="309"/>
        <v>6972719.0336993551</v>
      </c>
      <c r="CO162" s="742">
        <f t="shared" si="309"/>
        <v>6400216.9537299313</v>
      </c>
      <c r="CP162" s="742">
        <f t="shared" si="309"/>
        <v>6397726.0347095616</v>
      </c>
      <c r="CQ162" s="742">
        <f t="shared" si="309"/>
        <v>6437748.0332349464</v>
      </c>
      <c r="CR162" s="742">
        <f t="shared" si="309"/>
        <v>6427481.5580402939</v>
      </c>
      <c r="CS162" s="742">
        <f t="shared" si="309"/>
        <v>6423106.1682826998</v>
      </c>
      <c r="CT162" s="742">
        <f t="shared" si="309"/>
        <v>6418907.9326738119</v>
      </c>
      <c r="CU162" s="742">
        <f t="shared" si="309"/>
        <v>6412351.6309229722</v>
      </c>
      <c r="CV162" s="742">
        <f t="shared" si="309"/>
        <v>6410904.6141558271</v>
      </c>
      <c r="CW162" s="742">
        <f t="shared" si="309"/>
        <v>6422942.5799050974</v>
      </c>
      <c r="CX162" s="742">
        <f t="shared" si="309"/>
        <v>6414809.111476426</v>
      </c>
      <c r="CY162" s="742">
        <f t="shared" si="309"/>
        <v>6397726.0347095616</v>
      </c>
      <c r="CZ162" s="742">
        <f t="shared" si="309"/>
        <v>6391169.7329587219</v>
      </c>
      <c r="DA162" s="742">
        <f t="shared" si="309"/>
        <v>5929846.8481915751</v>
      </c>
      <c r="DB162" s="742">
        <f t="shared" si="309"/>
        <v>5925424.8244726025</v>
      </c>
      <c r="DC162" s="742">
        <f t="shared" si="309"/>
        <v>5963706.7361055799</v>
      </c>
      <c r="DD162" s="742">
        <f t="shared" si="309"/>
        <v>5953886.6293976512</v>
      </c>
      <c r="DE162" s="742">
        <f t="shared" si="309"/>
        <v>5949701.4739773441</v>
      </c>
      <c r="DF162" s="742">
        <f t="shared" si="309"/>
        <v>5945685.7703514509</v>
      </c>
      <c r="DG162" s="742">
        <f t="shared" si="309"/>
        <v>5939414.5251984745</v>
      </c>
      <c r="DH162" s="742">
        <f t="shared" si="309"/>
        <v>5938030.4222038137</v>
      </c>
      <c r="DI162" s="742">
        <f t="shared" si="309"/>
        <v>5949544.9981378978</v>
      </c>
      <c r="DJ162" s="742">
        <f t="shared" si="309"/>
        <v>5941765.1587713435</v>
      </c>
      <c r="DK162" s="742">
        <f t="shared" si="309"/>
        <v>5925424.8244726025</v>
      </c>
      <c r="DL162" s="742">
        <f t="shared" si="309"/>
        <v>5919153.5793196261</v>
      </c>
      <c r="DM162" s="742">
        <f t="shared" si="309"/>
        <v>5518953.5027050963</v>
      </c>
      <c r="DN162" s="742">
        <f t="shared" si="309"/>
        <v>5514723.740886949</v>
      </c>
      <c r="DO162" s="742">
        <f t="shared" si="309"/>
        <v>5551341.2215793617</v>
      </c>
      <c r="DP162" s="742">
        <f t="shared" si="309"/>
        <v>5541948.0760326479</v>
      </c>
      <c r="DQ162" s="742">
        <f t="shared" si="309"/>
        <v>5537944.8838914838</v>
      </c>
      <c r="DR162" s="742">
        <f t="shared" si="309"/>
        <v>5534103.7760754125</v>
      </c>
      <c r="DS162" s="742">
        <f t="shared" si="309"/>
        <v>5528105.1937551741</v>
      </c>
      <c r="DT162" s="742">
        <f t="shared" si="309"/>
        <v>5526781.2691515852</v>
      </c>
      <c r="DU162" s="742">
        <f t="shared" si="309"/>
        <v>5537795.2113494053</v>
      </c>
      <c r="DV162" s="742">
        <f t="shared" si="309"/>
        <v>5530353.6258683531</v>
      </c>
      <c r="DW162" s="742">
        <f t="shared" si="309"/>
        <v>5514723.740886949</v>
      </c>
      <c r="DX162" s="742">
        <f t="shared" si="309"/>
        <v>5508725.1585667105</v>
      </c>
      <c r="DY162" s="742">
        <f t="shared" si="309"/>
        <v>5136440.5978632802</v>
      </c>
      <c r="DZ162" s="742">
        <f t="shared" si="309"/>
        <v>5132394.7387328781</v>
      </c>
      <c r="EA162" s="742">
        <f t="shared" si="309"/>
        <v>5167420.1550473608</v>
      </c>
      <c r="EB162" s="742">
        <f t="shared" si="309"/>
        <v>5158435.4071331117</v>
      </c>
      <c r="EC162" s="742">
        <f t="shared" si="309"/>
        <v>5154606.2668241728</v>
      </c>
      <c r="ED162" s="742">
        <f t="shared" si="309"/>
        <v>5150932.1636957563</v>
      </c>
      <c r="EE162" s="742">
        <f t="shared" si="309"/>
        <v>5145194.3893024847</v>
      </c>
      <c r="EF162" s="742">
        <f t="shared" si="309"/>
        <v>5143928.0266381828</v>
      </c>
      <c r="EG162" s="742">
        <f t="shared" si="309"/>
        <v>5154463.1017839238</v>
      </c>
      <c r="EH162" s="742">
        <f t="shared" ref="EH162:GS162" si="310">EH159+EH161</f>
        <v>5147345.0634976998</v>
      </c>
      <c r="EI162" s="742">
        <f t="shared" si="310"/>
        <v>5132394.7387328781</v>
      </c>
      <c r="EJ162" s="742">
        <f t="shared" si="310"/>
        <v>5126656.9643396065</v>
      </c>
      <c r="EK162" s="742">
        <f t="shared" si="310"/>
        <v>4778567.0373513382</v>
      </c>
      <c r="EL162" s="742">
        <f t="shared" si="310"/>
        <v>4776481.8792578643</v>
      </c>
      <c r="EM162" s="742">
        <f t="shared" si="310"/>
        <v>4809984.4513847604</v>
      </c>
      <c r="EN162" s="742">
        <f t="shared" si="310"/>
        <v>4801390.3446841752</v>
      </c>
      <c r="EO162" s="742">
        <f t="shared" si="310"/>
        <v>4797727.6887364937</v>
      </c>
      <c r="EP162" s="742">
        <f t="shared" si="310"/>
        <v>4794213.3292223569</v>
      </c>
      <c r="EQ162" s="742">
        <f t="shared" si="310"/>
        <v>4788725.0232809661</v>
      </c>
      <c r="ER162" s="742">
        <f t="shared" si="310"/>
        <v>4787513.7198629389</v>
      </c>
      <c r="ES162" s="742">
        <f t="shared" si="310"/>
        <v>4797590.7482632129</v>
      </c>
      <c r="ET162" s="742">
        <f t="shared" si="310"/>
        <v>4790782.189902476</v>
      </c>
      <c r="EU162" s="742">
        <f t="shared" si="310"/>
        <v>4776481.8792578643</v>
      </c>
      <c r="EV162" s="742">
        <f t="shared" si="310"/>
        <v>4770993.5733164744</v>
      </c>
      <c r="EW162" s="742">
        <f t="shared" si="310"/>
        <v>4448865.5816224776</v>
      </c>
      <c r="EX162" s="742">
        <f t="shared" si="310"/>
        <v>4445163.8882026011</v>
      </c>
      <c r="EY162" s="742">
        <f t="shared" si="310"/>
        <v>4477209.8267587628</v>
      </c>
      <c r="EZ162" s="742">
        <f t="shared" si="310"/>
        <v>4468989.3768712459</v>
      </c>
      <c r="FA162" s="742">
        <f t="shared" si="310"/>
        <v>4465485.9668343337</v>
      </c>
      <c r="FB162" s="742">
        <f t="shared" si="310"/>
        <v>4462124.4055599412</v>
      </c>
      <c r="FC162" s="742">
        <f t="shared" si="310"/>
        <v>4456874.7216160027</v>
      </c>
      <c r="FD162" s="742">
        <f t="shared" si="310"/>
        <v>4455716.083563976</v>
      </c>
      <c r="FE162" s="742">
        <f t="shared" si="310"/>
        <v>4465354.9802946728</v>
      </c>
      <c r="FF162" s="742">
        <f t="shared" si="310"/>
        <v>4458842.4462104905</v>
      </c>
      <c r="FG162" s="742">
        <f t="shared" si="310"/>
        <v>4445163.8882026011</v>
      </c>
      <c r="FH162" s="742">
        <f t="shared" si="310"/>
        <v>4439914.2042586626</v>
      </c>
      <c r="FI162" s="742">
        <f t="shared" si="310"/>
        <v>4140285.6421198347</v>
      </c>
      <c r="FJ162" s="742">
        <f t="shared" si="310"/>
        <v>4136744.8918921272</v>
      </c>
      <c r="FK162" s="742">
        <f t="shared" si="310"/>
        <v>4167397.5287719336</v>
      </c>
      <c r="FL162" s="742">
        <f t="shared" si="310"/>
        <v>4159534.4897490917</v>
      </c>
      <c r="FM162" s="742">
        <f t="shared" si="310"/>
        <v>4156183.4018876976</v>
      </c>
      <c r="FN162" s="742">
        <f t="shared" si="310"/>
        <v>4152967.9954513223</v>
      </c>
      <c r="FO162" s="742">
        <f t="shared" si="310"/>
        <v>4147946.5586353811</v>
      </c>
      <c r="FP162" s="742">
        <f t="shared" si="310"/>
        <v>4146838.2961508338</v>
      </c>
      <c r="FQ162" s="742">
        <f t="shared" si="310"/>
        <v>4156058.1104149786</v>
      </c>
      <c r="FR162" s="742">
        <f t="shared" si="310"/>
        <v>4149828.7299866304</v>
      </c>
      <c r="FS162" s="742">
        <f t="shared" si="310"/>
        <v>4136744.8918921272</v>
      </c>
      <c r="FT162" s="742">
        <f t="shared" si="310"/>
        <v>4131723.455076186</v>
      </c>
      <c r="FU162" s="742">
        <f t="shared" si="310"/>
        <v>3853032.5948499371</v>
      </c>
      <c r="FV162" s="742">
        <f t="shared" si="310"/>
        <v>3849645.7902843039</v>
      </c>
      <c r="FW162" s="742">
        <f t="shared" si="310"/>
        <v>3878965.7038215101</v>
      </c>
      <c r="FX162" s="742">
        <f t="shared" si="310"/>
        <v>3871444.5360605307</v>
      </c>
      <c r="FY162" s="742">
        <f t="shared" si="310"/>
        <v>3868239.1476713708</v>
      </c>
      <c r="FZ162" s="742">
        <f t="shared" si="310"/>
        <v>3865163.5415148381</v>
      </c>
      <c r="GA162" s="742">
        <f t="shared" si="310"/>
        <v>3860360.4280387205</v>
      </c>
      <c r="GB162" s="742">
        <f t="shared" si="310"/>
        <v>3859300.3508795886</v>
      </c>
      <c r="GC162" s="742">
        <f t="shared" si="310"/>
        <v>3868119.3036539876</v>
      </c>
      <c r="GD162" s="742">
        <f t="shared" si="310"/>
        <v>3862160.7658529589</v>
      </c>
      <c r="GE162" s="742">
        <f t="shared" si="310"/>
        <v>3849645.7902843039</v>
      </c>
      <c r="GF162" s="742">
        <f t="shared" si="310"/>
        <v>3844842.6768081859</v>
      </c>
      <c r="GG162" s="742">
        <f t="shared" si="310"/>
        <v>3584141.7172230529</v>
      </c>
      <c r="GH162" s="742">
        <f t="shared" si="310"/>
        <v>3582396.2231948557</v>
      </c>
      <c r="GI162" s="742">
        <f t="shared" si="310"/>
        <v>3610441.357882618</v>
      </c>
      <c r="GJ162" s="742">
        <f t="shared" si="310"/>
        <v>3603247.1974155945</v>
      </c>
      <c r="GK162" s="742">
        <f t="shared" si="310"/>
        <v>3600181.1737390067</v>
      </c>
      <c r="GL162" s="742">
        <f t="shared" si="310"/>
        <v>3597239.2895892798</v>
      </c>
      <c r="GM162" s="742">
        <f t="shared" si="310"/>
        <v>3592645.0071338629</v>
      </c>
      <c r="GN162" s="742">
        <f t="shared" si="310"/>
        <v>3591631.0202859975</v>
      </c>
      <c r="GO162" s="742">
        <f t="shared" si="310"/>
        <v>3600066.540331075</v>
      </c>
      <c r="GP162" s="742">
        <f t="shared" si="310"/>
        <v>3594367.0693909605</v>
      </c>
      <c r="GQ162" s="742">
        <f t="shared" si="310"/>
        <v>3582396.2231948557</v>
      </c>
      <c r="GR162" s="742">
        <f t="shared" si="310"/>
        <v>3577801.9407394389</v>
      </c>
      <c r="GS162" s="742">
        <f t="shared" si="310"/>
        <v>3336725.791024508</v>
      </c>
      <c r="GT162" s="742">
        <f t="shared" ref="GT162:IN162" si="311">GT159+GT161</f>
        <v>3333627.0889266506</v>
      </c>
      <c r="GU162" s="742">
        <f t="shared" si="311"/>
        <v>3360452.8699323363</v>
      </c>
      <c r="GV162" s="742">
        <f t="shared" si="311"/>
        <v>3353571.4990508356</v>
      </c>
      <c r="GW162" s="742">
        <f t="shared" si="311"/>
        <v>3350638.7807514905</v>
      </c>
      <c r="GX162" s="742">
        <f t="shared" si="311"/>
        <v>3347824.8046082738</v>
      </c>
      <c r="GY162" s="742">
        <f t="shared" si="311"/>
        <v>3343430.273563962</v>
      </c>
      <c r="GZ162" s="742">
        <f t="shared" si="311"/>
        <v>3342460.373100786</v>
      </c>
      <c r="HA162" s="742">
        <f t="shared" si="311"/>
        <v>3350529.1314047733</v>
      </c>
      <c r="HB162" s="742">
        <f t="shared" si="311"/>
        <v>3345077.4635490114</v>
      </c>
      <c r="HC162" s="742">
        <f t="shared" si="311"/>
        <v>3333627.0889266506</v>
      </c>
      <c r="HD162" s="742">
        <f t="shared" si="311"/>
        <v>3329232.5578823388</v>
      </c>
      <c r="HE162" s="742">
        <f t="shared" si="311"/>
        <v>3105027.5532526663</v>
      </c>
      <c r="HF162" s="742">
        <f t="shared" si="311"/>
        <v>3102063.5773329767</v>
      </c>
      <c r="HG162" s="742">
        <f t="shared" si="311"/>
        <v>3127723.0200340673</v>
      </c>
      <c r="HH162" s="742">
        <f t="shared" si="311"/>
        <v>3121140.8391908929</v>
      </c>
      <c r="HI162" s="742">
        <f t="shared" si="311"/>
        <v>3118335.6303828238</v>
      </c>
      <c r="HJ162" s="742">
        <f t="shared" si="311"/>
        <v>3115644.0010284423</v>
      </c>
      <c r="HK162" s="742">
        <f t="shared" si="311"/>
        <v>3111440.5365512744</v>
      </c>
      <c r="HL162" s="742">
        <f t="shared" si="311"/>
        <v>3110512.8056734544</v>
      </c>
      <c r="HM162" s="742">
        <f t="shared" si="311"/>
        <v>3118230.7483990071</v>
      </c>
      <c r="HN162" s="742">
        <f t="shared" si="311"/>
        <v>3113016.1095804526</v>
      </c>
      <c r="HO162" s="742">
        <f t="shared" si="311"/>
        <v>3102063.5773329767</v>
      </c>
      <c r="HP162" s="742">
        <f t="shared" si="311"/>
        <v>3097860.1128558088</v>
      </c>
      <c r="HQ162" s="742">
        <f t="shared" si="311"/>
        <v>2889353.7893552342</v>
      </c>
      <c r="HR162" s="742">
        <f t="shared" si="311"/>
        <v>2886518.681953792</v>
      </c>
      <c r="HS162" s="742">
        <f t="shared" si="311"/>
        <v>2911062.496711357</v>
      </c>
      <c r="HT162" s="742">
        <f t="shared" si="311"/>
        <v>2904766.4976439727</v>
      </c>
      <c r="HU162" s="742">
        <f t="shared" si="311"/>
        <v>2902083.2544362545</v>
      </c>
      <c r="HV162" s="742">
        <f t="shared" si="311"/>
        <v>2899508.6524451068</v>
      </c>
      <c r="HW162" s="742">
        <f t="shared" si="311"/>
        <v>2895487.9472930334</v>
      </c>
      <c r="HX162" s="742">
        <f t="shared" si="311"/>
        <v>2894600.5525403358</v>
      </c>
      <c r="HY162" s="742">
        <f t="shared" si="311"/>
        <v>2901982.932538691</v>
      </c>
      <c r="HZ162" s="742">
        <f t="shared" si="311"/>
        <v>2896995.0171470298</v>
      </c>
      <c r="IA162" s="742">
        <f t="shared" si="311"/>
        <v>2886518.681953792</v>
      </c>
      <c r="IB162" s="742">
        <f t="shared" si="311"/>
        <v>2882497.9768017181</v>
      </c>
      <c r="IC162" s="742">
        <f t="shared" si="311"/>
        <v>2687348.3181994427</v>
      </c>
      <c r="ID162" s="742">
        <f t="shared" si="311"/>
        <v>2685887.1582941059</v>
      </c>
      <c r="IE162" s="742">
        <f t="shared" si="311"/>
        <v>2709363.8506709072</v>
      </c>
      <c r="IF162" s="742">
        <f t="shared" si="311"/>
        <v>2703341.5906934086</v>
      </c>
      <c r="IG162" s="742">
        <f t="shared" si="311"/>
        <v>2700775.0102338525</v>
      </c>
      <c r="IH162" s="742">
        <f t="shared" si="311"/>
        <v>2698312.3474597111</v>
      </c>
      <c r="II162" s="742">
        <f t="shared" si="311"/>
        <v>2694466.4555751192</v>
      </c>
      <c r="IJ162" s="742">
        <f t="shared" si="311"/>
        <v>2693617.6432029735</v>
      </c>
      <c r="IK162" s="742">
        <f t="shared" si="311"/>
        <v>2700679.0501579219</v>
      </c>
      <c r="IL162" s="742">
        <f t="shared" si="311"/>
        <v>2695908.0006528548</v>
      </c>
      <c r="IM162" s="742">
        <f t="shared" si="311"/>
        <v>2685887.1582941059</v>
      </c>
      <c r="IN162" s="742">
        <f t="shared" si="311"/>
        <v>2682041.2664095135</v>
      </c>
      <c r="IO162" s="19"/>
    </row>
    <row r="163" spans="1:249" ht="12.95" customHeight="1">
      <c r="A163" s="733"/>
      <c r="B163" s="719"/>
      <c r="C163" s="720"/>
      <c r="D163" s="720"/>
      <c r="E163" s="720"/>
      <c r="F163" s="720"/>
      <c r="G163" s="731"/>
      <c r="H163" s="720"/>
      <c r="I163" s="742"/>
      <c r="J163" s="742"/>
      <c r="K163" s="742"/>
      <c r="L163" s="742"/>
      <c r="M163" s="742"/>
      <c r="N163" s="742"/>
      <c r="O163" s="742"/>
      <c r="P163" s="742"/>
      <c r="Q163" s="742"/>
      <c r="R163" s="742"/>
      <c r="S163" s="742"/>
      <c r="T163" s="742"/>
      <c r="U163" s="742"/>
      <c r="V163" s="742"/>
      <c r="W163" s="742"/>
      <c r="X163" s="742"/>
      <c r="Y163" s="742"/>
      <c r="Z163" s="742"/>
      <c r="AA163" s="742"/>
      <c r="AB163" s="742"/>
      <c r="AC163" s="742"/>
      <c r="AD163" s="742"/>
      <c r="AE163" s="742"/>
      <c r="AF163" s="742"/>
      <c r="AG163" s="742"/>
      <c r="AH163" s="742"/>
      <c r="AI163" s="742"/>
      <c r="AJ163" s="742"/>
      <c r="AK163" s="742"/>
      <c r="AL163" s="742"/>
      <c r="AM163" s="742"/>
      <c r="AN163" s="742"/>
      <c r="AO163" s="742"/>
      <c r="AP163" s="742"/>
      <c r="AQ163" s="742"/>
      <c r="AR163" s="742"/>
      <c r="AS163" s="742"/>
      <c r="AT163" s="742"/>
      <c r="AU163" s="742"/>
      <c r="AV163" s="742"/>
      <c r="AW163" s="742"/>
      <c r="AX163" s="742"/>
      <c r="AY163" s="742"/>
      <c r="AZ163" s="742"/>
      <c r="BA163" s="742"/>
      <c r="BB163" s="742"/>
      <c r="BC163" s="742"/>
      <c r="BD163" s="742"/>
      <c r="BE163" s="742"/>
      <c r="BF163" s="742"/>
      <c r="BG163" s="742"/>
      <c r="BH163" s="742"/>
      <c r="BI163" s="742"/>
      <c r="BJ163" s="742"/>
      <c r="BK163" s="742"/>
      <c r="BL163" s="742"/>
      <c r="BM163" s="742"/>
      <c r="BN163" s="742"/>
      <c r="BO163" s="742"/>
      <c r="BP163" s="742"/>
      <c r="BQ163" s="742"/>
      <c r="BR163" s="742"/>
      <c r="BS163" s="742"/>
      <c r="BT163" s="742"/>
      <c r="BU163" s="742"/>
      <c r="BV163" s="742"/>
      <c r="BW163" s="742"/>
      <c r="BX163" s="742"/>
      <c r="BY163" s="742"/>
      <c r="BZ163" s="742"/>
      <c r="CA163" s="742"/>
      <c r="CB163" s="742"/>
      <c r="CC163" s="742"/>
      <c r="CD163" s="742"/>
      <c r="CE163" s="742"/>
      <c r="CF163" s="742"/>
      <c r="CG163" s="742"/>
      <c r="CH163" s="742"/>
      <c r="CI163" s="742"/>
      <c r="CJ163" s="742"/>
      <c r="CK163" s="742"/>
      <c r="CL163" s="742"/>
      <c r="CM163" s="742"/>
      <c r="CN163" s="742"/>
      <c r="CO163" s="742"/>
      <c r="CP163" s="742"/>
      <c r="CQ163" s="742"/>
      <c r="CR163" s="742"/>
      <c r="CS163" s="742"/>
      <c r="CT163" s="742"/>
      <c r="CU163" s="742"/>
      <c r="CV163" s="742"/>
      <c r="CW163" s="742"/>
      <c r="CX163" s="742"/>
      <c r="CY163" s="742"/>
      <c r="CZ163" s="742"/>
      <c r="DA163" s="742"/>
      <c r="DB163" s="742"/>
      <c r="DC163" s="742"/>
      <c r="DD163" s="742"/>
      <c r="DE163" s="742"/>
      <c r="DF163" s="742"/>
      <c r="DG163" s="742"/>
      <c r="DH163" s="742"/>
      <c r="DI163" s="742"/>
      <c r="DJ163" s="742"/>
      <c r="DK163" s="742"/>
      <c r="DL163" s="742"/>
      <c r="DM163" s="742"/>
      <c r="DN163" s="742"/>
      <c r="DO163" s="742"/>
      <c r="DP163" s="742"/>
      <c r="DQ163" s="742"/>
      <c r="DR163" s="742"/>
      <c r="DS163" s="742"/>
      <c r="DT163" s="742"/>
      <c r="DU163" s="742"/>
      <c r="DV163" s="742"/>
      <c r="DW163" s="742"/>
      <c r="DX163" s="742"/>
      <c r="DY163" s="742"/>
      <c r="DZ163" s="742"/>
      <c r="EA163" s="742"/>
      <c r="EB163" s="742"/>
      <c r="EC163" s="742"/>
      <c r="ED163" s="742"/>
      <c r="EE163" s="742"/>
      <c r="EF163" s="742"/>
      <c r="EG163" s="742"/>
      <c r="EH163" s="742"/>
      <c r="EI163" s="742"/>
      <c r="EJ163" s="742"/>
      <c r="EK163" s="742"/>
      <c r="EL163" s="742"/>
      <c r="EM163" s="742"/>
      <c r="EN163" s="742"/>
      <c r="EO163" s="742"/>
      <c r="EP163" s="742"/>
      <c r="EQ163" s="742"/>
      <c r="ER163" s="742"/>
      <c r="ES163" s="742"/>
      <c r="ET163" s="742"/>
      <c r="EU163" s="742"/>
      <c r="EV163" s="742"/>
      <c r="EW163" s="742"/>
      <c r="EX163" s="742"/>
      <c r="EY163" s="742"/>
      <c r="EZ163" s="742"/>
      <c r="FA163" s="742"/>
      <c r="FB163" s="742"/>
      <c r="FC163" s="742"/>
      <c r="FD163" s="742"/>
      <c r="FE163" s="742"/>
      <c r="FF163" s="742"/>
      <c r="FG163" s="742"/>
      <c r="FH163" s="742"/>
      <c r="FI163" s="742"/>
      <c r="FJ163" s="742"/>
      <c r="FK163" s="742"/>
      <c r="FL163" s="742"/>
      <c r="FM163" s="742"/>
      <c r="FN163" s="742"/>
      <c r="FO163" s="742"/>
      <c r="FP163" s="742"/>
      <c r="FQ163" s="742"/>
      <c r="FR163" s="742"/>
      <c r="FS163" s="742"/>
      <c r="FT163" s="742"/>
      <c r="FU163" s="742"/>
      <c r="FV163" s="742"/>
      <c r="FW163" s="742"/>
      <c r="FX163" s="742"/>
      <c r="FY163" s="742"/>
      <c r="FZ163" s="742"/>
      <c r="GA163" s="742"/>
      <c r="GB163" s="742"/>
      <c r="GC163" s="742"/>
      <c r="GD163" s="742"/>
      <c r="GE163" s="742"/>
      <c r="GF163" s="742"/>
      <c r="GG163" s="742"/>
      <c r="GH163" s="742"/>
      <c r="GI163" s="742"/>
      <c r="GJ163" s="742"/>
      <c r="GK163" s="742"/>
      <c r="GL163" s="742"/>
      <c r="GM163" s="742"/>
      <c r="GN163" s="742"/>
      <c r="GO163" s="742"/>
      <c r="GP163" s="742"/>
      <c r="GQ163" s="742"/>
      <c r="GR163" s="742"/>
      <c r="GS163" s="742"/>
      <c r="GT163" s="742"/>
      <c r="GU163" s="742"/>
      <c r="GV163" s="742"/>
      <c r="GW163" s="742"/>
      <c r="GX163" s="742"/>
      <c r="GY163" s="742"/>
      <c r="GZ163" s="742"/>
      <c r="HA163" s="742"/>
      <c r="HB163" s="742"/>
      <c r="HC163" s="742"/>
      <c r="HD163" s="742"/>
      <c r="HE163" s="742"/>
      <c r="HF163" s="742"/>
      <c r="HG163" s="742"/>
      <c r="HH163" s="742"/>
      <c r="HI163" s="742"/>
      <c r="HJ163" s="742"/>
      <c r="HK163" s="742"/>
      <c r="HL163" s="742"/>
      <c r="HM163" s="742"/>
      <c r="HN163" s="742"/>
      <c r="HO163" s="742"/>
      <c r="HP163" s="742"/>
      <c r="HQ163" s="742"/>
      <c r="HR163" s="742"/>
      <c r="HS163" s="742"/>
      <c r="HT163" s="742"/>
      <c r="HU163" s="742"/>
      <c r="HV163" s="742"/>
      <c r="HW163" s="742"/>
      <c r="HX163" s="742"/>
      <c r="HY163" s="742"/>
      <c r="HZ163" s="742"/>
      <c r="IA163" s="742"/>
      <c r="IB163" s="742"/>
      <c r="IC163" s="742"/>
      <c r="ID163" s="742"/>
      <c r="IE163" s="742"/>
      <c r="IF163" s="742"/>
      <c r="IG163" s="742"/>
      <c r="IH163" s="742"/>
      <c r="II163" s="742"/>
      <c r="IJ163" s="742"/>
      <c r="IK163" s="742"/>
      <c r="IL163" s="742"/>
      <c r="IM163" s="742"/>
      <c r="IN163" s="742"/>
      <c r="IO163" s="19"/>
    </row>
    <row r="164" spans="1:249" ht="12.95" customHeight="1">
      <c r="A164" s="824" t="s">
        <v>647</v>
      </c>
      <c r="B164" s="719"/>
      <c r="C164" s="720"/>
      <c r="D164" s="720"/>
      <c r="E164" s="720"/>
      <c r="F164" s="720"/>
      <c r="G164" s="731"/>
      <c r="H164" s="720"/>
      <c r="I164" s="742"/>
      <c r="J164" s="742"/>
      <c r="K164" s="742"/>
      <c r="L164" s="742"/>
      <c r="M164" s="742"/>
      <c r="N164" s="742"/>
      <c r="O164" s="742"/>
      <c r="P164" s="742"/>
      <c r="Q164" s="742"/>
      <c r="R164" s="742"/>
      <c r="S164" s="742"/>
      <c r="T164" s="742"/>
      <c r="U164" s="742"/>
      <c r="V164" s="742"/>
      <c r="W164" s="742"/>
      <c r="X164" s="742"/>
      <c r="Y164" s="742"/>
      <c r="Z164" s="742"/>
      <c r="AA164" s="742"/>
      <c r="AB164" s="742"/>
      <c r="AC164" s="742"/>
      <c r="AD164" s="742"/>
      <c r="AE164" s="742"/>
      <c r="AF164" s="742"/>
      <c r="AG164" s="742"/>
      <c r="AH164" s="742"/>
      <c r="AI164" s="742"/>
      <c r="AJ164" s="742"/>
      <c r="AK164" s="742"/>
      <c r="AL164" s="742"/>
      <c r="AM164" s="742"/>
      <c r="AN164" s="742"/>
      <c r="AO164" s="742"/>
      <c r="AP164" s="742"/>
      <c r="AQ164" s="742"/>
      <c r="AR164" s="742"/>
      <c r="AS164" s="742"/>
      <c r="AT164" s="742"/>
      <c r="AU164" s="742"/>
      <c r="AV164" s="742"/>
      <c r="AW164" s="742"/>
      <c r="AX164" s="742"/>
      <c r="AY164" s="742"/>
      <c r="AZ164" s="742"/>
      <c r="BA164" s="742"/>
      <c r="BB164" s="742"/>
      <c r="BC164" s="742"/>
      <c r="BD164" s="742"/>
      <c r="BE164" s="742"/>
      <c r="BF164" s="742"/>
      <c r="BG164" s="742"/>
      <c r="BH164" s="742"/>
      <c r="BI164" s="742"/>
      <c r="BJ164" s="742"/>
      <c r="BK164" s="742"/>
      <c r="BL164" s="742"/>
      <c r="BM164" s="742"/>
      <c r="BN164" s="742"/>
      <c r="BO164" s="742"/>
      <c r="BP164" s="742"/>
      <c r="BQ164" s="742"/>
      <c r="BR164" s="742"/>
      <c r="BS164" s="742"/>
      <c r="BT164" s="742"/>
      <c r="BU164" s="742"/>
      <c r="BV164" s="742"/>
      <c r="BW164" s="742"/>
      <c r="BX164" s="742"/>
      <c r="BY164" s="742"/>
      <c r="BZ164" s="742"/>
      <c r="CA164" s="742"/>
      <c r="CB164" s="742"/>
      <c r="CC164" s="742"/>
      <c r="CD164" s="742"/>
      <c r="CE164" s="742"/>
      <c r="CF164" s="742"/>
      <c r="CG164" s="742"/>
      <c r="CH164" s="742"/>
      <c r="CI164" s="742"/>
      <c r="CJ164" s="742"/>
      <c r="CK164" s="742"/>
      <c r="CL164" s="742"/>
      <c r="CM164" s="742"/>
      <c r="CN164" s="742"/>
      <c r="CO164" s="742"/>
      <c r="CP164" s="742"/>
      <c r="CQ164" s="742"/>
      <c r="CR164" s="742"/>
      <c r="CS164" s="742"/>
      <c r="CT164" s="742"/>
      <c r="CU164" s="742"/>
      <c r="CV164" s="742"/>
      <c r="CW164" s="742"/>
      <c r="CX164" s="742"/>
      <c r="CY164" s="742"/>
      <c r="CZ164" s="742"/>
      <c r="DA164" s="742"/>
      <c r="DB164" s="742"/>
      <c r="DC164" s="742"/>
      <c r="DD164" s="742"/>
      <c r="DE164" s="742"/>
      <c r="DF164" s="742"/>
      <c r="DG164" s="742"/>
      <c r="DH164" s="742"/>
      <c r="DI164" s="742"/>
      <c r="DJ164" s="742"/>
      <c r="DK164" s="742"/>
      <c r="DL164" s="742"/>
      <c r="DM164" s="742"/>
      <c r="DN164" s="742"/>
      <c r="DO164" s="742"/>
      <c r="DP164" s="742"/>
      <c r="DQ164" s="742"/>
      <c r="DR164" s="742"/>
      <c r="DS164" s="742"/>
      <c r="DT164" s="742"/>
      <c r="DU164" s="742"/>
      <c r="DV164" s="742"/>
      <c r="DW164" s="742"/>
      <c r="DX164" s="742"/>
      <c r="DY164" s="742"/>
      <c r="DZ164" s="742"/>
      <c r="EA164" s="742"/>
      <c r="EB164" s="742"/>
      <c r="EC164" s="742"/>
      <c r="ED164" s="742"/>
      <c r="EE164" s="742"/>
      <c r="EF164" s="742"/>
      <c r="EG164" s="742"/>
      <c r="EH164" s="742"/>
      <c r="EI164" s="742"/>
      <c r="EJ164" s="742"/>
      <c r="EK164" s="742"/>
      <c r="EL164" s="742"/>
      <c r="EM164" s="742"/>
      <c r="EN164" s="742"/>
      <c r="EO164" s="742"/>
      <c r="EP164" s="742"/>
      <c r="EQ164" s="742"/>
      <c r="ER164" s="742"/>
      <c r="ES164" s="742"/>
      <c r="ET164" s="742"/>
      <c r="EU164" s="742"/>
      <c r="EV164" s="742"/>
      <c r="EW164" s="742"/>
      <c r="EX164" s="742"/>
      <c r="EY164" s="742"/>
      <c r="EZ164" s="742"/>
      <c r="FA164" s="742"/>
      <c r="FB164" s="742"/>
      <c r="FC164" s="742"/>
      <c r="FD164" s="742"/>
      <c r="FE164" s="742"/>
      <c r="FF164" s="742"/>
      <c r="FG164" s="742"/>
      <c r="FH164" s="742"/>
      <c r="FI164" s="742"/>
      <c r="FJ164" s="742"/>
      <c r="FK164" s="742"/>
      <c r="FL164" s="742"/>
      <c r="FM164" s="742"/>
      <c r="FN164" s="742"/>
      <c r="FO164" s="742"/>
      <c r="FP164" s="742"/>
      <c r="FQ164" s="742"/>
      <c r="FR164" s="742"/>
      <c r="FS164" s="742"/>
      <c r="FT164" s="742"/>
      <c r="FU164" s="742"/>
      <c r="FV164" s="742"/>
      <c r="FW164" s="742"/>
      <c r="FX164" s="742"/>
      <c r="FY164" s="742"/>
      <c r="FZ164" s="742"/>
      <c r="GA164" s="742"/>
      <c r="GB164" s="742"/>
      <c r="GC164" s="742"/>
      <c r="GD164" s="742"/>
      <c r="GE164" s="742"/>
      <c r="GF164" s="742"/>
      <c r="GG164" s="742"/>
      <c r="GH164" s="742"/>
      <c r="GI164" s="742"/>
      <c r="GJ164" s="742"/>
      <c r="GK164" s="742"/>
      <c r="GL164" s="742"/>
      <c r="GM164" s="742"/>
      <c r="GN164" s="742"/>
      <c r="GO164" s="742"/>
      <c r="GP164" s="742"/>
      <c r="GQ164" s="742"/>
      <c r="GR164" s="742"/>
      <c r="GS164" s="742"/>
      <c r="GT164" s="742"/>
      <c r="GU164" s="742"/>
      <c r="GV164" s="742"/>
      <c r="GW164" s="742"/>
      <c r="GX164" s="742"/>
      <c r="GY164" s="742"/>
      <c r="GZ164" s="742"/>
      <c r="HA164" s="742"/>
      <c r="HB164" s="742"/>
      <c r="HC164" s="742"/>
      <c r="HD164" s="742"/>
      <c r="HE164" s="742"/>
      <c r="HF164" s="742"/>
      <c r="HG164" s="742"/>
      <c r="HH164" s="742"/>
      <c r="HI164" s="742"/>
      <c r="HJ164" s="742"/>
      <c r="HK164" s="742"/>
      <c r="HL164" s="742"/>
      <c r="HM164" s="742"/>
      <c r="HN164" s="742"/>
      <c r="HO164" s="742"/>
      <c r="HP164" s="742"/>
      <c r="HQ164" s="742"/>
      <c r="HR164" s="742"/>
      <c r="HS164" s="742"/>
      <c r="HT164" s="742"/>
      <c r="HU164" s="742"/>
      <c r="HV164" s="742"/>
      <c r="HW164" s="742"/>
      <c r="HX164" s="742"/>
      <c r="HY164" s="742"/>
      <c r="HZ164" s="742"/>
      <c r="IA164" s="742"/>
      <c r="IB164" s="742"/>
      <c r="IC164" s="742"/>
      <c r="ID164" s="742"/>
      <c r="IE164" s="742"/>
      <c r="IF164" s="742"/>
      <c r="IG164" s="742"/>
      <c r="IH164" s="742"/>
      <c r="II164" s="742"/>
      <c r="IJ164" s="742"/>
      <c r="IK164" s="742"/>
      <c r="IL164" s="742"/>
      <c r="IM164" s="742"/>
      <c r="IN164" s="742"/>
      <c r="IO164" s="19"/>
    </row>
    <row r="165" spans="1:249" ht="12.95" customHeight="1">
      <c r="A165" s="733"/>
      <c r="B165" s="719" t="s">
        <v>648</v>
      </c>
      <c r="C165" s="720"/>
      <c r="D165" s="720"/>
      <c r="E165" s="720"/>
      <c r="F165" s="720"/>
      <c r="G165" s="731" t="s">
        <v>14</v>
      </c>
      <c r="H165" s="720"/>
      <c r="I165" s="742">
        <f>I162-I152</f>
        <v>249535.66564104799</v>
      </c>
      <c r="J165" s="742">
        <f t="shared" ref="J165:BU165" si="312">J162-J152</f>
        <v>384186.66023669019</v>
      </c>
      <c r="K165" s="742">
        <f t="shared" si="312"/>
        <v>508931.23212288041</v>
      </c>
      <c r="L165" s="742">
        <f t="shared" si="312"/>
        <v>573916.7073901901</v>
      </c>
      <c r="M165" s="742">
        <f t="shared" si="312"/>
        <v>632355.10260321014</v>
      </c>
      <c r="N165" s="742">
        <f t="shared" si="312"/>
        <v>686836.70015435293</v>
      </c>
      <c r="O165" s="742">
        <f t="shared" si="312"/>
        <v>721868.0858253669</v>
      </c>
      <c r="P165" s="742">
        <f t="shared" si="312"/>
        <v>741434.51272955537</v>
      </c>
      <c r="Q165" s="742">
        <f t="shared" si="312"/>
        <v>757866.46594301052</v>
      </c>
      <c r="R165" s="742">
        <f t="shared" si="312"/>
        <v>746764.19372636639</v>
      </c>
      <c r="S165" s="742">
        <f t="shared" si="312"/>
        <v>723445.6095052734</v>
      </c>
      <c r="T165" s="742">
        <f t="shared" si="312"/>
        <v>714496.18683146127</v>
      </c>
      <c r="U165" s="742">
        <f t="shared" si="312"/>
        <v>1600985.3088044804</v>
      </c>
      <c r="V165" s="742">
        <f t="shared" si="312"/>
        <v>1594949.1986865122</v>
      </c>
      <c r="W165" s="742">
        <f t="shared" si="312"/>
        <v>1647204.4213692024</v>
      </c>
      <c r="X165" s="742">
        <f t="shared" si="312"/>
        <v>1633799.8696918879</v>
      </c>
      <c r="Y165" s="742">
        <f t="shared" si="312"/>
        <v>1628087.0873589013</v>
      </c>
      <c r="Z165" s="742">
        <f t="shared" si="312"/>
        <v>1622605.608554747</v>
      </c>
      <c r="AA165" s="742">
        <f t="shared" si="312"/>
        <v>1614045.2912145779</v>
      </c>
      <c r="AB165" s="742">
        <f t="shared" si="312"/>
        <v>1612155.9756836519</v>
      </c>
      <c r="AC165" s="742">
        <f t="shared" si="312"/>
        <v>1627873.4961486962</v>
      </c>
      <c r="AD165" s="742">
        <f t="shared" si="312"/>
        <v>1617253.931419732</v>
      </c>
      <c r="AE165" s="742">
        <f t="shared" si="312"/>
        <v>1594949.1986865122</v>
      </c>
      <c r="AF165" s="742">
        <f t="shared" si="312"/>
        <v>1586388.8813463431</v>
      </c>
      <c r="AG165" s="742">
        <f t="shared" si="312"/>
        <v>2313844.6022686586</v>
      </c>
      <c r="AH165" s="742">
        <f t="shared" si="312"/>
        <v>2308070.9317210354</v>
      </c>
      <c r="AI165" s="742">
        <f t="shared" si="312"/>
        <v>2358054.1882001311</v>
      </c>
      <c r="AJ165" s="742">
        <f t="shared" si="312"/>
        <v>2345232.4431174845</v>
      </c>
      <c r="AK165" s="742">
        <f t="shared" si="312"/>
        <v>2339768.0426250603</v>
      </c>
      <c r="AL165" s="742">
        <f t="shared" si="312"/>
        <v>2334524.8889863044</v>
      </c>
      <c r="AM165" s="742">
        <f t="shared" si="312"/>
        <v>2326336.7593565788</v>
      </c>
      <c r="AN165" s="742">
        <f t="shared" si="312"/>
        <v>2324529.5879791696</v>
      </c>
      <c r="AO165" s="742">
        <f t="shared" si="312"/>
        <v>2339563.7379892115</v>
      </c>
      <c r="AP165" s="742">
        <f t="shared" si="312"/>
        <v>2329405.8934658542</v>
      </c>
      <c r="AQ165" s="742">
        <f t="shared" si="312"/>
        <v>2308070.9317210354</v>
      </c>
      <c r="AR165" s="742">
        <f t="shared" si="312"/>
        <v>2299882.8020913098</v>
      </c>
      <c r="AS165" s="742">
        <f t="shared" si="312"/>
        <v>2221441.0242275372</v>
      </c>
      <c r="AT165" s="742">
        <f t="shared" si="312"/>
        <v>2218465.3853129335</v>
      </c>
      <c r="AU165" s="742">
        <f t="shared" si="312"/>
        <v>2266275.4567277208</v>
      </c>
      <c r="AV165" s="742">
        <f t="shared" si="312"/>
        <v>2254011.1788225789</v>
      </c>
      <c r="AW165" s="742">
        <f t="shared" si="312"/>
        <v>2248784.3609602619</v>
      </c>
      <c r="AX165" s="742">
        <f t="shared" si="312"/>
        <v>2243769.170523189</v>
      </c>
      <c r="AY165" s="742">
        <f t="shared" si="312"/>
        <v>2235937.0465295389</v>
      </c>
      <c r="AZ165" s="742">
        <f t="shared" si="312"/>
        <v>2234208.4478207137</v>
      </c>
      <c r="BA165" s="742">
        <f t="shared" si="312"/>
        <v>2248588.9391346667</v>
      </c>
      <c r="BB165" s="742">
        <f t="shared" si="312"/>
        <v>2238872.7400253695</v>
      </c>
      <c r="BC165" s="742">
        <f t="shared" si="312"/>
        <v>2218465.3853129335</v>
      </c>
      <c r="BD165" s="742">
        <f t="shared" si="312"/>
        <v>2210633.2613192834</v>
      </c>
      <c r="BE165" s="742">
        <f t="shared" si="312"/>
        <v>2131913.177844258</v>
      </c>
      <c r="BF165" s="742">
        <f t="shared" si="312"/>
        <v>2126630.6512940703</v>
      </c>
      <c r="BG165" s="742">
        <f t="shared" si="312"/>
        <v>2172362.0239516925</v>
      </c>
      <c r="BH165" s="742">
        <f t="shared" si="312"/>
        <v>2160630.9755206881</v>
      </c>
      <c r="BI165" s="742">
        <f t="shared" si="312"/>
        <v>2155631.4106089063</v>
      </c>
      <c r="BJ165" s="742">
        <f t="shared" si="312"/>
        <v>2150834.2719299672</v>
      </c>
      <c r="BK165" s="742">
        <f t="shared" si="312"/>
        <v>2143342.6750664758</v>
      </c>
      <c r="BL165" s="742">
        <f t="shared" si="312"/>
        <v>2141689.2328232508</v>
      </c>
      <c r="BM165" s="742">
        <f t="shared" si="312"/>
        <v>2155444.4853844242</v>
      </c>
      <c r="BN165" s="742">
        <f t="shared" si="312"/>
        <v>2146150.7297146609</v>
      </c>
      <c r="BO165" s="742">
        <f t="shared" si="312"/>
        <v>2126630.6512940703</v>
      </c>
      <c r="BP165" s="742">
        <f t="shared" si="312"/>
        <v>2119139.0544305779</v>
      </c>
      <c r="BQ165" s="742">
        <f t="shared" si="312"/>
        <v>2038722.6766760005</v>
      </c>
      <c r="BR165" s="742">
        <f t="shared" si="312"/>
        <v>2033669.8251932124</v>
      </c>
      <c r="BS165" s="742">
        <f t="shared" si="312"/>
        <v>2077412.8773005027</v>
      </c>
      <c r="BT165" s="742">
        <f t="shared" si="312"/>
        <v>2066191.8744534552</v>
      </c>
      <c r="BU165" s="742">
        <f t="shared" si="312"/>
        <v>2061409.6819291422</v>
      </c>
      <c r="BV165" s="742">
        <f t="shared" ref="BV165:EG165" si="313">BV162-BV152</f>
        <v>2056821.114497114</v>
      </c>
      <c r="BW165" s="742">
        <f t="shared" si="313"/>
        <v>2049655.2392363828</v>
      </c>
      <c r="BX165" s="742">
        <f t="shared" si="313"/>
        <v>2048073.6857863413</v>
      </c>
      <c r="BY165" s="742">
        <f t="shared" si="313"/>
        <v>2061230.8838883331</v>
      </c>
      <c r="BZ165" s="742">
        <f t="shared" si="313"/>
        <v>2052341.2045520376</v>
      </c>
      <c r="CA165" s="742">
        <f t="shared" si="313"/>
        <v>2033669.8251932124</v>
      </c>
      <c r="CB165" s="742">
        <f t="shared" si="313"/>
        <v>2026503.9499324802</v>
      </c>
      <c r="CC165" s="742">
        <f t="shared" si="313"/>
        <v>1945339.8215774558</v>
      </c>
      <c r="CD165" s="742">
        <f t="shared" si="313"/>
        <v>1940506.6592895705</v>
      </c>
      <c r="CE165" s="742">
        <f t="shared" si="313"/>
        <v>1982347.8395661097</v>
      </c>
      <c r="CF165" s="742">
        <f t="shared" si="313"/>
        <v>1971614.7064080639</v>
      </c>
      <c r="CG165" s="742">
        <f t="shared" si="313"/>
        <v>1967040.4352978515</v>
      </c>
      <c r="CH165" s="742">
        <f t="shared" si="313"/>
        <v>1962651.3707976509</v>
      </c>
      <c r="CI165" s="742">
        <f t="shared" si="313"/>
        <v>1955797.0553308642</v>
      </c>
      <c r="CJ165" s="742">
        <f t="shared" si="313"/>
        <v>1954284.2650743034</v>
      </c>
      <c r="CK165" s="742">
        <f t="shared" si="313"/>
        <v>1966869.4110849043</v>
      </c>
      <c r="CL165" s="742">
        <f t="shared" si="313"/>
        <v>1958366.2395458389</v>
      </c>
      <c r="CM165" s="742">
        <f t="shared" si="313"/>
        <v>1940506.6592895705</v>
      </c>
      <c r="CN165" s="742">
        <f t="shared" si="313"/>
        <v>1933652.3438227838</v>
      </c>
      <c r="CO165" s="742">
        <f t="shared" si="313"/>
        <v>1850399.8214691561</v>
      </c>
      <c r="CP165" s="742">
        <f t="shared" si="313"/>
        <v>1847908.9024487864</v>
      </c>
      <c r="CQ165" s="742">
        <f t="shared" si="313"/>
        <v>1887930.9009741712</v>
      </c>
      <c r="CR165" s="742">
        <f t="shared" si="313"/>
        <v>1877664.4257795187</v>
      </c>
      <c r="CS165" s="742">
        <f t="shared" si="313"/>
        <v>1873289.0360219246</v>
      </c>
      <c r="CT165" s="742">
        <f t="shared" si="313"/>
        <v>1869090.8004130367</v>
      </c>
      <c r="CU165" s="742">
        <f t="shared" si="313"/>
        <v>1862534.498662197</v>
      </c>
      <c r="CV165" s="742">
        <f t="shared" si="313"/>
        <v>1861087.4818950519</v>
      </c>
      <c r="CW165" s="742">
        <f t="shared" si="313"/>
        <v>1873125.4476443222</v>
      </c>
      <c r="CX165" s="742">
        <f t="shared" si="313"/>
        <v>1864991.9792156508</v>
      </c>
      <c r="CY165" s="742">
        <f t="shared" si="313"/>
        <v>1847908.9024487864</v>
      </c>
      <c r="CZ165" s="742">
        <f t="shared" si="313"/>
        <v>1841352.6006979467</v>
      </c>
      <c r="DA165" s="742">
        <f t="shared" si="313"/>
        <v>1821777.3958460842</v>
      </c>
      <c r="DB165" s="742">
        <f t="shared" si="313"/>
        <v>1817355.3721271115</v>
      </c>
      <c r="DC165" s="742">
        <f t="shared" si="313"/>
        <v>1855637.283760089</v>
      </c>
      <c r="DD165" s="742">
        <f t="shared" si="313"/>
        <v>1845817.1770521603</v>
      </c>
      <c r="DE165" s="742">
        <f t="shared" si="313"/>
        <v>1841632.0216318532</v>
      </c>
      <c r="DF165" s="742">
        <f t="shared" si="313"/>
        <v>1837616.31800596</v>
      </c>
      <c r="DG165" s="742">
        <f t="shared" si="313"/>
        <v>1831345.0728529836</v>
      </c>
      <c r="DH165" s="742">
        <f t="shared" si="313"/>
        <v>1829960.9698583228</v>
      </c>
      <c r="DI165" s="742">
        <f t="shared" si="313"/>
        <v>1841475.5457924069</v>
      </c>
      <c r="DJ165" s="742">
        <f t="shared" si="313"/>
        <v>1833695.7064258526</v>
      </c>
      <c r="DK165" s="742">
        <f t="shared" si="313"/>
        <v>1817355.3721271115</v>
      </c>
      <c r="DL165" s="742">
        <f t="shared" si="313"/>
        <v>1811084.1269741352</v>
      </c>
      <c r="DM165" s="742">
        <f t="shared" si="313"/>
        <v>1809741.8718392896</v>
      </c>
      <c r="DN165" s="742">
        <f t="shared" si="313"/>
        <v>1805512.1100211423</v>
      </c>
      <c r="DO165" s="742">
        <f t="shared" si="313"/>
        <v>1842129.590713555</v>
      </c>
      <c r="DP165" s="742">
        <f t="shared" si="313"/>
        <v>1832736.4451668411</v>
      </c>
      <c r="DQ165" s="742">
        <f t="shared" si="313"/>
        <v>1828733.2530256771</v>
      </c>
      <c r="DR165" s="742">
        <f t="shared" si="313"/>
        <v>1824892.1452096058</v>
      </c>
      <c r="DS165" s="742">
        <f t="shared" si="313"/>
        <v>1818893.5628893673</v>
      </c>
      <c r="DT165" s="742">
        <f t="shared" si="313"/>
        <v>1817569.6382857785</v>
      </c>
      <c r="DU165" s="742">
        <f t="shared" si="313"/>
        <v>1828583.5804835986</v>
      </c>
      <c r="DV165" s="742">
        <f t="shared" si="313"/>
        <v>1821141.9950025463</v>
      </c>
      <c r="DW165" s="742">
        <f t="shared" si="313"/>
        <v>1805512.1100211423</v>
      </c>
      <c r="DX165" s="742">
        <f t="shared" si="313"/>
        <v>1799513.5277009038</v>
      </c>
      <c r="DY165" s="742">
        <f t="shared" si="313"/>
        <v>1787361.1623403612</v>
      </c>
      <c r="DZ165" s="742">
        <f t="shared" si="313"/>
        <v>1783315.3032099591</v>
      </c>
      <c r="EA165" s="742">
        <f t="shared" si="313"/>
        <v>1818340.7195244418</v>
      </c>
      <c r="EB165" s="742">
        <f t="shared" si="313"/>
        <v>1809355.9716101927</v>
      </c>
      <c r="EC165" s="742">
        <f t="shared" si="313"/>
        <v>1805526.8313012538</v>
      </c>
      <c r="ED165" s="742">
        <f t="shared" si="313"/>
        <v>1801852.7281728373</v>
      </c>
      <c r="EE165" s="742">
        <f t="shared" si="313"/>
        <v>1796114.9537795656</v>
      </c>
      <c r="EF165" s="742">
        <f t="shared" si="313"/>
        <v>1794848.5911152638</v>
      </c>
      <c r="EG165" s="742">
        <f t="shared" si="313"/>
        <v>1805383.6662610047</v>
      </c>
      <c r="EH165" s="742">
        <f t="shared" ref="EH165:GS165" si="314">EH162-EH152</f>
        <v>1798265.6279747807</v>
      </c>
      <c r="EI165" s="742">
        <f t="shared" si="314"/>
        <v>1783315.3032099591</v>
      </c>
      <c r="EJ165" s="742">
        <f t="shared" si="314"/>
        <v>1777577.5288166874</v>
      </c>
      <c r="EK165" s="742">
        <f t="shared" si="314"/>
        <v>1754654.0925878198</v>
      </c>
      <c r="EL165" s="742">
        <f t="shared" si="314"/>
        <v>1752568.9344943459</v>
      </c>
      <c r="EM165" s="742">
        <f t="shared" si="314"/>
        <v>1786071.506621242</v>
      </c>
      <c r="EN165" s="742">
        <f t="shared" si="314"/>
        <v>1777477.3999206568</v>
      </c>
      <c r="EO165" s="742">
        <f t="shared" si="314"/>
        <v>1773814.7439729753</v>
      </c>
      <c r="EP165" s="742">
        <f t="shared" si="314"/>
        <v>1770300.3844588385</v>
      </c>
      <c r="EQ165" s="742">
        <f t="shared" si="314"/>
        <v>1764812.0785174477</v>
      </c>
      <c r="ER165" s="742">
        <f t="shared" si="314"/>
        <v>1763600.7750994205</v>
      </c>
      <c r="ES165" s="742">
        <f t="shared" si="314"/>
        <v>1773677.8034996944</v>
      </c>
      <c r="ET165" s="742">
        <f t="shared" si="314"/>
        <v>1766869.2451389576</v>
      </c>
      <c r="EU165" s="742">
        <f t="shared" si="314"/>
        <v>1752568.9344943459</v>
      </c>
      <c r="EV165" s="742">
        <f t="shared" si="314"/>
        <v>1747080.628552956</v>
      </c>
      <c r="EW165" s="742">
        <f t="shared" si="314"/>
        <v>1718548.2889003251</v>
      </c>
      <c r="EX165" s="742">
        <f t="shared" si="314"/>
        <v>1714846.5954804486</v>
      </c>
      <c r="EY165" s="742">
        <f t="shared" si="314"/>
        <v>1746892.5340366103</v>
      </c>
      <c r="EZ165" s="742">
        <f t="shared" si="314"/>
        <v>1738672.0841490934</v>
      </c>
      <c r="FA165" s="742">
        <f t="shared" si="314"/>
        <v>1735168.6741121812</v>
      </c>
      <c r="FB165" s="742">
        <f t="shared" si="314"/>
        <v>1731807.1128377886</v>
      </c>
      <c r="FC165" s="742">
        <f t="shared" si="314"/>
        <v>1726557.4288938502</v>
      </c>
      <c r="FD165" s="742">
        <f t="shared" si="314"/>
        <v>1725398.7908418234</v>
      </c>
      <c r="FE165" s="742">
        <f t="shared" si="314"/>
        <v>1735037.6875725202</v>
      </c>
      <c r="FF165" s="742">
        <f t="shared" si="314"/>
        <v>1728525.153488338</v>
      </c>
      <c r="FG165" s="742">
        <f t="shared" si="314"/>
        <v>1714846.5954804486</v>
      </c>
      <c r="FH165" s="742">
        <f t="shared" si="314"/>
        <v>1709596.9115365101</v>
      </c>
      <c r="FI165" s="742">
        <f t="shared" si="314"/>
        <v>1675058.4166315012</v>
      </c>
      <c r="FJ165" s="742">
        <f t="shared" si="314"/>
        <v>1671517.6664037937</v>
      </c>
      <c r="FK165" s="742">
        <f t="shared" si="314"/>
        <v>1702170.3032836001</v>
      </c>
      <c r="FL165" s="742">
        <f t="shared" si="314"/>
        <v>1694307.2642607582</v>
      </c>
      <c r="FM165" s="742">
        <f t="shared" si="314"/>
        <v>1690956.1763993641</v>
      </c>
      <c r="FN165" s="742">
        <f t="shared" si="314"/>
        <v>1687740.7699629888</v>
      </c>
      <c r="FO165" s="742">
        <f t="shared" si="314"/>
        <v>1682719.3331470476</v>
      </c>
      <c r="FP165" s="742">
        <f t="shared" si="314"/>
        <v>1681611.0706625003</v>
      </c>
      <c r="FQ165" s="742">
        <f t="shared" si="314"/>
        <v>1690830.8849266451</v>
      </c>
      <c r="FR165" s="742">
        <f t="shared" si="314"/>
        <v>1684601.5044982969</v>
      </c>
      <c r="FS165" s="742">
        <f t="shared" si="314"/>
        <v>1671517.6664037937</v>
      </c>
      <c r="FT165" s="742">
        <f t="shared" si="314"/>
        <v>1666496.2295878525</v>
      </c>
      <c r="FU165" s="742">
        <f t="shared" si="314"/>
        <v>1627157.4961980386</v>
      </c>
      <c r="FV165" s="742">
        <f t="shared" si="314"/>
        <v>1623770.6916324054</v>
      </c>
      <c r="FW165" s="742">
        <f t="shared" si="314"/>
        <v>1653090.6051696115</v>
      </c>
      <c r="FX165" s="742">
        <f t="shared" si="314"/>
        <v>1645569.4374086321</v>
      </c>
      <c r="FY165" s="742">
        <f t="shared" si="314"/>
        <v>1642364.0490194722</v>
      </c>
      <c r="FZ165" s="742">
        <f t="shared" si="314"/>
        <v>1639288.4428629396</v>
      </c>
      <c r="GA165" s="742">
        <f t="shared" si="314"/>
        <v>1634485.3293868219</v>
      </c>
      <c r="GB165" s="742">
        <f t="shared" si="314"/>
        <v>1633425.2522276901</v>
      </c>
      <c r="GC165" s="742">
        <f t="shared" si="314"/>
        <v>1642244.205002089</v>
      </c>
      <c r="GD165" s="742">
        <f t="shared" si="314"/>
        <v>1636285.6672010603</v>
      </c>
      <c r="GE165" s="742">
        <f t="shared" si="314"/>
        <v>1623770.6916324054</v>
      </c>
      <c r="GF165" s="742">
        <f t="shared" si="314"/>
        <v>1618967.5781562873</v>
      </c>
      <c r="GG165" s="742">
        <f t="shared" si="314"/>
        <v>1574379.735214612</v>
      </c>
      <c r="GH165" s="742">
        <f t="shared" si="314"/>
        <v>1572634.2411864148</v>
      </c>
      <c r="GI165" s="742">
        <f t="shared" si="314"/>
        <v>1600679.3758741771</v>
      </c>
      <c r="GJ165" s="742">
        <f t="shared" si="314"/>
        <v>1593485.2154071536</v>
      </c>
      <c r="GK165" s="742">
        <f t="shared" si="314"/>
        <v>1590419.1917305659</v>
      </c>
      <c r="GL165" s="742">
        <f t="shared" si="314"/>
        <v>1587477.3075808389</v>
      </c>
      <c r="GM165" s="742">
        <f t="shared" si="314"/>
        <v>1582883.025125422</v>
      </c>
      <c r="GN165" s="742">
        <f t="shared" si="314"/>
        <v>1581869.0382775567</v>
      </c>
      <c r="GO165" s="742">
        <f t="shared" si="314"/>
        <v>1590304.5583226341</v>
      </c>
      <c r="GP165" s="742">
        <f t="shared" si="314"/>
        <v>1584605.0873825196</v>
      </c>
      <c r="GQ165" s="742">
        <f t="shared" si="314"/>
        <v>1572634.2411864148</v>
      </c>
      <c r="GR165" s="742">
        <f t="shared" si="314"/>
        <v>1568039.958730998</v>
      </c>
      <c r="GS165" s="742">
        <f t="shared" si="314"/>
        <v>1522094.2212779385</v>
      </c>
      <c r="GT165" s="742">
        <f t="shared" ref="GT165:IN165" si="315">GT162-GT152</f>
        <v>1518995.5191800811</v>
      </c>
      <c r="GU165" s="742">
        <f t="shared" si="315"/>
        <v>1545821.3001857668</v>
      </c>
      <c r="GV165" s="742">
        <f t="shared" si="315"/>
        <v>1538939.9293042661</v>
      </c>
      <c r="GW165" s="742">
        <f t="shared" si="315"/>
        <v>1536007.211004921</v>
      </c>
      <c r="GX165" s="742">
        <f t="shared" si="315"/>
        <v>1533193.2348617043</v>
      </c>
      <c r="GY165" s="742">
        <f t="shared" si="315"/>
        <v>1528798.7038173925</v>
      </c>
      <c r="GZ165" s="742">
        <f t="shared" si="315"/>
        <v>1527828.8033542165</v>
      </c>
      <c r="HA165" s="742">
        <f t="shared" si="315"/>
        <v>1535897.5616582038</v>
      </c>
      <c r="HB165" s="742">
        <f t="shared" si="315"/>
        <v>1530445.8938024419</v>
      </c>
      <c r="HC165" s="742">
        <f t="shared" si="315"/>
        <v>1518995.5191800811</v>
      </c>
      <c r="HD165" s="742">
        <f t="shared" si="315"/>
        <v>1514600.9881357693</v>
      </c>
      <c r="HE165" s="742">
        <f t="shared" si="315"/>
        <v>1466580.9295235339</v>
      </c>
      <c r="HF165" s="742">
        <f t="shared" si="315"/>
        <v>1463616.9536038444</v>
      </c>
      <c r="HG165" s="742">
        <f t="shared" si="315"/>
        <v>1489276.396304935</v>
      </c>
      <c r="HH165" s="742">
        <f t="shared" si="315"/>
        <v>1482694.2154617605</v>
      </c>
      <c r="HI165" s="742">
        <f t="shared" si="315"/>
        <v>1479889.0066536914</v>
      </c>
      <c r="HJ165" s="742">
        <f t="shared" si="315"/>
        <v>1477197.3772993099</v>
      </c>
      <c r="HK165" s="742">
        <f t="shared" si="315"/>
        <v>1472993.912822142</v>
      </c>
      <c r="HL165" s="742">
        <f t="shared" si="315"/>
        <v>1472066.1819443221</v>
      </c>
      <c r="HM165" s="742">
        <f t="shared" si="315"/>
        <v>1479784.1246698748</v>
      </c>
      <c r="HN165" s="742">
        <f t="shared" si="315"/>
        <v>1474569.4858513202</v>
      </c>
      <c r="HO165" s="742">
        <f t="shared" si="315"/>
        <v>1463616.9536038444</v>
      </c>
      <c r="HP165" s="742">
        <f t="shared" si="315"/>
        <v>1459413.4891266765</v>
      </c>
      <c r="HQ165" s="742">
        <f t="shared" si="315"/>
        <v>1409986.0854282549</v>
      </c>
      <c r="HR165" s="742">
        <f t="shared" si="315"/>
        <v>1407150.9780268127</v>
      </c>
      <c r="HS165" s="742">
        <f t="shared" si="315"/>
        <v>1431694.7927843777</v>
      </c>
      <c r="HT165" s="742">
        <f t="shared" si="315"/>
        <v>1425398.7937169934</v>
      </c>
      <c r="HU165" s="742">
        <f t="shared" si="315"/>
        <v>1422715.5505092752</v>
      </c>
      <c r="HV165" s="742">
        <f t="shared" si="315"/>
        <v>1420140.9485181274</v>
      </c>
      <c r="HW165" s="742">
        <f t="shared" si="315"/>
        <v>1416120.243366054</v>
      </c>
      <c r="HX165" s="742">
        <f t="shared" si="315"/>
        <v>1415232.8486133565</v>
      </c>
      <c r="HY165" s="742">
        <f t="shared" si="315"/>
        <v>1422615.2286117116</v>
      </c>
      <c r="HZ165" s="742">
        <f t="shared" si="315"/>
        <v>1417627.3132200504</v>
      </c>
      <c r="IA165" s="742">
        <f t="shared" si="315"/>
        <v>1407150.9780268127</v>
      </c>
      <c r="IB165" s="742">
        <f t="shared" si="315"/>
        <v>1403130.2728747388</v>
      </c>
      <c r="IC165" s="742">
        <f t="shared" si="315"/>
        <v>1351614.3542567824</v>
      </c>
      <c r="ID165" s="742">
        <f t="shared" si="315"/>
        <v>1350153.1943514457</v>
      </c>
      <c r="IE165" s="742">
        <f t="shared" si="315"/>
        <v>1373629.8867282469</v>
      </c>
      <c r="IF165" s="742">
        <f t="shared" si="315"/>
        <v>1367607.6267507484</v>
      </c>
      <c r="IG165" s="742">
        <f t="shared" si="315"/>
        <v>1365041.0462911923</v>
      </c>
      <c r="IH165" s="742">
        <f t="shared" si="315"/>
        <v>1362578.3835170509</v>
      </c>
      <c r="II165" s="742">
        <f t="shared" si="315"/>
        <v>1358732.491632459</v>
      </c>
      <c r="IJ165" s="742">
        <f t="shared" si="315"/>
        <v>1357883.6792603133</v>
      </c>
      <c r="IK165" s="742">
        <f t="shared" si="315"/>
        <v>1364945.0862152616</v>
      </c>
      <c r="IL165" s="742">
        <f t="shared" si="315"/>
        <v>1360174.0367101945</v>
      </c>
      <c r="IM165" s="742">
        <f t="shared" si="315"/>
        <v>1350153.1943514457</v>
      </c>
      <c r="IN165" s="742">
        <f t="shared" si="315"/>
        <v>1346307.3024668533</v>
      </c>
      <c r="IO165" s="19"/>
    </row>
    <row r="166" spans="1:249" s="21" customFormat="1" ht="12.95" customHeight="1">
      <c r="A166" s="749"/>
      <c r="B166" s="750" t="s">
        <v>587</v>
      </c>
      <c r="C166" s="751"/>
      <c r="D166" s="751"/>
      <c r="E166" s="751"/>
      <c r="F166" s="751"/>
      <c r="G166" s="752" t="s">
        <v>14</v>
      </c>
      <c r="H166" s="751"/>
      <c r="I166" s="753">
        <f>I165/I59</f>
        <v>26.8747916710875</v>
      </c>
      <c r="J166" s="753">
        <f t="shared" ref="J166:BT166" si="316">J165/J59</f>
        <v>26.652976206896586</v>
      </c>
      <c r="K166" s="753">
        <f t="shared" si="316"/>
        <v>29.125061538461566</v>
      </c>
      <c r="L166" s="753">
        <f t="shared" si="316"/>
        <v>28.507349336870021</v>
      </c>
      <c r="M166" s="753">
        <f t="shared" si="316"/>
        <v>28.290218850991725</v>
      </c>
      <c r="N166" s="753">
        <f t="shared" si="316"/>
        <v>28.35525191768167</v>
      </c>
      <c r="O166" s="753">
        <f t="shared" si="316"/>
        <v>28.199649981727319</v>
      </c>
      <c r="P166" s="753">
        <f t="shared" si="316"/>
        <v>28.221045775677219</v>
      </c>
      <c r="Q166" s="753">
        <f t="shared" si="316"/>
        <v>28.846491308437109</v>
      </c>
      <c r="R166" s="753">
        <f t="shared" si="316"/>
        <v>28.423908157719616</v>
      </c>
      <c r="S166" s="753">
        <f t="shared" si="316"/>
        <v>27.536338424413326</v>
      </c>
      <c r="T166" s="753">
        <f t="shared" si="316"/>
        <v>27.195698674567126</v>
      </c>
      <c r="U166" s="753">
        <f t="shared" si="316"/>
        <v>60.937923593042001</v>
      </c>
      <c r="V166" s="753">
        <f t="shared" si="316"/>
        <v>60.708172567129957</v>
      </c>
      <c r="W166" s="753">
        <f t="shared" si="316"/>
        <v>62.697150698074232</v>
      </c>
      <c r="X166" s="753">
        <f t="shared" si="316"/>
        <v>62.186936431010686</v>
      </c>
      <c r="Y166" s="753">
        <f t="shared" si="316"/>
        <v>61.969492153791698</v>
      </c>
      <c r="Z166" s="753">
        <f t="shared" si="316"/>
        <v>61.76085192785866</v>
      </c>
      <c r="AA166" s="753">
        <f t="shared" si="316"/>
        <v>61.435022601918782</v>
      </c>
      <c r="AB166" s="753">
        <f t="shared" si="316"/>
        <v>61.36311003355631</v>
      </c>
      <c r="AC166" s="753">
        <f t="shared" si="316"/>
        <v>61.961362282283169</v>
      </c>
      <c r="AD166" s="753">
        <f t="shared" si="316"/>
        <v>61.557152312031647</v>
      </c>
      <c r="AE166" s="753">
        <f t="shared" si="316"/>
        <v>60.708172567129957</v>
      </c>
      <c r="AF166" s="753">
        <f t="shared" si="316"/>
        <v>60.382343241190078</v>
      </c>
      <c r="AG166" s="753">
        <f t="shared" si="316"/>
        <v>88.07131758411397</v>
      </c>
      <c r="AH166" s="753">
        <f t="shared" si="316"/>
        <v>87.851555733241526</v>
      </c>
      <c r="AI166" s="753">
        <f t="shared" si="316"/>
        <v>89.754056554144768</v>
      </c>
      <c r="AJ166" s="753">
        <f t="shared" si="316"/>
        <v>89.266025516084071</v>
      </c>
      <c r="AK166" s="753">
        <f t="shared" si="316"/>
        <v>89.058035337874514</v>
      </c>
      <c r="AL166" s="753">
        <f t="shared" si="316"/>
        <v>88.8584664261125</v>
      </c>
      <c r="AM166" s="753">
        <f t="shared" si="316"/>
        <v>88.546803592604846</v>
      </c>
      <c r="AN166" s="753">
        <f t="shared" si="316"/>
        <v>88.47801765764936</v>
      </c>
      <c r="AO166" s="753">
        <f t="shared" si="316"/>
        <v>89.050258939040248</v>
      </c>
      <c r="AP166" s="753">
        <f t="shared" si="316"/>
        <v>88.663623315321402</v>
      </c>
      <c r="AQ166" s="753">
        <f t="shared" si="316"/>
        <v>87.851555733241526</v>
      </c>
      <c r="AR166" s="753">
        <f t="shared" si="316"/>
        <v>87.539892899733871</v>
      </c>
      <c r="AS166" s="753">
        <f t="shared" si="316"/>
        <v>84.554182137944039</v>
      </c>
      <c r="AT166" s="753">
        <f t="shared" si="316"/>
        <v>84.440921100618212</v>
      </c>
      <c r="AU166" s="753">
        <f t="shared" si="316"/>
        <v>86.260704494525669</v>
      </c>
      <c r="AV166" s="753">
        <f t="shared" si="316"/>
        <v>85.793892197250159</v>
      </c>
      <c r="AW166" s="753">
        <f t="shared" si="316"/>
        <v>85.594945070267173</v>
      </c>
      <c r="AX166" s="753">
        <f t="shared" si="316"/>
        <v>85.404053067712113</v>
      </c>
      <c r="AY166" s="753">
        <f t="shared" si="316"/>
        <v>85.105940792183077</v>
      </c>
      <c r="AZ166" s="753">
        <f t="shared" si="316"/>
        <v>85.04014555005179</v>
      </c>
      <c r="BA166" s="753">
        <f t="shared" si="316"/>
        <v>85.58750677573002</v>
      </c>
      <c r="BB166" s="753">
        <f t="shared" si="316"/>
        <v>85.217681396520717</v>
      </c>
      <c r="BC166" s="753">
        <f t="shared" si="316"/>
        <v>84.440921100618212</v>
      </c>
      <c r="BD166" s="753">
        <f t="shared" si="316"/>
        <v>84.142808825089162</v>
      </c>
      <c r="BE166" s="753">
        <f t="shared" si="316"/>
        <v>81.146504982912674</v>
      </c>
      <c r="BF166" s="753">
        <f t="shared" si="316"/>
        <v>80.945437429373456</v>
      </c>
      <c r="BG166" s="753">
        <f t="shared" si="316"/>
        <v>82.686099806154473</v>
      </c>
      <c r="BH166" s="753">
        <f t="shared" si="316"/>
        <v>82.239583695717059</v>
      </c>
      <c r="BI166" s="753">
        <f t="shared" si="316"/>
        <v>82.049286443820279</v>
      </c>
      <c r="BJ166" s="753">
        <f t="shared" si="316"/>
        <v>81.866694093550237</v>
      </c>
      <c r="BK166" s="753">
        <f t="shared" si="316"/>
        <v>81.581543221305054</v>
      </c>
      <c r="BL166" s="753">
        <f t="shared" si="316"/>
        <v>81.518608641875105</v>
      </c>
      <c r="BM166" s="753">
        <f t="shared" si="316"/>
        <v>82.042171553393459</v>
      </c>
      <c r="BN166" s="753">
        <f t="shared" si="316"/>
        <v>81.688425538497569</v>
      </c>
      <c r="BO166" s="753">
        <f t="shared" si="316"/>
        <v>80.945437429373456</v>
      </c>
      <c r="BP166" s="753">
        <f t="shared" si="316"/>
        <v>80.660286557128231</v>
      </c>
      <c r="BQ166" s="753">
        <f t="shared" si="316"/>
        <v>77.599417068639937</v>
      </c>
      <c r="BR166" s="753">
        <f t="shared" si="316"/>
        <v>77.407091582645904</v>
      </c>
      <c r="BS166" s="753">
        <f t="shared" si="316"/>
        <v>79.072072986523395</v>
      </c>
      <c r="BT166" s="753">
        <f t="shared" si="316"/>
        <v>78.644970620018043</v>
      </c>
      <c r="BU166" s="753">
        <f t="shared" ref="BU166:EF166" si="317">BU165/BU59</f>
        <v>78.462947161681996</v>
      </c>
      <c r="BV166" s="753">
        <f t="shared" si="317"/>
        <v>78.288293609249806</v>
      </c>
      <c r="BW166" s="753">
        <f t="shared" si="317"/>
        <v>78.015540601015275</v>
      </c>
      <c r="BX166" s="753">
        <f t="shared" si="317"/>
        <v>77.955342307647484</v>
      </c>
      <c r="BY166" s="753">
        <f t="shared" si="317"/>
        <v>78.456141614317204</v>
      </c>
      <c r="BZ166" s="753">
        <f t="shared" si="317"/>
        <v>78.117775860938522</v>
      </c>
      <c r="CA166" s="753">
        <f t="shared" si="317"/>
        <v>77.407091582645904</v>
      </c>
      <c r="CB166" s="753">
        <f t="shared" si="317"/>
        <v>77.134338574411345</v>
      </c>
      <c r="CC166" s="753">
        <f t="shared" si="317"/>
        <v>74.045007632400583</v>
      </c>
      <c r="CD166" s="753">
        <f t="shared" si="317"/>
        <v>73.861044124058424</v>
      </c>
      <c r="CE166" s="753">
        <f t="shared" si="317"/>
        <v>75.453635032115173</v>
      </c>
      <c r="CF166" s="753">
        <f t="shared" si="317"/>
        <v>75.045102333718745</v>
      </c>
      <c r="CG166" s="753">
        <f t="shared" si="317"/>
        <v>74.870992938788604</v>
      </c>
      <c r="CH166" s="753">
        <f t="shared" si="317"/>
        <v>74.703933019070874</v>
      </c>
      <c r="CI166" s="753">
        <f t="shared" si="317"/>
        <v>74.443038837281307</v>
      </c>
      <c r="CJ166" s="753">
        <f t="shared" si="317"/>
        <v>74.385457861016476</v>
      </c>
      <c r="CK166" s="753">
        <f t="shared" si="317"/>
        <v>74.864483284787525</v>
      </c>
      <c r="CL166" s="753">
        <f t="shared" si="317"/>
        <v>74.540829085903567</v>
      </c>
      <c r="CM166" s="753">
        <f t="shared" si="317"/>
        <v>73.861044124058424</v>
      </c>
      <c r="CN166" s="753">
        <f t="shared" si="317"/>
        <v>73.600149942268871</v>
      </c>
      <c r="CO166" s="753">
        <f t="shared" si="317"/>
        <v>70.431328955459321</v>
      </c>
      <c r="CP166" s="753">
        <f t="shared" si="317"/>
        <v>70.336517696352217</v>
      </c>
      <c r="CQ166" s="753">
        <f t="shared" si="317"/>
        <v>71.859865521449962</v>
      </c>
      <c r="CR166" s="753">
        <f t="shared" si="317"/>
        <v>71.469095114288152</v>
      </c>
      <c r="CS166" s="753">
        <f t="shared" si="317"/>
        <v>71.302555693050635</v>
      </c>
      <c r="CT166" s="753">
        <f t="shared" si="317"/>
        <v>71.142759248103232</v>
      </c>
      <c r="CU166" s="753">
        <f t="shared" si="317"/>
        <v>70.893208291608858</v>
      </c>
      <c r="CV166" s="753">
        <f t="shared" si="317"/>
        <v>70.838130836051192</v>
      </c>
      <c r="CW166" s="753">
        <f t="shared" si="317"/>
        <v>71.296329067484365</v>
      </c>
      <c r="CX166" s="753">
        <f t="shared" si="317"/>
        <v>70.986746790291008</v>
      </c>
      <c r="CY166" s="753">
        <f t="shared" si="317"/>
        <v>70.336517696352217</v>
      </c>
      <c r="CZ166" s="753">
        <f t="shared" si="317"/>
        <v>70.086966739857843</v>
      </c>
      <c r="DA166" s="753">
        <f t="shared" si="317"/>
        <v>69.341880366472125</v>
      </c>
      <c r="DB166" s="753">
        <f t="shared" si="317"/>
        <v>69.1735659278377</v>
      </c>
      <c r="DC166" s="753">
        <f t="shared" si="317"/>
        <v>70.63068123880079</v>
      </c>
      <c r="DD166" s="753">
        <f t="shared" si="317"/>
        <v>70.256900849341662</v>
      </c>
      <c r="DE166" s="753">
        <f t="shared" si="317"/>
        <v>70.097602272505796</v>
      </c>
      <c r="DF166" s="753">
        <f t="shared" si="317"/>
        <v>69.944753499077819</v>
      </c>
      <c r="DG166" s="753">
        <f t="shared" si="317"/>
        <v>69.70605258417018</v>
      </c>
      <c r="DH166" s="753">
        <f t="shared" si="317"/>
        <v>69.653369800593282</v>
      </c>
      <c r="DI166" s="753">
        <f t="shared" si="317"/>
        <v>70.091646369790197</v>
      </c>
      <c r="DJ166" s="753">
        <f t="shared" si="317"/>
        <v>69.795524191605296</v>
      </c>
      <c r="DK166" s="753">
        <f t="shared" si="317"/>
        <v>69.1735659278377</v>
      </c>
      <c r="DL166" s="753">
        <f t="shared" si="317"/>
        <v>68.934865012930075</v>
      </c>
      <c r="DM166" s="753">
        <f t="shared" si="317"/>
        <v>68.883775074502921</v>
      </c>
      <c r="DN166" s="753">
        <f t="shared" si="317"/>
        <v>68.722778654939589</v>
      </c>
      <c r="DO166" s="753">
        <f t="shared" si="317"/>
        <v>70.116541126295559</v>
      </c>
      <c r="DP166" s="753">
        <f t="shared" si="317"/>
        <v>69.759012058117293</v>
      </c>
      <c r="DQ166" s="753">
        <f t="shared" si="317"/>
        <v>69.606639506361219</v>
      </c>
      <c r="DR166" s="753">
        <f t="shared" si="317"/>
        <v>69.460436331777942</v>
      </c>
      <c r="DS166" s="753">
        <f t="shared" si="317"/>
        <v>69.232113717518459</v>
      </c>
      <c r="DT166" s="753">
        <f t="shared" si="317"/>
        <v>69.181721489749251</v>
      </c>
      <c r="DU166" s="753">
        <f t="shared" si="317"/>
        <v>69.600942555937621</v>
      </c>
      <c r="DV166" s="753">
        <f t="shared" si="317"/>
        <v>69.31769525506509</v>
      </c>
      <c r="DW166" s="753">
        <f t="shared" si="317"/>
        <v>68.722778654939589</v>
      </c>
      <c r="DX166" s="753">
        <f t="shared" si="317"/>
        <v>68.494456040680106</v>
      </c>
      <c r="DY166" s="753">
        <f t="shared" si="317"/>
        <v>68.031903444011704</v>
      </c>
      <c r="DZ166" s="753">
        <f t="shared" si="317"/>
        <v>67.877906868777188</v>
      </c>
      <c r="EA166" s="753">
        <f t="shared" si="317"/>
        <v>69.211070971813371</v>
      </c>
      <c r="EB166" s="753">
        <f t="shared" si="317"/>
        <v>68.869086645729766</v>
      </c>
      <c r="EC166" s="753">
        <f t="shared" si="317"/>
        <v>68.723338987528336</v>
      </c>
      <c r="ED166" s="753">
        <f t="shared" si="317"/>
        <v>68.583492472709537</v>
      </c>
      <c r="EE166" s="753">
        <f t="shared" si="317"/>
        <v>68.365096928635253</v>
      </c>
      <c r="EF166" s="753">
        <f t="shared" si="317"/>
        <v>68.316895667290794</v>
      </c>
      <c r="EG166" s="753">
        <f t="shared" ref="EG166:GR166" si="318">EG165/EG59</f>
        <v>68.717889730601414</v>
      </c>
      <c r="EH166" s="753">
        <f t="shared" si="318"/>
        <v>68.44695752976682</v>
      </c>
      <c r="EI166" s="753">
        <f t="shared" si="318"/>
        <v>67.877906868777188</v>
      </c>
      <c r="EJ166" s="753">
        <f t="shared" si="318"/>
        <v>67.659511324702905</v>
      </c>
      <c r="EK166" s="753">
        <f t="shared" si="318"/>
        <v>66.786982015581486</v>
      </c>
      <c r="EL166" s="753">
        <f t="shared" si="318"/>
        <v>66.707615138271152</v>
      </c>
      <c r="EM166" s="753">
        <f t="shared" si="318"/>
        <v>67.982815584653579</v>
      </c>
      <c r="EN166" s="753">
        <f t="shared" si="318"/>
        <v>67.655700142312767</v>
      </c>
      <c r="EO166" s="753">
        <f t="shared" si="318"/>
        <v>67.51628933881571</v>
      </c>
      <c r="EP166" s="753">
        <f t="shared" si="318"/>
        <v>67.382523107249938</v>
      </c>
      <c r="EQ166" s="753">
        <f t="shared" si="318"/>
        <v>67.173623021613636</v>
      </c>
      <c r="ER166" s="753">
        <f t="shared" si="318"/>
        <v>67.127517467284193</v>
      </c>
      <c r="ES166" s="753">
        <f t="shared" si="318"/>
        <v>67.511077006103051</v>
      </c>
      <c r="ET166" s="753">
        <f t="shared" si="318"/>
        <v>67.251924466174259</v>
      </c>
      <c r="EU166" s="753">
        <f t="shared" si="318"/>
        <v>66.707615138271152</v>
      </c>
      <c r="EV166" s="753">
        <f t="shared" si="318"/>
        <v>66.498715052634893</v>
      </c>
      <c r="EW166" s="753">
        <f t="shared" si="318"/>
        <v>65.412695384546183</v>
      </c>
      <c r="EX166" s="753">
        <f t="shared" si="318"/>
        <v>65.271798707015932</v>
      </c>
      <c r="EY166" s="753">
        <f t="shared" si="318"/>
        <v>66.491555655729556</v>
      </c>
      <c r="EZ166" s="753">
        <f t="shared" si="318"/>
        <v>66.178662623925277</v>
      </c>
      <c r="FA166" s="753">
        <f t="shared" si="318"/>
        <v>66.04531315971073</v>
      </c>
      <c r="FB166" s="753">
        <f t="shared" si="318"/>
        <v>65.91736285125647</v>
      </c>
      <c r="FC166" s="753">
        <f t="shared" si="318"/>
        <v>65.717545378039162</v>
      </c>
      <c r="FD166" s="753">
        <f t="shared" si="318"/>
        <v>65.673444413028363</v>
      </c>
      <c r="FE166" s="753">
        <f t="shared" si="318"/>
        <v>66.040327450159438</v>
      </c>
      <c r="FF166" s="753">
        <f t="shared" si="318"/>
        <v>65.792442411966718</v>
      </c>
      <c r="FG166" s="753">
        <f t="shared" si="318"/>
        <v>65.271798707015932</v>
      </c>
      <c r="FH166" s="753">
        <f t="shared" si="318"/>
        <v>65.071981233798624</v>
      </c>
      <c r="FI166" s="753">
        <f t="shared" si="318"/>
        <v>63.757350704732886</v>
      </c>
      <c r="FJ166" s="753">
        <f t="shared" si="318"/>
        <v>63.622579969703963</v>
      </c>
      <c r="FK166" s="753">
        <f t="shared" si="318"/>
        <v>64.789304007603945</v>
      </c>
      <c r="FL166" s="753">
        <f t="shared" si="318"/>
        <v>64.490015020660735</v>
      </c>
      <c r="FM166" s="753">
        <f t="shared" si="318"/>
        <v>64.36246335923812</v>
      </c>
      <c r="FN166" s="753">
        <f t="shared" si="318"/>
        <v>64.24007610767319</v>
      </c>
      <c r="FO166" s="753">
        <f t="shared" si="318"/>
        <v>64.048946350682712</v>
      </c>
      <c r="FP166" s="753">
        <f t="shared" si="318"/>
        <v>64.006762818933254</v>
      </c>
      <c r="FQ166" s="753">
        <f t="shared" si="318"/>
        <v>64.357694419667325</v>
      </c>
      <c r="FR166" s="753">
        <f t="shared" si="318"/>
        <v>64.12058699183082</v>
      </c>
      <c r="FS166" s="753">
        <f t="shared" si="318"/>
        <v>63.622579969703963</v>
      </c>
      <c r="FT166" s="753">
        <f t="shared" si="318"/>
        <v>63.431450212713493</v>
      </c>
      <c r="FU166" s="753">
        <f t="shared" si="318"/>
        <v>61.934109346203208</v>
      </c>
      <c r="FV166" s="753">
        <f t="shared" si="318"/>
        <v>61.805198208349459</v>
      </c>
      <c r="FW166" s="753">
        <f t="shared" si="318"/>
        <v>62.921195114166828</v>
      </c>
      <c r="FX166" s="753">
        <f t="shared" si="318"/>
        <v>62.634918691873324</v>
      </c>
      <c r="FY166" s="753">
        <f t="shared" si="318"/>
        <v>62.51291275486038</v>
      </c>
      <c r="FZ166" s="753">
        <f t="shared" si="318"/>
        <v>62.395846688146108</v>
      </c>
      <c r="GA166" s="753">
        <f t="shared" si="318"/>
        <v>62.213026920590003</v>
      </c>
      <c r="GB166" s="753">
        <f t="shared" si="318"/>
        <v>62.172677455438354</v>
      </c>
      <c r="GC166" s="753">
        <f t="shared" si="318"/>
        <v>62.508351160488324</v>
      </c>
      <c r="GD166" s="753">
        <f t="shared" si="318"/>
        <v>62.2815527512534</v>
      </c>
      <c r="GE166" s="753">
        <f t="shared" si="318"/>
        <v>61.805198208349459</v>
      </c>
      <c r="GF166" s="753">
        <f t="shared" si="318"/>
        <v>61.622378440793348</v>
      </c>
      <c r="GG166" s="753">
        <f t="shared" si="318"/>
        <v>59.925241964014972</v>
      </c>
      <c r="GH166" s="753">
        <f t="shared" si="318"/>
        <v>59.858803639354882</v>
      </c>
      <c r="GI166" s="753">
        <f t="shared" si="318"/>
        <v>60.926278940571493</v>
      </c>
      <c r="GJ166" s="753">
        <f t="shared" si="318"/>
        <v>60.652449319247275</v>
      </c>
      <c r="GK166" s="753">
        <f t="shared" si="318"/>
        <v>60.535747988191417</v>
      </c>
      <c r="GL166" s="753">
        <f t="shared" si="318"/>
        <v>60.423771750464716</v>
      </c>
      <c r="GM166" s="753">
        <f t="shared" si="318"/>
        <v>60.248900668454532</v>
      </c>
      <c r="GN166" s="753">
        <f t="shared" si="318"/>
        <v>60.210305527874695</v>
      </c>
      <c r="GO166" s="753">
        <f t="shared" si="318"/>
        <v>60.531384724009456</v>
      </c>
      <c r="GP166" s="753">
        <f t="shared" si="318"/>
        <v>60.314447115176044</v>
      </c>
      <c r="GQ166" s="753">
        <f t="shared" si="318"/>
        <v>59.858803639354882</v>
      </c>
      <c r="GR166" s="753">
        <f t="shared" si="318"/>
        <v>59.683932557344697</v>
      </c>
      <c r="GS166" s="753">
        <f t="shared" ref="GS166:IM166" si="319">GS165/GS59</f>
        <v>57.935110864264168</v>
      </c>
      <c r="GT166" s="753">
        <f t="shared" si="319"/>
        <v>57.817165702220279</v>
      </c>
      <c r="GU166" s="753">
        <f t="shared" si="319"/>
        <v>58.838229033818777</v>
      </c>
      <c r="GV166" s="753">
        <f t="shared" si="319"/>
        <v>58.576305048204311</v>
      </c>
      <c r="GW166" s="753">
        <f t="shared" si="319"/>
        <v>58.464677688063915</v>
      </c>
      <c r="GX166" s="753">
        <f t="shared" si="319"/>
        <v>58.357569982412301</v>
      </c>
      <c r="GY166" s="753">
        <f t="shared" si="319"/>
        <v>58.190301990924297</v>
      </c>
      <c r="GZ166" s="753">
        <f t="shared" si="319"/>
        <v>58.153384899934871</v>
      </c>
      <c r="HA166" s="753">
        <f t="shared" si="319"/>
        <v>58.460504131020301</v>
      </c>
      <c r="HB166" s="753">
        <f t="shared" si="319"/>
        <v>58.252998592136159</v>
      </c>
      <c r="HC166" s="753">
        <f t="shared" si="319"/>
        <v>57.817165702220279</v>
      </c>
      <c r="HD166" s="753">
        <f t="shared" si="319"/>
        <v>57.649897710732276</v>
      </c>
      <c r="HE166" s="753">
        <f t="shared" si="319"/>
        <v>55.822121623997951</v>
      </c>
      <c r="HF166" s="753">
        <f t="shared" si="319"/>
        <v>55.709304512477715</v>
      </c>
      <c r="HG166" s="753">
        <f t="shared" si="319"/>
        <v>56.685973786180625</v>
      </c>
      <c r="HH166" s="753">
        <f t="shared" si="319"/>
        <v>56.435437799940708</v>
      </c>
      <c r="HI166" s="753">
        <f t="shared" si="319"/>
        <v>56.328663803284677</v>
      </c>
      <c r="HJ166" s="753">
        <f t="shared" si="319"/>
        <v>56.226212954400516</v>
      </c>
      <c r="HK166" s="753">
        <f t="shared" si="319"/>
        <v>56.066217484281552</v>
      </c>
      <c r="HL166" s="753">
        <f t="shared" si="319"/>
        <v>56.03090548420473</v>
      </c>
      <c r="HM166" s="753">
        <f t="shared" si="319"/>
        <v>56.324671705242949</v>
      </c>
      <c r="HN166" s="753">
        <f t="shared" si="319"/>
        <v>56.126188146310312</v>
      </c>
      <c r="HO166" s="753">
        <f t="shared" si="319"/>
        <v>55.709304512477715</v>
      </c>
      <c r="HP166" s="753">
        <f t="shared" si="319"/>
        <v>55.54930904235875</v>
      </c>
      <c r="HQ166" s="753">
        <f t="shared" si="319"/>
        <v>53.667965513837537</v>
      </c>
      <c r="HR166" s="753">
        <f t="shared" si="319"/>
        <v>53.560053494122521</v>
      </c>
      <c r="HS166" s="753">
        <f t="shared" si="319"/>
        <v>54.494258886360086</v>
      </c>
      <c r="HT166" s="753">
        <f t="shared" si="319"/>
        <v>54.254615769087124</v>
      </c>
      <c r="HU166" s="753">
        <f t="shared" si="319"/>
        <v>54.152484120111794</v>
      </c>
      <c r="HV166" s="753">
        <f t="shared" si="319"/>
        <v>54.054487655961715</v>
      </c>
      <c r="HW166" s="753">
        <f t="shared" si="319"/>
        <v>53.901448510630544</v>
      </c>
      <c r="HX166" s="753">
        <f t="shared" si="319"/>
        <v>53.867671814904881</v>
      </c>
      <c r="HY166" s="753">
        <f t="shared" si="319"/>
        <v>54.148665591550149</v>
      </c>
      <c r="HZ166" s="753">
        <f t="shared" si="319"/>
        <v>53.958811752571087</v>
      </c>
      <c r="IA166" s="753">
        <f t="shared" si="319"/>
        <v>53.560053494122521</v>
      </c>
      <c r="IB166" s="753">
        <f t="shared" si="319"/>
        <v>53.407014348791328</v>
      </c>
      <c r="IC166" s="753">
        <f t="shared" si="319"/>
        <v>51.446176172886638</v>
      </c>
      <c r="ID166" s="753">
        <f t="shared" si="319"/>
        <v>51.390560390418827</v>
      </c>
      <c r="IE166" s="753">
        <f t="shared" si="319"/>
        <v>52.28414815690693</v>
      </c>
      <c r="IF166" s="753">
        <f t="shared" si="319"/>
        <v>52.054924305602334</v>
      </c>
      <c r="IG166" s="753">
        <f t="shared" si="319"/>
        <v>51.957233163104213</v>
      </c>
      <c r="IH166" s="753">
        <f t="shared" si="319"/>
        <v>51.863497414786742</v>
      </c>
      <c r="II166" s="753">
        <f t="shared" si="319"/>
        <v>51.717112145339541</v>
      </c>
      <c r="IJ166" s="753">
        <f t="shared" si="319"/>
        <v>51.68480400160194</v>
      </c>
      <c r="IK166" s="753">
        <f t="shared" si="319"/>
        <v>51.953580657523496</v>
      </c>
      <c r="IL166" s="753">
        <f t="shared" si="319"/>
        <v>51.77198133328266</v>
      </c>
      <c r="IM166" s="753">
        <f t="shared" si="319"/>
        <v>51.390560390418827</v>
      </c>
      <c r="IN166" s="753">
        <f>IN165/IN59</f>
        <v>51.244175120971605</v>
      </c>
    </row>
    <row r="167" spans="1:249" s="21" customFormat="1" ht="12.95" customHeight="1">
      <c r="A167" s="749"/>
      <c r="B167" s="771"/>
      <c r="C167" s="772"/>
      <c r="D167" s="772"/>
      <c r="E167" s="772"/>
      <c r="F167" s="772"/>
      <c r="G167" s="773"/>
      <c r="H167" s="772"/>
      <c r="I167" s="774"/>
      <c r="J167" s="774"/>
      <c r="K167" s="774"/>
      <c r="L167" s="774"/>
      <c r="M167" s="774"/>
      <c r="N167" s="774"/>
      <c r="O167" s="774"/>
      <c r="P167" s="774"/>
      <c r="Q167" s="774"/>
      <c r="R167" s="774"/>
      <c r="S167" s="774"/>
      <c r="T167" s="774"/>
      <c r="U167" s="774"/>
      <c r="V167" s="774"/>
      <c r="W167" s="774"/>
      <c r="X167" s="774"/>
      <c r="Y167" s="774"/>
      <c r="Z167" s="774"/>
      <c r="AA167" s="774"/>
      <c r="AB167" s="774"/>
      <c r="AC167" s="774"/>
      <c r="AD167" s="774"/>
      <c r="AE167" s="774"/>
      <c r="AF167" s="774"/>
      <c r="AG167" s="774"/>
      <c r="AH167" s="774"/>
      <c r="AI167" s="774"/>
      <c r="AJ167" s="774"/>
      <c r="AK167" s="774"/>
      <c r="AL167" s="774"/>
      <c r="AM167" s="774"/>
      <c r="AN167" s="774"/>
      <c r="AO167" s="774"/>
      <c r="AP167" s="774"/>
      <c r="AQ167" s="774"/>
      <c r="AR167" s="774"/>
      <c r="AS167" s="774"/>
      <c r="AT167" s="774"/>
      <c r="AU167" s="774"/>
      <c r="AV167" s="774"/>
      <c r="AW167" s="774"/>
      <c r="AX167" s="774"/>
      <c r="AY167" s="774"/>
      <c r="AZ167" s="774"/>
      <c r="BA167" s="774"/>
      <c r="BB167" s="774"/>
      <c r="BC167" s="774"/>
      <c r="BD167" s="774"/>
      <c r="BE167" s="774"/>
      <c r="BF167" s="774"/>
      <c r="BG167" s="774"/>
      <c r="BH167" s="774"/>
      <c r="BI167" s="774"/>
      <c r="BJ167" s="774"/>
      <c r="BK167" s="774"/>
      <c r="BL167" s="774"/>
      <c r="BM167" s="774"/>
      <c r="BN167" s="774"/>
      <c r="BO167" s="774"/>
      <c r="BP167" s="774"/>
      <c r="BQ167" s="774"/>
      <c r="BR167" s="774"/>
      <c r="BS167" s="774"/>
      <c r="BT167" s="774"/>
      <c r="BU167" s="774"/>
      <c r="BV167" s="774"/>
      <c r="BW167" s="774"/>
      <c r="BX167" s="774"/>
      <c r="BY167" s="774"/>
      <c r="BZ167" s="774"/>
      <c r="CA167" s="774"/>
      <c r="CB167" s="774"/>
      <c r="CC167" s="774"/>
      <c r="CD167" s="774"/>
      <c r="CE167" s="774"/>
      <c r="CF167" s="774"/>
      <c r="CG167" s="774"/>
      <c r="CH167" s="774"/>
      <c r="CI167" s="774"/>
      <c r="CJ167" s="774"/>
      <c r="CK167" s="774"/>
      <c r="CL167" s="774"/>
      <c r="CM167" s="774"/>
      <c r="CN167" s="774"/>
      <c r="CO167" s="774"/>
      <c r="CP167" s="774"/>
      <c r="CQ167" s="774"/>
      <c r="CR167" s="774"/>
      <c r="CS167" s="774"/>
      <c r="CT167" s="774"/>
      <c r="CU167" s="774"/>
      <c r="CV167" s="774"/>
      <c r="CW167" s="774"/>
      <c r="CX167" s="774"/>
      <c r="CY167" s="774"/>
      <c r="CZ167" s="774"/>
      <c r="DA167" s="774"/>
      <c r="DB167" s="774"/>
      <c r="DC167" s="774"/>
      <c r="DD167" s="774"/>
      <c r="DE167" s="774"/>
      <c r="DF167" s="774"/>
      <c r="DG167" s="774"/>
      <c r="DH167" s="774"/>
      <c r="DI167" s="774"/>
      <c r="DJ167" s="774"/>
      <c r="DK167" s="774"/>
      <c r="DL167" s="774"/>
      <c r="DM167" s="774"/>
      <c r="DN167" s="774"/>
      <c r="DO167" s="774"/>
      <c r="DP167" s="774"/>
      <c r="DQ167" s="774"/>
      <c r="DR167" s="774"/>
      <c r="DS167" s="774"/>
      <c r="DT167" s="774"/>
      <c r="DU167" s="774"/>
      <c r="DV167" s="774"/>
      <c r="DW167" s="774"/>
      <c r="DX167" s="774"/>
      <c r="DY167" s="774"/>
      <c r="DZ167" s="774"/>
      <c r="EA167" s="774"/>
      <c r="EB167" s="774"/>
      <c r="EC167" s="774"/>
      <c r="ED167" s="774"/>
      <c r="EE167" s="774"/>
      <c r="EF167" s="774"/>
      <c r="EG167" s="774"/>
      <c r="EH167" s="774"/>
      <c r="EI167" s="774"/>
      <c r="EJ167" s="774"/>
      <c r="EK167" s="774"/>
      <c r="EL167" s="774"/>
      <c r="EM167" s="774"/>
      <c r="EN167" s="774"/>
      <c r="EO167" s="774"/>
      <c r="EP167" s="774"/>
      <c r="EQ167" s="774"/>
      <c r="ER167" s="774"/>
      <c r="ES167" s="774"/>
      <c r="ET167" s="774"/>
      <c r="EU167" s="774"/>
      <c r="EV167" s="774"/>
      <c r="EW167" s="774"/>
      <c r="EX167" s="774"/>
      <c r="EY167" s="774"/>
      <c r="EZ167" s="774"/>
      <c r="FA167" s="774"/>
      <c r="FB167" s="774"/>
      <c r="FC167" s="774"/>
      <c r="FD167" s="774"/>
      <c r="FE167" s="774"/>
      <c r="FF167" s="774"/>
      <c r="FG167" s="774"/>
      <c r="FH167" s="774"/>
      <c r="FI167" s="774"/>
      <c r="FJ167" s="774"/>
      <c r="FK167" s="774"/>
      <c r="FL167" s="774"/>
      <c r="FM167" s="774"/>
      <c r="FN167" s="774"/>
      <c r="FO167" s="774"/>
      <c r="FP167" s="774"/>
      <c r="FQ167" s="774"/>
      <c r="FR167" s="774"/>
      <c r="FS167" s="774"/>
      <c r="FT167" s="774"/>
      <c r="FU167" s="774"/>
      <c r="FV167" s="774"/>
      <c r="FW167" s="774"/>
      <c r="FX167" s="774"/>
      <c r="FY167" s="774"/>
      <c r="FZ167" s="774"/>
      <c r="GA167" s="774"/>
      <c r="GB167" s="774"/>
      <c r="GC167" s="774"/>
      <c r="GD167" s="774"/>
      <c r="GE167" s="774"/>
      <c r="GF167" s="774"/>
      <c r="GG167" s="774"/>
      <c r="GH167" s="774"/>
      <c r="GI167" s="774"/>
      <c r="GJ167" s="774"/>
      <c r="GK167" s="774"/>
      <c r="GL167" s="774"/>
      <c r="GM167" s="774"/>
      <c r="GN167" s="774"/>
      <c r="GO167" s="774"/>
      <c r="GP167" s="774"/>
      <c r="GQ167" s="774"/>
      <c r="GR167" s="774"/>
      <c r="GS167" s="774"/>
      <c r="GT167" s="774"/>
      <c r="GU167" s="774"/>
      <c r="GV167" s="774"/>
      <c r="GW167" s="774"/>
      <c r="GX167" s="774"/>
      <c r="GY167" s="774"/>
      <c r="GZ167" s="774"/>
      <c r="HA167" s="774"/>
      <c r="HB167" s="774"/>
      <c r="HC167" s="774"/>
      <c r="HD167" s="774"/>
      <c r="HE167" s="774"/>
      <c r="HF167" s="774"/>
      <c r="HG167" s="774"/>
      <c r="HH167" s="774"/>
      <c r="HI167" s="774"/>
      <c r="HJ167" s="774"/>
      <c r="HK167" s="774"/>
      <c r="HL167" s="774"/>
      <c r="HM167" s="774"/>
      <c r="HN167" s="774"/>
      <c r="HO167" s="774"/>
      <c r="HP167" s="774"/>
      <c r="HQ167" s="774"/>
      <c r="HR167" s="774"/>
      <c r="HS167" s="774"/>
      <c r="HT167" s="774"/>
      <c r="HU167" s="774"/>
      <c r="HV167" s="774"/>
      <c r="HW167" s="774"/>
      <c r="HX167" s="774"/>
      <c r="HY167" s="774"/>
      <c r="HZ167" s="774"/>
      <c r="IA167" s="774"/>
      <c r="IB167" s="774"/>
      <c r="IC167" s="774"/>
      <c r="ID167" s="774"/>
      <c r="IE167" s="774"/>
      <c r="IF167" s="774"/>
      <c r="IG167" s="774"/>
      <c r="IH167" s="774"/>
      <c r="II167" s="774"/>
      <c r="IJ167" s="774"/>
      <c r="IK167" s="774"/>
      <c r="IL167" s="774"/>
      <c r="IM167" s="774"/>
      <c r="IN167" s="774"/>
    </row>
    <row r="168" spans="1:249" ht="12.95" customHeight="1">
      <c r="A168" s="733"/>
      <c r="B168" s="775" t="s">
        <v>649</v>
      </c>
      <c r="C168" s="720"/>
      <c r="D168" s="720"/>
      <c r="E168" s="720"/>
      <c r="F168" s="720"/>
      <c r="G168" s="731"/>
      <c r="H168" s="720"/>
      <c r="I168" s="776"/>
      <c r="J168" s="776"/>
      <c r="K168" s="776"/>
      <c r="L168" s="776"/>
      <c r="M168" s="776"/>
      <c r="N168" s="776"/>
      <c r="O168" s="776"/>
      <c r="P168" s="776"/>
      <c r="Q168" s="776"/>
      <c r="R168" s="776"/>
      <c r="S168" s="776"/>
      <c r="T168" s="776"/>
      <c r="U168" s="776"/>
      <c r="V168" s="776"/>
      <c r="W168" s="776"/>
      <c r="X168" s="776"/>
      <c r="Y168" s="776"/>
      <c r="Z168" s="776"/>
      <c r="AA168" s="776"/>
      <c r="AB168" s="776"/>
      <c r="AC168" s="776"/>
      <c r="AD168" s="776"/>
      <c r="AE168" s="776"/>
      <c r="AF168" s="776"/>
      <c r="AG168" s="776"/>
      <c r="AH168" s="776"/>
      <c r="AI168" s="776"/>
      <c r="AJ168" s="776"/>
      <c r="AK168" s="776"/>
      <c r="AL168" s="776"/>
      <c r="AM168" s="776"/>
      <c r="AN168" s="776"/>
      <c r="AO168" s="776"/>
      <c r="AP168" s="776"/>
      <c r="AQ168" s="776"/>
      <c r="AR168" s="776"/>
      <c r="AS168" s="776"/>
      <c r="AT168" s="776"/>
      <c r="AU168" s="776"/>
      <c r="AV168" s="776"/>
      <c r="AW168" s="776"/>
      <c r="AX168" s="776"/>
      <c r="AY168" s="776"/>
      <c r="AZ168" s="776"/>
      <c r="BA168" s="776"/>
      <c r="BB168" s="776"/>
      <c r="BC168" s="776"/>
      <c r="BD168" s="776"/>
      <c r="BE168" s="776"/>
      <c r="BF168" s="776"/>
      <c r="BG168" s="776"/>
      <c r="BH168" s="776"/>
      <c r="BI168" s="776"/>
      <c r="BJ168" s="776"/>
      <c r="BK168" s="776"/>
      <c r="BL168" s="776"/>
      <c r="BM168" s="776"/>
      <c r="BN168" s="776"/>
      <c r="BO168" s="776"/>
      <c r="BP168" s="776"/>
      <c r="BQ168" s="776"/>
      <c r="BR168" s="776"/>
      <c r="BS168" s="776"/>
      <c r="BT168" s="776"/>
      <c r="BU168" s="776"/>
      <c r="BV168" s="776"/>
      <c r="BW168" s="776"/>
      <c r="BX168" s="776"/>
      <c r="BY168" s="776"/>
      <c r="BZ168" s="776"/>
      <c r="CA168" s="776"/>
      <c r="CB168" s="776"/>
      <c r="CC168" s="776"/>
      <c r="CD168" s="776"/>
      <c r="CE168" s="776"/>
      <c r="CF168" s="776"/>
      <c r="CG168" s="776"/>
      <c r="CH168" s="776"/>
      <c r="CI168" s="776"/>
      <c r="CJ168" s="776"/>
      <c r="CK168" s="776"/>
      <c r="CL168" s="776"/>
      <c r="CM168" s="776"/>
      <c r="CN168" s="776"/>
      <c r="CO168" s="776"/>
      <c r="CP168" s="776"/>
      <c r="CQ168" s="776"/>
      <c r="CR168" s="776"/>
      <c r="CS168" s="776"/>
      <c r="CT168" s="776"/>
      <c r="CU168" s="776"/>
      <c r="CV168" s="776"/>
      <c r="CW168" s="776"/>
      <c r="CX168" s="776"/>
      <c r="CY168" s="776"/>
      <c r="CZ168" s="776"/>
      <c r="DA168" s="776"/>
      <c r="DB168" s="776"/>
      <c r="DC168" s="776"/>
      <c r="DD168" s="776"/>
      <c r="DE168" s="776"/>
      <c r="DF168" s="776"/>
      <c r="DG168" s="776"/>
      <c r="DH168" s="776"/>
      <c r="DI168" s="776"/>
      <c r="DJ168" s="776"/>
      <c r="DK168" s="776"/>
      <c r="DL168" s="776"/>
      <c r="DM168" s="776"/>
      <c r="DN168" s="776"/>
      <c r="DO168" s="776"/>
      <c r="DP168" s="776"/>
      <c r="DQ168" s="776"/>
      <c r="DR168" s="776"/>
      <c r="DS168" s="776"/>
      <c r="DT168" s="776"/>
      <c r="DU168" s="776"/>
      <c r="DV168" s="776"/>
      <c r="DW168" s="776"/>
      <c r="DX168" s="776"/>
      <c r="DY168" s="776"/>
      <c r="DZ168" s="776"/>
      <c r="EA168" s="776"/>
      <c r="EB168" s="776"/>
      <c r="EC168" s="776"/>
      <c r="ED168" s="776"/>
      <c r="EE168" s="776"/>
      <c r="EF168" s="776"/>
      <c r="EG168" s="776"/>
      <c r="EH168" s="776"/>
      <c r="EI168" s="776"/>
      <c r="EJ168" s="776"/>
      <c r="EK168" s="776"/>
      <c r="EL168" s="776"/>
      <c r="EM168" s="776"/>
      <c r="EN168" s="776"/>
      <c r="EO168" s="776"/>
      <c r="EP168" s="776"/>
      <c r="EQ168" s="776"/>
      <c r="ER168" s="776"/>
      <c r="ES168" s="776"/>
      <c r="ET168" s="776"/>
      <c r="EU168" s="776"/>
      <c r="EV168" s="776"/>
      <c r="EW168" s="776"/>
      <c r="EX168" s="776"/>
      <c r="EY168" s="776"/>
      <c r="EZ168" s="776"/>
      <c r="FA168" s="776"/>
      <c r="FB168" s="776"/>
      <c r="FC168" s="776"/>
      <c r="FD168" s="776"/>
      <c r="FE168" s="776"/>
      <c r="FF168" s="776"/>
      <c r="FG168" s="776"/>
      <c r="FH168" s="776"/>
      <c r="FI168" s="776"/>
      <c r="FJ168" s="776"/>
      <c r="FK168" s="776"/>
      <c r="FL168" s="776"/>
      <c r="FM168" s="776"/>
      <c r="FN168" s="776"/>
      <c r="FO168" s="776"/>
      <c r="FP168" s="776"/>
      <c r="FQ168" s="776"/>
      <c r="FR168" s="776"/>
      <c r="FS168" s="776"/>
      <c r="FT168" s="776"/>
      <c r="FU168" s="776"/>
      <c r="FV168" s="776"/>
      <c r="FW168" s="776"/>
      <c r="FX168" s="776"/>
      <c r="FY168" s="776"/>
      <c r="FZ168" s="776"/>
      <c r="GA168" s="776"/>
      <c r="GB168" s="776"/>
      <c r="GC168" s="776"/>
      <c r="GD168" s="776"/>
      <c r="GE168" s="776"/>
      <c r="GF168" s="776"/>
      <c r="GG168" s="776"/>
      <c r="GH168" s="776"/>
      <c r="GI168" s="776"/>
      <c r="GJ168" s="776"/>
      <c r="GK168" s="776"/>
      <c r="GL168" s="776"/>
      <c r="GM168" s="776"/>
      <c r="GN168" s="776"/>
      <c r="GO168" s="776"/>
      <c r="GP168" s="776"/>
      <c r="GQ168" s="776"/>
      <c r="GR168" s="776"/>
      <c r="GS168" s="776"/>
      <c r="GT168" s="776"/>
      <c r="GU168" s="776"/>
      <c r="GV168" s="776"/>
      <c r="GW168" s="776"/>
      <c r="GX168" s="776"/>
      <c r="GY168" s="776"/>
      <c r="GZ168" s="776"/>
      <c r="HA168" s="776"/>
      <c r="HB168" s="776"/>
      <c r="HC168" s="776"/>
      <c r="HD168" s="776"/>
      <c r="HE168" s="776"/>
      <c r="HF168" s="776"/>
      <c r="HG168" s="776"/>
      <c r="HH168" s="776"/>
      <c r="HI168" s="776"/>
      <c r="HJ168" s="776"/>
      <c r="HK168" s="776"/>
      <c r="HL168" s="776"/>
      <c r="HM168" s="776"/>
      <c r="HN168" s="776"/>
      <c r="HO168" s="776"/>
      <c r="HP168" s="776"/>
      <c r="HQ168" s="776"/>
      <c r="HR168" s="776"/>
      <c r="HS168" s="776"/>
      <c r="HT168" s="776"/>
      <c r="HU168" s="776"/>
      <c r="HV168" s="776"/>
      <c r="HW168" s="776"/>
      <c r="HX168" s="776"/>
      <c r="HY168" s="776"/>
      <c r="HZ168" s="776"/>
      <c r="IA168" s="776"/>
      <c r="IB168" s="776"/>
      <c r="IC168" s="776"/>
      <c r="ID168" s="776"/>
      <c r="IE168" s="776"/>
      <c r="IF168" s="776"/>
      <c r="IG168" s="776"/>
      <c r="IH168" s="776"/>
      <c r="II168" s="776"/>
      <c r="IJ168" s="776"/>
      <c r="IK168" s="776"/>
      <c r="IL168" s="776"/>
      <c r="IM168" s="776"/>
      <c r="IN168" s="776"/>
      <c r="IO168" s="19"/>
    </row>
    <row r="169" spans="1:249" ht="12.95" customHeight="1">
      <c r="A169" s="733"/>
      <c r="B169" s="775" t="s">
        <v>650</v>
      </c>
      <c r="C169" s="720"/>
      <c r="D169" s="720"/>
      <c r="E169" s="720"/>
      <c r="F169" s="720"/>
      <c r="G169" s="731"/>
      <c r="H169" s="745">
        <f>-F179</f>
        <v>-12373257.068798954</v>
      </c>
      <c r="I169" s="776"/>
      <c r="J169" s="776"/>
      <c r="K169" s="776"/>
      <c r="L169" s="776"/>
      <c r="M169" s="776"/>
      <c r="N169" s="776"/>
      <c r="O169" s="776"/>
      <c r="P169" s="776"/>
      <c r="Q169" s="776"/>
      <c r="R169" s="776"/>
      <c r="S169" s="776"/>
      <c r="T169" s="776"/>
      <c r="U169" s="776"/>
      <c r="V169" s="776"/>
      <c r="W169" s="776"/>
      <c r="X169" s="776"/>
      <c r="Y169" s="776"/>
      <c r="Z169" s="776"/>
      <c r="AA169" s="776"/>
      <c r="AB169" s="776"/>
      <c r="AC169" s="776"/>
      <c r="AD169" s="776"/>
      <c r="AE169" s="776"/>
      <c r="AF169" s="776"/>
      <c r="AG169" s="776"/>
      <c r="AH169" s="776"/>
      <c r="AI169" s="776"/>
      <c r="AJ169" s="776"/>
      <c r="AK169" s="776"/>
      <c r="AL169" s="776"/>
      <c r="AM169" s="776"/>
      <c r="AN169" s="776"/>
      <c r="AO169" s="776"/>
      <c r="AP169" s="776"/>
      <c r="AQ169" s="776"/>
      <c r="AR169" s="776"/>
      <c r="AS169" s="776"/>
      <c r="AT169" s="776"/>
      <c r="AU169" s="776"/>
      <c r="AV169" s="776"/>
      <c r="AW169" s="776"/>
      <c r="AX169" s="776"/>
      <c r="AY169" s="776"/>
      <c r="AZ169" s="776"/>
      <c r="BA169" s="776"/>
      <c r="BB169" s="776"/>
      <c r="BC169" s="776"/>
      <c r="BD169" s="776"/>
      <c r="BE169" s="776"/>
      <c r="BF169" s="776"/>
      <c r="BG169" s="776"/>
      <c r="BH169" s="776"/>
      <c r="BI169" s="776"/>
      <c r="BJ169" s="776"/>
      <c r="BK169" s="776"/>
      <c r="BL169" s="776"/>
      <c r="BM169" s="776"/>
      <c r="BN169" s="776"/>
      <c r="BO169" s="776"/>
      <c r="BP169" s="776"/>
      <c r="BQ169" s="776"/>
      <c r="BR169" s="776"/>
      <c r="BS169" s="776"/>
      <c r="BT169" s="776"/>
      <c r="BU169" s="776"/>
      <c r="BV169" s="776"/>
      <c r="BW169" s="776"/>
      <c r="BX169" s="776"/>
      <c r="BY169" s="776"/>
      <c r="BZ169" s="776"/>
      <c r="CA169" s="776"/>
      <c r="CB169" s="776"/>
      <c r="CC169" s="776"/>
      <c r="CD169" s="776"/>
      <c r="CE169" s="776"/>
      <c r="CF169" s="776"/>
      <c r="CG169" s="776"/>
      <c r="CH169" s="776"/>
      <c r="CI169" s="776"/>
      <c r="CJ169" s="776"/>
      <c r="CK169" s="776"/>
      <c r="CL169" s="776"/>
      <c r="CM169" s="776"/>
      <c r="CN169" s="776"/>
      <c r="CO169" s="776"/>
      <c r="CP169" s="776"/>
      <c r="CQ169" s="776"/>
      <c r="CR169" s="776"/>
      <c r="CS169" s="776"/>
      <c r="CT169" s="776"/>
      <c r="CU169" s="776"/>
      <c r="CV169" s="776"/>
      <c r="CW169" s="776"/>
      <c r="CX169" s="776"/>
      <c r="CY169" s="776"/>
      <c r="CZ169" s="776"/>
      <c r="DA169" s="776"/>
      <c r="DB169" s="776"/>
      <c r="DC169" s="776"/>
      <c r="DD169" s="776"/>
      <c r="DE169" s="776"/>
      <c r="DF169" s="776"/>
      <c r="DG169" s="776"/>
      <c r="DH169" s="776"/>
      <c r="DI169" s="776"/>
      <c r="DJ169" s="776"/>
      <c r="DK169" s="776"/>
      <c r="DL169" s="776"/>
      <c r="DM169" s="776"/>
      <c r="DN169" s="776"/>
      <c r="DO169" s="776"/>
      <c r="DP169" s="776"/>
      <c r="DQ169" s="776"/>
      <c r="DR169" s="776"/>
      <c r="DS169" s="776"/>
      <c r="DT169" s="776"/>
      <c r="DU169" s="776"/>
      <c r="DV169" s="776"/>
      <c r="DW169" s="776"/>
      <c r="DX169" s="776"/>
      <c r="DY169" s="776"/>
      <c r="DZ169" s="776"/>
      <c r="EA169" s="776"/>
      <c r="EB169" s="776"/>
      <c r="EC169" s="776"/>
      <c r="ED169" s="776"/>
      <c r="EE169" s="776"/>
      <c r="EF169" s="776"/>
      <c r="EG169" s="776"/>
      <c r="EH169" s="776"/>
      <c r="EI169" s="776"/>
      <c r="EJ169" s="776"/>
      <c r="EK169" s="776"/>
      <c r="EL169" s="776"/>
      <c r="EM169" s="776"/>
      <c r="EN169" s="776"/>
      <c r="EO169" s="776"/>
      <c r="EP169" s="776"/>
      <c r="EQ169" s="776"/>
      <c r="ER169" s="776"/>
      <c r="ES169" s="776"/>
      <c r="ET169" s="776"/>
      <c r="EU169" s="776"/>
      <c r="EV169" s="776"/>
      <c r="EW169" s="776"/>
      <c r="EX169" s="776"/>
      <c r="EY169" s="776"/>
      <c r="EZ169" s="776"/>
      <c r="FA169" s="776"/>
      <c r="FB169" s="776"/>
      <c r="FC169" s="776"/>
      <c r="FD169" s="776"/>
      <c r="FE169" s="776"/>
      <c r="FF169" s="776"/>
      <c r="FG169" s="776"/>
      <c r="FH169" s="776"/>
      <c r="FI169" s="776"/>
      <c r="FJ169" s="776"/>
      <c r="FK169" s="776"/>
      <c r="FL169" s="776"/>
      <c r="FM169" s="776"/>
      <c r="FN169" s="776"/>
      <c r="FO169" s="776"/>
      <c r="FP169" s="776"/>
      <c r="FQ169" s="776"/>
      <c r="FR169" s="776"/>
      <c r="FS169" s="776"/>
      <c r="FT169" s="776"/>
      <c r="FU169" s="776"/>
      <c r="FV169" s="776"/>
      <c r="FW169" s="776"/>
      <c r="FX169" s="776"/>
      <c r="FY169" s="776"/>
      <c r="FZ169" s="776"/>
      <c r="GA169" s="776"/>
      <c r="GB169" s="776"/>
      <c r="GC169" s="776"/>
      <c r="GD169" s="776"/>
      <c r="GE169" s="776"/>
      <c r="GF169" s="776"/>
      <c r="GG169" s="776"/>
      <c r="GH169" s="776"/>
      <c r="GI169" s="776"/>
      <c r="GJ169" s="776"/>
      <c r="GK169" s="776"/>
      <c r="GL169" s="776"/>
      <c r="GM169" s="776"/>
      <c r="GN169" s="776"/>
      <c r="GO169" s="776"/>
      <c r="GP169" s="776"/>
      <c r="GQ169" s="776"/>
      <c r="GR169" s="776"/>
      <c r="GS169" s="776"/>
      <c r="GT169" s="776"/>
      <c r="GU169" s="776"/>
      <c r="GV169" s="776"/>
      <c r="GW169" s="776"/>
      <c r="GX169" s="776"/>
      <c r="GY169" s="776"/>
      <c r="GZ169" s="776"/>
      <c r="HA169" s="776"/>
      <c r="HB169" s="776"/>
      <c r="HC169" s="776"/>
      <c r="HD169" s="776"/>
      <c r="HE169" s="776"/>
      <c r="HF169" s="776"/>
      <c r="HG169" s="776"/>
      <c r="HH169" s="776"/>
      <c r="HI169" s="776"/>
      <c r="HJ169" s="776"/>
      <c r="HK169" s="776"/>
      <c r="HL169" s="776"/>
      <c r="HM169" s="776"/>
      <c r="HN169" s="776"/>
      <c r="HO169" s="776"/>
      <c r="HP169" s="776"/>
      <c r="HQ169" s="776"/>
      <c r="HR169" s="776"/>
      <c r="HS169" s="776"/>
      <c r="HT169" s="776"/>
      <c r="HU169" s="776"/>
      <c r="HV169" s="776"/>
      <c r="HW169" s="776"/>
      <c r="HX169" s="776"/>
      <c r="HY169" s="776"/>
      <c r="HZ169" s="776"/>
      <c r="IA169" s="776"/>
      <c r="IB169" s="776"/>
      <c r="IC169" s="776"/>
      <c r="ID169" s="776"/>
      <c r="IE169" s="776"/>
      <c r="IF169" s="776"/>
      <c r="IG169" s="776"/>
      <c r="IH169" s="776"/>
      <c r="II169" s="776"/>
      <c r="IJ169" s="776"/>
      <c r="IK169" s="776"/>
      <c r="IL169" s="776"/>
      <c r="IM169" s="776"/>
      <c r="IN169" s="776"/>
      <c r="IO169" s="19"/>
    </row>
    <row r="170" spans="1:249" ht="12.95" customHeight="1">
      <c r="A170" s="733"/>
      <c r="B170" s="775" t="s">
        <v>651</v>
      </c>
      <c r="C170" s="720"/>
      <c r="D170" s="720"/>
      <c r="E170" s="720"/>
      <c r="F170" s="720"/>
      <c r="G170" s="731"/>
      <c r="H170" s="720"/>
      <c r="I170" s="776">
        <f ca="1">SUM(OFFSET($I$165,,12*(I3-1),1,12))</f>
        <v>7441637.1227094056</v>
      </c>
      <c r="J170" s="776">
        <f t="shared" ref="J170:AB170" ca="1" si="320">SUM(OFFSET($I$165,,12*(J3-1),1,12))</f>
        <v>19380298.268965244</v>
      </c>
      <c r="K170" s="776">
        <f t="shared" ca="1" si="320"/>
        <v>27927284.809521832</v>
      </c>
      <c r="L170" s="776">
        <f ca="1">SUM(OFFSET($I$165,,12*(L3-1),1,12))</f>
        <v>26839452.396716729</v>
      </c>
      <c r="M170" s="776">
        <f t="shared" ca="1" si="320"/>
        <v>25730399.339863043</v>
      </c>
      <c r="N170" s="776">
        <f t="shared" ca="1" si="320"/>
        <v>24605702.838638216</v>
      </c>
      <c r="O170" s="776">
        <f t="shared" ca="1" si="320"/>
        <v>23478976.807084963</v>
      </c>
      <c r="P170" s="776">
        <f t="shared" ca="1" si="320"/>
        <v>22357284.797670547</v>
      </c>
      <c r="Q170" s="776">
        <f t="shared" ca="1" si="320"/>
        <v>21984752.362454072</v>
      </c>
      <c r="R170" s="776">
        <f t="shared" ca="1" si="320"/>
        <v>21834959.830359448</v>
      </c>
      <c r="S170" s="776">
        <f t="shared" ca="1" si="320"/>
        <v>21561258.387316309</v>
      </c>
      <c r="T170" s="776">
        <f t="shared" ca="1" si="320"/>
        <v>21183496.5273587</v>
      </c>
      <c r="U170" s="776">
        <f t="shared" ca="1" si="320"/>
        <v>20725897.857329939</v>
      </c>
      <c r="V170" s="776">
        <f t="shared" ca="1" si="320"/>
        <v>20199527.286168143</v>
      </c>
      <c r="W170" s="776">
        <f t="shared" ca="1" si="320"/>
        <v>19620419.445897453</v>
      </c>
      <c r="X170" s="776">
        <f t="shared" ca="1" si="320"/>
        <v>18999410.976019308</v>
      </c>
      <c r="Y170" s="776">
        <f t="shared" ca="1" si="320"/>
        <v>18351618.885762781</v>
      </c>
      <c r="Z170" s="776">
        <f t="shared" ca="1" si="320"/>
        <v>17681699.026865255</v>
      </c>
      <c r="AA170" s="776">
        <f t="shared" ca="1" si="320"/>
        <v>16998964.033696566</v>
      </c>
      <c r="AB170" s="776">
        <f t="shared" ca="1" si="320"/>
        <v>16308820.282531995</v>
      </c>
      <c r="AC170" s="776"/>
      <c r="AD170" s="776"/>
      <c r="AE170" s="776"/>
      <c r="AF170" s="776"/>
      <c r="AG170" s="776"/>
      <c r="AH170" s="776"/>
      <c r="AI170" s="776"/>
      <c r="AJ170" s="776"/>
      <c r="AK170" s="776"/>
      <c r="AL170" s="776"/>
      <c r="AM170" s="776"/>
      <c r="AN170" s="776"/>
      <c r="AO170" s="776"/>
      <c r="AP170" s="776"/>
      <c r="AQ170" s="776"/>
      <c r="AR170" s="776"/>
      <c r="AS170" s="776"/>
      <c r="AT170" s="776"/>
      <c r="AU170" s="776"/>
      <c r="AV170" s="776"/>
      <c r="AW170" s="776"/>
      <c r="AX170" s="776"/>
      <c r="AY170" s="776"/>
      <c r="AZ170" s="776"/>
      <c r="BA170" s="776"/>
      <c r="BB170" s="776"/>
      <c r="BC170" s="776"/>
      <c r="BD170" s="776"/>
      <c r="BE170" s="776"/>
      <c r="BF170" s="776"/>
      <c r="BG170" s="776"/>
      <c r="BH170" s="776"/>
      <c r="BI170" s="776"/>
      <c r="BJ170" s="776"/>
      <c r="BK170" s="776"/>
      <c r="BL170" s="776"/>
      <c r="BM170" s="776"/>
      <c r="BN170" s="776"/>
      <c r="BO170" s="776"/>
      <c r="BP170" s="776"/>
      <c r="BQ170" s="776"/>
      <c r="BR170" s="776"/>
      <c r="BS170" s="776"/>
      <c r="BT170" s="776"/>
      <c r="BU170" s="776"/>
      <c r="BV170" s="776"/>
      <c r="BW170" s="776"/>
      <c r="BX170" s="776"/>
      <c r="BY170" s="776"/>
      <c r="BZ170" s="776"/>
      <c r="CA170" s="776"/>
      <c r="CB170" s="776"/>
      <c r="CC170" s="776"/>
      <c r="CD170" s="776"/>
      <c r="CE170" s="776"/>
      <c r="CF170" s="776"/>
      <c r="CG170" s="776"/>
      <c r="CH170" s="776"/>
      <c r="CI170" s="776"/>
      <c r="CJ170" s="776"/>
      <c r="CK170" s="776"/>
      <c r="CL170" s="776"/>
      <c r="CM170" s="776"/>
      <c r="CN170" s="776"/>
      <c r="CO170" s="776"/>
      <c r="CP170" s="776"/>
      <c r="CQ170" s="776"/>
      <c r="CR170" s="776"/>
      <c r="CS170" s="776"/>
      <c r="CT170" s="776"/>
      <c r="CU170" s="776"/>
      <c r="CV170" s="776"/>
      <c r="CW170" s="776"/>
      <c r="CX170" s="776"/>
      <c r="CY170" s="776"/>
      <c r="CZ170" s="776"/>
      <c r="DA170" s="776"/>
      <c r="DB170" s="776"/>
      <c r="DC170" s="776"/>
      <c r="DD170" s="776"/>
      <c r="DE170" s="776"/>
      <c r="DF170" s="776"/>
      <c r="DG170" s="776"/>
      <c r="DH170" s="776"/>
      <c r="DI170" s="776"/>
      <c r="DJ170" s="776"/>
      <c r="DK170" s="776"/>
      <c r="DL170" s="776"/>
      <c r="DM170" s="776"/>
      <c r="DN170" s="776"/>
      <c r="DO170" s="776"/>
      <c r="DP170" s="776"/>
      <c r="DQ170" s="776"/>
      <c r="DR170" s="776"/>
      <c r="DS170" s="776"/>
      <c r="DT170" s="776"/>
      <c r="DU170" s="776"/>
      <c r="DV170" s="776"/>
      <c r="DW170" s="776"/>
      <c r="DX170" s="776"/>
      <c r="DY170" s="776"/>
      <c r="DZ170" s="776"/>
      <c r="EA170" s="776"/>
      <c r="EB170" s="776"/>
      <c r="EC170" s="776"/>
      <c r="ED170" s="776"/>
      <c r="EE170" s="776"/>
      <c r="EF170" s="776"/>
      <c r="EG170" s="776"/>
      <c r="EH170" s="776"/>
      <c r="EI170" s="776"/>
      <c r="EJ170" s="776"/>
      <c r="EK170" s="776"/>
      <c r="EL170" s="776"/>
      <c r="EM170" s="776"/>
      <c r="EN170" s="776"/>
      <c r="EO170" s="776"/>
      <c r="EP170" s="776"/>
      <c r="EQ170" s="776"/>
      <c r="ER170" s="776"/>
      <c r="ES170" s="776"/>
      <c r="ET170" s="776"/>
      <c r="EU170" s="776"/>
      <c r="EV170" s="776"/>
      <c r="EW170" s="776"/>
      <c r="EX170" s="776"/>
      <c r="EY170" s="776"/>
      <c r="EZ170" s="776"/>
      <c r="FA170" s="776"/>
      <c r="FB170" s="776"/>
      <c r="FC170" s="776"/>
      <c r="FD170" s="776"/>
      <c r="FE170" s="776"/>
      <c r="FF170" s="776"/>
      <c r="FG170" s="776"/>
      <c r="FH170" s="776"/>
      <c r="FI170" s="776"/>
      <c r="FJ170" s="776"/>
      <c r="FK170" s="776"/>
      <c r="FL170" s="776"/>
      <c r="FM170" s="776"/>
      <c r="FN170" s="776"/>
      <c r="FO170" s="776"/>
      <c r="FP170" s="776"/>
      <c r="FQ170" s="776"/>
      <c r="FR170" s="776"/>
      <c r="FS170" s="776"/>
      <c r="FT170" s="776"/>
      <c r="FU170" s="776"/>
      <c r="FV170" s="776"/>
      <c r="FW170" s="776"/>
      <c r="FX170" s="776"/>
      <c r="FY170" s="776"/>
      <c r="FZ170" s="776"/>
      <c r="GA170" s="776"/>
      <c r="GB170" s="776"/>
      <c r="GC170" s="776"/>
      <c r="GD170" s="776"/>
      <c r="GE170" s="776"/>
      <c r="GF170" s="776"/>
      <c r="GG170" s="776"/>
      <c r="GH170" s="776"/>
      <c r="GI170" s="776"/>
      <c r="GJ170" s="776"/>
      <c r="GK170" s="776"/>
      <c r="GL170" s="776"/>
      <c r="GM170" s="776"/>
      <c r="GN170" s="776"/>
      <c r="GO170" s="776"/>
      <c r="GP170" s="776"/>
      <c r="GQ170" s="776"/>
      <c r="GR170" s="776"/>
      <c r="GS170" s="776"/>
      <c r="GT170" s="776"/>
      <c r="GU170" s="776"/>
      <c r="GV170" s="776"/>
      <c r="GW170" s="776"/>
      <c r="GX170" s="776"/>
      <c r="GY170" s="776"/>
      <c r="GZ170" s="776"/>
      <c r="HA170" s="776"/>
      <c r="HB170" s="776"/>
      <c r="HC170" s="776"/>
      <c r="HD170" s="776"/>
      <c r="HE170" s="776"/>
      <c r="HF170" s="776"/>
      <c r="HG170" s="776"/>
      <c r="HH170" s="776"/>
      <c r="HI170" s="776"/>
      <c r="HJ170" s="776"/>
      <c r="HK170" s="776"/>
      <c r="HL170" s="776"/>
      <c r="HM170" s="776"/>
      <c r="HN170" s="776"/>
      <c r="HO170" s="776"/>
      <c r="HP170" s="776"/>
      <c r="HQ170" s="776"/>
      <c r="HR170" s="776"/>
      <c r="HS170" s="776"/>
      <c r="HT170" s="776"/>
      <c r="HU170" s="776"/>
      <c r="HV170" s="776"/>
      <c r="HW170" s="776"/>
      <c r="HX170" s="776"/>
      <c r="HY170" s="776"/>
      <c r="HZ170" s="776"/>
      <c r="IA170" s="776"/>
      <c r="IB170" s="776"/>
      <c r="IC170" s="776"/>
      <c r="ID170" s="776"/>
      <c r="IE170" s="776"/>
      <c r="IF170" s="776"/>
      <c r="IG170" s="776"/>
      <c r="IH170" s="776"/>
      <c r="II170" s="776"/>
      <c r="IJ170" s="776"/>
      <c r="IK170" s="776"/>
      <c r="IL170" s="776"/>
      <c r="IM170" s="776"/>
      <c r="IN170" s="776"/>
      <c r="IO170" s="19"/>
    </row>
    <row r="171" spans="1:249" ht="12.95" customHeight="1">
      <c r="A171" s="733"/>
      <c r="B171" s="892" t="s">
        <v>95</v>
      </c>
      <c r="C171" s="892"/>
      <c r="D171" s="892"/>
      <c r="E171" s="893">
        <f ca="1">IRR(H171:AB171)</f>
        <v>1.1752326051851147</v>
      </c>
      <c r="F171" s="713"/>
      <c r="G171" s="713"/>
      <c r="H171" s="790">
        <f>SUM(H169:H170)</f>
        <v>-12373257.068798954</v>
      </c>
      <c r="I171" s="791">
        <f ca="1">SUM(I169:I170)</f>
        <v>7441637.1227094056</v>
      </c>
      <c r="J171" s="791">
        <f t="shared" ref="J171:S171" ca="1" si="321">SUM(J169:J170)</f>
        <v>19380298.268965244</v>
      </c>
      <c r="K171" s="791">
        <f t="shared" ca="1" si="321"/>
        <v>27927284.809521832</v>
      </c>
      <c r="L171" s="791">
        <f t="shared" ca="1" si="321"/>
        <v>26839452.396716729</v>
      </c>
      <c r="M171" s="791">
        <f t="shared" ca="1" si="321"/>
        <v>25730399.339863043</v>
      </c>
      <c r="N171" s="791">
        <f t="shared" ca="1" si="321"/>
        <v>24605702.838638216</v>
      </c>
      <c r="O171" s="791">
        <f t="shared" ca="1" si="321"/>
        <v>23478976.807084963</v>
      </c>
      <c r="P171" s="791">
        <f t="shared" ca="1" si="321"/>
        <v>22357284.797670547</v>
      </c>
      <c r="Q171" s="791">
        <f t="shared" ca="1" si="321"/>
        <v>21984752.362454072</v>
      </c>
      <c r="R171" s="791">
        <f t="shared" ca="1" si="321"/>
        <v>21834959.830359448</v>
      </c>
      <c r="S171" s="791">
        <f t="shared" ca="1" si="321"/>
        <v>21561258.387316309</v>
      </c>
      <c r="T171" s="791">
        <f ca="1">SUM(T169:T170)</f>
        <v>21183496.5273587</v>
      </c>
      <c r="U171" s="791">
        <f t="shared" ref="U171:AB171" ca="1" si="322">SUM(U169:U170)</f>
        <v>20725897.857329939</v>
      </c>
      <c r="V171" s="791">
        <f t="shared" ca="1" si="322"/>
        <v>20199527.286168143</v>
      </c>
      <c r="W171" s="791">
        <f t="shared" ca="1" si="322"/>
        <v>19620419.445897453</v>
      </c>
      <c r="X171" s="791">
        <f t="shared" ca="1" si="322"/>
        <v>18999410.976019308</v>
      </c>
      <c r="Y171" s="791">
        <f t="shared" ca="1" si="322"/>
        <v>18351618.885762781</v>
      </c>
      <c r="Z171" s="791">
        <f t="shared" ca="1" si="322"/>
        <v>17681699.026865255</v>
      </c>
      <c r="AA171" s="791">
        <f t="shared" ca="1" si="322"/>
        <v>16998964.033696566</v>
      </c>
      <c r="AB171" s="791">
        <f t="shared" ca="1" si="322"/>
        <v>16308820.282531995</v>
      </c>
      <c r="AC171" s="742"/>
      <c r="AD171" s="742"/>
      <c r="AE171" s="742"/>
      <c r="AF171" s="742"/>
      <c r="AG171" s="742"/>
      <c r="AH171" s="742"/>
      <c r="AI171" s="742"/>
      <c r="AJ171" s="742"/>
      <c r="AK171" s="742"/>
      <c r="AL171" s="742"/>
      <c r="AM171" s="742"/>
      <c r="AN171" s="742"/>
      <c r="AO171" s="742"/>
      <c r="AP171" s="742"/>
      <c r="AQ171" s="742"/>
      <c r="AR171" s="742"/>
      <c r="AS171" s="742"/>
      <c r="AT171" s="742"/>
      <c r="AU171" s="742"/>
      <c r="AV171" s="742"/>
      <c r="AW171" s="742"/>
      <c r="AX171" s="742"/>
      <c r="AY171" s="742"/>
      <c r="AZ171" s="742"/>
      <c r="BA171" s="742"/>
      <c r="BB171" s="742"/>
      <c r="BC171" s="742"/>
      <c r="BD171" s="742"/>
      <c r="BE171" s="742"/>
      <c r="BF171" s="742"/>
      <c r="BG171" s="742"/>
      <c r="BH171" s="742"/>
      <c r="BI171" s="742"/>
      <c r="BJ171" s="742"/>
      <c r="BK171" s="742"/>
      <c r="BL171" s="742"/>
      <c r="BM171" s="742"/>
      <c r="BN171" s="742"/>
      <c r="BO171" s="742"/>
      <c r="BP171" s="742"/>
      <c r="BQ171" s="742"/>
      <c r="BR171" s="742"/>
      <c r="BS171" s="742"/>
      <c r="BT171" s="742"/>
      <c r="BU171" s="742"/>
      <c r="BV171" s="742"/>
      <c r="BW171" s="742"/>
      <c r="BX171" s="742"/>
      <c r="BY171" s="742"/>
      <c r="BZ171" s="742"/>
      <c r="CA171" s="742"/>
      <c r="CB171" s="742"/>
      <c r="CC171" s="742"/>
      <c r="CD171" s="742"/>
      <c r="CE171" s="742"/>
      <c r="CF171" s="742"/>
      <c r="CG171" s="742"/>
      <c r="CH171" s="742"/>
      <c r="CI171" s="742"/>
      <c r="CJ171" s="742"/>
      <c r="CK171" s="742"/>
      <c r="CL171" s="742"/>
      <c r="CM171" s="742"/>
      <c r="CN171" s="742"/>
      <c r="CO171" s="742"/>
      <c r="CP171" s="742"/>
      <c r="CQ171" s="742"/>
      <c r="CR171" s="742"/>
      <c r="CS171" s="742"/>
      <c r="CT171" s="742"/>
      <c r="CU171" s="742"/>
      <c r="CV171" s="742"/>
      <c r="CW171" s="742"/>
      <c r="CX171" s="742"/>
      <c r="CY171" s="742"/>
      <c r="CZ171" s="742"/>
      <c r="DA171" s="742"/>
      <c r="DB171" s="742"/>
      <c r="DC171" s="742"/>
      <c r="DD171" s="742"/>
      <c r="DE171" s="742"/>
      <c r="DF171" s="742"/>
      <c r="DG171" s="742"/>
      <c r="DH171" s="742"/>
      <c r="DI171" s="742"/>
      <c r="DJ171" s="742"/>
      <c r="DK171" s="742"/>
      <c r="DL171" s="742"/>
      <c r="DM171" s="742"/>
      <c r="DN171" s="742"/>
      <c r="DO171" s="742"/>
      <c r="DP171" s="742"/>
      <c r="DQ171" s="742"/>
      <c r="DR171" s="742"/>
      <c r="DS171" s="742"/>
      <c r="DT171" s="742"/>
      <c r="DU171" s="742"/>
      <c r="DV171" s="742"/>
      <c r="DW171" s="742"/>
      <c r="DX171" s="742"/>
      <c r="DY171" s="742"/>
      <c r="DZ171" s="742"/>
      <c r="EA171" s="742"/>
      <c r="EB171" s="742"/>
      <c r="EC171" s="742"/>
      <c r="ED171" s="742"/>
      <c r="EE171" s="742"/>
      <c r="EF171" s="742"/>
      <c r="EG171" s="742"/>
      <c r="EH171" s="742"/>
      <c r="EI171" s="742"/>
      <c r="EJ171" s="742"/>
      <c r="EK171" s="742"/>
      <c r="EL171" s="742"/>
      <c r="EM171" s="742"/>
      <c r="EN171" s="742"/>
      <c r="EO171" s="742"/>
      <c r="EP171" s="742"/>
      <c r="EQ171" s="742"/>
      <c r="ER171" s="742"/>
      <c r="ES171" s="742"/>
      <c r="ET171" s="742"/>
      <c r="EU171" s="742"/>
      <c r="EV171" s="742"/>
      <c r="EW171" s="742"/>
      <c r="EX171" s="742"/>
      <c r="EY171" s="742"/>
      <c r="EZ171" s="742"/>
      <c r="FA171" s="742"/>
      <c r="FB171" s="742"/>
      <c r="FC171" s="742"/>
      <c r="FD171" s="742"/>
      <c r="FE171" s="742"/>
      <c r="FF171" s="742"/>
      <c r="FG171" s="742"/>
      <c r="FH171" s="742"/>
      <c r="FI171" s="742"/>
      <c r="FJ171" s="742"/>
      <c r="FK171" s="742"/>
      <c r="FL171" s="742"/>
      <c r="FM171" s="742"/>
      <c r="FN171" s="742"/>
      <c r="FO171" s="742"/>
      <c r="FP171" s="742"/>
      <c r="FQ171" s="742"/>
      <c r="FR171" s="742"/>
      <c r="FS171" s="742"/>
      <c r="FT171" s="742"/>
      <c r="FU171" s="742"/>
      <c r="FV171" s="742"/>
      <c r="FW171" s="742"/>
      <c r="FX171" s="742"/>
      <c r="FY171" s="742"/>
      <c r="FZ171" s="742"/>
      <c r="GA171" s="742"/>
      <c r="GB171" s="742"/>
      <c r="GC171" s="742"/>
      <c r="GD171" s="742"/>
      <c r="GE171" s="742"/>
      <c r="GF171" s="742"/>
      <c r="GG171" s="742"/>
      <c r="GH171" s="742"/>
      <c r="GI171" s="742"/>
      <c r="GJ171" s="742"/>
      <c r="GK171" s="742"/>
      <c r="GL171" s="742"/>
      <c r="GM171" s="742"/>
      <c r="GN171" s="742"/>
      <c r="GO171" s="742"/>
      <c r="GP171" s="742"/>
      <c r="GQ171" s="742"/>
      <c r="GR171" s="742"/>
      <c r="GS171" s="742"/>
      <c r="GT171" s="742"/>
      <c r="GU171" s="742"/>
      <c r="GV171" s="742"/>
      <c r="GW171" s="742"/>
      <c r="GX171" s="742"/>
      <c r="GY171" s="742"/>
      <c r="GZ171" s="742"/>
      <c r="HA171" s="742"/>
      <c r="HB171" s="742"/>
      <c r="HC171" s="742"/>
      <c r="HD171" s="742"/>
      <c r="HE171" s="742"/>
      <c r="HF171" s="742"/>
      <c r="HG171" s="742"/>
      <c r="HH171" s="742"/>
      <c r="HI171" s="742"/>
      <c r="HJ171" s="742"/>
      <c r="HK171" s="742"/>
      <c r="HL171" s="742"/>
      <c r="HM171" s="742"/>
      <c r="HN171" s="742"/>
      <c r="HO171" s="742"/>
      <c r="HP171" s="742"/>
      <c r="HQ171" s="742"/>
      <c r="HR171" s="742"/>
      <c r="HS171" s="742"/>
      <c r="HT171" s="742"/>
      <c r="HU171" s="742"/>
      <c r="HV171" s="742"/>
      <c r="HW171" s="742"/>
      <c r="HX171" s="742"/>
      <c r="HY171" s="742"/>
      <c r="HZ171" s="742"/>
      <c r="IA171" s="742"/>
      <c r="IB171" s="742"/>
      <c r="IC171" s="742"/>
      <c r="ID171" s="742"/>
      <c r="IE171" s="742"/>
      <c r="IF171" s="742"/>
      <c r="IG171" s="742"/>
      <c r="IH171" s="742"/>
      <c r="II171" s="742"/>
      <c r="IJ171" s="742"/>
      <c r="IK171" s="742"/>
      <c r="IL171" s="742"/>
      <c r="IM171" s="742"/>
      <c r="IN171" s="742"/>
      <c r="IO171" s="19"/>
    </row>
    <row r="172" spans="1:249" ht="12.95" customHeight="1">
      <c r="A172" s="733"/>
      <c r="B172" s="887"/>
      <c r="C172" s="720"/>
      <c r="D172" s="720"/>
      <c r="E172" s="720"/>
      <c r="F172" s="888"/>
      <c r="G172" s="889"/>
      <c r="H172" s="745"/>
      <c r="I172" s="745"/>
      <c r="J172" s="745"/>
      <c r="K172" s="745"/>
      <c r="L172" s="745"/>
      <c r="M172" s="745"/>
      <c r="N172" s="745"/>
      <c r="O172" s="745"/>
      <c r="P172" s="745"/>
      <c r="Q172" s="745"/>
      <c r="R172" s="745"/>
      <c r="S172" s="745"/>
      <c r="T172" s="745"/>
      <c r="U172" s="745"/>
      <c r="V172" s="745"/>
      <c r="W172" s="745"/>
      <c r="X172" s="745"/>
      <c r="Y172" s="745"/>
      <c r="Z172" s="745"/>
      <c r="AA172" s="745"/>
      <c r="AB172" s="745"/>
      <c r="AC172" s="742"/>
      <c r="AD172" s="742"/>
      <c r="AE172" s="742"/>
      <c r="AF172" s="742"/>
      <c r="AG172" s="742"/>
      <c r="AH172" s="742"/>
      <c r="AI172" s="742"/>
      <c r="AJ172" s="742"/>
      <c r="AK172" s="742"/>
      <c r="AL172" s="742"/>
      <c r="AM172" s="742"/>
      <c r="AN172" s="742"/>
      <c r="AO172" s="742"/>
      <c r="AP172" s="742"/>
      <c r="AQ172" s="742"/>
      <c r="AR172" s="742"/>
      <c r="AS172" s="742"/>
      <c r="AT172" s="742"/>
      <c r="AU172" s="742"/>
      <c r="AV172" s="742"/>
      <c r="AW172" s="742"/>
      <c r="AX172" s="742"/>
      <c r="AY172" s="742"/>
      <c r="AZ172" s="742"/>
      <c r="BA172" s="742"/>
      <c r="BB172" s="742"/>
      <c r="BC172" s="742"/>
      <c r="BD172" s="742"/>
      <c r="BE172" s="742"/>
      <c r="BF172" s="742"/>
      <c r="BG172" s="742"/>
      <c r="BH172" s="742"/>
      <c r="BI172" s="742"/>
      <c r="BJ172" s="742"/>
      <c r="BK172" s="742"/>
      <c r="BL172" s="742"/>
      <c r="BM172" s="742"/>
      <c r="BN172" s="742"/>
      <c r="BO172" s="742"/>
      <c r="BP172" s="742"/>
      <c r="BQ172" s="742"/>
      <c r="BR172" s="742"/>
      <c r="BS172" s="742"/>
      <c r="BT172" s="742"/>
      <c r="BU172" s="742"/>
      <c r="BV172" s="742"/>
      <c r="BW172" s="742"/>
      <c r="BX172" s="742"/>
      <c r="BY172" s="742"/>
      <c r="BZ172" s="742"/>
      <c r="CA172" s="742"/>
      <c r="CB172" s="742"/>
      <c r="CC172" s="742"/>
      <c r="CD172" s="742"/>
      <c r="CE172" s="742"/>
      <c r="CF172" s="742"/>
      <c r="CG172" s="742"/>
      <c r="CH172" s="742"/>
      <c r="CI172" s="742"/>
      <c r="CJ172" s="742"/>
      <c r="CK172" s="742"/>
      <c r="CL172" s="742"/>
      <c r="CM172" s="742"/>
      <c r="CN172" s="742"/>
      <c r="CO172" s="742"/>
      <c r="CP172" s="742"/>
      <c r="CQ172" s="742"/>
      <c r="CR172" s="742"/>
      <c r="CS172" s="742"/>
      <c r="CT172" s="742"/>
      <c r="CU172" s="742"/>
      <c r="CV172" s="742"/>
      <c r="CW172" s="742"/>
      <c r="CX172" s="742"/>
      <c r="CY172" s="742"/>
      <c r="CZ172" s="742"/>
      <c r="DA172" s="742"/>
      <c r="DB172" s="742"/>
      <c r="DC172" s="742"/>
      <c r="DD172" s="742"/>
      <c r="DE172" s="742"/>
      <c r="DF172" s="742"/>
      <c r="DG172" s="742"/>
      <c r="DH172" s="742"/>
      <c r="DI172" s="742"/>
      <c r="DJ172" s="742"/>
      <c r="DK172" s="742"/>
      <c r="DL172" s="742"/>
      <c r="DM172" s="742"/>
      <c r="DN172" s="742"/>
      <c r="DO172" s="742"/>
      <c r="DP172" s="742"/>
      <c r="DQ172" s="742"/>
      <c r="DR172" s="742"/>
      <c r="DS172" s="742"/>
      <c r="DT172" s="742"/>
      <c r="DU172" s="742"/>
      <c r="DV172" s="742"/>
      <c r="DW172" s="742"/>
      <c r="DX172" s="742"/>
      <c r="DY172" s="742"/>
      <c r="DZ172" s="742"/>
      <c r="EA172" s="742"/>
      <c r="EB172" s="742"/>
      <c r="EC172" s="742"/>
      <c r="ED172" s="742"/>
      <c r="EE172" s="742"/>
      <c r="EF172" s="742"/>
      <c r="EG172" s="742"/>
      <c r="EH172" s="742"/>
      <c r="EI172" s="742"/>
      <c r="EJ172" s="742"/>
      <c r="EK172" s="742"/>
      <c r="EL172" s="742"/>
      <c r="EM172" s="742"/>
      <c r="EN172" s="742"/>
      <c r="EO172" s="742"/>
      <c r="EP172" s="742"/>
      <c r="EQ172" s="742"/>
      <c r="ER172" s="742"/>
      <c r="ES172" s="742"/>
      <c r="ET172" s="742"/>
      <c r="EU172" s="742"/>
      <c r="EV172" s="742"/>
      <c r="EW172" s="742"/>
      <c r="EX172" s="742"/>
      <c r="EY172" s="742"/>
      <c r="EZ172" s="742"/>
      <c r="FA172" s="742"/>
      <c r="FB172" s="742"/>
      <c r="FC172" s="742"/>
      <c r="FD172" s="742"/>
      <c r="FE172" s="742"/>
      <c r="FF172" s="742"/>
      <c r="FG172" s="742"/>
      <c r="FH172" s="742"/>
      <c r="FI172" s="742"/>
      <c r="FJ172" s="742"/>
      <c r="FK172" s="742"/>
      <c r="FL172" s="742"/>
      <c r="FM172" s="742"/>
      <c r="FN172" s="742"/>
      <c r="FO172" s="742"/>
      <c r="FP172" s="742"/>
      <c r="FQ172" s="742"/>
      <c r="FR172" s="742"/>
      <c r="FS172" s="742"/>
      <c r="FT172" s="742"/>
      <c r="FU172" s="742"/>
      <c r="FV172" s="742"/>
      <c r="FW172" s="742"/>
      <c r="FX172" s="742"/>
      <c r="FY172" s="742"/>
      <c r="FZ172" s="742"/>
      <c r="GA172" s="742"/>
      <c r="GB172" s="742"/>
      <c r="GC172" s="742"/>
      <c r="GD172" s="742"/>
      <c r="GE172" s="742"/>
      <c r="GF172" s="742"/>
      <c r="GG172" s="742"/>
      <c r="GH172" s="742"/>
      <c r="GI172" s="742"/>
      <c r="GJ172" s="742"/>
      <c r="GK172" s="742"/>
      <c r="GL172" s="742"/>
      <c r="GM172" s="742"/>
      <c r="GN172" s="742"/>
      <c r="GO172" s="742"/>
      <c r="GP172" s="742"/>
      <c r="GQ172" s="742"/>
      <c r="GR172" s="742"/>
      <c r="GS172" s="742"/>
      <c r="GT172" s="742"/>
      <c r="GU172" s="742"/>
      <c r="GV172" s="742"/>
      <c r="GW172" s="742"/>
      <c r="GX172" s="742"/>
      <c r="GY172" s="742"/>
      <c r="GZ172" s="742"/>
      <c r="HA172" s="742"/>
      <c r="HB172" s="742"/>
      <c r="HC172" s="742"/>
      <c r="HD172" s="742"/>
      <c r="HE172" s="742"/>
      <c r="HF172" s="742"/>
      <c r="HG172" s="742"/>
      <c r="HH172" s="742"/>
      <c r="HI172" s="742"/>
      <c r="HJ172" s="742"/>
      <c r="HK172" s="742"/>
      <c r="HL172" s="742"/>
      <c r="HM172" s="742"/>
      <c r="HN172" s="742"/>
      <c r="HO172" s="742"/>
      <c r="HP172" s="742"/>
      <c r="HQ172" s="742"/>
      <c r="HR172" s="742"/>
      <c r="HS172" s="742"/>
      <c r="HT172" s="742"/>
      <c r="HU172" s="742"/>
      <c r="HV172" s="742"/>
      <c r="HW172" s="742"/>
      <c r="HX172" s="742"/>
      <c r="HY172" s="742"/>
      <c r="HZ172" s="742"/>
      <c r="IA172" s="742"/>
      <c r="IB172" s="742"/>
      <c r="IC172" s="742"/>
      <c r="ID172" s="742"/>
      <c r="IE172" s="742"/>
      <c r="IF172" s="742"/>
      <c r="IG172" s="742"/>
      <c r="IH172" s="742"/>
      <c r="II172" s="742"/>
      <c r="IJ172" s="742"/>
      <c r="IK172" s="742"/>
      <c r="IL172" s="742"/>
      <c r="IM172" s="742"/>
      <c r="IN172" s="742"/>
      <c r="IO172" s="19"/>
    </row>
    <row r="173" spans="1:249" ht="12.95" customHeight="1">
      <c r="A173" s="733"/>
      <c r="B173" s="887"/>
      <c r="C173" s="720"/>
      <c r="D173" s="720"/>
      <c r="E173" s="720"/>
      <c r="F173" s="895">
        <f>F174-3%</f>
        <v>0.08</v>
      </c>
      <c r="G173" s="894">
        <f ca="1">NPV(F173,$H$171:$AB$171)</f>
        <v>179304504.13102269</v>
      </c>
      <c r="H173" s="745"/>
      <c r="I173" s="745"/>
      <c r="J173" s="745"/>
      <c r="K173" s="745"/>
      <c r="L173" s="745"/>
      <c r="M173" s="745"/>
      <c r="N173" s="745"/>
      <c r="O173" s="745"/>
      <c r="P173" s="745"/>
      <c r="Q173" s="745"/>
      <c r="R173" s="745"/>
      <c r="S173" s="745"/>
      <c r="T173" s="745"/>
      <c r="U173" s="745"/>
      <c r="V173" s="745"/>
      <c r="W173" s="745"/>
      <c r="X173" s="745"/>
      <c r="Y173" s="745"/>
      <c r="Z173" s="745"/>
      <c r="AA173" s="745"/>
      <c r="AB173" s="745"/>
      <c r="AC173" s="742"/>
      <c r="AD173" s="742"/>
      <c r="AE173" s="742"/>
      <c r="AF173" s="742"/>
      <c r="AG173" s="742"/>
      <c r="AH173" s="742"/>
      <c r="AI173" s="742"/>
      <c r="AJ173" s="742"/>
      <c r="AK173" s="742"/>
      <c r="AL173" s="742"/>
      <c r="AM173" s="742"/>
      <c r="AN173" s="742"/>
      <c r="AO173" s="742"/>
      <c r="AP173" s="742"/>
      <c r="AQ173" s="742"/>
      <c r="AR173" s="742"/>
      <c r="AS173" s="742"/>
      <c r="AT173" s="742"/>
      <c r="AU173" s="742"/>
      <c r="AV173" s="742"/>
      <c r="AW173" s="742"/>
      <c r="AX173" s="742"/>
      <c r="AY173" s="742"/>
      <c r="AZ173" s="742"/>
      <c r="BA173" s="742"/>
      <c r="BB173" s="742"/>
      <c r="BC173" s="742"/>
      <c r="BD173" s="742"/>
      <c r="BE173" s="742"/>
      <c r="BF173" s="742"/>
      <c r="BG173" s="742"/>
      <c r="BH173" s="742"/>
      <c r="BI173" s="742"/>
      <c r="BJ173" s="742"/>
      <c r="BK173" s="742"/>
      <c r="BL173" s="742"/>
      <c r="BM173" s="742"/>
      <c r="BN173" s="742"/>
      <c r="BO173" s="742"/>
      <c r="BP173" s="742"/>
      <c r="BQ173" s="742"/>
      <c r="BR173" s="742"/>
      <c r="BS173" s="742"/>
      <c r="BT173" s="742"/>
      <c r="BU173" s="742"/>
      <c r="BV173" s="742"/>
      <c r="BW173" s="742"/>
      <c r="BX173" s="742"/>
      <c r="BY173" s="742"/>
      <c r="BZ173" s="742"/>
      <c r="CA173" s="742"/>
      <c r="CB173" s="742"/>
      <c r="CC173" s="742"/>
      <c r="CD173" s="742"/>
      <c r="CE173" s="742"/>
      <c r="CF173" s="742"/>
      <c r="CG173" s="742"/>
      <c r="CH173" s="742"/>
      <c r="CI173" s="742"/>
      <c r="CJ173" s="742"/>
      <c r="CK173" s="742"/>
      <c r="CL173" s="742"/>
      <c r="CM173" s="742"/>
      <c r="CN173" s="742"/>
      <c r="CO173" s="742"/>
      <c r="CP173" s="742"/>
      <c r="CQ173" s="742"/>
      <c r="CR173" s="742"/>
      <c r="CS173" s="742"/>
      <c r="CT173" s="742"/>
      <c r="CU173" s="742"/>
      <c r="CV173" s="742"/>
      <c r="CW173" s="742"/>
      <c r="CX173" s="742"/>
      <c r="CY173" s="742"/>
      <c r="CZ173" s="742"/>
      <c r="DA173" s="742"/>
      <c r="DB173" s="742"/>
      <c r="DC173" s="742"/>
      <c r="DD173" s="742"/>
      <c r="DE173" s="742"/>
      <c r="DF173" s="742"/>
      <c r="DG173" s="742"/>
      <c r="DH173" s="742"/>
      <c r="DI173" s="742"/>
      <c r="DJ173" s="742"/>
      <c r="DK173" s="742"/>
      <c r="DL173" s="742"/>
      <c r="DM173" s="742"/>
      <c r="DN173" s="742"/>
      <c r="DO173" s="742"/>
      <c r="DP173" s="742"/>
      <c r="DQ173" s="742"/>
      <c r="DR173" s="742"/>
      <c r="DS173" s="742"/>
      <c r="DT173" s="742"/>
      <c r="DU173" s="742"/>
      <c r="DV173" s="742"/>
      <c r="DW173" s="742"/>
      <c r="DX173" s="742"/>
      <c r="DY173" s="742"/>
      <c r="DZ173" s="742"/>
      <c r="EA173" s="742"/>
      <c r="EB173" s="742"/>
      <c r="EC173" s="742"/>
      <c r="ED173" s="742"/>
      <c r="EE173" s="742"/>
      <c r="EF173" s="742"/>
      <c r="EG173" s="742"/>
      <c r="EH173" s="742"/>
      <c r="EI173" s="742"/>
      <c r="EJ173" s="742"/>
      <c r="EK173" s="742"/>
      <c r="EL173" s="742"/>
      <c r="EM173" s="742"/>
      <c r="EN173" s="742"/>
      <c r="EO173" s="742"/>
      <c r="EP173" s="742"/>
      <c r="EQ173" s="742"/>
      <c r="ER173" s="742"/>
      <c r="ES173" s="742"/>
      <c r="ET173" s="742"/>
      <c r="EU173" s="742"/>
      <c r="EV173" s="742"/>
      <c r="EW173" s="742"/>
      <c r="EX173" s="742"/>
      <c r="EY173" s="742"/>
      <c r="EZ173" s="742"/>
      <c r="FA173" s="742"/>
      <c r="FB173" s="742"/>
      <c r="FC173" s="742"/>
      <c r="FD173" s="742"/>
      <c r="FE173" s="742"/>
      <c r="FF173" s="742"/>
      <c r="FG173" s="742"/>
      <c r="FH173" s="742"/>
      <c r="FI173" s="742"/>
      <c r="FJ173" s="742"/>
      <c r="FK173" s="742"/>
      <c r="FL173" s="742"/>
      <c r="FM173" s="742"/>
      <c r="FN173" s="742"/>
      <c r="FO173" s="742"/>
      <c r="FP173" s="742"/>
      <c r="FQ173" s="742"/>
      <c r="FR173" s="742"/>
      <c r="FS173" s="742"/>
      <c r="FT173" s="742"/>
      <c r="FU173" s="742"/>
      <c r="FV173" s="742"/>
      <c r="FW173" s="742"/>
      <c r="FX173" s="742"/>
      <c r="FY173" s="742"/>
      <c r="FZ173" s="742"/>
      <c r="GA173" s="742"/>
      <c r="GB173" s="742"/>
      <c r="GC173" s="742"/>
      <c r="GD173" s="742"/>
      <c r="GE173" s="742"/>
      <c r="GF173" s="742"/>
      <c r="GG173" s="742"/>
      <c r="GH173" s="742"/>
      <c r="GI173" s="742"/>
      <c r="GJ173" s="742"/>
      <c r="GK173" s="742"/>
      <c r="GL173" s="742"/>
      <c r="GM173" s="742"/>
      <c r="GN173" s="742"/>
      <c r="GO173" s="742"/>
      <c r="GP173" s="742"/>
      <c r="GQ173" s="742"/>
      <c r="GR173" s="742"/>
      <c r="GS173" s="742"/>
      <c r="GT173" s="742"/>
      <c r="GU173" s="742"/>
      <c r="GV173" s="742"/>
      <c r="GW173" s="742"/>
      <c r="GX173" s="742"/>
      <c r="GY173" s="742"/>
      <c r="GZ173" s="742"/>
      <c r="HA173" s="742"/>
      <c r="HB173" s="742"/>
      <c r="HC173" s="742"/>
      <c r="HD173" s="742"/>
      <c r="HE173" s="742"/>
      <c r="HF173" s="742"/>
      <c r="HG173" s="742"/>
      <c r="HH173" s="742"/>
      <c r="HI173" s="742"/>
      <c r="HJ173" s="742"/>
      <c r="HK173" s="742"/>
      <c r="HL173" s="742"/>
      <c r="HM173" s="742"/>
      <c r="HN173" s="742"/>
      <c r="HO173" s="742"/>
      <c r="HP173" s="742"/>
      <c r="HQ173" s="742"/>
      <c r="HR173" s="742"/>
      <c r="HS173" s="742"/>
      <c r="HT173" s="742"/>
      <c r="HU173" s="742"/>
      <c r="HV173" s="742"/>
      <c r="HW173" s="742"/>
      <c r="HX173" s="742"/>
      <c r="HY173" s="742"/>
      <c r="HZ173" s="742"/>
      <c r="IA173" s="742"/>
      <c r="IB173" s="742"/>
      <c r="IC173" s="742"/>
      <c r="ID173" s="742"/>
      <c r="IE173" s="742"/>
      <c r="IF173" s="742"/>
      <c r="IG173" s="742"/>
      <c r="IH173" s="742"/>
      <c r="II173" s="742"/>
      <c r="IJ173" s="742"/>
      <c r="IK173" s="742"/>
      <c r="IL173" s="742"/>
      <c r="IM173" s="742"/>
      <c r="IN173" s="742"/>
      <c r="IO173" s="19"/>
    </row>
    <row r="174" spans="1:249" ht="12.95" customHeight="1">
      <c r="A174" s="733"/>
      <c r="B174" s="825" t="s">
        <v>652</v>
      </c>
      <c r="C174" s="748"/>
      <c r="D174" s="748"/>
      <c r="E174" s="748"/>
      <c r="F174" s="777">
        <f>'Econ. analysis (assumptions)'!$B$3</f>
        <v>0.11</v>
      </c>
      <c r="G174" s="890">
        <f ca="1">NPV(F174,$H$171:$AB$171)</f>
        <v>139329957.23723018</v>
      </c>
      <c r="H174" s="745"/>
      <c r="I174" s="745"/>
      <c r="J174" s="745"/>
      <c r="K174" s="745"/>
      <c r="L174" s="745"/>
      <c r="M174" s="745"/>
      <c r="N174" s="745"/>
      <c r="O174" s="745"/>
      <c r="P174" s="745"/>
      <c r="Q174" s="745"/>
      <c r="R174" s="745"/>
      <c r="S174" s="745"/>
      <c r="T174" s="745"/>
      <c r="U174" s="745"/>
      <c r="V174" s="745"/>
      <c r="W174" s="745"/>
      <c r="X174" s="745"/>
      <c r="Y174" s="745"/>
      <c r="Z174" s="745"/>
      <c r="AA174" s="745"/>
      <c r="AB174" s="745"/>
      <c r="AC174" s="742"/>
      <c r="AD174" s="742"/>
      <c r="AE174" s="742"/>
      <c r="AF174" s="742"/>
      <c r="AG174" s="742"/>
      <c r="AH174" s="742"/>
      <c r="AI174" s="742"/>
      <c r="AJ174" s="742"/>
      <c r="AK174" s="742"/>
      <c r="AL174" s="742"/>
      <c r="AM174" s="742"/>
      <c r="AN174" s="742"/>
      <c r="AO174" s="742"/>
      <c r="AP174" s="742"/>
      <c r="AQ174" s="742"/>
      <c r="AR174" s="742"/>
      <c r="AS174" s="742"/>
      <c r="AT174" s="742"/>
      <c r="AU174" s="742"/>
      <c r="AV174" s="742"/>
      <c r="AW174" s="742"/>
      <c r="AX174" s="742"/>
      <c r="AY174" s="742"/>
      <c r="AZ174" s="742"/>
      <c r="BA174" s="742"/>
      <c r="BB174" s="742"/>
      <c r="BC174" s="742"/>
      <c r="BD174" s="742"/>
      <c r="BE174" s="742"/>
      <c r="BF174" s="742"/>
      <c r="BG174" s="742"/>
      <c r="BH174" s="742"/>
      <c r="BI174" s="742"/>
      <c r="BJ174" s="742"/>
      <c r="BK174" s="742"/>
      <c r="BL174" s="742"/>
      <c r="BM174" s="742"/>
      <c r="BN174" s="742"/>
      <c r="BO174" s="742"/>
      <c r="BP174" s="742"/>
      <c r="BQ174" s="742"/>
      <c r="BR174" s="742"/>
      <c r="BS174" s="742"/>
      <c r="BT174" s="742"/>
      <c r="BU174" s="742"/>
      <c r="BV174" s="742"/>
      <c r="BW174" s="742"/>
      <c r="BX174" s="742"/>
      <c r="BY174" s="742"/>
      <c r="BZ174" s="742"/>
      <c r="CA174" s="742"/>
      <c r="CB174" s="742"/>
      <c r="CC174" s="742"/>
      <c r="CD174" s="742"/>
      <c r="CE174" s="742"/>
      <c r="CF174" s="742"/>
      <c r="CG174" s="742"/>
      <c r="CH174" s="742"/>
      <c r="CI174" s="742"/>
      <c r="CJ174" s="742"/>
      <c r="CK174" s="742"/>
      <c r="CL174" s="742"/>
      <c r="CM174" s="742"/>
      <c r="CN174" s="742"/>
      <c r="CO174" s="742"/>
      <c r="CP174" s="742"/>
      <c r="CQ174" s="742"/>
      <c r="CR174" s="742"/>
      <c r="CS174" s="742"/>
      <c r="CT174" s="742"/>
      <c r="CU174" s="742"/>
      <c r="CV174" s="742"/>
      <c r="CW174" s="742"/>
      <c r="CX174" s="742"/>
      <c r="CY174" s="742"/>
      <c r="CZ174" s="742"/>
      <c r="DA174" s="742"/>
      <c r="DB174" s="742"/>
      <c r="DC174" s="742"/>
      <c r="DD174" s="742"/>
      <c r="DE174" s="742"/>
      <c r="DF174" s="742"/>
      <c r="DG174" s="742"/>
      <c r="DH174" s="742"/>
      <c r="DI174" s="742"/>
      <c r="DJ174" s="742"/>
      <c r="DK174" s="742"/>
      <c r="DL174" s="742"/>
      <c r="DM174" s="742"/>
      <c r="DN174" s="742"/>
      <c r="DO174" s="742"/>
      <c r="DP174" s="742"/>
      <c r="DQ174" s="742"/>
      <c r="DR174" s="742"/>
      <c r="DS174" s="742"/>
      <c r="DT174" s="742"/>
      <c r="DU174" s="742"/>
      <c r="DV174" s="742"/>
      <c r="DW174" s="742"/>
      <c r="DX174" s="742"/>
      <c r="DY174" s="742"/>
      <c r="DZ174" s="742"/>
      <c r="EA174" s="742"/>
      <c r="EB174" s="742"/>
      <c r="EC174" s="742"/>
      <c r="ED174" s="742"/>
      <c r="EE174" s="742"/>
      <c r="EF174" s="742"/>
      <c r="EG174" s="742"/>
      <c r="EH174" s="742"/>
      <c r="EI174" s="742"/>
      <c r="EJ174" s="742"/>
      <c r="EK174" s="742"/>
      <c r="EL174" s="742"/>
      <c r="EM174" s="742"/>
      <c r="EN174" s="742"/>
      <c r="EO174" s="742"/>
      <c r="EP174" s="742"/>
      <c r="EQ174" s="742"/>
      <c r="ER174" s="742"/>
      <c r="ES174" s="742"/>
      <c r="ET174" s="742"/>
      <c r="EU174" s="742"/>
      <c r="EV174" s="742"/>
      <c r="EW174" s="742"/>
      <c r="EX174" s="742"/>
      <c r="EY174" s="742"/>
      <c r="EZ174" s="742"/>
      <c r="FA174" s="742"/>
      <c r="FB174" s="742"/>
      <c r="FC174" s="742"/>
      <c r="FD174" s="742"/>
      <c r="FE174" s="742"/>
      <c r="FF174" s="742"/>
      <c r="FG174" s="742"/>
      <c r="FH174" s="742"/>
      <c r="FI174" s="742"/>
      <c r="FJ174" s="742"/>
      <c r="FK174" s="742"/>
      <c r="FL174" s="742"/>
      <c r="FM174" s="742"/>
      <c r="FN174" s="742"/>
      <c r="FO174" s="742"/>
      <c r="FP174" s="742"/>
      <c r="FQ174" s="742"/>
      <c r="FR174" s="742"/>
      <c r="FS174" s="742"/>
      <c r="FT174" s="742"/>
      <c r="FU174" s="742"/>
      <c r="FV174" s="742"/>
      <c r="FW174" s="742"/>
      <c r="FX174" s="742"/>
      <c r="FY174" s="742"/>
      <c r="FZ174" s="742"/>
      <c r="GA174" s="742"/>
      <c r="GB174" s="742"/>
      <c r="GC174" s="742"/>
      <c r="GD174" s="742"/>
      <c r="GE174" s="742"/>
      <c r="GF174" s="742"/>
      <c r="GG174" s="742"/>
      <c r="GH174" s="742"/>
      <c r="GI174" s="742"/>
      <c r="GJ174" s="742"/>
      <c r="GK174" s="742"/>
      <c r="GL174" s="742"/>
      <c r="GM174" s="742"/>
      <c r="GN174" s="742"/>
      <c r="GO174" s="742"/>
      <c r="GP174" s="742"/>
      <c r="GQ174" s="742"/>
      <c r="GR174" s="742"/>
      <c r="GS174" s="742"/>
      <c r="GT174" s="742"/>
      <c r="GU174" s="742"/>
      <c r="GV174" s="742"/>
      <c r="GW174" s="742"/>
      <c r="GX174" s="742"/>
      <c r="GY174" s="742"/>
      <c r="GZ174" s="742"/>
      <c r="HA174" s="742"/>
      <c r="HB174" s="742"/>
      <c r="HC174" s="742"/>
      <c r="HD174" s="742"/>
      <c r="HE174" s="742"/>
      <c r="HF174" s="742"/>
      <c r="HG174" s="742"/>
      <c r="HH174" s="742"/>
      <c r="HI174" s="742"/>
      <c r="HJ174" s="742"/>
      <c r="HK174" s="742"/>
      <c r="HL174" s="742"/>
      <c r="HM174" s="742"/>
      <c r="HN174" s="742"/>
      <c r="HO174" s="742"/>
      <c r="HP174" s="742"/>
      <c r="HQ174" s="742"/>
      <c r="HR174" s="742"/>
      <c r="HS174" s="742"/>
      <c r="HT174" s="742"/>
      <c r="HU174" s="742"/>
      <c r="HV174" s="742"/>
      <c r="HW174" s="742"/>
      <c r="HX174" s="742"/>
      <c r="HY174" s="742"/>
      <c r="HZ174" s="742"/>
      <c r="IA174" s="742"/>
      <c r="IB174" s="742"/>
      <c r="IC174" s="742"/>
      <c r="ID174" s="742"/>
      <c r="IE174" s="742"/>
      <c r="IF174" s="742"/>
      <c r="IG174" s="742"/>
      <c r="IH174" s="742"/>
      <c r="II174" s="742"/>
      <c r="IJ174" s="742"/>
      <c r="IK174" s="742"/>
      <c r="IL174" s="742"/>
      <c r="IM174" s="742"/>
      <c r="IN174" s="742"/>
      <c r="IO174" s="19"/>
    </row>
    <row r="175" spans="1:249" ht="12.95" customHeight="1">
      <c r="A175" s="733"/>
      <c r="B175" s="887"/>
      <c r="C175" s="720"/>
      <c r="D175" s="720"/>
      <c r="E175" s="720"/>
      <c r="F175" s="895">
        <f>F174+3%</f>
        <v>0.14000000000000001</v>
      </c>
      <c r="G175" s="894">
        <f ca="1">NPV(F175,$H$171:$AB$171)</f>
        <v>110597905.11885364</v>
      </c>
      <c r="H175" s="745"/>
      <c r="I175" s="745"/>
      <c r="J175" s="745"/>
      <c r="K175" s="745"/>
      <c r="L175" s="745"/>
      <c r="M175" s="745"/>
      <c r="N175" s="745"/>
      <c r="O175" s="745"/>
      <c r="P175" s="745"/>
      <c r="Q175" s="745"/>
      <c r="R175" s="745"/>
      <c r="S175" s="745"/>
      <c r="T175" s="745"/>
      <c r="U175" s="745"/>
      <c r="V175" s="745"/>
      <c r="W175" s="745"/>
      <c r="X175" s="745"/>
      <c r="Y175" s="745"/>
      <c r="Z175" s="745"/>
      <c r="AA175" s="745"/>
      <c r="AB175" s="745"/>
      <c r="AC175" s="742"/>
      <c r="AD175" s="742"/>
      <c r="AE175" s="742"/>
      <c r="AF175" s="742"/>
      <c r="AG175" s="742"/>
      <c r="AH175" s="742"/>
      <c r="AI175" s="742"/>
      <c r="AJ175" s="742"/>
      <c r="AK175" s="742"/>
      <c r="AL175" s="742"/>
      <c r="AM175" s="742"/>
      <c r="AN175" s="742"/>
      <c r="AO175" s="742"/>
      <c r="AP175" s="742"/>
      <c r="AQ175" s="742"/>
      <c r="AR175" s="742"/>
      <c r="AS175" s="742"/>
      <c r="AT175" s="742"/>
      <c r="AU175" s="742"/>
      <c r="AV175" s="742"/>
      <c r="AW175" s="742"/>
      <c r="AX175" s="742"/>
      <c r="AY175" s="742"/>
      <c r="AZ175" s="742"/>
      <c r="BA175" s="742"/>
      <c r="BB175" s="742"/>
      <c r="BC175" s="742"/>
      <c r="BD175" s="742"/>
      <c r="BE175" s="742"/>
      <c r="BF175" s="742"/>
      <c r="BG175" s="742"/>
      <c r="BH175" s="742"/>
      <c r="BI175" s="742"/>
      <c r="BJ175" s="742"/>
      <c r="BK175" s="742"/>
      <c r="BL175" s="742"/>
      <c r="BM175" s="742"/>
      <c r="BN175" s="742"/>
      <c r="BO175" s="742"/>
      <c r="BP175" s="742"/>
      <c r="BQ175" s="742"/>
      <c r="BR175" s="742"/>
      <c r="BS175" s="742"/>
      <c r="BT175" s="742"/>
      <c r="BU175" s="742"/>
      <c r="BV175" s="742"/>
      <c r="BW175" s="742"/>
      <c r="BX175" s="742"/>
      <c r="BY175" s="742"/>
      <c r="BZ175" s="742"/>
      <c r="CA175" s="742"/>
      <c r="CB175" s="742"/>
      <c r="CC175" s="742"/>
      <c r="CD175" s="742"/>
      <c r="CE175" s="742"/>
      <c r="CF175" s="742"/>
      <c r="CG175" s="742"/>
      <c r="CH175" s="742"/>
      <c r="CI175" s="742"/>
      <c r="CJ175" s="742"/>
      <c r="CK175" s="742"/>
      <c r="CL175" s="742"/>
      <c r="CM175" s="742"/>
      <c r="CN175" s="742"/>
      <c r="CO175" s="742"/>
      <c r="CP175" s="742"/>
      <c r="CQ175" s="742"/>
      <c r="CR175" s="742"/>
      <c r="CS175" s="742"/>
      <c r="CT175" s="742"/>
      <c r="CU175" s="742"/>
      <c r="CV175" s="742"/>
      <c r="CW175" s="742"/>
      <c r="CX175" s="742"/>
      <c r="CY175" s="742"/>
      <c r="CZ175" s="742"/>
      <c r="DA175" s="742"/>
      <c r="DB175" s="742"/>
      <c r="DC175" s="742"/>
      <c r="DD175" s="742"/>
      <c r="DE175" s="742"/>
      <c r="DF175" s="742"/>
      <c r="DG175" s="742"/>
      <c r="DH175" s="742"/>
      <c r="DI175" s="742"/>
      <c r="DJ175" s="742"/>
      <c r="DK175" s="742"/>
      <c r="DL175" s="742"/>
      <c r="DM175" s="742"/>
      <c r="DN175" s="742"/>
      <c r="DO175" s="742"/>
      <c r="DP175" s="742"/>
      <c r="DQ175" s="742"/>
      <c r="DR175" s="742"/>
      <c r="DS175" s="742"/>
      <c r="DT175" s="742"/>
      <c r="DU175" s="742"/>
      <c r="DV175" s="742"/>
      <c r="DW175" s="742"/>
      <c r="DX175" s="742"/>
      <c r="DY175" s="742"/>
      <c r="DZ175" s="742"/>
      <c r="EA175" s="742"/>
      <c r="EB175" s="742"/>
      <c r="EC175" s="742"/>
      <c r="ED175" s="742"/>
      <c r="EE175" s="742"/>
      <c r="EF175" s="742"/>
      <c r="EG175" s="742"/>
      <c r="EH175" s="742"/>
      <c r="EI175" s="742"/>
      <c r="EJ175" s="742"/>
      <c r="EK175" s="742"/>
      <c r="EL175" s="742"/>
      <c r="EM175" s="742"/>
      <c r="EN175" s="742"/>
      <c r="EO175" s="742"/>
      <c r="EP175" s="742"/>
      <c r="EQ175" s="742"/>
      <c r="ER175" s="742"/>
      <c r="ES175" s="742"/>
      <c r="ET175" s="742"/>
      <c r="EU175" s="742"/>
      <c r="EV175" s="742"/>
      <c r="EW175" s="742"/>
      <c r="EX175" s="742"/>
      <c r="EY175" s="742"/>
      <c r="EZ175" s="742"/>
      <c r="FA175" s="742"/>
      <c r="FB175" s="742"/>
      <c r="FC175" s="742"/>
      <c r="FD175" s="742"/>
      <c r="FE175" s="742"/>
      <c r="FF175" s="742"/>
      <c r="FG175" s="742"/>
      <c r="FH175" s="742"/>
      <c r="FI175" s="742"/>
      <c r="FJ175" s="742"/>
      <c r="FK175" s="742"/>
      <c r="FL175" s="742"/>
      <c r="FM175" s="742"/>
      <c r="FN175" s="742"/>
      <c r="FO175" s="742"/>
      <c r="FP175" s="742"/>
      <c r="FQ175" s="742"/>
      <c r="FR175" s="742"/>
      <c r="FS175" s="742"/>
      <c r="FT175" s="742"/>
      <c r="FU175" s="742"/>
      <c r="FV175" s="742"/>
      <c r="FW175" s="742"/>
      <c r="FX175" s="742"/>
      <c r="FY175" s="742"/>
      <c r="FZ175" s="742"/>
      <c r="GA175" s="742"/>
      <c r="GB175" s="742"/>
      <c r="GC175" s="742"/>
      <c r="GD175" s="742"/>
      <c r="GE175" s="742"/>
      <c r="GF175" s="742"/>
      <c r="GG175" s="742"/>
      <c r="GH175" s="742"/>
      <c r="GI175" s="742"/>
      <c r="GJ175" s="742"/>
      <c r="GK175" s="742"/>
      <c r="GL175" s="742"/>
      <c r="GM175" s="742"/>
      <c r="GN175" s="742"/>
      <c r="GO175" s="742"/>
      <c r="GP175" s="742"/>
      <c r="GQ175" s="742"/>
      <c r="GR175" s="742"/>
      <c r="GS175" s="742"/>
      <c r="GT175" s="742"/>
      <c r="GU175" s="742"/>
      <c r="GV175" s="742"/>
      <c r="GW175" s="742"/>
      <c r="GX175" s="742"/>
      <c r="GY175" s="742"/>
      <c r="GZ175" s="742"/>
      <c r="HA175" s="742"/>
      <c r="HB175" s="742"/>
      <c r="HC175" s="742"/>
      <c r="HD175" s="742"/>
      <c r="HE175" s="742"/>
      <c r="HF175" s="742"/>
      <c r="HG175" s="742"/>
      <c r="HH175" s="742"/>
      <c r="HI175" s="742"/>
      <c r="HJ175" s="742"/>
      <c r="HK175" s="742"/>
      <c r="HL175" s="742"/>
      <c r="HM175" s="742"/>
      <c r="HN175" s="742"/>
      <c r="HO175" s="742"/>
      <c r="HP175" s="742"/>
      <c r="HQ175" s="742"/>
      <c r="HR175" s="742"/>
      <c r="HS175" s="742"/>
      <c r="HT175" s="742"/>
      <c r="HU175" s="742"/>
      <c r="HV175" s="742"/>
      <c r="HW175" s="742"/>
      <c r="HX175" s="742"/>
      <c r="HY175" s="742"/>
      <c r="HZ175" s="742"/>
      <c r="IA175" s="742"/>
      <c r="IB175" s="742"/>
      <c r="IC175" s="742"/>
      <c r="ID175" s="742"/>
      <c r="IE175" s="742"/>
      <c r="IF175" s="742"/>
      <c r="IG175" s="742"/>
      <c r="IH175" s="742"/>
      <c r="II175" s="742"/>
      <c r="IJ175" s="742"/>
      <c r="IK175" s="742"/>
      <c r="IL175" s="742"/>
      <c r="IM175" s="742"/>
      <c r="IN175" s="742"/>
      <c r="IO175" s="19"/>
    </row>
    <row r="176" spans="1:249" ht="12.95" customHeight="1">
      <c r="A176" s="733"/>
      <c r="B176" s="887"/>
      <c r="C176" s="720"/>
      <c r="D176" s="720"/>
      <c r="E176" s="720"/>
      <c r="F176" s="888"/>
      <c r="G176" s="889"/>
      <c r="H176" s="745"/>
      <c r="I176" s="745"/>
      <c r="J176" s="745"/>
      <c r="K176" s="745"/>
      <c r="L176" s="745"/>
      <c r="M176" s="745"/>
      <c r="N176" s="745"/>
      <c r="O176" s="745"/>
      <c r="P176" s="745"/>
      <c r="Q176" s="745"/>
      <c r="R176" s="745"/>
      <c r="S176" s="745"/>
      <c r="T176" s="745"/>
      <c r="U176" s="745"/>
      <c r="V176" s="745"/>
      <c r="W176" s="745"/>
      <c r="X176" s="745"/>
      <c r="Y176" s="745"/>
      <c r="Z176" s="745"/>
      <c r="AA176" s="745"/>
      <c r="AB176" s="745"/>
      <c r="AC176" s="742"/>
      <c r="AD176" s="742"/>
      <c r="AE176" s="742"/>
      <c r="AF176" s="742"/>
      <c r="AG176" s="742"/>
      <c r="AH176" s="742"/>
      <c r="AI176" s="742"/>
      <c r="AJ176" s="742"/>
      <c r="AK176" s="742"/>
      <c r="AL176" s="742"/>
      <c r="AM176" s="742"/>
      <c r="AN176" s="742"/>
      <c r="AO176" s="742"/>
      <c r="AP176" s="742"/>
      <c r="AQ176" s="742"/>
      <c r="AR176" s="742"/>
      <c r="AS176" s="742"/>
      <c r="AT176" s="742"/>
      <c r="AU176" s="742"/>
      <c r="AV176" s="742"/>
      <c r="AW176" s="742"/>
      <c r="AX176" s="742"/>
      <c r="AY176" s="742"/>
      <c r="AZ176" s="742"/>
      <c r="BA176" s="742"/>
      <c r="BB176" s="742"/>
      <c r="BC176" s="742"/>
      <c r="BD176" s="742"/>
      <c r="BE176" s="742"/>
      <c r="BF176" s="742"/>
      <c r="BG176" s="742"/>
      <c r="BH176" s="742"/>
      <c r="BI176" s="742"/>
      <c r="BJ176" s="742"/>
      <c r="BK176" s="742"/>
      <c r="BL176" s="742"/>
      <c r="BM176" s="742"/>
      <c r="BN176" s="742"/>
      <c r="BO176" s="742"/>
      <c r="BP176" s="742"/>
      <c r="BQ176" s="742"/>
      <c r="BR176" s="742"/>
      <c r="BS176" s="742"/>
      <c r="BT176" s="742"/>
      <c r="BU176" s="742"/>
      <c r="BV176" s="742"/>
      <c r="BW176" s="742"/>
      <c r="BX176" s="742"/>
      <c r="BY176" s="742"/>
      <c r="BZ176" s="742"/>
      <c r="CA176" s="742"/>
      <c r="CB176" s="742"/>
      <c r="CC176" s="742"/>
      <c r="CD176" s="742"/>
      <c r="CE176" s="742"/>
      <c r="CF176" s="742"/>
      <c r="CG176" s="742"/>
      <c r="CH176" s="742"/>
      <c r="CI176" s="742"/>
      <c r="CJ176" s="742"/>
      <c r="CK176" s="742"/>
      <c r="CL176" s="742"/>
      <c r="CM176" s="742"/>
      <c r="CN176" s="742"/>
      <c r="CO176" s="742"/>
      <c r="CP176" s="742"/>
      <c r="CQ176" s="742"/>
      <c r="CR176" s="742"/>
      <c r="CS176" s="742"/>
      <c r="CT176" s="742"/>
      <c r="CU176" s="742"/>
      <c r="CV176" s="742"/>
      <c r="CW176" s="742"/>
      <c r="CX176" s="742"/>
      <c r="CY176" s="742"/>
      <c r="CZ176" s="742"/>
      <c r="DA176" s="742"/>
      <c r="DB176" s="742"/>
      <c r="DC176" s="742"/>
      <c r="DD176" s="742"/>
      <c r="DE176" s="742"/>
      <c r="DF176" s="742"/>
      <c r="DG176" s="742"/>
      <c r="DH176" s="742"/>
      <c r="DI176" s="742"/>
      <c r="DJ176" s="742"/>
      <c r="DK176" s="742"/>
      <c r="DL176" s="742"/>
      <c r="DM176" s="742"/>
      <c r="DN176" s="742"/>
      <c r="DO176" s="742"/>
      <c r="DP176" s="742"/>
      <c r="DQ176" s="742"/>
      <c r="DR176" s="742"/>
      <c r="DS176" s="742"/>
      <c r="DT176" s="742"/>
      <c r="DU176" s="742"/>
      <c r="DV176" s="742"/>
      <c r="DW176" s="742"/>
      <c r="DX176" s="742"/>
      <c r="DY176" s="742"/>
      <c r="DZ176" s="742"/>
      <c r="EA176" s="742"/>
      <c r="EB176" s="742"/>
      <c r="EC176" s="742"/>
      <c r="ED176" s="742"/>
      <c r="EE176" s="742"/>
      <c r="EF176" s="742"/>
      <c r="EG176" s="742"/>
      <c r="EH176" s="742"/>
      <c r="EI176" s="742"/>
      <c r="EJ176" s="742"/>
      <c r="EK176" s="742"/>
      <c r="EL176" s="742"/>
      <c r="EM176" s="742"/>
      <c r="EN176" s="742"/>
      <c r="EO176" s="742"/>
      <c r="EP176" s="742"/>
      <c r="EQ176" s="742"/>
      <c r="ER176" s="742"/>
      <c r="ES176" s="742"/>
      <c r="ET176" s="742"/>
      <c r="EU176" s="742"/>
      <c r="EV176" s="742"/>
      <c r="EW176" s="742"/>
      <c r="EX176" s="742"/>
      <c r="EY176" s="742"/>
      <c r="EZ176" s="742"/>
      <c r="FA176" s="742"/>
      <c r="FB176" s="742"/>
      <c r="FC176" s="742"/>
      <c r="FD176" s="742"/>
      <c r="FE176" s="742"/>
      <c r="FF176" s="742"/>
      <c r="FG176" s="742"/>
      <c r="FH176" s="742"/>
      <c r="FI176" s="742"/>
      <c r="FJ176" s="742"/>
      <c r="FK176" s="742"/>
      <c r="FL176" s="742"/>
      <c r="FM176" s="742"/>
      <c r="FN176" s="742"/>
      <c r="FO176" s="742"/>
      <c r="FP176" s="742"/>
      <c r="FQ176" s="742"/>
      <c r="FR176" s="742"/>
      <c r="FS176" s="742"/>
      <c r="FT176" s="742"/>
      <c r="FU176" s="742"/>
      <c r="FV176" s="742"/>
      <c r="FW176" s="742"/>
      <c r="FX176" s="742"/>
      <c r="FY176" s="742"/>
      <c r="FZ176" s="742"/>
      <c r="GA176" s="742"/>
      <c r="GB176" s="742"/>
      <c r="GC176" s="742"/>
      <c r="GD176" s="742"/>
      <c r="GE176" s="742"/>
      <c r="GF176" s="742"/>
      <c r="GG176" s="742"/>
      <c r="GH176" s="742"/>
      <c r="GI176" s="742"/>
      <c r="GJ176" s="742"/>
      <c r="GK176" s="742"/>
      <c r="GL176" s="742"/>
      <c r="GM176" s="742"/>
      <c r="GN176" s="742"/>
      <c r="GO176" s="742"/>
      <c r="GP176" s="742"/>
      <c r="GQ176" s="742"/>
      <c r="GR176" s="742"/>
      <c r="GS176" s="742"/>
      <c r="GT176" s="742"/>
      <c r="GU176" s="742"/>
      <c r="GV176" s="742"/>
      <c r="GW176" s="742"/>
      <c r="GX176" s="742"/>
      <c r="GY176" s="742"/>
      <c r="GZ176" s="742"/>
      <c r="HA176" s="742"/>
      <c r="HB176" s="742"/>
      <c r="HC176" s="742"/>
      <c r="HD176" s="742"/>
      <c r="HE176" s="742"/>
      <c r="HF176" s="742"/>
      <c r="HG176" s="742"/>
      <c r="HH176" s="742"/>
      <c r="HI176" s="742"/>
      <c r="HJ176" s="742"/>
      <c r="HK176" s="742"/>
      <c r="HL176" s="742"/>
      <c r="HM176" s="742"/>
      <c r="HN176" s="742"/>
      <c r="HO176" s="742"/>
      <c r="HP176" s="742"/>
      <c r="HQ176" s="742"/>
      <c r="HR176" s="742"/>
      <c r="HS176" s="742"/>
      <c r="HT176" s="742"/>
      <c r="HU176" s="742"/>
      <c r="HV176" s="742"/>
      <c r="HW176" s="742"/>
      <c r="HX176" s="742"/>
      <c r="HY176" s="742"/>
      <c r="HZ176" s="742"/>
      <c r="IA176" s="742"/>
      <c r="IB176" s="742"/>
      <c r="IC176" s="742"/>
      <c r="ID176" s="742"/>
      <c r="IE176" s="742"/>
      <c r="IF176" s="742"/>
      <c r="IG176" s="742"/>
      <c r="IH176" s="742"/>
      <c r="II176" s="742"/>
      <c r="IJ176" s="742"/>
      <c r="IK176" s="742"/>
      <c r="IL176" s="742"/>
      <c r="IM176" s="742"/>
      <c r="IN176" s="742"/>
      <c r="IO176" s="19"/>
    </row>
    <row r="177" spans="1:249" ht="12.95" customHeight="1">
      <c r="A177" s="1"/>
      <c r="B177" s="3"/>
      <c r="C177" s="16"/>
      <c r="D177" s="16"/>
      <c r="E177" s="16"/>
      <c r="F177" s="16"/>
      <c r="G177" s="136"/>
      <c r="H177" s="16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92"/>
      <c r="BS177" s="92"/>
      <c r="BT177" s="92"/>
      <c r="BU177" s="92"/>
      <c r="BV177" s="92"/>
      <c r="BW177" s="92"/>
      <c r="BX177" s="92"/>
      <c r="BY177" s="92"/>
      <c r="BZ177" s="92"/>
      <c r="CA177" s="92"/>
      <c r="CB177" s="92"/>
      <c r="CC177" s="92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92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92"/>
      <c r="DC177" s="92"/>
      <c r="DD177" s="92"/>
      <c r="DE177" s="92"/>
      <c r="DF177" s="92"/>
      <c r="DG177" s="92"/>
      <c r="DH177" s="92"/>
      <c r="DI177" s="92"/>
      <c r="DJ177" s="92"/>
      <c r="DK177" s="92"/>
      <c r="DL177" s="92"/>
      <c r="DM177" s="92"/>
      <c r="DN177" s="92"/>
      <c r="DO177" s="92"/>
      <c r="DP177" s="92"/>
      <c r="DQ177" s="92"/>
      <c r="DR177" s="92"/>
      <c r="DS177" s="92"/>
      <c r="DT177" s="92"/>
      <c r="DU177" s="92"/>
      <c r="DV177" s="92"/>
      <c r="DW177" s="92"/>
      <c r="DX177" s="92"/>
      <c r="DY177" s="92"/>
      <c r="DZ177" s="92"/>
      <c r="EA177" s="92"/>
      <c r="EB177" s="92"/>
      <c r="EC177" s="92"/>
      <c r="ED177" s="92"/>
      <c r="EE177" s="92"/>
      <c r="EF177" s="92"/>
      <c r="EG177" s="92"/>
      <c r="EH177" s="92"/>
      <c r="EI177" s="92"/>
      <c r="EJ177" s="92"/>
      <c r="EK177" s="92"/>
      <c r="EL177" s="92"/>
      <c r="EM177" s="92"/>
      <c r="EN177" s="92"/>
      <c r="EO177" s="92"/>
      <c r="EP177" s="92"/>
      <c r="EQ177" s="92"/>
      <c r="ER177" s="92"/>
      <c r="ES177" s="92"/>
      <c r="ET177" s="92"/>
      <c r="EU177" s="92"/>
      <c r="EV177" s="92"/>
      <c r="EW177" s="92"/>
      <c r="EX177" s="92"/>
      <c r="EY177" s="92"/>
      <c r="EZ177" s="92"/>
      <c r="FA177" s="92"/>
      <c r="FB177" s="92"/>
      <c r="FC177" s="92"/>
      <c r="FD177" s="92"/>
      <c r="FE177" s="92"/>
      <c r="FF177" s="92"/>
      <c r="FG177" s="92"/>
      <c r="FH177" s="92"/>
      <c r="FI177" s="92"/>
      <c r="FJ177" s="92"/>
      <c r="FK177" s="92"/>
      <c r="FL177" s="92"/>
      <c r="FM177" s="92"/>
      <c r="FN177" s="92"/>
      <c r="FO177" s="92"/>
      <c r="FP177" s="92"/>
      <c r="FQ177" s="92"/>
      <c r="FR177" s="92"/>
      <c r="FS177" s="92"/>
      <c r="FT177" s="92"/>
      <c r="FU177" s="92"/>
      <c r="FV177" s="92"/>
      <c r="FW177" s="92"/>
      <c r="FX177" s="92"/>
      <c r="FY177" s="92"/>
      <c r="FZ177" s="92"/>
      <c r="GA177" s="92"/>
      <c r="GB177" s="92"/>
      <c r="GC177" s="92"/>
      <c r="GD177" s="92"/>
      <c r="GE177" s="92"/>
      <c r="GF177" s="92"/>
      <c r="GG177" s="92"/>
      <c r="GH177" s="92"/>
      <c r="GI177" s="92"/>
      <c r="GJ177" s="92"/>
      <c r="GK177" s="92"/>
      <c r="GL177" s="92"/>
      <c r="GM177" s="92"/>
      <c r="GN177" s="92"/>
      <c r="GO177" s="92"/>
      <c r="GP177" s="92"/>
      <c r="GQ177" s="92"/>
      <c r="GR177" s="92"/>
      <c r="GS177" s="92"/>
      <c r="GT177" s="92"/>
      <c r="GU177" s="92"/>
      <c r="GV177" s="92"/>
      <c r="GW177" s="92"/>
      <c r="GX177" s="92"/>
      <c r="GY177" s="92"/>
      <c r="GZ177" s="92"/>
      <c r="HA177" s="92"/>
      <c r="HB177" s="92"/>
      <c r="HC177" s="92"/>
      <c r="HD177" s="92"/>
      <c r="HE177" s="92"/>
      <c r="HF177" s="92"/>
      <c r="HG177" s="92"/>
      <c r="HH177" s="92"/>
      <c r="HI177" s="92"/>
      <c r="HJ177" s="92"/>
      <c r="HK177" s="92"/>
      <c r="HL177" s="92"/>
      <c r="HM177" s="92"/>
      <c r="HN177" s="92"/>
      <c r="HO177" s="92"/>
      <c r="HP177" s="92"/>
      <c r="HQ177" s="92"/>
      <c r="HR177" s="92"/>
      <c r="HS177" s="92"/>
      <c r="HT177" s="92"/>
      <c r="HU177" s="92"/>
      <c r="HV177" s="92"/>
      <c r="HW177" s="92"/>
      <c r="HX177" s="92"/>
      <c r="HY177" s="92"/>
      <c r="HZ177" s="92"/>
      <c r="IA177" s="92"/>
      <c r="IB177" s="92"/>
      <c r="IC177" s="92"/>
      <c r="ID177" s="92"/>
      <c r="IE177" s="92"/>
      <c r="IF177" s="92"/>
      <c r="IG177" s="92"/>
      <c r="IH177" s="92"/>
      <c r="II177" s="92"/>
      <c r="IJ177" s="92"/>
      <c r="IK177" s="92"/>
      <c r="IL177" s="92"/>
      <c r="IM177" s="92"/>
      <c r="IN177" s="92"/>
      <c r="IO177" s="92"/>
    </row>
    <row r="178" spans="1:249" ht="12.95" customHeight="1">
      <c r="A178" s="2" t="s">
        <v>359</v>
      </c>
      <c r="B178" s="3"/>
      <c r="C178" s="16"/>
      <c r="D178" s="16"/>
      <c r="E178" s="16"/>
      <c r="F178" s="170"/>
      <c r="G178" s="136"/>
      <c r="H178" s="16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92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  <c r="EB178" s="92"/>
      <c r="EC178" s="92"/>
      <c r="ED178" s="92"/>
      <c r="EE178" s="92"/>
      <c r="EF178" s="92"/>
      <c r="EG178" s="92"/>
      <c r="EH178" s="92"/>
      <c r="EI178" s="92"/>
      <c r="EJ178" s="92"/>
      <c r="EK178" s="92"/>
      <c r="EL178" s="92"/>
      <c r="EM178" s="92"/>
      <c r="EN178" s="92"/>
      <c r="EO178" s="92"/>
      <c r="EP178" s="92"/>
      <c r="EQ178" s="92"/>
      <c r="ER178" s="92"/>
      <c r="ES178" s="92"/>
      <c r="ET178" s="92"/>
      <c r="EU178" s="92"/>
      <c r="EV178" s="92"/>
      <c r="EW178" s="92"/>
      <c r="EX178" s="92"/>
      <c r="EY178" s="92"/>
      <c r="EZ178" s="92"/>
      <c r="FA178" s="92"/>
      <c r="FB178" s="92"/>
      <c r="FC178" s="92"/>
      <c r="FD178" s="92"/>
      <c r="FE178" s="92"/>
      <c r="FF178" s="92"/>
      <c r="FG178" s="92"/>
      <c r="FH178" s="92"/>
      <c r="FI178" s="92"/>
      <c r="FJ178" s="92"/>
      <c r="FK178" s="92"/>
      <c r="FL178" s="92"/>
      <c r="FM178" s="92"/>
      <c r="FN178" s="92"/>
      <c r="FO178" s="92"/>
      <c r="FP178" s="92"/>
      <c r="FQ178" s="92"/>
      <c r="FR178" s="92"/>
      <c r="FS178" s="92"/>
      <c r="FT178" s="92"/>
      <c r="FU178" s="92"/>
      <c r="FV178" s="92"/>
      <c r="FW178" s="92"/>
      <c r="FX178" s="92"/>
      <c r="FY178" s="92"/>
      <c r="FZ178" s="92"/>
      <c r="GA178" s="92"/>
      <c r="GB178" s="92"/>
      <c r="GC178" s="92"/>
      <c r="GD178" s="92"/>
      <c r="GE178" s="92"/>
      <c r="GF178" s="92"/>
      <c r="GG178" s="92"/>
      <c r="GH178" s="92"/>
      <c r="GI178" s="92"/>
      <c r="GJ178" s="92"/>
      <c r="GK178" s="92"/>
      <c r="GL178" s="92"/>
      <c r="GM178" s="92"/>
      <c r="GN178" s="92"/>
      <c r="GO178" s="92"/>
      <c r="GP178" s="92"/>
      <c r="GQ178" s="92"/>
      <c r="GR178" s="92"/>
      <c r="GS178" s="92"/>
      <c r="GT178" s="92"/>
      <c r="GU178" s="92"/>
      <c r="GV178" s="92"/>
      <c r="GW178" s="92"/>
      <c r="GX178" s="92"/>
      <c r="GY178" s="92"/>
      <c r="GZ178" s="92"/>
      <c r="HA178" s="92"/>
      <c r="HB178" s="92"/>
      <c r="HC178" s="92"/>
      <c r="HD178" s="92"/>
      <c r="HE178" s="92"/>
      <c r="HF178" s="92"/>
      <c r="HG178" s="92"/>
      <c r="HH178" s="92"/>
      <c r="HI178" s="92"/>
      <c r="HJ178" s="92"/>
      <c r="HK178" s="92"/>
      <c r="HL178" s="92"/>
      <c r="HM178" s="92"/>
      <c r="HN178" s="92"/>
      <c r="HO178" s="92"/>
      <c r="HP178" s="92"/>
      <c r="HQ178" s="92"/>
      <c r="HR178" s="92"/>
      <c r="HS178" s="92"/>
      <c r="HT178" s="92"/>
      <c r="HU178" s="92"/>
      <c r="HV178" s="92"/>
      <c r="HW178" s="92"/>
      <c r="HX178" s="92"/>
      <c r="HY178" s="92"/>
      <c r="HZ178" s="92"/>
      <c r="IA178" s="92"/>
      <c r="IB178" s="92"/>
      <c r="IC178" s="92"/>
      <c r="ID178" s="92"/>
      <c r="IE178" s="92"/>
      <c r="IF178" s="92"/>
      <c r="IG178" s="92"/>
      <c r="IH178" s="92"/>
      <c r="II178" s="92"/>
      <c r="IJ178" s="92"/>
      <c r="IK178" s="92"/>
      <c r="IL178" s="92"/>
      <c r="IM178" s="92"/>
      <c r="IN178" s="92"/>
      <c r="IO178" s="92"/>
    </row>
    <row r="179" spans="1:249" ht="12.95" customHeight="1">
      <c r="A179" s="2"/>
      <c r="B179" s="16" t="s">
        <v>588</v>
      </c>
      <c r="D179" s="16"/>
      <c r="E179" s="16"/>
      <c r="F179" s="102">
        <f>F104</f>
        <v>12373257.068798954</v>
      </c>
      <c r="G179" s="136" t="str">
        <f t="shared" ref="G179" si="323">_FCY</f>
        <v>USD</v>
      </c>
      <c r="H179" s="16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92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92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92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92"/>
      <c r="DC179" s="92"/>
      <c r="DD179" s="92"/>
      <c r="DE179" s="92"/>
      <c r="DF179" s="92"/>
      <c r="DG179" s="92"/>
      <c r="DH179" s="92"/>
      <c r="DI179" s="92"/>
      <c r="DJ179" s="92"/>
      <c r="DK179" s="92"/>
      <c r="DL179" s="92"/>
      <c r="DM179" s="92"/>
      <c r="DN179" s="92"/>
      <c r="DO179" s="92"/>
      <c r="DP179" s="92"/>
      <c r="DQ179" s="92"/>
      <c r="DR179" s="92"/>
      <c r="DS179" s="92"/>
      <c r="DT179" s="92"/>
      <c r="DU179" s="92"/>
      <c r="DV179" s="92"/>
      <c r="DW179" s="92"/>
      <c r="DX179" s="92"/>
      <c r="DY179" s="92"/>
      <c r="DZ179" s="92"/>
      <c r="EA179" s="92"/>
      <c r="EB179" s="92"/>
      <c r="EC179" s="92"/>
      <c r="ED179" s="92"/>
      <c r="EE179" s="92"/>
      <c r="EF179" s="92"/>
      <c r="EG179" s="92"/>
      <c r="EH179" s="92"/>
      <c r="EI179" s="92"/>
      <c r="EJ179" s="92"/>
      <c r="EK179" s="92"/>
      <c r="EL179" s="92"/>
      <c r="EM179" s="92"/>
      <c r="EN179" s="92"/>
      <c r="EO179" s="92"/>
      <c r="EP179" s="92"/>
      <c r="EQ179" s="92"/>
      <c r="ER179" s="92"/>
      <c r="ES179" s="92"/>
      <c r="ET179" s="92"/>
      <c r="EU179" s="92"/>
      <c r="EV179" s="92"/>
      <c r="EW179" s="92"/>
      <c r="EX179" s="92"/>
      <c r="EY179" s="92"/>
      <c r="EZ179" s="92"/>
      <c r="FA179" s="92"/>
      <c r="FB179" s="92"/>
      <c r="FC179" s="92"/>
      <c r="FD179" s="92"/>
      <c r="FE179" s="92"/>
      <c r="FF179" s="92"/>
      <c r="FG179" s="92"/>
      <c r="FH179" s="92"/>
      <c r="FI179" s="92"/>
      <c r="FJ179" s="92"/>
      <c r="FK179" s="92"/>
      <c r="FL179" s="92"/>
      <c r="FM179" s="92"/>
      <c r="FN179" s="92"/>
      <c r="FO179" s="92"/>
      <c r="FP179" s="92"/>
      <c r="FQ179" s="92"/>
      <c r="FR179" s="92"/>
      <c r="FS179" s="92"/>
      <c r="FT179" s="92"/>
      <c r="FU179" s="92"/>
      <c r="FV179" s="92"/>
      <c r="FW179" s="92"/>
      <c r="FX179" s="92"/>
      <c r="FY179" s="92"/>
      <c r="FZ179" s="92"/>
      <c r="GA179" s="92"/>
      <c r="GB179" s="92"/>
      <c r="GC179" s="92"/>
      <c r="GD179" s="92"/>
      <c r="GE179" s="92"/>
      <c r="GF179" s="92"/>
      <c r="GG179" s="92"/>
      <c r="GH179" s="92"/>
      <c r="GI179" s="92"/>
      <c r="GJ179" s="92"/>
      <c r="GK179" s="92"/>
      <c r="GL179" s="92"/>
      <c r="GM179" s="92"/>
      <c r="GN179" s="92"/>
      <c r="GO179" s="92"/>
      <c r="GP179" s="92"/>
      <c r="GQ179" s="92"/>
      <c r="GR179" s="92"/>
      <c r="GS179" s="92"/>
      <c r="GT179" s="92"/>
      <c r="GU179" s="92"/>
      <c r="GV179" s="92"/>
      <c r="GW179" s="92"/>
      <c r="GX179" s="92"/>
      <c r="GY179" s="92"/>
      <c r="GZ179" s="92"/>
      <c r="HA179" s="92"/>
      <c r="HB179" s="92"/>
      <c r="HC179" s="92"/>
      <c r="HD179" s="92"/>
      <c r="HE179" s="92"/>
      <c r="HF179" s="92"/>
      <c r="HG179" s="92"/>
      <c r="HH179" s="92"/>
      <c r="HI179" s="92"/>
      <c r="HJ179" s="92"/>
      <c r="HK179" s="92"/>
      <c r="HL179" s="92"/>
      <c r="HM179" s="92"/>
      <c r="HN179" s="92"/>
      <c r="HO179" s="92"/>
      <c r="HP179" s="92"/>
      <c r="HQ179" s="92"/>
      <c r="HR179" s="92"/>
      <c r="HS179" s="92"/>
      <c r="HT179" s="92"/>
      <c r="HU179" s="92"/>
      <c r="HV179" s="92"/>
      <c r="HW179" s="92"/>
      <c r="HX179" s="92"/>
      <c r="HY179" s="92"/>
      <c r="HZ179" s="92"/>
      <c r="IA179" s="92"/>
      <c r="IB179" s="92"/>
      <c r="IC179" s="92"/>
      <c r="ID179" s="92"/>
      <c r="IE179" s="92"/>
      <c r="IF179" s="92"/>
      <c r="IG179" s="92"/>
      <c r="IH179" s="92"/>
      <c r="II179" s="92"/>
      <c r="IJ179" s="92"/>
      <c r="IK179" s="92"/>
      <c r="IL179" s="92"/>
      <c r="IM179" s="92"/>
      <c r="IN179" s="92"/>
      <c r="IO179" s="92"/>
    </row>
    <row r="180" spans="1:249" ht="12.95" customHeight="1">
      <c r="A180" s="2"/>
      <c r="B180" s="16" t="s">
        <v>370</v>
      </c>
      <c r="D180" s="16"/>
      <c r="E180" s="16"/>
      <c r="F180" s="170">
        <f>(F190+F198/_FX)*G180</f>
        <v>0</v>
      </c>
      <c r="G180" s="192">
        <f>Assumptions!G28</f>
        <v>0.02</v>
      </c>
      <c r="H180" s="16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92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92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92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92"/>
      <c r="DC180" s="92"/>
      <c r="DD180" s="92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2"/>
      <c r="DQ180" s="92"/>
      <c r="DR180" s="92"/>
      <c r="DS180" s="92"/>
      <c r="DT180" s="92"/>
      <c r="DU180" s="92"/>
      <c r="DV180" s="92"/>
      <c r="DW180" s="92"/>
      <c r="DX180" s="92"/>
      <c r="DY180" s="92"/>
      <c r="DZ180" s="92"/>
      <c r="EA180" s="92"/>
      <c r="EB180" s="92"/>
      <c r="EC180" s="92"/>
      <c r="ED180" s="92"/>
      <c r="EE180" s="92"/>
      <c r="EF180" s="92"/>
      <c r="EG180" s="92"/>
      <c r="EH180" s="92"/>
      <c r="EI180" s="92"/>
      <c r="EJ180" s="92"/>
      <c r="EK180" s="92"/>
      <c r="EL180" s="92"/>
      <c r="EM180" s="92"/>
      <c r="EN180" s="92"/>
      <c r="EO180" s="92"/>
      <c r="EP180" s="92"/>
      <c r="EQ180" s="92"/>
      <c r="ER180" s="92"/>
      <c r="ES180" s="92"/>
      <c r="ET180" s="92"/>
      <c r="EU180" s="92"/>
      <c r="EV180" s="92"/>
      <c r="EW180" s="92"/>
      <c r="EX180" s="92"/>
      <c r="EY180" s="92"/>
      <c r="EZ180" s="92"/>
      <c r="FA180" s="92"/>
      <c r="FB180" s="92"/>
      <c r="FC180" s="92"/>
      <c r="FD180" s="92"/>
      <c r="FE180" s="92"/>
      <c r="FF180" s="92"/>
      <c r="FG180" s="92"/>
      <c r="FH180" s="92"/>
      <c r="FI180" s="92"/>
      <c r="FJ180" s="92"/>
      <c r="FK180" s="92"/>
      <c r="FL180" s="92"/>
      <c r="FM180" s="92"/>
      <c r="FN180" s="92"/>
      <c r="FO180" s="92"/>
      <c r="FP180" s="92"/>
      <c r="FQ180" s="92"/>
      <c r="FR180" s="92"/>
      <c r="FS180" s="92"/>
      <c r="FT180" s="92"/>
      <c r="FU180" s="92"/>
      <c r="FV180" s="92"/>
      <c r="FW180" s="92"/>
      <c r="FX180" s="92"/>
      <c r="FY180" s="92"/>
      <c r="FZ180" s="92"/>
      <c r="GA180" s="92"/>
      <c r="GB180" s="92"/>
      <c r="GC180" s="92"/>
      <c r="GD180" s="92"/>
      <c r="GE180" s="92"/>
      <c r="GF180" s="92"/>
      <c r="GG180" s="92"/>
      <c r="GH180" s="92"/>
      <c r="GI180" s="92"/>
      <c r="GJ180" s="92"/>
      <c r="GK180" s="92"/>
      <c r="GL180" s="92"/>
      <c r="GM180" s="92"/>
      <c r="GN180" s="92"/>
      <c r="GO180" s="92"/>
      <c r="GP180" s="92"/>
      <c r="GQ180" s="92"/>
      <c r="GR180" s="92"/>
      <c r="GS180" s="92"/>
      <c r="GT180" s="92"/>
      <c r="GU180" s="92"/>
      <c r="GV180" s="92"/>
      <c r="GW180" s="92"/>
      <c r="GX180" s="92"/>
      <c r="GY180" s="92"/>
      <c r="GZ180" s="92"/>
      <c r="HA180" s="92"/>
      <c r="HB180" s="92"/>
      <c r="HC180" s="92"/>
      <c r="HD180" s="92"/>
      <c r="HE180" s="92"/>
      <c r="HF180" s="92"/>
      <c r="HG180" s="92"/>
      <c r="HH180" s="92"/>
      <c r="HI180" s="92"/>
      <c r="HJ180" s="92"/>
      <c r="HK180" s="92"/>
      <c r="HL180" s="92"/>
      <c r="HM180" s="92"/>
      <c r="HN180" s="92"/>
      <c r="HO180" s="92"/>
      <c r="HP180" s="92"/>
      <c r="HQ180" s="92"/>
      <c r="HR180" s="92"/>
      <c r="HS180" s="92"/>
      <c r="HT180" s="92"/>
      <c r="HU180" s="92"/>
      <c r="HV180" s="92"/>
      <c r="HW180" s="92"/>
      <c r="HX180" s="92"/>
      <c r="HY180" s="92"/>
      <c r="HZ180" s="92"/>
      <c r="IA180" s="92"/>
      <c r="IB180" s="92"/>
      <c r="IC180" s="92"/>
      <c r="ID180" s="92"/>
      <c r="IE180" s="92"/>
      <c r="IF180" s="92"/>
      <c r="IG180" s="92"/>
      <c r="IH180" s="92"/>
      <c r="II180" s="92"/>
      <c r="IJ180" s="92"/>
      <c r="IK180" s="92"/>
      <c r="IL180" s="92"/>
      <c r="IM180" s="92"/>
      <c r="IN180" s="92"/>
      <c r="IO180" s="92"/>
    </row>
    <row r="181" spans="1:249" ht="12.95" customHeight="1">
      <c r="A181" s="1"/>
      <c r="B181" s="1" t="s">
        <v>589</v>
      </c>
      <c r="C181" s="16"/>
      <c r="D181" s="16"/>
      <c r="E181" s="16"/>
      <c r="F181" s="16"/>
      <c r="G181" s="136"/>
      <c r="H181" s="16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92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92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92"/>
      <c r="DC181" s="92"/>
      <c r="DD181" s="92"/>
      <c r="DE181" s="92"/>
      <c r="DF181" s="92"/>
      <c r="DG181" s="92"/>
      <c r="DH181" s="92"/>
      <c r="DI181" s="92"/>
      <c r="DJ181" s="92"/>
      <c r="DK181" s="92"/>
      <c r="DL181" s="92"/>
      <c r="DM181" s="92"/>
      <c r="DN181" s="92"/>
      <c r="DO181" s="92"/>
      <c r="DP181" s="92"/>
      <c r="DQ181" s="92"/>
      <c r="DR181" s="92"/>
      <c r="DS181" s="92"/>
      <c r="DT181" s="92"/>
      <c r="DU181" s="92"/>
      <c r="DV181" s="92"/>
      <c r="DW181" s="92"/>
      <c r="DX181" s="92"/>
      <c r="DY181" s="92"/>
      <c r="DZ181" s="92"/>
      <c r="EA181" s="92"/>
      <c r="EB181" s="92"/>
      <c r="EC181" s="92"/>
      <c r="ED181" s="92"/>
      <c r="EE181" s="92"/>
      <c r="EF181" s="92"/>
      <c r="EG181" s="92"/>
      <c r="EH181" s="92"/>
      <c r="EI181" s="92"/>
      <c r="EJ181" s="92"/>
      <c r="EK181" s="92"/>
      <c r="EL181" s="92"/>
      <c r="EM181" s="92"/>
      <c r="EN181" s="92"/>
      <c r="EO181" s="92"/>
      <c r="EP181" s="92"/>
      <c r="EQ181" s="92"/>
      <c r="ER181" s="92"/>
      <c r="ES181" s="92"/>
      <c r="ET181" s="92"/>
      <c r="EU181" s="92"/>
      <c r="EV181" s="92"/>
      <c r="EW181" s="92"/>
      <c r="EX181" s="92"/>
      <c r="EY181" s="92"/>
      <c r="EZ181" s="92"/>
      <c r="FA181" s="92"/>
      <c r="FB181" s="92"/>
      <c r="FC181" s="92"/>
      <c r="FD181" s="92"/>
      <c r="FE181" s="92"/>
      <c r="FF181" s="92"/>
      <c r="FG181" s="92"/>
      <c r="FH181" s="92"/>
      <c r="FI181" s="92"/>
      <c r="FJ181" s="92"/>
      <c r="FK181" s="92"/>
      <c r="FL181" s="92"/>
      <c r="FM181" s="92"/>
      <c r="FN181" s="92"/>
      <c r="FO181" s="92"/>
      <c r="FP181" s="92"/>
      <c r="FQ181" s="92"/>
      <c r="FR181" s="92"/>
      <c r="FS181" s="92"/>
      <c r="FT181" s="92"/>
      <c r="FU181" s="92"/>
      <c r="FV181" s="92"/>
      <c r="FW181" s="92"/>
      <c r="FX181" s="92"/>
      <c r="FY181" s="92"/>
      <c r="FZ181" s="92"/>
      <c r="GA181" s="92"/>
      <c r="GB181" s="92"/>
      <c r="GC181" s="92"/>
      <c r="GD181" s="92"/>
      <c r="GE181" s="92"/>
      <c r="GF181" s="92"/>
      <c r="GG181" s="92"/>
      <c r="GH181" s="92"/>
      <c r="GI181" s="92"/>
      <c r="GJ181" s="92"/>
      <c r="GK181" s="92"/>
      <c r="GL181" s="92"/>
      <c r="GM181" s="92"/>
      <c r="GN181" s="92"/>
      <c r="GO181" s="92"/>
      <c r="GP181" s="92"/>
      <c r="GQ181" s="92"/>
      <c r="GR181" s="92"/>
      <c r="GS181" s="92"/>
      <c r="GT181" s="92"/>
      <c r="GU181" s="92"/>
      <c r="GV181" s="92"/>
      <c r="GW181" s="92"/>
      <c r="GX181" s="92"/>
      <c r="GY181" s="92"/>
      <c r="GZ181" s="92"/>
      <c r="HA181" s="92"/>
      <c r="HB181" s="92"/>
      <c r="HC181" s="92"/>
      <c r="HD181" s="92"/>
      <c r="HE181" s="92"/>
      <c r="HF181" s="92"/>
      <c r="HG181" s="92"/>
      <c r="HH181" s="92"/>
      <c r="HI181" s="92"/>
      <c r="HJ181" s="92"/>
      <c r="HK181" s="92"/>
      <c r="HL181" s="92"/>
      <c r="HM181" s="92"/>
      <c r="HN181" s="92"/>
      <c r="HO181" s="92"/>
      <c r="HP181" s="92"/>
      <c r="HQ181" s="92"/>
      <c r="HR181" s="92"/>
      <c r="HS181" s="92"/>
      <c r="HT181" s="92"/>
      <c r="HU181" s="92"/>
      <c r="HV181" s="92"/>
      <c r="HW181" s="92"/>
      <c r="HX181" s="92"/>
      <c r="HY181" s="92"/>
      <c r="HZ181" s="92"/>
      <c r="IA181" s="92"/>
      <c r="IB181" s="92"/>
      <c r="IC181" s="92"/>
      <c r="ID181" s="92"/>
      <c r="IE181" s="92"/>
      <c r="IF181" s="92"/>
      <c r="IG181" s="92"/>
      <c r="IH181" s="92"/>
      <c r="II181" s="92"/>
      <c r="IJ181" s="92"/>
      <c r="IK181" s="92"/>
      <c r="IL181" s="92"/>
      <c r="IM181" s="92"/>
      <c r="IN181" s="92"/>
      <c r="IO181" s="92"/>
    </row>
    <row r="182" spans="1:249" ht="12.95" customHeight="1">
      <c r="A182" s="1"/>
      <c r="B182" s="1"/>
      <c r="C182" s="16" t="s">
        <v>590</v>
      </c>
      <c r="D182" s="16"/>
      <c r="E182" s="16"/>
      <c r="F182" s="193">
        <f>Assumptions!G19</f>
        <v>0.9</v>
      </c>
      <c r="G182" s="136"/>
      <c r="H182" s="16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92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92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92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92"/>
      <c r="DC182" s="92"/>
      <c r="DD182" s="92"/>
      <c r="DE182" s="92"/>
      <c r="DF182" s="92"/>
      <c r="DG182" s="92"/>
      <c r="DH182" s="92"/>
      <c r="DI182" s="92"/>
      <c r="DJ182" s="92"/>
      <c r="DK182" s="92"/>
      <c r="DL182" s="92"/>
      <c r="DM182" s="92"/>
      <c r="DN182" s="92"/>
      <c r="DO182" s="92"/>
      <c r="DP182" s="92"/>
      <c r="DQ182" s="92"/>
      <c r="DR182" s="92"/>
      <c r="DS182" s="92"/>
      <c r="DT182" s="92"/>
      <c r="DU182" s="92"/>
      <c r="DV182" s="92"/>
      <c r="DW182" s="92"/>
      <c r="DX182" s="92"/>
      <c r="DY182" s="92"/>
      <c r="DZ182" s="92"/>
      <c r="EA182" s="92"/>
      <c r="EB182" s="92"/>
      <c r="EC182" s="92"/>
      <c r="ED182" s="92"/>
      <c r="EE182" s="92"/>
      <c r="EF182" s="92"/>
      <c r="EG182" s="92"/>
      <c r="EH182" s="92"/>
      <c r="EI182" s="92"/>
      <c r="EJ182" s="92"/>
      <c r="EK182" s="92"/>
      <c r="EL182" s="92"/>
      <c r="EM182" s="92"/>
      <c r="EN182" s="92"/>
      <c r="EO182" s="92"/>
      <c r="EP182" s="92"/>
      <c r="EQ182" s="92"/>
      <c r="ER182" s="92"/>
      <c r="ES182" s="92"/>
      <c r="ET182" s="92"/>
      <c r="EU182" s="92"/>
      <c r="EV182" s="92"/>
      <c r="EW182" s="92"/>
      <c r="EX182" s="92"/>
      <c r="EY182" s="92"/>
      <c r="EZ182" s="92"/>
      <c r="FA182" s="92"/>
      <c r="FB182" s="92"/>
      <c r="FC182" s="92"/>
      <c r="FD182" s="92"/>
      <c r="FE182" s="92"/>
      <c r="FF182" s="92"/>
      <c r="FG182" s="92"/>
      <c r="FH182" s="92"/>
      <c r="FI182" s="92"/>
      <c r="FJ182" s="92"/>
      <c r="FK182" s="92"/>
      <c r="FL182" s="92"/>
      <c r="FM182" s="92"/>
      <c r="FN182" s="92"/>
      <c r="FO182" s="92"/>
      <c r="FP182" s="92"/>
      <c r="FQ182" s="92"/>
      <c r="FR182" s="92"/>
      <c r="FS182" s="92"/>
      <c r="FT182" s="92"/>
      <c r="FU182" s="92"/>
      <c r="FV182" s="92"/>
      <c r="FW182" s="92"/>
      <c r="FX182" s="92"/>
      <c r="FY182" s="92"/>
      <c r="FZ182" s="92"/>
      <c r="GA182" s="92"/>
      <c r="GB182" s="92"/>
      <c r="GC182" s="92"/>
      <c r="GD182" s="92"/>
      <c r="GE182" s="92"/>
      <c r="GF182" s="92"/>
      <c r="GG182" s="92"/>
      <c r="GH182" s="92"/>
      <c r="GI182" s="92"/>
      <c r="GJ182" s="92"/>
      <c r="GK182" s="92"/>
      <c r="GL182" s="92"/>
      <c r="GM182" s="92"/>
      <c r="GN182" s="92"/>
      <c r="GO182" s="92"/>
      <c r="GP182" s="92"/>
      <c r="GQ182" s="92"/>
      <c r="GR182" s="92"/>
      <c r="GS182" s="92"/>
      <c r="GT182" s="92"/>
      <c r="GU182" s="92"/>
      <c r="GV182" s="92"/>
      <c r="GW182" s="92"/>
      <c r="GX182" s="92"/>
      <c r="GY182" s="92"/>
      <c r="GZ182" s="92"/>
      <c r="HA182" s="92"/>
      <c r="HB182" s="92"/>
      <c r="HC182" s="92"/>
      <c r="HD182" s="92"/>
      <c r="HE182" s="92"/>
      <c r="HF182" s="92"/>
      <c r="HG182" s="92"/>
      <c r="HH182" s="92"/>
      <c r="HI182" s="92"/>
      <c r="HJ182" s="92"/>
      <c r="HK182" s="92"/>
      <c r="HL182" s="92"/>
      <c r="HM182" s="92"/>
      <c r="HN182" s="92"/>
      <c r="HO182" s="92"/>
      <c r="HP182" s="92"/>
      <c r="HQ182" s="92"/>
      <c r="HR182" s="92"/>
      <c r="HS182" s="92"/>
      <c r="HT182" s="92"/>
      <c r="HU182" s="92"/>
      <c r="HV182" s="92"/>
      <c r="HW182" s="92"/>
      <c r="HX182" s="92"/>
      <c r="HY182" s="92"/>
      <c r="HZ182" s="92"/>
      <c r="IA182" s="92"/>
      <c r="IB182" s="92"/>
      <c r="IC182" s="92"/>
      <c r="ID182" s="92"/>
      <c r="IE182" s="92"/>
      <c r="IF182" s="92"/>
      <c r="IG182" s="92"/>
      <c r="IH182" s="92"/>
      <c r="II182" s="92"/>
      <c r="IJ182" s="92"/>
      <c r="IK182" s="92"/>
      <c r="IL182" s="92"/>
      <c r="IM182" s="92"/>
      <c r="IN182" s="92"/>
      <c r="IO182" s="92"/>
    </row>
    <row r="183" spans="1:249" ht="12.95" customHeight="1">
      <c r="A183" s="1"/>
      <c r="B183" s="1"/>
      <c r="C183" s="16" t="s">
        <v>653</v>
      </c>
      <c r="D183" s="16"/>
      <c r="E183" s="16"/>
      <c r="F183" s="102">
        <f>Assumptions!G20</f>
        <v>0</v>
      </c>
      <c r="G183" s="136"/>
      <c r="H183" s="16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92"/>
      <c r="DC183" s="92"/>
      <c r="DD183" s="92"/>
      <c r="DE183" s="92"/>
      <c r="DF183" s="92"/>
      <c r="DG183" s="92"/>
      <c r="DH183" s="92"/>
      <c r="DI183" s="92"/>
      <c r="DJ183" s="92"/>
      <c r="DK183" s="92"/>
      <c r="DL183" s="92"/>
      <c r="DM183" s="92"/>
      <c r="DN183" s="92"/>
      <c r="DO183" s="92"/>
      <c r="DP183" s="92"/>
      <c r="DQ183" s="92"/>
      <c r="DR183" s="92"/>
      <c r="DS183" s="92"/>
      <c r="DT183" s="92"/>
      <c r="DU183" s="92"/>
      <c r="DV183" s="92"/>
      <c r="DW183" s="92"/>
      <c r="DX183" s="92"/>
      <c r="DY183" s="92"/>
      <c r="DZ183" s="92"/>
      <c r="EA183" s="92"/>
      <c r="EB183" s="92"/>
      <c r="EC183" s="92"/>
      <c r="ED183" s="92"/>
      <c r="EE183" s="92"/>
      <c r="EF183" s="92"/>
      <c r="EG183" s="92"/>
      <c r="EH183" s="92"/>
      <c r="EI183" s="92"/>
      <c r="EJ183" s="92"/>
      <c r="EK183" s="92"/>
      <c r="EL183" s="92"/>
      <c r="EM183" s="92"/>
      <c r="EN183" s="92"/>
      <c r="EO183" s="92"/>
      <c r="EP183" s="92"/>
      <c r="EQ183" s="92"/>
      <c r="ER183" s="92"/>
      <c r="ES183" s="92"/>
      <c r="ET183" s="92"/>
      <c r="EU183" s="92"/>
      <c r="EV183" s="92"/>
      <c r="EW183" s="92"/>
      <c r="EX183" s="92"/>
      <c r="EY183" s="92"/>
      <c r="EZ183" s="92"/>
      <c r="FA183" s="92"/>
      <c r="FB183" s="92"/>
      <c r="FC183" s="92"/>
      <c r="FD183" s="92"/>
      <c r="FE183" s="92"/>
      <c r="FF183" s="92"/>
      <c r="FG183" s="92"/>
      <c r="FH183" s="92"/>
      <c r="FI183" s="92"/>
      <c r="FJ183" s="92"/>
      <c r="FK183" s="92"/>
      <c r="FL183" s="92"/>
      <c r="FM183" s="92"/>
      <c r="FN183" s="92"/>
      <c r="FO183" s="92"/>
      <c r="FP183" s="92"/>
      <c r="FQ183" s="92"/>
      <c r="FR183" s="92"/>
      <c r="FS183" s="92"/>
      <c r="FT183" s="92"/>
      <c r="FU183" s="92"/>
      <c r="FV183" s="92"/>
      <c r="FW183" s="92"/>
      <c r="FX183" s="92"/>
      <c r="FY183" s="92"/>
      <c r="FZ183" s="92"/>
      <c r="GA183" s="92"/>
      <c r="GB183" s="92"/>
      <c r="GC183" s="92"/>
      <c r="GD183" s="92"/>
      <c r="GE183" s="92"/>
      <c r="GF183" s="92"/>
      <c r="GG183" s="92"/>
      <c r="GH183" s="92"/>
      <c r="GI183" s="92"/>
      <c r="GJ183" s="92"/>
      <c r="GK183" s="92"/>
      <c r="GL183" s="92"/>
      <c r="GM183" s="92"/>
      <c r="GN183" s="92"/>
      <c r="GO183" s="92"/>
      <c r="GP183" s="92"/>
      <c r="GQ183" s="92"/>
      <c r="GR183" s="92"/>
      <c r="GS183" s="92"/>
      <c r="GT183" s="92"/>
      <c r="GU183" s="92"/>
      <c r="GV183" s="92"/>
      <c r="GW183" s="92"/>
      <c r="GX183" s="92"/>
      <c r="GY183" s="92"/>
      <c r="GZ183" s="92"/>
      <c r="HA183" s="92"/>
      <c r="HB183" s="92"/>
      <c r="HC183" s="92"/>
      <c r="HD183" s="92"/>
      <c r="HE183" s="92"/>
      <c r="HF183" s="92"/>
      <c r="HG183" s="92"/>
      <c r="HH183" s="92"/>
      <c r="HI183" s="92"/>
      <c r="HJ183" s="92"/>
      <c r="HK183" s="92"/>
      <c r="HL183" s="92"/>
      <c r="HM183" s="92"/>
      <c r="HN183" s="92"/>
      <c r="HO183" s="92"/>
      <c r="HP183" s="92"/>
      <c r="HQ183" s="92"/>
      <c r="HR183" s="92"/>
      <c r="HS183" s="92"/>
      <c r="HT183" s="92"/>
      <c r="HU183" s="92"/>
      <c r="HV183" s="92"/>
      <c r="HW183" s="92"/>
      <c r="HX183" s="92"/>
      <c r="HY183" s="92"/>
      <c r="HZ183" s="92"/>
      <c r="IA183" s="92"/>
      <c r="IB183" s="92"/>
      <c r="IC183" s="92"/>
      <c r="ID183" s="92"/>
      <c r="IE183" s="92"/>
      <c r="IF183" s="92"/>
      <c r="IG183" s="92"/>
      <c r="IH183" s="92"/>
      <c r="II183" s="92"/>
      <c r="IJ183" s="92"/>
      <c r="IK183" s="92"/>
      <c r="IL183" s="92"/>
      <c r="IM183" s="92"/>
      <c r="IN183" s="92"/>
      <c r="IO183" s="92"/>
    </row>
    <row r="184" spans="1:249" ht="12.95" customHeight="1">
      <c r="A184" s="1"/>
      <c r="B184" s="1"/>
      <c r="C184" s="16" t="s">
        <v>592</v>
      </c>
      <c r="D184" s="16"/>
      <c r="E184" s="16"/>
      <c r="F184" s="170">
        <f>IF(F183=0,F182*F179,MIN(F183,F179*F182)*_sites_in_cluster)</f>
        <v>11135931.361919058</v>
      </c>
      <c r="G184" s="136"/>
      <c r="H184" s="172">
        <f>F184</f>
        <v>11135931.361919058</v>
      </c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92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92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92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92"/>
      <c r="DC184" s="92"/>
      <c r="DD184" s="92"/>
      <c r="DE184" s="92"/>
      <c r="DF184" s="92"/>
      <c r="DG184" s="92"/>
      <c r="DH184" s="92"/>
      <c r="DI184" s="92"/>
      <c r="DJ184" s="92"/>
      <c r="DK184" s="92"/>
      <c r="DL184" s="92"/>
      <c r="DM184" s="92"/>
      <c r="DN184" s="92"/>
      <c r="DO184" s="92"/>
      <c r="DP184" s="92"/>
      <c r="DQ184" s="92"/>
      <c r="DR184" s="92"/>
      <c r="DS184" s="92"/>
      <c r="DT184" s="92"/>
      <c r="DU184" s="92"/>
      <c r="DV184" s="92"/>
      <c r="DW184" s="92"/>
      <c r="DX184" s="92"/>
      <c r="DY184" s="92"/>
      <c r="DZ184" s="92"/>
      <c r="EA184" s="92"/>
      <c r="EB184" s="92"/>
      <c r="EC184" s="92"/>
      <c r="ED184" s="92"/>
      <c r="EE184" s="92"/>
      <c r="EF184" s="92"/>
      <c r="EG184" s="92"/>
      <c r="EH184" s="92"/>
      <c r="EI184" s="92"/>
      <c r="EJ184" s="92"/>
      <c r="EK184" s="92"/>
      <c r="EL184" s="92"/>
      <c r="EM184" s="92"/>
      <c r="EN184" s="92"/>
      <c r="EO184" s="92"/>
      <c r="EP184" s="92"/>
      <c r="EQ184" s="92"/>
      <c r="ER184" s="92"/>
      <c r="ES184" s="92"/>
      <c r="ET184" s="92"/>
      <c r="EU184" s="92"/>
      <c r="EV184" s="92"/>
      <c r="EW184" s="92"/>
      <c r="EX184" s="92"/>
      <c r="EY184" s="92"/>
      <c r="EZ184" s="92"/>
      <c r="FA184" s="92"/>
      <c r="FB184" s="92"/>
      <c r="FC184" s="92"/>
      <c r="FD184" s="92"/>
      <c r="FE184" s="92"/>
      <c r="FF184" s="92"/>
      <c r="FG184" s="92"/>
      <c r="FH184" s="92"/>
      <c r="FI184" s="92"/>
      <c r="FJ184" s="92"/>
      <c r="FK184" s="92"/>
      <c r="FL184" s="92"/>
      <c r="FM184" s="92"/>
      <c r="FN184" s="92"/>
      <c r="FO184" s="92"/>
      <c r="FP184" s="92"/>
      <c r="FQ184" s="92"/>
      <c r="FR184" s="92"/>
      <c r="FS184" s="92"/>
      <c r="FT184" s="92"/>
      <c r="FU184" s="92"/>
      <c r="FV184" s="92"/>
      <c r="FW184" s="92"/>
      <c r="FX184" s="92"/>
      <c r="FY184" s="92"/>
      <c r="FZ184" s="92"/>
      <c r="GA184" s="92"/>
      <c r="GB184" s="92"/>
      <c r="GC184" s="92"/>
      <c r="GD184" s="92"/>
      <c r="GE184" s="92"/>
      <c r="GF184" s="92"/>
      <c r="GG184" s="92"/>
      <c r="GH184" s="92"/>
      <c r="GI184" s="92"/>
      <c r="GJ184" s="92"/>
      <c r="GK184" s="92"/>
      <c r="GL184" s="92"/>
      <c r="GM184" s="92"/>
      <c r="GN184" s="92"/>
      <c r="GO184" s="92"/>
      <c r="GP184" s="92"/>
      <c r="GQ184" s="92"/>
      <c r="GR184" s="92"/>
      <c r="GS184" s="92"/>
      <c r="GT184" s="92"/>
      <c r="GU184" s="92"/>
      <c r="GV184" s="92"/>
      <c r="GW184" s="92"/>
      <c r="GX184" s="92"/>
      <c r="GY184" s="92"/>
      <c r="GZ184" s="92"/>
      <c r="HA184" s="92"/>
      <c r="HB184" s="92"/>
      <c r="HC184" s="92"/>
      <c r="HD184" s="92"/>
      <c r="HE184" s="92"/>
      <c r="HF184" s="92"/>
      <c r="HG184" s="92"/>
      <c r="HH184" s="92"/>
      <c r="HI184" s="92"/>
      <c r="HJ184" s="92"/>
      <c r="HK184" s="92"/>
      <c r="HL184" s="92"/>
      <c r="HM184" s="92"/>
      <c r="HN184" s="92"/>
      <c r="HO184" s="92"/>
      <c r="HP184" s="92"/>
      <c r="HQ184" s="92"/>
      <c r="HR184" s="92"/>
      <c r="HS184" s="92"/>
      <c r="HT184" s="92"/>
      <c r="HU184" s="92"/>
      <c r="HV184" s="92"/>
      <c r="HW184" s="92"/>
      <c r="HX184" s="92"/>
      <c r="HY184" s="92"/>
      <c r="HZ184" s="92"/>
      <c r="IA184" s="92"/>
      <c r="IB184" s="92"/>
      <c r="IC184" s="92"/>
      <c r="ID184" s="92"/>
      <c r="IE184" s="92"/>
      <c r="IF184" s="92"/>
      <c r="IG184" s="92"/>
      <c r="IH184" s="92"/>
      <c r="II184" s="92"/>
      <c r="IJ184" s="92"/>
      <c r="IK184" s="92"/>
      <c r="IL184" s="92"/>
      <c r="IM184" s="92"/>
      <c r="IN184" s="92"/>
      <c r="IO184" s="92"/>
    </row>
    <row r="185" spans="1:249" ht="12.95" customHeight="1">
      <c r="A185" s="1"/>
      <c r="B185" s="1" t="s">
        <v>654</v>
      </c>
      <c r="C185" s="16"/>
      <c r="D185" s="16"/>
      <c r="E185" s="16"/>
      <c r="F185" s="16"/>
      <c r="G185" s="136"/>
      <c r="H185" s="16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92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92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92"/>
      <c r="DE185" s="92"/>
      <c r="DF185" s="92"/>
      <c r="DG185" s="92"/>
      <c r="DH185" s="92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92"/>
      <c r="DW185" s="92"/>
      <c r="DX185" s="92"/>
      <c r="DY185" s="92"/>
      <c r="DZ185" s="92"/>
      <c r="EA185" s="92"/>
      <c r="EB185" s="92"/>
      <c r="EC185" s="92"/>
      <c r="ED185" s="92"/>
      <c r="EE185" s="92"/>
      <c r="EF185" s="92"/>
      <c r="EG185" s="92"/>
      <c r="EH185" s="92"/>
      <c r="EI185" s="92"/>
      <c r="EJ185" s="92"/>
      <c r="EK185" s="92"/>
      <c r="EL185" s="92"/>
      <c r="EM185" s="92"/>
      <c r="EN185" s="92"/>
      <c r="EO185" s="92"/>
      <c r="EP185" s="92"/>
      <c r="EQ185" s="92"/>
      <c r="ER185" s="92"/>
      <c r="ES185" s="92"/>
      <c r="ET185" s="92"/>
      <c r="EU185" s="92"/>
      <c r="EV185" s="92"/>
      <c r="EW185" s="92"/>
      <c r="EX185" s="92"/>
      <c r="EY185" s="92"/>
      <c r="EZ185" s="92"/>
      <c r="FA185" s="92"/>
      <c r="FB185" s="92"/>
      <c r="FC185" s="92"/>
      <c r="FD185" s="92"/>
      <c r="FE185" s="92"/>
      <c r="FF185" s="92"/>
      <c r="FG185" s="92"/>
      <c r="FH185" s="92"/>
      <c r="FI185" s="92"/>
      <c r="FJ185" s="92"/>
      <c r="FK185" s="92"/>
      <c r="FL185" s="92"/>
      <c r="FM185" s="92"/>
      <c r="FN185" s="92"/>
      <c r="FO185" s="92"/>
      <c r="FP185" s="92"/>
      <c r="FQ185" s="92"/>
      <c r="FR185" s="92"/>
      <c r="FS185" s="92"/>
      <c r="FT185" s="92"/>
      <c r="FU185" s="92"/>
      <c r="FV185" s="92"/>
      <c r="FW185" s="92"/>
      <c r="FX185" s="92"/>
      <c r="FY185" s="92"/>
      <c r="FZ185" s="92"/>
      <c r="GA185" s="92"/>
      <c r="GB185" s="92"/>
      <c r="GC185" s="92"/>
      <c r="GD185" s="92"/>
      <c r="GE185" s="92"/>
      <c r="GF185" s="92"/>
      <c r="GG185" s="92"/>
      <c r="GH185" s="92"/>
      <c r="GI185" s="92"/>
      <c r="GJ185" s="92"/>
      <c r="GK185" s="92"/>
      <c r="GL185" s="92"/>
      <c r="GM185" s="92"/>
      <c r="GN185" s="92"/>
      <c r="GO185" s="92"/>
      <c r="GP185" s="92"/>
      <c r="GQ185" s="92"/>
      <c r="GR185" s="92"/>
      <c r="GS185" s="92"/>
      <c r="GT185" s="92"/>
      <c r="GU185" s="92"/>
      <c r="GV185" s="92"/>
      <c r="GW185" s="92"/>
      <c r="GX185" s="92"/>
      <c r="GY185" s="92"/>
      <c r="GZ185" s="92"/>
      <c r="HA185" s="92"/>
      <c r="HB185" s="92"/>
      <c r="HC185" s="92"/>
      <c r="HD185" s="92"/>
      <c r="HE185" s="92"/>
      <c r="HF185" s="92"/>
      <c r="HG185" s="92"/>
      <c r="HH185" s="92"/>
      <c r="HI185" s="92"/>
      <c r="HJ185" s="92"/>
      <c r="HK185" s="92"/>
      <c r="HL185" s="92"/>
      <c r="HM185" s="92"/>
      <c r="HN185" s="92"/>
      <c r="HO185" s="92"/>
      <c r="HP185" s="92"/>
      <c r="HQ185" s="92"/>
      <c r="HR185" s="92"/>
      <c r="HS185" s="92"/>
      <c r="HT185" s="92"/>
      <c r="HU185" s="92"/>
      <c r="HV185" s="92"/>
      <c r="HW185" s="92"/>
      <c r="HX185" s="92"/>
      <c r="HY185" s="92"/>
      <c r="HZ185" s="92"/>
      <c r="IA185" s="92"/>
      <c r="IB185" s="92"/>
      <c r="IC185" s="92"/>
      <c r="ID185" s="92"/>
      <c r="IE185" s="92"/>
      <c r="IF185" s="92"/>
      <c r="IG185" s="92"/>
      <c r="IH185" s="92"/>
      <c r="II185" s="92"/>
      <c r="IJ185" s="92"/>
      <c r="IK185" s="92"/>
      <c r="IL185" s="92"/>
      <c r="IM185" s="92"/>
      <c r="IN185" s="92"/>
      <c r="IO185" s="92"/>
    </row>
    <row r="186" spans="1:249" ht="12.95" customHeight="1">
      <c r="A186" s="1"/>
      <c r="B186" s="1"/>
      <c r="C186" s="16" t="s">
        <v>655</v>
      </c>
      <c r="D186" s="16"/>
      <c r="E186" s="16"/>
      <c r="F186" s="194">
        <f>F187/F179</f>
        <v>9.9999999999999992E-2</v>
      </c>
      <c r="G186" s="136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92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92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92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92"/>
      <c r="DC186" s="92"/>
      <c r="DD186" s="92"/>
      <c r="DE186" s="92"/>
      <c r="DF186" s="92"/>
      <c r="DG186" s="92"/>
      <c r="DH186" s="92"/>
      <c r="DI186" s="92"/>
      <c r="DJ186" s="92"/>
      <c r="DK186" s="92"/>
      <c r="DL186" s="92"/>
      <c r="DM186" s="92"/>
      <c r="DN186" s="92"/>
      <c r="DO186" s="92"/>
      <c r="DP186" s="92"/>
      <c r="DQ186" s="92"/>
      <c r="DR186" s="92"/>
      <c r="DS186" s="92"/>
      <c r="DT186" s="92"/>
      <c r="DU186" s="92"/>
      <c r="DV186" s="92"/>
      <c r="DW186" s="92"/>
      <c r="DX186" s="92"/>
      <c r="DY186" s="92"/>
      <c r="DZ186" s="92"/>
      <c r="EA186" s="92"/>
      <c r="EB186" s="92"/>
      <c r="EC186" s="92"/>
      <c r="ED186" s="92"/>
      <c r="EE186" s="92"/>
      <c r="EF186" s="92"/>
      <c r="EG186" s="92"/>
      <c r="EH186" s="92"/>
      <c r="EI186" s="92"/>
      <c r="EJ186" s="92"/>
      <c r="EK186" s="92"/>
      <c r="EL186" s="92"/>
      <c r="EM186" s="92"/>
      <c r="EN186" s="92"/>
      <c r="EO186" s="92"/>
      <c r="EP186" s="92"/>
      <c r="EQ186" s="92"/>
      <c r="ER186" s="92"/>
      <c r="ES186" s="92"/>
      <c r="ET186" s="92"/>
      <c r="EU186" s="92"/>
      <c r="EV186" s="92"/>
      <c r="EW186" s="92"/>
      <c r="EX186" s="92"/>
      <c r="EY186" s="92"/>
      <c r="EZ186" s="92"/>
      <c r="FA186" s="92"/>
      <c r="FB186" s="92"/>
      <c r="FC186" s="92"/>
      <c r="FD186" s="92"/>
      <c r="FE186" s="92"/>
      <c r="FF186" s="92"/>
      <c r="FG186" s="92"/>
      <c r="FH186" s="92"/>
      <c r="FI186" s="92"/>
      <c r="FJ186" s="92"/>
      <c r="FK186" s="92"/>
      <c r="FL186" s="92"/>
      <c r="FM186" s="92"/>
      <c r="FN186" s="92"/>
      <c r="FO186" s="92"/>
      <c r="FP186" s="92"/>
      <c r="FQ186" s="92"/>
      <c r="FR186" s="92"/>
      <c r="FS186" s="92"/>
      <c r="FT186" s="92"/>
      <c r="FU186" s="92"/>
      <c r="FV186" s="92"/>
      <c r="FW186" s="92"/>
      <c r="FX186" s="92"/>
      <c r="FY186" s="92"/>
      <c r="FZ186" s="92"/>
      <c r="GA186" s="92"/>
      <c r="GB186" s="92"/>
      <c r="GC186" s="92"/>
      <c r="GD186" s="92"/>
      <c r="GE186" s="92"/>
      <c r="GF186" s="92"/>
      <c r="GG186" s="92"/>
      <c r="GH186" s="92"/>
      <c r="GI186" s="92"/>
      <c r="GJ186" s="92"/>
      <c r="GK186" s="92"/>
      <c r="GL186" s="92"/>
      <c r="GM186" s="92"/>
      <c r="GN186" s="92"/>
      <c r="GO186" s="92"/>
      <c r="GP186" s="92"/>
      <c r="GQ186" s="92"/>
      <c r="GR186" s="92"/>
      <c r="GS186" s="92"/>
      <c r="GT186" s="92"/>
      <c r="GU186" s="92"/>
      <c r="GV186" s="92"/>
      <c r="GW186" s="92"/>
      <c r="GX186" s="92"/>
      <c r="GY186" s="92"/>
      <c r="GZ186" s="92"/>
      <c r="HA186" s="92"/>
      <c r="HB186" s="92"/>
      <c r="HC186" s="92"/>
      <c r="HD186" s="92"/>
      <c r="HE186" s="92"/>
      <c r="HF186" s="92"/>
      <c r="HG186" s="92"/>
      <c r="HH186" s="92"/>
      <c r="HI186" s="92"/>
      <c r="HJ186" s="92"/>
      <c r="HK186" s="92"/>
      <c r="HL186" s="92"/>
      <c r="HM186" s="92"/>
      <c r="HN186" s="92"/>
      <c r="HO186" s="92"/>
      <c r="HP186" s="92"/>
      <c r="HQ186" s="92"/>
      <c r="HR186" s="92"/>
      <c r="HS186" s="92"/>
      <c r="HT186" s="92"/>
      <c r="HU186" s="92"/>
      <c r="HV186" s="92"/>
      <c r="HW186" s="92"/>
      <c r="HX186" s="92"/>
      <c r="HY186" s="92"/>
      <c r="HZ186" s="92"/>
      <c r="IA186" s="92"/>
      <c r="IB186" s="92"/>
      <c r="IC186" s="92"/>
      <c r="ID186" s="92"/>
      <c r="IE186" s="92"/>
      <c r="IF186" s="92"/>
      <c r="IG186" s="92"/>
      <c r="IH186" s="92"/>
      <c r="II186" s="92"/>
      <c r="IJ186" s="92"/>
      <c r="IK186" s="92"/>
      <c r="IL186" s="92"/>
      <c r="IM186" s="92"/>
      <c r="IN186" s="92"/>
      <c r="IO186" s="92"/>
    </row>
    <row r="187" spans="1:249" ht="12.95" customHeight="1">
      <c r="A187" s="1"/>
      <c r="B187" s="1"/>
      <c r="C187" s="16" t="s">
        <v>656</v>
      </c>
      <c r="D187" s="16"/>
      <c r="E187" s="16"/>
      <c r="F187" s="172">
        <f>F179-F184-F190-F198/F9+F180</f>
        <v>1237325.7068798952</v>
      </c>
      <c r="G187" s="136"/>
      <c r="H187" s="172">
        <f>F187</f>
        <v>1237325.7068798952</v>
      </c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92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92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92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92"/>
      <c r="DC187" s="92"/>
      <c r="DD187" s="92"/>
      <c r="DE187" s="92"/>
      <c r="DF187" s="92"/>
      <c r="DG187" s="92"/>
      <c r="DH187" s="92"/>
      <c r="DI187" s="92"/>
      <c r="DJ187" s="92"/>
      <c r="DK187" s="92"/>
      <c r="DL187" s="92"/>
      <c r="DM187" s="92"/>
      <c r="DN187" s="92"/>
      <c r="DO187" s="92"/>
      <c r="DP187" s="92"/>
      <c r="DQ187" s="92"/>
      <c r="DR187" s="92"/>
      <c r="DS187" s="92"/>
      <c r="DT187" s="92"/>
      <c r="DU187" s="92"/>
      <c r="DV187" s="92"/>
      <c r="DW187" s="92"/>
      <c r="DX187" s="92"/>
      <c r="DY187" s="92"/>
      <c r="DZ187" s="92"/>
      <c r="EA187" s="92"/>
      <c r="EB187" s="92"/>
      <c r="EC187" s="92"/>
      <c r="ED187" s="92"/>
      <c r="EE187" s="92"/>
      <c r="EF187" s="92"/>
      <c r="EG187" s="92"/>
      <c r="EH187" s="92"/>
      <c r="EI187" s="92"/>
      <c r="EJ187" s="92"/>
      <c r="EK187" s="92"/>
      <c r="EL187" s="92"/>
      <c r="EM187" s="92"/>
      <c r="EN187" s="92"/>
      <c r="EO187" s="92"/>
      <c r="EP187" s="92"/>
      <c r="EQ187" s="92"/>
      <c r="ER187" s="92"/>
      <c r="ES187" s="92"/>
      <c r="ET187" s="92"/>
      <c r="EU187" s="92"/>
      <c r="EV187" s="92"/>
      <c r="EW187" s="92"/>
      <c r="EX187" s="92"/>
      <c r="EY187" s="92"/>
      <c r="EZ187" s="92"/>
      <c r="FA187" s="92"/>
      <c r="FB187" s="92"/>
      <c r="FC187" s="92"/>
      <c r="FD187" s="92"/>
      <c r="FE187" s="92"/>
      <c r="FF187" s="92"/>
      <c r="FG187" s="92"/>
      <c r="FH187" s="92"/>
      <c r="FI187" s="92"/>
      <c r="FJ187" s="92"/>
      <c r="FK187" s="92"/>
      <c r="FL187" s="92"/>
      <c r="FM187" s="92"/>
      <c r="FN187" s="92"/>
      <c r="FO187" s="92"/>
      <c r="FP187" s="92"/>
      <c r="FQ187" s="92"/>
      <c r="FR187" s="92"/>
      <c r="FS187" s="92"/>
      <c r="FT187" s="92"/>
      <c r="FU187" s="92"/>
      <c r="FV187" s="92"/>
      <c r="FW187" s="92"/>
      <c r="FX187" s="92"/>
      <c r="FY187" s="92"/>
      <c r="FZ187" s="92"/>
      <c r="GA187" s="92"/>
      <c r="GB187" s="92"/>
      <c r="GC187" s="92"/>
      <c r="GD187" s="92"/>
      <c r="GE187" s="92"/>
      <c r="GF187" s="92"/>
      <c r="GG187" s="92"/>
      <c r="GH187" s="92"/>
      <c r="GI187" s="92"/>
      <c r="GJ187" s="92"/>
      <c r="GK187" s="92"/>
      <c r="GL187" s="92"/>
      <c r="GM187" s="92"/>
      <c r="GN187" s="92"/>
      <c r="GO187" s="92"/>
      <c r="GP187" s="92"/>
      <c r="GQ187" s="92"/>
      <c r="GR187" s="92"/>
      <c r="GS187" s="92"/>
      <c r="GT187" s="92"/>
      <c r="GU187" s="92"/>
      <c r="GV187" s="92"/>
      <c r="GW187" s="92"/>
      <c r="GX187" s="92"/>
      <c r="GY187" s="92"/>
      <c r="GZ187" s="92"/>
      <c r="HA187" s="92"/>
      <c r="HB187" s="92"/>
      <c r="HC187" s="92"/>
      <c r="HD187" s="92"/>
      <c r="HE187" s="92"/>
      <c r="HF187" s="92"/>
      <c r="HG187" s="92"/>
      <c r="HH187" s="92"/>
      <c r="HI187" s="92"/>
      <c r="HJ187" s="92"/>
      <c r="HK187" s="92"/>
      <c r="HL187" s="92"/>
      <c r="HM187" s="92"/>
      <c r="HN187" s="92"/>
      <c r="HO187" s="92"/>
      <c r="HP187" s="92"/>
      <c r="HQ187" s="92"/>
      <c r="HR187" s="92"/>
      <c r="HS187" s="92"/>
      <c r="HT187" s="92"/>
      <c r="HU187" s="92"/>
      <c r="HV187" s="92"/>
      <c r="HW187" s="92"/>
      <c r="HX187" s="92"/>
      <c r="HY187" s="92"/>
      <c r="HZ187" s="92"/>
      <c r="IA187" s="92"/>
      <c r="IB187" s="92"/>
      <c r="IC187" s="92"/>
      <c r="ID187" s="92"/>
      <c r="IE187" s="92"/>
      <c r="IF187" s="92"/>
      <c r="IG187" s="92"/>
      <c r="IH187" s="92"/>
      <c r="II187" s="92"/>
      <c r="IJ187" s="92"/>
      <c r="IK187" s="92"/>
      <c r="IL187" s="92"/>
      <c r="IM187" s="92"/>
      <c r="IN187" s="92"/>
      <c r="IO187" s="92"/>
    </row>
    <row r="188" spans="1:249" ht="12.95" customHeight="1">
      <c r="A188" s="1"/>
      <c r="B188" s="1" t="s">
        <v>596</v>
      </c>
      <c r="C188" s="16"/>
      <c r="D188" s="16"/>
      <c r="E188" s="16"/>
      <c r="F188" s="16"/>
      <c r="G188" s="136"/>
      <c r="H188" s="16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  <c r="BN188" s="92"/>
      <c r="BO188" s="92"/>
      <c r="BP188" s="92"/>
      <c r="BQ188" s="92"/>
      <c r="BR188" s="92"/>
      <c r="BS188" s="92"/>
      <c r="BT188" s="92"/>
      <c r="BU188" s="92"/>
      <c r="BV188" s="92"/>
      <c r="BW188" s="92"/>
      <c r="BX188" s="92"/>
      <c r="BY188" s="92"/>
      <c r="BZ188" s="92"/>
      <c r="CA188" s="92"/>
      <c r="CB188" s="92"/>
      <c r="CC188" s="92"/>
      <c r="CD188" s="92"/>
      <c r="CE188" s="92"/>
      <c r="CF188" s="92"/>
      <c r="CG188" s="92"/>
      <c r="CH188" s="92"/>
      <c r="CI188" s="92"/>
      <c r="CJ188" s="92"/>
      <c r="CK188" s="92"/>
      <c r="CL188" s="92"/>
      <c r="CM188" s="92"/>
      <c r="CN188" s="92"/>
      <c r="CO188" s="92"/>
      <c r="CP188" s="92"/>
      <c r="CQ188" s="92"/>
      <c r="CR188" s="92"/>
      <c r="CS188" s="92"/>
      <c r="CT188" s="92"/>
      <c r="CU188" s="92"/>
      <c r="CV188" s="92"/>
      <c r="CW188" s="92"/>
      <c r="CX188" s="92"/>
      <c r="CY188" s="92"/>
      <c r="CZ188" s="92"/>
      <c r="DA188" s="92"/>
      <c r="DB188" s="92"/>
      <c r="DC188" s="92"/>
      <c r="DD188" s="92"/>
      <c r="DE188" s="92"/>
      <c r="DF188" s="92"/>
      <c r="DG188" s="92"/>
      <c r="DH188" s="92"/>
      <c r="DI188" s="92"/>
      <c r="DJ188" s="92"/>
      <c r="DK188" s="92"/>
      <c r="DL188" s="92"/>
      <c r="DM188" s="92"/>
      <c r="DN188" s="92"/>
      <c r="DO188" s="92"/>
      <c r="DP188" s="92"/>
      <c r="DQ188" s="92"/>
      <c r="DR188" s="92"/>
      <c r="DS188" s="92"/>
      <c r="DT188" s="92"/>
      <c r="DU188" s="92"/>
      <c r="DV188" s="92"/>
      <c r="DW188" s="92"/>
      <c r="DX188" s="92"/>
      <c r="DY188" s="92"/>
      <c r="DZ188" s="92"/>
      <c r="EA188" s="92"/>
      <c r="EB188" s="92"/>
      <c r="EC188" s="92"/>
      <c r="ED188" s="92"/>
      <c r="EE188" s="92"/>
      <c r="EF188" s="92"/>
      <c r="EG188" s="92"/>
      <c r="EH188" s="92"/>
      <c r="EI188" s="92"/>
      <c r="EJ188" s="92"/>
      <c r="EK188" s="92"/>
      <c r="EL188" s="92"/>
      <c r="EM188" s="92"/>
      <c r="EN188" s="92"/>
      <c r="EO188" s="92"/>
      <c r="EP188" s="92"/>
      <c r="EQ188" s="92"/>
      <c r="ER188" s="92"/>
      <c r="ES188" s="92"/>
      <c r="ET188" s="92"/>
      <c r="EU188" s="92"/>
      <c r="EV188" s="92"/>
      <c r="EW188" s="92"/>
      <c r="EX188" s="92"/>
      <c r="EY188" s="92"/>
      <c r="EZ188" s="92"/>
      <c r="FA188" s="92"/>
      <c r="FB188" s="92"/>
      <c r="FC188" s="92"/>
      <c r="FD188" s="92"/>
      <c r="FE188" s="92"/>
      <c r="FF188" s="92"/>
      <c r="FG188" s="92"/>
      <c r="FH188" s="92"/>
      <c r="FI188" s="92"/>
      <c r="FJ188" s="92"/>
      <c r="FK188" s="92"/>
      <c r="FL188" s="92"/>
      <c r="FM188" s="92"/>
      <c r="FN188" s="92"/>
      <c r="FO188" s="92"/>
      <c r="FP188" s="92"/>
      <c r="FQ188" s="92"/>
      <c r="FR188" s="92"/>
      <c r="FS188" s="92"/>
      <c r="FT188" s="92"/>
      <c r="FU188" s="92"/>
      <c r="FV188" s="92"/>
      <c r="FW188" s="92"/>
      <c r="FX188" s="92"/>
      <c r="FY188" s="92"/>
      <c r="FZ188" s="92"/>
      <c r="GA188" s="92"/>
      <c r="GB188" s="92"/>
      <c r="GC188" s="92"/>
      <c r="GD188" s="92"/>
      <c r="GE188" s="92"/>
      <c r="GF188" s="92"/>
      <c r="GG188" s="92"/>
      <c r="GH188" s="92"/>
      <c r="GI188" s="92"/>
      <c r="GJ188" s="92"/>
      <c r="GK188" s="92"/>
      <c r="GL188" s="92"/>
      <c r="GM188" s="92"/>
      <c r="GN188" s="92"/>
      <c r="GO188" s="92"/>
      <c r="GP188" s="92"/>
      <c r="GQ188" s="92"/>
      <c r="GR188" s="92"/>
      <c r="GS188" s="92"/>
      <c r="GT188" s="92"/>
      <c r="GU188" s="92"/>
      <c r="GV188" s="92"/>
      <c r="GW188" s="92"/>
      <c r="GX188" s="92"/>
      <c r="GY188" s="92"/>
      <c r="GZ188" s="92"/>
      <c r="HA188" s="92"/>
      <c r="HB188" s="92"/>
      <c r="HC188" s="92"/>
      <c r="HD188" s="92"/>
      <c r="HE188" s="92"/>
      <c r="HF188" s="92"/>
      <c r="HG188" s="92"/>
      <c r="HH188" s="92"/>
      <c r="HI188" s="92"/>
      <c r="HJ188" s="92"/>
      <c r="HK188" s="92"/>
      <c r="HL188" s="92"/>
      <c r="HM188" s="92"/>
      <c r="HN188" s="92"/>
      <c r="HO188" s="92"/>
      <c r="HP188" s="92"/>
      <c r="HQ188" s="92"/>
      <c r="HR188" s="92"/>
      <c r="HS188" s="92"/>
      <c r="HT188" s="92"/>
      <c r="HU188" s="92"/>
      <c r="HV188" s="92"/>
      <c r="HW188" s="92"/>
      <c r="HX188" s="92"/>
      <c r="HY188" s="92"/>
      <c r="HZ188" s="92"/>
      <c r="IA188" s="92"/>
      <c r="IB188" s="92"/>
      <c r="IC188" s="92"/>
      <c r="ID188" s="92"/>
      <c r="IE188" s="92"/>
      <c r="IF188" s="92"/>
      <c r="IG188" s="92"/>
      <c r="IH188" s="92"/>
      <c r="II188" s="92"/>
      <c r="IJ188" s="92"/>
      <c r="IK188" s="92"/>
      <c r="IL188" s="92"/>
      <c r="IM188" s="92"/>
      <c r="IN188" s="92"/>
      <c r="IO188" s="92"/>
    </row>
    <row r="189" spans="1:249" ht="12.95" customHeight="1">
      <c r="A189" s="1"/>
      <c r="B189" s="1"/>
      <c r="C189" s="16" t="s">
        <v>597</v>
      </c>
      <c r="D189" s="16"/>
      <c r="E189" s="16"/>
      <c r="F189" s="193">
        <f>Assumptions!G22</f>
        <v>0</v>
      </c>
      <c r="G189" s="136"/>
      <c r="H189" s="16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  <c r="BN189" s="92"/>
      <c r="BO189" s="92"/>
      <c r="BP189" s="92"/>
      <c r="BQ189" s="92"/>
      <c r="BR189" s="92"/>
      <c r="BS189" s="92"/>
      <c r="BT189" s="92"/>
      <c r="BU189" s="92"/>
      <c r="BV189" s="92"/>
      <c r="BW189" s="92"/>
      <c r="BX189" s="92"/>
      <c r="BY189" s="92"/>
      <c r="BZ189" s="92"/>
      <c r="CA189" s="92"/>
      <c r="CB189" s="92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92"/>
      <c r="CN189" s="92"/>
      <c r="CO189" s="92"/>
      <c r="CP189" s="92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92"/>
      <c r="DC189" s="92"/>
      <c r="DD189" s="92"/>
      <c r="DE189" s="92"/>
      <c r="DF189" s="92"/>
      <c r="DG189" s="92"/>
      <c r="DH189" s="92"/>
      <c r="DI189" s="92"/>
      <c r="DJ189" s="92"/>
      <c r="DK189" s="92"/>
      <c r="DL189" s="92"/>
      <c r="DM189" s="92"/>
      <c r="DN189" s="92"/>
      <c r="DO189" s="92"/>
      <c r="DP189" s="92"/>
      <c r="DQ189" s="92"/>
      <c r="DR189" s="92"/>
      <c r="DS189" s="92"/>
      <c r="DT189" s="92"/>
      <c r="DU189" s="92"/>
      <c r="DV189" s="92"/>
      <c r="DW189" s="92"/>
      <c r="DX189" s="92"/>
      <c r="DY189" s="92"/>
      <c r="DZ189" s="92"/>
      <c r="EA189" s="92"/>
      <c r="EB189" s="92"/>
      <c r="EC189" s="92"/>
      <c r="ED189" s="92"/>
      <c r="EE189" s="92"/>
      <c r="EF189" s="92"/>
      <c r="EG189" s="92"/>
      <c r="EH189" s="92"/>
      <c r="EI189" s="92"/>
      <c r="EJ189" s="92"/>
      <c r="EK189" s="92"/>
      <c r="EL189" s="92"/>
      <c r="EM189" s="92"/>
      <c r="EN189" s="92"/>
      <c r="EO189" s="92"/>
      <c r="EP189" s="92"/>
      <c r="EQ189" s="92"/>
      <c r="ER189" s="92"/>
      <c r="ES189" s="92"/>
      <c r="ET189" s="92"/>
      <c r="EU189" s="92"/>
      <c r="EV189" s="92"/>
      <c r="EW189" s="92"/>
      <c r="EX189" s="92"/>
      <c r="EY189" s="92"/>
      <c r="EZ189" s="92"/>
      <c r="FA189" s="92"/>
      <c r="FB189" s="92"/>
      <c r="FC189" s="92"/>
      <c r="FD189" s="92"/>
      <c r="FE189" s="92"/>
      <c r="FF189" s="92"/>
      <c r="FG189" s="92"/>
      <c r="FH189" s="92"/>
      <c r="FI189" s="92"/>
      <c r="FJ189" s="92"/>
      <c r="FK189" s="92"/>
      <c r="FL189" s="92"/>
      <c r="FM189" s="92"/>
      <c r="FN189" s="92"/>
      <c r="FO189" s="92"/>
      <c r="FP189" s="92"/>
      <c r="FQ189" s="92"/>
      <c r="FR189" s="92"/>
      <c r="FS189" s="92"/>
      <c r="FT189" s="92"/>
      <c r="FU189" s="92"/>
      <c r="FV189" s="92"/>
      <c r="FW189" s="92"/>
      <c r="FX189" s="92"/>
      <c r="FY189" s="92"/>
      <c r="FZ189" s="92"/>
      <c r="GA189" s="92"/>
      <c r="GB189" s="92"/>
      <c r="GC189" s="92"/>
      <c r="GD189" s="92"/>
      <c r="GE189" s="92"/>
      <c r="GF189" s="92"/>
      <c r="GG189" s="92"/>
      <c r="GH189" s="92"/>
      <c r="GI189" s="92"/>
      <c r="GJ189" s="92"/>
      <c r="GK189" s="92"/>
      <c r="GL189" s="92"/>
      <c r="GM189" s="92"/>
      <c r="GN189" s="92"/>
      <c r="GO189" s="92"/>
      <c r="GP189" s="92"/>
      <c r="GQ189" s="92"/>
      <c r="GR189" s="92"/>
      <c r="GS189" s="92"/>
      <c r="GT189" s="92"/>
      <c r="GU189" s="92"/>
      <c r="GV189" s="92"/>
      <c r="GW189" s="92"/>
      <c r="GX189" s="92"/>
      <c r="GY189" s="92"/>
      <c r="GZ189" s="92"/>
      <c r="HA189" s="92"/>
      <c r="HB189" s="92"/>
      <c r="HC189" s="92"/>
      <c r="HD189" s="92"/>
      <c r="HE189" s="92"/>
      <c r="HF189" s="92"/>
      <c r="HG189" s="92"/>
      <c r="HH189" s="92"/>
      <c r="HI189" s="92"/>
      <c r="HJ189" s="92"/>
      <c r="HK189" s="92"/>
      <c r="HL189" s="92"/>
      <c r="HM189" s="92"/>
      <c r="HN189" s="92"/>
      <c r="HO189" s="92"/>
      <c r="HP189" s="92"/>
      <c r="HQ189" s="92"/>
      <c r="HR189" s="92"/>
      <c r="HS189" s="92"/>
      <c r="HT189" s="92"/>
      <c r="HU189" s="92"/>
      <c r="HV189" s="92"/>
      <c r="HW189" s="92"/>
      <c r="HX189" s="92"/>
      <c r="HY189" s="92"/>
      <c r="HZ189" s="92"/>
      <c r="IA189" s="92"/>
      <c r="IB189" s="92"/>
      <c r="IC189" s="92"/>
      <c r="ID189" s="92"/>
      <c r="IE189" s="92"/>
      <c r="IF189" s="92"/>
      <c r="IG189" s="92"/>
      <c r="IH189" s="92"/>
      <c r="II189" s="92"/>
      <c r="IJ189" s="92"/>
      <c r="IK189" s="92"/>
      <c r="IL189" s="92"/>
      <c r="IM189" s="92"/>
      <c r="IN189" s="92"/>
      <c r="IO189" s="92"/>
    </row>
    <row r="190" spans="1:249" ht="12.95" customHeight="1">
      <c r="A190" s="1"/>
      <c r="B190" s="1"/>
      <c r="C190" s="16" t="s">
        <v>598</v>
      </c>
      <c r="D190" s="16"/>
      <c r="E190" s="16"/>
      <c r="F190" s="172">
        <f>F189*F179</f>
        <v>0</v>
      </c>
      <c r="G190" s="136" t="str">
        <f>_FCY</f>
        <v>USD</v>
      </c>
      <c r="H190" s="16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  <c r="BN190" s="92"/>
      <c r="BO190" s="92"/>
      <c r="BP190" s="92"/>
      <c r="BQ190" s="92"/>
      <c r="BR190" s="92"/>
      <c r="BS190" s="92"/>
      <c r="BT190" s="92"/>
      <c r="BU190" s="92"/>
      <c r="BV190" s="92"/>
      <c r="BW190" s="92"/>
      <c r="BX190" s="92"/>
      <c r="BY190" s="92"/>
      <c r="BZ190" s="92"/>
      <c r="CA190" s="92"/>
      <c r="CB190" s="92"/>
      <c r="CC190" s="92"/>
      <c r="CD190" s="92"/>
      <c r="CE190" s="92"/>
      <c r="CF190" s="92"/>
      <c r="CG190" s="92"/>
      <c r="CH190" s="92"/>
      <c r="CI190" s="92"/>
      <c r="CJ190" s="92"/>
      <c r="CK190" s="92"/>
      <c r="CL190" s="92"/>
      <c r="CM190" s="92"/>
      <c r="CN190" s="92"/>
      <c r="CO190" s="92"/>
      <c r="CP190" s="92"/>
      <c r="CQ190" s="92"/>
      <c r="CR190" s="92"/>
      <c r="CS190" s="92"/>
      <c r="CT190" s="92"/>
      <c r="CU190" s="92"/>
      <c r="CV190" s="92"/>
      <c r="CW190" s="92"/>
      <c r="CX190" s="92"/>
      <c r="CY190" s="92"/>
      <c r="CZ190" s="92"/>
      <c r="DA190" s="92"/>
      <c r="DB190" s="92"/>
      <c r="DC190" s="92"/>
      <c r="DD190" s="92"/>
      <c r="DE190" s="92"/>
      <c r="DF190" s="92"/>
      <c r="DG190" s="92"/>
      <c r="DH190" s="92"/>
      <c r="DI190" s="92"/>
      <c r="DJ190" s="92"/>
      <c r="DK190" s="92"/>
      <c r="DL190" s="92"/>
      <c r="DM190" s="92"/>
      <c r="DN190" s="92"/>
      <c r="DO190" s="92"/>
      <c r="DP190" s="92"/>
      <c r="DQ190" s="92"/>
      <c r="DR190" s="92"/>
      <c r="DS190" s="92"/>
      <c r="DT190" s="92"/>
      <c r="DU190" s="92"/>
      <c r="DV190" s="92"/>
      <c r="DW190" s="92"/>
      <c r="DX190" s="92"/>
      <c r="DY190" s="92"/>
      <c r="DZ190" s="92"/>
      <c r="EA190" s="92"/>
      <c r="EB190" s="92"/>
      <c r="EC190" s="92"/>
      <c r="ED190" s="92"/>
      <c r="EE190" s="92"/>
      <c r="EF190" s="92"/>
      <c r="EG190" s="92"/>
      <c r="EH190" s="92"/>
      <c r="EI190" s="92"/>
      <c r="EJ190" s="92"/>
      <c r="EK190" s="92"/>
      <c r="EL190" s="92"/>
      <c r="EM190" s="92"/>
      <c r="EN190" s="92"/>
      <c r="EO190" s="92"/>
      <c r="EP190" s="92"/>
      <c r="EQ190" s="92"/>
      <c r="ER190" s="92"/>
      <c r="ES190" s="92"/>
      <c r="ET190" s="92"/>
      <c r="EU190" s="92"/>
      <c r="EV190" s="92"/>
      <c r="EW190" s="92"/>
      <c r="EX190" s="92"/>
      <c r="EY190" s="92"/>
      <c r="EZ190" s="92"/>
      <c r="FA190" s="92"/>
      <c r="FB190" s="92"/>
      <c r="FC190" s="92"/>
      <c r="FD190" s="92"/>
      <c r="FE190" s="92"/>
      <c r="FF190" s="92"/>
      <c r="FG190" s="92"/>
      <c r="FH190" s="92"/>
      <c r="FI190" s="92"/>
      <c r="FJ190" s="92"/>
      <c r="FK190" s="92"/>
      <c r="FL190" s="92"/>
      <c r="FM190" s="92"/>
      <c r="FN190" s="92"/>
      <c r="FO190" s="92"/>
      <c r="FP190" s="92"/>
      <c r="FQ190" s="92"/>
      <c r="FR190" s="92"/>
      <c r="FS190" s="92"/>
      <c r="FT190" s="92"/>
      <c r="FU190" s="92"/>
      <c r="FV190" s="92"/>
      <c r="FW190" s="92"/>
      <c r="FX190" s="92"/>
      <c r="FY190" s="92"/>
      <c r="FZ190" s="92"/>
      <c r="GA190" s="92"/>
      <c r="GB190" s="92"/>
      <c r="GC190" s="92"/>
      <c r="GD190" s="92"/>
      <c r="GE190" s="92"/>
      <c r="GF190" s="92"/>
      <c r="GG190" s="92"/>
      <c r="GH190" s="92"/>
      <c r="GI190" s="92"/>
      <c r="GJ190" s="92"/>
      <c r="GK190" s="92"/>
      <c r="GL190" s="92"/>
      <c r="GM190" s="92"/>
      <c r="GN190" s="92"/>
      <c r="GO190" s="92"/>
      <c r="GP190" s="92"/>
      <c r="GQ190" s="92"/>
      <c r="GR190" s="92"/>
      <c r="GS190" s="92"/>
      <c r="GT190" s="92"/>
      <c r="GU190" s="92"/>
      <c r="GV190" s="92"/>
      <c r="GW190" s="92"/>
      <c r="GX190" s="92"/>
      <c r="GY190" s="92"/>
      <c r="GZ190" s="92"/>
      <c r="HA190" s="92"/>
      <c r="HB190" s="92"/>
      <c r="HC190" s="92"/>
      <c r="HD190" s="92"/>
      <c r="HE190" s="92"/>
      <c r="HF190" s="92"/>
      <c r="HG190" s="92"/>
      <c r="HH190" s="92"/>
      <c r="HI190" s="92"/>
      <c r="HJ190" s="92"/>
      <c r="HK190" s="92"/>
      <c r="HL190" s="92"/>
      <c r="HM190" s="92"/>
      <c r="HN190" s="92"/>
      <c r="HO190" s="92"/>
      <c r="HP190" s="92"/>
      <c r="HQ190" s="92"/>
      <c r="HR190" s="92"/>
      <c r="HS190" s="92"/>
      <c r="HT190" s="92"/>
      <c r="HU190" s="92"/>
      <c r="HV190" s="92"/>
      <c r="HW190" s="92"/>
      <c r="HX190" s="92"/>
      <c r="HY190" s="92"/>
      <c r="HZ190" s="92"/>
      <c r="IA190" s="92"/>
      <c r="IB190" s="92"/>
      <c r="IC190" s="92"/>
      <c r="ID190" s="92"/>
      <c r="IE190" s="92"/>
      <c r="IF190" s="92"/>
      <c r="IG190" s="92"/>
      <c r="IH190" s="92"/>
      <c r="II190" s="92"/>
      <c r="IJ190" s="92"/>
      <c r="IK190" s="92"/>
      <c r="IL190" s="92"/>
      <c r="IM190" s="92"/>
      <c r="IN190" s="92"/>
      <c r="IO190" s="92"/>
    </row>
    <row r="191" spans="1:249" ht="12.95" customHeight="1">
      <c r="A191" s="1"/>
      <c r="C191" s="1" t="s">
        <v>599</v>
      </c>
      <c r="D191" s="1"/>
      <c r="E191" s="1"/>
      <c r="F191" s="130">
        <f>_tenor</f>
        <v>15</v>
      </c>
      <c r="G191" s="13" t="s">
        <v>600</v>
      </c>
      <c r="H191" s="1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  <c r="Z191" s="85"/>
      <c r="AA191" s="85"/>
      <c r="AB191" s="85"/>
      <c r="AC191" s="85"/>
      <c r="AD191" s="85"/>
      <c r="AE191" s="85"/>
      <c r="AF191" s="85"/>
      <c r="AG191" s="85"/>
      <c r="AH191" s="85"/>
      <c r="AI191" s="85"/>
      <c r="AJ191" s="85"/>
      <c r="AK191" s="85"/>
      <c r="AL191" s="85"/>
      <c r="AM191" s="85"/>
      <c r="AN191" s="85"/>
      <c r="AO191" s="85"/>
      <c r="AP191" s="85"/>
      <c r="AQ191" s="85"/>
      <c r="AR191" s="85"/>
      <c r="AS191" s="85"/>
      <c r="AT191" s="85"/>
      <c r="AU191" s="85"/>
      <c r="AV191" s="85"/>
      <c r="AW191" s="85"/>
      <c r="AX191" s="85"/>
      <c r="AY191" s="85"/>
      <c r="AZ191" s="85"/>
      <c r="BA191" s="85"/>
      <c r="BB191" s="85"/>
      <c r="BC191" s="85"/>
      <c r="BD191" s="85"/>
      <c r="BE191" s="85"/>
      <c r="BF191" s="85"/>
      <c r="BG191" s="85"/>
      <c r="BH191" s="85"/>
      <c r="BI191" s="85"/>
      <c r="BJ191" s="85"/>
      <c r="BK191" s="85"/>
      <c r="BL191" s="85"/>
      <c r="BM191" s="85"/>
      <c r="BN191" s="85"/>
      <c r="BO191" s="85"/>
      <c r="BP191" s="85"/>
      <c r="BQ191" s="85"/>
      <c r="BR191" s="85"/>
      <c r="BS191" s="85"/>
      <c r="BT191" s="85"/>
      <c r="BU191" s="85"/>
      <c r="BV191" s="85"/>
      <c r="BW191" s="85"/>
      <c r="BX191" s="85"/>
      <c r="BY191" s="85"/>
      <c r="BZ191" s="85"/>
      <c r="CA191" s="85"/>
      <c r="CB191" s="85"/>
      <c r="CC191" s="85"/>
      <c r="CD191" s="85"/>
      <c r="CE191" s="85"/>
      <c r="CF191" s="85"/>
      <c r="CG191" s="85"/>
      <c r="CH191" s="85"/>
      <c r="CI191" s="85"/>
      <c r="CJ191" s="85"/>
      <c r="CK191" s="85"/>
      <c r="CL191" s="85"/>
      <c r="CM191" s="85"/>
      <c r="CN191" s="85"/>
      <c r="CO191" s="85"/>
      <c r="CP191" s="85"/>
      <c r="CQ191" s="85"/>
      <c r="CR191" s="85"/>
      <c r="CS191" s="85"/>
      <c r="CT191" s="85"/>
      <c r="CU191" s="85"/>
      <c r="CV191" s="85"/>
      <c r="CW191" s="85"/>
      <c r="CX191" s="85"/>
      <c r="CY191" s="85"/>
      <c r="CZ191" s="85"/>
      <c r="DA191" s="85"/>
      <c r="DB191" s="85"/>
      <c r="DC191" s="85"/>
      <c r="DD191" s="85"/>
      <c r="DE191" s="85"/>
      <c r="DF191" s="85"/>
      <c r="DG191" s="85"/>
      <c r="DH191" s="85"/>
      <c r="DI191" s="85"/>
      <c r="DJ191" s="85"/>
      <c r="DK191" s="85"/>
      <c r="DL191" s="85"/>
      <c r="DM191" s="85"/>
      <c r="DN191" s="85"/>
      <c r="DO191" s="85"/>
      <c r="DP191" s="85"/>
      <c r="DQ191" s="85"/>
      <c r="DR191" s="85"/>
      <c r="DS191" s="85"/>
      <c r="DT191" s="85"/>
      <c r="DU191" s="85"/>
      <c r="DV191" s="85"/>
      <c r="DW191" s="85"/>
      <c r="DX191" s="85"/>
      <c r="DY191" s="85"/>
      <c r="DZ191" s="85"/>
      <c r="EA191" s="85"/>
      <c r="EB191" s="85"/>
      <c r="EC191" s="85"/>
      <c r="ED191" s="85"/>
      <c r="EE191" s="85"/>
      <c r="EF191" s="85"/>
      <c r="EG191" s="85"/>
      <c r="EH191" s="85"/>
      <c r="EI191" s="85"/>
      <c r="EJ191" s="85"/>
      <c r="EK191" s="85"/>
      <c r="EL191" s="85"/>
      <c r="EM191" s="85"/>
      <c r="EN191" s="85"/>
      <c r="EO191" s="85"/>
      <c r="EP191" s="85"/>
      <c r="EQ191" s="85"/>
      <c r="ER191" s="85"/>
      <c r="ES191" s="85"/>
      <c r="ET191" s="85"/>
      <c r="EU191" s="85"/>
      <c r="EV191" s="85"/>
      <c r="EW191" s="85"/>
      <c r="EX191" s="85"/>
      <c r="EY191" s="85"/>
      <c r="EZ191" s="85"/>
      <c r="FA191" s="85"/>
      <c r="FB191" s="85"/>
      <c r="FC191" s="85"/>
      <c r="FD191" s="85"/>
      <c r="FE191" s="85"/>
      <c r="FF191" s="85"/>
      <c r="FG191" s="85"/>
      <c r="FH191" s="85"/>
      <c r="FI191" s="85"/>
      <c r="FJ191" s="85"/>
      <c r="FK191" s="85"/>
      <c r="FL191" s="85"/>
      <c r="FM191" s="85"/>
      <c r="FN191" s="85"/>
      <c r="FO191" s="85"/>
      <c r="FP191" s="85"/>
      <c r="FQ191" s="85"/>
      <c r="FR191" s="85"/>
      <c r="FS191" s="85"/>
      <c r="FT191" s="85"/>
      <c r="FU191" s="85"/>
      <c r="FV191" s="85"/>
      <c r="FW191" s="85"/>
      <c r="FX191" s="85"/>
      <c r="FY191" s="85"/>
      <c r="FZ191" s="85"/>
      <c r="GA191" s="85"/>
      <c r="GB191" s="85"/>
      <c r="GC191" s="85"/>
      <c r="GD191" s="85"/>
      <c r="GE191" s="85"/>
      <c r="GF191" s="85"/>
      <c r="GG191" s="85"/>
      <c r="GH191" s="85"/>
      <c r="GI191" s="85"/>
      <c r="GJ191" s="85"/>
      <c r="GK191" s="85"/>
      <c r="GL191" s="85"/>
      <c r="GM191" s="85"/>
      <c r="GN191" s="85"/>
      <c r="GO191" s="85"/>
      <c r="GP191" s="85"/>
      <c r="GQ191" s="85"/>
      <c r="GR191" s="85"/>
      <c r="GS191" s="85"/>
      <c r="GT191" s="85"/>
      <c r="GU191" s="85"/>
      <c r="GV191" s="85"/>
      <c r="GW191" s="85"/>
      <c r="GX191" s="85"/>
      <c r="GY191" s="85"/>
      <c r="GZ191" s="85"/>
      <c r="HA191" s="85"/>
      <c r="HB191" s="85"/>
      <c r="HC191" s="85"/>
      <c r="HD191" s="85"/>
      <c r="HE191" s="85"/>
      <c r="HF191" s="85"/>
      <c r="HG191" s="85"/>
      <c r="HH191" s="85"/>
      <c r="HI191" s="85"/>
      <c r="HJ191" s="85"/>
      <c r="HK191" s="85"/>
      <c r="HL191" s="85"/>
      <c r="HM191" s="85"/>
      <c r="HN191" s="85"/>
      <c r="HO191" s="85"/>
      <c r="HP191" s="85"/>
      <c r="HQ191" s="85"/>
      <c r="HR191" s="85"/>
      <c r="HS191" s="85"/>
      <c r="HT191" s="85"/>
      <c r="HU191" s="85"/>
      <c r="HV191" s="85"/>
      <c r="HW191" s="85"/>
      <c r="HX191" s="85"/>
      <c r="HY191" s="85"/>
      <c r="HZ191" s="85"/>
      <c r="IA191" s="85"/>
      <c r="IB191" s="85"/>
      <c r="IC191" s="85"/>
      <c r="ID191" s="85"/>
      <c r="IE191" s="85"/>
      <c r="IF191" s="85"/>
      <c r="IG191" s="85"/>
      <c r="IH191" s="85"/>
      <c r="II191" s="85"/>
      <c r="IJ191" s="85"/>
      <c r="IK191" s="85"/>
      <c r="IL191" s="85"/>
      <c r="IM191" s="85"/>
      <c r="IN191" s="85"/>
      <c r="IO191" s="89"/>
    </row>
    <row r="192" spans="1:249" ht="12.95" customHeight="1">
      <c r="A192" s="1"/>
      <c r="C192" s="1" t="s">
        <v>25</v>
      </c>
      <c r="D192" s="1"/>
      <c r="E192" s="1"/>
      <c r="F192" s="124">
        <f>_interest</f>
        <v>0.05</v>
      </c>
      <c r="H192" s="1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  <c r="AX192" s="85"/>
      <c r="AY192" s="85"/>
      <c r="AZ192" s="85"/>
      <c r="BA192" s="85"/>
      <c r="BB192" s="85"/>
      <c r="BC192" s="85"/>
      <c r="BD192" s="85"/>
      <c r="BE192" s="85"/>
      <c r="BF192" s="85"/>
      <c r="BG192" s="85"/>
      <c r="BH192" s="85"/>
      <c r="BI192" s="85"/>
      <c r="BJ192" s="85"/>
      <c r="BK192" s="85"/>
      <c r="BL192" s="85"/>
      <c r="BM192" s="85"/>
      <c r="BN192" s="85"/>
      <c r="BO192" s="85"/>
      <c r="BP192" s="85"/>
      <c r="BQ192" s="85"/>
      <c r="BR192" s="85"/>
      <c r="BS192" s="85"/>
      <c r="BT192" s="85"/>
      <c r="BU192" s="85"/>
      <c r="BV192" s="85"/>
      <c r="BW192" s="85"/>
      <c r="BX192" s="85"/>
      <c r="BY192" s="85"/>
      <c r="BZ192" s="85"/>
      <c r="CA192" s="85"/>
      <c r="CB192" s="85"/>
      <c r="CC192" s="85"/>
      <c r="CD192" s="85"/>
      <c r="CE192" s="85"/>
      <c r="CF192" s="85"/>
      <c r="CG192" s="85"/>
      <c r="CH192" s="85"/>
      <c r="CI192" s="85"/>
      <c r="CJ192" s="85"/>
      <c r="CK192" s="85"/>
      <c r="CL192" s="85"/>
      <c r="CM192" s="85"/>
      <c r="CN192" s="85"/>
      <c r="CO192" s="85"/>
      <c r="CP192" s="85"/>
      <c r="CQ192" s="85"/>
      <c r="CR192" s="85"/>
      <c r="CS192" s="85"/>
      <c r="CT192" s="85"/>
      <c r="CU192" s="85"/>
      <c r="CV192" s="85"/>
      <c r="CW192" s="85"/>
      <c r="CX192" s="85"/>
      <c r="CY192" s="85"/>
      <c r="CZ192" s="85"/>
      <c r="DA192" s="85"/>
      <c r="DB192" s="85"/>
      <c r="DC192" s="85"/>
      <c r="DD192" s="85"/>
      <c r="DE192" s="85"/>
      <c r="DF192" s="85"/>
      <c r="DG192" s="85"/>
      <c r="DH192" s="85"/>
      <c r="DI192" s="85"/>
      <c r="DJ192" s="85"/>
      <c r="DK192" s="85"/>
      <c r="DL192" s="85"/>
      <c r="DM192" s="85"/>
      <c r="DN192" s="85"/>
      <c r="DO192" s="85"/>
      <c r="DP192" s="85"/>
      <c r="DQ192" s="85"/>
      <c r="DR192" s="85"/>
      <c r="DS192" s="85"/>
      <c r="DT192" s="85"/>
      <c r="DU192" s="85"/>
      <c r="DV192" s="85"/>
      <c r="DW192" s="85"/>
      <c r="DX192" s="85"/>
      <c r="DY192" s="85"/>
      <c r="DZ192" s="85"/>
      <c r="EA192" s="85"/>
      <c r="EB192" s="85"/>
      <c r="EC192" s="85"/>
      <c r="ED192" s="85"/>
      <c r="EE192" s="85"/>
      <c r="EF192" s="85"/>
      <c r="EG192" s="85"/>
      <c r="EH192" s="85"/>
      <c r="EI192" s="85"/>
      <c r="EJ192" s="85"/>
      <c r="EK192" s="85"/>
      <c r="EL192" s="85"/>
      <c r="EM192" s="85"/>
      <c r="EN192" s="85"/>
      <c r="EO192" s="85"/>
      <c r="EP192" s="85"/>
      <c r="EQ192" s="85"/>
      <c r="ER192" s="85"/>
      <c r="ES192" s="85"/>
      <c r="ET192" s="85"/>
      <c r="EU192" s="85"/>
      <c r="EV192" s="85"/>
      <c r="EW192" s="85"/>
      <c r="EX192" s="85"/>
      <c r="EY192" s="85"/>
      <c r="EZ192" s="85"/>
      <c r="FA192" s="85"/>
      <c r="FB192" s="85"/>
      <c r="FC192" s="85"/>
      <c r="FD192" s="85"/>
      <c r="FE192" s="85"/>
      <c r="FF192" s="85"/>
      <c r="FG192" s="85"/>
      <c r="FH192" s="85"/>
      <c r="FI192" s="85"/>
      <c r="FJ192" s="85"/>
      <c r="FK192" s="85"/>
      <c r="FL192" s="85"/>
      <c r="FM192" s="85"/>
      <c r="FN192" s="85"/>
      <c r="FO192" s="85"/>
      <c r="FP192" s="85"/>
      <c r="FQ192" s="85"/>
      <c r="FR192" s="85"/>
      <c r="FS192" s="85"/>
      <c r="FT192" s="85"/>
      <c r="FU192" s="85"/>
      <c r="FV192" s="85"/>
      <c r="FW192" s="85"/>
      <c r="FX192" s="85"/>
      <c r="FY192" s="85"/>
      <c r="FZ192" s="85"/>
      <c r="GA192" s="85"/>
      <c r="GB192" s="85"/>
      <c r="GC192" s="85"/>
      <c r="GD192" s="85"/>
      <c r="GE192" s="85"/>
      <c r="GF192" s="85"/>
      <c r="GG192" s="85"/>
      <c r="GH192" s="85"/>
      <c r="GI192" s="85"/>
      <c r="GJ192" s="85"/>
      <c r="GK192" s="85"/>
      <c r="GL192" s="85"/>
      <c r="GM192" s="85"/>
      <c r="GN192" s="85"/>
      <c r="GO192" s="85"/>
      <c r="GP192" s="85"/>
      <c r="GQ192" s="85"/>
      <c r="GR192" s="85"/>
      <c r="GS192" s="85"/>
      <c r="GT192" s="85"/>
      <c r="GU192" s="85"/>
      <c r="GV192" s="85"/>
      <c r="GW192" s="85"/>
      <c r="GX192" s="85"/>
      <c r="GY192" s="85"/>
      <c r="GZ192" s="85"/>
      <c r="HA192" s="85"/>
      <c r="HB192" s="85"/>
      <c r="HC192" s="85"/>
      <c r="HD192" s="85"/>
      <c r="HE192" s="85"/>
      <c r="HF192" s="85"/>
      <c r="HG192" s="85"/>
      <c r="HH192" s="85"/>
      <c r="HI192" s="85"/>
      <c r="HJ192" s="85"/>
      <c r="HK192" s="85"/>
      <c r="HL192" s="85"/>
      <c r="HM192" s="85"/>
      <c r="HN192" s="85"/>
      <c r="HO192" s="85"/>
      <c r="HP192" s="85"/>
      <c r="HQ192" s="85"/>
      <c r="HR192" s="85"/>
      <c r="HS192" s="85"/>
      <c r="HT192" s="85"/>
      <c r="HU192" s="85"/>
      <c r="HV192" s="85"/>
      <c r="HW192" s="85"/>
      <c r="HX192" s="85"/>
      <c r="HY192" s="85"/>
      <c r="HZ192" s="85"/>
      <c r="IA192" s="85"/>
      <c r="IB192" s="85"/>
      <c r="IC192" s="85"/>
      <c r="ID192" s="85"/>
      <c r="IE192" s="85"/>
      <c r="IF192" s="85"/>
      <c r="IG192" s="85"/>
      <c r="IH192" s="85"/>
      <c r="II192" s="85"/>
      <c r="IJ192" s="85"/>
      <c r="IK192" s="85"/>
      <c r="IL192" s="85"/>
      <c r="IM192" s="85"/>
      <c r="IN192" s="85"/>
      <c r="IO192" s="89"/>
    </row>
    <row r="193" spans="1:249" ht="12.95" customHeight="1">
      <c r="A193" s="1"/>
      <c r="C193" s="24" t="s">
        <v>598</v>
      </c>
      <c r="D193" s="279"/>
      <c r="E193" s="279"/>
      <c r="F193" s="132"/>
      <c r="G193" s="35" t="str">
        <f>_FCY</f>
        <v>USD</v>
      </c>
      <c r="H193" s="24"/>
      <c r="I193" s="426">
        <f t="shared" ref="I193:BT193" si="324">IFERROR(PPMT($F$192/12,I$3,$F$191*12,$F$190),0)</f>
        <v>0</v>
      </c>
      <c r="J193" s="426">
        <f t="shared" si="324"/>
        <v>0</v>
      </c>
      <c r="K193" s="426">
        <f t="shared" si="324"/>
        <v>0</v>
      </c>
      <c r="L193" s="426">
        <f t="shared" si="324"/>
        <v>0</v>
      </c>
      <c r="M193" s="426">
        <f t="shared" si="324"/>
        <v>0</v>
      </c>
      <c r="N193" s="426">
        <f t="shared" si="324"/>
        <v>0</v>
      </c>
      <c r="O193" s="426">
        <f t="shared" si="324"/>
        <v>0</v>
      </c>
      <c r="P193" s="426">
        <f t="shared" si="324"/>
        <v>0</v>
      </c>
      <c r="Q193" s="426">
        <f t="shared" si="324"/>
        <v>0</v>
      </c>
      <c r="R193" s="426">
        <f t="shared" si="324"/>
        <v>0</v>
      </c>
      <c r="S193" s="426">
        <f t="shared" si="324"/>
        <v>0</v>
      </c>
      <c r="T193" s="426">
        <f t="shared" si="324"/>
        <v>0</v>
      </c>
      <c r="U193" s="426">
        <f t="shared" si="324"/>
        <v>0</v>
      </c>
      <c r="V193" s="426">
        <f t="shared" si="324"/>
        <v>0</v>
      </c>
      <c r="W193" s="426">
        <f t="shared" si="324"/>
        <v>0</v>
      </c>
      <c r="X193" s="426">
        <f t="shared" si="324"/>
        <v>0</v>
      </c>
      <c r="Y193" s="426">
        <f t="shared" si="324"/>
        <v>0</v>
      </c>
      <c r="Z193" s="426">
        <f t="shared" si="324"/>
        <v>0</v>
      </c>
      <c r="AA193" s="426">
        <f t="shared" si="324"/>
        <v>0</v>
      </c>
      <c r="AB193" s="426">
        <f t="shared" si="324"/>
        <v>0</v>
      </c>
      <c r="AC193" s="426">
        <f t="shared" si="324"/>
        <v>0</v>
      </c>
      <c r="AD193" s="426">
        <f t="shared" si="324"/>
        <v>0</v>
      </c>
      <c r="AE193" s="426">
        <f t="shared" si="324"/>
        <v>0</v>
      </c>
      <c r="AF193" s="426">
        <f t="shared" si="324"/>
        <v>0</v>
      </c>
      <c r="AG193" s="426">
        <f t="shared" si="324"/>
        <v>0</v>
      </c>
      <c r="AH193" s="426">
        <f t="shared" si="324"/>
        <v>0</v>
      </c>
      <c r="AI193" s="426">
        <f t="shared" si="324"/>
        <v>0</v>
      </c>
      <c r="AJ193" s="426">
        <f t="shared" si="324"/>
        <v>0</v>
      </c>
      <c r="AK193" s="426">
        <f t="shared" si="324"/>
        <v>0</v>
      </c>
      <c r="AL193" s="426">
        <f t="shared" si="324"/>
        <v>0</v>
      </c>
      <c r="AM193" s="426">
        <f t="shared" si="324"/>
        <v>0</v>
      </c>
      <c r="AN193" s="426">
        <f t="shared" si="324"/>
        <v>0</v>
      </c>
      <c r="AO193" s="426">
        <f t="shared" si="324"/>
        <v>0</v>
      </c>
      <c r="AP193" s="426">
        <f t="shared" si="324"/>
        <v>0</v>
      </c>
      <c r="AQ193" s="426">
        <f t="shared" si="324"/>
        <v>0</v>
      </c>
      <c r="AR193" s="426">
        <f t="shared" si="324"/>
        <v>0</v>
      </c>
      <c r="AS193" s="426">
        <f t="shared" si="324"/>
        <v>0</v>
      </c>
      <c r="AT193" s="426">
        <f t="shared" si="324"/>
        <v>0</v>
      </c>
      <c r="AU193" s="426">
        <f t="shared" si="324"/>
        <v>0</v>
      </c>
      <c r="AV193" s="426">
        <f t="shared" si="324"/>
        <v>0</v>
      </c>
      <c r="AW193" s="426">
        <f t="shared" si="324"/>
        <v>0</v>
      </c>
      <c r="AX193" s="426">
        <f t="shared" si="324"/>
        <v>0</v>
      </c>
      <c r="AY193" s="426">
        <f t="shared" si="324"/>
        <v>0</v>
      </c>
      <c r="AZ193" s="426">
        <f t="shared" si="324"/>
        <v>0</v>
      </c>
      <c r="BA193" s="426">
        <f t="shared" si="324"/>
        <v>0</v>
      </c>
      <c r="BB193" s="426">
        <f t="shared" si="324"/>
        <v>0</v>
      </c>
      <c r="BC193" s="426">
        <f t="shared" si="324"/>
        <v>0</v>
      </c>
      <c r="BD193" s="426">
        <f t="shared" si="324"/>
        <v>0</v>
      </c>
      <c r="BE193" s="426">
        <f t="shared" si="324"/>
        <v>0</v>
      </c>
      <c r="BF193" s="426">
        <f t="shared" si="324"/>
        <v>0</v>
      </c>
      <c r="BG193" s="426">
        <f t="shared" si="324"/>
        <v>0</v>
      </c>
      <c r="BH193" s="426">
        <f t="shared" si="324"/>
        <v>0</v>
      </c>
      <c r="BI193" s="426">
        <f t="shared" si="324"/>
        <v>0</v>
      </c>
      <c r="BJ193" s="426">
        <f t="shared" si="324"/>
        <v>0</v>
      </c>
      <c r="BK193" s="426">
        <f t="shared" si="324"/>
        <v>0</v>
      </c>
      <c r="BL193" s="426">
        <f t="shared" si="324"/>
        <v>0</v>
      </c>
      <c r="BM193" s="426">
        <f t="shared" si="324"/>
        <v>0</v>
      </c>
      <c r="BN193" s="426">
        <f t="shared" si="324"/>
        <v>0</v>
      </c>
      <c r="BO193" s="426">
        <f t="shared" si="324"/>
        <v>0</v>
      </c>
      <c r="BP193" s="426">
        <f t="shared" si="324"/>
        <v>0</v>
      </c>
      <c r="BQ193" s="426">
        <f t="shared" si="324"/>
        <v>0</v>
      </c>
      <c r="BR193" s="426">
        <f t="shared" si="324"/>
        <v>0</v>
      </c>
      <c r="BS193" s="426">
        <f t="shared" si="324"/>
        <v>0</v>
      </c>
      <c r="BT193" s="426">
        <f t="shared" si="324"/>
        <v>0</v>
      </c>
      <c r="BU193" s="426">
        <f t="shared" ref="BU193:EF193" si="325">IFERROR(PPMT($F$192/12,BU$3,$F$191*12,$F$190),0)</f>
        <v>0</v>
      </c>
      <c r="BV193" s="426">
        <f t="shared" si="325"/>
        <v>0</v>
      </c>
      <c r="BW193" s="426">
        <f t="shared" si="325"/>
        <v>0</v>
      </c>
      <c r="BX193" s="426">
        <f t="shared" si="325"/>
        <v>0</v>
      </c>
      <c r="BY193" s="426">
        <f t="shared" si="325"/>
        <v>0</v>
      </c>
      <c r="BZ193" s="426">
        <f t="shared" si="325"/>
        <v>0</v>
      </c>
      <c r="CA193" s="426">
        <f t="shared" si="325"/>
        <v>0</v>
      </c>
      <c r="CB193" s="426">
        <f t="shared" si="325"/>
        <v>0</v>
      </c>
      <c r="CC193" s="426">
        <f t="shared" si="325"/>
        <v>0</v>
      </c>
      <c r="CD193" s="426">
        <f t="shared" si="325"/>
        <v>0</v>
      </c>
      <c r="CE193" s="426">
        <f t="shared" si="325"/>
        <v>0</v>
      </c>
      <c r="CF193" s="426">
        <f t="shared" si="325"/>
        <v>0</v>
      </c>
      <c r="CG193" s="426">
        <f t="shared" si="325"/>
        <v>0</v>
      </c>
      <c r="CH193" s="426">
        <f t="shared" si="325"/>
        <v>0</v>
      </c>
      <c r="CI193" s="426">
        <f t="shared" si="325"/>
        <v>0</v>
      </c>
      <c r="CJ193" s="426">
        <f t="shared" si="325"/>
        <v>0</v>
      </c>
      <c r="CK193" s="426">
        <f t="shared" si="325"/>
        <v>0</v>
      </c>
      <c r="CL193" s="426">
        <f t="shared" si="325"/>
        <v>0</v>
      </c>
      <c r="CM193" s="426">
        <f t="shared" si="325"/>
        <v>0</v>
      </c>
      <c r="CN193" s="426">
        <f t="shared" si="325"/>
        <v>0</v>
      </c>
      <c r="CO193" s="426">
        <f t="shared" si="325"/>
        <v>0</v>
      </c>
      <c r="CP193" s="426">
        <f t="shared" si="325"/>
        <v>0</v>
      </c>
      <c r="CQ193" s="426">
        <f t="shared" si="325"/>
        <v>0</v>
      </c>
      <c r="CR193" s="426">
        <f t="shared" si="325"/>
        <v>0</v>
      </c>
      <c r="CS193" s="426">
        <f t="shared" si="325"/>
        <v>0</v>
      </c>
      <c r="CT193" s="426">
        <f t="shared" si="325"/>
        <v>0</v>
      </c>
      <c r="CU193" s="426">
        <f t="shared" si="325"/>
        <v>0</v>
      </c>
      <c r="CV193" s="426">
        <f t="shared" si="325"/>
        <v>0</v>
      </c>
      <c r="CW193" s="426">
        <f t="shared" si="325"/>
        <v>0</v>
      </c>
      <c r="CX193" s="426">
        <f t="shared" si="325"/>
        <v>0</v>
      </c>
      <c r="CY193" s="426">
        <f t="shared" si="325"/>
        <v>0</v>
      </c>
      <c r="CZ193" s="426">
        <f t="shared" si="325"/>
        <v>0</v>
      </c>
      <c r="DA193" s="426">
        <f t="shared" si="325"/>
        <v>0</v>
      </c>
      <c r="DB193" s="426">
        <f t="shared" si="325"/>
        <v>0</v>
      </c>
      <c r="DC193" s="426">
        <f t="shared" si="325"/>
        <v>0</v>
      </c>
      <c r="DD193" s="426">
        <f t="shared" si="325"/>
        <v>0</v>
      </c>
      <c r="DE193" s="426">
        <f t="shared" si="325"/>
        <v>0</v>
      </c>
      <c r="DF193" s="426">
        <f t="shared" si="325"/>
        <v>0</v>
      </c>
      <c r="DG193" s="426">
        <f t="shared" si="325"/>
        <v>0</v>
      </c>
      <c r="DH193" s="426">
        <f t="shared" si="325"/>
        <v>0</v>
      </c>
      <c r="DI193" s="426">
        <f t="shared" si="325"/>
        <v>0</v>
      </c>
      <c r="DJ193" s="426">
        <f t="shared" si="325"/>
        <v>0</v>
      </c>
      <c r="DK193" s="426">
        <f t="shared" si="325"/>
        <v>0</v>
      </c>
      <c r="DL193" s="426">
        <f t="shared" si="325"/>
        <v>0</v>
      </c>
      <c r="DM193" s="426">
        <f t="shared" si="325"/>
        <v>0</v>
      </c>
      <c r="DN193" s="426">
        <f t="shared" si="325"/>
        <v>0</v>
      </c>
      <c r="DO193" s="426">
        <f t="shared" si="325"/>
        <v>0</v>
      </c>
      <c r="DP193" s="426">
        <f t="shared" si="325"/>
        <v>0</v>
      </c>
      <c r="DQ193" s="426">
        <f t="shared" si="325"/>
        <v>0</v>
      </c>
      <c r="DR193" s="426">
        <f t="shared" si="325"/>
        <v>0</v>
      </c>
      <c r="DS193" s="426">
        <f t="shared" si="325"/>
        <v>0</v>
      </c>
      <c r="DT193" s="426">
        <f t="shared" si="325"/>
        <v>0</v>
      </c>
      <c r="DU193" s="426">
        <f t="shared" si="325"/>
        <v>0</v>
      </c>
      <c r="DV193" s="426">
        <f t="shared" si="325"/>
        <v>0</v>
      </c>
      <c r="DW193" s="426">
        <f t="shared" si="325"/>
        <v>0</v>
      </c>
      <c r="DX193" s="426">
        <f t="shared" si="325"/>
        <v>0</v>
      </c>
      <c r="DY193" s="426">
        <f t="shared" si="325"/>
        <v>0</v>
      </c>
      <c r="DZ193" s="426">
        <f t="shared" si="325"/>
        <v>0</v>
      </c>
      <c r="EA193" s="426">
        <f t="shared" si="325"/>
        <v>0</v>
      </c>
      <c r="EB193" s="426">
        <f t="shared" si="325"/>
        <v>0</v>
      </c>
      <c r="EC193" s="426">
        <f t="shared" si="325"/>
        <v>0</v>
      </c>
      <c r="ED193" s="426">
        <f t="shared" si="325"/>
        <v>0</v>
      </c>
      <c r="EE193" s="426">
        <f t="shared" si="325"/>
        <v>0</v>
      </c>
      <c r="EF193" s="426">
        <f t="shared" si="325"/>
        <v>0</v>
      </c>
      <c r="EG193" s="426">
        <f t="shared" ref="EG193:GR193" si="326">IFERROR(PPMT($F$192/12,EG$3,$F$191*12,$F$190),0)</f>
        <v>0</v>
      </c>
      <c r="EH193" s="426">
        <f t="shared" si="326"/>
        <v>0</v>
      </c>
      <c r="EI193" s="426">
        <f t="shared" si="326"/>
        <v>0</v>
      </c>
      <c r="EJ193" s="426">
        <f t="shared" si="326"/>
        <v>0</v>
      </c>
      <c r="EK193" s="426">
        <f t="shared" si="326"/>
        <v>0</v>
      </c>
      <c r="EL193" s="426">
        <f t="shared" si="326"/>
        <v>0</v>
      </c>
      <c r="EM193" s="426">
        <f t="shared" si="326"/>
        <v>0</v>
      </c>
      <c r="EN193" s="426">
        <f t="shared" si="326"/>
        <v>0</v>
      </c>
      <c r="EO193" s="426">
        <f t="shared" si="326"/>
        <v>0</v>
      </c>
      <c r="EP193" s="426">
        <f t="shared" si="326"/>
        <v>0</v>
      </c>
      <c r="EQ193" s="426">
        <f t="shared" si="326"/>
        <v>0</v>
      </c>
      <c r="ER193" s="426">
        <f t="shared" si="326"/>
        <v>0</v>
      </c>
      <c r="ES193" s="426">
        <f t="shared" si="326"/>
        <v>0</v>
      </c>
      <c r="ET193" s="426">
        <f t="shared" si="326"/>
        <v>0</v>
      </c>
      <c r="EU193" s="426">
        <f t="shared" si="326"/>
        <v>0</v>
      </c>
      <c r="EV193" s="426">
        <f t="shared" si="326"/>
        <v>0</v>
      </c>
      <c r="EW193" s="426">
        <f t="shared" si="326"/>
        <v>0</v>
      </c>
      <c r="EX193" s="426">
        <f t="shared" si="326"/>
        <v>0</v>
      </c>
      <c r="EY193" s="426">
        <f t="shared" si="326"/>
        <v>0</v>
      </c>
      <c r="EZ193" s="426">
        <f t="shared" si="326"/>
        <v>0</v>
      </c>
      <c r="FA193" s="426">
        <f t="shared" si="326"/>
        <v>0</v>
      </c>
      <c r="FB193" s="426">
        <f t="shared" si="326"/>
        <v>0</v>
      </c>
      <c r="FC193" s="426">
        <f t="shared" si="326"/>
        <v>0</v>
      </c>
      <c r="FD193" s="426">
        <f t="shared" si="326"/>
        <v>0</v>
      </c>
      <c r="FE193" s="426">
        <f t="shared" si="326"/>
        <v>0</v>
      </c>
      <c r="FF193" s="426">
        <f t="shared" si="326"/>
        <v>0</v>
      </c>
      <c r="FG193" s="426">
        <f t="shared" si="326"/>
        <v>0</v>
      </c>
      <c r="FH193" s="426">
        <f t="shared" si="326"/>
        <v>0</v>
      </c>
      <c r="FI193" s="426">
        <f t="shared" si="326"/>
        <v>0</v>
      </c>
      <c r="FJ193" s="426">
        <f t="shared" si="326"/>
        <v>0</v>
      </c>
      <c r="FK193" s="426">
        <f t="shared" si="326"/>
        <v>0</v>
      </c>
      <c r="FL193" s="426">
        <f t="shared" si="326"/>
        <v>0</v>
      </c>
      <c r="FM193" s="426">
        <f t="shared" si="326"/>
        <v>0</v>
      </c>
      <c r="FN193" s="426">
        <f t="shared" si="326"/>
        <v>0</v>
      </c>
      <c r="FO193" s="426">
        <f t="shared" si="326"/>
        <v>0</v>
      </c>
      <c r="FP193" s="426">
        <f t="shared" si="326"/>
        <v>0</v>
      </c>
      <c r="FQ193" s="426">
        <f t="shared" si="326"/>
        <v>0</v>
      </c>
      <c r="FR193" s="426">
        <f t="shared" si="326"/>
        <v>0</v>
      </c>
      <c r="FS193" s="426">
        <f t="shared" si="326"/>
        <v>0</v>
      </c>
      <c r="FT193" s="426">
        <f t="shared" si="326"/>
        <v>0</v>
      </c>
      <c r="FU193" s="426">
        <f t="shared" si="326"/>
        <v>0</v>
      </c>
      <c r="FV193" s="426">
        <f t="shared" si="326"/>
        <v>0</v>
      </c>
      <c r="FW193" s="426">
        <f t="shared" si="326"/>
        <v>0</v>
      </c>
      <c r="FX193" s="426">
        <f t="shared" si="326"/>
        <v>0</v>
      </c>
      <c r="FY193" s="426">
        <f t="shared" si="326"/>
        <v>0</v>
      </c>
      <c r="FZ193" s="426">
        <f t="shared" si="326"/>
        <v>0</v>
      </c>
      <c r="GA193" s="426">
        <f t="shared" si="326"/>
        <v>0</v>
      </c>
      <c r="GB193" s="426">
        <f t="shared" si="326"/>
        <v>0</v>
      </c>
      <c r="GC193" s="426">
        <f t="shared" si="326"/>
        <v>0</v>
      </c>
      <c r="GD193" s="426">
        <f t="shared" si="326"/>
        <v>0</v>
      </c>
      <c r="GE193" s="426">
        <f t="shared" si="326"/>
        <v>0</v>
      </c>
      <c r="GF193" s="426">
        <f t="shared" si="326"/>
        <v>0</v>
      </c>
      <c r="GG193" s="426">
        <f t="shared" si="326"/>
        <v>0</v>
      </c>
      <c r="GH193" s="426">
        <f t="shared" si="326"/>
        <v>0</v>
      </c>
      <c r="GI193" s="426">
        <f t="shared" si="326"/>
        <v>0</v>
      </c>
      <c r="GJ193" s="426">
        <f t="shared" si="326"/>
        <v>0</v>
      </c>
      <c r="GK193" s="426">
        <f t="shared" si="326"/>
        <v>0</v>
      </c>
      <c r="GL193" s="426">
        <f t="shared" si="326"/>
        <v>0</v>
      </c>
      <c r="GM193" s="426">
        <f t="shared" si="326"/>
        <v>0</v>
      </c>
      <c r="GN193" s="426">
        <f t="shared" si="326"/>
        <v>0</v>
      </c>
      <c r="GO193" s="426">
        <f t="shared" si="326"/>
        <v>0</v>
      </c>
      <c r="GP193" s="426">
        <f t="shared" si="326"/>
        <v>0</v>
      </c>
      <c r="GQ193" s="426">
        <f t="shared" si="326"/>
        <v>0</v>
      </c>
      <c r="GR193" s="426">
        <f t="shared" si="326"/>
        <v>0</v>
      </c>
      <c r="GS193" s="426">
        <f t="shared" ref="GS193:IN193" si="327">IFERROR(PPMT($F$192/12,GS$3,$F$191*12,$F$190),0)</f>
        <v>0</v>
      </c>
      <c r="GT193" s="426">
        <f t="shared" si="327"/>
        <v>0</v>
      </c>
      <c r="GU193" s="426">
        <f t="shared" si="327"/>
        <v>0</v>
      </c>
      <c r="GV193" s="426">
        <f t="shared" si="327"/>
        <v>0</v>
      </c>
      <c r="GW193" s="426">
        <f t="shared" si="327"/>
        <v>0</v>
      </c>
      <c r="GX193" s="426">
        <f t="shared" si="327"/>
        <v>0</v>
      </c>
      <c r="GY193" s="426">
        <f t="shared" si="327"/>
        <v>0</v>
      </c>
      <c r="GZ193" s="426">
        <f t="shared" si="327"/>
        <v>0</v>
      </c>
      <c r="HA193" s="426">
        <f t="shared" si="327"/>
        <v>0</v>
      </c>
      <c r="HB193" s="426">
        <f t="shared" si="327"/>
        <v>0</v>
      </c>
      <c r="HC193" s="426">
        <f t="shared" si="327"/>
        <v>0</v>
      </c>
      <c r="HD193" s="426">
        <f t="shared" si="327"/>
        <v>0</v>
      </c>
      <c r="HE193" s="426">
        <f t="shared" si="327"/>
        <v>0</v>
      </c>
      <c r="HF193" s="426">
        <f t="shared" si="327"/>
        <v>0</v>
      </c>
      <c r="HG193" s="426">
        <f t="shared" si="327"/>
        <v>0</v>
      </c>
      <c r="HH193" s="426">
        <f t="shared" si="327"/>
        <v>0</v>
      </c>
      <c r="HI193" s="426">
        <f t="shared" si="327"/>
        <v>0</v>
      </c>
      <c r="HJ193" s="426">
        <f t="shared" si="327"/>
        <v>0</v>
      </c>
      <c r="HK193" s="426">
        <f t="shared" si="327"/>
        <v>0</v>
      </c>
      <c r="HL193" s="426">
        <f t="shared" si="327"/>
        <v>0</v>
      </c>
      <c r="HM193" s="426">
        <f t="shared" si="327"/>
        <v>0</v>
      </c>
      <c r="HN193" s="426">
        <f t="shared" si="327"/>
        <v>0</v>
      </c>
      <c r="HO193" s="426">
        <f t="shared" si="327"/>
        <v>0</v>
      </c>
      <c r="HP193" s="426">
        <f t="shared" si="327"/>
        <v>0</v>
      </c>
      <c r="HQ193" s="426">
        <f t="shared" si="327"/>
        <v>0</v>
      </c>
      <c r="HR193" s="426">
        <f t="shared" si="327"/>
        <v>0</v>
      </c>
      <c r="HS193" s="426">
        <f t="shared" si="327"/>
        <v>0</v>
      </c>
      <c r="HT193" s="426">
        <f t="shared" si="327"/>
        <v>0</v>
      </c>
      <c r="HU193" s="426">
        <f t="shared" si="327"/>
        <v>0</v>
      </c>
      <c r="HV193" s="426">
        <f t="shared" si="327"/>
        <v>0</v>
      </c>
      <c r="HW193" s="426">
        <f t="shared" si="327"/>
        <v>0</v>
      </c>
      <c r="HX193" s="426">
        <f t="shared" si="327"/>
        <v>0</v>
      </c>
      <c r="HY193" s="426">
        <f t="shared" si="327"/>
        <v>0</v>
      </c>
      <c r="HZ193" s="426">
        <f t="shared" si="327"/>
        <v>0</v>
      </c>
      <c r="IA193" s="426">
        <f t="shared" si="327"/>
        <v>0</v>
      </c>
      <c r="IB193" s="426">
        <f t="shared" si="327"/>
        <v>0</v>
      </c>
      <c r="IC193" s="426">
        <f t="shared" si="327"/>
        <v>0</v>
      </c>
      <c r="ID193" s="426">
        <f t="shared" si="327"/>
        <v>0</v>
      </c>
      <c r="IE193" s="426">
        <f t="shared" si="327"/>
        <v>0</v>
      </c>
      <c r="IF193" s="426">
        <f t="shared" si="327"/>
        <v>0</v>
      </c>
      <c r="IG193" s="426">
        <f t="shared" si="327"/>
        <v>0</v>
      </c>
      <c r="IH193" s="426">
        <f t="shared" si="327"/>
        <v>0</v>
      </c>
      <c r="II193" s="426">
        <f t="shared" si="327"/>
        <v>0</v>
      </c>
      <c r="IJ193" s="426">
        <f t="shared" si="327"/>
        <v>0</v>
      </c>
      <c r="IK193" s="426">
        <f t="shared" si="327"/>
        <v>0</v>
      </c>
      <c r="IL193" s="426">
        <f t="shared" si="327"/>
        <v>0</v>
      </c>
      <c r="IM193" s="426">
        <f t="shared" si="327"/>
        <v>0</v>
      </c>
      <c r="IN193" s="426">
        <f t="shared" si="327"/>
        <v>0</v>
      </c>
      <c r="IO193" s="174"/>
    </row>
    <row r="194" spans="1:249" ht="12.95" customHeight="1">
      <c r="A194" s="1"/>
      <c r="C194" s="25" t="s">
        <v>25</v>
      </c>
      <c r="D194" s="167"/>
      <c r="E194" s="167"/>
      <c r="F194" s="133"/>
      <c r="G194" s="173" t="str">
        <f>_FCY</f>
        <v>USD</v>
      </c>
      <c r="H194" s="25"/>
      <c r="I194" s="427">
        <f t="shared" ref="I194:BT194" si="328">IFERROR(IPMT($F$192/12,I$3,$F$191*12,$F$190),0)</f>
        <v>0</v>
      </c>
      <c r="J194" s="427">
        <f t="shared" si="328"/>
        <v>0</v>
      </c>
      <c r="K194" s="427">
        <f t="shared" si="328"/>
        <v>0</v>
      </c>
      <c r="L194" s="427">
        <f t="shared" si="328"/>
        <v>0</v>
      </c>
      <c r="M194" s="427">
        <f t="shared" si="328"/>
        <v>0</v>
      </c>
      <c r="N194" s="427">
        <f t="shared" si="328"/>
        <v>0</v>
      </c>
      <c r="O194" s="427">
        <f t="shared" si="328"/>
        <v>0</v>
      </c>
      <c r="P194" s="427">
        <f t="shared" si="328"/>
        <v>0</v>
      </c>
      <c r="Q194" s="427">
        <f t="shared" si="328"/>
        <v>0</v>
      </c>
      <c r="R194" s="427">
        <f t="shared" si="328"/>
        <v>0</v>
      </c>
      <c r="S194" s="427">
        <f t="shared" si="328"/>
        <v>0</v>
      </c>
      <c r="T194" s="427">
        <f t="shared" si="328"/>
        <v>0</v>
      </c>
      <c r="U194" s="427">
        <f t="shared" si="328"/>
        <v>0</v>
      </c>
      <c r="V194" s="427">
        <f t="shared" si="328"/>
        <v>0</v>
      </c>
      <c r="W194" s="427">
        <f t="shared" si="328"/>
        <v>0</v>
      </c>
      <c r="X194" s="427">
        <f t="shared" si="328"/>
        <v>0</v>
      </c>
      <c r="Y194" s="427">
        <f t="shared" si="328"/>
        <v>0</v>
      </c>
      <c r="Z194" s="427">
        <f t="shared" si="328"/>
        <v>0</v>
      </c>
      <c r="AA194" s="427">
        <f t="shared" si="328"/>
        <v>0</v>
      </c>
      <c r="AB194" s="427">
        <f t="shared" si="328"/>
        <v>0</v>
      </c>
      <c r="AC194" s="427">
        <f t="shared" si="328"/>
        <v>0</v>
      </c>
      <c r="AD194" s="427">
        <f t="shared" si="328"/>
        <v>0</v>
      </c>
      <c r="AE194" s="427">
        <f t="shared" si="328"/>
        <v>0</v>
      </c>
      <c r="AF194" s="427">
        <f t="shared" si="328"/>
        <v>0</v>
      </c>
      <c r="AG194" s="427">
        <f t="shared" si="328"/>
        <v>0</v>
      </c>
      <c r="AH194" s="427">
        <f t="shared" si="328"/>
        <v>0</v>
      </c>
      <c r="AI194" s="427">
        <f t="shared" si="328"/>
        <v>0</v>
      </c>
      <c r="AJ194" s="427">
        <f t="shared" si="328"/>
        <v>0</v>
      </c>
      <c r="AK194" s="427">
        <f t="shared" si="328"/>
        <v>0</v>
      </c>
      <c r="AL194" s="427">
        <f t="shared" si="328"/>
        <v>0</v>
      </c>
      <c r="AM194" s="427">
        <f t="shared" si="328"/>
        <v>0</v>
      </c>
      <c r="AN194" s="427">
        <f t="shared" si="328"/>
        <v>0</v>
      </c>
      <c r="AO194" s="427">
        <f t="shared" si="328"/>
        <v>0</v>
      </c>
      <c r="AP194" s="427">
        <f t="shared" si="328"/>
        <v>0</v>
      </c>
      <c r="AQ194" s="427">
        <f t="shared" si="328"/>
        <v>0</v>
      </c>
      <c r="AR194" s="427">
        <f t="shared" si="328"/>
        <v>0</v>
      </c>
      <c r="AS194" s="427">
        <f t="shared" si="328"/>
        <v>0</v>
      </c>
      <c r="AT194" s="427">
        <f t="shared" si="328"/>
        <v>0</v>
      </c>
      <c r="AU194" s="427">
        <f t="shared" si="328"/>
        <v>0</v>
      </c>
      <c r="AV194" s="427">
        <f t="shared" si="328"/>
        <v>0</v>
      </c>
      <c r="AW194" s="427">
        <f t="shared" si="328"/>
        <v>0</v>
      </c>
      <c r="AX194" s="427">
        <f t="shared" si="328"/>
        <v>0</v>
      </c>
      <c r="AY194" s="427">
        <f t="shared" si="328"/>
        <v>0</v>
      </c>
      <c r="AZ194" s="427">
        <f t="shared" si="328"/>
        <v>0</v>
      </c>
      <c r="BA194" s="427">
        <f t="shared" si="328"/>
        <v>0</v>
      </c>
      <c r="BB194" s="427">
        <f t="shared" si="328"/>
        <v>0</v>
      </c>
      <c r="BC194" s="427">
        <f t="shared" si="328"/>
        <v>0</v>
      </c>
      <c r="BD194" s="427">
        <f t="shared" si="328"/>
        <v>0</v>
      </c>
      <c r="BE194" s="427">
        <f t="shared" si="328"/>
        <v>0</v>
      </c>
      <c r="BF194" s="427">
        <f t="shared" si="328"/>
        <v>0</v>
      </c>
      <c r="BG194" s="427">
        <f t="shared" si="328"/>
        <v>0</v>
      </c>
      <c r="BH194" s="427">
        <f t="shared" si="328"/>
        <v>0</v>
      </c>
      <c r="BI194" s="427">
        <f t="shared" si="328"/>
        <v>0</v>
      </c>
      <c r="BJ194" s="427">
        <f t="shared" si="328"/>
        <v>0</v>
      </c>
      <c r="BK194" s="427">
        <f t="shared" si="328"/>
        <v>0</v>
      </c>
      <c r="BL194" s="427">
        <f t="shared" si="328"/>
        <v>0</v>
      </c>
      <c r="BM194" s="427">
        <f t="shared" si="328"/>
        <v>0</v>
      </c>
      <c r="BN194" s="427">
        <f t="shared" si="328"/>
        <v>0</v>
      </c>
      <c r="BO194" s="427">
        <f t="shared" si="328"/>
        <v>0</v>
      </c>
      <c r="BP194" s="427">
        <f t="shared" si="328"/>
        <v>0</v>
      </c>
      <c r="BQ194" s="427">
        <f t="shared" si="328"/>
        <v>0</v>
      </c>
      <c r="BR194" s="427">
        <f t="shared" si="328"/>
        <v>0</v>
      </c>
      <c r="BS194" s="427">
        <f t="shared" si="328"/>
        <v>0</v>
      </c>
      <c r="BT194" s="427">
        <f t="shared" si="328"/>
        <v>0</v>
      </c>
      <c r="BU194" s="427">
        <f t="shared" ref="BU194:EF194" si="329">IFERROR(IPMT($F$192/12,BU$3,$F$191*12,$F$190),0)</f>
        <v>0</v>
      </c>
      <c r="BV194" s="427">
        <f t="shared" si="329"/>
        <v>0</v>
      </c>
      <c r="BW194" s="427">
        <f t="shared" si="329"/>
        <v>0</v>
      </c>
      <c r="BX194" s="427">
        <f t="shared" si="329"/>
        <v>0</v>
      </c>
      <c r="BY194" s="427">
        <f t="shared" si="329"/>
        <v>0</v>
      </c>
      <c r="BZ194" s="427">
        <f t="shared" si="329"/>
        <v>0</v>
      </c>
      <c r="CA194" s="427">
        <f t="shared" si="329"/>
        <v>0</v>
      </c>
      <c r="CB194" s="427">
        <f t="shared" si="329"/>
        <v>0</v>
      </c>
      <c r="CC194" s="427">
        <f t="shared" si="329"/>
        <v>0</v>
      </c>
      <c r="CD194" s="427">
        <f t="shared" si="329"/>
        <v>0</v>
      </c>
      <c r="CE194" s="427">
        <f t="shared" si="329"/>
        <v>0</v>
      </c>
      <c r="CF194" s="427">
        <f t="shared" si="329"/>
        <v>0</v>
      </c>
      <c r="CG194" s="427">
        <f t="shared" si="329"/>
        <v>0</v>
      </c>
      <c r="CH194" s="427">
        <f t="shared" si="329"/>
        <v>0</v>
      </c>
      <c r="CI194" s="427">
        <f t="shared" si="329"/>
        <v>0</v>
      </c>
      <c r="CJ194" s="427">
        <f t="shared" si="329"/>
        <v>0</v>
      </c>
      <c r="CK194" s="427">
        <f t="shared" si="329"/>
        <v>0</v>
      </c>
      <c r="CL194" s="427">
        <f t="shared" si="329"/>
        <v>0</v>
      </c>
      <c r="CM194" s="427">
        <f t="shared" si="329"/>
        <v>0</v>
      </c>
      <c r="CN194" s="427">
        <f t="shared" si="329"/>
        <v>0</v>
      </c>
      <c r="CO194" s="427">
        <f t="shared" si="329"/>
        <v>0</v>
      </c>
      <c r="CP194" s="427">
        <f t="shared" si="329"/>
        <v>0</v>
      </c>
      <c r="CQ194" s="427">
        <f t="shared" si="329"/>
        <v>0</v>
      </c>
      <c r="CR194" s="427">
        <f t="shared" si="329"/>
        <v>0</v>
      </c>
      <c r="CS194" s="427">
        <f t="shared" si="329"/>
        <v>0</v>
      </c>
      <c r="CT194" s="427">
        <f t="shared" si="329"/>
        <v>0</v>
      </c>
      <c r="CU194" s="427">
        <f t="shared" si="329"/>
        <v>0</v>
      </c>
      <c r="CV194" s="427">
        <f t="shared" si="329"/>
        <v>0</v>
      </c>
      <c r="CW194" s="427">
        <f t="shared" si="329"/>
        <v>0</v>
      </c>
      <c r="CX194" s="427">
        <f t="shared" si="329"/>
        <v>0</v>
      </c>
      <c r="CY194" s="427">
        <f t="shared" si="329"/>
        <v>0</v>
      </c>
      <c r="CZ194" s="427">
        <f t="shared" si="329"/>
        <v>0</v>
      </c>
      <c r="DA194" s="427">
        <f t="shared" si="329"/>
        <v>0</v>
      </c>
      <c r="DB194" s="427">
        <f t="shared" si="329"/>
        <v>0</v>
      </c>
      <c r="DC194" s="427">
        <f t="shared" si="329"/>
        <v>0</v>
      </c>
      <c r="DD194" s="427">
        <f t="shared" si="329"/>
        <v>0</v>
      </c>
      <c r="DE194" s="427">
        <f t="shared" si="329"/>
        <v>0</v>
      </c>
      <c r="DF194" s="427">
        <f t="shared" si="329"/>
        <v>0</v>
      </c>
      <c r="DG194" s="427">
        <f t="shared" si="329"/>
        <v>0</v>
      </c>
      <c r="DH194" s="427">
        <f t="shared" si="329"/>
        <v>0</v>
      </c>
      <c r="DI194" s="427">
        <f t="shared" si="329"/>
        <v>0</v>
      </c>
      <c r="DJ194" s="427">
        <f t="shared" si="329"/>
        <v>0</v>
      </c>
      <c r="DK194" s="427">
        <f t="shared" si="329"/>
        <v>0</v>
      </c>
      <c r="DL194" s="427">
        <f t="shared" si="329"/>
        <v>0</v>
      </c>
      <c r="DM194" s="427">
        <f t="shared" si="329"/>
        <v>0</v>
      </c>
      <c r="DN194" s="427">
        <f t="shared" si="329"/>
        <v>0</v>
      </c>
      <c r="DO194" s="427">
        <f t="shared" si="329"/>
        <v>0</v>
      </c>
      <c r="DP194" s="427">
        <f t="shared" si="329"/>
        <v>0</v>
      </c>
      <c r="DQ194" s="427">
        <f t="shared" si="329"/>
        <v>0</v>
      </c>
      <c r="DR194" s="427">
        <f t="shared" si="329"/>
        <v>0</v>
      </c>
      <c r="DS194" s="427">
        <f t="shared" si="329"/>
        <v>0</v>
      </c>
      <c r="DT194" s="427">
        <f t="shared" si="329"/>
        <v>0</v>
      </c>
      <c r="DU194" s="427">
        <f t="shared" si="329"/>
        <v>0</v>
      </c>
      <c r="DV194" s="427">
        <f t="shared" si="329"/>
        <v>0</v>
      </c>
      <c r="DW194" s="427">
        <f t="shared" si="329"/>
        <v>0</v>
      </c>
      <c r="DX194" s="427">
        <f t="shared" si="329"/>
        <v>0</v>
      </c>
      <c r="DY194" s="427">
        <f t="shared" si="329"/>
        <v>0</v>
      </c>
      <c r="DZ194" s="427">
        <f t="shared" si="329"/>
        <v>0</v>
      </c>
      <c r="EA194" s="427">
        <f t="shared" si="329"/>
        <v>0</v>
      </c>
      <c r="EB194" s="427">
        <f t="shared" si="329"/>
        <v>0</v>
      </c>
      <c r="EC194" s="427">
        <f t="shared" si="329"/>
        <v>0</v>
      </c>
      <c r="ED194" s="427">
        <f t="shared" si="329"/>
        <v>0</v>
      </c>
      <c r="EE194" s="427">
        <f t="shared" si="329"/>
        <v>0</v>
      </c>
      <c r="EF194" s="427">
        <f t="shared" si="329"/>
        <v>0</v>
      </c>
      <c r="EG194" s="427">
        <f t="shared" ref="EG194:GR194" si="330">IFERROR(IPMT($F$192/12,EG$3,$F$191*12,$F$190),0)</f>
        <v>0</v>
      </c>
      <c r="EH194" s="427">
        <f t="shared" si="330"/>
        <v>0</v>
      </c>
      <c r="EI194" s="427">
        <f t="shared" si="330"/>
        <v>0</v>
      </c>
      <c r="EJ194" s="427">
        <f t="shared" si="330"/>
        <v>0</v>
      </c>
      <c r="EK194" s="427">
        <f t="shared" si="330"/>
        <v>0</v>
      </c>
      <c r="EL194" s="427">
        <f t="shared" si="330"/>
        <v>0</v>
      </c>
      <c r="EM194" s="427">
        <f t="shared" si="330"/>
        <v>0</v>
      </c>
      <c r="EN194" s="427">
        <f t="shared" si="330"/>
        <v>0</v>
      </c>
      <c r="EO194" s="427">
        <f t="shared" si="330"/>
        <v>0</v>
      </c>
      <c r="EP194" s="427">
        <f t="shared" si="330"/>
        <v>0</v>
      </c>
      <c r="EQ194" s="427">
        <f t="shared" si="330"/>
        <v>0</v>
      </c>
      <c r="ER194" s="427">
        <f t="shared" si="330"/>
        <v>0</v>
      </c>
      <c r="ES194" s="427">
        <f t="shared" si="330"/>
        <v>0</v>
      </c>
      <c r="ET194" s="427">
        <f t="shared" si="330"/>
        <v>0</v>
      </c>
      <c r="EU194" s="427">
        <f t="shared" si="330"/>
        <v>0</v>
      </c>
      <c r="EV194" s="427">
        <f t="shared" si="330"/>
        <v>0</v>
      </c>
      <c r="EW194" s="427">
        <f t="shared" si="330"/>
        <v>0</v>
      </c>
      <c r="EX194" s="427">
        <f t="shared" si="330"/>
        <v>0</v>
      </c>
      <c r="EY194" s="427">
        <f t="shared" si="330"/>
        <v>0</v>
      </c>
      <c r="EZ194" s="427">
        <f t="shared" si="330"/>
        <v>0</v>
      </c>
      <c r="FA194" s="427">
        <f t="shared" si="330"/>
        <v>0</v>
      </c>
      <c r="FB194" s="427">
        <f t="shared" si="330"/>
        <v>0</v>
      </c>
      <c r="FC194" s="427">
        <f t="shared" si="330"/>
        <v>0</v>
      </c>
      <c r="FD194" s="427">
        <f t="shared" si="330"/>
        <v>0</v>
      </c>
      <c r="FE194" s="427">
        <f t="shared" si="330"/>
        <v>0</v>
      </c>
      <c r="FF194" s="427">
        <f t="shared" si="330"/>
        <v>0</v>
      </c>
      <c r="FG194" s="427">
        <f t="shared" si="330"/>
        <v>0</v>
      </c>
      <c r="FH194" s="427">
        <f t="shared" si="330"/>
        <v>0</v>
      </c>
      <c r="FI194" s="427">
        <f t="shared" si="330"/>
        <v>0</v>
      </c>
      <c r="FJ194" s="427">
        <f t="shared" si="330"/>
        <v>0</v>
      </c>
      <c r="FK194" s="427">
        <f t="shared" si="330"/>
        <v>0</v>
      </c>
      <c r="FL194" s="427">
        <f t="shared" si="330"/>
        <v>0</v>
      </c>
      <c r="FM194" s="427">
        <f t="shared" si="330"/>
        <v>0</v>
      </c>
      <c r="FN194" s="427">
        <f t="shared" si="330"/>
        <v>0</v>
      </c>
      <c r="FO194" s="427">
        <f t="shared" si="330"/>
        <v>0</v>
      </c>
      <c r="FP194" s="427">
        <f t="shared" si="330"/>
        <v>0</v>
      </c>
      <c r="FQ194" s="427">
        <f t="shared" si="330"/>
        <v>0</v>
      </c>
      <c r="FR194" s="427">
        <f t="shared" si="330"/>
        <v>0</v>
      </c>
      <c r="FS194" s="427">
        <f t="shared" si="330"/>
        <v>0</v>
      </c>
      <c r="FT194" s="427">
        <f t="shared" si="330"/>
        <v>0</v>
      </c>
      <c r="FU194" s="427">
        <f t="shared" si="330"/>
        <v>0</v>
      </c>
      <c r="FV194" s="427">
        <f t="shared" si="330"/>
        <v>0</v>
      </c>
      <c r="FW194" s="427">
        <f t="shared" si="330"/>
        <v>0</v>
      </c>
      <c r="FX194" s="427">
        <f t="shared" si="330"/>
        <v>0</v>
      </c>
      <c r="FY194" s="427">
        <f t="shared" si="330"/>
        <v>0</v>
      </c>
      <c r="FZ194" s="427">
        <f t="shared" si="330"/>
        <v>0</v>
      </c>
      <c r="GA194" s="427">
        <f t="shared" si="330"/>
        <v>0</v>
      </c>
      <c r="GB194" s="427">
        <f t="shared" si="330"/>
        <v>0</v>
      </c>
      <c r="GC194" s="427">
        <f t="shared" si="330"/>
        <v>0</v>
      </c>
      <c r="GD194" s="427">
        <f t="shared" si="330"/>
        <v>0</v>
      </c>
      <c r="GE194" s="427">
        <f t="shared" si="330"/>
        <v>0</v>
      </c>
      <c r="GF194" s="427">
        <f t="shared" si="330"/>
        <v>0</v>
      </c>
      <c r="GG194" s="427">
        <f t="shared" si="330"/>
        <v>0</v>
      </c>
      <c r="GH194" s="427">
        <f t="shared" si="330"/>
        <v>0</v>
      </c>
      <c r="GI194" s="427">
        <f t="shared" si="330"/>
        <v>0</v>
      </c>
      <c r="GJ194" s="427">
        <f t="shared" si="330"/>
        <v>0</v>
      </c>
      <c r="GK194" s="427">
        <f t="shared" si="330"/>
        <v>0</v>
      </c>
      <c r="GL194" s="427">
        <f t="shared" si="330"/>
        <v>0</v>
      </c>
      <c r="GM194" s="427">
        <f t="shared" si="330"/>
        <v>0</v>
      </c>
      <c r="GN194" s="427">
        <f t="shared" si="330"/>
        <v>0</v>
      </c>
      <c r="GO194" s="427">
        <f t="shared" si="330"/>
        <v>0</v>
      </c>
      <c r="GP194" s="427">
        <f t="shared" si="330"/>
        <v>0</v>
      </c>
      <c r="GQ194" s="427">
        <f t="shared" si="330"/>
        <v>0</v>
      </c>
      <c r="GR194" s="427">
        <f t="shared" si="330"/>
        <v>0</v>
      </c>
      <c r="GS194" s="427">
        <f t="shared" ref="GS194:IN194" si="331">IFERROR(IPMT($F$192/12,GS$3,$F$191*12,$F$190),0)</f>
        <v>0</v>
      </c>
      <c r="GT194" s="427">
        <f t="shared" si="331"/>
        <v>0</v>
      </c>
      <c r="GU194" s="427">
        <f t="shared" si="331"/>
        <v>0</v>
      </c>
      <c r="GV194" s="427">
        <f t="shared" si="331"/>
        <v>0</v>
      </c>
      <c r="GW194" s="427">
        <f t="shared" si="331"/>
        <v>0</v>
      </c>
      <c r="GX194" s="427">
        <f t="shared" si="331"/>
        <v>0</v>
      </c>
      <c r="GY194" s="427">
        <f t="shared" si="331"/>
        <v>0</v>
      </c>
      <c r="GZ194" s="427">
        <f t="shared" si="331"/>
        <v>0</v>
      </c>
      <c r="HA194" s="427">
        <f t="shared" si="331"/>
        <v>0</v>
      </c>
      <c r="HB194" s="427">
        <f t="shared" si="331"/>
        <v>0</v>
      </c>
      <c r="HC194" s="427">
        <f t="shared" si="331"/>
        <v>0</v>
      </c>
      <c r="HD194" s="427">
        <f t="shared" si="331"/>
        <v>0</v>
      </c>
      <c r="HE194" s="427">
        <f t="shared" si="331"/>
        <v>0</v>
      </c>
      <c r="HF194" s="427">
        <f t="shared" si="331"/>
        <v>0</v>
      </c>
      <c r="HG194" s="427">
        <f t="shared" si="331"/>
        <v>0</v>
      </c>
      <c r="HH194" s="427">
        <f t="shared" si="331"/>
        <v>0</v>
      </c>
      <c r="HI194" s="427">
        <f t="shared" si="331"/>
        <v>0</v>
      </c>
      <c r="HJ194" s="427">
        <f t="shared" si="331"/>
        <v>0</v>
      </c>
      <c r="HK194" s="427">
        <f t="shared" si="331"/>
        <v>0</v>
      </c>
      <c r="HL194" s="427">
        <f t="shared" si="331"/>
        <v>0</v>
      </c>
      <c r="HM194" s="427">
        <f t="shared" si="331"/>
        <v>0</v>
      </c>
      <c r="HN194" s="427">
        <f t="shared" si="331"/>
        <v>0</v>
      </c>
      <c r="HO194" s="427">
        <f t="shared" si="331"/>
        <v>0</v>
      </c>
      <c r="HP194" s="427">
        <f t="shared" si="331"/>
        <v>0</v>
      </c>
      <c r="HQ194" s="427">
        <f t="shared" si="331"/>
        <v>0</v>
      </c>
      <c r="HR194" s="427">
        <f t="shared" si="331"/>
        <v>0</v>
      </c>
      <c r="HS194" s="427">
        <f t="shared" si="331"/>
        <v>0</v>
      </c>
      <c r="HT194" s="427">
        <f t="shared" si="331"/>
        <v>0</v>
      </c>
      <c r="HU194" s="427">
        <f t="shared" si="331"/>
        <v>0</v>
      </c>
      <c r="HV194" s="427">
        <f t="shared" si="331"/>
        <v>0</v>
      </c>
      <c r="HW194" s="427">
        <f t="shared" si="331"/>
        <v>0</v>
      </c>
      <c r="HX194" s="427">
        <f t="shared" si="331"/>
        <v>0</v>
      </c>
      <c r="HY194" s="427">
        <f t="shared" si="331"/>
        <v>0</v>
      </c>
      <c r="HZ194" s="427">
        <f t="shared" si="331"/>
        <v>0</v>
      </c>
      <c r="IA194" s="427">
        <f t="shared" si="331"/>
        <v>0</v>
      </c>
      <c r="IB194" s="427">
        <f t="shared" si="331"/>
        <v>0</v>
      </c>
      <c r="IC194" s="427">
        <f t="shared" si="331"/>
        <v>0</v>
      </c>
      <c r="ID194" s="427">
        <f t="shared" si="331"/>
        <v>0</v>
      </c>
      <c r="IE194" s="427">
        <f t="shared" si="331"/>
        <v>0</v>
      </c>
      <c r="IF194" s="427">
        <f t="shared" si="331"/>
        <v>0</v>
      </c>
      <c r="IG194" s="427">
        <f t="shared" si="331"/>
        <v>0</v>
      </c>
      <c r="IH194" s="427">
        <f t="shared" si="331"/>
        <v>0</v>
      </c>
      <c r="II194" s="427">
        <f t="shared" si="331"/>
        <v>0</v>
      </c>
      <c r="IJ194" s="427">
        <f t="shared" si="331"/>
        <v>0</v>
      </c>
      <c r="IK194" s="427">
        <f t="shared" si="331"/>
        <v>0</v>
      </c>
      <c r="IL194" s="427">
        <f t="shared" si="331"/>
        <v>0</v>
      </c>
      <c r="IM194" s="427">
        <f t="shared" si="331"/>
        <v>0</v>
      </c>
      <c r="IN194" s="427">
        <f t="shared" si="331"/>
        <v>0</v>
      </c>
      <c r="IO194" s="175"/>
    </row>
    <row r="195" spans="1:249" ht="12.95" customHeight="1">
      <c r="A195" s="1"/>
      <c r="B195" s="1"/>
      <c r="C195" s="16"/>
      <c r="D195" s="16"/>
      <c r="E195" s="16"/>
      <c r="F195" s="172"/>
      <c r="G195" s="136"/>
      <c r="H195" s="16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  <c r="FH195" s="92"/>
      <c r="FI195" s="92"/>
      <c r="FJ195" s="92"/>
      <c r="FK195" s="92"/>
      <c r="FL195" s="92"/>
      <c r="FM195" s="92"/>
      <c r="FN195" s="92"/>
      <c r="FO195" s="92"/>
      <c r="FP195" s="92"/>
      <c r="FQ195" s="92"/>
      <c r="FR195" s="92"/>
      <c r="FS195" s="92"/>
      <c r="FT195" s="92"/>
      <c r="FU195" s="92"/>
      <c r="FV195" s="92"/>
      <c r="FW195" s="92"/>
      <c r="FX195" s="92"/>
      <c r="FY195" s="92"/>
      <c r="FZ195" s="92"/>
      <c r="GA195" s="92"/>
      <c r="GB195" s="92"/>
      <c r="GC195" s="92"/>
      <c r="GD195" s="92"/>
      <c r="GE195" s="92"/>
      <c r="GF195" s="92"/>
      <c r="GG195" s="92"/>
      <c r="GH195" s="92"/>
      <c r="GI195" s="92"/>
      <c r="GJ195" s="92"/>
      <c r="GK195" s="92"/>
      <c r="GL195" s="92"/>
      <c r="GM195" s="92"/>
      <c r="GN195" s="92"/>
      <c r="GO195" s="92"/>
      <c r="GP195" s="92"/>
      <c r="GQ195" s="92"/>
      <c r="GR195" s="92"/>
      <c r="GS195" s="92"/>
      <c r="GT195" s="92"/>
      <c r="GU195" s="92"/>
      <c r="GV195" s="92"/>
      <c r="GW195" s="92"/>
      <c r="GX195" s="92"/>
      <c r="GY195" s="92"/>
      <c r="GZ195" s="92"/>
      <c r="HA195" s="92"/>
      <c r="HB195" s="92"/>
      <c r="HC195" s="92"/>
      <c r="HD195" s="92"/>
      <c r="HE195" s="92"/>
      <c r="HF195" s="92"/>
      <c r="HG195" s="92"/>
      <c r="HH195" s="92"/>
      <c r="HI195" s="92"/>
      <c r="HJ195" s="92"/>
      <c r="HK195" s="92"/>
      <c r="HL195" s="92"/>
      <c r="HM195" s="92"/>
      <c r="HN195" s="92"/>
      <c r="HO195" s="92"/>
      <c r="HP195" s="92"/>
      <c r="HQ195" s="92"/>
      <c r="HR195" s="92"/>
      <c r="HS195" s="92"/>
      <c r="HT195" s="92"/>
      <c r="HU195" s="92"/>
      <c r="HV195" s="92"/>
      <c r="HW195" s="92"/>
      <c r="HX195" s="92"/>
      <c r="HY195" s="92"/>
      <c r="HZ195" s="92"/>
      <c r="IA195" s="92"/>
      <c r="IB195" s="92"/>
      <c r="IC195" s="92"/>
      <c r="ID195" s="92"/>
      <c r="IE195" s="92"/>
      <c r="IF195" s="92"/>
      <c r="IG195" s="92"/>
      <c r="IH195" s="92"/>
      <c r="II195" s="92"/>
      <c r="IJ195" s="92"/>
      <c r="IK195" s="92"/>
      <c r="IL195" s="92"/>
      <c r="IM195" s="92"/>
      <c r="IN195" s="92"/>
      <c r="IO195" s="92"/>
    </row>
    <row r="196" spans="1:249" ht="12.95" customHeight="1">
      <c r="A196" s="1"/>
      <c r="B196" s="1" t="s">
        <v>601</v>
      </c>
      <c r="C196" s="16"/>
      <c r="D196" s="16"/>
      <c r="E196" s="16"/>
      <c r="F196" s="16"/>
      <c r="G196" s="136"/>
      <c r="H196" s="16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  <c r="BN196" s="92"/>
      <c r="BO196" s="92"/>
      <c r="BP196" s="92"/>
      <c r="BQ196" s="92"/>
      <c r="BR196" s="92"/>
      <c r="BS196" s="92"/>
      <c r="BT196" s="92"/>
      <c r="BU196" s="92"/>
      <c r="BV196" s="92"/>
      <c r="BW196" s="92"/>
      <c r="BX196" s="92"/>
      <c r="BY196" s="92"/>
      <c r="BZ196" s="92"/>
      <c r="CA196" s="92"/>
      <c r="CB196" s="92"/>
      <c r="CC196" s="92"/>
      <c r="CD196" s="92"/>
      <c r="CE196" s="92"/>
      <c r="CF196" s="92"/>
      <c r="CG196" s="92"/>
      <c r="CH196" s="92"/>
      <c r="CI196" s="92"/>
      <c r="CJ196" s="92"/>
      <c r="CK196" s="92"/>
      <c r="CL196" s="92"/>
      <c r="CM196" s="92"/>
      <c r="CN196" s="92"/>
      <c r="CO196" s="92"/>
      <c r="CP196" s="92"/>
      <c r="CQ196" s="92"/>
      <c r="CR196" s="92"/>
      <c r="CS196" s="92"/>
      <c r="CT196" s="92"/>
      <c r="CU196" s="92"/>
      <c r="CV196" s="92"/>
      <c r="CW196" s="92"/>
      <c r="CX196" s="92"/>
      <c r="CY196" s="92"/>
      <c r="CZ196" s="92"/>
      <c r="DA196" s="92"/>
      <c r="DB196" s="92"/>
      <c r="DC196" s="92"/>
      <c r="DD196" s="92"/>
      <c r="DE196" s="92"/>
      <c r="DF196" s="92"/>
      <c r="DG196" s="92"/>
      <c r="DH196" s="92"/>
      <c r="DI196" s="92"/>
      <c r="DJ196" s="92"/>
      <c r="DK196" s="92"/>
      <c r="DL196" s="92"/>
      <c r="DM196" s="92"/>
      <c r="DN196" s="92"/>
      <c r="DO196" s="92"/>
      <c r="DP196" s="92"/>
      <c r="DQ196" s="92"/>
      <c r="DR196" s="92"/>
      <c r="DS196" s="92"/>
      <c r="DT196" s="92"/>
      <c r="DU196" s="92"/>
      <c r="DV196" s="92"/>
      <c r="DW196" s="92"/>
      <c r="DX196" s="92"/>
      <c r="DY196" s="92"/>
      <c r="DZ196" s="92"/>
      <c r="EA196" s="92"/>
      <c r="EB196" s="92"/>
      <c r="EC196" s="92"/>
      <c r="ED196" s="92"/>
      <c r="EE196" s="92"/>
      <c r="EF196" s="92"/>
      <c r="EG196" s="92"/>
      <c r="EH196" s="92"/>
      <c r="EI196" s="92"/>
      <c r="EJ196" s="92"/>
      <c r="EK196" s="92"/>
      <c r="EL196" s="92"/>
      <c r="EM196" s="92"/>
      <c r="EN196" s="92"/>
      <c r="EO196" s="92"/>
      <c r="EP196" s="92"/>
      <c r="EQ196" s="92"/>
      <c r="ER196" s="92"/>
      <c r="ES196" s="92"/>
      <c r="ET196" s="92"/>
      <c r="EU196" s="92"/>
      <c r="EV196" s="92"/>
      <c r="EW196" s="92"/>
      <c r="EX196" s="92"/>
      <c r="EY196" s="92"/>
      <c r="EZ196" s="92"/>
      <c r="FA196" s="92"/>
      <c r="FB196" s="92"/>
      <c r="FC196" s="92"/>
      <c r="FD196" s="92"/>
      <c r="FE196" s="92"/>
      <c r="FF196" s="92"/>
      <c r="FG196" s="92"/>
      <c r="FH196" s="92"/>
      <c r="FI196" s="92"/>
      <c r="FJ196" s="92"/>
      <c r="FK196" s="92"/>
      <c r="FL196" s="92"/>
      <c r="FM196" s="92"/>
      <c r="FN196" s="92"/>
      <c r="FO196" s="92"/>
      <c r="FP196" s="92"/>
      <c r="FQ196" s="92"/>
      <c r="FR196" s="92"/>
      <c r="FS196" s="92"/>
      <c r="FT196" s="92"/>
      <c r="FU196" s="92"/>
      <c r="FV196" s="92"/>
      <c r="FW196" s="92"/>
      <c r="FX196" s="92"/>
      <c r="FY196" s="92"/>
      <c r="FZ196" s="92"/>
      <c r="GA196" s="92"/>
      <c r="GB196" s="92"/>
      <c r="GC196" s="92"/>
      <c r="GD196" s="92"/>
      <c r="GE196" s="92"/>
      <c r="GF196" s="92"/>
      <c r="GG196" s="92"/>
      <c r="GH196" s="92"/>
      <c r="GI196" s="92"/>
      <c r="GJ196" s="92"/>
      <c r="GK196" s="92"/>
      <c r="GL196" s="92"/>
      <c r="GM196" s="92"/>
      <c r="GN196" s="92"/>
      <c r="GO196" s="92"/>
      <c r="GP196" s="92"/>
      <c r="GQ196" s="92"/>
      <c r="GR196" s="92"/>
      <c r="GS196" s="92"/>
      <c r="GT196" s="92"/>
      <c r="GU196" s="92"/>
      <c r="GV196" s="92"/>
      <c r="GW196" s="92"/>
      <c r="GX196" s="92"/>
      <c r="GY196" s="92"/>
      <c r="GZ196" s="92"/>
      <c r="HA196" s="92"/>
      <c r="HB196" s="92"/>
      <c r="HC196" s="92"/>
      <c r="HD196" s="92"/>
      <c r="HE196" s="92"/>
      <c r="HF196" s="92"/>
      <c r="HG196" s="92"/>
      <c r="HH196" s="92"/>
      <c r="HI196" s="92"/>
      <c r="HJ196" s="92"/>
      <c r="HK196" s="92"/>
      <c r="HL196" s="92"/>
      <c r="HM196" s="92"/>
      <c r="HN196" s="92"/>
      <c r="HO196" s="92"/>
      <c r="HP196" s="92"/>
      <c r="HQ196" s="92"/>
      <c r="HR196" s="92"/>
      <c r="HS196" s="92"/>
      <c r="HT196" s="92"/>
      <c r="HU196" s="92"/>
      <c r="HV196" s="92"/>
      <c r="HW196" s="92"/>
      <c r="HX196" s="92"/>
      <c r="HY196" s="92"/>
      <c r="HZ196" s="92"/>
      <c r="IA196" s="92"/>
      <c r="IB196" s="92"/>
      <c r="IC196" s="92"/>
      <c r="ID196" s="92"/>
      <c r="IE196" s="92"/>
      <c r="IF196" s="92"/>
      <c r="IG196" s="92"/>
      <c r="IH196" s="92"/>
      <c r="II196" s="92"/>
      <c r="IJ196" s="92"/>
      <c r="IK196" s="92"/>
      <c r="IL196" s="92"/>
      <c r="IM196" s="92"/>
      <c r="IN196" s="92"/>
      <c r="IO196" s="92"/>
    </row>
    <row r="197" spans="1:249" ht="12.95" customHeight="1">
      <c r="A197" s="1"/>
      <c r="B197" s="1"/>
      <c r="C197" s="16" t="s">
        <v>602</v>
      </c>
      <c r="D197" s="16"/>
      <c r="E197" s="16"/>
      <c r="F197" s="171">
        <f>Assumptions!G23</f>
        <v>0</v>
      </c>
      <c r="G197" s="136"/>
      <c r="H197" s="16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  <c r="BN197" s="92"/>
      <c r="BO197" s="92"/>
      <c r="BP197" s="92"/>
      <c r="BQ197" s="92"/>
      <c r="BR197" s="92"/>
      <c r="BS197" s="92"/>
      <c r="BT197" s="92"/>
      <c r="BU197" s="92"/>
      <c r="BV197" s="92"/>
      <c r="BW197" s="92"/>
      <c r="BX197" s="92"/>
      <c r="BY197" s="92"/>
      <c r="BZ197" s="92"/>
      <c r="CA197" s="92"/>
      <c r="CB197" s="92"/>
      <c r="CC197" s="92"/>
      <c r="CD197" s="92"/>
      <c r="CE197" s="92"/>
      <c r="CF197" s="92"/>
      <c r="CG197" s="92"/>
      <c r="CH197" s="92"/>
      <c r="CI197" s="92"/>
      <c r="CJ197" s="92"/>
      <c r="CK197" s="92"/>
      <c r="CL197" s="92"/>
      <c r="CM197" s="92"/>
      <c r="CN197" s="92"/>
      <c r="CO197" s="92"/>
      <c r="CP197" s="92"/>
      <c r="CQ197" s="92"/>
      <c r="CR197" s="92"/>
      <c r="CS197" s="92"/>
      <c r="CT197" s="92"/>
      <c r="CU197" s="92"/>
      <c r="CV197" s="92"/>
      <c r="CW197" s="92"/>
      <c r="CX197" s="92"/>
      <c r="CY197" s="92"/>
      <c r="CZ197" s="92"/>
      <c r="DA197" s="92"/>
      <c r="DB197" s="92"/>
      <c r="DC197" s="92"/>
      <c r="DD197" s="92"/>
      <c r="DE197" s="92"/>
      <c r="DF197" s="92"/>
      <c r="DG197" s="92"/>
      <c r="DH197" s="92"/>
      <c r="DI197" s="92"/>
      <c r="DJ197" s="92"/>
      <c r="DK197" s="92"/>
      <c r="DL197" s="92"/>
      <c r="DM197" s="92"/>
      <c r="DN197" s="92"/>
      <c r="DO197" s="92"/>
      <c r="DP197" s="92"/>
      <c r="DQ197" s="92"/>
      <c r="DR197" s="92"/>
      <c r="DS197" s="92"/>
      <c r="DT197" s="92"/>
      <c r="DU197" s="92"/>
      <c r="DV197" s="92"/>
      <c r="DW197" s="92"/>
      <c r="DX197" s="92"/>
      <c r="DY197" s="92"/>
      <c r="DZ197" s="92"/>
      <c r="EA197" s="92"/>
      <c r="EB197" s="92"/>
      <c r="EC197" s="92"/>
      <c r="ED197" s="92"/>
      <c r="EE197" s="92"/>
      <c r="EF197" s="92"/>
      <c r="EG197" s="92"/>
      <c r="EH197" s="92"/>
      <c r="EI197" s="92"/>
      <c r="EJ197" s="92"/>
      <c r="EK197" s="92"/>
      <c r="EL197" s="92"/>
      <c r="EM197" s="92"/>
      <c r="EN197" s="92"/>
      <c r="EO197" s="92"/>
      <c r="EP197" s="92"/>
      <c r="EQ197" s="92"/>
      <c r="ER197" s="92"/>
      <c r="ES197" s="92"/>
      <c r="ET197" s="92"/>
      <c r="EU197" s="92"/>
      <c r="EV197" s="92"/>
      <c r="EW197" s="92"/>
      <c r="EX197" s="92"/>
      <c r="EY197" s="92"/>
      <c r="EZ197" s="92"/>
      <c r="FA197" s="92"/>
      <c r="FB197" s="92"/>
      <c r="FC197" s="92"/>
      <c r="FD197" s="92"/>
      <c r="FE197" s="92"/>
      <c r="FF197" s="92"/>
      <c r="FG197" s="92"/>
      <c r="FH197" s="92"/>
      <c r="FI197" s="92"/>
      <c r="FJ197" s="92"/>
      <c r="FK197" s="92"/>
      <c r="FL197" s="92"/>
      <c r="FM197" s="92"/>
      <c r="FN197" s="92"/>
      <c r="FO197" s="92"/>
      <c r="FP197" s="92"/>
      <c r="FQ197" s="92"/>
      <c r="FR197" s="92"/>
      <c r="FS197" s="92"/>
      <c r="FT197" s="92"/>
      <c r="FU197" s="92"/>
      <c r="FV197" s="92"/>
      <c r="FW197" s="92"/>
      <c r="FX197" s="92"/>
      <c r="FY197" s="92"/>
      <c r="FZ197" s="92"/>
      <c r="GA197" s="92"/>
      <c r="GB197" s="92"/>
      <c r="GC197" s="92"/>
      <c r="GD197" s="92"/>
      <c r="GE197" s="92"/>
      <c r="GF197" s="92"/>
      <c r="GG197" s="92"/>
      <c r="GH197" s="92"/>
      <c r="GI197" s="92"/>
      <c r="GJ197" s="92"/>
      <c r="GK197" s="92"/>
      <c r="GL197" s="92"/>
      <c r="GM197" s="92"/>
      <c r="GN197" s="92"/>
      <c r="GO197" s="92"/>
      <c r="GP197" s="92"/>
      <c r="GQ197" s="92"/>
      <c r="GR197" s="92"/>
      <c r="GS197" s="92"/>
      <c r="GT197" s="92"/>
      <c r="GU197" s="92"/>
      <c r="GV197" s="92"/>
      <c r="GW197" s="92"/>
      <c r="GX197" s="92"/>
      <c r="GY197" s="92"/>
      <c r="GZ197" s="92"/>
      <c r="HA197" s="92"/>
      <c r="HB197" s="92"/>
      <c r="HC197" s="92"/>
      <c r="HD197" s="92"/>
      <c r="HE197" s="92"/>
      <c r="HF197" s="92"/>
      <c r="HG197" s="92"/>
      <c r="HH197" s="92"/>
      <c r="HI197" s="92"/>
      <c r="HJ197" s="92"/>
      <c r="HK197" s="92"/>
      <c r="HL197" s="92"/>
      <c r="HM197" s="92"/>
      <c r="HN197" s="92"/>
      <c r="HO197" s="92"/>
      <c r="HP197" s="92"/>
      <c r="HQ197" s="92"/>
      <c r="HR197" s="92"/>
      <c r="HS197" s="92"/>
      <c r="HT197" s="92"/>
      <c r="HU197" s="92"/>
      <c r="HV197" s="92"/>
      <c r="HW197" s="92"/>
      <c r="HX197" s="92"/>
      <c r="HY197" s="92"/>
      <c r="HZ197" s="92"/>
      <c r="IA197" s="92"/>
      <c r="IB197" s="92"/>
      <c r="IC197" s="92"/>
      <c r="ID197" s="92"/>
      <c r="IE197" s="92"/>
      <c r="IF197" s="92"/>
      <c r="IG197" s="92"/>
      <c r="IH197" s="92"/>
      <c r="II197" s="92"/>
      <c r="IJ197" s="92"/>
      <c r="IK197" s="92"/>
      <c r="IL197" s="92"/>
      <c r="IM197" s="92"/>
      <c r="IN197" s="92"/>
      <c r="IO197" s="92"/>
    </row>
    <row r="198" spans="1:249" ht="12.95" customHeight="1">
      <c r="A198" s="1"/>
      <c r="B198" s="1"/>
      <c r="C198" s="16" t="s">
        <v>598</v>
      </c>
      <c r="D198" s="16"/>
      <c r="E198" s="16"/>
      <c r="F198" s="172">
        <f>F197*F179*F9</f>
        <v>0</v>
      </c>
      <c r="G198" s="136" t="str">
        <f>_LCY</f>
        <v>ETB</v>
      </c>
      <c r="H198" s="16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  <c r="BN198" s="92"/>
      <c r="BO198" s="92"/>
      <c r="BP198" s="92"/>
      <c r="BQ198" s="92"/>
      <c r="BR198" s="92"/>
      <c r="BS198" s="92"/>
      <c r="BT198" s="92"/>
      <c r="BU198" s="92"/>
      <c r="BV198" s="92"/>
      <c r="BW198" s="92"/>
      <c r="BX198" s="92"/>
      <c r="BY198" s="92"/>
      <c r="BZ198" s="92"/>
      <c r="CA198" s="92"/>
      <c r="CB198" s="92"/>
      <c r="CC198" s="92"/>
      <c r="CD198" s="92"/>
      <c r="CE198" s="92"/>
      <c r="CF198" s="92"/>
      <c r="CG198" s="92"/>
      <c r="CH198" s="92"/>
      <c r="CI198" s="92"/>
      <c r="CJ198" s="92"/>
      <c r="CK198" s="92"/>
      <c r="CL198" s="92"/>
      <c r="CM198" s="92"/>
      <c r="CN198" s="92"/>
      <c r="CO198" s="92"/>
      <c r="CP198" s="92"/>
      <c r="CQ198" s="92"/>
      <c r="CR198" s="92"/>
      <c r="CS198" s="92"/>
      <c r="CT198" s="92"/>
      <c r="CU198" s="92"/>
      <c r="CV198" s="92"/>
      <c r="CW198" s="92"/>
      <c r="CX198" s="92"/>
      <c r="CY198" s="92"/>
      <c r="CZ198" s="92"/>
      <c r="DA198" s="92"/>
      <c r="DB198" s="92"/>
      <c r="DC198" s="92"/>
      <c r="DD198" s="92"/>
      <c r="DE198" s="92"/>
      <c r="DF198" s="92"/>
      <c r="DG198" s="92"/>
      <c r="DH198" s="92"/>
      <c r="DI198" s="92"/>
      <c r="DJ198" s="92"/>
      <c r="DK198" s="92"/>
      <c r="DL198" s="92"/>
      <c r="DM198" s="92"/>
      <c r="DN198" s="92"/>
      <c r="DO198" s="92"/>
      <c r="DP198" s="92"/>
      <c r="DQ198" s="92"/>
      <c r="DR198" s="92"/>
      <c r="DS198" s="92"/>
      <c r="DT198" s="92"/>
      <c r="DU198" s="92"/>
      <c r="DV198" s="92"/>
      <c r="DW198" s="92"/>
      <c r="DX198" s="92"/>
      <c r="DY198" s="92"/>
      <c r="DZ198" s="92"/>
      <c r="EA198" s="92"/>
      <c r="EB198" s="92"/>
      <c r="EC198" s="92"/>
      <c r="ED198" s="92"/>
      <c r="EE198" s="92"/>
      <c r="EF198" s="92"/>
      <c r="EG198" s="92"/>
      <c r="EH198" s="92"/>
      <c r="EI198" s="92"/>
      <c r="EJ198" s="92"/>
      <c r="EK198" s="92"/>
      <c r="EL198" s="92"/>
      <c r="EM198" s="92"/>
      <c r="EN198" s="92"/>
      <c r="EO198" s="92"/>
      <c r="EP198" s="92"/>
      <c r="EQ198" s="92"/>
      <c r="ER198" s="92"/>
      <c r="ES198" s="92"/>
      <c r="ET198" s="92"/>
      <c r="EU198" s="92"/>
      <c r="EV198" s="92"/>
      <c r="EW198" s="92"/>
      <c r="EX198" s="92"/>
      <c r="EY198" s="92"/>
      <c r="EZ198" s="92"/>
      <c r="FA198" s="92"/>
      <c r="FB198" s="92"/>
      <c r="FC198" s="92"/>
      <c r="FD198" s="92"/>
      <c r="FE198" s="92"/>
      <c r="FF198" s="92"/>
      <c r="FG198" s="92"/>
      <c r="FH198" s="92"/>
      <c r="FI198" s="92"/>
      <c r="FJ198" s="92"/>
      <c r="FK198" s="92"/>
      <c r="FL198" s="92"/>
      <c r="FM198" s="92"/>
      <c r="FN198" s="92"/>
      <c r="FO198" s="92"/>
      <c r="FP198" s="92"/>
      <c r="FQ198" s="92"/>
      <c r="FR198" s="92"/>
      <c r="FS198" s="92"/>
      <c r="FT198" s="92"/>
      <c r="FU198" s="92"/>
      <c r="FV198" s="92"/>
      <c r="FW198" s="92"/>
      <c r="FX198" s="92"/>
      <c r="FY198" s="92"/>
      <c r="FZ198" s="92"/>
      <c r="GA198" s="92"/>
      <c r="GB198" s="92"/>
      <c r="GC198" s="92"/>
      <c r="GD198" s="92"/>
      <c r="GE198" s="92"/>
      <c r="GF198" s="92"/>
      <c r="GG198" s="92"/>
      <c r="GH198" s="92"/>
      <c r="GI198" s="92"/>
      <c r="GJ198" s="92"/>
      <c r="GK198" s="92"/>
      <c r="GL198" s="92"/>
      <c r="GM198" s="92"/>
      <c r="GN198" s="92"/>
      <c r="GO198" s="92"/>
      <c r="GP198" s="92"/>
      <c r="GQ198" s="92"/>
      <c r="GR198" s="92"/>
      <c r="GS198" s="92"/>
      <c r="GT198" s="92"/>
      <c r="GU198" s="92"/>
      <c r="GV198" s="92"/>
      <c r="GW198" s="92"/>
      <c r="GX198" s="92"/>
      <c r="GY198" s="92"/>
      <c r="GZ198" s="92"/>
      <c r="HA198" s="92"/>
      <c r="HB198" s="92"/>
      <c r="HC198" s="92"/>
      <c r="HD198" s="92"/>
      <c r="HE198" s="92"/>
      <c r="HF198" s="92"/>
      <c r="HG198" s="92"/>
      <c r="HH198" s="92"/>
      <c r="HI198" s="92"/>
      <c r="HJ198" s="92"/>
      <c r="HK198" s="92"/>
      <c r="HL198" s="92"/>
      <c r="HM198" s="92"/>
      <c r="HN198" s="92"/>
      <c r="HO198" s="92"/>
      <c r="HP198" s="92"/>
      <c r="HQ198" s="92"/>
      <c r="HR198" s="92"/>
      <c r="HS198" s="92"/>
      <c r="HT198" s="92"/>
      <c r="HU198" s="92"/>
      <c r="HV198" s="92"/>
      <c r="HW198" s="92"/>
      <c r="HX198" s="92"/>
      <c r="HY198" s="92"/>
      <c r="HZ198" s="92"/>
      <c r="IA198" s="92"/>
      <c r="IB198" s="92"/>
      <c r="IC198" s="92"/>
      <c r="ID198" s="92"/>
      <c r="IE198" s="92"/>
      <c r="IF198" s="92"/>
      <c r="IG198" s="92"/>
      <c r="IH198" s="92"/>
      <c r="II198" s="92"/>
      <c r="IJ198" s="92"/>
      <c r="IK198" s="92"/>
      <c r="IL198" s="92"/>
      <c r="IM198" s="92"/>
      <c r="IN198" s="92"/>
      <c r="IO198" s="92"/>
    </row>
    <row r="199" spans="1:249" ht="12.95" customHeight="1">
      <c r="A199" s="1"/>
      <c r="C199" s="1" t="s">
        <v>599</v>
      </c>
      <c r="D199" s="1"/>
      <c r="E199" s="1"/>
      <c r="F199" s="130">
        <f>Assumptions!G27</f>
        <v>5</v>
      </c>
      <c r="G199" s="13" t="s">
        <v>600</v>
      </c>
      <c r="H199" s="1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  <c r="Z199" s="85"/>
      <c r="AA199" s="85"/>
      <c r="AB199" s="85"/>
      <c r="AC199" s="85"/>
      <c r="AD199" s="85"/>
      <c r="AE199" s="85"/>
      <c r="AF199" s="85"/>
      <c r="AG199" s="85"/>
      <c r="AH199" s="85"/>
      <c r="AI199" s="85"/>
      <c r="AJ199" s="85"/>
      <c r="AK199" s="85"/>
      <c r="AL199" s="85"/>
      <c r="AM199" s="85"/>
      <c r="AN199" s="85"/>
      <c r="AO199" s="85"/>
      <c r="AP199" s="85"/>
      <c r="AQ199" s="85"/>
      <c r="AR199" s="85"/>
      <c r="AS199" s="85"/>
      <c r="AT199" s="85"/>
      <c r="AU199" s="85"/>
      <c r="AV199" s="85"/>
      <c r="AW199" s="85"/>
      <c r="AX199" s="85"/>
      <c r="AY199" s="85"/>
      <c r="AZ199" s="85"/>
      <c r="BA199" s="85"/>
      <c r="BB199" s="85"/>
      <c r="BC199" s="85"/>
      <c r="BD199" s="85"/>
      <c r="BE199" s="85"/>
      <c r="BF199" s="85"/>
      <c r="BG199" s="85"/>
      <c r="BH199" s="85"/>
      <c r="BI199" s="85"/>
      <c r="BJ199" s="85"/>
      <c r="BK199" s="85"/>
      <c r="BL199" s="85"/>
      <c r="BM199" s="85"/>
      <c r="BN199" s="85"/>
      <c r="BO199" s="85"/>
      <c r="BP199" s="85"/>
      <c r="BQ199" s="85"/>
      <c r="BR199" s="85"/>
      <c r="BS199" s="85"/>
      <c r="BT199" s="85"/>
      <c r="BU199" s="85"/>
      <c r="BV199" s="85"/>
      <c r="BW199" s="85"/>
      <c r="BX199" s="85"/>
      <c r="BY199" s="85"/>
      <c r="BZ199" s="85"/>
      <c r="CA199" s="85"/>
      <c r="CB199" s="85"/>
      <c r="CC199" s="85"/>
      <c r="CD199" s="85"/>
      <c r="CE199" s="85"/>
      <c r="CF199" s="85"/>
      <c r="CG199" s="85"/>
      <c r="CH199" s="85"/>
      <c r="CI199" s="85"/>
      <c r="CJ199" s="85"/>
      <c r="CK199" s="85"/>
      <c r="CL199" s="85"/>
      <c r="CM199" s="85"/>
      <c r="CN199" s="85"/>
      <c r="CO199" s="85"/>
      <c r="CP199" s="85"/>
      <c r="CQ199" s="85"/>
      <c r="CR199" s="85"/>
      <c r="CS199" s="85"/>
      <c r="CT199" s="85"/>
      <c r="CU199" s="85"/>
      <c r="CV199" s="85"/>
      <c r="CW199" s="85"/>
      <c r="CX199" s="85"/>
      <c r="CY199" s="85"/>
      <c r="CZ199" s="85"/>
      <c r="DA199" s="85"/>
      <c r="DB199" s="85"/>
      <c r="DC199" s="85"/>
      <c r="DD199" s="85"/>
      <c r="DE199" s="85"/>
      <c r="DF199" s="85"/>
      <c r="DG199" s="85"/>
      <c r="DH199" s="85"/>
      <c r="DI199" s="85"/>
      <c r="DJ199" s="85"/>
      <c r="DK199" s="85"/>
      <c r="DL199" s="85"/>
      <c r="DM199" s="85"/>
      <c r="DN199" s="85"/>
      <c r="DO199" s="85"/>
      <c r="DP199" s="85"/>
      <c r="DQ199" s="85"/>
      <c r="DR199" s="85"/>
      <c r="DS199" s="85"/>
      <c r="DT199" s="85"/>
      <c r="DU199" s="85"/>
      <c r="DV199" s="85"/>
      <c r="DW199" s="85"/>
      <c r="DX199" s="85"/>
      <c r="DY199" s="85"/>
      <c r="DZ199" s="85"/>
      <c r="EA199" s="85"/>
      <c r="EB199" s="85"/>
      <c r="EC199" s="85"/>
      <c r="ED199" s="85"/>
      <c r="EE199" s="85"/>
      <c r="EF199" s="85"/>
      <c r="EG199" s="85"/>
      <c r="EH199" s="85"/>
      <c r="EI199" s="85"/>
      <c r="EJ199" s="85"/>
      <c r="EK199" s="85"/>
      <c r="EL199" s="85"/>
      <c r="EM199" s="85"/>
      <c r="EN199" s="85"/>
      <c r="EO199" s="85"/>
      <c r="EP199" s="85"/>
      <c r="EQ199" s="85"/>
      <c r="ER199" s="85"/>
      <c r="ES199" s="85"/>
      <c r="ET199" s="85"/>
      <c r="EU199" s="85"/>
      <c r="EV199" s="85"/>
      <c r="EW199" s="85"/>
      <c r="EX199" s="85"/>
      <c r="EY199" s="85"/>
      <c r="EZ199" s="85"/>
      <c r="FA199" s="85"/>
      <c r="FB199" s="85"/>
      <c r="FC199" s="85"/>
      <c r="FD199" s="85"/>
      <c r="FE199" s="85"/>
      <c r="FF199" s="85"/>
      <c r="FG199" s="85"/>
      <c r="FH199" s="85"/>
      <c r="FI199" s="85"/>
      <c r="FJ199" s="85"/>
      <c r="FK199" s="85"/>
      <c r="FL199" s="85"/>
      <c r="FM199" s="85"/>
      <c r="FN199" s="85"/>
      <c r="FO199" s="85"/>
      <c r="FP199" s="85"/>
      <c r="FQ199" s="85"/>
      <c r="FR199" s="85"/>
      <c r="FS199" s="85"/>
      <c r="FT199" s="85"/>
      <c r="FU199" s="85"/>
      <c r="FV199" s="85"/>
      <c r="FW199" s="85"/>
      <c r="FX199" s="85"/>
      <c r="FY199" s="85"/>
      <c r="FZ199" s="85"/>
      <c r="GA199" s="85"/>
      <c r="GB199" s="85"/>
      <c r="GC199" s="85"/>
      <c r="GD199" s="85"/>
      <c r="GE199" s="85"/>
      <c r="GF199" s="85"/>
      <c r="GG199" s="85"/>
      <c r="GH199" s="85"/>
      <c r="GI199" s="85"/>
      <c r="GJ199" s="85"/>
      <c r="GK199" s="85"/>
      <c r="GL199" s="85"/>
      <c r="GM199" s="85"/>
      <c r="GN199" s="85"/>
      <c r="GO199" s="85"/>
      <c r="GP199" s="85"/>
      <c r="GQ199" s="85"/>
      <c r="GR199" s="85"/>
      <c r="GS199" s="85"/>
      <c r="GT199" s="85"/>
      <c r="GU199" s="85"/>
      <c r="GV199" s="85"/>
      <c r="GW199" s="85"/>
      <c r="GX199" s="85"/>
      <c r="GY199" s="85"/>
      <c r="GZ199" s="85"/>
      <c r="HA199" s="85"/>
      <c r="HB199" s="85"/>
      <c r="HC199" s="85"/>
      <c r="HD199" s="85"/>
      <c r="HE199" s="85"/>
      <c r="HF199" s="85"/>
      <c r="HG199" s="85"/>
      <c r="HH199" s="85"/>
      <c r="HI199" s="85"/>
      <c r="HJ199" s="85"/>
      <c r="HK199" s="85"/>
      <c r="HL199" s="85"/>
      <c r="HM199" s="85"/>
      <c r="HN199" s="85"/>
      <c r="HO199" s="85"/>
      <c r="HP199" s="85"/>
      <c r="HQ199" s="85"/>
      <c r="HR199" s="85"/>
      <c r="HS199" s="85"/>
      <c r="HT199" s="85"/>
      <c r="HU199" s="85"/>
      <c r="HV199" s="85"/>
      <c r="HW199" s="85"/>
      <c r="HX199" s="85"/>
      <c r="HY199" s="85"/>
      <c r="HZ199" s="85"/>
      <c r="IA199" s="85"/>
      <c r="IB199" s="85"/>
      <c r="IC199" s="85"/>
      <c r="ID199" s="85"/>
      <c r="IE199" s="85"/>
      <c r="IF199" s="85"/>
      <c r="IG199" s="85"/>
      <c r="IH199" s="85"/>
      <c r="II199" s="85"/>
      <c r="IJ199" s="85"/>
      <c r="IK199" s="85"/>
      <c r="IL199" s="85"/>
      <c r="IM199" s="85"/>
      <c r="IN199" s="85"/>
      <c r="IO199" s="89"/>
    </row>
    <row r="200" spans="1:249" ht="12.95" customHeight="1">
      <c r="A200" s="1"/>
      <c r="C200" s="1" t="s">
        <v>25</v>
      </c>
      <c r="D200" s="1"/>
      <c r="E200" s="1"/>
      <c r="F200" s="124">
        <f>Assumptions!G26</f>
        <v>0.15</v>
      </c>
      <c r="H200" s="1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  <c r="Z200" s="85"/>
      <c r="AA200" s="85"/>
      <c r="AB200" s="85"/>
      <c r="AC200" s="85"/>
      <c r="AD200" s="85"/>
      <c r="AE200" s="85"/>
      <c r="AF200" s="85"/>
      <c r="AG200" s="85"/>
      <c r="AH200" s="85"/>
      <c r="AI200" s="85"/>
      <c r="AJ200" s="85"/>
      <c r="AK200" s="85"/>
      <c r="AL200" s="85"/>
      <c r="AM200" s="85"/>
      <c r="AN200" s="85"/>
      <c r="AO200" s="85"/>
      <c r="AP200" s="85"/>
      <c r="AQ200" s="85"/>
      <c r="AR200" s="85"/>
      <c r="AS200" s="85"/>
      <c r="AT200" s="85"/>
      <c r="AU200" s="85"/>
      <c r="AV200" s="85"/>
      <c r="AW200" s="85"/>
      <c r="AX200" s="85"/>
      <c r="AY200" s="85"/>
      <c r="AZ200" s="85"/>
      <c r="BA200" s="85"/>
      <c r="BB200" s="85"/>
      <c r="BC200" s="85"/>
      <c r="BD200" s="85"/>
      <c r="BE200" s="85"/>
      <c r="BF200" s="85"/>
      <c r="BG200" s="85"/>
      <c r="BH200" s="85"/>
      <c r="BI200" s="85"/>
      <c r="BJ200" s="85"/>
      <c r="BK200" s="85"/>
      <c r="BL200" s="85"/>
      <c r="BM200" s="85"/>
      <c r="BN200" s="85"/>
      <c r="BO200" s="85"/>
      <c r="BP200" s="85"/>
      <c r="BQ200" s="85"/>
      <c r="BR200" s="85"/>
      <c r="BS200" s="85"/>
      <c r="BT200" s="85"/>
      <c r="BU200" s="85"/>
      <c r="BV200" s="85"/>
      <c r="BW200" s="85"/>
      <c r="BX200" s="85"/>
      <c r="BY200" s="85"/>
      <c r="BZ200" s="85"/>
      <c r="CA200" s="85"/>
      <c r="CB200" s="85"/>
      <c r="CC200" s="85"/>
      <c r="CD200" s="85"/>
      <c r="CE200" s="85"/>
      <c r="CF200" s="85"/>
      <c r="CG200" s="85"/>
      <c r="CH200" s="85"/>
      <c r="CI200" s="85"/>
      <c r="CJ200" s="85"/>
      <c r="CK200" s="85"/>
      <c r="CL200" s="85"/>
      <c r="CM200" s="85"/>
      <c r="CN200" s="85"/>
      <c r="CO200" s="85"/>
      <c r="CP200" s="85"/>
      <c r="CQ200" s="85"/>
      <c r="CR200" s="85"/>
      <c r="CS200" s="85"/>
      <c r="CT200" s="85"/>
      <c r="CU200" s="85"/>
      <c r="CV200" s="85"/>
      <c r="CW200" s="85"/>
      <c r="CX200" s="85"/>
      <c r="CY200" s="85"/>
      <c r="CZ200" s="85"/>
      <c r="DA200" s="85"/>
      <c r="DB200" s="85"/>
      <c r="DC200" s="85"/>
      <c r="DD200" s="85"/>
      <c r="DE200" s="85"/>
      <c r="DF200" s="85"/>
      <c r="DG200" s="85"/>
      <c r="DH200" s="85"/>
      <c r="DI200" s="85"/>
      <c r="DJ200" s="85"/>
      <c r="DK200" s="85"/>
      <c r="DL200" s="85"/>
      <c r="DM200" s="85"/>
      <c r="DN200" s="85"/>
      <c r="DO200" s="85"/>
      <c r="DP200" s="85"/>
      <c r="DQ200" s="85"/>
      <c r="DR200" s="85"/>
      <c r="DS200" s="85"/>
      <c r="DT200" s="85"/>
      <c r="DU200" s="85"/>
      <c r="DV200" s="85"/>
      <c r="DW200" s="85"/>
      <c r="DX200" s="85"/>
      <c r="DY200" s="85"/>
      <c r="DZ200" s="85"/>
      <c r="EA200" s="85"/>
      <c r="EB200" s="85"/>
      <c r="EC200" s="85"/>
      <c r="ED200" s="85"/>
      <c r="EE200" s="85"/>
      <c r="EF200" s="85"/>
      <c r="EG200" s="85"/>
      <c r="EH200" s="85"/>
      <c r="EI200" s="85"/>
      <c r="EJ200" s="85"/>
      <c r="EK200" s="85"/>
      <c r="EL200" s="85"/>
      <c r="EM200" s="85"/>
      <c r="EN200" s="85"/>
      <c r="EO200" s="85"/>
      <c r="EP200" s="85"/>
      <c r="EQ200" s="85"/>
      <c r="ER200" s="85"/>
      <c r="ES200" s="85"/>
      <c r="ET200" s="85"/>
      <c r="EU200" s="85"/>
      <c r="EV200" s="85"/>
      <c r="EW200" s="85"/>
      <c r="EX200" s="85"/>
      <c r="EY200" s="85"/>
      <c r="EZ200" s="85"/>
      <c r="FA200" s="85"/>
      <c r="FB200" s="85"/>
      <c r="FC200" s="85"/>
      <c r="FD200" s="85"/>
      <c r="FE200" s="85"/>
      <c r="FF200" s="85"/>
      <c r="FG200" s="85"/>
      <c r="FH200" s="85"/>
      <c r="FI200" s="85"/>
      <c r="FJ200" s="85"/>
      <c r="FK200" s="85"/>
      <c r="FL200" s="85"/>
      <c r="FM200" s="85"/>
      <c r="FN200" s="85"/>
      <c r="FO200" s="85"/>
      <c r="FP200" s="85"/>
      <c r="FQ200" s="85"/>
      <c r="FR200" s="85"/>
      <c r="FS200" s="85"/>
      <c r="FT200" s="85"/>
      <c r="FU200" s="85"/>
      <c r="FV200" s="85"/>
      <c r="FW200" s="85"/>
      <c r="FX200" s="85"/>
      <c r="FY200" s="85"/>
      <c r="FZ200" s="85"/>
      <c r="GA200" s="85"/>
      <c r="GB200" s="85"/>
      <c r="GC200" s="85"/>
      <c r="GD200" s="85"/>
      <c r="GE200" s="85"/>
      <c r="GF200" s="85"/>
      <c r="GG200" s="85"/>
      <c r="GH200" s="85"/>
      <c r="GI200" s="85"/>
      <c r="GJ200" s="85"/>
      <c r="GK200" s="85"/>
      <c r="GL200" s="85"/>
      <c r="GM200" s="85"/>
      <c r="GN200" s="85"/>
      <c r="GO200" s="85"/>
      <c r="GP200" s="85"/>
      <c r="GQ200" s="85"/>
      <c r="GR200" s="85"/>
      <c r="GS200" s="85"/>
      <c r="GT200" s="85"/>
      <c r="GU200" s="85"/>
      <c r="GV200" s="85"/>
      <c r="GW200" s="85"/>
      <c r="GX200" s="85"/>
      <c r="GY200" s="85"/>
      <c r="GZ200" s="85"/>
      <c r="HA200" s="85"/>
      <c r="HB200" s="85"/>
      <c r="HC200" s="85"/>
      <c r="HD200" s="85"/>
      <c r="HE200" s="85"/>
      <c r="HF200" s="85"/>
      <c r="HG200" s="85"/>
      <c r="HH200" s="85"/>
      <c r="HI200" s="85"/>
      <c r="HJ200" s="85"/>
      <c r="HK200" s="85"/>
      <c r="HL200" s="85"/>
      <c r="HM200" s="85"/>
      <c r="HN200" s="85"/>
      <c r="HO200" s="85"/>
      <c r="HP200" s="85"/>
      <c r="HQ200" s="85"/>
      <c r="HR200" s="85"/>
      <c r="HS200" s="85"/>
      <c r="HT200" s="85"/>
      <c r="HU200" s="85"/>
      <c r="HV200" s="85"/>
      <c r="HW200" s="85"/>
      <c r="HX200" s="85"/>
      <c r="HY200" s="85"/>
      <c r="HZ200" s="85"/>
      <c r="IA200" s="85"/>
      <c r="IB200" s="85"/>
      <c r="IC200" s="85"/>
      <c r="ID200" s="85"/>
      <c r="IE200" s="85"/>
      <c r="IF200" s="85"/>
      <c r="IG200" s="85"/>
      <c r="IH200" s="85"/>
      <c r="II200" s="85"/>
      <c r="IJ200" s="85"/>
      <c r="IK200" s="85"/>
      <c r="IL200" s="85"/>
      <c r="IM200" s="85"/>
      <c r="IN200" s="85"/>
      <c r="IO200" s="89"/>
    </row>
    <row r="201" spans="1:249" ht="12.95" customHeight="1">
      <c r="A201" s="1"/>
      <c r="C201" s="24" t="s">
        <v>598</v>
      </c>
      <c r="D201" s="279"/>
      <c r="E201" s="279"/>
      <c r="F201" s="132"/>
      <c r="G201" s="35" t="str">
        <f>_LCY</f>
        <v>ETB</v>
      </c>
      <c r="H201" s="24"/>
      <c r="I201" s="426">
        <f t="shared" ref="I201:BT201" si="332">IFERROR(PPMT($F$200/12,I$3,$F$199*12,$F$198),0)</f>
        <v>0</v>
      </c>
      <c r="J201" s="426">
        <f t="shared" si="332"/>
        <v>0</v>
      </c>
      <c r="K201" s="426">
        <f t="shared" si="332"/>
        <v>0</v>
      </c>
      <c r="L201" s="426">
        <f t="shared" si="332"/>
        <v>0</v>
      </c>
      <c r="M201" s="426">
        <f t="shared" si="332"/>
        <v>0</v>
      </c>
      <c r="N201" s="426">
        <f t="shared" si="332"/>
        <v>0</v>
      </c>
      <c r="O201" s="426">
        <f t="shared" si="332"/>
        <v>0</v>
      </c>
      <c r="P201" s="426">
        <f t="shared" si="332"/>
        <v>0</v>
      </c>
      <c r="Q201" s="426">
        <f t="shared" si="332"/>
        <v>0</v>
      </c>
      <c r="R201" s="426">
        <f t="shared" si="332"/>
        <v>0</v>
      </c>
      <c r="S201" s="426">
        <f t="shared" si="332"/>
        <v>0</v>
      </c>
      <c r="T201" s="426">
        <f t="shared" si="332"/>
        <v>0</v>
      </c>
      <c r="U201" s="426">
        <f t="shared" si="332"/>
        <v>0</v>
      </c>
      <c r="V201" s="426">
        <f t="shared" si="332"/>
        <v>0</v>
      </c>
      <c r="W201" s="426">
        <f t="shared" si="332"/>
        <v>0</v>
      </c>
      <c r="X201" s="426">
        <f t="shared" si="332"/>
        <v>0</v>
      </c>
      <c r="Y201" s="426">
        <f t="shared" si="332"/>
        <v>0</v>
      </c>
      <c r="Z201" s="426">
        <f t="shared" si="332"/>
        <v>0</v>
      </c>
      <c r="AA201" s="426">
        <f t="shared" si="332"/>
        <v>0</v>
      </c>
      <c r="AB201" s="426">
        <f t="shared" si="332"/>
        <v>0</v>
      </c>
      <c r="AC201" s="426">
        <f t="shared" si="332"/>
        <v>0</v>
      </c>
      <c r="AD201" s="426">
        <f t="shared" si="332"/>
        <v>0</v>
      </c>
      <c r="AE201" s="426">
        <f t="shared" si="332"/>
        <v>0</v>
      </c>
      <c r="AF201" s="426">
        <f t="shared" si="332"/>
        <v>0</v>
      </c>
      <c r="AG201" s="426">
        <f t="shared" si="332"/>
        <v>0</v>
      </c>
      <c r="AH201" s="426">
        <f t="shared" si="332"/>
        <v>0</v>
      </c>
      <c r="AI201" s="426">
        <f t="shared" si="332"/>
        <v>0</v>
      </c>
      <c r="AJ201" s="426">
        <f t="shared" si="332"/>
        <v>0</v>
      </c>
      <c r="AK201" s="426">
        <f t="shared" si="332"/>
        <v>0</v>
      </c>
      <c r="AL201" s="426">
        <f t="shared" si="332"/>
        <v>0</v>
      </c>
      <c r="AM201" s="426">
        <f t="shared" si="332"/>
        <v>0</v>
      </c>
      <c r="AN201" s="426">
        <f t="shared" si="332"/>
        <v>0</v>
      </c>
      <c r="AO201" s="426">
        <f t="shared" si="332"/>
        <v>0</v>
      </c>
      <c r="AP201" s="426">
        <f t="shared" si="332"/>
        <v>0</v>
      </c>
      <c r="AQ201" s="426">
        <f t="shared" si="332"/>
        <v>0</v>
      </c>
      <c r="AR201" s="426">
        <f t="shared" si="332"/>
        <v>0</v>
      </c>
      <c r="AS201" s="426">
        <f t="shared" si="332"/>
        <v>0</v>
      </c>
      <c r="AT201" s="426">
        <f t="shared" si="332"/>
        <v>0</v>
      </c>
      <c r="AU201" s="426">
        <f t="shared" si="332"/>
        <v>0</v>
      </c>
      <c r="AV201" s="426">
        <f t="shared" si="332"/>
        <v>0</v>
      </c>
      <c r="AW201" s="426">
        <f t="shared" si="332"/>
        <v>0</v>
      </c>
      <c r="AX201" s="426">
        <f t="shared" si="332"/>
        <v>0</v>
      </c>
      <c r="AY201" s="426">
        <f t="shared" si="332"/>
        <v>0</v>
      </c>
      <c r="AZ201" s="426">
        <f t="shared" si="332"/>
        <v>0</v>
      </c>
      <c r="BA201" s="426">
        <f t="shared" si="332"/>
        <v>0</v>
      </c>
      <c r="BB201" s="426">
        <f t="shared" si="332"/>
        <v>0</v>
      </c>
      <c r="BC201" s="426">
        <f t="shared" si="332"/>
        <v>0</v>
      </c>
      <c r="BD201" s="426">
        <f t="shared" si="332"/>
        <v>0</v>
      </c>
      <c r="BE201" s="426">
        <f t="shared" si="332"/>
        <v>0</v>
      </c>
      <c r="BF201" s="426">
        <f t="shared" si="332"/>
        <v>0</v>
      </c>
      <c r="BG201" s="426">
        <f t="shared" si="332"/>
        <v>0</v>
      </c>
      <c r="BH201" s="426">
        <f t="shared" si="332"/>
        <v>0</v>
      </c>
      <c r="BI201" s="426">
        <f t="shared" si="332"/>
        <v>0</v>
      </c>
      <c r="BJ201" s="426">
        <f t="shared" si="332"/>
        <v>0</v>
      </c>
      <c r="BK201" s="426">
        <f t="shared" si="332"/>
        <v>0</v>
      </c>
      <c r="BL201" s="426">
        <f t="shared" si="332"/>
        <v>0</v>
      </c>
      <c r="BM201" s="426">
        <f t="shared" si="332"/>
        <v>0</v>
      </c>
      <c r="BN201" s="426">
        <f t="shared" si="332"/>
        <v>0</v>
      </c>
      <c r="BO201" s="426">
        <f t="shared" si="332"/>
        <v>0</v>
      </c>
      <c r="BP201" s="426">
        <f t="shared" si="332"/>
        <v>0</v>
      </c>
      <c r="BQ201" s="426">
        <f t="shared" si="332"/>
        <v>0</v>
      </c>
      <c r="BR201" s="426">
        <f t="shared" si="332"/>
        <v>0</v>
      </c>
      <c r="BS201" s="426">
        <f t="shared" si="332"/>
        <v>0</v>
      </c>
      <c r="BT201" s="426">
        <f t="shared" si="332"/>
        <v>0</v>
      </c>
      <c r="BU201" s="426">
        <f t="shared" ref="BU201:EF201" si="333">IFERROR(PPMT($F$200/12,BU$3,$F$199*12,$F$198),0)</f>
        <v>0</v>
      </c>
      <c r="BV201" s="426">
        <f t="shared" si="333"/>
        <v>0</v>
      </c>
      <c r="BW201" s="426">
        <f t="shared" si="333"/>
        <v>0</v>
      </c>
      <c r="BX201" s="426">
        <f t="shared" si="333"/>
        <v>0</v>
      </c>
      <c r="BY201" s="426">
        <f t="shared" si="333"/>
        <v>0</v>
      </c>
      <c r="BZ201" s="426">
        <f t="shared" si="333"/>
        <v>0</v>
      </c>
      <c r="CA201" s="426">
        <f t="shared" si="333"/>
        <v>0</v>
      </c>
      <c r="CB201" s="426">
        <f t="shared" si="333"/>
        <v>0</v>
      </c>
      <c r="CC201" s="426">
        <f t="shared" si="333"/>
        <v>0</v>
      </c>
      <c r="CD201" s="426">
        <f t="shared" si="333"/>
        <v>0</v>
      </c>
      <c r="CE201" s="426">
        <f t="shared" si="333"/>
        <v>0</v>
      </c>
      <c r="CF201" s="426">
        <f t="shared" si="333"/>
        <v>0</v>
      </c>
      <c r="CG201" s="426">
        <f t="shared" si="333"/>
        <v>0</v>
      </c>
      <c r="CH201" s="426">
        <f t="shared" si="333"/>
        <v>0</v>
      </c>
      <c r="CI201" s="426">
        <f t="shared" si="333"/>
        <v>0</v>
      </c>
      <c r="CJ201" s="426">
        <f t="shared" si="333"/>
        <v>0</v>
      </c>
      <c r="CK201" s="426">
        <f t="shared" si="333"/>
        <v>0</v>
      </c>
      <c r="CL201" s="426">
        <f t="shared" si="333"/>
        <v>0</v>
      </c>
      <c r="CM201" s="426">
        <f t="shared" si="333"/>
        <v>0</v>
      </c>
      <c r="CN201" s="426">
        <f t="shared" si="333"/>
        <v>0</v>
      </c>
      <c r="CO201" s="426">
        <f t="shared" si="333"/>
        <v>0</v>
      </c>
      <c r="CP201" s="426">
        <f t="shared" si="333"/>
        <v>0</v>
      </c>
      <c r="CQ201" s="426">
        <f t="shared" si="333"/>
        <v>0</v>
      </c>
      <c r="CR201" s="426">
        <f t="shared" si="333"/>
        <v>0</v>
      </c>
      <c r="CS201" s="426">
        <f t="shared" si="333"/>
        <v>0</v>
      </c>
      <c r="CT201" s="426">
        <f t="shared" si="333"/>
        <v>0</v>
      </c>
      <c r="CU201" s="426">
        <f t="shared" si="333"/>
        <v>0</v>
      </c>
      <c r="CV201" s="426">
        <f t="shared" si="333"/>
        <v>0</v>
      </c>
      <c r="CW201" s="426">
        <f t="shared" si="333"/>
        <v>0</v>
      </c>
      <c r="CX201" s="426">
        <f t="shared" si="333"/>
        <v>0</v>
      </c>
      <c r="CY201" s="426">
        <f t="shared" si="333"/>
        <v>0</v>
      </c>
      <c r="CZ201" s="426">
        <f t="shared" si="333"/>
        <v>0</v>
      </c>
      <c r="DA201" s="426">
        <f t="shared" si="333"/>
        <v>0</v>
      </c>
      <c r="DB201" s="426">
        <f t="shared" si="333"/>
        <v>0</v>
      </c>
      <c r="DC201" s="426">
        <f t="shared" si="333"/>
        <v>0</v>
      </c>
      <c r="DD201" s="426">
        <f t="shared" si="333"/>
        <v>0</v>
      </c>
      <c r="DE201" s="426">
        <f t="shared" si="333"/>
        <v>0</v>
      </c>
      <c r="DF201" s="426">
        <f t="shared" si="333"/>
        <v>0</v>
      </c>
      <c r="DG201" s="426">
        <f t="shared" si="333"/>
        <v>0</v>
      </c>
      <c r="DH201" s="426">
        <f t="shared" si="333"/>
        <v>0</v>
      </c>
      <c r="DI201" s="426">
        <f t="shared" si="333"/>
        <v>0</v>
      </c>
      <c r="DJ201" s="426">
        <f t="shared" si="333"/>
        <v>0</v>
      </c>
      <c r="DK201" s="426">
        <f t="shared" si="333"/>
        <v>0</v>
      </c>
      <c r="DL201" s="426">
        <f t="shared" si="333"/>
        <v>0</v>
      </c>
      <c r="DM201" s="426">
        <f t="shared" si="333"/>
        <v>0</v>
      </c>
      <c r="DN201" s="426">
        <f t="shared" si="333"/>
        <v>0</v>
      </c>
      <c r="DO201" s="426">
        <f t="shared" si="333"/>
        <v>0</v>
      </c>
      <c r="DP201" s="426">
        <f t="shared" si="333"/>
        <v>0</v>
      </c>
      <c r="DQ201" s="426">
        <f t="shared" si="333"/>
        <v>0</v>
      </c>
      <c r="DR201" s="426">
        <f t="shared" si="333"/>
        <v>0</v>
      </c>
      <c r="DS201" s="426">
        <f t="shared" si="333"/>
        <v>0</v>
      </c>
      <c r="DT201" s="426">
        <f t="shared" si="333"/>
        <v>0</v>
      </c>
      <c r="DU201" s="426">
        <f t="shared" si="333"/>
        <v>0</v>
      </c>
      <c r="DV201" s="426">
        <f t="shared" si="333"/>
        <v>0</v>
      </c>
      <c r="DW201" s="426">
        <f t="shared" si="333"/>
        <v>0</v>
      </c>
      <c r="DX201" s="426">
        <f t="shared" si="333"/>
        <v>0</v>
      </c>
      <c r="DY201" s="426">
        <f t="shared" si="333"/>
        <v>0</v>
      </c>
      <c r="DZ201" s="426">
        <f t="shared" si="333"/>
        <v>0</v>
      </c>
      <c r="EA201" s="426">
        <f t="shared" si="333"/>
        <v>0</v>
      </c>
      <c r="EB201" s="426">
        <f t="shared" si="333"/>
        <v>0</v>
      </c>
      <c r="EC201" s="426">
        <f t="shared" si="333"/>
        <v>0</v>
      </c>
      <c r="ED201" s="426">
        <f t="shared" si="333"/>
        <v>0</v>
      </c>
      <c r="EE201" s="426">
        <f t="shared" si="333"/>
        <v>0</v>
      </c>
      <c r="EF201" s="426">
        <f t="shared" si="333"/>
        <v>0</v>
      </c>
      <c r="EG201" s="426">
        <f t="shared" ref="EG201:GR201" si="334">IFERROR(PPMT($F$200/12,EG$3,$F$199*12,$F$198),0)</f>
        <v>0</v>
      </c>
      <c r="EH201" s="426">
        <f t="shared" si="334"/>
        <v>0</v>
      </c>
      <c r="EI201" s="426">
        <f t="shared" si="334"/>
        <v>0</v>
      </c>
      <c r="EJ201" s="426">
        <f t="shared" si="334"/>
        <v>0</v>
      </c>
      <c r="EK201" s="426">
        <f t="shared" si="334"/>
        <v>0</v>
      </c>
      <c r="EL201" s="426">
        <f t="shared" si="334"/>
        <v>0</v>
      </c>
      <c r="EM201" s="426">
        <f t="shared" si="334"/>
        <v>0</v>
      </c>
      <c r="EN201" s="426">
        <f t="shared" si="334"/>
        <v>0</v>
      </c>
      <c r="EO201" s="426">
        <f t="shared" si="334"/>
        <v>0</v>
      </c>
      <c r="EP201" s="426">
        <f t="shared" si="334"/>
        <v>0</v>
      </c>
      <c r="EQ201" s="426">
        <f t="shared" si="334"/>
        <v>0</v>
      </c>
      <c r="ER201" s="426">
        <f t="shared" si="334"/>
        <v>0</v>
      </c>
      <c r="ES201" s="426">
        <f t="shared" si="334"/>
        <v>0</v>
      </c>
      <c r="ET201" s="426">
        <f t="shared" si="334"/>
        <v>0</v>
      </c>
      <c r="EU201" s="426">
        <f t="shared" si="334"/>
        <v>0</v>
      </c>
      <c r="EV201" s="426">
        <f t="shared" si="334"/>
        <v>0</v>
      </c>
      <c r="EW201" s="426">
        <f t="shared" si="334"/>
        <v>0</v>
      </c>
      <c r="EX201" s="426">
        <f t="shared" si="334"/>
        <v>0</v>
      </c>
      <c r="EY201" s="426">
        <f t="shared" si="334"/>
        <v>0</v>
      </c>
      <c r="EZ201" s="426">
        <f t="shared" si="334"/>
        <v>0</v>
      </c>
      <c r="FA201" s="426">
        <f t="shared" si="334"/>
        <v>0</v>
      </c>
      <c r="FB201" s="426">
        <f t="shared" si="334"/>
        <v>0</v>
      </c>
      <c r="FC201" s="426">
        <f t="shared" si="334"/>
        <v>0</v>
      </c>
      <c r="FD201" s="426">
        <f t="shared" si="334"/>
        <v>0</v>
      </c>
      <c r="FE201" s="426">
        <f t="shared" si="334"/>
        <v>0</v>
      </c>
      <c r="FF201" s="426">
        <f t="shared" si="334"/>
        <v>0</v>
      </c>
      <c r="FG201" s="426">
        <f t="shared" si="334"/>
        <v>0</v>
      </c>
      <c r="FH201" s="426">
        <f t="shared" si="334"/>
        <v>0</v>
      </c>
      <c r="FI201" s="426">
        <f t="shared" si="334"/>
        <v>0</v>
      </c>
      <c r="FJ201" s="426">
        <f t="shared" si="334"/>
        <v>0</v>
      </c>
      <c r="FK201" s="426">
        <f t="shared" si="334"/>
        <v>0</v>
      </c>
      <c r="FL201" s="426">
        <f t="shared" si="334"/>
        <v>0</v>
      </c>
      <c r="FM201" s="426">
        <f t="shared" si="334"/>
        <v>0</v>
      </c>
      <c r="FN201" s="426">
        <f t="shared" si="334"/>
        <v>0</v>
      </c>
      <c r="FO201" s="426">
        <f t="shared" si="334"/>
        <v>0</v>
      </c>
      <c r="FP201" s="426">
        <f t="shared" si="334"/>
        <v>0</v>
      </c>
      <c r="FQ201" s="426">
        <f t="shared" si="334"/>
        <v>0</v>
      </c>
      <c r="FR201" s="426">
        <f t="shared" si="334"/>
        <v>0</v>
      </c>
      <c r="FS201" s="426">
        <f t="shared" si="334"/>
        <v>0</v>
      </c>
      <c r="FT201" s="426">
        <f t="shared" si="334"/>
        <v>0</v>
      </c>
      <c r="FU201" s="426">
        <f t="shared" si="334"/>
        <v>0</v>
      </c>
      <c r="FV201" s="426">
        <f t="shared" si="334"/>
        <v>0</v>
      </c>
      <c r="FW201" s="426">
        <f t="shared" si="334"/>
        <v>0</v>
      </c>
      <c r="FX201" s="426">
        <f t="shared" si="334"/>
        <v>0</v>
      </c>
      <c r="FY201" s="426">
        <f t="shared" si="334"/>
        <v>0</v>
      </c>
      <c r="FZ201" s="426">
        <f t="shared" si="334"/>
        <v>0</v>
      </c>
      <c r="GA201" s="426">
        <f t="shared" si="334"/>
        <v>0</v>
      </c>
      <c r="GB201" s="426">
        <f t="shared" si="334"/>
        <v>0</v>
      </c>
      <c r="GC201" s="426">
        <f t="shared" si="334"/>
        <v>0</v>
      </c>
      <c r="GD201" s="426">
        <f t="shared" si="334"/>
        <v>0</v>
      </c>
      <c r="GE201" s="426">
        <f t="shared" si="334"/>
        <v>0</v>
      </c>
      <c r="GF201" s="426">
        <f t="shared" si="334"/>
        <v>0</v>
      </c>
      <c r="GG201" s="426">
        <f t="shared" si="334"/>
        <v>0</v>
      </c>
      <c r="GH201" s="426">
        <f t="shared" si="334"/>
        <v>0</v>
      </c>
      <c r="GI201" s="426">
        <f t="shared" si="334"/>
        <v>0</v>
      </c>
      <c r="GJ201" s="426">
        <f t="shared" si="334"/>
        <v>0</v>
      </c>
      <c r="GK201" s="426">
        <f t="shared" si="334"/>
        <v>0</v>
      </c>
      <c r="GL201" s="426">
        <f t="shared" si="334"/>
        <v>0</v>
      </c>
      <c r="GM201" s="426">
        <f t="shared" si="334"/>
        <v>0</v>
      </c>
      <c r="GN201" s="426">
        <f t="shared" si="334"/>
        <v>0</v>
      </c>
      <c r="GO201" s="426">
        <f t="shared" si="334"/>
        <v>0</v>
      </c>
      <c r="GP201" s="426">
        <f t="shared" si="334"/>
        <v>0</v>
      </c>
      <c r="GQ201" s="426">
        <f t="shared" si="334"/>
        <v>0</v>
      </c>
      <c r="GR201" s="426">
        <f t="shared" si="334"/>
        <v>0</v>
      </c>
      <c r="GS201" s="426">
        <f t="shared" ref="GS201:IN201" si="335">IFERROR(PPMT($F$200/12,GS$3,$F$199*12,$F$198),0)</f>
        <v>0</v>
      </c>
      <c r="GT201" s="426">
        <f t="shared" si="335"/>
        <v>0</v>
      </c>
      <c r="GU201" s="426">
        <f t="shared" si="335"/>
        <v>0</v>
      </c>
      <c r="GV201" s="426">
        <f t="shared" si="335"/>
        <v>0</v>
      </c>
      <c r="GW201" s="426">
        <f t="shared" si="335"/>
        <v>0</v>
      </c>
      <c r="GX201" s="426">
        <f t="shared" si="335"/>
        <v>0</v>
      </c>
      <c r="GY201" s="426">
        <f t="shared" si="335"/>
        <v>0</v>
      </c>
      <c r="GZ201" s="426">
        <f t="shared" si="335"/>
        <v>0</v>
      </c>
      <c r="HA201" s="426">
        <f t="shared" si="335"/>
        <v>0</v>
      </c>
      <c r="HB201" s="426">
        <f t="shared" si="335"/>
        <v>0</v>
      </c>
      <c r="HC201" s="426">
        <f t="shared" si="335"/>
        <v>0</v>
      </c>
      <c r="HD201" s="426">
        <f t="shared" si="335"/>
        <v>0</v>
      </c>
      <c r="HE201" s="426">
        <f t="shared" si="335"/>
        <v>0</v>
      </c>
      <c r="HF201" s="426">
        <f t="shared" si="335"/>
        <v>0</v>
      </c>
      <c r="HG201" s="426">
        <f t="shared" si="335"/>
        <v>0</v>
      </c>
      <c r="HH201" s="426">
        <f t="shared" si="335"/>
        <v>0</v>
      </c>
      <c r="HI201" s="426">
        <f t="shared" si="335"/>
        <v>0</v>
      </c>
      <c r="HJ201" s="426">
        <f t="shared" si="335"/>
        <v>0</v>
      </c>
      <c r="HK201" s="426">
        <f t="shared" si="335"/>
        <v>0</v>
      </c>
      <c r="HL201" s="426">
        <f t="shared" si="335"/>
        <v>0</v>
      </c>
      <c r="HM201" s="426">
        <f t="shared" si="335"/>
        <v>0</v>
      </c>
      <c r="HN201" s="426">
        <f t="shared" si="335"/>
        <v>0</v>
      </c>
      <c r="HO201" s="426">
        <f t="shared" si="335"/>
        <v>0</v>
      </c>
      <c r="HP201" s="426">
        <f t="shared" si="335"/>
        <v>0</v>
      </c>
      <c r="HQ201" s="426">
        <f t="shared" si="335"/>
        <v>0</v>
      </c>
      <c r="HR201" s="426">
        <f t="shared" si="335"/>
        <v>0</v>
      </c>
      <c r="HS201" s="426">
        <f t="shared" si="335"/>
        <v>0</v>
      </c>
      <c r="HT201" s="426">
        <f t="shared" si="335"/>
        <v>0</v>
      </c>
      <c r="HU201" s="426">
        <f t="shared" si="335"/>
        <v>0</v>
      </c>
      <c r="HV201" s="426">
        <f t="shared" si="335"/>
        <v>0</v>
      </c>
      <c r="HW201" s="426">
        <f t="shared" si="335"/>
        <v>0</v>
      </c>
      <c r="HX201" s="426">
        <f t="shared" si="335"/>
        <v>0</v>
      </c>
      <c r="HY201" s="426">
        <f t="shared" si="335"/>
        <v>0</v>
      </c>
      <c r="HZ201" s="426">
        <f t="shared" si="335"/>
        <v>0</v>
      </c>
      <c r="IA201" s="426">
        <f t="shared" si="335"/>
        <v>0</v>
      </c>
      <c r="IB201" s="426">
        <f t="shared" si="335"/>
        <v>0</v>
      </c>
      <c r="IC201" s="426">
        <f t="shared" si="335"/>
        <v>0</v>
      </c>
      <c r="ID201" s="426">
        <f t="shared" si="335"/>
        <v>0</v>
      </c>
      <c r="IE201" s="426">
        <f t="shared" si="335"/>
        <v>0</v>
      </c>
      <c r="IF201" s="426">
        <f t="shared" si="335"/>
        <v>0</v>
      </c>
      <c r="IG201" s="426">
        <f t="shared" si="335"/>
        <v>0</v>
      </c>
      <c r="IH201" s="426">
        <f t="shared" si="335"/>
        <v>0</v>
      </c>
      <c r="II201" s="426">
        <f t="shared" si="335"/>
        <v>0</v>
      </c>
      <c r="IJ201" s="426">
        <f t="shared" si="335"/>
        <v>0</v>
      </c>
      <c r="IK201" s="426">
        <f t="shared" si="335"/>
        <v>0</v>
      </c>
      <c r="IL201" s="426">
        <f t="shared" si="335"/>
        <v>0</v>
      </c>
      <c r="IM201" s="426">
        <f t="shared" si="335"/>
        <v>0</v>
      </c>
      <c r="IN201" s="426">
        <f t="shared" si="335"/>
        <v>0</v>
      </c>
      <c r="IO201" s="95"/>
    </row>
    <row r="202" spans="1:249" ht="12.95" customHeight="1">
      <c r="A202" s="1"/>
      <c r="C202" s="16"/>
      <c r="D202" s="33" t="s">
        <v>603</v>
      </c>
      <c r="E202" s="33"/>
      <c r="F202" s="169"/>
      <c r="G202" s="36" t="str">
        <f>_FCY</f>
        <v>USD</v>
      </c>
      <c r="H202" s="16"/>
      <c r="I202" s="422">
        <f t="shared" ref="I202:BT202" si="336">I201/I9</f>
        <v>0</v>
      </c>
      <c r="J202" s="422">
        <f t="shared" si="336"/>
        <v>0</v>
      </c>
      <c r="K202" s="422">
        <f t="shared" si="336"/>
        <v>0</v>
      </c>
      <c r="L202" s="422">
        <f t="shared" si="336"/>
        <v>0</v>
      </c>
      <c r="M202" s="422">
        <f t="shared" si="336"/>
        <v>0</v>
      </c>
      <c r="N202" s="422">
        <f t="shared" si="336"/>
        <v>0</v>
      </c>
      <c r="O202" s="422">
        <f t="shared" si="336"/>
        <v>0</v>
      </c>
      <c r="P202" s="422">
        <f t="shared" si="336"/>
        <v>0</v>
      </c>
      <c r="Q202" s="422">
        <f t="shared" si="336"/>
        <v>0</v>
      </c>
      <c r="R202" s="422">
        <f t="shared" si="336"/>
        <v>0</v>
      </c>
      <c r="S202" s="422">
        <f t="shared" si="336"/>
        <v>0</v>
      </c>
      <c r="T202" s="422">
        <f t="shared" si="336"/>
        <v>0</v>
      </c>
      <c r="U202" s="422">
        <f t="shared" si="336"/>
        <v>0</v>
      </c>
      <c r="V202" s="422">
        <f t="shared" si="336"/>
        <v>0</v>
      </c>
      <c r="W202" s="422">
        <f t="shared" si="336"/>
        <v>0</v>
      </c>
      <c r="X202" s="422">
        <f t="shared" si="336"/>
        <v>0</v>
      </c>
      <c r="Y202" s="422">
        <f t="shared" si="336"/>
        <v>0</v>
      </c>
      <c r="Z202" s="422">
        <f t="shared" si="336"/>
        <v>0</v>
      </c>
      <c r="AA202" s="422">
        <f t="shared" si="336"/>
        <v>0</v>
      </c>
      <c r="AB202" s="422">
        <f t="shared" si="336"/>
        <v>0</v>
      </c>
      <c r="AC202" s="422">
        <f t="shared" si="336"/>
        <v>0</v>
      </c>
      <c r="AD202" s="422">
        <f t="shared" si="336"/>
        <v>0</v>
      </c>
      <c r="AE202" s="422">
        <f t="shared" si="336"/>
        <v>0</v>
      </c>
      <c r="AF202" s="422">
        <f t="shared" si="336"/>
        <v>0</v>
      </c>
      <c r="AG202" s="422">
        <f t="shared" si="336"/>
        <v>0</v>
      </c>
      <c r="AH202" s="422">
        <f t="shared" si="336"/>
        <v>0</v>
      </c>
      <c r="AI202" s="422">
        <f t="shared" si="336"/>
        <v>0</v>
      </c>
      <c r="AJ202" s="422">
        <f t="shared" si="336"/>
        <v>0</v>
      </c>
      <c r="AK202" s="422">
        <f t="shared" si="336"/>
        <v>0</v>
      </c>
      <c r="AL202" s="422">
        <f t="shared" si="336"/>
        <v>0</v>
      </c>
      <c r="AM202" s="422">
        <f t="shared" si="336"/>
        <v>0</v>
      </c>
      <c r="AN202" s="422">
        <f t="shared" si="336"/>
        <v>0</v>
      </c>
      <c r="AO202" s="422">
        <f t="shared" si="336"/>
        <v>0</v>
      </c>
      <c r="AP202" s="422">
        <f t="shared" si="336"/>
        <v>0</v>
      </c>
      <c r="AQ202" s="422">
        <f t="shared" si="336"/>
        <v>0</v>
      </c>
      <c r="AR202" s="422">
        <f t="shared" si="336"/>
        <v>0</v>
      </c>
      <c r="AS202" s="422">
        <f t="shared" si="336"/>
        <v>0</v>
      </c>
      <c r="AT202" s="422">
        <f t="shared" si="336"/>
        <v>0</v>
      </c>
      <c r="AU202" s="422">
        <f t="shared" si="336"/>
        <v>0</v>
      </c>
      <c r="AV202" s="422">
        <f t="shared" si="336"/>
        <v>0</v>
      </c>
      <c r="AW202" s="422">
        <f t="shared" si="336"/>
        <v>0</v>
      </c>
      <c r="AX202" s="422">
        <f t="shared" si="336"/>
        <v>0</v>
      </c>
      <c r="AY202" s="422">
        <f t="shared" si="336"/>
        <v>0</v>
      </c>
      <c r="AZ202" s="422">
        <f t="shared" si="336"/>
        <v>0</v>
      </c>
      <c r="BA202" s="422">
        <f t="shared" si="336"/>
        <v>0</v>
      </c>
      <c r="BB202" s="422">
        <f t="shared" si="336"/>
        <v>0</v>
      </c>
      <c r="BC202" s="422">
        <f t="shared" si="336"/>
        <v>0</v>
      </c>
      <c r="BD202" s="422">
        <f t="shared" si="336"/>
        <v>0</v>
      </c>
      <c r="BE202" s="422">
        <f t="shared" si="336"/>
        <v>0</v>
      </c>
      <c r="BF202" s="422">
        <f t="shared" si="336"/>
        <v>0</v>
      </c>
      <c r="BG202" s="422">
        <f t="shared" si="336"/>
        <v>0</v>
      </c>
      <c r="BH202" s="422">
        <f t="shared" si="336"/>
        <v>0</v>
      </c>
      <c r="BI202" s="422">
        <f t="shared" si="336"/>
        <v>0</v>
      </c>
      <c r="BJ202" s="422">
        <f t="shared" si="336"/>
        <v>0</v>
      </c>
      <c r="BK202" s="422">
        <f t="shared" si="336"/>
        <v>0</v>
      </c>
      <c r="BL202" s="422">
        <f t="shared" si="336"/>
        <v>0</v>
      </c>
      <c r="BM202" s="422">
        <f t="shared" si="336"/>
        <v>0</v>
      </c>
      <c r="BN202" s="422">
        <f t="shared" si="336"/>
        <v>0</v>
      </c>
      <c r="BO202" s="422">
        <f t="shared" si="336"/>
        <v>0</v>
      </c>
      <c r="BP202" s="422">
        <f t="shared" si="336"/>
        <v>0</v>
      </c>
      <c r="BQ202" s="422">
        <f t="shared" si="336"/>
        <v>0</v>
      </c>
      <c r="BR202" s="422">
        <f t="shared" si="336"/>
        <v>0</v>
      </c>
      <c r="BS202" s="422">
        <f t="shared" si="336"/>
        <v>0</v>
      </c>
      <c r="BT202" s="422">
        <f t="shared" si="336"/>
        <v>0</v>
      </c>
      <c r="BU202" s="422">
        <f t="shared" ref="BU202:EF202" si="337">BU201/BU9</f>
        <v>0</v>
      </c>
      <c r="BV202" s="422">
        <f t="shared" si="337"/>
        <v>0</v>
      </c>
      <c r="BW202" s="422">
        <f t="shared" si="337"/>
        <v>0</v>
      </c>
      <c r="BX202" s="422">
        <f t="shared" si="337"/>
        <v>0</v>
      </c>
      <c r="BY202" s="422">
        <f t="shared" si="337"/>
        <v>0</v>
      </c>
      <c r="BZ202" s="422">
        <f t="shared" si="337"/>
        <v>0</v>
      </c>
      <c r="CA202" s="422">
        <f t="shared" si="337"/>
        <v>0</v>
      </c>
      <c r="CB202" s="422">
        <f t="shared" si="337"/>
        <v>0</v>
      </c>
      <c r="CC202" s="422">
        <f t="shared" si="337"/>
        <v>0</v>
      </c>
      <c r="CD202" s="422">
        <f t="shared" si="337"/>
        <v>0</v>
      </c>
      <c r="CE202" s="422">
        <f t="shared" si="337"/>
        <v>0</v>
      </c>
      <c r="CF202" s="422">
        <f t="shared" si="337"/>
        <v>0</v>
      </c>
      <c r="CG202" s="422">
        <f t="shared" si="337"/>
        <v>0</v>
      </c>
      <c r="CH202" s="422">
        <f t="shared" si="337"/>
        <v>0</v>
      </c>
      <c r="CI202" s="422">
        <f t="shared" si="337"/>
        <v>0</v>
      </c>
      <c r="CJ202" s="422">
        <f t="shared" si="337"/>
        <v>0</v>
      </c>
      <c r="CK202" s="422">
        <f t="shared" si="337"/>
        <v>0</v>
      </c>
      <c r="CL202" s="422">
        <f t="shared" si="337"/>
        <v>0</v>
      </c>
      <c r="CM202" s="422">
        <f t="shared" si="337"/>
        <v>0</v>
      </c>
      <c r="CN202" s="422">
        <f t="shared" si="337"/>
        <v>0</v>
      </c>
      <c r="CO202" s="422">
        <f t="shared" si="337"/>
        <v>0</v>
      </c>
      <c r="CP202" s="422">
        <f t="shared" si="337"/>
        <v>0</v>
      </c>
      <c r="CQ202" s="422">
        <f t="shared" si="337"/>
        <v>0</v>
      </c>
      <c r="CR202" s="422">
        <f t="shared" si="337"/>
        <v>0</v>
      </c>
      <c r="CS202" s="422">
        <f t="shared" si="337"/>
        <v>0</v>
      </c>
      <c r="CT202" s="422">
        <f t="shared" si="337"/>
        <v>0</v>
      </c>
      <c r="CU202" s="422">
        <f t="shared" si="337"/>
        <v>0</v>
      </c>
      <c r="CV202" s="422">
        <f t="shared" si="337"/>
        <v>0</v>
      </c>
      <c r="CW202" s="422">
        <f t="shared" si="337"/>
        <v>0</v>
      </c>
      <c r="CX202" s="422">
        <f t="shared" si="337"/>
        <v>0</v>
      </c>
      <c r="CY202" s="422">
        <f t="shared" si="337"/>
        <v>0</v>
      </c>
      <c r="CZ202" s="422">
        <f t="shared" si="337"/>
        <v>0</v>
      </c>
      <c r="DA202" s="422">
        <f t="shared" si="337"/>
        <v>0</v>
      </c>
      <c r="DB202" s="422">
        <f t="shared" si="337"/>
        <v>0</v>
      </c>
      <c r="DC202" s="422">
        <f t="shared" si="337"/>
        <v>0</v>
      </c>
      <c r="DD202" s="422">
        <f t="shared" si="337"/>
        <v>0</v>
      </c>
      <c r="DE202" s="422">
        <f t="shared" si="337"/>
        <v>0</v>
      </c>
      <c r="DF202" s="422">
        <f t="shared" si="337"/>
        <v>0</v>
      </c>
      <c r="DG202" s="422">
        <f t="shared" si="337"/>
        <v>0</v>
      </c>
      <c r="DH202" s="422">
        <f t="shared" si="337"/>
        <v>0</v>
      </c>
      <c r="DI202" s="422">
        <f t="shared" si="337"/>
        <v>0</v>
      </c>
      <c r="DJ202" s="422">
        <f t="shared" si="337"/>
        <v>0</v>
      </c>
      <c r="DK202" s="422">
        <f t="shared" si="337"/>
        <v>0</v>
      </c>
      <c r="DL202" s="422">
        <f t="shared" si="337"/>
        <v>0</v>
      </c>
      <c r="DM202" s="422">
        <f t="shared" si="337"/>
        <v>0</v>
      </c>
      <c r="DN202" s="422">
        <f t="shared" si="337"/>
        <v>0</v>
      </c>
      <c r="DO202" s="422">
        <f t="shared" si="337"/>
        <v>0</v>
      </c>
      <c r="DP202" s="422">
        <f t="shared" si="337"/>
        <v>0</v>
      </c>
      <c r="DQ202" s="422">
        <f t="shared" si="337"/>
        <v>0</v>
      </c>
      <c r="DR202" s="422">
        <f t="shared" si="337"/>
        <v>0</v>
      </c>
      <c r="DS202" s="422">
        <f t="shared" si="337"/>
        <v>0</v>
      </c>
      <c r="DT202" s="422">
        <f t="shared" si="337"/>
        <v>0</v>
      </c>
      <c r="DU202" s="422">
        <f t="shared" si="337"/>
        <v>0</v>
      </c>
      <c r="DV202" s="422">
        <f t="shared" si="337"/>
        <v>0</v>
      </c>
      <c r="DW202" s="422">
        <f t="shared" si="337"/>
        <v>0</v>
      </c>
      <c r="DX202" s="422">
        <f t="shared" si="337"/>
        <v>0</v>
      </c>
      <c r="DY202" s="422">
        <f t="shared" si="337"/>
        <v>0</v>
      </c>
      <c r="DZ202" s="422">
        <f t="shared" si="337"/>
        <v>0</v>
      </c>
      <c r="EA202" s="422">
        <f t="shared" si="337"/>
        <v>0</v>
      </c>
      <c r="EB202" s="422">
        <f t="shared" si="337"/>
        <v>0</v>
      </c>
      <c r="EC202" s="422">
        <f t="shared" si="337"/>
        <v>0</v>
      </c>
      <c r="ED202" s="422">
        <f t="shared" si="337"/>
        <v>0</v>
      </c>
      <c r="EE202" s="422">
        <f t="shared" si="337"/>
        <v>0</v>
      </c>
      <c r="EF202" s="422">
        <f t="shared" si="337"/>
        <v>0</v>
      </c>
      <c r="EG202" s="422">
        <f t="shared" ref="EG202:GR202" si="338">EG201/EG9</f>
        <v>0</v>
      </c>
      <c r="EH202" s="422">
        <f t="shared" si="338"/>
        <v>0</v>
      </c>
      <c r="EI202" s="422">
        <f t="shared" si="338"/>
        <v>0</v>
      </c>
      <c r="EJ202" s="422">
        <f t="shared" si="338"/>
        <v>0</v>
      </c>
      <c r="EK202" s="422">
        <f t="shared" si="338"/>
        <v>0</v>
      </c>
      <c r="EL202" s="422">
        <f t="shared" si="338"/>
        <v>0</v>
      </c>
      <c r="EM202" s="422">
        <f t="shared" si="338"/>
        <v>0</v>
      </c>
      <c r="EN202" s="422">
        <f t="shared" si="338"/>
        <v>0</v>
      </c>
      <c r="EO202" s="422">
        <f t="shared" si="338"/>
        <v>0</v>
      </c>
      <c r="EP202" s="422">
        <f t="shared" si="338"/>
        <v>0</v>
      </c>
      <c r="EQ202" s="422">
        <f t="shared" si="338"/>
        <v>0</v>
      </c>
      <c r="ER202" s="422">
        <f t="shared" si="338"/>
        <v>0</v>
      </c>
      <c r="ES202" s="422">
        <f t="shared" si="338"/>
        <v>0</v>
      </c>
      <c r="ET202" s="422">
        <f t="shared" si="338"/>
        <v>0</v>
      </c>
      <c r="EU202" s="422">
        <f t="shared" si="338"/>
        <v>0</v>
      </c>
      <c r="EV202" s="422">
        <f t="shared" si="338"/>
        <v>0</v>
      </c>
      <c r="EW202" s="422">
        <f t="shared" si="338"/>
        <v>0</v>
      </c>
      <c r="EX202" s="422">
        <f t="shared" si="338"/>
        <v>0</v>
      </c>
      <c r="EY202" s="422">
        <f t="shared" si="338"/>
        <v>0</v>
      </c>
      <c r="EZ202" s="422">
        <f t="shared" si="338"/>
        <v>0</v>
      </c>
      <c r="FA202" s="422">
        <f t="shared" si="338"/>
        <v>0</v>
      </c>
      <c r="FB202" s="422">
        <f t="shared" si="338"/>
        <v>0</v>
      </c>
      <c r="FC202" s="422">
        <f t="shared" si="338"/>
        <v>0</v>
      </c>
      <c r="FD202" s="422">
        <f t="shared" si="338"/>
        <v>0</v>
      </c>
      <c r="FE202" s="422">
        <f t="shared" si="338"/>
        <v>0</v>
      </c>
      <c r="FF202" s="422">
        <f t="shared" si="338"/>
        <v>0</v>
      </c>
      <c r="FG202" s="422">
        <f t="shared" si="338"/>
        <v>0</v>
      </c>
      <c r="FH202" s="422">
        <f t="shared" si="338"/>
        <v>0</v>
      </c>
      <c r="FI202" s="422">
        <f t="shared" si="338"/>
        <v>0</v>
      </c>
      <c r="FJ202" s="422">
        <f t="shared" si="338"/>
        <v>0</v>
      </c>
      <c r="FK202" s="422">
        <f t="shared" si="338"/>
        <v>0</v>
      </c>
      <c r="FL202" s="422">
        <f t="shared" si="338"/>
        <v>0</v>
      </c>
      <c r="FM202" s="422">
        <f t="shared" si="338"/>
        <v>0</v>
      </c>
      <c r="FN202" s="422">
        <f t="shared" si="338"/>
        <v>0</v>
      </c>
      <c r="FO202" s="422">
        <f t="shared" si="338"/>
        <v>0</v>
      </c>
      <c r="FP202" s="422">
        <f t="shared" si="338"/>
        <v>0</v>
      </c>
      <c r="FQ202" s="422">
        <f t="shared" si="338"/>
        <v>0</v>
      </c>
      <c r="FR202" s="422">
        <f t="shared" si="338"/>
        <v>0</v>
      </c>
      <c r="FS202" s="422">
        <f t="shared" si="338"/>
        <v>0</v>
      </c>
      <c r="FT202" s="422">
        <f t="shared" si="338"/>
        <v>0</v>
      </c>
      <c r="FU202" s="422">
        <f t="shared" si="338"/>
        <v>0</v>
      </c>
      <c r="FV202" s="422">
        <f t="shared" si="338"/>
        <v>0</v>
      </c>
      <c r="FW202" s="422">
        <f t="shared" si="338"/>
        <v>0</v>
      </c>
      <c r="FX202" s="422">
        <f t="shared" si="338"/>
        <v>0</v>
      </c>
      <c r="FY202" s="422">
        <f t="shared" si="338"/>
        <v>0</v>
      </c>
      <c r="FZ202" s="422">
        <f t="shared" si="338"/>
        <v>0</v>
      </c>
      <c r="GA202" s="422">
        <f t="shared" si="338"/>
        <v>0</v>
      </c>
      <c r="GB202" s="422">
        <f t="shared" si="338"/>
        <v>0</v>
      </c>
      <c r="GC202" s="422">
        <f t="shared" si="338"/>
        <v>0</v>
      </c>
      <c r="GD202" s="422">
        <f t="shared" si="338"/>
        <v>0</v>
      </c>
      <c r="GE202" s="422">
        <f t="shared" si="338"/>
        <v>0</v>
      </c>
      <c r="GF202" s="422">
        <f t="shared" si="338"/>
        <v>0</v>
      </c>
      <c r="GG202" s="422">
        <f t="shared" si="338"/>
        <v>0</v>
      </c>
      <c r="GH202" s="422">
        <f t="shared" si="338"/>
        <v>0</v>
      </c>
      <c r="GI202" s="422">
        <f t="shared" si="338"/>
        <v>0</v>
      </c>
      <c r="GJ202" s="422">
        <f t="shared" si="338"/>
        <v>0</v>
      </c>
      <c r="GK202" s="422">
        <f t="shared" si="338"/>
        <v>0</v>
      </c>
      <c r="GL202" s="422">
        <f t="shared" si="338"/>
        <v>0</v>
      </c>
      <c r="GM202" s="422">
        <f t="shared" si="338"/>
        <v>0</v>
      </c>
      <c r="GN202" s="422">
        <f t="shared" si="338"/>
        <v>0</v>
      </c>
      <c r="GO202" s="422">
        <f t="shared" si="338"/>
        <v>0</v>
      </c>
      <c r="GP202" s="422">
        <f t="shared" si="338"/>
        <v>0</v>
      </c>
      <c r="GQ202" s="422">
        <f t="shared" si="338"/>
        <v>0</v>
      </c>
      <c r="GR202" s="422">
        <f t="shared" si="338"/>
        <v>0</v>
      </c>
      <c r="GS202" s="422">
        <f t="shared" ref="GS202:IN202" si="339">GS201/GS9</f>
        <v>0</v>
      </c>
      <c r="GT202" s="422">
        <f t="shared" si="339"/>
        <v>0</v>
      </c>
      <c r="GU202" s="422">
        <f t="shared" si="339"/>
        <v>0</v>
      </c>
      <c r="GV202" s="422">
        <f t="shared" si="339"/>
        <v>0</v>
      </c>
      <c r="GW202" s="422">
        <f t="shared" si="339"/>
        <v>0</v>
      </c>
      <c r="GX202" s="422">
        <f t="shared" si="339"/>
        <v>0</v>
      </c>
      <c r="GY202" s="422">
        <f t="shared" si="339"/>
        <v>0</v>
      </c>
      <c r="GZ202" s="422">
        <f t="shared" si="339"/>
        <v>0</v>
      </c>
      <c r="HA202" s="422">
        <f t="shared" si="339"/>
        <v>0</v>
      </c>
      <c r="HB202" s="422">
        <f t="shared" si="339"/>
        <v>0</v>
      </c>
      <c r="HC202" s="422">
        <f t="shared" si="339"/>
        <v>0</v>
      </c>
      <c r="HD202" s="422">
        <f t="shared" si="339"/>
        <v>0</v>
      </c>
      <c r="HE202" s="422">
        <f t="shared" si="339"/>
        <v>0</v>
      </c>
      <c r="HF202" s="422">
        <f t="shared" si="339"/>
        <v>0</v>
      </c>
      <c r="HG202" s="422">
        <f t="shared" si="339"/>
        <v>0</v>
      </c>
      <c r="HH202" s="422">
        <f t="shared" si="339"/>
        <v>0</v>
      </c>
      <c r="HI202" s="422">
        <f t="shared" si="339"/>
        <v>0</v>
      </c>
      <c r="HJ202" s="422">
        <f t="shared" si="339"/>
        <v>0</v>
      </c>
      <c r="HK202" s="422">
        <f t="shared" si="339"/>
        <v>0</v>
      </c>
      <c r="HL202" s="422">
        <f t="shared" si="339"/>
        <v>0</v>
      </c>
      <c r="HM202" s="422">
        <f t="shared" si="339"/>
        <v>0</v>
      </c>
      <c r="HN202" s="422">
        <f t="shared" si="339"/>
        <v>0</v>
      </c>
      <c r="HO202" s="422">
        <f t="shared" si="339"/>
        <v>0</v>
      </c>
      <c r="HP202" s="422">
        <f t="shared" si="339"/>
        <v>0</v>
      </c>
      <c r="HQ202" s="422">
        <f t="shared" si="339"/>
        <v>0</v>
      </c>
      <c r="HR202" s="422">
        <f t="shared" si="339"/>
        <v>0</v>
      </c>
      <c r="HS202" s="422">
        <f t="shared" si="339"/>
        <v>0</v>
      </c>
      <c r="HT202" s="422">
        <f t="shared" si="339"/>
        <v>0</v>
      </c>
      <c r="HU202" s="422">
        <f t="shared" si="339"/>
        <v>0</v>
      </c>
      <c r="HV202" s="422">
        <f t="shared" si="339"/>
        <v>0</v>
      </c>
      <c r="HW202" s="422">
        <f t="shared" si="339"/>
        <v>0</v>
      </c>
      <c r="HX202" s="422">
        <f t="shared" si="339"/>
        <v>0</v>
      </c>
      <c r="HY202" s="422">
        <f t="shared" si="339"/>
        <v>0</v>
      </c>
      <c r="HZ202" s="422">
        <f t="shared" si="339"/>
        <v>0</v>
      </c>
      <c r="IA202" s="422">
        <f t="shared" si="339"/>
        <v>0</v>
      </c>
      <c r="IB202" s="422">
        <f t="shared" si="339"/>
        <v>0</v>
      </c>
      <c r="IC202" s="422">
        <f t="shared" si="339"/>
        <v>0</v>
      </c>
      <c r="ID202" s="422">
        <f t="shared" si="339"/>
        <v>0</v>
      </c>
      <c r="IE202" s="422">
        <f t="shared" si="339"/>
        <v>0</v>
      </c>
      <c r="IF202" s="422">
        <f t="shared" si="339"/>
        <v>0</v>
      </c>
      <c r="IG202" s="422">
        <f t="shared" si="339"/>
        <v>0</v>
      </c>
      <c r="IH202" s="422">
        <f t="shared" si="339"/>
        <v>0</v>
      </c>
      <c r="II202" s="422">
        <f t="shared" si="339"/>
        <v>0</v>
      </c>
      <c r="IJ202" s="422">
        <f t="shared" si="339"/>
        <v>0</v>
      </c>
      <c r="IK202" s="422">
        <f t="shared" si="339"/>
        <v>0</v>
      </c>
      <c r="IL202" s="422">
        <f t="shared" si="339"/>
        <v>0</v>
      </c>
      <c r="IM202" s="422">
        <f t="shared" si="339"/>
        <v>0</v>
      </c>
      <c r="IN202" s="422">
        <f t="shared" si="339"/>
        <v>0</v>
      </c>
      <c r="IO202" s="92"/>
    </row>
    <row r="203" spans="1:249" ht="12.95" customHeight="1">
      <c r="A203" s="1"/>
      <c r="C203" s="16" t="s">
        <v>25</v>
      </c>
      <c r="D203" s="33"/>
      <c r="E203" s="33"/>
      <c r="F203" s="169"/>
      <c r="G203" s="36" t="str">
        <f>_LCY</f>
        <v>ETB</v>
      </c>
      <c r="H203" s="16"/>
      <c r="I203" s="422">
        <f t="shared" ref="I203:BT203" si="340">IFERROR(IPMT($F$200/12,I$3,$F$199*12,$F$198),0)</f>
        <v>0</v>
      </c>
      <c r="J203" s="422">
        <f t="shared" si="340"/>
        <v>0</v>
      </c>
      <c r="K203" s="422">
        <f t="shared" si="340"/>
        <v>0</v>
      </c>
      <c r="L203" s="422">
        <f t="shared" si="340"/>
        <v>0</v>
      </c>
      <c r="M203" s="422">
        <f t="shared" si="340"/>
        <v>0</v>
      </c>
      <c r="N203" s="422">
        <f t="shared" si="340"/>
        <v>0</v>
      </c>
      <c r="O203" s="422">
        <f t="shared" si="340"/>
        <v>0</v>
      </c>
      <c r="P203" s="422">
        <f t="shared" si="340"/>
        <v>0</v>
      </c>
      <c r="Q203" s="422">
        <f t="shared" si="340"/>
        <v>0</v>
      </c>
      <c r="R203" s="422">
        <f t="shared" si="340"/>
        <v>0</v>
      </c>
      <c r="S203" s="422">
        <f t="shared" si="340"/>
        <v>0</v>
      </c>
      <c r="T203" s="422">
        <f t="shared" si="340"/>
        <v>0</v>
      </c>
      <c r="U203" s="422">
        <f t="shared" si="340"/>
        <v>0</v>
      </c>
      <c r="V203" s="422">
        <f t="shared" si="340"/>
        <v>0</v>
      </c>
      <c r="W203" s="422">
        <f t="shared" si="340"/>
        <v>0</v>
      </c>
      <c r="X203" s="422">
        <f t="shared" si="340"/>
        <v>0</v>
      </c>
      <c r="Y203" s="422">
        <f t="shared" si="340"/>
        <v>0</v>
      </c>
      <c r="Z203" s="422">
        <f t="shared" si="340"/>
        <v>0</v>
      </c>
      <c r="AA203" s="422">
        <f t="shared" si="340"/>
        <v>0</v>
      </c>
      <c r="AB203" s="422">
        <f t="shared" si="340"/>
        <v>0</v>
      </c>
      <c r="AC203" s="422">
        <f t="shared" si="340"/>
        <v>0</v>
      </c>
      <c r="AD203" s="422">
        <f t="shared" si="340"/>
        <v>0</v>
      </c>
      <c r="AE203" s="422">
        <f t="shared" si="340"/>
        <v>0</v>
      </c>
      <c r="AF203" s="422">
        <f t="shared" si="340"/>
        <v>0</v>
      </c>
      <c r="AG203" s="422">
        <f t="shared" si="340"/>
        <v>0</v>
      </c>
      <c r="AH203" s="422">
        <f t="shared" si="340"/>
        <v>0</v>
      </c>
      <c r="AI203" s="422">
        <f t="shared" si="340"/>
        <v>0</v>
      </c>
      <c r="AJ203" s="422">
        <f t="shared" si="340"/>
        <v>0</v>
      </c>
      <c r="AK203" s="422">
        <f t="shared" si="340"/>
        <v>0</v>
      </c>
      <c r="AL203" s="422">
        <f t="shared" si="340"/>
        <v>0</v>
      </c>
      <c r="AM203" s="422">
        <f t="shared" si="340"/>
        <v>0</v>
      </c>
      <c r="AN203" s="422">
        <f t="shared" si="340"/>
        <v>0</v>
      </c>
      <c r="AO203" s="422">
        <f t="shared" si="340"/>
        <v>0</v>
      </c>
      <c r="AP203" s="422">
        <f t="shared" si="340"/>
        <v>0</v>
      </c>
      <c r="AQ203" s="422">
        <f t="shared" si="340"/>
        <v>0</v>
      </c>
      <c r="AR203" s="422">
        <f t="shared" si="340"/>
        <v>0</v>
      </c>
      <c r="AS203" s="422">
        <f t="shared" si="340"/>
        <v>0</v>
      </c>
      <c r="AT203" s="422">
        <f t="shared" si="340"/>
        <v>0</v>
      </c>
      <c r="AU203" s="422">
        <f t="shared" si="340"/>
        <v>0</v>
      </c>
      <c r="AV203" s="422">
        <f t="shared" si="340"/>
        <v>0</v>
      </c>
      <c r="AW203" s="422">
        <f t="shared" si="340"/>
        <v>0</v>
      </c>
      <c r="AX203" s="422">
        <f t="shared" si="340"/>
        <v>0</v>
      </c>
      <c r="AY203" s="422">
        <f t="shared" si="340"/>
        <v>0</v>
      </c>
      <c r="AZ203" s="422">
        <f t="shared" si="340"/>
        <v>0</v>
      </c>
      <c r="BA203" s="422">
        <f t="shared" si="340"/>
        <v>0</v>
      </c>
      <c r="BB203" s="422">
        <f t="shared" si="340"/>
        <v>0</v>
      </c>
      <c r="BC203" s="422">
        <f t="shared" si="340"/>
        <v>0</v>
      </c>
      <c r="BD203" s="422">
        <f t="shared" si="340"/>
        <v>0</v>
      </c>
      <c r="BE203" s="422">
        <f t="shared" si="340"/>
        <v>0</v>
      </c>
      <c r="BF203" s="422">
        <f t="shared" si="340"/>
        <v>0</v>
      </c>
      <c r="BG203" s="422">
        <f t="shared" si="340"/>
        <v>0</v>
      </c>
      <c r="BH203" s="422">
        <f t="shared" si="340"/>
        <v>0</v>
      </c>
      <c r="BI203" s="422">
        <f t="shared" si="340"/>
        <v>0</v>
      </c>
      <c r="BJ203" s="422">
        <f t="shared" si="340"/>
        <v>0</v>
      </c>
      <c r="BK203" s="422">
        <f t="shared" si="340"/>
        <v>0</v>
      </c>
      <c r="BL203" s="422">
        <f t="shared" si="340"/>
        <v>0</v>
      </c>
      <c r="BM203" s="422">
        <f t="shared" si="340"/>
        <v>0</v>
      </c>
      <c r="BN203" s="422">
        <f t="shared" si="340"/>
        <v>0</v>
      </c>
      <c r="BO203" s="422">
        <f t="shared" si="340"/>
        <v>0</v>
      </c>
      <c r="BP203" s="422">
        <f t="shared" si="340"/>
        <v>0</v>
      </c>
      <c r="BQ203" s="422">
        <f t="shared" si="340"/>
        <v>0</v>
      </c>
      <c r="BR203" s="422">
        <f t="shared" si="340"/>
        <v>0</v>
      </c>
      <c r="BS203" s="422">
        <f t="shared" si="340"/>
        <v>0</v>
      </c>
      <c r="BT203" s="422">
        <f t="shared" si="340"/>
        <v>0</v>
      </c>
      <c r="BU203" s="422">
        <f t="shared" ref="BU203:EF203" si="341">IFERROR(IPMT($F$200/12,BU$3,$F$199*12,$F$198),0)</f>
        <v>0</v>
      </c>
      <c r="BV203" s="422">
        <f t="shared" si="341"/>
        <v>0</v>
      </c>
      <c r="BW203" s="422">
        <f t="shared" si="341"/>
        <v>0</v>
      </c>
      <c r="BX203" s="422">
        <f t="shared" si="341"/>
        <v>0</v>
      </c>
      <c r="BY203" s="422">
        <f t="shared" si="341"/>
        <v>0</v>
      </c>
      <c r="BZ203" s="422">
        <f t="shared" si="341"/>
        <v>0</v>
      </c>
      <c r="CA203" s="422">
        <f t="shared" si="341"/>
        <v>0</v>
      </c>
      <c r="CB203" s="422">
        <f t="shared" si="341"/>
        <v>0</v>
      </c>
      <c r="CC203" s="422">
        <f t="shared" si="341"/>
        <v>0</v>
      </c>
      <c r="CD203" s="422">
        <f t="shared" si="341"/>
        <v>0</v>
      </c>
      <c r="CE203" s="422">
        <f t="shared" si="341"/>
        <v>0</v>
      </c>
      <c r="CF203" s="422">
        <f t="shared" si="341"/>
        <v>0</v>
      </c>
      <c r="CG203" s="422">
        <f t="shared" si="341"/>
        <v>0</v>
      </c>
      <c r="CH203" s="422">
        <f t="shared" si="341"/>
        <v>0</v>
      </c>
      <c r="CI203" s="422">
        <f t="shared" si="341"/>
        <v>0</v>
      </c>
      <c r="CJ203" s="422">
        <f t="shared" si="341"/>
        <v>0</v>
      </c>
      <c r="CK203" s="422">
        <f t="shared" si="341"/>
        <v>0</v>
      </c>
      <c r="CL203" s="422">
        <f t="shared" si="341"/>
        <v>0</v>
      </c>
      <c r="CM203" s="422">
        <f t="shared" si="341"/>
        <v>0</v>
      </c>
      <c r="CN203" s="422">
        <f t="shared" si="341"/>
        <v>0</v>
      </c>
      <c r="CO203" s="422">
        <f t="shared" si="341"/>
        <v>0</v>
      </c>
      <c r="CP203" s="422">
        <f t="shared" si="341"/>
        <v>0</v>
      </c>
      <c r="CQ203" s="422">
        <f t="shared" si="341"/>
        <v>0</v>
      </c>
      <c r="CR203" s="422">
        <f t="shared" si="341"/>
        <v>0</v>
      </c>
      <c r="CS203" s="422">
        <f t="shared" si="341"/>
        <v>0</v>
      </c>
      <c r="CT203" s="422">
        <f t="shared" si="341"/>
        <v>0</v>
      </c>
      <c r="CU203" s="422">
        <f t="shared" si="341"/>
        <v>0</v>
      </c>
      <c r="CV203" s="422">
        <f t="shared" si="341"/>
        <v>0</v>
      </c>
      <c r="CW203" s="422">
        <f t="shared" si="341"/>
        <v>0</v>
      </c>
      <c r="CX203" s="422">
        <f t="shared" si="341"/>
        <v>0</v>
      </c>
      <c r="CY203" s="422">
        <f t="shared" si="341"/>
        <v>0</v>
      </c>
      <c r="CZ203" s="422">
        <f t="shared" si="341"/>
        <v>0</v>
      </c>
      <c r="DA203" s="422">
        <f t="shared" si="341"/>
        <v>0</v>
      </c>
      <c r="DB203" s="422">
        <f t="shared" si="341"/>
        <v>0</v>
      </c>
      <c r="DC203" s="422">
        <f t="shared" si="341"/>
        <v>0</v>
      </c>
      <c r="DD203" s="422">
        <f t="shared" si="341"/>
        <v>0</v>
      </c>
      <c r="DE203" s="422">
        <f t="shared" si="341"/>
        <v>0</v>
      </c>
      <c r="DF203" s="422">
        <f t="shared" si="341"/>
        <v>0</v>
      </c>
      <c r="DG203" s="422">
        <f t="shared" si="341"/>
        <v>0</v>
      </c>
      <c r="DH203" s="422">
        <f t="shared" si="341"/>
        <v>0</v>
      </c>
      <c r="DI203" s="422">
        <f t="shared" si="341"/>
        <v>0</v>
      </c>
      <c r="DJ203" s="422">
        <f t="shared" si="341"/>
        <v>0</v>
      </c>
      <c r="DK203" s="422">
        <f t="shared" si="341"/>
        <v>0</v>
      </c>
      <c r="DL203" s="422">
        <f t="shared" si="341"/>
        <v>0</v>
      </c>
      <c r="DM203" s="422">
        <f t="shared" si="341"/>
        <v>0</v>
      </c>
      <c r="DN203" s="422">
        <f t="shared" si="341"/>
        <v>0</v>
      </c>
      <c r="DO203" s="422">
        <f t="shared" si="341"/>
        <v>0</v>
      </c>
      <c r="DP203" s="422">
        <f t="shared" si="341"/>
        <v>0</v>
      </c>
      <c r="DQ203" s="422">
        <f t="shared" si="341"/>
        <v>0</v>
      </c>
      <c r="DR203" s="422">
        <f t="shared" si="341"/>
        <v>0</v>
      </c>
      <c r="DS203" s="422">
        <f t="shared" si="341"/>
        <v>0</v>
      </c>
      <c r="DT203" s="422">
        <f t="shared" si="341"/>
        <v>0</v>
      </c>
      <c r="DU203" s="422">
        <f t="shared" si="341"/>
        <v>0</v>
      </c>
      <c r="DV203" s="422">
        <f t="shared" si="341"/>
        <v>0</v>
      </c>
      <c r="DW203" s="422">
        <f t="shared" si="341"/>
        <v>0</v>
      </c>
      <c r="DX203" s="422">
        <f t="shared" si="341"/>
        <v>0</v>
      </c>
      <c r="DY203" s="422">
        <f t="shared" si="341"/>
        <v>0</v>
      </c>
      <c r="DZ203" s="422">
        <f t="shared" si="341"/>
        <v>0</v>
      </c>
      <c r="EA203" s="422">
        <f t="shared" si="341"/>
        <v>0</v>
      </c>
      <c r="EB203" s="422">
        <f t="shared" si="341"/>
        <v>0</v>
      </c>
      <c r="EC203" s="422">
        <f t="shared" si="341"/>
        <v>0</v>
      </c>
      <c r="ED203" s="422">
        <f t="shared" si="341"/>
        <v>0</v>
      </c>
      <c r="EE203" s="422">
        <f t="shared" si="341"/>
        <v>0</v>
      </c>
      <c r="EF203" s="422">
        <f t="shared" si="341"/>
        <v>0</v>
      </c>
      <c r="EG203" s="422">
        <f t="shared" ref="EG203:GR203" si="342">IFERROR(IPMT($F$200/12,EG$3,$F$199*12,$F$198),0)</f>
        <v>0</v>
      </c>
      <c r="EH203" s="422">
        <f t="shared" si="342"/>
        <v>0</v>
      </c>
      <c r="EI203" s="422">
        <f t="shared" si="342"/>
        <v>0</v>
      </c>
      <c r="EJ203" s="422">
        <f t="shared" si="342"/>
        <v>0</v>
      </c>
      <c r="EK203" s="422">
        <f t="shared" si="342"/>
        <v>0</v>
      </c>
      <c r="EL203" s="422">
        <f t="shared" si="342"/>
        <v>0</v>
      </c>
      <c r="EM203" s="422">
        <f t="shared" si="342"/>
        <v>0</v>
      </c>
      <c r="EN203" s="422">
        <f t="shared" si="342"/>
        <v>0</v>
      </c>
      <c r="EO203" s="422">
        <f t="shared" si="342"/>
        <v>0</v>
      </c>
      <c r="EP203" s="422">
        <f t="shared" si="342"/>
        <v>0</v>
      </c>
      <c r="EQ203" s="422">
        <f t="shared" si="342"/>
        <v>0</v>
      </c>
      <c r="ER203" s="422">
        <f t="shared" si="342"/>
        <v>0</v>
      </c>
      <c r="ES203" s="422">
        <f t="shared" si="342"/>
        <v>0</v>
      </c>
      <c r="ET203" s="422">
        <f t="shared" si="342"/>
        <v>0</v>
      </c>
      <c r="EU203" s="422">
        <f t="shared" si="342"/>
        <v>0</v>
      </c>
      <c r="EV203" s="422">
        <f t="shared" si="342"/>
        <v>0</v>
      </c>
      <c r="EW203" s="422">
        <f t="shared" si="342"/>
        <v>0</v>
      </c>
      <c r="EX203" s="422">
        <f t="shared" si="342"/>
        <v>0</v>
      </c>
      <c r="EY203" s="422">
        <f t="shared" si="342"/>
        <v>0</v>
      </c>
      <c r="EZ203" s="422">
        <f t="shared" si="342"/>
        <v>0</v>
      </c>
      <c r="FA203" s="422">
        <f t="shared" si="342"/>
        <v>0</v>
      </c>
      <c r="FB203" s="422">
        <f t="shared" si="342"/>
        <v>0</v>
      </c>
      <c r="FC203" s="422">
        <f t="shared" si="342"/>
        <v>0</v>
      </c>
      <c r="FD203" s="422">
        <f t="shared" si="342"/>
        <v>0</v>
      </c>
      <c r="FE203" s="422">
        <f t="shared" si="342"/>
        <v>0</v>
      </c>
      <c r="FF203" s="422">
        <f t="shared" si="342"/>
        <v>0</v>
      </c>
      <c r="FG203" s="422">
        <f t="shared" si="342"/>
        <v>0</v>
      </c>
      <c r="FH203" s="422">
        <f t="shared" si="342"/>
        <v>0</v>
      </c>
      <c r="FI203" s="422">
        <f t="shared" si="342"/>
        <v>0</v>
      </c>
      <c r="FJ203" s="422">
        <f t="shared" si="342"/>
        <v>0</v>
      </c>
      <c r="FK203" s="422">
        <f t="shared" si="342"/>
        <v>0</v>
      </c>
      <c r="FL203" s="422">
        <f t="shared" si="342"/>
        <v>0</v>
      </c>
      <c r="FM203" s="422">
        <f t="shared" si="342"/>
        <v>0</v>
      </c>
      <c r="FN203" s="422">
        <f t="shared" si="342"/>
        <v>0</v>
      </c>
      <c r="FO203" s="422">
        <f t="shared" si="342"/>
        <v>0</v>
      </c>
      <c r="FP203" s="422">
        <f t="shared" si="342"/>
        <v>0</v>
      </c>
      <c r="FQ203" s="422">
        <f t="shared" si="342"/>
        <v>0</v>
      </c>
      <c r="FR203" s="422">
        <f t="shared" si="342"/>
        <v>0</v>
      </c>
      <c r="FS203" s="422">
        <f t="shared" si="342"/>
        <v>0</v>
      </c>
      <c r="FT203" s="422">
        <f t="shared" si="342"/>
        <v>0</v>
      </c>
      <c r="FU203" s="422">
        <f t="shared" si="342"/>
        <v>0</v>
      </c>
      <c r="FV203" s="422">
        <f t="shared" si="342"/>
        <v>0</v>
      </c>
      <c r="FW203" s="422">
        <f t="shared" si="342"/>
        <v>0</v>
      </c>
      <c r="FX203" s="422">
        <f t="shared" si="342"/>
        <v>0</v>
      </c>
      <c r="FY203" s="422">
        <f t="shared" si="342"/>
        <v>0</v>
      </c>
      <c r="FZ203" s="422">
        <f t="shared" si="342"/>
        <v>0</v>
      </c>
      <c r="GA203" s="422">
        <f t="shared" si="342"/>
        <v>0</v>
      </c>
      <c r="GB203" s="422">
        <f t="shared" si="342"/>
        <v>0</v>
      </c>
      <c r="GC203" s="422">
        <f t="shared" si="342"/>
        <v>0</v>
      </c>
      <c r="GD203" s="422">
        <f t="shared" si="342"/>
        <v>0</v>
      </c>
      <c r="GE203" s="422">
        <f t="shared" si="342"/>
        <v>0</v>
      </c>
      <c r="GF203" s="422">
        <f t="shared" si="342"/>
        <v>0</v>
      </c>
      <c r="GG203" s="422">
        <f t="shared" si="342"/>
        <v>0</v>
      </c>
      <c r="GH203" s="422">
        <f t="shared" si="342"/>
        <v>0</v>
      </c>
      <c r="GI203" s="422">
        <f t="shared" si="342"/>
        <v>0</v>
      </c>
      <c r="GJ203" s="422">
        <f t="shared" si="342"/>
        <v>0</v>
      </c>
      <c r="GK203" s="422">
        <f t="shared" si="342"/>
        <v>0</v>
      </c>
      <c r="GL203" s="422">
        <f t="shared" si="342"/>
        <v>0</v>
      </c>
      <c r="GM203" s="422">
        <f t="shared" si="342"/>
        <v>0</v>
      </c>
      <c r="GN203" s="422">
        <f t="shared" si="342"/>
        <v>0</v>
      </c>
      <c r="GO203" s="422">
        <f t="shared" si="342"/>
        <v>0</v>
      </c>
      <c r="GP203" s="422">
        <f t="shared" si="342"/>
        <v>0</v>
      </c>
      <c r="GQ203" s="422">
        <f t="shared" si="342"/>
        <v>0</v>
      </c>
      <c r="GR203" s="422">
        <f t="shared" si="342"/>
        <v>0</v>
      </c>
      <c r="GS203" s="422">
        <f t="shared" ref="GS203:IN203" si="343">IFERROR(IPMT($F$200/12,GS$3,$F$199*12,$F$198),0)</f>
        <v>0</v>
      </c>
      <c r="GT203" s="422">
        <f t="shared" si="343"/>
        <v>0</v>
      </c>
      <c r="GU203" s="422">
        <f t="shared" si="343"/>
        <v>0</v>
      </c>
      <c r="GV203" s="422">
        <f t="shared" si="343"/>
        <v>0</v>
      </c>
      <c r="GW203" s="422">
        <f t="shared" si="343"/>
        <v>0</v>
      </c>
      <c r="GX203" s="422">
        <f t="shared" si="343"/>
        <v>0</v>
      </c>
      <c r="GY203" s="422">
        <f t="shared" si="343"/>
        <v>0</v>
      </c>
      <c r="GZ203" s="422">
        <f t="shared" si="343"/>
        <v>0</v>
      </c>
      <c r="HA203" s="422">
        <f t="shared" si="343"/>
        <v>0</v>
      </c>
      <c r="HB203" s="422">
        <f t="shared" si="343"/>
        <v>0</v>
      </c>
      <c r="HC203" s="422">
        <f t="shared" si="343"/>
        <v>0</v>
      </c>
      <c r="HD203" s="422">
        <f t="shared" si="343"/>
        <v>0</v>
      </c>
      <c r="HE203" s="422">
        <f t="shared" si="343"/>
        <v>0</v>
      </c>
      <c r="HF203" s="422">
        <f t="shared" si="343"/>
        <v>0</v>
      </c>
      <c r="HG203" s="422">
        <f t="shared" si="343"/>
        <v>0</v>
      </c>
      <c r="HH203" s="422">
        <f t="shared" si="343"/>
        <v>0</v>
      </c>
      <c r="HI203" s="422">
        <f t="shared" si="343"/>
        <v>0</v>
      </c>
      <c r="HJ203" s="422">
        <f t="shared" si="343"/>
        <v>0</v>
      </c>
      <c r="HK203" s="422">
        <f t="shared" si="343"/>
        <v>0</v>
      </c>
      <c r="HL203" s="422">
        <f t="shared" si="343"/>
        <v>0</v>
      </c>
      <c r="HM203" s="422">
        <f t="shared" si="343"/>
        <v>0</v>
      </c>
      <c r="HN203" s="422">
        <f t="shared" si="343"/>
        <v>0</v>
      </c>
      <c r="HO203" s="422">
        <f t="shared" si="343"/>
        <v>0</v>
      </c>
      <c r="HP203" s="422">
        <f t="shared" si="343"/>
        <v>0</v>
      </c>
      <c r="HQ203" s="422">
        <f t="shared" si="343"/>
        <v>0</v>
      </c>
      <c r="HR203" s="422">
        <f t="shared" si="343"/>
        <v>0</v>
      </c>
      <c r="HS203" s="422">
        <f t="shared" si="343"/>
        <v>0</v>
      </c>
      <c r="HT203" s="422">
        <f t="shared" si="343"/>
        <v>0</v>
      </c>
      <c r="HU203" s="422">
        <f t="shared" si="343"/>
        <v>0</v>
      </c>
      <c r="HV203" s="422">
        <f t="shared" si="343"/>
        <v>0</v>
      </c>
      <c r="HW203" s="422">
        <f t="shared" si="343"/>
        <v>0</v>
      </c>
      <c r="HX203" s="422">
        <f t="shared" si="343"/>
        <v>0</v>
      </c>
      <c r="HY203" s="422">
        <f t="shared" si="343"/>
        <v>0</v>
      </c>
      <c r="HZ203" s="422">
        <f t="shared" si="343"/>
        <v>0</v>
      </c>
      <c r="IA203" s="422">
        <f t="shared" si="343"/>
        <v>0</v>
      </c>
      <c r="IB203" s="422">
        <f t="shared" si="343"/>
        <v>0</v>
      </c>
      <c r="IC203" s="422">
        <f t="shared" si="343"/>
        <v>0</v>
      </c>
      <c r="ID203" s="422">
        <f t="shared" si="343"/>
        <v>0</v>
      </c>
      <c r="IE203" s="422">
        <f t="shared" si="343"/>
        <v>0</v>
      </c>
      <c r="IF203" s="422">
        <f t="shared" si="343"/>
        <v>0</v>
      </c>
      <c r="IG203" s="422">
        <f t="shared" si="343"/>
        <v>0</v>
      </c>
      <c r="IH203" s="422">
        <f t="shared" si="343"/>
        <v>0</v>
      </c>
      <c r="II203" s="422">
        <f t="shared" si="343"/>
        <v>0</v>
      </c>
      <c r="IJ203" s="422">
        <f t="shared" si="343"/>
        <v>0</v>
      </c>
      <c r="IK203" s="422">
        <f t="shared" si="343"/>
        <v>0</v>
      </c>
      <c r="IL203" s="422">
        <f t="shared" si="343"/>
        <v>0</v>
      </c>
      <c r="IM203" s="422">
        <f t="shared" si="343"/>
        <v>0</v>
      </c>
      <c r="IN203" s="422">
        <f t="shared" si="343"/>
        <v>0</v>
      </c>
      <c r="IO203" s="92"/>
    </row>
    <row r="204" spans="1:249" ht="12.95" customHeight="1">
      <c r="A204" s="1"/>
      <c r="C204" s="25"/>
      <c r="D204" s="167" t="s">
        <v>603</v>
      </c>
      <c r="E204" s="167"/>
      <c r="F204" s="133"/>
      <c r="G204" s="173" t="str">
        <f>_FCY</f>
        <v>USD</v>
      </c>
      <c r="H204" s="25"/>
      <c r="I204" s="427">
        <f t="shared" ref="I204:BT204" si="344">I203/I9</f>
        <v>0</v>
      </c>
      <c r="J204" s="427">
        <f t="shared" si="344"/>
        <v>0</v>
      </c>
      <c r="K204" s="427">
        <f t="shared" si="344"/>
        <v>0</v>
      </c>
      <c r="L204" s="427">
        <f t="shared" si="344"/>
        <v>0</v>
      </c>
      <c r="M204" s="427">
        <f t="shared" si="344"/>
        <v>0</v>
      </c>
      <c r="N204" s="427">
        <f t="shared" si="344"/>
        <v>0</v>
      </c>
      <c r="O204" s="427">
        <f t="shared" si="344"/>
        <v>0</v>
      </c>
      <c r="P204" s="427">
        <f t="shared" si="344"/>
        <v>0</v>
      </c>
      <c r="Q204" s="427">
        <f t="shared" si="344"/>
        <v>0</v>
      </c>
      <c r="R204" s="427">
        <f t="shared" si="344"/>
        <v>0</v>
      </c>
      <c r="S204" s="427">
        <f t="shared" si="344"/>
        <v>0</v>
      </c>
      <c r="T204" s="427">
        <f t="shared" si="344"/>
        <v>0</v>
      </c>
      <c r="U204" s="427">
        <f t="shared" si="344"/>
        <v>0</v>
      </c>
      <c r="V204" s="427">
        <f t="shared" si="344"/>
        <v>0</v>
      </c>
      <c r="W204" s="427">
        <f t="shared" si="344"/>
        <v>0</v>
      </c>
      <c r="X204" s="427">
        <f t="shared" si="344"/>
        <v>0</v>
      </c>
      <c r="Y204" s="427">
        <f t="shared" si="344"/>
        <v>0</v>
      </c>
      <c r="Z204" s="427">
        <f t="shared" si="344"/>
        <v>0</v>
      </c>
      <c r="AA204" s="427">
        <f t="shared" si="344"/>
        <v>0</v>
      </c>
      <c r="AB204" s="427">
        <f t="shared" si="344"/>
        <v>0</v>
      </c>
      <c r="AC204" s="427">
        <f t="shared" si="344"/>
        <v>0</v>
      </c>
      <c r="AD204" s="427">
        <f t="shared" si="344"/>
        <v>0</v>
      </c>
      <c r="AE204" s="427">
        <f t="shared" si="344"/>
        <v>0</v>
      </c>
      <c r="AF204" s="427">
        <f t="shared" si="344"/>
        <v>0</v>
      </c>
      <c r="AG204" s="427">
        <f t="shared" si="344"/>
        <v>0</v>
      </c>
      <c r="AH204" s="427">
        <f t="shared" si="344"/>
        <v>0</v>
      </c>
      <c r="AI204" s="427">
        <f t="shared" si="344"/>
        <v>0</v>
      </c>
      <c r="AJ204" s="427">
        <f t="shared" si="344"/>
        <v>0</v>
      </c>
      <c r="AK204" s="427">
        <f t="shared" si="344"/>
        <v>0</v>
      </c>
      <c r="AL204" s="427">
        <f t="shared" si="344"/>
        <v>0</v>
      </c>
      <c r="AM204" s="427">
        <f t="shared" si="344"/>
        <v>0</v>
      </c>
      <c r="AN204" s="427">
        <f t="shared" si="344"/>
        <v>0</v>
      </c>
      <c r="AO204" s="427">
        <f t="shared" si="344"/>
        <v>0</v>
      </c>
      <c r="AP204" s="427">
        <f t="shared" si="344"/>
        <v>0</v>
      </c>
      <c r="AQ204" s="427">
        <f t="shared" si="344"/>
        <v>0</v>
      </c>
      <c r="AR204" s="427">
        <f t="shared" si="344"/>
        <v>0</v>
      </c>
      <c r="AS204" s="427">
        <f t="shared" si="344"/>
        <v>0</v>
      </c>
      <c r="AT204" s="427">
        <f t="shared" si="344"/>
        <v>0</v>
      </c>
      <c r="AU204" s="427">
        <f t="shared" si="344"/>
        <v>0</v>
      </c>
      <c r="AV204" s="427">
        <f t="shared" si="344"/>
        <v>0</v>
      </c>
      <c r="AW204" s="427">
        <f t="shared" si="344"/>
        <v>0</v>
      </c>
      <c r="AX204" s="427">
        <f t="shared" si="344"/>
        <v>0</v>
      </c>
      <c r="AY204" s="427">
        <f t="shared" si="344"/>
        <v>0</v>
      </c>
      <c r="AZ204" s="427">
        <f t="shared" si="344"/>
        <v>0</v>
      </c>
      <c r="BA204" s="427">
        <f t="shared" si="344"/>
        <v>0</v>
      </c>
      <c r="BB204" s="427">
        <f t="shared" si="344"/>
        <v>0</v>
      </c>
      <c r="BC204" s="427">
        <f t="shared" si="344"/>
        <v>0</v>
      </c>
      <c r="BD204" s="427">
        <f t="shared" si="344"/>
        <v>0</v>
      </c>
      <c r="BE204" s="427">
        <f t="shared" si="344"/>
        <v>0</v>
      </c>
      <c r="BF204" s="427">
        <f t="shared" si="344"/>
        <v>0</v>
      </c>
      <c r="BG204" s="427">
        <f t="shared" si="344"/>
        <v>0</v>
      </c>
      <c r="BH204" s="427">
        <f t="shared" si="344"/>
        <v>0</v>
      </c>
      <c r="BI204" s="427">
        <f t="shared" si="344"/>
        <v>0</v>
      </c>
      <c r="BJ204" s="427">
        <f t="shared" si="344"/>
        <v>0</v>
      </c>
      <c r="BK204" s="427">
        <f t="shared" si="344"/>
        <v>0</v>
      </c>
      <c r="BL204" s="427">
        <f t="shared" si="344"/>
        <v>0</v>
      </c>
      <c r="BM204" s="427">
        <f t="shared" si="344"/>
        <v>0</v>
      </c>
      <c r="BN204" s="427">
        <f t="shared" si="344"/>
        <v>0</v>
      </c>
      <c r="BO204" s="427">
        <f t="shared" si="344"/>
        <v>0</v>
      </c>
      <c r="BP204" s="427">
        <f t="shared" si="344"/>
        <v>0</v>
      </c>
      <c r="BQ204" s="427">
        <f t="shared" si="344"/>
        <v>0</v>
      </c>
      <c r="BR204" s="427">
        <f t="shared" si="344"/>
        <v>0</v>
      </c>
      <c r="BS204" s="427">
        <f t="shared" si="344"/>
        <v>0</v>
      </c>
      <c r="BT204" s="427">
        <f t="shared" si="344"/>
        <v>0</v>
      </c>
      <c r="BU204" s="427">
        <f t="shared" ref="BU204:EF204" si="345">BU203/BU9</f>
        <v>0</v>
      </c>
      <c r="BV204" s="427">
        <f t="shared" si="345"/>
        <v>0</v>
      </c>
      <c r="BW204" s="427">
        <f t="shared" si="345"/>
        <v>0</v>
      </c>
      <c r="BX204" s="427">
        <f t="shared" si="345"/>
        <v>0</v>
      </c>
      <c r="BY204" s="427">
        <f t="shared" si="345"/>
        <v>0</v>
      </c>
      <c r="BZ204" s="427">
        <f t="shared" si="345"/>
        <v>0</v>
      </c>
      <c r="CA204" s="427">
        <f t="shared" si="345"/>
        <v>0</v>
      </c>
      <c r="CB204" s="427">
        <f t="shared" si="345"/>
        <v>0</v>
      </c>
      <c r="CC204" s="427">
        <f t="shared" si="345"/>
        <v>0</v>
      </c>
      <c r="CD204" s="427">
        <f t="shared" si="345"/>
        <v>0</v>
      </c>
      <c r="CE204" s="427">
        <f t="shared" si="345"/>
        <v>0</v>
      </c>
      <c r="CF204" s="427">
        <f t="shared" si="345"/>
        <v>0</v>
      </c>
      <c r="CG204" s="427">
        <f t="shared" si="345"/>
        <v>0</v>
      </c>
      <c r="CH204" s="427">
        <f t="shared" si="345"/>
        <v>0</v>
      </c>
      <c r="CI204" s="427">
        <f t="shared" si="345"/>
        <v>0</v>
      </c>
      <c r="CJ204" s="427">
        <f t="shared" si="345"/>
        <v>0</v>
      </c>
      <c r="CK204" s="427">
        <f t="shared" si="345"/>
        <v>0</v>
      </c>
      <c r="CL204" s="427">
        <f t="shared" si="345"/>
        <v>0</v>
      </c>
      <c r="CM204" s="427">
        <f t="shared" si="345"/>
        <v>0</v>
      </c>
      <c r="CN204" s="427">
        <f t="shared" si="345"/>
        <v>0</v>
      </c>
      <c r="CO204" s="427">
        <f t="shared" si="345"/>
        <v>0</v>
      </c>
      <c r="CP204" s="427">
        <f t="shared" si="345"/>
        <v>0</v>
      </c>
      <c r="CQ204" s="427">
        <f t="shared" si="345"/>
        <v>0</v>
      </c>
      <c r="CR204" s="427">
        <f t="shared" si="345"/>
        <v>0</v>
      </c>
      <c r="CS204" s="427">
        <f t="shared" si="345"/>
        <v>0</v>
      </c>
      <c r="CT204" s="427">
        <f t="shared" si="345"/>
        <v>0</v>
      </c>
      <c r="CU204" s="427">
        <f t="shared" si="345"/>
        <v>0</v>
      </c>
      <c r="CV204" s="427">
        <f t="shared" si="345"/>
        <v>0</v>
      </c>
      <c r="CW204" s="427">
        <f t="shared" si="345"/>
        <v>0</v>
      </c>
      <c r="CX204" s="427">
        <f t="shared" si="345"/>
        <v>0</v>
      </c>
      <c r="CY204" s="427">
        <f t="shared" si="345"/>
        <v>0</v>
      </c>
      <c r="CZ204" s="427">
        <f t="shared" si="345"/>
        <v>0</v>
      </c>
      <c r="DA204" s="427">
        <f t="shared" si="345"/>
        <v>0</v>
      </c>
      <c r="DB204" s="427">
        <f t="shared" si="345"/>
        <v>0</v>
      </c>
      <c r="DC204" s="427">
        <f t="shared" si="345"/>
        <v>0</v>
      </c>
      <c r="DD204" s="427">
        <f t="shared" si="345"/>
        <v>0</v>
      </c>
      <c r="DE204" s="427">
        <f t="shared" si="345"/>
        <v>0</v>
      </c>
      <c r="DF204" s="427">
        <f t="shared" si="345"/>
        <v>0</v>
      </c>
      <c r="DG204" s="427">
        <f t="shared" si="345"/>
        <v>0</v>
      </c>
      <c r="DH204" s="427">
        <f t="shared" si="345"/>
        <v>0</v>
      </c>
      <c r="DI204" s="427">
        <f t="shared" si="345"/>
        <v>0</v>
      </c>
      <c r="DJ204" s="427">
        <f t="shared" si="345"/>
        <v>0</v>
      </c>
      <c r="DK204" s="427">
        <f t="shared" si="345"/>
        <v>0</v>
      </c>
      <c r="DL204" s="427">
        <f t="shared" si="345"/>
        <v>0</v>
      </c>
      <c r="DM204" s="427">
        <f t="shared" si="345"/>
        <v>0</v>
      </c>
      <c r="DN204" s="427">
        <f t="shared" si="345"/>
        <v>0</v>
      </c>
      <c r="DO204" s="427">
        <f t="shared" si="345"/>
        <v>0</v>
      </c>
      <c r="DP204" s="427">
        <f t="shared" si="345"/>
        <v>0</v>
      </c>
      <c r="DQ204" s="427">
        <f t="shared" si="345"/>
        <v>0</v>
      </c>
      <c r="DR204" s="427">
        <f t="shared" si="345"/>
        <v>0</v>
      </c>
      <c r="DS204" s="427">
        <f t="shared" si="345"/>
        <v>0</v>
      </c>
      <c r="DT204" s="427">
        <f t="shared" si="345"/>
        <v>0</v>
      </c>
      <c r="DU204" s="427">
        <f t="shared" si="345"/>
        <v>0</v>
      </c>
      <c r="DV204" s="427">
        <f t="shared" si="345"/>
        <v>0</v>
      </c>
      <c r="DW204" s="427">
        <f t="shared" si="345"/>
        <v>0</v>
      </c>
      <c r="DX204" s="427">
        <f t="shared" si="345"/>
        <v>0</v>
      </c>
      <c r="DY204" s="427">
        <f t="shared" si="345"/>
        <v>0</v>
      </c>
      <c r="DZ204" s="427">
        <f t="shared" si="345"/>
        <v>0</v>
      </c>
      <c r="EA204" s="427">
        <f t="shared" si="345"/>
        <v>0</v>
      </c>
      <c r="EB204" s="427">
        <f t="shared" si="345"/>
        <v>0</v>
      </c>
      <c r="EC204" s="427">
        <f t="shared" si="345"/>
        <v>0</v>
      </c>
      <c r="ED204" s="427">
        <f t="shared" si="345"/>
        <v>0</v>
      </c>
      <c r="EE204" s="427">
        <f t="shared" si="345"/>
        <v>0</v>
      </c>
      <c r="EF204" s="427">
        <f t="shared" si="345"/>
        <v>0</v>
      </c>
      <c r="EG204" s="427">
        <f t="shared" ref="EG204:GR204" si="346">EG203/EG9</f>
        <v>0</v>
      </c>
      <c r="EH204" s="427">
        <f t="shared" si="346"/>
        <v>0</v>
      </c>
      <c r="EI204" s="427">
        <f t="shared" si="346"/>
        <v>0</v>
      </c>
      <c r="EJ204" s="427">
        <f t="shared" si="346"/>
        <v>0</v>
      </c>
      <c r="EK204" s="427">
        <f t="shared" si="346"/>
        <v>0</v>
      </c>
      <c r="EL204" s="427">
        <f t="shared" si="346"/>
        <v>0</v>
      </c>
      <c r="EM204" s="427">
        <f t="shared" si="346"/>
        <v>0</v>
      </c>
      <c r="EN204" s="427">
        <f t="shared" si="346"/>
        <v>0</v>
      </c>
      <c r="EO204" s="427">
        <f t="shared" si="346"/>
        <v>0</v>
      </c>
      <c r="EP204" s="427">
        <f t="shared" si="346"/>
        <v>0</v>
      </c>
      <c r="EQ204" s="427">
        <f t="shared" si="346"/>
        <v>0</v>
      </c>
      <c r="ER204" s="427">
        <f t="shared" si="346"/>
        <v>0</v>
      </c>
      <c r="ES204" s="427">
        <f t="shared" si="346"/>
        <v>0</v>
      </c>
      <c r="ET204" s="427">
        <f t="shared" si="346"/>
        <v>0</v>
      </c>
      <c r="EU204" s="427">
        <f t="shared" si="346"/>
        <v>0</v>
      </c>
      <c r="EV204" s="427">
        <f t="shared" si="346"/>
        <v>0</v>
      </c>
      <c r="EW204" s="427">
        <f t="shared" si="346"/>
        <v>0</v>
      </c>
      <c r="EX204" s="427">
        <f t="shared" si="346"/>
        <v>0</v>
      </c>
      <c r="EY204" s="427">
        <f t="shared" si="346"/>
        <v>0</v>
      </c>
      <c r="EZ204" s="427">
        <f t="shared" si="346"/>
        <v>0</v>
      </c>
      <c r="FA204" s="427">
        <f t="shared" si="346"/>
        <v>0</v>
      </c>
      <c r="FB204" s="427">
        <f t="shared" si="346"/>
        <v>0</v>
      </c>
      <c r="FC204" s="427">
        <f t="shared" si="346"/>
        <v>0</v>
      </c>
      <c r="FD204" s="427">
        <f t="shared" si="346"/>
        <v>0</v>
      </c>
      <c r="FE204" s="427">
        <f t="shared" si="346"/>
        <v>0</v>
      </c>
      <c r="FF204" s="427">
        <f t="shared" si="346"/>
        <v>0</v>
      </c>
      <c r="FG204" s="427">
        <f t="shared" si="346"/>
        <v>0</v>
      </c>
      <c r="FH204" s="427">
        <f t="shared" si="346"/>
        <v>0</v>
      </c>
      <c r="FI204" s="427">
        <f t="shared" si="346"/>
        <v>0</v>
      </c>
      <c r="FJ204" s="427">
        <f t="shared" si="346"/>
        <v>0</v>
      </c>
      <c r="FK204" s="427">
        <f t="shared" si="346"/>
        <v>0</v>
      </c>
      <c r="FL204" s="427">
        <f t="shared" si="346"/>
        <v>0</v>
      </c>
      <c r="FM204" s="427">
        <f t="shared" si="346"/>
        <v>0</v>
      </c>
      <c r="FN204" s="427">
        <f t="shared" si="346"/>
        <v>0</v>
      </c>
      <c r="FO204" s="427">
        <f t="shared" si="346"/>
        <v>0</v>
      </c>
      <c r="FP204" s="427">
        <f t="shared" si="346"/>
        <v>0</v>
      </c>
      <c r="FQ204" s="427">
        <f t="shared" si="346"/>
        <v>0</v>
      </c>
      <c r="FR204" s="427">
        <f t="shared" si="346"/>
        <v>0</v>
      </c>
      <c r="FS204" s="427">
        <f t="shared" si="346"/>
        <v>0</v>
      </c>
      <c r="FT204" s="427">
        <f t="shared" si="346"/>
        <v>0</v>
      </c>
      <c r="FU204" s="427">
        <f t="shared" si="346"/>
        <v>0</v>
      </c>
      <c r="FV204" s="427">
        <f t="shared" si="346"/>
        <v>0</v>
      </c>
      <c r="FW204" s="427">
        <f t="shared" si="346"/>
        <v>0</v>
      </c>
      <c r="FX204" s="427">
        <f t="shared" si="346"/>
        <v>0</v>
      </c>
      <c r="FY204" s="427">
        <f t="shared" si="346"/>
        <v>0</v>
      </c>
      <c r="FZ204" s="427">
        <f t="shared" si="346"/>
        <v>0</v>
      </c>
      <c r="GA204" s="427">
        <f t="shared" si="346"/>
        <v>0</v>
      </c>
      <c r="GB204" s="427">
        <f t="shared" si="346"/>
        <v>0</v>
      </c>
      <c r="GC204" s="427">
        <f t="shared" si="346"/>
        <v>0</v>
      </c>
      <c r="GD204" s="427">
        <f t="shared" si="346"/>
        <v>0</v>
      </c>
      <c r="GE204" s="427">
        <f t="shared" si="346"/>
        <v>0</v>
      </c>
      <c r="GF204" s="427">
        <f t="shared" si="346"/>
        <v>0</v>
      </c>
      <c r="GG204" s="427">
        <f t="shared" si="346"/>
        <v>0</v>
      </c>
      <c r="GH204" s="427">
        <f t="shared" si="346"/>
        <v>0</v>
      </c>
      <c r="GI204" s="427">
        <f t="shared" si="346"/>
        <v>0</v>
      </c>
      <c r="GJ204" s="427">
        <f t="shared" si="346"/>
        <v>0</v>
      </c>
      <c r="GK204" s="427">
        <f t="shared" si="346"/>
        <v>0</v>
      </c>
      <c r="GL204" s="427">
        <f t="shared" si="346"/>
        <v>0</v>
      </c>
      <c r="GM204" s="427">
        <f t="shared" si="346"/>
        <v>0</v>
      </c>
      <c r="GN204" s="427">
        <f t="shared" si="346"/>
        <v>0</v>
      </c>
      <c r="GO204" s="427">
        <f t="shared" si="346"/>
        <v>0</v>
      </c>
      <c r="GP204" s="427">
        <f t="shared" si="346"/>
        <v>0</v>
      </c>
      <c r="GQ204" s="427">
        <f t="shared" si="346"/>
        <v>0</v>
      </c>
      <c r="GR204" s="427">
        <f t="shared" si="346"/>
        <v>0</v>
      </c>
      <c r="GS204" s="427">
        <f t="shared" ref="GS204:IN204" si="347">GS203/GS9</f>
        <v>0</v>
      </c>
      <c r="GT204" s="427">
        <f t="shared" si="347"/>
        <v>0</v>
      </c>
      <c r="GU204" s="427">
        <f t="shared" si="347"/>
        <v>0</v>
      </c>
      <c r="GV204" s="427">
        <f t="shared" si="347"/>
        <v>0</v>
      </c>
      <c r="GW204" s="427">
        <f t="shared" si="347"/>
        <v>0</v>
      </c>
      <c r="GX204" s="427">
        <f t="shared" si="347"/>
        <v>0</v>
      </c>
      <c r="GY204" s="427">
        <f t="shared" si="347"/>
        <v>0</v>
      </c>
      <c r="GZ204" s="427">
        <f t="shared" si="347"/>
        <v>0</v>
      </c>
      <c r="HA204" s="427">
        <f t="shared" si="347"/>
        <v>0</v>
      </c>
      <c r="HB204" s="427">
        <f t="shared" si="347"/>
        <v>0</v>
      </c>
      <c r="HC204" s="427">
        <f t="shared" si="347"/>
        <v>0</v>
      </c>
      <c r="HD204" s="427">
        <f t="shared" si="347"/>
        <v>0</v>
      </c>
      <c r="HE204" s="427">
        <f t="shared" si="347"/>
        <v>0</v>
      </c>
      <c r="HF204" s="427">
        <f t="shared" si="347"/>
        <v>0</v>
      </c>
      <c r="HG204" s="427">
        <f t="shared" si="347"/>
        <v>0</v>
      </c>
      <c r="HH204" s="427">
        <f t="shared" si="347"/>
        <v>0</v>
      </c>
      <c r="HI204" s="427">
        <f t="shared" si="347"/>
        <v>0</v>
      </c>
      <c r="HJ204" s="427">
        <f t="shared" si="347"/>
        <v>0</v>
      </c>
      <c r="HK204" s="427">
        <f t="shared" si="347"/>
        <v>0</v>
      </c>
      <c r="HL204" s="427">
        <f t="shared" si="347"/>
        <v>0</v>
      </c>
      <c r="HM204" s="427">
        <f t="shared" si="347"/>
        <v>0</v>
      </c>
      <c r="HN204" s="427">
        <f t="shared" si="347"/>
        <v>0</v>
      </c>
      <c r="HO204" s="427">
        <f t="shared" si="347"/>
        <v>0</v>
      </c>
      <c r="HP204" s="427">
        <f t="shared" si="347"/>
        <v>0</v>
      </c>
      <c r="HQ204" s="427">
        <f t="shared" si="347"/>
        <v>0</v>
      </c>
      <c r="HR204" s="427">
        <f t="shared" si="347"/>
        <v>0</v>
      </c>
      <c r="HS204" s="427">
        <f t="shared" si="347"/>
        <v>0</v>
      </c>
      <c r="HT204" s="427">
        <f t="shared" si="347"/>
        <v>0</v>
      </c>
      <c r="HU204" s="427">
        <f t="shared" si="347"/>
        <v>0</v>
      </c>
      <c r="HV204" s="427">
        <f t="shared" si="347"/>
        <v>0</v>
      </c>
      <c r="HW204" s="427">
        <f t="shared" si="347"/>
        <v>0</v>
      </c>
      <c r="HX204" s="427">
        <f t="shared" si="347"/>
        <v>0</v>
      </c>
      <c r="HY204" s="427">
        <f t="shared" si="347"/>
        <v>0</v>
      </c>
      <c r="HZ204" s="427">
        <f t="shared" si="347"/>
        <v>0</v>
      </c>
      <c r="IA204" s="427">
        <f t="shared" si="347"/>
        <v>0</v>
      </c>
      <c r="IB204" s="427">
        <f t="shared" si="347"/>
        <v>0</v>
      </c>
      <c r="IC204" s="427">
        <f t="shared" si="347"/>
        <v>0</v>
      </c>
      <c r="ID204" s="427">
        <f t="shared" si="347"/>
        <v>0</v>
      </c>
      <c r="IE204" s="427">
        <f t="shared" si="347"/>
        <v>0</v>
      </c>
      <c r="IF204" s="427">
        <f t="shared" si="347"/>
        <v>0</v>
      </c>
      <c r="IG204" s="427">
        <f t="shared" si="347"/>
        <v>0</v>
      </c>
      <c r="IH204" s="427">
        <f t="shared" si="347"/>
        <v>0</v>
      </c>
      <c r="II204" s="427">
        <f t="shared" si="347"/>
        <v>0</v>
      </c>
      <c r="IJ204" s="427">
        <f t="shared" si="347"/>
        <v>0</v>
      </c>
      <c r="IK204" s="427">
        <f t="shared" si="347"/>
        <v>0</v>
      </c>
      <c r="IL204" s="427">
        <f t="shared" si="347"/>
        <v>0</v>
      </c>
      <c r="IM204" s="427">
        <f t="shared" si="347"/>
        <v>0</v>
      </c>
      <c r="IN204" s="427">
        <f t="shared" si="347"/>
        <v>0</v>
      </c>
      <c r="IO204" s="134"/>
    </row>
    <row r="205" spans="1:249" ht="12.95" customHeight="1">
      <c r="A205" s="1"/>
      <c r="B205" s="1"/>
      <c r="C205" s="16"/>
      <c r="D205" s="16"/>
      <c r="E205" s="16"/>
      <c r="F205" s="172"/>
      <c r="G205" s="136"/>
      <c r="H205" s="16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  <c r="FH205" s="92"/>
      <c r="FI205" s="92"/>
      <c r="FJ205" s="92"/>
      <c r="FK205" s="92"/>
      <c r="FL205" s="92"/>
      <c r="FM205" s="92"/>
      <c r="FN205" s="92"/>
      <c r="FO205" s="92"/>
      <c r="FP205" s="92"/>
      <c r="FQ205" s="92"/>
      <c r="FR205" s="92"/>
      <c r="FS205" s="92"/>
      <c r="FT205" s="92"/>
      <c r="FU205" s="92"/>
      <c r="FV205" s="92"/>
      <c r="FW205" s="92"/>
      <c r="FX205" s="92"/>
      <c r="FY205" s="92"/>
      <c r="FZ205" s="92"/>
      <c r="GA205" s="92"/>
      <c r="GB205" s="92"/>
      <c r="GC205" s="92"/>
      <c r="GD205" s="92"/>
      <c r="GE205" s="92"/>
      <c r="GF205" s="92"/>
      <c r="GG205" s="92"/>
      <c r="GH205" s="92"/>
      <c r="GI205" s="92"/>
      <c r="GJ205" s="92"/>
      <c r="GK205" s="92"/>
      <c r="GL205" s="92"/>
      <c r="GM205" s="92"/>
      <c r="GN205" s="92"/>
      <c r="GO205" s="92"/>
      <c r="GP205" s="92"/>
      <c r="GQ205" s="92"/>
      <c r="GR205" s="92"/>
      <c r="GS205" s="92"/>
      <c r="GT205" s="92"/>
      <c r="GU205" s="92"/>
      <c r="GV205" s="92"/>
      <c r="GW205" s="92"/>
      <c r="GX205" s="92"/>
      <c r="GY205" s="92"/>
      <c r="GZ205" s="92"/>
      <c r="HA205" s="92"/>
      <c r="HB205" s="92"/>
      <c r="HC205" s="92"/>
      <c r="HD205" s="92"/>
      <c r="HE205" s="92"/>
      <c r="HF205" s="92"/>
      <c r="HG205" s="92"/>
      <c r="HH205" s="92"/>
      <c r="HI205" s="92"/>
      <c r="HJ205" s="92"/>
      <c r="HK205" s="92"/>
      <c r="HL205" s="92"/>
      <c r="HM205" s="92"/>
      <c r="HN205" s="92"/>
      <c r="HO205" s="92"/>
      <c r="HP205" s="92"/>
      <c r="HQ205" s="92"/>
      <c r="HR205" s="92"/>
      <c r="HS205" s="92"/>
      <c r="HT205" s="92"/>
      <c r="HU205" s="92"/>
      <c r="HV205" s="92"/>
      <c r="HW205" s="92"/>
      <c r="HX205" s="92"/>
      <c r="HY205" s="92"/>
      <c r="HZ205" s="92"/>
      <c r="IA205" s="92"/>
      <c r="IB205" s="92"/>
      <c r="IC205" s="92"/>
      <c r="ID205" s="92"/>
      <c r="IE205" s="92"/>
      <c r="IF205" s="92"/>
      <c r="IG205" s="92"/>
      <c r="IH205" s="92"/>
      <c r="II205" s="92"/>
      <c r="IJ205" s="92"/>
      <c r="IK205" s="92"/>
      <c r="IL205" s="92"/>
      <c r="IM205" s="92"/>
      <c r="IN205" s="92"/>
      <c r="IO205" s="92"/>
    </row>
    <row r="206" spans="1:249" ht="12.95" customHeight="1">
      <c r="A206" s="1"/>
      <c r="B206" s="1" t="s">
        <v>604</v>
      </c>
      <c r="C206" s="16"/>
      <c r="D206" s="16"/>
      <c r="E206" s="16"/>
      <c r="F206" s="172"/>
      <c r="G206" s="19"/>
      <c r="I206" s="413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  <c r="FH206" s="92"/>
      <c r="FI206" s="92"/>
      <c r="FJ206" s="92"/>
      <c r="FK206" s="92"/>
      <c r="FL206" s="92"/>
      <c r="FM206" s="92"/>
      <c r="FN206" s="92"/>
      <c r="FO206" s="92"/>
      <c r="FP206" s="92"/>
      <c r="FQ206" s="92"/>
      <c r="FR206" s="92"/>
      <c r="FS206" s="92"/>
      <c r="FT206" s="92"/>
      <c r="FU206" s="92"/>
      <c r="FV206" s="92"/>
      <c r="FW206" s="92"/>
      <c r="FX206" s="92"/>
      <c r="FY206" s="92"/>
      <c r="FZ206" s="92"/>
      <c r="GA206" s="92"/>
      <c r="GB206" s="92"/>
      <c r="GC206" s="92"/>
      <c r="GD206" s="92"/>
      <c r="GE206" s="92"/>
      <c r="GF206" s="92"/>
      <c r="GG206" s="92"/>
      <c r="GH206" s="92"/>
      <c r="GI206" s="92"/>
      <c r="GJ206" s="92"/>
      <c r="GK206" s="92"/>
      <c r="GL206" s="92"/>
      <c r="GM206" s="92"/>
      <c r="GN206" s="92"/>
      <c r="GO206" s="92"/>
      <c r="GP206" s="92"/>
      <c r="GQ206" s="92"/>
      <c r="GR206" s="92"/>
      <c r="GS206" s="92"/>
      <c r="GT206" s="92"/>
      <c r="GU206" s="92"/>
      <c r="GV206" s="92"/>
      <c r="GW206" s="92"/>
      <c r="GX206" s="92"/>
      <c r="GY206" s="92"/>
      <c r="GZ206" s="92"/>
      <c r="HA206" s="92"/>
      <c r="HB206" s="92"/>
      <c r="HC206" s="92"/>
      <c r="HD206" s="92"/>
      <c r="HE206" s="92"/>
      <c r="HF206" s="92"/>
      <c r="HG206" s="92"/>
      <c r="HH206" s="92"/>
      <c r="HI206" s="92"/>
      <c r="HJ206" s="92"/>
      <c r="HK206" s="92"/>
      <c r="HL206" s="92"/>
      <c r="HM206" s="92"/>
      <c r="HN206" s="92"/>
      <c r="HO206" s="92"/>
      <c r="HP206" s="92"/>
      <c r="HQ206" s="92"/>
      <c r="HR206" s="92"/>
      <c r="HS206" s="92"/>
      <c r="HT206" s="92"/>
      <c r="HU206" s="92"/>
      <c r="HV206" s="92"/>
      <c r="HW206" s="92"/>
      <c r="HX206" s="92"/>
      <c r="HY206" s="92"/>
      <c r="HZ206" s="92"/>
      <c r="IA206" s="92"/>
      <c r="IB206" s="92"/>
      <c r="IC206" s="92"/>
      <c r="ID206" s="92"/>
      <c r="IE206" s="92"/>
      <c r="IF206" s="92"/>
      <c r="IG206" s="92"/>
      <c r="IH206" s="92"/>
      <c r="II206" s="92"/>
      <c r="IJ206" s="92"/>
      <c r="IK206" s="92"/>
      <c r="IL206" s="92"/>
      <c r="IM206" s="92"/>
      <c r="IN206" s="92"/>
      <c r="IO206" s="92"/>
    </row>
    <row r="207" spans="1:249" ht="12.95" customHeight="1">
      <c r="A207" s="1"/>
      <c r="B207" s="1"/>
      <c r="C207" s="16" t="s">
        <v>598</v>
      </c>
      <c r="D207" s="16"/>
      <c r="E207" s="16"/>
      <c r="F207" s="172"/>
      <c r="G207" s="36" t="str">
        <f>_FCY</f>
        <v>USD</v>
      </c>
      <c r="H207" s="16"/>
      <c r="I207" s="422">
        <f>I193+I202</f>
        <v>0</v>
      </c>
      <c r="J207" s="422">
        <f t="shared" ref="J207:BU207" si="348">J193+J202</f>
        <v>0</v>
      </c>
      <c r="K207" s="422">
        <f t="shared" si="348"/>
        <v>0</v>
      </c>
      <c r="L207" s="422">
        <f t="shared" si="348"/>
        <v>0</v>
      </c>
      <c r="M207" s="422">
        <f t="shared" si="348"/>
        <v>0</v>
      </c>
      <c r="N207" s="422">
        <f t="shared" si="348"/>
        <v>0</v>
      </c>
      <c r="O207" s="422">
        <f t="shared" si="348"/>
        <v>0</v>
      </c>
      <c r="P207" s="422">
        <f t="shared" si="348"/>
        <v>0</v>
      </c>
      <c r="Q207" s="422">
        <f t="shared" si="348"/>
        <v>0</v>
      </c>
      <c r="R207" s="422">
        <f t="shared" si="348"/>
        <v>0</v>
      </c>
      <c r="S207" s="422">
        <f t="shared" si="348"/>
        <v>0</v>
      </c>
      <c r="T207" s="422">
        <f t="shared" si="348"/>
        <v>0</v>
      </c>
      <c r="U207" s="422">
        <f t="shared" si="348"/>
        <v>0</v>
      </c>
      <c r="V207" s="422">
        <f t="shared" si="348"/>
        <v>0</v>
      </c>
      <c r="W207" s="422">
        <f t="shared" si="348"/>
        <v>0</v>
      </c>
      <c r="X207" s="422">
        <f t="shared" si="348"/>
        <v>0</v>
      </c>
      <c r="Y207" s="422">
        <f t="shared" si="348"/>
        <v>0</v>
      </c>
      <c r="Z207" s="422">
        <f t="shared" si="348"/>
        <v>0</v>
      </c>
      <c r="AA207" s="422">
        <f t="shared" si="348"/>
        <v>0</v>
      </c>
      <c r="AB207" s="422">
        <f t="shared" si="348"/>
        <v>0</v>
      </c>
      <c r="AC207" s="422">
        <f t="shared" si="348"/>
        <v>0</v>
      </c>
      <c r="AD207" s="422">
        <f t="shared" si="348"/>
        <v>0</v>
      </c>
      <c r="AE207" s="422">
        <f t="shared" si="348"/>
        <v>0</v>
      </c>
      <c r="AF207" s="422">
        <f t="shared" si="348"/>
        <v>0</v>
      </c>
      <c r="AG207" s="422">
        <f t="shared" si="348"/>
        <v>0</v>
      </c>
      <c r="AH207" s="422">
        <f t="shared" si="348"/>
        <v>0</v>
      </c>
      <c r="AI207" s="422">
        <f t="shared" si="348"/>
        <v>0</v>
      </c>
      <c r="AJ207" s="422">
        <f t="shared" si="348"/>
        <v>0</v>
      </c>
      <c r="AK207" s="422">
        <f t="shared" si="348"/>
        <v>0</v>
      </c>
      <c r="AL207" s="422">
        <f t="shared" si="348"/>
        <v>0</v>
      </c>
      <c r="AM207" s="422">
        <f t="shared" si="348"/>
        <v>0</v>
      </c>
      <c r="AN207" s="422">
        <f t="shared" si="348"/>
        <v>0</v>
      </c>
      <c r="AO207" s="422">
        <f t="shared" si="348"/>
        <v>0</v>
      </c>
      <c r="AP207" s="422">
        <f t="shared" si="348"/>
        <v>0</v>
      </c>
      <c r="AQ207" s="422">
        <f t="shared" si="348"/>
        <v>0</v>
      </c>
      <c r="AR207" s="422">
        <f t="shared" si="348"/>
        <v>0</v>
      </c>
      <c r="AS207" s="422">
        <f t="shared" si="348"/>
        <v>0</v>
      </c>
      <c r="AT207" s="422">
        <f t="shared" si="348"/>
        <v>0</v>
      </c>
      <c r="AU207" s="422">
        <f t="shared" si="348"/>
        <v>0</v>
      </c>
      <c r="AV207" s="422">
        <f t="shared" si="348"/>
        <v>0</v>
      </c>
      <c r="AW207" s="422">
        <f t="shared" si="348"/>
        <v>0</v>
      </c>
      <c r="AX207" s="422">
        <f t="shared" si="348"/>
        <v>0</v>
      </c>
      <c r="AY207" s="422">
        <f t="shared" si="348"/>
        <v>0</v>
      </c>
      <c r="AZ207" s="422">
        <f t="shared" si="348"/>
        <v>0</v>
      </c>
      <c r="BA207" s="422">
        <f t="shared" si="348"/>
        <v>0</v>
      </c>
      <c r="BB207" s="422">
        <f t="shared" si="348"/>
        <v>0</v>
      </c>
      <c r="BC207" s="422">
        <f t="shared" si="348"/>
        <v>0</v>
      </c>
      <c r="BD207" s="422">
        <f t="shared" si="348"/>
        <v>0</v>
      </c>
      <c r="BE207" s="422">
        <f t="shared" si="348"/>
        <v>0</v>
      </c>
      <c r="BF207" s="422">
        <f t="shared" si="348"/>
        <v>0</v>
      </c>
      <c r="BG207" s="422">
        <f t="shared" si="348"/>
        <v>0</v>
      </c>
      <c r="BH207" s="422">
        <f t="shared" si="348"/>
        <v>0</v>
      </c>
      <c r="BI207" s="422">
        <f t="shared" si="348"/>
        <v>0</v>
      </c>
      <c r="BJ207" s="422">
        <f t="shared" si="348"/>
        <v>0</v>
      </c>
      <c r="BK207" s="422">
        <f t="shared" si="348"/>
        <v>0</v>
      </c>
      <c r="BL207" s="422">
        <f t="shared" si="348"/>
        <v>0</v>
      </c>
      <c r="BM207" s="422">
        <f t="shared" si="348"/>
        <v>0</v>
      </c>
      <c r="BN207" s="422">
        <f t="shared" si="348"/>
        <v>0</v>
      </c>
      <c r="BO207" s="422">
        <f t="shared" si="348"/>
        <v>0</v>
      </c>
      <c r="BP207" s="422">
        <f t="shared" si="348"/>
        <v>0</v>
      </c>
      <c r="BQ207" s="422">
        <f t="shared" si="348"/>
        <v>0</v>
      </c>
      <c r="BR207" s="422">
        <f t="shared" si="348"/>
        <v>0</v>
      </c>
      <c r="BS207" s="422">
        <f t="shared" si="348"/>
        <v>0</v>
      </c>
      <c r="BT207" s="422">
        <f t="shared" si="348"/>
        <v>0</v>
      </c>
      <c r="BU207" s="422">
        <f t="shared" si="348"/>
        <v>0</v>
      </c>
      <c r="BV207" s="422">
        <f t="shared" ref="BV207:EG207" si="349">BV193+BV202</f>
        <v>0</v>
      </c>
      <c r="BW207" s="422">
        <f t="shared" si="349"/>
        <v>0</v>
      </c>
      <c r="BX207" s="422">
        <f t="shared" si="349"/>
        <v>0</v>
      </c>
      <c r="BY207" s="422">
        <f t="shared" si="349"/>
        <v>0</v>
      </c>
      <c r="BZ207" s="422">
        <f t="shared" si="349"/>
        <v>0</v>
      </c>
      <c r="CA207" s="422">
        <f t="shared" si="349"/>
        <v>0</v>
      </c>
      <c r="CB207" s="422">
        <f t="shared" si="349"/>
        <v>0</v>
      </c>
      <c r="CC207" s="422">
        <f t="shared" si="349"/>
        <v>0</v>
      </c>
      <c r="CD207" s="422">
        <f t="shared" si="349"/>
        <v>0</v>
      </c>
      <c r="CE207" s="422">
        <f t="shared" si="349"/>
        <v>0</v>
      </c>
      <c r="CF207" s="422">
        <f t="shared" si="349"/>
        <v>0</v>
      </c>
      <c r="CG207" s="422">
        <f t="shared" si="349"/>
        <v>0</v>
      </c>
      <c r="CH207" s="422">
        <f t="shared" si="349"/>
        <v>0</v>
      </c>
      <c r="CI207" s="422">
        <f t="shared" si="349"/>
        <v>0</v>
      </c>
      <c r="CJ207" s="422">
        <f t="shared" si="349"/>
        <v>0</v>
      </c>
      <c r="CK207" s="422">
        <f t="shared" si="349"/>
        <v>0</v>
      </c>
      <c r="CL207" s="422">
        <f t="shared" si="349"/>
        <v>0</v>
      </c>
      <c r="CM207" s="422">
        <f t="shared" si="349"/>
        <v>0</v>
      </c>
      <c r="CN207" s="422">
        <f t="shared" si="349"/>
        <v>0</v>
      </c>
      <c r="CO207" s="422">
        <f t="shared" si="349"/>
        <v>0</v>
      </c>
      <c r="CP207" s="422">
        <f t="shared" si="349"/>
        <v>0</v>
      </c>
      <c r="CQ207" s="422">
        <f t="shared" si="349"/>
        <v>0</v>
      </c>
      <c r="CR207" s="422">
        <f t="shared" si="349"/>
        <v>0</v>
      </c>
      <c r="CS207" s="422">
        <f t="shared" si="349"/>
        <v>0</v>
      </c>
      <c r="CT207" s="422">
        <f t="shared" si="349"/>
        <v>0</v>
      </c>
      <c r="CU207" s="422">
        <f t="shared" si="349"/>
        <v>0</v>
      </c>
      <c r="CV207" s="422">
        <f t="shared" si="349"/>
        <v>0</v>
      </c>
      <c r="CW207" s="422">
        <f t="shared" si="349"/>
        <v>0</v>
      </c>
      <c r="CX207" s="422">
        <f t="shared" si="349"/>
        <v>0</v>
      </c>
      <c r="CY207" s="422">
        <f t="shared" si="349"/>
        <v>0</v>
      </c>
      <c r="CZ207" s="422">
        <f t="shared" si="349"/>
        <v>0</v>
      </c>
      <c r="DA207" s="422">
        <f t="shared" si="349"/>
        <v>0</v>
      </c>
      <c r="DB207" s="422">
        <f t="shared" si="349"/>
        <v>0</v>
      </c>
      <c r="DC207" s="422">
        <f t="shared" si="349"/>
        <v>0</v>
      </c>
      <c r="DD207" s="422">
        <f t="shared" si="349"/>
        <v>0</v>
      </c>
      <c r="DE207" s="422">
        <f t="shared" si="349"/>
        <v>0</v>
      </c>
      <c r="DF207" s="422">
        <f t="shared" si="349"/>
        <v>0</v>
      </c>
      <c r="DG207" s="422">
        <f t="shared" si="349"/>
        <v>0</v>
      </c>
      <c r="DH207" s="422">
        <f t="shared" si="349"/>
        <v>0</v>
      </c>
      <c r="DI207" s="422">
        <f t="shared" si="349"/>
        <v>0</v>
      </c>
      <c r="DJ207" s="422">
        <f t="shared" si="349"/>
        <v>0</v>
      </c>
      <c r="DK207" s="422">
        <f t="shared" si="349"/>
        <v>0</v>
      </c>
      <c r="DL207" s="422">
        <f t="shared" si="349"/>
        <v>0</v>
      </c>
      <c r="DM207" s="422">
        <f t="shared" si="349"/>
        <v>0</v>
      </c>
      <c r="DN207" s="422">
        <f t="shared" si="349"/>
        <v>0</v>
      </c>
      <c r="DO207" s="422">
        <f t="shared" si="349"/>
        <v>0</v>
      </c>
      <c r="DP207" s="422">
        <f t="shared" si="349"/>
        <v>0</v>
      </c>
      <c r="DQ207" s="422">
        <f t="shared" si="349"/>
        <v>0</v>
      </c>
      <c r="DR207" s="422">
        <f t="shared" si="349"/>
        <v>0</v>
      </c>
      <c r="DS207" s="422">
        <f t="shared" si="349"/>
        <v>0</v>
      </c>
      <c r="DT207" s="422">
        <f t="shared" si="349"/>
        <v>0</v>
      </c>
      <c r="DU207" s="422">
        <f t="shared" si="349"/>
        <v>0</v>
      </c>
      <c r="DV207" s="422">
        <f t="shared" si="349"/>
        <v>0</v>
      </c>
      <c r="DW207" s="422">
        <f t="shared" si="349"/>
        <v>0</v>
      </c>
      <c r="DX207" s="422">
        <f t="shared" si="349"/>
        <v>0</v>
      </c>
      <c r="DY207" s="422">
        <f t="shared" si="349"/>
        <v>0</v>
      </c>
      <c r="DZ207" s="422">
        <f t="shared" si="349"/>
        <v>0</v>
      </c>
      <c r="EA207" s="422">
        <f t="shared" si="349"/>
        <v>0</v>
      </c>
      <c r="EB207" s="422">
        <f t="shared" si="349"/>
        <v>0</v>
      </c>
      <c r="EC207" s="422">
        <f t="shared" si="349"/>
        <v>0</v>
      </c>
      <c r="ED207" s="422">
        <f t="shared" si="349"/>
        <v>0</v>
      </c>
      <c r="EE207" s="422">
        <f t="shared" si="349"/>
        <v>0</v>
      </c>
      <c r="EF207" s="422">
        <f t="shared" si="349"/>
        <v>0</v>
      </c>
      <c r="EG207" s="422">
        <f t="shared" si="349"/>
        <v>0</v>
      </c>
      <c r="EH207" s="422">
        <f t="shared" ref="EH207:GS207" si="350">EH193+EH202</f>
        <v>0</v>
      </c>
      <c r="EI207" s="422">
        <f t="shared" si="350"/>
        <v>0</v>
      </c>
      <c r="EJ207" s="422">
        <f t="shared" si="350"/>
        <v>0</v>
      </c>
      <c r="EK207" s="422">
        <f t="shared" si="350"/>
        <v>0</v>
      </c>
      <c r="EL207" s="422">
        <f t="shared" si="350"/>
        <v>0</v>
      </c>
      <c r="EM207" s="422">
        <f t="shared" si="350"/>
        <v>0</v>
      </c>
      <c r="EN207" s="422">
        <f t="shared" si="350"/>
        <v>0</v>
      </c>
      <c r="EO207" s="422">
        <f t="shared" si="350"/>
        <v>0</v>
      </c>
      <c r="EP207" s="422">
        <f t="shared" si="350"/>
        <v>0</v>
      </c>
      <c r="EQ207" s="422">
        <f t="shared" si="350"/>
        <v>0</v>
      </c>
      <c r="ER207" s="422">
        <f t="shared" si="350"/>
        <v>0</v>
      </c>
      <c r="ES207" s="422">
        <f t="shared" si="350"/>
        <v>0</v>
      </c>
      <c r="ET207" s="422">
        <f t="shared" si="350"/>
        <v>0</v>
      </c>
      <c r="EU207" s="422">
        <f t="shared" si="350"/>
        <v>0</v>
      </c>
      <c r="EV207" s="422">
        <f t="shared" si="350"/>
        <v>0</v>
      </c>
      <c r="EW207" s="422">
        <f t="shared" si="350"/>
        <v>0</v>
      </c>
      <c r="EX207" s="422">
        <f t="shared" si="350"/>
        <v>0</v>
      </c>
      <c r="EY207" s="422">
        <f t="shared" si="350"/>
        <v>0</v>
      </c>
      <c r="EZ207" s="422">
        <f t="shared" si="350"/>
        <v>0</v>
      </c>
      <c r="FA207" s="422">
        <f t="shared" si="350"/>
        <v>0</v>
      </c>
      <c r="FB207" s="422">
        <f t="shared" si="350"/>
        <v>0</v>
      </c>
      <c r="FC207" s="422">
        <f t="shared" si="350"/>
        <v>0</v>
      </c>
      <c r="FD207" s="422">
        <f t="shared" si="350"/>
        <v>0</v>
      </c>
      <c r="FE207" s="422">
        <f t="shared" si="350"/>
        <v>0</v>
      </c>
      <c r="FF207" s="422">
        <f t="shared" si="350"/>
        <v>0</v>
      </c>
      <c r="FG207" s="422">
        <f t="shared" si="350"/>
        <v>0</v>
      </c>
      <c r="FH207" s="422">
        <f t="shared" si="350"/>
        <v>0</v>
      </c>
      <c r="FI207" s="422">
        <f t="shared" si="350"/>
        <v>0</v>
      </c>
      <c r="FJ207" s="422">
        <f t="shared" si="350"/>
        <v>0</v>
      </c>
      <c r="FK207" s="422">
        <f t="shared" si="350"/>
        <v>0</v>
      </c>
      <c r="FL207" s="422">
        <f t="shared" si="350"/>
        <v>0</v>
      </c>
      <c r="FM207" s="422">
        <f t="shared" si="350"/>
        <v>0</v>
      </c>
      <c r="FN207" s="422">
        <f t="shared" si="350"/>
        <v>0</v>
      </c>
      <c r="FO207" s="422">
        <f t="shared" si="350"/>
        <v>0</v>
      </c>
      <c r="FP207" s="422">
        <f t="shared" si="350"/>
        <v>0</v>
      </c>
      <c r="FQ207" s="422">
        <f t="shared" si="350"/>
        <v>0</v>
      </c>
      <c r="FR207" s="422">
        <f t="shared" si="350"/>
        <v>0</v>
      </c>
      <c r="FS207" s="422">
        <f t="shared" si="350"/>
        <v>0</v>
      </c>
      <c r="FT207" s="422">
        <f t="shared" si="350"/>
        <v>0</v>
      </c>
      <c r="FU207" s="422">
        <f t="shared" si="350"/>
        <v>0</v>
      </c>
      <c r="FV207" s="422">
        <f t="shared" si="350"/>
        <v>0</v>
      </c>
      <c r="FW207" s="422">
        <f t="shared" si="350"/>
        <v>0</v>
      </c>
      <c r="FX207" s="422">
        <f t="shared" si="350"/>
        <v>0</v>
      </c>
      <c r="FY207" s="422">
        <f t="shared" si="350"/>
        <v>0</v>
      </c>
      <c r="FZ207" s="422">
        <f t="shared" si="350"/>
        <v>0</v>
      </c>
      <c r="GA207" s="422">
        <f t="shared" si="350"/>
        <v>0</v>
      </c>
      <c r="GB207" s="422">
        <f t="shared" si="350"/>
        <v>0</v>
      </c>
      <c r="GC207" s="422">
        <f t="shared" si="350"/>
        <v>0</v>
      </c>
      <c r="GD207" s="422">
        <f t="shared" si="350"/>
        <v>0</v>
      </c>
      <c r="GE207" s="422">
        <f t="shared" si="350"/>
        <v>0</v>
      </c>
      <c r="GF207" s="422">
        <f t="shared" si="350"/>
        <v>0</v>
      </c>
      <c r="GG207" s="422">
        <f t="shared" si="350"/>
        <v>0</v>
      </c>
      <c r="GH207" s="422">
        <f t="shared" si="350"/>
        <v>0</v>
      </c>
      <c r="GI207" s="422">
        <f t="shared" si="350"/>
        <v>0</v>
      </c>
      <c r="GJ207" s="422">
        <f t="shared" si="350"/>
        <v>0</v>
      </c>
      <c r="GK207" s="422">
        <f t="shared" si="350"/>
        <v>0</v>
      </c>
      <c r="GL207" s="422">
        <f t="shared" si="350"/>
        <v>0</v>
      </c>
      <c r="GM207" s="422">
        <f t="shared" si="350"/>
        <v>0</v>
      </c>
      <c r="GN207" s="422">
        <f t="shared" si="350"/>
        <v>0</v>
      </c>
      <c r="GO207" s="422">
        <f t="shared" si="350"/>
        <v>0</v>
      </c>
      <c r="GP207" s="422">
        <f t="shared" si="350"/>
        <v>0</v>
      </c>
      <c r="GQ207" s="422">
        <f t="shared" si="350"/>
        <v>0</v>
      </c>
      <c r="GR207" s="422">
        <f t="shared" si="350"/>
        <v>0</v>
      </c>
      <c r="GS207" s="422">
        <f t="shared" si="350"/>
        <v>0</v>
      </c>
      <c r="GT207" s="422">
        <f t="shared" ref="GT207:IN207" si="351">GT193+GT202</f>
        <v>0</v>
      </c>
      <c r="GU207" s="422">
        <f t="shared" si="351"/>
        <v>0</v>
      </c>
      <c r="GV207" s="422">
        <f t="shared" si="351"/>
        <v>0</v>
      </c>
      <c r="GW207" s="422">
        <f t="shared" si="351"/>
        <v>0</v>
      </c>
      <c r="GX207" s="422">
        <f t="shared" si="351"/>
        <v>0</v>
      </c>
      <c r="GY207" s="422">
        <f t="shared" si="351"/>
        <v>0</v>
      </c>
      <c r="GZ207" s="422">
        <f t="shared" si="351"/>
        <v>0</v>
      </c>
      <c r="HA207" s="422">
        <f t="shared" si="351"/>
        <v>0</v>
      </c>
      <c r="HB207" s="422">
        <f t="shared" si="351"/>
        <v>0</v>
      </c>
      <c r="HC207" s="422">
        <f t="shared" si="351"/>
        <v>0</v>
      </c>
      <c r="HD207" s="422">
        <f t="shared" si="351"/>
        <v>0</v>
      </c>
      <c r="HE207" s="422">
        <f t="shared" si="351"/>
        <v>0</v>
      </c>
      <c r="HF207" s="422">
        <f t="shared" si="351"/>
        <v>0</v>
      </c>
      <c r="HG207" s="422">
        <f t="shared" si="351"/>
        <v>0</v>
      </c>
      <c r="HH207" s="422">
        <f t="shared" si="351"/>
        <v>0</v>
      </c>
      <c r="HI207" s="422">
        <f t="shared" si="351"/>
        <v>0</v>
      </c>
      <c r="HJ207" s="422">
        <f t="shared" si="351"/>
        <v>0</v>
      </c>
      <c r="HK207" s="422">
        <f t="shared" si="351"/>
        <v>0</v>
      </c>
      <c r="HL207" s="422">
        <f t="shared" si="351"/>
        <v>0</v>
      </c>
      <c r="HM207" s="422">
        <f t="shared" si="351"/>
        <v>0</v>
      </c>
      <c r="HN207" s="422">
        <f t="shared" si="351"/>
        <v>0</v>
      </c>
      <c r="HO207" s="422">
        <f t="shared" si="351"/>
        <v>0</v>
      </c>
      <c r="HP207" s="422">
        <f t="shared" si="351"/>
        <v>0</v>
      </c>
      <c r="HQ207" s="422">
        <f t="shared" si="351"/>
        <v>0</v>
      </c>
      <c r="HR207" s="422">
        <f t="shared" si="351"/>
        <v>0</v>
      </c>
      <c r="HS207" s="422">
        <f t="shared" si="351"/>
        <v>0</v>
      </c>
      <c r="HT207" s="422">
        <f t="shared" si="351"/>
        <v>0</v>
      </c>
      <c r="HU207" s="422">
        <f t="shared" si="351"/>
        <v>0</v>
      </c>
      <c r="HV207" s="422">
        <f t="shared" si="351"/>
        <v>0</v>
      </c>
      <c r="HW207" s="422">
        <f t="shared" si="351"/>
        <v>0</v>
      </c>
      <c r="HX207" s="422">
        <f t="shared" si="351"/>
        <v>0</v>
      </c>
      <c r="HY207" s="422">
        <f t="shared" si="351"/>
        <v>0</v>
      </c>
      <c r="HZ207" s="422">
        <f t="shared" si="351"/>
        <v>0</v>
      </c>
      <c r="IA207" s="422">
        <f t="shared" si="351"/>
        <v>0</v>
      </c>
      <c r="IB207" s="422">
        <f t="shared" si="351"/>
        <v>0</v>
      </c>
      <c r="IC207" s="422">
        <f t="shared" si="351"/>
        <v>0</v>
      </c>
      <c r="ID207" s="422">
        <f t="shared" si="351"/>
        <v>0</v>
      </c>
      <c r="IE207" s="422">
        <f t="shared" si="351"/>
        <v>0</v>
      </c>
      <c r="IF207" s="422">
        <f t="shared" si="351"/>
        <v>0</v>
      </c>
      <c r="IG207" s="422">
        <f t="shared" si="351"/>
        <v>0</v>
      </c>
      <c r="IH207" s="422">
        <f t="shared" si="351"/>
        <v>0</v>
      </c>
      <c r="II207" s="422">
        <f t="shared" si="351"/>
        <v>0</v>
      </c>
      <c r="IJ207" s="422">
        <f t="shared" si="351"/>
        <v>0</v>
      </c>
      <c r="IK207" s="422">
        <f t="shared" si="351"/>
        <v>0</v>
      </c>
      <c r="IL207" s="422">
        <f t="shared" si="351"/>
        <v>0</v>
      </c>
      <c r="IM207" s="422">
        <f t="shared" si="351"/>
        <v>0</v>
      </c>
      <c r="IN207" s="422">
        <f t="shared" si="351"/>
        <v>0</v>
      </c>
      <c r="IO207" s="92"/>
    </row>
    <row r="208" spans="1:249" ht="12.95" customHeight="1">
      <c r="A208" s="1"/>
      <c r="B208" s="1"/>
      <c r="C208" s="16" t="s">
        <v>25</v>
      </c>
      <c r="D208" s="16"/>
      <c r="E208" s="16"/>
      <c r="F208" s="172"/>
      <c r="G208" s="36" t="str">
        <f>_FCY</f>
        <v>USD</v>
      </c>
      <c r="H208" s="16"/>
      <c r="I208" s="422">
        <f>I194+I204</f>
        <v>0</v>
      </c>
      <c r="J208" s="422">
        <f t="shared" ref="J208:BU208" si="352">J194+J204</f>
        <v>0</v>
      </c>
      <c r="K208" s="422">
        <f t="shared" si="352"/>
        <v>0</v>
      </c>
      <c r="L208" s="422">
        <f t="shared" si="352"/>
        <v>0</v>
      </c>
      <c r="M208" s="422">
        <f t="shared" si="352"/>
        <v>0</v>
      </c>
      <c r="N208" s="422">
        <f t="shared" si="352"/>
        <v>0</v>
      </c>
      <c r="O208" s="422">
        <f t="shared" si="352"/>
        <v>0</v>
      </c>
      <c r="P208" s="422">
        <f t="shared" si="352"/>
        <v>0</v>
      </c>
      <c r="Q208" s="422">
        <f t="shared" si="352"/>
        <v>0</v>
      </c>
      <c r="R208" s="422">
        <f t="shared" si="352"/>
        <v>0</v>
      </c>
      <c r="S208" s="422">
        <f t="shared" si="352"/>
        <v>0</v>
      </c>
      <c r="T208" s="422">
        <f t="shared" si="352"/>
        <v>0</v>
      </c>
      <c r="U208" s="422">
        <f t="shared" si="352"/>
        <v>0</v>
      </c>
      <c r="V208" s="422">
        <f t="shared" si="352"/>
        <v>0</v>
      </c>
      <c r="W208" s="422">
        <f t="shared" si="352"/>
        <v>0</v>
      </c>
      <c r="X208" s="422">
        <f t="shared" si="352"/>
        <v>0</v>
      </c>
      <c r="Y208" s="422">
        <f t="shared" si="352"/>
        <v>0</v>
      </c>
      <c r="Z208" s="422">
        <f t="shared" si="352"/>
        <v>0</v>
      </c>
      <c r="AA208" s="422">
        <f t="shared" si="352"/>
        <v>0</v>
      </c>
      <c r="AB208" s="422">
        <f t="shared" si="352"/>
        <v>0</v>
      </c>
      <c r="AC208" s="422">
        <f t="shared" si="352"/>
        <v>0</v>
      </c>
      <c r="AD208" s="422">
        <f t="shared" si="352"/>
        <v>0</v>
      </c>
      <c r="AE208" s="422">
        <f t="shared" si="352"/>
        <v>0</v>
      </c>
      <c r="AF208" s="422">
        <f t="shared" si="352"/>
        <v>0</v>
      </c>
      <c r="AG208" s="422">
        <f t="shared" si="352"/>
        <v>0</v>
      </c>
      <c r="AH208" s="422">
        <f t="shared" si="352"/>
        <v>0</v>
      </c>
      <c r="AI208" s="422">
        <f t="shared" si="352"/>
        <v>0</v>
      </c>
      <c r="AJ208" s="422">
        <f t="shared" si="352"/>
        <v>0</v>
      </c>
      <c r="AK208" s="422">
        <f t="shared" si="352"/>
        <v>0</v>
      </c>
      <c r="AL208" s="422">
        <f t="shared" si="352"/>
        <v>0</v>
      </c>
      <c r="AM208" s="422">
        <f t="shared" si="352"/>
        <v>0</v>
      </c>
      <c r="AN208" s="422">
        <f t="shared" si="352"/>
        <v>0</v>
      </c>
      <c r="AO208" s="422">
        <f t="shared" si="352"/>
        <v>0</v>
      </c>
      <c r="AP208" s="422">
        <f t="shared" si="352"/>
        <v>0</v>
      </c>
      <c r="AQ208" s="422">
        <f t="shared" si="352"/>
        <v>0</v>
      </c>
      <c r="AR208" s="422">
        <f t="shared" si="352"/>
        <v>0</v>
      </c>
      <c r="AS208" s="422">
        <f t="shared" si="352"/>
        <v>0</v>
      </c>
      <c r="AT208" s="422">
        <f t="shared" si="352"/>
        <v>0</v>
      </c>
      <c r="AU208" s="422">
        <f t="shared" si="352"/>
        <v>0</v>
      </c>
      <c r="AV208" s="422">
        <f t="shared" si="352"/>
        <v>0</v>
      </c>
      <c r="AW208" s="422">
        <f t="shared" si="352"/>
        <v>0</v>
      </c>
      <c r="AX208" s="422">
        <f t="shared" si="352"/>
        <v>0</v>
      </c>
      <c r="AY208" s="422">
        <f t="shared" si="352"/>
        <v>0</v>
      </c>
      <c r="AZ208" s="422">
        <f t="shared" si="352"/>
        <v>0</v>
      </c>
      <c r="BA208" s="422">
        <f t="shared" si="352"/>
        <v>0</v>
      </c>
      <c r="BB208" s="422">
        <f t="shared" si="352"/>
        <v>0</v>
      </c>
      <c r="BC208" s="422">
        <f t="shared" si="352"/>
        <v>0</v>
      </c>
      <c r="BD208" s="422">
        <f t="shared" si="352"/>
        <v>0</v>
      </c>
      <c r="BE208" s="422">
        <f t="shared" si="352"/>
        <v>0</v>
      </c>
      <c r="BF208" s="422">
        <f t="shared" si="352"/>
        <v>0</v>
      </c>
      <c r="BG208" s="422">
        <f t="shared" si="352"/>
        <v>0</v>
      </c>
      <c r="BH208" s="422">
        <f t="shared" si="352"/>
        <v>0</v>
      </c>
      <c r="BI208" s="422">
        <f t="shared" si="352"/>
        <v>0</v>
      </c>
      <c r="BJ208" s="422">
        <f t="shared" si="352"/>
        <v>0</v>
      </c>
      <c r="BK208" s="422">
        <f t="shared" si="352"/>
        <v>0</v>
      </c>
      <c r="BL208" s="422">
        <f t="shared" si="352"/>
        <v>0</v>
      </c>
      <c r="BM208" s="422">
        <f t="shared" si="352"/>
        <v>0</v>
      </c>
      <c r="BN208" s="422">
        <f t="shared" si="352"/>
        <v>0</v>
      </c>
      <c r="BO208" s="422">
        <f t="shared" si="352"/>
        <v>0</v>
      </c>
      <c r="BP208" s="422">
        <f t="shared" si="352"/>
        <v>0</v>
      </c>
      <c r="BQ208" s="422">
        <f t="shared" si="352"/>
        <v>0</v>
      </c>
      <c r="BR208" s="422">
        <f t="shared" si="352"/>
        <v>0</v>
      </c>
      <c r="BS208" s="422">
        <f t="shared" si="352"/>
        <v>0</v>
      </c>
      <c r="BT208" s="422">
        <f t="shared" si="352"/>
        <v>0</v>
      </c>
      <c r="BU208" s="422">
        <f t="shared" si="352"/>
        <v>0</v>
      </c>
      <c r="BV208" s="422">
        <f t="shared" ref="BV208:EG208" si="353">BV194+BV204</f>
        <v>0</v>
      </c>
      <c r="BW208" s="422">
        <f t="shared" si="353"/>
        <v>0</v>
      </c>
      <c r="BX208" s="422">
        <f t="shared" si="353"/>
        <v>0</v>
      </c>
      <c r="BY208" s="422">
        <f t="shared" si="353"/>
        <v>0</v>
      </c>
      <c r="BZ208" s="422">
        <f t="shared" si="353"/>
        <v>0</v>
      </c>
      <c r="CA208" s="422">
        <f t="shared" si="353"/>
        <v>0</v>
      </c>
      <c r="CB208" s="422">
        <f t="shared" si="353"/>
        <v>0</v>
      </c>
      <c r="CC208" s="422">
        <f t="shared" si="353"/>
        <v>0</v>
      </c>
      <c r="CD208" s="422">
        <f t="shared" si="353"/>
        <v>0</v>
      </c>
      <c r="CE208" s="422">
        <f t="shared" si="353"/>
        <v>0</v>
      </c>
      <c r="CF208" s="422">
        <f t="shared" si="353"/>
        <v>0</v>
      </c>
      <c r="CG208" s="422">
        <f t="shared" si="353"/>
        <v>0</v>
      </c>
      <c r="CH208" s="422">
        <f t="shared" si="353"/>
        <v>0</v>
      </c>
      <c r="CI208" s="422">
        <f t="shared" si="353"/>
        <v>0</v>
      </c>
      <c r="CJ208" s="422">
        <f t="shared" si="353"/>
        <v>0</v>
      </c>
      <c r="CK208" s="422">
        <f t="shared" si="353"/>
        <v>0</v>
      </c>
      <c r="CL208" s="422">
        <f t="shared" si="353"/>
        <v>0</v>
      </c>
      <c r="CM208" s="422">
        <f t="shared" si="353"/>
        <v>0</v>
      </c>
      <c r="CN208" s="422">
        <f t="shared" si="353"/>
        <v>0</v>
      </c>
      <c r="CO208" s="422">
        <f t="shared" si="353"/>
        <v>0</v>
      </c>
      <c r="CP208" s="422">
        <f t="shared" si="353"/>
        <v>0</v>
      </c>
      <c r="CQ208" s="422">
        <f t="shared" si="353"/>
        <v>0</v>
      </c>
      <c r="CR208" s="422">
        <f t="shared" si="353"/>
        <v>0</v>
      </c>
      <c r="CS208" s="422">
        <f t="shared" si="353"/>
        <v>0</v>
      </c>
      <c r="CT208" s="422">
        <f t="shared" si="353"/>
        <v>0</v>
      </c>
      <c r="CU208" s="422">
        <f t="shared" si="353"/>
        <v>0</v>
      </c>
      <c r="CV208" s="422">
        <f t="shared" si="353"/>
        <v>0</v>
      </c>
      <c r="CW208" s="422">
        <f t="shared" si="353"/>
        <v>0</v>
      </c>
      <c r="CX208" s="422">
        <f t="shared" si="353"/>
        <v>0</v>
      </c>
      <c r="CY208" s="422">
        <f t="shared" si="353"/>
        <v>0</v>
      </c>
      <c r="CZ208" s="422">
        <f t="shared" si="353"/>
        <v>0</v>
      </c>
      <c r="DA208" s="422">
        <f t="shared" si="353"/>
        <v>0</v>
      </c>
      <c r="DB208" s="422">
        <f t="shared" si="353"/>
        <v>0</v>
      </c>
      <c r="DC208" s="422">
        <f t="shared" si="353"/>
        <v>0</v>
      </c>
      <c r="DD208" s="422">
        <f t="shared" si="353"/>
        <v>0</v>
      </c>
      <c r="DE208" s="422">
        <f t="shared" si="353"/>
        <v>0</v>
      </c>
      <c r="DF208" s="422">
        <f t="shared" si="353"/>
        <v>0</v>
      </c>
      <c r="DG208" s="422">
        <f t="shared" si="353"/>
        <v>0</v>
      </c>
      <c r="DH208" s="422">
        <f t="shared" si="353"/>
        <v>0</v>
      </c>
      <c r="DI208" s="422">
        <f t="shared" si="353"/>
        <v>0</v>
      </c>
      <c r="DJ208" s="422">
        <f t="shared" si="353"/>
        <v>0</v>
      </c>
      <c r="DK208" s="422">
        <f t="shared" si="353"/>
        <v>0</v>
      </c>
      <c r="DL208" s="422">
        <f t="shared" si="353"/>
        <v>0</v>
      </c>
      <c r="DM208" s="422">
        <f t="shared" si="353"/>
        <v>0</v>
      </c>
      <c r="DN208" s="422">
        <f t="shared" si="353"/>
        <v>0</v>
      </c>
      <c r="DO208" s="422">
        <f t="shared" si="353"/>
        <v>0</v>
      </c>
      <c r="DP208" s="422">
        <f t="shared" si="353"/>
        <v>0</v>
      </c>
      <c r="DQ208" s="422">
        <f t="shared" si="353"/>
        <v>0</v>
      </c>
      <c r="DR208" s="422">
        <f t="shared" si="353"/>
        <v>0</v>
      </c>
      <c r="DS208" s="422">
        <f t="shared" si="353"/>
        <v>0</v>
      </c>
      <c r="DT208" s="422">
        <f t="shared" si="353"/>
        <v>0</v>
      </c>
      <c r="DU208" s="422">
        <f t="shared" si="353"/>
        <v>0</v>
      </c>
      <c r="DV208" s="422">
        <f t="shared" si="353"/>
        <v>0</v>
      </c>
      <c r="DW208" s="422">
        <f t="shared" si="353"/>
        <v>0</v>
      </c>
      <c r="DX208" s="422">
        <f t="shared" si="353"/>
        <v>0</v>
      </c>
      <c r="DY208" s="422">
        <f t="shared" si="353"/>
        <v>0</v>
      </c>
      <c r="DZ208" s="422">
        <f t="shared" si="353"/>
        <v>0</v>
      </c>
      <c r="EA208" s="422">
        <f t="shared" si="353"/>
        <v>0</v>
      </c>
      <c r="EB208" s="422">
        <f t="shared" si="353"/>
        <v>0</v>
      </c>
      <c r="EC208" s="422">
        <f t="shared" si="353"/>
        <v>0</v>
      </c>
      <c r="ED208" s="422">
        <f t="shared" si="353"/>
        <v>0</v>
      </c>
      <c r="EE208" s="422">
        <f t="shared" si="353"/>
        <v>0</v>
      </c>
      <c r="EF208" s="422">
        <f t="shared" si="353"/>
        <v>0</v>
      </c>
      <c r="EG208" s="422">
        <f t="shared" si="353"/>
        <v>0</v>
      </c>
      <c r="EH208" s="422">
        <f t="shared" ref="EH208:GS208" si="354">EH194+EH204</f>
        <v>0</v>
      </c>
      <c r="EI208" s="422">
        <f t="shared" si="354"/>
        <v>0</v>
      </c>
      <c r="EJ208" s="422">
        <f t="shared" si="354"/>
        <v>0</v>
      </c>
      <c r="EK208" s="422">
        <f t="shared" si="354"/>
        <v>0</v>
      </c>
      <c r="EL208" s="422">
        <f t="shared" si="354"/>
        <v>0</v>
      </c>
      <c r="EM208" s="422">
        <f t="shared" si="354"/>
        <v>0</v>
      </c>
      <c r="EN208" s="422">
        <f t="shared" si="354"/>
        <v>0</v>
      </c>
      <c r="EO208" s="422">
        <f t="shared" si="354"/>
        <v>0</v>
      </c>
      <c r="EP208" s="422">
        <f t="shared" si="354"/>
        <v>0</v>
      </c>
      <c r="EQ208" s="422">
        <f t="shared" si="354"/>
        <v>0</v>
      </c>
      <c r="ER208" s="422">
        <f t="shared" si="354"/>
        <v>0</v>
      </c>
      <c r="ES208" s="422">
        <f t="shared" si="354"/>
        <v>0</v>
      </c>
      <c r="ET208" s="422">
        <f t="shared" si="354"/>
        <v>0</v>
      </c>
      <c r="EU208" s="422">
        <f t="shared" si="354"/>
        <v>0</v>
      </c>
      <c r="EV208" s="422">
        <f t="shared" si="354"/>
        <v>0</v>
      </c>
      <c r="EW208" s="422">
        <f t="shared" si="354"/>
        <v>0</v>
      </c>
      <c r="EX208" s="422">
        <f t="shared" si="354"/>
        <v>0</v>
      </c>
      <c r="EY208" s="422">
        <f t="shared" si="354"/>
        <v>0</v>
      </c>
      <c r="EZ208" s="422">
        <f t="shared" si="354"/>
        <v>0</v>
      </c>
      <c r="FA208" s="422">
        <f t="shared" si="354"/>
        <v>0</v>
      </c>
      <c r="FB208" s="422">
        <f t="shared" si="354"/>
        <v>0</v>
      </c>
      <c r="FC208" s="422">
        <f t="shared" si="354"/>
        <v>0</v>
      </c>
      <c r="FD208" s="422">
        <f t="shared" si="354"/>
        <v>0</v>
      </c>
      <c r="FE208" s="422">
        <f t="shared" si="354"/>
        <v>0</v>
      </c>
      <c r="FF208" s="422">
        <f t="shared" si="354"/>
        <v>0</v>
      </c>
      <c r="FG208" s="422">
        <f t="shared" si="354"/>
        <v>0</v>
      </c>
      <c r="FH208" s="422">
        <f t="shared" si="354"/>
        <v>0</v>
      </c>
      <c r="FI208" s="422">
        <f t="shared" si="354"/>
        <v>0</v>
      </c>
      <c r="FJ208" s="422">
        <f t="shared" si="354"/>
        <v>0</v>
      </c>
      <c r="FK208" s="422">
        <f t="shared" si="354"/>
        <v>0</v>
      </c>
      <c r="FL208" s="422">
        <f t="shared" si="354"/>
        <v>0</v>
      </c>
      <c r="FM208" s="422">
        <f t="shared" si="354"/>
        <v>0</v>
      </c>
      <c r="FN208" s="422">
        <f t="shared" si="354"/>
        <v>0</v>
      </c>
      <c r="FO208" s="422">
        <f t="shared" si="354"/>
        <v>0</v>
      </c>
      <c r="FP208" s="422">
        <f t="shared" si="354"/>
        <v>0</v>
      </c>
      <c r="FQ208" s="422">
        <f t="shared" si="354"/>
        <v>0</v>
      </c>
      <c r="FR208" s="422">
        <f t="shared" si="354"/>
        <v>0</v>
      </c>
      <c r="FS208" s="422">
        <f t="shared" si="354"/>
        <v>0</v>
      </c>
      <c r="FT208" s="422">
        <f t="shared" si="354"/>
        <v>0</v>
      </c>
      <c r="FU208" s="422">
        <f t="shared" si="354"/>
        <v>0</v>
      </c>
      <c r="FV208" s="422">
        <f t="shared" si="354"/>
        <v>0</v>
      </c>
      <c r="FW208" s="422">
        <f t="shared" si="354"/>
        <v>0</v>
      </c>
      <c r="FX208" s="422">
        <f t="shared" si="354"/>
        <v>0</v>
      </c>
      <c r="FY208" s="422">
        <f t="shared" si="354"/>
        <v>0</v>
      </c>
      <c r="FZ208" s="422">
        <f t="shared" si="354"/>
        <v>0</v>
      </c>
      <c r="GA208" s="422">
        <f t="shared" si="354"/>
        <v>0</v>
      </c>
      <c r="GB208" s="422">
        <f t="shared" si="354"/>
        <v>0</v>
      </c>
      <c r="GC208" s="422">
        <f t="shared" si="354"/>
        <v>0</v>
      </c>
      <c r="GD208" s="422">
        <f t="shared" si="354"/>
        <v>0</v>
      </c>
      <c r="GE208" s="422">
        <f t="shared" si="354"/>
        <v>0</v>
      </c>
      <c r="GF208" s="422">
        <f t="shared" si="354"/>
        <v>0</v>
      </c>
      <c r="GG208" s="422">
        <f t="shared" si="354"/>
        <v>0</v>
      </c>
      <c r="GH208" s="422">
        <f t="shared" si="354"/>
        <v>0</v>
      </c>
      <c r="GI208" s="422">
        <f t="shared" si="354"/>
        <v>0</v>
      </c>
      <c r="GJ208" s="422">
        <f t="shared" si="354"/>
        <v>0</v>
      </c>
      <c r="GK208" s="422">
        <f t="shared" si="354"/>
        <v>0</v>
      </c>
      <c r="GL208" s="422">
        <f t="shared" si="354"/>
        <v>0</v>
      </c>
      <c r="GM208" s="422">
        <f t="shared" si="354"/>
        <v>0</v>
      </c>
      <c r="GN208" s="422">
        <f t="shared" si="354"/>
        <v>0</v>
      </c>
      <c r="GO208" s="422">
        <f t="shared" si="354"/>
        <v>0</v>
      </c>
      <c r="GP208" s="422">
        <f t="shared" si="354"/>
        <v>0</v>
      </c>
      <c r="GQ208" s="422">
        <f t="shared" si="354"/>
        <v>0</v>
      </c>
      <c r="GR208" s="422">
        <f t="shared" si="354"/>
        <v>0</v>
      </c>
      <c r="GS208" s="422">
        <f t="shared" si="354"/>
        <v>0</v>
      </c>
      <c r="GT208" s="422">
        <f t="shared" ref="GT208:IN208" si="355">GT194+GT204</f>
        <v>0</v>
      </c>
      <c r="GU208" s="422">
        <f t="shared" si="355"/>
        <v>0</v>
      </c>
      <c r="GV208" s="422">
        <f t="shared" si="355"/>
        <v>0</v>
      </c>
      <c r="GW208" s="422">
        <f t="shared" si="355"/>
        <v>0</v>
      </c>
      <c r="GX208" s="422">
        <f t="shared" si="355"/>
        <v>0</v>
      </c>
      <c r="GY208" s="422">
        <f t="shared" si="355"/>
        <v>0</v>
      </c>
      <c r="GZ208" s="422">
        <f t="shared" si="355"/>
        <v>0</v>
      </c>
      <c r="HA208" s="422">
        <f t="shared" si="355"/>
        <v>0</v>
      </c>
      <c r="HB208" s="422">
        <f t="shared" si="355"/>
        <v>0</v>
      </c>
      <c r="HC208" s="422">
        <f t="shared" si="355"/>
        <v>0</v>
      </c>
      <c r="HD208" s="422">
        <f t="shared" si="355"/>
        <v>0</v>
      </c>
      <c r="HE208" s="422">
        <f t="shared" si="355"/>
        <v>0</v>
      </c>
      <c r="HF208" s="422">
        <f t="shared" si="355"/>
        <v>0</v>
      </c>
      <c r="HG208" s="422">
        <f t="shared" si="355"/>
        <v>0</v>
      </c>
      <c r="HH208" s="422">
        <f t="shared" si="355"/>
        <v>0</v>
      </c>
      <c r="HI208" s="422">
        <f t="shared" si="355"/>
        <v>0</v>
      </c>
      <c r="HJ208" s="422">
        <f t="shared" si="355"/>
        <v>0</v>
      </c>
      <c r="HK208" s="422">
        <f t="shared" si="355"/>
        <v>0</v>
      </c>
      <c r="HL208" s="422">
        <f t="shared" si="355"/>
        <v>0</v>
      </c>
      <c r="HM208" s="422">
        <f t="shared" si="355"/>
        <v>0</v>
      </c>
      <c r="HN208" s="422">
        <f t="shared" si="355"/>
        <v>0</v>
      </c>
      <c r="HO208" s="422">
        <f t="shared" si="355"/>
        <v>0</v>
      </c>
      <c r="HP208" s="422">
        <f t="shared" si="355"/>
        <v>0</v>
      </c>
      <c r="HQ208" s="422">
        <f t="shared" si="355"/>
        <v>0</v>
      </c>
      <c r="HR208" s="422">
        <f t="shared" si="355"/>
        <v>0</v>
      </c>
      <c r="HS208" s="422">
        <f t="shared" si="355"/>
        <v>0</v>
      </c>
      <c r="HT208" s="422">
        <f t="shared" si="355"/>
        <v>0</v>
      </c>
      <c r="HU208" s="422">
        <f t="shared" si="355"/>
        <v>0</v>
      </c>
      <c r="HV208" s="422">
        <f t="shared" si="355"/>
        <v>0</v>
      </c>
      <c r="HW208" s="422">
        <f t="shared" si="355"/>
        <v>0</v>
      </c>
      <c r="HX208" s="422">
        <f t="shared" si="355"/>
        <v>0</v>
      </c>
      <c r="HY208" s="422">
        <f t="shared" si="355"/>
        <v>0</v>
      </c>
      <c r="HZ208" s="422">
        <f t="shared" si="355"/>
        <v>0</v>
      </c>
      <c r="IA208" s="422">
        <f t="shared" si="355"/>
        <v>0</v>
      </c>
      <c r="IB208" s="422">
        <f t="shared" si="355"/>
        <v>0</v>
      </c>
      <c r="IC208" s="422">
        <f t="shared" si="355"/>
        <v>0</v>
      </c>
      <c r="ID208" s="422">
        <f t="shared" si="355"/>
        <v>0</v>
      </c>
      <c r="IE208" s="422">
        <f t="shared" si="355"/>
        <v>0</v>
      </c>
      <c r="IF208" s="422">
        <f t="shared" si="355"/>
        <v>0</v>
      </c>
      <c r="IG208" s="422">
        <f t="shared" si="355"/>
        <v>0</v>
      </c>
      <c r="IH208" s="422">
        <f t="shared" si="355"/>
        <v>0</v>
      </c>
      <c r="II208" s="422">
        <f t="shared" si="355"/>
        <v>0</v>
      </c>
      <c r="IJ208" s="422">
        <f t="shared" si="355"/>
        <v>0</v>
      </c>
      <c r="IK208" s="422">
        <f t="shared" si="355"/>
        <v>0</v>
      </c>
      <c r="IL208" s="422">
        <f t="shared" si="355"/>
        <v>0</v>
      </c>
      <c r="IM208" s="422">
        <f t="shared" si="355"/>
        <v>0</v>
      </c>
      <c r="IN208" s="422">
        <f t="shared" si="355"/>
        <v>0</v>
      </c>
      <c r="IO208" s="92"/>
    </row>
    <row r="209" spans="1:249" ht="12.95" customHeight="1">
      <c r="A209" s="1"/>
      <c r="B209" s="1"/>
      <c r="C209" s="96" t="s">
        <v>604</v>
      </c>
      <c r="D209" s="96"/>
      <c r="E209" s="96"/>
      <c r="F209" s="181"/>
      <c r="G209" s="182" t="str">
        <f>_FCY</f>
        <v>USD</v>
      </c>
      <c r="H209" s="96"/>
      <c r="I209" s="414">
        <f>SUM(I207:I208)</f>
        <v>0</v>
      </c>
      <c r="J209" s="414">
        <f t="shared" ref="J209:BU209" si="356">SUM(J207:J208)</f>
        <v>0</v>
      </c>
      <c r="K209" s="414">
        <f t="shared" si="356"/>
        <v>0</v>
      </c>
      <c r="L209" s="414">
        <f t="shared" si="356"/>
        <v>0</v>
      </c>
      <c r="M209" s="414">
        <f t="shared" si="356"/>
        <v>0</v>
      </c>
      <c r="N209" s="414">
        <f t="shared" si="356"/>
        <v>0</v>
      </c>
      <c r="O209" s="414">
        <f t="shared" si="356"/>
        <v>0</v>
      </c>
      <c r="P209" s="414">
        <f t="shared" si="356"/>
        <v>0</v>
      </c>
      <c r="Q209" s="414">
        <f t="shared" si="356"/>
        <v>0</v>
      </c>
      <c r="R209" s="414">
        <f t="shared" si="356"/>
        <v>0</v>
      </c>
      <c r="S209" s="414">
        <f t="shared" si="356"/>
        <v>0</v>
      </c>
      <c r="T209" s="414">
        <f t="shared" si="356"/>
        <v>0</v>
      </c>
      <c r="U209" s="414">
        <f t="shared" si="356"/>
        <v>0</v>
      </c>
      <c r="V209" s="414">
        <f t="shared" si="356"/>
        <v>0</v>
      </c>
      <c r="W209" s="414">
        <f t="shared" si="356"/>
        <v>0</v>
      </c>
      <c r="X209" s="414">
        <f t="shared" si="356"/>
        <v>0</v>
      </c>
      <c r="Y209" s="414">
        <f t="shared" si="356"/>
        <v>0</v>
      </c>
      <c r="Z209" s="414">
        <f t="shared" si="356"/>
        <v>0</v>
      </c>
      <c r="AA209" s="414">
        <f t="shared" si="356"/>
        <v>0</v>
      </c>
      <c r="AB209" s="414">
        <f t="shared" si="356"/>
        <v>0</v>
      </c>
      <c r="AC209" s="414">
        <f t="shared" si="356"/>
        <v>0</v>
      </c>
      <c r="AD209" s="414">
        <f t="shared" si="356"/>
        <v>0</v>
      </c>
      <c r="AE209" s="414">
        <f t="shared" si="356"/>
        <v>0</v>
      </c>
      <c r="AF209" s="414">
        <f t="shared" si="356"/>
        <v>0</v>
      </c>
      <c r="AG209" s="414">
        <f t="shared" si="356"/>
        <v>0</v>
      </c>
      <c r="AH209" s="414">
        <f t="shared" si="356"/>
        <v>0</v>
      </c>
      <c r="AI209" s="414">
        <f t="shared" si="356"/>
        <v>0</v>
      </c>
      <c r="AJ209" s="414">
        <f t="shared" si="356"/>
        <v>0</v>
      </c>
      <c r="AK209" s="414">
        <f t="shared" si="356"/>
        <v>0</v>
      </c>
      <c r="AL209" s="414">
        <f t="shared" si="356"/>
        <v>0</v>
      </c>
      <c r="AM209" s="414">
        <f t="shared" si="356"/>
        <v>0</v>
      </c>
      <c r="AN209" s="414">
        <f t="shared" si="356"/>
        <v>0</v>
      </c>
      <c r="AO209" s="414">
        <f t="shared" si="356"/>
        <v>0</v>
      </c>
      <c r="AP209" s="414">
        <f t="shared" si="356"/>
        <v>0</v>
      </c>
      <c r="AQ209" s="414">
        <f t="shared" si="356"/>
        <v>0</v>
      </c>
      <c r="AR209" s="414">
        <f t="shared" si="356"/>
        <v>0</v>
      </c>
      <c r="AS209" s="414">
        <f t="shared" si="356"/>
        <v>0</v>
      </c>
      <c r="AT209" s="414">
        <f t="shared" si="356"/>
        <v>0</v>
      </c>
      <c r="AU209" s="414">
        <f t="shared" si="356"/>
        <v>0</v>
      </c>
      <c r="AV209" s="414">
        <f t="shared" si="356"/>
        <v>0</v>
      </c>
      <c r="AW209" s="414">
        <f t="shared" si="356"/>
        <v>0</v>
      </c>
      <c r="AX209" s="414">
        <f t="shared" si="356"/>
        <v>0</v>
      </c>
      <c r="AY209" s="414">
        <f t="shared" si="356"/>
        <v>0</v>
      </c>
      <c r="AZ209" s="414">
        <f t="shared" si="356"/>
        <v>0</v>
      </c>
      <c r="BA209" s="414">
        <f t="shared" si="356"/>
        <v>0</v>
      </c>
      <c r="BB209" s="414">
        <f t="shared" si="356"/>
        <v>0</v>
      </c>
      <c r="BC209" s="414">
        <f t="shared" si="356"/>
        <v>0</v>
      </c>
      <c r="BD209" s="414">
        <f t="shared" si="356"/>
        <v>0</v>
      </c>
      <c r="BE209" s="414">
        <f t="shared" si="356"/>
        <v>0</v>
      </c>
      <c r="BF209" s="414">
        <f t="shared" si="356"/>
        <v>0</v>
      </c>
      <c r="BG209" s="414">
        <f t="shared" si="356"/>
        <v>0</v>
      </c>
      <c r="BH209" s="414">
        <f t="shared" si="356"/>
        <v>0</v>
      </c>
      <c r="BI209" s="414">
        <f t="shared" si="356"/>
        <v>0</v>
      </c>
      <c r="BJ209" s="414">
        <f t="shared" si="356"/>
        <v>0</v>
      </c>
      <c r="BK209" s="414">
        <f t="shared" si="356"/>
        <v>0</v>
      </c>
      <c r="BL209" s="414">
        <f t="shared" si="356"/>
        <v>0</v>
      </c>
      <c r="BM209" s="414">
        <f t="shared" si="356"/>
        <v>0</v>
      </c>
      <c r="BN209" s="414">
        <f t="shared" si="356"/>
        <v>0</v>
      </c>
      <c r="BO209" s="414">
        <f t="shared" si="356"/>
        <v>0</v>
      </c>
      <c r="BP209" s="414">
        <f t="shared" si="356"/>
        <v>0</v>
      </c>
      <c r="BQ209" s="414">
        <f t="shared" si="356"/>
        <v>0</v>
      </c>
      <c r="BR209" s="414">
        <f t="shared" si="356"/>
        <v>0</v>
      </c>
      <c r="BS209" s="414">
        <f t="shared" si="356"/>
        <v>0</v>
      </c>
      <c r="BT209" s="414">
        <f t="shared" si="356"/>
        <v>0</v>
      </c>
      <c r="BU209" s="414">
        <f t="shared" si="356"/>
        <v>0</v>
      </c>
      <c r="BV209" s="414">
        <f t="shared" ref="BV209:EG209" si="357">SUM(BV207:BV208)</f>
        <v>0</v>
      </c>
      <c r="BW209" s="414">
        <f t="shared" si="357"/>
        <v>0</v>
      </c>
      <c r="BX209" s="414">
        <f t="shared" si="357"/>
        <v>0</v>
      </c>
      <c r="BY209" s="414">
        <f t="shared" si="357"/>
        <v>0</v>
      </c>
      <c r="BZ209" s="414">
        <f t="shared" si="357"/>
        <v>0</v>
      </c>
      <c r="CA209" s="414">
        <f t="shared" si="357"/>
        <v>0</v>
      </c>
      <c r="CB209" s="414">
        <f t="shared" si="357"/>
        <v>0</v>
      </c>
      <c r="CC209" s="414">
        <f t="shared" si="357"/>
        <v>0</v>
      </c>
      <c r="CD209" s="414">
        <f t="shared" si="357"/>
        <v>0</v>
      </c>
      <c r="CE209" s="414">
        <f t="shared" si="357"/>
        <v>0</v>
      </c>
      <c r="CF209" s="414">
        <f t="shared" si="357"/>
        <v>0</v>
      </c>
      <c r="CG209" s="414">
        <f t="shared" si="357"/>
        <v>0</v>
      </c>
      <c r="CH209" s="414">
        <f t="shared" si="357"/>
        <v>0</v>
      </c>
      <c r="CI209" s="414">
        <f t="shared" si="357"/>
        <v>0</v>
      </c>
      <c r="CJ209" s="414">
        <f t="shared" si="357"/>
        <v>0</v>
      </c>
      <c r="CK209" s="414">
        <f t="shared" si="357"/>
        <v>0</v>
      </c>
      <c r="CL209" s="414">
        <f t="shared" si="357"/>
        <v>0</v>
      </c>
      <c r="CM209" s="414">
        <f t="shared" si="357"/>
        <v>0</v>
      </c>
      <c r="CN209" s="414">
        <f t="shared" si="357"/>
        <v>0</v>
      </c>
      <c r="CO209" s="414">
        <f t="shared" si="357"/>
        <v>0</v>
      </c>
      <c r="CP209" s="414">
        <f t="shared" si="357"/>
        <v>0</v>
      </c>
      <c r="CQ209" s="414">
        <f t="shared" si="357"/>
        <v>0</v>
      </c>
      <c r="CR209" s="414">
        <f t="shared" si="357"/>
        <v>0</v>
      </c>
      <c r="CS209" s="414">
        <f t="shared" si="357"/>
        <v>0</v>
      </c>
      <c r="CT209" s="414">
        <f t="shared" si="357"/>
        <v>0</v>
      </c>
      <c r="CU209" s="414">
        <f t="shared" si="357"/>
        <v>0</v>
      </c>
      <c r="CV209" s="414">
        <f t="shared" si="357"/>
        <v>0</v>
      </c>
      <c r="CW209" s="414">
        <f t="shared" si="357"/>
        <v>0</v>
      </c>
      <c r="CX209" s="414">
        <f t="shared" si="357"/>
        <v>0</v>
      </c>
      <c r="CY209" s="414">
        <f t="shared" si="357"/>
        <v>0</v>
      </c>
      <c r="CZ209" s="414">
        <f t="shared" si="357"/>
        <v>0</v>
      </c>
      <c r="DA209" s="414">
        <f t="shared" si="357"/>
        <v>0</v>
      </c>
      <c r="DB209" s="414">
        <f t="shared" si="357"/>
        <v>0</v>
      </c>
      <c r="DC209" s="414">
        <f t="shared" si="357"/>
        <v>0</v>
      </c>
      <c r="DD209" s="414">
        <f t="shared" si="357"/>
        <v>0</v>
      </c>
      <c r="DE209" s="414">
        <f t="shared" si="357"/>
        <v>0</v>
      </c>
      <c r="DF209" s="414">
        <f t="shared" si="357"/>
        <v>0</v>
      </c>
      <c r="DG209" s="414">
        <f t="shared" si="357"/>
        <v>0</v>
      </c>
      <c r="DH209" s="414">
        <f t="shared" si="357"/>
        <v>0</v>
      </c>
      <c r="DI209" s="414">
        <f t="shared" si="357"/>
        <v>0</v>
      </c>
      <c r="DJ209" s="414">
        <f t="shared" si="357"/>
        <v>0</v>
      </c>
      <c r="DK209" s="414">
        <f t="shared" si="357"/>
        <v>0</v>
      </c>
      <c r="DL209" s="414">
        <f t="shared" si="357"/>
        <v>0</v>
      </c>
      <c r="DM209" s="414">
        <f t="shared" si="357"/>
        <v>0</v>
      </c>
      <c r="DN209" s="414">
        <f t="shared" si="357"/>
        <v>0</v>
      </c>
      <c r="DO209" s="414">
        <f t="shared" si="357"/>
        <v>0</v>
      </c>
      <c r="DP209" s="414">
        <f t="shared" si="357"/>
        <v>0</v>
      </c>
      <c r="DQ209" s="414">
        <f t="shared" si="357"/>
        <v>0</v>
      </c>
      <c r="DR209" s="414">
        <f t="shared" si="357"/>
        <v>0</v>
      </c>
      <c r="DS209" s="414">
        <f t="shared" si="357"/>
        <v>0</v>
      </c>
      <c r="DT209" s="414">
        <f t="shared" si="357"/>
        <v>0</v>
      </c>
      <c r="DU209" s="414">
        <f t="shared" si="357"/>
        <v>0</v>
      </c>
      <c r="DV209" s="414">
        <f t="shared" si="357"/>
        <v>0</v>
      </c>
      <c r="DW209" s="414">
        <f t="shared" si="357"/>
        <v>0</v>
      </c>
      <c r="DX209" s="414">
        <f t="shared" si="357"/>
        <v>0</v>
      </c>
      <c r="DY209" s="414">
        <f t="shared" si="357"/>
        <v>0</v>
      </c>
      <c r="DZ209" s="414">
        <f t="shared" si="357"/>
        <v>0</v>
      </c>
      <c r="EA209" s="414">
        <f t="shared" si="357"/>
        <v>0</v>
      </c>
      <c r="EB209" s="414">
        <f t="shared" si="357"/>
        <v>0</v>
      </c>
      <c r="EC209" s="414">
        <f t="shared" si="357"/>
        <v>0</v>
      </c>
      <c r="ED209" s="414">
        <f t="shared" si="357"/>
        <v>0</v>
      </c>
      <c r="EE209" s="414">
        <f t="shared" si="357"/>
        <v>0</v>
      </c>
      <c r="EF209" s="414">
        <f t="shared" si="357"/>
        <v>0</v>
      </c>
      <c r="EG209" s="414">
        <f t="shared" si="357"/>
        <v>0</v>
      </c>
      <c r="EH209" s="414">
        <f t="shared" ref="EH209:GS209" si="358">SUM(EH207:EH208)</f>
        <v>0</v>
      </c>
      <c r="EI209" s="414">
        <f t="shared" si="358"/>
        <v>0</v>
      </c>
      <c r="EJ209" s="414">
        <f t="shared" si="358"/>
        <v>0</v>
      </c>
      <c r="EK209" s="414">
        <f t="shared" si="358"/>
        <v>0</v>
      </c>
      <c r="EL209" s="414">
        <f t="shared" si="358"/>
        <v>0</v>
      </c>
      <c r="EM209" s="414">
        <f t="shared" si="358"/>
        <v>0</v>
      </c>
      <c r="EN209" s="414">
        <f t="shared" si="358"/>
        <v>0</v>
      </c>
      <c r="EO209" s="414">
        <f t="shared" si="358"/>
        <v>0</v>
      </c>
      <c r="EP209" s="414">
        <f t="shared" si="358"/>
        <v>0</v>
      </c>
      <c r="EQ209" s="414">
        <f t="shared" si="358"/>
        <v>0</v>
      </c>
      <c r="ER209" s="414">
        <f t="shared" si="358"/>
        <v>0</v>
      </c>
      <c r="ES209" s="414">
        <f t="shared" si="358"/>
        <v>0</v>
      </c>
      <c r="ET209" s="414">
        <f t="shared" si="358"/>
        <v>0</v>
      </c>
      <c r="EU209" s="414">
        <f t="shared" si="358"/>
        <v>0</v>
      </c>
      <c r="EV209" s="414">
        <f t="shared" si="358"/>
        <v>0</v>
      </c>
      <c r="EW209" s="414">
        <f t="shared" si="358"/>
        <v>0</v>
      </c>
      <c r="EX209" s="414">
        <f t="shared" si="358"/>
        <v>0</v>
      </c>
      <c r="EY209" s="414">
        <f t="shared" si="358"/>
        <v>0</v>
      </c>
      <c r="EZ209" s="414">
        <f t="shared" si="358"/>
        <v>0</v>
      </c>
      <c r="FA209" s="414">
        <f t="shared" si="358"/>
        <v>0</v>
      </c>
      <c r="FB209" s="414">
        <f t="shared" si="358"/>
        <v>0</v>
      </c>
      <c r="FC209" s="414">
        <f t="shared" si="358"/>
        <v>0</v>
      </c>
      <c r="FD209" s="414">
        <f t="shared" si="358"/>
        <v>0</v>
      </c>
      <c r="FE209" s="414">
        <f t="shared" si="358"/>
        <v>0</v>
      </c>
      <c r="FF209" s="414">
        <f t="shared" si="358"/>
        <v>0</v>
      </c>
      <c r="FG209" s="414">
        <f t="shared" si="358"/>
        <v>0</v>
      </c>
      <c r="FH209" s="414">
        <f t="shared" si="358"/>
        <v>0</v>
      </c>
      <c r="FI209" s="414">
        <f t="shared" si="358"/>
        <v>0</v>
      </c>
      <c r="FJ209" s="414">
        <f t="shared" si="358"/>
        <v>0</v>
      </c>
      <c r="FK209" s="414">
        <f t="shared" si="358"/>
        <v>0</v>
      </c>
      <c r="FL209" s="414">
        <f t="shared" si="358"/>
        <v>0</v>
      </c>
      <c r="FM209" s="414">
        <f t="shared" si="358"/>
        <v>0</v>
      </c>
      <c r="FN209" s="414">
        <f t="shared" si="358"/>
        <v>0</v>
      </c>
      <c r="FO209" s="414">
        <f t="shared" si="358"/>
        <v>0</v>
      </c>
      <c r="FP209" s="414">
        <f t="shared" si="358"/>
        <v>0</v>
      </c>
      <c r="FQ209" s="414">
        <f t="shared" si="358"/>
        <v>0</v>
      </c>
      <c r="FR209" s="414">
        <f t="shared" si="358"/>
        <v>0</v>
      </c>
      <c r="FS209" s="414">
        <f t="shared" si="358"/>
        <v>0</v>
      </c>
      <c r="FT209" s="414">
        <f t="shared" si="358"/>
        <v>0</v>
      </c>
      <c r="FU209" s="414">
        <f t="shared" si="358"/>
        <v>0</v>
      </c>
      <c r="FV209" s="414">
        <f t="shared" si="358"/>
        <v>0</v>
      </c>
      <c r="FW209" s="414">
        <f t="shared" si="358"/>
        <v>0</v>
      </c>
      <c r="FX209" s="414">
        <f t="shared" si="358"/>
        <v>0</v>
      </c>
      <c r="FY209" s="414">
        <f t="shared" si="358"/>
        <v>0</v>
      </c>
      <c r="FZ209" s="414">
        <f t="shared" si="358"/>
        <v>0</v>
      </c>
      <c r="GA209" s="414">
        <f t="shared" si="358"/>
        <v>0</v>
      </c>
      <c r="GB209" s="414">
        <f t="shared" si="358"/>
        <v>0</v>
      </c>
      <c r="GC209" s="414">
        <f t="shared" si="358"/>
        <v>0</v>
      </c>
      <c r="GD209" s="414">
        <f t="shared" si="358"/>
        <v>0</v>
      </c>
      <c r="GE209" s="414">
        <f t="shared" si="358"/>
        <v>0</v>
      </c>
      <c r="GF209" s="414">
        <f t="shared" si="358"/>
        <v>0</v>
      </c>
      <c r="GG209" s="414">
        <f t="shared" si="358"/>
        <v>0</v>
      </c>
      <c r="GH209" s="414">
        <f t="shared" si="358"/>
        <v>0</v>
      </c>
      <c r="GI209" s="414">
        <f t="shared" si="358"/>
        <v>0</v>
      </c>
      <c r="GJ209" s="414">
        <f t="shared" si="358"/>
        <v>0</v>
      </c>
      <c r="GK209" s="414">
        <f t="shared" si="358"/>
        <v>0</v>
      </c>
      <c r="GL209" s="414">
        <f t="shared" si="358"/>
        <v>0</v>
      </c>
      <c r="GM209" s="414">
        <f t="shared" si="358"/>
        <v>0</v>
      </c>
      <c r="GN209" s="414">
        <f t="shared" si="358"/>
        <v>0</v>
      </c>
      <c r="GO209" s="414">
        <f t="shared" si="358"/>
        <v>0</v>
      </c>
      <c r="GP209" s="414">
        <f t="shared" si="358"/>
        <v>0</v>
      </c>
      <c r="GQ209" s="414">
        <f t="shared" si="358"/>
        <v>0</v>
      </c>
      <c r="GR209" s="414">
        <f t="shared" si="358"/>
        <v>0</v>
      </c>
      <c r="GS209" s="414">
        <f t="shared" si="358"/>
        <v>0</v>
      </c>
      <c r="GT209" s="414">
        <f t="shared" ref="GT209:IN209" si="359">SUM(GT207:GT208)</f>
        <v>0</v>
      </c>
      <c r="GU209" s="414">
        <f t="shared" si="359"/>
        <v>0</v>
      </c>
      <c r="GV209" s="414">
        <f t="shared" si="359"/>
        <v>0</v>
      </c>
      <c r="GW209" s="414">
        <f t="shared" si="359"/>
        <v>0</v>
      </c>
      <c r="GX209" s="414">
        <f t="shared" si="359"/>
        <v>0</v>
      </c>
      <c r="GY209" s="414">
        <f t="shared" si="359"/>
        <v>0</v>
      </c>
      <c r="GZ209" s="414">
        <f t="shared" si="359"/>
        <v>0</v>
      </c>
      <c r="HA209" s="414">
        <f t="shared" si="359"/>
        <v>0</v>
      </c>
      <c r="HB209" s="414">
        <f t="shared" si="359"/>
        <v>0</v>
      </c>
      <c r="HC209" s="414">
        <f t="shared" si="359"/>
        <v>0</v>
      </c>
      <c r="HD209" s="414">
        <f t="shared" si="359"/>
        <v>0</v>
      </c>
      <c r="HE209" s="414">
        <f t="shared" si="359"/>
        <v>0</v>
      </c>
      <c r="HF209" s="414">
        <f t="shared" si="359"/>
        <v>0</v>
      </c>
      <c r="HG209" s="414">
        <f t="shared" si="359"/>
        <v>0</v>
      </c>
      <c r="HH209" s="414">
        <f t="shared" si="359"/>
        <v>0</v>
      </c>
      <c r="HI209" s="414">
        <f t="shared" si="359"/>
        <v>0</v>
      </c>
      <c r="HJ209" s="414">
        <f t="shared" si="359"/>
        <v>0</v>
      </c>
      <c r="HK209" s="414">
        <f t="shared" si="359"/>
        <v>0</v>
      </c>
      <c r="HL209" s="414">
        <f t="shared" si="359"/>
        <v>0</v>
      </c>
      <c r="HM209" s="414">
        <f t="shared" si="359"/>
        <v>0</v>
      </c>
      <c r="HN209" s="414">
        <f t="shared" si="359"/>
        <v>0</v>
      </c>
      <c r="HO209" s="414">
        <f t="shared" si="359"/>
        <v>0</v>
      </c>
      <c r="HP209" s="414">
        <f t="shared" si="359"/>
        <v>0</v>
      </c>
      <c r="HQ209" s="414">
        <f t="shared" si="359"/>
        <v>0</v>
      </c>
      <c r="HR209" s="414">
        <f t="shared" si="359"/>
        <v>0</v>
      </c>
      <c r="HS209" s="414">
        <f t="shared" si="359"/>
        <v>0</v>
      </c>
      <c r="HT209" s="414">
        <f t="shared" si="359"/>
        <v>0</v>
      </c>
      <c r="HU209" s="414">
        <f t="shared" si="359"/>
        <v>0</v>
      </c>
      <c r="HV209" s="414">
        <f t="shared" si="359"/>
        <v>0</v>
      </c>
      <c r="HW209" s="414">
        <f t="shared" si="359"/>
        <v>0</v>
      </c>
      <c r="HX209" s="414">
        <f t="shared" si="359"/>
        <v>0</v>
      </c>
      <c r="HY209" s="414">
        <f t="shared" si="359"/>
        <v>0</v>
      </c>
      <c r="HZ209" s="414">
        <f t="shared" si="359"/>
        <v>0</v>
      </c>
      <c r="IA209" s="414">
        <f t="shared" si="359"/>
        <v>0</v>
      </c>
      <c r="IB209" s="414">
        <f t="shared" si="359"/>
        <v>0</v>
      </c>
      <c r="IC209" s="414">
        <f t="shared" si="359"/>
        <v>0</v>
      </c>
      <c r="ID209" s="414">
        <f t="shared" si="359"/>
        <v>0</v>
      </c>
      <c r="IE209" s="414">
        <f t="shared" si="359"/>
        <v>0</v>
      </c>
      <c r="IF209" s="414">
        <f t="shared" si="359"/>
        <v>0</v>
      </c>
      <c r="IG209" s="414">
        <f t="shared" si="359"/>
        <v>0</v>
      </c>
      <c r="IH209" s="414">
        <f t="shared" si="359"/>
        <v>0</v>
      </c>
      <c r="II209" s="414">
        <f t="shared" si="359"/>
        <v>0</v>
      </c>
      <c r="IJ209" s="414">
        <f t="shared" si="359"/>
        <v>0</v>
      </c>
      <c r="IK209" s="414">
        <f t="shared" si="359"/>
        <v>0</v>
      </c>
      <c r="IL209" s="414">
        <f t="shared" si="359"/>
        <v>0</v>
      </c>
      <c r="IM209" s="414">
        <f t="shared" si="359"/>
        <v>0</v>
      </c>
      <c r="IN209" s="414">
        <f t="shared" si="359"/>
        <v>0</v>
      </c>
      <c r="IO209" s="99"/>
    </row>
    <row r="210" spans="1:249" ht="12.95" customHeight="1">
      <c r="A210" s="1"/>
      <c r="B210" s="1"/>
      <c r="C210" s="142" t="s">
        <v>657</v>
      </c>
      <c r="D210" s="142"/>
      <c r="E210" s="142"/>
      <c r="F210" s="260"/>
      <c r="G210" s="256"/>
      <c r="H210" s="172">
        <f>F190+F198/F9</f>
        <v>0</v>
      </c>
      <c r="I210" s="422">
        <f>H210+I207</f>
        <v>0</v>
      </c>
      <c r="J210" s="422">
        <f t="shared" ref="J210:BU210" si="360">I210+J207</f>
        <v>0</v>
      </c>
      <c r="K210" s="422">
        <f t="shared" si="360"/>
        <v>0</v>
      </c>
      <c r="L210" s="422">
        <f t="shared" si="360"/>
        <v>0</v>
      </c>
      <c r="M210" s="422">
        <f t="shared" si="360"/>
        <v>0</v>
      </c>
      <c r="N210" s="422">
        <f t="shared" si="360"/>
        <v>0</v>
      </c>
      <c r="O210" s="422">
        <f t="shared" si="360"/>
        <v>0</v>
      </c>
      <c r="P210" s="422">
        <f t="shared" si="360"/>
        <v>0</v>
      </c>
      <c r="Q210" s="422">
        <f t="shared" si="360"/>
        <v>0</v>
      </c>
      <c r="R210" s="422">
        <f t="shared" si="360"/>
        <v>0</v>
      </c>
      <c r="S210" s="422">
        <f t="shared" si="360"/>
        <v>0</v>
      </c>
      <c r="T210" s="422">
        <f t="shared" si="360"/>
        <v>0</v>
      </c>
      <c r="U210" s="422">
        <f t="shared" si="360"/>
        <v>0</v>
      </c>
      <c r="V210" s="422">
        <f t="shared" si="360"/>
        <v>0</v>
      </c>
      <c r="W210" s="422">
        <f t="shared" si="360"/>
        <v>0</v>
      </c>
      <c r="X210" s="422">
        <f t="shared" si="360"/>
        <v>0</v>
      </c>
      <c r="Y210" s="422">
        <f t="shared" si="360"/>
        <v>0</v>
      </c>
      <c r="Z210" s="422">
        <f t="shared" si="360"/>
        <v>0</v>
      </c>
      <c r="AA210" s="422">
        <f t="shared" si="360"/>
        <v>0</v>
      </c>
      <c r="AB210" s="422">
        <f t="shared" si="360"/>
        <v>0</v>
      </c>
      <c r="AC210" s="422">
        <f t="shared" si="360"/>
        <v>0</v>
      </c>
      <c r="AD210" s="422">
        <f t="shared" si="360"/>
        <v>0</v>
      </c>
      <c r="AE210" s="422">
        <f t="shared" si="360"/>
        <v>0</v>
      </c>
      <c r="AF210" s="422">
        <f t="shared" si="360"/>
        <v>0</v>
      </c>
      <c r="AG210" s="422">
        <f t="shared" si="360"/>
        <v>0</v>
      </c>
      <c r="AH210" s="422">
        <f t="shared" si="360"/>
        <v>0</v>
      </c>
      <c r="AI210" s="422">
        <f t="shared" si="360"/>
        <v>0</v>
      </c>
      <c r="AJ210" s="422">
        <f t="shared" si="360"/>
        <v>0</v>
      </c>
      <c r="AK210" s="422">
        <f t="shared" si="360"/>
        <v>0</v>
      </c>
      <c r="AL210" s="422">
        <f t="shared" si="360"/>
        <v>0</v>
      </c>
      <c r="AM210" s="422">
        <f t="shared" si="360"/>
        <v>0</v>
      </c>
      <c r="AN210" s="422">
        <f t="shared" si="360"/>
        <v>0</v>
      </c>
      <c r="AO210" s="422">
        <f t="shared" si="360"/>
        <v>0</v>
      </c>
      <c r="AP210" s="422">
        <f t="shared" si="360"/>
        <v>0</v>
      </c>
      <c r="AQ210" s="422">
        <f t="shared" si="360"/>
        <v>0</v>
      </c>
      <c r="AR210" s="422">
        <f t="shared" si="360"/>
        <v>0</v>
      </c>
      <c r="AS210" s="422">
        <f t="shared" si="360"/>
        <v>0</v>
      </c>
      <c r="AT210" s="422">
        <f t="shared" si="360"/>
        <v>0</v>
      </c>
      <c r="AU210" s="422">
        <f t="shared" si="360"/>
        <v>0</v>
      </c>
      <c r="AV210" s="422">
        <f t="shared" si="360"/>
        <v>0</v>
      </c>
      <c r="AW210" s="422">
        <f t="shared" si="360"/>
        <v>0</v>
      </c>
      <c r="AX210" s="422">
        <f t="shared" si="360"/>
        <v>0</v>
      </c>
      <c r="AY210" s="422">
        <f t="shared" si="360"/>
        <v>0</v>
      </c>
      <c r="AZ210" s="422">
        <f t="shared" si="360"/>
        <v>0</v>
      </c>
      <c r="BA210" s="422">
        <f t="shared" si="360"/>
        <v>0</v>
      </c>
      <c r="BB210" s="422">
        <f t="shared" si="360"/>
        <v>0</v>
      </c>
      <c r="BC210" s="422">
        <f t="shared" si="360"/>
        <v>0</v>
      </c>
      <c r="BD210" s="422">
        <f t="shared" si="360"/>
        <v>0</v>
      </c>
      <c r="BE210" s="422">
        <f t="shared" si="360"/>
        <v>0</v>
      </c>
      <c r="BF210" s="422">
        <f t="shared" si="360"/>
        <v>0</v>
      </c>
      <c r="BG210" s="422">
        <f t="shared" si="360"/>
        <v>0</v>
      </c>
      <c r="BH210" s="422">
        <f t="shared" si="360"/>
        <v>0</v>
      </c>
      <c r="BI210" s="422">
        <f t="shared" si="360"/>
        <v>0</v>
      </c>
      <c r="BJ210" s="422">
        <f t="shared" si="360"/>
        <v>0</v>
      </c>
      <c r="BK210" s="422">
        <f t="shared" si="360"/>
        <v>0</v>
      </c>
      <c r="BL210" s="422">
        <f t="shared" si="360"/>
        <v>0</v>
      </c>
      <c r="BM210" s="422">
        <f t="shared" si="360"/>
        <v>0</v>
      </c>
      <c r="BN210" s="422">
        <f t="shared" si="360"/>
        <v>0</v>
      </c>
      <c r="BO210" s="422">
        <f t="shared" si="360"/>
        <v>0</v>
      </c>
      <c r="BP210" s="422">
        <f t="shared" si="360"/>
        <v>0</v>
      </c>
      <c r="BQ210" s="422">
        <f t="shared" si="360"/>
        <v>0</v>
      </c>
      <c r="BR210" s="422">
        <f t="shared" si="360"/>
        <v>0</v>
      </c>
      <c r="BS210" s="422">
        <f t="shared" si="360"/>
        <v>0</v>
      </c>
      <c r="BT210" s="422">
        <f t="shared" si="360"/>
        <v>0</v>
      </c>
      <c r="BU210" s="422">
        <f t="shared" si="360"/>
        <v>0</v>
      </c>
      <c r="BV210" s="422">
        <f t="shared" ref="BV210:EG210" si="361">BU210+BV207</f>
        <v>0</v>
      </c>
      <c r="BW210" s="422">
        <f t="shared" si="361"/>
        <v>0</v>
      </c>
      <c r="BX210" s="422">
        <f t="shared" si="361"/>
        <v>0</v>
      </c>
      <c r="BY210" s="422">
        <f t="shared" si="361"/>
        <v>0</v>
      </c>
      <c r="BZ210" s="422">
        <f t="shared" si="361"/>
        <v>0</v>
      </c>
      <c r="CA210" s="422">
        <f t="shared" si="361"/>
        <v>0</v>
      </c>
      <c r="CB210" s="422">
        <f t="shared" si="361"/>
        <v>0</v>
      </c>
      <c r="CC210" s="422">
        <f t="shared" si="361"/>
        <v>0</v>
      </c>
      <c r="CD210" s="422">
        <f t="shared" si="361"/>
        <v>0</v>
      </c>
      <c r="CE210" s="422">
        <f t="shared" si="361"/>
        <v>0</v>
      </c>
      <c r="CF210" s="422">
        <f t="shared" si="361"/>
        <v>0</v>
      </c>
      <c r="CG210" s="422">
        <f t="shared" si="361"/>
        <v>0</v>
      </c>
      <c r="CH210" s="422">
        <f t="shared" si="361"/>
        <v>0</v>
      </c>
      <c r="CI210" s="422">
        <f t="shared" si="361"/>
        <v>0</v>
      </c>
      <c r="CJ210" s="422">
        <f t="shared" si="361"/>
        <v>0</v>
      </c>
      <c r="CK210" s="422">
        <f t="shared" si="361"/>
        <v>0</v>
      </c>
      <c r="CL210" s="422">
        <f t="shared" si="361"/>
        <v>0</v>
      </c>
      <c r="CM210" s="422">
        <f t="shared" si="361"/>
        <v>0</v>
      </c>
      <c r="CN210" s="422">
        <f t="shared" si="361"/>
        <v>0</v>
      </c>
      <c r="CO210" s="422">
        <f t="shared" si="361"/>
        <v>0</v>
      </c>
      <c r="CP210" s="422">
        <f t="shared" si="361"/>
        <v>0</v>
      </c>
      <c r="CQ210" s="422">
        <f t="shared" si="361"/>
        <v>0</v>
      </c>
      <c r="CR210" s="422">
        <f t="shared" si="361"/>
        <v>0</v>
      </c>
      <c r="CS210" s="422">
        <f t="shared" si="361"/>
        <v>0</v>
      </c>
      <c r="CT210" s="422">
        <f t="shared" si="361"/>
        <v>0</v>
      </c>
      <c r="CU210" s="422">
        <f t="shared" si="361"/>
        <v>0</v>
      </c>
      <c r="CV210" s="422">
        <f t="shared" si="361"/>
        <v>0</v>
      </c>
      <c r="CW210" s="422">
        <f t="shared" si="361"/>
        <v>0</v>
      </c>
      <c r="CX210" s="422">
        <f t="shared" si="361"/>
        <v>0</v>
      </c>
      <c r="CY210" s="422">
        <f t="shared" si="361"/>
        <v>0</v>
      </c>
      <c r="CZ210" s="422">
        <f t="shared" si="361"/>
        <v>0</v>
      </c>
      <c r="DA210" s="422">
        <f t="shared" si="361"/>
        <v>0</v>
      </c>
      <c r="DB210" s="422">
        <f t="shared" si="361"/>
        <v>0</v>
      </c>
      <c r="DC210" s="422">
        <f t="shared" si="361"/>
        <v>0</v>
      </c>
      <c r="DD210" s="422">
        <f t="shared" si="361"/>
        <v>0</v>
      </c>
      <c r="DE210" s="422">
        <f t="shared" si="361"/>
        <v>0</v>
      </c>
      <c r="DF210" s="422">
        <f t="shared" si="361"/>
        <v>0</v>
      </c>
      <c r="DG210" s="422">
        <f t="shared" si="361"/>
        <v>0</v>
      </c>
      <c r="DH210" s="422">
        <f t="shared" si="361"/>
        <v>0</v>
      </c>
      <c r="DI210" s="422">
        <f t="shared" si="361"/>
        <v>0</v>
      </c>
      <c r="DJ210" s="422">
        <f t="shared" si="361"/>
        <v>0</v>
      </c>
      <c r="DK210" s="422">
        <f t="shared" si="361"/>
        <v>0</v>
      </c>
      <c r="DL210" s="422">
        <f t="shared" si="361"/>
        <v>0</v>
      </c>
      <c r="DM210" s="422">
        <f t="shared" si="361"/>
        <v>0</v>
      </c>
      <c r="DN210" s="422">
        <f t="shared" si="361"/>
        <v>0</v>
      </c>
      <c r="DO210" s="422">
        <f t="shared" si="361"/>
        <v>0</v>
      </c>
      <c r="DP210" s="422">
        <f t="shared" si="361"/>
        <v>0</v>
      </c>
      <c r="DQ210" s="422">
        <f t="shared" si="361"/>
        <v>0</v>
      </c>
      <c r="DR210" s="422">
        <f t="shared" si="361"/>
        <v>0</v>
      </c>
      <c r="DS210" s="422">
        <f t="shared" si="361"/>
        <v>0</v>
      </c>
      <c r="DT210" s="422">
        <f t="shared" si="361"/>
        <v>0</v>
      </c>
      <c r="DU210" s="422">
        <f t="shared" si="361"/>
        <v>0</v>
      </c>
      <c r="DV210" s="422">
        <f t="shared" si="361"/>
        <v>0</v>
      </c>
      <c r="DW210" s="422">
        <f t="shared" si="361"/>
        <v>0</v>
      </c>
      <c r="DX210" s="422">
        <f t="shared" si="361"/>
        <v>0</v>
      </c>
      <c r="DY210" s="422">
        <f t="shared" si="361"/>
        <v>0</v>
      </c>
      <c r="DZ210" s="422">
        <f t="shared" si="361"/>
        <v>0</v>
      </c>
      <c r="EA210" s="422">
        <f t="shared" si="361"/>
        <v>0</v>
      </c>
      <c r="EB210" s="422">
        <f t="shared" si="361"/>
        <v>0</v>
      </c>
      <c r="EC210" s="422">
        <f t="shared" si="361"/>
        <v>0</v>
      </c>
      <c r="ED210" s="422">
        <f t="shared" si="361"/>
        <v>0</v>
      </c>
      <c r="EE210" s="422">
        <f t="shared" si="361"/>
        <v>0</v>
      </c>
      <c r="EF210" s="422">
        <f t="shared" si="361"/>
        <v>0</v>
      </c>
      <c r="EG210" s="422">
        <f t="shared" si="361"/>
        <v>0</v>
      </c>
      <c r="EH210" s="422">
        <f t="shared" ref="EH210:GS210" si="362">EG210+EH207</f>
        <v>0</v>
      </c>
      <c r="EI210" s="422">
        <f t="shared" si="362"/>
        <v>0</v>
      </c>
      <c r="EJ210" s="422">
        <f t="shared" si="362"/>
        <v>0</v>
      </c>
      <c r="EK210" s="422">
        <f t="shared" si="362"/>
        <v>0</v>
      </c>
      <c r="EL210" s="422">
        <f t="shared" si="362"/>
        <v>0</v>
      </c>
      <c r="EM210" s="422">
        <f t="shared" si="362"/>
        <v>0</v>
      </c>
      <c r="EN210" s="422">
        <f t="shared" si="362"/>
        <v>0</v>
      </c>
      <c r="EO210" s="422">
        <f t="shared" si="362"/>
        <v>0</v>
      </c>
      <c r="EP210" s="422">
        <f t="shared" si="362"/>
        <v>0</v>
      </c>
      <c r="EQ210" s="422">
        <f t="shared" si="362"/>
        <v>0</v>
      </c>
      <c r="ER210" s="422">
        <f t="shared" si="362"/>
        <v>0</v>
      </c>
      <c r="ES210" s="422">
        <f t="shared" si="362"/>
        <v>0</v>
      </c>
      <c r="ET210" s="422">
        <f t="shared" si="362"/>
        <v>0</v>
      </c>
      <c r="EU210" s="422">
        <f t="shared" si="362"/>
        <v>0</v>
      </c>
      <c r="EV210" s="422">
        <f t="shared" si="362"/>
        <v>0</v>
      </c>
      <c r="EW210" s="422">
        <f t="shared" si="362"/>
        <v>0</v>
      </c>
      <c r="EX210" s="422">
        <f t="shared" si="362"/>
        <v>0</v>
      </c>
      <c r="EY210" s="422">
        <f t="shared" si="362"/>
        <v>0</v>
      </c>
      <c r="EZ210" s="422">
        <f t="shared" si="362"/>
        <v>0</v>
      </c>
      <c r="FA210" s="422">
        <f t="shared" si="362"/>
        <v>0</v>
      </c>
      <c r="FB210" s="422">
        <f t="shared" si="362"/>
        <v>0</v>
      </c>
      <c r="FC210" s="422">
        <f t="shared" si="362"/>
        <v>0</v>
      </c>
      <c r="FD210" s="422">
        <f t="shared" si="362"/>
        <v>0</v>
      </c>
      <c r="FE210" s="422">
        <f t="shared" si="362"/>
        <v>0</v>
      </c>
      <c r="FF210" s="422">
        <f t="shared" si="362"/>
        <v>0</v>
      </c>
      <c r="FG210" s="422">
        <f t="shared" si="362"/>
        <v>0</v>
      </c>
      <c r="FH210" s="422">
        <f t="shared" si="362"/>
        <v>0</v>
      </c>
      <c r="FI210" s="422">
        <f t="shared" si="362"/>
        <v>0</v>
      </c>
      <c r="FJ210" s="422">
        <f t="shared" si="362"/>
        <v>0</v>
      </c>
      <c r="FK210" s="422">
        <f t="shared" si="362"/>
        <v>0</v>
      </c>
      <c r="FL210" s="422">
        <f t="shared" si="362"/>
        <v>0</v>
      </c>
      <c r="FM210" s="422">
        <f t="shared" si="362"/>
        <v>0</v>
      </c>
      <c r="FN210" s="422">
        <f t="shared" si="362"/>
        <v>0</v>
      </c>
      <c r="FO210" s="422">
        <f t="shared" si="362"/>
        <v>0</v>
      </c>
      <c r="FP210" s="422">
        <f t="shared" si="362"/>
        <v>0</v>
      </c>
      <c r="FQ210" s="422">
        <f t="shared" si="362"/>
        <v>0</v>
      </c>
      <c r="FR210" s="422">
        <f t="shared" si="362"/>
        <v>0</v>
      </c>
      <c r="FS210" s="422">
        <f t="shared" si="362"/>
        <v>0</v>
      </c>
      <c r="FT210" s="422">
        <f t="shared" si="362"/>
        <v>0</v>
      </c>
      <c r="FU210" s="422">
        <f t="shared" si="362"/>
        <v>0</v>
      </c>
      <c r="FV210" s="422">
        <f t="shared" si="362"/>
        <v>0</v>
      </c>
      <c r="FW210" s="422">
        <f t="shared" si="362"/>
        <v>0</v>
      </c>
      <c r="FX210" s="422">
        <f t="shared" si="362"/>
        <v>0</v>
      </c>
      <c r="FY210" s="422">
        <f t="shared" si="362"/>
        <v>0</v>
      </c>
      <c r="FZ210" s="422">
        <f t="shared" si="362"/>
        <v>0</v>
      </c>
      <c r="GA210" s="422">
        <f t="shared" si="362"/>
        <v>0</v>
      </c>
      <c r="GB210" s="422">
        <f t="shared" si="362"/>
        <v>0</v>
      </c>
      <c r="GC210" s="422">
        <f t="shared" si="362"/>
        <v>0</v>
      </c>
      <c r="GD210" s="422">
        <f t="shared" si="362"/>
        <v>0</v>
      </c>
      <c r="GE210" s="422">
        <f t="shared" si="362"/>
        <v>0</v>
      </c>
      <c r="GF210" s="422">
        <f t="shared" si="362"/>
        <v>0</v>
      </c>
      <c r="GG210" s="422">
        <f t="shared" si="362"/>
        <v>0</v>
      </c>
      <c r="GH210" s="422">
        <f t="shared" si="362"/>
        <v>0</v>
      </c>
      <c r="GI210" s="422">
        <f t="shared" si="362"/>
        <v>0</v>
      </c>
      <c r="GJ210" s="422">
        <f t="shared" si="362"/>
        <v>0</v>
      </c>
      <c r="GK210" s="422">
        <f t="shared" si="362"/>
        <v>0</v>
      </c>
      <c r="GL210" s="422">
        <f t="shared" si="362"/>
        <v>0</v>
      </c>
      <c r="GM210" s="422">
        <f t="shared" si="362"/>
        <v>0</v>
      </c>
      <c r="GN210" s="422">
        <f t="shared" si="362"/>
        <v>0</v>
      </c>
      <c r="GO210" s="422">
        <f t="shared" si="362"/>
        <v>0</v>
      </c>
      <c r="GP210" s="422">
        <f t="shared" si="362"/>
        <v>0</v>
      </c>
      <c r="GQ210" s="422">
        <f t="shared" si="362"/>
        <v>0</v>
      </c>
      <c r="GR210" s="422">
        <f t="shared" si="362"/>
        <v>0</v>
      </c>
      <c r="GS210" s="422">
        <f t="shared" si="362"/>
        <v>0</v>
      </c>
      <c r="GT210" s="422">
        <f t="shared" ref="GT210:IN210" si="363">GS210+GT207</f>
        <v>0</v>
      </c>
      <c r="GU210" s="422">
        <f t="shared" si="363"/>
        <v>0</v>
      </c>
      <c r="GV210" s="422">
        <f t="shared" si="363"/>
        <v>0</v>
      </c>
      <c r="GW210" s="422">
        <f t="shared" si="363"/>
        <v>0</v>
      </c>
      <c r="GX210" s="422">
        <f t="shared" si="363"/>
        <v>0</v>
      </c>
      <c r="GY210" s="422">
        <f t="shared" si="363"/>
        <v>0</v>
      </c>
      <c r="GZ210" s="422">
        <f t="shared" si="363"/>
        <v>0</v>
      </c>
      <c r="HA210" s="422">
        <f t="shared" si="363"/>
        <v>0</v>
      </c>
      <c r="HB210" s="422">
        <f t="shared" si="363"/>
        <v>0</v>
      </c>
      <c r="HC210" s="422">
        <f t="shared" si="363"/>
        <v>0</v>
      </c>
      <c r="HD210" s="422">
        <f t="shared" si="363"/>
        <v>0</v>
      </c>
      <c r="HE210" s="422">
        <f t="shared" si="363"/>
        <v>0</v>
      </c>
      <c r="HF210" s="422">
        <f t="shared" si="363"/>
        <v>0</v>
      </c>
      <c r="HG210" s="422">
        <f t="shared" si="363"/>
        <v>0</v>
      </c>
      <c r="HH210" s="422">
        <f t="shared" si="363"/>
        <v>0</v>
      </c>
      <c r="HI210" s="422">
        <f t="shared" si="363"/>
        <v>0</v>
      </c>
      <c r="HJ210" s="422">
        <f t="shared" si="363"/>
        <v>0</v>
      </c>
      <c r="HK210" s="422">
        <f t="shared" si="363"/>
        <v>0</v>
      </c>
      <c r="HL210" s="422">
        <f t="shared" si="363"/>
        <v>0</v>
      </c>
      <c r="HM210" s="422">
        <f t="shared" si="363"/>
        <v>0</v>
      </c>
      <c r="HN210" s="422">
        <f t="shared" si="363"/>
        <v>0</v>
      </c>
      <c r="HO210" s="422">
        <f t="shared" si="363"/>
        <v>0</v>
      </c>
      <c r="HP210" s="422">
        <f t="shared" si="363"/>
        <v>0</v>
      </c>
      <c r="HQ210" s="422">
        <f t="shared" si="363"/>
        <v>0</v>
      </c>
      <c r="HR210" s="422">
        <f t="shared" si="363"/>
        <v>0</v>
      </c>
      <c r="HS210" s="422">
        <f t="shared" si="363"/>
        <v>0</v>
      </c>
      <c r="HT210" s="422">
        <f t="shared" si="363"/>
        <v>0</v>
      </c>
      <c r="HU210" s="422">
        <f t="shared" si="363"/>
        <v>0</v>
      </c>
      <c r="HV210" s="422">
        <f t="shared" si="363"/>
        <v>0</v>
      </c>
      <c r="HW210" s="422">
        <f t="shared" si="363"/>
        <v>0</v>
      </c>
      <c r="HX210" s="422">
        <f t="shared" si="363"/>
        <v>0</v>
      </c>
      <c r="HY210" s="422">
        <f t="shared" si="363"/>
        <v>0</v>
      </c>
      <c r="HZ210" s="422">
        <f t="shared" si="363"/>
        <v>0</v>
      </c>
      <c r="IA210" s="422">
        <f t="shared" si="363"/>
        <v>0</v>
      </c>
      <c r="IB210" s="422">
        <f t="shared" si="363"/>
        <v>0</v>
      </c>
      <c r="IC210" s="422">
        <f t="shared" si="363"/>
        <v>0</v>
      </c>
      <c r="ID210" s="422">
        <f t="shared" si="363"/>
        <v>0</v>
      </c>
      <c r="IE210" s="422">
        <f t="shared" si="363"/>
        <v>0</v>
      </c>
      <c r="IF210" s="422">
        <f t="shared" si="363"/>
        <v>0</v>
      </c>
      <c r="IG210" s="422">
        <f t="shared" si="363"/>
        <v>0</v>
      </c>
      <c r="IH210" s="422">
        <f t="shared" si="363"/>
        <v>0</v>
      </c>
      <c r="II210" s="422">
        <f t="shared" si="363"/>
        <v>0</v>
      </c>
      <c r="IJ210" s="422">
        <f t="shared" si="363"/>
        <v>0</v>
      </c>
      <c r="IK210" s="422">
        <f t="shared" si="363"/>
        <v>0</v>
      </c>
      <c r="IL210" s="422">
        <f t="shared" si="363"/>
        <v>0</v>
      </c>
      <c r="IM210" s="422">
        <f t="shared" si="363"/>
        <v>0</v>
      </c>
      <c r="IN210" s="422">
        <f t="shared" si="363"/>
        <v>0</v>
      </c>
      <c r="IO210" s="100"/>
    </row>
    <row r="211" spans="1:249" ht="12.95" customHeight="1">
      <c r="A211" s="1"/>
      <c r="B211" s="1"/>
      <c r="C211" s="16"/>
      <c r="D211" s="16"/>
      <c r="E211" s="16"/>
      <c r="F211" s="16"/>
      <c r="G211" s="136"/>
      <c r="H211" s="16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  <c r="FV211" s="92"/>
      <c r="FW211" s="92"/>
      <c r="FX211" s="92"/>
      <c r="FY211" s="92"/>
      <c r="FZ211" s="92"/>
      <c r="GA211" s="92"/>
      <c r="GB211" s="92"/>
      <c r="GC211" s="92"/>
      <c r="GD211" s="92"/>
      <c r="GE211" s="92"/>
      <c r="GF211" s="92"/>
      <c r="GG211" s="92"/>
      <c r="GH211" s="92"/>
      <c r="GI211" s="92"/>
      <c r="GJ211" s="92"/>
      <c r="GK211" s="92"/>
      <c r="GL211" s="92"/>
      <c r="GM211" s="92"/>
      <c r="GN211" s="92"/>
      <c r="GO211" s="92"/>
      <c r="GP211" s="92"/>
      <c r="GQ211" s="92"/>
      <c r="GR211" s="92"/>
      <c r="GS211" s="92"/>
      <c r="GT211" s="92"/>
      <c r="GU211" s="92"/>
      <c r="GV211" s="92"/>
      <c r="GW211" s="92"/>
      <c r="GX211" s="92"/>
      <c r="GY211" s="92"/>
      <c r="GZ211" s="92"/>
      <c r="HA211" s="92"/>
      <c r="HB211" s="92"/>
      <c r="HC211" s="92"/>
      <c r="HD211" s="92"/>
      <c r="HE211" s="92"/>
      <c r="HF211" s="92"/>
      <c r="HG211" s="92"/>
      <c r="HH211" s="92"/>
      <c r="HI211" s="92"/>
      <c r="HJ211" s="92"/>
      <c r="HK211" s="92"/>
      <c r="HL211" s="92"/>
      <c r="HM211" s="92"/>
      <c r="HN211" s="92"/>
      <c r="HO211" s="92"/>
      <c r="HP211" s="92"/>
      <c r="HQ211" s="92"/>
      <c r="HR211" s="92"/>
      <c r="HS211" s="92"/>
      <c r="HT211" s="92"/>
      <c r="HU211" s="92"/>
      <c r="HV211" s="92"/>
      <c r="HW211" s="92"/>
      <c r="HX211" s="92"/>
      <c r="HY211" s="92"/>
      <c r="HZ211" s="92"/>
      <c r="IA211" s="92"/>
      <c r="IB211" s="92"/>
      <c r="IC211" s="92"/>
      <c r="ID211" s="92"/>
      <c r="IE211" s="92"/>
      <c r="IF211" s="92"/>
      <c r="IG211" s="92"/>
      <c r="IH211" s="92"/>
      <c r="II211" s="92"/>
      <c r="IJ211" s="92"/>
      <c r="IK211" s="92"/>
      <c r="IL211" s="92"/>
      <c r="IM211" s="92"/>
      <c r="IN211" s="92"/>
      <c r="IO211" s="92"/>
    </row>
    <row r="212" spans="1:249" ht="12.95" customHeight="1">
      <c r="A212" s="2" t="str">
        <f>"Financial Statement "&amp;+_FCY</f>
        <v>Financial Statement USD</v>
      </c>
      <c r="B212" s="3"/>
      <c r="C212" s="1"/>
      <c r="D212" s="1"/>
      <c r="E212" s="1"/>
      <c r="F212" s="1"/>
      <c r="H212" s="1"/>
      <c r="I212" s="85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  <c r="Z212" s="104"/>
      <c r="AA212" s="104"/>
      <c r="AB212" s="104"/>
      <c r="AC212" s="104"/>
      <c r="AD212" s="104"/>
      <c r="AE212" s="10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</row>
    <row r="213" spans="1:249" ht="12.95" customHeight="1">
      <c r="A213"/>
      <c r="B213" s="1" t="s">
        <v>605</v>
      </c>
      <c r="C213" s="2"/>
      <c r="D213" s="2"/>
      <c r="E213" s="2"/>
      <c r="F213" s="146"/>
      <c r="G213" s="187" t="str">
        <f t="shared" ref="G213:G225" si="364">_FCY</f>
        <v>USD</v>
      </c>
      <c r="H213" s="2"/>
      <c r="I213" s="428">
        <f t="shared" ref="I213:BT213" si="365">I78/I9</f>
        <v>81990.254356833131</v>
      </c>
      <c r="J213" s="428">
        <f t="shared" si="365"/>
        <v>132448.80150571038</v>
      </c>
      <c r="K213" s="428">
        <f t="shared" si="365"/>
        <v>122855.5940803796</v>
      </c>
      <c r="L213" s="428">
        <f t="shared" si="365"/>
        <v>153255.19572288997</v>
      </c>
      <c r="M213" s="428">
        <f t="shared" si="365"/>
        <v>172931.58604796027</v>
      </c>
      <c r="N213" s="428">
        <f t="shared" si="365"/>
        <v>187071.79459473139</v>
      </c>
      <c r="O213" s="428">
        <f t="shared" si="365"/>
        <v>200841.19568298873</v>
      </c>
      <c r="P213" s="428">
        <f t="shared" si="365"/>
        <v>205307.94208539475</v>
      </c>
      <c r="Q213" s="428">
        <f t="shared" si="365"/>
        <v>192841.43969333693</v>
      </c>
      <c r="R213" s="428">
        <f t="shared" si="365"/>
        <v>200777.71323810538</v>
      </c>
      <c r="S213" s="428">
        <f t="shared" si="365"/>
        <v>222099.16766541413</v>
      </c>
      <c r="T213" s="428">
        <f t="shared" si="365"/>
        <v>229706.17693815424</v>
      </c>
      <c r="U213" s="428">
        <f t="shared" si="365"/>
        <v>201178.86517091969</v>
      </c>
      <c r="V213" s="428">
        <f t="shared" si="365"/>
        <v>210420.05633123277</v>
      </c>
      <c r="W213" s="428">
        <f t="shared" si="365"/>
        <v>164632.95119759947</v>
      </c>
      <c r="X213" s="428">
        <f t="shared" si="365"/>
        <v>177396.98597666217</v>
      </c>
      <c r="Y213" s="428">
        <f t="shared" si="365"/>
        <v>180882.68510635482</v>
      </c>
      <c r="Z213" s="428">
        <f t="shared" si="365"/>
        <v>186912.10794323336</v>
      </c>
      <c r="AA213" s="428">
        <f t="shared" si="365"/>
        <v>194188.37768237604</v>
      </c>
      <c r="AB213" s="428">
        <f t="shared" si="365"/>
        <v>194424.1300303177</v>
      </c>
      <c r="AC213" s="428">
        <f t="shared" si="365"/>
        <v>182434.40348837632</v>
      </c>
      <c r="AD213" s="428">
        <f t="shared" si="365"/>
        <v>190090.86765464957</v>
      </c>
      <c r="AE213" s="428">
        <f t="shared" si="365"/>
        <v>210420.05633123277</v>
      </c>
      <c r="AF213" s="428">
        <f t="shared" si="365"/>
        <v>217696.32607037548</v>
      </c>
      <c r="AG213" s="428">
        <f t="shared" si="365"/>
        <v>190763.92999419724</v>
      </c>
      <c r="AH213" s="428">
        <f t="shared" si="365"/>
        <v>199424.61294927765</v>
      </c>
      <c r="AI213" s="428">
        <f t="shared" si="365"/>
        <v>155687.82394551297</v>
      </c>
      <c r="AJ213" s="428">
        <f t="shared" si="365"/>
        <v>167837.328262297</v>
      </c>
      <c r="AK213" s="428">
        <f t="shared" si="365"/>
        <v>171231.04768432246</v>
      </c>
      <c r="AL213" s="428">
        <f t="shared" si="365"/>
        <v>176938.74927379988</v>
      </c>
      <c r="AM213" s="428">
        <f t="shared" si="365"/>
        <v>183898.65945906684</v>
      </c>
      <c r="AN213" s="428">
        <f t="shared" si="365"/>
        <v>184183.73413333041</v>
      </c>
      <c r="AO213" s="428">
        <f t="shared" si="365"/>
        <v>172655.72762132797</v>
      </c>
      <c r="AP213" s="428">
        <f t="shared" si="365"/>
        <v>180038.87446964782</v>
      </c>
      <c r="AQ213" s="428">
        <f t="shared" si="365"/>
        <v>199424.61294927765</v>
      </c>
      <c r="AR213" s="428">
        <f t="shared" si="365"/>
        <v>206384.52313454458</v>
      </c>
      <c r="AS213" s="428">
        <f t="shared" si="365"/>
        <v>184254.05266768104</v>
      </c>
      <c r="AT213" s="428">
        <f t="shared" si="365"/>
        <v>189067.81886919859</v>
      </c>
      <c r="AU213" s="428">
        <f t="shared" si="365"/>
        <v>147287.02160457728</v>
      </c>
      <c r="AV213" s="428">
        <f t="shared" si="365"/>
        <v>158853.89438599971</v>
      </c>
      <c r="AW213" s="428">
        <f t="shared" si="365"/>
        <v>162154.45300691682</v>
      </c>
      <c r="AX213" s="428">
        <f t="shared" si="365"/>
        <v>167559.60144048071</v>
      </c>
      <c r="AY213" s="428">
        <f t="shared" si="365"/>
        <v>174216.90683508388</v>
      </c>
      <c r="AZ213" s="428">
        <f t="shared" si="365"/>
        <v>174543.97917553311</v>
      </c>
      <c r="BA213" s="428">
        <f t="shared" si="365"/>
        <v>163462.79812072494</v>
      </c>
      <c r="BB213" s="428">
        <f t="shared" si="365"/>
        <v>170579.33080157588</v>
      </c>
      <c r="BC213" s="428">
        <f t="shared" si="365"/>
        <v>189067.81886919859</v>
      </c>
      <c r="BD213" s="428">
        <f t="shared" si="365"/>
        <v>195725.1242638017</v>
      </c>
      <c r="BE213" s="428">
        <f t="shared" si="365"/>
        <v>171689.06018405486</v>
      </c>
      <c r="BF213" s="428">
        <f t="shared" si="365"/>
        <v>179307.94268255404</v>
      </c>
      <c r="BG213" s="428">
        <f t="shared" si="365"/>
        <v>139393.36427996206</v>
      </c>
      <c r="BH213" s="428">
        <f t="shared" si="365"/>
        <v>150407.66708992905</v>
      </c>
      <c r="BI213" s="428">
        <f t="shared" si="365"/>
        <v>153614.38562133032</v>
      </c>
      <c r="BJ213" s="428">
        <f t="shared" si="365"/>
        <v>158734.86514204135</v>
      </c>
      <c r="BK213" s="428">
        <f t="shared" si="365"/>
        <v>165102.72247600957</v>
      </c>
      <c r="BL213" s="428">
        <f t="shared" si="365"/>
        <v>165465.23673913718</v>
      </c>
      <c r="BM213" s="428">
        <f t="shared" si="365"/>
        <v>154816.18370575318</v>
      </c>
      <c r="BN213" s="428">
        <f t="shared" si="365"/>
        <v>161672.96438143897</v>
      </c>
      <c r="BO213" s="428">
        <f t="shared" si="365"/>
        <v>179307.94268255404</v>
      </c>
      <c r="BP213" s="428">
        <f t="shared" si="365"/>
        <v>185675.80001652229</v>
      </c>
      <c r="BQ213" s="428">
        <f t="shared" si="365"/>
        <v>162954.68687078441</v>
      </c>
      <c r="BR213" s="428">
        <f t="shared" si="365"/>
        <v>170106.28165496449</v>
      </c>
      <c r="BS213" s="428">
        <f t="shared" si="365"/>
        <v>131972.46368916408</v>
      </c>
      <c r="BT213" s="428">
        <f t="shared" si="365"/>
        <v>142462.53978375802</v>
      </c>
      <c r="BU213" s="428">
        <f t="shared" ref="BU213:EF213" si="366">BU78/BU9</f>
        <v>145575.17975482065</v>
      </c>
      <c r="BV213" s="428">
        <f t="shared" si="366"/>
        <v>150427.685746648</v>
      </c>
      <c r="BW213" s="428">
        <f t="shared" si="366"/>
        <v>156518.67971826979</v>
      </c>
      <c r="BX213" s="428">
        <f t="shared" si="366"/>
        <v>156910.77647620114</v>
      </c>
      <c r="BY213" s="428">
        <f t="shared" si="366"/>
        <v>146679.38176411155</v>
      </c>
      <c r="BZ213" s="428">
        <f t="shared" si="366"/>
        <v>153283.38552535936</v>
      </c>
      <c r="CA213" s="428">
        <f t="shared" si="366"/>
        <v>170106.28165496449</v>
      </c>
      <c r="CB213" s="428">
        <f t="shared" si="366"/>
        <v>176197.27562658628</v>
      </c>
      <c r="CC213" s="428">
        <f t="shared" si="366"/>
        <v>154710.47166384204</v>
      </c>
      <c r="CD213" s="428">
        <f t="shared" si="366"/>
        <v>161426.92445637044</v>
      </c>
      <c r="CE213" s="428">
        <f t="shared" si="366"/>
        <v>124992.49960537013</v>
      </c>
      <c r="CF213" s="428">
        <f t="shared" si="366"/>
        <v>134985.08440565114</v>
      </c>
      <c r="CG213" s="428">
        <f t="shared" si="366"/>
        <v>138003.79323338947</v>
      </c>
      <c r="CH213" s="428">
        <f t="shared" si="366"/>
        <v>142603.91967450248</v>
      </c>
      <c r="CI213" s="428">
        <f t="shared" si="366"/>
        <v>148430.08782127112</v>
      </c>
      <c r="CJ213" s="428">
        <f t="shared" si="366"/>
        <v>148846.53792340562</v>
      </c>
      <c r="CK213" s="428">
        <f t="shared" si="366"/>
        <v>139018.58543033712</v>
      </c>
      <c r="CL213" s="428">
        <f t="shared" si="366"/>
        <v>145376.8596226004</v>
      </c>
      <c r="CM213" s="428">
        <f t="shared" si="366"/>
        <v>161426.92445637044</v>
      </c>
      <c r="CN213" s="428">
        <f t="shared" si="366"/>
        <v>167253.09260313914</v>
      </c>
      <c r="CO213" s="428">
        <f t="shared" si="366"/>
        <v>149531.61274905002</v>
      </c>
      <c r="CP213" s="428">
        <f t="shared" si="366"/>
        <v>153236.53338895415</v>
      </c>
      <c r="CQ213" s="428">
        <f t="shared" si="366"/>
        <v>118424.01490608178</v>
      </c>
      <c r="CR213" s="428">
        <f t="shared" si="366"/>
        <v>127944.33855783135</v>
      </c>
      <c r="CS213" s="428">
        <f t="shared" si="366"/>
        <v>130869.60011549162</v>
      </c>
      <c r="CT213" s="428">
        <f t="shared" si="366"/>
        <v>135231.92011934132</v>
      </c>
      <c r="CU213" s="428">
        <f t="shared" si="366"/>
        <v>140804.77660755481</v>
      </c>
      <c r="CV213" s="428">
        <f t="shared" si="366"/>
        <v>141240.92112333313</v>
      </c>
      <c r="CW213" s="428">
        <f t="shared" si="366"/>
        <v>131802.4699727484</v>
      </c>
      <c r="CX213" s="428">
        <f t="shared" si="366"/>
        <v>137922.0984008238</v>
      </c>
      <c r="CY213" s="428">
        <f t="shared" si="366"/>
        <v>153236.53338895415</v>
      </c>
      <c r="CZ213" s="428">
        <f t="shared" si="366"/>
        <v>158809.38987716768</v>
      </c>
      <c r="DA213" s="428">
        <f t="shared" si="366"/>
        <v>139571.04850605913</v>
      </c>
      <c r="DB213" s="428">
        <f t="shared" si="366"/>
        <v>145504.1444666021</v>
      </c>
      <c r="DC213" s="428">
        <f t="shared" si="366"/>
        <v>112239.72764543265</v>
      </c>
      <c r="DD213" s="428">
        <f t="shared" si="366"/>
        <v>121311.61028031072</v>
      </c>
      <c r="DE213" s="428">
        <f t="shared" si="366"/>
        <v>124144.20045443332</v>
      </c>
      <c r="DF213" s="428">
        <f t="shared" si="366"/>
        <v>128282.3404695811</v>
      </c>
      <c r="DG213" s="428">
        <f t="shared" si="366"/>
        <v>133612.89884961143</v>
      </c>
      <c r="DH213" s="428">
        <f t="shared" si="366"/>
        <v>134064.59446193391</v>
      </c>
      <c r="DI213" s="428">
        <f t="shared" si="366"/>
        <v>125001.99685110091</v>
      </c>
      <c r="DJ213" s="428">
        <f t="shared" si="366"/>
        <v>130890.06837953372</v>
      </c>
      <c r="DK213" s="428">
        <f t="shared" si="366"/>
        <v>145504.1444666021</v>
      </c>
      <c r="DL213" s="428">
        <f t="shared" si="366"/>
        <v>150834.70284663243</v>
      </c>
      <c r="DM213" s="428">
        <f t="shared" si="366"/>
        <v>132620.38665240924</v>
      </c>
      <c r="DN213" s="428">
        <f t="shared" si="366"/>
        <v>138200.98384078004</v>
      </c>
      <c r="DO213" s="428">
        <f t="shared" si="366"/>
        <v>106414.35870458053</v>
      </c>
      <c r="DP213" s="428">
        <f t="shared" si="366"/>
        <v>115060.29896693611</v>
      </c>
      <c r="DQ213" s="428">
        <f t="shared" si="366"/>
        <v>117801.24573927684</v>
      </c>
      <c r="DR213" s="428">
        <f t="shared" si="366"/>
        <v>121727.95393058607</v>
      </c>
      <c r="DS213" s="428">
        <f t="shared" si="366"/>
        <v>126826.74890278898</v>
      </c>
      <c r="DT213" s="428">
        <f t="shared" si="366"/>
        <v>127290.31826819041</v>
      </c>
      <c r="DU213" s="428">
        <f t="shared" si="366"/>
        <v>118590.23394769199</v>
      </c>
      <c r="DV213" s="428">
        <f t="shared" si="366"/>
        <v>124253.81505893807</v>
      </c>
      <c r="DW213" s="428">
        <f t="shared" si="366"/>
        <v>138200.98384078004</v>
      </c>
      <c r="DX213" s="428">
        <f t="shared" si="366"/>
        <v>143299.77881298296</v>
      </c>
      <c r="DY213" s="428">
        <f t="shared" si="366"/>
        <v>126048.65404429764</v>
      </c>
      <c r="DZ213" s="428">
        <f t="shared" si="366"/>
        <v>131300.29919652423</v>
      </c>
      <c r="EA213" s="428">
        <f t="shared" si="366"/>
        <v>100924.47369875286</v>
      </c>
      <c r="EB213" s="428">
        <f t="shared" si="366"/>
        <v>109165.73105632568</v>
      </c>
      <c r="EC213" s="428">
        <f t="shared" si="366"/>
        <v>111816.27868846236</v>
      </c>
      <c r="ED213" s="428">
        <f t="shared" si="366"/>
        <v>115543.48797807781</v>
      </c>
      <c r="EE213" s="428">
        <f t="shared" si="366"/>
        <v>120420.59621235885</v>
      </c>
      <c r="EF213" s="428">
        <f t="shared" si="366"/>
        <v>120892.78284655366</v>
      </c>
      <c r="EG213" s="428">
        <f t="shared" ref="EG213:GR213" si="367">EG78/EG9</f>
        <v>112542.1906031356</v>
      </c>
      <c r="EH213" s="428">
        <f t="shared" si="367"/>
        <v>117988.30151596444</v>
      </c>
      <c r="EI213" s="428">
        <f t="shared" si="367"/>
        <v>131300.29919652423</v>
      </c>
      <c r="EJ213" s="428">
        <f t="shared" si="367"/>
        <v>136177.40743080527</v>
      </c>
      <c r="EK213" s="428">
        <f t="shared" si="367"/>
        <v>121901.4592422792</v>
      </c>
      <c r="EL213" s="428">
        <f t="shared" si="367"/>
        <v>124777.20485996612</v>
      </c>
      <c r="EM213" s="428">
        <f t="shared" si="367"/>
        <v>95748.337932987473</v>
      </c>
      <c r="EN213" s="428">
        <f t="shared" si="367"/>
        <v>103605.00924760228</v>
      </c>
      <c r="EO213" s="428">
        <f t="shared" si="367"/>
        <v>106166.58618401397</v>
      </c>
      <c r="EP213" s="428">
        <f t="shared" si="367"/>
        <v>109705.47239014778</v>
      </c>
      <c r="EQ213" s="428">
        <f t="shared" si="367"/>
        <v>114370.53244032965</v>
      </c>
      <c r="ER213" s="428">
        <f t="shared" si="367"/>
        <v>114848.45972653608</v>
      </c>
      <c r="ES213" s="428">
        <f t="shared" si="367"/>
        <v>106834.66620542049</v>
      </c>
      <c r="ET213" s="428">
        <f t="shared" si="367"/>
        <v>112070.260192929</v>
      </c>
      <c r="EU213" s="428">
        <f t="shared" si="367"/>
        <v>124777.20485996612</v>
      </c>
      <c r="EV213" s="428">
        <f t="shared" si="367"/>
        <v>129442.26491014798</v>
      </c>
      <c r="EW213" s="428">
        <f t="shared" si="367"/>
        <v>113950.97488537649</v>
      </c>
      <c r="EX213" s="428">
        <f t="shared" si="367"/>
        <v>118608.53946637483</v>
      </c>
      <c r="EY213" s="428">
        <f t="shared" si="367"/>
        <v>90865.783302269934</v>
      </c>
      <c r="EZ213" s="428">
        <f t="shared" si="367"/>
        <v>98356.874098026805</v>
      </c>
      <c r="FA213" s="428">
        <f t="shared" si="367"/>
        <v>100831.06423803441</v>
      </c>
      <c r="FB213" s="428">
        <f t="shared" si="367"/>
        <v>104192.09971263558</v>
      </c>
      <c r="FC213" s="428">
        <f t="shared" si="367"/>
        <v>108654.33106498343</v>
      </c>
      <c r="FD213" s="428">
        <f t="shared" si="367"/>
        <v>109135.46501783814</v>
      </c>
      <c r="FE213" s="428">
        <f t="shared" si="367"/>
        <v>101446.11118811379</v>
      </c>
      <c r="FF213" s="428">
        <f t="shared" si="367"/>
        <v>106478.05676830094</v>
      </c>
      <c r="FG213" s="428">
        <f t="shared" si="367"/>
        <v>118608.53946637483</v>
      </c>
      <c r="FH213" s="428">
        <f t="shared" si="367"/>
        <v>123070.77081872271</v>
      </c>
      <c r="FI213" s="428">
        <f t="shared" si="367"/>
        <v>108383.37445739053</v>
      </c>
      <c r="FJ213" s="428">
        <f t="shared" si="367"/>
        <v>112772.73513599312</v>
      </c>
      <c r="FK213" s="428">
        <f t="shared" si="367"/>
        <v>86258.086126474009</v>
      </c>
      <c r="FL213" s="428">
        <f t="shared" si="367"/>
        <v>93401.576957573285</v>
      </c>
      <c r="FM213" s="428">
        <f t="shared" si="367"/>
        <v>95790.093978074787</v>
      </c>
      <c r="FN213" s="428">
        <f t="shared" si="367"/>
        <v>98983.097110677307</v>
      </c>
      <c r="FO213" s="428">
        <f t="shared" si="367"/>
        <v>103251.31840422744</v>
      </c>
      <c r="FP213" s="428">
        <f t="shared" si="367"/>
        <v>103733.43385440881</v>
      </c>
      <c r="FQ213" s="428">
        <f t="shared" si="367"/>
        <v>96356.499391569509</v>
      </c>
      <c r="FR213" s="428">
        <f t="shared" si="367"/>
        <v>101191.5650939819</v>
      </c>
      <c r="FS213" s="428">
        <f t="shared" si="367"/>
        <v>112772.73513599312</v>
      </c>
      <c r="FT213" s="428">
        <f t="shared" si="367"/>
        <v>117040.95642954326</v>
      </c>
      <c r="FU213" s="428">
        <f t="shared" si="367"/>
        <v>103111.16624067164</v>
      </c>
      <c r="FV213" s="428">
        <f t="shared" si="367"/>
        <v>107249.69719476755</v>
      </c>
      <c r="FW213" s="428">
        <f t="shared" si="367"/>
        <v>81907.854997039845</v>
      </c>
      <c r="FX213" s="428">
        <f t="shared" si="367"/>
        <v>88720.763284974644</v>
      </c>
      <c r="FY213" s="428">
        <f t="shared" si="367"/>
        <v>91025.427724658002</v>
      </c>
      <c r="FZ213" s="428">
        <f t="shared" si="367"/>
        <v>94059.608648813271</v>
      </c>
      <c r="GA213" s="428">
        <f t="shared" si="367"/>
        <v>98142.255103513424</v>
      </c>
      <c r="GB213" s="428">
        <f t="shared" si="367"/>
        <v>98623.404997673148</v>
      </c>
      <c r="GC213" s="428">
        <f t="shared" si="367"/>
        <v>91547.210830536278</v>
      </c>
      <c r="GD213" s="428">
        <f t="shared" si="367"/>
        <v>96192.052270308297</v>
      </c>
      <c r="GE213" s="428">
        <f t="shared" si="367"/>
        <v>107249.69719476755</v>
      </c>
      <c r="GF213" s="428">
        <f t="shared" si="367"/>
        <v>111332.34364946769</v>
      </c>
      <c r="GG213" s="428">
        <f t="shared" si="367"/>
        <v>99770.221068832485</v>
      </c>
      <c r="GH213" s="428">
        <f t="shared" si="367"/>
        <v>102020.69355916121</v>
      </c>
      <c r="GI213" s="428">
        <f t="shared" si="367"/>
        <v>77798.927791382666</v>
      </c>
      <c r="GJ213" s="428">
        <f t="shared" si="367"/>
        <v>84297.365471533223</v>
      </c>
      <c r="GK213" s="428">
        <f t="shared" si="367"/>
        <v>86520.0843134522</v>
      </c>
      <c r="GL213" s="428">
        <f t="shared" si="367"/>
        <v>89404.087123900623</v>
      </c>
      <c r="GM213" s="428">
        <f t="shared" si="367"/>
        <v>93309.227211005113</v>
      </c>
      <c r="GN213" s="428">
        <f t="shared" si="367"/>
        <v>93787.714748510189</v>
      </c>
      <c r="GO213" s="428">
        <f t="shared" si="367"/>
        <v>87000.923993374803</v>
      </c>
      <c r="GP213" s="428">
        <f t="shared" si="367"/>
        <v>91462.073009291606</v>
      </c>
      <c r="GQ213" s="428">
        <f t="shared" si="367"/>
        <v>102020.69355916121</v>
      </c>
      <c r="GR213" s="428">
        <f t="shared" si="367"/>
        <v>105925.83364626573</v>
      </c>
      <c r="GS213" s="428">
        <f t="shared" ref="GS213:IN213" si="368">GS78/GS9</f>
        <v>93384.170072585359</v>
      </c>
      <c r="GT213" s="428">
        <f t="shared" si="368"/>
        <v>97068.252979258701</v>
      </c>
      <c r="GU213" s="428">
        <f t="shared" si="368"/>
        <v>73916.277083260939</v>
      </c>
      <c r="GV213" s="428">
        <f t="shared" si="368"/>
        <v>80115.504373701493</v>
      </c>
      <c r="GW213" s="428">
        <f t="shared" si="368"/>
        <v>82258.252886979652</v>
      </c>
      <c r="GX213" s="428">
        <f t="shared" si="368"/>
        <v>85000.194649878977</v>
      </c>
      <c r="GY213" s="428">
        <f t="shared" si="368"/>
        <v>88735.546037544133</v>
      </c>
      <c r="GZ213" s="428">
        <f t="shared" si="368"/>
        <v>89209.899390078572</v>
      </c>
      <c r="HA213" s="428">
        <f t="shared" si="368"/>
        <v>82701.516872854278</v>
      </c>
      <c r="HB213" s="428">
        <f t="shared" si="368"/>
        <v>86985.372509086897</v>
      </c>
      <c r="HC213" s="428">
        <f t="shared" si="368"/>
        <v>97068.252979258701</v>
      </c>
      <c r="HD213" s="428">
        <f t="shared" si="368"/>
        <v>100803.60436692384</v>
      </c>
      <c r="HE213" s="428">
        <f t="shared" si="368"/>
        <v>88897.826280185298</v>
      </c>
      <c r="HF213" s="428">
        <f t="shared" si="368"/>
        <v>92376.071402938294</v>
      </c>
      <c r="HG213" s="428">
        <f t="shared" si="368"/>
        <v>70245.923243338912</v>
      </c>
      <c r="HH213" s="428">
        <f t="shared" si="368"/>
        <v>76160.398823709635</v>
      </c>
      <c r="HI213" s="428">
        <f t="shared" si="368"/>
        <v>78225.204446895936</v>
      </c>
      <c r="HJ213" s="428">
        <f t="shared" si="368"/>
        <v>80832.711261792472</v>
      </c>
      <c r="HK213" s="428">
        <f t="shared" si="368"/>
        <v>84405.656067385222</v>
      </c>
      <c r="HL213" s="428">
        <f t="shared" si="368"/>
        <v>84874.605449860115</v>
      </c>
      <c r="HM213" s="428">
        <f t="shared" si="368"/>
        <v>78633.975996812311</v>
      </c>
      <c r="HN213" s="428">
        <f t="shared" si="368"/>
        <v>82746.797128911567</v>
      </c>
      <c r="HO213" s="428">
        <f t="shared" si="368"/>
        <v>92376.071402938294</v>
      </c>
      <c r="HP213" s="428">
        <f t="shared" si="368"/>
        <v>95949.016208531044</v>
      </c>
      <c r="HQ213" s="428">
        <f t="shared" si="368"/>
        <v>84643.598520924046</v>
      </c>
      <c r="HR213" s="428">
        <f t="shared" si="368"/>
        <v>87928.925786556618</v>
      </c>
      <c r="HS213" s="428">
        <f t="shared" si="368"/>
        <v>66774.854584490779</v>
      </c>
      <c r="HT213" s="428">
        <f t="shared" si="368"/>
        <v>72418.282449903112</v>
      </c>
      <c r="HU213" s="428">
        <f t="shared" si="368"/>
        <v>74407.210518327935</v>
      </c>
      <c r="HV213" s="428">
        <f t="shared" si="368"/>
        <v>76887.45086893886</v>
      </c>
      <c r="HW213" s="428">
        <f t="shared" si="368"/>
        <v>80305.0502482015</v>
      </c>
      <c r="HX213" s="428">
        <f t="shared" si="368"/>
        <v>80767.507129858903</v>
      </c>
      <c r="HY213" s="428">
        <f t="shared" si="368"/>
        <v>74784.312789392628</v>
      </c>
      <c r="HZ213" s="428">
        <f t="shared" si="368"/>
        <v>78732.212214168976</v>
      </c>
      <c r="IA213" s="428">
        <f t="shared" si="368"/>
        <v>87928.925786556618</v>
      </c>
      <c r="IB213" s="428">
        <f t="shared" si="368"/>
        <v>91346.525165819257</v>
      </c>
      <c r="IC213" s="428">
        <f t="shared" si="368"/>
        <v>81937.704309174573</v>
      </c>
      <c r="ID213" s="428">
        <f t="shared" si="368"/>
        <v>83712.594734871469</v>
      </c>
      <c r="IE213" s="428">
        <f t="shared" si="368"/>
        <v>63490.953961510044</v>
      </c>
      <c r="IF213" s="428">
        <f t="shared" si="368"/>
        <v>68876.327195463775</v>
      </c>
      <c r="IG213" s="428">
        <f t="shared" si="368"/>
        <v>70791.468333006444</v>
      </c>
      <c r="IH213" s="428">
        <f t="shared" si="368"/>
        <v>73151.18394410667</v>
      </c>
      <c r="II213" s="428">
        <f t="shared" si="368"/>
        <v>76420.192046010066</v>
      </c>
      <c r="IJ213" s="428">
        <f t="shared" si="368"/>
        <v>76875.230309253457</v>
      </c>
      <c r="IK213" s="428">
        <f t="shared" si="368"/>
        <v>71139.486650627674</v>
      </c>
      <c r="IL213" s="428">
        <f t="shared" si="368"/>
        <v>74928.426476854409</v>
      </c>
      <c r="IM213" s="428">
        <f t="shared" si="368"/>
        <v>83712.594734871469</v>
      </c>
      <c r="IN213" s="428">
        <f t="shared" si="368"/>
        <v>86981.602836774851</v>
      </c>
      <c r="IO213" s="86"/>
    </row>
    <row r="214" spans="1:249" ht="12.95" customHeight="1">
      <c r="A214"/>
      <c r="B214" s="1" t="s">
        <v>16</v>
      </c>
      <c r="C214" s="1"/>
      <c r="D214" s="1"/>
      <c r="E214" s="1"/>
      <c r="G214" s="101" t="str">
        <f t="shared" si="364"/>
        <v>USD</v>
      </c>
      <c r="H214" s="103"/>
      <c r="I214" s="418">
        <f t="shared" ref="I214:BT214" ca="1" si="369">I92/I9</f>
        <v>-16423.028720028356</v>
      </c>
      <c r="J214" s="418">
        <f t="shared" ca="1" si="369"/>
        <v>-25025.328167592401</v>
      </c>
      <c r="K214" s="418">
        <f t="shared" ca="1" si="369"/>
        <v>-28695.518894325545</v>
      </c>
      <c r="L214" s="418">
        <f t="shared" ca="1" si="369"/>
        <v>-35406.927871113825</v>
      </c>
      <c r="M214" s="418">
        <f t="shared" ca="1" si="369"/>
        <v>-41069.930959461897</v>
      </c>
      <c r="N214" s="418">
        <f t="shared" ca="1" si="369"/>
        <v>-46476.394736097725</v>
      </c>
      <c r="O214" s="418">
        <f t="shared" ca="1" si="369"/>
        <v>-51678.683770238909</v>
      </c>
      <c r="P214" s="418">
        <f t="shared" ca="1" si="369"/>
        <v>-56036.207438809426</v>
      </c>
      <c r="Q214" s="418">
        <f t="shared" ca="1" si="369"/>
        <v>-55249.618239192234</v>
      </c>
      <c r="R214" s="418">
        <f t="shared" ca="1" si="369"/>
        <v>-55704.020853091664</v>
      </c>
      <c r="S214" s="418">
        <f t="shared" ca="1" si="369"/>
        <v>-57394.989938619445</v>
      </c>
      <c r="T214" s="418">
        <f t="shared" ca="1" si="369"/>
        <v>-57952.786580470522</v>
      </c>
      <c r="U214" s="418">
        <f t="shared" ca="1" si="369"/>
        <v>-55699.647527375149</v>
      </c>
      <c r="V214" s="418">
        <f t="shared" ca="1" si="369"/>
        <v>-56862.482818381759</v>
      </c>
      <c r="W214" s="418">
        <f t="shared" ca="1" si="369"/>
        <v>-53099.923857751652</v>
      </c>
      <c r="X214" s="418">
        <f t="shared" ca="1" si="369"/>
        <v>-54252.796337304215</v>
      </c>
      <c r="Y214" s="418">
        <f t="shared" ca="1" si="369"/>
        <v>-54384.077949041857</v>
      </c>
      <c r="Z214" s="418">
        <f t="shared" ca="1" si="369"/>
        <v>-55004.739899648579</v>
      </c>
      <c r="AA214" s="418">
        <f t="shared" ca="1" si="369"/>
        <v>-55579.755564970757</v>
      </c>
      <c r="AB214" s="418">
        <f t="shared" ca="1" si="369"/>
        <v>-55454.20635845037</v>
      </c>
      <c r="AC214" s="418">
        <f t="shared" ca="1" si="369"/>
        <v>-54650.884105604178</v>
      </c>
      <c r="AD214" s="418">
        <f t="shared" ca="1" si="369"/>
        <v>-55111.765267439645</v>
      </c>
      <c r="AE214" s="418">
        <f t="shared" ca="1" si="369"/>
        <v>-56862.482818381759</v>
      </c>
      <c r="AF214" s="418">
        <f t="shared" ca="1" si="369"/>
        <v>-57437.498483703923</v>
      </c>
      <c r="AG214" s="418">
        <f t="shared" ca="1" si="369"/>
        <v>-55269.378851930509</v>
      </c>
      <c r="AH214" s="418">
        <f t="shared" ca="1" si="369"/>
        <v>-56495.57577336736</v>
      </c>
      <c r="AI214" s="418">
        <f t="shared" ca="1" si="369"/>
        <v>-52597.010274714048</v>
      </c>
      <c r="AJ214" s="418">
        <f t="shared" ca="1" si="369"/>
        <v>-53797.053405582315</v>
      </c>
      <c r="AK214" s="418">
        <f t="shared" ca="1" si="369"/>
        <v>-53924.878033602268</v>
      </c>
      <c r="AL214" s="418">
        <f t="shared" ca="1" si="369"/>
        <v>-54574.59374884241</v>
      </c>
      <c r="AM214" s="418">
        <f t="shared" ca="1" si="369"/>
        <v>-55169.183423100127</v>
      </c>
      <c r="AN214" s="418">
        <f t="shared" ca="1" si="369"/>
        <v>-55031.434499342453</v>
      </c>
      <c r="AO214" s="418">
        <f t="shared" ca="1" si="369"/>
        <v>-54208.692410837662</v>
      </c>
      <c r="AP214" s="418">
        <f t="shared" ca="1" si="369"/>
        <v>-54677.336430305586</v>
      </c>
      <c r="AQ214" s="418">
        <f t="shared" ca="1" si="369"/>
        <v>-56495.57577336736</v>
      </c>
      <c r="AR214" s="418">
        <f t="shared" ca="1" si="369"/>
        <v>-57090.165447625091</v>
      </c>
      <c r="AS214" s="418">
        <f t="shared" ca="1" si="369"/>
        <v>-54010.218401343242</v>
      </c>
      <c r="AT214" s="418">
        <f t="shared" ca="1" si="369"/>
        <v>-54758.656242439502</v>
      </c>
      <c r="AU214" s="418">
        <f t="shared" ca="1" si="369"/>
        <v>-50945.188192652226</v>
      </c>
      <c r="AV214" s="418">
        <f t="shared" ca="1" si="369"/>
        <v>-52119.517724554717</v>
      </c>
      <c r="AW214" s="418">
        <f t="shared" ca="1" si="369"/>
        <v>-52243.834811622328</v>
      </c>
      <c r="AX214" s="418">
        <f t="shared" ca="1" si="369"/>
        <v>-52879.947466996076</v>
      </c>
      <c r="AY214" s="418">
        <f t="shared" ca="1" si="369"/>
        <v>-53461.452564157131</v>
      </c>
      <c r="AZ214" s="418">
        <f t="shared" ca="1" si="369"/>
        <v>-134917.79301736111</v>
      </c>
      <c r="BA214" s="418">
        <f t="shared" ca="1" si="369"/>
        <v>-134113.8508663658</v>
      </c>
      <c r="BB214" s="418">
        <f t="shared" ca="1" si="369"/>
        <v>-134571.48725230241</v>
      </c>
      <c r="BC214" s="418">
        <f t="shared" ca="1" si="369"/>
        <v>-136350.40893236987</v>
      </c>
      <c r="BD214" s="418">
        <f t="shared" ca="1" si="369"/>
        <v>-136931.91402953092</v>
      </c>
      <c r="BE214" s="418">
        <f t="shared" ca="1" si="369"/>
        <v>-132398.86254578939</v>
      </c>
      <c r="BF214" s="418">
        <f t="shared" ca="1" si="369"/>
        <v>-133503.19615546046</v>
      </c>
      <c r="BG214" s="418">
        <f t="shared" ca="1" si="369"/>
        <v>-129955.28220952615</v>
      </c>
      <c r="BH214" s="418">
        <f t="shared" ca="1" si="369"/>
        <v>-131044.40561864352</v>
      </c>
      <c r="BI214" s="418">
        <f t="shared" ca="1" si="369"/>
        <v>-131165.18460599158</v>
      </c>
      <c r="BJ214" s="418">
        <f t="shared" ca="1" si="369"/>
        <v>-131752.87068857381</v>
      </c>
      <c r="BK214" s="418">
        <f t="shared" ca="1" si="369"/>
        <v>-132294.6380949911</v>
      </c>
      <c r="BL214" s="418">
        <f t="shared" ca="1" si="369"/>
        <v>-132173.43660304611</v>
      </c>
      <c r="BM214" s="418">
        <f t="shared" ca="1" si="369"/>
        <v>-131419.47536154778</v>
      </c>
      <c r="BN214" s="418">
        <f t="shared" ca="1" si="369"/>
        <v>-131850.79596398867</v>
      </c>
      <c r="BO214" s="418">
        <f t="shared" ca="1" si="369"/>
        <v>-133503.19615546046</v>
      </c>
      <c r="BP214" s="418">
        <f t="shared" ca="1" si="369"/>
        <v>-134044.96356187775</v>
      </c>
      <c r="BQ214" s="418">
        <f t="shared" ca="1" si="369"/>
        <v>-129942.46640064906</v>
      </c>
      <c r="BR214" s="418">
        <f t="shared" ca="1" si="369"/>
        <v>-130965.72911787182</v>
      </c>
      <c r="BS214" s="418">
        <f t="shared" ca="1" si="369"/>
        <v>-127643.66806474951</v>
      </c>
      <c r="BT214" s="418">
        <f t="shared" ca="1" si="369"/>
        <v>-128660.68381225152</v>
      </c>
      <c r="BU214" s="418">
        <f t="shared" ref="BU214:EF214" ca="1" si="370">BU92/BU9</f>
        <v>-128777.91671158289</v>
      </c>
      <c r="BV214" s="418">
        <f t="shared" ca="1" si="370"/>
        <v>-129324.84940878616</v>
      </c>
      <c r="BW214" s="418">
        <f t="shared" ca="1" si="370"/>
        <v>-129832.74074731268</v>
      </c>
      <c r="BX214" s="418">
        <f t="shared" ca="1" si="370"/>
        <v>-129723.12391727738</v>
      </c>
      <c r="BY214" s="418">
        <f t="shared" ca="1" si="370"/>
        <v>-129012.30089276987</v>
      </c>
      <c r="BZ214" s="418">
        <f t="shared" ca="1" si="370"/>
        <v>-129420.65761145516</v>
      </c>
      <c r="CA214" s="418">
        <f t="shared" ca="1" si="370"/>
        <v>-130965.72911787182</v>
      </c>
      <c r="CB214" s="418">
        <f t="shared" ca="1" si="370"/>
        <v>-131473.62045639832</v>
      </c>
      <c r="CC214" s="418">
        <f t="shared" ca="1" si="370"/>
        <v>-127691.62083016938</v>
      </c>
      <c r="CD214" s="418">
        <f t="shared" ca="1" si="370"/>
        <v>-128644.01886402318</v>
      </c>
      <c r="CE214" s="418">
        <f t="shared" ca="1" si="370"/>
        <v>-125522.24108206994</v>
      </c>
      <c r="CF214" s="418">
        <f t="shared" ca="1" si="370"/>
        <v>-126475.57767382324</v>
      </c>
      <c r="CG214" s="418">
        <f t="shared" ca="1" si="370"/>
        <v>-126589.27064531758</v>
      </c>
      <c r="CH214" s="418">
        <f t="shared" ca="1" si="370"/>
        <v>-127100.38276252493</v>
      </c>
      <c r="CI214" s="418">
        <f t="shared" ca="1" si="370"/>
        <v>-127578.17488917912</v>
      </c>
      <c r="CJ214" s="418">
        <f t="shared" ca="1" si="370"/>
        <v>-127478.46194802398</v>
      </c>
      <c r="CK214" s="418">
        <f t="shared" ca="1" si="370"/>
        <v>-126806.35683843</v>
      </c>
      <c r="CL214" s="418">
        <f t="shared" ca="1" si="370"/>
        <v>-127193.92073115792</v>
      </c>
      <c r="CM214" s="418">
        <f t="shared" ca="1" si="370"/>
        <v>-128644.01886402318</v>
      </c>
      <c r="CN214" s="418">
        <f t="shared" ca="1" si="370"/>
        <v>-129121.8109906774</v>
      </c>
      <c r="CO214" s="418">
        <f t="shared" si="370"/>
        <v>-115819.73991282575</v>
      </c>
      <c r="CP214" s="418">
        <f t="shared" si="370"/>
        <v>-115959.21927809274</v>
      </c>
      <c r="CQ214" s="418">
        <f t="shared" si="370"/>
        <v>-114648.63034697282</v>
      </c>
      <c r="CR214" s="418">
        <f t="shared" si="370"/>
        <v>-115007.04253150929</v>
      </c>
      <c r="CS214" s="418">
        <f t="shared" si="370"/>
        <v>-115117.17002544472</v>
      </c>
      <c r="CT214" s="418">
        <f t="shared" si="370"/>
        <v>-115281.39854323673</v>
      </c>
      <c r="CU214" s="418">
        <f t="shared" si="370"/>
        <v>-115491.20019926356</v>
      </c>
      <c r="CV214" s="418">
        <f t="shared" si="370"/>
        <v>-115507.61975750465</v>
      </c>
      <c r="CW214" s="418">
        <f t="shared" si="370"/>
        <v>-115152.28983183556</v>
      </c>
      <c r="CX214" s="418">
        <f t="shared" si="370"/>
        <v>-115382.67584324547</v>
      </c>
      <c r="CY214" s="418">
        <f t="shared" si="370"/>
        <v>-115959.21927809274</v>
      </c>
      <c r="CZ214" s="418">
        <f t="shared" si="370"/>
        <v>-116169.0209341196</v>
      </c>
      <c r="DA214" s="418">
        <f t="shared" si="370"/>
        <v>-114425.49144211136</v>
      </c>
      <c r="DB214" s="418">
        <f t="shared" si="370"/>
        <v>-114648.85505474354</v>
      </c>
      <c r="DC214" s="418">
        <f t="shared" si="370"/>
        <v>-113396.5475979466</v>
      </c>
      <c r="DD214" s="418">
        <f t="shared" si="370"/>
        <v>-113738.07729714199</v>
      </c>
      <c r="DE214" s="418">
        <f t="shared" si="370"/>
        <v>-113844.71598605013</v>
      </c>
      <c r="DF214" s="418">
        <f t="shared" si="370"/>
        <v>-114000.50478662041</v>
      </c>
      <c r="DG214" s="418">
        <f t="shared" si="370"/>
        <v>-114201.18463151567</v>
      </c>
      <c r="DH214" s="418">
        <f t="shared" si="370"/>
        <v>-114218.18964280312</v>
      </c>
      <c r="DI214" s="418">
        <f t="shared" si="370"/>
        <v>-113877.00949745408</v>
      </c>
      <c r="DJ214" s="418">
        <f t="shared" si="370"/>
        <v>-114098.67807264214</v>
      </c>
      <c r="DK214" s="418">
        <f t="shared" si="370"/>
        <v>-114648.85505474354</v>
      </c>
      <c r="DL214" s="418">
        <f t="shared" si="370"/>
        <v>-114849.53489963881</v>
      </c>
      <c r="DM214" s="418">
        <f t="shared" si="370"/>
        <v>-113188.87270555996</v>
      </c>
      <c r="DN214" s="418">
        <f t="shared" si="370"/>
        <v>-113398.96577618096</v>
      </c>
      <c r="DO214" s="418">
        <f t="shared" si="370"/>
        <v>-112202.29282987698</v>
      </c>
      <c r="DP214" s="418">
        <f t="shared" si="370"/>
        <v>-112527.78705151861</v>
      </c>
      <c r="DQ214" s="418">
        <f t="shared" si="370"/>
        <v>-112630.97563588907</v>
      </c>
      <c r="DR214" s="418">
        <f t="shared" si="370"/>
        <v>-112778.80465015014</v>
      </c>
      <c r="DS214" s="418">
        <f t="shared" si="370"/>
        <v>-112970.75928439776</v>
      </c>
      <c r="DT214" s="418">
        <f t="shared" si="370"/>
        <v>-112988.21130756583</v>
      </c>
      <c r="DU214" s="418">
        <f t="shared" si="370"/>
        <v>-112660.67872138236</v>
      </c>
      <c r="DV214" s="418">
        <f t="shared" si="370"/>
        <v>-112873.89589262927</v>
      </c>
      <c r="DW214" s="418">
        <f t="shared" si="370"/>
        <v>-113398.96577618096</v>
      </c>
      <c r="DX214" s="418">
        <f t="shared" si="370"/>
        <v>-113590.9204104286</v>
      </c>
      <c r="DY214" s="418">
        <f t="shared" si="370"/>
        <v>-112008.90853020895</v>
      </c>
      <c r="DZ214" s="418">
        <f t="shared" si="370"/>
        <v>-112206.61752417512</v>
      </c>
      <c r="EA214" s="418">
        <f t="shared" si="370"/>
        <v>-111063.05703484725</v>
      </c>
      <c r="EB214" s="418">
        <f t="shared" si="370"/>
        <v>-111373.31613536766</v>
      </c>
      <c r="EC214" s="418">
        <f t="shared" si="370"/>
        <v>-111473.10145798927</v>
      </c>
      <c r="ED214" s="418">
        <f t="shared" si="370"/>
        <v>-111613.41992536304</v>
      </c>
      <c r="EE214" s="418">
        <f t="shared" si="370"/>
        <v>-111797.02870594773</v>
      </c>
      <c r="EF214" s="418">
        <f t="shared" si="370"/>
        <v>-111814.80514394095</v>
      </c>
      <c r="EG214" s="418">
        <f t="shared" ref="EG214:GR214" si="371">EG92/EG9</f>
        <v>-111500.42990654167</v>
      </c>
      <c r="EH214" s="418">
        <f t="shared" si="371"/>
        <v>-111705.45996443641</v>
      </c>
      <c r="EI214" s="418">
        <f t="shared" si="371"/>
        <v>-112206.61752417512</v>
      </c>
      <c r="EJ214" s="418">
        <f t="shared" si="371"/>
        <v>-112390.22630475982</v>
      </c>
      <c r="EK214" s="418">
        <f t="shared" si="371"/>
        <v>-110960.76706231952</v>
      </c>
      <c r="EL214" s="418">
        <f t="shared" si="371"/>
        <v>-111069.03042675009</v>
      </c>
      <c r="EM214" s="418">
        <f t="shared" si="371"/>
        <v>-109976.17896596972</v>
      </c>
      <c r="EN214" s="418">
        <f t="shared" si="371"/>
        <v>-110271.95953310814</v>
      </c>
      <c r="EO214" s="418">
        <f t="shared" si="371"/>
        <v>-110368.39537071425</v>
      </c>
      <c r="EP214" s="418">
        <f t="shared" si="371"/>
        <v>-110501.62402788633</v>
      </c>
      <c r="EQ214" s="418">
        <f t="shared" si="371"/>
        <v>-110677.24981801084</v>
      </c>
      <c r="ER214" s="418">
        <f t="shared" si="371"/>
        <v>-110695.242374668</v>
      </c>
      <c r="ES214" s="418">
        <f t="shared" si="371"/>
        <v>-110393.54661857897</v>
      </c>
      <c r="ET214" s="418">
        <f t="shared" si="371"/>
        <v>-110590.6513334028</v>
      </c>
      <c r="EU214" s="418">
        <f t="shared" si="371"/>
        <v>-111069.03042675009</v>
      </c>
      <c r="EV214" s="418">
        <f t="shared" si="371"/>
        <v>-29652.903526944221</v>
      </c>
      <c r="EW214" s="418">
        <f t="shared" si="371"/>
        <v>-28216.473359826905</v>
      </c>
      <c r="EX214" s="418">
        <f t="shared" si="371"/>
        <v>-28391.816967582141</v>
      </c>
      <c r="EY214" s="418">
        <f t="shared" si="371"/>
        <v>-27347.383794345249</v>
      </c>
      <c r="EZ214" s="418">
        <f t="shared" si="371"/>
        <v>-27629.401330185508</v>
      </c>
      <c r="FA214" s="418">
        <f t="shared" si="371"/>
        <v>-27722.547311926966</v>
      </c>
      <c r="FB214" s="418">
        <f t="shared" si="371"/>
        <v>-27849.080412147247</v>
      </c>
      <c r="FC214" s="418">
        <f t="shared" si="371"/>
        <v>-28017.070298353286</v>
      </c>
      <c r="FD214" s="418">
        <f t="shared" si="371"/>
        <v>-28035.183576578409</v>
      </c>
      <c r="FE214" s="418">
        <f t="shared" si="371"/>
        <v>-27745.702020635843</v>
      </c>
      <c r="FF214" s="418">
        <f t="shared" si="371"/>
        <v>-27935.139971889941</v>
      </c>
      <c r="FG214" s="418">
        <f t="shared" si="371"/>
        <v>-28391.816967582141</v>
      </c>
      <c r="FH214" s="418">
        <f t="shared" si="371"/>
        <v>-28559.806853788177</v>
      </c>
      <c r="FI214" s="418">
        <f t="shared" si="371"/>
        <v>-27190.737816980247</v>
      </c>
      <c r="FJ214" s="418">
        <f t="shared" si="371"/>
        <v>-27355.984336645291</v>
      </c>
      <c r="FK214" s="418">
        <f t="shared" si="371"/>
        <v>-26357.785785698688</v>
      </c>
      <c r="FL214" s="418">
        <f t="shared" si="371"/>
        <v>-26626.71720522243</v>
      </c>
      <c r="FM214" s="418">
        <f t="shared" si="371"/>
        <v>-26716.637845994243</v>
      </c>
      <c r="FN214" s="418">
        <f t="shared" si="371"/>
        <v>-26836.845022751048</v>
      </c>
      <c r="FO214" s="418">
        <f t="shared" si="371"/>
        <v>-26997.531000861167</v>
      </c>
      <c r="FP214" s="418">
        <f t="shared" si="371"/>
        <v>-27015.681229573882</v>
      </c>
      <c r="FQ214" s="418">
        <f t="shared" si="371"/>
        <v>-26737.961343914048</v>
      </c>
      <c r="FR214" s="418">
        <f t="shared" si="371"/>
        <v>-26919.987346828399</v>
      </c>
      <c r="FS214" s="418">
        <f t="shared" si="371"/>
        <v>-27355.984336645291</v>
      </c>
      <c r="FT214" s="418">
        <f t="shared" si="371"/>
        <v>-27516.670314755414</v>
      </c>
      <c r="FU214" s="418">
        <f t="shared" si="371"/>
        <v>-26211.60691174059</v>
      </c>
      <c r="FV214" s="418">
        <f t="shared" si="371"/>
        <v>-26367.410430012435</v>
      </c>
      <c r="FW214" s="418">
        <f t="shared" si="371"/>
        <v>-25413.364606097974</v>
      </c>
      <c r="FX214" s="418">
        <f t="shared" si="371"/>
        <v>-25669.850565173168</v>
      </c>
      <c r="FY214" s="418">
        <f t="shared" si="371"/>
        <v>-25756.614402902425</v>
      </c>
      <c r="FZ214" s="418">
        <f t="shared" si="371"/>
        <v>-25870.842390635331</v>
      </c>
      <c r="GA214" s="418">
        <f t="shared" si="371"/>
        <v>-26024.542021871101</v>
      </c>
      <c r="GB214" s="418">
        <f t="shared" si="371"/>
        <v>-26042.655900239468</v>
      </c>
      <c r="GC214" s="418">
        <f t="shared" si="371"/>
        <v>-25776.258002182552</v>
      </c>
      <c r="GD214" s="418">
        <f t="shared" si="371"/>
        <v>-25951.12262109161</v>
      </c>
      <c r="GE214" s="418">
        <f t="shared" si="371"/>
        <v>-26367.410430012435</v>
      </c>
      <c r="GF214" s="418">
        <f t="shared" si="371"/>
        <v>-26521.110061248204</v>
      </c>
      <c r="GG214" s="418">
        <f t="shared" si="371"/>
        <v>-25339.123587449783</v>
      </c>
      <c r="GH214" s="418">
        <f t="shared" si="371"/>
        <v>-25423.847257673922</v>
      </c>
      <c r="GI214" s="418">
        <f t="shared" si="371"/>
        <v>-24511.969017004612</v>
      </c>
      <c r="GJ214" s="418">
        <f t="shared" si="371"/>
        <v>-24756.616082610275</v>
      </c>
      <c r="GK214" s="418">
        <f t="shared" si="371"/>
        <v>-24840.294909600168</v>
      </c>
      <c r="GL214" s="418">
        <f t="shared" si="371"/>
        <v>-24948.869133052347</v>
      </c>
      <c r="GM214" s="418">
        <f t="shared" si="371"/>
        <v>-25095.886171625687</v>
      </c>
      <c r="GN214" s="418">
        <f t="shared" si="371"/>
        <v>-25113.899820096471</v>
      </c>
      <c r="GO214" s="418">
        <f t="shared" si="371"/>
        <v>-24858.397109314901</v>
      </c>
      <c r="GP214" s="418">
        <f t="shared" si="371"/>
        <v>-25026.346248737649</v>
      </c>
      <c r="GQ214" s="418">
        <f t="shared" si="371"/>
        <v>-25423.847257673922</v>
      </c>
      <c r="GR214" s="418">
        <f t="shared" si="371"/>
        <v>-25570.864296247266</v>
      </c>
      <c r="GS214" s="418">
        <f t="shared" ref="GS214:IN214" si="372">GS92/GS9</f>
        <v>-24384.466487884503</v>
      </c>
      <c r="GT214" s="418">
        <f t="shared" si="372"/>
        <v>-24523.161373782794</v>
      </c>
      <c r="GU214" s="418">
        <f t="shared" si="372"/>
        <v>-23651.557575345229</v>
      </c>
      <c r="GV214" s="418">
        <f t="shared" si="372"/>
        <v>-23884.940249808878</v>
      </c>
      <c r="GW214" s="418">
        <f t="shared" si="372"/>
        <v>-23965.608429132291</v>
      </c>
      <c r="GX214" s="418">
        <f t="shared" si="372"/>
        <v>-24068.834471970851</v>
      </c>
      <c r="GY214" s="418">
        <f t="shared" si="372"/>
        <v>-24209.459465388838</v>
      </c>
      <c r="GZ214" s="418">
        <f t="shared" si="372"/>
        <v>-24227.317473954834</v>
      </c>
      <c r="HA214" s="418">
        <f t="shared" si="372"/>
        <v>-23982.296014482861</v>
      </c>
      <c r="HB214" s="418">
        <f t="shared" si="372"/>
        <v>-24143.570579611624</v>
      </c>
      <c r="HC214" s="418">
        <f t="shared" si="372"/>
        <v>-24523.161373782794</v>
      </c>
      <c r="HD214" s="418">
        <f t="shared" si="372"/>
        <v>-24663.786367200777</v>
      </c>
      <c r="HE214" s="418">
        <f t="shared" si="372"/>
        <v>-23532.381736389911</v>
      </c>
      <c r="HF214" s="418">
        <f t="shared" si="372"/>
        <v>-23663.327435128846</v>
      </c>
      <c r="HG214" s="418">
        <f t="shared" si="372"/>
        <v>-22830.19244559099</v>
      </c>
      <c r="HH214" s="418">
        <f t="shared" si="372"/>
        <v>-23052.855055675533</v>
      </c>
      <c r="HI214" s="418">
        <f t="shared" si="372"/>
        <v>-23130.58891443078</v>
      </c>
      <c r="HJ214" s="418">
        <f t="shared" si="372"/>
        <v>-23228.753876873943</v>
      </c>
      <c r="HK214" s="418">
        <f t="shared" si="372"/>
        <v>-23363.264740143317</v>
      </c>
      <c r="HL214" s="418">
        <f t="shared" si="372"/>
        <v>-23380.91930513061</v>
      </c>
      <c r="HM214" s="418">
        <f t="shared" si="372"/>
        <v>-23145.977961015869</v>
      </c>
      <c r="HN214" s="418">
        <f t="shared" si="372"/>
        <v>-23300.813580106664</v>
      </c>
      <c r="HO214" s="418">
        <f t="shared" si="372"/>
        <v>-23663.327435128846</v>
      </c>
      <c r="HP214" s="418">
        <f t="shared" si="372"/>
        <v>-23797.838298398219</v>
      </c>
      <c r="HQ214" s="418">
        <f t="shared" si="372"/>
        <v>-22718.739257928763</v>
      </c>
      <c r="HR214" s="418">
        <f t="shared" si="372"/>
        <v>-22842.422166752578</v>
      </c>
      <c r="HS214" s="418">
        <f t="shared" si="372"/>
        <v>-22046.033603851276</v>
      </c>
      <c r="HT214" s="418">
        <f t="shared" si="372"/>
        <v>-22258.4920646668</v>
      </c>
      <c r="HU214" s="418">
        <f t="shared" si="372"/>
        <v>-22333.369356654559</v>
      </c>
      <c r="HV214" s="418">
        <f t="shared" si="372"/>
        <v>-22426.743111030497</v>
      </c>
      <c r="HW214" s="418">
        <f t="shared" si="372"/>
        <v>-22555.405675896858</v>
      </c>
      <c r="HX214" s="418">
        <f t="shared" si="372"/>
        <v>-22572.815817323961</v>
      </c>
      <c r="HY214" s="418">
        <f t="shared" si="372"/>
        <v>-22347.566148035818</v>
      </c>
      <c r="HZ214" s="418">
        <f t="shared" si="372"/>
        <v>-22496.19294990975</v>
      </c>
      <c r="IA214" s="418">
        <f t="shared" si="372"/>
        <v>-22842.422166752578</v>
      </c>
      <c r="IB214" s="418">
        <f t="shared" si="372"/>
        <v>-22971.084731618939</v>
      </c>
      <c r="IC214" s="418">
        <f t="shared" si="372"/>
        <v>-21991.799301685744</v>
      </c>
      <c r="ID214" s="418">
        <f t="shared" si="372"/>
        <v>-22058.618705947269</v>
      </c>
      <c r="IE214" s="418">
        <f t="shared" si="372"/>
        <v>-21297.333406244252</v>
      </c>
      <c r="IF214" s="418">
        <f t="shared" si="372"/>
        <v>-21500.07686916957</v>
      </c>
      <c r="IG214" s="418">
        <f t="shared" si="372"/>
        <v>-21572.176300229996</v>
      </c>
      <c r="IH214" s="418">
        <f t="shared" si="372"/>
        <v>-21661.012652647893</v>
      </c>
      <c r="II214" s="418">
        <f t="shared" si="372"/>
        <v>-21784.081192954844</v>
      </c>
      <c r="IJ214" s="418">
        <f t="shared" si="372"/>
        <v>-21801.212045218119</v>
      </c>
      <c r="IK214" s="418">
        <f t="shared" si="372"/>
        <v>-21585.278166305154</v>
      </c>
      <c r="IL214" s="418">
        <f t="shared" si="372"/>
        <v>-21727.920606821928</v>
      </c>
      <c r="IM214" s="418">
        <f t="shared" si="372"/>
        <v>-22058.618705947269</v>
      </c>
      <c r="IN214" s="418">
        <f t="shared" si="372"/>
        <v>-22181.68724625422</v>
      </c>
      <c r="IO214" s="104"/>
    </row>
    <row r="215" spans="1:249" ht="12.95" customHeight="1">
      <c r="A215"/>
      <c r="B215" s="1" t="s">
        <v>114</v>
      </c>
      <c r="C215" s="1"/>
      <c r="D215" s="1"/>
      <c r="E215" s="1"/>
      <c r="F215" s="5"/>
      <c r="G215" s="101" t="str">
        <f t="shared" si="364"/>
        <v>USD</v>
      </c>
      <c r="H215" s="103"/>
      <c r="I215" s="429">
        <f>I208</f>
        <v>0</v>
      </c>
      <c r="J215" s="429">
        <f t="shared" ref="J215:BU215" si="373">J208</f>
        <v>0</v>
      </c>
      <c r="K215" s="429">
        <f t="shared" si="373"/>
        <v>0</v>
      </c>
      <c r="L215" s="429">
        <f t="shared" si="373"/>
        <v>0</v>
      </c>
      <c r="M215" s="418">
        <f t="shared" si="373"/>
        <v>0</v>
      </c>
      <c r="N215" s="418">
        <f t="shared" si="373"/>
        <v>0</v>
      </c>
      <c r="O215" s="418">
        <f t="shared" si="373"/>
        <v>0</v>
      </c>
      <c r="P215" s="418">
        <f t="shared" si="373"/>
        <v>0</v>
      </c>
      <c r="Q215" s="418">
        <f t="shared" si="373"/>
        <v>0</v>
      </c>
      <c r="R215" s="418">
        <f t="shared" si="373"/>
        <v>0</v>
      </c>
      <c r="S215" s="418">
        <f t="shared" si="373"/>
        <v>0</v>
      </c>
      <c r="T215" s="418">
        <f t="shared" si="373"/>
        <v>0</v>
      </c>
      <c r="U215" s="418">
        <f t="shared" si="373"/>
        <v>0</v>
      </c>
      <c r="V215" s="418">
        <f t="shared" si="373"/>
        <v>0</v>
      </c>
      <c r="W215" s="418">
        <f t="shared" si="373"/>
        <v>0</v>
      </c>
      <c r="X215" s="418">
        <f t="shared" si="373"/>
        <v>0</v>
      </c>
      <c r="Y215" s="418">
        <f t="shared" si="373"/>
        <v>0</v>
      </c>
      <c r="Z215" s="418">
        <f t="shared" si="373"/>
        <v>0</v>
      </c>
      <c r="AA215" s="418">
        <f t="shared" si="373"/>
        <v>0</v>
      </c>
      <c r="AB215" s="418">
        <f t="shared" si="373"/>
        <v>0</v>
      </c>
      <c r="AC215" s="418">
        <f t="shared" si="373"/>
        <v>0</v>
      </c>
      <c r="AD215" s="418">
        <f t="shared" si="373"/>
        <v>0</v>
      </c>
      <c r="AE215" s="418">
        <f t="shared" si="373"/>
        <v>0</v>
      </c>
      <c r="AF215" s="418">
        <f t="shared" si="373"/>
        <v>0</v>
      </c>
      <c r="AG215" s="418">
        <f t="shared" si="373"/>
        <v>0</v>
      </c>
      <c r="AH215" s="418">
        <f t="shared" si="373"/>
        <v>0</v>
      </c>
      <c r="AI215" s="418">
        <f t="shared" si="373"/>
        <v>0</v>
      </c>
      <c r="AJ215" s="418">
        <f t="shared" si="373"/>
        <v>0</v>
      </c>
      <c r="AK215" s="418">
        <f t="shared" si="373"/>
        <v>0</v>
      </c>
      <c r="AL215" s="418">
        <f t="shared" si="373"/>
        <v>0</v>
      </c>
      <c r="AM215" s="418">
        <f t="shared" si="373"/>
        <v>0</v>
      </c>
      <c r="AN215" s="418">
        <f t="shared" si="373"/>
        <v>0</v>
      </c>
      <c r="AO215" s="418">
        <f t="shared" si="373"/>
        <v>0</v>
      </c>
      <c r="AP215" s="418">
        <f t="shared" si="373"/>
        <v>0</v>
      </c>
      <c r="AQ215" s="418">
        <f t="shared" si="373"/>
        <v>0</v>
      </c>
      <c r="AR215" s="418">
        <f t="shared" si="373"/>
        <v>0</v>
      </c>
      <c r="AS215" s="418">
        <f t="shared" si="373"/>
        <v>0</v>
      </c>
      <c r="AT215" s="418">
        <f t="shared" si="373"/>
        <v>0</v>
      </c>
      <c r="AU215" s="418">
        <f t="shared" si="373"/>
        <v>0</v>
      </c>
      <c r="AV215" s="418">
        <f t="shared" si="373"/>
        <v>0</v>
      </c>
      <c r="AW215" s="418">
        <f t="shared" si="373"/>
        <v>0</v>
      </c>
      <c r="AX215" s="418">
        <f t="shared" si="373"/>
        <v>0</v>
      </c>
      <c r="AY215" s="418">
        <f t="shared" si="373"/>
        <v>0</v>
      </c>
      <c r="AZ215" s="418">
        <f t="shared" si="373"/>
        <v>0</v>
      </c>
      <c r="BA215" s="418">
        <f t="shared" si="373"/>
        <v>0</v>
      </c>
      <c r="BB215" s="418">
        <f t="shared" si="373"/>
        <v>0</v>
      </c>
      <c r="BC215" s="418">
        <f t="shared" si="373"/>
        <v>0</v>
      </c>
      <c r="BD215" s="418">
        <f t="shared" si="373"/>
        <v>0</v>
      </c>
      <c r="BE215" s="418">
        <f t="shared" si="373"/>
        <v>0</v>
      </c>
      <c r="BF215" s="418">
        <f t="shared" si="373"/>
        <v>0</v>
      </c>
      <c r="BG215" s="418">
        <f t="shared" si="373"/>
        <v>0</v>
      </c>
      <c r="BH215" s="418">
        <f t="shared" si="373"/>
        <v>0</v>
      </c>
      <c r="BI215" s="418">
        <f t="shared" si="373"/>
        <v>0</v>
      </c>
      <c r="BJ215" s="418">
        <f t="shared" si="373"/>
        <v>0</v>
      </c>
      <c r="BK215" s="418">
        <f t="shared" si="373"/>
        <v>0</v>
      </c>
      <c r="BL215" s="418">
        <f t="shared" si="373"/>
        <v>0</v>
      </c>
      <c r="BM215" s="418">
        <f t="shared" si="373"/>
        <v>0</v>
      </c>
      <c r="BN215" s="418">
        <f t="shared" si="373"/>
        <v>0</v>
      </c>
      <c r="BO215" s="418">
        <f t="shared" si="373"/>
        <v>0</v>
      </c>
      <c r="BP215" s="418">
        <f t="shared" si="373"/>
        <v>0</v>
      </c>
      <c r="BQ215" s="418">
        <f t="shared" si="373"/>
        <v>0</v>
      </c>
      <c r="BR215" s="418">
        <f t="shared" si="373"/>
        <v>0</v>
      </c>
      <c r="BS215" s="418">
        <f t="shared" si="373"/>
        <v>0</v>
      </c>
      <c r="BT215" s="418">
        <f t="shared" si="373"/>
        <v>0</v>
      </c>
      <c r="BU215" s="418">
        <f t="shared" si="373"/>
        <v>0</v>
      </c>
      <c r="BV215" s="418">
        <f t="shared" ref="BV215:EG215" si="374">BV208</f>
        <v>0</v>
      </c>
      <c r="BW215" s="418">
        <f t="shared" si="374"/>
        <v>0</v>
      </c>
      <c r="BX215" s="418">
        <f t="shared" si="374"/>
        <v>0</v>
      </c>
      <c r="BY215" s="418">
        <f t="shared" si="374"/>
        <v>0</v>
      </c>
      <c r="BZ215" s="418">
        <f t="shared" si="374"/>
        <v>0</v>
      </c>
      <c r="CA215" s="418">
        <f t="shared" si="374"/>
        <v>0</v>
      </c>
      <c r="CB215" s="418">
        <f t="shared" si="374"/>
        <v>0</v>
      </c>
      <c r="CC215" s="418">
        <f t="shared" si="374"/>
        <v>0</v>
      </c>
      <c r="CD215" s="418">
        <f t="shared" si="374"/>
        <v>0</v>
      </c>
      <c r="CE215" s="418">
        <f t="shared" si="374"/>
        <v>0</v>
      </c>
      <c r="CF215" s="418">
        <f t="shared" si="374"/>
        <v>0</v>
      </c>
      <c r="CG215" s="418">
        <f t="shared" si="374"/>
        <v>0</v>
      </c>
      <c r="CH215" s="418">
        <f t="shared" si="374"/>
        <v>0</v>
      </c>
      <c r="CI215" s="418">
        <f t="shared" si="374"/>
        <v>0</v>
      </c>
      <c r="CJ215" s="418">
        <f t="shared" si="374"/>
        <v>0</v>
      </c>
      <c r="CK215" s="418">
        <f t="shared" si="374"/>
        <v>0</v>
      </c>
      <c r="CL215" s="418">
        <f t="shared" si="374"/>
        <v>0</v>
      </c>
      <c r="CM215" s="418">
        <f t="shared" si="374"/>
        <v>0</v>
      </c>
      <c r="CN215" s="418">
        <f t="shared" si="374"/>
        <v>0</v>
      </c>
      <c r="CO215" s="418">
        <f t="shared" si="374"/>
        <v>0</v>
      </c>
      <c r="CP215" s="418">
        <f t="shared" si="374"/>
        <v>0</v>
      </c>
      <c r="CQ215" s="418">
        <f t="shared" si="374"/>
        <v>0</v>
      </c>
      <c r="CR215" s="418">
        <f t="shared" si="374"/>
        <v>0</v>
      </c>
      <c r="CS215" s="418">
        <f t="shared" si="374"/>
        <v>0</v>
      </c>
      <c r="CT215" s="418">
        <f t="shared" si="374"/>
        <v>0</v>
      </c>
      <c r="CU215" s="418">
        <f t="shared" si="374"/>
        <v>0</v>
      </c>
      <c r="CV215" s="418">
        <f t="shared" si="374"/>
        <v>0</v>
      </c>
      <c r="CW215" s="418">
        <f t="shared" si="374"/>
        <v>0</v>
      </c>
      <c r="CX215" s="418">
        <f t="shared" si="374"/>
        <v>0</v>
      </c>
      <c r="CY215" s="418">
        <f t="shared" si="374"/>
        <v>0</v>
      </c>
      <c r="CZ215" s="418">
        <f t="shared" si="374"/>
        <v>0</v>
      </c>
      <c r="DA215" s="418">
        <f t="shared" si="374"/>
        <v>0</v>
      </c>
      <c r="DB215" s="418">
        <f t="shared" si="374"/>
        <v>0</v>
      </c>
      <c r="DC215" s="418">
        <f t="shared" si="374"/>
        <v>0</v>
      </c>
      <c r="DD215" s="418">
        <f t="shared" si="374"/>
        <v>0</v>
      </c>
      <c r="DE215" s="418">
        <f t="shared" si="374"/>
        <v>0</v>
      </c>
      <c r="DF215" s="418">
        <f t="shared" si="374"/>
        <v>0</v>
      </c>
      <c r="DG215" s="418">
        <f t="shared" si="374"/>
        <v>0</v>
      </c>
      <c r="DH215" s="418">
        <f t="shared" si="374"/>
        <v>0</v>
      </c>
      <c r="DI215" s="418">
        <f t="shared" si="374"/>
        <v>0</v>
      </c>
      <c r="DJ215" s="418">
        <f t="shared" si="374"/>
        <v>0</v>
      </c>
      <c r="DK215" s="418">
        <f t="shared" si="374"/>
        <v>0</v>
      </c>
      <c r="DL215" s="418">
        <f t="shared" si="374"/>
        <v>0</v>
      </c>
      <c r="DM215" s="418">
        <f t="shared" si="374"/>
        <v>0</v>
      </c>
      <c r="DN215" s="418">
        <f t="shared" si="374"/>
        <v>0</v>
      </c>
      <c r="DO215" s="418">
        <f t="shared" si="374"/>
        <v>0</v>
      </c>
      <c r="DP215" s="418">
        <f t="shared" si="374"/>
        <v>0</v>
      </c>
      <c r="DQ215" s="418">
        <f t="shared" si="374"/>
        <v>0</v>
      </c>
      <c r="DR215" s="418">
        <f t="shared" si="374"/>
        <v>0</v>
      </c>
      <c r="DS215" s="418">
        <f t="shared" si="374"/>
        <v>0</v>
      </c>
      <c r="DT215" s="418">
        <f t="shared" si="374"/>
        <v>0</v>
      </c>
      <c r="DU215" s="418">
        <f t="shared" si="374"/>
        <v>0</v>
      </c>
      <c r="DV215" s="418">
        <f t="shared" si="374"/>
        <v>0</v>
      </c>
      <c r="DW215" s="418">
        <f t="shared" si="374"/>
        <v>0</v>
      </c>
      <c r="DX215" s="418">
        <f t="shared" si="374"/>
        <v>0</v>
      </c>
      <c r="DY215" s="418">
        <f t="shared" si="374"/>
        <v>0</v>
      </c>
      <c r="DZ215" s="418">
        <f t="shared" si="374"/>
        <v>0</v>
      </c>
      <c r="EA215" s="418">
        <f t="shared" si="374"/>
        <v>0</v>
      </c>
      <c r="EB215" s="418">
        <f t="shared" si="374"/>
        <v>0</v>
      </c>
      <c r="EC215" s="418">
        <f t="shared" si="374"/>
        <v>0</v>
      </c>
      <c r="ED215" s="418">
        <f t="shared" si="374"/>
        <v>0</v>
      </c>
      <c r="EE215" s="418">
        <f t="shared" si="374"/>
        <v>0</v>
      </c>
      <c r="EF215" s="418">
        <f t="shared" si="374"/>
        <v>0</v>
      </c>
      <c r="EG215" s="418">
        <f t="shared" si="374"/>
        <v>0</v>
      </c>
      <c r="EH215" s="418">
        <f t="shared" ref="EH215:GS215" si="375">EH208</f>
        <v>0</v>
      </c>
      <c r="EI215" s="418">
        <f t="shared" si="375"/>
        <v>0</v>
      </c>
      <c r="EJ215" s="418">
        <f t="shared" si="375"/>
        <v>0</v>
      </c>
      <c r="EK215" s="418">
        <f t="shared" si="375"/>
        <v>0</v>
      </c>
      <c r="EL215" s="418">
        <f t="shared" si="375"/>
        <v>0</v>
      </c>
      <c r="EM215" s="418">
        <f t="shared" si="375"/>
        <v>0</v>
      </c>
      <c r="EN215" s="418">
        <f t="shared" si="375"/>
        <v>0</v>
      </c>
      <c r="EO215" s="418">
        <f t="shared" si="375"/>
        <v>0</v>
      </c>
      <c r="EP215" s="418">
        <f t="shared" si="375"/>
        <v>0</v>
      </c>
      <c r="EQ215" s="418">
        <f t="shared" si="375"/>
        <v>0</v>
      </c>
      <c r="ER215" s="418">
        <f t="shared" si="375"/>
        <v>0</v>
      </c>
      <c r="ES215" s="418">
        <f t="shared" si="375"/>
        <v>0</v>
      </c>
      <c r="ET215" s="418">
        <f t="shared" si="375"/>
        <v>0</v>
      </c>
      <c r="EU215" s="418">
        <f t="shared" si="375"/>
        <v>0</v>
      </c>
      <c r="EV215" s="418">
        <f t="shared" si="375"/>
        <v>0</v>
      </c>
      <c r="EW215" s="418">
        <f t="shared" si="375"/>
        <v>0</v>
      </c>
      <c r="EX215" s="418">
        <f t="shared" si="375"/>
        <v>0</v>
      </c>
      <c r="EY215" s="418">
        <f t="shared" si="375"/>
        <v>0</v>
      </c>
      <c r="EZ215" s="418">
        <f t="shared" si="375"/>
        <v>0</v>
      </c>
      <c r="FA215" s="418">
        <f t="shared" si="375"/>
        <v>0</v>
      </c>
      <c r="FB215" s="418">
        <f t="shared" si="375"/>
        <v>0</v>
      </c>
      <c r="FC215" s="418">
        <f t="shared" si="375"/>
        <v>0</v>
      </c>
      <c r="FD215" s="418">
        <f t="shared" si="375"/>
        <v>0</v>
      </c>
      <c r="FE215" s="418">
        <f t="shared" si="375"/>
        <v>0</v>
      </c>
      <c r="FF215" s="418">
        <f t="shared" si="375"/>
        <v>0</v>
      </c>
      <c r="FG215" s="418">
        <f t="shared" si="375"/>
        <v>0</v>
      </c>
      <c r="FH215" s="418">
        <f t="shared" si="375"/>
        <v>0</v>
      </c>
      <c r="FI215" s="418">
        <f t="shared" si="375"/>
        <v>0</v>
      </c>
      <c r="FJ215" s="418">
        <f t="shared" si="375"/>
        <v>0</v>
      </c>
      <c r="FK215" s="418">
        <f t="shared" si="375"/>
        <v>0</v>
      </c>
      <c r="FL215" s="418">
        <f t="shared" si="375"/>
        <v>0</v>
      </c>
      <c r="FM215" s="418">
        <f t="shared" si="375"/>
        <v>0</v>
      </c>
      <c r="FN215" s="418">
        <f t="shared" si="375"/>
        <v>0</v>
      </c>
      <c r="FO215" s="418">
        <f t="shared" si="375"/>
        <v>0</v>
      </c>
      <c r="FP215" s="418">
        <f t="shared" si="375"/>
        <v>0</v>
      </c>
      <c r="FQ215" s="418">
        <f t="shared" si="375"/>
        <v>0</v>
      </c>
      <c r="FR215" s="418">
        <f t="shared" si="375"/>
        <v>0</v>
      </c>
      <c r="FS215" s="418">
        <f t="shared" si="375"/>
        <v>0</v>
      </c>
      <c r="FT215" s="418">
        <f t="shared" si="375"/>
        <v>0</v>
      </c>
      <c r="FU215" s="418">
        <f t="shared" si="375"/>
        <v>0</v>
      </c>
      <c r="FV215" s="418">
        <f t="shared" si="375"/>
        <v>0</v>
      </c>
      <c r="FW215" s="418">
        <f t="shared" si="375"/>
        <v>0</v>
      </c>
      <c r="FX215" s="418">
        <f t="shared" si="375"/>
        <v>0</v>
      </c>
      <c r="FY215" s="418">
        <f t="shared" si="375"/>
        <v>0</v>
      </c>
      <c r="FZ215" s="418">
        <f t="shared" si="375"/>
        <v>0</v>
      </c>
      <c r="GA215" s="418">
        <f t="shared" si="375"/>
        <v>0</v>
      </c>
      <c r="GB215" s="418">
        <f t="shared" si="375"/>
        <v>0</v>
      </c>
      <c r="GC215" s="418">
        <f t="shared" si="375"/>
        <v>0</v>
      </c>
      <c r="GD215" s="418">
        <f t="shared" si="375"/>
        <v>0</v>
      </c>
      <c r="GE215" s="418">
        <f t="shared" si="375"/>
        <v>0</v>
      </c>
      <c r="GF215" s="418">
        <f t="shared" si="375"/>
        <v>0</v>
      </c>
      <c r="GG215" s="418">
        <f t="shared" si="375"/>
        <v>0</v>
      </c>
      <c r="GH215" s="418">
        <f t="shared" si="375"/>
        <v>0</v>
      </c>
      <c r="GI215" s="418">
        <f t="shared" si="375"/>
        <v>0</v>
      </c>
      <c r="GJ215" s="418">
        <f t="shared" si="375"/>
        <v>0</v>
      </c>
      <c r="GK215" s="418">
        <f t="shared" si="375"/>
        <v>0</v>
      </c>
      <c r="GL215" s="418">
        <f t="shared" si="375"/>
        <v>0</v>
      </c>
      <c r="GM215" s="418">
        <f t="shared" si="375"/>
        <v>0</v>
      </c>
      <c r="GN215" s="418">
        <f t="shared" si="375"/>
        <v>0</v>
      </c>
      <c r="GO215" s="418">
        <f t="shared" si="375"/>
        <v>0</v>
      </c>
      <c r="GP215" s="418">
        <f t="shared" si="375"/>
        <v>0</v>
      </c>
      <c r="GQ215" s="418">
        <f t="shared" si="375"/>
        <v>0</v>
      </c>
      <c r="GR215" s="418">
        <f t="shared" si="375"/>
        <v>0</v>
      </c>
      <c r="GS215" s="418">
        <f t="shared" si="375"/>
        <v>0</v>
      </c>
      <c r="GT215" s="418">
        <f t="shared" ref="GT215:IN215" si="376">GT208</f>
        <v>0</v>
      </c>
      <c r="GU215" s="418">
        <f t="shared" si="376"/>
        <v>0</v>
      </c>
      <c r="GV215" s="418">
        <f t="shared" si="376"/>
        <v>0</v>
      </c>
      <c r="GW215" s="418">
        <f t="shared" si="376"/>
        <v>0</v>
      </c>
      <c r="GX215" s="418">
        <f t="shared" si="376"/>
        <v>0</v>
      </c>
      <c r="GY215" s="418">
        <f t="shared" si="376"/>
        <v>0</v>
      </c>
      <c r="GZ215" s="418">
        <f t="shared" si="376"/>
        <v>0</v>
      </c>
      <c r="HA215" s="418">
        <f t="shared" si="376"/>
        <v>0</v>
      </c>
      <c r="HB215" s="418">
        <f t="shared" si="376"/>
        <v>0</v>
      </c>
      <c r="HC215" s="418">
        <f t="shared" si="376"/>
        <v>0</v>
      </c>
      <c r="HD215" s="418">
        <f t="shared" si="376"/>
        <v>0</v>
      </c>
      <c r="HE215" s="418">
        <f t="shared" si="376"/>
        <v>0</v>
      </c>
      <c r="HF215" s="418">
        <f t="shared" si="376"/>
        <v>0</v>
      </c>
      <c r="HG215" s="418">
        <f t="shared" si="376"/>
        <v>0</v>
      </c>
      <c r="HH215" s="418">
        <f t="shared" si="376"/>
        <v>0</v>
      </c>
      <c r="HI215" s="418">
        <f t="shared" si="376"/>
        <v>0</v>
      </c>
      <c r="HJ215" s="418">
        <f t="shared" si="376"/>
        <v>0</v>
      </c>
      <c r="HK215" s="418">
        <f t="shared" si="376"/>
        <v>0</v>
      </c>
      <c r="HL215" s="418">
        <f t="shared" si="376"/>
        <v>0</v>
      </c>
      <c r="HM215" s="418">
        <f t="shared" si="376"/>
        <v>0</v>
      </c>
      <c r="HN215" s="418">
        <f t="shared" si="376"/>
        <v>0</v>
      </c>
      <c r="HO215" s="418">
        <f t="shared" si="376"/>
        <v>0</v>
      </c>
      <c r="HP215" s="418">
        <f t="shared" si="376"/>
        <v>0</v>
      </c>
      <c r="HQ215" s="418">
        <f t="shared" si="376"/>
        <v>0</v>
      </c>
      <c r="HR215" s="418">
        <f t="shared" si="376"/>
        <v>0</v>
      </c>
      <c r="HS215" s="418">
        <f t="shared" si="376"/>
        <v>0</v>
      </c>
      <c r="HT215" s="418">
        <f t="shared" si="376"/>
        <v>0</v>
      </c>
      <c r="HU215" s="418">
        <f t="shared" si="376"/>
        <v>0</v>
      </c>
      <c r="HV215" s="418">
        <f t="shared" si="376"/>
        <v>0</v>
      </c>
      <c r="HW215" s="418">
        <f t="shared" si="376"/>
        <v>0</v>
      </c>
      <c r="HX215" s="418">
        <f t="shared" si="376"/>
        <v>0</v>
      </c>
      <c r="HY215" s="418">
        <f t="shared" si="376"/>
        <v>0</v>
      </c>
      <c r="HZ215" s="418">
        <f t="shared" si="376"/>
        <v>0</v>
      </c>
      <c r="IA215" s="418">
        <f t="shared" si="376"/>
        <v>0</v>
      </c>
      <c r="IB215" s="418">
        <f t="shared" si="376"/>
        <v>0</v>
      </c>
      <c r="IC215" s="418">
        <f t="shared" si="376"/>
        <v>0</v>
      </c>
      <c r="ID215" s="418">
        <f t="shared" si="376"/>
        <v>0</v>
      </c>
      <c r="IE215" s="418">
        <f t="shared" si="376"/>
        <v>0</v>
      </c>
      <c r="IF215" s="418">
        <f t="shared" si="376"/>
        <v>0</v>
      </c>
      <c r="IG215" s="418">
        <f t="shared" si="376"/>
        <v>0</v>
      </c>
      <c r="IH215" s="418">
        <f t="shared" si="376"/>
        <v>0</v>
      </c>
      <c r="II215" s="418">
        <f t="shared" si="376"/>
        <v>0</v>
      </c>
      <c r="IJ215" s="418">
        <f t="shared" si="376"/>
        <v>0</v>
      </c>
      <c r="IK215" s="418">
        <f t="shared" si="376"/>
        <v>0</v>
      </c>
      <c r="IL215" s="418">
        <f t="shared" si="376"/>
        <v>0</v>
      </c>
      <c r="IM215" s="418">
        <f t="shared" si="376"/>
        <v>0</v>
      </c>
      <c r="IN215" s="418">
        <f t="shared" si="376"/>
        <v>0</v>
      </c>
      <c r="IO215" s="104"/>
    </row>
    <row r="216" spans="1:249" ht="12.95" customHeight="1">
      <c r="A216"/>
      <c r="B216" s="6" t="s">
        <v>135</v>
      </c>
      <c r="C216" s="6"/>
      <c r="D216" s="6"/>
      <c r="E216" s="6"/>
      <c r="F216" s="4"/>
      <c r="G216" s="188" t="str">
        <f t="shared" si="364"/>
        <v>USD</v>
      </c>
      <c r="H216" s="6"/>
      <c r="I216" s="419">
        <f t="shared" ref="I216:BT216" ca="1" si="377">SUM(I213:I215)</f>
        <v>65567.225636804767</v>
      </c>
      <c r="J216" s="419">
        <f t="shared" ca="1" si="377"/>
        <v>107423.47333811797</v>
      </c>
      <c r="K216" s="419">
        <f t="shared" ca="1" si="377"/>
        <v>94160.075186054048</v>
      </c>
      <c r="L216" s="419">
        <f t="shared" ca="1" si="377"/>
        <v>117848.26785177615</v>
      </c>
      <c r="M216" s="419">
        <f t="shared" ca="1" si="377"/>
        <v>131861.65508849837</v>
      </c>
      <c r="N216" s="419">
        <f t="shared" ca="1" si="377"/>
        <v>140595.39985863367</v>
      </c>
      <c r="O216" s="419">
        <f t="shared" ca="1" si="377"/>
        <v>149162.51191274982</v>
      </c>
      <c r="P216" s="419">
        <f t="shared" ca="1" si="377"/>
        <v>149271.73464658533</v>
      </c>
      <c r="Q216" s="419">
        <f t="shared" ca="1" si="377"/>
        <v>137591.82145414469</v>
      </c>
      <c r="R216" s="419">
        <f t="shared" ca="1" si="377"/>
        <v>145073.69238501371</v>
      </c>
      <c r="S216" s="419">
        <f t="shared" ca="1" si="377"/>
        <v>164704.17772679467</v>
      </c>
      <c r="T216" s="419">
        <f t="shared" ca="1" si="377"/>
        <v>171753.3903576837</v>
      </c>
      <c r="U216" s="419">
        <f t="shared" ca="1" si="377"/>
        <v>145479.21764354454</v>
      </c>
      <c r="V216" s="419">
        <f t="shared" ca="1" si="377"/>
        <v>153557.57351285103</v>
      </c>
      <c r="W216" s="419">
        <f t="shared" ca="1" si="377"/>
        <v>111533.02733984782</v>
      </c>
      <c r="X216" s="419">
        <f t="shared" ca="1" si="377"/>
        <v>123144.18963935795</v>
      </c>
      <c r="Y216" s="419">
        <f t="shared" ca="1" si="377"/>
        <v>126498.60715731297</v>
      </c>
      <c r="Z216" s="419">
        <f t="shared" ca="1" si="377"/>
        <v>131907.36804358478</v>
      </c>
      <c r="AA216" s="419">
        <f t="shared" ca="1" si="377"/>
        <v>138608.62211740529</v>
      </c>
      <c r="AB216" s="419">
        <f t="shared" ca="1" si="377"/>
        <v>138969.92367186732</v>
      </c>
      <c r="AC216" s="419">
        <f t="shared" ca="1" si="377"/>
        <v>127783.51938277215</v>
      </c>
      <c r="AD216" s="419">
        <f t="shared" ca="1" si="377"/>
        <v>134979.10238720992</v>
      </c>
      <c r="AE216" s="419">
        <f t="shared" ca="1" si="377"/>
        <v>153557.57351285103</v>
      </c>
      <c r="AF216" s="419">
        <f t="shared" ca="1" si="377"/>
        <v>160258.82758667157</v>
      </c>
      <c r="AG216" s="419">
        <f t="shared" ca="1" si="377"/>
        <v>135494.55114226672</v>
      </c>
      <c r="AH216" s="419">
        <f t="shared" ca="1" si="377"/>
        <v>142929.03717591029</v>
      </c>
      <c r="AI216" s="419">
        <f t="shared" ca="1" si="377"/>
        <v>103090.81367079892</v>
      </c>
      <c r="AJ216" s="419">
        <f t="shared" ca="1" si="377"/>
        <v>114040.27485671468</v>
      </c>
      <c r="AK216" s="419">
        <f t="shared" ca="1" si="377"/>
        <v>117306.1696507202</v>
      </c>
      <c r="AL216" s="419">
        <f t="shared" ca="1" si="377"/>
        <v>122364.15552495747</v>
      </c>
      <c r="AM216" s="419">
        <f t="shared" ca="1" si="377"/>
        <v>128729.47603596671</v>
      </c>
      <c r="AN216" s="419">
        <f t="shared" ca="1" si="377"/>
        <v>129152.29963398795</v>
      </c>
      <c r="AO216" s="419">
        <f t="shared" ca="1" si="377"/>
        <v>118447.03521049031</v>
      </c>
      <c r="AP216" s="419">
        <f t="shared" ca="1" si="377"/>
        <v>125361.53803934224</v>
      </c>
      <c r="AQ216" s="419">
        <f t="shared" ca="1" si="377"/>
        <v>142929.03717591029</v>
      </c>
      <c r="AR216" s="419">
        <f t="shared" ca="1" si="377"/>
        <v>149294.35768691948</v>
      </c>
      <c r="AS216" s="419">
        <f t="shared" ca="1" si="377"/>
        <v>130243.8342663378</v>
      </c>
      <c r="AT216" s="419">
        <f t="shared" ca="1" si="377"/>
        <v>134309.16262675909</v>
      </c>
      <c r="AU216" s="419">
        <f t="shared" ca="1" si="377"/>
        <v>96341.833411925065</v>
      </c>
      <c r="AV216" s="419">
        <f t="shared" ca="1" si="377"/>
        <v>106734.37666144499</v>
      </c>
      <c r="AW216" s="419">
        <f t="shared" ca="1" si="377"/>
        <v>109910.61819529449</v>
      </c>
      <c r="AX216" s="419">
        <f t="shared" ca="1" si="377"/>
        <v>114679.65397348463</v>
      </c>
      <c r="AY216" s="419">
        <f t="shared" ca="1" si="377"/>
        <v>120755.45427092674</v>
      </c>
      <c r="AZ216" s="419">
        <f t="shared" ca="1" si="377"/>
        <v>39626.186158172</v>
      </c>
      <c r="BA216" s="419">
        <f t="shared" ca="1" si="377"/>
        <v>29348.94725435914</v>
      </c>
      <c r="BB216" s="419">
        <f t="shared" ca="1" si="377"/>
        <v>36007.843549273472</v>
      </c>
      <c r="BC216" s="419">
        <f t="shared" ca="1" si="377"/>
        <v>52717.409936828713</v>
      </c>
      <c r="BD216" s="419">
        <f t="shared" ca="1" si="377"/>
        <v>58793.21023427078</v>
      </c>
      <c r="BE216" s="419">
        <f t="shared" ca="1" si="377"/>
        <v>39290.197638265468</v>
      </c>
      <c r="BF216" s="419">
        <f t="shared" ca="1" si="377"/>
        <v>45804.746527093579</v>
      </c>
      <c r="BG216" s="419">
        <f t="shared" ca="1" si="377"/>
        <v>9438.0820704359066</v>
      </c>
      <c r="BH216" s="419">
        <f t="shared" ca="1" si="377"/>
        <v>19363.261471285528</v>
      </c>
      <c r="BI216" s="419">
        <f t="shared" ca="1" si="377"/>
        <v>22449.201015338738</v>
      </c>
      <c r="BJ216" s="419">
        <f t="shared" ca="1" si="377"/>
        <v>26981.994453467545</v>
      </c>
      <c r="BK216" s="419">
        <f t="shared" ca="1" si="377"/>
        <v>32808.084381018474</v>
      </c>
      <c r="BL216" s="419">
        <f t="shared" ca="1" si="377"/>
        <v>33291.800136091071</v>
      </c>
      <c r="BM216" s="419">
        <f t="shared" ca="1" si="377"/>
        <v>23396.708344205399</v>
      </c>
      <c r="BN216" s="419">
        <f t="shared" ca="1" si="377"/>
        <v>29822.168417450303</v>
      </c>
      <c r="BO216" s="419">
        <f t="shared" ca="1" si="377"/>
        <v>45804.746527093579</v>
      </c>
      <c r="BP216" s="419">
        <f t="shared" ca="1" si="377"/>
        <v>51630.836454644537</v>
      </c>
      <c r="BQ216" s="419">
        <f t="shared" ca="1" si="377"/>
        <v>33012.220470135348</v>
      </c>
      <c r="BR216" s="419">
        <f t="shared" ca="1" si="377"/>
        <v>39140.552537092677</v>
      </c>
      <c r="BS216" s="419">
        <f t="shared" ca="1" si="377"/>
        <v>4328.7956244145753</v>
      </c>
      <c r="BT216" s="419">
        <f t="shared" ca="1" si="377"/>
        <v>13801.855971506506</v>
      </c>
      <c r="BU216" s="419">
        <f t="shared" ref="BU216:EF216" ca="1" si="378">SUM(BU213:BU215)</f>
        <v>16797.263043237763</v>
      </c>
      <c r="BV216" s="419">
        <f t="shared" ca="1" si="378"/>
        <v>21102.836337861838</v>
      </c>
      <c r="BW216" s="419">
        <f t="shared" ca="1" si="378"/>
        <v>26685.938970957111</v>
      </c>
      <c r="BX216" s="419">
        <f t="shared" ca="1" si="378"/>
        <v>27187.652558923757</v>
      </c>
      <c r="BY216" s="419">
        <f t="shared" ca="1" si="378"/>
        <v>17667.080871341677</v>
      </c>
      <c r="BZ216" s="419">
        <f t="shared" ca="1" si="378"/>
        <v>23862.727913904208</v>
      </c>
      <c r="CA216" s="419">
        <f t="shared" ca="1" si="378"/>
        <v>39140.552537092677</v>
      </c>
      <c r="CB216" s="419">
        <f t="shared" ca="1" si="378"/>
        <v>44723.655170187965</v>
      </c>
      <c r="CC216" s="419">
        <f t="shared" ca="1" si="378"/>
        <v>27018.850833672652</v>
      </c>
      <c r="CD216" s="419">
        <f t="shared" ca="1" si="378"/>
        <v>32782.905592347262</v>
      </c>
      <c r="CE216" s="419">
        <f t="shared" ca="1" si="378"/>
        <v>-529.74147669981176</v>
      </c>
      <c r="CF216" s="419">
        <f t="shared" ca="1" si="378"/>
        <v>8509.5067318279034</v>
      </c>
      <c r="CG216" s="419">
        <f t="shared" ca="1" si="378"/>
        <v>11414.522588071894</v>
      </c>
      <c r="CH216" s="419">
        <f t="shared" ca="1" si="378"/>
        <v>15503.536911977557</v>
      </c>
      <c r="CI216" s="419">
        <f t="shared" ca="1" si="378"/>
        <v>20851.912932092004</v>
      </c>
      <c r="CJ216" s="419">
        <f t="shared" ca="1" si="378"/>
        <v>21368.075975381638</v>
      </c>
      <c r="CK216" s="419">
        <f t="shared" ca="1" si="378"/>
        <v>12212.228591907115</v>
      </c>
      <c r="CL216" s="419">
        <f t="shared" ca="1" si="378"/>
        <v>18182.938891442478</v>
      </c>
      <c r="CM216" s="419">
        <f t="shared" ca="1" si="378"/>
        <v>32782.905592347262</v>
      </c>
      <c r="CN216" s="419">
        <f t="shared" ca="1" si="378"/>
        <v>38131.281612461738</v>
      </c>
      <c r="CO216" s="419">
        <f t="shared" si="378"/>
        <v>33711.872836224269</v>
      </c>
      <c r="CP216" s="419">
        <f t="shared" si="378"/>
        <v>37277.314110861407</v>
      </c>
      <c r="CQ216" s="419">
        <f t="shared" si="378"/>
        <v>3775.384559108963</v>
      </c>
      <c r="CR216" s="419">
        <f t="shared" si="378"/>
        <v>12937.296026322059</v>
      </c>
      <c r="CS216" s="419">
        <f t="shared" si="378"/>
        <v>15752.430090046895</v>
      </c>
      <c r="CT216" s="419">
        <f t="shared" si="378"/>
        <v>19950.521576104584</v>
      </c>
      <c r="CU216" s="419">
        <f t="shared" si="378"/>
        <v>25313.57640829125</v>
      </c>
      <c r="CV216" s="419">
        <f t="shared" si="378"/>
        <v>25733.301365828476</v>
      </c>
      <c r="CW216" s="419">
        <f t="shared" si="378"/>
        <v>16650.180140912838</v>
      </c>
      <c r="CX216" s="419">
        <f t="shared" si="378"/>
        <v>22539.422557578335</v>
      </c>
      <c r="CY216" s="419">
        <f t="shared" si="378"/>
        <v>37277.314110861407</v>
      </c>
      <c r="CZ216" s="419">
        <f t="shared" si="378"/>
        <v>42640.368943048074</v>
      </c>
      <c r="DA216" s="419">
        <f t="shared" si="378"/>
        <v>25145.557063947766</v>
      </c>
      <c r="DB216" s="419">
        <f t="shared" si="378"/>
        <v>30855.289411858554</v>
      </c>
      <c r="DC216" s="419">
        <f t="shared" si="378"/>
        <v>-1156.8199525139498</v>
      </c>
      <c r="DD216" s="419">
        <f t="shared" si="378"/>
        <v>7573.5329831687268</v>
      </c>
      <c r="DE216" s="419">
        <f t="shared" si="378"/>
        <v>10299.484468383191</v>
      </c>
      <c r="DF216" s="419">
        <f t="shared" si="378"/>
        <v>14281.835682960693</v>
      </c>
      <c r="DG216" s="419">
        <f t="shared" si="378"/>
        <v>19411.71421809576</v>
      </c>
      <c r="DH216" s="419">
        <f t="shared" si="378"/>
        <v>19846.404819130796</v>
      </c>
      <c r="DI216" s="419">
        <f t="shared" si="378"/>
        <v>11124.987353646822</v>
      </c>
      <c r="DJ216" s="419">
        <f t="shared" si="378"/>
        <v>16791.390306891582</v>
      </c>
      <c r="DK216" s="419">
        <f t="shared" si="378"/>
        <v>30855.289411858554</v>
      </c>
      <c r="DL216" s="419">
        <f t="shared" si="378"/>
        <v>35985.167946993621</v>
      </c>
      <c r="DM216" s="419">
        <f t="shared" si="378"/>
        <v>19431.513946849285</v>
      </c>
      <c r="DN216" s="419">
        <f t="shared" si="378"/>
        <v>24802.018064599077</v>
      </c>
      <c r="DO216" s="419">
        <f t="shared" si="378"/>
        <v>-5787.9341252964514</v>
      </c>
      <c r="DP216" s="419">
        <f t="shared" si="378"/>
        <v>2532.5119154175045</v>
      </c>
      <c r="DQ216" s="419">
        <f t="shared" si="378"/>
        <v>5170.2701033877674</v>
      </c>
      <c r="DR216" s="419">
        <f t="shared" si="378"/>
        <v>8949.1492804359295</v>
      </c>
      <c r="DS216" s="419">
        <f t="shared" si="378"/>
        <v>13855.989618391221</v>
      </c>
      <c r="DT216" s="419">
        <f t="shared" si="378"/>
        <v>14302.106960624587</v>
      </c>
      <c r="DU216" s="419">
        <f t="shared" si="378"/>
        <v>5929.5552263096324</v>
      </c>
      <c r="DV216" s="419">
        <f t="shared" si="378"/>
        <v>11379.919166308799</v>
      </c>
      <c r="DW216" s="419">
        <f t="shared" si="378"/>
        <v>24802.018064599077</v>
      </c>
      <c r="DX216" s="419">
        <f t="shared" si="378"/>
        <v>29708.858402554353</v>
      </c>
      <c r="DY216" s="419">
        <f t="shared" si="378"/>
        <v>14039.745514088689</v>
      </c>
      <c r="DZ216" s="419">
        <f t="shared" si="378"/>
        <v>19093.681672349107</v>
      </c>
      <c r="EA216" s="419">
        <f t="shared" si="378"/>
        <v>-10138.583336094394</v>
      </c>
      <c r="EB216" s="419">
        <f t="shared" si="378"/>
        <v>-2207.585079041979</v>
      </c>
      <c r="EC216" s="419">
        <f t="shared" si="378"/>
        <v>343.17723047309846</v>
      </c>
      <c r="ED216" s="419">
        <f t="shared" si="378"/>
        <v>3930.0680527147779</v>
      </c>
      <c r="EE216" s="419">
        <f t="shared" si="378"/>
        <v>8623.5675064111274</v>
      </c>
      <c r="EF216" s="419">
        <f t="shared" si="378"/>
        <v>9077.9777026127122</v>
      </c>
      <c r="EG216" s="419">
        <f t="shared" ref="EG216:GR216" si="379">SUM(EG213:EG215)</f>
        <v>1041.760696593934</v>
      </c>
      <c r="EH216" s="419">
        <f t="shared" si="379"/>
        <v>6282.8415515280358</v>
      </c>
      <c r="EI216" s="419">
        <f t="shared" si="379"/>
        <v>19093.681672349107</v>
      </c>
      <c r="EJ216" s="419">
        <f t="shared" si="379"/>
        <v>23787.181126045441</v>
      </c>
      <c r="EK216" s="419">
        <f t="shared" si="379"/>
        <v>10940.692179959689</v>
      </c>
      <c r="EL216" s="419">
        <f t="shared" si="379"/>
        <v>13708.174433216031</v>
      </c>
      <c r="EM216" s="419">
        <f t="shared" si="379"/>
        <v>-14227.841032982251</v>
      </c>
      <c r="EN216" s="419">
        <f t="shared" si="379"/>
        <v>-6666.9502855058527</v>
      </c>
      <c r="EO216" s="419">
        <f t="shared" si="379"/>
        <v>-4201.8091867002804</v>
      </c>
      <c r="EP216" s="419">
        <f t="shared" si="379"/>
        <v>-796.15163773854147</v>
      </c>
      <c r="EQ216" s="419">
        <f t="shared" si="379"/>
        <v>3693.2826223188167</v>
      </c>
      <c r="ER216" s="419">
        <f t="shared" si="379"/>
        <v>4153.2173518680793</v>
      </c>
      <c r="ES216" s="419">
        <f t="shared" si="379"/>
        <v>-3558.8804131584766</v>
      </c>
      <c r="ET216" s="419">
        <f t="shared" si="379"/>
        <v>1479.6088595261972</v>
      </c>
      <c r="EU216" s="419">
        <f t="shared" si="379"/>
        <v>13708.174433216031</v>
      </c>
      <c r="EV216" s="419">
        <f t="shared" si="379"/>
        <v>99789.361383203752</v>
      </c>
      <c r="EW216" s="419">
        <f t="shared" si="379"/>
        <v>85734.501525549582</v>
      </c>
      <c r="EX216" s="419">
        <f t="shared" si="379"/>
        <v>90216.722498792689</v>
      </c>
      <c r="EY216" s="419">
        <f t="shared" si="379"/>
        <v>63518.399507924682</v>
      </c>
      <c r="EZ216" s="419">
        <f t="shared" si="379"/>
        <v>70727.472767841304</v>
      </c>
      <c r="FA216" s="419">
        <f t="shared" si="379"/>
        <v>73108.516926107433</v>
      </c>
      <c r="FB216" s="419">
        <f t="shared" si="379"/>
        <v>76343.019300488333</v>
      </c>
      <c r="FC216" s="419">
        <f t="shared" si="379"/>
        <v>80637.260766630148</v>
      </c>
      <c r="FD216" s="419">
        <f t="shared" si="379"/>
        <v>81100.281441259736</v>
      </c>
      <c r="FE216" s="419">
        <f t="shared" si="379"/>
        <v>73700.409167477948</v>
      </c>
      <c r="FF216" s="419">
        <f t="shared" si="379"/>
        <v>78542.916796411009</v>
      </c>
      <c r="FG216" s="419">
        <f t="shared" si="379"/>
        <v>90216.722498792689</v>
      </c>
      <c r="FH216" s="419">
        <f t="shared" si="379"/>
        <v>94510.963964934534</v>
      </c>
      <c r="FI216" s="419">
        <f t="shared" si="379"/>
        <v>81192.636640410288</v>
      </c>
      <c r="FJ216" s="419">
        <f t="shared" si="379"/>
        <v>85416.750799347821</v>
      </c>
      <c r="FK216" s="419">
        <f t="shared" si="379"/>
        <v>59900.30034077532</v>
      </c>
      <c r="FL216" s="419">
        <f t="shared" si="379"/>
        <v>66774.859752350851</v>
      </c>
      <c r="FM216" s="419">
        <f t="shared" si="379"/>
        <v>69073.456132080551</v>
      </c>
      <c r="FN216" s="419">
        <f t="shared" si="379"/>
        <v>72146.252087926259</v>
      </c>
      <c r="FO216" s="419">
        <f t="shared" si="379"/>
        <v>76253.787403366267</v>
      </c>
      <c r="FP216" s="419">
        <f t="shared" si="379"/>
        <v>76717.752624834931</v>
      </c>
      <c r="FQ216" s="419">
        <f t="shared" si="379"/>
        <v>69618.538047655456</v>
      </c>
      <c r="FR216" s="419">
        <f t="shared" si="379"/>
        <v>74271.577747153497</v>
      </c>
      <c r="FS216" s="419">
        <f t="shared" si="379"/>
        <v>85416.750799347821</v>
      </c>
      <c r="FT216" s="419">
        <f t="shared" si="379"/>
        <v>89524.286114787858</v>
      </c>
      <c r="FU216" s="419">
        <f t="shared" si="379"/>
        <v>76899.559328931049</v>
      </c>
      <c r="FV216" s="419">
        <f t="shared" si="379"/>
        <v>80882.286764755117</v>
      </c>
      <c r="FW216" s="419">
        <f t="shared" si="379"/>
        <v>56494.490390941872</v>
      </c>
      <c r="FX216" s="419">
        <f t="shared" si="379"/>
        <v>63050.912719801476</v>
      </c>
      <c r="FY216" s="419">
        <f t="shared" si="379"/>
        <v>65268.813321755573</v>
      </c>
      <c r="FZ216" s="419">
        <f t="shared" si="379"/>
        <v>68188.766258177944</v>
      </c>
      <c r="GA216" s="419">
        <f t="shared" si="379"/>
        <v>72117.713081642316</v>
      </c>
      <c r="GB216" s="419">
        <f t="shared" si="379"/>
        <v>72580.749097433683</v>
      </c>
      <c r="GC216" s="419">
        <f t="shared" si="379"/>
        <v>65770.952828353722</v>
      </c>
      <c r="GD216" s="419">
        <f t="shared" si="379"/>
        <v>70240.92964921669</v>
      </c>
      <c r="GE216" s="419">
        <f t="shared" si="379"/>
        <v>80882.286764755117</v>
      </c>
      <c r="GF216" s="419">
        <f t="shared" si="379"/>
        <v>84811.233588219475</v>
      </c>
      <c r="GG216" s="419">
        <f t="shared" si="379"/>
        <v>74431.097481382705</v>
      </c>
      <c r="GH216" s="419">
        <f t="shared" si="379"/>
        <v>76596.846301487298</v>
      </c>
      <c r="GI216" s="419">
        <f t="shared" si="379"/>
        <v>53286.958774378058</v>
      </c>
      <c r="GJ216" s="419">
        <f t="shared" si="379"/>
        <v>59540.749388922952</v>
      </c>
      <c r="GK216" s="419">
        <f t="shared" si="379"/>
        <v>61679.789403852032</v>
      </c>
      <c r="GL216" s="419">
        <f t="shared" si="379"/>
        <v>64455.217990848279</v>
      </c>
      <c r="GM216" s="419">
        <f t="shared" si="379"/>
        <v>68213.341039379418</v>
      </c>
      <c r="GN216" s="419">
        <f t="shared" si="379"/>
        <v>68673.814928413718</v>
      </c>
      <c r="GO216" s="419">
        <f t="shared" si="379"/>
        <v>62142.526884059902</v>
      </c>
      <c r="GP216" s="419">
        <f t="shared" si="379"/>
        <v>66435.726760553953</v>
      </c>
      <c r="GQ216" s="419">
        <f t="shared" si="379"/>
        <v>76596.846301487298</v>
      </c>
      <c r="GR216" s="419">
        <f t="shared" si="379"/>
        <v>80354.969350018466</v>
      </c>
      <c r="GS216" s="419">
        <f t="shared" ref="GS216:IN216" si="380">SUM(GS213:GS215)</f>
        <v>68999.703584700852</v>
      </c>
      <c r="GT216" s="419">
        <f t="shared" si="380"/>
        <v>72545.0916054759</v>
      </c>
      <c r="GU216" s="419">
        <f t="shared" si="380"/>
        <v>50264.71950791571</v>
      </c>
      <c r="GV216" s="419">
        <f t="shared" si="380"/>
        <v>56230.564123892618</v>
      </c>
      <c r="GW216" s="419">
        <f t="shared" si="380"/>
        <v>58292.64445784736</v>
      </c>
      <c r="GX216" s="419">
        <f t="shared" si="380"/>
        <v>60931.360177908122</v>
      </c>
      <c r="GY216" s="419">
        <f t="shared" si="380"/>
        <v>64526.086572155298</v>
      </c>
      <c r="GZ216" s="419">
        <f t="shared" si="380"/>
        <v>64982.581916123738</v>
      </c>
      <c r="HA216" s="419">
        <f t="shared" si="380"/>
        <v>58719.220858371416</v>
      </c>
      <c r="HB216" s="419">
        <f t="shared" si="380"/>
        <v>62841.801929475274</v>
      </c>
      <c r="HC216" s="419">
        <f t="shared" si="380"/>
        <v>72545.0916054759</v>
      </c>
      <c r="HD216" s="419">
        <f t="shared" si="380"/>
        <v>76139.817999723062</v>
      </c>
      <c r="HE216" s="419">
        <f t="shared" si="380"/>
        <v>65365.444543795384</v>
      </c>
      <c r="HF216" s="419">
        <f t="shared" si="380"/>
        <v>68712.743967809452</v>
      </c>
      <c r="HG216" s="419">
        <f t="shared" si="380"/>
        <v>47415.730797747921</v>
      </c>
      <c r="HH216" s="419">
        <f t="shared" si="380"/>
        <v>53107.543768034098</v>
      </c>
      <c r="HI216" s="419">
        <f t="shared" si="380"/>
        <v>55094.615532465155</v>
      </c>
      <c r="HJ216" s="419">
        <f t="shared" si="380"/>
        <v>57603.957384918525</v>
      </c>
      <c r="HK216" s="419">
        <f t="shared" si="380"/>
        <v>61042.391327241901</v>
      </c>
      <c r="HL216" s="419">
        <f t="shared" si="380"/>
        <v>61493.686144729509</v>
      </c>
      <c r="HM216" s="419">
        <f t="shared" si="380"/>
        <v>55487.998035796438</v>
      </c>
      <c r="HN216" s="419">
        <f t="shared" si="380"/>
        <v>59445.983548804899</v>
      </c>
      <c r="HO216" s="419">
        <f t="shared" si="380"/>
        <v>68712.743967809452</v>
      </c>
      <c r="HP216" s="419">
        <f t="shared" si="380"/>
        <v>72151.177910132828</v>
      </c>
      <c r="HQ216" s="419">
        <f t="shared" si="380"/>
        <v>61924.859262995284</v>
      </c>
      <c r="HR216" s="419">
        <f t="shared" si="380"/>
        <v>65086.50361980404</v>
      </c>
      <c r="HS216" s="419">
        <f t="shared" si="380"/>
        <v>44728.820980639503</v>
      </c>
      <c r="HT216" s="419">
        <f t="shared" si="380"/>
        <v>50159.790385236309</v>
      </c>
      <c r="HU216" s="419">
        <f t="shared" si="380"/>
        <v>52073.841161673379</v>
      </c>
      <c r="HV216" s="419">
        <f t="shared" si="380"/>
        <v>54460.707757908363</v>
      </c>
      <c r="HW216" s="419">
        <f t="shared" si="380"/>
        <v>57749.644572304642</v>
      </c>
      <c r="HX216" s="419">
        <f t="shared" si="380"/>
        <v>58194.691312534938</v>
      </c>
      <c r="HY216" s="419">
        <f t="shared" si="380"/>
        <v>52436.746641356811</v>
      </c>
      <c r="HZ216" s="419">
        <f t="shared" si="380"/>
        <v>56236.01926425923</v>
      </c>
      <c r="IA216" s="419">
        <f t="shared" si="380"/>
        <v>65086.50361980404</v>
      </c>
      <c r="IB216" s="419">
        <f t="shared" si="380"/>
        <v>68375.440434200311</v>
      </c>
      <c r="IC216" s="419">
        <f t="shared" si="380"/>
        <v>59945.905007488829</v>
      </c>
      <c r="ID216" s="419">
        <f t="shared" si="380"/>
        <v>61653.976028924197</v>
      </c>
      <c r="IE216" s="419">
        <f t="shared" si="380"/>
        <v>42193.620555265792</v>
      </c>
      <c r="IF216" s="419">
        <f t="shared" si="380"/>
        <v>47376.250326294205</v>
      </c>
      <c r="IG216" s="419">
        <f t="shared" si="380"/>
        <v>49219.292032776444</v>
      </c>
      <c r="IH216" s="419">
        <f t="shared" si="380"/>
        <v>51490.171291458777</v>
      </c>
      <c r="II216" s="419">
        <f t="shared" si="380"/>
        <v>54636.110853055223</v>
      </c>
      <c r="IJ216" s="419">
        <f t="shared" si="380"/>
        <v>55074.018264035338</v>
      </c>
      <c r="IK216" s="419">
        <f t="shared" si="380"/>
        <v>49554.208484322517</v>
      </c>
      <c r="IL216" s="419">
        <f t="shared" si="380"/>
        <v>53200.505870032481</v>
      </c>
      <c r="IM216" s="419">
        <f t="shared" si="380"/>
        <v>61653.976028924197</v>
      </c>
      <c r="IN216" s="419">
        <f t="shared" si="380"/>
        <v>64799.915590520628</v>
      </c>
      <c r="IO216" s="129"/>
    </row>
    <row r="217" spans="1:249" ht="12.95" customHeight="1">
      <c r="A217"/>
      <c r="B217" s="3" t="s">
        <v>658</v>
      </c>
      <c r="C217" s="21"/>
      <c r="D217" s="1"/>
      <c r="E217" s="1"/>
      <c r="F217" s="1"/>
      <c r="G217" s="101"/>
      <c r="H217" s="1"/>
      <c r="I217" s="415"/>
      <c r="J217" s="415"/>
      <c r="K217" s="415"/>
      <c r="L217" s="415"/>
      <c r="M217" s="415"/>
      <c r="N217" s="415"/>
      <c r="O217" s="415"/>
      <c r="P217" s="415"/>
      <c r="Q217" s="415"/>
      <c r="R217" s="415"/>
      <c r="S217" s="415"/>
      <c r="T217" s="415"/>
      <c r="U217" s="415"/>
      <c r="V217" s="415"/>
      <c r="W217" s="415"/>
      <c r="X217" s="415"/>
      <c r="Y217" s="415"/>
      <c r="Z217" s="415"/>
      <c r="AA217" s="415"/>
      <c r="AB217" s="415"/>
      <c r="AC217" s="415"/>
      <c r="AD217" s="415"/>
      <c r="AE217" s="415"/>
      <c r="AF217" s="415"/>
      <c r="AG217" s="415"/>
      <c r="AH217" s="415"/>
      <c r="AI217" s="415"/>
      <c r="AJ217" s="415"/>
      <c r="AK217" s="415"/>
      <c r="AL217" s="415"/>
      <c r="AM217" s="415"/>
      <c r="AN217" s="415"/>
      <c r="AO217" s="415"/>
      <c r="AP217" s="415"/>
      <c r="AQ217" s="415"/>
      <c r="AR217" s="415"/>
      <c r="AS217" s="415"/>
      <c r="AT217" s="415"/>
      <c r="AU217" s="415"/>
      <c r="AV217" s="415"/>
      <c r="AW217" s="415"/>
      <c r="AX217" s="415"/>
      <c r="AY217" s="415"/>
      <c r="AZ217" s="415"/>
      <c r="BA217" s="415"/>
      <c r="BB217" s="415"/>
      <c r="BC217" s="415"/>
      <c r="BD217" s="415"/>
      <c r="BE217" s="415"/>
      <c r="BF217" s="415"/>
      <c r="BG217" s="415"/>
      <c r="BH217" s="415"/>
      <c r="BI217" s="415"/>
      <c r="BJ217" s="415"/>
      <c r="BK217" s="415"/>
      <c r="BL217" s="415"/>
      <c r="BM217" s="415"/>
      <c r="BN217" s="415"/>
      <c r="BO217" s="415"/>
      <c r="BP217" s="415"/>
      <c r="BQ217" s="415"/>
      <c r="BR217" s="415"/>
      <c r="BS217" s="415"/>
      <c r="BT217" s="415"/>
      <c r="BU217" s="415"/>
      <c r="BV217" s="415"/>
      <c r="BW217" s="415"/>
      <c r="BX217" s="415"/>
      <c r="BY217" s="415"/>
      <c r="BZ217" s="415"/>
      <c r="CA217" s="415"/>
      <c r="CB217" s="415"/>
      <c r="CC217" s="415"/>
      <c r="CD217" s="415"/>
      <c r="CE217" s="415"/>
      <c r="CF217" s="415"/>
      <c r="CG217" s="415"/>
      <c r="CH217" s="415"/>
      <c r="CI217" s="415"/>
      <c r="CJ217" s="415"/>
      <c r="CK217" s="415"/>
      <c r="CL217" s="415"/>
      <c r="CM217" s="415"/>
      <c r="CN217" s="415"/>
      <c r="CO217" s="415"/>
      <c r="CP217" s="415"/>
      <c r="CQ217" s="415"/>
      <c r="CR217" s="415"/>
      <c r="CS217" s="415"/>
      <c r="CT217" s="415"/>
      <c r="CU217" s="415"/>
      <c r="CV217" s="415"/>
      <c r="CW217" s="415"/>
      <c r="CX217" s="415"/>
      <c r="CY217" s="415"/>
      <c r="CZ217" s="415"/>
      <c r="DA217" s="415"/>
      <c r="DB217" s="415"/>
      <c r="DC217" s="415"/>
      <c r="DD217" s="415"/>
      <c r="DE217" s="415"/>
      <c r="DF217" s="415"/>
      <c r="DG217" s="415"/>
      <c r="DH217" s="415"/>
      <c r="DI217" s="415"/>
      <c r="DJ217" s="415"/>
      <c r="DK217" s="415"/>
      <c r="DL217" s="415"/>
      <c r="DM217" s="415"/>
      <c r="DN217" s="415"/>
      <c r="DO217" s="415"/>
      <c r="DP217" s="415"/>
      <c r="DQ217" s="415"/>
      <c r="DR217" s="415"/>
      <c r="DS217" s="415"/>
      <c r="DT217" s="415"/>
      <c r="DU217" s="415"/>
      <c r="DV217" s="415"/>
      <c r="DW217" s="415"/>
      <c r="DX217" s="415"/>
      <c r="DY217" s="415"/>
      <c r="DZ217" s="415"/>
      <c r="EA217" s="415"/>
      <c r="EB217" s="415"/>
      <c r="EC217" s="415"/>
      <c r="ED217" s="415"/>
      <c r="EE217" s="415"/>
      <c r="EF217" s="415"/>
      <c r="EG217" s="415"/>
      <c r="EH217" s="415"/>
      <c r="EI217" s="415"/>
      <c r="EJ217" s="415"/>
      <c r="EK217" s="415"/>
      <c r="EL217" s="415"/>
      <c r="EM217" s="415"/>
      <c r="EN217" s="415"/>
      <c r="EO217" s="415"/>
      <c r="EP217" s="415"/>
      <c r="EQ217" s="415"/>
      <c r="ER217" s="415"/>
      <c r="ES217" s="415"/>
      <c r="ET217" s="415"/>
      <c r="EU217" s="415"/>
      <c r="EV217" s="415"/>
      <c r="EW217" s="415"/>
      <c r="EX217" s="415"/>
      <c r="EY217" s="415"/>
      <c r="EZ217" s="415"/>
      <c r="FA217" s="415"/>
      <c r="FB217" s="415"/>
      <c r="FC217" s="415"/>
      <c r="FD217" s="415"/>
      <c r="FE217" s="415"/>
      <c r="FF217" s="415"/>
      <c r="FG217" s="415"/>
      <c r="FH217" s="415"/>
      <c r="FI217" s="415"/>
      <c r="FJ217" s="415"/>
      <c r="FK217" s="415"/>
      <c r="FL217" s="415"/>
      <c r="FM217" s="415"/>
      <c r="FN217" s="415"/>
      <c r="FO217" s="415"/>
      <c r="FP217" s="415"/>
      <c r="FQ217" s="415"/>
      <c r="FR217" s="415"/>
      <c r="FS217" s="415"/>
      <c r="FT217" s="415"/>
      <c r="FU217" s="415"/>
      <c r="FV217" s="415"/>
      <c r="FW217" s="415"/>
      <c r="FX217" s="415"/>
      <c r="FY217" s="415"/>
      <c r="FZ217" s="415"/>
      <c r="GA217" s="415"/>
      <c r="GB217" s="415"/>
      <c r="GC217" s="415"/>
      <c r="GD217" s="415"/>
      <c r="GE217" s="415"/>
      <c r="GF217" s="415"/>
      <c r="GG217" s="415"/>
      <c r="GH217" s="415"/>
      <c r="GI217" s="415"/>
      <c r="GJ217" s="415"/>
      <c r="GK217" s="415"/>
      <c r="GL217" s="415"/>
      <c r="GM217" s="415"/>
      <c r="GN217" s="415"/>
      <c r="GO217" s="415"/>
      <c r="GP217" s="415"/>
      <c r="GQ217" s="415"/>
      <c r="GR217" s="415"/>
      <c r="GS217" s="415"/>
      <c r="GT217" s="415"/>
      <c r="GU217" s="415"/>
      <c r="GV217" s="415"/>
      <c r="GW217" s="415"/>
      <c r="GX217" s="415"/>
      <c r="GY217" s="415"/>
      <c r="GZ217" s="415"/>
      <c r="HA217" s="415"/>
      <c r="HB217" s="415"/>
      <c r="HC217" s="415"/>
      <c r="HD217" s="415"/>
      <c r="HE217" s="415"/>
      <c r="HF217" s="415"/>
      <c r="HG217" s="415"/>
      <c r="HH217" s="415"/>
      <c r="HI217" s="415"/>
      <c r="HJ217" s="415"/>
      <c r="HK217" s="415"/>
      <c r="HL217" s="415"/>
      <c r="HM217" s="415"/>
      <c r="HN217" s="415"/>
      <c r="HO217" s="415"/>
      <c r="HP217" s="415"/>
      <c r="HQ217" s="415"/>
      <c r="HR217" s="415"/>
      <c r="HS217" s="415"/>
      <c r="HT217" s="415"/>
      <c r="HU217" s="415"/>
      <c r="HV217" s="415"/>
      <c r="HW217" s="415"/>
      <c r="HX217" s="415"/>
      <c r="HY217" s="415"/>
      <c r="HZ217" s="415"/>
      <c r="IA217" s="415"/>
      <c r="IB217" s="415"/>
      <c r="IC217" s="415"/>
      <c r="ID217" s="415"/>
      <c r="IE217" s="415"/>
      <c r="IF217" s="415"/>
      <c r="IG217" s="415"/>
      <c r="IH217" s="415"/>
      <c r="II217" s="415"/>
      <c r="IJ217" s="415"/>
      <c r="IK217" s="415"/>
      <c r="IL217" s="415"/>
      <c r="IM217" s="415"/>
      <c r="IN217" s="415"/>
      <c r="IO217" s="85"/>
    </row>
    <row r="218" spans="1:249" ht="12.95" customHeight="1">
      <c r="A218"/>
      <c r="B218" s="1" t="s">
        <v>146</v>
      </c>
      <c r="D218" s="1"/>
      <c r="E218" s="1"/>
      <c r="F218" s="1"/>
      <c r="G218" s="101" t="str">
        <f t="shared" si="364"/>
        <v>USD</v>
      </c>
      <c r="H218" s="1"/>
      <c r="I218" s="415">
        <f t="shared" ref="I218:BT218" si="381">I207</f>
        <v>0</v>
      </c>
      <c r="J218" s="415">
        <f t="shared" si="381"/>
        <v>0</v>
      </c>
      <c r="K218" s="415">
        <f t="shared" si="381"/>
        <v>0</v>
      </c>
      <c r="L218" s="415">
        <f t="shared" si="381"/>
        <v>0</v>
      </c>
      <c r="M218" s="415">
        <f t="shared" si="381"/>
        <v>0</v>
      </c>
      <c r="N218" s="415">
        <f t="shared" si="381"/>
        <v>0</v>
      </c>
      <c r="O218" s="415">
        <f t="shared" si="381"/>
        <v>0</v>
      </c>
      <c r="P218" s="415">
        <f t="shared" si="381"/>
        <v>0</v>
      </c>
      <c r="Q218" s="415">
        <f t="shared" si="381"/>
        <v>0</v>
      </c>
      <c r="R218" s="415">
        <f t="shared" si="381"/>
        <v>0</v>
      </c>
      <c r="S218" s="415">
        <f t="shared" si="381"/>
        <v>0</v>
      </c>
      <c r="T218" s="415">
        <f t="shared" si="381"/>
        <v>0</v>
      </c>
      <c r="U218" s="415">
        <f t="shared" si="381"/>
        <v>0</v>
      </c>
      <c r="V218" s="415">
        <f t="shared" si="381"/>
        <v>0</v>
      </c>
      <c r="W218" s="415">
        <f t="shared" si="381"/>
        <v>0</v>
      </c>
      <c r="X218" s="415">
        <f t="shared" si="381"/>
        <v>0</v>
      </c>
      <c r="Y218" s="415">
        <f t="shared" si="381"/>
        <v>0</v>
      </c>
      <c r="Z218" s="415">
        <f t="shared" si="381"/>
        <v>0</v>
      </c>
      <c r="AA218" s="415">
        <f t="shared" si="381"/>
        <v>0</v>
      </c>
      <c r="AB218" s="415">
        <f t="shared" si="381"/>
        <v>0</v>
      </c>
      <c r="AC218" s="415">
        <f t="shared" si="381"/>
        <v>0</v>
      </c>
      <c r="AD218" s="415">
        <f t="shared" si="381"/>
        <v>0</v>
      </c>
      <c r="AE218" s="415">
        <f t="shared" si="381"/>
        <v>0</v>
      </c>
      <c r="AF218" s="415">
        <f t="shared" si="381"/>
        <v>0</v>
      </c>
      <c r="AG218" s="415">
        <f t="shared" si="381"/>
        <v>0</v>
      </c>
      <c r="AH218" s="415">
        <f t="shared" si="381"/>
        <v>0</v>
      </c>
      <c r="AI218" s="415">
        <f t="shared" si="381"/>
        <v>0</v>
      </c>
      <c r="AJ218" s="415">
        <f t="shared" si="381"/>
        <v>0</v>
      </c>
      <c r="AK218" s="415">
        <f t="shared" si="381"/>
        <v>0</v>
      </c>
      <c r="AL218" s="415">
        <f t="shared" si="381"/>
        <v>0</v>
      </c>
      <c r="AM218" s="415">
        <f t="shared" si="381"/>
        <v>0</v>
      </c>
      <c r="AN218" s="415">
        <f t="shared" si="381"/>
        <v>0</v>
      </c>
      <c r="AO218" s="415">
        <f t="shared" si="381"/>
        <v>0</v>
      </c>
      <c r="AP218" s="415">
        <f t="shared" si="381"/>
        <v>0</v>
      </c>
      <c r="AQ218" s="415">
        <f t="shared" si="381"/>
        <v>0</v>
      </c>
      <c r="AR218" s="415">
        <f t="shared" si="381"/>
        <v>0</v>
      </c>
      <c r="AS218" s="415">
        <f t="shared" si="381"/>
        <v>0</v>
      </c>
      <c r="AT218" s="415">
        <f t="shared" si="381"/>
        <v>0</v>
      </c>
      <c r="AU218" s="415">
        <f t="shared" si="381"/>
        <v>0</v>
      </c>
      <c r="AV218" s="415">
        <f t="shared" si="381"/>
        <v>0</v>
      </c>
      <c r="AW218" s="415">
        <f t="shared" si="381"/>
        <v>0</v>
      </c>
      <c r="AX218" s="415">
        <f t="shared" si="381"/>
        <v>0</v>
      </c>
      <c r="AY218" s="415">
        <f t="shared" si="381"/>
        <v>0</v>
      </c>
      <c r="AZ218" s="415">
        <f t="shared" si="381"/>
        <v>0</v>
      </c>
      <c r="BA218" s="415">
        <f t="shared" si="381"/>
        <v>0</v>
      </c>
      <c r="BB218" s="415">
        <f t="shared" si="381"/>
        <v>0</v>
      </c>
      <c r="BC218" s="415">
        <f t="shared" si="381"/>
        <v>0</v>
      </c>
      <c r="BD218" s="415">
        <f t="shared" si="381"/>
        <v>0</v>
      </c>
      <c r="BE218" s="415">
        <f t="shared" si="381"/>
        <v>0</v>
      </c>
      <c r="BF218" s="415">
        <f t="shared" si="381"/>
        <v>0</v>
      </c>
      <c r="BG218" s="415">
        <f t="shared" si="381"/>
        <v>0</v>
      </c>
      <c r="BH218" s="415">
        <f t="shared" si="381"/>
        <v>0</v>
      </c>
      <c r="BI218" s="415">
        <f t="shared" si="381"/>
        <v>0</v>
      </c>
      <c r="BJ218" s="415">
        <f t="shared" si="381"/>
        <v>0</v>
      </c>
      <c r="BK218" s="415">
        <f t="shared" si="381"/>
        <v>0</v>
      </c>
      <c r="BL218" s="415">
        <f t="shared" si="381"/>
        <v>0</v>
      </c>
      <c r="BM218" s="415">
        <f t="shared" si="381"/>
        <v>0</v>
      </c>
      <c r="BN218" s="415">
        <f t="shared" si="381"/>
        <v>0</v>
      </c>
      <c r="BO218" s="415">
        <f t="shared" si="381"/>
        <v>0</v>
      </c>
      <c r="BP218" s="415">
        <f t="shared" si="381"/>
        <v>0</v>
      </c>
      <c r="BQ218" s="415">
        <f t="shared" si="381"/>
        <v>0</v>
      </c>
      <c r="BR218" s="415">
        <f t="shared" si="381"/>
        <v>0</v>
      </c>
      <c r="BS218" s="415">
        <f t="shared" si="381"/>
        <v>0</v>
      </c>
      <c r="BT218" s="415">
        <f t="shared" si="381"/>
        <v>0</v>
      </c>
      <c r="BU218" s="415">
        <f t="shared" ref="BU218:EF218" si="382">BU207</f>
        <v>0</v>
      </c>
      <c r="BV218" s="415">
        <f t="shared" si="382"/>
        <v>0</v>
      </c>
      <c r="BW218" s="415">
        <f t="shared" si="382"/>
        <v>0</v>
      </c>
      <c r="BX218" s="415">
        <f t="shared" si="382"/>
        <v>0</v>
      </c>
      <c r="BY218" s="415">
        <f t="shared" si="382"/>
        <v>0</v>
      </c>
      <c r="BZ218" s="415">
        <f t="shared" si="382"/>
        <v>0</v>
      </c>
      <c r="CA218" s="415">
        <f t="shared" si="382"/>
        <v>0</v>
      </c>
      <c r="CB218" s="415">
        <f t="shared" si="382"/>
        <v>0</v>
      </c>
      <c r="CC218" s="415">
        <f t="shared" si="382"/>
        <v>0</v>
      </c>
      <c r="CD218" s="415">
        <f t="shared" si="382"/>
        <v>0</v>
      </c>
      <c r="CE218" s="415">
        <f t="shared" si="382"/>
        <v>0</v>
      </c>
      <c r="CF218" s="415">
        <f t="shared" si="382"/>
        <v>0</v>
      </c>
      <c r="CG218" s="415">
        <f t="shared" si="382"/>
        <v>0</v>
      </c>
      <c r="CH218" s="415">
        <f t="shared" si="382"/>
        <v>0</v>
      </c>
      <c r="CI218" s="415">
        <f t="shared" si="382"/>
        <v>0</v>
      </c>
      <c r="CJ218" s="415">
        <f t="shared" si="382"/>
        <v>0</v>
      </c>
      <c r="CK218" s="415">
        <f t="shared" si="382"/>
        <v>0</v>
      </c>
      <c r="CL218" s="415">
        <f t="shared" si="382"/>
        <v>0</v>
      </c>
      <c r="CM218" s="415">
        <f t="shared" si="382"/>
        <v>0</v>
      </c>
      <c r="CN218" s="415">
        <f t="shared" si="382"/>
        <v>0</v>
      </c>
      <c r="CO218" s="415">
        <f t="shared" si="382"/>
        <v>0</v>
      </c>
      <c r="CP218" s="415">
        <f t="shared" si="382"/>
        <v>0</v>
      </c>
      <c r="CQ218" s="415">
        <f t="shared" si="382"/>
        <v>0</v>
      </c>
      <c r="CR218" s="415">
        <f t="shared" si="382"/>
        <v>0</v>
      </c>
      <c r="CS218" s="415">
        <f t="shared" si="382"/>
        <v>0</v>
      </c>
      <c r="CT218" s="415">
        <f t="shared" si="382"/>
        <v>0</v>
      </c>
      <c r="CU218" s="415">
        <f t="shared" si="382"/>
        <v>0</v>
      </c>
      <c r="CV218" s="415">
        <f t="shared" si="382"/>
        <v>0</v>
      </c>
      <c r="CW218" s="415">
        <f t="shared" si="382"/>
        <v>0</v>
      </c>
      <c r="CX218" s="415">
        <f t="shared" si="382"/>
        <v>0</v>
      </c>
      <c r="CY218" s="415">
        <f t="shared" si="382"/>
        <v>0</v>
      </c>
      <c r="CZ218" s="415">
        <f t="shared" si="382"/>
        <v>0</v>
      </c>
      <c r="DA218" s="415">
        <f t="shared" si="382"/>
        <v>0</v>
      </c>
      <c r="DB218" s="415">
        <f t="shared" si="382"/>
        <v>0</v>
      </c>
      <c r="DC218" s="415">
        <f t="shared" si="382"/>
        <v>0</v>
      </c>
      <c r="DD218" s="415">
        <f t="shared" si="382"/>
        <v>0</v>
      </c>
      <c r="DE218" s="415">
        <f t="shared" si="382"/>
        <v>0</v>
      </c>
      <c r="DF218" s="415">
        <f t="shared" si="382"/>
        <v>0</v>
      </c>
      <c r="DG218" s="415">
        <f t="shared" si="382"/>
        <v>0</v>
      </c>
      <c r="DH218" s="415">
        <f t="shared" si="382"/>
        <v>0</v>
      </c>
      <c r="DI218" s="415">
        <f t="shared" si="382"/>
        <v>0</v>
      </c>
      <c r="DJ218" s="415">
        <f t="shared" si="382"/>
        <v>0</v>
      </c>
      <c r="DK218" s="415">
        <f t="shared" si="382"/>
        <v>0</v>
      </c>
      <c r="DL218" s="415">
        <f t="shared" si="382"/>
        <v>0</v>
      </c>
      <c r="DM218" s="415">
        <f t="shared" si="382"/>
        <v>0</v>
      </c>
      <c r="DN218" s="415">
        <f t="shared" si="382"/>
        <v>0</v>
      </c>
      <c r="DO218" s="415">
        <f t="shared" si="382"/>
        <v>0</v>
      </c>
      <c r="DP218" s="415">
        <f t="shared" si="382"/>
        <v>0</v>
      </c>
      <c r="DQ218" s="415">
        <f t="shared" si="382"/>
        <v>0</v>
      </c>
      <c r="DR218" s="415">
        <f t="shared" si="382"/>
        <v>0</v>
      </c>
      <c r="DS218" s="415">
        <f t="shared" si="382"/>
        <v>0</v>
      </c>
      <c r="DT218" s="415">
        <f t="shared" si="382"/>
        <v>0</v>
      </c>
      <c r="DU218" s="415">
        <f t="shared" si="382"/>
        <v>0</v>
      </c>
      <c r="DV218" s="415">
        <f t="shared" si="382"/>
        <v>0</v>
      </c>
      <c r="DW218" s="415">
        <f t="shared" si="382"/>
        <v>0</v>
      </c>
      <c r="DX218" s="415">
        <f t="shared" si="382"/>
        <v>0</v>
      </c>
      <c r="DY218" s="415">
        <f t="shared" si="382"/>
        <v>0</v>
      </c>
      <c r="DZ218" s="415">
        <f t="shared" si="382"/>
        <v>0</v>
      </c>
      <c r="EA218" s="415">
        <f t="shared" si="382"/>
        <v>0</v>
      </c>
      <c r="EB218" s="415">
        <f t="shared" si="382"/>
        <v>0</v>
      </c>
      <c r="EC218" s="415">
        <f t="shared" si="382"/>
        <v>0</v>
      </c>
      <c r="ED218" s="415">
        <f t="shared" si="382"/>
        <v>0</v>
      </c>
      <c r="EE218" s="415">
        <f t="shared" si="382"/>
        <v>0</v>
      </c>
      <c r="EF218" s="415">
        <f t="shared" si="382"/>
        <v>0</v>
      </c>
      <c r="EG218" s="415">
        <f t="shared" ref="EG218:GR218" si="383">EG207</f>
        <v>0</v>
      </c>
      <c r="EH218" s="415">
        <f t="shared" si="383"/>
        <v>0</v>
      </c>
      <c r="EI218" s="415">
        <f t="shared" si="383"/>
        <v>0</v>
      </c>
      <c r="EJ218" s="415">
        <f t="shared" si="383"/>
        <v>0</v>
      </c>
      <c r="EK218" s="415">
        <f t="shared" si="383"/>
        <v>0</v>
      </c>
      <c r="EL218" s="415">
        <f t="shared" si="383"/>
        <v>0</v>
      </c>
      <c r="EM218" s="415">
        <f t="shared" si="383"/>
        <v>0</v>
      </c>
      <c r="EN218" s="415">
        <f t="shared" si="383"/>
        <v>0</v>
      </c>
      <c r="EO218" s="415">
        <f t="shared" si="383"/>
        <v>0</v>
      </c>
      <c r="EP218" s="415">
        <f t="shared" si="383"/>
        <v>0</v>
      </c>
      <c r="EQ218" s="415">
        <f t="shared" si="383"/>
        <v>0</v>
      </c>
      <c r="ER218" s="415">
        <f t="shared" si="383"/>
        <v>0</v>
      </c>
      <c r="ES218" s="415">
        <f t="shared" si="383"/>
        <v>0</v>
      </c>
      <c r="ET218" s="415">
        <f t="shared" si="383"/>
        <v>0</v>
      </c>
      <c r="EU218" s="415">
        <f t="shared" si="383"/>
        <v>0</v>
      </c>
      <c r="EV218" s="415">
        <f t="shared" si="383"/>
        <v>0</v>
      </c>
      <c r="EW218" s="415">
        <f t="shared" si="383"/>
        <v>0</v>
      </c>
      <c r="EX218" s="415">
        <f t="shared" si="383"/>
        <v>0</v>
      </c>
      <c r="EY218" s="415">
        <f t="shared" si="383"/>
        <v>0</v>
      </c>
      <c r="EZ218" s="415">
        <f t="shared" si="383"/>
        <v>0</v>
      </c>
      <c r="FA218" s="415">
        <f t="shared" si="383"/>
        <v>0</v>
      </c>
      <c r="FB218" s="415">
        <f t="shared" si="383"/>
        <v>0</v>
      </c>
      <c r="FC218" s="415">
        <f t="shared" si="383"/>
        <v>0</v>
      </c>
      <c r="FD218" s="415">
        <f t="shared" si="383"/>
        <v>0</v>
      </c>
      <c r="FE218" s="415">
        <f t="shared" si="383"/>
        <v>0</v>
      </c>
      <c r="FF218" s="415">
        <f t="shared" si="383"/>
        <v>0</v>
      </c>
      <c r="FG218" s="415">
        <f t="shared" si="383"/>
        <v>0</v>
      </c>
      <c r="FH218" s="415">
        <f t="shared" si="383"/>
        <v>0</v>
      </c>
      <c r="FI218" s="415">
        <f t="shared" si="383"/>
        <v>0</v>
      </c>
      <c r="FJ218" s="415">
        <f t="shared" si="383"/>
        <v>0</v>
      </c>
      <c r="FK218" s="415">
        <f t="shared" si="383"/>
        <v>0</v>
      </c>
      <c r="FL218" s="415">
        <f t="shared" si="383"/>
        <v>0</v>
      </c>
      <c r="FM218" s="415">
        <f t="shared" si="383"/>
        <v>0</v>
      </c>
      <c r="FN218" s="415">
        <f t="shared" si="383"/>
        <v>0</v>
      </c>
      <c r="FO218" s="415">
        <f t="shared" si="383"/>
        <v>0</v>
      </c>
      <c r="FP218" s="415">
        <f t="shared" si="383"/>
        <v>0</v>
      </c>
      <c r="FQ218" s="415">
        <f t="shared" si="383"/>
        <v>0</v>
      </c>
      <c r="FR218" s="415">
        <f t="shared" si="383"/>
        <v>0</v>
      </c>
      <c r="FS218" s="415">
        <f t="shared" si="383"/>
        <v>0</v>
      </c>
      <c r="FT218" s="415">
        <f t="shared" si="383"/>
        <v>0</v>
      </c>
      <c r="FU218" s="415">
        <f t="shared" si="383"/>
        <v>0</v>
      </c>
      <c r="FV218" s="415">
        <f t="shared" si="383"/>
        <v>0</v>
      </c>
      <c r="FW218" s="415">
        <f t="shared" si="383"/>
        <v>0</v>
      </c>
      <c r="FX218" s="415">
        <f t="shared" si="383"/>
        <v>0</v>
      </c>
      <c r="FY218" s="415">
        <f t="shared" si="383"/>
        <v>0</v>
      </c>
      <c r="FZ218" s="415">
        <f t="shared" si="383"/>
        <v>0</v>
      </c>
      <c r="GA218" s="415">
        <f t="shared" si="383"/>
        <v>0</v>
      </c>
      <c r="GB218" s="415">
        <f t="shared" si="383"/>
        <v>0</v>
      </c>
      <c r="GC218" s="415">
        <f t="shared" si="383"/>
        <v>0</v>
      </c>
      <c r="GD218" s="415">
        <f t="shared" si="383"/>
        <v>0</v>
      </c>
      <c r="GE218" s="415">
        <f t="shared" si="383"/>
        <v>0</v>
      </c>
      <c r="GF218" s="415">
        <f t="shared" si="383"/>
        <v>0</v>
      </c>
      <c r="GG218" s="415">
        <f t="shared" si="383"/>
        <v>0</v>
      </c>
      <c r="GH218" s="415">
        <f t="shared" si="383"/>
        <v>0</v>
      </c>
      <c r="GI218" s="415">
        <f t="shared" si="383"/>
        <v>0</v>
      </c>
      <c r="GJ218" s="415">
        <f t="shared" si="383"/>
        <v>0</v>
      </c>
      <c r="GK218" s="415">
        <f t="shared" si="383"/>
        <v>0</v>
      </c>
      <c r="GL218" s="415">
        <f t="shared" si="383"/>
        <v>0</v>
      </c>
      <c r="GM218" s="415">
        <f t="shared" si="383"/>
        <v>0</v>
      </c>
      <c r="GN218" s="415">
        <f t="shared" si="383"/>
        <v>0</v>
      </c>
      <c r="GO218" s="415">
        <f t="shared" si="383"/>
        <v>0</v>
      </c>
      <c r="GP218" s="415">
        <f t="shared" si="383"/>
        <v>0</v>
      </c>
      <c r="GQ218" s="415">
        <f t="shared" si="383"/>
        <v>0</v>
      </c>
      <c r="GR218" s="415">
        <f t="shared" si="383"/>
        <v>0</v>
      </c>
      <c r="GS218" s="415">
        <f t="shared" ref="GS218:IN218" si="384">GS207</f>
        <v>0</v>
      </c>
      <c r="GT218" s="415">
        <f t="shared" si="384"/>
        <v>0</v>
      </c>
      <c r="GU218" s="415">
        <f t="shared" si="384"/>
        <v>0</v>
      </c>
      <c r="GV218" s="415">
        <f t="shared" si="384"/>
        <v>0</v>
      </c>
      <c r="GW218" s="415">
        <f t="shared" si="384"/>
        <v>0</v>
      </c>
      <c r="GX218" s="415">
        <f t="shared" si="384"/>
        <v>0</v>
      </c>
      <c r="GY218" s="415">
        <f t="shared" si="384"/>
        <v>0</v>
      </c>
      <c r="GZ218" s="415">
        <f t="shared" si="384"/>
        <v>0</v>
      </c>
      <c r="HA218" s="415">
        <f t="shared" si="384"/>
        <v>0</v>
      </c>
      <c r="HB218" s="415">
        <f t="shared" si="384"/>
        <v>0</v>
      </c>
      <c r="HC218" s="415">
        <f t="shared" si="384"/>
        <v>0</v>
      </c>
      <c r="HD218" s="415">
        <f t="shared" si="384"/>
        <v>0</v>
      </c>
      <c r="HE218" s="415">
        <f t="shared" si="384"/>
        <v>0</v>
      </c>
      <c r="HF218" s="415">
        <f t="shared" si="384"/>
        <v>0</v>
      </c>
      <c r="HG218" s="415">
        <f t="shared" si="384"/>
        <v>0</v>
      </c>
      <c r="HH218" s="415">
        <f t="shared" si="384"/>
        <v>0</v>
      </c>
      <c r="HI218" s="415">
        <f t="shared" si="384"/>
        <v>0</v>
      </c>
      <c r="HJ218" s="415">
        <f t="shared" si="384"/>
        <v>0</v>
      </c>
      <c r="HK218" s="415">
        <f t="shared" si="384"/>
        <v>0</v>
      </c>
      <c r="HL218" s="415">
        <f t="shared" si="384"/>
        <v>0</v>
      </c>
      <c r="HM218" s="415">
        <f t="shared" si="384"/>
        <v>0</v>
      </c>
      <c r="HN218" s="415">
        <f t="shared" si="384"/>
        <v>0</v>
      </c>
      <c r="HO218" s="415">
        <f t="shared" si="384"/>
        <v>0</v>
      </c>
      <c r="HP218" s="415">
        <f t="shared" si="384"/>
        <v>0</v>
      </c>
      <c r="HQ218" s="415">
        <f t="shared" si="384"/>
        <v>0</v>
      </c>
      <c r="HR218" s="415">
        <f t="shared" si="384"/>
        <v>0</v>
      </c>
      <c r="HS218" s="415">
        <f t="shared" si="384"/>
        <v>0</v>
      </c>
      <c r="HT218" s="415">
        <f t="shared" si="384"/>
        <v>0</v>
      </c>
      <c r="HU218" s="415">
        <f t="shared" si="384"/>
        <v>0</v>
      </c>
      <c r="HV218" s="415">
        <f t="shared" si="384"/>
        <v>0</v>
      </c>
      <c r="HW218" s="415">
        <f t="shared" si="384"/>
        <v>0</v>
      </c>
      <c r="HX218" s="415">
        <f t="shared" si="384"/>
        <v>0</v>
      </c>
      <c r="HY218" s="415">
        <f t="shared" si="384"/>
        <v>0</v>
      </c>
      <c r="HZ218" s="415">
        <f t="shared" si="384"/>
        <v>0</v>
      </c>
      <c r="IA218" s="415">
        <f t="shared" si="384"/>
        <v>0</v>
      </c>
      <c r="IB218" s="415">
        <f t="shared" si="384"/>
        <v>0</v>
      </c>
      <c r="IC218" s="415">
        <f t="shared" si="384"/>
        <v>0</v>
      </c>
      <c r="ID218" s="415">
        <f t="shared" si="384"/>
        <v>0</v>
      </c>
      <c r="IE218" s="415">
        <f t="shared" si="384"/>
        <v>0</v>
      </c>
      <c r="IF218" s="415">
        <f t="shared" si="384"/>
        <v>0</v>
      </c>
      <c r="IG218" s="415">
        <f t="shared" si="384"/>
        <v>0</v>
      </c>
      <c r="IH218" s="415">
        <f t="shared" si="384"/>
        <v>0</v>
      </c>
      <c r="II218" s="415">
        <f t="shared" si="384"/>
        <v>0</v>
      </c>
      <c r="IJ218" s="415">
        <f t="shared" si="384"/>
        <v>0</v>
      </c>
      <c r="IK218" s="415">
        <f t="shared" si="384"/>
        <v>0</v>
      </c>
      <c r="IL218" s="415">
        <f t="shared" si="384"/>
        <v>0</v>
      </c>
      <c r="IM218" s="415">
        <f t="shared" si="384"/>
        <v>0</v>
      </c>
      <c r="IN218" s="415">
        <f t="shared" si="384"/>
        <v>0</v>
      </c>
      <c r="IO218" s="85"/>
    </row>
    <row r="219" spans="1:249" ht="12.95" customHeight="1">
      <c r="A219"/>
      <c r="B219" s="1" t="s">
        <v>112</v>
      </c>
      <c r="C219" s="1"/>
      <c r="D219" s="1"/>
      <c r="E219" s="1"/>
      <c r="F219" s="1"/>
      <c r="G219" s="101" t="str">
        <f t="shared" si="364"/>
        <v>USD</v>
      </c>
      <c r="H219" s="1"/>
      <c r="I219" s="415">
        <f t="shared" ref="I219:BT219" si="385">SUM(I329:I335,I359:I365)</f>
        <v>0</v>
      </c>
      <c r="J219" s="415">
        <f t="shared" si="385"/>
        <v>-37464.415386403358</v>
      </c>
      <c r="K219" s="415">
        <f t="shared" si="385"/>
        <v>-60617.210304535052</v>
      </c>
      <c r="L219" s="415">
        <f t="shared" si="385"/>
        <v>-76208.112438195429</v>
      </c>
      <c r="M219" s="415">
        <f t="shared" si="385"/>
        <v>-89621.439470238562</v>
      </c>
      <c r="N219" s="415">
        <f t="shared" si="385"/>
        <v>-99935.170217749517</v>
      </c>
      <c r="O219" s="415">
        <f t="shared" si="385"/>
        <v>-102775.8208680602</v>
      </c>
      <c r="P219" s="415">
        <f t="shared" si="385"/>
        <v>-105051.48382225637</v>
      </c>
      <c r="Q219" s="415">
        <f t="shared" si="385"/>
        <v>-107209.99499967613</v>
      </c>
      <c r="R219" s="415">
        <f t="shared" si="385"/>
        <v>-107209.99499967613</v>
      </c>
      <c r="S219" s="415">
        <f t="shared" si="385"/>
        <v>-107209.99499967613</v>
      </c>
      <c r="T219" s="415">
        <f t="shared" si="385"/>
        <v>-107209.99499967613</v>
      </c>
      <c r="U219" s="415">
        <f t="shared" si="385"/>
        <v>-107209.99499967613</v>
      </c>
      <c r="V219" s="415">
        <f t="shared" si="385"/>
        <v>-107209.99499967613</v>
      </c>
      <c r="W219" s="415">
        <f t="shared" si="385"/>
        <v>-107209.99499967613</v>
      </c>
      <c r="X219" s="415">
        <f t="shared" si="385"/>
        <v>-107209.99499967613</v>
      </c>
      <c r="Y219" s="415">
        <f t="shared" si="385"/>
        <v>-107209.99499967613</v>
      </c>
      <c r="Z219" s="415">
        <f t="shared" si="385"/>
        <v>-107209.99499967613</v>
      </c>
      <c r="AA219" s="415">
        <f t="shared" si="385"/>
        <v>-107209.99499967613</v>
      </c>
      <c r="AB219" s="415">
        <f t="shared" si="385"/>
        <v>-107209.99499967613</v>
      </c>
      <c r="AC219" s="415">
        <f t="shared" si="385"/>
        <v>-107209.99499967613</v>
      </c>
      <c r="AD219" s="415">
        <f t="shared" si="385"/>
        <v>-107209.99499967613</v>
      </c>
      <c r="AE219" s="415">
        <f t="shared" si="385"/>
        <v>-107209.99499967613</v>
      </c>
      <c r="AF219" s="415">
        <f t="shared" si="385"/>
        <v>-107209.99499967613</v>
      </c>
      <c r="AG219" s="415">
        <f t="shared" si="385"/>
        <v>-107209.99499967613</v>
      </c>
      <c r="AH219" s="415">
        <f t="shared" si="385"/>
        <v>-107209.99499967613</v>
      </c>
      <c r="AI219" s="415">
        <f t="shared" si="385"/>
        <v>-107209.99499967613</v>
      </c>
      <c r="AJ219" s="415">
        <f t="shared" si="385"/>
        <v>-107209.99499967613</v>
      </c>
      <c r="AK219" s="415">
        <f t="shared" si="385"/>
        <v>-107209.99499967613</v>
      </c>
      <c r="AL219" s="415">
        <f t="shared" si="385"/>
        <v>-107209.99499967613</v>
      </c>
      <c r="AM219" s="415">
        <f t="shared" si="385"/>
        <v>-107209.99499967613</v>
      </c>
      <c r="AN219" s="415">
        <f t="shared" si="385"/>
        <v>-107209.99499967613</v>
      </c>
      <c r="AO219" s="415">
        <f t="shared" si="385"/>
        <v>-107209.99499967613</v>
      </c>
      <c r="AP219" s="415">
        <f t="shared" si="385"/>
        <v>-107209.99499967613</v>
      </c>
      <c r="AQ219" s="415">
        <f t="shared" si="385"/>
        <v>-107209.99499967613</v>
      </c>
      <c r="AR219" s="415">
        <f t="shared" si="385"/>
        <v>-107209.99499967613</v>
      </c>
      <c r="AS219" s="415">
        <f t="shared" si="385"/>
        <v>-107209.99499967613</v>
      </c>
      <c r="AT219" s="415">
        <f t="shared" si="385"/>
        <v>-107209.99499967613</v>
      </c>
      <c r="AU219" s="415">
        <f t="shared" si="385"/>
        <v>-107209.99499967613</v>
      </c>
      <c r="AV219" s="415">
        <f t="shared" si="385"/>
        <v>-107209.99499967613</v>
      </c>
      <c r="AW219" s="415">
        <f t="shared" si="385"/>
        <v>-107209.99499967613</v>
      </c>
      <c r="AX219" s="415">
        <f t="shared" si="385"/>
        <v>-107209.99499967613</v>
      </c>
      <c r="AY219" s="415">
        <f t="shared" si="385"/>
        <v>-107209.99499967613</v>
      </c>
      <c r="AZ219" s="415">
        <f t="shared" si="385"/>
        <v>-107209.99499967613</v>
      </c>
      <c r="BA219" s="415">
        <f t="shared" si="385"/>
        <v>-107209.99499967613</v>
      </c>
      <c r="BB219" s="415">
        <f t="shared" si="385"/>
        <v>-107209.99499967613</v>
      </c>
      <c r="BC219" s="415">
        <f t="shared" si="385"/>
        <v>-107209.99499967613</v>
      </c>
      <c r="BD219" s="415">
        <f t="shared" si="385"/>
        <v>-107209.99499967613</v>
      </c>
      <c r="BE219" s="415">
        <f t="shared" si="385"/>
        <v>-107209.99499967613</v>
      </c>
      <c r="BF219" s="415">
        <f t="shared" si="385"/>
        <v>-107209.99499967613</v>
      </c>
      <c r="BG219" s="415">
        <f t="shared" si="385"/>
        <v>-107209.99499967613</v>
      </c>
      <c r="BH219" s="415">
        <f t="shared" si="385"/>
        <v>-107209.99499967613</v>
      </c>
      <c r="BI219" s="415">
        <f t="shared" si="385"/>
        <v>-107209.99499967613</v>
      </c>
      <c r="BJ219" s="415">
        <f t="shared" si="385"/>
        <v>-107209.99499967613</v>
      </c>
      <c r="BK219" s="415">
        <f t="shared" si="385"/>
        <v>-107209.99499967613</v>
      </c>
      <c r="BL219" s="415">
        <f t="shared" si="385"/>
        <v>-107209.99499967613</v>
      </c>
      <c r="BM219" s="415">
        <f t="shared" si="385"/>
        <v>-107209.99499967613</v>
      </c>
      <c r="BN219" s="415">
        <f t="shared" si="385"/>
        <v>-107209.99499967613</v>
      </c>
      <c r="BO219" s="415">
        <f t="shared" si="385"/>
        <v>-107209.99499967613</v>
      </c>
      <c r="BP219" s="415">
        <f t="shared" si="385"/>
        <v>-107209.99499967613</v>
      </c>
      <c r="BQ219" s="415">
        <f t="shared" si="385"/>
        <v>-107209.99499967613</v>
      </c>
      <c r="BR219" s="415">
        <f t="shared" si="385"/>
        <v>-107209.99499967613</v>
      </c>
      <c r="BS219" s="415">
        <f t="shared" si="385"/>
        <v>-107209.99499967613</v>
      </c>
      <c r="BT219" s="415">
        <f t="shared" si="385"/>
        <v>-107209.99499967613</v>
      </c>
      <c r="BU219" s="415">
        <f t="shared" ref="BU219:EF219" si="386">SUM(BU329:BU335,BU359:BU365)</f>
        <v>-107209.99499967613</v>
      </c>
      <c r="BV219" s="415">
        <f t="shared" si="386"/>
        <v>-107209.99499967613</v>
      </c>
      <c r="BW219" s="415">
        <f t="shared" si="386"/>
        <v>-107209.99499967613</v>
      </c>
      <c r="BX219" s="415">
        <f t="shared" si="386"/>
        <v>-107209.99499967613</v>
      </c>
      <c r="BY219" s="415">
        <f t="shared" si="386"/>
        <v>-107209.99499967613</v>
      </c>
      <c r="BZ219" s="415">
        <f t="shared" si="386"/>
        <v>-107209.99499967613</v>
      </c>
      <c r="CA219" s="415">
        <f t="shared" si="386"/>
        <v>-107209.99499967613</v>
      </c>
      <c r="CB219" s="415">
        <f t="shared" si="386"/>
        <v>-107209.99499967613</v>
      </c>
      <c r="CC219" s="415">
        <f t="shared" si="386"/>
        <v>-107209.99499967613</v>
      </c>
      <c r="CD219" s="415">
        <f t="shared" si="386"/>
        <v>-32489.180416342788</v>
      </c>
      <c r="CE219" s="415">
        <f t="shared" si="386"/>
        <v>-32489.180416342788</v>
      </c>
      <c r="CF219" s="415">
        <f t="shared" si="386"/>
        <v>-32489.180416342788</v>
      </c>
      <c r="CG219" s="415">
        <f t="shared" si="386"/>
        <v>-32489.180416342788</v>
      </c>
      <c r="CH219" s="415">
        <f t="shared" si="386"/>
        <v>-32489.180416342788</v>
      </c>
      <c r="CI219" s="415">
        <f t="shared" si="386"/>
        <v>-32489.180416342788</v>
      </c>
      <c r="CJ219" s="415">
        <f t="shared" si="386"/>
        <v>-32489.180416342788</v>
      </c>
      <c r="CK219" s="415">
        <f t="shared" si="386"/>
        <v>-32489.180416342788</v>
      </c>
      <c r="CL219" s="415">
        <f t="shared" si="386"/>
        <v>-32489.180416342788</v>
      </c>
      <c r="CM219" s="415">
        <f t="shared" si="386"/>
        <v>-32489.180416342788</v>
      </c>
      <c r="CN219" s="415">
        <f t="shared" si="386"/>
        <v>-32489.180416342788</v>
      </c>
      <c r="CO219" s="415">
        <f t="shared" si="386"/>
        <v>-32489.180416342788</v>
      </c>
      <c r="CP219" s="415">
        <f t="shared" si="386"/>
        <v>-32489.180416342788</v>
      </c>
      <c r="CQ219" s="415">
        <f t="shared" si="386"/>
        <v>-32489.180416342788</v>
      </c>
      <c r="CR219" s="415">
        <f t="shared" si="386"/>
        <v>-32489.180416342788</v>
      </c>
      <c r="CS219" s="415">
        <f t="shared" si="386"/>
        <v>-32489.180416342788</v>
      </c>
      <c r="CT219" s="415">
        <f t="shared" si="386"/>
        <v>-32489.180416342788</v>
      </c>
      <c r="CU219" s="415">
        <f t="shared" si="386"/>
        <v>-32489.180416342788</v>
      </c>
      <c r="CV219" s="415">
        <f t="shared" si="386"/>
        <v>-32489.180416342788</v>
      </c>
      <c r="CW219" s="415">
        <f t="shared" si="386"/>
        <v>-32489.180416342788</v>
      </c>
      <c r="CX219" s="415">
        <f t="shared" si="386"/>
        <v>-32489.180416342788</v>
      </c>
      <c r="CY219" s="415">
        <f t="shared" si="386"/>
        <v>-32489.180416342788</v>
      </c>
      <c r="CZ219" s="415">
        <f t="shared" si="386"/>
        <v>-32489.180416342788</v>
      </c>
      <c r="DA219" s="415">
        <f t="shared" si="386"/>
        <v>-32489.180416342788</v>
      </c>
      <c r="DB219" s="415">
        <f t="shared" si="386"/>
        <v>-32489.180416342788</v>
      </c>
      <c r="DC219" s="415">
        <f t="shared" si="386"/>
        <v>-32489.180416342788</v>
      </c>
      <c r="DD219" s="415">
        <f t="shared" si="386"/>
        <v>-32489.180416342788</v>
      </c>
      <c r="DE219" s="415">
        <f t="shared" si="386"/>
        <v>-32489.180416342788</v>
      </c>
      <c r="DF219" s="415">
        <f t="shared" si="386"/>
        <v>-32489.180416342788</v>
      </c>
      <c r="DG219" s="415">
        <f t="shared" si="386"/>
        <v>-32489.180416342788</v>
      </c>
      <c r="DH219" s="415">
        <f t="shared" si="386"/>
        <v>-32489.180416342788</v>
      </c>
      <c r="DI219" s="415">
        <f t="shared" si="386"/>
        <v>-32489.180416342788</v>
      </c>
      <c r="DJ219" s="415">
        <f t="shared" si="386"/>
        <v>-32489.180416342788</v>
      </c>
      <c r="DK219" s="415">
        <f t="shared" si="386"/>
        <v>-32489.180416342788</v>
      </c>
      <c r="DL219" s="415">
        <f t="shared" si="386"/>
        <v>-32489.180416342788</v>
      </c>
      <c r="DM219" s="415">
        <f t="shared" si="386"/>
        <v>-32489.180416342788</v>
      </c>
      <c r="DN219" s="415">
        <f t="shared" si="386"/>
        <v>-32489.180416342788</v>
      </c>
      <c r="DO219" s="415">
        <f t="shared" si="386"/>
        <v>-32489.180416342788</v>
      </c>
      <c r="DP219" s="415">
        <f t="shared" si="386"/>
        <v>-32489.180416342788</v>
      </c>
      <c r="DQ219" s="415">
        <f t="shared" si="386"/>
        <v>-32489.180416342788</v>
      </c>
      <c r="DR219" s="415">
        <f t="shared" si="386"/>
        <v>-32489.180416342788</v>
      </c>
      <c r="DS219" s="415">
        <f t="shared" si="386"/>
        <v>-32489.180416342788</v>
      </c>
      <c r="DT219" s="415">
        <f t="shared" si="386"/>
        <v>-32489.180416342788</v>
      </c>
      <c r="DU219" s="415">
        <f t="shared" si="386"/>
        <v>-32489.180416342788</v>
      </c>
      <c r="DV219" s="415">
        <f t="shared" si="386"/>
        <v>-32489.180416342788</v>
      </c>
      <c r="DW219" s="415">
        <f t="shared" si="386"/>
        <v>-32489.180416342788</v>
      </c>
      <c r="DX219" s="415">
        <f t="shared" si="386"/>
        <v>-32489.180416342788</v>
      </c>
      <c r="DY219" s="415">
        <f t="shared" si="386"/>
        <v>-32489.180416342788</v>
      </c>
      <c r="DZ219" s="415">
        <f t="shared" si="386"/>
        <v>-32489.105020704908</v>
      </c>
      <c r="EA219" s="415">
        <f t="shared" si="386"/>
        <v>-32489.105020704908</v>
      </c>
      <c r="EB219" s="415">
        <f t="shared" si="386"/>
        <v>-32489.105020704908</v>
      </c>
      <c r="EC219" s="415">
        <f t="shared" si="386"/>
        <v>-32489.105020704908</v>
      </c>
      <c r="ED219" s="415">
        <f t="shared" si="386"/>
        <v>-32489.105020704908</v>
      </c>
      <c r="EE219" s="415">
        <f t="shared" si="386"/>
        <v>-32489.105020704908</v>
      </c>
      <c r="EF219" s="415">
        <f t="shared" si="386"/>
        <v>-32489.105020704908</v>
      </c>
      <c r="EG219" s="415">
        <f t="shared" ref="EG219:GR219" si="387">SUM(EG329:EG335,EG359:EG365)</f>
        <v>-32489.105020704908</v>
      </c>
      <c r="EH219" s="415">
        <f t="shared" si="387"/>
        <v>-32489.105020704908</v>
      </c>
      <c r="EI219" s="415">
        <f t="shared" si="387"/>
        <v>-32489.105020704908</v>
      </c>
      <c r="EJ219" s="415">
        <f t="shared" si="387"/>
        <v>-32489.105020704908</v>
      </c>
      <c r="EK219" s="415">
        <f t="shared" si="387"/>
        <v>-32489.105020704908</v>
      </c>
      <c r="EL219" s="415">
        <f t="shared" si="387"/>
        <v>-32489.105020704908</v>
      </c>
      <c r="EM219" s="415">
        <f t="shared" si="387"/>
        <v>-32489.105020704908</v>
      </c>
      <c r="EN219" s="415">
        <f t="shared" si="387"/>
        <v>-32489.105020704908</v>
      </c>
      <c r="EO219" s="415">
        <f t="shared" si="387"/>
        <v>-32489.105020704908</v>
      </c>
      <c r="EP219" s="415">
        <f t="shared" si="387"/>
        <v>-32489.105020704908</v>
      </c>
      <c r="EQ219" s="415">
        <f t="shared" si="387"/>
        <v>-32489.105020704908</v>
      </c>
      <c r="ER219" s="415">
        <f t="shared" si="387"/>
        <v>-32489.105020704908</v>
      </c>
      <c r="ES219" s="415">
        <f t="shared" si="387"/>
        <v>-32489.105020704908</v>
      </c>
      <c r="ET219" s="415">
        <f t="shared" si="387"/>
        <v>-32489.105020704908</v>
      </c>
      <c r="EU219" s="415">
        <f t="shared" si="387"/>
        <v>-32489.105020704908</v>
      </c>
      <c r="EV219" s="415">
        <f t="shared" si="387"/>
        <v>-32489.105020704908</v>
      </c>
      <c r="EW219" s="415">
        <f t="shared" si="387"/>
        <v>-89150.044388712107</v>
      </c>
      <c r="EX219" s="415">
        <f t="shared" si="387"/>
        <v>-69290.730801340542</v>
      </c>
      <c r="EY219" s="415">
        <f t="shared" si="387"/>
        <v>-69290.730801340542</v>
      </c>
      <c r="EZ219" s="415">
        <f t="shared" si="387"/>
        <v>-69290.730801340542</v>
      </c>
      <c r="FA219" s="415">
        <f t="shared" si="387"/>
        <v>-69290.730801340542</v>
      </c>
      <c r="FB219" s="415">
        <f t="shared" si="387"/>
        <v>-69290.730801340542</v>
      </c>
      <c r="FC219" s="415">
        <f t="shared" si="387"/>
        <v>-69290.730801340542</v>
      </c>
      <c r="FD219" s="415">
        <f t="shared" si="387"/>
        <v>-69290.730801340542</v>
      </c>
      <c r="FE219" s="415">
        <f t="shared" si="387"/>
        <v>-69290.730801340542</v>
      </c>
      <c r="FF219" s="415">
        <f t="shared" si="387"/>
        <v>-69290.730801340542</v>
      </c>
      <c r="FG219" s="415">
        <f t="shared" si="387"/>
        <v>-69290.730801340542</v>
      </c>
      <c r="FH219" s="415">
        <f t="shared" si="387"/>
        <v>-69290.730801340542</v>
      </c>
      <c r="FI219" s="415">
        <f t="shared" si="387"/>
        <v>-69290.730801340542</v>
      </c>
      <c r="FJ219" s="415">
        <f t="shared" si="387"/>
        <v>-69290.730801340542</v>
      </c>
      <c r="FK219" s="415">
        <f t="shared" si="387"/>
        <v>-69290.730801340542</v>
      </c>
      <c r="FL219" s="415">
        <f t="shared" si="387"/>
        <v>-69290.730801340542</v>
      </c>
      <c r="FM219" s="415">
        <f t="shared" si="387"/>
        <v>-69290.730801340542</v>
      </c>
      <c r="FN219" s="415">
        <f t="shared" si="387"/>
        <v>-69290.730801340542</v>
      </c>
      <c r="FO219" s="415">
        <f t="shared" si="387"/>
        <v>-69290.730801340542</v>
      </c>
      <c r="FP219" s="415">
        <f t="shared" si="387"/>
        <v>-69290.730801340542</v>
      </c>
      <c r="FQ219" s="415">
        <f t="shared" si="387"/>
        <v>-69290.730801340542</v>
      </c>
      <c r="FR219" s="415">
        <f t="shared" si="387"/>
        <v>-69290.730801340542</v>
      </c>
      <c r="FS219" s="415">
        <f t="shared" si="387"/>
        <v>-69290.730801340542</v>
      </c>
      <c r="FT219" s="415">
        <f t="shared" si="387"/>
        <v>-69290.730801340542</v>
      </c>
      <c r="FU219" s="415">
        <f t="shared" si="387"/>
        <v>-69290.730801340542</v>
      </c>
      <c r="FV219" s="415">
        <f t="shared" si="387"/>
        <v>-69290.730801340542</v>
      </c>
      <c r="FW219" s="415">
        <f t="shared" si="387"/>
        <v>-69290.730801340542</v>
      </c>
      <c r="FX219" s="415">
        <f t="shared" si="387"/>
        <v>-69290.730801340542</v>
      </c>
      <c r="FY219" s="415">
        <f t="shared" si="387"/>
        <v>-69290.730801340542</v>
      </c>
      <c r="FZ219" s="415">
        <f t="shared" si="387"/>
        <v>-69290.730801340542</v>
      </c>
      <c r="GA219" s="415">
        <f t="shared" si="387"/>
        <v>-69290.730801340542</v>
      </c>
      <c r="GB219" s="415">
        <f t="shared" si="387"/>
        <v>-69290.730801340542</v>
      </c>
      <c r="GC219" s="415">
        <f t="shared" si="387"/>
        <v>-69290.730801340542</v>
      </c>
      <c r="GD219" s="415">
        <f t="shared" si="387"/>
        <v>-69290.730801340542</v>
      </c>
      <c r="GE219" s="415">
        <f t="shared" si="387"/>
        <v>-69290.730801340542</v>
      </c>
      <c r="GF219" s="415">
        <f t="shared" si="387"/>
        <v>-69290.730801340542</v>
      </c>
      <c r="GG219" s="415">
        <f t="shared" si="387"/>
        <v>-69290.730801340542</v>
      </c>
      <c r="GH219" s="415">
        <f t="shared" si="387"/>
        <v>-69290.730801340542</v>
      </c>
      <c r="GI219" s="415">
        <f t="shared" si="387"/>
        <v>-69290.730801340542</v>
      </c>
      <c r="GJ219" s="415">
        <f t="shared" si="387"/>
        <v>-69290.730801340542</v>
      </c>
      <c r="GK219" s="415">
        <f t="shared" si="387"/>
        <v>-69290.730801340542</v>
      </c>
      <c r="GL219" s="415">
        <f t="shared" si="387"/>
        <v>-69290.730801340542</v>
      </c>
      <c r="GM219" s="415">
        <f t="shared" si="387"/>
        <v>-69290.730801340542</v>
      </c>
      <c r="GN219" s="415">
        <f t="shared" si="387"/>
        <v>-69290.730801340542</v>
      </c>
      <c r="GO219" s="415">
        <f t="shared" si="387"/>
        <v>-69290.730801340542</v>
      </c>
      <c r="GP219" s="415">
        <f t="shared" si="387"/>
        <v>-69290.730801340542</v>
      </c>
      <c r="GQ219" s="415">
        <f t="shared" si="387"/>
        <v>-69290.730801340542</v>
      </c>
      <c r="GR219" s="415">
        <f t="shared" si="387"/>
        <v>-69290.730801340542</v>
      </c>
      <c r="GS219" s="415">
        <f t="shared" ref="GS219:IN219" si="388">SUM(GS329:GS335,GS359:GS365)</f>
        <v>-69290.730801340542</v>
      </c>
      <c r="GT219" s="415">
        <f t="shared" si="388"/>
        <v>-69290.730801340542</v>
      </c>
      <c r="GU219" s="415">
        <f t="shared" si="388"/>
        <v>-69290.730801340542</v>
      </c>
      <c r="GV219" s="415">
        <f t="shared" si="388"/>
        <v>-69290.730801340542</v>
      </c>
      <c r="GW219" s="415">
        <f t="shared" si="388"/>
        <v>-69290.730801340542</v>
      </c>
      <c r="GX219" s="415">
        <f t="shared" si="388"/>
        <v>-69290.730801340542</v>
      </c>
      <c r="GY219" s="415">
        <f t="shared" si="388"/>
        <v>-69290.730801340542</v>
      </c>
      <c r="GZ219" s="415">
        <f t="shared" si="388"/>
        <v>-69290.730801340542</v>
      </c>
      <c r="HA219" s="415">
        <f t="shared" si="388"/>
        <v>-69290.730801340542</v>
      </c>
      <c r="HB219" s="415">
        <f t="shared" si="388"/>
        <v>-69290.730801340542</v>
      </c>
      <c r="HC219" s="415">
        <f t="shared" si="388"/>
        <v>-69290.730801340542</v>
      </c>
      <c r="HD219" s="415">
        <f t="shared" si="388"/>
        <v>-69290.730801340542</v>
      </c>
      <c r="HE219" s="415">
        <f t="shared" si="388"/>
        <v>-69290.730801340542</v>
      </c>
      <c r="HF219" s="415">
        <f t="shared" si="388"/>
        <v>-69290.730801340542</v>
      </c>
      <c r="HG219" s="415">
        <f t="shared" si="388"/>
        <v>-69290.730801340542</v>
      </c>
      <c r="HH219" s="415">
        <f t="shared" si="388"/>
        <v>-69290.730801340542</v>
      </c>
      <c r="HI219" s="415">
        <f t="shared" si="388"/>
        <v>-69290.730801340542</v>
      </c>
      <c r="HJ219" s="415">
        <f t="shared" si="388"/>
        <v>-69290.730801340542</v>
      </c>
      <c r="HK219" s="415">
        <f t="shared" si="388"/>
        <v>-69290.730801340542</v>
      </c>
      <c r="HL219" s="415">
        <f t="shared" si="388"/>
        <v>-69290.730801340542</v>
      </c>
      <c r="HM219" s="415">
        <f t="shared" si="388"/>
        <v>-69290.730801340542</v>
      </c>
      <c r="HN219" s="415">
        <f t="shared" si="388"/>
        <v>-69290.730801340542</v>
      </c>
      <c r="HO219" s="415">
        <f t="shared" si="388"/>
        <v>-69290.730801340542</v>
      </c>
      <c r="HP219" s="415">
        <f t="shared" si="388"/>
        <v>-69290.730801340542</v>
      </c>
      <c r="HQ219" s="415">
        <f t="shared" si="388"/>
        <v>-69290.730801340542</v>
      </c>
      <c r="HR219" s="415">
        <f t="shared" si="388"/>
        <v>-69290.730801340542</v>
      </c>
      <c r="HS219" s="415">
        <f t="shared" si="388"/>
        <v>-69290.730801340542</v>
      </c>
      <c r="HT219" s="415">
        <f t="shared" si="388"/>
        <v>-69290.730801340542</v>
      </c>
      <c r="HU219" s="415">
        <f t="shared" si="388"/>
        <v>-69290.730801340542</v>
      </c>
      <c r="HV219" s="415">
        <f t="shared" si="388"/>
        <v>-69290.730801340542</v>
      </c>
      <c r="HW219" s="415">
        <f t="shared" si="388"/>
        <v>-69290.730801340542</v>
      </c>
      <c r="HX219" s="415">
        <f t="shared" si="388"/>
        <v>-69290.730801340542</v>
      </c>
      <c r="HY219" s="415">
        <f t="shared" si="388"/>
        <v>-69290.730801340542</v>
      </c>
      <c r="HZ219" s="415">
        <f t="shared" si="388"/>
        <v>-69290.730801340542</v>
      </c>
      <c r="IA219" s="415">
        <f t="shared" si="388"/>
        <v>-69290.730801340542</v>
      </c>
      <c r="IB219" s="415">
        <f t="shared" si="388"/>
        <v>-69290.730801340542</v>
      </c>
      <c r="IC219" s="415">
        <f t="shared" si="388"/>
        <v>-69290.730801340542</v>
      </c>
      <c r="ID219" s="415">
        <f t="shared" si="388"/>
        <v>-69290.730801340542</v>
      </c>
      <c r="IE219" s="415">
        <f t="shared" si="388"/>
        <v>-69290.730801340542</v>
      </c>
      <c r="IF219" s="415">
        <f t="shared" si="388"/>
        <v>-69290.730801340542</v>
      </c>
      <c r="IG219" s="415">
        <f t="shared" si="388"/>
        <v>-69290.730801340542</v>
      </c>
      <c r="IH219" s="415">
        <f t="shared" si="388"/>
        <v>-69290.730801340542</v>
      </c>
      <c r="II219" s="415">
        <f t="shared" si="388"/>
        <v>-69290.730801340542</v>
      </c>
      <c r="IJ219" s="415">
        <f t="shared" si="388"/>
        <v>-69290.730801340542</v>
      </c>
      <c r="IK219" s="415">
        <f t="shared" si="388"/>
        <v>-69290.730801340542</v>
      </c>
      <c r="IL219" s="415">
        <f t="shared" si="388"/>
        <v>-69290.730801340542</v>
      </c>
      <c r="IM219" s="415">
        <f t="shared" si="388"/>
        <v>-69290.730801340542</v>
      </c>
      <c r="IN219" s="415">
        <f t="shared" si="388"/>
        <v>-69290.730801340542</v>
      </c>
      <c r="IO219" s="85"/>
    </row>
    <row r="220" spans="1:249" ht="12.95" customHeight="1">
      <c r="A220"/>
      <c r="B220" s="247" t="s">
        <v>27</v>
      </c>
      <c r="C220" s="137"/>
      <c r="D220" s="137"/>
      <c r="E220" s="137"/>
      <c r="F220" s="137"/>
      <c r="G220" s="190" t="str">
        <f t="shared" si="364"/>
        <v>USD</v>
      </c>
      <c r="H220" s="137"/>
      <c r="I220" s="425">
        <f t="shared" ref="I220:BT220" ca="1" si="389">I216+I219</f>
        <v>65567.225636804767</v>
      </c>
      <c r="J220" s="425">
        <f t="shared" ca="1" si="389"/>
        <v>69959.057951714611</v>
      </c>
      <c r="K220" s="425">
        <f t="shared" ca="1" si="389"/>
        <v>33542.864881518995</v>
      </c>
      <c r="L220" s="425">
        <f t="shared" ca="1" si="389"/>
        <v>41640.155413580724</v>
      </c>
      <c r="M220" s="425">
        <f t="shared" ca="1" si="389"/>
        <v>42240.215618259812</v>
      </c>
      <c r="N220" s="425">
        <f t="shared" ca="1" si="389"/>
        <v>40660.22964088415</v>
      </c>
      <c r="O220" s="425">
        <f t="shared" ca="1" si="389"/>
        <v>46386.691044689622</v>
      </c>
      <c r="P220" s="425">
        <f t="shared" ca="1" si="389"/>
        <v>44220.250824328963</v>
      </c>
      <c r="Q220" s="425">
        <f t="shared" ca="1" si="389"/>
        <v>30381.826454468566</v>
      </c>
      <c r="R220" s="425">
        <f t="shared" ca="1" si="389"/>
        <v>37863.697385337582</v>
      </c>
      <c r="S220" s="425">
        <f t="shared" ca="1" si="389"/>
        <v>57494.182727118547</v>
      </c>
      <c r="T220" s="425">
        <f t="shared" ca="1" si="389"/>
        <v>64543.395358007576</v>
      </c>
      <c r="U220" s="425">
        <f t="shared" ca="1" si="389"/>
        <v>38269.222643868416</v>
      </c>
      <c r="V220" s="425">
        <f t="shared" ca="1" si="389"/>
        <v>46347.5785131749</v>
      </c>
      <c r="W220" s="425">
        <f t="shared" ca="1" si="389"/>
        <v>4323.0323401716887</v>
      </c>
      <c r="X220" s="425">
        <f t="shared" ca="1" si="389"/>
        <v>15934.194639681824</v>
      </c>
      <c r="Y220" s="425">
        <f t="shared" ca="1" si="389"/>
        <v>19288.612157636846</v>
      </c>
      <c r="Z220" s="425">
        <f t="shared" ca="1" si="389"/>
        <v>24697.37304390865</v>
      </c>
      <c r="AA220" s="425">
        <f t="shared" ca="1" si="389"/>
        <v>31398.627117729164</v>
      </c>
      <c r="AB220" s="425">
        <f t="shared" ca="1" si="389"/>
        <v>31759.928672191192</v>
      </c>
      <c r="AC220" s="425">
        <f t="shared" ca="1" si="389"/>
        <v>20573.524383096024</v>
      </c>
      <c r="AD220" s="425">
        <f t="shared" ca="1" si="389"/>
        <v>27769.10738753379</v>
      </c>
      <c r="AE220" s="425">
        <f t="shared" ca="1" si="389"/>
        <v>46347.5785131749</v>
      </c>
      <c r="AF220" s="425">
        <f t="shared" ca="1" si="389"/>
        <v>53048.832586995442</v>
      </c>
      <c r="AG220" s="425">
        <f t="shared" ca="1" si="389"/>
        <v>28284.556142590591</v>
      </c>
      <c r="AH220" s="425">
        <f t="shared" ca="1" si="389"/>
        <v>35719.042176234158</v>
      </c>
      <c r="AI220" s="425">
        <f t="shared" ca="1" si="389"/>
        <v>-4119.18132887721</v>
      </c>
      <c r="AJ220" s="425">
        <f t="shared" ca="1" si="389"/>
        <v>6830.2798570385494</v>
      </c>
      <c r="AK220" s="425">
        <f t="shared" ca="1" si="389"/>
        <v>10096.174651044072</v>
      </c>
      <c r="AL220" s="425">
        <f t="shared" ca="1" si="389"/>
        <v>15154.160525281346</v>
      </c>
      <c r="AM220" s="425">
        <f t="shared" ca="1" si="389"/>
        <v>21519.481036290585</v>
      </c>
      <c r="AN220" s="425">
        <f t="shared" ca="1" si="389"/>
        <v>21942.304634311819</v>
      </c>
      <c r="AO220" s="425">
        <f t="shared" ca="1" si="389"/>
        <v>11237.040210814186</v>
      </c>
      <c r="AP220" s="425">
        <f t="shared" ca="1" si="389"/>
        <v>18151.54303966611</v>
      </c>
      <c r="AQ220" s="425">
        <f t="shared" ca="1" si="389"/>
        <v>35719.042176234158</v>
      </c>
      <c r="AR220" s="425">
        <f t="shared" ca="1" si="389"/>
        <v>42084.362687243352</v>
      </c>
      <c r="AS220" s="425">
        <f t="shared" ca="1" si="389"/>
        <v>23033.839266661671</v>
      </c>
      <c r="AT220" s="425">
        <f t="shared" ca="1" si="389"/>
        <v>27099.167627082963</v>
      </c>
      <c r="AU220" s="425">
        <f t="shared" ca="1" si="389"/>
        <v>-10868.161587751063</v>
      </c>
      <c r="AV220" s="425">
        <f t="shared" ca="1" si="389"/>
        <v>-475.61833823114284</v>
      </c>
      <c r="AW220" s="425">
        <f t="shared" ca="1" si="389"/>
        <v>2700.6231956183619</v>
      </c>
      <c r="AX220" s="425">
        <f t="shared" ca="1" si="389"/>
        <v>7469.6589738085022</v>
      </c>
      <c r="AY220" s="425">
        <f t="shared" ca="1" si="389"/>
        <v>13545.459271250613</v>
      </c>
      <c r="AZ220" s="425">
        <f t="shared" ca="1" si="389"/>
        <v>-67583.808841504127</v>
      </c>
      <c r="BA220" s="425">
        <f t="shared" ca="1" si="389"/>
        <v>-77861.047745316988</v>
      </c>
      <c r="BB220" s="425">
        <f t="shared" ca="1" si="389"/>
        <v>-71202.151450402656</v>
      </c>
      <c r="BC220" s="425">
        <f t="shared" ca="1" si="389"/>
        <v>-54492.585062847415</v>
      </c>
      <c r="BD220" s="425">
        <f t="shared" ca="1" si="389"/>
        <v>-48416.784765405348</v>
      </c>
      <c r="BE220" s="425">
        <f t="shared" ca="1" si="389"/>
        <v>-67919.79736141066</v>
      </c>
      <c r="BF220" s="425">
        <f t="shared" ca="1" si="389"/>
        <v>-61405.248472582549</v>
      </c>
      <c r="BG220" s="425">
        <f t="shared" ca="1" si="389"/>
        <v>-97771.912929240221</v>
      </c>
      <c r="BH220" s="425">
        <f t="shared" ca="1" si="389"/>
        <v>-87846.7335283906</v>
      </c>
      <c r="BI220" s="425">
        <f t="shared" ca="1" si="389"/>
        <v>-84760.79398433739</v>
      </c>
      <c r="BJ220" s="425">
        <f t="shared" ca="1" si="389"/>
        <v>-80228.000546208583</v>
      </c>
      <c r="BK220" s="425">
        <f t="shared" ca="1" si="389"/>
        <v>-74401.910618657654</v>
      </c>
      <c r="BL220" s="425">
        <f t="shared" ca="1" si="389"/>
        <v>-73918.194863585057</v>
      </c>
      <c r="BM220" s="425">
        <f t="shared" ca="1" si="389"/>
        <v>-83813.286655470729</v>
      </c>
      <c r="BN220" s="425">
        <f t="shared" ca="1" si="389"/>
        <v>-77387.826582225825</v>
      </c>
      <c r="BO220" s="425">
        <f t="shared" ca="1" si="389"/>
        <v>-61405.248472582549</v>
      </c>
      <c r="BP220" s="425">
        <f t="shared" ca="1" si="389"/>
        <v>-55579.158545031591</v>
      </c>
      <c r="BQ220" s="425">
        <f t="shared" ca="1" si="389"/>
        <v>-74197.77452954078</v>
      </c>
      <c r="BR220" s="425">
        <f t="shared" ca="1" si="389"/>
        <v>-68069.442462583451</v>
      </c>
      <c r="BS220" s="425">
        <f t="shared" ca="1" si="389"/>
        <v>-102881.19937526155</v>
      </c>
      <c r="BT220" s="425">
        <f t="shared" ca="1" si="389"/>
        <v>-93408.139028169622</v>
      </c>
      <c r="BU220" s="425">
        <f t="shared" ref="BU220:EF220" ca="1" si="390">BU216+BU219</f>
        <v>-90412.731956438365</v>
      </c>
      <c r="BV220" s="425">
        <f t="shared" ca="1" si="390"/>
        <v>-86107.15866181429</v>
      </c>
      <c r="BW220" s="425">
        <f t="shared" ca="1" si="390"/>
        <v>-80524.056028719016</v>
      </c>
      <c r="BX220" s="425">
        <f t="shared" ca="1" si="390"/>
        <v>-80022.342440752371</v>
      </c>
      <c r="BY220" s="425">
        <f t="shared" ca="1" si="390"/>
        <v>-89542.914128334451</v>
      </c>
      <c r="BZ220" s="425">
        <f t="shared" ca="1" si="390"/>
        <v>-83347.26708577192</v>
      </c>
      <c r="CA220" s="425">
        <f t="shared" ca="1" si="390"/>
        <v>-68069.442462583451</v>
      </c>
      <c r="CB220" s="425">
        <f t="shared" ca="1" si="390"/>
        <v>-62486.339829488163</v>
      </c>
      <c r="CC220" s="425">
        <f t="shared" ca="1" si="390"/>
        <v>-80191.144166003476</v>
      </c>
      <c r="CD220" s="425">
        <f t="shared" ca="1" si="390"/>
        <v>293.72517600447463</v>
      </c>
      <c r="CE220" s="425">
        <f t="shared" ca="1" si="390"/>
        <v>-33018.9218930426</v>
      </c>
      <c r="CF220" s="425">
        <f t="shared" ca="1" si="390"/>
        <v>-23979.673684514884</v>
      </c>
      <c r="CG220" s="425">
        <f t="shared" ca="1" si="390"/>
        <v>-21074.657828270894</v>
      </c>
      <c r="CH220" s="425">
        <f t="shared" ca="1" si="390"/>
        <v>-16985.643504365231</v>
      </c>
      <c r="CI220" s="425">
        <f t="shared" ca="1" si="390"/>
        <v>-11637.267484250784</v>
      </c>
      <c r="CJ220" s="425">
        <f t="shared" ca="1" si="390"/>
        <v>-11121.10444096115</v>
      </c>
      <c r="CK220" s="425">
        <f t="shared" ca="1" si="390"/>
        <v>-20276.951824435673</v>
      </c>
      <c r="CL220" s="425">
        <f t="shared" ca="1" si="390"/>
        <v>-14306.24152490031</v>
      </c>
      <c r="CM220" s="425">
        <f t="shared" ca="1" si="390"/>
        <v>293.72517600447463</v>
      </c>
      <c r="CN220" s="425">
        <f t="shared" ca="1" si="390"/>
        <v>5642.1011961189506</v>
      </c>
      <c r="CO220" s="425">
        <f t="shared" si="390"/>
        <v>1222.6924198814813</v>
      </c>
      <c r="CP220" s="425">
        <f t="shared" si="390"/>
        <v>4788.1336945186194</v>
      </c>
      <c r="CQ220" s="425">
        <f t="shared" si="390"/>
        <v>-28713.795857233825</v>
      </c>
      <c r="CR220" s="425">
        <f t="shared" si="390"/>
        <v>-19551.884390020728</v>
      </c>
      <c r="CS220" s="425">
        <f t="shared" si="390"/>
        <v>-16736.750326295893</v>
      </c>
      <c r="CT220" s="425">
        <f t="shared" si="390"/>
        <v>-12538.658840238204</v>
      </c>
      <c r="CU220" s="425">
        <f t="shared" si="390"/>
        <v>-7175.6040080515377</v>
      </c>
      <c r="CV220" s="425">
        <f t="shared" si="390"/>
        <v>-6755.8790505143115</v>
      </c>
      <c r="CW220" s="425">
        <f t="shared" si="390"/>
        <v>-15839.000275429949</v>
      </c>
      <c r="CX220" s="425">
        <f t="shared" si="390"/>
        <v>-9949.757858764453</v>
      </c>
      <c r="CY220" s="425">
        <f t="shared" si="390"/>
        <v>4788.1336945186194</v>
      </c>
      <c r="CZ220" s="425">
        <f t="shared" si="390"/>
        <v>10151.188526705286</v>
      </c>
      <c r="DA220" s="425">
        <f t="shared" si="390"/>
        <v>-7343.6233523950214</v>
      </c>
      <c r="DB220" s="425">
        <f t="shared" si="390"/>
        <v>-1633.8910044842341</v>
      </c>
      <c r="DC220" s="425">
        <f t="shared" si="390"/>
        <v>-33646.000368856738</v>
      </c>
      <c r="DD220" s="425">
        <f t="shared" si="390"/>
        <v>-24915.647433174061</v>
      </c>
      <c r="DE220" s="425">
        <f t="shared" si="390"/>
        <v>-22189.695947959597</v>
      </c>
      <c r="DF220" s="425">
        <f t="shared" si="390"/>
        <v>-18207.344733382095</v>
      </c>
      <c r="DG220" s="425">
        <f t="shared" si="390"/>
        <v>-13077.466198247028</v>
      </c>
      <c r="DH220" s="425">
        <f t="shared" si="390"/>
        <v>-12642.775597211992</v>
      </c>
      <c r="DI220" s="425">
        <f t="shared" si="390"/>
        <v>-21364.193062695966</v>
      </c>
      <c r="DJ220" s="425">
        <f t="shared" si="390"/>
        <v>-15697.790109451205</v>
      </c>
      <c r="DK220" s="425">
        <f t="shared" si="390"/>
        <v>-1633.8910044842341</v>
      </c>
      <c r="DL220" s="425">
        <f t="shared" si="390"/>
        <v>3495.9875306508329</v>
      </c>
      <c r="DM220" s="425">
        <f t="shared" si="390"/>
        <v>-13057.666469493503</v>
      </c>
      <c r="DN220" s="425">
        <f t="shared" si="390"/>
        <v>-7687.162351743711</v>
      </c>
      <c r="DO220" s="425">
        <f t="shared" si="390"/>
        <v>-38277.114541639239</v>
      </c>
      <c r="DP220" s="425">
        <f t="shared" si="390"/>
        <v>-29956.668500925283</v>
      </c>
      <c r="DQ220" s="425">
        <f t="shared" si="390"/>
        <v>-27318.91031295502</v>
      </c>
      <c r="DR220" s="425">
        <f t="shared" si="390"/>
        <v>-23540.031135906858</v>
      </c>
      <c r="DS220" s="425">
        <f t="shared" si="390"/>
        <v>-18633.190797951567</v>
      </c>
      <c r="DT220" s="425">
        <f t="shared" si="390"/>
        <v>-18187.0734557182</v>
      </c>
      <c r="DU220" s="425">
        <f t="shared" si="390"/>
        <v>-26559.625190033155</v>
      </c>
      <c r="DV220" s="425">
        <f t="shared" si="390"/>
        <v>-21109.261250033989</v>
      </c>
      <c r="DW220" s="425">
        <f t="shared" si="390"/>
        <v>-7687.162351743711</v>
      </c>
      <c r="DX220" s="425">
        <f t="shared" si="390"/>
        <v>-2780.3220137884346</v>
      </c>
      <c r="DY220" s="425">
        <f t="shared" si="390"/>
        <v>-18449.434902254099</v>
      </c>
      <c r="DZ220" s="425">
        <f t="shared" si="390"/>
        <v>-13395.423348355802</v>
      </c>
      <c r="EA220" s="425">
        <f t="shared" si="390"/>
        <v>-42627.688356799306</v>
      </c>
      <c r="EB220" s="425">
        <f t="shared" si="390"/>
        <v>-34696.690099746891</v>
      </c>
      <c r="EC220" s="425">
        <f t="shared" si="390"/>
        <v>-32145.92779023181</v>
      </c>
      <c r="ED220" s="425">
        <f t="shared" si="390"/>
        <v>-28559.036967990131</v>
      </c>
      <c r="EE220" s="425">
        <f t="shared" si="390"/>
        <v>-23865.537514293781</v>
      </c>
      <c r="EF220" s="425">
        <f t="shared" si="390"/>
        <v>-23411.127318092196</v>
      </c>
      <c r="EG220" s="425">
        <f t="shared" ref="EG220:GR220" si="391">EG216+EG219</f>
        <v>-31447.344324110974</v>
      </c>
      <c r="EH220" s="425">
        <f t="shared" si="391"/>
        <v>-26206.263469176873</v>
      </c>
      <c r="EI220" s="425">
        <f t="shared" si="391"/>
        <v>-13395.423348355802</v>
      </c>
      <c r="EJ220" s="425">
        <f t="shared" si="391"/>
        <v>-8701.9238946594669</v>
      </c>
      <c r="EK220" s="425">
        <f t="shared" si="391"/>
        <v>-21548.412840745219</v>
      </c>
      <c r="EL220" s="425">
        <f t="shared" si="391"/>
        <v>-18780.930587488878</v>
      </c>
      <c r="EM220" s="425">
        <f t="shared" si="391"/>
        <v>-46716.946053687163</v>
      </c>
      <c r="EN220" s="425">
        <f t="shared" si="391"/>
        <v>-39156.055306210765</v>
      </c>
      <c r="EO220" s="425">
        <f t="shared" si="391"/>
        <v>-36690.914207405192</v>
      </c>
      <c r="EP220" s="425">
        <f t="shared" si="391"/>
        <v>-33285.256658443453</v>
      </c>
      <c r="EQ220" s="425">
        <f t="shared" si="391"/>
        <v>-28795.822398386092</v>
      </c>
      <c r="ER220" s="425">
        <f t="shared" si="391"/>
        <v>-28335.887668836829</v>
      </c>
      <c r="ES220" s="425">
        <f t="shared" si="391"/>
        <v>-36047.985433863389</v>
      </c>
      <c r="ET220" s="425">
        <f t="shared" si="391"/>
        <v>-31009.496161178711</v>
      </c>
      <c r="EU220" s="425">
        <f t="shared" si="391"/>
        <v>-18780.930587488878</v>
      </c>
      <c r="EV220" s="425">
        <f t="shared" si="391"/>
        <v>67300.25636249884</v>
      </c>
      <c r="EW220" s="425">
        <f t="shared" si="391"/>
        <v>-3415.5428631625255</v>
      </c>
      <c r="EX220" s="425">
        <f t="shared" si="391"/>
        <v>20925.991697452147</v>
      </c>
      <c r="EY220" s="425">
        <f t="shared" si="391"/>
        <v>-5772.3312934158603</v>
      </c>
      <c r="EZ220" s="425">
        <f t="shared" si="391"/>
        <v>1436.7419665007619</v>
      </c>
      <c r="FA220" s="425">
        <f t="shared" si="391"/>
        <v>3817.7861247668916</v>
      </c>
      <c r="FB220" s="425">
        <f t="shared" si="391"/>
        <v>7052.2884991477913</v>
      </c>
      <c r="FC220" s="425">
        <f t="shared" si="391"/>
        <v>11346.529965289606</v>
      </c>
      <c r="FD220" s="425">
        <f t="shared" si="391"/>
        <v>11809.550639919195</v>
      </c>
      <c r="FE220" s="425">
        <f t="shared" si="391"/>
        <v>4409.6783661374066</v>
      </c>
      <c r="FF220" s="425">
        <f t="shared" si="391"/>
        <v>9252.1859950704675</v>
      </c>
      <c r="FG220" s="425">
        <f t="shared" si="391"/>
        <v>20925.991697452147</v>
      </c>
      <c r="FH220" s="425">
        <f t="shared" si="391"/>
        <v>25220.233163593992</v>
      </c>
      <c r="FI220" s="425">
        <f t="shared" si="391"/>
        <v>11901.905839069746</v>
      </c>
      <c r="FJ220" s="425">
        <f t="shared" si="391"/>
        <v>16126.019998007279</v>
      </c>
      <c r="FK220" s="425">
        <f t="shared" si="391"/>
        <v>-9390.4304605652214</v>
      </c>
      <c r="FL220" s="425">
        <f t="shared" si="391"/>
        <v>-2515.8710489896912</v>
      </c>
      <c r="FM220" s="425">
        <f t="shared" si="391"/>
        <v>-217.27466925999033</v>
      </c>
      <c r="FN220" s="425">
        <f t="shared" si="391"/>
        <v>2855.5212865857175</v>
      </c>
      <c r="FO220" s="425">
        <f t="shared" si="391"/>
        <v>6963.0566020257247</v>
      </c>
      <c r="FP220" s="425">
        <f t="shared" si="391"/>
        <v>7427.0218234943895</v>
      </c>
      <c r="FQ220" s="425">
        <f t="shared" si="391"/>
        <v>327.80724631491466</v>
      </c>
      <c r="FR220" s="425">
        <f t="shared" si="391"/>
        <v>4980.8469458129548</v>
      </c>
      <c r="FS220" s="425">
        <f t="shared" si="391"/>
        <v>16126.019998007279</v>
      </c>
      <c r="FT220" s="425">
        <f t="shared" si="391"/>
        <v>20233.555313447316</v>
      </c>
      <c r="FU220" s="425">
        <f t="shared" si="391"/>
        <v>7608.8285275905073</v>
      </c>
      <c r="FV220" s="425">
        <f t="shared" si="391"/>
        <v>11591.555963414576</v>
      </c>
      <c r="FW220" s="425">
        <f t="shared" si="391"/>
        <v>-12796.24041039867</v>
      </c>
      <c r="FX220" s="425">
        <f t="shared" si="391"/>
        <v>-6239.818081539066</v>
      </c>
      <c r="FY220" s="425">
        <f t="shared" si="391"/>
        <v>-4021.9174795849685</v>
      </c>
      <c r="FZ220" s="425">
        <f t="shared" si="391"/>
        <v>-1101.9645431625977</v>
      </c>
      <c r="GA220" s="425">
        <f t="shared" si="391"/>
        <v>2826.9822803017742</v>
      </c>
      <c r="GB220" s="425">
        <f t="shared" si="391"/>
        <v>3290.0182960931415</v>
      </c>
      <c r="GC220" s="425">
        <f t="shared" si="391"/>
        <v>-3519.7779729868198</v>
      </c>
      <c r="GD220" s="425">
        <f t="shared" si="391"/>
        <v>950.19884787614865</v>
      </c>
      <c r="GE220" s="425">
        <f t="shared" si="391"/>
        <v>11591.555963414576</v>
      </c>
      <c r="GF220" s="425">
        <f t="shared" si="391"/>
        <v>15520.502786878933</v>
      </c>
      <c r="GG220" s="425">
        <f t="shared" si="391"/>
        <v>5140.3666800421634</v>
      </c>
      <c r="GH220" s="425">
        <f t="shared" si="391"/>
        <v>7306.1155001467559</v>
      </c>
      <c r="GI220" s="425">
        <f t="shared" si="391"/>
        <v>-16003.772026962484</v>
      </c>
      <c r="GJ220" s="425">
        <f t="shared" si="391"/>
        <v>-9749.98141241759</v>
      </c>
      <c r="GK220" s="425">
        <f t="shared" si="391"/>
        <v>-7610.9413974885101</v>
      </c>
      <c r="GL220" s="425">
        <f t="shared" si="391"/>
        <v>-4835.5128104922624</v>
      </c>
      <c r="GM220" s="425">
        <f t="shared" si="391"/>
        <v>-1077.3897619611234</v>
      </c>
      <c r="GN220" s="425">
        <f t="shared" si="391"/>
        <v>-616.91587292682379</v>
      </c>
      <c r="GO220" s="425">
        <f t="shared" si="391"/>
        <v>-7148.2039172806399</v>
      </c>
      <c r="GP220" s="425">
        <f t="shared" si="391"/>
        <v>-2855.004040786589</v>
      </c>
      <c r="GQ220" s="425">
        <f t="shared" si="391"/>
        <v>7306.1155001467559</v>
      </c>
      <c r="GR220" s="425">
        <f t="shared" si="391"/>
        <v>11064.238548677924</v>
      </c>
      <c r="GS220" s="425">
        <f t="shared" ref="GS220:IN220" si="392">GS216+GS219</f>
        <v>-291.02721663968987</v>
      </c>
      <c r="GT220" s="425">
        <f t="shared" si="392"/>
        <v>3254.3608041353582</v>
      </c>
      <c r="GU220" s="425">
        <f t="shared" si="392"/>
        <v>-19026.011293424832</v>
      </c>
      <c r="GV220" s="425">
        <f t="shared" si="392"/>
        <v>-13060.166677447924</v>
      </c>
      <c r="GW220" s="425">
        <f t="shared" si="392"/>
        <v>-10998.086343493182</v>
      </c>
      <c r="GX220" s="425">
        <f t="shared" si="392"/>
        <v>-8359.37062343242</v>
      </c>
      <c r="GY220" s="425">
        <f t="shared" si="392"/>
        <v>-4764.6442291852436</v>
      </c>
      <c r="GZ220" s="425">
        <f t="shared" si="392"/>
        <v>-4308.148885216804</v>
      </c>
      <c r="HA220" s="425">
        <f t="shared" si="392"/>
        <v>-10571.509942969125</v>
      </c>
      <c r="HB220" s="425">
        <f t="shared" si="392"/>
        <v>-6448.9288718652679</v>
      </c>
      <c r="HC220" s="425">
        <f t="shared" si="392"/>
        <v>3254.3608041353582</v>
      </c>
      <c r="HD220" s="425">
        <f t="shared" si="392"/>
        <v>6849.08719838252</v>
      </c>
      <c r="HE220" s="425">
        <f t="shared" si="392"/>
        <v>-3925.2862575451582</v>
      </c>
      <c r="HF220" s="425">
        <f t="shared" si="392"/>
        <v>-577.98683353108936</v>
      </c>
      <c r="HG220" s="425">
        <f t="shared" si="392"/>
        <v>-21875.00000359262</v>
      </c>
      <c r="HH220" s="425">
        <f t="shared" si="392"/>
        <v>-16183.187033306443</v>
      </c>
      <c r="HI220" s="425">
        <f t="shared" si="392"/>
        <v>-14196.115268875386</v>
      </c>
      <c r="HJ220" s="425">
        <f t="shared" si="392"/>
        <v>-11686.773416422016</v>
      </c>
      <c r="HK220" s="425">
        <f t="shared" si="392"/>
        <v>-8248.3394740986405</v>
      </c>
      <c r="HL220" s="425">
        <f t="shared" si="392"/>
        <v>-7797.0446566110331</v>
      </c>
      <c r="HM220" s="425">
        <f t="shared" si="392"/>
        <v>-13802.732765544104</v>
      </c>
      <c r="HN220" s="425">
        <f t="shared" si="392"/>
        <v>-9844.7472525356425</v>
      </c>
      <c r="HO220" s="425">
        <f t="shared" si="392"/>
        <v>-577.98683353108936</v>
      </c>
      <c r="HP220" s="425">
        <f t="shared" si="392"/>
        <v>2860.4471087922866</v>
      </c>
      <c r="HQ220" s="425">
        <f t="shared" si="392"/>
        <v>-7365.8715383452582</v>
      </c>
      <c r="HR220" s="425">
        <f t="shared" si="392"/>
        <v>-4204.227181536502</v>
      </c>
      <c r="HS220" s="425">
        <f t="shared" si="392"/>
        <v>-24561.909820701039</v>
      </c>
      <c r="HT220" s="425">
        <f t="shared" si="392"/>
        <v>-19130.940416104233</v>
      </c>
      <c r="HU220" s="425">
        <f t="shared" si="392"/>
        <v>-17216.889639667163</v>
      </c>
      <c r="HV220" s="425">
        <f t="shared" si="392"/>
        <v>-14830.023043432178</v>
      </c>
      <c r="HW220" s="425">
        <f t="shared" si="392"/>
        <v>-11541.0862290359</v>
      </c>
      <c r="HX220" s="425">
        <f t="shared" si="392"/>
        <v>-11096.039488805603</v>
      </c>
      <c r="HY220" s="425">
        <f t="shared" si="392"/>
        <v>-16853.984159983731</v>
      </c>
      <c r="HZ220" s="425">
        <f t="shared" si="392"/>
        <v>-13054.711537081312</v>
      </c>
      <c r="IA220" s="425">
        <f t="shared" si="392"/>
        <v>-4204.227181536502</v>
      </c>
      <c r="IB220" s="425">
        <f t="shared" si="392"/>
        <v>-915.29036714023096</v>
      </c>
      <c r="IC220" s="425">
        <f t="shared" si="392"/>
        <v>-9344.8257938517127</v>
      </c>
      <c r="ID220" s="425">
        <f t="shared" si="392"/>
        <v>-7636.7547724163451</v>
      </c>
      <c r="IE220" s="425">
        <f t="shared" si="392"/>
        <v>-27097.11024607475</v>
      </c>
      <c r="IF220" s="425">
        <f t="shared" si="392"/>
        <v>-21914.480475046337</v>
      </c>
      <c r="IG220" s="425">
        <f t="shared" si="392"/>
        <v>-20071.438768564098</v>
      </c>
      <c r="IH220" s="425">
        <f t="shared" si="392"/>
        <v>-17800.559509881765</v>
      </c>
      <c r="II220" s="425">
        <f t="shared" si="392"/>
        <v>-14654.619948285319</v>
      </c>
      <c r="IJ220" s="425">
        <f t="shared" si="392"/>
        <v>-14216.712537305204</v>
      </c>
      <c r="IK220" s="425">
        <f t="shared" si="392"/>
        <v>-19736.522317018025</v>
      </c>
      <c r="IL220" s="425">
        <f t="shared" si="392"/>
        <v>-16090.224931308061</v>
      </c>
      <c r="IM220" s="425">
        <f t="shared" si="392"/>
        <v>-7636.7547724163451</v>
      </c>
      <c r="IN220" s="425">
        <f t="shared" si="392"/>
        <v>-4490.8152108199138</v>
      </c>
      <c r="IO220" s="85"/>
    </row>
    <row r="221" spans="1:249" ht="12.95" customHeight="1">
      <c r="A221"/>
      <c r="B221" s="3"/>
      <c r="C221" s="1" t="s">
        <v>606</v>
      </c>
      <c r="D221" s="1"/>
      <c r="E221" s="1"/>
      <c r="F221" s="1"/>
      <c r="G221" s="101" t="str">
        <f t="shared" si="364"/>
        <v>USD</v>
      </c>
      <c r="H221" s="1"/>
      <c r="I221" s="415">
        <v>0</v>
      </c>
      <c r="J221" s="415">
        <f t="shared" ref="J221:BU221" si="393">I224</f>
        <v>0</v>
      </c>
      <c r="K221" s="415">
        <f t="shared" si="393"/>
        <v>0</v>
      </c>
      <c r="L221" s="415">
        <f t="shared" si="393"/>
        <v>0</v>
      </c>
      <c r="M221" s="415">
        <f t="shared" si="393"/>
        <v>0</v>
      </c>
      <c r="N221" s="415">
        <f t="shared" si="393"/>
        <v>0</v>
      </c>
      <c r="O221" s="415">
        <f t="shared" si="393"/>
        <v>0</v>
      </c>
      <c r="P221" s="415">
        <f t="shared" si="393"/>
        <v>0</v>
      </c>
      <c r="Q221" s="415">
        <f t="shared" si="393"/>
        <v>0</v>
      </c>
      <c r="R221" s="415">
        <f t="shared" si="393"/>
        <v>0</v>
      </c>
      <c r="S221" s="415">
        <f t="shared" si="393"/>
        <v>0</v>
      </c>
      <c r="T221" s="415">
        <f t="shared" si="393"/>
        <v>0</v>
      </c>
      <c r="U221" s="415">
        <f t="shared" si="393"/>
        <v>0</v>
      </c>
      <c r="V221" s="415">
        <f t="shared" si="393"/>
        <v>0</v>
      </c>
      <c r="W221" s="415">
        <f t="shared" si="393"/>
        <v>0</v>
      </c>
      <c r="X221" s="415">
        <f t="shared" si="393"/>
        <v>0</v>
      </c>
      <c r="Y221" s="415">
        <f t="shared" si="393"/>
        <v>0</v>
      </c>
      <c r="Z221" s="415">
        <f t="shared" si="393"/>
        <v>0</v>
      </c>
      <c r="AA221" s="415">
        <f t="shared" si="393"/>
        <v>0</v>
      </c>
      <c r="AB221" s="415">
        <f t="shared" si="393"/>
        <v>0</v>
      </c>
      <c r="AC221" s="415">
        <f t="shared" si="393"/>
        <v>0</v>
      </c>
      <c r="AD221" s="415">
        <f t="shared" si="393"/>
        <v>0</v>
      </c>
      <c r="AE221" s="415">
        <f t="shared" si="393"/>
        <v>0</v>
      </c>
      <c r="AF221" s="415">
        <f t="shared" si="393"/>
        <v>0</v>
      </c>
      <c r="AG221" s="415">
        <f t="shared" si="393"/>
        <v>0</v>
      </c>
      <c r="AH221" s="415">
        <f t="shared" si="393"/>
        <v>0</v>
      </c>
      <c r="AI221" s="415">
        <f t="shared" si="393"/>
        <v>0</v>
      </c>
      <c r="AJ221" s="415">
        <f t="shared" si="393"/>
        <v>0</v>
      </c>
      <c r="AK221" s="415">
        <f t="shared" si="393"/>
        <v>0</v>
      </c>
      <c r="AL221" s="415">
        <f t="shared" si="393"/>
        <v>0</v>
      </c>
      <c r="AM221" s="415">
        <f t="shared" si="393"/>
        <v>0</v>
      </c>
      <c r="AN221" s="415">
        <f t="shared" si="393"/>
        <v>0</v>
      </c>
      <c r="AO221" s="415">
        <f t="shared" si="393"/>
        <v>0</v>
      </c>
      <c r="AP221" s="415">
        <f t="shared" si="393"/>
        <v>0</v>
      </c>
      <c r="AQ221" s="415">
        <f t="shared" si="393"/>
        <v>0</v>
      </c>
      <c r="AR221" s="415">
        <f t="shared" si="393"/>
        <v>0</v>
      </c>
      <c r="AS221" s="415">
        <f t="shared" si="393"/>
        <v>0</v>
      </c>
      <c r="AT221" s="415">
        <f t="shared" si="393"/>
        <v>0</v>
      </c>
      <c r="AU221" s="415">
        <f t="shared" si="393"/>
        <v>0</v>
      </c>
      <c r="AV221" s="415">
        <f t="shared" si="393"/>
        <v>0</v>
      </c>
      <c r="AW221" s="415">
        <f t="shared" si="393"/>
        <v>0</v>
      </c>
      <c r="AX221" s="415">
        <f t="shared" si="393"/>
        <v>0</v>
      </c>
      <c r="AY221" s="415">
        <f t="shared" si="393"/>
        <v>0</v>
      </c>
      <c r="AZ221" s="415">
        <f t="shared" si="393"/>
        <v>0</v>
      </c>
      <c r="BA221" s="415">
        <f t="shared" si="393"/>
        <v>0</v>
      </c>
      <c r="BB221" s="415">
        <f t="shared" si="393"/>
        <v>0</v>
      </c>
      <c r="BC221" s="415">
        <f t="shared" si="393"/>
        <v>0</v>
      </c>
      <c r="BD221" s="415">
        <f t="shared" si="393"/>
        <v>0</v>
      </c>
      <c r="BE221" s="415">
        <f t="shared" si="393"/>
        <v>0</v>
      </c>
      <c r="BF221" s="415">
        <f t="shared" si="393"/>
        <v>0</v>
      </c>
      <c r="BG221" s="415">
        <f t="shared" si="393"/>
        <v>0</v>
      </c>
      <c r="BH221" s="415">
        <f t="shared" si="393"/>
        <v>0</v>
      </c>
      <c r="BI221" s="415">
        <f t="shared" si="393"/>
        <v>0</v>
      </c>
      <c r="BJ221" s="415">
        <f t="shared" si="393"/>
        <v>0</v>
      </c>
      <c r="BK221" s="415">
        <f t="shared" si="393"/>
        <v>0</v>
      </c>
      <c r="BL221" s="415">
        <f t="shared" si="393"/>
        <v>0</v>
      </c>
      <c r="BM221" s="415">
        <f t="shared" si="393"/>
        <v>0</v>
      </c>
      <c r="BN221" s="415">
        <f t="shared" si="393"/>
        <v>0</v>
      </c>
      <c r="BO221" s="415">
        <f t="shared" si="393"/>
        <v>0</v>
      </c>
      <c r="BP221" s="415">
        <f t="shared" si="393"/>
        <v>0</v>
      </c>
      <c r="BQ221" s="415">
        <f t="shared" si="393"/>
        <v>0</v>
      </c>
      <c r="BR221" s="415">
        <f t="shared" si="393"/>
        <v>0</v>
      </c>
      <c r="BS221" s="415">
        <f t="shared" si="393"/>
        <v>0</v>
      </c>
      <c r="BT221" s="415">
        <f t="shared" si="393"/>
        <v>0</v>
      </c>
      <c r="BU221" s="415">
        <f t="shared" si="393"/>
        <v>0</v>
      </c>
      <c r="BV221" s="415">
        <f t="shared" ref="BV221:EG221" si="394">BU224</f>
        <v>0</v>
      </c>
      <c r="BW221" s="415">
        <f t="shared" si="394"/>
        <v>0</v>
      </c>
      <c r="BX221" s="415">
        <f t="shared" si="394"/>
        <v>0</v>
      </c>
      <c r="BY221" s="415">
        <f t="shared" si="394"/>
        <v>0</v>
      </c>
      <c r="BZ221" s="415">
        <f t="shared" si="394"/>
        <v>0</v>
      </c>
      <c r="CA221" s="415">
        <f t="shared" si="394"/>
        <v>0</v>
      </c>
      <c r="CB221" s="415">
        <f t="shared" si="394"/>
        <v>0</v>
      </c>
      <c r="CC221" s="415">
        <f t="shared" si="394"/>
        <v>0</v>
      </c>
      <c r="CD221" s="415">
        <f t="shared" si="394"/>
        <v>0</v>
      </c>
      <c r="CE221" s="415">
        <f t="shared" si="394"/>
        <v>0</v>
      </c>
      <c r="CF221" s="415">
        <f t="shared" si="394"/>
        <v>0</v>
      </c>
      <c r="CG221" s="415">
        <f t="shared" si="394"/>
        <v>0</v>
      </c>
      <c r="CH221" s="415">
        <f t="shared" si="394"/>
        <v>0</v>
      </c>
      <c r="CI221" s="415">
        <f t="shared" si="394"/>
        <v>0</v>
      </c>
      <c r="CJ221" s="415">
        <f t="shared" si="394"/>
        <v>0</v>
      </c>
      <c r="CK221" s="415">
        <f t="shared" si="394"/>
        <v>0</v>
      </c>
      <c r="CL221" s="415">
        <f t="shared" si="394"/>
        <v>0</v>
      </c>
      <c r="CM221" s="415">
        <f t="shared" si="394"/>
        <v>0</v>
      </c>
      <c r="CN221" s="415">
        <f t="shared" si="394"/>
        <v>0</v>
      </c>
      <c r="CO221" s="415">
        <f t="shared" si="394"/>
        <v>0</v>
      </c>
      <c r="CP221" s="415">
        <f t="shared" si="394"/>
        <v>0</v>
      </c>
      <c r="CQ221" s="415">
        <f t="shared" si="394"/>
        <v>0</v>
      </c>
      <c r="CR221" s="415">
        <f t="shared" si="394"/>
        <v>0</v>
      </c>
      <c r="CS221" s="415">
        <f t="shared" si="394"/>
        <v>0</v>
      </c>
      <c r="CT221" s="415">
        <f t="shared" si="394"/>
        <v>0</v>
      </c>
      <c r="CU221" s="415">
        <f t="shared" si="394"/>
        <v>0</v>
      </c>
      <c r="CV221" s="415">
        <f t="shared" si="394"/>
        <v>0</v>
      </c>
      <c r="CW221" s="415">
        <f t="shared" si="394"/>
        <v>0</v>
      </c>
      <c r="CX221" s="415">
        <f t="shared" si="394"/>
        <v>0</v>
      </c>
      <c r="CY221" s="415">
        <f t="shared" si="394"/>
        <v>0</v>
      </c>
      <c r="CZ221" s="415">
        <f t="shared" si="394"/>
        <v>0</v>
      </c>
      <c r="DA221" s="415">
        <f t="shared" si="394"/>
        <v>0</v>
      </c>
      <c r="DB221" s="415">
        <f t="shared" si="394"/>
        <v>0</v>
      </c>
      <c r="DC221" s="415">
        <f t="shared" si="394"/>
        <v>0</v>
      </c>
      <c r="DD221" s="415">
        <f t="shared" si="394"/>
        <v>0</v>
      </c>
      <c r="DE221" s="415">
        <f t="shared" si="394"/>
        <v>0</v>
      </c>
      <c r="DF221" s="415">
        <f t="shared" si="394"/>
        <v>0</v>
      </c>
      <c r="DG221" s="415">
        <f t="shared" si="394"/>
        <v>0</v>
      </c>
      <c r="DH221" s="415">
        <f t="shared" si="394"/>
        <v>0</v>
      </c>
      <c r="DI221" s="415">
        <f t="shared" si="394"/>
        <v>0</v>
      </c>
      <c r="DJ221" s="415">
        <f t="shared" si="394"/>
        <v>0</v>
      </c>
      <c r="DK221" s="415">
        <f t="shared" si="394"/>
        <v>0</v>
      </c>
      <c r="DL221" s="415">
        <f t="shared" si="394"/>
        <v>0</v>
      </c>
      <c r="DM221" s="415">
        <f t="shared" si="394"/>
        <v>0</v>
      </c>
      <c r="DN221" s="415">
        <f t="shared" si="394"/>
        <v>0</v>
      </c>
      <c r="DO221" s="415">
        <f t="shared" si="394"/>
        <v>0</v>
      </c>
      <c r="DP221" s="415">
        <f t="shared" si="394"/>
        <v>0</v>
      </c>
      <c r="DQ221" s="415">
        <f t="shared" si="394"/>
        <v>0</v>
      </c>
      <c r="DR221" s="415">
        <f t="shared" si="394"/>
        <v>0</v>
      </c>
      <c r="DS221" s="415">
        <f t="shared" si="394"/>
        <v>0</v>
      </c>
      <c r="DT221" s="415">
        <f t="shared" si="394"/>
        <v>0</v>
      </c>
      <c r="DU221" s="415">
        <f t="shared" si="394"/>
        <v>0</v>
      </c>
      <c r="DV221" s="415">
        <f t="shared" si="394"/>
        <v>0</v>
      </c>
      <c r="DW221" s="415">
        <f t="shared" si="394"/>
        <v>0</v>
      </c>
      <c r="DX221" s="415">
        <f t="shared" si="394"/>
        <v>0</v>
      </c>
      <c r="DY221" s="415">
        <f t="shared" si="394"/>
        <v>0</v>
      </c>
      <c r="DZ221" s="415">
        <f t="shared" si="394"/>
        <v>0</v>
      </c>
      <c r="EA221" s="415">
        <f t="shared" si="394"/>
        <v>0</v>
      </c>
      <c r="EB221" s="415">
        <f t="shared" si="394"/>
        <v>0</v>
      </c>
      <c r="EC221" s="415">
        <f t="shared" si="394"/>
        <v>0</v>
      </c>
      <c r="ED221" s="415">
        <f t="shared" si="394"/>
        <v>0</v>
      </c>
      <c r="EE221" s="415">
        <f t="shared" si="394"/>
        <v>0</v>
      </c>
      <c r="EF221" s="415">
        <f t="shared" si="394"/>
        <v>0</v>
      </c>
      <c r="EG221" s="415">
        <f t="shared" si="394"/>
        <v>0</v>
      </c>
      <c r="EH221" s="415">
        <f t="shared" ref="EH221:GS221" si="395">EG224</f>
        <v>0</v>
      </c>
      <c r="EI221" s="415">
        <f t="shared" si="395"/>
        <v>0</v>
      </c>
      <c r="EJ221" s="415">
        <f t="shared" si="395"/>
        <v>0</v>
      </c>
      <c r="EK221" s="415">
        <f t="shared" si="395"/>
        <v>0</v>
      </c>
      <c r="EL221" s="415">
        <f t="shared" si="395"/>
        <v>0</v>
      </c>
      <c r="EM221" s="415">
        <f t="shared" si="395"/>
        <v>0</v>
      </c>
      <c r="EN221" s="415">
        <f t="shared" si="395"/>
        <v>0</v>
      </c>
      <c r="EO221" s="415">
        <f t="shared" si="395"/>
        <v>0</v>
      </c>
      <c r="EP221" s="415">
        <f t="shared" si="395"/>
        <v>0</v>
      </c>
      <c r="EQ221" s="415">
        <f t="shared" si="395"/>
        <v>0</v>
      </c>
      <c r="ER221" s="415">
        <f t="shared" si="395"/>
        <v>0</v>
      </c>
      <c r="ES221" s="415">
        <f t="shared" si="395"/>
        <v>0</v>
      </c>
      <c r="ET221" s="415">
        <f t="shared" si="395"/>
        <v>0</v>
      </c>
      <c r="EU221" s="415">
        <f t="shared" si="395"/>
        <v>0</v>
      </c>
      <c r="EV221" s="415">
        <f t="shared" si="395"/>
        <v>0</v>
      </c>
      <c r="EW221" s="415">
        <f t="shared" si="395"/>
        <v>0</v>
      </c>
      <c r="EX221" s="415">
        <f t="shared" si="395"/>
        <v>0</v>
      </c>
      <c r="EY221" s="415">
        <f t="shared" si="395"/>
        <v>0</v>
      </c>
      <c r="EZ221" s="415">
        <f t="shared" si="395"/>
        <v>0</v>
      </c>
      <c r="FA221" s="415">
        <f t="shared" si="395"/>
        <v>0</v>
      </c>
      <c r="FB221" s="415">
        <f t="shared" si="395"/>
        <v>0</v>
      </c>
      <c r="FC221" s="415">
        <f t="shared" si="395"/>
        <v>0</v>
      </c>
      <c r="FD221" s="415">
        <f t="shared" si="395"/>
        <v>0</v>
      </c>
      <c r="FE221" s="415">
        <f t="shared" si="395"/>
        <v>0</v>
      </c>
      <c r="FF221" s="415">
        <f t="shared" si="395"/>
        <v>0</v>
      </c>
      <c r="FG221" s="415">
        <f t="shared" si="395"/>
        <v>0</v>
      </c>
      <c r="FH221" s="415">
        <f t="shared" si="395"/>
        <v>0</v>
      </c>
      <c r="FI221" s="415">
        <f t="shared" si="395"/>
        <v>0</v>
      </c>
      <c r="FJ221" s="415">
        <f t="shared" si="395"/>
        <v>0</v>
      </c>
      <c r="FK221" s="415">
        <f t="shared" si="395"/>
        <v>0</v>
      </c>
      <c r="FL221" s="415">
        <f t="shared" si="395"/>
        <v>0</v>
      </c>
      <c r="FM221" s="415">
        <f t="shared" si="395"/>
        <v>0</v>
      </c>
      <c r="FN221" s="415">
        <f t="shared" si="395"/>
        <v>0</v>
      </c>
      <c r="FO221" s="415">
        <f t="shared" si="395"/>
        <v>0</v>
      </c>
      <c r="FP221" s="415">
        <f t="shared" si="395"/>
        <v>0</v>
      </c>
      <c r="FQ221" s="415">
        <f t="shared" si="395"/>
        <v>0</v>
      </c>
      <c r="FR221" s="415">
        <f t="shared" si="395"/>
        <v>0</v>
      </c>
      <c r="FS221" s="415">
        <f t="shared" si="395"/>
        <v>0</v>
      </c>
      <c r="FT221" s="415">
        <f t="shared" si="395"/>
        <v>0</v>
      </c>
      <c r="FU221" s="415">
        <f t="shared" si="395"/>
        <v>0</v>
      </c>
      <c r="FV221" s="415">
        <f t="shared" si="395"/>
        <v>0</v>
      </c>
      <c r="FW221" s="415">
        <f t="shared" si="395"/>
        <v>0</v>
      </c>
      <c r="FX221" s="415">
        <f t="shared" si="395"/>
        <v>0</v>
      </c>
      <c r="FY221" s="415">
        <f t="shared" si="395"/>
        <v>0</v>
      </c>
      <c r="FZ221" s="415">
        <f t="shared" si="395"/>
        <v>0</v>
      </c>
      <c r="GA221" s="415">
        <f t="shared" si="395"/>
        <v>0</v>
      </c>
      <c r="GB221" s="415">
        <f t="shared" si="395"/>
        <v>0</v>
      </c>
      <c r="GC221" s="415">
        <f t="shared" si="395"/>
        <v>0</v>
      </c>
      <c r="GD221" s="415">
        <f t="shared" si="395"/>
        <v>0</v>
      </c>
      <c r="GE221" s="415">
        <f t="shared" si="395"/>
        <v>0</v>
      </c>
      <c r="GF221" s="415">
        <f t="shared" si="395"/>
        <v>0</v>
      </c>
      <c r="GG221" s="415">
        <f t="shared" si="395"/>
        <v>0</v>
      </c>
      <c r="GH221" s="415">
        <f t="shared" si="395"/>
        <v>0</v>
      </c>
      <c r="GI221" s="415">
        <f t="shared" si="395"/>
        <v>0</v>
      </c>
      <c r="GJ221" s="415">
        <f t="shared" si="395"/>
        <v>0</v>
      </c>
      <c r="GK221" s="415">
        <f t="shared" si="395"/>
        <v>0</v>
      </c>
      <c r="GL221" s="415">
        <f t="shared" si="395"/>
        <v>0</v>
      </c>
      <c r="GM221" s="415">
        <f t="shared" si="395"/>
        <v>0</v>
      </c>
      <c r="GN221" s="415">
        <f t="shared" si="395"/>
        <v>0</v>
      </c>
      <c r="GO221" s="415">
        <f t="shared" si="395"/>
        <v>0</v>
      </c>
      <c r="GP221" s="415">
        <f t="shared" si="395"/>
        <v>0</v>
      </c>
      <c r="GQ221" s="415">
        <f t="shared" si="395"/>
        <v>0</v>
      </c>
      <c r="GR221" s="415">
        <f t="shared" si="395"/>
        <v>0</v>
      </c>
      <c r="GS221" s="415">
        <f t="shared" si="395"/>
        <v>0</v>
      </c>
      <c r="GT221" s="415">
        <f t="shared" ref="GT221:IN221" si="396">GS224</f>
        <v>0</v>
      </c>
      <c r="GU221" s="415">
        <f t="shared" si="396"/>
        <v>0</v>
      </c>
      <c r="GV221" s="415">
        <f t="shared" si="396"/>
        <v>0</v>
      </c>
      <c r="GW221" s="415">
        <f t="shared" si="396"/>
        <v>0</v>
      </c>
      <c r="GX221" s="415">
        <f t="shared" si="396"/>
        <v>0</v>
      </c>
      <c r="GY221" s="415">
        <f t="shared" si="396"/>
        <v>0</v>
      </c>
      <c r="GZ221" s="415">
        <f t="shared" si="396"/>
        <v>0</v>
      </c>
      <c r="HA221" s="415">
        <f t="shared" si="396"/>
        <v>0</v>
      </c>
      <c r="HB221" s="415">
        <f t="shared" si="396"/>
        <v>0</v>
      </c>
      <c r="HC221" s="415">
        <f t="shared" si="396"/>
        <v>0</v>
      </c>
      <c r="HD221" s="415">
        <f t="shared" si="396"/>
        <v>0</v>
      </c>
      <c r="HE221" s="415">
        <f t="shared" si="396"/>
        <v>0</v>
      </c>
      <c r="HF221" s="415">
        <f t="shared" si="396"/>
        <v>0</v>
      </c>
      <c r="HG221" s="415">
        <f t="shared" si="396"/>
        <v>0</v>
      </c>
      <c r="HH221" s="415">
        <f t="shared" si="396"/>
        <v>0</v>
      </c>
      <c r="HI221" s="415">
        <f t="shared" si="396"/>
        <v>0</v>
      </c>
      <c r="HJ221" s="415">
        <f t="shared" si="396"/>
        <v>0</v>
      </c>
      <c r="HK221" s="415">
        <f t="shared" si="396"/>
        <v>0</v>
      </c>
      <c r="HL221" s="415">
        <f t="shared" si="396"/>
        <v>0</v>
      </c>
      <c r="HM221" s="415">
        <f t="shared" si="396"/>
        <v>0</v>
      </c>
      <c r="HN221" s="415">
        <f t="shared" si="396"/>
        <v>0</v>
      </c>
      <c r="HO221" s="415">
        <f t="shared" si="396"/>
        <v>0</v>
      </c>
      <c r="HP221" s="415">
        <f t="shared" si="396"/>
        <v>0</v>
      </c>
      <c r="HQ221" s="415">
        <f t="shared" si="396"/>
        <v>0</v>
      </c>
      <c r="HR221" s="415">
        <f t="shared" si="396"/>
        <v>0</v>
      </c>
      <c r="HS221" s="415">
        <f t="shared" si="396"/>
        <v>0</v>
      </c>
      <c r="HT221" s="415">
        <f t="shared" si="396"/>
        <v>0</v>
      </c>
      <c r="HU221" s="415">
        <f t="shared" si="396"/>
        <v>0</v>
      </c>
      <c r="HV221" s="415">
        <f t="shared" si="396"/>
        <v>0</v>
      </c>
      <c r="HW221" s="415">
        <f t="shared" si="396"/>
        <v>0</v>
      </c>
      <c r="HX221" s="415">
        <f t="shared" si="396"/>
        <v>0</v>
      </c>
      <c r="HY221" s="415">
        <f t="shared" si="396"/>
        <v>0</v>
      </c>
      <c r="HZ221" s="415">
        <f t="shared" si="396"/>
        <v>0</v>
      </c>
      <c r="IA221" s="415">
        <f t="shared" si="396"/>
        <v>0</v>
      </c>
      <c r="IB221" s="415">
        <f t="shared" si="396"/>
        <v>0</v>
      </c>
      <c r="IC221" s="415">
        <f t="shared" si="396"/>
        <v>0</v>
      </c>
      <c r="ID221" s="415">
        <f t="shared" si="396"/>
        <v>0</v>
      </c>
      <c r="IE221" s="415">
        <f t="shared" si="396"/>
        <v>0</v>
      </c>
      <c r="IF221" s="415">
        <f t="shared" si="396"/>
        <v>0</v>
      </c>
      <c r="IG221" s="415">
        <f t="shared" si="396"/>
        <v>0</v>
      </c>
      <c r="IH221" s="415">
        <f t="shared" si="396"/>
        <v>0</v>
      </c>
      <c r="II221" s="415">
        <f t="shared" si="396"/>
        <v>0</v>
      </c>
      <c r="IJ221" s="415">
        <f t="shared" si="396"/>
        <v>0</v>
      </c>
      <c r="IK221" s="415">
        <f t="shared" si="396"/>
        <v>0</v>
      </c>
      <c r="IL221" s="415">
        <f t="shared" si="396"/>
        <v>0</v>
      </c>
      <c r="IM221" s="415">
        <f t="shared" si="396"/>
        <v>0</v>
      </c>
      <c r="IN221" s="415">
        <f t="shared" si="396"/>
        <v>0</v>
      </c>
      <c r="IO221" s="85"/>
    </row>
    <row r="222" spans="1:249" ht="12.95" customHeight="1">
      <c r="A222"/>
      <c r="B222" s="3"/>
      <c r="C222" s="1" t="s">
        <v>607</v>
      </c>
      <c r="D222" s="1"/>
      <c r="E222" s="1"/>
      <c r="F222" s="1"/>
      <c r="G222" s="101" t="str">
        <f t="shared" si="364"/>
        <v>USD</v>
      </c>
      <c r="H222" s="1"/>
      <c r="I222" s="415">
        <f t="shared" ref="I222:GF222" ca="1" si="397">IF(I220&lt;0,-I220,0)</f>
        <v>0</v>
      </c>
      <c r="J222" s="415">
        <f t="shared" ca="1" si="397"/>
        <v>0</v>
      </c>
      <c r="K222" s="415">
        <f t="shared" ca="1" si="397"/>
        <v>0</v>
      </c>
      <c r="L222" s="415">
        <f t="shared" ca="1" si="397"/>
        <v>0</v>
      </c>
      <c r="M222" s="415">
        <f t="shared" ca="1" si="397"/>
        <v>0</v>
      </c>
      <c r="N222" s="415">
        <f t="shared" ca="1" si="397"/>
        <v>0</v>
      </c>
      <c r="O222" s="415">
        <f t="shared" ca="1" si="397"/>
        <v>0</v>
      </c>
      <c r="P222" s="415">
        <f t="shared" ca="1" si="397"/>
        <v>0</v>
      </c>
      <c r="Q222" s="415">
        <f t="shared" ca="1" si="397"/>
        <v>0</v>
      </c>
      <c r="R222" s="415">
        <f t="shared" ca="1" si="397"/>
        <v>0</v>
      </c>
      <c r="S222" s="415">
        <f t="shared" ca="1" si="397"/>
        <v>0</v>
      </c>
      <c r="T222" s="415">
        <f t="shared" ca="1" si="397"/>
        <v>0</v>
      </c>
      <c r="U222" s="415">
        <f t="shared" ca="1" si="397"/>
        <v>0</v>
      </c>
      <c r="V222" s="415">
        <f t="shared" ca="1" si="397"/>
        <v>0</v>
      </c>
      <c r="W222" s="415">
        <f t="shared" ca="1" si="397"/>
        <v>0</v>
      </c>
      <c r="X222" s="415">
        <f t="shared" ca="1" si="397"/>
        <v>0</v>
      </c>
      <c r="Y222" s="415">
        <f t="shared" ca="1" si="397"/>
        <v>0</v>
      </c>
      <c r="Z222" s="415">
        <f t="shared" ca="1" si="397"/>
        <v>0</v>
      </c>
      <c r="AA222" s="415">
        <f t="shared" ca="1" si="397"/>
        <v>0</v>
      </c>
      <c r="AB222" s="415">
        <f t="shared" ca="1" si="397"/>
        <v>0</v>
      </c>
      <c r="AC222" s="415">
        <f t="shared" ca="1" si="397"/>
        <v>0</v>
      </c>
      <c r="AD222" s="415">
        <f t="shared" ca="1" si="397"/>
        <v>0</v>
      </c>
      <c r="AE222" s="415">
        <f t="shared" ca="1" si="397"/>
        <v>0</v>
      </c>
      <c r="AF222" s="415">
        <f t="shared" ca="1" si="397"/>
        <v>0</v>
      </c>
      <c r="AG222" s="415">
        <f t="shared" ca="1" si="397"/>
        <v>0</v>
      </c>
      <c r="AH222" s="415">
        <f t="shared" ca="1" si="397"/>
        <v>0</v>
      </c>
      <c r="AI222" s="415">
        <f t="shared" ca="1" si="397"/>
        <v>4119.18132887721</v>
      </c>
      <c r="AJ222" s="415">
        <f t="shared" ca="1" si="397"/>
        <v>0</v>
      </c>
      <c r="AK222" s="415">
        <f t="shared" ca="1" si="397"/>
        <v>0</v>
      </c>
      <c r="AL222" s="415">
        <f t="shared" ca="1" si="397"/>
        <v>0</v>
      </c>
      <c r="AM222" s="415">
        <f t="shared" ca="1" si="397"/>
        <v>0</v>
      </c>
      <c r="AN222" s="415">
        <f t="shared" ca="1" si="397"/>
        <v>0</v>
      </c>
      <c r="AO222" s="415">
        <f t="shared" ca="1" si="397"/>
        <v>0</v>
      </c>
      <c r="AP222" s="415">
        <f t="shared" ca="1" si="397"/>
        <v>0</v>
      </c>
      <c r="AQ222" s="415">
        <f t="shared" ca="1" si="397"/>
        <v>0</v>
      </c>
      <c r="AR222" s="415">
        <f t="shared" ca="1" si="397"/>
        <v>0</v>
      </c>
      <c r="AS222" s="415">
        <f t="shared" ca="1" si="397"/>
        <v>0</v>
      </c>
      <c r="AT222" s="415">
        <f t="shared" ca="1" si="397"/>
        <v>0</v>
      </c>
      <c r="AU222" s="415">
        <f t="shared" ca="1" si="397"/>
        <v>10868.161587751063</v>
      </c>
      <c r="AV222" s="415">
        <f t="shared" ca="1" si="397"/>
        <v>475.61833823114284</v>
      </c>
      <c r="AW222" s="415">
        <f t="shared" ca="1" si="397"/>
        <v>0</v>
      </c>
      <c r="AX222" s="415">
        <f t="shared" ca="1" si="397"/>
        <v>0</v>
      </c>
      <c r="AY222" s="415">
        <f t="shared" ca="1" si="397"/>
        <v>0</v>
      </c>
      <c r="AZ222" s="415">
        <f t="shared" ca="1" si="397"/>
        <v>67583.808841504127</v>
      </c>
      <c r="BA222" s="415">
        <f t="shared" ca="1" si="397"/>
        <v>77861.047745316988</v>
      </c>
      <c r="BB222" s="415">
        <f t="shared" ca="1" si="397"/>
        <v>71202.151450402656</v>
      </c>
      <c r="BC222" s="415">
        <f t="shared" ca="1" si="397"/>
        <v>54492.585062847415</v>
      </c>
      <c r="BD222" s="415">
        <f t="shared" ca="1" si="397"/>
        <v>48416.784765405348</v>
      </c>
      <c r="BE222" s="415">
        <f t="shared" ca="1" si="397"/>
        <v>67919.79736141066</v>
      </c>
      <c r="BF222" s="415">
        <f t="shared" ca="1" si="397"/>
        <v>61405.248472582549</v>
      </c>
      <c r="BG222" s="415">
        <f t="shared" ca="1" si="397"/>
        <v>97771.912929240221</v>
      </c>
      <c r="BH222" s="415">
        <f t="shared" ca="1" si="397"/>
        <v>87846.7335283906</v>
      </c>
      <c r="BI222" s="415">
        <f t="shared" ca="1" si="397"/>
        <v>84760.79398433739</v>
      </c>
      <c r="BJ222" s="415">
        <f t="shared" ca="1" si="397"/>
        <v>80228.000546208583</v>
      </c>
      <c r="BK222" s="415">
        <f t="shared" ca="1" si="397"/>
        <v>74401.910618657654</v>
      </c>
      <c r="BL222" s="415">
        <f t="shared" ca="1" si="397"/>
        <v>73918.194863585057</v>
      </c>
      <c r="BM222" s="415">
        <f t="shared" ca="1" si="397"/>
        <v>83813.286655470729</v>
      </c>
      <c r="BN222" s="415">
        <f t="shared" ca="1" si="397"/>
        <v>77387.826582225825</v>
      </c>
      <c r="BO222" s="415">
        <f t="shared" ca="1" si="397"/>
        <v>61405.248472582549</v>
      </c>
      <c r="BP222" s="415">
        <f t="shared" ca="1" si="397"/>
        <v>55579.158545031591</v>
      </c>
      <c r="BQ222" s="415">
        <f t="shared" ca="1" si="397"/>
        <v>74197.77452954078</v>
      </c>
      <c r="BR222" s="415">
        <f t="shared" ca="1" si="397"/>
        <v>68069.442462583451</v>
      </c>
      <c r="BS222" s="415">
        <f t="shared" ca="1" si="397"/>
        <v>102881.19937526155</v>
      </c>
      <c r="BT222" s="415">
        <f t="shared" ca="1" si="397"/>
        <v>93408.139028169622</v>
      </c>
      <c r="BU222" s="415">
        <f t="shared" ca="1" si="397"/>
        <v>90412.731956438365</v>
      </c>
      <c r="BV222" s="415">
        <f t="shared" ca="1" si="397"/>
        <v>86107.15866181429</v>
      </c>
      <c r="BW222" s="415">
        <f t="shared" ca="1" si="397"/>
        <v>80524.056028719016</v>
      </c>
      <c r="BX222" s="415">
        <f t="shared" ca="1" si="397"/>
        <v>80022.342440752371</v>
      </c>
      <c r="BY222" s="415">
        <f t="shared" ca="1" si="397"/>
        <v>89542.914128334451</v>
      </c>
      <c r="BZ222" s="415">
        <f t="shared" ca="1" si="397"/>
        <v>83347.26708577192</v>
      </c>
      <c r="CA222" s="415">
        <f t="shared" ca="1" si="397"/>
        <v>68069.442462583451</v>
      </c>
      <c r="CB222" s="415">
        <f t="shared" ca="1" si="397"/>
        <v>62486.339829488163</v>
      </c>
      <c r="CC222" s="415">
        <f t="shared" ca="1" si="397"/>
        <v>80191.144166003476</v>
      </c>
      <c r="CD222" s="415">
        <f t="shared" ca="1" si="397"/>
        <v>0</v>
      </c>
      <c r="CE222" s="415">
        <f t="shared" ca="1" si="397"/>
        <v>33018.9218930426</v>
      </c>
      <c r="CF222" s="415">
        <f t="shared" ca="1" si="397"/>
        <v>23979.673684514884</v>
      </c>
      <c r="CG222" s="415">
        <f t="shared" ca="1" si="397"/>
        <v>21074.657828270894</v>
      </c>
      <c r="CH222" s="415">
        <f t="shared" ca="1" si="397"/>
        <v>16985.643504365231</v>
      </c>
      <c r="CI222" s="415">
        <f t="shared" ca="1" si="397"/>
        <v>11637.267484250784</v>
      </c>
      <c r="CJ222" s="415">
        <f t="shared" ca="1" si="397"/>
        <v>11121.10444096115</v>
      </c>
      <c r="CK222" s="415">
        <f t="shared" ca="1" si="397"/>
        <v>20276.951824435673</v>
      </c>
      <c r="CL222" s="415">
        <f t="shared" ca="1" si="397"/>
        <v>14306.24152490031</v>
      </c>
      <c r="CM222" s="415">
        <f t="shared" ca="1" si="397"/>
        <v>0</v>
      </c>
      <c r="CN222" s="415">
        <f t="shared" ca="1" si="397"/>
        <v>0</v>
      </c>
      <c r="CO222" s="415">
        <f t="shared" si="397"/>
        <v>0</v>
      </c>
      <c r="CP222" s="415">
        <f t="shared" si="397"/>
        <v>0</v>
      </c>
      <c r="CQ222" s="415">
        <f t="shared" si="397"/>
        <v>28713.795857233825</v>
      </c>
      <c r="CR222" s="415">
        <f t="shared" si="397"/>
        <v>19551.884390020728</v>
      </c>
      <c r="CS222" s="415">
        <f t="shared" si="397"/>
        <v>16736.750326295893</v>
      </c>
      <c r="CT222" s="415">
        <f t="shared" si="397"/>
        <v>12538.658840238204</v>
      </c>
      <c r="CU222" s="415">
        <f t="shared" si="397"/>
        <v>7175.6040080515377</v>
      </c>
      <c r="CV222" s="415">
        <f t="shared" si="397"/>
        <v>6755.8790505143115</v>
      </c>
      <c r="CW222" s="415">
        <f t="shared" si="397"/>
        <v>15839.000275429949</v>
      </c>
      <c r="CX222" s="415">
        <f t="shared" si="397"/>
        <v>9949.757858764453</v>
      </c>
      <c r="CY222" s="415">
        <f t="shared" si="397"/>
        <v>0</v>
      </c>
      <c r="CZ222" s="415">
        <f t="shared" si="397"/>
        <v>0</v>
      </c>
      <c r="DA222" s="415">
        <f t="shared" si="397"/>
        <v>7343.6233523950214</v>
      </c>
      <c r="DB222" s="415">
        <f t="shared" si="397"/>
        <v>1633.8910044842341</v>
      </c>
      <c r="DC222" s="415">
        <f t="shared" si="397"/>
        <v>33646.000368856738</v>
      </c>
      <c r="DD222" s="415">
        <f t="shared" si="397"/>
        <v>24915.647433174061</v>
      </c>
      <c r="DE222" s="415">
        <f t="shared" si="397"/>
        <v>22189.695947959597</v>
      </c>
      <c r="DF222" s="415">
        <f t="shared" si="397"/>
        <v>18207.344733382095</v>
      </c>
      <c r="DG222" s="415">
        <f t="shared" si="397"/>
        <v>13077.466198247028</v>
      </c>
      <c r="DH222" s="415">
        <f t="shared" si="397"/>
        <v>12642.775597211992</v>
      </c>
      <c r="DI222" s="415">
        <f t="shared" si="397"/>
        <v>21364.193062695966</v>
      </c>
      <c r="DJ222" s="415">
        <f t="shared" si="397"/>
        <v>15697.790109451205</v>
      </c>
      <c r="DK222" s="415">
        <f t="shared" si="397"/>
        <v>1633.8910044842341</v>
      </c>
      <c r="DL222" s="415">
        <f t="shared" si="397"/>
        <v>0</v>
      </c>
      <c r="DM222" s="415">
        <f t="shared" si="397"/>
        <v>13057.666469493503</v>
      </c>
      <c r="DN222" s="415">
        <f t="shared" si="397"/>
        <v>7687.162351743711</v>
      </c>
      <c r="DO222" s="415">
        <f t="shared" si="397"/>
        <v>38277.114541639239</v>
      </c>
      <c r="DP222" s="415">
        <f t="shared" si="397"/>
        <v>29956.668500925283</v>
      </c>
      <c r="DQ222" s="415">
        <f t="shared" si="397"/>
        <v>27318.91031295502</v>
      </c>
      <c r="DR222" s="415">
        <f t="shared" si="397"/>
        <v>23540.031135906858</v>
      </c>
      <c r="DS222" s="415">
        <f t="shared" si="397"/>
        <v>18633.190797951567</v>
      </c>
      <c r="DT222" s="415">
        <f t="shared" si="397"/>
        <v>18187.0734557182</v>
      </c>
      <c r="DU222" s="415">
        <f t="shared" si="397"/>
        <v>26559.625190033155</v>
      </c>
      <c r="DV222" s="415">
        <f t="shared" si="397"/>
        <v>21109.261250033989</v>
      </c>
      <c r="DW222" s="415">
        <f t="shared" si="397"/>
        <v>7687.162351743711</v>
      </c>
      <c r="DX222" s="415">
        <f t="shared" si="397"/>
        <v>2780.3220137884346</v>
      </c>
      <c r="DY222" s="415">
        <f t="shared" si="397"/>
        <v>18449.434902254099</v>
      </c>
      <c r="DZ222" s="415">
        <f t="shared" si="397"/>
        <v>13395.423348355802</v>
      </c>
      <c r="EA222" s="415">
        <f t="shared" si="397"/>
        <v>42627.688356799306</v>
      </c>
      <c r="EB222" s="415">
        <f t="shared" si="397"/>
        <v>34696.690099746891</v>
      </c>
      <c r="EC222" s="415">
        <f t="shared" si="397"/>
        <v>32145.92779023181</v>
      </c>
      <c r="ED222" s="415">
        <f t="shared" si="397"/>
        <v>28559.036967990131</v>
      </c>
      <c r="EE222" s="415">
        <f t="shared" si="397"/>
        <v>23865.537514293781</v>
      </c>
      <c r="EF222" s="415">
        <f t="shared" si="397"/>
        <v>23411.127318092196</v>
      </c>
      <c r="EG222" s="415">
        <f t="shared" si="397"/>
        <v>31447.344324110974</v>
      </c>
      <c r="EH222" s="415">
        <f t="shared" si="397"/>
        <v>26206.263469176873</v>
      </c>
      <c r="EI222" s="415">
        <f t="shared" si="397"/>
        <v>13395.423348355802</v>
      </c>
      <c r="EJ222" s="415">
        <f t="shared" si="397"/>
        <v>8701.9238946594669</v>
      </c>
      <c r="EK222" s="415">
        <f t="shared" si="397"/>
        <v>21548.412840745219</v>
      </c>
      <c r="EL222" s="415">
        <f t="shared" si="397"/>
        <v>18780.930587488878</v>
      </c>
      <c r="EM222" s="415">
        <f t="shared" si="397"/>
        <v>46716.946053687163</v>
      </c>
      <c r="EN222" s="415">
        <f t="shared" si="397"/>
        <v>39156.055306210765</v>
      </c>
      <c r="EO222" s="415">
        <f t="shared" si="397"/>
        <v>36690.914207405192</v>
      </c>
      <c r="EP222" s="415">
        <f t="shared" si="397"/>
        <v>33285.256658443453</v>
      </c>
      <c r="EQ222" s="415">
        <f t="shared" si="397"/>
        <v>28795.822398386092</v>
      </c>
      <c r="ER222" s="415">
        <f t="shared" si="397"/>
        <v>28335.887668836829</v>
      </c>
      <c r="ES222" s="415">
        <f t="shared" si="397"/>
        <v>36047.985433863389</v>
      </c>
      <c r="ET222" s="415">
        <f t="shared" si="397"/>
        <v>31009.496161178711</v>
      </c>
      <c r="EU222" s="415">
        <f t="shared" si="397"/>
        <v>18780.930587488878</v>
      </c>
      <c r="EV222" s="415">
        <f t="shared" si="397"/>
        <v>0</v>
      </c>
      <c r="EW222" s="415">
        <f t="shared" si="397"/>
        <v>3415.5428631625255</v>
      </c>
      <c r="EX222" s="415">
        <f t="shared" si="397"/>
        <v>0</v>
      </c>
      <c r="EY222" s="415">
        <f t="shared" si="397"/>
        <v>5772.3312934158603</v>
      </c>
      <c r="EZ222" s="415">
        <f t="shared" si="397"/>
        <v>0</v>
      </c>
      <c r="FA222" s="415">
        <f t="shared" si="397"/>
        <v>0</v>
      </c>
      <c r="FB222" s="415">
        <f t="shared" si="397"/>
        <v>0</v>
      </c>
      <c r="FC222" s="415">
        <f t="shared" si="397"/>
        <v>0</v>
      </c>
      <c r="FD222" s="415">
        <f t="shared" si="397"/>
        <v>0</v>
      </c>
      <c r="FE222" s="415">
        <f t="shared" si="397"/>
        <v>0</v>
      </c>
      <c r="FF222" s="415">
        <f t="shared" si="397"/>
        <v>0</v>
      </c>
      <c r="FG222" s="415">
        <f t="shared" si="397"/>
        <v>0</v>
      </c>
      <c r="FH222" s="415">
        <f t="shared" si="397"/>
        <v>0</v>
      </c>
      <c r="FI222" s="415">
        <f t="shared" si="397"/>
        <v>0</v>
      </c>
      <c r="FJ222" s="415">
        <f t="shared" si="397"/>
        <v>0</v>
      </c>
      <c r="FK222" s="415">
        <f t="shared" si="397"/>
        <v>9390.4304605652214</v>
      </c>
      <c r="FL222" s="415">
        <f t="shared" si="397"/>
        <v>2515.8710489896912</v>
      </c>
      <c r="FM222" s="415">
        <f t="shared" si="397"/>
        <v>217.27466925999033</v>
      </c>
      <c r="FN222" s="415">
        <f t="shared" si="397"/>
        <v>0</v>
      </c>
      <c r="FO222" s="415">
        <f t="shared" si="397"/>
        <v>0</v>
      </c>
      <c r="FP222" s="415">
        <f t="shared" si="397"/>
        <v>0</v>
      </c>
      <c r="FQ222" s="415">
        <f t="shared" si="397"/>
        <v>0</v>
      </c>
      <c r="FR222" s="415">
        <f t="shared" si="397"/>
        <v>0</v>
      </c>
      <c r="FS222" s="415">
        <f t="shared" si="397"/>
        <v>0</v>
      </c>
      <c r="FT222" s="415">
        <f t="shared" si="397"/>
        <v>0</v>
      </c>
      <c r="FU222" s="415">
        <f t="shared" si="397"/>
        <v>0</v>
      </c>
      <c r="FV222" s="415">
        <f t="shared" si="397"/>
        <v>0</v>
      </c>
      <c r="FW222" s="415">
        <f t="shared" si="397"/>
        <v>12796.24041039867</v>
      </c>
      <c r="FX222" s="415">
        <f t="shared" si="397"/>
        <v>6239.818081539066</v>
      </c>
      <c r="FY222" s="415">
        <f t="shared" si="397"/>
        <v>4021.9174795849685</v>
      </c>
      <c r="FZ222" s="415">
        <f t="shared" si="397"/>
        <v>1101.9645431625977</v>
      </c>
      <c r="GA222" s="415">
        <f t="shared" si="397"/>
        <v>0</v>
      </c>
      <c r="GB222" s="415">
        <f t="shared" si="397"/>
        <v>0</v>
      </c>
      <c r="GC222" s="415">
        <f t="shared" si="397"/>
        <v>3519.7779729868198</v>
      </c>
      <c r="GD222" s="415">
        <f t="shared" si="397"/>
        <v>0</v>
      </c>
      <c r="GE222" s="415">
        <f t="shared" si="397"/>
        <v>0</v>
      </c>
      <c r="GF222" s="415">
        <f t="shared" si="397"/>
        <v>0</v>
      </c>
      <c r="GG222" s="415">
        <f t="shared" ref="GG222:IN222" si="398">IF(GG220&lt;0,-GG220,0)</f>
        <v>0</v>
      </c>
      <c r="GH222" s="415">
        <f t="shared" si="398"/>
        <v>0</v>
      </c>
      <c r="GI222" s="415">
        <f t="shared" si="398"/>
        <v>16003.772026962484</v>
      </c>
      <c r="GJ222" s="415">
        <f t="shared" si="398"/>
        <v>9749.98141241759</v>
      </c>
      <c r="GK222" s="415">
        <f t="shared" si="398"/>
        <v>7610.9413974885101</v>
      </c>
      <c r="GL222" s="415">
        <f t="shared" si="398"/>
        <v>4835.5128104922624</v>
      </c>
      <c r="GM222" s="415">
        <f t="shared" si="398"/>
        <v>1077.3897619611234</v>
      </c>
      <c r="GN222" s="415">
        <f t="shared" si="398"/>
        <v>616.91587292682379</v>
      </c>
      <c r="GO222" s="415">
        <f t="shared" si="398"/>
        <v>7148.2039172806399</v>
      </c>
      <c r="GP222" s="415">
        <f t="shared" si="398"/>
        <v>2855.004040786589</v>
      </c>
      <c r="GQ222" s="415">
        <f t="shared" si="398"/>
        <v>0</v>
      </c>
      <c r="GR222" s="415">
        <f t="shared" si="398"/>
        <v>0</v>
      </c>
      <c r="GS222" s="415">
        <f t="shared" si="398"/>
        <v>291.02721663968987</v>
      </c>
      <c r="GT222" s="415">
        <f t="shared" si="398"/>
        <v>0</v>
      </c>
      <c r="GU222" s="415">
        <f t="shared" si="398"/>
        <v>19026.011293424832</v>
      </c>
      <c r="GV222" s="415">
        <f t="shared" si="398"/>
        <v>13060.166677447924</v>
      </c>
      <c r="GW222" s="415">
        <f t="shared" si="398"/>
        <v>10998.086343493182</v>
      </c>
      <c r="GX222" s="415">
        <f t="shared" si="398"/>
        <v>8359.37062343242</v>
      </c>
      <c r="GY222" s="415">
        <f t="shared" si="398"/>
        <v>4764.6442291852436</v>
      </c>
      <c r="GZ222" s="415">
        <f t="shared" si="398"/>
        <v>4308.148885216804</v>
      </c>
      <c r="HA222" s="415">
        <f t="shared" si="398"/>
        <v>10571.509942969125</v>
      </c>
      <c r="HB222" s="415">
        <f t="shared" si="398"/>
        <v>6448.9288718652679</v>
      </c>
      <c r="HC222" s="415">
        <f t="shared" si="398"/>
        <v>0</v>
      </c>
      <c r="HD222" s="415">
        <f t="shared" si="398"/>
        <v>0</v>
      </c>
      <c r="HE222" s="415">
        <f t="shared" si="398"/>
        <v>3925.2862575451582</v>
      </c>
      <c r="HF222" s="415">
        <f t="shared" si="398"/>
        <v>577.98683353108936</v>
      </c>
      <c r="HG222" s="415">
        <f t="shared" si="398"/>
        <v>21875.00000359262</v>
      </c>
      <c r="HH222" s="415">
        <f t="shared" si="398"/>
        <v>16183.187033306443</v>
      </c>
      <c r="HI222" s="415">
        <f t="shared" si="398"/>
        <v>14196.115268875386</v>
      </c>
      <c r="HJ222" s="415">
        <f t="shared" si="398"/>
        <v>11686.773416422016</v>
      </c>
      <c r="HK222" s="415">
        <f t="shared" si="398"/>
        <v>8248.3394740986405</v>
      </c>
      <c r="HL222" s="415">
        <f t="shared" si="398"/>
        <v>7797.0446566110331</v>
      </c>
      <c r="HM222" s="415">
        <f t="shared" si="398"/>
        <v>13802.732765544104</v>
      </c>
      <c r="HN222" s="415">
        <f t="shared" si="398"/>
        <v>9844.7472525356425</v>
      </c>
      <c r="HO222" s="415">
        <f t="shared" si="398"/>
        <v>577.98683353108936</v>
      </c>
      <c r="HP222" s="415">
        <f t="shared" si="398"/>
        <v>0</v>
      </c>
      <c r="HQ222" s="415">
        <f t="shared" si="398"/>
        <v>7365.8715383452582</v>
      </c>
      <c r="HR222" s="415">
        <f t="shared" si="398"/>
        <v>4204.227181536502</v>
      </c>
      <c r="HS222" s="415">
        <f t="shared" si="398"/>
        <v>24561.909820701039</v>
      </c>
      <c r="HT222" s="415">
        <f t="shared" si="398"/>
        <v>19130.940416104233</v>
      </c>
      <c r="HU222" s="415">
        <f t="shared" si="398"/>
        <v>17216.889639667163</v>
      </c>
      <c r="HV222" s="415">
        <f t="shared" si="398"/>
        <v>14830.023043432178</v>
      </c>
      <c r="HW222" s="415">
        <f t="shared" si="398"/>
        <v>11541.0862290359</v>
      </c>
      <c r="HX222" s="415">
        <f t="shared" si="398"/>
        <v>11096.039488805603</v>
      </c>
      <c r="HY222" s="415">
        <f t="shared" si="398"/>
        <v>16853.984159983731</v>
      </c>
      <c r="HZ222" s="415">
        <f t="shared" si="398"/>
        <v>13054.711537081312</v>
      </c>
      <c r="IA222" s="415">
        <f t="shared" si="398"/>
        <v>4204.227181536502</v>
      </c>
      <c r="IB222" s="415">
        <f t="shared" si="398"/>
        <v>915.29036714023096</v>
      </c>
      <c r="IC222" s="415">
        <f t="shared" si="398"/>
        <v>9344.8257938517127</v>
      </c>
      <c r="ID222" s="415">
        <f t="shared" si="398"/>
        <v>7636.7547724163451</v>
      </c>
      <c r="IE222" s="415">
        <f t="shared" si="398"/>
        <v>27097.11024607475</v>
      </c>
      <c r="IF222" s="415">
        <f t="shared" si="398"/>
        <v>21914.480475046337</v>
      </c>
      <c r="IG222" s="415">
        <f t="shared" si="398"/>
        <v>20071.438768564098</v>
      </c>
      <c r="IH222" s="415">
        <f t="shared" si="398"/>
        <v>17800.559509881765</v>
      </c>
      <c r="II222" s="415">
        <f t="shared" si="398"/>
        <v>14654.619948285319</v>
      </c>
      <c r="IJ222" s="415">
        <f t="shared" si="398"/>
        <v>14216.712537305204</v>
      </c>
      <c r="IK222" s="415">
        <f t="shared" si="398"/>
        <v>19736.522317018025</v>
      </c>
      <c r="IL222" s="415">
        <f t="shared" si="398"/>
        <v>16090.224931308061</v>
      </c>
      <c r="IM222" s="415">
        <f t="shared" si="398"/>
        <v>7636.7547724163451</v>
      </c>
      <c r="IN222" s="415">
        <f t="shared" si="398"/>
        <v>4490.8152108199138</v>
      </c>
      <c r="IO222" s="85"/>
    </row>
    <row r="223" spans="1:249" ht="12.95" customHeight="1">
      <c r="A223"/>
      <c r="B223" s="1"/>
      <c r="C223" s="1" t="s">
        <v>30</v>
      </c>
      <c r="D223" s="1"/>
      <c r="E223" s="1"/>
      <c r="F223" s="106">
        <f>Assumptions!G29</f>
        <v>0.3</v>
      </c>
      <c r="G223" s="101" t="str">
        <f t="shared" si="364"/>
        <v>USD</v>
      </c>
      <c r="H223" s="1"/>
      <c r="I223" s="415">
        <f t="shared" ref="I223:BT223" ca="1" si="399">IF(I220&gt;0,-I220*$F$223,0)</f>
        <v>-19670.167691041428</v>
      </c>
      <c r="J223" s="415">
        <f t="shared" ca="1" si="399"/>
        <v>-20987.717385514381</v>
      </c>
      <c r="K223" s="415">
        <f t="shared" ca="1" si="399"/>
        <v>-10062.859464455698</v>
      </c>
      <c r="L223" s="415">
        <f t="shared" ca="1" si="399"/>
        <v>-12492.046624074217</v>
      </c>
      <c r="M223" s="415">
        <f t="shared" ca="1" si="399"/>
        <v>-12672.064685477942</v>
      </c>
      <c r="N223" s="415">
        <f t="shared" ca="1" si="399"/>
        <v>-12198.068892265244</v>
      </c>
      <c r="O223" s="415">
        <f t="shared" ca="1" si="399"/>
        <v>-13916.007313406886</v>
      </c>
      <c r="P223" s="415">
        <f t="shared" ca="1" si="399"/>
        <v>-13266.075247298688</v>
      </c>
      <c r="Q223" s="415">
        <f t="shared" ca="1" si="399"/>
        <v>-9114.5479363405702</v>
      </c>
      <c r="R223" s="415">
        <f t="shared" ca="1" si="399"/>
        <v>-11359.109215601275</v>
      </c>
      <c r="S223" s="415">
        <f t="shared" ca="1" si="399"/>
        <v>-17248.254818135563</v>
      </c>
      <c r="T223" s="415">
        <f t="shared" ca="1" si="399"/>
        <v>-19363.018607402271</v>
      </c>
      <c r="U223" s="415">
        <f t="shared" ca="1" si="399"/>
        <v>-11480.766793160525</v>
      </c>
      <c r="V223" s="415">
        <f t="shared" ca="1" si="399"/>
        <v>-13904.273553952469</v>
      </c>
      <c r="W223" s="415">
        <f t="shared" ca="1" si="399"/>
        <v>-1296.9097020515067</v>
      </c>
      <c r="X223" s="415">
        <f t="shared" ca="1" si="399"/>
        <v>-4780.2583919045474</v>
      </c>
      <c r="Y223" s="415">
        <f t="shared" ca="1" si="399"/>
        <v>-5786.5836472910532</v>
      </c>
      <c r="Z223" s="415">
        <f t="shared" ca="1" si="399"/>
        <v>-7409.2119131725949</v>
      </c>
      <c r="AA223" s="415">
        <f t="shared" ca="1" si="399"/>
        <v>-9419.5881353187488</v>
      </c>
      <c r="AB223" s="415">
        <f t="shared" ca="1" si="399"/>
        <v>-9527.978601657358</v>
      </c>
      <c r="AC223" s="415">
        <f t="shared" ca="1" si="399"/>
        <v>-6172.0573149288075</v>
      </c>
      <c r="AD223" s="415">
        <f t="shared" ca="1" si="399"/>
        <v>-8330.7322162601358</v>
      </c>
      <c r="AE223" s="415">
        <f t="shared" ca="1" si="399"/>
        <v>-13904.273553952469</v>
      </c>
      <c r="AF223" s="415">
        <f t="shared" ca="1" si="399"/>
        <v>-15914.649776098631</v>
      </c>
      <c r="AG223" s="415">
        <f t="shared" ca="1" si="399"/>
        <v>-8485.3668427771772</v>
      </c>
      <c r="AH223" s="415">
        <f t="shared" ca="1" si="399"/>
        <v>-10715.712652870247</v>
      </c>
      <c r="AI223" s="415">
        <f t="shared" ca="1" si="399"/>
        <v>0</v>
      </c>
      <c r="AJ223" s="415">
        <f t="shared" ca="1" si="399"/>
        <v>-2049.0839571115648</v>
      </c>
      <c r="AK223" s="415">
        <f t="shared" ca="1" si="399"/>
        <v>-3028.8523953132212</v>
      </c>
      <c r="AL223" s="415">
        <f t="shared" ca="1" si="399"/>
        <v>-4546.248157584404</v>
      </c>
      <c r="AM223" s="415">
        <f t="shared" ca="1" si="399"/>
        <v>-6455.8443108871752</v>
      </c>
      <c r="AN223" s="415">
        <f t="shared" ca="1" si="399"/>
        <v>-6582.6913902935457</v>
      </c>
      <c r="AO223" s="415">
        <f t="shared" ca="1" si="399"/>
        <v>-3371.1120632442558</v>
      </c>
      <c r="AP223" s="415">
        <f t="shared" ca="1" si="399"/>
        <v>-5445.4629118998328</v>
      </c>
      <c r="AQ223" s="415">
        <f t="shared" ca="1" si="399"/>
        <v>-10715.712652870247</v>
      </c>
      <c r="AR223" s="415">
        <f t="shared" ca="1" si="399"/>
        <v>-12625.308806173005</v>
      </c>
      <c r="AS223" s="415">
        <f t="shared" ca="1" si="399"/>
        <v>-6910.1517799985013</v>
      </c>
      <c r="AT223" s="415">
        <f t="shared" ca="1" si="399"/>
        <v>-8129.7502881248884</v>
      </c>
      <c r="AU223" s="415">
        <f t="shared" ca="1" si="399"/>
        <v>0</v>
      </c>
      <c r="AV223" s="415">
        <f t="shared" ca="1" si="399"/>
        <v>0</v>
      </c>
      <c r="AW223" s="415">
        <f t="shared" ca="1" si="399"/>
        <v>-810.18695868550856</v>
      </c>
      <c r="AX223" s="415">
        <f t="shared" ca="1" si="399"/>
        <v>-2240.8976921425506</v>
      </c>
      <c r="AY223" s="415">
        <f t="shared" ca="1" si="399"/>
        <v>-4063.6377813751837</v>
      </c>
      <c r="AZ223" s="415">
        <f t="shared" ca="1" si="399"/>
        <v>0</v>
      </c>
      <c r="BA223" s="415">
        <f t="shared" ca="1" si="399"/>
        <v>0</v>
      </c>
      <c r="BB223" s="415">
        <f t="shared" ca="1" si="399"/>
        <v>0</v>
      </c>
      <c r="BC223" s="415">
        <f t="shared" ca="1" si="399"/>
        <v>0</v>
      </c>
      <c r="BD223" s="415">
        <f t="shared" ca="1" si="399"/>
        <v>0</v>
      </c>
      <c r="BE223" s="415">
        <f t="shared" ca="1" si="399"/>
        <v>0</v>
      </c>
      <c r="BF223" s="415">
        <f t="shared" ca="1" si="399"/>
        <v>0</v>
      </c>
      <c r="BG223" s="415">
        <f t="shared" ca="1" si="399"/>
        <v>0</v>
      </c>
      <c r="BH223" s="415">
        <f t="shared" ca="1" si="399"/>
        <v>0</v>
      </c>
      <c r="BI223" s="415">
        <f t="shared" ca="1" si="399"/>
        <v>0</v>
      </c>
      <c r="BJ223" s="415">
        <f t="shared" ca="1" si="399"/>
        <v>0</v>
      </c>
      <c r="BK223" s="415">
        <f t="shared" ca="1" si="399"/>
        <v>0</v>
      </c>
      <c r="BL223" s="415">
        <f t="shared" ca="1" si="399"/>
        <v>0</v>
      </c>
      <c r="BM223" s="415">
        <f t="shared" ca="1" si="399"/>
        <v>0</v>
      </c>
      <c r="BN223" s="415">
        <f t="shared" ca="1" si="399"/>
        <v>0</v>
      </c>
      <c r="BO223" s="415">
        <f t="shared" ca="1" si="399"/>
        <v>0</v>
      </c>
      <c r="BP223" s="415">
        <f t="shared" ca="1" si="399"/>
        <v>0</v>
      </c>
      <c r="BQ223" s="415">
        <f t="shared" ca="1" si="399"/>
        <v>0</v>
      </c>
      <c r="BR223" s="415">
        <f t="shared" ca="1" si="399"/>
        <v>0</v>
      </c>
      <c r="BS223" s="415">
        <f t="shared" ca="1" si="399"/>
        <v>0</v>
      </c>
      <c r="BT223" s="415">
        <f t="shared" ca="1" si="399"/>
        <v>0</v>
      </c>
      <c r="BU223" s="415">
        <f t="shared" ref="BU223:EF223" ca="1" si="400">IF(BU220&gt;0,-BU220*$F$223,0)</f>
        <v>0</v>
      </c>
      <c r="BV223" s="415">
        <f t="shared" ca="1" si="400"/>
        <v>0</v>
      </c>
      <c r="BW223" s="415">
        <f t="shared" ca="1" si="400"/>
        <v>0</v>
      </c>
      <c r="BX223" s="415">
        <f t="shared" ca="1" si="400"/>
        <v>0</v>
      </c>
      <c r="BY223" s="415">
        <f t="shared" ca="1" si="400"/>
        <v>0</v>
      </c>
      <c r="BZ223" s="415">
        <f t="shared" ca="1" si="400"/>
        <v>0</v>
      </c>
      <c r="CA223" s="415">
        <f t="shared" ca="1" si="400"/>
        <v>0</v>
      </c>
      <c r="CB223" s="415">
        <f t="shared" ca="1" si="400"/>
        <v>0</v>
      </c>
      <c r="CC223" s="415">
        <f t="shared" ca="1" si="400"/>
        <v>0</v>
      </c>
      <c r="CD223" s="415">
        <f t="shared" ca="1" si="400"/>
        <v>-88.117552801342384</v>
      </c>
      <c r="CE223" s="415">
        <f t="shared" ca="1" si="400"/>
        <v>0</v>
      </c>
      <c r="CF223" s="415">
        <f t="shared" ca="1" si="400"/>
        <v>0</v>
      </c>
      <c r="CG223" s="415">
        <f t="shared" ca="1" si="400"/>
        <v>0</v>
      </c>
      <c r="CH223" s="415">
        <f t="shared" ca="1" si="400"/>
        <v>0</v>
      </c>
      <c r="CI223" s="415">
        <f t="shared" ca="1" si="400"/>
        <v>0</v>
      </c>
      <c r="CJ223" s="415">
        <f t="shared" ca="1" si="400"/>
        <v>0</v>
      </c>
      <c r="CK223" s="415">
        <f t="shared" ca="1" si="400"/>
        <v>0</v>
      </c>
      <c r="CL223" s="415">
        <f t="shared" ca="1" si="400"/>
        <v>0</v>
      </c>
      <c r="CM223" s="415">
        <f t="shared" ca="1" si="400"/>
        <v>-88.117552801342384</v>
      </c>
      <c r="CN223" s="415">
        <f t="shared" ca="1" si="400"/>
        <v>-1692.6303588356852</v>
      </c>
      <c r="CO223" s="415">
        <f t="shared" si="400"/>
        <v>-366.80772596444439</v>
      </c>
      <c r="CP223" s="415">
        <f t="shared" si="400"/>
        <v>-1436.4401083555858</v>
      </c>
      <c r="CQ223" s="415">
        <f t="shared" si="400"/>
        <v>0</v>
      </c>
      <c r="CR223" s="415">
        <f t="shared" si="400"/>
        <v>0</v>
      </c>
      <c r="CS223" s="415">
        <f t="shared" si="400"/>
        <v>0</v>
      </c>
      <c r="CT223" s="415">
        <f t="shared" si="400"/>
        <v>0</v>
      </c>
      <c r="CU223" s="415">
        <f t="shared" si="400"/>
        <v>0</v>
      </c>
      <c r="CV223" s="415">
        <f t="shared" si="400"/>
        <v>0</v>
      </c>
      <c r="CW223" s="415">
        <f t="shared" si="400"/>
        <v>0</v>
      </c>
      <c r="CX223" s="415">
        <f t="shared" si="400"/>
        <v>0</v>
      </c>
      <c r="CY223" s="415">
        <f t="shared" si="400"/>
        <v>-1436.4401083555858</v>
      </c>
      <c r="CZ223" s="415">
        <f t="shared" si="400"/>
        <v>-3045.3565580115855</v>
      </c>
      <c r="DA223" s="415">
        <f t="shared" si="400"/>
        <v>0</v>
      </c>
      <c r="DB223" s="415">
        <f t="shared" si="400"/>
        <v>0</v>
      </c>
      <c r="DC223" s="415">
        <f t="shared" si="400"/>
        <v>0</v>
      </c>
      <c r="DD223" s="415">
        <f t="shared" si="400"/>
        <v>0</v>
      </c>
      <c r="DE223" s="415">
        <f t="shared" si="400"/>
        <v>0</v>
      </c>
      <c r="DF223" s="415">
        <f t="shared" si="400"/>
        <v>0</v>
      </c>
      <c r="DG223" s="415">
        <f t="shared" si="400"/>
        <v>0</v>
      </c>
      <c r="DH223" s="415">
        <f t="shared" si="400"/>
        <v>0</v>
      </c>
      <c r="DI223" s="415">
        <f t="shared" si="400"/>
        <v>0</v>
      </c>
      <c r="DJ223" s="415">
        <f t="shared" si="400"/>
        <v>0</v>
      </c>
      <c r="DK223" s="415">
        <f t="shared" si="400"/>
        <v>0</v>
      </c>
      <c r="DL223" s="415">
        <f t="shared" si="400"/>
        <v>-1048.7962591952498</v>
      </c>
      <c r="DM223" s="415">
        <f t="shared" si="400"/>
        <v>0</v>
      </c>
      <c r="DN223" s="415">
        <f t="shared" si="400"/>
        <v>0</v>
      </c>
      <c r="DO223" s="415">
        <f t="shared" si="400"/>
        <v>0</v>
      </c>
      <c r="DP223" s="415">
        <f t="shared" si="400"/>
        <v>0</v>
      </c>
      <c r="DQ223" s="415">
        <f t="shared" si="400"/>
        <v>0</v>
      </c>
      <c r="DR223" s="415">
        <f t="shared" si="400"/>
        <v>0</v>
      </c>
      <c r="DS223" s="415">
        <f t="shared" si="400"/>
        <v>0</v>
      </c>
      <c r="DT223" s="415">
        <f t="shared" si="400"/>
        <v>0</v>
      </c>
      <c r="DU223" s="415">
        <f t="shared" si="400"/>
        <v>0</v>
      </c>
      <c r="DV223" s="415">
        <f t="shared" si="400"/>
        <v>0</v>
      </c>
      <c r="DW223" s="415">
        <f t="shared" si="400"/>
        <v>0</v>
      </c>
      <c r="DX223" s="415">
        <f t="shared" si="400"/>
        <v>0</v>
      </c>
      <c r="DY223" s="415">
        <f t="shared" si="400"/>
        <v>0</v>
      </c>
      <c r="DZ223" s="415">
        <f t="shared" si="400"/>
        <v>0</v>
      </c>
      <c r="EA223" s="415">
        <f t="shared" si="400"/>
        <v>0</v>
      </c>
      <c r="EB223" s="415">
        <f t="shared" si="400"/>
        <v>0</v>
      </c>
      <c r="EC223" s="415">
        <f t="shared" si="400"/>
        <v>0</v>
      </c>
      <c r="ED223" s="415">
        <f t="shared" si="400"/>
        <v>0</v>
      </c>
      <c r="EE223" s="415">
        <f t="shared" si="400"/>
        <v>0</v>
      </c>
      <c r="EF223" s="415">
        <f t="shared" si="400"/>
        <v>0</v>
      </c>
      <c r="EG223" s="415">
        <f t="shared" ref="EG223:GR223" si="401">IF(EG220&gt;0,-EG220*$F$223,0)</f>
        <v>0</v>
      </c>
      <c r="EH223" s="415">
        <f t="shared" si="401"/>
        <v>0</v>
      </c>
      <c r="EI223" s="415">
        <f t="shared" si="401"/>
        <v>0</v>
      </c>
      <c r="EJ223" s="415">
        <f t="shared" si="401"/>
        <v>0</v>
      </c>
      <c r="EK223" s="415">
        <f t="shared" si="401"/>
        <v>0</v>
      </c>
      <c r="EL223" s="415">
        <f t="shared" si="401"/>
        <v>0</v>
      </c>
      <c r="EM223" s="415">
        <f t="shared" si="401"/>
        <v>0</v>
      </c>
      <c r="EN223" s="415">
        <f t="shared" si="401"/>
        <v>0</v>
      </c>
      <c r="EO223" s="415">
        <f t="shared" si="401"/>
        <v>0</v>
      </c>
      <c r="EP223" s="415">
        <f t="shared" si="401"/>
        <v>0</v>
      </c>
      <c r="EQ223" s="415">
        <f t="shared" si="401"/>
        <v>0</v>
      </c>
      <c r="ER223" s="415">
        <f t="shared" si="401"/>
        <v>0</v>
      </c>
      <c r="ES223" s="415">
        <f t="shared" si="401"/>
        <v>0</v>
      </c>
      <c r="ET223" s="415">
        <f t="shared" si="401"/>
        <v>0</v>
      </c>
      <c r="EU223" s="415">
        <f t="shared" si="401"/>
        <v>0</v>
      </c>
      <c r="EV223" s="415">
        <f t="shared" si="401"/>
        <v>-20190.076908749652</v>
      </c>
      <c r="EW223" s="415">
        <f t="shared" si="401"/>
        <v>0</v>
      </c>
      <c r="EX223" s="415">
        <f t="shared" si="401"/>
        <v>-6277.7975092356437</v>
      </c>
      <c r="EY223" s="415">
        <f t="shared" si="401"/>
        <v>0</v>
      </c>
      <c r="EZ223" s="415">
        <f t="shared" si="401"/>
        <v>-431.02258995022856</v>
      </c>
      <c r="FA223" s="415">
        <f t="shared" si="401"/>
        <v>-1145.3358374300674</v>
      </c>
      <c r="FB223" s="415">
        <f t="shared" si="401"/>
        <v>-2115.6865497443373</v>
      </c>
      <c r="FC223" s="415">
        <f t="shared" si="401"/>
        <v>-3403.9589895868817</v>
      </c>
      <c r="FD223" s="415">
        <f t="shared" si="401"/>
        <v>-3542.8651919757581</v>
      </c>
      <c r="FE223" s="415">
        <f t="shared" si="401"/>
        <v>-1322.9035098412219</v>
      </c>
      <c r="FF223" s="415">
        <f t="shared" si="401"/>
        <v>-2775.6557985211402</v>
      </c>
      <c r="FG223" s="415">
        <f t="shared" si="401"/>
        <v>-6277.7975092356437</v>
      </c>
      <c r="FH223" s="415">
        <f t="shared" si="401"/>
        <v>-7566.0699490781972</v>
      </c>
      <c r="FI223" s="415">
        <f t="shared" si="401"/>
        <v>-3570.5717517209237</v>
      </c>
      <c r="FJ223" s="415">
        <f t="shared" si="401"/>
        <v>-4837.8059994021833</v>
      </c>
      <c r="FK223" s="415">
        <f t="shared" si="401"/>
        <v>0</v>
      </c>
      <c r="FL223" s="415">
        <f t="shared" si="401"/>
        <v>0</v>
      </c>
      <c r="FM223" s="415">
        <f t="shared" si="401"/>
        <v>0</v>
      </c>
      <c r="FN223" s="415">
        <f t="shared" si="401"/>
        <v>-856.65638597571524</v>
      </c>
      <c r="FO223" s="415">
        <f t="shared" si="401"/>
        <v>-2088.9169806077175</v>
      </c>
      <c r="FP223" s="415">
        <f t="shared" si="401"/>
        <v>-2228.1065470483168</v>
      </c>
      <c r="FQ223" s="415">
        <f t="shared" si="401"/>
        <v>-98.342173894474399</v>
      </c>
      <c r="FR223" s="415">
        <f t="shared" si="401"/>
        <v>-1494.2540837438864</v>
      </c>
      <c r="FS223" s="415">
        <f t="shared" si="401"/>
        <v>-4837.8059994021833</v>
      </c>
      <c r="FT223" s="415">
        <f t="shared" si="401"/>
        <v>-6070.0665940341942</v>
      </c>
      <c r="FU223" s="415">
        <f t="shared" si="401"/>
        <v>-2282.648558277152</v>
      </c>
      <c r="FV223" s="415">
        <f t="shared" si="401"/>
        <v>-3477.4667890243727</v>
      </c>
      <c r="FW223" s="415">
        <f t="shared" si="401"/>
        <v>0</v>
      </c>
      <c r="FX223" s="415">
        <f t="shared" si="401"/>
        <v>0</v>
      </c>
      <c r="FY223" s="415">
        <f t="shared" si="401"/>
        <v>0</v>
      </c>
      <c r="FZ223" s="415">
        <f t="shared" si="401"/>
        <v>0</v>
      </c>
      <c r="GA223" s="415">
        <f t="shared" si="401"/>
        <v>-848.09468409053227</v>
      </c>
      <c r="GB223" s="415">
        <f t="shared" si="401"/>
        <v>-987.00548882794237</v>
      </c>
      <c r="GC223" s="415">
        <f t="shared" si="401"/>
        <v>0</v>
      </c>
      <c r="GD223" s="415">
        <f t="shared" si="401"/>
        <v>-285.05965436284458</v>
      </c>
      <c r="GE223" s="415">
        <f t="shared" si="401"/>
        <v>-3477.4667890243727</v>
      </c>
      <c r="GF223" s="415">
        <f t="shared" si="401"/>
        <v>-4656.1508360636799</v>
      </c>
      <c r="GG223" s="415">
        <f t="shared" si="401"/>
        <v>-1542.1100040126489</v>
      </c>
      <c r="GH223" s="415">
        <f t="shared" si="401"/>
        <v>-2191.8346500440266</v>
      </c>
      <c r="GI223" s="415">
        <f t="shared" si="401"/>
        <v>0</v>
      </c>
      <c r="GJ223" s="415">
        <f t="shared" si="401"/>
        <v>0</v>
      </c>
      <c r="GK223" s="415">
        <f t="shared" si="401"/>
        <v>0</v>
      </c>
      <c r="GL223" s="415">
        <f t="shared" si="401"/>
        <v>0</v>
      </c>
      <c r="GM223" s="415">
        <f t="shared" si="401"/>
        <v>0</v>
      </c>
      <c r="GN223" s="415">
        <f t="shared" si="401"/>
        <v>0</v>
      </c>
      <c r="GO223" s="415">
        <f t="shared" si="401"/>
        <v>0</v>
      </c>
      <c r="GP223" s="415">
        <f t="shared" si="401"/>
        <v>0</v>
      </c>
      <c r="GQ223" s="415">
        <f t="shared" si="401"/>
        <v>-2191.8346500440266</v>
      </c>
      <c r="GR223" s="415">
        <f t="shared" si="401"/>
        <v>-3319.2715646033771</v>
      </c>
      <c r="GS223" s="415">
        <f t="shared" ref="GS223:IN223" si="402">IF(GS220&gt;0,-GS220*$F$223,0)</f>
        <v>0</v>
      </c>
      <c r="GT223" s="415">
        <f t="shared" si="402"/>
        <v>-976.30824124060746</v>
      </c>
      <c r="GU223" s="415">
        <f t="shared" si="402"/>
        <v>0</v>
      </c>
      <c r="GV223" s="415">
        <f t="shared" si="402"/>
        <v>0</v>
      </c>
      <c r="GW223" s="415">
        <f t="shared" si="402"/>
        <v>0</v>
      </c>
      <c r="GX223" s="415">
        <f t="shared" si="402"/>
        <v>0</v>
      </c>
      <c r="GY223" s="415">
        <f t="shared" si="402"/>
        <v>0</v>
      </c>
      <c r="GZ223" s="415">
        <f t="shared" si="402"/>
        <v>0</v>
      </c>
      <c r="HA223" s="415">
        <f t="shared" si="402"/>
        <v>0</v>
      </c>
      <c r="HB223" s="415">
        <f t="shared" si="402"/>
        <v>0</v>
      </c>
      <c r="HC223" s="415">
        <f t="shared" si="402"/>
        <v>-976.30824124060746</v>
      </c>
      <c r="HD223" s="415">
        <f t="shared" si="402"/>
        <v>-2054.7261595147561</v>
      </c>
      <c r="HE223" s="415">
        <f t="shared" si="402"/>
        <v>0</v>
      </c>
      <c r="HF223" s="415">
        <f t="shared" si="402"/>
        <v>0</v>
      </c>
      <c r="HG223" s="415">
        <f t="shared" si="402"/>
        <v>0</v>
      </c>
      <c r="HH223" s="415">
        <f t="shared" si="402"/>
        <v>0</v>
      </c>
      <c r="HI223" s="415">
        <f t="shared" si="402"/>
        <v>0</v>
      </c>
      <c r="HJ223" s="415">
        <f t="shared" si="402"/>
        <v>0</v>
      </c>
      <c r="HK223" s="415">
        <f t="shared" si="402"/>
        <v>0</v>
      </c>
      <c r="HL223" s="415">
        <f t="shared" si="402"/>
        <v>0</v>
      </c>
      <c r="HM223" s="415">
        <f t="shared" si="402"/>
        <v>0</v>
      </c>
      <c r="HN223" s="415">
        <f t="shared" si="402"/>
        <v>0</v>
      </c>
      <c r="HO223" s="415">
        <f t="shared" si="402"/>
        <v>0</v>
      </c>
      <c r="HP223" s="415">
        <f t="shared" si="402"/>
        <v>-858.13413263768598</v>
      </c>
      <c r="HQ223" s="415">
        <f t="shared" si="402"/>
        <v>0</v>
      </c>
      <c r="HR223" s="415">
        <f t="shared" si="402"/>
        <v>0</v>
      </c>
      <c r="HS223" s="415">
        <f t="shared" si="402"/>
        <v>0</v>
      </c>
      <c r="HT223" s="415">
        <f t="shared" si="402"/>
        <v>0</v>
      </c>
      <c r="HU223" s="415">
        <f t="shared" si="402"/>
        <v>0</v>
      </c>
      <c r="HV223" s="415">
        <f t="shared" si="402"/>
        <v>0</v>
      </c>
      <c r="HW223" s="415">
        <f t="shared" si="402"/>
        <v>0</v>
      </c>
      <c r="HX223" s="415">
        <f t="shared" si="402"/>
        <v>0</v>
      </c>
      <c r="HY223" s="415">
        <f t="shared" si="402"/>
        <v>0</v>
      </c>
      <c r="HZ223" s="415">
        <f t="shared" si="402"/>
        <v>0</v>
      </c>
      <c r="IA223" s="415">
        <f t="shared" si="402"/>
        <v>0</v>
      </c>
      <c r="IB223" s="415">
        <f t="shared" si="402"/>
        <v>0</v>
      </c>
      <c r="IC223" s="415">
        <f t="shared" si="402"/>
        <v>0</v>
      </c>
      <c r="ID223" s="415">
        <f t="shared" si="402"/>
        <v>0</v>
      </c>
      <c r="IE223" s="415">
        <f t="shared" si="402"/>
        <v>0</v>
      </c>
      <c r="IF223" s="415">
        <f t="shared" si="402"/>
        <v>0</v>
      </c>
      <c r="IG223" s="415">
        <f t="shared" si="402"/>
        <v>0</v>
      </c>
      <c r="IH223" s="415">
        <f t="shared" si="402"/>
        <v>0</v>
      </c>
      <c r="II223" s="415">
        <f t="shared" si="402"/>
        <v>0</v>
      </c>
      <c r="IJ223" s="415">
        <f t="shared" si="402"/>
        <v>0</v>
      </c>
      <c r="IK223" s="415">
        <f t="shared" si="402"/>
        <v>0</v>
      </c>
      <c r="IL223" s="415">
        <f t="shared" si="402"/>
        <v>0</v>
      </c>
      <c r="IM223" s="415">
        <f t="shared" si="402"/>
        <v>0</v>
      </c>
      <c r="IN223" s="415">
        <f t="shared" si="402"/>
        <v>0</v>
      </c>
      <c r="IO223" s="85"/>
    </row>
    <row r="224" spans="1:249" ht="12.95" customHeight="1">
      <c r="A224"/>
      <c r="B224" s="3"/>
      <c r="C224" s="1" t="s">
        <v>608</v>
      </c>
      <c r="D224" s="1"/>
      <c r="E224" s="1"/>
      <c r="F224" s="327">
        <f>Assumptions!G30</f>
        <v>0</v>
      </c>
      <c r="G224" s="101" t="str">
        <f t="shared" si="364"/>
        <v>USD</v>
      </c>
      <c r="H224" s="1"/>
      <c r="I224" s="417">
        <f>+MAX(0,(SUMIFS($I$222:I222,$I$2:I$2,"&gt;"&amp;I$2-$F$224)+SUMIFS($I$223:I223,$I$2:I$2,"&gt;"&amp;I$2-$F$224)))</f>
        <v>0</v>
      </c>
      <c r="J224" s="417">
        <f>+MAX(0,(SUMIFS($I$222:J222,$I$2:J$2,"&gt;"&amp;J$2-$F$224)+SUMIFS($I$223:J223,$I$2:J$2,"&gt;"&amp;J$2-$F$224)))</f>
        <v>0</v>
      </c>
      <c r="K224" s="417">
        <f>+MAX(0,(SUMIFS($I$222:K222,$I$2:K$2,"&gt;"&amp;K$2-$F$224)+SUMIFS($I$223:K223,$I$2:K$2,"&gt;"&amp;K$2-$F$224)))</f>
        <v>0</v>
      </c>
      <c r="L224" s="417">
        <f>+MAX(0,(SUMIFS($I$222:L222,$I$2:L$2,"&gt;"&amp;L$2-$F$224)+SUMIFS($I$223:L223,$I$2:L$2,"&gt;"&amp;L$2-$F$224)))</f>
        <v>0</v>
      </c>
      <c r="M224" s="417">
        <f>+MAX(0,(SUMIFS($I$222:M222,$I$2:M$2,"&gt;"&amp;M$2-$F$224)+SUMIFS($I$223:M223,$I$2:M$2,"&gt;"&amp;M$2-$F$224)))</f>
        <v>0</v>
      </c>
      <c r="N224" s="415">
        <f>+MAX(0,(SUMIFS($I$222:N222,$I$2:N$2,"&gt;"&amp;N$2-$F$224)+SUMIFS($I$223:N223,$I$2:N$2,"&gt;"&amp;N$2-$F$224)))</f>
        <v>0</v>
      </c>
      <c r="O224" s="415">
        <f>+MAX(0,(SUMIFS($I$222:O222,$I$2:O$2,"&gt;"&amp;O$2-$F$224)+SUMIFS($I$223:O223,$I$2:O$2,"&gt;"&amp;O$2-$F$224)))</f>
        <v>0</v>
      </c>
      <c r="P224" s="415">
        <f>+MAX(0,(SUMIFS($I$222:P222,$I$2:P$2,"&gt;"&amp;P$2-$F$224)+SUMIFS($I$223:P223,$I$2:P$2,"&gt;"&amp;P$2-$F$224)))</f>
        <v>0</v>
      </c>
      <c r="Q224" s="415">
        <f>+MAX(0,(SUMIFS($I$222:Q222,$I$2:Q$2,"&gt;"&amp;Q$2-$F$224)+SUMIFS($I$223:Q223,$I$2:Q$2,"&gt;"&amp;Q$2-$F$224)))</f>
        <v>0</v>
      </c>
      <c r="R224" s="415">
        <f>+MAX(0,(SUMIFS($I$222:R222,$I$2:R$2,"&gt;"&amp;R$2-$F$224)+SUMIFS($I$223:R223,$I$2:R$2,"&gt;"&amp;R$2-$F$224)))</f>
        <v>0</v>
      </c>
      <c r="S224" s="415">
        <f>+MAX(0,(SUMIFS($I$222:S222,$I$2:S$2,"&gt;"&amp;S$2-$F$224)+SUMIFS($I$223:S223,$I$2:S$2,"&gt;"&amp;S$2-$F$224)))</f>
        <v>0</v>
      </c>
      <c r="T224" s="415">
        <f>+MAX(0,(SUMIFS($I$222:T222,$I$2:T$2,"&gt;"&amp;T$2-$F$224)+SUMIFS($I$223:T223,$I$2:T$2,"&gt;"&amp;T$2-$F$224)))</f>
        <v>0</v>
      </c>
      <c r="U224" s="415">
        <f>+MAX(0,(SUMIFS($I$222:U222,$I$2:U$2,"&gt;"&amp;U$2-$F$224)+SUMIFS($I$223:U223,$I$2:U$2,"&gt;"&amp;U$2-$F$224)))</f>
        <v>0</v>
      </c>
      <c r="V224" s="415">
        <f>+MAX(0,(SUMIFS($I$222:V222,$I$2:V$2,"&gt;"&amp;V$2-$F$224)+SUMIFS($I$223:V223,$I$2:V$2,"&gt;"&amp;V$2-$F$224)))</f>
        <v>0</v>
      </c>
      <c r="W224" s="415">
        <f>+MAX(0,(SUMIFS($I$222:W222,$I$2:W$2,"&gt;"&amp;W$2-$F$224)+SUMIFS($I$223:W223,$I$2:W$2,"&gt;"&amp;W$2-$F$224)))</f>
        <v>0</v>
      </c>
      <c r="X224" s="415">
        <f>+MAX(0,(SUMIFS($I$222:X222,$I$2:X$2,"&gt;"&amp;X$2-$F$224)+SUMIFS($I$223:X223,$I$2:X$2,"&gt;"&amp;X$2-$F$224)))</f>
        <v>0</v>
      </c>
      <c r="Y224" s="415">
        <f>+MAX(0,(SUMIFS($I$222:Y222,$I$2:Y$2,"&gt;"&amp;Y$2-$F$224)+SUMIFS($I$223:Y223,$I$2:Y$2,"&gt;"&amp;Y$2-$F$224)))</f>
        <v>0</v>
      </c>
      <c r="Z224" s="415">
        <f>+MAX(0,(SUMIFS($I$222:Z222,$I$2:Z$2,"&gt;"&amp;Z$2-$F$224)+SUMIFS($I$223:Z223,$I$2:Z$2,"&gt;"&amp;Z$2-$F$224)))</f>
        <v>0</v>
      </c>
      <c r="AA224" s="415">
        <f>+MAX(0,(SUMIFS($I$222:AA222,$I$2:AA$2,"&gt;"&amp;AA$2-$F$224)+SUMIFS($I$223:AA223,$I$2:AA$2,"&gt;"&amp;AA$2-$F$224)))</f>
        <v>0</v>
      </c>
      <c r="AB224" s="415">
        <f>+MAX(0,(SUMIFS($I$222:AB222,$I$2:AB$2,"&gt;"&amp;AB$2-$F$224)+SUMIFS($I$223:AB223,$I$2:AB$2,"&gt;"&amp;AB$2-$F$224)))</f>
        <v>0</v>
      </c>
      <c r="AC224" s="415">
        <f>+MAX(0,(SUMIFS($I$222:AC222,$I$2:AC$2,"&gt;"&amp;AC$2-$F$224)+SUMIFS($I$223:AC223,$I$2:AC$2,"&gt;"&amp;AC$2-$F$224)))</f>
        <v>0</v>
      </c>
      <c r="AD224" s="415">
        <f>+MAX(0,(SUMIFS($I$222:AD222,$I$2:AD$2,"&gt;"&amp;AD$2-$F$224)+SUMIFS($I$223:AD223,$I$2:AD$2,"&gt;"&amp;AD$2-$F$224)))</f>
        <v>0</v>
      </c>
      <c r="AE224" s="415">
        <f>+MAX(0,(SUMIFS($I$222:AE222,$I$2:AE$2,"&gt;"&amp;AE$2-$F$224)+SUMIFS($I$223:AE223,$I$2:AE$2,"&gt;"&amp;AE$2-$F$224)))</f>
        <v>0</v>
      </c>
      <c r="AF224" s="415">
        <f>+MAX(0,(SUMIFS($I$222:AF222,$I$2:AF$2,"&gt;"&amp;AF$2-$F$224)+SUMIFS($I$223:AF223,$I$2:AF$2,"&gt;"&amp;AF$2-$F$224)))</f>
        <v>0</v>
      </c>
      <c r="AG224" s="415">
        <f>+MAX(0,(SUMIFS($I$222:AG222,$I$2:AG$2,"&gt;"&amp;AG$2-$F$224)+SUMIFS($I$223:AG223,$I$2:AG$2,"&gt;"&amp;AG$2-$F$224)))</f>
        <v>0</v>
      </c>
      <c r="AH224" s="415">
        <f>+MAX(0,(SUMIFS($I$222:AH222,$I$2:AH$2,"&gt;"&amp;AH$2-$F$224)+SUMIFS($I$223:AH223,$I$2:AH$2,"&gt;"&amp;AH$2-$F$224)))</f>
        <v>0</v>
      </c>
      <c r="AI224" s="415">
        <f>+MAX(0,(SUMIFS($I$222:AI222,$I$2:AI$2,"&gt;"&amp;AI$2-$F$224)+SUMIFS($I$223:AI223,$I$2:AI$2,"&gt;"&amp;AI$2-$F$224)))</f>
        <v>0</v>
      </c>
      <c r="AJ224" s="415">
        <f>+MAX(0,(SUMIFS($I$222:AJ222,$I$2:AJ$2,"&gt;"&amp;AJ$2-$F$224)+SUMIFS($I$223:AJ223,$I$2:AJ$2,"&gt;"&amp;AJ$2-$F$224)))</f>
        <v>0</v>
      </c>
      <c r="AK224" s="415">
        <f>+MAX(0,(SUMIFS($I$222:AK222,$I$2:AK$2,"&gt;"&amp;AK$2-$F$224)+SUMIFS($I$223:AK223,$I$2:AK$2,"&gt;"&amp;AK$2-$F$224)))</f>
        <v>0</v>
      </c>
      <c r="AL224" s="415">
        <f>+MAX(0,(SUMIFS($I$222:AL222,$I$2:AL$2,"&gt;"&amp;AL$2-$F$224)+SUMIFS($I$223:AL223,$I$2:AL$2,"&gt;"&amp;AL$2-$F$224)))</f>
        <v>0</v>
      </c>
      <c r="AM224" s="415">
        <f>+MAX(0,(SUMIFS($I$222:AM222,$I$2:AM$2,"&gt;"&amp;AM$2-$F$224)+SUMIFS($I$223:AM223,$I$2:AM$2,"&gt;"&amp;AM$2-$F$224)))</f>
        <v>0</v>
      </c>
      <c r="AN224" s="415">
        <f>+MAX(0,(SUMIFS($I$222:AN222,$I$2:AN$2,"&gt;"&amp;AN$2-$F$224)+SUMIFS($I$223:AN223,$I$2:AN$2,"&gt;"&amp;AN$2-$F$224)))</f>
        <v>0</v>
      </c>
      <c r="AO224" s="415">
        <f>+MAX(0,(SUMIFS($I$222:AO222,$I$2:AO$2,"&gt;"&amp;AO$2-$F$224)+SUMIFS($I$223:AO223,$I$2:AO$2,"&gt;"&amp;AO$2-$F$224)))</f>
        <v>0</v>
      </c>
      <c r="AP224" s="415">
        <f>+MAX(0,(SUMIFS($I$222:AP222,$I$2:AP$2,"&gt;"&amp;AP$2-$F$224)+SUMIFS($I$223:AP223,$I$2:AP$2,"&gt;"&amp;AP$2-$F$224)))</f>
        <v>0</v>
      </c>
      <c r="AQ224" s="415">
        <f>+MAX(0,(SUMIFS($I$222:AQ222,$I$2:AQ$2,"&gt;"&amp;AQ$2-$F$224)+SUMIFS($I$223:AQ223,$I$2:AQ$2,"&gt;"&amp;AQ$2-$F$224)))</f>
        <v>0</v>
      </c>
      <c r="AR224" s="415">
        <f>+MAX(0,(SUMIFS($I$222:AR222,$I$2:AR$2,"&gt;"&amp;AR$2-$F$224)+SUMIFS($I$223:AR223,$I$2:AR$2,"&gt;"&amp;AR$2-$F$224)))</f>
        <v>0</v>
      </c>
      <c r="AS224" s="415">
        <f>+MAX(0,(SUMIFS($I$222:AS222,$I$2:AS$2,"&gt;"&amp;AS$2-$F$224)+SUMIFS($I$223:AS223,$I$2:AS$2,"&gt;"&amp;AS$2-$F$224)))</f>
        <v>0</v>
      </c>
      <c r="AT224" s="415">
        <f>+MAX(0,(SUMIFS($I$222:AT222,$I$2:AT$2,"&gt;"&amp;AT$2-$F$224)+SUMIFS($I$223:AT223,$I$2:AT$2,"&gt;"&amp;AT$2-$F$224)))</f>
        <v>0</v>
      </c>
      <c r="AU224" s="415">
        <f>+MAX(0,(SUMIFS($I$222:AU222,$I$2:AU$2,"&gt;"&amp;AU$2-$F$224)+SUMIFS($I$223:AU223,$I$2:AU$2,"&gt;"&amp;AU$2-$F$224)))</f>
        <v>0</v>
      </c>
      <c r="AV224" s="415">
        <f>+MAX(0,(SUMIFS($I$222:AV222,$I$2:AV$2,"&gt;"&amp;AV$2-$F$224)+SUMIFS($I$223:AV223,$I$2:AV$2,"&gt;"&amp;AV$2-$F$224)))</f>
        <v>0</v>
      </c>
      <c r="AW224" s="415">
        <f>+MAX(0,(SUMIFS($I$222:AW222,$I$2:AW$2,"&gt;"&amp;AW$2-$F$224)+SUMIFS($I$223:AW223,$I$2:AW$2,"&gt;"&amp;AW$2-$F$224)))</f>
        <v>0</v>
      </c>
      <c r="AX224" s="415">
        <f>+MAX(0,(SUMIFS($I$222:AX222,$I$2:AX$2,"&gt;"&amp;AX$2-$F$224)+SUMIFS($I$223:AX223,$I$2:AX$2,"&gt;"&amp;AX$2-$F$224)))</f>
        <v>0</v>
      </c>
      <c r="AY224" s="415">
        <f>+MAX(0,(SUMIFS($I$222:AY222,$I$2:AY$2,"&gt;"&amp;AY$2-$F$224)+SUMIFS($I$223:AY223,$I$2:AY$2,"&gt;"&amp;AY$2-$F$224)))</f>
        <v>0</v>
      </c>
      <c r="AZ224" s="415">
        <f>+MAX(0,(SUMIFS($I$222:AZ222,$I$2:AZ$2,"&gt;"&amp;AZ$2-$F$224)+SUMIFS($I$223:AZ223,$I$2:AZ$2,"&gt;"&amp;AZ$2-$F$224)))</f>
        <v>0</v>
      </c>
      <c r="BA224" s="415">
        <f>+MAX(0,(SUMIFS($I$222:BA222,$I$2:BA$2,"&gt;"&amp;BA$2-$F$224)+SUMIFS($I$223:BA223,$I$2:BA$2,"&gt;"&amp;BA$2-$F$224)))</f>
        <v>0</v>
      </c>
      <c r="BB224" s="415">
        <f>+MAX(0,(SUMIFS($I$222:BB222,$I$2:BB$2,"&gt;"&amp;BB$2-$F$224)+SUMIFS($I$223:BB223,$I$2:BB$2,"&gt;"&amp;BB$2-$F$224)))</f>
        <v>0</v>
      </c>
      <c r="BC224" s="415">
        <f>+MAX(0,(SUMIFS($I$222:BC222,$I$2:BC$2,"&gt;"&amp;BC$2-$F$224)+SUMIFS($I$223:BC223,$I$2:BC$2,"&gt;"&amp;BC$2-$F$224)))</f>
        <v>0</v>
      </c>
      <c r="BD224" s="415">
        <f>+MAX(0,(SUMIFS($I$222:BD222,$I$2:BD$2,"&gt;"&amp;BD$2-$F$224)+SUMIFS($I$223:BD223,$I$2:BD$2,"&gt;"&amp;BD$2-$F$224)))</f>
        <v>0</v>
      </c>
      <c r="BE224" s="415">
        <f>+MAX(0,(SUMIFS($I$222:BE222,$I$2:BE$2,"&gt;"&amp;BE$2-$F$224)+SUMIFS($I$223:BE223,$I$2:BE$2,"&gt;"&amp;BE$2-$F$224)))</f>
        <v>0</v>
      </c>
      <c r="BF224" s="415">
        <f>+MAX(0,(SUMIFS($I$222:BF222,$I$2:BF$2,"&gt;"&amp;BF$2-$F$224)+SUMIFS($I$223:BF223,$I$2:BF$2,"&gt;"&amp;BF$2-$F$224)))</f>
        <v>0</v>
      </c>
      <c r="BG224" s="415">
        <f>+MAX(0,(SUMIFS($I$222:BG222,$I$2:BG$2,"&gt;"&amp;BG$2-$F$224)+SUMIFS($I$223:BG223,$I$2:BG$2,"&gt;"&amp;BG$2-$F$224)))</f>
        <v>0</v>
      </c>
      <c r="BH224" s="415">
        <f>+MAX(0,(SUMIFS($I$222:BH222,$I$2:BH$2,"&gt;"&amp;BH$2-$F$224)+SUMIFS($I$223:BH223,$I$2:BH$2,"&gt;"&amp;BH$2-$F$224)))</f>
        <v>0</v>
      </c>
      <c r="BI224" s="415">
        <f>+MAX(0,(SUMIFS($I$222:BI222,$I$2:BI$2,"&gt;"&amp;BI$2-$F$224)+SUMIFS($I$223:BI223,$I$2:BI$2,"&gt;"&amp;BI$2-$F$224)))</f>
        <v>0</v>
      </c>
      <c r="BJ224" s="415">
        <f>+MAX(0,(SUMIFS($I$222:BJ222,$I$2:BJ$2,"&gt;"&amp;BJ$2-$F$224)+SUMIFS($I$223:BJ223,$I$2:BJ$2,"&gt;"&amp;BJ$2-$F$224)))</f>
        <v>0</v>
      </c>
      <c r="BK224" s="415">
        <f>+MAX(0,(SUMIFS($I$222:BK222,$I$2:BK$2,"&gt;"&amp;BK$2-$F$224)+SUMIFS($I$223:BK223,$I$2:BK$2,"&gt;"&amp;BK$2-$F$224)))</f>
        <v>0</v>
      </c>
      <c r="BL224" s="415">
        <f>+MAX(0,(SUMIFS($I$222:BL222,$I$2:BL$2,"&gt;"&amp;BL$2-$F$224)+SUMIFS($I$223:BL223,$I$2:BL$2,"&gt;"&amp;BL$2-$F$224)))</f>
        <v>0</v>
      </c>
      <c r="BM224" s="415">
        <f>+MAX(0,(SUMIFS($I$222:BM222,$I$2:BM$2,"&gt;"&amp;BM$2-$F$224)+SUMIFS($I$223:BM223,$I$2:BM$2,"&gt;"&amp;BM$2-$F$224)))</f>
        <v>0</v>
      </c>
      <c r="BN224" s="415">
        <f>+MAX(0,(SUMIFS($I$222:BN222,$I$2:BN$2,"&gt;"&amp;BN$2-$F$224)+SUMIFS($I$223:BN223,$I$2:BN$2,"&gt;"&amp;BN$2-$F$224)))</f>
        <v>0</v>
      </c>
      <c r="BO224" s="415">
        <f>+MAX(0,(SUMIFS($I$222:BO222,$I$2:BO$2,"&gt;"&amp;BO$2-$F$224)+SUMIFS($I$223:BO223,$I$2:BO$2,"&gt;"&amp;BO$2-$F$224)))</f>
        <v>0</v>
      </c>
      <c r="BP224" s="415">
        <f>+MAX(0,(SUMIFS($I$222:BP222,$I$2:BP$2,"&gt;"&amp;BP$2-$F$224)+SUMIFS($I$223:BP223,$I$2:BP$2,"&gt;"&amp;BP$2-$F$224)))</f>
        <v>0</v>
      </c>
      <c r="BQ224" s="415">
        <f>+MAX(0,(SUMIFS($I$222:BQ222,$I$2:BQ$2,"&gt;"&amp;BQ$2-$F$224)+SUMIFS($I$223:BQ223,$I$2:BQ$2,"&gt;"&amp;BQ$2-$F$224)))</f>
        <v>0</v>
      </c>
      <c r="BR224" s="415">
        <f>+MAX(0,(SUMIFS($I$222:BR222,$I$2:BR$2,"&gt;"&amp;BR$2-$F$224)+SUMIFS($I$223:BR223,$I$2:BR$2,"&gt;"&amp;BR$2-$F$224)))</f>
        <v>0</v>
      </c>
      <c r="BS224" s="415">
        <f>+MAX(0,(SUMIFS($I$222:BS222,$I$2:BS$2,"&gt;"&amp;BS$2-$F$224)+SUMIFS($I$223:BS223,$I$2:BS$2,"&gt;"&amp;BS$2-$F$224)))</f>
        <v>0</v>
      </c>
      <c r="BT224" s="415">
        <f>+MAX(0,(SUMIFS($I$222:BT222,$I$2:BT$2,"&gt;"&amp;BT$2-$F$224)+SUMIFS($I$223:BT223,$I$2:BT$2,"&gt;"&amp;BT$2-$F$224)))</f>
        <v>0</v>
      </c>
      <c r="BU224" s="415">
        <f>+MAX(0,(SUMIFS($I$222:BU222,$I$2:BU$2,"&gt;"&amp;BU$2-$F$224)+SUMIFS($I$223:BU223,$I$2:BU$2,"&gt;"&amp;BU$2-$F$224)))</f>
        <v>0</v>
      </c>
      <c r="BV224" s="415">
        <f>+MAX(0,(SUMIFS($I$222:BV222,$I$2:BV$2,"&gt;"&amp;BV$2-$F$224)+SUMIFS($I$223:BV223,$I$2:BV$2,"&gt;"&amp;BV$2-$F$224)))</f>
        <v>0</v>
      </c>
      <c r="BW224" s="415">
        <f>+MAX(0,(SUMIFS($I$222:BW222,$I$2:BW$2,"&gt;"&amp;BW$2-$F$224)+SUMIFS($I$223:BW223,$I$2:BW$2,"&gt;"&amp;BW$2-$F$224)))</f>
        <v>0</v>
      </c>
      <c r="BX224" s="415">
        <f>+MAX(0,(SUMIFS($I$222:BX222,$I$2:BX$2,"&gt;"&amp;BX$2-$F$224)+SUMIFS($I$223:BX223,$I$2:BX$2,"&gt;"&amp;BX$2-$F$224)))</f>
        <v>0</v>
      </c>
      <c r="BY224" s="415">
        <f>+MAX(0,(SUMIFS($I$222:BY222,$I$2:BY$2,"&gt;"&amp;BY$2-$F$224)+SUMIFS($I$223:BY223,$I$2:BY$2,"&gt;"&amp;BY$2-$F$224)))</f>
        <v>0</v>
      </c>
      <c r="BZ224" s="415">
        <f>+MAX(0,(SUMIFS($I$222:BZ222,$I$2:BZ$2,"&gt;"&amp;BZ$2-$F$224)+SUMIFS($I$223:BZ223,$I$2:BZ$2,"&gt;"&amp;BZ$2-$F$224)))</f>
        <v>0</v>
      </c>
      <c r="CA224" s="415">
        <f>+MAX(0,(SUMIFS($I$222:CA222,$I$2:CA$2,"&gt;"&amp;CA$2-$F$224)+SUMIFS($I$223:CA223,$I$2:CA$2,"&gt;"&amp;CA$2-$F$224)))</f>
        <v>0</v>
      </c>
      <c r="CB224" s="415">
        <f>+MAX(0,(SUMIFS($I$222:CB222,$I$2:CB$2,"&gt;"&amp;CB$2-$F$224)+SUMIFS($I$223:CB223,$I$2:CB$2,"&gt;"&amp;CB$2-$F$224)))</f>
        <v>0</v>
      </c>
      <c r="CC224" s="415">
        <f>+MAX(0,(SUMIFS($I$222:CC222,$I$2:CC$2,"&gt;"&amp;CC$2-$F$224)+SUMIFS($I$223:CC223,$I$2:CC$2,"&gt;"&amp;CC$2-$F$224)))</f>
        <v>0</v>
      </c>
      <c r="CD224" s="415">
        <f>+MAX(0,(SUMIFS($I$222:CD222,$I$2:CD$2,"&gt;"&amp;CD$2-$F$224)+SUMIFS($I$223:CD223,$I$2:CD$2,"&gt;"&amp;CD$2-$F$224)))</f>
        <v>0</v>
      </c>
      <c r="CE224" s="415">
        <f>+MAX(0,(SUMIFS($I$222:CE222,$I$2:CE$2,"&gt;"&amp;CE$2-$F$224)+SUMIFS($I$223:CE223,$I$2:CE$2,"&gt;"&amp;CE$2-$F$224)))</f>
        <v>0</v>
      </c>
      <c r="CF224" s="415">
        <f>+MAX(0,(SUMIFS($I$222:CF222,$I$2:CF$2,"&gt;"&amp;CF$2-$F$224)+SUMIFS($I$223:CF223,$I$2:CF$2,"&gt;"&amp;CF$2-$F$224)))</f>
        <v>0</v>
      </c>
      <c r="CG224" s="415">
        <f>+MAX(0,(SUMIFS($I$222:CG222,$I$2:CG$2,"&gt;"&amp;CG$2-$F$224)+SUMIFS($I$223:CG223,$I$2:CG$2,"&gt;"&amp;CG$2-$F$224)))</f>
        <v>0</v>
      </c>
      <c r="CH224" s="415">
        <f>+MAX(0,(SUMIFS($I$222:CH222,$I$2:CH$2,"&gt;"&amp;CH$2-$F$224)+SUMIFS($I$223:CH223,$I$2:CH$2,"&gt;"&amp;CH$2-$F$224)))</f>
        <v>0</v>
      </c>
      <c r="CI224" s="415">
        <f>+MAX(0,(SUMIFS($I$222:CI222,$I$2:CI$2,"&gt;"&amp;CI$2-$F$224)+SUMIFS($I$223:CI223,$I$2:CI$2,"&gt;"&amp;CI$2-$F$224)))</f>
        <v>0</v>
      </c>
      <c r="CJ224" s="415">
        <f>+MAX(0,(SUMIFS($I$222:CJ222,$I$2:CJ$2,"&gt;"&amp;CJ$2-$F$224)+SUMIFS($I$223:CJ223,$I$2:CJ$2,"&gt;"&amp;CJ$2-$F$224)))</f>
        <v>0</v>
      </c>
      <c r="CK224" s="415">
        <f>+MAX(0,(SUMIFS($I$222:CK222,$I$2:CK$2,"&gt;"&amp;CK$2-$F$224)+SUMIFS($I$223:CK223,$I$2:CK$2,"&gt;"&amp;CK$2-$F$224)))</f>
        <v>0</v>
      </c>
      <c r="CL224" s="415">
        <f>+MAX(0,(SUMIFS($I$222:CL222,$I$2:CL$2,"&gt;"&amp;CL$2-$F$224)+SUMIFS($I$223:CL223,$I$2:CL$2,"&gt;"&amp;CL$2-$F$224)))</f>
        <v>0</v>
      </c>
      <c r="CM224" s="415">
        <f>+MAX(0,(SUMIFS($I$222:CM222,$I$2:CM$2,"&gt;"&amp;CM$2-$F$224)+SUMIFS($I$223:CM223,$I$2:CM$2,"&gt;"&amp;CM$2-$F$224)))</f>
        <v>0</v>
      </c>
      <c r="CN224" s="415">
        <f>+MAX(0,(SUMIFS($I$222:CN222,$I$2:CN$2,"&gt;"&amp;CN$2-$F$224)+SUMIFS($I$223:CN223,$I$2:CN$2,"&gt;"&amp;CN$2-$F$224)))</f>
        <v>0</v>
      </c>
      <c r="CO224" s="415">
        <f>+MAX(0,(SUMIFS($I$222:CO222,$I$2:CO$2,"&gt;"&amp;CO$2-$F$224)+SUMIFS($I$223:CO223,$I$2:CO$2,"&gt;"&amp;CO$2-$F$224)))</f>
        <v>0</v>
      </c>
      <c r="CP224" s="415">
        <f>+MAX(0,(SUMIFS($I$222:CP222,$I$2:CP$2,"&gt;"&amp;CP$2-$F$224)+SUMIFS($I$223:CP223,$I$2:CP$2,"&gt;"&amp;CP$2-$F$224)))</f>
        <v>0</v>
      </c>
      <c r="CQ224" s="415">
        <f>+MAX(0,(SUMIFS($I$222:CQ222,$I$2:CQ$2,"&gt;"&amp;CQ$2-$F$224)+SUMIFS($I$223:CQ223,$I$2:CQ$2,"&gt;"&amp;CQ$2-$F$224)))</f>
        <v>0</v>
      </c>
      <c r="CR224" s="415">
        <f>+MAX(0,(SUMIFS($I$222:CR222,$I$2:CR$2,"&gt;"&amp;CR$2-$F$224)+SUMIFS($I$223:CR223,$I$2:CR$2,"&gt;"&amp;CR$2-$F$224)))</f>
        <v>0</v>
      </c>
      <c r="CS224" s="415">
        <f>+MAX(0,(SUMIFS($I$222:CS222,$I$2:CS$2,"&gt;"&amp;CS$2-$F$224)+SUMIFS($I$223:CS223,$I$2:CS$2,"&gt;"&amp;CS$2-$F$224)))</f>
        <v>0</v>
      </c>
      <c r="CT224" s="415">
        <f>+MAX(0,(SUMIFS($I$222:CT222,$I$2:CT$2,"&gt;"&amp;CT$2-$F$224)+SUMIFS($I$223:CT223,$I$2:CT$2,"&gt;"&amp;CT$2-$F$224)))</f>
        <v>0</v>
      </c>
      <c r="CU224" s="415">
        <f>+MAX(0,(SUMIFS($I$222:CU222,$I$2:CU$2,"&gt;"&amp;CU$2-$F$224)+SUMIFS($I$223:CU223,$I$2:CU$2,"&gt;"&amp;CU$2-$F$224)))</f>
        <v>0</v>
      </c>
      <c r="CV224" s="415">
        <f>+MAX(0,(SUMIFS($I$222:CV222,$I$2:CV$2,"&gt;"&amp;CV$2-$F$224)+SUMIFS($I$223:CV223,$I$2:CV$2,"&gt;"&amp;CV$2-$F$224)))</f>
        <v>0</v>
      </c>
      <c r="CW224" s="415">
        <f>+MAX(0,(SUMIFS($I$222:CW222,$I$2:CW$2,"&gt;"&amp;CW$2-$F$224)+SUMIFS($I$223:CW223,$I$2:CW$2,"&gt;"&amp;CW$2-$F$224)))</f>
        <v>0</v>
      </c>
      <c r="CX224" s="415">
        <f>+MAX(0,(SUMIFS($I$222:CX222,$I$2:CX$2,"&gt;"&amp;CX$2-$F$224)+SUMIFS($I$223:CX223,$I$2:CX$2,"&gt;"&amp;CX$2-$F$224)))</f>
        <v>0</v>
      </c>
      <c r="CY224" s="415">
        <f>+MAX(0,(SUMIFS($I$222:CY222,$I$2:CY$2,"&gt;"&amp;CY$2-$F$224)+SUMIFS($I$223:CY223,$I$2:CY$2,"&gt;"&amp;CY$2-$F$224)))</f>
        <v>0</v>
      </c>
      <c r="CZ224" s="415">
        <f>+MAX(0,(SUMIFS($I$222:CZ222,$I$2:CZ$2,"&gt;"&amp;CZ$2-$F$224)+SUMIFS($I$223:CZ223,$I$2:CZ$2,"&gt;"&amp;CZ$2-$F$224)))</f>
        <v>0</v>
      </c>
      <c r="DA224" s="415">
        <f>+MAX(0,(SUMIFS($I$222:DA222,$I$2:DA$2,"&gt;"&amp;DA$2-$F$224)+SUMIFS($I$223:DA223,$I$2:DA$2,"&gt;"&amp;DA$2-$F$224)))</f>
        <v>0</v>
      </c>
      <c r="DB224" s="415">
        <f>+MAX(0,(SUMIFS($I$222:DB222,$I$2:DB$2,"&gt;"&amp;DB$2-$F$224)+SUMIFS($I$223:DB223,$I$2:DB$2,"&gt;"&amp;DB$2-$F$224)))</f>
        <v>0</v>
      </c>
      <c r="DC224" s="415">
        <f>+MAX(0,(SUMIFS($I$222:DC222,$I$2:DC$2,"&gt;"&amp;DC$2-$F$224)+SUMIFS($I$223:DC223,$I$2:DC$2,"&gt;"&amp;DC$2-$F$224)))</f>
        <v>0</v>
      </c>
      <c r="DD224" s="415">
        <f>+MAX(0,(SUMIFS($I$222:DD222,$I$2:DD$2,"&gt;"&amp;DD$2-$F$224)+SUMIFS($I$223:DD223,$I$2:DD$2,"&gt;"&amp;DD$2-$F$224)))</f>
        <v>0</v>
      </c>
      <c r="DE224" s="415">
        <f>+MAX(0,(SUMIFS($I$222:DE222,$I$2:DE$2,"&gt;"&amp;DE$2-$F$224)+SUMIFS($I$223:DE223,$I$2:DE$2,"&gt;"&amp;DE$2-$F$224)))</f>
        <v>0</v>
      </c>
      <c r="DF224" s="415">
        <f>+MAX(0,(SUMIFS($I$222:DF222,$I$2:DF$2,"&gt;"&amp;DF$2-$F$224)+SUMIFS($I$223:DF223,$I$2:DF$2,"&gt;"&amp;DF$2-$F$224)))</f>
        <v>0</v>
      </c>
      <c r="DG224" s="415">
        <f>+MAX(0,(SUMIFS($I$222:DG222,$I$2:DG$2,"&gt;"&amp;DG$2-$F$224)+SUMIFS($I$223:DG223,$I$2:DG$2,"&gt;"&amp;DG$2-$F$224)))</f>
        <v>0</v>
      </c>
      <c r="DH224" s="415">
        <f>+MAX(0,(SUMIFS($I$222:DH222,$I$2:DH$2,"&gt;"&amp;DH$2-$F$224)+SUMIFS($I$223:DH223,$I$2:DH$2,"&gt;"&amp;DH$2-$F$224)))</f>
        <v>0</v>
      </c>
      <c r="DI224" s="415">
        <f>+MAX(0,(SUMIFS($I$222:DI222,$I$2:DI$2,"&gt;"&amp;DI$2-$F$224)+SUMIFS($I$223:DI223,$I$2:DI$2,"&gt;"&amp;DI$2-$F$224)))</f>
        <v>0</v>
      </c>
      <c r="DJ224" s="415">
        <f>+MAX(0,(SUMIFS($I$222:DJ222,$I$2:DJ$2,"&gt;"&amp;DJ$2-$F$224)+SUMIFS($I$223:DJ223,$I$2:DJ$2,"&gt;"&amp;DJ$2-$F$224)))</f>
        <v>0</v>
      </c>
      <c r="DK224" s="415">
        <f>+MAX(0,(SUMIFS($I$222:DK222,$I$2:DK$2,"&gt;"&amp;DK$2-$F$224)+SUMIFS($I$223:DK223,$I$2:DK$2,"&gt;"&amp;DK$2-$F$224)))</f>
        <v>0</v>
      </c>
      <c r="DL224" s="415">
        <f>+MAX(0,(SUMIFS($I$222:DL222,$I$2:DL$2,"&gt;"&amp;DL$2-$F$224)+SUMIFS($I$223:DL223,$I$2:DL$2,"&gt;"&amp;DL$2-$F$224)))</f>
        <v>0</v>
      </c>
      <c r="DM224" s="415">
        <f>+MAX(0,(SUMIFS($I$222:DM222,$I$2:DM$2,"&gt;"&amp;DM$2-$F$224)+SUMIFS($I$223:DM223,$I$2:DM$2,"&gt;"&amp;DM$2-$F$224)))</f>
        <v>0</v>
      </c>
      <c r="DN224" s="415">
        <f>+MAX(0,(SUMIFS($I$222:DN222,$I$2:DN$2,"&gt;"&amp;DN$2-$F$224)+SUMIFS($I$223:DN223,$I$2:DN$2,"&gt;"&amp;DN$2-$F$224)))</f>
        <v>0</v>
      </c>
      <c r="DO224" s="415">
        <f>+MAX(0,(SUMIFS($I$222:DO222,$I$2:DO$2,"&gt;"&amp;DO$2-$F$224)+SUMIFS($I$223:DO223,$I$2:DO$2,"&gt;"&amp;DO$2-$F$224)))</f>
        <v>0</v>
      </c>
      <c r="DP224" s="415">
        <f>+MAX(0,(SUMIFS($I$222:DP222,$I$2:DP$2,"&gt;"&amp;DP$2-$F$224)+SUMIFS($I$223:DP223,$I$2:DP$2,"&gt;"&amp;DP$2-$F$224)))</f>
        <v>0</v>
      </c>
      <c r="DQ224" s="415">
        <f>+MAX(0,(SUMIFS($I$222:DQ222,$I$2:DQ$2,"&gt;"&amp;DQ$2-$F$224)+SUMIFS($I$223:DQ223,$I$2:DQ$2,"&gt;"&amp;DQ$2-$F$224)))</f>
        <v>0</v>
      </c>
      <c r="DR224" s="415">
        <f>+MAX(0,(SUMIFS($I$222:DR222,$I$2:DR$2,"&gt;"&amp;DR$2-$F$224)+SUMIFS($I$223:DR223,$I$2:DR$2,"&gt;"&amp;DR$2-$F$224)))</f>
        <v>0</v>
      </c>
      <c r="DS224" s="415">
        <f>+MAX(0,(SUMIFS($I$222:DS222,$I$2:DS$2,"&gt;"&amp;DS$2-$F$224)+SUMIFS($I$223:DS223,$I$2:DS$2,"&gt;"&amp;DS$2-$F$224)))</f>
        <v>0</v>
      </c>
      <c r="DT224" s="415">
        <f>+MAX(0,(SUMIFS($I$222:DT222,$I$2:DT$2,"&gt;"&amp;DT$2-$F$224)+SUMIFS($I$223:DT223,$I$2:DT$2,"&gt;"&amp;DT$2-$F$224)))</f>
        <v>0</v>
      </c>
      <c r="DU224" s="415">
        <f>+MAX(0,(SUMIFS($I$222:DU222,$I$2:DU$2,"&gt;"&amp;DU$2-$F$224)+SUMIFS($I$223:DU223,$I$2:DU$2,"&gt;"&amp;DU$2-$F$224)))</f>
        <v>0</v>
      </c>
      <c r="DV224" s="415">
        <f>+MAX(0,(SUMIFS($I$222:DV222,$I$2:DV$2,"&gt;"&amp;DV$2-$F$224)+SUMIFS($I$223:DV223,$I$2:DV$2,"&gt;"&amp;DV$2-$F$224)))</f>
        <v>0</v>
      </c>
      <c r="DW224" s="415">
        <f>+MAX(0,(SUMIFS($I$222:DW222,$I$2:DW$2,"&gt;"&amp;DW$2-$F$224)+SUMIFS($I$223:DW223,$I$2:DW$2,"&gt;"&amp;DW$2-$F$224)))</f>
        <v>0</v>
      </c>
      <c r="DX224" s="415">
        <f>+MAX(0,(SUMIFS($I$222:DX222,$I$2:DX$2,"&gt;"&amp;DX$2-$F$224)+SUMIFS($I$223:DX223,$I$2:DX$2,"&gt;"&amp;DX$2-$F$224)))</f>
        <v>0</v>
      </c>
      <c r="DY224" s="415">
        <f>+MAX(0,(SUMIFS($I$222:DY222,$I$2:DY$2,"&gt;"&amp;DY$2-$F$224)+SUMIFS($I$223:DY223,$I$2:DY$2,"&gt;"&amp;DY$2-$F$224)))</f>
        <v>0</v>
      </c>
      <c r="DZ224" s="415">
        <f>+MAX(0,(SUMIFS($I$222:DZ222,$I$2:DZ$2,"&gt;"&amp;DZ$2-$F$224)+SUMIFS($I$223:DZ223,$I$2:DZ$2,"&gt;"&amp;DZ$2-$F$224)))</f>
        <v>0</v>
      </c>
      <c r="EA224" s="415">
        <f>+MAX(0,(SUMIFS($I$222:EA222,$I$2:EA$2,"&gt;"&amp;EA$2-$F$224)+SUMIFS($I$223:EA223,$I$2:EA$2,"&gt;"&amp;EA$2-$F$224)))</f>
        <v>0</v>
      </c>
      <c r="EB224" s="415">
        <f>+MAX(0,(SUMIFS($I$222:EB222,$I$2:EB$2,"&gt;"&amp;EB$2-$F$224)+SUMIFS($I$223:EB223,$I$2:EB$2,"&gt;"&amp;EB$2-$F$224)))</f>
        <v>0</v>
      </c>
      <c r="EC224" s="415">
        <f>+MAX(0,(SUMIFS($I$222:EC222,$I$2:EC$2,"&gt;"&amp;EC$2-$F$224)+SUMIFS($I$223:EC223,$I$2:EC$2,"&gt;"&amp;EC$2-$F$224)))</f>
        <v>0</v>
      </c>
      <c r="ED224" s="415">
        <f>+MAX(0,(SUMIFS($I$222:ED222,$I$2:ED$2,"&gt;"&amp;ED$2-$F$224)+SUMIFS($I$223:ED223,$I$2:ED$2,"&gt;"&amp;ED$2-$F$224)))</f>
        <v>0</v>
      </c>
      <c r="EE224" s="415">
        <f>+MAX(0,(SUMIFS($I$222:EE222,$I$2:EE$2,"&gt;"&amp;EE$2-$F$224)+SUMIFS($I$223:EE223,$I$2:EE$2,"&gt;"&amp;EE$2-$F$224)))</f>
        <v>0</v>
      </c>
      <c r="EF224" s="415">
        <f>+MAX(0,(SUMIFS($I$222:EF222,$I$2:EF$2,"&gt;"&amp;EF$2-$F$224)+SUMIFS($I$223:EF223,$I$2:EF$2,"&gt;"&amp;EF$2-$F$224)))</f>
        <v>0</v>
      </c>
      <c r="EG224" s="415">
        <f>+MAX(0,(SUMIFS($I$222:EG222,$I$2:EG$2,"&gt;"&amp;EG$2-$F$224)+SUMIFS($I$223:EG223,$I$2:EG$2,"&gt;"&amp;EG$2-$F$224)))</f>
        <v>0</v>
      </c>
      <c r="EH224" s="415">
        <f>+MAX(0,(SUMIFS($I$222:EH222,$I$2:EH$2,"&gt;"&amp;EH$2-$F$224)+SUMIFS($I$223:EH223,$I$2:EH$2,"&gt;"&amp;EH$2-$F$224)))</f>
        <v>0</v>
      </c>
      <c r="EI224" s="415">
        <f>+MAX(0,(SUMIFS($I$222:EI222,$I$2:EI$2,"&gt;"&amp;EI$2-$F$224)+SUMIFS($I$223:EI223,$I$2:EI$2,"&gt;"&amp;EI$2-$F$224)))</f>
        <v>0</v>
      </c>
      <c r="EJ224" s="415">
        <f>+MAX(0,(SUMIFS($I$222:EJ222,$I$2:EJ$2,"&gt;"&amp;EJ$2-$F$224)+SUMIFS($I$223:EJ223,$I$2:EJ$2,"&gt;"&amp;EJ$2-$F$224)))</f>
        <v>0</v>
      </c>
      <c r="EK224" s="415">
        <f>+MAX(0,(SUMIFS($I$222:EK222,$I$2:EK$2,"&gt;"&amp;EK$2-$F$224)+SUMIFS($I$223:EK223,$I$2:EK$2,"&gt;"&amp;EK$2-$F$224)))</f>
        <v>0</v>
      </c>
      <c r="EL224" s="415">
        <f>+MAX(0,(SUMIFS($I$222:EL222,$I$2:EL$2,"&gt;"&amp;EL$2-$F$224)+SUMIFS($I$223:EL223,$I$2:EL$2,"&gt;"&amp;EL$2-$F$224)))</f>
        <v>0</v>
      </c>
      <c r="EM224" s="415">
        <f>+MAX(0,(SUMIFS($I$222:EM222,$I$2:EM$2,"&gt;"&amp;EM$2-$F$224)+SUMIFS($I$223:EM223,$I$2:EM$2,"&gt;"&amp;EM$2-$F$224)))</f>
        <v>0</v>
      </c>
      <c r="EN224" s="415">
        <f>+MAX(0,(SUMIFS($I$222:EN222,$I$2:EN$2,"&gt;"&amp;EN$2-$F$224)+SUMIFS($I$223:EN223,$I$2:EN$2,"&gt;"&amp;EN$2-$F$224)))</f>
        <v>0</v>
      </c>
      <c r="EO224" s="415">
        <f>+MAX(0,(SUMIFS($I$222:EO222,$I$2:EO$2,"&gt;"&amp;EO$2-$F$224)+SUMIFS($I$223:EO223,$I$2:EO$2,"&gt;"&amp;EO$2-$F$224)))</f>
        <v>0</v>
      </c>
      <c r="EP224" s="415">
        <f>+MAX(0,(SUMIFS($I$222:EP222,$I$2:EP$2,"&gt;"&amp;EP$2-$F$224)+SUMIFS($I$223:EP223,$I$2:EP$2,"&gt;"&amp;EP$2-$F$224)))</f>
        <v>0</v>
      </c>
      <c r="EQ224" s="415">
        <f>+MAX(0,(SUMIFS($I$222:EQ222,$I$2:EQ$2,"&gt;"&amp;EQ$2-$F$224)+SUMIFS($I$223:EQ223,$I$2:EQ$2,"&gt;"&amp;EQ$2-$F$224)))</f>
        <v>0</v>
      </c>
      <c r="ER224" s="415">
        <f>+MAX(0,(SUMIFS($I$222:ER222,$I$2:ER$2,"&gt;"&amp;ER$2-$F$224)+SUMIFS($I$223:ER223,$I$2:ER$2,"&gt;"&amp;ER$2-$F$224)))</f>
        <v>0</v>
      </c>
      <c r="ES224" s="415">
        <f>+MAX(0,(SUMIFS($I$222:ES222,$I$2:ES$2,"&gt;"&amp;ES$2-$F$224)+SUMIFS($I$223:ES223,$I$2:ES$2,"&gt;"&amp;ES$2-$F$224)))</f>
        <v>0</v>
      </c>
      <c r="ET224" s="415">
        <f>+MAX(0,(SUMIFS($I$222:ET222,$I$2:ET$2,"&gt;"&amp;ET$2-$F$224)+SUMIFS($I$223:ET223,$I$2:ET$2,"&gt;"&amp;ET$2-$F$224)))</f>
        <v>0</v>
      </c>
      <c r="EU224" s="415">
        <f>+MAX(0,(SUMIFS($I$222:EU222,$I$2:EU$2,"&gt;"&amp;EU$2-$F$224)+SUMIFS($I$223:EU223,$I$2:EU$2,"&gt;"&amp;EU$2-$F$224)))</f>
        <v>0</v>
      </c>
      <c r="EV224" s="415">
        <f>+MAX(0,(SUMIFS($I$222:EV222,$I$2:EV$2,"&gt;"&amp;EV$2-$F$224)+SUMIFS($I$223:EV223,$I$2:EV$2,"&gt;"&amp;EV$2-$F$224)))</f>
        <v>0</v>
      </c>
      <c r="EW224" s="415">
        <f>+MAX(0,(SUMIFS($I$222:EW222,$I$2:EW$2,"&gt;"&amp;EW$2-$F$224)+SUMIFS($I$223:EW223,$I$2:EW$2,"&gt;"&amp;EW$2-$F$224)))</f>
        <v>0</v>
      </c>
      <c r="EX224" s="415">
        <f>+MAX(0,(SUMIFS($I$222:EX222,$I$2:EX$2,"&gt;"&amp;EX$2-$F$224)+SUMIFS($I$223:EX223,$I$2:EX$2,"&gt;"&amp;EX$2-$F$224)))</f>
        <v>0</v>
      </c>
      <c r="EY224" s="415">
        <f>+MAX(0,(SUMIFS($I$222:EY222,$I$2:EY$2,"&gt;"&amp;EY$2-$F$224)+SUMIFS($I$223:EY223,$I$2:EY$2,"&gt;"&amp;EY$2-$F$224)))</f>
        <v>0</v>
      </c>
      <c r="EZ224" s="415">
        <f>+MAX(0,(SUMIFS($I$222:EZ222,$I$2:EZ$2,"&gt;"&amp;EZ$2-$F$224)+SUMIFS($I$223:EZ223,$I$2:EZ$2,"&gt;"&amp;EZ$2-$F$224)))</f>
        <v>0</v>
      </c>
      <c r="FA224" s="415">
        <f>+MAX(0,(SUMIFS($I$222:FA222,$I$2:FA$2,"&gt;"&amp;FA$2-$F$224)+SUMIFS($I$223:FA223,$I$2:FA$2,"&gt;"&amp;FA$2-$F$224)))</f>
        <v>0</v>
      </c>
      <c r="FB224" s="415">
        <f>+MAX(0,(SUMIFS($I$222:FB222,$I$2:FB$2,"&gt;"&amp;FB$2-$F$224)+SUMIFS($I$223:FB223,$I$2:FB$2,"&gt;"&amp;FB$2-$F$224)))</f>
        <v>0</v>
      </c>
      <c r="FC224" s="415">
        <f>+MAX(0,(SUMIFS($I$222:FC222,$I$2:FC$2,"&gt;"&amp;FC$2-$F$224)+SUMIFS($I$223:FC223,$I$2:FC$2,"&gt;"&amp;FC$2-$F$224)))</f>
        <v>0</v>
      </c>
      <c r="FD224" s="415">
        <f>+MAX(0,(SUMIFS($I$222:FD222,$I$2:FD$2,"&gt;"&amp;FD$2-$F$224)+SUMIFS($I$223:FD223,$I$2:FD$2,"&gt;"&amp;FD$2-$F$224)))</f>
        <v>0</v>
      </c>
      <c r="FE224" s="415">
        <f>+MAX(0,(SUMIFS($I$222:FE222,$I$2:FE$2,"&gt;"&amp;FE$2-$F$224)+SUMIFS($I$223:FE223,$I$2:FE$2,"&gt;"&amp;FE$2-$F$224)))</f>
        <v>0</v>
      </c>
      <c r="FF224" s="415">
        <f>+MAX(0,(SUMIFS($I$222:FF222,$I$2:FF$2,"&gt;"&amp;FF$2-$F$224)+SUMIFS($I$223:FF223,$I$2:FF$2,"&gt;"&amp;FF$2-$F$224)))</f>
        <v>0</v>
      </c>
      <c r="FG224" s="415">
        <f>+MAX(0,(SUMIFS($I$222:FG222,$I$2:FG$2,"&gt;"&amp;FG$2-$F$224)+SUMIFS($I$223:FG223,$I$2:FG$2,"&gt;"&amp;FG$2-$F$224)))</f>
        <v>0</v>
      </c>
      <c r="FH224" s="415">
        <f>+MAX(0,(SUMIFS($I$222:FH222,$I$2:FH$2,"&gt;"&amp;FH$2-$F$224)+SUMIFS($I$223:FH223,$I$2:FH$2,"&gt;"&amp;FH$2-$F$224)))</f>
        <v>0</v>
      </c>
      <c r="FI224" s="415">
        <f>+MAX(0,(SUMIFS($I$222:FI222,$I$2:FI$2,"&gt;"&amp;FI$2-$F$224)+SUMIFS($I$223:FI223,$I$2:FI$2,"&gt;"&amp;FI$2-$F$224)))</f>
        <v>0</v>
      </c>
      <c r="FJ224" s="415">
        <f>+MAX(0,(SUMIFS($I$222:FJ222,$I$2:FJ$2,"&gt;"&amp;FJ$2-$F$224)+SUMIFS($I$223:FJ223,$I$2:FJ$2,"&gt;"&amp;FJ$2-$F$224)))</f>
        <v>0</v>
      </c>
      <c r="FK224" s="415">
        <f>+MAX(0,(SUMIFS($I$222:FK222,$I$2:FK$2,"&gt;"&amp;FK$2-$F$224)+SUMIFS($I$223:FK223,$I$2:FK$2,"&gt;"&amp;FK$2-$F$224)))</f>
        <v>0</v>
      </c>
      <c r="FL224" s="415">
        <f>+MAX(0,(SUMIFS($I$222:FL222,$I$2:FL$2,"&gt;"&amp;FL$2-$F$224)+SUMIFS($I$223:FL223,$I$2:FL$2,"&gt;"&amp;FL$2-$F$224)))</f>
        <v>0</v>
      </c>
      <c r="FM224" s="415">
        <f>+MAX(0,(SUMIFS($I$222:FM222,$I$2:FM$2,"&gt;"&amp;FM$2-$F$224)+SUMIFS($I$223:FM223,$I$2:FM$2,"&gt;"&amp;FM$2-$F$224)))</f>
        <v>0</v>
      </c>
      <c r="FN224" s="415">
        <f>+MAX(0,(SUMIFS($I$222:FN222,$I$2:FN$2,"&gt;"&amp;FN$2-$F$224)+SUMIFS($I$223:FN223,$I$2:FN$2,"&gt;"&amp;FN$2-$F$224)))</f>
        <v>0</v>
      </c>
      <c r="FO224" s="415">
        <f>+MAX(0,(SUMIFS($I$222:FO222,$I$2:FO$2,"&gt;"&amp;FO$2-$F$224)+SUMIFS($I$223:FO223,$I$2:FO$2,"&gt;"&amp;FO$2-$F$224)))</f>
        <v>0</v>
      </c>
      <c r="FP224" s="415">
        <f>+MAX(0,(SUMIFS($I$222:FP222,$I$2:FP$2,"&gt;"&amp;FP$2-$F$224)+SUMIFS($I$223:FP223,$I$2:FP$2,"&gt;"&amp;FP$2-$F$224)))</f>
        <v>0</v>
      </c>
      <c r="FQ224" s="415">
        <f>+MAX(0,(SUMIFS($I$222:FQ222,$I$2:FQ$2,"&gt;"&amp;FQ$2-$F$224)+SUMIFS($I$223:FQ223,$I$2:FQ$2,"&gt;"&amp;FQ$2-$F$224)))</f>
        <v>0</v>
      </c>
      <c r="FR224" s="415">
        <f>+MAX(0,(SUMIFS($I$222:FR222,$I$2:FR$2,"&gt;"&amp;FR$2-$F$224)+SUMIFS($I$223:FR223,$I$2:FR$2,"&gt;"&amp;FR$2-$F$224)))</f>
        <v>0</v>
      </c>
      <c r="FS224" s="415">
        <f>+MAX(0,(SUMIFS($I$222:FS222,$I$2:FS$2,"&gt;"&amp;FS$2-$F$224)+SUMIFS($I$223:FS223,$I$2:FS$2,"&gt;"&amp;FS$2-$F$224)))</f>
        <v>0</v>
      </c>
      <c r="FT224" s="415">
        <f>+MAX(0,(SUMIFS($I$222:FT222,$I$2:FT$2,"&gt;"&amp;FT$2-$F$224)+SUMIFS($I$223:FT223,$I$2:FT$2,"&gt;"&amp;FT$2-$F$224)))</f>
        <v>0</v>
      </c>
      <c r="FU224" s="415">
        <f>+MAX(0,(SUMIFS($I$222:FU222,$I$2:FU$2,"&gt;"&amp;FU$2-$F$224)+SUMIFS($I$223:FU223,$I$2:FU$2,"&gt;"&amp;FU$2-$F$224)))</f>
        <v>0</v>
      </c>
      <c r="FV224" s="415">
        <f>+MAX(0,(SUMIFS($I$222:FV222,$I$2:FV$2,"&gt;"&amp;FV$2-$F$224)+SUMIFS($I$223:FV223,$I$2:FV$2,"&gt;"&amp;FV$2-$F$224)))</f>
        <v>0</v>
      </c>
      <c r="FW224" s="415">
        <f>+MAX(0,(SUMIFS($I$222:FW222,$I$2:FW$2,"&gt;"&amp;FW$2-$F$224)+SUMIFS($I$223:FW223,$I$2:FW$2,"&gt;"&amp;FW$2-$F$224)))</f>
        <v>0</v>
      </c>
      <c r="FX224" s="415">
        <f>+MAX(0,(SUMIFS($I$222:FX222,$I$2:FX$2,"&gt;"&amp;FX$2-$F$224)+SUMIFS($I$223:FX223,$I$2:FX$2,"&gt;"&amp;FX$2-$F$224)))</f>
        <v>0</v>
      </c>
      <c r="FY224" s="415">
        <f>+MAX(0,(SUMIFS($I$222:FY222,$I$2:FY$2,"&gt;"&amp;FY$2-$F$224)+SUMIFS($I$223:FY223,$I$2:FY$2,"&gt;"&amp;FY$2-$F$224)))</f>
        <v>0</v>
      </c>
      <c r="FZ224" s="415">
        <f>+MAX(0,(SUMIFS($I$222:FZ222,$I$2:FZ$2,"&gt;"&amp;FZ$2-$F$224)+SUMIFS($I$223:FZ223,$I$2:FZ$2,"&gt;"&amp;FZ$2-$F$224)))</f>
        <v>0</v>
      </c>
      <c r="GA224" s="415">
        <f>+MAX(0,(SUMIFS($I$222:GA222,$I$2:GA$2,"&gt;"&amp;GA$2-$F$224)+SUMIFS($I$223:GA223,$I$2:GA$2,"&gt;"&amp;GA$2-$F$224)))</f>
        <v>0</v>
      </c>
      <c r="GB224" s="415">
        <f>+MAX(0,(SUMIFS($I$222:GB222,$I$2:GB$2,"&gt;"&amp;GB$2-$F$224)+SUMIFS($I$223:GB223,$I$2:GB$2,"&gt;"&amp;GB$2-$F$224)))</f>
        <v>0</v>
      </c>
      <c r="GC224" s="415">
        <f>+MAX(0,(SUMIFS($I$222:GC222,$I$2:GC$2,"&gt;"&amp;GC$2-$F$224)+SUMIFS($I$223:GC223,$I$2:GC$2,"&gt;"&amp;GC$2-$F$224)))</f>
        <v>0</v>
      </c>
      <c r="GD224" s="415">
        <f>+MAX(0,(SUMIFS($I$222:GD222,$I$2:GD$2,"&gt;"&amp;GD$2-$F$224)+SUMIFS($I$223:GD223,$I$2:GD$2,"&gt;"&amp;GD$2-$F$224)))</f>
        <v>0</v>
      </c>
      <c r="GE224" s="415">
        <f>+MAX(0,(SUMIFS($I$222:GE222,$I$2:GE$2,"&gt;"&amp;GE$2-$F$224)+SUMIFS($I$223:GE223,$I$2:GE$2,"&gt;"&amp;GE$2-$F$224)))</f>
        <v>0</v>
      </c>
      <c r="GF224" s="415">
        <f>+MAX(0,(SUMIFS($I$222:GF222,$I$2:GF$2,"&gt;"&amp;GF$2-$F$224)+SUMIFS($I$223:GF223,$I$2:GF$2,"&gt;"&amp;GF$2-$F$224)))</f>
        <v>0</v>
      </c>
      <c r="GG224" s="415">
        <f>+MAX(0,(SUMIFS($I$222:GG222,$I$2:GG$2,"&gt;"&amp;GG$2-$F$224)+SUMIFS($I$223:GG223,$I$2:GG$2,"&gt;"&amp;GG$2-$F$224)))</f>
        <v>0</v>
      </c>
      <c r="GH224" s="415">
        <f>+MAX(0,(SUMIFS($I$222:GH222,$I$2:GH$2,"&gt;"&amp;GH$2-$F$224)+SUMIFS($I$223:GH223,$I$2:GH$2,"&gt;"&amp;GH$2-$F$224)))</f>
        <v>0</v>
      </c>
      <c r="GI224" s="415">
        <f>+MAX(0,(SUMIFS($I$222:GI222,$I$2:GI$2,"&gt;"&amp;GI$2-$F$224)+SUMIFS($I$223:GI223,$I$2:GI$2,"&gt;"&amp;GI$2-$F$224)))</f>
        <v>0</v>
      </c>
      <c r="GJ224" s="415">
        <f>+MAX(0,(SUMIFS($I$222:GJ222,$I$2:GJ$2,"&gt;"&amp;GJ$2-$F$224)+SUMIFS($I$223:GJ223,$I$2:GJ$2,"&gt;"&amp;GJ$2-$F$224)))</f>
        <v>0</v>
      </c>
      <c r="GK224" s="415">
        <f>+MAX(0,(SUMIFS($I$222:GK222,$I$2:GK$2,"&gt;"&amp;GK$2-$F$224)+SUMIFS($I$223:GK223,$I$2:GK$2,"&gt;"&amp;GK$2-$F$224)))</f>
        <v>0</v>
      </c>
      <c r="GL224" s="415">
        <f>+MAX(0,(SUMIFS($I$222:GL222,$I$2:GL$2,"&gt;"&amp;GL$2-$F$224)+SUMIFS($I$223:GL223,$I$2:GL$2,"&gt;"&amp;GL$2-$F$224)))</f>
        <v>0</v>
      </c>
      <c r="GM224" s="415">
        <f>+MAX(0,(SUMIFS($I$222:GM222,$I$2:GM$2,"&gt;"&amp;GM$2-$F$224)+SUMIFS($I$223:GM223,$I$2:GM$2,"&gt;"&amp;GM$2-$F$224)))</f>
        <v>0</v>
      </c>
      <c r="GN224" s="415">
        <f>+MAX(0,(SUMIFS($I$222:GN222,$I$2:GN$2,"&gt;"&amp;GN$2-$F$224)+SUMIFS($I$223:GN223,$I$2:GN$2,"&gt;"&amp;GN$2-$F$224)))</f>
        <v>0</v>
      </c>
      <c r="GO224" s="415">
        <f>+MAX(0,(SUMIFS($I$222:GO222,$I$2:GO$2,"&gt;"&amp;GO$2-$F$224)+SUMIFS($I$223:GO223,$I$2:GO$2,"&gt;"&amp;GO$2-$F$224)))</f>
        <v>0</v>
      </c>
      <c r="GP224" s="415">
        <f>+MAX(0,(SUMIFS($I$222:GP222,$I$2:GP$2,"&gt;"&amp;GP$2-$F$224)+SUMIFS($I$223:GP223,$I$2:GP$2,"&gt;"&amp;GP$2-$F$224)))</f>
        <v>0</v>
      </c>
      <c r="GQ224" s="415">
        <f>+MAX(0,(SUMIFS($I$222:GQ222,$I$2:GQ$2,"&gt;"&amp;GQ$2-$F$224)+SUMIFS($I$223:GQ223,$I$2:GQ$2,"&gt;"&amp;GQ$2-$F$224)))</f>
        <v>0</v>
      </c>
      <c r="GR224" s="415">
        <f>+MAX(0,(SUMIFS($I$222:GR222,$I$2:GR$2,"&gt;"&amp;GR$2-$F$224)+SUMIFS($I$223:GR223,$I$2:GR$2,"&gt;"&amp;GR$2-$F$224)))</f>
        <v>0</v>
      </c>
      <c r="GS224" s="415">
        <f>+MAX(0,(SUMIFS($I$222:GS222,$I$2:GS$2,"&gt;"&amp;GS$2-$F$224)+SUMIFS($I$223:GS223,$I$2:GS$2,"&gt;"&amp;GS$2-$F$224)))</f>
        <v>0</v>
      </c>
      <c r="GT224" s="415">
        <f>+MAX(0,(SUMIFS($I$222:GT222,$I$2:GT$2,"&gt;"&amp;GT$2-$F$224)+SUMIFS($I$223:GT223,$I$2:GT$2,"&gt;"&amp;GT$2-$F$224)))</f>
        <v>0</v>
      </c>
      <c r="GU224" s="415">
        <f>+MAX(0,(SUMIFS($I$222:GU222,$I$2:GU$2,"&gt;"&amp;GU$2-$F$224)+SUMIFS($I$223:GU223,$I$2:GU$2,"&gt;"&amp;GU$2-$F$224)))</f>
        <v>0</v>
      </c>
      <c r="GV224" s="415">
        <f>+MAX(0,(SUMIFS($I$222:GV222,$I$2:GV$2,"&gt;"&amp;GV$2-$F$224)+SUMIFS($I$223:GV223,$I$2:GV$2,"&gt;"&amp;GV$2-$F$224)))</f>
        <v>0</v>
      </c>
      <c r="GW224" s="415">
        <f>+MAX(0,(SUMIFS($I$222:GW222,$I$2:GW$2,"&gt;"&amp;GW$2-$F$224)+SUMIFS($I$223:GW223,$I$2:GW$2,"&gt;"&amp;GW$2-$F$224)))</f>
        <v>0</v>
      </c>
      <c r="GX224" s="415">
        <f>+MAX(0,(SUMIFS($I$222:GX222,$I$2:GX$2,"&gt;"&amp;GX$2-$F$224)+SUMIFS($I$223:GX223,$I$2:GX$2,"&gt;"&amp;GX$2-$F$224)))</f>
        <v>0</v>
      </c>
      <c r="GY224" s="415">
        <f>+MAX(0,(SUMIFS($I$222:GY222,$I$2:GY$2,"&gt;"&amp;GY$2-$F$224)+SUMIFS($I$223:GY223,$I$2:GY$2,"&gt;"&amp;GY$2-$F$224)))</f>
        <v>0</v>
      </c>
      <c r="GZ224" s="415">
        <f>+MAX(0,(SUMIFS($I$222:GZ222,$I$2:GZ$2,"&gt;"&amp;GZ$2-$F$224)+SUMIFS($I$223:GZ223,$I$2:GZ$2,"&gt;"&amp;GZ$2-$F$224)))</f>
        <v>0</v>
      </c>
      <c r="HA224" s="415">
        <f>+MAX(0,(SUMIFS($I$222:HA222,$I$2:HA$2,"&gt;"&amp;HA$2-$F$224)+SUMIFS($I$223:HA223,$I$2:HA$2,"&gt;"&amp;HA$2-$F$224)))</f>
        <v>0</v>
      </c>
      <c r="HB224" s="415">
        <f>+MAX(0,(SUMIFS($I$222:HB222,$I$2:HB$2,"&gt;"&amp;HB$2-$F$224)+SUMIFS($I$223:HB223,$I$2:HB$2,"&gt;"&amp;HB$2-$F$224)))</f>
        <v>0</v>
      </c>
      <c r="HC224" s="415">
        <f>+MAX(0,(SUMIFS($I$222:HC222,$I$2:HC$2,"&gt;"&amp;HC$2-$F$224)+SUMIFS($I$223:HC223,$I$2:HC$2,"&gt;"&amp;HC$2-$F$224)))</f>
        <v>0</v>
      </c>
      <c r="HD224" s="415">
        <f>+MAX(0,(SUMIFS($I$222:HD222,$I$2:HD$2,"&gt;"&amp;HD$2-$F$224)+SUMIFS($I$223:HD223,$I$2:HD$2,"&gt;"&amp;HD$2-$F$224)))</f>
        <v>0</v>
      </c>
      <c r="HE224" s="415">
        <f>+MAX(0,(SUMIFS($I$222:HE222,$I$2:HE$2,"&gt;"&amp;HE$2-$F$224)+SUMIFS($I$223:HE223,$I$2:HE$2,"&gt;"&amp;HE$2-$F$224)))</f>
        <v>0</v>
      </c>
      <c r="HF224" s="415">
        <f>+MAX(0,(SUMIFS($I$222:HF222,$I$2:HF$2,"&gt;"&amp;HF$2-$F$224)+SUMIFS($I$223:HF223,$I$2:HF$2,"&gt;"&amp;HF$2-$F$224)))</f>
        <v>0</v>
      </c>
      <c r="HG224" s="415">
        <f>+MAX(0,(SUMIFS($I$222:HG222,$I$2:HG$2,"&gt;"&amp;HG$2-$F$224)+SUMIFS($I$223:HG223,$I$2:HG$2,"&gt;"&amp;HG$2-$F$224)))</f>
        <v>0</v>
      </c>
      <c r="HH224" s="415">
        <f>+MAX(0,(SUMIFS($I$222:HH222,$I$2:HH$2,"&gt;"&amp;HH$2-$F$224)+SUMIFS($I$223:HH223,$I$2:HH$2,"&gt;"&amp;HH$2-$F$224)))</f>
        <v>0</v>
      </c>
      <c r="HI224" s="415">
        <f>+MAX(0,(SUMIFS($I$222:HI222,$I$2:HI$2,"&gt;"&amp;HI$2-$F$224)+SUMIFS($I$223:HI223,$I$2:HI$2,"&gt;"&amp;HI$2-$F$224)))</f>
        <v>0</v>
      </c>
      <c r="HJ224" s="415">
        <f>+MAX(0,(SUMIFS($I$222:HJ222,$I$2:HJ$2,"&gt;"&amp;HJ$2-$F$224)+SUMIFS($I$223:HJ223,$I$2:HJ$2,"&gt;"&amp;HJ$2-$F$224)))</f>
        <v>0</v>
      </c>
      <c r="HK224" s="415">
        <f>+MAX(0,(SUMIFS($I$222:HK222,$I$2:HK$2,"&gt;"&amp;HK$2-$F$224)+SUMIFS($I$223:HK223,$I$2:HK$2,"&gt;"&amp;HK$2-$F$224)))</f>
        <v>0</v>
      </c>
      <c r="HL224" s="415">
        <f>+MAX(0,(SUMIFS($I$222:HL222,$I$2:HL$2,"&gt;"&amp;HL$2-$F$224)+SUMIFS($I$223:HL223,$I$2:HL$2,"&gt;"&amp;HL$2-$F$224)))</f>
        <v>0</v>
      </c>
      <c r="HM224" s="415">
        <f>+MAX(0,(SUMIFS($I$222:HM222,$I$2:HM$2,"&gt;"&amp;HM$2-$F$224)+SUMIFS($I$223:HM223,$I$2:HM$2,"&gt;"&amp;HM$2-$F$224)))</f>
        <v>0</v>
      </c>
      <c r="HN224" s="415">
        <f>+MAX(0,(SUMIFS($I$222:HN222,$I$2:HN$2,"&gt;"&amp;HN$2-$F$224)+SUMIFS($I$223:HN223,$I$2:HN$2,"&gt;"&amp;HN$2-$F$224)))</f>
        <v>0</v>
      </c>
      <c r="HO224" s="415">
        <f>+MAX(0,(SUMIFS($I$222:HO222,$I$2:HO$2,"&gt;"&amp;HO$2-$F$224)+SUMIFS($I$223:HO223,$I$2:HO$2,"&gt;"&amp;HO$2-$F$224)))</f>
        <v>0</v>
      </c>
      <c r="HP224" s="415">
        <f>+MAX(0,(SUMIFS($I$222:HP222,$I$2:HP$2,"&gt;"&amp;HP$2-$F$224)+SUMIFS($I$223:HP223,$I$2:HP$2,"&gt;"&amp;HP$2-$F$224)))</f>
        <v>0</v>
      </c>
      <c r="HQ224" s="415">
        <f>+MAX(0,(SUMIFS($I$222:HQ222,$I$2:HQ$2,"&gt;"&amp;HQ$2-$F$224)+SUMIFS($I$223:HQ223,$I$2:HQ$2,"&gt;"&amp;HQ$2-$F$224)))</f>
        <v>0</v>
      </c>
      <c r="HR224" s="415">
        <f>+MAX(0,(SUMIFS($I$222:HR222,$I$2:HR$2,"&gt;"&amp;HR$2-$F$224)+SUMIFS($I$223:HR223,$I$2:HR$2,"&gt;"&amp;HR$2-$F$224)))</f>
        <v>0</v>
      </c>
      <c r="HS224" s="415">
        <f>+MAX(0,(SUMIFS($I$222:HS222,$I$2:HS$2,"&gt;"&amp;HS$2-$F$224)+SUMIFS($I$223:HS223,$I$2:HS$2,"&gt;"&amp;HS$2-$F$224)))</f>
        <v>0</v>
      </c>
      <c r="HT224" s="415">
        <f>+MAX(0,(SUMIFS($I$222:HT222,$I$2:HT$2,"&gt;"&amp;HT$2-$F$224)+SUMIFS($I$223:HT223,$I$2:HT$2,"&gt;"&amp;HT$2-$F$224)))</f>
        <v>0</v>
      </c>
      <c r="HU224" s="415">
        <f>+MAX(0,(SUMIFS($I$222:HU222,$I$2:HU$2,"&gt;"&amp;HU$2-$F$224)+SUMIFS($I$223:HU223,$I$2:HU$2,"&gt;"&amp;HU$2-$F$224)))</f>
        <v>0</v>
      </c>
      <c r="HV224" s="415">
        <f>+MAX(0,(SUMIFS($I$222:HV222,$I$2:HV$2,"&gt;"&amp;HV$2-$F$224)+SUMIFS($I$223:HV223,$I$2:HV$2,"&gt;"&amp;HV$2-$F$224)))</f>
        <v>0</v>
      </c>
      <c r="HW224" s="415">
        <f>+MAX(0,(SUMIFS($I$222:HW222,$I$2:HW$2,"&gt;"&amp;HW$2-$F$224)+SUMIFS($I$223:HW223,$I$2:HW$2,"&gt;"&amp;HW$2-$F$224)))</f>
        <v>0</v>
      </c>
      <c r="HX224" s="415">
        <f>+MAX(0,(SUMIFS($I$222:HX222,$I$2:HX$2,"&gt;"&amp;HX$2-$F$224)+SUMIFS($I$223:HX223,$I$2:HX$2,"&gt;"&amp;HX$2-$F$224)))</f>
        <v>0</v>
      </c>
      <c r="HY224" s="415">
        <f>+MAX(0,(SUMIFS($I$222:HY222,$I$2:HY$2,"&gt;"&amp;HY$2-$F$224)+SUMIFS($I$223:HY223,$I$2:HY$2,"&gt;"&amp;HY$2-$F$224)))</f>
        <v>0</v>
      </c>
      <c r="HZ224" s="415">
        <f>+MAX(0,(SUMIFS($I$222:HZ222,$I$2:HZ$2,"&gt;"&amp;HZ$2-$F$224)+SUMIFS($I$223:HZ223,$I$2:HZ$2,"&gt;"&amp;HZ$2-$F$224)))</f>
        <v>0</v>
      </c>
      <c r="IA224" s="415">
        <f>+MAX(0,(SUMIFS($I$222:IA222,$I$2:IA$2,"&gt;"&amp;IA$2-$F$224)+SUMIFS($I$223:IA223,$I$2:IA$2,"&gt;"&amp;IA$2-$F$224)))</f>
        <v>0</v>
      </c>
      <c r="IB224" s="415">
        <f>+MAX(0,(SUMIFS($I$222:IB222,$I$2:IB$2,"&gt;"&amp;IB$2-$F$224)+SUMIFS($I$223:IB223,$I$2:IB$2,"&gt;"&amp;IB$2-$F$224)))</f>
        <v>0</v>
      </c>
      <c r="IC224" s="415">
        <f>+MAX(0,(SUMIFS($I$222:IC222,$I$2:IC$2,"&gt;"&amp;IC$2-$F$224)+SUMIFS($I$223:IC223,$I$2:IC$2,"&gt;"&amp;IC$2-$F$224)))</f>
        <v>0</v>
      </c>
      <c r="ID224" s="415">
        <f>+MAX(0,(SUMIFS($I$222:ID222,$I$2:ID$2,"&gt;"&amp;ID$2-$F$224)+SUMIFS($I$223:ID223,$I$2:ID$2,"&gt;"&amp;ID$2-$F$224)))</f>
        <v>0</v>
      </c>
      <c r="IE224" s="415">
        <f>+MAX(0,(SUMIFS($I$222:IE222,$I$2:IE$2,"&gt;"&amp;IE$2-$F$224)+SUMIFS($I$223:IE223,$I$2:IE$2,"&gt;"&amp;IE$2-$F$224)))</f>
        <v>0</v>
      </c>
      <c r="IF224" s="415">
        <f>+MAX(0,(SUMIFS($I$222:IF222,$I$2:IF$2,"&gt;"&amp;IF$2-$F$224)+SUMIFS($I$223:IF223,$I$2:IF$2,"&gt;"&amp;IF$2-$F$224)))</f>
        <v>0</v>
      </c>
      <c r="IG224" s="415">
        <f>+MAX(0,(SUMIFS($I$222:IG222,$I$2:IG$2,"&gt;"&amp;IG$2-$F$224)+SUMIFS($I$223:IG223,$I$2:IG$2,"&gt;"&amp;IG$2-$F$224)))</f>
        <v>0</v>
      </c>
      <c r="IH224" s="415">
        <f>+MAX(0,(SUMIFS($I$222:IH222,$I$2:IH$2,"&gt;"&amp;IH$2-$F$224)+SUMIFS($I$223:IH223,$I$2:IH$2,"&gt;"&amp;IH$2-$F$224)))</f>
        <v>0</v>
      </c>
      <c r="II224" s="415">
        <f>+MAX(0,(SUMIFS($I$222:II222,$I$2:II$2,"&gt;"&amp;II$2-$F$224)+SUMIFS($I$223:II223,$I$2:II$2,"&gt;"&amp;II$2-$F$224)))</f>
        <v>0</v>
      </c>
      <c r="IJ224" s="415">
        <f>+MAX(0,(SUMIFS($I$222:IJ222,$I$2:IJ$2,"&gt;"&amp;IJ$2-$F$224)+SUMIFS($I$223:IJ223,$I$2:IJ$2,"&gt;"&amp;IJ$2-$F$224)))</f>
        <v>0</v>
      </c>
      <c r="IK224" s="415">
        <f>+MAX(0,(SUMIFS($I$222:IK222,$I$2:IK$2,"&gt;"&amp;IK$2-$F$224)+SUMIFS($I$223:IK223,$I$2:IK$2,"&gt;"&amp;IK$2-$F$224)))</f>
        <v>0</v>
      </c>
      <c r="IL224" s="415">
        <f>+MAX(0,(SUMIFS($I$222:IL222,$I$2:IL$2,"&gt;"&amp;IL$2-$F$224)+SUMIFS($I$223:IL223,$I$2:IL$2,"&gt;"&amp;IL$2-$F$224)))</f>
        <v>0</v>
      </c>
      <c r="IM224" s="415">
        <f>+MAX(0,(SUMIFS($I$222:IM222,$I$2:IM$2,"&gt;"&amp;IM$2-$F$224)+SUMIFS($I$223:IM223,$I$2:IM$2,"&gt;"&amp;IM$2-$F$224)))</f>
        <v>0</v>
      </c>
      <c r="IN224" s="415">
        <f>+MAX(0,(SUMIFS($I$222:IN222,$I$2:IN$2,"&gt;"&amp;IN$2-$F$224)+SUMIFS($I$223:IN223,$I$2:IN$2,"&gt;"&amp;IN$2-$F$224)))</f>
        <v>0</v>
      </c>
      <c r="IO224" s="85"/>
    </row>
    <row r="225" spans="1:249" ht="12.95" customHeight="1">
      <c r="A225"/>
      <c r="B225" s="3"/>
      <c r="C225" s="6" t="s">
        <v>609</v>
      </c>
      <c r="D225" s="6"/>
      <c r="E225" s="6"/>
      <c r="F225" s="6"/>
      <c r="G225" s="188" t="str">
        <f t="shared" si="364"/>
        <v>USD</v>
      </c>
      <c r="H225" s="6"/>
      <c r="I225" s="419">
        <f t="shared" ref="I225:BT225" ca="1" si="403">IF(I224&gt;0,0,I223)</f>
        <v>-19670.167691041428</v>
      </c>
      <c r="J225" s="419">
        <f t="shared" ca="1" si="403"/>
        <v>-20987.717385514381</v>
      </c>
      <c r="K225" s="419">
        <f t="shared" ca="1" si="403"/>
        <v>-10062.859464455698</v>
      </c>
      <c r="L225" s="419">
        <f t="shared" ca="1" si="403"/>
        <v>-12492.046624074217</v>
      </c>
      <c r="M225" s="419">
        <f t="shared" ca="1" si="403"/>
        <v>-12672.064685477942</v>
      </c>
      <c r="N225" s="419">
        <f t="shared" ca="1" si="403"/>
        <v>-12198.068892265244</v>
      </c>
      <c r="O225" s="419">
        <f t="shared" ca="1" si="403"/>
        <v>-13916.007313406886</v>
      </c>
      <c r="P225" s="419">
        <f t="shared" ca="1" si="403"/>
        <v>-13266.075247298688</v>
      </c>
      <c r="Q225" s="419">
        <f t="shared" ca="1" si="403"/>
        <v>-9114.5479363405702</v>
      </c>
      <c r="R225" s="419">
        <f t="shared" ca="1" si="403"/>
        <v>-11359.109215601275</v>
      </c>
      <c r="S225" s="419">
        <f t="shared" ca="1" si="403"/>
        <v>-17248.254818135563</v>
      </c>
      <c r="T225" s="419">
        <f t="shared" ca="1" si="403"/>
        <v>-19363.018607402271</v>
      </c>
      <c r="U225" s="419">
        <f t="shared" ca="1" si="403"/>
        <v>-11480.766793160525</v>
      </c>
      <c r="V225" s="419">
        <f t="shared" ca="1" si="403"/>
        <v>-13904.273553952469</v>
      </c>
      <c r="W225" s="419">
        <f t="shared" ca="1" si="403"/>
        <v>-1296.9097020515067</v>
      </c>
      <c r="X225" s="419">
        <f t="shared" ca="1" si="403"/>
        <v>-4780.2583919045474</v>
      </c>
      <c r="Y225" s="419">
        <f t="shared" ca="1" si="403"/>
        <v>-5786.5836472910532</v>
      </c>
      <c r="Z225" s="419">
        <f t="shared" ca="1" si="403"/>
        <v>-7409.2119131725949</v>
      </c>
      <c r="AA225" s="419">
        <f t="shared" ca="1" si="403"/>
        <v>-9419.5881353187488</v>
      </c>
      <c r="AB225" s="419">
        <f t="shared" ca="1" si="403"/>
        <v>-9527.978601657358</v>
      </c>
      <c r="AC225" s="419">
        <f t="shared" ca="1" si="403"/>
        <v>-6172.0573149288075</v>
      </c>
      <c r="AD225" s="419">
        <f t="shared" ca="1" si="403"/>
        <v>-8330.7322162601358</v>
      </c>
      <c r="AE225" s="419">
        <f t="shared" ca="1" si="403"/>
        <v>-13904.273553952469</v>
      </c>
      <c r="AF225" s="419">
        <f t="shared" ca="1" si="403"/>
        <v>-15914.649776098631</v>
      </c>
      <c r="AG225" s="419">
        <f t="shared" ca="1" si="403"/>
        <v>-8485.3668427771772</v>
      </c>
      <c r="AH225" s="419">
        <f t="shared" ca="1" si="403"/>
        <v>-10715.712652870247</v>
      </c>
      <c r="AI225" s="419">
        <f t="shared" ca="1" si="403"/>
        <v>0</v>
      </c>
      <c r="AJ225" s="419">
        <f t="shared" ca="1" si="403"/>
        <v>-2049.0839571115648</v>
      </c>
      <c r="AK225" s="419">
        <f t="shared" ca="1" si="403"/>
        <v>-3028.8523953132212</v>
      </c>
      <c r="AL225" s="419">
        <f t="shared" ca="1" si="403"/>
        <v>-4546.248157584404</v>
      </c>
      <c r="AM225" s="419">
        <f t="shared" ca="1" si="403"/>
        <v>-6455.8443108871752</v>
      </c>
      <c r="AN225" s="419">
        <f t="shared" ca="1" si="403"/>
        <v>-6582.6913902935457</v>
      </c>
      <c r="AO225" s="419">
        <f t="shared" ca="1" si="403"/>
        <v>-3371.1120632442558</v>
      </c>
      <c r="AP225" s="419">
        <f t="shared" ca="1" si="403"/>
        <v>-5445.4629118998328</v>
      </c>
      <c r="AQ225" s="419">
        <f t="shared" ca="1" si="403"/>
        <v>-10715.712652870247</v>
      </c>
      <c r="AR225" s="419">
        <f t="shared" ca="1" si="403"/>
        <v>-12625.308806173005</v>
      </c>
      <c r="AS225" s="419">
        <f t="shared" ca="1" si="403"/>
        <v>-6910.1517799985013</v>
      </c>
      <c r="AT225" s="419">
        <f t="shared" ca="1" si="403"/>
        <v>-8129.7502881248884</v>
      </c>
      <c r="AU225" s="419">
        <f t="shared" ca="1" si="403"/>
        <v>0</v>
      </c>
      <c r="AV225" s="419">
        <f t="shared" ca="1" si="403"/>
        <v>0</v>
      </c>
      <c r="AW225" s="419">
        <f t="shared" ca="1" si="403"/>
        <v>-810.18695868550856</v>
      </c>
      <c r="AX225" s="419">
        <f t="shared" ca="1" si="403"/>
        <v>-2240.8976921425506</v>
      </c>
      <c r="AY225" s="419">
        <f t="shared" ca="1" si="403"/>
        <v>-4063.6377813751837</v>
      </c>
      <c r="AZ225" s="419">
        <f t="shared" ca="1" si="403"/>
        <v>0</v>
      </c>
      <c r="BA225" s="419">
        <f t="shared" ca="1" si="403"/>
        <v>0</v>
      </c>
      <c r="BB225" s="419">
        <f t="shared" ca="1" si="403"/>
        <v>0</v>
      </c>
      <c r="BC225" s="419">
        <f t="shared" ca="1" si="403"/>
        <v>0</v>
      </c>
      <c r="BD225" s="419">
        <f t="shared" ca="1" si="403"/>
        <v>0</v>
      </c>
      <c r="BE225" s="419">
        <f t="shared" ca="1" si="403"/>
        <v>0</v>
      </c>
      <c r="BF225" s="419">
        <f t="shared" ca="1" si="403"/>
        <v>0</v>
      </c>
      <c r="BG225" s="419">
        <f t="shared" ca="1" si="403"/>
        <v>0</v>
      </c>
      <c r="BH225" s="419">
        <f t="shared" ca="1" si="403"/>
        <v>0</v>
      </c>
      <c r="BI225" s="419">
        <f t="shared" ca="1" si="403"/>
        <v>0</v>
      </c>
      <c r="BJ225" s="419">
        <f t="shared" ca="1" si="403"/>
        <v>0</v>
      </c>
      <c r="BK225" s="419">
        <f t="shared" ca="1" si="403"/>
        <v>0</v>
      </c>
      <c r="BL225" s="419">
        <f t="shared" ca="1" si="403"/>
        <v>0</v>
      </c>
      <c r="BM225" s="419">
        <f t="shared" ca="1" si="403"/>
        <v>0</v>
      </c>
      <c r="BN225" s="419">
        <f t="shared" ca="1" si="403"/>
        <v>0</v>
      </c>
      <c r="BO225" s="419">
        <f t="shared" ca="1" si="403"/>
        <v>0</v>
      </c>
      <c r="BP225" s="419">
        <f t="shared" ca="1" si="403"/>
        <v>0</v>
      </c>
      <c r="BQ225" s="419">
        <f t="shared" ca="1" si="403"/>
        <v>0</v>
      </c>
      <c r="BR225" s="419">
        <f t="shared" ca="1" si="403"/>
        <v>0</v>
      </c>
      <c r="BS225" s="419">
        <f t="shared" ca="1" si="403"/>
        <v>0</v>
      </c>
      <c r="BT225" s="419">
        <f t="shared" ca="1" si="403"/>
        <v>0</v>
      </c>
      <c r="BU225" s="419">
        <f t="shared" ref="BU225:EF225" ca="1" si="404">IF(BU224&gt;0,0,BU223)</f>
        <v>0</v>
      </c>
      <c r="BV225" s="419">
        <f t="shared" ca="1" si="404"/>
        <v>0</v>
      </c>
      <c r="BW225" s="419">
        <f t="shared" ca="1" si="404"/>
        <v>0</v>
      </c>
      <c r="BX225" s="419">
        <f t="shared" ca="1" si="404"/>
        <v>0</v>
      </c>
      <c r="BY225" s="419">
        <f t="shared" ca="1" si="404"/>
        <v>0</v>
      </c>
      <c r="BZ225" s="419">
        <f t="shared" ca="1" si="404"/>
        <v>0</v>
      </c>
      <c r="CA225" s="419">
        <f t="shared" ca="1" si="404"/>
        <v>0</v>
      </c>
      <c r="CB225" s="419">
        <f t="shared" ca="1" si="404"/>
        <v>0</v>
      </c>
      <c r="CC225" s="419">
        <f t="shared" ca="1" si="404"/>
        <v>0</v>
      </c>
      <c r="CD225" s="419">
        <f t="shared" ca="1" si="404"/>
        <v>-88.117552801342384</v>
      </c>
      <c r="CE225" s="419">
        <f t="shared" ca="1" si="404"/>
        <v>0</v>
      </c>
      <c r="CF225" s="419">
        <f t="shared" ca="1" si="404"/>
        <v>0</v>
      </c>
      <c r="CG225" s="419">
        <f t="shared" ca="1" si="404"/>
        <v>0</v>
      </c>
      <c r="CH225" s="419">
        <f t="shared" ca="1" si="404"/>
        <v>0</v>
      </c>
      <c r="CI225" s="419">
        <f t="shared" ca="1" si="404"/>
        <v>0</v>
      </c>
      <c r="CJ225" s="419">
        <f t="shared" ca="1" si="404"/>
        <v>0</v>
      </c>
      <c r="CK225" s="419">
        <f t="shared" ca="1" si="404"/>
        <v>0</v>
      </c>
      <c r="CL225" s="419">
        <f t="shared" ca="1" si="404"/>
        <v>0</v>
      </c>
      <c r="CM225" s="419">
        <f t="shared" ca="1" si="404"/>
        <v>-88.117552801342384</v>
      </c>
      <c r="CN225" s="419">
        <f t="shared" ca="1" si="404"/>
        <v>-1692.6303588356852</v>
      </c>
      <c r="CO225" s="419">
        <f t="shared" si="404"/>
        <v>-366.80772596444439</v>
      </c>
      <c r="CP225" s="419">
        <f t="shared" si="404"/>
        <v>-1436.4401083555858</v>
      </c>
      <c r="CQ225" s="419">
        <f t="shared" si="404"/>
        <v>0</v>
      </c>
      <c r="CR225" s="419">
        <f t="shared" si="404"/>
        <v>0</v>
      </c>
      <c r="CS225" s="419">
        <f t="shared" si="404"/>
        <v>0</v>
      </c>
      <c r="CT225" s="419">
        <f t="shared" si="404"/>
        <v>0</v>
      </c>
      <c r="CU225" s="419">
        <f t="shared" si="404"/>
        <v>0</v>
      </c>
      <c r="CV225" s="419">
        <f t="shared" si="404"/>
        <v>0</v>
      </c>
      <c r="CW225" s="419">
        <f t="shared" si="404"/>
        <v>0</v>
      </c>
      <c r="CX225" s="419">
        <f t="shared" si="404"/>
        <v>0</v>
      </c>
      <c r="CY225" s="419">
        <f t="shared" si="404"/>
        <v>-1436.4401083555858</v>
      </c>
      <c r="CZ225" s="419">
        <f t="shared" si="404"/>
        <v>-3045.3565580115855</v>
      </c>
      <c r="DA225" s="419">
        <f t="shared" si="404"/>
        <v>0</v>
      </c>
      <c r="DB225" s="419">
        <f t="shared" si="404"/>
        <v>0</v>
      </c>
      <c r="DC225" s="419">
        <f t="shared" si="404"/>
        <v>0</v>
      </c>
      <c r="DD225" s="419">
        <f t="shared" si="404"/>
        <v>0</v>
      </c>
      <c r="DE225" s="419">
        <f t="shared" si="404"/>
        <v>0</v>
      </c>
      <c r="DF225" s="419">
        <f t="shared" si="404"/>
        <v>0</v>
      </c>
      <c r="DG225" s="419">
        <f t="shared" si="404"/>
        <v>0</v>
      </c>
      <c r="DH225" s="419">
        <f t="shared" si="404"/>
        <v>0</v>
      </c>
      <c r="DI225" s="419">
        <f t="shared" si="404"/>
        <v>0</v>
      </c>
      <c r="DJ225" s="419">
        <f t="shared" si="404"/>
        <v>0</v>
      </c>
      <c r="DK225" s="419">
        <f t="shared" si="404"/>
        <v>0</v>
      </c>
      <c r="DL225" s="419">
        <f t="shared" si="404"/>
        <v>-1048.7962591952498</v>
      </c>
      <c r="DM225" s="419">
        <f t="shared" si="404"/>
        <v>0</v>
      </c>
      <c r="DN225" s="419">
        <f t="shared" si="404"/>
        <v>0</v>
      </c>
      <c r="DO225" s="419">
        <f t="shared" si="404"/>
        <v>0</v>
      </c>
      <c r="DP225" s="419">
        <f t="shared" si="404"/>
        <v>0</v>
      </c>
      <c r="DQ225" s="419">
        <f t="shared" si="404"/>
        <v>0</v>
      </c>
      <c r="DR225" s="419">
        <f t="shared" si="404"/>
        <v>0</v>
      </c>
      <c r="DS225" s="419">
        <f t="shared" si="404"/>
        <v>0</v>
      </c>
      <c r="DT225" s="419">
        <f t="shared" si="404"/>
        <v>0</v>
      </c>
      <c r="DU225" s="419">
        <f t="shared" si="404"/>
        <v>0</v>
      </c>
      <c r="DV225" s="419">
        <f t="shared" si="404"/>
        <v>0</v>
      </c>
      <c r="DW225" s="419">
        <f t="shared" si="404"/>
        <v>0</v>
      </c>
      <c r="DX225" s="419">
        <f t="shared" si="404"/>
        <v>0</v>
      </c>
      <c r="DY225" s="419">
        <f t="shared" si="404"/>
        <v>0</v>
      </c>
      <c r="DZ225" s="419">
        <f t="shared" si="404"/>
        <v>0</v>
      </c>
      <c r="EA225" s="419">
        <f t="shared" si="404"/>
        <v>0</v>
      </c>
      <c r="EB225" s="419">
        <f t="shared" si="404"/>
        <v>0</v>
      </c>
      <c r="EC225" s="419">
        <f t="shared" si="404"/>
        <v>0</v>
      </c>
      <c r="ED225" s="419">
        <f t="shared" si="404"/>
        <v>0</v>
      </c>
      <c r="EE225" s="419">
        <f t="shared" si="404"/>
        <v>0</v>
      </c>
      <c r="EF225" s="419">
        <f t="shared" si="404"/>
        <v>0</v>
      </c>
      <c r="EG225" s="419">
        <f t="shared" ref="EG225:GR225" si="405">IF(EG224&gt;0,0,EG223)</f>
        <v>0</v>
      </c>
      <c r="EH225" s="419">
        <f t="shared" si="405"/>
        <v>0</v>
      </c>
      <c r="EI225" s="419">
        <f t="shared" si="405"/>
        <v>0</v>
      </c>
      <c r="EJ225" s="419">
        <f t="shared" si="405"/>
        <v>0</v>
      </c>
      <c r="EK225" s="419">
        <f t="shared" si="405"/>
        <v>0</v>
      </c>
      <c r="EL225" s="419">
        <f t="shared" si="405"/>
        <v>0</v>
      </c>
      <c r="EM225" s="419">
        <f t="shared" si="405"/>
        <v>0</v>
      </c>
      <c r="EN225" s="419">
        <f t="shared" si="405"/>
        <v>0</v>
      </c>
      <c r="EO225" s="419">
        <f t="shared" si="405"/>
        <v>0</v>
      </c>
      <c r="EP225" s="419">
        <f t="shared" si="405"/>
        <v>0</v>
      </c>
      <c r="EQ225" s="419">
        <f t="shared" si="405"/>
        <v>0</v>
      </c>
      <c r="ER225" s="419">
        <f t="shared" si="405"/>
        <v>0</v>
      </c>
      <c r="ES225" s="419">
        <f t="shared" si="405"/>
        <v>0</v>
      </c>
      <c r="ET225" s="419">
        <f t="shared" si="405"/>
        <v>0</v>
      </c>
      <c r="EU225" s="419">
        <f t="shared" si="405"/>
        <v>0</v>
      </c>
      <c r="EV225" s="419">
        <f t="shared" si="405"/>
        <v>-20190.076908749652</v>
      </c>
      <c r="EW225" s="419">
        <f t="shared" si="405"/>
        <v>0</v>
      </c>
      <c r="EX225" s="419">
        <f t="shared" si="405"/>
        <v>-6277.7975092356437</v>
      </c>
      <c r="EY225" s="419">
        <f t="shared" si="405"/>
        <v>0</v>
      </c>
      <c r="EZ225" s="419">
        <f t="shared" si="405"/>
        <v>-431.02258995022856</v>
      </c>
      <c r="FA225" s="419">
        <f t="shared" si="405"/>
        <v>-1145.3358374300674</v>
      </c>
      <c r="FB225" s="419">
        <f t="shared" si="405"/>
        <v>-2115.6865497443373</v>
      </c>
      <c r="FC225" s="419">
        <f t="shared" si="405"/>
        <v>-3403.9589895868817</v>
      </c>
      <c r="FD225" s="419">
        <f t="shared" si="405"/>
        <v>-3542.8651919757581</v>
      </c>
      <c r="FE225" s="419">
        <f t="shared" si="405"/>
        <v>-1322.9035098412219</v>
      </c>
      <c r="FF225" s="419">
        <f t="shared" si="405"/>
        <v>-2775.6557985211402</v>
      </c>
      <c r="FG225" s="419">
        <f t="shared" si="405"/>
        <v>-6277.7975092356437</v>
      </c>
      <c r="FH225" s="419">
        <f t="shared" si="405"/>
        <v>-7566.0699490781972</v>
      </c>
      <c r="FI225" s="419">
        <f t="shared" si="405"/>
        <v>-3570.5717517209237</v>
      </c>
      <c r="FJ225" s="419">
        <f t="shared" si="405"/>
        <v>-4837.8059994021833</v>
      </c>
      <c r="FK225" s="419">
        <f t="shared" si="405"/>
        <v>0</v>
      </c>
      <c r="FL225" s="419">
        <f t="shared" si="405"/>
        <v>0</v>
      </c>
      <c r="FM225" s="419">
        <f t="shared" si="405"/>
        <v>0</v>
      </c>
      <c r="FN225" s="419">
        <f t="shared" si="405"/>
        <v>-856.65638597571524</v>
      </c>
      <c r="FO225" s="419">
        <f t="shared" si="405"/>
        <v>-2088.9169806077175</v>
      </c>
      <c r="FP225" s="419">
        <f t="shared" si="405"/>
        <v>-2228.1065470483168</v>
      </c>
      <c r="FQ225" s="419">
        <f t="shared" si="405"/>
        <v>-98.342173894474399</v>
      </c>
      <c r="FR225" s="419">
        <f t="shared" si="405"/>
        <v>-1494.2540837438864</v>
      </c>
      <c r="FS225" s="419">
        <f t="shared" si="405"/>
        <v>-4837.8059994021833</v>
      </c>
      <c r="FT225" s="419">
        <f t="shared" si="405"/>
        <v>-6070.0665940341942</v>
      </c>
      <c r="FU225" s="419">
        <f t="shared" si="405"/>
        <v>-2282.648558277152</v>
      </c>
      <c r="FV225" s="419">
        <f t="shared" si="405"/>
        <v>-3477.4667890243727</v>
      </c>
      <c r="FW225" s="419">
        <f t="shared" si="405"/>
        <v>0</v>
      </c>
      <c r="FX225" s="419">
        <f t="shared" si="405"/>
        <v>0</v>
      </c>
      <c r="FY225" s="419">
        <f t="shared" si="405"/>
        <v>0</v>
      </c>
      <c r="FZ225" s="419">
        <f t="shared" si="405"/>
        <v>0</v>
      </c>
      <c r="GA225" s="419">
        <f t="shared" si="405"/>
        <v>-848.09468409053227</v>
      </c>
      <c r="GB225" s="419">
        <f t="shared" si="405"/>
        <v>-987.00548882794237</v>
      </c>
      <c r="GC225" s="419">
        <f t="shared" si="405"/>
        <v>0</v>
      </c>
      <c r="GD225" s="419">
        <f t="shared" si="405"/>
        <v>-285.05965436284458</v>
      </c>
      <c r="GE225" s="419">
        <f t="shared" si="405"/>
        <v>-3477.4667890243727</v>
      </c>
      <c r="GF225" s="419">
        <f t="shared" si="405"/>
        <v>-4656.1508360636799</v>
      </c>
      <c r="GG225" s="419">
        <f t="shared" si="405"/>
        <v>-1542.1100040126489</v>
      </c>
      <c r="GH225" s="419">
        <f t="shared" si="405"/>
        <v>-2191.8346500440266</v>
      </c>
      <c r="GI225" s="419">
        <f t="shared" si="405"/>
        <v>0</v>
      </c>
      <c r="GJ225" s="419">
        <f t="shared" si="405"/>
        <v>0</v>
      </c>
      <c r="GK225" s="419">
        <f t="shared" si="405"/>
        <v>0</v>
      </c>
      <c r="GL225" s="419">
        <f t="shared" si="405"/>
        <v>0</v>
      </c>
      <c r="GM225" s="419">
        <f t="shared" si="405"/>
        <v>0</v>
      </c>
      <c r="GN225" s="419">
        <f t="shared" si="405"/>
        <v>0</v>
      </c>
      <c r="GO225" s="419">
        <f t="shared" si="405"/>
        <v>0</v>
      </c>
      <c r="GP225" s="419">
        <f t="shared" si="405"/>
        <v>0</v>
      </c>
      <c r="GQ225" s="419">
        <f t="shared" si="405"/>
        <v>-2191.8346500440266</v>
      </c>
      <c r="GR225" s="419">
        <f t="shared" si="405"/>
        <v>-3319.2715646033771</v>
      </c>
      <c r="GS225" s="419">
        <f t="shared" ref="GS225:IN225" si="406">IF(GS224&gt;0,0,GS223)</f>
        <v>0</v>
      </c>
      <c r="GT225" s="419">
        <f t="shared" si="406"/>
        <v>-976.30824124060746</v>
      </c>
      <c r="GU225" s="419">
        <f t="shared" si="406"/>
        <v>0</v>
      </c>
      <c r="GV225" s="419">
        <f t="shared" si="406"/>
        <v>0</v>
      </c>
      <c r="GW225" s="419">
        <f t="shared" si="406"/>
        <v>0</v>
      </c>
      <c r="GX225" s="419">
        <f t="shared" si="406"/>
        <v>0</v>
      </c>
      <c r="GY225" s="419">
        <f t="shared" si="406"/>
        <v>0</v>
      </c>
      <c r="GZ225" s="419">
        <f t="shared" si="406"/>
        <v>0</v>
      </c>
      <c r="HA225" s="419">
        <f t="shared" si="406"/>
        <v>0</v>
      </c>
      <c r="HB225" s="419">
        <f t="shared" si="406"/>
        <v>0</v>
      </c>
      <c r="HC225" s="419">
        <f t="shared" si="406"/>
        <v>-976.30824124060746</v>
      </c>
      <c r="HD225" s="419">
        <f t="shared" si="406"/>
        <v>-2054.7261595147561</v>
      </c>
      <c r="HE225" s="419">
        <f t="shared" si="406"/>
        <v>0</v>
      </c>
      <c r="HF225" s="419">
        <f t="shared" si="406"/>
        <v>0</v>
      </c>
      <c r="HG225" s="419">
        <f t="shared" si="406"/>
        <v>0</v>
      </c>
      <c r="HH225" s="419">
        <f t="shared" si="406"/>
        <v>0</v>
      </c>
      <c r="HI225" s="419">
        <f t="shared" si="406"/>
        <v>0</v>
      </c>
      <c r="HJ225" s="419">
        <f t="shared" si="406"/>
        <v>0</v>
      </c>
      <c r="HK225" s="419">
        <f t="shared" si="406"/>
        <v>0</v>
      </c>
      <c r="HL225" s="419">
        <f t="shared" si="406"/>
        <v>0</v>
      </c>
      <c r="HM225" s="419">
        <f t="shared" si="406"/>
        <v>0</v>
      </c>
      <c r="HN225" s="419">
        <f t="shared" si="406"/>
        <v>0</v>
      </c>
      <c r="HO225" s="419">
        <f t="shared" si="406"/>
        <v>0</v>
      </c>
      <c r="HP225" s="419">
        <f t="shared" si="406"/>
        <v>-858.13413263768598</v>
      </c>
      <c r="HQ225" s="419">
        <f t="shared" si="406"/>
        <v>0</v>
      </c>
      <c r="HR225" s="419">
        <f t="shared" si="406"/>
        <v>0</v>
      </c>
      <c r="HS225" s="419">
        <f t="shared" si="406"/>
        <v>0</v>
      </c>
      <c r="HT225" s="419">
        <f t="shared" si="406"/>
        <v>0</v>
      </c>
      <c r="HU225" s="419">
        <f t="shared" si="406"/>
        <v>0</v>
      </c>
      <c r="HV225" s="419">
        <f t="shared" si="406"/>
        <v>0</v>
      </c>
      <c r="HW225" s="419">
        <f t="shared" si="406"/>
        <v>0</v>
      </c>
      <c r="HX225" s="419">
        <f t="shared" si="406"/>
        <v>0</v>
      </c>
      <c r="HY225" s="419">
        <f t="shared" si="406"/>
        <v>0</v>
      </c>
      <c r="HZ225" s="419">
        <f t="shared" si="406"/>
        <v>0</v>
      </c>
      <c r="IA225" s="419">
        <f t="shared" si="406"/>
        <v>0</v>
      </c>
      <c r="IB225" s="419">
        <f t="shared" si="406"/>
        <v>0</v>
      </c>
      <c r="IC225" s="419">
        <f t="shared" si="406"/>
        <v>0</v>
      </c>
      <c r="ID225" s="419">
        <f t="shared" si="406"/>
        <v>0</v>
      </c>
      <c r="IE225" s="419">
        <f t="shared" si="406"/>
        <v>0</v>
      </c>
      <c r="IF225" s="419">
        <f t="shared" si="406"/>
        <v>0</v>
      </c>
      <c r="IG225" s="419">
        <f t="shared" si="406"/>
        <v>0</v>
      </c>
      <c r="IH225" s="419">
        <f t="shared" si="406"/>
        <v>0</v>
      </c>
      <c r="II225" s="419">
        <f t="shared" si="406"/>
        <v>0</v>
      </c>
      <c r="IJ225" s="419">
        <f t="shared" si="406"/>
        <v>0</v>
      </c>
      <c r="IK225" s="419">
        <f t="shared" si="406"/>
        <v>0</v>
      </c>
      <c r="IL225" s="419">
        <f t="shared" si="406"/>
        <v>0</v>
      </c>
      <c r="IM225" s="419">
        <f t="shared" si="406"/>
        <v>0</v>
      </c>
      <c r="IN225" s="419">
        <f t="shared" si="406"/>
        <v>0</v>
      </c>
      <c r="IO225" s="129"/>
    </row>
    <row r="226" spans="1:249" ht="12.95" customHeight="1">
      <c r="A226"/>
      <c r="B226" s="3"/>
      <c r="C226" s="1"/>
      <c r="D226" s="1"/>
      <c r="E226" s="1"/>
      <c r="F226" s="1"/>
      <c r="H226" s="1"/>
      <c r="I226" s="415"/>
      <c r="J226" s="415"/>
      <c r="K226" s="415"/>
      <c r="L226" s="415"/>
      <c r="M226" s="415"/>
      <c r="N226" s="415"/>
      <c r="O226" s="415"/>
      <c r="P226" s="415"/>
      <c r="Q226" s="415"/>
      <c r="R226" s="415"/>
      <c r="S226" s="415"/>
      <c r="T226" s="415"/>
      <c r="U226" s="415"/>
      <c r="V226" s="415"/>
      <c r="W226" s="415"/>
      <c r="X226" s="415"/>
      <c r="Y226" s="415"/>
      <c r="Z226" s="415"/>
      <c r="AA226" s="415"/>
      <c r="AB226" s="415"/>
      <c r="AC226" s="415"/>
      <c r="AD226" s="415"/>
      <c r="AE226" s="415"/>
      <c r="AF226" s="415"/>
      <c r="AG226" s="415"/>
      <c r="AH226" s="415"/>
      <c r="AI226" s="415"/>
      <c r="AJ226" s="415"/>
      <c r="AK226" s="415"/>
      <c r="AL226" s="415"/>
      <c r="AM226" s="415"/>
      <c r="AN226" s="415"/>
      <c r="AO226" s="415"/>
      <c r="AP226" s="415"/>
      <c r="AQ226" s="415"/>
      <c r="AR226" s="415"/>
      <c r="AS226" s="415"/>
      <c r="AT226" s="415"/>
      <c r="AU226" s="415"/>
      <c r="AV226" s="415"/>
      <c r="AW226" s="415"/>
      <c r="AX226" s="415"/>
      <c r="AY226" s="415"/>
      <c r="AZ226" s="415"/>
      <c r="BA226" s="415"/>
      <c r="BB226" s="415"/>
      <c r="BC226" s="415"/>
      <c r="BD226" s="415"/>
      <c r="BE226" s="415"/>
      <c r="BF226" s="415"/>
      <c r="BG226" s="415"/>
      <c r="BH226" s="415"/>
      <c r="BI226" s="415"/>
      <c r="BJ226" s="415"/>
      <c r="BK226" s="415"/>
      <c r="BL226" s="415"/>
      <c r="BM226" s="415"/>
      <c r="BN226" s="415"/>
      <c r="BO226" s="415"/>
      <c r="BP226" s="415"/>
      <c r="BQ226" s="415"/>
      <c r="BR226" s="415"/>
      <c r="BS226" s="415"/>
      <c r="BT226" s="415"/>
      <c r="BU226" s="415"/>
      <c r="BV226" s="415"/>
      <c r="BW226" s="415"/>
      <c r="BX226" s="415"/>
      <c r="BY226" s="415"/>
      <c r="BZ226" s="415"/>
      <c r="CA226" s="415"/>
      <c r="CB226" s="415"/>
      <c r="CC226" s="415"/>
      <c r="CD226" s="415"/>
      <c r="CE226" s="415"/>
      <c r="CF226" s="415"/>
      <c r="CG226" s="415"/>
      <c r="CH226" s="415"/>
      <c r="CI226" s="415"/>
      <c r="CJ226" s="415"/>
      <c r="CK226" s="415"/>
      <c r="CL226" s="415"/>
      <c r="CM226" s="415"/>
      <c r="CN226" s="415"/>
      <c r="CO226" s="415"/>
      <c r="CP226" s="415"/>
      <c r="CQ226" s="415"/>
      <c r="CR226" s="415"/>
      <c r="CS226" s="415"/>
      <c r="CT226" s="415"/>
      <c r="CU226" s="415"/>
      <c r="CV226" s="415"/>
      <c r="CW226" s="415"/>
      <c r="CX226" s="415"/>
      <c r="CY226" s="415"/>
      <c r="CZ226" s="415"/>
      <c r="DA226" s="415"/>
      <c r="DB226" s="415"/>
      <c r="DC226" s="415"/>
      <c r="DD226" s="415"/>
      <c r="DE226" s="415"/>
      <c r="DF226" s="415"/>
      <c r="DG226" s="415"/>
      <c r="DH226" s="415"/>
      <c r="DI226" s="415"/>
      <c r="DJ226" s="415"/>
      <c r="DK226" s="415"/>
      <c r="DL226" s="415"/>
      <c r="DM226" s="415"/>
      <c r="DN226" s="415"/>
      <c r="DO226" s="415"/>
      <c r="DP226" s="415"/>
      <c r="DQ226" s="415"/>
      <c r="DR226" s="415"/>
      <c r="DS226" s="415"/>
      <c r="DT226" s="415"/>
      <c r="DU226" s="415"/>
      <c r="DV226" s="415"/>
      <c r="DW226" s="415"/>
      <c r="DX226" s="415"/>
      <c r="DY226" s="415"/>
      <c r="DZ226" s="415"/>
      <c r="EA226" s="415"/>
      <c r="EB226" s="415"/>
      <c r="EC226" s="415"/>
      <c r="ED226" s="415"/>
      <c r="EE226" s="415"/>
      <c r="EF226" s="415"/>
      <c r="EG226" s="415"/>
      <c r="EH226" s="415"/>
      <c r="EI226" s="415"/>
      <c r="EJ226" s="415"/>
      <c r="EK226" s="415"/>
      <c r="EL226" s="415"/>
      <c r="EM226" s="415"/>
      <c r="EN226" s="415"/>
      <c r="EO226" s="415"/>
      <c r="EP226" s="415"/>
      <c r="EQ226" s="415"/>
      <c r="ER226" s="415"/>
      <c r="ES226" s="415"/>
      <c r="ET226" s="415"/>
      <c r="EU226" s="415"/>
      <c r="EV226" s="415"/>
      <c r="EW226" s="415"/>
      <c r="EX226" s="415"/>
      <c r="EY226" s="415"/>
      <c r="EZ226" s="415"/>
      <c r="FA226" s="415"/>
      <c r="FB226" s="415"/>
      <c r="FC226" s="415"/>
      <c r="FD226" s="415"/>
      <c r="FE226" s="415"/>
      <c r="FF226" s="415"/>
      <c r="FG226" s="415"/>
      <c r="FH226" s="415"/>
      <c r="FI226" s="415"/>
      <c r="FJ226" s="415"/>
      <c r="FK226" s="415"/>
      <c r="FL226" s="415"/>
      <c r="FM226" s="415"/>
      <c r="FN226" s="415"/>
      <c r="FO226" s="415"/>
      <c r="FP226" s="415"/>
      <c r="FQ226" s="415"/>
      <c r="FR226" s="415"/>
      <c r="FS226" s="415"/>
      <c r="FT226" s="415"/>
      <c r="FU226" s="415"/>
      <c r="FV226" s="415"/>
      <c r="FW226" s="415"/>
      <c r="FX226" s="415"/>
      <c r="FY226" s="415"/>
      <c r="FZ226" s="415"/>
      <c r="GA226" s="415"/>
      <c r="GB226" s="415"/>
      <c r="GC226" s="415"/>
      <c r="GD226" s="415"/>
      <c r="GE226" s="415"/>
      <c r="GF226" s="415"/>
      <c r="GG226" s="415"/>
      <c r="GH226" s="415"/>
      <c r="GI226" s="415"/>
      <c r="GJ226" s="415"/>
      <c r="GK226" s="415"/>
      <c r="GL226" s="415"/>
      <c r="GM226" s="415"/>
      <c r="GN226" s="415"/>
      <c r="GO226" s="415"/>
      <c r="GP226" s="415"/>
      <c r="GQ226" s="415"/>
      <c r="GR226" s="415"/>
      <c r="GS226" s="415"/>
      <c r="GT226" s="415"/>
      <c r="GU226" s="415"/>
      <c r="GV226" s="415"/>
      <c r="GW226" s="415"/>
      <c r="GX226" s="415"/>
      <c r="GY226" s="415"/>
      <c r="GZ226" s="415"/>
      <c r="HA226" s="415"/>
      <c r="HB226" s="415"/>
      <c r="HC226" s="415"/>
      <c r="HD226" s="415"/>
      <c r="HE226" s="415"/>
      <c r="HF226" s="415"/>
      <c r="HG226" s="415"/>
      <c r="HH226" s="415"/>
      <c r="HI226" s="415"/>
      <c r="HJ226" s="415"/>
      <c r="HK226" s="415"/>
      <c r="HL226" s="415"/>
      <c r="HM226" s="415"/>
      <c r="HN226" s="415"/>
      <c r="HO226" s="415"/>
      <c r="HP226" s="415"/>
      <c r="HQ226" s="415"/>
      <c r="HR226" s="415"/>
      <c r="HS226" s="415"/>
      <c r="HT226" s="415"/>
      <c r="HU226" s="415"/>
      <c r="HV226" s="415"/>
      <c r="HW226" s="415"/>
      <c r="HX226" s="415"/>
      <c r="HY226" s="415"/>
      <c r="HZ226" s="415"/>
      <c r="IA226" s="415"/>
      <c r="IB226" s="415"/>
      <c r="IC226" s="415"/>
      <c r="ID226" s="415"/>
      <c r="IE226" s="415"/>
      <c r="IF226" s="415"/>
      <c r="IG226" s="415"/>
      <c r="IH226" s="415"/>
      <c r="II226" s="415"/>
      <c r="IJ226" s="415"/>
      <c r="IK226" s="415"/>
      <c r="IL226" s="415"/>
      <c r="IM226" s="415"/>
      <c r="IN226" s="415"/>
      <c r="IO226" s="85"/>
    </row>
    <row r="227" spans="1:249" ht="12.95" customHeight="1" thickBot="1">
      <c r="A227"/>
      <c r="B227" s="296" t="str">
        <f>"Net Revenue "&amp;_FCY</f>
        <v>Net Revenue USD</v>
      </c>
      <c r="C227" s="119"/>
      <c r="D227" s="119"/>
      <c r="E227" s="119"/>
      <c r="F227" s="119"/>
      <c r="G227" s="147" t="str">
        <f t="shared" ref="G227:G235" si="407">_FCY</f>
        <v>USD</v>
      </c>
      <c r="H227" s="119"/>
      <c r="I227" s="430">
        <f t="shared" ref="I227:BT227" si="408">I$78/I9</f>
        <v>81990.254356833131</v>
      </c>
      <c r="J227" s="430">
        <f t="shared" si="408"/>
        <v>132448.80150571038</v>
      </c>
      <c r="K227" s="430">
        <f t="shared" si="408"/>
        <v>122855.5940803796</v>
      </c>
      <c r="L227" s="430">
        <f t="shared" si="408"/>
        <v>153255.19572288997</v>
      </c>
      <c r="M227" s="430">
        <f t="shared" si="408"/>
        <v>172931.58604796027</v>
      </c>
      <c r="N227" s="430">
        <f t="shared" si="408"/>
        <v>187071.79459473139</v>
      </c>
      <c r="O227" s="430">
        <f t="shared" si="408"/>
        <v>200841.19568298873</v>
      </c>
      <c r="P227" s="430">
        <f t="shared" si="408"/>
        <v>205307.94208539475</v>
      </c>
      <c r="Q227" s="430">
        <f t="shared" si="408"/>
        <v>192841.43969333693</v>
      </c>
      <c r="R227" s="430">
        <f t="shared" si="408"/>
        <v>200777.71323810538</v>
      </c>
      <c r="S227" s="430">
        <f t="shared" si="408"/>
        <v>222099.16766541413</v>
      </c>
      <c r="T227" s="430">
        <f t="shared" si="408"/>
        <v>229706.17693815424</v>
      </c>
      <c r="U227" s="430">
        <f t="shared" si="408"/>
        <v>201178.86517091969</v>
      </c>
      <c r="V227" s="430">
        <f t="shared" si="408"/>
        <v>210420.05633123277</v>
      </c>
      <c r="W227" s="430">
        <f t="shared" si="408"/>
        <v>164632.95119759947</v>
      </c>
      <c r="X227" s="430">
        <f t="shared" si="408"/>
        <v>177396.98597666217</v>
      </c>
      <c r="Y227" s="430">
        <f t="shared" si="408"/>
        <v>180882.68510635482</v>
      </c>
      <c r="Z227" s="430">
        <f t="shared" si="408"/>
        <v>186912.10794323336</v>
      </c>
      <c r="AA227" s="430">
        <f t="shared" si="408"/>
        <v>194188.37768237604</v>
      </c>
      <c r="AB227" s="430">
        <f t="shared" si="408"/>
        <v>194424.1300303177</v>
      </c>
      <c r="AC227" s="430">
        <f t="shared" si="408"/>
        <v>182434.40348837632</v>
      </c>
      <c r="AD227" s="430">
        <f t="shared" si="408"/>
        <v>190090.86765464957</v>
      </c>
      <c r="AE227" s="430">
        <f t="shared" si="408"/>
        <v>210420.05633123277</v>
      </c>
      <c r="AF227" s="430">
        <f t="shared" si="408"/>
        <v>217696.32607037548</v>
      </c>
      <c r="AG227" s="430">
        <f t="shared" si="408"/>
        <v>190763.92999419724</v>
      </c>
      <c r="AH227" s="430">
        <f t="shared" si="408"/>
        <v>199424.61294927765</v>
      </c>
      <c r="AI227" s="430">
        <f t="shared" si="408"/>
        <v>155687.82394551297</v>
      </c>
      <c r="AJ227" s="430">
        <f t="shared" si="408"/>
        <v>167837.328262297</v>
      </c>
      <c r="AK227" s="430">
        <f t="shared" si="408"/>
        <v>171231.04768432246</v>
      </c>
      <c r="AL227" s="430">
        <f t="shared" si="408"/>
        <v>176938.74927379988</v>
      </c>
      <c r="AM227" s="430">
        <f t="shared" si="408"/>
        <v>183898.65945906684</v>
      </c>
      <c r="AN227" s="430">
        <f t="shared" si="408"/>
        <v>184183.73413333041</v>
      </c>
      <c r="AO227" s="430">
        <f t="shared" si="408"/>
        <v>172655.72762132797</v>
      </c>
      <c r="AP227" s="430">
        <f t="shared" si="408"/>
        <v>180038.87446964782</v>
      </c>
      <c r="AQ227" s="430">
        <f t="shared" si="408"/>
        <v>199424.61294927765</v>
      </c>
      <c r="AR227" s="430">
        <f t="shared" si="408"/>
        <v>206384.52313454458</v>
      </c>
      <c r="AS227" s="430">
        <f t="shared" si="408"/>
        <v>184254.05266768104</v>
      </c>
      <c r="AT227" s="430">
        <f t="shared" si="408"/>
        <v>189067.81886919859</v>
      </c>
      <c r="AU227" s="430">
        <f t="shared" si="408"/>
        <v>147287.02160457728</v>
      </c>
      <c r="AV227" s="430">
        <f t="shared" si="408"/>
        <v>158853.89438599971</v>
      </c>
      <c r="AW227" s="430">
        <f t="shared" si="408"/>
        <v>162154.45300691682</v>
      </c>
      <c r="AX227" s="430">
        <f t="shared" si="408"/>
        <v>167559.60144048071</v>
      </c>
      <c r="AY227" s="430">
        <f t="shared" si="408"/>
        <v>174216.90683508388</v>
      </c>
      <c r="AZ227" s="430">
        <f t="shared" si="408"/>
        <v>174543.97917553311</v>
      </c>
      <c r="BA227" s="430">
        <f t="shared" si="408"/>
        <v>163462.79812072494</v>
      </c>
      <c r="BB227" s="430">
        <f t="shared" si="408"/>
        <v>170579.33080157588</v>
      </c>
      <c r="BC227" s="430">
        <f t="shared" si="408"/>
        <v>189067.81886919859</v>
      </c>
      <c r="BD227" s="430">
        <f t="shared" si="408"/>
        <v>195725.1242638017</v>
      </c>
      <c r="BE227" s="430">
        <f t="shared" si="408"/>
        <v>171689.06018405486</v>
      </c>
      <c r="BF227" s="430">
        <f t="shared" si="408"/>
        <v>179307.94268255404</v>
      </c>
      <c r="BG227" s="430">
        <f t="shared" si="408"/>
        <v>139393.36427996206</v>
      </c>
      <c r="BH227" s="430">
        <f t="shared" si="408"/>
        <v>150407.66708992905</v>
      </c>
      <c r="BI227" s="430">
        <f t="shared" si="408"/>
        <v>153614.38562133032</v>
      </c>
      <c r="BJ227" s="430">
        <f t="shared" si="408"/>
        <v>158734.86514204135</v>
      </c>
      <c r="BK227" s="430">
        <f t="shared" si="408"/>
        <v>165102.72247600957</v>
      </c>
      <c r="BL227" s="430">
        <f t="shared" si="408"/>
        <v>165465.23673913718</v>
      </c>
      <c r="BM227" s="430">
        <f t="shared" si="408"/>
        <v>154816.18370575318</v>
      </c>
      <c r="BN227" s="430">
        <f t="shared" si="408"/>
        <v>161672.96438143897</v>
      </c>
      <c r="BO227" s="430">
        <f t="shared" si="408"/>
        <v>179307.94268255404</v>
      </c>
      <c r="BP227" s="430">
        <f t="shared" si="408"/>
        <v>185675.80001652229</v>
      </c>
      <c r="BQ227" s="430">
        <f t="shared" si="408"/>
        <v>162954.68687078441</v>
      </c>
      <c r="BR227" s="430">
        <f t="shared" si="408"/>
        <v>170106.28165496449</v>
      </c>
      <c r="BS227" s="430">
        <f t="shared" si="408"/>
        <v>131972.46368916408</v>
      </c>
      <c r="BT227" s="430">
        <f t="shared" si="408"/>
        <v>142462.53978375802</v>
      </c>
      <c r="BU227" s="430">
        <f t="shared" ref="BU227:EF227" si="409">BU$78/BU9</f>
        <v>145575.17975482065</v>
      </c>
      <c r="BV227" s="430">
        <f t="shared" si="409"/>
        <v>150427.685746648</v>
      </c>
      <c r="BW227" s="430">
        <f t="shared" si="409"/>
        <v>156518.67971826979</v>
      </c>
      <c r="BX227" s="430">
        <f t="shared" si="409"/>
        <v>156910.77647620114</v>
      </c>
      <c r="BY227" s="430">
        <f t="shared" si="409"/>
        <v>146679.38176411155</v>
      </c>
      <c r="BZ227" s="430">
        <f t="shared" si="409"/>
        <v>153283.38552535936</v>
      </c>
      <c r="CA227" s="430">
        <f t="shared" si="409"/>
        <v>170106.28165496449</v>
      </c>
      <c r="CB227" s="430">
        <f t="shared" si="409"/>
        <v>176197.27562658628</v>
      </c>
      <c r="CC227" s="430">
        <f t="shared" si="409"/>
        <v>154710.47166384204</v>
      </c>
      <c r="CD227" s="430">
        <f t="shared" si="409"/>
        <v>161426.92445637044</v>
      </c>
      <c r="CE227" s="430">
        <f t="shared" si="409"/>
        <v>124992.49960537013</v>
      </c>
      <c r="CF227" s="430">
        <f t="shared" si="409"/>
        <v>134985.08440565114</v>
      </c>
      <c r="CG227" s="430">
        <f t="shared" si="409"/>
        <v>138003.79323338947</v>
      </c>
      <c r="CH227" s="430">
        <f t="shared" si="409"/>
        <v>142603.91967450248</v>
      </c>
      <c r="CI227" s="430">
        <f t="shared" si="409"/>
        <v>148430.08782127112</v>
      </c>
      <c r="CJ227" s="430">
        <f t="shared" si="409"/>
        <v>148846.53792340562</v>
      </c>
      <c r="CK227" s="430">
        <f t="shared" si="409"/>
        <v>139018.58543033712</v>
      </c>
      <c r="CL227" s="430">
        <f t="shared" si="409"/>
        <v>145376.8596226004</v>
      </c>
      <c r="CM227" s="430">
        <f t="shared" si="409"/>
        <v>161426.92445637044</v>
      </c>
      <c r="CN227" s="430">
        <f t="shared" si="409"/>
        <v>167253.09260313914</v>
      </c>
      <c r="CO227" s="430">
        <f t="shared" si="409"/>
        <v>149531.61274905002</v>
      </c>
      <c r="CP227" s="430">
        <f t="shared" si="409"/>
        <v>153236.53338895415</v>
      </c>
      <c r="CQ227" s="430">
        <f t="shared" si="409"/>
        <v>118424.01490608178</v>
      </c>
      <c r="CR227" s="430">
        <f t="shared" si="409"/>
        <v>127944.33855783135</v>
      </c>
      <c r="CS227" s="430">
        <f t="shared" si="409"/>
        <v>130869.60011549162</v>
      </c>
      <c r="CT227" s="430">
        <f t="shared" si="409"/>
        <v>135231.92011934132</v>
      </c>
      <c r="CU227" s="430">
        <f t="shared" si="409"/>
        <v>140804.77660755481</v>
      </c>
      <c r="CV227" s="430">
        <f t="shared" si="409"/>
        <v>141240.92112333313</v>
      </c>
      <c r="CW227" s="430">
        <f t="shared" si="409"/>
        <v>131802.4699727484</v>
      </c>
      <c r="CX227" s="430">
        <f t="shared" si="409"/>
        <v>137922.0984008238</v>
      </c>
      <c r="CY227" s="430">
        <f t="shared" si="409"/>
        <v>153236.53338895415</v>
      </c>
      <c r="CZ227" s="430">
        <f t="shared" si="409"/>
        <v>158809.38987716768</v>
      </c>
      <c r="DA227" s="430">
        <f t="shared" si="409"/>
        <v>139571.04850605913</v>
      </c>
      <c r="DB227" s="430">
        <f t="shared" si="409"/>
        <v>145504.1444666021</v>
      </c>
      <c r="DC227" s="430">
        <f t="shared" si="409"/>
        <v>112239.72764543265</v>
      </c>
      <c r="DD227" s="430">
        <f t="shared" si="409"/>
        <v>121311.61028031072</v>
      </c>
      <c r="DE227" s="430">
        <f t="shared" si="409"/>
        <v>124144.20045443332</v>
      </c>
      <c r="DF227" s="430">
        <f t="shared" si="409"/>
        <v>128282.3404695811</v>
      </c>
      <c r="DG227" s="430">
        <f t="shared" si="409"/>
        <v>133612.89884961143</v>
      </c>
      <c r="DH227" s="430">
        <f t="shared" si="409"/>
        <v>134064.59446193391</v>
      </c>
      <c r="DI227" s="430">
        <f t="shared" si="409"/>
        <v>125001.99685110091</v>
      </c>
      <c r="DJ227" s="430">
        <f t="shared" si="409"/>
        <v>130890.06837953372</v>
      </c>
      <c r="DK227" s="430">
        <f t="shared" si="409"/>
        <v>145504.1444666021</v>
      </c>
      <c r="DL227" s="430">
        <f t="shared" si="409"/>
        <v>150834.70284663243</v>
      </c>
      <c r="DM227" s="430">
        <f t="shared" si="409"/>
        <v>132620.38665240924</v>
      </c>
      <c r="DN227" s="430">
        <f t="shared" si="409"/>
        <v>138200.98384078004</v>
      </c>
      <c r="DO227" s="430">
        <f t="shared" si="409"/>
        <v>106414.35870458053</v>
      </c>
      <c r="DP227" s="430">
        <f t="shared" si="409"/>
        <v>115060.29896693611</v>
      </c>
      <c r="DQ227" s="430">
        <f t="shared" si="409"/>
        <v>117801.24573927684</v>
      </c>
      <c r="DR227" s="430">
        <f t="shared" si="409"/>
        <v>121727.95393058607</v>
      </c>
      <c r="DS227" s="430">
        <f t="shared" si="409"/>
        <v>126826.74890278898</v>
      </c>
      <c r="DT227" s="430">
        <f t="shared" si="409"/>
        <v>127290.31826819041</v>
      </c>
      <c r="DU227" s="430">
        <f t="shared" si="409"/>
        <v>118590.23394769199</v>
      </c>
      <c r="DV227" s="430">
        <f t="shared" si="409"/>
        <v>124253.81505893807</v>
      </c>
      <c r="DW227" s="430">
        <f t="shared" si="409"/>
        <v>138200.98384078004</v>
      </c>
      <c r="DX227" s="430">
        <f t="shared" si="409"/>
        <v>143299.77881298296</v>
      </c>
      <c r="DY227" s="430">
        <f t="shared" si="409"/>
        <v>126048.65404429764</v>
      </c>
      <c r="DZ227" s="430">
        <f t="shared" si="409"/>
        <v>131300.29919652423</v>
      </c>
      <c r="EA227" s="430">
        <f t="shared" si="409"/>
        <v>100924.47369875286</v>
      </c>
      <c r="EB227" s="430">
        <f t="shared" si="409"/>
        <v>109165.73105632568</v>
      </c>
      <c r="EC227" s="430">
        <f t="shared" si="409"/>
        <v>111816.27868846236</v>
      </c>
      <c r="ED227" s="430">
        <f t="shared" si="409"/>
        <v>115543.48797807781</v>
      </c>
      <c r="EE227" s="430">
        <f t="shared" si="409"/>
        <v>120420.59621235885</v>
      </c>
      <c r="EF227" s="430">
        <f t="shared" si="409"/>
        <v>120892.78284655366</v>
      </c>
      <c r="EG227" s="430">
        <f t="shared" ref="EG227:GR227" si="410">EG$78/EG9</f>
        <v>112542.1906031356</v>
      </c>
      <c r="EH227" s="430">
        <f t="shared" si="410"/>
        <v>117988.30151596444</v>
      </c>
      <c r="EI227" s="430">
        <f t="shared" si="410"/>
        <v>131300.29919652423</v>
      </c>
      <c r="EJ227" s="430">
        <f t="shared" si="410"/>
        <v>136177.40743080527</v>
      </c>
      <c r="EK227" s="430">
        <f t="shared" si="410"/>
        <v>121901.4592422792</v>
      </c>
      <c r="EL227" s="430">
        <f t="shared" si="410"/>
        <v>124777.20485996612</v>
      </c>
      <c r="EM227" s="430">
        <f t="shared" si="410"/>
        <v>95748.337932987473</v>
      </c>
      <c r="EN227" s="430">
        <f t="shared" si="410"/>
        <v>103605.00924760228</v>
      </c>
      <c r="EO227" s="430">
        <f t="shared" si="410"/>
        <v>106166.58618401397</v>
      </c>
      <c r="EP227" s="430">
        <f t="shared" si="410"/>
        <v>109705.47239014778</v>
      </c>
      <c r="EQ227" s="430">
        <f t="shared" si="410"/>
        <v>114370.53244032965</v>
      </c>
      <c r="ER227" s="430">
        <f t="shared" si="410"/>
        <v>114848.45972653608</v>
      </c>
      <c r="ES227" s="430">
        <f t="shared" si="410"/>
        <v>106834.66620542049</v>
      </c>
      <c r="ET227" s="430">
        <f t="shared" si="410"/>
        <v>112070.260192929</v>
      </c>
      <c r="EU227" s="430">
        <f t="shared" si="410"/>
        <v>124777.20485996612</v>
      </c>
      <c r="EV227" s="430">
        <f t="shared" si="410"/>
        <v>129442.26491014798</v>
      </c>
      <c r="EW227" s="430">
        <f t="shared" si="410"/>
        <v>113950.97488537649</v>
      </c>
      <c r="EX227" s="430">
        <f t="shared" si="410"/>
        <v>118608.53946637483</v>
      </c>
      <c r="EY227" s="430">
        <f t="shared" si="410"/>
        <v>90865.783302269934</v>
      </c>
      <c r="EZ227" s="430">
        <f t="shared" si="410"/>
        <v>98356.874098026805</v>
      </c>
      <c r="FA227" s="430">
        <f t="shared" si="410"/>
        <v>100831.06423803441</v>
      </c>
      <c r="FB227" s="430">
        <f t="shared" si="410"/>
        <v>104192.09971263558</v>
      </c>
      <c r="FC227" s="430">
        <f t="shared" si="410"/>
        <v>108654.33106498343</v>
      </c>
      <c r="FD227" s="430">
        <f t="shared" si="410"/>
        <v>109135.46501783814</v>
      </c>
      <c r="FE227" s="430">
        <f t="shared" si="410"/>
        <v>101446.11118811379</v>
      </c>
      <c r="FF227" s="430">
        <f t="shared" si="410"/>
        <v>106478.05676830094</v>
      </c>
      <c r="FG227" s="430">
        <f t="shared" si="410"/>
        <v>118608.53946637483</v>
      </c>
      <c r="FH227" s="430">
        <f t="shared" si="410"/>
        <v>123070.77081872271</v>
      </c>
      <c r="FI227" s="430">
        <f t="shared" si="410"/>
        <v>108383.37445739053</v>
      </c>
      <c r="FJ227" s="430">
        <f t="shared" si="410"/>
        <v>112772.73513599312</v>
      </c>
      <c r="FK227" s="430">
        <f t="shared" si="410"/>
        <v>86258.086126474009</v>
      </c>
      <c r="FL227" s="430">
        <f t="shared" si="410"/>
        <v>93401.576957573285</v>
      </c>
      <c r="FM227" s="430">
        <f t="shared" si="410"/>
        <v>95790.093978074787</v>
      </c>
      <c r="FN227" s="430">
        <f t="shared" si="410"/>
        <v>98983.097110677307</v>
      </c>
      <c r="FO227" s="430">
        <f t="shared" si="410"/>
        <v>103251.31840422744</v>
      </c>
      <c r="FP227" s="430">
        <f t="shared" si="410"/>
        <v>103733.43385440881</v>
      </c>
      <c r="FQ227" s="430">
        <f t="shared" si="410"/>
        <v>96356.499391569509</v>
      </c>
      <c r="FR227" s="430">
        <f t="shared" si="410"/>
        <v>101191.5650939819</v>
      </c>
      <c r="FS227" s="430">
        <f t="shared" si="410"/>
        <v>112772.73513599312</v>
      </c>
      <c r="FT227" s="430">
        <f t="shared" si="410"/>
        <v>117040.95642954326</v>
      </c>
      <c r="FU227" s="430">
        <f t="shared" si="410"/>
        <v>103111.16624067164</v>
      </c>
      <c r="FV227" s="430">
        <f t="shared" si="410"/>
        <v>107249.69719476755</v>
      </c>
      <c r="FW227" s="430">
        <f t="shared" si="410"/>
        <v>81907.854997039845</v>
      </c>
      <c r="FX227" s="430">
        <f t="shared" si="410"/>
        <v>88720.763284974644</v>
      </c>
      <c r="FY227" s="430">
        <f t="shared" si="410"/>
        <v>91025.427724658002</v>
      </c>
      <c r="FZ227" s="430">
        <f t="shared" si="410"/>
        <v>94059.608648813271</v>
      </c>
      <c r="GA227" s="430">
        <f t="shared" si="410"/>
        <v>98142.255103513424</v>
      </c>
      <c r="GB227" s="430">
        <f t="shared" si="410"/>
        <v>98623.404997673148</v>
      </c>
      <c r="GC227" s="430">
        <f t="shared" si="410"/>
        <v>91547.210830536278</v>
      </c>
      <c r="GD227" s="430">
        <f t="shared" si="410"/>
        <v>96192.052270308297</v>
      </c>
      <c r="GE227" s="430">
        <f t="shared" si="410"/>
        <v>107249.69719476755</v>
      </c>
      <c r="GF227" s="430">
        <f t="shared" si="410"/>
        <v>111332.34364946769</v>
      </c>
      <c r="GG227" s="430">
        <f t="shared" si="410"/>
        <v>99770.221068832485</v>
      </c>
      <c r="GH227" s="430">
        <f t="shared" si="410"/>
        <v>102020.69355916121</v>
      </c>
      <c r="GI227" s="430">
        <f t="shared" si="410"/>
        <v>77798.927791382666</v>
      </c>
      <c r="GJ227" s="430">
        <f t="shared" si="410"/>
        <v>84297.365471533223</v>
      </c>
      <c r="GK227" s="430">
        <f t="shared" si="410"/>
        <v>86520.0843134522</v>
      </c>
      <c r="GL227" s="430">
        <f t="shared" si="410"/>
        <v>89404.087123900623</v>
      </c>
      <c r="GM227" s="430">
        <f t="shared" si="410"/>
        <v>93309.227211005113</v>
      </c>
      <c r="GN227" s="430">
        <f t="shared" si="410"/>
        <v>93787.714748510189</v>
      </c>
      <c r="GO227" s="430">
        <f t="shared" si="410"/>
        <v>87000.923993374803</v>
      </c>
      <c r="GP227" s="430">
        <f t="shared" si="410"/>
        <v>91462.073009291606</v>
      </c>
      <c r="GQ227" s="430">
        <f t="shared" si="410"/>
        <v>102020.69355916121</v>
      </c>
      <c r="GR227" s="430">
        <f t="shared" si="410"/>
        <v>105925.83364626573</v>
      </c>
      <c r="GS227" s="430">
        <f t="shared" ref="GS227:IN227" si="411">GS$78/GS9</f>
        <v>93384.170072585359</v>
      </c>
      <c r="GT227" s="430">
        <f t="shared" si="411"/>
        <v>97068.252979258701</v>
      </c>
      <c r="GU227" s="430">
        <f t="shared" si="411"/>
        <v>73916.277083260939</v>
      </c>
      <c r="GV227" s="430">
        <f t="shared" si="411"/>
        <v>80115.504373701493</v>
      </c>
      <c r="GW227" s="430">
        <f t="shared" si="411"/>
        <v>82258.252886979652</v>
      </c>
      <c r="GX227" s="430">
        <f t="shared" si="411"/>
        <v>85000.194649878977</v>
      </c>
      <c r="GY227" s="430">
        <f t="shared" si="411"/>
        <v>88735.546037544133</v>
      </c>
      <c r="GZ227" s="430">
        <f t="shared" si="411"/>
        <v>89209.899390078572</v>
      </c>
      <c r="HA227" s="430">
        <f t="shared" si="411"/>
        <v>82701.516872854278</v>
      </c>
      <c r="HB227" s="430">
        <f t="shared" si="411"/>
        <v>86985.372509086897</v>
      </c>
      <c r="HC227" s="430">
        <f t="shared" si="411"/>
        <v>97068.252979258701</v>
      </c>
      <c r="HD227" s="430">
        <f t="shared" si="411"/>
        <v>100803.60436692384</v>
      </c>
      <c r="HE227" s="430">
        <f t="shared" si="411"/>
        <v>88897.826280185298</v>
      </c>
      <c r="HF227" s="430">
        <f t="shared" si="411"/>
        <v>92376.071402938294</v>
      </c>
      <c r="HG227" s="430">
        <f t="shared" si="411"/>
        <v>70245.923243338912</v>
      </c>
      <c r="HH227" s="430">
        <f t="shared" si="411"/>
        <v>76160.398823709635</v>
      </c>
      <c r="HI227" s="430">
        <f t="shared" si="411"/>
        <v>78225.204446895936</v>
      </c>
      <c r="HJ227" s="430">
        <f t="shared" si="411"/>
        <v>80832.711261792472</v>
      </c>
      <c r="HK227" s="430">
        <f t="shared" si="411"/>
        <v>84405.656067385222</v>
      </c>
      <c r="HL227" s="430">
        <f t="shared" si="411"/>
        <v>84874.605449860115</v>
      </c>
      <c r="HM227" s="430">
        <f t="shared" si="411"/>
        <v>78633.975996812311</v>
      </c>
      <c r="HN227" s="430">
        <f t="shared" si="411"/>
        <v>82746.797128911567</v>
      </c>
      <c r="HO227" s="430">
        <f t="shared" si="411"/>
        <v>92376.071402938294</v>
      </c>
      <c r="HP227" s="430">
        <f t="shared" si="411"/>
        <v>95949.016208531044</v>
      </c>
      <c r="HQ227" s="430">
        <f t="shared" si="411"/>
        <v>84643.598520924046</v>
      </c>
      <c r="HR227" s="430">
        <f t="shared" si="411"/>
        <v>87928.925786556618</v>
      </c>
      <c r="HS227" s="430">
        <f t="shared" si="411"/>
        <v>66774.854584490779</v>
      </c>
      <c r="HT227" s="430">
        <f t="shared" si="411"/>
        <v>72418.282449903112</v>
      </c>
      <c r="HU227" s="430">
        <f t="shared" si="411"/>
        <v>74407.210518327935</v>
      </c>
      <c r="HV227" s="430">
        <f t="shared" si="411"/>
        <v>76887.45086893886</v>
      </c>
      <c r="HW227" s="430">
        <f t="shared" si="411"/>
        <v>80305.0502482015</v>
      </c>
      <c r="HX227" s="430">
        <f t="shared" si="411"/>
        <v>80767.507129858903</v>
      </c>
      <c r="HY227" s="430">
        <f t="shared" si="411"/>
        <v>74784.312789392628</v>
      </c>
      <c r="HZ227" s="430">
        <f t="shared" si="411"/>
        <v>78732.212214168976</v>
      </c>
      <c r="IA227" s="430">
        <f t="shared" si="411"/>
        <v>87928.925786556618</v>
      </c>
      <c r="IB227" s="430">
        <f t="shared" si="411"/>
        <v>91346.525165819257</v>
      </c>
      <c r="IC227" s="430">
        <f t="shared" si="411"/>
        <v>81937.704309174573</v>
      </c>
      <c r="ID227" s="430">
        <f t="shared" si="411"/>
        <v>83712.594734871469</v>
      </c>
      <c r="IE227" s="430">
        <f t="shared" si="411"/>
        <v>63490.953961510044</v>
      </c>
      <c r="IF227" s="430">
        <f t="shared" si="411"/>
        <v>68876.327195463775</v>
      </c>
      <c r="IG227" s="430">
        <f t="shared" si="411"/>
        <v>70791.468333006444</v>
      </c>
      <c r="IH227" s="430">
        <f t="shared" si="411"/>
        <v>73151.18394410667</v>
      </c>
      <c r="II227" s="430">
        <f t="shared" si="411"/>
        <v>76420.192046010066</v>
      </c>
      <c r="IJ227" s="430">
        <f t="shared" si="411"/>
        <v>76875.230309253457</v>
      </c>
      <c r="IK227" s="430">
        <f t="shared" si="411"/>
        <v>71139.486650627674</v>
      </c>
      <c r="IL227" s="430">
        <f t="shared" si="411"/>
        <v>74928.426476854409</v>
      </c>
      <c r="IM227" s="430">
        <f t="shared" si="411"/>
        <v>83712.594734871469</v>
      </c>
      <c r="IN227" s="430">
        <f t="shared" si="411"/>
        <v>86981.602836774851</v>
      </c>
      <c r="IO227" s="214"/>
    </row>
    <row r="228" spans="1:249" ht="12.95" customHeight="1">
      <c r="A228"/>
      <c r="B228" s="19" t="s">
        <v>16</v>
      </c>
      <c r="C228" s="1"/>
      <c r="D228" s="1"/>
      <c r="E228" s="1"/>
      <c r="F228" s="1"/>
      <c r="G228" s="101" t="str">
        <f t="shared" si="407"/>
        <v>USD</v>
      </c>
      <c r="H228" s="1"/>
      <c r="I228" s="431">
        <f t="shared" ref="I228:BT228" ca="1" si="412">I$92/I9</f>
        <v>-16423.028720028356</v>
      </c>
      <c r="J228" s="431">
        <f t="shared" ca="1" si="412"/>
        <v>-25025.328167592401</v>
      </c>
      <c r="K228" s="431">
        <f t="shared" ca="1" si="412"/>
        <v>-28695.518894325545</v>
      </c>
      <c r="L228" s="431">
        <f t="shared" ca="1" si="412"/>
        <v>-35406.927871113825</v>
      </c>
      <c r="M228" s="431">
        <f t="shared" ca="1" si="412"/>
        <v>-41069.930959461897</v>
      </c>
      <c r="N228" s="431">
        <f t="shared" ca="1" si="412"/>
        <v>-46476.394736097725</v>
      </c>
      <c r="O228" s="431">
        <f t="shared" ca="1" si="412"/>
        <v>-51678.683770238909</v>
      </c>
      <c r="P228" s="431">
        <f t="shared" ca="1" si="412"/>
        <v>-56036.207438809426</v>
      </c>
      <c r="Q228" s="431">
        <f t="shared" ca="1" si="412"/>
        <v>-55249.618239192234</v>
      </c>
      <c r="R228" s="431">
        <f t="shared" ca="1" si="412"/>
        <v>-55704.020853091664</v>
      </c>
      <c r="S228" s="431">
        <f t="shared" ca="1" si="412"/>
        <v>-57394.989938619445</v>
      </c>
      <c r="T228" s="431">
        <f t="shared" ca="1" si="412"/>
        <v>-57952.786580470522</v>
      </c>
      <c r="U228" s="431">
        <f t="shared" ca="1" si="412"/>
        <v>-55699.647527375149</v>
      </c>
      <c r="V228" s="431">
        <f t="shared" ca="1" si="412"/>
        <v>-56862.482818381759</v>
      </c>
      <c r="W228" s="431">
        <f t="shared" ca="1" si="412"/>
        <v>-53099.923857751652</v>
      </c>
      <c r="X228" s="431">
        <f t="shared" ca="1" si="412"/>
        <v>-54252.796337304215</v>
      </c>
      <c r="Y228" s="431">
        <f t="shared" ca="1" si="412"/>
        <v>-54384.077949041857</v>
      </c>
      <c r="Z228" s="431">
        <f t="shared" ca="1" si="412"/>
        <v>-55004.739899648579</v>
      </c>
      <c r="AA228" s="431">
        <f t="shared" ca="1" si="412"/>
        <v>-55579.755564970757</v>
      </c>
      <c r="AB228" s="431">
        <f t="shared" ca="1" si="412"/>
        <v>-55454.20635845037</v>
      </c>
      <c r="AC228" s="431">
        <f t="shared" ca="1" si="412"/>
        <v>-54650.884105604178</v>
      </c>
      <c r="AD228" s="431">
        <f t="shared" ca="1" si="412"/>
        <v>-55111.765267439645</v>
      </c>
      <c r="AE228" s="431">
        <f t="shared" ca="1" si="412"/>
        <v>-56862.482818381759</v>
      </c>
      <c r="AF228" s="431">
        <f t="shared" ca="1" si="412"/>
        <v>-57437.498483703923</v>
      </c>
      <c r="AG228" s="431">
        <f t="shared" ca="1" si="412"/>
        <v>-55269.378851930509</v>
      </c>
      <c r="AH228" s="431">
        <f t="shared" ca="1" si="412"/>
        <v>-56495.57577336736</v>
      </c>
      <c r="AI228" s="431">
        <f t="shared" ca="1" si="412"/>
        <v>-52597.010274714048</v>
      </c>
      <c r="AJ228" s="431">
        <f t="shared" ca="1" si="412"/>
        <v>-53797.053405582315</v>
      </c>
      <c r="AK228" s="431">
        <f t="shared" ca="1" si="412"/>
        <v>-53924.878033602268</v>
      </c>
      <c r="AL228" s="431">
        <f t="shared" ca="1" si="412"/>
        <v>-54574.59374884241</v>
      </c>
      <c r="AM228" s="431">
        <f t="shared" ca="1" si="412"/>
        <v>-55169.183423100127</v>
      </c>
      <c r="AN228" s="431">
        <f t="shared" ca="1" si="412"/>
        <v>-55031.434499342453</v>
      </c>
      <c r="AO228" s="431">
        <f t="shared" ca="1" si="412"/>
        <v>-54208.692410837662</v>
      </c>
      <c r="AP228" s="431">
        <f t="shared" ca="1" si="412"/>
        <v>-54677.336430305586</v>
      </c>
      <c r="AQ228" s="431">
        <f t="shared" ca="1" si="412"/>
        <v>-56495.57577336736</v>
      </c>
      <c r="AR228" s="431">
        <f t="shared" ca="1" si="412"/>
        <v>-57090.165447625091</v>
      </c>
      <c r="AS228" s="431">
        <f t="shared" ca="1" si="412"/>
        <v>-54010.218401343242</v>
      </c>
      <c r="AT228" s="431">
        <f t="shared" ca="1" si="412"/>
        <v>-54758.656242439502</v>
      </c>
      <c r="AU228" s="431">
        <f t="shared" ca="1" si="412"/>
        <v>-50945.188192652226</v>
      </c>
      <c r="AV228" s="431">
        <f t="shared" ca="1" si="412"/>
        <v>-52119.517724554717</v>
      </c>
      <c r="AW228" s="431">
        <f t="shared" ca="1" si="412"/>
        <v>-52243.834811622328</v>
      </c>
      <c r="AX228" s="431">
        <f t="shared" ca="1" si="412"/>
        <v>-52879.947466996076</v>
      </c>
      <c r="AY228" s="431">
        <f t="shared" ca="1" si="412"/>
        <v>-53461.452564157131</v>
      </c>
      <c r="AZ228" s="431">
        <f t="shared" ca="1" si="412"/>
        <v>-134917.79301736111</v>
      </c>
      <c r="BA228" s="431">
        <f t="shared" ca="1" si="412"/>
        <v>-134113.8508663658</v>
      </c>
      <c r="BB228" s="431">
        <f t="shared" ca="1" si="412"/>
        <v>-134571.48725230241</v>
      </c>
      <c r="BC228" s="431">
        <f t="shared" ca="1" si="412"/>
        <v>-136350.40893236987</v>
      </c>
      <c r="BD228" s="431">
        <f t="shared" ca="1" si="412"/>
        <v>-136931.91402953092</v>
      </c>
      <c r="BE228" s="431">
        <f t="shared" ca="1" si="412"/>
        <v>-132398.86254578939</v>
      </c>
      <c r="BF228" s="431">
        <f t="shared" ca="1" si="412"/>
        <v>-133503.19615546046</v>
      </c>
      <c r="BG228" s="431">
        <f t="shared" ca="1" si="412"/>
        <v>-129955.28220952615</v>
      </c>
      <c r="BH228" s="431">
        <f t="shared" ca="1" si="412"/>
        <v>-131044.40561864352</v>
      </c>
      <c r="BI228" s="431">
        <f t="shared" ca="1" si="412"/>
        <v>-131165.18460599158</v>
      </c>
      <c r="BJ228" s="431">
        <f t="shared" ca="1" si="412"/>
        <v>-131752.87068857381</v>
      </c>
      <c r="BK228" s="431">
        <f t="shared" ca="1" si="412"/>
        <v>-132294.6380949911</v>
      </c>
      <c r="BL228" s="431">
        <f t="shared" ca="1" si="412"/>
        <v>-132173.43660304611</v>
      </c>
      <c r="BM228" s="431">
        <f t="shared" ca="1" si="412"/>
        <v>-131419.47536154778</v>
      </c>
      <c r="BN228" s="431">
        <f t="shared" ca="1" si="412"/>
        <v>-131850.79596398867</v>
      </c>
      <c r="BO228" s="431">
        <f t="shared" ca="1" si="412"/>
        <v>-133503.19615546046</v>
      </c>
      <c r="BP228" s="431">
        <f t="shared" ca="1" si="412"/>
        <v>-134044.96356187775</v>
      </c>
      <c r="BQ228" s="431">
        <f t="shared" ca="1" si="412"/>
        <v>-129942.46640064906</v>
      </c>
      <c r="BR228" s="431">
        <f t="shared" ca="1" si="412"/>
        <v>-130965.72911787182</v>
      </c>
      <c r="BS228" s="431">
        <f t="shared" ca="1" si="412"/>
        <v>-127643.66806474951</v>
      </c>
      <c r="BT228" s="431">
        <f t="shared" ca="1" si="412"/>
        <v>-128660.68381225152</v>
      </c>
      <c r="BU228" s="431">
        <f t="shared" ref="BU228:EF228" ca="1" si="413">BU$92/BU9</f>
        <v>-128777.91671158289</v>
      </c>
      <c r="BV228" s="431">
        <f t="shared" ca="1" si="413"/>
        <v>-129324.84940878616</v>
      </c>
      <c r="BW228" s="431">
        <f t="shared" ca="1" si="413"/>
        <v>-129832.74074731268</v>
      </c>
      <c r="BX228" s="431">
        <f t="shared" ca="1" si="413"/>
        <v>-129723.12391727738</v>
      </c>
      <c r="BY228" s="431">
        <f t="shared" ca="1" si="413"/>
        <v>-129012.30089276987</v>
      </c>
      <c r="BZ228" s="431">
        <f t="shared" ca="1" si="413"/>
        <v>-129420.65761145516</v>
      </c>
      <c r="CA228" s="431">
        <f t="shared" ca="1" si="413"/>
        <v>-130965.72911787182</v>
      </c>
      <c r="CB228" s="431">
        <f t="shared" ca="1" si="413"/>
        <v>-131473.62045639832</v>
      </c>
      <c r="CC228" s="431">
        <f t="shared" ca="1" si="413"/>
        <v>-127691.62083016938</v>
      </c>
      <c r="CD228" s="431">
        <f t="shared" ca="1" si="413"/>
        <v>-128644.01886402318</v>
      </c>
      <c r="CE228" s="431">
        <f t="shared" ca="1" si="413"/>
        <v>-125522.24108206994</v>
      </c>
      <c r="CF228" s="431">
        <f t="shared" ca="1" si="413"/>
        <v>-126475.57767382324</v>
      </c>
      <c r="CG228" s="431">
        <f t="shared" ca="1" si="413"/>
        <v>-126589.27064531758</v>
      </c>
      <c r="CH228" s="431">
        <f t="shared" ca="1" si="413"/>
        <v>-127100.38276252493</v>
      </c>
      <c r="CI228" s="431">
        <f t="shared" ca="1" si="413"/>
        <v>-127578.17488917912</v>
      </c>
      <c r="CJ228" s="431">
        <f t="shared" ca="1" si="413"/>
        <v>-127478.46194802398</v>
      </c>
      <c r="CK228" s="431">
        <f t="shared" ca="1" si="413"/>
        <v>-126806.35683843</v>
      </c>
      <c r="CL228" s="431">
        <f t="shared" ca="1" si="413"/>
        <v>-127193.92073115792</v>
      </c>
      <c r="CM228" s="431">
        <f t="shared" ca="1" si="413"/>
        <v>-128644.01886402318</v>
      </c>
      <c r="CN228" s="431">
        <f t="shared" ca="1" si="413"/>
        <v>-129121.8109906774</v>
      </c>
      <c r="CO228" s="431">
        <f t="shared" si="413"/>
        <v>-115819.73991282575</v>
      </c>
      <c r="CP228" s="431">
        <f t="shared" si="413"/>
        <v>-115959.21927809274</v>
      </c>
      <c r="CQ228" s="431">
        <f t="shared" si="413"/>
        <v>-114648.63034697282</v>
      </c>
      <c r="CR228" s="431">
        <f t="shared" si="413"/>
        <v>-115007.04253150929</v>
      </c>
      <c r="CS228" s="431">
        <f t="shared" si="413"/>
        <v>-115117.17002544472</v>
      </c>
      <c r="CT228" s="431">
        <f t="shared" si="413"/>
        <v>-115281.39854323673</v>
      </c>
      <c r="CU228" s="431">
        <f t="shared" si="413"/>
        <v>-115491.20019926356</v>
      </c>
      <c r="CV228" s="431">
        <f t="shared" si="413"/>
        <v>-115507.61975750465</v>
      </c>
      <c r="CW228" s="431">
        <f t="shared" si="413"/>
        <v>-115152.28983183556</v>
      </c>
      <c r="CX228" s="431">
        <f t="shared" si="413"/>
        <v>-115382.67584324547</v>
      </c>
      <c r="CY228" s="431">
        <f t="shared" si="413"/>
        <v>-115959.21927809274</v>
      </c>
      <c r="CZ228" s="431">
        <f t="shared" si="413"/>
        <v>-116169.0209341196</v>
      </c>
      <c r="DA228" s="431">
        <f t="shared" si="413"/>
        <v>-114425.49144211136</v>
      </c>
      <c r="DB228" s="431">
        <f t="shared" si="413"/>
        <v>-114648.85505474354</v>
      </c>
      <c r="DC228" s="431">
        <f t="shared" si="413"/>
        <v>-113396.5475979466</v>
      </c>
      <c r="DD228" s="431">
        <f t="shared" si="413"/>
        <v>-113738.07729714199</v>
      </c>
      <c r="DE228" s="431">
        <f t="shared" si="413"/>
        <v>-113844.71598605013</v>
      </c>
      <c r="DF228" s="431">
        <f t="shared" si="413"/>
        <v>-114000.50478662041</v>
      </c>
      <c r="DG228" s="431">
        <f t="shared" si="413"/>
        <v>-114201.18463151567</v>
      </c>
      <c r="DH228" s="431">
        <f t="shared" si="413"/>
        <v>-114218.18964280312</v>
      </c>
      <c r="DI228" s="431">
        <f t="shared" si="413"/>
        <v>-113877.00949745408</v>
      </c>
      <c r="DJ228" s="431">
        <f t="shared" si="413"/>
        <v>-114098.67807264214</v>
      </c>
      <c r="DK228" s="431">
        <f t="shared" si="413"/>
        <v>-114648.85505474354</v>
      </c>
      <c r="DL228" s="431">
        <f t="shared" si="413"/>
        <v>-114849.53489963881</v>
      </c>
      <c r="DM228" s="431">
        <f t="shared" si="413"/>
        <v>-113188.87270555996</v>
      </c>
      <c r="DN228" s="431">
        <f t="shared" si="413"/>
        <v>-113398.96577618096</v>
      </c>
      <c r="DO228" s="431">
        <f t="shared" si="413"/>
        <v>-112202.29282987698</v>
      </c>
      <c r="DP228" s="431">
        <f t="shared" si="413"/>
        <v>-112527.78705151861</v>
      </c>
      <c r="DQ228" s="431">
        <f t="shared" si="413"/>
        <v>-112630.97563588907</v>
      </c>
      <c r="DR228" s="431">
        <f t="shared" si="413"/>
        <v>-112778.80465015014</v>
      </c>
      <c r="DS228" s="431">
        <f t="shared" si="413"/>
        <v>-112970.75928439776</v>
      </c>
      <c r="DT228" s="431">
        <f t="shared" si="413"/>
        <v>-112988.21130756583</v>
      </c>
      <c r="DU228" s="431">
        <f t="shared" si="413"/>
        <v>-112660.67872138236</v>
      </c>
      <c r="DV228" s="431">
        <f t="shared" si="413"/>
        <v>-112873.89589262927</v>
      </c>
      <c r="DW228" s="431">
        <f t="shared" si="413"/>
        <v>-113398.96577618096</v>
      </c>
      <c r="DX228" s="431">
        <f t="shared" si="413"/>
        <v>-113590.9204104286</v>
      </c>
      <c r="DY228" s="431">
        <f t="shared" si="413"/>
        <v>-112008.90853020895</v>
      </c>
      <c r="DZ228" s="431">
        <f t="shared" si="413"/>
        <v>-112206.61752417512</v>
      </c>
      <c r="EA228" s="431">
        <f t="shared" si="413"/>
        <v>-111063.05703484725</v>
      </c>
      <c r="EB228" s="431">
        <f t="shared" si="413"/>
        <v>-111373.31613536766</v>
      </c>
      <c r="EC228" s="431">
        <f t="shared" si="413"/>
        <v>-111473.10145798927</v>
      </c>
      <c r="ED228" s="431">
        <f t="shared" si="413"/>
        <v>-111613.41992536304</v>
      </c>
      <c r="EE228" s="431">
        <f t="shared" si="413"/>
        <v>-111797.02870594773</v>
      </c>
      <c r="EF228" s="431">
        <f t="shared" si="413"/>
        <v>-111814.80514394095</v>
      </c>
      <c r="EG228" s="431">
        <f t="shared" ref="EG228:GR228" si="414">EG$92/EG9</f>
        <v>-111500.42990654167</v>
      </c>
      <c r="EH228" s="431">
        <f t="shared" si="414"/>
        <v>-111705.45996443641</v>
      </c>
      <c r="EI228" s="431">
        <f t="shared" si="414"/>
        <v>-112206.61752417512</v>
      </c>
      <c r="EJ228" s="431">
        <f t="shared" si="414"/>
        <v>-112390.22630475982</v>
      </c>
      <c r="EK228" s="431">
        <f t="shared" si="414"/>
        <v>-110960.76706231952</v>
      </c>
      <c r="EL228" s="431">
        <f t="shared" si="414"/>
        <v>-111069.03042675009</v>
      </c>
      <c r="EM228" s="431">
        <f t="shared" si="414"/>
        <v>-109976.17896596972</v>
      </c>
      <c r="EN228" s="431">
        <f t="shared" si="414"/>
        <v>-110271.95953310814</v>
      </c>
      <c r="EO228" s="431">
        <f t="shared" si="414"/>
        <v>-110368.39537071425</v>
      </c>
      <c r="EP228" s="431">
        <f t="shared" si="414"/>
        <v>-110501.62402788633</v>
      </c>
      <c r="EQ228" s="431">
        <f t="shared" si="414"/>
        <v>-110677.24981801084</v>
      </c>
      <c r="ER228" s="431">
        <f t="shared" si="414"/>
        <v>-110695.242374668</v>
      </c>
      <c r="ES228" s="431">
        <f t="shared" si="414"/>
        <v>-110393.54661857897</v>
      </c>
      <c r="ET228" s="431">
        <f t="shared" si="414"/>
        <v>-110590.6513334028</v>
      </c>
      <c r="EU228" s="431">
        <f t="shared" si="414"/>
        <v>-111069.03042675009</v>
      </c>
      <c r="EV228" s="431">
        <f t="shared" si="414"/>
        <v>-29652.903526944221</v>
      </c>
      <c r="EW228" s="431">
        <f t="shared" si="414"/>
        <v>-28216.473359826905</v>
      </c>
      <c r="EX228" s="431">
        <f t="shared" si="414"/>
        <v>-28391.816967582141</v>
      </c>
      <c r="EY228" s="431">
        <f t="shared" si="414"/>
        <v>-27347.383794345249</v>
      </c>
      <c r="EZ228" s="431">
        <f t="shared" si="414"/>
        <v>-27629.401330185508</v>
      </c>
      <c r="FA228" s="431">
        <f t="shared" si="414"/>
        <v>-27722.547311926966</v>
      </c>
      <c r="FB228" s="431">
        <f t="shared" si="414"/>
        <v>-27849.080412147247</v>
      </c>
      <c r="FC228" s="431">
        <f t="shared" si="414"/>
        <v>-28017.070298353286</v>
      </c>
      <c r="FD228" s="431">
        <f t="shared" si="414"/>
        <v>-28035.183576578409</v>
      </c>
      <c r="FE228" s="431">
        <f t="shared" si="414"/>
        <v>-27745.702020635843</v>
      </c>
      <c r="FF228" s="431">
        <f t="shared" si="414"/>
        <v>-27935.139971889941</v>
      </c>
      <c r="FG228" s="431">
        <f t="shared" si="414"/>
        <v>-28391.816967582141</v>
      </c>
      <c r="FH228" s="431">
        <f t="shared" si="414"/>
        <v>-28559.806853788177</v>
      </c>
      <c r="FI228" s="431">
        <f t="shared" si="414"/>
        <v>-27190.737816980247</v>
      </c>
      <c r="FJ228" s="431">
        <f t="shared" si="414"/>
        <v>-27355.984336645291</v>
      </c>
      <c r="FK228" s="431">
        <f t="shared" si="414"/>
        <v>-26357.785785698688</v>
      </c>
      <c r="FL228" s="431">
        <f t="shared" si="414"/>
        <v>-26626.71720522243</v>
      </c>
      <c r="FM228" s="431">
        <f t="shared" si="414"/>
        <v>-26716.637845994243</v>
      </c>
      <c r="FN228" s="431">
        <f t="shared" si="414"/>
        <v>-26836.845022751048</v>
      </c>
      <c r="FO228" s="431">
        <f t="shared" si="414"/>
        <v>-26997.531000861167</v>
      </c>
      <c r="FP228" s="431">
        <f t="shared" si="414"/>
        <v>-27015.681229573882</v>
      </c>
      <c r="FQ228" s="431">
        <f t="shared" si="414"/>
        <v>-26737.961343914048</v>
      </c>
      <c r="FR228" s="431">
        <f t="shared" si="414"/>
        <v>-26919.987346828399</v>
      </c>
      <c r="FS228" s="431">
        <f t="shared" si="414"/>
        <v>-27355.984336645291</v>
      </c>
      <c r="FT228" s="431">
        <f t="shared" si="414"/>
        <v>-27516.670314755414</v>
      </c>
      <c r="FU228" s="431">
        <f t="shared" si="414"/>
        <v>-26211.60691174059</v>
      </c>
      <c r="FV228" s="431">
        <f t="shared" si="414"/>
        <v>-26367.410430012435</v>
      </c>
      <c r="FW228" s="431">
        <f t="shared" si="414"/>
        <v>-25413.364606097974</v>
      </c>
      <c r="FX228" s="431">
        <f t="shared" si="414"/>
        <v>-25669.850565173168</v>
      </c>
      <c r="FY228" s="431">
        <f t="shared" si="414"/>
        <v>-25756.614402902425</v>
      </c>
      <c r="FZ228" s="431">
        <f t="shared" si="414"/>
        <v>-25870.842390635331</v>
      </c>
      <c r="GA228" s="431">
        <f t="shared" si="414"/>
        <v>-26024.542021871101</v>
      </c>
      <c r="GB228" s="431">
        <f t="shared" si="414"/>
        <v>-26042.655900239468</v>
      </c>
      <c r="GC228" s="431">
        <f t="shared" si="414"/>
        <v>-25776.258002182552</v>
      </c>
      <c r="GD228" s="431">
        <f t="shared" si="414"/>
        <v>-25951.12262109161</v>
      </c>
      <c r="GE228" s="431">
        <f t="shared" si="414"/>
        <v>-26367.410430012435</v>
      </c>
      <c r="GF228" s="431">
        <f t="shared" si="414"/>
        <v>-26521.110061248204</v>
      </c>
      <c r="GG228" s="431">
        <f t="shared" si="414"/>
        <v>-25339.123587449783</v>
      </c>
      <c r="GH228" s="431">
        <f t="shared" si="414"/>
        <v>-25423.847257673922</v>
      </c>
      <c r="GI228" s="431">
        <f t="shared" si="414"/>
        <v>-24511.969017004612</v>
      </c>
      <c r="GJ228" s="431">
        <f t="shared" si="414"/>
        <v>-24756.616082610275</v>
      </c>
      <c r="GK228" s="431">
        <f t="shared" si="414"/>
        <v>-24840.294909600168</v>
      </c>
      <c r="GL228" s="431">
        <f t="shared" si="414"/>
        <v>-24948.869133052347</v>
      </c>
      <c r="GM228" s="431">
        <f t="shared" si="414"/>
        <v>-25095.886171625687</v>
      </c>
      <c r="GN228" s="431">
        <f t="shared" si="414"/>
        <v>-25113.899820096471</v>
      </c>
      <c r="GO228" s="431">
        <f t="shared" si="414"/>
        <v>-24858.397109314901</v>
      </c>
      <c r="GP228" s="431">
        <f t="shared" si="414"/>
        <v>-25026.346248737649</v>
      </c>
      <c r="GQ228" s="431">
        <f t="shared" si="414"/>
        <v>-25423.847257673922</v>
      </c>
      <c r="GR228" s="431">
        <f t="shared" si="414"/>
        <v>-25570.864296247266</v>
      </c>
      <c r="GS228" s="431">
        <f t="shared" ref="GS228:IN228" si="415">GS$92/GS9</f>
        <v>-24384.466487884503</v>
      </c>
      <c r="GT228" s="431">
        <f t="shared" si="415"/>
        <v>-24523.161373782794</v>
      </c>
      <c r="GU228" s="431">
        <f t="shared" si="415"/>
        <v>-23651.557575345229</v>
      </c>
      <c r="GV228" s="431">
        <f t="shared" si="415"/>
        <v>-23884.940249808878</v>
      </c>
      <c r="GW228" s="431">
        <f t="shared" si="415"/>
        <v>-23965.608429132291</v>
      </c>
      <c r="GX228" s="431">
        <f t="shared" si="415"/>
        <v>-24068.834471970851</v>
      </c>
      <c r="GY228" s="431">
        <f t="shared" si="415"/>
        <v>-24209.459465388838</v>
      </c>
      <c r="GZ228" s="431">
        <f t="shared" si="415"/>
        <v>-24227.317473954834</v>
      </c>
      <c r="HA228" s="431">
        <f t="shared" si="415"/>
        <v>-23982.296014482861</v>
      </c>
      <c r="HB228" s="431">
        <f t="shared" si="415"/>
        <v>-24143.570579611624</v>
      </c>
      <c r="HC228" s="431">
        <f t="shared" si="415"/>
        <v>-24523.161373782794</v>
      </c>
      <c r="HD228" s="431">
        <f t="shared" si="415"/>
        <v>-24663.786367200777</v>
      </c>
      <c r="HE228" s="431">
        <f t="shared" si="415"/>
        <v>-23532.381736389911</v>
      </c>
      <c r="HF228" s="431">
        <f t="shared" si="415"/>
        <v>-23663.327435128846</v>
      </c>
      <c r="HG228" s="431">
        <f t="shared" si="415"/>
        <v>-22830.19244559099</v>
      </c>
      <c r="HH228" s="431">
        <f t="shared" si="415"/>
        <v>-23052.855055675533</v>
      </c>
      <c r="HI228" s="431">
        <f t="shared" si="415"/>
        <v>-23130.58891443078</v>
      </c>
      <c r="HJ228" s="431">
        <f t="shared" si="415"/>
        <v>-23228.753876873943</v>
      </c>
      <c r="HK228" s="431">
        <f t="shared" si="415"/>
        <v>-23363.264740143317</v>
      </c>
      <c r="HL228" s="431">
        <f t="shared" si="415"/>
        <v>-23380.91930513061</v>
      </c>
      <c r="HM228" s="431">
        <f t="shared" si="415"/>
        <v>-23145.977961015869</v>
      </c>
      <c r="HN228" s="431">
        <f t="shared" si="415"/>
        <v>-23300.813580106664</v>
      </c>
      <c r="HO228" s="431">
        <f t="shared" si="415"/>
        <v>-23663.327435128846</v>
      </c>
      <c r="HP228" s="431">
        <f t="shared" si="415"/>
        <v>-23797.838298398219</v>
      </c>
      <c r="HQ228" s="431">
        <f t="shared" si="415"/>
        <v>-22718.739257928763</v>
      </c>
      <c r="HR228" s="431">
        <f t="shared" si="415"/>
        <v>-22842.422166752578</v>
      </c>
      <c r="HS228" s="431">
        <f t="shared" si="415"/>
        <v>-22046.033603851276</v>
      </c>
      <c r="HT228" s="431">
        <f t="shared" si="415"/>
        <v>-22258.4920646668</v>
      </c>
      <c r="HU228" s="431">
        <f t="shared" si="415"/>
        <v>-22333.369356654559</v>
      </c>
      <c r="HV228" s="431">
        <f t="shared" si="415"/>
        <v>-22426.743111030497</v>
      </c>
      <c r="HW228" s="431">
        <f t="shared" si="415"/>
        <v>-22555.405675896858</v>
      </c>
      <c r="HX228" s="431">
        <f t="shared" si="415"/>
        <v>-22572.815817323961</v>
      </c>
      <c r="HY228" s="431">
        <f t="shared" si="415"/>
        <v>-22347.566148035818</v>
      </c>
      <c r="HZ228" s="431">
        <f t="shared" si="415"/>
        <v>-22496.19294990975</v>
      </c>
      <c r="IA228" s="431">
        <f t="shared" si="415"/>
        <v>-22842.422166752578</v>
      </c>
      <c r="IB228" s="431">
        <f t="shared" si="415"/>
        <v>-22971.084731618939</v>
      </c>
      <c r="IC228" s="431">
        <f t="shared" si="415"/>
        <v>-21991.799301685744</v>
      </c>
      <c r="ID228" s="431">
        <f t="shared" si="415"/>
        <v>-22058.618705947269</v>
      </c>
      <c r="IE228" s="431">
        <f t="shared" si="415"/>
        <v>-21297.333406244252</v>
      </c>
      <c r="IF228" s="431">
        <f t="shared" si="415"/>
        <v>-21500.07686916957</v>
      </c>
      <c r="IG228" s="431">
        <f t="shared" si="415"/>
        <v>-21572.176300229996</v>
      </c>
      <c r="IH228" s="431">
        <f t="shared" si="415"/>
        <v>-21661.012652647893</v>
      </c>
      <c r="II228" s="431">
        <f t="shared" si="415"/>
        <v>-21784.081192954844</v>
      </c>
      <c r="IJ228" s="431">
        <f t="shared" si="415"/>
        <v>-21801.212045218119</v>
      </c>
      <c r="IK228" s="431">
        <f t="shared" si="415"/>
        <v>-21585.278166305154</v>
      </c>
      <c r="IL228" s="431">
        <f t="shared" si="415"/>
        <v>-21727.920606821928</v>
      </c>
      <c r="IM228" s="431">
        <f t="shared" si="415"/>
        <v>-22058.618705947269</v>
      </c>
      <c r="IN228" s="431">
        <f t="shared" si="415"/>
        <v>-22181.68724625422</v>
      </c>
      <c r="IO228" s="215"/>
    </row>
    <row r="229" spans="1:249" ht="12.95" customHeight="1">
      <c r="A229"/>
      <c r="B229" s="19" t="s">
        <v>19</v>
      </c>
      <c r="C229" s="1"/>
      <c r="D229" s="1"/>
      <c r="E229" s="1"/>
      <c r="F229" s="1"/>
      <c r="G229" s="101" t="str">
        <f t="shared" si="407"/>
        <v>USD</v>
      </c>
      <c r="H229" s="1"/>
      <c r="I229" s="415">
        <f ca="1">SUM(I227:I228)</f>
        <v>65567.225636804767</v>
      </c>
      <c r="J229" s="415">
        <f t="shared" ref="J229:BU229" ca="1" si="416">SUM(J227:J228)</f>
        <v>107423.47333811797</v>
      </c>
      <c r="K229" s="415">
        <f t="shared" ca="1" si="416"/>
        <v>94160.075186054048</v>
      </c>
      <c r="L229" s="415">
        <f t="shared" ca="1" si="416"/>
        <v>117848.26785177615</v>
      </c>
      <c r="M229" s="415">
        <f t="shared" ca="1" si="416"/>
        <v>131861.65508849837</v>
      </c>
      <c r="N229" s="415">
        <f t="shared" ca="1" si="416"/>
        <v>140595.39985863367</v>
      </c>
      <c r="O229" s="415">
        <f t="shared" ca="1" si="416"/>
        <v>149162.51191274982</v>
      </c>
      <c r="P229" s="415">
        <f t="shared" ca="1" si="416"/>
        <v>149271.73464658533</v>
      </c>
      <c r="Q229" s="415">
        <f t="shared" ca="1" si="416"/>
        <v>137591.82145414469</v>
      </c>
      <c r="R229" s="415">
        <f t="shared" ca="1" si="416"/>
        <v>145073.69238501371</v>
      </c>
      <c r="S229" s="415">
        <f t="shared" ca="1" si="416"/>
        <v>164704.17772679467</v>
      </c>
      <c r="T229" s="415">
        <f t="shared" ca="1" si="416"/>
        <v>171753.3903576837</v>
      </c>
      <c r="U229" s="415">
        <f t="shared" ca="1" si="416"/>
        <v>145479.21764354454</v>
      </c>
      <c r="V229" s="415">
        <f t="shared" ca="1" si="416"/>
        <v>153557.57351285103</v>
      </c>
      <c r="W229" s="415">
        <f t="shared" ca="1" si="416"/>
        <v>111533.02733984782</v>
      </c>
      <c r="X229" s="415">
        <f t="shared" ca="1" si="416"/>
        <v>123144.18963935795</v>
      </c>
      <c r="Y229" s="415">
        <f t="shared" ca="1" si="416"/>
        <v>126498.60715731297</v>
      </c>
      <c r="Z229" s="415">
        <f t="shared" ca="1" si="416"/>
        <v>131907.36804358478</v>
      </c>
      <c r="AA229" s="415">
        <f t="shared" ca="1" si="416"/>
        <v>138608.62211740529</v>
      </c>
      <c r="AB229" s="415">
        <f t="shared" ca="1" si="416"/>
        <v>138969.92367186732</v>
      </c>
      <c r="AC229" s="415">
        <f t="shared" ca="1" si="416"/>
        <v>127783.51938277215</v>
      </c>
      <c r="AD229" s="415">
        <f t="shared" ca="1" si="416"/>
        <v>134979.10238720992</v>
      </c>
      <c r="AE229" s="415">
        <f t="shared" ca="1" si="416"/>
        <v>153557.57351285103</v>
      </c>
      <c r="AF229" s="415">
        <f t="shared" ca="1" si="416"/>
        <v>160258.82758667157</v>
      </c>
      <c r="AG229" s="415">
        <f t="shared" ca="1" si="416"/>
        <v>135494.55114226672</v>
      </c>
      <c r="AH229" s="415">
        <f t="shared" ca="1" si="416"/>
        <v>142929.03717591029</v>
      </c>
      <c r="AI229" s="415">
        <f t="shared" ca="1" si="416"/>
        <v>103090.81367079892</v>
      </c>
      <c r="AJ229" s="415">
        <f t="shared" ca="1" si="416"/>
        <v>114040.27485671468</v>
      </c>
      <c r="AK229" s="415">
        <f t="shared" ca="1" si="416"/>
        <v>117306.1696507202</v>
      </c>
      <c r="AL229" s="415">
        <f t="shared" ca="1" si="416"/>
        <v>122364.15552495747</v>
      </c>
      <c r="AM229" s="415">
        <f t="shared" ca="1" si="416"/>
        <v>128729.47603596671</v>
      </c>
      <c r="AN229" s="415">
        <f t="shared" ca="1" si="416"/>
        <v>129152.29963398795</v>
      </c>
      <c r="AO229" s="415">
        <f t="shared" ca="1" si="416"/>
        <v>118447.03521049031</v>
      </c>
      <c r="AP229" s="415">
        <f t="shared" ca="1" si="416"/>
        <v>125361.53803934224</v>
      </c>
      <c r="AQ229" s="415">
        <f t="shared" ca="1" si="416"/>
        <v>142929.03717591029</v>
      </c>
      <c r="AR229" s="415">
        <f t="shared" ca="1" si="416"/>
        <v>149294.35768691948</v>
      </c>
      <c r="AS229" s="415">
        <f t="shared" ca="1" si="416"/>
        <v>130243.8342663378</v>
      </c>
      <c r="AT229" s="415">
        <f t="shared" ca="1" si="416"/>
        <v>134309.16262675909</v>
      </c>
      <c r="AU229" s="415">
        <f t="shared" ca="1" si="416"/>
        <v>96341.833411925065</v>
      </c>
      <c r="AV229" s="415">
        <f t="shared" ca="1" si="416"/>
        <v>106734.37666144499</v>
      </c>
      <c r="AW229" s="415">
        <f t="shared" ca="1" si="416"/>
        <v>109910.61819529449</v>
      </c>
      <c r="AX229" s="415">
        <f t="shared" ca="1" si="416"/>
        <v>114679.65397348463</v>
      </c>
      <c r="AY229" s="415">
        <f t="shared" ca="1" si="416"/>
        <v>120755.45427092674</v>
      </c>
      <c r="AZ229" s="415">
        <f t="shared" ca="1" si="416"/>
        <v>39626.186158172</v>
      </c>
      <c r="BA229" s="415">
        <f t="shared" ca="1" si="416"/>
        <v>29348.94725435914</v>
      </c>
      <c r="BB229" s="415">
        <f t="shared" ca="1" si="416"/>
        <v>36007.843549273472</v>
      </c>
      <c r="BC229" s="415">
        <f t="shared" ca="1" si="416"/>
        <v>52717.409936828713</v>
      </c>
      <c r="BD229" s="415">
        <f t="shared" ca="1" si="416"/>
        <v>58793.21023427078</v>
      </c>
      <c r="BE229" s="415">
        <f t="shared" ca="1" si="416"/>
        <v>39290.197638265468</v>
      </c>
      <c r="BF229" s="415">
        <f t="shared" ca="1" si="416"/>
        <v>45804.746527093579</v>
      </c>
      <c r="BG229" s="415">
        <f t="shared" ca="1" si="416"/>
        <v>9438.0820704359066</v>
      </c>
      <c r="BH229" s="415">
        <f t="shared" ca="1" si="416"/>
        <v>19363.261471285528</v>
      </c>
      <c r="BI229" s="415">
        <f t="shared" ca="1" si="416"/>
        <v>22449.201015338738</v>
      </c>
      <c r="BJ229" s="415">
        <f t="shared" ca="1" si="416"/>
        <v>26981.994453467545</v>
      </c>
      <c r="BK229" s="415">
        <f t="shared" ca="1" si="416"/>
        <v>32808.084381018474</v>
      </c>
      <c r="BL229" s="415">
        <f t="shared" ca="1" si="416"/>
        <v>33291.800136091071</v>
      </c>
      <c r="BM229" s="415">
        <f t="shared" ca="1" si="416"/>
        <v>23396.708344205399</v>
      </c>
      <c r="BN229" s="415">
        <f t="shared" ca="1" si="416"/>
        <v>29822.168417450303</v>
      </c>
      <c r="BO229" s="415">
        <f t="shared" ca="1" si="416"/>
        <v>45804.746527093579</v>
      </c>
      <c r="BP229" s="415">
        <f t="shared" ca="1" si="416"/>
        <v>51630.836454644537</v>
      </c>
      <c r="BQ229" s="415">
        <f t="shared" ca="1" si="416"/>
        <v>33012.220470135348</v>
      </c>
      <c r="BR229" s="415">
        <f t="shared" ca="1" si="416"/>
        <v>39140.552537092677</v>
      </c>
      <c r="BS229" s="415">
        <f t="shared" ca="1" si="416"/>
        <v>4328.7956244145753</v>
      </c>
      <c r="BT229" s="415">
        <f t="shared" ca="1" si="416"/>
        <v>13801.855971506506</v>
      </c>
      <c r="BU229" s="415">
        <f t="shared" ca="1" si="416"/>
        <v>16797.263043237763</v>
      </c>
      <c r="BV229" s="415">
        <f t="shared" ref="BV229:EG229" ca="1" si="417">SUM(BV227:BV228)</f>
        <v>21102.836337861838</v>
      </c>
      <c r="BW229" s="415">
        <f t="shared" ca="1" si="417"/>
        <v>26685.938970957111</v>
      </c>
      <c r="BX229" s="415">
        <f t="shared" ca="1" si="417"/>
        <v>27187.652558923757</v>
      </c>
      <c r="BY229" s="415">
        <f t="shared" ca="1" si="417"/>
        <v>17667.080871341677</v>
      </c>
      <c r="BZ229" s="415">
        <f t="shared" ca="1" si="417"/>
        <v>23862.727913904208</v>
      </c>
      <c r="CA229" s="415">
        <f t="shared" ca="1" si="417"/>
        <v>39140.552537092677</v>
      </c>
      <c r="CB229" s="415">
        <f t="shared" ca="1" si="417"/>
        <v>44723.655170187965</v>
      </c>
      <c r="CC229" s="415">
        <f t="shared" ca="1" si="417"/>
        <v>27018.850833672652</v>
      </c>
      <c r="CD229" s="415">
        <f t="shared" ca="1" si="417"/>
        <v>32782.905592347262</v>
      </c>
      <c r="CE229" s="415">
        <f t="shared" ca="1" si="417"/>
        <v>-529.74147669981176</v>
      </c>
      <c r="CF229" s="415">
        <f t="shared" ca="1" si="417"/>
        <v>8509.5067318279034</v>
      </c>
      <c r="CG229" s="415">
        <f t="shared" ca="1" si="417"/>
        <v>11414.522588071894</v>
      </c>
      <c r="CH229" s="415">
        <f t="shared" ca="1" si="417"/>
        <v>15503.536911977557</v>
      </c>
      <c r="CI229" s="415">
        <f t="shared" ca="1" si="417"/>
        <v>20851.912932092004</v>
      </c>
      <c r="CJ229" s="415">
        <f t="shared" ca="1" si="417"/>
        <v>21368.075975381638</v>
      </c>
      <c r="CK229" s="415">
        <f t="shared" ca="1" si="417"/>
        <v>12212.228591907115</v>
      </c>
      <c r="CL229" s="415">
        <f t="shared" ca="1" si="417"/>
        <v>18182.938891442478</v>
      </c>
      <c r="CM229" s="415">
        <f t="shared" ca="1" si="417"/>
        <v>32782.905592347262</v>
      </c>
      <c r="CN229" s="415">
        <f t="shared" ca="1" si="417"/>
        <v>38131.281612461738</v>
      </c>
      <c r="CO229" s="415">
        <f t="shared" si="417"/>
        <v>33711.872836224269</v>
      </c>
      <c r="CP229" s="415">
        <f t="shared" si="417"/>
        <v>37277.314110861407</v>
      </c>
      <c r="CQ229" s="415">
        <f t="shared" si="417"/>
        <v>3775.384559108963</v>
      </c>
      <c r="CR229" s="415">
        <f t="shared" si="417"/>
        <v>12937.296026322059</v>
      </c>
      <c r="CS229" s="415">
        <f t="shared" si="417"/>
        <v>15752.430090046895</v>
      </c>
      <c r="CT229" s="415">
        <f t="shared" si="417"/>
        <v>19950.521576104584</v>
      </c>
      <c r="CU229" s="415">
        <f t="shared" si="417"/>
        <v>25313.57640829125</v>
      </c>
      <c r="CV229" s="415">
        <f t="shared" si="417"/>
        <v>25733.301365828476</v>
      </c>
      <c r="CW229" s="415">
        <f t="shared" si="417"/>
        <v>16650.180140912838</v>
      </c>
      <c r="CX229" s="415">
        <f t="shared" si="417"/>
        <v>22539.422557578335</v>
      </c>
      <c r="CY229" s="415">
        <f t="shared" si="417"/>
        <v>37277.314110861407</v>
      </c>
      <c r="CZ229" s="415">
        <f t="shared" si="417"/>
        <v>42640.368943048074</v>
      </c>
      <c r="DA229" s="415">
        <f t="shared" si="417"/>
        <v>25145.557063947766</v>
      </c>
      <c r="DB229" s="415">
        <f t="shared" si="417"/>
        <v>30855.289411858554</v>
      </c>
      <c r="DC229" s="415">
        <f t="shared" si="417"/>
        <v>-1156.8199525139498</v>
      </c>
      <c r="DD229" s="415">
        <f t="shared" si="417"/>
        <v>7573.5329831687268</v>
      </c>
      <c r="DE229" s="415">
        <f t="shared" si="417"/>
        <v>10299.484468383191</v>
      </c>
      <c r="DF229" s="415">
        <f t="shared" si="417"/>
        <v>14281.835682960693</v>
      </c>
      <c r="DG229" s="415">
        <f t="shared" si="417"/>
        <v>19411.71421809576</v>
      </c>
      <c r="DH229" s="415">
        <f t="shared" si="417"/>
        <v>19846.404819130796</v>
      </c>
      <c r="DI229" s="415">
        <f t="shared" si="417"/>
        <v>11124.987353646822</v>
      </c>
      <c r="DJ229" s="415">
        <f t="shared" si="417"/>
        <v>16791.390306891582</v>
      </c>
      <c r="DK229" s="415">
        <f t="shared" si="417"/>
        <v>30855.289411858554</v>
      </c>
      <c r="DL229" s="415">
        <f t="shared" si="417"/>
        <v>35985.167946993621</v>
      </c>
      <c r="DM229" s="415">
        <f t="shared" si="417"/>
        <v>19431.513946849285</v>
      </c>
      <c r="DN229" s="415">
        <f t="shared" si="417"/>
        <v>24802.018064599077</v>
      </c>
      <c r="DO229" s="415">
        <f t="shared" si="417"/>
        <v>-5787.9341252964514</v>
      </c>
      <c r="DP229" s="415">
        <f t="shared" si="417"/>
        <v>2532.5119154175045</v>
      </c>
      <c r="DQ229" s="415">
        <f t="shared" si="417"/>
        <v>5170.2701033877674</v>
      </c>
      <c r="DR229" s="415">
        <f t="shared" si="417"/>
        <v>8949.1492804359295</v>
      </c>
      <c r="DS229" s="415">
        <f t="shared" si="417"/>
        <v>13855.989618391221</v>
      </c>
      <c r="DT229" s="415">
        <f t="shared" si="417"/>
        <v>14302.106960624587</v>
      </c>
      <c r="DU229" s="415">
        <f t="shared" si="417"/>
        <v>5929.5552263096324</v>
      </c>
      <c r="DV229" s="415">
        <f t="shared" si="417"/>
        <v>11379.919166308799</v>
      </c>
      <c r="DW229" s="415">
        <f t="shared" si="417"/>
        <v>24802.018064599077</v>
      </c>
      <c r="DX229" s="415">
        <f t="shared" si="417"/>
        <v>29708.858402554353</v>
      </c>
      <c r="DY229" s="415">
        <f t="shared" si="417"/>
        <v>14039.745514088689</v>
      </c>
      <c r="DZ229" s="415">
        <f t="shared" si="417"/>
        <v>19093.681672349107</v>
      </c>
      <c r="EA229" s="415">
        <f t="shared" si="417"/>
        <v>-10138.583336094394</v>
      </c>
      <c r="EB229" s="415">
        <f t="shared" si="417"/>
        <v>-2207.585079041979</v>
      </c>
      <c r="EC229" s="415">
        <f t="shared" si="417"/>
        <v>343.17723047309846</v>
      </c>
      <c r="ED229" s="415">
        <f t="shared" si="417"/>
        <v>3930.0680527147779</v>
      </c>
      <c r="EE229" s="415">
        <f t="shared" si="417"/>
        <v>8623.5675064111274</v>
      </c>
      <c r="EF229" s="415">
        <f t="shared" si="417"/>
        <v>9077.9777026127122</v>
      </c>
      <c r="EG229" s="415">
        <f t="shared" si="417"/>
        <v>1041.760696593934</v>
      </c>
      <c r="EH229" s="415">
        <f t="shared" ref="EH229:GS229" si="418">SUM(EH227:EH228)</f>
        <v>6282.8415515280358</v>
      </c>
      <c r="EI229" s="415">
        <f t="shared" si="418"/>
        <v>19093.681672349107</v>
      </c>
      <c r="EJ229" s="415">
        <f t="shared" si="418"/>
        <v>23787.181126045441</v>
      </c>
      <c r="EK229" s="415">
        <f t="shared" si="418"/>
        <v>10940.692179959689</v>
      </c>
      <c r="EL229" s="415">
        <f t="shared" si="418"/>
        <v>13708.174433216031</v>
      </c>
      <c r="EM229" s="415">
        <f t="shared" si="418"/>
        <v>-14227.841032982251</v>
      </c>
      <c r="EN229" s="415">
        <f t="shared" si="418"/>
        <v>-6666.9502855058527</v>
      </c>
      <c r="EO229" s="415">
        <f t="shared" si="418"/>
        <v>-4201.8091867002804</v>
      </c>
      <c r="EP229" s="415">
        <f t="shared" si="418"/>
        <v>-796.15163773854147</v>
      </c>
      <c r="EQ229" s="415">
        <f t="shared" si="418"/>
        <v>3693.2826223188167</v>
      </c>
      <c r="ER229" s="415">
        <f t="shared" si="418"/>
        <v>4153.2173518680793</v>
      </c>
      <c r="ES229" s="415">
        <f t="shared" si="418"/>
        <v>-3558.8804131584766</v>
      </c>
      <c r="ET229" s="415">
        <f t="shared" si="418"/>
        <v>1479.6088595261972</v>
      </c>
      <c r="EU229" s="415">
        <f t="shared" si="418"/>
        <v>13708.174433216031</v>
      </c>
      <c r="EV229" s="415">
        <f t="shared" si="418"/>
        <v>99789.361383203752</v>
      </c>
      <c r="EW229" s="415">
        <f t="shared" si="418"/>
        <v>85734.501525549582</v>
      </c>
      <c r="EX229" s="415">
        <f t="shared" si="418"/>
        <v>90216.722498792689</v>
      </c>
      <c r="EY229" s="415">
        <f t="shared" si="418"/>
        <v>63518.399507924682</v>
      </c>
      <c r="EZ229" s="415">
        <f t="shared" si="418"/>
        <v>70727.472767841304</v>
      </c>
      <c r="FA229" s="415">
        <f t="shared" si="418"/>
        <v>73108.516926107433</v>
      </c>
      <c r="FB229" s="415">
        <f t="shared" si="418"/>
        <v>76343.019300488333</v>
      </c>
      <c r="FC229" s="415">
        <f t="shared" si="418"/>
        <v>80637.260766630148</v>
      </c>
      <c r="FD229" s="415">
        <f t="shared" si="418"/>
        <v>81100.281441259736</v>
      </c>
      <c r="FE229" s="415">
        <f t="shared" si="418"/>
        <v>73700.409167477948</v>
      </c>
      <c r="FF229" s="415">
        <f t="shared" si="418"/>
        <v>78542.916796411009</v>
      </c>
      <c r="FG229" s="415">
        <f t="shared" si="418"/>
        <v>90216.722498792689</v>
      </c>
      <c r="FH229" s="415">
        <f t="shared" si="418"/>
        <v>94510.963964934534</v>
      </c>
      <c r="FI229" s="415">
        <f t="shared" si="418"/>
        <v>81192.636640410288</v>
      </c>
      <c r="FJ229" s="415">
        <f t="shared" si="418"/>
        <v>85416.750799347821</v>
      </c>
      <c r="FK229" s="415">
        <f t="shared" si="418"/>
        <v>59900.30034077532</v>
      </c>
      <c r="FL229" s="415">
        <f t="shared" si="418"/>
        <v>66774.859752350851</v>
      </c>
      <c r="FM229" s="415">
        <f t="shared" si="418"/>
        <v>69073.456132080551</v>
      </c>
      <c r="FN229" s="415">
        <f t="shared" si="418"/>
        <v>72146.252087926259</v>
      </c>
      <c r="FO229" s="415">
        <f t="shared" si="418"/>
        <v>76253.787403366267</v>
      </c>
      <c r="FP229" s="415">
        <f t="shared" si="418"/>
        <v>76717.752624834931</v>
      </c>
      <c r="FQ229" s="415">
        <f t="shared" si="418"/>
        <v>69618.538047655456</v>
      </c>
      <c r="FR229" s="415">
        <f t="shared" si="418"/>
        <v>74271.577747153497</v>
      </c>
      <c r="FS229" s="415">
        <f t="shared" si="418"/>
        <v>85416.750799347821</v>
      </c>
      <c r="FT229" s="415">
        <f t="shared" si="418"/>
        <v>89524.286114787858</v>
      </c>
      <c r="FU229" s="415">
        <f t="shared" si="418"/>
        <v>76899.559328931049</v>
      </c>
      <c r="FV229" s="415">
        <f t="shared" si="418"/>
        <v>80882.286764755117</v>
      </c>
      <c r="FW229" s="415">
        <f t="shared" si="418"/>
        <v>56494.490390941872</v>
      </c>
      <c r="FX229" s="415">
        <f t="shared" si="418"/>
        <v>63050.912719801476</v>
      </c>
      <c r="FY229" s="415">
        <f t="shared" si="418"/>
        <v>65268.813321755573</v>
      </c>
      <c r="FZ229" s="415">
        <f t="shared" si="418"/>
        <v>68188.766258177944</v>
      </c>
      <c r="GA229" s="415">
        <f t="shared" si="418"/>
        <v>72117.713081642316</v>
      </c>
      <c r="GB229" s="415">
        <f t="shared" si="418"/>
        <v>72580.749097433683</v>
      </c>
      <c r="GC229" s="415">
        <f t="shared" si="418"/>
        <v>65770.952828353722</v>
      </c>
      <c r="GD229" s="415">
        <f t="shared" si="418"/>
        <v>70240.92964921669</v>
      </c>
      <c r="GE229" s="415">
        <f t="shared" si="418"/>
        <v>80882.286764755117</v>
      </c>
      <c r="GF229" s="415">
        <f t="shared" si="418"/>
        <v>84811.233588219475</v>
      </c>
      <c r="GG229" s="415">
        <f t="shared" si="418"/>
        <v>74431.097481382705</v>
      </c>
      <c r="GH229" s="415">
        <f t="shared" si="418"/>
        <v>76596.846301487298</v>
      </c>
      <c r="GI229" s="415">
        <f t="shared" si="418"/>
        <v>53286.958774378058</v>
      </c>
      <c r="GJ229" s="415">
        <f t="shared" si="418"/>
        <v>59540.749388922952</v>
      </c>
      <c r="GK229" s="415">
        <f t="shared" si="418"/>
        <v>61679.789403852032</v>
      </c>
      <c r="GL229" s="415">
        <f t="shared" si="418"/>
        <v>64455.217990848279</v>
      </c>
      <c r="GM229" s="415">
        <f t="shared" si="418"/>
        <v>68213.341039379418</v>
      </c>
      <c r="GN229" s="415">
        <f t="shared" si="418"/>
        <v>68673.814928413718</v>
      </c>
      <c r="GO229" s="415">
        <f t="shared" si="418"/>
        <v>62142.526884059902</v>
      </c>
      <c r="GP229" s="415">
        <f t="shared" si="418"/>
        <v>66435.726760553953</v>
      </c>
      <c r="GQ229" s="415">
        <f t="shared" si="418"/>
        <v>76596.846301487298</v>
      </c>
      <c r="GR229" s="415">
        <f t="shared" si="418"/>
        <v>80354.969350018466</v>
      </c>
      <c r="GS229" s="415">
        <f t="shared" si="418"/>
        <v>68999.703584700852</v>
      </c>
      <c r="GT229" s="415">
        <f t="shared" ref="GT229:IN229" si="419">SUM(GT227:GT228)</f>
        <v>72545.0916054759</v>
      </c>
      <c r="GU229" s="415">
        <f t="shared" si="419"/>
        <v>50264.71950791571</v>
      </c>
      <c r="GV229" s="415">
        <f t="shared" si="419"/>
        <v>56230.564123892618</v>
      </c>
      <c r="GW229" s="415">
        <f t="shared" si="419"/>
        <v>58292.64445784736</v>
      </c>
      <c r="GX229" s="415">
        <f t="shared" si="419"/>
        <v>60931.360177908122</v>
      </c>
      <c r="GY229" s="415">
        <f t="shared" si="419"/>
        <v>64526.086572155298</v>
      </c>
      <c r="GZ229" s="415">
        <f t="shared" si="419"/>
        <v>64982.581916123738</v>
      </c>
      <c r="HA229" s="415">
        <f t="shared" si="419"/>
        <v>58719.220858371416</v>
      </c>
      <c r="HB229" s="415">
        <f t="shared" si="419"/>
        <v>62841.801929475274</v>
      </c>
      <c r="HC229" s="415">
        <f t="shared" si="419"/>
        <v>72545.0916054759</v>
      </c>
      <c r="HD229" s="415">
        <f t="shared" si="419"/>
        <v>76139.817999723062</v>
      </c>
      <c r="HE229" s="415">
        <f t="shared" si="419"/>
        <v>65365.444543795384</v>
      </c>
      <c r="HF229" s="415">
        <f t="shared" si="419"/>
        <v>68712.743967809452</v>
      </c>
      <c r="HG229" s="415">
        <f t="shared" si="419"/>
        <v>47415.730797747921</v>
      </c>
      <c r="HH229" s="415">
        <f t="shared" si="419"/>
        <v>53107.543768034098</v>
      </c>
      <c r="HI229" s="415">
        <f t="shared" si="419"/>
        <v>55094.615532465155</v>
      </c>
      <c r="HJ229" s="415">
        <f t="shared" si="419"/>
        <v>57603.957384918525</v>
      </c>
      <c r="HK229" s="415">
        <f t="shared" si="419"/>
        <v>61042.391327241901</v>
      </c>
      <c r="HL229" s="415">
        <f t="shared" si="419"/>
        <v>61493.686144729509</v>
      </c>
      <c r="HM229" s="415">
        <f t="shared" si="419"/>
        <v>55487.998035796438</v>
      </c>
      <c r="HN229" s="415">
        <f t="shared" si="419"/>
        <v>59445.983548804899</v>
      </c>
      <c r="HO229" s="415">
        <f t="shared" si="419"/>
        <v>68712.743967809452</v>
      </c>
      <c r="HP229" s="415">
        <f t="shared" si="419"/>
        <v>72151.177910132828</v>
      </c>
      <c r="HQ229" s="415">
        <f t="shared" si="419"/>
        <v>61924.859262995284</v>
      </c>
      <c r="HR229" s="415">
        <f t="shared" si="419"/>
        <v>65086.50361980404</v>
      </c>
      <c r="HS229" s="415">
        <f t="shared" si="419"/>
        <v>44728.820980639503</v>
      </c>
      <c r="HT229" s="415">
        <f t="shared" si="419"/>
        <v>50159.790385236309</v>
      </c>
      <c r="HU229" s="415">
        <f t="shared" si="419"/>
        <v>52073.841161673379</v>
      </c>
      <c r="HV229" s="415">
        <f t="shared" si="419"/>
        <v>54460.707757908363</v>
      </c>
      <c r="HW229" s="415">
        <f t="shared" si="419"/>
        <v>57749.644572304642</v>
      </c>
      <c r="HX229" s="415">
        <f t="shared" si="419"/>
        <v>58194.691312534938</v>
      </c>
      <c r="HY229" s="415">
        <f t="shared" si="419"/>
        <v>52436.746641356811</v>
      </c>
      <c r="HZ229" s="415">
        <f t="shared" si="419"/>
        <v>56236.01926425923</v>
      </c>
      <c r="IA229" s="415">
        <f t="shared" si="419"/>
        <v>65086.50361980404</v>
      </c>
      <c r="IB229" s="415">
        <f t="shared" si="419"/>
        <v>68375.440434200311</v>
      </c>
      <c r="IC229" s="415">
        <f t="shared" si="419"/>
        <v>59945.905007488829</v>
      </c>
      <c r="ID229" s="415">
        <f t="shared" si="419"/>
        <v>61653.976028924197</v>
      </c>
      <c r="IE229" s="415">
        <f t="shared" si="419"/>
        <v>42193.620555265792</v>
      </c>
      <c r="IF229" s="415">
        <f t="shared" si="419"/>
        <v>47376.250326294205</v>
      </c>
      <c r="IG229" s="415">
        <f t="shared" si="419"/>
        <v>49219.292032776444</v>
      </c>
      <c r="IH229" s="415">
        <f t="shared" si="419"/>
        <v>51490.171291458777</v>
      </c>
      <c r="II229" s="415">
        <f t="shared" si="419"/>
        <v>54636.110853055223</v>
      </c>
      <c r="IJ229" s="415">
        <f t="shared" si="419"/>
        <v>55074.018264035338</v>
      </c>
      <c r="IK229" s="415">
        <f t="shared" si="419"/>
        <v>49554.208484322517</v>
      </c>
      <c r="IL229" s="415">
        <f t="shared" si="419"/>
        <v>53200.505870032481</v>
      </c>
      <c r="IM229" s="415">
        <f t="shared" si="419"/>
        <v>61653.976028924197</v>
      </c>
      <c r="IN229" s="415">
        <f t="shared" si="419"/>
        <v>64799.915590520628</v>
      </c>
      <c r="IO229" s="85"/>
    </row>
    <row r="230" spans="1:249" ht="12.95" customHeight="1">
      <c r="A230"/>
      <c r="B230" s="200" t="s">
        <v>610</v>
      </c>
      <c r="C230" s="1"/>
      <c r="D230" s="1"/>
      <c r="E230" s="1"/>
      <c r="F230" s="1"/>
      <c r="G230" s="101" t="str">
        <f t="shared" si="407"/>
        <v>USD</v>
      </c>
      <c r="H230" s="1"/>
      <c r="I230" s="432">
        <f ca="1">I229/I227</f>
        <v>0.79969535588274887</v>
      </c>
      <c r="J230" s="432">
        <f t="shared" ref="J230:BU230" ca="1" si="420">J229/J227</f>
        <v>0.81105659029679122</v>
      </c>
      <c r="K230" s="432">
        <f t="shared" ca="1" si="420"/>
        <v>0.76642887848028152</v>
      </c>
      <c r="L230" s="432">
        <f t="shared" ca="1" si="420"/>
        <v>0.76896752045434569</v>
      </c>
      <c r="M230" s="432">
        <f t="shared" ca="1" si="420"/>
        <v>0.76250763727991422</v>
      </c>
      <c r="N230" s="432">
        <f t="shared" ca="1" si="420"/>
        <v>0.75155851347455527</v>
      </c>
      <c r="O230" s="432">
        <f t="shared" ca="1" si="420"/>
        <v>0.74268882639092904</v>
      </c>
      <c r="P230" s="432">
        <f t="shared" ca="1" si="420"/>
        <v>0.72706264127131526</v>
      </c>
      <c r="Q230" s="432">
        <f t="shared" ca="1" si="420"/>
        <v>0.71349716986633127</v>
      </c>
      <c r="R230" s="432">
        <f t="shared" ca="1" si="420"/>
        <v>0.72255874442084411</v>
      </c>
      <c r="S230" s="432">
        <f t="shared" ca="1" si="420"/>
        <v>0.74157944605590187</v>
      </c>
      <c r="T230" s="432">
        <f t="shared" ca="1" si="420"/>
        <v>0.74770906314777219</v>
      </c>
      <c r="U230" s="432">
        <f t="shared" ca="1" si="420"/>
        <v>0.72313370253851839</v>
      </c>
      <c r="V230" s="432">
        <f t="shared" ca="1" si="420"/>
        <v>0.72976681115952347</v>
      </c>
      <c r="W230" s="432">
        <f t="shared" ca="1" si="420"/>
        <v>0.6774647877506681</v>
      </c>
      <c r="X230" s="432">
        <f t="shared" ca="1" si="420"/>
        <v>0.6941729531727131</v>
      </c>
      <c r="Y230" s="432">
        <f t="shared" ca="1" si="420"/>
        <v>0.69934060898606587</v>
      </c>
      <c r="Z230" s="432">
        <f t="shared" ca="1" si="420"/>
        <v>0.70571869043200808</v>
      </c>
      <c r="AA230" s="432">
        <f t="shared" ca="1" si="420"/>
        <v>0.7137843354565756</v>
      </c>
      <c r="AB230" s="432">
        <f t="shared" ca="1" si="420"/>
        <v>0.71477714031790662</v>
      </c>
      <c r="AC230" s="432">
        <f t="shared" ca="1" si="420"/>
        <v>0.70043542741604536</v>
      </c>
      <c r="AD230" s="432">
        <f t="shared" ca="1" si="420"/>
        <v>0.71007673357793932</v>
      </c>
      <c r="AE230" s="432">
        <f t="shared" ca="1" si="420"/>
        <v>0.72976681115952347</v>
      </c>
      <c r="AF230" s="432">
        <f t="shared" ca="1" si="420"/>
        <v>0.73615770408024306</v>
      </c>
      <c r="AG230" s="432">
        <f t="shared" ca="1" si="420"/>
        <v>0.7102734313891953</v>
      </c>
      <c r="AH230" s="432">
        <f t="shared" ca="1" si="420"/>
        <v>0.7167071058187956</v>
      </c>
      <c r="AI230" s="432">
        <f t="shared" ca="1" si="420"/>
        <v>0.66216362370687543</v>
      </c>
      <c r="AJ230" s="432">
        <f t="shared" ca="1" si="420"/>
        <v>0.67946907900304498</v>
      </c>
      <c r="AK230" s="432">
        <f t="shared" ca="1" si="420"/>
        <v>0.68507534840867823</v>
      </c>
      <c r="AL230" s="432">
        <f t="shared" ca="1" si="420"/>
        <v>0.69156222719539984</v>
      </c>
      <c r="AM230" s="432">
        <f t="shared" ca="1" si="420"/>
        <v>0.70000225349451239</v>
      </c>
      <c r="AN230" s="432">
        <f t="shared" ca="1" si="420"/>
        <v>0.70121447065729881</v>
      </c>
      <c r="AO230" s="432">
        <f t="shared" ca="1" si="420"/>
        <v>0.68603015285001578</v>
      </c>
      <c r="AP230" s="432">
        <f t="shared" ca="1" si="420"/>
        <v>0.69630260913720909</v>
      </c>
      <c r="AQ230" s="432">
        <f t="shared" ca="1" si="420"/>
        <v>0.7167071058187956</v>
      </c>
      <c r="AR230" s="432">
        <f t="shared" ca="1" si="420"/>
        <v>0.7233796188757462</v>
      </c>
      <c r="AS230" s="432">
        <f t="shared" ca="1" si="420"/>
        <v>0.70687093380379762</v>
      </c>
      <c r="AT230" s="432">
        <f t="shared" ca="1" si="420"/>
        <v>0.71037558602015305</v>
      </c>
      <c r="AU230" s="432">
        <f t="shared" ca="1" si="420"/>
        <v>0.6541094548749502</v>
      </c>
      <c r="AV230" s="432">
        <f t="shared" ca="1" si="420"/>
        <v>0.67190280146415993</v>
      </c>
      <c r="AW230" s="432">
        <f t="shared" ca="1" si="420"/>
        <v>0.67781436869085654</v>
      </c>
      <c r="AX230" s="432">
        <f t="shared" ca="1" si="420"/>
        <v>0.68441111692558121</v>
      </c>
      <c r="AY230" s="432">
        <f t="shared" ca="1" si="420"/>
        <v>0.6931328104983262</v>
      </c>
      <c r="AZ230" s="432">
        <f t="shared" ca="1" si="420"/>
        <v>0.22702694384159339</v>
      </c>
      <c r="BA230" s="432">
        <f t="shared" ca="1" si="420"/>
        <v>0.17954511724853484</v>
      </c>
      <c r="BB230" s="432">
        <f t="shared" ca="1" si="420"/>
        <v>0.21109148089670438</v>
      </c>
      <c r="BC230" s="432">
        <f t="shared" ca="1" si="420"/>
        <v>0.27882804303835451</v>
      </c>
      <c r="BD230" s="432">
        <f t="shared" ca="1" si="420"/>
        <v>0.30038662872441596</v>
      </c>
      <c r="BE230" s="432">
        <f t="shared" ca="1" si="420"/>
        <v>0.22884508538951415</v>
      </c>
      <c r="BF230" s="432">
        <f t="shared" ca="1" si="420"/>
        <v>0.25545297013521645</v>
      </c>
      <c r="BG230" s="432">
        <f t="shared" ca="1" si="420"/>
        <v>6.770825942245115E-2</v>
      </c>
      <c r="BH230" s="432">
        <f t="shared" ca="1" si="420"/>
        <v>0.12873852673818945</v>
      </c>
      <c r="BI230" s="432">
        <f t="shared" ca="1" si="420"/>
        <v>0.14613996550217317</v>
      </c>
      <c r="BJ230" s="432">
        <f t="shared" ca="1" si="420"/>
        <v>0.16998152503750918</v>
      </c>
      <c r="BK230" s="432">
        <f t="shared" ca="1" si="420"/>
        <v>0.1987131640775075</v>
      </c>
      <c r="BL230" s="432">
        <f t="shared" ca="1" si="420"/>
        <v>0.2012011754987362</v>
      </c>
      <c r="BM230" s="432">
        <f t="shared" ca="1" si="420"/>
        <v>0.15112572719576697</v>
      </c>
      <c r="BN230" s="432">
        <f t="shared" ca="1" si="420"/>
        <v>0.18445983551764494</v>
      </c>
      <c r="BO230" s="432">
        <f t="shared" ca="1" si="420"/>
        <v>0.25545297013521645</v>
      </c>
      <c r="BP230" s="432">
        <f t="shared" ca="1" si="420"/>
        <v>0.27806982089238441</v>
      </c>
      <c r="BQ230" s="432">
        <f t="shared" ca="1" si="420"/>
        <v>0.20258527756438527</v>
      </c>
      <c r="BR230" s="432">
        <f t="shared" ca="1" si="420"/>
        <v>0.2300946923082095</v>
      </c>
      <c r="BS230" s="432">
        <f t="shared" ca="1" si="420"/>
        <v>3.2800748757788031E-2</v>
      </c>
      <c r="BT230" s="432">
        <f t="shared" ca="1" si="420"/>
        <v>9.6880597471139834E-2</v>
      </c>
      <c r="BU230" s="432">
        <f t="shared" ca="1" si="420"/>
        <v>0.11538548722060932</v>
      </c>
      <c r="BV230" s="432">
        <f t="shared" ref="BV230:EG230" ca="1" si="421">BV229/BV227</f>
        <v>0.14028558794292342</v>
      </c>
      <c r="BW230" s="432">
        <f t="shared" ca="1" si="421"/>
        <v>0.1704968315538517</v>
      </c>
      <c r="BX230" s="432">
        <f t="shared" ca="1" si="421"/>
        <v>0.17326823032481356</v>
      </c>
      <c r="BY230" s="432">
        <f t="shared" ca="1" si="421"/>
        <v>0.12044692756991379</v>
      </c>
      <c r="BZ230" s="432">
        <f t="shared" ca="1" si="421"/>
        <v>0.15567719770879104</v>
      </c>
      <c r="CA230" s="432">
        <f t="shared" ca="1" si="421"/>
        <v>0.2300946923082095</v>
      </c>
      <c r="CB230" s="432">
        <f t="shared" ca="1" si="421"/>
        <v>0.25382716623252738</v>
      </c>
      <c r="CC230" s="432">
        <f t="shared" ca="1" si="421"/>
        <v>0.17464138363161186</v>
      </c>
      <c r="CD230" s="432">
        <f t="shared" ca="1" si="421"/>
        <v>0.20308201808805224</v>
      </c>
      <c r="CE230" s="432">
        <f t="shared" ca="1" si="421"/>
        <v>-4.2381861181457012E-3</v>
      </c>
      <c r="CF230" s="432">
        <f t="shared" ca="1" si="421"/>
        <v>6.304034826733533E-2</v>
      </c>
      <c r="CG230" s="432">
        <f t="shared" ca="1" si="421"/>
        <v>8.2711658285854958E-2</v>
      </c>
      <c r="CH230" s="432">
        <f t="shared" ca="1" si="421"/>
        <v>0.10871746686461931</v>
      </c>
      <c r="CI230" s="432">
        <f t="shared" ca="1" si="421"/>
        <v>0.14048305999252916</v>
      </c>
      <c r="CJ230" s="432">
        <f t="shared" ca="1" si="421"/>
        <v>0.14355776273666074</v>
      </c>
      <c r="CK230" s="432">
        <f t="shared" ca="1" si="421"/>
        <v>8.7846013927588992E-2</v>
      </c>
      <c r="CL230" s="432">
        <f t="shared" ca="1" si="421"/>
        <v>0.12507450593337582</v>
      </c>
      <c r="CM230" s="432">
        <f t="shared" ca="1" si="421"/>
        <v>0.20308201808805224</v>
      </c>
      <c r="CN230" s="432">
        <f t="shared" ca="1" si="421"/>
        <v>0.22798550997762573</v>
      </c>
      <c r="CO230" s="432">
        <f t="shared" si="421"/>
        <v>0.2254498043353608</v>
      </c>
      <c r="CP230" s="432">
        <f t="shared" si="421"/>
        <v>0.24326649322092073</v>
      </c>
      <c r="CQ230" s="432">
        <f t="shared" si="421"/>
        <v>3.1880227689485931E-2</v>
      </c>
      <c r="CR230" s="432">
        <f t="shared" si="421"/>
        <v>0.101116596264823</v>
      </c>
      <c r="CS230" s="432">
        <f t="shared" si="421"/>
        <v>0.12036737390612849</v>
      </c>
      <c r="CT230" s="432">
        <f t="shared" si="421"/>
        <v>0.1475281986567844</v>
      </c>
      <c r="CU230" s="432">
        <f t="shared" si="421"/>
        <v>0.17977782443307438</v>
      </c>
      <c r="CV230" s="432">
        <f t="shared" si="421"/>
        <v>0.18219437512275832</v>
      </c>
      <c r="CW230" s="432">
        <f t="shared" si="421"/>
        <v>0.12632676871955015</v>
      </c>
      <c r="CX230" s="432">
        <f t="shared" si="421"/>
        <v>0.16342140105840869</v>
      </c>
      <c r="CY230" s="432">
        <f t="shared" si="421"/>
        <v>0.24326649322092073</v>
      </c>
      <c r="CZ230" s="432">
        <f t="shared" si="421"/>
        <v>0.26850030074436149</v>
      </c>
      <c r="DA230" s="432">
        <f t="shared" si="421"/>
        <v>0.18016313077175267</v>
      </c>
      <c r="DB230" s="432">
        <f t="shared" si="421"/>
        <v>0.2120578044355351</v>
      </c>
      <c r="DC230" s="432">
        <f t="shared" si="421"/>
        <v>-1.0306688877296327E-2</v>
      </c>
      <c r="DD230" s="432">
        <f t="shared" si="421"/>
        <v>6.2430405182725836E-2</v>
      </c>
      <c r="DE230" s="432">
        <f t="shared" si="421"/>
        <v>8.2963879349028311E-2</v>
      </c>
      <c r="DF230" s="432">
        <f t="shared" si="421"/>
        <v>0.11133126844023607</v>
      </c>
      <c r="DG230" s="432">
        <f t="shared" si="421"/>
        <v>0.14528323526566622</v>
      </c>
      <c r="DH230" s="432">
        <f t="shared" si="421"/>
        <v>0.14803613809286503</v>
      </c>
      <c r="DI230" s="432">
        <f t="shared" si="421"/>
        <v>8.8998477095518835E-2</v>
      </c>
      <c r="DJ230" s="432">
        <f t="shared" si="421"/>
        <v>0.12828620623990081</v>
      </c>
      <c r="DK230" s="432">
        <f t="shared" si="421"/>
        <v>0.2120578044355351</v>
      </c>
      <c r="DL230" s="432">
        <f t="shared" si="421"/>
        <v>0.23857353293282293</v>
      </c>
      <c r="DM230" s="432">
        <f t="shared" si="421"/>
        <v>0.14651981069681402</v>
      </c>
      <c r="DN230" s="432">
        <f t="shared" si="421"/>
        <v>0.17946339725897489</v>
      </c>
      <c r="DO230" s="432">
        <f t="shared" si="421"/>
        <v>-5.4390537101900643E-2</v>
      </c>
      <c r="DP230" s="432">
        <f t="shared" si="421"/>
        <v>2.2010301886537343E-2</v>
      </c>
      <c r="DQ230" s="432">
        <f t="shared" si="421"/>
        <v>4.3889774432698682E-2</v>
      </c>
      <c r="DR230" s="432">
        <f t="shared" si="421"/>
        <v>7.3517618521207348E-2</v>
      </c>
      <c r="DS230" s="432">
        <f t="shared" si="421"/>
        <v>0.10925131912836189</v>
      </c>
      <c r="DT230" s="432">
        <f t="shared" si="421"/>
        <v>0.11235816796758417</v>
      </c>
      <c r="DU230" s="432">
        <f t="shared" si="421"/>
        <v>5.0000367053201468E-2</v>
      </c>
      <c r="DV230" s="432">
        <f t="shared" si="421"/>
        <v>9.1586074527457303E-2</v>
      </c>
      <c r="DW230" s="432">
        <f t="shared" si="421"/>
        <v>0.17946339725897489</v>
      </c>
      <c r="DX230" s="432">
        <f t="shared" si="421"/>
        <v>0.20731963893207861</v>
      </c>
      <c r="DY230" s="432">
        <f t="shared" si="421"/>
        <v>0.11138354170092654</v>
      </c>
      <c r="DZ230" s="432">
        <f t="shared" si="421"/>
        <v>0.14541994031384928</v>
      </c>
      <c r="EA230" s="432">
        <f t="shared" si="421"/>
        <v>-0.10045713358245313</v>
      </c>
      <c r="EB230" s="432">
        <f t="shared" si="421"/>
        <v>-2.0222326710778338E-2</v>
      </c>
      <c r="EC230" s="432">
        <f t="shared" si="421"/>
        <v>3.0691168987052762E-3</v>
      </c>
      <c r="ED230" s="432">
        <f t="shared" si="421"/>
        <v>3.4013756391536615E-2</v>
      </c>
      <c r="EE230" s="432">
        <f t="shared" si="421"/>
        <v>7.1612064527596858E-2</v>
      </c>
      <c r="EF230" s="432">
        <f t="shared" si="421"/>
        <v>7.5091146790252764E-2</v>
      </c>
      <c r="EG230" s="432">
        <f t="shared" si="421"/>
        <v>9.2566235916586893E-3</v>
      </c>
      <c r="EH230" s="432">
        <f t="shared" ref="EH230:GS230" si="422">EH229/EH227</f>
        <v>5.3249699087141569E-2</v>
      </c>
      <c r="EI230" s="432">
        <f t="shared" si="422"/>
        <v>0.14541994031384928</v>
      </c>
      <c r="EJ230" s="432">
        <f t="shared" si="422"/>
        <v>0.17467788214526137</v>
      </c>
      <c r="EK230" s="432">
        <f t="shared" si="422"/>
        <v>8.9750297067527782E-2</v>
      </c>
      <c r="EL230" s="432">
        <f t="shared" si="422"/>
        <v>0.10986120781115687</v>
      </c>
      <c r="EM230" s="432">
        <f t="shared" si="422"/>
        <v>-0.14859621942409129</v>
      </c>
      <c r="EN230" s="432">
        <f t="shared" si="422"/>
        <v>-6.4349690559582132E-2</v>
      </c>
      <c r="EO230" s="432">
        <f t="shared" si="422"/>
        <v>-3.9577510568320109E-2</v>
      </c>
      <c r="EP230" s="432">
        <f t="shared" si="422"/>
        <v>-7.2571734152620145E-3</v>
      </c>
      <c r="EQ230" s="432">
        <f t="shared" si="422"/>
        <v>3.2292256960906492E-2</v>
      </c>
      <c r="ER230" s="432">
        <f t="shared" si="422"/>
        <v>3.6162586435701811E-2</v>
      </c>
      <c r="ES230" s="432">
        <f t="shared" si="422"/>
        <v>-3.3312037558253814E-2</v>
      </c>
      <c r="ET230" s="432">
        <f t="shared" si="422"/>
        <v>1.320251114773045E-2</v>
      </c>
      <c r="EU230" s="432">
        <f t="shared" si="422"/>
        <v>0.10986120781115687</v>
      </c>
      <c r="EV230" s="432">
        <f t="shared" si="422"/>
        <v>0.77091791813494837</v>
      </c>
      <c r="EW230" s="432">
        <f t="shared" si="422"/>
        <v>0.75238058833450161</v>
      </c>
      <c r="EX230" s="432">
        <f t="shared" si="422"/>
        <v>0.76062586138132882</v>
      </c>
      <c r="EY230" s="432">
        <f t="shared" si="422"/>
        <v>0.69903540364173489</v>
      </c>
      <c r="EZ230" s="432">
        <f t="shared" si="422"/>
        <v>0.71909028643337303</v>
      </c>
      <c r="FA230" s="432">
        <f t="shared" si="422"/>
        <v>0.7250594593896017</v>
      </c>
      <c r="FB230" s="432">
        <f t="shared" si="422"/>
        <v>0.73271408783433956</v>
      </c>
      <c r="FC230" s="432">
        <f t="shared" si="422"/>
        <v>0.74214492856619796</v>
      </c>
      <c r="FD230" s="432">
        <f t="shared" si="422"/>
        <v>0.74311573628246264</v>
      </c>
      <c r="FE230" s="432">
        <f t="shared" si="422"/>
        <v>0.72649812106462741</v>
      </c>
      <c r="FF230" s="432">
        <f t="shared" si="422"/>
        <v>0.73764416049893233</v>
      </c>
      <c r="FG230" s="432">
        <f t="shared" si="422"/>
        <v>0.76062586138132882</v>
      </c>
      <c r="FH230" s="432">
        <f t="shared" si="422"/>
        <v>0.76793996930550312</v>
      </c>
      <c r="FI230" s="432">
        <f t="shared" si="422"/>
        <v>0.7491244579428562</v>
      </c>
      <c r="FJ230" s="432">
        <f t="shared" si="422"/>
        <v>0.75742377531540228</v>
      </c>
      <c r="FK230" s="432">
        <f t="shared" si="422"/>
        <v>0.69443113139500723</v>
      </c>
      <c r="FL230" s="432">
        <f t="shared" si="422"/>
        <v>0.71492218790569939</v>
      </c>
      <c r="FM230" s="432">
        <f t="shared" si="422"/>
        <v>0.72109185056119318</v>
      </c>
      <c r="FN230" s="432">
        <f t="shared" si="422"/>
        <v>0.72887446638749231</v>
      </c>
      <c r="FO230" s="432">
        <f t="shared" si="422"/>
        <v>0.73852604094442431</v>
      </c>
      <c r="FP230" s="432">
        <f t="shared" si="422"/>
        <v>0.73956630735380136</v>
      </c>
      <c r="FQ230" s="432">
        <f t="shared" si="422"/>
        <v>0.72251003811110404</v>
      </c>
      <c r="FR230" s="432">
        <f t="shared" si="422"/>
        <v>0.73397004659601417</v>
      </c>
      <c r="FS230" s="432">
        <f t="shared" si="422"/>
        <v>0.75742377531540228</v>
      </c>
      <c r="FT230" s="432">
        <f t="shared" si="422"/>
        <v>0.76489708257536337</v>
      </c>
      <c r="FU230" s="432">
        <f t="shared" si="422"/>
        <v>0.74579274129670781</v>
      </c>
      <c r="FV230" s="432">
        <f t="shared" si="422"/>
        <v>0.75414932517591449</v>
      </c>
      <c r="FW230" s="432">
        <f t="shared" si="422"/>
        <v>0.68973226551938871</v>
      </c>
      <c r="FX230" s="432">
        <f t="shared" si="422"/>
        <v>0.71066693280443749</v>
      </c>
      <c r="FY230" s="432">
        <f t="shared" si="422"/>
        <v>0.71703934772145883</v>
      </c>
      <c r="FZ230" s="432">
        <f t="shared" si="422"/>
        <v>0.72495268944581415</v>
      </c>
      <c r="GA230" s="432">
        <f t="shared" si="422"/>
        <v>0.73482836730802359</v>
      </c>
      <c r="GB230" s="432">
        <f t="shared" si="422"/>
        <v>0.73593838196061168</v>
      </c>
      <c r="GC230" s="432">
        <f t="shared" si="422"/>
        <v>0.71843753874820748</v>
      </c>
      <c r="GD230" s="432">
        <f t="shared" si="422"/>
        <v>0.73021552187943117</v>
      </c>
      <c r="GE230" s="432">
        <f t="shared" si="422"/>
        <v>0.75414932517591449</v>
      </c>
      <c r="GF230" s="432">
        <f t="shared" si="422"/>
        <v>0.76178431898684806</v>
      </c>
      <c r="GG230" s="432">
        <f t="shared" si="422"/>
        <v>0.74602518350672931</v>
      </c>
      <c r="GH230" s="432">
        <f t="shared" si="422"/>
        <v>0.75079715329585783</v>
      </c>
      <c r="GI230" s="432">
        <f t="shared" si="422"/>
        <v>0.68493178874221383</v>
      </c>
      <c r="GJ230" s="432">
        <f t="shared" si="422"/>
        <v>0.70631803326083242</v>
      </c>
      <c r="GK230" s="432">
        <f t="shared" si="422"/>
        <v>0.71289562294453312</v>
      </c>
      <c r="GL230" s="432">
        <f t="shared" si="422"/>
        <v>0.72094263321007956</v>
      </c>
      <c r="GM230" s="432">
        <f t="shared" si="422"/>
        <v>0.73104603990691042</v>
      </c>
      <c r="GN230" s="432">
        <f t="shared" si="422"/>
        <v>0.73222612484546756</v>
      </c>
      <c r="GO230" s="432">
        <f t="shared" si="422"/>
        <v>0.71427433217596759</v>
      </c>
      <c r="GP230" s="432">
        <f t="shared" si="422"/>
        <v>0.7263746006916415</v>
      </c>
      <c r="GQ230" s="432">
        <f t="shared" si="422"/>
        <v>0.75079715329585783</v>
      </c>
      <c r="GR230" s="432">
        <f t="shared" si="422"/>
        <v>0.75859652536094313</v>
      </c>
      <c r="GS230" s="432">
        <f t="shared" si="422"/>
        <v>0.73888008568335484</v>
      </c>
      <c r="GT230" s="432">
        <f t="shared" ref="GT230:IN230" si="423">GT229/GT227</f>
        <v>0.74736166953552929</v>
      </c>
      <c r="GU230" s="432">
        <f t="shared" si="423"/>
        <v>0.68002233731680528</v>
      </c>
      <c r="GV230" s="432">
        <f t="shared" si="423"/>
        <v>0.70186869025505028</v>
      </c>
      <c r="GW230" s="432">
        <f t="shared" si="423"/>
        <v>0.70865405490607358</v>
      </c>
      <c r="GX230" s="432">
        <f t="shared" si="423"/>
        <v>0.71683788994705411</v>
      </c>
      <c r="GY230" s="432">
        <f t="shared" si="423"/>
        <v>0.7271729250964909</v>
      </c>
      <c r="GZ230" s="432">
        <f t="shared" si="423"/>
        <v>0.72842344134905213</v>
      </c>
      <c r="HA230" s="432">
        <f t="shared" si="423"/>
        <v>0.71001383141069396</v>
      </c>
      <c r="HB230" s="432">
        <f t="shared" si="423"/>
        <v>0.72244102792007392</v>
      </c>
      <c r="HC230" s="432">
        <f t="shared" si="423"/>
        <v>0.74736166953552929</v>
      </c>
      <c r="HD230" s="432">
        <f t="shared" si="423"/>
        <v>0.75532832856427523</v>
      </c>
      <c r="HE230" s="432">
        <f t="shared" si="423"/>
        <v>0.735287321174521</v>
      </c>
      <c r="HF230" s="432">
        <f t="shared" si="423"/>
        <v>0.74383704485644364</v>
      </c>
      <c r="HG230" s="432">
        <f t="shared" si="423"/>
        <v>0.67499619349431972</v>
      </c>
      <c r="HH230" s="432">
        <f t="shared" si="423"/>
        <v>0.69731178654885262</v>
      </c>
      <c r="HI230" s="432">
        <f t="shared" si="423"/>
        <v>0.70430772181447932</v>
      </c>
      <c r="HJ230" s="432">
        <f t="shared" si="423"/>
        <v>0.71263176114873716</v>
      </c>
      <c r="HK230" s="432">
        <f t="shared" si="423"/>
        <v>0.72320261664110197</v>
      </c>
      <c r="HL230" s="432">
        <f t="shared" si="423"/>
        <v>0.72452397061282436</v>
      </c>
      <c r="HM230" s="432">
        <f t="shared" si="423"/>
        <v>0.705649146344143</v>
      </c>
      <c r="HN230" s="432">
        <f t="shared" si="423"/>
        <v>0.71840827211950886</v>
      </c>
      <c r="HO230" s="432">
        <f t="shared" si="423"/>
        <v>0.74383704485644364</v>
      </c>
      <c r="HP230" s="432">
        <f t="shared" si="423"/>
        <v>0.75197412919089113</v>
      </c>
      <c r="HQ230" s="432">
        <f t="shared" si="423"/>
        <v>0.73159530484384294</v>
      </c>
      <c r="HR230" s="432">
        <f t="shared" si="423"/>
        <v>0.7402172042656191</v>
      </c>
      <c r="HS230" s="432">
        <f t="shared" si="423"/>
        <v>0.66984527722248732</v>
      </c>
      <c r="HT230" s="432">
        <f t="shared" si="423"/>
        <v>0.69263987888604528</v>
      </c>
      <c r="HU230" s="432">
        <f t="shared" si="423"/>
        <v>0.69984939361282172</v>
      </c>
      <c r="HV230" s="432">
        <f t="shared" si="423"/>
        <v>0.70831724998584267</v>
      </c>
      <c r="HW230" s="432">
        <f t="shared" si="423"/>
        <v>0.71912842833440593</v>
      </c>
      <c r="HX230" s="432">
        <f t="shared" si="423"/>
        <v>0.72052107809850885</v>
      </c>
      <c r="HY230" s="432">
        <f t="shared" si="423"/>
        <v>0.70117307608387114</v>
      </c>
      <c r="HZ230" s="432">
        <f t="shared" si="423"/>
        <v>0.71426951793612581</v>
      </c>
      <c r="IA230" s="432">
        <f t="shared" si="423"/>
        <v>0.7402172042656191</v>
      </c>
      <c r="IB230" s="432">
        <f t="shared" si="423"/>
        <v>0.74852809463830106</v>
      </c>
      <c r="IC230" s="432">
        <f t="shared" si="423"/>
        <v>0.73160342375831833</v>
      </c>
      <c r="ID230" s="432">
        <f t="shared" si="423"/>
        <v>0.73649581910810735</v>
      </c>
      <c r="IE230" s="432">
        <f t="shared" si="423"/>
        <v>0.66456113702189323</v>
      </c>
      <c r="IF230" s="432">
        <f t="shared" si="423"/>
        <v>0.68784518941965922</v>
      </c>
      <c r="IG230" s="432">
        <f t="shared" si="423"/>
        <v>0.69527152341644538</v>
      </c>
      <c r="IH230" s="432">
        <f t="shared" si="423"/>
        <v>0.70388705302160748</v>
      </c>
      <c r="II230" s="432">
        <f t="shared" si="423"/>
        <v>0.71494338590723028</v>
      </c>
      <c r="IJ230" s="432">
        <f t="shared" si="423"/>
        <v>0.71640784739744823</v>
      </c>
      <c r="IK230" s="432">
        <f t="shared" si="423"/>
        <v>0.69657810053771718</v>
      </c>
      <c r="IL230" s="432">
        <f t="shared" si="423"/>
        <v>0.7100176578039612</v>
      </c>
      <c r="IM230" s="432">
        <f t="shared" si="423"/>
        <v>0.73649581910810735</v>
      </c>
      <c r="IN230" s="432">
        <f t="shared" si="423"/>
        <v>0.74498415155812636</v>
      </c>
      <c r="IO230" s="148"/>
    </row>
    <row r="231" spans="1:249" ht="12.95" customHeight="1">
      <c r="A231"/>
      <c r="B231" s="19" t="s">
        <v>22</v>
      </c>
      <c r="C231" s="1"/>
      <c r="D231" s="1"/>
      <c r="E231" s="1"/>
      <c r="F231" s="1"/>
      <c r="G231" s="101" t="str">
        <f t="shared" si="407"/>
        <v>USD</v>
      </c>
      <c r="H231" s="1"/>
      <c r="I231" s="415">
        <f t="shared" ref="I231:BT231" si="424">I219</f>
        <v>0</v>
      </c>
      <c r="J231" s="415">
        <f t="shared" si="424"/>
        <v>-37464.415386403358</v>
      </c>
      <c r="K231" s="415">
        <f t="shared" si="424"/>
        <v>-60617.210304535052</v>
      </c>
      <c r="L231" s="415">
        <f t="shared" si="424"/>
        <v>-76208.112438195429</v>
      </c>
      <c r="M231" s="415">
        <f t="shared" si="424"/>
        <v>-89621.439470238562</v>
      </c>
      <c r="N231" s="415">
        <f t="shared" si="424"/>
        <v>-99935.170217749517</v>
      </c>
      <c r="O231" s="415">
        <f t="shared" si="424"/>
        <v>-102775.8208680602</v>
      </c>
      <c r="P231" s="415">
        <f t="shared" si="424"/>
        <v>-105051.48382225637</v>
      </c>
      <c r="Q231" s="415">
        <f t="shared" si="424"/>
        <v>-107209.99499967613</v>
      </c>
      <c r="R231" s="415">
        <f t="shared" si="424"/>
        <v>-107209.99499967613</v>
      </c>
      <c r="S231" s="415">
        <f t="shared" si="424"/>
        <v>-107209.99499967613</v>
      </c>
      <c r="T231" s="415">
        <f t="shared" si="424"/>
        <v>-107209.99499967613</v>
      </c>
      <c r="U231" s="415">
        <f t="shared" si="424"/>
        <v>-107209.99499967613</v>
      </c>
      <c r="V231" s="415">
        <f t="shared" si="424"/>
        <v>-107209.99499967613</v>
      </c>
      <c r="W231" s="415">
        <f t="shared" si="424"/>
        <v>-107209.99499967613</v>
      </c>
      <c r="X231" s="415">
        <f t="shared" si="424"/>
        <v>-107209.99499967613</v>
      </c>
      <c r="Y231" s="415">
        <f t="shared" si="424"/>
        <v>-107209.99499967613</v>
      </c>
      <c r="Z231" s="415">
        <f t="shared" si="424"/>
        <v>-107209.99499967613</v>
      </c>
      <c r="AA231" s="415">
        <f t="shared" si="424"/>
        <v>-107209.99499967613</v>
      </c>
      <c r="AB231" s="415">
        <f t="shared" si="424"/>
        <v>-107209.99499967613</v>
      </c>
      <c r="AC231" s="415">
        <f t="shared" si="424"/>
        <v>-107209.99499967613</v>
      </c>
      <c r="AD231" s="415">
        <f t="shared" si="424"/>
        <v>-107209.99499967613</v>
      </c>
      <c r="AE231" s="415">
        <f t="shared" si="424"/>
        <v>-107209.99499967613</v>
      </c>
      <c r="AF231" s="415">
        <f t="shared" si="424"/>
        <v>-107209.99499967613</v>
      </c>
      <c r="AG231" s="415">
        <f t="shared" si="424"/>
        <v>-107209.99499967613</v>
      </c>
      <c r="AH231" s="415">
        <f t="shared" si="424"/>
        <v>-107209.99499967613</v>
      </c>
      <c r="AI231" s="415">
        <f t="shared" si="424"/>
        <v>-107209.99499967613</v>
      </c>
      <c r="AJ231" s="415">
        <f t="shared" si="424"/>
        <v>-107209.99499967613</v>
      </c>
      <c r="AK231" s="415">
        <f t="shared" si="424"/>
        <v>-107209.99499967613</v>
      </c>
      <c r="AL231" s="415">
        <f t="shared" si="424"/>
        <v>-107209.99499967613</v>
      </c>
      <c r="AM231" s="415">
        <f t="shared" si="424"/>
        <v>-107209.99499967613</v>
      </c>
      <c r="AN231" s="415">
        <f t="shared" si="424"/>
        <v>-107209.99499967613</v>
      </c>
      <c r="AO231" s="415">
        <f t="shared" si="424"/>
        <v>-107209.99499967613</v>
      </c>
      <c r="AP231" s="415">
        <f t="shared" si="424"/>
        <v>-107209.99499967613</v>
      </c>
      <c r="AQ231" s="415">
        <f t="shared" si="424"/>
        <v>-107209.99499967613</v>
      </c>
      <c r="AR231" s="415">
        <f t="shared" si="424"/>
        <v>-107209.99499967613</v>
      </c>
      <c r="AS231" s="415">
        <f t="shared" si="424"/>
        <v>-107209.99499967613</v>
      </c>
      <c r="AT231" s="415">
        <f t="shared" si="424"/>
        <v>-107209.99499967613</v>
      </c>
      <c r="AU231" s="415">
        <f t="shared" si="424"/>
        <v>-107209.99499967613</v>
      </c>
      <c r="AV231" s="415">
        <f t="shared" si="424"/>
        <v>-107209.99499967613</v>
      </c>
      <c r="AW231" s="415">
        <f t="shared" si="424"/>
        <v>-107209.99499967613</v>
      </c>
      <c r="AX231" s="415">
        <f t="shared" si="424"/>
        <v>-107209.99499967613</v>
      </c>
      <c r="AY231" s="415">
        <f t="shared" si="424"/>
        <v>-107209.99499967613</v>
      </c>
      <c r="AZ231" s="415">
        <f t="shared" si="424"/>
        <v>-107209.99499967613</v>
      </c>
      <c r="BA231" s="415">
        <f t="shared" si="424"/>
        <v>-107209.99499967613</v>
      </c>
      <c r="BB231" s="415">
        <f t="shared" si="424"/>
        <v>-107209.99499967613</v>
      </c>
      <c r="BC231" s="415">
        <f t="shared" si="424"/>
        <v>-107209.99499967613</v>
      </c>
      <c r="BD231" s="415">
        <f t="shared" si="424"/>
        <v>-107209.99499967613</v>
      </c>
      <c r="BE231" s="415">
        <f t="shared" si="424"/>
        <v>-107209.99499967613</v>
      </c>
      <c r="BF231" s="415">
        <f t="shared" si="424"/>
        <v>-107209.99499967613</v>
      </c>
      <c r="BG231" s="415">
        <f t="shared" si="424"/>
        <v>-107209.99499967613</v>
      </c>
      <c r="BH231" s="415">
        <f t="shared" si="424"/>
        <v>-107209.99499967613</v>
      </c>
      <c r="BI231" s="415">
        <f t="shared" si="424"/>
        <v>-107209.99499967613</v>
      </c>
      <c r="BJ231" s="415">
        <f t="shared" si="424"/>
        <v>-107209.99499967613</v>
      </c>
      <c r="BK231" s="415">
        <f t="shared" si="424"/>
        <v>-107209.99499967613</v>
      </c>
      <c r="BL231" s="415">
        <f t="shared" si="424"/>
        <v>-107209.99499967613</v>
      </c>
      <c r="BM231" s="415">
        <f t="shared" si="424"/>
        <v>-107209.99499967613</v>
      </c>
      <c r="BN231" s="415">
        <f t="shared" si="424"/>
        <v>-107209.99499967613</v>
      </c>
      <c r="BO231" s="415">
        <f t="shared" si="424"/>
        <v>-107209.99499967613</v>
      </c>
      <c r="BP231" s="415">
        <f t="shared" si="424"/>
        <v>-107209.99499967613</v>
      </c>
      <c r="BQ231" s="415">
        <f t="shared" si="424"/>
        <v>-107209.99499967613</v>
      </c>
      <c r="BR231" s="415">
        <f t="shared" si="424"/>
        <v>-107209.99499967613</v>
      </c>
      <c r="BS231" s="415">
        <f t="shared" si="424"/>
        <v>-107209.99499967613</v>
      </c>
      <c r="BT231" s="415">
        <f t="shared" si="424"/>
        <v>-107209.99499967613</v>
      </c>
      <c r="BU231" s="415">
        <f t="shared" ref="BU231:EF231" si="425">BU219</f>
        <v>-107209.99499967613</v>
      </c>
      <c r="BV231" s="415">
        <f t="shared" si="425"/>
        <v>-107209.99499967613</v>
      </c>
      <c r="BW231" s="415">
        <f t="shared" si="425"/>
        <v>-107209.99499967613</v>
      </c>
      <c r="BX231" s="415">
        <f t="shared" si="425"/>
        <v>-107209.99499967613</v>
      </c>
      <c r="BY231" s="415">
        <f t="shared" si="425"/>
        <v>-107209.99499967613</v>
      </c>
      <c r="BZ231" s="415">
        <f t="shared" si="425"/>
        <v>-107209.99499967613</v>
      </c>
      <c r="CA231" s="415">
        <f t="shared" si="425"/>
        <v>-107209.99499967613</v>
      </c>
      <c r="CB231" s="415">
        <f t="shared" si="425"/>
        <v>-107209.99499967613</v>
      </c>
      <c r="CC231" s="415">
        <f t="shared" si="425"/>
        <v>-107209.99499967613</v>
      </c>
      <c r="CD231" s="415">
        <f t="shared" si="425"/>
        <v>-32489.180416342788</v>
      </c>
      <c r="CE231" s="415">
        <f t="shared" si="425"/>
        <v>-32489.180416342788</v>
      </c>
      <c r="CF231" s="415">
        <f t="shared" si="425"/>
        <v>-32489.180416342788</v>
      </c>
      <c r="CG231" s="415">
        <f t="shared" si="425"/>
        <v>-32489.180416342788</v>
      </c>
      <c r="CH231" s="415">
        <f t="shared" si="425"/>
        <v>-32489.180416342788</v>
      </c>
      <c r="CI231" s="415">
        <f t="shared" si="425"/>
        <v>-32489.180416342788</v>
      </c>
      <c r="CJ231" s="415">
        <f t="shared" si="425"/>
        <v>-32489.180416342788</v>
      </c>
      <c r="CK231" s="415">
        <f t="shared" si="425"/>
        <v>-32489.180416342788</v>
      </c>
      <c r="CL231" s="415">
        <f t="shared" si="425"/>
        <v>-32489.180416342788</v>
      </c>
      <c r="CM231" s="415">
        <f t="shared" si="425"/>
        <v>-32489.180416342788</v>
      </c>
      <c r="CN231" s="415">
        <f t="shared" si="425"/>
        <v>-32489.180416342788</v>
      </c>
      <c r="CO231" s="415">
        <f t="shared" si="425"/>
        <v>-32489.180416342788</v>
      </c>
      <c r="CP231" s="415">
        <f t="shared" si="425"/>
        <v>-32489.180416342788</v>
      </c>
      <c r="CQ231" s="415">
        <f t="shared" si="425"/>
        <v>-32489.180416342788</v>
      </c>
      <c r="CR231" s="415">
        <f t="shared" si="425"/>
        <v>-32489.180416342788</v>
      </c>
      <c r="CS231" s="415">
        <f t="shared" si="425"/>
        <v>-32489.180416342788</v>
      </c>
      <c r="CT231" s="415">
        <f t="shared" si="425"/>
        <v>-32489.180416342788</v>
      </c>
      <c r="CU231" s="415">
        <f t="shared" si="425"/>
        <v>-32489.180416342788</v>
      </c>
      <c r="CV231" s="415">
        <f t="shared" si="425"/>
        <v>-32489.180416342788</v>
      </c>
      <c r="CW231" s="415">
        <f t="shared" si="425"/>
        <v>-32489.180416342788</v>
      </c>
      <c r="CX231" s="415">
        <f t="shared" si="425"/>
        <v>-32489.180416342788</v>
      </c>
      <c r="CY231" s="415">
        <f t="shared" si="425"/>
        <v>-32489.180416342788</v>
      </c>
      <c r="CZ231" s="415">
        <f t="shared" si="425"/>
        <v>-32489.180416342788</v>
      </c>
      <c r="DA231" s="415">
        <f t="shared" si="425"/>
        <v>-32489.180416342788</v>
      </c>
      <c r="DB231" s="415">
        <f t="shared" si="425"/>
        <v>-32489.180416342788</v>
      </c>
      <c r="DC231" s="415">
        <f t="shared" si="425"/>
        <v>-32489.180416342788</v>
      </c>
      <c r="DD231" s="415">
        <f t="shared" si="425"/>
        <v>-32489.180416342788</v>
      </c>
      <c r="DE231" s="415">
        <f t="shared" si="425"/>
        <v>-32489.180416342788</v>
      </c>
      <c r="DF231" s="415">
        <f t="shared" si="425"/>
        <v>-32489.180416342788</v>
      </c>
      <c r="DG231" s="415">
        <f t="shared" si="425"/>
        <v>-32489.180416342788</v>
      </c>
      <c r="DH231" s="415">
        <f t="shared" si="425"/>
        <v>-32489.180416342788</v>
      </c>
      <c r="DI231" s="415">
        <f t="shared" si="425"/>
        <v>-32489.180416342788</v>
      </c>
      <c r="DJ231" s="415">
        <f t="shared" si="425"/>
        <v>-32489.180416342788</v>
      </c>
      <c r="DK231" s="415">
        <f t="shared" si="425"/>
        <v>-32489.180416342788</v>
      </c>
      <c r="DL231" s="415">
        <f t="shared" si="425"/>
        <v>-32489.180416342788</v>
      </c>
      <c r="DM231" s="415">
        <f t="shared" si="425"/>
        <v>-32489.180416342788</v>
      </c>
      <c r="DN231" s="415">
        <f t="shared" si="425"/>
        <v>-32489.180416342788</v>
      </c>
      <c r="DO231" s="415">
        <f t="shared" si="425"/>
        <v>-32489.180416342788</v>
      </c>
      <c r="DP231" s="415">
        <f t="shared" si="425"/>
        <v>-32489.180416342788</v>
      </c>
      <c r="DQ231" s="415">
        <f t="shared" si="425"/>
        <v>-32489.180416342788</v>
      </c>
      <c r="DR231" s="415">
        <f t="shared" si="425"/>
        <v>-32489.180416342788</v>
      </c>
      <c r="DS231" s="415">
        <f t="shared" si="425"/>
        <v>-32489.180416342788</v>
      </c>
      <c r="DT231" s="415">
        <f t="shared" si="425"/>
        <v>-32489.180416342788</v>
      </c>
      <c r="DU231" s="415">
        <f t="shared" si="425"/>
        <v>-32489.180416342788</v>
      </c>
      <c r="DV231" s="415">
        <f t="shared" si="425"/>
        <v>-32489.180416342788</v>
      </c>
      <c r="DW231" s="415">
        <f t="shared" si="425"/>
        <v>-32489.180416342788</v>
      </c>
      <c r="DX231" s="415">
        <f t="shared" si="425"/>
        <v>-32489.180416342788</v>
      </c>
      <c r="DY231" s="415">
        <f t="shared" si="425"/>
        <v>-32489.180416342788</v>
      </c>
      <c r="DZ231" s="415">
        <f t="shared" si="425"/>
        <v>-32489.105020704908</v>
      </c>
      <c r="EA231" s="415">
        <f t="shared" si="425"/>
        <v>-32489.105020704908</v>
      </c>
      <c r="EB231" s="415">
        <f t="shared" si="425"/>
        <v>-32489.105020704908</v>
      </c>
      <c r="EC231" s="415">
        <f t="shared" si="425"/>
        <v>-32489.105020704908</v>
      </c>
      <c r="ED231" s="415">
        <f t="shared" si="425"/>
        <v>-32489.105020704908</v>
      </c>
      <c r="EE231" s="415">
        <f t="shared" si="425"/>
        <v>-32489.105020704908</v>
      </c>
      <c r="EF231" s="415">
        <f t="shared" si="425"/>
        <v>-32489.105020704908</v>
      </c>
      <c r="EG231" s="415">
        <f t="shared" ref="EG231:GR231" si="426">EG219</f>
        <v>-32489.105020704908</v>
      </c>
      <c r="EH231" s="415">
        <f t="shared" si="426"/>
        <v>-32489.105020704908</v>
      </c>
      <c r="EI231" s="415">
        <f t="shared" si="426"/>
        <v>-32489.105020704908</v>
      </c>
      <c r="EJ231" s="415">
        <f t="shared" si="426"/>
        <v>-32489.105020704908</v>
      </c>
      <c r="EK231" s="415">
        <f t="shared" si="426"/>
        <v>-32489.105020704908</v>
      </c>
      <c r="EL231" s="415">
        <f t="shared" si="426"/>
        <v>-32489.105020704908</v>
      </c>
      <c r="EM231" s="415">
        <f t="shared" si="426"/>
        <v>-32489.105020704908</v>
      </c>
      <c r="EN231" s="415">
        <f t="shared" si="426"/>
        <v>-32489.105020704908</v>
      </c>
      <c r="EO231" s="415">
        <f t="shared" si="426"/>
        <v>-32489.105020704908</v>
      </c>
      <c r="EP231" s="415">
        <f t="shared" si="426"/>
        <v>-32489.105020704908</v>
      </c>
      <c r="EQ231" s="415">
        <f t="shared" si="426"/>
        <v>-32489.105020704908</v>
      </c>
      <c r="ER231" s="415">
        <f t="shared" si="426"/>
        <v>-32489.105020704908</v>
      </c>
      <c r="ES231" s="415">
        <f t="shared" si="426"/>
        <v>-32489.105020704908</v>
      </c>
      <c r="ET231" s="415">
        <f t="shared" si="426"/>
        <v>-32489.105020704908</v>
      </c>
      <c r="EU231" s="415">
        <f t="shared" si="426"/>
        <v>-32489.105020704908</v>
      </c>
      <c r="EV231" s="415">
        <f t="shared" si="426"/>
        <v>-32489.105020704908</v>
      </c>
      <c r="EW231" s="415">
        <f t="shared" si="426"/>
        <v>-89150.044388712107</v>
      </c>
      <c r="EX231" s="415">
        <f t="shared" si="426"/>
        <v>-69290.730801340542</v>
      </c>
      <c r="EY231" s="415">
        <f t="shared" si="426"/>
        <v>-69290.730801340542</v>
      </c>
      <c r="EZ231" s="415">
        <f t="shared" si="426"/>
        <v>-69290.730801340542</v>
      </c>
      <c r="FA231" s="415">
        <f t="shared" si="426"/>
        <v>-69290.730801340542</v>
      </c>
      <c r="FB231" s="415">
        <f t="shared" si="426"/>
        <v>-69290.730801340542</v>
      </c>
      <c r="FC231" s="415">
        <f t="shared" si="426"/>
        <v>-69290.730801340542</v>
      </c>
      <c r="FD231" s="415">
        <f t="shared" si="426"/>
        <v>-69290.730801340542</v>
      </c>
      <c r="FE231" s="415">
        <f t="shared" si="426"/>
        <v>-69290.730801340542</v>
      </c>
      <c r="FF231" s="415">
        <f t="shared" si="426"/>
        <v>-69290.730801340542</v>
      </c>
      <c r="FG231" s="415">
        <f t="shared" si="426"/>
        <v>-69290.730801340542</v>
      </c>
      <c r="FH231" s="415">
        <f t="shared" si="426"/>
        <v>-69290.730801340542</v>
      </c>
      <c r="FI231" s="415">
        <f t="shared" si="426"/>
        <v>-69290.730801340542</v>
      </c>
      <c r="FJ231" s="415">
        <f t="shared" si="426"/>
        <v>-69290.730801340542</v>
      </c>
      <c r="FK231" s="415">
        <f t="shared" si="426"/>
        <v>-69290.730801340542</v>
      </c>
      <c r="FL231" s="415">
        <f t="shared" si="426"/>
        <v>-69290.730801340542</v>
      </c>
      <c r="FM231" s="415">
        <f t="shared" si="426"/>
        <v>-69290.730801340542</v>
      </c>
      <c r="FN231" s="415">
        <f t="shared" si="426"/>
        <v>-69290.730801340542</v>
      </c>
      <c r="FO231" s="415">
        <f t="shared" si="426"/>
        <v>-69290.730801340542</v>
      </c>
      <c r="FP231" s="415">
        <f t="shared" si="426"/>
        <v>-69290.730801340542</v>
      </c>
      <c r="FQ231" s="415">
        <f t="shared" si="426"/>
        <v>-69290.730801340542</v>
      </c>
      <c r="FR231" s="415">
        <f t="shared" si="426"/>
        <v>-69290.730801340542</v>
      </c>
      <c r="FS231" s="415">
        <f t="shared" si="426"/>
        <v>-69290.730801340542</v>
      </c>
      <c r="FT231" s="415">
        <f t="shared" si="426"/>
        <v>-69290.730801340542</v>
      </c>
      <c r="FU231" s="415">
        <f t="shared" si="426"/>
        <v>-69290.730801340542</v>
      </c>
      <c r="FV231" s="415">
        <f t="shared" si="426"/>
        <v>-69290.730801340542</v>
      </c>
      <c r="FW231" s="415">
        <f t="shared" si="426"/>
        <v>-69290.730801340542</v>
      </c>
      <c r="FX231" s="415">
        <f t="shared" si="426"/>
        <v>-69290.730801340542</v>
      </c>
      <c r="FY231" s="415">
        <f t="shared" si="426"/>
        <v>-69290.730801340542</v>
      </c>
      <c r="FZ231" s="415">
        <f t="shared" si="426"/>
        <v>-69290.730801340542</v>
      </c>
      <c r="GA231" s="415">
        <f t="shared" si="426"/>
        <v>-69290.730801340542</v>
      </c>
      <c r="GB231" s="415">
        <f t="shared" si="426"/>
        <v>-69290.730801340542</v>
      </c>
      <c r="GC231" s="415">
        <f t="shared" si="426"/>
        <v>-69290.730801340542</v>
      </c>
      <c r="GD231" s="415">
        <f t="shared" si="426"/>
        <v>-69290.730801340542</v>
      </c>
      <c r="GE231" s="415">
        <f t="shared" si="426"/>
        <v>-69290.730801340542</v>
      </c>
      <c r="GF231" s="415">
        <f t="shared" si="426"/>
        <v>-69290.730801340542</v>
      </c>
      <c r="GG231" s="415">
        <f t="shared" si="426"/>
        <v>-69290.730801340542</v>
      </c>
      <c r="GH231" s="415">
        <f t="shared" si="426"/>
        <v>-69290.730801340542</v>
      </c>
      <c r="GI231" s="415">
        <f t="shared" si="426"/>
        <v>-69290.730801340542</v>
      </c>
      <c r="GJ231" s="415">
        <f t="shared" si="426"/>
        <v>-69290.730801340542</v>
      </c>
      <c r="GK231" s="415">
        <f t="shared" si="426"/>
        <v>-69290.730801340542</v>
      </c>
      <c r="GL231" s="415">
        <f t="shared" si="426"/>
        <v>-69290.730801340542</v>
      </c>
      <c r="GM231" s="415">
        <f t="shared" si="426"/>
        <v>-69290.730801340542</v>
      </c>
      <c r="GN231" s="415">
        <f t="shared" si="426"/>
        <v>-69290.730801340542</v>
      </c>
      <c r="GO231" s="415">
        <f t="shared" si="426"/>
        <v>-69290.730801340542</v>
      </c>
      <c r="GP231" s="415">
        <f t="shared" si="426"/>
        <v>-69290.730801340542</v>
      </c>
      <c r="GQ231" s="415">
        <f t="shared" si="426"/>
        <v>-69290.730801340542</v>
      </c>
      <c r="GR231" s="415">
        <f t="shared" si="426"/>
        <v>-69290.730801340542</v>
      </c>
      <c r="GS231" s="415">
        <f t="shared" ref="GS231:IN231" si="427">GS219</f>
        <v>-69290.730801340542</v>
      </c>
      <c r="GT231" s="415">
        <f t="shared" si="427"/>
        <v>-69290.730801340542</v>
      </c>
      <c r="GU231" s="415">
        <f t="shared" si="427"/>
        <v>-69290.730801340542</v>
      </c>
      <c r="GV231" s="415">
        <f t="shared" si="427"/>
        <v>-69290.730801340542</v>
      </c>
      <c r="GW231" s="415">
        <f t="shared" si="427"/>
        <v>-69290.730801340542</v>
      </c>
      <c r="GX231" s="415">
        <f t="shared" si="427"/>
        <v>-69290.730801340542</v>
      </c>
      <c r="GY231" s="415">
        <f t="shared" si="427"/>
        <v>-69290.730801340542</v>
      </c>
      <c r="GZ231" s="415">
        <f t="shared" si="427"/>
        <v>-69290.730801340542</v>
      </c>
      <c r="HA231" s="415">
        <f t="shared" si="427"/>
        <v>-69290.730801340542</v>
      </c>
      <c r="HB231" s="415">
        <f t="shared" si="427"/>
        <v>-69290.730801340542</v>
      </c>
      <c r="HC231" s="415">
        <f t="shared" si="427"/>
        <v>-69290.730801340542</v>
      </c>
      <c r="HD231" s="415">
        <f t="shared" si="427"/>
        <v>-69290.730801340542</v>
      </c>
      <c r="HE231" s="415">
        <f t="shared" si="427"/>
        <v>-69290.730801340542</v>
      </c>
      <c r="HF231" s="415">
        <f t="shared" si="427"/>
        <v>-69290.730801340542</v>
      </c>
      <c r="HG231" s="415">
        <f t="shared" si="427"/>
        <v>-69290.730801340542</v>
      </c>
      <c r="HH231" s="415">
        <f t="shared" si="427"/>
        <v>-69290.730801340542</v>
      </c>
      <c r="HI231" s="415">
        <f t="shared" si="427"/>
        <v>-69290.730801340542</v>
      </c>
      <c r="HJ231" s="415">
        <f t="shared" si="427"/>
        <v>-69290.730801340542</v>
      </c>
      <c r="HK231" s="415">
        <f t="shared" si="427"/>
        <v>-69290.730801340542</v>
      </c>
      <c r="HL231" s="415">
        <f t="shared" si="427"/>
        <v>-69290.730801340542</v>
      </c>
      <c r="HM231" s="415">
        <f t="shared" si="427"/>
        <v>-69290.730801340542</v>
      </c>
      <c r="HN231" s="415">
        <f t="shared" si="427"/>
        <v>-69290.730801340542</v>
      </c>
      <c r="HO231" s="415">
        <f t="shared" si="427"/>
        <v>-69290.730801340542</v>
      </c>
      <c r="HP231" s="415">
        <f t="shared" si="427"/>
        <v>-69290.730801340542</v>
      </c>
      <c r="HQ231" s="415">
        <f t="shared" si="427"/>
        <v>-69290.730801340542</v>
      </c>
      <c r="HR231" s="415">
        <f t="shared" si="427"/>
        <v>-69290.730801340542</v>
      </c>
      <c r="HS231" s="415">
        <f t="shared" si="427"/>
        <v>-69290.730801340542</v>
      </c>
      <c r="HT231" s="415">
        <f t="shared" si="427"/>
        <v>-69290.730801340542</v>
      </c>
      <c r="HU231" s="415">
        <f t="shared" si="427"/>
        <v>-69290.730801340542</v>
      </c>
      <c r="HV231" s="415">
        <f t="shared" si="427"/>
        <v>-69290.730801340542</v>
      </c>
      <c r="HW231" s="415">
        <f t="shared" si="427"/>
        <v>-69290.730801340542</v>
      </c>
      <c r="HX231" s="415">
        <f t="shared" si="427"/>
        <v>-69290.730801340542</v>
      </c>
      <c r="HY231" s="415">
        <f t="shared" si="427"/>
        <v>-69290.730801340542</v>
      </c>
      <c r="HZ231" s="415">
        <f t="shared" si="427"/>
        <v>-69290.730801340542</v>
      </c>
      <c r="IA231" s="415">
        <f t="shared" si="427"/>
        <v>-69290.730801340542</v>
      </c>
      <c r="IB231" s="415">
        <f t="shared" si="427"/>
        <v>-69290.730801340542</v>
      </c>
      <c r="IC231" s="415">
        <f t="shared" si="427"/>
        <v>-69290.730801340542</v>
      </c>
      <c r="ID231" s="415">
        <f t="shared" si="427"/>
        <v>-69290.730801340542</v>
      </c>
      <c r="IE231" s="415">
        <f t="shared" si="427"/>
        <v>-69290.730801340542</v>
      </c>
      <c r="IF231" s="415">
        <f t="shared" si="427"/>
        <v>-69290.730801340542</v>
      </c>
      <c r="IG231" s="415">
        <f t="shared" si="427"/>
        <v>-69290.730801340542</v>
      </c>
      <c r="IH231" s="415">
        <f t="shared" si="427"/>
        <v>-69290.730801340542</v>
      </c>
      <c r="II231" s="415">
        <f t="shared" si="427"/>
        <v>-69290.730801340542</v>
      </c>
      <c r="IJ231" s="415">
        <f t="shared" si="427"/>
        <v>-69290.730801340542</v>
      </c>
      <c r="IK231" s="415">
        <f t="shared" si="427"/>
        <v>-69290.730801340542</v>
      </c>
      <c r="IL231" s="415">
        <f t="shared" si="427"/>
        <v>-69290.730801340542</v>
      </c>
      <c r="IM231" s="415">
        <f t="shared" si="427"/>
        <v>-69290.730801340542</v>
      </c>
      <c r="IN231" s="415">
        <f t="shared" si="427"/>
        <v>-69290.730801340542</v>
      </c>
      <c r="IO231" s="85"/>
    </row>
    <row r="232" spans="1:249" ht="12.95" customHeight="1">
      <c r="A232"/>
      <c r="B232" s="19" t="s">
        <v>25</v>
      </c>
      <c r="C232" s="1"/>
      <c r="D232" s="1"/>
      <c r="E232" s="1"/>
      <c r="F232" s="1"/>
      <c r="G232" s="101" t="str">
        <f t="shared" si="407"/>
        <v>USD</v>
      </c>
      <c r="H232" s="1"/>
      <c r="I232" s="415">
        <f>I$194</f>
        <v>0</v>
      </c>
      <c r="J232" s="415">
        <f t="shared" ref="J232:BU232" si="428">J$194</f>
        <v>0</v>
      </c>
      <c r="K232" s="415">
        <f t="shared" si="428"/>
        <v>0</v>
      </c>
      <c r="L232" s="415">
        <f t="shared" si="428"/>
        <v>0</v>
      </c>
      <c r="M232" s="415">
        <f t="shared" si="428"/>
        <v>0</v>
      </c>
      <c r="N232" s="415">
        <f t="shared" si="428"/>
        <v>0</v>
      </c>
      <c r="O232" s="415">
        <f t="shared" si="428"/>
        <v>0</v>
      </c>
      <c r="P232" s="415">
        <f t="shared" si="428"/>
        <v>0</v>
      </c>
      <c r="Q232" s="415">
        <f t="shared" si="428"/>
        <v>0</v>
      </c>
      <c r="R232" s="415">
        <f t="shared" si="428"/>
        <v>0</v>
      </c>
      <c r="S232" s="415">
        <f t="shared" si="428"/>
        <v>0</v>
      </c>
      <c r="T232" s="415">
        <f t="shared" si="428"/>
        <v>0</v>
      </c>
      <c r="U232" s="415">
        <f t="shared" si="428"/>
        <v>0</v>
      </c>
      <c r="V232" s="415">
        <f t="shared" si="428"/>
        <v>0</v>
      </c>
      <c r="W232" s="415">
        <f t="shared" si="428"/>
        <v>0</v>
      </c>
      <c r="X232" s="415">
        <f t="shared" si="428"/>
        <v>0</v>
      </c>
      <c r="Y232" s="415">
        <f t="shared" si="428"/>
        <v>0</v>
      </c>
      <c r="Z232" s="415">
        <f t="shared" si="428"/>
        <v>0</v>
      </c>
      <c r="AA232" s="415">
        <f t="shared" si="428"/>
        <v>0</v>
      </c>
      <c r="AB232" s="415">
        <f t="shared" si="428"/>
        <v>0</v>
      </c>
      <c r="AC232" s="415">
        <f t="shared" si="428"/>
        <v>0</v>
      </c>
      <c r="AD232" s="415">
        <f t="shared" si="428"/>
        <v>0</v>
      </c>
      <c r="AE232" s="415">
        <f t="shared" si="428"/>
        <v>0</v>
      </c>
      <c r="AF232" s="415">
        <f t="shared" si="428"/>
        <v>0</v>
      </c>
      <c r="AG232" s="415">
        <f t="shared" si="428"/>
        <v>0</v>
      </c>
      <c r="AH232" s="415">
        <f t="shared" si="428"/>
        <v>0</v>
      </c>
      <c r="AI232" s="415">
        <f t="shared" si="428"/>
        <v>0</v>
      </c>
      <c r="AJ232" s="415">
        <f t="shared" si="428"/>
        <v>0</v>
      </c>
      <c r="AK232" s="415">
        <f t="shared" si="428"/>
        <v>0</v>
      </c>
      <c r="AL232" s="415">
        <f t="shared" si="428"/>
        <v>0</v>
      </c>
      <c r="AM232" s="415">
        <f t="shared" si="428"/>
        <v>0</v>
      </c>
      <c r="AN232" s="415">
        <f t="shared" si="428"/>
        <v>0</v>
      </c>
      <c r="AO232" s="415">
        <f t="shared" si="428"/>
        <v>0</v>
      </c>
      <c r="AP232" s="415">
        <f t="shared" si="428"/>
        <v>0</v>
      </c>
      <c r="AQ232" s="415">
        <f t="shared" si="428"/>
        <v>0</v>
      </c>
      <c r="AR232" s="415">
        <f t="shared" si="428"/>
        <v>0</v>
      </c>
      <c r="AS232" s="415">
        <f t="shared" si="428"/>
        <v>0</v>
      </c>
      <c r="AT232" s="415">
        <f t="shared" si="428"/>
        <v>0</v>
      </c>
      <c r="AU232" s="415">
        <f t="shared" si="428"/>
        <v>0</v>
      </c>
      <c r="AV232" s="415">
        <f t="shared" si="428"/>
        <v>0</v>
      </c>
      <c r="AW232" s="415">
        <f t="shared" si="428"/>
        <v>0</v>
      </c>
      <c r="AX232" s="415">
        <f t="shared" si="428"/>
        <v>0</v>
      </c>
      <c r="AY232" s="415">
        <f t="shared" si="428"/>
        <v>0</v>
      </c>
      <c r="AZ232" s="415">
        <f t="shared" si="428"/>
        <v>0</v>
      </c>
      <c r="BA232" s="415">
        <f t="shared" si="428"/>
        <v>0</v>
      </c>
      <c r="BB232" s="415">
        <f t="shared" si="428"/>
        <v>0</v>
      </c>
      <c r="BC232" s="415">
        <f t="shared" si="428"/>
        <v>0</v>
      </c>
      <c r="BD232" s="415">
        <f t="shared" si="428"/>
        <v>0</v>
      </c>
      <c r="BE232" s="415">
        <f t="shared" si="428"/>
        <v>0</v>
      </c>
      <c r="BF232" s="415">
        <f t="shared" si="428"/>
        <v>0</v>
      </c>
      <c r="BG232" s="415">
        <f t="shared" si="428"/>
        <v>0</v>
      </c>
      <c r="BH232" s="415">
        <f t="shared" si="428"/>
        <v>0</v>
      </c>
      <c r="BI232" s="415">
        <f t="shared" si="428"/>
        <v>0</v>
      </c>
      <c r="BJ232" s="415">
        <f t="shared" si="428"/>
        <v>0</v>
      </c>
      <c r="BK232" s="415">
        <f t="shared" si="428"/>
        <v>0</v>
      </c>
      <c r="BL232" s="415">
        <f t="shared" si="428"/>
        <v>0</v>
      </c>
      <c r="BM232" s="415">
        <f t="shared" si="428"/>
        <v>0</v>
      </c>
      <c r="BN232" s="415">
        <f t="shared" si="428"/>
        <v>0</v>
      </c>
      <c r="BO232" s="415">
        <f t="shared" si="428"/>
        <v>0</v>
      </c>
      <c r="BP232" s="415">
        <f t="shared" si="428"/>
        <v>0</v>
      </c>
      <c r="BQ232" s="415">
        <f t="shared" si="428"/>
        <v>0</v>
      </c>
      <c r="BR232" s="415">
        <f t="shared" si="428"/>
        <v>0</v>
      </c>
      <c r="BS232" s="415">
        <f t="shared" si="428"/>
        <v>0</v>
      </c>
      <c r="BT232" s="415">
        <f t="shared" si="428"/>
        <v>0</v>
      </c>
      <c r="BU232" s="415">
        <f t="shared" si="428"/>
        <v>0</v>
      </c>
      <c r="BV232" s="415">
        <f t="shared" ref="BV232:EG232" si="429">BV$194</f>
        <v>0</v>
      </c>
      <c r="BW232" s="415">
        <f t="shared" si="429"/>
        <v>0</v>
      </c>
      <c r="BX232" s="415">
        <f t="shared" si="429"/>
        <v>0</v>
      </c>
      <c r="BY232" s="415">
        <f t="shared" si="429"/>
        <v>0</v>
      </c>
      <c r="BZ232" s="415">
        <f t="shared" si="429"/>
        <v>0</v>
      </c>
      <c r="CA232" s="415">
        <f t="shared" si="429"/>
        <v>0</v>
      </c>
      <c r="CB232" s="415">
        <f t="shared" si="429"/>
        <v>0</v>
      </c>
      <c r="CC232" s="415">
        <f t="shared" si="429"/>
        <v>0</v>
      </c>
      <c r="CD232" s="415">
        <f t="shared" si="429"/>
        <v>0</v>
      </c>
      <c r="CE232" s="415">
        <f t="shared" si="429"/>
        <v>0</v>
      </c>
      <c r="CF232" s="415">
        <f t="shared" si="429"/>
        <v>0</v>
      </c>
      <c r="CG232" s="415">
        <f t="shared" si="429"/>
        <v>0</v>
      </c>
      <c r="CH232" s="415">
        <f t="shared" si="429"/>
        <v>0</v>
      </c>
      <c r="CI232" s="415">
        <f t="shared" si="429"/>
        <v>0</v>
      </c>
      <c r="CJ232" s="415">
        <f t="shared" si="429"/>
        <v>0</v>
      </c>
      <c r="CK232" s="415">
        <f t="shared" si="429"/>
        <v>0</v>
      </c>
      <c r="CL232" s="415">
        <f t="shared" si="429"/>
        <v>0</v>
      </c>
      <c r="CM232" s="415">
        <f t="shared" si="429"/>
        <v>0</v>
      </c>
      <c r="CN232" s="415">
        <f t="shared" si="429"/>
        <v>0</v>
      </c>
      <c r="CO232" s="415">
        <f t="shared" si="429"/>
        <v>0</v>
      </c>
      <c r="CP232" s="415">
        <f t="shared" si="429"/>
        <v>0</v>
      </c>
      <c r="CQ232" s="415">
        <f t="shared" si="429"/>
        <v>0</v>
      </c>
      <c r="CR232" s="415">
        <f t="shared" si="429"/>
        <v>0</v>
      </c>
      <c r="CS232" s="415">
        <f t="shared" si="429"/>
        <v>0</v>
      </c>
      <c r="CT232" s="415">
        <f t="shared" si="429"/>
        <v>0</v>
      </c>
      <c r="CU232" s="415">
        <f t="shared" si="429"/>
        <v>0</v>
      </c>
      <c r="CV232" s="415">
        <f t="shared" si="429"/>
        <v>0</v>
      </c>
      <c r="CW232" s="415">
        <f t="shared" si="429"/>
        <v>0</v>
      </c>
      <c r="CX232" s="415">
        <f t="shared" si="429"/>
        <v>0</v>
      </c>
      <c r="CY232" s="415">
        <f t="shared" si="429"/>
        <v>0</v>
      </c>
      <c r="CZ232" s="415">
        <f t="shared" si="429"/>
        <v>0</v>
      </c>
      <c r="DA232" s="415">
        <f t="shared" si="429"/>
        <v>0</v>
      </c>
      <c r="DB232" s="415">
        <f t="shared" si="429"/>
        <v>0</v>
      </c>
      <c r="DC232" s="415">
        <f t="shared" si="429"/>
        <v>0</v>
      </c>
      <c r="DD232" s="415">
        <f t="shared" si="429"/>
        <v>0</v>
      </c>
      <c r="DE232" s="415">
        <f t="shared" si="429"/>
        <v>0</v>
      </c>
      <c r="DF232" s="415">
        <f t="shared" si="429"/>
        <v>0</v>
      </c>
      <c r="DG232" s="415">
        <f t="shared" si="429"/>
        <v>0</v>
      </c>
      <c r="DH232" s="415">
        <f t="shared" si="429"/>
        <v>0</v>
      </c>
      <c r="DI232" s="415">
        <f t="shared" si="429"/>
        <v>0</v>
      </c>
      <c r="DJ232" s="415">
        <f t="shared" si="429"/>
        <v>0</v>
      </c>
      <c r="DK232" s="415">
        <f t="shared" si="429"/>
        <v>0</v>
      </c>
      <c r="DL232" s="415">
        <f t="shared" si="429"/>
        <v>0</v>
      </c>
      <c r="DM232" s="415">
        <f t="shared" si="429"/>
        <v>0</v>
      </c>
      <c r="DN232" s="415">
        <f t="shared" si="429"/>
        <v>0</v>
      </c>
      <c r="DO232" s="415">
        <f t="shared" si="429"/>
        <v>0</v>
      </c>
      <c r="DP232" s="415">
        <f t="shared" si="429"/>
        <v>0</v>
      </c>
      <c r="DQ232" s="415">
        <f t="shared" si="429"/>
        <v>0</v>
      </c>
      <c r="DR232" s="415">
        <f t="shared" si="429"/>
        <v>0</v>
      </c>
      <c r="DS232" s="415">
        <f t="shared" si="429"/>
        <v>0</v>
      </c>
      <c r="DT232" s="415">
        <f t="shared" si="429"/>
        <v>0</v>
      </c>
      <c r="DU232" s="415">
        <f t="shared" si="429"/>
        <v>0</v>
      </c>
      <c r="DV232" s="415">
        <f t="shared" si="429"/>
        <v>0</v>
      </c>
      <c r="DW232" s="415">
        <f t="shared" si="429"/>
        <v>0</v>
      </c>
      <c r="DX232" s="415">
        <f t="shared" si="429"/>
        <v>0</v>
      </c>
      <c r="DY232" s="415">
        <f t="shared" si="429"/>
        <v>0</v>
      </c>
      <c r="DZ232" s="415">
        <f t="shared" si="429"/>
        <v>0</v>
      </c>
      <c r="EA232" s="415">
        <f t="shared" si="429"/>
        <v>0</v>
      </c>
      <c r="EB232" s="415">
        <f t="shared" si="429"/>
        <v>0</v>
      </c>
      <c r="EC232" s="415">
        <f t="shared" si="429"/>
        <v>0</v>
      </c>
      <c r="ED232" s="415">
        <f t="shared" si="429"/>
        <v>0</v>
      </c>
      <c r="EE232" s="415">
        <f t="shared" si="429"/>
        <v>0</v>
      </c>
      <c r="EF232" s="415">
        <f t="shared" si="429"/>
        <v>0</v>
      </c>
      <c r="EG232" s="415">
        <f t="shared" si="429"/>
        <v>0</v>
      </c>
      <c r="EH232" s="415">
        <f t="shared" ref="EH232:GS232" si="430">EH$194</f>
        <v>0</v>
      </c>
      <c r="EI232" s="415">
        <f t="shared" si="430"/>
        <v>0</v>
      </c>
      <c r="EJ232" s="415">
        <f t="shared" si="430"/>
        <v>0</v>
      </c>
      <c r="EK232" s="415">
        <f t="shared" si="430"/>
        <v>0</v>
      </c>
      <c r="EL232" s="415">
        <f t="shared" si="430"/>
        <v>0</v>
      </c>
      <c r="EM232" s="415">
        <f t="shared" si="430"/>
        <v>0</v>
      </c>
      <c r="EN232" s="415">
        <f t="shared" si="430"/>
        <v>0</v>
      </c>
      <c r="EO232" s="415">
        <f t="shared" si="430"/>
        <v>0</v>
      </c>
      <c r="EP232" s="415">
        <f t="shared" si="430"/>
        <v>0</v>
      </c>
      <c r="EQ232" s="415">
        <f t="shared" si="430"/>
        <v>0</v>
      </c>
      <c r="ER232" s="415">
        <f t="shared" si="430"/>
        <v>0</v>
      </c>
      <c r="ES232" s="415">
        <f t="shared" si="430"/>
        <v>0</v>
      </c>
      <c r="ET232" s="415">
        <f t="shared" si="430"/>
        <v>0</v>
      </c>
      <c r="EU232" s="415">
        <f t="shared" si="430"/>
        <v>0</v>
      </c>
      <c r="EV232" s="415">
        <f t="shared" si="430"/>
        <v>0</v>
      </c>
      <c r="EW232" s="415">
        <f t="shared" si="430"/>
        <v>0</v>
      </c>
      <c r="EX232" s="415">
        <f t="shared" si="430"/>
        <v>0</v>
      </c>
      <c r="EY232" s="415">
        <f t="shared" si="430"/>
        <v>0</v>
      </c>
      <c r="EZ232" s="415">
        <f t="shared" si="430"/>
        <v>0</v>
      </c>
      <c r="FA232" s="415">
        <f t="shared" si="430"/>
        <v>0</v>
      </c>
      <c r="FB232" s="415">
        <f t="shared" si="430"/>
        <v>0</v>
      </c>
      <c r="FC232" s="415">
        <f t="shared" si="430"/>
        <v>0</v>
      </c>
      <c r="FD232" s="415">
        <f t="shared" si="430"/>
        <v>0</v>
      </c>
      <c r="FE232" s="415">
        <f t="shared" si="430"/>
        <v>0</v>
      </c>
      <c r="FF232" s="415">
        <f t="shared" si="430"/>
        <v>0</v>
      </c>
      <c r="FG232" s="415">
        <f t="shared" si="430"/>
        <v>0</v>
      </c>
      <c r="FH232" s="415">
        <f t="shared" si="430"/>
        <v>0</v>
      </c>
      <c r="FI232" s="415">
        <f t="shared" si="430"/>
        <v>0</v>
      </c>
      <c r="FJ232" s="415">
        <f t="shared" si="430"/>
        <v>0</v>
      </c>
      <c r="FK232" s="415">
        <f t="shared" si="430"/>
        <v>0</v>
      </c>
      <c r="FL232" s="415">
        <f t="shared" si="430"/>
        <v>0</v>
      </c>
      <c r="FM232" s="415">
        <f t="shared" si="430"/>
        <v>0</v>
      </c>
      <c r="FN232" s="415">
        <f t="shared" si="430"/>
        <v>0</v>
      </c>
      <c r="FO232" s="415">
        <f t="shared" si="430"/>
        <v>0</v>
      </c>
      <c r="FP232" s="415">
        <f t="shared" si="430"/>
        <v>0</v>
      </c>
      <c r="FQ232" s="415">
        <f t="shared" si="430"/>
        <v>0</v>
      </c>
      <c r="FR232" s="415">
        <f t="shared" si="430"/>
        <v>0</v>
      </c>
      <c r="FS232" s="415">
        <f t="shared" si="430"/>
        <v>0</v>
      </c>
      <c r="FT232" s="415">
        <f t="shared" si="430"/>
        <v>0</v>
      </c>
      <c r="FU232" s="415">
        <f t="shared" si="430"/>
        <v>0</v>
      </c>
      <c r="FV232" s="415">
        <f t="shared" si="430"/>
        <v>0</v>
      </c>
      <c r="FW232" s="415">
        <f t="shared" si="430"/>
        <v>0</v>
      </c>
      <c r="FX232" s="415">
        <f t="shared" si="430"/>
        <v>0</v>
      </c>
      <c r="FY232" s="415">
        <f t="shared" si="430"/>
        <v>0</v>
      </c>
      <c r="FZ232" s="415">
        <f t="shared" si="430"/>
        <v>0</v>
      </c>
      <c r="GA232" s="415">
        <f t="shared" si="430"/>
        <v>0</v>
      </c>
      <c r="GB232" s="415">
        <f t="shared" si="430"/>
        <v>0</v>
      </c>
      <c r="GC232" s="415">
        <f t="shared" si="430"/>
        <v>0</v>
      </c>
      <c r="GD232" s="415">
        <f t="shared" si="430"/>
        <v>0</v>
      </c>
      <c r="GE232" s="415">
        <f t="shared" si="430"/>
        <v>0</v>
      </c>
      <c r="GF232" s="415">
        <f t="shared" si="430"/>
        <v>0</v>
      </c>
      <c r="GG232" s="415">
        <f t="shared" si="430"/>
        <v>0</v>
      </c>
      <c r="GH232" s="415">
        <f t="shared" si="430"/>
        <v>0</v>
      </c>
      <c r="GI232" s="415">
        <f t="shared" si="430"/>
        <v>0</v>
      </c>
      <c r="GJ232" s="415">
        <f t="shared" si="430"/>
        <v>0</v>
      </c>
      <c r="GK232" s="415">
        <f t="shared" si="430"/>
        <v>0</v>
      </c>
      <c r="GL232" s="415">
        <f t="shared" si="430"/>
        <v>0</v>
      </c>
      <c r="GM232" s="415">
        <f t="shared" si="430"/>
        <v>0</v>
      </c>
      <c r="GN232" s="415">
        <f t="shared" si="430"/>
        <v>0</v>
      </c>
      <c r="GO232" s="415">
        <f t="shared" si="430"/>
        <v>0</v>
      </c>
      <c r="GP232" s="415">
        <f t="shared" si="430"/>
        <v>0</v>
      </c>
      <c r="GQ232" s="415">
        <f t="shared" si="430"/>
        <v>0</v>
      </c>
      <c r="GR232" s="415">
        <f t="shared" si="430"/>
        <v>0</v>
      </c>
      <c r="GS232" s="415">
        <f t="shared" si="430"/>
        <v>0</v>
      </c>
      <c r="GT232" s="415">
        <f t="shared" ref="GT232:IN232" si="431">GT$194</f>
        <v>0</v>
      </c>
      <c r="GU232" s="415">
        <f t="shared" si="431"/>
        <v>0</v>
      </c>
      <c r="GV232" s="415">
        <f t="shared" si="431"/>
        <v>0</v>
      </c>
      <c r="GW232" s="415">
        <f t="shared" si="431"/>
        <v>0</v>
      </c>
      <c r="GX232" s="415">
        <f t="shared" si="431"/>
        <v>0</v>
      </c>
      <c r="GY232" s="415">
        <f t="shared" si="431"/>
        <v>0</v>
      </c>
      <c r="GZ232" s="415">
        <f t="shared" si="431"/>
        <v>0</v>
      </c>
      <c r="HA232" s="415">
        <f t="shared" si="431"/>
        <v>0</v>
      </c>
      <c r="HB232" s="415">
        <f t="shared" si="431"/>
        <v>0</v>
      </c>
      <c r="HC232" s="415">
        <f t="shared" si="431"/>
        <v>0</v>
      </c>
      <c r="HD232" s="415">
        <f t="shared" si="431"/>
        <v>0</v>
      </c>
      <c r="HE232" s="415">
        <f t="shared" si="431"/>
        <v>0</v>
      </c>
      <c r="HF232" s="415">
        <f t="shared" si="431"/>
        <v>0</v>
      </c>
      <c r="HG232" s="415">
        <f t="shared" si="431"/>
        <v>0</v>
      </c>
      <c r="HH232" s="415">
        <f t="shared" si="431"/>
        <v>0</v>
      </c>
      <c r="HI232" s="415">
        <f t="shared" si="431"/>
        <v>0</v>
      </c>
      <c r="HJ232" s="415">
        <f t="shared" si="431"/>
        <v>0</v>
      </c>
      <c r="HK232" s="415">
        <f t="shared" si="431"/>
        <v>0</v>
      </c>
      <c r="HL232" s="415">
        <f t="shared" si="431"/>
        <v>0</v>
      </c>
      <c r="HM232" s="415">
        <f t="shared" si="431"/>
        <v>0</v>
      </c>
      <c r="HN232" s="415">
        <f t="shared" si="431"/>
        <v>0</v>
      </c>
      <c r="HO232" s="415">
        <f t="shared" si="431"/>
        <v>0</v>
      </c>
      <c r="HP232" s="415">
        <f t="shared" si="431"/>
        <v>0</v>
      </c>
      <c r="HQ232" s="415">
        <f t="shared" si="431"/>
        <v>0</v>
      </c>
      <c r="HR232" s="415">
        <f t="shared" si="431"/>
        <v>0</v>
      </c>
      <c r="HS232" s="415">
        <f t="shared" si="431"/>
        <v>0</v>
      </c>
      <c r="HT232" s="415">
        <f t="shared" si="431"/>
        <v>0</v>
      </c>
      <c r="HU232" s="415">
        <f t="shared" si="431"/>
        <v>0</v>
      </c>
      <c r="HV232" s="415">
        <f t="shared" si="431"/>
        <v>0</v>
      </c>
      <c r="HW232" s="415">
        <f t="shared" si="431"/>
        <v>0</v>
      </c>
      <c r="HX232" s="415">
        <f t="shared" si="431"/>
        <v>0</v>
      </c>
      <c r="HY232" s="415">
        <f t="shared" si="431"/>
        <v>0</v>
      </c>
      <c r="HZ232" s="415">
        <f t="shared" si="431"/>
        <v>0</v>
      </c>
      <c r="IA232" s="415">
        <f t="shared" si="431"/>
        <v>0</v>
      </c>
      <c r="IB232" s="415">
        <f t="shared" si="431"/>
        <v>0</v>
      </c>
      <c r="IC232" s="415">
        <f t="shared" si="431"/>
        <v>0</v>
      </c>
      <c r="ID232" s="415">
        <f t="shared" si="431"/>
        <v>0</v>
      </c>
      <c r="IE232" s="415">
        <f t="shared" si="431"/>
        <v>0</v>
      </c>
      <c r="IF232" s="415">
        <f t="shared" si="431"/>
        <v>0</v>
      </c>
      <c r="IG232" s="415">
        <f t="shared" si="431"/>
        <v>0</v>
      </c>
      <c r="IH232" s="415">
        <f t="shared" si="431"/>
        <v>0</v>
      </c>
      <c r="II232" s="415">
        <f t="shared" si="431"/>
        <v>0</v>
      </c>
      <c r="IJ232" s="415">
        <f t="shared" si="431"/>
        <v>0</v>
      </c>
      <c r="IK232" s="415">
        <f t="shared" si="431"/>
        <v>0</v>
      </c>
      <c r="IL232" s="415">
        <f t="shared" si="431"/>
        <v>0</v>
      </c>
      <c r="IM232" s="415">
        <f t="shared" si="431"/>
        <v>0</v>
      </c>
      <c r="IN232" s="415">
        <f t="shared" si="431"/>
        <v>0</v>
      </c>
      <c r="IO232" s="85"/>
    </row>
    <row r="233" spans="1:249" ht="12.95" customHeight="1">
      <c r="A233"/>
      <c r="B233" s="21" t="s">
        <v>27</v>
      </c>
      <c r="C233" s="2"/>
      <c r="D233" s="2"/>
      <c r="E233" s="2"/>
      <c r="F233" s="2"/>
      <c r="G233" s="187" t="str">
        <f t="shared" si="407"/>
        <v>USD</v>
      </c>
      <c r="H233" s="189"/>
      <c r="I233" s="428">
        <f ca="1">I229+I231+I232</f>
        <v>65567.225636804767</v>
      </c>
      <c r="J233" s="428">
        <f t="shared" ref="J233:BU233" ca="1" si="432">J229+J231+J232</f>
        <v>69959.057951714611</v>
      </c>
      <c r="K233" s="428">
        <f t="shared" ca="1" si="432"/>
        <v>33542.864881518995</v>
      </c>
      <c r="L233" s="428">
        <f t="shared" ca="1" si="432"/>
        <v>41640.155413580724</v>
      </c>
      <c r="M233" s="428">
        <f t="shared" ca="1" si="432"/>
        <v>42240.215618259812</v>
      </c>
      <c r="N233" s="428">
        <f t="shared" ca="1" si="432"/>
        <v>40660.22964088415</v>
      </c>
      <c r="O233" s="428">
        <f t="shared" ca="1" si="432"/>
        <v>46386.691044689622</v>
      </c>
      <c r="P233" s="428">
        <f t="shared" ca="1" si="432"/>
        <v>44220.250824328963</v>
      </c>
      <c r="Q233" s="428">
        <f t="shared" ca="1" si="432"/>
        <v>30381.826454468566</v>
      </c>
      <c r="R233" s="428">
        <f t="shared" ca="1" si="432"/>
        <v>37863.697385337582</v>
      </c>
      <c r="S233" s="428">
        <f t="shared" ca="1" si="432"/>
        <v>57494.182727118547</v>
      </c>
      <c r="T233" s="428">
        <f t="shared" ca="1" si="432"/>
        <v>64543.395358007576</v>
      </c>
      <c r="U233" s="428">
        <f t="shared" ca="1" si="432"/>
        <v>38269.222643868416</v>
      </c>
      <c r="V233" s="428">
        <f t="shared" ca="1" si="432"/>
        <v>46347.5785131749</v>
      </c>
      <c r="W233" s="428">
        <f t="shared" ca="1" si="432"/>
        <v>4323.0323401716887</v>
      </c>
      <c r="X233" s="428">
        <f t="shared" ca="1" si="432"/>
        <v>15934.194639681824</v>
      </c>
      <c r="Y233" s="428">
        <f t="shared" ca="1" si="432"/>
        <v>19288.612157636846</v>
      </c>
      <c r="Z233" s="428">
        <f t="shared" ca="1" si="432"/>
        <v>24697.37304390865</v>
      </c>
      <c r="AA233" s="428">
        <f t="shared" ca="1" si="432"/>
        <v>31398.627117729164</v>
      </c>
      <c r="AB233" s="428">
        <f t="shared" ca="1" si="432"/>
        <v>31759.928672191192</v>
      </c>
      <c r="AC233" s="428">
        <f t="shared" ca="1" si="432"/>
        <v>20573.524383096024</v>
      </c>
      <c r="AD233" s="428">
        <f t="shared" ca="1" si="432"/>
        <v>27769.10738753379</v>
      </c>
      <c r="AE233" s="428">
        <f t="shared" ca="1" si="432"/>
        <v>46347.5785131749</v>
      </c>
      <c r="AF233" s="428">
        <f t="shared" ca="1" si="432"/>
        <v>53048.832586995442</v>
      </c>
      <c r="AG233" s="428">
        <f t="shared" ca="1" si="432"/>
        <v>28284.556142590591</v>
      </c>
      <c r="AH233" s="428">
        <f t="shared" ca="1" si="432"/>
        <v>35719.042176234158</v>
      </c>
      <c r="AI233" s="428">
        <f t="shared" ca="1" si="432"/>
        <v>-4119.18132887721</v>
      </c>
      <c r="AJ233" s="428">
        <f t="shared" ca="1" si="432"/>
        <v>6830.2798570385494</v>
      </c>
      <c r="AK233" s="428">
        <f t="shared" ca="1" si="432"/>
        <v>10096.174651044072</v>
      </c>
      <c r="AL233" s="428">
        <f t="shared" ca="1" si="432"/>
        <v>15154.160525281346</v>
      </c>
      <c r="AM233" s="428">
        <f t="shared" ca="1" si="432"/>
        <v>21519.481036290585</v>
      </c>
      <c r="AN233" s="428">
        <f t="shared" ca="1" si="432"/>
        <v>21942.304634311819</v>
      </c>
      <c r="AO233" s="428">
        <f t="shared" ca="1" si="432"/>
        <v>11237.040210814186</v>
      </c>
      <c r="AP233" s="428">
        <f t="shared" ca="1" si="432"/>
        <v>18151.54303966611</v>
      </c>
      <c r="AQ233" s="428">
        <f t="shared" ca="1" si="432"/>
        <v>35719.042176234158</v>
      </c>
      <c r="AR233" s="428">
        <f t="shared" ca="1" si="432"/>
        <v>42084.362687243352</v>
      </c>
      <c r="AS233" s="428">
        <f t="shared" ca="1" si="432"/>
        <v>23033.839266661671</v>
      </c>
      <c r="AT233" s="428">
        <f t="shared" ca="1" si="432"/>
        <v>27099.167627082963</v>
      </c>
      <c r="AU233" s="428">
        <f t="shared" ca="1" si="432"/>
        <v>-10868.161587751063</v>
      </c>
      <c r="AV233" s="428">
        <f t="shared" ca="1" si="432"/>
        <v>-475.61833823114284</v>
      </c>
      <c r="AW233" s="428">
        <f t="shared" ca="1" si="432"/>
        <v>2700.6231956183619</v>
      </c>
      <c r="AX233" s="428">
        <f t="shared" ca="1" si="432"/>
        <v>7469.6589738085022</v>
      </c>
      <c r="AY233" s="428">
        <f t="shared" ca="1" si="432"/>
        <v>13545.459271250613</v>
      </c>
      <c r="AZ233" s="428">
        <f t="shared" ca="1" si="432"/>
        <v>-67583.808841504127</v>
      </c>
      <c r="BA233" s="428">
        <f t="shared" ca="1" si="432"/>
        <v>-77861.047745316988</v>
      </c>
      <c r="BB233" s="428">
        <f t="shared" ca="1" si="432"/>
        <v>-71202.151450402656</v>
      </c>
      <c r="BC233" s="428">
        <f t="shared" ca="1" si="432"/>
        <v>-54492.585062847415</v>
      </c>
      <c r="BD233" s="428">
        <f t="shared" ca="1" si="432"/>
        <v>-48416.784765405348</v>
      </c>
      <c r="BE233" s="428">
        <f t="shared" ca="1" si="432"/>
        <v>-67919.79736141066</v>
      </c>
      <c r="BF233" s="428">
        <f t="shared" ca="1" si="432"/>
        <v>-61405.248472582549</v>
      </c>
      <c r="BG233" s="428">
        <f t="shared" ca="1" si="432"/>
        <v>-97771.912929240221</v>
      </c>
      <c r="BH233" s="428">
        <f t="shared" ca="1" si="432"/>
        <v>-87846.7335283906</v>
      </c>
      <c r="BI233" s="428">
        <f t="shared" ca="1" si="432"/>
        <v>-84760.79398433739</v>
      </c>
      <c r="BJ233" s="428">
        <f t="shared" ca="1" si="432"/>
        <v>-80228.000546208583</v>
      </c>
      <c r="BK233" s="428">
        <f t="shared" ca="1" si="432"/>
        <v>-74401.910618657654</v>
      </c>
      <c r="BL233" s="428">
        <f t="shared" ca="1" si="432"/>
        <v>-73918.194863585057</v>
      </c>
      <c r="BM233" s="428">
        <f t="shared" ca="1" si="432"/>
        <v>-83813.286655470729</v>
      </c>
      <c r="BN233" s="428">
        <f t="shared" ca="1" si="432"/>
        <v>-77387.826582225825</v>
      </c>
      <c r="BO233" s="428">
        <f t="shared" ca="1" si="432"/>
        <v>-61405.248472582549</v>
      </c>
      <c r="BP233" s="428">
        <f t="shared" ca="1" si="432"/>
        <v>-55579.158545031591</v>
      </c>
      <c r="BQ233" s="428">
        <f t="shared" ca="1" si="432"/>
        <v>-74197.77452954078</v>
      </c>
      <c r="BR233" s="428">
        <f t="shared" ca="1" si="432"/>
        <v>-68069.442462583451</v>
      </c>
      <c r="BS233" s="428">
        <f t="shared" ca="1" si="432"/>
        <v>-102881.19937526155</v>
      </c>
      <c r="BT233" s="428">
        <f t="shared" ca="1" si="432"/>
        <v>-93408.139028169622</v>
      </c>
      <c r="BU233" s="428">
        <f t="shared" ca="1" si="432"/>
        <v>-90412.731956438365</v>
      </c>
      <c r="BV233" s="428">
        <f t="shared" ref="BV233:EG233" ca="1" si="433">BV229+BV231+BV232</f>
        <v>-86107.15866181429</v>
      </c>
      <c r="BW233" s="428">
        <f t="shared" ca="1" si="433"/>
        <v>-80524.056028719016</v>
      </c>
      <c r="BX233" s="428">
        <f t="shared" ca="1" si="433"/>
        <v>-80022.342440752371</v>
      </c>
      <c r="BY233" s="428">
        <f t="shared" ca="1" si="433"/>
        <v>-89542.914128334451</v>
      </c>
      <c r="BZ233" s="428">
        <f t="shared" ca="1" si="433"/>
        <v>-83347.26708577192</v>
      </c>
      <c r="CA233" s="428">
        <f t="shared" ca="1" si="433"/>
        <v>-68069.442462583451</v>
      </c>
      <c r="CB233" s="428">
        <f t="shared" ca="1" si="433"/>
        <v>-62486.339829488163</v>
      </c>
      <c r="CC233" s="428">
        <f t="shared" ca="1" si="433"/>
        <v>-80191.144166003476</v>
      </c>
      <c r="CD233" s="428">
        <f t="shared" ca="1" si="433"/>
        <v>293.72517600447463</v>
      </c>
      <c r="CE233" s="428">
        <f t="shared" ca="1" si="433"/>
        <v>-33018.9218930426</v>
      </c>
      <c r="CF233" s="428">
        <f t="shared" ca="1" si="433"/>
        <v>-23979.673684514884</v>
      </c>
      <c r="CG233" s="428">
        <f t="shared" ca="1" si="433"/>
        <v>-21074.657828270894</v>
      </c>
      <c r="CH233" s="428">
        <f t="shared" ca="1" si="433"/>
        <v>-16985.643504365231</v>
      </c>
      <c r="CI233" s="428">
        <f t="shared" ca="1" si="433"/>
        <v>-11637.267484250784</v>
      </c>
      <c r="CJ233" s="428">
        <f t="shared" ca="1" si="433"/>
        <v>-11121.10444096115</v>
      </c>
      <c r="CK233" s="428">
        <f t="shared" ca="1" si="433"/>
        <v>-20276.951824435673</v>
      </c>
      <c r="CL233" s="428">
        <f t="shared" ca="1" si="433"/>
        <v>-14306.24152490031</v>
      </c>
      <c r="CM233" s="428">
        <f t="shared" ca="1" si="433"/>
        <v>293.72517600447463</v>
      </c>
      <c r="CN233" s="428">
        <f t="shared" ca="1" si="433"/>
        <v>5642.1011961189506</v>
      </c>
      <c r="CO233" s="428">
        <f t="shared" si="433"/>
        <v>1222.6924198814813</v>
      </c>
      <c r="CP233" s="428">
        <f t="shared" si="433"/>
        <v>4788.1336945186194</v>
      </c>
      <c r="CQ233" s="428">
        <f t="shared" si="433"/>
        <v>-28713.795857233825</v>
      </c>
      <c r="CR233" s="428">
        <f t="shared" si="433"/>
        <v>-19551.884390020728</v>
      </c>
      <c r="CS233" s="428">
        <f t="shared" si="433"/>
        <v>-16736.750326295893</v>
      </c>
      <c r="CT233" s="428">
        <f t="shared" si="433"/>
        <v>-12538.658840238204</v>
      </c>
      <c r="CU233" s="428">
        <f t="shared" si="433"/>
        <v>-7175.6040080515377</v>
      </c>
      <c r="CV233" s="428">
        <f t="shared" si="433"/>
        <v>-6755.8790505143115</v>
      </c>
      <c r="CW233" s="428">
        <f t="shared" si="433"/>
        <v>-15839.000275429949</v>
      </c>
      <c r="CX233" s="428">
        <f t="shared" si="433"/>
        <v>-9949.757858764453</v>
      </c>
      <c r="CY233" s="428">
        <f t="shared" si="433"/>
        <v>4788.1336945186194</v>
      </c>
      <c r="CZ233" s="428">
        <f t="shared" si="433"/>
        <v>10151.188526705286</v>
      </c>
      <c r="DA233" s="428">
        <f t="shared" si="433"/>
        <v>-7343.6233523950214</v>
      </c>
      <c r="DB233" s="428">
        <f t="shared" si="433"/>
        <v>-1633.8910044842341</v>
      </c>
      <c r="DC233" s="428">
        <f t="shared" si="433"/>
        <v>-33646.000368856738</v>
      </c>
      <c r="DD233" s="428">
        <f t="shared" si="433"/>
        <v>-24915.647433174061</v>
      </c>
      <c r="DE233" s="428">
        <f t="shared" si="433"/>
        <v>-22189.695947959597</v>
      </c>
      <c r="DF233" s="428">
        <f t="shared" si="433"/>
        <v>-18207.344733382095</v>
      </c>
      <c r="DG233" s="428">
        <f t="shared" si="433"/>
        <v>-13077.466198247028</v>
      </c>
      <c r="DH233" s="428">
        <f t="shared" si="433"/>
        <v>-12642.775597211992</v>
      </c>
      <c r="DI233" s="428">
        <f t="shared" si="433"/>
        <v>-21364.193062695966</v>
      </c>
      <c r="DJ233" s="428">
        <f t="shared" si="433"/>
        <v>-15697.790109451205</v>
      </c>
      <c r="DK233" s="428">
        <f t="shared" si="433"/>
        <v>-1633.8910044842341</v>
      </c>
      <c r="DL233" s="428">
        <f t="shared" si="433"/>
        <v>3495.9875306508329</v>
      </c>
      <c r="DM233" s="428">
        <f t="shared" si="433"/>
        <v>-13057.666469493503</v>
      </c>
      <c r="DN233" s="428">
        <f t="shared" si="433"/>
        <v>-7687.162351743711</v>
      </c>
      <c r="DO233" s="428">
        <f t="shared" si="433"/>
        <v>-38277.114541639239</v>
      </c>
      <c r="DP233" s="428">
        <f t="shared" si="433"/>
        <v>-29956.668500925283</v>
      </c>
      <c r="DQ233" s="428">
        <f t="shared" si="433"/>
        <v>-27318.91031295502</v>
      </c>
      <c r="DR233" s="428">
        <f t="shared" si="433"/>
        <v>-23540.031135906858</v>
      </c>
      <c r="DS233" s="428">
        <f t="shared" si="433"/>
        <v>-18633.190797951567</v>
      </c>
      <c r="DT233" s="428">
        <f t="shared" si="433"/>
        <v>-18187.0734557182</v>
      </c>
      <c r="DU233" s="428">
        <f t="shared" si="433"/>
        <v>-26559.625190033155</v>
      </c>
      <c r="DV233" s="428">
        <f t="shared" si="433"/>
        <v>-21109.261250033989</v>
      </c>
      <c r="DW233" s="428">
        <f t="shared" si="433"/>
        <v>-7687.162351743711</v>
      </c>
      <c r="DX233" s="428">
        <f t="shared" si="433"/>
        <v>-2780.3220137884346</v>
      </c>
      <c r="DY233" s="428">
        <f t="shared" si="433"/>
        <v>-18449.434902254099</v>
      </c>
      <c r="DZ233" s="428">
        <f t="shared" si="433"/>
        <v>-13395.423348355802</v>
      </c>
      <c r="EA233" s="428">
        <f t="shared" si="433"/>
        <v>-42627.688356799306</v>
      </c>
      <c r="EB233" s="428">
        <f t="shared" si="433"/>
        <v>-34696.690099746891</v>
      </c>
      <c r="EC233" s="428">
        <f t="shared" si="433"/>
        <v>-32145.92779023181</v>
      </c>
      <c r="ED233" s="428">
        <f t="shared" si="433"/>
        <v>-28559.036967990131</v>
      </c>
      <c r="EE233" s="428">
        <f t="shared" si="433"/>
        <v>-23865.537514293781</v>
      </c>
      <c r="EF233" s="428">
        <f t="shared" si="433"/>
        <v>-23411.127318092196</v>
      </c>
      <c r="EG233" s="428">
        <f t="shared" si="433"/>
        <v>-31447.344324110974</v>
      </c>
      <c r="EH233" s="428">
        <f t="shared" ref="EH233:GS233" si="434">EH229+EH231+EH232</f>
        <v>-26206.263469176873</v>
      </c>
      <c r="EI233" s="428">
        <f t="shared" si="434"/>
        <v>-13395.423348355802</v>
      </c>
      <c r="EJ233" s="428">
        <f t="shared" si="434"/>
        <v>-8701.9238946594669</v>
      </c>
      <c r="EK233" s="428">
        <f t="shared" si="434"/>
        <v>-21548.412840745219</v>
      </c>
      <c r="EL233" s="428">
        <f t="shared" si="434"/>
        <v>-18780.930587488878</v>
      </c>
      <c r="EM233" s="428">
        <f t="shared" si="434"/>
        <v>-46716.946053687163</v>
      </c>
      <c r="EN233" s="428">
        <f t="shared" si="434"/>
        <v>-39156.055306210765</v>
      </c>
      <c r="EO233" s="428">
        <f t="shared" si="434"/>
        <v>-36690.914207405192</v>
      </c>
      <c r="EP233" s="428">
        <f t="shared" si="434"/>
        <v>-33285.256658443453</v>
      </c>
      <c r="EQ233" s="428">
        <f t="shared" si="434"/>
        <v>-28795.822398386092</v>
      </c>
      <c r="ER233" s="428">
        <f t="shared" si="434"/>
        <v>-28335.887668836829</v>
      </c>
      <c r="ES233" s="428">
        <f t="shared" si="434"/>
        <v>-36047.985433863389</v>
      </c>
      <c r="ET233" s="428">
        <f t="shared" si="434"/>
        <v>-31009.496161178711</v>
      </c>
      <c r="EU233" s="428">
        <f t="shared" si="434"/>
        <v>-18780.930587488878</v>
      </c>
      <c r="EV233" s="428">
        <f t="shared" si="434"/>
        <v>67300.25636249884</v>
      </c>
      <c r="EW233" s="428">
        <f t="shared" si="434"/>
        <v>-3415.5428631625255</v>
      </c>
      <c r="EX233" s="428">
        <f t="shared" si="434"/>
        <v>20925.991697452147</v>
      </c>
      <c r="EY233" s="428">
        <f t="shared" si="434"/>
        <v>-5772.3312934158603</v>
      </c>
      <c r="EZ233" s="428">
        <f t="shared" si="434"/>
        <v>1436.7419665007619</v>
      </c>
      <c r="FA233" s="428">
        <f t="shared" si="434"/>
        <v>3817.7861247668916</v>
      </c>
      <c r="FB233" s="428">
        <f t="shared" si="434"/>
        <v>7052.2884991477913</v>
      </c>
      <c r="FC233" s="428">
        <f t="shared" si="434"/>
        <v>11346.529965289606</v>
      </c>
      <c r="FD233" s="428">
        <f t="shared" si="434"/>
        <v>11809.550639919195</v>
      </c>
      <c r="FE233" s="428">
        <f t="shared" si="434"/>
        <v>4409.6783661374066</v>
      </c>
      <c r="FF233" s="428">
        <f t="shared" si="434"/>
        <v>9252.1859950704675</v>
      </c>
      <c r="FG233" s="428">
        <f t="shared" si="434"/>
        <v>20925.991697452147</v>
      </c>
      <c r="FH233" s="428">
        <f t="shared" si="434"/>
        <v>25220.233163593992</v>
      </c>
      <c r="FI233" s="428">
        <f t="shared" si="434"/>
        <v>11901.905839069746</v>
      </c>
      <c r="FJ233" s="428">
        <f t="shared" si="434"/>
        <v>16126.019998007279</v>
      </c>
      <c r="FK233" s="428">
        <f t="shared" si="434"/>
        <v>-9390.4304605652214</v>
      </c>
      <c r="FL233" s="428">
        <f t="shared" si="434"/>
        <v>-2515.8710489896912</v>
      </c>
      <c r="FM233" s="428">
        <f t="shared" si="434"/>
        <v>-217.27466925999033</v>
      </c>
      <c r="FN233" s="428">
        <f t="shared" si="434"/>
        <v>2855.5212865857175</v>
      </c>
      <c r="FO233" s="428">
        <f t="shared" si="434"/>
        <v>6963.0566020257247</v>
      </c>
      <c r="FP233" s="428">
        <f t="shared" si="434"/>
        <v>7427.0218234943895</v>
      </c>
      <c r="FQ233" s="428">
        <f t="shared" si="434"/>
        <v>327.80724631491466</v>
      </c>
      <c r="FR233" s="428">
        <f t="shared" si="434"/>
        <v>4980.8469458129548</v>
      </c>
      <c r="FS233" s="428">
        <f t="shared" si="434"/>
        <v>16126.019998007279</v>
      </c>
      <c r="FT233" s="428">
        <f t="shared" si="434"/>
        <v>20233.555313447316</v>
      </c>
      <c r="FU233" s="428">
        <f t="shared" si="434"/>
        <v>7608.8285275905073</v>
      </c>
      <c r="FV233" s="428">
        <f t="shared" si="434"/>
        <v>11591.555963414576</v>
      </c>
      <c r="FW233" s="428">
        <f t="shared" si="434"/>
        <v>-12796.24041039867</v>
      </c>
      <c r="FX233" s="428">
        <f t="shared" si="434"/>
        <v>-6239.818081539066</v>
      </c>
      <c r="FY233" s="428">
        <f t="shared" si="434"/>
        <v>-4021.9174795849685</v>
      </c>
      <c r="FZ233" s="428">
        <f t="shared" si="434"/>
        <v>-1101.9645431625977</v>
      </c>
      <c r="GA233" s="428">
        <f t="shared" si="434"/>
        <v>2826.9822803017742</v>
      </c>
      <c r="GB233" s="428">
        <f t="shared" si="434"/>
        <v>3290.0182960931415</v>
      </c>
      <c r="GC233" s="428">
        <f t="shared" si="434"/>
        <v>-3519.7779729868198</v>
      </c>
      <c r="GD233" s="428">
        <f t="shared" si="434"/>
        <v>950.19884787614865</v>
      </c>
      <c r="GE233" s="428">
        <f t="shared" si="434"/>
        <v>11591.555963414576</v>
      </c>
      <c r="GF233" s="428">
        <f t="shared" si="434"/>
        <v>15520.502786878933</v>
      </c>
      <c r="GG233" s="428">
        <f t="shared" si="434"/>
        <v>5140.3666800421634</v>
      </c>
      <c r="GH233" s="428">
        <f t="shared" si="434"/>
        <v>7306.1155001467559</v>
      </c>
      <c r="GI233" s="428">
        <f t="shared" si="434"/>
        <v>-16003.772026962484</v>
      </c>
      <c r="GJ233" s="428">
        <f t="shared" si="434"/>
        <v>-9749.98141241759</v>
      </c>
      <c r="GK233" s="428">
        <f t="shared" si="434"/>
        <v>-7610.9413974885101</v>
      </c>
      <c r="GL233" s="428">
        <f t="shared" si="434"/>
        <v>-4835.5128104922624</v>
      </c>
      <c r="GM233" s="428">
        <f t="shared" si="434"/>
        <v>-1077.3897619611234</v>
      </c>
      <c r="GN233" s="428">
        <f t="shared" si="434"/>
        <v>-616.91587292682379</v>
      </c>
      <c r="GO233" s="428">
        <f t="shared" si="434"/>
        <v>-7148.2039172806399</v>
      </c>
      <c r="GP233" s="428">
        <f t="shared" si="434"/>
        <v>-2855.004040786589</v>
      </c>
      <c r="GQ233" s="428">
        <f t="shared" si="434"/>
        <v>7306.1155001467559</v>
      </c>
      <c r="GR233" s="428">
        <f t="shared" si="434"/>
        <v>11064.238548677924</v>
      </c>
      <c r="GS233" s="428">
        <f t="shared" si="434"/>
        <v>-291.02721663968987</v>
      </c>
      <c r="GT233" s="428">
        <f t="shared" ref="GT233:IN233" si="435">GT229+GT231+GT232</f>
        <v>3254.3608041353582</v>
      </c>
      <c r="GU233" s="428">
        <f t="shared" si="435"/>
        <v>-19026.011293424832</v>
      </c>
      <c r="GV233" s="428">
        <f t="shared" si="435"/>
        <v>-13060.166677447924</v>
      </c>
      <c r="GW233" s="428">
        <f t="shared" si="435"/>
        <v>-10998.086343493182</v>
      </c>
      <c r="GX233" s="428">
        <f t="shared" si="435"/>
        <v>-8359.37062343242</v>
      </c>
      <c r="GY233" s="428">
        <f t="shared" si="435"/>
        <v>-4764.6442291852436</v>
      </c>
      <c r="GZ233" s="428">
        <f t="shared" si="435"/>
        <v>-4308.148885216804</v>
      </c>
      <c r="HA233" s="428">
        <f t="shared" si="435"/>
        <v>-10571.509942969125</v>
      </c>
      <c r="HB233" s="428">
        <f t="shared" si="435"/>
        <v>-6448.9288718652679</v>
      </c>
      <c r="HC233" s="428">
        <f t="shared" si="435"/>
        <v>3254.3608041353582</v>
      </c>
      <c r="HD233" s="428">
        <f t="shared" si="435"/>
        <v>6849.08719838252</v>
      </c>
      <c r="HE233" s="428">
        <f t="shared" si="435"/>
        <v>-3925.2862575451582</v>
      </c>
      <c r="HF233" s="428">
        <f t="shared" si="435"/>
        <v>-577.98683353108936</v>
      </c>
      <c r="HG233" s="428">
        <f t="shared" si="435"/>
        <v>-21875.00000359262</v>
      </c>
      <c r="HH233" s="428">
        <f t="shared" si="435"/>
        <v>-16183.187033306443</v>
      </c>
      <c r="HI233" s="428">
        <f t="shared" si="435"/>
        <v>-14196.115268875386</v>
      </c>
      <c r="HJ233" s="428">
        <f t="shared" si="435"/>
        <v>-11686.773416422016</v>
      </c>
      <c r="HK233" s="428">
        <f t="shared" si="435"/>
        <v>-8248.3394740986405</v>
      </c>
      <c r="HL233" s="428">
        <f t="shared" si="435"/>
        <v>-7797.0446566110331</v>
      </c>
      <c r="HM233" s="428">
        <f t="shared" si="435"/>
        <v>-13802.732765544104</v>
      </c>
      <c r="HN233" s="428">
        <f t="shared" si="435"/>
        <v>-9844.7472525356425</v>
      </c>
      <c r="HO233" s="428">
        <f t="shared" si="435"/>
        <v>-577.98683353108936</v>
      </c>
      <c r="HP233" s="428">
        <f t="shared" si="435"/>
        <v>2860.4471087922866</v>
      </c>
      <c r="HQ233" s="428">
        <f t="shared" si="435"/>
        <v>-7365.8715383452582</v>
      </c>
      <c r="HR233" s="428">
        <f t="shared" si="435"/>
        <v>-4204.227181536502</v>
      </c>
      <c r="HS233" s="428">
        <f t="shared" si="435"/>
        <v>-24561.909820701039</v>
      </c>
      <c r="HT233" s="428">
        <f t="shared" si="435"/>
        <v>-19130.940416104233</v>
      </c>
      <c r="HU233" s="428">
        <f t="shared" si="435"/>
        <v>-17216.889639667163</v>
      </c>
      <c r="HV233" s="428">
        <f t="shared" si="435"/>
        <v>-14830.023043432178</v>
      </c>
      <c r="HW233" s="428">
        <f t="shared" si="435"/>
        <v>-11541.0862290359</v>
      </c>
      <c r="HX233" s="428">
        <f t="shared" si="435"/>
        <v>-11096.039488805603</v>
      </c>
      <c r="HY233" s="428">
        <f t="shared" si="435"/>
        <v>-16853.984159983731</v>
      </c>
      <c r="HZ233" s="428">
        <f t="shared" si="435"/>
        <v>-13054.711537081312</v>
      </c>
      <c r="IA233" s="428">
        <f t="shared" si="435"/>
        <v>-4204.227181536502</v>
      </c>
      <c r="IB233" s="428">
        <f t="shared" si="435"/>
        <v>-915.29036714023096</v>
      </c>
      <c r="IC233" s="428">
        <f t="shared" si="435"/>
        <v>-9344.8257938517127</v>
      </c>
      <c r="ID233" s="428">
        <f t="shared" si="435"/>
        <v>-7636.7547724163451</v>
      </c>
      <c r="IE233" s="428">
        <f t="shared" si="435"/>
        <v>-27097.11024607475</v>
      </c>
      <c r="IF233" s="428">
        <f t="shared" si="435"/>
        <v>-21914.480475046337</v>
      </c>
      <c r="IG233" s="428">
        <f t="shared" si="435"/>
        <v>-20071.438768564098</v>
      </c>
      <c r="IH233" s="428">
        <f t="shared" si="435"/>
        <v>-17800.559509881765</v>
      </c>
      <c r="II233" s="428">
        <f t="shared" si="435"/>
        <v>-14654.619948285319</v>
      </c>
      <c r="IJ233" s="428">
        <f t="shared" si="435"/>
        <v>-14216.712537305204</v>
      </c>
      <c r="IK233" s="428">
        <f t="shared" si="435"/>
        <v>-19736.522317018025</v>
      </c>
      <c r="IL233" s="428">
        <f t="shared" si="435"/>
        <v>-16090.224931308061</v>
      </c>
      <c r="IM233" s="428">
        <f t="shared" si="435"/>
        <v>-7636.7547724163451</v>
      </c>
      <c r="IN233" s="428">
        <f t="shared" si="435"/>
        <v>-4490.8152108199138</v>
      </c>
      <c r="IO233" s="86"/>
    </row>
    <row r="234" spans="1:249" ht="12.95" customHeight="1">
      <c r="A234"/>
      <c r="B234" s="19" t="s">
        <v>30</v>
      </c>
      <c r="C234" s="1"/>
      <c r="D234" s="1"/>
      <c r="E234" s="1"/>
      <c r="F234" s="1"/>
      <c r="G234" s="101" t="str">
        <f t="shared" si="407"/>
        <v>USD</v>
      </c>
      <c r="H234" s="1"/>
      <c r="I234" s="415">
        <f ca="1">I$223</f>
        <v>-19670.167691041428</v>
      </c>
      <c r="J234" s="415">
        <f t="shared" ref="J234:BU234" ca="1" si="436">J$223</f>
        <v>-20987.717385514381</v>
      </c>
      <c r="K234" s="415">
        <f t="shared" ca="1" si="436"/>
        <v>-10062.859464455698</v>
      </c>
      <c r="L234" s="415">
        <f t="shared" ca="1" si="436"/>
        <v>-12492.046624074217</v>
      </c>
      <c r="M234" s="415">
        <f t="shared" ca="1" si="436"/>
        <v>-12672.064685477942</v>
      </c>
      <c r="N234" s="415">
        <f t="shared" ca="1" si="436"/>
        <v>-12198.068892265244</v>
      </c>
      <c r="O234" s="415">
        <f t="shared" ca="1" si="436"/>
        <v>-13916.007313406886</v>
      </c>
      <c r="P234" s="415">
        <f t="shared" ca="1" si="436"/>
        <v>-13266.075247298688</v>
      </c>
      <c r="Q234" s="415">
        <f t="shared" ca="1" si="436"/>
        <v>-9114.5479363405702</v>
      </c>
      <c r="R234" s="415">
        <f t="shared" ca="1" si="436"/>
        <v>-11359.109215601275</v>
      </c>
      <c r="S234" s="415">
        <f t="shared" ca="1" si="436"/>
        <v>-17248.254818135563</v>
      </c>
      <c r="T234" s="415">
        <f t="shared" ca="1" si="436"/>
        <v>-19363.018607402271</v>
      </c>
      <c r="U234" s="415">
        <f t="shared" ca="1" si="436"/>
        <v>-11480.766793160525</v>
      </c>
      <c r="V234" s="415">
        <f t="shared" ca="1" si="436"/>
        <v>-13904.273553952469</v>
      </c>
      <c r="W234" s="415">
        <f t="shared" ca="1" si="436"/>
        <v>-1296.9097020515067</v>
      </c>
      <c r="X234" s="415">
        <f t="shared" ca="1" si="436"/>
        <v>-4780.2583919045474</v>
      </c>
      <c r="Y234" s="415">
        <f t="shared" ca="1" si="436"/>
        <v>-5786.5836472910532</v>
      </c>
      <c r="Z234" s="415">
        <f t="shared" ca="1" si="436"/>
        <v>-7409.2119131725949</v>
      </c>
      <c r="AA234" s="415">
        <f t="shared" ca="1" si="436"/>
        <v>-9419.5881353187488</v>
      </c>
      <c r="AB234" s="415">
        <f t="shared" ca="1" si="436"/>
        <v>-9527.978601657358</v>
      </c>
      <c r="AC234" s="415">
        <f t="shared" ca="1" si="436"/>
        <v>-6172.0573149288075</v>
      </c>
      <c r="AD234" s="415">
        <f t="shared" ca="1" si="436"/>
        <v>-8330.7322162601358</v>
      </c>
      <c r="AE234" s="415">
        <f t="shared" ca="1" si="436"/>
        <v>-13904.273553952469</v>
      </c>
      <c r="AF234" s="415">
        <f t="shared" ca="1" si="436"/>
        <v>-15914.649776098631</v>
      </c>
      <c r="AG234" s="415">
        <f t="shared" ca="1" si="436"/>
        <v>-8485.3668427771772</v>
      </c>
      <c r="AH234" s="415">
        <f t="shared" ca="1" si="436"/>
        <v>-10715.712652870247</v>
      </c>
      <c r="AI234" s="415">
        <f t="shared" ca="1" si="436"/>
        <v>0</v>
      </c>
      <c r="AJ234" s="415">
        <f t="shared" ca="1" si="436"/>
        <v>-2049.0839571115648</v>
      </c>
      <c r="AK234" s="415">
        <f t="shared" ca="1" si="436"/>
        <v>-3028.8523953132212</v>
      </c>
      <c r="AL234" s="415">
        <f t="shared" ca="1" si="436"/>
        <v>-4546.248157584404</v>
      </c>
      <c r="AM234" s="415">
        <f t="shared" ca="1" si="436"/>
        <v>-6455.8443108871752</v>
      </c>
      <c r="AN234" s="415">
        <f t="shared" ca="1" si="436"/>
        <v>-6582.6913902935457</v>
      </c>
      <c r="AO234" s="415">
        <f t="shared" ca="1" si="436"/>
        <v>-3371.1120632442558</v>
      </c>
      <c r="AP234" s="415">
        <f t="shared" ca="1" si="436"/>
        <v>-5445.4629118998328</v>
      </c>
      <c r="AQ234" s="415">
        <f t="shared" ca="1" si="436"/>
        <v>-10715.712652870247</v>
      </c>
      <c r="AR234" s="415">
        <f t="shared" ca="1" si="436"/>
        <v>-12625.308806173005</v>
      </c>
      <c r="AS234" s="415">
        <f t="shared" ca="1" si="436"/>
        <v>-6910.1517799985013</v>
      </c>
      <c r="AT234" s="415">
        <f t="shared" ca="1" si="436"/>
        <v>-8129.7502881248884</v>
      </c>
      <c r="AU234" s="415">
        <f t="shared" ca="1" si="436"/>
        <v>0</v>
      </c>
      <c r="AV234" s="415">
        <f t="shared" ca="1" si="436"/>
        <v>0</v>
      </c>
      <c r="AW234" s="415">
        <f t="shared" ca="1" si="436"/>
        <v>-810.18695868550856</v>
      </c>
      <c r="AX234" s="415">
        <f t="shared" ca="1" si="436"/>
        <v>-2240.8976921425506</v>
      </c>
      <c r="AY234" s="415">
        <f t="shared" ca="1" si="436"/>
        <v>-4063.6377813751837</v>
      </c>
      <c r="AZ234" s="415">
        <f t="shared" ca="1" si="436"/>
        <v>0</v>
      </c>
      <c r="BA234" s="415">
        <f t="shared" ca="1" si="436"/>
        <v>0</v>
      </c>
      <c r="BB234" s="415">
        <f t="shared" ca="1" si="436"/>
        <v>0</v>
      </c>
      <c r="BC234" s="415">
        <f t="shared" ca="1" si="436"/>
        <v>0</v>
      </c>
      <c r="BD234" s="415">
        <f t="shared" ca="1" si="436"/>
        <v>0</v>
      </c>
      <c r="BE234" s="415">
        <f t="shared" ca="1" si="436"/>
        <v>0</v>
      </c>
      <c r="BF234" s="415">
        <f t="shared" ca="1" si="436"/>
        <v>0</v>
      </c>
      <c r="BG234" s="415">
        <f t="shared" ca="1" si="436"/>
        <v>0</v>
      </c>
      <c r="BH234" s="415">
        <f t="shared" ca="1" si="436"/>
        <v>0</v>
      </c>
      <c r="BI234" s="415">
        <f t="shared" ca="1" si="436"/>
        <v>0</v>
      </c>
      <c r="BJ234" s="415">
        <f t="shared" ca="1" si="436"/>
        <v>0</v>
      </c>
      <c r="BK234" s="415">
        <f t="shared" ca="1" si="436"/>
        <v>0</v>
      </c>
      <c r="BL234" s="415">
        <f t="shared" ca="1" si="436"/>
        <v>0</v>
      </c>
      <c r="BM234" s="415">
        <f t="shared" ca="1" si="436"/>
        <v>0</v>
      </c>
      <c r="BN234" s="415">
        <f t="shared" ca="1" si="436"/>
        <v>0</v>
      </c>
      <c r="BO234" s="415">
        <f t="shared" ca="1" si="436"/>
        <v>0</v>
      </c>
      <c r="BP234" s="415">
        <f t="shared" ca="1" si="436"/>
        <v>0</v>
      </c>
      <c r="BQ234" s="415">
        <f t="shared" ca="1" si="436"/>
        <v>0</v>
      </c>
      <c r="BR234" s="415">
        <f t="shared" ca="1" si="436"/>
        <v>0</v>
      </c>
      <c r="BS234" s="415">
        <f t="shared" ca="1" si="436"/>
        <v>0</v>
      </c>
      <c r="BT234" s="415">
        <f t="shared" ca="1" si="436"/>
        <v>0</v>
      </c>
      <c r="BU234" s="415">
        <f t="shared" ca="1" si="436"/>
        <v>0</v>
      </c>
      <c r="BV234" s="415">
        <f t="shared" ref="BV234:EG234" ca="1" si="437">BV$223</f>
        <v>0</v>
      </c>
      <c r="BW234" s="415">
        <f t="shared" ca="1" si="437"/>
        <v>0</v>
      </c>
      <c r="BX234" s="415">
        <f t="shared" ca="1" si="437"/>
        <v>0</v>
      </c>
      <c r="BY234" s="415">
        <f t="shared" ca="1" si="437"/>
        <v>0</v>
      </c>
      <c r="BZ234" s="415">
        <f t="shared" ca="1" si="437"/>
        <v>0</v>
      </c>
      <c r="CA234" s="415">
        <f t="shared" ca="1" si="437"/>
        <v>0</v>
      </c>
      <c r="CB234" s="415">
        <f t="shared" ca="1" si="437"/>
        <v>0</v>
      </c>
      <c r="CC234" s="415">
        <f t="shared" ca="1" si="437"/>
        <v>0</v>
      </c>
      <c r="CD234" s="415">
        <f t="shared" ca="1" si="437"/>
        <v>-88.117552801342384</v>
      </c>
      <c r="CE234" s="415">
        <f t="shared" ca="1" si="437"/>
        <v>0</v>
      </c>
      <c r="CF234" s="415">
        <f t="shared" ca="1" si="437"/>
        <v>0</v>
      </c>
      <c r="CG234" s="415">
        <f t="shared" ca="1" si="437"/>
        <v>0</v>
      </c>
      <c r="CH234" s="415">
        <f t="shared" ca="1" si="437"/>
        <v>0</v>
      </c>
      <c r="CI234" s="415">
        <f t="shared" ca="1" si="437"/>
        <v>0</v>
      </c>
      <c r="CJ234" s="415">
        <f t="shared" ca="1" si="437"/>
        <v>0</v>
      </c>
      <c r="CK234" s="415">
        <f t="shared" ca="1" si="437"/>
        <v>0</v>
      </c>
      <c r="CL234" s="415">
        <f t="shared" ca="1" si="437"/>
        <v>0</v>
      </c>
      <c r="CM234" s="415">
        <f t="shared" ca="1" si="437"/>
        <v>-88.117552801342384</v>
      </c>
      <c r="CN234" s="415">
        <f t="shared" ca="1" si="437"/>
        <v>-1692.6303588356852</v>
      </c>
      <c r="CO234" s="415">
        <f t="shared" si="437"/>
        <v>-366.80772596444439</v>
      </c>
      <c r="CP234" s="415">
        <f t="shared" si="437"/>
        <v>-1436.4401083555858</v>
      </c>
      <c r="CQ234" s="415">
        <f t="shared" si="437"/>
        <v>0</v>
      </c>
      <c r="CR234" s="415">
        <f t="shared" si="437"/>
        <v>0</v>
      </c>
      <c r="CS234" s="415">
        <f t="shared" si="437"/>
        <v>0</v>
      </c>
      <c r="CT234" s="415">
        <f t="shared" si="437"/>
        <v>0</v>
      </c>
      <c r="CU234" s="415">
        <f t="shared" si="437"/>
        <v>0</v>
      </c>
      <c r="CV234" s="415">
        <f t="shared" si="437"/>
        <v>0</v>
      </c>
      <c r="CW234" s="415">
        <f t="shared" si="437"/>
        <v>0</v>
      </c>
      <c r="CX234" s="415">
        <f t="shared" si="437"/>
        <v>0</v>
      </c>
      <c r="CY234" s="415">
        <f t="shared" si="437"/>
        <v>-1436.4401083555858</v>
      </c>
      <c r="CZ234" s="415">
        <f t="shared" si="437"/>
        <v>-3045.3565580115855</v>
      </c>
      <c r="DA234" s="415">
        <f t="shared" si="437"/>
        <v>0</v>
      </c>
      <c r="DB234" s="415">
        <f t="shared" si="437"/>
        <v>0</v>
      </c>
      <c r="DC234" s="415">
        <f t="shared" si="437"/>
        <v>0</v>
      </c>
      <c r="DD234" s="415">
        <f t="shared" si="437"/>
        <v>0</v>
      </c>
      <c r="DE234" s="415">
        <f t="shared" si="437"/>
        <v>0</v>
      </c>
      <c r="DF234" s="415">
        <f t="shared" si="437"/>
        <v>0</v>
      </c>
      <c r="DG234" s="415">
        <f t="shared" si="437"/>
        <v>0</v>
      </c>
      <c r="DH234" s="415">
        <f t="shared" si="437"/>
        <v>0</v>
      </c>
      <c r="DI234" s="415">
        <f t="shared" si="437"/>
        <v>0</v>
      </c>
      <c r="DJ234" s="415">
        <f t="shared" si="437"/>
        <v>0</v>
      </c>
      <c r="DK234" s="415">
        <f t="shared" si="437"/>
        <v>0</v>
      </c>
      <c r="DL234" s="415">
        <f t="shared" si="437"/>
        <v>-1048.7962591952498</v>
      </c>
      <c r="DM234" s="415">
        <f t="shared" si="437"/>
        <v>0</v>
      </c>
      <c r="DN234" s="415">
        <f t="shared" si="437"/>
        <v>0</v>
      </c>
      <c r="DO234" s="415">
        <f t="shared" si="437"/>
        <v>0</v>
      </c>
      <c r="DP234" s="415">
        <f t="shared" si="437"/>
        <v>0</v>
      </c>
      <c r="DQ234" s="415">
        <f t="shared" si="437"/>
        <v>0</v>
      </c>
      <c r="DR234" s="415">
        <f t="shared" si="437"/>
        <v>0</v>
      </c>
      <c r="DS234" s="415">
        <f t="shared" si="437"/>
        <v>0</v>
      </c>
      <c r="DT234" s="415">
        <f t="shared" si="437"/>
        <v>0</v>
      </c>
      <c r="DU234" s="415">
        <f t="shared" si="437"/>
        <v>0</v>
      </c>
      <c r="DV234" s="415">
        <f t="shared" si="437"/>
        <v>0</v>
      </c>
      <c r="DW234" s="415">
        <f t="shared" si="437"/>
        <v>0</v>
      </c>
      <c r="DX234" s="415">
        <f t="shared" si="437"/>
        <v>0</v>
      </c>
      <c r="DY234" s="415">
        <f t="shared" si="437"/>
        <v>0</v>
      </c>
      <c r="DZ234" s="415">
        <f t="shared" si="437"/>
        <v>0</v>
      </c>
      <c r="EA234" s="415">
        <f t="shared" si="437"/>
        <v>0</v>
      </c>
      <c r="EB234" s="415">
        <f t="shared" si="437"/>
        <v>0</v>
      </c>
      <c r="EC234" s="415">
        <f t="shared" si="437"/>
        <v>0</v>
      </c>
      <c r="ED234" s="415">
        <f t="shared" si="437"/>
        <v>0</v>
      </c>
      <c r="EE234" s="415">
        <f t="shared" si="437"/>
        <v>0</v>
      </c>
      <c r="EF234" s="415">
        <f t="shared" si="437"/>
        <v>0</v>
      </c>
      <c r="EG234" s="415">
        <f t="shared" si="437"/>
        <v>0</v>
      </c>
      <c r="EH234" s="415">
        <f t="shared" ref="EH234:GS234" si="438">EH$223</f>
        <v>0</v>
      </c>
      <c r="EI234" s="415">
        <f t="shared" si="438"/>
        <v>0</v>
      </c>
      <c r="EJ234" s="415">
        <f t="shared" si="438"/>
        <v>0</v>
      </c>
      <c r="EK234" s="415">
        <f t="shared" si="438"/>
        <v>0</v>
      </c>
      <c r="EL234" s="415">
        <f t="shared" si="438"/>
        <v>0</v>
      </c>
      <c r="EM234" s="415">
        <f t="shared" si="438"/>
        <v>0</v>
      </c>
      <c r="EN234" s="415">
        <f t="shared" si="438"/>
        <v>0</v>
      </c>
      <c r="EO234" s="415">
        <f t="shared" si="438"/>
        <v>0</v>
      </c>
      <c r="EP234" s="415">
        <f t="shared" si="438"/>
        <v>0</v>
      </c>
      <c r="EQ234" s="415">
        <f t="shared" si="438"/>
        <v>0</v>
      </c>
      <c r="ER234" s="415">
        <f t="shared" si="438"/>
        <v>0</v>
      </c>
      <c r="ES234" s="415">
        <f t="shared" si="438"/>
        <v>0</v>
      </c>
      <c r="ET234" s="415">
        <f t="shared" si="438"/>
        <v>0</v>
      </c>
      <c r="EU234" s="415">
        <f t="shared" si="438"/>
        <v>0</v>
      </c>
      <c r="EV234" s="415">
        <f t="shared" si="438"/>
        <v>-20190.076908749652</v>
      </c>
      <c r="EW234" s="415">
        <f t="shared" si="438"/>
        <v>0</v>
      </c>
      <c r="EX234" s="415">
        <f t="shared" si="438"/>
        <v>-6277.7975092356437</v>
      </c>
      <c r="EY234" s="415">
        <f t="shared" si="438"/>
        <v>0</v>
      </c>
      <c r="EZ234" s="415">
        <f t="shared" si="438"/>
        <v>-431.02258995022856</v>
      </c>
      <c r="FA234" s="415">
        <f t="shared" si="438"/>
        <v>-1145.3358374300674</v>
      </c>
      <c r="FB234" s="415">
        <f t="shared" si="438"/>
        <v>-2115.6865497443373</v>
      </c>
      <c r="FC234" s="415">
        <f t="shared" si="438"/>
        <v>-3403.9589895868817</v>
      </c>
      <c r="FD234" s="415">
        <f t="shared" si="438"/>
        <v>-3542.8651919757581</v>
      </c>
      <c r="FE234" s="415">
        <f t="shared" si="438"/>
        <v>-1322.9035098412219</v>
      </c>
      <c r="FF234" s="415">
        <f t="shared" si="438"/>
        <v>-2775.6557985211402</v>
      </c>
      <c r="FG234" s="415">
        <f t="shared" si="438"/>
        <v>-6277.7975092356437</v>
      </c>
      <c r="FH234" s="415">
        <f t="shared" si="438"/>
        <v>-7566.0699490781972</v>
      </c>
      <c r="FI234" s="415">
        <f t="shared" si="438"/>
        <v>-3570.5717517209237</v>
      </c>
      <c r="FJ234" s="415">
        <f t="shared" si="438"/>
        <v>-4837.8059994021833</v>
      </c>
      <c r="FK234" s="415">
        <f t="shared" si="438"/>
        <v>0</v>
      </c>
      <c r="FL234" s="415">
        <f t="shared" si="438"/>
        <v>0</v>
      </c>
      <c r="FM234" s="415">
        <f t="shared" si="438"/>
        <v>0</v>
      </c>
      <c r="FN234" s="415">
        <f t="shared" si="438"/>
        <v>-856.65638597571524</v>
      </c>
      <c r="FO234" s="415">
        <f t="shared" si="438"/>
        <v>-2088.9169806077175</v>
      </c>
      <c r="FP234" s="415">
        <f t="shared" si="438"/>
        <v>-2228.1065470483168</v>
      </c>
      <c r="FQ234" s="415">
        <f t="shared" si="438"/>
        <v>-98.342173894474399</v>
      </c>
      <c r="FR234" s="415">
        <f t="shared" si="438"/>
        <v>-1494.2540837438864</v>
      </c>
      <c r="FS234" s="415">
        <f t="shared" si="438"/>
        <v>-4837.8059994021833</v>
      </c>
      <c r="FT234" s="415">
        <f t="shared" si="438"/>
        <v>-6070.0665940341942</v>
      </c>
      <c r="FU234" s="415">
        <f t="shared" si="438"/>
        <v>-2282.648558277152</v>
      </c>
      <c r="FV234" s="415">
        <f t="shared" si="438"/>
        <v>-3477.4667890243727</v>
      </c>
      <c r="FW234" s="415">
        <f t="shared" si="438"/>
        <v>0</v>
      </c>
      <c r="FX234" s="415">
        <f t="shared" si="438"/>
        <v>0</v>
      </c>
      <c r="FY234" s="415">
        <f t="shared" si="438"/>
        <v>0</v>
      </c>
      <c r="FZ234" s="415">
        <f t="shared" si="438"/>
        <v>0</v>
      </c>
      <c r="GA234" s="415">
        <f t="shared" si="438"/>
        <v>-848.09468409053227</v>
      </c>
      <c r="GB234" s="415">
        <f t="shared" si="438"/>
        <v>-987.00548882794237</v>
      </c>
      <c r="GC234" s="415">
        <f t="shared" si="438"/>
        <v>0</v>
      </c>
      <c r="GD234" s="415">
        <f t="shared" si="438"/>
        <v>-285.05965436284458</v>
      </c>
      <c r="GE234" s="415">
        <f t="shared" si="438"/>
        <v>-3477.4667890243727</v>
      </c>
      <c r="GF234" s="415">
        <f t="shared" si="438"/>
        <v>-4656.1508360636799</v>
      </c>
      <c r="GG234" s="415">
        <f t="shared" si="438"/>
        <v>-1542.1100040126489</v>
      </c>
      <c r="GH234" s="415">
        <f t="shared" si="438"/>
        <v>-2191.8346500440266</v>
      </c>
      <c r="GI234" s="415">
        <f t="shared" si="438"/>
        <v>0</v>
      </c>
      <c r="GJ234" s="415">
        <f t="shared" si="438"/>
        <v>0</v>
      </c>
      <c r="GK234" s="415">
        <f t="shared" si="438"/>
        <v>0</v>
      </c>
      <c r="GL234" s="415">
        <f t="shared" si="438"/>
        <v>0</v>
      </c>
      <c r="GM234" s="415">
        <f t="shared" si="438"/>
        <v>0</v>
      </c>
      <c r="GN234" s="415">
        <f t="shared" si="438"/>
        <v>0</v>
      </c>
      <c r="GO234" s="415">
        <f t="shared" si="438"/>
        <v>0</v>
      </c>
      <c r="GP234" s="415">
        <f t="shared" si="438"/>
        <v>0</v>
      </c>
      <c r="GQ234" s="415">
        <f t="shared" si="438"/>
        <v>-2191.8346500440266</v>
      </c>
      <c r="GR234" s="415">
        <f t="shared" si="438"/>
        <v>-3319.2715646033771</v>
      </c>
      <c r="GS234" s="415">
        <f t="shared" si="438"/>
        <v>0</v>
      </c>
      <c r="GT234" s="415">
        <f t="shared" ref="GT234:IN234" si="439">GT$223</f>
        <v>-976.30824124060746</v>
      </c>
      <c r="GU234" s="415">
        <f t="shared" si="439"/>
        <v>0</v>
      </c>
      <c r="GV234" s="415">
        <f t="shared" si="439"/>
        <v>0</v>
      </c>
      <c r="GW234" s="415">
        <f t="shared" si="439"/>
        <v>0</v>
      </c>
      <c r="GX234" s="415">
        <f t="shared" si="439"/>
        <v>0</v>
      </c>
      <c r="GY234" s="415">
        <f t="shared" si="439"/>
        <v>0</v>
      </c>
      <c r="GZ234" s="415">
        <f t="shared" si="439"/>
        <v>0</v>
      </c>
      <c r="HA234" s="415">
        <f t="shared" si="439"/>
        <v>0</v>
      </c>
      <c r="HB234" s="415">
        <f t="shared" si="439"/>
        <v>0</v>
      </c>
      <c r="HC234" s="415">
        <f t="shared" si="439"/>
        <v>-976.30824124060746</v>
      </c>
      <c r="HD234" s="415">
        <f t="shared" si="439"/>
        <v>-2054.7261595147561</v>
      </c>
      <c r="HE234" s="415">
        <f t="shared" si="439"/>
        <v>0</v>
      </c>
      <c r="HF234" s="415">
        <f t="shared" si="439"/>
        <v>0</v>
      </c>
      <c r="HG234" s="415">
        <f t="shared" si="439"/>
        <v>0</v>
      </c>
      <c r="HH234" s="415">
        <f t="shared" si="439"/>
        <v>0</v>
      </c>
      <c r="HI234" s="415">
        <f t="shared" si="439"/>
        <v>0</v>
      </c>
      <c r="HJ234" s="415">
        <f t="shared" si="439"/>
        <v>0</v>
      </c>
      <c r="HK234" s="415">
        <f t="shared" si="439"/>
        <v>0</v>
      </c>
      <c r="HL234" s="415">
        <f t="shared" si="439"/>
        <v>0</v>
      </c>
      <c r="HM234" s="415">
        <f t="shared" si="439"/>
        <v>0</v>
      </c>
      <c r="HN234" s="415">
        <f t="shared" si="439"/>
        <v>0</v>
      </c>
      <c r="HO234" s="415">
        <f t="shared" si="439"/>
        <v>0</v>
      </c>
      <c r="HP234" s="415">
        <f t="shared" si="439"/>
        <v>-858.13413263768598</v>
      </c>
      <c r="HQ234" s="415">
        <f t="shared" si="439"/>
        <v>0</v>
      </c>
      <c r="HR234" s="415">
        <f t="shared" si="439"/>
        <v>0</v>
      </c>
      <c r="HS234" s="415">
        <f t="shared" si="439"/>
        <v>0</v>
      </c>
      <c r="HT234" s="415">
        <f t="shared" si="439"/>
        <v>0</v>
      </c>
      <c r="HU234" s="415">
        <f t="shared" si="439"/>
        <v>0</v>
      </c>
      <c r="HV234" s="415">
        <f t="shared" si="439"/>
        <v>0</v>
      </c>
      <c r="HW234" s="415">
        <f t="shared" si="439"/>
        <v>0</v>
      </c>
      <c r="HX234" s="415">
        <f t="shared" si="439"/>
        <v>0</v>
      </c>
      <c r="HY234" s="415">
        <f t="shared" si="439"/>
        <v>0</v>
      </c>
      <c r="HZ234" s="415">
        <f t="shared" si="439"/>
        <v>0</v>
      </c>
      <c r="IA234" s="415">
        <f t="shared" si="439"/>
        <v>0</v>
      </c>
      <c r="IB234" s="415">
        <f t="shared" si="439"/>
        <v>0</v>
      </c>
      <c r="IC234" s="415">
        <f t="shared" si="439"/>
        <v>0</v>
      </c>
      <c r="ID234" s="415">
        <f t="shared" si="439"/>
        <v>0</v>
      </c>
      <c r="IE234" s="415">
        <f t="shared" si="439"/>
        <v>0</v>
      </c>
      <c r="IF234" s="415">
        <f t="shared" si="439"/>
        <v>0</v>
      </c>
      <c r="IG234" s="415">
        <f t="shared" si="439"/>
        <v>0</v>
      </c>
      <c r="IH234" s="415">
        <f t="shared" si="439"/>
        <v>0</v>
      </c>
      <c r="II234" s="415">
        <f t="shared" si="439"/>
        <v>0</v>
      </c>
      <c r="IJ234" s="415">
        <f t="shared" si="439"/>
        <v>0</v>
      </c>
      <c r="IK234" s="415">
        <f t="shared" si="439"/>
        <v>0</v>
      </c>
      <c r="IL234" s="415">
        <f t="shared" si="439"/>
        <v>0</v>
      </c>
      <c r="IM234" s="415">
        <f t="shared" si="439"/>
        <v>0</v>
      </c>
      <c r="IN234" s="415">
        <f t="shared" si="439"/>
        <v>0</v>
      </c>
      <c r="IO234" s="85"/>
    </row>
    <row r="235" spans="1:249" ht="12.95" customHeight="1" thickBot="1">
      <c r="A235"/>
      <c r="B235" s="297" t="s">
        <v>33</v>
      </c>
      <c r="C235" s="149"/>
      <c r="D235" s="149"/>
      <c r="E235" s="149"/>
      <c r="F235" s="149"/>
      <c r="G235" s="150" t="str">
        <f t="shared" si="407"/>
        <v>USD</v>
      </c>
      <c r="H235" s="149"/>
      <c r="I235" s="433">
        <f ca="1">I233+I234</f>
        <v>45897.057945763343</v>
      </c>
      <c r="J235" s="433">
        <f t="shared" ref="J235:BU235" ca="1" si="440">J233+J234</f>
        <v>48971.340566200233</v>
      </c>
      <c r="K235" s="433">
        <f t="shared" ca="1" si="440"/>
        <v>23480.005417063298</v>
      </c>
      <c r="L235" s="433">
        <f t="shared" ca="1" si="440"/>
        <v>29148.108789506507</v>
      </c>
      <c r="M235" s="433">
        <f t="shared" ca="1" si="440"/>
        <v>29568.150932781871</v>
      </c>
      <c r="N235" s="433">
        <f t="shared" ca="1" si="440"/>
        <v>28462.160748618906</v>
      </c>
      <c r="O235" s="433">
        <f t="shared" ca="1" si="440"/>
        <v>32470.683731282734</v>
      </c>
      <c r="P235" s="433">
        <f t="shared" ca="1" si="440"/>
        <v>30954.175577030277</v>
      </c>
      <c r="Q235" s="433">
        <f t="shared" ca="1" si="440"/>
        <v>21267.278518127998</v>
      </c>
      <c r="R235" s="433">
        <f t="shared" ca="1" si="440"/>
        <v>26504.588169736307</v>
      </c>
      <c r="S235" s="433">
        <f t="shared" ca="1" si="440"/>
        <v>40245.92790898298</v>
      </c>
      <c r="T235" s="433">
        <f t="shared" ca="1" si="440"/>
        <v>45180.376750605305</v>
      </c>
      <c r="U235" s="433">
        <f t="shared" ca="1" si="440"/>
        <v>26788.455850707891</v>
      </c>
      <c r="V235" s="433">
        <f t="shared" ca="1" si="440"/>
        <v>32443.304959222431</v>
      </c>
      <c r="W235" s="433">
        <f t="shared" ca="1" si="440"/>
        <v>3026.1226381201823</v>
      </c>
      <c r="X235" s="433">
        <f t="shared" ca="1" si="440"/>
        <v>11153.936247777277</v>
      </c>
      <c r="Y235" s="433">
        <f t="shared" ca="1" si="440"/>
        <v>13502.028510345794</v>
      </c>
      <c r="Z235" s="433">
        <f t="shared" ca="1" si="440"/>
        <v>17288.161130736054</v>
      </c>
      <c r="AA235" s="433">
        <f t="shared" ca="1" si="440"/>
        <v>21979.038982410413</v>
      </c>
      <c r="AB235" s="433">
        <f t="shared" ca="1" si="440"/>
        <v>22231.950070533836</v>
      </c>
      <c r="AC235" s="433">
        <f t="shared" ca="1" si="440"/>
        <v>14401.467068167218</v>
      </c>
      <c r="AD235" s="433">
        <f t="shared" ca="1" si="440"/>
        <v>19438.375171273656</v>
      </c>
      <c r="AE235" s="433">
        <f t="shared" ca="1" si="440"/>
        <v>32443.304959222431</v>
      </c>
      <c r="AF235" s="433">
        <f t="shared" ca="1" si="440"/>
        <v>37134.182810896811</v>
      </c>
      <c r="AG235" s="433">
        <f t="shared" ca="1" si="440"/>
        <v>19799.189299813414</v>
      </c>
      <c r="AH235" s="433">
        <f t="shared" ca="1" si="440"/>
        <v>25003.329523363911</v>
      </c>
      <c r="AI235" s="433">
        <f t="shared" ca="1" si="440"/>
        <v>-4119.18132887721</v>
      </c>
      <c r="AJ235" s="433">
        <f t="shared" ca="1" si="440"/>
        <v>4781.1958999269846</v>
      </c>
      <c r="AK235" s="433">
        <f t="shared" ca="1" si="440"/>
        <v>7067.3222557308509</v>
      </c>
      <c r="AL235" s="433">
        <f t="shared" ca="1" si="440"/>
        <v>10607.912367696943</v>
      </c>
      <c r="AM235" s="433">
        <f t="shared" ca="1" si="440"/>
        <v>15063.636725403408</v>
      </c>
      <c r="AN235" s="433">
        <f t="shared" ca="1" si="440"/>
        <v>15359.613244018274</v>
      </c>
      <c r="AO235" s="433">
        <f t="shared" ca="1" si="440"/>
        <v>7865.9281475699299</v>
      </c>
      <c r="AP235" s="433">
        <f t="shared" ca="1" si="440"/>
        <v>12706.080127766278</v>
      </c>
      <c r="AQ235" s="433">
        <f t="shared" ca="1" si="440"/>
        <v>25003.329523363911</v>
      </c>
      <c r="AR235" s="433">
        <f t="shared" ca="1" si="440"/>
        <v>29459.053881070347</v>
      </c>
      <c r="AS235" s="433">
        <f t="shared" ca="1" si="440"/>
        <v>16123.68748666317</v>
      </c>
      <c r="AT235" s="433">
        <f t="shared" ca="1" si="440"/>
        <v>18969.417338958076</v>
      </c>
      <c r="AU235" s="433">
        <f t="shared" ca="1" si="440"/>
        <v>-10868.161587751063</v>
      </c>
      <c r="AV235" s="433">
        <f t="shared" ca="1" si="440"/>
        <v>-475.61833823114284</v>
      </c>
      <c r="AW235" s="433">
        <f t="shared" ca="1" si="440"/>
        <v>1890.4362369328533</v>
      </c>
      <c r="AX235" s="433">
        <f t="shared" ca="1" si="440"/>
        <v>5228.7612816659512</v>
      </c>
      <c r="AY235" s="433">
        <f t="shared" ca="1" si="440"/>
        <v>9481.8214898754286</v>
      </c>
      <c r="AZ235" s="433">
        <f t="shared" ca="1" si="440"/>
        <v>-67583.808841504127</v>
      </c>
      <c r="BA235" s="433">
        <f t="shared" ca="1" si="440"/>
        <v>-77861.047745316988</v>
      </c>
      <c r="BB235" s="433">
        <f t="shared" ca="1" si="440"/>
        <v>-71202.151450402656</v>
      </c>
      <c r="BC235" s="433">
        <f t="shared" ca="1" si="440"/>
        <v>-54492.585062847415</v>
      </c>
      <c r="BD235" s="433">
        <f t="shared" ca="1" si="440"/>
        <v>-48416.784765405348</v>
      </c>
      <c r="BE235" s="433">
        <f t="shared" ca="1" si="440"/>
        <v>-67919.79736141066</v>
      </c>
      <c r="BF235" s="433">
        <f t="shared" ca="1" si="440"/>
        <v>-61405.248472582549</v>
      </c>
      <c r="BG235" s="433">
        <f t="shared" ca="1" si="440"/>
        <v>-97771.912929240221</v>
      </c>
      <c r="BH235" s="433">
        <f t="shared" ca="1" si="440"/>
        <v>-87846.7335283906</v>
      </c>
      <c r="BI235" s="433">
        <f t="shared" ca="1" si="440"/>
        <v>-84760.79398433739</v>
      </c>
      <c r="BJ235" s="433">
        <f t="shared" ca="1" si="440"/>
        <v>-80228.000546208583</v>
      </c>
      <c r="BK235" s="433">
        <f t="shared" ca="1" si="440"/>
        <v>-74401.910618657654</v>
      </c>
      <c r="BL235" s="433">
        <f t="shared" ca="1" si="440"/>
        <v>-73918.194863585057</v>
      </c>
      <c r="BM235" s="433">
        <f t="shared" ca="1" si="440"/>
        <v>-83813.286655470729</v>
      </c>
      <c r="BN235" s="433">
        <f t="shared" ca="1" si="440"/>
        <v>-77387.826582225825</v>
      </c>
      <c r="BO235" s="433">
        <f t="shared" ca="1" si="440"/>
        <v>-61405.248472582549</v>
      </c>
      <c r="BP235" s="433">
        <f t="shared" ca="1" si="440"/>
        <v>-55579.158545031591</v>
      </c>
      <c r="BQ235" s="433">
        <f t="shared" ca="1" si="440"/>
        <v>-74197.77452954078</v>
      </c>
      <c r="BR235" s="433">
        <f t="shared" ca="1" si="440"/>
        <v>-68069.442462583451</v>
      </c>
      <c r="BS235" s="433">
        <f t="shared" ca="1" si="440"/>
        <v>-102881.19937526155</v>
      </c>
      <c r="BT235" s="433">
        <f t="shared" ca="1" si="440"/>
        <v>-93408.139028169622</v>
      </c>
      <c r="BU235" s="433">
        <f t="shared" ca="1" si="440"/>
        <v>-90412.731956438365</v>
      </c>
      <c r="BV235" s="433">
        <f t="shared" ref="BV235:EG235" ca="1" si="441">BV233+BV234</f>
        <v>-86107.15866181429</v>
      </c>
      <c r="BW235" s="433">
        <f t="shared" ca="1" si="441"/>
        <v>-80524.056028719016</v>
      </c>
      <c r="BX235" s="433">
        <f t="shared" ca="1" si="441"/>
        <v>-80022.342440752371</v>
      </c>
      <c r="BY235" s="433">
        <f t="shared" ca="1" si="441"/>
        <v>-89542.914128334451</v>
      </c>
      <c r="BZ235" s="433">
        <f t="shared" ca="1" si="441"/>
        <v>-83347.26708577192</v>
      </c>
      <c r="CA235" s="433">
        <f t="shared" ca="1" si="441"/>
        <v>-68069.442462583451</v>
      </c>
      <c r="CB235" s="433">
        <f t="shared" ca="1" si="441"/>
        <v>-62486.339829488163</v>
      </c>
      <c r="CC235" s="433">
        <f t="shared" ca="1" si="441"/>
        <v>-80191.144166003476</v>
      </c>
      <c r="CD235" s="433">
        <f t="shared" ca="1" si="441"/>
        <v>205.60762320313225</v>
      </c>
      <c r="CE235" s="433">
        <f t="shared" ca="1" si="441"/>
        <v>-33018.9218930426</v>
      </c>
      <c r="CF235" s="433">
        <f t="shared" ca="1" si="441"/>
        <v>-23979.673684514884</v>
      </c>
      <c r="CG235" s="433">
        <f t="shared" ca="1" si="441"/>
        <v>-21074.657828270894</v>
      </c>
      <c r="CH235" s="433">
        <f t="shared" ca="1" si="441"/>
        <v>-16985.643504365231</v>
      </c>
      <c r="CI235" s="433">
        <f t="shared" ca="1" si="441"/>
        <v>-11637.267484250784</v>
      </c>
      <c r="CJ235" s="433">
        <f t="shared" ca="1" si="441"/>
        <v>-11121.10444096115</v>
      </c>
      <c r="CK235" s="433">
        <f t="shared" ca="1" si="441"/>
        <v>-20276.951824435673</v>
      </c>
      <c r="CL235" s="433">
        <f t="shared" ca="1" si="441"/>
        <v>-14306.24152490031</v>
      </c>
      <c r="CM235" s="433">
        <f t="shared" ca="1" si="441"/>
        <v>205.60762320313225</v>
      </c>
      <c r="CN235" s="433">
        <f t="shared" ca="1" si="441"/>
        <v>3949.4708372832656</v>
      </c>
      <c r="CO235" s="433">
        <f t="shared" si="441"/>
        <v>855.88469391703688</v>
      </c>
      <c r="CP235" s="433">
        <f t="shared" si="441"/>
        <v>3351.6935861630336</v>
      </c>
      <c r="CQ235" s="433">
        <f t="shared" si="441"/>
        <v>-28713.795857233825</v>
      </c>
      <c r="CR235" s="433">
        <f t="shared" si="441"/>
        <v>-19551.884390020728</v>
      </c>
      <c r="CS235" s="433">
        <f t="shared" si="441"/>
        <v>-16736.750326295893</v>
      </c>
      <c r="CT235" s="433">
        <f t="shared" si="441"/>
        <v>-12538.658840238204</v>
      </c>
      <c r="CU235" s="433">
        <f t="shared" si="441"/>
        <v>-7175.6040080515377</v>
      </c>
      <c r="CV235" s="433">
        <f t="shared" si="441"/>
        <v>-6755.8790505143115</v>
      </c>
      <c r="CW235" s="433">
        <f t="shared" si="441"/>
        <v>-15839.000275429949</v>
      </c>
      <c r="CX235" s="433">
        <f t="shared" si="441"/>
        <v>-9949.757858764453</v>
      </c>
      <c r="CY235" s="433">
        <f t="shared" si="441"/>
        <v>3351.6935861630336</v>
      </c>
      <c r="CZ235" s="433">
        <f t="shared" si="441"/>
        <v>7105.8319686937002</v>
      </c>
      <c r="DA235" s="433">
        <f t="shared" si="441"/>
        <v>-7343.6233523950214</v>
      </c>
      <c r="DB235" s="433">
        <f t="shared" si="441"/>
        <v>-1633.8910044842341</v>
      </c>
      <c r="DC235" s="433">
        <f t="shared" si="441"/>
        <v>-33646.000368856738</v>
      </c>
      <c r="DD235" s="433">
        <f t="shared" si="441"/>
        <v>-24915.647433174061</v>
      </c>
      <c r="DE235" s="433">
        <f t="shared" si="441"/>
        <v>-22189.695947959597</v>
      </c>
      <c r="DF235" s="433">
        <f t="shared" si="441"/>
        <v>-18207.344733382095</v>
      </c>
      <c r="DG235" s="433">
        <f t="shared" si="441"/>
        <v>-13077.466198247028</v>
      </c>
      <c r="DH235" s="433">
        <f t="shared" si="441"/>
        <v>-12642.775597211992</v>
      </c>
      <c r="DI235" s="433">
        <f t="shared" si="441"/>
        <v>-21364.193062695966</v>
      </c>
      <c r="DJ235" s="433">
        <f t="shared" si="441"/>
        <v>-15697.790109451205</v>
      </c>
      <c r="DK235" s="433">
        <f t="shared" si="441"/>
        <v>-1633.8910044842341</v>
      </c>
      <c r="DL235" s="433">
        <f t="shared" si="441"/>
        <v>2447.1912714555829</v>
      </c>
      <c r="DM235" s="433">
        <f t="shared" si="441"/>
        <v>-13057.666469493503</v>
      </c>
      <c r="DN235" s="433">
        <f t="shared" si="441"/>
        <v>-7687.162351743711</v>
      </c>
      <c r="DO235" s="433">
        <f t="shared" si="441"/>
        <v>-38277.114541639239</v>
      </c>
      <c r="DP235" s="433">
        <f t="shared" si="441"/>
        <v>-29956.668500925283</v>
      </c>
      <c r="DQ235" s="433">
        <f t="shared" si="441"/>
        <v>-27318.91031295502</v>
      </c>
      <c r="DR235" s="433">
        <f t="shared" si="441"/>
        <v>-23540.031135906858</v>
      </c>
      <c r="DS235" s="433">
        <f t="shared" si="441"/>
        <v>-18633.190797951567</v>
      </c>
      <c r="DT235" s="433">
        <f t="shared" si="441"/>
        <v>-18187.0734557182</v>
      </c>
      <c r="DU235" s="433">
        <f t="shared" si="441"/>
        <v>-26559.625190033155</v>
      </c>
      <c r="DV235" s="433">
        <f t="shared" si="441"/>
        <v>-21109.261250033989</v>
      </c>
      <c r="DW235" s="433">
        <f t="shared" si="441"/>
        <v>-7687.162351743711</v>
      </c>
      <c r="DX235" s="433">
        <f t="shared" si="441"/>
        <v>-2780.3220137884346</v>
      </c>
      <c r="DY235" s="433">
        <f t="shared" si="441"/>
        <v>-18449.434902254099</v>
      </c>
      <c r="DZ235" s="433">
        <f t="shared" si="441"/>
        <v>-13395.423348355802</v>
      </c>
      <c r="EA235" s="433">
        <f t="shared" si="441"/>
        <v>-42627.688356799306</v>
      </c>
      <c r="EB235" s="433">
        <f t="shared" si="441"/>
        <v>-34696.690099746891</v>
      </c>
      <c r="EC235" s="433">
        <f t="shared" si="441"/>
        <v>-32145.92779023181</v>
      </c>
      <c r="ED235" s="433">
        <f t="shared" si="441"/>
        <v>-28559.036967990131</v>
      </c>
      <c r="EE235" s="433">
        <f t="shared" si="441"/>
        <v>-23865.537514293781</v>
      </c>
      <c r="EF235" s="433">
        <f t="shared" si="441"/>
        <v>-23411.127318092196</v>
      </c>
      <c r="EG235" s="433">
        <f t="shared" si="441"/>
        <v>-31447.344324110974</v>
      </c>
      <c r="EH235" s="433">
        <f t="shared" ref="EH235:GS235" si="442">EH233+EH234</f>
        <v>-26206.263469176873</v>
      </c>
      <c r="EI235" s="433">
        <f t="shared" si="442"/>
        <v>-13395.423348355802</v>
      </c>
      <c r="EJ235" s="433">
        <f t="shared" si="442"/>
        <v>-8701.9238946594669</v>
      </c>
      <c r="EK235" s="433">
        <f t="shared" si="442"/>
        <v>-21548.412840745219</v>
      </c>
      <c r="EL235" s="433">
        <f t="shared" si="442"/>
        <v>-18780.930587488878</v>
      </c>
      <c r="EM235" s="433">
        <f t="shared" si="442"/>
        <v>-46716.946053687163</v>
      </c>
      <c r="EN235" s="433">
        <f t="shared" si="442"/>
        <v>-39156.055306210765</v>
      </c>
      <c r="EO235" s="433">
        <f t="shared" si="442"/>
        <v>-36690.914207405192</v>
      </c>
      <c r="EP235" s="433">
        <f t="shared" si="442"/>
        <v>-33285.256658443453</v>
      </c>
      <c r="EQ235" s="433">
        <f t="shared" si="442"/>
        <v>-28795.822398386092</v>
      </c>
      <c r="ER235" s="433">
        <f t="shared" si="442"/>
        <v>-28335.887668836829</v>
      </c>
      <c r="ES235" s="433">
        <f t="shared" si="442"/>
        <v>-36047.985433863389</v>
      </c>
      <c r="ET235" s="433">
        <f t="shared" si="442"/>
        <v>-31009.496161178711</v>
      </c>
      <c r="EU235" s="433">
        <f t="shared" si="442"/>
        <v>-18780.930587488878</v>
      </c>
      <c r="EV235" s="433">
        <f t="shared" si="442"/>
        <v>47110.179453749188</v>
      </c>
      <c r="EW235" s="433">
        <f t="shared" si="442"/>
        <v>-3415.5428631625255</v>
      </c>
      <c r="EX235" s="433">
        <f t="shared" si="442"/>
        <v>14648.194188216505</v>
      </c>
      <c r="EY235" s="433">
        <f t="shared" si="442"/>
        <v>-5772.3312934158603</v>
      </c>
      <c r="EZ235" s="433">
        <f t="shared" si="442"/>
        <v>1005.7193765505333</v>
      </c>
      <c r="FA235" s="433">
        <f t="shared" si="442"/>
        <v>2672.4502873368242</v>
      </c>
      <c r="FB235" s="433">
        <f t="shared" si="442"/>
        <v>4936.6019494034535</v>
      </c>
      <c r="FC235" s="433">
        <f t="shared" si="442"/>
        <v>7942.5709757027253</v>
      </c>
      <c r="FD235" s="433">
        <f t="shared" si="442"/>
        <v>8266.6854479434369</v>
      </c>
      <c r="FE235" s="433">
        <f t="shared" si="442"/>
        <v>3086.7748562961847</v>
      </c>
      <c r="FF235" s="433">
        <f t="shared" si="442"/>
        <v>6476.5301965493272</v>
      </c>
      <c r="FG235" s="433">
        <f t="shared" si="442"/>
        <v>14648.194188216505</v>
      </c>
      <c r="FH235" s="433">
        <f t="shared" si="442"/>
        <v>17654.163214515793</v>
      </c>
      <c r="FI235" s="433">
        <f t="shared" si="442"/>
        <v>8331.3340873488232</v>
      </c>
      <c r="FJ235" s="433">
        <f t="shared" si="442"/>
        <v>11288.213998605097</v>
      </c>
      <c r="FK235" s="433">
        <f t="shared" si="442"/>
        <v>-9390.4304605652214</v>
      </c>
      <c r="FL235" s="433">
        <f t="shared" si="442"/>
        <v>-2515.8710489896912</v>
      </c>
      <c r="FM235" s="433">
        <f t="shared" si="442"/>
        <v>-217.27466925999033</v>
      </c>
      <c r="FN235" s="433">
        <f t="shared" si="442"/>
        <v>1998.8649006100022</v>
      </c>
      <c r="FO235" s="433">
        <f t="shared" si="442"/>
        <v>4874.1396214180077</v>
      </c>
      <c r="FP235" s="433">
        <f t="shared" si="442"/>
        <v>5198.9152764460723</v>
      </c>
      <c r="FQ235" s="433">
        <f t="shared" si="442"/>
        <v>229.46507242044026</v>
      </c>
      <c r="FR235" s="433">
        <f t="shared" si="442"/>
        <v>3486.5928620690684</v>
      </c>
      <c r="FS235" s="433">
        <f t="shared" si="442"/>
        <v>11288.213998605097</v>
      </c>
      <c r="FT235" s="433">
        <f t="shared" si="442"/>
        <v>14163.488719413122</v>
      </c>
      <c r="FU235" s="433">
        <f t="shared" si="442"/>
        <v>5326.1799693133553</v>
      </c>
      <c r="FV235" s="433">
        <f t="shared" si="442"/>
        <v>8114.089174390203</v>
      </c>
      <c r="FW235" s="433">
        <f t="shared" si="442"/>
        <v>-12796.24041039867</v>
      </c>
      <c r="FX235" s="433">
        <f t="shared" si="442"/>
        <v>-6239.818081539066</v>
      </c>
      <c r="FY235" s="433">
        <f t="shared" si="442"/>
        <v>-4021.9174795849685</v>
      </c>
      <c r="FZ235" s="433">
        <f t="shared" si="442"/>
        <v>-1101.9645431625977</v>
      </c>
      <c r="GA235" s="433">
        <f t="shared" si="442"/>
        <v>1978.887596211242</v>
      </c>
      <c r="GB235" s="433">
        <f t="shared" si="442"/>
        <v>2303.0128072651992</v>
      </c>
      <c r="GC235" s="433">
        <f t="shared" si="442"/>
        <v>-3519.7779729868198</v>
      </c>
      <c r="GD235" s="433">
        <f t="shared" si="442"/>
        <v>665.13919351330401</v>
      </c>
      <c r="GE235" s="433">
        <f t="shared" si="442"/>
        <v>8114.089174390203</v>
      </c>
      <c r="GF235" s="433">
        <f t="shared" si="442"/>
        <v>10864.351950815253</v>
      </c>
      <c r="GG235" s="433">
        <f t="shared" si="442"/>
        <v>3598.2566760295144</v>
      </c>
      <c r="GH235" s="433">
        <f t="shared" si="442"/>
        <v>5114.2808501027293</v>
      </c>
      <c r="GI235" s="433">
        <f t="shared" si="442"/>
        <v>-16003.772026962484</v>
      </c>
      <c r="GJ235" s="433">
        <f t="shared" si="442"/>
        <v>-9749.98141241759</v>
      </c>
      <c r="GK235" s="433">
        <f t="shared" si="442"/>
        <v>-7610.9413974885101</v>
      </c>
      <c r="GL235" s="433">
        <f t="shared" si="442"/>
        <v>-4835.5128104922624</v>
      </c>
      <c r="GM235" s="433">
        <f t="shared" si="442"/>
        <v>-1077.3897619611234</v>
      </c>
      <c r="GN235" s="433">
        <f t="shared" si="442"/>
        <v>-616.91587292682379</v>
      </c>
      <c r="GO235" s="433">
        <f t="shared" si="442"/>
        <v>-7148.2039172806399</v>
      </c>
      <c r="GP235" s="433">
        <f t="shared" si="442"/>
        <v>-2855.004040786589</v>
      </c>
      <c r="GQ235" s="433">
        <f t="shared" si="442"/>
        <v>5114.2808501027293</v>
      </c>
      <c r="GR235" s="433">
        <f t="shared" si="442"/>
        <v>7744.9669840745464</v>
      </c>
      <c r="GS235" s="433">
        <f t="shared" si="442"/>
        <v>-291.02721663968987</v>
      </c>
      <c r="GT235" s="433">
        <f t="shared" ref="GT235:IN235" si="443">GT233+GT234</f>
        <v>2278.0525628947507</v>
      </c>
      <c r="GU235" s="433">
        <f t="shared" si="443"/>
        <v>-19026.011293424832</v>
      </c>
      <c r="GV235" s="433">
        <f t="shared" si="443"/>
        <v>-13060.166677447924</v>
      </c>
      <c r="GW235" s="433">
        <f t="shared" si="443"/>
        <v>-10998.086343493182</v>
      </c>
      <c r="GX235" s="433">
        <f t="shared" si="443"/>
        <v>-8359.37062343242</v>
      </c>
      <c r="GY235" s="433">
        <f t="shared" si="443"/>
        <v>-4764.6442291852436</v>
      </c>
      <c r="GZ235" s="433">
        <f t="shared" si="443"/>
        <v>-4308.148885216804</v>
      </c>
      <c r="HA235" s="433">
        <f t="shared" si="443"/>
        <v>-10571.509942969125</v>
      </c>
      <c r="HB235" s="433">
        <f t="shared" si="443"/>
        <v>-6448.9288718652679</v>
      </c>
      <c r="HC235" s="433">
        <f t="shared" si="443"/>
        <v>2278.0525628947507</v>
      </c>
      <c r="HD235" s="433">
        <f t="shared" si="443"/>
        <v>4794.3610388677644</v>
      </c>
      <c r="HE235" s="433">
        <f t="shared" si="443"/>
        <v>-3925.2862575451582</v>
      </c>
      <c r="HF235" s="433">
        <f t="shared" si="443"/>
        <v>-577.98683353108936</v>
      </c>
      <c r="HG235" s="433">
        <f t="shared" si="443"/>
        <v>-21875.00000359262</v>
      </c>
      <c r="HH235" s="433">
        <f t="shared" si="443"/>
        <v>-16183.187033306443</v>
      </c>
      <c r="HI235" s="433">
        <f t="shared" si="443"/>
        <v>-14196.115268875386</v>
      </c>
      <c r="HJ235" s="433">
        <f t="shared" si="443"/>
        <v>-11686.773416422016</v>
      </c>
      <c r="HK235" s="433">
        <f t="shared" si="443"/>
        <v>-8248.3394740986405</v>
      </c>
      <c r="HL235" s="433">
        <f t="shared" si="443"/>
        <v>-7797.0446566110331</v>
      </c>
      <c r="HM235" s="433">
        <f t="shared" si="443"/>
        <v>-13802.732765544104</v>
      </c>
      <c r="HN235" s="433">
        <f t="shared" si="443"/>
        <v>-9844.7472525356425</v>
      </c>
      <c r="HO235" s="433">
        <f t="shared" si="443"/>
        <v>-577.98683353108936</v>
      </c>
      <c r="HP235" s="433">
        <f t="shared" si="443"/>
        <v>2002.3129761546006</v>
      </c>
      <c r="HQ235" s="433">
        <f t="shared" si="443"/>
        <v>-7365.8715383452582</v>
      </c>
      <c r="HR235" s="433">
        <f t="shared" si="443"/>
        <v>-4204.227181536502</v>
      </c>
      <c r="HS235" s="433">
        <f t="shared" si="443"/>
        <v>-24561.909820701039</v>
      </c>
      <c r="HT235" s="433">
        <f t="shared" si="443"/>
        <v>-19130.940416104233</v>
      </c>
      <c r="HU235" s="433">
        <f t="shared" si="443"/>
        <v>-17216.889639667163</v>
      </c>
      <c r="HV235" s="433">
        <f t="shared" si="443"/>
        <v>-14830.023043432178</v>
      </c>
      <c r="HW235" s="433">
        <f t="shared" si="443"/>
        <v>-11541.0862290359</v>
      </c>
      <c r="HX235" s="433">
        <f t="shared" si="443"/>
        <v>-11096.039488805603</v>
      </c>
      <c r="HY235" s="433">
        <f t="shared" si="443"/>
        <v>-16853.984159983731</v>
      </c>
      <c r="HZ235" s="433">
        <f t="shared" si="443"/>
        <v>-13054.711537081312</v>
      </c>
      <c r="IA235" s="433">
        <f t="shared" si="443"/>
        <v>-4204.227181536502</v>
      </c>
      <c r="IB235" s="433">
        <f t="shared" si="443"/>
        <v>-915.29036714023096</v>
      </c>
      <c r="IC235" s="433">
        <f t="shared" si="443"/>
        <v>-9344.8257938517127</v>
      </c>
      <c r="ID235" s="433">
        <f t="shared" si="443"/>
        <v>-7636.7547724163451</v>
      </c>
      <c r="IE235" s="433">
        <f t="shared" si="443"/>
        <v>-27097.11024607475</v>
      </c>
      <c r="IF235" s="433">
        <f t="shared" si="443"/>
        <v>-21914.480475046337</v>
      </c>
      <c r="IG235" s="433">
        <f t="shared" si="443"/>
        <v>-20071.438768564098</v>
      </c>
      <c r="IH235" s="433">
        <f t="shared" si="443"/>
        <v>-17800.559509881765</v>
      </c>
      <c r="II235" s="433">
        <f t="shared" si="443"/>
        <v>-14654.619948285319</v>
      </c>
      <c r="IJ235" s="433">
        <f t="shared" si="443"/>
        <v>-14216.712537305204</v>
      </c>
      <c r="IK235" s="433">
        <f t="shared" si="443"/>
        <v>-19736.522317018025</v>
      </c>
      <c r="IL235" s="433">
        <f t="shared" si="443"/>
        <v>-16090.224931308061</v>
      </c>
      <c r="IM235" s="433">
        <f t="shared" si="443"/>
        <v>-7636.7547724163451</v>
      </c>
      <c r="IN235" s="433">
        <f t="shared" si="443"/>
        <v>-4490.8152108199138</v>
      </c>
      <c r="IO235" s="151"/>
    </row>
    <row r="236" spans="1:249" ht="12.95" customHeight="1" thickTop="1">
      <c r="A236"/>
      <c r="B236" s="3"/>
      <c r="C236" s="1"/>
      <c r="D236" s="1"/>
      <c r="E236" s="1"/>
      <c r="F236" s="1"/>
      <c r="G236" s="101"/>
      <c r="H236" s="1"/>
      <c r="I236" s="415"/>
      <c r="J236" s="415"/>
      <c r="K236" s="415"/>
      <c r="L236" s="415"/>
      <c r="M236" s="415"/>
      <c r="N236" s="415"/>
      <c r="O236" s="415"/>
      <c r="P236" s="415"/>
      <c r="Q236" s="415"/>
      <c r="R236" s="415"/>
      <c r="S236" s="415"/>
      <c r="T236" s="415"/>
      <c r="U236" s="415"/>
      <c r="V236" s="415"/>
      <c r="W236" s="415"/>
      <c r="X236" s="415"/>
      <c r="Y236" s="415"/>
      <c r="Z236" s="415"/>
      <c r="AA236" s="415"/>
      <c r="AB236" s="415"/>
      <c r="AC236" s="415"/>
      <c r="AD236" s="415"/>
      <c r="AE236" s="415"/>
      <c r="AF236" s="415"/>
      <c r="AG236" s="415"/>
      <c r="AH236" s="415"/>
      <c r="AI236" s="415"/>
      <c r="AJ236" s="415"/>
      <c r="AK236" s="415"/>
      <c r="AL236" s="415"/>
      <c r="AM236" s="415"/>
      <c r="AN236" s="415"/>
      <c r="AO236" s="415"/>
      <c r="AP236" s="415"/>
      <c r="AQ236" s="415"/>
      <c r="AR236" s="415"/>
      <c r="AS236" s="415"/>
      <c r="AT236" s="415"/>
      <c r="AU236" s="415"/>
      <c r="AV236" s="415"/>
      <c r="AW236" s="415"/>
      <c r="AX236" s="415"/>
      <c r="AY236" s="415"/>
      <c r="AZ236" s="415"/>
      <c r="BA236" s="415"/>
      <c r="BB236" s="415"/>
      <c r="BC236" s="415"/>
      <c r="BD236" s="415"/>
      <c r="BE236" s="415"/>
      <c r="BF236" s="415"/>
      <c r="BG236" s="415"/>
      <c r="BH236" s="415"/>
      <c r="BI236" s="415"/>
      <c r="BJ236" s="415"/>
      <c r="BK236" s="415"/>
      <c r="BL236" s="415"/>
      <c r="BM236" s="415"/>
      <c r="BN236" s="415"/>
      <c r="BO236" s="415"/>
      <c r="BP236" s="415"/>
      <c r="BQ236" s="415"/>
      <c r="BR236" s="415"/>
      <c r="BS236" s="415"/>
      <c r="BT236" s="415"/>
      <c r="BU236" s="415"/>
      <c r="BV236" s="415"/>
      <c r="BW236" s="415"/>
      <c r="BX236" s="415"/>
      <c r="BY236" s="415"/>
      <c r="BZ236" s="415"/>
      <c r="CA236" s="415"/>
      <c r="CB236" s="415"/>
      <c r="CC236" s="415"/>
      <c r="CD236" s="415"/>
      <c r="CE236" s="415"/>
      <c r="CF236" s="415"/>
      <c r="CG236" s="415"/>
      <c r="CH236" s="415"/>
      <c r="CI236" s="415"/>
      <c r="CJ236" s="415"/>
      <c r="CK236" s="415"/>
      <c r="CL236" s="415"/>
      <c r="CM236" s="415"/>
      <c r="CN236" s="415"/>
      <c r="CO236" s="415"/>
      <c r="CP236" s="415"/>
      <c r="CQ236" s="415"/>
      <c r="CR236" s="415"/>
      <c r="CS236" s="415"/>
      <c r="CT236" s="415"/>
      <c r="CU236" s="415"/>
      <c r="CV236" s="415"/>
      <c r="CW236" s="415"/>
      <c r="CX236" s="415"/>
      <c r="CY236" s="415"/>
      <c r="CZ236" s="415"/>
      <c r="DA236" s="415"/>
      <c r="DB236" s="415"/>
      <c r="DC236" s="415"/>
      <c r="DD236" s="415"/>
      <c r="DE236" s="415"/>
      <c r="DF236" s="415"/>
      <c r="DG236" s="415"/>
      <c r="DH236" s="415"/>
      <c r="DI236" s="415"/>
      <c r="DJ236" s="415"/>
      <c r="DK236" s="415"/>
      <c r="DL236" s="415"/>
      <c r="DM236" s="415"/>
      <c r="DN236" s="415"/>
      <c r="DO236" s="415"/>
      <c r="DP236" s="415"/>
      <c r="DQ236" s="415"/>
      <c r="DR236" s="415"/>
      <c r="DS236" s="415"/>
      <c r="DT236" s="415"/>
      <c r="DU236" s="415"/>
      <c r="DV236" s="415"/>
      <c r="DW236" s="415"/>
      <c r="DX236" s="415"/>
      <c r="DY236" s="415"/>
      <c r="DZ236" s="415"/>
      <c r="EA236" s="415"/>
      <c r="EB236" s="415"/>
      <c r="EC236" s="415"/>
      <c r="ED236" s="415"/>
      <c r="EE236" s="415"/>
      <c r="EF236" s="415"/>
      <c r="EG236" s="415"/>
      <c r="EH236" s="415"/>
      <c r="EI236" s="415"/>
      <c r="EJ236" s="415"/>
      <c r="EK236" s="415"/>
      <c r="EL236" s="415"/>
      <c r="EM236" s="415"/>
      <c r="EN236" s="415"/>
      <c r="EO236" s="415"/>
      <c r="EP236" s="415"/>
      <c r="EQ236" s="415"/>
      <c r="ER236" s="415"/>
      <c r="ES236" s="415"/>
      <c r="ET236" s="415"/>
      <c r="EU236" s="415"/>
      <c r="EV236" s="415"/>
      <c r="EW236" s="415"/>
      <c r="EX236" s="415"/>
      <c r="EY236" s="415"/>
      <c r="EZ236" s="415"/>
      <c r="FA236" s="415"/>
      <c r="FB236" s="415"/>
      <c r="FC236" s="415"/>
      <c r="FD236" s="415"/>
      <c r="FE236" s="415"/>
      <c r="FF236" s="415"/>
      <c r="FG236" s="415"/>
      <c r="FH236" s="415"/>
      <c r="FI236" s="415"/>
      <c r="FJ236" s="415"/>
      <c r="FK236" s="415"/>
      <c r="FL236" s="415"/>
      <c r="FM236" s="415"/>
      <c r="FN236" s="415"/>
      <c r="FO236" s="415"/>
      <c r="FP236" s="415"/>
      <c r="FQ236" s="415"/>
      <c r="FR236" s="415"/>
      <c r="FS236" s="415"/>
      <c r="FT236" s="415"/>
      <c r="FU236" s="415"/>
      <c r="FV236" s="415"/>
      <c r="FW236" s="415"/>
      <c r="FX236" s="415"/>
      <c r="FY236" s="415"/>
      <c r="FZ236" s="415"/>
      <c r="GA236" s="415"/>
      <c r="GB236" s="415"/>
      <c r="GC236" s="415"/>
      <c r="GD236" s="415"/>
      <c r="GE236" s="415"/>
      <c r="GF236" s="415"/>
      <c r="GG236" s="415"/>
      <c r="GH236" s="415"/>
      <c r="GI236" s="415"/>
      <c r="GJ236" s="415"/>
      <c r="GK236" s="415"/>
      <c r="GL236" s="415"/>
      <c r="GM236" s="415"/>
      <c r="GN236" s="415"/>
      <c r="GO236" s="415"/>
      <c r="GP236" s="415"/>
      <c r="GQ236" s="415"/>
      <c r="GR236" s="415"/>
      <c r="GS236" s="415"/>
      <c r="GT236" s="415"/>
      <c r="GU236" s="415"/>
      <c r="GV236" s="415"/>
      <c r="GW236" s="415"/>
      <c r="GX236" s="415"/>
      <c r="GY236" s="415"/>
      <c r="GZ236" s="415"/>
      <c r="HA236" s="415"/>
      <c r="HB236" s="415"/>
      <c r="HC236" s="415"/>
      <c r="HD236" s="415"/>
      <c r="HE236" s="415"/>
      <c r="HF236" s="415"/>
      <c r="HG236" s="415"/>
      <c r="HH236" s="415"/>
      <c r="HI236" s="415"/>
      <c r="HJ236" s="415"/>
      <c r="HK236" s="415"/>
      <c r="HL236" s="415"/>
      <c r="HM236" s="415"/>
      <c r="HN236" s="415"/>
      <c r="HO236" s="415"/>
      <c r="HP236" s="415"/>
      <c r="HQ236" s="415"/>
      <c r="HR236" s="415"/>
      <c r="HS236" s="415"/>
      <c r="HT236" s="415"/>
      <c r="HU236" s="415"/>
      <c r="HV236" s="415"/>
      <c r="HW236" s="415"/>
      <c r="HX236" s="415"/>
      <c r="HY236" s="415"/>
      <c r="HZ236" s="415"/>
      <c r="IA236" s="415"/>
      <c r="IB236" s="415"/>
      <c r="IC236" s="415"/>
      <c r="ID236" s="415"/>
      <c r="IE236" s="415"/>
      <c r="IF236" s="415"/>
      <c r="IG236" s="415"/>
      <c r="IH236" s="415"/>
      <c r="II236" s="415"/>
      <c r="IJ236" s="415"/>
      <c r="IK236" s="415"/>
      <c r="IL236" s="415"/>
      <c r="IM236" s="415"/>
      <c r="IN236" s="415"/>
      <c r="IO236" s="85"/>
    </row>
    <row r="237" spans="1:249" ht="12.95" customHeight="1">
      <c r="A237"/>
      <c r="B237" s="152" t="s">
        <v>35</v>
      </c>
      <c r="C237" s="153"/>
      <c r="D237" s="107"/>
      <c r="E237" s="107"/>
      <c r="F237" s="108"/>
      <c r="G237" s="154" t="str">
        <f>_FCY</f>
        <v>USD</v>
      </c>
      <c r="H237" s="107"/>
      <c r="I237" s="434">
        <f t="shared" ref="I237:BT237" ca="1" si="444">I235-I219+I218</f>
        <v>45897.057945763343</v>
      </c>
      <c r="J237" s="434">
        <f t="shared" ca="1" si="444"/>
        <v>86435.755952603591</v>
      </c>
      <c r="K237" s="434">
        <f t="shared" ca="1" si="444"/>
        <v>84097.215721598346</v>
      </c>
      <c r="L237" s="434">
        <f t="shared" ca="1" si="444"/>
        <v>105356.22122770193</v>
      </c>
      <c r="M237" s="434">
        <f t="shared" ca="1" si="444"/>
        <v>119189.59040302044</v>
      </c>
      <c r="N237" s="434">
        <f t="shared" ca="1" si="444"/>
        <v>128397.33096636842</v>
      </c>
      <c r="O237" s="434">
        <f t="shared" ca="1" si="444"/>
        <v>135246.50459934294</v>
      </c>
      <c r="P237" s="434">
        <f t="shared" ca="1" si="444"/>
        <v>136005.65939928664</v>
      </c>
      <c r="Q237" s="434">
        <f t="shared" ca="1" si="444"/>
        <v>128477.27351780413</v>
      </c>
      <c r="R237" s="434">
        <f t="shared" ca="1" si="444"/>
        <v>133714.58316941245</v>
      </c>
      <c r="S237" s="434">
        <f t="shared" ca="1" si="444"/>
        <v>147455.92290865909</v>
      </c>
      <c r="T237" s="434">
        <f t="shared" ca="1" si="444"/>
        <v>152390.37175028143</v>
      </c>
      <c r="U237" s="434">
        <f t="shared" ca="1" si="444"/>
        <v>133998.45085038402</v>
      </c>
      <c r="V237" s="434">
        <f t="shared" ca="1" si="444"/>
        <v>139653.29995889857</v>
      </c>
      <c r="W237" s="434">
        <f t="shared" ca="1" si="444"/>
        <v>110236.11763779631</v>
      </c>
      <c r="X237" s="434">
        <f t="shared" ca="1" si="444"/>
        <v>118363.93124745341</v>
      </c>
      <c r="Y237" s="434">
        <f t="shared" ca="1" si="444"/>
        <v>120712.02351002191</v>
      </c>
      <c r="Z237" s="434">
        <f t="shared" ca="1" si="444"/>
        <v>124498.15613041219</v>
      </c>
      <c r="AA237" s="434">
        <f t="shared" ca="1" si="444"/>
        <v>129189.03398208655</v>
      </c>
      <c r="AB237" s="434">
        <f t="shared" ca="1" si="444"/>
        <v>129441.94507020997</v>
      </c>
      <c r="AC237" s="434">
        <f t="shared" ca="1" si="444"/>
        <v>121611.46206784334</v>
      </c>
      <c r="AD237" s="434">
        <f t="shared" ca="1" si="444"/>
        <v>126648.37017094978</v>
      </c>
      <c r="AE237" s="434">
        <f t="shared" ca="1" si="444"/>
        <v>139653.29995889857</v>
      </c>
      <c r="AF237" s="434">
        <f t="shared" ca="1" si="444"/>
        <v>144344.17781057293</v>
      </c>
      <c r="AG237" s="434">
        <f t="shared" ca="1" si="444"/>
        <v>127009.18429948954</v>
      </c>
      <c r="AH237" s="434">
        <f t="shared" ca="1" si="444"/>
        <v>132213.32452304004</v>
      </c>
      <c r="AI237" s="434">
        <f t="shared" ca="1" si="444"/>
        <v>103090.81367079892</v>
      </c>
      <c r="AJ237" s="434">
        <f t="shared" ca="1" si="444"/>
        <v>111991.19089960311</v>
      </c>
      <c r="AK237" s="434">
        <f t="shared" ca="1" si="444"/>
        <v>114277.31725540698</v>
      </c>
      <c r="AL237" s="434">
        <f t="shared" ca="1" si="444"/>
        <v>117817.90736737307</v>
      </c>
      <c r="AM237" s="434">
        <f t="shared" ca="1" si="444"/>
        <v>122273.63172507954</v>
      </c>
      <c r="AN237" s="434">
        <f t="shared" ca="1" si="444"/>
        <v>122569.6082436944</v>
      </c>
      <c r="AO237" s="434">
        <f t="shared" ca="1" si="444"/>
        <v>115075.92314724605</v>
      </c>
      <c r="AP237" s="434">
        <f t="shared" ca="1" si="444"/>
        <v>119916.07512744241</v>
      </c>
      <c r="AQ237" s="434">
        <f t="shared" ca="1" si="444"/>
        <v>132213.32452304004</v>
      </c>
      <c r="AR237" s="434">
        <f t="shared" ca="1" si="444"/>
        <v>136669.04888074647</v>
      </c>
      <c r="AS237" s="434">
        <f t="shared" ca="1" si="444"/>
        <v>123333.6824863393</v>
      </c>
      <c r="AT237" s="434">
        <f t="shared" ca="1" si="444"/>
        <v>126179.4123386342</v>
      </c>
      <c r="AU237" s="434">
        <f t="shared" ca="1" si="444"/>
        <v>96341.833411925065</v>
      </c>
      <c r="AV237" s="434">
        <f t="shared" ca="1" si="444"/>
        <v>106734.37666144499</v>
      </c>
      <c r="AW237" s="434">
        <f t="shared" ca="1" si="444"/>
        <v>109100.43123660899</v>
      </c>
      <c r="AX237" s="434">
        <f t="shared" ca="1" si="444"/>
        <v>112438.75628134208</v>
      </c>
      <c r="AY237" s="434">
        <f t="shared" ca="1" si="444"/>
        <v>116691.81648955155</v>
      </c>
      <c r="AZ237" s="434">
        <f t="shared" ca="1" si="444"/>
        <v>39626.186158172</v>
      </c>
      <c r="BA237" s="434">
        <f t="shared" ca="1" si="444"/>
        <v>29348.94725435914</v>
      </c>
      <c r="BB237" s="434">
        <f t="shared" ca="1" si="444"/>
        <v>36007.843549273472</v>
      </c>
      <c r="BC237" s="434">
        <f t="shared" ca="1" si="444"/>
        <v>52717.409936828713</v>
      </c>
      <c r="BD237" s="434">
        <f t="shared" ca="1" si="444"/>
        <v>58793.21023427078</v>
      </c>
      <c r="BE237" s="434">
        <f t="shared" ca="1" si="444"/>
        <v>39290.197638265468</v>
      </c>
      <c r="BF237" s="434">
        <f t="shared" ca="1" si="444"/>
        <v>45804.746527093579</v>
      </c>
      <c r="BG237" s="434">
        <f t="shared" ca="1" si="444"/>
        <v>9438.0820704359066</v>
      </c>
      <c r="BH237" s="434">
        <f t="shared" ca="1" si="444"/>
        <v>19363.261471285528</v>
      </c>
      <c r="BI237" s="434">
        <f t="shared" ca="1" si="444"/>
        <v>22449.201015338738</v>
      </c>
      <c r="BJ237" s="434">
        <f t="shared" ca="1" si="444"/>
        <v>26981.994453467545</v>
      </c>
      <c r="BK237" s="434">
        <f t="shared" ca="1" si="444"/>
        <v>32808.084381018474</v>
      </c>
      <c r="BL237" s="434">
        <f t="shared" ca="1" si="444"/>
        <v>33291.800136091071</v>
      </c>
      <c r="BM237" s="434">
        <f t="shared" ca="1" si="444"/>
        <v>23396.708344205399</v>
      </c>
      <c r="BN237" s="434">
        <f t="shared" ca="1" si="444"/>
        <v>29822.168417450303</v>
      </c>
      <c r="BO237" s="434">
        <f t="shared" ca="1" si="444"/>
        <v>45804.746527093579</v>
      </c>
      <c r="BP237" s="434">
        <f t="shared" ca="1" si="444"/>
        <v>51630.836454644537</v>
      </c>
      <c r="BQ237" s="434">
        <f t="shared" ca="1" si="444"/>
        <v>33012.220470135348</v>
      </c>
      <c r="BR237" s="434">
        <f t="shared" ca="1" si="444"/>
        <v>39140.552537092677</v>
      </c>
      <c r="BS237" s="434">
        <f t="shared" ca="1" si="444"/>
        <v>4328.7956244145753</v>
      </c>
      <c r="BT237" s="434">
        <f t="shared" ca="1" si="444"/>
        <v>13801.855971506506</v>
      </c>
      <c r="BU237" s="434">
        <f t="shared" ref="BU237:EF237" ca="1" si="445">BU235-BU219+BU218</f>
        <v>16797.263043237763</v>
      </c>
      <c r="BV237" s="434">
        <f t="shared" ca="1" si="445"/>
        <v>21102.836337861838</v>
      </c>
      <c r="BW237" s="434">
        <f t="shared" ca="1" si="445"/>
        <v>26685.938970957111</v>
      </c>
      <c r="BX237" s="434">
        <f t="shared" ca="1" si="445"/>
        <v>27187.652558923757</v>
      </c>
      <c r="BY237" s="434">
        <f t="shared" ca="1" si="445"/>
        <v>17667.080871341677</v>
      </c>
      <c r="BZ237" s="434">
        <f t="shared" ca="1" si="445"/>
        <v>23862.727913904208</v>
      </c>
      <c r="CA237" s="434">
        <f t="shared" ca="1" si="445"/>
        <v>39140.552537092677</v>
      </c>
      <c r="CB237" s="434">
        <f t="shared" ca="1" si="445"/>
        <v>44723.655170187965</v>
      </c>
      <c r="CC237" s="434">
        <f t="shared" ca="1" si="445"/>
        <v>27018.850833672652</v>
      </c>
      <c r="CD237" s="434">
        <f t="shared" ca="1" si="445"/>
        <v>32694.788039545921</v>
      </c>
      <c r="CE237" s="434">
        <f t="shared" ca="1" si="445"/>
        <v>-529.74147669981176</v>
      </c>
      <c r="CF237" s="434">
        <f t="shared" ca="1" si="445"/>
        <v>8509.5067318279034</v>
      </c>
      <c r="CG237" s="434">
        <f t="shared" ca="1" si="445"/>
        <v>11414.522588071894</v>
      </c>
      <c r="CH237" s="434">
        <f t="shared" ca="1" si="445"/>
        <v>15503.536911977557</v>
      </c>
      <c r="CI237" s="434">
        <f t="shared" ca="1" si="445"/>
        <v>20851.912932092004</v>
      </c>
      <c r="CJ237" s="434">
        <f t="shared" ca="1" si="445"/>
        <v>21368.075975381638</v>
      </c>
      <c r="CK237" s="434">
        <f t="shared" ca="1" si="445"/>
        <v>12212.228591907115</v>
      </c>
      <c r="CL237" s="434">
        <f t="shared" ca="1" si="445"/>
        <v>18182.938891442478</v>
      </c>
      <c r="CM237" s="434">
        <f t="shared" ca="1" si="445"/>
        <v>32694.788039545921</v>
      </c>
      <c r="CN237" s="434">
        <f t="shared" ca="1" si="445"/>
        <v>36438.651253626056</v>
      </c>
      <c r="CO237" s="434">
        <f t="shared" si="445"/>
        <v>33345.065110259828</v>
      </c>
      <c r="CP237" s="434">
        <f t="shared" si="445"/>
        <v>35840.874002505821</v>
      </c>
      <c r="CQ237" s="434">
        <f t="shared" si="445"/>
        <v>3775.384559108963</v>
      </c>
      <c r="CR237" s="434">
        <f t="shared" si="445"/>
        <v>12937.296026322059</v>
      </c>
      <c r="CS237" s="434">
        <f t="shared" si="445"/>
        <v>15752.430090046895</v>
      </c>
      <c r="CT237" s="434">
        <f t="shared" si="445"/>
        <v>19950.521576104584</v>
      </c>
      <c r="CU237" s="434">
        <f t="shared" si="445"/>
        <v>25313.57640829125</v>
      </c>
      <c r="CV237" s="434">
        <f t="shared" si="445"/>
        <v>25733.301365828476</v>
      </c>
      <c r="CW237" s="434">
        <f t="shared" si="445"/>
        <v>16650.180140912838</v>
      </c>
      <c r="CX237" s="434">
        <f t="shared" si="445"/>
        <v>22539.422557578335</v>
      </c>
      <c r="CY237" s="434">
        <f t="shared" si="445"/>
        <v>35840.874002505821</v>
      </c>
      <c r="CZ237" s="434">
        <f t="shared" si="445"/>
        <v>39595.012385036491</v>
      </c>
      <c r="DA237" s="434">
        <f t="shared" si="445"/>
        <v>25145.557063947766</v>
      </c>
      <c r="DB237" s="434">
        <f t="shared" si="445"/>
        <v>30855.289411858554</v>
      </c>
      <c r="DC237" s="434">
        <f t="shared" si="445"/>
        <v>-1156.8199525139498</v>
      </c>
      <c r="DD237" s="434">
        <f t="shared" si="445"/>
        <v>7573.5329831687268</v>
      </c>
      <c r="DE237" s="434">
        <f t="shared" si="445"/>
        <v>10299.484468383191</v>
      </c>
      <c r="DF237" s="434">
        <f t="shared" si="445"/>
        <v>14281.835682960693</v>
      </c>
      <c r="DG237" s="434">
        <f t="shared" si="445"/>
        <v>19411.71421809576</v>
      </c>
      <c r="DH237" s="434">
        <f t="shared" si="445"/>
        <v>19846.404819130796</v>
      </c>
      <c r="DI237" s="434">
        <f t="shared" si="445"/>
        <v>11124.987353646822</v>
      </c>
      <c r="DJ237" s="434">
        <f t="shared" si="445"/>
        <v>16791.390306891582</v>
      </c>
      <c r="DK237" s="434">
        <f t="shared" si="445"/>
        <v>30855.289411858554</v>
      </c>
      <c r="DL237" s="434">
        <f t="shared" si="445"/>
        <v>34936.371687798368</v>
      </c>
      <c r="DM237" s="434">
        <f t="shared" si="445"/>
        <v>19431.513946849285</v>
      </c>
      <c r="DN237" s="434">
        <f t="shared" si="445"/>
        <v>24802.018064599077</v>
      </c>
      <c r="DO237" s="434">
        <f t="shared" si="445"/>
        <v>-5787.9341252964514</v>
      </c>
      <c r="DP237" s="434">
        <f t="shared" si="445"/>
        <v>2532.5119154175045</v>
      </c>
      <c r="DQ237" s="434">
        <f t="shared" si="445"/>
        <v>5170.2701033877674</v>
      </c>
      <c r="DR237" s="434">
        <f t="shared" si="445"/>
        <v>8949.1492804359295</v>
      </c>
      <c r="DS237" s="434">
        <f t="shared" si="445"/>
        <v>13855.989618391221</v>
      </c>
      <c r="DT237" s="434">
        <f t="shared" si="445"/>
        <v>14302.106960624587</v>
      </c>
      <c r="DU237" s="434">
        <f t="shared" si="445"/>
        <v>5929.5552263096324</v>
      </c>
      <c r="DV237" s="434">
        <f t="shared" si="445"/>
        <v>11379.919166308799</v>
      </c>
      <c r="DW237" s="434">
        <f t="shared" si="445"/>
        <v>24802.018064599077</v>
      </c>
      <c r="DX237" s="434">
        <f t="shared" si="445"/>
        <v>29708.858402554353</v>
      </c>
      <c r="DY237" s="434">
        <f t="shared" si="445"/>
        <v>14039.745514088689</v>
      </c>
      <c r="DZ237" s="434">
        <f t="shared" si="445"/>
        <v>19093.681672349107</v>
      </c>
      <c r="EA237" s="434">
        <f t="shared" si="445"/>
        <v>-10138.583336094398</v>
      </c>
      <c r="EB237" s="434">
        <f t="shared" si="445"/>
        <v>-2207.5850790419827</v>
      </c>
      <c r="EC237" s="434">
        <f t="shared" si="445"/>
        <v>343.17723047309846</v>
      </c>
      <c r="ED237" s="434">
        <f t="shared" si="445"/>
        <v>3930.0680527147779</v>
      </c>
      <c r="EE237" s="434">
        <f t="shared" si="445"/>
        <v>8623.5675064111274</v>
      </c>
      <c r="EF237" s="434">
        <f t="shared" si="445"/>
        <v>9077.9777026127122</v>
      </c>
      <c r="EG237" s="434">
        <f t="shared" ref="EG237:GR237" si="446">EG235-EG219+EG218</f>
        <v>1041.760696593934</v>
      </c>
      <c r="EH237" s="434">
        <f t="shared" si="446"/>
        <v>6282.8415515280358</v>
      </c>
      <c r="EI237" s="434">
        <f t="shared" si="446"/>
        <v>19093.681672349107</v>
      </c>
      <c r="EJ237" s="434">
        <f t="shared" si="446"/>
        <v>23787.181126045441</v>
      </c>
      <c r="EK237" s="434">
        <f t="shared" si="446"/>
        <v>10940.692179959689</v>
      </c>
      <c r="EL237" s="434">
        <f t="shared" si="446"/>
        <v>13708.174433216031</v>
      </c>
      <c r="EM237" s="434">
        <f t="shared" si="446"/>
        <v>-14227.841032982255</v>
      </c>
      <c r="EN237" s="434">
        <f t="shared" si="446"/>
        <v>-6666.9502855058563</v>
      </c>
      <c r="EO237" s="434">
        <f t="shared" si="446"/>
        <v>-4201.809186700284</v>
      </c>
      <c r="EP237" s="434">
        <f t="shared" si="446"/>
        <v>-796.15163773854511</v>
      </c>
      <c r="EQ237" s="434">
        <f t="shared" si="446"/>
        <v>3693.2826223188167</v>
      </c>
      <c r="ER237" s="434">
        <f t="shared" si="446"/>
        <v>4153.2173518680793</v>
      </c>
      <c r="ES237" s="434">
        <f t="shared" si="446"/>
        <v>-3558.8804131584802</v>
      </c>
      <c r="ET237" s="434">
        <f t="shared" si="446"/>
        <v>1479.6088595261972</v>
      </c>
      <c r="EU237" s="434">
        <f t="shared" si="446"/>
        <v>13708.174433216031</v>
      </c>
      <c r="EV237" s="434">
        <f t="shared" si="446"/>
        <v>79599.284474454093</v>
      </c>
      <c r="EW237" s="434">
        <f t="shared" si="446"/>
        <v>85734.501525549582</v>
      </c>
      <c r="EX237" s="434">
        <f t="shared" si="446"/>
        <v>83938.924989557039</v>
      </c>
      <c r="EY237" s="434">
        <f t="shared" si="446"/>
        <v>63518.399507924682</v>
      </c>
      <c r="EZ237" s="434">
        <f t="shared" si="446"/>
        <v>70296.450177891078</v>
      </c>
      <c r="FA237" s="434">
        <f t="shared" si="446"/>
        <v>71963.18108867736</v>
      </c>
      <c r="FB237" s="434">
        <f t="shared" si="446"/>
        <v>74227.332750743997</v>
      </c>
      <c r="FC237" s="434">
        <f t="shared" si="446"/>
        <v>77233.301777043263</v>
      </c>
      <c r="FD237" s="434">
        <f t="shared" si="446"/>
        <v>77557.416249283982</v>
      </c>
      <c r="FE237" s="434">
        <f t="shared" si="446"/>
        <v>72377.505657636721</v>
      </c>
      <c r="FF237" s="434">
        <f t="shared" si="446"/>
        <v>75767.260997889869</v>
      </c>
      <c r="FG237" s="434">
        <f t="shared" si="446"/>
        <v>83938.924989557039</v>
      </c>
      <c r="FH237" s="434">
        <f t="shared" si="446"/>
        <v>86944.894015856335</v>
      </c>
      <c r="FI237" s="434">
        <f t="shared" si="446"/>
        <v>77622.064888689361</v>
      </c>
      <c r="FJ237" s="434">
        <f t="shared" si="446"/>
        <v>80578.944799945632</v>
      </c>
      <c r="FK237" s="434">
        <f t="shared" si="446"/>
        <v>59900.30034077532</v>
      </c>
      <c r="FL237" s="434">
        <f t="shared" si="446"/>
        <v>66774.859752350851</v>
      </c>
      <c r="FM237" s="434">
        <f t="shared" si="446"/>
        <v>69073.456132080551</v>
      </c>
      <c r="FN237" s="434">
        <f t="shared" si="446"/>
        <v>71289.595701950544</v>
      </c>
      <c r="FO237" s="434">
        <f t="shared" si="446"/>
        <v>74164.870422758555</v>
      </c>
      <c r="FP237" s="434">
        <f t="shared" si="446"/>
        <v>74489.646077786616</v>
      </c>
      <c r="FQ237" s="434">
        <f t="shared" si="446"/>
        <v>69520.195873760982</v>
      </c>
      <c r="FR237" s="434">
        <f t="shared" si="446"/>
        <v>72777.32366340961</v>
      </c>
      <c r="FS237" s="434">
        <f t="shared" si="446"/>
        <v>80578.944799945632</v>
      </c>
      <c r="FT237" s="434">
        <f t="shared" si="446"/>
        <v>83454.219520753657</v>
      </c>
      <c r="FU237" s="434">
        <f t="shared" si="446"/>
        <v>74616.910770653893</v>
      </c>
      <c r="FV237" s="434">
        <f t="shared" si="446"/>
        <v>77404.819975730745</v>
      </c>
      <c r="FW237" s="434">
        <f t="shared" si="446"/>
        <v>56494.490390941872</v>
      </c>
      <c r="FX237" s="434">
        <f t="shared" si="446"/>
        <v>63050.912719801476</v>
      </c>
      <c r="FY237" s="434">
        <f t="shared" si="446"/>
        <v>65268.813321755573</v>
      </c>
      <c r="FZ237" s="434">
        <f t="shared" si="446"/>
        <v>68188.766258177944</v>
      </c>
      <c r="GA237" s="434">
        <f t="shared" si="446"/>
        <v>71269.618397551778</v>
      </c>
      <c r="GB237" s="434">
        <f t="shared" si="446"/>
        <v>71593.743608605742</v>
      </c>
      <c r="GC237" s="434">
        <f t="shared" si="446"/>
        <v>65770.952828353722</v>
      </c>
      <c r="GD237" s="434">
        <f t="shared" si="446"/>
        <v>69955.869994853841</v>
      </c>
      <c r="GE237" s="434">
        <f t="shared" si="446"/>
        <v>77404.819975730745</v>
      </c>
      <c r="GF237" s="434">
        <f t="shared" si="446"/>
        <v>80155.082752155795</v>
      </c>
      <c r="GG237" s="434">
        <f t="shared" si="446"/>
        <v>72888.987477370058</v>
      </c>
      <c r="GH237" s="434">
        <f t="shared" si="446"/>
        <v>74405.011651443274</v>
      </c>
      <c r="GI237" s="434">
        <f t="shared" si="446"/>
        <v>53286.958774378058</v>
      </c>
      <c r="GJ237" s="434">
        <f t="shared" si="446"/>
        <v>59540.749388922952</v>
      </c>
      <c r="GK237" s="434">
        <f t="shared" si="446"/>
        <v>61679.789403852032</v>
      </c>
      <c r="GL237" s="434">
        <f t="shared" si="446"/>
        <v>64455.217990848279</v>
      </c>
      <c r="GM237" s="434">
        <f t="shared" si="446"/>
        <v>68213.341039379418</v>
      </c>
      <c r="GN237" s="434">
        <f t="shared" si="446"/>
        <v>68673.814928413718</v>
      </c>
      <c r="GO237" s="434">
        <f t="shared" si="446"/>
        <v>62142.526884059902</v>
      </c>
      <c r="GP237" s="434">
        <f t="shared" si="446"/>
        <v>66435.726760553953</v>
      </c>
      <c r="GQ237" s="434">
        <f t="shared" si="446"/>
        <v>74405.011651443274</v>
      </c>
      <c r="GR237" s="434">
        <f t="shared" si="446"/>
        <v>77035.69778541509</v>
      </c>
      <c r="GS237" s="434">
        <f t="shared" ref="GS237:IN237" si="447">GS235-GS219+GS218</f>
        <v>68999.703584700852</v>
      </c>
      <c r="GT237" s="434">
        <f t="shared" si="447"/>
        <v>71568.783364235293</v>
      </c>
      <c r="GU237" s="434">
        <f t="shared" si="447"/>
        <v>50264.71950791571</v>
      </c>
      <c r="GV237" s="434">
        <f t="shared" si="447"/>
        <v>56230.564123892618</v>
      </c>
      <c r="GW237" s="434">
        <f t="shared" si="447"/>
        <v>58292.64445784736</v>
      </c>
      <c r="GX237" s="434">
        <f t="shared" si="447"/>
        <v>60931.360177908122</v>
      </c>
      <c r="GY237" s="434">
        <f t="shared" si="447"/>
        <v>64526.086572155298</v>
      </c>
      <c r="GZ237" s="434">
        <f t="shared" si="447"/>
        <v>64982.581916123738</v>
      </c>
      <c r="HA237" s="434">
        <f t="shared" si="447"/>
        <v>58719.220858371416</v>
      </c>
      <c r="HB237" s="434">
        <f t="shared" si="447"/>
        <v>62841.801929475274</v>
      </c>
      <c r="HC237" s="434">
        <f t="shared" si="447"/>
        <v>71568.783364235293</v>
      </c>
      <c r="HD237" s="434">
        <f t="shared" si="447"/>
        <v>74085.091840208304</v>
      </c>
      <c r="HE237" s="434">
        <f t="shared" si="447"/>
        <v>65365.444543795384</v>
      </c>
      <c r="HF237" s="434">
        <f t="shared" si="447"/>
        <v>68712.743967809452</v>
      </c>
      <c r="HG237" s="434">
        <f t="shared" si="447"/>
        <v>47415.730797747921</v>
      </c>
      <c r="HH237" s="434">
        <f t="shared" si="447"/>
        <v>53107.543768034098</v>
      </c>
      <c r="HI237" s="434">
        <f t="shared" si="447"/>
        <v>55094.615532465155</v>
      </c>
      <c r="HJ237" s="434">
        <f t="shared" si="447"/>
        <v>57603.957384918525</v>
      </c>
      <c r="HK237" s="434">
        <f t="shared" si="447"/>
        <v>61042.391327241901</v>
      </c>
      <c r="HL237" s="434">
        <f t="shared" si="447"/>
        <v>61493.686144729509</v>
      </c>
      <c r="HM237" s="434">
        <f t="shared" si="447"/>
        <v>55487.998035796438</v>
      </c>
      <c r="HN237" s="434">
        <f t="shared" si="447"/>
        <v>59445.983548804899</v>
      </c>
      <c r="HO237" s="434">
        <f t="shared" si="447"/>
        <v>68712.743967809452</v>
      </c>
      <c r="HP237" s="434">
        <f t="shared" si="447"/>
        <v>71293.043777495142</v>
      </c>
      <c r="HQ237" s="434">
        <f t="shared" si="447"/>
        <v>61924.859262995284</v>
      </c>
      <c r="HR237" s="434">
        <f t="shared" si="447"/>
        <v>65086.50361980404</v>
      </c>
      <c r="HS237" s="434">
        <f t="shared" si="447"/>
        <v>44728.820980639503</v>
      </c>
      <c r="HT237" s="434">
        <f t="shared" si="447"/>
        <v>50159.790385236309</v>
      </c>
      <c r="HU237" s="434">
        <f t="shared" si="447"/>
        <v>52073.841161673379</v>
      </c>
      <c r="HV237" s="434">
        <f t="shared" si="447"/>
        <v>54460.707757908363</v>
      </c>
      <c r="HW237" s="434">
        <f t="shared" si="447"/>
        <v>57749.644572304642</v>
      </c>
      <c r="HX237" s="434">
        <f t="shared" si="447"/>
        <v>58194.691312534938</v>
      </c>
      <c r="HY237" s="434">
        <f t="shared" si="447"/>
        <v>52436.746641356811</v>
      </c>
      <c r="HZ237" s="434">
        <f t="shared" si="447"/>
        <v>56236.01926425923</v>
      </c>
      <c r="IA237" s="434">
        <f t="shared" si="447"/>
        <v>65086.50361980404</v>
      </c>
      <c r="IB237" s="434">
        <f t="shared" si="447"/>
        <v>68375.440434200311</v>
      </c>
      <c r="IC237" s="434">
        <f t="shared" si="447"/>
        <v>59945.905007488829</v>
      </c>
      <c r="ID237" s="434">
        <f t="shared" si="447"/>
        <v>61653.976028924197</v>
      </c>
      <c r="IE237" s="434">
        <f t="shared" si="447"/>
        <v>42193.620555265792</v>
      </c>
      <c r="IF237" s="434">
        <f t="shared" si="447"/>
        <v>47376.250326294205</v>
      </c>
      <c r="IG237" s="434">
        <f t="shared" si="447"/>
        <v>49219.292032776444</v>
      </c>
      <c r="IH237" s="434">
        <f t="shared" si="447"/>
        <v>51490.171291458777</v>
      </c>
      <c r="II237" s="434">
        <f t="shared" si="447"/>
        <v>54636.110853055223</v>
      </c>
      <c r="IJ237" s="434">
        <f t="shared" si="447"/>
        <v>55074.018264035338</v>
      </c>
      <c r="IK237" s="434">
        <f t="shared" si="447"/>
        <v>49554.208484322517</v>
      </c>
      <c r="IL237" s="434">
        <f t="shared" si="447"/>
        <v>53200.505870032481</v>
      </c>
      <c r="IM237" s="434">
        <f t="shared" si="447"/>
        <v>61653.976028924197</v>
      </c>
      <c r="IN237" s="434">
        <f t="shared" si="447"/>
        <v>64799.915590520628</v>
      </c>
      <c r="IO237" s="109"/>
    </row>
    <row r="238" spans="1:249" ht="12.95" customHeight="1">
      <c r="A238" s="1"/>
      <c r="B238" s="155" t="s">
        <v>611</v>
      </c>
      <c r="C238" s="156"/>
      <c r="D238" s="156"/>
      <c r="E238" s="156"/>
      <c r="F238" s="157">
        <f ca="1">MIN(I238:IN238)</f>
        <v>18.374294706826596</v>
      </c>
      <c r="G238" s="212"/>
      <c r="H238" s="159"/>
      <c r="I238" s="435" t="str">
        <f ca="1">IF(AND(I240&gt;0,H240&lt;0),H$3+(ABS(H240)/(I240-H240)),"")</f>
        <v/>
      </c>
      <c r="J238" s="435" t="str">
        <f t="shared" ref="J238:AB238" ca="1" si="448">IF(AND(J240&gt;0,I240&lt;0),I$3+(ABS(I240)/(J240-I240)),"")</f>
        <v/>
      </c>
      <c r="K238" s="435" t="str">
        <f t="shared" ca="1" si="448"/>
        <v/>
      </c>
      <c r="L238" s="435" t="str">
        <f t="shared" ca="1" si="448"/>
        <v/>
      </c>
      <c r="M238" s="435" t="str">
        <f t="shared" ca="1" si="448"/>
        <v/>
      </c>
      <c r="N238" s="435" t="str">
        <f t="shared" ca="1" si="448"/>
        <v/>
      </c>
      <c r="O238" s="435" t="str">
        <f t="shared" ca="1" si="448"/>
        <v/>
      </c>
      <c r="P238" s="435" t="str">
        <f t="shared" ca="1" si="448"/>
        <v/>
      </c>
      <c r="Q238" s="435" t="str">
        <f t="shared" ca="1" si="448"/>
        <v/>
      </c>
      <c r="R238" s="435" t="str">
        <f t="shared" ca="1" si="448"/>
        <v/>
      </c>
      <c r="S238" s="435" t="str">
        <f t="shared" ca="1" si="448"/>
        <v/>
      </c>
      <c r="T238" s="435" t="str">
        <f t="shared" ca="1" si="448"/>
        <v/>
      </c>
      <c r="U238" s="435" t="str">
        <f t="shared" ca="1" si="448"/>
        <v/>
      </c>
      <c r="V238" s="435" t="str">
        <f t="shared" ca="1" si="448"/>
        <v/>
      </c>
      <c r="W238" s="435" t="str">
        <f t="shared" ca="1" si="448"/>
        <v/>
      </c>
      <c r="X238" s="435" t="str">
        <f t="shared" ca="1" si="448"/>
        <v/>
      </c>
      <c r="Y238" s="435" t="str">
        <f t="shared" ca="1" si="448"/>
        <v/>
      </c>
      <c r="Z238" s="435" t="str">
        <f t="shared" ca="1" si="448"/>
        <v/>
      </c>
      <c r="AA238" s="435">
        <f t="shared" ca="1" si="448"/>
        <v>18.374294706826596</v>
      </c>
      <c r="AB238" s="435" t="str">
        <f t="shared" ca="1" si="448"/>
        <v/>
      </c>
      <c r="AC238" s="418"/>
      <c r="AD238" s="418"/>
      <c r="AE238" s="418"/>
      <c r="AF238" s="418"/>
      <c r="AG238" s="418"/>
      <c r="AH238" s="418"/>
      <c r="AI238" s="418"/>
      <c r="AJ238" s="418"/>
      <c r="AK238" s="418"/>
      <c r="AL238" s="418"/>
      <c r="AM238" s="418"/>
      <c r="AN238" s="418"/>
      <c r="AO238" s="418"/>
      <c r="AP238" s="418"/>
      <c r="AQ238" s="418"/>
      <c r="AR238" s="418"/>
      <c r="AS238" s="418"/>
      <c r="AT238" s="418"/>
      <c r="AU238" s="418"/>
      <c r="AV238" s="418"/>
      <c r="AW238" s="418"/>
      <c r="AX238" s="418"/>
      <c r="AY238" s="418"/>
      <c r="AZ238" s="418"/>
      <c r="BA238" s="418"/>
      <c r="BB238" s="418"/>
      <c r="BC238" s="418"/>
      <c r="BD238" s="418"/>
      <c r="BE238" s="418"/>
      <c r="BF238" s="418"/>
      <c r="BG238" s="418"/>
      <c r="BH238" s="418"/>
      <c r="BI238" s="418"/>
      <c r="BJ238" s="418"/>
      <c r="BK238" s="418"/>
      <c r="BL238" s="418"/>
      <c r="BM238" s="418"/>
      <c r="BN238" s="418"/>
      <c r="BO238" s="418"/>
      <c r="BP238" s="418"/>
      <c r="BQ238" s="418"/>
      <c r="BR238" s="418"/>
      <c r="BS238" s="418"/>
      <c r="BT238" s="418"/>
      <c r="BU238" s="418"/>
      <c r="BV238" s="418"/>
      <c r="BW238" s="418"/>
      <c r="BX238" s="418"/>
      <c r="BY238" s="418"/>
      <c r="BZ238" s="418"/>
      <c r="CA238" s="418"/>
      <c r="CB238" s="418"/>
      <c r="CC238" s="418"/>
      <c r="CD238" s="418"/>
      <c r="CE238" s="418"/>
      <c r="CF238" s="418"/>
      <c r="CG238" s="418"/>
      <c r="CH238" s="418"/>
      <c r="CI238" s="418"/>
      <c r="CJ238" s="418"/>
      <c r="CK238" s="418"/>
      <c r="CL238" s="418"/>
      <c r="CM238" s="418"/>
      <c r="CN238" s="418"/>
      <c r="CO238" s="418"/>
      <c r="CP238" s="418"/>
      <c r="CQ238" s="418"/>
      <c r="CR238" s="418"/>
      <c r="CS238" s="418"/>
      <c r="CT238" s="418"/>
      <c r="CU238" s="418"/>
      <c r="CV238" s="418"/>
      <c r="CW238" s="418"/>
      <c r="CX238" s="418"/>
      <c r="CY238" s="418"/>
      <c r="CZ238" s="418"/>
      <c r="DA238" s="418"/>
      <c r="DB238" s="418"/>
      <c r="DC238" s="418"/>
      <c r="DD238" s="418"/>
      <c r="DE238" s="418"/>
      <c r="DF238" s="418"/>
      <c r="DG238" s="418"/>
      <c r="DH238" s="418"/>
      <c r="DI238" s="418"/>
      <c r="DJ238" s="418"/>
      <c r="DK238" s="418"/>
      <c r="DL238" s="418"/>
      <c r="DM238" s="418"/>
      <c r="DN238" s="418"/>
      <c r="DO238" s="418"/>
      <c r="DP238" s="418"/>
      <c r="DQ238" s="418"/>
      <c r="DR238" s="418"/>
      <c r="DS238" s="418"/>
      <c r="DT238" s="418"/>
      <c r="DU238" s="418"/>
      <c r="DV238" s="418"/>
      <c r="DW238" s="418"/>
      <c r="DX238" s="418"/>
      <c r="DY238" s="418"/>
      <c r="DZ238" s="418"/>
      <c r="EA238" s="418"/>
      <c r="EB238" s="418"/>
      <c r="EC238" s="418"/>
      <c r="ED238" s="418"/>
      <c r="EE238" s="418"/>
      <c r="EF238" s="418"/>
      <c r="EG238" s="418"/>
      <c r="EH238" s="418"/>
      <c r="EI238" s="418"/>
      <c r="EJ238" s="418"/>
      <c r="EK238" s="418"/>
      <c r="EL238" s="418"/>
      <c r="EM238" s="418"/>
      <c r="EN238" s="418"/>
      <c r="EO238" s="418"/>
      <c r="EP238" s="418"/>
      <c r="EQ238" s="418"/>
      <c r="ER238" s="418"/>
      <c r="ES238" s="418"/>
      <c r="ET238" s="418"/>
      <c r="EU238" s="418"/>
      <c r="EV238" s="418"/>
      <c r="EW238" s="418"/>
      <c r="EX238" s="418"/>
      <c r="EY238" s="418"/>
      <c r="EZ238" s="418"/>
      <c r="FA238" s="418"/>
      <c r="FB238" s="418"/>
      <c r="FC238" s="418"/>
      <c r="FD238" s="418"/>
      <c r="FE238" s="418"/>
      <c r="FF238" s="418"/>
      <c r="FG238" s="418"/>
      <c r="FH238" s="418"/>
      <c r="FI238" s="418"/>
      <c r="FJ238" s="418"/>
      <c r="FK238" s="418"/>
      <c r="FL238" s="418"/>
      <c r="FM238" s="418"/>
      <c r="FN238" s="418"/>
      <c r="FO238" s="418"/>
      <c r="FP238" s="418"/>
      <c r="FQ238" s="418"/>
      <c r="FR238" s="418"/>
      <c r="FS238" s="418"/>
      <c r="FT238" s="418"/>
      <c r="FU238" s="418"/>
      <c r="FV238" s="418"/>
      <c r="FW238" s="418"/>
      <c r="FX238" s="418"/>
      <c r="FY238" s="418"/>
      <c r="FZ238" s="418"/>
      <c r="GA238" s="418"/>
      <c r="GB238" s="418"/>
      <c r="GC238" s="418"/>
      <c r="GD238" s="418"/>
      <c r="GE238" s="418"/>
      <c r="GF238" s="418"/>
      <c r="GG238" s="418"/>
      <c r="GH238" s="418"/>
      <c r="GI238" s="418"/>
      <c r="GJ238" s="418"/>
      <c r="GK238" s="418"/>
      <c r="GL238" s="418"/>
      <c r="GM238" s="418"/>
      <c r="GN238" s="418"/>
      <c r="GO238" s="418"/>
      <c r="GP238" s="418"/>
      <c r="GQ238" s="418"/>
      <c r="GR238" s="418"/>
      <c r="GS238" s="418"/>
      <c r="GT238" s="418"/>
      <c r="GU238" s="418"/>
      <c r="GV238" s="418"/>
      <c r="GW238" s="418"/>
      <c r="GX238" s="418"/>
      <c r="GY238" s="418"/>
      <c r="GZ238" s="418"/>
      <c r="HA238" s="418"/>
      <c r="HB238" s="418"/>
      <c r="HC238" s="418"/>
      <c r="HD238" s="418"/>
      <c r="HE238" s="418"/>
      <c r="HF238" s="418"/>
      <c r="HG238" s="418"/>
      <c r="HH238" s="418"/>
      <c r="HI238" s="418"/>
      <c r="HJ238" s="418"/>
      <c r="HK238" s="418"/>
      <c r="HL238" s="418"/>
      <c r="HM238" s="418"/>
      <c r="HN238" s="418"/>
      <c r="HO238" s="418"/>
      <c r="HP238" s="418"/>
      <c r="HQ238" s="418"/>
      <c r="HR238" s="418"/>
      <c r="HS238" s="418"/>
      <c r="HT238" s="418"/>
      <c r="HU238" s="418"/>
      <c r="HV238" s="418"/>
      <c r="HW238" s="418"/>
      <c r="HX238" s="418"/>
      <c r="HY238" s="418"/>
      <c r="HZ238" s="418"/>
      <c r="IA238" s="418"/>
      <c r="IB238" s="418"/>
      <c r="IC238" s="418"/>
      <c r="ID238" s="418"/>
      <c r="IE238" s="418"/>
      <c r="IF238" s="418"/>
      <c r="IG238" s="418"/>
      <c r="IH238" s="418"/>
      <c r="II238" s="418"/>
      <c r="IJ238" s="418"/>
      <c r="IK238" s="418"/>
      <c r="IL238" s="418"/>
      <c r="IM238" s="418"/>
      <c r="IN238" s="418"/>
      <c r="IO238" s="104"/>
    </row>
    <row r="239" spans="1:249" ht="12.95" customHeight="1">
      <c r="A239" s="1"/>
      <c r="B239" s="3"/>
      <c r="C239" s="108" t="s">
        <v>612</v>
      </c>
      <c r="D239" s="108"/>
      <c r="E239" s="108"/>
      <c r="F239" s="108"/>
      <c r="G239" s="213" t="str">
        <f>_FCY</f>
        <v>USD</v>
      </c>
      <c r="H239" s="161">
        <f>-F179</f>
        <v>-12373257.068798954</v>
      </c>
      <c r="I239" s="436">
        <f ca="1">SUM(OFFSET($I237,0,(I$3-1)*12,1,12))</f>
        <v>1402663.4875618427</v>
      </c>
      <c r="J239" s="436">
        <f t="shared" ref="J239:AB239" ca="1" si="449">SUM(OFFSET($I237,0,(J$3-1)*12,1,12))</f>
        <v>1538350.2683955277</v>
      </c>
      <c r="K239" s="436">
        <f t="shared" ca="1" si="449"/>
        <v>1455117.3496629605</v>
      </c>
      <c r="L239" s="436">
        <f t="shared" ca="1" si="449"/>
        <v>1007313.9060387503</v>
      </c>
      <c r="M239" s="436">
        <f t="shared" ca="1" si="449"/>
        <v>380081.8274363901</v>
      </c>
      <c r="N239" s="436">
        <f t="shared" ca="1" si="449"/>
        <v>307451.13200665615</v>
      </c>
      <c r="O239" s="436">
        <f t="shared" ca="1" si="449"/>
        <v>236360.05931239133</v>
      </c>
      <c r="P239" s="436">
        <f t="shared" ca="1" si="449"/>
        <v>287273.93822450138</v>
      </c>
      <c r="Q239" s="436">
        <f t="shared" ca="1" si="449"/>
        <v>219965.03745522682</v>
      </c>
      <c r="R239" s="436">
        <f t="shared" ca="1" si="449"/>
        <v>155075.9766241808</v>
      </c>
      <c r="S239" s="436">
        <f t="shared" ca="1" si="449"/>
        <v>92967.514310029655</v>
      </c>
      <c r="T239" s="436">
        <f t="shared" ca="1" si="449"/>
        <v>97830.80179847352</v>
      </c>
      <c r="U239" s="436">
        <f t="shared" ca="1" si="449"/>
        <v>923498.09372761089</v>
      </c>
      <c r="V239" s="436">
        <f t="shared" ca="1" si="449"/>
        <v>880224.42197420727</v>
      </c>
      <c r="W239" s="436">
        <f t="shared" ca="1" si="449"/>
        <v>841174.80099431309</v>
      </c>
      <c r="X239" s="436">
        <f t="shared" ca="1" si="449"/>
        <v>803162.83373608009</v>
      </c>
      <c r="Y239" s="436">
        <f t="shared" ca="1" si="449"/>
        <v>763011.34169706923</v>
      </c>
      <c r="Z239" s="436">
        <f t="shared" ca="1" si="449"/>
        <v>724775.88279664784</v>
      </c>
      <c r="AA239" s="436">
        <f t="shared" ca="1" si="449"/>
        <v>686513.56901271688</v>
      </c>
      <c r="AB239" s="436">
        <f t="shared" ca="1" si="449"/>
        <v>650797.95033309865</v>
      </c>
      <c r="AC239" s="415"/>
      <c r="AD239" s="415"/>
      <c r="AE239" s="415"/>
      <c r="AF239" s="415"/>
      <c r="AG239" s="415"/>
      <c r="AH239" s="415"/>
      <c r="AI239" s="415"/>
      <c r="AJ239" s="415"/>
      <c r="AK239" s="415"/>
      <c r="AL239" s="415"/>
      <c r="AM239" s="415"/>
      <c r="AN239" s="415"/>
      <c r="AO239" s="415"/>
      <c r="AP239" s="415"/>
      <c r="AQ239" s="415"/>
      <c r="AR239" s="415"/>
      <c r="AS239" s="415"/>
      <c r="AT239" s="415"/>
      <c r="AU239" s="415"/>
      <c r="AV239" s="415"/>
      <c r="AW239" s="415"/>
      <c r="AX239" s="415"/>
      <c r="AY239" s="415"/>
      <c r="AZ239" s="415"/>
      <c r="BA239" s="415"/>
      <c r="BB239" s="415"/>
      <c r="BC239" s="415"/>
      <c r="BD239" s="415"/>
      <c r="BE239" s="415"/>
      <c r="BF239" s="415"/>
      <c r="BG239" s="415"/>
      <c r="BH239" s="415"/>
      <c r="BI239" s="415"/>
      <c r="BJ239" s="415"/>
      <c r="BK239" s="415"/>
      <c r="BL239" s="415"/>
      <c r="BM239" s="415"/>
      <c r="BN239" s="415"/>
      <c r="BO239" s="415"/>
      <c r="BP239" s="415"/>
      <c r="BQ239" s="415"/>
      <c r="BR239" s="415"/>
      <c r="BS239" s="415"/>
      <c r="BT239" s="415"/>
      <c r="BU239" s="415"/>
      <c r="BV239" s="415"/>
      <c r="BW239" s="415"/>
      <c r="BX239" s="415"/>
      <c r="BY239" s="415"/>
      <c r="BZ239" s="415"/>
      <c r="CA239" s="415"/>
      <c r="CB239" s="415"/>
      <c r="CC239" s="415"/>
      <c r="CD239" s="415"/>
      <c r="CE239" s="415"/>
      <c r="CF239" s="415"/>
      <c r="CG239" s="415"/>
      <c r="CH239" s="415"/>
      <c r="CI239" s="415"/>
      <c r="CJ239" s="415"/>
      <c r="CK239" s="415"/>
      <c r="CL239" s="415"/>
      <c r="CM239" s="415"/>
      <c r="CN239" s="415"/>
      <c r="CO239" s="415"/>
      <c r="CP239" s="415"/>
      <c r="CQ239" s="415"/>
      <c r="CR239" s="415"/>
      <c r="CS239" s="415"/>
      <c r="CT239" s="415"/>
      <c r="CU239" s="415"/>
      <c r="CV239" s="415"/>
      <c r="CW239" s="415"/>
      <c r="CX239" s="415"/>
      <c r="CY239" s="415"/>
      <c r="CZ239" s="415"/>
      <c r="DA239" s="415"/>
      <c r="DB239" s="415"/>
      <c r="DC239" s="415"/>
      <c r="DD239" s="415"/>
      <c r="DE239" s="415"/>
      <c r="DF239" s="415"/>
      <c r="DG239" s="415"/>
      <c r="DH239" s="415"/>
      <c r="DI239" s="415"/>
      <c r="DJ239" s="415"/>
      <c r="DK239" s="415"/>
      <c r="DL239" s="415"/>
      <c r="DM239" s="415"/>
      <c r="DN239" s="415"/>
      <c r="DO239" s="415"/>
      <c r="DP239" s="415"/>
      <c r="DQ239" s="415"/>
      <c r="DR239" s="415"/>
      <c r="DS239" s="415"/>
      <c r="DT239" s="415"/>
      <c r="DU239" s="415"/>
      <c r="DV239" s="415"/>
      <c r="DW239" s="415"/>
      <c r="DX239" s="415"/>
      <c r="DY239" s="415"/>
      <c r="DZ239" s="415"/>
      <c r="EA239" s="415"/>
      <c r="EB239" s="415"/>
      <c r="EC239" s="415"/>
      <c r="ED239" s="415"/>
      <c r="EE239" s="415"/>
      <c r="EF239" s="415"/>
      <c r="EG239" s="415"/>
      <c r="EH239" s="415"/>
      <c r="EI239" s="415"/>
      <c r="EJ239" s="415"/>
      <c r="EK239" s="415"/>
      <c r="EL239" s="415"/>
      <c r="EM239" s="415"/>
      <c r="EN239" s="415"/>
      <c r="EO239" s="415"/>
      <c r="EP239" s="415"/>
      <c r="EQ239" s="415"/>
      <c r="ER239" s="415"/>
      <c r="ES239" s="415"/>
      <c r="ET239" s="415"/>
      <c r="EU239" s="415"/>
      <c r="EV239" s="415"/>
      <c r="EW239" s="415"/>
      <c r="EX239" s="415"/>
      <c r="EY239" s="415"/>
      <c r="EZ239" s="415"/>
      <c r="FA239" s="415"/>
      <c r="FB239" s="415"/>
      <c r="FC239" s="415"/>
      <c r="FD239" s="415"/>
      <c r="FE239" s="415"/>
      <c r="FF239" s="415"/>
      <c r="FG239" s="415"/>
      <c r="FH239" s="415"/>
      <c r="FI239" s="415"/>
      <c r="FJ239" s="415"/>
      <c r="FK239" s="415"/>
      <c r="FL239" s="415"/>
      <c r="FM239" s="415"/>
      <c r="FN239" s="415"/>
      <c r="FO239" s="415"/>
      <c r="FP239" s="415"/>
      <c r="FQ239" s="415"/>
      <c r="FR239" s="415"/>
      <c r="FS239" s="415"/>
      <c r="FT239" s="415"/>
      <c r="FU239" s="415"/>
      <c r="FV239" s="415"/>
      <c r="FW239" s="415"/>
      <c r="FX239" s="415"/>
      <c r="FY239" s="415"/>
      <c r="FZ239" s="415"/>
      <c r="GA239" s="415"/>
      <c r="GB239" s="415"/>
      <c r="GC239" s="415"/>
      <c r="GD239" s="415"/>
      <c r="GE239" s="415"/>
      <c r="GF239" s="415"/>
      <c r="GG239" s="415"/>
      <c r="GH239" s="415"/>
      <c r="GI239" s="415"/>
      <c r="GJ239" s="415"/>
      <c r="GK239" s="415"/>
      <c r="GL239" s="415"/>
      <c r="GM239" s="415"/>
      <c r="GN239" s="415"/>
      <c r="GO239" s="415"/>
      <c r="GP239" s="415"/>
      <c r="GQ239" s="415"/>
      <c r="GR239" s="415"/>
      <c r="GS239" s="415"/>
      <c r="GT239" s="415"/>
      <c r="GU239" s="415"/>
      <c r="GV239" s="415"/>
      <c r="GW239" s="415"/>
      <c r="GX239" s="415"/>
      <c r="GY239" s="415"/>
      <c r="GZ239" s="415"/>
      <c r="HA239" s="415"/>
      <c r="HB239" s="415"/>
      <c r="HC239" s="415"/>
      <c r="HD239" s="415"/>
      <c r="HE239" s="415"/>
      <c r="HF239" s="415"/>
      <c r="HG239" s="415"/>
      <c r="HH239" s="415"/>
      <c r="HI239" s="415"/>
      <c r="HJ239" s="415"/>
      <c r="HK239" s="415"/>
      <c r="HL239" s="415"/>
      <c r="HM239" s="415"/>
      <c r="HN239" s="415"/>
      <c r="HO239" s="415"/>
      <c r="HP239" s="415"/>
      <c r="HQ239" s="415"/>
      <c r="HR239" s="415"/>
      <c r="HS239" s="415"/>
      <c r="HT239" s="415"/>
      <c r="HU239" s="415"/>
      <c r="HV239" s="415"/>
      <c r="HW239" s="415"/>
      <c r="HX239" s="415"/>
      <c r="HY239" s="415"/>
      <c r="HZ239" s="415"/>
      <c r="IA239" s="415"/>
      <c r="IB239" s="415"/>
      <c r="IC239" s="415"/>
      <c r="ID239" s="415"/>
      <c r="IE239" s="415"/>
      <c r="IF239" s="415"/>
      <c r="IG239" s="415"/>
      <c r="IH239" s="415"/>
      <c r="II239" s="415"/>
      <c r="IJ239" s="415"/>
      <c r="IK239" s="415"/>
      <c r="IL239" s="415"/>
      <c r="IM239" s="415"/>
      <c r="IN239" s="415"/>
      <c r="IO239" s="85"/>
    </row>
    <row r="240" spans="1:249" ht="12.95" customHeight="1">
      <c r="A240" s="1"/>
      <c r="B240" s="3"/>
      <c r="C240" s="1" t="s">
        <v>613</v>
      </c>
      <c r="D240" s="1"/>
      <c r="E240" s="1"/>
      <c r="F240" s="1"/>
      <c r="G240" s="101" t="str">
        <f>_FCY</f>
        <v>USD</v>
      </c>
      <c r="H240" s="7">
        <f>H239</f>
        <v>-12373257.068798954</v>
      </c>
      <c r="I240" s="415">
        <f ca="1">H240+I239</f>
        <v>-10970593.581237111</v>
      </c>
      <c r="J240" s="415">
        <f ca="1">I240+J239</f>
        <v>-9432243.312841583</v>
      </c>
      <c r="K240" s="415">
        <f t="shared" ref="K240:AB240" ca="1" si="450">J240+K239</f>
        <v>-7977125.9631786225</v>
      </c>
      <c r="L240" s="415">
        <f t="shared" ca="1" si="450"/>
        <v>-6969812.0571398726</v>
      </c>
      <c r="M240" s="415">
        <f t="shared" ca="1" si="450"/>
        <v>-6589730.2297034822</v>
      </c>
      <c r="N240" s="415">
        <f t="shared" ca="1" si="450"/>
        <v>-6282279.0976968259</v>
      </c>
      <c r="O240" s="415">
        <f t="shared" ca="1" si="450"/>
        <v>-6045919.0383844348</v>
      </c>
      <c r="P240" s="415">
        <f t="shared" ca="1" si="450"/>
        <v>-5758645.1001599338</v>
      </c>
      <c r="Q240" s="415">
        <f t="shared" ca="1" si="450"/>
        <v>-5538680.0627047066</v>
      </c>
      <c r="R240" s="415">
        <f t="shared" ca="1" si="450"/>
        <v>-5383604.086080526</v>
      </c>
      <c r="S240" s="415">
        <f t="shared" ca="1" si="450"/>
        <v>-5290636.5717704967</v>
      </c>
      <c r="T240" s="415">
        <f t="shared" ca="1" si="450"/>
        <v>-5192805.7699720236</v>
      </c>
      <c r="U240" s="415">
        <f t="shared" ca="1" si="450"/>
        <v>-4269307.6762444125</v>
      </c>
      <c r="V240" s="415">
        <f t="shared" ca="1" si="450"/>
        <v>-3389083.2542702053</v>
      </c>
      <c r="W240" s="415">
        <f t="shared" ca="1" si="450"/>
        <v>-2547908.453275892</v>
      </c>
      <c r="X240" s="415">
        <f t="shared" ca="1" si="450"/>
        <v>-1744745.6195398117</v>
      </c>
      <c r="Y240" s="415">
        <f t="shared" ca="1" si="450"/>
        <v>-981734.27784274251</v>
      </c>
      <c r="Z240" s="415">
        <f t="shared" ca="1" si="450"/>
        <v>-256958.39504609467</v>
      </c>
      <c r="AA240" s="415">
        <f t="shared" ca="1" si="450"/>
        <v>429555.17396662221</v>
      </c>
      <c r="AB240" s="437">
        <f t="shared" ca="1" si="450"/>
        <v>1080353.1242997209</v>
      </c>
      <c r="AC240" s="415"/>
      <c r="AD240" s="415"/>
      <c r="AE240" s="415"/>
      <c r="AF240" s="415"/>
      <c r="AG240" s="415"/>
      <c r="AH240" s="415"/>
      <c r="AI240" s="415"/>
      <c r="AJ240" s="415"/>
      <c r="AK240" s="415"/>
      <c r="AL240" s="415"/>
      <c r="AM240" s="415"/>
      <c r="AN240" s="415"/>
      <c r="AO240" s="415"/>
      <c r="AP240" s="415"/>
      <c r="AQ240" s="415"/>
      <c r="AR240" s="415"/>
      <c r="AS240" s="415"/>
      <c r="AT240" s="415"/>
      <c r="AU240" s="415"/>
      <c r="AV240" s="415"/>
      <c r="AW240" s="415"/>
      <c r="AX240" s="415"/>
      <c r="AY240" s="415"/>
      <c r="AZ240" s="415"/>
      <c r="BA240" s="415"/>
      <c r="BB240" s="415"/>
      <c r="BC240" s="415"/>
      <c r="BD240" s="415"/>
      <c r="BE240" s="415"/>
      <c r="BF240" s="415"/>
      <c r="BG240" s="415"/>
      <c r="BH240" s="415"/>
      <c r="BI240" s="415"/>
      <c r="BJ240" s="415"/>
      <c r="BK240" s="415"/>
      <c r="BL240" s="415"/>
      <c r="BM240" s="415"/>
      <c r="BN240" s="415"/>
      <c r="BO240" s="415"/>
      <c r="BP240" s="415"/>
      <c r="BQ240" s="415"/>
      <c r="BR240" s="415"/>
      <c r="BS240" s="415"/>
      <c r="BT240" s="415"/>
      <c r="BU240" s="415"/>
      <c r="BV240" s="415"/>
      <c r="BW240" s="415"/>
      <c r="BX240" s="415"/>
      <c r="BY240" s="415"/>
      <c r="BZ240" s="415"/>
      <c r="CA240" s="415"/>
      <c r="CB240" s="415"/>
      <c r="CC240" s="415"/>
      <c r="CD240" s="415"/>
      <c r="CE240" s="415"/>
      <c r="CF240" s="415"/>
      <c r="CG240" s="415"/>
      <c r="CH240" s="415"/>
      <c r="CI240" s="415"/>
      <c r="CJ240" s="415"/>
      <c r="CK240" s="415"/>
      <c r="CL240" s="415"/>
      <c r="CM240" s="415"/>
      <c r="CN240" s="415"/>
      <c r="CO240" s="415"/>
      <c r="CP240" s="415"/>
      <c r="CQ240" s="415"/>
      <c r="CR240" s="415"/>
      <c r="CS240" s="415"/>
      <c r="CT240" s="415"/>
      <c r="CU240" s="415"/>
      <c r="CV240" s="415"/>
      <c r="CW240" s="415"/>
      <c r="CX240" s="415"/>
      <c r="CY240" s="415"/>
      <c r="CZ240" s="415"/>
      <c r="DA240" s="415"/>
      <c r="DB240" s="415"/>
      <c r="DC240" s="415"/>
      <c r="DD240" s="415"/>
      <c r="DE240" s="415"/>
      <c r="DF240" s="415"/>
      <c r="DG240" s="415"/>
      <c r="DH240" s="415"/>
      <c r="DI240" s="415"/>
      <c r="DJ240" s="415"/>
      <c r="DK240" s="415"/>
      <c r="DL240" s="415"/>
      <c r="DM240" s="415"/>
      <c r="DN240" s="415"/>
      <c r="DO240" s="415"/>
      <c r="DP240" s="415"/>
      <c r="DQ240" s="415"/>
      <c r="DR240" s="415"/>
      <c r="DS240" s="415"/>
      <c r="DT240" s="415"/>
      <c r="DU240" s="415"/>
      <c r="DV240" s="415"/>
      <c r="DW240" s="415"/>
      <c r="DX240" s="415"/>
      <c r="DY240" s="415"/>
      <c r="DZ240" s="415"/>
      <c r="EA240" s="415"/>
      <c r="EB240" s="415"/>
      <c r="EC240" s="415"/>
      <c r="ED240" s="415"/>
      <c r="EE240" s="415"/>
      <c r="EF240" s="415"/>
      <c r="EG240" s="415"/>
      <c r="EH240" s="415"/>
      <c r="EI240" s="415"/>
      <c r="EJ240" s="415"/>
      <c r="EK240" s="415"/>
      <c r="EL240" s="415"/>
      <c r="EM240" s="415"/>
      <c r="EN240" s="415"/>
      <c r="EO240" s="415"/>
      <c r="EP240" s="415"/>
      <c r="EQ240" s="415"/>
      <c r="ER240" s="415"/>
      <c r="ES240" s="415"/>
      <c r="ET240" s="415"/>
      <c r="EU240" s="415"/>
      <c r="EV240" s="415"/>
      <c r="EW240" s="415"/>
      <c r="EX240" s="415"/>
      <c r="EY240" s="415"/>
      <c r="EZ240" s="415"/>
      <c r="FA240" s="415"/>
      <c r="FB240" s="415"/>
      <c r="FC240" s="415"/>
      <c r="FD240" s="415"/>
      <c r="FE240" s="415"/>
      <c r="FF240" s="415"/>
      <c r="FG240" s="415"/>
      <c r="FH240" s="415"/>
      <c r="FI240" s="415"/>
      <c r="FJ240" s="415"/>
      <c r="FK240" s="415"/>
      <c r="FL240" s="415"/>
      <c r="FM240" s="415"/>
      <c r="FN240" s="415"/>
      <c r="FO240" s="415"/>
      <c r="FP240" s="415"/>
      <c r="FQ240" s="415"/>
      <c r="FR240" s="415"/>
      <c r="FS240" s="415"/>
      <c r="FT240" s="415"/>
      <c r="FU240" s="415"/>
      <c r="FV240" s="415"/>
      <c r="FW240" s="415"/>
      <c r="FX240" s="415"/>
      <c r="FY240" s="415"/>
      <c r="FZ240" s="415"/>
      <c r="GA240" s="415"/>
      <c r="GB240" s="415"/>
      <c r="GC240" s="415"/>
      <c r="GD240" s="415"/>
      <c r="GE240" s="415"/>
      <c r="GF240" s="415"/>
      <c r="GG240" s="415"/>
      <c r="GH240" s="415"/>
      <c r="GI240" s="415"/>
      <c r="GJ240" s="415"/>
      <c r="GK240" s="415"/>
      <c r="GL240" s="415"/>
      <c r="GM240" s="415"/>
      <c r="GN240" s="415"/>
      <c r="GO240" s="415"/>
      <c r="GP240" s="415"/>
      <c r="GQ240" s="415"/>
      <c r="GR240" s="415"/>
      <c r="GS240" s="415"/>
      <c r="GT240" s="415"/>
      <c r="GU240" s="415"/>
      <c r="GV240" s="415"/>
      <c r="GW240" s="415"/>
      <c r="GX240" s="415"/>
      <c r="GY240" s="415"/>
      <c r="GZ240" s="415"/>
      <c r="HA240" s="415"/>
      <c r="HB240" s="415"/>
      <c r="HC240" s="415"/>
      <c r="HD240" s="415"/>
      <c r="HE240" s="415"/>
      <c r="HF240" s="415"/>
      <c r="HG240" s="415"/>
      <c r="HH240" s="415"/>
      <c r="HI240" s="415"/>
      <c r="HJ240" s="415"/>
      <c r="HK240" s="415"/>
      <c r="HL240" s="415"/>
      <c r="HM240" s="415"/>
      <c r="HN240" s="415"/>
      <c r="HO240" s="415"/>
      <c r="HP240" s="415"/>
      <c r="HQ240" s="415"/>
      <c r="HR240" s="415"/>
      <c r="HS240" s="415"/>
      <c r="HT240" s="415"/>
      <c r="HU240" s="415"/>
      <c r="HV240" s="415"/>
      <c r="HW240" s="415"/>
      <c r="HX240" s="415"/>
      <c r="HY240" s="415"/>
      <c r="HZ240" s="415"/>
      <c r="IA240" s="415"/>
      <c r="IB240" s="415"/>
      <c r="IC240" s="415"/>
      <c r="ID240" s="415"/>
      <c r="IE240" s="415"/>
      <c r="IF240" s="415"/>
      <c r="IG240" s="415"/>
      <c r="IH240" s="415"/>
      <c r="II240" s="415"/>
      <c r="IJ240" s="415"/>
      <c r="IK240" s="415"/>
      <c r="IL240" s="415"/>
      <c r="IM240" s="415"/>
      <c r="IN240" s="415"/>
      <c r="IO240" s="85"/>
    </row>
    <row r="241" spans="1:249" ht="12.95" customHeight="1">
      <c r="A241" s="1"/>
      <c r="B241" s="3"/>
      <c r="C241" s="1"/>
      <c r="D241" s="1"/>
      <c r="E241" s="1"/>
      <c r="F241" s="1"/>
      <c r="H241" s="7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  <c r="Z241" s="85"/>
      <c r="AA241" s="85"/>
      <c r="AB241" s="92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  <c r="AX241" s="85"/>
      <c r="AY241" s="85"/>
      <c r="AZ241" s="85"/>
      <c r="BA241" s="85"/>
      <c r="BB241" s="85"/>
      <c r="BC241" s="85"/>
      <c r="BD241" s="85"/>
      <c r="BE241" s="85"/>
      <c r="BF241" s="85"/>
      <c r="BG241" s="85"/>
      <c r="BH241" s="85"/>
      <c r="BI241" s="85"/>
      <c r="BJ241" s="85"/>
      <c r="BK241" s="85"/>
      <c r="BL241" s="85"/>
      <c r="BM241" s="85"/>
      <c r="BN241" s="85"/>
      <c r="BO241" s="85"/>
      <c r="BP241" s="85"/>
      <c r="BQ241" s="85"/>
      <c r="BR241" s="85"/>
      <c r="BS241" s="85"/>
      <c r="BT241" s="85"/>
      <c r="BU241" s="85"/>
      <c r="BV241" s="85"/>
      <c r="BW241" s="85"/>
      <c r="BX241" s="85"/>
      <c r="BY241" s="85"/>
      <c r="BZ241" s="85"/>
      <c r="CA241" s="85"/>
      <c r="CB241" s="85"/>
      <c r="CC241" s="85"/>
      <c r="CD241" s="85"/>
      <c r="CE241" s="85"/>
      <c r="CF241" s="85"/>
      <c r="CG241" s="85"/>
      <c r="CH241" s="85"/>
      <c r="CI241" s="85"/>
      <c r="CJ241" s="85"/>
      <c r="CK241" s="85"/>
      <c r="CL241" s="85"/>
      <c r="CM241" s="85"/>
      <c r="CN241" s="85"/>
      <c r="CO241" s="85"/>
      <c r="CP241" s="85"/>
      <c r="CQ241" s="85"/>
      <c r="CR241" s="85"/>
      <c r="CS241" s="85"/>
      <c r="CT241" s="85"/>
      <c r="CU241" s="85"/>
      <c r="CV241" s="85"/>
      <c r="CW241" s="85"/>
      <c r="CX241" s="85"/>
      <c r="CY241" s="85"/>
      <c r="CZ241" s="85"/>
      <c r="DA241" s="85"/>
      <c r="DB241" s="85"/>
      <c r="DC241" s="85"/>
      <c r="DD241" s="85"/>
      <c r="DE241" s="85"/>
      <c r="DF241" s="85"/>
      <c r="DG241" s="85"/>
      <c r="DH241" s="85"/>
      <c r="DI241" s="85"/>
      <c r="DJ241" s="85"/>
      <c r="DK241" s="85"/>
      <c r="DL241" s="85"/>
      <c r="DM241" s="85"/>
      <c r="DN241" s="85"/>
      <c r="DO241" s="85"/>
      <c r="DP241" s="85"/>
      <c r="DQ241" s="85"/>
      <c r="DR241" s="85"/>
      <c r="DS241" s="85"/>
      <c r="DT241" s="85"/>
      <c r="DU241" s="85"/>
      <c r="DV241" s="85"/>
      <c r="DW241" s="85"/>
      <c r="DX241" s="85"/>
      <c r="DY241" s="85"/>
      <c r="DZ241" s="85"/>
      <c r="EA241" s="85"/>
      <c r="EB241" s="85"/>
      <c r="EC241" s="85"/>
      <c r="ED241" s="85"/>
      <c r="EE241" s="85"/>
      <c r="EF241" s="85"/>
      <c r="EG241" s="85"/>
      <c r="EH241" s="85"/>
      <c r="EI241" s="85"/>
      <c r="EJ241" s="85"/>
      <c r="EK241" s="85"/>
      <c r="EL241" s="85"/>
      <c r="EM241" s="85"/>
      <c r="EN241" s="85"/>
      <c r="EO241" s="85"/>
      <c r="EP241" s="85"/>
      <c r="EQ241" s="85"/>
      <c r="ER241" s="85"/>
      <c r="ES241" s="85"/>
      <c r="ET241" s="85"/>
      <c r="EU241" s="85"/>
      <c r="EV241" s="85"/>
      <c r="EW241" s="85"/>
      <c r="EX241" s="85"/>
      <c r="EY241" s="85"/>
      <c r="EZ241" s="85"/>
      <c r="FA241" s="85"/>
      <c r="FB241" s="85"/>
      <c r="FC241" s="85"/>
      <c r="FD241" s="85"/>
      <c r="FE241" s="85"/>
      <c r="FF241" s="85"/>
      <c r="FG241" s="85"/>
      <c r="FH241" s="85"/>
      <c r="FI241" s="85"/>
      <c r="FJ241" s="85"/>
      <c r="FK241" s="85"/>
      <c r="FL241" s="85"/>
      <c r="FM241" s="85"/>
      <c r="FN241" s="85"/>
      <c r="FO241" s="85"/>
      <c r="FP241" s="85"/>
      <c r="FQ241" s="85"/>
      <c r="FR241" s="85"/>
      <c r="FS241" s="85"/>
      <c r="FT241" s="85"/>
      <c r="FU241" s="85"/>
      <c r="FV241" s="85"/>
      <c r="FW241" s="85"/>
      <c r="FX241" s="85"/>
      <c r="FY241" s="85"/>
      <c r="FZ241" s="85"/>
      <c r="GA241" s="85"/>
      <c r="GB241" s="85"/>
      <c r="GC241" s="85"/>
      <c r="GD241" s="85"/>
      <c r="GE241" s="85"/>
      <c r="GF241" s="85"/>
      <c r="GG241" s="85"/>
      <c r="GH241" s="85"/>
      <c r="GI241" s="85"/>
      <c r="GJ241" s="85"/>
      <c r="GK241" s="85"/>
      <c r="GL241" s="85"/>
      <c r="GM241" s="85"/>
      <c r="GN241" s="85"/>
      <c r="GO241" s="85"/>
      <c r="GP241" s="85"/>
      <c r="GQ241" s="85"/>
      <c r="GR241" s="85"/>
      <c r="GS241" s="85"/>
      <c r="GT241" s="85"/>
      <c r="GU241" s="85"/>
      <c r="GV241" s="85"/>
      <c r="GW241" s="85"/>
      <c r="GX241" s="85"/>
      <c r="GY241" s="85"/>
      <c r="GZ241" s="85"/>
      <c r="HA241" s="85"/>
      <c r="HB241" s="85"/>
      <c r="HC241" s="85"/>
      <c r="HD241" s="85"/>
      <c r="HE241" s="85"/>
      <c r="HF241" s="85"/>
      <c r="HG241" s="85"/>
      <c r="HH241" s="85"/>
      <c r="HI241" s="85"/>
      <c r="HJ241" s="85"/>
      <c r="HK241" s="85"/>
      <c r="HL241" s="85"/>
      <c r="HM241" s="85"/>
      <c r="HN241" s="85"/>
      <c r="HO241" s="85"/>
      <c r="HP241" s="85"/>
      <c r="HQ241" s="85"/>
      <c r="HR241" s="85"/>
      <c r="HS241" s="85"/>
      <c r="HT241" s="85"/>
      <c r="HU241" s="85"/>
      <c r="HV241" s="85"/>
      <c r="HW241" s="85"/>
      <c r="HX241" s="85"/>
      <c r="HY241" s="85"/>
      <c r="HZ241" s="85"/>
      <c r="IA241" s="85"/>
      <c r="IB241" s="85"/>
      <c r="IC241" s="85"/>
      <c r="ID241" s="85"/>
      <c r="IE241" s="85"/>
      <c r="IF241" s="85"/>
      <c r="IG241" s="85"/>
      <c r="IH241" s="85"/>
      <c r="II241" s="85"/>
      <c r="IJ241" s="85"/>
      <c r="IK241" s="85"/>
      <c r="IL241" s="85"/>
      <c r="IM241" s="85"/>
      <c r="IN241" s="85"/>
      <c r="IO241" s="122"/>
    </row>
    <row r="242" spans="1:249" ht="12.95" customHeight="1">
      <c r="A242" s="1"/>
      <c r="B242" s="3"/>
      <c r="C242" s="1"/>
      <c r="D242" s="633" t="str">
        <f>_FCY&amp;" IRR 5Y"</f>
        <v>USD IRR 5Y</v>
      </c>
      <c r="E242" s="634"/>
      <c r="F242" s="634"/>
      <c r="G242" s="635">
        <f ca="1">IFERROR(IRR(H239:M239),0)</f>
        <v>-0.24064390743343067</v>
      </c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  <c r="Z242" s="85"/>
      <c r="AA242" s="85"/>
      <c r="AB242" s="85"/>
      <c r="AC242" s="85"/>
      <c r="AD242" s="85"/>
      <c r="AE242" s="85"/>
      <c r="AF242" s="85"/>
      <c r="AG242" s="85"/>
      <c r="AH242" s="85"/>
      <c r="AI242" s="85"/>
      <c r="AJ242" s="85"/>
      <c r="AK242" s="85"/>
      <c r="AL242" s="85"/>
      <c r="AM242" s="85"/>
      <c r="AN242" s="85"/>
      <c r="AO242" s="85"/>
      <c r="AP242" s="85"/>
      <c r="AQ242" s="85"/>
      <c r="AR242" s="85"/>
      <c r="AS242" s="85"/>
      <c r="AT242" s="85"/>
      <c r="AU242" s="85"/>
      <c r="AV242" s="85"/>
      <c r="AW242" s="85"/>
      <c r="AX242" s="85"/>
      <c r="AY242" s="85"/>
      <c r="AZ242" s="85"/>
      <c r="BA242" s="85"/>
      <c r="BB242" s="85"/>
      <c r="BC242" s="85"/>
      <c r="BD242" s="85"/>
      <c r="BE242" s="85"/>
      <c r="BF242" s="85"/>
      <c r="BG242" s="85"/>
      <c r="BH242" s="85"/>
      <c r="BI242" s="85"/>
      <c r="BJ242" s="85"/>
      <c r="BK242" s="85"/>
      <c r="BL242" s="85"/>
      <c r="BM242" s="85"/>
      <c r="BN242" s="85"/>
      <c r="BO242" s="85"/>
      <c r="BP242" s="85"/>
      <c r="BQ242" s="85"/>
      <c r="BR242" s="85"/>
      <c r="BS242" s="85"/>
      <c r="BT242" s="85"/>
      <c r="BU242" s="85"/>
      <c r="BV242" s="85"/>
      <c r="BW242" s="85"/>
      <c r="BX242" s="85"/>
      <c r="BY242" s="85"/>
      <c r="BZ242" s="85"/>
      <c r="CA242" s="85"/>
      <c r="CB242" s="85"/>
      <c r="CC242" s="85"/>
      <c r="CD242" s="85"/>
      <c r="CE242" s="85"/>
      <c r="CF242" s="85"/>
      <c r="CG242" s="85"/>
      <c r="CH242" s="85"/>
      <c r="CI242" s="85"/>
      <c r="CJ242" s="85"/>
      <c r="CK242" s="85"/>
      <c r="CL242" s="85"/>
      <c r="CM242" s="85"/>
      <c r="CN242" s="85"/>
      <c r="CO242" s="85"/>
      <c r="CP242" s="85"/>
      <c r="CQ242" s="85"/>
      <c r="CR242" s="85"/>
      <c r="CS242" s="85"/>
      <c r="CT242" s="85"/>
      <c r="CU242" s="85"/>
      <c r="CV242" s="85"/>
      <c r="CW242" s="85"/>
      <c r="CX242" s="85"/>
      <c r="CY242" s="85"/>
      <c r="CZ242" s="85"/>
      <c r="DA242" s="85"/>
      <c r="DB242" s="85"/>
      <c r="DC242" s="85"/>
      <c r="DD242" s="85"/>
      <c r="DE242" s="85"/>
      <c r="DF242" s="85"/>
      <c r="DG242" s="85"/>
      <c r="DH242" s="85"/>
      <c r="DI242" s="85"/>
      <c r="DJ242" s="85"/>
      <c r="DK242" s="85"/>
      <c r="DL242" s="85"/>
      <c r="DM242" s="85"/>
      <c r="DN242" s="85"/>
      <c r="DO242" s="85"/>
      <c r="DP242" s="85"/>
      <c r="DQ242" s="85"/>
      <c r="DR242" s="85"/>
      <c r="DS242" s="85"/>
      <c r="DT242" s="85"/>
      <c r="DU242" s="85"/>
      <c r="DV242" s="85"/>
      <c r="DW242" s="85"/>
      <c r="DX242" s="85"/>
      <c r="DY242" s="85"/>
      <c r="DZ242" s="85"/>
      <c r="EA242" s="85"/>
      <c r="EB242" s="85"/>
      <c r="EC242" s="85"/>
      <c r="ED242" s="85"/>
      <c r="EE242" s="85"/>
      <c r="EF242" s="85"/>
      <c r="EG242" s="85"/>
      <c r="EH242" s="85"/>
      <c r="EI242" s="85"/>
      <c r="EJ242" s="85"/>
      <c r="EK242" s="85"/>
      <c r="EL242" s="85"/>
      <c r="EM242" s="85"/>
      <c r="EN242" s="85"/>
      <c r="EO242" s="85"/>
      <c r="EP242" s="85"/>
      <c r="EQ242" s="85"/>
      <c r="ER242" s="85"/>
      <c r="ES242" s="85"/>
      <c r="ET242" s="85"/>
      <c r="EU242" s="85"/>
      <c r="EV242" s="85"/>
      <c r="EW242" s="85"/>
      <c r="EX242" s="85"/>
      <c r="EY242" s="85"/>
      <c r="EZ242" s="85"/>
      <c r="FA242" s="85"/>
      <c r="FB242" s="85"/>
      <c r="FC242" s="85"/>
      <c r="FD242" s="85"/>
      <c r="FE242" s="85"/>
      <c r="FF242" s="85"/>
      <c r="FG242" s="85"/>
      <c r="FH242" s="85"/>
      <c r="FI242" s="85"/>
      <c r="FJ242" s="85"/>
      <c r="FK242" s="85"/>
      <c r="FL242" s="85"/>
      <c r="FM242" s="85"/>
      <c r="FN242" s="85"/>
      <c r="FO242" s="85"/>
      <c r="FP242" s="85"/>
      <c r="FQ242" s="85"/>
      <c r="FR242" s="85"/>
      <c r="FS242" s="85"/>
      <c r="FT242" s="85"/>
      <c r="FU242" s="85"/>
      <c r="FV242" s="85"/>
      <c r="FW242" s="85"/>
      <c r="FX242" s="85"/>
      <c r="FY242" s="85"/>
      <c r="FZ242" s="85"/>
      <c r="GA242" s="85"/>
      <c r="GB242" s="85"/>
      <c r="GC242" s="85"/>
      <c r="GD242" s="85"/>
      <c r="GE242" s="85"/>
      <c r="GF242" s="85"/>
      <c r="GG242" s="85"/>
      <c r="GH242" s="85"/>
      <c r="GI242" s="85"/>
      <c r="GJ242" s="85"/>
      <c r="GK242" s="85"/>
      <c r="GL242" s="85"/>
      <c r="GM242" s="85"/>
      <c r="GN242" s="85"/>
      <c r="GO242" s="85"/>
      <c r="GP242" s="85"/>
      <c r="GQ242" s="85"/>
      <c r="GR242" s="85"/>
      <c r="GS242" s="85"/>
      <c r="GT242" s="85"/>
      <c r="GU242" s="85"/>
      <c r="GV242" s="85"/>
      <c r="GW242" s="85"/>
      <c r="GX242" s="85"/>
      <c r="GY242" s="85"/>
      <c r="GZ242" s="85"/>
      <c r="HA242" s="85"/>
      <c r="HB242" s="85"/>
      <c r="HC242" s="85"/>
      <c r="HD242" s="85"/>
      <c r="HE242" s="85"/>
      <c r="HF242" s="85"/>
      <c r="HG242" s="85"/>
      <c r="HH242" s="85"/>
      <c r="HI242" s="85"/>
      <c r="HJ242" s="85"/>
      <c r="HK242" s="85"/>
      <c r="HL242" s="85"/>
      <c r="HM242" s="85"/>
      <c r="HN242" s="85"/>
      <c r="HO242" s="85"/>
      <c r="HP242" s="85"/>
      <c r="HQ242" s="85"/>
      <c r="HR242" s="85"/>
      <c r="HS242" s="85"/>
      <c r="HT242" s="85"/>
      <c r="HU242" s="85"/>
      <c r="HV242" s="85"/>
      <c r="HW242" s="85"/>
      <c r="HX242" s="85"/>
      <c r="HY242" s="85"/>
      <c r="HZ242" s="85"/>
      <c r="IA242" s="85"/>
      <c r="IB242" s="85"/>
      <c r="IC242" s="85"/>
      <c r="ID242" s="85"/>
      <c r="IE242" s="85"/>
      <c r="IF242" s="85"/>
      <c r="IG242" s="85"/>
      <c r="IH242" s="85"/>
      <c r="II242" s="85"/>
      <c r="IJ242" s="85"/>
      <c r="IK242" s="85"/>
      <c r="IL242" s="85"/>
      <c r="IM242" s="85"/>
      <c r="IN242" s="85"/>
      <c r="IO242" s="122"/>
    </row>
    <row r="243" spans="1:249" ht="12.95" customHeight="1">
      <c r="A243" s="1"/>
      <c r="B243" s="3"/>
      <c r="C243" s="1"/>
      <c r="D243" s="642" t="str">
        <f>_FCY&amp;" IRR 10Y"</f>
        <v>USD IRR 10Y</v>
      </c>
      <c r="E243" s="643"/>
      <c r="F243" s="643"/>
      <c r="G243" s="644">
        <f ca="1">IFERROR(IRR(H239:R239),0)</f>
        <v>-0.13640239103387886</v>
      </c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  <c r="Z243" s="85"/>
      <c r="AA243" s="85"/>
      <c r="AB243" s="85"/>
      <c r="AC243" s="85"/>
      <c r="AD243" s="85"/>
      <c r="AE243" s="85"/>
      <c r="AF243" s="85"/>
      <c r="AG243" s="85"/>
      <c r="AH243" s="85"/>
      <c r="AI243" s="85"/>
      <c r="AJ243" s="85"/>
      <c r="AK243" s="85"/>
      <c r="AL243" s="85"/>
      <c r="AM243" s="85"/>
      <c r="AN243" s="85"/>
      <c r="AO243" s="85"/>
      <c r="AP243" s="85"/>
      <c r="AQ243" s="85"/>
      <c r="AR243" s="85"/>
      <c r="AS243" s="85"/>
      <c r="AT243" s="85"/>
      <c r="AU243" s="85"/>
      <c r="AV243" s="85"/>
      <c r="AW243" s="85"/>
      <c r="AX243" s="85"/>
      <c r="AY243" s="85"/>
      <c r="AZ243" s="85"/>
      <c r="BA243" s="85"/>
      <c r="BB243" s="85"/>
      <c r="BC243" s="85"/>
      <c r="BD243" s="85"/>
      <c r="BE243" s="85"/>
      <c r="BF243" s="85"/>
      <c r="BG243" s="85"/>
      <c r="BH243" s="85"/>
      <c r="BI243" s="85"/>
      <c r="BJ243" s="85"/>
      <c r="BK243" s="85"/>
      <c r="BL243" s="85"/>
      <c r="BM243" s="85"/>
      <c r="BN243" s="85"/>
      <c r="BO243" s="85"/>
      <c r="BP243" s="85"/>
      <c r="BQ243" s="85"/>
      <c r="BR243" s="85"/>
      <c r="BS243" s="85"/>
      <c r="BT243" s="85"/>
      <c r="BU243" s="85"/>
      <c r="BV243" s="85"/>
      <c r="BW243" s="85"/>
      <c r="BX243" s="85"/>
      <c r="BY243" s="85"/>
      <c r="BZ243" s="85"/>
      <c r="CA243" s="85"/>
      <c r="CB243" s="85"/>
      <c r="CC243" s="85"/>
      <c r="CD243" s="85"/>
      <c r="CE243" s="85"/>
      <c r="CF243" s="85"/>
      <c r="CG243" s="85"/>
      <c r="CH243" s="85"/>
      <c r="CI243" s="85"/>
      <c r="CJ243" s="85"/>
      <c r="CK243" s="85"/>
      <c r="CL243" s="85"/>
      <c r="CM243" s="85"/>
      <c r="CN243" s="85"/>
      <c r="CO243" s="85"/>
      <c r="CP243" s="85"/>
      <c r="CQ243" s="85"/>
      <c r="CR243" s="85"/>
      <c r="CS243" s="85"/>
      <c r="CT243" s="85"/>
      <c r="CU243" s="85"/>
      <c r="CV243" s="85"/>
      <c r="CW243" s="85"/>
      <c r="CX243" s="85"/>
      <c r="CY243" s="85"/>
      <c r="CZ243" s="85"/>
      <c r="DA243" s="85"/>
      <c r="DB243" s="85"/>
      <c r="DC243" s="85"/>
      <c r="DD243" s="85"/>
      <c r="DE243" s="85"/>
      <c r="DF243" s="85"/>
      <c r="DG243" s="85"/>
      <c r="DH243" s="85"/>
      <c r="DI243" s="85"/>
      <c r="DJ243" s="85"/>
      <c r="DK243" s="85"/>
      <c r="DL243" s="85"/>
      <c r="DM243" s="85"/>
      <c r="DN243" s="85"/>
      <c r="DO243" s="85"/>
      <c r="DP243" s="85"/>
      <c r="DQ243" s="85"/>
      <c r="DR243" s="85"/>
      <c r="DS243" s="85"/>
      <c r="DT243" s="85"/>
      <c r="DU243" s="85"/>
      <c r="DV243" s="85"/>
      <c r="DW243" s="85"/>
      <c r="DX243" s="85"/>
      <c r="DY243" s="85"/>
      <c r="DZ243" s="85"/>
      <c r="EA243" s="85"/>
      <c r="EB243" s="85"/>
      <c r="EC243" s="85"/>
      <c r="ED243" s="85"/>
      <c r="EE243" s="85"/>
      <c r="EF243" s="85"/>
      <c r="EG243" s="85"/>
      <c r="EH243" s="85"/>
      <c r="EI243" s="85"/>
      <c r="EJ243" s="85"/>
      <c r="EK243" s="85"/>
      <c r="EL243" s="85"/>
      <c r="EM243" s="85"/>
      <c r="EN243" s="85"/>
      <c r="EO243" s="85"/>
      <c r="EP243" s="85"/>
      <c r="EQ243" s="85"/>
      <c r="ER243" s="85"/>
      <c r="ES243" s="85"/>
      <c r="ET243" s="85"/>
      <c r="EU243" s="85"/>
      <c r="EV243" s="85"/>
      <c r="EW243" s="85"/>
      <c r="EX243" s="85"/>
      <c r="EY243" s="85"/>
      <c r="EZ243" s="85"/>
      <c r="FA243" s="85"/>
      <c r="FB243" s="85"/>
      <c r="FC243" s="85"/>
      <c r="FD243" s="85"/>
      <c r="FE243" s="85"/>
      <c r="FF243" s="85"/>
      <c r="FG243" s="85"/>
      <c r="FH243" s="85"/>
      <c r="FI243" s="85"/>
      <c r="FJ243" s="85"/>
      <c r="FK243" s="85"/>
      <c r="FL243" s="85"/>
      <c r="FM243" s="85"/>
      <c r="FN243" s="85"/>
      <c r="FO243" s="85"/>
      <c r="FP243" s="85"/>
      <c r="FQ243" s="85"/>
      <c r="FR243" s="85"/>
      <c r="FS243" s="85"/>
      <c r="FT243" s="85"/>
      <c r="FU243" s="85"/>
      <c r="FV243" s="85"/>
      <c r="FW243" s="85"/>
      <c r="FX243" s="85"/>
      <c r="FY243" s="85"/>
      <c r="FZ243" s="85"/>
      <c r="GA243" s="85"/>
      <c r="GB243" s="85"/>
      <c r="GC243" s="85"/>
      <c r="GD243" s="85"/>
      <c r="GE243" s="85"/>
      <c r="GF243" s="85"/>
      <c r="GG243" s="85"/>
      <c r="GH243" s="85"/>
      <c r="GI243" s="85"/>
      <c r="GJ243" s="85"/>
      <c r="GK243" s="85"/>
      <c r="GL243" s="85"/>
      <c r="GM243" s="85"/>
      <c r="GN243" s="85"/>
      <c r="GO243" s="85"/>
      <c r="GP243" s="85"/>
      <c r="GQ243" s="85"/>
      <c r="GR243" s="85"/>
      <c r="GS243" s="85"/>
      <c r="GT243" s="85"/>
      <c r="GU243" s="85"/>
      <c r="GV243" s="85"/>
      <c r="GW243" s="85"/>
      <c r="GX243" s="85"/>
      <c r="GY243" s="85"/>
      <c r="GZ243" s="85"/>
      <c r="HA243" s="85"/>
      <c r="HB243" s="85"/>
      <c r="HC243" s="85"/>
      <c r="HD243" s="85"/>
      <c r="HE243" s="85"/>
      <c r="HF243" s="85"/>
      <c r="HG243" s="85"/>
      <c r="HH243" s="85"/>
      <c r="HI243" s="85"/>
      <c r="HJ243" s="85"/>
      <c r="HK243" s="85"/>
      <c r="HL243" s="85"/>
      <c r="HM243" s="85"/>
      <c r="HN243" s="85"/>
      <c r="HO243" s="85"/>
      <c r="HP243" s="85"/>
      <c r="HQ243" s="85"/>
      <c r="HR243" s="85"/>
      <c r="HS243" s="85"/>
      <c r="HT243" s="85"/>
      <c r="HU243" s="85"/>
      <c r="HV243" s="85"/>
      <c r="HW243" s="85"/>
      <c r="HX243" s="85"/>
      <c r="HY243" s="85"/>
      <c r="HZ243" s="85"/>
      <c r="IA243" s="85"/>
      <c r="IB243" s="85"/>
      <c r="IC243" s="85"/>
      <c r="ID243" s="85"/>
      <c r="IE243" s="85"/>
      <c r="IF243" s="85"/>
      <c r="IG243" s="85"/>
      <c r="IH243" s="85"/>
      <c r="II243" s="85"/>
      <c r="IJ243" s="85"/>
      <c r="IK243" s="85"/>
      <c r="IL243" s="85"/>
      <c r="IM243" s="85"/>
      <c r="IN243" s="85"/>
      <c r="IO243" s="122"/>
    </row>
    <row r="244" spans="1:249" ht="12.95" customHeight="1">
      <c r="A244" s="1"/>
      <c r="B244" s="3"/>
      <c r="C244" s="1"/>
      <c r="D244" s="636" t="str">
        <f>_FCY&amp;" IRR 15Y"</f>
        <v>USD IRR 15Y</v>
      </c>
      <c r="E244" s="637"/>
      <c r="F244" s="637"/>
      <c r="G244" s="638">
        <f ca="1">IFERROR(IRR(H239:W239),0)</f>
        <v>-3.2922967222507205E-2</v>
      </c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  <c r="Z244" s="85"/>
      <c r="AA244" s="85"/>
      <c r="AB244" s="85"/>
      <c r="AC244" s="85"/>
      <c r="AD244" s="85"/>
      <c r="AE244" s="85"/>
      <c r="AF244" s="85"/>
      <c r="AG244" s="85"/>
      <c r="AH244" s="85"/>
      <c r="AI244" s="85"/>
      <c r="AJ244" s="85"/>
      <c r="AK244" s="85"/>
      <c r="AL244" s="85"/>
      <c r="AM244" s="85"/>
      <c r="AN244" s="85"/>
      <c r="AO244" s="85"/>
      <c r="AP244" s="85"/>
      <c r="AQ244" s="85"/>
      <c r="AR244" s="85"/>
      <c r="AS244" s="85"/>
      <c r="AT244" s="85"/>
      <c r="AU244" s="85"/>
      <c r="AV244" s="85"/>
      <c r="AW244" s="85"/>
      <c r="AX244" s="85"/>
      <c r="AY244" s="85"/>
      <c r="AZ244" s="85"/>
      <c r="BA244" s="85"/>
      <c r="BB244" s="85"/>
      <c r="BC244" s="85"/>
      <c r="BD244" s="85"/>
      <c r="BE244" s="85"/>
      <c r="BF244" s="85"/>
      <c r="BG244" s="85"/>
      <c r="BH244" s="85"/>
      <c r="BI244" s="85"/>
      <c r="BJ244" s="85"/>
      <c r="BK244" s="85"/>
      <c r="BL244" s="85"/>
      <c r="BM244" s="85"/>
      <c r="BN244" s="85"/>
      <c r="BO244" s="85"/>
      <c r="BP244" s="85"/>
      <c r="BQ244" s="85"/>
      <c r="BR244" s="85"/>
      <c r="BS244" s="85"/>
      <c r="BT244" s="85"/>
      <c r="BU244" s="85"/>
      <c r="BV244" s="85"/>
      <c r="BW244" s="85"/>
      <c r="BX244" s="85"/>
      <c r="BY244" s="85"/>
      <c r="BZ244" s="85"/>
      <c r="CA244" s="85"/>
      <c r="CB244" s="85"/>
      <c r="CC244" s="85"/>
      <c r="CD244" s="85"/>
      <c r="CE244" s="85"/>
      <c r="CF244" s="85"/>
      <c r="CG244" s="85"/>
      <c r="CH244" s="85"/>
      <c r="CI244" s="85"/>
      <c r="CJ244" s="85"/>
      <c r="CK244" s="85"/>
      <c r="CL244" s="85"/>
      <c r="CM244" s="85"/>
      <c r="CN244" s="85"/>
      <c r="CO244" s="85"/>
      <c r="CP244" s="85"/>
      <c r="CQ244" s="85"/>
      <c r="CR244" s="85"/>
      <c r="CS244" s="85"/>
      <c r="CT244" s="85"/>
      <c r="CU244" s="85"/>
      <c r="CV244" s="85"/>
      <c r="CW244" s="85"/>
      <c r="CX244" s="85"/>
      <c r="CY244" s="85"/>
      <c r="CZ244" s="85"/>
      <c r="DA244" s="85"/>
      <c r="DB244" s="85"/>
      <c r="DC244" s="85"/>
      <c r="DD244" s="85"/>
      <c r="DE244" s="85"/>
      <c r="DF244" s="85"/>
      <c r="DG244" s="85"/>
      <c r="DH244" s="85"/>
      <c r="DI244" s="85"/>
      <c r="DJ244" s="85"/>
      <c r="DK244" s="85"/>
      <c r="DL244" s="85"/>
      <c r="DM244" s="85"/>
      <c r="DN244" s="85"/>
      <c r="DO244" s="85"/>
      <c r="DP244" s="85"/>
      <c r="DQ244" s="85"/>
      <c r="DR244" s="85"/>
      <c r="DS244" s="85"/>
      <c r="DT244" s="85"/>
      <c r="DU244" s="85"/>
      <c r="DV244" s="85"/>
      <c r="DW244" s="85"/>
      <c r="DX244" s="85"/>
      <c r="DY244" s="85"/>
      <c r="DZ244" s="85"/>
      <c r="EA244" s="85"/>
      <c r="EB244" s="85"/>
      <c r="EC244" s="85"/>
      <c r="ED244" s="85"/>
      <c r="EE244" s="85"/>
      <c r="EF244" s="85"/>
      <c r="EG244" s="85"/>
      <c r="EH244" s="85"/>
      <c r="EI244" s="85"/>
      <c r="EJ244" s="85"/>
      <c r="EK244" s="85"/>
      <c r="EL244" s="85"/>
      <c r="EM244" s="85"/>
      <c r="EN244" s="85"/>
      <c r="EO244" s="85"/>
      <c r="EP244" s="85"/>
      <c r="EQ244" s="85"/>
      <c r="ER244" s="85"/>
      <c r="ES244" s="85"/>
      <c r="ET244" s="85"/>
      <c r="EU244" s="85"/>
      <c r="EV244" s="85"/>
      <c r="EW244" s="85"/>
      <c r="EX244" s="85"/>
      <c r="EY244" s="85"/>
      <c r="EZ244" s="85"/>
      <c r="FA244" s="85"/>
      <c r="FB244" s="85"/>
      <c r="FC244" s="85"/>
      <c r="FD244" s="85"/>
      <c r="FE244" s="85"/>
      <c r="FF244" s="85"/>
      <c r="FG244" s="85"/>
      <c r="FH244" s="85"/>
      <c r="FI244" s="85"/>
      <c r="FJ244" s="85"/>
      <c r="FK244" s="85"/>
      <c r="FL244" s="85"/>
      <c r="FM244" s="85"/>
      <c r="FN244" s="85"/>
      <c r="FO244" s="85"/>
      <c r="FP244" s="85"/>
      <c r="FQ244" s="85"/>
      <c r="FR244" s="85"/>
      <c r="FS244" s="85"/>
      <c r="FT244" s="85"/>
      <c r="FU244" s="85"/>
      <c r="FV244" s="85"/>
      <c r="FW244" s="85"/>
      <c r="FX244" s="85"/>
      <c r="FY244" s="85"/>
      <c r="FZ244" s="85"/>
      <c r="GA244" s="85"/>
      <c r="GB244" s="85"/>
      <c r="GC244" s="85"/>
      <c r="GD244" s="85"/>
      <c r="GE244" s="85"/>
      <c r="GF244" s="85"/>
      <c r="GG244" s="85"/>
      <c r="GH244" s="85"/>
      <c r="GI244" s="85"/>
      <c r="GJ244" s="85"/>
      <c r="GK244" s="85"/>
      <c r="GL244" s="85"/>
      <c r="GM244" s="85"/>
      <c r="GN244" s="85"/>
      <c r="GO244" s="85"/>
      <c r="GP244" s="85"/>
      <c r="GQ244" s="85"/>
      <c r="GR244" s="85"/>
      <c r="GS244" s="85"/>
      <c r="GT244" s="85"/>
      <c r="GU244" s="85"/>
      <c r="GV244" s="85"/>
      <c r="GW244" s="85"/>
      <c r="GX244" s="85"/>
      <c r="GY244" s="85"/>
      <c r="GZ244" s="85"/>
      <c r="HA244" s="85"/>
      <c r="HB244" s="85"/>
      <c r="HC244" s="85"/>
      <c r="HD244" s="85"/>
      <c r="HE244" s="85"/>
      <c r="HF244" s="85"/>
      <c r="HG244" s="85"/>
      <c r="HH244" s="85"/>
      <c r="HI244" s="85"/>
      <c r="HJ244" s="85"/>
      <c r="HK244" s="85"/>
      <c r="HL244" s="85"/>
      <c r="HM244" s="85"/>
      <c r="HN244" s="85"/>
      <c r="HO244" s="85"/>
      <c r="HP244" s="85"/>
      <c r="HQ244" s="85"/>
      <c r="HR244" s="85"/>
      <c r="HS244" s="85"/>
      <c r="HT244" s="85"/>
      <c r="HU244" s="85"/>
      <c r="HV244" s="85"/>
      <c r="HW244" s="85"/>
      <c r="HX244" s="85"/>
      <c r="HY244" s="85"/>
      <c r="HZ244" s="85"/>
      <c r="IA244" s="85"/>
      <c r="IB244" s="85"/>
      <c r="IC244" s="85"/>
      <c r="ID244" s="85"/>
      <c r="IE244" s="85"/>
      <c r="IF244" s="85"/>
      <c r="IG244" s="85"/>
      <c r="IH244" s="85"/>
      <c r="II244" s="85"/>
      <c r="IJ244" s="85"/>
      <c r="IK244" s="85"/>
      <c r="IL244" s="85"/>
      <c r="IM244" s="85"/>
      <c r="IN244" s="85"/>
      <c r="IO244" s="122"/>
    </row>
    <row r="245" spans="1:249" ht="12.95" customHeight="1">
      <c r="A245" s="1"/>
      <c r="B245" s="3"/>
      <c r="C245" s="1"/>
      <c r="D245" s="639" t="s">
        <v>614</v>
      </c>
      <c r="E245" s="640"/>
      <c r="F245" s="640"/>
      <c r="G245" s="641">
        <f t="array" aca="1" ref="G245" ca="1">NPV(15%,H239:AB239)</f>
        <v>-6202333.2049638722</v>
      </c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  <c r="Z245" s="85"/>
      <c r="AA245" s="85"/>
      <c r="AB245" s="85"/>
      <c r="AC245" s="85"/>
      <c r="AD245" s="85"/>
      <c r="AE245" s="85"/>
      <c r="AF245" s="85"/>
      <c r="AG245" s="85"/>
      <c r="AH245" s="85"/>
      <c r="AI245" s="85"/>
      <c r="AJ245" s="85"/>
      <c r="AK245" s="85"/>
      <c r="AL245" s="85"/>
      <c r="AM245" s="85"/>
      <c r="AN245" s="85"/>
      <c r="AO245" s="85"/>
      <c r="AP245" s="85"/>
      <c r="AQ245" s="85"/>
      <c r="AR245" s="85"/>
      <c r="AS245" s="85"/>
      <c r="AT245" s="85"/>
      <c r="AU245" s="85"/>
      <c r="AV245" s="85"/>
      <c r="AW245" s="85"/>
      <c r="AX245" s="85"/>
      <c r="AY245" s="85"/>
      <c r="AZ245" s="85"/>
      <c r="BA245" s="85"/>
      <c r="BB245" s="85"/>
      <c r="BC245" s="85"/>
      <c r="BD245" s="85"/>
      <c r="BE245" s="85"/>
      <c r="BF245" s="85"/>
      <c r="BG245" s="85"/>
      <c r="BH245" s="85"/>
      <c r="BI245" s="85"/>
      <c r="BJ245" s="85"/>
      <c r="BK245" s="85"/>
      <c r="BL245" s="85"/>
      <c r="BM245" s="85"/>
      <c r="BN245" s="85"/>
      <c r="BO245" s="85"/>
      <c r="BP245" s="85"/>
      <c r="BQ245" s="85"/>
      <c r="BR245" s="85"/>
      <c r="BS245" s="85"/>
      <c r="BT245" s="85"/>
      <c r="BU245" s="85"/>
      <c r="BV245" s="85"/>
      <c r="BW245" s="85"/>
      <c r="BX245" s="85"/>
      <c r="BY245" s="85"/>
      <c r="BZ245" s="85"/>
      <c r="CA245" s="85"/>
      <c r="CB245" s="85"/>
      <c r="CC245" s="85"/>
      <c r="CD245" s="85"/>
      <c r="CE245" s="85"/>
      <c r="CF245" s="85"/>
      <c r="CG245" s="85"/>
      <c r="CH245" s="85"/>
      <c r="CI245" s="85"/>
      <c r="CJ245" s="85"/>
      <c r="CK245" s="85"/>
      <c r="CL245" s="85"/>
      <c r="CM245" s="85"/>
      <c r="CN245" s="85"/>
      <c r="CO245" s="85"/>
      <c r="CP245" s="85"/>
      <c r="CQ245" s="85"/>
      <c r="CR245" s="85"/>
      <c r="CS245" s="85"/>
      <c r="CT245" s="85"/>
      <c r="CU245" s="85"/>
      <c r="CV245" s="85"/>
      <c r="CW245" s="85"/>
      <c r="CX245" s="85"/>
      <c r="CY245" s="85"/>
      <c r="CZ245" s="85"/>
      <c r="DA245" s="85"/>
      <c r="DB245" s="85"/>
      <c r="DC245" s="85"/>
      <c r="DD245" s="85"/>
      <c r="DE245" s="85"/>
      <c r="DF245" s="85"/>
      <c r="DG245" s="85"/>
      <c r="DH245" s="85"/>
      <c r="DI245" s="85"/>
      <c r="DJ245" s="85"/>
      <c r="DK245" s="85"/>
      <c r="DL245" s="85"/>
      <c r="DM245" s="85"/>
      <c r="DN245" s="85"/>
      <c r="DO245" s="85"/>
      <c r="DP245" s="85"/>
      <c r="DQ245" s="85"/>
      <c r="DR245" s="85"/>
      <c r="DS245" s="85"/>
      <c r="DT245" s="85"/>
      <c r="DU245" s="85"/>
      <c r="DV245" s="85"/>
      <c r="DW245" s="85"/>
      <c r="DX245" s="85"/>
      <c r="DY245" s="85"/>
      <c r="DZ245" s="85"/>
      <c r="EA245" s="85"/>
      <c r="EB245" s="85"/>
      <c r="EC245" s="85"/>
      <c r="ED245" s="85"/>
      <c r="EE245" s="85"/>
      <c r="EF245" s="85"/>
      <c r="EG245" s="85"/>
      <c r="EH245" s="85"/>
      <c r="EI245" s="85"/>
      <c r="EJ245" s="85"/>
      <c r="EK245" s="85"/>
      <c r="EL245" s="85"/>
      <c r="EM245" s="85"/>
      <c r="EN245" s="85"/>
      <c r="EO245" s="85"/>
      <c r="EP245" s="85"/>
      <c r="EQ245" s="85"/>
      <c r="ER245" s="85"/>
      <c r="ES245" s="85"/>
      <c r="ET245" s="85"/>
      <c r="EU245" s="85"/>
      <c r="EV245" s="85"/>
      <c r="EW245" s="85"/>
      <c r="EX245" s="85"/>
      <c r="EY245" s="85"/>
      <c r="EZ245" s="85"/>
      <c r="FA245" s="85"/>
      <c r="FB245" s="85"/>
      <c r="FC245" s="85"/>
      <c r="FD245" s="85"/>
      <c r="FE245" s="85"/>
      <c r="FF245" s="85"/>
      <c r="FG245" s="85"/>
      <c r="FH245" s="85"/>
      <c r="FI245" s="85"/>
      <c r="FJ245" s="85"/>
      <c r="FK245" s="85"/>
      <c r="FL245" s="85"/>
      <c r="FM245" s="85"/>
      <c r="FN245" s="85"/>
      <c r="FO245" s="85"/>
      <c r="FP245" s="85"/>
      <c r="FQ245" s="85"/>
      <c r="FR245" s="85"/>
      <c r="FS245" s="85"/>
      <c r="FT245" s="85"/>
      <c r="FU245" s="85"/>
      <c r="FV245" s="85"/>
      <c r="FW245" s="85"/>
      <c r="FX245" s="85"/>
      <c r="FY245" s="85"/>
      <c r="FZ245" s="85"/>
      <c r="GA245" s="85"/>
      <c r="GB245" s="85"/>
      <c r="GC245" s="85"/>
      <c r="GD245" s="85"/>
      <c r="GE245" s="85"/>
      <c r="GF245" s="85"/>
      <c r="GG245" s="85"/>
      <c r="GH245" s="85"/>
      <c r="GI245" s="85"/>
      <c r="GJ245" s="85"/>
      <c r="GK245" s="85"/>
      <c r="GL245" s="85"/>
      <c r="GM245" s="85"/>
      <c r="GN245" s="85"/>
      <c r="GO245" s="85"/>
      <c r="GP245" s="85"/>
      <c r="GQ245" s="85"/>
      <c r="GR245" s="85"/>
      <c r="GS245" s="85"/>
      <c r="GT245" s="85"/>
      <c r="GU245" s="85"/>
      <c r="GV245" s="85"/>
      <c r="GW245" s="85"/>
      <c r="GX245" s="85"/>
      <c r="GY245" s="85"/>
      <c r="GZ245" s="85"/>
      <c r="HA245" s="85"/>
      <c r="HB245" s="85"/>
      <c r="HC245" s="85"/>
      <c r="HD245" s="85"/>
      <c r="HE245" s="85"/>
      <c r="HF245" s="85"/>
      <c r="HG245" s="85"/>
      <c r="HH245" s="85"/>
      <c r="HI245" s="85"/>
      <c r="HJ245" s="85"/>
      <c r="HK245" s="85"/>
      <c r="HL245" s="85"/>
      <c r="HM245" s="85"/>
      <c r="HN245" s="85"/>
      <c r="HO245" s="85"/>
      <c r="HP245" s="85"/>
      <c r="HQ245" s="85"/>
      <c r="HR245" s="85"/>
      <c r="HS245" s="85"/>
      <c r="HT245" s="85"/>
      <c r="HU245" s="85"/>
      <c r="HV245" s="85"/>
      <c r="HW245" s="85"/>
      <c r="HX245" s="85"/>
      <c r="HY245" s="85"/>
      <c r="HZ245" s="85"/>
      <c r="IA245" s="85"/>
      <c r="IB245" s="85"/>
      <c r="IC245" s="85"/>
      <c r="ID245" s="85"/>
      <c r="IE245" s="85"/>
      <c r="IF245" s="85"/>
      <c r="IG245" s="85"/>
      <c r="IH245" s="85"/>
      <c r="II245" s="85"/>
      <c r="IJ245" s="85"/>
      <c r="IK245" s="85"/>
      <c r="IL245" s="85"/>
      <c r="IM245" s="85"/>
      <c r="IN245" s="85"/>
      <c r="IO245" s="122"/>
    </row>
    <row r="246" spans="1:249" ht="12.75" customHeight="1">
      <c r="A246" s="1"/>
      <c r="B246" s="3"/>
      <c r="C246" s="1"/>
      <c r="D246" s="1"/>
      <c r="E246" s="1"/>
      <c r="F246" s="1"/>
      <c r="H246" s="1"/>
      <c r="I246" s="85"/>
      <c r="J246" s="85"/>
      <c r="K246" s="438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  <c r="Z246" s="85"/>
      <c r="AA246" s="85"/>
      <c r="AB246" s="85"/>
      <c r="AC246" s="85"/>
      <c r="AD246" s="85"/>
      <c r="AE246" s="85"/>
      <c r="AF246" s="85"/>
      <c r="AG246" s="85"/>
      <c r="AH246" s="85"/>
      <c r="AI246" s="85"/>
      <c r="AJ246" s="85"/>
      <c r="AK246" s="85"/>
      <c r="AL246" s="85"/>
      <c r="AM246" s="85"/>
      <c r="AN246" s="85"/>
      <c r="AO246" s="85"/>
      <c r="AP246" s="85"/>
      <c r="AQ246" s="85"/>
      <c r="AR246" s="85"/>
      <c r="AS246" s="85"/>
      <c r="AT246" s="85"/>
      <c r="AU246" s="85"/>
      <c r="AV246" s="85"/>
      <c r="AW246" s="85"/>
      <c r="AX246" s="85"/>
      <c r="AY246" s="85"/>
      <c r="AZ246" s="85"/>
      <c r="BA246" s="85"/>
      <c r="BB246" s="85"/>
      <c r="BC246" s="85"/>
      <c r="BD246" s="85"/>
      <c r="BE246" s="85"/>
      <c r="BF246" s="85"/>
      <c r="BG246" s="85"/>
      <c r="BH246" s="85"/>
      <c r="BI246" s="85"/>
      <c r="BJ246" s="85"/>
      <c r="BK246" s="85"/>
      <c r="BL246" s="85"/>
      <c r="BM246" s="85"/>
      <c r="BN246" s="85"/>
      <c r="BO246" s="85"/>
      <c r="BP246" s="85"/>
      <c r="BQ246" s="85"/>
      <c r="BR246" s="85"/>
      <c r="BS246" s="85"/>
      <c r="BT246" s="85"/>
      <c r="BU246" s="85"/>
      <c r="BV246" s="85"/>
      <c r="BW246" s="85"/>
      <c r="BX246" s="85"/>
      <c r="BY246" s="85"/>
      <c r="BZ246" s="85"/>
      <c r="CA246" s="85"/>
      <c r="CB246" s="85"/>
      <c r="CC246" s="85"/>
      <c r="CD246" s="85"/>
      <c r="CE246" s="85"/>
      <c r="CF246" s="85"/>
      <c r="CG246" s="85"/>
      <c r="CH246" s="85"/>
      <c r="CI246" s="85"/>
      <c r="CJ246" s="85"/>
      <c r="CK246" s="85"/>
      <c r="CL246" s="85"/>
      <c r="CM246" s="85"/>
      <c r="CN246" s="85"/>
      <c r="CO246" s="85"/>
      <c r="CP246" s="85"/>
      <c r="CQ246" s="85"/>
      <c r="CR246" s="85"/>
      <c r="CS246" s="85"/>
      <c r="CT246" s="85"/>
      <c r="CU246" s="85"/>
      <c r="CV246" s="85"/>
      <c r="CW246" s="85"/>
      <c r="CX246" s="85"/>
      <c r="CY246" s="85"/>
      <c r="CZ246" s="85"/>
      <c r="DA246" s="85"/>
      <c r="DB246" s="85"/>
      <c r="DC246" s="85"/>
      <c r="DD246" s="85"/>
      <c r="DE246" s="85"/>
      <c r="DF246" s="85"/>
      <c r="DG246" s="85"/>
      <c r="DH246" s="85"/>
      <c r="DI246" s="85"/>
      <c r="DJ246" s="85"/>
      <c r="DK246" s="85"/>
      <c r="DL246" s="85"/>
      <c r="DM246" s="85"/>
      <c r="DN246" s="85"/>
      <c r="DO246" s="85"/>
      <c r="DP246" s="85"/>
      <c r="DQ246" s="85"/>
      <c r="DR246" s="85"/>
      <c r="DS246" s="85"/>
      <c r="DT246" s="85"/>
      <c r="DU246" s="85"/>
      <c r="DV246" s="85"/>
      <c r="DW246" s="85"/>
      <c r="DX246" s="85"/>
      <c r="DY246" s="85"/>
      <c r="DZ246" s="85"/>
      <c r="EA246" s="85"/>
      <c r="EB246" s="85"/>
      <c r="EC246" s="85"/>
      <c r="ED246" s="85"/>
      <c r="EE246" s="85"/>
      <c r="EF246" s="85"/>
      <c r="EG246" s="85"/>
      <c r="EH246" s="85"/>
      <c r="EI246" s="85"/>
      <c r="EJ246" s="85"/>
      <c r="EK246" s="85"/>
      <c r="EL246" s="85"/>
      <c r="EM246" s="85"/>
      <c r="EN246" s="85"/>
      <c r="EO246" s="85"/>
      <c r="EP246" s="85"/>
      <c r="EQ246" s="85"/>
      <c r="ER246" s="85"/>
      <c r="ES246" s="85"/>
      <c r="ET246" s="85"/>
      <c r="EU246" s="85"/>
      <c r="EV246" s="85"/>
      <c r="EW246" s="85"/>
      <c r="EX246" s="85"/>
      <c r="EY246" s="85"/>
      <c r="EZ246" s="85"/>
      <c r="FA246" s="85"/>
      <c r="FB246" s="85"/>
      <c r="FC246" s="85"/>
      <c r="FD246" s="85"/>
      <c r="FE246" s="85"/>
      <c r="FF246" s="85"/>
      <c r="FG246" s="85"/>
      <c r="FH246" s="85"/>
      <c r="FI246" s="85"/>
      <c r="FJ246" s="85"/>
      <c r="FK246" s="85"/>
      <c r="FL246" s="85"/>
      <c r="FM246" s="85"/>
      <c r="FN246" s="85"/>
      <c r="FO246" s="85"/>
      <c r="FP246" s="85"/>
      <c r="FQ246" s="85"/>
      <c r="FR246" s="85"/>
      <c r="FS246" s="85"/>
      <c r="FT246" s="85"/>
      <c r="FU246" s="85"/>
      <c r="FV246" s="85"/>
      <c r="FW246" s="85"/>
      <c r="FX246" s="85"/>
      <c r="FY246" s="85"/>
      <c r="FZ246" s="85"/>
      <c r="GA246" s="85"/>
      <c r="GB246" s="85"/>
      <c r="GC246" s="85"/>
      <c r="GD246" s="85"/>
      <c r="GE246" s="85"/>
      <c r="GF246" s="85"/>
      <c r="GG246" s="85"/>
      <c r="GH246" s="85"/>
      <c r="GI246" s="85"/>
      <c r="GJ246" s="85"/>
      <c r="GK246" s="85"/>
      <c r="GL246" s="85"/>
      <c r="GM246" s="85"/>
      <c r="GN246" s="85"/>
      <c r="GO246" s="85"/>
      <c r="GP246" s="85"/>
      <c r="GQ246" s="85"/>
      <c r="GR246" s="85"/>
      <c r="GS246" s="85"/>
      <c r="GT246" s="85"/>
      <c r="GU246" s="85"/>
      <c r="GV246" s="85"/>
      <c r="GW246" s="85"/>
      <c r="GX246" s="85"/>
      <c r="GY246" s="85"/>
      <c r="GZ246" s="85"/>
      <c r="HA246" s="85"/>
      <c r="HB246" s="85"/>
      <c r="HC246" s="85"/>
      <c r="HD246" s="85"/>
      <c r="HE246" s="85"/>
      <c r="HF246" s="85"/>
      <c r="HG246" s="85"/>
      <c r="HH246" s="85"/>
      <c r="HI246" s="85"/>
      <c r="HJ246" s="85"/>
      <c r="HK246" s="85"/>
      <c r="HL246" s="85"/>
      <c r="HM246" s="85"/>
      <c r="HN246" s="85"/>
      <c r="HO246" s="85"/>
      <c r="HP246" s="85"/>
      <c r="HQ246" s="85"/>
      <c r="HR246" s="85"/>
      <c r="HS246" s="85"/>
      <c r="HT246" s="85"/>
      <c r="HU246" s="85"/>
      <c r="HV246" s="85"/>
      <c r="HW246" s="85"/>
      <c r="HX246" s="85"/>
      <c r="HY246" s="85"/>
      <c r="HZ246" s="85"/>
      <c r="IA246" s="85"/>
      <c r="IB246" s="85"/>
      <c r="IC246" s="85"/>
      <c r="ID246" s="85"/>
      <c r="IE246" s="85"/>
      <c r="IF246" s="85"/>
      <c r="IG246" s="85"/>
      <c r="IH246" s="85"/>
      <c r="II246" s="85"/>
      <c r="IJ246" s="85"/>
      <c r="IK246" s="85"/>
      <c r="IL246" s="85"/>
      <c r="IM246" s="85"/>
      <c r="IN246" s="85"/>
      <c r="IO246" s="122"/>
    </row>
    <row r="247" spans="1:249" ht="12.75" customHeight="1">
      <c r="A247" s="1"/>
      <c r="B247" s="3"/>
      <c r="C247" s="1"/>
      <c r="D247" s="1"/>
      <c r="E247" s="1"/>
      <c r="F247" s="1"/>
      <c r="H247" s="1"/>
      <c r="I247" s="85"/>
      <c r="J247" s="85"/>
      <c r="K247" s="438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  <c r="Z247" s="85"/>
      <c r="AA247" s="85"/>
      <c r="AB247" s="85"/>
      <c r="AC247" s="85"/>
      <c r="AD247" s="85"/>
      <c r="AE247" s="85"/>
      <c r="AF247" s="85"/>
      <c r="AG247" s="85"/>
      <c r="AH247" s="85"/>
      <c r="AI247" s="85"/>
      <c r="AJ247" s="85"/>
      <c r="AK247" s="85"/>
      <c r="AL247" s="85"/>
      <c r="AM247" s="85"/>
      <c r="AN247" s="85"/>
      <c r="AO247" s="85"/>
      <c r="AP247" s="85"/>
      <c r="AQ247" s="85"/>
      <c r="AR247" s="85"/>
      <c r="AS247" s="85"/>
      <c r="AT247" s="85"/>
      <c r="AU247" s="85"/>
      <c r="AV247" s="85"/>
      <c r="AW247" s="85"/>
      <c r="AX247" s="85"/>
      <c r="AY247" s="85"/>
      <c r="AZ247" s="85"/>
      <c r="BA247" s="85"/>
      <c r="BB247" s="85"/>
      <c r="BC247" s="85"/>
      <c r="BD247" s="85"/>
      <c r="BE247" s="85"/>
      <c r="BF247" s="85"/>
      <c r="BG247" s="85"/>
      <c r="BH247" s="85"/>
      <c r="BI247" s="85"/>
      <c r="BJ247" s="85"/>
      <c r="BK247" s="85"/>
      <c r="BL247" s="85"/>
      <c r="BM247" s="85"/>
      <c r="BN247" s="85"/>
      <c r="BO247" s="85"/>
      <c r="BP247" s="85"/>
      <c r="BQ247" s="85"/>
      <c r="BR247" s="85"/>
      <c r="BS247" s="85"/>
      <c r="BT247" s="85"/>
      <c r="BU247" s="85"/>
      <c r="BV247" s="85"/>
      <c r="BW247" s="85"/>
      <c r="BX247" s="85"/>
      <c r="BY247" s="85"/>
      <c r="BZ247" s="85"/>
      <c r="CA247" s="85"/>
      <c r="CB247" s="85"/>
      <c r="CC247" s="85"/>
      <c r="CD247" s="85"/>
      <c r="CE247" s="85"/>
      <c r="CF247" s="85"/>
      <c r="CG247" s="85"/>
      <c r="CH247" s="85"/>
      <c r="CI247" s="85"/>
      <c r="CJ247" s="85"/>
      <c r="CK247" s="85"/>
      <c r="CL247" s="85"/>
      <c r="CM247" s="85"/>
      <c r="CN247" s="85"/>
      <c r="CO247" s="85"/>
      <c r="CP247" s="85"/>
      <c r="CQ247" s="85"/>
      <c r="CR247" s="85"/>
      <c r="CS247" s="85"/>
      <c r="CT247" s="85"/>
      <c r="CU247" s="85"/>
      <c r="CV247" s="85"/>
      <c r="CW247" s="85"/>
      <c r="CX247" s="85"/>
      <c r="CY247" s="85"/>
      <c r="CZ247" s="85"/>
      <c r="DA247" s="85"/>
      <c r="DB247" s="85"/>
      <c r="DC247" s="85"/>
      <c r="DD247" s="85"/>
      <c r="DE247" s="85"/>
      <c r="DF247" s="85"/>
      <c r="DG247" s="85"/>
      <c r="DH247" s="85"/>
      <c r="DI247" s="85"/>
      <c r="DJ247" s="85"/>
      <c r="DK247" s="85"/>
      <c r="DL247" s="85"/>
      <c r="DM247" s="85"/>
      <c r="DN247" s="85"/>
      <c r="DO247" s="85"/>
      <c r="DP247" s="85"/>
      <c r="DQ247" s="85"/>
      <c r="DR247" s="85"/>
      <c r="DS247" s="85"/>
      <c r="DT247" s="85"/>
      <c r="DU247" s="85"/>
      <c r="DV247" s="85"/>
      <c r="DW247" s="85"/>
      <c r="DX247" s="85"/>
      <c r="DY247" s="85"/>
      <c r="DZ247" s="85"/>
      <c r="EA247" s="85"/>
      <c r="EB247" s="85"/>
      <c r="EC247" s="85"/>
      <c r="ED247" s="85"/>
      <c r="EE247" s="85"/>
      <c r="EF247" s="85"/>
      <c r="EG247" s="85"/>
      <c r="EH247" s="85"/>
      <c r="EI247" s="85"/>
      <c r="EJ247" s="85"/>
      <c r="EK247" s="85"/>
      <c r="EL247" s="85"/>
      <c r="EM247" s="85"/>
      <c r="EN247" s="85"/>
      <c r="EO247" s="85"/>
      <c r="EP247" s="85"/>
      <c r="EQ247" s="85"/>
      <c r="ER247" s="85"/>
      <c r="ES247" s="85"/>
      <c r="ET247" s="85"/>
      <c r="EU247" s="85"/>
      <c r="EV247" s="85"/>
      <c r="EW247" s="85"/>
      <c r="EX247" s="85"/>
      <c r="EY247" s="85"/>
      <c r="EZ247" s="85"/>
      <c r="FA247" s="85"/>
      <c r="FB247" s="85"/>
      <c r="FC247" s="85"/>
      <c r="FD247" s="85"/>
      <c r="FE247" s="85"/>
      <c r="FF247" s="85"/>
      <c r="FG247" s="85"/>
      <c r="FH247" s="85"/>
      <c r="FI247" s="85"/>
      <c r="FJ247" s="85"/>
      <c r="FK247" s="85"/>
      <c r="FL247" s="85"/>
      <c r="FM247" s="85"/>
      <c r="FN247" s="85"/>
      <c r="FO247" s="85"/>
      <c r="FP247" s="85"/>
      <c r="FQ247" s="85"/>
      <c r="FR247" s="85"/>
      <c r="FS247" s="85"/>
      <c r="FT247" s="85"/>
      <c r="FU247" s="85"/>
      <c r="FV247" s="85"/>
      <c r="FW247" s="85"/>
      <c r="FX247" s="85"/>
      <c r="FY247" s="85"/>
      <c r="FZ247" s="85"/>
      <c r="GA247" s="85"/>
      <c r="GB247" s="85"/>
      <c r="GC247" s="85"/>
      <c r="GD247" s="85"/>
      <c r="GE247" s="85"/>
      <c r="GF247" s="85"/>
      <c r="GG247" s="85"/>
      <c r="GH247" s="85"/>
      <c r="GI247" s="85"/>
      <c r="GJ247" s="85"/>
      <c r="GK247" s="85"/>
      <c r="GL247" s="85"/>
      <c r="GM247" s="85"/>
      <c r="GN247" s="85"/>
      <c r="GO247" s="85"/>
      <c r="GP247" s="85"/>
      <c r="GQ247" s="85"/>
      <c r="GR247" s="85"/>
      <c r="GS247" s="85"/>
      <c r="GT247" s="85"/>
      <c r="GU247" s="85"/>
      <c r="GV247" s="85"/>
      <c r="GW247" s="85"/>
      <c r="GX247" s="85"/>
      <c r="GY247" s="85"/>
      <c r="GZ247" s="85"/>
      <c r="HA247" s="85"/>
      <c r="HB247" s="85"/>
      <c r="HC247" s="85"/>
      <c r="HD247" s="85"/>
      <c r="HE247" s="85"/>
      <c r="HF247" s="85"/>
      <c r="HG247" s="85"/>
      <c r="HH247" s="85"/>
      <c r="HI247" s="85"/>
      <c r="HJ247" s="85"/>
      <c r="HK247" s="85"/>
      <c r="HL247" s="85"/>
      <c r="HM247" s="85"/>
      <c r="HN247" s="85"/>
      <c r="HO247" s="85"/>
      <c r="HP247" s="85"/>
      <c r="HQ247" s="85"/>
      <c r="HR247" s="85"/>
      <c r="HS247" s="85"/>
      <c r="HT247" s="85"/>
      <c r="HU247" s="85"/>
      <c r="HV247" s="85"/>
      <c r="HW247" s="85"/>
      <c r="HX247" s="85"/>
      <c r="HY247" s="85"/>
      <c r="HZ247" s="85"/>
      <c r="IA247" s="85"/>
      <c r="IB247" s="85"/>
      <c r="IC247" s="85"/>
      <c r="ID247" s="85"/>
      <c r="IE247" s="85"/>
      <c r="IF247" s="85"/>
      <c r="IG247" s="85"/>
      <c r="IH247" s="85"/>
      <c r="II247" s="85"/>
      <c r="IJ247" s="85"/>
      <c r="IK247" s="85"/>
      <c r="IL247" s="85"/>
      <c r="IM247" s="85"/>
      <c r="IN247" s="85"/>
      <c r="IO247" s="122"/>
    </row>
    <row r="248" spans="1:249" ht="12.95" customHeight="1" thickBot="1">
      <c r="A248" s="1"/>
      <c r="B248" s="296" t="str">
        <f>"Net Revenue "&amp;_LCY</f>
        <v>Net Revenue ETB</v>
      </c>
      <c r="C248" s="119"/>
      <c r="D248" s="119"/>
      <c r="E248" s="119"/>
      <c r="F248" s="119"/>
      <c r="G248" s="147" t="str">
        <f t="shared" ref="G248:G256" si="451">_LCY</f>
        <v>ETB</v>
      </c>
      <c r="H248" s="119"/>
      <c r="I248" s="210">
        <f>I$78</f>
        <v>4755434.7526963213</v>
      </c>
      <c r="J248" s="210">
        <f t="shared" ref="J248:BU248" si="452">J$78</f>
        <v>7682030.4873312013</v>
      </c>
      <c r="K248" s="210">
        <f t="shared" si="452"/>
        <v>7125624.4566620169</v>
      </c>
      <c r="L248" s="210">
        <f t="shared" si="452"/>
        <v>8888801.3519276176</v>
      </c>
      <c r="M248" s="210">
        <f t="shared" si="452"/>
        <v>10030031.990781697</v>
      </c>
      <c r="N248" s="210">
        <f t="shared" si="452"/>
        <v>10850164.08649442</v>
      </c>
      <c r="O248" s="210">
        <f t="shared" si="452"/>
        <v>11648789.349613346</v>
      </c>
      <c r="P248" s="210">
        <f t="shared" si="452"/>
        <v>11907860.640952896</v>
      </c>
      <c r="Q248" s="210">
        <f t="shared" si="452"/>
        <v>11184803.502213541</v>
      </c>
      <c r="R248" s="210">
        <f t="shared" si="452"/>
        <v>11645107.367810111</v>
      </c>
      <c r="S248" s="210">
        <f t="shared" si="452"/>
        <v>12881751.724594019</v>
      </c>
      <c r="T248" s="210">
        <f t="shared" si="452"/>
        <v>13322958.262412947</v>
      </c>
      <c r="U248" s="210">
        <f t="shared" si="452"/>
        <v>13418630.306900341</v>
      </c>
      <c r="V248" s="210">
        <f t="shared" si="452"/>
        <v>14035017.757293224</v>
      </c>
      <c r="W248" s="210">
        <f t="shared" si="452"/>
        <v>10981017.844879882</v>
      </c>
      <c r="X248" s="210">
        <f t="shared" si="452"/>
        <v>11832378.964643365</v>
      </c>
      <c r="Y248" s="210">
        <f t="shared" si="452"/>
        <v>12064875.096593864</v>
      </c>
      <c r="Z248" s="210">
        <f t="shared" si="452"/>
        <v>12467037.599813662</v>
      </c>
      <c r="AA248" s="210">
        <f t="shared" si="452"/>
        <v>12952364.791414481</v>
      </c>
      <c r="AB248" s="210">
        <f t="shared" si="452"/>
        <v>12968089.473022189</v>
      </c>
      <c r="AC248" s="210">
        <f t="shared" si="452"/>
        <v>12168374.712674698</v>
      </c>
      <c r="AD248" s="210">
        <f t="shared" si="452"/>
        <v>12679060.872565124</v>
      </c>
      <c r="AE248" s="210">
        <f t="shared" si="452"/>
        <v>14035017.757293224</v>
      </c>
      <c r="AF248" s="210">
        <f t="shared" si="452"/>
        <v>14520344.948894043</v>
      </c>
      <c r="AG248" s="210">
        <f t="shared" si="452"/>
        <v>14632547.250204897</v>
      </c>
      <c r="AH248" s="210">
        <f t="shared" si="452"/>
        <v>15296864.936274339</v>
      </c>
      <c r="AI248" s="210">
        <f t="shared" si="452"/>
        <v>11942034.535740569</v>
      </c>
      <c r="AJ248" s="210">
        <f t="shared" si="452"/>
        <v>12873962.264359489</v>
      </c>
      <c r="AK248" s="210">
        <f t="shared" si="452"/>
        <v>13134277.512625951</v>
      </c>
      <c r="AL248" s="210">
        <f t="shared" si="452"/>
        <v>13572086.763046818</v>
      </c>
      <c r="AM248" s="210">
        <f t="shared" si="452"/>
        <v>14105946.673807718</v>
      </c>
      <c r="AN248" s="210">
        <f t="shared" si="452"/>
        <v>14127813.326697106</v>
      </c>
      <c r="AO248" s="210">
        <f t="shared" si="452"/>
        <v>13243557.587193958</v>
      </c>
      <c r="AP248" s="210">
        <f t="shared" si="452"/>
        <v>13809881.866194334</v>
      </c>
      <c r="AQ248" s="210">
        <f t="shared" si="452"/>
        <v>15296864.936274339</v>
      </c>
      <c r="AR248" s="210">
        <f t="shared" si="452"/>
        <v>15830724.847035239</v>
      </c>
      <c r="AS248" s="210">
        <f t="shared" si="452"/>
        <v>16253188.176355641</v>
      </c>
      <c r="AT248" s="210">
        <f t="shared" si="452"/>
        <v>16677814.103316154</v>
      </c>
      <c r="AU248" s="210">
        <f t="shared" si="452"/>
        <v>12992298.641005963</v>
      </c>
      <c r="AV248" s="210">
        <f t="shared" si="452"/>
        <v>14012621.16420982</v>
      </c>
      <c r="AW248" s="210">
        <f t="shared" si="452"/>
        <v>14303765.915579885</v>
      </c>
      <c r="AX248" s="210">
        <f t="shared" si="452"/>
        <v>14780558.11276588</v>
      </c>
      <c r="AY248" s="210">
        <f t="shared" si="452"/>
        <v>15367804.014602872</v>
      </c>
      <c r="AZ248" s="210">
        <f t="shared" si="452"/>
        <v>15396655.311058154</v>
      </c>
      <c r="BA248" s="210">
        <f t="shared" si="452"/>
        <v>14419176.019327734</v>
      </c>
      <c r="BB248" s="210">
        <f t="shared" si="452"/>
        <v>15046930.704505106</v>
      </c>
      <c r="BC248" s="210">
        <f t="shared" si="452"/>
        <v>16677814.103316154</v>
      </c>
      <c r="BD248" s="210">
        <f t="shared" si="452"/>
        <v>17265060.005153142</v>
      </c>
      <c r="BE248" s="210">
        <f t="shared" si="452"/>
        <v>17416543.880475204</v>
      </c>
      <c r="BF248" s="210">
        <f t="shared" si="452"/>
        <v>18189421.320732865</v>
      </c>
      <c r="BG248" s="210">
        <f t="shared" si="452"/>
        <v>14140392.18938246</v>
      </c>
      <c r="BH248" s="210">
        <f t="shared" si="452"/>
        <v>15257709.0877159</v>
      </c>
      <c r="BI248" s="210">
        <f t="shared" si="452"/>
        <v>15583006.191413773</v>
      </c>
      <c r="BJ248" s="210">
        <f t="shared" si="452"/>
        <v>16102439.731127568</v>
      </c>
      <c r="BK248" s="210">
        <f t="shared" si="452"/>
        <v>16748410.223148257</v>
      </c>
      <c r="BL248" s="210">
        <f t="shared" si="452"/>
        <v>16785184.526439868</v>
      </c>
      <c r="BM248" s="210">
        <f t="shared" si="452"/>
        <v>15704919.428345604</v>
      </c>
      <c r="BN248" s="210">
        <f t="shared" si="452"/>
        <v>16400487.459231516</v>
      </c>
      <c r="BO248" s="210">
        <f t="shared" si="452"/>
        <v>18189421.320732865</v>
      </c>
      <c r="BP248" s="210">
        <f t="shared" si="452"/>
        <v>18835391.812753554</v>
      </c>
      <c r="BQ248" s="210">
        <f t="shared" si="452"/>
        <v>19010084.679113112</v>
      </c>
      <c r="BR248" s="210">
        <f t="shared" si="452"/>
        <v>19844380.550245505</v>
      </c>
      <c r="BS248" s="210">
        <f t="shared" si="452"/>
        <v>15395738.276810406</v>
      </c>
      <c r="BT248" s="210">
        <f t="shared" si="452"/>
        <v>16619497.093926845</v>
      </c>
      <c r="BU248" s="210">
        <f t="shared" si="452"/>
        <v>16982613.67904485</v>
      </c>
      <c r="BV248" s="210">
        <f t="shared" ref="BV248:EG248" si="453">BV$78</f>
        <v>17548700.801679678</v>
      </c>
      <c r="BW248" s="210">
        <f t="shared" si="453"/>
        <v>18259268.342902437</v>
      </c>
      <c r="BX248" s="210">
        <f t="shared" si="453"/>
        <v>18305009.847573552</v>
      </c>
      <c r="BY248" s="210">
        <f t="shared" si="453"/>
        <v>17111428.468619522</v>
      </c>
      <c r="BZ248" s="210">
        <f t="shared" si="453"/>
        <v>17881843.073644366</v>
      </c>
      <c r="CA248" s="210">
        <f t="shared" si="453"/>
        <v>19844380.550245505</v>
      </c>
      <c r="CB248" s="210">
        <f t="shared" si="453"/>
        <v>20554948.091468263</v>
      </c>
      <c r="CC248" s="210">
        <f t="shared" si="453"/>
        <v>20755573.878144328</v>
      </c>
      <c r="CD248" s="210">
        <f t="shared" si="453"/>
        <v>21656636.55758138</v>
      </c>
      <c r="CE248" s="210">
        <f t="shared" si="453"/>
        <v>16768684.316405628</v>
      </c>
      <c r="CF248" s="210">
        <f t="shared" si="453"/>
        <v>18109264.755630851</v>
      </c>
      <c r="CG248" s="210">
        <f t="shared" si="453"/>
        <v>18514247.258863516</v>
      </c>
      <c r="CH248" s="210">
        <f t="shared" si="453"/>
        <v>19131388.834158972</v>
      </c>
      <c r="CI248" s="210">
        <f t="shared" si="453"/>
        <v>19913013.129504003</v>
      </c>
      <c r="CJ248" s="210">
        <f t="shared" si="453"/>
        <v>19968883.044245094</v>
      </c>
      <c r="CK248" s="210">
        <f t="shared" si="453"/>
        <v>18650389.267792795</v>
      </c>
      <c r="CL248" s="210">
        <f t="shared" si="453"/>
        <v>19503399.592922986</v>
      </c>
      <c r="CM248" s="210">
        <f t="shared" si="453"/>
        <v>21656636.55758138</v>
      </c>
      <c r="CN248" s="210">
        <f t="shared" si="453"/>
        <v>22438260.852926418</v>
      </c>
      <c r="CO248" s="210">
        <f t="shared" si="453"/>
        <v>23069909.634919576</v>
      </c>
      <c r="CP248" s="210">
        <f t="shared" si="453"/>
        <v>23641509.063266408</v>
      </c>
      <c r="CQ248" s="210">
        <f t="shared" si="453"/>
        <v>18270593.570556086</v>
      </c>
      <c r="CR248" s="210">
        <f t="shared" si="453"/>
        <v>19739400.081120826</v>
      </c>
      <c r="CS248" s="210">
        <f t="shared" si="453"/>
        <v>20190712.807259768</v>
      </c>
      <c r="CT248" s="210">
        <f t="shared" si="453"/>
        <v>20863736.567501757</v>
      </c>
      <c r="CU248" s="210">
        <f t="shared" si="453"/>
        <v>21723523.292381294</v>
      </c>
      <c r="CV248" s="210">
        <f t="shared" si="453"/>
        <v>21790812.171179499</v>
      </c>
      <c r="CW248" s="210">
        <f t="shared" si="453"/>
        <v>20334637.044498965</v>
      </c>
      <c r="CX248" s="210">
        <f t="shared" si="453"/>
        <v>21278780.374725182</v>
      </c>
      <c r="CY248" s="210">
        <f t="shared" si="453"/>
        <v>23641509.063266408</v>
      </c>
      <c r="CZ248" s="210">
        <f t="shared" si="453"/>
        <v>24501295.788145948</v>
      </c>
      <c r="DA248" s="210">
        <f t="shared" si="453"/>
        <v>24763159.643057816</v>
      </c>
      <c r="DB248" s="210">
        <f t="shared" si="453"/>
        <v>25815829.262016281</v>
      </c>
      <c r="DC248" s="210">
        <f t="shared" si="453"/>
        <v>19913945.791247081</v>
      </c>
      <c r="DD248" s="210">
        <f t="shared" si="453"/>
        <v>21523509.38165614</v>
      </c>
      <c r="DE248" s="210">
        <f t="shared" si="453"/>
        <v>22026076.951621123</v>
      </c>
      <c r="DF248" s="210">
        <f t="shared" si="453"/>
        <v>22760279.516675163</v>
      </c>
      <c r="DG248" s="210">
        <f t="shared" si="453"/>
        <v>23706044.914042655</v>
      </c>
      <c r="DH248" s="210">
        <f t="shared" si="453"/>
        <v>23786186.25193283</v>
      </c>
      <c r="DI248" s="210">
        <f t="shared" si="453"/>
        <v>22178270.041372091</v>
      </c>
      <c r="DJ248" s="210">
        <f t="shared" si="453"/>
        <v>23222951.275833085</v>
      </c>
      <c r="DK248" s="210">
        <f t="shared" si="453"/>
        <v>25815829.262016281</v>
      </c>
      <c r="DL248" s="210">
        <f t="shared" si="453"/>
        <v>26761594.659383774</v>
      </c>
      <c r="DM248" s="210">
        <f t="shared" si="453"/>
        <v>27059442.613726277</v>
      </c>
      <c r="DN248" s="210">
        <f t="shared" si="453"/>
        <v>28198089.945262302</v>
      </c>
      <c r="DO248" s="210">
        <f t="shared" si="453"/>
        <v>21712447.877188943</v>
      </c>
      <c r="DP248" s="210">
        <f t="shared" si="453"/>
        <v>23476538.076866146</v>
      </c>
      <c r="DQ248" s="210">
        <f t="shared" si="453"/>
        <v>24035792.153600395</v>
      </c>
      <c r="DR248" s="210">
        <f t="shared" si="453"/>
        <v>24836985.225387074</v>
      </c>
      <c r="DS248" s="210">
        <f t="shared" si="453"/>
        <v>25877327.162491314</v>
      </c>
      <c r="DT248" s="210">
        <f t="shared" si="453"/>
        <v>25971912.383943267</v>
      </c>
      <c r="DU248" s="210">
        <f t="shared" si="453"/>
        <v>24196774.802553698</v>
      </c>
      <c r="DV248" s="210">
        <f t="shared" si="453"/>
        <v>25352353.910233546</v>
      </c>
      <c r="DW248" s="210">
        <f t="shared" si="453"/>
        <v>28198089.945262302</v>
      </c>
      <c r="DX248" s="210">
        <f t="shared" si="453"/>
        <v>29238431.882366545</v>
      </c>
      <c r="DY248" s="210">
        <f t="shared" si="453"/>
        <v>29576352.231779724</v>
      </c>
      <c r="DZ248" s="210">
        <f t="shared" si="453"/>
        <v>30808610.584685151</v>
      </c>
      <c r="EA248" s="210">
        <f t="shared" si="453"/>
        <v>23681155.54706585</v>
      </c>
      <c r="EB248" s="210">
        <f t="shared" si="453"/>
        <v>25614903.529449377</v>
      </c>
      <c r="EC248" s="210">
        <f t="shared" si="453"/>
        <v>26236834.251118444</v>
      </c>
      <c r="ED248" s="210">
        <f t="shared" si="453"/>
        <v>27111395.3928224</v>
      </c>
      <c r="EE248" s="210">
        <f t="shared" si="453"/>
        <v>28255771.523637064</v>
      </c>
      <c r="EF248" s="210">
        <f t="shared" si="453"/>
        <v>28366566.504495613</v>
      </c>
      <c r="EG248" s="210">
        <f t="shared" si="453"/>
        <v>26407163.927705679</v>
      </c>
      <c r="EH248" s="210">
        <f t="shared" ref="EH248:GS248" si="454">EH$78</f>
        <v>27685052.183414917</v>
      </c>
      <c r="EI248" s="210">
        <f t="shared" si="454"/>
        <v>30808610.584685151</v>
      </c>
      <c r="EJ248" s="210">
        <f t="shared" si="454"/>
        <v>31952986.715499815</v>
      </c>
      <c r="EK248" s="210">
        <f t="shared" si="454"/>
        <v>32893731.408493366</v>
      </c>
      <c r="EL248" s="210">
        <f t="shared" si="454"/>
        <v>33669718.870295115</v>
      </c>
      <c r="EM248" s="210">
        <f t="shared" si="454"/>
        <v>25836607.128038347</v>
      </c>
      <c r="EN248" s="210">
        <f t="shared" si="454"/>
        <v>27956641.109535761</v>
      </c>
      <c r="EO248" s="210">
        <f t="shared" si="454"/>
        <v>28647853.702496205</v>
      </c>
      <c r="EP248" s="210">
        <f t="shared" si="454"/>
        <v>29602782.15924608</v>
      </c>
      <c r="EQ248" s="210">
        <f t="shared" si="454"/>
        <v>30861595.90314221</v>
      </c>
      <c r="ER248" s="210">
        <f t="shared" si="454"/>
        <v>30990559.181211092</v>
      </c>
      <c r="ES248" s="210">
        <f t="shared" si="454"/>
        <v>28828127.547617696</v>
      </c>
      <c r="ET248" s="210">
        <f t="shared" si="454"/>
        <v>30240893.428022325</v>
      </c>
      <c r="EU248" s="210">
        <f t="shared" si="454"/>
        <v>33669718.870295115</v>
      </c>
      <c r="EV248" s="210">
        <f t="shared" si="454"/>
        <v>34928532.614191242</v>
      </c>
      <c r="EW248" s="210">
        <f t="shared" si="454"/>
        <v>35360640.493160397</v>
      </c>
      <c r="EX248" s="210">
        <f t="shared" si="454"/>
        <v>36805950.345823139</v>
      </c>
      <c r="EY248" s="210">
        <f t="shared" si="454"/>
        <v>28196970.668421395</v>
      </c>
      <c r="EZ248" s="210">
        <f t="shared" si="454"/>
        <v>30521564.808987852</v>
      </c>
      <c r="FA248" s="210">
        <f t="shared" si="454"/>
        <v>31289341.900325038</v>
      </c>
      <c r="FB248" s="210">
        <f t="shared" si="454"/>
        <v>32332319.963669211</v>
      </c>
      <c r="FC248" s="210">
        <f t="shared" si="454"/>
        <v>33717015.081954949</v>
      </c>
      <c r="FD248" s="210">
        <f t="shared" si="454"/>
        <v>33866317.926911406</v>
      </c>
      <c r="FE248" s="210">
        <f t="shared" si="454"/>
        <v>31480199.890877981</v>
      </c>
      <c r="FF248" s="210">
        <f t="shared" si="454"/>
        <v>33041685.598403767</v>
      </c>
      <c r="FG248" s="210">
        <f t="shared" si="454"/>
        <v>36805950.345823139</v>
      </c>
      <c r="FH248" s="210">
        <f t="shared" si="454"/>
        <v>38190645.464108884</v>
      </c>
      <c r="FI248" s="210">
        <f t="shared" si="454"/>
        <v>38677873.313504063</v>
      </c>
      <c r="FJ248" s="210">
        <f t="shared" si="454"/>
        <v>40244267.948328897</v>
      </c>
      <c r="FK248" s="210">
        <f t="shared" si="454"/>
        <v>30782205.704221707</v>
      </c>
      <c r="FL248" s="210">
        <f t="shared" si="454"/>
        <v>33331443.857810084</v>
      </c>
      <c r="FM248" s="210">
        <f t="shared" si="454"/>
        <v>34183814.059315704</v>
      </c>
      <c r="FN248" s="210">
        <f t="shared" si="454"/>
        <v>35323274.52795957</v>
      </c>
      <c r="FO248" s="210">
        <f t="shared" si="454"/>
        <v>36846439.158073887</v>
      </c>
      <c r="FP248" s="210">
        <f t="shared" si="454"/>
        <v>37018487.688560717</v>
      </c>
      <c r="FQ248" s="210">
        <f t="shared" si="454"/>
        <v>34385942.447889216</v>
      </c>
      <c r="FR248" s="210">
        <f t="shared" si="454"/>
        <v>36111392.12720231</v>
      </c>
      <c r="FS248" s="210">
        <f t="shared" si="454"/>
        <v>40244267.948328897</v>
      </c>
      <c r="FT248" s="210">
        <f t="shared" si="454"/>
        <v>41767432.578443214</v>
      </c>
      <c r="FU248" s="210">
        <f t="shared" si="454"/>
        <v>42315887.854433477</v>
      </c>
      <c r="FV248" s="210">
        <f t="shared" si="454"/>
        <v>44014303.4394814</v>
      </c>
      <c r="FW248" s="210">
        <f t="shared" si="454"/>
        <v>33614241.142049953</v>
      </c>
      <c r="FX248" s="210">
        <f t="shared" si="454"/>
        <v>36410196.939910702</v>
      </c>
      <c r="FY248" s="210">
        <f t="shared" si="454"/>
        <v>37356010.332653359</v>
      </c>
      <c r="FZ248" s="210">
        <f t="shared" si="454"/>
        <v>38601210.67707514</v>
      </c>
      <c r="GA248" s="210">
        <f t="shared" si="454"/>
        <v>40276691.770200893</v>
      </c>
      <c r="GB248" s="210">
        <f t="shared" si="454"/>
        <v>40474151.324822865</v>
      </c>
      <c r="GC248" s="210">
        <f t="shared" si="454"/>
        <v>37570145.388997756</v>
      </c>
      <c r="GD248" s="210">
        <f t="shared" si="454"/>
        <v>39476346.207328625</v>
      </c>
      <c r="GE248" s="210">
        <f t="shared" si="454"/>
        <v>44014303.4394814</v>
      </c>
      <c r="GF248" s="210">
        <f t="shared" si="454"/>
        <v>45689784.532607153</v>
      </c>
      <c r="GG248" s="210">
        <f t="shared" si="454"/>
        <v>47086513.380349852</v>
      </c>
      <c r="GH248" s="210">
        <f t="shared" si="454"/>
        <v>48148622.914565131</v>
      </c>
      <c r="GI248" s="210">
        <f t="shared" si="454"/>
        <v>36717170.867031336</v>
      </c>
      <c r="GJ248" s="210">
        <f t="shared" si="454"/>
        <v>39784105.765037365</v>
      </c>
      <c r="GK248" s="210">
        <f t="shared" si="454"/>
        <v>40833116.976695076</v>
      </c>
      <c r="GL248" s="210">
        <f t="shared" si="454"/>
        <v>42194220.875918254</v>
      </c>
      <c r="GM248" s="210">
        <f t="shared" si="454"/>
        <v>44037250.078356579</v>
      </c>
      <c r="GN248" s="210">
        <f t="shared" si="454"/>
        <v>44263072.068081543</v>
      </c>
      <c r="GO248" s="210">
        <f t="shared" si="454"/>
        <v>41060049.059033133</v>
      </c>
      <c r="GP248" s="210">
        <f t="shared" si="454"/>
        <v>43165486.438837864</v>
      </c>
      <c r="GQ248" s="210">
        <f t="shared" si="454"/>
        <v>48148622.914565131</v>
      </c>
      <c r="GR248" s="210">
        <f t="shared" si="454"/>
        <v>49991652.117003471</v>
      </c>
      <c r="GS248" s="210">
        <f t="shared" si="454"/>
        <v>50683512.229489118</v>
      </c>
      <c r="GT248" s="210">
        <f t="shared" ref="GT248:IN248" si="455">GT$78</f>
        <v>52683018.793714032</v>
      </c>
      <c r="GU248" s="210">
        <f t="shared" si="455"/>
        <v>40117468.845049664</v>
      </c>
      <c r="GV248" s="210">
        <f t="shared" si="455"/>
        <v>43482049.929233491</v>
      </c>
      <c r="GW248" s="210">
        <f t="shared" si="455"/>
        <v>44645009.565679789</v>
      </c>
      <c r="GX248" s="210">
        <f t="shared" si="455"/>
        <v>46133176.551202454</v>
      </c>
      <c r="GY248" s="210">
        <f t="shared" si="455"/>
        <v>48160508.673884608</v>
      </c>
      <c r="GZ248" s="210">
        <f t="shared" si="455"/>
        <v>48417960.166204892</v>
      </c>
      <c r="HA248" s="210">
        <f t="shared" si="455"/>
        <v>44885587.552628823</v>
      </c>
      <c r="HB248" s="210">
        <f t="shared" si="455"/>
        <v>47210615.97403685</v>
      </c>
      <c r="HC248" s="210">
        <f t="shared" si="455"/>
        <v>52683018.793714032</v>
      </c>
      <c r="HD248" s="210">
        <f t="shared" si="455"/>
        <v>54710350.916396186</v>
      </c>
      <c r="HE248" s="210">
        <f t="shared" si="455"/>
        <v>55485872.725926936</v>
      </c>
      <c r="HF248" s="210">
        <f t="shared" si="455"/>
        <v>57656830.940162435</v>
      </c>
      <c r="HG248" s="210">
        <f t="shared" si="455"/>
        <v>43844225.665435597</v>
      </c>
      <c r="HH248" s="210">
        <f t="shared" si="455"/>
        <v>47535765.189233825</v>
      </c>
      <c r="HI248" s="210">
        <f t="shared" si="455"/>
        <v>48824520.458128735</v>
      </c>
      <c r="HJ248" s="210">
        <f t="shared" si="455"/>
        <v>50452004.473399699</v>
      </c>
      <c r="HK248" s="210">
        <f t="shared" si="455"/>
        <v>52682069.808350064</v>
      </c>
      <c r="HL248" s="210">
        <f t="shared" si="455"/>
        <v>52974766.118706346</v>
      </c>
      <c r="HM248" s="210">
        <f t="shared" si="455"/>
        <v>49079656.574968696</v>
      </c>
      <c r="HN248" s="210">
        <f t="shared" si="455"/>
        <v>51646687.507321507</v>
      </c>
      <c r="HO248" s="210">
        <f t="shared" si="455"/>
        <v>57656830.940162435</v>
      </c>
      <c r="HP248" s="210">
        <f t="shared" si="455"/>
        <v>59886896.275112808</v>
      </c>
      <c r="HQ248" s="210">
        <f t="shared" si="455"/>
        <v>60755169.735682964</v>
      </c>
      <c r="HR248" s="210">
        <f t="shared" si="455"/>
        <v>63113299.81460952</v>
      </c>
      <c r="HS248" s="210">
        <f t="shared" si="455"/>
        <v>47929408.664654166</v>
      </c>
      <c r="HT248" s="210">
        <f t="shared" si="455"/>
        <v>51980127.48858805</v>
      </c>
      <c r="HU248" s="210">
        <f t="shared" si="455"/>
        <v>53407732.936616614</v>
      </c>
      <c r="HV248" s="210">
        <f t="shared" si="455"/>
        <v>55187990.701170504</v>
      </c>
      <c r="HW248" s="210">
        <f t="shared" si="455"/>
        <v>57641062.569615915</v>
      </c>
      <c r="HX248" s="210">
        <f t="shared" si="455"/>
        <v>57973003.163251996</v>
      </c>
      <c r="HY248" s="210">
        <f t="shared" si="455"/>
        <v>53678408.012896404</v>
      </c>
      <c r="HZ248" s="210">
        <f t="shared" si="455"/>
        <v>56512116.690728664</v>
      </c>
      <c r="IA248" s="210">
        <f t="shared" si="455"/>
        <v>63113299.81460952</v>
      </c>
      <c r="IB248" s="210">
        <f t="shared" si="455"/>
        <v>65566371.683054931</v>
      </c>
      <c r="IC248" s="210">
        <f t="shared" si="455"/>
        <v>67634884.421877727</v>
      </c>
      <c r="ID248" s="210">
        <f t="shared" si="455"/>
        <v>69099954.865522861</v>
      </c>
      <c r="IE248" s="210">
        <f t="shared" si="455"/>
        <v>52408147.985428356</v>
      </c>
      <c r="IF248" s="210">
        <f t="shared" si="455"/>
        <v>56853465.30689925</v>
      </c>
      <c r="IG248" s="210">
        <f t="shared" si="455"/>
        <v>58434304.684587047</v>
      </c>
      <c r="IH248" s="210">
        <f t="shared" si="455"/>
        <v>60382114.840739951</v>
      </c>
      <c r="II248" s="210">
        <f t="shared" si="455"/>
        <v>63080493.896029912</v>
      </c>
      <c r="IJ248" s="210">
        <f t="shared" si="455"/>
        <v>63456101.933885962</v>
      </c>
      <c r="IK248" s="210">
        <f t="shared" si="455"/>
        <v>58721573.883638456</v>
      </c>
      <c r="IL248" s="210">
        <f t="shared" si="455"/>
        <v>61849126.814110309</v>
      </c>
      <c r="IM248" s="210">
        <f t="shared" si="455"/>
        <v>69099954.865522861</v>
      </c>
      <c r="IN248" s="210">
        <f t="shared" si="455"/>
        <v>71798333.920812815</v>
      </c>
      <c r="IO248" s="210"/>
    </row>
    <row r="249" spans="1:249" ht="12.95" customHeight="1">
      <c r="A249" s="1"/>
      <c r="B249" s="19" t="s">
        <v>16</v>
      </c>
      <c r="C249" s="1"/>
      <c r="D249" s="1"/>
      <c r="E249" s="1"/>
      <c r="F249" s="1"/>
      <c r="G249" s="101" t="str">
        <f t="shared" si="451"/>
        <v>ETB</v>
      </c>
      <c r="H249" s="1"/>
      <c r="I249" s="211">
        <f ca="1">I$92</f>
        <v>-952535.6657616446</v>
      </c>
      <c r="J249" s="211">
        <f t="shared" ref="J249:BU249" ca="1" si="456">J$92</f>
        <v>-1451469.0337203592</v>
      </c>
      <c r="K249" s="211">
        <f t="shared" ca="1" si="456"/>
        <v>-1664340.0958708816</v>
      </c>
      <c r="L249" s="211">
        <f t="shared" ca="1" si="456"/>
        <v>-2053601.816524602</v>
      </c>
      <c r="M249" s="211">
        <f t="shared" ca="1" si="456"/>
        <v>-2382055.9956487902</v>
      </c>
      <c r="N249" s="211">
        <f t="shared" ca="1" si="456"/>
        <v>-2695630.894693668</v>
      </c>
      <c r="O249" s="211">
        <f t="shared" ca="1" si="456"/>
        <v>-2997363.6586738569</v>
      </c>
      <c r="P249" s="211">
        <f t="shared" ca="1" si="456"/>
        <v>-3250100.0314509468</v>
      </c>
      <c r="Q249" s="211">
        <f t="shared" ca="1" si="456"/>
        <v>-3204477.8578731497</v>
      </c>
      <c r="R249" s="211">
        <f t="shared" ca="1" si="456"/>
        <v>-3230833.2094793166</v>
      </c>
      <c r="S249" s="211">
        <f t="shared" ca="1" si="456"/>
        <v>-3328909.4164399276</v>
      </c>
      <c r="T249" s="211">
        <f t="shared" ca="1" si="456"/>
        <v>-3361261.6216672901</v>
      </c>
      <c r="U249" s="211">
        <f t="shared" ca="1" si="456"/>
        <v>-3715166.4900759216</v>
      </c>
      <c r="V249" s="211">
        <f t="shared" ca="1" si="456"/>
        <v>-3792727.6039860626</v>
      </c>
      <c r="W249" s="211">
        <f t="shared" ca="1" si="456"/>
        <v>-3541764.9213120346</v>
      </c>
      <c r="X249" s="211">
        <f t="shared" ca="1" si="456"/>
        <v>-3618661.5156981903</v>
      </c>
      <c r="Y249" s="211">
        <f t="shared" ca="1" si="456"/>
        <v>-3627417.9992010915</v>
      </c>
      <c r="Z249" s="211">
        <f t="shared" ca="1" si="456"/>
        <v>-3668816.1513065598</v>
      </c>
      <c r="AA249" s="211">
        <f t="shared" ca="1" si="456"/>
        <v>-3707169.6961835488</v>
      </c>
      <c r="AB249" s="211">
        <f t="shared" ca="1" si="456"/>
        <v>-3698795.564108639</v>
      </c>
      <c r="AC249" s="211">
        <f t="shared" ca="1" si="456"/>
        <v>-3645213.9698437979</v>
      </c>
      <c r="AD249" s="211">
        <f t="shared" ca="1" si="456"/>
        <v>-3675954.7433382235</v>
      </c>
      <c r="AE249" s="211">
        <f t="shared" ca="1" si="456"/>
        <v>-3792727.6039860626</v>
      </c>
      <c r="AF249" s="211">
        <f t="shared" ca="1" si="456"/>
        <v>-3831081.1488630511</v>
      </c>
      <c r="AG249" s="211">
        <f t="shared" ca="1" si="456"/>
        <v>-4239437.7048373288</v>
      </c>
      <c r="AH249" s="211">
        <f t="shared" ca="1" si="456"/>
        <v>-4333493.1396961426</v>
      </c>
      <c r="AI249" s="211">
        <f t="shared" ca="1" si="456"/>
        <v>-4034453.6731219403</v>
      </c>
      <c r="AJ249" s="211">
        <f t="shared" ca="1" si="456"/>
        <v>-4126502.9814751907</v>
      </c>
      <c r="AK249" s="211">
        <f t="shared" ca="1" si="456"/>
        <v>-4136307.7695674612</v>
      </c>
      <c r="AL249" s="211">
        <f t="shared" ca="1" si="456"/>
        <v>-4186144.2135049561</v>
      </c>
      <c r="AM249" s="211">
        <f t="shared" ca="1" si="456"/>
        <v>-4231752.2144688945</v>
      </c>
      <c r="AN249" s="211">
        <f t="shared" ca="1" si="456"/>
        <v>-4221186.1832720619</v>
      </c>
      <c r="AO249" s="211">
        <f t="shared" ca="1" si="456"/>
        <v>-4158077.7513733022</v>
      </c>
      <c r="AP249" s="211">
        <f t="shared" ca="1" si="456"/>
        <v>-4194025.0908865891</v>
      </c>
      <c r="AQ249" s="211">
        <f t="shared" ca="1" si="456"/>
        <v>-4333493.1396961426</v>
      </c>
      <c r="AR249" s="211">
        <f t="shared" ca="1" si="456"/>
        <v>-4379101.140660082</v>
      </c>
      <c r="AS249" s="211">
        <f t="shared" ca="1" si="456"/>
        <v>-4764281.8728462867</v>
      </c>
      <c r="AT249" s="211">
        <f t="shared" ca="1" si="456"/>
        <v>-4830302.1361377686</v>
      </c>
      <c r="AU249" s="211">
        <f t="shared" ca="1" si="456"/>
        <v>-4493913.2593649961</v>
      </c>
      <c r="AV249" s="211">
        <f t="shared" ca="1" si="456"/>
        <v>-4597501.7481212635</v>
      </c>
      <c r="AW249" s="211">
        <f t="shared" ca="1" si="456"/>
        <v>-4608467.8516093129</v>
      </c>
      <c r="AX249" s="211">
        <f t="shared" ca="1" si="456"/>
        <v>-4664579.8260243228</v>
      </c>
      <c r="AY249" s="211">
        <f t="shared" ca="1" si="456"/>
        <v>-4715874.8267737227</v>
      </c>
      <c r="AZ249" s="211">
        <f t="shared" ca="1" si="456"/>
        <v>-11901199.710406184</v>
      </c>
      <c r="BA249" s="211">
        <f t="shared" ca="1" si="456"/>
        <v>-11830283.370310275</v>
      </c>
      <c r="BB249" s="211">
        <f t="shared" ca="1" si="456"/>
        <v>-11870651.81914103</v>
      </c>
      <c r="BC249" s="211">
        <f t="shared" ca="1" si="456"/>
        <v>-12027571.834731042</v>
      </c>
      <c r="BD249" s="211">
        <f t="shared" ca="1" si="456"/>
        <v>-12078866.83548044</v>
      </c>
      <c r="BE249" s="211">
        <f t="shared" ca="1" si="456"/>
        <v>-13430853.408957638</v>
      </c>
      <c r="BF249" s="211">
        <f t="shared" ca="1" si="456"/>
        <v>-13542879.619310822</v>
      </c>
      <c r="BG249" s="211">
        <f t="shared" ca="1" si="456"/>
        <v>-13182970.84668855</v>
      </c>
      <c r="BH249" s="211">
        <f t="shared" ca="1" si="456"/>
        <v>-13293454.098363468</v>
      </c>
      <c r="BI249" s="211">
        <f t="shared" ca="1" si="456"/>
        <v>-13305706.204180416</v>
      </c>
      <c r="BJ249" s="211">
        <f t="shared" ca="1" si="456"/>
        <v>-13365322.468805926</v>
      </c>
      <c r="BK249" s="211">
        <f t="shared" ca="1" si="456"/>
        <v>-13420280.634438394</v>
      </c>
      <c r="BL249" s="211">
        <f t="shared" ca="1" si="456"/>
        <v>-13407985.668756969</v>
      </c>
      <c r="BM249" s="211">
        <f t="shared" ca="1" si="456"/>
        <v>-13331502.059185946</v>
      </c>
      <c r="BN249" s="211">
        <f t="shared" ca="1" si="456"/>
        <v>-13375256.240092473</v>
      </c>
      <c r="BO249" s="211">
        <f t="shared" ca="1" si="456"/>
        <v>-13542879.619310822</v>
      </c>
      <c r="BP249" s="211">
        <f t="shared" ca="1" si="456"/>
        <v>-13597837.78494329</v>
      </c>
      <c r="BQ249" s="211">
        <f t="shared" ca="1" si="456"/>
        <v>-15158921.397872515</v>
      </c>
      <c r="BR249" s="211">
        <f t="shared" ca="1" si="456"/>
        <v>-15278293.913489748</v>
      </c>
      <c r="BS249" s="211">
        <f t="shared" ca="1" si="456"/>
        <v>-14890746.533652088</v>
      </c>
      <c r="BT249" s="211">
        <f t="shared" ca="1" si="456"/>
        <v>-15009390.285797341</v>
      </c>
      <c r="BU249" s="211">
        <f t="shared" ca="1" si="456"/>
        <v>-15023066.525408875</v>
      </c>
      <c r="BV249" s="211">
        <f t="shared" ref="BV249:EG249" ca="1" si="457">BV$92</f>
        <v>-15086870.992081592</v>
      </c>
      <c r="BW249" s="211">
        <f t="shared" ca="1" si="457"/>
        <v>-15146120.943946023</v>
      </c>
      <c r="BX249" s="211">
        <f t="shared" ca="1" si="457"/>
        <v>-15133333.185206199</v>
      </c>
      <c r="BY249" s="211">
        <f t="shared" ca="1" si="457"/>
        <v>-15050409.483241946</v>
      </c>
      <c r="BZ249" s="211">
        <f t="shared" ca="1" si="457"/>
        <v>-15098047.854071056</v>
      </c>
      <c r="CA249" s="211">
        <f t="shared" ca="1" si="457"/>
        <v>-15278293.913489748</v>
      </c>
      <c r="CB249" s="211">
        <f t="shared" ca="1" si="457"/>
        <v>-15337543.865354177</v>
      </c>
      <c r="CC249" s="211">
        <f t="shared" ca="1" si="457"/>
        <v>-17130791.737997063</v>
      </c>
      <c r="CD249" s="211">
        <f t="shared" ca="1" si="457"/>
        <v>-17258563.100468267</v>
      </c>
      <c r="CE249" s="211">
        <f t="shared" ca="1" si="457"/>
        <v>-16839753.121494986</v>
      </c>
      <c r="CF249" s="211">
        <f t="shared" ca="1" si="457"/>
        <v>-16967650.3985705</v>
      </c>
      <c r="CG249" s="211">
        <f t="shared" ca="1" si="457"/>
        <v>-16982903.166168571</v>
      </c>
      <c r="CH249" s="211">
        <f t="shared" ca="1" si="457"/>
        <v>-17051472.702507146</v>
      </c>
      <c r="CI249" s="211">
        <f t="shared" ca="1" si="457"/>
        <v>-17115572.11139987</v>
      </c>
      <c r="CJ249" s="211">
        <f t="shared" ca="1" si="457"/>
        <v>-17102194.87006323</v>
      </c>
      <c r="CK249" s="211">
        <f t="shared" ca="1" si="457"/>
        <v>-17012026.912419312</v>
      </c>
      <c r="CL249" s="211">
        <f t="shared" ca="1" si="457"/>
        <v>-17064021.524816938</v>
      </c>
      <c r="CM249" s="211">
        <f t="shared" ca="1" si="457"/>
        <v>-17258563.100468267</v>
      </c>
      <c r="CN249" s="211">
        <f t="shared" ca="1" si="457"/>
        <v>-17322662.509360995</v>
      </c>
      <c r="CO249" s="211">
        <f t="shared" si="457"/>
        <v>-17868803.021692503</v>
      </c>
      <c r="CP249" s="211">
        <f t="shared" si="457"/>
        <v>-17890322.058994975</v>
      </c>
      <c r="CQ249" s="211">
        <f t="shared" si="457"/>
        <v>-17688122.887504701</v>
      </c>
      <c r="CR249" s="211">
        <f t="shared" si="457"/>
        <v>-17743419.132608317</v>
      </c>
      <c r="CS249" s="211">
        <f t="shared" si="457"/>
        <v>-17760409.729357075</v>
      </c>
      <c r="CT249" s="211">
        <f t="shared" si="457"/>
        <v>-17785747.09444854</v>
      </c>
      <c r="CU249" s="211">
        <f t="shared" si="457"/>
        <v>-17818115.535855766</v>
      </c>
      <c r="CV249" s="211">
        <f t="shared" si="457"/>
        <v>-17820648.764234055</v>
      </c>
      <c r="CW249" s="211">
        <f t="shared" si="457"/>
        <v>-17765828.053582549</v>
      </c>
      <c r="CX249" s="211">
        <f t="shared" si="457"/>
        <v>-17801372.27307342</v>
      </c>
      <c r="CY249" s="211">
        <f t="shared" si="457"/>
        <v>-17890322.058994975</v>
      </c>
      <c r="CZ249" s="211">
        <f t="shared" si="457"/>
        <v>-17922690.500402205</v>
      </c>
      <c r="DA249" s="211">
        <f t="shared" si="457"/>
        <v>-20301751.273963802</v>
      </c>
      <c r="DB249" s="211">
        <f t="shared" si="457"/>
        <v>-20341381.189030468</v>
      </c>
      <c r="DC249" s="211">
        <f t="shared" si="457"/>
        <v>-20119192.634836808</v>
      </c>
      <c r="DD249" s="211">
        <f t="shared" si="457"/>
        <v>-20179787.970005147</v>
      </c>
      <c r="DE249" s="211">
        <f t="shared" si="457"/>
        <v>-20198708.160874415</v>
      </c>
      <c r="DF249" s="211">
        <f t="shared" si="457"/>
        <v>-20226348.728029393</v>
      </c>
      <c r="DG249" s="211">
        <f t="shared" si="457"/>
        <v>-20261954.013577346</v>
      </c>
      <c r="DH249" s="211">
        <f t="shared" si="457"/>
        <v>-20264971.099239096</v>
      </c>
      <c r="DI249" s="211">
        <f t="shared" si="457"/>
        <v>-20204437.783076804</v>
      </c>
      <c r="DJ249" s="211">
        <f t="shared" si="457"/>
        <v>-20243766.958962396</v>
      </c>
      <c r="DK249" s="211">
        <f t="shared" si="457"/>
        <v>-20341381.189030468</v>
      </c>
      <c r="DL249" s="211">
        <f t="shared" si="457"/>
        <v>-20376986.474578422</v>
      </c>
      <c r="DM249" s="211">
        <f t="shared" si="457"/>
        <v>-23094698.204401799</v>
      </c>
      <c r="DN249" s="211">
        <f t="shared" si="457"/>
        <v>-23137564.927471388</v>
      </c>
      <c r="DO249" s="211">
        <f t="shared" si="457"/>
        <v>-22893399.579026274</v>
      </c>
      <c r="DP249" s="211">
        <f t="shared" si="457"/>
        <v>-22959812.386543535</v>
      </c>
      <c r="DQ249" s="211">
        <f t="shared" si="457"/>
        <v>-22980866.657667644</v>
      </c>
      <c r="DR249" s="211">
        <f t="shared" si="457"/>
        <v>-23011029.220370203</v>
      </c>
      <c r="DS249" s="211">
        <f t="shared" si="457"/>
        <v>-23050195.03447295</v>
      </c>
      <c r="DT249" s="211">
        <f t="shared" si="457"/>
        <v>-23053755.889868788</v>
      </c>
      <c r="DU249" s="211">
        <f t="shared" si="457"/>
        <v>-22986927.180922359</v>
      </c>
      <c r="DV249" s="211">
        <f t="shared" si="457"/>
        <v>-23030431.335564423</v>
      </c>
      <c r="DW249" s="211">
        <f t="shared" si="457"/>
        <v>-23137564.927471388</v>
      </c>
      <c r="DX249" s="211">
        <f t="shared" si="457"/>
        <v>-23176730.741574135</v>
      </c>
      <c r="DY249" s="211">
        <f t="shared" si="457"/>
        <v>-26282033.369609997</v>
      </c>
      <c r="DZ249" s="211">
        <f t="shared" si="457"/>
        <v>-26328424.272307612</v>
      </c>
      <c r="EA249" s="211">
        <f t="shared" si="457"/>
        <v>-26060096.553244296</v>
      </c>
      <c r="EB249" s="211">
        <f t="shared" si="457"/>
        <v>-26132896.477286972</v>
      </c>
      <c r="EC249" s="211">
        <f t="shared" si="457"/>
        <v>-26156310.339749806</v>
      </c>
      <c r="ED249" s="211">
        <f t="shared" si="457"/>
        <v>-26189234.994496312</v>
      </c>
      <c r="EE249" s="211">
        <f t="shared" si="457"/>
        <v>-26232317.390009332</v>
      </c>
      <c r="EF249" s="211">
        <f t="shared" si="457"/>
        <v>-26236488.495171066</v>
      </c>
      <c r="EG249" s="211">
        <f t="shared" si="457"/>
        <v>-26162722.751103681</v>
      </c>
      <c r="EH249" s="211">
        <f t="shared" ref="EH249:GS249" si="458">EH$92</f>
        <v>-26210831.485436264</v>
      </c>
      <c r="EI249" s="211">
        <f t="shared" si="458"/>
        <v>-26328424.272307612</v>
      </c>
      <c r="EJ249" s="211">
        <f t="shared" si="458"/>
        <v>-26371506.667820636</v>
      </c>
      <c r="EK249" s="211">
        <f t="shared" si="458"/>
        <v>-29941509.242921621</v>
      </c>
      <c r="EL249" s="211">
        <f t="shared" si="458"/>
        <v>-29970722.888542391</v>
      </c>
      <c r="EM249" s="211">
        <f t="shared" si="458"/>
        <v>-29675829.270010374</v>
      </c>
      <c r="EN249" s="211">
        <f t="shared" si="458"/>
        <v>-29755642.314019684</v>
      </c>
      <c r="EO249" s="211">
        <f t="shared" si="458"/>
        <v>-29781664.435166433</v>
      </c>
      <c r="EP249" s="211">
        <f t="shared" si="458"/>
        <v>-29817614.682949957</v>
      </c>
      <c r="EQ249" s="211">
        <f t="shared" si="458"/>
        <v>-29865005.318014283</v>
      </c>
      <c r="ER249" s="211">
        <f t="shared" si="458"/>
        <v>-29869860.406129815</v>
      </c>
      <c r="ES249" s="211">
        <f t="shared" si="458"/>
        <v>-29788451.215218067</v>
      </c>
      <c r="ET249" s="211">
        <f t="shared" si="458"/>
        <v>-29841637.695421532</v>
      </c>
      <c r="EU249" s="211">
        <f t="shared" si="458"/>
        <v>-29970722.888542391</v>
      </c>
      <c r="EV249" s="211">
        <f t="shared" si="458"/>
        <v>-8001500.9677502839</v>
      </c>
      <c r="EW249" s="211">
        <f t="shared" si="458"/>
        <v>-8755980.9950315747</v>
      </c>
      <c r="EX249" s="211">
        <f t="shared" si="458"/>
        <v>-8810392.6600729972</v>
      </c>
      <c r="EY249" s="211">
        <f t="shared" si="458"/>
        <v>-8486289.8957472835</v>
      </c>
      <c r="EZ249" s="211">
        <f t="shared" si="458"/>
        <v>-8573804.0280980207</v>
      </c>
      <c r="FA249" s="211">
        <f t="shared" si="458"/>
        <v>-8602708.5774189495</v>
      </c>
      <c r="FB249" s="211">
        <f t="shared" si="458"/>
        <v>-8641973.6339213178</v>
      </c>
      <c r="FC249" s="211">
        <f t="shared" si="458"/>
        <v>-8694103.3324920759</v>
      </c>
      <c r="FD249" s="211">
        <f t="shared" si="458"/>
        <v>-8699724.1454786733</v>
      </c>
      <c r="FE249" s="211">
        <f t="shared" si="458"/>
        <v>-8609893.819416238</v>
      </c>
      <c r="FF249" s="211">
        <f t="shared" si="458"/>
        <v>-8668679.1636995599</v>
      </c>
      <c r="FG249" s="211">
        <f t="shared" si="458"/>
        <v>-8810392.6600729972</v>
      </c>
      <c r="FH249" s="211">
        <f t="shared" si="458"/>
        <v>-8862522.3586437535</v>
      </c>
      <c r="FI249" s="211">
        <f t="shared" si="458"/>
        <v>-9703332.4331428707</v>
      </c>
      <c r="FJ249" s="211">
        <f t="shared" si="458"/>
        <v>-9762302.584100984</v>
      </c>
      <c r="FK249" s="211">
        <f t="shared" si="458"/>
        <v>-9406083.770205183</v>
      </c>
      <c r="FL249" s="211">
        <f t="shared" si="458"/>
        <v>-9502055.0889285114</v>
      </c>
      <c r="FM249" s="211">
        <f t="shared" si="458"/>
        <v>-9534144.3200440146</v>
      </c>
      <c r="FN249" s="211">
        <f t="shared" si="458"/>
        <v>-9577041.6553341374</v>
      </c>
      <c r="FO249" s="211">
        <f t="shared" si="458"/>
        <v>-9634384.3237619698</v>
      </c>
      <c r="FP249" s="211">
        <f t="shared" si="458"/>
        <v>-9640861.4449097104</v>
      </c>
      <c r="FQ249" s="211">
        <f t="shared" si="458"/>
        <v>-9541753.8593785483</v>
      </c>
      <c r="FR249" s="211">
        <f t="shared" si="458"/>
        <v>-9606711.9649526887</v>
      </c>
      <c r="FS249" s="211">
        <f t="shared" si="458"/>
        <v>-9762302.584100984</v>
      </c>
      <c r="FT249" s="211">
        <f t="shared" si="458"/>
        <v>-9819645.2525288165</v>
      </c>
      <c r="FU249" s="211">
        <f t="shared" si="458"/>
        <v>-10757005.851071473</v>
      </c>
      <c r="FV249" s="211">
        <f t="shared" si="458"/>
        <v>-10820946.202508571</v>
      </c>
      <c r="FW249" s="211">
        <f t="shared" si="458"/>
        <v>-10429414.445428796</v>
      </c>
      <c r="FX249" s="211">
        <f t="shared" si="458"/>
        <v>-10534673.957818849</v>
      </c>
      <c r="FY249" s="211">
        <f t="shared" si="458"/>
        <v>-10570281.050251514</v>
      </c>
      <c r="FZ249" s="211">
        <f t="shared" si="458"/>
        <v>-10617159.18086504</v>
      </c>
      <c r="GA249" s="211">
        <f t="shared" si="458"/>
        <v>-10680236.116135657</v>
      </c>
      <c r="GB249" s="211">
        <f t="shared" si="458"/>
        <v>-10687669.887603778</v>
      </c>
      <c r="GC249" s="211">
        <f t="shared" si="458"/>
        <v>-10578342.605313893</v>
      </c>
      <c r="GD249" s="211">
        <f t="shared" si="458"/>
        <v>-10650105.459651053</v>
      </c>
      <c r="GE249" s="211">
        <f t="shared" si="458"/>
        <v>-10820946.202508571</v>
      </c>
      <c r="GF249" s="211">
        <f t="shared" si="458"/>
        <v>-10884023.137779187</v>
      </c>
      <c r="GG249" s="211">
        <f t="shared" si="458"/>
        <v>-11958788.59508229</v>
      </c>
      <c r="GH249" s="211">
        <f t="shared" si="458"/>
        <v>-11998773.895193923</v>
      </c>
      <c r="GI249" s="211">
        <f t="shared" si="458"/>
        <v>-11568413.347522063</v>
      </c>
      <c r="GJ249" s="211">
        <f t="shared" si="458"/>
        <v>-11683874.426035229</v>
      </c>
      <c r="GK249" s="211">
        <f t="shared" si="458"/>
        <v>-11723366.61282705</v>
      </c>
      <c r="GL249" s="211">
        <f t="shared" si="458"/>
        <v>-11774608.171386041</v>
      </c>
      <c r="GM249" s="211">
        <f t="shared" si="458"/>
        <v>-11843992.800183717</v>
      </c>
      <c r="GN249" s="211">
        <f t="shared" si="458"/>
        <v>-11852494.333914541</v>
      </c>
      <c r="GO249" s="211">
        <f t="shared" si="458"/>
        <v>-11731909.938279776</v>
      </c>
      <c r="GP249" s="211">
        <f t="shared" si="458"/>
        <v>-11811173.463166542</v>
      </c>
      <c r="GQ249" s="211">
        <f t="shared" si="458"/>
        <v>-11998773.895193923</v>
      </c>
      <c r="GR249" s="211">
        <f t="shared" si="458"/>
        <v>-12068158.523991602</v>
      </c>
      <c r="GS249" s="211">
        <f t="shared" si="458"/>
        <v>-13234474.370630832</v>
      </c>
      <c r="GT249" s="211">
        <f t="shared" ref="GT249:IN249" si="459">GT$92</f>
        <v>-13309749.911872242</v>
      </c>
      <c r="GU249" s="211">
        <f t="shared" si="459"/>
        <v>-12836693.913804876</v>
      </c>
      <c r="GV249" s="211">
        <f t="shared" si="459"/>
        <v>-12963360.495797683</v>
      </c>
      <c r="GW249" s="211">
        <f t="shared" si="459"/>
        <v>-13007142.505640365</v>
      </c>
      <c r="GX249" s="211">
        <f t="shared" si="459"/>
        <v>-13063167.615683571</v>
      </c>
      <c r="GY249" s="211">
        <f t="shared" si="459"/>
        <v>-13139490.707361018</v>
      </c>
      <c r="GZ249" s="211">
        <f t="shared" si="459"/>
        <v>-13149182.998836603</v>
      </c>
      <c r="HA249" s="211">
        <f t="shared" si="459"/>
        <v>-13016199.559266681</v>
      </c>
      <c r="HB249" s="211">
        <f t="shared" si="459"/>
        <v>-13103730.041013809</v>
      </c>
      <c r="HC249" s="211">
        <f t="shared" si="459"/>
        <v>-13309749.911872242</v>
      </c>
      <c r="HD249" s="211">
        <f t="shared" si="459"/>
        <v>-13386073.003549688</v>
      </c>
      <c r="HE249" s="211">
        <f t="shared" si="459"/>
        <v>-14687814.006249698</v>
      </c>
      <c r="HF249" s="211">
        <f t="shared" si="459"/>
        <v>-14769544.197844446</v>
      </c>
      <c r="HG249" s="211">
        <f t="shared" si="459"/>
        <v>-14249540.234560613</v>
      </c>
      <c r="HH249" s="211">
        <f t="shared" si="459"/>
        <v>-14388515.840162428</v>
      </c>
      <c r="HI249" s="211">
        <f t="shared" si="459"/>
        <v>-14437033.685579646</v>
      </c>
      <c r="HJ249" s="211">
        <f t="shared" si="459"/>
        <v>-14498303.672036907</v>
      </c>
      <c r="HK249" s="211">
        <f t="shared" si="459"/>
        <v>-14582259.072882097</v>
      </c>
      <c r="HL249" s="211">
        <f t="shared" si="459"/>
        <v>-14593278.228095511</v>
      </c>
      <c r="HM249" s="211">
        <f t="shared" si="459"/>
        <v>-14446638.809978329</v>
      </c>
      <c r="HN249" s="211">
        <f t="shared" si="459"/>
        <v>-14543279.974490434</v>
      </c>
      <c r="HO249" s="211">
        <f t="shared" si="459"/>
        <v>-14769544.197844446</v>
      </c>
      <c r="HP249" s="211">
        <f t="shared" si="459"/>
        <v>-14853499.598689636</v>
      </c>
      <c r="HQ249" s="211">
        <f t="shared" si="459"/>
        <v>-16306972.812066564</v>
      </c>
      <c r="HR249" s="211">
        <f t="shared" si="459"/>
        <v>-16395749.473861447</v>
      </c>
      <c r="HS249" s="211">
        <f t="shared" si="459"/>
        <v>-15824120.630569011</v>
      </c>
      <c r="HT249" s="211">
        <f t="shared" si="459"/>
        <v>-15976618.280411227</v>
      </c>
      <c r="HU249" s="211">
        <f t="shared" si="459"/>
        <v>-16030363.426689951</v>
      </c>
      <c r="HV249" s="211">
        <f t="shared" si="459"/>
        <v>-16097384.895473154</v>
      </c>
      <c r="HW249" s="211">
        <f t="shared" si="459"/>
        <v>-16189735.836402865</v>
      </c>
      <c r="HX249" s="211">
        <f t="shared" si="459"/>
        <v>-16202232.423457401</v>
      </c>
      <c r="HY249" s="211">
        <f t="shared" si="459"/>
        <v>-16040553.547208719</v>
      </c>
      <c r="HZ249" s="211">
        <f t="shared" si="459"/>
        <v>-16147234.344491815</v>
      </c>
      <c r="IA249" s="211">
        <f t="shared" si="459"/>
        <v>-16395749.473861447</v>
      </c>
      <c r="IB249" s="211">
        <f t="shared" si="459"/>
        <v>-16488100.414791157</v>
      </c>
      <c r="IC249" s="211">
        <f t="shared" si="459"/>
        <v>-18152971.413333833</v>
      </c>
      <c r="ID249" s="211">
        <f t="shared" si="459"/>
        <v>-18208127.006506354</v>
      </c>
      <c r="IE249" s="211">
        <f t="shared" si="459"/>
        <v>-17579729.571020443</v>
      </c>
      <c r="IF249" s="211">
        <f t="shared" si="459"/>
        <v>-17747082.693711113</v>
      </c>
      <c r="IG249" s="211">
        <f t="shared" si="459"/>
        <v>-17806596.646753475</v>
      </c>
      <c r="IH249" s="211">
        <f t="shared" si="459"/>
        <v>-17879925.970279235</v>
      </c>
      <c r="II249" s="211">
        <f t="shared" si="459"/>
        <v>-17981512.005301915</v>
      </c>
      <c r="IJ249" s="211">
        <f t="shared" si="459"/>
        <v>-17995652.543197669</v>
      </c>
      <c r="IK249" s="211">
        <f t="shared" si="459"/>
        <v>-17817411.487188354</v>
      </c>
      <c r="IL249" s="211">
        <f t="shared" si="459"/>
        <v>-17935154.656335533</v>
      </c>
      <c r="IM249" s="211">
        <f t="shared" si="459"/>
        <v>-18208127.006506354</v>
      </c>
      <c r="IN249" s="211">
        <f t="shared" si="459"/>
        <v>-18309713.041529033</v>
      </c>
      <c r="IO249" s="211"/>
    </row>
    <row r="250" spans="1:249" ht="12.95" customHeight="1">
      <c r="A250" s="1"/>
      <c r="B250" s="19" t="s">
        <v>19</v>
      </c>
      <c r="C250" s="1"/>
      <c r="D250" s="1"/>
      <c r="E250" s="1"/>
      <c r="F250" s="1"/>
      <c r="G250" s="101" t="str">
        <f t="shared" si="451"/>
        <v>ETB</v>
      </c>
      <c r="H250" s="1"/>
      <c r="I250" s="85">
        <f ca="1">SUM(I248:I249)</f>
        <v>3802899.0869346769</v>
      </c>
      <c r="J250" s="85">
        <f t="shared" ref="J250:BU250" ca="1" si="460">SUM(J248:J249)</f>
        <v>6230561.4536108421</v>
      </c>
      <c r="K250" s="85">
        <f t="shared" ca="1" si="460"/>
        <v>5461284.3607911356</v>
      </c>
      <c r="L250" s="85">
        <f t="shared" ca="1" si="460"/>
        <v>6835199.5354030151</v>
      </c>
      <c r="M250" s="85">
        <f t="shared" ca="1" si="460"/>
        <v>7647975.9951329064</v>
      </c>
      <c r="N250" s="85">
        <f t="shared" ca="1" si="460"/>
        <v>8154533.1918007517</v>
      </c>
      <c r="O250" s="85">
        <f t="shared" ca="1" si="460"/>
        <v>8651425.6909394898</v>
      </c>
      <c r="P250" s="85">
        <f t="shared" ca="1" si="460"/>
        <v>8657760.6095019504</v>
      </c>
      <c r="Q250" s="85">
        <f t="shared" ca="1" si="460"/>
        <v>7980325.6443403922</v>
      </c>
      <c r="R250" s="85">
        <f t="shared" ca="1" si="460"/>
        <v>8414274.1583307944</v>
      </c>
      <c r="S250" s="85">
        <f t="shared" ca="1" si="460"/>
        <v>9552842.3081540912</v>
      </c>
      <c r="T250" s="85">
        <f t="shared" ca="1" si="460"/>
        <v>9961696.6407456566</v>
      </c>
      <c r="U250" s="85">
        <f t="shared" ca="1" si="460"/>
        <v>9703463.8168244194</v>
      </c>
      <c r="V250" s="85">
        <f t="shared" ca="1" si="460"/>
        <v>10242290.153307162</v>
      </c>
      <c r="W250" s="85">
        <f t="shared" ca="1" si="460"/>
        <v>7439252.9235678483</v>
      </c>
      <c r="X250" s="85">
        <f t="shared" ca="1" si="460"/>
        <v>8213717.448945174</v>
      </c>
      <c r="Y250" s="85">
        <f t="shared" ca="1" si="460"/>
        <v>8437457.0973927733</v>
      </c>
      <c r="Z250" s="85">
        <f t="shared" ca="1" si="460"/>
        <v>8798221.4485071022</v>
      </c>
      <c r="AA250" s="85">
        <f t="shared" ca="1" si="460"/>
        <v>9245195.0952309314</v>
      </c>
      <c r="AB250" s="85">
        <f t="shared" ca="1" si="460"/>
        <v>9269293.908913549</v>
      </c>
      <c r="AC250" s="85">
        <f t="shared" ca="1" si="460"/>
        <v>8523160.7428309005</v>
      </c>
      <c r="AD250" s="85">
        <f t="shared" ca="1" si="460"/>
        <v>9003106.1292269006</v>
      </c>
      <c r="AE250" s="85">
        <f t="shared" ca="1" si="460"/>
        <v>10242290.153307162</v>
      </c>
      <c r="AF250" s="85">
        <f t="shared" ca="1" si="460"/>
        <v>10689263.800030991</v>
      </c>
      <c r="AG250" s="85">
        <f t="shared" ca="1" si="460"/>
        <v>10393109.545367569</v>
      </c>
      <c r="AH250" s="85">
        <f t="shared" ca="1" si="460"/>
        <v>10963371.796578195</v>
      </c>
      <c r="AI250" s="85">
        <f t="shared" ca="1" si="460"/>
        <v>7907580.8626186289</v>
      </c>
      <c r="AJ250" s="85">
        <f t="shared" ca="1" si="460"/>
        <v>8747459.2828842979</v>
      </c>
      <c r="AK250" s="85">
        <f t="shared" ca="1" si="460"/>
        <v>8997969.7430584896</v>
      </c>
      <c r="AL250" s="85">
        <f t="shared" ca="1" si="460"/>
        <v>9385942.5495418608</v>
      </c>
      <c r="AM250" s="85">
        <f t="shared" ca="1" si="460"/>
        <v>9874194.4593388233</v>
      </c>
      <c r="AN250" s="85">
        <f t="shared" ca="1" si="460"/>
        <v>9906627.1434250437</v>
      </c>
      <c r="AO250" s="85">
        <f t="shared" ca="1" si="460"/>
        <v>9085479.8358206563</v>
      </c>
      <c r="AP250" s="85">
        <f t="shared" ca="1" si="460"/>
        <v>9615856.7753077447</v>
      </c>
      <c r="AQ250" s="85">
        <f t="shared" ca="1" si="460"/>
        <v>10963371.796578195</v>
      </c>
      <c r="AR250" s="85">
        <f t="shared" ca="1" si="460"/>
        <v>11451623.706375156</v>
      </c>
      <c r="AS250" s="85">
        <f t="shared" ca="1" si="460"/>
        <v>11488906.303509355</v>
      </c>
      <c r="AT250" s="85">
        <f t="shared" ca="1" si="460"/>
        <v>11847511.967178386</v>
      </c>
      <c r="AU250" s="85">
        <f t="shared" ca="1" si="460"/>
        <v>8498385.381640967</v>
      </c>
      <c r="AV250" s="85">
        <f t="shared" ca="1" si="460"/>
        <v>9415119.4160885569</v>
      </c>
      <c r="AW250" s="85">
        <f t="shared" ca="1" si="460"/>
        <v>9695298.0639705732</v>
      </c>
      <c r="AX250" s="85">
        <f t="shared" ca="1" si="460"/>
        <v>10115978.286741558</v>
      </c>
      <c r="AY250" s="85">
        <f t="shared" ca="1" si="460"/>
        <v>10651929.187829148</v>
      </c>
      <c r="AZ250" s="85">
        <f t="shared" ca="1" si="460"/>
        <v>3495455.6006519701</v>
      </c>
      <c r="BA250" s="85">
        <f t="shared" ca="1" si="460"/>
        <v>2588892.6490174588</v>
      </c>
      <c r="BB250" s="85">
        <f t="shared" ca="1" si="460"/>
        <v>3176278.8853640761</v>
      </c>
      <c r="BC250" s="85">
        <f t="shared" ca="1" si="460"/>
        <v>4650242.2685851119</v>
      </c>
      <c r="BD250" s="85">
        <f t="shared" ca="1" si="460"/>
        <v>5186193.1696727015</v>
      </c>
      <c r="BE250" s="85">
        <f t="shared" ca="1" si="460"/>
        <v>3985690.4715175666</v>
      </c>
      <c r="BF250" s="85">
        <f t="shared" ca="1" si="460"/>
        <v>4646541.7014220431</v>
      </c>
      <c r="BG250" s="85">
        <f t="shared" ca="1" si="460"/>
        <v>957421.34269391</v>
      </c>
      <c r="BH250" s="85">
        <f t="shared" ca="1" si="460"/>
        <v>1964254.9893524311</v>
      </c>
      <c r="BI250" s="85">
        <f t="shared" ca="1" si="460"/>
        <v>2277299.9872333575</v>
      </c>
      <c r="BJ250" s="85">
        <f t="shared" ca="1" si="460"/>
        <v>2737117.2623216417</v>
      </c>
      <c r="BK250" s="85">
        <f t="shared" ca="1" si="460"/>
        <v>3328129.5887098629</v>
      </c>
      <c r="BL250" s="85">
        <f t="shared" ca="1" si="460"/>
        <v>3377198.8576828986</v>
      </c>
      <c r="BM250" s="85">
        <f t="shared" ca="1" si="460"/>
        <v>2373417.3691596575</v>
      </c>
      <c r="BN250" s="85">
        <f t="shared" ca="1" si="460"/>
        <v>3025231.2191390432</v>
      </c>
      <c r="BO250" s="85">
        <f t="shared" ca="1" si="460"/>
        <v>4646541.7014220431</v>
      </c>
      <c r="BP250" s="85">
        <f t="shared" ca="1" si="460"/>
        <v>5237554.0278102644</v>
      </c>
      <c r="BQ250" s="85">
        <f t="shared" ca="1" si="460"/>
        <v>3851163.2812405974</v>
      </c>
      <c r="BR250" s="85">
        <f t="shared" ca="1" si="460"/>
        <v>4566086.636755757</v>
      </c>
      <c r="BS250" s="85">
        <f t="shared" ca="1" si="460"/>
        <v>504991.7431583181</v>
      </c>
      <c r="BT250" s="85">
        <f t="shared" ca="1" si="460"/>
        <v>1610106.8081295043</v>
      </c>
      <c r="BU250" s="85">
        <f t="shared" ca="1" si="460"/>
        <v>1959547.153635975</v>
      </c>
      <c r="BV250" s="85">
        <f t="shared" ref="BV250:EG250" ca="1" si="461">SUM(BV248:BV249)</f>
        <v>2461829.8095980864</v>
      </c>
      <c r="BW250" s="85">
        <f t="shared" ca="1" si="461"/>
        <v>3113147.3989564143</v>
      </c>
      <c r="BX250" s="85">
        <f t="shared" ca="1" si="461"/>
        <v>3171676.6623673532</v>
      </c>
      <c r="BY250" s="85">
        <f t="shared" ca="1" si="461"/>
        <v>2061018.9853775762</v>
      </c>
      <c r="BZ250" s="85">
        <f t="shared" ca="1" si="461"/>
        <v>2783795.2195733096</v>
      </c>
      <c r="CA250" s="85">
        <f t="shared" ca="1" si="461"/>
        <v>4566086.636755757</v>
      </c>
      <c r="CB250" s="85">
        <f t="shared" ca="1" si="461"/>
        <v>5217404.2261140868</v>
      </c>
      <c r="CC250" s="85">
        <f t="shared" ca="1" si="461"/>
        <v>3624782.140147265</v>
      </c>
      <c r="CD250" s="85">
        <f t="shared" ca="1" si="461"/>
        <v>4398073.4571131133</v>
      </c>
      <c r="CE250" s="85">
        <f t="shared" ca="1" si="461"/>
        <v>-71068.80508935824</v>
      </c>
      <c r="CF250" s="85">
        <f t="shared" ca="1" si="461"/>
        <v>1141614.3570603505</v>
      </c>
      <c r="CG250" s="85">
        <f t="shared" ca="1" si="461"/>
        <v>1531344.0926949456</v>
      </c>
      <c r="CH250" s="85">
        <f t="shared" ca="1" si="461"/>
        <v>2079916.1316518262</v>
      </c>
      <c r="CI250" s="85">
        <f t="shared" ca="1" si="461"/>
        <v>2797441.0181041323</v>
      </c>
      <c r="CJ250" s="85">
        <f t="shared" ca="1" si="461"/>
        <v>2866688.1741818637</v>
      </c>
      <c r="CK250" s="85">
        <f t="shared" ca="1" si="461"/>
        <v>1638362.3553734832</v>
      </c>
      <c r="CL250" s="85">
        <f t="shared" ca="1" si="461"/>
        <v>2439378.0681060478</v>
      </c>
      <c r="CM250" s="85">
        <f t="shared" ca="1" si="461"/>
        <v>4398073.4571131133</v>
      </c>
      <c r="CN250" s="85">
        <f t="shared" ca="1" si="461"/>
        <v>5115598.343565423</v>
      </c>
      <c r="CO250" s="85">
        <f t="shared" si="461"/>
        <v>5201106.6132270731</v>
      </c>
      <c r="CP250" s="85">
        <f t="shared" si="461"/>
        <v>5751187.0042714328</v>
      </c>
      <c r="CQ250" s="85">
        <f t="shared" si="461"/>
        <v>582470.68305138499</v>
      </c>
      <c r="CR250" s="85">
        <f t="shared" si="461"/>
        <v>1995980.9485125095</v>
      </c>
      <c r="CS250" s="85">
        <f t="shared" si="461"/>
        <v>2430303.0779026933</v>
      </c>
      <c r="CT250" s="85">
        <f t="shared" si="461"/>
        <v>3077989.4730532169</v>
      </c>
      <c r="CU250" s="85">
        <f t="shared" si="461"/>
        <v>3905407.7565255277</v>
      </c>
      <c r="CV250" s="85">
        <f t="shared" si="461"/>
        <v>3970163.4069454446</v>
      </c>
      <c r="CW250" s="85">
        <f t="shared" si="461"/>
        <v>2568808.990916416</v>
      </c>
      <c r="CX250" s="85">
        <f t="shared" si="461"/>
        <v>3477408.1016517617</v>
      </c>
      <c r="CY250" s="85">
        <f t="shared" si="461"/>
        <v>5751187.0042714328</v>
      </c>
      <c r="CZ250" s="85">
        <f t="shared" si="461"/>
        <v>6578605.2877437435</v>
      </c>
      <c r="DA250" s="85">
        <f t="shared" si="461"/>
        <v>4461408.3690940142</v>
      </c>
      <c r="DB250" s="85">
        <f t="shared" si="461"/>
        <v>5474448.072985813</v>
      </c>
      <c r="DC250" s="85">
        <f t="shared" si="461"/>
        <v>-205246.84358972684</v>
      </c>
      <c r="DD250" s="85">
        <f t="shared" si="461"/>
        <v>1343721.4116509929</v>
      </c>
      <c r="DE250" s="85">
        <f t="shared" si="461"/>
        <v>1827368.7907467075</v>
      </c>
      <c r="DF250" s="85">
        <f t="shared" si="461"/>
        <v>2533930.7886457704</v>
      </c>
      <c r="DG250" s="85">
        <f t="shared" si="461"/>
        <v>3444090.9004653096</v>
      </c>
      <c r="DH250" s="85">
        <f t="shared" si="461"/>
        <v>3521215.1526937336</v>
      </c>
      <c r="DI250" s="85">
        <f t="shared" si="461"/>
        <v>1973832.2582952864</v>
      </c>
      <c r="DJ250" s="85">
        <f t="shared" si="461"/>
        <v>2979184.3168706894</v>
      </c>
      <c r="DK250" s="85">
        <f t="shared" si="461"/>
        <v>5474448.072985813</v>
      </c>
      <c r="DL250" s="85">
        <f t="shared" si="461"/>
        <v>6384608.1848053522</v>
      </c>
      <c r="DM250" s="85">
        <f t="shared" si="461"/>
        <v>3964744.4093244784</v>
      </c>
      <c r="DN250" s="85">
        <f t="shared" si="461"/>
        <v>5060525.0177909136</v>
      </c>
      <c r="DO250" s="85">
        <f t="shared" si="461"/>
        <v>-1180951.7018373311</v>
      </c>
      <c r="DP250" s="85">
        <f t="shared" si="461"/>
        <v>516725.69032261148</v>
      </c>
      <c r="DQ250" s="85">
        <f t="shared" si="461"/>
        <v>1054925.4959327504</v>
      </c>
      <c r="DR250" s="85">
        <f t="shared" si="461"/>
        <v>1825956.0050168708</v>
      </c>
      <c r="DS250" s="85">
        <f t="shared" si="461"/>
        <v>2827132.1280183643</v>
      </c>
      <c r="DT250" s="85">
        <f t="shared" si="461"/>
        <v>2918156.4940744787</v>
      </c>
      <c r="DU250" s="85">
        <f t="shared" si="461"/>
        <v>1209847.6216313392</v>
      </c>
      <c r="DV250" s="85">
        <f t="shared" si="461"/>
        <v>2321922.5746691227</v>
      </c>
      <c r="DW250" s="85">
        <f t="shared" si="461"/>
        <v>5060525.0177909136</v>
      </c>
      <c r="DX250" s="85">
        <f t="shared" si="461"/>
        <v>6061701.1407924108</v>
      </c>
      <c r="DY250" s="85">
        <f t="shared" si="461"/>
        <v>3294318.8621697277</v>
      </c>
      <c r="DZ250" s="85">
        <f t="shared" si="461"/>
        <v>4480186.3123775385</v>
      </c>
      <c r="EA250" s="85">
        <f t="shared" si="461"/>
        <v>-2378941.0061784461</v>
      </c>
      <c r="EB250" s="85">
        <f t="shared" si="461"/>
        <v>-517992.9478375949</v>
      </c>
      <c r="EC250" s="85">
        <f t="shared" si="461"/>
        <v>80523.911368638277</v>
      </c>
      <c r="ED250" s="85">
        <f t="shared" si="461"/>
        <v>922160.39832608774</v>
      </c>
      <c r="EE250" s="85">
        <f t="shared" si="461"/>
        <v>2023454.1336277314</v>
      </c>
      <c r="EF250" s="85">
        <f t="shared" si="461"/>
        <v>2130078.0093245469</v>
      </c>
      <c r="EG250" s="85">
        <f t="shared" si="461"/>
        <v>244441.17660199851</v>
      </c>
      <c r="EH250" s="85">
        <f t="shared" ref="EH250:GS250" si="462">SUM(EH248:EH249)</f>
        <v>1474220.697978653</v>
      </c>
      <c r="EI250" s="85">
        <f t="shared" si="462"/>
        <v>4480186.3123775385</v>
      </c>
      <c r="EJ250" s="85">
        <f t="shared" si="462"/>
        <v>5581480.0476791784</v>
      </c>
      <c r="EK250" s="85">
        <f t="shared" si="462"/>
        <v>2952222.1655717455</v>
      </c>
      <c r="EL250" s="85">
        <f t="shared" si="462"/>
        <v>3698995.9817527235</v>
      </c>
      <c r="EM250" s="85">
        <f t="shared" si="462"/>
        <v>-3839222.1419720277</v>
      </c>
      <c r="EN250" s="85">
        <f t="shared" si="462"/>
        <v>-1799001.2044839226</v>
      </c>
      <c r="EO250" s="85">
        <f t="shared" si="462"/>
        <v>-1133810.7326702289</v>
      </c>
      <c r="EP250" s="85">
        <f t="shared" si="462"/>
        <v>-214832.52370387688</v>
      </c>
      <c r="EQ250" s="85">
        <f t="shared" si="462"/>
        <v>996590.58512792736</v>
      </c>
      <c r="ER250" s="85">
        <f t="shared" si="462"/>
        <v>1120698.7750812769</v>
      </c>
      <c r="ES250" s="85">
        <f t="shared" si="462"/>
        <v>-960323.66760037094</v>
      </c>
      <c r="ET250" s="85">
        <f t="shared" si="462"/>
        <v>399255.73260079324</v>
      </c>
      <c r="EU250" s="85">
        <f t="shared" si="462"/>
        <v>3698995.9817527235</v>
      </c>
      <c r="EV250" s="85">
        <f t="shared" si="462"/>
        <v>26927031.646440957</v>
      </c>
      <c r="EW250" s="85">
        <f t="shared" si="462"/>
        <v>26604659.498128824</v>
      </c>
      <c r="EX250" s="85">
        <f t="shared" si="462"/>
        <v>27995557.685750142</v>
      </c>
      <c r="EY250" s="85">
        <f t="shared" si="462"/>
        <v>19710680.772674114</v>
      </c>
      <c r="EZ250" s="85">
        <f t="shared" si="462"/>
        <v>21947760.780889831</v>
      </c>
      <c r="FA250" s="85">
        <f t="shared" si="462"/>
        <v>22686633.322906088</v>
      </c>
      <c r="FB250" s="85">
        <f t="shared" si="462"/>
        <v>23690346.329747893</v>
      </c>
      <c r="FC250" s="85">
        <f t="shared" si="462"/>
        <v>25022911.749462873</v>
      </c>
      <c r="FD250" s="85">
        <f t="shared" si="462"/>
        <v>25166593.781432733</v>
      </c>
      <c r="FE250" s="85">
        <f t="shared" si="462"/>
        <v>22870306.071461745</v>
      </c>
      <c r="FF250" s="85">
        <f t="shared" si="462"/>
        <v>24373006.434704207</v>
      </c>
      <c r="FG250" s="85">
        <f t="shared" si="462"/>
        <v>27995557.685750142</v>
      </c>
      <c r="FH250" s="85">
        <f t="shared" si="462"/>
        <v>29328123.105465129</v>
      </c>
      <c r="FI250" s="85">
        <f t="shared" si="462"/>
        <v>28974540.880361192</v>
      </c>
      <c r="FJ250" s="85">
        <f t="shared" si="462"/>
        <v>30481965.364227913</v>
      </c>
      <c r="FK250" s="85">
        <f t="shared" si="462"/>
        <v>21376121.934016526</v>
      </c>
      <c r="FL250" s="85">
        <f t="shared" si="462"/>
        <v>23829388.768881574</v>
      </c>
      <c r="FM250" s="85">
        <f t="shared" si="462"/>
        <v>24649669.739271689</v>
      </c>
      <c r="FN250" s="85">
        <f t="shared" si="462"/>
        <v>25746232.872625433</v>
      </c>
      <c r="FO250" s="85">
        <f t="shared" si="462"/>
        <v>27212054.834311917</v>
      </c>
      <c r="FP250" s="85">
        <f t="shared" si="462"/>
        <v>27377626.243651006</v>
      </c>
      <c r="FQ250" s="85">
        <f t="shared" si="462"/>
        <v>24844188.58851067</v>
      </c>
      <c r="FR250" s="85">
        <f t="shared" si="462"/>
        <v>26504680.162249621</v>
      </c>
      <c r="FS250" s="85">
        <f t="shared" si="462"/>
        <v>30481965.364227913</v>
      </c>
      <c r="FT250" s="85">
        <f t="shared" si="462"/>
        <v>31947787.325914398</v>
      </c>
      <c r="FU250" s="85">
        <f t="shared" si="462"/>
        <v>31558882.003362004</v>
      </c>
      <c r="FV250" s="85">
        <f t="shared" si="462"/>
        <v>33193357.236972831</v>
      </c>
      <c r="FW250" s="85">
        <f t="shared" si="462"/>
        <v>23184826.696621157</v>
      </c>
      <c r="FX250" s="85">
        <f t="shared" si="462"/>
        <v>25875522.982091852</v>
      </c>
      <c r="FY250" s="85">
        <f t="shared" si="462"/>
        <v>26785729.282401845</v>
      </c>
      <c r="FZ250" s="85">
        <f t="shared" si="462"/>
        <v>27984051.496210098</v>
      </c>
      <c r="GA250" s="85">
        <f t="shared" si="462"/>
        <v>29596455.654065236</v>
      </c>
      <c r="GB250" s="85">
        <f t="shared" si="462"/>
        <v>29786481.437219087</v>
      </c>
      <c r="GC250" s="85">
        <f t="shared" si="462"/>
        <v>26991802.783683863</v>
      </c>
      <c r="GD250" s="85">
        <f t="shared" si="462"/>
        <v>28826240.747677572</v>
      </c>
      <c r="GE250" s="85">
        <f t="shared" si="462"/>
        <v>33193357.236972831</v>
      </c>
      <c r="GF250" s="85">
        <f t="shared" si="462"/>
        <v>34805761.394827962</v>
      </c>
      <c r="GG250" s="85">
        <f t="shared" si="462"/>
        <v>35127724.785267562</v>
      </c>
      <c r="GH250" s="85">
        <f t="shared" si="462"/>
        <v>36149849.019371212</v>
      </c>
      <c r="GI250" s="85">
        <f t="shared" si="462"/>
        <v>25148757.519509271</v>
      </c>
      <c r="GJ250" s="85">
        <f t="shared" si="462"/>
        <v>28100231.339002136</v>
      </c>
      <c r="GK250" s="85">
        <f t="shared" si="462"/>
        <v>29109750.363868028</v>
      </c>
      <c r="GL250" s="85">
        <f t="shared" si="462"/>
        <v>30419612.704532214</v>
      </c>
      <c r="GM250" s="85">
        <f t="shared" si="462"/>
        <v>32193257.278172862</v>
      </c>
      <c r="GN250" s="85">
        <f t="shared" si="462"/>
        <v>32410577.734167002</v>
      </c>
      <c r="GO250" s="85">
        <f t="shared" si="462"/>
        <v>29328139.120753355</v>
      </c>
      <c r="GP250" s="85">
        <f t="shared" si="462"/>
        <v>31354312.975671321</v>
      </c>
      <c r="GQ250" s="85">
        <f t="shared" si="462"/>
        <v>36149849.019371212</v>
      </c>
      <c r="GR250" s="85">
        <f t="shared" si="462"/>
        <v>37923493.593011871</v>
      </c>
      <c r="GS250" s="85">
        <f t="shared" si="462"/>
        <v>37449037.858858287</v>
      </c>
      <c r="GT250" s="85">
        <f t="shared" ref="GT250:IN250" si="463">SUM(GT248:GT249)</f>
        <v>39373268.881841794</v>
      </c>
      <c r="GU250" s="85">
        <f t="shared" si="463"/>
        <v>27280774.931244791</v>
      </c>
      <c r="GV250" s="85">
        <f t="shared" si="463"/>
        <v>30518689.433435809</v>
      </c>
      <c r="GW250" s="85">
        <f t="shared" si="463"/>
        <v>31637867.060039423</v>
      </c>
      <c r="GX250" s="85">
        <f t="shared" si="463"/>
        <v>33070008.935518883</v>
      </c>
      <c r="GY250" s="85">
        <f t="shared" si="463"/>
        <v>35021017.966523588</v>
      </c>
      <c r="GZ250" s="85">
        <f t="shared" si="463"/>
        <v>35268777.167368293</v>
      </c>
      <c r="HA250" s="85">
        <f t="shared" si="463"/>
        <v>31869387.993362144</v>
      </c>
      <c r="HB250" s="85">
        <f t="shared" si="463"/>
        <v>34106885.933023043</v>
      </c>
      <c r="HC250" s="85">
        <f t="shared" si="463"/>
        <v>39373268.881841794</v>
      </c>
      <c r="HD250" s="85">
        <f t="shared" si="463"/>
        <v>41324277.912846498</v>
      </c>
      <c r="HE250" s="85">
        <f t="shared" si="463"/>
        <v>40798058.71967724</v>
      </c>
      <c r="HF250" s="85">
        <f t="shared" si="463"/>
        <v>42887286.742317989</v>
      </c>
      <c r="HG250" s="85">
        <f t="shared" si="463"/>
        <v>29594685.430874985</v>
      </c>
      <c r="HH250" s="85">
        <f t="shared" si="463"/>
        <v>33147249.349071398</v>
      </c>
      <c r="HI250" s="85">
        <f t="shared" si="463"/>
        <v>34387486.772549093</v>
      </c>
      <c r="HJ250" s="85">
        <f t="shared" si="463"/>
        <v>35953700.80136279</v>
      </c>
      <c r="HK250" s="85">
        <f t="shared" si="463"/>
        <v>38099810.73546797</v>
      </c>
      <c r="HL250" s="85">
        <f t="shared" si="463"/>
        <v>38381487.890610836</v>
      </c>
      <c r="HM250" s="85">
        <f t="shared" si="463"/>
        <v>34633017.764990367</v>
      </c>
      <c r="HN250" s="85">
        <f t="shared" si="463"/>
        <v>37103407.532831073</v>
      </c>
      <c r="HO250" s="85">
        <f t="shared" si="463"/>
        <v>42887286.742317989</v>
      </c>
      <c r="HP250" s="85">
        <f t="shared" si="463"/>
        <v>45033396.67642317</v>
      </c>
      <c r="HQ250" s="85">
        <f t="shared" si="463"/>
        <v>44448196.923616402</v>
      </c>
      <c r="HR250" s="85">
        <f t="shared" si="463"/>
        <v>46717550.340748072</v>
      </c>
      <c r="HS250" s="85">
        <f t="shared" si="463"/>
        <v>32105288.034085155</v>
      </c>
      <c r="HT250" s="85">
        <f t="shared" si="463"/>
        <v>36003509.208176821</v>
      </c>
      <c r="HU250" s="85">
        <f t="shared" si="463"/>
        <v>37377369.509926662</v>
      </c>
      <c r="HV250" s="85">
        <f t="shared" si="463"/>
        <v>39090605.805697352</v>
      </c>
      <c r="HW250" s="85">
        <f t="shared" si="463"/>
        <v>41451326.733213052</v>
      </c>
      <c r="HX250" s="85">
        <f t="shared" si="463"/>
        <v>41770770.739794597</v>
      </c>
      <c r="HY250" s="85">
        <f t="shared" si="463"/>
        <v>37637854.465687685</v>
      </c>
      <c r="HZ250" s="85">
        <f t="shared" si="463"/>
        <v>40364882.346236847</v>
      </c>
      <c r="IA250" s="85">
        <f t="shared" si="463"/>
        <v>46717550.340748072</v>
      </c>
      <c r="IB250" s="85">
        <f t="shared" si="463"/>
        <v>49078271.268263772</v>
      </c>
      <c r="IC250" s="85">
        <f t="shared" si="463"/>
        <v>49481913.008543894</v>
      </c>
      <c r="ID250" s="85">
        <f t="shared" si="463"/>
        <v>50891827.859016508</v>
      </c>
      <c r="IE250" s="85">
        <f t="shared" si="463"/>
        <v>34828418.414407909</v>
      </c>
      <c r="IF250" s="85">
        <f t="shared" si="463"/>
        <v>39106382.613188133</v>
      </c>
      <c r="IG250" s="85">
        <f t="shared" si="463"/>
        <v>40627708.037833571</v>
      </c>
      <c r="IH250" s="85">
        <f t="shared" si="463"/>
        <v>42502188.870460719</v>
      </c>
      <c r="II250" s="85">
        <f t="shared" si="463"/>
        <v>45098981.890727997</v>
      </c>
      <c r="IJ250" s="85">
        <f t="shared" si="463"/>
        <v>45460449.390688293</v>
      </c>
      <c r="IK250" s="85">
        <f t="shared" si="463"/>
        <v>40904162.396450102</v>
      </c>
      <c r="IL250" s="85">
        <f t="shared" si="463"/>
        <v>43913972.157774776</v>
      </c>
      <c r="IM250" s="85">
        <f t="shared" si="463"/>
        <v>50891827.859016508</v>
      </c>
      <c r="IN250" s="85">
        <f t="shared" si="463"/>
        <v>53488620.879283786</v>
      </c>
      <c r="IO250" s="85"/>
    </row>
    <row r="251" spans="1:249" ht="12.95" customHeight="1">
      <c r="A251" s="1"/>
      <c r="B251" s="200" t="s">
        <v>610</v>
      </c>
      <c r="C251" s="1"/>
      <c r="D251" s="1"/>
      <c r="E251" s="1"/>
      <c r="F251" s="1"/>
      <c r="G251" s="101" t="str">
        <f t="shared" si="451"/>
        <v>ETB</v>
      </c>
      <c r="H251" s="1"/>
      <c r="I251" s="148">
        <f ca="1">I250/I248</f>
        <v>0.79969535588274898</v>
      </c>
      <c r="J251" s="148">
        <f t="shared" ref="J251:BU251" ca="1" si="464">J250/J248</f>
        <v>0.81105659029679134</v>
      </c>
      <c r="K251" s="148">
        <f t="shared" ca="1" si="464"/>
        <v>0.76642887848028163</v>
      </c>
      <c r="L251" s="148">
        <f t="shared" ca="1" si="464"/>
        <v>0.76896752045434558</v>
      </c>
      <c r="M251" s="148">
        <f t="shared" ca="1" si="464"/>
        <v>0.76250763727991433</v>
      </c>
      <c r="N251" s="148">
        <f t="shared" ca="1" si="464"/>
        <v>0.75155851347455527</v>
      </c>
      <c r="O251" s="148">
        <f t="shared" ca="1" si="464"/>
        <v>0.74268882639092904</v>
      </c>
      <c r="P251" s="148">
        <f t="shared" ca="1" si="464"/>
        <v>0.72706264127131526</v>
      </c>
      <c r="Q251" s="148">
        <f t="shared" ca="1" si="464"/>
        <v>0.71349716986633127</v>
      </c>
      <c r="R251" s="148">
        <f t="shared" ca="1" si="464"/>
        <v>0.72255874442084411</v>
      </c>
      <c r="S251" s="148">
        <f t="shared" ca="1" si="464"/>
        <v>0.74157944605590187</v>
      </c>
      <c r="T251" s="148">
        <f t="shared" ca="1" si="464"/>
        <v>0.7477090631477723</v>
      </c>
      <c r="U251" s="148">
        <f t="shared" ca="1" si="464"/>
        <v>0.72313370253851839</v>
      </c>
      <c r="V251" s="148">
        <f t="shared" ca="1" si="464"/>
        <v>0.72976681115952347</v>
      </c>
      <c r="W251" s="148">
        <f t="shared" ca="1" si="464"/>
        <v>0.6774647877506681</v>
      </c>
      <c r="X251" s="148">
        <f t="shared" ca="1" si="464"/>
        <v>0.6941729531727131</v>
      </c>
      <c r="Y251" s="148">
        <f t="shared" ca="1" si="464"/>
        <v>0.69934060898606587</v>
      </c>
      <c r="Z251" s="148">
        <f t="shared" ca="1" si="464"/>
        <v>0.70571869043200797</v>
      </c>
      <c r="AA251" s="148">
        <f t="shared" ca="1" si="464"/>
        <v>0.71378433545657549</v>
      </c>
      <c r="AB251" s="148">
        <f t="shared" ca="1" si="464"/>
        <v>0.71477714031790662</v>
      </c>
      <c r="AC251" s="148">
        <f t="shared" ca="1" si="464"/>
        <v>0.70043542741604536</v>
      </c>
      <c r="AD251" s="148">
        <f t="shared" ca="1" si="464"/>
        <v>0.71007673357793932</v>
      </c>
      <c r="AE251" s="148">
        <f t="shared" ca="1" si="464"/>
        <v>0.72976681115952347</v>
      </c>
      <c r="AF251" s="148">
        <f t="shared" ca="1" si="464"/>
        <v>0.73615770408024295</v>
      </c>
      <c r="AG251" s="148">
        <f t="shared" ca="1" si="464"/>
        <v>0.71027343138919552</v>
      </c>
      <c r="AH251" s="148">
        <f t="shared" ca="1" si="464"/>
        <v>0.71670710581879549</v>
      </c>
      <c r="AI251" s="148">
        <f t="shared" ca="1" si="464"/>
        <v>0.66216362370687543</v>
      </c>
      <c r="AJ251" s="148">
        <f t="shared" ca="1" si="464"/>
        <v>0.67946907900304498</v>
      </c>
      <c r="AK251" s="148">
        <f t="shared" ca="1" si="464"/>
        <v>0.68507534840867812</v>
      </c>
      <c r="AL251" s="148">
        <f t="shared" ca="1" si="464"/>
        <v>0.69156222719539973</v>
      </c>
      <c r="AM251" s="148">
        <f t="shared" ca="1" si="464"/>
        <v>0.70000225349451239</v>
      </c>
      <c r="AN251" s="148">
        <f t="shared" ca="1" si="464"/>
        <v>0.70121447065729892</v>
      </c>
      <c r="AO251" s="148">
        <f t="shared" ca="1" si="464"/>
        <v>0.68603015285001567</v>
      </c>
      <c r="AP251" s="148">
        <f t="shared" ca="1" si="464"/>
        <v>0.69630260913720909</v>
      </c>
      <c r="AQ251" s="148">
        <f t="shared" ca="1" si="464"/>
        <v>0.71670710581879549</v>
      </c>
      <c r="AR251" s="148">
        <f t="shared" ca="1" si="464"/>
        <v>0.7233796188757462</v>
      </c>
      <c r="AS251" s="148">
        <f t="shared" ca="1" si="464"/>
        <v>0.70687093380379762</v>
      </c>
      <c r="AT251" s="148">
        <f t="shared" ca="1" si="464"/>
        <v>0.71037558602015305</v>
      </c>
      <c r="AU251" s="148">
        <f t="shared" ca="1" si="464"/>
        <v>0.6541094548749502</v>
      </c>
      <c r="AV251" s="148">
        <f t="shared" ca="1" si="464"/>
        <v>0.67190280146415993</v>
      </c>
      <c r="AW251" s="148">
        <f t="shared" ca="1" si="464"/>
        <v>0.67781436869085665</v>
      </c>
      <c r="AX251" s="148">
        <f t="shared" ca="1" si="464"/>
        <v>0.68441111692558132</v>
      </c>
      <c r="AY251" s="148">
        <f t="shared" ca="1" si="464"/>
        <v>0.6931328104983262</v>
      </c>
      <c r="AZ251" s="148">
        <f t="shared" ca="1" si="464"/>
        <v>0.22702694384159339</v>
      </c>
      <c r="BA251" s="148">
        <f t="shared" ca="1" si="464"/>
        <v>0.17954511724853478</v>
      </c>
      <c r="BB251" s="148">
        <f t="shared" ca="1" si="464"/>
        <v>0.21109148089670451</v>
      </c>
      <c r="BC251" s="148">
        <f t="shared" ca="1" si="464"/>
        <v>0.27882804303835446</v>
      </c>
      <c r="BD251" s="148">
        <f t="shared" ca="1" si="464"/>
        <v>0.30038662872441607</v>
      </c>
      <c r="BE251" s="148">
        <f t="shared" ca="1" si="464"/>
        <v>0.22884508538951406</v>
      </c>
      <c r="BF251" s="148">
        <f t="shared" ca="1" si="464"/>
        <v>0.25545297013521651</v>
      </c>
      <c r="BG251" s="148">
        <f t="shared" ca="1" si="464"/>
        <v>6.7708259422451178E-2</v>
      </c>
      <c r="BH251" s="148">
        <f t="shared" ca="1" si="464"/>
        <v>0.12873852673818956</v>
      </c>
      <c r="BI251" s="148">
        <f t="shared" ca="1" si="464"/>
        <v>0.14613996550217304</v>
      </c>
      <c r="BJ251" s="148">
        <f t="shared" ca="1" si="464"/>
        <v>0.16998152503750907</v>
      </c>
      <c r="BK251" s="148">
        <f t="shared" ca="1" si="464"/>
        <v>0.19871316407750747</v>
      </c>
      <c r="BL251" s="148">
        <f t="shared" ca="1" si="464"/>
        <v>0.20120117549873617</v>
      </c>
      <c r="BM251" s="148">
        <f t="shared" ca="1" si="464"/>
        <v>0.15112572719576692</v>
      </c>
      <c r="BN251" s="148">
        <f t="shared" ca="1" si="464"/>
        <v>0.18445983551764489</v>
      </c>
      <c r="BO251" s="148">
        <f t="shared" ca="1" si="464"/>
        <v>0.25545297013521651</v>
      </c>
      <c r="BP251" s="148">
        <f t="shared" ca="1" si="464"/>
        <v>0.27806982089238441</v>
      </c>
      <c r="BQ251" s="148">
        <f t="shared" ca="1" si="464"/>
        <v>0.20258527756438524</v>
      </c>
      <c r="BR251" s="148">
        <f t="shared" ca="1" si="464"/>
        <v>0.23009469230820953</v>
      </c>
      <c r="BS251" s="148">
        <f t="shared" ca="1" si="464"/>
        <v>3.2800748757788004E-2</v>
      </c>
      <c r="BT251" s="148">
        <f t="shared" ca="1" si="464"/>
        <v>9.6880597471139793E-2</v>
      </c>
      <c r="BU251" s="148">
        <f t="shared" ca="1" si="464"/>
        <v>0.11538548722060935</v>
      </c>
      <c r="BV251" s="148">
        <f t="shared" ref="BV251:EG251" ca="1" si="465">BV250/BV248</f>
        <v>0.14028558794292348</v>
      </c>
      <c r="BW251" s="148">
        <f t="shared" ca="1" si="465"/>
        <v>0.17049683155385173</v>
      </c>
      <c r="BX251" s="148">
        <f t="shared" ca="1" si="465"/>
        <v>0.17326823032481348</v>
      </c>
      <c r="BY251" s="148">
        <f t="shared" ca="1" si="465"/>
        <v>0.12044692756991378</v>
      </c>
      <c r="BZ251" s="148">
        <f t="shared" ca="1" si="465"/>
        <v>0.15567719770879104</v>
      </c>
      <c r="CA251" s="148">
        <f t="shared" ca="1" si="465"/>
        <v>0.23009469230820953</v>
      </c>
      <c r="CB251" s="148">
        <f t="shared" ca="1" si="465"/>
        <v>0.25382716623252738</v>
      </c>
      <c r="CC251" s="148">
        <f t="shared" ca="1" si="465"/>
        <v>0.17464138363161183</v>
      </c>
      <c r="CD251" s="148">
        <f t="shared" ca="1" si="465"/>
        <v>0.20308201808805215</v>
      </c>
      <c r="CE251" s="148">
        <f t="shared" ca="1" si="465"/>
        <v>-4.2381861181457229E-3</v>
      </c>
      <c r="CF251" s="148">
        <f t="shared" ca="1" si="465"/>
        <v>6.3040348267335358E-2</v>
      </c>
      <c r="CG251" s="148">
        <f t="shared" ca="1" si="465"/>
        <v>8.2711658285854944E-2</v>
      </c>
      <c r="CH251" s="148">
        <f t="shared" ca="1" si="465"/>
        <v>0.10871746686461933</v>
      </c>
      <c r="CI251" s="148">
        <f t="shared" ca="1" si="465"/>
        <v>0.14048305999252919</v>
      </c>
      <c r="CJ251" s="148">
        <f t="shared" ca="1" si="465"/>
        <v>0.14355776273666068</v>
      </c>
      <c r="CK251" s="148">
        <f t="shared" ca="1" si="465"/>
        <v>8.7846013927589048E-2</v>
      </c>
      <c r="CL251" s="148">
        <f t="shared" ca="1" si="465"/>
        <v>0.12507450593337593</v>
      </c>
      <c r="CM251" s="148">
        <f t="shared" ca="1" si="465"/>
        <v>0.20308201808805215</v>
      </c>
      <c r="CN251" s="148">
        <f t="shared" ca="1" si="465"/>
        <v>0.22798550997762565</v>
      </c>
      <c r="CO251" s="148">
        <f t="shared" si="465"/>
        <v>0.2254498043353608</v>
      </c>
      <c r="CP251" s="148">
        <f t="shared" si="465"/>
        <v>0.2432664932209207</v>
      </c>
      <c r="CQ251" s="148">
        <f t="shared" si="465"/>
        <v>3.1880227689485889E-2</v>
      </c>
      <c r="CR251" s="148">
        <f t="shared" si="465"/>
        <v>0.10111659626482303</v>
      </c>
      <c r="CS251" s="148">
        <f t="shared" si="465"/>
        <v>0.12036737390612846</v>
      </c>
      <c r="CT251" s="148">
        <f t="shared" si="465"/>
        <v>0.14752819865678443</v>
      </c>
      <c r="CU251" s="148">
        <f t="shared" si="465"/>
        <v>0.17977782443307444</v>
      </c>
      <c r="CV251" s="148">
        <f t="shared" si="465"/>
        <v>0.1821943751227583</v>
      </c>
      <c r="CW251" s="148">
        <f t="shared" si="465"/>
        <v>0.12632676871955006</v>
      </c>
      <c r="CX251" s="148">
        <f t="shared" si="465"/>
        <v>0.16342140105840877</v>
      </c>
      <c r="CY251" s="148">
        <f t="shared" si="465"/>
        <v>0.2432664932209207</v>
      </c>
      <c r="CZ251" s="148">
        <f t="shared" si="465"/>
        <v>0.26850030074436143</v>
      </c>
      <c r="DA251" s="148">
        <f t="shared" si="465"/>
        <v>0.18016313077175269</v>
      </c>
      <c r="DB251" s="148">
        <f t="shared" si="465"/>
        <v>0.2120578044355351</v>
      </c>
      <c r="DC251" s="148">
        <f t="shared" si="465"/>
        <v>-1.0306688877296254E-2</v>
      </c>
      <c r="DD251" s="148">
        <f t="shared" si="465"/>
        <v>6.2430405182725801E-2</v>
      </c>
      <c r="DE251" s="148">
        <f t="shared" si="465"/>
        <v>8.2963879349028283E-2</v>
      </c>
      <c r="DF251" s="148">
        <f t="shared" si="465"/>
        <v>0.11133126844023612</v>
      </c>
      <c r="DG251" s="148">
        <f t="shared" si="465"/>
        <v>0.14528323526566625</v>
      </c>
      <c r="DH251" s="148">
        <f t="shared" si="465"/>
        <v>0.14803613809286492</v>
      </c>
      <c r="DI251" s="148">
        <f t="shared" si="465"/>
        <v>8.8998477095518877E-2</v>
      </c>
      <c r="DJ251" s="148">
        <f t="shared" si="465"/>
        <v>0.12828620623990075</v>
      </c>
      <c r="DK251" s="148">
        <f t="shared" si="465"/>
        <v>0.2120578044355351</v>
      </c>
      <c r="DL251" s="148">
        <f t="shared" si="465"/>
        <v>0.23857353293282291</v>
      </c>
      <c r="DM251" s="148">
        <f t="shared" si="465"/>
        <v>0.14651981069681408</v>
      </c>
      <c r="DN251" s="148">
        <f t="shared" si="465"/>
        <v>0.17946339725897487</v>
      </c>
      <c r="DO251" s="148">
        <f t="shared" si="465"/>
        <v>-5.4390537101900734E-2</v>
      </c>
      <c r="DP251" s="148">
        <f t="shared" si="465"/>
        <v>2.2010301886537291E-2</v>
      </c>
      <c r="DQ251" s="148">
        <f t="shared" si="465"/>
        <v>4.3889774432698689E-2</v>
      </c>
      <c r="DR251" s="148">
        <f t="shared" si="465"/>
        <v>7.3517618521207376E-2</v>
      </c>
      <c r="DS251" s="148">
        <f t="shared" si="465"/>
        <v>0.10925131912836182</v>
      </c>
      <c r="DT251" s="148">
        <f t="shared" si="465"/>
        <v>0.11235816796758423</v>
      </c>
      <c r="DU251" s="148">
        <f t="shared" si="465"/>
        <v>5.0000367053201378E-2</v>
      </c>
      <c r="DV251" s="148">
        <f t="shared" si="465"/>
        <v>9.158607452745729E-2</v>
      </c>
      <c r="DW251" s="148">
        <f t="shared" si="465"/>
        <v>0.17946339725897487</v>
      </c>
      <c r="DX251" s="148">
        <f t="shared" si="465"/>
        <v>0.20731963893207872</v>
      </c>
      <c r="DY251" s="148">
        <f t="shared" si="465"/>
        <v>0.1113835417009265</v>
      </c>
      <c r="DZ251" s="148">
        <f t="shared" si="465"/>
        <v>0.14541994031384925</v>
      </c>
      <c r="EA251" s="148">
        <f t="shared" si="465"/>
        <v>-0.10045713358245317</v>
      </c>
      <c r="EB251" s="148">
        <f t="shared" si="465"/>
        <v>-2.0222326710778355E-2</v>
      </c>
      <c r="EC251" s="148">
        <f t="shared" si="465"/>
        <v>3.0691168987053248E-3</v>
      </c>
      <c r="ED251" s="148">
        <f t="shared" si="465"/>
        <v>3.4013756391536559E-2</v>
      </c>
      <c r="EE251" s="148">
        <f t="shared" si="465"/>
        <v>7.1612064527596858E-2</v>
      </c>
      <c r="EF251" s="148">
        <f t="shared" si="465"/>
        <v>7.509114679025275E-2</v>
      </c>
      <c r="EG251" s="148">
        <f t="shared" si="465"/>
        <v>9.2566235916586807E-3</v>
      </c>
      <c r="EH251" s="148">
        <f t="shared" ref="EH251:GS251" si="466">EH250/EH248</f>
        <v>5.3249699087141458E-2</v>
      </c>
      <c r="EI251" s="148">
        <f t="shared" si="466"/>
        <v>0.14541994031384925</v>
      </c>
      <c r="EJ251" s="148">
        <f t="shared" si="466"/>
        <v>0.17467788214526137</v>
      </c>
      <c r="EK251" s="148">
        <f t="shared" si="466"/>
        <v>8.9750297067527685E-2</v>
      </c>
      <c r="EL251" s="148">
        <f t="shared" si="466"/>
        <v>0.10986120781115692</v>
      </c>
      <c r="EM251" s="148">
        <f t="shared" si="466"/>
        <v>-0.14859621942409132</v>
      </c>
      <c r="EN251" s="148">
        <f t="shared" si="466"/>
        <v>-6.4349690559582257E-2</v>
      </c>
      <c r="EO251" s="148">
        <f t="shared" si="466"/>
        <v>-3.9577510568320005E-2</v>
      </c>
      <c r="EP251" s="148">
        <f t="shared" si="466"/>
        <v>-7.257173415262135E-3</v>
      </c>
      <c r="EQ251" s="148">
        <f t="shared" si="466"/>
        <v>3.2292256960906492E-2</v>
      </c>
      <c r="ER251" s="148">
        <f t="shared" si="466"/>
        <v>3.6162586435701763E-2</v>
      </c>
      <c r="ES251" s="148">
        <f t="shared" si="466"/>
        <v>-3.3312037558253772E-2</v>
      </c>
      <c r="ET251" s="148">
        <f t="shared" si="466"/>
        <v>1.320251114773045E-2</v>
      </c>
      <c r="EU251" s="148">
        <f t="shared" si="466"/>
        <v>0.10986120781115692</v>
      </c>
      <c r="EV251" s="148">
        <f t="shared" si="466"/>
        <v>0.77091791813494837</v>
      </c>
      <c r="EW251" s="148">
        <f t="shared" si="466"/>
        <v>0.75238058833450172</v>
      </c>
      <c r="EX251" s="148">
        <f t="shared" si="466"/>
        <v>0.76062586138132882</v>
      </c>
      <c r="EY251" s="148">
        <f t="shared" si="466"/>
        <v>0.699035403641735</v>
      </c>
      <c r="EZ251" s="148">
        <f t="shared" si="466"/>
        <v>0.71909028643337303</v>
      </c>
      <c r="FA251" s="148">
        <f t="shared" si="466"/>
        <v>0.72505945938960181</v>
      </c>
      <c r="FB251" s="148">
        <f t="shared" si="466"/>
        <v>0.73271408783433956</v>
      </c>
      <c r="FC251" s="148">
        <f t="shared" si="466"/>
        <v>0.74214492856619796</v>
      </c>
      <c r="FD251" s="148">
        <f t="shared" si="466"/>
        <v>0.74311573628246264</v>
      </c>
      <c r="FE251" s="148">
        <f t="shared" si="466"/>
        <v>0.72649812106462752</v>
      </c>
      <c r="FF251" s="148">
        <f t="shared" si="466"/>
        <v>0.73764416049893222</v>
      </c>
      <c r="FG251" s="148">
        <f t="shared" si="466"/>
        <v>0.76062586138132882</v>
      </c>
      <c r="FH251" s="148">
        <f t="shared" si="466"/>
        <v>0.76793996930550312</v>
      </c>
      <c r="FI251" s="148">
        <f t="shared" si="466"/>
        <v>0.74912445794285609</v>
      </c>
      <c r="FJ251" s="148">
        <f t="shared" si="466"/>
        <v>0.75742377531540228</v>
      </c>
      <c r="FK251" s="148">
        <f t="shared" si="466"/>
        <v>0.69443113139500723</v>
      </c>
      <c r="FL251" s="148">
        <f t="shared" si="466"/>
        <v>0.7149221879056995</v>
      </c>
      <c r="FM251" s="148">
        <f t="shared" si="466"/>
        <v>0.72109185056119307</v>
      </c>
      <c r="FN251" s="148">
        <f t="shared" si="466"/>
        <v>0.72887446638749231</v>
      </c>
      <c r="FO251" s="148">
        <f t="shared" si="466"/>
        <v>0.73852604094442442</v>
      </c>
      <c r="FP251" s="148">
        <f t="shared" si="466"/>
        <v>0.73956630735380136</v>
      </c>
      <c r="FQ251" s="148">
        <f t="shared" si="466"/>
        <v>0.72251003811110415</v>
      </c>
      <c r="FR251" s="148">
        <f t="shared" si="466"/>
        <v>0.73397004659601428</v>
      </c>
      <c r="FS251" s="148">
        <f t="shared" si="466"/>
        <v>0.75742377531540228</v>
      </c>
      <c r="FT251" s="148">
        <f t="shared" si="466"/>
        <v>0.76489708257536326</v>
      </c>
      <c r="FU251" s="148">
        <f t="shared" si="466"/>
        <v>0.74579274129670781</v>
      </c>
      <c r="FV251" s="148">
        <f t="shared" si="466"/>
        <v>0.75414932517591449</v>
      </c>
      <c r="FW251" s="148">
        <f t="shared" si="466"/>
        <v>0.68973226551938871</v>
      </c>
      <c r="FX251" s="148">
        <f t="shared" si="466"/>
        <v>0.71066693280443738</v>
      </c>
      <c r="FY251" s="148">
        <f t="shared" si="466"/>
        <v>0.71703934772145894</v>
      </c>
      <c r="FZ251" s="148">
        <f t="shared" si="466"/>
        <v>0.72495268944581415</v>
      </c>
      <c r="GA251" s="148">
        <f t="shared" si="466"/>
        <v>0.7348283673080237</v>
      </c>
      <c r="GB251" s="148">
        <f t="shared" si="466"/>
        <v>0.73593838196061168</v>
      </c>
      <c r="GC251" s="148">
        <f t="shared" si="466"/>
        <v>0.71843753874820748</v>
      </c>
      <c r="GD251" s="148">
        <f t="shared" si="466"/>
        <v>0.73021552187943106</v>
      </c>
      <c r="GE251" s="148">
        <f t="shared" si="466"/>
        <v>0.75414932517591449</v>
      </c>
      <c r="GF251" s="148">
        <f t="shared" si="466"/>
        <v>0.76178431898684806</v>
      </c>
      <c r="GG251" s="148">
        <f t="shared" si="466"/>
        <v>0.74602518350672931</v>
      </c>
      <c r="GH251" s="148">
        <f t="shared" si="466"/>
        <v>0.75079715329585783</v>
      </c>
      <c r="GI251" s="148">
        <f t="shared" si="466"/>
        <v>0.68493178874221372</v>
      </c>
      <c r="GJ251" s="148">
        <f t="shared" si="466"/>
        <v>0.70631803326083242</v>
      </c>
      <c r="GK251" s="148">
        <f t="shared" si="466"/>
        <v>0.71289562294453312</v>
      </c>
      <c r="GL251" s="148">
        <f t="shared" si="466"/>
        <v>0.72094263321007945</v>
      </c>
      <c r="GM251" s="148">
        <f t="shared" si="466"/>
        <v>0.73104603990691053</v>
      </c>
      <c r="GN251" s="148">
        <f t="shared" si="466"/>
        <v>0.73222612484546756</v>
      </c>
      <c r="GO251" s="148">
        <f t="shared" si="466"/>
        <v>0.71427433217596759</v>
      </c>
      <c r="GP251" s="148">
        <f t="shared" si="466"/>
        <v>0.7263746006916415</v>
      </c>
      <c r="GQ251" s="148">
        <f t="shared" si="466"/>
        <v>0.75079715329585783</v>
      </c>
      <c r="GR251" s="148">
        <f t="shared" si="466"/>
        <v>0.75859652536094313</v>
      </c>
      <c r="GS251" s="148">
        <f t="shared" si="466"/>
        <v>0.73888008568335495</v>
      </c>
      <c r="GT251" s="148">
        <f t="shared" ref="GT251:IN251" si="467">GT250/GT248</f>
        <v>0.7473616695355294</v>
      </c>
      <c r="GU251" s="148">
        <f t="shared" si="467"/>
        <v>0.68002233731680528</v>
      </c>
      <c r="GV251" s="148">
        <f t="shared" si="467"/>
        <v>0.70186869025505016</v>
      </c>
      <c r="GW251" s="148">
        <f t="shared" si="467"/>
        <v>0.70865405490607358</v>
      </c>
      <c r="GX251" s="148">
        <f t="shared" si="467"/>
        <v>0.71683788994705411</v>
      </c>
      <c r="GY251" s="148">
        <f t="shared" si="467"/>
        <v>0.72717292509649079</v>
      </c>
      <c r="GZ251" s="148">
        <f t="shared" si="467"/>
        <v>0.72842344134905213</v>
      </c>
      <c r="HA251" s="148">
        <f t="shared" si="467"/>
        <v>0.71001383141069396</v>
      </c>
      <c r="HB251" s="148">
        <f t="shared" si="467"/>
        <v>0.72244102792007392</v>
      </c>
      <c r="HC251" s="148">
        <f t="shared" si="467"/>
        <v>0.7473616695355294</v>
      </c>
      <c r="HD251" s="148">
        <f t="shared" si="467"/>
        <v>0.75532832856427534</v>
      </c>
      <c r="HE251" s="148">
        <f t="shared" si="467"/>
        <v>0.73528732117452111</v>
      </c>
      <c r="HF251" s="148">
        <f t="shared" si="467"/>
        <v>0.74383704485644353</v>
      </c>
      <c r="HG251" s="148">
        <f t="shared" si="467"/>
        <v>0.67499619349431972</v>
      </c>
      <c r="HH251" s="148">
        <f t="shared" si="467"/>
        <v>0.69731178654885273</v>
      </c>
      <c r="HI251" s="148">
        <f t="shared" si="467"/>
        <v>0.70430772181447943</v>
      </c>
      <c r="HJ251" s="148">
        <f t="shared" si="467"/>
        <v>0.71263176114873705</v>
      </c>
      <c r="HK251" s="148">
        <f t="shared" si="467"/>
        <v>0.72320261664110208</v>
      </c>
      <c r="HL251" s="148">
        <f t="shared" si="467"/>
        <v>0.72452397061282425</v>
      </c>
      <c r="HM251" s="148">
        <f t="shared" si="467"/>
        <v>0.705649146344143</v>
      </c>
      <c r="HN251" s="148">
        <f t="shared" si="467"/>
        <v>0.71840827211950897</v>
      </c>
      <c r="HO251" s="148">
        <f t="shared" si="467"/>
        <v>0.74383704485644353</v>
      </c>
      <c r="HP251" s="148">
        <f t="shared" si="467"/>
        <v>0.75197412919089102</v>
      </c>
      <c r="HQ251" s="148">
        <f t="shared" si="467"/>
        <v>0.73159530484384294</v>
      </c>
      <c r="HR251" s="148">
        <f t="shared" si="467"/>
        <v>0.74021720426561899</v>
      </c>
      <c r="HS251" s="148">
        <f t="shared" si="467"/>
        <v>0.66984527722248732</v>
      </c>
      <c r="HT251" s="148">
        <f t="shared" si="467"/>
        <v>0.69263987888604528</v>
      </c>
      <c r="HU251" s="148">
        <f t="shared" si="467"/>
        <v>0.69984939361282172</v>
      </c>
      <c r="HV251" s="148">
        <f t="shared" si="467"/>
        <v>0.70831724998584278</v>
      </c>
      <c r="HW251" s="148">
        <f t="shared" si="467"/>
        <v>0.71912842833440604</v>
      </c>
      <c r="HX251" s="148">
        <f t="shared" si="467"/>
        <v>0.72052107809850896</v>
      </c>
      <c r="HY251" s="148">
        <f t="shared" si="467"/>
        <v>0.70117307608387103</v>
      </c>
      <c r="HZ251" s="148">
        <f t="shared" si="467"/>
        <v>0.7142695179361257</v>
      </c>
      <c r="IA251" s="148">
        <f t="shared" si="467"/>
        <v>0.74021720426561899</v>
      </c>
      <c r="IB251" s="148">
        <f t="shared" si="467"/>
        <v>0.74852809463830117</v>
      </c>
      <c r="IC251" s="148">
        <f t="shared" si="467"/>
        <v>0.73160342375831833</v>
      </c>
      <c r="ID251" s="148">
        <f t="shared" si="467"/>
        <v>0.73649581910810735</v>
      </c>
      <c r="IE251" s="148">
        <f t="shared" si="467"/>
        <v>0.66456113702189323</v>
      </c>
      <c r="IF251" s="148">
        <f t="shared" si="467"/>
        <v>0.68784518941965911</v>
      </c>
      <c r="IG251" s="148">
        <f t="shared" si="467"/>
        <v>0.69527152341644549</v>
      </c>
      <c r="IH251" s="148">
        <f t="shared" si="467"/>
        <v>0.70388705302160759</v>
      </c>
      <c r="II251" s="148">
        <f t="shared" si="467"/>
        <v>0.71494338590723028</v>
      </c>
      <c r="IJ251" s="148">
        <f t="shared" si="467"/>
        <v>0.71640784739744823</v>
      </c>
      <c r="IK251" s="148">
        <f t="shared" si="467"/>
        <v>0.69657810053771729</v>
      </c>
      <c r="IL251" s="148">
        <f t="shared" si="467"/>
        <v>0.7100176578039612</v>
      </c>
      <c r="IM251" s="148">
        <f t="shared" si="467"/>
        <v>0.73649581910810735</v>
      </c>
      <c r="IN251" s="148">
        <f t="shared" si="467"/>
        <v>0.74498415155812647</v>
      </c>
      <c r="IO251" s="148"/>
    </row>
    <row r="252" spans="1:249" ht="12.95" customHeight="1">
      <c r="A252" s="1"/>
      <c r="B252" s="19" t="s">
        <v>22</v>
      </c>
      <c r="C252" s="1"/>
      <c r="D252" s="1"/>
      <c r="E252" s="1"/>
      <c r="F252" s="1"/>
      <c r="G252" s="101" t="str">
        <f t="shared" si="451"/>
        <v>ETB</v>
      </c>
      <c r="H252" s="1"/>
      <c r="I252" s="85">
        <f t="shared" ref="I252:BT252" si="468">I231*I9</f>
        <v>0</v>
      </c>
      <c r="J252" s="85">
        <f t="shared" si="468"/>
        <v>-2172936.0924113947</v>
      </c>
      <c r="K252" s="85">
        <f t="shared" si="468"/>
        <v>-3515798.1976630329</v>
      </c>
      <c r="L252" s="85">
        <f t="shared" si="468"/>
        <v>-4420070.5214153351</v>
      </c>
      <c r="M252" s="85">
        <f t="shared" si="468"/>
        <v>-5198043.4892738368</v>
      </c>
      <c r="N252" s="85">
        <f t="shared" si="468"/>
        <v>-5796239.8726294721</v>
      </c>
      <c r="O252" s="85">
        <f t="shared" si="468"/>
        <v>-5960997.6103474917</v>
      </c>
      <c r="P252" s="85">
        <f t="shared" si="468"/>
        <v>-6092986.0616908697</v>
      </c>
      <c r="Q252" s="85">
        <f t="shared" si="468"/>
        <v>-6218179.7099812152</v>
      </c>
      <c r="R252" s="85">
        <f t="shared" si="468"/>
        <v>-6218179.7099812152</v>
      </c>
      <c r="S252" s="85">
        <f t="shared" si="468"/>
        <v>-6218179.7099812152</v>
      </c>
      <c r="T252" s="85">
        <f t="shared" si="468"/>
        <v>-6218179.7099812152</v>
      </c>
      <c r="U252" s="85">
        <f t="shared" si="468"/>
        <v>-7150906.6664783964</v>
      </c>
      <c r="V252" s="85">
        <f t="shared" si="468"/>
        <v>-7150906.6664783964</v>
      </c>
      <c r="W252" s="85">
        <f t="shared" si="468"/>
        <v>-7150906.6664783964</v>
      </c>
      <c r="X252" s="85">
        <f t="shared" si="468"/>
        <v>-7150906.6664783964</v>
      </c>
      <c r="Y252" s="85">
        <f t="shared" si="468"/>
        <v>-7150906.6664783964</v>
      </c>
      <c r="Z252" s="85">
        <f t="shared" si="468"/>
        <v>-7150906.6664783964</v>
      </c>
      <c r="AA252" s="85">
        <f t="shared" si="468"/>
        <v>-7150906.6664783964</v>
      </c>
      <c r="AB252" s="85">
        <f t="shared" si="468"/>
        <v>-7150906.6664783964</v>
      </c>
      <c r="AC252" s="85">
        <f t="shared" si="468"/>
        <v>-7150906.6664783964</v>
      </c>
      <c r="AD252" s="85">
        <f t="shared" si="468"/>
        <v>-7150906.6664783964</v>
      </c>
      <c r="AE252" s="85">
        <f t="shared" si="468"/>
        <v>-7150906.6664783964</v>
      </c>
      <c r="AF252" s="85">
        <f t="shared" si="468"/>
        <v>-7150906.6664783964</v>
      </c>
      <c r="AG252" s="85">
        <f t="shared" si="468"/>
        <v>-8223542.6664501559</v>
      </c>
      <c r="AH252" s="85">
        <f t="shared" si="468"/>
        <v>-8223542.6664501559</v>
      </c>
      <c r="AI252" s="85">
        <f t="shared" si="468"/>
        <v>-8223542.6664501559</v>
      </c>
      <c r="AJ252" s="85">
        <f t="shared" si="468"/>
        <v>-8223542.6664501559</v>
      </c>
      <c r="AK252" s="85">
        <f t="shared" si="468"/>
        <v>-8223542.6664501559</v>
      </c>
      <c r="AL252" s="85">
        <f t="shared" si="468"/>
        <v>-8223542.6664501559</v>
      </c>
      <c r="AM252" s="85">
        <f t="shared" si="468"/>
        <v>-8223542.6664501559</v>
      </c>
      <c r="AN252" s="85">
        <f t="shared" si="468"/>
        <v>-8223542.6664501559</v>
      </c>
      <c r="AO252" s="85">
        <f t="shared" si="468"/>
        <v>-8223542.6664501559</v>
      </c>
      <c r="AP252" s="85">
        <f t="shared" si="468"/>
        <v>-8223542.6664501559</v>
      </c>
      <c r="AQ252" s="85">
        <f t="shared" si="468"/>
        <v>-8223542.6664501559</v>
      </c>
      <c r="AR252" s="85">
        <f t="shared" si="468"/>
        <v>-8223542.6664501559</v>
      </c>
      <c r="AS252" s="85">
        <f t="shared" si="468"/>
        <v>-9457074.0664176792</v>
      </c>
      <c r="AT252" s="85">
        <f t="shared" si="468"/>
        <v>-9457074.0664176792</v>
      </c>
      <c r="AU252" s="85">
        <f t="shared" si="468"/>
        <v>-9457074.0664176792</v>
      </c>
      <c r="AV252" s="85">
        <f t="shared" si="468"/>
        <v>-9457074.0664176792</v>
      </c>
      <c r="AW252" s="85">
        <f t="shared" si="468"/>
        <v>-9457074.0664176792</v>
      </c>
      <c r="AX252" s="85">
        <f t="shared" si="468"/>
        <v>-9457074.0664176792</v>
      </c>
      <c r="AY252" s="85">
        <f t="shared" si="468"/>
        <v>-9457074.0664176792</v>
      </c>
      <c r="AZ252" s="85">
        <f t="shared" si="468"/>
        <v>-9457074.0664176792</v>
      </c>
      <c r="BA252" s="85">
        <f t="shared" si="468"/>
        <v>-9457074.0664176792</v>
      </c>
      <c r="BB252" s="85">
        <f t="shared" si="468"/>
        <v>-9457074.0664176792</v>
      </c>
      <c r="BC252" s="85">
        <f t="shared" si="468"/>
        <v>-9457074.0664176792</v>
      </c>
      <c r="BD252" s="85">
        <f t="shared" si="468"/>
        <v>-9457074.0664176792</v>
      </c>
      <c r="BE252" s="85">
        <f t="shared" si="468"/>
        <v>-10875635.176380331</v>
      </c>
      <c r="BF252" s="85">
        <f t="shared" si="468"/>
        <v>-10875635.176380331</v>
      </c>
      <c r="BG252" s="85">
        <f t="shared" si="468"/>
        <v>-10875635.176380331</v>
      </c>
      <c r="BH252" s="85">
        <f t="shared" si="468"/>
        <v>-10875635.176380331</v>
      </c>
      <c r="BI252" s="85">
        <f t="shared" si="468"/>
        <v>-10875635.176380331</v>
      </c>
      <c r="BJ252" s="85">
        <f t="shared" si="468"/>
        <v>-10875635.176380331</v>
      </c>
      <c r="BK252" s="85">
        <f t="shared" si="468"/>
        <v>-10875635.176380331</v>
      </c>
      <c r="BL252" s="85">
        <f t="shared" si="468"/>
        <v>-10875635.176380331</v>
      </c>
      <c r="BM252" s="85">
        <f t="shared" si="468"/>
        <v>-10875635.176380331</v>
      </c>
      <c r="BN252" s="85">
        <f t="shared" si="468"/>
        <v>-10875635.176380331</v>
      </c>
      <c r="BO252" s="85">
        <f t="shared" si="468"/>
        <v>-10875635.176380331</v>
      </c>
      <c r="BP252" s="85">
        <f t="shared" si="468"/>
        <v>-10875635.176380331</v>
      </c>
      <c r="BQ252" s="85">
        <f t="shared" si="468"/>
        <v>-12506980.45283738</v>
      </c>
      <c r="BR252" s="85">
        <f t="shared" si="468"/>
        <v>-12506980.45283738</v>
      </c>
      <c r="BS252" s="85">
        <f t="shared" si="468"/>
        <v>-12506980.45283738</v>
      </c>
      <c r="BT252" s="85">
        <f t="shared" si="468"/>
        <v>-12506980.45283738</v>
      </c>
      <c r="BU252" s="85">
        <f t="shared" ref="BU252:EF252" si="469">BU231*BU9</f>
        <v>-12506980.45283738</v>
      </c>
      <c r="BV252" s="85">
        <f t="shared" si="469"/>
        <v>-12506980.45283738</v>
      </c>
      <c r="BW252" s="85">
        <f t="shared" si="469"/>
        <v>-12506980.45283738</v>
      </c>
      <c r="BX252" s="85">
        <f t="shared" si="469"/>
        <v>-12506980.45283738</v>
      </c>
      <c r="BY252" s="85">
        <f t="shared" si="469"/>
        <v>-12506980.45283738</v>
      </c>
      <c r="BZ252" s="85">
        <f t="shared" si="469"/>
        <v>-12506980.45283738</v>
      </c>
      <c r="CA252" s="85">
        <f t="shared" si="469"/>
        <v>-12506980.45283738</v>
      </c>
      <c r="CB252" s="85">
        <f t="shared" si="469"/>
        <v>-12506980.45283738</v>
      </c>
      <c r="CC252" s="85">
        <f t="shared" si="469"/>
        <v>-14383027.520762984</v>
      </c>
      <c r="CD252" s="85">
        <f t="shared" si="469"/>
        <v>-4358668.0146445651</v>
      </c>
      <c r="CE252" s="85">
        <f t="shared" si="469"/>
        <v>-4358668.0146445651</v>
      </c>
      <c r="CF252" s="85">
        <f t="shared" si="469"/>
        <v>-4358668.0146445651</v>
      </c>
      <c r="CG252" s="85">
        <f t="shared" si="469"/>
        <v>-4358668.0146445651</v>
      </c>
      <c r="CH252" s="85">
        <f t="shared" si="469"/>
        <v>-4358668.0146445651</v>
      </c>
      <c r="CI252" s="85">
        <f t="shared" si="469"/>
        <v>-4358668.0146445651</v>
      </c>
      <c r="CJ252" s="85">
        <f t="shared" si="469"/>
        <v>-4358668.0146445651</v>
      </c>
      <c r="CK252" s="85">
        <f t="shared" si="469"/>
        <v>-4358668.0146445651</v>
      </c>
      <c r="CL252" s="85">
        <f t="shared" si="469"/>
        <v>-4358668.0146445651</v>
      </c>
      <c r="CM252" s="85">
        <f t="shared" si="469"/>
        <v>-4358668.0146445651</v>
      </c>
      <c r="CN252" s="85">
        <f t="shared" si="469"/>
        <v>-4358668.0146445651</v>
      </c>
      <c r="CO252" s="85">
        <f t="shared" si="469"/>
        <v>-5012468.2168412488</v>
      </c>
      <c r="CP252" s="85">
        <f t="shared" si="469"/>
        <v>-5012468.2168412488</v>
      </c>
      <c r="CQ252" s="85">
        <f t="shared" si="469"/>
        <v>-5012468.2168412488</v>
      </c>
      <c r="CR252" s="85">
        <f t="shared" si="469"/>
        <v>-5012468.2168412488</v>
      </c>
      <c r="CS252" s="85">
        <f t="shared" si="469"/>
        <v>-5012468.2168412488</v>
      </c>
      <c r="CT252" s="85">
        <f t="shared" si="469"/>
        <v>-5012468.2168412488</v>
      </c>
      <c r="CU252" s="85">
        <f t="shared" si="469"/>
        <v>-5012468.2168412488</v>
      </c>
      <c r="CV252" s="85">
        <f t="shared" si="469"/>
        <v>-5012468.2168412488</v>
      </c>
      <c r="CW252" s="85">
        <f t="shared" si="469"/>
        <v>-5012468.2168412488</v>
      </c>
      <c r="CX252" s="85">
        <f t="shared" si="469"/>
        <v>-5012468.2168412488</v>
      </c>
      <c r="CY252" s="85">
        <f t="shared" si="469"/>
        <v>-5012468.2168412488</v>
      </c>
      <c r="CZ252" s="85">
        <f t="shared" si="469"/>
        <v>-5012468.2168412488</v>
      </c>
      <c r="DA252" s="85">
        <f t="shared" si="469"/>
        <v>-5764338.4493674356</v>
      </c>
      <c r="DB252" s="85">
        <f t="shared" si="469"/>
        <v>-5764338.4493674356</v>
      </c>
      <c r="DC252" s="85">
        <f t="shared" si="469"/>
        <v>-5764338.4493674356</v>
      </c>
      <c r="DD252" s="85">
        <f t="shared" si="469"/>
        <v>-5764338.4493674356</v>
      </c>
      <c r="DE252" s="85">
        <f t="shared" si="469"/>
        <v>-5764338.4493674356</v>
      </c>
      <c r="DF252" s="85">
        <f t="shared" si="469"/>
        <v>-5764338.4493674356</v>
      </c>
      <c r="DG252" s="85">
        <f t="shared" si="469"/>
        <v>-5764338.4493674356</v>
      </c>
      <c r="DH252" s="85">
        <f t="shared" si="469"/>
        <v>-5764338.4493674356</v>
      </c>
      <c r="DI252" s="85">
        <f t="shared" si="469"/>
        <v>-5764338.4493674356</v>
      </c>
      <c r="DJ252" s="85">
        <f t="shared" si="469"/>
        <v>-5764338.4493674356</v>
      </c>
      <c r="DK252" s="85">
        <f t="shared" si="469"/>
        <v>-5764338.4493674356</v>
      </c>
      <c r="DL252" s="85">
        <f t="shared" si="469"/>
        <v>-5764338.4493674356</v>
      </c>
      <c r="DM252" s="85">
        <f t="shared" si="469"/>
        <v>-6628989.2167725507</v>
      </c>
      <c r="DN252" s="85">
        <f t="shared" si="469"/>
        <v>-6628989.2167725507</v>
      </c>
      <c r="DO252" s="85">
        <f t="shared" si="469"/>
        <v>-6628989.2167725507</v>
      </c>
      <c r="DP252" s="85">
        <f t="shared" si="469"/>
        <v>-6628989.2167725507</v>
      </c>
      <c r="DQ252" s="85">
        <f t="shared" si="469"/>
        <v>-6628989.2167725507</v>
      </c>
      <c r="DR252" s="85">
        <f t="shared" si="469"/>
        <v>-6628989.2167725507</v>
      </c>
      <c r="DS252" s="85">
        <f t="shared" si="469"/>
        <v>-6628989.2167725507</v>
      </c>
      <c r="DT252" s="85">
        <f t="shared" si="469"/>
        <v>-6628989.2167725507</v>
      </c>
      <c r="DU252" s="85">
        <f t="shared" si="469"/>
        <v>-6628989.2167725507</v>
      </c>
      <c r="DV252" s="85">
        <f t="shared" si="469"/>
        <v>-6628989.2167725507</v>
      </c>
      <c r="DW252" s="85">
        <f t="shared" si="469"/>
        <v>-6628989.2167725507</v>
      </c>
      <c r="DX252" s="85">
        <f t="shared" si="469"/>
        <v>-6628989.2167725507</v>
      </c>
      <c r="DY252" s="85">
        <f t="shared" si="469"/>
        <v>-7623337.5992884329</v>
      </c>
      <c r="DZ252" s="85">
        <f t="shared" si="469"/>
        <v>-7623319.9082788816</v>
      </c>
      <c r="EA252" s="85">
        <f t="shared" si="469"/>
        <v>-7623319.9082788816</v>
      </c>
      <c r="EB252" s="85">
        <f t="shared" si="469"/>
        <v>-7623319.9082788816</v>
      </c>
      <c r="EC252" s="85">
        <f t="shared" si="469"/>
        <v>-7623319.9082788816</v>
      </c>
      <c r="ED252" s="85">
        <f t="shared" si="469"/>
        <v>-7623319.9082788816</v>
      </c>
      <c r="EE252" s="85">
        <f t="shared" si="469"/>
        <v>-7623319.9082788816</v>
      </c>
      <c r="EF252" s="85">
        <f t="shared" si="469"/>
        <v>-7623319.9082788816</v>
      </c>
      <c r="EG252" s="85">
        <f t="shared" ref="EG252:GR252" si="470">EG231*EG9</f>
        <v>-7623319.9082788816</v>
      </c>
      <c r="EH252" s="85">
        <f t="shared" si="470"/>
        <v>-7623319.9082788816</v>
      </c>
      <c r="EI252" s="85">
        <f t="shared" si="470"/>
        <v>-7623319.9082788816</v>
      </c>
      <c r="EJ252" s="85">
        <f t="shared" si="470"/>
        <v>-7623319.9082788816</v>
      </c>
      <c r="EK252" s="85">
        <f t="shared" si="470"/>
        <v>-8766817.894520713</v>
      </c>
      <c r="EL252" s="85">
        <f t="shared" si="470"/>
        <v>-8766817.894520713</v>
      </c>
      <c r="EM252" s="85">
        <f t="shared" si="470"/>
        <v>-8766817.894520713</v>
      </c>
      <c r="EN252" s="85">
        <f t="shared" si="470"/>
        <v>-8766817.894520713</v>
      </c>
      <c r="EO252" s="85">
        <f t="shared" si="470"/>
        <v>-8766817.894520713</v>
      </c>
      <c r="EP252" s="85">
        <f t="shared" si="470"/>
        <v>-8766817.894520713</v>
      </c>
      <c r="EQ252" s="85">
        <f t="shared" si="470"/>
        <v>-8766817.894520713</v>
      </c>
      <c r="ER252" s="85">
        <f t="shared" si="470"/>
        <v>-8766817.894520713</v>
      </c>
      <c r="ES252" s="85">
        <f t="shared" si="470"/>
        <v>-8766817.894520713</v>
      </c>
      <c r="ET252" s="85">
        <f t="shared" si="470"/>
        <v>-8766817.894520713</v>
      </c>
      <c r="EU252" s="85">
        <f t="shared" si="470"/>
        <v>-8766817.894520713</v>
      </c>
      <c r="EV252" s="85">
        <f t="shared" si="470"/>
        <v>-8766817.894520713</v>
      </c>
      <c r="EW252" s="85">
        <f t="shared" si="470"/>
        <v>-27664551.994834166</v>
      </c>
      <c r="EX252" s="85">
        <f t="shared" si="470"/>
        <v>-21501918.907136898</v>
      </c>
      <c r="EY252" s="85">
        <f t="shared" si="470"/>
        <v>-21501918.907136898</v>
      </c>
      <c r="EZ252" s="85">
        <f t="shared" si="470"/>
        <v>-21501918.907136898</v>
      </c>
      <c r="FA252" s="85">
        <f t="shared" si="470"/>
        <v>-21501918.907136898</v>
      </c>
      <c r="FB252" s="85">
        <f t="shared" si="470"/>
        <v>-21501918.907136898</v>
      </c>
      <c r="FC252" s="85">
        <f t="shared" si="470"/>
        <v>-21501918.907136898</v>
      </c>
      <c r="FD252" s="85">
        <f t="shared" si="470"/>
        <v>-21501918.907136898</v>
      </c>
      <c r="FE252" s="85">
        <f t="shared" si="470"/>
        <v>-21501918.907136898</v>
      </c>
      <c r="FF252" s="85">
        <f t="shared" si="470"/>
        <v>-21501918.907136898</v>
      </c>
      <c r="FG252" s="85">
        <f t="shared" si="470"/>
        <v>-21501918.907136898</v>
      </c>
      <c r="FH252" s="85">
        <f t="shared" si="470"/>
        <v>-21501918.907136898</v>
      </c>
      <c r="FI252" s="85">
        <f t="shared" si="470"/>
        <v>-24727206.743207432</v>
      </c>
      <c r="FJ252" s="85">
        <f t="shared" si="470"/>
        <v>-24727206.743207432</v>
      </c>
      <c r="FK252" s="85">
        <f t="shared" si="470"/>
        <v>-24727206.743207432</v>
      </c>
      <c r="FL252" s="85">
        <f t="shared" si="470"/>
        <v>-24727206.743207432</v>
      </c>
      <c r="FM252" s="85">
        <f t="shared" si="470"/>
        <v>-24727206.743207432</v>
      </c>
      <c r="FN252" s="85">
        <f t="shared" si="470"/>
        <v>-24727206.743207432</v>
      </c>
      <c r="FO252" s="85">
        <f t="shared" si="470"/>
        <v>-24727206.743207432</v>
      </c>
      <c r="FP252" s="85">
        <f t="shared" si="470"/>
        <v>-24727206.743207432</v>
      </c>
      <c r="FQ252" s="85">
        <f t="shared" si="470"/>
        <v>-24727206.743207432</v>
      </c>
      <c r="FR252" s="85">
        <f t="shared" si="470"/>
        <v>-24727206.743207432</v>
      </c>
      <c r="FS252" s="85">
        <f t="shared" si="470"/>
        <v>-24727206.743207432</v>
      </c>
      <c r="FT252" s="85">
        <f t="shared" si="470"/>
        <v>-24727206.743207432</v>
      </c>
      <c r="FU252" s="85">
        <f t="shared" si="470"/>
        <v>-28436287.754688546</v>
      </c>
      <c r="FV252" s="85">
        <f t="shared" si="470"/>
        <v>-28436287.754688546</v>
      </c>
      <c r="FW252" s="85">
        <f t="shared" si="470"/>
        <v>-28436287.754688546</v>
      </c>
      <c r="FX252" s="85">
        <f t="shared" si="470"/>
        <v>-28436287.754688546</v>
      </c>
      <c r="FY252" s="85">
        <f t="shared" si="470"/>
        <v>-28436287.754688546</v>
      </c>
      <c r="FZ252" s="85">
        <f t="shared" si="470"/>
        <v>-28436287.754688546</v>
      </c>
      <c r="GA252" s="85">
        <f t="shared" si="470"/>
        <v>-28436287.754688546</v>
      </c>
      <c r="GB252" s="85">
        <f t="shared" si="470"/>
        <v>-28436287.754688546</v>
      </c>
      <c r="GC252" s="85">
        <f t="shared" si="470"/>
        <v>-28436287.754688546</v>
      </c>
      <c r="GD252" s="85">
        <f t="shared" si="470"/>
        <v>-28436287.754688546</v>
      </c>
      <c r="GE252" s="85">
        <f t="shared" si="470"/>
        <v>-28436287.754688546</v>
      </c>
      <c r="GF252" s="85">
        <f t="shared" si="470"/>
        <v>-28436287.754688546</v>
      </c>
      <c r="GG252" s="85">
        <f t="shared" si="470"/>
        <v>-32701730.917891819</v>
      </c>
      <c r="GH252" s="85">
        <f t="shared" si="470"/>
        <v>-32701730.917891819</v>
      </c>
      <c r="GI252" s="85">
        <f t="shared" si="470"/>
        <v>-32701730.917891819</v>
      </c>
      <c r="GJ252" s="85">
        <f t="shared" si="470"/>
        <v>-32701730.917891819</v>
      </c>
      <c r="GK252" s="85">
        <f t="shared" si="470"/>
        <v>-32701730.917891819</v>
      </c>
      <c r="GL252" s="85">
        <f t="shared" si="470"/>
        <v>-32701730.917891819</v>
      </c>
      <c r="GM252" s="85">
        <f t="shared" si="470"/>
        <v>-32701730.917891819</v>
      </c>
      <c r="GN252" s="85">
        <f t="shared" si="470"/>
        <v>-32701730.917891819</v>
      </c>
      <c r="GO252" s="85">
        <f t="shared" si="470"/>
        <v>-32701730.917891819</v>
      </c>
      <c r="GP252" s="85">
        <f t="shared" si="470"/>
        <v>-32701730.917891819</v>
      </c>
      <c r="GQ252" s="85">
        <f t="shared" si="470"/>
        <v>-32701730.917891819</v>
      </c>
      <c r="GR252" s="85">
        <f t="shared" si="470"/>
        <v>-32701730.917891819</v>
      </c>
      <c r="GS252" s="85">
        <f t="shared" ref="GS252:IN252" si="471">GS231*GS9</f>
        <v>-37606990.555575587</v>
      </c>
      <c r="GT252" s="85">
        <f t="shared" si="471"/>
        <v>-37606990.555575587</v>
      </c>
      <c r="GU252" s="85">
        <f t="shared" si="471"/>
        <v>-37606990.555575587</v>
      </c>
      <c r="GV252" s="85">
        <f t="shared" si="471"/>
        <v>-37606990.555575587</v>
      </c>
      <c r="GW252" s="85">
        <f t="shared" si="471"/>
        <v>-37606990.555575587</v>
      </c>
      <c r="GX252" s="85">
        <f t="shared" si="471"/>
        <v>-37606990.555575587</v>
      </c>
      <c r="GY252" s="85">
        <f t="shared" si="471"/>
        <v>-37606990.555575587</v>
      </c>
      <c r="GZ252" s="85">
        <f t="shared" si="471"/>
        <v>-37606990.555575587</v>
      </c>
      <c r="HA252" s="85">
        <f t="shared" si="471"/>
        <v>-37606990.555575587</v>
      </c>
      <c r="HB252" s="85">
        <f t="shared" si="471"/>
        <v>-37606990.555575587</v>
      </c>
      <c r="HC252" s="85">
        <f t="shared" si="471"/>
        <v>-37606990.555575587</v>
      </c>
      <c r="HD252" s="85">
        <f t="shared" si="471"/>
        <v>-37606990.555575587</v>
      </c>
      <c r="HE252" s="85">
        <f t="shared" si="471"/>
        <v>-43248039.138911925</v>
      </c>
      <c r="HF252" s="85">
        <f t="shared" si="471"/>
        <v>-43248039.138911925</v>
      </c>
      <c r="HG252" s="85">
        <f t="shared" si="471"/>
        <v>-43248039.138911925</v>
      </c>
      <c r="HH252" s="85">
        <f t="shared" si="471"/>
        <v>-43248039.138911925</v>
      </c>
      <c r="HI252" s="85">
        <f t="shared" si="471"/>
        <v>-43248039.138911925</v>
      </c>
      <c r="HJ252" s="85">
        <f t="shared" si="471"/>
        <v>-43248039.138911925</v>
      </c>
      <c r="HK252" s="85">
        <f t="shared" si="471"/>
        <v>-43248039.138911925</v>
      </c>
      <c r="HL252" s="85">
        <f t="shared" si="471"/>
        <v>-43248039.138911925</v>
      </c>
      <c r="HM252" s="85">
        <f t="shared" si="471"/>
        <v>-43248039.138911925</v>
      </c>
      <c r="HN252" s="85">
        <f t="shared" si="471"/>
        <v>-43248039.138911925</v>
      </c>
      <c r="HO252" s="85">
        <f t="shared" si="471"/>
        <v>-43248039.138911925</v>
      </c>
      <c r="HP252" s="85">
        <f t="shared" si="471"/>
        <v>-43248039.138911925</v>
      </c>
      <c r="HQ252" s="85">
        <f t="shared" si="471"/>
        <v>-49735245.009748705</v>
      </c>
      <c r="HR252" s="85">
        <f t="shared" si="471"/>
        <v>-49735245.009748705</v>
      </c>
      <c r="HS252" s="85">
        <f t="shared" si="471"/>
        <v>-49735245.009748705</v>
      </c>
      <c r="HT252" s="85">
        <f t="shared" si="471"/>
        <v>-49735245.009748705</v>
      </c>
      <c r="HU252" s="85">
        <f t="shared" si="471"/>
        <v>-49735245.009748705</v>
      </c>
      <c r="HV252" s="85">
        <f t="shared" si="471"/>
        <v>-49735245.009748705</v>
      </c>
      <c r="HW252" s="85">
        <f t="shared" si="471"/>
        <v>-49735245.009748705</v>
      </c>
      <c r="HX252" s="85">
        <f t="shared" si="471"/>
        <v>-49735245.009748705</v>
      </c>
      <c r="HY252" s="85">
        <f t="shared" si="471"/>
        <v>-49735245.009748705</v>
      </c>
      <c r="HZ252" s="85">
        <f t="shared" si="471"/>
        <v>-49735245.009748705</v>
      </c>
      <c r="IA252" s="85">
        <f t="shared" si="471"/>
        <v>-49735245.009748705</v>
      </c>
      <c r="IB252" s="85">
        <f t="shared" si="471"/>
        <v>-49735245.009748705</v>
      </c>
      <c r="IC252" s="85">
        <f t="shared" si="471"/>
        <v>-57195531.761211008</v>
      </c>
      <c r="ID252" s="85">
        <f t="shared" si="471"/>
        <v>-57195531.761211008</v>
      </c>
      <c r="IE252" s="85">
        <f t="shared" si="471"/>
        <v>-57195531.761211008</v>
      </c>
      <c r="IF252" s="85">
        <f t="shared" si="471"/>
        <v>-57195531.761211008</v>
      </c>
      <c r="IG252" s="85">
        <f t="shared" si="471"/>
        <v>-57195531.761211008</v>
      </c>
      <c r="IH252" s="85">
        <f t="shared" si="471"/>
        <v>-57195531.761211008</v>
      </c>
      <c r="II252" s="85">
        <f t="shared" si="471"/>
        <v>-57195531.761211008</v>
      </c>
      <c r="IJ252" s="85">
        <f t="shared" si="471"/>
        <v>-57195531.761211008</v>
      </c>
      <c r="IK252" s="85">
        <f t="shared" si="471"/>
        <v>-57195531.761211008</v>
      </c>
      <c r="IL252" s="85">
        <f t="shared" si="471"/>
        <v>-57195531.761211008</v>
      </c>
      <c r="IM252" s="85">
        <f t="shared" si="471"/>
        <v>-57195531.761211008</v>
      </c>
      <c r="IN252" s="85">
        <f t="shared" si="471"/>
        <v>-57195531.761211008</v>
      </c>
      <c r="IO252" s="85"/>
    </row>
    <row r="253" spans="1:249" ht="12.95" customHeight="1">
      <c r="A253" s="1"/>
      <c r="B253" s="19" t="s">
        <v>25</v>
      </c>
      <c r="C253" s="1"/>
      <c r="D253" s="1"/>
      <c r="E253" s="1"/>
      <c r="F253" s="1"/>
      <c r="G253" s="101" t="str">
        <f t="shared" si="451"/>
        <v>ETB</v>
      </c>
      <c r="H253" s="1"/>
      <c r="I253" s="85">
        <f t="shared" ref="I253:BT253" si="472">I$194*I$9</f>
        <v>0</v>
      </c>
      <c r="J253" s="85">
        <f t="shared" si="472"/>
        <v>0</v>
      </c>
      <c r="K253" s="85">
        <f t="shared" si="472"/>
        <v>0</v>
      </c>
      <c r="L253" s="85">
        <f t="shared" si="472"/>
        <v>0</v>
      </c>
      <c r="M253" s="85">
        <f t="shared" si="472"/>
        <v>0</v>
      </c>
      <c r="N253" s="85">
        <f t="shared" si="472"/>
        <v>0</v>
      </c>
      <c r="O253" s="85">
        <f t="shared" si="472"/>
        <v>0</v>
      </c>
      <c r="P253" s="85">
        <f t="shared" si="472"/>
        <v>0</v>
      </c>
      <c r="Q253" s="85">
        <f t="shared" si="472"/>
        <v>0</v>
      </c>
      <c r="R253" s="85">
        <f t="shared" si="472"/>
        <v>0</v>
      </c>
      <c r="S253" s="85">
        <f t="shared" si="472"/>
        <v>0</v>
      </c>
      <c r="T253" s="85">
        <f t="shared" si="472"/>
        <v>0</v>
      </c>
      <c r="U253" s="85">
        <f t="shared" si="472"/>
        <v>0</v>
      </c>
      <c r="V253" s="85">
        <f t="shared" si="472"/>
        <v>0</v>
      </c>
      <c r="W253" s="85">
        <f t="shared" si="472"/>
        <v>0</v>
      </c>
      <c r="X253" s="85">
        <f t="shared" si="472"/>
        <v>0</v>
      </c>
      <c r="Y253" s="85">
        <f t="shared" si="472"/>
        <v>0</v>
      </c>
      <c r="Z253" s="85">
        <f t="shared" si="472"/>
        <v>0</v>
      </c>
      <c r="AA253" s="85">
        <f t="shared" si="472"/>
        <v>0</v>
      </c>
      <c r="AB253" s="85">
        <f t="shared" si="472"/>
        <v>0</v>
      </c>
      <c r="AC253" s="85">
        <f t="shared" si="472"/>
        <v>0</v>
      </c>
      <c r="AD253" s="85">
        <f t="shared" si="472"/>
        <v>0</v>
      </c>
      <c r="AE253" s="85">
        <f t="shared" si="472"/>
        <v>0</v>
      </c>
      <c r="AF253" s="85">
        <f t="shared" si="472"/>
        <v>0</v>
      </c>
      <c r="AG253" s="85">
        <f t="shared" si="472"/>
        <v>0</v>
      </c>
      <c r="AH253" s="85">
        <f t="shared" si="472"/>
        <v>0</v>
      </c>
      <c r="AI253" s="85">
        <f t="shared" si="472"/>
        <v>0</v>
      </c>
      <c r="AJ253" s="85">
        <f t="shared" si="472"/>
        <v>0</v>
      </c>
      <c r="AK253" s="85">
        <f t="shared" si="472"/>
        <v>0</v>
      </c>
      <c r="AL253" s="85">
        <f t="shared" si="472"/>
        <v>0</v>
      </c>
      <c r="AM253" s="85">
        <f t="shared" si="472"/>
        <v>0</v>
      </c>
      <c r="AN253" s="85">
        <f t="shared" si="472"/>
        <v>0</v>
      </c>
      <c r="AO253" s="85">
        <f t="shared" si="472"/>
        <v>0</v>
      </c>
      <c r="AP253" s="85">
        <f t="shared" si="472"/>
        <v>0</v>
      </c>
      <c r="AQ253" s="85">
        <f t="shared" si="472"/>
        <v>0</v>
      </c>
      <c r="AR253" s="85">
        <f t="shared" si="472"/>
        <v>0</v>
      </c>
      <c r="AS253" s="85">
        <f t="shared" si="472"/>
        <v>0</v>
      </c>
      <c r="AT253" s="85">
        <f t="shared" si="472"/>
        <v>0</v>
      </c>
      <c r="AU253" s="85">
        <f t="shared" si="472"/>
        <v>0</v>
      </c>
      <c r="AV253" s="85">
        <f t="shared" si="472"/>
        <v>0</v>
      </c>
      <c r="AW253" s="85">
        <f t="shared" si="472"/>
        <v>0</v>
      </c>
      <c r="AX253" s="85">
        <f t="shared" si="472"/>
        <v>0</v>
      </c>
      <c r="AY253" s="85">
        <f t="shared" si="472"/>
        <v>0</v>
      </c>
      <c r="AZ253" s="85">
        <f t="shared" si="472"/>
        <v>0</v>
      </c>
      <c r="BA253" s="85">
        <f t="shared" si="472"/>
        <v>0</v>
      </c>
      <c r="BB253" s="85">
        <f t="shared" si="472"/>
        <v>0</v>
      </c>
      <c r="BC253" s="85">
        <f t="shared" si="472"/>
        <v>0</v>
      </c>
      <c r="BD253" s="85">
        <f t="shared" si="472"/>
        <v>0</v>
      </c>
      <c r="BE253" s="85">
        <f t="shared" si="472"/>
        <v>0</v>
      </c>
      <c r="BF253" s="85">
        <f t="shared" si="472"/>
        <v>0</v>
      </c>
      <c r="BG253" s="85">
        <f t="shared" si="472"/>
        <v>0</v>
      </c>
      <c r="BH253" s="85">
        <f t="shared" si="472"/>
        <v>0</v>
      </c>
      <c r="BI253" s="85">
        <f t="shared" si="472"/>
        <v>0</v>
      </c>
      <c r="BJ253" s="85">
        <f t="shared" si="472"/>
        <v>0</v>
      </c>
      <c r="BK253" s="85">
        <f t="shared" si="472"/>
        <v>0</v>
      </c>
      <c r="BL253" s="85">
        <f t="shared" si="472"/>
        <v>0</v>
      </c>
      <c r="BM253" s="85">
        <f t="shared" si="472"/>
        <v>0</v>
      </c>
      <c r="BN253" s="85">
        <f t="shared" si="472"/>
        <v>0</v>
      </c>
      <c r="BO253" s="85">
        <f t="shared" si="472"/>
        <v>0</v>
      </c>
      <c r="BP253" s="85">
        <f t="shared" si="472"/>
        <v>0</v>
      </c>
      <c r="BQ253" s="85">
        <f t="shared" si="472"/>
        <v>0</v>
      </c>
      <c r="BR253" s="85">
        <f t="shared" si="472"/>
        <v>0</v>
      </c>
      <c r="BS253" s="85">
        <f t="shared" si="472"/>
        <v>0</v>
      </c>
      <c r="BT253" s="85">
        <f t="shared" si="472"/>
        <v>0</v>
      </c>
      <c r="BU253" s="85">
        <f t="shared" ref="BU253:EF253" si="473">BU$194*BU$9</f>
        <v>0</v>
      </c>
      <c r="BV253" s="85">
        <f t="shared" si="473"/>
        <v>0</v>
      </c>
      <c r="BW253" s="85">
        <f t="shared" si="473"/>
        <v>0</v>
      </c>
      <c r="BX253" s="85">
        <f t="shared" si="473"/>
        <v>0</v>
      </c>
      <c r="BY253" s="85">
        <f t="shared" si="473"/>
        <v>0</v>
      </c>
      <c r="BZ253" s="85">
        <f t="shared" si="473"/>
        <v>0</v>
      </c>
      <c r="CA253" s="85">
        <f t="shared" si="473"/>
        <v>0</v>
      </c>
      <c r="CB253" s="85">
        <f t="shared" si="473"/>
        <v>0</v>
      </c>
      <c r="CC253" s="85">
        <f t="shared" si="473"/>
        <v>0</v>
      </c>
      <c r="CD253" s="85">
        <f t="shared" si="473"/>
        <v>0</v>
      </c>
      <c r="CE253" s="85">
        <f t="shared" si="473"/>
        <v>0</v>
      </c>
      <c r="CF253" s="85">
        <f t="shared" si="473"/>
        <v>0</v>
      </c>
      <c r="CG253" s="85">
        <f t="shared" si="473"/>
        <v>0</v>
      </c>
      <c r="CH253" s="85">
        <f t="shared" si="473"/>
        <v>0</v>
      </c>
      <c r="CI253" s="85">
        <f t="shared" si="473"/>
        <v>0</v>
      </c>
      <c r="CJ253" s="85">
        <f t="shared" si="473"/>
        <v>0</v>
      </c>
      <c r="CK253" s="85">
        <f t="shared" si="473"/>
        <v>0</v>
      </c>
      <c r="CL253" s="85">
        <f t="shared" si="473"/>
        <v>0</v>
      </c>
      <c r="CM253" s="85">
        <f t="shared" si="473"/>
        <v>0</v>
      </c>
      <c r="CN253" s="85">
        <f t="shared" si="473"/>
        <v>0</v>
      </c>
      <c r="CO253" s="85">
        <f t="shared" si="473"/>
        <v>0</v>
      </c>
      <c r="CP253" s="85">
        <f t="shared" si="473"/>
        <v>0</v>
      </c>
      <c r="CQ253" s="85">
        <f t="shared" si="473"/>
        <v>0</v>
      </c>
      <c r="CR253" s="85">
        <f t="shared" si="473"/>
        <v>0</v>
      </c>
      <c r="CS253" s="85">
        <f t="shared" si="473"/>
        <v>0</v>
      </c>
      <c r="CT253" s="85">
        <f t="shared" si="473"/>
        <v>0</v>
      </c>
      <c r="CU253" s="85">
        <f t="shared" si="473"/>
        <v>0</v>
      </c>
      <c r="CV253" s="85">
        <f t="shared" si="473"/>
        <v>0</v>
      </c>
      <c r="CW253" s="85">
        <f t="shared" si="473"/>
        <v>0</v>
      </c>
      <c r="CX253" s="85">
        <f t="shared" si="473"/>
        <v>0</v>
      </c>
      <c r="CY253" s="85">
        <f t="shared" si="473"/>
        <v>0</v>
      </c>
      <c r="CZ253" s="85">
        <f t="shared" si="473"/>
        <v>0</v>
      </c>
      <c r="DA253" s="85">
        <f t="shared" si="473"/>
        <v>0</v>
      </c>
      <c r="DB253" s="85">
        <f t="shared" si="473"/>
        <v>0</v>
      </c>
      <c r="DC253" s="85">
        <f t="shared" si="473"/>
        <v>0</v>
      </c>
      <c r="DD253" s="85">
        <f t="shared" si="473"/>
        <v>0</v>
      </c>
      <c r="DE253" s="85">
        <f t="shared" si="473"/>
        <v>0</v>
      </c>
      <c r="DF253" s="85">
        <f t="shared" si="473"/>
        <v>0</v>
      </c>
      <c r="DG253" s="85">
        <f t="shared" si="473"/>
        <v>0</v>
      </c>
      <c r="DH253" s="85">
        <f t="shared" si="473"/>
        <v>0</v>
      </c>
      <c r="DI253" s="85">
        <f t="shared" si="473"/>
        <v>0</v>
      </c>
      <c r="DJ253" s="85">
        <f t="shared" si="473"/>
        <v>0</v>
      </c>
      <c r="DK253" s="85">
        <f t="shared" si="473"/>
        <v>0</v>
      </c>
      <c r="DL253" s="85">
        <f t="shared" si="473"/>
        <v>0</v>
      </c>
      <c r="DM253" s="85">
        <f t="shared" si="473"/>
        <v>0</v>
      </c>
      <c r="DN253" s="85">
        <f t="shared" si="473"/>
        <v>0</v>
      </c>
      <c r="DO253" s="85">
        <f t="shared" si="473"/>
        <v>0</v>
      </c>
      <c r="DP253" s="85">
        <f t="shared" si="473"/>
        <v>0</v>
      </c>
      <c r="DQ253" s="85">
        <f t="shared" si="473"/>
        <v>0</v>
      </c>
      <c r="DR253" s="85">
        <f t="shared" si="473"/>
        <v>0</v>
      </c>
      <c r="DS253" s="85">
        <f t="shared" si="473"/>
        <v>0</v>
      </c>
      <c r="DT253" s="85">
        <f t="shared" si="473"/>
        <v>0</v>
      </c>
      <c r="DU253" s="85">
        <f t="shared" si="473"/>
        <v>0</v>
      </c>
      <c r="DV253" s="85">
        <f t="shared" si="473"/>
        <v>0</v>
      </c>
      <c r="DW253" s="85">
        <f t="shared" si="473"/>
        <v>0</v>
      </c>
      <c r="DX253" s="85">
        <f t="shared" si="473"/>
        <v>0</v>
      </c>
      <c r="DY253" s="85">
        <f t="shared" si="473"/>
        <v>0</v>
      </c>
      <c r="DZ253" s="85">
        <f t="shared" si="473"/>
        <v>0</v>
      </c>
      <c r="EA253" s="85">
        <f t="shared" si="473"/>
        <v>0</v>
      </c>
      <c r="EB253" s="85">
        <f t="shared" si="473"/>
        <v>0</v>
      </c>
      <c r="EC253" s="85">
        <f t="shared" si="473"/>
        <v>0</v>
      </c>
      <c r="ED253" s="85">
        <f t="shared" si="473"/>
        <v>0</v>
      </c>
      <c r="EE253" s="85">
        <f t="shared" si="473"/>
        <v>0</v>
      </c>
      <c r="EF253" s="85">
        <f t="shared" si="473"/>
        <v>0</v>
      </c>
      <c r="EG253" s="85">
        <f t="shared" ref="EG253:GR253" si="474">EG$194*EG$9</f>
        <v>0</v>
      </c>
      <c r="EH253" s="85">
        <f t="shared" si="474"/>
        <v>0</v>
      </c>
      <c r="EI253" s="85">
        <f t="shared" si="474"/>
        <v>0</v>
      </c>
      <c r="EJ253" s="85">
        <f t="shared" si="474"/>
        <v>0</v>
      </c>
      <c r="EK253" s="85">
        <f t="shared" si="474"/>
        <v>0</v>
      </c>
      <c r="EL253" s="85">
        <f t="shared" si="474"/>
        <v>0</v>
      </c>
      <c r="EM253" s="85">
        <f t="shared" si="474"/>
        <v>0</v>
      </c>
      <c r="EN253" s="85">
        <f t="shared" si="474"/>
        <v>0</v>
      </c>
      <c r="EO253" s="85">
        <f t="shared" si="474"/>
        <v>0</v>
      </c>
      <c r="EP253" s="85">
        <f t="shared" si="474"/>
        <v>0</v>
      </c>
      <c r="EQ253" s="85">
        <f t="shared" si="474"/>
        <v>0</v>
      </c>
      <c r="ER253" s="85">
        <f t="shared" si="474"/>
        <v>0</v>
      </c>
      <c r="ES253" s="85">
        <f t="shared" si="474"/>
        <v>0</v>
      </c>
      <c r="ET253" s="85">
        <f t="shared" si="474"/>
        <v>0</v>
      </c>
      <c r="EU253" s="85">
        <f t="shared" si="474"/>
        <v>0</v>
      </c>
      <c r="EV253" s="85">
        <f t="shared" si="474"/>
        <v>0</v>
      </c>
      <c r="EW253" s="85">
        <f t="shared" si="474"/>
        <v>0</v>
      </c>
      <c r="EX253" s="85">
        <f t="shared" si="474"/>
        <v>0</v>
      </c>
      <c r="EY253" s="85">
        <f t="shared" si="474"/>
        <v>0</v>
      </c>
      <c r="EZ253" s="85">
        <f t="shared" si="474"/>
        <v>0</v>
      </c>
      <c r="FA253" s="85">
        <f t="shared" si="474"/>
        <v>0</v>
      </c>
      <c r="FB253" s="85">
        <f t="shared" si="474"/>
        <v>0</v>
      </c>
      <c r="FC253" s="85">
        <f t="shared" si="474"/>
        <v>0</v>
      </c>
      <c r="FD253" s="85">
        <f t="shared" si="474"/>
        <v>0</v>
      </c>
      <c r="FE253" s="85">
        <f t="shared" si="474"/>
        <v>0</v>
      </c>
      <c r="FF253" s="85">
        <f t="shared" si="474"/>
        <v>0</v>
      </c>
      <c r="FG253" s="85">
        <f t="shared" si="474"/>
        <v>0</v>
      </c>
      <c r="FH253" s="85">
        <f t="shared" si="474"/>
        <v>0</v>
      </c>
      <c r="FI253" s="85">
        <f t="shared" si="474"/>
        <v>0</v>
      </c>
      <c r="FJ253" s="85">
        <f t="shared" si="474"/>
        <v>0</v>
      </c>
      <c r="FK253" s="85">
        <f t="shared" si="474"/>
        <v>0</v>
      </c>
      <c r="FL253" s="85">
        <f t="shared" si="474"/>
        <v>0</v>
      </c>
      <c r="FM253" s="85">
        <f t="shared" si="474"/>
        <v>0</v>
      </c>
      <c r="FN253" s="85">
        <f t="shared" si="474"/>
        <v>0</v>
      </c>
      <c r="FO253" s="85">
        <f t="shared" si="474"/>
        <v>0</v>
      </c>
      <c r="FP253" s="85">
        <f t="shared" si="474"/>
        <v>0</v>
      </c>
      <c r="FQ253" s="85">
        <f t="shared" si="474"/>
        <v>0</v>
      </c>
      <c r="FR253" s="85">
        <f t="shared" si="474"/>
        <v>0</v>
      </c>
      <c r="FS253" s="85">
        <f t="shared" si="474"/>
        <v>0</v>
      </c>
      <c r="FT253" s="85">
        <f t="shared" si="474"/>
        <v>0</v>
      </c>
      <c r="FU253" s="85">
        <f t="shared" si="474"/>
        <v>0</v>
      </c>
      <c r="FV253" s="85">
        <f t="shared" si="474"/>
        <v>0</v>
      </c>
      <c r="FW253" s="85">
        <f t="shared" si="474"/>
        <v>0</v>
      </c>
      <c r="FX253" s="85">
        <f t="shared" si="474"/>
        <v>0</v>
      </c>
      <c r="FY253" s="85">
        <f t="shared" si="474"/>
        <v>0</v>
      </c>
      <c r="FZ253" s="85">
        <f t="shared" si="474"/>
        <v>0</v>
      </c>
      <c r="GA253" s="85">
        <f t="shared" si="474"/>
        <v>0</v>
      </c>
      <c r="GB253" s="85">
        <f t="shared" si="474"/>
        <v>0</v>
      </c>
      <c r="GC253" s="85">
        <f t="shared" si="474"/>
        <v>0</v>
      </c>
      <c r="GD253" s="85">
        <f t="shared" si="474"/>
        <v>0</v>
      </c>
      <c r="GE253" s="85">
        <f t="shared" si="474"/>
        <v>0</v>
      </c>
      <c r="GF253" s="85">
        <f t="shared" si="474"/>
        <v>0</v>
      </c>
      <c r="GG253" s="85">
        <f t="shared" si="474"/>
        <v>0</v>
      </c>
      <c r="GH253" s="85">
        <f t="shared" si="474"/>
        <v>0</v>
      </c>
      <c r="GI253" s="85">
        <f t="shared" si="474"/>
        <v>0</v>
      </c>
      <c r="GJ253" s="85">
        <f t="shared" si="474"/>
        <v>0</v>
      </c>
      <c r="GK253" s="85">
        <f t="shared" si="474"/>
        <v>0</v>
      </c>
      <c r="GL253" s="85">
        <f t="shared" si="474"/>
        <v>0</v>
      </c>
      <c r="GM253" s="85">
        <f t="shared" si="474"/>
        <v>0</v>
      </c>
      <c r="GN253" s="85">
        <f t="shared" si="474"/>
        <v>0</v>
      </c>
      <c r="GO253" s="85">
        <f t="shared" si="474"/>
        <v>0</v>
      </c>
      <c r="GP253" s="85">
        <f t="shared" si="474"/>
        <v>0</v>
      </c>
      <c r="GQ253" s="85">
        <f t="shared" si="474"/>
        <v>0</v>
      </c>
      <c r="GR253" s="85">
        <f t="shared" si="474"/>
        <v>0</v>
      </c>
      <c r="GS253" s="85">
        <f t="shared" ref="GS253:IN253" si="475">GS$194*GS$9</f>
        <v>0</v>
      </c>
      <c r="GT253" s="85">
        <f t="shared" si="475"/>
        <v>0</v>
      </c>
      <c r="GU253" s="85">
        <f t="shared" si="475"/>
        <v>0</v>
      </c>
      <c r="GV253" s="85">
        <f t="shared" si="475"/>
        <v>0</v>
      </c>
      <c r="GW253" s="85">
        <f t="shared" si="475"/>
        <v>0</v>
      </c>
      <c r="GX253" s="85">
        <f t="shared" si="475"/>
        <v>0</v>
      </c>
      <c r="GY253" s="85">
        <f t="shared" si="475"/>
        <v>0</v>
      </c>
      <c r="GZ253" s="85">
        <f t="shared" si="475"/>
        <v>0</v>
      </c>
      <c r="HA253" s="85">
        <f t="shared" si="475"/>
        <v>0</v>
      </c>
      <c r="HB253" s="85">
        <f t="shared" si="475"/>
        <v>0</v>
      </c>
      <c r="HC253" s="85">
        <f t="shared" si="475"/>
        <v>0</v>
      </c>
      <c r="HD253" s="85">
        <f t="shared" si="475"/>
        <v>0</v>
      </c>
      <c r="HE253" s="85">
        <f t="shared" si="475"/>
        <v>0</v>
      </c>
      <c r="HF253" s="85">
        <f t="shared" si="475"/>
        <v>0</v>
      </c>
      <c r="HG253" s="85">
        <f t="shared" si="475"/>
        <v>0</v>
      </c>
      <c r="HH253" s="85">
        <f t="shared" si="475"/>
        <v>0</v>
      </c>
      <c r="HI253" s="85">
        <f t="shared" si="475"/>
        <v>0</v>
      </c>
      <c r="HJ253" s="85">
        <f t="shared" si="475"/>
        <v>0</v>
      </c>
      <c r="HK253" s="85">
        <f t="shared" si="475"/>
        <v>0</v>
      </c>
      <c r="HL253" s="85">
        <f t="shared" si="475"/>
        <v>0</v>
      </c>
      <c r="HM253" s="85">
        <f t="shared" si="475"/>
        <v>0</v>
      </c>
      <c r="HN253" s="85">
        <f t="shared" si="475"/>
        <v>0</v>
      </c>
      <c r="HO253" s="85">
        <f t="shared" si="475"/>
        <v>0</v>
      </c>
      <c r="HP253" s="85">
        <f t="shared" si="475"/>
        <v>0</v>
      </c>
      <c r="HQ253" s="85">
        <f t="shared" si="475"/>
        <v>0</v>
      </c>
      <c r="HR253" s="85">
        <f t="shared" si="475"/>
        <v>0</v>
      </c>
      <c r="HS253" s="85">
        <f t="shared" si="475"/>
        <v>0</v>
      </c>
      <c r="HT253" s="85">
        <f t="shared" si="475"/>
        <v>0</v>
      </c>
      <c r="HU253" s="85">
        <f t="shared" si="475"/>
        <v>0</v>
      </c>
      <c r="HV253" s="85">
        <f t="shared" si="475"/>
        <v>0</v>
      </c>
      <c r="HW253" s="85">
        <f t="shared" si="475"/>
        <v>0</v>
      </c>
      <c r="HX253" s="85">
        <f t="shared" si="475"/>
        <v>0</v>
      </c>
      <c r="HY253" s="85">
        <f t="shared" si="475"/>
        <v>0</v>
      </c>
      <c r="HZ253" s="85">
        <f t="shared" si="475"/>
        <v>0</v>
      </c>
      <c r="IA253" s="85">
        <f t="shared" si="475"/>
        <v>0</v>
      </c>
      <c r="IB253" s="85">
        <f t="shared" si="475"/>
        <v>0</v>
      </c>
      <c r="IC253" s="85">
        <f t="shared" si="475"/>
        <v>0</v>
      </c>
      <c r="ID253" s="85">
        <f t="shared" si="475"/>
        <v>0</v>
      </c>
      <c r="IE253" s="85">
        <f t="shared" si="475"/>
        <v>0</v>
      </c>
      <c r="IF253" s="85">
        <f t="shared" si="475"/>
        <v>0</v>
      </c>
      <c r="IG253" s="85">
        <f t="shared" si="475"/>
        <v>0</v>
      </c>
      <c r="IH253" s="85">
        <f t="shared" si="475"/>
        <v>0</v>
      </c>
      <c r="II253" s="85">
        <f t="shared" si="475"/>
        <v>0</v>
      </c>
      <c r="IJ253" s="85">
        <f t="shared" si="475"/>
        <v>0</v>
      </c>
      <c r="IK253" s="85">
        <f t="shared" si="475"/>
        <v>0</v>
      </c>
      <c r="IL253" s="85">
        <f t="shared" si="475"/>
        <v>0</v>
      </c>
      <c r="IM253" s="85">
        <f t="shared" si="475"/>
        <v>0</v>
      </c>
      <c r="IN253" s="85">
        <f t="shared" si="475"/>
        <v>0</v>
      </c>
      <c r="IO253" s="85"/>
    </row>
    <row r="254" spans="1:249" ht="12.95" customHeight="1">
      <c r="A254" s="1"/>
      <c r="B254" s="21" t="s">
        <v>27</v>
      </c>
      <c r="C254" s="2"/>
      <c r="D254" s="2"/>
      <c r="E254" s="2"/>
      <c r="F254" s="2"/>
      <c r="G254" s="187" t="str">
        <f t="shared" si="451"/>
        <v>ETB</v>
      </c>
      <c r="H254" s="189"/>
      <c r="I254" s="86">
        <f ca="1">I250+I252+I253</f>
        <v>3802899.0869346769</v>
      </c>
      <c r="J254" s="86">
        <f t="shared" ref="J254:BU254" ca="1" si="476">J250+J252+J253</f>
        <v>4057625.3611994474</v>
      </c>
      <c r="K254" s="86">
        <f t="shared" ca="1" si="476"/>
        <v>1945486.1631281027</v>
      </c>
      <c r="L254" s="86">
        <f t="shared" ca="1" si="476"/>
        <v>2415129.01398768</v>
      </c>
      <c r="M254" s="86">
        <f t="shared" ca="1" si="476"/>
        <v>2449932.5058590695</v>
      </c>
      <c r="N254" s="86">
        <f t="shared" ca="1" si="476"/>
        <v>2358293.3191712797</v>
      </c>
      <c r="O254" s="86">
        <f t="shared" ca="1" si="476"/>
        <v>2690428.0805919981</v>
      </c>
      <c r="P254" s="86">
        <f t="shared" ca="1" si="476"/>
        <v>2564774.5478110807</v>
      </c>
      <c r="Q254" s="86">
        <f t="shared" ca="1" si="476"/>
        <v>1762145.934359177</v>
      </c>
      <c r="R254" s="86">
        <f t="shared" ca="1" si="476"/>
        <v>2196094.4483495792</v>
      </c>
      <c r="S254" s="86">
        <f t="shared" ca="1" si="476"/>
        <v>3334662.5981728761</v>
      </c>
      <c r="T254" s="86">
        <f t="shared" ca="1" si="476"/>
        <v>3743516.9307644414</v>
      </c>
      <c r="U254" s="86">
        <f t="shared" ca="1" si="476"/>
        <v>2552557.150346023</v>
      </c>
      <c r="V254" s="86">
        <f t="shared" ca="1" si="476"/>
        <v>3091383.4868287658</v>
      </c>
      <c r="W254" s="86">
        <f t="shared" ca="1" si="476"/>
        <v>288346.25708945189</v>
      </c>
      <c r="X254" s="86">
        <f t="shared" ca="1" si="476"/>
        <v>1062810.7824667776</v>
      </c>
      <c r="Y254" s="86">
        <f t="shared" ca="1" si="476"/>
        <v>1286550.4309143769</v>
      </c>
      <c r="Z254" s="86">
        <f t="shared" ca="1" si="476"/>
        <v>1647314.7820287058</v>
      </c>
      <c r="AA254" s="86">
        <f t="shared" ca="1" si="476"/>
        <v>2094288.428752535</v>
      </c>
      <c r="AB254" s="86">
        <f t="shared" ca="1" si="476"/>
        <v>2118387.2424351526</v>
      </c>
      <c r="AC254" s="86">
        <f t="shared" ca="1" si="476"/>
        <v>1372254.0763525041</v>
      </c>
      <c r="AD254" s="86">
        <f t="shared" ca="1" si="476"/>
        <v>1852199.4627485042</v>
      </c>
      <c r="AE254" s="86">
        <f t="shared" ca="1" si="476"/>
        <v>3091383.4868287658</v>
      </c>
      <c r="AF254" s="86">
        <f t="shared" ca="1" si="476"/>
        <v>3538357.133552595</v>
      </c>
      <c r="AG254" s="86">
        <f t="shared" ca="1" si="476"/>
        <v>2169566.8789174128</v>
      </c>
      <c r="AH254" s="86">
        <f t="shared" ca="1" si="476"/>
        <v>2739829.130128039</v>
      </c>
      <c r="AI254" s="86">
        <f t="shared" ca="1" si="476"/>
        <v>-315961.80383152701</v>
      </c>
      <c r="AJ254" s="86">
        <f t="shared" ca="1" si="476"/>
        <v>523916.61643414199</v>
      </c>
      <c r="AK254" s="86">
        <f t="shared" ca="1" si="476"/>
        <v>774427.07660833374</v>
      </c>
      <c r="AL254" s="86">
        <f t="shared" ca="1" si="476"/>
        <v>1162399.8830917049</v>
      </c>
      <c r="AM254" s="86">
        <f t="shared" ca="1" si="476"/>
        <v>1650651.7928886674</v>
      </c>
      <c r="AN254" s="86">
        <f t="shared" ca="1" si="476"/>
        <v>1683084.4769748878</v>
      </c>
      <c r="AO254" s="86">
        <f t="shared" ca="1" si="476"/>
        <v>861937.16937050037</v>
      </c>
      <c r="AP254" s="86">
        <f t="shared" ca="1" si="476"/>
        <v>1392314.1088575888</v>
      </c>
      <c r="AQ254" s="86">
        <f t="shared" ca="1" si="476"/>
        <v>2739829.130128039</v>
      </c>
      <c r="AR254" s="86">
        <f t="shared" ca="1" si="476"/>
        <v>3228081.0399249997</v>
      </c>
      <c r="AS254" s="86">
        <f t="shared" ca="1" si="476"/>
        <v>2031832.2370916754</v>
      </c>
      <c r="AT254" s="86">
        <f t="shared" ca="1" si="476"/>
        <v>2390437.9007607065</v>
      </c>
      <c r="AU254" s="86">
        <f t="shared" ca="1" si="476"/>
        <v>-958688.68477671221</v>
      </c>
      <c r="AV254" s="86">
        <f t="shared" ca="1" si="476"/>
        <v>-41954.65032912232</v>
      </c>
      <c r="AW254" s="86">
        <f t="shared" ca="1" si="476"/>
        <v>238223.99755289406</v>
      </c>
      <c r="AX254" s="86">
        <f t="shared" ca="1" si="476"/>
        <v>658904.22032387927</v>
      </c>
      <c r="AY254" s="86">
        <f t="shared" ca="1" si="476"/>
        <v>1194855.1214114688</v>
      </c>
      <c r="AZ254" s="86">
        <f t="shared" ca="1" si="476"/>
        <v>-5961618.4657657091</v>
      </c>
      <c r="BA254" s="86">
        <f t="shared" ca="1" si="476"/>
        <v>-6868181.4174002204</v>
      </c>
      <c r="BB254" s="86">
        <f t="shared" ca="1" si="476"/>
        <v>-6280795.1810536031</v>
      </c>
      <c r="BC254" s="86">
        <f t="shared" ca="1" si="476"/>
        <v>-4806831.7978325672</v>
      </c>
      <c r="BD254" s="86">
        <f t="shared" ca="1" si="476"/>
        <v>-4270880.8967449777</v>
      </c>
      <c r="BE254" s="86">
        <f t="shared" ca="1" si="476"/>
        <v>-6889944.7048627641</v>
      </c>
      <c r="BF254" s="86">
        <f t="shared" ca="1" si="476"/>
        <v>-6229093.4749582876</v>
      </c>
      <c r="BG254" s="86">
        <f t="shared" ca="1" si="476"/>
        <v>-9918213.8336864207</v>
      </c>
      <c r="BH254" s="86">
        <f t="shared" ca="1" si="476"/>
        <v>-8911380.1870278995</v>
      </c>
      <c r="BI254" s="86">
        <f t="shared" ca="1" si="476"/>
        <v>-8598335.1891469732</v>
      </c>
      <c r="BJ254" s="86">
        <f t="shared" ca="1" si="476"/>
        <v>-8138517.914058689</v>
      </c>
      <c r="BK254" s="86">
        <f t="shared" ca="1" si="476"/>
        <v>-7547505.5876704678</v>
      </c>
      <c r="BL254" s="86">
        <f t="shared" ca="1" si="476"/>
        <v>-7498436.3186974321</v>
      </c>
      <c r="BM254" s="86">
        <f t="shared" ca="1" si="476"/>
        <v>-8502217.8072206732</v>
      </c>
      <c r="BN254" s="86">
        <f t="shared" ca="1" si="476"/>
        <v>-7850403.9572412875</v>
      </c>
      <c r="BO254" s="86">
        <f t="shared" ca="1" si="476"/>
        <v>-6229093.4749582876</v>
      </c>
      <c r="BP254" s="86">
        <f t="shared" ca="1" si="476"/>
        <v>-5638081.1485700663</v>
      </c>
      <c r="BQ254" s="86">
        <f t="shared" ca="1" si="476"/>
        <v>-8655817.1715967823</v>
      </c>
      <c r="BR254" s="86">
        <f t="shared" ca="1" si="476"/>
        <v>-7940893.8160816226</v>
      </c>
      <c r="BS254" s="86">
        <f t="shared" ca="1" si="476"/>
        <v>-12001988.709679062</v>
      </c>
      <c r="BT254" s="86">
        <f t="shared" ca="1" si="476"/>
        <v>-10896873.644707875</v>
      </c>
      <c r="BU254" s="86">
        <f t="shared" ca="1" si="476"/>
        <v>-10547433.299201405</v>
      </c>
      <c r="BV254" s="86">
        <f t="shared" ref="BV254:EG254" ca="1" si="477">BV250+BV252+BV253</f>
        <v>-10045150.643239293</v>
      </c>
      <c r="BW254" s="86">
        <f t="shared" ca="1" si="477"/>
        <v>-9393833.0538809653</v>
      </c>
      <c r="BX254" s="86">
        <f t="shared" ca="1" si="477"/>
        <v>-9335303.7904700264</v>
      </c>
      <c r="BY254" s="86">
        <f t="shared" ca="1" si="477"/>
        <v>-10445961.467459803</v>
      </c>
      <c r="BZ254" s="86">
        <f t="shared" ca="1" si="477"/>
        <v>-9723185.23326407</v>
      </c>
      <c r="CA254" s="86">
        <f t="shared" ca="1" si="477"/>
        <v>-7940893.8160816226</v>
      </c>
      <c r="CB254" s="86">
        <f t="shared" ca="1" si="477"/>
        <v>-7289576.2267232928</v>
      </c>
      <c r="CC254" s="86">
        <f t="shared" ca="1" si="477"/>
        <v>-10758245.380615719</v>
      </c>
      <c r="CD254" s="86">
        <f t="shared" ca="1" si="477"/>
        <v>39405.442468548194</v>
      </c>
      <c r="CE254" s="86">
        <f t="shared" ca="1" si="477"/>
        <v>-4429736.8197339233</v>
      </c>
      <c r="CF254" s="86">
        <f t="shared" ca="1" si="477"/>
        <v>-3217053.6575842146</v>
      </c>
      <c r="CG254" s="86">
        <f t="shared" ca="1" si="477"/>
        <v>-2827323.9219496194</v>
      </c>
      <c r="CH254" s="86">
        <f t="shared" ca="1" si="477"/>
        <v>-2278751.8829927389</v>
      </c>
      <c r="CI254" s="86">
        <f t="shared" ca="1" si="477"/>
        <v>-1561226.9965404328</v>
      </c>
      <c r="CJ254" s="86">
        <f t="shared" ca="1" si="477"/>
        <v>-1491979.8404627014</v>
      </c>
      <c r="CK254" s="86">
        <f t="shared" ca="1" si="477"/>
        <v>-2720305.6592710819</v>
      </c>
      <c r="CL254" s="86">
        <f t="shared" ca="1" si="477"/>
        <v>-1919289.9465385173</v>
      </c>
      <c r="CM254" s="86">
        <f t="shared" ca="1" si="477"/>
        <v>39405.442468548194</v>
      </c>
      <c r="CN254" s="86">
        <f t="shared" ca="1" si="477"/>
        <v>756930.32892085798</v>
      </c>
      <c r="CO254" s="86">
        <f t="shared" si="477"/>
        <v>188638.39638582431</v>
      </c>
      <c r="CP254" s="86">
        <f t="shared" si="477"/>
        <v>738718.78743018396</v>
      </c>
      <c r="CQ254" s="86">
        <f t="shared" si="477"/>
        <v>-4429997.5337898638</v>
      </c>
      <c r="CR254" s="86">
        <f t="shared" si="477"/>
        <v>-3016487.2683287393</v>
      </c>
      <c r="CS254" s="86">
        <f t="shared" si="477"/>
        <v>-2582165.1389385555</v>
      </c>
      <c r="CT254" s="86">
        <f t="shared" si="477"/>
        <v>-1934478.7437880319</v>
      </c>
      <c r="CU254" s="86">
        <f t="shared" si="477"/>
        <v>-1107060.4603157211</v>
      </c>
      <c r="CV254" s="86">
        <f t="shared" si="477"/>
        <v>-1042304.8098958042</v>
      </c>
      <c r="CW254" s="86">
        <f t="shared" si="477"/>
        <v>-2443659.2259248327</v>
      </c>
      <c r="CX254" s="86">
        <f t="shared" si="477"/>
        <v>-1535060.1151894871</v>
      </c>
      <c r="CY254" s="86">
        <f t="shared" si="477"/>
        <v>738718.78743018396</v>
      </c>
      <c r="CZ254" s="86">
        <f t="shared" si="477"/>
        <v>1566137.0709024947</v>
      </c>
      <c r="DA254" s="86">
        <f t="shared" si="477"/>
        <v>-1302930.0802734215</v>
      </c>
      <c r="DB254" s="86">
        <f t="shared" si="477"/>
        <v>-289890.37638162263</v>
      </c>
      <c r="DC254" s="86">
        <f t="shared" si="477"/>
        <v>-5969585.2929571625</v>
      </c>
      <c r="DD254" s="86">
        <f t="shared" si="477"/>
        <v>-4420617.0377164427</v>
      </c>
      <c r="DE254" s="86">
        <f t="shared" si="477"/>
        <v>-3936969.6586207282</v>
      </c>
      <c r="DF254" s="86">
        <f t="shared" si="477"/>
        <v>-3230407.6607216652</v>
      </c>
      <c r="DG254" s="86">
        <f t="shared" si="477"/>
        <v>-2320247.548902126</v>
      </c>
      <c r="DH254" s="86">
        <f t="shared" si="477"/>
        <v>-2243123.2966737021</v>
      </c>
      <c r="DI254" s="86">
        <f t="shared" si="477"/>
        <v>-3790506.1910721492</v>
      </c>
      <c r="DJ254" s="86">
        <f t="shared" si="477"/>
        <v>-2785154.1324967463</v>
      </c>
      <c r="DK254" s="86">
        <f t="shared" si="477"/>
        <v>-289890.37638162263</v>
      </c>
      <c r="DL254" s="86">
        <f t="shared" si="477"/>
        <v>620269.73543791659</v>
      </c>
      <c r="DM254" s="86">
        <f t="shared" si="477"/>
        <v>-2664244.8074480724</v>
      </c>
      <c r="DN254" s="86">
        <f t="shared" si="477"/>
        <v>-1568464.1989816371</v>
      </c>
      <c r="DO254" s="86">
        <f t="shared" si="477"/>
        <v>-7809940.9186098818</v>
      </c>
      <c r="DP254" s="86">
        <f t="shared" si="477"/>
        <v>-6112263.5264499392</v>
      </c>
      <c r="DQ254" s="86">
        <f t="shared" si="477"/>
        <v>-5574063.7208398003</v>
      </c>
      <c r="DR254" s="86">
        <f t="shared" si="477"/>
        <v>-4803033.2117556799</v>
      </c>
      <c r="DS254" s="86">
        <f t="shared" si="477"/>
        <v>-3801857.0887541864</v>
      </c>
      <c r="DT254" s="86">
        <f t="shared" si="477"/>
        <v>-3710832.722698072</v>
      </c>
      <c r="DU254" s="86">
        <f t="shared" si="477"/>
        <v>-5419141.5951412115</v>
      </c>
      <c r="DV254" s="86">
        <f t="shared" si="477"/>
        <v>-4307066.642103428</v>
      </c>
      <c r="DW254" s="86">
        <f t="shared" si="477"/>
        <v>-1568464.1989816371</v>
      </c>
      <c r="DX254" s="86">
        <f t="shared" si="477"/>
        <v>-567288.0759801399</v>
      </c>
      <c r="DY254" s="86">
        <f t="shared" si="477"/>
        <v>-4329018.7371187052</v>
      </c>
      <c r="DZ254" s="86">
        <f t="shared" si="477"/>
        <v>-3143133.595901343</v>
      </c>
      <c r="EA254" s="86">
        <f t="shared" si="477"/>
        <v>-10002260.914457329</v>
      </c>
      <c r="EB254" s="86">
        <f t="shared" si="477"/>
        <v>-8141312.8561164765</v>
      </c>
      <c r="EC254" s="86">
        <f t="shared" si="477"/>
        <v>-7542795.9969102433</v>
      </c>
      <c r="ED254" s="86">
        <f t="shared" si="477"/>
        <v>-6701159.5099527938</v>
      </c>
      <c r="EE254" s="86">
        <f t="shared" si="477"/>
        <v>-5599865.7746511502</v>
      </c>
      <c r="EF254" s="86">
        <f t="shared" si="477"/>
        <v>-5493241.8989543347</v>
      </c>
      <c r="EG254" s="86">
        <f t="shared" si="477"/>
        <v>-7378878.7316768831</v>
      </c>
      <c r="EH254" s="86">
        <f t="shared" ref="EH254:GS254" si="478">EH250+EH252+EH253</f>
        <v>-6149099.2103002286</v>
      </c>
      <c r="EI254" s="86">
        <f t="shared" si="478"/>
        <v>-3143133.595901343</v>
      </c>
      <c r="EJ254" s="86">
        <f t="shared" si="478"/>
        <v>-2041839.8605997032</v>
      </c>
      <c r="EK254" s="86">
        <f t="shared" si="478"/>
        <v>-5814595.7289489675</v>
      </c>
      <c r="EL254" s="86">
        <f t="shared" si="478"/>
        <v>-5067821.9127679896</v>
      </c>
      <c r="EM254" s="86">
        <f t="shared" si="478"/>
        <v>-12606040.036492741</v>
      </c>
      <c r="EN254" s="86">
        <f t="shared" si="478"/>
        <v>-10565819.099004636</v>
      </c>
      <c r="EO254" s="86">
        <f t="shared" si="478"/>
        <v>-9900628.6271909419</v>
      </c>
      <c r="EP254" s="86">
        <f t="shared" si="478"/>
        <v>-8981650.4182245899</v>
      </c>
      <c r="EQ254" s="86">
        <f t="shared" si="478"/>
        <v>-7770227.3093927857</v>
      </c>
      <c r="ER254" s="86">
        <f t="shared" si="478"/>
        <v>-7646119.1194394361</v>
      </c>
      <c r="ES254" s="86">
        <f t="shared" si="478"/>
        <v>-9727141.562121084</v>
      </c>
      <c r="ET254" s="86">
        <f t="shared" si="478"/>
        <v>-8367562.1619199198</v>
      </c>
      <c r="EU254" s="86">
        <f t="shared" si="478"/>
        <v>-5067821.9127679896</v>
      </c>
      <c r="EV254" s="86">
        <f t="shared" si="478"/>
        <v>18160213.751920246</v>
      </c>
      <c r="EW254" s="86">
        <f t="shared" si="478"/>
        <v>-1059892.4967053421</v>
      </c>
      <c r="EX254" s="86">
        <f t="shared" si="478"/>
        <v>6493638.7786132433</v>
      </c>
      <c r="EY254" s="86">
        <f t="shared" si="478"/>
        <v>-1791238.134462785</v>
      </c>
      <c r="EZ254" s="86">
        <f t="shared" si="478"/>
        <v>445841.873752933</v>
      </c>
      <c r="FA254" s="86">
        <f t="shared" si="478"/>
        <v>1184714.4157691896</v>
      </c>
      <c r="FB254" s="86">
        <f t="shared" si="478"/>
        <v>2188427.4226109944</v>
      </c>
      <c r="FC254" s="86">
        <f t="shared" si="478"/>
        <v>3520992.8423259743</v>
      </c>
      <c r="FD254" s="86">
        <f t="shared" si="478"/>
        <v>3664674.8742958345</v>
      </c>
      <c r="FE254" s="86">
        <f t="shared" si="478"/>
        <v>1368387.1643248461</v>
      </c>
      <c r="FF254" s="86">
        <f t="shared" si="478"/>
        <v>2871087.5275673084</v>
      </c>
      <c r="FG254" s="86">
        <f t="shared" si="478"/>
        <v>6493638.7786132433</v>
      </c>
      <c r="FH254" s="86">
        <f t="shared" si="478"/>
        <v>7826204.1983282305</v>
      </c>
      <c r="FI254" s="86">
        <f t="shared" si="478"/>
        <v>4247334.1371537596</v>
      </c>
      <c r="FJ254" s="86">
        <f t="shared" si="478"/>
        <v>5754758.621020481</v>
      </c>
      <c r="FK254" s="86">
        <f t="shared" si="478"/>
        <v>-3351084.8091909066</v>
      </c>
      <c r="FL254" s="86">
        <f t="shared" si="478"/>
        <v>-897817.97432585806</v>
      </c>
      <c r="FM254" s="86">
        <f t="shared" si="478"/>
        <v>-77537.003935743123</v>
      </c>
      <c r="FN254" s="86">
        <f t="shared" si="478"/>
        <v>1019026.1294180006</v>
      </c>
      <c r="FO254" s="86">
        <f t="shared" si="478"/>
        <v>2484848.0911044851</v>
      </c>
      <c r="FP254" s="86">
        <f t="shared" si="478"/>
        <v>2650419.500443574</v>
      </c>
      <c r="FQ254" s="86">
        <f t="shared" si="478"/>
        <v>116981.84530323744</v>
      </c>
      <c r="FR254" s="86">
        <f t="shared" si="478"/>
        <v>1777473.4190421887</v>
      </c>
      <c r="FS254" s="86">
        <f t="shared" si="478"/>
        <v>5754758.621020481</v>
      </c>
      <c r="FT254" s="86">
        <f t="shared" si="478"/>
        <v>7220580.5827069655</v>
      </c>
      <c r="FU254" s="86">
        <f t="shared" si="478"/>
        <v>3122594.2486734577</v>
      </c>
      <c r="FV254" s="86">
        <f t="shared" si="478"/>
        <v>4757069.4822842851</v>
      </c>
      <c r="FW254" s="86">
        <f t="shared" si="478"/>
        <v>-5251461.0580673888</v>
      </c>
      <c r="FX254" s="86">
        <f t="shared" si="478"/>
        <v>-2560764.7725966945</v>
      </c>
      <c r="FY254" s="86">
        <f t="shared" si="478"/>
        <v>-1650558.4722867012</v>
      </c>
      <c r="FZ254" s="86">
        <f t="shared" si="478"/>
        <v>-452236.25847844779</v>
      </c>
      <c r="GA254" s="86">
        <f t="shared" si="478"/>
        <v>1160167.8993766904</v>
      </c>
      <c r="GB254" s="86">
        <f t="shared" si="478"/>
        <v>1350193.682530541</v>
      </c>
      <c r="GC254" s="86">
        <f t="shared" si="478"/>
        <v>-1444484.9710046835</v>
      </c>
      <c r="GD254" s="86">
        <f t="shared" si="478"/>
        <v>389952.99298902601</v>
      </c>
      <c r="GE254" s="86">
        <f t="shared" si="478"/>
        <v>4757069.4822842851</v>
      </c>
      <c r="GF254" s="86">
        <f t="shared" si="478"/>
        <v>6369473.6401394159</v>
      </c>
      <c r="GG254" s="86">
        <f t="shared" si="478"/>
        <v>2425993.8673757426</v>
      </c>
      <c r="GH254" s="86">
        <f t="shared" si="478"/>
        <v>3448118.1014793925</v>
      </c>
      <c r="GI254" s="86">
        <f t="shared" si="478"/>
        <v>-7552973.3983825482</v>
      </c>
      <c r="GJ254" s="86">
        <f t="shared" si="478"/>
        <v>-4601499.5788896829</v>
      </c>
      <c r="GK254" s="86">
        <f t="shared" si="478"/>
        <v>-3591980.5540237911</v>
      </c>
      <c r="GL254" s="86">
        <f t="shared" si="478"/>
        <v>-2282118.2133596055</v>
      </c>
      <c r="GM254" s="86">
        <f t="shared" si="478"/>
        <v>-508473.63971895725</v>
      </c>
      <c r="GN254" s="86">
        <f t="shared" si="478"/>
        <v>-291153.18372481689</v>
      </c>
      <c r="GO254" s="86">
        <f t="shared" si="478"/>
        <v>-3373591.7971384637</v>
      </c>
      <c r="GP254" s="86">
        <f t="shared" si="478"/>
        <v>-1347417.9422204979</v>
      </c>
      <c r="GQ254" s="86">
        <f t="shared" si="478"/>
        <v>3448118.1014793925</v>
      </c>
      <c r="GR254" s="86">
        <f t="shared" si="478"/>
        <v>5221762.675120052</v>
      </c>
      <c r="GS254" s="86">
        <f t="shared" si="478"/>
        <v>-157952.69671729952</v>
      </c>
      <c r="GT254" s="86">
        <f t="shared" ref="GT254:IN254" si="479">GT250+GT252+GT253</f>
        <v>1766278.3262662068</v>
      </c>
      <c r="GU254" s="86">
        <f t="shared" si="479"/>
        <v>-10326215.624330796</v>
      </c>
      <c r="GV254" s="86">
        <f t="shared" si="479"/>
        <v>-7088301.122139778</v>
      </c>
      <c r="GW254" s="86">
        <f t="shared" si="479"/>
        <v>-5969123.4955361634</v>
      </c>
      <c r="GX254" s="86">
        <f t="shared" si="479"/>
        <v>-4536981.6200567037</v>
      </c>
      <c r="GY254" s="86">
        <f t="shared" si="479"/>
        <v>-2585972.5890519992</v>
      </c>
      <c r="GZ254" s="86">
        <f t="shared" si="479"/>
        <v>-2338213.388207294</v>
      </c>
      <c r="HA254" s="86">
        <f t="shared" si="479"/>
        <v>-5737602.5622134432</v>
      </c>
      <c r="HB254" s="86">
        <f t="shared" si="479"/>
        <v>-3500104.6225525439</v>
      </c>
      <c r="HC254" s="86">
        <f t="shared" si="479"/>
        <v>1766278.3262662068</v>
      </c>
      <c r="HD254" s="86">
        <f t="shared" si="479"/>
        <v>3717287.3572709113</v>
      </c>
      <c r="HE254" s="86">
        <f t="shared" si="479"/>
        <v>-2449980.4192346856</v>
      </c>
      <c r="HF254" s="86">
        <f t="shared" si="479"/>
        <v>-360752.39659393579</v>
      </c>
      <c r="HG254" s="86">
        <f t="shared" si="479"/>
        <v>-13653353.708036941</v>
      </c>
      <c r="HH254" s="86">
        <f t="shared" si="479"/>
        <v>-10100789.789840527</v>
      </c>
      <c r="HI254" s="86">
        <f t="shared" si="479"/>
        <v>-8860552.3663628325</v>
      </c>
      <c r="HJ254" s="86">
        <f t="shared" si="479"/>
        <v>-7294338.3375491351</v>
      </c>
      <c r="HK254" s="86">
        <f t="shared" si="479"/>
        <v>-5148228.4034439549</v>
      </c>
      <c r="HL254" s="86">
        <f t="shared" si="479"/>
        <v>-4866551.2483010888</v>
      </c>
      <c r="HM254" s="86">
        <f t="shared" si="479"/>
        <v>-8615021.3739215583</v>
      </c>
      <c r="HN254" s="86">
        <f t="shared" si="479"/>
        <v>-6144631.6060808524</v>
      </c>
      <c r="HO254" s="86">
        <f t="shared" si="479"/>
        <v>-360752.39659393579</v>
      </c>
      <c r="HP254" s="86">
        <f t="shared" si="479"/>
        <v>1785357.5375112444</v>
      </c>
      <c r="HQ254" s="86">
        <f t="shared" si="479"/>
        <v>-5287048.0861323029</v>
      </c>
      <c r="HR254" s="86">
        <f t="shared" si="479"/>
        <v>-3017694.6690006331</v>
      </c>
      <c r="HS254" s="86">
        <f t="shared" si="479"/>
        <v>-17629956.97566355</v>
      </c>
      <c r="HT254" s="86">
        <f t="shared" si="479"/>
        <v>-13731735.801571883</v>
      </c>
      <c r="HU254" s="86">
        <f t="shared" si="479"/>
        <v>-12357875.499822043</v>
      </c>
      <c r="HV254" s="86">
        <f t="shared" si="479"/>
        <v>-10644639.204051353</v>
      </c>
      <c r="HW254" s="86">
        <f t="shared" si="479"/>
        <v>-8283918.2765356526</v>
      </c>
      <c r="HX254" s="86">
        <f t="shared" si="479"/>
        <v>-7964474.2699541077</v>
      </c>
      <c r="HY254" s="86">
        <f t="shared" si="479"/>
        <v>-12097390.54406102</v>
      </c>
      <c r="HZ254" s="86">
        <f t="shared" si="479"/>
        <v>-9370362.6635118574</v>
      </c>
      <c r="IA254" s="86">
        <f t="shared" si="479"/>
        <v>-3017694.6690006331</v>
      </c>
      <c r="IB254" s="86">
        <f t="shared" si="479"/>
        <v>-656973.7414849326</v>
      </c>
      <c r="IC254" s="86">
        <f t="shared" si="479"/>
        <v>-7713618.7526671141</v>
      </c>
      <c r="ID254" s="86">
        <f t="shared" si="479"/>
        <v>-6303703.9021945</v>
      </c>
      <c r="IE254" s="86">
        <f t="shared" si="479"/>
        <v>-22367113.346803099</v>
      </c>
      <c r="IF254" s="86">
        <f t="shared" si="479"/>
        <v>-18089149.148022875</v>
      </c>
      <c r="IG254" s="86">
        <f t="shared" si="479"/>
        <v>-16567823.723377436</v>
      </c>
      <c r="IH254" s="86">
        <f t="shared" si="479"/>
        <v>-14693342.890750289</v>
      </c>
      <c r="II254" s="86">
        <f t="shared" si="479"/>
        <v>-12096549.870483011</v>
      </c>
      <c r="IJ254" s="86">
        <f t="shared" si="479"/>
        <v>-11735082.370522715</v>
      </c>
      <c r="IK254" s="86">
        <f t="shared" si="479"/>
        <v>-16291369.364760906</v>
      </c>
      <c r="IL254" s="86">
        <f t="shared" si="479"/>
        <v>-13281559.603436232</v>
      </c>
      <c r="IM254" s="86">
        <f t="shared" si="479"/>
        <v>-6303703.9021945</v>
      </c>
      <c r="IN254" s="86">
        <f t="shared" si="479"/>
        <v>-3706910.881927222</v>
      </c>
      <c r="IO254" s="86"/>
    </row>
    <row r="255" spans="1:249" ht="12.95" customHeight="1">
      <c r="A255" s="1"/>
      <c r="B255" s="19" t="s">
        <v>30</v>
      </c>
      <c r="C255" s="1"/>
      <c r="D255" s="1"/>
      <c r="E255" s="1"/>
      <c r="F255" s="1"/>
      <c r="G255" s="101" t="str">
        <f t="shared" si="451"/>
        <v>ETB</v>
      </c>
      <c r="H255" s="1"/>
      <c r="I255" s="85">
        <f t="shared" ref="I255:BT255" ca="1" si="480">I$223*I$9</f>
        <v>-1140869.7260804027</v>
      </c>
      <c r="J255" s="85">
        <f t="shared" ca="1" si="480"/>
        <v>-1217287.6083598342</v>
      </c>
      <c r="K255" s="85">
        <f t="shared" ca="1" si="480"/>
        <v>-583645.84893843043</v>
      </c>
      <c r="L255" s="85">
        <f t="shared" ca="1" si="480"/>
        <v>-724538.70419630455</v>
      </c>
      <c r="M255" s="85">
        <f t="shared" ca="1" si="480"/>
        <v>-734979.75175772072</v>
      </c>
      <c r="N255" s="85">
        <f t="shared" ca="1" si="480"/>
        <v>-707487.99575138418</v>
      </c>
      <c r="O255" s="85">
        <f t="shared" ca="1" si="480"/>
        <v>-807128.42417759937</v>
      </c>
      <c r="P255" s="85">
        <f t="shared" ca="1" si="480"/>
        <v>-769432.36434332386</v>
      </c>
      <c r="Q255" s="85">
        <f t="shared" ca="1" si="480"/>
        <v>-528643.78030775313</v>
      </c>
      <c r="R255" s="85">
        <f t="shared" ca="1" si="480"/>
        <v>-658828.33450487396</v>
      </c>
      <c r="S255" s="85">
        <f t="shared" ca="1" si="480"/>
        <v>-1000398.7794518627</v>
      </c>
      <c r="T255" s="85">
        <f t="shared" ca="1" si="480"/>
        <v>-1123055.0792293318</v>
      </c>
      <c r="U255" s="85">
        <f t="shared" ca="1" si="480"/>
        <v>-765767.14510380686</v>
      </c>
      <c r="V255" s="85">
        <f t="shared" ca="1" si="480"/>
        <v>-927415.04604862956</v>
      </c>
      <c r="W255" s="85">
        <f t="shared" ca="1" si="480"/>
        <v>-86503.877126835476</v>
      </c>
      <c r="X255" s="85">
        <f t="shared" ca="1" si="480"/>
        <v>-318843.23474003328</v>
      </c>
      <c r="Y255" s="85">
        <f t="shared" ca="1" si="480"/>
        <v>-385965.12927431316</v>
      </c>
      <c r="Z255" s="85">
        <f t="shared" ca="1" si="480"/>
        <v>-494194.43460861198</v>
      </c>
      <c r="AA255" s="85">
        <f t="shared" ca="1" si="480"/>
        <v>-628286.52862576046</v>
      </c>
      <c r="AB255" s="85">
        <f t="shared" ca="1" si="480"/>
        <v>-635516.17273054563</v>
      </c>
      <c r="AC255" s="85">
        <f t="shared" ca="1" si="480"/>
        <v>-411676.22290575138</v>
      </c>
      <c r="AD255" s="85">
        <f t="shared" ca="1" si="480"/>
        <v>-555659.83882455097</v>
      </c>
      <c r="AE255" s="85">
        <f t="shared" ca="1" si="480"/>
        <v>-927415.04604862956</v>
      </c>
      <c r="AF255" s="85">
        <f t="shared" ca="1" si="480"/>
        <v>-1061507.1400657785</v>
      </c>
      <c r="AG255" s="85">
        <f t="shared" ca="1" si="480"/>
        <v>-650870.06367522327</v>
      </c>
      <c r="AH255" s="85">
        <f t="shared" ca="1" si="480"/>
        <v>-821948.73903841211</v>
      </c>
      <c r="AI255" s="85">
        <f t="shared" ca="1" si="480"/>
        <v>0</v>
      </c>
      <c r="AJ255" s="85">
        <f t="shared" ca="1" si="480"/>
        <v>-157174.98493024256</v>
      </c>
      <c r="AK255" s="85">
        <f t="shared" ca="1" si="480"/>
        <v>-232328.12298250059</v>
      </c>
      <c r="AL255" s="85">
        <f t="shared" ca="1" si="480"/>
        <v>-348719.96492751164</v>
      </c>
      <c r="AM255" s="85">
        <f t="shared" ca="1" si="480"/>
        <v>-495195.53786660067</v>
      </c>
      <c r="AN255" s="85">
        <f t="shared" ca="1" si="480"/>
        <v>-504925.3430924663</v>
      </c>
      <c r="AO255" s="85">
        <f t="shared" ca="1" si="480"/>
        <v>-258581.15081115058</v>
      </c>
      <c r="AP255" s="85">
        <f t="shared" ca="1" si="480"/>
        <v>-417694.23265727656</v>
      </c>
      <c r="AQ255" s="85">
        <f t="shared" ca="1" si="480"/>
        <v>-821948.73903841211</v>
      </c>
      <c r="AR255" s="85">
        <f t="shared" ca="1" si="480"/>
        <v>-968424.3119775001</v>
      </c>
      <c r="AS255" s="85">
        <f t="shared" ca="1" si="480"/>
        <v>-609549.67112750269</v>
      </c>
      <c r="AT255" s="85">
        <f t="shared" ca="1" si="480"/>
        <v>-717131.37022821233</v>
      </c>
      <c r="AU255" s="85">
        <f t="shared" ca="1" si="480"/>
        <v>0</v>
      </c>
      <c r="AV255" s="85">
        <f t="shared" ca="1" si="480"/>
        <v>0</v>
      </c>
      <c r="AW255" s="85">
        <f t="shared" ca="1" si="480"/>
        <v>-71467.199265867705</v>
      </c>
      <c r="AX255" s="85">
        <f t="shared" ca="1" si="480"/>
        <v>-197671.26609716343</v>
      </c>
      <c r="AY255" s="85">
        <f t="shared" ca="1" si="480"/>
        <v>-358456.53642344091</v>
      </c>
      <c r="AZ255" s="85">
        <f t="shared" ca="1" si="480"/>
        <v>0</v>
      </c>
      <c r="BA255" s="85">
        <f t="shared" ca="1" si="480"/>
        <v>0</v>
      </c>
      <c r="BB255" s="85">
        <f t="shared" ca="1" si="480"/>
        <v>0</v>
      </c>
      <c r="BC255" s="85">
        <f t="shared" ca="1" si="480"/>
        <v>0</v>
      </c>
      <c r="BD255" s="85">
        <f t="shared" ca="1" si="480"/>
        <v>0</v>
      </c>
      <c r="BE255" s="85">
        <f t="shared" ca="1" si="480"/>
        <v>0</v>
      </c>
      <c r="BF255" s="85">
        <f t="shared" ca="1" si="480"/>
        <v>0</v>
      </c>
      <c r="BG255" s="85">
        <f t="shared" ca="1" si="480"/>
        <v>0</v>
      </c>
      <c r="BH255" s="85">
        <f t="shared" ca="1" si="480"/>
        <v>0</v>
      </c>
      <c r="BI255" s="85">
        <f t="shared" ca="1" si="480"/>
        <v>0</v>
      </c>
      <c r="BJ255" s="85">
        <f t="shared" ca="1" si="480"/>
        <v>0</v>
      </c>
      <c r="BK255" s="85">
        <f t="shared" ca="1" si="480"/>
        <v>0</v>
      </c>
      <c r="BL255" s="85">
        <f t="shared" ca="1" si="480"/>
        <v>0</v>
      </c>
      <c r="BM255" s="85">
        <f t="shared" ca="1" si="480"/>
        <v>0</v>
      </c>
      <c r="BN255" s="85">
        <f t="shared" ca="1" si="480"/>
        <v>0</v>
      </c>
      <c r="BO255" s="85">
        <f t="shared" ca="1" si="480"/>
        <v>0</v>
      </c>
      <c r="BP255" s="85">
        <f t="shared" ca="1" si="480"/>
        <v>0</v>
      </c>
      <c r="BQ255" s="85">
        <f t="shared" ca="1" si="480"/>
        <v>0</v>
      </c>
      <c r="BR255" s="85">
        <f t="shared" ca="1" si="480"/>
        <v>0</v>
      </c>
      <c r="BS255" s="85">
        <f t="shared" ca="1" si="480"/>
        <v>0</v>
      </c>
      <c r="BT255" s="85">
        <f t="shared" ca="1" si="480"/>
        <v>0</v>
      </c>
      <c r="BU255" s="85">
        <f t="shared" ref="BU255:EF255" ca="1" si="481">BU$223*BU$9</f>
        <v>0</v>
      </c>
      <c r="BV255" s="85">
        <f t="shared" ca="1" si="481"/>
        <v>0</v>
      </c>
      <c r="BW255" s="85">
        <f t="shared" ca="1" si="481"/>
        <v>0</v>
      </c>
      <c r="BX255" s="85">
        <f t="shared" ca="1" si="481"/>
        <v>0</v>
      </c>
      <c r="BY255" s="85">
        <f t="shared" ca="1" si="481"/>
        <v>0</v>
      </c>
      <c r="BZ255" s="85">
        <f t="shared" ca="1" si="481"/>
        <v>0</v>
      </c>
      <c r="CA255" s="85">
        <f t="shared" ca="1" si="481"/>
        <v>0</v>
      </c>
      <c r="CB255" s="85">
        <f t="shared" ca="1" si="481"/>
        <v>0</v>
      </c>
      <c r="CC255" s="85">
        <f t="shared" ca="1" si="481"/>
        <v>0</v>
      </c>
      <c r="CD255" s="85">
        <f t="shared" ca="1" si="481"/>
        <v>-11821.632740565108</v>
      </c>
      <c r="CE255" s="85">
        <f t="shared" ca="1" si="481"/>
        <v>0</v>
      </c>
      <c r="CF255" s="85">
        <f t="shared" ca="1" si="481"/>
        <v>0</v>
      </c>
      <c r="CG255" s="85">
        <f t="shared" ca="1" si="481"/>
        <v>0</v>
      </c>
      <c r="CH255" s="85">
        <f t="shared" ca="1" si="481"/>
        <v>0</v>
      </c>
      <c r="CI255" s="85">
        <f t="shared" ca="1" si="481"/>
        <v>0</v>
      </c>
      <c r="CJ255" s="85">
        <f t="shared" ca="1" si="481"/>
        <v>0</v>
      </c>
      <c r="CK255" s="85">
        <f t="shared" ca="1" si="481"/>
        <v>0</v>
      </c>
      <c r="CL255" s="85">
        <f t="shared" ca="1" si="481"/>
        <v>0</v>
      </c>
      <c r="CM255" s="85">
        <f t="shared" ca="1" si="481"/>
        <v>-11821.632740565108</v>
      </c>
      <c r="CN255" s="85">
        <f t="shared" ca="1" si="481"/>
        <v>-227079.09867625803</v>
      </c>
      <c r="CO255" s="85">
        <f t="shared" si="481"/>
        <v>-56591.518915747372</v>
      </c>
      <c r="CP255" s="85">
        <f t="shared" si="481"/>
        <v>-221615.63622905541</v>
      </c>
      <c r="CQ255" s="85">
        <f t="shared" si="481"/>
        <v>0</v>
      </c>
      <c r="CR255" s="85">
        <f t="shared" si="481"/>
        <v>0</v>
      </c>
      <c r="CS255" s="85">
        <f t="shared" si="481"/>
        <v>0</v>
      </c>
      <c r="CT255" s="85">
        <f t="shared" si="481"/>
        <v>0</v>
      </c>
      <c r="CU255" s="85">
        <f t="shared" si="481"/>
        <v>0</v>
      </c>
      <c r="CV255" s="85">
        <f t="shared" si="481"/>
        <v>0</v>
      </c>
      <c r="CW255" s="85">
        <f t="shared" si="481"/>
        <v>0</v>
      </c>
      <c r="CX255" s="85">
        <f t="shared" si="481"/>
        <v>0</v>
      </c>
      <c r="CY255" s="85">
        <f t="shared" si="481"/>
        <v>-221615.63622905541</v>
      </c>
      <c r="CZ255" s="85">
        <f t="shared" si="481"/>
        <v>-469841.12127074838</v>
      </c>
      <c r="DA255" s="85">
        <f t="shared" si="481"/>
        <v>0</v>
      </c>
      <c r="DB255" s="85">
        <f t="shared" si="481"/>
        <v>0</v>
      </c>
      <c r="DC255" s="85">
        <f t="shared" si="481"/>
        <v>0</v>
      </c>
      <c r="DD255" s="85">
        <f t="shared" si="481"/>
        <v>0</v>
      </c>
      <c r="DE255" s="85">
        <f t="shared" si="481"/>
        <v>0</v>
      </c>
      <c r="DF255" s="85">
        <f t="shared" si="481"/>
        <v>0</v>
      </c>
      <c r="DG255" s="85">
        <f t="shared" si="481"/>
        <v>0</v>
      </c>
      <c r="DH255" s="85">
        <f t="shared" si="481"/>
        <v>0</v>
      </c>
      <c r="DI255" s="85">
        <f t="shared" si="481"/>
        <v>0</v>
      </c>
      <c r="DJ255" s="85">
        <f t="shared" si="481"/>
        <v>0</v>
      </c>
      <c r="DK255" s="85">
        <f t="shared" si="481"/>
        <v>0</v>
      </c>
      <c r="DL255" s="85">
        <f t="shared" si="481"/>
        <v>-186080.92063137525</v>
      </c>
      <c r="DM255" s="85">
        <f t="shared" si="481"/>
        <v>0</v>
      </c>
      <c r="DN255" s="85">
        <f t="shared" si="481"/>
        <v>0</v>
      </c>
      <c r="DO255" s="85">
        <f t="shared" si="481"/>
        <v>0</v>
      </c>
      <c r="DP255" s="85">
        <f t="shared" si="481"/>
        <v>0</v>
      </c>
      <c r="DQ255" s="85">
        <f t="shared" si="481"/>
        <v>0</v>
      </c>
      <c r="DR255" s="85">
        <f t="shared" si="481"/>
        <v>0</v>
      </c>
      <c r="DS255" s="85">
        <f t="shared" si="481"/>
        <v>0</v>
      </c>
      <c r="DT255" s="85">
        <f t="shared" si="481"/>
        <v>0</v>
      </c>
      <c r="DU255" s="85">
        <f t="shared" si="481"/>
        <v>0</v>
      </c>
      <c r="DV255" s="85">
        <f t="shared" si="481"/>
        <v>0</v>
      </c>
      <c r="DW255" s="85">
        <f t="shared" si="481"/>
        <v>0</v>
      </c>
      <c r="DX255" s="85">
        <f t="shared" si="481"/>
        <v>0</v>
      </c>
      <c r="DY255" s="85">
        <f t="shared" si="481"/>
        <v>0</v>
      </c>
      <c r="DZ255" s="85">
        <f t="shared" si="481"/>
        <v>0</v>
      </c>
      <c r="EA255" s="85">
        <f t="shared" si="481"/>
        <v>0</v>
      </c>
      <c r="EB255" s="85">
        <f t="shared" si="481"/>
        <v>0</v>
      </c>
      <c r="EC255" s="85">
        <f t="shared" si="481"/>
        <v>0</v>
      </c>
      <c r="ED255" s="85">
        <f t="shared" si="481"/>
        <v>0</v>
      </c>
      <c r="EE255" s="85">
        <f t="shared" si="481"/>
        <v>0</v>
      </c>
      <c r="EF255" s="85">
        <f t="shared" si="481"/>
        <v>0</v>
      </c>
      <c r="EG255" s="85">
        <f t="shared" ref="EG255:GR255" si="482">EG$223*EG$9</f>
        <v>0</v>
      </c>
      <c r="EH255" s="85">
        <f t="shared" si="482"/>
        <v>0</v>
      </c>
      <c r="EI255" s="85">
        <f t="shared" si="482"/>
        <v>0</v>
      </c>
      <c r="EJ255" s="85">
        <f t="shared" si="482"/>
        <v>0</v>
      </c>
      <c r="EK255" s="85">
        <f t="shared" si="482"/>
        <v>0</v>
      </c>
      <c r="EL255" s="85">
        <f t="shared" si="482"/>
        <v>0</v>
      </c>
      <c r="EM255" s="85">
        <f t="shared" si="482"/>
        <v>0</v>
      </c>
      <c r="EN255" s="85">
        <f t="shared" si="482"/>
        <v>0</v>
      </c>
      <c r="EO255" s="85">
        <f t="shared" si="482"/>
        <v>0</v>
      </c>
      <c r="EP255" s="85">
        <f t="shared" si="482"/>
        <v>0</v>
      </c>
      <c r="EQ255" s="85">
        <f t="shared" si="482"/>
        <v>0</v>
      </c>
      <c r="ER255" s="85">
        <f t="shared" si="482"/>
        <v>0</v>
      </c>
      <c r="ES255" s="85">
        <f t="shared" si="482"/>
        <v>0</v>
      </c>
      <c r="ET255" s="85">
        <f t="shared" si="482"/>
        <v>0</v>
      </c>
      <c r="EU255" s="85">
        <f t="shared" si="482"/>
        <v>0</v>
      </c>
      <c r="EV255" s="85">
        <f t="shared" si="482"/>
        <v>-5448064.1255760724</v>
      </c>
      <c r="EW255" s="85">
        <f t="shared" si="482"/>
        <v>0</v>
      </c>
      <c r="EX255" s="85">
        <f t="shared" si="482"/>
        <v>-1948091.6335839732</v>
      </c>
      <c r="EY255" s="85">
        <f t="shared" si="482"/>
        <v>0</v>
      </c>
      <c r="EZ255" s="85">
        <f t="shared" si="482"/>
        <v>-133752.5621258801</v>
      </c>
      <c r="FA255" s="85">
        <f t="shared" si="482"/>
        <v>-355414.32473075594</v>
      </c>
      <c r="FB255" s="85">
        <f t="shared" si="482"/>
        <v>-656528.22678329854</v>
      </c>
      <c r="FC255" s="85">
        <f t="shared" si="482"/>
        <v>-1056297.8526977922</v>
      </c>
      <c r="FD255" s="85">
        <f t="shared" si="482"/>
        <v>-1099402.4622887503</v>
      </c>
      <c r="FE255" s="85">
        <f t="shared" si="482"/>
        <v>-410516.14929745288</v>
      </c>
      <c r="FF255" s="85">
        <f t="shared" si="482"/>
        <v>-861326.25827019312</v>
      </c>
      <c r="FG255" s="85">
        <f t="shared" si="482"/>
        <v>-1948091.6335839732</v>
      </c>
      <c r="FH255" s="85">
        <f t="shared" si="482"/>
        <v>-2347861.2594984695</v>
      </c>
      <c r="FI255" s="85">
        <f t="shared" si="482"/>
        <v>-1274200.2411461286</v>
      </c>
      <c r="FJ255" s="85">
        <f t="shared" si="482"/>
        <v>-1726427.5863061426</v>
      </c>
      <c r="FK255" s="85">
        <f t="shared" si="482"/>
        <v>0</v>
      </c>
      <c r="FL255" s="85">
        <f t="shared" si="482"/>
        <v>0</v>
      </c>
      <c r="FM255" s="85">
        <f t="shared" si="482"/>
        <v>0</v>
      </c>
      <c r="FN255" s="85">
        <f t="shared" si="482"/>
        <v>-305707.83882540034</v>
      </c>
      <c r="FO255" s="85">
        <f t="shared" si="482"/>
        <v>-745454.42733134446</v>
      </c>
      <c r="FP255" s="85">
        <f t="shared" si="482"/>
        <v>-795125.85013307247</v>
      </c>
      <c r="FQ255" s="85">
        <f t="shared" si="482"/>
        <v>-35094.553590970056</v>
      </c>
      <c r="FR255" s="85">
        <f t="shared" si="482"/>
        <v>-533242.02571265481</v>
      </c>
      <c r="FS255" s="85">
        <f t="shared" si="482"/>
        <v>-1726427.5863061426</v>
      </c>
      <c r="FT255" s="85">
        <f t="shared" si="482"/>
        <v>-2166174.1748120897</v>
      </c>
      <c r="FU255" s="85">
        <f t="shared" si="482"/>
        <v>-936778.27460203739</v>
      </c>
      <c r="FV255" s="85">
        <f t="shared" si="482"/>
        <v>-1427120.8446852858</v>
      </c>
      <c r="FW255" s="85">
        <f t="shared" si="482"/>
        <v>0</v>
      </c>
      <c r="FX255" s="85">
        <f t="shared" si="482"/>
        <v>0</v>
      </c>
      <c r="FY255" s="85">
        <f t="shared" si="482"/>
        <v>0</v>
      </c>
      <c r="FZ255" s="85">
        <f t="shared" si="482"/>
        <v>0</v>
      </c>
      <c r="GA255" s="85">
        <f t="shared" si="482"/>
        <v>-348050.36981300649</v>
      </c>
      <c r="GB255" s="85">
        <f t="shared" si="482"/>
        <v>-405058.10475916357</v>
      </c>
      <c r="GC255" s="85">
        <f t="shared" si="482"/>
        <v>0</v>
      </c>
      <c r="GD255" s="85">
        <f t="shared" si="482"/>
        <v>-116985.89789670803</v>
      </c>
      <c r="GE255" s="85">
        <f t="shared" si="482"/>
        <v>-1427120.8446852858</v>
      </c>
      <c r="GF255" s="85">
        <f t="shared" si="482"/>
        <v>-1910842.0920418245</v>
      </c>
      <c r="GG255" s="85">
        <f t="shared" si="482"/>
        <v>-727798.16021272319</v>
      </c>
      <c r="GH255" s="85">
        <f t="shared" si="482"/>
        <v>-1034435.4304438168</v>
      </c>
      <c r="GI255" s="85">
        <f t="shared" si="482"/>
        <v>0</v>
      </c>
      <c r="GJ255" s="85">
        <f t="shared" si="482"/>
        <v>0</v>
      </c>
      <c r="GK255" s="85">
        <f t="shared" si="482"/>
        <v>0</v>
      </c>
      <c r="GL255" s="85">
        <f t="shared" si="482"/>
        <v>0</v>
      </c>
      <c r="GM255" s="85">
        <f t="shared" si="482"/>
        <v>0</v>
      </c>
      <c r="GN255" s="85">
        <f t="shared" si="482"/>
        <v>0</v>
      </c>
      <c r="GO255" s="85">
        <f t="shared" si="482"/>
        <v>0</v>
      </c>
      <c r="GP255" s="85">
        <f t="shared" si="482"/>
        <v>0</v>
      </c>
      <c r="GQ255" s="85">
        <f t="shared" si="482"/>
        <v>-1034435.4304438168</v>
      </c>
      <c r="GR255" s="85">
        <f t="shared" si="482"/>
        <v>-1566528.8025360156</v>
      </c>
      <c r="GS255" s="85">
        <f t="shared" ref="GS255:IN255" si="483">GS$223*GS$9</f>
        <v>0</v>
      </c>
      <c r="GT255" s="85">
        <f t="shared" si="483"/>
        <v>-529883.49787986081</v>
      </c>
      <c r="GU255" s="85">
        <f t="shared" si="483"/>
        <v>0</v>
      </c>
      <c r="GV255" s="85">
        <f t="shared" si="483"/>
        <v>0</v>
      </c>
      <c r="GW255" s="85">
        <f t="shared" si="483"/>
        <v>0</v>
      </c>
      <c r="GX255" s="85">
        <f t="shared" si="483"/>
        <v>0</v>
      </c>
      <c r="GY255" s="85">
        <f t="shared" si="483"/>
        <v>0</v>
      </c>
      <c r="GZ255" s="85">
        <f t="shared" si="483"/>
        <v>0</v>
      </c>
      <c r="HA255" s="85">
        <f t="shared" si="483"/>
        <v>0</v>
      </c>
      <c r="HB255" s="85">
        <f t="shared" si="483"/>
        <v>0</v>
      </c>
      <c r="HC255" s="85">
        <f t="shared" si="483"/>
        <v>-529883.49787986081</v>
      </c>
      <c r="HD255" s="85">
        <f t="shared" si="483"/>
        <v>-1115186.2071812723</v>
      </c>
      <c r="HE255" s="85">
        <f t="shared" si="483"/>
        <v>0</v>
      </c>
      <c r="HF255" s="85">
        <f t="shared" si="483"/>
        <v>0</v>
      </c>
      <c r="HG255" s="85">
        <f t="shared" si="483"/>
        <v>0</v>
      </c>
      <c r="HH255" s="85">
        <f t="shared" si="483"/>
        <v>0</v>
      </c>
      <c r="HI255" s="85">
        <f t="shared" si="483"/>
        <v>0</v>
      </c>
      <c r="HJ255" s="85">
        <f t="shared" si="483"/>
        <v>0</v>
      </c>
      <c r="HK255" s="85">
        <f t="shared" si="483"/>
        <v>0</v>
      </c>
      <c r="HL255" s="85">
        <f t="shared" si="483"/>
        <v>0</v>
      </c>
      <c r="HM255" s="85">
        <f t="shared" si="483"/>
        <v>0</v>
      </c>
      <c r="HN255" s="85">
        <f t="shared" si="483"/>
        <v>0</v>
      </c>
      <c r="HO255" s="85">
        <f t="shared" si="483"/>
        <v>0</v>
      </c>
      <c r="HP255" s="85">
        <f t="shared" si="483"/>
        <v>-535607.26125337498</v>
      </c>
      <c r="HQ255" s="85">
        <f t="shared" si="483"/>
        <v>0</v>
      </c>
      <c r="HR255" s="85">
        <f t="shared" si="483"/>
        <v>0</v>
      </c>
      <c r="HS255" s="85">
        <f t="shared" si="483"/>
        <v>0</v>
      </c>
      <c r="HT255" s="85">
        <f t="shared" si="483"/>
        <v>0</v>
      </c>
      <c r="HU255" s="85">
        <f t="shared" si="483"/>
        <v>0</v>
      </c>
      <c r="HV255" s="85">
        <f t="shared" si="483"/>
        <v>0</v>
      </c>
      <c r="HW255" s="85">
        <f t="shared" si="483"/>
        <v>0</v>
      </c>
      <c r="HX255" s="85">
        <f t="shared" si="483"/>
        <v>0</v>
      </c>
      <c r="HY255" s="85">
        <f t="shared" si="483"/>
        <v>0</v>
      </c>
      <c r="HZ255" s="85">
        <f t="shared" si="483"/>
        <v>0</v>
      </c>
      <c r="IA255" s="85">
        <f t="shared" si="483"/>
        <v>0</v>
      </c>
      <c r="IB255" s="85">
        <f t="shared" si="483"/>
        <v>0</v>
      </c>
      <c r="IC255" s="85">
        <f t="shared" si="483"/>
        <v>0</v>
      </c>
      <c r="ID255" s="85">
        <f t="shared" si="483"/>
        <v>0</v>
      </c>
      <c r="IE255" s="85">
        <f t="shared" si="483"/>
        <v>0</v>
      </c>
      <c r="IF255" s="85">
        <f t="shared" si="483"/>
        <v>0</v>
      </c>
      <c r="IG255" s="85">
        <f t="shared" si="483"/>
        <v>0</v>
      </c>
      <c r="IH255" s="85">
        <f t="shared" si="483"/>
        <v>0</v>
      </c>
      <c r="II255" s="85">
        <f t="shared" si="483"/>
        <v>0</v>
      </c>
      <c r="IJ255" s="85">
        <f t="shared" si="483"/>
        <v>0</v>
      </c>
      <c r="IK255" s="85">
        <f t="shared" si="483"/>
        <v>0</v>
      </c>
      <c r="IL255" s="85">
        <f t="shared" si="483"/>
        <v>0</v>
      </c>
      <c r="IM255" s="85">
        <f t="shared" si="483"/>
        <v>0</v>
      </c>
      <c r="IN255" s="85">
        <f t="shared" si="483"/>
        <v>0</v>
      </c>
      <c r="IO255" s="85"/>
    </row>
    <row r="256" spans="1:249" ht="12.95" customHeight="1" thickBot="1">
      <c r="A256" s="1"/>
      <c r="B256" s="297" t="s">
        <v>33</v>
      </c>
      <c r="C256" s="149"/>
      <c r="D256" s="149"/>
      <c r="E256" s="149"/>
      <c r="F256" s="149"/>
      <c r="G256" s="150" t="str">
        <f t="shared" si="451"/>
        <v>ETB</v>
      </c>
      <c r="H256" s="149"/>
      <c r="I256" s="151">
        <f ca="1">SUM(I254:I255)</f>
        <v>2662029.3608542741</v>
      </c>
      <c r="J256" s="151">
        <f t="shared" ref="J256:BU256" ca="1" si="484">SUM(J254:J255)</f>
        <v>2840337.7528396132</v>
      </c>
      <c r="K256" s="151">
        <f t="shared" ca="1" si="484"/>
        <v>1361840.3141896722</v>
      </c>
      <c r="L256" s="151">
        <f t="shared" ca="1" si="484"/>
        <v>1690590.3097913754</v>
      </c>
      <c r="M256" s="151">
        <f t="shared" ca="1" si="484"/>
        <v>1714952.7541013488</v>
      </c>
      <c r="N256" s="151">
        <f t="shared" ca="1" si="484"/>
        <v>1650805.3234198955</v>
      </c>
      <c r="O256" s="151">
        <f t="shared" ca="1" si="484"/>
        <v>1883299.6564143987</v>
      </c>
      <c r="P256" s="151">
        <f t="shared" ca="1" si="484"/>
        <v>1795342.183467757</v>
      </c>
      <c r="Q256" s="151">
        <f t="shared" ca="1" si="484"/>
        <v>1233502.154051424</v>
      </c>
      <c r="R256" s="151">
        <f t="shared" ca="1" si="484"/>
        <v>1537266.1138447053</v>
      </c>
      <c r="S256" s="151">
        <f t="shared" ca="1" si="484"/>
        <v>2334263.8187210131</v>
      </c>
      <c r="T256" s="151">
        <f t="shared" ca="1" si="484"/>
        <v>2620461.8515351098</v>
      </c>
      <c r="U256" s="151">
        <f t="shared" ca="1" si="484"/>
        <v>1786790.0052422162</v>
      </c>
      <c r="V256" s="151">
        <f t="shared" ca="1" si="484"/>
        <v>2163968.4407801363</v>
      </c>
      <c r="W256" s="151">
        <f t="shared" ca="1" si="484"/>
        <v>201842.37996261643</v>
      </c>
      <c r="X256" s="151">
        <f t="shared" ca="1" si="484"/>
        <v>743967.54772674432</v>
      </c>
      <c r="Y256" s="151">
        <f t="shared" ca="1" si="484"/>
        <v>900585.30164006376</v>
      </c>
      <c r="Z256" s="151">
        <f t="shared" ca="1" si="484"/>
        <v>1153120.3474200938</v>
      </c>
      <c r="AA256" s="151">
        <f t="shared" ca="1" si="484"/>
        <v>1466001.9001267746</v>
      </c>
      <c r="AB256" s="151">
        <f t="shared" ca="1" si="484"/>
        <v>1482871.0697046071</v>
      </c>
      <c r="AC256" s="151">
        <f t="shared" ca="1" si="484"/>
        <v>960577.85344675276</v>
      </c>
      <c r="AD256" s="151">
        <f t="shared" ca="1" si="484"/>
        <v>1296539.6239239532</v>
      </c>
      <c r="AE256" s="151">
        <f t="shared" ca="1" si="484"/>
        <v>2163968.4407801363</v>
      </c>
      <c r="AF256" s="151">
        <f t="shared" ca="1" si="484"/>
        <v>2476849.9934868165</v>
      </c>
      <c r="AG256" s="151">
        <f t="shared" ca="1" si="484"/>
        <v>1518696.8152421894</v>
      </c>
      <c r="AH256" s="151">
        <f t="shared" ca="1" si="484"/>
        <v>1917880.3910896271</v>
      </c>
      <c r="AI256" s="151">
        <f t="shared" ca="1" si="484"/>
        <v>-315961.80383152701</v>
      </c>
      <c r="AJ256" s="151">
        <f t="shared" ca="1" si="484"/>
        <v>366741.63150389947</v>
      </c>
      <c r="AK256" s="151">
        <f t="shared" ca="1" si="484"/>
        <v>542098.95362583315</v>
      </c>
      <c r="AL256" s="151">
        <f t="shared" ca="1" si="484"/>
        <v>813679.91816419328</v>
      </c>
      <c r="AM256" s="151">
        <f t="shared" ca="1" si="484"/>
        <v>1155456.2550220666</v>
      </c>
      <c r="AN256" s="151">
        <f t="shared" ca="1" si="484"/>
        <v>1178159.1338824215</v>
      </c>
      <c r="AO256" s="151">
        <f t="shared" ca="1" si="484"/>
        <v>603356.01855934982</v>
      </c>
      <c r="AP256" s="151">
        <f t="shared" ca="1" si="484"/>
        <v>974619.87620031228</v>
      </c>
      <c r="AQ256" s="151">
        <f t="shared" ca="1" si="484"/>
        <v>1917880.3910896271</v>
      </c>
      <c r="AR256" s="151">
        <f t="shared" ca="1" si="484"/>
        <v>2259656.7279474996</v>
      </c>
      <c r="AS256" s="151">
        <f t="shared" ca="1" si="484"/>
        <v>1422282.5659641726</v>
      </c>
      <c r="AT256" s="151">
        <f t="shared" ca="1" si="484"/>
        <v>1673306.5305324942</v>
      </c>
      <c r="AU256" s="151">
        <f t="shared" ca="1" si="484"/>
        <v>-958688.68477671221</v>
      </c>
      <c r="AV256" s="151">
        <f t="shared" ca="1" si="484"/>
        <v>-41954.65032912232</v>
      </c>
      <c r="AW256" s="151">
        <f t="shared" ca="1" si="484"/>
        <v>166756.79828702635</v>
      </c>
      <c r="AX256" s="151">
        <f t="shared" ca="1" si="484"/>
        <v>461232.95422671584</v>
      </c>
      <c r="AY256" s="151">
        <f t="shared" ca="1" si="484"/>
        <v>836398.58498802793</v>
      </c>
      <c r="AZ256" s="151">
        <f t="shared" ca="1" si="484"/>
        <v>-5961618.4657657091</v>
      </c>
      <c r="BA256" s="151">
        <f t="shared" ca="1" si="484"/>
        <v>-6868181.4174002204</v>
      </c>
      <c r="BB256" s="151">
        <f t="shared" ca="1" si="484"/>
        <v>-6280795.1810536031</v>
      </c>
      <c r="BC256" s="151">
        <f t="shared" ca="1" si="484"/>
        <v>-4806831.7978325672</v>
      </c>
      <c r="BD256" s="151">
        <f t="shared" ca="1" si="484"/>
        <v>-4270880.8967449777</v>
      </c>
      <c r="BE256" s="151">
        <f t="shared" ca="1" si="484"/>
        <v>-6889944.7048627641</v>
      </c>
      <c r="BF256" s="151">
        <f t="shared" ca="1" si="484"/>
        <v>-6229093.4749582876</v>
      </c>
      <c r="BG256" s="151">
        <f t="shared" ca="1" si="484"/>
        <v>-9918213.8336864207</v>
      </c>
      <c r="BH256" s="151">
        <f t="shared" ca="1" si="484"/>
        <v>-8911380.1870278995</v>
      </c>
      <c r="BI256" s="151">
        <f t="shared" ca="1" si="484"/>
        <v>-8598335.1891469732</v>
      </c>
      <c r="BJ256" s="151">
        <f t="shared" ca="1" si="484"/>
        <v>-8138517.914058689</v>
      </c>
      <c r="BK256" s="151">
        <f t="shared" ca="1" si="484"/>
        <v>-7547505.5876704678</v>
      </c>
      <c r="BL256" s="151">
        <f t="shared" ca="1" si="484"/>
        <v>-7498436.3186974321</v>
      </c>
      <c r="BM256" s="151">
        <f t="shared" ca="1" si="484"/>
        <v>-8502217.8072206732</v>
      </c>
      <c r="BN256" s="151">
        <f t="shared" ca="1" si="484"/>
        <v>-7850403.9572412875</v>
      </c>
      <c r="BO256" s="151">
        <f t="shared" ca="1" si="484"/>
        <v>-6229093.4749582876</v>
      </c>
      <c r="BP256" s="151">
        <f t="shared" ca="1" si="484"/>
        <v>-5638081.1485700663</v>
      </c>
      <c r="BQ256" s="151">
        <f t="shared" ca="1" si="484"/>
        <v>-8655817.1715967823</v>
      </c>
      <c r="BR256" s="151">
        <f t="shared" ca="1" si="484"/>
        <v>-7940893.8160816226</v>
      </c>
      <c r="BS256" s="151">
        <f t="shared" ca="1" si="484"/>
        <v>-12001988.709679062</v>
      </c>
      <c r="BT256" s="151">
        <f t="shared" ca="1" si="484"/>
        <v>-10896873.644707875</v>
      </c>
      <c r="BU256" s="151">
        <f t="shared" ca="1" si="484"/>
        <v>-10547433.299201405</v>
      </c>
      <c r="BV256" s="151">
        <f t="shared" ref="BV256:EG256" ca="1" si="485">SUM(BV254:BV255)</f>
        <v>-10045150.643239293</v>
      </c>
      <c r="BW256" s="151">
        <f t="shared" ca="1" si="485"/>
        <v>-9393833.0538809653</v>
      </c>
      <c r="BX256" s="151">
        <f t="shared" ca="1" si="485"/>
        <v>-9335303.7904700264</v>
      </c>
      <c r="BY256" s="151">
        <f t="shared" ca="1" si="485"/>
        <v>-10445961.467459803</v>
      </c>
      <c r="BZ256" s="151">
        <f t="shared" ca="1" si="485"/>
        <v>-9723185.23326407</v>
      </c>
      <c r="CA256" s="151">
        <f t="shared" ca="1" si="485"/>
        <v>-7940893.8160816226</v>
      </c>
      <c r="CB256" s="151">
        <f t="shared" ca="1" si="485"/>
        <v>-7289576.2267232928</v>
      </c>
      <c r="CC256" s="151">
        <f t="shared" ca="1" si="485"/>
        <v>-10758245.380615719</v>
      </c>
      <c r="CD256" s="151">
        <f t="shared" ca="1" si="485"/>
        <v>27583.809727983084</v>
      </c>
      <c r="CE256" s="151">
        <f t="shared" ca="1" si="485"/>
        <v>-4429736.8197339233</v>
      </c>
      <c r="CF256" s="151">
        <f t="shared" ca="1" si="485"/>
        <v>-3217053.6575842146</v>
      </c>
      <c r="CG256" s="151">
        <f t="shared" ca="1" si="485"/>
        <v>-2827323.9219496194</v>
      </c>
      <c r="CH256" s="151">
        <f t="shared" ca="1" si="485"/>
        <v>-2278751.8829927389</v>
      </c>
      <c r="CI256" s="151">
        <f t="shared" ca="1" si="485"/>
        <v>-1561226.9965404328</v>
      </c>
      <c r="CJ256" s="151">
        <f t="shared" ca="1" si="485"/>
        <v>-1491979.8404627014</v>
      </c>
      <c r="CK256" s="151">
        <f t="shared" ca="1" si="485"/>
        <v>-2720305.6592710819</v>
      </c>
      <c r="CL256" s="151">
        <f t="shared" ca="1" si="485"/>
        <v>-1919289.9465385173</v>
      </c>
      <c r="CM256" s="151">
        <f t="shared" ca="1" si="485"/>
        <v>27583.809727983084</v>
      </c>
      <c r="CN256" s="151">
        <f t="shared" ca="1" si="485"/>
        <v>529851.23024459998</v>
      </c>
      <c r="CO256" s="151">
        <f t="shared" si="485"/>
        <v>132046.87747007693</v>
      </c>
      <c r="CP256" s="151">
        <f t="shared" si="485"/>
        <v>517103.15120112855</v>
      </c>
      <c r="CQ256" s="151">
        <f t="shared" si="485"/>
        <v>-4429997.5337898638</v>
      </c>
      <c r="CR256" s="151">
        <f t="shared" si="485"/>
        <v>-3016487.2683287393</v>
      </c>
      <c r="CS256" s="151">
        <f t="shared" si="485"/>
        <v>-2582165.1389385555</v>
      </c>
      <c r="CT256" s="151">
        <f t="shared" si="485"/>
        <v>-1934478.7437880319</v>
      </c>
      <c r="CU256" s="151">
        <f t="shared" si="485"/>
        <v>-1107060.4603157211</v>
      </c>
      <c r="CV256" s="151">
        <f t="shared" si="485"/>
        <v>-1042304.8098958042</v>
      </c>
      <c r="CW256" s="151">
        <f t="shared" si="485"/>
        <v>-2443659.2259248327</v>
      </c>
      <c r="CX256" s="151">
        <f t="shared" si="485"/>
        <v>-1535060.1151894871</v>
      </c>
      <c r="CY256" s="151">
        <f t="shared" si="485"/>
        <v>517103.15120112855</v>
      </c>
      <c r="CZ256" s="151">
        <f t="shared" si="485"/>
        <v>1096295.9496317464</v>
      </c>
      <c r="DA256" s="151">
        <f t="shared" si="485"/>
        <v>-1302930.0802734215</v>
      </c>
      <c r="DB256" s="151">
        <f t="shared" si="485"/>
        <v>-289890.37638162263</v>
      </c>
      <c r="DC256" s="151">
        <f t="shared" si="485"/>
        <v>-5969585.2929571625</v>
      </c>
      <c r="DD256" s="151">
        <f t="shared" si="485"/>
        <v>-4420617.0377164427</v>
      </c>
      <c r="DE256" s="151">
        <f t="shared" si="485"/>
        <v>-3936969.6586207282</v>
      </c>
      <c r="DF256" s="151">
        <f t="shared" si="485"/>
        <v>-3230407.6607216652</v>
      </c>
      <c r="DG256" s="151">
        <f t="shared" si="485"/>
        <v>-2320247.548902126</v>
      </c>
      <c r="DH256" s="151">
        <f t="shared" si="485"/>
        <v>-2243123.2966737021</v>
      </c>
      <c r="DI256" s="151">
        <f t="shared" si="485"/>
        <v>-3790506.1910721492</v>
      </c>
      <c r="DJ256" s="151">
        <f t="shared" si="485"/>
        <v>-2785154.1324967463</v>
      </c>
      <c r="DK256" s="151">
        <f t="shared" si="485"/>
        <v>-289890.37638162263</v>
      </c>
      <c r="DL256" s="151">
        <f t="shared" si="485"/>
        <v>434188.81480654131</v>
      </c>
      <c r="DM256" s="151">
        <f t="shared" si="485"/>
        <v>-2664244.8074480724</v>
      </c>
      <c r="DN256" s="151">
        <f t="shared" si="485"/>
        <v>-1568464.1989816371</v>
      </c>
      <c r="DO256" s="151">
        <f t="shared" si="485"/>
        <v>-7809940.9186098818</v>
      </c>
      <c r="DP256" s="151">
        <f t="shared" si="485"/>
        <v>-6112263.5264499392</v>
      </c>
      <c r="DQ256" s="151">
        <f t="shared" si="485"/>
        <v>-5574063.7208398003</v>
      </c>
      <c r="DR256" s="151">
        <f t="shared" si="485"/>
        <v>-4803033.2117556799</v>
      </c>
      <c r="DS256" s="151">
        <f t="shared" si="485"/>
        <v>-3801857.0887541864</v>
      </c>
      <c r="DT256" s="151">
        <f t="shared" si="485"/>
        <v>-3710832.722698072</v>
      </c>
      <c r="DU256" s="151">
        <f t="shared" si="485"/>
        <v>-5419141.5951412115</v>
      </c>
      <c r="DV256" s="151">
        <f t="shared" si="485"/>
        <v>-4307066.642103428</v>
      </c>
      <c r="DW256" s="151">
        <f t="shared" si="485"/>
        <v>-1568464.1989816371</v>
      </c>
      <c r="DX256" s="151">
        <f t="shared" si="485"/>
        <v>-567288.0759801399</v>
      </c>
      <c r="DY256" s="151">
        <f t="shared" si="485"/>
        <v>-4329018.7371187052</v>
      </c>
      <c r="DZ256" s="151">
        <f t="shared" si="485"/>
        <v>-3143133.595901343</v>
      </c>
      <c r="EA256" s="151">
        <f t="shared" si="485"/>
        <v>-10002260.914457329</v>
      </c>
      <c r="EB256" s="151">
        <f t="shared" si="485"/>
        <v>-8141312.8561164765</v>
      </c>
      <c r="EC256" s="151">
        <f t="shared" si="485"/>
        <v>-7542795.9969102433</v>
      </c>
      <c r="ED256" s="151">
        <f t="shared" si="485"/>
        <v>-6701159.5099527938</v>
      </c>
      <c r="EE256" s="151">
        <f t="shared" si="485"/>
        <v>-5599865.7746511502</v>
      </c>
      <c r="EF256" s="151">
        <f t="shared" si="485"/>
        <v>-5493241.8989543347</v>
      </c>
      <c r="EG256" s="151">
        <f t="shared" si="485"/>
        <v>-7378878.7316768831</v>
      </c>
      <c r="EH256" s="151">
        <f t="shared" ref="EH256:GS256" si="486">SUM(EH254:EH255)</f>
        <v>-6149099.2103002286</v>
      </c>
      <c r="EI256" s="151">
        <f t="shared" si="486"/>
        <v>-3143133.595901343</v>
      </c>
      <c r="EJ256" s="151">
        <f t="shared" si="486"/>
        <v>-2041839.8605997032</v>
      </c>
      <c r="EK256" s="151">
        <f t="shared" si="486"/>
        <v>-5814595.7289489675</v>
      </c>
      <c r="EL256" s="151">
        <f t="shared" si="486"/>
        <v>-5067821.9127679896</v>
      </c>
      <c r="EM256" s="151">
        <f t="shared" si="486"/>
        <v>-12606040.036492741</v>
      </c>
      <c r="EN256" s="151">
        <f t="shared" si="486"/>
        <v>-10565819.099004636</v>
      </c>
      <c r="EO256" s="151">
        <f t="shared" si="486"/>
        <v>-9900628.6271909419</v>
      </c>
      <c r="EP256" s="151">
        <f t="shared" si="486"/>
        <v>-8981650.4182245899</v>
      </c>
      <c r="EQ256" s="151">
        <f t="shared" si="486"/>
        <v>-7770227.3093927857</v>
      </c>
      <c r="ER256" s="151">
        <f t="shared" si="486"/>
        <v>-7646119.1194394361</v>
      </c>
      <c r="ES256" s="151">
        <f t="shared" si="486"/>
        <v>-9727141.562121084</v>
      </c>
      <c r="ET256" s="151">
        <f t="shared" si="486"/>
        <v>-8367562.1619199198</v>
      </c>
      <c r="EU256" s="151">
        <f t="shared" si="486"/>
        <v>-5067821.9127679896</v>
      </c>
      <c r="EV256" s="151">
        <f t="shared" si="486"/>
        <v>12712149.626344174</v>
      </c>
      <c r="EW256" s="151">
        <f t="shared" si="486"/>
        <v>-1059892.4967053421</v>
      </c>
      <c r="EX256" s="151">
        <f t="shared" si="486"/>
        <v>4545547.1450292701</v>
      </c>
      <c r="EY256" s="151">
        <f t="shared" si="486"/>
        <v>-1791238.134462785</v>
      </c>
      <c r="EZ256" s="151">
        <f t="shared" si="486"/>
        <v>312089.3116270529</v>
      </c>
      <c r="FA256" s="151">
        <f t="shared" si="486"/>
        <v>829300.0910384336</v>
      </c>
      <c r="FB256" s="151">
        <f t="shared" si="486"/>
        <v>1531899.195827696</v>
      </c>
      <c r="FC256" s="151">
        <f t="shared" si="486"/>
        <v>2464694.9896281818</v>
      </c>
      <c r="FD256" s="151">
        <f t="shared" si="486"/>
        <v>2565272.4120070841</v>
      </c>
      <c r="FE256" s="151">
        <f t="shared" si="486"/>
        <v>957871.01502739324</v>
      </c>
      <c r="FF256" s="151">
        <f t="shared" si="486"/>
        <v>2009761.2692971153</v>
      </c>
      <c r="FG256" s="151">
        <f t="shared" si="486"/>
        <v>4545547.1450292701</v>
      </c>
      <c r="FH256" s="151">
        <f t="shared" si="486"/>
        <v>5478342.938829761</v>
      </c>
      <c r="FI256" s="151">
        <f t="shared" si="486"/>
        <v>2973133.896007631</v>
      </c>
      <c r="FJ256" s="151">
        <f t="shared" si="486"/>
        <v>4028331.0347143384</v>
      </c>
      <c r="FK256" s="151">
        <f t="shared" si="486"/>
        <v>-3351084.8091909066</v>
      </c>
      <c r="FL256" s="151">
        <f t="shared" si="486"/>
        <v>-897817.97432585806</v>
      </c>
      <c r="FM256" s="151">
        <f t="shared" si="486"/>
        <v>-77537.003935743123</v>
      </c>
      <c r="FN256" s="151">
        <f t="shared" si="486"/>
        <v>713318.29059260024</v>
      </c>
      <c r="FO256" s="151">
        <f t="shared" si="486"/>
        <v>1739393.6637731406</v>
      </c>
      <c r="FP256" s="151">
        <f t="shared" si="486"/>
        <v>1855293.6503105015</v>
      </c>
      <c r="FQ256" s="151">
        <f t="shared" si="486"/>
        <v>81887.291712267383</v>
      </c>
      <c r="FR256" s="151">
        <f t="shared" si="486"/>
        <v>1244231.3933295337</v>
      </c>
      <c r="FS256" s="151">
        <f t="shared" si="486"/>
        <v>4028331.0347143384</v>
      </c>
      <c r="FT256" s="151">
        <f t="shared" si="486"/>
        <v>5054406.4078948759</v>
      </c>
      <c r="FU256" s="151">
        <f t="shared" si="486"/>
        <v>2185815.9740714203</v>
      </c>
      <c r="FV256" s="151">
        <f t="shared" si="486"/>
        <v>3329948.6375989993</v>
      </c>
      <c r="FW256" s="151">
        <f t="shared" si="486"/>
        <v>-5251461.0580673888</v>
      </c>
      <c r="FX256" s="151">
        <f t="shared" si="486"/>
        <v>-2560764.7725966945</v>
      </c>
      <c r="FY256" s="151">
        <f t="shared" si="486"/>
        <v>-1650558.4722867012</v>
      </c>
      <c r="FZ256" s="151">
        <f t="shared" si="486"/>
        <v>-452236.25847844779</v>
      </c>
      <c r="GA256" s="151">
        <f t="shared" si="486"/>
        <v>812117.5295636839</v>
      </c>
      <c r="GB256" s="151">
        <f t="shared" si="486"/>
        <v>945135.5777713774</v>
      </c>
      <c r="GC256" s="151">
        <f t="shared" si="486"/>
        <v>-1444484.9710046835</v>
      </c>
      <c r="GD256" s="151">
        <f t="shared" si="486"/>
        <v>272967.09509231796</v>
      </c>
      <c r="GE256" s="151">
        <f t="shared" si="486"/>
        <v>3329948.6375989993</v>
      </c>
      <c r="GF256" s="151">
        <f t="shared" si="486"/>
        <v>4458631.5480975918</v>
      </c>
      <c r="GG256" s="151">
        <f t="shared" si="486"/>
        <v>1698195.7071630196</v>
      </c>
      <c r="GH256" s="151">
        <f t="shared" si="486"/>
        <v>2413682.6710355757</v>
      </c>
      <c r="GI256" s="151">
        <f t="shared" si="486"/>
        <v>-7552973.3983825482</v>
      </c>
      <c r="GJ256" s="151">
        <f t="shared" si="486"/>
        <v>-4601499.5788896829</v>
      </c>
      <c r="GK256" s="151">
        <f t="shared" si="486"/>
        <v>-3591980.5540237911</v>
      </c>
      <c r="GL256" s="151">
        <f t="shared" si="486"/>
        <v>-2282118.2133596055</v>
      </c>
      <c r="GM256" s="151">
        <f t="shared" si="486"/>
        <v>-508473.63971895725</v>
      </c>
      <c r="GN256" s="151">
        <f t="shared" si="486"/>
        <v>-291153.18372481689</v>
      </c>
      <c r="GO256" s="151">
        <f t="shared" si="486"/>
        <v>-3373591.7971384637</v>
      </c>
      <c r="GP256" s="151">
        <f t="shared" si="486"/>
        <v>-1347417.9422204979</v>
      </c>
      <c r="GQ256" s="151">
        <f t="shared" si="486"/>
        <v>2413682.6710355757</v>
      </c>
      <c r="GR256" s="151">
        <f t="shared" si="486"/>
        <v>3655233.8725840366</v>
      </c>
      <c r="GS256" s="151">
        <f t="shared" si="486"/>
        <v>-157952.69671729952</v>
      </c>
      <c r="GT256" s="151">
        <f t="shared" ref="GT256:IN256" si="487">SUM(GT254:GT255)</f>
        <v>1236394.8283863459</v>
      </c>
      <c r="GU256" s="151">
        <f t="shared" si="487"/>
        <v>-10326215.624330796</v>
      </c>
      <c r="GV256" s="151">
        <f t="shared" si="487"/>
        <v>-7088301.122139778</v>
      </c>
      <c r="GW256" s="151">
        <f t="shared" si="487"/>
        <v>-5969123.4955361634</v>
      </c>
      <c r="GX256" s="151">
        <f t="shared" si="487"/>
        <v>-4536981.6200567037</v>
      </c>
      <c r="GY256" s="151">
        <f t="shared" si="487"/>
        <v>-2585972.5890519992</v>
      </c>
      <c r="GZ256" s="151">
        <f t="shared" si="487"/>
        <v>-2338213.388207294</v>
      </c>
      <c r="HA256" s="151">
        <f t="shared" si="487"/>
        <v>-5737602.5622134432</v>
      </c>
      <c r="HB256" s="151">
        <f t="shared" si="487"/>
        <v>-3500104.6225525439</v>
      </c>
      <c r="HC256" s="151">
        <f t="shared" si="487"/>
        <v>1236394.8283863459</v>
      </c>
      <c r="HD256" s="151">
        <f t="shared" si="487"/>
        <v>2602101.1500896392</v>
      </c>
      <c r="HE256" s="151">
        <f t="shared" si="487"/>
        <v>-2449980.4192346856</v>
      </c>
      <c r="HF256" s="151">
        <f t="shared" si="487"/>
        <v>-360752.39659393579</v>
      </c>
      <c r="HG256" s="151">
        <f t="shared" si="487"/>
        <v>-13653353.708036941</v>
      </c>
      <c r="HH256" s="151">
        <f t="shared" si="487"/>
        <v>-10100789.789840527</v>
      </c>
      <c r="HI256" s="151">
        <f t="shared" si="487"/>
        <v>-8860552.3663628325</v>
      </c>
      <c r="HJ256" s="151">
        <f t="shared" si="487"/>
        <v>-7294338.3375491351</v>
      </c>
      <c r="HK256" s="151">
        <f t="shared" si="487"/>
        <v>-5148228.4034439549</v>
      </c>
      <c r="HL256" s="151">
        <f t="shared" si="487"/>
        <v>-4866551.2483010888</v>
      </c>
      <c r="HM256" s="151">
        <f t="shared" si="487"/>
        <v>-8615021.3739215583</v>
      </c>
      <c r="HN256" s="151">
        <f t="shared" si="487"/>
        <v>-6144631.6060808524</v>
      </c>
      <c r="HO256" s="151">
        <f t="shared" si="487"/>
        <v>-360752.39659393579</v>
      </c>
      <c r="HP256" s="151">
        <f t="shared" si="487"/>
        <v>1249750.2762578693</v>
      </c>
      <c r="HQ256" s="151">
        <f t="shared" si="487"/>
        <v>-5287048.0861323029</v>
      </c>
      <c r="HR256" s="151">
        <f t="shared" si="487"/>
        <v>-3017694.6690006331</v>
      </c>
      <c r="HS256" s="151">
        <f t="shared" si="487"/>
        <v>-17629956.97566355</v>
      </c>
      <c r="HT256" s="151">
        <f t="shared" si="487"/>
        <v>-13731735.801571883</v>
      </c>
      <c r="HU256" s="151">
        <f t="shared" si="487"/>
        <v>-12357875.499822043</v>
      </c>
      <c r="HV256" s="151">
        <f t="shared" si="487"/>
        <v>-10644639.204051353</v>
      </c>
      <c r="HW256" s="151">
        <f t="shared" si="487"/>
        <v>-8283918.2765356526</v>
      </c>
      <c r="HX256" s="151">
        <f t="shared" si="487"/>
        <v>-7964474.2699541077</v>
      </c>
      <c r="HY256" s="151">
        <f t="shared" si="487"/>
        <v>-12097390.54406102</v>
      </c>
      <c r="HZ256" s="151">
        <f t="shared" si="487"/>
        <v>-9370362.6635118574</v>
      </c>
      <c r="IA256" s="151">
        <f t="shared" si="487"/>
        <v>-3017694.6690006331</v>
      </c>
      <c r="IB256" s="151">
        <f t="shared" si="487"/>
        <v>-656973.7414849326</v>
      </c>
      <c r="IC256" s="151">
        <f t="shared" si="487"/>
        <v>-7713618.7526671141</v>
      </c>
      <c r="ID256" s="151">
        <f t="shared" si="487"/>
        <v>-6303703.9021945</v>
      </c>
      <c r="IE256" s="151">
        <f t="shared" si="487"/>
        <v>-22367113.346803099</v>
      </c>
      <c r="IF256" s="151">
        <f t="shared" si="487"/>
        <v>-18089149.148022875</v>
      </c>
      <c r="IG256" s="151">
        <f t="shared" si="487"/>
        <v>-16567823.723377436</v>
      </c>
      <c r="IH256" s="151">
        <f t="shared" si="487"/>
        <v>-14693342.890750289</v>
      </c>
      <c r="II256" s="151">
        <f t="shared" si="487"/>
        <v>-12096549.870483011</v>
      </c>
      <c r="IJ256" s="151">
        <f t="shared" si="487"/>
        <v>-11735082.370522715</v>
      </c>
      <c r="IK256" s="151">
        <f t="shared" si="487"/>
        <v>-16291369.364760906</v>
      </c>
      <c r="IL256" s="151">
        <f t="shared" si="487"/>
        <v>-13281559.603436232</v>
      </c>
      <c r="IM256" s="151">
        <f t="shared" si="487"/>
        <v>-6303703.9021945</v>
      </c>
      <c r="IN256" s="151">
        <f t="shared" si="487"/>
        <v>-3706910.881927222</v>
      </c>
      <c r="IO256" s="151"/>
    </row>
    <row r="257" spans="1:249" ht="12.95" customHeight="1" thickTop="1">
      <c r="A257" s="1"/>
      <c r="B257" s="3"/>
      <c r="C257" s="1"/>
      <c r="D257" s="1"/>
      <c r="E257" s="1"/>
      <c r="F257" s="1"/>
      <c r="G257" s="101"/>
      <c r="H257" s="1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  <c r="Z257" s="85"/>
      <c r="AA257" s="85"/>
      <c r="AB257" s="85"/>
      <c r="AC257" s="85"/>
      <c r="AD257" s="85"/>
      <c r="AE257" s="85"/>
      <c r="AF257" s="85"/>
      <c r="AG257" s="85"/>
      <c r="AH257" s="85"/>
      <c r="AI257" s="85"/>
      <c r="AJ257" s="85"/>
      <c r="AK257" s="85"/>
      <c r="AL257" s="85"/>
      <c r="AM257" s="85"/>
      <c r="AN257" s="85"/>
      <c r="AO257" s="85"/>
      <c r="AP257" s="85"/>
      <c r="AQ257" s="85"/>
      <c r="AR257" s="85"/>
      <c r="AS257" s="85"/>
      <c r="AT257" s="85"/>
      <c r="AU257" s="85"/>
      <c r="AV257" s="85"/>
      <c r="AW257" s="85"/>
      <c r="AX257" s="85"/>
      <c r="AY257" s="85"/>
      <c r="AZ257" s="85"/>
      <c r="BA257" s="85"/>
      <c r="BB257" s="85"/>
      <c r="BC257" s="85"/>
      <c r="BD257" s="85"/>
      <c r="BE257" s="85"/>
      <c r="BF257" s="85"/>
      <c r="BG257" s="85"/>
      <c r="BH257" s="85"/>
      <c r="BI257" s="85"/>
      <c r="BJ257" s="85"/>
      <c r="BK257" s="85"/>
      <c r="BL257" s="85"/>
      <c r="BM257" s="85"/>
      <c r="BN257" s="85"/>
      <c r="BO257" s="85"/>
      <c r="BP257" s="85"/>
      <c r="BQ257" s="85"/>
      <c r="BR257" s="85"/>
      <c r="BS257" s="85"/>
      <c r="BT257" s="85"/>
      <c r="BU257" s="85"/>
      <c r="BV257" s="85"/>
      <c r="BW257" s="85"/>
      <c r="BX257" s="85"/>
      <c r="BY257" s="85"/>
      <c r="BZ257" s="85"/>
      <c r="CA257" s="85"/>
      <c r="CB257" s="85"/>
      <c r="CC257" s="85"/>
      <c r="CD257" s="85"/>
      <c r="CE257" s="85"/>
      <c r="CF257" s="85"/>
      <c r="CG257" s="85"/>
      <c r="CH257" s="85"/>
      <c r="CI257" s="85"/>
      <c r="CJ257" s="85"/>
      <c r="CK257" s="85"/>
      <c r="CL257" s="85"/>
      <c r="CM257" s="85"/>
      <c r="CN257" s="85"/>
      <c r="CO257" s="85"/>
      <c r="CP257" s="85"/>
      <c r="CQ257" s="85"/>
      <c r="CR257" s="85"/>
      <c r="CS257" s="85"/>
      <c r="CT257" s="85"/>
      <c r="CU257" s="85"/>
      <c r="CV257" s="85"/>
      <c r="CW257" s="85"/>
      <c r="CX257" s="85"/>
      <c r="CY257" s="85"/>
      <c r="CZ257" s="85"/>
      <c r="DA257" s="85"/>
      <c r="DB257" s="85"/>
      <c r="DC257" s="85"/>
      <c r="DD257" s="85"/>
      <c r="DE257" s="85"/>
      <c r="DF257" s="85"/>
      <c r="DG257" s="85"/>
      <c r="DH257" s="85"/>
      <c r="DI257" s="85"/>
      <c r="DJ257" s="85"/>
      <c r="DK257" s="85"/>
      <c r="DL257" s="85"/>
      <c r="DM257" s="85"/>
      <c r="DN257" s="85"/>
      <c r="DO257" s="85"/>
      <c r="DP257" s="85"/>
      <c r="DQ257" s="85"/>
      <c r="DR257" s="85"/>
      <c r="DS257" s="85"/>
      <c r="DT257" s="85"/>
      <c r="DU257" s="85"/>
      <c r="DV257" s="85"/>
      <c r="DW257" s="85"/>
      <c r="DX257" s="85"/>
      <c r="DY257" s="85"/>
      <c r="DZ257" s="85"/>
      <c r="EA257" s="85"/>
      <c r="EB257" s="85"/>
      <c r="EC257" s="85"/>
      <c r="ED257" s="85"/>
      <c r="EE257" s="85"/>
      <c r="EF257" s="85"/>
      <c r="EG257" s="85"/>
      <c r="EH257" s="85"/>
      <c r="EI257" s="85"/>
      <c r="EJ257" s="85"/>
      <c r="EK257" s="85"/>
      <c r="EL257" s="85"/>
      <c r="EM257" s="85"/>
      <c r="EN257" s="85"/>
      <c r="EO257" s="85"/>
      <c r="EP257" s="85"/>
      <c r="EQ257" s="85"/>
      <c r="ER257" s="85"/>
      <c r="ES257" s="85"/>
      <c r="ET257" s="85"/>
      <c r="EU257" s="85"/>
      <c r="EV257" s="85"/>
      <c r="EW257" s="85"/>
      <c r="EX257" s="85"/>
      <c r="EY257" s="85"/>
      <c r="EZ257" s="85"/>
      <c r="FA257" s="85"/>
      <c r="FB257" s="85"/>
      <c r="FC257" s="85"/>
      <c r="FD257" s="85"/>
      <c r="FE257" s="85"/>
      <c r="FF257" s="85"/>
      <c r="FG257" s="85"/>
      <c r="FH257" s="85"/>
      <c r="FI257" s="85"/>
      <c r="FJ257" s="85"/>
      <c r="FK257" s="85"/>
      <c r="FL257" s="85"/>
      <c r="FM257" s="85"/>
      <c r="FN257" s="85"/>
      <c r="FO257" s="85"/>
      <c r="FP257" s="85"/>
      <c r="FQ257" s="85"/>
      <c r="FR257" s="85"/>
      <c r="FS257" s="85"/>
      <c r="FT257" s="85"/>
      <c r="FU257" s="85"/>
      <c r="FV257" s="85"/>
      <c r="FW257" s="85"/>
      <c r="FX257" s="85"/>
      <c r="FY257" s="85"/>
      <c r="FZ257" s="85"/>
      <c r="GA257" s="85"/>
      <c r="GB257" s="85"/>
      <c r="GC257" s="85"/>
      <c r="GD257" s="85"/>
      <c r="GE257" s="85"/>
      <c r="GF257" s="85"/>
      <c r="GG257" s="85"/>
      <c r="GH257" s="85"/>
      <c r="GI257" s="85"/>
      <c r="GJ257" s="85"/>
      <c r="GK257" s="85"/>
      <c r="GL257" s="85"/>
      <c r="GM257" s="85"/>
      <c r="GN257" s="85"/>
      <c r="GO257" s="85"/>
      <c r="GP257" s="85"/>
      <c r="GQ257" s="85"/>
      <c r="GR257" s="85"/>
      <c r="GS257" s="85"/>
      <c r="GT257" s="85"/>
      <c r="GU257" s="85"/>
      <c r="GV257" s="85"/>
      <c r="GW257" s="85"/>
      <c r="GX257" s="85"/>
      <c r="GY257" s="85"/>
      <c r="GZ257" s="85"/>
      <c r="HA257" s="85"/>
      <c r="HB257" s="85"/>
      <c r="HC257" s="85"/>
      <c r="HD257" s="85"/>
      <c r="HE257" s="85"/>
      <c r="HF257" s="85"/>
      <c r="HG257" s="85"/>
      <c r="HH257" s="85"/>
      <c r="HI257" s="85"/>
      <c r="HJ257" s="85"/>
      <c r="HK257" s="85"/>
      <c r="HL257" s="85"/>
      <c r="HM257" s="85"/>
      <c r="HN257" s="85"/>
      <c r="HO257" s="85"/>
      <c r="HP257" s="85"/>
      <c r="HQ257" s="85"/>
      <c r="HR257" s="85"/>
      <c r="HS257" s="85"/>
      <c r="HT257" s="85"/>
      <c r="HU257" s="85"/>
      <c r="HV257" s="85"/>
      <c r="HW257" s="85"/>
      <c r="HX257" s="85"/>
      <c r="HY257" s="85"/>
      <c r="HZ257" s="85"/>
      <c r="IA257" s="85"/>
      <c r="IB257" s="85"/>
      <c r="IC257" s="85"/>
      <c r="ID257" s="85"/>
      <c r="IE257" s="85"/>
      <c r="IF257" s="85"/>
      <c r="IG257" s="85"/>
      <c r="IH257" s="85"/>
      <c r="II257" s="85"/>
      <c r="IJ257" s="85"/>
      <c r="IK257" s="85"/>
      <c r="IL257" s="85"/>
      <c r="IM257" s="85"/>
      <c r="IN257" s="85"/>
      <c r="IO257" s="85"/>
    </row>
    <row r="258" spans="1:249" ht="12.95" customHeight="1">
      <c r="A258"/>
      <c r="B258" s="152" t="s">
        <v>35</v>
      </c>
      <c r="C258" s="153"/>
      <c r="D258" s="107"/>
      <c r="E258" s="107"/>
      <c r="F258" s="108"/>
      <c r="G258" s="154" t="str">
        <f>_LCY</f>
        <v>ETB</v>
      </c>
      <c r="H258" s="107"/>
      <c r="I258" s="109">
        <f t="shared" ref="I258:BT258" ca="1" si="488">I237*I9</f>
        <v>2662029.3608542737</v>
      </c>
      <c r="J258" s="109">
        <f t="shared" ca="1" si="488"/>
        <v>5013273.8452510079</v>
      </c>
      <c r="K258" s="109">
        <f t="shared" ca="1" si="488"/>
        <v>4877638.511852704</v>
      </c>
      <c r="L258" s="109">
        <f t="shared" ca="1" si="488"/>
        <v>6110660.8312067119</v>
      </c>
      <c r="M258" s="109">
        <f t="shared" ca="1" si="488"/>
        <v>6912996.2433751859</v>
      </c>
      <c r="N258" s="109">
        <f t="shared" ca="1" si="488"/>
        <v>7447045.196049368</v>
      </c>
      <c r="O258" s="109">
        <f t="shared" ca="1" si="488"/>
        <v>7844297.2667618906</v>
      </c>
      <c r="P258" s="109">
        <f t="shared" ca="1" si="488"/>
        <v>7888328.2451586248</v>
      </c>
      <c r="Q258" s="109">
        <f t="shared" ca="1" si="488"/>
        <v>7451681.8640326401</v>
      </c>
      <c r="R258" s="109">
        <f t="shared" ca="1" si="488"/>
        <v>7755445.8238259219</v>
      </c>
      <c r="S258" s="109">
        <f t="shared" ca="1" si="488"/>
        <v>8552443.5287022274</v>
      </c>
      <c r="T258" s="109">
        <f t="shared" ca="1" si="488"/>
        <v>8838641.5615163222</v>
      </c>
      <c r="U258" s="109">
        <f t="shared" ca="1" si="488"/>
        <v>8937696.6717206128</v>
      </c>
      <c r="V258" s="109">
        <f t="shared" ca="1" si="488"/>
        <v>9314875.1072585322</v>
      </c>
      <c r="W258" s="109">
        <f t="shared" ca="1" si="488"/>
        <v>7352749.046441013</v>
      </c>
      <c r="X258" s="109">
        <f t="shared" ca="1" si="488"/>
        <v>7894874.2142051412</v>
      </c>
      <c r="Y258" s="109">
        <f t="shared" ca="1" si="488"/>
        <v>8051491.9681184599</v>
      </c>
      <c r="Z258" s="109">
        <f t="shared" ca="1" si="488"/>
        <v>8304027.0138984909</v>
      </c>
      <c r="AA258" s="109">
        <f t="shared" ca="1" si="488"/>
        <v>8616908.5666051712</v>
      </c>
      <c r="AB258" s="109">
        <f t="shared" ca="1" si="488"/>
        <v>8633777.7361830045</v>
      </c>
      <c r="AC258" s="109">
        <f t="shared" ca="1" si="488"/>
        <v>8111484.5199251492</v>
      </c>
      <c r="AD258" s="109">
        <f t="shared" ca="1" si="488"/>
        <v>8447446.2904023491</v>
      </c>
      <c r="AE258" s="109">
        <f t="shared" ca="1" si="488"/>
        <v>9314875.1072585322</v>
      </c>
      <c r="AF258" s="109">
        <f t="shared" ca="1" si="488"/>
        <v>9627756.6599652134</v>
      </c>
      <c r="AG258" s="109">
        <f t="shared" ca="1" si="488"/>
        <v>9742239.481692344</v>
      </c>
      <c r="AH258" s="109">
        <f t="shared" ca="1" si="488"/>
        <v>10141423.057539783</v>
      </c>
      <c r="AI258" s="109">
        <f t="shared" ca="1" si="488"/>
        <v>7907580.8626186298</v>
      </c>
      <c r="AJ258" s="109">
        <f t="shared" ca="1" si="488"/>
        <v>8590284.2979540545</v>
      </c>
      <c r="AK258" s="109">
        <f t="shared" ca="1" si="488"/>
        <v>8765641.6200759895</v>
      </c>
      <c r="AL258" s="109">
        <f t="shared" ca="1" si="488"/>
        <v>9037222.5846143495</v>
      </c>
      <c r="AM258" s="109">
        <f t="shared" ca="1" si="488"/>
        <v>9378998.9214722235</v>
      </c>
      <c r="AN258" s="109">
        <f t="shared" ca="1" si="488"/>
        <v>9401701.800332576</v>
      </c>
      <c r="AO258" s="109">
        <f t="shared" ca="1" si="488"/>
        <v>8826898.6850095075</v>
      </c>
      <c r="AP258" s="109">
        <f t="shared" ca="1" si="488"/>
        <v>9198162.5426504686</v>
      </c>
      <c r="AQ258" s="109">
        <f t="shared" ca="1" si="488"/>
        <v>10141423.057539783</v>
      </c>
      <c r="AR258" s="109">
        <f t="shared" ca="1" si="488"/>
        <v>10483199.394397656</v>
      </c>
      <c r="AS258" s="109">
        <f t="shared" ca="1" si="488"/>
        <v>10879356.632381851</v>
      </c>
      <c r="AT258" s="109">
        <f t="shared" ca="1" si="488"/>
        <v>11130380.596950173</v>
      </c>
      <c r="AU258" s="109">
        <f t="shared" ca="1" si="488"/>
        <v>8498385.381640967</v>
      </c>
      <c r="AV258" s="109">
        <f t="shared" ca="1" si="488"/>
        <v>9415119.416088555</v>
      </c>
      <c r="AW258" s="109">
        <f t="shared" ca="1" si="488"/>
        <v>9623830.8647047039</v>
      </c>
      <c r="AX258" s="109">
        <f t="shared" ca="1" si="488"/>
        <v>9918307.0206443928</v>
      </c>
      <c r="AY258" s="109">
        <f t="shared" ca="1" si="488"/>
        <v>10293472.651405707</v>
      </c>
      <c r="AZ258" s="109">
        <f t="shared" ca="1" si="488"/>
        <v>3495455.6006519697</v>
      </c>
      <c r="BA258" s="109">
        <f t="shared" ca="1" si="488"/>
        <v>2588892.6490174597</v>
      </c>
      <c r="BB258" s="109">
        <f t="shared" ca="1" si="488"/>
        <v>3176278.8853640738</v>
      </c>
      <c r="BC258" s="109">
        <f t="shared" ca="1" si="488"/>
        <v>4650242.2685851119</v>
      </c>
      <c r="BD258" s="109">
        <f t="shared" ca="1" si="488"/>
        <v>5186193.1696726996</v>
      </c>
      <c r="BE258" s="109">
        <f t="shared" ca="1" si="488"/>
        <v>3985690.4715175685</v>
      </c>
      <c r="BF258" s="109">
        <f t="shared" ca="1" si="488"/>
        <v>4646541.7014220413</v>
      </c>
      <c r="BG258" s="109">
        <f t="shared" ca="1" si="488"/>
        <v>957421.34269390954</v>
      </c>
      <c r="BH258" s="109">
        <f t="shared" ca="1" si="488"/>
        <v>1964254.9893524293</v>
      </c>
      <c r="BI258" s="109">
        <f t="shared" ca="1" si="488"/>
        <v>2277299.9872333598</v>
      </c>
      <c r="BJ258" s="109">
        <f t="shared" ca="1" si="488"/>
        <v>2737117.2623216435</v>
      </c>
      <c r="BK258" s="109">
        <f t="shared" ca="1" si="488"/>
        <v>3328129.5887098634</v>
      </c>
      <c r="BL258" s="109">
        <f t="shared" ca="1" si="488"/>
        <v>3377198.8576828991</v>
      </c>
      <c r="BM258" s="109">
        <f t="shared" ca="1" si="488"/>
        <v>2373417.3691596584</v>
      </c>
      <c r="BN258" s="109">
        <f t="shared" ca="1" si="488"/>
        <v>3025231.2191390442</v>
      </c>
      <c r="BO258" s="109">
        <f t="shared" ca="1" si="488"/>
        <v>4646541.7014220413</v>
      </c>
      <c r="BP258" s="109">
        <f t="shared" ca="1" si="488"/>
        <v>5237554.0278102644</v>
      </c>
      <c r="BQ258" s="109">
        <f t="shared" ca="1" si="488"/>
        <v>3851163.2812405978</v>
      </c>
      <c r="BR258" s="109">
        <f t="shared" ca="1" si="488"/>
        <v>4566086.6367557561</v>
      </c>
      <c r="BS258" s="109">
        <f t="shared" ca="1" si="488"/>
        <v>504991.74315831863</v>
      </c>
      <c r="BT258" s="109">
        <f t="shared" ca="1" si="488"/>
        <v>1610106.808129505</v>
      </c>
      <c r="BU258" s="109">
        <f t="shared" ref="BU258:EF258" ca="1" si="489">BU237*BU9</f>
        <v>1959547.1536359745</v>
      </c>
      <c r="BV258" s="109">
        <f t="shared" ca="1" si="489"/>
        <v>2461829.8095980855</v>
      </c>
      <c r="BW258" s="109">
        <f t="shared" ca="1" si="489"/>
        <v>3113147.3989564138</v>
      </c>
      <c r="BX258" s="109">
        <f t="shared" ca="1" si="489"/>
        <v>3171676.6623673551</v>
      </c>
      <c r="BY258" s="109">
        <f t="shared" ca="1" si="489"/>
        <v>2061018.9853775764</v>
      </c>
      <c r="BZ258" s="109">
        <f t="shared" ca="1" si="489"/>
        <v>2783795.2195733096</v>
      </c>
      <c r="CA258" s="109">
        <f t="shared" ca="1" si="489"/>
        <v>4566086.6367557561</v>
      </c>
      <c r="CB258" s="109">
        <f t="shared" ca="1" si="489"/>
        <v>5217404.2261140859</v>
      </c>
      <c r="CC258" s="109">
        <f t="shared" ca="1" si="489"/>
        <v>3624782.140147265</v>
      </c>
      <c r="CD258" s="109">
        <f t="shared" ca="1" si="489"/>
        <v>4386251.8243725505</v>
      </c>
      <c r="CE258" s="109">
        <f t="shared" ca="1" si="489"/>
        <v>-71068.805089357877</v>
      </c>
      <c r="CF258" s="109">
        <f t="shared" ca="1" si="489"/>
        <v>1141614.35706035</v>
      </c>
      <c r="CG258" s="109">
        <f t="shared" ca="1" si="489"/>
        <v>1531344.0926949463</v>
      </c>
      <c r="CH258" s="109">
        <f t="shared" ca="1" si="489"/>
        <v>2079916.1316518257</v>
      </c>
      <c r="CI258" s="109">
        <f t="shared" ca="1" si="489"/>
        <v>2797441.0181041318</v>
      </c>
      <c r="CJ258" s="109">
        <f t="shared" ca="1" si="489"/>
        <v>2866688.1741818651</v>
      </c>
      <c r="CK258" s="109">
        <f t="shared" ca="1" si="489"/>
        <v>1638362.355373482</v>
      </c>
      <c r="CL258" s="109">
        <f t="shared" ca="1" si="489"/>
        <v>2439378.0681060455</v>
      </c>
      <c r="CM258" s="109">
        <f t="shared" ca="1" si="489"/>
        <v>4386251.8243725505</v>
      </c>
      <c r="CN258" s="109">
        <f t="shared" ca="1" si="489"/>
        <v>4888519.2448891671</v>
      </c>
      <c r="CO258" s="109">
        <f t="shared" si="489"/>
        <v>5144515.0943113267</v>
      </c>
      <c r="CP258" s="109">
        <f t="shared" si="489"/>
        <v>5529571.3680423787</v>
      </c>
      <c r="CQ258" s="109">
        <f t="shared" si="489"/>
        <v>582470.6830513858</v>
      </c>
      <c r="CR258" s="109">
        <f t="shared" si="489"/>
        <v>1995980.948512509</v>
      </c>
      <c r="CS258" s="109">
        <f t="shared" si="489"/>
        <v>2430303.0779026938</v>
      </c>
      <c r="CT258" s="109">
        <f t="shared" si="489"/>
        <v>3077989.473053216</v>
      </c>
      <c r="CU258" s="109">
        <f t="shared" si="489"/>
        <v>3905407.7565255263</v>
      </c>
      <c r="CV258" s="109">
        <f t="shared" si="489"/>
        <v>3970163.406945446</v>
      </c>
      <c r="CW258" s="109">
        <f t="shared" si="489"/>
        <v>2568808.9909164174</v>
      </c>
      <c r="CX258" s="109">
        <f t="shared" si="489"/>
        <v>3477408.1016517598</v>
      </c>
      <c r="CY258" s="109">
        <f t="shared" si="489"/>
        <v>5529571.3680423787</v>
      </c>
      <c r="CZ258" s="109">
        <f t="shared" si="489"/>
        <v>6108764.1664729957</v>
      </c>
      <c r="DA258" s="109">
        <f t="shared" si="489"/>
        <v>4461408.3690940132</v>
      </c>
      <c r="DB258" s="109">
        <f t="shared" si="489"/>
        <v>5474448.072985813</v>
      </c>
      <c r="DC258" s="109">
        <f t="shared" si="489"/>
        <v>-205246.84358972829</v>
      </c>
      <c r="DD258" s="109">
        <f t="shared" si="489"/>
        <v>1343721.4116509936</v>
      </c>
      <c r="DE258" s="109">
        <f t="shared" si="489"/>
        <v>1827368.7907467079</v>
      </c>
      <c r="DF258" s="109">
        <f t="shared" si="489"/>
        <v>2533930.788645769</v>
      </c>
      <c r="DG258" s="109">
        <f t="shared" si="489"/>
        <v>3444090.9004653092</v>
      </c>
      <c r="DH258" s="109">
        <f t="shared" si="489"/>
        <v>3521215.1526937359</v>
      </c>
      <c r="DI258" s="109">
        <f t="shared" si="489"/>
        <v>1973832.2582952857</v>
      </c>
      <c r="DJ258" s="109">
        <f t="shared" si="489"/>
        <v>2979184.3168706908</v>
      </c>
      <c r="DK258" s="109">
        <f t="shared" si="489"/>
        <v>5474448.072985813</v>
      </c>
      <c r="DL258" s="109">
        <f t="shared" si="489"/>
        <v>6198527.2641739771</v>
      </c>
      <c r="DM258" s="109">
        <f t="shared" si="489"/>
        <v>3964744.4093244765</v>
      </c>
      <c r="DN258" s="109">
        <f t="shared" si="489"/>
        <v>5060525.0177909136</v>
      </c>
      <c r="DO258" s="109">
        <f t="shared" si="489"/>
        <v>-1180951.7018373292</v>
      </c>
      <c r="DP258" s="109">
        <f t="shared" si="489"/>
        <v>516725.6903226127</v>
      </c>
      <c r="DQ258" s="109">
        <f t="shared" si="489"/>
        <v>1054925.4959327502</v>
      </c>
      <c r="DR258" s="109">
        <f t="shared" si="489"/>
        <v>1825956.0050168701</v>
      </c>
      <c r="DS258" s="109">
        <f t="shared" si="489"/>
        <v>2827132.1280183662</v>
      </c>
      <c r="DT258" s="109">
        <f t="shared" si="489"/>
        <v>2918156.4940744773</v>
      </c>
      <c r="DU258" s="109">
        <f t="shared" si="489"/>
        <v>1209847.6216313413</v>
      </c>
      <c r="DV258" s="109">
        <f t="shared" si="489"/>
        <v>2321922.5746691232</v>
      </c>
      <c r="DW258" s="109">
        <f t="shared" si="489"/>
        <v>5060525.0177909136</v>
      </c>
      <c r="DX258" s="109">
        <f t="shared" si="489"/>
        <v>6061701.1407924071</v>
      </c>
      <c r="DY258" s="109">
        <f t="shared" si="489"/>
        <v>3294318.8621697286</v>
      </c>
      <c r="DZ258" s="109">
        <f t="shared" si="489"/>
        <v>4480186.3123775404</v>
      </c>
      <c r="EA258" s="109">
        <f t="shared" si="489"/>
        <v>-2378941.0061784461</v>
      </c>
      <c r="EB258" s="109">
        <f t="shared" si="489"/>
        <v>-517992.9478375953</v>
      </c>
      <c r="EC258" s="109">
        <f t="shared" si="489"/>
        <v>80523.911368636996</v>
      </c>
      <c r="ED258" s="109">
        <f t="shared" si="489"/>
        <v>922160.39832608914</v>
      </c>
      <c r="EE258" s="109">
        <f t="shared" si="489"/>
        <v>2023454.1336277309</v>
      </c>
      <c r="EF258" s="109">
        <f t="shared" si="489"/>
        <v>2130078.0093245474</v>
      </c>
      <c r="EG258" s="109">
        <f t="shared" ref="EG258:GR258" si="490">EG237*EG9</f>
        <v>244441.17660199874</v>
      </c>
      <c r="EH258" s="109">
        <f t="shared" si="490"/>
        <v>1474220.697978656</v>
      </c>
      <c r="EI258" s="109">
        <f t="shared" si="490"/>
        <v>4480186.3123775404</v>
      </c>
      <c r="EJ258" s="109">
        <f t="shared" si="490"/>
        <v>5581480.0476791784</v>
      </c>
      <c r="EK258" s="109">
        <f t="shared" si="490"/>
        <v>2952222.1655717492</v>
      </c>
      <c r="EL258" s="109">
        <f t="shared" si="490"/>
        <v>3698995.9817527216</v>
      </c>
      <c r="EM258" s="109">
        <f t="shared" si="490"/>
        <v>-3839222.1419720287</v>
      </c>
      <c r="EN258" s="109">
        <f t="shared" si="490"/>
        <v>-1799001.2044839202</v>
      </c>
      <c r="EO258" s="109">
        <f t="shared" si="490"/>
        <v>-1133810.7326702329</v>
      </c>
      <c r="EP258" s="109">
        <f t="shared" si="490"/>
        <v>-214832.52370387429</v>
      </c>
      <c r="EQ258" s="109">
        <f t="shared" si="490"/>
        <v>996590.58512792725</v>
      </c>
      <c r="ER258" s="109">
        <f t="shared" si="490"/>
        <v>1120698.7750812785</v>
      </c>
      <c r="ES258" s="109">
        <f t="shared" si="490"/>
        <v>-960323.66760037304</v>
      </c>
      <c r="ET258" s="109">
        <f t="shared" si="490"/>
        <v>399255.73260079324</v>
      </c>
      <c r="EU258" s="109">
        <f t="shared" si="490"/>
        <v>3698995.9817527216</v>
      </c>
      <c r="EV258" s="109">
        <f t="shared" si="490"/>
        <v>21478967.520864882</v>
      </c>
      <c r="EW258" s="109">
        <f t="shared" si="490"/>
        <v>26604659.49812882</v>
      </c>
      <c r="EX258" s="109">
        <f t="shared" si="490"/>
        <v>26047466.052166168</v>
      </c>
      <c r="EY258" s="109">
        <f t="shared" si="490"/>
        <v>19710680.77267411</v>
      </c>
      <c r="EZ258" s="109">
        <f t="shared" si="490"/>
        <v>21814008.218763951</v>
      </c>
      <c r="FA258" s="109">
        <f t="shared" si="490"/>
        <v>22331218.998175327</v>
      </c>
      <c r="FB258" s="109">
        <f t="shared" si="490"/>
        <v>23033818.102964595</v>
      </c>
      <c r="FC258" s="109">
        <f t="shared" si="490"/>
        <v>23966613.896765079</v>
      </c>
      <c r="FD258" s="109">
        <f t="shared" si="490"/>
        <v>24067191.319143984</v>
      </c>
      <c r="FE258" s="109">
        <f t="shared" si="490"/>
        <v>22459789.922164287</v>
      </c>
      <c r="FF258" s="109">
        <f t="shared" si="490"/>
        <v>23511680.176434014</v>
      </c>
      <c r="FG258" s="109">
        <f t="shared" si="490"/>
        <v>26047466.052166168</v>
      </c>
      <c r="FH258" s="109">
        <f t="shared" si="490"/>
        <v>26980261.845966659</v>
      </c>
      <c r="FI258" s="109">
        <f t="shared" si="490"/>
        <v>27700340.639215067</v>
      </c>
      <c r="FJ258" s="109">
        <f t="shared" si="490"/>
        <v>28755537.777921766</v>
      </c>
      <c r="FK258" s="109">
        <f t="shared" si="490"/>
        <v>21376121.934016526</v>
      </c>
      <c r="FL258" s="109">
        <f t="shared" si="490"/>
        <v>23829388.768881571</v>
      </c>
      <c r="FM258" s="109">
        <f t="shared" si="490"/>
        <v>24649669.739271693</v>
      </c>
      <c r="FN258" s="109">
        <f t="shared" si="490"/>
        <v>25440525.033800036</v>
      </c>
      <c r="FO258" s="109">
        <f t="shared" si="490"/>
        <v>26466600.406980574</v>
      </c>
      <c r="FP258" s="109">
        <f t="shared" si="490"/>
        <v>26582500.393517938</v>
      </c>
      <c r="FQ258" s="109">
        <f t="shared" si="490"/>
        <v>24809094.034919698</v>
      </c>
      <c r="FR258" s="109">
        <f t="shared" si="490"/>
        <v>25971438.13653696</v>
      </c>
      <c r="FS258" s="109">
        <f t="shared" si="490"/>
        <v>28755537.777921766</v>
      </c>
      <c r="FT258" s="109">
        <f t="shared" si="490"/>
        <v>29781613.151102308</v>
      </c>
      <c r="FU258" s="109">
        <f t="shared" si="490"/>
        <v>30622103.728759963</v>
      </c>
      <c r="FV258" s="109">
        <f t="shared" si="490"/>
        <v>31766236.392287545</v>
      </c>
      <c r="FW258" s="109">
        <f t="shared" si="490"/>
        <v>23184826.696621157</v>
      </c>
      <c r="FX258" s="109">
        <f t="shared" si="490"/>
        <v>25875522.982091852</v>
      </c>
      <c r="FY258" s="109">
        <f t="shared" si="490"/>
        <v>26785729.282401841</v>
      </c>
      <c r="FZ258" s="109">
        <f t="shared" si="490"/>
        <v>27984051.496210098</v>
      </c>
      <c r="GA258" s="109">
        <f t="shared" si="490"/>
        <v>29248405.284252226</v>
      </c>
      <c r="GB258" s="109">
        <f t="shared" si="490"/>
        <v>29381423.332459927</v>
      </c>
      <c r="GC258" s="109">
        <f t="shared" si="490"/>
        <v>26991802.783683863</v>
      </c>
      <c r="GD258" s="109">
        <f t="shared" si="490"/>
        <v>28709254.849780861</v>
      </c>
      <c r="GE258" s="109">
        <f t="shared" si="490"/>
        <v>31766236.392287545</v>
      </c>
      <c r="GF258" s="109">
        <f t="shared" si="490"/>
        <v>32894919.302786134</v>
      </c>
      <c r="GG258" s="109">
        <f t="shared" si="490"/>
        <v>34399926.625054844</v>
      </c>
      <c r="GH258" s="109">
        <f t="shared" si="490"/>
        <v>35115413.588927396</v>
      </c>
      <c r="GI258" s="109">
        <f t="shared" si="490"/>
        <v>25148757.519509271</v>
      </c>
      <c r="GJ258" s="109">
        <f t="shared" si="490"/>
        <v>28100231.339002136</v>
      </c>
      <c r="GK258" s="109">
        <f t="shared" si="490"/>
        <v>29109750.363868024</v>
      </c>
      <c r="GL258" s="109">
        <f t="shared" si="490"/>
        <v>30419612.70453221</v>
      </c>
      <c r="GM258" s="109">
        <f t="shared" si="490"/>
        <v>32193257.278172862</v>
      </c>
      <c r="GN258" s="109">
        <f t="shared" si="490"/>
        <v>32410577.734167006</v>
      </c>
      <c r="GO258" s="109">
        <f t="shared" si="490"/>
        <v>29328139.120753359</v>
      </c>
      <c r="GP258" s="109">
        <f t="shared" si="490"/>
        <v>31354312.975671317</v>
      </c>
      <c r="GQ258" s="109">
        <f t="shared" si="490"/>
        <v>35115413.588927396</v>
      </c>
      <c r="GR258" s="109">
        <f t="shared" si="490"/>
        <v>36356964.790475853</v>
      </c>
      <c r="GS258" s="109">
        <f t="shared" ref="GS258:IN258" si="491">GS237*GS9</f>
        <v>37449037.858858287</v>
      </c>
      <c r="GT258" s="109">
        <f t="shared" si="491"/>
        <v>38843385.383961923</v>
      </c>
      <c r="GU258" s="109">
        <f t="shared" si="491"/>
        <v>27280774.931244787</v>
      </c>
      <c r="GV258" s="109">
        <f t="shared" si="491"/>
        <v>30518689.433435813</v>
      </c>
      <c r="GW258" s="109">
        <f t="shared" si="491"/>
        <v>31637867.060039423</v>
      </c>
      <c r="GX258" s="109">
        <f t="shared" si="491"/>
        <v>33070008.935518879</v>
      </c>
      <c r="GY258" s="109">
        <f t="shared" si="491"/>
        <v>35021017.966523595</v>
      </c>
      <c r="GZ258" s="109">
        <f t="shared" si="491"/>
        <v>35268777.167368293</v>
      </c>
      <c r="HA258" s="109">
        <f t="shared" si="491"/>
        <v>31869387.993362144</v>
      </c>
      <c r="HB258" s="109">
        <f t="shared" si="491"/>
        <v>34106885.933023043</v>
      </c>
      <c r="HC258" s="109">
        <f t="shared" si="491"/>
        <v>38843385.383961923</v>
      </c>
      <c r="HD258" s="109">
        <f t="shared" si="491"/>
        <v>40209091.705665216</v>
      </c>
      <c r="HE258" s="109">
        <f t="shared" si="491"/>
        <v>40798058.719677232</v>
      </c>
      <c r="HF258" s="109">
        <f t="shared" si="491"/>
        <v>42887286.742317997</v>
      </c>
      <c r="HG258" s="109">
        <f t="shared" si="491"/>
        <v>29594685.430874985</v>
      </c>
      <c r="HH258" s="109">
        <f t="shared" si="491"/>
        <v>33147249.349071395</v>
      </c>
      <c r="HI258" s="109">
        <f t="shared" si="491"/>
        <v>34387486.772549093</v>
      </c>
      <c r="HJ258" s="109">
        <f t="shared" si="491"/>
        <v>35953700.80136279</v>
      </c>
      <c r="HK258" s="109">
        <f t="shared" si="491"/>
        <v>38099810.73546797</v>
      </c>
      <c r="HL258" s="109">
        <f t="shared" si="491"/>
        <v>38381487.890610844</v>
      </c>
      <c r="HM258" s="109">
        <f t="shared" si="491"/>
        <v>34633017.764990367</v>
      </c>
      <c r="HN258" s="109">
        <f t="shared" si="491"/>
        <v>37103407.532831073</v>
      </c>
      <c r="HO258" s="109">
        <f t="shared" si="491"/>
        <v>42887286.742317997</v>
      </c>
      <c r="HP258" s="109">
        <f t="shared" si="491"/>
        <v>44497789.415169798</v>
      </c>
      <c r="HQ258" s="109">
        <f t="shared" si="491"/>
        <v>44448196.923616402</v>
      </c>
      <c r="HR258" s="109">
        <f t="shared" si="491"/>
        <v>46717550.340748072</v>
      </c>
      <c r="HS258" s="109">
        <f t="shared" si="491"/>
        <v>32105288.034085151</v>
      </c>
      <c r="HT258" s="109">
        <f t="shared" si="491"/>
        <v>36003509.208176814</v>
      </c>
      <c r="HU258" s="109">
        <f t="shared" si="491"/>
        <v>37377369.509926669</v>
      </c>
      <c r="HV258" s="109">
        <f t="shared" si="491"/>
        <v>39090605.805697344</v>
      </c>
      <c r="HW258" s="109">
        <f t="shared" si="491"/>
        <v>41451326.733213045</v>
      </c>
      <c r="HX258" s="109">
        <f t="shared" si="491"/>
        <v>41770770.739794597</v>
      </c>
      <c r="HY258" s="109">
        <f t="shared" si="491"/>
        <v>37637854.465687685</v>
      </c>
      <c r="HZ258" s="109">
        <f t="shared" si="491"/>
        <v>40364882.346236847</v>
      </c>
      <c r="IA258" s="109">
        <f t="shared" si="491"/>
        <v>46717550.340748072</v>
      </c>
      <c r="IB258" s="109">
        <f t="shared" si="491"/>
        <v>49078271.268263765</v>
      </c>
      <c r="IC258" s="109">
        <f t="shared" si="491"/>
        <v>49481913.008543894</v>
      </c>
      <c r="ID258" s="109">
        <f t="shared" si="491"/>
        <v>50891827.859016515</v>
      </c>
      <c r="IE258" s="109">
        <f t="shared" si="491"/>
        <v>34828418.414407909</v>
      </c>
      <c r="IF258" s="109">
        <f t="shared" si="491"/>
        <v>39106382.61318814</v>
      </c>
      <c r="IG258" s="109">
        <f t="shared" si="491"/>
        <v>40627708.037833564</v>
      </c>
      <c r="IH258" s="109">
        <f t="shared" si="491"/>
        <v>42502188.870460719</v>
      </c>
      <c r="II258" s="109">
        <f t="shared" si="491"/>
        <v>45098981.890727997</v>
      </c>
      <c r="IJ258" s="109">
        <f t="shared" si="491"/>
        <v>45460449.390688293</v>
      </c>
      <c r="IK258" s="109">
        <f t="shared" si="491"/>
        <v>40904162.396450102</v>
      </c>
      <c r="IL258" s="109">
        <f t="shared" si="491"/>
        <v>43913972.157774776</v>
      </c>
      <c r="IM258" s="109">
        <f t="shared" si="491"/>
        <v>50891827.859016515</v>
      </c>
      <c r="IN258" s="109">
        <f t="shared" si="491"/>
        <v>53488620.879283771</v>
      </c>
      <c r="IO258" s="109"/>
    </row>
    <row r="259" spans="1:249" ht="12.95" customHeight="1">
      <c r="A259" s="1"/>
      <c r="B259" s="155" t="s">
        <v>611</v>
      </c>
      <c r="C259" s="156"/>
      <c r="D259" s="156"/>
      <c r="E259" s="156"/>
      <c r="F259" s="157">
        <f ca="1">MIN(I259:IN259)</f>
        <v>0.88212583976977732</v>
      </c>
      <c r="G259" s="158" t="s">
        <v>367</v>
      </c>
      <c r="H259" s="159"/>
      <c r="I259" s="160">
        <f ca="1">IF(AND(I261&gt;0,H261&lt;0),H$3+(ABS(H261)/(I261-H261)),"")</f>
        <v>0.88212583976977732</v>
      </c>
      <c r="J259" s="160" t="str">
        <f t="shared" ref="J259:AB259" ca="1" si="492">IF(AND(J261&gt;0,I261&lt;0),I$3+(ABS(I261)/(J261-I261)),"")</f>
        <v/>
      </c>
      <c r="K259" s="160" t="str">
        <f t="shared" ca="1" si="492"/>
        <v/>
      </c>
      <c r="L259" s="160" t="str">
        <f t="shared" ca="1" si="492"/>
        <v/>
      </c>
      <c r="M259" s="160" t="str">
        <f t="shared" ca="1" si="492"/>
        <v/>
      </c>
      <c r="N259" s="160" t="str">
        <f t="shared" ca="1" si="492"/>
        <v/>
      </c>
      <c r="O259" s="160" t="str">
        <f t="shared" ca="1" si="492"/>
        <v/>
      </c>
      <c r="P259" s="160" t="str">
        <f t="shared" ca="1" si="492"/>
        <v/>
      </c>
      <c r="Q259" s="160" t="str">
        <f t="shared" ca="1" si="492"/>
        <v/>
      </c>
      <c r="R259" s="160" t="str">
        <f t="shared" ca="1" si="492"/>
        <v/>
      </c>
      <c r="S259" s="160" t="str">
        <f t="shared" ca="1" si="492"/>
        <v/>
      </c>
      <c r="T259" s="160" t="str">
        <f t="shared" ca="1" si="492"/>
        <v/>
      </c>
      <c r="U259" s="160" t="str">
        <f t="shared" ca="1" si="492"/>
        <v/>
      </c>
      <c r="V259" s="160" t="str">
        <f t="shared" ca="1" si="492"/>
        <v/>
      </c>
      <c r="W259" s="160" t="str">
        <f t="shared" ca="1" si="492"/>
        <v/>
      </c>
      <c r="X259" s="160" t="str">
        <f t="shared" ca="1" si="492"/>
        <v/>
      </c>
      <c r="Y259" s="160" t="str">
        <f t="shared" ca="1" si="492"/>
        <v/>
      </c>
      <c r="Z259" s="160" t="str">
        <f t="shared" ca="1" si="492"/>
        <v/>
      </c>
      <c r="AA259" s="160" t="str">
        <f t="shared" ca="1" si="492"/>
        <v/>
      </c>
      <c r="AB259" s="160" t="str">
        <f t="shared" ca="1" si="492"/>
        <v/>
      </c>
      <c r="AC259" s="104"/>
      <c r="AD259" s="104"/>
      <c r="AE259" s="10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5"/>
      <c r="GH259" s="105"/>
      <c r="GI259" s="105"/>
      <c r="GJ259" s="105"/>
      <c r="GK259" s="105"/>
      <c r="GL259" s="105"/>
      <c r="GM259" s="105"/>
      <c r="GN259" s="105"/>
      <c r="GO259" s="105"/>
      <c r="GP259" s="105"/>
      <c r="GQ259" s="105"/>
      <c r="GR259" s="105"/>
      <c r="GS259" s="105"/>
      <c r="GT259" s="105"/>
      <c r="GU259" s="105"/>
      <c r="GV259" s="105"/>
      <c r="GW259" s="105"/>
      <c r="GX259" s="105"/>
      <c r="GY259" s="105"/>
      <c r="GZ259" s="105"/>
      <c r="HA259" s="105"/>
      <c r="HB259" s="105"/>
      <c r="HC259" s="105"/>
      <c r="HD259" s="105"/>
      <c r="HE259" s="105"/>
      <c r="HF259" s="105"/>
      <c r="HG259" s="105"/>
      <c r="HH259" s="105"/>
      <c r="HI259" s="105"/>
      <c r="HJ259" s="105"/>
      <c r="HK259" s="105"/>
      <c r="HL259" s="105"/>
      <c r="HM259" s="105"/>
      <c r="HN259" s="105"/>
      <c r="HO259" s="105"/>
      <c r="HP259" s="105"/>
      <c r="HQ259" s="105"/>
      <c r="HR259" s="105"/>
      <c r="HS259" s="105"/>
      <c r="HT259" s="105"/>
      <c r="HU259" s="105"/>
      <c r="HV259" s="105"/>
      <c r="HW259" s="105"/>
      <c r="HX259" s="105"/>
      <c r="HY259" s="105"/>
      <c r="HZ259" s="105"/>
      <c r="IA259" s="105"/>
      <c r="IB259" s="105"/>
      <c r="IC259" s="105"/>
      <c r="ID259" s="105"/>
      <c r="IE259" s="105"/>
      <c r="IF259" s="105"/>
      <c r="IG259" s="105"/>
      <c r="IH259" s="105"/>
      <c r="II259" s="105"/>
      <c r="IJ259" s="105"/>
      <c r="IK259" s="105"/>
      <c r="IL259" s="105"/>
      <c r="IM259" s="105"/>
      <c r="IN259" s="105"/>
    </row>
    <row r="260" spans="1:249" ht="12.95" customHeight="1">
      <c r="A260" s="1"/>
      <c r="B260" s="3"/>
      <c r="C260" s="108" t="s">
        <v>612</v>
      </c>
      <c r="D260" s="108"/>
      <c r="E260" s="108"/>
      <c r="F260" s="108"/>
      <c r="G260" s="213" t="str">
        <f t="shared" ref="G260:G261" si="493">_LCY</f>
        <v>ETB</v>
      </c>
      <c r="H260" s="161">
        <f>-H$187*F$9</f>
        <v>-71764890.999033928</v>
      </c>
      <c r="I260" s="162">
        <f ca="1">SUM(OFFSET($I258,0,(I$3-1)*12,1,12))</f>
        <v>81354482.278586894</v>
      </c>
      <c r="J260" s="162">
        <f t="shared" ref="J260:AB260" ca="1" si="494">SUM(OFFSET($I258,0,(J$3-1)*12,1,12))</f>
        <v>102607962.90198168</v>
      </c>
      <c r="K260" s="162">
        <f t="shared" ca="1" si="494"/>
        <v>111614776.30589737</v>
      </c>
      <c r="L260" s="162">
        <f t="shared" ca="1" si="494"/>
        <v>88855915.137107655</v>
      </c>
      <c r="M260" s="162">
        <f t="shared" ca="1" si="494"/>
        <v>38556398.518464714</v>
      </c>
      <c r="N260" s="162">
        <f t="shared" ca="1" si="494"/>
        <v>35866854.561662734</v>
      </c>
      <c r="O260" s="162">
        <f t="shared" ca="1" si="494"/>
        <v>31709480.425864819</v>
      </c>
      <c r="P260" s="162">
        <f t="shared" ca="1" si="494"/>
        <v>44320954.435428031</v>
      </c>
      <c r="Q260" s="162">
        <f t="shared" ca="1" si="494"/>
        <v>39026928.55501838</v>
      </c>
      <c r="R260" s="162">
        <f t="shared" ca="1" si="494"/>
        <v>31641209.893526923</v>
      </c>
      <c r="S260" s="162">
        <f t="shared" ca="1" si="494"/>
        <v>21814115.907815605</v>
      </c>
      <c r="T260" s="162">
        <f t="shared" ca="1" si="494"/>
        <v>26398536.472321644</v>
      </c>
      <c r="U260" s="162">
        <f t="shared" ca="1" si="494"/>
        <v>286574854.85551316</v>
      </c>
      <c r="V260" s="162">
        <f t="shared" ca="1" si="494"/>
        <v>314118367.79408592</v>
      </c>
      <c r="W260" s="162">
        <f t="shared" ca="1" si="494"/>
        <v>345210512.52362299</v>
      </c>
      <c r="X260" s="162">
        <f t="shared" ca="1" si="494"/>
        <v>379052357.62906164</v>
      </c>
      <c r="Y260" s="162">
        <f t="shared" ca="1" si="494"/>
        <v>414118309.7529633</v>
      </c>
      <c r="Z260" s="162">
        <f t="shared" ca="1" si="494"/>
        <v>452371267.89724153</v>
      </c>
      <c r="AA260" s="162">
        <f t="shared" ca="1" si="494"/>
        <v>492763175.71619451</v>
      </c>
      <c r="AB260" s="162">
        <f t="shared" ca="1" si="494"/>
        <v>537196453.37739229</v>
      </c>
      <c r="AC260" s="85"/>
      <c r="AD260" s="85"/>
      <c r="AE260" s="85"/>
      <c r="AF260" s="85"/>
      <c r="AG260" s="85"/>
      <c r="AH260" s="85"/>
      <c r="AI260" s="85"/>
      <c r="AJ260" s="85"/>
      <c r="AK260" s="85"/>
      <c r="AL260" s="85"/>
      <c r="AM260" s="85"/>
      <c r="AN260" s="85"/>
      <c r="AO260" s="85"/>
      <c r="AP260" s="85"/>
      <c r="AQ260" s="85"/>
      <c r="AR260" s="85"/>
      <c r="AS260" s="85"/>
      <c r="AT260" s="85"/>
      <c r="AU260" s="85"/>
      <c r="AV260" s="85"/>
      <c r="AW260" s="85"/>
      <c r="AX260" s="85"/>
      <c r="AY260" s="85"/>
      <c r="AZ260" s="85"/>
      <c r="BA260" s="85"/>
      <c r="BB260" s="85"/>
      <c r="BC260" s="85"/>
      <c r="BD260" s="85"/>
      <c r="BE260" s="85"/>
      <c r="BF260" s="85"/>
      <c r="BG260" s="85"/>
      <c r="BH260" s="85"/>
      <c r="BI260" s="85"/>
      <c r="BJ260" s="85"/>
      <c r="BK260" s="85"/>
      <c r="BL260" s="85"/>
      <c r="BM260" s="85"/>
      <c r="BN260" s="85"/>
      <c r="BO260" s="85"/>
      <c r="BP260" s="85"/>
      <c r="BQ260" s="85"/>
      <c r="BR260" s="85"/>
      <c r="BS260" s="85"/>
      <c r="BT260" s="85"/>
      <c r="BU260" s="85"/>
      <c r="BV260" s="85"/>
      <c r="BW260" s="85"/>
      <c r="BX260" s="85"/>
      <c r="BY260" s="85"/>
      <c r="BZ260" s="85"/>
      <c r="CA260" s="85"/>
      <c r="CB260" s="85"/>
      <c r="CC260" s="85"/>
      <c r="CD260" s="85"/>
      <c r="CE260" s="85"/>
      <c r="CF260" s="85"/>
      <c r="CG260" s="85"/>
      <c r="CH260" s="85"/>
      <c r="CI260" s="85"/>
      <c r="CJ260" s="85"/>
      <c r="CK260" s="85"/>
      <c r="CL260" s="85"/>
      <c r="CM260" s="85"/>
      <c r="CN260" s="85"/>
      <c r="CO260" s="85"/>
      <c r="CP260" s="85"/>
      <c r="CQ260" s="85"/>
      <c r="CR260" s="85"/>
      <c r="CS260" s="85"/>
      <c r="CT260" s="85"/>
      <c r="CU260" s="85"/>
      <c r="CV260" s="85"/>
      <c r="CW260" s="85"/>
      <c r="CX260" s="85"/>
      <c r="CY260" s="85"/>
      <c r="CZ260" s="85"/>
      <c r="DA260" s="85"/>
      <c r="DB260" s="85"/>
      <c r="DC260" s="85"/>
      <c r="DD260" s="85"/>
      <c r="DE260" s="85"/>
      <c r="DF260" s="85"/>
      <c r="DG260" s="85"/>
      <c r="DH260" s="85"/>
      <c r="DI260" s="85"/>
      <c r="DJ260" s="85"/>
      <c r="DK260" s="85"/>
      <c r="DL260" s="85"/>
      <c r="DM260" s="85"/>
      <c r="DN260" s="85"/>
      <c r="DO260" s="85"/>
      <c r="DP260" s="85"/>
      <c r="DQ260" s="85"/>
      <c r="DR260" s="85"/>
      <c r="DS260" s="85"/>
      <c r="DT260" s="85"/>
      <c r="DU260" s="85"/>
      <c r="DV260" s="85"/>
      <c r="DW260" s="85"/>
      <c r="DX260" s="85"/>
      <c r="DY260" s="85"/>
      <c r="DZ260" s="85"/>
      <c r="EA260" s="85"/>
      <c r="EB260" s="85"/>
      <c r="EC260" s="85"/>
      <c r="ED260" s="85"/>
      <c r="EE260" s="85"/>
      <c r="EF260" s="85"/>
      <c r="EG260" s="85"/>
      <c r="EH260" s="85"/>
      <c r="EI260" s="85"/>
      <c r="EJ260" s="85"/>
      <c r="EK260" s="85"/>
      <c r="EL260" s="85"/>
      <c r="EM260" s="85"/>
      <c r="EN260" s="85"/>
      <c r="EO260" s="85"/>
      <c r="EP260" s="85"/>
      <c r="EQ260" s="85"/>
      <c r="ER260" s="85"/>
      <c r="ES260" s="85"/>
      <c r="ET260" s="85"/>
      <c r="EU260" s="85"/>
      <c r="EV260" s="85"/>
      <c r="EW260" s="85"/>
      <c r="EX260" s="85"/>
      <c r="EY260" s="85"/>
      <c r="EZ260" s="85"/>
      <c r="FA260" s="85"/>
      <c r="FB260" s="85"/>
      <c r="FC260" s="85"/>
      <c r="FD260" s="85"/>
      <c r="FE260" s="85"/>
      <c r="FF260" s="85"/>
      <c r="FG260" s="85"/>
      <c r="FH260" s="85"/>
      <c r="FI260" s="85"/>
      <c r="FJ260" s="85"/>
      <c r="FK260" s="85"/>
      <c r="FL260" s="85"/>
      <c r="FM260" s="85"/>
      <c r="FN260" s="85"/>
      <c r="FO260" s="85"/>
      <c r="FP260" s="85"/>
      <c r="FQ260" s="85"/>
      <c r="FR260" s="85"/>
      <c r="FS260" s="85"/>
      <c r="FT260" s="85"/>
      <c r="FU260" s="85"/>
      <c r="FV260" s="85"/>
      <c r="FW260" s="85"/>
      <c r="FX260" s="85"/>
      <c r="FY260" s="85"/>
      <c r="FZ260" s="85"/>
      <c r="GA260" s="85"/>
      <c r="GB260" s="85"/>
      <c r="GC260" s="85"/>
      <c r="GD260" s="85"/>
      <c r="GE260" s="85"/>
      <c r="GF260" s="85"/>
      <c r="GG260" s="92"/>
      <c r="GH260" s="92"/>
      <c r="GI260" s="92"/>
      <c r="GJ260" s="92"/>
      <c r="GK260" s="92"/>
      <c r="GL260" s="92"/>
      <c r="GM260" s="92"/>
      <c r="GN260" s="92"/>
      <c r="GO260" s="92"/>
      <c r="GP260" s="92"/>
      <c r="GQ260" s="92"/>
      <c r="GR260" s="92"/>
      <c r="GS260" s="92"/>
      <c r="GT260" s="92"/>
      <c r="GU260" s="92"/>
      <c r="GV260" s="92"/>
      <c r="GW260" s="92"/>
      <c r="GX260" s="92"/>
      <c r="GY260" s="92"/>
      <c r="GZ260" s="92"/>
      <c r="HA260" s="92"/>
      <c r="HB260" s="92"/>
      <c r="HC260" s="92"/>
      <c r="HD260" s="92"/>
      <c r="HE260" s="92"/>
      <c r="HF260" s="92"/>
      <c r="HG260" s="92"/>
      <c r="HH260" s="92"/>
      <c r="HI260" s="92"/>
      <c r="HJ260" s="92"/>
      <c r="HK260" s="92"/>
      <c r="HL260" s="92"/>
      <c r="HM260" s="92"/>
      <c r="HN260" s="92"/>
      <c r="HO260" s="92"/>
      <c r="HP260" s="92"/>
      <c r="HQ260" s="92"/>
      <c r="HR260" s="92"/>
      <c r="HS260" s="92"/>
      <c r="HT260" s="92"/>
      <c r="HU260" s="92"/>
      <c r="HV260" s="92"/>
      <c r="HW260" s="92"/>
      <c r="HX260" s="92"/>
      <c r="HY260" s="92"/>
      <c r="HZ260" s="92"/>
      <c r="IA260" s="92"/>
      <c r="IB260" s="92"/>
      <c r="IC260" s="92"/>
      <c r="ID260" s="92"/>
      <c r="IE260" s="92"/>
      <c r="IF260" s="92"/>
      <c r="IG260" s="92"/>
      <c r="IH260" s="92"/>
      <c r="II260" s="92"/>
      <c r="IJ260" s="92"/>
      <c r="IK260" s="92"/>
      <c r="IL260" s="92"/>
      <c r="IM260" s="92"/>
      <c r="IN260" s="92"/>
    </row>
    <row r="261" spans="1:249" ht="12.95" customHeight="1">
      <c r="A261" s="1"/>
      <c r="B261" s="3"/>
      <c r="C261" s="1" t="s">
        <v>613</v>
      </c>
      <c r="D261" s="1"/>
      <c r="E261" s="1"/>
      <c r="F261" s="1"/>
      <c r="G261" s="101" t="str">
        <f t="shared" si="493"/>
        <v>ETB</v>
      </c>
      <c r="H261" s="7">
        <f>H260</f>
        <v>-71764890.999033928</v>
      </c>
      <c r="I261" s="85">
        <f ca="1">H261+I260</f>
        <v>9589591.2795529664</v>
      </c>
      <c r="J261" s="85">
        <f ca="1">I261+J260</f>
        <v>112197554.18153465</v>
      </c>
      <c r="K261" s="85">
        <f t="shared" ref="K261:AB261" ca="1" si="495">J261+K260</f>
        <v>223812330.487432</v>
      </c>
      <c r="L261" s="85">
        <f t="shared" ca="1" si="495"/>
        <v>312668245.62453967</v>
      </c>
      <c r="M261" s="85">
        <f t="shared" ca="1" si="495"/>
        <v>351224644.14300442</v>
      </c>
      <c r="N261" s="85">
        <f t="shared" ca="1" si="495"/>
        <v>387091498.70466715</v>
      </c>
      <c r="O261" s="85">
        <f t="shared" ca="1" si="495"/>
        <v>418800979.13053197</v>
      </c>
      <c r="P261" s="85">
        <f t="shared" ca="1" si="495"/>
        <v>463121933.56595999</v>
      </c>
      <c r="Q261" s="85">
        <f t="shared" ca="1" si="495"/>
        <v>502148862.12097836</v>
      </c>
      <c r="R261" s="85">
        <f t="shared" ca="1" si="495"/>
        <v>533790072.01450527</v>
      </c>
      <c r="S261" s="85">
        <f t="shared" ca="1" si="495"/>
        <v>555604187.92232084</v>
      </c>
      <c r="T261" s="85">
        <f t="shared" ca="1" si="495"/>
        <v>582002724.39464247</v>
      </c>
      <c r="U261" s="85">
        <f t="shared" ca="1" si="495"/>
        <v>868577579.25015569</v>
      </c>
      <c r="V261" s="85">
        <f t="shared" ca="1" si="495"/>
        <v>1182695947.0442417</v>
      </c>
      <c r="W261" s="85">
        <f t="shared" ca="1" si="495"/>
        <v>1527906459.5678647</v>
      </c>
      <c r="X261" s="85">
        <f t="shared" ca="1" si="495"/>
        <v>1906958817.1969264</v>
      </c>
      <c r="Y261" s="85">
        <f t="shared" ca="1" si="495"/>
        <v>2321077126.9498897</v>
      </c>
      <c r="Z261" s="85">
        <f t="shared" ca="1" si="495"/>
        <v>2773448394.8471313</v>
      </c>
      <c r="AA261" s="85">
        <f t="shared" ca="1" si="495"/>
        <v>3266211570.5633259</v>
      </c>
      <c r="AB261" s="163">
        <f t="shared" ca="1" si="495"/>
        <v>3803408023.9407182</v>
      </c>
      <c r="AC261" s="85"/>
      <c r="AD261" s="85"/>
      <c r="AE261" s="85"/>
      <c r="AF261" s="85"/>
      <c r="AG261" s="85"/>
      <c r="AH261" s="85"/>
      <c r="AI261" s="85"/>
      <c r="AJ261" s="85"/>
      <c r="AK261" s="85"/>
      <c r="AL261" s="85"/>
      <c r="AM261" s="85"/>
      <c r="AN261" s="85"/>
      <c r="AO261" s="85"/>
      <c r="AP261" s="85"/>
      <c r="AQ261" s="85"/>
      <c r="AR261" s="85"/>
      <c r="AS261" s="85"/>
      <c r="AT261" s="85"/>
      <c r="AU261" s="85"/>
      <c r="AV261" s="85"/>
      <c r="AW261" s="85"/>
      <c r="AX261" s="85"/>
      <c r="AY261" s="85"/>
      <c r="AZ261" s="85"/>
      <c r="BA261" s="85"/>
      <c r="BB261" s="85"/>
      <c r="BC261" s="85"/>
      <c r="BD261" s="85"/>
      <c r="BE261" s="85"/>
      <c r="BF261" s="85"/>
      <c r="BG261" s="85"/>
      <c r="BH261" s="85"/>
      <c r="BI261" s="85"/>
      <c r="BJ261" s="85"/>
      <c r="BK261" s="85"/>
      <c r="BL261" s="85"/>
      <c r="BM261" s="85"/>
      <c r="BN261" s="85"/>
      <c r="BO261" s="85"/>
      <c r="BP261" s="85"/>
      <c r="BQ261" s="85"/>
      <c r="BR261" s="85"/>
      <c r="BS261" s="85"/>
      <c r="BT261" s="85"/>
      <c r="BU261" s="85"/>
      <c r="BV261" s="85"/>
      <c r="BW261" s="85"/>
      <c r="BX261" s="85"/>
      <c r="BY261" s="85"/>
      <c r="BZ261" s="85"/>
      <c r="CA261" s="85"/>
      <c r="CB261" s="85"/>
      <c r="CC261" s="85"/>
      <c r="CD261" s="85"/>
      <c r="CE261" s="85"/>
      <c r="CF261" s="85"/>
      <c r="CG261" s="85"/>
      <c r="CH261" s="85"/>
      <c r="CI261" s="85"/>
      <c r="CJ261" s="85"/>
      <c r="CK261" s="85"/>
      <c r="CL261" s="85"/>
      <c r="CM261" s="85"/>
      <c r="CN261" s="85"/>
      <c r="CO261" s="85"/>
      <c r="CP261" s="85"/>
      <c r="CQ261" s="85"/>
      <c r="CR261" s="85"/>
      <c r="CS261" s="85"/>
      <c r="CT261" s="85"/>
      <c r="CU261" s="85"/>
      <c r="CV261" s="85"/>
      <c r="CW261" s="85"/>
      <c r="CX261" s="85"/>
      <c r="CY261" s="85"/>
      <c r="CZ261" s="85"/>
      <c r="DA261" s="85"/>
      <c r="DB261" s="85"/>
      <c r="DC261" s="85"/>
      <c r="DD261" s="85"/>
      <c r="DE261" s="85"/>
      <c r="DF261" s="85"/>
      <c r="DG261" s="85"/>
      <c r="DH261" s="85"/>
      <c r="DI261" s="85"/>
      <c r="DJ261" s="85"/>
      <c r="DK261" s="85"/>
      <c r="DL261" s="85"/>
      <c r="DM261" s="85"/>
      <c r="DN261" s="85"/>
      <c r="DO261" s="85"/>
      <c r="DP261" s="85"/>
      <c r="DQ261" s="85"/>
      <c r="DR261" s="85"/>
      <c r="DS261" s="85"/>
      <c r="DT261" s="85"/>
      <c r="DU261" s="85"/>
      <c r="DV261" s="85"/>
      <c r="DW261" s="85"/>
      <c r="DX261" s="85"/>
      <c r="DY261" s="85"/>
      <c r="DZ261" s="85"/>
      <c r="EA261" s="85"/>
      <c r="EB261" s="85"/>
      <c r="EC261" s="85"/>
      <c r="ED261" s="85"/>
      <c r="EE261" s="85"/>
      <c r="EF261" s="85"/>
      <c r="EG261" s="85"/>
      <c r="EH261" s="85"/>
      <c r="EI261" s="85"/>
      <c r="EJ261" s="85"/>
      <c r="EK261" s="85"/>
      <c r="EL261" s="85"/>
      <c r="EM261" s="85"/>
      <c r="EN261" s="85"/>
      <c r="EO261" s="85"/>
      <c r="EP261" s="85"/>
      <c r="EQ261" s="85"/>
      <c r="ER261" s="85"/>
      <c r="ES261" s="85"/>
      <c r="ET261" s="85"/>
      <c r="EU261" s="85"/>
      <c r="EV261" s="85"/>
      <c r="EW261" s="85"/>
      <c r="EX261" s="85"/>
      <c r="EY261" s="85"/>
      <c r="EZ261" s="85"/>
      <c r="FA261" s="85"/>
      <c r="FB261" s="85"/>
      <c r="FC261" s="85"/>
      <c r="FD261" s="85"/>
      <c r="FE261" s="85"/>
      <c r="FF261" s="85"/>
      <c r="FG261" s="85"/>
      <c r="FH261" s="85"/>
      <c r="FI261" s="85"/>
      <c r="FJ261" s="85"/>
      <c r="FK261" s="85"/>
      <c r="FL261" s="85"/>
      <c r="FM261" s="85"/>
      <c r="FN261" s="85"/>
      <c r="FO261" s="85"/>
      <c r="FP261" s="85"/>
      <c r="FQ261" s="85"/>
      <c r="FR261" s="85"/>
      <c r="FS261" s="85"/>
      <c r="FT261" s="85"/>
      <c r="FU261" s="85"/>
      <c r="FV261" s="85"/>
      <c r="FW261" s="85"/>
      <c r="FX261" s="85"/>
      <c r="FY261" s="85"/>
      <c r="FZ261" s="85"/>
      <c r="GA261" s="85"/>
      <c r="GB261" s="85"/>
      <c r="GC261" s="85"/>
      <c r="GD261" s="85"/>
      <c r="GE261" s="85"/>
      <c r="GF261" s="85"/>
      <c r="GG261" s="92"/>
      <c r="GH261" s="92"/>
      <c r="GI261" s="92"/>
      <c r="GJ261" s="92"/>
      <c r="GK261" s="92"/>
      <c r="GL261" s="92"/>
      <c r="GM261" s="92"/>
      <c r="GN261" s="92"/>
      <c r="GO261" s="92"/>
      <c r="GP261" s="92"/>
      <c r="GQ261" s="92"/>
      <c r="GR261" s="92"/>
      <c r="GS261" s="92"/>
      <c r="GT261" s="92"/>
      <c r="GU261" s="92"/>
      <c r="GV261" s="92"/>
      <c r="GW261" s="92"/>
      <c r="GX261" s="92"/>
      <c r="GY261" s="92"/>
      <c r="GZ261" s="92"/>
      <c r="HA261" s="92"/>
      <c r="HB261" s="92"/>
      <c r="HC261" s="92"/>
      <c r="HD261" s="92"/>
      <c r="HE261" s="92"/>
      <c r="HF261" s="92"/>
      <c r="HG261" s="92"/>
      <c r="HH261" s="92"/>
      <c r="HI261" s="92"/>
      <c r="HJ261" s="92"/>
      <c r="HK261" s="92"/>
      <c r="HL261" s="92"/>
      <c r="HM261" s="92"/>
      <c r="HN261" s="92"/>
      <c r="HO261" s="92"/>
      <c r="HP261" s="92"/>
      <c r="HQ261" s="92"/>
      <c r="HR261" s="92"/>
      <c r="HS261" s="92"/>
      <c r="HT261" s="92"/>
      <c r="HU261" s="92"/>
      <c r="HV261" s="92"/>
      <c r="HW261" s="92"/>
      <c r="HX261" s="92"/>
      <c r="HY261" s="92"/>
      <c r="HZ261" s="92"/>
      <c r="IA261" s="92"/>
      <c r="IB261" s="92"/>
      <c r="IC261" s="92"/>
      <c r="ID261" s="92"/>
      <c r="IE261" s="92"/>
      <c r="IF261" s="92"/>
      <c r="IG261" s="92"/>
      <c r="IH261" s="92"/>
      <c r="II261" s="92"/>
      <c r="IJ261" s="92"/>
      <c r="IK261" s="92"/>
      <c r="IL261" s="92"/>
      <c r="IM261" s="92"/>
      <c r="IN261" s="92"/>
    </row>
    <row r="262" spans="1:249" ht="12.95" customHeight="1">
      <c r="A262" s="1"/>
      <c r="B262" s="3"/>
      <c r="C262" s="1"/>
      <c r="D262" s="1"/>
      <c r="E262" s="1"/>
      <c r="F262" s="1"/>
      <c r="H262" s="7"/>
      <c r="I262" s="122"/>
      <c r="J262" s="122"/>
      <c r="K262" s="122"/>
      <c r="L262" s="122"/>
      <c r="M262" s="122"/>
      <c r="N262" s="122"/>
      <c r="O262" s="122"/>
      <c r="P262" s="122"/>
      <c r="Q262" s="122"/>
      <c r="R262" s="122"/>
      <c r="S262" s="122"/>
      <c r="T262" s="122"/>
      <c r="U262" s="122"/>
      <c r="V262" s="122"/>
      <c r="W262" s="122"/>
      <c r="X262" s="122"/>
      <c r="Y262" s="122"/>
      <c r="Z262" s="122"/>
      <c r="AA262" s="122"/>
      <c r="AB262" s="123"/>
      <c r="AC262" s="122"/>
      <c r="AD262" s="122"/>
      <c r="AE262" s="122"/>
      <c r="AF262" s="122"/>
      <c r="AG262" s="122"/>
      <c r="AH262" s="122"/>
      <c r="AI262" s="122"/>
      <c r="AJ262" s="122"/>
      <c r="AK262" s="122"/>
      <c r="AL262" s="122"/>
      <c r="AM262" s="122"/>
      <c r="AN262" s="122"/>
      <c r="AO262" s="122"/>
      <c r="AP262" s="122"/>
      <c r="AQ262" s="122"/>
      <c r="AR262" s="122"/>
      <c r="AS262" s="122"/>
      <c r="AT262" s="122"/>
      <c r="AU262" s="122"/>
      <c r="AV262" s="122"/>
      <c r="AW262" s="122"/>
      <c r="AX262" s="122"/>
      <c r="AY262" s="122"/>
      <c r="AZ262" s="122"/>
      <c r="BA262" s="122"/>
      <c r="BB262" s="122"/>
      <c r="BC262" s="122"/>
      <c r="BD262" s="122"/>
      <c r="BE262" s="122"/>
      <c r="BF262" s="122"/>
      <c r="BG262" s="122"/>
      <c r="BH262" s="122"/>
      <c r="BI262" s="122"/>
      <c r="BJ262" s="122"/>
      <c r="BK262" s="122"/>
      <c r="BL262" s="122"/>
      <c r="BM262" s="122"/>
      <c r="BN262" s="122"/>
      <c r="BO262" s="122"/>
      <c r="BP262" s="122"/>
      <c r="BQ262" s="122"/>
      <c r="BR262" s="122"/>
      <c r="BS262" s="122"/>
      <c r="BT262" s="122"/>
      <c r="BU262" s="122"/>
      <c r="BV262" s="122"/>
      <c r="BW262" s="122"/>
      <c r="BX262" s="122"/>
      <c r="BY262" s="122"/>
      <c r="BZ262" s="122"/>
      <c r="CA262" s="122"/>
      <c r="CB262" s="122"/>
      <c r="CC262" s="122"/>
      <c r="CD262" s="122"/>
      <c r="CE262" s="122"/>
      <c r="CF262" s="122"/>
      <c r="CG262" s="122"/>
      <c r="CH262" s="122"/>
      <c r="CI262" s="122"/>
      <c r="CJ262" s="122"/>
      <c r="CK262" s="122"/>
      <c r="CL262" s="122"/>
      <c r="CM262" s="122"/>
      <c r="CN262" s="122"/>
      <c r="CO262" s="122"/>
      <c r="CP262" s="122"/>
      <c r="CQ262" s="122"/>
      <c r="CR262" s="122"/>
      <c r="CS262" s="122"/>
      <c r="CT262" s="122"/>
      <c r="CU262" s="122"/>
      <c r="CV262" s="122"/>
      <c r="CW262" s="122"/>
      <c r="CX262" s="122"/>
      <c r="CY262" s="122"/>
      <c r="CZ262" s="122"/>
      <c r="DA262" s="122"/>
      <c r="DB262" s="122"/>
      <c r="DC262" s="122"/>
      <c r="DD262" s="122"/>
      <c r="DE262" s="122"/>
      <c r="DF262" s="122"/>
      <c r="DG262" s="122"/>
      <c r="DH262" s="122"/>
      <c r="DI262" s="122"/>
      <c r="DJ262" s="122"/>
      <c r="DK262" s="122"/>
      <c r="DL262" s="122"/>
      <c r="DM262" s="122"/>
      <c r="DN262" s="122"/>
      <c r="DO262" s="122"/>
      <c r="DP262" s="122"/>
      <c r="DQ262" s="122"/>
      <c r="DR262" s="122"/>
      <c r="DS262" s="122"/>
      <c r="DT262" s="122"/>
      <c r="DU262" s="122"/>
      <c r="DV262" s="122"/>
      <c r="DW262" s="122"/>
      <c r="DX262" s="122"/>
      <c r="DY262" s="122"/>
      <c r="DZ262" s="122"/>
      <c r="EA262" s="122"/>
      <c r="EB262" s="122"/>
      <c r="EC262" s="122"/>
      <c r="ED262" s="122"/>
      <c r="EE262" s="122"/>
      <c r="EF262" s="122"/>
      <c r="EG262" s="122"/>
      <c r="EH262" s="122"/>
      <c r="EI262" s="122"/>
      <c r="EJ262" s="122"/>
      <c r="EK262" s="122"/>
      <c r="EL262" s="122"/>
      <c r="EM262" s="122"/>
      <c r="EN262" s="122"/>
      <c r="EO262" s="122"/>
      <c r="EP262" s="122"/>
      <c r="EQ262" s="122"/>
      <c r="ER262" s="122"/>
      <c r="ES262" s="122"/>
      <c r="ET262" s="122"/>
      <c r="EU262" s="122"/>
      <c r="EV262" s="122"/>
      <c r="EW262" s="122"/>
      <c r="EX262" s="122"/>
      <c r="EY262" s="122"/>
      <c r="EZ262" s="122"/>
      <c r="FA262" s="122"/>
      <c r="FB262" s="122"/>
      <c r="FC262" s="122"/>
      <c r="FD262" s="122"/>
      <c r="FE262" s="122"/>
      <c r="FF262" s="122"/>
      <c r="FG262" s="122"/>
      <c r="FH262" s="122"/>
      <c r="FI262" s="122"/>
      <c r="FJ262" s="122"/>
      <c r="FK262" s="122"/>
      <c r="FL262" s="122"/>
      <c r="FM262" s="122"/>
      <c r="FN262" s="122"/>
      <c r="FO262" s="122"/>
      <c r="FP262" s="122"/>
      <c r="FQ262" s="122"/>
      <c r="FR262" s="122"/>
      <c r="FS262" s="122"/>
      <c r="FT262" s="122"/>
      <c r="FU262" s="122"/>
      <c r="FV262" s="122"/>
      <c r="FW262" s="122"/>
      <c r="FX262" s="122"/>
      <c r="FY262" s="122"/>
      <c r="FZ262" s="122"/>
      <c r="GA262" s="122"/>
      <c r="GB262" s="122"/>
      <c r="GC262" s="122"/>
      <c r="GD262" s="122"/>
      <c r="GE262" s="122"/>
      <c r="GF262" s="122"/>
      <c r="GG262" s="123"/>
      <c r="GH262" s="123"/>
      <c r="GI262" s="123"/>
      <c r="GJ262" s="123"/>
      <c r="GK262" s="123"/>
      <c r="GL262" s="123"/>
      <c r="GM262" s="123"/>
      <c r="GN262" s="123"/>
      <c r="GO262" s="123"/>
      <c r="GP262" s="123"/>
      <c r="GQ262" s="123"/>
      <c r="GR262" s="123"/>
      <c r="GS262" s="123"/>
      <c r="GT262" s="123"/>
      <c r="GU262" s="123"/>
      <c r="GV262" s="123"/>
      <c r="GW262" s="123"/>
      <c r="GX262" s="123"/>
      <c r="GY262" s="123"/>
      <c r="GZ262" s="123"/>
      <c r="HA262" s="123"/>
      <c r="HB262" s="123"/>
      <c r="HC262" s="123"/>
      <c r="HD262" s="123"/>
      <c r="HE262" s="123"/>
      <c r="HF262" s="123"/>
      <c r="HG262" s="123"/>
      <c r="HH262" s="123"/>
      <c r="HI262" s="123"/>
      <c r="HJ262" s="123"/>
      <c r="HK262" s="123"/>
      <c r="HL262" s="123"/>
      <c r="HM262" s="123"/>
      <c r="HN262" s="123"/>
      <c r="HO262" s="123"/>
      <c r="HP262" s="123"/>
      <c r="HQ262" s="123"/>
      <c r="HR262" s="123"/>
      <c r="HS262" s="123"/>
      <c r="HT262" s="123"/>
      <c r="HU262" s="123"/>
      <c r="HV262" s="123"/>
      <c r="HW262" s="123"/>
      <c r="HX262" s="123"/>
      <c r="HY262" s="123"/>
      <c r="HZ262" s="123"/>
      <c r="IA262" s="123"/>
      <c r="IB262" s="123"/>
      <c r="IC262" s="123"/>
      <c r="ID262" s="123"/>
      <c r="IE262" s="123"/>
      <c r="IF262" s="123"/>
      <c r="IG262" s="123"/>
      <c r="IH262" s="123"/>
      <c r="II262" s="123"/>
      <c r="IJ262" s="123"/>
      <c r="IK262" s="123"/>
      <c r="IL262" s="123"/>
      <c r="IM262" s="123"/>
      <c r="IN262" s="123"/>
    </row>
    <row r="263" spans="1:249" ht="12.95" customHeight="1">
      <c r="A263" s="1"/>
      <c r="B263" s="3"/>
      <c r="C263" s="1"/>
      <c r="D263" s="633" t="str">
        <f>_LCY&amp;" IRR 5Y"</f>
        <v>ETB IRR 5Y</v>
      </c>
      <c r="E263" s="634"/>
      <c r="F263" s="634"/>
      <c r="G263" s="635" cm="1">
        <f t="array" aca="1" ref="G263" ca="1">IFERROR(RR(H260:M260),0)</f>
        <v>0</v>
      </c>
      <c r="I263" s="122"/>
      <c r="J263" s="122"/>
      <c r="K263" s="122"/>
      <c r="L263" s="122"/>
      <c r="M263" s="122"/>
      <c r="N263" s="122"/>
      <c r="O263" s="122"/>
      <c r="P263" s="122"/>
      <c r="Q263" s="122"/>
      <c r="R263" s="122"/>
      <c r="S263" s="122"/>
      <c r="T263" s="122"/>
      <c r="U263" s="122"/>
      <c r="V263" s="122"/>
      <c r="W263" s="122"/>
      <c r="X263" s="122"/>
      <c r="Y263" s="122"/>
      <c r="Z263" s="122"/>
      <c r="AA263" s="122"/>
      <c r="AB263" s="122"/>
      <c r="AC263" s="122"/>
      <c r="AD263" s="122"/>
      <c r="AE263" s="122"/>
      <c r="AF263" s="122"/>
      <c r="AG263" s="122"/>
      <c r="AH263" s="122"/>
      <c r="AI263" s="122"/>
      <c r="AJ263" s="122"/>
      <c r="AK263" s="122"/>
      <c r="AL263" s="122"/>
      <c r="AM263" s="122"/>
      <c r="AN263" s="122"/>
      <c r="AO263" s="122"/>
      <c r="AP263" s="122"/>
      <c r="AQ263" s="122"/>
      <c r="AR263" s="122"/>
      <c r="AS263" s="122"/>
      <c r="AT263" s="122"/>
      <c r="AU263" s="122"/>
      <c r="AV263" s="122"/>
      <c r="AW263" s="122"/>
      <c r="AX263" s="122"/>
      <c r="AY263" s="122"/>
      <c r="AZ263" s="122"/>
      <c r="BA263" s="122"/>
      <c r="BB263" s="122"/>
      <c r="BC263" s="122"/>
      <c r="BD263" s="122"/>
      <c r="BE263" s="122"/>
      <c r="BF263" s="122"/>
      <c r="BG263" s="122"/>
      <c r="BH263" s="122"/>
      <c r="BI263" s="122"/>
      <c r="BJ263" s="122"/>
      <c r="BK263" s="122"/>
      <c r="BL263" s="122"/>
      <c r="BM263" s="122"/>
      <c r="BN263" s="122"/>
      <c r="BO263" s="122"/>
      <c r="BP263" s="122"/>
      <c r="BQ263" s="122"/>
      <c r="BR263" s="122"/>
      <c r="BS263" s="122"/>
      <c r="BT263" s="122"/>
      <c r="BU263" s="122"/>
      <c r="BV263" s="122"/>
      <c r="BW263" s="122"/>
      <c r="BX263" s="122"/>
      <c r="BY263" s="122"/>
      <c r="BZ263" s="122"/>
      <c r="CA263" s="122"/>
      <c r="CB263" s="122"/>
      <c r="CC263" s="122"/>
      <c r="CD263" s="122"/>
      <c r="CE263" s="122"/>
      <c r="CF263" s="122"/>
      <c r="CG263" s="122"/>
      <c r="CH263" s="122"/>
      <c r="CI263" s="122"/>
      <c r="CJ263" s="122"/>
      <c r="CK263" s="122"/>
      <c r="CL263" s="122"/>
      <c r="CM263" s="122"/>
      <c r="CN263" s="122"/>
      <c r="CO263" s="122"/>
      <c r="CP263" s="122"/>
      <c r="CQ263" s="122"/>
      <c r="CR263" s="122"/>
      <c r="CS263" s="122"/>
      <c r="CT263" s="122"/>
      <c r="CU263" s="122"/>
      <c r="CV263" s="122"/>
      <c r="CW263" s="122"/>
      <c r="CX263" s="122"/>
      <c r="CY263" s="122"/>
      <c r="CZ263" s="122"/>
      <c r="DA263" s="122"/>
      <c r="DB263" s="122"/>
      <c r="DC263" s="122"/>
      <c r="DD263" s="122"/>
      <c r="DE263" s="122"/>
      <c r="DF263" s="122"/>
      <c r="DG263" s="122"/>
      <c r="DH263" s="122"/>
      <c r="DI263" s="122"/>
      <c r="DJ263" s="122"/>
      <c r="DK263" s="122"/>
      <c r="DL263" s="122"/>
      <c r="DM263" s="122"/>
      <c r="DN263" s="122"/>
      <c r="DO263" s="122"/>
      <c r="DP263" s="122"/>
      <c r="DQ263" s="122"/>
      <c r="DR263" s="122"/>
      <c r="DS263" s="122"/>
      <c r="DT263" s="122"/>
      <c r="DU263" s="122"/>
      <c r="DV263" s="122"/>
      <c r="DW263" s="122"/>
      <c r="DX263" s="122"/>
      <c r="DY263" s="122"/>
      <c r="DZ263" s="122"/>
      <c r="EA263" s="122"/>
      <c r="EB263" s="122"/>
      <c r="EC263" s="122"/>
      <c r="ED263" s="122"/>
      <c r="EE263" s="122"/>
      <c r="EF263" s="122"/>
      <c r="EG263" s="122"/>
      <c r="EH263" s="122"/>
      <c r="EI263" s="122"/>
      <c r="EJ263" s="122"/>
      <c r="EK263" s="122"/>
      <c r="EL263" s="122"/>
      <c r="EM263" s="122"/>
      <c r="EN263" s="122"/>
      <c r="EO263" s="122"/>
      <c r="EP263" s="122"/>
      <c r="EQ263" s="122"/>
      <c r="ER263" s="122"/>
      <c r="ES263" s="122"/>
      <c r="ET263" s="122"/>
      <c r="EU263" s="122"/>
      <c r="EV263" s="122"/>
      <c r="EW263" s="122"/>
      <c r="EX263" s="122"/>
      <c r="EY263" s="122"/>
      <c r="EZ263" s="122"/>
      <c r="FA263" s="122"/>
      <c r="FB263" s="122"/>
      <c r="FC263" s="122"/>
      <c r="FD263" s="122"/>
      <c r="FE263" s="122"/>
      <c r="FF263" s="122"/>
      <c r="FG263" s="122"/>
      <c r="FH263" s="122"/>
      <c r="FI263" s="122"/>
      <c r="FJ263" s="122"/>
      <c r="FK263" s="122"/>
      <c r="FL263" s="122"/>
      <c r="FM263" s="122"/>
      <c r="FN263" s="122"/>
      <c r="FO263" s="122"/>
      <c r="FP263" s="122"/>
      <c r="FQ263" s="122"/>
      <c r="FR263" s="122"/>
      <c r="FS263" s="122"/>
      <c r="FT263" s="122"/>
      <c r="FU263" s="122"/>
      <c r="FV263" s="122"/>
      <c r="FW263" s="122"/>
      <c r="FX263" s="122"/>
      <c r="FY263" s="122"/>
      <c r="FZ263" s="122"/>
      <c r="GA263" s="122"/>
      <c r="GB263" s="122"/>
      <c r="GC263" s="122"/>
      <c r="GD263" s="122"/>
      <c r="GE263" s="122"/>
      <c r="GF263" s="122"/>
      <c r="GG263" s="123"/>
      <c r="GH263" s="123"/>
      <c r="GI263" s="123"/>
      <c r="GJ263" s="123"/>
      <c r="GK263" s="123"/>
      <c r="GL263" s="123"/>
      <c r="GM263" s="123"/>
      <c r="GN263" s="123"/>
      <c r="GO263" s="123"/>
      <c r="GP263" s="123"/>
      <c r="GQ263" s="123"/>
      <c r="GR263" s="123"/>
      <c r="GS263" s="123"/>
      <c r="GT263" s="123"/>
      <c r="GU263" s="123"/>
      <c r="GV263" s="123"/>
      <c r="GW263" s="123"/>
      <c r="GX263" s="123"/>
      <c r="GY263" s="123"/>
      <c r="GZ263" s="123"/>
      <c r="HA263" s="123"/>
      <c r="HB263" s="123"/>
      <c r="HC263" s="123"/>
      <c r="HD263" s="123"/>
      <c r="HE263" s="123"/>
      <c r="HF263" s="123"/>
      <c r="HG263" s="123"/>
      <c r="HH263" s="123"/>
      <c r="HI263" s="123"/>
      <c r="HJ263" s="123"/>
      <c r="HK263" s="123"/>
      <c r="HL263" s="123"/>
      <c r="HM263" s="123"/>
      <c r="HN263" s="123"/>
      <c r="HO263" s="123"/>
      <c r="HP263" s="123"/>
      <c r="HQ263" s="123"/>
      <c r="HR263" s="123"/>
      <c r="HS263" s="123"/>
      <c r="HT263" s="123"/>
      <c r="HU263" s="123"/>
      <c r="HV263" s="123"/>
      <c r="HW263" s="123"/>
      <c r="HX263" s="123"/>
      <c r="HY263" s="123"/>
      <c r="HZ263" s="123"/>
      <c r="IA263" s="123"/>
      <c r="IB263" s="123"/>
      <c r="IC263" s="123"/>
      <c r="ID263" s="123"/>
      <c r="IE263" s="123"/>
      <c r="IF263" s="123"/>
      <c r="IG263" s="123"/>
      <c r="IH263" s="123"/>
      <c r="II263" s="123"/>
      <c r="IJ263" s="123"/>
      <c r="IK263" s="123"/>
      <c r="IL263" s="123"/>
      <c r="IM263" s="123"/>
      <c r="IN263" s="123"/>
    </row>
    <row r="264" spans="1:249" ht="12.95" customHeight="1">
      <c r="A264" s="1"/>
      <c r="B264" s="3"/>
      <c r="C264" s="1"/>
      <c r="D264" s="642" t="str">
        <f>_LCY&amp;" IRR 10Y"</f>
        <v>ETB IRR 10Y</v>
      </c>
      <c r="E264" s="643"/>
      <c r="F264" s="643"/>
      <c r="G264" s="644">
        <f ca="1">IFERROR(IRR(H260:R260),0)</f>
        <v>1.2339126773282261</v>
      </c>
      <c r="I264" s="122"/>
      <c r="J264" s="122"/>
      <c r="K264" s="122"/>
      <c r="L264" s="122"/>
      <c r="M264" s="122"/>
      <c r="N264" s="122"/>
      <c r="O264" s="122"/>
      <c r="P264" s="122"/>
      <c r="Q264" s="122"/>
      <c r="R264" s="122"/>
      <c r="S264" s="122"/>
      <c r="T264" s="122"/>
      <c r="U264" s="122"/>
      <c r="V264" s="122"/>
      <c r="W264" s="122"/>
      <c r="X264" s="122"/>
      <c r="Y264" s="122"/>
      <c r="Z264" s="122"/>
      <c r="AA264" s="122"/>
      <c r="AB264" s="122"/>
      <c r="AC264" s="122"/>
      <c r="AD264" s="122"/>
      <c r="AE264" s="122"/>
      <c r="AF264" s="122"/>
      <c r="AG264" s="122"/>
      <c r="AH264" s="122"/>
      <c r="AI264" s="122"/>
      <c r="AJ264" s="122"/>
      <c r="AK264" s="122"/>
      <c r="AL264" s="122"/>
      <c r="AM264" s="122"/>
      <c r="AN264" s="122"/>
      <c r="AO264" s="122"/>
      <c r="AP264" s="122"/>
      <c r="AQ264" s="122"/>
      <c r="AR264" s="122"/>
      <c r="AS264" s="122"/>
      <c r="AT264" s="122"/>
      <c r="AU264" s="122"/>
      <c r="AV264" s="122"/>
      <c r="AW264" s="122"/>
      <c r="AX264" s="122"/>
      <c r="AY264" s="122"/>
      <c r="AZ264" s="122"/>
      <c r="BA264" s="122"/>
      <c r="BB264" s="122"/>
      <c r="BC264" s="122"/>
      <c r="BD264" s="122"/>
      <c r="BE264" s="122"/>
      <c r="BF264" s="122"/>
      <c r="BG264" s="122"/>
      <c r="BH264" s="122"/>
      <c r="BI264" s="122"/>
      <c r="BJ264" s="122"/>
      <c r="BK264" s="122"/>
      <c r="BL264" s="122"/>
      <c r="BM264" s="122"/>
      <c r="BN264" s="122"/>
      <c r="BO264" s="122"/>
      <c r="BP264" s="122"/>
      <c r="BQ264" s="122"/>
      <c r="BR264" s="122"/>
      <c r="BS264" s="122"/>
      <c r="BT264" s="122"/>
      <c r="BU264" s="122"/>
      <c r="BV264" s="122"/>
      <c r="BW264" s="122"/>
      <c r="BX264" s="122"/>
      <c r="BY264" s="122"/>
      <c r="BZ264" s="122"/>
      <c r="CA264" s="122"/>
      <c r="CB264" s="122"/>
      <c r="CC264" s="122"/>
      <c r="CD264" s="122"/>
      <c r="CE264" s="122"/>
      <c r="CF264" s="122"/>
      <c r="CG264" s="122"/>
      <c r="CH264" s="122"/>
      <c r="CI264" s="122"/>
      <c r="CJ264" s="122"/>
      <c r="CK264" s="122"/>
      <c r="CL264" s="122"/>
      <c r="CM264" s="122"/>
      <c r="CN264" s="122"/>
      <c r="CO264" s="122"/>
      <c r="CP264" s="122"/>
      <c r="CQ264" s="122"/>
      <c r="CR264" s="122"/>
      <c r="CS264" s="122"/>
      <c r="CT264" s="122"/>
      <c r="CU264" s="122"/>
      <c r="CV264" s="122"/>
      <c r="CW264" s="122"/>
      <c r="CX264" s="122"/>
      <c r="CY264" s="122"/>
      <c r="CZ264" s="122"/>
      <c r="DA264" s="122"/>
      <c r="DB264" s="122"/>
      <c r="DC264" s="122"/>
      <c r="DD264" s="122"/>
      <c r="DE264" s="122"/>
      <c r="DF264" s="122"/>
      <c r="DG264" s="122"/>
      <c r="DH264" s="122"/>
      <c r="DI264" s="122"/>
      <c r="DJ264" s="122"/>
      <c r="DK264" s="122"/>
      <c r="DL264" s="122"/>
      <c r="DM264" s="122"/>
      <c r="DN264" s="122"/>
      <c r="DO264" s="122"/>
      <c r="DP264" s="122"/>
      <c r="DQ264" s="122"/>
      <c r="DR264" s="122"/>
      <c r="DS264" s="122"/>
      <c r="DT264" s="122"/>
      <c r="DU264" s="122"/>
      <c r="DV264" s="122"/>
      <c r="DW264" s="122"/>
      <c r="DX264" s="122"/>
      <c r="DY264" s="122"/>
      <c r="DZ264" s="122"/>
      <c r="EA264" s="122"/>
      <c r="EB264" s="122"/>
      <c r="EC264" s="122"/>
      <c r="ED264" s="122"/>
      <c r="EE264" s="122"/>
      <c r="EF264" s="122"/>
      <c r="EG264" s="122"/>
      <c r="EH264" s="122"/>
      <c r="EI264" s="122"/>
      <c r="EJ264" s="122"/>
      <c r="EK264" s="122"/>
      <c r="EL264" s="122"/>
      <c r="EM264" s="122"/>
      <c r="EN264" s="122"/>
      <c r="EO264" s="122"/>
      <c r="EP264" s="122"/>
      <c r="EQ264" s="122"/>
      <c r="ER264" s="122"/>
      <c r="ES264" s="122"/>
      <c r="ET264" s="122"/>
      <c r="EU264" s="122"/>
      <c r="EV264" s="122"/>
      <c r="EW264" s="122"/>
      <c r="EX264" s="122"/>
      <c r="EY264" s="122"/>
      <c r="EZ264" s="122"/>
      <c r="FA264" s="122"/>
      <c r="FB264" s="122"/>
      <c r="FC264" s="122"/>
      <c r="FD264" s="122"/>
      <c r="FE264" s="122"/>
      <c r="FF264" s="122"/>
      <c r="FG264" s="122"/>
      <c r="FH264" s="122"/>
      <c r="FI264" s="122"/>
      <c r="FJ264" s="122"/>
      <c r="FK264" s="122"/>
      <c r="FL264" s="122"/>
      <c r="FM264" s="122"/>
      <c r="FN264" s="122"/>
      <c r="FO264" s="122"/>
      <c r="FP264" s="122"/>
      <c r="FQ264" s="122"/>
      <c r="FR264" s="122"/>
      <c r="FS264" s="122"/>
      <c r="FT264" s="122"/>
      <c r="FU264" s="122"/>
      <c r="FV264" s="122"/>
      <c r="FW264" s="122"/>
      <c r="FX264" s="122"/>
      <c r="FY264" s="122"/>
      <c r="FZ264" s="122"/>
      <c r="GA264" s="122"/>
      <c r="GB264" s="122"/>
      <c r="GC264" s="122"/>
      <c r="GD264" s="122"/>
      <c r="GE264" s="122"/>
      <c r="GF264" s="122"/>
      <c r="GG264" s="123"/>
      <c r="GH264" s="123"/>
      <c r="GI264" s="123"/>
      <c r="GJ264" s="123"/>
      <c r="GK264" s="123"/>
      <c r="GL264" s="123"/>
      <c r="GM264" s="123"/>
      <c r="GN264" s="123"/>
      <c r="GO264" s="123"/>
      <c r="GP264" s="123"/>
      <c r="GQ264" s="123"/>
      <c r="GR264" s="123"/>
      <c r="GS264" s="123"/>
      <c r="GT264" s="123"/>
      <c r="GU264" s="123"/>
      <c r="GV264" s="123"/>
      <c r="GW264" s="123"/>
      <c r="GX264" s="123"/>
      <c r="GY264" s="123"/>
      <c r="GZ264" s="123"/>
      <c r="HA264" s="123"/>
      <c r="HB264" s="123"/>
      <c r="HC264" s="123"/>
      <c r="HD264" s="123"/>
      <c r="HE264" s="123"/>
      <c r="HF264" s="123"/>
      <c r="HG264" s="123"/>
      <c r="HH264" s="123"/>
      <c r="HI264" s="123"/>
      <c r="HJ264" s="123"/>
      <c r="HK264" s="123"/>
      <c r="HL264" s="123"/>
      <c r="HM264" s="123"/>
      <c r="HN264" s="123"/>
      <c r="HO264" s="123"/>
      <c r="HP264" s="123"/>
      <c r="HQ264" s="123"/>
      <c r="HR264" s="123"/>
      <c r="HS264" s="123"/>
      <c r="HT264" s="123"/>
      <c r="HU264" s="123"/>
      <c r="HV264" s="123"/>
      <c r="HW264" s="123"/>
      <c r="HX264" s="123"/>
      <c r="HY264" s="123"/>
      <c r="HZ264" s="123"/>
      <c r="IA264" s="123"/>
      <c r="IB264" s="123"/>
      <c r="IC264" s="123"/>
      <c r="ID264" s="123"/>
      <c r="IE264" s="123"/>
      <c r="IF264" s="123"/>
      <c r="IG264" s="123"/>
      <c r="IH264" s="123"/>
      <c r="II264" s="123"/>
      <c r="IJ264" s="123"/>
      <c r="IK264" s="123"/>
      <c r="IL264" s="123"/>
      <c r="IM264" s="123"/>
      <c r="IN264" s="123"/>
    </row>
    <row r="265" spans="1:249" ht="12.95" customHeight="1">
      <c r="A265" s="1"/>
      <c r="B265" s="3"/>
      <c r="C265" s="1"/>
      <c r="D265" s="636" t="str">
        <f>_LCY&amp;" IRR 15Y"</f>
        <v>ETB IRR 15Y</v>
      </c>
      <c r="E265" s="637"/>
      <c r="F265" s="637"/>
      <c r="G265" s="638">
        <f ca="1">IFERROR(IRR(H260:W260),0)</f>
        <v>1.23424606292595</v>
      </c>
      <c r="I265" s="122"/>
      <c r="J265" s="122"/>
      <c r="K265" s="122"/>
      <c r="L265" s="122"/>
      <c r="M265" s="122"/>
      <c r="N265" s="122"/>
      <c r="O265" s="122"/>
      <c r="P265" s="122"/>
      <c r="Q265" s="122"/>
      <c r="R265" s="122"/>
      <c r="S265" s="122"/>
      <c r="T265" s="122"/>
      <c r="U265" s="122"/>
      <c r="V265" s="122"/>
      <c r="W265" s="122"/>
      <c r="X265" s="122"/>
      <c r="Y265" s="122"/>
      <c r="Z265" s="122"/>
      <c r="AA265" s="122"/>
      <c r="AB265" s="122"/>
      <c r="AC265" s="122"/>
      <c r="AD265" s="122"/>
      <c r="AE265" s="122"/>
      <c r="AF265" s="122"/>
      <c r="AG265" s="122"/>
      <c r="AH265" s="122"/>
      <c r="AI265" s="122"/>
      <c r="AJ265" s="122"/>
      <c r="AK265" s="122"/>
      <c r="AL265" s="122"/>
      <c r="AM265" s="122"/>
      <c r="AN265" s="122"/>
      <c r="AO265" s="122"/>
      <c r="AP265" s="122"/>
      <c r="AQ265" s="122"/>
      <c r="AR265" s="122"/>
      <c r="AS265" s="122"/>
      <c r="AT265" s="122"/>
      <c r="AU265" s="122"/>
      <c r="AV265" s="122"/>
      <c r="AW265" s="122"/>
      <c r="AX265" s="122"/>
      <c r="AY265" s="122"/>
      <c r="AZ265" s="122"/>
      <c r="BA265" s="122"/>
      <c r="BB265" s="122"/>
      <c r="BC265" s="122"/>
      <c r="BD265" s="122"/>
      <c r="BE265" s="122"/>
      <c r="BF265" s="122"/>
      <c r="BG265" s="122"/>
      <c r="BH265" s="122"/>
      <c r="BI265" s="122"/>
      <c r="BJ265" s="122"/>
      <c r="BK265" s="122"/>
      <c r="BL265" s="122"/>
      <c r="BM265" s="122"/>
      <c r="BN265" s="122"/>
      <c r="BO265" s="122"/>
      <c r="BP265" s="122"/>
      <c r="BQ265" s="122"/>
      <c r="BR265" s="122"/>
      <c r="BS265" s="122"/>
      <c r="BT265" s="122"/>
      <c r="BU265" s="122"/>
      <c r="BV265" s="122"/>
      <c r="BW265" s="122"/>
      <c r="BX265" s="122"/>
      <c r="BY265" s="122"/>
      <c r="BZ265" s="122"/>
      <c r="CA265" s="122"/>
      <c r="CB265" s="122"/>
      <c r="CC265" s="122"/>
      <c r="CD265" s="122"/>
      <c r="CE265" s="122"/>
      <c r="CF265" s="122"/>
      <c r="CG265" s="122"/>
      <c r="CH265" s="122"/>
      <c r="CI265" s="122"/>
      <c r="CJ265" s="122"/>
      <c r="CK265" s="122"/>
      <c r="CL265" s="122"/>
      <c r="CM265" s="122"/>
      <c r="CN265" s="122"/>
      <c r="CO265" s="122"/>
      <c r="CP265" s="122"/>
      <c r="CQ265" s="122"/>
      <c r="CR265" s="122"/>
      <c r="CS265" s="122"/>
      <c r="CT265" s="122"/>
      <c r="CU265" s="122"/>
      <c r="CV265" s="122"/>
      <c r="CW265" s="122"/>
      <c r="CX265" s="122"/>
      <c r="CY265" s="122"/>
      <c r="CZ265" s="122"/>
      <c r="DA265" s="122"/>
      <c r="DB265" s="122"/>
      <c r="DC265" s="122"/>
      <c r="DD265" s="122"/>
      <c r="DE265" s="122"/>
      <c r="DF265" s="122"/>
      <c r="DG265" s="122"/>
      <c r="DH265" s="122"/>
      <c r="DI265" s="122"/>
      <c r="DJ265" s="122"/>
      <c r="DK265" s="122"/>
      <c r="DL265" s="122"/>
      <c r="DM265" s="122"/>
      <c r="DN265" s="122"/>
      <c r="DO265" s="122"/>
      <c r="DP265" s="122"/>
      <c r="DQ265" s="122"/>
      <c r="DR265" s="122"/>
      <c r="DS265" s="122"/>
      <c r="DT265" s="122"/>
      <c r="DU265" s="122"/>
      <c r="DV265" s="122"/>
      <c r="DW265" s="122"/>
      <c r="DX265" s="122"/>
      <c r="DY265" s="122"/>
      <c r="DZ265" s="122"/>
      <c r="EA265" s="122"/>
      <c r="EB265" s="122"/>
      <c r="EC265" s="122"/>
      <c r="ED265" s="122"/>
      <c r="EE265" s="122"/>
      <c r="EF265" s="122"/>
      <c r="EG265" s="122"/>
      <c r="EH265" s="122"/>
      <c r="EI265" s="122"/>
      <c r="EJ265" s="122"/>
      <c r="EK265" s="122"/>
      <c r="EL265" s="122"/>
      <c r="EM265" s="122"/>
      <c r="EN265" s="122"/>
      <c r="EO265" s="122"/>
      <c r="EP265" s="122"/>
      <c r="EQ265" s="122"/>
      <c r="ER265" s="122"/>
      <c r="ES265" s="122"/>
      <c r="ET265" s="122"/>
      <c r="EU265" s="122"/>
      <c r="EV265" s="122"/>
      <c r="EW265" s="122"/>
      <c r="EX265" s="122"/>
      <c r="EY265" s="122"/>
      <c r="EZ265" s="122"/>
      <c r="FA265" s="122"/>
      <c r="FB265" s="122"/>
      <c r="FC265" s="122"/>
      <c r="FD265" s="122"/>
      <c r="FE265" s="122"/>
      <c r="FF265" s="122"/>
      <c r="FG265" s="122"/>
      <c r="FH265" s="122"/>
      <c r="FI265" s="122"/>
      <c r="FJ265" s="122"/>
      <c r="FK265" s="122"/>
      <c r="FL265" s="122"/>
      <c r="FM265" s="122"/>
      <c r="FN265" s="122"/>
      <c r="FO265" s="122"/>
      <c r="FP265" s="122"/>
      <c r="FQ265" s="122"/>
      <c r="FR265" s="122"/>
      <c r="FS265" s="122"/>
      <c r="FT265" s="122"/>
      <c r="FU265" s="122"/>
      <c r="FV265" s="122"/>
      <c r="FW265" s="122"/>
      <c r="FX265" s="122"/>
      <c r="FY265" s="122"/>
      <c r="FZ265" s="122"/>
      <c r="GA265" s="122"/>
      <c r="GB265" s="122"/>
      <c r="GC265" s="122"/>
      <c r="GD265" s="122"/>
      <c r="GE265" s="122"/>
      <c r="GF265" s="122"/>
      <c r="GG265" s="123"/>
      <c r="GH265" s="123"/>
      <c r="GI265" s="123"/>
      <c r="GJ265" s="123"/>
      <c r="GK265" s="123"/>
      <c r="GL265" s="123"/>
      <c r="GM265" s="123"/>
      <c r="GN265" s="123"/>
      <c r="GO265" s="123"/>
      <c r="GP265" s="123"/>
      <c r="GQ265" s="123"/>
      <c r="GR265" s="123"/>
      <c r="GS265" s="123"/>
      <c r="GT265" s="123"/>
      <c r="GU265" s="123"/>
      <c r="GV265" s="123"/>
      <c r="GW265" s="123"/>
      <c r="GX265" s="123"/>
      <c r="GY265" s="123"/>
      <c r="GZ265" s="123"/>
      <c r="HA265" s="123"/>
      <c r="HB265" s="123"/>
      <c r="HC265" s="123"/>
      <c r="HD265" s="123"/>
      <c r="HE265" s="123"/>
      <c r="HF265" s="123"/>
      <c r="HG265" s="123"/>
      <c r="HH265" s="123"/>
      <c r="HI265" s="123"/>
      <c r="HJ265" s="123"/>
      <c r="HK265" s="123"/>
      <c r="HL265" s="123"/>
      <c r="HM265" s="123"/>
      <c r="HN265" s="123"/>
      <c r="HO265" s="123"/>
      <c r="HP265" s="123"/>
      <c r="HQ265" s="123"/>
      <c r="HR265" s="123"/>
      <c r="HS265" s="123"/>
      <c r="HT265" s="123"/>
      <c r="HU265" s="123"/>
      <c r="HV265" s="123"/>
      <c r="HW265" s="123"/>
      <c r="HX265" s="123"/>
      <c r="HY265" s="123"/>
      <c r="HZ265" s="123"/>
      <c r="IA265" s="123"/>
      <c r="IB265" s="123"/>
      <c r="IC265" s="123"/>
      <c r="ID265" s="123"/>
      <c r="IE265" s="123"/>
      <c r="IF265" s="123"/>
      <c r="IG265" s="123"/>
      <c r="IH265" s="123"/>
      <c r="II265" s="123"/>
      <c r="IJ265" s="123"/>
      <c r="IK265" s="123"/>
      <c r="IL265" s="123"/>
      <c r="IM265" s="123"/>
      <c r="IN265" s="123"/>
    </row>
    <row r="266" spans="1:249" ht="12.95" customHeight="1">
      <c r="A266" s="1"/>
      <c r="B266" s="3"/>
      <c r="C266" s="1"/>
      <c r="D266" s="639" t="s">
        <v>614</v>
      </c>
      <c r="E266" s="640"/>
      <c r="F266" s="640"/>
      <c r="G266" s="641">
        <f t="array" aca="1" ref="G266" ca="1">NPV(15%,H260:AB260)</f>
        <v>527621751.64524323</v>
      </c>
      <c r="I266" s="122"/>
      <c r="J266" s="122"/>
      <c r="K266" s="122"/>
      <c r="L266" s="122"/>
      <c r="M266" s="122"/>
      <c r="N266" s="122"/>
      <c r="O266" s="122"/>
      <c r="P266" s="122"/>
      <c r="Q266" s="122"/>
      <c r="R266" s="122"/>
      <c r="S266" s="122"/>
      <c r="T266" s="122"/>
      <c r="U266" s="122"/>
      <c r="V266" s="122"/>
      <c r="W266" s="122"/>
      <c r="X266" s="122"/>
      <c r="Y266" s="122"/>
      <c r="Z266" s="122"/>
      <c r="AA266" s="122"/>
      <c r="AB266" s="122"/>
      <c r="AC266" s="122"/>
      <c r="AD266" s="122"/>
      <c r="AE266" s="122"/>
      <c r="AF266" s="122"/>
      <c r="AG266" s="122"/>
      <c r="AH266" s="122"/>
      <c r="AI266" s="122"/>
      <c r="AJ266" s="122"/>
      <c r="AK266" s="122"/>
      <c r="AL266" s="122"/>
      <c r="AM266" s="122"/>
      <c r="AN266" s="122"/>
      <c r="AO266" s="122"/>
      <c r="AP266" s="122"/>
      <c r="AQ266" s="122"/>
      <c r="AR266" s="122"/>
      <c r="AS266" s="122"/>
      <c r="AT266" s="122"/>
      <c r="AU266" s="122"/>
      <c r="AV266" s="122"/>
      <c r="AW266" s="122"/>
      <c r="AX266" s="122"/>
      <c r="AY266" s="122"/>
      <c r="AZ266" s="122"/>
      <c r="BA266" s="122"/>
      <c r="BB266" s="122"/>
      <c r="BC266" s="122"/>
      <c r="BD266" s="122"/>
      <c r="BE266" s="122"/>
      <c r="BF266" s="122"/>
      <c r="BG266" s="122"/>
      <c r="BH266" s="122"/>
      <c r="BI266" s="122"/>
      <c r="BJ266" s="122"/>
      <c r="BK266" s="122"/>
      <c r="BL266" s="122"/>
      <c r="BM266" s="122"/>
      <c r="BN266" s="122"/>
      <c r="BO266" s="122"/>
      <c r="BP266" s="122"/>
      <c r="BQ266" s="122"/>
      <c r="BR266" s="122"/>
      <c r="BS266" s="122"/>
      <c r="BT266" s="122"/>
      <c r="BU266" s="122"/>
      <c r="BV266" s="122"/>
      <c r="BW266" s="122"/>
      <c r="BX266" s="122"/>
      <c r="BY266" s="122"/>
      <c r="BZ266" s="122"/>
      <c r="CA266" s="122"/>
      <c r="CB266" s="122"/>
      <c r="CC266" s="122"/>
      <c r="CD266" s="122"/>
      <c r="CE266" s="122"/>
      <c r="CF266" s="122"/>
      <c r="CG266" s="122"/>
      <c r="CH266" s="122"/>
      <c r="CI266" s="122"/>
      <c r="CJ266" s="122"/>
      <c r="CK266" s="122"/>
      <c r="CL266" s="122"/>
      <c r="CM266" s="122"/>
      <c r="CN266" s="122"/>
      <c r="CO266" s="122"/>
      <c r="CP266" s="122"/>
      <c r="CQ266" s="122"/>
      <c r="CR266" s="122"/>
      <c r="CS266" s="122"/>
      <c r="CT266" s="122"/>
      <c r="CU266" s="122"/>
      <c r="CV266" s="122"/>
      <c r="CW266" s="122"/>
      <c r="CX266" s="122"/>
      <c r="CY266" s="122"/>
      <c r="CZ266" s="122"/>
      <c r="DA266" s="122"/>
      <c r="DB266" s="122"/>
      <c r="DC266" s="122"/>
      <c r="DD266" s="122"/>
      <c r="DE266" s="122"/>
      <c r="DF266" s="122"/>
      <c r="DG266" s="122"/>
      <c r="DH266" s="122"/>
      <c r="DI266" s="122"/>
      <c r="DJ266" s="122"/>
      <c r="DK266" s="122"/>
      <c r="DL266" s="122"/>
      <c r="DM266" s="122"/>
      <c r="DN266" s="122"/>
      <c r="DO266" s="122"/>
      <c r="DP266" s="122"/>
      <c r="DQ266" s="122"/>
      <c r="DR266" s="122"/>
      <c r="DS266" s="122"/>
      <c r="DT266" s="122"/>
      <c r="DU266" s="122"/>
      <c r="DV266" s="122"/>
      <c r="DW266" s="122"/>
      <c r="DX266" s="122"/>
      <c r="DY266" s="122"/>
      <c r="DZ266" s="122"/>
      <c r="EA266" s="122"/>
      <c r="EB266" s="122"/>
      <c r="EC266" s="122"/>
      <c r="ED266" s="122"/>
      <c r="EE266" s="122"/>
      <c r="EF266" s="122"/>
      <c r="EG266" s="122"/>
      <c r="EH266" s="122"/>
      <c r="EI266" s="122"/>
      <c r="EJ266" s="122"/>
      <c r="EK266" s="122"/>
      <c r="EL266" s="122"/>
      <c r="EM266" s="122"/>
      <c r="EN266" s="122"/>
      <c r="EO266" s="122"/>
      <c r="EP266" s="122"/>
      <c r="EQ266" s="122"/>
      <c r="ER266" s="122"/>
      <c r="ES266" s="122"/>
      <c r="ET266" s="122"/>
      <c r="EU266" s="122"/>
      <c r="EV266" s="122"/>
      <c r="EW266" s="122"/>
      <c r="EX266" s="122"/>
      <c r="EY266" s="122"/>
      <c r="EZ266" s="122"/>
      <c r="FA266" s="122"/>
      <c r="FB266" s="122"/>
      <c r="FC266" s="122"/>
      <c r="FD266" s="122"/>
      <c r="FE266" s="122"/>
      <c r="FF266" s="122"/>
      <c r="FG266" s="122"/>
      <c r="FH266" s="122"/>
      <c r="FI266" s="122"/>
      <c r="FJ266" s="122"/>
      <c r="FK266" s="122"/>
      <c r="FL266" s="122"/>
      <c r="FM266" s="122"/>
      <c r="FN266" s="122"/>
      <c r="FO266" s="122"/>
      <c r="FP266" s="122"/>
      <c r="FQ266" s="122"/>
      <c r="FR266" s="122"/>
      <c r="FS266" s="122"/>
      <c r="FT266" s="122"/>
      <c r="FU266" s="122"/>
      <c r="FV266" s="122"/>
      <c r="FW266" s="122"/>
      <c r="FX266" s="122"/>
      <c r="FY266" s="122"/>
      <c r="FZ266" s="122"/>
      <c r="GA266" s="122"/>
      <c r="GB266" s="122"/>
      <c r="GC266" s="122"/>
      <c r="GD266" s="122"/>
      <c r="GE266" s="122"/>
      <c r="GF266" s="122"/>
      <c r="GG266" s="123"/>
      <c r="GH266" s="123"/>
      <c r="GI266" s="123"/>
      <c r="GJ266" s="123"/>
      <c r="GK266" s="123"/>
      <c r="GL266" s="123"/>
      <c r="GM266" s="123"/>
      <c r="GN266" s="123"/>
      <c r="GO266" s="123"/>
      <c r="GP266" s="123"/>
      <c r="GQ266" s="123"/>
      <c r="GR266" s="123"/>
      <c r="GS266" s="123"/>
      <c r="GT266" s="123"/>
      <c r="GU266" s="123"/>
      <c r="GV266" s="123"/>
      <c r="GW266" s="123"/>
      <c r="GX266" s="123"/>
      <c r="GY266" s="123"/>
      <c r="GZ266" s="123"/>
      <c r="HA266" s="123"/>
      <c r="HB266" s="123"/>
      <c r="HC266" s="123"/>
      <c r="HD266" s="123"/>
      <c r="HE266" s="123"/>
      <c r="HF266" s="123"/>
      <c r="HG266" s="123"/>
      <c r="HH266" s="123"/>
      <c r="HI266" s="123"/>
      <c r="HJ266" s="123"/>
      <c r="HK266" s="123"/>
      <c r="HL266" s="123"/>
      <c r="HM266" s="123"/>
      <c r="HN266" s="123"/>
      <c r="HO266" s="123"/>
      <c r="HP266" s="123"/>
      <c r="HQ266" s="123"/>
      <c r="HR266" s="123"/>
      <c r="HS266" s="123"/>
      <c r="HT266" s="123"/>
      <c r="HU266" s="123"/>
      <c r="HV266" s="123"/>
      <c r="HW266" s="123"/>
      <c r="HX266" s="123"/>
      <c r="HY266" s="123"/>
      <c r="HZ266" s="123"/>
      <c r="IA266" s="123"/>
      <c r="IB266" s="123"/>
      <c r="IC266" s="123"/>
      <c r="ID266" s="123"/>
      <c r="IE266" s="123"/>
      <c r="IF266" s="123"/>
      <c r="IG266" s="123"/>
      <c r="IH266" s="123"/>
      <c r="II266" s="123"/>
      <c r="IJ266" s="123"/>
      <c r="IK266" s="123"/>
      <c r="IL266" s="123"/>
      <c r="IM266" s="123"/>
      <c r="IN266" s="123"/>
    </row>
    <row r="268" spans="1:249" ht="15" customHeight="1">
      <c r="A268" s="21" t="s">
        <v>122</v>
      </c>
      <c r="EI268" s="320"/>
      <c r="EJ268" s="320"/>
      <c r="EK268" s="320"/>
      <c r="EL268" s="320"/>
    </row>
    <row r="269" spans="1:249" ht="15" customHeight="1">
      <c r="A269" s="21"/>
      <c r="B269" s="19" t="s">
        <v>615</v>
      </c>
      <c r="F269" s="84">
        <f>Assumptions!G36</f>
        <v>100</v>
      </c>
      <c r="G269" s="13" t="s">
        <v>380</v>
      </c>
    </row>
    <row r="270" spans="1:249" ht="15" customHeight="1">
      <c r="B270" s="19" t="s">
        <v>616</v>
      </c>
      <c r="G270" s="101" t="str">
        <f>_FCY</f>
        <v>USD</v>
      </c>
      <c r="H270" s="299">
        <v>0</v>
      </c>
      <c r="I270" s="231">
        <f>H274</f>
        <v>0</v>
      </c>
      <c r="J270" s="231">
        <f t="shared" ref="J270:BU270" si="496">I274</f>
        <v>0</v>
      </c>
      <c r="K270" s="231">
        <f t="shared" si="496"/>
        <v>0</v>
      </c>
      <c r="L270" s="231">
        <f t="shared" si="496"/>
        <v>0</v>
      </c>
      <c r="M270" s="231">
        <f t="shared" si="496"/>
        <v>0</v>
      </c>
      <c r="N270" s="231">
        <f t="shared" si="496"/>
        <v>0</v>
      </c>
      <c r="O270" s="231">
        <f t="shared" si="496"/>
        <v>0</v>
      </c>
      <c r="P270" s="231">
        <f t="shared" si="496"/>
        <v>0</v>
      </c>
      <c r="Q270" s="231">
        <f t="shared" si="496"/>
        <v>0</v>
      </c>
      <c r="R270" s="231">
        <f t="shared" si="496"/>
        <v>0</v>
      </c>
      <c r="S270" s="231">
        <f t="shared" si="496"/>
        <v>0</v>
      </c>
      <c r="T270" s="231">
        <f t="shared" si="496"/>
        <v>0</v>
      </c>
      <c r="U270" s="231">
        <f t="shared" si="496"/>
        <v>0</v>
      </c>
      <c r="V270" s="231">
        <f t="shared" si="496"/>
        <v>0</v>
      </c>
      <c r="W270" s="231">
        <f t="shared" si="496"/>
        <v>0</v>
      </c>
      <c r="X270" s="231">
        <f t="shared" si="496"/>
        <v>0</v>
      </c>
      <c r="Y270" s="231">
        <f t="shared" si="496"/>
        <v>0</v>
      </c>
      <c r="Z270" s="231">
        <f t="shared" si="496"/>
        <v>0</v>
      </c>
      <c r="AA270" s="231">
        <f t="shared" si="496"/>
        <v>0</v>
      </c>
      <c r="AB270" s="231">
        <f t="shared" si="496"/>
        <v>0</v>
      </c>
      <c r="AC270" s="231">
        <f t="shared" si="496"/>
        <v>0</v>
      </c>
      <c r="AD270" s="231">
        <f t="shared" si="496"/>
        <v>0</v>
      </c>
      <c r="AE270" s="231">
        <f t="shared" si="496"/>
        <v>0</v>
      </c>
      <c r="AF270" s="231">
        <f t="shared" si="496"/>
        <v>0</v>
      </c>
      <c r="AG270" s="231">
        <f t="shared" si="496"/>
        <v>0</v>
      </c>
      <c r="AH270" s="231">
        <f t="shared" si="496"/>
        <v>0</v>
      </c>
      <c r="AI270" s="231">
        <f t="shared" si="496"/>
        <v>0</v>
      </c>
      <c r="AJ270" s="231">
        <f t="shared" si="496"/>
        <v>0</v>
      </c>
      <c r="AK270" s="231">
        <f t="shared" si="496"/>
        <v>0</v>
      </c>
      <c r="AL270" s="231">
        <f t="shared" si="496"/>
        <v>0</v>
      </c>
      <c r="AM270" s="231">
        <f t="shared" si="496"/>
        <v>0</v>
      </c>
      <c r="AN270" s="231">
        <f t="shared" si="496"/>
        <v>0</v>
      </c>
      <c r="AO270" s="231">
        <f t="shared" si="496"/>
        <v>0</v>
      </c>
      <c r="AP270" s="231">
        <f t="shared" si="496"/>
        <v>0</v>
      </c>
      <c r="AQ270" s="231">
        <f t="shared" si="496"/>
        <v>0</v>
      </c>
      <c r="AR270" s="231">
        <f t="shared" si="496"/>
        <v>0</v>
      </c>
      <c r="AS270" s="231">
        <f t="shared" si="496"/>
        <v>0</v>
      </c>
      <c r="AT270" s="231">
        <f t="shared" si="496"/>
        <v>0</v>
      </c>
      <c r="AU270" s="231">
        <f t="shared" si="496"/>
        <v>0</v>
      </c>
      <c r="AV270" s="231">
        <f t="shared" si="496"/>
        <v>0</v>
      </c>
      <c r="AW270" s="231">
        <f t="shared" si="496"/>
        <v>0</v>
      </c>
      <c r="AX270" s="231">
        <f t="shared" si="496"/>
        <v>0</v>
      </c>
      <c r="AY270" s="231">
        <f t="shared" si="496"/>
        <v>0</v>
      </c>
      <c r="AZ270" s="231">
        <f t="shared" si="496"/>
        <v>0</v>
      </c>
      <c r="BA270" s="231">
        <f t="shared" si="496"/>
        <v>81591.752689930363</v>
      </c>
      <c r="BB270" s="231">
        <f t="shared" si="496"/>
        <v>163183.50537986073</v>
      </c>
      <c r="BC270" s="231">
        <f t="shared" si="496"/>
        <v>244775.25806979107</v>
      </c>
      <c r="BD270" s="231">
        <f t="shared" si="496"/>
        <v>326367.01075972145</v>
      </c>
      <c r="BE270" s="231">
        <f t="shared" si="496"/>
        <v>407958.76344965183</v>
      </c>
      <c r="BF270" s="231">
        <f t="shared" si="496"/>
        <v>489550.51613958221</v>
      </c>
      <c r="BG270" s="231">
        <f t="shared" si="496"/>
        <v>571142.26882951253</v>
      </c>
      <c r="BH270" s="231">
        <f t="shared" si="496"/>
        <v>652734.0215194429</v>
      </c>
      <c r="BI270" s="231">
        <f t="shared" si="496"/>
        <v>734325.77420937328</v>
      </c>
      <c r="BJ270" s="231">
        <f t="shared" si="496"/>
        <v>815917.52689930366</v>
      </c>
      <c r="BK270" s="231">
        <f t="shared" si="496"/>
        <v>897509.27958923404</v>
      </c>
      <c r="BL270" s="231">
        <f t="shared" si="496"/>
        <v>979101.03227916441</v>
      </c>
      <c r="BM270" s="231">
        <f t="shared" si="496"/>
        <v>1060692.7849690947</v>
      </c>
      <c r="BN270" s="231">
        <f t="shared" si="496"/>
        <v>1142284.5376590251</v>
      </c>
      <c r="BO270" s="231">
        <f t="shared" si="496"/>
        <v>1223876.2903489554</v>
      </c>
      <c r="BP270" s="231">
        <f t="shared" si="496"/>
        <v>1305468.0430388858</v>
      </c>
      <c r="BQ270" s="231">
        <f t="shared" si="496"/>
        <v>1387059.7957288162</v>
      </c>
      <c r="BR270" s="231">
        <f t="shared" si="496"/>
        <v>1468651.5484187466</v>
      </c>
      <c r="BS270" s="231">
        <f t="shared" si="496"/>
        <v>1550243.3011086769</v>
      </c>
      <c r="BT270" s="231">
        <f t="shared" si="496"/>
        <v>1631835.0537986073</v>
      </c>
      <c r="BU270" s="231">
        <f t="shared" si="496"/>
        <v>1713426.8064885377</v>
      </c>
      <c r="BV270" s="231">
        <f t="shared" ref="BV270:EG270" si="497">BU274</f>
        <v>1795018.5591784681</v>
      </c>
      <c r="BW270" s="231">
        <f t="shared" si="497"/>
        <v>1876610.3118683985</v>
      </c>
      <c r="BX270" s="231">
        <f t="shared" si="497"/>
        <v>1958202.0645583288</v>
      </c>
      <c r="BY270" s="231">
        <f t="shared" si="497"/>
        <v>2039793.8172482592</v>
      </c>
      <c r="BZ270" s="231">
        <f t="shared" si="497"/>
        <v>2121385.5699381894</v>
      </c>
      <c r="CA270" s="231">
        <f t="shared" si="497"/>
        <v>2202977.3226281195</v>
      </c>
      <c r="CB270" s="231">
        <f t="shared" si="497"/>
        <v>2284569.0753180496</v>
      </c>
      <c r="CC270" s="231">
        <f t="shared" si="497"/>
        <v>2366160.8280079798</v>
      </c>
      <c r="CD270" s="231">
        <f t="shared" si="497"/>
        <v>2447752.5806979099</v>
      </c>
      <c r="CE270" s="231">
        <f t="shared" si="497"/>
        <v>2529344.3333878401</v>
      </c>
      <c r="CF270" s="231">
        <f t="shared" si="497"/>
        <v>2610936.0860777702</v>
      </c>
      <c r="CG270" s="231">
        <f t="shared" si="497"/>
        <v>2692527.8387677004</v>
      </c>
      <c r="CH270" s="231">
        <f t="shared" si="497"/>
        <v>2774119.5914576305</v>
      </c>
      <c r="CI270" s="231">
        <f t="shared" si="497"/>
        <v>2855711.3441475607</v>
      </c>
      <c r="CJ270" s="231">
        <f t="shared" si="497"/>
        <v>2937303.0968374908</v>
      </c>
      <c r="CK270" s="231">
        <f t="shared" si="497"/>
        <v>3018894.8495274209</v>
      </c>
      <c r="CL270" s="231">
        <f t="shared" si="497"/>
        <v>3100486.6022173511</v>
      </c>
      <c r="CM270" s="231">
        <f t="shared" si="497"/>
        <v>3182078.3549072812</v>
      </c>
      <c r="CN270" s="231">
        <f t="shared" si="497"/>
        <v>3263670.1075972114</v>
      </c>
      <c r="CO270" s="231">
        <f t="shared" si="497"/>
        <v>3345261.8602871415</v>
      </c>
      <c r="CP270" s="231">
        <f t="shared" si="497"/>
        <v>3426853.6129770717</v>
      </c>
      <c r="CQ270" s="231">
        <f t="shared" si="497"/>
        <v>3508445.3656670018</v>
      </c>
      <c r="CR270" s="231">
        <f t="shared" si="497"/>
        <v>3590037.118356932</v>
      </c>
      <c r="CS270" s="231">
        <f t="shared" si="497"/>
        <v>3671628.8710468621</v>
      </c>
      <c r="CT270" s="231">
        <f t="shared" si="497"/>
        <v>3753220.6237367922</v>
      </c>
      <c r="CU270" s="231">
        <f t="shared" si="497"/>
        <v>3834812.3764267224</v>
      </c>
      <c r="CV270" s="231">
        <f t="shared" si="497"/>
        <v>3916404.1291166525</v>
      </c>
      <c r="CW270" s="231">
        <f t="shared" si="497"/>
        <v>3997995.8818065827</v>
      </c>
      <c r="CX270" s="231">
        <f t="shared" si="497"/>
        <v>4079587.6344965128</v>
      </c>
      <c r="CY270" s="231">
        <f t="shared" si="497"/>
        <v>4161179.387186443</v>
      </c>
      <c r="CZ270" s="231">
        <f t="shared" si="497"/>
        <v>4242771.1398763731</v>
      </c>
      <c r="DA270" s="231">
        <f t="shared" si="497"/>
        <v>4324362.8925663037</v>
      </c>
      <c r="DB270" s="231">
        <f t="shared" si="497"/>
        <v>4405954.6452562343</v>
      </c>
      <c r="DC270" s="231">
        <f t="shared" si="497"/>
        <v>4487546.3979461649</v>
      </c>
      <c r="DD270" s="231">
        <f t="shared" si="497"/>
        <v>4569138.1506360956</v>
      </c>
      <c r="DE270" s="231">
        <f t="shared" si="497"/>
        <v>4650729.9033260262</v>
      </c>
      <c r="DF270" s="231">
        <f t="shared" si="497"/>
        <v>4732321.6560159568</v>
      </c>
      <c r="DG270" s="231">
        <f t="shared" si="497"/>
        <v>4813913.4087058874</v>
      </c>
      <c r="DH270" s="231">
        <f t="shared" si="497"/>
        <v>4895505.161395818</v>
      </c>
      <c r="DI270" s="231">
        <f t="shared" si="497"/>
        <v>4977096.9140857486</v>
      </c>
      <c r="DJ270" s="231">
        <f t="shared" si="497"/>
        <v>5058688.6667756792</v>
      </c>
      <c r="DK270" s="231">
        <f t="shared" si="497"/>
        <v>5140280.4194656098</v>
      </c>
      <c r="DL270" s="231">
        <f t="shared" si="497"/>
        <v>5221872.1721555404</v>
      </c>
      <c r="DM270" s="231">
        <f t="shared" si="497"/>
        <v>5303463.924845471</v>
      </c>
      <c r="DN270" s="231">
        <f t="shared" si="497"/>
        <v>5385055.6775354017</v>
      </c>
      <c r="DO270" s="231">
        <f t="shared" si="497"/>
        <v>5466647.4302253323</v>
      </c>
      <c r="DP270" s="231">
        <f t="shared" si="497"/>
        <v>5548239.1829152629</v>
      </c>
      <c r="DQ270" s="231">
        <f t="shared" si="497"/>
        <v>5629830.9356051935</v>
      </c>
      <c r="DR270" s="231">
        <f t="shared" si="497"/>
        <v>5711422.6882951241</v>
      </c>
      <c r="DS270" s="231">
        <f t="shared" si="497"/>
        <v>5793014.4409850547</v>
      </c>
      <c r="DT270" s="231">
        <f t="shared" si="497"/>
        <v>5874606.1936749853</v>
      </c>
      <c r="DU270" s="231">
        <f t="shared" si="497"/>
        <v>5956197.9463649159</v>
      </c>
      <c r="DV270" s="231">
        <f t="shared" si="497"/>
        <v>6037789.6990548465</v>
      </c>
      <c r="DW270" s="231">
        <f t="shared" si="497"/>
        <v>6119381.4517447772</v>
      </c>
      <c r="DX270" s="231">
        <f t="shared" si="497"/>
        <v>6200973.2044347078</v>
      </c>
      <c r="DY270" s="231">
        <f t="shared" si="497"/>
        <v>6282564.9571246384</v>
      </c>
      <c r="DZ270" s="231">
        <f t="shared" si="497"/>
        <v>6364156.709814569</v>
      </c>
      <c r="EA270" s="231">
        <f t="shared" si="497"/>
        <v>6445748.4625044996</v>
      </c>
      <c r="EB270" s="231">
        <f t="shared" si="497"/>
        <v>6527340.2151944302</v>
      </c>
      <c r="EC270" s="231">
        <f t="shared" si="497"/>
        <v>6608931.9678843608</v>
      </c>
      <c r="ED270" s="231">
        <f t="shared" si="497"/>
        <v>6690523.7205742914</v>
      </c>
      <c r="EE270" s="231">
        <f t="shared" si="497"/>
        <v>6772115.473264222</v>
      </c>
      <c r="EF270" s="231">
        <f t="shared" si="497"/>
        <v>6853707.2259541526</v>
      </c>
      <c r="EG270" s="231">
        <f t="shared" si="497"/>
        <v>6935298.9786440833</v>
      </c>
      <c r="EH270" s="231">
        <f t="shared" ref="EH270:GS270" si="498">EG274</f>
        <v>7016890.7313340139</v>
      </c>
      <c r="EI270" s="231">
        <f t="shared" si="498"/>
        <v>7098482.4840239445</v>
      </c>
      <c r="EJ270" s="231">
        <f t="shared" si="498"/>
        <v>7180074.2367138751</v>
      </c>
      <c r="EK270" s="231">
        <f t="shared" si="498"/>
        <v>7261665.9894038057</v>
      </c>
      <c r="EL270" s="231">
        <f t="shared" si="498"/>
        <v>7343257.7420937363</v>
      </c>
      <c r="EM270" s="231">
        <f t="shared" si="498"/>
        <v>7424849.4947836669</v>
      </c>
      <c r="EN270" s="231">
        <f t="shared" si="498"/>
        <v>7506441.2474735975</v>
      </c>
      <c r="EO270" s="231">
        <f t="shared" si="498"/>
        <v>7588033.0001635281</v>
      </c>
      <c r="EP270" s="231">
        <f t="shared" si="498"/>
        <v>7669624.7528534587</v>
      </c>
      <c r="EQ270" s="231">
        <f t="shared" si="498"/>
        <v>7751216.5055433894</v>
      </c>
      <c r="ER270" s="231">
        <f t="shared" si="498"/>
        <v>7832808.25823332</v>
      </c>
      <c r="ES270" s="231">
        <f t="shared" si="498"/>
        <v>7914400.0109232506</v>
      </c>
      <c r="ET270" s="231">
        <f t="shared" si="498"/>
        <v>7995991.7636131812</v>
      </c>
      <c r="EU270" s="231">
        <f t="shared" si="498"/>
        <v>8077583.5163031118</v>
      </c>
      <c r="EV270" s="231">
        <f t="shared" si="498"/>
        <v>0</v>
      </c>
      <c r="EW270" s="231">
        <f t="shared" si="498"/>
        <v>0</v>
      </c>
      <c r="EX270" s="231">
        <f t="shared" si="498"/>
        <v>0</v>
      </c>
      <c r="EY270" s="231">
        <f t="shared" si="498"/>
        <v>0</v>
      </c>
      <c r="EZ270" s="231">
        <f t="shared" si="498"/>
        <v>0</v>
      </c>
      <c r="FA270" s="231">
        <f t="shared" si="498"/>
        <v>0</v>
      </c>
      <c r="FB270" s="231">
        <f t="shared" si="498"/>
        <v>0</v>
      </c>
      <c r="FC270" s="231">
        <f t="shared" si="498"/>
        <v>0</v>
      </c>
      <c r="FD270" s="231">
        <f t="shared" si="498"/>
        <v>0</v>
      </c>
      <c r="FE270" s="231">
        <f t="shared" si="498"/>
        <v>0</v>
      </c>
      <c r="FF270" s="231">
        <f t="shared" si="498"/>
        <v>0</v>
      </c>
      <c r="FG270" s="231">
        <f t="shared" si="498"/>
        <v>0</v>
      </c>
      <c r="FH270" s="231">
        <f t="shared" si="498"/>
        <v>0</v>
      </c>
      <c r="FI270" s="231">
        <f t="shared" si="498"/>
        <v>0</v>
      </c>
      <c r="FJ270" s="231">
        <f t="shared" si="498"/>
        <v>0</v>
      </c>
      <c r="FK270" s="231">
        <f t="shared" si="498"/>
        <v>0</v>
      </c>
      <c r="FL270" s="231">
        <f t="shared" si="498"/>
        <v>0</v>
      </c>
      <c r="FM270" s="231">
        <f t="shared" si="498"/>
        <v>0</v>
      </c>
      <c r="FN270" s="231">
        <f t="shared" si="498"/>
        <v>0</v>
      </c>
      <c r="FO270" s="231">
        <f t="shared" si="498"/>
        <v>0</v>
      </c>
      <c r="FP270" s="231">
        <f t="shared" si="498"/>
        <v>0</v>
      </c>
      <c r="FQ270" s="231">
        <f t="shared" si="498"/>
        <v>0</v>
      </c>
      <c r="FR270" s="231">
        <f t="shared" si="498"/>
        <v>0</v>
      </c>
      <c r="FS270" s="231">
        <f t="shared" si="498"/>
        <v>0</v>
      </c>
      <c r="FT270" s="231">
        <f t="shared" si="498"/>
        <v>0</v>
      </c>
      <c r="FU270" s="231">
        <f t="shared" si="498"/>
        <v>0</v>
      </c>
      <c r="FV270" s="231">
        <f t="shared" si="498"/>
        <v>0</v>
      </c>
      <c r="FW270" s="231">
        <f t="shared" si="498"/>
        <v>0</v>
      </c>
      <c r="FX270" s="231">
        <f t="shared" si="498"/>
        <v>0</v>
      </c>
      <c r="FY270" s="231">
        <f t="shared" si="498"/>
        <v>0</v>
      </c>
      <c r="FZ270" s="231">
        <f t="shared" si="498"/>
        <v>0</v>
      </c>
      <c r="GA270" s="231">
        <f t="shared" si="498"/>
        <v>0</v>
      </c>
      <c r="GB270" s="231">
        <f t="shared" si="498"/>
        <v>0</v>
      </c>
      <c r="GC270" s="231">
        <f t="shared" si="498"/>
        <v>0</v>
      </c>
      <c r="GD270" s="231">
        <f t="shared" si="498"/>
        <v>0</v>
      </c>
      <c r="GE270" s="231">
        <f t="shared" si="498"/>
        <v>0</v>
      </c>
      <c r="GF270" s="231">
        <f t="shared" si="498"/>
        <v>0</v>
      </c>
      <c r="GG270" s="231">
        <f t="shared" si="498"/>
        <v>0</v>
      </c>
      <c r="GH270" s="231">
        <f t="shared" si="498"/>
        <v>0</v>
      </c>
      <c r="GI270" s="231">
        <f t="shared" si="498"/>
        <v>0</v>
      </c>
      <c r="GJ270" s="231">
        <f t="shared" si="498"/>
        <v>0</v>
      </c>
      <c r="GK270" s="231">
        <f t="shared" si="498"/>
        <v>0</v>
      </c>
      <c r="GL270" s="231">
        <f t="shared" si="498"/>
        <v>0</v>
      </c>
      <c r="GM270" s="231">
        <f t="shared" si="498"/>
        <v>0</v>
      </c>
      <c r="GN270" s="231">
        <f t="shared" si="498"/>
        <v>0</v>
      </c>
      <c r="GO270" s="231">
        <f t="shared" si="498"/>
        <v>0</v>
      </c>
      <c r="GP270" s="231">
        <f t="shared" si="498"/>
        <v>0</v>
      </c>
      <c r="GQ270" s="231">
        <f t="shared" si="498"/>
        <v>0</v>
      </c>
      <c r="GR270" s="231">
        <f t="shared" si="498"/>
        <v>0</v>
      </c>
      <c r="GS270" s="231">
        <f t="shared" si="498"/>
        <v>0</v>
      </c>
      <c r="GT270" s="231">
        <f t="shared" ref="GT270:IN270" si="499">GS274</f>
        <v>0</v>
      </c>
      <c r="GU270" s="231">
        <f t="shared" si="499"/>
        <v>0</v>
      </c>
      <c r="GV270" s="231">
        <f t="shared" si="499"/>
        <v>0</v>
      </c>
      <c r="GW270" s="231">
        <f t="shared" si="499"/>
        <v>0</v>
      </c>
      <c r="GX270" s="231">
        <f t="shared" si="499"/>
        <v>0</v>
      </c>
      <c r="GY270" s="231">
        <f t="shared" si="499"/>
        <v>0</v>
      </c>
      <c r="GZ270" s="231">
        <f t="shared" si="499"/>
        <v>0</v>
      </c>
      <c r="HA270" s="231">
        <f t="shared" si="499"/>
        <v>0</v>
      </c>
      <c r="HB270" s="231">
        <f t="shared" si="499"/>
        <v>0</v>
      </c>
      <c r="HC270" s="231">
        <f t="shared" si="499"/>
        <v>0</v>
      </c>
      <c r="HD270" s="231">
        <f t="shared" si="499"/>
        <v>0</v>
      </c>
      <c r="HE270" s="231">
        <f t="shared" si="499"/>
        <v>0</v>
      </c>
      <c r="HF270" s="231">
        <f t="shared" si="499"/>
        <v>0</v>
      </c>
      <c r="HG270" s="231">
        <f t="shared" si="499"/>
        <v>0</v>
      </c>
      <c r="HH270" s="231">
        <f t="shared" si="499"/>
        <v>0</v>
      </c>
      <c r="HI270" s="231">
        <f t="shared" si="499"/>
        <v>0</v>
      </c>
      <c r="HJ270" s="231">
        <f t="shared" si="499"/>
        <v>0</v>
      </c>
      <c r="HK270" s="231">
        <f t="shared" si="499"/>
        <v>0</v>
      </c>
      <c r="HL270" s="231">
        <f t="shared" si="499"/>
        <v>0</v>
      </c>
      <c r="HM270" s="231">
        <f t="shared" si="499"/>
        <v>0</v>
      </c>
      <c r="HN270" s="231">
        <f t="shared" si="499"/>
        <v>0</v>
      </c>
      <c r="HO270" s="231">
        <f t="shared" si="499"/>
        <v>0</v>
      </c>
      <c r="HP270" s="231">
        <f t="shared" si="499"/>
        <v>0</v>
      </c>
      <c r="HQ270" s="231">
        <f t="shared" si="499"/>
        <v>0</v>
      </c>
      <c r="HR270" s="231">
        <f t="shared" si="499"/>
        <v>0</v>
      </c>
      <c r="HS270" s="231">
        <f t="shared" si="499"/>
        <v>0</v>
      </c>
      <c r="HT270" s="231">
        <f t="shared" si="499"/>
        <v>0</v>
      </c>
      <c r="HU270" s="231">
        <f t="shared" si="499"/>
        <v>0</v>
      </c>
      <c r="HV270" s="231">
        <f t="shared" si="499"/>
        <v>0</v>
      </c>
      <c r="HW270" s="231">
        <f t="shared" si="499"/>
        <v>0</v>
      </c>
      <c r="HX270" s="231">
        <f t="shared" si="499"/>
        <v>0</v>
      </c>
      <c r="HY270" s="231">
        <f t="shared" si="499"/>
        <v>0</v>
      </c>
      <c r="HZ270" s="231">
        <f t="shared" si="499"/>
        <v>0</v>
      </c>
      <c r="IA270" s="231">
        <f t="shared" si="499"/>
        <v>0</v>
      </c>
      <c r="IB270" s="231">
        <f t="shared" si="499"/>
        <v>0</v>
      </c>
      <c r="IC270" s="231">
        <f t="shared" si="499"/>
        <v>0</v>
      </c>
      <c r="ID270" s="231">
        <f t="shared" si="499"/>
        <v>0</v>
      </c>
      <c r="IE270" s="231">
        <f t="shared" si="499"/>
        <v>0</v>
      </c>
      <c r="IF270" s="231">
        <f t="shared" si="499"/>
        <v>0</v>
      </c>
      <c r="IG270" s="231">
        <f t="shared" si="499"/>
        <v>0</v>
      </c>
      <c r="IH270" s="231">
        <f t="shared" si="499"/>
        <v>0</v>
      </c>
      <c r="II270" s="231">
        <f t="shared" si="499"/>
        <v>0</v>
      </c>
      <c r="IJ270" s="231">
        <f t="shared" si="499"/>
        <v>0</v>
      </c>
      <c r="IK270" s="231">
        <f t="shared" si="499"/>
        <v>0</v>
      </c>
      <c r="IL270" s="231">
        <f t="shared" si="499"/>
        <v>0</v>
      </c>
      <c r="IM270" s="231">
        <f t="shared" si="499"/>
        <v>0</v>
      </c>
      <c r="IN270" s="231">
        <f t="shared" si="499"/>
        <v>0</v>
      </c>
    </row>
    <row r="271" spans="1:249" ht="15" customHeight="1">
      <c r="B271" s="19" t="s">
        <v>617</v>
      </c>
      <c r="G271" s="101" t="str">
        <f>_FCY</f>
        <v>USD</v>
      </c>
      <c r="H271" s="299">
        <v>0</v>
      </c>
      <c r="I271" s="231"/>
      <c r="J271" s="231"/>
      <c r="K271" s="231"/>
      <c r="L271" s="231"/>
      <c r="M271" s="231"/>
      <c r="N271" s="231"/>
      <c r="O271" s="231"/>
      <c r="P271" s="231"/>
      <c r="Q271" s="231"/>
      <c r="R271" s="231"/>
      <c r="S271" s="231"/>
      <c r="T271" s="231"/>
      <c r="U271" s="231"/>
      <c r="V271" s="231"/>
      <c r="W271" s="231"/>
      <c r="X271" s="231"/>
      <c r="Y271" s="231"/>
      <c r="Z271" s="231"/>
      <c r="AA271" s="231"/>
      <c r="AB271" s="231"/>
      <c r="AC271" s="231"/>
      <c r="AD271" s="231"/>
      <c r="AE271" s="231"/>
      <c r="AF271" s="231"/>
      <c r="AG271" s="231"/>
      <c r="AH271" s="231"/>
      <c r="AI271" s="231"/>
      <c r="AJ271" s="231"/>
      <c r="AK271" s="231"/>
      <c r="AL271" s="231"/>
      <c r="AM271" s="231"/>
      <c r="AN271" s="231"/>
      <c r="AO271" s="231"/>
      <c r="AP271" s="231"/>
      <c r="AQ271" s="231"/>
      <c r="AR271" s="231"/>
      <c r="AS271" s="231"/>
      <c r="AT271" s="231"/>
      <c r="AU271" s="231"/>
      <c r="AV271" s="231"/>
      <c r="AW271" s="231"/>
      <c r="AX271" s="231"/>
      <c r="AY271" s="231"/>
      <c r="AZ271" s="231"/>
      <c r="BA271" s="231"/>
      <c r="BB271" s="231"/>
      <c r="BC271" s="231"/>
      <c r="BD271" s="231"/>
      <c r="BE271" s="231"/>
      <c r="BF271" s="231"/>
      <c r="BG271" s="231"/>
      <c r="BH271" s="231"/>
      <c r="BI271" s="231"/>
      <c r="BJ271" s="231"/>
      <c r="BK271" s="231"/>
      <c r="BL271" s="231"/>
      <c r="BM271" s="231"/>
      <c r="BN271" s="231"/>
      <c r="BO271" s="231"/>
      <c r="BP271" s="231"/>
      <c r="BQ271" s="231"/>
      <c r="BR271" s="231"/>
      <c r="BS271" s="231"/>
      <c r="BT271" s="231"/>
      <c r="BU271" s="231"/>
      <c r="BV271" s="231"/>
      <c r="BW271" s="231"/>
      <c r="BX271" s="231"/>
      <c r="BY271" s="231"/>
      <c r="BZ271" s="231"/>
      <c r="CA271" s="231"/>
      <c r="CB271" s="231"/>
      <c r="CC271" s="231"/>
      <c r="CD271" s="231"/>
      <c r="CE271" s="231"/>
      <c r="CF271" s="231"/>
      <c r="CG271" s="231"/>
      <c r="CH271" s="231"/>
      <c r="CI271" s="231"/>
      <c r="CJ271" s="231"/>
      <c r="CK271" s="231"/>
      <c r="CL271" s="231"/>
      <c r="CM271" s="231"/>
      <c r="CN271" s="231"/>
      <c r="CO271" s="231"/>
      <c r="CP271" s="231"/>
      <c r="CQ271" s="231"/>
      <c r="CR271" s="231"/>
      <c r="CS271" s="231"/>
      <c r="CT271" s="231"/>
      <c r="CU271" s="231"/>
      <c r="CV271" s="231"/>
      <c r="CW271" s="231"/>
      <c r="CX271" s="231"/>
      <c r="CY271" s="231"/>
      <c r="CZ271" s="231"/>
      <c r="DA271" s="231"/>
      <c r="DB271" s="231"/>
      <c r="DC271" s="231"/>
      <c r="DD271" s="231"/>
      <c r="DE271" s="231"/>
      <c r="DF271" s="231"/>
      <c r="DG271" s="231"/>
      <c r="DH271" s="231"/>
      <c r="DI271" s="231"/>
      <c r="DJ271" s="231"/>
      <c r="DK271" s="231"/>
      <c r="DL271" s="231"/>
      <c r="DM271" s="231"/>
      <c r="DN271" s="231"/>
      <c r="DO271" s="231"/>
      <c r="DP271" s="231"/>
      <c r="DQ271" s="231"/>
      <c r="DR271" s="231"/>
      <c r="DS271" s="231"/>
      <c r="DT271" s="231"/>
      <c r="DU271" s="231"/>
      <c r="DV271" s="231"/>
      <c r="DW271" s="231"/>
      <c r="DX271" s="231"/>
      <c r="DY271" s="231"/>
      <c r="DZ271" s="231"/>
      <c r="EA271" s="231"/>
      <c r="EB271" s="231"/>
      <c r="EC271" s="231"/>
      <c r="ED271" s="231"/>
      <c r="EE271" s="231"/>
      <c r="EF271" s="231"/>
      <c r="EG271" s="231"/>
      <c r="EH271" s="231"/>
      <c r="EI271" s="231"/>
      <c r="EJ271" s="231"/>
      <c r="EK271" s="231"/>
      <c r="EL271" s="231"/>
      <c r="EM271" s="231"/>
      <c r="EN271" s="231"/>
      <c r="EO271" s="231"/>
      <c r="EP271" s="231"/>
      <c r="EQ271" s="231"/>
      <c r="ER271" s="231"/>
      <c r="ES271" s="231"/>
      <c r="ET271" s="231"/>
      <c r="EU271" s="231"/>
      <c r="EV271" s="231"/>
      <c r="EW271" s="231"/>
      <c r="EX271" s="231"/>
      <c r="EY271" s="231"/>
      <c r="EZ271" s="231"/>
      <c r="FA271" s="231"/>
      <c r="FB271" s="231"/>
      <c r="FC271" s="231"/>
      <c r="FD271" s="231"/>
      <c r="FE271" s="231"/>
      <c r="FF271" s="231"/>
      <c r="FG271" s="231"/>
      <c r="FH271" s="231"/>
      <c r="FI271" s="231"/>
      <c r="FJ271" s="231"/>
      <c r="FK271" s="231"/>
      <c r="FL271" s="231"/>
      <c r="FM271" s="231"/>
      <c r="FN271" s="231"/>
      <c r="FO271" s="231"/>
      <c r="FP271" s="231"/>
      <c r="FQ271" s="231"/>
      <c r="FR271" s="231"/>
      <c r="FS271" s="231"/>
      <c r="FT271" s="231"/>
      <c r="FU271" s="231"/>
      <c r="FV271" s="231"/>
      <c r="FW271" s="231"/>
      <c r="FX271" s="231"/>
      <c r="FY271" s="231"/>
      <c r="FZ271" s="231"/>
      <c r="GA271" s="231"/>
      <c r="GB271" s="231"/>
      <c r="GC271" s="231"/>
      <c r="GD271" s="231"/>
      <c r="GE271" s="231"/>
      <c r="GF271" s="231"/>
      <c r="GG271" s="231"/>
      <c r="GH271" s="231"/>
      <c r="GI271" s="231"/>
      <c r="GJ271" s="231"/>
      <c r="GK271" s="231"/>
      <c r="GL271" s="231"/>
      <c r="GM271" s="231"/>
      <c r="GN271" s="231"/>
      <c r="GO271" s="231"/>
      <c r="GP271" s="231"/>
      <c r="GQ271" s="231"/>
      <c r="GR271" s="231"/>
      <c r="GS271" s="231"/>
      <c r="GT271" s="231"/>
      <c r="GU271" s="231"/>
      <c r="GV271" s="231"/>
      <c r="GW271" s="231"/>
      <c r="GX271" s="231"/>
      <c r="GY271" s="231"/>
      <c r="GZ271" s="231"/>
      <c r="HA271" s="231"/>
      <c r="HB271" s="231"/>
      <c r="HC271" s="231"/>
      <c r="HD271" s="231"/>
      <c r="HE271" s="231"/>
      <c r="HF271" s="231"/>
      <c r="HG271" s="231"/>
      <c r="HH271" s="231"/>
      <c r="HI271" s="231"/>
      <c r="HJ271" s="231"/>
      <c r="HK271" s="231"/>
      <c r="HL271" s="231"/>
      <c r="HM271" s="231"/>
      <c r="HN271" s="231"/>
      <c r="HO271" s="231"/>
      <c r="HP271" s="231"/>
      <c r="HQ271" s="231"/>
      <c r="HR271" s="231"/>
      <c r="HS271" s="231"/>
      <c r="HT271" s="231"/>
      <c r="HU271" s="231"/>
      <c r="HV271" s="231"/>
      <c r="HW271" s="231"/>
      <c r="HX271" s="231"/>
      <c r="HY271" s="231"/>
      <c r="HZ271" s="231"/>
      <c r="IA271" s="231"/>
      <c r="IB271" s="231"/>
      <c r="IC271" s="231"/>
      <c r="ID271" s="231"/>
      <c r="IE271" s="231"/>
      <c r="IF271" s="231"/>
      <c r="IG271" s="231"/>
      <c r="IH271" s="231"/>
      <c r="II271" s="231"/>
      <c r="IJ271" s="231"/>
      <c r="IK271" s="231"/>
      <c r="IL271" s="231"/>
      <c r="IM271" s="231"/>
      <c r="IN271" s="231"/>
    </row>
    <row r="272" spans="1:249" ht="15" customHeight="1">
      <c r="B272" s="19" t="s">
        <v>618</v>
      </c>
      <c r="G272" s="101" t="str">
        <f>_FCY</f>
        <v>USD</v>
      </c>
      <c r="H272" s="299">
        <f>SUMIF(I3:$IN$3,"&lt;="&amp;$F$269+H3,I356:$IN$356)/$F$269</f>
        <v>0</v>
      </c>
      <c r="I272" s="299">
        <f>SUMIF(J3:$IN$3,"&lt;="&amp;$F$269+I3,J356:$IN$356)/$F$269</f>
        <v>0</v>
      </c>
      <c r="J272" s="299">
        <f>SUMIF(K3:$IN$3,"&lt;="&amp;$F$269+J3,K356:$IN$356)/$F$269</f>
        <v>0</v>
      </c>
      <c r="K272" s="299">
        <f>SUMIF(L3:$IN$3,"&lt;="&amp;$F$269+K3,L356:$IN$356)/$F$269</f>
        <v>0</v>
      </c>
      <c r="L272" s="299">
        <f>SUMIF(M3:$IN$3,"&lt;="&amp;$F$269+L3,M356:$IN$356)/$F$269</f>
        <v>0</v>
      </c>
      <c r="M272" s="299">
        <f>SUMIF(N3:$IN$3,"&lt;="&amp;$F$269+M3,N356:$IN$356)/$F$269</f>
        <v>0</v>
      </c>
      <c r="N272" s="299">
        <f>SUMIF(O3:$IN$3,"&lt;="&amp;$F$269+N3,O356:$IN$356)/$F$269</f>
        <v>0</v>
      </c>
      <c r="O272" s="299">
        <f>SUMIF(P3:$IN$3,"&lt;="&amp;$F$269+O3,P356:$IN$356)/$F$269</f>
        <v>0</v>
      </c>
      <c r="P272" s="299">
        <f>SUMIF(Q3:$IN$3,"&lt;="&amp;$F$269+P3,Q356:$IN$356)/$F$269</f>
        <v>0</v>
      </c>
      <c r="Q272" s="299">
        <f>SUMIF(R3:$IN$3,"&lt;="&amp;$F$269+Q3,R356:$IN$356)/$F$269</f>
        <v>0</v>
      </c>
      <c r="R272" s="299">
        <f>SUMIF(S3:$IN$3,"&lt;="&amp;$F$269+R3,S356:$IN$356)/$F$269</f>
        <v>0</v>
      </c>
      <c r="S272" s="299">
        <f>SUMIF(T3:$IN$3,"&lt;="&amp;$F$269+S3,T356:$IN$356)/$F$269</f>
        <v>0</v>
      </c>
      <c r="T272" s="299">
        <f>SUMIF(U3:$IN$3,"&lt;="&amp;$F$269+T3,U356:$IN$356)/$F$269</f>
        <v>0</v>
      </c>
      <c r="U272" s="299">
        <f>SUMIF(V3:$IN$3,"&lt;="&amp;$F$269+U3,V356:$IN$356)/$F$269</f>
        <v>0</v>
      </c>
      <c r="V272" s="299">
        <f>SUMIF(W3:$IN$3,"&lt;="&amp;$F$269+V3,W356:$IN$356)/$F$269</f>
        <v>0</v>
      </c>
      <c r="W272" s="299">
        <f>SUMIF(X3:$IN$3,"&lt;="&amp;$F$269+W3,X356:$IN$356)/$F$269</f>
        <v>0</v>
      </c>
      <c r="X272" s="299">
        <f>SUMIF(Y3:$IN$3,"&lt;="&amp;$F$269+X3,Y356:$IN$356)/$F$269</f>
        <v>0</v>
      </c>
      <c r="Y272" s="299">
        <f>SUMIF(Z3:$IN$3,"&lt;="&amp;$F$269+Y3,Z356:$IN$356)/$F$269</f>
        <v>0</v>
      </c>
      <c r="Z272" s="299">
        <f>SUMIF(AA3:$IN$3,"&lt;="&amp;$F$269+Z3,AA356:$IN$356)/$F$269</f>
        <v>0</v>
      </c>
      <c r="AA272" s="299">
        <f>SUMIF(AB3:$IN$3,"&lt;="&amp;$F$269+AA3,AB356:$IN$356)/$F$269</f>
        <v>0</v>
      </c>
      <c r="AB272" s="299">
        <f>SUMIF(AC3:$IN$3,"&lt;="&amp;$F$269+AB3,AC356:$IN$356)/$F$269</f>
        <v>0</v>
      </c>
      <c r="AC272" s="299">
        <f>SUMIF(AD3:$IN$3,"&lt;="&amp;$F$269+AC3,AD356:$IN$356)/$F$269</f>
        <v>0</v>
      </c>
      <c r="AD272" s="299">
        <f>SUMIF(AE3:$IN$3,"&lt;="&amp;$F$269+AD3,AE356:$IN$356)/$F$269</f>
        <v>0</v>
      </c>
      <c r="AE272" s="299">
        <f>SUMIF(AF3:$IN$3,"&lt;="&amp;$F$269+AE3,AF356:$IN$356)/$F$269</f>
        <v>0</v>
      </c>
      <c r="AF272" s="299">
        <f>SUMIF(AG3:$IN$3,"&lt;="&amp;$F$269+AF3,AG356:$IN$356)/$F$269</f>
        <v>0</v>
      </c>
      <c r="AG272" s="299">
        <f>SUMIF(AH3:$IN$3,"&lt;="&amp;$F$269+AG3,AH356:$IN$356)/$F$269</f>
        <v>0</v>
      </c>
      <c r="AH272" s="299">
        <f>SUMIF(AI3:$IN$3,"&lt;="&amp;$F$269+AH3,AI356:$IN$356)/$F$269</f>
        <v>0</v>
      </c>
      <c r="AI272" s="299">
        <f>SUMIF(AJ3:$IN$3,"&lt;="&amp;$F$269+AI3,AJ356:$IN$356)/$F$269</f>
        <v>0</v>
      </c>
      <c r="AJ272" s="299">
        <f>SUMIF(AK3:$IN$3,"&lt;="&amp;$F$269+AJ3,AK356:$IN$356)/$F$269</f>
        <v>0</v>
      </c>
      <c r="AK272" s="299">
        <f>SUMIF(AL3:$IN$3,"&lt;="&amp;$F$269+AK3,AL356:$IN$356)/$F$269</f>
        <v>0</v>
      </c>
      <c r="AL272" s="299">
        <f>SUMIF(AM3:$IN$3,"&lt;="&amp;$F$269+AL3,AM356:$IN$356)/$F$269</f>
        <v>0</v>
      </c>
      <c r="AM272" s="299">
        <f>SUMIF(AN3:$IN$3,"&lt;="&amp;$F$269+AM3,AN356:$IN$356)/$F$269</f>
        <v>0</v>
      </c>
      <c r="AN272" s="299">
        <f>SUMIF(AO3:$IN$3,"&lt;="&amp;$F$269+AN3,AO356:$IN$356)/$F$269</f>
        <v>0</v>
      </c>
      <c r="AO272" s="299">
        <f>SUMIF(AP3:$IN$3,"&lt;="&amp;$F$269+AO3,AP356:$IN$356)/$F$269</f>
        <v>0</v>
      </c>
      <c r="AP272" s="299">
        <f>SUMIF(AQ3:$IN$3,"&lt;="&amp;$F$269+AP3,AQ356:$IN$356)/$F$269</f>
        <v>0</v>
      </c>
      <c r="AQ272" s="299">
        <f>SUMIF(AR3:$IN$3,"&lt;="&amp;$F$269+AQ3,AR356:$IN$356)/$F$269</f>
        <v>0</v>
      </c>
      <c r="AR272" s="299">
        <f>SUMIF(AS3:$IN$3,"&lt;="&amp;$F$269+AR3,AS356:$IN$356)/$F$269</f>
        <v>0</v>
      </c>
      <c r="AS272" s="299">
        <f>SUMIF(AT3:$IN$3,"&lt;="&amp;$F$269+AS3,AT356:$IN$356)/$F$269</f>
        <v>0</v>
      </c>
      <c r="AT272" s="299">
        <f>SUMIF(AU3:$IN$3,"&lt;="&amp;$F$269+AT3,AU356:$IN$356)/$F$269</f>
        <v>0</v>
      </c>
      <c r="AU272" s="299">
        <f>SUMIF(AV3:$IN$3,"&lt;="&amp;$F$269+AU3,AV356:$IN$356)/$F$269</f>
        <v>0</v>
      </c>
      <c r="AV272" s="299">
        <f>SUMIF(AW3:$IN$3,"&lt;="&amp;$F$269+AV3,AW356:$IN$356)/$F$269</f>
        <v>0</v>
      </c>
      <c r="AW272" s="299">
        <f>SUMIF(AX3:$IN$3,"&lt;="&amp;$F$269+AW3,AX356:$IN$356)/$F$269</f>
        <v>0</v>
      </c>
      <c r="AX272" s="299">
        <f>SUMIF(AY3:$IN$3,"&lt;="&amp;$F$269+AX3,AY356:$IN$356)/$F$269</f>
        <v>0</v>
      </c>
      <c r="AY272" s="299">
        <f>SUMIF(AZ3:$IN$3,"&lt;="&amp;$F$269+AY3,AZ356:$IN$356)/$F$269</f>
        <v>0</v>
      </c>
      <c r="AZ272" s="299">
        <f>SUMIF(BA3:$IN$3,"&lt;="&amp;$F$269+AZ3,BA356:$IN$356)/$F$269</f>
        <v>81591.752689930363</v>
      </c>
      <c r="BA272" s="299">
        <f>SUMIF(BB3:$IN$3,"&lt;="&amp;$F$269+BA3,BB356:$IN$356)/$F$269</f>
        <v>81591.752689930363</v>
      </c>
      <c r="BB272" s="299">
        <f>SUMIF(BC3:$IN$3,"&lt;="&amp;$F$269+BB3,BC356:$IN$356)/$F$269</f>
        <v>81591.752689930363</v>
      </c>
      <c r="BC272" s="299">
        <f>SUMIF(BD3:$IN$3,"&lt;="&amp;$F$269+BC3,BD356:$IN$356)/$F$269</f>
        <v>81591.752689930363</v>
      </c>
      <c r="BD272" s="299">
        <f>SUMIF(BE3:$IN$3,"&lt;="&amp;$F$269+BD3,BE356:$IN$356)/$F$269</f>
        <v>81591.752689930363</v>
      </c>
      <c r="BE272" s="299">
        <f>SUMIF(BF3:$IN$3,"&lt;="&amp;$F$269+BE3,BF356:$IN$356)/$F$269</f>
        <v>81591.752689930363</v>
      </c>
      <c r="BF272" s="299">
        <f>SUMIF(BG3:$IN$3,"&lt;="&amp;$F$269+BF3,BG356:$IN$356)/$F$269</f>
        <v>81591.752689930363</v>
      </c>
      <c r="BG272" s="299">
        <f>SUMIF(BH3:$IN$3,"&lt;="&amp;$F$269+BG3,BH356:$IN$356)/$F$269</f>
        <v>81591.752689930363</v>
      </c>
      <c r="BH272" s="299">
        <f>SUMIF(BI3:$IN$3,"&lt;="&amp;$F$269+BH3,BI356:$IN$356)/$F$269</f>
        <v>81591.752689930363</v>
      </c>
      <c r="BI272" s="299">
        <f>SUMIF(BJ3:$IN$3,"&lt;="&amp;$F$269+BI3,BJ356:$IN$356)/$F$269</f>
        <v>81591.752689930363</v>
      </c>
      <c r="BJ272" s="299">
        <f>SUMIF(BK3:$IN$3,"&lt;="&amp;$F$269+BJ3,BK356:$IN$356)/$F$269</f>
        <v>81591.752689930363</v>
      </c>
      <c r="BK272" s="299">
        <f>SUMIF(BL3:$IN$3,"&lt;="&amp;$F$269+BK3,BL356:$IN$356)/$F$269</f>
        <v>81591.752689930363</v>
      </c>
      <c r="BL272" s="299">
        <f>SUMIF(BM3:$IN$3,"&lt;="&amp;$F$269+BL3,BM356:$IN$356)/$F$269</f>
        <v>81591.752689930363</v>
      </c>
      <c r="BM272" s="299">
        <f>SUMIF(BN3:$IN$3,"&lt;="&amp;$F$269+BM3,BN356:$IN$356)/$F$269</f>
        <v>81591.752689930363</v>
      </c>
      <c r="BN272" s="299">
        <f>SUMIF(BO3:$IN$3,"&lt;="&amp;$F$269+BN3,BO356:$IN$356)/$F$269</f>
        <v>81591.752689930363</v>
      </c>
      <c r="BO272" s="299">
        <f>SUMIF(BP3:$IN$3,"&lt;="&amp;$F$269+BO3,BP356:$IN$356)/$F$269</f>
        <v>81591.752689930363</v>
      </c>
      <c r="BP272" s="299">
        <f>SUMIF(BQ3:$IN$3,"&lt;="&amp;$F$269+BP3,BQ356:$IN$356)/$F$269</f>
        <v>81591.752689930363</v>
      </c>
      <c r="BQ272" s="299">
        <f>SUMIF(BR3:$IN$3,"&lt;="&amp;$F$269+BQ3,BR356:$IN$356)/$F$269</f>
        <v>81591.752689930363</v>
      </c>
      <c r="BR272" s="299">
        <f>SUMIF(BS3:$IN$3,"&lt;="&amp;$F$269+BR3,BS356:$IN$356)/$F$269</f>
        <v>81591.752689930363</v>
      </c>
      <c r="BS272" s="299">
        <f>SUMIF(BT3:$IN$3,"&lt;="&amp;$F$269+BS3,BT356:$IN$356)/$F$269</f>
        <v>81591.752689930363</v>
      </c>
      <c r="BT272" s="299">
        <f>SUMIF(BU3:$IN$3,"&lt;="&amp;$F$269+BT3,BU356:$IN$356)/$F$269</f>
        <v>81591.752689930363</v>
      </c>
      <c r="BU272" s="299">
        <f>SUMIF(BV3:$IN$3,"&lt;="&amp;$F$269+BU3,BV356:$IN$356)/$F$269</f>
        <v>81591.752689930363</v>
      </c>
      <c r="BV272" s="299">
        <f>SUMIF(BW3:$IN$3,"&lt;="&amp;$F$269+BV3,BW356:$IN$356)/$F$269</f>
        <v>81591.752689930363</v>
      </c>
      <c r="BW272" s="299">
        <f>SUMIF(BX3:$IN$3,"&lt;="&amp;$F$269+BW3,BX356:$IN$356)/$F$269</f>
        <v>81591.752689930363</v>
      </c>
      <c r="BX272" s="299">
        <f>SUMIF(BY3:$IN$3,"&lt;="&amp;$F$269+BX3,BY356:$IN$356)/$F$269</f>
        <v>81591.752689930363</v>
      </c>
      <c r="BY272" s="299">
        <f>SUMIF(BZ3:$IN$3,"&lt;="&amp;$F$269+BY3,BZ356:$IN$356)/$F$269</f>
        <v>81591.752689930363</v>
      </c>
      <c r="BZ272" s="299">
        <f>SUMIF(CA3:$IN$3,"&lt;="&amp;$F$269+BZ3,CA356:$IN$356)/$F$269</f>
        <v>81591.752689930363</v>
      </c>
      <c r="CA272" s="299">
        <f>SUMIF(CB3:$IN$3,"&lt;="&amp;$F$269+CA3,CB356:$IN$356)/$F$269</f>
        <v>81591.752689930363</v>
      </c>
      <c r="CB272" s="299">
        <f>SUMIF(CC3:$IN$3,"&lt;="&amp;$F$269+CB3,CC356:$IN$356)/$F$269</f>
        <v>81591.752689930363</v>
      </c>
      <c r="CC272" s="299">
        <f>SUMIF(CD3:$IN$3,"&lt;="&amp;$F$269+CC3,CD356:$IN$356)/$F$269</f>
        <v>81591.752689930363</v>
      </c>
      <c r="CD272" s="299">
        <f>SUMIF(CE3:$IN$3,"&lt;="&amp;$F$269+CD3,CE356:$IN$356)/$F$269</f>
        <v>81591.752689930363</v>
      </c>
      <c r="CE272" s="299">
        <f>SUMIF(CF3:$IN$3,"&lt;="&amp;$F$269+CE3,CF356:$IN$356)/$F$269</f>
        <v>81591.752689930363</v>
      </c>
      <c r="CF272" s="299">
        <f>SUMIF(CG3:$IN$3,"&lt;="&amp;$F$269+CF3,CG356:$IN$356)/$F$269</f>
        <v>81591.752689930363</v>
      </c>
      <c r="CG272" s="299">
        <f>SUMIF(CH3:$IN$3,"&lt;="&amp;$F$269+CG3,CH356:$IN$356)/$F$269</f>
        <v>81591.752689930363</v>
      </c>
      <c r="CH272" s="299">
        <f>SUMIF(CI3:$IN$3,"&lt;="&amp;$F$269+CH3,CI356:$IN$356)/$F$269</f>
        <v>81591.752689930363</v>
      </c>
      <c r="CI272" s="299">
        <f>SUMIF(CJ3:$IN$3,"&lt;="&amp;$F$269+CI3,CJ356:$IN$356)/$F$269</f>
        <v>81591.752689930363</v>
      </c>
      <c r="CJ272" s="299">
        <f>SUMIF(CK3:$IN$3,"&lt;="&amp;$F$269+CJ3,CK356:$IN$356)/$F$269</f>
        <v>81591.752689930363</v>
      </c>
      <c r="CK272" s="299">
        <f>SUMIF(CL3:$IN$3,"&lt;="&amp;$F$269+CK3,CL356:$IN$356)/$F$269</f>
        <v>81591.752689930363</v>
      </c>
      <c r="CL272" s="299">
        <f>SUMIF(CM3:$IN$3,"&lt;="&amp;$F$269+CL3,CM356:$IN$356)/$F$269</f>
        <v>81591.752689930363</v>
      </c>
      <c r="CM272" s="299">
        <f>SUMIF(CN3:$IN$3,"&lt;="&amp;$F$269+CM3,CN356:$IN$356)/$F$269</f>
        <v>81591.752689930363</v>
      </c>
      <c r="CN272" s="299">
        <f>SUMIF(CO3:$IN$3,"&lt;="&amp;$F$269+CN3,CO356:$IN$356)/$F$269</f>
        <v>81591.752689930363</v>
      </c>
      <c r="CO272" s="299">
        <f>SUMIF(CP3:$IN$3,"&lt;="&amp;$F$269+CO3,CP356:$IN$356)/$F$269</f>
        <v>81591.752689930363</v>
      </c>
      <c r="CP272" s="299">
        <f>SUMIF(CQ3:$IN$3,"&lt;="&amp;$F$269+CP3,CQ356:$IN$356)/$F$269</f>
        <v>81591.752689930363</v>
      </c>
      <c r="CQ272" s="299">
        <f>SUMIF(CR3:$IN$3,"&lt;="&amp;$F$269+CQ3,CR356:$IN$356)/$F$269</f>
        <v>81591.752689930363</v>
      </c>
      <c r="CR272" s="299">
        <f>SUMIF(CS3:$IN$3,"&lt;="&amp;$F$269+CR3,CS356:$IN$356)/$F$269</f>
        <v>81591.752689930363</v>
      </c>
      <c r="CS272" s="299">
        <f>SUMIF(CT3:$IN$3,"&lt;="&amp;$F$269+CS3,CT356:$IN$356)/$F$269</f>
        <v>81591.752689930363</v>
      </c>
      <c r="CT272" s="299">
        <f>SUMIF(CU3:$IN$3,"&lt;="&amp;$F$269+CT3,CU356:$IN$356)/$F$269</f>
        <v>81591.752689930363</v>
      </c>
      <c r="CU272" s="299">
        <f>SUMIF(CV3:$IN$3,"&lt;="&amp;$F$269+CU3,CV356:$IN$356)/$F$269</f>
        <v>81591.752689930363</v>
      </c>
      <c r="CV272" s="299">
        <f>SUMIF(CW3:$IN$3,"&lt;="&amp;$F$269+CV3,CW356:$IN$356)/$F$269</f>
        <v>81591.752689930363</v>
      </c>
      <c r="CW272" s="299">
        <f>SUMIF(CX3:$IN$3,"&lt;="&amp;$F$269+CW3,CX356:$IN$356)/$F$269</f>
        <v>81591.752689930363</v>
      </c>
      <c r="CX272" s="299">
        <f>SUMIF(CY3:$IN$3,"&lt;="&amp;$F$269+CX3,CY356:$IN$356)/$F$269</f>
        <v>81591.752689930363</v>
      </c>
      <c r="CY272" s="299">
        <f>SUMIF(CZ3:$IN$3,"&lt;="&amp;$F$269+CY3,CZ356:$IN$356)/$F$269</f>
        <v>81591.752689930363</v>
      </c>
      <c r="CZ272" s="299">
        <f>SUMIF(DA3:$IN$3,"&lt;="&amp;$F$269+CZ3,DA356:$IN$356)/$F$269</f>
        <v>81591.752689930363</v>
      </c>
      <c r="DA272" s="299">
        <f>SUMIF(DB3:$IN$3,"&lt;="&amp;$F$269+DA3,DB356:$IN$356)/$F$269</f>
        <v>81591.752689930363</v>
      </c>
      <c r="DB272" s="299">
        <f>SUMIF(DC3:$IN$3,"&lt;="&amp;$F$269+DB3,DC356:$IN$356)/$F$269</f>
        <v>81591.752689930363</v>
      </c>
      <c r="DC272" s="299">
        <f>SUMIF(DD3:$IN$3,"&lt;="&amp;$F$269+DC3,DD356:$IN$356)/$F$269</f>
        <v>81591.752689930363</v>
      </c>
      <c r="DD272" s="299">
        <f>SUMIF(DE3:$IN$3,"&lt;="&amp;$F$269+DD3,DE356:$IN$356)/$F$269</f>
        <v>81591.752689930363</v>
      </c>
      <c r="DE272" s="299">
        <f>SUMIF(DF3:$IN$3,"&lt;="&amp;$F$269+DE3,DF356:$IN$356)/$F$269</f>
        <v>81591.752689930363</v>
      </c>
      <c r="DF272" s="299">
        <f>SUMIF(DG3:$IN$3,"&lt;="&amp;$F$269+DF3,DG356:$IN$356)/$F$269</f>
        <v>81591.752689930363</v>
      </c>
      <c r="DG272" s="299">
        <f>SUMIF(DH3:$IN$3,"&lt;="&amp;$F$269+DG3,DH356:$IN$356)/$F$269</f>
        <v>81591.752689930363</v>
      </c>
      <c r="DH272" s="299">
        <f>SUMIF(DI3:$IN$3,"&lt;="&amp;$F$269+DH3,DI356:$IN$356)/$F$269</f>
        <v>81591.752689930363</v>
      </c>
      <c r="DI272" s="299">
        <f>SUMIF(DJ3:$IN$3,"&lt;="&amp;$F$269+DI3,DJ356:$IN$356)/$F$269</f>
        <v>81591.752689930363</v>
      </c>
      <c r="DJ272" s="299">
        <f>SUMIF(DK3:$IN$3,"&lt;="&amp;$F$269+DJ3,DK356:$IN$356)/$F$269</f>
        <v>81591.752689930363</v>
      </c>
      <c r="DK272" s="299">
        <f>SUMIF(DL3:$IN$3,"&lt;="&amp;$F$269+DK3,DL356:$IN$356)/$F$269</f>
        <v>81591.752689930363</v>
      </c>
      <c r="DL272" s="299">
        <f>SUMIF(DM3:$IN$3,"&lt;="&amp;$F$269+DL3,DM356:$IN$356)/$F$269</f>
        <v>81591.752689930363</v>
      </c>
      <c r="DM272" s="299">
        <f>SUMIF(DN3:$IN$3,"&lt;="&amp;$F$269+DM3,DN356:$IN$356)/$F$269</f>
        <v>81591.752689930363</v>
      </c>
      <c r="DN272" s="299">
        <f>SUMIF(DO3:$IN$3,"&lt;="&amp;$F$269+DN3,DO356:$IN$356)/$F$269</f>
        <v>81591.752689930363</v>
      </c>
      <c r="DO272" s="299">
        <f>SUMIF(DP3:$IN$3,"&lt;="&amp;$F$269+DO3,DP356:$IN$356)/$F$269</f>
        <v>81591.752689930363</v>
      </c>
      <c r="DP272" s="299">
        <f>SUMIF(DQ3:$IN$3,"&lt;="&amp;$F$269+DP3,DQ356:$IN$356)/$F$269</f>
        <v>81591.752689930363</v>
      </c>
      <c r="DQ272" s="299">
        <f>SUMIF(DR3:$IN$3,"&lt;="&amp;$F$269+DQ3,DR356:$IN$356)/$F$269</f>
        <v>81591.752689930363</v>
      </c>
      <c r="DR272" s="299">
        <f>SUMIF(DS3:$IN$3,"&lt;="&amp;$F$269+DR3,DS356:$IN$356)/$F$269</f>
        <v>81591.752689930363</v>
      </c>
      <c r="DS272" s="299">
        <f>SUMIF(DT3:$IN$3,"&lt;="&amp;$F$269+DS3,DT356:$IN$356)/$F$269</f>
        <v>81591.752689930363</v>
      </c>
      <c r="DT272" s="299">
        <f>SUMIF(DU3:$IN$3,"&lt;="&amp;$F$269+DT3,DU356:$IN$356)/$F$269</f>
        <v>81591.752689930363</v>
      </c>
      <c r="DU272" s="299">
        <f>SUMIF(DV3:$IN$3,"&lt;="&amp;$F$269+DU3,DV356:$IN$356)/$F$269</f>
        <v>81591.752689930363</v>
      </c>
      <c r="DV272" s="299">
        <f>SUMIF(DW3:$IN$3,"&lt;="&amp;$F$269+DV3,DW356:$IN$356)/$F$269</f>
        <v>81591.752689930363</v>
      </c>
      <c r="DW272" s="299">
        <f>SUMIF(DX3:$IN$3,"&lt;="&amp;$F$269+DW3,DX356:$IN$356)/$F$269</f>
        <v>81591.752689930363</v>
      </c>
      <c r="DX272" s="299">
        <f>SUMIF(DY3:$IN$3,"&lt;="&amp;$F$269+DX3,DY356:$IN$356)/$F$269</f>
        <v>81591.752689930363</v>
      </c>
      <c r="DY272" s="299">
        <f>SUMIF(DZ3:$IN$3,"&lt;="&amp;$F$269+DY3,DZ356:$IN$356)/$F$269</f>
        <v>81591.752689930363</v>
      </c>
      <c r="DZ272" s="299">
        <f>SUMIF(EA3:$IN$3,"&lt;="&amp;$F$269+DZ3,EA356:$IN$356)/$F$269</f>
        <v>81591.752689930363</v>
      </c>
      <c r="EA272" s="299">
        <f>SUMIF(EB3:$IN$3,"&lt;="&amp;$F$269+EA3,EB356:$IN$356)/$F$269</f>
        <v>81591.752689930363</v>
      </c>
      <c r="EB272" s="299">
        <f>SUMIF(EC3:$IN$3,"&lt;="&amp;$F$269+EB3,EC356:$IN$356)/$F$269</f>
        <v>81591.752689930363</v>
      </c>
      <c r="EC272" s="299">
        <f>SUMIF(ED3:$IN$3,"&lt;="&amp;$F$269+EC3,ED356:$IN$356)/$F$269</f>
        <v>81591.752689930363</v>
      </c>
      <c r="ED272" s="299">
        <f>SUMIF(EE3:$IN$3,"&lt;="&amp;$F$269+ED3,EE356:$IN$356)/$F$269</f>
        <v>81591.752689930363</v>
      </c>
      <c r="EE272" s="299">
        <f>SUMIF(EF3:$IN$3,"&lt;="&amp;$F$269+EE3,EF356:$IN$356)/$F$269</f>
        <v>81591.752689930363</v>
      </c>
      <c r="EF272" s="299">
        <f>SUMIF(EG3:$IN$3,"&lt;="&amp;$F$269+EF3,EG356:$IN$356)/$F$269</f>
        <v>81591.752689930363</v>
      </c>
      <c r="EG272" s="299">
        <f>SUMIF(EH3:$IN$3,"&lt;="&amp;$F$269+EG3,EH356:$IN$356)/$F$269</f>
        <v>81591.752689930363</v>
      </c>
      <c r="EH272" s="299">
        <f>SUMIF(EI3:$IN$3,"&lt;="&amp;$F$269+EH3,EI356:$IN$356)/$F$269</f>
        <v>81591.752689930363</v>
      </c>
      <c r="EI272" s="299">
        <f>SUMIF(EJ3:$IN$3,"&lt;="&amp;$F$269+EI3,EJ356:$IN$356)/$F$269</f>
        <v>81591.752689930363</v>
      </c>
      <c r="EJ272" s="299">
        <f>SUMIF(EK3:$IN$3,"&lt;="&amp;$F$269+EJ3,EK356:$IN$356)/$F$269</f>
        <v>81591.752689930363</v>
      </c>
      <c r="EK272" s="299">
        <f>SUMIF(EL3:$IN$3,"&lt;="&amp;$F$269+EK3,EL356:$IN$356)/$F$269</f>
        <v>81591.752689930363</v>
      </c>
      <c r="EL272" s="299">
        <f>SUMIF(EM3:$IN$3,"&lt;="&amp;$F$269+EL3,EM356:$IN$356)/$F$269</f>
        <v>81591.752689930363</v>
      </c>
      <c r="EM272" s="299">
        <f>SUMIF(EN3:$IN$3,"&lt;="&amp;$F$269+EM3,EN356:$IN$356)/$F$269</f>
        <v>81591.752689930363</v>
      </c>
      <c r="EN272" s="299">
        <f>SUMIF(EO3:$IN$3,"&lt;="&amp;$F$269+EN3,EO356:$IN$356)/$F$269</f>
        <v>81591.752689930363</v>
      </c>
      <c r="EO272" s="299">
        <f>SUMIF(EP3:$IN$3,"&lt;="&amp;$F$269+EO3,EP356:$IN$356)/$F$269</f>
        <v>81591.752689930363</v>
      </c>
      <c r="EP272" s="299">
        <f>SUMIF(EQ3:$IN$3,"&lt;="&amp;$F$269+EP3,EQ356:$IN$356)/$F$269</f>
        <v>81591.752689930363</v>
      </c>
      <c r="EQ272" s="299">
        <f>SUMIF(ER3:$IN$3,"&lt;="&amp;$F$269+EQ3,ER356:$IN$356)/$F$269</f>
        <v>81591.752689930363</v>
      </c>
      <c r="ER272" s="299">
        <f>SUMIF(ES3:$IN$3,"&lt;="&amp;$F$269+ER3,ES356:$IN$356)/$F$269</f>
        <v>81591.752689930363</v>
      </c>
      <c r="ES272" s="299">
        <f>SUMIF(ET3:$IN$3,"&lt;="&amp;$F$269+ES3,ET356:$IN$356)/$F$269</f>
        <v>81591.752689930363</v>
      </c>
      <c r="ET272" s="299">
        <f>SUMIF(EU3:$IN$3,"&lt;="&amp;$F$269+ET3,EU356:$IN$356)/$F$269</f>
        <v>81591.752689930363</v>
      </c>
      <c r="EU272" s="299">
        <f>SUMIF(EV3:$IN$3,"&lt;="&amp;$F$269+EU3,EV356:$IN$356)/$F$269</f>
        <v>81591.752689930363</v>
      </c>
      <c r="EV272" s="299">
        <f>SUMIF(EW3:$IN$3,"&lt;="&amp;$F$269+EV3,EW356:$IN$356)/$F$269</f>
        <v>0</v>
      </c>
      <c r="EW272" s="299">
        <f>SUMIF(EX3:$IN$3,"&lt;="&amp;$F$269+EW3,EX356:$IN$356)/$F$269</f>
        <v>0</v>
      </c>
      <c r="EX272" s="299">
        <f>SUMIF(EY3:$IN$3,"&lt;="&amp;$F$269+EX3,EY356:$IN$356)/$F$269</f>
        <v>0</v>
      </c>
      <c r="EY272" s="299">
        <f>SUMIF(EZ3:$IN$3,"&lt;="&amp;$F$269+EY3,EZ356:$IN$356)/$F$269</f>
        <v>0</v>
      </c>
      <c r="EZ272" s="299">
        <f>SUMIF(FA3:$IN$3,"&lt;="&amp;$F$269+EZ3,FA356:$IN$356)/$F$269</f>
        <v>0</v>
      </c>
      <c r="FA272" s="299">
        <f>SUMIF(FB3:$IN$3,"&lt;="&amp;$F$269+FA3,FB356:$IN$356)/$F$269</f>
        <v>0</v>
      </c>
      <c r="FB272" s="299">
        <f>SUMIF(FC3:$IN$3,"&lt;="&amp;$F$269+FB3,FC356:$IN$356)/$F$269</f>
        <v>0</v>
      </c>
      <c r="FC272" s="299">
        <f>SUMIF(FD3:$IN$3,"&lt;="&amp;$F$269+FC3,FD356:$IN$356)/$F$269</f>
        <v>0</v>
      </c>
      <c r="FD272" s="299">
        <f>SUMIF(FE3:$IN$3,"&lt;="&amp;$F$269+FD3,FE356:$IN$356)/$F$269</f>
        <v>0</v>
      </c>
      <c r="FE272" s="299">
        <f>SUMIF(FF3:$IN$3,"&lt;="&amp;$F$269+FE3,FF356:$IN$356)/$F$269</f>
        <v>0</v>
      </c>
      <c r="FF272" s="299">
        <f>SUMIF(FG3:$IN$3,"&lt;="&amp;$F$269+FF3,FG356:$IN$356)/$F$269</f>
        <v>0</v>
      </c>
      <c r="FG272" s="299">
        <f>SUMIF(FH3:$IN$3,"&lt;="&amp;$F$269+FG3,FH356:$IN$356)/$F$269</f>
        <v>0</v>
      </c>
      <c r="FH272" s="299">
        <f>SUMIF(FI3:$IN$3,"&lt;="&amp;$F$269+FH3,FI356:$IN$356)/$F$269</f>
        <v>0</v>
      </c>
      <c r="FI272" s="299">
        <f>SUMIF(FJ3:$IN$3,"&lt;="&amp;$F$269+FI3,FJ356:$IN$356)/$F$269</f>
        <v>0</v>
      </c>
      <c r="FJ272" s="299">
        <f>SUMIF(FK3:$IN$3,"&lt;="&amp;$F$269+FJ3,FK356:$IN$356)/$F$269</f>
        <v>0</v>
      </c>
      <c r="FK272" s="299">
        <f>SUMIF(FL3:$IN$3,"&lt;="&amp;$F$269+FK3,FL356:$IN$356)/$F$269</f>
        <v>0</v>
      </c>
      <c r="FL272" s="299">
        <f>SUMIF(FM3:$IN$3,"&lt;="&amp;$F$269+FL3,FM356:$IN$356)/$F$269</f>
        <v>0</v>
      </c>
      <c r="FM272" s="299">
        <f>SUMIF(FN3:$IN$3,"&lt;="&amp;$F$269+FM3,FN356:$IN$356)/$F$269</f>
        <v>0</v>
      </c>
      <c r="FN272" s="299">
        <f>SUMIF(FO3:$IN$3,"&lt;="&amp;$F$269+FN3,FO356:$IN$356)/$F$269</f>
        <v>0</v>
      </c>
      <c r="FO272" s="299">
        <f>SUMIF(FP3:$IN$3,"&lt;="&amp;$F$269+FO3,FP356:$IN$356)/$F$269</f>
        <v>0</v>
      </c>
      <c r="FP272" s="299">
        <f>SUMIF(FQ3:$IN$3,"&lt;="&amp;$F$269+FP3,FQ356:$IN$356)/$F$269</f>
        <v>0</v>
      </c>
      <c r="FQ272" s="299">
        <f>SUMIF(FR3:$IN$3,"&lt;="&amp;$F$269+FQ3,FR356:$IN$356)/$F$269</f>
        <v>0</v>
      </c>
      <c r="FR272" s="299">
        <f>SUMIF(FS3:$IN$3,"&lt;="&amp;$F$269+FR3,FS356:$IN$356)/$F$269</f>
        <v>0</v>
      </c>
      <c r="FS272" s="299">
        <f>SUMIF(FT3:$IN$3,"&lt;="&amp;$F$269+FS3,FT356:$IN$356)/$F$269</f>
        <v>0</v>
      </c>
      <c r="FT272" s="299">
        <f>SUMIF(FU3:$IN$3,"&lt;="&amp;$F$269+FT3,FU356:$IN$356)/$F$269</f>
        <v>0</v>
      </c>
      <c r="FU272" s="299">
        <f>SUMIF(FV3:$IN$3,"&lt;="&amp;$F$269+FU3,FV356:$IN$356)/$F$269</f>
        <v>0</v>
      </c>
      <c r="FV272" s="299">
        <f>SUMIF(FW3:$IN$3,"&lt;="&amp;$F$269+FV3,FW356:$IN$356)/$F$269</f>
        <v>0</v>
      </c>
      <c r="FW272" s="299">
        <f>SUMIF(FX3:$IN$3,"&lt;="&amp;$F$269+FW3,FX356:$IN$356)/$F$269</f>
        <v>0</v>
      </c>
      <c r="FX272" s="299">
        <f>SUMIF(FY3:$IN$3,"&lt;="&amp;$F$269+FX3,FY356:$IN$356)/$F$269</f>
        <v>0</v>
      </c>
      <c r="FY272" s="299">
        <f>SUMIF(FZ3:$IN$3,"&lt;="&amp;$F$269+FY3,FZ356:$IN$356)/$F$269</f>
        <v>0</v>
      </c>
      <c r="FZ272" s="299">
        <f>SUMIF(GA3:$IN$3,"&lt;="&amp;$F$269+FZ3,GA356:$IN$356)/$F$269</f>
        <v>0</v>
      </c>
      <c r="GA272" s="299">
        <f>SUMIF(GB3:$IN$3,"&lt;="&amp;$F$269+GA3,GB356:$IN$356)/$F$269</f>
        <v>0</v>
      </c>
      <c r="GB272" s="299">
        <f>SUMIF(GC3:$IN$3,"&lt;="&amp;$F$269+GB3,GC356:$IN$356)/$F$269</f>
        <v>0</v>
      </c>
      <c r="GC272" s="299">
        <f>SUMIF(GD3:$IN$3,"&lt;="&amp;$F$269+GC3,GD356:$IN$356)/$F$269</f>
        <v>0</v>
      </c>
      <c r="GD272" s="299">
        <f>SUMIF(GE3:$IN$3,"&lt;="&amp;$F$269+GD3,GE356:$IN$356)/$F$269</f>
        <v>0</v>
      </c>
      <c r="GE272" s="299">
        <f>SUMIF(GF3:$IN$3,"&lt;="&amp;$F$269+GE3,GF356:$IN$356)/$F$269</f>
        <v>0</v>
      </c>
      <c r="GF272" s="299">
        <f>SUMIF(GG3:$IN$3,"&lt;="&amp;$F$269+GF3,GG356:$IN$356)/$F$269</f>
        <v>0</v>
      </c>
      <c r="GG272" s="299">
        <f>SUMIF(GH3:$IN$3,"&lt;="&amp;$F$269+GG3,GH356:$IN$356)/$F$269</f>
        <v>0</v>
      </c>
      <c r="GH272" s="299">
        <f>SUMIF(GI3:$IN$3,"&lt;="&amp;$F$269+GH3,GI356:$IN$356)/$F$269</f>
        <v>0</v>
      </c>
      <c r="GI272" s="299">
        <f>SUMIF(GJ3:$IN$3,"&lt;="&amp;$F$269+GI3,GJ356:$IN$356)/$F$269</f>
        <v>0</v>
      </c>
      <c r="GJ272" s="299">
        <f>SUMIF(GK3:$IN$3,"&lt;="&amp;$F$269+GJ3,GK356:$IN$356)/$F$269</f>
        <v>0</v>
      </c>
      <c r="GK272" s="299">
        <f>SUMIF(GL3:$IN$3,"&lt;="&amp;$F$269+GK3,GL356:$IN$356)/$F$269</f>
        <v>0</v>
      </c>
      <c r="GL272" s="299">
        <f>SUMIF(GM3:$IN$3,"&lt;="&amp;$F$269+GL3,GM356:$IN$356)/$F$269</f>
        <v>0</v>
      </c>
      <c r="GM272" s="299">
        <f>SUMIF(GN3:$IN$3,"&lt;="&amp;$F$269+GM3,GN356:$IN$356)/$F$269</f>
        <v>0</v>
      </c>
      <c r="GN272" s="299">
        <f>SUMIF(GO3:$IN$3,"&lt;="&amp;$F$269+GN3,GO356:$IN$356)/$F$269</f>
        <v>0</v>
      </c>
      <c r="GO272" s="299">
        <f>SUMIF(GP3:$IN$3,"&lt;="&amp;$F$269+GO3,GP356:$IN$356)/$F$269</f>
        <v>0</v>
      </c>
      <c r="GP272" s="299">
        <f>SUMIF(GQ3:$IN$3,"&lt;="&amp;$F$269+GP3,GQ356:$IN$356)/$F$269</f>
        <v>0</v>
      </c>
      <c r="GQ272" s="299">
        <f>SUMIF(GR3:$IN$3,"&lt;="&amp;$F$269+GQ3,GR356:$IN$356)/$F$269</f>
        <v>0</v>
      </c>
      <c r="GR272" s="299">
        <f>SUMIF(GS3:$IN$3,"&lt;="&amp;$F$269+GR3,GS356:$IN$356)/$F$269</f>
        <v>0</v>
      </c>
      <c r="GS272" s="299">
        <f>SUMIF(GT3:$IN$3,"&lt;="&amp;$F$269+GS3,GT356:$IN$356)/$F$269</f>
        <v>0</v>
      </c>
      <c r="GT272" s="299">
        <f>SUMIF(GU3:$IN$3,"&lt;="&amp;$F$269+GT3,GU356:$IN$356)/$F$269</f>
        <v>0</v>
      </c>
      <c r="GU272" s="299">
        <f>SUMIF(GV3:$IN$3,"&lt;="&amp;$F$269+GU3,GV356:$IN$356)/$F$269</f>
        <v>0</v>
      </c>
      <c r="GV272" s="299">
        <f>SUMIF(GW3:$IN$3,"&lt;="&amp;$F$269+GV3,GW356:$IN$356)/$F$269</f>
        <v>0</v>
      </c>
      <c r="GW272" s="299">
        <f>SUMIF(GX3:$IN$3,"&lt;="&amp;$F$269+GW3,GX356:$IN$356)/$F$269</f>
        <v>0</v>
      </c>
      <c r="GX272" s="299">
        <f>SUMIF(GY3:$IN$3,"&lt;="&amp;$F$269+GX3,GY356:$IN$356)/$F$269</f>
        <v>0</v>
      </c>
      <c r="GY272" s="299">
        <f>SUMIF(GZ3:$IN$3,"&lt;="&amp;$F$269+GY3,GZ356:$IN$356)/$F$269</f>
        <v>0</v>
      </c>
      <c r="GZ272" s="299">
        <f>SUMIF(HA3:$IN$3,"&lt;="&amp;$F$269+GZ3,HA356:$IN$356)/$F$269</f>
        <v>0</v>
      </c>
      <c r="HA272" s="299">
        <f>SUMIF(HB3:$IN$3,"&lt;="&amp;$F$269+HA3,HB356:$IN$356)/$F$269</f>
        <v>0</v>
      </c>
      <c r="HB272" s="299">
        <f>SUMIF(HC3:$IN$3,"&lt;="&amp;$F$269+HB3,HC356:$IN$356)/$F$269</f>
        <v>0</v>
      </c>
      <c r="HC272" s="299">
        <f>SUMIF(HD3:$IN$3,"&lt;="&amp;$F$269+HC3,HD356:$IN$356)/$F$269</f>
        <v>0</v>
      </c>
      <c r="HD272" s="299">
        <f>SUMIF(HE3:$IN$3,"&lt;="&amp;$F$269+HD3,HE356:$IN$356)/$F$269</f>
        <v>0</v>
      </c>
      <c r="HE272" s="299">
        <f>SUMIF(HF3:$IN$3,"&lt;="&amp;$F$269+HE3,HF356:$IN$356)/$F$269</f>
        <v>0</v>
      </c>
      <c r="HF272" s="299">
        <f>SUMIF(HG3:$IN$3,"&lt;="&amp;$F$269+HF3,HG356:$IN$356)/$F$269</f>
        <v>0</v>
      </c>
      <c r="HG272" s="299">
        <f>SUMIF(HH3:$IN$3,"&lt;="&amp;$F$269+HG3,HH356:$IN$356)/$F$269</f>
        <v>0</v>
      </c>
      <c r="HH272" s="299">
        <f>SUMIF(HI3:$IN$3,"&lt;="&amp;$F$269+HH3,HI356:$IN$356)/$F$269</f>
        <v>0</v>
      </c>
      <c r="HI272" s="299">
        <f>SUMIF(HJ3:$IN$3,"&lt;="&amp;$F$269+HI3,HJ356:$IN$356)/$F$269</f>
        <v>0</v>
      </c>
      <c r="HJ272" s="299">
        <f>SUMIF(HK3:$IN$3,"&lt;="&amp;$F$269+HJ3,HK356:$IN$356)/$F$269</f>
        <v>0</v>
      </c>
      <c r="HK272" s="299">
        <f>SUMIF(HL3:$IN$3,"&lt;="&amp;$F$269+HK3,HL356:$IN$356)/$F$269</f>
        <v>0</v>
      </c>
      <c r="HL272" s="299">
        <f>SUMIF(HM3:$IN$3,"&lt;="&amp;$F$269+HL3,HM356:$IN$356)/$F$269</f>
        <v>0</v>
      </c>
      <c r="HM272" s="299">
        <f>SUMIF(HN3:$IN$3,"&lt;="&amp;$F$269+HM3,HN356:$IN$356)/$F$269</f>
        <v>0</v>
      </c>
      <c r="HN272" s="299">
        <f>SUMIF(HO3:$IN$3,"&lt;="&amp;$F$269+HN3,HO356:$IN$356)/$F$269</f>
        <v>0</v>
      </c>
      <c r="HO272" s="299">
        <f>SUMIF(HP3:$IN$3,"&lt;="&amp;$F$269+HO3,HP356:$IN$356)/$F$269</f>
        <v>0</v>
      </c>
      <c r="HP272" s="299">
        <f>SUMIF(HQ3:$IN$3,"&lt;="&amp;$F$269+HP3,HQ356:$IN$356)/$F$269</f>
        <v>0</v>
      </c>
      <c r="HQ272" s="299">
        <f>SUMIF(HR3:$IN$3,"&lt;="&amp;$F$269+HQ3,HR356:$IN$356)/$F$269</f>
        <v>0</v>
      </c>
      <c r="HR272" s="299">
        <f>SUMIF(HS3:$IN$3,"&lt;="&amp;$F$269+HR3,HS356:$IN$356)/$F$269</f>
        <v>0</v>
      </c>
      <c r="HS272" s="299">
        <f>SUMIF(HT3:$IN$3,"&lt;="&amp;$F$269+HS3,HT356:$IN$356)/$F$269</f>
        <v>0</v>
      </c>
      <c r="HT272" s="299">
        <f>SUMIF(HU3:$IN$3,"&lt;="&amp;$F$269+HT3,HU356:$IN$356)/$F$269</f>
        <v>0</v>
      </c>
      <c r="HU272" s="299">
        <f>SUMIF(HV3:$IN$3,"&lt;="&amp;$F$269+HU3,HV356:$IN$356)/$F$269</f>
        <v>0</v>
      </c>
      <c r="HV272" s="299">
        <f>SUMIF(HW3:$IN$3,"&lt;="&amp;$F$269+HV3,HW356:$IN$356)/$F$269</f>
        <v>0</v>
      </c>
      <c r="HW272" s="299">
        <f>SUMIF(HX3:$IN$3,"&lt;="&amp;$F$269+HW3,HX356:$IN$356)/$F$269</f>
        <v>0</v>
      </c>
      <c r="HX272" s="299">
        <f>SUMIF(HY3:$IN$3,"&lt;="&amp;$F$269+HX3,HY356:$IN$356)/$F$269</f>
        <v>0</v>
      </c>
      <c r="HY272" s="299">
        <f>SUMIF(HZ3:$IN$3,"&lt;="&amp;$F$269+HY3,HZ356:$IN$356)/$F$269</f>
        <v>0</v>
      </c>
      <c r="HZ272" s="299">
        <f>SUMIF(IA3:$IN$3,"&lt;="&amp;$F$269+HZ3,IA356:$IN$356)/$F$269</f>
        <v>0</v>
      </c>
      <c r="IA272" s="299">
        <f>SUMIF(IB3:$IN$3,"&lt;="&amp;$F$269+IA3,IB356:$IN$356)/$F$269</f>
        <v>0</v>
      </c>
      <c r="IB272" s="299">
        <f>SUMIF(IC3:$IN$3,"&lt;="&amp;$F$269+IB3,IC356:$IN$356)/$F$269</f>
        <v>0</v>
      </c>
      <c r="IC272" s="299">
        <f>SUMIF(ID3:$IN$3,"&lt;="&amp;$F$269+IC3,ID356:$IN$356)/$F$269</f>
        <v>0</v>
      </c>
      <c r="ID272" s="299">
        <f>SUMIF(IE3:$IN$3,"&lt;="&amp;$F$269+ID3,IE356:$IN$356)/$F$269</f>
        <v>0</v>
      </c>
      <c r="IE272" s="299">
        <f>SUMIF(IF3:$IN$3,"&lt;="&amp;$F$269+IE3,IF356:$IN$356)/$F$269</f>
        <v>0</v>
      </c>
      <c r="IF272" s="299">
        <f>SUMIF(IG3:$IN$3,"&lt;="&amp;$F$269+IF3,IG356:$IN$356)/$F$269</f>
        <v>0</v>
      </c>
      <c r="IG272" s="299">
        <f>SUMIF(IH3:$IN$3,"&lt;="&amp;$F$269+IG3,IH356:$IN$356)/$F$269</f>
        <v>0</v>
      </c>
      <c r="IH272" s="299">
        <f>SUMIF(II3:$IN$3,"&lt;="&amp;$F$269+IH3,II356:$IN$356)/$F$269</f>
        <v>0</v>
      </c>
      <c r="II272" s="299">
        <f>SUMIF(IJ3:$IN$3,"&lt;="&amp;$F$269+II3,IJ356:$IN$356)/$F$269</f>
        <v>0</v>
      </c>
      <c r="IJ272" s="299">
        <f>SUMIF(IK3:$IN$3,"&lt;="&amp;$F$269+IJ3,IK356:$IN$356)/$F$269</f>
        <v>0</v>
      </c>
      <c r="IK272" s="299">
        <f>SUMIF(IL3:$IN$3,"&lt;="&amp;$F$269+IK3,IL356:$IN$356)/$F$269</f>
        <v>0</v>
      </c>
      <c r="IL272" s="299">
        <f>SUMIF(IM3:$IN$3,"&lt;="&amp;$F$269+IL3,IM356:$IN$356)/$F$269</f>
        <v>0</v>
      </c>
      <c r="IM272" s="299">
        <f>SUMIF(IN3:$IN$3,"&lt;="&amp;$F$269+IM3,IN356:$IN$356)/$F$269</f>
        <v>0</v>
      </c>
      <c r="IN272" s="299">
        <f>SUMIF($IN3:IO$3,"&lt;="&amp;$F$269+IN3,$IN356:IO$356)/$F$269</f>
        <v>0</v>
      </c>
    </row>
    <row r="273" spans="1:249" ht="15" customHeight="1">
      <c r="B273" s="19" t="s">
        <v>619</v>
      </c>
      <c r="F273" s="324">
        <f>-SUM(H273:IN273)</f>
        <v>8159175.2689930368</v>
      </c>
      <c r="G273" s="101" t="str">
        <f>_FCY</f>
        <v>USD</v>
      </c>
      <c r="H273" s="299">
        <f>-I356</f>
        <v>0</v>
      </c>
      <c r="I273" s="299">
        <f t="shared" ref="I273:BT273" si="500">-J356</f>
        <v>0</v>
      </c>
      <c r="J273" s="299">
        <f t="shared" si="500"/>
        <v>0</v>
      </c>
      <c r="K273" s="299">
        <f t="shared" si="500"/>
        <v>0</v>
      </c>
      <c r="L273" s="299">
        <f t="shared" si="500"/>
        <v>0</v>
      </c>
      <c r="M273" s="299">
        <f t="shared" si="500"/>
        <v>0</v>
      </c>
      <c r="N273" s="299">
        <f t="shared" si="500"/>
        <v>0</v>
      </c>
      <c r="O273" s="299">
        <f t="shared" si="500"/>
        <v>0</v>
      </c>
      <c r="P273" s="299">
        <f t="shared" si="500"/>
        <v>0</v>
      </c>
      <c r="Q273" s="299">
        <f t="shared" si="500"/>
        <v>0</v>
      </c>
      <c r="R273" s="299">
        <f t="shared" si="500"/>
        <v>0</v>
      </c>
      <c r="S273" s="299">
        <f t="shared" si="500"/>
        <v>0</v>
      </c>
      <c r="T273" s="299">
        <f t="shared" si="500"/>
        <v>0</v>
      </c>
      <c r="U273" s="299">
        <f t="shared" si="500"/>
        <v>0</v>
      </c>
      <c r="V273" s="299">
        <f t="shared" si="500"/>
        <v>0</v>
      </c>
      <c r="W273" s="299">
        <f t="shared" si="500"/>
        <v>0</v>
      </c>
      <c r="X273" s="299">
        <f t="shared" si="500"/>
        <v>0</v>
      </c>
      <c r="Y273" s="299">
        <f t="shared" si="500"/>
        <v>0</v>
      </c>
      <c r="Z273" s="299">
        <f t="shared" si="500"/>
        <v>0</v>
      </c>
      <c r="AA273" s="299">
        <f t="shared" si="500"/>
        <v>0</v>
      </c>
      <c r="AB273" s="299">
        <f t="shared" si="500"/>
        <v>0</v>
      </c>
      <c r="AC273" s="299">
        <f t="shared" si="500"/>
        <v>0</v>
      </c>
      <c r="AD273" s="299">
        <f t="shared" si="500"/>
        <v>0</v>
      </c>
      <c r="AE273" s="299">
        <f t="shared" si="500"/>
        <v>0</v>
      </c>
      <c r="AF273" s="299">
        <f t="shared" si="500"/>
        <v>0</v>
      </c>
      <c r="AG273" s="299">
        <f t="shared" si="500"/>
        <v>0</v>
      </c>
      <c r="AH273" s="299">
        <f t="shared" si="500"/>
        <v>0</v>
      </c>
      <c r="AI273" s="299">
        <f t="shared" si="500"/>
        <v>0</v>
      </c>
      <c r="AJ273" s="299">
        <f t="shared" si="500"/>
        <v>0</v>
      </c>
      <c r="AK273" s="299">
        <f t="shared" si="500"/>
        <v>0</v>
      </c>
      <c r="AL273" s="299">
        <f t="shared" si="500"/>
        <v>0</v>
      </c>
      <c r="AM273" s="299">
        <f t="shared" si="500"/>
        <v>0</v>
      </c>
      <c r="AN273" s="299">
        <f t="shared" si="500"/>
        <v>0</v>
      </c>
      <c r="AO273" s="299">
        <f t="shared" si="500"/>
        <v>0</v>
      </c>
      <c r="AP273" s="299">
        <f t="shared" si="500"/>
        <v>0</v>
      </c>
      <c r="AQ273" s="299">
        <f t="shared" si="500"/>
        <v>0</v>
      </c>
      <c r="AR273" s="299">
        <f t="shared" si="500"/>
        <v>0</v>
      </c>
      <c r="AS273" s="299">
        <f t="shared" si="500"/>
        <v>0</v>
      </c>
      <c r="AT273" s="299">
        <f t="shared" si="500"/>
        <v>0</v>
      </c>
      <c r="AU273" s="299">
        <f t="shared" si="500"/>
        <v>0</v>
      </c>
      <c r="AV273" s="299">
        <f t="shared" si="500"/>
        <v>0</v>
      </c>
      <c r="AW273" s="299">
        <f t="shared" si="500"/>
        <v>0</v>
      </c>
      <c r="AX273" s="299">
        <f t="shared" si="500"/>
        <v>0</v>
      </c>
      <c r="AY273" s="299">
        <f t="shared" si="500"/>
        <v>0</v>
      </c>
      <c r="AZ273" s="299">
        <f t="shared" si="500"/>
        <v>0</v>
      </c>
      <c r="BA273" s="299">
        <f t="shared" si="500"/>
        <v>0</v>
      </c>
      <c r="BB273" s="299">
        <f t="shared" si="500"/>
        <v>0</v>
      </c>
      <c r="BC273" s="299">
        <f t="shared" si="500"/>
        <v>0</v>
      </c>
      <c r="BD273" s="299">
        <f t="shared" si="500"/>
        <v>0</v>
      </c>
      <c r="BE273" s="299">
        <f t="shared" si="500"/>
        <v>0</v>
      </c>
      <c r="BF273" s="299">
        <f t="shared" si="500"/>
        <v>0</v>
      </c>
      <c r="BG273" s="299">
        <f t="shared" si="500"/>
        <v>0</v>
      </c>
      <c r="BH273" s="299">
        <f t="shared" si="500"/>
        <v>0</v>
      </c>
      <c r="BI273" s="299">
        <f t="shared" si="500"/>
        <v>0</v>
      </c>
      <c r="BJ273" s="299">
        <f t="shared" si="500"/>
        <v>0</v>
      </c>
      <c r="BK273" s="299">
        <f t="shared" si="500"/>
        <v>0</v>
      </c>
      <c r="BL273" s="299">
        <f t="shared" si="500"/>
        <v>0</v>
      </c>
      <c r="BM273" s="299">
        <f t="shared" si="500"/>
        <v>0</v>
      </c>
      <c r="BN273" s="299">
        <f t="shared" si="500"/>
        <v>0</v>
      </c>
      <c r="BO273" s="299">
        <f t="shared" si="500"/>
        <v>0</v>
      </c>
      <c r="BP273" s="299">
        <f t="shared" si="500"/>
        <v>0</v>
      </c>
      <c r="BQ273" s="299">
        <f t="shared" si="500"/>
        <v>0</v>
      </c>
      <c r="BR273" s="299">
        <f t="shared" si="500"/>
        <v>0</v>
      </c>
      <c r="BS273" s="299">
        <f t="shared" si="500"/>
        <v>0</v>
      </c>
      <c r="BT273" s="299">
        <f t="shared" si="500"/>
        <v>0</v>
      </c>
      <c r="BU273" s="299">
        <f t="shared" ref="BU273:EF273" si="501">-BV356</f>
        <v>0</v>
      </c>
      <c r="BV273" s="299">
        <f t="shared" si="501"/>
        <v>0</v>
      </c>
      <c r="BW273" s="299">
        <f t="shared" si="501"/>
        <v>0</v>
      </c>
      <c r="BX273" s="299">
        <f t="shared" si="501"/>
        <v>0</v>
      </c>
      <c r="BY273" s="299">
        <f t="shared" si="501"/>
        <v>0</v>
      </c>
      <c r="BZ273" s="299">
        <f t="shared" si="501"/>
        <v>0</v>
      </c>
      <c r="CA273" s="299">
        <f t="shared" si="501"/>
        <v>0</v>
      </c>
      <c r="CB273" s="299">
        <f t="shared" si="501"/>
        <v>0</v>
      </c>
      <c r="CC273" s="299">
        <f t="shared" si="501"/>
        <v>0</v>
      </c>
      <c r="CD273" s="299">
        <f t="shared" si="501"/>
        <v>0</v>
      </c>
      <c r="CE273" s="299">
        <f t="shared" si="501"/>
        <v>0</v>
      </c>
      <c r="CF273" s="299">
        <f t="shared" si="501"/>
        <v>0</v>
      </c>
      <c r="CG273" s="299">
        <f t="shared" si="501"/>
        <v>0</v>
      </c>
      <c r="CH273" s="299">
        <f t="shared" si="501"/>
        <v>0</v>
      </c>
      <c r="CI273" s="299">
        <f t="shared" si="501"/>
        <v>0</v>
      </c>
      <c r="CJ273" s="299">
        <f t="shared" si="501"/>
        <v>0</v>
      </c>
      <c r="CK273" s="299">
        <f t="shared" si="501"/>
        <v>0</v>
      </c>
      <c r="CL273" s="299">
        <f t="shared" si="501"/>
        <v>0</v>
      </c>
      <c r="CM273" s="299">
        <f t="shared" si="501"/>
        <v>0</v>
      </c>
      <c r="CN273" s="299">
        <f t="shared" si="501"/>
        <v>0</v>
      </c>
      <c r="CO273" s="299">
        <f t="shared" si="501"/>
        <v>0</v>
      </c>
      <c r="CP273" s="299">
        <f t="shared" si="501"/>
        <v>0</v>
      </c>
      <c r="CQ273" s="299">
        <f t="shared" si="501"/>
        <v>0</v>
      </c>
      <c r="CR273" s="299">
        <f t="shared" si="501"/>
        <v>0</v>
      </c>
      <c r="CS273" s="299">
        <f t="shared" si="501"/>
        <v>0</v>
      </c>
      <c r="CT273" s="299">
        <f t="shared" si="501"/>
        <v>0</v>
      </c>
      <c r="CU273" s="299">
        <f t="shared" si="501"/>
        <v>0</v>
      </c>
      <c r="CV273" s="299">
        <f t="shared" si="501"/>
        <v>0</v>
      </c>
      <c r="CW273" s="299">
        <f t="shared" si="501"/>
        <v>0</v>
      </c>
      <c r="CX273" s="299">
        <f t="shared" si="501"/>
        <v>0</v>
      </c>
      <c r="CY273" s="299">
        <f t="shared" si="501"/>
        <v>0</v>
      </c>
      <c r="CZ273" s="299">
        <f t="shared" si="501"/>
        <v>0</v>
      </c>
      <c r="DA273" s="299">
        <f t="shared" si="501"/>
        <v>0</v>
      </c>
      <c r="DB273" s="299">
        <f t="shared" si="501"/>
        <v>0</v>
      </c>
      <c r="DC273" s="299">
        <f t="shared" si="501"/>
        <v>0</v>
      </c>
      <c r="DD273" s="299">
        <f t="shared" si="501"/>
        <v>0</v>
      </c>
      <c r="DE273" s="299">
        <f t="shared" si="501"/>
        <v>0</v>
      </c>
      <c r="DF273" s="299">
        <f t="shared" si="501"/>
        <v>0</v>
      </c>
      <c r="DG273" s="299">
        <f t="shared" si="501"/>
        <v>0</v>
      </c>
      <c r="DH273" s="299">
        <f t="shared" si="501"/>
        <v>0</v>
      </c>
      <c r="DI273" s="299">
        <f t="shared" si="501"/>
        <v>0</v>
      </c>
      <c r="DJ273" s="299">
        <f t="shared" si="501"/>
        <v>0</v>
      </c>
      <c r="DK273" s="299">
        <f t="shared" si="501"/>
        <v>0</v>
      </c>
      <c r="DL273" s="299">
        <f t="shared" si="501"/>
        <v>0</v>
      </c>
      <c r="DM273" s="299">
        <f t="shared" si="501"/>
        <v>0</v>
      </c>
      <c r="DN273" s="299">
        <f t="shared" si="501"/>
        <v>0</v>
      </c>
      <c r="DO273" s="299">
        <f t="shared" si="501"/>
        <v>0</v>
      </c>
      <c r="DP273" s="299">
        <f t="shared" si="501"/>
        <v>0</v>
      </c>
      <c r="DQ273" s="299">
        <f t="shared" si="501"/>
        <v>0</v>
      </c>
      <c r="DR273" s="299">
        <f t="shared" si="501"/>
        <v>0</v>
      </c>
      <c r="DS273" s="299">
        <f t="shared" si="501"/>
        <v>0</v>
      </c>
      <c r="DT273" s="299">
        <f t="shared" si="501"/>
        <v>0</v>
      </c>
      <c r="DU273" s="299">
        <f t="shared" si="501"/>
        <v>0</v>
      </c>
      <c r="DV273" s="299">
        <f t="shared" si="501"/>
        <v>0</v>
      </c>
      <c r="DW273" s="299">
        <f t="shared" si="501"/>
        <v>0</v>
      </c>
      <c r="DX273" s="299">
        <f t="shared" si="501"/>
        <v>0</v>
      </c>
      <c r="DY273" s="299">
        <f t="shared" si="501"/>
        <v>0</v>
      </c>
      <c r="DZ273" s="299">
        <f t="shared" si="501"/>
        <v>0</v>
      </c>
      <c r="EA273" s="299">
        <f t="shared" si="501"/>
        <v>0</v>
      </c>
      <c r="EB273" s="299">
        <f t="shared" si="501"/>
        <v>0</v>
      </c>
      <c r="EC273" s="299">
        <f t="shared" si="501"/>
        <v>0</v>
      </c>
      <c r="ED273" s="299">
        <f t="shared" si="501"/>
        <v>0</v>
      </c>
      <c r="EE273" s="299">
        <f t="shared" si="501"/>
        <v>0</v>
      </c>
      <c r="EF273" s="299">
        <f t="shared" si="501"/>
        <v>0</v>
      </c>
      <c r="EG273" s="299">
        <f t="shared" ref="EG273:GR273" si="502">-EH356</f>
        <v>0</v>
      </c>
      <c r="EH273" s="299">
        <f t="shared" si="502"/>
        <v>0</v>
      </c>
      <c r="EI273" s="299">
        <f t="shared" si="502"/>
        <v>0</v>
      </c>
      <c r="EJ273" s="299">
        <f t="shared" si="502"/>
        <v>0</v>
      </c>
      <c r="EK273" s="299">
        <f t="shared" si="502"/>
        <v>0</v>
      </c>
      <c r="EL273" s="299">
        <f t="shared" si="502"/>
        <v>0</v>
      </c>
      <c r="EM273" s="299">
        <f t="shared" si="502"/>
        <v>0</v>
      </c>
      <c r="EN273" s="299">
        <f t="shared" si="502"/>
        <v>0</v>
      </c>
      <c r="EO273" s="299">
        <f t="shared" si="502"/>
        <v>0</v>
      </c>
      <c r="EP273" s="299">
        <f t="shared" si="502"/>
        <v>0</v>
      </c>
      <c r="EQ273" s="299">
        <f t="shared" si="502"/>
        <v>0</v>
      </c>
      <c r="ER273" s="299">
        <f t="shared" si="502"/>
        <v>0</v>
      </c>
      <c r="ES273" s="299">
        <f t="shared" si="502"/>
        <v>0</v>
      </c>
      <c r="ET273" s="299">
        <f t="shared" si="502"/>
        <v>0</v>
      </c>
      <c r="EU273" s="299">
        <f t="shared" si="502"/>
        <v>-8159175.2689930368</v>
      </c>
      <c r="EV273" s="299">
        <f t="shared" si="502"/>
        <v>0</v>
      </c>
      <c r="EW273" s="299">
        <f t="shared" si="502"/>
        <v>0</v>
      </c>
      <c r="EX273" s="299">
        <f t="shared" si="502"/>
        <v>0</v>
      </c>
      <c r="EY273" s="299">
        <f t="shared" si="502"/>
        <v>0</v>
      </c>
      <c r="EZ273" s="299">
        <f t="shared" si="502"/>
        <v>0</v>
      </c>
      <c r="FA273" s="299">
        <f t="shared" si="502"/>
        <v>0</v>
      </c>
      <c r="FB273" s="299">
        <f t="shared" si="502"/>
        <v>0</v>
      </c>
      <c r="FC273" s="299">
        <f t="shared" si="502"/>
        <v>0</v>
      </c>
      <c r="FD273" s="299">
        <f t="shared" si="502"/>
        <v>0</v>
      </c>
      <c r="FE273" s="299">
        <f t="shared" si="502"/>
        <v>0</v>
      </c>
      <c r="FF273" s="299">
        <f t="shared" si="502"/>
        <v>0</v>
      </c>
      <c r="FG273" s="299">
        <f t="shared" si="502"/>
        <v>0</v>
      </c>
      <c r="FH273" s="299">
        <f t="shared" si="502"/>
        <v>0</v>
      </c>
      <c r="FI273" s="299">
        <f t="shared" si="502"/>
        <v>0</v>
      </c>
      <c r="FJ273" s="299">
        <f t="shared" si="502"/>
        <v>0</v>
      </c>
      <c r="FK273" s="299">
        <f t="shared" si="502"/>
        <v>0</v>
      </c>
      <c r="FL273" s="299">
        <f t="shared" si="502"/>
        <v>0</v>
      </c>
      <c r="FM273" s="299">
        <f t="shared" si="502"/>
        <v>0</v>
      </c>
      <c r="FN273" s="299">
        <f t="shared" si="502"/>
        <v>0</v>
      </c>
      <c r="FO273" s="299">
        <f t="shared" si="502"/>
        <v>0</v>
      </c>
      <c r="FP273" s="299">
        <f t="shared" si="502"/>
        <v>0</v>
      </c>
      <c r="FQ273" s="299">
        <f t="shared" si="502"/>
        <v>0</v>
      </c>
      <c r="FR273" s="299">
        <f t="shared" si="502"/>
        <v>0</v>
      </c>
      <c r="FS273" s="299">
        <f t="shared" si="502"/>
        <v>0</v>
      </c>
      <c r="FT273" s="299">
        <f t="shared" si="502"/>
        <v>0</v>
      </c>
      <c r="FU273" s="299">
        <f t="shared" si="502"/>
        <v>0</v>
      </c>
      <c r="FV273" s="299">
        <f t="shared" si="502"/>
        <v>0</v>
      </c>
      <c r="FW273" s="299">
        <f t="shared" si="502"/>
        <v>0</v>
      </c>
      <c r="FX273" s="299">
        <f t="shared" si="502"/>
        <v>0</v>
      </c>
      <c r="FY273" s="299">
        <f t="shared" si="502"/>
        <v>0</v>
      </c>
      <c r="FZ273" s="299">
        <f t="shared" si="502"/>
        <v>0</v>
      </c>
      <c r="GA273" s="299">
        <f t="shared" si="502"/>
        <v>0</v>
      </c>
      <c r="GB273" s="299">
        <f t="shared" si="502"/>
        <v>0</v>
      </c>
      <c r="GC273" s="299">
        <f t="shared" si="502"/>
        <v>0</v>
      </c>
      <c r="GD273" s="299">
        <f t="shared" si="502"/>
        <v>0</v>
      </c>
      <c r="GE273" s="299">
        <f t="shared" si="502"/>
        <v>0</v>
      </c>
      <c r="GF273" s="299">
        <f t="shared" si="502"/>
        <v>0</v>
      </c>
      <c r="GG273" s="299">
        <f t="shared" si="502"/>
        <v>0</v>
      </c>
      <c r="GH273" s="299">
        <f t="shared" si="502"/>
        <v>0</v>
      </c>
      <c r="GI273" s="299">
        <f t="shared" si="502"/>
        <v>0</v>
      </c>
      <c r="GJ273" s="299">
        <f t="shared" si="502"/>
        <v>0</v>
      </c>
      <c r="GK273" s="299">
        <f t="shared" si="502"/>
        <v>0</v>
      </c>
      <c r="GL273" s="299">
        <f t="shared" si="502"/>
        <v>0</v>
      </c>
      <c r="GM273" s="299">
        <f t="shared" si="502"/>
        <v>0</v>
      </c>
      <c r="GN273" s="299">
        <f t="shared" si="502"/>
        <v>0</v>
      </c>
      <c r="GO273" s="299">
        <f t="shared" si="502"/>
        <v>0</v>
      </c>
      <c r="GP273" s="299">
        <f t="shared" si="502"/>
        <v>0</v>
      </c>
      <c r="GQ273" s="299">
        <f t="shared" si="502"/>
        <v>0</v>
      </c>
      <c r="GR273" s="299">
        <f t="shared" si="502"/>
        <v>0</v>
      </c>
      <c r="GS273" s="299">
        <f t="shared" ref="GS273:IN273" si="503">-GT356</f>
        <v>0</v>
      </c>
      <c r="GT273" s="299">
        <f t="shared" si="503"/>
        <v>0</v>
      </c>
      <c r="GU273" s="299">
        <f t="shared" si="503"/>
        <v>0</v>
      </c>
      <c r="GV273" s="299">
        <f t="shared" si="503"/>
        <v>0</v>
      </c>
      <c r="GW273" s="299">
        <f t="shared" si="503"/>
        <v>0</v>
      </c>
      <c r="GX273" s="299">
        <f t="shared" si="503"/>
        <v>0</v>
      </c>
      <c r="GY273" s="299">
        <f t="shared" si="503"/>
        <v>0</v>
      </c>
      <c r="GZ273" s="299">
        <f t="shared" si="503"/>
        <v>0</v>
      </c>
      <c r="HA273" s="299">
        <f t="shared" si="503"/>
        <v>0</v>
      </c>
      <c r="HB273" s="299">
        <f t="shared" si="503"/>
        <v>0</v>
      </c>
      <c r="HC273" s="299">
        <f t="shared" si="503"/>
        <v>0</v>
      </c>
      <c r="HD273" s="299">
        <f t="shared" si="503"/>
        <v>0</v>
      </c>
      <c r="HE273" s="299">
        <f t="shared" si="503"/>
        <v>0</v>
      </c>
      <c r="HF273" s="299">
        <f t="shared" si="503"/>
        <v>0</v>
      </c>
      <c r="HG273" s="299">
        <f t="shared" si="503"/>
        <v>0</v>
      </c>
      <c r="HH273" s="299">
        <f t="shared" si="503"/>
        <v>0</v>
      </c>
      <c r="HI273" s="299">
        <f t="shared" si="503"/>
        <v>0</v>
      </c>
      <c r="HJ273" s="299">
        <f t="shared" si="503"/>
        <v>0</v>
      </c>
      <c r="HK273" s="299">
        <f t="shared" si="503"/>
        <v>0</v>
      </c>
      <c r="HL273" s="299">
        <f t="shared" si="503"/>
        <v>0</v>
      </c>
      <c r="HM273" s="299">
        <f t="shared" si="503"/>
        <v>0</v>
      </c>
      <c r="HN273" s="299">
        <f t="shared" si="503"/>
        <v>0</v>
      </c>
      <c r="HO273" s="299">
        <f t="shared" si="503"/>
        <v>0</v>
      </c>
      <c r="HP273" s="299">
        <f t="shared" si="503"/>
        <v>0</v>
      </c>
      <c r="HQ273" s="299">
        <f t="shared" si="503"/>
        <v>0</v>
      </c>
      <c r="HR273" s="299">
        <f t="shared" si="503"/>
        <v>0</v>
      </c>
      <c r="HS273" s="299">
        <f t="shared" si="503"/>
        <v>0</v>
      </c>
      <c r="HT273" s="299">
        <f t="shared" si="503"/>
        <v>0</v>
      </c>
      <c r="HU273" s="299">
        <f t="shared" si="503"/>
        <v>0</v>
      </c>
      <c r="HV273" s="299">
        <f t="shared" si="503"/>
        <v>0</v>
      </c>
      <c r="HW273" s="299">
        <f t="shared" si="503"/>
        <v>0</v>
      </c>
      <c r="HX273" s="299">
        <f t="shared" si="503"/>
        <v>0</v>
      </c>
      <c r="HY273" s="299">
        <f t="shared" si="503"/>
        <v>0</v>
      </c>
      <c r="HZ273" s="299">
        <f t="shared" si="503"/>
        <v>0</v>
      </c>
      <c r="IA273" s="299">
        <f t="shared" si="503"/>
        <v>0</v>
      </c>
      <c r="IB273" s="299">
        <f t="shared" si="503"/>
        <v>0</v>
      </c>
      <c r="IC273" s="299">
        <f t="shared" si="503"/>
        <v>0</v>
      </c>
      <c r="ID273" s="299">
        <f t="shared" si="503"/>
        <v>0</v>
      </c>
      <c r="IE273" s="299">
        <f t="shared" si="503"/>
        <v>0</v>
      </c>
      <c r="IF273" s="299">
        <f t="shared" si="503"/>
        <v>0</v>
      </c>
      <c r="IG273" s="299">
        <f t="shared" si="503"/>
        <v>0</v>
      </c>
      <c r="IH273" s="299">
        <f t="shared" si="503"/>
        <v>0</v>
      </c>
      <c r="II273" s="299">
        <f t="shared" si="503"/>
        <v>0</v>
      </c>
      <c r="IJ273" s="299">
        <f t="shared" si="503"/>
        <v>0</v>
      </c>
      <c r="IK273" s="299">
        <f t="shared" si="503"/>
        <v>0</v>
      </c>
      <c r="IL273" s="299">
        <f t="shared" si="503"/>
        <v>0</v>
      </c>
      <c r="IM273" s="299">
        <f t="shared" si="503"/>
        <v>0</v>
      </c>
      <c r="IN273" s="299">
        <f t="shared" si="503"/>
        <v>0</v>
      </c>
    </row>
    <row r="274" spans="1:249" ht="15" customHeight="1">
      <c r="B274" s="295" t="s">
        <v>620</v>
      </c>
      <c r="C274" s="295"/>
      <c r="D274" s="295"/>
      <c r="E274" s="295"/>
      <c r="F274" s="295"/>
      <c r="G274" s="190" t="str">
        <f>_FCY</f>
        <v>USD</v>
      </c>
      <c r="H274" s="300">
        <f>SUM(H270:H273)</f>
        <v>0</v>
      </c>
      <c r="I274" s="300">
        <f>SUM(I270:I273)</f>
        <v>0</v>
      </c>
      <c r="J274" s="300">
        <f t="shared" ref="J274:BU274" si="504">SUM(J270:J273)</f>
        <v>0</v>
      </c>
      <c r="K274" s="300">
        <f t="shared" si="504"/>
        <v>0</v>
      </c>
      <c r="L274" s="300">
        <f t="shared" si="504"/>
        <v>0</v>
      </c>
      <c r="M274" s="300">
        <f t="shared" si="504"/>
        <v>0</v>
      </c>
      <c r="N274" s="300">
        <f t="shared" si="504"/>
        <v>0</v>
      </c>
      <c r="O274" s="300">
        <f t="shared" si="504"/>
        <v>0</v>
      </c>
      <c r="P274" s="300">
        <f t="shared" si="504"/>
        <v>0</v>
      </c>
      <c r="Q274" s="300">
        <f t="shared" si="504"/>
        <v>0</v>
      </c>
      <c r="R274" s="300">
        <f t="shared" si="504"/>
        <v>0</v>
      </c>
      <c r="S274" s="300">
        <f t="shared" si="504"/>
        <v>0</v>
      </c>
      <c r="T274" s="300">
        <f t="shared" si="504"/>
        <v>0</v>
      </c>
      <c r="U274" s="300">
        <f t="shared" si="504"/>
        <v>0</v>
      </c>
      <c r="V274" s="300">
        <f t="shared" si="504"/>
        <v>0</v>
      </c>
      <c r="W274" s="300">
        <f t="shared" si="504"/>
        <v>0</v>
      </c>
      <c r="X274" s="300">
        <f t="shared" si="504"/>
        <v>0</v>
      </c>
      <c r="Y274" s="300">
        <f t="shared" si="504"/>
        <v>0</v>
      </c>
      <c r="Z274" s="300">
        <f t="shared" si="504"/>
        <v>0</v>
      </c>
      <c r="AA274" s="300">
        <f t="shared" si="504"/>
        <v>0</v>
      </c>
      <c r="AB274" s="300">
        <f t="shared" si="504"/>
        <v>0</v>
      </c>
      <c r="AC274" s="300">
        <f t="shared" si="504"/>
        <v>0</v>
      </c>
      <c r="AD274" s="300">
        <f t="shared" si="504"/>
        <v>0</v>
      </c>
      <c r="AE274" s="300">
        <f t="shared" si="504"/>
        <v>0</v>
      </c>
      <c r="AF274" s="300">
        <f t="shared" si="504"/>
        <v>0</v>
      </c>
      <c r="AG274" s="300">
        <f t="shared" si="504"/>
        <v>0</v>
      </c>
      <c r="AH274" s="300">
        <f t="shared" si="504"/>
        <v>0</v>
      </c>
      <c r="AI274" s="300">
        <f t="shared" si="504"/>
        <v>0</v>
      </c>
      <c r="AJ274" s="300">
        <f t="shared" si="504"/>
        <v>0</v>
      </c>
      <c r="AK274" s="300">
        <f t="shared" si="504"/>
        <v>0</v>
      </c>
      <c r="AL274" s="300">
        <f t="shared" si="504"/>
        <v>0</v>
      </c>
      <c r="AM274" s="300">
        <f t="shared" si="504"/>
        <v>0</v>
      </c>
      <c r="AN274" s="300">
        <f t="shared" si="504"/>
        <v>0</v>
      </c>
      <c r="AO274" s="300">
        <f t="shared" si="504"/>
        <v>0</v>
      </c>
      <c r="AP274" s="300">
        <f t="shared" si="504"/>
        <v>0</v>
      </c>
      <c r="AQ274" s="300">
        <f t="shared" si="504"/>
        <v>0</v>
      </c>
      <c r="AR274" s="300">
        <f t="shared" si="504"/>
        <v>0</v>
      </c>
      <c r="AS274" s="300">
        <f t="shared" si="504"/>
        <v>0</v>
      </c>
      <c r="AT274" s="300">
        <f t="shared" si="504"/>
        <v>0</v>
      </c>
      <c r="AU274" s="300">
        <f t="shared" si="504"/>
        <v>0</v>
      </c>
      <c r="AV274" s="300">
        <f t="shared" si="504"/>
        <v>0</v>
      </c>
      <c r="AW274" s="300">
        <f t="shared" si="504"/>
        <v>0</v>
      </c>
      <c r="AX274" s="300">
        <f t="shared" si="504"/>
        <v>0</v>
      </c>
      <c r="AY274" s="300">
        <f t="shared" si="504"/>
        <v>0</v>
      </c>
      <c r="AZ274" s="300">
        <f t="shared" si="504"/>
        <v>81591.752689930363</v>
      </c>
      <c r="BA274" s="300">
        <f t="shared" si="504"/>
        <v>163183.50537986073</v>
      </c>
      <c r="BB274" s="300">
        <f t="shared" si="504"/>
        <v>244775.25806979107</v>
      </c>
      <c r="BC274" s="300">
        <f t="shared" si="504"/>
        <v>326367.01075972145</v>
      </c>
      <c r="BD274" s="300">
        <f t="shared" si="504"/>
        <v>407958.76344965183</v>
      </c>
      <c r="BE274" s="300">
        <f t="shared" si="504"/>
        <v>489550.51613958221</v>
      </c>
      <c r="BF274" s="300">
        <f t="shared" si="504"/>
        <v>571142.26882951253</v>
      </c>
      <c r="BG274" s="300">
        <f t="shared" si="504"/>
        <v>652734.0215194429</v>
      </c>
      <c r="BH274" s="300">
        <f t="shared" si="504"/>
        <v>734325.77420937328</v>
      </c>
      <c r="BI274" s="300">
        <f t="shared" si="504"/>
        <v>815917.52689930366</v>
      </c>
      <c r="BJ274" s="300">
        <f t="shared" si="504"/>
        <v>897509.27958923404</v>
      </c>
      <c r="BK274" s="300">
        <f t="shared" si="504"/>
        <v>979101.03227916441</v>
      </c>
      <c r="BL274" s="300">
        <f t="shared" si="504"/>
        <v>1060692.7849690947</v>
      </c>
      <c r="BM274" s="300">
        <f t="shared" si="504"/>
        <v>1142284.5376590251</v>
      </c>
      <c r="BN274" s="300">
        <f t="shared" si="504"/>
        <v>1223876.2903489554</v>
      </c>
      <c r="BO274" s="300">
        <f t="shared" si="504"/>
        <v>1305468.0430388858</v>
      </c>
      <c r="BP274" s="300">
        <f t="shared" si="504"/>
        <v>1387059.7957288162</v>
      </c>
      <c r="BQ274" s="300">
        <f t="shared" si="504"/>
        <v>1468651.5484187466</v>
      </c>
      <c r="BR274" s="300">
        <f t="shared" si="504"/>
        <v>1550243.3011086769</v>
      </c>
      <c r="BS274" s="300">
        <f t="shared" si="504"/>
        <v>1631835.0537986073</v>
      </c>
      <c r="BT274" s="300">
        <f t="shared" si="504"/>
        <v>1713426.8064885377</v>
      </c>
      <c r="BU274" s="300">
        <f t="shared" si="504"/>
        <v>1795018.5591784681</v>
      </c>
      <c r="BV274" s="300">
        <f t="shared" ref="BV274:EG274" si="505">SUM(BV270:BV273)</f>
        <v>1876610.3118683985</v>
      </c>
      <c r="BW274" s="300">
        <f t="shared" si="505"/>
        <v>1958202.0645583288</v>
      </c>
      <c r="BX274" s="300">
        <f t="shared" si="505"/>
        <v>2039793.8172482592</v>
      </c>
      <c r="BY274" s="300">
        <f t="shared" si="505"/>
        <v>2121385.5699381894</v>
      </c>
      <c r="BZ274" s="300">
        <f t="shared" si="505"/>
        <v>2202977.3226281195</v>
      </c>
      <c r="CA274" s="300">
        <f t="shared" si="505"/>
        <v>2284569.0753180496</v>
      </c>
      <c r="CB274" s="300">
        <f t="shared" si="505"/>
        <v>2366160.8280079798</v>
      </c>
      <c r="CC274" s="300">
        <f t="shared" si="505"/>
        <v>2447752.5806979099</v>
      </c>
      <c r="CD274" s="300">
        <f t="shared" si="505"/>
        <v>2529344.3333878401</v>
      </c>
      <c r="CE274" s="300">
        <f t="shared" si="505"/>
        <v>2610936.0860777702</v>
      </c>
      <c r="CF274" s="300">
        <f t="shared" si="505"/>
        <v>2692527.8387677004</v>
      </c>
      <c r="CG274" s="300">
        <f t="shared" si="505"/>
        <v>2774119.5914576305</v>
      </c>
      <c r="CH274" s="300">
        <f t="shared" si="505"/>
        <v>2855711.3441475607</v>
      </c>
      <c r="CI274" s="300">
        <f t="shared" si="505"/>
        <v>2937303.0968374908</v>
      </c>
      <c r="CJ274" s="300">
        <f t="shared" si="505"/>
        <v>3018894.8495274209</v>
      </c>
      <c r="CK274" s="300">
        <f t="shared" si="505"/>
        <v>3100486.6022173511</v>
      </c>
      <c r="CL274" s="300">
        <f t="shared" si="505"/>
        <v>3182078.3549072812</v>
      </c>
      <c r="CM274" s="300">
        <f t="shared" si="505"/>
        <v>3263670.1075972114</v>
      </c>
      <c r="CN274" s="300">
        <f t="shared" si="505"/>
        <v>3345261.8602871415</v>
      </c>
      <c r="CO274" s="300">
        <f t="shared" si="505"/>
        <v>3426853.6129770717</v>
      </c>
      <c r="CP274" s="300">
        <f t="shared" si="505"/>
        <v>3508445.3656670018</v>
      </c>
      <c r="CQ274" s="300">
        <f t="shared" si="505"/>
        <v>3590037.118356932</v>
      </c>
      <c r="CR274" s="300">
        <f t="shared" si="505"/>
        <v>3671628.8710468621</v>
      </c>
      <c r="CS274" s="300">
        <f t="shared" si="505"/>
        <v>3753220.6237367922</v>
      </c>
      <c r="CT274" s="300">
        <f t="shared" si="505"/>
        <v>3834812.3764267224</v>
      </c>
      <c r="CU274" s="300">
        <f t="shared" si="505"/>
        <v>3916404.1291166525</v>
      </c>
      <c r="CV274" s="300">
        <f t="shared" si="505"/>
        <v>3997995.8818065827</v>
      </c>
      <c r="CW274" s="300">
        <f t="shared" si="505"/>
        <v>4079587.6344965128</v>
      </c>
      <c r="CX274" s="300">
        <f t="shared" si="505"/>
        <v>4161179.387186443</v>
      </c>
      <c r="CY274" s="300">
        <f t="shared" si="505"/>
        <v>4242771.1398763731</v>
      </c>
      <c r="CZ274" s="300">
        <f t="shared" si="505"/>
        <v>4324362.8925663037</v>
      </c>
      <c r="DA274" s="300">
        <f t="shared" si="505"/>
        <v>4405954.6452562343</v>
      </c>
      <c r="DB274" s="300">
        <f t="shared" si="505"/>
        <v>4487546.3979461649</v>
      </c>
      <c r="DC274" s="300">
        <f t="shared" si="505"/>
        <v>4569138.1506360956</v>
      </c>
      <c r="DD274" s="300">
        <f t="shared" si="505"/>
        <v>4650729.9033260262</v>
      </c>
      <c r="DE274" s="300">
        <f t="shared" si="505"/>
        <v>4732321.6560159568</v>
      </c>
      <c r="DF274" s="300">
        <f t="shared" si="505"/>
        <v>4813913.4087058874</v>
      </c>
      <c r="DG274" s="300">
        <f t="shared" si="505"/>
        <v>4895505.161395818</v>
      </c>
      <c r="DH274" s="300">
        <f t="shared" si="505"/>
        <v>4977096.9140857486</v>
      </c>
      <c r="DI274" s="300">
        <f t="shared" si="505"/>
        <v>5058688.6667756792</v>
      </c>
      <c r="DJ274" s="300">
        <f t="shared" si="505"/>
        <v>5140280.4194656098</v>
      </c>
      <c r="DK274" s="300">
        <f t="shared" si="505"/>
        <v>5221872.1721555404</v>
      </c>
      <c r="DL274" s="300">
        <f t="shared" si="505"/>
        <v>5303463.924845471</v>
      </c>
      <c r="DM274" s="300">
        <f t="shared" si="505"/>
        <v>5385055.6775354017</v>
      </c>
      <c r="DN274" s="300">
        <f t="shared" si="505"/>
        <v>5466647.4302253323</v>
      </c>
      <c r="DO274" s="300">
        <f t="shared" si="505"/>
        <v>5548239.1829152629</v>
      </c>
      <c r="DP274" s="300">
        <f t="shared" si="505"/>
        <v>5629830.9356051935</v>
      </c>
      <c r="DQ274" s="300">
        <f t="shared" si="505"/>
        <v>5711422.6882951241</v>
      </c>
      <c r="DR274" s="300">
        <f t="shared" si="505"/>
        <v>5793014.4409850547</v>
      </c>
      <c r="DS274" s="300">
        <f t="shared" si="505"/>
        <v>5874606.1936749853</v>
      </c>
      <c r="DT274" s="300">
        <f t="shared" si="505"/>
        <v>5956197.9463649159</v>
      </c>
      <c r="DU274" s="300">
        <f t="shared" si="505"/>
        <v>6037789.6990548465</v>
      </c>
      <c r="DV274" s="300">
        <f t="shared" si="505"/>
        <v>6119381.4517447772</v>
      </c>
      <c r="DW274" s="300">
        <f t="shared" si="505"/>
        <v>6200973.2044347078</v>
      </c>
      <c r="DX274" s="300">
        <f t="shared" si="505"/>
        <v>6282564.9571246384</v>
      </c>
      <c r="DY274" s="300">
        <f t="shared" si="505"/>
        <v>6364156.709814569</v>
      </c>
      <c r="DZ274" s="300">
        <f t="shared" si="505"/>
        <v>6445748.4625044996</v>
      </c>
      <c r="EA274" s="300">
        <f t="shared" si="505"/>
        <v>6527340.2151944302</v>
      </c>
      <c r="EB274" s="300">
        <f t="shared" si="505"/>
        <v>6608931.9678843608</v>
      </c>
      <c r="EC274" s="300">
        <f t="shared" si="505"/>
        <v>6690523.7205742914</v>
      </c>
      <c r="ED274" s="300">
        <f t="shared" si="505"/>
        <v>6772115.473264222</v>
      </c>
      <c r="EE274" s="300">
        <f t="shared" si="505"/>
        <v>6853707.2259541526</v>
      </c>
      <c r="EF274" s="300">
        <f t="shared" si="505"/>
        <v>6935298.9786440833</v>
      </c>
      <c r="EG274" s="300">
        <f t="shared" si="505"/>
        <v>7016890.7313340139</v>
      </c>
      <c r="EH274" s="300">
        <f t="shared" ref="EH274:GS274" si="506">SUM(EH270:EH273)</f>
        <v>7098482.4840239445</v>
      </c>
      <c r="EI274" s="300">
        <f t="shared" si="506"/>
        <v>7180074.2367138751</v>
      </c>
      <c r="EJ274" s="300">
        <f t="shared" si="506"/>
        <v>7261665.9894038057</v>
      </c>
      <c r="EK274" s="300">
        <f t="shared" si="506"/>
        <v>7343257.7420937363</v>
      </c>
      <c r="EL274" s="300">
        <f t="shared" si="506"/>
        <v>7424849.4947836669</v>
      </c>
      <c r="EM274" s="300">
        <f t="shared" si="506"/>
        <v>7506441.2474735975</v>
      </c>
      <c r="EN274" s="300">
        <f t="shared" si="506"/>
        <v>7588033.0001635281</v>
      </c>
      <c r="EO274" s="300">
        <f t="shared" si="506"/>
        <v>7669624.7528534587</v>
      </c>
      <c r="EP274" s="300">
        <f t="shared" si="506"/>
        <v>7751216.5055433894</v>
      </c>
      <c r="EQ274" s="300">
        <f t="shared" si="506"/>
        <v>7832808.25823332</v>
      </c>
      <c r="ER274" s="300">
        <f t="shared" si="506"/>
        <v>7914400.0109232506</v>
      </c>
      <c r="ES274" s="300">
        <f t="shared" si="506"/>
        <v>7995991.7636131812</v>
      </c>
      <c r="ET274" s="300">
        <f t="shared" si="506"/>
        <v>8077583.5163031118</v>
      </c>
      <c r="EU274" s="300">
        <f t="shared" si="506"/>
        <v>0</v>
      </c>
      <c r="EV274" s="300">
        <f t="shared" si="506"/>
        <v>0</v>
      </c>
      <c r="EW274" s="300">
        <f t="shared" si="506"/>
        <v>0</v>
      </c>
      <c r="EX274" s="300">
        <f t="shared" si="506"/>
        <v>0</v>
      </c>
      <c r="EY274" s="300">
        <f t="shared" si="506"/>
        <v>0</v>
      </c>
      <c r="EZ274" s="300">
        <f t="shared" si="506"/>
        <v>0</v>
      </c>
      <c r="FA274" s="300">
        <f t="shared" si="506"/>
        <v>0</v>
      </c>
      <c r="FB274" s="300">
        <f t="shared" si="506"/>
        <v>0</v>
      </c>
      <c r="FC274" s="300">
        <f t="shared" si="506"/>
        <v>0</v>
      </c>
      <c r="FD274" s="300">
        <f t="shared" si="506"/>
        <v>0</v>
      </c>
      <c r="FE274" s="300">
        <f t="shared" si="506"/>
        <v>0</v>
      </c>
      <c r="FF274" s="300">
        <f t="shared" si="506"/>
        <v>0</v>
      </c>
      <c r="FG274" s="300">
        <f t="shared" si="506"/>
        <v>0</v>
      </c>
      <c r="FH274" s="300">
        <f t="shared" si="506"/>
        <v>0</v>
      </c>
      <c r="FI274" s="300">
        <f t="shared" si="506"/>
        <v>0</v>
      </c>
      <c r="FJ274" s="300">
        <f t="shared" si="506"/>
        <v>0</v>
      </c>
      <c r="FK274" s="300">
        <f t="shared" si="506"/>
        <v>0</v>
      </c>
      <c r="FL274" s="300">
        <f t="shared" si="506"/>
        <v>0</v>
      </c>
      <c r="FM274" s="300">
        <f t="shared" si="506"/>
        <v>0</v>
      </c>
      <c r="FN274" s="300">
        <f t="shared" si="506"/>
        <v>0</v>
      </c>
      <c r="FO274" s="300">
        <f t="shared" si="506"/>
        <v>0</v>
      </c>
      <c r="FP274" s="300">
        <f t="shared" si="506"/>
        <v>0</v>
      </c>
      <c r="FQ274" s="300">
        <f t="shared" si="506"/>
        <v>0</v>
      </c>
      <c r="FR274" s="300">
        <f t="shared" si="506"/>
        <v>0</v>
      </c>
      <c r="FS274" s="300">
        <f t="shared" si="506"/>
        <v>0</v>
      </c>
      <c r="FT274" s="300">
        <f t="shared" si="506"/>
        <v>0</v>
      </c>
      <c r="FU274" s="300">
        <f t="shared" si="506"/>
        <v>0</v>
      </c>
      <c r="FV274" s="300">
        <f t="shared" si="506"/>
        <v>0</v>
      </c>
      <c r="FW274" s="300">
        <f t="shared" si="506"/>
        <v>0</v>
      </c>
      <c r="FX274" s="300">
        <f t="shared" si="506"/>
        <v>0</v>
      </c>
      <c r="FY274" s="300">
        <f t="shared" si="506"/>
        <v>0</v>
      </c>
      <c r="FZ274" s="300">
        <f t="shared" si="506"/>
        <v>0</v>
      </c>
      <c r="GA274" s="300">
        <f t="shared" si="506"/>
        <v>0</v>
      </c>
      <c r="GB274" s="300">
        <f t="shared" si="506"/>
        <v>0</v>
      </c>
      <c r="GC274" s="300">
        <f t="shared" si="506"/>
        <v>0</v>
      </c>
      <c r="GD274" s="300">
        <f t="shared" si="506"/>
        <v>0</v>
      </c>
      <c r="GE274" s="300">
        <f t="shared" si="506"/>
        <v>0</v>
      </c>
      <c r="GF274" s="300">
        <f t="shared" si="506"/>
        <v>0</v>
      </c>
      <c r="GG274" s="300">
        <f t="shared" si="506"/>
        <v>0</v>
      </c>
      <c r="GH274" s="300">
        <f t="shared" si="506"/>
        <v>0</v>
      </c>
      <c r="GI274" s="300">
        <f t="shared" si="506"/>
        <v>0</v>
      </c>
      <c r="GJ274" s="300">
        <f t="shared" si="506"/>
        <v>0</v>
      </c>
      <c r="GK274" s="300">
        <f t="shared" si="506"/>
        <v>0</v>
      </c>
      <c r="GL274" s="300">
        <f t="shared" si="506"/>
        <v>0</v>
      </c>
      <c r="GM274" s="300">
        <f t="shared" si="506"/>
        <v>0</v>
      </c>
      <c r="GN274" s="300">
        <f t="shared" si="506"/>
        <v>0</v>
      </c>
      <c r="GO274" s="300">
        <f t="shared" si="506"/>
        <v>0</v>
      </c>
      <c r="GP274" s="300">
        <f t="shared" si="506"/>
        <v>0</v>
      </c>
      <c r="GQ274" s="300">
        <f t="shared" si="506"/>
        <v>0</v>
      </c>
      <c r="GR274" s="300">
        <f t="shared" si="506"/>
        <v>0</v>
      </c>
      <c r="GS274" s="300">
        <f t="shared" si="506"/>
        <v>0</v>
      </c>
      <c r="GT274" s="300">
        <f t="shared" ref="GT274:IN274" si="507">SUM(GT270:GT273)</f>
        <v>0</v>
      </c>
      <c r="GU274" s="300">
        <f t="shared" si="507"/>
        <v>0</v>
      </c>
      <c r="GV274" s="300">
        <f t="shared" si="507"/>
        <v>0</v>
      </c>
      <c r="GW274" s="300">
        <f t="shared" si="507"/>
        <v>0</v>
      </c>
      <c r="GX274" s="300">
        <f t="shared" si="507"/>
        <v>0</v>
      </c>
      <c r="GY274" s="300">
        <f t="shared" si="507"/>
        <v>0</v>
      </c>
      <c r="GZ274" s="300">
        <f t="shared" si="507"/>
        <v>0</v>
      </c>
      <c r="HA274" s="300">
        <f t="shared" si="507"/>
        <v>0</v>
      </c>
      <c r="HB274" s="300">
        <f t="shared" si="507"/>
        <v>0</v>
      </c>
      <c r="HC274" s="300">
        <f t="shared" si="507"/>
        <v>0</v>
      </c>
      <c r="HD274" s="300">
        <f t="shared" si="507"/>
        <v>0</v>
      </c>
      <c r="HE274" s="300">
        <f t="shared" si="507"/>
        <v>0</v>
      </c>
      <c r="HF274" s="300">
        <f t="shared" si="507"/>
        <v>0</v>
      </c>
      <c r="HG274" s="300">
        <f t="shared" si="507"/>
        <v>0</v>
      </c>
      <c r="HH274" s="300">
        <f t="shared" si="507"/>
        <v>0</v>
      </c>
      <c r="HI274" s="300">
        <f t="shared" si="507"/>
        <v>0</v>
      </c>
      <c r="HJ274" s="300">
        <f t="shared" si="507"/>
        <v>0</v>
      </c>
      <c r="HK274" s="300">
        <f t="shared" si="507"/>
        <v>0</v>
      </c>
      <c r="HL274" s="300">
        <f t="shared" si="507"/>
        <v>0</v>
      </c>
      <c r="HM274" s="300">
        <f t="shared" si="507"/>
        <v>0</v>
      </c>
      <c r="HN274" s="300">
        <f t="shared" si="507"/>
        <v>0</v>
      </c>
      <c r="HO274" s="300">
        <f t="shared" si="507"/>
        <v>0</v>
      </c>
      <c r="HP274" s="300">
        <f t="shared" si="507"/>
        <v>0</v>
      </c>
      <c r="HQ274" s="300">
        <f t="shared" si="507"/>
        <v>0</v>
      </c>
      <c r="HR274" s="300">
        <f t="shared" si="507"/>
        <v>0</v>
      </c>
      <c r="HS274" s="300">
        <f t="shared" si="507"/>
        <v>0</v>
      </c>
      <c r="HT274" s="300">
        <f t="shared" si="507"/>
        <v>0</v>
      </c>
      <c r="HU274" s="300">
        <f t="shared" si="507"/>
        <v>0</v>
      </c>
      <c r="HV274" s="300">
        <f t="shared" si="507"/>
        <v>0</v>
      </c>
      <c r="HW274" s="300">
        <f t="shared" si="507"/>
        <v>0</v>
      </c>
      <c r="HX274" s="300">
        <f t="shared" si="507"/>
        <v>0</v>
      </c>
      <c r="HY274" s="300">
        <f t="shared" si="507"/>
        <v>0</v>
      </c>
      <c r="HZ274" s="300">
        <f t="shared" si="507"/>
        <v>0</v>
      </c>
      <c r="IA274" s="300">
        <f t="shared" si="507"/>
        <v>0</v>
      </c>
      <c r="IB274" s="300">
        <f t="shared" si="507"/>
        <v>0</v>
      </c>
      <c r="IC274" s="300">
        <f t="shared" si="507"/>
        <v>0</v>
      </c>
      <c r="ID274" s="300">
        <f t="shared" si="507"/>
        <v>0</v>
      </c>
      <c r="IE274" s="300">
        <f t="shared" si="507"/>
        <v>0</v>
      </c>
      <c r="IF274" s="300">
        <f t="shared" si="507"/>
        <v>0</v>
      </c>
      <c r="IG274" s="300">
        <f t="shared" si="507"/>
        <v>0</v>
      </c>
      <c r="IH274" s="300">
        <f t="shared" si="507"/>
        <v>0</v>
      </c>
      <c r="II274" s="300">
        <f t="shared" si="507"/>
        <v>0</v>
      </c>
      <c r="IJ274" s="300">
        <f t="shared" si="507"/>
        <v>0</v>
      </c>
      <c r="IK274" s="300">
        <f t="shared" si="507"/>
        <v>0</v>
      </c>
      <c r="IL274" s="300">
        <f t="shared" si="507"/>
        <v>0</v>
      </c>
      <c r="IM274" s="300">
        <f t="shared" si="507"/>
        <v>0</v>
      </c>
      <c r="IN274" s="300">
        <f t="shared" si="507"/>
        <v>0</v>
      </c>
    </row>
    <row r="276" spans="1:249" s="204" customFormat="1" ht="12.95">
      <c r="A276" s="70" t="s">
        <v>660</v>
      </c>
      <c r="B276" s="60"/>
      <c r="C276" s="60"/>
      <c r="D276" s="19"/>
      <c r="E276" s="60"/>
      <c r="F276" s="60"/>
      <c r="G276" s="55"/>
      <c r="H276" s="55"/>
      <c r="I276" s="55"/>
      <c r="J276" s="55"/>
      <c r="K276" s="55"/>
      <c r="L276" s="55"/>
      <c r="M276" s="55"/>
      <c r="N276" s="55"/>
      <c r="O276" s="55"/>
      <c r="P276" s="55"/>
      <c r="Q276" s="55"/>
      <c r="R276" s="55"/>
      <c r="S276" s="55"/>
      <c r="T276" s="55"/>
      <c r="U276" s="55"/>
      <c r="V276" s="55"/>
      <c r="W276" s="55"/>
      <c r="X276" s="55"/>
      <c r="Y276" s="55"/>
      <c r="Z276" s="55"/>
      <c r="AA276" s="55"/>
      <c r="AB276" s="55"/>
      <c r="AC276" s="55"/>
      <c r="AD276" s="55"/>
      <c r="AE276" s="55"/>
      <c r="AF276" s="55"/>
      <c r="AG276" s="55"/>
      <c r="AH276" s="55"/>
      <c r="AI276" s="55"/>
      <c r="AJ276" s="55"/>
      <c r="AK276" s="55"/>
      <c r="AL276" s="55"/>
      <c r="AM276" s="55"/>
      <c r="AN276" s="55"/>
      <c r="AO276" s="55"/>
      <c r="AP276" s="55"/>
      <c r="AQ276" s="55"/>
      <c r="AR276" s="55"/>
      <c r="AS276" s="55"/>
      <c r="AT276" s="55"/>
      <c r="AU276" s="55"/>
      <c r="AV276" s="55"/>
      <c r="AW276" s="55"/>
      <c r="AX276" s="55"/>
      <c r="AY276" s="55"/>
      <c r="AZ276" s="55"/>
      <c r="BA276" s="55"/>
      <c r="BB276" s="55"/>
      <c r="BC276" s="55"/>
      <c r="BD276" s="55"/>
      <c r="BE276" s="55"/>
      <c r="BF276" s="55"/>
      <c r="BG276" s="55"/>
      <c r="BH276" s="55"/>
      <c r="BI276" s="55"/>
      <c r="BJ276" s="55"/>
      <c r="BK276" s="55"/>
      <c r="BL276" s="55"/>
      <c r="BM276" s="55"/>
      <c r="BN276" s="55"/>
      <c r="BO276" s="55"/>
      <c r="BP276" s="55"/>
      <c r="BQ276" s="55"/>
      <c r="BR276" s="55"/>
      <c r="BS276" s="55"/>
      <c r="BT276" s="55"/>
      <c r="BU276" s="55"/>
      <c r="BV276" s="55"/>
      <c r="BW276" s="55"/>
      <c r="BX276" s="55"/>
      <c r="BY276" s="55"/>
      <c r="BZ276" s="55"/>
      <c r="CA276" s="55"/>
      <c r="CB276" s="55"/>
      <c r="CC276" s="55"/>
      <c r="CD276" s="55"/>
      <c r="CE276" s="55"/>
      <c r="CF276" s="55"/>
      <c r="CG276" s="55"/>
      <c r="CH276" s="55"/>
      <c r="CI276" s="55"/>
      <c r="CJ276" s="55"/>
      <c r="CK276" s="55"/>
      <c r="CL276" s="55"/>
      <c r="CM276" s="55"/>
      <c r="CN276" s="55"/>
      <c r="CO276" s="55"/>
      <c r="CP276" s="55"/>
      <c r="CQ276" s="55"/>
      <c r="CR276" s="55"/>
      <c r="CS276" s="55"/>
      <c r="CT276" s="55"/>
      <c r="CU276" s="55"/>
      <c r="CV276" s="55"/>
      <c r="CW276" s="55"/>
      <c r="CX276" s="55"/>
      <c r="CY276" s="55"/>
      <c r="CZ276" s="55"/>
      <c r="DA276" s="55"/>
      <c r="DB276" s="55"/>
      <c r="DC276" s="55"/>
      <c r="DD276" s="55"/>
      <c r="DE276" s="55"/>
      <c r="DF276" s="55"/>
      <c r="DG276" s="55"/>
      <c r="DH276" s="55"/>
      <c r="DI276" s="55"/>
      <c r="DJ276" s="55"/>
      <c r="DK276" s="55"/>
      <c r="DL276" s="55"/>
      <c r="DM276" s="55"/>
      <c r="DN276" s="55"/>
      <c r="DO276" s="55"/>
      <c r="DP276" s="55"/>
      <c r="DQ276" s="55"/>
      <c r="DR276" s="55"/>
      <c r="DS276" s="55"/>
      <c r="DT276" s="55"/>
      <c r="DU276" s="55"/>
      <c r="DV276" s="55"/>
      <c r="DW276" s="55"/>
      <c r="DX276" s="55"/>
      <c r="DY276" s="55"/>
      <c r="DZ276" s="55"/>
      <c r="EA276" s="55"/>
      <c r="EB276" s="55"/>
      <c r="EC276" s="55"/>
      <c r="ED276" s="55"/>
      <c r="EE276" s="55"/>
      <c r="EF276" s="55"/>
      <c r="EG276" s="55"/>
      <c r="EH276" s="55"/>
      <c r="EI276" s="55"/>
      <c r="EJ276" s="55"/>
      <c r="EK276" s="55"/>
      <c r="EL276" s="55"/>
      <c r="EM276" s="55"/>
      <c r="EN276" s="55"/>
      <c r="EO276" s="55"/>
      <c r="EP276" s="55"/>
      <c r="EQ276" s="55"/>
      <c r="ER276" s="55"/>
      <c r="ES276" s="55"/>
      <c r="ET276" s="55"/>
      <c r="EU276" s="55"/>
      <c r="EV276" s="55"/>
      <c r="EW276" s="55"/>
      <c r="EX276" s="55"/>
      <c r="EY276" s="55"/>
      <c r="EZ276" s="55"/>
      <c r="FA276" s="55"/>
      <c r="FB276" s="55"/>
      <c r="FC276" s="55"/>
      <c r="FD276" s="55"/>
      <c r="FE276" s="55"/>
      <c r="FF276" s="55"/>
      <c r="FG276" s="55"/>
      <c r="FH276" s="55"/>
      <c r="FI276" s="55"/>
      <c r="FJ276" s="55"/>
      <c r="FK276" s="55"/>
      <c r="FL276" s="55"/>
      <c r="FM276" s="55"/>
      <c r="FN276" s="55"/>
      <c r="FO276" s="55"/>
      <c r="FP276" s="55"/>
      <c r="FQ276" s="55"/>
      <c r="FR276" s="55"/>
      <c r="FS276" s="55"/>
      <c r="FT276" s="55"/>
      <c r="FU276" s="55"/>
      <c r="FV276" s="55"/>
      <c r="FW276" s="55"/>
      <c r="FX276" s="55"/>
      <c r="FY276" s="55"/>
      <c r="FZ276" s="55"/>
      <c r="GA276" s="55"/>
      <c r="GB276" s="55"/>
      <c r="GC276" s="55"/>
      <c r="GD276" s="55"/>
      <c r="GE276" s="55"/>
      <c r="GF276" s="55"/>
      <c r="GG276" s="55"/>
      <c r="GH276" s="55"/>
      <c r="GI276" s="55"/>
      <c r="GJ276" s="55"/>
      <c r="GK276" s="55"/>
      <c r="GL276" s="55"/>
      <c r="GM276" s="55"/>
      <c r="GN276" s="55"/>
      <c r="GO276" s="55"/>
      <c r="GP276" s="55"/>
      <c r="GQ276" s="55"/>
      <c r="GR276" s="55"/>
      <c r="GS276" s="55"/>
      <c r="GT276" s="55"/>
      <c r="GU276" s="55"/>
      <c r="GV276" s="55"/>
      <c r="GW276" s="55"/>
      <c r="GX276" s="55"/>
      <c r="GY276" s="55"/>
      <c r="GZ276" s="55"/>
      <c r="HA276" s="55"/>
      <c r="HB276" s="55"/>
      <c r="HC276" s="55"/>
      <c r="HD276" s="55"/>
      <c r="HE276" s="55"/>
      <c r="HF276" s="55"/>
      <c r="HG276" s="55"/>
      <c r="HH276" s="55"/>
      <c r="HI276" s="55"/>
      <c r="HJ276" s="55"/>
      <c r="HK276" s="55"/>
      <c r="HL276" s="55"/>
      <c r="HM276" s="55"/>
      <c r="HN276" s="55"/>
      <c r="HO276" s="55"/>
      <c r="HP276" s="55"/>
      <c r="HQ276" s="55"/>
      <c r="HR276" s="55"/>
      <c r="HS276" s="55"/>
      <c r="HT276" s="55"/>
      <c r="HU276" s="55"/>
      <c r="HV276" s="55"/>
      <c r="HW276" s="55"/>
      <c r="HX276" s="55"/>
      <c r="HY276" s="55"/>
      <c r="HZ276" s="55"/>
      <c r="IA276" s="55"/>
      <c r="IB276" s="55"/>
      <c r="IC276" s="55"/>
      <c r="ID276" s="55"/>
      <c r="IE276" s="55"/>
      <c r="IF276" s="55"/>
      <c r="IG276" s="55"/>
      <c r="IH276" s="55"/>
      <c r="II276" s="55"/>
      <c r="IJ276" s="55"/>
      <c r="IK276" s="55"/>
      <c r="IL276" s="55"/>
      <c r="IM276" s="55"/>
      <c r="IN276" s="55"/>
      <c r="IO276" s="55"/>
    </row>
    <row r="277" spans="1:249" s="204" customFormat="1" ht="12.6">
      <c r="A277"/>
      <c r="B277" s="38" t="s">
        <v>661</v>
      </c>
      <c r="C277" s="38"/>
      <c r="D277" s="19"/>
      <c r="E277" s="38"/>
      <c r="F277" s="38"/>
      <c r="G277" s="308" t="str">
        <f t="shared" ref="G277:G285" si="508">_FCY</f>
        <v>USD</v>
      </c>
      <c r="H277" s="55">
        <f>SUM(H213:H214)</f>
        <v>0</v>
      </c>
      <c r="I277" s="55">
        <f t="shared" ref="I277:BT277" ca="1" si="509">SUM(I213:I214)</f>
        <v>65567.225636804767</v>
      </c>
      <c r="J277" s="55">
        <f t="shared" ca="1" si="509"/>
        <v>107423.47333811797</v>
      </c>
      <c r="K277" s="55">
        <f t="shared" ca="1" si="509"/>
        <v>94160.075186054048</v>
      </c>
      <c r="L277" s="55">
        <f t="shared" ca="1" si="509"/>
        <v>117848.26785177615</v>
      </c>
      <c r="M277" s="55">
        <f t="shared" ca="1" si="509"/>
        <v>131861.65508849837</v>
      </c>
      <c r="N277" s="55">
        <f t="shared" ca="1" si="509"/>
        <v>140595.39985863367</v>
      </c>
      <c r="O277" s="55">
        <f t="shared" ca="1" si="509"/>
        <v>149162.51191274982</v>
      </c>
      <c r="P277" s="55">
        <f t="shared" ca="1" si="509"/>
        <v>149271.73464658533</v>
      </c>
      <c r="Q277" s="55">
        <f t="shared" ca="1" si="509"/>
        <v>137591.82145414469</v>
      </c>
      <c r="R277" s="55">
        <f t="shared" ca="1" si="509"/>
        <v>145073.69238501371</v>
      </c>
      <c r="S277" s="55">
        <f t="shared" ca="1" si="509"/>
        <v>164704.17772679467</v>
      </c>
      <c r="T277" s="55">
        <f t="shared" ca="1" si="509"/>
        <v>171753.3903576837</v>
      </c>
      <c r="U277" s="55">
        <f t="shared" ca="1" si="509"/>
        <v>145479.21764354454</v>
      </c>
      <c r="V277" s="55">
        <f t="shared" ca="1" si="509"/>
        <v>153557.57351285103</v>
      </c>
      <c r="W277" s="55">
        <f t="shared" ca="1" si="509"/>
        <v>111533.02733984782</v>
      </c>
      <c r="X277" s="55">
        <f t="shared" ca="1" si="509"/>
        <v>123144.18963935795</v>
      </c>
      <c r="Y277" s="55">
        <f t="shared" ca="1" si="509"/>
        <v>126498.60715731297</v>
      </c>
      <c r="Z277" s="55">
        <f t="shared" ca="1" si="509"/>
        <v>131907.36804358478</v>
      </c>
      <c r="AA277" s="55">
        <f t="shared" ca="1" si="509"/>
        <v>138608.62211740529</v>
      </c>
      <c r="AB277" s="55">
        <f t="shared" ca="1" si="509"/>
        <v>138969.92367186732</v>
      </c>
      <c r="AC277" s="55">
        <f t="shared" ca="1" si="509"/>
        <v>127783.51938277215</v>
      </c>
      <c r="AD277" s="55">
        <f t="shared" ca="1" si="509"/>
        <v>134979.10238720992</v>
      </c>
      <c r="AE277" s="55">
        <f t="shared" ca="1" si="509"/>
        <v>153557.57351285103</v>
      </c>
      <c r="AF277" s="55">
        <f t="shared" ca="1" si="509"/>
        <v>160258.82758667157</v>
      </c>
      <c r="AG277" s="55">
        <f t="shared" ca="1" si="509"/>
        <v>135494.55114226672</v>
      </c>
      <c r="AH277" s="55">
        <f t="shared" ca="1" si="509"/>
        <v>142929.03717591029</v>
      </c>
      <c r="AI277" s="55">
        <f t="shared" ca="1" si="509"/>
        <v>103090.81367079892</v>
      </c>
      <c r="AJ277" s="55">
        <f t="shared" ca="1" si="509"/>
        <v>114040.27485671468</v>
      </c>
      <c r="AK277" s="55">
        <f t="shared" ca="1" si="509"/>
        <v>117306.1696507202</v>
      </c>
      <c r="AL277" s="55">
        <f t="shared" ca="1" si="509"/>
        <v>122364.15552495747</v>
      </c>
      <c r="AM277" s="55">
        <f t="shared" ca="1" si="509"/>
        <v>128729.47603596671</v>
      </c>
      <c r="AN277" s="55">
        <f t="shared" ca="1" si="509"/>
        <v>129152.29963398795</v>
      </c>
      <c r="AO277" s="55">
        <f t="shared" ca="1" si="509"/>
        <v>118447.03521049031</v>
      </c>
      <c r="AP277" s="55">
        <f t="shared" ca="1" si="509"/>
        <v>125361.53803934224</v>
      </c>
      <c r="AQ277" s="55">
        <f t="shared" ca="1" si="509"/>
        <v>142929.03717591029</v>
      </c>
      <c r="AR277" s="55">
        <f t="shared" ca="1" si="509"/>
        <v>149294.35768691948</v>
      </c>
      <c r="AS277" s="55">
        <f t="shared" ca="1" si="509"/>
        <v>130243.8342663378</v>
      </c>
      <c r="AT277" s="55">
        <f t="shared" ca="1" si="509"/>
        <v>134309.16262675909</v>
      </c>
      <c r="AU277" s="55">
        <f t="shared" ca="1" si="509"/>
        <v>96341.833411925065</v>
      </c>
      <c r="AV277" s="55">
        <f t="shared" ca="1" si="509"/>
        <v>106734.37666144499</v>
      </c>
      <c r="AW277" s="55">
        <f t="shared" ca="1" si="509"/>
        <v>109910.61819529449</v>
      </c>
      <c r="AX277" s="55">
        <f t="shared" ca="1" si="509"/>
        <v>114679.65397348463</v>
      </c>
      <c r="AY277" s="55">
        <f t="shared" ca="1" si="509"/>
        <v>120755.45427092674</v>
      </c>
      <c r="AZ277" s="55">
        <f t="shared" ca="1" si="509"/>
        <v>39626.186158172</v>
      </c>
      <c r="BA277" s="55">
        <f t="shared" ca="1" si="509"/>
        <v>29348.94725435914</v>
      </c>
      <c r="BB277" s="55">
        <f t="shared" ca="1" si="509"/>
        <v>36007.843549273472</v>
      </c>
      <c r="BC277" s="55">
        <f t="shared" ca="1" si="509"/>
        <v>52717.409936828713</v>
      </c>
      <c r="BD277" s="55">
        <f t="shared" ca="1" si="509"/>
        <v>58793.21023427078</v>
      </c>
      <c r="BE277" s="55">
        <f t="shared" ca="1" si="509"/>
        <v>39290.197638265468</v>
      </c>
      <c r="BF277" s="55">
        <f t="shared" ca="1" si="509"/>
        <v>45804.746527093579</v>
      </c>
      <c r="BG277" s="55">
        <f t="shared" ca="1" si="509"/>
        <v>9438.0820704359066</v>
      </c>
      <c r="BH277" s="55">
        <f t="shared" ca="1" si="509"/>
        <v>19363.261471285528</v>
      </c>
      <c r="BI277" s="55">
        <f t="shared" ca="1" si="509"/>
        <v>22449.201015338738</v>
      </c>
      <c r="BJ277" s="55">
        <f t="shared" ca="1" si="509"/>
        <v>26981.994453467545</v>
      </c>
      <c r="BK277" s="55">
        <f t="shared" ca="1" si="509"/>
        <v>32808.084381018474</v>
      </c>
      <c r="BL277" s="55">
        <f t="shared" ca="1" si="509"/>
        <v>33291.800136091071</v>
      </c>
      <c r="BM277" s="55">
        <f t="shared" ca="1" si="509"/>
        <v>23396.708344205399</v>
      </c>
      <c r="BN277" s="55">
        <f t="shared" ca="1" si="509"/>
        <v>29822.168417450303</v>
      </c>
      <c r="BO277" s="55">
        <f t="shared" ca="1" si="509"/>
        <v>45804.746527093579</v>
      </c>
      <c r="BP277" s="55">
        <f t="shared" ca="1" si="509"/>
        <v>51630.836454644537</v>
      </c>
      <c r="BQ277" s="55">
        <f t="shared" ca="1" si="509"/>
        <v>33012.220470135348</v>
      </c>
      <c r="BR277" s="55">
        <f t="shared" ca="1" si="509"/>
        <v>39140.552537092677</v>
      </c>
      <c r="BS277" s="55">
        <f t="shared" ca="1" si="509"/>
        <v>4328.7956244145753</v>
      </c>
      <c r="BT277" s="55">
        <f t="shared" ca="1" si="509"/>
        <v>13801.855971506506</v>
      </c>
      <c r="BU277" s="55">
        <f t="shared" ref="BU277:EF277" ca="1" si="510">SUM(BU213:BU214)</f>
        <v>16797.263043237763</v>
      </c>
      <c r="BV277" s="55">
        <f t="shared" ca="1" si="510"/>
        <v>21102.836337861838</v>
      </c>
      <c r="BW277" s="55">
        <f t="shared" ca="1" si="510"/>
        <v>26685.938970957111</v>
      </c>
      <c r="BX277" s="55">
        <f t="shared" ca="1" si="510"/>
        <v>27187.652558923757</v>
      </c>
      <c r="BY277" s="55">
        <f t="shared" ca="1" si="510"/>
        <v>17667.080871341677</v>
      </c>
      <c r="BZ277" s="55">
        <f t="shared" ca="1" si="510"/>
        <v>23862.727913904208</v>
      </c>
      <c r="CA277" s="55">
        <f t="shared" ca="1" si="510"/>
        <v>39140.552537092677</v>
      </c>
      <c r="CB277" s="55">
        <f t="shared" ca="1" si="510"/>
        <v>44723.655170187965</v>
      </c>
      <c r="CC277" s="55">
        <f t="shared" ca="1" si="510"/>
        <v>27018.850833672652</v>
      </c>
      <c r="CD277" s="55">
        <f t="shared" ca="1" si="510"/>
        <v>32782.905592347262</v>
      </c>
      <c r="CE277" s="55">
        <f t="shared" ca="1" si="510"/>
        <v>-529.74147669981176</v>
      </c>
      <c r="CF277" s="55">
        <f t="shared" ca="1" si="510"/>
        <v>8509.5067318279034</v>
      </c>
      <c r="CG277" s="55">
        <f t="shared" ca="1" si="510"/>
        <v>11414.522588071894</v>
      </c>
      <c r="CH277" s="55">
        <f t="shared" ca="1" si="510"/>
        <v>15503.536911977557</v>
      </c>
      <c r="CI277" s="55">
        <f t="shared" ca="1" si="510"/>
        <v>20851.912932092004</v>
      </c>
      <c r="CJ277" s="55">
        <f t="shared" ca="1" si="510"/>
        <v>21368.075975381638</v>
      </c>
      <c r="CK277" s="55">
        <f t="shared" ca="1" si="510"/>
        <v>12212.228591907115</v>
      </c>
      <c r="CL277" s="55">
        <f t="shared" ca="1" si="510"/>
        <v>18182.938891442478</v>
      </c>
      <c r="CM277" s="55">
        <f t="shared" ca="1" si="510"/>
        <v>32782.905592347262</v>
      </c>
      <c r="CN277" s="55">
        <f t="shared" ca="1" si="510"/>
        <v>38131.281612461738</v>
      </c>
      <c r="CO277" s="55">
        <f t="shared" si="510"/>
        <v>33711.872836224269</v>
      </c>
      <c r="CP277" s="55">
        <f t="shared" si="510"/>
        <v>37277.314110861407</v>
      </c>
      <c r="CQ277" s="55">
        <f t="shared" si="510"/>
        <v>3775.384559108963</v>
      </c>
      <c r="CR277" s="55">
        <f t="shared" si="510"/>
        <v>12937.296026322059</v>
      </c>
      <c r="CS277" s="55">
        <f t="shared" si="510"/>
        <v>15752.430090046895</v>
      </c>
      <c r="CT277" s="55">
        <f t="shared" si="510"/>
        <v>19950.521576104584</v>
      </c>
      <c r="CU277" s="55">
        <f t="shared" si="510"/>
        <v>25313.57640829125</v>
      </c>
      <c r="CV277" s="55">
        <f t="shared" si="510"/>
        <v>25733.301365828476</v>
      </c>
      <c r="CW277" s="55">
        <f t="shared" si="510"/>
        <v>16650.180140912838</v>
      </c>
      <c r="CX277" s="55">
        <f t="shared" si="510"/>
        <v>22539.422557578335</v>
      </c>
      <c r="CY277" s="55">
        <f t="shared" si="510"/>
        <v>37277.314110861407</v>
      </c>
      <c r="CZ277" s="55">
        <f t="shared" si="510"/>
        <v>42640.368943048074</v>
      </c>
      <c r="DA277" s="55">
        <f t="shared" si="510"/>
        <v>25145.557063947766</v>
      </c>
      <c r="DB277" s="55">
        <f t="shared" si="510"/>
        <v>30855.289411858554</v>
      </c>
      <c r="DC277" s="55">
        <f t="shared" si="510"/>
        <v>-1156.8199525139498</v>
      </c>
      <c r="DD277" s="55">
        <f t="shared" si="510"/>
        <v>7573.5329831687268</v>
      </c>
      <c r="DE277" s="55">
        <f t="shared" si="510"/>
        <v>10299.484468383191</v>
      </c>
      <c r="DF277" s="55">
        <f t="shared" si="510"/>
        <v>14281.835682960693</v>
      </c>
      <c r="DG277" s="55">
        <f t="shared" si="510"/>
        <v>19411.71421809576</v>
      </c>
      <c r="DH277" s="55">
        <f>SUM(DH213:DH214)</f>
        <v>19846.404819130796</v>
      </c>
      <c r="DI277" s="55">
        <f t="shared" si="510"/>
        <v>11124.987353646822</v>
      </c>
      <c r="DJ277" s="55">
        <f t="shared" si="510"/>
        <v>16791.390306891582</v>
      </c>
      <c r="DK277" s="55">
        <f t="shared" si="510"/>
        <v>30855.289411858554</v>
      </c>
      <c r="DL277" s="55">
        <f t="shared" si="510"/>
        <v>35985.167946993621</v>
      </c>
      <c r="DM277" s="55">
        <f t="shared" si="510"/>
        <v>19431.513946849285</v>
      </c>
      <c r="DN277" s="55">
        <f t="shared" si="510"/>
        <v>24802.018064599077</v>
      </c>
      <c r="DO277" s="55">
        <f t="shared" si="510"/>
        <v>-5787.9341252964514</v>
      </c>
      <c r="DP277" s="55">
        <f t="shared" si="510"/>
        <v>2532.5119154175045</v>
      </c>
      <c r="DQ277" s="55">
        <f t="shared" si="510"/>
        <v>5170.2701033877674</v>
      </c>
      <c r="DR277" s="55">
        <f t="shared" si="510"/>
        <v>8949.1492804359295</v>
      </c>
      <c r="DS277" s="55">
        <f t="shared" si="510"/>
        <v>13855.989618391221</v>
      </c>
      <c r="DT277" s="55">
        <f t="shared" si="510"/>
        <v>14302.106960624587</v>
      </c>
      <c r="DU277" s="55">
        <f t="shared" si="510"/>
        <v>5929.5552263096324</v>
      </c>
      <c r="DV277" s="55">
        <f t="shared" si="510"/>
        <v>11379.919166308799</v>
      </c>
      <c r="DW277" s="55">
        <f t="shared" si="510"/>
        <v>24802.018064599077</v>
      </c>
      <c r="DX277" s="55">
        <f t="shared" si="510"/>
        <v>29708.858402554353</v>
      </c>
      <c r="DY277" s="55">
        <f t="shared" si="510"/>
        <v>14039.745514088689</v>
      </c>
      <c r="DZ277" s="55">
        <f t="shared" si="510"/>
        <v>19093.681672349107</v>
      </c>
      <c r="EA277" s="55">
        <f t="shared" si="510"/>
        <v>-10138.583336094394</v>
      </c>
      <c r="EB277" s="55">
        <f t="shared" si="510"/>
        <v>-2207.585079041979</v>
      </c>
      <c r="EC277" s="55">
        <f t="shared" si="510"/>
        <v>343.17723047309846</v>
      </c>
      <c r="ED277" s="55">
        <f t="shared" si="510"/>
        <v>3930.0680527147779</v>
      </c>
      <c r="EE277" s="55">
        <f t="shared" si="510"/>
        <v>8623.5675064111274</v>
      </c>
      <c r="EF277" s="55">
        <f t="shared" si="510"/>
        <v>9077.9777026127122</v>
      </c>
      <c r="EG277" s="55">
        <f t="shared" ref="EG277:GR277" si="511">SUM(EG213:EG214)</f>
        <v>1041.760696593934</v>
      </c>
      <c r="EH277" s="55">
        <f t="shared" si="511"/>
        <v>6282.8415515280358</v>
      </c>
      <c r="EI277" s="55">
        <f t="shared" si="511"/>
        <v>19093.681672349107</v>
      </c>
      <c r="EJ277" s="55">
        <f t="shared" si="511"/>
        <v>23787.181126045441</v>
      </c>
      <c r="EK277" s="55">
        <f t="shared" si="511"/>
        <v>10940.692179959689</v>
      </c>
      <c r="EL277" s="55">
        <f t="shared" si="511"/>
        <v>13708.174433216031</v>
      </c>
      <c r="EM277" s="55">
        <f t="shared" si="511"/>
        <v>-14227.841032982251</v>
      </c>
      <c r="EN277" s="55">
        <f t="shared" si="511"/>
        <v>-6666.9502855058527</v>
      </c>
      <c r="EO277" s="55">
        <f t="shared" si="511"/>
        <v>-4201.8091867002804</v>
      </c>
      <c r="EP277" s="55">
        <f t="shared" si="511"/>
        <v>-796.15163773854147</v>
      </c>
      <c r="EQ277" s="55">
        <f t="shared" si="511"/>
        <v>3693.2826223188167</v>
      </c>
      <c r="ER277" s="55">
        <f t="shared" si="511"/>
        <v>4153.2173518680793</v>
      </c>
      <c r="ES277" s="55">
        <f t="shared" si="511"/>
        <v>-3558.8804131584766</v>
      </c>
      <c r="ET277" s="55">
        <f t="shared" si="511"/>
        <v>1479.6088595261972</v>
      </c>
      <c r="EU277" s="55">
        <f t="shared" si="511"/>
        <v>13708.174433216031</v>
      </c>
      <c r="EV277" s="55">
        <f t="shared" si="511"/>
        <v>99789.361383203752</v>
      </c>
      <c r="EW277" s="55">
        <f t="shared" si="511"/>
        <v>85734.501525549582</v>
      </c>
      <c r="EX277" s="55">
        <f t="shared" si="511"/>
        <v>90216.722498792689</v>
      </c>
      <c r="EY277" s="55">
        <f t="shared" si="511"/>
        <v>63518.399507924682</v>
      </c>
      <c r="EZ277" s="55">
        <f t="shared" si="511"/>
        <v>70727.472767841304</v>
      </c>
      <c r="FA277" s="55">
        <f t="shared" si="511"/>
        <v>73108.516926107433</v>
      </c>
      <c r="FB277" s="55">
        <f t="shared" si="511"/>
        <v>76343.019300488333</v>
      </c>
      <c r="FC277" s="55">
        <f t="shared" si="511"/>
        <v>80637.260766630148</v>
      </c>
      <c r="FD277" s="55">
        <f t="shared" si="511"/>
        <v>81100.281441259736</v>
      </c>
      <c r="FE277" s="55">
        <f t="shared" si="511"/>
        <v>73700.409167477948</v>
      </c>
      <c r="FF277" s="55">
        <f t="shared" si="511"/>
        <v>78542.916796411009</v>
      </c>
      <c r="FG277" s="55">
        <f t="shared" si="511"/>
        <v>90216.722498792689</v>
      </c>
      <c r="FH277" s="55">
        <f t="shared" si="511"/>
        <v>94510.963964934534</v>
      </c>
      <c r="FI277" s="55">
        <f t="shared" si="511"/>
        <v>81192.636640410288</v>
      </c>
      <c r="FJ277" s="55">
        <f t="shared" si="511"/>
        <v>85416.750799347821</v>
      </c>
      <c r="FK277" s="55">
        <f t="shared" si="511"/>
        <v>59900.30034077532</v>
      </c>
      <c r="FL277" s="55">
        <f t="shared" si="511"/>
        <v>66774.859752350851</v>
      </c>
      <c r="FM277" s="55">
        <f t="shared" si="511"/>
        <v>69073.456132080551</v>
      </c>
      <c r="FN277" s="55">
        <f t="shared" si="511"/>
        <v>72146.252087926259</v>
      </c>
      <c r="FO277" s="55">
        <f t="shared" si="511"/>
        <v>76253.787403366267</v>
      </c>
      <c r="FP277" s="55">
        <f t="shared" si="511"/>
        <v>76717.752624834931</v>
      </c>
      <c r="FQ277" s="55">
        <f t="shared" si="511"/>
        <v>69618.538047655456</v>
      </c>
      <c r="FR277" s="55">
        <f t="shared" si="511"/>
        <v>74271.577747153497</v>
      </c>
      <c r="FS277" s="55">
        <f t="shared" si="511"/>
        <v>85416.750799347821</v>
      </c>
      <c r="FT277" s="55">
        <f t="shared" si="511"/>
        <v>89524.286114787858</v>
      </c>
      <c r="FU277" s="55">
        <f t="shared" si="511"/>
        <v>76899.559328931049</v>
      </c>
      <c r="FV277" s="55">
        <f t="shared" si="511"/>
        <v>80882.286764755117</v>
      </c>
      <c r="FW277" s="55">
        <f t="shared" si="511"/>
        <v>56494.490390941872</v>
      </c>
      <c r="FX277" s="55">
        <f t="shared" si="511"/>
        <v>63050.912719801476</v>
      </c>
      <c r="FY277" s="55">
        <f t="shared" si="511"/>
        <v>65268.813321755573</v>
      </c>
      <c r="FZ277" s="55">
        <f t="shared" si="511"/>
        <v>68188.766258177944</v>
      </c>
      <c r="GA277" s="55">
        <f t="shared" si="511"/>
        <v>72117.713081642316</v>
      </c>
      <c r="GB277" s="55">
        <f t="shared" si="511"/>
        <v>72580.749097433683</v>
      </c>
      <c r="GC277" s="55">
        <f t="shared" si="511"/>
        <v>65770.952828353722</v>
      </c>
      <c r="GD277" s="55">
        <f t="shared" si="511"/>
        <v>70240.92964921669</v>
      </c>
      <c r="GE277" s="55">
        <f t="shared" si="511"/>
        <v>80882.286764755117</v>
      </c>
      <c r="GF277" s="55">
        <f t="shared" si="511"/>
        <v>84811.233588219475</v>
      </c>
      <c r="GG277" s="55">
        <f t="shared" si="511"/>
        <v>74431.097481382705</v>
      </c>
      <c r="GH277" s="55">
        <f t="shared" si="511"/>
        <v>76596.846301487298</v>
      </c>
      <c r="GI277" s="55">
        <f t="shared" si="511"/>
        <v>53286.958774378058</v>
      </c>
      <c r="GJ277" s="55">
        <f t="shared" si="511"/>
        <v>59540.749388922952</v>
      </c>
      <c r="GK277" s="55">
        <f t="shared" si="511"/>
        <v>61679.789403852032</v>
      </c>
      <c r="GL277" s="55">
        <f t="shared" si="511"/>
        <v>64455.217990848279</v>
      </c>
      <c r="GM277" s="55">
        <f t="shared" si="511"/>
        <v>68213.341039379418</v>
      </c>
      <c r="GN277" s="55">
        <f t="shared" si="511"/>
        <v>68673.814928413718</v>
      </c>
      <c r="GO277" s="55">
        <f t="shared" si="511"/>
        <v>62142.526884059902</v>
      </c>
      <c r="GP277" s="55">
        <f t="shared" si="511"/>
        <v>66435.726760553953</v>
      </c>
      <c r="GQ277" s="55">
        <f t="shared" si="511"/>
        <v>76596.846301487298</v>
      </c>
      <c r="GR277" s="55">
        <f t="shared" si="511"/>
        <v>80354.969350018466</v>
      </c>
      <c r="GS277" s="55">
        <f t="shared" ref="GS277:IN277" si="512">SUM(GS213:GS214)</f>
        <v>68999.703584700852</v>
      </c>
      <c r="GT277" s="55">
        <f t="shared" si="512"/>
        <v>72545.0916054759</v>
      </c>
      <c r="GU277" s="55">
        <f t="shared" si="512"/>
        <v>50264.71950791571</v>
      </c>
      <c r="GV277" s="55">
        <f t="shared" si="512"/>
        <v>56230.564123892618</v>
      </c>
      <c r="GW277" s="55">
        <f t="shared" si="512"/>
        <v>58292.64445784736</v>
      </c>
      <c r="GX277" s="55">
        <f t="shared" si="512"/>
        <v>60931.360177908122</v>
      </c>
      <c r="GY277" s="55">
        <f t="shared" si="512"/>
        <v>64526.086572155298</v>
      </c>
      <c r="GZ277" s="55">
        <f t="shared" si="512"/>
        <v>64982.581916123738</v>
      </c>
      <c r="HA277" s="55">
        <f t="shared" si="512"/>
        <v>58719.220858371416</v>
      </c>
      <c r="HB277" s="55">
        <f t="shared" si="512"/>
        <v>62841.801929475274</v>
      </c>
      <c r="HC277" s="55">
        <f t="shared" si="512"/>
        <v>72545.0916054759</v>
      </c>
      <c r="HD277" s="55">
        <f t="shared" si="512"/>
        <v>76139.817999723062</v>
      </c>
      <c r="HE277" s="55">
        <f t="shared" si="512"/>
        <v>65365.444543795384</v>
      </c>
      <c r="HF277" s="55">
        <f t="shared" si="512"/>
        <v>68712.743967809452</v>
      </c>
      <c r="HG277" s="55">
        <f t="shared" si="512"/>
        <v>47415.730797747921</v>
      </c>
      <c r="HH277" s="55">
        <f t="shared" si="512"/>
        <v>53107.543768034098</v>
      </c>
      <c r="HI277" s="55">
        <f t="shared" si="512"/>
        <v>55094.615532465155</v>
      </c>
      <c r="HJ277" s="55">
        <f t="shared" si="512"/>
        <v>57603.957384918525</v>
      </c>
      <c r="HK277" s="55">
        <f t="shared" si="512"/>
        <v>61042.391327241901</v>
      </c>
      <c r="HL277" s="55">
        <f t="shared" si="512"/>
        <v>61493.686144729509</v>
      </c>
      <c r="HM277" s="55">
        <f t="shared" si="512"/>
        <v>55487.998035796438</v>
      </c>
      <c r="HN277" s="55">
        <f t="shared" si="512"/>
        <v>59445.983548804899</v>
      </c>
      <c r="HO277" s="55">
        <f t="shared" si="512"/>
        <v>68712.743967809452</v>
      </c>
      <c r="HP277" s="55">
        <f t="shared" si="512"/>
        <v>72151.177910132828</v>
      </c>
      <c r="HQ277" s="55">
        <f t="shared" si="512"/>
        <v>61924.859262995284</v>
      </c>
      <c r="HR277" s="55">
        <f t="shared" si="512"/>
        <v>65086.50361980404</v>
      </c>
      <c r="HS277" s="55">
        <f t="shared" si="512"/>
        <v>44728.820980639503</v>
      </c>
      <c r="HT277" s="55">
        <f t="shared" si="512"/>
        <v>50159.790385236309</v>
      </c>
      <c r="HU277" s="55">
        <f t="shared" si="512"/>
        <v>52073.841161673379</v>
      </c>
      <c r="HV277" s="55">
        <f t="shared" si="512"/>
        <v>54460.707757908363</v>
      </c>
      <c r="HW277" s="55">
        <f t="shared" si="512"/>
        <v>57749.644572304642</v>
      </c>
      <c r="HX277" s="55">
        <f t="shared" si="512"/>
        <v>58194.691312534938</v>
      </c>
      <c r="HY277" s="55">
        <f t="shared" si="512"/>
        <v>52436.746641356811</v>
      </c>
      <c r="HZ277" s="55">
        <f t="shared" si="512"/>
        <v>56236.01926425923</v>
      </c>
      <c r="IA277" s="55">
        <f t="shared" si="512"/>
        <v>65086.50361980404</v>
      </c>
      <c r="IB277" s="55">
        <f t="shared" si="512"/>
        <v>68375.440434200311</v>
      </c>
      <c r="IC277" s="55">
        <f t="shared" si="512"/>
        <v>59945.905007488829</v>
      </c>
      <c r="ID277" s="55">
        <f t="shared" si="512"/>
        <v>61653.976028924197</v>
      </c>
      <c r="IE277" s="55">
        <f t="shared" si="512"/>
        <v>42193.620555265792</v>
      </c>
      <c r="IF277" s="55">
        <f t="shared" si="512"/>
        <v>47376.250326294205</v>
      </c>
      <c r="IG277" s="55">
        <f t="shared" si="512"/>
        <v>49219.292032776444</v>
      </c>
      <c r="IH277" s="55">
        <f t="shared" si="512"/>
        <v>51490.171291458777</v>
      </c>
      <c r="II277" s="55">
        <f t="shared" si="512"/>
        <v>54636.110853055223</v>
      </c>
      <c r="IJ277" s="55">
        <f t="shared" si="512"/>
        <v>55074.018264035338</v>
      </c>
      <c r="IK277" s="55">
        <f t="shared" si="512"/>
        <v>49554.208484322517</v>
      </c>
      <c r="IL277" s="55">
        <f t="shared" si="512"/>
        <v>53200.505870032481</v>
      </c>
      <c r="IM277" s="55">
        <f t="shared" si="512"/>
        <v>61653.976028924197</v>
      </c>
      <c r="IN277" s="55">
        <f t="shared" si="512"/>
        <v>64799.915590520628</v>
      </c>
      <c r="IO277" s="55"/>
    </row>
    <row r="278" spans="1:249" s="204" customFormat="1" ht="12.6">
      <c r="A278"/>
      <c r="B278" s="38" t="s">
        <v>662</v>
      </c>
      <c r="C278" s="38"/>
      <c r="D278" s="19"/>
      <c r="E278" s="38"/>
      <c r="F278" s="38"/>
      <c r="G278" s="308" t="str">
        <f t="shared" si="508"/>
        <v>USD</v>
      </c>
      <c r="H278" s="55">
        <f>+MIN(H234,0)</f>
        <v>0</v>
      </c>
      <c r="I278" s="55">
        <f t="shared" ref="I278:BT278" ca="1" si="513">+MIN(I234,0)</f>
        <v>-19670.167691041428</v>
      </c>
      <c r="J278" s="55">
        <f t="shared" ca="1" si="513"/>
        <v>-20987.717385514381</v>
      </c>
      <c r="K278" s="55">
        <f t="shared" ca="1" si="513"/>
        <v>-10062.859464455698</v>
      </c>
      <c r="L278" s="55">
        <f t="shared" ca="1" si="513"/>
        <v>-12492.046624074217</v>
      </c>
      <c r="M278" s="55">
        <f t="shared" ca="1" si="513"/>
        <v>-12672.064685477942</v>
      </c>
      <c r="N278" s="55">
        <f t="shared" ca="1" si="513"/>
        <v>-12198.068892265244</v>
      </c>
      <c r="O278" s="55">
        <f t="shared" ca="1" si="513"/>
        <v>-13916.007313406886</v>
      </c>
      <c r="P278" s="55">
        <f t="shared" ca="1" si="513"/>
        <v>-13266.075247298688</v>
      </c>
      <c r="Q278" s="55">
        <f t="shared" ca="1" si="513"/>
        <v>-9114.5479363405702</v>
      </c>
      <c r="R278" s="55">
        <f t="shared" ca="1" si="513"/>
        <v>-11359.109215601275</v>
      </c>
      <c r="S278" s="55">
        <f t="shared" ca="1" si="513"/>
        <v>-17248.254818135563</v>
      </c>
      <c r="T278" s="55">
        <f t="shared" ca="1" si="513"/>
        <v>-19363.018607402271</v>
      </c>
      <c r="U278" s="55">
        <f t="shared" ca="1" si="513"/>
        <v>-11480.766793160525</v>
      </c>
      <c r="V278" s="55">
        <f t="shared" ca="1" si="513"/>
        <v>-13904.273553952469</v>
      </c>
      <c r="W278" s="55">
        <f t="shared" ca="1" si="513"/>
        <v>-1296.9097020515067</v>
      </c>
      <c r="X278" s="55">
        <f t="shared" ca="1" si="513"/>
        <v>-4780.2583919045474</v>
      </c>
      <c r="Y278" s="55">
        <f t="shared" ca="1" si="513"/>
        <v>-5786.5836472910532</v>
      </c>
      <c r="Z278" s="55">
        <f t="shared" ca="1" si="513"/>
        <v>-7409.2119131725949</v>
      </c>
      <c r="AA278" s="55">
        <f t="shared" ca="1" si="513"/>
        <v>-9419.5881353187488</v>
      </c>
      <c r="AB278" s="55">
        <f t="shared" ca="1" si="513"/>
        <v>-9527.978601657358</v>
      </c>
      <c r="AC278" s="55">
        <f t="shared" ca="1" si="513"/>
        <v>-6172.0573149288075</v>
      </c>
      <c r="AD278" s="55">
        <f t="shared" ca="1" si="513"/>
        <v>-8330.7322162601358</v>
      </c>
      <c r="AE278" s="55">
        <f t="shared" ca="1" si="513"/>
        <v>-13904.273553952469</v>
      </c>
      <c r="AF278" s="55">
        <f t="shared" ca="1" si="513"/>
        <v>-15914.649776098631</v>
      </c>
      <c r="AG278" s="55">
        <f t="shared" ca="1" si="513"/>
        <v>-8485.3668427771772</v>
      </c>
      <c r="AH278" s="55">
        <f t="shared" ca="1" si="513"/>
        <v>-10715.712652870247</v>
      </c>
      <c r="AI278" s="55">
        <f t="shared" ca="1" si="513"/>
        <v>0</v>
      </c>
      <c r="AJ278" s="55">
        <f t="shared" ca="1" si="513"/>
        <v>-2049.0839571115648</v>
      </c>
      <c r="AK278" s="55">
        <f t="shared" ca="1" si="513"/>
        <v>-3028.8523953132212</v>
      </c>
      <c r="AL278" s="55">
        <f t="shared" ca="1" si="513"/>
        <v>-4546.248157584404</v>
      </c>
      <c r="AM278" s="55">
        <f t="shared" ca="1" si="513"/>
        <v>-6455.8443108871752</v>
      </c>
      <c r="AN278" s="55">
        <f t="shared" ca="1" si="513"/>
        <v>-6582.6913902935457</v>
      </c>
      <c r="AO278" s="55">
        <f t="shared" ca="1" si="513"/>
        <v>-3371.1120632442558</v>
      </c>
      <c r="AP278" s="55">
        <f t="shared" ca="1" si="513"/>
        <v>-5445.4629118998328</v>
      </c>
      <c r="AQ278" s="55">
        <f t="shared" ca="1" si="513"/>
        <v>-10715.712652870247</v>
      </c>
      <c r="AR278" s="55">
        <f t="shared" ca="1" si="513"/>
        <v>-12625.308806173005</v>
      </c>
      <c r="AS278" s="55">
        <f t="shared" ca="1" si="513"/>
        <v>-6910.1517799985013</v>
      </c>
      <c r="AT278" s="55">
        <f t="shared" ca="1" si="513"/>
        <v>-8129.7502881248884</v>
      </c>
      <c r="AU278" s="55">
        <f t="shared" ca="1" si="513"/>
        <v>0</v>
      </c>
      <c r="AV278" s="55">
        <f t="shared" ca="1" si="513"/>
        <v>0</v>
      </c>
      <c r="AW278" s="55">
        <f t="shared" ca="1" si="513"/>
        <v>-810.18695868550856</v>
      </c>
      <c r="AX278" s="55">
        <f t="shared" ca="1" si="513"/>
        <v>-2240.8976921425506</v>
      </c>
      <c r="AY278" s="55">
        <f t="shared" ca="1" si="513"/>
        <v>-4063.6377813751837</v>
      </c>
      <c r="AZ278" s="55">
        <f t="shared" ca="1" si="513"/>
        <v>0</v>
      </c>
      <c r="BA278" s="55">
        <f t="shared" ca="1" si="513"/>
        <v>0</v>
      </c>
      <c r="BB278" s="55">
        <f t="shared" ca="1" si="513"/>
        <v>0</v>
      </c>
      <c r="BC278" s="55">
        <f t="shared" ca="1" si="513"/>
        <v>0</v>
      </c>
      <c r="BD278" s="55">
        <f t="shared" ca="1" si="513"/>
        <v>0</v>
      </c>
      <c r="BE278" s="55">
        <f t="shared" ca="1" si="513"/>
        <v>0</v>
      </c>
      <c r="BF278" s="55">
        <f t="shared" ca="1" si="513"/>
        <v>0</v>
      </c>
      <c r="BG278" s="55">
        <f t="shared" ca="1" si="513"/>
        <v>0</v>
      </c>
      <c r="BH278" s="55">
        <f t="shared" ca="1" si="513"/>
        <v>0</v>
      </c>
      <c r="BI278" s="55">
        <f t="shared" ca="1" si="513"/>
        <v>0</v>
      </c>
      <c r="BJ278" s="55">
        <f t="shared" ca="1" si="513"/>
        <v>0</v>
      </c>
      <c r="BK278" s="55">
        <f t="shared" ca="1" si="513"/>
        <v>0</v>
      </c>
      <c r="BL278" s="55">
        <f t="shared" ca="1" si="513"/>
        <v>0</v>
      </c>
      <c r="BM278" s="55">
        <f t="shared" ca="1" si="513"/>
        <v>0</v>
      </c>
      <c r="BN278" s="55">
        <f t="shared" ca="1" si="513"/>
        <v>0</v>
      </c>
      <c r="BO278" s="55">
        <f t="shared" ca="1" si="513"/>
        <v>0</v>
      </c>
      <c r="BP278" s="55">
        <f t="shared" ca="1" si="513"/>
        <v>0</v>
      </c>
      <c r="BQ278" s="55">
        <f t="shared" ca="1" si="513"/>
        <v>0</v>
      </c>
      <c r="BR278" s="55">
        <f t="shared" ca="1" si="513"/>
        <v>0</v>
      </c>
      <c r="BS278" s="55">
        <f t="shared" ca="1" si="513"/>
        <v>0</v>
      </c>
      <c r="BT278" s="55">
        <f t="shared" ca="1" si="513"/>
        <v>0</v>
      </c>
      <c r="BU278" s="55">
        <f t="shared" ref="BU278:EF278" ca="1" si="514">+MIN(BU234,0)</f>
        <v>0</v>
      </c>
      <c r="BV278" s="55">
        <f t="shared" ca="1" si="514"/>
        <v>0</v>
      </c>
      <c r="BW278" s="55">
        <f t="shared" ca="1" si="514"/>
        <v>0</v>
      </c>
      <c r="BX278" s="55">
        <f t="shared" ca="1" si="514"/>
        <v>0</v>
      </c>
      <c r="BY278" s="55">
        <f t="shared" ca="1" si="514"/>
        <v>0</v>
      </c>
      <c r="BZ278" s="55">
        <f t="shared" ca="1" si="514"/>
        <v>0</v>
      </c>
      <c r="CA278" s="55">
        <f t="shared" ca="1" si="514"/>
        <v>0</v>
      </c>
      <c r="CB278" s="55">
        <f t="shared" ca="1" si="514"/>
        <v>0</v>
      </c>
      <c r="CC278" s="55">
        <f t="shared" ca="1" si="514"/>
        <v>0</v>
      </c>
      <c r="CD278" s="55">
        <f t="shared" ca="1" si="514"/>
        <v>-88.117552801342384</v>
      </c>
      <c r="CE278" s="55">
        <f t="shared" ca="1" si="514"/>
        <v>0</v>
      </c>
      <c r="CF278" s="55">
        <f t="shared" ca="1" si="514"/>
        <v>0</v>
      </c>
      <c r="CG278" s="55">
        <f t="shared" ca="1" si="514"/>
        <v>0</v>
      </c>
      <c r="CH278" s="55">
        <f t="shared" ca="1" si="514"/>
        <v>0</v>
      </c>
      <c r="CI278" s="55">
        <f t="shared" ca="1" si="514"/>
        <v>0</v>
      </c>
      <c r="CJ278" s="55">
        <f t="shared" ca="1" si="514"/>
        <v>0</v>
      </c>
      <c r="CK278" s="55">
        <f t="shared" ca="1" si="514"/>
        <v>0</v>
      </c>
      <c r="CL278" s="55">
        <f t="shared" ca="1" si="514"/>
        <v>0</v>
      </c>
      <c r="CM278" s="55">
        <f t="shared" ca="1" si="514"/>
        <v>-88.117552801342384</v>
      </c>
      <c r="CN278" s="55">
        <f t="shared" ca="1" si="514"/>
        <v>-1692.6303588356852</v>
      </c>
      <c r="CO278" s="55">
        <f t="shared" si="514"/>
        <v>-366.80772596444439</v>
      </c>
      <c r="CP278" s="55">
        <f t="shared" si="514"/>
        <v>-1436.4401083555858</v>
      </c>
      <c r="CQ278" s="55">
        <f t="shared" si="514"/>
        <v>0</v>
      </c>
      <c r="CR278" s="55">
        <f t="shared" si="514"/>
        <v>0</v>
      </c>
      <c r="CS278" s="55">
        <f t="shared" si="514"/>
        <v>0</v>
      </c>
      <c r="CT278" s="55">
        <f t="shared" si="514"/>
        <v>0</v>
      </c>
      <c r="CU278" s="55">
        <f t="shared" si="514"/>
        <v>0</v>
      </c>
      <c r="CV278" s="55">
        <f t="shared" si="514"/>
        <v>0</v>
      </c>
      <c r="CW278" s="55">
        <f t="shared" si="514"/>
        <v>0</v>
      </c>
      <c r="CX278" s="55">
        <f t="shared" si="514"/>
        <v>0</v>
      </c>
      <c r="CY278" s="55">
        <f t="shared" si="514"/>
        <v>-1436.4401083555858</v>
      </c>
      <c r="CZ278" s="55">
        <f t="shared" si="514"/>
        <v>-3045.3565580115855</v>
      </c>
      <c r="DA278" s="55">
        <f t="shared" si="514"/>
        <v>0</v>
      </c>
      <c r="DB278" s="55">
        <f t="shared" si="514"/>
        <v>0</v>
      </c>
      <c r="DC278" s="55">
        <f t="shared" si="514"/>
        <v>0</v>
      </c>
      <c r="DD278" s="55">
        <f t="shared" si="514"/>
        <v>0</v>
      </c>
      <c r="DE278" s="55">
        <f t="shared" si="514"/>
        <v>0</v>
      </c>
      <c r="DF278" s="55">
        <f t="shared" si="514"/>
        <v>0</v>
      </c>
      <c r="DG278" s="55">
        <f t="shared" si="514"/>
        <v>0</v>
      </c>
      <c r="DH278" s="55">
        <f t="shared" si="514"/>
        <v>0</v>
      </c>
      <c r="DI278" s="55">
        <f t="shared" si="514"/>
        <v>0</v>
      </c>
      <c r="DJ278" s="55">
        <f t="shared" si="514"/>
        <v>0</v>
      </c>
      <c r="DK278" s="55">
        <f t="shared" si="514"/>
        <v>0</v>
      </c>
      <c r="DL278" s="55">
        <f t="shared" si="514"/>
        <v>-1048.7962591952498</v>
      </c>
      <c r="DM278" s="55">
        <f t="shared" si="514"/>
        <v>0</v>
      </c>
      <c r="DN278" s="55">
        <f t="shared" si="514"/>
        <v>0</v>
      </c>
      <c r="DO278" s="55">
        <f t="shared" si="514"/>
        <v>0</v>
      </c>
      <c r="DP278" s="55">
        <f t="shared" si="514"/>
        <v>0</v>
      </c>
      <c r="DQ278" s="55">
        <f t="shared" si="514"/>
        <v>0</v>
      </c>
      <c r="DR278" s="55">
        <f t="shared" si="514"/>
        <v>0</v>
      </c>
      <c r="DS278" s="55">
        <f t="shared" si="514"/>
        <v>0</v>
      </c>
      <c r="DT278" s="55">
        <f t="shared" si="514"/>
        <v>0</v>
      </c>
      <c r="DU278" s="55">
        <f t="shared" si="514"/>
        <v>0</v>
      </c>
      <c r="DV278" s="55">
        <f t="shared" si="514"/>
        <v>0</v>
      </c>
      <c r="DW278" s="55">
        <f t="shared" si="514"/>
        <v>0</v>
      </c>
      <c r="DX278" s="55">
        <f t="shared" si="514"/>
        <v>0</v>
      </c>
      <c r="DY278" s="55">
        <f t="shared" si="514"/>
        <v>0</v>
      </c>
      <c r="DZ278" s="55">
        <f t="shared" si="514"/>
        <v>0</v>
      </c>
      <c r="EA278" s="55">
        <f t="shared" si="514"/>
        <v>0</v>
      </c>
      <c r="EB278" s="55">
        <f t="shared" si="514"/>
        <v>0</v>
      </c>
      <c r="EC278" s="55">
        <f t="shared" si="514"/>
        <v>0</v>
      </c>
      <c r="ED278" s="55">
        <f t="shared" si="514"/>
        <v>0</v>
      </c>
      <c r="EE278" s="55">
        <f t="shared" si="514"/>
        <v>0</v>
      </c>
      <c r="EF278" s="55">
        <f t="shared" si="514"/>
        <v>0</v>
      </c>
      <c r="EG278" s="55">
        <f t="shared" ref="EG278:GR278" si="515">+MIN(EG234,0)</f>
        <v>0</v>
      </c>
      <c r="EH278" s="55">
        <f t="shared" si="515"/>
        <v>0</v>
      </c>
      <c r="EI278" s="55">
        <f t="shared" si="515"/>
        <v>0</v>
      </c>
      <c r="EJ278" s="55">
        <f t="shared" si="515"/>
        <v>0</v>
      </c>
      <c r="EK278" s="55">
        <f t="shared" si="515"/>
        <v>0</v>
      </c>
      <c r="EL278" s="55">
        <f t="shared" si="515"/>
        <v>0</v>
      </c>
      <c r="EM278" s="55">
        <f t="shared" si="515"/>
        <v>0</v>
      </c>
      <c r="EN278" s="55">
        <f t="shared" si="515"/>
        <v>0</v>
      </c>
      <c r="EO278" s="55">
        <f t="shared" si="515"/>
        <v>0</v>
      </c>
      <c r="EP278" s="55">
        <f t="shared" si="515"/>
        <v>0</v>
      </c>
      <c r="EQ278" s="55">
        <f t="shared" si="515"/>
        <v>0</v>
      </c>
      <c r="ER278" s="55">
        <f t="shared" si="515"/>
        <v>0</v>
      </c>
      <c r="ES278" s="55">
        <f t="shared" si="515"/>
        <v>0</v>
      </c>
      <c r="ET278" s="55">
        <f t="shared" si="515"/>
        <v>0</v>
      </c>
      <c r="EU278" s="55">
        <f t="shared" si="515"/>
        <v>0</v>
      </c>
      <c r="EV278" s="55">
        <f t="shared" si="515"/>
        <v>-20190.076908749652</v>
      </c>
      <c r="EW278" s="55">
        <f t="shared" si="515"/>
        <v>0</v>
      </c>
      <c r="EX278" s="55">
        <f t="shared" si="515"/>
        <v>-6277.7975092356437</v>
      </c>
      <c r="EY278" s="55">
        <f t="shared" si="515"/>
        <v>0</v>
      </c>
      <c r="EZ278" s="55">
        <f t="shared" si="515"/>
        <v>-431.02258995022856</v>
      </c>
      <c r="FA278" s="55">
        <f t="shared" si="515"/>
        <v>-1145.3358374300674</v>
      </c>
      <c r="FB278" s="55">
        <f t="shared" si="515"/>
        <v>-2115.6865497443373</v>
      </c>
      <c r="FC278" s="55">
        <f t="shared" si="515"/>
        <v>-3403.9589895868817</v>
      </c>
      <c r="FD278" s="55">
        <f t="shared" si="515"/>
        <v>-3542.8651919757581</v>
      </c>
      <c r="FE278" s="55">
        <f t="shared" si="515"/>
        <v>-1322.9035098412219</v>
      </c>
      <c r="FF278" s="55">
        <f t="shared" si="515"/>
        <v>-2775.6557985211402</v>
      </c>
      <c r="FG278" s="55">
        <f t="shared" si="515"/>
        <v>-6277.7975092356437</v>
      </c>
      <c r="FH278" s="55">
        <f t="shared" si="515"/>
        <v>-7566.0699490781972</v>
      </c>
      <c r="FI278" s="55">
        <f t="shared" si="515"/>
        <v>-3570.5717517209237</v>
      </c>
      <c r="FJ278" s="55">
        <f t="shared" si="515"/>
        <v>-4837.8059994021833</v>
      </c>
      <c r="FK278" s="55">
        <f t="shared" si="515"/>
        <v>0</v>
      </c>
      <c r="FL278" s="55">
        <f t="shared" si="515"/>
        <v>0</v>
      </c>
      <c r="FM278" s="55">
        <f t="shared" si="515"/>
        <v>0</v>
      </c>
      <c r="FN278" s="55">
        <f t="shared" si="515"/>
        <v>-856.65638597571524</v>
      </c>
      <c r="FO278" s="55">
        <f t="shared" si="515"/>
        <v>-2088.9169806077175</v>
      </c>
      <c r="FP278" s="55">
        <f t="shared" si="515"/>
        <v>-2228.1065470483168</v>
      </c>
      <c r="FQ278" s="55">
        <f t="shared" si="515"/>
        <v>-98.342173894474399</v>
      </c>
      <c r="FR278" s="55">
        <f t="shared" si="515"/>
        <v>-1494.2540837438864</v>
      </c>
      <c r="FS278" s="55">
        <f t="shared" si="515"/>
        <v>-4837.8059994021833</v>
      </c>
      <c r="FT278" s="55">
        <f t="shared" si="515"/>
        <v>-6070.0665940341942</v>
      </c>
      <c r="FU278" s="55">
        <f t="shared" si="515"/>
        <v>-2282.648558277152</v>
      </c>
      <c r="FV278" s="55">
        <f t="shared" si="515"/>
        <v>-3477.4667890243727</v>
      </c>
      <c r="FW278" s="55">
        <f t="shared" si="515"/>
        <v>0</v>
      </c>
      <c r="FX278" s="55">
        <f t="shared" si="515"/>
        <v>0</v>
      </c>
      <c r="FY278" s="55">
        <f t="shared" si="515"/>
        <v>0</v>
      </c>
      <c r="FZ278" s="55">
        <f t="shared" si="515"/>
        <v>0</v>
      </c>
      <c r="GA278" s="55">
        <f t="shared" si="515"/>
        <v>-848.09468409053227</v>
      </c>
      <c r="GB278" s="55">
        <f t="shared" si="515"/>
        <v>-987.00548882794237</v>
      </c>
      <c r="GC278" s="55">
        <f t="shared" si="515"/>
        <v>0</v>
      </c>
      <c r="GD278" s="55">
        <f t="shared" si="515"/>
        <v>-285.05965436284458</v>
      </c>
      <c r="GE278" s="55">
        <f t="shared" si="515"/>
        <v>-3477.4667890243727</v>
      </c>
      <c r="GF278" s="55">
        <f t="shared" si="515"/>
        <v>-4656.1508360636799</v>
      </c>
      <c r="GG278" s="55">
        <f t="shared" si="515"/>
        <v>-1542.1100040126489</v>
      </c>
      <c r="GH278" s="55">
        <f t="shared" si="515"/>
        <v>-2191.8346500440266</v>
      </c>
      <c r="GI278" s="55">
        <f t="shared" si="515"/>
        <v>0</v>
      </c>
      <c r="GJ278" s="55">
        <f t="shared" si="515"/>
        <v>0</v>
      </c>
      <c r="GK278" s="55">
        <f t="shared" si="515"/>
        <v>0</v>
      </c>
      <c r="GL278" s="55">
        <f t="shared" si="515"/>
        <v>0</v>
      </c>
      <c r="GM278" s="55">
        <f t="shared" si="515"/>
        <v>0</v>
      </c>
      <c r="GN278" s="55">
        <f t="shared" si="515"/>
        <v>0</v>
      </c>
      <c r="GO278" s="55">
        <f t="shared" si="515"/>
        <v>0</v>
      </c>
      <c r="GP278" s="55">
        <f t="shared" si="515"/>
        <v>0</v>
      </c>
      <c r="GQ278" s="55">
        <f t="shared" si="515"/>
        <v>-2191.8346500440266</v>
      </c>
      <c r="GR278" s="55">
        <f t="shared" si="515"/>
        <v>-3319.2715646033771</v>
      </c>
      <c r="GS278" s="55">
        <f t="shared" ref="GS278:IN278" si="516">+MIN(GS234,0)</f>
        <v>0</v>
      </c>
      <c r="GT278" s="55">
        <f t="shared" si="516"/>
        <v>-976.30824124060746</v>
      </c>
      <c r="GU278" s="55">
        <f t="shared" si="516"/>
        <v>0</v>
      </c>
      <c r="GV278" s="55">
        <f t="shared" si="516"/>
        <v>0</v>
      </c>
      <c r="GW278" s="55">
        <f t="shared" si="516"/>
        <v>0</v>
      </c>
      <c r="GX278" s="55">
        <f t="shared" si="516"/>
        <v>0</v>
      </c>
      <c r="GY278" s="55">
        <f t="shared" si="516"/>
        <v>0</v>
      </c>
      <c r="GZ278" s="55">
        <f t="shared" si="516"/>
        <v>0</v>
      </c>
      <c r="HA278" s="55">
        <f t="shared" si="516"/>
        <v>0</v>
      </c>
      <c r="HB278" s="55">
        <f t="shared" si="516"/>
        <v>0</v>
      </c>
      <c r="HC278" s="55">
        <f t="shared" si="516"/>
        <v>-976.30824124060746</v>
      </c>
      <c r="HD278" s="55">
        <f t="shared" si="516"/>
        <v>-2054.7261595147561</v>
      </c>
      <c r="HE278" s="55">
        <f t="shared" si="516"/>
        <v>0</v>
      </c>
      <c r="HF278" s="55">
        <f t="shared" si="516"/>
        <v>0</v>
      </c>
      <c r="HG278" s="55">
        <f t="shared" si="516"/>
        <v>0</v>
      </c>
      <c r="HH278" s="55">
        <f t="shared" si="516"/>
        <v>0</v>
      </c>
      <c r="HI278" s="55">
        <f t="shared" si="516"/>
        <v>0</v>
      </c>
      <c r="HJ278" s="55">
        <f t="shared" si="516"/>
        <v>0</v>
      </c>
      <c r="HK278" s="55">
        <f t="shared" si="516"/>
        <v>0</v>
      </c>
      <c r="HL278" s="55">
        <f t="shared" si="516"/>
        <v>0</v>
      </c>
      <c r="HM278" s="55">
        <f t="shared" si="516"/>
        <v>0</v>
      </c>
      <c r="HN278" s="55">
        <f t="shared" si="516"/>
        <v>0</v>
      </c>
      <c r="HO278" s="55">
        <f t="shared" si="516"/>
        <v>0</v>
      </c>
      <c r="HP278" s="55">
        <f t="shared" si="516"/>
        <v>-858.13413263768598</v>
      </c>
      <c r="HQ278" s="55">
        <f t="shared" si="516"/>
        <v>0</v>
      </c>
      <c r="HR278" s="55">
        <f t="shared" si="516"/>
        <v>0</v>
      </c>
      <c r="HS278" s="55">
        <f t="shared" si="516"/>
        <v>0</v>
      </c>
      <c r="HT278" s="55">
        <f t="shared" si="516"/>
        <v>0</v>
      </c>
      <c r="HU278" s="55">
        <f t="shared" si="516"/>
        <v>0</v>
      </c>
      <c r="HV278" s="55">
        <f t="shared" si="516"/>
        <v>0</v>
      </c>
      <c r="HW278" s="55">
        <f t="shared" si="516"/>
        <v>0</v>
      </c>
      <c r="HX278" s="55">
        <f t="shared" si="516"/>
        <v>0</v>
      </c>
      <c r="HY278" s="55">
        <f t="shared" si="516"/>
        <v>0</v>
      </c>
      <c r="HZ278" s="55">
        <f t="shared" si="516"/>
        <v>0</v>
      </c>
      <c r="IA278" s="55">
        <f t="shared" si="516"/>
        <v>0</v>
      </c>
      <c r="IB278" s="55">
        <f t="shared" si="516"/>
        <v>0</v>
      </c>
      <c r="IC278" s="55">
        <f t="shared" si="516"/>
        <v>0</v>
      </c>
      <c r="ID278" s="55">
        <f t="shared" si="516"/>
        <v>0</v>
      </c>
      <c r="IE278" s="55">
        <f t="shared" si="516"/>
        <v>0</v>
      </c>
      <c r="IF278" s="55">
        <f t="shared" si="516"/>
        <v>0</v>
      </c>
      <c r="IG278" s="55">
        <f t="shared" si="516"/>
        <v>0</v>
      </c>
      <c r="IH278" s="55">
        <f t="shared" si="516"/>
        <v>0</v>
      </c>
      <c r="II278" s="55">
        <f t="shared" si="516"/>
        <v>0</v>
      </c>
      <c r="IJ278" s="55">
        <f t="shared" si="516"/>
        <v>0</v>
      </c>
      <c r="IK278" s="55">
        <f t="shared" si="516"/>
        <v>0</v>
      </c>
      <c r="IL278" s="55">
        <f t="shared" si="516"/>
        <v>0</v>
      </c>
      <c r="IM278" s="55">
        <f t="shared" si="516"/>
        <v>0</v>
      </c>
      <c r="IN278" s="55">
        <f t="shared" si="516"/>
        <v>0</v>
      </c>
      <c r="IO278" s="55"/>
    </row>
    <row r="279" spans="1:249" s="204" customFormat="1" ht="12.6">
      <c r="A279"/>
      <c r="B279" s="54" t="s">
        <v>138</v>
      </c>
      <c r="C279" s="38"/>
      <c r="D279" s="19"/>
      <c r="E279" s="38"/>
      <c r="F279" s="38"/>
      <c r="G279" s="308" t="str">
        <f t="shared" si="508"/>
        <v>USD</v>
      </c>
      <c r="H279" s="55">
        <f>-F104</f>
        <v>-12373257.068798954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</v>
      </c>
      <c r="W279" s="55">
        <v>0</v>
      </c>
      <c r="X279" s="55">
        <v>0</v>
      </c>
      <c r="Y279" s="55">
        <v>0</v>
      </c>
      <c r="Z279" s="55">
        <v>0</v>
      </c>
      <c r="AA279" s="55">
        <v>0</v>
      </c>
      <c r="AB279" s="55">
        <v>0</v>
      </c>
      <c r="AC279" s="55">
        <v>0</v>
      </c>
      <c r="AD279" s="55">
        <v>0</v>
      </c>
      <c r="AE279" s="55">
        <v>0</v>
      </c>
      <c r="AF279" s="55">
        <v>0</v>
      </c>
      <c r="AG279" s="55">
        <v>0</v>
      </c>
      <c r="AH279" s="55">
        <v>0</v>
      </c>
      <c r="AI279" s="55">
        <v>0</v>
      </c>
      <c r="AJ279" s="55">
        <v>0</v>
      </c>
      <c r="AK279" s="55">
        <v>0</v>
      </c>
      <c r="AL279" s="55">
        <v>0</v>
      </c>
      <c r="AM279" s="55">
        <v>0</v>
      </c>
      <c r="AN279" s="55">
        <v>0</v>
      </c>
      <c r="AO279" s="55">
        <v>0</v>
      </c>
      <c r="AP279" s="55">
        <v>0</v>
      </c>
      <c r="AQ279" s="55">
        <v>0</v>
      </c>
      <c r="AR279" s="55">
        <v>0</v>
      </c>
      <c r="AS279" s="55">
        <v>0</v>
      </c>
      <c r="AT279" s="55">
        <v>0</v>
      </c>
      <c r="AU279" s="55">
        <v>0</v>
      </c>
      <c r="AV279" s="55">
        <v>0</v>
      </c>
      <c r="AW279" s="55">
        <v>0</v>
      </c>
      <c r="AX279" s="55">
        <v>0</v>
      </c>
      <c r="AY279" s="55">
        <v>0</v>
      </c>
      <c r="AZ279" s="55">
        <v>0</v>
      </c>
      <c r="BA279" s="55">
        <v>0</v>
      </c>
      <c r="BB279" s="55">
        <v>0</v>
      </c>
      <c r="BC279" s="55">
        <v>0</v>
      </c>
      <c r="BD279" s="55">
        <v>0</v>
      </c>
      <c r="BE279" s="55">
        <v>0</v>
      </c>
      <c r="BF279" s="55">
        <v>0</v>
      </c>
      <c r="BG279" s="55">
        <v>0</v>
      </c>
      <c r="BH279" s="55">
        <v>0</v>
      </c>
      <c r="BI279" s="55">
        <v>0</v>
      </c>
      <c r="BJ279" s="55">
        <v>0</v>
      </c>
      <c r="BK279" s="55">
        <v>0</v>
      </c>
      <c r="BL279" s="55">
        <v>0</v>
      </c>
      <c r="BM279" s="55">
        <v>0</v>
      </c>
      <c r="BN279" s="55">
        <v>0</v>
      </c>
      <c r="BO279" s="55">
        <v>0</v>
      </c>
      <c r="BP279" s="55">
        <v>0</v>
      </c>
      <c r="BQ279" s="55">
        <v>0</v>
      </c>
      <c r="BR279" s="55">
        <v>0</v>
      </c>
      <c r="BS279" s="55">
        <v>0</v>
      </c>
      <c r="BT279" s="55">
        <v>0</v>
      </c>
      <c r="BU279" s="55">
        <v>0</v>
      </c>
      <c r="BV279" s="55">
        <v>0</v>
      </c>
      <c r="BW279" s="55">
        <v>0</v>
      </c>
      <c r="BX279" s="55">
        <v>0</v>
      </c>
      <c r="BY279" s="55">
        <v>0</v>
      </c>
      <c r="BZ279" s="55">
        <v>0</v>
      </c>
      <c r="CA279" s="55">
        <v>0</v>
      </c>
      <c r="CB279" s="55">
        <v>0</v>
      </c>
      <c r="CC279" s="55">
        <v>0</v>
      </c>
      <c r="CD279" s="55">
        <v>0</v>
      </c>
      <c r="CE279" s="55">
        <v>0</v>
      </c>
      <c r="CF279" s="55">
        <v>0</v>
      </c>
      <c r="CG279" s="55">
        <v>0</v>
      </c>
      <c r="CH279" s="55">
        <v>0</v>
      </c>
      <c r="CI279" s="55">
        <v>0</v>
      </c>
      <c r="CJ279" s="55">
        <v>0</v>
      </c>
      <c r="CK279" s="55">
        <v>0</v>
      </c>
      <c r="CL279" s="55">
        <v>0</v>
      </c>
      <c r="CM279" s="55">
        <v>0</v>
      </c>
      <c r="CN279" s="55">
        <v>0</v>
      </c>
      <c r="CO279" s="55">
        <v>0</v>
      </c>
      <c r="CP279" s="55">
        <v>0</v>
      </c>
      <c r="CQ279" s="55">
        <v>0</v>
      </c>
      <c r="CR279" s="55">
        <v>0</v>
      </c>
      <c r="CS279" s="55">
        <v>0</v>
      </c>
      <c r="CT279" s="55">
        <v>0</v>
      </c>
      <c r="CU279" s="55">
        <v>0</v>
      </c>
      <c r="CV279" s="55">
        <v>0</v>
      </c>
      <c r="CW279" s="55">
        <v>0</v>
      </c>
      <c r="CX279" s="55">
        <v>0</v>
      </c>
      <c r="CY279" s="55">
        <v>0</v>
      </c>
      <c r="CZ279" s="55">
        <v>0</v>
      </c>
      <c r="DA279" s="55">
        <v>0</v>
      </c>
      <c r="DB279" s="55">
        <v>0</v>
      </c>
      <c r="DC279" s="55">
        <v>0</v>
      </c>
      <c r="DD279" s="55">
        <v>0</v>
      </c>
      <c r="DE279" s="55">
        <v>0</v>
      </c>
      <c r="DF279" s="55">
        <v>0</v>
      </c>
      <c r="DG279" s="55">
        <v>0</v>
      </c>
      <c r="DH279" s="55">
        <v>0</v>
      </c>
      <c r="DI279" s="55">
        <v>0</v>
      </c>
      <c r="DJ279" s="55">
        <v>0</v>
      </c>
      <c r="DK279" s="55">
        <v>0</v>
      </c>
      <c r="DL279" s="55">
        <v>0</v>
      </c>
      <c r="DM279" s="55">
        <v>0</v>
      </c>
      <c r="DN279" s="55">
        <v>0</v>
      </c>
      <c r="DO279" s="55">
        <v>0</v>
      </c>
      <c r="DP279" s="55">
        <v>0</v>
      </c>
      <c r="DQ279" s="55">
        <v>0</v>
      </c>
      <c r="DR279" s="55">
        <v>0</v>
      </c>
      <c r="DS279" s="55">
        <v>0</v>
      </c>
      <c r="DT279" s="55">
        <v>0</v>
      </c>
      <c r="DU279" s="55">
        <v>0</v>
      </c>
      <c r="DV279" s="55">
        <v>0</v>
      </c>
      <c r="DW279" s="55">
        <v>0</v>
      </c>
      <c r="DX279" s="55">
        <v>0</v>
      </c>
      <c r="DY279" s="55">
        <v>0</v>
      </c>
      <c r="DZ279" s="55">
        <v>0</v>
      </c>
      <c r="EA279" s="55">
        <v>0</v>
      </c>
      <c r="EB279" s="55">
        <v>0</v>
      </c>
      <c r="EC279" s="55">
        <v>0</v>
      </c>
      <c r="ED279" s="55">
        <v>0</v>
      </c>
      <c r="EE279" s="55">
        <v>0</v>
      </c>
      <c r="EF279" s="55">
        <v>0</v>
      </c>
      <c r="EG279" s="55">
        <v>0</v>
      </c>
      <c r="EH279" s="55">
        <v>0</v>
      </c>
      <c r="EI279" s="55">
        <v>0</v>
      </c>
      <c r="EJ279" s="55">
        <v>0</v>
      </c>
      <c r="EK279" s="55">
        <v>0</v>
      </c>
      <c r="EL279" s="55">
        <v>0</v>
      </c>
      <c r="EM279" s="55">
        <v>0</v>
      </c>
      <c r="EN279" s="55">
        <v>0</v>
      </c>
      <c r="EO279" s="55">
        <v>0</v>
      </c>
      <c r="EP279" s="55">
        <v>0</v>
      </c>
      <c r="EQ279" s="55">
        <v>0</v>
      </c>
      <c r="ER279" s="55">
        <v>0</v>
      </c>
      <c r="ES279" s="55">
        <v>0</v>
      </c>
      <c r="ET279" s="55">
        <v>0</v>
      </c>
      <c r="EU279" s="55">
        <v>0</v>
      </c>
      <c r="EV279" s="55">
        <v>0</v>
      </c>
      <c r="EW279" s="55">
        <v>0</v>
      </c>
      <c r="EX279" s="55">
        <v>0</v>
      </c>
      <c r="EY279" s="55">
        <v>0</v>
      </c>
      <c r="EZ279" s="55">
        <v>0</v>
      </c>
      <c r="FA279" s="55">
        <v>0</v>
      </c>
      <c r="FB279" s="55">
        <v>0</v>
      </c>
      <c r="FC279" s="55">
        <v>0</v>
      </c>
      <c r="FD279" s="55">
        <v>0</v>
      </c>
      <c r="FE279" s="55">
        <v>0</v>
      </c>
      <c r="FF279" s="55">
        <v>0</v>
      </c>
      <c r="FG279" s="55">
        <v>0</v>
      </c>
      <c r="FH279" s="55">
        <v>0</v>
      </c>
      <c r="FI279" s="55">
        <v>0</v>
      </c>
      <c r="FJ279" s="55">
        <v>0</v>
      </c>
      <c r="FK279" s="55">
        <v>0</v>
      </c>
      <c r="FL279" s="55">
        <v>0</v>
      </c>
      <c r="FM279" s="55">
        <v>0</v>
      </c>
      <c r="FN279" s="55">
        <v>0</v>
      </c>
      <c r="FO279" s="55">
        <v>0</v>
      </c>
      <c r="FP279" s="55">
        <v>0</v>
      </c>
      <c r="FQ279" s="55">
        <v>0</v>
      </c>
      <c r="FR279" s="55">
        <v>0</v>
      </c>
      <c r="FS279" s="55">
        <v>0</v>
      </c>
      <c r="FT279" s="55">
        <v>0</v>
      </c>
      <c r="FU279" s="55">
        <v>0</v>
      </c>
      <c r="FV279" s="55">
        <v>0</v>
      </c>
      <c r="FW279" s="55">
        <v>0</v>
      </c>
      <c r="FX279" s="55">
        <v>0</v>
      </c>
      <c r="FY279" s="55">
        <v>0</v>
      </c>
      <c r="FZ279" s="55">
        <v>0</v>
      </c>
      <c r="GA279" s="55">
        <v>0</v>
      </c>
      <c r="GB279" s="55">
        <v>0</v>
      </c>
      <c r="GC279" s="55">
        <v>0</v>
      </c>
      <c r="GD279" s="55">
        <v>0</v>
      </c>
      <c r="GE279" s="55">
        <v>0</v>
      </c>
      <c r="GF279" s="55">
        <v>0</v>
      </c>
      <c r="GG279" s="55">
        <v>0</v>
      </c>
      <c r="GH279" s="55">
        <v>0</v>
      </c>
      <c r="GI279" s="55">
        <v>0</v>
      </c>
      <c r="GJ279" s="55">
        <v>0</v>
      </c>
      <c r="GK279" s="55">
        <v>0</v>
      </c>
      <c r="GL279" s="55">
        <v>0</v>
      </c>
      <c r="GM279" s="55">
        <v>0</v>
      </c>
      <c r="GN279" s="55">
        <v>0</v>
      </c>
      <c r="GO279" s="55">
        <v>0</v>
      </c>
      <c r="GP279" s="55">
        <v>0</v>
      </c>
      <c r="GQ279" s="55">
        <v>0</v>
      </c>
      <c r="GR279" s="55">
        <v>0</v>
      </c>
      <c r="GS279" s="55">
        <v>0</v>
      </c>
      <c r="GT279" s="55">
        <v>0</v>
      </c>
      <c r="GU279" s="55">
        <v>0</v>
      </c>
      <c r="GV279" s="55">
        <v>0</v>
      </c>
      <c r="GW279" s="55">
        <v>0</v>
      </c>
      <c r="GX279" s="55">
        <v>0</v>
      </c>
      <c r="GY279" s="55">
        <v>0</v>
      </c>
      <c r="GZ279" s="55">
        <v>0</v>
      </c>
      <c r="HA279" s="55">
        <v>0</v>
      </c>
      <c r="HB279" s="55">
        <v>0</v>
      </c>
      <c r="HC279" s="55">
        <v>0</v>
      </c>
      <c r="HD279" s="55">
        <v>0</v>
      </c>
      <c r="HE279" s="55">
        <v>0</v>
      </c>
      <c r="HF279" s="55">
        <v>0</v>
      </c>
      <c r="HG279" s="55">
        <v>0</v>
      </c>
      <c r="HH279" s="55">
        <v>0</v>
      </c>
      <c r="HI279" s="55">
        <v>0</v>
      </c>
      <c r="HJ279" s="55">
        <v>0</v>
      </c>
      <c r="HK279" s="55">
        <v>0</v>
      </c>
      <c r="HL279" s="55">
        <v>0</v>
      </c>
      <c r="HM279" s="55">
        <v>0</v>
      </c>
      <c r="HN279" s="55">
        <v>0</v>
      </c>
      <c r="HO279" s="55">
        <v>0</v>
      </c>
      <c r="HP279" s="55">
        <v>0</v>
      </c>
      <c r="HQ279" s="55">
        <v>0</v>
      </c>
      <c r="HR279" s="55">
        <v>0</v>
      </c>
      <c r="HS279" s="55">
        <v>0</v>
      </c>
      <c r="HT279" s="55">
        <v>0</v>
      </c>
      <c r="HU279" s="55">
        <v>0</v>
      </c>
      <c r="HV279" s="55">
        <v>0</v>
      </c>
      <c r="HW279" s="55">
        <v>0</v>
      </c>
      <c r="HX279" s="55">
        <v>0</v>
      </c>
      <c r="HY279" s="55">
        <v>0</v>
      </c>
      <c r="HZ279" s="55">
        <v>0</v>
      </c>
      <c r="IA279" s="55">
        <v>0</v>
      </c>
      <c r="IB279" s="55">
        <v>0</v>
      </c>
      <c r="IC279" s="55">
        <v>0</v>
      </c>
      <c r="ID279" s="55">
        <v>0</v>
      </c>
      <c r="IE279" s="55">
        <v>0</v>
      </c>
      <c r="IF279" s="55">
        <v>0</v>
      </c>
      <c r="IG279" s="55">
        <v>0</v>
      </c>
      <c r="IH279" s="55">
        <v>0</v>
      </c>
      <c r="II279" s="55">
        <v>0</v>
      </c>
      <c r="IJ279" s="55">
        <v>0</v>
      </c>
      <c r="IK279" s="55">
        <v>0</v>
      </c>
      <c r="IL279" s="55">
        <v>0</v>
      </c>
      <c r="IM279" s="55">
        <v>0</v>
      </c>
      <c r="IN279" s="55">
        <v>0</v>
      </c>
      <c r="IO279" s="55"/>
    </row>
    <row r="280" spans="1:249" s="204" customFormat="1" ht="12.6">
      <c r="A280"/>
      <c r="B280" s="54" t="s">
        <v>147</v>
      </c>
      <c r="C280" s="38"/>
      <c r="D280" s="19"/>
      <c r="E280" s="38"/>
      <c r="F280" s="38"/>
      <c r="G280" s="308" t="str">
        <f t="shared" si="508"/>
        <v>USD</v>
      </c>
      <c r="H280" s="55">
        <f>H184</f>
        <v>11135931.361919058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5">
        <v>0</v>
      </c>
      <c r="X280" s="55">
        <v>0</v>
      </c>
      <c r="Y280" s="55">
        <v>0</v>
      </c>
      <c r="Z280" s="55">
        <v>0</v>
      </c>
      <c r="AA280" s="55">
        <v>0</v>
      </c>
      <c r="AB280" s="55">
        <v>0</v>
      </c>
      <c r="AC280" s="55">
        <v>0</v>
      </c>
      <c r="AD280" s="55">
        <v>0</v>
      </c>
      <c r="AE280" s="55">
        <v>0</v>
      </c>
      <c r="AF280" s="55">
        <v>0</v>
      </c>
      <c r="AG280" s="55">
        <v>0</v>
      </c>
      <c r="AH280" s="55">
        <v>0</v>
      </c>
      <c r="AI280" s="55">
        <v>0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0</v>
      </c>
      <c r="AZ280" s="55">
        <v>0</v>
      </c>
      <c r="BA280" s="55">
        <v>0</v>
      </c>
      <c r="BB280" s="55">
        <v>0</v>
      </c>
      <c r="BC280" s="55">
        <v>0</v>
      </c>
      <c r="BD280" s="55">
        <v>0</v>
      </c>
      <c r="BE280" s="55">
        <v>0</v>
      </c>
      <c r="BF280" s="55">
        <v>0</v>
      </c>
      <c r="BG280" s="55">
        <v>0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5">
        <v>0</v>
      </c>
      <c r="BW280" s="55">
        <v>0</v>
      </c>
      <c r="BX280" s="55">
        <v>0</v>
      </c>
      <c r="BY280" s="55">
        <v>0</v>
      </c>
      <c r="BZ280" s="55">
        <v>0</v>
      </c>
      <c r="CA280" s="55">
        <v>0</v>
      </c>
      <c r="CB280" s="55">
        <v>0</v>
      </c>
      <c r="CC280" s="55">
        <v>0</v>
      </c>
      <c r="CD280" s="55">
        <v>0</v>
      </c>
      <c r="CE280" s="55">
        <v>0</v>
      </c>
      <c r="CF280" s="55">
        <v>0</v>
      </c>
      <c r="CG280" s="55">
        <v>0</v>
      </c>
      <c r="CH280" s="55">
        <v>0</v>
      </c>
      <c r="CI280" s="55">
        <v>0</v>
      </c>
      <c r="CJ280" s="55">
        <v>0</v>
      </c>
      <c r="CK280" s="55">
        <v>0</v>
      </c>
      <c r="CL280" s="55">
        <v>0</v>
      </c>
      <c r="CM280" s="55">
        <v>0</v>
      </c>
      <c r="CN280" s="55">
        <v>0</v>
      </c>
      <c r="CO280" s="55">
        <v>0</v>
      </c>
      <c r="CP280" s="55">
        <v>0</v>
      </c>
      <c r="CQ280" s="55">
        <v>0</v>
      </c>
      <c r="CR280" s="55">
        <v>0</v>
      </c>
      <c r="CS280" s="55">
        <v>0</v>
      </c>
      <c r="CT280" s="55">
        <v>0</v>
      </c>
      <c r="CU280" s="55">
        <v>0</v>
      </c>
      <c r="CV280" s="55">
        <v>0</v>
      </c>
      <c r="CW280" s="55">
        <v>0</v>
      </c>
      <c r="CX280" s="55">
        <v>0</v>
      </c>
      <c r="CY280" s="55">
        <v>0</v>
      </c>
      <c r="CZ280" s="55">
        <v>0</v>
      </c>
      <c r="DA280" s="55">
        <v>0</v>
      </c>
      <c r="DB280" s="55">
        <v>0</v>
      </c>
      <c r="DC280" s="55">
        <v>0</v>
      </c>
      <c r="DD280" s="55">
        <v>0</v>
      </c>
      <c r="DE280" s="55">
        <v>0</v>
      </c>
      <c r="DF280" s="55">
        <v>0</v>
      </c>
      <c r="DG280" s="55">
        <v>0</v>
      </c>
      <c r="DH280" s="55">
        <v>0</v>
      </c>
      <c r="DI280" s="55">
        <v>0</v>
      </c>
      <c r="DJ280" s="55">
        <v>0</v>
      </c>
      <c r="DK280" s="55">
        <v>0</v>
      </c>
      <c r="DL280" s="55">
        <v>0</v>
      </c>
      <c r="DM280" s="55">
        <v>0</v>
      </c>
      <c r="DN280" s="55">
        <v>0</v>
      </c>
      <c r="DO280" s="55">
        <v>0</v>
      </c>
      <c r="DP280" s="55">
        <v>0</v>
      </c>
      <c r="DQ280" s="55">
        <v>0</v>
      </c>
      <c r="DR280" s="55">
        <v>0</v>
      </c>
      <c r="DS280" s="55">
        <v>0</v>
      </c>
      <c r="DT280" s="55">
        <v>0</v>
      </c>
      <c r="DU280" s="55">
        <v>0</v>
      </c>
      <c r="DV280" s="55">
        <v>0</v>
      </c>
      <c r="DW280" s="55">
        <v>0</v>
      </c>
      <c r="DX280" s="55">
        <v>0</v>
      </c>
      <c r="DY280" s="55">
        <v>0</v>
      </c>
      <c r="DZ280" s="55">
        <v>0</v>
      </c>
      <c r="EA280" s="55">
        <v>0</v>
      </c>
      <c r="EB280" s="55">
        <v>0</v>
      </c>
      <c r="EC280" s="55">
        <v>0</v>
      </c>
      <c r="ED280" s="55">
        <v>0</v>
      </c>
      <c r="EE280" s="55">
        <v>0</v>
      </c>
      <c r="EF280" s="55">
        <v>0</v>
      </c>
      <c r="EG280" s="55">
        <v>0</v>
      </c>
      <c r="EH280" s="55">
        <v>0</v>
      </c>
      <c r="EI280" s="55">
        <v>0</v>
      </c>
      <c r="EJ280" s="55">
        <v>0</v>
      </c>
      <c r="EK280" s="55">
        <v>0</v>
      </c>
      <c r="EL280" s="55">
        <v>0</v>
      </c>
      <c r="EM280" s="55">
        <v>0</v>
      </c>
      <c r="EN280" s="55">
        <v>0</v>
      </c>
      <c r="EO280" s="55">
        <v>0</v>
      </c>
      <c r="EP280" s="55">
        <v>0</v>
      </c>
      <c r="EQ280" s="55">
        <v>0</v>
      </c>
      <c r="ER280" s="55">
        <v>0</v>
      </c>
      <c r="ES280" s="55">
        <v>0</v>
      </c>
      <c r="ET280" s="55">
        <v>0</v>
      </c>
      <c r="EU280" s="55">
        <v>0</v>
      </c>
      <c r="EV280" s="55">
        <v>0</v>
      </c>
      <c r="EW280" s="55">
        <v>0</v>
      </c>
      <c r="EX280" s="55">
        <v>0</v>
      </c>
      <c r="EY280" s="55">
        <v>0</v>
      </c>
      <c r="EZ280" s="55">
        <v>0</v>
      </c>
      <c r="FA280" s="55">
        <v>0</v>
      </c>
      <c r="FB280" s="55">
        <v>0</v>
      </c>
      <c r="FC280" s="55">
        <v>0</v>
      </c>
      <c r="FD280" s="55">
        <v>0</v>
      </c>
      <c r="FE280" s="55">
        <v>0</v>
      </c>
      <c r="FF280" s="55">
        <v>0</v>
      </c>
      <c r="FG280" s="55">
        <v>0</v>
      </c>
      <c r="FH280" s="55">
        <v>0</v>
      </c>
      <c r="FI280" s="55">
        <v>0</v>
      </c>
      <c r="FJ280" s="55">
        <v>0</v>
      </c>
      <c r="FK280" s="55">
        <v>0</v>
      </c>
      <c r="FL280" s="55">
        <v>0</v>
      </c>
      <c r="FM280" s="55">
        <v>0</v>
      </c>
      <c r="FN280" s="55">
        <v>0</v>
      </c>
      <c r="FO280" s="55">
        <v>0</v>
      </c>
      <c r="FP280" s="55">
        <v>0</v>
      </c>
      <c r="FQ280" s="55">
        <v>0</v>
      </c>
      <c r="FR280" s="55">
        <v>0</v>
      </c>
      <c r="FS280" s="55">
        <v>0</v>
      </c>
      <c r="FT280" s="55">
        <v>0</v>
      </c>
      <c r="FU280" s="55">
        <v>0</v>
      </c>
      <c r="FV280" s="55">
        <v>0</v>
      </c>
      <c r="FW280" s="55">
        <v>0</v>
      </c>
      <c r="FX280" s="55">
        <v>0</v>
      </c>
      <c r="FY280" s="55">
        <v>0</v>
      </c>
      <c r="FZ280" s="55">
        <v>0</v>
      </c>
      <c r="GA280" s="55">
        <v>0</v>
      </c>
      <c r="GB280" s="55">
        <v>0</v>
      </c>
      <c r="GC280" s="55">
        <v>0</v>
      </c>
      <c r="GD280" s="55">
        <v>0</v>
      </c>
      <c r="GE280" s="55">
        <v>0</v>
      </c>
      <c r="GF280" s="55">
        <v>0</v>
      </c>
      <c r="GG280" s="55">
        <v>0</v>
      </c>
      <c r="GH280" s="55">
        <v>0</v>
      </c>
      <c r="GI280" s="55">
        <v>0</v>
      </c>
      <c r="GJ280" s="55">
        <v>0</v>
      </c>
      <c r="GK280" s="55">
        <v>0</v>
      </c>
      <c r="GL280" s="55">
        <v>0</v>
      </c>
      <c r="GM280" s="55">
        <v>0</v>
      </c>
      <c r="GN280" s="55">
        <v>0</v>
      </c>
      <c r="GO280" s="55">
        <v>0</v>
      </c>
      <c r="GP280" s="55">
        <v>0</v>
      </c>
      <c r="GQ280" s="55">
        <v>0</v>
      </c>
      <c r="GR280" s="55">
        <v>0</v>
      </c>
      <c r="GS280" s="55">
        <v>0</v>
      </c>
      <c r="GT280" s="55">
        <v>0</v>
      </c>
      <c r="GU280" s="55">
        <v>0</v>
      </c>
      <c r="GV280" s="55">
        <v>0</v>
      </c>
      <c r="GW280" s="55">
        <v>0</v>
      </c>
      <c r="GX280" s="55">
        <v>0</v>
      </c>
      <c r="GY280" s="55">
        <v>0</v>
      </c>
      <c r="GZ280" s="55">
        <v>0</v>
      </c>
      <c r="HA280" s="55">
        <v>0</v>
      </c>
      <c r="HB280" s="55">
        <v>0</v>
      </c>
      <c r="HC280" s="55">
        <v>0</v>
      </c>
      <c r="HD280" s="55">
        <v>0</v>
      </c>
      <c r="HE280" s="55">
        <v>0</v>
      </c>
      <c r="HF280" s="55">
        <v>0</v>
      </c>
      <c r="HG280" s="55">
        <v>0</v>
      </c>
      <c r="HH280" s="55">
        <v>0</v>
      </c>
      <c r="HI280" s="55">
        <v>0</v>
      </c>
      <c r="HJ280" s="55">
        <v>0</v>
      </c>
      <c r="HK280" s="55">
        <v>0</v>
      </c>
      <c r="HL280" s="55">
        <v>0</v>
      </c>
      <c r="HM280" s="55">
        <v>0</v>
      </c>
      <c r="HN280" s="55">
        <v>0</v>
      </c>
      <c r="HO280" s="55">
        <v>0</v>
      </c>
      <c r="HP280" s="55">
        <v>0</v>
      </c>
      <c r="HQ280" s="55">
        <v>0</v>
      </c>
      <c r="HR280" s="55">
        <v>0</v>
      </c>
      <c r="HS280" s="55">
        <v>0</v>
      </c>
      <c r="HT280" s="55">
        <v>0</v>
      </c>
      <c r="HU280" s="55">
        <v>0</v>
      </c>
      <c r="HV280" s="55">
        <v>0</v>
      </c>
      <c r="HW280" s="55">
        <v>0</v>
      </c>
      <c r="HX280" s="55">
        <v>0</v>
      </c>
      <c r="HY280" s="55">
        <v>0</v>
      </c>
      <c r="HZ280" s="55">
        <v>0</v>
      </c>
      <c r="IA280" s="55">
        <v>0</v>
      </c>
      <c r="IB280" s="55">
        <v>0</v>
      </c>
      <c r="IC280" s="55">
        <v>0</v>
      </c>
      <c r="ID280" s="55">
        <v>0</v>
      </c>
      <c r="IE280" s="55">
        <v>0</v>
      </c>
      <c r="IF280" s="55">
        <v>0</v>
      </c>
      <c r="IG280" s="55">
        <v>0</v>
      </c>
      <c r="IH280" s="55">
        <v>0</v>
      </c>
      <c r="II280" s="55">
        <v>0</v>
      </c>
      <c r="IJ280" s="55">
        <v>0</v>
      </c>
      <c r="IK280" s="55">
        <v>0</v>
      </c>
      <c r="IL280" s="55">
        <v>0</v>
      </c>
      <c r="IM280" s="55">
        <v>0</v>
      </c>
      <c r="IN280" s="55">
        <v>0</v>
      </c>
      <c r="IO280" s="55"/>
    </row>
    <row r="281" spans="1:249" s="204" customFormat="1" ht="12.6">
      <c r="A281"/>
      <c r="B281" s="54" t="s">
        <v>139</v>
      </c>
      <c r="C281" s="38"/>
      <c r="D281" s="19"/>
      <c r="E281" s="38"/>
      <c r="F281" s="38"/>
      <c r="G281" s="308" t="str">
        <f t="shared" si="508"/>
        <v>USD</v>
      </c>
      <c r="H281" s="55">
        <f>H273</f>
        <v>0</v>
      </c>
      <c r="I281" s="55">
        <f t="shared" ref="I281:BT281" si="517">I273</f>
        <v>0</v>
      </c>
      <c r="J281" s="55">
        <f t="shared" si="517"/>
        <v>0</v>
      </c>
      <c r="K281" s="55">
        <f t="shared" si="517"/>
        <v>0</v>
      </c>
      <c r="L281" s="55">
        <f t="shared" si="517"/>
        <v>0</v>
      </c>
      <c r="M281" s="55">
        <f t="shared" si="517"/>
        <v>0</v>
      </c>
      <c r="N281" s="55">
        <f t="shared" si="517"/>
        <v>0</v>
      </c>
      <c r="O281" s="55">
        <f t="shared" si="517"/>
        <v>0</v>
      </c>
      <c r="P281" s="55">
        <f t="shared" si="517"/>
        <v>0</v>
      </c>
      <c r="Q281" s="55">
        <f t="shared" si="517"/>
        <v>0</v>
      </c>
      <c r="R281" s="55">
        <f t="shared" si="517"/>
        <v>0</v>
      </c>
      <c r="S281" s="55">
        <f t="shared" si="517"/>
        <v>0</v>
      </c>
      <c r="T281" s="55">
        <f t="shared" si="517"/>
        <v>0</v>
      </c>
      <c r="U281" s="55">
        <f t="shared" si="517"/>
        <v>0</v>
      </c>
      <c r="V281" s="55">
        <f t="shared" si="517"/>
        <v>0</v>
      </c>
      <c r="W281" s="55">
        <f t="shared" si="517"/>
        <v>0</v>
      </c>
      <c r="X281" s="55">
        <f t="shared" si="517"/>
        <v>0</v>
      </c>
      <c r="Y281" s="55">
        <f t="shared" si="517"/>
        <v>0</v>
      </c>
      <c r="Z281" s="55">
        <f t="shared" si="517"/>
        <v>0</v>
      </c>
      <c r="AA281" s="55">
        <f t="shared" si="517"/>
        <v>0</v>
      </c>
      <c r="AB281" s="55">
        <f t="shared" si="517"/>
        <v>0</v>
      </c>
      <c r="AC281" s="55">
        <f t="shared" si="517"/>
        <v>0</v>
      </c>
      <c r="AD281" s="55">
        <f t="shared" si="517"/>
        <v>0</v>
      </c>
      <c r="AE281" s="55">
        <f t="shared" si="517"/>
        <v>0</v>
      </c>
      <c r="AF281" s="55">
        <f t="shared" si="517"/>
        <v>0</v>
      </c>
      <c r="AG281" s="55">
        <f t="shared" si="517"/>
        <v>0</v>
      </c>
      <c r="AH281" s="55">
        <f t="shared" si="517"/>
        <v>0</v>
      </c>
      <c r="AI281" s="55">
        <f t="shared" si="517"/>
        <v>0</v>
      </c>
      <c r="AJ281" s="55">
        <f t="shared" si="517"/>
        <v>0</v>
      </c>
      <c r="AK281" s="55">
        <f t="shared" si="517"/>
        <v>0</v>
      </c>
      <c r="AL281" s="55">
        <f t="shared" si="517"/>
        <v>0</v>
      </c>
      <c r="AM281" s="55">
        <f t="shared" si="517"/>
        <v>0</v>
      </c>
      <c r="AN281" s="55">
        <f t="shared" si="517"/>
        <v>0</v>
      </c>
      <c r="AO281" s="55">
        <f t="shared" si="517"/>
        <v>0</v>
      </c>
      <c r="AP281" s="55">
        <f t="shared" si="517"/>
        <v>0</v>
      </c>
      <c r="AQ281" s="55">
        <f t="shared" si="517"/>
        <v>0</v>
      </c>
      <c r="AR281" s="55">
        <f t="shared" si="517"/>
        <v>0</v>
      </c>
      <c r="AS281" s="55">
        <f t="shared" si="517"/>
        <v>0</v>
      </c>
      <c r="AT281" s="55">
        <f t="shared" si="517"/>
        <v>0</v>
      </c>
      <c r="AU281" s="55">
        <f t="shared" si="517"/>
        <v>0</v>
      </c>
      <c r="AV281" s="55">
        <f t="shared" si="517"/>
        <v>0</v>
      </c>
      <c r="AW281" s="55">
        <f t="shared" si="517"/>
        <v>0</v>
      </c>
      <c r="AX281" s="55">
        <f t="shared" si="517"/>
        <v>0</v>
      </c>
      <c r="AY281" s="55">
        <f t="shared" si="517"/>
        <v>0</v>
      </c>
      <c r="AZ281" s="55">
        <f t="shared" si="517"/>
        <v>0</v>
      </c>
      <c r="BA281" s="55">
        <f t="shared" si="517"/>
        <v>0</v>
      </c>
      <c r="BB281" s="55">
        <f t="shared" si="517"/>
        <v>0</v>
      </c>
      <c r="BC281" s="55">
        <f t="shared" si="517"/>
        <v>0</v>
      </c>
      <c r="BD281" s="55">
        <f t="shared" si="517"/>
        <v>0</v>
      </c>
      <c r="BE281" s="55">
        <f t="shared" si="517"/>
        <v>0</v>
      </c>
      <c r="BF281" s="55">
        <f t="shared" si="517"/>
        <v>0</v>
      </c>
      <c r="BG281" s="55">
        <f t="shared" si="517"/>
        <v>0</v>
      </c>
      <c r="BH281" s="55">
        <f t="shared" si="517"/>
        <v>0</v>
      </c>
      <c r="BI281" s="55">
        <f t="shared" si="517"/>
        <v>0</v>
      </c>
      <c r="BJ281" s="55">
        <f t="shared" si="517"/>
        <v>0</v>
      </c>
      <c r="BK281" s="55">
        <f t="shared" si="517"/>
        <v>0</v>
      </c>
      <c r="BL281" s="55">
        <f t="shared" si="517"/>
        <v>0</v>
      </c>
      <c r="BM281" s="55">
        <f t="shared" si="517"/>
        <v>0</v>
      </c>
      <c r="BN281" s="55">
        <f t="shared" si="517"/>
        <v>0</v>
      </c>
      <c r="BO281" s="55">
        <f t="shared" si="517"/>
        <v>0</v>
      </c>
      <c r="BP281" s="55">
        <f t="shared" si="517"/>
        <v>0</v>
      </c>
      <c r="BQ281" s="55">
        <f t="shared" si="517"/>
        <v>0</v>
      </c>
      <c r="BR281" s="55">
        <f t="shared" si="517"/>
        <v>0</v>
      </c>
      <c r="BS281" s="55">
        <f t="shared" si="517"/>
        <v>0</v>
      </c>
      <c r="BT281" s="55">
        <f t="shared" si="517"/>
        <v>0</v>
      </c>
      <c r="BU281" s="55">
        <f t="shared" ref="BU281:EF281" si="518">BU273</f>
        <v>0</v>
      </c>
      <c r="BV281" s="55">
        <f t="shared" si="518"/>
        <v>0</v>
      </c>
      <c r="BW281" s="55">
        <f t="shared" si="518"/>
        <v>0</v>
      </c>
      <c r="BX281" s="55">
        <f t="shared" si="518"/>
        <v>0</v>
      </c>
      <c r="BY281" s="55">
        <f t="shared" si="518"/>
        <v>0</v>
      </c>
      <c r="BZ281" s="55">
        <f t="shared" si="518"/>
        <v>0</v>
      </c>
      <c r="CA281" s="55">
        <f t="shared" si="518"/>
        <v>0</v>
      </c>
      <c r="CB281" s="55">
        <f t="shared" si="518"/>
        <v>0</v>
      </c>
      <c r="CC281" s="55">
        <f t="shared" si="518"/>
        <v>0</v>
      </c>
      <c r="CD281" s="55">
        <f t="shared" si="518"/>
        <v>0</v>
      </c>
      <c r="CE281" s="55">
        <f t="shared" si="518"/>
        <v>0</v>
      </c>
      <c r="CF281" s="55">
        <f t="shared" si="518"/>
        <v>0</v>
      </c>
      <c r="CG281" s="55">
        <f t="shared" si="518"/>
        <v>0</v>
      </c>
      <c r="CH281" s="55">
        <f t="shared" si="518"/>
        <v>0</v>
      </c>
      <c r="CI281" s="55">
        <f t="shared" si="518"/>
        <v>0</v>
      </c>
      <c r="CJ281" s="55">
        <f t="shared" si="518"/>
        <v>0</v>
      </c>
      <c r="CK281" s="55">
        <f t="shared" si="518"/>
        <v>0</v>
      </c>
      <c r="CL281" s="55">
        <f t="shared" si="518"/>
        <v>0</v>
      </c>
      <c r="CM281" s="55">
        <f t="shared" si="518"/>
        <v>0</v>
      </c>
      <c r="CN281" s="55">
        <f t="shared" si="518"/>
        <v>0</v>
      </c>
      <c r="CO281" s="55">
        <f t="shared" si="518"/>
        <v>0</v>
      </c>
      <c r="CP281" s="55">
        <f t="shared" si="518"/>
        <v>0</v>
      </c>
      <c r="CQ281" s="55">
        <f t="shared" si="518"/>
        <v>0</v>
      </c>
      <c r="CR281" s="55">
        <f t="shared" si="518"/>
        <v>0</v>
      </c>
      <c r="CS281" s="55">
        <f t="shared" si="518"/>
        <v>0</v>
      </c>
      <c r="CT281" s="55">
        <f t="shared" si="518"/>
        <v>0</v>
      </c>
      <c r="CU281" s="55">
        <f t="shared" si="518"/>
        <v>0</v>
      </c>
      <c r="CV281" s="55">
        <f t="shared" si="518"/>
        <v>0</v>
      </c>
      <c r="CW281" s="55">
        <f t="shared" si="518"/>
        <v>0</v>
      </c>
      <c r="CX281" s="55">
        <f t="shared" si="518"/>
        <v>0</v>
      </c>
      <c r="CY281" s="55">
        <f t="shared" si="518"/>
        <v>0</v>
      </c>
      <c r="CZ281" s="55">
        <f t="shared" si="518"/>
        <v>0</v>
      </c>
      <c r="DA281" s="55">
        <f t="shared" si="518"/>
        <v>0</v>
      </c>
      <c r="DB281" s="55">
        <f t="shared" si="518"/>
        <v>0</v>
      </c>
      <c r="DC281" s="55">
        <f t="shared" si="518"/>
        <v>0</v>
      </c>
      <c r="DD281" s="55">
        <f t="shared" si="518"/>
        <v>0</v>
      </c>
      <c r="DE281" s="55">
        <f t="shared" si="518"/>
        <v>0</v>
      </c>
      <c r="DF281" s="55">
        <f t="shared" si="518"/>
        <v>0</v>
      </c>
      <c r="DG281" s="55">
        <f t="shared" si="518"/>
        <v>0</v>
      </c>
      <c r="DH281" s="55">
        <f t="shared" si="518"/>
        <v>0</v>
      </c>
      <c r="DI281" s="55">
        <f t="shared" si="518"/>
        <v>0</v>
      </c>
      <c r="DJ281" s="55">
        <f t="shared" si="518"/>
        <v>0</v>
      </c>
      <c r="DK281" s="55">
        <f t="shared" si="518"/>
        <v>0</v>
      </c>
      <c r="DL281" s="55">
        <f t="shared" si="518"/>
        <v>0</v>
      </c>
      <c r="DM281" s="55">
        <f t="shared" si="518"/>
        <v>0</v>
      </c>
      <c r="DN281" s="55">
        <f t="shared" si="518"/>
        <v>0</v>
      </c>
      <c r="DO281" s="55">
        <f t="shared" si="518"/>
        <v>0</v>
      </c>
      <c r="DP281" s="55">
        <f t="shared" si="518"/>
        <v>0</v>
      </c>
      <c r="DQ281" s="55">
        <f t="shared" si="518"/>
        <v>0</v>
      </c>
      <c r="DR281" s="55">
        <f t="shared" si="518"/>
        <v>0</v>
      </c>
      <c r="DS281" s="55">
        <f t="shared" si="518"/>
        <v>0</v>
      </c>
      <c r="DT281" s="55">
        <f t="shared" si="518"/>
        <v>0</v>
      </c>
      <c r="DU281" s="55">
        <f t="shared" si="518"/>
        <v>0</v>
      </c>
      <c r="DV281" s="55">
        <f t="shared" si="518"/>
        <v>0</v>
      </c>
      <c r="DW281" s="55">
        <f t="shared" si="518"/>
        <v>0</v>
      </c>
      <c r="DX281" s="55">
        <f t="shared" si="518"/>
        <v>0</v>
      </c>
      <c r="DY281" s="55">
        <f t="shared" si="518"/>
        <v>0</v>
      </c>
      <c r="DZ281" s="55">
        <f t="shared" si="518"/>
        <v>0</v>
      </c>
      <c r="EA281" s="55">
        <f t="shared" si="518"/>
        <v>0</v>
      </c>
      <c r="EB281" s="55">
        <f t="shared" si="518"/>
        <v>0</v>
      </c>
      <c r="EC281" s="55">
        <f t="shared" si="518"/>
        <v>0</v>
      </c>
      <c r="ED281" s="55">
        <f t="shared" si="518"/>
        <v>0</v>
      </c>
      <c r="EE281" s="55">
        <f t="shared" si="518"/>
        <v>0</v>
      </c>
      <c r="EF281" s="55">
        <f t="shared" si="518"/>
        <v>0</v>
      </c>
      <c r="EG281" s="55">
        <f t="shared" ref="EG281:GR281" si="519">EG273</f>
        <v>0</v>
      </c>
      <c r="EH281" s="55">
        <f t="shared" si="519"/>
        <v>0</v>
      </c>
      <c r="EI281" s="55">
        <f t="shared" si="519"/>
        <v>0</v>
      </c>
      <c r="EJ281" s="55">
        <f t="shared" si="519"/>
        <v>0</v>
      </c>
      <c r="EK281" s="55">
        <f t="shared" si="519"/>
        <v>0</v>
      </c>
      <c r="EL281" s="55">
        <f t="shared" si="519"/>
        <v>0</v>
      </c>
      <c r="EM281" s="55">
        <f t="shared" si="519"/>
        <v>0</v>
      </c>
      <c r="EN281" s="55">
        <f t="shared" si="519"/>
        <v>0</v>
      </c>
      <c r="EO281" s="55">
        <f t="shared" si="519"/>
        <v>0</v>
      </c>
      <c r="EP281" s="55">
        <f t="shared" si="519"/>
        <v>0</v>
      </c>
      <c r="EQ281" s="55">
        <f t="shared" si="519"/>
        <v>0</v>
      </c>
      <c r="ER281" s="55">
        <f t="shared" si="519"/>
        <v>0</v>
      </c>
      <c r="ES281" s="55">
        <f t="shared" si="519"/>
        <v>0</v>
      </c>
      <c r="ET281" s="55">
        <f t="shared" si="519"/>
        <v>0</v>
      </c>
      <c r="EU281" s="55">
        <f t="shared" si="519"/>
        <v>-8159175.2689930368</v>
      </c>
      <c r="EV281" s="55">
        <f t="shared" si="519"/>
        <v>0</v>
      </c>
      <c r="EW281" s="55">
        <f t="shared" si="519"/>
        <v>0</v>
      </c>
      <c r="EX281" s="55">
        <f t="shared" si="519"/>
        <v>0</v>
      </c>
      <c r="EY281" s="55">
        <f t="shared" si="519"/>
        <v>0</v>
      </c>
      <c r="EZ281" s="55">
        <f t="shared" si="519"/>
        <v>0</v>
      </c>
      <c r="FA281" s="55">
        <f t="shared" si="519"/>
        <v>0</v>
      </c>
      <c r="FB281" s="55">
        <f t="shared" si="519"/>
        <v>0</v>
      </c>
      <c r="FC281" s="55">
        <f t="shared" si="519"/>
        <v>0</v>
      </c>
      <c r="FD281" s="55">
        <f t="shared" si="519"/>
        <v>0</v>
      </c>
      <c r="FE281" s="55">
        <f t="shared" si="519"/>
        <v>0</v>
      </c>
      <c r="FF281" s="55">
        <f t="shared" si="519"/>
        <v>0</v>
      </c>
      <c r="FG281" s="55">
        <f t="shared" si="519"/>
        <v>0</v>
      </c>
      <c r="FH281" s="55">
        <f t="shared" si="519"/>
        <v>0</v>
      </c>
      <c r="FI281" s="55">
        <f t="shared" si="519"/>
        <v>0</v>
      </c>
      <c r="FJ281" s="55">
        <f t="shared" si="519"/>
        <v>0</v>
      </c>
      <c r="FK281" s="55">
        <f t="shared" si="519"/>
        <v>0</v>
      </c>
      <c r="FL281" s="55">
        <f t="shared" si="519"/>
        <v>0</v>
      </c>
      <c r="FM281" s="55">
        <f t="shared" si="519"/>
        <v>0</v>
      </c>
      <c r="FN281" s="55">
        <f t="shared" si="519"/>
        <v>0</v>
      </c>
      <c r="FO281" s="55">
        <f t="shared" si="519"/>
        <v>0</v>
      </c>
      <c r="FP281" s="55">
        <f t="shared" si="519"/>
        <v>0</v>
      </c>
      <c r="FQ281" s="55">
        <f t="shared" si="519"/>
        <v>0</v>
      </c>
      <c r="FR281" s="55">
        <f t="shared" si="519"/>
        <v>0</v>
      </c>
      <c r="FS281" s="55">
        <f t="shared" si="519"/>
        <v>0</v>
      </c>
      <c r="FT281" s="55">
        <f t="shared" si="519"/>
        <v>0</v>
      </c>
      <c r="FU281" s="55">
        <f t="shared" si="519"/>
        <v>0</v>
      </c>
      <c r="FV281" s="55">
        <f t="shared" si="519"/>
        <v>0</v>
      </c>
      <c r="FW281" s="55">
        <f t="shared" si="519"/>
        <v>0</v>
      </c>
      <c r="FX281" s="55">
        <f t="shared" si="519"/>
        <v>0</v>
      </c>
      <c r="FY281" s="55">
        <f t="shared" si="519"/>
        <v>0</v>
      </c>
      <c r="FZ281" s="55">
        <f t="shared" si="519"/>
        <v>0</v>
      </c>
      <c r="GA281" s="55">
        <f t="shared" si="519"/>
        <v>0</v>
      </c>
      <c r="GB281" s="55">
        <f t="shared" si="519"/>
        <v>0</v>
      </c>
      <c r="GC281" s="55">
        <f t="shared" si="519"/>
        <v>0</v>
      </c>
      <c r="GD281" s="55">
        <f t="shared" si="519"/>
        <v>0</v>
      </c>
      <c r="GE281" s="55">
        <f t="shared" si="519"/>
        <v>0</v>
      </c>
      <c r="GF281" s="55">
        <f t="shared" si="519"/>
        <v>0</v>
      </c>
      <c r="GG281" s="55">
        <f t="shared" si="519"/>
        <v>0</v>
      </c>
      <c r="GH281" s="55">
        <f t="shared" si="519"/>
        <v>0</v>
      </c>
      <c r="GI281" s="55">
        <f t="shared" si="519"/>
        <v>0</v>
      </c>
      <c r="GJ281" s="55">
        <f t="shared" si="519"/>
        <v>0</v>
      </c>
      <c r="GK281" s="55">
        <f t="shared" si="519"/>
        <v>0</v>
      </c>
      <c r="GL281" s="55">
        <f t="shared" si="519"/>
        <v>0</v>
      </c>
      <c r="GM281" s="55">
        <f t="shared" si="519"/>
        <v>0</v>
      </c>
      <c r="GN281" s="55">
        <f t="shared" si="519"/>
        <v>0</v>
      </c>
      <c r="GO281" s="55">
        <f t="shared" si="519"/>
        <v>0</v>
      </c>
      <c r="GP281" s="55">
        <f t="shared" si="519"/>
        <v>0</v>
      </c>
      <c r="GQ281" s="55">
        <f t="shared" si="519"/>
        <v>0</v>
      </c>
      <c r="GR281" s="55">
        <f t="shared" si="519"/>
        <v>0</v>
      </c>
      <c r="GS281" s="55">
        <f t="shared" ref="GS281:IN281" si="520">GS273</f>
        <v>0</v>
      </c>
      <c r="GT281" s="55">
        <f t="shared" si="520"/>
        <v>0</v>
      </c>
      <c r="GU281" s="55">
        <f t="shared" si="520"/>
        <v>0</v>
      </c>
      <c r="GV281" s="55">
        <f t="shared" si="520"/>
        <v>0</v>
      </c>
      <c r="GW281" s="55">
        <f t="shared" si="520"/>
        <v>0</v>
      </c>
      <c r="GX281" s="55">
        <f t="shared" si="520"/>
        <v>0</v>
      </c>
      <c r="GY281" s="55">
        <f t="shared" si="520"/>
        <v>0</v>
      </c>
      <c r="GZ281" s="55">
        <f t="shared" si="520"/>
        <v>0</v>
      </c>
      <c r="HA281" s="55">
        <f t="shared" si="520"/>
        <v>0</v>
      </c>
      <c r="HB281" s="55">
        <f t="shared" si="520"/>
        <v>0</v>
      </c>
      <c r="HC281" s="55">
        <f t="shared" si="520"/>
        <v>0</v>
      </c>
      <c r="HD281" s="55">
        <f t="shared" si="520"/>
        <v>0</v>
      </c>
      <c r="HE281" s="55">
        <f t="shared" si="520"/>
        <v>0</v>
      </c>
      <c r="HF281" s="55">
        <f t="shared" si="520"/>
        <v>0</v>
      </c>
      <c r="HG281" s="55">
        <f t="shared" si="520"/>
        <v>0</v>
      </c>
      <c r="HH281" s="55">
        <f t="shared" si="520"/>
        <v>0</v>
      </c>
      <c r="HI281" s="55">
        <f t="shared" si="520"/>
        <v>0</v>
      </c>
      <c r="HJ281" s="55">
        <f t="shared" si="520"/>
        <v>0</v>
      </c>
      <c r="HK281" s="55">
        <f t="shared" si="520"/>
        <v>0</v>
      </c>
      <c r="HL281" s="55">
        <f t="shared" si="520"/>
        <v>0</v>
      </c>
      <c r="HM281" s="55">
        <f t="shared" si="520"/>
        <v>0</v>
      </c>
      <c r="HN281" s="55">
        <f t="shared" si="520"/>
        <v>0</v>
      </c>
      <c r="HO281" s="55">
        <f t="shared" si="520"/>
        <v>0</v>
      </c>
      <c r="HP281" s="55">
        <f t="shared" si="520"/>
        <v>0</v>
      </c>
      <c r="HQ281" s="55">
        <f t="shared" si="520"/>
        <v>0</v>
      </c>
      <c r="HR281" s="55">
        <f t="shared" si="520"/>
        <v>0</v>
      </c>
      <c r="HS281" s="55">
        <f t="shared" si="520"/>
        <v>0</v>
      </c>
      <c r="HT281" s="55">
        <f t="shared" si="520"/>
        <v>0</v>
      </c>
      <c r="HU281" s="55">
        <f t="shared" si="520"/>
        <v>0</v>
      </c>
      <c r="HV281" s="55">
        <f t="shared" si="520"/>
        <v>0</v>
      </c>
      <c r="HW281" s="55">
        <f t="shared" si="520"/>
        <v>0</v>
      </c>
      <c r="HX281" s="55">
        <f t="shared" si="520"/>
        <v>0</v>
      </c>
      <c r="HY281" s="55">
        <f t="shared" si="520"/>
        <v>0</v>
      </c>
      <c r="HZ281" s="55">
        <f t="shared" si="520"/>
        <v>0</v>
      </c>
      <c r="IA281" s="55">
        <f t="shared" si="520"/>
        <v>0</v>
      </c>
      <c r="IB281" s="55">
        <f t="shared" si="520"/>
        <v>0</v>
      </c>
      <c r="IC281" s="55">
        <f t="shared" si="520"/>
        <v>0</v>
      </c>
      <c r="ID281" s="55">
        <f t="shared" si="520"/>
        <v>0</v>
      </c>
      <c r="IE281" s="55">
        <f t="shared" si="520"/>
        <v>0</v>
      </c>
      <c r="IF281" s="55">
        <f t="shared" si="520"/>
        <v>0</v>
      </c>
      <c r="IG281" s="55">
        <f t="shared" si="520"/>
        <v>0</v>
      </c>
      <c r="IH281" s="55">
        <f t="shared" si="520"/>
        <v>0</v>
      </c>
      <c r="II281" s="55">
        <f t="shared" si="520"/>
        <v>0</v>
      </c>
      <c r="IJ281" s="55">
        <f t="shared" si="520"/>
        <v>0</v>
      </c>
      <c r="IK281" s="55">
        <f t="shared" si="520"/>
        <v>0</v>
      </c>
      <c r="IL281" s="55">
        <f t="shared" si="520"/>
        <v>0</v>
      </c>
      <c r="IM281" s="55">
        <f t="shared" si="520"/>
        <v>0</v>
      </c>
      <c r="IN281" s="55">
        <f t="shared" si="520"/>
        <v>0</v>
      </c>
      <c r="IO281" s="55"/>
    </row>
    <row r="282" spans="1:249" s="204" customFormat="1" ht="12.6">
      <c r="A282"/>
      <c r="B282" s="54" t="s">
        <v>663</v>
      </c>
      <c r="C282" s="38"/>
      <c r="D282" s="19"/>
      <c r="E282" s="38"/>
      <c r="F282" s="38"/>
      <c r="G282" s="308" t="str">
        <f t="shared" si="508"/>
        <v>USD</v>
      </c>
      <c r="H282" s="55">
        <f>H270-H274</f>
        <v>0</v>
      </c>
      <c r="I282" s="55">
        <f t="shared" ref="I282:BT282" si="521">I270-I274</f>
        <v>0</v>
      </c>
      <c r="J282" s="55">
        <f t="shared" si="521"/>
        <v>0</v>
      </c>
      <c r="K282" s="55">
        <f t="shared" si="521"/>
        <v>0</v>
      </c>
      <c r="L282" s="55">
        <f t="shared" si="521"/>
        <v>0</v>
      </c>
      <c r="M282" s="55">
        <f t="shared" si="521"/>
        <v>0</v>
      </c>
      <c r="N282" s="55">
        <f t="shared" si="521"/>
        <v>0</v>
      </c>
      <c r="O282" s="55">
        <f t="shared" si="521"/>
        <v>0</v>
      </c>
      <c r="P282" s="55">
        <f t="shared" si="521"/>
        <v>0</v>
      </c>
      <c r="Q282" s="55">
        <f t="shared" si="521"/>
        <v>0</v>
      </c>
      <c r="R282" s="55">
        <f t="shared" si="521"/>
        <v>0</v>
      </c>
      <c r="S282" s="55">
        <f t="shared" si="521"/>
        <v>0</v>
      </c>
      <c r="T282" s="55">
        <f t="shared" si="521"/>
        <v>0</v>
      </c>
      <c r="U282" s="55">
        <f t="shared" si="521"/>
        <v>0</v>
      </c>
      <c r="V282" s="55">
        <f t="shared" si="521"/>
        <v>0</v>
      </c>
      <c r="W282" s="55">
        <f t="shared" si="521"/>
        <v>0</v>
      </c>
      <c r="X282" s="55">
        <f t="shared" si="521"/>
        <v>0</v>
      </c>
      <c r="Y282" s="55">
        <f t="shared" si="521"/>
        <v>0</v>
      </c>
      <c r="Z282" s="55">
        <f t="shared" si="521"/>
        <v>0</v>
      </c>
      <c r="AA282" s="55">
        <f t="shared" si="521"/>
        <v>0</v>
      </c>
      <c r="AB282" s="55">
        <f t="shared" si="521"/>
        <v>0</v>
      </c>
      <c r="AC282" s="55">
        <f t="shared" si="521"/>
        <v>0</v>
      </c>
      <c r="AD282" s="55">
        <f t="shared" si="521"/>
        <v>0</v>
      </c>
      <c r="AE282" s="55">
        <f t="shared" si="521"/>
        <v>0</v>
      </c>
      <c r="AF282" s="55">
        <f t="shared" si="521"/>
        <v>0</v>
      </c>
      <c r="AG282" s="55">
        <f t="shared" si="521"/>
        <v>0</v>
      </c>
      <c r="AH282" s="55">
        <f t="shared" si="521"/>
        <v>0</v>
      </c>
      <c r="AI282" s="55">
        <f t="shared" si="521"/>
        <v>0</v>
      </c>
      <c r="AJ282" s="55">
        <f t="shared" si="521"/>
        <v>0</v>
      </c>
      <c r="AK282" s="55">
        <f t="shared" si="521"/>
        <v>0</v>
      </c>
      <c r="AL282" s="55">
        <f t="shared" si="521"/>
        <v>0</v>
      </c>
      <c r="AM282" s="55">
        <f t="shared" si="521"/>
        <v>0</v>
      </c>
      <c r="AN282" s="55">
        <f t="shared" si="521"/>
        <v>0</v>
      </c>
      <c r="AO282" s="55">
        <f t="shared" si="521"/>
        <v>0</v>
      </c>
      <c r="AP282" s="55">
        <f t="shared" si="521"/>
        <v>0</v>
      </c>
      <c r="AQ282" s="55">
        <f t="shared" si="521"/>
        <v>0</v>
      </c>
      <c r="AR282" s="55">
        <f t="shared" si="521"/>
        <v>0</v>
      </c>
      <c r="AS282" s="55">
        <f t="shared" si="521"/>
        <v>0</v>
      </c>
      <c r="AT282" s="55">
        <f t="shared" si="521"/>
        <v>0</v>
      </c>
      <c r="AU282" s="55">
        <f t="shared" si="521"/>
        <v>0</v>
      </c>
      <c r="AV282" s="55">
        <f t="shared" si="521"/>
        <v>0</v>
      </c>
      <c r="AW282" s="55">
        <f t="shared" si="521"/>
        <v>0</v>
      </c>
      <c r="AX282" s="55">
        <f t="shared" si="521"/>
        <v>0</v>
      </c>
      <c r="AY282" s="55">
        <f t="shared" si="521"/>
        <v>0</v>
      </c>
      <c r="AZ282" s="55">
        <f t="shared" si="521"/>
        <v>-81591.752689930363</v>
      </c>
      <c r="BA282" s="55">
        <f t="shared" si="521"/>
        <v>-81591.752689930363</v>
      </c>
      <c r="BB282" s="55">
        <f t="shared" si="521"/>
        <v>-81591.752689930348</v>
      </c>
      <c r="BC282" s="55">
        <f t="shared" si="521"/>
        <v>-81591.752689930378</v>
      </c>
      <c r="BD282" s="55">
        <f t="shared" si="521"/>
        <v>-81591.752689930378</v>
      </c>
      <c r="BE282" s="55">
        <f t="shared" si="521"/>
        <v>-81591.752689930378</v>
      </c>
      <c r="BF282" s="55">
        <f t="shared" si="521"/>
        <v>-81591.752689930319</v>
      </c>
      <c r="BG282" s="55">
        <f t="shared" si="521"/>
        <v>-81591.752689930378</v>
      </c>
      <c r="BH282" s="55">
        <f t="shared" si="521"/>
        <v>-81591.752689930378</v>
      </c>
      <c r="BI282" s="55">
        <f t="shared" si="521"/>
        <v>-81591.752689930378</v>
      </c>
      <c r="BJ282" s="55">
        <f t="shared" si="521"/>
        <v>-81591.752689930378</v>
      </c>
      <c r="BK282" s="55">
        <f t="shared" si="521"/>
        <v>-81591.752689930378</v>
      </c>
      <c r="BL282" s="55">
        <f t="shared" si="521"/>
        <v>-81591.752689930261</v>
      </c>
      <c r="BM282" s="55">
        <f t="shared" si="521"/>
        <v>-81591.752689930378</v>
      </c>
      <c r="BN282" s="55">
        <f t="shared" si="521"/>
        <v>-81591.752689930378</v>
      </c>
      <c r="BO282" s="55">
        <f t="shared" si="521"/>
        <v>-81591.752689930378</v>
      </c>
      <c r="BP282" s="55">
        <f t="shared" si="521"/>
        <v>-81591.752689930378</v>
      </c>
      <c r="BQ282" s="55">
        <f t="shared" si="521"/>
        <v>-81591.752689930378</v>
      </c>
      <c r="BR282" s="55">
        <f t="shared" si="521"/>
        <v>-81591.752689930378</v>
      </c>
      <c r="BS282" s="55">
        <f t="shared" si="521"/>
        <v>-81591.752689930378</v>
      </c>
      <c r="BT282" s="55">
        <f t="shared" si="521"/>
        <v>-81591.752689930378</v>
      </c>
      <c r="BU282" s="55">
        <f t="shared" ref="BU282:EF282" si="522">BU270-BU274</f>
        <v>-81591.752689930378</v>
      </c>
      <c r="BV282" s="55">
        <f t="shared" si="522"/>
        <v>-81591.752689930378</v>
      </c>
      <c r="BW282" s="55">
        <f t="shared" si="522"/>
        <v>-81591.752689930378</v>
      </c>
      <c r="BX282" s="55">
        <f t="shared" si="522"/>
        <v>-81591.752689930378</v>
      </c>
      <c r="BY282" s="55">
        <f t="shared" si="522"/>
        <v>-81591.752689930145</v>
      </c>
      <c r="BZ282" s="55">
        <f t="shared" si="522"/>
        <v>-81591.752689930145</v>
      </c>
      <c r="CA282" s="55">
        <f t="shared" si="522"/>
        <v>-81591.752689930145</v>
      </c>
      <c r="CB282" s="55">
        <f t="shared" si="522"/>
        <v>-81591.752689930145</v>
      </c>
      <c r="CC282" s="55">
        <f t="shared" si="522"/>
        <v>-81591.752689930145</v>
      </c>
      <c r="CD282" s="55">
        <f t="shared" si="522"/>
        <v>-81591.752689930145</v>
      </c>
      <c r="CE282" s="55">
        <f t="shared" si="522"/>
        <v>-81591.752689930145</v>
      </c>
      <c r="CF282" s="55">
        <f t="shared" si="522"/>
        <v>-81591.752689930145</v>
      </c>
      <c r="CG282" s="55">
        <f t="shared" si="522"/>
        <v>-81591.752689930145</v>
      </c>
      <c r="CH282" s="55">
        <f t="shared" si="522"/>
        <v>-81591.752689930145</v>
      </c>
      <c r="CI282" s="55">
        <f t="shared" si="522"/>
        <v>-81591.752689930145</v>
      </c>
      <c r="CJ282" s="55">
        <f t="shared" si="522"/>
        <v>-81591.752689930145</v>
      </c>
      <c r="CK282" s="55">
        <f t="shared" si="522"/>
        <v>-81591.752689930145</v>
      </c>
      <c r="CL282" s="55">
        <f t="shared" si="522"/>
        <v>-81591.752689930145</v>
      </c>
      <c r="CM282" s="55">
        <f t="shared" si="522"/>
        <v>-81591.752689930145</v>
      </c>
      <c r="CN282" s="55">
        <f t="shared" si="522"/>
        <v>-81591.752689930145</v>
      </c>
      <c r="CO282" s="55">
        <f t="shared" si="522"/>
        <v>-81591.752689930145</v>
      </c>
      <c r="CP282" s="55">
        <f t="shared" si="522"/>
        <v>-81591.752689930145</v>
      </c>
      <c r="CQ282" s="55">
        <f t="shared" si="522"/>
        <v>-81591.752689930145</v>
      </c>
      <c r="CR282" s="55">
        <f t="shared" si="522"/>
        <v>-81591.752689930145</v>
      </c>
      <c r="CS282" s="55">
        <f t="shared" si="522"/>
        <v>-81591.752689930145</v>
      </c>
      <c r="CT282" s="55">
        <f t="shared" si="522"/>
        <v>-81591.752689930145</v>
      </c>
      <c r="CU282" s="55">
        <f t="shared" si="522"/>
        <v>-81591.752689930145</v>
      </c>
      <c r="CV282" s="55">
        <f t="shared" si="522"/>
        <v>-81591.752689930145</v>
      </c>
      <c r="CW282" s="55">
        <f t="shared" si="522"/>
        <v>-81591.752689930145</v>
      </c>
      <c r="CX282" s="55">
        <f t="shared" si="522"/>
        <v>-81591.752689930145</v>
      </c>
      <c r="CY282" s="55">
        <f t="shared" si="522"/>
        <v>-81591.752689930145</v>
      </c>
      <c r="CZ282" s="55">
        <f t="shared" si="522"/>
        <v>-81591.75268993061</v>
      </c>
      <c r="DA282" s="55">
        <f t="shared" si="522"/>
        <v>-81591.75268993061</v>
      </c>
      <c r="DB282" s="55">
        <f t="shared" si="522"/>
        <v>-81591.75268993061</v>
      </c>
      <c r="DC282" s="55">
        <f t="shared" si="522"/>
        <v>-81591.75268993061</v>
      </c>
      <c r="DD282" s="55">
        <f t="shared" si="522"/>
        <v>-81591.75268993061</v>
      </c>
      <c r="DE282" s="55">
        <f t="shared" si="522"/>
        <v>-81591.75268993061</v>
      </c>
      <c r="DF282" s="55">
        <f t="shared" si="522"/>
        <v>-81591.75268993061</v>
      </c>
      <c r="DG282" s="55">
        <f t="shared" si="522"/>
        <v>-81591.75268993061</v>
      </c>
      <c r="DH282" s="55">
        <f t="shared" si="522"/>
        <v>-81591.75268993061</v>
      </c>
      <c r="DI282" s="55">
        <f t="shared" si="522"/>
        <v>-81591.75268993061</v>
      </c>
      <c r="DJ282" s="55">
        <f t="shared" si="522"/>
        <v>-81591.75268993061</v>
      </c>
      <c r="DK282" s="55">
        <f t="shared" si="522"/>
        <v>-81591.75268993061</v>
      </c>
      <c r="DL282" s="55">
        <f t="shared" si="522"/>
        <v>-81591.75268993061</v>
      </c>
      <c r="DM282" s="55">
        <f t="shared" si="522"/>
        <v>-81591.75268993061</v>
      </c>
      <c r="DN282" s="55">
        <f t="shared" si="522"/>
        <v>-81591.75268993061</v>
      </c>
      <c r="DO282" s="55">
        <f t="shared" si="522"/>
        <v>-81591.75268993061</v>
      </c>
      <c r="DP282" s="55">
        <f t="shared" si="522"/>
        <v>-81591.75268993061</v>
      </c>
      <c r="DQ282" s="55">
        <f t="shared" si="522"/>
        <v>-81591.75268993061</v>
      </c>
      <c r="DR282" s="55">
        <f t="shared" si="522"/>
        <v>-81591.75268993061</v>
      </c>
      <c r="DS282" s="55">
        <f t="shared" si="522"/>
        <v>-81591.75268993061</v>
      </c>
      <c r="DT282" s="55">
        <f t="shared" si="522"/>
        <v>-81591.75268993061</v>
      </c>
      <c r="DU282" s="55">
        <f t="shared" si="522"/>
        <v>-81591.75268993061</v>
      </c>
      <c r="DV282" s="55">
        <f t="shared" si="522"/>
        <v>-81591.75268993061</v>
      </c>
      <c r="DW282" s="55">
        <f t="shared" si="522"/>
        <v>-81591.75268993061</v>
      </c>
      <c r="DX282" s="55">
        <f t="shared" si="522"/>
        <v>-81591.75268993061</v>
      </c>
      <c r="DY282" s="55">
        <f t="shared" si="522"/>
        <v>-81591.75268993061</v>
      </c>
      <c r="DZ282" s="55">
        <f t="shared" si="522"/>
        <v>-81591.75268993061</v>
      </c>
      <c r="EA282" s="55">
        <f t="shared" si="522"/>
        <v>-81591.75268993061</v>
      </c>
      <c r="EB282" s="55">
        <f t="shared" si="522"/>
        <v>-81591.75268993061</v>
      </c>
      <c r="EC282" s="55">
        <f t="shared" si="522"/>
        <v>-81591.75268993061</v>
      </c>
      <c r="ED282" s="55">
        <f t="shared" si="522"/>
        <v>-81591.75268993061</v>
      </c>
      <c r="EE282" s="55">
        <f t="shared" si="522"/>
        <v>-81591.75268993061</v>
      </c>
      <c r="EF282" s="55">
        <f t="shared" si="522"/>
        <v>-81591.75268993061</v>
      </c>
      <c r="EG282" s="55">
        <f t="shared" ref="EG282:GR282" si="523">EG270-EG274</f>
        <v>-81591.75268993061</v>
      </c>
      <c r="EH282" s="55">
        <f t="shared" si="523"/>
        <v>-81591.75268993061</v>
      </c>
      <c r="EI282" s="55">
        <f t="shared" si="523"/>
        <v>-81591.75268993061</v>
      </c>
      <c r="EJ282" s="55">
        <f t="shared" si="523"/>
        <v>-81591.75268993061</v>
      </c>
      <c r="EK282" s="55">
        <f t="shared" si="523"/>
        <v>-81591.75268993061</v>
      </c>
      <c r="EL282" s="55">
        <f t="shared" si="523"/>
        <v>-81591.75268993061</v>
      </c>
      <c r="EM282" s="55">
        <f t="shared" si="523"/>
        <v>-81591.75268993061</v>
      </c>
      <c r="EN282" s="55">
        <f t="shared" si="523"/>
        <v>-81591.75268993061</v>
      </c>
      <c r="EO282" s="55">
        <f t="shared" si="523"/>
        <v>-81591.75268993061</v>
      </c>
      <c r="EP282" s="55">
        <f t="shared" si="523"/>
        <v>-81591.75268993061</v>
      </c>
      <c r="EQ282" s="55">
        <f t="shared" si="523"/>
        <v>-81591.75268993061</v>
      </c>
      <c r="ER282" s="55">
        <f t="shared" si="523"/>
        <v>-81591.75268993061</v>
      </c>
      <c r="ES282" s="55">
        <f t="shared" si="523"/>
        <v>-81591.75268993061</v>
      </c>
      <c r="ET282" s="55">
        <f t="shared" si="523"/>
        <v>-81591.75268993061</v>
      </c>
      <c r="EU282" s="55">
        <f t="shared" si="523"/>
        <v>8077583.5163031118</v>
      </c>
      <c r="EV282" s="55">
        <f t="shared" si="523"/>
        <v>0</v>
      </c>
      <c r="EW282" s="55">
        <f t="shared" si="523"/>
        <v>0</v>
      </c>
      <c r="EX282" s="55">
        <f t="shared" si="523"/>
        <v>0</v>
      </c>
      <c r="EY282" s="55">
        <f t="shared" si="523"/>
        <v>0</v>
      </c>
      <c r="EZ282" s="55">
        <f t="shared" si="523"/>
        <v>0</v>
      </c>
      <c r="FA282" s="55">
        <f t="shared" si="523"/>
        <v>0</v>
      </c>
      <c r="FB282" s="55">
        <f t="shared" si="523"/>
        <v>0</v>
      </c>
      <c r="FC282" s="55">
        <f t="shared" si="523"/>
        <v>0</v>
      </c>
      <c r="FD282" s="55">
        <f t="shared" si="523"/>
        <v>0</v>
      </c>
      <c r="FE282" s="55">
        <f t="shared" si="523"/>
        <v>0</v>
      </c>
      <c r="FF282" s="55">
        <f t="shared" si="523"/>
        <v>0</v>
      </c>
      <c r="FG282" s="55">
        <f t="shared" si="523"/>
        <v>0</v>
      </c>
      <c r="FH282" s="55">
        <f t="shared" si="523"/>
        <v>0</v>
      </c>
      <c r="FI282" s="55">
        <f t="shared" si="523"/>
        <v>0</v>
      </c>
      <c r="FJ282" s="55">
        <f t="shared" si="523"/>
        <v>0</v>
      </c>
      <c r="FK282" s="55">
        <f t="shared" si="523"/>
        <v>0</v>
      </c>
      <c r="FL282" s="55">
        <f t="shared" si="523"/>
        <v>0</v>
      </c>
      <c r="FM282" s="55">
        <f t="shared" si="523"/>
        <v>0</v>
      </c>
      <c r="FN282" s="55">
        <f t="shared" si="523"/>
        <v>0</v>
      </c>
      <c r="FO282" s="55">
        <f t="shared" si="523"/>
        <v>0</v>
      </c>
      <c r="FP282" s="55">
        <f t="shared" si="523"/>
        <v>0</v>
      </c>
      <c r="FQ282" s="55">
        <f t="shared" si="523"/>
        <v>0</v>
      </c>
      <c r="FR282" s="55">
        <f t="shared" si="523"/>
        <v>0</v>
      </c>
      <c r="FS282" s="55">
        <f t="shared" si="523"/>
        <v>0</v>
      </c>
      <c r="FT282" s="55">
        <f t="shared" si="523"/>
        <v>0</v>
      </c>
      <c r="FU282" s="55">
        <f t="shared" si="523"/>
        <v>0</v>
      </c>
      <c r="FV282" s="55">
        <f t="shared" si="523"/>
        <v>0</v>
      </c>
      <c r="FW282" s="55">
        <f t="shared" si="523"/>
        <v>0</v>
      </c>
      <c r="FX282" s="55">
        <f t="shared" si="523"/>
        <v>0</v>
      </c>
      <c r="FY282" s="55">
        <f t="shared" si="523"/>
        <v>0</v>
      </c>
      <c r="FZ282" s="55">
        <f t="shared" si="523"/>
        <v>0</v>
      </c>
      <c r="GA282" s="55">
        <f t="shared" si="523"/>
        <v>0</v>
      </c>
      <c r="GB282" s="55">
        <f t="shared" si="523"/>
        <v>0</v>
      </c>
      <c r="GC282" s="55">
        <f t="shared" si="523"/>
        <v>0</v>
      </c>
      <c r="GD282" s="55">
        <f t="shared" si="523"/>
        <v>0</v>
      </c>
      <c r="GE282" s="55">
        <f t="shared" si="523"/>
        <v>0</v>
      </c>
      <c r="GF282" s="55">
        <f t="shared" si="523"/>
        <v>0</v>
      </c>
      <c r="GG282" s="55">
        <f t="shared" si="523"/>
        <v>0</v>
      </c>
      <c r="GH282" s="55">
        <f t="shared" si="523"/>
        <v>0</v>
      </c>
      <c r="GI282" s="55">
        <f t="shared" si="523"/>
        <v>0</v>
      </c>
      <c r="GJ282" s="55">
        <f t="shared" si="523"/>
        <v>0</v>
      </c>
      <c r="GK282" s="55">
        <f t="shared" si="523"/>
        <v>0</v>
      </c>
      <c r="GL282" s="55">
        <f t="shared" si="523"/>
        <v>0</v>
      </c>
      <c r="GM282" s="55">
        <f t="shared" si="523"/>
        <v>0</v>
      </c>
      <c r="GN282" s="55">
        <f t="shared" si="523"/>
        <v>0</v>
      </c>
      <c r="GO282" s="55">
        <f t="shared" si="523"/>
        <v>0</v>
      </c>
      <c r="GP282" s="55">
        <f t="shared" si="523"/>
        <v>0</v>
      </c>
      <c r="GQ282" s="55">
        <f t="shared" si="523"/>
        <v>0</v>
      </c>
      <c r="GR282" s="55">
        <f t="shared" si="523"/>
        <v>0</v>
      </c>
      <c r="GS282" s="55">
        <f t="shared" ref="GS282:IN282" si="524">GS270-GS274</f>
        <v>0</v>
      </c>
      <c r="GT282" s="55">
        <f t="shared" si="524"/>
        <v>0</v>
      </c>
      <c r="GU282" s="55">
        <f t="shared" si="524"/>
        <v>0</v>
      </c>
      <c r="GV282" s="55">
        <f t="shared" si="524"/>
        <v>0</v>
      </c>
      <c r="GW282" s="55">
        <f t="shared" si="524"/>
        <v>0</v>
      </c>
      <c r="GX282" s="55">
        <f t="shared" si="524"/>
        <v>0</v>
      </c>
      <c r="GY282" s="55">
        <f t="shared" si="524"/>
        <v>0</v>
      </c>
      <c r="GZ282" s="55">
        <f t="shared" si="524"/>
        <v>0</v>
      </c>
      <c r="HA282" s="55">
        <f t="shared" si="524"/>
        <v>0</v>
      </c>
      <c r="HB282" s="55">
        <f t="shared" si="524"/>
        <v>0</v>
      </c>
      <c r="HC282" s="55">
        <f t="shared" si="524"/>
        <v>0</v>
      </c>
      <c r="HD282" s="55">
        <f t="shared" si="524"/>
        <v>0</v>
      </c>
      <c r="HE282" s="55">
        <f t="shared" si="524"/>
        <v>0</v>
      </c>
      <c r="HF282" s="55">
        <f t="shared" si="524"/>
        <v>0</v>
      </c>
      <c r="HG282" s="55">
        <f t="shared" si="524"/>
        <v>0</v>
      </c>
      <c r="HH282" s="55">
        <f t="shared" si="524"/>
        <v>0</v>
      </c>
      <c r="HI282" s="55">
        <f t="shared" si="524"/>
        <v>0</v>
      </c>
      <c r="HJ282" s="55">
        <f t="shared" si="524"/>
        <v>0</v>
      </c>
      <c r="HK282" s="55">
        <f t="shared" si="524"/>
        <v>0</v>
      </c>
      <c r="HL282" s="55">
        <f t="shared" si="524"/>
        <v>0</v>
      </c>
      <c r="HM282" s="55">
        <f t="shared" si="524"/>
        <v>0</v>
      </c>
      <c r="HN282" s="55">
        <f t="shared" si="524"/>
        <v>0</v>
      </c>
      <c r="HO282" s="55">
        <f t="shared" si="524"/>
        <v>0</v>
      </c>
      <c r="HP282" s="55">
        <f t="shared" si="524"/>
        <v>0</v>
      </c>
      <c r="HQ282" s="55">
        <f t="shared" si="524"/>
        <v>0</v>
      </c>
      <c r="HR282" s="55">
        <f t="shared" si="524"/>
        <v>0</v>
      </c>
      <c r="HS282" s="55">
        <f t="shared" si="524"/>
        <v>0</v>
      </c>
      <c r="HT282" s="55">
        <f t="shared" si="524"/>
        <v>0</v>
      </c>
      <c r="HU282" s="55">
        <f t="shared" si="524"/>
        <v>0</v>
      </c>
      <c r="HV282" s="55">
        <f t="shared" si="524"/>
        <v>0</v>
      </c>
      <c r="HW282" s="55">
        <f t="shared" si="524"/>
        <v>0</v>
      </c>
      <c r="HX282" s="55">
        <f t="shared" si="524"/>
        <v>0</v>
      </c>
      <c r="HY282" s="55">
        <f t="shared" si="524"/>
        <v>0</v>
      </c>
      <c r="HZ282" s="55">
        <f t="shared" si="524"/>
        <v>0</v>
      </c>
      <c r="IA282" s="55">
        <f t="shared" si="524"/>
        <v>0</v>
      </c>
      <c r="IB282" s="55">
        <f t="shared" si="524"/>
        <v>0</v>
      </c>
      <c r="IC282" s="55">
        <f t="shared" si="524"/>
        <v>0</v>
      </c>
      <c r="ID282" s="55">
        <f t="shared" si="524"/>
        <v>0</v>
      </c>
      <c r="IE282" s="55">
        <f t="shared" si="524"/>
        <v>0</v>
      </c>
      <c r="IF282" s="55">
        <f t="shared" si="524"/>
        <v>0</v>
      </c>
      <c r="IG282" s="55">
        <f t="shared" si="524"/>
        <v>0</v>
      </c>
      <c r="IH282" s="55">
        <f t="shared" si="524"/>
        <v>0</v>
      </c>
      <c r="II282" s="55">
        <f t="shared" si="524"/>
        <v>0</v>
      </c>
      <c r="IJ282" s="55">
        <f t="shared" si="524"/>
        <v>0</v>
      </c>
      <c r="IK282" s="55">
        <f t="shared" si="524"/>
        <v>0</v>
      </c>
      <c r="IL282" s="55">
        <f t="shared" si="524"/>
        <v>0</v>
      </c>
      <c r="IM282" s="55">
        <f t="shared" si="524"/>
        <v>0</v>
      </c>
      <c r="IN282" s="55">
        <f t="shared" si="524"/>
        <v>0</v>
      </c>
      <c r="IO282" s="55"/>
    </row>
    <row r="283" spans="1:249" s="204" customFormat="1" ht="12.6">
      <c r="A283"/>
      <c r="B283" s="54" t="s">
        <v>145</v>
      </c>
      <c r="C283" s="38"/>
      <c r="D283" s="19"/>
      <c r="E283" s="38"/>
      <c r="F283" s="38"/>
      <c r="G283" s="308" t="str">
        <f t="shared" si="508"/>
        <v>USD</v>
      </c>
      <c r="H283" s="55">
        <f>H210-G210</f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5">
        <v>0</v>
      </c>
      <c r="X283" s="55">
        <v>0</v>
      </c>
      <c r="Y283" s="55">
        <v>0</v>
      </c>
      <c r="Z283" s="55">
        <v>0</v>
      </c>
      <c r="AA283" s="55">
        <v>0</v>
      </c>
      <c r="AB283" s="55">
        <v>0</v>
      </c>
      <c r="AC283" s="55">
        <v>0</v>
      </c>
      <c r="AD283" s="55">
        <v>0</v>
      </c>
      <c r="AE283" s="55">
        <v>0</v>
      </c>
      <c r="AF283" s="55">
        <v>0</v>
      </c>
      <c r="AG283" s="55">
        <v>0</v>
      </c>
      <c r="AH283" s="55">
        <v>0</v>
      </c>
      <c r="AI283" s="55">
        <v>0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0</v>
      </c>
      <c r="AZ283" s="55">
        <v>0</v>
      </c>
      <c r="BA283" s="55">
        <v>0</v>
      </c>
      <c r="BB283" s="55">
        <v>0</v>
      </c>
      <c r="BC283" s="55">
        <v>0</v>
      </c>
      <c r="BD283" s="55">
        <v>0</v>
      </c>
      <c r="BE283" s="55">
        <v>0</v>
      </c>
      <c r="BF283" s="55">
        <v>0</v>
      </c>
      <c r="BG283" s="55">
        <v>0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5">
        <v>0</v>
      </c>
      <c r="BW283" s="55">
        <v>0</v>
      </c>
      <c r="BX283" s="55">
        <v>0</v>
      </c>
      <c r="BY283" s="55">
        <v>0</v>
      </c>
      <c r="BZ283" s="55">
        <v>0</v>
      </c>
      <c r="CA283" s="55">
        <v>0</v>
      </c>
      <c r="CB283" s="55">
        <v>0</v>
      </c>
      <c r="CC283" s="55">
        <v>0</v>
      </c>
      <c r="CD283" s="55">
        <v>0</v>
      </c>
      <c r="CE283" s="55">
        <v>0</v>
      </c>
      <c r="CF283" s="55">
        <v>0</v>
      </c>
      <c r="CG283" s="55">
        <v>0</v>
      </c>
      <c r="CH283" s="55">
        <v>0</v>
      </c>
      <c r="CI283" s="55">
        <v>0</v>
      </c>
      <c r="CJ283" s="55">
        <v>0</v>
      </c>
      <c r="CK283" s="55">
        <v>0</v>
      </c>
      <c r="CL283" s="55">
        <v>0</v>
      </c>
      <c r="CM283" s="55">
        <v>0</v>
      </c>
      <c r="CN283" s="55">
        <v>0</v>
      </c>
      <c r="CO283" s="55">
        <v>0</v>
      </c>
      <c r="CP283" s="55">
        <v>0</v>
      </c>
      <c r="CQ283" s="55">
        <v>0</v>
      </c>
      <c r="CR283" s="55">
        <v>0</v>
      </c>
      <c r="CS283" s="55">
        <v>0</v>
      </c>
      <c r="CT283" s="55">
        <v>0</v>
      </c>
      <c r="CU283" s="55">
        <v>0</v>
      </c>
      <c r="CV283" s="55">
        <v>0</v>
      </c>
      <c r="CW283" s="55">
        <v>0</v>
      </c>
      <c r="CX283" s="55">
        <v>0</v>
      </c>
      <c r="CY283" s="55">
        <v>0</v>
      </c>
      <c r="CZ283" s="55">
        <v>0</v>
      </c>
      <c r="DA283" s="55">
        <v>0</v>
      </c>
      <c r="DB283" s="55">
        <v>0</v>
      </c>
      <c r="DC283" s="55">
        <v>0</v>
      </c>
      <c r="DD283" s="55">
        <v>0</v>
      </c>
      <c r="DE283" s="55">
        <v>0</v>
      </c>
      <c r="DF283" s="55">
        <v>0</v>
      </c>
      <c r="DG283" s="55">
        <v>0</v>
      </c>
      <c r="DH283" s="55">
        <v>0</v>
      </c>
      <c r="DI283" s="55">
        <v>0</v>
      </c>
      <c r="DJ283" s="55">
        <v>0</v>
      </c>
      <c r="DK283" s="55">
        <v>0</v>
      </c>
      <c r="DL283" s="55">
        <v>0</v>
      </c>
      <c r="DM283" s="55">
        <v>0</v>
      </c>
      <c r="DN283" s="55">
        <v>0</v>
      </c>
      <c r="DO283" s="55">
        <v>0</v>
      </c>
      <c r="DP283" s="55">
        <v>0</v>
      </c>
      <c r="DQ283" s="55">
        <v>0</v>
      </c>
      <c r="DR283" s="55">
        <v>0</v>
      </c>
      <c r="DS283" s="55">
        <v>0</v>
      </c>
      <c r="DT283" s="55">
        <v>0</v>
      </c>
      <c r="DU283" s="55">
        <v>0</v>
      </c>
      <c r="DV283" s="55">
        <v>0</v>
      </c>
      <c r="DW283" s="55">
        <v>0</v>
      </c>
      <c r="DX283" s="55">
        <v>0</v>
      </c>
      <c r="DY283" s="55">
        <v>0</v>
      </c>
      <c r="DZ283" s="55">
        <v>0</v>
      </c>
      <c r="EA283" s="55">
        <v>0</v>
      </c>
      <c r="EB283" s="55">
        <v>0</v>
      </c>
      <c r="EC283" s="55">
        <v>0</v>
      </c>
      <c r="ED283" s="55">
        <v>0</v>
      </c>
      <c r="EE283" s="55">
        <v>0</v>
      </c>
      <c r="EF283" s="55">
        <v>0</v>
      </c>
      <c r="EG283" s="55">
        <v>0</v>
      </c>
      <c r="EH283" s="55">
        <v>0</v>
      </c>
      <c r="EI283" s="55">
        <v>0</v>
      </c>
      <c r="EJ283" s="55">
        <v>0</v>
      </c>
      <c r="EK283" s="55">
        <v>0</v>
      </c>
      <c r="EL283" s="55">
        <v>0</v>
      </c>
      <c r="EM283" s="55">
        <v>0</v>
      </c>
      <c r="EN283" s="55">
        <v>0</v>
      </c>
      <c r="EO283" s="55">
        <v>0</v>
      </c>
      <c r="EP283" s="55">
        <v>0</v>
      </c>
      <c r="EQ283" s="55">
        <v>0</v>
      </c>
      <c r="ER283" s="55">
        <v>0</v>
      </c>
      <c r="ES283" s="55">
        <v>0</v>
      </c>
      <c r="ET283" s="55">
        <v>0</v>
      </c>
      <c r="EU283" s="55">
        <v>0</v>
      </c>
      <c r="EV283" s="55">
        <v>0</v>
      </c>
      <c r="EW283" s="55">
        <v>0</v>
      </c>
      <c r="EX283" s="55">
        <v>0</v>
      </c>
      <c r="EY283" s="55">
        <v>0</v>
      </c>
      <c r="EZ283" s="55">
        <v>0</v>
      </c>
      <c r="FA283" s="55">
        <v>0</v>
      </c>
      <c r="FB283" s="55">
        <v>0</v>
      </c>
      <c r="FC283" s="55">
        <v>0</v>
      </c>
      <c r="FD283" s="55">
        <v>0</v>
      </c>
      <c r="FE283" s="55">
        <v>0</v>
      </c>
      <c r="FF283" s="55">
        <v>0</v>
      </c>
      <c r="FG283" s="55">
        <v>0</v>
      </c>
      <c r="FH283" s="55">
        <v>0</v>
      </c>
      <c r="FI283" s="55">
        <v>0</v>
      </c>
      <c r="FJ283" s="55">
        <v>0</v>
      </c>
      <c r="FK283" s="55">
        <v>0</v>
      </c>
      <c r="FL283" s="55">
        <v>0</v>
      </c>
      <c r="FM283" s="55">
        <v>0</v>
      </c>
      <c r="FN283" s="55">
        <v>0</v>
      </c>
      <c r="FO283" s="55">
        <v>0</v>
      </c>
      <c r="FP283" s="55">
        <v>0</v>
      </c>
      <c r="FQ283" s="55">
        <v>0</v>
      </c>
      <c r="FR283" s="55">
        <v>0</v>
      </c>
      <c r="FS283" s="55">
        <v>0</v>
      </c>
      <c r="FT283" s="55">
        <v>0</v>
      </c>
      <c r="FU283" s="55">
        <v>0</v>
      </c>
      <c r="FV283" s="55">
        <v>0</v>
      </c>
      <c r="FW283" s="55">
        <v>0</v>
      </c>
      <c r="FX283" s="55">
        <v>0</v>
      </c>
      <c r="FY283" s="55">
        <v>0</v>
      </c>
      <c r="FZ283" s="55">
        <v>0</v>
      </c>
      <c r="GA283" s="55">
        <v>0</v>
      </c>
      <c r="GB283" s="55">
        <v>0</v>
      </c>
      <c r="GC283" s="55">
        <v>0</v>
      </c>
      <c r="GD283" s="55">
        <v>0</v>
      </c>
      <c r="GE283" s="55">
        <v>0</v>
      </c>
      <c r="GF283" s="55">
        <v>0</v>
      </c>
      <c r="GG283" s="55">
        <v>0</v>
      </c>
      <c r="GH283" s="55">
        <v>0</v>
      </c>
      <c r="GI283" s="55">
        <v>0</v>
      </c>
      <c r="GJ283" s="55">
        <v>0</v>
      </c>
      <c r="GK283" s="55">
        <v>0</v>
      </c>
      <c r="GL283" s="55">
        <v>0</v>
      </c>
      <c r="GM283" s="55">
        <v>0</v>
      </c>
      <c r="GN283" s="55">
        <v>0</v>
      </c>
      <c r="GO283" s="55">
        <v>0</v>
      </c>
      <c r="GP283" s="55">
        <v>0</v>
      </c>
      <c r="GQ283" s="55">
        <v>0</v>
      </c>
      <c r="GR283" s="55">
        <v>0</v>
      </c>
      <c r="GS283" s="55">
        <v>0</v>
      </c>
      <c r="GT283" s="55">
        <v>0</v>
      </c>
      <c r="GU283" s="55">
        <v>0</v>
      </c>
      <c r="GV283" s="55">
        <v>0</v>
      </c>
      <c r="GW283" s="55">
        <v>0</v>
      </c>
      <c r="GX283" s="55">
        <v>0</v>
      </c>
      <c r="GY283" s="55">
        <v>0</v>
      </c>
      <c r="GZ283" s="55">
        <v>0</v>
      </c>
      <c r="HA283" s="55">
        <v>0</v>
      </c>
      <c r="HB283" s="55">
        <v>0</v>
      </c>
      <c r="HC283" s="55">
        <v>0</v>
      </c>
      <c r="HD283" s="55">
        <v>0</v>
      </c>
      <c r="HE283" s="55">
        <v>0</v>
      </c>
      <c r="HF283" s="55">
        <v>0</v>
      </c>
      <c r="HG283" s="55">
        <v>0</v>
      </c>
      <c r="HH283" s="55">
        <v>0</v>
      </c>
      <c r="HI283" s="55">
        <v>0</v>
      </c>
      <c r="HJ283" s="55">
        <v>0</v>
      </c>
      <c r="HK283" s="55">
        <v>0</v>
      </c>
      <c r="HL283" s="55">
        <v>0</v>
      </c>
      <c r="HM283" s="55">
        <v>0</v>
      </c>
      <c r="HN283" s="55">
        <v>0</v>
      </c>
      <c r="HO283" s="55">
        <v>0</v>
      </c>
      <c r="HP283" s="55">
        <v>0</v>
      </c>
      <c r="HQ283" s="55">
        <v>0</v>
      </c>
      <c r="HR283" s="55">
        <v>0</v>
      </c>
      <c r="HS283" s="55">
        <v>0</v>
      </c>
      <c r="HT283" s="55">
        <v>0</v>
      </c>
      <c r="HU283" s="55">
        <v>0</v>
      </c>
      <c r="HV283" s="55">
        <v>0</v>
      </c>
      <c r="HW283" s="55">
        <v>0</v>
      </c>
      <c r="HX283" s="55">
        <v>0</v>
      </c>
      <c r="HY283" s="55">
        <v>0</v>
      </c>
      <c r="HZ283" s="55">
        <v>0</v>
      </c>
      <c r="IA283" s="55">
        <v>0</v>
      </c>
      <c r="IB283" s="55">
        <v>0</v>
      </c>
      <c r="IC283" s="55">
        <v>0</v>
      </c>
      <c r="ID283" s="55">
        <v>0</v>
      </c>
      <c r="IE283" s="55">
        <v>0</v>
      </c>
      <c r="IF283" s="55">
        <v>0</v>
      </c>
      <c r="IG283" s="55">
        <v>0</v>
      </c>
      <c r="IH283" s="55">
        <v>0</v>
      </c>
      <c r="II283" s="55">
        <v>0</v>
      </c>
      <c r="IJ283" s="55">
        <v>0</v>
      </c>
      <c r="IK283" s="55">
        <v>0</v>
      </c>
      <c r="IL283" s="55">
        <v>0</v>
      </c>
      <c r="IM283" s="55">
        <v>0</v>
      </c>
      <c r="IN283" s="55">
        <v>0</v>
      </c>
      <c r="IO283" s="55"/>
    </row>
    <row r="284" spans="1:249" s="204" customFormat="1" ht="12.6">
      <c r="A284"/>
      <c r="B284" s="54" t="s">
        <v>664</v>
      </c>
      <c r="C284" s="38"/>
      <c r="D284" s="19"/>
      <c r="E284" s="38"/>
      <c r="F284" s="38"/>
      <c r="G284" s="308" t="str">
        <f t="shared" si="508"/>
        <v>USD</v>
      </c>
      <c r="H284" s="55">
        <f>H187</f>
        <v>1237325.7068798952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0</v>
      </c>
      <c r="V284" s="55">
        <v>0</v>
      </c>
      <c r="W284" s="55">
        <v>0</v>
      </c>
      <c r="X284" s="55">
        <v>0</v>
      </c>
      <c r="Y284" s="55">
        <v>0</v>
      </c>
      <c r="Z284" s="55">
        <v>0</v>
      </c>
      <c r="AA284" s="55">
        <v>0</v>
      </c>
      <c r="AB284" s="55">
        <v>0</v>
      </c>
      <c r="AC284" s="55">
        <v>0</v>
      </c>
      <c r="AD284" s="55">
        <v>0</v>
      </c>
      <c r="AE284" s="55">
        <v>0</v>
      </c>
      <c r="AF284" s="55">
        <v>0</v>
      </c>
      <c r="AG284" s="55">
        <v>0</v>
      </c>
      <c r="AH284" s="55">
        <v>0</v>
      </c>
      <c r="AI284" s="55">
        <v>0</v>
      </c>
      <c r="AJ284" s="55">
        <v>0</v>
      </c>
      <c r="AK284" s="55">
        <v>0</v>
      </c>
      <c r="AL284" s="55">
        <v>0</v>
      </c>
      <c r="AM284" s="55">
        <v>0</v>
      </c>
      <c r="AN284" s="55">
        <v>0</v>
      </c>
      <c r="AO284" s="55">
        <v>0</v>
      </c>
      <c r="AP284" s="55">
        <v>0</v>
      </c>
      <c r="AQ284" s="55">
        <v>0</v>
      </c>
      <c r="AR284" s="55">
        <v>0</v>
      </c>
      <c r="AS284" s="55">
        <v>0</v>
      </c>
      <c r="AT284" s="55">
        <v>0</v>
      </c>
      <c r="AU284" s="55">
        <v>0</v>
      </c>
      <c r="AV284" s="55">
        <v>0</v>
      </c>
      <c r="AW284" s="55">
        <v>0</v>
      </c>
      <c r="AX284" s="55">
        <v>0</v>
      </c>
      <c r="AY284" s="55">
        <v>0</v>
      </c>
      <c r="AZ284" s="55">
        <v>0</v>
      </c>
      <c r="BA284" s="55">
        <v>0</v>
      </c>
      <c r="BB284" s="55">
        <v>0</v>
      </c>
      <c r="BC284" s="55">
        <v>0</v>
      </c>
      <c r="BD284" s="55">
        <v>0</v>
      </c>
      <c r="BE284" s="55">
        <v>0</v>
      </c>
      <c r="BF284" s="55">
        <v>0</v>
      </c>
      <c r="BG284" s="55">
        <v>0</v>
      </c>
      <c r="BH284" s="55">
        <v>0</v>
      </c>
      <c r="BI284" s="55">
        <v>0</v>
      </c>
      <c r="BJ284" s="55">
        <v>0</v>
      </c>
      <c r="BK284" s="55">
        <v>0</v>
      </c>
      <c r="BL284" s="55">
        <v>0</v>
      </c>
      <c r="BM284" s="55">
        <v>0</v>
      </c>
      <c r="BN284" s="55">
        <v>0</v>
      </c>
      <c r="BO284" s="55">
        <v>0</v>
      </c>
      <c r="BP284" s="55">
        <v>0</v>
      </c>
      <c r="BQ284" s="55">
        <v>0</v>
      </c>
      <c r="BR284" s="55">
        <v>0</v>
      </c>
      <c r="BS284" s="55">
        <v>0</v>
      </c>
      <c r="BT284" s="55">
        <v>0</v>
      </c>
      <c r="BU284" s="55">
        <v>0</v>
      </c>
      <c r="BV284" s="55">
        <v>0</v>
      </c>
      <c r="BW284" s="55">
        <v>0</v>
      </c>
      <c r="BX284" s="55">
        <v>0</v>
      </c>
      <c r="BY284" s="55">
        <v>0</v>
      </c>
      <c r="BZ284" s="55">
        <v>0</v>
      </c>
      <c r="CA284" s="55">
        <v>0</v>
      </c>
      <c r="CB284" s="55">
        <v>0</v>
      </c>
      <c r="CC284" s="55">
        <v>0</v>
      </c>
      <c r="CD284" s="55">
        <v>0</v>
      </c>
      <c r="CE284" s="55">
        <v>0</v>
      </c>
      <c r="CF284" s="55">
        <v>0</v>
      </c>
      <c r="CG284" s="55">
        <v>0</v>
      </c>
      <c r="CH284" s="55">
        <v>0</v>
      </c>
      <c r="CI284" s="55">
        <v>0</v>
      </c>
      <c r="CJ284" s="55">
        <v>0</v>
      </c>
      <c r="CK284" s="55">
        <v>0</v>
      </c>
      <c r="CL284" s="55">
        <v>0</v>
      </c>
      <c r="CM284" s="55">
        <v>0</v>
      </c>
      <c r="CN284" s="55">
        <v>0</v>
      </c>
      <c r="CO284" s="55">
        <v>0</v>
      </c>
      <c r="CP284" s="55">
        <v>0</v>
      </c>
      <c r="CQ284" s="55">
        <v>0</v>
      </c>
      <c r="CR284" s="55">
        <v>0</v>
      </c>
      <c r="CS284" s="55">
        <v>0</v>
      </c>
      <c r="CT284" s="55">
        <v>0</v>
      </c>
      <c r="CU284" s="55">
        <v>0</v>
      </c>
      <c r="CV284" s="55">
        <v>0</v>
      </c>
      <c r="CW284" s="55">
        <v>0</v>
      </c>
      <c r="CX284" s="55">
        <v>0</v>
      </c>
      <c r="CY284" s="55">
        <v>0</v>
      </c>
      <c r="CZ284" s="55">
        <v>0</v>
      </c>
      <c r="DA284" s="55">
        <v>0</v>
      </c>
      <c r="DB284" s="55">
        <v>0</v>
      </c>
      <c r="DC284" s="55">
        <v>0</v>
      </c>
      <c r="DD284" s="55">
        <v>0</v>
      </c>
      <c r="DE284" s="55">
        <v>0</v>
      </c>
      <c r="DF284" s="55">
        <v>0</v>
      </c>
      <c r="DG284" s="55">
        <v>0</v>
      </c>
      <c r="DH284" s="55">
        <v>0</v>
      </c>
      <c r="DI284" s="55">
        <v>0</v>
      </c>
      <c r="DJ284" s="55">
        <v>0</v>
      </c>
      <c r="DK284" s="55">
        <v>0</v>
      </c>
      <c r="DL284" s="55">
        <v>0</v>
      </c>
      <c r="DM284" s="55">
        <v>0</v>
      </c>
      <c r="DN284" s="55">
        <v>0</v>
      </c>
      <c r="DO284" s="55">
        <v>0</v>
      </c>
      <c r="DP284" s="55">
        <v>0</v>
      </c>
      <c r="DQ284" s="55">
        <v>0</v>
      </c>
      <c r="DR284" s="55">
        <v>0</v>
      </c>
      <c r="DS284" s="55">
        <v>0</v>
      </c>
      <c r="DT284" s="55">
        <v>0</v>
      </c>
      <c r="DU284" s="55">
        <v>0</v>
      </c>
      <c r="DV284" s="55">
        <v>0</v>
      </c>
      <c r="DW284" s="55">
        <v>0</v>
      </c>
      <c r="DX284" s="55">
        <v>0</v>
      </c>
      <c r="DY284" s="55">
        <v>0</v>
      </c>
      <c r="DZ284" s="55">
        <v>0</v>
      </c>
      <c r="EA284" s="55">
        <v>0</v>
      </c>
      <c r="EB284" s="55">
        <v>0</v>
      </c>
      <c r="EC284" s="55">
        <v>0</v>
      </c>
      <c r="ED284" s="55">
        <v>0</v>
      </c>
      <c r="EE284" s="55">
        <v>0</v>
      </c>
      <c r="EF284" s="55">
        <v>0</v>
      </c>
      <c r="EG284" s="55">
        <v>0</v>
      </c>
      <c r="EH284" s="55">
        <v>0</v>
      </c>
      <c r="EI284" s="55">
        <v>0</v>
      </c>
      <c r="EJ284" s="55">
        <v>0</v>
      </c>
      <c r="EK284" s="55">
        <v>0</v>
      </c>
      <c r="EL284" s="55">
        <v>0</v>
      </c>
      <c r="EM284" s="55">
        <v>0</v>
      </c>
      <c r="EN284" s="55">
        <v>0</v>
      </c>
      <c r="EO284" s="55">
        <v>0</v>
      </c>
      <c r="EP284" s="55">
        <v>0</v>
      </c>
      <c r="EQ284" s="55">
        <v>0</v>
      </c>
      <c r="ER284" s="55">
        <v>0</v>
      </c>
      <c r="ES284" s="55">
        <v>0</v>
      </c>
      <c r="ET284" s="55">
        <v>0</v>
      </c>
      <c r="EU284" s="55">
        <v>0</v>
      </c>
      <c r="EV284" s="55">
        <v>0</v>
      </c>
      <c r="EW284" s="55">
        <v>0</v>
      </c>
      <c r="EX284" s="55">
        <v>0</v>
      </c>
      <c r="EY284" s="55">
        <v>0</v>
      </c>
      <c r="EZ284" s="55">
        <v>0</v>
      </c>
      <c r="FA284" s="55">
        <v>0</v>
      </c>
      <c r="FB284" s="55">
        <v>0</v>
      </c>
      <c r="FC284" s="55">
        <v>0</v>
      </c>
      <c r="FD284" s="55">
        <v>0</v>
      </c>
      <c r="FE284" s="55">
        <v>0</v>
      </c>
      <c r="FF284" s="55">
        <v>0</v>
      </c>
      <c r="FG284" s="55">
        <v>0</v>
      </c>
      <c r="FH284" s="55">
        <v>0</v>
      </c>
      <c r="FI284" s="55">
        <v>0</v>
      </c>
      <c r="FJ284" s="55">
        <v>0</v>
      </c>
      <c r="FK284" s="55">
        <v>0</v>
      </c>
      <c r="FL284" s="55">
        <v>0</v>
      </c>
      <c r="FM284" s="55">
        <v>0</v>
      </c>
      <c r="FN284" s="55">
        <v>0</v>
      </c>
      <c r="FO284" s="55">
        <v>0</v>
      </c>
      <c r="FP284" s="55">
        <v>0</v>
      </c>
      <c r="FQ284" s="55">
        <v>0</v>
      </c>
      <c r="FR284" s="55">
        <v>0</v>
      </c>
      <c r="FS284" s="55">
        <v>0</v>
      </c>
      <c r="FT284" s="55">
        <v>0</v>
      </c>
      <c r="FU284" s="55">
        <v>0</v>
      </c>
      <c r="FV284" s="55">
        <v>0</v>
      </c>
      <c r="FW284" s="55">
        <v>0</v>
      </c>
      <c r="FX284" s="55">
        <v>0</v>
      </c>
      <c r="FY284" s="55">
        <v>0</v>
      </c>
      <c r="FZ284" s="55">
        <v>0</v>
      </c>
      <c r="GA284" s="55">
        <v>0</v>
      </c>
      <c r="GB284" s="55">
        <v>0</v>
      </c>
      <c r="GC284" s="55">
        <v>0</v>
      </c>
      <c r="GD284" s="55">
        <v>0</v>
      </c>
      <c r="GE284" s="55">
        <v>0</v>
      </c>
      <c r="GF284" s="55">
        <v>0</v>
      </c>
      <c r="GG284" s="55">
        <v>0</v>
      </c>
      <c r="GH284" s="55">
        <v>0</v>
      </c>
      <c r="GI284" s="55">
        <v>0</v>
      </c>
      <c r="GJ284" s="55">
        <v>0</v>
      </c>
      <c r="GK284" s="55">
        <v>0</v>
      </c>
      <c r="GL284" s="55">
        <v>0</v>
      </c>
      <c r="GM284" s="55">
        <v>0</v>
      </c>
      <c r="GN284" s="55">
        <v>0</v>
      </c>
      <c r="GO284" s="55">
        <v>0</v>
      </c>
      <c r="GP284" s="55">
        <v>0</v>
      </c>
      <c r="GQ284" s="55">
        <v>0</v>
      </c>
      <c r="GR284" s="55">
        <v>0</v>
      </c>
      <c r="GS284" s="55">
        <v>0</v>
      </c>
      <c r="GT284" s="55">
        <v>0</v>
      </c>
      <c r="GU284" s="55">
        <v>0</v>
      </c>
      <c r="GV284" s="55">
        <v>0</v>
      </c>
      <c r="GW284" s="55">
        <v>0</v>
      </c>
      <c r="GX284" s="55">
        <v>0</v>
      </c>
      <c r="GY284" s="55">
        <v>0</v>
      </c>
      <c r="GZ284" s="55">
        <v>0</v>
      </c>
      <c r="HA284" s="55">
        <v>0</v>
      </c>
      <c r="HB284" s="55">
        <v>0</v>
      </c>
      <c r="HC284" s="55">
        <v>0</v>
      </c>
      <c r="HD284" s="55">
        <v>0</v>
      </c>
      <c r="HE284" s="55">
        <v>0</v>
      </c>
      <c r="HF284" s="55">
        <v>0</v>
      </c>
      <c r="HG284" s="55">
        <v>0</v>
      </c>
      <c r="HH284" s="55">
        <v>0</v>
      </c>
      <c r="HI284" s="55">
        <v>0</v>
      </c>
      <c r="HJ284" s="55">
        <v>0</v>
      </c>
      <c r="HK284" s="55">
        <v>0</v>
      </c>
      <c r="HL284" s="55">
        <v>0</v>
      </c>
      <c r="HM284" s="55">
        <v>0</v>
      </c>
      <c r="HN284" s="55">
        <v>0</v>
      </c>
      <c r="HO284" s="55">
        <v>0</v>
      </c>
      <c r="HP284" s="55">
        <v>0</v>
      </c>
      <c r="HQ284" s="55">
        <v>0</v>
      </c>
      <c r="HR284" s="55">
        <v>0</v>
      </c>
      <c r="HS284" s="55">
        <v>0</v>
      </c>
      <c r="HT284" s="55">
        <v>0</v>
      </c>
      <c r="HU284" s="55">
        <v>0</v>
      </c>
      <c r="HV284" s="55">
        <v>0</v>
      </c>
      <c r="HW284" s="55">
        <v>0</v>
      </c>
      <c r="HX284" s="55">
        <v>0</v>
      </c>
      <c r="HY284" s="55">
        <v>0</v>
      </c>
      <c r="HZ284" s="55">
        <v>0</v>
      </c>
      <c r="IA284" s="55">
        <v>0</v>
      </c>
      <c r="IB284" s="55">
        <v>0</v>
      </c>
      <c r="IC284" s="55">
        <v>0</v>
      </c>
      <c r="ID284" s="55">
        <v>0</v>
      </c>
      <c r="IE284" s="55">
        <v>0</v>
      </c>
      <c r="IF284" s="55">
        <v>0</v>
      </c>
      <c r="IG284" s="55">
        <v>0</v>
      </c>
      <c r="IH284" s="55">
        <v>0</v>
      </c>
      <c r="II284" s="55">
        <v>0</v>
      </c>
      <c r="IJ284" s="55">
        <v>0</v>
      </c>
      <c r="IK284" s="55">
        <v>0</v>
      </c>
      <c r="IL284" s="55">
        <v>0</v>
      </c>
      <c r="IM284" s="55">
        <v>0</v>
      </c>
      <c r="IN284" s="55">
        <v>0</v>
      </c>
      <c r="IO284" s="55"/>
    </row>
    <row r="285" spans="1:249" s="204" customFormat="1" ht="12.95">
      <c r="A285"/>
      <c r="B285" s="56" t="s">
        <v>665</v>
      </c>
      <c r="C285" s="57"/>
      <c r="D285" s="199"/>
      <c r="E285" s="57"/>
      <c r="F285" s="57"/>
      <c r="G285" s="309" t="str">
        <f t="shared" si="508"/>
        <v>USD</v>
      </c>
      <c r="H285" s="58">
        <f>SUM(H277:H284)</f>
        <v>0</v>
      </c>
      <c r="I285" s="58">
        <f t="shared" ref="I285:BT285" ca="1" si="525">SUM(I277:I284)</f>
        <v>45897.057945763343</v>
      </c>
      <c r="J285" s="58">
        <f t="shared" ca="1" si="525"/>
        <v>86435.755952603591</v>
      </c>
      <c r="K285" s="58">
        <f t="shared" ca="1" si="525"/>
        <v>84097.215721598346</v>
      </c>
      <c r="L285" s="58">
        <f t="shared" ca="1" si="525"/>
        <v>105356.22122770193</v>
      </c>
      <c r="M285" s="58">
        <f t="shared" ca="1" si="525"/>
        <v>119189.59040302043</v>
      </c>
      <c r="N285" s="58">
        <f t="shared" ca="1" si="525"/>
        <v>128397.33096636842</v>
      </c>
      <c r="O285" s="58">
        <f t="shared" ca="1" si="525"/>
        <v>135246.50459934294</v>
      </c>
      <c r="P285" s="58">
        <f t="shared" ca="1" si="525"/>
        <v>136005.65939928664</v>
      </c>
      <c r="Q285" s="58">
        <f t="shared" ca="1" si="525"/>
        <v>128477.27351780412</v>
      </c>
      <c r="R285" s="58">
        <f t="shared" ca="1" si="525"/>
        <v>133714.58316941245</v>
      </c>
      <c r="S285" s="58">
        <f t="shared" ca="1" si="525"/>
        <v>147455.92290865912</v>
      </c>
      <c r="T285" s="58">
        <f t="shared" ca="1" si="525"/>
        <v>152390.37175028143</v>
      </c>
      <c r="U285" s="58">
        <f t="shared" ca="1" si="525"/>
        <v>133998.45085038402</v>
      </c>
      <c r="V285" s="58">
        <f t="shared" ca="1" si="525"/>
        <v>139653.29995889857</v>
      </c>
      <c r="W285" s="58">
        <f t="shared" ca="1" si="525"/>
        <v>110236.11763779631</v>
      </c>
      <c r="X285" s="58">
        <f t="shared" ca="1" si="525"/>
        <v>118363.93124745341</v>
      </c>
      <c r="Y285" s="58">
        <f t="shared" ca="1" si="525"/>
        <v>120712.02351002191</v>
      </c>
      <c r="Z285" s="58">
        <f t="shared" ca="1" si="525"/>
        <v>124498.15613041219</v>
      </c>
      <c r="AA285" s="58">
        <f t="shared" ca="1" si="525"/>
        <v>129189.03398208655</v>
      </c>
      <c r="AB285" s="58">
        <f t="shared" ca="1" si="525"/>
        <v>129441.94507020996</v>
      </c>
      <c r="AC285" s="58">
        <f t="shared" ca="1" si="525"/>
        <v>121611.46206784334</v>
      </c>
      <c r="AD285" s="58">
        <f t="shared" ca="1" si="525"/>
        <v>126648.37017094978</v>
      </c>
      <c r="AE285" s="58">
        <f t="shared" ca="1" si="525"/>
        <v>139653.29995889857</v>
      </c>
      <c r="AF285" s="58">
        <f t="shared" ca="1" si="525"/>
        <v>144344.17781057293</v>
      </c>
      <c r="AG285" s="58">
        <f t="shared" ca="1" si="525"/>
        <v>127009.18429948954</v>
      </c>
      <c r="AH285" s="58">
        <f t="shared" ca="1" si="525"/>
        <v>132213.32452304004</v>
      </c>
      <c r="AI285" s="58">
        <f t="shared" ca="1" si="525"/>
        <v>103090.81367079892</v>
      </c>
      <c r="AJ285" s="58">
        <f t="shared" ca="1" si="525"/>
        <v>111991.19089960311</v>
      </c>
      <c r="AK285" s="58">
        <f t="shared" ca="1" si="525"/>
        <v>114277.31725540698</v>
      </c>
      <c r="AL285" s="58">
        <f t="shared" ca="1" si="525"/>
        <v>117817.90736737307</v>
      </c>
      <c r="AM285" s="58">
        <f t="shared" ca="1" si="525"/>
        <v>122273.63172507954</v>
      </c>
      <c r="AN285" s="58">
        <f t="shared" ca="1" si="525"/>
        <v>122569.6082436944</v>
      </c>
      <c r="AO285" s="58">
        <f t="shared" ca="1" si="525"/>
        <v>115075.92314724605</v>
      </c>
      <c r="AP285" s="58">
        <f t="shared" ca="1" si="525"/>
        <v>119916.07512744241</v>
      </c>
      <c r="AQ285" s="58">
        <f t="shared" ca="1" si="525"/>
        <v>132213.32452304004</v>
      </c>
      <c r="AR285" s="58">
        <f t="shared" ca="1" si="525"/>
        <v>136669.04888074647</v>
      </c>
      <c r="AS285" s="58">
        <f t="shared" ca="1" si="525"/>
        <v>123333.6824863393</v>
      </c>
      <c r="AT285" s="58">
        <f t="shared" ca="1" si="525"/>
        <v>126179.4123386342</v>
      </c>
      <c r="AU285" s="58">
        <f t="shared" ca="1" si="525"/>
        <v>96341.833411925065</v>
      </c>
      <c r="AV285" s="58">
        <f t="shared" ca="1" si="525"/>
        <v>106734.37666144499</v>
      </c>
      <c r="AW285" s="58">
        <f t="shared" ca="1" si="525"/>
        <v>109100.43123660899</v>
      </c>
      <c r="AX285" s="58">
        <f t="shared" ca="1" si="525"/>
        <v>112438.75628134208</v>
      </c>
      <c r="AY285" s="58">
        <f t="shared" ca="1" si="525"/>
        <v>116691.81648955155</v>
      </c>
      <c r="AZ285" s="58">
        <f t="shared" ca="1" si="525"/>
        <v>-41965.566531758363</v>
      </c>
      <c r="BA285" s="58">
        <f t="shared" ca="1" si="525"/>
        <v>-52242.805435571223</v>
      </c>
      <c r="BB285" s="58">
        <f t="shared" ca="1" si="525"/>
        <v>-45583.909140656877</v>
      </c>
      <c r="BC285" s="58">
        <f t="shared" ca="1" si="525"/>
        <v>-28874.342753101664</v>
      </c>
      <c r="BD285" s="58">
        <f t="shared" ca="1" si="525"/>
        <v>-22798.542455659597</v>
      </c>
      <c r="BE285" s="58">
        <f t="shared" ca="1" si="525"/>
        <v>-42301.555051664909</v>
      </c>
      <c r="BF285" s="58">
        <f t="shared" ca="1" si="525"/>
        <v>-35787.00616283674</v>
      </c>
      <c r="BG285" s="58">
        <f t="shared" ca="1" si="525"/>
        <v>-72153.670619494471</v>
      </c>
      <c r="BH285" s="58">
        <f t="shared" ca="1" si="525"/>
        <v>-62228.491218644849</v>
      </c>
      <c r="BI285" s="58">
        <f t="shared" ca="1" si="525"/>
        <v>-59142.551674591639</v>
      </c>
      <c r="BJ285" s="58">
        <f t="shared" ca="1" si="525"/>
        <v>-54609.758236462832</v>
      </c>
      <c r="BK285" s="58">
        <f t="shared" ca="1" si="525"/>
        <v>-48783.668308911903</v>
      </c>
      <c r="BL285" s="58">
        <f t="shared" ca="1" si="525"/>
        <v>-48299.95255383919</v>
      </c>
      <c r="BM285" s="58">
        <f t="shared" ca="1" si="525"/>
        <v>-58195.044345724978</v>
      </c>
      <c r="BN285" s="58">
        <f t="shared" ca="1" si="525"/>
        <v>-51769.584272480075</v>
      </c>
      <c r="BO285" s="58">
        <f t="shared" ca="1" si="525"/>
        <v>-35787.006162836798</v>
      </c>
      <c r="BP285" s="58">
        <f t="shared" ca="1" si="525"/>
        <v>-29960.91623528584</v>
      </c>
      <c r="BQ285" s="58">
        <f t="shared" ca="1" si="525"/>
        <v>-48579.53221979503</v>
      </c>
      <c r="BR285" s="58">
        <f t="shared" ca="1" si="525"/>
        <v>-42451.2001528377</v>
      </c>
      <c r="BS285" s="58">
        <f t="shared" ca="1" si="525"/>
        <v>-77262.957065515802</v>
      </c>
      <c r="BT285" s="58">
        <f t="shared" ca="1" si="525"/>
        <v>-67789.896718423872</v>
      </c>
      <c r="BU285" s="58">
        <f t="shared" ref="BU285:EF285" ca="1" si="526">SUM(BU277:BU284)</f>
        <v>-64794.489646692615</v>
      </c>
      <c r="BV285" s="58">
        <f t="shared" ca="1" si="526"/>
        <v>-60488.91635206854</v>
      </c>
      <c r="BW285" s="58">
        <f t="shared" ca="1" si="526"/>
        <v>-54905.813718973266</v>
      </c>
      <c r="BX285" s="58">
        <f t="shared" ca="1" si="526"/>
        <v>-54404.10013100662</v>
      </c>
      <c r="BY285" s="58">
        <f t="shared" ca="1" si="526"/>
        <v>-63924.671818588467</v>
      </c>
      <c r="BZ285" s="58">
        <f t="shared" ca="1" si="526"/>
        <v>-57729.024776025937</v>
      </c>
      <c r="CA285" s="58">
        <f t="shared" ca="1" si="526"/>
        <v>-42451.200152837468</v>
      </c>
      <c r="CB285" s="58">
        <f t="shared" ca="1" si="526"/>
        <v>-36868.097519742179</v>
      </c>
      <c r="CC285" s="58">
        <f t="shared" ca="1" si="526"/>
        <v>-54572.901856257493</v>
      </c>
      <c r="CD285" s="58">
        <f t="shared" ca="1" si="526"/>
        <v>-48896.964650384223</v>
      </c>
      <c r="CE285" s="58">
        <f t="shared" ca="1" si="526"/>
        <v>-82121.494166629956</v>
      </c>
      <c r="CF285" s="58">
        <f t="shared" ca="1" si="526"/>
        <v>-73082.245958102241</v>
      </c>
      <c r="CG285" s="58">
        <f t="shared" ca="1" si="526"/>
        <v>-70177.230101858251</v>
      </c>
      <c r="CH285" s="58">
        <f t="shared" ca="1" si="526"/>
        <v>-66088.215777952588</v>
      </c>
      <c r="CI285" s="58">
        <f t="shared" ca="1" si="526"/>
        <v>-60739.839757838141</v>
      </c>
      <c r="CJ285" s="58">
        <f t="shared" ca="1" si="526"/>
        <v>-60223.676714548506</v>
      </c>
      <c r="CK285" s="58">
        <f t="shared" ca="1" si="526"/>
        <v>-69379.52409802303</v>
      </c>
      <c r="CL285" s="58">
        <f t="shared" ca="1" si="526"/>
        <v>-63408.813798487667</v>
      </c>
      <c r="CM285" s="58">
        <f t="shared" ca="1" si="526"/>
        <v>-48896.964650384223</v>
      </c>
      <c r="CN285" s="58">
        <f t="shared" ca="1" si="526"/>
        <v>-45153.101436304089</v>
      </c>
      <c r="CO285" s="58">
        <f t="shared" si="526"/>
        <v>-48246.687579670317</v>
      </c>
      <c r="CP285" s="58">
        <f t="shared" si="526"/>
        <v>-45750.878687424323</v>
      </c>
      <c r="CQ285" s="58">
        <f t="shared" si="526"/>
        <v>-77816.368130821182</v>
      </c>
      <c r="CR285" s="58">
        <f t="shared" si="526"/>
        <v>-68654.456663608085</v>
      </c>
      <c r="CS285" s="58">
        <f t="shared" si="526"/>
        <v>-65839.322599883249</v>
      </c>
      <c r="CT285" s="58">
        <f t="shared" si="526"/>
        <v>-61641.231113825561</v>
      </c>
      <c r="CU285" s="58">
        <f t="shared" si="526"/>
        <v>-56278.176281638895</v>
      </c>
      <c r="CV285" s="58">
        <f t="shared" si="526"/>
        <v>-55858.451324101668</v>
      </c>
      <c r="CW285" s="58">
        <f t="shared" si="526"/>
        <v>-64941.572549017306</v>
      </c>
      <c r="CX285" s="58">
        <f t="shared" si="526"/>
        <v>-59052.33013235181</v>
      </c>
      <c r="CY285" s="58">
        <f t="shared" si="526"/>
        <v>-45750.878687424323</v>
      </c>
      <c r="CZ285" s="58">
        <f t="shared" si="526"/>
        <v>-41996.74030489412</v>
      </c>
      <c r="DA285" s="58">
        <f t="shared" si="526"/>
        <v>-56446.195625982844</v>
      </c>
      <c r="DB285" s="58">
        <f t="shared" si="526"/>
        <v>-50736.463278072057</v>
      </c>
      <c r="DC285" s="58">
        <f t="shared" si="526"/>
        <v>-82748.57264244456</v>
      </c>
      <c r="DD285" s="58">
        <f t="shared" si="526"/>
        <v>-74018.219706761884</v>
      </c>
      <c r="DE285" s="58">
        <f t="shared" si="526"/>
        <v>-71292.26822154742</v>
      </c>
      <c r="DF285" s="58">
        <f t="shared" si="526"/>
        <v>-67309.917006969918</v>
      </c>
      <c r="DG285" s="58">
        <f t="shared" si="526"/>
        <v>-62180.03847183485</v>
      </c>
      <c r="DH285" s="58">
        <f t="shared" si="526"/>
        <v>-61745.347870799815</v>
      </c>
      <c r="DI285" s="58">
        <f t="shared" si="526"/>
        <v>-70466.765336283788</v>
      </c>
      <c r="DJ285" s="58">
        <f t="shared" si="526"/>
        <v>-64800.362383039028</v>
      </c>
      <c r="DK285" s="58">
        <f t="shared" si="526"/>
        <v>-50736.463278072057</v>
      </c>
      <c r="DL285" s="58">
        <f t="shared" si="526"/>
        <v>-46655.381002132242</v>
      </c>
      <c r="DM285" s="58">
        <f t="shared" si="526"/>
        <v>-62160.238743081325</v>
      </c>
      <c r="DN285" s="58">
        <f t="shared" si="526"/>
        <v>-56789.734625331534</v>
      </c>
      <c r="DO285" s="58">
        <f t="shared" si="526"/>
        <v>-87379.686815227062</v>
      </c>
      <c r="DP285" s="58">
        <f t="shared" si="526"/>
        <v>-79059.240774513106</v>
      </c>
      <c r="DQ285" s="58">
        <f t="shared" si="526"/>
        <v>-76421.482586542843</v>
      </c>
      <c r="DR285" s="58">
        <f t="shared" si="526"/>
        <v>-72642.603409494681</v>
      </c>
      <c r="DS285" s="58">
        <f t="shared" si="526"/>
        <v>-67735.76307153939</v>
      </c>
      <c r="DT285" s="58">
        <f t="shared" si="526"/>
        <v>-67289.645729306023</v>
      </c>
      <c r="DU285" s="58">
        <f t="shared" si="526"/>
        <v>-75662.197463620978</v>
      </c>
      <c r="DV285" s="58">
        <f t="shared" si="526"/>
        <v>-70211.833523621812</v>
      </c>
      <c r="DW285" s="58">
        <f t="shared" si="526"/>
        <v>-56789.734625331534</v>
      </c>
      <c r="DX285" s="58">
        <f t="shared" si="526"/>
        <v>-51882.894287376257</v>
      </c>
      <c r="DY285" s="58">
        <f t="shared" si="526"/>
        <v>-67552.007175841922</v>
      </c>
      <c r="DZ285" s="58">
        <f t="shared" si="526"/>
        <v>-62498.071017581504</v>
      </c>
      <c r="EA285" s="58">
        <f t="shared" si="526"/>
        <v>-91730.336026025005</v>
      </c>
      <c r="EB285" s="58">
        <f t="shared" si="526"/>
        <v>-83799.337768972589</v>
      </c>
      <c r="EC285" s="58">
        <f t="shared" si="526"/>
        <v>-81248.575459457512</v>
      </c>
      <c r="ED285" s="58">
        <f t="shared" si="526"/>
        <v>-77661.684637215832</v>
      </c>
      <c r="EE285" s="58">
        <f t="shared" si="526"/>
        <v>-72968.185183519483</v>
      </c>
      <c r="EF285" s="58">
        <f t="shared" si="526"/>
        <v>-72513.774987317898</v>
      </c>
      <c r="EG285" s="58">
        <f t="shared" ref="EG285:GR285" si="527">SUM(EG277:EG284)</f>
        <v>-80549.991993336676</v>
      </c>
      <c r="EH285" s="58">
        <f t="shared" si="527"/>
        <v>-75308.911138402575</v>
      </c>
      <c r="EI285" s="58">
        <f t="shared" si="527"/>
        <v>-62498.071017581504</v>
      </c>
      <c r="EJ285" s="58">
        <f t="shared" si="527"/>
        <v>-57804.571563885169</v>
      </c>
      <c r="EK285" s="58">
        <f t="shared" si="527"/>
        <v>-70651.060509970921</v>
      </c>
      <c r="EL285" s="58">
        <f t="shared" si="527"/>
        <v>-67883.57825671458</v>
      </c>
      <c r="EM285" s="58">
        <f t="shared" si="527"/>
        <v>-95819.593722912861</v>
      </c>
      <c r="EN285" s="58">
        <f t="shared" si="527"/>
        <v>-88258.702975436463</v>
      </c>
      <c r="EO285" s="58">
        <f t="shared" si="527"/>
        <v>-85793.561876630891</v>
      </c>
      <c r="EP285" s="58">
        <f t="shared" si="527"/>
        <v>-82387.904327669152</v>
      </c>
      <c r="EQ285" s="58">
        <f t="shared" si="527"/>
        <v>-77898.470067611794</v>
      </c>
      <c r="ER285" s="58">
        <f t="shared" si="527"/>
        <v>-77438.535338062531</v>
      </c>
      <c r="ES285" s="58">
        <f t="shared" si="527"/>
        <v>-85150.633103089087</v>
      </c>
      <c r="ET285" s="58">
        <f t="shared" si="527"/>
        <v>-80112.143830404413</v>
      </c>
      <c r="EU285" s="58">
        <f t="shared" si="527"/>
        <v>-67883.57825670857</v>
      </c>
      <c r="EV285" s="58">
        <f t="shared" si="527"/>
        <v>79599.284474454093</v>
      </c>
      <c r="EW285" s="58">
        <f t="shared" si="527"/>
        <v>85734.501525549582</v>
      </c>
      <c r="EX285" s="58">
        <f t="shared" si="527"/>
        <v>83938.924989557039</v>
      </c>
      <c r="EY285" s="58">
        <f t="shared" si="527"/>
        <v>63518.399507924682</v>
      </c>
      <c r="EZ285" s="58">
        <f t="shared" si="527"/>
        <v>70296.450177891078</v>
      </c>
      <c r="FA285" s="58">
        <f t="shared" si="527"/>
        <v>71963.18108867736</v>
      </c>
      <c r="FB285" s="58">
        <f t="shared" si="527"/>
        <v>74227.332750743997</v>
      </c>
      <c r="FC285" s="58">
        <f t="shared" si="527"/>
        <v>77233.301777043263</v>
      </c>
      <c r="FD285" s="58">
        <f t="shared" si="527"/>
        <v>77557.416249283982</v>
      </c>
      <c r="FE285" s="58">
        <f t="shared" si="527"/>
        <v>72377.505657636721</v>
      </c>
      <c r="FF285" s="58">
        <f t="shared" si="527"/>
        <v>75767.260997889869</v>
      </c>
      <c r="FG285" s="58">
        <f t="shared" si="527"/>
        <v>83938.924989557039</v>
      </c>
      <c r="FH285" s="58">
        <f t="shared" si="527"/>
        <v>86944.894015856335</v>
      </c>
      <c r="FI285" s="58">
        <f t="shared" si="527"/>
        <v>77622.064888689361</v>
      </c>
      <c r="FJ285" s="58">
        <f t="shared" si="527"/>
        <v>80578.944799945632</v>
      </c>
      <c r="FK285" s="58">
        <f t="shared" si="527"/>
        <v>59900.30034077532</v>
      </c>
      <c r="FL285" s="58">
        <f t="shared" si="527"/>
        <v>66774.859752350851</v>
      </c>
      <c r="FM285" s="58">
        <f t="shared" si="527"/>
        <v>69073.456132080551</v>
      </c>
      <c r="FN285" s="58">
        <f t="shared" si="527"/>
        <v>71289.595701950544</v>
      </c>
      <c r="FO285" s="58">
        <f t="shared" si="527"/>
        <v>74164.870422758555</v>
      </c>
      <c r="FP285" s="58">
        <f t="shared" si="527"/>
        <v>74489.646077786616</v>
      </c>
      <c r="FQ285" s="58">
        <f t="shared" si="527"/>
        <v>69520.195873760982</v>
      </c>
      <c r="FR285" s="58">
        <f t="shared" si="527"/>
        <v>72777.32366340961</v>
      </c>
      <c r="FS285" s="58">
        <f t="shared" si="527"/>
        <v>80578.944799945632</v>
      </c>
      <c r="FT285" s="58">
        <f t="shared" si="527"/>
        <v>83454.219520753657</v>
      </c>
      <c r="FU285" s="58">
        <f t="shared" si="527"/>
        <v>74616.910770653893</v>
      </c>
      <c r="FV285" s="58">
        <f t="shared" si="527"/>
        <v>77404.819975730745</v>
      </c>
      <c r="FW285" s="58">
        <f t="shared" si="527"/>
        <v>56494.490390941872</v>
      </c>
      <c r="FX285" s="58">
        <f t="shared" si="527"/>
        <v>63050.912719801476</v>
      </c>
      <c r="FY285" s="58">
        <f t="shared" si="527"/>
        <v>65268.813321755573</v>
      </c>
      <c r="FZ285" s="58">
        <f t="shared" si="527"/>
        <v>68188.766258177944</v>
      </c>
      <c r="GA285" s="58">
        <f t="shared" si="527"/>
        <v>71269.618397551778</v>
      </c>
      <c r="GB285" s="58">
        <f t="shared" si="527"/>
        <v>71593.743608605742</v>
      </c>
      <c r="GC285" s="58">
        <f t="shared" si="527"/>
        <v>65770.952828353722</v>
      </c>
      <c r="GD285" s="58">
        <f t="shared" si="527"/>
        <v>69955.869994853841</v>
      </c>
      <c r="GE285" s="58">
        <f t="shared" si="527"/>
        <v>77404.819975730745</v>
      </c>
      <c r="GF285" s="58">
        <f t="shared" si="527"/>
        <v>80155.082752155795</v>
      </c>
      <c r="GG285" s="58">
        <f t="shared" si="527"/>
        <v>72888.987477370058</v>
      </c>
      <c r="GH285" s="58">
        <f t="shared" si="527"/>
        <v>74405.011651443274</v>
      </c>
      <c r="GI285" s="58">
        <f t="shared" si="527"/>
        <v>53286.958774378058</v>
      </c>
      <c r="GJ285" s="58">
        <f t="shared" si="527"/>
        <v>59540.749388922952</v>
      </c>
      <c r="GK285" s="58">
        <f t="shared" si="527"/>
        <v>61679.789403852032</v>
      </c>
      <c r="GL285" s="58">
        <f t="shared" si="527"/>
        <v>64455.217990848279</v>
      </c>
      <c r="GM285" s="58">
        <f t="shared" si="527"/>
        <v>68213.341039379418</v>
      </c>
      <c r="GN285" s="58">
        <f t="shared" si="527"/>
        <v>68673.814928413718</v>
      </c>
      <c r="GO285" s="58">
        <f t="shared" si="527"/>
        <v>62142.526884059902</v>
      </c>
      <c r="GP285" s="58">
        <f t="shared" si="527"/>
        <v>66435.726760553953</v>
      </c>
      <c r="GQ285" s="58">
        <f t="shared" si="527"/>
        <v>74405.011651443274</v>
      </c>
      <c r="GR285" s="58">
        <f t="shared" si="527"/>
        <v>77035.69778541509</v>
      </c>
      <c r="GS285" s="58">
        <f t="shared" ref="GS285:IN285" si="528">SUM(GS277:GS284)</f>
        <v>68999.703584700852</v>
      </c>
      <c r="GT285" s="58">
        <f t="shared" si="528"/>
        <v>71568.783364235293</v>
      </c>
      <c r="GU285" s="58">
        <f t="shared" si="528"/>
        <v>50264.71950791571</v>
      </c>
      <c r="GV285" s="58">
        <f t="shared" si="528"/>
        <v>56230.564123892618</v>
      </c>
      <c r="GW285" s="58">
        <f t="shared" si="528"/>
        <v>58292.64445784736</v>
      </c>
      <c r="GX285" s="58">
        <f t="shared" si="528"/>
        <v>60931.360177908122</v>
      </c>
      <c r="GY285" s="58">
        <f t="shared" si="528"/>
        <v>64526.086572155298</v>
      </c>
      <c r="GZ285" s="58">
        <f t="shared" si="528"/>
        <v>64982.581916123738</v>
      </c>
      <c r="HA285" s="58">
        <f t="shared" si="528"/>
        <v>58719.220858371416</v>
      </c>
      <c r="HB285" s="58">
        <f t="shared" si="528"/>
        <v>62841.801929475274</v>
      </c>
      <c r="HC285" s="58">
        <f t="shared" si="528"/>
        <v>71568.783364235293</v>
      </c>
      <c r="HD285" s="58">
        <f t="shared" si="528"/>
        <v>74085.091840208304</v>
      </c>
      <c r="HE285" s="58">
        <f t="shared" si="528"/>
        <v>65365.444543795384</v>
      </c>
      <c r="HF285" s="58">
        <f t="shared" si="528"/>
        <v>68712.743967809452</v>
      </c>
      <c r="HG285" s="58">
        <f t="shared" si="528"/>
        <v>47415.730797747921</v>
      </c>
      <c r="HH285" s="58">
        <f t="shared" si="528"/>
        <v>53107.543768034098</v>
      </c>
      <c r="HI285" s="58">
        <f t="shared" si="528"/>
        <v>55094.615532465155</v>
      </c>
      <c r="HJ285" s="58">
        <f t="shared" si="528"/>
        <v>57603.957384918525</v>
      </c>
      <c r="HK285" s="58">
        <f t="shared" si="528"/>
        <v>61042.391327241901</v>
      </c>
      <c r="HL285" s="58">
        <f t="shared" si="528"/>
        <v>61493.686144729509</v>
      </c>
      <c r="HM285" s="58">
        <f t="shared" si="528"/>
        <v>55487.998035796438</v>
      </c>
      <c r="HN285" s="58">
        <f t="shared" si="528"/>
        <v>59445.983548804899</v>
      </c>
      <c r="HO285" s="58">
        <f t="shared" si="528"/>
        <v>68712.743967809452</v>
      </c>
      <c r="HP285" s="58">
        <f t="shared" si="528"/>
        <v>71293.043777495142</v>
      </c>
      <c r="HQ285" s="58">
        <f t="shared" si="528"/>
        <v>61924.859262995284</v>
      </c>
      <c r="HR285" s="58">
        <f t="shared" si="528"/>
        <v>65086.50361980404</v>
      </c>
      <c r="HS285" s="58">
        <f t="shared" si="528"/>
        <v>44728.820980639503</v>
      </c>
      <c r="HT285" s="58">
        <f t="shared" si="528"/>
        <v>50159.790385236309</v>
      </c>
      <c r="HU285" s="58">
        <f t="shared" si="528"/>
        <v>52073.841161673379</v>
      </c>
      <c r="HV285" s="58">
        <f t="shared" si="528"/>
        <v>54460.707757908363</v>
      </c>
      <c r="HW285" s="58">
        <f t="shared" si="528"/>
        <v>57749.644572304642</v>
      </c>
      <c r="HX285" s="58">
        <f t="shared" si="528"/>
        <v>58194.691312534938</v>
      </c>
      <c r="HY285" s="58">
        <f t="shared" si="528"/>
        <v>52436.746641356811</v>
      </c>
      <c r="HZ285" s="58">
        <f t="shared" si="528"/>
        <v>56236.01926425923</v>
      </c>
      <c r="IA285" s="58">
        <f t="shared" si="528"/>
        <v>65086.50361980404</v>
      </c>
      <c r="IB285" s="58">
        <f t="shared" si="528"/>
        <v>68375.440434200311</v>
      </c>
      <c r="IC285" s="58">
        <f t="shared" si="528"/>
        <v>59945.905007488829</v>
      </c>
      <c r="ID285" s="58">
        <f t="shared" si="528"/>
        <v>61653.976028924197</v>
      </c>
      <c r="IE285" s="58">
        <f t="shared" si="528"/>
        <v>42193.620555265792</v>
      </c>
      <c r="IF285" s="58">
        <f t="shared" si="528"/>
        <v>47376.250326294205</v>
      </c>
      <c r="IG285" s="58">
        <f t="shared" si="528"/>
        <v>49219.292032776444</v>
      </c>
      <c r="IH285" s="58">
        <f t="shared" si="528"/>
        <v>51490.171291458777</v>
      </c>
      <c r="II285" s="58">
        <f t="shared" si="528"/>
        <v>54636.110853055223</v>
      </c>
      <c r="IJ285" s="58">
        <f t="shared" si="528"/>
        <v>55074.018264035338</v>
      </c>
      <c r="IK285" s="58">
        <f t="shared" si="528"/>
        <v>49554.208484322517</v>
      </c>
      <c r="IL285" s="58">
        <f t="shared" si="528"/>
        <v>53200.505870032481</v>
      </c>
      <c r="IM285" s="58">
        <f t="shared" si="528"/>
        <v>61653.976028924197</v>
      </c>
      <c r="IN285" s="58">
        <f t="shared" si="528"/>
        <v>64799.915590520628</v>
      </c>
      <c r="IO285" s="264"/>
    </row>
    <row r="286" spans="1:249" s="204" customFormat="1" ht="12.6">
      <c r="A286"/>
      <c r="B286" s="68" t="s">
        <v>666</v>
      </c>
      <c r="C286" s="60"/>
      <c r="D286" s="19"/>
      <c r="E286" s="60"/>
      <c r="F286" s="60"/>
      <c r="G286" s="308"/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0</v>
      </c>
      <c r="V286" s="55">
        <v>0</v>
      </c>
      <c r="W286" s="55">
        <v>0</v>
      </c>
      <c r="X286" s="55">
        <v>0</v>
      </c>
      <c r="Y286" s="55">
        <v>0</v>
      </c>
      <c r="Z286" s="55">
        <v>0</v>
      </c>
      <c r="AA286" s="55">
        <v>0</v>
      </c>
      <c r="AB286" s="55">
        <v>0</v>
      </c>
      <c r="AC286" s="55">
        <v>0</v>
      </c>
      <c r="AD286" s="55">
        <v>0</v>
      </c>
      <c r="AE286" s="55">
        <v>0</v>
      </c>
      <c r="AF286" s="55">
        <v>0</v>
      </c>
      <c r="AG286" s="55">
        <v>0</v>
      </c>
      <c r="AH286" s="55">
        <v>0</v>
      </c>
      <c r="AI286" s="55">
        <v>0</v>
      </c>
      <c r="AJ286" s="55">
        <v>0</v>
      </c>
      <c r="AK286" s="55">
        <v>0</v>
      </c>
      <c r="AL286" s="55">
        <v>0</v>
      </c>
      <c r="AM286" s="55">
        <v>0</v>
      </c>
      <c r="AN286" s="55">
        <v>0</v>
      </c>
      <c r="AO286" s="55">
        <v>0</v>
      </c>
      <c r="AP286" s="55">
        <v>0</v>
      </c>
      <c r="AQ286" s="55">
        <v>0</v>
      </c>
      <c r="AR286" s="55">
        <v>0</v>
      </c>
      <c r="AS286" s="55">
        <v>0</v>
      </c>
      <c r="AT286" s="55">
        <v>0</v>
      </c>
      <c r="AU286" s="55">
        <v>0</v>
      </c>
      <c r="AV286" s="55">
        <v>0</v>
      </c>
      <c r="AW286" s="55">
        <v>0</v>
      </c>
      <c r="AX286" s="55">
        <v>0</v>
      </c>
      <c r="AY286" s="55">
        <v>0</v>
      </c>
      <c r="AZ286" s="55">
        <v>0</v>
      </c>
      <c r="BA286" s="55">
        <v>0</v>
      </c>
      <c r="BB286" s="55">
        <v>0</v>
      </c>
      <c r="BC286" s="55">
        <v>0</v>
      </c>
      <c r="BD286" s="55">
        <v>0</v>
      </c>
      <c r="BE286" s="55">
        <v>0</v>
      </c>
      <c r="BF286" s="55">
        <v>0</v>
      </c>
      <c r="BG286" s="55">
        <v>0</v>
      </c>
      <c r="BH286" s="55">
        <v>0</v>
      </c>
      <c r="BI286" s="55">
        <v>0</v>
      </c>
      <c r="BJ286" s="55">
        <v>0</v>
      </c>
      <c r="BK286" s="55">
        <v>0</v>
      </c>
      <c r="BL286" s="55">
        <v>0</v>
      </c>
      <c r="BM286" s="55">
        <v>0</v>
      </c>
      <c r="BN286" s="55">
        <v>0</v>
      </c>
      <c r="BO286" s="55">
        <v>0</v>
      </c>
      <c r="BP286" s="55">
        <v>0</v>
      </c>
      <c r="BQ286" s="55">
        <v>0</v>
      </c>
      <c r="BR286" s="55">
        <v>0</v>
      </c>
      <c r="BS286" s="55">
        <v>0</v>
      </c>
      <c r="BT286" s="55">
        <v>0</v>
      </c>
      <c r="BU286" s="55">
        <v>0</v>
      </c>
      <c r="BV286" s="55">
        <v>0</v>
      </c>
      <c r="BW286" s="55">
        <v>0</v>
      </c>
      <c r="BX286" s="55">
        <v>0</v>
      </c>
      <c r="BY286" s="55">
        <v>0</v>
      </c>
      <c r="BZ286" s="55">
        <v>0</v>
      </c>
      <c r="CA286" s="55">
        <v>0</v>
      </c>
      <c r="CB286" s="55">
        <v>0</v>
      </c>
      <c r="CC286" s="55">
        <v>0</v>
      </c>
      <c r="CD286" s="55">
        <v>0</v>
      </c>
      <c r="CE286" s="55">
        <v>0</v>
      </c>
      <c r="CF286" s="55">
        <v>0</v>
      </c>
      <c r="CG286" s="55">
        <v>0</v>
      </c>
      <c r="CH286" s="55">
        <v>0</v>
      </c>
      <c r="CI286" s="55">
        <v>0</v>
      </c>
      <c r="CJ286" s="55">
        <v>0</v>
      </c>
      <c r="CK286" s="55">
        <v>0</v>
      </c>
      <c r="CL286" s="55">
        <v>0</v>
      </c>
      <c r="CM286" s="55">
        <v>0</v>
      </c>
      <c r="CN286" s="55">
        <v>0</v>
      </c>
      <c r="CO286" s="55">
        <v>0</v>
      </c>
      <c r="CP286" s="55">
        <v>0</v>
      </c>
      <c r="CQ286" s="55">
        <v>0</v>
      </c>
      <c r="CR286" s="55">
        <v>0</v>
      </c>
      <c r="CS286" s="55">
        <v>0</v>
      </c>
      <c r="CT286" s="55">
        <v>0</v>
      </c>
      <c r="CU286" s="55">
        <v>0</v>
      </c>
      <c r="CV286" s="55">
        <v>0</v>
      </c>
      <c r="CW286" s="55">
        <v>0</v>
      </c>
      <c r="CX286" s="55">
        <v>0</v>
      </c>
      <c r="CY286" s="55">
        <v>0</v>
      </c>
      <c r="CZ286" s="55">
        <v>0</v>
      </c>
      <c r="DA286" s="55">
        <v>0</v>
      </c>
      <c r="DB286" s="55">
        <v>0</v>
      </c>
      <c r="DC286" s="55">
        <v>0</v>
      </c>
      <c r="DD286" s="55">
        <v>0</v>
      </c>
      <c r="DE286" s="55">
        <v>0</v>
      </c>
      <c r="DF286" s="55">
        <v>0</v>
      </c>
      <c r="DG286" s="55">
        <v>0</v>
      </c>
      <c r="DH286" s="55">
        <v>0</v>
      </c>
      <c r="DI286" s="55">
        <v>0</v>
      </c>
      <c r="DJ286" s="55">
        <v>0</v>
      </c>
      <c r="DK286" s="55">
        <v>0</v>
      </c>
      <c r="DL286" s="55">
        <v>0</v>
      </c>
      <c r="DM286" s="55">
        <v>0</v>
      </c>
      <c r="DN286" s="55">
        <v>0</v>
      </c>
      <c r="DO286" s="55">
        <v>0</v>
      </c>
      <c r="DP286" s="55">
        <v>0</v>
      </c>
      <c r="DQ286" s="55">
        <v>0</v>
      </c>
      <c r="DR286" s="55">
        <v>0</v>
      </c>
      <c r="DS286" s="55">
        <v>0</v>
      </c>
      <c r="DT286" s="55">
        <v>0</v>
      </c>
      <c r="DU286" s="55">
        <v>0</v>
      </c>
      <c r="DV286" s="55">
        <v>0</v>
      </c>
      <c r="DW286" s="55">
        <v>0</v>
      </c>
      <c r="DX286" s="55">
        <v>0</v>
      </c>
      <c r="DY286" s="55">
        <v>0</v>
      </c>
      <c r="DZ286" s="55">
        <v>0</v>
      </c>
      <c r="EA286" s="55">
        <v>0</v>
      </c>
      <c r="EB286" s="55">
        <v>0</v>
      </c>
      <c r="EC286" s="55">
        <v>0</v>
      </c>
      <c r="ED286" s="55">
        <v>0</v>
      </c>
      <c r="EE286" s="55">
        <v>0</v>
      </c>
      <c r="EF286" s="55">
        <v>0</v>
      </c>
      <c r="EG286" s="55">
        <v>0</v>
      </c>
      <c r="EH286" s="55">
        <v>0</v>
      </c>
      <c r="EI286" s="55">
        <v>0</v>
      </c>
      <c r="EJ286" s="55">
        <v>0</v>
      </c>
      <c r="EK286" s="55">
        <v>0</v>
      </c>
      <c r="EL286" s="55">
        <v>0</v>
      </c>
      <c r="EM286" s="55">
        <v>0</v>
      </c>
      <c r="EN286" s="55">
        <v>0</v>
      </c>
      <c r="EO286" s="55">
        <v>0</v>
      </c>
      <c r="EP286" s="55">
        <v>0</v>
      </c>
      <c r="EQ286" s="55">
        <v>0</v>
      </c>
      <c r="ER286" s="55">
        <v>0</v>
      </c>
      <c r="ES286" s="55">
        <v>0</v>
      </c>
      <c r="ET286" s="55">
        <v>0</v>
      </c>
      <c r="EU286" s="55">
        <v>0</v>
      </c>
      <c r="EV286" s="55">
        <v>0</v>
      </c>
      <c r="EW286" s="55">
        <v>0</v>
      </c>
      <c r="EX286" s="55">
        <v>0</v>
      </c>
      <c r="EY286" s="55">
        <v>0</v>
      </c>
      <c r="EZ286" s="55">
        <v>0</v>
      </c>
      <c r="FA286" s="55">
        <v>0</v>
      </c>
      <c r="FB286" s="55">
        <v>0</v>
      </c>
      <c r="FC286" s="55">
        <v>0</v>
      </c>
      <c r="FD286" s="55">
        <v>0</v>
      </c>
      <c r="FE286" s="55">
        <v>0</v>
      </c>
      <c r="FF286" s="55">
        <v>0</v>
      </c>
      <c r="FG286" s="55">
        <v>0</v>
      </c>
      <c r="FH286" s="55">
        <v>0</v>
      </c>
      <c r="FI286" s="55">
        <v>0</v>
      </c>
      <c r="FJ286" s="55">
        <v>0</v>
      </c>
      <c r="FK286" s="55">
        <v>0</v>
      </c>
      <c r="FL286" s="55">
        <v>0</v>
      </c>
      <c r="FM286" s="55">
        <v>0</v>
      </c>
      <c r="FN286" s="55">
        <v>0</v>
      </c>
      <c r="FO286" s="55">
        <v>0</v>
      </c>
      <c r="FP286" s="55">
        <v>0</v>
      </c>
      <c r="FQ286" s="55">
        <v>0</v>
      </c>
      <c r="FR286" s="55">
        <v>0</v>
      </c>
      <c r="FS286" s="55">
        <v>0</v>
      </c>
      <c r="FT286" s="55">
        <v>0</v>
      </c>
      <c r="FU286" s="55">
        <v>0</v>
      </c>
      <c r="FV286" s="55">
        <v>0</v>
      </c>
      <c r="FW286" s="55">
        <v>0</v>
      </c>
      <c r="FX286" s="55">
        <v>0</v>
      </c>
      <c r="FY286" s="55">
        <v>0</v>
      </c>
      <c r="FZ286" s="55">
        <v>0</v>
      </c>
      <c r="GA286" s="55">
        <v>0</v>
      </c>
      <c r="GB286" s="55">
        <v>0</v>
      </c>
      <c r="GC286" s="55">
        <v>0</v>
      </c>
      <c r="GD286" s="55">
        <v>0</v>
      </c>
      <c r="GE286" s="55">
        <v>0</v>
      </c>
      <c r="GF286" s="55">
        <v>0</v>
      </c>
      <c r="GG286" s="55">
        <v>0</v>
      </c>
      <c r="GH286" s="55">
        <v>0</v>
      </c>
      <c r="GI286" s="55">
        <v>0</v>
      </c>
      <c r="GJ286" s="55">
        <v>0</v>
      </c>
      <c r="GK286" s="55">
        <v>0</v>
      </c>
      <c r="GL286" s="55">
        <v>0</v>
      </c>
      <c r="GM286" s="55">
        <v>0</v>
      </c>
      <c r="GN286" s="55">
        <v>0</v>
      </c>
      <c r="GO286" s="55">
        <v>0</v>
      </c>
      <c r="GP286" s="55">
        <v>0</v>
      </c>
      <c r="GQ286" s="55">
        <v>0</v>
      </c>
      <c r="GR286" s="55">
        <v>0</v>
      </c>
      <c r="GS286" s="55">
        <v>0</v>
      </c>
      <c r="GT286" s="55">
        <v>0</v>
      </c>
      <c r="GU286" s="55">
        <v>0</v>
      </c>
      <c r="GV286" s="55">
        <v>0</v>
      </c>
      <c r="GW286" s="55">
        <v>0</v>
      </c>
      <c r="GX286" s="55">
        <v>0</v>
      </c>
      <c r="GY286" s="55">
        <v>0</v>
      </c>
      <c r="GZ286" s="55">
        <v>0</v>
      </c>
      <c r="HA286" s="55">
        <v>0</v>
      </c>
      <c r="HB286" s="55">
        <v>0</v>
      </c>
      <c r="HC286" s="55">
        <v>0</v>
      </c>
      <c r="HD286" s="55">
        <v>0</v>
      </c>
      <c r="HE286" s="55">
        <v>0</v>
      </c>
      <c r="HF286" s="55">
        <v>0</v>
      </c>
      <c r="HG286" s="55">
        <v>0</v>
      </c>
      <c r="HH286" s="55">
        <v>0</v>
      </c>
      <c r="HI286" s="55">
        <v>0</v>
      </c>
      <c r="HJ286" s="55">
        <v>0</v>
      </c>
      <c r="HK286" s="55">
        <v>0</v>
      </c>
      <c r="HL286" s="55">
        <v>0</v>
      </c>
      <c r="HM286" s="55">
        <v>0</v>
      </c>
      <c r="HN286" s="55">
        <v>0</v>
      </c>
      <c r="HO286" s="55">
        <v>0</v>
      </c>
      <c r="HP286" s="55">
        <v>0</v>
      </c>
      <c r="HQ286" s="55">
        <v>0</v>
      </c>
      <c r="HR286" s="55">
        <v>0</v>
      </c>
      <c r="HS286" s="55">
        <v>0</v>
      </c>
      <c r="HT286" s="55">
        <v>0</v>
      </c>
      <c r="HU286" s="55">
        <v>0</v>
      </c>
      <c r="HV286" s="55">
        <v>0</v>
      </c>
      <c r="HW286" s="55">
        <v>0</v>
      </c>
      <c r="HX286" s="55">
        <v>0</v>
      </c>
      <c r="HY286" s="55">
        <v>0</v>
      </c>
      <c r="HZ286" s="55">
        <v>0</v>
      </c>
      <c r="IA286" s="55">
        <v>0</v>
      </c>
      <c r="IB286" s="55">
        <v>0</v>
      </c>
      <c r="IC286" s="55">
        <v>0</v>
      </c>
      <c r="ID286" s="55">
        <v>0</v>
      </c>
      <c r="IE286" s="55">
        <v>0</v>
      </c>
      <c r="IF286" s="55">
        <v>0</v>
      </c>
      <c r="IG286" s="55">
        <v>0</v>
      </c>
      <c r="IH286" s="55">
        <v>0</v>
      </c>
      <c r="II286" s="55">
        <v>0</v>
      </c>
      <c r="IJ286" s="55">
        <v>0</v>
      </c>
      <c r="IK286" s="55">
        <v>0</v>
      </c>
      <c r="IL286" s="55">
        <v>0</v>
      </c>
      <c r="IM286" s="55">
        <v>0</v>
      </c>
      <c r="IN286" s="55">
        <v>0</v>
      </c>
      <c r="IO286" s="55"/>
    </row>
    <row r="287" spans="1:249" s="204" customFormat="1" ht="12.6">
      <c r="A287"/>
      <c r="B287" s="38"/>
      <c r="C287" s="38"/>
      <c r="D287" s="19"/>
      <c r="E287" s="38"/>
      <c r="F287" s="38"/>
      <c r="G287" s="308"/>
      <c r="H287" s="55"/>
      <c r="I287" s="55"/>
      <c r="J287" s="55"/>
      <c r="K287" s="55"/>
      <c r="L287" s="55"/>
      <c r="M287" s="55"/>
      <c r="N287" s="55"/>
      <c r="O287" s="55"/>
      <c r="P287" s="55"/>
      <c r="Q287" s="55"/>
      <c r="R287" s="55"/>
      <c r="S287" s="55"/>
      <c r="T287" s="55"/>
      <c r="U287" s="55"/>
      <c r="V287" s="55"/>
      <c r="W287" s="55"/>
      <c r="X287" s="55"/>
      <c r="Y287" s="55"/>
      <c r="Z287" s="55"/>
      <c r="AA287" s="55"/>
      <c r="AB287" s="55"/>
      <c r="AC287" s="55"/>
      <c r="AD287" s="55"/>
      <c r="AE287" s="55"/>
      <c r="AF287" s="55"/>
      <c r="AG287" s="55"/>
      <c r="AH287" s="55"/>
      <c r="AI287" s="55"/>
      <c r="AJ287" s="55"/>
      <c r="AK287" s="55"/>
      <c r="AL287" s="55"/>
      <c r="AM287" s="55"/>
      <c r="AN287" s="55"/>
      <c r="AO287" s="55"/>
      <c r="AP287" s="55"/>
      <c r="AQ287" s="55"/>
      <c r="AR287" s="55"/>
      <c r="AS287" s="55"/>
      <c r="AT287" s="55"/>
      <c r="AU287" s="55"/>
      <c r="AV287" s="55"/>
      <c r="AW287" s="55"/>
      <c r="AX287" s="55"/>
      <c r="AY287" s="55"/>
      <c r="AZ287" s="55"/>
      <c r="BA287" s="55"/>
      <c r="BB287" s="55"/>
      <c r="BC287" s="55"/>
      <c r="BD287" s="55"/>
      <c r="BE287" s="55"/>
      <c r="BF287" s="55"/>
      <c r="BG287" s="55"/>
      <c r="BH287" s="55"/>
      <c r="BI287" s="55"/>
      <c r="BJ287" s="55"/>
      <c r="BK287" s="55"/>
      <c r="BL287" s="55"/>
      <c r="BM287" s="55"/>
      <c r="BN287" s="55"/>
      <c r="BO287" s="55"/>
      <c r="BP287" s="55"/>
      <c r="BQ287" s="55"/>
      <c r="BR287" s="55"/>
      <c r="BS287" s="55"/>
      <c r="BT287" s="55"/>
      <c r="BU287" s="55"/>
      <c r="BV287" s="55"/>
      <c r="BW287" s="55"/>
      <c r="BX287" s="55"/>
      <c r="BY287" s="55"/>
      <c r="BZ287" s="55"/>
      <c r="CA287" s="55"/>
      <c r="CB287" s="55"/>
      <c r="CC287" s="55"/>
      <c r="CD287" s="55"/>
      <c r="CE287" s="55"/>
      <c r="CF287" s="55"/>
      <c r="CG287" s="55"/>
      <c r="CH287" s="55"/>
      <c r="CI287" s="55"/>
      <c r="CJ287" s="55"/>
      <c r="CK287" s="55"/>
      <c r="CL287" s="55"/>
      <c r="CM287" s="55"/>
      <c r="CN287" s="55"/>
      <c r="CO287" s="55"/>
      <c r="CP287" s="55"/>
      <c r="CQ287" s="55"/>
      <c r="CR287" s="55"/>
      <c r="CS287" s="55"/>
      <c r="CT287" s="55"/>
      <c r="CU287" s="55"/>
      <c r="CV287" s="55"/>
      <c r="CW287" s="55"/>
      <c r="CX287" s="55"/>
      <c r="CY287" s="55"/>
      <c r="CZ287" s="55"/>
      <c r="DA287" s="55"/>
      <c r="DB287" s="55"/>
      <c r="DC287" s="55"/>
      <c r="DD287" s="55"/>
      <c r="DE287" s="55"/>
      <c r="DF287" s="55"/>
      <c r="DG287" s="55"/>
      <c r="DH287" s="55"/>
      <c r="DI287" s="55"/>
      <c r="DJ287" s="55"/>
      <c r="DK287" s="55"/>
      <c r="DL287" s="55"/>
      <c r="DM287" s="55"/>
      <c r="DN287" s="55"/>
      <c r="DO287" s="55"/>
      <c r="DP287" s="55"/>
      <c r="DQ287" s="55"/>
      <c r="DR287" s="55"/>
      <c r="DS287" s="55"/>
      <c r="DT287" s="55"/>
      <c r="DU287" s="55"/>
      <c r="DV287" s="55"/>
      <c r="DW287" s="55"/>
      <c r="DX287" s="55"/>
      <c r="DY287" s="55"/>
      <c r="DZ287" s="55"/>
      <c r="EA287" s="55"/>
      <c r="EB287" s="55"/>
      <c r="EC287" s="55"/>
      <c r="ED287" s="55"/>
      <c r="EE287" s="55"/>
      <c r="EF287" s="55"/>
      <c r="EG287" s="55"/>
      <c r="EH287" s="55"/>
      <c r="EI287" s="55"/>
      <c r="EJ287" s="55"/>
      <c r="EK287" s="55"/>
      <c r="EL287" s="55"/>
      <c r="EM287" s="55"/>
      <c r="EN287" s="55"/>
      <c r="EO287" s="55"/>
      <c r="EP287" s="55"/>
      <c r="EQ287" s="55"/>
      <c r="ER287" s="55"/>
      <c r="ES287" s="55"/>
      <c r="ET287" s="55"/>
      <c r="EU287" s="55"/>
      <c r="EV287" s="55"/>
      <c r="EW287" s="55"/>
      <c r="EX287" s="55"/>
      <c r="EY287" s="55"/>
      <c r="EZ287" s="55"/>
      <c r="FA287" s="55"/>
      <c r="FB287" s="55"/>
      <c r="FC287" s="55"/>
      <c r="FD287" s="55"/>
      <c r="FE287" s="55"/>
      <c r="FF287" s="55"/>
      <c r="FG287" s="55"/>
      <c r="FH287" s="55"/>
      <c r="FI287" s="55"/>
      <c r="FJ287" s="55"/>
      <c r="FK287" s="55"/>
      <c r="FL287" s="55"/>
      <c r="FM287" s="55"/>
      <c r="FN287" s="55"/>
      <c r="FO287" s="55"/>
      <c r="FP287" s="55"/>
      <c r="FQ287" s="55"/>
      <c r="FR287" s="55"/>
      <c r="FS287" s="55"/>
      <c r="FT287" s="55"/>
      <c r="FU287" s="55"/>
      <c r="FV287" s="55"/>
      <c r="FW287" s="55"/>
      <c r="FX287" s="55"/>
      <c r="FY287" s="55"/>
      <c r="FZ287" s="55"/>
      <c r="GA287" s="55"/>
      <c r="GB287" s="55"/>
      <c r="GC287" s="55"/>
      <c r="GD287" s="55"/>
      <c r="GE287" s="55"/>
      <c r="GF287" s="55"/>
      <c r="GG287" s="55"/>
      <c r="GH287" s="55"/>
      <c r="GI287" s="55"/>
      <c r="GJ287" s="55"/>
      <c r="GK287" s="55"/>
      <c r="GL287" s="55"/>
      <c r="GM287" s="55"/>
      <c r="GN287" s="55"/>
      <c r="GO287" s="55"/>
      <c r="GP287" s="55"/>
      <c r="GQ287" s="55"/>
      <c r="GR287" s="55"/>
      <c r="GS287" s="55"/>
      <c r="GT287" s="55"/>
      <c r="GU287" s="55"/>
      <c r="GV287" s="55"/>
      <c r="GW287" s="55"/>
      <c r="GX287" s="55"/>
      <c r="GY287" s="55"/>
      <c r="GZ287" s="55"/>
      <c r="HA287" s="55"/>
      <c r="HB287" s="55"/>
      <c r="HC287" s="55"/>
      <c r="HD287" s="55"/>
      <c r="HE287" s="55"/>
      <c r="HF287" s="55"/>
      <c r="HG287" s="55"/>
      <c r="HH287" s="55"/>
      <c r="HI287" s="55"/>
      <c r="HJ287" s="55"/>
      <c r="HK287" s="55"/>
      <c r="HL287" s="55"/>
      <c r="HM287" s="55"/>
      <c r="HN287" s="55"/>
      <c r="HO287" s="55"/>
      <c r="HP287" s="55"/>
      <c r="HQ287" s="55"/>
      <c r="HR287" s="55"/>
      <c r="HS287" s="55"/>
      <c r="HT287" s="55"/>
      <c r="HU287" s="55"/>
      <c r="HV287" s="55"/>
      <c r="HW287" s="55"/>
      <c r="HX287" s="55"/>
      <c r="HY287" s="55"/>
      <c r="HZ287" s="55"/>
      <c r="IA287" s="55"/>
      <c r="IB287" s="55"/>
      <c r="IC287" s="55"/>
      <c r="ID287" s="55"/>
      <c r="IE287" s="55"/>
      <c r="IF287" s="55"/>
      <c r="IG287" s="55"/>
      <c r="IH287" s="55"/>
      <c r="II287" s="55"/>
      <c r="IJ287" s="55"/>
      <c r="IK287" s="55"/>
      <c r="IL287" s="55"/>
      <c r="IM287" s="55"/>
      <c r="IN287" s="55"/>
      <c r="IO287" s="55"/>
    </row>
    <row r="288" spans="1:249" s="204" customFormat="1" ht="12.95">
      <c r="A288"/>
      <c r="B288" s="63" t="s">
        <v>667</v>
      </c>
      <c r="C288" s="67"/>
      <c r="D288" s="199"/>
      <c r="E288" s="67"/>
      <c r="F288" s="67"/>
      <c r="G288" s="309" t="str">
        <f>_FCY</f>
        <v>USD</v>
      </c>
      <c r="H288" s="286">
        <f>H209</f>
        <v>0</v>
      </c>
      <c r="I288" s="286">
        <f t="shared" ref="I288:BT288" si="529">I209</f>
        <v>0</v>
      </c>
      <c r="J288" s="286">
        <f t="shared" si="529"/>
        <v>0</v>
      </c>
      <c r="K288" s="286">
        <f t="shared" si="529"/>
        <v>0</v>
      </c>
      <c r="L288" s="286">
        <f t="shared" si="529"/>
        <v>0</v>
      </c>
      <c r="M288" s="286">
        <f t="shared" si="529"/>
        <v>0</v>
      </c>
      <c r="N288" s="286">
        <f t="shared" si="529"/>
        <v>0</v>
      </c>
      <c r="O288" s="286">
        <f t="shared" si="529"/>
        <v>0</v>
      </c>
      <c r="P288" s="286">
        <f t="shared" si="529"/>
        <v>0</v>
      </c>
      <c r="Q288" s="286">
        <f t="shared" si="529"/>
        <v>0</v>
      </c>
      <c r="R288" s="286">
        <f t="shared" si="529"/>
        <v>0</v>
      </c>
      <c r="S288" s="286">
        <f t="shared" si="529"/>
        <v>0</v>
      </c>
      <c r="T288" s="286">
        <f t="shared" si="529"/>
        <v>0</v>
      </c>
      <c r="U288" s="286">
        <f t="shared" si="529"/>
        <v>0</v>
      </c>
      <c r="V288" s="286">
        <f t="shared" si="529"/>
        <v>0</v>
      </c>
      <c r="W288" s="286">
        <f t="shared" si="529"/>
        <v>0</v>
      </c>
      <c r="X288" s="286">
        <f t="shared" si="529"/>
        <v>0</v>
      </c>
      <c r="Y288" s="286">
        <f t="shared" si="529"/>
        <v>0</v>
      </c>
      <c r="Z288" s="286">
        <f t="shared" si="529"/>
        <v>0</v>
      </c>
      <c r="AA288" s="286">
        <f t="shared" si="529"/>
        <v>0</v>
      </c>
      <c r="AB288" s="286">
        <f t="shared" si="529"/>
        <v>0</v>
      </c>
      <c r="AC288" s="286">
        <f t="shared" si="529"/>
        <v>0</v>
      </c>
      <c r="AD288" s="286">
        <f t="shared" si="529"/>
        <v>0</v>
      </c>
      <c r="AE288" s="286">
        <f t="shared" si="529"/>
        <v>0</v>
      </c>
      <c r="AF288" s="286">
        <f t="shared" si="529"/>
        <v>0</v>
      </c>
      <c r="AG288" s="286">
        <f t="shared" si="529"/>
        <v>0</v>
      </c>
      <c r="AH288" s="286">
        <f t="shared" si="529"/>
        <v>0</v>
      </c>
      <c r="AI288" s="286">
        <f t="shared" si="529"/>
        <v>0</v>
      </c>
      <c r="AJ288" s="286">
        <f t="shared" si="529"/>
        <v>0</v>
      </c>
      <c r="AK288" s="286">
        <f t="shared" si="529"/>
        <v>0</v>
      </c>
      <c r="AL288" s="286">
        <f t="shared" si="529"/>
        <v>0</v>
      </c>
      <c r="AM288" s="286">
        <f t="shared" si="529"/>
        <v>0</v>
      </c>
      <c r="AN288" s="286">
        <f t="shared" si="529"/>
        <v>0</v>
      </c>
      <c r="AO288" s="286">
        <f t="shared" si="529"/>
        <v>0</v>
      </c>
      <c r="AP288" s="286">
        <f t="shared" si="529"/>
        <v>0</v>
      </c>
      <c r="AQ288" s="286">
        <f t="shared" si="529"/>
        <v>0</v>
      </c>
      <c r="AR288" s="286">
        <f t="shared" si="529"/>
        <v>0</v>
      </c>
      <c r="AS288" s="286">
        <f t="shared" si="529"/>
        <v>0</v>
      </c>
      <c r="AT288" s="286">
        <f t="shared" si="529"/>
        <v>0</v>
      </c>
      <c r="AU288" s="286">
        <f t="shared" si="529"/>
        <v>0</v>
      </c>
      <c r="AV288" s="286">
        <f t="shared" si="529"/>
        <v>0</v>
      </c>
      <c r="AW288" s="286">
        <f t="shared" si="529"/>
        <v>0</v>
      </c>
      <c r="AX288" s="286">
        <f t="shared" si="529"/>
        <v>0</v>
      </c>
      <c r="AY288" s="286">
        <f t="shared" si="529"/>
        <v>0</v>
      </c>
      <c r="AZ288" s="286">
        <f t="shared" si="529"/>
        <v>0</v>
      </c>
      <c r="BA288" s="286">
        <f t="shared" si="529"/>
        <v>0</v>
      </c>
      <c r="BB288" s="286">
        <f t="shared" si="529"/>
        <v>0</v>
      </c>
      <c r="BC288" s="286">
        <f t="shared" si="529"/>
        <v>0</v>
      </c>
      <c r="BD288" s="286">
        <f t="shared" si="529"/>
        <v>0</v>
      </c>
      <c r="BE288" s="286">
        <f t="shared" si="529"/>
        <v>0</v>
      </c>
      <c r="BF288" s="286">
        <f t="shared" si="529"/>
        <v>0</v>
      </c>
      <c r="BG288" s="286">
        <f t="shared" si="529"/>
        <v>0</v>
      </c>
      <c r="BH288" s="286">
        <f t="shared" si="529"/>
        <v>0</v>
      </c>
      <c r="BI288" s="286">
        <f t="shared" si="529"/>
        <v>0</v>
      </c>
      <c r="BJ288" s="286">
        <f t="shared" si="529"/>
        <v>0</v>
      </c>
      <c r="BK288" s="286">
        <f t="shared" si="529"/>
        <v>0</v>
      </c>
      <c r="BL288" s="286">
        <f t="shared" si="529"/>
        <v>0</v>
      </c>
      <c r="BM288" s="286">
        <f t="shared" si="529"/>
        <v>0</v>
      </c>
      <c r="BN288" s="286">
        <f t="shared" si="529"/>
        <v>0</v>
      </c>
      <c r="BO288" s="286">
        <f t="shared" si="529"/>
        <v>0</v>
      </c>
      <c r="BP288" s="286">
        <f t="shared" si="529"/>
        <v>0</v>
      </c>
      <c r="BQ288" s="286">
        <f t="shared" si="529"/>
        <v>0</v>
      </c>
      <c r="BR288" s="286">
        <f t="shared" si="529"/>
        <v>0</v>
      </c>
      <c r="BS288" s="286">
        <f t="shared" si="529"/>
        <v>0</v>
      </c>
      <c r="BT288" s="286">
        <f t="shared" si="529"/>
        <v>0</v>
      </c>
      <c r="BU288" s="286">
        <f t="shared" ref="BU288:EF288" si="530">BU209</f>
        <v>0</v>
      </c>
      <c r="BV288" s="286">
        <f t="shared" si="530"/>
        <v>0</v>
      </c>
      <c r="BW288" s="286">
        <f t="shared" si="530"/>
        <v>0</v>
      </c>
      <c r="BX288" s="286">
        <f t="shared" si="530"/>
        <v>0</v>
      </c>
      <c r="BY288" s="286">
        <f t="shared" si="530"/>
        <v>0</v>
      </c>
      <c r="BZ288" s="286">
        <f t="shared" si="530"/>
        <v>0</v>
      </c>
      <c r="CA288" s="286">
        <f t="shared" si="530"/>
        <v>0</v>
      </c>
      <c r="CB288" s="286">
        <f t="shared" si="530"/>
        <v>0</v>
      </c>
      <c r="CC288" s="286">
        <f t="shared" si="530"/>
        <v>0</v>
      </c>
      <c r="CD288" s="286">
        <f t="shared" si="530"/>
        <v>0</v>
      </c>
      <c r="CE288" s="286">
        <f t="shared" si="530"/>
        <v>0</v>
      </c>
      <c r="CF288" s="286">
        <f t="shared" si="530"/>
        <v>0</v>
      </c>
      <c r="CG288" s="286">
        <f t="shared" si="530"/>
        <v>0</v>
      </c>
      <c r="CH288" s="286">
        <f t="shared" si="530"/>
        <v>0</v>
      </c>
      <c r="CI288" s="286">
        <f t="shared" si="530"/>
        <v>0</v>
      </c>
      <c r="CJ288" s="286">
        <f t="shared" si="530"/>
        <v>0</v>
      </c>
      <c r="CK288" s="286">
        <f t="shared" si="530"/>
        <v>0</v>
      </c>
      <c r="CL288" s="286">
        <f t="shared" si="530"/>
        <v>0</v>
      </c>
      <c r="CM288" s="286">
        <f t="shared" si="530"/>
        <v>0</v>
      </c>
      <c r="CN288" s="286">
        <f t="shared" si="530"/>
        <v>0</v>
      </c>
      <c r="CO288" s="286">
        <f t="shared" si="530"/>
        <v>0</v>
      </c>
      <c r="CP288" s="286">
        <f t="shared" si="530"/>
        <v>0</v>
      </c>
      <c r="CQ288" s="286">
        <f t="shared" si="530"/>
        <v>0</v>
      </c>
      <c r="CR288" s="286">
        <f t="shared" si="530"/>
        <v>0</v>
      </c>
      <c r="CS288" s="286">
        <f t="shared" si="530"/>
        <v>0</v>
      </c>
      <c r="CT288" s="286">
        <f t="shared" si="530"/>
        <v>0</v>
      </c>
      <c r="CU288" s="286">
        <f t="shared" si="530"/>
        <v>0</v>
      </c>
      <c r="CV288" s="286">
        <f t="shared" si="530"/>
        <v>0</v>
      </c>
      <c r="CW288" s="286">
        <f t="shared" si="530"/>
        <v>0</v>
      </c>
      <c r="CX288" s="286">
        <f t="shared" si="530"/>
        <v>0</v>
      </c>
      <c r="CY288" s="286">
        <f t="shared" si="530"/>
        <v>0</v>
      </c>
      <c r="CZ288" s="286">
        <f t="shared" si="530"/>
        <v>0</v>
      </c>
      <c r="DA288" s="286">
        <f t="shared" si="530"/>
        <v>0</v>
      </c>
      <c r="DB288" s="286">
        <f t="shared" si="530"/>
        <v>0</v>
      </c>
      <c r="DC288" s="286">
        <f t="shared" si="530"/>
        <v>0</v>
      </c>
      <c r="DD288" s="286">
        <f t="shared" si="530"/>
        <v>0</v>
      </c>
      <c r="DE288" s="286">
        <f t="shared" si="530"/>
        <v>0</v>
      </c>
      <c r="DF288" s="286">
        <f t="shared" si="530"/>
        <v>0</v>
      </c>
      <c r="DG288" s="286">
        <f t="shared" si="530"/>
        <v>0</v>
      </c>
      <c r="DH288" s="286">
        <f t="shared" si="530"/>
        <v>0</v>
      </c>
      <c r="DI288" s="286">
        <f t="shared" si="530"/>
        <v>0</v>
      </c>
      <c r="DJ288" s="286">
        <f t="shared" si="530"/>
        <v>0</v>
      </c>
      <c r="DK288" s="286">
        <f t="shared" si="530"/>
        <v>0</v>
      </c>
      <c r="DL288" s="286">
        <f t="shared" si="530"/>
        <v>0</v>
      </c>
      <c r="DM288" s="286">
        <f t="shared" si="530"/>
        <v>0</v>
      </c>
      <c r="DN288" s="286">
        <f t="shared" si="530"/>
        <v>0</v>
      </c>
      <c r="DO288" s="286">
        <f t="shared" si="530"/>
        <v>0</v>
      </c>
      <c r="DP288" s="286">
        <f t="shared" si="530"/>
        <v>0</v>
      </c>
      <c r="DQ288" s="286">
        <f t="shared" si="530"/>
        <v>0</v>
      </c>
      <c r="DR288" s="286">
        <f t="shared" si="530"/>
        <v>0</v>
      </c>
      <c r="DS288" s="286">
        <f t="shared" si="530"/>
        <v>0</v>
      </c>
      <c r="DT288" s="286">
        <f t="shared" si="530"/>
        <v>0</v>
      </c>
      <c r="DU288" s="286">
        <f t="shared" si="530"/>
        <v>0</v>
      </c>
      <c r="DV288" s="286">
        <f t="shared" si="530"/>
        <v>0</v>
      </c>
      <c r="DW288" s="286">
        <f t="shared" si="530"/>
        <v>0</v>
      </c>
      <c r="DX288" s="286">
        <f t="shared" si="530"/>
        <v>0</v>
      </c>
      <c r="DY288" s="286">
        <f t="shared" si="530"/>
        <v>0</v>
      </c>
      <c r="DZ288" s="286">
        <f t="shared" si="530"/>
        <v>0</v>
      </c>
      <c r="EA288" s="286">
        <f t="shared" si="530"/>
        <v>0</v>
      </c>
      <c r="EB288" s="286">
        <f t="shared" si="530"/>
        <v>0</v>
      </c>
      <c r="EC288" s="286">
        <f t="shared" si="530"/>
        <v>0</v>
      </c>
      <c r="ED288" s="286">
        <f t="shared" si="530"/>
        <v>0</v>
      </c>
      <c r="EE288" s="286">
        <f t="shared" si="530"/>
        <v>0</v>
      </c>
      <c r="EF288" s="286">
        <f t="shared" si="530"/>
        <v>0</v>
      </c>
      <c r="EG288" s="286">
        <f t="shared" ref="EG288:GR288" si="531">EG209</f>
        <v>0</v>
      </c>
      <c r="EH288" s="286">
        <f t="shared" si="531"/>
        <v>0</v>
      </c>
      <c r="EI288" s="286">
        <f t="shared" si="531"/>
        <v>0</v>
      </c>
      <c r="EJ288" s="286">
        <f t="shared" si="531"/>
        <v>0</v>
      </c>
      <c r="EK288" s="286">
        <f t="shared" si="531"/>
        <v>0</v>
      </c>
      <c r="EL288" s="286">
        <f t="shared" si="531"/>
        <v>0</v>
      </c>
      <c r="EM288" s="286">
        <f t="shared" si="531"/>
        <v>0</v>
      </c>
      <c r="EN288" s="286">
        <f t="shared" si="531"/>
        <v>0</v>
      </c>
      <c r="EO288" s="286">
        <f t="shared" si="531"/>
        <v>0</v>
      </c>
      <c r="EP288" s="286">
        <f t="shared" si="531"/>
        <v>0</v>
      </c>
      <c r="EQ288" s="286">
        <f t="shared" si="531"/>
        <v>0</v>
      </c>
      <c r="ER288" s="286">
        <f t="shared" si="531"/>
        <v>0</v>
      </c>
      <c r="ES288" s="286">
        <f t="shared" si="531"/>
        <v>0</v>
      </c>
      <c r="ET288" s="286">
        <f t="shared" si="531"/>
        <v>0</v>
      </c>
      <c r="EU288" s="286">
        <f t="shared" si="531"/>
        <v>0</v>
      </c>
      <c r="EV288" s="286">
        <f t="shared" si="531"/>
        <v>0</v>
      </c>
      <c r="EW288" s="286">
        <f t="shared" si="531"/>
        <v>0</v>
      </c>
      <c r="EX288" s="286">
        <f t="shared" si="531"/>
        <v>0</v>
      </c>
      <c r="EY288" s="286">
        <f t="shared" si="531"/>
        <v>0</v>
      </c>
      <c r="EZ288" s="286">
        <f t="shared" si="531"/>
        <v>0</v>
      </c>
      <c r="FA288" s="286">
        <f t="shared" si="531"/>
        <v>0</v>
      </c>
      <c r="FB288" s="286">
        <f t="shared" si="531"/>
        <v>0</v>
      </c>
      <c r="FC288" s="286">
        <f t="shared" si="531"/>
        <v>0</v>
      </c>
      <c r="FD288" s="286">
        <f t="shared" si="531"/>
        <v>0</v>
      </c>
      <c r="FE288" s="286">
        <f t="shared" si="531"/>
        <v>0</v>
      </c>
      <c r="FF288" s="286">
        <f t="shared" si="531"/>
        <v>0</v>
      </c>
      <c r="FG288" s="286">
        <f t="shared" si="531"/>
        <v>0</v>
      </c>
      <c r="FH288" s="286">
        <f t="shared" si="531"/>
        <v>0</v>
      </c>
      <c r="FI288" s="286">
        <f t="shared" si="531"/>
        <v>0</v>
      </c>
      <c r="FJ288" s="286">
        <f t="shared" si="531"/>
        <v>0</v>
      </c>
      <c r="FK288" s="286">
        <f t="shared" si="531"/>
        <v>0</v>
      </c>
      <c r="FL288" s="286">
        <f t="shared" si="531"/>
        <v>0</v>
      </c>
      <c r="FM288" s="286">
        <f t="shared" si="531"/>
        <v>0</v>
      </c>
      <c r="FN288" s="286">
        <f t="shared" si="531"/>
        <v>0</v>
      </c>
      <c r="FO288" s="286">
        <f t="shared" si="531"/>
        <v>0</v>
      </c>
      <c r="FP288" s="286">
        <f t="shared" si="531"/>
        <v>0</v>
      </c>
      <c r="FQ288" s="286">
        <f t="shared" si="531"/>
        <v>0</v>
      </c>
      <c r="FR288" s="286">
        <f t="shared" si="531"/>
        <v>0</v>
      </c>
      <c r="FS288" s="286">
        <f t="shared" si="531"/>
        <v>0</v>
      </c>
      <c r="FT288" s="286">
        <f t="shared" si="531"/>
        <v>0</v>
      </c>
      <c r="FU288" s="286">
        <f t="shared" si="531"/>
        <v>0</v>
      </c>
      <c r="FV288" s="286">
        <f t="shared" si="531"/>
        <v>0</v>
      </c>
      <c r="FW288" s="286">
        <f t="shared" si="531"/>
        <v>0</v>
      </c>
      <c r="FX288" s="286">
        <f t="shared" si="531"/>
        <v>0</v>
      </c>
      <c r="FY288" s="286">
        <f t="shared" si="531"/>
        <v>0</v>
      </c>
      <c r="FZ288" s="286">
        <f t="shared" si="531"/>
        <v>0</v>
      </c>
      <c r="GA288" s="286">
        <f t="shared" si="531"/>
        <v>0</v>
      </c>
      <c r="GB288" s="286">
        <f t="shared" si="531"/>
        <v>0</v>
      </c>
      <c r="GC288" s="286">
        <f t="shared" si="531"/>
        <v>0</v>
      </c>
      <c r="GD288" s="286">
        <f t="shared" si="531"/>
        <v>0</v>
      </c>
      <c r="GE288" s="286">
        <f t="shared" si="531"/>
        <v>0</v>
      </c>
      <c r="GF288" s="286">
        <f t="shared" si="531"/>
        <v>0</v>
      </c>
      <c r="GG288" s="286">
        <f t="shared" si="531"/>
        <v>0</v>
      </c>
      <c r="GH288" s="286">
        <f t="shared" si="531"/>
        <v>0</v>
      </c>
      <c r="GI288" s="286">
        <f t="shared" si="531"/>
        <v>0</v>
      </c>
      <c r="GJ288" s="286">
        <f t="shared" si="531"/>
        <v>0</v>
      </c>
      <c r="GK288" s="286">
        <f t="shared" si="531"/>
        <v>0</v>
      </c>
      <c r="GL288" s="286">
        <f t="shared" si="531"/>
        <v>0</v>
      </c>
      <c r="GM288" s="286">
        <f t="shared" si="531"/>
        <v>0</v>
      </c>
      <c r="GN288" s="286">
        <f t="shared" si="531"/>
        <v>0</v>
      </c>
      <c r="GO288" s="286">
        <f t="shared" si="531"/>
        <v>0</v>
      </c>
      <c r="GP288" s="286">
        <f t="shared" si="531"/>
        <v>0</v>
      </c>
      <c r="GQ288" s="286">
        <f t="shared" si="531"/>
        <v>0</v>
      </c>
      <c r="GR288" s="286">
        <f t="shared" si="531"/>
        <v>0</v>
      </c>
      <c r="GS288" s="286">
        <f t="shared" ref="GS288:IN288" si="532">GS209</f>
        <v>0</v>
      </c>
      <c r="GT288" s="286">
        <f t="shared" si="532"/>
        <v>0</v>
      </c>
      <c r="GU288" s="286">
        <f t="shared" si="532"/>
        <v>0</v>
      </c>
      <c r="GV288" s="286">
        <f t="shared" si="532"/>
        <v>0</v>
      </c>
      <c r="GW288" s="286">
        <f t="shared" si="532"/>
        <v>0</v>
      </c>
      <c r="GX288" s="286">
        <f t="shared" si="532"/>
        <v>0</v>
      </c>
      <c r="GY288" s="286">
        <f t="shared" si="532"/>
        <v>0</v>
      </c>
      <c r="GZ288" s="286">
        <f t="shared" si="532"/>
        <v>0</v>
      </c>
      <c r="HA288" s="286">
        <f t="shared" si="532"/>
        <v>0</v>
      </c>
      <c r="HB288" s="286">
        <f t="shared" si="532"/>
        <v>0</v>
      </c>
      <c r="HC288" s="286">
        <f t="shared" si="532"/>
        <v>0</v>
      </c>
      <c r="HD288" s="286">
        <f t="shared" si="532"/>
        <v>0</v>
      </c>
      <c r="HE288" s="286">
        <f t="shared" si="532"/>
        <v>0</v>
      </c>
      <c r="HF288" s="286">
        <f t="shared" si="532"/>
        <v>0</v>
      </c>
      <c r="HG288" s="286">
        <f t="shared" si="532"/>
        <v>0</v>
      </c>
      <c r="HH288" s="286">
        <f t="shared" si="532"/>
        <v>0</v>
      </c>
      <c r="HI288" s="286">
        <f t="shared" si="532"/>
        <v>0</v>
      </c>
      <c r="HJ288" s="286">
        <f t="shared" si="532"/>
        <v>0</v>
      </c>
      <c r="HK288" s="286">
        <f t="shared" si="532"/>
        <v>0</v>
      </c>
      <c r="HL288" s="286">
        <f t="shared" si="532"/>
        <v>0</v>
      </c>
      <c r="HM288" s="286">
        <f t="shared" si="532"/>
        <v>0</v>
      </c>
      <c r="HN288" s="286">
        <f t="shared" si="532"/>
        <v>0</v>
      </c>
      <c r="HO288" s="286">
        <f t="shared" si="532"/>
        <v>0</v>
      </c>
      <c r="HP288" s="286">
        <f t="shared" si="532"/>
        <v>0</v>
      </c>
      <c r="HQ288" s="286">
        <f t="shared" si="532"/>
        <v>0</v>
      </c>
      <c r="HR288" s="286">
        <f t="shared" si="532"/>
        <v>0</v>
      </c>
      <c r="HS288" s="286">
        <f t="shared" si="532"/>
        <v>0</v>
      </c>
      <c r="HT288" s="286">
        <f t="shared" si="532"/>
        <v>0</v>
      </c>
      <c r="HU288" s="286">
        <f t="shared" si="532"/>
        <v>0</v>
      </c>
      <c r="HV288" s="286">
        <f t="shared" si="532"/>
        <v>0</v>
      </c>
      <c r="HW288" s="286">
        <f t="shared" si="532"/>
        <v>0</v>
      </c>
      <c r="HX288" s="286">
        <f t="shared" si="532"/>
        <v>0</v>
      </c>
      <c r="HY288" s="286">
        <f t="shared" si="532"/>
        <v>0</v>
      </c>
      <c r="HZ288" s="286">
        <f t="shared" si="532"/>
        <v>0</v>
      </c>
      <c r="IA288" s="286">
        <f t="shared" si="532"/>
        <v>0</v>
      </c>
      <c r="IB288" s="286">
        <f t="shared" si="532"/>
        <v>0</v>
      </c>
      <c r="IC288" s="286">
        <f t="shared" si="532"/>
        <v>0</v>
      </c>
      <c r="ID288" s="286">
        <f t="shared" si="532"/>
        <v>0</v>
      </c>
      <c r="IE288" s="286">
        <f t="shared" si="532"/>
        <v>0</v>
      </c>
      <c r="IF288" s="286">
        <f t="shared" si="532"/>
        <v>0</v>
      </c>
      <c r="IG288" s="286">
        <f t="shared" si="532"/>
        <v>0</v>
      </c>
      <c r="IH288" s="286">
        <f t="shared" si="532"/>
        <v>0</v>
      </c>
      <c r="II288" s="286">
        <f t="shared" si="532"/>
        <v>0</v>
      </c>
      <c r="IJ288" s="286">
        <f t="shared" si="532"/>
        <v>0</v>
      </c>
      <c r="IK288" s="286">
        <f t="shared" si="532"/>
        <v>0</v>
      </c>
      <c r="IL288" s="286">
        <f t="shared" si="532"/>
        <v>0</v>
      </c>
      <c r="IM288" s="286">
        <f t="shared" si="532"/>
        <v>0</v>
      </c>
      <c r="IN288" s="286">
        <f t="shared" si="532"/>
        <v>0</v>
      </c>
      <c r="IO288" s="266"/>
    </row>
    <row r="289" spans="1:249" s="204" customFormat="1" ht="12.6">
      <c r="A289"/>
      <c r="B289" s="60" t="s">
        <v>668</v>
      </c>
      <c r="C289" s="38"/>
      <c r="D289" s="19"/>
      <c r="E289" s="38"/>
      <c r="F289" s="37">
        <f>Assumptions!G37</f>
        <v>0</v>
      </c>
      <c r="G289" s="55" t="s">
        <v>512</v>
      </c>
      <c r="H289" s="82">
        <f>IFERROR(H285/-H288,0)</f>
        <v>0</v>
      </c>
      <c r="I289" s="82">
        <f t="shared" ref="I289:BT289" ca="1" si="533">IFERROR(I285/-I288,0)</f>
        <v>0</v>
      </c>
      <c r="J289" s="82">
        <f t="shared" ca="1" si="533"/>
        <v>0</v>
      </c>
      <c r="K289" s="82">
        <f t="shared" ca="1" si="533"/>
        <v>0</v>
      </c>
      <c r="L289" s="82">
        <f t="shared" ca="1" si="533"/>
        <v>0</v>
      </c>
      <c r="M289" s="82">
        <f t="shared" ca="1" si="533"/>
        <v>0</v>
      </c>
      <c r="N289" s="82">
        <f t="shared" ca="1" si="533"/>
        <v>0</v>
      </c>
      <c r="O289" s="82">
        <f t="shared" ca="1" si="533"/>
        <v>0</v>
      </c>
      <c r="P289" s="82">
        <f t="shared" ca="1" si="533"/>
        <v>0</v>
      </c>
      <c r="Q289" s="82">
        <f t="shared" ca="1" si="533"/>
        <v>0</v>
      </c>
      <c r="R289" s="82">
        <f t="shared" ca="1" si="533"/>
        <v>0</v>
      </c>
      <c r="S289" s="82">
        <f t="shared" ca="1" si="533"/>
        <v>0</v>
      </c>
      <c r="T289" s="82">
        <f t="shared" ca="1" si="533"/>
        <v>0</v>
      </c>
      <c r="U289" s="82">
        <f t="shared" ca="1" si="533"/>
        <v>0</v>
      </c>
      <c r="V289" s="82">
        <f t="shared" ca="1" si="533"/>
        <v>0</v>
      </c>
      <c r="W289" s="82">
        <f t="shared" ca="1" si="533"/>
        <v>0</v>
      </c>
      <c r="X289" s="82">
        <f t="shared" ca="1" si="533"/>
        <v>0</v>
      </c>
      <c r="Y289" s="82">
        <f t="shared" ca="1" si="533"/>
        <v>0</v>
      </c>
      <c r="Z289" s="82">
        <f t="shared" ca="1" si="533"/>
        <v>0</v>
      </c>
      <c r="AA289" s="82">
        <f t="shared" ca="1" si="533"/>
        <v>0</v>
      </c>
      <c r="AB289" s="82">
        <f t="shared" ca="1" si="533"/>
        <v>0</v>
      </c>
      <c r="AC289" s="82">
        <f t="shared" ca="1" si="533"/>
        <v>0</v>
      </c>
      <c r="AD289" s="82">
        <f t="shared" ca="1" si="533"/>
        <v>0</v>
      </c>
      <c r="AE289" s="82">
        <f t="shared" ca="1" si="533"/>
        <v>0</v>
      </c>
      <c r="AF289" s="82">
        <f t="shared" ca="1" si="533"/>
        <v>0</v>
      </c>
      <c r="AG289" s="82">
        <f t="shared" ca="1" si="533"/>
        <v>0</v>
      </c>
      <c r="AH289" s="82">
        <f t="shared" ca="1" si="533"/>
        <v>0</v>
      </c>
      <c r="AI289" s="82">
        <f t="shared" ca="1" si="533"/>
        <v>0</v>
      </c>
      <c r="AJ289" s="82">
        <f t="shared" ca="1" si="533"/>
        <v>0</v>
      </c>
      <c r="AK289" s="82">
        <f t="shared" ca="1" si="533"/>
        <v>0</v>
      </c>
      <c r="AL289" s="82">
        <f t="shared" ca="1" si="533"/>
        <v>0</v>
      </c>
      <c r="AM289" s="82">
        <f t="shared" ca="1" si="533"/>
        <v>0</v>
      </c>
      <c r="AN289" s="82">
        <f t="shared" ca="1" si="533"/>
        <v>0</v>
      </c>
      <c r="AO289" s="82">
        <f t="shared" ca="1" si="533"/>
        <v>0</v>
      </c>
      <c r="AP289" s="82">
        <f t="shared" ca="1" si="533"/>
        <v>0</v>
      </c>
      <c r="AQ289" s="82">
        <f t="shared" ca="1" si="533"/>
        <v>0</v>
      </c>
      <c r="AR289" s="82">
        <f t="shared" ca="1" si="533"/>
        <v>0</v>
      </c>
      <c r="AS289" s="82">
        <f t="shared" ca="1" si="533"/>
        <v>0</v>
      </c>
      <c r="AT289" s="82">
        <f t="shared" ca="1" si="533"/>
        <v>0</v>
      </c>
      <c r="AU289" s="82">
        <f t="shared" ca="1" si="533"/>
        <v>0</v>
      </c>
      <c r="AV289" s="82">
        <f t="shared" ca="1" si="533"/>
        <v>0</v>
      </c>
      <c r="AW289" s="82">
        <f t="shared" ca="1" si="533"/>
        <v>0</v>
      </c>
      <c r="AX289" s="82">
        <f t="shared" ca="1" si="533"/>
        <v>0</v>
      </c>
      <c r="AY289" s="82">
        <f t="shared" ca="1" si="533"/>
        <v>0</v>
      </c>
      <c r="AZ289" s="82">
        <f t="shared" ca="1" si="533"/>
        <v>0</v>
      </c>
      <c r="BA289" s="82">
        <f t="shared" ca="1" si="533"/>
        <v>0</v>
      </c>
      <c r="BB289" s="82">
        <f t="shared" ca="1" si="533"/>
        <v>0</v>
      </c>
      <c r="BC289" s="82">
        <f t="shared" ca="1" si="533"/>
        <v>0</v>
      </c>
      <c r="BD289" s="82">
        <f t="shared" ca="1" si="533"/>
        <v>0</v>
      </c>
      <c r="BE289" s="82">
        <f t="shared" ca="1" si="533"/>
        <v>0</v>
      </c>
      <c r="BF289" s="82">
        <f t="shared" ca="1" si="533"/>
        <v>0</v>
      </c>
      <c r="BG289" s="82">
        <f t="shared" ca="1" si="533"/>
        <v>0</v>
      </c>
      <c r="BH289" s="82">
        <f t="shared" ca="1" si="533"/>
        <v>0</v>
      </c>
      <c r="BI289" s="82">
        <f t="shared" ca="1" si="533"/>
        <v>0</v>
      </c>
      <c r="BJ289" s="82">
        <f t="shared" ca="1" si="533"/>
        <v>0</v>
      </c>
      <c r="BK289" s="82">
        <f t="shared" ca="1" si="533"/>
        <v>0</v>
      </c>
      <c r="BL289" s="82">
        <f t="shared" ca="1" si="533"/>
        <v>0</v>
      </c>
      <c r="BM289" s="82">
        <f t="shared" ca="1" si="533"/>
        <v>0</v>
      </c>
      <c r="BN289" s="82">
        <f t="shared" ca="1" si="533"/>
        <v>0</v>
      </c>
      <c r="BO289" s="82">
        <f t="shared" ca="1" si="533"/>
        <v>0</v>
      </c>
      <c r="BP289" s="82">
        <f t="shared" ca="1" si="533"/>
        <v>0</v>
      </c>
      <c r="BQ289" s="82">
        <f t="shared" ca="1" si="533"/>
        <v>0</v>
      </c>
      <c r="BR289" s="82">
        <f t="shared" ca="1" si="533"/>
        <v>0</v>
      </c>
      <c r="BS289" s="82">
        <f t="shared" ca="1" si="533"/>
        <v>0</v>
      </c>
      <c r="BT289" s="82">
        <f t="shared" ca="1" si="533"/>
        <v>0</v>
      </c>
      <c r="BU289" s="82">
        <f t="shared" ref="BU289:EF289" ca="1" si="534">IFERROR(BU285/-BU288,0)</f>
        <v>0</v>
      </c>
      <c r="BV289" s="82">
        <f t="shared" ca="1" si="534"/>
        <v>0</v>
      </c>
      <c r="BW289" s="82">
        <f t="shared" ca="1" si="534"/>
        <v>0</v>
      </c>
      <c r="BX289" s="82">
        <f t="shared" ca="1" si="534"/>
        <v>0</v>
      </c>
      <c r="BY289" s="82">
        <f t="shared" ca="1" si="534"/>
        <v>0</v>
      </c>
      <c r="BZ289" s="82">
        <f t="shared" ca="1" si="534"/>
        <v>0</v>
      </c>
      <c r="CA289" s="82">
        <f t="shared" ca="1" si="534"/>
        <v>0</v>
      </c>
      <c r="CB289" s="82">
        <f t="shared" ca="1" si="534"/>
        <v>0</v>
      </c>
      <c r="CC289" s="82">
        <f t="shared" ca="1" si="534"/>
        <v>0</v>
      </c>
      <c r="CD289" s="82">
        <f t="shared" ca="1" si="534"/>
        <v>0</v>
      </c>
      <c r="CE289" s="82">
        <f t="shared" ca="1" si="534"/>
        <v>0</v>
      </c>
      <c r="CF289" s="82">
        <f t="shared" ca="1" si="534"/>
        <v>0</v>
      </c>
      <c r="CG289" s="82">
        <f t="shared" ca="1" si="534"/>
        <v>0</v>
      </c>
      <c r="CH289" s="82">
        <f t="shared" ca="1" si="534"/>
        <v>0</v>
      </c>
      <c r="CI289" s="82">
        <f t="shared" ca="1" si="534"/>
        <v>0</v>
      </c>
      <c r="CJ289" s="82">
        <f t="shared" ca="1" si="534"/>
        <v>0</v>
      </c>
      <c r="CK289" s="82">
        <f t="shared" ca="1" si="534"/>
        <v>0</v>
      </c>
      <c r="CL289" s="82">
        <f t="shared" ca="1" si="534"/>
        <v>0</v>
      </c>
      <c r="CM289" s="82">
        <f t="shared" ca="1" si="534"/>
        <v>0</v>
      </c>
      <c r="CN289" s="82">
        <f t="shared" ca="1" si="534"/>
        <v>0</v>
      </c>
      <c r="CO289" s="82">
        <f t="shared" si="534"/>
        <v>0</v>
      </c>
      <c r="CP289" s="82">
        <f t="shared" si="534"/>
        <v>0</v>
      </c>
      <c r="CQ289" s="82">
        <f t="shared" si="534"/>
        <v>0</v>
      </c>
      <c r="CR289" s="82">
        <f t="shared" si="534"/>
        <v>0</v>
      </c>
      <c r="CS289" s="82">
        <f t="shared" si="534"/>
        <v>0</v>
      </c>
      <c r="CT289" s="82">
        <f t="shared" si="534"/>
        <v>0</v>
      </c>
      <c r="CU289" s="82">
        <f t="shared" si="534"/>
        <v>0</v>
      </c>
      <c r="CV289" s="82">
        <f t="shared" si="534"/>
        <v>0</v>
      </c>
      <c r="CW289" s="82">
        <f t="shared" si="534"/>
        <v>0</v>
      </c>
      <c r="CX289" s="82">
        <f t="shared" si="534"/>
        <v>0</v>
      </c>
      <c r="CY289" s="82">
        <f t="shared" si="534"/>
        <v>0</v>
      </c>
      <c r="CZ289" s="82">
        <f t="shared" si="534"/>
        <v>0</v>
      </c>
      <c r="DA289" s="82">
        <f t="shared" si="534"/>
        <v>0</v>
      </c>
      <c r="DB289" s="82">
        <f t="shared" si="534"/>
        <v>0</v>
      </c>
      <c r="DC289" s="82">
        <f t="shared" si="534"/>
        <v>0</v>
      </c>
      <c r="DD289" s="82">
        <f t="shared" si="534"/>
        <v>0</v>
      </c>
      <c r="DE289" s="82">
        <f t="shared" si="534"/>
        <v>0</v>
      </c>
      <c r="DF289" s="82">
        <f t="shared" si="534"/>
        <v>0</v>
      </c>
      <c r="DG289" s="82">
        <f t="shared" si="534"/>
        <v>0</v>
      </c>
      <c r="DH289" s="82">
        <f t="shared" si="534"/>
        <v>0</v>
      </c>
      <c r="DI289" s="82">
        <f t="shared" si="534"/>
        <v>0</v>
      </c>
      <c r="DJ289" s="82">
        <f t="shared" si="534"/>
        <v>0</v>
      </c>
      <c r="DK289" s="82">
        <f t="shared" si="534"/>
        <v>0</v>
      </c>
      <c r="DL289" s="82">
        <f t="shared" si="534"/>
        <v>0</v>
      </c>
      <c r="DM289" s="82">
        <f t="shared" si="534"/>
        <v>0</v>
      </c>
      <c r="DN289" s="82">
        <f t="shared" si="534"/>
        <v>0</v>
      </c>
      <c r="DO289" s="82">
        <f t="shared" si="534"/>
        <v>0</v>
      </c>
      <c r="DP289" s="82">
        <f t="shared" si="534"/>
        <v>0</v>
      </c>
      <c r="DQ289" s="82">
        <f t="shared" si="534"/>
        <v>0</v>
      </c>
      <c r="DR289" s="82">
        <f t="shared" si="534"/>
        <v>0</v>
      </c>
      <c r="DS289" s="82">
        <f t="shared" si="534"/>
        <v>0</v>
      </c>
      <c r="DT289" s="82">
        <f t="shared" si="534"/>
        <v>0</v>
      </c>
      <c r="DU289" s="82">
        <f t="shared" si="534"/>
        <v>0</v>
      </c>
      <c r="DV289" s="82">
        <f t="shared" si="534"/>
        <v>0</v>
      </c>
      <c r="DW289" s="82">
        <f t="shared" si="534"/>
        <v>0</v>
      </c>
      <c r="DX289" s="82">
        <f t="shared" si="534"/>
        <v>0</v>
      </c>
      <c r="DY289" s="82">
        <f t="shared" si="534"/>
        <v>0</v>
      </c>
      <c r="DZ289" s="82">
        <f t="shared" si="534"/>
        <v>0</v>
      </c>
      <c r="EA289" s="82">
        <f t="shared" si="534"/>
        <v>0</v>
      </c>
      <c r="EB289" s="82">
        <f t="shared" si="534"/>
        <v>0</v>
      </c>
      <c r="EC289" s="82">
        <f t="shared" si="534"/>
        <v>0</v>
      </c>
      <c r="ED289" s="82">
        <f t="shared" si="534"/>
        <v>0</v>
      </c>
      <c r="EE289" s="82">
        <f t="shared" si="534"/>
        <v>0</v>
      </c>
      <c r="EF289" s="82">
        <f t="shared" si="534"/>
        <v>0</v>
      </c>
      <c r="EG289" s="82">
        <f t="shared" ref="EG289:GR289" si="535">IFERROR(EG285/-EG288,0)</f>
        <v>0</v>
      </c>
      <c r="EH289" s="82">
        <f t="shared" si="535"/>
        <v>0</v>
      </c>
      <c r="EI289" s="82">
        <f t="shared" si="535"/>
        <v>0</v>
      </c>
      <c r="EJ289" s="82">
        <f t="shared" si="535"/>
        <v>0</v>
      </c>
      <c r="EK289" s="82">
        <f t="shared" si="535"/>
        <v>0</v>
      </c>
      <c r="EL289" s="82">
        <f t="shared" si="535"/>
        <v>0</v>
      </c>
      <c r="EM289" s="82">
        <f t="shared" si="535"/>
        <v>0</v>
      </c>
      <c r="EN289" s="82">
        <f t="shared" si="535"/>
        <v>0</v>
      </c>
      <c r="EO289" s="82">
        <f t="shared" si="535"/>
        <v>0</v>
      </c>
      <c r="EP289" s="82">
        <f t="shared" si="535"/>
        <v>0</v>
      </c>
      <c r="EQ289" s="82">
        <f t="shared" si="535"/>
        <v>0</v>
      </c>
      <c r="ER289" s="82">
        <f t="shared" si="535"/>
        <v>0</v>
      </c>
      <c r="ES289" s="82">
        <f t="shared" si="535"/>
        <v>0</v>
      </c>
      <c r="ET289" s="82">
        <f t="shared" si="535"/>
        <v>0</v>
      </c>
      <c r="EU289" s="82">
        <f t="shared" si="535"/>
        <v>0</v>
      </c>
      <c r="EV289" s="82">
        <f t="shared" si="535"/>
        <v>0</v>
      </c>
      <c r="EW289" s="82">
        <f t="shared" si="535"/>
        <v>0</v>
      </c>
      <c r="EX289" s="82">
        <f t="shared" si="535"/>
        <v>0</v>
      </c>
      <c r="EY289" s="82">
        <f t="shared" si="535"/>
        <v>0</v>
      </c>
      <c r="EZ289" s="82">
        <f t="shared" si="535"/>
        <v>0</v>
      </c>
      <c r="FA289" s="82">
        <f t="shared" si="535"/>
        <v>0</v>
      </c>
      <c r="FB289" s="82">
        <f t="shared" si="535"/>
        <v>0</v>
      </c>
      <c r="FC289" s="82">
        <f t="shared" si="535"/>
        <v>0</v>
      </c>
      <c r="FD289" s="82">
        <f t="shared" si="535"/>
        <v>0</v>
      </c>
      <c r="FE289" s="82">
        <f t="shared" si="535"/>
        <v>0</v>
      </c>
      <c r="FF289" s="82">
        <f t="shared" si="535"/>
        <v>0</v>
      </c>
      <c r="FG289" s="82">
        <f t="shared" si="535"/>
        <v>0</v>
      </c>
      <c r="FH289" s="82">
        <f t="shared" si="535"/>
        <v>0</v>
      </c>
      <c r="FI289" s="82">
        <f t="shared" si="535"/>
        <v>0</v>
      </c>
      <c r="FJ289" s="82">
        <f t="shared" si="535"/>
        <v>0</v>
      </c>
      <c r="FK289" s="82">
        <f t="shared" si="535"/>
        <v>0</v>
      </c>
      <c r="FL289" s="82">
        <f t="shared" si="535"/>
        <v>0</v>
      </c>
      <c r="FM289" s="82">
        <f t="shared" si="535"/>
        <v>0</v>
      </c>
      <c r="FN289" s="82">
        <f t="shared" si="535"/>
        <v>0</v>
      </c>
      <c r="FO289" s="82">
        <f t="shared" si="535"/>
        <v>0</v>
      </c>
      <c r="FP289" s="82">
        <f t="shared" si="535"/>
        <v>0</v>
      </c>
      <c r="FQ289" s="82">
        <f t="shared" si="535"/>
        <v>0</v>
      </c>
      <c r="FR289" s="82">
        <f t="shared" si="535"/>
        <v>0</v>
      </c>
      <c r="FS289" s="82">
        <f t="shared" si="535"/>
        <v>0</v>
      </c>
      <c r="FT289" s="82">
        <f t="shared" si="535"/>
        <v>0</v>
      </c>
      <c r="FU289" s="82">
        <f t="shared" si="535"/>
        <v>0</v>
      </c>
      <c r="FV289" s="82">
        <f t="shared" si="535"/>
        <v>0</v>
      </c>
      <c r="FW289" s="82">
        <f t="shared" si="535"/>
        <v>0</v>
      </c>
      <c r="FX289" s="82">
        <f t="shared" si="535"/>
        <v>0</v>
      </c>
      <c r="FY289" s="82">
        <f t="shared" si="535"/>
        <v>0</v>
      </c>
      <c r="FZ289" s="82">
        <f t="shared" si="535"/>
        <v>0</v>
      </c>
      <c r="GA289" s="82">
        <f t="shared" si="535"/>
        <v>0</v>
      </c>
      <c r="GB289" s="82">
        <f t="shared" si="535"/>
        <v>0</v>
      </c>
      <c r="GC289" s="82">
        <f t="shared" si="535"/>
        <v>0</v>
      </c>
      <c r="GD289" s="82">
        <f t="shared" si="535"/>
        <v>0</v>
      </c>
      <c r="GE289" s="82">
        <f t="shared" si="535"/>
        <v>0</v>
      </c>
      <c r="GF289" s="82">
        <f t="shared" si="535"/>
        <v>0</v>
      </c>
      <c r="GG289" s="82">
        <f t="shared" si="535"/>
        <v>0</v>
      </c>
      <c r="GH289" s="82">
        <f t="shared" si="535"/>
        <v>0</v>
      </c>
      <c r="GI289" s="82">
        <f t="shared" si="535"/>
        <v>0</v>
      </c>
      <c r="GJ289" s="82">
        <f t="shared" si="535"/>
        <v>0</v>
      </c>
      <c r="GK289" s="82">
        <f t="shared" si="535"/>
        <v>0</v>
      </c>
      <c r="GL289" s="82">
        <f t="shared" si="535"/>
        <v>0</v>
      </c>
      <c r="GM289" s="82">
        <f t="shared" si="535"/>
        <v>0</v>
      </c>
      <c r="GN289" s="82">
        <f t="shared" si="535"/>
        <v>0</v>
      </c>
      <c r="GO289" s="82">
        <f t="shared" si="535"/>
        <v>0</v>
      </c>
      <c r="GP289" s="82">
        <f t="shared" si="535"/>
        <v>0</v>
      </c>
      <c r="GQ289" s="82">
        <f t="shared" si="535"/>
        <v>0</v>
      </c>
      <c r="GR289" s="82">
        <f t="shared" si="535"/>
        <v>0</v>
      </c>
      <c r="GS289" s="82">
        <f t="shared" ref="GS289:IN289" si="536">IFERROR(GS285/-GS288,0)</f>
        <v>0</v>
      </c>
      <c r="GT289" s="82">
        <f t="shared" si="536"/>
        <v>0</v>
      </c>
      <c r="GU289" s="82">
        <f t="shared" si="536"/>
        <v>0</v>
      </c>
      <c r="GV289" s="82">
        <f t="shared" si="536"/>
        <v>0</v>
      </c>
      <c r="GW289" s="82">
        <f t="shared" si="536"/>
        <v>0</v>
      </c>
      <c r="GX289" s="82">
        <f t="shared" si="536"/>
        <v>0</v>
      </c>
      <c r="GY289" s="82">
        <f t="shared" si="536"/>
        <v>0</v>
      </c>
      <c r="GZ289" s="82">
        <f t="shared" si="536"/>
        <v>0</v>
      </c>
      <c r="HA289" s="82">
        <f t="shared" si="536"/>
        <v>0</v>
      </c>
      <c r="HB289" s="82">
        <f t="shared" si="536"/>
        <v>0</v>
      </c>
      <c r="HC289" s="82">
        <f t="shared" si="536"/>
        <v>0</v>
      </c>
      <c r="HD289" s="82">
        <f t="shared" si="536"/>
        <v>0</v>
      </c>
      <c r="HE289" s="82">
        <f t="shared" si="536"/>
        <v>0</v>
      </c>
      <c r="HF289" s="82">
        <f t="shared" si="536"/>
        <v>0</v>
      </c>
      <c r="HG289" s="82">
        <f t="shared" si="536"/>
        <v>0</v>
      </c>
      <c r="HH289" s="82">
        <f t="shared" si="536"/>
        <v>0</v>
      </c>
      <c r="HI289" s="82">
        <f t="shared" si="536"/>
        <v>0</v>
      </c>
      <c r="HJ289" s="82">
        <f t="shared" si="536"/>
        <v>0</v>
      </c>
      <c r="HK289" s="82">
        <f t="shared" si="536"/>
        <v>0</v>
      </c>
      <c r="HL289" s="82">
        <f t="shared" si="536"/>
        <v>0</v>
      </c>
      <c r="HM289" s="82">
        <f t="shared" si="536"/>
        <v>0</v>
      </c>
      <c r="HN289" s="82">
        <f t="shared" si="536"/>
        <v>0</v>
      </c>
      <c r="HO289" s="82">
        <f t="shared" si="536"/>
        <v>0</v>
      </c>
      <c r="HP289" s="82">
        <f t="shared" si="536"/>
        <v>0</v>
      </c>
      <c r="HQ289" s="82">
        <f t="shared" si="536"/>
        <v>0</v>
      </c>
      <c r="HR289" s="82">
        <f t="shared" si="536"/>
        <v>0</v>
      </c>
      <c r="HS289" s="82">
        <f t="shared" si="536"/>
        <v>0</v>
      </c>
      <c r="HT289" s="82">
        <f t="shared" si="536"/>
        <v>0</v>
      </c>
      <c r="HU289" s="82">
        <f t="shared" si="536"/>
        <v>0</v>
      </c>
      <c r="HV289" s="82">
        <f t="shared" si="536"/>
        <v>0</v>
      </c>
      <c r="HW289" s="82">
        <f t="shared" si="536"/>
        <v>0</v>
      </c>
      <c r="HX289" s="82">
        <f t="shared" si="536"/>
        <v>0</v>
      </c>
      <c r="HY289" s="82">
        <f t="shared" si="536"/>
        <v>0</v>
      </c>
      <c r="HZ289" s="82">
        <f t="shared" si="536"/>
        <v>0</v>
      </c>
      <c r="IA289" s="82">
        <f t="shared" si="536"/>
        <v>0</v>
      </c>
      <c r="IB289" s="82">
        <f t="shared" si="536"/>
        <v>0</v>
      </c>
      <c r="IC289" s="82">
        <f t="shared" si="536"/>
        <v>0</v>
      </c>
      <c r="ID289" s="82">
        <f t="shared" si="536"/>
        <v>0</v>
      </c>
      <c r="IE289" s="82">
        <f t="shared" si="536"/>
        <v>0</v>
      </c>
      <c r="IF289" s="82">
        <f t="shared" si="536"/>
        <v>0</v>
      </c>
      <c r="IG289" s="82">
        <f t="shared" si="536"/>
        <v>0</v>
      </c>
      <c r="IH289" s="82">
        <f t="shared" si="536"/>
        <v>0</v>
      </c>
      <c r="II289" s="82">
        <f t="shared" si="536"/>
        <v>0</v>
      </c>
      <c r="IJ289" s="82">
        <f t="shared" si="536"/>
        <v>0</v>
      </c>
      <c r="IK289" s="82">
        <f t="shared" si="536"/>
        <v>0</v>
      </c>
      <c r="IL289" s="82">
        <f t="shared" si="536"/>
        <v>0</v>
      </c>
      <c r="IM289" s="82">
        <f t="shared" si="536"/>
        <v>0</v>
      </c>
      <c r="IN289" s="82">
        <f t="shared" si="536"/>
        <v>0</v>
      </c>
      <c r="IO289" s="82"/>
    </row>
    <row r="290" spans="1:249" s="204" customFormat="1" ht="12.6">
      <c r="A290"/>
      <c r="B290" s="83"/>
      <c r="C290" s="38"/>
      <c r="D290" s="19"/>
      <c r="E290" s="38"/>
      <c r="F290" s="38"/>
      <c r="G290" s="55"/>
      <c r="H290" s="55"/>
      <c r="I290" s="55"/>
      <c r="J290" s="55"/>
      <c r="K290" s="55"/>
      <c r="L290" s="55"/>
      <c r="M290" s="55"/>
      <c r="N290" s="55"/>
      <c r="O290" s="55"/>
      <c r="P290" s="55"/>
      <c r="Q290" s="55"/>
      <c r="R290" s="55"/>
      <c r="S290" s="55"/>
      <c r="T290" s="55"/>
      <c r="U290" s="55"/>
      <c r="V290" s="55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  <c r="DN290" s="38"/>
      <c r="DO290" s="38"/>
      <c r="DP290" s="38"/>
      <c r="DQ290" s="38"/>
      <c r="DR290" s="38"/>
      <c r="DS290" s="38"/>
      <c r="DT290" s="38"/>
      <c r="DU290" s="38"/>
      <c r="DV290" s="38"/>
      <c r="DW290" s="38"/>
      <c r="DX290" s="38"/>
      <c r="DY290" s="38"/>
      <c r="DZ290" s="38"/>
      <c r="EA290" s="38"/>
      <c r="EB290" s="38"/>
      <c r="EC290" s="38"/>
      <c r="ED290" s="38"/>
      <c r="EE290" s="38"/>
      <c r="EF290" s="38"/>
      <c r="EG290" s="38"/>
      <c r="EH290" s="38"/>
      <c r="EI290" s="38"/>
      <c r="EJ290" s="38"/>
      <c r="EK290" s="38"/>
      <c r="EL290" s="38"/>
      <c r="EM290" s="38"/>
      <c r="EN290" s="38"/>
      <c r="EO290" s="38"/>
      <c r="EP290" s="38"/>
      <c r="EQ290" s="38"/>
      <c r="ER290" s="38"/>
      <c r="ES290" s="38"/>
      <c r="ET290" s="38"/>
      <c r="EU290" s="38"/>
      <c r="EV290" s="38"/>
      <c r="EW290" s="38"/>
      <c r="EX290" s="38"/>
      <c r="EY290" s="38"/>
      <c r="EZ290" s="38"/>
      <c r="FA290" s="38"/>
      <c r="FB290" s="38"/>
      <c r="FC290" s="38"/>
      <c r="FD290" s="38"/>
      <c r="FE290" s="38"/>
      <c r="FF290" s="38"/>
      <c r="FG290" s="38"/>
      <c r="FH290" s="38"/>
      <c r="FI290" s="38"/>
      <c r="FJ290" s="38"/>
      <c r="FK290" s="38"/>
      <c r="FL290" s="38"/>
      <c r="FM290" s="38"/>
      <c r="FN290" s="38"/>
      <c r="FO290" s="38"/>
      <c r="FP290" s="38"/>
      <c r="FQ290" s="38"/>
      <c r="FR290" s="38"/>
      <c r="FS290" s="38"/>
      <c r="FT290" s="38"/>
      <c r="FU290" s="38"/>
      <c r="FV290" s="38"/>
      <c r="FW290" s="38"/>
      <c r="FX290" s="38"/>
      <c r="FY290" s="38"/>
      <c r="FZ290" s="38"/>
      <c r="GA290" s="38"/>
      <c r="GB290" s="38"/>
      <c r="GC290" s="38"/>
      <c r="GD290" s="38"/>
      <c r="GE290" s="38"/>
      <c r="GF290" s="38"/>
      <c r="GG290" s="38"/>
      <c r="GH290" s="38"/>
      <c r="GI290" s="38"/>
      <c r="GJ290" s="38"/>
      <c r="GK290" s="38"/>
      <c r="GL290" s="38"/>
      <c r="GM290" s="38"/>
      <c r="GN290" s="38"/>
      <c r="GO290" s="38"/>
      <c r="GP290" s="38"/>
      <c r="GQ290" s="38"/>
      <c r="GR290" s="38"/>
      <c r="GS290" s="38"/>
      <c r="GT290" s="38"/>
      <c r="GU290" s="38"/>
      <c r="GV290" s="38"/>
      <c r="GW290" s="38"/>
      <c r="GX290" s="38"/>
      <c r="GY290" s="38"/>
      <c r="GZ290" s="38"/>
      <c r="HA290" s="38"/>
      <c r="HB290" s="38"/>
      <c r="HC290" s="38"/>
      <c r="HD290" s="38"/>
      <c r="HE290" s="38"/>
      <c r="HF290" s="38"/>
      <c r="HG290" s="38"/>
      <c r="HH290" s="38"/>
      <c r="HI290" s="38"/>
      <c r="HJ290" s="38"/>
      <c r="HK290" s="38"/>
      <c r="HL290" s="38"/>
      <c r="HM290" s="38"/>
      <c r="HN290" s="38"/>
      <c r="HO290" s="38"/>
      <c r="HP290" s="38"/>
      <c r="HQ290" s="38"/>
      <c r="HR290" s="38"/>
      <c r="HS290" s="38"/>
      <c r="HT290" s="38"/>
      <c r="HU290" s="38"/>
      <c r="HV290" s="38"/>
      <c r="HW290" s="38"/>
      <c r="HX290" s="38"/>
      <c r="HY290" s="38"/>
      <c r="HZ290" s="38"/>
      <c r="IA290" s="38"/>
      <c r="IB290" s="38"/>
      <c r="IC290" s="38"/>
      <c r="ID290" s="38"/>
      <c r="IE290" s="38"/>
      <c r="IF290" s="38"/>
      <c r="IG290" s="38"/>
      <c r="IH290" s="38"/>
      <c r="II290" s="38"/>
      <c r="IJ290" s="38"/>
      <c r="IK290" s="38"/>
      <c r="IL290" s="38"/>
      <c r="IM290" s="38"/>
      <c r="IN290" s="38"/>
      <c r="IO290" s="38"/>
    </row>
    <row r="291" spans="1:249" s="204" customFormat="1" ht="12.95">
      <c r="A291"/>
      <c r="B291" s="70" t="s">
        <v>123</v>
      </c>
      <c r="C291" s="38"/>
      <c r="D291" s="19"/>
      <c r="E291" s="38"/>
      <c r="F291" s="38"/>
      <c r="G291" s="55"/>
      <c r="H291" s="55"/>
      <c r="I291" s="55"/>
      <c r="J291" s="55"/>
      <c r="K291" s="55"/>
      <c r="L291" s="55"/>
      <c r="M291" s="55"/>
      <c r="N291" s="55"/>
      <c r="O291" s="55"/>
      <c r="P291" s="55"/>
      <c r="Q291" s="55"/>
      <c r="R291" s="55"/>
      <c r="S291" s="55"/>
      <c r="T291" s="55"/>
      <c r="U291" s="55"/>
      <c r="V291" s="55"/>
      <c r="W291" s="55"/>
      <c r="X291" s="55"/>
      <c r="Y291" s="55"/>
      <c r="Z291" s="55"/>
      <c r="AA291" s="55"/>
      <c r="AB291" s="55"/>
      <c r="AC291" s="55"/>
      <c r="AD291" s="55"/>
      <c r="AE291" s="55"/>
      <c r="AF291" s="55"/>
      <c r="AG291" s="55"/>
      <c r="AH291" s="55"/>
      <c r="AI291" s="55"/>
      <c r="AJ291" s="55"/>
      <c r="AK291" s="55"/>
      <c r="AL291" s="55"/>
      <c r="AM291" s="55"/>
      <c r="AN291" s="55"/>
      <c r="AO291" s="55"/>
      <c r="AP291" s="55"/>
      <c r="AQ291" s="55"/>
      <c r="AR291" s="55"/>
      <c r="AS291" s="55"/>
      <c r="AT291" s="55"/>
      <c r="AU291" s="55"/>
      <c r="AV291" s="55"/>
      <c r="AW291" s="55"/>
      <c r="AX291" s="55"/>
      <c r="AY291" s="55"/>
      <c r="AZ291" s="55"/>
      <c r="BA291" s="55"/>
      <c r="BB291" s="55"/>
      <c r="BC291" s="55"/>
      <c r="BD291" s="55"/>
      <c r="BE291" s="55"/>
      <c r="BF291" s="55"/>
      <c r="BG291" s="55"/>
      <c r="BH291" s="55"/>
      <c r="BI291" s="55"/>
      <c r="BJ291" s="55"/>
      <c r="BK291" s="55"/>
      <c r="BL291" s="55"/>
      <c r="BM291" s="55"/>
      <c r="BN291" s="55"/>
      <c r="BO291" s="55"/>
      <c r="BP291" s="55"/>
      <c r="BQ291" s="55"/>
      <c r="BR291" s="55"/>
      <c r="BS291" s="55"/>
      <c r="BT291" s="55"/>
      <c r="BU291" s="55"/>
      <c r="BV291" s="55"/>
      <c r="BW291" s="55"/>
      <c r="BX291" s="55"/>
      <c r="BY291" s="55"/>
      <c r="BZ291" s="55"/>
      <c r="CA291" s="55"/>
      <c r="CB291" s="55"/>
      <c r="CC291" s="55"/>
      <c r="CD291" s="55"/>
      <c r="CE291" s="55"/>
      <c r="CF291" s="55"/>
      <c r="CG291" s="55"/>
      <c r="CH291" s="55"/>
      <c r="CI291" s="55"/>
      <c r="CJ291" s="55"/>
      <c r="CK291" s="55"/>
      <c r="CL291" s="55"/>
      <c r="CM291" s="55"/>
      <c r="CN291" s="55"/>
      <c r="CO291" s="55"/>
      <c r="CP291" s="55"/>
      <c r="CQ291" s="55"/>
      <c r="CR291" s="55"/>
      <c r="CS291" s="55"/>
      <c r="CT291" s="55"/>
      <c r="CU291" s="55"/>
      <c r="CV291" s="55"/>
      <c r="CW291" s="55"/>
      <c r="CX291" s="55"/>
      <c r="CY291" s="55"/>
      <c r="CZ291" s="55"/>
      <c r="DA291" s="55"/>
      <c r="DB291" s="55"/>
      <c r="DC291" s="55"/>
      <c r="DD291" s="55"/>
      <c r="DE291" s="55"/>
      <c r="DF291" s="55"/>
      <c r="DG291" s="55"/>
      <c r="DH291" s="55"/>
      <c r="DI291" s="55"/>
      <c r="DJ291" s="55"/>
      <c r="DK291" s="55"/>
      <c r="DL291" s="55"/>
      <c r="DM291" s="55"/>
      <c r="DN291" s="55"/>
      <c r="DO291" s="55"/>
      <c r="DP291" s="55"/>
      <c r="DQ291" s="55"/>
      <c r="DR291" s="55"/>
      <c r="DS291" s="55"/>
      <c r="DT291" s="55"/>
      <c r="DU291" s="55"/>
      <c r="DV291" s="55"/>
      <c r="DW291" s="55"/>
      <c r="DX291" s="55"/>
      <c r="DY291" s="55"/>
      <c r="DZ291" s="55"/>
      <c r="EA291" s="55"/>
      <c r="EB291" s="55"/>
      <c r="EC291" s="55"/>
      <c r="ED291" s="55"/>
      <c r="EE291" s="55"/>
      <c r="EF291" s="55"/>
      <c r="EG291" s="55"/>
      <c r="EH291" s="55"/>
      <c r="EI291" s="55"/>
      <c r="EJ291" s="55"/>
      <c r="EK291" s="55"/>
      <c r="EL291" s="55"/>
      <c r="EM291" s="55"/>
      <c r="EN291" s="55"/>
      <c r="EO291" s="55"/>
      <c r="EP291" s="55"/>
      <c r="EQ291" s="55"/>
      <c r="ER291" s="55"/>
      <c r="ES291" s="55"/>
      <c r="ET291" s="55"/>
      <c r="EU291" s="55"/>
      <c r="EV291" s="55"/>
      <c r="EW291" s="55"/>
      <c r="EX291" s="55"/>
      <c r="EY291" s="55"/>
      <c r="EZ291" s="55"/>
      <c r="FA291" s="55"/>
      <c r="FB291" s="55"/>
      <c r="FC291" s="55"/>
      <c r="FD291" s="55"/>
      <c r="FE291" s="55"/>
      <c r="FF291" s="55"/>
      <c r="FG291" s="55"/>
      <c r="FH291" s="55"/>
      <c r="FI291" s="55"/>
      <c r="FJ291" s="55"/>
      <c r="FK291" s="55"/>
      <c r="FL291" s="55"/>
      <c r="FM291" s="55"/>
      <c r="FN291" s="55"/>
      <c r="FO291" s="55"/>
      <c r="FP291" s="55"/>
      <c r="FQ291" s="55"/>
      <c r="FR291" s="55"/>
      <c r="FS291" s="55"/>
      <c r="FT291" s="55"/>
      <c r="FU291" s="55"/>
      <c r="FV291" s="55"/>
      <c r="FW291" s="55"/>
      <c r="FX291" s="55"/>
      <c r="FY291" s="55"/>
      <c r="FZ291" s="55"/>
      <c r="GA291" s="55"/>
      <c r="GB291" s="55"/>
      <c r="GC291" s="55"/>
      <c r="GD291" s="55"/>
      <c r="GE291" s="55"/>
      <c r="GF291" s="55"/>
      <c r="GG291" s="55"/>
      <c r="GH291" s="55"/>
      <c r="GI291" s="55"/>
      <c r="GJ291" s="55"/>
      <c r="GK291" s="55"/>
      <c r="GL291" s="55"/>
      <c r="GM291" s="55"/>
      <c r="GN291" s="55"/>
      <c r="GO291" s="55"/>
      <c r="GP291" s="55"/>
      <c r="GQ291" s="55"/>
      <c r="GR291" s="55"/>
      <c r="GS291" s="55"/>
      <c r="GT291" s="55"/>
      <c r="GU291" s="55"/>
      <c r="GV291" s="55"/>
      <c r="GW291" s="55"/>
      <c r="GX291" s="55"/>
      <c r="GY291" s="55"/>
      <c r="GZ291" s="55"/>
      <c r="HA291" s="55"/>
      <c r="HB291" s="55"/>
      <c r="HC291" s="55"/>
      <c r="HD291" s="55"/>
      <c r="HE291" s="55"/>
      <c r="HF291" s="55"/>
      <c r="HG291" s="55"/>
      <c r="HH291" s="55"/>
      <c r="HI291" s="55"/>
      <c r="HJ291" s="55"/>
      <c r="HK291" s="55"/>
      <c r="HL291" s="55"/>
      <c r="HM291" s="55"/>
      <c r="HN291" s="55"/>
      <c r="HO291" s="55"/>
      <c r="HP291" s="55"/>
      <c r="HQ291" s="55"/>
      <c r="HR291" s="55"/>
      <c r="HS291" s="55"/>
      <c r="HT291" s="55"/>
      <c r="HU291" s="55"/>
      <c r="HV291" s="55"/>
      <c r="HW291" s="55"/>
      <c r="HX291" s="55"/>
      <c r="HY291" s="55"/>
      <c r="HZ291" s="55"/>
      <c r="IA291" s="55"/>
      <c r="IB291" s="55"/>
      <c r="IC291" s="55"/>
      <c r="ID291" s="55"/>
      <c r="IE291" s="55"/>
      <c r="IF291" s="55"/>
      <c r="IG291" s="55"/>
      <c r="IH291" s="55"/>
      <c r="II291" s="55"/>
      <c r="IJ291" s="55"/>
      <c r="IK291" s="55"/>
      <c r="IL291" s="55"/>
      <c r="IM291" s="55"/>
      <c r="IN291" s="55"/>
      <c r="IO291" s="55"/>
    </row>
    <row r="292" spans="1:249" s="204" customFormat="1" ht="12.6">
      <c r="A292"/>
      <c r="B292" s="38"/>
      <c r="C292" s="38" t="s">
        <v>669</v>
      </c>
      <c r="D292" s="19"/>
      <c r="E292" s="38"/>
      <c r="F292" s="38"/>
      <c r="G292" s="55"/>
      <c r="H292" s="172">
        <f t="shared" ref="H292:BS292" si="537">MAX(H285+H288,0)</f>
        <v>0</v>
      </c>
      <c r="I292" s="172">
        <f t="shared" ca="1" si="537"/>
        <v>45897.057945763343</v>
      </c>
      <c r="J292" s="172">
        <f t="shared" ca="1" si="537"/>
        <v>86435.755952603591</v>
      </c>
      <c r="K292" s="172">
        <f t="shared" ca="1" si="537"/>
        <v>84097.215721598346</v>
      </c>
      <c r="L292" s="172">
        <f t="shared" ca="1" si="537"/>
        <v>105356.22122770193</v>
      </c>
      <c r="M292" s="172">
        <f t="shared" ca="1" si="537"/>
        <v>119189.59040302043</v>
      </c>
      <c r="N292" s="172">
        <f t="shared" ca="1" si="537"/>
        <v>128397.33096636842</v>
      </c>
      <c r="O292" s="172">
        <f t="shared" ca="1" si="537"/>
        <v>135246.50459934294</v>
      </c>
      <c r="P292" s="172">
        <f t="shared" ca="1" si="537"/>
        <v>136005.65939928664</v>
      </c>
      <c r="Q292" s="172">
        <f t="shared" ca="1" si="537"/>
        <v>128477.27351780412</v>
      </c>
      <c r="R292" s="172">
        <f t="shared" ca="1" si="537"/>
        <v>133714.58316941245</v>
      </c>
      <c r="S292" s="172">
        <f t="shared" ca="1" si="537"/>
        <v>147455.92290865912</v>
      </c>
      <c r="T292" s="172">
        <f t="shared" ca="1" si="537"/>
        <v>152390.37175028143</v>
      </c>
      <c r="U292" s="172">
        <f t="shared" ca="1" si="537"/>
        <v>133998.45085038402</v>
      </c>
      <c r="V292" s="172">
        <f t="shared" ca="1" si="537"/>
        <v>139653.29995889857</v>
      </c>
      <c r="W292" s="172">
        <f t="shared" ca="1" si="537"/>
        <v>110236.11763779631</v>
      </c>
      <c r="X292" s="172">
        <f t="shared" ca="1" si="537"/>
        <v>118363.93124745341</v>
      </c>
      <c r="Y292" s="172">
        <f t="shared" ca="1" si="537"/>
        <v>120712.02351002191</v>
      </c>
      <c r="Z292" s="172">
        <f t="shared" ca="1" si="537"/>
        <v>124498.15613041219</v>
      </c>
      <c r="AA292" s="172">
        <f t="shared" ca="1" si="537"/>
        <v>129189.03398208655</v>
      </c>
      <c r="AB292" s="172">
        <f t="shared" ca="1" si="537"/>
        <v>129441.94507020996</v>
      </c>
      <c r="AC292" s="172">
        <f t="shared" ca="1" si="537"/>
        <v>121611.46206784334</v>
      </c>
      <c r="AD292" s="172">
        <f t="shared" ca="1" si="537"/>
        <v>126648.37017094978</v>
      </c>
      <c r="AE292" s="172">
        <f t="shared" ca="1" si="537"/>
        <v>139653.29995889857</v>
      </c>
      <c r="AF292" s="172">
        <f t="shared" ca="1" si="537"/>
        <v>144344.17781057293</v>
      </c>
      <c r="AG292" s="172">
        <f t="shared" ca="1" si="537"/>
        <v>127009.18429948954</v>
      </c>
      <c r="AH292" s="172">
        <f t="shared" ca="1" si="537"/>
        <v>132213.32452304004</v>
      </c>
      <c r="AI292" s="172">
        <f t="shared" ca="1" si="537"/>
        <v>103090.81367079892</v>
      </c>
      <c r="AJ292" s="172">
        <f t="shared" ca="1" si="537"/>
        <v>111991.19089960311</v>
      </c>
      <c r="AK292" s="172">
        <f t="shared" ca="1" si="537"/>
        <v>114277.31725540698</v>
      </c>
      <c r="AL292" s="172">
        <f t="shared" ca="1" si="537"/>
        <v>117817.90736737307</v>
      </c>
      <c r="AM292" s="172">
        <f t="shared" ca="1" si="537"/>
        <v>122273.63172507954</v>
      </c>
      <c r="AN292" s="172">
        <f t="shared" ca="1" si="537"/>
        <v>122569.6082436944</v>
      </c>
      <c r="AO292" s="172">
        <f t="shared" ca="1" si="537"/>
        <v>115075.92314724605</v>
      </c>
      <c r="AP292" s="172">
        <f t="shared" ca="1" si="537"/>
        <v>119916.07512744241</v>
      </c>
      <c r="AQ292" s="172">
        <f t="shared" ca="1" si="537"/>
        <v>132213.32452304004</v>
      </c>
      <c r="AR292" s="172">
        <f t="shared" ca="1" si="537"/>
        <v>136669.04888074647</v>
      </c>
      <c r="AS292" s="172">
        <f t="shared" ca="1" si="537"/>
        <v>123333.6824863393</v>
      </c>
      <c r="AT292" s="172">
        <f t="shared" ca="1" si="537"/>
        <v>126179.4123386342</v>
      </c>
      <c r="AU292" s="172">
        <f t="shared" ca="1" si="537"/>
        <v>96341.833411925065</v>
      </c>
      <c r="AV292" s="172">
        <f t="shared" ca="1" si="537"/>
        <v>106734.37666144499</v>
      </c>
      <c r="AW292" s="172">
        <f t="shared" ca="1" si="537"/>
        <v>109100.43123660899</v>
      </c>
      <c r="AX292" s="172">
        <f t="shared" ca="1" si="537"/>
        <v>112438.75628134208</v>
      </c>
      <c r="AY292" s="172">
        <f t="shared" ca="1" si="537"/>
        <v>116691.81648955155</v>
      </c>
      <c r="AZ292" s="172">
        <f t="shared" ca="1" si="537"/>
        <v>0</v>
      </c>
      <c r="BA292" s="172">
        <f t="shared" ca="1" si="537"/>
        <v>0</v>
      </c>
      <c r="BB292" s="172">
        <f t="shared" ca="1" si="537"/>
        <v>0</v>
      </c>
      <c r="BC292" s="172">
        <f t="shared" ca="1" si="537"/>
        <v>0</v>
      </c>
      <c r="BD292" s="172">
        <f t="shared" ca="1" si="537"/>
        <v>0</v>
      </c>
      <c r="BE292" s="172">
        <f t="shared" ca="1" si="537"/>
        <v>0</v>
      </c>
      <c r="BF292" s="172">
        <f t="shared" ca="1" si="537"/>
        <v>0</v>
      </c>
      <c r="BG292" s="172">
        <f t="shared" ca="1" si="537"/>
        <v>0</v>
      </c>
      <c r="BH292" s="172">
        <f t="shared" ca="1" si="537"/>
        <v>0</v>
      </c>
      <c r="BI292" s="172">
        <f t="shared" ca="1" si="537"/>
        <v>0</v>
      </c>
      <c r="BJ292" s="172">
        <f t="shared" ca="1" si="537"/>
        <v>0</v>
      </c>
      <c r="BK292" s="172">
        <f t="shared" ca="1" si="537"/>
        <v>0</v>
      </c>
      <c r="BL292" s="172">
        <f t="shared" ca="1" si="537"/>
        <v>0</v>
      </c>
      <c r="BM292" s="172">
        <f t="shared" ca="1" si="537"/>
        <v>0</v>
      </c>
      <c r="BN292" s="172">
        <f t="shared" ca="1" si="537"/>
        <v>0</v>
      </c>
      <c r="BO292" s="172">
        <f t="shared" ca="1" si="537"/>
        <v>0</v>
      </c>
      <c r="BP292" s="172">
        <f t="shared" ca="1" si="537"/>
        <v>0</v>
      </c>
      <c r="BQ292" s="172">
        <f t="shared" ca="1" si="537"/>
        <v>0</v>
      </c>
      <c r="BR292" s="172">
        <f t="shared" ca="1" si="537"/>
        <v>0</v>
      </c>
      <c r="BS292" s="172">
        <f t="shared" ca="1" si="537"/>
        <v>0</v>
      </c>
      <c r="BT292" s="172">
        <f t="shared" ref="BT292:EE292" ca="1" si="538">MAX(BT285+BT288,0)</f>
        <v>0</v>
      </c>
      <c r="BU292" s="172">
        <f t="shared" ca="1" si="538"/>
        <v>0</v>
      </c>
      <c r="BV292" s="172">
        <f t="shared" ca="1" si="538"/>
        <v>0</v>
      </c>
      <c r="BW292" s="172">
        <f t="shared" ca="1" si="538"/>
        <v>0</v>
      </c>
      <c r="BX292" s="172">
        <f t="shared" ca="1" si="538"/>
        <v>0</v>
      </c>
      <c r="BY292" s="172">
        <f t="shared" ca="1" si="538"/>
        <v>0</v>
      </c>
      <c r="BZ292" s="172">
        <f t="shared" ca="1" si="538"/>
        <v>0</v>
      </c>
      <c r="CA292" s="172">
        <f t="shared" ca="1" si="538"/>
        <v>0</v>
      </c>
      <c r="CB292" s="172">
        <f t="shared" ca="1" si="538"/>
        <v>0</v>
      </c>
      <c r="CC292" s="172">
        <f t="shared" ca="1" si="538"/>
        <v>0</v>
      </c>
      <c r="CD292" s="172">
        <f t="shared" ca="1" si="538"/>
        <v>0</v>
      </c>
      <c r="CE292" s="172">
        <f t="shared" ca="1" si="538"/>
        <v>0</v>
      </c>
      <c r="CF292" s="172">
        <f t="shared" ca="1" si="538"/>
        <v>0</v>
      </c>
      <c r="CG292" s="172">
        <f t="shared" ca="1" si="538"/>
        <v>0</v>
      </c>
      <c r="CH292" s="172">
        <f t="shared" ca="1" si="538"/>
        <v>0</v>
      </c>
      <c r="CI292" s="172">
        <f t="shared" ca="1" si="538"/>
        <v>0</v>
      </c>
      <c r="CJ292" s="172">
        <f t="shared" ca="1" si="538"/>
        <v>0</v>
      </c>
      <c r="CK292" s="172">
        <f t="shared" ca="1" si="538"/>
        <v>0</v>
      </c>
      <c r="CL292" s="172">
        <f t="shared" ca="1" si="538"/>
        <v>0</v>
      </c>
      <c r="CM292" s="172">
        <f t="shared" ca="1" si="538"/>
        <v>0</v>
      </c>
      <c r="CN292" s="172">
        <f t="shared" ca="1" si="538"/>
        <v>0</v>
      </c>
      <c r="CO292" s="172">
        <f t="shared" si="538"/>
        <v>0</v>
      </c>
      <c r="CP292" s="172">
        <f t="shared" si="538"/>
        <v>0</v>
      </c>
      <c r="CQ292" s="172">
        <f t="shared" si="538"/>
        <v>0</v>
      </c>
      <c r="CR292" s="172">
        <f t="shared" si="538"/>
        <v>0</v>
      </c>
      <c r="CS292" s="172">
        <f t="shared" si="538"/>
        <v>0</v>
      </c>
      <c r="CT292" s="172">
        <f t="shared" si="538"/>
        <v>0</v>
      </c>
      <c r="CU292" s="172">
        <f t="shared" si="538"/>
        <v>0</v>
      </c>
      <c r="CV292" s="172">
        <f t="shared" si="538"/>
        <v>0</v>
      </c>
      <c r="CW292" s="172">
        <f t="shared" si="538"/>
        <v>0</v>
      </c>
      <c r="CX292" s="172">
        <f t="shared" si="538"/>
        <v>0</v>
      </c>
      <c r="CY292" s="172">
        <f t="shared" si="538"/>
        <v>0</v>
      </c>
      <c r="CZ292" s="172">
        <f t="shared" si="538"/>
        <v>0</v>
      </c>
      <c r="DA292" s="172">
        <f t="shared" si="538"/>
        <v>0</v>
      </c>
      <c r="DB292" s="172">
        <f t="shared" si="538"/>
        <v>0</v>
      </c>
      <c r="DC292" s="172">
        <f t="shared" si="538"/>
        <v>0</v>
      </c>
      <c r="DD292" s="172">
        <f t="shared" si="538"/>
        <v>0</v>
      </c>
      <c r="DE292" s="172">
        <f t="shared" si="538"/>
        <v>0</v>
      </c>
      <c r="DF292" s="172">
        <f t="shared" si="538"/>
        <v>0</v>
      </c>
      <c r="DG292" s="172">
        <f t="shared" si="538"/>
        <v>0</v>
      </c>
      <c r="DH292" s="172">
        <f t="shared" si="538"/>
        <v>0</v>
      </c>
      <c r="DI292" s="172">
        <f t="shared" si="538"/>
        <v>0</v>
      </c>
      <c r="DJ292" s="172">
        <f t="shared" si="538"/>
        <v>0</v>
      </c>
      <c r="DK292" s="172">
        <f t="shared" si="538"/>
        <v>0</v>
      </c>
      <c r="DL292" s="172">
        <f t="shared" si="538"/>
        <v>0</v>
      </c>
      <c r="DM292" s="172">
        <f t="shared" si="538"/>
        <v>0</v>
      </c>
      <c r="DN292" s="172">
        <f t="shared" si="538"/>
        <v>0</v>
      </c>
      <c r="DO292" s="172">
        <f t="shared" si="538"/>
        <v>0</v>
      </c>
      <c r="DP292" s="172">
        <f t="shared" si="538"/>
        <v>0</v>
      </c>
      <c r="DQ292" s="172">
        <f t="shared" si="538"/>
        <v>0</v>
      </c>
      <c r="DR292" s="172">
        <f t="shared" si="538"/>
        <v>0</v>
      </c>
      <c r="DS292" s="172">
        <f t="shared" si="538"/>
        <v>0</v>
      </c>
      <c r="DT292" s="172">
        <f t="shared" si="538"/>
        <v>0</v>
      </c>
      <c r="DU292" s="172">
        <f t="shared" si="538"/>
        <v>0</v>
      </c>
      <c r="DV292" s="172">
        <f t="shared" si="538"/>
        <v>0</v>
      </c>
      <c r="DW292" s="172">
        <f t="shared" si="538"/>
        <v>0</v>
      </c>
      <c r="DX292" s="172">
        <f t="shared" si="538"/>
        <v>0</v>
      </c>
      <c r="DY292" s="172">
        <f t="shared" si="538"/>
        <v>0</v>
      </c>
      <c r="DZ292" s="172">
        <f t="shared" si="538"/>
        <v>0</v>
      </c>
      <c r="EA292" s="172">
        <f t="shared" si="538"/>
        <v>0</v>
      </c>
      <c r="EB292" s="172">
        <f t="shared" si="538"/>
        <v>0</v>
      </c>
      <c r="EC292" s="172">
        <f t="shared" si="538"/>
        <v>0</v>
      </c>
      <c r="ED292" s="172">
        <f t="shared" si="538"/>
        <v>0</v>
      </c>
      <c r="EE292" s="172">
        <f t="shared" si="538"/>
        <v>0</v>
      </c>
      <c r="EF292" s="172">
        <f t="shared" ref="EF292:GQ292" si="539">MAX(EF285+EF288,0)</f>
        <v>0</v>
      </c>
      <c r="EG292" s="172">
        <f t="shared" si="539"/>
        <v>0</v>
      </c>
      <c r="EH292" s="172">
        <f t="shared" si="539"/>
        <v>0</v>
      </c>
      <c r="EI292" s="172">
        <f t="shared" si="539"/>
        <v>0</v>
      </c>
      <c r="EJ292" s="172">
        <f t="shared" si="539"/>
        <v>0</v>
      </c>
      <c r="EK292" s="172">
        <f t="shared" si="539"/>
        <v>0</v>
      </c>
      <c r="EL292" s="172">
        <f t="shared" si="539"/>
        <v>0</v>
      </c>
      <c r="EM292" s="172">
        <f t="shared" si="539"/>
        <v>0</v>
      </c>
      <c r="EN292" s="172">
        <f t="shared" si="539"/>
        <v>0</v>
      </c>
      <c r="EO292" s="172">
        <f t="shared" si="539"/>
        <v>0</v>
      </c>
      <c r="EP292" s="172">
        <f t="shared" si="539"/>
        <v>0</v>
      </c>
      <c r="EQ292" s="172">
        <f t="shared" si="539"/>
        <v>0</v>
      </c>
      <c r="ER292" s="172">
        <f t="shared" si="539"/>
        <v>0</v>
      </c>
      <c r="ES292" s="172">
        <f t="shared" si="539"/>
        <v>0</v>
      </c>
      <c r="ET292" s="172">
        <f t="shared" si="539"/>
        <v>0</v>
      </c>
      <c r="EU292" s="172">
        <f t="shared" si="539"/>
        <v>0</v>
      </c>
      <c r="EV292" s="172">
        <f t="shared" si="539"/>
        <v>79599.284474454093</v>
      </c>
      <c r="EW292" s="172">
        <f t="shared" si="539"/>
        <v>85734.501525549582</v>
      </c>
      <c r="EX292" s="172">
        <f t="shared" si="539"/>
        <v>83938.924989557039</v>
      </c>
      <c r="EY292" s="172">
        <f t="shared" si="539"/>
        <v>63518.399507924682</v>
      </c>
      <c r="EZ292" s="172">
        <f t="shared" si="539"/>
        <v>70296.450177891078</v>
      </c>
      <c r="FA292" s="172">
        <f t="shared" si="539"/>
        <v>71963.18108867736</v>
      </c>
      <c r="FB292" s="172">
        <f t="shared" si="539"/>
        <v>74227.332750743997</v>
      </c>
      <c r="FC292" s="172">
        <f t="shared" si="539"/>
        <v>77233.301777043263</v>
      </c>
      <c r="FD292" s="172">
        <f t="shared" si="539"/>
        <v>77557.416249283982</v>
      </c>
      <c r="FE292" s="172">
        <f t="shared" si="539"/>
        <v>72377.505657636721</v>
      </c>
      <c r="FF292" s="172">
        <f t="shared" si="539"/>
        <v>75767.260997889869</v>
      </c>
      <c r="FG292" s="172">
        <f t="shared" si="539"/>
        <v>83938.924989557039</v>
      </c>
      <c r="FH292" s="172">
        <f t="shared" si="539"/>
        <v>86944.894015856335</v>
      </c>
      <c r="FI292" s="172">
        <f t="shared" si="539"/>
        <v>77622.064888689361</v>
      </c>
      <c r="FJ292" s="172">
        <f t="shared" si="539"/>
        <v>80578.944799945632</v>
      </c>
      <c r="FK292" s="172">
        <f t="shared" si="539"/>
        <v>59900.30034077532</v>
      </c>
      <c r="FL292" s="172">
        <f t="shared" si="539"/>
        <v>66774.859752350851</v>
      </c>
      <c r="FM292" s="172">
        <f t="shared" si="539"/>
        <v>69073.456132080551</v>
      </c>
      <c r="FN292" s="172">
        <f t="shared" si="539"/>
        <v>71289.595701950544</v>
      </c>
      <c r="FO292" s="172">
        <f t="shared" si="539"/>
        <v>74164.870422758555</v>
      </c>
      <c r="FP292" s="172">
        <f t="shared" si="539"/>
        <v>74489.646077786616</v>
      </c>
      <c r="FQ292" s="172">
        <f t="shared" si="539"/>
        <v>69520.195873760982</v>
      </c>
      <c r="FR292" s="172">
        <f t="shared" si="539"/>
        <v>72777.32366340961</v>
      </c>
      <c r="FS292" s="172">
        <f t="shared" si="539"/>
        <v>80578.944799945632</v>
      </c>
      <c r="FT292" s="172">
        <f t="shared" si="539"/>
        <v>83454.219520753657</v>
      </c>
      <c r="FU292" s="172">
        <f t="shared" si="539"/>
        <v>74616.910770653893</v>
      </c>
      <c r="FV292" s="172">
        <f t="shared" si="539"/>
        <v>77404.819975730745</v>
      </c>
      <c r="FW292" s="172">
        <f t="shared" si="539"/>
        <v>56494.490390941872</v>
      </c>
      <c r="FX292" s="172">
        <f t="shared" si="539"/>
        <v>63050.912719801476</v>
      </c>
      <c r="FY292" s="172">
        <f t="shared" si="539"/>
        <v>65268.813321755573</v>
      </c>
      <c r="FZ292" s="172">
        <f t="shared" si="539"/>
        <v>68188.766258177944</v>
      </c>
      <c r="GA292" s="172">
        <f t="shared" si="539"/>
        <v>71269.618397551778</v>
      </c>
      <c r="GB292" s="172">
        <f t="shared" si="539"/>
        <v>71593.743608605742</v>
      </c>
      <c r="GC292" s="172">
        <f t="shared" si="539"/>
        <v>65770.952828353722</v>
      </c>
      <c r="GD292" s="172">
        <f t="shared" si="539"/>
        <v>69955.869994853841</v>
      </c>
      <c r="GE292" s="172">
        <f t="shared" si="539"/>
        <v>77404.819975730745</v>
      </c>
      <c r="GF292" s="172">
        <f t="shared" si="539"/>
        <v>80155.082752155795</v>
      </c>
      <c r="GG292" s="172">
        <f t="shared" si="539"/>
        <v>72888.987477370058</v>
      </c>
      <c r="GH292" s="172">
        <f t="shared" si="539"/>
        <v>74405.011651443274</v>
      </c>
      <c r="GI292" s="172">
        <f t="shared" si="539"/>
        <v>53286.958774378058</v>
      </c>
      <c r="GJ292" s="172">
        <f t="shared" si="539"/>
        <v>59540.749388922952</v>
      </c>
      <c r="GK292" s="172">
        <f t="shared" si="539"/>
        <v>61679.789403852032</v>
      </c>
      <c r="GL292" s="172">
        <f t="shared" si="539"/>
        <v>64455.217990848279</v>
      </c>
      <c r="GM292" s="172">
        <f t="shared" si="539"/>
        <v>68213.341039379418</v>
      </c>
      <c r="GN292" s="172">
        <f t="shared" si="539"/>
        <v>68673.814928413718</v>
      </c>
      <c r="GO292" s="172">
        <f t="shared" si="539"/>
        <v>62142.526884059902</v>
      </c>
      <c r="GP292" s="172">
        <f t="shared" si="539"/>
        <v>66435.726760553953</v>
      </c>
      <c r="GQ292" s="172">
        <f t="shared" si="539"/>
        <v>74405.011651443274</v>
      </c>
      <c r="GR292" s="172">
        <f t="shared" ref="GR292:IN292" si="540">MAX(GR285+GR288,0)</f>
        <v>77035.69778541509</v>
      </c>
      <c r="GS292" s="172">
        <f t="shared" si="540"/>
        <v>68999.703584700852</v>
      </c>
      <c r="GT292" s="172">
        <f t="shared" si="540"/>
        <v>71568.783364235293</v>
      </c>
      <c r="GU292" s="172">
        <f t="shared" si="540"/>
        <v>50264.71950791571</v>
      </c>
      <c r="GV292" s="172">
        <f t="shared" si="540"/>
        <v>56230.564123892618</v>
      </c>
      <c r="GW292" s="172">
        <f t="shared" si="540"/>
        <v>58292.64445784736</v>
      </c>
      <c r="GX292" s="172">
        <f t="shared" si="540"/>
        <v>60931.360177908122</v>
      </c>
      <c r="GY292" s="172">
        <f t="shared" si="540"/>
        <v>64526.086572155298</v>
      </c>
      <c r="GZ292" s="172">
        <f t="shared" si="540"/>
        <v>64982.581916123738</v>
      </c>
      <c r="HA292" s="172">
        <f t="shared" si="540"/>
        <v>58719.220858371416</v>
      </c>
      <c r="HB292" s="172">
        <f t="shared" si="540"/>
        <v>62841.801929475274</v>
      </c>
      <c r="HC292" s="172">
        <f t="shared" si="540"/>
        <v>71568.783364235293</v>
      </c>
      <c r="HD292" s="172">
        <f t="shared" si="540"/>
        <v>74085.091840208304</v>
      </c>
      <c r="HE292" s="172">
        <f t="shared" si="540"/>
        <v>65365.444543795384</v>
      </c>
      <c r="HF292" s="172">
        <f t="shared" si="540"/>
        <v>68712.743967809452</v>
      </c>
      <c r="HG292" s="172">
        <f t="shared" si="540"/>
        <v>47415.730797747921</v>
      </c>
      <c r="HH292" s="172">
        <f t="shared" si="540"/>
        <v>53107.543768034098</v>
      </c>
      <c r="HI292" s="172">
        <f t="shared" si="540"/>
        <v>55094.615532465155</v>
      </c>
      <c r="HJ292" s="172">
        <f t="shared" si="540"/>
        <v>57603.957384918525</v>
      </c>
      <c r="HK292" s="172">
        <f t="shared" si="540"/>
        <v>61042.391327241901</v>
      </c>
      <c r="HL292" s="172">
        <f t="shared" si="540"/>
        <v>61493.686144729509</v>
      </c>
      <c r="HM292" s="172">
        <f t="shared" si="540"/>
        <v>55487.998035796438</v>
      </c>
      <c r="HN292" s="172">
        <f t="shared" si="540"/>
        <v>59445.983548804899</v>
      </c>
      <c r="HO292" s="172">
        <f t="shared" si="540"/>
        <v>68712.743967809452</v>
      </c>
      <c r="HP292" s="172">
        <f t="shared" si="540"/>
        <v>71293.043777495142</v>
      </c>
      <c r="HQ292" s="172">
        <f t="shared" si="540"/>
        <v>61924.859262995284</v>
      </c>
      <c r="HR292" s="172">
        <f t="shared" si="540"/>
        <v>65086.50361980404</v>
      </c>
      <c r="HS292" s="172">
        <f t="shared" si="540"/>
        <v>44728.820980639503</v>
      </c>
      <c r="HT292" s="172">
        <f t="shared" si="540"/>
        <v>50159.790385236309</v>
      </c>
      <c r="HU292" s="172">
        <f t="shared" si="540"/>
        <v>52073.841161673379</v>
      </c>
      <c r="HV292" s="172">
        <f t="shared" si="540"/>
        <v>54460.707757908363</v>
      </c>
      <c r="HW292" s="172">
        <f t="shared" si="540"/>
        <v>57749.644572304642</v>
      </c>
      <c r="HX292" s="172">
        <f t="shared" si="540"/>
        <v>58194.691312534938</v>
      </c>
      <c r="HY292" s="172">
        <f t="shared" si="540"/>
        <v>52436.746641356811</v>
      </c>
      <c r="HZ292" s="172">
        <f t="shared" si="540"/>
        <v>56236.01926425923</v>
      </c>
      <c r="IA292" s="172">
        <f t="shared" si="540"/>
        <v>65086.50361980404</v>
      </c>
      <c r="IB292" s="172">
        <f t="shared" si="540"/>
        <v>68375.440434200311</v>
      </c>
      <c r="IC292" s="172">
        <f t="shared" si="540"/>
        <v>59945.905007488829</v>
      </c>
      <c r="ID292" s="172">
        <f t="shared" si="540"/>
        <v>61653.976028924197</v>
      </c>
      <c r="IE292" s="172">
        <f t="shared" si="540"/>
        <v>42193.620555265792</v>
      </c>
      <c r="IF292" s="172">
        <f t="shared" si="540"/>
        <v>47376.250326294205</v>
      </c>
      <c r="IG292" s="172">
        <f t="shared" si="540"/>
        <v>49219.292032776444</v>
      </c>
      <c r="IH292" s="172">
        <f t="shared" si="540"/>
        <v>51490.171291458777</v>
      </c>
      <c r="II292" s="172">
        <f t="shared" si="540"/>
        <v>54636.110853055223</v>
      </c>
      <c r="IJ292" s="172">
        <f t="shared" si="540"/>
        <v>55074.018264035338</v>
      </c>
      <c r="IK292" s="172">
        <f t="shared" si="540"/>
        <v>49554.208484322517</v>
      </c>
      <c r="IL292" s="172">
        <f t="shared" si="540"/>
        <v>53200.505870032481</v>
      </c>
      <c r="IM292" s="172">
        <f t="shared" si="540"/>
        <v>61653.976028924197</v>
      </c>
      <c r="IN292" s="172">
        <f t="shared" si="540"/>
        <v>64799.915590520628</v>
      </c>
      <c r="IO292" s="55"/>
    </row>
    <row r="293" spans="1:249" s="204" customFormat="1" ht="12.6">
      <c r="A293"/>
      <c r="B293" s="38"/>
      <c r="C293" s="54" t="s">
        <v>670</v>
      </c>
      <c r="D293" s="19"/>
      <c r="E293" s="38"/>
      <c r="F293" s="38"/>
      <c r="G293" s="55"/>
      <c r="H293" s="172">
        <f t="shared" ref="H293:BS293" si="541">IF(AND(-H288&gt;H285,H288&lt;&gt;0),H288+H285,0)</f>
        <v>0</v>
      </c>
      <c r="I293" s="172">
        <f t="shared" ca="1" si="541"/>
        <v>0</v>
      </c>
      <c r="J293" s="172">
        <f t="shared" ca="1" si="541"/>
        <v>0</v>
      </c>
      <c r="K293" s="172">
        <f t="shared" ca="1" si="541"/>
        <v>0</v>
      </c>
      <c r="L293" s="172">
        <f t="shared" ca="1" si="541"/>
        <v>0</v>
      </c>
      <c r="M293" s="172">
        <f t="shared" ca="1" si="541"/>
        <v>0</v>
      </c>
      <c r="N293" s="172">
        <f t="shared" ca="1" si="541"/>
        <v>0</v>
      </c>
      <c r="O293" s="172">
        <f t="shared" ca="1" si="541"/>
        <v>0</v>
      </c>
      <c r="P293" s="172">
        <f t="shared" ca="1" si="541"/>
        <v>0</v>
      </c>
      <c r="Q293" s="172">
        <f t="shared" ca="1" si="541"/>
        <v>0</v>
      </c>
      <c r="R293" s="172">
        <f t="shared" ca="1" si="541"/>
        <v>0</v>
      </c>
      <c r="S293" s="172">
        <f t="shared" ca="1" si="541"/>
        <v>0</v>
      </c>
      <c r="T293" s="172">
        <f t="shared" ca="1" si="541"/>
        <v>0</v>
      </c>
      <c r="U293" s="172">
        <f t="shared" ca="1" si="541"/>
        <v>0</v>
      </c>
      <c r="V293" s="172">
        <f t="shared" ca="1" si="541"/>
        <v>0</v>
      </c>
      <c r="W293" s="172">
        <f t="shared" ca="1" si="541"/>
        <v>0</v>
      </c>
      <c r="X293" s="172">
        <f t="shared" ca="1" si="541"/>
        <v>0</v>
      </c>
      <c r="Y293" s="172">
        <f t="shared" ca="1" si="541"/>
        <v>0</v>
      </c>
      <c r="Z293" s="172">
        <f t="shared" ca="1" si="541"/>
        <v>0</v>
      </c>
      <c r="AA293" s="172">
        <f t="shared" ca="1" si="541"/>
        <v>0</v>
      </c>
      <c r="AB293" s="172">
        <f t="shared" ca="1" si="541"/>
        <v>0</v>
      </c>
      <c r="AC293" s="172">
        <f t="shared" ca="1" si="541"/>
        <v>0</v>
      </c>
      <c r="AD293" s="172">
        <f t="shared" ca="1" si="541"/>
        <v>0</v>
      </c>
      <c r="AE293" s="172">
        <f t="shared" ca="1" si="541"/>
        <v>0</v>
      </c>
      <c r="AF293" s="172">
        <f t="shared" ca="1" si="541"/>
        <v>0</v>
      </c>
      <c r="AG293" s="172">
        <f t="shared" ca="1" si="541"/>
        <v>0</v>
      </c>
      <c r="AH293" s="172">
        <f t="shared" ca="1" si="541"/>
        <v>0</v>
      </c>
      <c r="AI293" s="172">
        <f t="shared" ca="1" si="541"/>
        <v>0</v>
      </c>
      <c r="AJ293" s="172">
        <f t="shared" ca="1" si="541"/>
        <v>0</v>
      </c>
      <c r="AK293" s="172">
        <f t="shared" ca="1" si="541"/>
        <v>0</v>
      </c>
      <c r="AL293" s="172">
        <f t="shared" ca="1" si="541"/>
        <v>0</v>
      </c>
      <c r="AM293" s="172">
        <f t="shared" ca="1" si="541"/>
        <v>0</v>
      </c>
      <c r="AN293" s="172">
        <f t="shared" ca="1" si="541"/>
        <v>0</v>
      </c>
      <c r="AO293" s="172">
        <f t="shared" ca="1" si="541"/>
        <v>0</v>
      </c>
      <c r="AP293" s="172">
        <f t="shared" ca="1" si="541"/>
        <v>0</v>
      </c>
      <c r="AQ293" s="172">
        <f t="shared" ca="1" si="541"/>
        <v>0</v>
      </c>
      <c r="AR293" s="172">
        <f t="shared" ca="1" si="541"/>
        <v>0</v>
      </c>
      <c r="AS293" s="172">
        <f t="shared" ca="1" si="541"/>
        <v>0</v>
      </c>
      <c r="AT293" s="172">
        <f t="shared" ca="1" si="541"/>
        <v>0</v>
      </c>
      <c r="AU293" s="172">
        <f t="shared" ca="1" si="541"/>
        <v>0</v>
      </c>
      <c r="AV293" s="172">
        <f t="shared" ca="1" si="541"/>
        <v>0</v>
      </c>
      <c r="AW293" s="172">
        <f t="shared" ca="1" si="541"/>
        <v>0</v>
      </c>
      <c r="AX293" s="172">
        <f t="shared" ca="1" si="541"/>
        <v>0</v>
      </c>
      <c r="AY293" s="172">
        <f t="shared" ca="1" si="541"/>
        <v>0</v>
      </c>
      <c r="AZ293" s="172">
        <f t="shared" ca="1" si="541"/>
        <v>0</v>
      </c>
      <c r="BA293" s="172">
        <f t="shared" ca="1" si="541"/>
        <v>0</v>
      </c>
      <c r="BB293" s="172">
        <f t="shared" ca="1" si="541"/>
        <v>0</v>
      </c>
      <c r="BC293" s="172">
        <f t="shared" ca="1" si="541"/>
        <v>0</v>
      </c>
      <c r="BD293" s="172">
        <f t="shared" ca="1" si="541"/>
        <v>0</v>
      </c>
      <c r="BE293" s="172">
        <f t="shared" ca="1" si="541"/>
        <v>0</v>
      </c>
      <c r="BF293" s="172">
        <f t="shared" ca="1" si="541"/>
        <v>0</v>
      </c>
      <c r="BG293" s="172">
        <f t="shared" ca="1" si="541"/>
        <v>0</v>
      </c>
      <c r="BH293" s="172">
        <f t="shared" ca="1" si="541"/>
        <v>0</v>
      </c>
      <c r="BI293" s="172">
        <f t="shared" ca="1" si="541"/>
        <v>0</v>
      </c>
      <c r="BJ293" s="172">
        <f t="shared" ca="1" si="541"/>
        <v>0</v>
      </c>
      <c r="BK293" s="172">
        <f t="shared" ca="1" si="541"/>
        <v>0</v>
      </c>
      <c r="BL293" s="172">
        <f t="shared" ca="1" si="541"/>
        <v>0</v>
      </c>
      <c r="BM293" s="172">
        <f t="shared" ca="1" si="541"/>
        <v>0</v>
      </c>
      <c r="BN293" s="172">
        <f t="shared" ca="1" si="541"/>
        <v>0</v>
      </c>
      <c r="BO293" s="172">
        <f t="shared" ca="1" si="541"/>
        <v>0</v>
      </c>
      <c r="BP293" s="172">
        <f t="shared" ca="1" si="541"/>
        <v>0</v>
      </c>
      <c r="BQ293" s="172">
        <f t="shared" ca="1" si="541"/>
        <v>0</v>
      </c>
      <c r="BR293" s="172">
        <f t="shared" ca="1" si="541"/>
        <v>0</v>
      </c>
      <c r="BS293" s="172">
        <f t="shared" ca="1" si="541"/>
        <v>0</v>
      </c>
      <c r="BT293" s="172">
        <f t="shared" ref="BT293:DG293" ca="1" si="542">IF(AND(-BT288&gt;BT285,BT288&lt;&gt;0),BT288+BT285,0)</f>
        <v>0</v>
      </c>
      <c r="BU293" s="172">
        <f t="shared" ca="1" si="542"/>
        <v>0</v>
      </c>
      <c r="BV293" s="172">
        <f t="shared" ca="1" si="542"/>
        <v>0</v>
      </c>
      <c r="BW293" s="172">
        <f t="shared" ca="1" si="542"/>
        <v>0</v>
      </c>
      <c r="BX293" s="172">
        <f t="shared" ca="1" si="542"/>
        <v>0</v>
      </c>
      <c r="BY293" s="172">
        <f t="shared" ca="1" si="542"/>
        <v>0</v>
      </c>
      <c r="BZ293" s="172">
        <f t="shared" ca="1" si="542"/>
        <v>0</v>
      </c>
      <c r="CA293" s="172">
        <f t="shared" ca="1" si="542"/>
        <v>0</v>
      </c>
      <c r="CB293" s="172">
        <f t="shared" ca="1" si="542"/>
        <v>0</v>
      </c>
      <c r="CC293" s="172">
        <f t="shared" ca="1" si="542"/>
        <v>0</v>
      </c>
      <c r="CD293" s="172">
        <f t="shared" ca="1" si="542"/>
        <v>0</v>
      </c>
      <c r="CE293" s="172">
        <f t="shared" ca="1" si="542"/>
        <v>0</v>
      </c>
      <c r="CF293" s="172">
        <f t="shared" ca="1" si="542"/>
        <v>0</v>
      </c>
      <c r="CG293" s="172">
        <f t="shared" ca="1" si="542"/>
        <v>0</v>
      </c>
      <c r="CH293" s="172">
        <f t="shared" ca="1" si="542"/>
        <v>0</v>
      </c>
      <c r="CI293" s="172">
        <f t="shared" ca="1" si="542"/>
        <v>0</v>
      </c>
      <c r="CJ293" s="172">
        <f t="shared" ca="1" si="542"/>
        <v>0</v>
      </c>
      <c r="CK293" s="172">
        <f t="shared" ca="1" si="542"/>
        <v>0</v>
      </c>
      <c r="CL293" s="172">
        <f t="shared" ca="1" si="542"/>
        <v>0</v>
      </c>
      <c r="CM293" s="172">
        <f t="shared" ca="1" si="542"/>
        <v>0</v>
      </c>
      <c r="CN293" s="172">
        <f t="shared" ca="1" si="542"/>
        <v>0</v>
      </c>
      <c r="CO293" s="172">
        <f t="shared" si="542"/>
        <v>0</v>
      </c>
      <c r="CP293" s="172">
        <f t="shared" si="542"/>
        <v>0</v>
      </c>
      <c r="CQ293" s="172">
        <f t="shared" si="542"/>
        <v>0</v>
      </c>
      <c r="CR293" s="172">
        <f t="shared" si="542"/>
        <v>0</v>
      </c>
      <c r="CS293" s="172">
        <f t="shared" si="542"/>
        <v>0</v>
      </c>
      <c r="CT293" s="172">
        <f t="shared" si="542"/>
        <v>0</v>
      </c>
      <c r="CU293" s="172">
        <f t="shared" si="542"/>
        <v>0</v>
      </c>
      <c r="CV293" s="172">
        <f t="shared" si="542"/>
        <v>0</v>
      </c>
      <c r="CW293" s="172">
        <f t="shared" si="542"/>
        <v>0</v>
      </c>
      <c r="CX293" s="172">
        <f t="shared" si="542"/>
        <v>0</v>
      </c>
      <c r="CY293" s="172">
        <f t="shared" si="542"/>
        <v>0</v>
      </c>
      <c r="CZ293" s="172">
        <f t="shared" si="542"/>
        <v>0</v>
      </c>
      <c r="DA293" s="172">
        <f t="shared" si="542"/>
        <v>0</v>
      </c>
      <c r="DB293" s="172">
        <f t="shared" si="542"/>
        <v>0</v>
      </c>
      <c r="DC293" s="172">
        <f t="shared" si="542"/>
        <v>0</v>
      </c>
      <c r="DD293" s="172">
        <f t="shared" si="542"/>
        <v>0</v>
      </c>
      <c r="DE293" s="172">
        <f t="shared" si="542"/>
        <v>0</v>
      </c>
      <c r="DF293" s="172">
        <f t="shared" si="542"/>
        <v>0</v>
      </c>
      <c r="DG293" s="172">
        <f t="shared" si="542"/>
        <v>0</v>
      </c>
      <c r="DH293" s="172">
        <f>IF(AND(-DH288&gt;DH285,DH288&lt;&gt;0),DH288+DH285,0)</f>
        <v>0</v>
      </c>
      <c r="DI293" s="172">
        <f>IF(AND(-DI288&gt;DI285,DI288&lt;&gt;0),DI288+DI285,0)</f>
        <v>0</v>
      </c>
      <c r="DJ293" s="172">
        <f t="shared" ref="DJ293:FU293" si="543">IF(AND(-DJ288&gt;DJ285,DJ288&lt;&gt;0),DJ288+DJ285,0)</f>
        <v>0</v>
      </c>
      <c r="DK293" s="172">
        <f t="shared" si="543"/>
        <v>0</v>
      </c>
      <c r="DL293" s="172">
        <f t="shared" si="543"/>
        <v>0</v>
      </c>
      <c r="DM293" s="172">
        <f t="shared" si="543"/>
        <v>0</v>
      </c>
      <c r="DN293" s="172">
        <f t="shared" si="543"/>
        <v>0</v>
      </c>
      <c r="DO293" s="172">
        <f t="shared" si="543"/>
        <v>0</v>
      </c>
      <c r="DP293" s="172">
        <f t="shared" si="543"/>
        <v>0</v>
      </c>
      <c r="DQ293" s="172">
        <f t="shared" si="543"/>
        <v>0</v>
      </c>
      <c r="DR293" s="172">
        <f t="shared" si="543"/>
        <v>0</v>
      </c>
      <c r="DS293" s="172">
        <f t="shared" si="543"/>
        <v>0</v>
      </c>
      <c r="DT293" s="172">
        <f t="shared" si="543"/>
        <v>0</v>
      </c>
      <c r="DU293" s="172">
        <f t="shared" si="543"/>
        <v>0</v>
      </c>
      <c r="DV293" s="172">
        <f t="shared" si="543"/>
        <v>0</v>
      </c>
      <c r="DW293" s="172">
        <f t="shared" si="543"/>
        <v>0</v>
      </c>
      <c r="DX293" s="172">
        <f t="shared" si="543"/>
        <v>0</v>
      </c>
      <c r="DY293" s="172">
        <f t="shared" si="543"/>
        <v>0</v>
      </c>
      <c r="DZ293" s="172">
        <f t="shared" si="543"/>
        <v>0</v>
      </c>
      <c r="EA293" s="172">
        <f t="shared" si="543"/>
        <v>0</v>
      </c>
      <c r="EB293" s="172">
        <f t="shared" si="543"/>
        <v>0</v>
      </c>
      <c r="EC293" s="172">
        <f t="shared" si="543"/>
        <v>0</v>
      </c>
      <c r="ED293" s="172">
        <f t="shared" si="543"/>
        <v>0</v>
      </c>
      <c r="EE293" s="172">
        <f t="shared" si="543"/>
        <v>0</v>
      </c>
      <c r="EF293" s="172">
        <f t="shared" si="543"/>
        <v>0</v>
      </c>
      <c r="EG293" s="172">
        <f t="shared" si="543"/>
        <v>0</v>
      </c>
      <c r="EH293" s="172">
        <f t="shared" si="543"/>
        <v>0</v>
      </c>
      <c r="EI293" s="172">
        <f t="shared" si="543"/>
        <v>0</v>
      </c>
      <c r="EJ293" s="172">
        <f t="shared" si="543"/>
        <v>0</v>
      </c>
      <c r="EK293" s="172">
        <f t="shared" si="543"/>
        <v>0</v>
      </c>
      <c r="EL293" s="172">
        <f t="shared" si="543"/>
        <v>0</v>
      </c>
      <c r="EM293" s="172">
        <f t="shared" si="543"/>
        <v>0</v>
      </c>
      <c r="EN293" s="172">
        <f t="shared" si="543"/>
        <v>0</v>
      </c>
      <c r="EO293" s="172">
        <f t="shared" si="543"/>
        <v>0</v>
      </c>
      <c r="EP293" s="172">
        <f t="shared" si="543"/>
        <v>0</v>
      </c>
      <c r="EQ293" s="172">
        <f t="shared" si="543"/>
        <v>0</v>
      </c>
      <c r="ER293" s="172">
        <f t="shared" si="543"/>
        <v>0</v>
      </c>
      <c r="ES293" s="172">
        <f t="shared" si="543"/>
        <v>0</v>
      </c>
      <c r="ET293" s="172">
        <f t="shared" si="543"/>
        <v>0</v>
      </c>
      <c r="EU293" s="172">
        <f t="shared" si="543"/>
        <v>0</v>
      </c>
      <c r="EV293" s="172">
        <f t="shared" si="543"/>
        <v>0</v>
      </c>
      <c r="EW293" s="172">
        <f t="shared" si="543"/>
        <v>0</v>
      </c>
      <c r="EX293" s="172">
        <f t="shared" si="543"/>
        <v>0</v>
      </c>
      <c r="EY293" s="172">
        <f t="shared" si="543"/>
        <v>0</v>
      </c>
      <c r="EZ293" s="172">
        <f t="shared" si="543"/>
        <v>0</v>
      </c>
      <c r="FA293" s="172">
        <f t="shared" si="543"/>
        <v>0</v>
      </c>
      <c r="FB293" s="172">
        <f t="shared" si="543"/>
        <v>0</v>
      </c>
      <c r="FC293" s="172">
        <f t="shared" si="543"/>
        <v>0</v>
      </c>
      <c r="FD293" s="172">
        <f t="shared" si="543"/>
        <v>0</v>
      </c>
      <c r="FE293" s="172">
        <f t="shared" si="543"/>
        <v>0</v>
      </c>
      <c r="FF293" s="172">
        <f t="shared" si="543"/>
        <v>0</v>
      </c>
      <c r="FG293" s="172">
        <f t="shared" si="543"/>
        <v>0</v>
      </c>
      <c r="FH293" s="172">
        <f t="shared" si="543"/>
        <v>0</v>
      </c>
      <c r="FI293" s="172">
        <f t="shared" si="543"/>
        <v>0</v>
      </c>
      <c r="FJ293" s="172">
        <f t="shared" si="543"/>
        <v>0</v>
      </c>
      <c r="FK293" s="172">
        <f t="shared" si="543"/>
        <v>0</v>
      </c>
      <c r="FL293" s="172">
        <f t="shared" si="543"/>
        <v>0</v>
      </c>
      <c r="FM293" s="172">
        <f t="shared" si="543"/>
        <v>0</v>
      </c>
      <c r="FN293" s="172">
        <f t="shared" si="543"/>
        <v>0</v>
      </c>
      <c r="FO293" s="172">
        <f t="shared" si="543"/>
        <v>0</v>
      </c>
      <c r="FP293" s="172">
        <f t="shared" si="543"/>
        <v>0</v>
      </c>
      <c r="FQ293" s="172">
        <f t="shared" si="543"/>
        <v>0</v>
      </c>
      <c r="FR293" s="172">
        <f t="shared" si="543"/>
        <v>0</v>
      </c>
      <c r="FS293" s="172">
        <f t="shared" si="543"/>
        <v>0</v>
      </c>
      <c r="FT293" s="172">
        <f t="shared" si="543"/>
        <v>0</v>
      </c>
      <c r="FU293" s="172">
        <f t="shared" si="543"/>
        <v>0</v>
      </c>
      <c r="FV293" s="172">
        <f t="shared" ref="FV293:IG293" si="544">IF(AND(-FV288&gt;FV285,FV288&lt;&gt;0),FV288+FV285,0)</f>
        <v>0</v>
      </c>
      <c r="FW293" s="172">
        <f t="shared" si="544"/>
        <v>0</v>
      </c>
      <c r="FX293" s="172">
        <f t="shared" si="544"/>
        <v>0</v>
      </c>
      <c r="FY293" s="172">
        <f t="shared" si="544"/>
        <v>0</v>
      </c>
      <c r="FZ293" s="172">
        <f t="shared" si="544"/>
        <v>0</v>
      </c>
      <c r="GA293" s="172">
        <f t="shared" si="544"/>
        <v>0</v>
      </c>
      <c r="GB293" s="172">
        <f t="shared" si="544"/>
        <v>0</v>
      </c>
      <c r="GC293" s="172">
        <f t="shared" si="544"/>
        <v>0</v>
      </c>
      <c r="GD293" s="172">
        <f t="shared" si="544"/>
        <v>0</v>
      </c>
      <c r="GE293" s="172">
        <f t="shared" si="544"/>
        <v>0</v>
      </c>
      <c r="GF293" s="172">
        <f t="shared" si="544"/>
        <v>0</v>
      </c>
      <c r="GG293" s="172">
        <f t="shared" si="544"/>
        <v>0</v>
      </c>
      <c r="GH293" s="172">
        <f t="shared" si="544"/>
        <v>0</v>
      </c>
      <c r="GI293" s="172">
        <f t="shared" si="544"/>
        <v>0</v>
      </c>
      <c r="GJ293" s="172">
        <f t="shared" si="544"/>
        <v>0</v>
      </c>
      <c r="GK293" s="172">
        <f t="shared" si="544"/>
        <v>0</v>
      </c>
      <c r="GL293" s="172">
        <f t="shared" si="544"/>
        <v>0</v>
      </c>
      <c r="GM293" s="172">
        <f t="shared" si="544"/>
        <v>0</v>
      </c>
      <c r="GN293" s="172">
        <f t="shared" si="544"/>
        <v>0</v>
      </c>
      <c r="GO293" s="172">
        <f t="shared" si="544"/>
        <v>0</v>
      </c>
      <c r="GP293" s="172">
        <f t="shared" si="544"/>
        <v>0</v>
      </c>
      <c r="GQ293" s="172">
        <f t="shared" si="544"/>
        <v>0</v>
      </c>
      <c r="GR293" s="172">
        <f t="shared" si="544"/>
        <v>0</v>
      </c>
      <c r="GS293" s="172">
        <f t="shared" si="544"/>
        <v>0</v>
      </c>
      <c r="GT293" s="172">
        <f t="shared" si="544"/>
        <v>0</v>
      </c>
      <c r="GU293" s="172">
        <f t="shared" si="544"/>
        <v>0</v>
      </c>
      <c r="GV293" s="172">
        <f t="shared" si="544"/>
        <v>0</v>
      </c>
      <c r="GW293" s="172">
        <f t="shared" si="544"/>
        <v>0</v>
      </c>
      <c r="GX293" s="172">
        <f t="shared" si="544"/>
        <v>0</v>
      </c>
      <c r="GY293" s="172">
        <f t="shared" si="544"/>
        <v>0</v>
      </c>
      <c r="GZ293" s="172">
        <f t="shared" si="544"/>
        <v>0</v>
      </c>
      <c r="HA293" s="172">
        <f t="shared" si="544"/>
        <v>0</v>
      </c>
      <c r="HB293" s="172">
        <f t="shared" si="544"/>
        <v>0</v>
      </c>
      <c r="HC293" s="172">
        <f t="shared" si="544"/>
        <v>0</v>
      </c>
      <c r="HD293" s="172">
        <f t="shared" si="544"/>
        <v>0</v>
      </c>
      <c r="HE293" s="172">
        <f t="shared" si="544"/>
        <v>0</v>
      </c>
      <c r="HF293" s="172">
        <f t="shared" si="544"/>
        <v>0</v>
      </c>
      <c r="HG293" s="172">
        <f t="shared" si="544"/>
        <v>0</v>
      </c>
      <c r="HH293" s="172">
        <f t="shared" si="544"/>
        <v>0</v>
      </c>
      <c r="HI293" s="172">
        <f t="shared" si="544"/>
        <v>0</v>
      </c>
      <c r="HJ293" s="172">
        <f t="shared" si="544"/>
        <v>0</v>
      </c>
      <c r="HK293" s="172">
        <f t="shared" si="544"/>
        <v>0</v>
      </c>
      <c r="HL293" s="172">
        <f t="shared" si="544"/>
        <v>0</v>
      </c>
      <c r="HM293" s="172">
        <f t="shared" si="544"/>
        <v>0</v>
      </c>
      <c r="HN293" s="172">
        <f t="shared" si="544"/>
        <v>0</v>
      </c>
      <c r="HO293" s="172">
        <f t="shared" si="544"/>
        <v>0</v>
      </c>
      <c r="HP293" s="172">
        <f t="shared" si="544"/>
        <v>0</v>
      </c>
      <c r="HQ293" s="172">
        <f t="shared" si="544"/>
        <v>0</v>
      </c>
      <c r="HR293" s="172">
        <f t="shared" si="544"/>
        <v>0</v>
      </c>
      <c r="HS293" s="172">
        <f t="shared" si="544"/>
        <v>0</v>
      </c>
      <c r="HT293" s="172">
        <f t="shared" si="544"/>
        <v>0</v>
      </c>
      <c r="HU293" s="172">
        <f t="shared" si="544"/>
        <v>0</v>
      </c>
      <c r="HV293" s="172">
        <f t="shared" si="544"/>
        <v>0</v>
      </c>
      <c r="HW293" s="172">
        <f t="shared" si="544"/>
        <v>0</v>
      </c>
      <c r="HX293" s="172">
        <f t="shared" si="544"/>
        <v>0</v>
      </c>
      <c r="HY293" s="172">
        <f t="shared" si="544"/>
        <v>0</v>
      </c>
      <c r="HZ293" s="172">
        <f t="shared" si="544"/>
        <v>0</v>
      </c>
      <c r="IA293" s="172">
        <f t="shared" si="544"/>
        <v>0</v>
      </c>
      <c r="IB293" s="172">
        <f t="shared" si="544"/>
        <v>0</v>
      </c>
      <c r="IC293" s="172">
        <f t="shared" si="544"/>
        <v>0</v>
      </c>
      <c r="ID293" s="172">
        <f t="shared" si="544"/>
        <v>0</v>
      </c>
      <c r="IE293" s="172">
        <f t="shared" si="544"/>
        <v>0</v>
      </c>
      <c r="IF293" s="172">
        <f t="shared" si="544"/>
        <v>0</v>
      </c>
      <c r="IG293" s="172">
        <f t="shared" si="544"/>
        <v>0</v>
      </c>
      <c r="IH293" s="172">
        <f t="shared" ref="IH293:IN293" si="545">IF(AND(-IH288&gt;IH285,IH288&lt;&gt;0),IH288+IH285,0)</f>
        <v>0</v>
      </c>
      <c r="II293" s="172">
        <f t="shared" si="545"/>
        <v>0</v>
      </c>
      <c r="IJ293" s="172">
        <f t="shared" si="545"/>
        <v>0</v>
      </c>
      <c r="IK293" s="172">
        <f t="shared" si="545"/>
        <v>0</v>
      </c>
      <c r="IL293" s="172">
        <f t="shared" si="545"/>
        <v>0</v>
      </c>
      <c r="IM293" s="172">
        <f t="shared" si="545"/>
        <v>0</v>
      </c>
      <c r="IN293" s="172">
        <f t="shared" si="545"/>
        <v>0</v>
      </c>
      <c r="IO293" s="55"/>
    </row>
    <row r="294" spans="1:249" s="204" customFormat="1" ht="12.6">
      <c r="A294"/>
      <c r="B294" s="19"/>
      <c r="C294" s="54" t="s">
        <v>671</v>
      </c>
      <c r="D294" s="19"/>
      <c r="E294" s="38"/>
      <c r="F294" s="318">
        <f>Assumptions!G39</f>
        <v>0</v>
      </c>
      <c r="G294" s="55"/>
      <c r="H294" s="172">
        <v>0</v>
      </c>
      <c r="I294" s="172">
        <f ca="1">H297</f>
        <v>0</v>
      </c>
      <c r="J294" s="172">
        <f t="shared" ref="J294:BU294" ca="1" si="546">I297</f>
        <v>0</v>
      </c>
      <c r="K294" s="172">
        <f t="shared" ca="1" si="546"/>
        <v>0</v>
      </c>
      <c r="L294" s="172">
        <f t="shared" ca="1" si="546"/>
        <v>0</v>
      </c>
      <c r="M294" s="172">
        <f t="shared" ca="1" si="546"/>
        <v>0</v>
      </c>
      <c r="N294" s="172">
        <f t="shared" ca="1" si="546"/>
        <v>0</v>
      </c>
      <c r="O294" s="172">
        <f t="shared" ca="1" si="546"/>
        <v>0</v>
      </c>
      <c r="P294" s="172">
        <f t="shared" ca="1" si="546"/>
        <v>0</v>
      </c>
      <c r="Q294" s="172">
        <f t="shared" ca="1" si="546"/>
        <v>0</v>
      </c>
      <c r="R294" s="172">
        <f t="shared" ca="1" si="546"/>
        <v>0</v>
      </c>
      <c r="S294" s="172">
        <f t="shared" ca="1" si="546"/>
        <v>0</v>
      </c>
      <c r="T294" s="172">
        <f t="shared" ca="1" si="546"/>
        <v>0</v>
      </c>
      <c r="U294" s="172">
        <f t="shared" ca="1" si="546"/>
        <v>0</v>
      </c>
      <c r="V294" s="172">
        <f t="shared" ca="1" si="546"/>
        <v>0</v>
      </c>
      <c r="W294" s="172">
        <f t="shared" ca="1" si="546"/>
        <v>0</v>
      </c>
      <c r="X294" s="172">
        <f t="shared" ca="1" si="546"/>
        <v>0</v>
      </c>
      <c r="Y294" s="172">
        <f t="shared" ca="1" si="546"/>
        <v>0</v>
      </c>
      <c r="Z294" s="172">
        <f t="shared" ca="1" si="546"/>
        <v>0</v>
      </c>
      <c r="AA294" s="172">
        <f t="shared" ca="1" si="546"/>
        <v>0</v>
      </c>
      <c r="AB294" s="172">
        <f t="shared" ca="1" si="546"/>
        <v>0</v>
      </c>
      <c r="AC294" s="172">
        <f t="shared" ca="1" si="546"/>
        <v>0</v>
      </c>
      <c r="AD294" s="172">
        <f t="shared" ca="1" si="546"/>
        <v>0</v>
      </c>
      <c r="AE294" s="172">
        <f t="shared" ca="1" si="546"/>
        <v>0</v>
      </c>
      <c r="AF294" s="172">
        <f t="shared" ca="1" si="546"/>
        <v>0</v>
      </c>
      <c r="AG294" s="172">
        <f t="shared" ca="1" si="546"/>
        <v>0</v>
      </c>
      <c r="AH294" s="172">
        <f t="shared" ca="1" si="546"/>
        <v>0</v>
      </c>
      <c r="AI294" s="172">
        <f t="shared" ca="1" si="546"/>
        <v>0</v>
      </c>
      <c r="AJ294" s="172">
        <f t="shared" ca="1" si="546"/>
        <v>0</v>
      </c>
      <c r="AK294" s="172">
        <f t="shared" ca="1" si="546"/>
        <v>0</v>
      </c>
      <c r="AL294" s="172">
        <f t="shared" ca="1" si="546"/>
        <v>0</v>
      </c>
      <c r="AM294" s="172">
        <f t="shared" ca="1" si="546"/>
        <v>0</v>
      </c>
      <c r="AN294" s="172">
        <f t="shared" ca="1" si="546"/>
        <v>0</v>
      </c>
      <c r="AO294" s="172">
        <f t="shared" ca="1" si="546"/>
        <v>0</v>
      </c>
      <c r="AP294" s="172">
        <f t="shared" ca="1" si="546"/>
        <v>0</v>
      </c>
      <c r="AQ294" s="172">
        <f t="shared" ca="1" si="546"/>
        <v>0</v>
      </c>
      <c r="AR294" s="172">
        <f t="shared" ca="1" si="546"/>
        <v>0</v>
      </c>
      <c r="AS294" s="172">
        <f t="shared" ca="1" si="546"/>
        <v>0</v>
      </c>
      <c r="AT294" s="172">
        <f t="shared" ca="1" si="546"/>
        <v>0</v>
      </c>
      <c r="AU294" s="172">
        <f t="shared" ca="1" si="546"/>
        <v>0</v>
      </c>
      <c r="AV294" s="172">
        <f t="shared" ca="1" si="546"/>
        <v>0</v>
      </c>
      <c r="AW294" s="172">
        <f t="shared" ca="1" si="546"/>
        <v>0</v>
      </c>
      <c r="AX294" s="172">
        <f t="shared" ca="1" si="546"/>
        <v>0</v>
      </c>
      <c r="AY294" s="172">
        <f t="shared" ca="1" si="546"/>
        <v>0</v>
      </c>
      <c r="AZ294" s="172">
        <f t="shared" ca="1" si="546"/>
        <v>0</v>
      </c>
      <c r="BA294" s="172">
        <f t="shared" ca="1" si="546"/>
        <v>0</v>
      </c>
      <c r="BB294" s="172">
        <f t="shared" ca="1" si="546"/>
        <v>0</v>
      </c>
      <c r="BC294" s="172">
        <f t="shared" ca="1" si="546"/>
        <v>0</v>
      </c>
      <c r="BD294" s="172">
        <f t="shared" ca="1" si="546"/>
        <v>0</v>
      </c>
      <c r="BE294" s="172">
        <f t="shared" ca="1" si="546"/>
        <v>0</v>
      </c>
      <c r="BF294" s="172">
        <f t="shared" ca="1" si="546"/>
        <v>0</v>
      </c>
      <c r="BG294" s="172">
        <f t="shared" ca="1" si="546"/>
        <v>0</v>
      </c>
      <c r="BH294" s="172">
        <f t="shared" ca="1" si="546"/>
        <v>0</v>
      </c>
      <c r="BI294" s="172">
        <f t="shared" ca="1" si="546"/>
        <v>0</v>
      </c>
      <c r="BJ294" s="172">
        <f t="shared" ca="1" si="546"/>
        <v>0</v>
      </c>
      <c r="BK294" s="172">
        <f t="shared" ca="1" si="546"/>
        <v>0</v>
      </c>
      <c r="BL294" s="172">
        <f t="shared" ca="1" si="546"/>
        <v>0</v>
      </c>
      <c r="BM294" s="172">
        <f t="shared" ca="1" si="546"/>
        <v>0</v>
      </c>
      <c r="BN294" s="172">
        <f t="shared" ca="1" si="546"/>
        <v>0</v>
      </c>
      <c r="BO294" s="172">
        <f t="shared" ca="1" si="546"/>
        <v>0</v>
      </c>
      <c r="BP294" s="172">
        <f t="shared" ca="1" si="546"/>
        <v>0</v>
      </c>
      <c r="BQ294" s="172">
        <f t="shared" ca="1" si="546"/>
        <v>0</v>
      </c>
      <c r="BR294" s="172">
        <f t="shared" ca="1" si="546"/>
        <v>0</v>
      </c>
      <c r="BS294" s="172">
        <f t="shared" ca="1" si="546"/>
        <v>0</v>
      </c>
      <c r="BT294" s="172">
        <f t="shared" ca="1" si="546"/>
        <v>0</v>
      </c>
      <c r="BU294" s="172">
        <f t="shared" ca="1" si="546"/>
        <v>0</v>
      </c>
      <c r="BV294" s="172">
        <f t="shared" ref="BV294:EG294" ca="1" si="547">BU297</f>
        <v>0</v>
      </c>
      <c r="BW294" s="172">
        <f t="shared" ca="1" si="547"/>
        <v>0</v>
      </c>
      <c r="BX294" s="172">
        <f t="shared" ca="1" si="547"/>
        <v>0</v>
      </c>
      <c r="BY294" s="172">
        <f t="shared" ca="1" si="547"/>
        <v>0</v>
      </c>
      <c r="BZ294" s="172">
        <f t="shared" ca="1" si="547"/>
        <v>0</v>
      </c>
      <c r="CA294" s="172">
        <f t="shared" ca="1" si="547"/>
        <v>0</v>
      </c>
      <c r="CB294" s="172">
        <f t="shared" ca="1" si="547"/>
        <v>0</v>
      </c>
      <c r="CC294" s="172">
        <f t="shared" ca="1" si="547"/>
        <v>0</v>
      </c>
      <c r="CD294" s="172">
        <f t="shared" ca="1" si="547"/>
        <v>0</v>
      </c>
      <c r="CE294" s="172">
        <f t="shared" ca="1" si="547"/>
        <v>0</v>
      </c>
      <c r="CF294" s="172">
        <f t="shared" ca="1" si="547"/>
        <v>0</v>
      </c>
      <c r="CG294" s="172">
        <f t="shared" ca="1" si="547"/>
        <v>0</v>
      </c>
      <c r="CH294" s="172">
        <f t="shared" ca="1" si="547"/>
        <v>0</v>
      </c>
      <c r="CI294" s="172">
        <f t="shared" ca="1" si="547"/>
        <v>0</v>
      </c>
      <c r="CJ294" s="172">
        <f t="shared" ca="1" si="547"/>
        <v>0</v>
      </c>
      <c r="CK294" s="172">
        <f t="shared" ca="1" si="547"/>
        <v>0</v>
      </c>
      <c r="CL294" s="172">
        <f t="shared" ca="1" si="547"/>
        <v>0</v>
      </c>
      <c r="CM294" s="172">
        <f t="shared" ca="1" si="547"/>
        <v>0</v>
      </c>
      <c r="CN294" s="172">
        <f t="shared" ca="1" si="547"/>
        <v>0</v>
      </c>
      <c r="CO294" s="172">
        <f t="shared" ca="1" si="547"/>
        <v>0</v>
      </c>
      <c r="CP294" s="172">
        <f t="shared" ca="1" si="547"/>
        <v>0</v>
      </c>
      <c r="CQ294" s="172">
        <f t="shared" ca="1" si="547"/>
        <v>0</v>
      </c>
      <c r="CR294" s="172">
        <f t="shared" ca="1" si="547"/>
        <v>0</v>
      </c>
      <c r="CS294" s="172">
        <f t="shared" ca="1" si="547"/>
        <v>0</v>
      </c>
      <c r="CT294" s="172">
        <f t="shared" ca="1" si="547"/>
        <v>0</v>
      </c>
      <c r="CU294" s="172">
        <f t="shared" ca="1" si="547"/>
        <v>0</v>
      </c>
      <c r="CV294" s="172">
        <f t="shared" ca="1" si="547"/>
        <v>0</v>
      </c>
      <c r="CW294" s="172">
        <f t="shared" ca="1" si="547"/>
        <v>0</v>
      </c>
      <c r="CX294" s="172">
        <f t="shared" ca="1" si="547"/>
        <v>0</v>
      </c>
      <c r="CY294" s="172">
        <f t="shared" ca="1" si="547"/>
        <v>0</v>
      </c>
      <c r="CZ294" s="172">
        <f t="shared" ca="1" si="547"/>
        <v>0</v>
      </c>
      <c r="DA294" s="172">
        <f t="shared" ca="1" si="547"/>
        <v>0</v>
      </c>
      <c r="DB294" s="172">
        <f t="shared" ca="1" si="547"/>
        <v>0</v>
      </c>
      <c r="DC294" s="172">
        <f t="shared" ca="1" si="547"/>
        <v>0</v>
      </c>
      <c r="DD294" s="172">
        <f t="shared" ca="1" si="547"/>
        <v>0</v>
      </c>
      <c r="DE294" s="172">
        <f t="shared" ca="1" si="547"/>
        <v>0</v>
      </c>
      <c r="DF294" s="172">
        <f t="shared" ca="1" si="547"/>
        <v>0</v>
      </c>
      <c r="DG294" s="172">
        <f t="shared" ca="1" si="547"/>
        <v>0</v>
      </c>
      <c r="DH294" s="172">
        <f t="shared" ca="1" si="547"/>
        <v>0</v>
      </c>
      <c r="DI294" s="172">
        <f t="shared" ca="1" si="547"/>
        <v>0</v>
      </c>
      <c r="DJ294" s="172">
        <f t="shared" ca="1" si="547"/>
        <v>0</v>
      </c>
      <c r="DK294" s="172">
        <f t="shared" ca="1" si="547"/>
        <v>0</v>
      </c>
      <c r="DL294" s="172">
        <f t="shared" ca="1" si="547"/>
        <v>0</v>
      </c>
      <c r="DM294" s="172">
        <f t="shared" ca="1" si="547"/>
        <v>0</v>
      </c>
      <c r="DN294" s="172">
        <f t="shared" ca="1" si="547"/>
        <v>0</v>
      </c>
      <c r="DO294" s="172">
        <f t="shared" ca="1" si="547"/>
        <v>0</v>
      </c>
      <c r="DP294" s="172">
        <f t="shared" ca="1" si="547"/>
        <v>0</v>
      </c>
      <c r="DQ294" s="172">
        <f t="shared" ca="1" si="547"/>
        <v>0</v>
      </c>
      <c r="DR294" s="172">
        <f t="shared" ca="1" si="547"/>
        <v>0</v>
      </c>
      <c r="DS294" s="172">
        <f t="shared" ca="1" si="547"/>
        <v>0</v>
      </c>
      <c r="DT294" s="172">
        <f t="shared" ca="1" si="547"/>
        <v>0</v>
      </c>
      <c r="DU294" s="172">
        <f t="shared" ca="1" si="547"/>
        <v>0</v>
      </c>
      <c r="DV294" s="172">
        <f t="shared" ca="1" si="547"/>
        <v>0</v>
      </c>
      <c r="DW294" s="172">
        <f t="shared" ca="1" si="547"/>
        <v>0</v>
      </c>
      <c r="DX294" s="172">
        <f t="shared" ca="1" si="547"/>
        <v>0</v>
      </c>
      <c r="DY294" s="172">
        <f t="shared" ca="1" si="547"/>
        <v>0</v>
      </c>
      <c r="DZ294" s="172">
        <f t="shared" ca="1" si="547"/>
        <v>0</v>
      </c>
      <c r="EA294" s="172">
        <f t="shared" ca="1" si="547"/>
        <v>0</v>
      </c>
      <c r="EB294" s="172">
        <f t="shared" ca="1" si="547"/>
        <v>0</v>
      </c>
      <c r="EC294" s="172">
        <f t="shared" ca="1" si="547"/>
        <v>0</v>
      </c>
      <c r="ED294" s="172">
        <f t="shared" ca="1" si="547"/>
        <v>0</v>
      </c>
      <c r="EE294" s="172">
        <f t="shared" ca="1" si="547"/>
        <v>0</v>
      </c>
      <c r="EF294" s="172">
        <f t="shared" ca="1" si="547"/>
        <v>0</v>
      </c>
      <c r="EG294" s="172">
        <f t="shared" ca="1" si="547"/>
        <v>0</v>
      </c>
      <c r="EH294" s="172">
        <f t="shared" ref="EH294:GS294" ca="1" si="548">EG297</f>
        <v>0</v>
      </c>
      <c r="EI294" s="172">
        <f t="shared" ca="1" si="548"/>
        <v>0</v>
      </c>
      <c r="EJ294" s="172">
        <f t="shared" ca="1" si="548"/>
        <v>0</v>
      </c>
      <c r="EK294" s="172">
        <f t="shared" ca="1" si="548"/>
        <v>0</v>
      </c>
      <c r="EL294" s="172">
        <f t="shared" ca="1" si="548"/>
        <v>0</v>
      </c>
      <c r="EM294" s="172">
        <f t="shared" ca="1" si="548"/>
        <v>0</v>
      </c>
      <c r="EN294" s="172">
        <f t="shared" ca="1" si="548"/>
        <v>0</v>
      </c>
      <c r="EO294" s="172">
        <f t="shared" ca="1" si="548"/>
        <v>0</v>
      </c>
      <c r="EP294" s="172">
        <f t="shared" ca="1" si="548"/>
        <v>0</v>
      </c>
      <c r="EQ294" s="172">
        <f t="shared" ca="1" si="548"/>
        <v>0</v>
      </c>
      <c r="ER294" s="172">
        <f t="shared" ca="1" si="548"/>
        <v>0</v>
      </c>
      <c r="ES294" s="172">
        <f t="shared" ca="1" si="548"/>
        <v>0</v>
      </c>
      <c r="ET294" s="172">
        <f t="shared" ca="1" si="548"/>
        <v>0</v>
      </c>
      <c r="EU294" s="172">
        <f t="shared" ca="1" si="548"/>
        <v>0</v>
      </c>
      <c r="EV294" s="172">
        <f t="shared" ca="1" si="548"/>
        <v>0</v>
      </c>
      <c r="EW294" s="172">
        <f t="shared" ca="1" si="548"/>
        <v>0</v>
      </c>
      <c r="EX294" s="172">
        <f t="shared" ca="1" si="548"/>
        <v>0</v>
      </c>
      <c r="EY294" s="172">
        <f t="shared" ca="1" si="548"/>
        <v>0</v>
      </c>
      <c r="EZ294" s="172">
        <f t="shared" ca="1" si="548"/>
        <v>0</v>
      </c>
      <c r="FA294" s="172">
        <f t="shared" ca="1" si="548"/>
        <v>0</v>
      </c>
      <c r="FB294" s="172">
        <f t="shared" ca="1" si="548"/>
        <v>0</v>
      </c>
      <c r="FC294" s="172">
        <f t="shared" ca="1" si="548"/>
        <v>0</v>
      </c>
      <c r="FD294" s="172">
        <f t="shared" ca="1" si="548"/>
        <v>0</v>
      </c>
      <c r="FE294" s="172">
        <f t="shared" ca="1" si="548"/>
        <v>0</v>
      </c>
      <c r="FF294" s="172">
        <f t="shared" ca="1" si="548"/>
        <v>0</v>
      </c>
      <c r="FG294" s="172">
        <f t="shared" ca="1" si="548"/>
        <v>0</v>
      </c>
      <c r="FH294" s="172">
        <f t="shared" ca="1" si="548"/>
        <v>0</v>
      </c>
      <c r="FI294" s="172">
        <f t="shared" ca="1" si="548"/>
        <v>0</v>
      </c>
      <c r="FJ294" s="172">
        <f t="shared" ca="1" si="548"/>
        <v>0</v>
      </c>
      <c r="FK294" s="172">
        <f t="shared" ca="1" si="548"/>
        <v>0</v>
      </c>
      <c r="FL294" s="172">
        <f t="shared" ca="1" si="548"/>
        <v>0</v>
      </c>
      <c r="FM294" s="172">
        <f t="shared" ca="1" si="548"/>
        <v>0</v>
      </c>
      <c r="FN294" s="172">
        <f t="shared" ca="1" si="548"/>
        <v>0</v>
      </c>
      <c r="FO294" s="172">
        <f t="shared" ca="1" si="548"/>
        <v>0</v>
      </c>
      <c r="FP294" s="172">
        <f t="shared" ca="1" si="548"/>
        <v>0</v>
      </c>
      <c r="FQ294" s="172">
        <f t="shared" ca="1" si="548"/>
        <v>0</v>
      </c>
      <c r="FR294" s="172">
        <f t="shared" ca="1" si="548"/>
        <v>0</v>
      </c>
      <c r="FS294" s="172">
        <f t="shared" ca="1" si="548"/>
        <v>0</v>
      </c>
      <c r="FT294" s="172">
        <f t="shared" ca="1" si="548"/>
        <v>0</v>
      </c>
      <c r="FU294" s="172">
        <f t="shared" ca="1" si="548"/>
        <v>0</v>
      </c>
      <c r="FV294" s="172">
        <f t="shared" ca="1" si="548"/>
        <v>0</v>
      </c>
      <c r="FW294" s="172">
        <f t="shared" ca="1" si="548"/>
        <v>0</v>
      </c>
      <c r="FX294" s="172">
        <f t="shared" ca="1" si="548"/>
        <v>0</v>
      </c>
      <c r="FY294" s="172">
        <f t="shared" ca="1" si="548"/>
        <v>0</v>
      </c>
      <c r="FZ294" s="172">
        <f t="shared" ca="1" si="548"/>
        <v>0</v>
      </c>
      <c r="GA294" s="172">
        <f t="shared" ca="1" si="548"/>
        <v>0</v>
      </c>
      <c r="GB294" s="172">
        <f t="shared" ca="1" si="548"/>
        <v>0</v>
      </c>
      <c r="GC294" s="172">
        <f t="shared" ca="1" si="548"/>
        <v>0</v>
      </c>
      <c r="GD294" s="172">
        <f t="shared" ca="1" si="548"/>
        <v>0</v>
      </c>
      <c r="GE294" s="172">
        <f t="shared" ca="1" si="548"/>
        <v>0</v>
      </c>
      <c r="GF294" s="172">
        <f t="shared" ca="1" si="548"/>
        <v>0</v>
      </c>
      <c r="GG294" s="172">
        <f t="shared" ca="1" si="548"/>
        <v>0</v>
      </c>
      <c r="GH294" s="172">
        <f t="shared" ca="1" si="548"/>
        <v>0</v>
      </c>
      <c r="GI294" s="172">
        <f t="shared" ca="1" si="548"/>
        <v>0</v>
      </c>
      <c r="GJ294" s="172">
        <f t="shared" ca="1" si="548"/>
        <v>0</v>
      </c>
      <c r="GK294" s="172">
        <f t="shared" ca="1" si="548"/>
        <v>0</v>
      </c>
      <c r="GL294" s="172">
        <f t="shared" ca="1" si="548"/>
        <v>0</v>
      </c>
      <c r="GM294" s="172">
        <f t="shared" ca="1" si="548"/>
        <v>0</v>
      </c>
      <c r="GN294" s="172">
        <f t="shared" ca="1" si="548"/>
        <v>0</v>
      </c>
      <c r="GO294" s="172">
        <f t="shared" ca="1" si="548"/>
        <v>0</v>
      </c>
      <c r="GP294" s="172">
        <f t="shared" ca="1" si="548"/>
        <v>0</v>
      </c>
      <c r="GQ294" s="172">
        <f t="shared" ca="1" si="548"/>
        <v>0</v>
      </c>
      <c r="GR294" s="172">
        <f t="shared" ca="1" si="548"/>
        <v>0</v>
      </c>
      <c r="GS294" s="172">
        <f t="shared" ca="1" si="548"/>
        <v>0</v>
      </c>
      <c r="GT294" s="172">
        <f t="shared" ref="GT294:IN294" ca="1" si="549">GS297</f>
        <v>0</v>
      </c>
      <c r="GU294" s="172">
        <f t="shared" ca="1" si="549"/>
        <v>0</v>
      </c>
      <c r="GV294" s="172">
        <f t="shared" ca="1" si="549"/>
        <v>0</v>
      </c>
      <c r="GW294" s="172">
        <f t="shared" ca="1" si="549"/>
        <v>0</v>
      </c>
      <c r="GX294" s="172">
        <f t="shared" ca="1" si="549"/>
        <v>0</v>
      </c>
      <c r="GY294" s="172">
        <f t="shared" ca="1" si="549"/>
        <v>0</v>
      </c>
      <c r="GZ294" s="172">
        <f t="shared" ca="1" si="549"/>
        <v>0</v>
      </c>
      <c r="HA294" s="172">
        <f t="shared" ca="1" si="549"/>
        <v>0</v>
      </c>
      <c r="HB294" s="172">
        <f t="shared" ca="1" si="549"/>
        <v>0</v>
      </c>
      <c r="HC294" s="172">
        <f t="shared" ca="1" si="549"/>
        <v>0</v>
      </c>
      <c r="HD294" s="172">
        <f t="shared" ca="1" si="549"/>
        <v>0</v>
      </c>
      <c r="HE294" s="172">
        <f t="shared" ca="1" si="549"/>
        <v>0</v>
      </c>
      <c r="HF294" s="172">
        <f t="shared" ca="1" si="549"/>
        <v>0</v>
      </c>
      <c r="HG294" s="172">
        <f t="shared" ca="1" si="549"/>
        <v>0</v>
      </c>
      <c r="HH294" s="172">
        <f t="shared" ca="1" si="549"/>
        <v>0</v>
      </c>
      <c r="HI294" s="172">
        <f t="shared" ca="1" si="549"/>
        <v>0</v>
      </c>
      <c r="HJ294" s="172">
        <f t="shared" ca="1" si="549"/>
        <v>0</v>
      </c>
      <c r="HK294" s="172">
        <f t="shared" ca="1" si="549"/>
        <v>0</v>
      </c>
      <c r="HL294" s="172">
        <f t="shared" ca="1" si="549"/>
        <v>0</v>
      </c>
      <c r="HM294" s="172">
        <f t="shared" ca="1" si="549"/>
        <v>0</v>
      </c>
      <c r="HN294" s="172">
        <f t="shared" ca="1" si="549"/>
        <v>0</v>
      </c>
      <c r="HO294" s="172">
        <f t="shared" ca="1" si="549"/>
        <v>0</v>
      </c>
      <c r="HP294" s="172">
        <f t="shared" ca="1" si="549"/>
        <v>0</v>
      </c>
      <c r="HQ294" s="172">
        <f t="shared" ca="1" si="549"/>
        <v>0</v>
      </c>
      <c r="HR294" s="172">
        <f t="shared" ca="1" si="549"/>
        <v>0</v>
      </c>
      <c r="HS294" s="172">
        <f t="shared" ca="1" si="549"/>
        <v>0</v>
      </c>
      <c r="HT294" s="172">
        <f t="shared" ca="1" si="549"/>
        <v>0</v>
      </c>
      <c r="HU294" s="172">
        <f t="shared" ca="1" si="549"/>
        <v>0</v>
      </c>
      <c r="HV294" s="172">
        <f t="shared" ca="1" si="549"/>
        <v>0</v>
      </c>
      <c r="HW294" s="172">
        <f t="shared" ca="1" si="549"/>
        <v>0</v>
      </c>
      <c r="HX294" s="172">
        <f t="shared" ca="1" si="549"/>
        <v>0</v>
      </c>
      <c r="HY294" s="172">
        <f t="shared" ca="1" si="549"/>
        <v>0</v>
      </c>
      <c r="HZ294" s="172">
        <f t="shared" ca="1" si="549"/>
        <v>0</v>
      </c>
      <c r="IA294" s="172">
        <f t="shared" ca="1" si="549"/>
        <v>0</v>
      </c>
      <c r="IB294" s="172">
        <f t="shared" ca="1" si="549"/>
        <v>0</v>
      </c>
      <c r="IC294" s="172">
        <f t="shared" ca="1" si="549"/>
        <v>0</v>
      </c>
      <c r="ID294" s="172">
        <f t="shared" ca="1" si="549"/>
        <v>0</v>
      </c>
      <c r="IE294" s="172">
        <f t="shared" ca="1" si="549"/>
        <v>0</v>
      </c>
      <c r="IF294" s="172">
        <f t="shared" ca="1" si="549"/>
        <v>0</v>
      </c>
      <c r="IG294" s="172">
        <f t="shared" ca="1" si="549"/>
        <v>0</v>
      </c>
      <c r="IH294" s="172">
        <f t="shared" ca="1" si="549"/>
        <v>0</v>
      </c>
      <c r="II294" s="172">
        <f t="shared" ca="1" si="549"/>
        <v>0</v>
      </c>
      <c r="IJ294" s="172">
        <f t="shared" ca="1" si="549"/>
        <v>0</v>
      </c>
      <c r="IK294" s="172">
        <f t="shared" ca="1" si="549"/>
        <v>0</v>
      </c>
      <c r="IL294" s="172">
        <f t="shared" ca="1" si="549"/>
        <v>0</v>
      </c>
      <c r="IM294" s="172">
        <f t="shared" ca="1" si="549"/>
        <v>0</v>
      </c>
      <c r="IN294" s="172">
        <f t="shared" ca="1" si="549"/>
        <v>0</v>
      </c>
      <c r="IO294" s="55"/>
    </row>
    <row r="295" spans="1:249" s="204" customFormat="1" ht="12.6">
      <c r="A295"/>
      <c r="B295" s="38"/>
      <c r="C295" s="54" t="s">
        <v>672</v>
      </c>
      <c r="D295" s="19"/>
      <c r="E295" s="38"/>
      <c r="F295" s="38"/>
      <c r="G295" s="55"/>
      <c r="H295" s="326">
        <f>F294</f>
        <v>0</v>
      </c>
      <c r="I295" s="172">
        <f ca="1">IF(AND(I294&lt;I298,I298&gt;0),MIN(I298-I294,I292),0)</f>
        <v>0</v>
      </c>
      <c r="J295" s="172">
        <f t="shared" ref="J295:BU295" ca="1" si="550">IF(AND(J294&lt;J298,J298&gt;0),MIN(J298-J294,J292),0)</f>
        <v>0</v>
      </c>
      <c r="K295" s="172">
        <f t="shared" ca="1" si="550"/>
        <v>0</v>
      </c>
      <c r="L295" s="172">
        <f t="shared" ca="1" si="550"/>
        <v>0</v>
      </c>
      <c r="M295" s="172">
        <f t="shared" ca="1" si="550"/>
        <v>0</v>
      </c>
      <c r="N295" s="172">
        <f t="shared" ca="1" si="550"/>
        <v>0</v>
      </c>
      <c r="O295" s="172">
        <f t="shared" ca="1" si="550"/>
        <v>0</v>
      </c>
      <c r="P295" s="172">
        <f t="shared" ca="1" si="550"/>
        <v>0</v>
      </c>
      <c r="Q295" s="172">
        <f t="shared" ca="1" si="550"/>
        <v>0</v>
      </c>
      <c r="R295" s="172">
        <f t="shared" ca="1" si="550"/>
        <v>0</v>
      </c>
      <c r="S295" s="172">
        <f t="shared" ca="1" si="550"/>
        <v>0</v>
      </c>
      <c r="T295" s="172">
        <f t="shared" ca="1" si="550"/>
        <v>0</v>
      </c>
      <c r="U295" s="172">
        <f t="shared" ca="1" si="550"/>
        <v>0</v>
      </c>
      <c r="V295" s="172">
        <f t="shared" ca="1" si="550"/>
        <v>0</v>
      </c>
      <c r="W295" s="172">
        <f t="shared" ca="1" si="550"/>
        <v>0</v>
      </c>
      <c r="X295" s="172">
        <f t="shared" ca="1" si="550"/>
        <v>0</v>
      </c>
      <c r="Y295" s="172">
        <f t="shared" ca="1" si="550"/>
        <v>0</v>
      </c>
      <c r="Z295" s="172">
        <f t="shared" ca="1" si="550"/>
        <v>0</v>
      </c>
      <c r="AA295" s="172">
        <f t="shared" ca="1" si="550"/>
        <v>0</v>
      </c>
      <c r="AB295" s="172">
        <f t="shared" ca="1" si="550"/>
        <v>0</v>
      </c>
      <c r="AC295" s="172">
        <f t="shared" ca="1" si="550"/>
        <v>0</v>
      </c>
      <c r="AD295" s="172">
        <f t="shared" ca="1" si="550"/>
        <v>0</v>
      </c>
      <c r="AE295" s="172">
        <f t="shared" ca="1" si="550"/>
        <v>0</v>
      </c>
      <c r="AF295" s="172">
        <f t="shared" ca="1" si="550"/>
        <v>0</v>
      </c>
      <c r="AG295" s="172">
        <f t="shared" ca="1" si="550"/>
        <v>0</v>
      </c>
      <c r="AH295" s="172">
        <f t="shared" ca="1" si="550"/>
        <v>0</v>
      </c>
      <c r="AI295" s="172">
        <f t="shared" ca="1" si="550"/>
        <v>0</v>
      </c>
      <c r="AJ295" s="172">
        <f t="shared" ca="1" si="550"/>
        <v>0</v>
      </c>
      <c r="AK295" s="172">
        <f t="shared" ca="1" si="550"/>
        <v>0</v>
      </c>
      <c r="AL295" s="172">
        <f t="shared" ca="1" si="550"/>
        <v>0</v>
      </c>
      <c r="AM295" s="172">
        <f t="shared" ca="1" si="550"/>
        <v>0</v>
      </c>
      <c r="AN295" s="172">
        <f t="shared" ca="1" si="550"/>
        <v>0</v>
      </c>
      <c r="AO295" s="172">
        <f t="shared" ca="1" si="550"/>
        <v>0</v>
      </c>
      <c r="AP295" s="172">
        <f t="shared" ca="1" si="550"/>
        <v>0</v>
      </c>
      <c r="AQ295" s="172">
        <f t="shared" ca="1" si="550"/>
        <v>0</v>
      </c>
      <c r="AR295" s="172">
        <f t="shared" ca="1" si="550"/>
        <v>0</v>
      </c>
      <c r="AS295" s="172">
        <f t="shared" ca="1" si="550"/>
        <v>0</v>
      </c>
      <c r="AT295" s="172">
        <f t="shared" ca="1" si="550"/>
        <v>0</v>
      </c>
      <c r="AU295" s="172">
        <f t="shared" ca="1" si="550"/>
        <v>0</v>
      </c>
      <c r="AV295" s="172">
        <f t="shared" ca="1" si="550"/>
        <v>0</v>
      </c>
      <c r="AW295" s="172">
        <f t="shared" ca="1" si="550"/>
        <v>0</v>
      </c>
      <c r="AX295" s="172">
        <f t="shared" ca="1" si="550"/>
        <v>0</v>
      </c>
      <c r="AY295" s="172">
        <f t="shared" ca="1" si="550"/>
        <v>0</v>
      </c>
      <c r="AZ295" s="172">
        <f t="shared" ca="1" si="550"/>
        <v>0</v>
      </c>
      <c r="BA295" s="172">
        <f t="shared" ca="1" si="550"/>
        <v>0</v>
      </c>
      <c r="BB295" s="172">
        <f t="shared" ca="1" si="550"/>
        <v>0</v>
      </c>
      <c r="BC295" s="172">
        <f t="shared" ca="1" si="550"/>
        <v>0</v>
      </c>
      <c r="BD295" s="172">
        <f t="shared" ca="1" si="550"/>
        <v>0</v>
      </c>
      <c r="BE295" s="172">
        <f t="shared" ca="1" si="550"/>
        <v>0</v>
      </c>
      <c r="BF295" s="172">
        <f t="shared" ca="1" si="550"/>
        <v>0</v>
      </c>
      <c r="BG295" s="172">
        <f t="shared" ca="1" si="550"/>
        <v>0</v>
      </c>
      <c r="BH295" s="172">
        <f t="shared" ca="1" si="550"/>
        <v>0</v>
      </c>
      <c r="BI295" s="172">
        <f t="shared" ca="1" si="550"/>
        <v>0</v>
      </c>
      <c r="BJ295" s="172">
        <f t="shared" ca="1" si="550"/>
        <v>0</v>
      </c>
      <c r="BK295" s="172">
        <f t="shared" ca="1" si="550"/>
        <v>0</v>
      </c>
      <c r="BL295" s="172">
        <f t="shared" ca="1" si="550"/>
        <v>0</v>
      </c>
      <c r="BM295" s="172">
        <f t="shared" ca="1" si="550"/>
        <v>0</v>
      </c>
      <c r="BN295" s="172">
        <f t="shared" ca="1" si="550"/>
        <v>0</v>
      </c>
      <c r="BO295" s="172">
        <f t="shared" ca="1" si="550"/>
        <v>0</v>
      </c>
      <c r="BP295" s="172">
        <f t="shared" ca="1" si="550"/>
        <v>0</v>
      </c>
      <c r="BQ295" s="172">
        <f t="shared" ca="1" si="550"/>
        <v>0</v>
      </c>
      <c r="BR295" s="172">
        <f t="shared" ca="1" si="550"/>
        <v>0</v>
      </c>
      <c r="BS295" s="172">
        <f t="shared" ca="1" si="550"/>
        <v>0</v>
      </c>
      <c r="BT295" s="172">
        <f t="shared" ca="1" si="550"/>
        <v>0</v>
      </c>
      <c r="BU295" s="172">
        <f t="shared" ca="1" si="550"/>
        <v>0</v>
      </c>
      <c r="BV295" s="172">
        <f t="shared" ref="BV295:EG295" ca="1" si="551">IF(AND(BV294&lt;BV298,BV298&gt;0),MIN(BV298-BV294,BV292),0)</f>
        <v>0</v>
      </c>
      <c r="BW295" s="172">
        <f t="shared" ca="1" si="551"/>
        <v>0</v>
      </c>
      <c r="BX295" s="172">
        <f t="shared" ca="1" si="551"/>
        <v>0</v>
      </c>
      <c r="BY295" s="172">
        <f t="shared" ca="1" si="551"/>
        <v>0</v>
      </c>
      <c r="BZ295" s="172">
        <f t="shared" ca="1" si="551"/>
        <v>0</v>
      </c>
      <c r="CA295" s="172">
        <f t="shared" ca="1" si="551"/>
        <v>0</v>
      </c>
      <c r="CB295" s="172">
        <f t="shared" ca="1" si="551"/>
        <v>0</v>
      </c>
      <c r="CC295" s="172">
        <f t="shared" ca="1" si="551"/>
        <v>0</v>
      </c>
      <c r="CD295" s="172">
        <f t="shared" ca="1" si="551"/>
        <v>0</v>
      </c>
      <c r="CE295" s="172">
        <f t="shared" ca="1" si="551"/>
        <v>0</v>
      </c>
      <c r="CF295" s="172">
        <f t="shared" ca="1" si="551"/>
        <v>0</v>
      </c>
      <c r="CG295" s="172">
        <f t="shared" ca="1" si="551"/>
        <v>0</v>
      </c>
      <c r="CH295" s="172">
        <f t="shared" ca="1" si="551"/>
        <v>0</v>
      </c>
      <c r="CI295" s="172">
        <f t="shared" ca="1" si="551"/>
        <v>0</v>
      </c>
      <c r="CJ295" s="172">
        <f t="shared" ca="1" si="551"/>
        <v>0</v>
      </c>
      <c r="CK295" s="172">
        <f t="shared" ca="1" si="551"/>
        <v>0</v>
      </c>
      <c r="CL295" s="172">
        <f t="shared" ca="1" si="551"/>
        <v>0</v>
      </c>
      <c r="CM295" s="172">
        <f t="shared" ca="1" si="551"/>
        <v>0</v>
      </c>
      <c r="CN295" s="172">
        <f t="shared" ca="1" si="551"/>
        <v>0</v>
      </c>
      <c r="CO295" s="172">
        <f t="shared" ca="1" si="551"/>
        <v>0</v>
      </c>
      <c r="CP295" s="172">
        <f t="shared" ca="1" si="551"/>
        <v>0</v>
      </c>
      <c r="CQ295" s="172">
        <f t="shared" ca="1" si="551"/>
        <v>0</v>
      </c>
      <c r="CR295" s="172">
        <f t="shared" ca="1" si="551"/>
        <v>0</v>
      </c>
      <c r="CS295" s="172">
        <f t="shared" ca="1" si="551"/>
        <v>0</v>
      </c>
      <c r="CT295" s="172">
        <f t="shared" ca="1" si="551"/>
        <v>0</v>
      </c>
      <c r="CU295" s="172">
        <f t="shared" ca="1" si="551"/>
        <v>0</v>
      </c>
      <c r="CV295" s="172">
        <f t="shared" ca="1" si="551"/>
        <v>0</v>
      </c>
      <c r="CW295" s="172">
        <f t="shared" ca="1" si="551"/>
        <v>0</v>
      </c>
      <c r="CX295" s="172">
        <f t="shared" ca="1" si="551"/>
        <v>0</v>
      </c>
      <c r="CY295" s="172">
        <f t="shared" ca="1" si="551"/>
        <v>0</v>
      </c>
      <c r="CZ295" s="172">
        <f t="shared" ca="1" si="551"/>
        <v>0</v>
      </c>
      <c r="DA295" s="172">
        <f t="shared" ca="1" si="551"/>
        <v>0</v>
      </c>
      <c r="DB295" s="172">
        <f t="shared" ca="1" si="551"/>
        <v>0</v>
      </c>
      <c r="DC295" s="172">
        <f t="shared" ca="1" si="551"/>
        <v>0</v>
      </c>
      <c r="DD295" s="172">
        <f t="shared" ca="1" si="551"/>
        <v>0</v>
      </c>
      <c r="DE295" s="172">
        <f t="shared" ca="1" si="551"/>
        <v>0</v>
      </c>
      <c r="DF295" s="172">
        <f t="shared" ca="1" si="551"/>
        <v>0</v>
      </c>
      <c r="DG295" s="172">
        <f t="shared" ca="1" si="551"/>
        <v>0</v>
      </c>
      <c r="DH295" s="172">
        <f t="shared" ca="1" si="551"/>
        <v>0</v>
      </c>
      <c r="DI295" s="172">
        <f t="shared" ca="1" si="551"/>
        <v>0</v>
      </c>
      <c r="DJ295" s="172">
        <f t="shared" ca="1" si="551"/>
        <v>0</v>
      </c>
      <c r="DK295" s="172">
        <f t="shared" ca="1" si="551"/>
        <v>0</v>
      </c>
      <c r="DL295" s="172">
        <f t="shared" ca="1" si="551"/>
        <v>0</v>
      </c>
      <c r="DM295" s="172">
        <f t="shared" ca="1" si="551"/>
        <v>0</v>
      </c>
      <c r="DN295" s="172">
        <f t="shared" ca="1" si="551"/>
        <v>0</v>
      </c>
      <c r="DO295" s="172">
        <f t="shared" ca="1" si="551"/>
        <v>0</v>
      </c>
      <c r="DP295" s="172">
        <f t="shared" ca="1" si="551"/>
        <v>0</v>
      </c>
      <c r="DQ295" s="172">
        <f t="shared" ca="1" si="551"/>
        <v>0</v>
      </c>
      <c r="DR295" s="172">
        <f t="shared" ca="1" si="551"/>
        <v>0</v>
      </c>
      <c r="DS295" s="172">
        <f t="shared" ca="1" si="551"/>
        <v>0</v>
      </c>
      <c r="DT295" s="172">
        <f t="shared" ca="1" si="551"/>
        <v>0</v>
      </c>
      <c r="DU295" s="172">
        <f t="shared" ca="1" si="551"/>
        <v>0</v>
      </c>
      <c r="DV295" s="172">
        <f t="shared" ca="1" si="551"/>
        <v>0</v>
      </c>
      <c r="DW295" s="172">
        <f t="shared" ca="1" si="551"/>
        <v>0</v>
      </c>
      <c r="DX295" s="172">
        <f t="shared" ca="1" si="551"/>
        <v>0</v>
      </c>
      <c r="DY295" s="172">
        <f t="shared" ca="1" si="551"/>
        <v>0</v>
      </c>
      <c r="DZ295" s="172">
        <f t="shared" ca="1" si="551"/>
        <v>0</v>
      </c>
      <c r="EA295" s="172">
        <f t="shared" ca="1" si="551"/>
        <v>0</v>
      </c>
      <c r="EB295" s="172">
        <f t="shared" ca="1" si="551"/>
        <v>0</v>
      </c>
      <c r="EC295" s="172">
        <f t="shared" ca="1" si="551"/>
        <v>0</v>
      </c>
      <c r="ED295" s="172">
        <f t="shared" ca="1" si="551"/>
        <v>0</v>
      </c>
      <c r="EE295" s="172">
        <f t="shared" ca="1" si="551"/>
        <v>0</v>
      </c>
      <c r="EF295" s="172">
        <f t="shared" ca="1" si="551"/>
        <v>0</v>
      </c>
      <c r="EG295" s="172">
        <f t="shared" ca="1" si="551"/>
        <v>0</v>
      </c>
      <c r="EH295" s="172">
        <f t="shared" ref="EH295:GS295" ca="1" si="552">IF(AND(EH294&lt;EH298,EH298&gt;0),MIN(EH298-EH294,EH292),0)</f>
        <v>0</v>
      </c>
      <c r="EI295" s="172">
        <f t="shared" ca="1" si="552"/>
        <v>0</v>
      </c>
      <c r="EJ295" s="172">
        <f t="shared" ca="1" si="552"/>
        <v>0</v>
      </c>
      <c r="EK295" s="172">
        <f t="shared" ca="1" si="552"/>
        <v>0</v>
      </c>
      <c r="EL295" s="172">
        <f t="shared" ca="1" si="552"/>
        <v>0</v>
      </c>
      <c r="EM295" s="172">
        <f t="shared" ca="1" si="552"/>
        <v>0</v>
      </c>
      <c r="EN295" s="172">
        <f t="shared" ca="1" si="552"/>
        <v>0</v>
      </c>
      <c r="EO295" s="172">
        <f t="shared" ca="1" si="552"/>
        <v>0</v>
      </c>
      <c r="EP295" s="172">
        <f t="shared" ca="1" si="552"/>
        <v>0</v>
      </c>
      <c r="EQ295" s="172">
        <f t="shared" ca="1" si="552"/>
        <v>0</v>
      </c>
      <c r="ER295" s="172">
        <f t="shared" ca="1" si="552"/>
        <v>0</v>
      </c>
      <c r="ES295" s="172">
        <f t="shared" ca="1" si="552"/>
        <v>0</v>
      </c>
      <c r="ET295" s="172">
        <f t="shared" ca="1" si="552"/>
        <v>0</v>
      </c>
      <c r="EU295" s="172">
        <f t="shared" ca="1" si="552"/>
        <v>0</v>
      </c>
      <c r="EV295" s="172">
        <f t="shared" ca="1" si="552"/>
        <v>0</v>
      </c>
      <c r="EW295" s="172">
        <f t="shared" ca="1" si="552"/>
        <v>0</v>
      </c>
      <c r="EX295" s="172">
        <f t="shared" ca="1" si="552"/>
        <v>0</v>
      </c>
      <c r="EY295" s="172">
        <f t="shared" ca="1" si="552"/>
        <v>0</v>
      </c>
      <c r="EZ295" s="172">
        <f t="shared" ca="1" si="552"/>
        <v>0</v>
      </c>
      <c r="FA295" s="172">
        <f t="shared" ca="1" si="552"/>
        <v>0</v>
      </c>
      <c r="FB295" s="172">
        <f t="shared" ca="1" si="552"/>
        <v>0</v>
      </c>
      <c r="FC295" s="172">
        <f t="shared" ca="1" si="552"/>
        <v>0</v>
      </c>
      <c r="FD295" s="172">
        <f t="shared" ca="1" si="552"/>
        <v>0</v>
      </c>
      <c r="FE295" s="172">
        <f t="shared" ca="1" si="552"/>
        <v>0</v>
      </c>
      <c r="FF295" s="172">
        <f t="shared" ca="1" si="552"/>
        <v>0</v>
      </c>
      <c r="FG295" s="172">
        <f t="shared" ca="1" si="552"/>
        <v>0</v>
      </c>
      <c r="FH295" s="172">
        <f t="shared" ca="1" si="552"/>
        <v>0</v>
      </c>
      <c r="FI295" s="172">
        <f t="shared" ca="1" si="552"/>
        <v>0</v>
      </c>
      <c r="FJ295" s="172">
        <f t="shared" ca="1" si="552"/>
        <v>0</v>
      </c>
      <c r="FK295" s="172">
        <f t="shared" ca="1" si="552"/>
        <v>0</v>
      </c>
      <c r="FL295" s="172">
        <f t="shared" ca="1" si="552"/>
        <v>0</v>
      </c>
      <c r="FM295" s="172">
        <f t="shared" ca="1" si="552"/>
        <v>0</v>
      </c>
      <c r="FN295" s="172">
        <f t="shared" ca="1" si="552"/>
        <v>0</v>
      </c>
      <c r="FO295" s="172">
        <f t="shared" ca="1" si="552"/>
        <v>0</v>
      </c>
      <c r="FP295" s="172">
        <f t="shared" ca="1" si="552"/>
        <v>0</v>
      </c>
      <c r="FQ295" s="172">
        <f t="shared" ca="1" si="552"/>
        <v>0</v>
      </c>
      <c r="FR295" s="172">
        <f t="shared" ca="1" si="552"/>
        <v>0</v>
      </c>
      <c r="FS295" s="172">
        <f t="shared" ca="1" si="552"/>
        <v>0</v>
      </c>
      <c r="FT295" s="172">
        <f t="shared" ca="1" si="552"/>
        <v>0</v>
      </c>
      <c r="FU295" s="172">
        <f t="shared" ca="1" si="552"/>
        <v>0</v>
      </c>
      <c r="FV295" s="172">
        <f t="shared" ca="1" si="552"/>
        <v>0</v>
      </c>
      <c r="FW295" s="172">
        <f t="shared" ca="1" si="552"/>
        <v>0</v>
      </c>
      <c r="FX295" s="172">
        <f t="shared" ca="1" si="552"/>
        <v>0</v>
      </c>
      <c r="FY295" s="172">
        <f t="shared" ca="1" si="552"/>
        <v>0</v>
      </c>
      <c r="FZ295" s="172">
        <f t="shared" ca="1" si="552"/>
        <v>0</v>
      </c>
      <c r="GA295" s="172">
        <f t="shared" ca="1" si="552"/>
        <v>0</v>
      </c>
      <c r="GB295" s="172">
        <f t="shared" ca="1" si="552"/>
        <v>0</v>
      </c>
      <c r="GC295" s="172">
        <f t="shared" ca="1" si="552"/>
        <v>0</v>
      </c>
      <c r="GD295" s="172">
        <f t="shared" ca="1" si="552"/>
        <v>0</v>
      </c>
      <c r="GE295" s="172">
        <f t="shared" ca="1" si="552"/>
        <v>0</v>
      </c>
      <c r="GF295" s="172">
        <f t="shared" ca="1" si="552"/>
        <v>0</v>
      </c>
      <c r="GG295" s="172">
        <f t="shared" ca="1" si="552"/>
        <v>0</v>
      </c>
      <c r="GH295" s="172">
        <f t="shared" ca="1" si="552"/>
        <v>0</v>
      </c>
      <c r="GI295" s="172">
        <f t="shared" ca="1" si="552"/>
        <v>0</v>
      </c>
      <c r="GJ295" s="172">
        <f t="shared" ca="1" si="552"/>
        <v>0</v>
      </c>
      <c r="GK295" s="172">
        <f t="shared" ca="1" si="552"/>
        <v>0</v>
      </c>
      <c r="GL295" s="172">
        <f t="shared" ca="1" si="552"/>
        <v>0</v>
      </c>
      <c r="GM295" s="172">
        <f t="shared" ca="1" si="552"/>
        <v>0</v>
      </c>
      <c r="GN295" s="172">
        <f t="shared" ca="1" si="552"/>
        <v>0</v>
      </c>
      <c r="GO295" s="172">
        <f t="shared" ca="1" si="552"/>
        <v>0</v>
      </c>
      <c r="GP295" s="172">
        <f t="shared" ca="1" si="552"/>
        <v>0</v>
      </c>
      <c r="GQ295" s="172">
        <f t="shared" ca="1" si="552"/>
        <v>0</v>
      </c>
      <c r="GR295" s="172">
        <f t="shared" ca="1" si="552"/>
        <v>0</v>
      </c>
      <c r="GS295" s="172">
        <f t="shared" ca="1" si="552"/>
        <v>0</v>
      </c>
      <c r="GT295" s="172">
        <f t="shared" ref="GT295:IN295" ca="1" si="553">IF(AND(GT294&lt;GT298,GT298&gt;0),MIN(GT298-GT294,GT292),0)</f>
        <v>0</v>
      </c>
      <c r="GU295" s="172">
        <f t="shared" ca="1" si="553"/>
        <v>0</v>
      </c>
      <c r="GV295" s="172">
        <f t="shared" ca="1" si="553"/>
        <v>0</v>
      </c>
      <c r="GW295" s="172">
        <f t="shared" ca="1" si="553"/>
        <v>0</v>
      </c>
      <c r="GX295" s="172">
        <f t="shared" ca="1" si="553"/>
        <v>0</v>
      </c>
      <c r="GY295" s="172">
        <f t="shared" ca="1" si="553"/>
        <v>0</v>
      </c>
      <c r="GZ295" s="172">
        <f t="shared" ca="1" si="553"/>
        <v>0</v>
      </c>
      <c r="HA295" s="172">
        <f t="shared" ca="1" si="553"/>
        <v>0</v>
      </c>
      <c r="HB295" s="172">
        <f t="shared" ca="1" si="553"/>
        <v>0</v>
      </c>
      <c r="HC295" s="172">
        <f t="shared" ca="1" si="553"/>
        <v>0</v>
      </c>
      <c r="HD295" s="172">
        <f t="shared" ca="1" si="553"/>
        <v>0</v>
      </c>
      <c r="HE295" s="172">
        <f t="shared" ca="1" si="553"/>
        <v>0</v>
      </c>
      <c r="HF295" s="172">
        <f t="shared" ca="1" si="553"/>
        <v>0</v>
      </c>
      <c r="HG295" s="172">
        <f t="shared" ca="1" si="553"/>
        <v>0</v>
      </c>
      <c r="HH295" s="172">
        <f t="shared" ca="1" si="553"/>
        <v>0</v>
      </c>
      <c r="HI295" s="172">
        <f t="shared" ca="1" si="553"/>
        <v>0</v>
      </c>
      <c r="HJ295" s="172">
        <f t="shared" ca="1" si="553"/>
        <v>0</v>
      </c>
      <c r="HK295" s="172">
        <f t="shared" ca="1" si="553"/>
        <v>0</v>
      </c>
      <c r="HL295" s="172">
        <f t="shared" ca="1" si="553"/>
        <v>0</v>
      </c>
      <c r="HM295" s="172">
        <f t="shared" ca="1" si="553"/>
        <v>0</v>
      </c>
      <c r="HN295" s="172">
        <f t="shared" ca="1" si="553"/>
        <v>0</v>
      </c>
      <c r="HO295" s="172">
        <f t="shared" ca="1" si="553"/>
        <v>0</v>
      </c>
      <c r="HP295" s="172">
        <f t="shared" ca="1" si="553"/>
        <v>0</v>
      </c>
      <c r="HQ295" s="172">
        <f t="shared" ca="1" si="553"/>
        <v>0</v>
      </c>
      <c r="HR295" s="172">
        <f t="shared" ca="1" si="553"/>
        <v>0</v>
      </c>
      <c r="HS295" s="172">
        <f t="shared" ca="1" si="553"/>
        <v>0</v>
      </c>
      <c r="HT295" s="172">
        <f t="shared" ca="1" si="553"/>
        <v>0</v>
      </c>
      <c r="HU295" s="172">
        <f t="shared" ca="1" si="553"/>
        <v>0</v>
      </c>
      <c r="HV295" s="172">
        <f t="shared" ca="1" si="553"/>
        <v>0</v>
      </c>
      <c r="HW295" s="172">
        <f t="shared" ca="1" si="553"/>
        <v>0</v>
      </c>
      <c r="HX295" s="172">
        <f t="shared" ca="1" si="553"/>
        <v>0</v>
      </c>
      <c r="HY295" s="172">
        <f t="shared" ca="1" si="553"/>
        <v>0</v>
      </c>
      <c r="HZ295" s="172">
        <f t="shared" ca="1" si="553"/>
        <v>0</v>
      </c>
      <c r="IA295" s="172">
        <f t="shared" ca="1" si="553"/>
        <v>0</v>
      </c>
      <c r="IB295" s="172">
        <f t="shared" ca="1" si="553"/>
        <v>0</v>
      </c>
      <c r="IC295" s="172">
        <f t="shared" ca="1" si="553"/>
        <v>0</v>
      </c>
      <c r="ID295" s="172">
        <f t="shared" ca="1" si="553"/>
        <v>0</v>
      </c>
      <c r="IE295" s="172">
        <f t="shared" ca="1" si="553"/>
        <v>0</v>
      </c>
      <c r="IF295" s="172">
        <f t="shared" ca="1" si="553"/>
        <v>0</v>
      </c>
      <c r="IG295" s="172">
        <f t="shared" ca="1" si="553"/>
        <v>0</v>
      </c>
      <c r="IH295" s="172">
        <f t="shared" ca="1" si="553"/>
        <v>0</v>
      </c>
      <c r="II295" s="172">
        <f t="shared" ca="1" si="553"/>
        <v>0</v>
      </c>
      <c r="IJ295" s="172">
        <f t="shared" ca="1" si="553"/>
        <v>0</v>
      </c>
      <c r="IK295" s="172">
        <f t="shared" ca="1" si="553"/>
        <v>0</v>
      </c>
      <c r="IL295" s="172">
        <f t="shared" ca="1" si="553"/>
        <v>0</v>
      </c>
      <c r="IM295" s="172">
        <f t="shared" ca="1" si="553"/>
        <v>0</v>
      </c>
      <c r="IN295" s="172">
        <f t="shared" ca="1" si="553"/>
        <v>0</v>
      </c>
      <c r="IO295" s="55"/>
    </row>
    <row r="296" spans="1:249" s="204" customFormat="1" ht="12.6">
      <c r="A296"/>
      <c r="B296" s="38"/>
      <c r="C296" s="54" t="s">
        <v>673</v>
      </c>
      <c r="D296" s="19"/>
      <c r="E296" s="38"/>
      <c r="F296" s="38"/>
      <c r="G296" s="55"/>
      <c r="H296" s="172">
        <f ca="1">IF(H298&gt;0,-MIN(-H293,H294),-H294)</f>
        <v>0</v>
      </c>
      <c r="I296" s="172">
        <f ca="1">-IF(I294&gt;I298,I294-I298,(MIN(-I293,I294)))</f>
        <v>0</v>
      </c>
      <c r="J296" s="172">
        <f t="shared" ref="J296:BU296" ca="1" si="554">-IF(J294&gt;J298,J294-J298,(MIN(-J293,J294)))</f>
        <v>0</v>
      </c>
      <c r="K296" s="172">
        <f t="shared" ca="1" si="554"/>
        <v>0</v>
      </c>
      <c r="L296" s="172">
        <f t="shared" ca="1" si="554"/>
        <v>0</v>
      </c>
      <c r="M296" s="172">
        <f t="shared" ca="1" si="554"/>
        <v>0</v>
      </c>
      <c r="N296" s="172">
        <f t="shared" ca="1" si="554"/>
        <v>0</v>
      </c>
      <c r="O296" s="172">
        <f t="shared" ca="1" si="554"/>
        <v>0</v>
      </c>
      <c r="P296" s="172">
        <f t="shared" ca="1" si="554"/>
        <v>0</v>
      </c>
      <c r="Q296" s="172">
        <f t="shared" ca="1" si="554"/>
        <v>0</v>
      </c>
      <c r="R296" s="172">
        <f t="shared" ca="1" si="554"/>
        <v>0</v>
      </c>
      <c r="S296" s="172">
        <f t="shared" ca="1" si="554"/>
        <v>0</v>
      </c>
      <c r="T296" s="172">
        <f t="shared" ca="1" si="554"/>
        <v>0</v>
      </c>
      <c r="U296" s="172">
        <f t="shared" ca="1" si="554"/>
        <v>0</v>
      </c>
      <c r="V296" s="172">
        <f t="shared" ca="1" si="554"/>
        <v>0</v>
      </c>
      <c r="W296" s="172">
        <f t="shared" ca="1" si="554"/>
        <v>0</v>
      </c>
      <c r="X296" s="172">
        <f t="shared" ca="1" si="554"/>
        <v>0</v>
      </c>
      <c r="Y296" s="172">
        <f t="shared" ca="1" si="554"/>
        <v>0</v>
      </c>
      <c r="Z296" s="172">
        <f t="shared" ca="1" si="554"/>
        <v>0</v>
      </c>
      <c r="AA296" s="172">
        <f t="shared" ca="1" si="554"/>
        <v>0</v>
      </c>
      <c r="AB296" s="172">
        <f t="shared" ca="1" si="554"/>
        <v>0</v>
      </c>
      <c r="AC296" s="172">
        <f t="shared" ca="1" si="554"/>
        <v>0</v>
      </c>
      <c r="AD296" s="172">
        <f t="shared" ca="1" si="554"/>
        <v>0</v>
      </c>
      <c r="AE296" s="172">
        <f t="shared" ca="1" si="554"/>
        <v>0</v>
      </c>
      <c r="AF296" s="172">
        <f t="shared" ca="1" si="554"/>
        <v>0</v>
      </c>
      <c r="AG296" s="172">
        <f t="shared" ca="1" si="554"/>
        <v>0</v>
      </c>
      <c r="AH296" s="172">
        <f t="shared" ca="1" si="554"/>
        <v>0</v>
      </c>
      <c r="AI296" s="172">
        <f t="shared" ca="1" si="554"/>
        <v>0</v>
      </c>
      <c r="AJ296" s="172">
        <f t="shared" ca="1" si="554"/>
        <v>0</v>
      </c>
      <c r="AK296" s="172">
        <f t="shared" ca="1" si="554"/>
        <v>0</v>
      </c>
      <c r="AL296" s="172">
        <f t="shared" ca="1" si="554"/>
        <v>0</v>
      </c>
      <c r="AM296" s="172">
        <f t="shared" ca="1" si="554"/>
        <v>0</v>
      </c>
      <c r="AN296" s="172">
        <f t="shared" ca="1" si="554"/>
        <v>0</v>
      </c>
      <c r="AO296" s="172">
        <f t="shared" ca="1" si="554"/>
        <v>0</v>
      </c>
      <c r="AP296" s="172">
        <f t="shared" ca="1" si="554"/>
        <v>0</v>
      </c>
      <c r="AQ296" s="172">
        <f t="shared" ca="1" si="554"/>
        <v>0</v>
      </c>
      <c r="AR296" s="172">
        <f t="shared" ca="1" si="554"/>
        <v>0</v>
      </c>
      <c r="AS296" s="172">
        <f t="shared" ca="1" si="554"/>
        <v>0</v>
      </c>
      <c r="AT296" s="172">
        <f t="shared" ca="1" si="554"/>
        <v>0</v>
      </c>
      <c r="AU296" s="172">
        <f t="shared" ca="1" si="554"/>
        <v>0</v>
      </c>
      <c r="AV296" s="172">
        <f t="shared" ca="1" si="554"/>
        <v>0</v>
      </c>
      <c r="AW296" s="172">
        <f t="shared" ca="1" si="554"/>
        <v>0</v>
      </c>
      <c r="AX296" s="172">
        <f t="shared" ca="1" si="554"/>
        <v>0</v>
      </c>
      <c r="AY296" s="172">
        <f t="shared" ca="1" si="554"/>
        <v>0</v>
      </c>
      <c r="AZ296" s="172">
        <f t="shared" ca="1" si="554"/>
        <v>0</v>
      </c>
      <c r="BA296" s="172">
        <f t="shared" ca="1" si="554"/>
        <v>0</v>
      </c>
      <c r="BB296" s="172">
        <f t="shared" ca="1" si="554"/>
        <v>0</v>
      </c>
      <c r="BC296" s="172">
        <f t="shared" ca="1" si="554"/>
        <v>0</v>
      </c>
      <c r="BD296" s="172">
        <f t="shared" ca="1" si="554"/>
        <v>0</v>
      </c>
      <c r="BE296" s="172">
        <f t="shared" ca="1" si="554"/>
        <v>0</v>
      </c>
      <c r="BF296" s="172">
        <f t="shared" ca="1" si="554"/>
        <v>0</v>
      </c>
      <c r="BG296" s="172">
        <f t="shared" ca="1" si="554"/>
        <v>0</v>
      </c>
      <c r="BH296" s="172">
        <f t="shared" ca="1" si="554"/>
        <v>0</v>
      </c>
      <c r="BI296" s="172">
        <f t="shared" ca="1" si="554"/>
        <v>0</v>
      </c>
      <c r="BJ296" s="172">
        <f t="shared" ca="1" si="554"/>
        <v>0</v>
      </c>
      <c r="BK296" s="172">
        <f t="shared" ca="1" si="554"/>
        <v>0</v>
      </c>
      <c r="BL296" s="172">
        <f t="shared" ca="1" si="554"/>
        <v>0</v>
      </c>
      <c r="BM296" s="172">
        <f t="shared" ca="1" si="554"/>
        <v>0</v>
      </c>
      <c r="BN296" s="172">
        <f t="shared" ca="1" si="554"/>
        <v>0</v>
      </c>
      <c r="BO296" s="172">
        <f t="shared" ca="1" si="554"/>
        <v>0</v>
      </c>
      <c r="BP296" s="172">
        <f t="shared" ca="1" si="554"/>
        <v>0</v>
      </c>
      <c r="BQ296" s="172">
        <f t="shared" ca="1" si="554"/>
        <v>0</v>
      </c>
      <c r="BR296" s="172">
        <f t="shared" ca="1" si="554"/>
        <v>0</v>
      </c>
      <c r="BS296" s="172">
        <f t="shared" ca="1" si="554"/>
        <v>0</v>
      </c>
      <c r="BT296" s="172">
        <f t="shared" ca="1" si="554"/>
        <v>0</v>
      </c>
      <c r="BU296" s="172">
        <f t="shared" ca="1" si="554"/>
        <v>0</v>
      </c>
      <c r="BV296" s="172">
        <f t="shared" ref="BV296:EG296" ca="1" si="555">-IF(BV294&gt;BV298,BV294-BV298,(MIN(-BV293,BV294)))</f>
        <v>0</v>
      </c>
      <c r="BW296" s="172">
        <f t="shared" ca="1" si="555"/>
        <v>0</v>
      </c>
      <c r="BX296" s="172">
        <f t="shared" ca="1" si="555"/>
        <v>0</v>
      </c>
      <c r="BY296" s="172">
        <f t="shared" ca="1" si="555"/>
        <v>0</v>
      </c>
      <c r="BZ296" s="172">
        <f t="shared" ca="1" si="555"/>
        <v>0</v>
      </c>
      <c r="CA296" s="172">
        <f t="shared" ca="1" si="555"/>
        <v>0</v>
      </c>
      <c r="CB296" s="172">
        <f t="shared" ca="1" si="555"/>
        <v>0</v>
      </c>
      <c r="CC296" s="172">
        <f t="shared" ca="1" si="555"/>
        <v>0</v>
      </c>
      <c r="CD296" s="172">
        <f t="shared" ca="1" si="555"/>
        <v>0</v>
      </c>
      <c r="CE296" s="172">
        <f t="shared" ca="1" si="555"/>
        <v>0</v>
      </c>
      <c r="CF296" s="172">
        <f t="shared" ca="1" si="555"/>
        <v>0</v>
      </c>
      <c r="CG296" s="172">
        <f t="shared" ca="1" si="555"/>
        <v>0</v>
      </c>
      <c r="CH296" s="172">
        <f t="shared" ca="1" si="555"/>
        <v>0</v>
      </c>
      <c r="CI296" s="172">
        <f t="shared" ca="1" si="555"/>
        <v>0</v>
      </c>
      <c r="CJ296" s="172">
        <f t="shared" ca="1" si="555"/>
        <v>0</v>
      </c>
      <c r="CK296" s="172">
        <f t="shared" ca="1" si="555"/>
        <v>0</v>
      </c>
      <c r="CL296" s="172">
        <f t="shared" ca="1" si="555"/>
        <v>0</v>
      </c>
      <c r="CM296" s="172">
        <f t="shared" ca="1" si="555"/>
        <v>0</v>
      </c>
      <c r="CN296" s="172">
        <f t="shared" ca="1" si="555"/>
        <v>0</v>
      </c>
      <c r="CO296" s="172">
        <f t="shared" ca="1" si="555"/>
        <v>0</v>
      </c>
      <c r="CP296" s="172">
        <f t="shared" ca="1" si="555"/>
        <v>0</v>
      </c>
      <c r="CQ296" s="172">
        <f t="shared" ca="1" si="555"/>
        <v>0</v>
      </c>
      <c r="CR296" s="172">
        <f t="shared" ca="1" si="555"/>
        <v>0</v>
      </c>
      <c r="CS296" s="172">
        <f t="shared" ca="1" si="555"/>
        <v>0</v>
      </c>
      <c r="CT296" s="172">
        <f t="shared" ca="1" si="555"/>
        <v>0</v>
      </c>
      <c r="CU296" s="172">
        <f t="shared" ca="1" si="555"/>
        <v>0</v>
      </c>
      <c r="CV296" s="172">
        <f t="shared" ca="1" si="555"/>
        <v>0</v>
      </c>
      <c r="CW296" s="172">
        <f t="shared" ca="1" si="555"/>
        <v>0</v>
      </c>
      <c r="CX296" s="172">
        <f t="shared" ca="1" si="555"/>
        <v>0</v>
      </c>
      <c r="CY296" s="172">
        <f t="shared" ca="1" si="555"/>
        <v>0</v>
      </c>
      <c r="CZ296" s="172">
        <f t="shared" ca="1" si="555"/>
        <v>0</v>
      </c>
      <c r="DA296" s="172">
        <f t="shared" ca="1" si="555"/>
        <v>0</v>
      </c>
      <c r="DB296" s="172">
        <f t="shared" ca="1" si="555"/>
        <v>0</v>
      </c>
      <c r="DC296" s="172">
        <f t="shared" ca="1" si="555"/>
        <v>0</v>
      </c>
      <c r="DD296" s="172">
        <f t="shared" ca="1" si="555"/>
        <v>0</v>
      </c>
      <c r="DE296" s="172">
        <f t="shared" ca="1" si="555"/>
        <v>0</v>
      </c>
      <c r="DF296" s="172">
        <f t="shared" ca="1" si="555"/>
        <v>0</v>
      </c>
      <c r="DG296" s="172">
        <f t="shared" ca="1" si="555"/>
        <v>0</v>
      </c>
      <c r="DH296" s="172">
        <f t="shared" ca="1" si="555"/>
        <v>0</v>
      </c>
      <c r="DI296" s="172">
        <f ca="1">-IF(DI294&gt;DI298,DI294-DI298,(MIN(-DI293,DI294)))</f>
        <v>0</v>
      </c>
      <c r="DJ296" s="172">
        <f t="shared" ca="1" si="555"/>
        <v>0</v>
      </c>
      <c r="DK296" s="172">
        <f t="shared" ca="1" si="555"/>
        <v>0</v>
      </c>
      <c r="DL296" s="172">
        <f t="shared" ca="1" si="555"/>
        <v>0</v>
      </c>
      <c r="DM296" s="172">
        <f t="shared" ca="1" si="555"/>
        <v>0</v>
      </c>
      <c r="DN296" s="172">
        <f t="shared" ca="1" si="555"/>
        <v>0</v>
      </c>
      <c r="DO296" s="172">
        <f t="shared" ca="1" si="555"/>
        <v>0</v>
      </c>
      <c r="DP296" s="172">
        <f t="shared" ca="1" si="555"/>
        <v>0</v>
      </c>
      <c r="DQ296" s="172">
        <f t="shared" ca="1" si="555"/>
        <v>0</v>
      </c>
      <c r="DR296" s="172">
        <f t="shared" ca="1" si="555"/>
        <v>0</v>
      </c>
      <c r="DS296" s="172">
        <f t="shared" ca="1" si="555"/>
        <v>0</v>
      </c>
      <c r="DT296" s="172">
        <f t="shared" ca="1" si="555"/>
        <v>0</v>
      </c>
      <c r="DU296" s="172">
        <f t="shared" ca="1" si="555"/>
        <v>0</v>
      </c>
      <c r="DV296" s="172">
        <f t="shared" ca="1" si="555"/>
        <v>0</v>
      </c>
      <c r="DW296" s="172">
        <f t="shared" ca="1" si="555"/>
        <v>0</v>
      </c>
      <c r="DX296" s="172">
        <f t="shared" ca="1" si="555"/>
        <v>0</v>
      </c>
      <c r="DY296" s="172">
        <f t="shared" ca="1" si="555"/>
        <v>0</v>
      </c>
      <c r="DZ296" s="172">
        <f t="shared" ca="1" si="555"/>
        <v>0</v>
      </c>
      <c r="EA296" s="172">
        <f t="shared" ca="1" si="555"/>
        <v>0</v>
      </c>
      <c r="EB296" s="172">
        <f t="shared" ca="1" si="555"/>
        <v>0</v>
      </c>
      <c r="EC296" s="172">
        <f t="shared" ca="1" si="555"/>
        <v>0</v>
      </c>
      <c r="ED296" s="172">
        <f t="shared" ca="1" si="555"/>
        <v>0</v>
      </c>
      <c r="EE296" s="172">
        <f t="shared" ca="1" si="555"/>
        <v>0</v>
      </c>
      <c r="EF296" s="172">
        <f t="shared" ca="1" si="555"/>
        <v>0</v>
      </c>
      <c r="EG296" s="172">
        <f t="shared" ca="1" si="555"/>
        <v>0</v>
      </c>
      <c r="EH296" s="172">
        <f t="shared" ref="EH296:GS296" ca="1" si="556">-IF(EH294&gt;EH298,EH294-EH298,(MIN(-EH293,EH294)))</f>
        <v>0</v>
      </c>
      <c r="EI296" s="172">
        <f t="shared" ca="1" si="556"/>
        <v>0</v>
      </c>
      <c r="EJ296" s="172">
        <f t="shared" ca="1" si="556"/>
        <v>0</v>
      </c>
      <c r="EK296" s="172">
        <f t="shared" ca="1" si="556"/>
        <v>0</v>
      </c>
      <c r="EL296" s="172">
        <f t="shared" ca="1" si="556"/>
        <v>0</v>
      </c>
      <c r="EM296" s="172">
        <f t="shared" ca="1" si="556"/>
        <v>0</v>
      </c>
      <c r="EN296" s="172">
        <f t="shared" ca="1" si="556"/>
        <v>0</v>
      </c>
      <c r="EO296" s="172">
        <f t="shared" ca="1" si="556"/>
        <v>0</v>
      </c>
      <c r="EP296" s="172">
        <f t="shared" ca="1" si="556"/>
        <v>0</v>
      </c>
      <c r="EQ296" s="172">
        <f t="shared" ca="1" si="556"/>
        <v>0</v>
      </c>
      <c r="ER296" s="172">
        <f t="shared" ca="1" si="556"/>
        <v>0</v>
      </c>
      <c r="ES296" s="172">
        <f t="shared" ca="1" si="556"/>
        <v>0</v>
      </c>
      <c r="ET296" s="172">
        <f t="shared" ca="1" si="556"/>
        <v>0</v>
      </c>
      <c r="EU296" s="172">
        <f t="shared" ca="1" si="556"/>
        <v>0</v>
      </c>
      <c r="EV296" s="172">
        <f t="shared" ca="1" si="556"/>
        <v>0</v>
      </c>
      <c r="EW296" s="172">
        <f t="shared" ca="1" si="556"/>
        <v>0</v>
      </c>
      <c r="EX296" s="172">
        <f t="shared" ca="1" si="556"/>
        <v>0</v>
      </c>
      <c r="EY296" s="172">
        <f t="shared" ca="1" si="556"/>
        <v>0</v>
      </c>
      <c r="EZ296" s="172">
        <f t="shared" ca="1" si="556"/>
        <v>0</v>
      </c>
      <c r="FA296" s="172">
        <f t="shared" ca="1" si="556"/>
        <v>0</v>
      </c>
      <c r="FB296" s="172">
        <f t="shared" ca="1" si="556"/>
        <v>0</v>
      </c>
      <c r="FC296" s="172">
        <f t="shared" ca="1" si="556"/>
        <v>0</v>
      </c>
      <c r="FD296" s="172">
        <f t="shared" ca="1" si="556"/>
        <v>0</v>
      </c>
      <c r="FE296" s="172">
        <f t="shared" ca="1" si="556"/>
        <v>0</v>
      </c>
      <c r="FF296" s="172">
        <f t="shared" ca="1" si="556"/>
        <v>0</v>
      </c>
      <c r="FG296" s="172">
        <f t="shared" ca="1" si="556"/>
        <v>0</v>
      </c>
      <c r="FH296" s="172">
        <f t="shared" ca="1" si="556"/>
        <v>0</v>
      </c>
      <c r="FI296" s="172">
        <f t="shared" ca="1" si="556"/>
        <v>0</v>
      </c>
      <c r="FJ296" s="172">
        <f t="shared" ca="1" si="556"/>
        <v>0</v>
      </c>
      <c r="FK296" s="172">
        <f t="shared" ca="1" si="556"/>
        <v>0</v>
      </c>
      <c r="FL296" s="172">
        <f t="shared" ca="1" si="556"/>
        <v>0</v>
      </c>
      <c r="FM296" s="172">
        <f t="shared" ca="1" si="556"/>
        <v>0</v>
      </c>
      <c r="FN296" s="172">
        <f t="shared" ca="1" si="556"/>
        <v>0</v>
      </c>
      <c r="FO296" s="172">
        <f t="shared" ca="1" si="556"/>
        <v>0</v>
      </c>
      <c r="FP296" s="172">
        <f t="shared" ca="1" si="556"/>
        <v>0</v>
      </c>
      <c r="FQ296" s="172">
        <f t="shared" ca="1" si="556"/>
        <v>0</v>
      </c>
      <c r="FR296" s="172">
        <f t="shared" ca="1" si="556"/>
        <v>0</v>
      </c>
      <c r="FS296" s="172">
        <f t="shared" ca="1" si="556"/>
        <v>0</v>
      </c>
      <c r="FT296" s="172">
        <f t="shared" ca="1" si="556"/>
        <v>0</v>
      </c>
      <c r="FU296" s="172">
        <f t="shared" ca="1" si="556"/>
        <v>0</v>
      </c>
      <c r="FV296" s="172">
        <f t="shared" ca="1" si="556"/>
        <v>0</v>
      </c>
      <c r="FW296" s="172">
        <f t="shared" ca="1" si="556"/>
        <v>0</v>
      </c>
      <c r="FX296" s="172">
        <f t="shared" ca="1" si="556"/>
        <v>0</v>
      </c>
      <c r="FY296" s="172">
        <f t="shared" ca="1" si="556"/>
        <v>0</v>
      </c>
      <c r="FZ296" s="172">
        <f t="shared" ca="1" si="556"/>
        <v>0</v>
      </c>
      <c r="GA296" s="172">
        <f t="shared" ca="1" si="556"/>
        <v>0</v>
      </c>
      <c r="GB296" s="172">
        <f t="shared" ca="1" si="556"/>
        <v>0</v>
      </c>
      <c r="GC296" s="172">
        <f t="shared" ca="1" si="556"/>
        <v>0</v>
      </c>
      <c r="GD296" s="172">
        <f t="shared" ca="1" si="556"/>
        <v>0</v>
      </c>
      <c r="GE296" s="172">
        <f t="shared" ca="1" si="556"/>
        <v>0</v>
      </c>
      <c r="GF296" s="172">
        <f t="shared" ca="1" si="556"/>
        <v>0</v>
      </c>
      <c r="GG296" s="172">
        <f t="shared" ca="1" si="556"/>
        <v>0</v>
      </c>
      <c r="GH296" s="172">
        <f t="shared" ca="1" si="556"/>
        <v>0</v>
      </c>
      <c r="GI296" s="172">
        <f t="shared" ca="1" si="556"/>
        <v>0</v>
      </c>
      <c r="GJ296" s="172">
        <f t="shared" ca="1" si="556"/>
        <v>0</v>
      </c>
      <c r="GK296" s="172">
        <f t="shared" ca="1" si="556"/>
        <v>0</v>
      </c>
      <c r="GL296" s="172">
        <f t="shared" ca="1" si="556"/>
        <v>0</v>
      </c>
      <c r="GM296" s="172">
        <f t="shared" ca="1" si="556"/>
        <v>0</v>
      </c>
      <c r="GN296" s="172">
        <f t="shared" ca="1" si="556"/>
        <v>0</v>
      </c>
      <c r="GO296" s="172">
        <f t="shared" ca="1" si="556"/>
        <v>0</v>
      </c>
      <c r="GP296" s="172">
        <f t="shared" ca="1" si="556"/>
        <v>0</v>
      </c>
      <c r="GQ296" s="172">
        <f t="shared" ca="1" si="556"/>
        <v>0</v>
      </c>
      <c r="GR296" s="172">
        <f t="shared" ca="1" si="556"/>
        <v>0</v>
      </c>
      <c r="GS296" s="172">
        <f t="shared" ca="1" si="556"/>
        <v>0</v>
      </c>
      <c r="GT296" s="172">
        <f t="shared" ref="GT296:IN296" ca="1" si="557">-IF(GT294&gt;GT298,GT294-GT298,(MIN(-GT293,GT294)))</f>
        <v>0</v>
      </c>
      <c r="GU296" s="172">
        <f t="shared" ca="1" si="557"/>
        <v>0</v>
      </c>
      <c r="GV296" s="172">
        <f t="shared" ca="1" si="557"/>
        <v>0</v>
      </c>
      <c r="GW296" s="172">
        <f t="shared" ca="1" si="557"/>
        <v>0</v>
      </c>
      <c r="GX296" s="172">
        <f t="shared" ca="1" si="557"/>
        <v>0</v>
      </c>
      <c r="GY296" s="172">
        <f t="shared" ca="1" si="557"/>
        <v>0</v>
      </c>
      <c r="GZ296" s="172">
        <f t="shared" ca="1" si="557"/>
        <v>0</v>
      </c>
      <c r="HA296" s="172">
        <f t="shared" ca="1" si="557"/>
        <v>0</v>
      </c>
      <c r="HB296" s="172">
        <f t="shared" ca="1" si="557"/>
        <v>0</v>
      </c>
      <c r="HC296" s="172">
        <f t="shared" ca="1" si="557"/>
        <v>0</v>
      </c>
      <c r="HD296" s="172">
        <f t="shared" ca="1" si="557"/>
        <v>0</v>
      </c>
      <c r="HE296" s="172">
        <f t="shared" ca="1" si="557"/>
        <v>0</v>
      </c>
      <c r="HF296" s="172">
        <f t="shared" ca="1" si="557"/>
        <v>0</v>
      </c>
      <c r="HG296" s="172">
        <f t="shared" ca="1" si="557"/>
        <v>0</v>
      </c>
      <c r="HH296" s="172">
        <f t="shared" ca="1" si="557"/>
        <v>0</v>
      </c>
      <c r="HI296" s="172">
        <f t="shared" ca="1" si="557"/>
        <v>0</v>
      </c>
      <c r="HJ296" s="172">
        <f t="shared" ca="1" si="557"/>
        <v>0</v>
      </c>
      <c r="HK296" s="172">
        <f t="shared" ca="1" si="557"/>
        <v>0</v>
      </c>
      <c r="HL296" s="172">
        <f t="shared" ca="1" si="557"/>
        <v>0</v>
      </c>
      <c r="HM296" s="172">
        <f t="shared" ca="1" si="557"/>
        <v>0</v>
      </c>
      <c r="HN296" s="172">
        <f t="shared" ca="1" si="557"/>
        <v>0</v>
      </c>
      <c r="HO296" s="172">
        <f t="shared" ca="1" si="557"/>
        <v>0</v>
      </c>
      <c r="HP296" s="172">
        <f t="shared" ca="1" si="557"/>
        <v>0</v>
      </c>
      <c r="HQ296" s="172">
        <f t="shared" ca="1" si="557"/>
        <v>0</v>
      </c>
      <c r="HR296" s="172">
        <f t="shared" ca="1" si="557"/>
        <v>0</v>
      </c>
      <c r="HS296" s="172">
        <f t="shared" ca="1" si="557"/>
        <v>0</v>
      </c>
      <c r="HT296" s="172">
        <f t="shared" ca="1" si="557"/>
        <v>0</v>
      </c>
      <c r="HU296" s="172">
        <f t="shared" ca="1" si="557"/>
        <v>0</v>
      </c>
      <c r="HV296" s="172">
        <f t="shared" ca="1" si="557"/>
        <v>0</v>
      </c>
      <c r="HW296" s="172">
        <f t="shared" ca="1" si="557"/>
        <v>0</v>
      </c>
      <c r="HX296" s="172">
        <f t="shared" ca="1" si="557"/>
        <v>0</v>
      </c>
      <c r="HY296" s="172">
        <f t="shared" ca="1" si="557"/>
        <v>0</v>
      </c>
      <c r="HZ296" s="172">
        <f t="shared" ca="1" si="557"/>
        <v>0</v>
      </c>
      <c r="IA296" s="172">
        <f t="shared" ca="1" si="557"/>
        <v>0</v>
      </c>
      <c r="IB296" s="172">
        <f t="shared" ca="1" si="557"/>
        <v>0</v>
      </c>
      <c r="IC296" s="172">
        <f t="shared" ca="1" si="557"/>
        <v>0</v>
      </c>
      <c r="ID296" s="172">
        <f t="shared" ca="1" si="557"/>
        <v>0</v>
      </c>
      <c r="IE296" s="172">
        <f t="shared" ca="1" si="557"/>
        <v>0</v>
      </c>
      <c r="IF296" s="172">
        <f t="shared" ca="1" si="557"/>
        <v>0</v>
      </c>
      <c r="IG296" s="172">
        <f t="shared" ca="1" si="557"/>
        <v>0</v>
      </c>
      <c r="IH296" s="172">
        <f t="shared" ca="1" si="557"/>
        <v>0</v>
      </c>
      <c r="II296" s="172">
        <f t="shared" ca="1" si="557"/>
        <v>0</v>
      </c>
      <c r="IJ296" s="172">
        <f t="shared" ca="1" si="557"/>
        <v>0</v>
      </c>
      <c r="IK296" s="172">
        <f t="shared" ca="1" si="557"/>
        <v>0</v>
      </c>
      <c r="IL296" s="172">
        <f t="shared" ca="1" si="557"/>
        <v>0</v>
      </c>
      <c r="IM296" s="172">
        <f t="shared" ca="1" si="557"/>
        <v>0</v>
      </c>
      <c r="IN296" s="172">
        <f t="shared" ca="1" si="557"/>
        <v>0</v>
      </c>
      <c r="IO296" s="267"/>
    </row>
    <row r="297" spans="1:249" s="204" customFormat="1" ht="12.95">
      <c r="A297"/>
      <c r="B297" s="63" t="s">
        <v>674</v>
      </c>
      <c r="C297" s="57"/>
      <c r="D297" s="199"/>
      <c r="E297" s="57"/>
      <c r="F297" s="57"/>
      <c r="G297" s="58" t="str">
        <f>_FCY</f>
        <v>USD</v>
      </c>
      <c r="H297" s="287">
        <f ca="1">SUM(H294:H296)</f>
        <v>0</v>
      </c>
      <c r="I297" s="287">
        <f t="shared" ref="I297:BT297" ca="1" si="558">SUM(I294:I296)</f>
        <v>0</v>
      </c>
      <c r="J297" s="287">
        <f t="shared" ca="1" si="558"/>
        <v>0</v>
      </c>
      <c r="K297" s="287">
        <f t="shared" ca="1" si="558"/>
        <v>0</v>
      </c>
      <c r="L297" s="287">
        <f t="shared" ca="1" si="558"/>
        <v>0</v>
      </c>
      <c r="M297" s="287">
        <f t="shared" ca="1" si="558"/>
        <v>0</v>
      </c>
      <c r="N297" s="287">
        <f t="shared" ca="1" si="558"/>
        <v>0</v>
      </c>
      <c r="O297" s="287">
        <f t="shared" ca="1" si="558"/>
        <v>0</v>
      </c>
      <c r="P297" s="287">
        <f t="shared" ca="1" si="558"/>
        <v>0</v>
      </c>
      <c r="Q297" s="287">
        <f t="shared" ca="1" si="558"/>
        <v>0</v>
      </c>
      <c r="R297" s="287">
        <f t="shared" ca="1" si="558"/>
        <v>0</v>
      </c>
      <c r="S297" s="287">
        <f t="shared" ca="1" si="558"/>
        <v>0</v>
      </c>
      <c r="T297" s="287">
        <f t="shared" ca="1" si="558"/>
        <v>0</v>
      </c>
      <c r="U297" s="287">
        <f t="shared" ca="1" si="558"/>
        <v>0</v>
      </c>
      <c r="V297" s="287">
        <f t="shared" ca="1" si="558"/>
        <v>0</v>
      </c>
      <c r="W297" s="287">
        <f t="shared" ca="1" si="558"/>
        <v>0</v>
      </c>
      <c r="X297" s="287">
        <f t="shared" ca="1" si="558"/>
        <v>0</v>
      </c>
      <c r="Y297" s="287">
        <f t="shared" ca="1" si="558"/>
        <v>0</v>
      </c>
      <c r="Z297" s="287">
        <f t="shared" ca="1" si="558"/>
        <v>0</v>
      </c>
      <c r="AA297" s="287">
        <f t="shared" ca="1" si="558"/>
        <v>0</v>
      </c>
      <c r="AB297" s="287">
        <f t="shared" ca="1" si="558"/>
        <v>0</v>
      </c>
      <c r="AC297" s="287">
        <f t="shared" ca="1" si="558"/>
        <v>0</v>
      </c>
      <c r="AD297" s="287">
        <f t="shared" ca="1" si="558"/>
        <v>0</v>
      </c>
      <c r="AE297" s="287">
        <f t="shared" ca="1" si="558"/>
        <v>0</v>
      </c>
      <c r="AF297" s="287">
        <f t="shared" ca="1" si="558"/>
        <v>0</v>
      </c>
      <c r="AG297" s="287">
        <f t="shared" ca="1" si="558"/>
        <v>0</v>
      </c>
      <c r="AH297" s="287">
        <f t="shared" ca="1" si="558"/>
        <v>0</v>
      </c>
      <c r="AI297" s="287">
        <f t="shared" ca="1" si="558"/>
        <v>0</v>
      </c>
      <c r="AJ297" s="287">
        <f t="shared" ca="1" si="558"/>
        <v>0</v>
      </c>
      <c r="AK297" s="287">
        <f t="shared" ca="1" si="558"/>
        <v>0</v>
      </c>
      <c r="AL297" s="287">
        <f t="shared" ca="1" si="558"/>
        <v>0</v>
      </c>
      <c r="AM297" s="287">
        <f t="shared" ca="1" si="558"/>
        <v>0</v>
      </c>
      <c r="AN297" s="287">
        <f t="shared" ca="1" si="558"/>
        <v>0</v>
      </c>
      <c r="AO297" s="287">
        <f t="shared" ca="1" si="558"/>
        <v>0</v>
      </c>
      <c r="AP297" s="287">
        <f t="shared" ca="1" si="558"/>
        <v>0</v>
      </c>
      <c r="AQ297" s="287">
        <f t="shared" ca="1" si="558"/>
        <v>0</v>
      </c>
      <c r="AR297" s="287">
        <f t="shared" ca="1" si="558"/>
        <v>0</v>
      </c>
      <c r="AS297" s="287">
        <f t="shared" ca="1" si="558"/>
        <v>0</v>
      </c>
      <c r="AT297" s="287">
        <f t="shared" ca="1" si="558"/>
        <v>0</v>
      </c>
      <c r="AU297" s="287">
        <f t="shared" ca="1" si="558"/>
        <v>0</v>
      </c>
      <c r="AV297" s="287">
        <f t="shared" ca="1" si="558"/>
        <v>0</v>
      </c>
      <c r="AW297" s="287">
        <f t="shared" ca="1" si="558"/>
        <v>0</v>
      </c>
      <c r="AX297" s="287">
        <f t="shared" ca="1" si="558"/>
        <v>0</v>
      </c>
      <c r="AY297" s="287">
        <f t="shared" ca="1" si="558"/>
        <v>0</v>
      </c>
      <c r="AZ297" s="287">
        <f t="shared" ca="1" si="558"/>
        <v>0</v>
      </c>
      <c r="BA297" s="287">
        <f t="shared" ca="1" si="558"/>
        <v>0</v>
      </c>
      <c r="BB297" s="287">
        <f t="shared" ca="1" si="558"/>
        <v>0</v>
      </c>
      <c r="BC297" s="287">
        <f t="shared" ca="1" si="558"/>
        <v>0</v>
      </c>
      <c r="BD297" s="287">
        <f t="shared" ca="1" si="558"/>
        <v>0</v>
      </c>
      <c r="BE297" s="287">
        <f t="shared" ca="1" si="558"/>
        <v>0</v>
      </c>
      <c r="BF297" s="287">
        <f t="shared" ca="1" si="558"/>
        <v>0</v>
      </c>
      <c r="BG297" s="287">
        <f t="shared" ca="1" si="558"/>
        <v>0</v>
      </c>
      <c r="BH297" s="287">
        <f t="shared" ca="1" si="558"/>
        <v>0</v>
      </c>
      <c r="BI297" s="287">
        <f t="shared" ca="1" si="558"/>
        <v>0</v>
      </c>
      <c r="BJ297" s="287">
        <f t="shared" ca="1" si="558"/>
        <v>0</v>
      </c>
      <c r="BK297" s="287">
        <f t="shared" ca="1" si="558"/>
        <v>0</v>
      </c>
      <c r="BL297" s="287">
        <f t="shared" ca="1" si="558"/>
        <v>0</v>
      </c>
      <c r="BM297" s="287">
        <f t="shared" ca="1" si="558"/>
        <v>0</v>
      </c>
      <c r="BN297" s="287">
        <f t="shared" ca="1" si="558"/>
        <v>0</v>
      </c>
      <c r="BO297" s="287">
        <f t="shared" ca="1" si="558"/>
        <v>0</v>
      </c>
      <c r="BP297" s="287">
        <f t="shared" ca="1" si="558"/>
        <v>0</v>
      </c>
      <c r="BQ297" s="287">
        <f t="shared" ca="1" si="558"/>
        <v>0</v>
      </c>
      <c r="BR297" s="287">
        <f t="shared" ca="1" si="558"/>
        <v>0</v>
      </c>
      <c r="BS297" s="287">
        <f t="shared" ca="1" si="558"/>
        <v>0</v>
      </c>
      <c r="BT297" s="287">
        <f t="shared" ca="1" si="558"/>
        <v>0</v>
      </c>
      <c r="BU297" s="287">
        <f t="shared" ref="BU297:EF297" ca="1" si="559">SUM(BU294:BU296)</f>
        <v>0</v>
      </c>
      <c r="BV297" s="287">
        <f t="shared" ca="1" si="559"/>
        <v>0</v>
      </c>
      <c r="BW297" s="287">
        <f t="shared" ca="1" si="559"/>
        <v>0</v>
      </c>
      <c r="BX297" s="287">
        <f t="shared" ca="1" si="559"/>
        <v>0</v>
      </c>
      <c r="BY297" s="287">
        <f t="shared" ca="1" si="559"/>
        <v>0</v>
      </c>
      <c r="BZ297" s="287">
        <f t="shared" ca="1" si="559"/>
        <v>0</v>
      </c>
      <c r="CA297" s="287">
        <f t="shared" ca="1" si="559"/>
        <v>0</v>
      </c>
      <c r="CB297" s="287">
        <f t="shared" ca="1" si="559"/>
        <v>0</v>
      </c>
      <c r="CC297" s="287">
        <f t="shared" ca="1" si="559"/>
        <v>0</v>
      </c>
      <c r="CD297" s="287">
        <f t="shared" ca="1" si="559"/>
        <v>0</v>
      </c>
      <c r="CE297" s="287">
        <f t="shared" ca="1" si="559"/>
        <v>0</v>
      </c>
      <c r="CF297" s="287">
        <f t="shared" ca="1" si="559"/>
        <v>0</v>
      </c>
      <c r="CG297" s="287">
        <f t="shared" ca="1" si="559"/>
        <v>0</v>
      </c>
      <c r="CH297" s="287">
        <f t="shared" ca="1" si="559"/>
        <v>0</v>
      </c>
      <c r="CI297" s="287">
        <f t="shared" ca="1" si="559"/>
        <v>0</v>
      </c>
      <c r="CJ297" s="287">
        <f t="shared" ca="1" si="559"/>
        <v>0</v>
      </c>
      <c r="CK297" s="287">
        <f t="shared" ca="1" si="559"/>
        <v>0</v>
      </c>
      <c r="CL297" s="287">
        <f t="shared" ca="1" si="559"/>
        <v>0</v>
      </c>
      <c r="CM297" s="287">
        <f t="shared" ca="1" si="559"/>
        <v>0</v>
      </c>
      <c r="CN297" s="287">
        <f t="shared" ca="1" si="559"/>
        <v>0</v>
      </c>
      <c r="CO297" s="287">
        <f t="shared" ca="1" si="559"/>
        <v>0</v>
      </c>
      <c r="CP297" s="287">
        <f t="shared" ca="1" si="559"/>
        <v>0</v>
      </c>
      <c r="CQ297" s="287">
        <f t="shared" ca="1" si="559"/>
        <v>0</v>
      </c>
      <c r="CR297" s="287">
        <f t="shared" ca="1" si="559"/>
        <v>0</v>
      </c>
      <c r="CS297" s="287">
        <f t="shared" ca="1" si="559"/>
        <v>0</v>
      </c>
      <c r="CT297" s="287">
        <f t="shared" ca="1" si="559"/>
        <v>0</v>
      </c>
      <c r="CU297" s="287">
        <f t="shared" ca="1" si="559"/>
        <v>0</v>
      </c>
      <c r="CV297" s="287">
        <f t="shared" ca="1" si="559"/>
        <v>0</v>
      </c>
      <c r="CW297" s="287">
        <f t="shared" ca="1" si="559"/>
        <v>0</v>
      </c>
      <c r="CX297" s="287">
        <f t="shared" ca="1" si="559"/>
        <v>0</v>
      </c>
      <c r="CY297" s="287">
        <f t="shared" ca="1" si="559"/>
        <v>0</v>
      </c>
      <c r="CZ297" s="287">
        <f t="shared" ca="1" si="559"/>
        <v>0</v>
      </c>
      <c r="DA297" s="287">
        <f t="shared" ca="1" si="559"/>
        <v>0</v>
      </c>
      <c r="DB297" s="287">
        <f t="shared" ca="1" si="559"/>
        <v>0</v>
      </c>
      <c r="DC297" s="287">
        <f t="shared" ca="1" si="559"/>
        <v>0</v>
      </c>
      <c r="DD297" s="287">
        <f t="shared" ca="1" si="559"/>
        <v>0</v>
      </c>
      <c r="DE297" s="287">
        <f t="shared" ca="1" si="559"/>
        <v>0</v>
      </c>
      <c r="DF297" s="287">
        <f t="shared" ca="1" si="559"/>
        <v>0</v>
      </c>
      <c r="DG297" s="287">
        <f t="shared" ca="1" si="559"/>
        <v>0</v>
      </c>
      <c r="DH297" s="287">
        <f t="shared" ca="1" si="559"/>
        <v>0</v>
      </c>
      <c r="DI297" s="287">
        <f t="shared" ca="1" si="559"/>
        <v>0</v>
      </c>
      <c r="DJ297" s="287">
        <f t="shared" ca="1" si="559"/>
        <v>0</v>
      </c>
      <c r="DK297" s="287">
        <f t="shared" ca="1" si="559"/>
        <v>0</v>
      </c>
      <c r="DL297" s="287">
        <f t="shared" ca="1" si="559"/>
        <v>0</v>
      </c>
      <c r="DM297" s="287">
        <f t="shared" ca="1" si="559"/>
        <v>0</v>
      </c>
      <c r="DN297" s="287">
        <f t="shared" ca="1" si="559"/>
        <v>0</v>
      </c>
      <c r="DO297" s="287">
        <f t="shared" ca="1" si="559"/>
        <v>0</v>
      </c>
      <c r="DP297" s="287">
        <f t="shared" ca="1" si="559"/>
        <v>0</v>
      </c>
      <c r="DQ297" s="287">
        <f t="shared" ca="1" si="559"/>
        <v>0</v>
      </c>
      <c r="DR297" s="287">
        <f t="shared" ca="1" si="559"/>
        <v>0</v>
      </c>
      <c r="DS297" s="287">
        <f t="shared" ca="1" si="559"/>
        <v>0</v>
      </c>
      <c r="DT297" s="287">
        <f t="shared" ca="1" si="559"/>
        <v>0</v>
      </c>
      <c r="DU297" s="287">
        <f t="shared" ca="1" si="559"/>
        <v>0</v>
      </c>
      <c r="DV297" s="287">
        <f t="shared" ca="1" si="559"/>
        <v>0</v>
      </c>
      <c r="DW297" s="287">
        <f t="shared" ca="1" si="559"/>
        <v>0</v>
      </c>
      <c r="DX297" s="287">
        <f t="shared" ca="1" si="559"/>
        <v>0</v>
      </c>
      <c r="DY297" s="287">
        <f t="shared" ca="1" si="559"/>
        <v>0</v>
      </c>
      <c r="DZ297" s="287">
        <f t="shared" ca="1" si="559"/>
        <v>0</v>
      </c>
      <c r="EA297" s="287">
        <f t="shared" ca="1" si="559"/>
        <v>0</v>
      </c>
      <c r="EB297" s="287">
        <f t="shared" ca="1" si="559"/>
        <v>0</v>
      </c>
      <c r="EC297" s="287">
        <f t="shared" ca="1" si="559"/>
        <v>0</v>
      </c>
      <c r="ED297" s="287">
        <f t="shared" ca="1" si="559"/>
        <v>0</v>
      </c>
      <c r="EE297" s="287">
        <f t="shared" ca="1" si="559"/>
        <v>0</v>
      </c>
      <c r="EF297" s="287">
        <f t="shared" ca="1" si="559"/>
        <v>0</v>
      </c>
      <c r="EG297" s="287">
        <f t="shared" ref="EG297:GR297" ca="1" si="560">SUM(EG294:EG296)</f>
        <v>0</v>
      </c>
      <c r="EH297" s="287">
        <f t="shared" ca="1" si="560"/>
        <v>0</v>
      </c>
      <c r="EI297" s="287">
        <f t="shared" ca="1" si="560"/>
        <v>0</v>
      </c>
      <c r="EJ297" s="287">
        <f t="shared" ca="1" si="560"/>
        <v>0</v>
      </c>
      <c r="EK297" s="287">
        <f t="shared" ca="1" si="560"/>
        <v>0</v>
      </c>
      <c r="EL297" s="287">
        <f t="shared" ca="1" si="560"/>
        <v>0</v>
      </c>
      <c r="EM297" s="287">
        <f t="shared" ca="1" si="560"/>
        <v>0</v>
      </c>
      <c r="EN297" s="287">
        <f t="shared" ca="1" si="560"/>
        <v>0</v>
      </c>
      <c r="EO297" s="287">
        <f t="shared" ca="1" si="560"/>
        <v>0</v>
      </c>
      <c r="EP297" s="287">
        <f t="shared" ca="1" si="560"/>
        <v>0</v>
      </c>
      <c r="EQ297" s="287">
        <f t="shared" ca="1" si="560"/>
        <v>0</v>
      </c>
      <c r="ER297" s="287">
        <f t="shared" ca="1" si="560"/>
        <v>0</v>
      </c>
      <c r="ES297" s="287">
        <f t="shared" ca="1" si="560"/>
        <v>0</v>
      </c>
      <c r="ET297" s="287">
        <f t="shared" ca="1" si="560"/>
        <v>0</v>
      </c>
      <c r="EU297" s="287">
        <f t="shared" ca="1" si="560"/>
        <v>0</v>
      </c>
      <c r="EV297" s="287">
        <f t="shared" ca="1" si="560"/>
        <v>0</v>
      </c>
      <c r="EW297" s="287">
        <f t="shared" ca="1" si="560"/>
        <v>0</v>
      </c>
      <c r="EX297" s="287">
        <f t="shared" ca="1" si="560"/>
        <v>0</v>
      </c>
      <c r="EY297" s="287">
        <f t="shared" ca="1" si="560"/>
        <v>0</v>
      </c>
      <c r="EZ297" s="287">
        <f t="shared" ca="1" si="560"/>
        <v>0</v>
      </c>
      <c r="FA297" s="287">
        <f t="shared" ca="1" si="560"/>
        <v>0</v>
      </c>
      <c r="FB297" s="287">
        <f t="shared" ca="1" si="560"/>
        <v>0</v>
      </c>
      <c r="FC297" s="287">
        <f t="shared" ca="1" si="560"/>
        <v>0</v>
      </c>
      <c r="FD297" s="287">
        <f t="shared" ca="1" si="560"/>
        <v>0</v>
      </c>
      <c r="FE297" s="287">
        <f t="shared" ca="1" si="560"/>
        <v>0</v>
      </c>
      <c r="FF297" s="287">
        <f t="shared" ca="1" si="560"/>
        <v>0</v>
      </c>
      <c r="FG297" s="287">
        <f t="shared" ca="1" si="560"/>
        <v>0</v>
      </c>
      <c r="FH297" s="287">
        <f t="shared" ca="1" si="560"/>
        <v>0</v>
      </c>
      <c r="FI297" s="287">
        <f t="shared" ca="1" si="560"/>
        <v>0</v>
      </c>
      <c r="FJ297" s="287">
        <f t="shared" ca="1" si="560"/>
        <v>0</v>
      </c>
      <c r="FK297" s="287">
        <f t="shared" ca="1" si="560"/>
        <v>0</v>
      </c>
      <c r="FL297" s="287">
        <f t="shared" ca="1" si="560"/>
        <v>0</v>
      </c>
      <c r="FM297" s="287">
        <f t="shared" ca="1" si="560"/>
        <v>0</v>
      </c>
      <c r="FN297" s="287">
        <f t="shared" ca="1" si="560"/>
        <v>0</v>
      </c>
      <c r="FO297" s="287">
        <f t="shared" ca="1" si="560"/>
        <v>0</v>
      </c>
      <c r="FP297" s="287">
        <f t="shared" ca="1" si="560"/>
        <v>0</v>
      </c>
      <c r="FQ297" s="287">
        <f t="shared" ca="1" si="560"/>
        <v>0</v>
      </c>
      <c r="FR297" s="287">
        <f t="shared" ca="1" si="560"/>
        <v>0</v>
      </c>
      <c r="FS297" s="287">
        <f t="shared" ca="1" si="560"/>
        <v>0</v>
      </c>
      <c r="FT297" s="287">
        <f t="shared" ca="1" si="560"/>
        <v>0</v>
      </c>
      <c r="FU297" s="287">
        <f t="shared" ca="1" si="560"/>
        <v>0</v>
      </c>
      <c r="FV297" s="287">
        <f t="shared" ca="1" si="560"/>
        <v>0</v>
      </c>
      <c r="FW297" s="287">
        <f t="shared" ca="1" si="560"/>
        <v>0</v>
      </c>
      <c r="FX297" s="287">
        <f t="shared" ca="1" si="560"/>
        <v>0</v>
      </c>
      <c r="FY297" s="287">
        <f t="shared" ca="1" si="560"/>
        <v>0</v>
      </c>
      <c r="FZ297" s="287">
        <f t="shared" ca="1" si="560"/>
        <v>0</v>
      </c>
      <c r="GA297" s="287">
        <f t="shared" ca="1" si="560"/>
        <v>0</v>
      </c>
      <c r="GB297" s="287">
        <f t="shared" ca="1" si="560"/>
        <v>0</v>
      </c>
      <c r="GC297" s="287">
        <f t="shared" ca="1" si="560"/>
        <v>0</v>
      </c>
      <c r="GD297" s="287">
        <f t="shared" ca="1" si="560"/>
        <v>0</v>
      </c>
      <c r="GE297" s="287">
        <f t="shared" ca="1" si="560"/>
        <v>0</v>
      </c>
      <c r="GF297" s="287">
        <f t="shared" ca="1" si="560"/>
        <v>0</v>
      </c>
      <c r="GG297" s="287">
        <f t="shared" ca="1" si="560"/>
        <v>0</v>
      </c>
      <c r="GH297" s="287">
        <f t="shared" ca="1" si="560"/>
        <v>0</v>
      </c>
      <c r="GI297" s="287">
        <f t="shared" ca="1" si="560"/>
        <v>0</v>
      </c>
      <c r="GJ297" s="287">
        <f t="shared" ca="1" si="560"/>
        <v>0</v>
      </c>
      <c r="GK297" s="287">
        <f t="shared" ca="1" si="560"/>
        <v>0</v>
      </c>
      <c r="GL297" s="287">
        <f t="shared" ca="1" si="560"/>
        <v>0</v>
      </c>
      <c r="GM297" s="287">
        <f t="shared" ca="1" si="560"/>
        <v>0</v>
      </c>
      <c r="GN297" s="287">
        <f t="shared" ca="1" si="560"/>
        <v>0</v>
      </c>
      <c r="GO297" s="287">
        <f t="shared" ca="1" si="560"/>
        <v>0</v>
      </c>
      <c r="GP297" s="287">
        <f t="shared" ca="1" si="560"/>
        <v>0</v>
      </c>
      <c r="GQ297" s="287">
        <f t="shared" ca="1" si="560"/>
        <v>0</v>
      </c>
      <c r="GR297" s="287">
        <f t="shared" ca="1" si="560"/>
        <v>0</v>
      </c>
      <c r="GS297" s="287">
        <f t="shared" ref="GS297:IN297" ca="1" si="561">SUM(GS294:GS296)</f>
        <v>0</v>
      </c>
      <c r="GT297" s="287">
        <f t="shared" ca="1" si="561"/>
        <v>0</v>
      </c>
      <c r="GU297" s="287">
        <f t="shared" ca="1" si="561"/>
        <v>0</v>
      </c>
      <c r="GV297" s="287">
        <f t="shared" ca="1" si="561"/>
        <v>0</v>
      </c>
      <c r="GW297" s="287">
        <f t="shared" ca="1" si="561"/>
        <v>0</v>
      </c>
      <c r="GX297" s="287">
        <f t="shared" ca="1" si="561"/>
        <v>0</v>
      </c>
      <c r="GY297" s="287">
        <f t="shared" ca="1" si="561"/>
        <v>0</v>
      </c>
      <c r="GZ297" s="287">
        <f t="shared" ca="1" si="561"/>
        <v>0</v>
      </c>
      <c r="HA297" s="287">
        <f t="shared" ca="1" si="561"/>
        <v>0</v>
      </c>
      <c r="HB297" s="287">
        <f t="shared" ca="1" si="561"/>
        <v>0</v>
      </c>
      <c r="HC297" s="287">
        <f t="shared" ca="1" si="561"/>
        <v>0</v>
      </c>
      <c r="HD297" s="287">
        <f t="shared" ca="1" si="561"/>
        <v>0</v>
      </c>
      <c r="HE297" s="287">
        <f t="shared" ca="1" si="561"/>
        <v>0</v>
      </c>
      <c r="HF297" s="287">
        <f t="shared" ca="1" si="561"/>
        <v>0</v>
      </c>
      <c r="HG297" s="287">
        <f t="shared" ca="1" si="561"/>
        <v>0</v>
      </c>
      <c r="HH297" s="287">
        <f t="shared" ca="1" si="561"/>
        <v>0</v>
      </c>
      <c r="HI297" s="287">
        <f t="shared" ca="1" si="561"/>
        <v>0</v>
      </c>
      <c r="HJ297" s="287">
        <f t="shared" ca="1" si="561"/>
        <v>0</v>
      </c>
      <c r="HK297" s="287">
        <f t="shared" ca="1" si="561"/>
        <v>0</v>
      </c>
      <c r="HL297" s="287">
        <f t="shared" ca="1" si="561"/>
        <v>0</v>
      </c>
      <c r="HM297" s="287">
        <f t="shared" ca="1" si="561"/>
        <v>0</v>
      </c>
      <c r="HN297" s="287">
        <f t="shared" ca="1" si="561"/>
        <v>0</v>
      </c>
      <c r="HO297" s="287">
        <f t="shared" ca="1" si="561"/>
        <v>0</v>
      </c>
      <c r="HP297" s="287">
        <f t="shared" ca="1" si="561"/>
        <v>0</v>
      </c>
      <c r="HQ297" s="287">
        <f t="shared" ca="1" si="561"/>
        <v>0</v>
      </c>
      <c r="HR297" s="287">
        <f t="shared" ca="1" si="561"/>
        <v>0</v>
      </c>
      <c r="HS297" s="287">
        <f t="shared" ca="1" si="561"/>
        <v>0</v>
      </c>
      <c r="HT297" s="287">
        <f t="shared" ca="1" si="561"/>
        <v>0</v>
      </c>
      <c r="HU297" s="287">
        <f t="shared" ca="1" si="561"/>
        <v>0</v>
      </c>
      <c r="HV297" s="287">
        <f t="shared" ca="1" si="561"/>
        <v>0</v>
      </c>
      <c r="HW297" s="287">
        <f t="shared" ca="1" si="561"/>
        <v>0</v>
      </c>
      <c r="HX297" s="287">
        <f t="shared" ca="1" si="561"/>
        <v>0</v>
      </c>
      <c r="HY297" s="287">
        <f t="shared" ca="1" si="561"/>
        <v>0</v>
      </c>
      <c r="HZ297" s="287">
        <f t="shared" ca="1" si="561"/>
        <v>0</v>
      </c>
      <c r="IA297" s="287">
        <f t="shared" ca="1" si="561"/>
        <v>0</v>
      </c>
      <c r="IB297" s="287">
        <f t="shared" ca="1" si="561"/>
        <v>0</v>
      </c>
      <c r="IC297" s="287">
        <f t="shared" ca="1" si="561"/>
        <v>0</v>
      </c>
      <c r="ID297" s="287">
        <f t="shared" ca="1" si="561"/>
        <v>0</v>
      </c>
      <c r="IE297" s="287">
        <f t="shared" ca="1" si="561"/>
        <v>0</v>
      </c>
      <c r="IF297" s="287">
        <f t="shared" ca="1" si="561"/>
        <v>0</v>
      </c>
      <c r="IG297" s="287">
        <f t="shared" ca="1" si="561"/>
        <v>0</v>
      </c>
      <c r="IH297" s="287">
        <f t="shared" ca="1" si="561"/>
        <v>0</v>
      </c>
      <c r="II297" s="287">
        <f t="shared" ca="1" si="561"/>
        <v>0</v>
      </c>
      <c r="IJ297" s="287">
        <f t="shared" ca="1" si="561"/>
        <v>0</v>
      </c>
      <c r="IK297" s="287">
        <f t="shared" ca="1" si="561"/>
        <v>0</v>
      </c>
      <c r="IL297" s="287">
        <f t="shared" ca="1" si="561"/>
        <v>0</v>
      </c>
      <c r="IM297" s="287">
        <f t="shared" ca="1" si="561"/>
        <v>0</v>
      </c>
      <c r="IN297" s="287">
        <f t="shared" ca="1" si="561"/>
        <v>0</v>
      </c>
      <c r="IO297" s="264"/>
    </row>
    <row r="298" spans="1:249" s="204" customFormat="1" ht="12.6">
      <c r="A298"/>
      <c r="B298" s="54" t="s">
        <v>675</v>
      </c>
      <c r="C298" s="38"/>
      <c r="D298" s="19"/>
      <c r="E298" s="38"/>
      <c r="F298" s="318">
        <f>Assumptions!G38</f>
        <v>0</v>
      </c>
      <c r="G298" s="55" t="s">
        <v>380</v>
      </c>
      <c r="H298" s="172">
        <f ca="1">IFERROR(-SUM(OFFSET(H288,0,0,1,$F$298)),0)</f>
        <v>0</v>
      </c>
      <c r="I298" s="172">
        <f t="shared" ref="I298:BT298" ca="1" si="562">IFERROR(-SUM(OFFSET(I288,0,0,1,$F$298)),0)</f>
        <v>0</v>
      </c>
      <c r="J298" s="172">
        <f t="shared" ca="1" si="562"/>
        <v>0</v>
      </c>
      <c r="K298" s="172">
        <f t="shared" ca="1" si="562"/>
        <v>0</v>
      </c>
      <c r="L298" s="172">
        <f t="shared" ca="1" si="562"/>
        <v>0</v>
      </c>
      <c r="M298" s="172">
        <f t="shared" ca="1" si="562"/>
        <v>0</v>
      </c>
      <c r="N298" s="172">
        <f t="shared" ca="1" si="562"/>
        <v>0</v>
      </c>
      <c r="O298" s="172">
        <f t="shared" ca="1" si="562"/>
        <v>0</v>
      </c>
      <c r="P298" s="172">
        <f t="shared" ca="1" si="562"/>
        <v>0</v>
      </c>
      <c r="Q298" s="172">
        <f t="shared" ca="1" si="562"/>
        <v>0</v>
      </c>
      <c r="R298" s="172">
        <f t="shared" ca="1" si="562"/>
        <v>0</v>
      </c>
      <c r="S298" s="172">
        <f t="shared" ca="1" si="562"/>
        <v>0</v>
      </c>
      <c r="T298" s="172">
        <f t="shared" ca="1" si="562"/>
        <v>0</v>
      </c>
      <c r="U298" s="172">
        <f t="shared" ca="1" si="562"/>
        <v>0</v>
      </c>
      <c r="V298" s="172">
        <f t="shared" ca="1" si="562"/>
        <v>0</v>
      </c>
      <c r="W298" s="172">
        <f t="shared" ca="1" si="562"/>
        <v>0</v>
      </c>
      <c r="X298" s="172">
        <f t="shared" ca="1" si="562"/>
        <v>0</v>
      </c>
      <c r="Y298" s="172">
        <f t="shared" ca="1" si="562"/>
        <v>0</v>
      </c>
      <c r="Z298" s="172">
        <f t="shared" ca="1" si="562"/>
        <v>0</v>
      </c>
      <c r="AA298" s="172">
        <f t="shared" ca="1" si="562"/>
        <v>0</v>
      </c>
      <c r="AB298" s="172">
        <f t="shared" ca="1" si="562"/>
        <v>0</v>
      </c>
      <c r="AC298" s="172">
        <f t="shared" ca="1" si="562"/>
        <v>0</v>
      </c>
      <c r="AD298" s="172">
        <f t="shared" ca="1" si="562"/>
        <v>0</v>
      </c>
      <c r="AE298" s="172">
        <f t="shared" ca="1" si="562"/>
        <v>0</v>
      </c>
      <c r="AF298" s="172">
        <f t="shared" ca="1" si="562"/>
        <v>0</v>
      </c>
      <c r="AG298" s="172">
        <f t="shared" ca="1" si="562"/>
        <v>0</v>
      </c>
      <c r="AH298" s="172">
        <f t="shared" ca="1" si="562"/>
        <v>0</v>
      </c>
      <c r="AI298" s="172">
        <f t="shared" ca="1" si="562"/>
        <v>0</v>
      </c>
      <c r="AJ298" s="172">
        <f t="shared" ca="1" si="562"/>
        <v>0</v>
      </c>
      <c r="AK298" s="172">
        <f t="shared" ca="1" si="562"/>
        <v>0</v>
      </c>
      <c r="AL298" s="172">
        <f t="shared" ca="1" si="562"/>
        <v>0</v>
      </c>
      <c r="AM298" s="172">
        <f t="shared" ca="1" si="562"/>
        <v>0</v>
      </c>
      <c r="AN298" s="172">
        <f t="shared" ca="1" si="562"/>
        <v>0</v>
      </c>
      <c r="AO298" s="172">
        <f t="shared" ca="1" si="562"/>
        <v>0</v>
      </c>
      <c r="AP298" s="172">
        <f t="shared" ca="1" si="562"/>
        <v>0</v>
      </c>
      <c r="AQ298" s="172">
        <f t="shared" ca="1" si="562"/>
        <v>0</v>
      </c>
      <c r="AR298" s="172">
        <f t="shared" ca="1" si="562"/>
        <v>0</v>
      </c>
      <c r="AS298" s="172">
        <f t="shared" ca="1" si="562"/>
        <v>0</v>
      </c>
      <c r="AT298" s="172">
        <f t="shared" ca="1" si="562"/>
        <v>0</v>
      </c>
      <c r="AU298" s="172">
        <f t="shared" ca="1" si="562"/>
        <v>0</v>
      </c>
      <c r="AV298" s="172">
        <f t="shared" ca="1" si="562"/>
        <v>0</v>
      </c>
      <c r="AW298" s="172">
        <f t="shared" ca="1" si="562"/>
        <v>0</v>
      </c>
      <c r="AX298" s="172">
        <f t="shared" ca="1" si="562"/>
        <v>0</v>
      </c>
      <c r="AY298" s="172">
        <f t="shared" ca="1" si="562"/>
        <v>0</v>
      </c>
      <c r="AZ298" s="172">
        <f t="shared" ca="1" si="562"/>
        <v>0</v>
      </c>
      <c r="BA298" s="172">
        <f t="shared" ca="1" si="562"/>
        <v>0</v>
      </c>
      <c r="BB298" s="172">
        <f t="shared" ca="1" si="562"/>
        <v>0</v>
      </c>
      <c r="BC298" s="172">
        <f t="shared" ca="1" si="562"/>
        <v>0</v>
      </c>
      <c r="BD298" s="172">
        <f t="shared" ca="1" si="562"/>
        <v>0</v>
      </c>
      <c r="BE298" s="172">
        <f t="shared" ca="1" si="562"/>
        <v>0</v>
      </c>
      <c r="BF298" s="172">
        <f t="shared" ca="1" si="562"/>
        <v>0</v>
      </c>
      <c r="BG298" s="172">
        <f t="shared" ca="1" si="562"/>
        <v>0</v>
      </c>
      <c r="BH298" s="172">
        <f t="shared" ca="1" si="562"/>
        <v>0</v>
      </c>
      <c r="BI298" s="172">
        <f t="shared" ca="1" si="562"/>
        <v>0</v>
      </c>
      <c r="BJ298" s="172">
        <f t="shared" ca="1" si="562"/>
        <v>0</v>
      </c>
      <c r="BK298" s="172">
        <f t="shared" ca="1" si="562"/>
        <v>0</v>
      </c>
      <c r="BL298" s="172">
        <f t="shared" ca="1" si="562"/>
        <v>0</v>
      </c>
      <c r="BM298" s="172">
        <f t="shared" ca="1" si="562"/>
        <v>0</v>
      </c>
      <c r="BN298" s="172">
        <f t="shared" ca="1" si="562"/>
        <v>0</v>
      </c>
      <c r="BO298" s="172">
        <f t="shared" ca="1" si="562"/>
        <v>0</v>
      </c>
      <c r="BP298" s="172">
        <f t="shared" ca="1" si="562"/>
        <v>0</v>
      </c>
      <c r="BQ298" s="172">
        <f t="shared" ca="1" si="562"/>
        <v>0</v>
      </c>
      <c r="BR298" s="172">
        <f t="shared" ca="1" si="562"/>
        <v>0</v>
      </c>
      <c r="BS298" s="172">
        <f t="shared" ca="1" si="562"/>
        <v>0</v>
      </c>
      <c r="BT298" s="172">
        <f t="shared" ca="1" si="562"/>
        <v>0</v>
      </c>
      <c r="BU298" s="172">
        <f t="shared" ref="BU298:EF298" ca="1" si="563">IFERROR(-SUM(OFFSET(BU288,0,0,1,$F$298)),0)</f>
        <v>0</v>
      </c>
      <c r="BV298" s="172">
        <f t="shared" ca="1" si="563"/>
        <v>0</v>
      </c>
      <c r="BW298" s="172">
        <f t="shared" ca="1" si="563"/>
        <v>0</v>
      </c>
      <c r="BX298" s="172">
        <f t="shared" ca="1" si="563"/>
        <v>0</v>
      </c>
      <c r="BY298" s="172">
        <f t="shared" ca="1" si="563"/>
        <v>0</v>
      </c>
      <c r="BZ298" s="172">
        <f t="shared" ca="1" si="563"/>
        <v>0</v>
      </c>
      <c r="CA298" s="172">
        <f t="shared" ca="1" si="563"/>
        <v>0</v>
      </c>
      <c r="CB298" s="172">
        <f t="shared" ca="1" si="563"/>
        <v>0</v>
      </c>
      <c r="CC298" s="172">
        <f t="shared" ca="1" si="563"/>
        <v>0</v>
      </c>
      <c r="CD298" s="172">
        <f t="shared" ca="1" si="563"/>
        <v>0</v>
      </c>
      <c r="CE298" s="172">
        <f t="shared" ca="1" si="563"/>
        <v>0</v>
      </c>
      <c r="CF298" s="172">
        <f t="shared" ca="1" si="563"/>
        <v>0</v>
      </c>
      <c r="CG298" s="172">
        <f t="shared" ca="1" si="563"/>
        <v>0</v>
      </c>
      <c r="CH298" s="172">
        <f t="shared" ca="1" si="563"/>
        <v>0</v>
      </c>
      <c r="CI298" s="172">
        <f t="shared" ca="1" si="563"/>
        <v>0</v>
      </c>
      <c r="CJ298" s="172">
        <f t="shared" ca="1" si="563"/>
        <v>0</v>
      </c>
      <c r="CK298" s="172">
        <f t="shared" ca="1" si="563"/>
        <v>0</v>
      </c>
      <c r="CL298" s="172">
        <f t="shared" ca="1" si="563"/>
        <v>0</v>
      </c>
      <c r="CM298" s="172">
        <f t="shared" ca="1" si="563"/>
        <v>0</v>
      </c>
      <c r="CN298" s="172">
        <f t="shared" ca="1" si="563"/>
        <v>0</v>
      </c>
      <c r="CO298" s="172">
        <f t="shared" ca="1" si="563"/>
        <v>0</v>
      </c>
      <c r="CP298" s="172">
        <f t="shared" ca="1" si="563"/>
        <v>0</v>
      </c>
      <c r="CQ298" s="172">
        <f t="shared" ca="1" si="563"/>
        <v>0</v>
      </c>
      <c r="CR298" s="172">
        <f t="shared" ca="1" si="563"/>
        <v>0</v>
      </c>
      <c r="CS298" s="172">
        <f t="shared" ca="1" si="563"/>
        <v>0</v>
      </c>
      <c r="CT298" s="172">
        <f t="shared" ca="1" si="563"/>
        <v>0</v>
      </c>
      <c r="CU298" s="172">
        <f t="shared" ca="1" si="563"/>
        <v>0</v>
      </c>
      <c r="CV298" s="172">
        <f t="shared" ca="1" si="563"/>
        <v>0</v>
      </c>
      <c r="CW298" s="172">
        <f t="shared" ca="1" si="563"/>
        <v>0</v>
      </c>
      <c r="CX298" s="172">
        <f t="shared" ca="1" si="563"/>
        <v>0</v>
      </c>
      <c r="CY298" s="172">
        <f t="shared" ca="1" si="563"/>
        <v>0</v>
      </c>
      <c r="CZ298" s="172">
        <f t="shared" ca="1" si="563"/>
        <v>0</v>
      </c>
      <c r="DA298" s="172">
        <f t="shared" ca="1" si="563"/>
        <v>0</v>
      </c>
      <c r="DB298" s="172">
        <f t="shared" ca="1" si="563"/>
        <v>0</v>
      </c>
      <c r="DC298" s="172">
        <f t="shared" ca="1" si="563"/>
        <v>0</v>
      </c>
      <c r="DD298" s="172">
        <f t="shared" ca="1" si="563"/>
        <v>0</v>
      </c>
      <c r="DE298" s="172">
        <f t="shared" ca="1" si="563"/>
        <v>0</v>
      </c>
      <c r="DF298" s="172">
        <f t="shared" ca="1" si="563"/>
        <v>0</v>
      </c>
      <c r="DG298" s="172">
        <f t="shared" ca="1" si="563"/>
        <v>0</v>
      </c>
      <c r="DH298" s="172">
        <f t="shared" ca="1" si="563"/>
        <v>0</v>
      </c>
      <c r="DI298" s="172">
        <f t="shared" ca="1" si="563"/>
        <v>0</v>
      </c>
      <c r="DJ298" s="172">
        <f t="shared" ca="1" si="563"/>
        <v>0</v>
      </c>
      <c r="DK298" s="172">
        <f t="shared" ca="1" si="563"/>
        <v>0</v>
      </c>
      <c r="DL298" s="172">
        <f t="shared" ca="1" si="563"/>
        <v>0</v>
      </c>
      <c r="DM298" s="172">
        <f t="shared" ca="1" si="563"/>
        <v>0</v>
      </c>
      <c r="DN298" s="172">
        <f t="shared" ca="1" si="563"/>
        <v>0</v>
      </c>
      <c r="DO298" s="172">
        <f t="shared" ca="1" si="563"/>
        <v>0</v>
      </c>
      <c r="DP298" s="172">
        <f t="shared" ca="1" si="563"/>
        <v>0</v>
      </c>
      <c r="DQ298" s="172">
        <f t="shared" ca="1" si="563"/>
        <v>0</v>
      </c>
      <c r="DR298" s="172">
        <f t="shared" ca="1" si="563"/>
        <v>0</v>
      </c>
      <c r="DS298" s="172">
        <f t="shared" ca="1" si="563"/>
        <v>0</v>
      </c>
      <c r="DT298" s="172">
        <f t="shared" ca="1" si="563"/>
        <v>0</v>
      </c>
      <c r="DU298" s="172">
        <f t="shared" ca="1" si="563"/>
        <v>0</v>
      </c>
      <c r="DV298" s="172">
        <f t="shared" ca="1" si="563"/>
        <v>0</v>
      </c>
      <c r="DW298" s="172">
        <f t="shared" ca="1" si="563"/>
        <v>0</v>
      </c>
      <c r="DX298" s="172">
        <f t="shared" ca="1" si="563"/>
        <v>0</v>
      </c>
      <c r="DY298" s="172">
        <f t="shared" ca="1" si="563"/>
        <v>0</v>
      </c>
      <c r="DZ298" s="172">
        <f t="shared" ca="1" si="563"/>
        <v>0</v>
      </c>
      <c r="EA298" s="172">
        <f t="shared" ca="1" si="563"/>
        <v>0</v>
      </c>
      <c r="EB298" s="172">
        <f t="shared" ca="1" si="563"/>
        <v>0</v>
      </c>
      <c r="EC298" s="172">
        <f t="shared" ca="1" si="563"/>
        <v>0</v>
      </c>
      <c r="ED298" s="172">
        <f t="shared" ca="1" si="563"/>
        <v>0</v>
      </c>
      <c r="EE298" s="172">
        <f t="shared" ca="1" si="563"/>
        <v>0</v>
      </c>
      <c r="EF298" s="172">
        <f t="shared" ca="1" si="563"/>
        <v>0</v>
      </c>
      <c r="EG298" s="172">
        <f t="shared" ref="EG298:GR298" ca="1" si="564">IFERROR(-SUM(OFFSET(EG288,0,0,1,$F$298)),0)</f>
        <v>0</v>
      </c>
      <c r="EH298" s="172">
        <f t="shared" ca="1" si="564"/>
        <v>0</v>
      </c>
      <c r="EI298" s="172">
        <f t="shared" ca="1" si="564"/>
        <v>0</v>
      </c>
      <c r="EJ298" s="172">
        <f t="shared" ca="1" si="564"/>
        <v>0</v>
      </c>
      <c r="EK298" s="172">
        <f t="shared" ca="1" si="564"/>
        <v>0</v>
      </c>
      <c r="EL298" s="172">
        <f t="shared" ca="1" si="564"/>
        <v>0</v>
      </c>
      <c r="EM298" s="172">
        <f t="shared" ca="1" si="564"/>
        <v>0</v>
      </c>
      <c r="EN298" s="172">
        <f t="shared" ca="1" si="564"/>
        <v>0</v>
      </c>
      <c r="EO298" s="172">
        <f t="shared" ca="1" si="564"/>
        <v>0</v>
      </c>
      <c r="EP298" s="172">
        <f t="shared" ca="1" si="564"/>
        <v>0</v>
      </c>
      <c r="EQ298" s="172">
        <f t="shared" ca="1" si="564"/>
        <v>0</v>
      </c>
      <c r="ER298" s="172">
        <f t="shared" ca="1" si="564"/>
        <v>0</v>
      </c>
      <c r="ES298" s="172">
        <f t="shared" ca="1" si="564"/>
        <v>0</v>
      </c>
      <c r="ET298" s="172">
        <f t="shared" ca="1" si="564"/>
        <v>0</v>
      </c>
      <c r="EU298" s="172">
        <f t="shared" ca="1" si="564"/>
        <v>0</v>
      </c>
      <c r="EV298" s="172">
        <f t="shared" ca="1" si="564"/>
        <v>0</v>
      </c>
      <c r="EW298" s="172">
        <f t="shared" ca="1" si="564"/>
        <v>0</v>
      </c>
      <c r="EX298" s="172">
        <f t="shared" ca="1" si="564"/>
        <v>0</v>
      </c>
      <c r="EY298" s="172">
        <f t="shared" ca="1" si="564"/>
        <v>0</v>
      </c>
      <c r="EZ298" s="172">
        <f t="shared" ca="1" si="564"/>
        <v>0</v>
      </c>
      <c r="FA298" s="172">
        <f t="shared" ca="1" si="564"/>
        <v>0</v>
      </c>
      <c r="FB298" s="172">
        <f t="shared" ca="1" si="564"/>
        <v>0</v>
      </c>
      <c r="FC298" s="172">
        <f t="shared" ca="1" si="564"/>
        <v>0</v>
      </c>
      <c r="FD298" s="172">
        <f t="shared" ca="1" si="564"/>
        <v>0</v>
      </c>
      <c r="FE298" s="172">
        <f t="shared" ca="1" si="564"/>
        <v>0</v>
      </c>
      <c r="FF298" s="172">
        <f t="shared" ca="1" si="564"/>
        <v>0</v>
      </c>
      <c r="FG298" s="172">
        <f t="shared" ca="1" si="564"/>
        <v>0</v>
      </c>
      <c r="FH298" s="172">
        <f t="shared" ca="1" si="564"/>
        <v>0</v>
      </c>
      <c r="FI298" s="172">
        <f t="shared" ca="1" si="564"/>
        <v>0</v>
      </c>
      <c r="FJ298" s="172">
        <f t="shared" ca="1" si="564"/>
        <v>0</v>
      </c>
      <c r="FK298" s="172">
        <f t="shared" ca="1" si="564"/>
        <v>0</v>
      </c>
      <c r="FL298" s="172">
        <f t="shared" ca="1" si="564"/>
        <v>0</v>
      </c>
      <c r="FM298" s="172">
        <f t="shared" ca="1" si="564"/>
        <v>0</v>
      </c>
      <c r="FN298" s="172">
        <f t="shared" ca="1" si="564"/>
        <v>0</v>
      </c>
      <c r="FO298" s="172">
        <f t="shared" ca="1" si="564"/>
        <v>0</v>
      </c>
      <c r="FP298" s="172">
        <f t="shared" ca="1" si="564"/>
        <v>0</v>
      </c>
      <c r="FQ298" s="172">
        <f t="shared" ca="1" si="564"/>
        <v>0</v>
      </c>
      <c r="FR298" s="172">
        <f t="shared" ca="1" si="564"/>
        <v>0</v>
      </c>
      <c r="FS298" s="172">
        <f t="shared" ca="1" si="564"/>
        <v>0</v>
      </c>
      <c r="FT298" s="172">
        <f t="shared" ca="1" si="564"/>
        <v>0</v>
      </c>
      <c r="FU298" s="172">
        <f t="shared" ca="1" si="564"/>
        <v>0</v>
      </c>
      <c r="FV298" s="172">
        <f t="shared" ca="1" si="564"/>
        <v>0</v>
      </c>
      <c r="FW298" s="172">
        <f t="shared" ca="1" si="564"/>
        <v>0</v>
      </c>
      <c r="FX298" s="172">
        <f t="shared" ca="1" si="564"/>
        <v>0</v>
      </c>
      <c r="FY298" s="172">
        <f t="shared" ca="1" si="564"/>
        <v>0</v>
      </c>
      <c r="FZ298" s="172">
        <f t="shared" ca="1" si="564"/>
        <v>0</v>
      </c>
      <c r="GA298" s="172">
        <f t="shared" ca="1" si="564"/>
        <v>0</v>
      </c>
      <c r="GB298" s="172">
        <f t="shared" ca="1" si="564"/>
        <v>0</v>
      </c>
      <c r="GC298" s="172">
        <f t="shared" ca="1" si="564"/>
        <v>0</v>
      </c>
      <c r="GD298" s="172">
        <f t="shared" ca="1" si="564"/>
        <v>0</v>
      </c>
      <c r="GE298" s="172">
        <f t="shared" ca="1" si="564"/>
        <v>0</v>
      </c>
      <c r="GF298" s="172">
        <f t="shared" ca="1" si="564"/>
        <v>0</v>
      </c>
      <c r="GG298" s="172">
        <f t="shared" ca="1" si="564"/>
        <v>0</v>
      </c>
      <c r="GH298" s="172">
        <f t="shared" ca="1" si="564"/>
        <v>0</v>
      </c>
      <c r="GI298" s="172">
        <f t="shared" ca="1" si="564"/>
        <v>0</v>
      </c>
      <c r="GJ298" s="172">
        <f t="shared" ca="1" si="564"/>
        <v>0</v>
      </c>
      <c r="GK298" s="172">
        <f t="shared" ca="1" si="564"/>
        <v>0</v>
      </c>
      <c r="GL298" s="172">
        <f t="shared" ca="1" si="564"/>
        <v>0</v>
      </c>
      <c r="GM298" s="172">
        <f t="shared" ca="1" si="564"/>
        <v>0</v>
      </c>
      <c r="GN298" s="172">
        <f t="shared" ca="1" si="564"/>
        <v>0</v>
      </c>
      <c r="GO298" s="172">
        <f t="shared" ca="1" si="564"/>
        <v>0</v>
      </c>
      <c r="GP298" s="172">
        <f t="shared" ca="1" si="564"/>
        <v>0</v>
      </c>
      <c r="GQ298" s="172">
        <f t="shared" ca="1" si="564"/>
        <v>0</v>
      </c>
      <c r="GR298" s="172">
        <f t="shared" ca="1" si="564"/>
        <v>0</v>
      </c>
      <c r="GS298" s="172">
        <f t="shared" ref="GS298:IN298" ca="1" si="565">IFERROR(-SUM(OFFSET(GS288,0,0,1,$F$298)),0)</f>
        <v>0</v>
      </c>
      <c r="GT298" s="172">
        <f t="shared" ca="1" si="565"/>
        <v>0</v>
      </c>
      <c r="GU298" s="172">
        <f t="shared" ca="1" si="565"/>
        <v>0</v>
      </c>
      <c r="GV298" s="172">
        <f t="shared" ca="1" si="565"/>
        <v>0</v>
      </c>
      <c r="GW298" s="172">
        <f t="shared" ca="1" si="565"/>
        <v>0</v>
      </c>
      <c r="GX298" s="172">
        <f t="shared" ca="1" si="565"/>
        <v>0</v>
      </c>
      <c r="GY298" s="172">
        <f t="shared" ca="1" si="565"/>
        <v>0</v>
      </c>
      <c r="GZ298" s="172">
        <f t="shared" ca="1" si="565"/>
        <v>0</v>
      </c>
      <c r="HA298" s="172">
        <f t="shared" ca="1" si="565"/>
        <v>0</v>
      </c>
      <c r="HB298" s="172">
        <f t="shared" ca="1" si="565"/>
        <v>0</v>
      </c>
      <c r="HC298" s="172">
        <f t="shared" ca="1" si="565"/>
        <v>0</v>
      </c>
      <c r="HD298" s="172">
        <f t="shared" ca="1" si="565"/>
        <v>0</v>
      </c>
      <c r="HE298" s="172">
        <f t="shared" ca="1" si="565"/>
        <v>0</v>
      </c>
      <c r="HF298" s="172">
        <f t="shared" ca="1" si="565"/>
        <v>0</v>
      </c>
      <c r="HG298" s="172">
        <f t="shared" ca="1" si="565"/>
        <v>0</v>
      </c>
      <c r="HH298" s="172">
        <f t="shared" ca="1" si="565"/>
        <v>0</v>
      </c>
      <c r="HI298" s="172">
        <f t="shared" ca="1" si="565"/>
        <v>0</v>
      </c>
      <c r="HJ298" s="172">
        <f t="shared" ca="1" si="565"/>
        <v>0</v>
      </c>
      <c r="HK298" s="172">
        <f t="shared" ca="1" si="565"/>
        <v>0</v>
      </c>
      <c r="HL298" s="172">
        <f t="shared" ca="1" si="565"/>
        <v>0</v>
      </c>
      <c r="HM298" s="172">
        <f t="shared" ca="1" si="565"/>
        <v>0</v>
      </c>
      <c r="HN298" s="172">
        <f t="shared" ca="1" si="565"/>
        <v>0</v>
      </c>
      <c r="HO298" s="172">
        <f t="shared" ca="1" si="565"/>
        <v>0</v>
      </c>
      <c r="HP298" s="172">
        <f t="shared" ca="1" si="565"/>
        <v>0</v>
      </c>
      <c r="HQ298" s="172">
        <f t="shared" ca="1" si="565"/>
        <v>0</v>
      </c>
      <c r="HR298" s="172">
        <f t="shared" ca="1" si="565"/>
        <v>0</v>
      </c>
      <c r="HS298" s="172">
        <f t="shared" ca="1" si="565"/>
        <v>0</v>
      </c>
      <c r="HT298" s="172">
        <f t="shared" ca="1" si="565"/>
        <v>0</v>
      </c>
      <c r="HU298" s="172">
        <f t="shared" ca="1" si="565"/>
        <v>0</v>
      </c>
      <c r="HV298" s="172">
        <f t="shared" ca="1" si="565"/>
        <v>0</v>
      </c>
      <c r="HW298" s="172">
        <f t="shared" ca="1" si="565"/>
        <v>0</v>
      </c>
      <c r="HX298" s="172">
        <f t="shared" ca="1" si="565"/>
        <v>0</v>
      </c>
      <c r="HY298" s="172">
        <f t="shared" ca="1" si="565"/>
        <v>0</v>
      </c>
      <c r="HZ298" s="172">
        <f t="shared" ca="1" si="565"/>
        <v>0</v>
      </c>
      <c r="IA298" s="172">
        <f t="shared" ca="1" si="565"/>
        <v>0</v>
      </c>
      <c r="IB298" s="172">
        <f t="shared" ca="1" si="565"/>
        <v>0</v>
      </c>
      <c r="IC298" s="172">
        <f t="shared" ca="1" si="565"/>
        <v>0</v>
      </c>
      <c r="ID298" s="172">
        <f t="shared" ca="1" si="565"/>
        <v>0</v>
      </c>
      <c r="IE298" s="172">
        <f t="shared" ca="1" si="565"/>
        <v>0</v>
      </c>
      <c r="IF298" s="172">
        <f t="shared" ca="1" si="565"/>
        <v>0</v>
      </c>
      <c r="IG298" s="172">
        <f t="shared" ca="1" si="565"/>
        <v>0</v>
      </c>
      <c r="IH298" s="172">
        <f t="shared" ca="1" si="565"/>
        <v>0</v>
      </c>
      <c r="II298" s="172">
        <f t="shared" ca="1" si="565"/>
        <v>0</v>
      </c>
      <c r="IJ298" s="172">
        <f t="shared" ca="1" si="565"/>
        <v>0</v>
      </c>
      <c r="IK298" s="172">
        <f t="shared" ca="1" si="565"/>
        <v>0</v>
      </c>
      <c r="IL298" s="172">
        <f t="shared" ca="1" si="565"/>
        <v>0</v>
      </c>
      <c r="IM298" s="172">
        <f t="shared" ca="1" si="565"/>
        <v>0</v>
      </c>
      <c r="IN298" s="172">
        <f t="shared" ca="1" si="565"/>
        <v>0</v>
      </c>
      <c r="IO298" s="55"/>
    </row>
    <row r="299" spans="1:249" s="204" customFormat="1" ht="12.6">
      <c r="B299" s="38"/>
      <c r="C299" s="54"/>
      <c r="D299" s="38"/>
      <c r="E299" s="38"/>
      <c r="F299" s="38"/>
      <c r="G299" s="55"/>
      <c r="H299" s="55"/>
      <c r="I299" s="55"/>
      <c r="J299" s="55"/>
      <c r="K299" s="55"/>
      <c r="L299" s="55"/>
      <c r="M299" s="55"/>
      <c r="N299" s="55"/>
      <c r="O299" s="55"/>
      <c r="P299" s="55"/>
      <c r="Q299" s="55"/>
      <c r="R299" s="55"/>
      <c r="S299" s="55"/>
      <c r="T299" s="55"/>
      <c r="U299" s="55"/>
      <c r="V299" s="55"/>
      <c r="W299" s="55"/>
      <c r="X299" s="55"/>
      <c r="Y299" s="55"/>
      <c r="Z299" s="55"/>
      <c r="AA299" s="55"/>
      <c r="AB299" s="55"/>
      <c r="AC299" s="55"/>
      <c r="AD299" s="55"/>
      <c r="AE299" s="55"/>
      <c r="AF299" s="55"/>
      <c r="AG299" s="55"/>
      <c r="AH299" s="55"/>
      <c r="AI299" s="55"/>
      <c r="AJ299" s="55"/>
      <c r="AK299" s="55"/>
      <c r="AL299" s="55"/>
      <c r="AM299" s="55"/>
      <c r="AN299" s="55"/>
      <c r="AO299" s="55"/>
      <c r="AP299" s="55"/>
      <c r="AQ299" s="55"/>
      <c r="AR299" s="55"/>
      <c r="AS299" s="55"/>
      <c r="AT299" s="55"/>
      <c r="AU299" s="55"/>
      <c r="AV299" s="55"/>
      <c r="AW299" s="55"/>
      <c r="AX299" s="55"/>
      <c r="AY299" s="55"/>
      <c r="AZ299" s="55"/>
      <c r="BA299" s="55"/>
      <c r="BB299" s="55"/>
      <c r="BC299" s="55"/>
      <c r="BD299" s="55"/>
      <c r="BE299" s="55"/>
      <c r="BF299" s="55"/>
      <c r="BG299" s="55"/>
      <c r="BH299" s="55"/>
      <c r="BI299" s="55"/>
      <c r="BJ299" s="55"/>
      <c r="BK299" s="55"/>
      <c r="BL299" s="55"/>
      <c r="BM299" s="55"/>
      <c r="BN299" s="55"/>
      <c r="BO299" s="55"/>
      <c r="BP299" s="55"/>
      <c r="BQ299" s="55"/>
      <c r="BR299" s="55"/>
      <c r="BS299" s="55"/>
      <c r="BT299" s="55"/>
      <c r="BU299" s="55"/>
      <c r="BV299" s="55"/>
      <c r="BW299" s="55"/>
      <c r="BX299" s="55"/>
      <c r="BY299" s="55"/>
      <c r="BZ299" s="55"/>
      <c r="CA299" s="55"/>
      <c r="CB299" s="55"/>
      <c r="CC299" s="55"/>
      <c r="CD299" s="55"/>
      <c r="CE299" s="55"/>
      <c r="CF299" s="55"/>
      <c r="CG299" s="55"/>
      <c r="CH299" s="55"/>
      <c r="CI299" s="55"/>
      <c r="CJ299" s="55"/>
      <c r="CK299" s="55"/>
      <c r="CL299" s="55"/>
      <c r="CM299" s="55"/>
      <c r="CN299" s="55"/>
      <c r="CO299" s="55"/>
      <c r="CP299" s="55"/>
      <c r="CQ299" s="55"/>
      <c r="CR299" s="55"/>
      <c r="CS299" s="55"/>
      <c r="CT299" s="55"/>
      <c r="CU299" s="55"/>
      <c r="CV299" s="55"/>
      <c r="CW299" s="55"/>
      <c r="CX299" s="55"/>
      <c r="CY299" s="55"/>
      <c r="CZ299" s="55"/>
      <c r="DA299" s="55"/>
      <c r="DB299" s="55"/>
      <c r="DC299" s="55"/>
      <c r="DD299" s="55"/>
      <c r="DE299" s="55"/>
      <c r="DF299" s="55"/>
      <c r="DG299" s="55"/>
      <c r="DH299" s="55"/>
      <c r="DI299" s="55"/>
      <c r="DJ299" s="55"/>
      <c r="DK299" s="55"/>
      <c r="DL299" s="55"/>
      <c r="DM299" s="55"/>
      <c r="DN299" s="55"/>
      <c r="DO299" s="55"/>
      <c r="DP299" s="55"/>
      <c r="DQ299" s="55"/>
      <c r="DR299" s="55"/>
      <c r="DS299" s="55"/>
      <c r="DT299" s="55"/>
      <c r="DU299" s="55"/>
      <c r="DV299" s="55"/>
      <c r="DW299" s="55"/>
      <c r="DX299" s="55"/>
      <c r="DY299" s="55"/>
      <c r="DZ299" s="55"/>
      <c r="EA299" s="55"/>
      <c r="EB299" s="55"/>
      <c r="EC299" s="55"/>
      <c r="ED299" s="55"/>
      <c r="EE299" s="55"/>
      <c r="EF299" s="55"/>
      <c r="EG299" s="55"/>
      <c r="EH299" s="55"/>
      <c r="EI299" s="55"/>
      <c r="EJ299" s="55"/>
      <c r="EK299" s="55"/>
      <c r="EL299" s="55"/>
      <c r="EM299" s="55"/>
      <c r="EN299" s="55"/>
      <c r="EO299" s="55"/>
      <c r="EP299" s="55"/>
      <c r="EQ299" s="55"/>
      <c r="ER299" s="55"/>
      <c r="ES299" s="55"/>
      <c r="ET299" s="55"/>
      <c r="EU299" s="55"/>
      <c r="EV299" s="55"/>
      <c r="EW299" s="55"/>
      <c r="EX299" s="55"/>
      <c r="EY299" s="55"/>
      <c r="EZ299" s="55"/>
      <c r="FA299" s="55"/>
      <c r="FB299" s="55"/>
      <c r="FC299" s="55"/>
      <c r="FD299" s="55"/>
      <c r="FE299" s="55"/>
      <c r="FF299" s="55"/>
      <c r="FG299" s="55"/>
      <c r="FH299" s="55"/>
      <c r="FI299" s="55"/>
      <c r="FJ299" s="55"/>
      <c r="FK299" s="55"/>
      <c r="FL299" s="55"/>
      <c r="FM299" s="55"/>
      <c r="FN299" s="55"/>
      <c r="FO299" s="55"/>
      <c r="FP299" s="55"/>
      <c r="FQ299" s="55"/>
      <c r="FR299" s="55"/>
      <c r="FS299" s="55"/>
      <c r="FT299" s="55"/>
      <c r="FU299" s="55"/>
      <c r="FV299" s="55"/>
      <c r="FW299" s="55"/>
      <c r="FX299" s="55"/>
      <c r="FY299" s="55"/>
      <c r="FZ299" s="55"/>
      <c r="GA299" s="55"/>
      <c r="GB299" s="55"/>
      <c r="GC299" s="55"/>
      <c r="GD299" s="55"/>
      <c r="GE299" s="55"/>
      <c r="GF299" s="55"/>
      <c r="GG299" s="55"/>
      <c r="GH299" s="55"/>
      <c r="GI299" s="55"/>
      <c r="GJ299" s="55"/>
      <c r="GK299" s="55"/>
      <c r="GL299" s="55"/>
      <c r="GM299" s="55"/>
      <c r="GN299" s="55"/>
      <c r="GO299" s="55"/>
      <c r="GP299" s="55"/>
      <c r="GQ299" s="55"/>
      <c r="GR299" s="55"/>
      <c r="GS299" s="55"/>
      <c r="GT299" s="55"/>
      <c r="GU299" s="55"/>
      <c r="GV299" s="55"/>
      <c r="GW299" s="55"/>
      <c r="GX299" s="55"/>
      <c r="GY299" s="55"/>
      <c r="GZ299" s="55"/>
      <c r="HA299" s="55"/>
      <c r="HB299" s="55"/>
      <c r="HC299" s="55"/>
      <c r="HD299" s="55"/>
      <c r="HE299" s="55"/>
      <c r="HF299" s="55"/>
      <c r="HG299" s="55"/>
      <c r="HH299" s="55"/>
      <c r="HI299" s="55"/>
      <c r="HJ299" s="55"/>
      <c r="HK299" s="55"/>
      <c r="HL299" s="55"/>
      <c r="HM299" s="55"/>
      <c r="HN299" s="55"/>
      <c r="HO299" s="55"/>
      <c r="HP299" s="55"/>
      <c r="HQ299" s="55"/>
      <c r="HR299" s="55"/>
      <c r="HS299" s="55"/>
      <c r="HT299" s="55"/>
      <c r="HU299" s="55"/>
      <c r="HV299" s="55"/>
      <c r="HW299" s="55"/>
      <c r="HX299" s="55"/>
      <c r="HY299" s="55"/>
      <c r="HZ299" s="55"/>
      <c r="IA299" s="55"/>
      <c r="IB299" s="55"/>
      <c r="IC299" s="55"/>
      <c r="ID299" s="55"/>
      <c r="IE299" s="55"/>
      <c r="IF299" s="55"/>
      <c r="IG299" s="55"/>
      <c r="IH299" s="55"/>
      <c r="II299" s="55"/>
      <c r="IJ299" s="55"/>
      <c r="IK299" s="55"/>
      <c r="IL299" s="55"/>
      <c r="IM299" s="55"/>
      <c r="IN299" s="55"/>
      <c r="IO299" s="55"/>
    </row>
    <row r="300" spans="1:249" s="20" customFormat="1" ht="15" customHeight="1">
      <c r="A300" s="627" t="s">
        <v>621</v>
      </c>
      <c r="B300" s="649"/>
      <c r="C300" s="649"/>
      <c r="D300" s="649"/>
      <c r="E300" s="649"/>
      <c r="F300" s="649"/>
      <c r="G300" s="393"/>
      <c r="H300" s="650"/>
      <c r="I300" s="650"/>
      <c r="J300" s="650"/>
      <c r="K300" s="650"/>
      <c r="L300" s="650"/>
      <c r="M300" s="650"/>
      <c r="N300" s="650"/>
      <c r="O300" s="650"/>
      <c r="P300" s="650"/>
      <c r="Q300" s="650"/>
      <c r="R300" s="650"/>
      <c r="S300" s="650"/>
      <c r="T300" s="650"/>
      <c r="U300" s="650"/>
      <c r="V300" s="650"/>
      <c r="W300" s="650"/>
      <c r="X300" s="650"/>
      <c r="Y300" s="650"/>
      <c r="Z300" s="650"/>
      <c r="AA300" s="650"/>
      <c r="AB300" s="650"/>
      <c r="AC300" s="650"/>
      <c r="AD300" s="650"/>
      <c r="AE300" s="650"/>
      <c r="AF300" s="650"/>
      <c r="AG300" s="650"/>
      <c r="AH300" s="650"/>
      <c r="AI300" s="650"/>
      <c r="AJ300" s="650"/>
      <c r="AK300" s="650"/>
      <c r="AL300" s="650"/>
      <c r="AM300" s="650"/>
      <c r="AN300" s="650"/>
      <c r="AO300" s="650"/>
      <c r="AP300" s="650"/>
      <c r="AQ300" s="650"/>
      <c r="AR300" s="650"/>
      <c r="AS300" s="650"/>
      <c r="AT300" s="650"/>
      <c r="AU300" s="650"/>
      <c r="AV300" s="650"/>
      <c r="AW300" s="650"/>
      <c r="AX300" s="650"/>
      <c r="AY300" s="650"/>
      <c r="AZ300" s="650"/>
      <c r="BA300" s="650"/>
      <c r="BB300" s="650"/>
      <c r="BC300" s="650"/>
      <c r="BD300" s="650"/>
      <c r="BE300" s="650"/>
      <c r="BF300" s="650"/>
      <c r="BG300" s="650"/>
      <c r="BH300" s="650"/>
      <c r="BI300" s="650"/>
      <c r="BJ300" s="650"/>
      <c r="BK300" s="650"/>
      <c r="BL300" s="650"/>
      <c r="BM300" s="650"/>
      <c r="BN300" s="650"/>
      <c r="BO300" s="650"/>
      <c r="BP300" s="650"/>
      <c r="BQ300" s="650"/>
      <c r="BR300" s="650"/>
      <c r="BS300" s="650"/>
      <c r="BT300" s="650"/>
      <c r="BU300" s="650"/>
      <c r="BV300" s="650"/>
      <c r="BW300" s="650"/>
      <c r="BX300" s="650"/>
      <c r="BY300" s="650"/>
      <c r="BZ300" s="650"/>
      <c r="CA300" s="650"/>
      <c r="CB300" s="650"/>
      <c r="CC300" s="650"/>
      <c r="CD300" s="650"/>
      <c r="CE300" s="650"/>
      <c r="CF300" s="650"/>
      <c r="CG300" s="650"/>
      <c r="CH300" s="650"/>
      <c r="CI300" s="650"/>
      <c r="CJ300" s="650"/>
      <c r="CK300" s="650"/>
      <c r="CL300" s="650"/>
      <c r="CM300" s="650"/>
      <c r="CN300" s="650"/>
      <c r="CO300" s="650"/>
      <c r="CP300" s="650"/>
      <c r="CQ300" s="650"/>
      <c r="CR300" s="650"/>
      <c r="CS300" s="650"/>
      <c r="CT300" s="650"/>
      <c r="CU300" s="650"/>
      <c r="CV300" s="650"/>
      <c r="CW300" s="650"/>
      <c r="CX300" s="650"/>
      <c r="CY300" s="650"/>
      <c r="CZ300" s="650"/>
      <c r="DA300" s="650"/>
      <c r="DB300" s="650"/>
      <c r="DC300" s="650"/>
      <c r="DD300" s="650"/>
      <c r="DE300" s="650"/>
      <c r="DF300" s="650"/>
      <c r="DG300" s="650"/>
      <c r="DH300" s="650"/>
      <c r="DI300" s="650"/>
      <c r="DJ300" s="650"/>
      <c r="DK300" s="650"/>
      <c r="DL300" s="650"/>
      <c r="DM300" s="650"/>
      <c r="DN300" s="650"/>
      <c r="DO300" s="650"/>
      <c r="DP300" s="650"/>
      <c r="DQ300" s="650"/>
      <c r="DR300" s="650"/>
      <c r="DS300" s="650"/>
      <c r="DT300" s="650"/>
      <c r="DU300" s="650"/>
      <c r="DV300" s="650"/>
      <c r="DW300" s="650"/>
      <c r="DX300" s="650"/>
      <c r="DY300" s="650"/>
      <c r="DZ300" s="650"/>
      <c r="EA300" s="650"/>
      <c r="EB300" s="650"/>
      <c r="EC300" s="650"/>
      <c r="ED300" s="650"/>
      <c r="EE300" s="650"/>
      <c r="EF300" s="650"/>
      <c r="EG300" s="650"/>
      <c r="EH300" s="650"/>
      <c r="EI300" s="650"/>
      <c r="EJ300" s="650"/>
      <c r="EK300" s="650"/>
      <c r="EL300" s="650"/>
      <c r="EM300" s="650"/>
      <c r="EN300" s="650"/>
      <c r="EO300" s="650"/>
      <c r="EP300" s="650"/>
      <c r="EQ300" s="650"/>
      <c r="ER300" s="650"/>
      <c r="ES300" s="650"/>
      <c r="ET300" s="650"/>
      <c r="EU300" s="650"/>
      <c r="EV300" s="650"/>
      <c r="EW300" s="650"/>
      <c r="EX300" s="650"/>
      <c r="EY300" s="650"/>
      <c r="EZ300" s="650"/>
      <c r="FA300" s="650"/>
      <c r="FB300" s="650"/>
      <c r="FC300" s="650"/>
      <c r="FD300" s="650"/>
      <c r="FE300" s="650"/>
      <c r="FF300" s="650"/>
      <c r="FG300" s="650"/>
      <c r="FH300" s="650"/>
      <c r="FI300" s="650"/>
      <c r="FJ300" s="650"/>
      <c r="FK300" s="650"/>
      <c r="FL300" s="650"/>
      <c r="FM300" s="650"/>
      <c r="FN300" s="650"/>
      <c r="FO300" s="650"/>
      <c r="FP300" s="650"/>
      <c r="FQ300" s="650"/>
      <c r="FR300" s="650"/>
      <c r="FS300" s="650"/>
      <c r="FT300" s="650"/>
      <c r="FU300" s="650"/>
      <c r="FV300" s="650"/>
      <c r="FW300" s="650"/>
      <c r="FX300" s="650"/>
      <c r="FY300" s="650"/>
      <c r="FZ300" s="650"/>
      <c r="GA300" s="650"/>
      <c r="GB300" s="650"/>
      <c r="GC300" s="650"/>
      <c r="GD300" s="650"/>
      <c r="GE300" s="650"/>
      <c r="GF300" s="650"/>
      <c r="GG300" s="650"/>
      <c r="GH300" s="650"/>
      <c r="GI300" s="650"/>
      <c r="GJ300" s="650"/>
      <c r="GK300" s="650"/>
      <c r="GL300" s="650"/>
      <c r="GM300" s="650"/>
      <c r="GN300" s="650"/>
      <c r="GO300" s="650"/>
      <c r="GP300" s="650"/>
      <c r="GQ300" s="650"/>
      <c r="GR300" s="650"/>
      <c r="GS300" s="650"/>
      <c r="GT300" s="650"/>
      <c r="GU300" s="650"/>
      <c r="GV300" s="650"/>
      <c r="GW300" s="650"/>
      <c r="GX300" s="650"/>
      <c r="GY300" s="650"/>
      <c r="GZ300" s="650"/>
      <c r="HA300" s="650"/>
      <c r="HB300" s="650"/>
      <c r="HC300" s="650"/>
      <c r="HD300" s="650"/>
      <c r="HE300" s="650"/>
      <c r="HF300" s="650"/>
      <c r="HG300" s="650"/>
      <c r="HH300" s="650"/>
      <c r="HI300" s="650"/>
      <c r="HJ300" s="650"/>
      <c r="HK300" s="650"/>
      <c r="HL300" s="650"/>
      <c r="HM300" s="650"/>
      <c r="HN300" s="650"/>
      <c r="HO300" s="650"/>
      <c r="HP300" s="650"/>
      <c r="HQ300" s="650"/>
      <c r="HR300" s="650"/>
      <c r="HS300" s="650"/>
      <c r="HT300" s="650"/>
      <c r="HU300" s="650"/>
      <c r="HV300" s="650"/>
      <c r="HW300" s="650"/>
      <c r="HX300" s="650"/>
      <c r="HY300" s="650"/>
      <c r="HZ300" s="650"/>
      <c r="IA300" s="650"/>
      <c r="IB300" s="650"/>
      <c r="IC300" s="650"/>
      <c r="ID300" s="650"/>
      <c r="IE300" s="650"/>
      <c r="IF300" s="650"/>
      <c r="IG300" s="650"/>
      <c r="IH300" s="650"/>
      <c r="II300" s="650"/>
      <c r="IJ300" s="650"/>
      <c r="IK300" s="650"/>
      <c r="IL300" s="650"/>
      <c r="IM300" s="650"/>
      <c r="IN300" s="650"/>
      <c r="IO300" s="40"/>
    </row>
    <row r="301" spans="1:249" ht="15" customHeight="1">
      <c r="B301" s="33" t="s">
        <v>622</v>
      </c>
      <c r="C301" s="33"/>
      <c r="D301" s="33"/>
      <c r="E301" s="33"/>
      <c r="F301" s="33"/>
      <c r="G301" s="36" t="s">
        <v>489</v>
      </c>
      <c r="H301" s="306"/>
      <c r="I301" s="555">
        <f t="shared" ref="I301:BT301" si="566">_CSP</f>
        <v>50</v>
      </c>
      <c r="J301" s="555">
        <f t="shared" si="566"/>
        <v>50</v>
      </c>
      <c r="K301" s="555">
        <f t="shared" si="566"/>
        <v>50</v>
      </c>
      <c r="L301" s="555">
        <f t="shared" si="566"/>
        <v>50</v>
      </c>
      <c r="M301" s="555">
        <f t="shared" si="566"/>
        <v>50</v>
      </c>
      <c r="N301" s="555">
        <f t="shared" si="566"/>
        <v>50</v>
      </c>
      <c r="O301" s="555">
        <f t="shared" si="566"/>
        <v>50</v>
      </c>
      <c r="P301" s="555">
        <f t="shared" si="566"/>
        <v>50</v>
      </c>
      <c r="Q301" s="555">
        <f t="shared" si="566"/>
        <v>50</v>
      </c>
      <c r="R301" s="555">
        <f t="shared" si="566"/>
        <v>50</v>
      </c>
      <c r="S301" s="555">
        <f t="shared" si="566"/>
        <v>50</v>
      </c>
      <c r="T301" s="555">
        <f t="shared" si="566"/>
        <v>50</v>
      </c>
      <c r="U301" s="555">
        <f t="shared" si="566"/>
        <v>50</v>
      </c>
      <c r="V301" s="555">
        <f t="shared" si="566"/>
        <v>50</v>
      </c>
      <c r="W301" s="555">
        <f t="shared" si="566"/>
        <v>50</v>
      </c>
      <c r="X301" s="555">
        <f t="shared" si="566"/>
        <v>50</v>
      </c>
      <c r="Y301" s="555">
        <f t="shared" si="566"/>
        <v>50</v>
      </c>
      <c r="Z301" s="555">
        <f t="shared" si="566"/>
        <v>50</v>
      </c>
      <c r="AA301" s="555">
        <f t="shared" si="566"/>
        <v>50</v>
      </c>
      <c r="AB301" s="555">
        <f t="shared" si="566"/>
        <v>50</v>
      </c>
      <c r="AC301" s="555">
        <f t="shared" si="566"/>
        <v>50</v>
      </c>
      <c r="AD301" s="555">
        <f t="shared" si="566"/>
        <v>50</v>
      </c>
      <c r="AE301" s="555">
        <f t="shared" si="566"/>
        <v>50</v>
      </c>
      <c r="AF301" s="555">
        <f t="shared" si="566"/>
        <v>50</v>
      </c>
      <c r="AG301" s="555">
        <f t="shared" si="566"/>
        <v>50</v>
      </c>
      <c r="AH301" s="555">
        <f t="shared" si="566"/>
        <v>50</v>
      </c>
      <c r="AI301" s="555">
        <f t="shared" si="566"/>
        <v>50</v>
      </c>
      <c r="AJ301" s="555">
        <f t="shared" si="566"/>
        <v>50</v>
      </c>
      <c r="AK301" s="555">
        <f t="shared" si="566"/>
        <v>50</v>
      </c>
      <c r="AL301" s="555">
        <f t="shared" si="566"/>
        <v>50</v>
      </c>
      <c r="AM301" s="555">
        <f t="shared" si="566"/>
        <v>50</v>
      </c>
      <c r="AN301" s="555">
        <f t="shared" si="566"/>
        <v>50</v>
      </c>
      <c r="AO301" s="555">
        <f t="shared" si="566"/>
        <v>50</v>
      </c>
      <c r="AP301" s="555">
        <f t="shared" si="566"/>
        <v>50</v>
      </c>
      <c r="AQ301" s="555">
        <f t="shared" si="566"/>
        <v>50</v>
      </c>
      <c r="AR301" s="555">
        <f t="shared" si="566"/>
        <v>50</v>
      </c>
      <c r="AS301" s="555">
        <f t="shared" si="566"/>
        <v>50</v>
      </c>
      <c r="AT301" s="555">
        <f t="shared" si="566"/>
        <v>50</v>
      </c>
      <c r="AU301" s="555">
        <f t="shared" si="566"/>
        <v>50</v>
      </c>
      <c r="AV301" s="555">
        <f t="shared" si="566"/>
        <v>50</v>
      </c>
      <c r="AW301" s="555">
        <f t="shared" si="566"/>
        <v>50</v>
      </c>
      <c r="AX301" s="555">
        <f t="shared" si="566"/>
        <v>50</v>
      </c>
      <c r="AY301" s="555">
        <f t="shared" si="566"/>
        <v>50</v>
      </c>
      <c r="AZ301" s="555">
        <f t="shared" si="566"/>
        <v>50</v>
      </c>
      <c r="BA301" s="555">
        <f t="shared" si="566"/>
        <v>50</v>
      </c>
      <c r="BB301" s="555">
        <f t="shared" si="566"/>
        <v>50</v>
      </c>
      <c r="BC301" s="555">
        <f t="shared" si="566"/>
        <v>50</v>
      </c>
      <c r="BD301" s="555">
        <f t="shared" si="566"/>
        <v>50</v>
      </c>
      <c r="BE301" s="555">
        <f t="shared" si="566"/>
        <v>50</v>
      </c>
      <c r="BF301" s="555">
        <f t="shared" si="566"/>
        <v>50</v>
      </c>
      <c r="BG301" s="555">
        <f t="shared" si="566"/>
        <v>50</v>
      </c>
      <c r="BH301" s="555">
        <f t="shared" si="566"/>
        <v>50</v>
      </c>
      <c r="BI301" s="555">
        <f t="shared" si="566"/>
        <v>50</v>
      </c>
      <c r="BJ301" s="555">
        <f t="shared" si="566"/>
        <v>50</v>
      </c>
      <c r="BK301" s="555">
        <f t="shared" si="566"/>
        <v>50</v>
      </c>
      <c r="BL301" s="555">
        <f t="shared" si="566"/>
        <v>50</v>
      </c>
      <c r="BM301" s="555">
        <f t="shared" si="566"/>
        <v>50</v>
      </c>
      <c r="BN301" s="555">
        <f t="shared" si="566"/>
        <v>50</v>
      </c>
      <c r="BO301" s="555">
        <f t="shared" si="566"/>
        <v>50</v>
      </c>
      <c r="BP301" s="555">
        <f t="shared" si="566"/>
        <v>50</v>
      </c>
      <c r="BQ301" s="555">
        <f t="shared" si="566"/>
        <v>50</v>
      </c>
      <c r="BR301" s="555">
        <f t="shared" si="566"/>
        <v>50</v>
      </c>
      <c r="BS301" s="555">
        <f t="shared" si="566"/>
        <v>50</v>
      </c>
      <c r="BT301" s="555">
        <f t="shared" si="566"/>
        <v>50</v>
      </c>
      <c r="BU301" s="555">
        <f t="shared" ref="BU301:EF301" si="567">_CSP</f>
        <v>50</v>
      </c>
      <c r="BV301" s="555">
        <f t="shared" si="567"/>
        <v>50</v>
      </c>
      <c r="BW301" s="555">
        <f t="shared" si="567"/>
        <v>50</v>
      </c>
      <c r="BX301" s="555">
        <f t="shared" si="567"/>
        <v>50</v>
      </c>
      <c r="BY301" s="555">
        <f t="shared" si="567"/>
        <v>50</v>
      </c>
      <c r="BZ301" s="555">
        <f t="shared" si="567"/>
        <v>50</v>
      </c>
      <c r="CA301" s="555">
        <f t="shared" si="567"/>
        <v>50</v>
      </c>
      <c r="CB301" s="555">
        <f t="shared" si="567"/>
        <v>50</v>
      </c>
      <c r="CC301" s="555">
        <f t="shared" si="567"/>
        <v>50</v>
      </c>
      <c r="CD301" s="555">
        <f t="shared" si="567"/>
        <v>50</v>
      </c>
      <c r="CE301" s="555">
        <f t="shared" si="567"/>
        <v>50</v>
      </c>
      <c r="CF301" s="555">
        <f t="shared" si="567"/>
        <v>50</v>
      </c>
      <c r="CG301" s="555">
        <f t="shared" si="567"/>
        <v>50</v>
      </c>
      <c r="CH301" s="555">
        <f t="shared" si="567"/>
        <v>50</v>
      </c>
      <c r="CI301" s="555">
        <f t="shared" si="567"/>
        <v>50</v>
      </c>
      <c r="CJ301" s="555">
        <f t="shared" si="567"/>
        <v>50</v>
      </c>
      <c r="CK301" s="555">
        <f t="shared" si="567"/>
        <v>50</v>
      </c>
      <c r="CL301" s="555">
        <f t="shared" si="567"/>
        <v>50</v>
      </c>
      <c r="CM301" s="555">
        <f t="shared" si="567"/>
        <v>50</v>
      </c>
      <c r="CN301" s="555">
        <f t="shared" si="567"/>
        <v>50</v>
      </c>
      <c r="CO301" s="555">
        <f t="shared" si="567"/>
        <v>50</v>
      </c>
      <c r="CP301" s="555">
        <f t="shared" si="567"/>
        <v>50</v>
      </c>
      <c r="CQ301" s="555">
        <f t="shared" si="567"/>
        <v>50</v>
      </c>
      <c r="CR301" s="555">
        <f t="shared" si="567"/>
        <v>50</v>
      </c>
      <c r="CS301" s="555">
        <f t="shared" si="567"/>
        <v>50</v>
      </c>
      <c r="CT301" s="555">
        <f t="shared" si="567"/>
        <v>50</v>
      </c>
      <c r="CU301" s="555">
        <f t="shared" si="567"/>
        <v>50</v>
      </c>
      <c r="CV301" s="555">
        <f t="shared" si="567"/>
        <v>50</v>
      </c>
      <c r="CW301" s="555">
        <f t="shared" si="567"/>
        <v>50</v>
      </c>
      <c r="CX301" s="555">
        <f t="shared" si="567"/>
        <v>50</v>
      </c>
      <c r="CY301" s="555">
        <f t="shared" si="567"/>
        <v>50</v>
      </c>
      <c r="CZ301" s="555">
        <f t="shared" si="567"/>
        <v>50</v>
      </c>
      <c r="DA301" s="555">
        <f t="shared" si="567"/>
        <v>50</v>
      </c>
      <c r="DB301" s="555">
        <f t="shared" si="567"/>
        <v>50</v>
      </c>
      <c r="DC301" s="555">
        <f t="shared" si="567"/>
        <v>50</v>
      </c>
      <c r="DD301" s="555">
        <f t="shared" si="567"/>
        <v>50</v>
      </c>
      <c r="DE301" s="555">
        <f t="shared" si="567"/>
        <v>50</v>
      </c>
      <c r="DF301" s="555">
        <f t="shared" si="567"/>
        <v>50</v>
      </c>
      <c r="DG301" s="555">
        <f t="shared" si="567"/>
        <v>50</v>
      </c>
      <c r="DH301" s="555">
        <f t="shared" si="567"/>
        <v>50</v>
      </c>
      <c r="DI301" s="555">
        <f t="shared" si="567"/>
        <v>50</v>
      </c>
      <c r="DJ301" s="555">
        <f t="shared" si="567"/>
        <v>50</v>
      </c>
      <c r="DK301" s="555">
        <f t="shared" si="567"/>
        <v>50</v>
      </c>
      <c r="DL301" s="555">
        <f t="shared" si="567"/>
        <v>50</v>
      </c>
      <c r="DM301" s="555">
        <f t="shared" si="567"/>
        <v>50</v>
      </c>
      <c r="DN301" s="555">
        <f t="shared" si="567"/>
        <v>50</v>
      </c>
      <c r="DO301" s="555">
        <f t="shared" si="567"/>
        <v>50</v>
      </c>
      <c r="DP301" s="555">
        <f t="shared" si="567"/>
        <v>50</v>
      </c>
      <c r="DQ301" s="555">
        <f t="shared" si="567"/>
        <v>50</v>
      </c>
      <c r="DR301" s="555">
        <f t="shared" si="567"/>
        <v>50</v>
      </c>
      <c r="DS301" s="555">
        <f t="shared" si="567"/>
        <v>50</v>
      </c>
      <c r="DT301" s="555">
        <f t="shared" si="567"/>
        <v>50</v>
      </c>
      <c r="DU301" s="555">
        <f t="shared" si="567"/>
        <v>50</v>
      </c>
      <c r="DV301" s="555">
        <f t="shared" si="567"/>
        <v>50</v>
      </c>
      <c r="DW301" s="555">
        <f t="shared" si="567"/>
        <v>50</v>
      </c>
      <c r="DX301" s="555">
        <f t="shared" si="567"/>
        <v>50</v>
      </c>
      <c r="DY301" s="555">
        <f t="shared" si="567"/>
        <v>50</v>
      </c>
      <c r="DZ301" s="555">
        <f t="shared" si="567"/>
        <v>50</v>
      </c>
      <c r="EA301" s="555">
        <f t="shared" si="567"/>
        <v>50</v>
      </c>
      <c r="EB301" s="555">
        <f t="shared" si="567"/>
        <v>50</v>
      </c>
      <c r="EC301" s="555">
        <f t="shared" si="567"/>
        <v>50</v>
      </c>
      <c r="ED301" s="555">
        <f t="shared" si="567"/>
        <v>50</v>
      </c>
      <c r="EE301" s="555">
        <f t="shared" si="567"/>
        <v>50</v>
      </c>
      <c r="EF301" s="555">
        <f t="shared" si="567"/>
        <v>50</v>
      </c>
      <c r="EG301" s="555">
        <f t="shared" ref="EG301:GR301" si="568">_CSP</f>
        <v>50</v>
      </c>
      <c r="EH301" s="555">
        <f t="shared" si="568"/>
        <v>50</v>
      </c>
      <c r="EI301" s="555">
        <f t="shared" si="568"/>
        <v>50</v>
      </c>
      <c r="EJ301" s="555">
        <f t="shared" si="568"/>
        <v>50</v>
      </c>
      <c r="EK301" s="555">
        <f t="shared" si="568"/>
        <v>50</v>
      </c>
      <c r="EL301" s="555">
        <f t="shared" si="568"/>
        <v>50</v>
      </c>
      <c r="EM301" s="555">
        <f t="shared" si="568"/>
        <v>50</v>
      </c>
      <c r="EN301" s="555">
        <f t="shared" si="568"/>
        <v>50</v>
      </c>
      <c r="EO301" s="555">
        <f t="shared" si="568"/>
        <v>50</v>
      </c>
      <c r="EP301" s="555">
        <f t="shared" si="568"/>
        <v>50</v>
      </c>
      <c r="EQ301" s="555">
        <f t="shared" si="568"/>
        <v>50</v>
      </c>
      <c r="ER301" s="555">
        <f t="shared" si="568"/>
        <v>50</v>
      </c>
      <c r="ES301" s="555">
        <f t="shared" si="568"/>
        <v>50</v>
      </c>
      <c r="ET301" s="555">
        <f t="shared" si="568"/>
        <v>50</v>
      </c>
      <c r="EU301" s="555">
        <f t="shared" si="568"/>
        <v>50</v>
      </c>
      <c r="EV301" s="555">
        <f t="shared" si="568"/>
        <v>50</v>
      </c>
      <c r="EW301" s="555">
        <f t="shared" si="568"/>
        <v>50</v>
      </c>
      <c r="EX301" s="555">
        <f t="shared" si="568"/>
        <v>50</v>
      </c>
      <c r="EY301" s="555">
        <f t="shared" si="568"/>
        <v>50</v>
      </c>
      <c r="EZ301" s="555">
        <f t="shared" si="568"/>
        <v>50</v>
      </c>
      <c r="FA301" s="555">
        <f t="shared" si="568"/>
        <v>50</v>
      </c>
      <c r="FB301" s="555">
        <f t="shared" si="568"/>
        <v>50</v>
      </c>
      <c r="FC301" s="555">
        <f t="shared" si="568"/>
        <v>50</v>
      </c>
      <c r="FD301" s="555">
        <f t="shared" si="568"/>
        <v>50</v>
      </c>
      <c r="FE301" s="555">
        <f t="shared" si="568"/>
        <v>50</v>
      </c>
      <c r="FF301" s="555">
        <f t="shared" si="568"/>
        <v>50</v>
      </c>
      <c r="FG301" s="555">
        <f t="shared" si="568"/>
        <v>50</v>
      </c>
      <c r="FH301" s="555">
        <f t="shared" si="568"/>
        <v>50</v>
      </c>
      <c r="FI301" s="555">
        <f t="shared" si="568"/>
        <v>50</v>
      </c>
      <c r="FJ301" s="555">
        <f t="shared" si="568"/>
        <v>50</v>
      </c>
      <c r="FK301" s="555">
        <f t="shared" si="568"/>
        <v>50</v>
      </c>
      <c r="FL301" s="555">
        <f t="shared" si="568"/>
        <v>50</v>
      </c>
      <c r="FM301" s="555">
        <f t="shared" si="568"/>
        <v>50</v>
      </c>
      <c r="FN301" s="555">
        <f t="shared" si="568"/>
        <v>50</v>
      </c>
      <c r="FO301" s="555">
        <f t="shared" si="568"/>
        <v>50</v>
      </c>
      <c r="FP301" s="555">
        <f t="shared" si="568"/>
        <v>50</v>
      </c>
      <c r="FQ301" s="555">
        <f t="shared" si="568"/>
        <v>50</v>
      </c>
      <c r="FR301" s="555">
        <f t="shared" si="568"/>
        <v>50</v>
      </c>
      <c r="FS301" s="555">
        <f t="shared" si="568"/>
        <v>50</v>
      </c>
      <c r="FT301" s="555">
        <f t="shared" si="568"/>
        <v>50</v>
      </c>
      <c r="FU301" s="555">
        <f t="shared" si="568"/>
        <v>50</v>
      </c>
      <c r="FV301" s="555">
        <f t="shared" si="568"/>
        <v>50</v>
      </c>
      <c r="FW301" s="555">
        <f t="shared" si="568"/>
        <v>50</v>
      </c>
      <c r="FX301" s="555">
        <f t="shared" si="568"/>
        <v>50</v>
      </c>
      <c r="FY301" s="555">
        <f t="shared" si="568"/>
        <v>50</v>
      </c>
      <c r="FZ301" s="555">
        <f t="shared" si="568"/>
        <v>50</v>
      </c>
      <c r="GA301" s="555">
        <f t="shared" si="568"/>
        <v>50</v>
      </c>
      <c r="GB301" s="555">
        <f t="shared" si="568"/>
        <v>50</v>
      </c>
      <c r="GC301" s="555">
        <f t="shared" si="568"/>
        <v>50</v>
      </c>
      <c r="GD301" s="555">
        <f t="shared" si="568"/>
        <v>50</v>
      </c>
      <c r="GE301" s="555">
        <f t="shared" si="568"/>
        <v>50</v>
      </c>
      <c r="GF301" s="555">
        <f t="shared" si="568"/>
        <v>50</v>
      </c>
      <c r="GG301" s="555">
        <f t="shared" si="568"/>
        <v>50</v>
      </c>
      <c r="GH301" s="555">
        <f t="shared" si="568"/>
        <v>50</v>
      </c>
      <c r="GI301" s="555">
        <f t="shared" si="568"/>
        <v>50</v>
      </c>
      <c r="GJ301" s="555">
        <f t="shared" si="568"/>
        <v>50</v>
      </c>
      <c r="GK301" s="555">
        <f t="shared" si="568"/>
        <v>50</v>
      </c>
      <c r="GL301" s="555">
        <f t="shared" si="568"/>
        <v>50</v>
      </c>
      <c r="GM301" s="555">
        <f t="shared" si="568"/>
        <v>50</v>
      </c>
      <c r="GN301" s="555">
        <f t="shared" si="568"/>
        <v>50</v>
      </c>
      <c r="GO301" s="555">
        <f t="shared" si="568"/>
        <v>50</v>
      </c>
      <c r="GP301" s="555">
        <f t="shared" si="568"/>
        <v>50</v>
      </c>
      <c r="GQ301" s="555">
        <f t="shared" si="568"/>
        <v>50</v>
      </c>
      <c r="GR301" s="555">
        <f t="shared" si="568"/>
        <v>50</v>
      </c>
      <c r="GS301" s="555">
        <f t="shared" ref="GS301:IN301" si="569">_CSP</f>
        <v>50</v>
      </c>
      <c r="GT301" s="555">
        <f t="shared" si="569"/>
        <v>50</v>
      </c>
      <c r="GU301" s="555">
        <f t="shared" si="569"/>
        <v>50</v>
      </c>
      <c r="GV301" s="555">
        <f t="shared" si="569"/>
        <v>50</v>
      </c>
      <c r="GW301" s="555">
        <f t="shared" si="569"/>
        <v>50</v>
      </c>
      <c r="GX301" s="555">
        <f t="shared" si="569"/>
        <v>50</v>
      </c>
      <c r="GY301" s="555">
        <f t="shared" si="569"/>
        <v>50</v>
      </c>
      <c r="GZ301" s="555">
        <f t="shared" si="569"/>
        <v>50</v>
      </c>
      <c r="HA301" s="555">
        <f t="shared" si="569"/>
        <v>50</v>
      </c>
      <c r="HB301" s="555">
        <f t="shared" si="569"/>
        <v>50</v>
      </c>
      <c r="HC301" s="555">
        <f t="shared" si="569"/>
        <v>50</v>
      </c>
      <c r="HD301" s="555">
        <f t="shared" si="569"/>
        <v>50</v>
      </c>
      <c r="HE301" s="555">
        <f t="shared" si="569"/>
        <v>50</v>
      </c>
      <c r="HF301" s="555">
        <f t="shared" si="569"/>
        <v>50</v>
      </c>
      <c r="HG301" s="555">
        <f t="shared" si="569"/>
        <v>50</v>
      </c>
      <c r="HH301" s="555">
        <f t="shared" si="569"/>
        <v>50</v>
      </c>
      <c r="HI301" s="555">
        <f t="shared" si="569"/>
        <v>50</v>
      </c>
      <c r="HJ301" s="555">
        <f t="shared" si="569"/>
        <v>50</v>
      </c>
      <c r="HK301" s="555">
        <f t="shared" si="569"/>
        <v>50</v>
      </c>
      <c r="HL301" s="555">
        <f t="shared" si="569"/>
        <v>50</v>
      </c>
      <c r="HM301" s="555">
        <f t="shared" si="569"/>
        <v>50</v>
      </c>
      <c r="HN301" s="555">
        <f t="shared" si="569"/>
        <v>50</v>
      </c>
      <c r="HO301" s="555">
        <f t="shared" si="569"/>
        <v>50</v>
      </c>
      <c r="HP301" s="555">
        <f t="shared" si="569"/>
        <v>50</v>
      </c>
      <c r="HQ301" s="555">
        <f t="shared" si="569"/>
        <v>50</v>
      </c>
      <c r="HR301" s="555">
        <f t="shared" si="569"/>
        <v>50</v>
      </c>
      <c r="HS301" s="555">
        <f t="shared" si="569"/>
        <v>50</v>
      </c>
      <c r="HT301" s="555">
        <f t="shared" si="569"/>
        <v>50</v>
      </c>
      <c r="HU301" s="555">
        <f t="shared" si="569"/>
        <v>50</v>
      </c>
      <c r="HV301" s="555">
        <f t="shared" si="569"/>
        <v>50</v>
      </c>
      <c r="HW301" s="555">
        <f t="shared" si="569"/>
        <v>50</v>
      </c>
      <c r="HX301" s="555">
        <f t="shared" si="569"/>
        <v>50</v>
      </c>
      <c r="HY301" s="555">
        <f t="shared" si="569"/>
        <v>50</v>
      </c>
      <c r="HZ301" s="555">
        <f t="shared" si="569"/>
        <v>50</v>
      </c>
      <c r="IA301" s="555">
        <f t="shared" si="569"/>
        <v>50</v>
      </c>
      <c r="IB301" s="555">
        <f t="shared" si="569"/>
        <v>50</v>
      </c>
      <c r="IC301" s="555">
        <f t="shared" si="569"/>
        <v>50</v>
      </c>
      <c r="ID301" s="555">
        <f t="shared" si="569"/>
        <v>50</v>
      </c>
      <c r="IE301" s="555">
        <f t="shared" si="569"/>
        <v>50</v>
      </c>
      <c r="IF301" s="555">
        <f t="shared" si="569"/>
        <v>50</v>
      </c>
      <c r="IG301" s="555">
        <f t="shared" si="569"/>
        <v>50</v>
      </c>
      <c r="IH301" s="555">
        <f t="shared" si="569"/>
        <v>50</v>
      </c>
      <c r="II301" s="555">
        <f t="shared" si="569"/>
        <v>50</v>
      </c>
      <c r="IJ301" s="555">
        <f t="shared" si="569"/>
        <v>50</v>
      </c>
      <c r="IK301" s="555">
        <f t="shared" si="569"/>
        <v>50</v>
      </c>
      <c r="IL301" s="555">
        <f t="shared" si="569"/>
        <v>50</v>
      </c>
      <c r="IM301" s="555">
        <f t="shared" si="569"/>
        <v>50</v>
      </c>
      <c r="IN301" s="555">
        <f t="shared" si="569"/>
        <v>50</v>
      </c>
    </row>
    <row r="302" spans="1:249" ht="15" customHeight="1">
      <c r="B302" s="33" t="s">
        <v>523</v>
      </c>
      <c r="C302" s="33"/>
      <c r="D302" s="33"/>
      <c r="E302" s="33"/>
      <c r="F302" s="33"/>
      <c r="G302" s="36" t="s">
        <v>11</v>
      </c>
      <c r="H302" s="306"/>
      <c r="I302" s="306">
        <f t="shared" ref="I302:BT302" si="570">I113</f>
        <v>194539.54867200003</v>
      </c>
      <c r="J302" s="306">
        <f t="shared" si="570"/>
        <v>320299.49951999995</v>
      </c>
      <c r="K302" s="306">
        <f t="shared" si="570"/>
        <v>321758.11215360003</v>
      </c>
      <c r="L302" s="306">
        <f t="shared" si="570"/>
        <v>394670.82159360003</v>
      </c>
      <c r="M302" s="306">
        <f t="shared" si="570"/>
        <v>437584.26908160007</v>
      </c>
      <c r="N302" s="306">
        <f t="shared" si="570"/>
        <v>478258.69698432001</v>
      </c>
      <c r="O302" s="306">
        <f t="shared" si="570"/>
        <v>510082.13658239995</v>
      </c>
      <c r="P302" s="306">
        <f t="shared" si="570"/>
        <v>518893.5206016</v>
      </c>
      <c r="Q302" s="306">
        <f t="shared" si="570"/>
        <v>504130.83784703998</v>
      </c>
      <c r="R302" s="306">
        <f t="shared" si="570"/>
        <v>511372.31627519993</v>
      </c>
      <c r="S302" s="306">
        <f t="shared" si="570"/>
        <v>552705.28245503991</v>
      </c>
      <c r="T302" s="306">
        <f t="shared" si="570"/>
        <v>565334.63805312</v>
      </c>
      <c r="U302" s="306">
        <f t="shared" si="570"/>
        <v>518522.09891328006</v>
      </c>
      <c r="V302" s="306">
        <f t="shared" si="570"/>
        <v>552705.28245503991</v>
      </c>
      <c r="W302" s="306">
        <f t="shared" si="570"/>
        <v>467185.24085759994</v>
      </c>
      <c r="X302" s="306">
        <f t="shared" si="570"/>
        <v>495387.43781759997</v>
      </c>
      <c r="Y302" s="306">
        <f t="shared" si="570"/>
        <v>495389.75708159996</v>
      </c>
      <c r="Z302" s="306">
        <f t="shared" si="570"/>
        <v>511902.74898431997</v>
      </c>
      <c r="AA302" s="306">
        <f t="shared" si="570"/>
        <v>524532.10458239994</v>
      </c>
      <c r="AB302" s="306">
        <f t="shared" si="570"/>
        <v>518893.5206016</v>
      </c>
      <c r="AC302" s="306">
        <f t="shared" si="570"/>
        <v>504130.83784703998</v>
      </c>
      <c r="AD302" s="306">
        <f t="shared" si="570"/>
        <v>511372.31627519993</v>
      </c>
      <c r="AE302" s="306">
        <f t="shared" si="570"/>
        <v>552705.28245503991</v>
      </c>
      <c r="AF302" s="306">
        <f t="shared" si="570"/>
        <v>565334.63805312</v>
      </c>
      <c r="AG302" s="306">
        <f t="shared" si="570"/>
        <v>518522.09891328006</v>
      </c>
      <c r="AH302" s="306">
        <f t="shared" si="570"/>
        <v>552705.28245503991</v>
      </c>
      <c r="AI302" s="306">
        <f t="shared" si="570"/>
        <v>467185.24085759994</v>
      </c>
      <c r="AJ302" s="306">
        <f t="shared" si="570"/>
        <v>495387.43781759997</v>
      </c>
      <c r="AK302" s="306">
        <f t="shared" si="570"/>
        <v>495389.75708159996</v>
      </c>
      <c r="AL302" s="306">
        <f t="shared" si="570"/>
        <v>511902.74898431997</v>
      </c>
      <c r="AM302" s="306">
        <f t="shared" si="570"/>
        <v>524532.10458239994</v>
      </c>
      <c r="AN302" s="306">
        <f t="shared" si="570"/>
        <v>518893.5206016</v>
      </c>
      <c r="AO302" s="306">
        <f t="shared" si="570"/>
        <v>504130.83784703998</v>
      </c>
      <c r="AP302" s="306">
        <f t="shared" si="570"/>
        <v>511372.31627519993</v>
      </c>
      <c r="AQ302" s="306">
        <f t="shared" si="570"/>
        <v>552705.28245503991</v>
      </c>
      <c r="AR302" s="306">
        <f t="shared" si="570"/>
        <v>565334.63805312</v>
      </c>
      <c r="AS302" s="306">
        <f t="shared" si="570"/>
        <v>531055.12019327993</v>
      </c>
      <c r="AT302" s="306">
        <f t="shared" si="570"/>
        <v>552705.28245503991</v>
      </c>
      <c r="AU302" s="306">
        <f t="shared" si="570"/>
        <v>467185.24085759994</v>
      </c>
      <c r="AV302" s="306">
        <f t="shared" si="570"/>
        <v>495387.43781759997</v>
      </c>
      <c r="AW302" s="306">
        <f t="shared" si="570"/>
        <v>495389.75708159996</v>
      </c>
      <c r="AX302" s="306">
        <f t="shared" si="570"/>
        <v>511902.74898431997</v>
      </c>
      <c r="AY302" s="306">
        <f t="shared" si="570"/>
        <v>524532.10458239994</v>
      </c>
      <c r="AZ302" s="306">
        <f t="shared" si="570"/>
        <v>518893.5206016</v>
      </c>
      <c r="BA302" s="306">
        <f t="shared" si="570"/>
        <v>504130.83784703998</v>
      </c>
      <c r="BB302" s="306">
        <f t="shared" si="570"/>
        <v>511372.31627519993</v>
      </c>
      <c r="BC302" s="306">
        <f t="shared" si="570"/>
        <v>552705.28245503991</v>
      </c>
      <c r="BD302" s="306">
        <f t="shared" si="570"/>
        <v>565334.63805312</v>
      </c>
      <c r="BE302" s="306">
        <f t="shared" si="570"/>
        <v>518522.09891328006</v>
      </c>
      <c r="BF302" s="306">
        <f t="shared" si="570"/>
        <v>552705.28245503991</v>
      </c>
      <c r="BG302" s="306">
        <f t="shared" si="570"/>
        <v>467185.24085759994</v>
      </c>
      <c r="BH302" s="306">
        <f t="shared" si="570"/>
        <v>495387.43781759997</v>
      </c>
      <c r="BI302" s="306">
        <f t="shared" si="570"/>
        <v>495389.75708159996</v>
      </c>
      <c r="BJ302" s="306">
        <f t="shared" si="570"/>
        <v>511902.74898431997</v>
      </c>
      <c r="BK302" s="306">
        <f t="shared" si="570"/>
        <v>524532.10458239994</v>
      </c>
      <c r="BL302" s="306">
        <f t="shared" si="570"/>
        <v>518893.5206016</v>
      </c>
      <c r="BM302" s="306">
        <f t="shared" si="570"/>
        <v>504130.83784703998</v>
      </c>
      <c r="BN302" s="306">
        <f t="shared" si="570"/>
        <v>511372.31627519993</v>
      </c>
      <c r="BO302" s="306">
        <f t="shared" si="570"/>
        <v>552705.28245503991</v>
      </c>
      <c r="BP302" s="306">
        <f t="shared" si="570"/>
        <v>565334.63805312</v>
      </c>
      <c r="BQ302" s="306">
        <f t="shared" si="570"/>
        <v>518522.09891328006</v>
      </c>
      <c r="BR302" s="306">
        <f t="shared" si="570"/>
        <v>552705.28245503991</v>
      </c>
      <c r="BS302" s="306">
        <f t="shared" si="570"/>
        <v>467185.24085759994</v>
      </c>
      <c r="BT302" s="306">
        <f t="shared" si="570"/>
        <v>495387.43781759997</v>
      </c>
      <c r="BU302" s="306">
        <f t="shared" ref="BU302:EF302" si="571">BU113</f>
        <v>495389.75708159996</v>
      </c>
      <c r="BV302" s="306">
        <f t="shared" si="571"/>
        <v>511902.74898431997</v>
      </c>
      <c r="BW302" s="306">
        <f t="shared" si="571"/>
        <v>524532.10458239994</v>
      </c>
      <c r="BX302" s="306">
        <f t="shared" si="571"/>
        <v>518893.5206016</v>
      </c>
      <c r="BY302" s="306">
        <f t="shared" si="571"/>
        <v>504130.83784703998</v>
      </c>
      <c r="BZ302" s="306">
        <f t="shared" si="571"/>
        <v>511372.31627519993</v>
      </c>
      <c r="CA302" s="306">
        <f t="shared" si="571"/>
        <v>552705.28245503991</v>
      </c>
      <c r="CB302" s="306">
        <f t="shared" si="571"/>
        <v>565334.63805312</v>
      </c>
      <c r="CC302" s="306">
        <f t="shared" si="571"/>
        <v>518522.09891328006</v>
      </c>
      <c r="CD302" s="306">
        <f t="shared" si="571"/>
        <v>552705.28245503991</v>
      </c>
      <c r="CE302" s="306">
        <f t="shared" si="571"/>
        <v>467185.24085759994</v>
      </c>
      <c r="CF302" s="306">
        <f t="shared" si="571"/>
        <v>495387.43781759997</v>
      </c>
      <c r="CG302" s="306">
        <f t="shared" si="571"/>
        <v>495389.75708159996</v>
      </c>
      <c r="CH302" s="306">
        <f t="shared" si="571"/>
        <v>511902.74898431997</v>
      </c>
      <c r="CI302" s="306">
        <f t="shared" si="571"/>
        <v>524532.10458239994</v>
      </c>
      <c r="CJ302" s="306">
        <f t="shared" si="571"/>
        <v>518893.5206016</v>
      </c>
      <c r="CK302" s="306">
        <f t="shared" si="571"/>
        <v>504130.83784703998</v>
      </c>
      <c r="CL302" s="306">
        <f t="shared" si="571"/>
        <v>511372.31627519993</v>
      </c>
      <c r="CM302" s="306">
        <f t="shared" si="571"/>
        <v>552705.28245503991</v>
      </c>
      <c r="CN302" s="306">
        <f t="shared" si="571"/>
        <v>565334.63805312</v>
      </c>
      <c r="CO302" s="306">
        <f t="shared" si="571"/>
        <v>531055.12019327993</v>
      </c>
      <c r="CP302" s="306">
        <f t="shared" si="571"/>
        <v>552705.28245503991</v>
      </c>
      <c r="CQ302" s="306">
        <f t="shared" si="571"/>
        <v>467185.24085759994</v>
      </c>
      <c r="CR302" s="306">
        <f t="shared" si="571"/>
        <v>495387.43781759997</v>
      </c>
      <c r="CS302" s="306">
        <f t="shared" si="571"/>
        <v>495389.75708159996</v>
      </c>
      <c r="CT302" s="306">
        <f t="shared" si="571"/>
        <v>511902.74898431997</v>
      </c>
      <c r="CU302" s="306">
        <f t="shared" si="571"/>
        <v>524532.10458239994</v>
      </c>
      <c r="CV302" s="306">
        <f t="shared" si="571"/>
        <v>518893.5206016</v>
      </c>
      <c r="CW302" s="306">
        <f t="shared" si="571"/>
        <v>504130.83784703998</v>
      </c>
      <c r="CX302" s="306">
        <f t="shared" si="571"/>
        <v>511372.31627519993</v>
      </c>
      <c r="CY302" s="306">
        <f t="shared" si="571"/>
        <v>552705.28245503991</v>
      </c>
      <c r="CZ302" s="306">
        <f t="shared" si="571"/>
        <v>565334.63805312</v>
      </c>
      <c r="DA302" s="306">
        <f t="shared" si="571"/>
        <v>518522.09891328006</v>
      </c>
      <c r="DB302" s="306">
        <f t="shared" si="571"/>
        <v>552705.28245503991</v>
      </c>
      <c r="DC302" s="306">
        <f t="shared" si="571"/>
        <v>467185.24085759994</v>
      </c>
      <c r="DD302" s="306">
        <f t="shared" si="571"/>
        <v>495387.43781759997</v>
      </c>
      <c r="DE302" s="306">
        <f t="shared" si="571"/>
        <v>495389.75708159996</v>
      </c>
      <c r="DF302" s="306">
        <f t="shared" si="571"/>
        <v>511902.74898431997</v>
      </c>
      <c r="DG302" s="306">
        <f t="shared" si="571"/>
        <v>524532.10458239994</v>
      </c>
      <c r="DH302" s="306">
        <f t="shared" si="571"/>
        <v>518893.5206016</v>
      </c>
      <c r="DI302" s="306">
        <f t="shared" si="571"/>
        <v>504130.83784703998</v>
      </c>
      <c r="DJ302" s="306">
        <f t="shared" si="571"/>
        <v>511372.31627519993</v>
      </c>
      <c r="DK302" s="306">
        <f t="shared" si="571"/>
        <v>552705.28245503991</v>
      </c>
      <c r="DL302" s="306">
        <f t="shared" si="571"/>
        <v>565334.63805312</v>
      </c>
      <c r="DM302" s="306">
        <f t="shared" si="571"/>
        <v>518522.09891328006</v>
      </c>
      <c r="DN302" s="306">
        <f t="shared" si="571"/>
        <v>552705.28245503991</v>
      </c>
      <c r="DO302" s="306">
        <f t="shared" si="571"/>
        <v>467185.24085759994</v>
      </c>
      <c r="DP302" s="306">
        <f t="shared" si="571"/>
        <v>495387.43781759997</v>
      </c>
      <c r="DQ302" s="306">
        <f t="shared" si="571"/>
        <v>495389.75708159996</v>
      </c>
      <c r="DR302" s="306">
        <f t="shared" si="571"/>
        <v>511902.74898431997</v>
      </c>
      <c r="DS302" s="306">
        <f t="shared" si="571"/>
        <v>524532.10458239994</v>
      </c>
      <c r="DT302" s="306">
        <f t="shared" si="571"/>
        <v>518893.5206016</v>
      </c>
      <c r="DU302" s="306">
        <f t="shared" si="571"/>
        <v>504130.83784703998</v>
      </c>
      <c r="DV302" s="306">
        <f t="shared" si="571"/>
        <v>511372.31627519993</v>
      </c>
      <c r="DW302" s="306">
        <f t="shared" si="571"/>
        <v>552705.28245503991</v>
      </c>
      <c r="DX302" s="306">
        <f t="shared" si="571"/>
        <v>565334.63805312</v>
      </c>
      <c r="DY302" s="306">
        <f t="shared" si="571"/>
        <v>518522.09891328006</v>
      </c>
      <c r="DZ302" s="306">
        <f t="shared" si="571"/>
        <v>552705.28245503991</v>
      </c>
      <c r="EA302" s="306">
        <f t="shared" si="571"/>
        <v>467185.24085759994</v>
      </c>
      <c r="EB302" s="306">
        <f t="shared" si="571"/>
        <v>495387.43781759997</v>
      </c>
      <c r="EC302" s="306">
        <f t="shared" si="571"/>
        <v>495389.75708159996</v>
      </c>
      <c r="ED302" s="306">
        <f t="shared" si="571"/>
        <v>511902.74898431997</v>
      </c>
      <c r="EE302" s="306">
        <f t="shared" si="571"/>
        <v>524532.10458239994</v>
      </c>
      <c r="EF302" s="306">
        <f t="shared" si="571"/>
        <v>518893.5206016</v>
      </c>
      <c r="EG302" s="306">
        <f t="shared" ref="EG302:GR302" si="572">EG113</f>
        <v>504130.83784703998</v>
      </c>
      <c r="EH302" s="306">
        <f t="shared" si="572"/>
        <v>511372.31627519993</v>
      </c>
      <c r="EI302" s="306">
        <f t="shared" si="572"/>
        <v>552705.28245503991</v>
      </c>
      <c r="EJ302" s="306">
        <f t="shared" si="572"/>
        <v>565334.63805312</v>
      </c>
      <c r="EK302" s="306">
        <f t="shared" si="572"/>
        <v>531055.12019327993</v>
      </c>
      <c r="EL302" s="306">
        <f t="shared" si="572"/>
        <v>552705.28245503991</v>
      </c>
      <c r="EM302" s="306">
        <f t="shared" si="572"/>
        <v>467185.24085759994</v>
      </c>
      <c r="EN302" s="306">
        <f t="shared" si="572"/>
        <v>495387.43781759997</v>
      </c>
      <c r="EO302" s="306">
        <f t="shared" si="572"/>
        <v>495389.75708159996</v>
      </c>
      <c r="EP302" s="306">
        <f t="shared" si="572"/>
        <v>511902.74898431997</v>
      </c>
      <c r="EQ302" s="306">
        <f t="shared" si="572"/>
        <v>524532.10458239994</v>
      </c>
      <c r="ER302" s="306">
        <f t="shared" si="572"/>
        <v>518893.5206016</v>
      </c>
      <c r="ES302" s="306">
        <f t="shared" si="572"/>
        <v>504130.83784703998</v>
      </c>
      <c r="ET302" s="306">
        <f t="shared" si="572"/>
        <v>511372.31627519993</v>
      </c>
      <c r="EU302" s="306">
        <f t="shared" si="572"/>
        <v>552705.28245503991</v>
      </c>
      <c r="EV302" s="306">
        <f t="shared" si="572"/>
        <v>565334.63805312</v>
      </c>
      <c r="EW302" s="306">
        <f t="shared" si="572"/>
        <v>518522.09891328006</v>
      </c>
      <c r="EX302" s="306">
        <f t="shared" si="572"/>
        <v>552705.28245503991</v>
      </c>
      <c r="EY302" s="306">
        <f t="shared" si="572"/>
        <v>467185.24085759994</v>
      </c>
      <c r="EZ302" s="306">
        <f t="shared" si="572"/>
        <v>495387.43781759997</v>
      </c>
      <c r="FA302" s="306">
        <f t="shared" si="572"/>
        <v>495389.75708159996</v>
      </c>
      <c r="FB302" s="306">
        <f t="shared" si="572"/>
        <v>511902.74898431997</v>
      </c>
      <c r="FC302" s="306">
        <f t="shared" si="572"/>
        <v>524532.10458239994</v>
      </c>
      <c r="FD302" s="306">
        <f t="shared" si="572"/>
        <v>518893.5206016</v>
      </c>
      <c r="FE302" s="306">
        <f t="shared" si="572"/>
        <v>504130.83784703998</v>
      </c>
      <c r="FF302" s="306">
        <f t="shared" si="572"/>
        <v>511372.31627519993</v>
      </c>
      <c r="FG302" s="306">
        <f t="shared" si="572"/>
        <v>552705.28245503991</v>
      </c>
      <c r="FH302" s="306">
        <f t="shared" si="572"/>
        <v>565334.63805312</v>
      </c>
      <c r="FI302" s="306">
        <f t="shared" si="572"/>
        <v>518522.09891328006</v>
      </c>
      <c r="FJ302" s="306">
        <f t="shared" si="572"/>
        <v>552705.28245503991</v>
      </c>
      <c r="FK302" s="306">
        <f t="shared" si="572"/>
        <v>467185.24085759994</v>
      </c>
      <c r="FL302" s="306">
        <f t="shared" si="572"/>
        <v>495387.43781759997</v>
      </c>
      <c r="FM302" s="306">
        <f t="shared" si="572"/>
        <v>495389.75708159996</v>
      </c>
      <c r="FN302" s="306">
        <f t="shared" si="572"/>
        <v>511902.74898431997</v>
      </c>
      <c r="FO302" s="306">
        <f t="shared" si="572"/>
        <v>524532.10458239994</v>
      </c>
      <c r="FP302" s="306">
        <f t="shared" si="572"/>
        <v>518893.5206016</v>
      </c>
      <c r="FQ302" s="306">
        <f t="shared" si="572"/>
        <v>504130.83784703998</v>
      </c>
      <c r="FR302" s="306">
        <f t="shared" si="572"/>
        <v>511372.31627519993</v>
      </c>
      <c r="FS302" s="306">
        <f t="shared" si="572"/>
        <v>552705.28245503991</v>
      </c>
      <c r="FT302" s="306">
        <f t="shared" si="572"/>
        <v>565334.63805312</v>
      </c>
      <c r="FU302" s="306">
        <f t="shared" si="572"/>
        <v>518522.09891328006</v>
      </c>
      <c r="FV302" s="306">
        <f t="shared" si="572"/>
        <v>552705.28245503991</v>
      </c>
      <c r="FW302" s="306">
        <f t="shared" si="572"/>
        <v>467185.24085759994</v>
      </c>
      <c r="FX302" s="306">
        <f t="shared" si="572"/>
        <v>495387.43781759997</v>
      </c>
      <c r="FY302" s="306">
        <f t="shared" si="572"/>
        <v>495389.75708159996</v>
      </c>
      <c r="FZ302" s="306">
        <f t="shared" si="572"/>
        <v>511902.74898431997</v>
      </c>
      <c r="GA302" s="306">
        <f t="shared" si="572"/>
        <v>524532.10458239994</v>
      </c>
      <c r="GB302" s="306">
        <f t="shared" si="572"/>
        <v>518893.5206016</v>
      </c>
      <c r="GC302" s="306">
        <f t="shared" si="572"/>
        <v>504130.83784703998</v>
      </c>
      <c r="GD302" s="306">
        <f t="shared" si="572"/>
        <v>511372.31627519993</v>
      </c>
      <c r="GE302" s="306">
        <f t="shared" si="572"/>
        <v>552705.28245503991</v>
      </c>
      <c r="GF302" s="306">
        <f t="shared" si="572"/>
        <v>565334.63805312</v>
      </c>
      <c r="GG302" s="306">
        <f t="shared" si="572"/>
        <v>531055.12019327993</v>
      </c>
      <c r="GH302" s="306">
        <f t="shared" si="572"/>
        <v>552705.28245503991</v>
      </c>
      <c r="GI302" s="306">
        <f t="shared" si="572"/>
        <v>467185.24085759994</v>
      </c>
      <c r="GJ302" s="306">
        <f t="shared" si="572"/>
        <v>495387.43781759997</v>
      </c>
      <c r="GK302" s="306">
        <f t="shared" si="572"/>
        <v>495389.75708159996</v>
      </c>
      <c r="GL302" s="306">
        <f t="shared" si="572"/>
        <v>511902.74898431997</v>
      </c>
      <c r="GM302" s="306">
        <f t="shared" si="572"/>
        <v>524532.10458239994</v>
      </c>
      <c r="GN302" s="306">
        <f t="shared" si="572"/>
        <v>518893.5206016</v>
      </c>
      <c r="GO302" s="306">
        <f t="shared" si="572"/>
        <v>504130.83784703998</v>
      </c>
      <c r="GP302" s="306">
        <f t="shared" si="572"/>
        <v>511372.31627519993</v>
      </c>
      <c r="GQ302" s="306">
        <f t="shared" si="572"/>
        <v>552705.28245503991</v>
      </c>
      <c r="GR302" s="306">
        <f t="shared" si="572"/>
        <v>565334.63805312</v>
      </c>
      <c r="GS302" s="306">
        <f t="shared" ref="GS302:IN302" si="573">GS113</f>
        <v>518522.09891328006</v>
      </c>
      <c r="GT302" s="306">
        <f t="shared" si="573"/>
        <v>552705.28245503991</v>
      </c>
      <c r="GU302" s="306">
        <f t="shared" si="573"/>
        <v>467185.24085759994</v>
      </c>
      <c r="GV302" s="306">
        <f t="shared" si="573"/>
        <v>495387.43781759997</v>
      </c>
      <c r="GW302" s="306">
        <f t="shared" si="573"/>
        <v>495389.75708159996</v>
      </c>
      <c r="GX302" s="306">
        <f t="shared" si="573"/>
        <v>511902.74898431997</v>
      </c>
      <c r="GY302" s="306">
        <f t="shared" si="573"/>
        <v>524532.10458239994</v>
      </c>
      <c r="GZ302" s="306">
        <f t="shared" si="573"/>
        <v>518893.5206016</v>
      </c>
      <c r="HA302" s="306">
        <f t="shared" si="573"/>
        <v>504130.83784703998</v>
      </c>
      <c r="HB302" s="306">
        <f t="shared" si="573"/>
        <v>511372.31627519993</v>
      </c>
      <c r="HC302" s="306">
        <f t="shared" si="573"/>
        <v>552705.28245503991</v>
      </c>
      <c r="HD302" s="306">
        <f t="shared" si="573"/>
        <v>565334.63805312</v>
      </c>
      <c r="HE302" s="306">
        <f t="shared" si="573"/>
        <v>518522.09891328006</v>
      </c>
      <c r="HF302" s="306">
        <f t="shared" si="573"/>
        <v>552705.28245503991</v>
      </c>
      <c r="HG302" s="306">
        <f t="shared" si="573"/>
        <v>467185.24085759994</v>
      </c>
      <c r="HH302" s="306">
        <f t="shared" si="573"/>
        <v>495387.43781759997</v>
      </c>
      <c r="HI302" s="306">
        <f t="shared" si="573"/>
        <v>495389.75708159996</v>
      </c>
      <c r="HJ302" s="306">
        <f t="shared" si="573"/>
        <v>511902.74898431997</v>
      </c>
      <c r="HK302" s="306">
        <f t="shared" si="573"/>
        <v>524532.10458239994</v>
      </c>
      <c r="HL302" s="306">
        <f t="shared" si="573"/>
        <v>518893.5206016</v>
      </c>
      <c r="HM302" s="306">
        <f t="shared" si="573"/>
        <v>504130.83784703998</v>
      </c>
      <c r="HN302" s="306">
        <f t="shared" si="573"/>
        <v>511372.31627519993</v>
      </c>
      <c r="HO302" s="306">
        <f t="shared" si="573"/>
        <v>552705.28245503991</v>
      </c>
      <c r="HP302" s="306">
        <f t="shared" si="573"/>
        <v>565334.63805312</v>
      </c>
      <c r="HQ302" s="306">
        <f t="shared" si="573"/>
        <v>518522.09891328006</v>
      </c>
      <c r="HR302" s="306">
        <f t="shared" si="573"/>
        <v>552705.28245503991</v>
      </c>
      <c r="HS302" s="306">
        <f t="shared" si="573"/>
        <v>467185.24085759994</v>
      </c>
      <c r="HT302" s="306">
        <f t="shared" si="573"/>
        <v>495387.43781759997</v>
      </c>
      <c r="HU302" s="306">
        <f t="shared" si="573"/>
        <v>495389.75708159996</v>
      </c>
      <c r="HV302" s="306">
        <f t="shared" si="573"/>
        <v>511902.74898431997</v>
      </c>
      <c r="HW302" s="306">
        <f t="shared" si="573"/>
        <v>524532.10458239994</v>
      </c>
      <c r="HX302" s="306">
        <f t="shared" si="573"/>
        <v>518893.5206016</v>
      </c>
      <c r="HY302" s="306">
        <f t="shared" si="573"/>
        <v>504130.83784703998</v>
      </c>
      <c r="HZ302" s="306">
        <f t="shared" si="573"/>
        <v>511372.31627519993</v>
      </c>
      <c r="IA302" s="306">
        <f t="shared" si="573"/>
        <v>552705.28245503991</v>
      </c>
      <c r="IB302" s="306">
        <f t="shared" si="573"/>
        <v>565334.63805312</v>
      </c>
      <c r="IC302" s="306">
        <f t="shared" si="573"/>
        <v>531055.12019327993</v>
      </c>
      <c r="ID302" s="306">
        <f t="shared" si="573"/>
        <v>552705.28245503991</v>
      </c>
      <c r="IE302" s="306">
        <f t="shared" si="573"/>
        <v>467185.24085759994</v>
      </c>
      <c r="IF302" s="306">
        <f t="shared" si="573"/>
        <v>495387.43781759997</v>
      </c>
      <c r="IG302" s="306">
        <f t="shared" si="573"/>
        <v>495389.75708159996</v>
      </c>
      <c r="IH302" s="306">
        <f t="shared" si="573"/>
        <v>511902.74898431997</v>
      </c>
      <c r="II302" s="306">
        <f t="shared" si="573"/>
        <v>524532.10458239994</v>
      </c>
      <c r="IJ302" s="306">
        <f t="shared" si="573"/>
        <v>518893.5206016</v>
      </c>
      <c r="IK302" s="306">
        <f t="shared" si="573"/>
        <v>504130.83784703998</v>
      </c>
      <c r="IL302" s="306">
        <f t="shared" si="573"/>
        <v>511372.31627519993</v>
      </c>
      <c r="IM302" s="306">
        <f t="shared" si="573"/>
        <v>552705.28245503991</v>
      </c>
      <c r="IN302" s="306">
        <f t="shared" si="573"/>
        <v>565334.63805312</v>
      </c>
    </row>
    <row r="303" spans="1:249" ht="15" customHeight="1">
      <c r="B303" s="33" t="s">
        <v>623</v>
      </c>
      <c r="C303" s="33"/>
      <c r="D303" s="33"/>
      <c r="E303" s="33"/>
      <c r="F303" s="33"/>
      <c r="G303" s="36" t="s">
        <v>624</v>
      </c>
      <c r="H303" s="306"/>
      <c r="I303" s="556">
        <f t="shared" ref="I303:BT303" si="574">I302*_CO2_per_m3/1000</f>
        <v>91.5114036953088</v>
      </c>
      <c r="J303" s="556">
        <f t="shared" si="574"/>
        <v>150.66888457420796</v>
      </c>
      <c r="K303" s="556">
        <f t="shared" si="574"/>
        <v>151.35501595705347</v>
      </c>
      <c r="L303" s="556">
        <f t="shared" si="574"/>
        <v>185.65315447762947</v>
      </c>
      <c r="M303" s="556">
        <f t="shared" si="574"/>
        <v>205.83964017598467</v>
      </c>
      <c r="N303" s="556">
        <f t="shared" si="574"/>
        <v>224.97289106142412</v>
      </c>
      <c r="O303" s="556">
        <f t="shared" si="574"/>
        <v>239.94263704836092</v>
      </c>
      <c r="P303" s="556">
        <f t="shared" si="574"/>
        <v>244.08751209099262</v>
      </c>
      <c r="Q303" s="556">
        <f t="shared" si="574"/>
        <v>237.14314612324759</v>
      </c>
      <c r="R303" s="556">
        <f t="shared" si="574"/>
        <v>240.54953757585406</v>
      </c>
      <c r="S303" s="556">
        <f t="shared" si="574"/>
        <v>259.99256486685078</v>
      </c>
      <c r="T303" s="556">
        <f t="shared" si="574"/>
        <v>265.93341374018763</v>
      </c>
      <c r="U303" s="556">
        <f t="shared" si="574"/>
        <v>243.91279532880694</v>
      </c>
      <c r="V303" s="556">
        <f t="shared" si="574"/>
        <v>259.99256486685078</v>
      </c>
      <c r="W303" s="556">
        <f t="shared" si="574"/>
        <v>219.76393729941501</v>
      </c>
      <c r="X303" s="556">
        <f t="shared" si="574"/>
        <v>233.03025074939902</v>
      </c>
      <c r="Y303" s="556">
        <f t="shared" si="574"/>
        <v>233.03134173118463</v>
      </c>
      <c r="Z303" s="556">
        <f t="shared" si="574"/>
        <v>240.79905312222411</v>
      </c>
      <c r="AA303" s="556">
        <f t="shared" si="574"/>
        <v>246.73990199556093</v>
      </c>
      <c r="AB303" s="556">
        <f t="shared" si="574"/>
        <v>244.08751209099262</v>
      </c>
      <c r="AC303" s="556">
        <f t="shared" si="574"/>
        <v>237.14314612324759</v>
      </c>
      <c r="AD303" s="556">
        <f t="shared" si="574"/>
        <v>240.54953757585406</v>
      </c>
      <c r="AE303" s="556">
        <f t="shared" si="574"/>
        <v>259.99256486685078</v>
      </c>
      <c r="AF303" s="556">
        <f t="shared" si="574"/>
        <v>265.93341374018763</v>
      </c>
      <c r="AG303" s="556">
        <f t="shared" si="574"/>
        <v>243.91279532880694</v>
      </c>
      <c r="AH303" s="556">
        <f t="shared" si="574"/>
        <v>259.99256486685078</v>
      </c>
      <c r="AI303" s="556">
        <f t="shared" si="574"/>
        <v>219.76393729941501</v>
      </c>
      <c r="AJ303" s="556">
        <f t="shared" si="574"/>
        <v>233.03025074939902</v>
      </c>
      <c r="AK303" s="556">
        <f t="shared" si="574"/>
        <v>233.03134173118463</v>
      </c>
      <c r="AL303" s="556">
        <f t="shared" si="574"/>
        <v>240.79905312222411</v>
      </c>
      <c r="AM303" s="556">
        <f t="shared" si="574"/>
        <v>246.73990199556093</v>
      </c>
      <c r="AN303" s="556">
        <f t="shared" si="574"/>
        <v>244.08751209099262</v>
      </c>
      <c r="AO303" s="556">
        <f t="shared" si="574"/>
        <v>237.14314612324759</v>
      </c>
      <c r="AP303" s="556">
        <f t="shared" si="574"/>
        <v>240.54953757585406</v>
      </c>
      <c r="AQ303" s="556">
        <f t="shared" si="574"/>
        <v>259.99256486685078</v>
      </c>
      <c r="AR303" s="556">
        <f t="shared" si="574"/>
        <v>265.93341374018763</v>
      </c>
      <c r="AS303" s="556">
        <f t="shared" si="574"/>
        <v>249.80832853891886</v>
      </c>
      <c r="AT303" s="556">
        <f t="shared" si="574"/>
        <v>259.99256486685078</v>
      </c>
      <c r="AU303" s="556">
        <f t="shared" si="574"/>
        <v>219.76393729941501</v>
      </c>
      <c r="AV303" s="556">
        <f t="shared" si="574"/>
        <v>233.03025074939902</v>
      </c>
      <c r="AW303" s="556">
        <f t="shared" si="574"/>
        <v>233.03134173118463</v>
      </c>
      <c r="AX303" s="556">
        <f t="shared" si="574"/>
        <v>240.79905312222411</v>
      </c>
      <c r="AY303" s="556">
        <f t="shared" si="574"/>
        <v>246.73990199556093</v>
      </c>
      <c r="AZ303" s="556">
        <f t="shared" si="574"/>
        <v>244.08751209099262</v>
      </c>
      <c r="BA303" s="556">
        <f t="shared" si="574"/>
        <v>237.14314612324759</v>
      </c>
      <c r="BB303" s="556">
        <f t="shared" si="574"/>
        <v>240.54953757585406</v>
      </c>
      <c r="BC303" s="556">
        <f t="shared" si="574"/>
        <v>259.99256486685078</v>
      </c>
      <c r="BD303" s="556">
        <f t="shared" si="574"/>
        <v>265.93341374018763</v>
      </c>
      <c r="BE303" s="556">
        <f t="shared" si="574"/>
        <v>243.91279532880694</v>
      </c>
      <c r="BF303" s="556">
        <f t="shared" si="574"/>
        <v>259.99256486685078</v>
      </c>
      <c r="BG303" s="556">
        <f t="shared" si="574"/>
        <v>219.76393729941501</v>
      </c>
      <c r="BH303" s="556">
        <f t="shared" si="574"/>
        <v>233.03025074939902</v>
      </c>
      <c r="BI303" s="556">
        <f t="shared" si="574"/>
        <v>233.03134173118463</v>
      </c>
      <c r="BJ303" s="556">
        <f t="shared" si="574"/>
        <v>240.79905312222411</v>
      </c>
      <c r="BK303" s="556">
        <f t="shared" si="574"/>
        <v>246.73990199556093</v>
      </c>
      <c r="BL303" s="556">
        <f t="shared" si="574"/>
        <v>244.08751209099262</v>
      </c>
      <c r="BM303" s="556">
        <f t="shared" si="574"/>
        <v>237.14314612324759</v>
      </c>
      <c r="BN303" s="556">
        <f t="shared" si="574"/>
        <v>240.54953757585406</v>
      </c>
      <c r="BO303" s="556">
        <f t="shared" si="574"/>
        <v>259.99256486685078</v>
      </c>
      <c r="BP303" s="556">
        <f t="shared" si="574"/>
        <v>265.93341374018763</v>
      </c>
      <c r="BQ303" s="556">
        <f t="shared" si="574"/>
        <v>243.91279532880694</v>
      </c>
      <c r="BR303" s="556">
        <f t="shared" si="574"/>
        <v>259.99256486685078</v>
      </c>
      <c r="BS303" s="556">
        <f t="shared" si="574"/>
        <v>219.76393729941501</v>
      </c>
      <c r="BT303" s="556">
        <f t="shared" si="574"/>
        <v>233.03025074939902</v>
      </c>
      <c r="BU303" s="556">
        <f t="shared" ref="BU303:EF303" si="575">BU302*_CO2_per_m3/1000</f>
        <v>233.03134173118463</v>
      </c>
      <c r="BV303" s="556">
        <f t="shared" si="575"/>
        <v>240.79905312222411</v>
      </c>
      <c r="BW303" s="556">
        <f t="shared" si="575"/>
        <v>246.73990199556093</v>
      </c>
      <c r="BX303" s="556">
        <f t="shared" si="575"/>
        <v>244.08751209099262</v>
      </c>
      <c r="BY303" s="556">
        <f t="shared" si="575"/>
        <v>237.14314612324759</v>
      </c>
      <c r="BZ303" s="556">
        <f t="shared" si="575"/>
        <v>240.54953757585406</v>
      </c>
      <c r="CA303" s="556">
        <f t="shared" si="575"/>
        <v>259.99256486685078</v>
      </c>
      <c r="CB303" s="556">
        <f t="shared" si="575"/>
        <v>265.93341374018763</v>
      </c>
      <c r="CC303" s="556">
        <f t="shared" si="575"/>
        <v>243.91279532880694</v>
      </c>
      <c r="CD303" s="556">
        <f t="shared" si="575"/>
        <v>259.99256486685078</v>
      </c>
      <c r="CE303" s="556">
        <f t="shared" si="575"/>
        <v>219.76393729941501</v>
      </c>
      <c r="CF303" s="556">
        <f t="shared" si="575"/>
        <v>233.03025074939902</v>
      </c>
      <c r="CG303" s="556">
        <f t="shared" si="575"/>
        <v>233.03134173118463</v>
      </c>
      <c r="CH303" s="556">
        <f t="shared" si="575"/>
        <v>240.79905312222411</v>
      </c>
      <c r="CI303" s="556">
        <f t="shared" si="575"/>
        <v>246.73990199556093</v>
      </c>
      <c r="CJ303" s="556">
        <f t="shared" si="575"/>
        <v>244.08751209099262</v>
      </c>
      <c r="CK303" s="556">
        <f t="shared" si="575"/>
        <v>237.14314612324759</v>
      </c>
      <c r="CL303" s="556">
        <f t="shared" si="575"/>
        <v>240.54953757585406</v>
      </c>
      <c r="CM303" s="556">
        <f t="shared" si="575"/>
        <v>259.99256486685078</v>
      </c>
      <c r="CN303" s="556">
        <f t="shared" si="575"/>
        <v>265.93341374018763</v>
      </c>
      <c r="CO303" s="556">
        <f t="shared" si="575"/>
        <v>249.80832853891886</v>
      </c>
      <c r="CP303" s="556">
        <f t="shared" si="575"/>
        <v>259.99256486685078</v>
      </c>
      <c r="CQ303" s="556">
        <f t="shared" si="575"/>
        <v>219.76393729941501</v>
      </c>
      <c r="CR303" s="556">
        <f t="shared" si="575"/>
        <v>233.03025074939902</v>
      </c>
      <c r="CS303" s="556">
        <f t="shared" si="575"/>
        <v>233.03134173118463</v>
      </c>
      <c r="CT303" s="556">
        <f t="shared" si="575"/>
        <v>240.79905312222411</v>
      </c>
      <c r="CU303" s="556">
        <f t="shared" si="575"/>
        <v>246.73990199556093</v>
      </c>
      <c r="CV303" s="556">
        <f t="shared" si="575"/>
        <v>244.08751209099262</v>
      </c>
      <c r="CW303" s="556">
        <f t="shared" si="575"/>
        <v>237.14314612324759</v>
      </c>
      <c r="CX303" s="556">
        <f t="shared" si="575"/>
        <v>240.54953757585406</v>
      </c>
      <c r="CY303" s="556">
        <f t="shared" si="575"/>
        <v>259.99256486685078</v>
      </c>
      <c r="CZ303" s="556">
        <f t="shared" si="575"/>
        <v>265.93341374018763</v>
      </c>
      <c r="DA303" s="556">
        <f t="shared" si="575"/>
        <v>243.91279532880694</v>
      </c>
      <c r="DB303" s="556">
        <f t="shared" si="575"/>
        <v>259.99256486685078</v>
      </c>
      <c r="DC303" s="556">
        <f t="shared" si="575"/>
        <v>219.76393729941501</v>
      </c>
      <c r="DD303" s="556">
        <f t="shared" si="575"/>
        <v>233.03025074939902</v>
      </c>
      <c r="DE303" s="556">
        <f t="shared" si="575"/>
        <v>233.03134173118463</v>
      </c>
      <c r="DF303" s="556">
        <f t="shared" si="575"/>
        <v>240.79905312222411</v>
      </c>
      <c r="DG303" s="556">
        <f t="shared" si="575"/>
        <v>246.73990199556093</v>
      </c>
      <c r="DH303" s="556">
        <f t="shared" si="575"/>
        <v>244.08751209099262</v>
      </c>
      <c r="DI303" s="556">
        <f t="shared" si="575"/>
        <v>237.14314612324759</v>
      </c>
      <c r="DJ303" s="556">
        <f t="shared" si="575"/>
        <v>240.54953757585406</v>
      </c>
      <c r="DK303" s="556">
        <f t="shared" si="575"/>
        <v>259.99256486685078</v>
      </c>
      <c r="DL303" s="556">
        <f t="shared" si="575"/>
        <v>265.93341374018763</v>
      </c>
      <c r="DM303" s="556">
        <f t="shared" si="575"/>
        <v>243.91279532880694</v>
      </c>
      <c r="DN303" s="556">
        <f t="shared" si="575"/>
        <v>259.99256486685078</v>
      </c>
      <c r="DO303" s="556">
        <f t="shared" si="575"/>
        <v>219.76393729941501</v>
      </c>
      <c r="DP303" s="556">
        <f t="shared" si="575"/>
        <v>233.03025074939902</v>
      </c>
      <c r="DQ303" s="556">
        <f t="shared" si="575"/>
        <v>233.03134173118463</v>
      </c>
      <c r="DR303" s="556">
        <f t="shared" si="575"/>
        <v>240.79905312222411</v>
      </c>
      <c r="DS303" s="556">
        <f t="shared" si="575"/>
        <v>246.73990199556093</v>
      </c>
      <c r="DT303" s="556">
        <f t="shared" si="575"/>
        <v>244.08751209099262</v>
      </c>
      <c r="DU303" s="556">
        <f t="shared" si="575"/>
        <v>237.14314612324759</v>
      </c>
      <c r="DV303" s="556">
        <f t="shared" si="575"/>
        <v>240.54953757585406</v>
      </c>
      <c r="DW303" s="556">
        <f t="shared" si="575"/>
        <v>259.99256486685078</v>
      </c>
      <c r="DX303" s="556">
        <f t="shared" si="575"/>
        <v>265.93341374018763</v>
      </c>
      <c r="DY303" s="556">
        <f t="shared" si="575"/>
        <v>243.91279532880694</v>
      </c>
      <c r="DZ303" s="556">
        <f t="shared" si="575"/>
        <v>259.99256486685078</v>
      </c>
      <c r="EA303" s="556">
        <f t="shared" si="575"/>
        <v>219.76393729941501</v>
      </c>
      <c r="EB303" s="556">
        <f t="shared" si="575"/>
        <v>233.03025074939902</v>
      </c>
      <c r="EC303" s="556">
        <f t="shared" si="575"/>
        <v>233.03134173118463</v>
      </c>
      <c r="ED303" s="556">
        <f t="shared" si="575"/>
        <v>240.79905312222411</v>
      </c>
      <c r="EE303" s="556">
        <f t="shared" si="575"/>
        <v>246.73990199556093</v>
      </c>
      <c r="EF303" s="556">
        <f t="shared" si="575"/>
        <v>244.08751209099262</v>
      </c>
      <c r="EG303" s="556">
        <f t="shared" ref="EG303:GR303" si="576">EG302*_CO2_per_m3/1000</f>
        <v>237.14314612324759</v>
      </c>
      <c r="EH303" s="556">
        <f t="shared" si="576"/>
        <v>240.54953757585406</v>
      </c>
      <c r="EI303" s="556">
        <f t="shared" si="576"/>
        <v>259.99256486685078</v>
      </c>
      <c r="EJ303" s="556">
        <f t="shared" si="576"/>
        <v>265.93341374018763</v>
      </c>
      <c r="EK303" s="556">
        <f t="shared" si="576"/>
        <v>249.80832853891886</v>
      </c>
      <c r="EL303" s="556">
        <f t="shared" si="576"/>
        <v>259.99256486685078</v>
      </c>
      <c r="EM303" s="556">
        <f t="shared" si="576"/>
        <v>219.76393729941501</v>
      </c>
      <c r="EN303" s="556">
        <f t="shared" si="576"/>
        <v>233.03025074939902</v>
      </c>
      <c r="EO303" s="556">
        <f t="shared" si="576"/>
        <v>233.03134173118463</v>
      </c>
      <c r="EP303" s="556">
        <f t="shared" si="576"/>
        <v>240.79905312222411</v>
      </c>
      <c r="EQ303" s="556">
        <f t="shared" si="576"/>
        <v>246.73990199556093</v>
      </c>
      <c r="ER303" s="556">
        <f t="shared" si="576"/>
        <v>244.08751209099262</v>
      </c>
      <c r="ES303" s="556">
        <f t="shared" si="576"/>
        <v>237.14314612324759</v>
      </c>
      <c r="ET303" s="556">
        <f t="shared" si="576"/>
        <v>240.54953757585406</v>
      </c>
      <c r="EU303" s="556">
        <f t="shared" si="576"/>
        <v>259.99256486685078</v>
      </c>
      <c r="EV303" s="556">
        <f t="shared" si="576"/>
        <v>265.93341374018763</v>
      </c>
      <c r="EW303" s="556">
        <f t="shared" si="576"/>
        <v>243.91279532880694</v>
      </c>
      <c r="EX303" s="556">
        <f t="shared" si="576"/>
        <v>259.99256486685078</v>
      </c>
      <c r="EY303" s="556">
        <f t="shared" si="576"/>
        <v>219.76393729941501</v>
      </c>
      <c r="EZ303" s="556">
        <f t="shared" si="576"/>
        <v>233.03025074939902</v>
      </c>
      <c r="FA303" s="556">
        <f t="shared" si="576"/>
        <v>233.03134173118463</v>
      </c>
      <c r="FB303" s="556">
        <f t="shared" si="576"/>
        <v>240.79905312222411</v>
      </c>
      <c r="FC303" s="556">
        <f t="shared" si="576"/>
        <v>246.73990199556093</v>
      </c>
      <c r="FD303" s="556">
        <f t="shared" si="576"/>
        <v>244.08751209099262</v>
      </c>
      <c r="FE303" s="556">
        <f t="shared" si="576"/>
        <v>237.14314612324759</v>
      </c>
      <c r="FF303" s="556">
        <f t="shared" si="576"/>
        <v>240.54953757585406</v>
      </c>
      <c r="FG303" s="556">
        <f t="shared" si="576"/>
        <v>259.99256486685078</v>
      </c>
      <c r="FH303" s="556">
        <f t="shared" si="576"/>
        <v>265.93341374018763</v>
      </c>
      <c r="FI303" s="556">
        <f t="shared" si="576"/>
        <v>243.91279532880694</v>
      </c>
      <c r="FJ303" s="556">
        <f t="shared" si="576"/>
        <v>259.99256486685078</v>
      </c>
      <c r="FK303" s="556">
        <f t="shared" si="576"/>
        <v>219.76393729941501</v>
      </c>
      <c r="FL303" s="556">
        <f t="shared" si="576"/>
        <v>233.03025074939902</v>
      </c>
      <c r="FM303" s="556">
        <f t="shared" si="576"/>
        <v>233.03134173118463</v>
      </c>
      <c r="FN303" s="556">
        <f t="shared" si="576"/>
        <v>240.79905312222411</v>
      </c>
      <c r="FO303" s="556">
        <f t="shared" si="576"/>
        <v>246.73990199556093</v>
      </c>
      <c r="FP303" s="556">
        <f t="shared" si="576"/>
        <v>244.08751209099262</v>
      </c>
      <c r="FQ303" s="556">
        <f t="shared" si="576"/>
        <v>237.14314612324759</v>
      </c>
      <c r="FR303" s="556">
        <f t="shared" si="576"/>
        <v>240.54953757585406</v>
      </c>
      <c r="FS303" s="556">
        <f t="shared" si="576"/>
        <v>259.99256486685078</v>
      </c>
      <c r="FT303" s="556">
        <f t="shared" si="576"/>
        <v>265.93341374018763</v>
      </c>
      <c r="FU303" s="556">
        <f t="shared" si="576"/>
        <v>243.91279532880694</v>
      </c>
      <c r="FV303" s="556">
        <f t="shared" si="576"/>
        <v>259.99256486685078</v>
      </c>
      <c r="FW303" s="556">
        <f t="shared" si="576"/>
        <v>219.76393729941501</v>
      </c>
      <c r="FX303" s="556">
        <f t="shared" si="576"/>
        <v>233.03025074939902</v>
      </c>
      <c r="FY303" s="556">
        <f t="shared" si="576"/>
        <v>233.03134173118463</v>
      </c>
      <c r="FZ303" s="556">
        <f t="shared" si="576"/>
        <v>240.79905312222411</v>
      </c>
      <c r="GA303" s="556">
        <f t="shared" si="576"/>
        <v>246.73990199556093</v>
      </c>
      <c r="GB303" s="556">
        <f t="shared" si="576"/>
        <v>244.08751209099262</v>
      </c>
      <c r="GC303" s="556">
        <f t="shared" si="576"/>
        <v>237.14314612324759</v>
      </c>
      <c r="GD303" s="556">
        <f t="shared" si="576"/>
        <v>240.54953757585406</v>
      </c>
      <c r="GE303" s="556">
        <f t="shared" si="576"/>
        <v>259.99256486685078</v>
      </c>
      <c r="GF303" s="556">
        <f t="shared" si="576"/>
        <v>265.93341374018763</v>
      </c>
      <c r="GG303" s="556">
        <f t="shared" si="576"/>
        <v>249.80832853891886</v>
      </c>
      <c r="GH303" s="556">
        <f t="shared" si="576"/>
        <v>259.99256486685078</v>
      </c>
      <c r="GI303" s="556">
        <f t="shared" si="576"/>
        <v>219.76393729941501</v>
      </c>
      <c r="GJ303" s="556">
        <f t="shared" si="576"/>
        <v>233.03025074939902</v>
      </c>
      <c r="GK303" s="556">
        <f t="shared" si="576"/>
        <v>233.03134173118463</v>
      </c>
      <c r="GL303" s="556">
        <f t="shared" si="576"/>
        <v>240.79905312222411</v>
      </c>
      <c r="GM303" s="556">
        <f t="shared" si="576"/>
        <v>246.73990199556093</v>
      </c>
      <c r="GN303" s="556">
        <f t="shared" si="576"/>
        <v>244.08751209099262</v>
      </c>
      <c r="GO303" s="556">
        <f t="shared" si="576"/>
        <v>237.14314612324759</v>
      </c>
      <c r="GP303" s="556">
        <f t="shared" si="576"/>
        <v>240.54953757585406</v>
      </c>
      <c r="GQ303" s="556">
        <f t="shared" si="576"/>
        <v>259.99256486685078</v>
      </c>
      <c r="GR303" s="556">
        <f t="shared" si="576"/>
        <v>265.93341374018763</v>
      </c>
      <c r="GS303" s="556">
        <f t="shared" ref="GS303:IN303" si="577">GS302*_CO2_per_m3/1000</f>
        <v>243.91279532880694</v>
      </c>
      <c r="GT303" s="556">
        <f t="shared" si="577"/>
        <v>259.99256486685078</v>
      </c>
      <c r="GU303" s="556">
        <f t="shared" si="577"/>
        <v>219.76393729941501</v>
      </c>
      <c r="GV303" s="556">
        <f t="shared" si="577"/>
        <v>233.03025074939902</v>
      </c>
      <c r="GW303" s="556">
        <f t="shared" si="577"/>
        <v>233.03134173118463</v>
      </c>
      <c r="GX303" s="556">
        <f t="shared" si="577"/>
        <v>240.79905312222411</v>
      </c>
      <c r="GY303" s="556">
        <f t="shared" si="577"/>
        <v>246.73990199556093</v>
      </c>
      <c r="GZ303" s="556">
        <f t="shared" si="577"/>
        <v>244.08751209099262</v>
      </c>
      <c r="HA303" s="556">
        <f t="shared" si="577"/>
        <v>237.14314612324759</v>
      </c>
      <c r="HB303" s="556">
        <f t="shared" si="577"/>
        <v>240.54953757585406</v>
      </c>
      <c r="HC303" s="556">
        <f t="shared" si="577"/>
        <v>259.99256486685078</v>
      </c>
      <c r="HD303" s="556">
        <f t="shared" si="577"/>
        <v>265.93341374018763</v>
      </c>
      <c r="HE303" s="556">
        <f t="shared" si="577"/>
        <v>243.91279532880694</v>
      </c>
      <c r="HF303" s="556">
        <f t="shared" si="577"/>
        <v>259.99256486685078</v>
      </c>
      <c r="HG303" s="556">
        <f t="shared" si="577"/>
        <v>219.76393729941501</v>
      </c>
      <c r="HH303" s="556">
        <f t="shared" si="577"/>
        <v>233.03025074939902</v>
      </c>
      <c r="HI303" s="556">
        <f t="shared" si="577"/>
        <v>233.03134173118463</v>
      </c>
      <c r="HJ303" s="556">
        <f t="shared" si="577"/>
        <v>240.79905312222411</v>
      </c>
      <c r="HK303" s="556">
        <f t="shared" si="577"/>
        <v>246.73990199556093</v>
      </c>
      <c r="HL303" s="556">
        <f t="shared" si="577"/>
        <v>244.08751209099262</v>
      </c>
      <c r="HM303" s="556">
        <f t="shared" si="577"/>
        <v>237.14314612324759</v>
      </c>
      <c r="HN303" s="556">
        <f t="shared" si="577"/>
        <v>240.54953757585406</v>
      </c>
      <c r="HO303" s="556">
        <f t="shared" si="577"/>
        <v>259.99256486685078</v>
      </c>
      <c r="HP303" s="556">
        <f t="shared" si="577"/>
        <v>265.93341374018763</v>
      </c>
      <c r="HQ303" s="556">
        <f t="shared" si="577"/>
        <v>243.91279532880694</v>
      </c>
      <c r="HR303" s="556">
        <f t="shared" si="577"/>
        <v>259.99256486685078</v>
      </c>
      <c r="HS303" s="556">
        <f t="shared" si="577"/>
        <v>219.76393729941501</v>
      </c>
      <c r="HT303" s="556">
        <f t="shared" si="577"/>
        <v>233.03025074939902</v>
      </c>
      <c r="HU303" s="556">
        <f t="shared" si="577"/>
        <v>233.03134173118463</v>
      </c>
      <c r="HV303" s="556">
        <f t="shared" si="577"/>
        <v>240.79905312222411</v>
      </c>
      <c r="HW303" s="556">
        <f t="shared" si="577"/>
        <v>246.73990199556093</v>
      </c>
      <c r="HX303" s="556">
        <f t="shared" si="577"/>
        <v>244.08751209099262</v>
      </c>
      <c r="HY303" s="556">
        <f t="shared" si="577"/>
        <v>237.14314612324759</v>
      </c>
      <c r="HZ303" s="556">
        <f t="shared" si="577"/>
        <v>240.54953757585406</v>
      </c>
      <c r="IA303" s="556">
        <f t="shared" si="577"/>
        <v>259.99256486685078</v>
      </c>
      <c r="IB303" s="556">
        <f t="shared" si="577"/>
        <v>265.93341374018763</v>
      </c>
      <c r="IC303" s="556">
        <f t="shared" si="577"/>
        <v>249.80832853891886</v>
      </c>
      <c r="ID303" s="556">
        <f t="shared" si="577"/>
        <v>259.99256486685078</v>
      </c>
      <c r="IE303" s="556">
        <f t="shared" si="577"/>
        <v>219.76393729941501</v>
      </c>
      <c r="IF303" s="556">
        <f t="shared" si="577"/>
        <v>233.03025074939902</v>
      </c>
      <c r="IG303" s="556">
        <f t="shared" si="577"/>
        <v>233.03134173118463</v>
      </c>
      <c r="IH303" s="556">
        <f t="shared" si="577"/>
        <v>240.79905312222411</v>
      </c>
      <c r="II303" s="556">
        <f t="shared" si="577"/>
        <v>246.73990199556093</v>
      </c>
      <c r="IJ303" s="556">
        <f t="shared" si="577"/>
        <v>244.08751209099262</v>
      </c>
      <c r="IK303" s="556">
        <f t="shared" si="577"/>
        <v>237.14314612324759</v>
      </c>
      <c r="IL303" s="556">
        <f t="shared" si="577"/>
        <v>240.54953757585406</v>
      </c>
      <c r="IM303" s="556">
        <f t="shared" si="577"/>
        <v>259.99256486685078</v>
      </c>
      <c r="IN303" s="556">
        <f t="shared" si="577"/>
        <v>265.93341374018763</v>
      </c>
    </row>
    <row r="304" spans="1:249" ht="15" customHeight="1">
      <c r="B304" s="295" t="s">
        <v>625</v>
      </c>
      <c r="C304" s="295"/>
      <c r="D304" s="295"/>
      <c r="E304" s="295"/>
      <c r="F304" s="295"/>
      <c r="G304" s="190" t="s">
        <v>14</v>
      </c>
      <c r="H304" s="300"/>
      <c r="I304" s="300">
        <f>I303*I301</f>
        <v>4575.57018476544</v>
      </c>
      <c r="J304" s="300">
        <f t="shared" ref="J304:BU304" si="578">J303*J301</f>
        <v>7533.4442287103984</v>
      </c>
      <c r="K304" s="300">
        <f t="shared" si="578"/>
        <v>7567.7507978526737</v>
      </c>
      <c r="L304" s="300">
        <f t="shared" si="578"/>
        <v>9282.6577238814734</v>
      </c>
      <c r="M304" s="300">
        <f t="shared" si="578"/>
        <v>10291.982008799234</v>
      </c>
      <c r="N304" s="300">
        <f t="shared" si="578"/>
        <v>11248.644553071206</v>
      </c>
      <c r="O304" s="300">
        <f t="shared" si="578"/>
        <v>11997.131852418046</v>
      </c>
      <c r="P304" s="300">
        <f t="shared" si="578"/>
        <v>12204.37560454963</v>
      </c>
      <c r="Q304" s="300">
        <f t="shared" si="578"/>
        <v>11857.15730616238</v>
      </c>
      <c r="R304" s="300">
        <f t="shared" si="578"/>
        <v>12027.476878792702</v>
      </c>
      <c r="S304" s="300">
        <f t="shared" si="578"/>
        <v>12999.628243342539</v>
      </c>
      <c r="T304" s="300">
        <f t="shared" si="578"/>
        <v>13296.670687009382</v>
      </c>
      <c r="U304" s="300">
        <f t="shared" si="578"/>
        <v>12195.639766440347</v>
      </c>
      <c r="V304" s="300">
        <f t="shared" si="578"/>
        <v>12999.628243342539</v>
      </c>
      <c r="W304" s="300">
        <f t="shared" si="578"/>
        <v>10988.196864970751</v>
      </c>
      <c r="X304" s="300">
        <f t="shared" si="578"/>
        <v>11651.512537469951</v>
      </c>
      <c r="Y304" s="300">
        <f t="shared" si="578"/>
        <v>11651.567086559231</v>
      </c>
      <c r="Z304" s="300">
        <f t="shared" si="578"/>
        <v>12039.952656111205</v>
      </c>
      <c r="AA304" s="300">
        <f t="shared" si="578"/>
        <v>12336.995099778047</v>
      </c>
      <c r="AB304" s="300">
        <f t="shared" si="578"/>
        <v>12204.37560454963</v>
      </c>
      <c r="AC304" s="300">
        <f t="shared" si="578"/>
        <v>11857.15730616238</v>
      </c>
      <c r="AD304" s="300">
        <f t="shared" si="578"/>
        <v>12027.476878792702</v>
      </c>
      <c r="AE304" s="300">
        <f t="shared" si="578"/>
        <v>12999.628243342539</v>
      </c>
      <c r="AF304" s="300">
        <f t="shared" si="578"/>
        <v>13296.670687009382</v>
      </c>
      <c r="AG304" s="300">
        <f t="shared" si="578"/>
        <v>12195.639766440347</v>
      </c>
      <c r="AH304" s="300">
        <f t="shared" si="578"/>
        <v>12999.628243342539</v>
      </c>
      <c r="AI304" s="300">
        <f t="shared" si="578"/>
        <v>10988.196864970751</v>
      </c>
      <c r="AJ304" s="300">
        <f t="shared" si="578"/>
        <v>11651.512537469951</v>
      </c>
      <c r="AK304" s="300">
        <f t="shared" si="578"/>
        <v>11651.567086559231</v>
      </c>
      <c r="AL304" s="300">
        <f t="shared" si="578"/>
        <v>12039.952656111205</v>
      </c>
      <c r="AM304" s="300">
        <f t="shared" si="578"/>
        <v>12336.995099778047</v>
      </c>
      <c r="AN304" s="300">
        <f t="shared" si="578"/>
        <v>12204.37560454963</v>
      </c>
      <c r="AO304" s="300">
        <f t="shared" si="578"/>
        <v>11857.15730616238</v>
      </c>
      <c r="AP304" s="300">
        <f t="shared" si="578"/>
        <v>12027.476878792702</v>
      </c>
      <c r="AQ304" s="300">
        <f t="shared" si="578"/>
        <v>12999.628243342539</v>
      </c>
      <c r="AR304" s="300">
        <f t="shared" si="578"/>
        <v>13296.670687009382</v>
      </c>
      <c r="AS304" s="300">
        <f t="shared" si="578"/>
        <v>12490.416426945943</v>
      </c>
      <c r="AT304" s="300">
        <f t="shared" si="578"/>
        <v>12999.628243342539</v>
      </c>
      <c r="AU304" s="300">
        <f t="shared" si="578"/>
        <v>10988.196864970751</v>
      </c>
      <c r="AV304" s="300">
        <f t="shared" si="578"/>
        <v>11651.512537469951</v>
      </c>
      <c r="AW304" s="300">
        <f t="shared" si="578"/>
        <v>11651.567086559231</v>
      </c>
      <c r="AX304" s="300">
        <f t="shared" si="578"/>
        <v>12039.952656111205</v>
      </c>
      <c r="AY304" s="300">
        <f t="shared" si="578"/>
        <v>12336.995099778047</v>
      </c>
      <c r="AZ304" s="300">
        <f t="shared" si="578"/>
        <v>12204.37560454963</v>
      </c>
      <c r="BA304" s="300">
        <f t="shared" si="578"/>
        <v>11857.15730616238</v>
      </c>
      <c r="BB304" s="300">
        <f t="shared" si="578"/>
        <v>12027.476878792702</v>
      </c>
      <c r="BC304" s="300">
        <f t="shared" si="578"/>
        <v>12999.628243342539</v>
      </c>
      <c r="BD304" s="300">
        <f t="shared" si="578"/>
        <v>13296.670687009382</v>
      </c>
      <c r="BE304" s="300">
        <f t="shared" si="578"/>
        <v>12195.639766440347</v>
      </c>
      <c r="BF304" s="300">
        <f t="shared" si="578"/>
        <v>12999.628243342539</v>
      </c>
      <c r="BG304" s="300">
        <f t="shared" si="578"/>
        <v>10988.196864970751</v>
      </c>
      <c r="BH304" s="300">
        <f t="shared" si="578"/>
        <v>11651.512537469951</v>
      </c>
      <c r="BI304" s="300">
        <f t="shared" si="578"/>
        <v>11651.567086559231</v>
      </c>
      <c r="BJ304" s="300">
        <f t="shared" si="578"/>
        <v>12039.952656111205</v>
      </c>
      <c r="BK304" s="300">
        <f t="shared" si="578"/>
        <v>12336.995099778047</v>
      </c>
      <c r="BL304" s="300">
        <f t="shared" si="578"/>
        <v>12204.37560454963</v>
      </c>
      <c r="BM304" s="300">
        <f t="shared" si="578"/>
        <v>11857.15730616238</v>
      </c>
      <c r="BN304" s="300">
        <f t="shared" si="578"/>
        <v>12027.476878792702</v>
      </c>
      <c r="BO304" s="300">
        <f t="shared" si="578"/>
        <v>12999.628243342539</v>
      </c>
      <c r="BP304" s="300">
        <f t="shared" si="578"/>
        <v>13296.670687009382</v>
      </c>
      <c r="BQ304" s="300">
        <f t="shared" si="578"/>
        <v>12195.639766440347</v>
      </c>
      <c r="BR304" s="300">
        <f t="shared" si="578"/>
        <v>12999.628243342539</v>
      </c>
      <c r="BS304" s="300">
        <f t="shared" si="578"/>
        <v>10988.196864970751</v>
      </c>
      <c r="BT304" s="300">
        <f t="shared" si="578"/>
        <v>11651.512537469951</v>
      </c>
      <c r="BU304" s="300">
        <f t="shared" si="578"/>
        <v>11651.567086559231</v>
      </c>
      <c r="BV304" s="300">
        <f t="shared" ref="BV304:EG304" si="579">BV303*BV301</f>
        <v>12039.952656111205</v>
      </c>
      <c r="BW304" s="300">
        <f t="shared" si="579"/>
        <v>12336.995099778047</v>
      </c>
      <c r="BX304" s="300">
        <f t="shared" si="579"/>
        <v>12204.37560454963</v>
      </c>
      <c r="BY304" s="300">
        <f t="shared" si="579"/>
        <v>11857.15730616238</v>
      </c>
      <c r="BZ304" s="300">
        <f t="shared" si="579"/>
        <v>12027.476878792702</v>
      </c>
      <c r="CA304" s="300">
        <f t="shared" si="579"/>
        <v>12999.628243342539</v>
      </c>
      <c r="CB304" s="300">
        <f t="shared" si="579"/>
        <v>13296.670687009382</v>
      </c>
      <c r="CC304" s="300">
        <f t="shared" si="579"/>
        <v>12195.639766440347</v>
      </c>
      <c r="CD304" s="300">
        <f t="shared" si="579"/>
        <v>12999.628243342539</v>
      </c>
      <c r="CE304" s="300">
        <f t="shared" si="579"/>
        <v>10988.196864970751</v>
      </c>
      <c r="CF304" s="300">
        <f t="shared" si="579"/>
        <v>11651.512537469951</v>
      </c>
      <c r="CG304" s="300">
        <f t="shared" si="579"/>
        <v>11651.567086559231</v>
      </c>
      <c r="CH304" s="300">
        <f t="shared" si="579"/>
        <v>12039.952656111205</v>
      </c>
      <c r="CI304" s="300">
        <f t="shared" si="579"/>
        <v>12336.995099778047</v>
      </c>
      <c r="CJ304" s="300">
        <f t="shared" si="579"/>
        <v>12204.37560454963</v>
      </c>
      <c r="CK304" s="300">
        <f t="shared" si="579"/>
        <v>11857.15730616238</v>
      </c>
      <c r="CL304" s="300">
        <f t="shared" si="579"/>
        <v>12027.476878792702</v>
      </c>
      <c r="CM304" s="300">
        <f t="shared" si="579"/>
        <v>12999.628243342539</v>
      </c>
      <c r="CN304" s="300">
        <f t="shared" si="579"/>
        <v>13296.670687009382</v>
      </c>
      <c r="CO304" s="300">
        <f t="shared" si="579"/>
        <v>12490.416426945943</v>
      </c>
      <c r="CP304" s="300">
        <f t="shared" si="579"/>
        <v>12999.628243342539</v>
      </c>
      <c r="CQ304" s="300">
        <f t="shared" si="579"/>
        <v>10988.196864970751</v>
      </c>
      <c r="CR304" s="300">
        <f t="shared" si="579"/>
        <v>11651.512537469951</v>
      </c>
      <c r="CS304" s="300">
        <f t="shared" si="579"/>
        <v>11651.567086559231</v>
      </c>
      <c r="CT304" s="300">
        <f t="shared" si="579"/>
        <v>12039.952656111205</v>
      </c>
      <c r="CU304" s="300">
        <f t="shared" si="579"/>
        <v>12336.995099778047</v>
      </c>
      <c r="CV304" s="300">
        <f t="shared" si="579"/>
        <v>12204.37560454963</v>
      </c>
      <c r="CW304" s="300">
        <f t="shared" si="579"/>
        <v>11857.15730616238</v>
      </c>
      <c r="CX304" s="300">
        <f t="shared" si="579"/>
        <v>12027.476878792702</v>
      </c>
      <c r="CY304" s="300">
        <f t="shared" si="579"/>
        <v>12999.628243342539</v>
      </c>
      <c r="CZ304" s="300">
        <f t="shared" si="579"/>
        <v>13296.670687009382</v>
      </c>
      <c r="DA304" s="300">
        <f t="shared" si="579"/>
        <v>12195.639766440347</v>
      </c>
      <c r="DB304" s="300">
        <f t="shared" si="579"/>
        <v>12999.628243342539</v>
      </c>
      <c r="DC304" s="300">
        <f t="shared" si="579"/>
        <v>10988.196864970751</v>
      </c>
      <c r="DD304" s="300">
        <f t="shared" si="579"/>
        <v>11651.512537469951</v>
      </c>
      <c r="DE304" s="300">
        <f t="shared" si="579"/>
        <v>11651.567086559231</v>
      </c>
      <c r="DF304" s="300">
        <f t="shared" si="579"/>
        <v>12039.952656111205</v>
      </c>
      <c r="DG304" s="300">
        <f t="shared" si="579"/>
        <v>12336.995099778047</v>
      </c>
      <c r="DH304" s="300">
        <f t="shared" si="579"/>
        <v>12204.37560454963</v>
      </c>
      <c r="DI304" s="300">
        <f t="shared" si="579"/>
        <v>11857.15730616238</v>
      </c>
      <c r="DJ304" s="300">
        <f t="shared" si="579"/>
        <v>12027.476878792702</v>
      </c>
      <c r="DK304" s="300">
        <f t="shared" si="579"/>
        <v>12999.628243342539</v>
      </c>
      <c r="DL304" s="300">
        <f t="shared" si="579"/>
        <v>13296.670687009382</v>
      </c>
      <c r="DM304" s="300">
        <f t="shared" si="579"/>
        <v>12195.639766440347</v>
      </c>
      <c r="DN304" s="300">
        <f t="shared" si="579"/>
        <v>12999.628243342539</v>
      </c>
      <c r="DO304" s="300">
        <f t="shared" si="579"/>
        <v>10988.196864970751</v>
      </c>
      <c r="DP304" s="300">
        <f t="shared" si="579"/>
        <v>11651.512537469951</v>
      </c>
      <c r="DQ304" s="300">
        <f t="shared" si="579"/>
        <v>11651.567086559231</v>
      </c>
      <c r="DR304" s="300">
        <f t="shared" si="579"/>
        <v>12039.952656111205</v>
      </c>
      <c r="DS304" s="300">
        <f t="shared" si="579"/>
        <v>12336.995099778047</v>
      </c>
      <c r="DT304" s="300">
        <f t="shared" si="579"/>
        <v>12204.37560454963</v>
      </c>
      <c r="DU304" s="300">
        <f t="shared" si="579"/>
        <v>11857.15730616238</v>
      </c>
      <c r="DV304" s="300">
        <f t="shared" si="579"/>
        <v>12027.476878792702</v>
      </c>
      <c r="DW304" s="300">
        <f t="shared" si="579"/>
        <v>12999.628243342539</v>
      </c>
      <c r="DX304" s="300">
        <f t="shared" si="579"/>
        <v>13296.670687009382</v>
      </c>
      <c r="DY304" s="300">
        <f t="shared" si="579"/>
        <v>12195.639766440347</v>
      </c>
      <c r="DZ304" s="300">
        <f t="shared" si="579"/>
        <v>12999.628243342539</v>
      </c>
      <c r="EA304" s="300">
        <f t="shared" si="579"/>
        <v>10988.196864970751</v>
      </c>
      <c r="EB304" s="300">
        <f t="shared" si="579"/>
        <v>11651.512537469951</v>
      </c>
      <c r="EC304" s="300">
        <f t="shared" si="579"/>
        <v>11651.567086559231</v>
      </c>
      <c r="ED304" s="300">
        <f t="shared" si="579"/>
        <v>12039.952656111205</v>
      </c>
      <c r="EE304" s="300">
        <f t="shared" si="579"/>
        <v>12336.995099778047</v>
      </c>
      <c r="EF304" s="300">
        <f t="shared" si="579"/>
        <v>12204.37560454963</v>
      </c>
      <c r="EG304" s="300">
        <f t="shared" si="579"/>
        <v>11857.15730616238</v>
      </c>
      <c r="EH304" s="300">
        <f t="shared" ref="EH304:GS304" si="580">EH303*EH301</f>
        <v>12027.476878792702</v>
      </c>
      <c r="EI304" s="300">
        <f t="shared" si="580"/>
        <v>12999.628243342539</v>
      </c>
      <c r="EJ304" s="300">
        <f t="shared" si="580"/>
        <v>13296.670687009382</v>
      </c>
      <c r="EK304" s="300">
        <f t="shared" si="580"/>
        <v>12490.416426945943</v>
      </c>
      <c r="EL304" s="300">
        <f t="shared" si="580"/>
        <v>12999.628243342539</v>
      </c>
      <c r="EM304" s="300">
        <f t="shared" si="580"/>
        <v>10988.196864970751</v>
      </c>
      <c r="EN304" s="300">
        <f t="shared" si="580"/>
        <v>11651.512537469951</v>
      </c>
      <c r="EO304" s="300">
        <f t="shared" si="580"/>
        <v>11651.567086559231</v>
      </c>
      <c r="EP304" s="300">
        <f t="shared" si="580"/>
        <v>12039.952656111205</v>
      </c>
      <c r="EQ304" s="300">
        <f t="shared" si="580"/>
        <v>12336.995099778047</v>
      </c>
      <c r="ER304" s="300">
        <f t="shared" si="580"/>
        <v>12204.37560454963</v>
      </c>
      <c r="ES304" s="300">
        <f t="shared" si="580"/>
        <v>11857.15730616238</v>
      </c>
      <c r="ET304" s="300">
        <f t="shared" si="580"/>
        <v>12027.476878792702</v>
      </c>
      <c r="EU304" s="300">
        <f t="shared" si="580"/>
        <v>12999.628243342539</v>
      </c>
      <c r="EV304" s="300">
        <f t="shared" si="580"/>
        <v>13296.670687009382</v>
      </c>
      <c r="EW304" s="300">
        <f t="shared" si="580"/>
        <v>12195.639766440347</v>
      </c>
      <c r="EX304" s="300">
        <f t="shared" si="580"/>
        <v>12999.628243342539</v>
      </c>
      <c r="EY304" s="300">
        <f t="shared" si="580"/>
        <v>10988.196864970751</v>
      </c>
      <c r="EZ304" s="300">
        <f t="shared" si="580"/>
        <v>11651.512537469951</v>
      </c>
      <c r="FA304" s="300">
        <f t="shared" si="580"/>
        <v>11651.567086559231</v>
      </c>
      <c r="FB304" s="300">
        <f t="shared" si="580"/>
        <v>12039.952656111205</v>
      </c>
      <c r="FC304" s="300">
        <f t="shared" si="580"/>
        <v>12336.995099778047</v>
      </c>
      <c r="FD304" s="300">
        <f t="shared" si="580"/>
        <v>12204.37560454963</v>
      </c>
      <c r="FE304" s="300">
        <f t="shared" si="580"/>
        <v>11857.15730616238</v>
      </c>
      <c r="FF304" s="300">
        <f t="shared" si="580"/>
        <v>12027.476878792702</v>
      </c>
      <c r="FG304" s="300">
        <f t="shared" si="580"/>
        <v>12999.628243342539</v>
      </c>
      <c r="FH304" s="300">
        <f t="shared" si="580"/>
        <v>13296.670687009382</v>
      </c>
      <c r="FI304" s="300">
        <f t="shared" si="580"/>
        <v>12195.639766440347</v>
      </c>
      <c r="FJ304" s="300">
        <f t="shared" si="580"/>
        <v>12999.628243342539</v>
      </c>
      <c r="FK304" s="300">
        <f t="shared" si="580"/>
        <v>10988.196864970751</v>
      </c>
      <c r="FL304" s="300">
        <f t="shared" si="580"/>
        <v>11651.512537469951</v>
      </c>
      <c r="FM304" s="300">
        <f t="shared" si="580"/>
        <v>11651.567086559231</v>
      </c>
      <c r="FN304" s="300">
        <f t="shared" si="580"/>
        <v>12039.952656111205</v>
      </c>
      <c r="FO304" s="300">
        <f t="shared" si="580"/>
        <v>12336.995099778047</v>
      </c>
      <c r="FP304" s="300">
        <f t="shared" si="580"/>
        <v>12204.37560454963</v>
      </c>
      <c r="FQ304" s="300">
        <f t="shared" si="580"/>
        <v>11857.15730616238</v>
      </c>
      <c r="FR304" s="300">
        <f t="shared" si="580"/>
        <v>12027.476878792702</v>
      </c>
      <c r="FS304" s="300">
        <f t="shared" si="580"/>
        <v>12999.628243342539</v>
      </c>
      <c r="FT304" s="300">
        <f t="shared" si="580"/>
        <v>13296.670687009382</v>
      </c>
      <c r="FU304" s="300">
        <f t="shared" si="580"/>
        <v>12195.639766440347</v>
      </c>
      <c r="FV304" s="300">
        <f t="shared" si="580"/>
        <v>12999.628243342539</v>
      </c>
      <c r="FW304" s="300">
        <f t="shared" si="580"/>
        <v>10988.196864970751</v>
      </c>
      <c r="FX304" s="300">
        <f t="shared" si="580"/>
        <v>11651.512537469951</v>
      </c>
      <c r="FY304" s="300">
        <f t="shared" si="580"/>
        <v>11651.567086559231</v>
      </c>
      <c r="FZ304" s="300">
        <f t="shared" si="580"/>
        <v>12039.952656111205</v>
      </c>
      <c r="GA304" s="300">
        <f t="shared" si="580"/>
        <v>12336.995099778047</v>
      </c>
      <c r="GB304" s="300">
        <f t="shared" si="580"/>
        <v>12204.37560454963</v>
      </c>
      <c r="GC304" s="300">
        <f t="shared" si="580"/>
        <v>11857.15730616238</v>
      </c>
      <c r="GD304" s="300">
        <f t="shared" si="580"/>
        <v>12027.476878792702</v>
      </c>
      <c r="GE304" s="300">
        <f t="shared" si="580"/>
        <v>12999.628243342539</v>
      </c>
      <c r="GF304" s="300">
        <f t="shared" si="580"/>
        <v>13296.670687009382</v>
      </c>
      <c r="GG304" s="300">
        <f t="shared" si="580"/>
        <v>12490.416426945943</v>
      </c>
      <c r="GH304" s="300">
        <f t="shared" si="580"/>
        <v>12999.628243342539</v>
      </c>
      <c r="GI304" s="300">
        <f t="shared" si="580"/>
        <v>10988.196864970751</v>
      </c>
      <c r="GJ304" s="300">
        <f t="shared" si="580"/>
        <v>11651.512537469951</v>
      </c>
      <c r="GK304" s="300">
        <f t="shared" si="580"/>
        <v>11651.567086559231</v>
      </c>
      <c r="GL304" s="300">
        <f t="shared" si="580"/>
        <v>12039.952656111205</v>
      </c>
      <c r="GM304" s="300">
        <f t="shared" si="580"/>
        <v>12336.995099778047</v>
      </c>
      <c r="GN304" s="300">
        <f t="shared" si="580"/>
        <v>12204.37560454963</v>
      </c>
      <c r="GO304" s="300">
        <f t="shared" si="580"/>
        <v>11857.15730616238</v>
      </c>
      <c r="GP304" s="300">
        <f t="shared" si="580"/>
        <v>12027.476878792702</v>
      </c>
      <c r="GQ304" s="300">
        <f t="shared" si="580"/>
        <v>12999.628243342539</v>
      </c>
      <c r="GR304" s="300">
        <f t="shared" si="580"/>
        <v>13296.670687009382</v>
      </c>
      <c r="GS304" s="300">
        <f t="shared" si="580"/>
        <v>12195.639766440347</v>
      </c>
      <c r="GT304" s="300">
        <f t="shared" ref="GT304:IN304" si="581">GT303*GT301</f>
        <v>12999.628243342539</v>
      </c>
      <c r="GU304" s="300">
        <f t="shared" si="581"/>
        <v>10988.196864970751</v>
      </c>
      <c r="GV304" s="300">
        <f t="shared" si="581"/>
        <v>11651.512537469951</v>
      </c>
      <c r="GW304" s="300">
        <f t="shared" si="581"/>
        <v>11651.567086559231</v>
      </c>
      <c r="GX304" s="300">
        <f t="shared" si="581"/>
        <v>12039.952656111205</v>
      </c>
      <c r="GY304" s="300">
        <f t="shared" si="581"/>
        <v>12336.995099778047</v>
      </c>
      <c r="GZ304" s="300">
        <f t="shared" si="581"/>
        <v>12204.37560454963</v>
      </c>
      <c r="HA304" s="300">
        <f t="shared" si="581"/>
        <v>11857.15730616238</v>
      </c>
      <c r="HB304" s="300">
        <f t="shared" si="581"/>
        <v>12027.476878792702</v>
      </c>
      <c r="HC304" s="300">
        <f t="shared" si="581"/>
        <v>12999.628243342539</v>
      </c>
      <c r="HD304" s="300">
        <f t="shared" si="581"/>
        <v>13296.670687009382</v>
      </c>
      <c r="HE304" s="300">
        <f t="shared" si="581"/>
        <v>12195.639766440347</v>
      </c>
      <c r="HF304" s="300">
        <f t="shared" si="581"/>
        <v>12999.628243342539</v>
      </c>
      <c r="HG304" s="300">
        <f t="shared" si="581"/>
        <v>10988.196864970751</v>
      </c>
      <c r="HH304" s="300">
        <f t="shared" si="581"/>
        <v>11651.512537469951</v>
      </c>
      <c r="HI304" s="300">
        <f t="shared" si="581"/>
        <v>11651.567086559231</v>
      </c>
      <c r="HJ304" s="300">
        <f t="shared" si="581"/>
        <v>12039.952656111205</v>
      </c>
      <c r="HK304" s="300">
        <f t="shared" si="581"/>
        <v>12336.995099778047</v>
      </c>
      <c r="HL304" s="300">
        <f t="shared" si="581"/>
        <v>12204.37560454963</v>
      </c>
      <c r="HM304" s="300">
        <f t="shared" si="581"/>
        <v>11857.15730616238</v>
      </c>
      <c r="HN304" s="300">
        <f t="shared" si="581"/>
        <v>12027.476878792702</v>
      </c>
      <c r="HO304" s="300">
        <f t="shared" si="581"/>
        <v>12999.628243342539</v>
      </c>
      <c r="HP304" s="300">
        <f t="shared" si="581"/>
        <v>13296.670687009382</v>
      </c>
      <c r="HQ304" s="300">
        <f t="shared" si="581"/>
        <v>12195.639766440347</v>
      </c>
      <c r="HR304" s="300">
        <f t="shared" si="581"/>
        <v>12999.628243342539</v>
      </c>
      <c r="HS304" s="300">
        <f t="shared" si="581"/>
        <v>10988.196864970751</v>
      </c>
      <c r="HT304" s="300">
        <f t="shared" si="581"/>
        <v>11651.512537469951</v>
      </c>
      <c r="HU304" s="300">
        <f t="shared" si="581"/>
        <v>11651.567086559231</v>
      </c>
      <c r="HV304" s="300">
        <f t="shared" si="581"/>
        <v>12039.952656111205</v>
      </c>
      <c r="HW304" s="300">
        <f t="shared" si="581"/>
        <v>12336.995099778047</v>
      </c>
      <c r="HX304" s="300">
        <f t="shared" si="581"/>
        <v>12204.37560454963</v>
      </c>
      <c r="HY304" s="300">
        <f t="shared" si="581"/>
        <v>11857.15730616238</v>
      </c>
      <c r="HZ304" s="300">
        <f t="shared" si="581"/>
        <v>12027.476878792702</v>
      </c>
      <c r="IA304" s="300">
        <f t="shared" si="581"/>
        <v>12999.628243342539</v>
      </c>
      <c r="IB304" s="300">
        <f t="shared" si="581"/>
        <v>13296.670687009382</v>
      </c>
      <c r="IC304" s="300">
        <f t="shared" si="581"/>
        <v>12490.416426945943</v>
      </c>
      <c r="ID304" s="300">
        <f t="shared" si="581"/>
        <v>12999.628243342539</v>
      </c>
      <c r="IE304" s="300">
        <f t="shared" si="581"/>
        <v>10988.196864970751</v>
      </c>
      <c r="IF304" s="300">
        <f t="shared" si="581"/>
        <v>11651.512537469951</v>
      </c>
      <c r="IG304" s="300">
        <f t="shared" si="581"/>
        <v>11651.567086559231</v>
      </c>
      <c r="IH304" s="300">
        <f t="shared" si="581"/>
        <v>12039.952656111205</v>
      </c>
      <c r="II304" s="300">
        <f t="shared" si="581"/>
        <v>12336.995099778047</v>
      </c>
      <c r="IJ304" s="300">
        <f t="shared" si="581"/>
        <v>12204.37560454963</v>
      </c>
      <c r="IK304" s="300">
        <f t="shared" si="581"/>
        <v>11857.15730616238</v>
      </c>
      <c r="IL304" s="300">
        <f t="shared" si="581"/>
        <v>12027.476878792702</v>
      </c>
      <c r="IM304" s="300">
        <f t="shared" si="581"/>
        <v>12999.628243342539</v>
      </c>
      <c r="IN304" s="300">
        <f t="shared" si="581"/>
        <v>13296.670687009382</v>
      </c>
    </row>
    <row r="305" spans="1:249" s="204" customFormat="1" ht="12.6">
      <c r="B305" s="38"/>
      <c r="C305" s="54"/>
      <c r="D305" s="38"/>
      <c r="E305" s="38"/>
      <c r="F305" s="38"/>
      <c r="G305" s="55"/>
      <c r="H305" s="55"/>
      <c r="I305" s="55"/>
      <c r="J305" s="55"/>
      <c r="K305" s="55"/>
      <c r="L305" s="55"/>
      <c r="M305" s="55"/>
      <c r="N305" s="55"/>
      <c r="O305" s="55"/>
      <c r="P305" s="55"/>
      <c r="Q305" s="55"/>
      <c r="R305" s="55"/>
      <c r="S305" s="55"/>
      <c r="T305" s="55"/>
      <c r="U305" s="55"/>
      <c r="V305" s="55"/>
      <c r="W305" s="55"/>
      <c r="X305" s="55"/>
      <c r="Y305" s="55"/>
      <c r="Z305" s="55"/>
      <c r="AA305" s="55"/>
      <c r="AB305" s="55"/>
      <c r="AC305" s="55"/>
      <c r="AD305" s="55"/>
      <c r="AE305" s="55"/>
      <c r="AF305" s="55"/>
      <c r="AG305" s="55"/>
      <c r="AH305" s="55"/>
      <c r="AI305" s="55"/>
      <c r="AJ305" s="55"/>
      <c r="AK305" s="55"/>
      <c r="AL305" s="55"/>
      <c r="AM305" s="55"/>
      <c r="AN305" s="55"/>
      <c r="AO305" s="55"/>
      <c r="AP305" s="55"/>
      <c r="AQ305" s="55"/>
      <c r="AR305" s="55"/>
      <c r="AS305" s="55"/>
      <c r="AT305" s="55"/>
      <c r="AU305" s="55"/>
      <c r="AV305" s="55"/>
      <c r="AW305" s="55"/>
      <c r="AX305" s="55"/>
      <c r="AY305" s="55"/>
      <c r="AZ305" s="55"/>
      <c r="BA305" s="55"/>
      <c r="BB305" s="55"/>
      <c r="BC305" s="55"/>
      <c r="BD305" s="55"/>
      <c r="BE305" s="55"/>
      <c r="BF305" s="55"/>
      <c r="BG305" s="55"/>
      <c r="BH305" s="55"/>
      <c r="BI305" s="55"/>
      <c r="BJ305" s="55"/>
      <c r="BK305" s="55"/>
      <c r="BL305" s="55"/>
      <c r="BM305" s="55"/>
      <c r="BN305" s="55"/>
      <c r="BO305" s="55"/>
      <c r="BP305" s="55"/>
      <c r="BQ305" s="55"/>
      <c r="BR305" s="55"/>
      <c r="BS305" s="55"/>
      <c r="BT305" s="55"/>
      <c r="BU305" s="55"/>
      <c r="BV305" s="55"/>
      <c r="BW305" s="55"/>
      <c r="BX305" s="55"/>
      <c r="BY305" s="55"/>
      <c r="BZ305" s="55"/>
      <c r="CA305" s="55"/>
      <c r="CB305" s="55"/>
      <c r="CC305" s="55"/>
      <c r="CD305" s="55"/>
      <c r="CE305" s="55"/>
      <c r="CF305" s="55"/>
      <c r="CG305" s="55"/>
      <c r="CH305" s="55"/>
      <c r="CI305" s="55"/>
      <c r="CJ305" s="55"/>
      <c r="CK305" s="55"/>
      <c r="CL305" s="55"/>
      <c r="CM305" s="55"/>
      <c r="CN305" s="55"/>
      <c r="CO305" s="55"/>
      <c r="CP305" s="55"/>
      <c r="CQ305" s="55"/>
      <c r="CR305" s="55"/>
      <c r="CS305" s="55"/>
      <c r="CT305" s="55"/>
      <c r="CU305" s="55"/>
      <c r="CV305" s="55"/>
      <c r="CW305" s="55"/>
      <c r="CX305" s="55"/>
      <c r="CY305" s="55"/>
      <c r="CZ305" s="55"/>
      <c r="DA305" s="55"/>
      <c r="DB305" s="55"/>
      <c r="DC305" s="55"/>
      <c r="DD305" s="55"/>
      <c r="DE305" s="55"/>
      <c r="DF305" s="55"/>
      <c r="DG305" s="55"/>
      <c r="DH305" s="55"/>
      <c r="DI305" s="55"/>
      <c r="DJ305" s="55"/>
      <c r="DK305" s="55"/>
      <c r="DL305" s="55"/>
      <c r="DM305" s="55"/>
      <c r="DN305" s="55"/>
      <c r="DO305" s="55"/>
      <c r="DP305" s="55"/>
      <c r="DQ305" s="55"/>
      <c r="DR305" s="55"/>
      <c r="DS305" s="55"/>
      <c r="DT305" s="55"/>
      <c r="DU305" s="55"/>
      <c r="DV305" s="55"/>
      <c r="DW305" s="55"/>
      <c r="DX305" s="55"/>
      <c r="DY305" s="55"/>
      <c r="DZ305" s="55"/>
      <c r="EA305" s="55"/>
      <c r="EB305" s="55"/>
      <c r="EC305" s="55"/>
      <c r="ED305" s="55"/>
      <c r="EE305" s="55"/>
      <c r="EF305" s="55"/>
      <c r="EG305" s="55"/>
      <c r="EH305" s="55"/>
      <c r="EI305" s="55"/>
      <c r="EJ305" s="55"/>
      <c r="EK305" s="55"/>
      <c r="EL305" s="55"/>
      <c r="EM305" s="55"/>
      <c r="EN305" s="55"/>
      <c r="EO305" s="55"/>
      <c r="EP305" s="55"/>
      <c r="EQ305" s="55"/>
      <c r="ER305" s="55"/>
      <c r="ES305" s="55"/>
      <c r="ET305" s="55"/>
      <c r="EU305" s="55"/>
      <c r="EV305" s="55"/>
      <c r="EW305" s="55"/>
      <c r="EX305" s="55"/>
      <c r="EY305" s="55"/>
      <c r="EZ305" s="55"/>
      <c r="FA305" s="55"/>
      <c r="FB305" s="55"/>
      <c r="FC305" s="55"/>
      <c r="FD305" s="55"/>
      <c r="FE305" s="55"/>
      <c r="FF305" s="55"/>
      <c r="FG305" s="55"/>
      <c r="FH305" s="55"/>
      <c r="FI305" s="55"/>
      <c r="FJ305" s="55"/>
      <c r="FK305" s="55"/>
      <c r="FL305" s="55"/>
      <c r="FM305" s="55"/>
      <c r="FN305" s="55"/>
      <c r="FO305" s="55"/>
      <c r="FP305" s="55"/>
      <c r="FQ305" s="55"/>
      <c r="FR305" s="55"/>
      <c r="FS305" s="55"/>
      <c r="FT305" s="55"/>
      <c r="FU305" s="55"/>
      <c r="FV305" s="55"/>
      <c r="FW305" s="55"/>
      <c r="FX305" s="55"/>
      <c r="FY305" s="55"/>
      <c r="FZ305" s="55"/>
      <c r="GA305" s="55"/>
      <c r="GB305" s="55"/>
      <c r="GC305" s="55"/>
      <c r="GD305" s="55"/>
      <c r="GE305" s="55"/>
      <c r="GF305" s="55"/>
      <c r="GG305" s="55"/>
      <c r="GH305" s="55"/>
      <c r="GI305" s="55"/>
      <c r="GJ305" s="55"/>
      <c r="GK305" s="55"/>
      <c r="GL305" s="55"/>
      <c r="GM305" s="55"/>
      <c r="GN305" s="55"/>
      <c r="GO305" s="55"/>
      <c r="GP305" s="55"/>
      <c r="GQ305" s="55"/>
      <c r="GR305" s="55"/>
      <c r="GS305" s="55"/>
      <c r="GT305" s="55"/>
      <c r="GU305" s="55"/>
      <c r="GV305" s="55"/>
      <c r="GW305" s="55"/>
      <c r="GX305" s="55"/>
      <c r="GY305" s="55"/>
      <c r="GZ305" s="55"/>
      <c r="HA305" s="55"/>
      <c r="HB305" s="55"/>
      <c r="HC305" s="55"/>
      <c r="HD305" s="55"/>
      <c r="HE305" s="55"/>
      <c r="HF305" s="55"/>
      <c r="HG305" s="55"/>
      <c r="HH305" s="55"/>
      <c r="HI305" s="55"/>
      <c r="HJ305" s="55"/>
      <c r="HK305" s="55"/>
      <c r="HL305" s="55"/>
      <c r="HM305" s="55"/>
      <c r="HN305" s="55"/>
      <c r="HO305" s="55"/>
      <c r="HP305" s="55"/>
      <c r="HQ305" s="55"/>
      <c r="HR305" s="55"/>
      <c r="HS305" s="55"/>
      <c r="HT305" s="55"/>
      <c r="HU305" s="55"/>
      <c r="HV305" s="55"/>
      <c r="HW305" s="55"/>
      <c r="HX305" s="55"/>
      <c r="HY305" s="55"/>
      <c r="HZ305" s="55"/>
      <c r="IA305" s="55"/>
      <c r="IB305" s="55"/>
      <c r="IC305" s="55"/>
      <c r="ID305" s="55"/>
      <c r="IE305" s="55"/>
      <c r="IF305" s="55"/>
      <c r="IG305" s="55"/>
      <c r="IH305" s="55"/>
      <c r="II305" s="55"/>
      <c r="IJ305" s="55"/>
      <c r="IK305" s="55"/>
      <c r="IL305" s="55"/>
      <c r="IM305" s="55"/>
      <c r="IN305" s="55"/>
      <c r="IO305" s="55"/>
    </row>
    <row r="306" spans="1:249" s="204" customFormat="1" ht="12.6">
      <c r="B306" s="38"/>
      <c r="C306" s="54"/>
      <c r="D306" s="38"/>
      <c r="E306" s="38"/>
      <c r="F306" s="38"/>
      <c r="G306" s="55"/>
      <c r="H306" s="55"/>
      <c r="I306" s="55"/>
      <c r="J306" s="55"/>
      <c r="K306" s="55"/>
      <c r="L306" s="55"/>
      <c r="M306" s="55"/>
      <c r="N306" s="55"/>
      <c r="O306" s="55"/>
      <c r="P306" s="55"/>
      <c r="Q306" s="55"/>
      <c r="R306" s="55"/>
      <c r="S306" s="55"/>
      <c r="T306" s="55"/>
      <c r="U306" s="55"/>
      <c r="V306" s="55"/>
      <c r="W306" s="55"/>
      <c r="X306" s="55"/>
      <c r="Y306" s="55"/>
      <c r="Z306" s="55"/>
      <c r="AA306" s="55"/>
      <c r="AB306" s="55"/>
      <c r="AC306" s="55"/>
      <c r="AD306" s="55"/>
      <c r="AE306" s="55"/>
      <c r="AF306" s="55"/>
      <c r="AG306" s="55"/>
      <c r="AH306" s="55"/>
      <c r="AI306" s="55"/>
      <c r="AJ306" s="55"/>
      <c r="AK306" s="55"/>
      <c r="AL306" s="55"/>
      <c r="AM306" s="55"/>
      <c r="AN306" s="55"/>
      <c r="AO306" s="55"/>
      <c r="AP306" s="55"/>
      <c r="AQ306" s="55"/>
      <c r="AR306" s="55"/>
      <c r="AS306" s="55"/>
      <c r="AT306" s="55"/>
      <c r="AU306" s="55"/>
      <c r="AV306" s="55"/>
      <c r="AW306" s="55"/>
      <c r="AX306" s="55"/>
      <c r="AY306" s="55"/>
      <c r="AZ306" s="55"/>
      <c r="BA306" s="55"/>
      <c r="BB306" s="55"/>
      <c r="BC306" s="55"/>
      <c r="BD306" s="55"/>
      <c r="BE306" s="55"/>
      <c r="BF306" s="55"/>
      <c r="BG306" s="55"/>
      <c r="BH306" s="55"/>
      <c r="BI306" s="55"/>
      <c r="BJ306" s="55"/>
      <c r="BK306" s="55"/>
      <c r="BL306" s="55"/>
      <c r="BM306" s="55"/>
      <c r="BN306" s="55"/>
      <c r="BO306" s="55"/>
      <c r="BP306" s="55"/>
      <c r="BQ306" s="55"/>
      <c r="BR306" s="55"/>
      <c r="BS306" s="55"/>
      <c r="BT306" s="55"/>
      <c r="BU306" s="55"/>
      <c r="BV306" s="55"/>
      <c r="BW306" s="55"/>
      <c r="BX306" s="55"/>
      <c r="BY306" s="55"/>
      <c r="BZ306" s="55"/>
      <c r="CA306" s="55"/>
      <c r="CB306" s="55"/>
      <c r="CC306" s="55"/>
      <c r="CD306" s="55"/>
      <c r="CE306" s="55"/>
      <c r="CF306" s="55"/>
      <c r="CG306" s="55"/>
      <c r="CH306" s="55"/>
      <c r="CI306" s="55"/>
      <c r="CJ306" s="55"/>
      <c r="CK306" s="55"/>
      <c r="CL306" s="55"/>
      <c r="CM306" s="55"/>
      <c r="CN306" s="55"/>
      <c r="CO306" s="55"/>
      <c r="CP306" s="55"/>
      <c r="CQ306" s="55"/>
      <c r="CR306" s="55"/>
      <c r="CS306" s="55"/>
      <c r="CT306" s="55"/>
      <c r="CU306" s="55"/>
      <c r="CV306" s="55"/>
      <c r="CW306" s="55"/>
      <c r="CX306" s="55"/>
      <c r="CY306" s="55"/>
      <c r="CZ306" s="55"/>
      <c r="DA306" s="55"/>
      <c r="DB306" s="55"/>
      <c r="DC306" s="55"/>
      <c r="DD306" s="55"/>
      <c r="DE306" s="55"/>
      <c r="DF306" s="55"/>
      <c r="DG306" s="55"/>
      <c r="DH306" s="55"/>
      <c r="DI306" s="55"/>
      <c r="DJ306" s="55"/>
      <c r="DK306" s="55"/>
      <c r="DL306" s="55"/>
      <c r="DM306" s="55"/>
      <c r="DN306" s="55"/>
      <c r="DO306" s="55"/>
      <c r="DP306" s="55"/>
      <c r="DQ306" s="55"/>
      <c r="DR306" s="55"/>
      <c r="DS306" s="55"/>
      <c r="DT306" s="55"/>
      <c r="DU306" s="55"/>
      <c r="DV306" s="55"/>
      <c r="DW306" s="55"/>
      <c r="DX306" s="55"/>
      <c r="DY306" s="55"/>
      <c r="DZ306" s="55"/>
      <c r="EA306" s="55"/>
      <c r="EB306" s="55"/>
      <c r="EC306" s="55"/>
      <c r="ED306" s="55"/>
      <c r="EE306" s="55"/>
      <c r="EF306" s="55"/>
      <c r="EG306" s="55"/>
      <c r="EH306" s="55"/>
      <c r="EI306" s="55"/>
      <c r="EJ306" s="55"/>
      <c r="EK306" s="55"/>
      <c r="EL306" s="55"/>
      <c r="EM306" s="55"/>
      <c r="EN306" s="55"/>
      <c r="EO306" s="55"/>
      <c r="EP306" s="55"/>
      <c r="EQ306" s="55"/>
      <c r="ER306" s="55"/>
      <c r="ES306" s="55"/>
      <c r="ET306" s="55"/>
      <c r="EU306" s="55"/>
      <c r="EV306" s="55"/>
      <c r="EW306" s="55"/>
      <c r="EX306" s="55"/>
      <c r="EY306" s="55"/>
      <c r="EZ306" s="55"/>
      <c r="FA306" s="55"/>
      <c r="FB306" s="55"/>
      <c r="FC306" s="55"/>
      <c r="FD306" s="55"/>
      <c r="FE306" s="55"/>
      <c r="FF306" s="55"/>
      <c r="FG306" s="55"/>
      <c r="FH306" s="55"/>
      <c r="FI306" s="55"/>
      <c r="FJ306" s="55"/>
      <c r="FK306" s="55"/>
      <c r="FL306" s="55"/>
      <c r="FM306" s="55"/>
      <c r="FN306" s="55"/>
      <c r="FO306" s="55"/>
      <c r="FP306" s="55"/>
      <c r="FQ306" s="55"/>
      <c r="FR306" s="55"/>
      <c r="FS306" s="55"/>
      <c r="FT306" s="55"/>
      <c r="FU306" s="55"/>
      <c r="FV306" s="55"/>
      <c r="FW306" s="55"/>
      <c r="FX306" s="55"/>
      <c r="FY306" s="55"/>
      <c r="FZ306" s="55"/>
      <c r="GA306" s="55"/>
      <c r="GB306" s="55"/>
      <c r="GC306" s="55"/>
      <c r="GD306" s="55"/>
      <c r="GE306" s="55"/>
      <c r="GF306" s="55"/>
      <c r="GG306" s="55"/>
      <c r="GH306" s="55"/>
      <c r="GI306" s="55"/>
      <c r="GJ306" s="55"/>
      <c r="GK306" s="55"/>
      <c r="GL306" s="55"/>
      <c r="GM306" s="55"/>
      <c r="GN306" s="55"/>
      <c r="GO306" s="55"/>
      <c r="GP306" s="55"/>
      <c r="GQ306" s="55"/>
      <c r="GR306" s="55"/>
      <c r="GS306" s="55"/>
      <c r="GT306" s="55"/>
      <c r="GU306" s="55"/>
      <c r="GV306" s="55"/>
      <c r="GW306" s="55"/>
      <c r="GX306" s="55"/>
      <c r="GY306" s="55"/>
      <c r="GZ306" s="55"/>
      <c r="HA306" s="55"/>
      <c r="HB306" s="55"/>
      <c r="HC306" s="55"/>
      <c r="HD306" s="55"/>
      <c r="HE306" s="55"/>
      <c r="HF306" s="55"/>
      <c r="HG306" s="55"/>
      <c r="HH306" s="55"/>
      <c r="HI306" s="55"/>
      <c r="HJ306" s="55"/>
      <c r="HK306" s="55"/>
      <c r="HL306" s="55"/>
      <c r="HM306" s="55"/>
      <c r="HN306" s="55"/>
      <c r="HO306" s="55"/>
      <c r="HP306" s="55"/>
      <c r="HQ306" s="55"/>
      <c r="HR306" s="55"/>
      <c r="HS306" s="55"/>
      <c r="HT306" s="55"/>
      <c r="HU306" s="55"/>
      <c r="HV306" s="55"/>
      <c r="HW306" s="55"/>
      <c r="HX306" s="55"/>
      <c r="HY306" s="55"/>
      <c r="HZ306" s="55"/>
      <c r="IA306" s="55"/>
      <c r="IB306" s="55"/>
      <c r="IC306" s="55"/>
      <c r="ID306" s="55"/>
      <c r="IE306" s="55"/>
      <c r="IF306" s="55"/>
      <c r="IG306" s="55"/>
      <c r="IH306" s="55"/>
      <c r="II306" s="55"/>
      <c r="IJ306" s="55"/>
      <c r="IK306" s="55"/>
      <c r="IL306" s="55"/>
      <c r="IM306" s="55"/>
      <c r="IN306" s="55"/>
      <c r="IO306" s="55"/>
    </row>
    <row r="307" spans="1:249" ht="12.95">
      <c r="A307" s="21" t="s">
        <v>626</v>
      </c>
    </row>
    <row r="308" spans="1:249" ht="12.95" hidden="1" outlineLevel="1">
      <c r="B308" s="200" t="s">
        <v>627</v>
      </c>
      <c r="J308" s="301"/>
    </row>
    <row r="309" spans="1:249" ht="12.6" hidden="1" outlineLevel="1">
      <c r="C309" s="19" t="str">
        <f>Assumptions!C85</f>
        <v>Pumping system</v>
      </c>
      <c r="G309" s="101"/>
      <c r="I309" s="234"/>
      <c r="J309" s="234"/>
      <c r="K309" s="234"/>
      <c r="L309" s="234"/>
      <c r="M309" s="234"/>
      <c r="N309" s="234"/>
      <c r="O309" s="234"/>
      <c r="P309" s="234"/>
      <c r="Q309" s="234"/>
      <c r="R309" s="234"/>
      <c r="S309" s="234"/>
      <c r="T309" s="234"/>
      <c r="U309" s="234"/>
      <c r="V309" s="234"/>
      <c r="W309" s="234"/>
      <c r="X309" s="234"/>
      <c r="Y309" s="234"/>
      <c r="Z309" s="234"/>
      <c r="AA309" s="234"/>
      <c r="AB309" s="234"/>
      <c r="AC309" s="234"/>
      <c r="AD309" s="234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  <c r="AR309" s="234"/>
      <c r="AS309" s="234"/>
      <c r="AT309" s="234"/>
      <c r="AU309" s="234"/>
      <c r="AV309" s="234"/>
      <c r="AW309" s="234"/>
      <c r="AX309" s="234"/>
      <c r="AY309" s="234"/>
      <c r="AZ309" s="234"/>
      <c r="BA309" s="234"/>
      <c r="BB309" s="234"/>
      <c r="BC309" s="234"/>
      <c r="BD309" s="234"/>
      <c r="BE309" s="234"/>
      <c r="BF309" s="234"/>
      <c r="BG309" s="234"/>
      <c r="BH309" s="234"/>
      <c r="BI309" s="234"/>
      <c r="BJ309" s="234"/>
      <c r="BK309" s="234"/>
      <c r="BL309" s="234"/>
      <c r="BM309" s="234"/>
      <c r="BN309" s="234"/>
      <c r="BO309" s="234"/>
      <c r="BP309" s="234"/>
      <c r="BQ309" s="234"/>
      <c r="BR309" s="234"/>
      <c r="BS309" s="234"/>
      <c r="BT309" s="234"/>
      <c r="BU309" s="234"/>
      <c r="BV309" s="234"/>
      <c r="BW309" s="234"/>
      <c r="BX309" s="234"/>
      <c r="BY309" s="234"/>
      <c r="BZ309" s="234"/>
      <c r="CA309" s="234"/>
      <c r="CB309" s="234"/>
      <c r="CC309" s="234"/>
      <c r="CD309" s="234"/>
      <c r="CE309" s="234"/>
      <c r="CF309" s="234"/>
      <c r="CG309" s="234"/>
      <c r="CH309" s="234"/>
      <c r="CI309" s="234"/>
      <c r="CJ309" s="234"/>
      <c r="CK309" s="234"/>
      <c r="CL309" s="234"/>
      <c r="CM309" s="234"/>
      <c r="CN309" s="234"/>
      <c r="CO309" s="234"/>
      <c r="CP309" s="234"/>
      <c r="CQ309" s="234"/>
      <c r="CR309" s="234"/>
      <c r="CS309" s="234"/>
      <c r="CT309" s="234"/>
      <c r="CU309" s="234"/>
      <c r="CV309" s="234"/>
      <c r="CW309" s="234"/>
      <c r="CX309" s="234"/>
      <c r="CY309" s="234"/>
      <c r="CZ309" s="234"/>
      <c r="DA309" s="234"/>
      <c r="DB309" s="234"/>
      <c r="DC309" s="234"/>
      <c r="DD309" s="234"/>
      <c r="DE309" s="234"/>
      <c r="DF309" s="234"/>
      <c r="DG309" s="234"/>
      <c r="DH309" s="234"/>
      <c r="DI309" s="234"/>
      <c r="DJ309" s="234"/>
      <c r="DK309" s="234"/>
      <c r="DL309" s="234"/>
      <c r="DM309" s="234"/>
      <c r="DN309" s="234"/>
      <c r="DO309" s="234"/>
      <c r="DP309" s="234"/>
      <c r="DQ309" s="234"/>
      <c r="DR309" s="234"/>
      <c r="DS309" s="234"/>
      <c r="DT309" s="234"/>
      <c r="DU309" s="234"/>
      <c r="DV309" s="234"/>
      <c r="DW309" s="234"/>
      <c r="DX309" s="234"/>
      <c r="DY309" s="234"/>
      <c r="DZ309" s="234"/>
      <c r="EA309" s="234"/>
      <c r="EB309" s="234"/>
      <c r="EC309" s="234"/>
      <c r="ED309" s="234"/>
      <c r="EE309" s="234"/>
      <c r="EF309" s="234"/>
      <c r="EG309" s="234"/>
      <c r="EH309" s="234"/>
      <c r="EI309" s="234"/>
      <c r="EJ309" s="234"/>
      <c r="EK309" s="234"/>
      <c r="EL309" s="234"/>
      <c r="EM309" s="234"/>
      <c r="EN309" s="234"/>
      <c r="EO309" s="234"/>
      <c r="EP309" s="234"/>
      <c r="EQ309" s="234"/>
      <c r="ER309" s="234"/>
      <c r="ES309" s="234"/>
      <c r="ET309" s="234"/>
      <c r="EU309" s="234"/>
      <c r="EV309" s="234"/>
      <c r="EW309" s="234"/>
      <c r="EX309" s="234"/>
      <c r="EY309" s="234"/>
      <c r="EZ309" s="234"/>
      <c r="FA309" s="234"/>
      <c r="FB309" s="234"/>
      <c r="FC309" s="234"/>
      <c r="FD309" s="234"/>
      <c r="FE309" s="234"/>
      <c r="FF309" s="234"/>
      <c r="FG309" s="234"/>
      <c r="FH309" s="234"/>
      <c r="FI309" s="234"/>
      <c r="FJ309" s="234"/>
      <c r="FK309" s="234"/>
      <c r="FL309" s="234"/>
      <c r="FM309" s="234"/>
      <c r="FN309" s="234"/>
      <c r="FO309" s="234"/>
      <c r="FP309" s="234"/>
      <c r="FQ309" s="234"/>
      <c r="FR309" s="234"/>
      <c r="FS309" s="234"/>
      <c r="FT309" s="234"/>
      <c r="FU309" s="234"/>
      <c r="FV309" s="234"/>
      <c r="FW309" s="234"/>
      <c r="FX309" s="234"/>
      <c r="FY309" s="234"/>
      <c r="FZ309" s="234"/>
      <c r="GA309" s="234"/>
      <c r="GB309" s="234"/>
      <c r="GC309" s="234"/>
      <c r="GD309" s="234"/>
      <c r="GE309" s="234"/>
      <c r="GF309" s="234"/>
      <c r="GG309" s="234"/>
      <c r="GH309" s="234"/>
      <c r="GI309" s="234"/>
      <c r="GJ309" s="234"/>
      <c r="GK309" s="234"/>
      <c r="GL309" s="234"/>
      <c r="GM309" s="234"/>
      <c r="GN309" s="234"/>
      <c r="GO309" s="234"/>
      <c r="GP309" s="234"/>
      <c r="GQ309" s="234"/>
      <c r="GR309" s="234"/>
      <c r="GS309" s="234"/>
      <c r="GT309" s="234"/>
      <c r="GU309" s="234"/>
      <c r="GV309" s="234"/>
      <c r="GW309" s="234"/>
      <c r="GX309" s="234"/>
      <c r="GY309" s="234"/>
      <c r="GZ309" s="234"/>
      <c r="HA309" s="234"/>
      <c r="HB309" s="234"/>
      <c r="HC309" s="234"/>
      <c r="HD309" s="234"/>
      <c r="HE309" s="234"/>
      <c r="HF309" s="234"/>
      <c r="HG309" s="234"/>
      <c r="HH309" s="234"/>
      <c r="HI309" s="234"/>
      <c r="HJ309" s="234"/>
      <c r="HK309" s="234"/>
      <c r="HL309" s="234"/>
      <c r="HM309" s="234"/>
      <c r="HN309" s="234"/>
      <c r="HO309" s="234"/>
      <c r="HP309" s="234"/>
      <c r="HQ309" s="234"/>
      <c r="HR309" s="234"/>
      <c r="HS309" s="234"/>
      <c r="HT309" s="234"/>
      <c r="HU309" s="234"/>
      <c r="HV309" s="234"/>
      <c r="HW309" s="234"/>
      <c r="HX309" s="234"/>
      <c r="HY309" s="234"/>
      <c r="HZ309" s="234"/>
      <c r="IA309" s="234"/>
      <c r="IB309" s="234"/>
      <c r="IC309" s="234"/>
      <c r="ID309" s="234"/>
      <c r="IE309" s="234"/>
      <c r="IF309" s="234"/>
      <c r="IG309" s="234"/>
      <c r="IH309" s="234"/>
      <c r="II309" s="234"/>
      <c r="IJ309" s="234"/>
      <c r="IK309" s="234"/>
      <c r="IL309" s="234"/>
      <c r="IM309" s="234"/>
      <c r="IN309" s="234"/>
      <c r="IO309" s="302"/>
    </row>
    <row r="310" spans="1:249" ht="12.6" hidden="1" outlineLevel="1">
      <c r="D310" s="19" t="str">
        <f>Assumptions!D86</f>
        <v>Well</v>
      </c>
      <c r="G310" s="101" t="str">
        <f t="shared" ref="G310:G315" si="582">_FCY</f>
        <v>USD</v>
      </c>
      <c r="I310" s="234">
        <v>0</v>
      </c>
      <c r="J310" s="234">
        <f t="shared" ref="J310:Y310" si="583">I370</f>
        <v>95074.8125</v>
      </c>
      <c r="K310" s="234">
        <f t="shared" si="583"/>
        <v>189832.7089583333</v>
      </c>
      <c r="L310" s="234">
        <f t="shared" si="583"/>
        <v>284273.68937500002</v>
      </c>
      <c r="M310" s="234">
        <f t="shared" si="583"/>
        <v>378397.75375000015</v>
      </c>
      <c r="N310" s="234">
        <f t="shared" si="583"/>
        <v>472204.90208333358</v>
      </c>
      <c r="O310" s="234">
        <f t="shared" si="583"/>
        <v>565695.13437500037</v>
      </c>
      <c r="P310" s="234">
        <f t="shared" si="583"/>
        <v>658868.45062500052</v>
      </c>
      <c r="Q310" s="234">
        <f t="shared" si="583"/>
        <v>751724.85083333391</v>
      </c>
      <c r="R310" s="234">
        <f t="shared" si="583"/>
        <v>749189.52250000054</v>
      </c>
      <c r="S310" s="234">
        <f t="shared" si="583"/>
        <v>746654.19416666718</v>
      </c>
      <c r="T310" s="234">
        <f t="shared" si="583"/>
        <v>744118.86583333381</v>
      </c>
      <c r="U310" s="234">
        <f t="shared" si="583"/>
        <v>741583.53750000044</v>
      </c>
      <c r="V310" s="234">
        <f t="shared" si="583"/>
        <v>739048.20916666707</v>
      </c>
      <c r="W310" s="234">
        <f t="shared" si="583"/>
        <v>736512.88083333371</v>
      </c>
      <c r="X310" s="234">
        <f t="shared" si="583"/>
        <v>733977.55250000034</v>
      </c>
      <c r="Y310" s="234">
        <f t="shared" si="583"/>
        <v>731442.22416666697</v>
      </c>
      <c r="Z310" s="234">
        <f t="shared" ref="Z310:AO315" si="584">Y370</f>
        <v>728906.8958333336</v>
      </c>
      <c r="AA310" s="234">
        <f t="shared" si="584"/>
        <v>726371.56750000024</v>
      </c>
      <c r="AB310" s="234">
        <f t="shared" si="584"/>
        <v>723836.23916666687</v>
      </c>
      <c r="AC310" s="234">
        <f t="shared" si="584"/>
        <v>721300.9108333335</v>
      </c>
      <c r="AD310" s="234">
        <f t="shared" si="584"/>
        <v>718765.58250000014</v>
      </c>
      <c r="AE310" s="234">
        <f t="shared" si="584"/>
        <v>716230.25416666677</v>
      </c>
      <c r="AF310" s="234">
        <f t="shared" si="584"/>
        <v>713694.9258333334</v>
      </c>
      <c r="AG310" s="234">
        <f t="shared" si="584"/>
        <v>711159.59750000003</v>
      </c>
      <c r="AH310" s="234">
        <f t="shared" si="584"/>
        <v>708624.26916666667</v>
      </c>
      <c r="AI310" s="234">
        <f t="shared" si="584"/>
        <v>706088.9408333333</v>
      </c>
      <c r="AJ310" s="234">
        <f t="shared" si="584"/>
        <v>703553.61249999993</v>
      </c>
      <c r="AK310" s="234">
        <f t="shared" si="584"/>
        <v>701018.28416666656</v>
      </c>
      <c r="AL310" s="234">
        <f t="shared" si="584"/>
        <v>698482.9558333332</v>
      </c>
      <c r="AM310" s="234">
        <f t="shared" si="584"/>
        <v>695947.62749999983</v>
      </c>
      <c r="AN310" s="234">
        <f t="shared" si="584"/>
        <v>693412.29916666646</v>
      </c>
      <c r="AO310" s="234">
        <f t="shared" si="584"/>
        <v>690876.97083333309</v>
      </c>
      <c r="AP310" s="234">
        <f t="shared" ref="AP310:BE315" si="585">AO370</f>
        <v>688341.64249999973</v>
      </c>
      <c r="AQ310" s="234">
        <f t="shared" si="585"/>
        <v>685806.31416666636</v>
      </c>
      <c r="AR310" s="234">
        <f t="shared" si="585"/>
        <v>683270.98583333299</v>
      </c>
      <c r="AS310" s="234">
        <f t="shared" si="585"/>
        <v>680735.65749999962</v>
      </c>
      <c r="AT310" s="234">
        <f t="shared" si="585"/>
        <v>678200.32916666626</v>
      </c>
      <c r="AU310" s="234">
        <f t="shared" si="585"/>
        <v>675665.00083333289</v>
      </c>
      <c r="AV310" s="234">
        <f t="shared" si="585"/>
        <v>673129.67249999952</v>
      </c>
      <c r="AW310" s="234">
        <f t="shared" si="585"/>
        <v>670594.34416666615</v>
      </c>
      <c r="AX310" s="234">
        <f t="shared" si="585"/>
        <v>668059.01583333279</v>
      </c>
      <c r="AY310" s="234">
        <f t="shared" si="585"/>
        <v>665523.68749999942</v>
      </c>
      <c r="AZ310" s="234">
        <f t="shared" si="585"/>
        <v>662988.35916666605</v>
      </c>
      <c r="BA310" s="234">
        <f t="shared" si="585"/>
        <v>660453.03083333268</v>
      </c>
      <c r="BB310" s="234">
        <f t="shared" si="585"/>
        <v>657917.70249999932</v>
      </c>
      <c r="BC310" s="234">
        <f t="shared" si="585"/>
        <v>655382.37416666595</v>
      </c>
      <c r="BD310" s="234">
        <f t="shared" si="585"/>
        <v>652847.04583333258</v>
      </c>
      <c r="BE310" s="234">
        <f t="shared" si="585"/>
        <v>650311.71749999921</v>
      </c>
      <c r="BF310" s="234">
        <f t="shared" ref="BF310:BU315" si="586">BE370</f>
        <v>647776.38916666585</v>
      </c>
      <c r="BG310" s="234">
        <f t="shared" si="586"/>
        <v>645241.06083333248</v>
      </c>
      <c r="BH310" s="234">
        <f t="shared" si="586"/>
        <v>642705.73249999911</v>
      </c>
      <c r="BI310" s="234">
        <f t="shared" si="586"/>
        <v>640170.40416666574</v>
      </c>
      <c r="BJ310" s="234">
        <f t="shared" si="586"/>
        <v>637635.07583333238</v>
      </c>
      <c r="BK310" s="234">
        <f t="shared" si="586"/>
        <v>635099.74749999901</v>
      </c>
      <c r="BL310" s="234">
        <f t="shared" si="586"/>
        <v>632564.41916666564</v>
      </c>
      <c r="BM310" s="234">
        <f t="shared" si="586"/>
        <v>630029.09083333227</v>
      </c>
      <c r="BN310" s="234">
        <f t="shared" si="586"/>
        <v>627493.76249999891</v>
      </c>
      <c r="BO310" s="234">
        <f t="shared" si="586"/>
        <v>624958.43416666554</v>
      </c>
      <c r="BP310" s="234">
        <f t="shared" si="586"/>
        <v>622423.10583333217</v>
      </c>
      <c r="BQ310" s="234">
        <f t="shared" si="586"/>
        <v>619887.7774999988</v>
      </c>
      <c r="BR310" s="234">
        <f t="shared" si="586"/>
        <v>617352.44916666544</v>
      </c>
      <c r="BS310" s="234">
        <f t="shared" si="586"/>
        <v>614817.12083333207</v>
      </c>
      <c r="BT310" s="234">
        <f t="shared" si="586"/>
        <v>612281.7924999987</v>
      </c>
      <c r="BU310" s="234">
        <f t="shared" si="586"/>
        <v>609746.46416666533</v>
      </c>
      <c r="BV310" s="234">
        <f t="shared" ref="BV310:CK315" si="587">BU370</f>
        <v>607211.13583333197</v>
      </c>
      <c r="BW310" s="234">
        <f t="shared" si="587"/>
        <v>604675.8074999986</v>
      </c>
      <c r="BX310" s="234">
        <f t="shared" si="587"/>
        <v>602140.47916666523</v>
      </c>
      <c r="BY310" s="234">
        <f t="shared" si="587"/>
        <v>599605.15083333186</v>
      </c>
      <c r="BZ310" s="234">
        <f t="shared" si="587"/>
        <v>597069.8224999985</v>
      </c>
      <c r="CA310" s="234">
        <f t="shared" si="587"/>
        <v>594534.49416666513</v>
      </c>
      <c r="CB310" s="234">
        <f t="shared" si="587"/>
        <v>591999.16583333176</v>
      </c>
      <c r="CC310" s="234">
        <f t="shared" si="587"/>
        <v>589463.83749999839</v>
      </c>
      <c r="CD310" s="234">
        <f t="shared" si="587"/>
        <v>586928.50916666503</v>
      </c>
      <c r="CE310" s="234">
        <f t="shared" si="587"/>
        <v>584393.18083333166</v>
      </c>
      <c r="CF310" s="234">
        <f t="shared" si="587"/>
        <v>581857.85249999829</v>
      </c>
      <c r="CG310" s="234">
        <f t="shared" si="587"/>
        <v>579322.52416666492</v>
      </c>
      <c r="CH310" s="234">
        <f t="shared" si="587"/>
        <v>576787.19583333156</v>
      </c>
      <c r="CI310" s="234">
        <f t="shared" si="587"/>
        <v>574251.86749999819</v>
      </c>
      <c r="CJ310" s="234">
        <f t="shared" si="587"/>
        <v>571716.53916666482</v>
      </c>
      <c r="CK310" s="234">
        <f t="shared" si="587"/>
        <v>569181.21083333145</v>
      </c>
      <c r="CL310" s="234">
        <f t="shared" ref="CL310:DA315" si="588">CK370</f>
        <v>566645.88249999809</v>
      </c>
      <c r="CM310" s="234">
        <f t="shared" si="588"/>
        <v>564110.55416666472</v>
      </c>
      <c r="CN310" s="234">
        <f t="shared" si="588"/>
        <v>561575.22583333135</v>
      </c>
      <c r="CO310" s="234">
        <f t="shared" si="588"/>
        <v>559039.89749999798</v>
      </c>
      <c r="CP310" s="234">
        <f t="shared" si="588"/>
        <v>556504.56916666462</v>
      </c>
      <c r="CQ310" s="234">
        <f t="shared" si="588"/>
        <v>553969.24083333125</v>
      </c>
      <c r="CR310" s="234">
        <f t="shared" si="588"/>
        <v>551433.91249999788</v>
      </c>
      <c r="CS310" s="234">
        <f t="shared" si="588"/>
        <v>548898.58416666451</v>
      </c>
      <c r="CT310" s="234">
        <f t="shared" si="588"/>
        <v>546363.25583333115</v>
      </c>
      <c r="CU310" s="234">
        <f t="shared" si="588"/>
        <v>543827.92749999778</v>
      </c>
      <c r="CV310" s="234">
        <f t="shared" si="588"/>
        <v>541292.59916666441</v>
      </c>
      <c r="CW310" s="234">
        <f t="shared" si="588"/>
        <v>538757.27083333104</v>
      </c>
      <c r="CX310" s="234">
        <f t="shared" si="588"/>
        <v>536221.94249999768</v>
      </c>
      <c r="CY310" s="234">
        <f t="shared" si="588"/>
        <v>533686.61416666431</v>
      </c>
      <c r="CZ310" s="234">
        <f t="shared" si="588"/>
        <v>531151.28583333094</v>
      </c>
      <c r="DA310" s="234">
        <f t="shared" si="588"/>
        <v>528615.95749999757</v>
      </c>
      <c r="DB310" s="234">
        <f t="shared" ref="DB310:DQ315" si="589">DA370</f>
        <v>526080.62916666421</v>
      </c>
      <c r="DC310" s="234">
        <f t="shared" si="589"/>
        <v>523545.3008333309</v>
      </c>
      <c r="DD310" s="234">
        <f t="shared" si="589"/>
        <v>521009.97249999759</v>
      </c>
      <c r="DE310" s="234">
        <f t="shared" si="589"/>
        <v>518474.64416666428</v>
      </c>
      <c r="DF310" s="234">
        <f t="shared" si="589"/>
        <v>515939.31583333097</v>
      </c>
      <c r="DG310" s="234">
        <f t="shared" si="589"/>
        <v>513403.98749999766</v>
      </c>
      <c r="DH310" s="234">
        <f t="shared" si="589"/>
        <v>510868.65916666435</v>
      </c>
      <c r="DI310" s="234">
        <f t="shared" si="589"/>
        <v>508333.33083333104</v>
      </c>
      <c r="DJ310" s="234">
        <f t="shared" si="589"/>
        <v>505798.00249999773</v>
      </c>
      <c r="DK310" s="234">
        <f t="shared" si="589"/>
        <v>503262.67416666442</v>
      </c>
      <c r="DL310" s="234">
        <f t="shared" si="589"/>
        <v>500727.34583333111</v>
      </c>
      <c r="DM310" s="234">
        <f t="shared" si="589"/>
        <v>498192.0174999978</v>
      </c>
      <c r="DN310" s="234">
        <f t="shared" si="589"/>
        <v>495656.6891666645</v>
      </c>
      <c r="DO310" s="234">
        <f t="shared" si="589"/>
        <v>493121.36083333119</v>
      </c>
      <c r="DP310" s="234">
        <f t="shared" si="589"/>
        <v>490586.03249999788</v>
      </c>
      <c r="DQ310" s="234">
        <f t="shared" si="589"/>
        <v>488050.70416666457</v>
      </c>
      <c r="DR310" s="234">
        <f t="shared" ref="DR310:EG315" si="590">DQ370</f>
        <v>485515.37583333126</v>
      </c>
      <c r="DS310" s="234">
        <f t="shared" si="590"/>
        <v>482980.04749999795</v>
      </c>
      <c r="DT310" s="234">
        <f t="shared" si="590"/>
        <v>480444.71916666464</v>
      </c>
      <c r="DU310" s="234">
        <f t="shared" si="590"/>
        <v>477909.39083333133</v>
      </c>
      <c r="DV310" s="234">
        <f t="shared" si="590"/>
        <v>475374.06249999802</v>
      </c>
      <c r="DW310" s="234">
        <f t="shared" si="590"/>
        <v>472838.73416666471</v>
      </c>
      <c r="DX310" s="234">
        <f t="shared" si="590"/>
        <v>470303.4058333314</v>
      </c>
      <c r="DY310" s="234">
        <f t="shared" si="590"/>
        <v>467768.07749999809</v>
      </c>
      <c r="DZ310" s="234">
        <f t="shared" si="590"/>
        <v>465232.74916666478</v>
      </c>
      <c r="EA310" s="234">
        <f t="shared" si="590"/>
        <v>462697.42083333147</v>
      </c>
      <c r="EB310" s="234">
        <f t="shared" si="590"/>
        <v>460162.09249999817</v>
      </c>
      <c r="EC310" s="234">
        <f t="shared" si="590"/>
        <v>457626.76416666486</v>
      </c>
      <c r="ED310" s="234">
        <f t="shared" si="590"/>
        <v>455091.43583333155</v>
      </c>
      <c r="EE310" s="234">
        <f t="shared" si="590"/>
        <v>452556.10749999824</v>
      </c>
      <c r="EF310" s="234">
        <f t="shared" si="590"/>
        <v>450020.77916666493</v>
      </c>
      <c r="EG310" s="234">
        <f t="shared" si="590"/>
        <v>447485.45083333162</v>
      </c>
      <c r="EH310" s="234">
        <f t="shared" ref="EH310:EW315" si="591">EG370</f>
        <v>444950.12249999831</v>
      </c>
      <c r="EI310" s="234">
        <f t="shared" si="591"/>
        <v>442414.794166665</v>
      </c>
      <c r="EJ310" s="234">
        <f t="shared" si="591"/>
        <v>439879.46583333169</v>
      </c>
      <c r="EK310" s="234">
        <f t="shared" si="591"/>
        <v>437344.13749999838</v>
      </c>
      <c r="EL310" s="234">
        <f t="shared" si="591"/>
        <v>434808.80916666507</v>
      </c>
      <c r="EM310" s="234">
        <f t="shared" si="591"/>
        <v>432273.48083333176</v>
      </c>
      <c r="EN310" s="234">
        <f t="shared" si="591"/>
        <v>429738.15249999845</v>
      </c>
      <c r="EO310" s="234">
        <f t="shared" si="591"/>
        <v>427202.82416666514</v>
      </c>
      <c r="EP310" s="234">
        <f t="shared" si="591"/>
        <v>424667.49583333184</v>
      </c>
      <c r="EQ310" s="234">
        <f t="shared" si="591"/>
        <v>422132.16749999853</v>
      </c>
      <c r="ER310" s="234">
        <f t="shared" si="591"/>
        <v>419596.83916666522</v>
      </c>
      <c r="ES310" s="234">
        <f t="shared" si="591"/>
        <v>417061.51083333191</v>
      </c>
      <c r="ET310" s="234">
        <f t="shared" si="591"/>
        <v>414526.1824999986</v>
      </c>
      <c r="EU310" s="234">
        <f t="shared" si="591"/>
        <v>411990.85416666529</v>
      </c>
      <c r="EV310" s="234">
        <f t="shared" si="591"/>
        <v>409455.52583333198</v>
      </c>
      <c r="EW310" s="234">
        <f t="shared" si="591"/>
        <v>406920.19749999867</v>
      </c>
      <c r="EX310" s="234">
        <f t="shared" ref="EX310:FM315" si="592">EW370</f>
        <v>404384.86916666536</v>
      </c>
      <c r="EY310" s="234">
        <f t="shared" si="592"/>
        <v>401849.54083333205</v>
      </c>
      <c r="EZ310" s="234">
        <f t="shared" si="592"/>
        <v>399314.21249999874</v>
      </c>
      <c r="FA310" s="234">
        <f t="shared" si="592"/>
        <v>396778.88416666543</v>
      </c>
      <c r="FB310" s="234">
        <f t="shared" si="592"/>
        <v>394243.55583333212</v>
      </c>
      <c r="FC310" s="234">
        <f t="shared" si="592"/>
        <v>391708.22749999881</v>
      </c>
      <c r="FD310" s="234">
        <f t="shared" si="592"/>
        <v>389172.89916666551</v>
      </c>
      <c r="FE310" s="234">
        <f t="shared" si="592"/>
        <v>386637.5708333322</v>
      </c>
      <c r="FF310" s="234">
        <f t="shared" si="592"/>
        <v>384102.24249999889</v>
      </c>
      <c r="FG310" s="234">
        <f t="shared" si="592"/>
        <v>381566.91416666558</v>
      </c>
      <c r="FH310" s="234">
        <f t="shared" si="592"/>
        <v>379031.58583333227</v>
      </c>
      <c r="FI310" s="234">
        <f t="shared" si="592"/>
        <v>376496.25749999896</v>
      </c>
      <c r="FJ310" s="234">
        <f t="shared" si="592"/>
        <v>373960.92916666565</v>
      </c>
      <c r="FK310" s="234">
        <f t="shared" si="592"/>
        <v>371425.60083333234</v>
      </c>
      <c r="FL310" s="234">
        <f t="shared" si="592"/>
        <v>368890.27249999903</v>
      </c>
      <c r="FM310" s="234">
        <f t="shared" si="592"/>
        <v>366354.94416666572</v>
      </c>
      <c r="FN310" s="234">
        <f t="shared" ref="FN310:GC315" si="593">FM370</f>
        <v>363819.61583333241</v>
      </c>
      <c r="FO310" s="234">
        <f t="shared" si="593"/>
        <v>361284.2874999991</v>
      </c>
      <c r="FP310" s="234">
        <f t="shared" si="593"/>
        <v>358748.95916666579</v>
      </c>
      <c r="FQ310" s="234">
        <f t="shared" si="593"/>
        <v>356213.63083333249</v>
      </c>
      <c r="FR310" s="234">
        <f t="shared" si="593"/>
        <v>353678.30249999918</v>
      </c>
      <c r="FS310" s="234">
        <f t="shared" si="593"/>
        <v>351142.97416666587</v>
      </c>
      <c r="FT310" s="234">
        <f t="shared" si="593"/>
        <v>348607.64583333256</v>
      </c>
      <c r="FU310" s="234">
        <f t="shared" si="593"/>
        <v>346072.31749999925</v>
      </c>
      <c r="FV310" s="234">
        <f t="shared" si="593"/>
        <v>343536.98916666594</v>
      </c>
      <c r="FW310" s="234">
        <f t="shared" si="593"/>
        <v>341001.66083333263</v>
      </c>
      <c r="FX310" s="234">
        <f t="shared" si="593"/>
        <v>338466.33249999932</v>
      </c>
      <c r="FY310" s="234">
        <f t="shared" si="593"/>
        <v>335931.00416666601</v>
      </c>
      <c r="FZ310" s="234">
        <f t="shared" si="593"/>
        <v>333395.6758333327</v>
      </c>
      <c r="GA310" s="234">
        <f t="shared" si="593"/>
        <v>330860.34749999939</v>
      </c>
      <c r="GB310" s="234">
        <f t="shared" si="593"/>
        <v>328325.01916666608</v>
      </c>
      <c r="GC310" s="234">
        <f t="shared" si="593"/>
        <v>325789.69083333277</v>
      </c>
      <c r="GD310" s="234">
        <f t="shared" ref="GD310:GS315" si="594">GC370</f>
        <v>323254.36249999946</v>
      </c>
      <c r="GE310" s="234">
        <f t="shared" si="594"/>
        <v>320719.03416666616</v>
      </c>
      <c r="GF310" s="234">
        <f t="shared" si="594"/>
        <v>318183.70583333285</v>
      </c>
      <c r="GG310" s="234">
        <f t="shared" si="594"/>
        <v>315648.37749999954</v>
      </c>
      <c r="GH310" s="234">
        <f t="shared" si="594"/>
        <v>313113.04916666623</v>
      </c>
      <c r="GI310" s="234">
        <f t="shared" si="594"/>
        <v>310577.72083333292</v>
      </c>
      <c r="GJ310" s="234">
        <f t="shared" si="594"/>
        <v>308042.39249999961</v>
      </c>
      <c r="GK310" s="234">
        <f t="shared" si="594"/>
        <v>305507.0641666663</v>
      </c>
      <c r="GL310" s="234">
        <f t="shared" si="594"/>
        <v>302971.73583333299</v>
      </c>
      <c r="GM310" s="234">
        <f t="shared" si="594"/>
        <v>300436.40749999968</v>
      </c>
      <c r="GN310" s="234">
        <f t="shared" si="594"/>
        <v>297901.07916666637</v>
      </c>
      <c r="GO310" s="234">
        <f t="shared" si="594"/>
        <v>295365.75083333306</v>
      </c>
      <c r="GP310" s="234">
        <f t="shared" si="594"/>
        <v>292830.42249999975</v>
      </c>
      <c r="GQ310" s="234">
        <f t="shared" si="594"/>
        <v>290295.09416666644</v>
      </c>
      <c r="GR310" s="234">
        <f t="shared" si="594"/>
        <v>287759.76583333313</v>
      </c>
      <c r="GS310" s="234">
        <f t="shared" si="594"/>
        <v>285224.43749999983</v>
      </c>
      <c r="GT310" s="234">
        <f t="shared" ref="GT310:GT315" si="595">GS370</f>
        <v>282689.10916666652</v>
      </c>
      <c r="GU310" s="234">
        <f t="shared" ref="GU310:HJ315" si="596">GT370</f>
        <v>280153.78083333321</v>
      </c>
      <c r="GV310" s="234">
        <f t="shared" si="596"/>
        <v>277618.4524999999</v>
      </c>
      <c r="GW310" s="234">
        <f t="shared" si="596"/>
        <v>275083.12416666659</v>
      </c>
      <c r="GX310" s="234">
        <f t="shared" si="596"/>
        <v>272547.79583333328</v>
      </c>
      <c r="GY310" s="234">
        <f t="shared" si="596"/>
        <v>270012.46749999997</v>
      </c>
      <c r="GZ310" s="234">
        <f t="shared" si="596"/>
        <v>267477.13916666666</v>
      </c>
      <c r="HA310" s="234">
        <f t="shared" si="596"/>
        <v>264941.81083333335</v>
      </c>
      <c r="HB310" s="234">
        <f t="shared" si="596"/>
        <v>262406.48250000004</v>
      </c>
      <c r="HC310" s="234">
        <f t="shared" si="596"/>
        <v>259871.1541666667</v>
      </c>
      <c r="HD310" s="234">
        <f t="shared" si="596"/>
        <v>257335.82583333337</v>
      </c>
      <c r="HE310" s="234">
        <f t="shared" si="596"/>
        <v>254800.49750000003</v>
      </c>
      <c r="HF310" s="234">
        <f t="shared" si="596"/>
        <v>252265.16916666669</v>
      </c>
      <c r="HG310" s="234">
        <f t="shared" si="596"/>
        <v>249729.84083333335</v>
      </c>
      <c r="HH310" s="234">
        <f t="shared" si="596"/>
        <v>247194.51250000001</v>
      </c>
      <c r="HI310" s="234">
        <f t="shared" si="596"/>
        <v>244659.18416666667</v>
      </c>
      <c r="HJ310" s="234">
        <f t="shared" si="596"/>
        <v>242123.85583333333</v>
      </c>
      <c r="HK310" s="234">
        <f t="shared" ref="HK310:HZ315" si="597">HJ370</f>
        <v>239588.5275</v>
      </c>
      <c r="HL310" s="234">
        <f t="shared" si="597"/>
        <v>237053.19916666666</v>
      </c>
      <c r="HM310" s="234">
        <f t="shared" si="597"/>
        <v>234517.87083333332</v>
      </c>
      <c r="HN310" s="234">
        <f t="shared" si="597"/>
        <v>231982.54249999998</v>
      </c>
      <c r="HO310" s="234">
        <f t="shared" si="597"/>
        <v>229447.21416666664</v>
      </c>
      <c r="HP310" s="234">
        <f t="shared" si="597"/>
        <v>226911.8858333333</v>
      </c>
      <c r="HQ310" s="234">
        <f t="shared" si="597"/>
        <v>224376.55749999997</v>
      </c>
      <c r="HR310" s="234">
        <f t="shared" si="597"/>
        <v>221841.22916666663</v>
      </c>
      <c r="HS310" s="234">
        <f t="shared" si="597"/>
        <v>219305.90083333329</v>
      </c>
      <c r="HT310" s="234">
        <f t="shared" si="597"/>
        <v>216770.57249999995</v>
      </c>
      <c r="HU310" s="234">
        <f t="shared" si="597"/>
        <v>214235.24416666661</v>
      </c>
      <c r="HV310" s="234">
        <f t="shared" si="597"/>
        <v>211699.91583333327</v>
      </c>
      <c r="HW310" s="234">
        <f t="shared" si="597"/>
        <v>209164.58749999994</v>
      </c>
      <c r="HX310" s="234">
        <f t="shared" si="597"/>
        <v>206629.2591666666</v>
      </c>
      <c r="HY310" s="234">
        <f t="shared" si="597"/>
        <v>204093.93083333326</v>
      </c>
      <c r="HZ310" s="234">
        <f t="shared" si="597"/>
        <v>201558.60249999992</v>
      </c>
      <c r="IA310" s="234">
        <f t="shared" ref="IA310:IN315" si="598">HZ370</f>
        <v>199023.27416666658</v>
      </c>
      <c r="IB310" s="234">
        <f t="shared" si="598"/>
        <v>196487.94583333324</v>
      </c>
      <c r="IC310" s="234">
        <f t="shared" si="598"/>
        <v>193952.61749999991</v>
      </c>
      <c r="ID310" s="234">
        <f t="shared" si="598"/>
        <v>191417.28916666657</v>
      </c>
      <c r="IE310" s="234">
        <f t="shared" si="598"/>
        <v>188881.96083333323</v>
      </c>
      <c r="IF310" s="234">
        <f t="shared" si="598"/>
        <v>186346.63249999989</v>
      </c>
      <c r="IG310" s="234">
        <f t="shared" si="598"/>
        <v>183811.30416666655</v>
      </c>
      <c r="IH310" s="234">
        <f t="shared" si="598"/>
        <v>181275.97583333321</v>
      </c>
      <c r="II310" s="234">
        <f t="shared" si="598"/>
        <v>178740.64749999988</v>
      </c>
      <c r="IJ310" s="234">
        <f t="shared" si="598"/>
        <v>176205.31916666654</v>
      </c>
      <c r="IK310" s="234">
        <f t="shared" si="598"/>
        <v>173669.9908333332</v>
      </c>
      <c r="IL310" s="234">
        <f t="shared" si="598"/>
        <v>171134.66249999986</v>
      </c>
      <c r="IM310" s="234">
        <f t="shared" si="598"/>
        <v>168599.33416666652</v>
      </c>
      <c r="IN310" s="234">
        <f t="shared" si="598"/>
        <v>166064.00583333318</v>
      </c>
      <c r="IO310" s="302"/>
    </row>
    <row r="311" spans="1:249" ht="12.6" hidden="1" outlineLevel="1">
      <c r="D311" s="19" t="str">
        <f>Assumptions!D87</f>
        <v xml:space="preserve">Pumping + PV </v>
      </c>
      <c r="G311" s="101" t="str">
        <f t="shared" si="582"/>
        <v>USD</v>
      </c>
      <c r="I311" s="234">
        <v>0</v>
      </c>
      <c r="J311" s="234">
        <f t="shared" ref="J311:Y311" si="599">I371</f>
        <v>606270.38064057287</v>
      </c>
      <c r="K311" s="234">
        <f t="shared" si="599"/>
        <v>1188992.6889894882</v>
      </c>
      <c r="L311" s="234">
        <f t="shared" si="599"/>
        <v>1695450.6889895601</v>
      </c>
      <c r="M311" s="234">
        <f t="shared" si="599"/>
        <v>2081927.5080967157</v>
      </c>
      <c r="N311" s="234">
        <f t="shared" si="599"/>
        <v>2455191.0635408927</v>
      </c>
      <c r="O311" s="234">
        <f t="shared" si="599"/>
        <v>2619587.850792686</v>
      </c>
      <c r="P311" s="234">
        <f t="shared" si="599"/>
        <v>2701364.4830828467</v>
      </c>
      <c r="Q311" s="234">
        <f t="shared" si="599"/>
        <v>2765574.3204921721</v>
      </c>
      <c r="R311" s="234">
        <f t="shared" si="599"/>
        <v>2745715.0069048004</v>
      </c>
      <c r="S311" s="234">
        <f t="shared" si="599"/>
        <v>2725855.6933174287</v>
      </c>
      <c r="T311" s="234">
        <f t="shared" si="599"/>
        <v>2705996.379730057</v>
      </c>
      <c r="U311" s="234">
        <f t="shared" si="599"/>
        <v>2686137.0661426852</v>
      </c>
      <c r="V311" s="234">
        <f t="shared" si="599"/>
        <v>2666277.7525553135</v>
      </c>
      <c r="W311" s="234">
        <f t="shared" si="599"/>
        <v>2646418.4389679418</v>
      </c>
      <c r="X311" s="234">
        <f t="shared" si="599"/>
        <v>2626559.1253805701</v>
      </c>
      <c r="Y311" s="234">
        <f t="shared" si="599"/>
        <v>2606699.8117931983</v>
      </c>
      <c r="Z311" s="234">
        <f t="shared" si="584"/>
        <v>2586840.4982058266</v>
      </c>
      <c r="AA311" s="234">
        <f t="shared" si="584"/>
        <v>2566981.1846184549</v>
      </c>
      <c r="AB311" s="234">
        <f t="shared" si="584"/>
        <v>2547121.8710310832</v>
      </c>
      <c r="AC311" s="234">
        <f t="shared" si="584"/>
        <v>2527262.5574437114</v>
      </c>
      <c r="AD311" s="234">
        <f t="shared" si="584"/>
        <v>2507403.2438563397</v>
      </c>
      <c r="AE311" s="234">
        <f t="shared" si="584"/>
        <v>2487543.930268968</v>
      </c>
      <c r="AF311" s="234">
        <f t="shared" si="584"/>
        <v>2467684.6166815963</v>
      </c>
      <c r="AG311" s="234">
        <f t="shared" si="584"/>
        <v>2447825.3030942245</v>
      </c>
      <c r="AH311" s="234">
        <f t="shared" si="584"/>
        <v>2427965.9895068528</v>
      </c>
      <c r="AI311" s="234">
        <f t="shared" si="584"/>
        <v>2408106.6759194811</v>
      </c>
      <c r="AJ311" s="234">
        <f t="shared" si="584"/>
        <v>2388247.3623321094</v>
      </c>
      <c r="AK311" s="234">
        <f t="shared" si="584"/>
        <v>2368388.0487447376</v>
      </c>
      <c r="AL311" s="234">
        <f t="shared" si="584"/>
        <v>2348528.7351573659</v>
      </c>
      <c r="AM311" s="234">
        <f t="shared" si="584"/>
        <v>2328669.4215699942</v>
      </c>
      <c r="AN311" s="234">
        <f t="shared" si="584"/>
        <v>2308810.1079826225</v>
      </c>
      <c r="AO311" s="234">
        <f t="shared" si="584"/>
        <v>2288950.7943952507</v>
      </c>
      <c r="AP311" s="234">
        <f t="shared" si="585"/>
        <v>2269091.480807879</v>
      </c>
      <c r="AQ311" s="234">
        <f t="shared" si="585"/>
        <v>2249232.1672205073</v>
      </c>
      <c r="AR311" s="234">
        <f t="shared" si="585"/>
        <v>2229372.8536331356</v>
      </c>
      <c r="AS311" s="234">
        <f t="shared" si="585"/>
        <v>2209513.5400457638</v>
      </c>
      <c r="AT311" s="234">
        <f t="shared" si="585"/>
        <v>2189654.2264583921</v>
      </c>
      <c r="AU311" s="234">
        <f t="shared" si="585"/>
        <v>2169794.9128710204</v>
      </c>
      <c r="AV311" s="234">
        <f t="shared" si="585"/>
        <v>2149935.5992836487</v>
      </c>
      <c r="AW311" s="234">
        <f t="shared" si="585"/>
        <v>2130076.2856962769</v>
      </c>
      <c r="AX311" s="234">
        <f t="shared" si="585"/>
        <v>2110216.9721089052</v>
      </c>
      <c r="AY311" s="234">
        <f t="shared" si="585"/>
        <v>2090357.6585215337</v>
      </c>
      <c r="AZ311" s="234">
        <f t="shared" si="585"/>
        <v>2070498.3449341622</v>
      </c>
      <c r="BA311" s="234">
        <f t="shared" si="585"/>
        <v>2050639.0313467907</v>
      </c>
      <c r="BB311" s="234">
        <f t="shared" si="585"/>
        <v>2030779.7177594192</v>
      </c>
      <c r="BC311" s="234">
        <f t="shared" si="585"/>
        <v>2010920.4041720477</v>
      </c>
      <c r="BD311" s="234">
        <f t="shared" si="585"/>
        <v>1991061.0905846762</v>
      </c>
      <c r="BE311" s="234">
        <f t="shared" si="585"/>
        <v>1971201.7769973048</v>
      </c>
      <c r="BF311" s="234">
        <f t="shared" si="586"/>
        <v>1951342.4634099333</v>
      </c>
      <c r="BG311" s="234">
        <f t="shared" si="586"/>
        <v>1931483.1498225618</v>
      </c>
      <c r="BH311" s="234">
        <f t="shared" si="586"/>
        <v>1911623.8362351903</v>
      </c>
      <c r="BI311" s="234">
        <f t="shared" si="586"/>
        <v>1891764.5226478188</v>
      </c>
      <c r="BJ311" s="234">
        <f t="shared" si="586"/>
        <v>1871905.2090604473</v>
      </c>
      <c r="BK311" s="234">
        <f t="shared" si="586"/>
        <v>1852045.8954730758</v>
      </c>
      <c r="BL311" s="234">
        <f t="shared" si="586"/>
        <v>1832186.5818857043</v>
      </c>
      <c r="BM311" s="234">
        <f t="shared" si="586"/>
        <v>1812327.2682983328</v>
      </c>
      <c r="BN311" s="234">
        <f t="shared" si="586"/>
        <v>1792467.9547109613</v>
      </c>
      <c r="BO311" s="234">
        <f t="shared" si="586"/>
        <v>1772608.6411235898</v>
      </c>
      <c r="BP311" s="234">
        <f t="shared" si="586"/>
        <v>1752749.3275362183</v>
      </c>
      <c r="BQ311" s="234">
        <f t="shared" si="586"/>
        <v>1732890.0139488468</v>
      </c>
      <c r="BR311" s="234">
        <f t="shared" si="586"/>
        <v>1713030.7003614753</v>
      </c>
      <c r="BS311" s="234">
        <f t="shared" si="586"/>
        <v>1693171.3867741039</v>
      </c>
      <c r="BT311" s="234">
        <f t="shared" si="586"/>
        <v>1673312.0731867324</v>
      </c>
      <c r="BU311" s="234">
        <f t="shared" si="586"/>
        <v>1653452.7595993609</v>
      </c>
      <c r="BV311" s="234">
        <f t="shared" si="587"/>
        <v>1633593.4460119894</v>
      </c>
      <c r="BW311" s="234">
        <f t="shared" si="587"/>
        <v>1613734.1324246179</v>
      </c>
      <c r="BX311" s="234">
        <f t="shared" si="587"/>
        <v>1593874.8188372464</v>
      </c>
      <c r="BY311" s="234">
        <f t="shared" si="587"/>
        <v>1574015.5052498749</v>
      </c>
      <c r="BZ311" s="234">
        <f t="shared" si="587"/>
        <v>1554156.1916625034</v>
      </c>
      <c r="CA311" s="234">
        <f t="shared" si="587"/>
        <v>1534296.8780751319</v>
      </c>
      <c r="CB311" s="234">
        <f t="shared" si="587"/>
        <v>1514437.5644877604</v>
      </c>
      <c r="CC311" s="234">
        <f t="shared" si="587"/>
        <v>1494578.2509003889</v>
      </c>
      <c r="CD311" s="234">
        <f t="shared" si="587"/>
        <v>1474718.9373130174</v>
      </c>
      <c r="CE311" s="234">
        <f t="shared" si="587"/>
        <v>1454859.6237256459</v>
      </c>
      <c r="CF311" s="234">
        <f t="shared" si="587"/>
        <v>1435000.3101382744</v>
      </c>
      <c r="CG311" s="234">
        <f t="shared" si="587"/>
        <v>1415140.996550903</v>
      </c>
      <c r="CH311" s="234">
        <f t="shared" si="587"/>
        <v>1395281.6829635315</v>
      </c>
      <c r="CI311" s="234">
        <f t="shared" si="587"/>
        <v>1375422.36937616</v>
      </c>
      <c r="CJ311" s="234">
        <f t="shared" si="587"/>
        <v>1355563.0557887885</v>
      </c>
      <c r="CK311" s="234">
        <f t="shared" si="587"/>
        <v>1335703.742201417</v>
      </c>
      <c r="CL311" s="234">
        <f t="shared" si="588"/>
        <v>1315844.4286140455</v>
      </c>
      <c r="CM311" s="234">
        <f t="shared" si="588"/>
        <v>1295985.115026674</v>
      </c>
      <c r="CN311" s="234">
        <f t="shared" si="588"/>
        <v>1276125.8014393025</v>
      </c>
      <c r="CO311" s="234">
        <f t="shared" si="588"/>
        <v>1256266.487851931</v>
      </c>
      <c r="CP311" s="234">
        <f t="shared" si="588"/>
        <v>1236407.1742645595</v>
      </c>
      <c r="CQ311" s="234">
        <f t="shared" si="588"/>
        <v>1216547.860677188</v>
      </c>
      <c r="CR311" s="234">
        <f t="shared" si="588"/>
        <v>1196688.5470898165</v>
      </c>
      <c r="CS311" s="234">
        <f t="shared" si="588"/>
        <v>1176829.233502445</v>
      </c>
      <c r="CT311" s="234">
        <f t="shared" si="588"/>
        <v>1156969.9199150736</v>
      </c>
      <c r="CU311" s="234">
        <f t="shared" si="588"/>
        <v>1137110.6063277021</v>
      </c>
      <c r="CV311" s="234">
        <f t="shared" si="588"/>
        <v>1117251.2927403306</v>
      </c>
      <c r="CW311" s="234">
        <f t="shared" si="588"/>
        <v>1097391.9791529591</v>
      </c>
      <c r="CX311" s="234">
        <f t="shared" si="588"/>
        <v>1077532.6655655876</v>
      </c>
      <c r="CY311" s="234">
        <f t="shared" si="588"/>
        <v>1057673.3519782161</v>
      </c>
      <c r="CZ311" s="234">
        <f t="shared" si="588"/>
        <v>1037814.0383908445</v>
      </c>
      <c r="DA311" s="234">
        <f t="shared" si="588"/>
        <v>1017954.7248034729</v>
      </c>
      <c r="DB311" s="234">
        <f t="shared" si="589"/>
        <v>998095.41121610126</v>
      </c>
      <c r="DC311" s="234">
        <f t="shared" si="589"/>
        <v>978236.09762872965</v>
      </c>
      <c r="DD311" s="234">
        <f t="shared" si="589"/>
        <v>958376.78404135804</v>
      </c>
      <c r="DE311" s="234">
        <f t="shared" si="589"/>
        <v>938517.47045398643</v>
      </c>
      <c r="DF311" s="234">
        <f t="shared" si="589"/>
        <v>918658.15686661482</v>
      </c>
      <c r="DG311" s="234">
        <f t="shared" si="589"/>
        <v>898798.84327924321</v>
      </c>
      <c r="DH311" s="234">
        <f t="shared" si="589"/>
        <v>878939.5296918716</v>
      </c>
      <c r="DI311" s="234">
        <f t="shared" si="589"/>
        <v>859080.2161045</v>
      </c>
      <c r="DJ311" s="234">
        <f t="shared" si="589"/>
        <v>839220.90251712839</v>
      </c>
      <c r="DK311" s="234">
        <f t="shared" si="589"/>
        <v>819361.58892975678</v>
      </c>
      <c r="DL311" s="234">
        <f t="shared" si="589"/>
        <v>799502.27534238517</v>
      </c>
      <c r="DM311" s="234">
        <f t="shared" si="589"/>
        <v>779642.96175501356</v>
      </c>
      <c r="DN311" s="234">
        <f t="shared" si="589"/>
        <v>759783.64816764195</v>
      </c>
      <c r="DO311" s="234">
        <f t="shared" si="589"/>
        <v>739924.33458027034</v>
      </c>
      <c r="DP311" s="234">
        <f t="shared" si="589"/>
        <v>720065.02099289873</v>
      </c>
      <c r="DQ311" s="234">
        <f t="shared" si="589"/>
        <v>700205.70740552712</v>
      </c>
      <c r="DR311" s="234">
        <f t="shared" si="590"/>
        <v>680346.39381815551</v>
      </c>
      <c r="DS311" s="234">
        <f t="shared" si="590"/>
        <v>660487.0802307839</v>
      </c>
      <c r="DT311" s="234">
        <f t="shared" si="590"/>
        <v>640627.76664341229</v>
      </c>
      <c r="DU311" s="234">
        <f t="shared" si="590"/>
        <v>620768.45305604069</v>
      </c>
      <c r="DV311" s="234">
        <f t="shared" si="590"/>
        <v>600909.13946866908</v>
      </c>
      <c r="DW311" s="234">
        <f t="shared" si="590"/>
        <v>581049.82588129747</v>
      </c>
      <c r="DX311" s="234">
        <f t="shared" si="590"/>
        <v>561190.51229392586</v>
      </c>
      <c r="DY311" s="234">
        <f t="shared" si="590"/>
        <v>541331.19870655425</v>
      </c>
      <c r="DZ311" s="234">
        <f t="shared" si="590"/>
        <v>521471.8851191827</v>
      </c>
      <c r="EA311" s="234">
        <f t="shared" si="590"/>
        <v>501612.57153181115</v>
      </c>
      <c r="EB311" s="234">
        <f t="shared" si="590"/>
        <v>481753.2579444396</v>
      </c>
      <c r="EC311" s="234">
        <f t="shared" si="590"/>
        <v>461893.94435706805</v>
      </c>
      <c r="ED311" s="234">
        <f t="shared" si="590"/>
        <v>442034.63076969649</v>
      </c>
      <c r="EE311" s="234">
        <f t="shared" si="590"/>
        <v>422175.31718232494</v>
      </c>
      <c r="EF311" s="234">
        <f t="shared" si="590"/>
        <v>402316.00359495339</v>
      </c>
      <c r="EG311" s="234">
        <f t="shared" si="590"/>
        <v>382456.69000758184</v>
      </c>
      <c r="EH311" s="234">
        <f t="shared" si="591"/>
        <v>362597.37642021029</v>
      </c>
      <c r="EI311" s="234">
        <f t="shared" si="591"/>
        <v>342738.06283283874</v>
      </c>
      <c r="EJ311" s="234">
        <f t="shared" si="591"/>
        <v>322878.74924546719</v>
      </c>
      <c r="EK311" s="234">
        <f t="shared" si="591"/>
        <v>303019.43565809564</v>
      </c>
      <c r="EL311" s="234">
        <f t="shared" si="591"/>
        <v>283160.12207072409</v>
      </c>
      <c r="EM311" s="234">
        <f t="shared" si="591"/>
        <v>263300.80848335254</v>
      </c>
      <c r="EN311" s="234">
        <f t="shared" si="591"/>
        <v>243441.49489598096</v>
      </c>
      <c r="EO311" s="234">
        <f t="shared" si="591"/>
        <v>223582.18130860938</v>
      </c>
      <c r="EP311" s="234">
        <f t="shared" si="591"/>
        <v>203722.8677212378</v>
      </c>
      <c r="EQ311" s="234">
        <f t="shared" si="591"/>
        <v>183863.55413386622</v>
      </c>
      <c r="ER311" s="234">
        <f t="shared" si="591"/>
        <v>164004.24054649464</v>
      </c>
      <c r="ES311" s="234">
        <f t="shared" si="591"/>
        <v>144144.92695912305</v>
      </c>
      <c r="ET311" s="234">
        <f t="shared" si="591"/>
        <v>124285.61337175147</v>
      </c>
      <c r="EU311" s="234">
        <f t="shared" si="591"/>
        <v>104426.29978437989</v>
      </c>
      <c r="EV311" s="234">
        <f t="shared" si="591"/>
        <v>84566.986197008315</v>
      </c>
      <c r="EW311" s="234">
        <f t="shared" si="591"/>
        <v>8223882.9416026734</v>
      </c>
      <c r="EX311" s="234">
        <f t="shared" si="592"/>
        <v>8147362.6886472953</v>
      </c>
      <c r="EY311" s="234">
        <f t="shared" si="592"/>
        <v>8090701.7492792886</v>
      </c>
      <c r="EZ311" s="234">
        <f t="shared" si="592"/>
        <v>8034040.8099112818</v>
      </c>
      <c r="FA311" s="234">
        <f t="shared" si="592"/>
        <v>7977379.870543275</v>
      </c>
      <c r="FB311" s="234">
        <f t="shared" si="592"/>
        <v>7920718.9311752683</v>
      </c>
      <c r="FC311" s="234">
        <f t="shared" si="592"/>
        <v>7864057.9918072615</v>
      </c>
      <c r="FD311" s="234">
        <f t="shared" si="592"/>
        <v>7807397.0524392547</v>
      </c>
      <c r="FE311" s="234">
        <f t="shared" si="592"/>
        <v>7750736.1130712479</v>
      </c>
      <c r="FF311" s="234">
        <f t="shared" si="592"/>
        <v>7694075.1737032412</v>
      </c>
      <c r="FG311" s="234">
        <f t="shared" si="592"/>
        <v>7637414.2343352344</v>
      </c>
      <c r="FH311" s="234">
        <f t="shared" si="592"/>
        <v>7580753.2949672276</v>
      </c>
      <c r="FI311" s="234">
        <f t="shared" si="592"/>
        <v>7524092.3555992208</v>
      </c>
      <c r="FJ311" s="234">
        <f t="shared" si="592"/>
        <v>7467431.4162312141</v>
      </c>
      <c r="FK311" s="234">
        <f t="shared" si="592"/>
        <v>7410770.4768632073</v>
      </c>
      <c r="FL311" s="234">
        <f t="shared" si="592"/>
        <v>7354109.5374952005</v>
      </c>
      <c r="FM311" s="234">
        <f t="shared" si="592"/>
        <v>7297448.5981271937</v>
      </c>
      <c r="FN311" s="234">
        <f t="shared" si="593"/>
        <v>7240787.658759187</v>
      </c>
      <c r="FO311" s="234">
        <f t="shared" si="593"/>
        <v>7184126.7193911802</v>
      </c>
      <c r="FP311" s="234">
        <f t="shared" si="593"/>
        <v>7127465.7800231734</v>
      </c>
      <c r="FQ311" s="234">
        <f t="shared" si="593"/>
        <v>7070804.8406551667</v>
      </c>
      <c r="FR311" s="234">
        <f t="shared" si="593"/>
        <v>7014143.9012871599</v>
      </c>
      <c r="FS311" s="234">
        <f t="shared" si="593"/>
        <v>6957482.9619191531</v>
      </c>
      <c r="FT311" s="234">
        <f t="shared" si="593"/>
        <v>6900822.0225511463</v>
      </c>
      <c r="FU311" s="234">
        <f t="shared" si="593"/>
        <v>6844161.0831831396</v>
      </c>
      <c r="FV311" s="234">
        <f t="shared" si="593"/>
        <v>6787500.1438151328</v>
      </c>
      <c r="FW311" s="234">
        <f t="shared" si="593"/>
        <v>6730839.204447126</v>
      </c>
      <c r="FX311" s="234">
        <f t="shared" si="593"/>
        <v>6674178.2650791192</v>
      </c>
      <c r="FY311" s="234">
        <f t="shared" si="593"/>
        <v>6617517.3257111125</v>
      </c>
      <c r="FZ311" s="234">
        <f t="shared" si="593"/>
        <v>6560856.3863431057</v>
      </c>
      <c r="GA311" s="234">
        <f t="shared" si="593"/>
        <v>6504195.4469750989</v>
      </c>
      <c r="GB311" s="234">
        <f t="shared" si="593"/>
        <v>6447534.5076070921</v>
      </c>
      <c r="GC311" s="234">
        <f t="shared" si="593"/>
        <v>6390873.5682390854</v>
      </c>
      <c r="GD311" s="234">
        <f t="shared" si="594"/>
        <v>6334212.6288710786</v>
      </c>
      <c r="GE311" s="234">
        <f t="shared" si="594"/>
        <v>6277551.6895030718</v>
      </c>
      <c r="GF311" s="234">
        <f t="shared" si="594"/>
        <v>6220890.7501350651</v>
      </c>
      <c r="GG311" s="234">
        <f t="shared" si="594"/>
        <v>6164229.8107670583</v>
      </c>
      <c r="GH311" s="234">
        <f t="shared" si="594"/>
        <v>6107568.8713990515</v>
      </c>
      <c r="GI311" s="234">
        <f t="shared" si="594"/>
        <v>6050907.9320310447</v>
      </c>
      <c r="GJ311" s="234">
        <f t="shared" si="594"/>
        <v>5994246.992663038</v>
      </c>
      <c r="GK311" s="234">
        <f t="shared" si="594"/>
        <v>5937586.0532950312</v>
      </c>
      <c r="GL311" s="234">
        <f t="shared" si="594"/>
        <v>5880925.1139270244</v>
      </c>
      <c r="GM311" s="234">
        <f t="shared" si="594"/>
        <v>5824264.1745590176</v>
      </c>
      <c r="GN311" s="234">
        <f t="shared" si="594"/>
        <v>5767603.2351910109</v>
      </c>
      <c r="GO311" s="234">
        <f t="shared" si="594"/>
        <v>5710942.2958230041</v>
      </c>
      <c r="GP311" s="234">
        <f t="shared" si="594"/>
        <v>5654281.3564549973</v>
      </c>
      <c r="GQ311" s="234">
        <f t="shared" si="594"/>
        <v>5597620.4170869906</v>
      </c>
      <c r="GR311" s="234">
        <f t="shared" si="594"/>
        <v>5540959.4777189838</v>
      </c>
      <c r="GS311" s="234">
        <f t="shared" si="594"/>
        <v>5484298.538350977</v>
      </c>
      <c r="GT311" s="234">
        <f t="shared" si="595"/>
        <v>5427637.5989829702</v>
      </c>
      <c r="GU311" s="234">
        <f t="shared" si="596"/>
        <v>5370976.6596149635</v>
      </c>
      <c r="GV311" s="234">
        <f t="shared" si="596"/>
        <v>5314315.7202469567</v>
      </c>
      <c r="GW311" s="234">
        <f t="shared" si="596"/>
        <v>5257654.7808789499</v>
      </c>
      <c r="GX311" s="234">
        <f t="shared" si="596"/>
        <v>5200993.8415109431</v>
      </c>
      <c r="GY311" s="234">
        <f t="shared" si="596"/>
        <v>5144332.9021429364</v>
      </c>
      <c r="GZ311" s="234">
        <f t="shared" si="596"/>
        <v>5087671.9627749296</v>
      </c>
      <c r="HA311" s="234">
        <f t="shared" si="596"/>
        <v>5031011.0234069228</v>
      </c>
      <c r="HB311" s="234">
        <f t="shared" si="596"/>
        <v>4974350.084038916</v>
      </c>
      <c r="HC311" s="234">
        <f t="shared" si="596"/>
        <v>4917689.1446709093</v>
      </c>
      <c r="HD311" s="234">
        <f t="shared" si="596"/>
        <v>4861028.2053029025</v>
      </c>
      <c r="HE311" s="234">
        <f t="shared" si="596"/>
        <v>4804367.2659348957</v>
      </c>
      <c r="HF311" s="234">
        <f t="shared" si="596"/>
        <v>4747706.326566889</v>
      </c>
      <c r="HG311" s="234">
        <f t="shared" si="596"/>
        <v>4691045.3871988822</v>
      </c>
      <c r="HH311" s="234">
        <f t="shared" si="596"/>
        <v>4634384.4478308754</v>
      </c>
      <c r="HI311" s="234">
        <f t="shared" si="596"/>
        <v>4577723.5084628686</v>
      </c>
      <c r="HJ311" s="234">
        <f t="shared" si="596"/>
        <v>4521062.5690948619</v>
      </c>
      <c r="HK311" s="234">
        <f t="shared" si="597"/>
        <v>4464401.6297268551</v>
      </c>
      <c r="HL311" s="234">
        <f t="shared" si="597"/>
        <v>4407740.6903588483</v>
      </c>
      <c r="HM311" s="234">
        <f t="shared" si="597"/>
        <v>4351079.7509908415</v>
      </c>
      <c r="HN311" s="234">
        <f t="shared" si="597"/>
        <v>4294418.8116228348</v>
      </c>
      <c r="HO311" s="234">
        <f t="shared" si="597"/>
        <v>4237757.872254828</v>
      </c>
      <c r="HP311" s="234">
        <f t="shared" si="597"/>
        <v>4181096.9328868208</v>
      </c>
      <c r="HQ311" s="234">
        <f t="shared" si="597"/>
        <v>4124435.9935188135</v>
      </c>
      <c r="HR311" s="234">
        <f t="shared" si="597"/>
        <v>4067775.0541508063</v>
      </c>
      <c r="HS311" s="234">
        <f t="shared" si="597"/>
        <v>4011114.114782799</v>
      </c>
      <c r="HT311" s="234">
        <f t="shared" si="597"/>
        <v>3954453.1754147918</v>
      </c>
      <c r="HU311" s="234">
        <f t="shared" si="597"/>
        <v>3897792.2360467846</v>
      </c>
      <c r="HV311" s="234">
        <f t="shared" si="597"/>
        <v>3841131.2966787773</v>
      </c>
      <c r="HW311" s="234">
        <f t="shared" si="597"/>
        <v>3784470.3573107701</v>
      </c>
      <c r="HX311" s="234">
        <f t="shared" si="597"/>
        <v>3727809.4179427628</v>
      </c>
      <c r="HY311" s="234">
        <f t="shared" si="597"/>
        <v>3671148.4785747556</v>
      </c>
      <c r="HZ311" s="234">
        <f t="shared" si="597"/>
        <v>3614487.5392067484</v>
      </c>
      <c r="IA311" s="234">
        <f t="shared" si="598"/>
        <v>3557826.5998387411</v>
      </c>
      <c r="IB311" s="234">
        <f t="shared" si="598"/>
        <v>3501165.6604707339</v>
      </c>
      <c r="IC311" s="234">
        <f t="shared" si="598"/>
        <v>3444504.7211027266</v>
      </c>
      <c r="ID311" s="234">
        <f t="shared" si="598"/>
        <v>3387843.7817347194</v>
      </c>
      <c r="IE311" s="234">
        <f t="shared" si="598"/>
        <v>3331182.8423667122</v>
      </c>
      <c r="IF311" s="234">
        <f t="shared" si="598"/>
        <v>3274521.9029987049</v>
      </c>
      <c r="IG311" s="234">
        <f t="shared" si="598"/>
        <v>3217860.9636306977</v>
      </c>
      <c r="IH311" s="234">
        <f t="shared" si="598"/>
        <v>3161200.0242626905</v>
      </c>
      <c r="II311" s="234">
        <f t="shared" si="598"/>
        <v>3104539.0848946832</v>
      </c>
      <c r="IJ311" s="234">
        <f t="shared" si="598"/>
        <v>3047878.145526676</v>
      </c>
      <c r="IK311" s="234">
        <f t="shared" si="598"/>
        <v>2991217.2061586687</v>
      </c>
      <c r="IL311" s="234">
        <f t="shared" si="598"/>
        <v>2934556.2667906615</v>
      </c>
      <c r="IM311" s="234">
        <f t="shared" si="598"/>
        <v>2877895.3274226543</v>
      </c>
      <c r="IN311" s="234">
        <f t="shared" si="598"/>
        <v>2821234.388054647</v>
      </c>
      <c r="IO311" s="302"/>
    </row>
    <row r="312" spans="1:249" ht="12.6" hidden="1" outlineLevel="1">
      <c r="D312" s="19" t="s">
        <v>191</v>
      </c>
      <c r="G312" s="101" t="str">
        <f t="shared" si="582"/>
        <v>USD</v>
      </c>
      <c r="I312" s="234">
        <v>0</v>
      </c>
      <c r="J312" s="234">
        <f t="shared" ref="J312:Y312" si="600">I372</f>
        <v>302833.89300000004</v>
      </c>
      <c r="K312" s="234">
        <f t="shared" si="600"/>
        <v>604405.97811250004</v>
      </c>
      <c r="L312" s="234">
        <f t="shared" si="600"/>
        <v>904716.2553374999</v>
      </c>
      <c r="M312" s="234">
        <f t="shared" si="600"/>
        <v>1203764.7246749999</v>
      </c>
      <c r="N312" s="234">
        <f t="shared" si="600"/>
        <v>1501551.3861250004</v>
      </c>
      <c r="O312" s="234">
        <f t="shared" si="600"/>
        <v>1798076.2396875008</v>
      </c>
      <c r="P312" s="234">
        <f t="shared" si="600"/>
        <v>2093339.2853625012</v>
      </c>
      <c r="Q312" s="234">
        <f t="shared" si="600"/>
        <v>2387340.5231500003</v>
      </c>
      <c r="R312" s="234">
        <f t="shared" si="600"/>
        <v>2377246.0600500004</v>
      </c>
      <c r="S312" s="234">
        <f t="shared" si="600"/>
        <v>2367151.5969500006</v>
      </c>
      <c r="T312" s="234">
        <f t="shared" si="600"/>
        <v>2357057.1338500008</v>
      </c>
      <c r="U312" s="234">
        <f t="shared" si="600"/>
        <v>2346962.670750001</v>
      </c>
      <c r="V312" s="234">
        <f t="shared" si="600"/>
        <v>2336868.2076500012</v>
      </c>
      <c r="W312" s="234">
        <f t="shared" si="600"/>
        <v>2326773.7445500013</v>
      </c>
      <c r="X312" s="234">
        <f t="shared" si="600"/>
        <v>2316679.2814500015</v>
      </c>
      <c r="Y312" s="234">
        <f t="shared" si="600"/>
        <v>2306584.8183500017</v>
      </c>
      <c r="Z312" s="234">
        <f t="shared" si="584"/>
        <v>2296490.3552500019</v>
      </c>
      <c r="AA312" s="234">
        <f t="shared" si="584"/>
        <v>2286395.8921500021</v>
      </c>
      <c r="AB312" s="234">
        <f t="shared" si="584"/>
        <v>2276301.4290500022</v>
      </c>
      <c r="AC312" s="234">
        <f t="shared" si="584"/>
        <v>2266206.9659500024</v>
      </c>
      <c r="AD312" s="234">
        <f t="shared" si="584"/>
        <v>2256112.5028500026</v>
      </c>
      <c r="AE312" s="234">
        <f t="shared" si="584"/>
        <v>2246018.0397500028</v>
      </c>
      <c r="AF312" s="234">
        <f t="shared" si="584"/>
        <v>2235923.576650003</v>
      </c>
      <c r="AG312" s="234">
        <f t="shared" si="584"/>
        <v>2225829.1135500032</v>
      </c>
      <c r="AH312" s="234">
        <f t="shared" si="584"/>
        <v>2215734.6504500033</v>
      </c>
      <c r="AI312" s="234">
        <f t="shared" si="584"/>
        <v>2205640.1873500035</v>
      </c>
      <c r="AJ312" s="234">
        <f t="shared" si="584"/>
        <v>2195545.7242500037</v>
      </c>
      <c r="AK312" s="234">
        <f t="shared" si="584"/>
        <v>2185451.2611500039</v>
      </c>
      <c r="AL312" s="234">
        <f t="shared" si="584"/>
        <v>2175356.7980500041</v>
      </c>
      <c r="AM312" s="234">
        <f t="shared" si="584"/>
        <v>2165262.3349500042</v>
      </c>
      <c r="AN312" s="234">
        <f t="shared" si="584"/>
        <v>2155167.8718500044</v>
      </c>
      <c r="AO312" s="234">
        <f t="shared" si="584"/>
        <v>2145073.4087500046</v>
      </c>
      <c r="AP312" s="234">
        <f t="shared" si="585"/>
        <v>2134978.9456500048</v>
      </c>
      <c r="AQ312" s="234">
        <f t="shared" si="585"/>
        <v>2124884.482550005</v>
      </c>
      <c r="AR312" s="234">
        <f t="shared" si="585"/>
        <v>2114790.0194500051</v>
      </c>
      <c r="AS312" s="234">
        <f t="shared" si="585"/>
        <v>2104695.5563500053</v>
      </c>
      <c r="AT312" s="234">
        <f t="shared" si="585"/>
        <v>2094601.0932500053</v>
      </c>
      <c r="AU312" s="234">
        <f t="shared" si="585"/>
        <v>2084506.6301500052</v>
      </c>
      <c r="AV312" s="234">
        <f t="shared" si="585"/>
        <v>2074412.1670500052</v>
      </c>
      <c r="AW312" s="234">
        <f t="shared" si="585"/>
        <v>2064317.7039500051</v>
      </c>
      <c r="AX312" s="234">
        <f t="shared" si="585"/>
        <v>2054223.2408500051</v>
      </c>
      <c r="AY312" s="234">
        <f t="shared" si="585"/>
        <v>2044128.777750005</v>
      </c>
      <c r="AZ312" s="234">
        <f t="shared" si="585"/>
        <v>2034034.314650005</v>
      </c>
      <c r="BA312" s="234">
        <f t="shared" si="585"/>
        <v>2023939.8515500049</v>
      </c>
      <c r="BB312" s="234">
        <f t="shared" si="585"/>
        <v>2013845.3884500049</v>
      </c>
      <c r="BC312" s="234">
        <f t="shared" si="585"/>
        <v>2003750.9253500048</v>
      </c>
      <c r="BD312" s="234">
        <f t="shared" si="585"/>
        <v>1993656.4622500048</v>
      </c>
      <c r="BE312" s="234">
        <f t="shared" si="585"/>
        <v>1983561.9991500047</v>
      </c>
      <c r="BF312" s="234">
        <f t="shared" si="586"/>
        <v>1973467.5360500047</v>
      </c>
      <c r="BG312" s="234">
        <f t="shared" si="586"/>
        <v>1963373.0729500046</v>
      </c>
      <c r="BH312" s="234">
        <f t="shared" si="586"/>
        <v>1953278.6098500045</v>
      </c>
      <c r="BI312" s="234">
        <f t="shared" si="586"/>
        <v>1943184.1467500045</v>
      </c>
      <c r="BJ312" s="234">
        <f t="shared" si="586"/>
        <v>1933089.6836500044</v>
      </c>
      <c r="BK312" s="234">
        <f t="shared" si="586"/>
        <v>1922995.2205500044</v>
      </c>
      <c r="BL312" s="234">
        <f t="shared" si="586"/>
        <v>1912900.7574500043</v>
      </c>
      <c r="BM312" s="234">
        <f t="shared" si="586"/>
        <v>1902806.2943500043</v>
      </c>
      <c r="BN312" s="234">
        <f t="shared" si="586"/>
        <v>1892711.8312500042</v>
      </c>
      <c r="BO312" s="234">
        <f t="shared" si="586"/>
        <v>1882617.3681500042</v>
      </c>
      <c r="BP312" s="234">
        <f t="shared" si="586"/>
        <v>1872522.9050500041</v>
      </c>
      <c r="BQ312" s="234">
        <f t="shared" si="586"/>
        <v>1862428.4419500041</v>
      </c>
      <c r="BR312" s="234">
        <f t="shared" si="586"/>
        <v>1852333.978850004</v>
      </c>
      <c r="BS312" s="234">
        <f t="shared" si="586"/>
        <v>1842239.515750004</v>
      </c>
      <c r="BT312" s="234">
        <f t="shared" si="586"/>
        <v>1832145.0526500039</v>
      </c>
      <c r="BU312" s="234">
        <f t="shared" si="586"/>
        <v>1822050.5895500039</v>
      </c>
      <c r="BV312" s="234">
        <f t="shared" si="587"/>
        <v>1811956.1264500038</v>
      </c>
      <c r="BW312" s="234">
        <f t="shared" si="587"/>
        <v>1801861.6633500038</v>
      </c>
      <c r="BX312" s="234">
        <f t="shared" si="587"/>
        <v>1791767.2002500037</v>
      </c>
      <c r="BY312" s="234">
        <f t="shared" si="587"/>
        <v>1781672.7371500037</v>
      </c>
      <c r="BZ312" s="234">
        <f t="shared" si="587"/>
        <v>1771578.2740500036</v>
      </c>
      <c r="CA312" s="234">
        <f t="shared" si="587"/>
        <v>1761483.8109500036</v>
      </c>
      <c r="CB312" s="234">
        <f t="shared" si="587"/>
        <v>1751389.3478500035</v>
      </c>
      <c r="CC312" s="234">
        <f t="shared" si="587"/>
        <v>1741294.8847500035</v>
      </c>
      <c r="CD312" s="234">
        <f t="shared" si="587"/>
        <v>1731200.4216500034</v>
      </c>
      <c r="CE312" s="234">
        <f t="shared" si="587"/>
        <v>1721105.9585500034</v>
      </c>
      <c r="CF312" s="234">
        <f t="shared" si="587"/>
        <v>1711011.4954500033</v>
      </c>
      <c r="CG312" s="234">
        <f t="shared" si="587"/>
        <v>1700917.0323500033</v>
      </c>
      <c r="CH312" s="234">
        <f t="shared" si="587"/>
        <v>1690822.5692500032</v>
      </c>
      <c r="CI312" s="234">
        <f t="shared" si="587"/>
        <v>1680728.1061500032</v>
      </c>
      <c r="CJ312" s="234">
        <f t="shared" si="587"/>
        <v>1670633.6430500031</v>
      </c>
      <c r="CK312" s="234">
        <f t="shared" si="587"/>
        <v>1660539.179950003</v>
      </c>
      <c r="CL312" s="234">
        <f t="shared" si="588"/>
        <v>1650444.716850003</v>
      </c>
      <c r="CM312" s="234">
        <f t="shared" si="588"/>
        <v>1640350.2537500029</v>
      </c>
      <c r="CN312" s="234">
        <f t="shared" si="588"/>
        <v>1630255.7906500029</v>
      </c>
      <c r="CO312" s="234">
        <f t="shared" si="588"/>
        <v>1620161.3275500028</v>
      </c>
      <c r="CP312" s="234">
        <f t="shared" si="588"/>
        <v>1610066.8644500028</v>
      </c>
      <c r="CQ312" s="234">
        <f t="shared" si="588"/>
        <v>1599972.4013500027</v>
      </c>
      <c r="CR312" s="234">
        <f t="shared" si="588"/>
        <v>1589877.9382500027</v>
      </c>
      <c r="CS312" s="234">
        <f t="shared" si="588"/>
        <v>1579783.4751500026</v>
      </c>
      <c r="CT312" s="234">
        <f t="shared" si="588"/>
        <v>1569689.0120500026</v>
      </c>
      <c r="CU312" s="234">
        <f t="shared" si="588"/>
        <v>1559594.5489500025</v>
      </c>
      <c r="CV312" s="234">
        <f t="shared" si="588"/>
        <v>1549500.0858500025</v>
      </c>
      <c r="CW312" s="234">
        <f t="shared" si="588"/>
        <v>1539405.6227500024</v>
      </c>
      <c r="CX312" s="234">
        <f t="shared" si="588"/>
        <v>1529311.1596500024</v>
      </c>
      <c r="CY312" s="234">
        <f t="shared" si="588"/>
        <v>1519216.6965500023</v>
      </c>
      <c r="CZ312" s="234">
        <f t="shared" si="588"/>
        <v>1509122.2334500023</v>
      </c>
      <c r="DA312" s="234">
        <f t="shared" si="588"/>
        <v>1499027.7703500022</v>
      </c>
      <c r="DB312" s="234">
        <f t="shared" si="589"/>
        <v>1488933.3072500022</v>
      </c>
      <c r="DC312" s="234">
        <f t="shared" si="589"/>
        <v>1478838.8441500021</v>
      </c>
      <c r="DD312" s="234">
        <f t="shared" si="589"/>
        <v>1468744.3810500021</v>
      </c>
      <c r="DE312" s="234">
        <f t="shared" si="589"/>
        <v>1458649.917950002</v>
      </c>
      <c r="DF312" s="234">
        <f t="shared" si="589"/>
        <v>1448555.454850002</v>
      </c>
      <c r="DG312" s="234">
        <f t="shared" si="589"/>
        <v>1438460.9917500019</v>
      </c>
      <c r="DH312" s="234">
        <f t="shared" si="589"/>
        <v>1428366.5286500019</v>
      </c>
      <c r="DI312" s="234">
        <f t="shared" si="589"/>
        <v>1418272.0655500018</v>
      </c>
      <c r="DJ312" s="234">
        <f t="shared" si="589"/>
        <v>1408177.6024500018</v>
      </c>
      <c r="DK312" s="234">
        <f t="shared" si="589"/>
        <v>1398083.1393500017</v>
      </c>
      <c r="DL312" s="234">
        <f t="shared" si="589"/>
        <v>1387988.6762500016</v>
      </c>
      <c r="DM312" s="234">
        <f t="shared" si="589"/>
        <v>1377894.2131500016</v>
      </c>
      <c r="DN312" s="234">
        <f t="shared" si="589"/>
        <v>1367799.7500500015</v>
      </c>
      <c r="DO312" s="234">
        <f t="shared" si="589"/>
        <v>1357705.2869500015</v>
      </c>
      <c r="DP312" s="234">
        <f t="shared" si="589"/>
        <v>1347610.8238500014</v>
      </c>
      <c r="DQ312" s="234">
        <f t="shared" si="589"/>
        <v>1337516.3607500014</v>
      </c>
      <c r="DR312" s="234">
        <f t="shared" si="590"/>
        <v>1327421.8976500013</v>
      </c>
      <c r="DS312" s="234">
        <f t="shared" si="590"/>
        <v>1317327.4345500013</v>
      </c>
      <c r="DT312" s="234">
        <f t="shared" si="590"/>
        <v>1307232.9714500012</v>
      </c>
      <c r="DU312" s="234">
        <f t="shared" si="590"/>
        <v>1297138.5083500012</v>
      </c>
      <c r="DV312" s="234">
        <f t="shared" si="590"/>
        <v>1287044.0452500011</v>
      </c>
      <c r="DW312" s="234">
        <f t="shared" si="590"/>
        <v>1276949.5821500011</v>
      </c>
      <c r="DX312" s="234">
        <f t="shared" si="590"/>
        <v>1266855.119050001</v>
      </c>
      <c r="DY312" s="234">
        <f t="shared" si="590"/>
        <v>1256760.655950001</v>
      </c>
      <c r="DZ312" s="234">
        <f t="shared" si="590"/>
        <v>1246666.1928500009</v>
      </c>
      <c r="EA312" s="234">
        <f t="shared" si="590"/>
        <v>1236571.7297500009</v>
      </c>
      <c r="EB312" s="234">
        <f t="shared" si="590"/>
        <v>1226477.2666500008</v>
      </c>
      <c r="EC312" s="234">
        <f t="shared" si="590"/>
        <v>1216382.8035500008</v>
      </c>
      <c r="ED312" s="234">
        <f t="shared" si="590"/>
        <v>1206288.3404500007</v>
      </c>
      <c r="EE312" s="234">
        <f t="shared" si="590"/>
        <v>1196193.8773500007</v>
      </c>
      <c r="EF312" s="234">
        <f t="shared" si="590"/>
        <v>1186099.4142500006</v>
      </c>
      <c r="EG312" s="234">
        <f t="shared" si="590"/>
        <v>1176004.9511500006</v>
      </c>
      <c r="EH312" s="234">
        <f t="shared" si="591"/>
        <v>1165910.4880500005</v>
      </c>
      <c r="EI312" s="234">
        <f t="shared" si="591"/>
        <v>1155816.0249500005</v>
      </c>
      <c r="EJ312" s="234">
        <f t="shared" si="591"/>
        <v>1145721.5618500004</v>
      </c>
      <c r="EK312" s="234">
        <f t="shared" si="591"/>
        <v>1135627.0987500004</v>
      </c>
      <c r="EL312" s="234">
        <f t="shared" si="591"/>
        <v>1125532.6356500003</v>
      </c>
      <c r="EM312" s="234">
        <f t="shared" si="591"/>
        <v>1115438.1725500003</v>
      </c>
      <c r="EN312" s="234">
        <f t="shared" si="591"/>
        <v>1105343.7094500002</v>
      </c>
      <c r="EO312" s="234">
        <f t="shared" si="591"/>
        <v>1095249.2463500001</v>
      </c>
      <c r="EP312" s="234">
        <f t="shared" si="591"/>
        <v>1085154.7832500001</v>
      </c>
      <c r="EQ312" s="234">
        <f t="shared" si="591"/>
        <v>1075060.32015</v>
      </c>
      <c r="ER312" s="234">
        <f t="shared" si="591"/>
        <v>1064965.85705</v>
      </c>
      <c r="ES312" s="234">
        <f t="shared" si="591"/>
        <v>1054871.3939499999</v>
      </c>
      <c r="ET312" s="234">
        <f t="shared" si="591"/>
        <v>1044776.9308499999</v>
      </c>
      <c r="EU312" s="234">
        <f t="shared" si="591"/>
        <v>1034682.4677499998</v>
      </c>
      <c r="EV312" s="234">
        <f t="shared" si="591"/>
        <v>1024588.0046499998</v>
      </c>
      <c r="EW312" s="234">
        <f t="shared" si="591"/>
        <v>1014493.5415499997</v>
      </c>
      <c r="EX312" s="234">
        <f t="shared" si="592"/>
        <v>1004399.0784499997</v>
      </c>
      <c r="EY312" s="234">
        <f t="shared" si="592"/>
        <v>994304.61534999963</v>
      </c>
      <c r="EZ312" s="234">
        <f t="shared" si="592"/>
        <v>984210.15224999958</v>
      </c>
      <c r="FA312" s="234">
        <f t="shared" si="592"/>
        <v>974115.68914999953</v>
      </c>
      <c r="FB312" s="234">
        <f t="shared" si="592"/>
        <v>964021.22604999947</v>
      </c>
      <c r="FC312" s="234">
        <f t="shared" si="592"/>
        <v>953926.76294999942</v>
      </c>
      <c r="FD312" s="234">
        <f t="shared" si="592"/>
        <v>943832.29984999937</v>
      </c>
      <c r="FE312" s="234">
        <f t="shared" si="592"/>
        <v>933737.83674999932</v>
      </c>
      <c r="FF312" s="234">
        <f t="shared" si="592"/>
        <v>923643.37364999927</v>
      </c>
      <c r="FG312" s="234">
        <f t="shared" si="592"/>
        <v>913548.91054999921</v>
      </c>
      <c r="FH312" s="234">
        <f t="shared" si="592"/>
        <v>903454.44744999916</v>
      </c>
      <c r="FI312" s="234">
        <f t="shared" si="592"/>
        <v>893359.98434999911</v>
      </c>
      <c r="FJ312" s="234">
        <f t="shared" si="592"/>
        <v>883265.52124999906</v>
      </c>
      <c r="FK312" s="234">
        <f t="shared" si="592"/>
        <v>873171.05814999901</v>
      </c>
      <c r="FL312" s="234">
        <f t="shared" si="592"/>
        <v>863076.59504999896</v>
      </c>
      <c r="FM312" s="234">
        <f t="shared" si="592"/>
        <v>852982.1319499989</v>
      </c>
      <c r="FN312" s="234">
        <f t="shared" si="593"/>
        <v>842887.66884999885</v>
      </c>
      <c r="FO312" s="234">
        <f t="shared" si="593"/>
        <v>832793.2057499988</v>
      </c>
      <c r="FP312" s="234">
        <f t="shared" si="593"/>
        <v>822698.74264999875</v>
      </c>
      <c r="FQ312" s="234">
        <f t="shared" si="593"/>
        <v>812604.2795499987</v>
      </c>
      <c r="FR312" s="234">
        <f t="shared" si="593"/>
        <v>802509.81644999865</v>
      </c>
      <c r="FS312" s="234">
        <f t="shared" si="593"/>
        <v>792415.35334999859</v>
      </c>
      <c r="FT312" s="234">
        <f t="shared" si="593"/>
        <v>782320.89024999854</v>
      </c>
      <c r="FU312" s="234">
        <f t="shared" si="593"/>
        <v>772226.42714999849</v>
      </c>
      <c r="FV312" s="234">
        <f t="shared" si="593"/>
        <v>762131.96404999844</v>
      </c>
      <c r="FW312" s="234">
        <f t="shared" si="593"/>
        <v>752037.50094999839</v>
      </c>
      <c r="FX312" s="234">
        <f t="shared" si="593"/>
        <v>741943.03784999833</v>
      </c>
      <c r="FY312" s="234">
        <f t="shared" si="593"/>
        <v>731848.57474999828</v>
      </c>
      <c r="FZ312" s="234">
        <f t="shared" si="593"/>
        <v>721754.11164999823</v>
      </c>
      <c r="GA312" s="234">
        <f t="shared" si="593"/>
        <v>711659.64854999818</v>
      </c>
      <c r="GB312" s="234">
        <f t="shared" si="593"/>
        <v>701565.18544999813</v>
      </c>
      <c r="GC312" s="234">
        <f t="shared" si="593"/>
        <v>691470.72234999808</v>
      </c>
      <c r="GD312" s="234">
        <f t="shared" si="594"/>
        <v>681376.25924999802</v>
      </c>
      <c r="GE312" s="234">
        <f t="shared" si="594"/>
        <v>671281.79614999797</v>
      </c>
      <c r="GF312" s="234">
        <f t="shared" si="594"/>
        <v>661187.33304999792</v>
      </c>
      <c r="GG312" s="234">
        <f t="shared" si="594"/>
        <v>651092.86994999787</v>
      </c>
      <c r="GH312" s="234">
        <f t="shared" si="594"/>
        <v>640998.40684999782</v>
      </c>
      <c r="GI312" s="234">
        <f t="shared" si="594"/>
        <v>630903.94374999776</v>
      </c>
      <c r="GJ312" s="234">
        <f t="shared" si="594"/>
        <v>620809.48064999771</v>
      </c>
      <c r="GK312" s="234">
        <f t="shared" si="594"/>
        <v>610715.01754999766</v>
      </c>
      <c r="GL312" s="234">
        <f t="shared" si="594"/>
        <v>600620.55444999761</v>
      </c>
      <c r="GM312" s="234">
        <f t="shared" si="594"/>
        <v>590526.09134999756</v>
      </c>
      <c r="GN312" s="234">
        <f t="shared" si="594"/>
        <v>580431.62824999751</v>
      </c>
      <c r="GO312" s="234">
        <f t="shared" si="594"/>
        <v>570337.16514999745</v>
      </c>
      <c r="GP312" s="234">
        <f t="shared" si="594"/>
        <v>560242.7020499974</v>
      </c>
      <c r="GQ312" s="234">
        <f t="shared" si="594"/>
        <v>550148.23894999735</v>
      </c>
      <c r="GR312" s="234">
        <f t="shared" si="594"/>
        <v>540053.7758499973</v>
      </c>
      <c r="GS312" s="234">
        <f t="shared" si="594"/>
        <v>529959.31274999725</v>
      </c>
      <c r="GT312" s="234">
        <f t="shared" si="595"/>
        <v>519864.84964999725</v>
      </c>
      <c r="GU312" s="234">
        <f t="shared" si="596"/>
        <v>509770.38654999726</v>
      </c>
      <c r="GV312" s="234">
        <f t="shared" si="596"/>
        <v>499675.92344999727</v>
      </c>
      <c r="GW312" s="234">
        <f t="shared" si="596"/>
        <v>489581.46034999727</v>
      </c>
      <c r="GX312" s="234">
        <f t="shared" si="596"/>
        <v>479486.99724999728</v>
      </c>
      <c r="GY312" s="234">
        <f t="shared" si="596"/>
        <v>469392.53414999729</v>
      </c>
      <c r="GZ312" s="234">
        <f t="shared" si="596"/>
        <v>459298.07104999729</v>
      </c>
      <c r="HA312" s="234">
        <f t="shared" si="596"/>
        <v>449203.6079499973</v>
      </c>
      <c r="HB312" s="234">
        <f t="shared" si="596"/>
        <v>439109.1448499973</v>
      </c>
      <c r="HC312" s="234">
        <f t="shared" si="596"/>
        <v>429014.68174999731</v>
      </c>
      <c r="HD312" s="234">
        <f t="shared" si="596"/>
        <v>418920.21864999732</v>
      </c>
      <c r="HE312" s="234">
        <f t="shared" si="596"/>
        <v>408825.75554999732</v>
      </c>
      <c r="HF312" s="234">
        <f t="shared" si="596"/>
        <v>398731.29244999733</v>
      </c>
      <c r="HG312" s="234">
        <f t="shared" si="596"/>
        <v>388636.82934999734</v>
      </c>
      <c r="HH312" s="234">
        <f t="shared" si="596"/>
        <v>378542.36624999734</v>
      </c>
      <c r="HI312" s="234">
        <f t="shared" si="596"/>
        <v>368447.90314999735</v>
      </c>
      <c r="HJ312" s="234">
        <f t="shared" si="596"/>
        <v>358353.44004999736</v>
      </c>
      <c r="HK312" s="234">
        <f t="shared" si="597"/>
        <v>348258.97694999736</v>
      </c>
      <c r="HL312" s="234">
        <f t="shared" si="597"/>
        <v>338164.51384999737</v>
      </c>
      <c r="HM312" s="234">
        <f t="shared" si="597"/>
        <v>328070.05074999738</v>
      </c>
      <c r="HN312" s="234">
        <f t="shared" si="597"/>
        <v>317975.58764999738</v>
      </c>
      <c r="HO312" s="234">
        <f t="shared" si="597"/>
        <v>307881.12454999739</v>
      </c>
      <c r="HP312" s="234">
        <f t="shared" si="597"/>
        <v>297786.66144999739</v>
      </c>
      <c r="HQ312" s="234">
        <f t="shared" si="597"/>
        <v>287692.1983499974</v>
      </c>
      <c r="HR312" s="234">
        <f t="shared" si="597"/>
        <v>277597.73524999741</v>
      </c>
      <c r="HS312" s="234">
        <f t="shared" si="597"/>
        <v>267503.27214999741</v>
      </c>
      <c r="HT312" s="234">
        <f t="shared" si="597"/>
        <v>257408.80904999742</v>
      </c>
      <c r="HU312" s="234">
        <f t="shared" si="597"/>
        <v>247314.34594999743</v>
      </c>
      <c r="HV312" s="234">
        <f t="shared" si="597"/>
        <v>237219.88284999743</v>
      </c>
      <c r="HW312" s="234">
        <f t="shared" si="597"/>
        <v>227125.41974999744</v>
      </c>
      <c r="HX312" s="234">
        <f t="shared" si="597"/>
        <v>217030.95664999745</v>
      </c>
      <c r="HY312" s="234">
        <f t="shared" si="597"/>
        <v>206936.49354999745</v>
      </c>
      <c r="HZ312" s="234">
        <f t="shared" si="597"/>
        <v>196842.03044999746</v>
      </c>
      <c r="IA312" s="234">
        <f t="shared" si="598"/>
        <v>186747.56734999747</v>
      </c>
      <c r="IB312" s="234">
        <f t="shared" si="598"/>
        <v>176653.10424999747</v>
      </c>
      <c r="IC312" s="234">
        <f t="shared" si="598"/>
        <v>166558.64114999748</v>
      </c>
      <c r="ID312" s="234">
        <f t="shared" si="598"/>
        <v>156464.17804999748</v>
      </c>
      <c r="IE312" s="234">
        <f t="shared" si="598"/>
        <v>146369.71494999749</v>
      </c>
      <c r="IF312" s="234">
        <f t="shared" si="598"/>
        <v>136275.2518499975</v>
      </c>
      <c r="IG312" s="234">
        <f t="shared" si="598"/>
        <v>126180.7887499975</v>
      </c>
      <c r="IH312" s="234">
        <f t="shared" si="598"/>
        <v>116086.32564999751</v>
      </c>
      <c r="II312" s="234">
        <f t="shared" si="598"/>
        <v>105991.86254999752</v>
      </c>
      <c r="IJ312" s="234">
        <f t="shared" si="598"/>
        <v>95897.399449997523</v>
      </c>
      <c r="IK312" s="234">
        <f t="shared" si="598"/>
        <v>85802.93634999753</v>
      </c>
      <c r="IL312" s="234">
        <f t="shared" si="598"/>
        <v>75708.473249997536</v>
      </c>
      <c r="IM312" s="234">
        <f t="shared" si="598"/>
        <v>65614.010149997543</v>
      </c>
      <c r="IN312" s="234">
        <f t="shared" si="598"/>
        <v>55519.547049997542</v>
      </c>
      <c r="IO312" s="302"/>
    </row>
    <row r="313" spans="1:249" ht="12.6" hidden="1" outlineLevel="1">
      <c r="C313" s="19" t="str">
        <f>Assumptions!C89</f>
        <v>Irrigation system</v>
      </c>
      <c r="G313" s="101" t="str">
        <f t="shared" si="582"/>
        <v>USD</v>
      </c>
      <c r="I313" s="234">
        <v>0</v>
      </c>
      <c r="J313" s="234">
        <f t="shared" ref="J313:Y313" si="601">I373</f>
        <v>2280631.2009845823</v>
      </c>
      <c r="K313" s="234">
        <f t="shared" si="601"/>
        <v>3508820.5843105083</v>
      </c>
      <c r="L313" s="234">
        <f t="shared" si="601"/>
        <v>4211151.7936083386</v>
      </c>
      <c r="M313" s="234">
        <f t="shared" si="601"/>
        <v>4804463.3138429746</v>
      </c>
      <c r="N313" s="234">
        <f t="shared" si="601"/>
        <v>5170759.0468559479</v>
      </c>
      <c r="O313" s="234">
        <f t="shared" si="601"/>
        <v>5096038.2322726147</v>
      </c>
      <c r="P313" s="234">
        <f t="shared" si="601"/>
        <v>5021317.4176892815</v>
      </c>
      <c r="Q313" s="234">
        <f t="shared" si="601"/>
        <v>4946596.6031059483</v>
      </c>
      <c r="R313" s="234">
        <f t="shared" si="601"/>
        <v>4871875.7885226151</v>
      </c>
      <c r="S313" s="234">
        <f t="shared" si="601"/>
        <v>4797154.9739392819</v>
      </c>
      <c r="T313" s="234">
        <f t="shared" si="601"/>
        <v>4722434.1593559487</v>
      </c>
      <c r="U313" s="234">
        <f t="shared" si="601"/>
        <v>4647713.3447726155</v>
      </c>
      <c r="V313" s="234">
        <f t="shared" si="601"/>
        <v>4572992.5301892823</v>
      </c>
      <c r="W313" s="234">
        <f t="shared" si="601"/>
        <v>4498271.7156059491</v>
      </c>
      <c r="X313" s="234">
        <f t="shared" si="601"/>
        <v>4423550.9010226158</v>
      </c>
      <c r="Y313" s="234">
        <f t="shared" si="601"/>
        <v>4348830.0864392826</v>
      </c>
      <c r="Z313" s="234">
        <f t="shared" si="584"/>
        <v>4274109.2718559494</v>
      </c>
      <c r="AA313" s="234">
        <f t="shared" si="584"/>
        <v>4199388.4572726162</v>
      </c>
      <c r="AB313" s="234">
        <f t="shared" si="584"/>
        <v>4124667.642689283</v>
      </c>
      <c r="AC313" s="234">
        <f t="shared" si="584"/>
        <v>4049946.8281059498</v>
      </c>
      <c r="AD313" s="234">
        <f t="shared" si="584"/>
        <v>3975226.0135226166</v>
      </c>
      <c r="AE313" s="234">
        <f t="shared" si="584"/>
        <v>3900505.1989392834</v>
      </c>
      <c r="AF313" s="234">
        <f t="shared" si="584"/>
        <v>3825784.3843559502</v>
      </c>
      <c r="AG313" s="234">
        <f t="shared" si="584"/>
        <v>3751063.569772617</v>
      </c>
      <c r="AH313" s="234">
        <f t="shared" si="584"/>
        <v>3676342.7551892838</v>
      </c>
      <c r="AI313" s="234">
        <f t="shared" si="584"/>
        <v>3601621.9406059505</v>
      </c>
      <c r="AJ313" s="234">
        <f t="shared" si="584"/>
        <v>3526901.1260226173</v>
      </c>
      <c r="AK313" s="234">
        <f t="shared" si="584"/>
        <v>3452180.3114392841</v>
      </c>
      <c r="AL313" s="234">
        <f t="shared" si="584"/>
        <v>3377459.4968559509</v>
      </c>
      <c r="AM313" s="234">
        <f t="shared" si="584"/>
        <v>3302738.6822726177</v>
      </c>
      <c r="AN313" s="234">
        <f t="shared" si="584"/>
        <v>3228017.8676892845</v>
      </c>
      <c r="AO313" s="234">
        <f t="shared" si="584"/>
        <v>3153297.0531059513</v>
      </c>
      <c r="AP313" s="234">
        <f t="shared" si="585"/>
        <v>3078576.2385226181</v>
      </c>
      <c r="AQ313" s="234">
        <f t="shared" si="585"/>
        <v>3003855.4239392849</v>
      </c>
      <c r="AR313" s="234">
        <f t="shared" si="585"/>
        <v>2929134.6093559517</v>
      </c>
      <c r="AS313" s="234">
        <f t="shared" si="585"/>
        <v>2854413.7947726185</v>
      </c>
      <c r="AT313" s="234">
        <f t="shared" si="585"/>
        <v>2779692.9801892852</v>
      </c>
      <c r="AU313" s="234">
        <f t="shared" si="585"/>
        <v>2704972.165605952</v>
      </c>
      <c r="AV313" s="234">
        <f t="shared" si="585"/>
        <v>2630251.3510226188</v>
      </c>
      <c r="AW313" s="234">
        <f t="shared" si="585"/>
        <v>2555530.5364392856</v>
      </c>
      <c r="AX313" s="234">
        <f t="shared" si="585"/>
        <v>2480809.7218559524</v>
      </c>
      <c r="AY313" s="234">
        <f t="shared" si="585"/>
        <v>2406088.9072726192</v>
      </c>
      <c r="AZ313" s="234">
        <f t="shared" si="585"/>
        <v>2331368.092689286</v>
      </c>
      <c r="BA313" s="234">
        <f t="shared" si="585"/>
        <v>2256647.2781059528</v>
      </c>
      <c r="BB313" s="234">
        <f t="shared" si="585"/>
        <v>2181926.4635226196</v>
      </c>
      <c r="BC313" s="234">
        <f t="shared" si="585"/>
        <v>2107205.6489392864</v>
      </c>
      <c r="BD313" s="234">
        <f t="shared" si="585"/>
        <v>2032484.8343559529</v>
      </c>
      <c r="BE313" s="234">
        <f t="shared" si="585"/>
        <v>1957764.0197726195</v>
      </c>
      <c r="BF313" s="234">
        <f t="shared" si="586"/>
        <v>1883043.205189286</v>
      </c>
      <c r="BG313" s="234">
        <f t="shared" si="586"/>
        <v>1808322.3906059526</v>
      </c>
      <c r="BH313" s="234">
        <f t="shared" si="586"/>
        <v>1733601.5760226191</v>
      </c>
      <c r="BI313" s="234">
        <f t="shared" si="586"/>
        <v>1658880.7614392857</v>
      </c>
      <c r="BJ313" s="234">
        <f t="shared" si="586"/>
        <v>1584159.9468559523</v>
      </c>
      <c r="BK313" s="234">
        <f t="shared" si="586"/>
        <v>1509439.1322726188</v>
      </c>
      <c r="BL313" s="234">
        <f t="shared" si="586"/>
        <v>1434718.3176892854</v>
      </c>
      <c r="BM313" s="234">
        <f t="shared" si="586"/>
        <v>1359997.5031059519</v>
      </c>
      <c r="BN313" s="234">
        <f t="shared" si="586"/>
        <v>1285276.6885226185</v>
      </c>
      <c r="BO313" s="234">
        <f t="shared" si="586"/>
        <v>1210555.8739392851</v>
      </c>
      <c r="BP313" s="234">
        <f t="shared" si="586"/>
        <v>1135835.0593559516</v>
      </c>
      <c r="BQ313" s="234">
        <f t="shared" si="586"/>
        <v>1061114.2447726182</v>
      </c>
      <c r="BR313" s="234">
        <f t="shared" si="586"/>
        <v>986393.43018928485</v>
      </c>
      <c r="BS313" s="234">
        <f t="shared" si="586"/>
        <v>911672.61560595152</v>
      </c>
      <c r="BT313" s="234">
        <f t="shared" si="586"/>
        <v>836951.80102261819</v>
      </c>
      <c r="BU313" s="234">
        <f t="shared" si="586"/>
        <v>762230.98643928487</v>
      </c>
      <c r="BV313" s="234">
        <f t="shared" si="587"/>
        <v>687510.17185595154</v>
      </c>
      <c r="BW313" s="234">
        <f t="shared" si="587"/>
        <v>612789.35727261822</v>
      </c>
      <c r="BX313" s="234">
        <f t="shared" si="587"/>
        <v>538068.54268928489</v>
      </c>
      <c r="BY313" s="234">
        <f t="shared" si="587"/>
        <v>463347.72810595157</v>
      </c>
      <c r="BZ313" s="234">
        <f t="shared" si="587"/>
        <v>388626.91352261824</v>
      </c>
      <c r="CA313" s="234">
        <f t="shared" si="587"/>
        <v>313906.09893928492</v>
      </c>
      <c r="CB313" s="234">
        <f t="shared" si="587"/>
        <v>239185.28435595159</v>
      </c>
      <c r="CC313" s="234">
        <f t="shared" si="587"/>
        <v>164464.46977261826</v>
      </c>
      <c r="CD313" s="234">
        <f t="shared" si="587"/>
        <v>89743.655189284924</v>
      </c>
      <c r="CE313" s="234">
        <f t="shared" si="587"/>
        <v>89743.655189284924</v>
      </c>
      <c r="CF313" s="234">
        <f t="shared" si="587"/>
        <v>89743.655189284924</v>
      </c>
      <c r="CG313" s="234">
        <f t="shared" si="587"/>
        <v>89743.655189284924</v>
      </c>
      <c r="CH313" s="234">
        <f t="shared" si="587"/>
        <v>89743.655189284924</v>
      </c>
      <c r="CI313" s="234">
        <f t="shared" si="587"/>
        <v>89743.655189284924</v>
      </c>
      <c r="CJ313" s="234">
        <f t="shared" si="587"/>
        <v>89743.655189284924</v>
      </c>
      <c r="CK313" s="234">
        <f t="shared" si="587"/>
        <v>89743.655189284924</v>
      </c>
      <c r="CL313" s="234">
        <f t="shared" si="588"/>
        <v>89743.655189284924</v>
      </c>
      <c r="CM313" s="234">
        <f t="shared" si="588"/>
        <v>89743.655189284924</v>
      </c>
      <c r="CN313" s="234">
        <f t="shared" si="588"/>
        <v>89743.655189284924</v>
      </c>
      <c r="CO313" s="234">
        <f t="shared" si="588"/>
        <v>89743.655189284924</v>
      </c>
      <c r="CP313" s="234">
        <f t="shared" si="588"/>
        <v>89743.655189284924</v>
      </c>
      <c r="CQ313" s="234">
        <f t="shared" si="588"/>
        <v>89743.655189284924</v>
      </c>
      <c r="CR313" s="234">
        <f t="shared" si="588"/>
        <v>89743.655189284924</v>
      </c>
      <c r="CS313" s="234">
        <f t="shared" si="588"/>
        <v>89743.655189284924</v>
      </c>
      <c r="CT313" s="234">
        <f t="shared" si="588"/>
        <v>89743.655189284924</v>
      </c>
      <c r="CU313" s="234">
        <f t="shared" si="588"/>
        <v>89743.655189284924</v>
      </c>
      <c r="CV313" s="234">
        <f t="shared" si="588"/>
        <v>89743.655189284924</v>
      </c>
      <c r="CW313" s="234">
        <f t="shared" si="588"/>
        <v>89743.655189284924</v>
      </c>
      <c r="CX313" s="234">
        <f t="shared" si="588"/>
        <v>89743.655189284924</v>
      </c>
      <c r="CY313" s="234">
        <f t="shared" si="588"/>
        <v>89743.655189284924</v>
      </c>
      <c r="CZ313" s="234">
        <f t="shared" si="588"/>
        <v>89743.655189284924</v>
      </c>
      <c r="DA313" s="234">
        <f t="shared" si="588"/>
        <v>89743.655189284924</v>
      </c>
      <c r="DB313" s="234">
        <f t="shared" si="589"/>
        <v>89743.655189284924</v>
      </c>
      <c r="DC313" s="234">
        <f t="shared" si="589"/>
        <v>89743.655189284924</v>
      </c>
      <c r="DD313" s="234">
        <f t="shared" si="589"/>
        <v>89743.655189284924</v>
      </c>
      <c r="DE313" s="234">
        <f t="shared" si="589"/>
        <v>89743.655189284924</v>
      </c>
      <c r="DF313" s="234">
        <f t="shared" si="589"/>
        <v>89743.655189284924</v>
      </c>
      <c r="DG313" s="234">
        <f t="shared" si="589"/>
        <v>89743.655189284924</v>
      </c>
      <c r="DH313" s="234">
        <f t="shared" si="589"/>
        <v>89743.655189284924</v>
      </c>
      <c r="DI313" s="234">
        <f t="shared" si="589"/>
        <v>89743.655189284924</v>
      </c>
      <c r="DJ313" s="234">
        <f t="shared" si="589"/>
        <v>89743.655189284924</v>
      </c>
      <c r="DK313" s="234">
        <f t="shared" si="589"/>
        <v>89743.655189284924</v>
      </c>
      <c r="DL313" s="234">
        <f t="shared" si="589"/>
        <v>89743.655189284924</v>
      </c>
      <c r="DM313" s="234">
        <f t="shared" si="589"/>
        <v>89743.655189284924</v>
      </c>
      <c r="DN313" s="234">
        <f t="shared" si="589"/>
        <v>89743.655189284924</v>
      </c>
      <c r="DO313" s="234">
        <f t="shared" si="589"/>
        <v>89743.655189284924</v>
      </c>
      <c r="DP313" s="234">
        <f t="shared" si="589"/>
        <v>89743.655189284924</v>
      </c>
      <c r="DQ313" s="234">
        <f t="shared" si="589"/>
        <v>89743.655189284924</v>
      </c>
      <c r="DR313" s="234">
        <f t="shared" si="590"/>
        <v>89743.655189284924</v>
      </c>
      <c r="DS313" s="234">
        <f t="shared" si="590"/>
        <v>89743.655189284924</v>
      </c>
      <c r="DT313" s="234">
        <f t="shared" si="590"/>
        <v>89743.655189284924</v>
      </c>
      <c r="DU313" s="234">
        <f t="shared" si="590"/>
        <v>89743.655189284924</v>
      </c>
      <c r="DV313" s="234">
        <f t="shared" si="590"/>
        <v>89743.655189284924</v>
      </c>
      <c r="DW313" s="234">
        <f t="shared" si="590"/>
        <v>89743.655189284924</v>
      </c>
      <c r="DX313" s="234">
        <f t="shared" si="590"/>
        <v>89743.655189284924</v>
      </c>
      <c r="DY313" s="234">
        <f t="shared" si="590"/>
        <v>89743.655189284924</v>
      </c>
      <c r="DZ313" s="234">
        <f t="shared" si="590"/>
        <v>89743.655189284924</v>
      </c>
      <c r="EA313" s="234">
        <f t="shared" si="590"/>
        <v>89743.655189284924</v>
      </c>
      <c r="EB313" s="234">
        <f t="shared" si="590"/>
        <v>89743.655189284924</v>
      </c>
      <c r="EC313" s="234">
        <f t="shared" si="590"/>
        <v>89743.655189284924</v>
      </c>
      <c r="ED313" s="234">
        <f t="shared" si="590"/>
        <v>89743.655189284924</v>
      </c>
      <c r="EE313" s="234">
        <f t="shared" si="590"/>
        <v>89743.655189284924</v>
      </c>
      <c r="EF313" s="234">
        <f t="shared" si="590"/>
        <v>89743.655189284924</v>
      </c>
      <c r="EG313" s="234">
        <f t="shared" si="590"/>
        <v>89743.655189284924</v>
      </c>
      <c r="EH313" s="234">
        <f t="shared" si="591"/>
        <v>89743.655189284924</v>
      </c>
      <c r="EI313" s="234">
        <f t="shared" si="591"/>
        <v>89743.655189284924</v>
      </c>
      <c r="EJ313" s="234">
        <f t="shared" si="591"/>
        <v>89743.655189284924</v>
      </c>
      <c r="EK313" s="234">
        <f t="shared" si="591"/>
        <v>89743.655189284924</v>
      </c>
      <c r="EL313" s="234">
        <f t="shared" si="591"/>
        <v>89743.655189284924</v>
      </c>
      <c r="EM313" s="234">
        <f t="shared" si="591"/>
        <v>89743.655189284924</v>
      </c>
      <c r="EN313" s="234">
        <f t="shared" si="591"/>
        <v>89743.655189284924</v>
      </c>
      <c r="EO313" s="234">
        <f t="shared" si="591"/>
        <v>89743.655189284924</v>
      </c>
      <c r="EP313" s="234">
        <f t="shared" si="591"/>
        <v>89743.655189284924</v>
      </c>
      <c r="EQ313" s="234">
        <f t="shared" si="591"/>
        <v>89743.655189284924</v>
      </c>
      <c r="ER313" s="234">
        <f t="shared" si="591"/>
        <v>89743.655189284924</v>
      </c>
      <c r="ES313" s="234">
        <f t="shared" si="591"/>
        <v>89743.655189284924</v>
      </c>
      <c r="ET313" s="234">
        <f t="shared" si="591"/>
        <v>89743.655189284924</v>
      </c>
      <c r="EU313" s="234">
        <f t="shared" si="591"/>
        <v>89743.655189284924</v>
      </c>
      <c r="EV313" s="234">
        <f t="shared" si="591"/>
        <v>89743.655189284924</v>
      </c>
      <c r="EW313" s="234">
        <f t="shared" si="591"/>
        <v>89743.655189284924</v>
      </c>
      <c r="EX313" s="234">
        <f t="shared" si="592"/>
        <v>89743.655189284924</v>
      </c>
      <c r="EY313" s="234">
        <f t="shared" si="592"/>
        <v>89743.655189284924</v>
      </c>
      <c r="EZ313" s="234">
        <f t="shared" si="592"/>
        <v>89743.655189284924</v>
      </c>
      <c r="FA313" s="234">
        <f t="shared" si="592"/>
        <v>89743.655189284924</v>
      </c>
      <c r="FB313" s="234">
        <f t="shared" si="592"/>
        <v>89743.655189284924</v>
      </c>
      <c r="FC313" s="234">
        <f t="shared" si="592"/>
        <v>89743.655189284924</v>
      </c>
      <c r="FD313" s="234">
        <f t="shared" si="592"/>
        <v>89743.655189284924</v>
      </c>
      <c r="FE313" s="234">
        <f t="shared" si="592"/>
        <v>89743.655189284924</v>
      </c>
      <c r="FF313" s="234">
        <f t="shared" si="592"/>
        <v>89743.655189284924</v>
      </c>
      <c r="FG313" s="234">
        <f t="shared" si="592"/>
        <v>89743.655189284924</v>
      </c>
      <c r="FH313" s="234">
        <f t="shared" si="592"/>
        <v>89743.655189284924</v>
      </c>
      <c r="FI313" s="234">
        <f t="shared" si="592"/>
        <v>89743.655189284924</v>
      </c>
      <c r="FJ313" s="234">
        <f t="shared" si="592"/>
        <v>89743.655189284924</v>
      </c>
      <c r="FK313" s="234">
        <f t="shared" si="592"/>
        <v>89743.655189284924</v>
      </c>
      <c r="FL313" s="234">
        <f t="shared" si="592"/>
        <v>89743.655189284924</v>
      </c>
      <c r="FM313" s="234">
        <f t="shared" si="592"/>
        <v>89743.655189284924</v>
      </c>
      <c r="FN313" s="234">
        <f t="shared" si="593"/>
        <v>89743.655189284924</v>
      </c>
      <c r="FO313" s="234">
        <f t="shared" si="593"/>
        <v>89743.655189284924</v>
      </c>
      <c r="FP313" s="234">
        <f t="shared" si="593"/>
        <v>89743.655189284924</v>
      </c>
      <c r="FQ313" s="234">
        <f t="shared" si="593"/>
        <v>89743.655189284924</v>
      </c>
      <c r="FR313" s="234">
        <f t="shared" si="593"/>
        <v>89743.655189284924</v>
      </c>
      <c r="FS313" s="234">
        <f t="shared" si="593"/>
        <v>89743.655189284924</v>
      </c>
      <c r="FT313" s="234">
        <f t="shared" si="593"/>
        <v>89743.655189284924</v>
      </c>
      <c r="FU313" s="234">
        <f t="shared" si="593"/>
        <v>89743.655189284924</v>
      </c>
      <c r="FV313" s="234">
        <f t="shared" si="593"/>
        <v>89743.655189284924</v>
      </c>
      <c r="FW313" s="234">
        <f t="shared" si="593"/>
        <v>89743.655189284924</v>
      </c>
      <c r="FX313" s="234">
        <f t="shared" si="593"/>
        <v>89743.655189284924</v>
      </c>
      <c r="FY313" s="234">
        <f t="shared" si="593"/>
        <v>89743.655189284924</v>
      </c>
      <c r="FZ313" s="234">
        <f t="shared" si="593"/>
        <v>89743.655189284924</v>
      </c>
      <c r="GA313" s="234">
        <f t="shared" si="593"/>
        <v>89743.655189284924</v>
      </c>
      <c r="GB313" s="234">
        <f t="shared" si="593"/>
        <v>89743.655189284924</v>
      </c>
      <c r="GC313" s="234">
        <f t="shared" si="593"/>
        <v>89743.655189284924</v>
      </c>
      <c r="GD313" s="234">
        <f t="shared" si="594"/>
        <v>89743.655189284924</v>
      </c>
      <c r="GE313" s="234">
        <f t="shared" si="594"/>
        <v>89743.655189284924</v>
      </c>
      <c r="GF313" s="234">
        <f t="shared" si="594"/>
        <v>89743.655189284924</v>
      </c>
      <c r="GG313" s="234">
        <f t="shared" si="594"/>
        <v>89743.655189284924</v>
      </c>
      <c r="GH313" s="234">
        <f t="shared" si="594"/>
        <v>89743.655189284924</v>
      </c>
      <c r="GI313" s="234">
        <f t="shared" si="594"/>
        <v>89743.655189284924</v>
      </c>
      <c r="GJ313" s="234">
        <f t="shared" si="594"/>
        <v>89743.655189284924</v>
      </c>
      <c r="GK313" s="234">
        <f t="shared" si="594"/>
        <v>89743.655189284924</v>
      </c>
      <c r="GL313" s="234">
        <f t="shared" si="594"/>
        <v>89743.655189284924</v>
      </c>
      <c r="GM313" s="234">
        <f t="shared" si="594"/>
        <v>89743.655189284924</v>
      </c>
      <c r="GN313" s="234">
        <f t="shared" si="594"/>
        <v>89743.655189284924</v>
      </c>
      <c r="GO313" s="234">
        <f t="shared" si="594"/>
        <v>89743.655189284924</v>
      </c>
      <c r="GP313" s="234">
        <f t="shared" si="594"/>
        <v>89743.655189284924</v>
      </c>
      <c r="GQ313" s="234">
        <f t="shared" si="594"/>
        <v>89743.655189284924</v>
      </c>
      <c r="GR313" s="234">
        <f t="shared" si="594"/>
        <v>89743.655189284924</v>
      </c>
      <c r="GS313" s="234">
        <f t="shared" si="594"/>
        <v>89743.655189284924</v>
      </c>
      <c r="GT313" s="234">
        <f t="shared" si="595"/>
        <v>89743.655189284924</v>
      </c>
      <c r="GU313" s="234">
        <f t="shared" si="596"/>
        <v>89743.655189284924</v>
      </c>
      <c r="GV313" s="234">
        <f t="shared" si="596"/>
        <v>89743.655189284924</v>
      </c>
      <c r="GW313" s="234">
        <f t="shared" si="596"/>
        <v>89743.655189284924</v>
      </c>
      <c r="GX313" s="234">
        <f t="shared" si="596"/>
        <v>89743.655189284924</v>
      </c>
      <c r="GY313" s="234">
        <f t="shared" si="596"/>
        <v>89743.655189284924</v>
      </c>
      <c r="GZ313" s="234">
        <f t="shared" si="596"/>
        <v>89743.655189284924</v>
      </c>
      <c r="HA313" s="234">
        <f t="shared" si="596"/>
        <v>89743.655189284924</v>
      </c>
      <c r="HB313" s="234">
        <f t="shared" si="596"/>
        <v>89743.655189284924</v>
      </c>
      <c r="HC313" s="234">
        <f t="shared" si="596"/>
        <v>89743.655189284924</v>
      </c>
      <c r="HD313" s="234">
        <f t="shared" si="596"/>
        <v>89743.655189284924</v>
      </c>
      <c r="HE313" s="234">
        <f t="shared" si="596"/>
        <v>89743.655189284924</v>
      </c>
      <c r="HF313" s="234">
        <f t="shared" si="596"/>
        <v>89743.655189284924</v>
      </c>
      <c r="HG313" s="234">
        <f t="shared" si="596"/>
        <v>89743.655189284924</v>
      </c>
      <c r="HH313" s="234">
        <f t="shared" si="596"/>
        <v>89743.655189284924</v>
      </c>
      <c r="HI313" s="234">
        <f t="shared" si="596"/>
        <v>89743.655189284924</v>
      </c>
      <c r="HJ313" s="234">
        <f t="shared" si="596"/>
        <v>89743.655189284924</v>
      </c>
      <c r="HK313" s="234">
        <f t="shared" si="597"/>
        <v>89743.655189284924</v>
      </c>
      <c r="HL313" s="234">
        <f t="shared" si="597"/>
        <v>89743.655189284924</v>
      </c>
      <c r="HM313" s="234">
        <f t="shared" si="597"/>
        <v>89743.655189284924</v>
      </c>
      <c r="HN313" s="234">
        <f t="shared" si="597"/>
        <v>89743.655189284924</v>
      </c>
      <c r="HO313" s="234">
        <f t="shared" si="597"/>
        <v>89743.655189284924</v>
      </c>
      <c r="HP313" s="234">
        <f t="shared" si="597"/>
        <v>89743.655189284924</v>
      </c>
      <c r="HQ313" s="234">
        <f t="shared" si="597"/>
        <v>89743.655189284924</v>
      </c>
      <c r="HR313" s="234">
        <f t="shared" si="597"/>
        <v>89743.655189284924</v>
      </c>
      <c r="HS313" s="234">
        <f t="shared" si="597"/>
        <v>89743.655189284924</v>
      </c>
      <c r="HT313" s="234">
        <f t="shared" si="597"/>
        <v>89743.655189284924</v>
      </c>
      <c r="HU313" s="234">
        <f t="shared" si="597"/>
        <v>89743.655189284924</v>
      </c>
      <c r="HV313" s="234">
        <f t="shared" si="597"/>
        <v>89743.655189284924</v>
      </c>
      <c r="HW313" s="234">
        <f t="shared" si="597"/>
        <v>89743.655189284924</v>
      </c>
      <c r="HX313" s="234">
        <f t="shared" si="597"/>
        <v>89743.655189284924</v>
      </c>
      <c r="HY313" s="234">
        <f t="shared" si="597"/>
        <v>89743.655189284924</v>
      </c>
      <c r="HZ313" s="234">
        <f t="shared" si="597"/>
        <v>89743.655189284924</v>
      </c>
      <c r="IA313" s="234">
        <f t="shared" si="598"/>
        <v>89743.655189284924</v>
      </c>
      <c r="IB313" s="234">
        <f t="shared" si="598"/>
        <v>89743.655189284924</v>
      </c>
      <c r="IC313" s="234">
        <f t="shared" si="598"/>
        <v>89743.655189284924</v>
      </c>
      <c r="ID313" s="234">
        <f t="shared" si="598"/>
        <v>89743.655189284924</v>
      </c>
      <c r="IE313" s="234">
        <f t="shared" si="598"/>
        <v>89743.655189284924</v>
      </c>
      <c r="IF313" s="234">
        <f t="shared" si="598"/>
        <v>89743.655189284924</v>
      </c>
      <c r="IG313" s="234">
        <f t="shared" si="598"/>
        <v>89743.655189284924</v>
      </c>
      <c r="IH313" s="234">
        <f t="shared" si="598"/>
        <v>89743.655189284924</v>
      </c>
      <c r="II313" s="234">
        <f t="shared" si="598"/>
        <v>89743.655189284924</v>
      </c>
      <c r="IJ313" s="234">
        <f t="shared" si="598"/>
        <v>89743.655189284924</v>
      </c>
      <c r="IK313" s="234">
        <f t="shared" si="598"/>
        <v>89743.655189284924</v>
      </c>
      <c r="IL313" s="234">
        <f t="shared" si="598"/>
        <v>89743.655189284924</v>
      </c>
      <c r="IM313" s="234">
        <f t="shared" si="598"/>
        <v>89743.655189284924</v>
      </c>
      <c r="IN313" s="234">
        <f t="shared" si="598"/>
        <v>89743.655189284924</v>
      </c>
      <c r="IO313" s="302"/>
    </row>
    <row r="314" spans="1:249" ht="12.6" hidden="1" outlineLevel="1">
      <c r="C314" s="19" t="str">
        <f>Assumptions!C92</f>
        <v>Livestock water system</v>
      </c>
      <c r="G314" s="101" t="str">
        <f t="shared" si="582"/>
        <v>USD</v>
      </c>
      <c r="I314" s="234">
        <v>0</v>
      </c>
      <c r="J314" s="234">
        <f t="shared" ref="J314:Y314" si="602">I374</f>
        <v>0</v>
      </c>
      <c r="K314" s="234">
        <f t="shared" si="602"/>
        <v>0</v>
      </c>
      <c r="L314" s="234">
        <f t="shared" si="602"/>
        <v>0</v>
      </c>
      <c r="M314" s="234">
        <f t="shared" si="602"/>
        <v>0</v>
      </c>
      <c r="N314" s="234">
        <f t="shared" si="602"/>
        <v>0</v>
      </c>
      <c r="O314" s="234">
        <f t="shared" si="602"/>
        <v>0</v>
      </c>
      <c r="P314" s="234">
        <f t="shared" si="602"/>
        <v>0</v>
      </c>
      <c r="Q314" s="234">
        <f t="shared" si="602"/>
        <v>0</v>
      </c>
      <c r="R314" s="234">
        <f t="shared" si="602"/>
        <v>0</v>
      </c>
      <c r="S314" s="234">
        <f t="shared" si="602"/>
        <v>0</v>
      </c>
      <c r="T314" s="234">
        <f t="shared" si="602"/>
        <v>0</v>
      </c>
      <c r="U314" s="234">
        <f t="shared" si="602"/>
        <v>0</v>
      </c>
      <c r="V314" s="234">
        <f t="shared" si="602"/>
        <v>0</v>
      </c>
      <c r="W314" s="234">
        <f t="shared" si="602"/>
        <v>0</v>
      </c>
      <c r="X314" s="234">
        <f t="shared" si="602"/>
        <v>0</v>
      </c>
      <c r="Y314" s="234">
        <f t="shared" si="602"/>
        <v>0</v>
      </c>
      <c r="Z314" s="234">
        <f t="shared" si="584"/>
        <v>0</v>
      </c>
      <c r="AA314" s="234">
        <f t="shared" si="584"/>
        <v>0</v>
      </c>
      <c r="AB314" s="234">
        <f t="shared" si="584"/>
        <v>0</v>
      </c>
      <c r="AC314" s="234">
        <f t="shared" si="584"/>
        <v>0</v>
      </c>
      <c r="AD314" s="234">
        <f t="shared" si="584"/>
        <v>0</v>
      </c>
      <c r="AE314" s="234">
        <f t="shared" si="584"/>
        <v>0</v>
      </c>
      <c r="AF314" s="234">
        <f t="shared" si="584"/>
        <v>0</v>
      </c>
      <c r="AG314" s="234">
        <f t="shared" si="584"/>
        <v>0</v>
      </c>
      <c r="AH314" s="234">
        <f t="shared" si="584"/>
        <v>0</v>
      </c>
      <c r="AI314" s="234">
        <f t="shared" si="584"/>
        <v>0</v>
      </c>
      <c r="AJ314" s="234">
        <f t="shared" si="584"/>
        <v>0</v>
      </c>
      <c r="AK314" s="234">
        <f t="shared" si="584"/>
        <v>0</v>
      </c>
      <c r="AL314" s="234">
        <f t="shared" si="584"/>
        <v>0</v>
      </c>
      <c r="AM314" s="234">
        <f t="shared" si="584"/>
        <v>0</v>
      </c>
      <c r="AN314" s="234">
        <f t="shared" si="584"/>
        <v>0</v>
      </c>
      <c r="AO314" s="234">
        <f t="shared" si="584"/>
        <v>0</v>
      </c>
      <c r="AP314" s="234">
        <f t="shared" si="585"/>
        <v>0</v>
      </c>
      <c r="AQ314" s="234">
        <f t="shared" si="585"/>
        <v>0</v>
      </c>
      <c r="AR314" s="234">
        <f t="shared" si="585"/>
        <v>0</v>
      </c>
      <c r="AS314" s="234">
        <f t="shared" si="585"/>
        <v>0</v>
      </c>
      <c r="AT314" s="234">
        <f t="shared" si="585"/>
        <v>0</v>
      </c>
      <c r="AU314" s="234">
        <f t="shared" si="585"/>
        <v>0</v>
      </c>
      <c r="AV314" s="234">
        <f t="shared" si="585"/>
        <v>0</v>
      </c>
      <c r="AW314" s="234">
        <f t="shared" si="585"/>
        <v>0</v>
      </c>
      <c r="AX314" s="234">
        <f t="shared" si="585"/>
        <v>0</v>
      </c>
      <c r="AY314" s="234">
        <f t="shared" si="585"/>
        <v>0</v>
      </c>
      <c r="AZ314" s="234">
        <f t="shared" si="585"/>
        <v>0</v>
      </c>
      <c r="BA314" s="234">
        <f t="shared" si="585"/>
        <v>0</v>
      </c>
      <c r="BB314" s="234">
        <f t="shared" si="585"/>
        <v>0</v>
      </c>
      <c r="BC314" s="234">
        <f t="shared" si="585"/>
        <v>0</v>
      </c>
      <c r="BD314" s="234">
        <f t="shared" si="585"/>
        <v>0</v>
      </c>
      <c r="BE314" s="234">
        <f t="shared" si="585"/>
        <v>0</v>
      </c>
      <c r="BF314" s="234">
        <f t="shared" si="586"/>
        <v>0</v>
      </c>
      <c r="BG314" s="234">
        <f t="shared" si="586"/>
        <v>0</v>
      </c>
      <c r="BH314" s="234">
        <f t="shared" si="586"/>
        <v>0</v>
      </c>
      <c r="BI314" s="234">
        <f t="shared" si="586"/>
        <v>0</v>
      </c>
      <c r="BJ314" s="234">
        <f t="shared" si="586"/>
        <v>0</v>
      </c>
      <c r="BK314" s="234">
        <f t="shared" si="586"/>
        <v>0</v>
      </c>
      <c r="BL314" s="234">
        <f t="shared" si="586"/>
        <v>0</v>
      </c>
      <c r="BM314" s="234">
        <f t="shared" si="586"/>
        <v>0</v>
      </c>
      <c r="BN314" s="234">
        <f t="shared" si="586"/>
        <v>0</v>
      </c>
      <c r="BO314" s="234">
        <f t="shared" si="586"/>
        <v>0</v>
      </c>
      <c r="BP314" s="234">
        <f t="shared" si="586"/>
        <v>0</v>
      </c>
      <c r="BQ314" s="234">
        <f t="shared" si="586"/>
        <v>0</v>
      </c>
      <c r="BR314" s="234">
        <f t="shared" si="586"/>
        <v>0</v>
      </c>
      <c r="BS314" s="234">
        <f t="shared" si="586"/>
        <v>0</v>
      </c>
      <c r="BT314" s="234">
        <f t="shared" si="586"/>
        <v>0</v>
      </c>
      <c r="BU314" s="234">
        <f t="shared" si="586"/>
        <v>0</v>
      </c>
      <c r="BV314" s="234">
        <f t="shared" si="587"/>
        <v>0</v>
      </c>
      <c r="BW314" s="234">
        <f t="shared" si="587"/>
        <v>0</v>
      </c>
      <c r="BX314" s="234">
        <f t="shared" si="587"/>
        <v>0</v>
      </c>
      <c r="BY314" s="234">
        <f t="shared" si="587"/>
        <v>0</v>
      </c>
      <c r="BZ314" s="234">
        <f t="shared" si="587"/>
        <v>0</v>
      </c>
      <c r="CA314" s="234">
        <f t="shared" si="587"/>
        <v>0</v>
      </c>
      <c r="CB314" s="234">
        <f t="shared" si="587"/>
        <v>0</v>
      </c>
      <c r="CC314" s="234">
        <f t="shared" si="587"/>
        <v>0</v>
      </c>
      <c r="CD314" s="234">
        <f t="shared" si="587"/>
        <v>0</v>
      </c>
      <c r="CE314" s="234">
        <f t="shared" si="587"/>
        <v>0</v>
      </c>
      <c r="CF314" s="234">
        <f t="shared" si="587"/>
        <v>0</v>
      </c>
      <c r="CG314" s="234">
        <f t="shared" si="587"/>
        <v>0</v>
      </c>
      <c r="CH314" s="234">
        <f t="shared" si="587"/>
        <v>0</v>
      </c>
      <c r="CI314" s="234">
        <f t="shared" si="587"/>
        <v>0</v>
      </c>
      <c r="CJ314" s="234">
        <f t="shared" si="587"/>
        <v>0</v>
      </c>
      <c r="CK314" s="234">
        <f t="shared" si="587"/>
        <v>0</v>
      </c>
      <c r="CL314" s="234">
        <f t="shared" si="588"/>
        <v>0</v>
      </c>
      <c r="CM314" s="234">
        <f t="shared" si="588"/>
        <v>0</v>
      </c>
      <c r="CN314" s="234">
        <f t="shared" si="588"/>
        <v>0</v>
      </c>
      <c r="CO314" s="234">
        <f t="shared" si="588"/>
        <v>0</v>
      </c>
      <c r="CP314" s="234">
        <f t="shared" si="588"/>
        <v>0</v>
      </c>
      <c r="CQ314" s="234">
        <f t="shared" si="588"/>
        <v>0</v>
      </c>
      <c r="CR314" s="234">
        <f t="shared" si="588"/>
        <v>0</v>
      </c>
      <c r="CS314" s="234">
        <f t="shared" si="588"/>
        <v>0</v>
      </c>
      <c r="CT314" s="234">
        <f t="shared" si="588"/>
        <v>0</v>
      </c>
      <c r="CU314" s="234">
        <f t="shared" si="588"/>
        <v>0</v>
      </c>
      <c r="CV314" s="234">
        <f t="shared" si="588"/>
        <v>0</v>
      </c>
      <c r="CW314" s="234">
        <f t="shared" si="588"/>
        <v>0</v>
      </c>
      <c r="CX314" s="234">
        <f t="shared" si="588"/>
        <v>0</v>
      </c>
      <c r="CY314" s="234">
        <f t="shared" si="588"/>
        <v>0</v>
      </c>
      <c r="CZ314" s="234">
        <f t="shared" si="588"/>
        <v>0</v>
      </c>
      <c r="DA314" s="234">
        <f t="shared" si="588"/>
        <v>0</v>
      </c>
      <c r="DB314" s="234">
        <f t="shared" si="589"/>
        <v>0</v>
      </c>
      <c r="DC314" s="234">
        <f t="shared" si="589"/>
        <v>0</v>
      </c>
      <c r="DD314" s="234">
        <f t="shared" si="589"/>
        <v>0</v>
      </c>
      <c r="DE314" s="234">
        <f t="shared" si="589"/>
        <v>0</v>
      </c>
      <c r="DF314" s="234">
        <f t="shared" si="589"/>
        <v>0</v>
      </c>
      <c r="DG314" s="234">
        <f t="shared" si="589"/>
        <v>0</v>
      </c>
      <c r="DH314" s="234">
        <f t="shared" si="589"/>
        <v>0</v>
      </c>
      <c r="DI314" s="234">
        <f t="shared" si="589"/>
        <v>0</v>
      </c>
      <c r="DJ314" s="234">
        <f t="shared" si="589"/>
        <v>0</v>
      </c>
      <c r="DK314" s="234">
        <f t="shared" si="589"/>
        <v>0</v>
      </c>
      <c r="DL314" s="234">
        <f t="shared" si="589"/>
        <v>0</v>
      </c>
      <c r="DM314" s="234">
        <f t="shared" si="589"/>
        <v>0</v>
      </c>
      <c r="DN314" s="234">
        <f t="shared" si="589"/>
        <v>0</v>
      </c>
      <c r="DO314" s="234">
        <f t="shared" si="589"/>
        <v>0</v>
      </c>
      <c r="DP314" s="234">
        <f t="shared" si="589"/>
        <v>0</v>
      </c>
      <c r="DQ314" s="234">
        <f t="shared" si="589"/>
        <v>0</v>
      </c>
      <c r="DR314" s="234">
        <f t="shared" si="590"/>
        <v>0</v>
      </c>
      <c r="DS314" s="234">
        <f t="shared" si="590"/>
        <v>0</v>
      </c>
      <c r="DT314" s="234">
        <f t="shared" si="590"/>
        <v>0</v>
      </c>
      <c r="DU314" s="234">
        <f t="shared" si="590"/>
        <v>0</v>
      </c>
      <c r="DV314" s="234">
        <f t="shared" si="590"/>
        <v>0</v>
      </c>
      <c r="DW314" s="234">
        <f t="shared" si="590"/>
        <v>0</v>
      </c>
      <c r="DX314" s="234">
        <f t="shared" si="590"/>
        <v>0</v>
      </c>
      <c r="DY314" s="234">
        <f t="shared" si="590"/>
        <v>0</v>
      </c>
      <c r="DZ314" s="234">
        <f t="shared" si="590"/>
        <v>0</v>
      </c>
      <c r="EA314" s="234">
        <f t="shared" si="590"/>
        <v>0</v>
      </c>
      <c r="EB314" s="234">
        <f t="shared" si="590"/>
        <v>0</v>
      </c>
      <c r="EC314" s="234">
        <f t="shared" si="590"/>
        <v>0</v>
      </c>
      <c r="ED314" s="234">
        <f t="shared" si="590"/>
        <v>0</v>
      </c>
      <c r="EE314" s="234">
        <f t="shared" si="590"/>
        <v>0</v>
      </c>
      <c r="EF314" s="234">
        <f t="shared" si="590"/>
        <v>0</v>
      </c>
      <c r="EG314" s="234">
        <f t="shared" si="590"/>
        <v>0</v>
      </c>
      <c r="EH314" s="234">
        <f t="shared" si="591"/>
        <v>0</v>
      </c>
      <c r="EI314" s="234">
        <f t="shared" si="591"/>
        <v>0</v>
      </c>
      <c r="EJ314" s="234">
        <f t="shared" si="591"/>
        <v>0</v>
      </c>
      <c r="EK314" s="234">
        <f t="shared" si="591"/>
        <v>0</v>
      </c>
      <c r="EL314" s="234">
        <f t="shared" si="591"/>
        <v>0</v>
      </c>
      <c r="EM314" s="234">
        <f t="shared" si="591"/>
        <v>0</v>
      </c>
      <c r="EN314" s="234">
        <f t="shared" si="591"/>
        <v>0</v>
      </c>
      <c r="EO314" s="234">
        <f t="shared" si="591"/>
        <v>0</v>
      </c>
      <c r="EP314" s="234">
        <f t="shared" si="591"/>
        <v>0</v>
      </c>
      <c r="EQ314" s="234">
        <f t="shared" si="591"/>
        <v>0</v>
      </c>
      <c r="ER314" s="234">
        <f t="shared" si="591"/>
        <v>0</v>
      </c>
      <c r="ES314" s="234">
        <f t="shared" si="591"/>
        <v>0</v>
      </c>
      <c r="ET314" s="234">
        <f t="shared" si="591"/>
        <v>0</v>
      </c>
      <c r="EU314" s="234">
        <f t="shared" si="591"/>
        <v>0</v>
      </c>
      <c r="EV314" s="234">
        <f t="shared" si="591"/>
        <v>0</v>
      </c>
      <c r="EW314" s="234">
        <f t="shared" si="591"/>
        <v>0</v>
      </c>
      <c r="EX314" s="234">
        <f t="shared" si="592"/>
        <v>0</v>
      </c>
      <c r="EY314" s="234">
        <f t="shared" si="592"/>
        <v>0</v>
      </c>
      <c r="EZ314" s="234">
        <f t="shared" si="592"/>
        <v>0</v>
      </c>
      <c r="FA314" s="234">
        <f t="shared" si="592"/>
        <v>0</v>
      </c>
      <c r="FB314" s="234">
        <f t="shared" si="592"/>
        <v>0</v>
      </c>
      <c r="FC314" s="234">
        <f t="shared" si="592"/>
        <v>0</v>
      </c>
      <c r="FD314" s="234">
        <f t="shared" si="592"/>
        <v>0</v>
      </c>
      <c r="FE314" s="234">
        <f t="shared" si="592"/>
        <v>0</v>
      </c>
      <c r="FF314" s="234">
        <f t="shared" si="592"/>
        <v>0</v>
      </c>
      <c r="FG314" s="234">
        <f t="shared" si="592"/>
        <v>0</v>
      </c>
      <c r="FH314" s="234">
        <f t="shared" si="592"/>
        <v>0</v>
      </c>
      <c r="FI314" s="234">
        <f t="shared" si="592"/>
        <v>0</v>
      </c>
      <c r="FJ314" s="234">
        <f t="shared" si="592"/>
        <v>0</v>
      </c>
      <c r="FK314" s="234">
        <f t="shared" si="592"/>
        <v>0</v>
      </c>
      <c r="FL314" s="234">
        <f t="shared" si="592"/>
        <v>0</v>
      </c>
      <c r="FM314" s="234">
        <f t="shared" si="592"/>
        <v>0</v>
      </c>
      <c r="FN314" s="234">
        <f t="shared" si="593"/>
        <v>0</v>
      </c>
      <c r="FO314" s="234">
        <f t="shared" si="593"/>
        <v>0</v>
      </c>
      <c r="FP314" s="234">
        <f t="shared" si="593"/>
        <v>0</v>
      </c>
      <c r="FQ314" s="234">
        <f t="shared" si="593"/>
        <v>0</v>
      </c>
      <c r="FR314" s="234">
        <f t="shared" si="593"/>
        <v>0</v>
      </c>
      <c r="FS314" s="234">
        <f t="shared" si="593"/>
        <v>0</v>
      </c>
      <c r="FT314" s="234">
        <f t="shared" si="593"/>
        <v>0</v>
      </c>
      <c r="FU314" s="234">
        <f t="shared" si="593"/>
        <v>0</v>
      </c>
      <c r="FV314" s="234">
        <f t="shared" si="593"/>
        <v>0</v>
      </c>
      <c r="FW314" s="234">
        <f t="shared" si="593"/>
        <v>0</v>
      </c>
      <c r="FX314" s="234">
        <f t="shared" si="593"/>
        <v>0</v>
      </c>
      <c r="FY314" s="234">
        <f t="shared" si="593"/>
        <v>0</v>
      </c>
      <c r="FZ314" s="234">
        <f t="shared" si="593"/>
        <v>0</v>
      </c>
      <c r="GA314" s="234">
        <f t="shared" si="593"/>
        <v>0</v>
      </c>
      <c r="GB314" s="234">
        <f t="shared" si="593"/>
        <v>0</v>
      </c>
      <c r="GC314" s="234">
        <f t="shared" si="593"/>
        <v>0</v>
      </c>
      <c r="GD314" s="234">
        <f t="shared" si="594"/>
        <v>0</v>
      </c>
      <c r="GE314" s="234">
        <f t="shared" si="594"/>
        <v>0</v>
      </c>
      <c r="GF314" s="234">
        <f t="shared" si="594"/>
        <v>0</v>
      </c>
      <c r="GG314" s="234">
        <f t="shared" si="594"/>
        <v>0</v>
      </c>
      <c r="GH314" s="234">
        <f t="shared" si="594"/>
        <v>0</v>
      </c>
      <c r="GI314" s="234">
        <f t="shared" si="594"/>
        <v>0</v>
      </c>
      <c r="GJ314" s="234">
        <f t="shared" si="594"/>
        <v>0</v>
      </c>
      <c r="GK314" s="234">
        <f t="shared" si="594"/>
        <v>0</v>
      </c>
      <c r="GL314" s="234">
        <f t="shared" si="594"/>
        <v>0</v>
      </c>
      <c r="GM314" s="234">
        <f t="shared" si="594"/>
        <v>0</v>
      </c>
      <c r="GN314" s="234">
        <f t="shared" si="594"/>
        <v>0</v>
      </c>
      <c r="GO314" s="234">
        <f t="shared" si="594"/>
        <v>0</v>
      </c>
      <c r="GP314" s="234">
        <f t="shared" si="594"/>
        <v>0</v>
      </c>
      <c r="GQ314" s="234">
        <f t="shared" si="594"/>
        <v>0</v>
      </c>
      <c r="GR314" s="234">
        <f t="shared" si="594"/>
        <v>0</v>
      </c>
      <c r="GS314" s="234">
        <f t="shared" si="594"/>
        <v>0</v>
      </c>
      <c r="GT314" s="234">
        <f t="shared" si="595"/>
        <v>0</v>
      </c>
      <c r="GU314" s="234">
        <f t="shared" si="596"/>
        <v>0</v>
      </c>
      <c r="GV314" s="234">
        <f t="shared" si="596"/>
        <v>0</v>
      </c>
      <c r="GW314" s="234">
        <f t="shared" si="596"/>
        <v>0</v>
      </c>
      <c r="GX314" s="234">
        <f t="shared" si="596"/>
        <v>0</v>
      </c>
      <c r="GY314" s="234">
        <f t="shared" si="596"/>
        <v>0</v>
      </c>
      <c r="GZ314" s="234">
        <f t="shared" si="596"/>
        <v>0</v>
      </c>
      <c r="HA314" s="234">
        <f t="shared" si="596"/>
        <v>0</v>
      </c>
      <c r="HB314" s="234">
        <f t="shared" si="596"/>
        <v>0</v>
      </c>
      <c r="HC314" s="234">
        <f t="shared" si="596"/>
        <v>0</v>
      </c>
      <c r="HD314" s="234">
        <f t="shared" si="596"/>
        <v>0</v>
      </c>
      <c r="HE314" s="234">
        <f t="shared" si="596"/>
        <v>0</v>
      </c>
      <c r="HF314" s="234">
        <f t="shared" si="596"/>
        <v>0</v>
      </c>
      <c r="HG314" s="234">
        <f t="shared" si="596"/>
        <v>0</v>
      </c>
      <c r="HH314" s="234">
        <f t="shared" si="596"/>
        <v>0</v>
      </c>
      <c r="HI314" s="234">
        <f t="shared" si="596"/>
        <v>0</v>
      </c>
      <c r="HJ314" s="234">
        <f t="shared" si="596"/>
        <v>0</v>
      </c>
      <c r="HK314" s="234">
        <f t="shared" si="597"/>
        <v>0</v>
      </c>
      <c r="HL314" s="234">
        <f t="shared" si="597"/>
        <v>0</v>
      </c>
      <c r="HM314" s="234">
        <f t="shared" si="597"/>
        <v>0</v>
      </c>
      <c r="HN314" s="234">
        <f t="shared" si="597"/>
        <v>0</v>
      </c>
      <c r="HO314" s="234">
        <f t="shared" si="597"/>
        <v>0</v>
      </c>
      <c r="HP314" s="234">
        <f t="shared" si="597"/>
        <v>0</v>
      </c>
      <c r="HQ314" s="234">
        <f t="shared" si="597"/>
        <v>0</v>
      </c>
      <c r="HR314" s="234">
        <f t="shared" si="597"/>
        <v>0</v>
      </c>
      <c r="HS314" s="234">
        <f t="shared" si="597"/>
        <v>0</v>
      </c>
      <c r="HT314" s="234">
        <f t="shared" si="597"/>
        <v>0</v>
      </c>
      <c r="HU314" s="234">
        <f t="shared" si="597"/>
        <v>0</v>
      </c>
      <c r="HV314" s="234">
        <f t="shared" si="597"/>
        <v>0</v>
      </c>
      <c r="HW314" s="234">
        <f t="shared" si="597"/>
        <v>0</v>
      </c>
      <c r="HX314" s="234">
        <f t="shared" si="597"/>
        <v>0</v>
      </c>
      <c r="HY314" s="234">
        <f t="shared" si="597"/>
        <v>0</v>
      </c>
      <c r="HZ314" s="234">
        <f t="shared" si="597"/>
        <v>0</v>
      </c>
      <c r="IA314" s="234">
        <f t="shared" si="598"/>
        <v>0</v>
      </c>
      <c r="IB314" s="234">
        <f t="shared" si="598"/>
        <v>0</v>
      </c>
      <c r="IC314" s="234">
        <f t="shared" si="598"/>
        <v>0</v>
      </c>
      <c r="ID314" s="234">
        <f t="shared" si="598"/>
        <v>0</v>
      </c>
      <c r="IE314" s="234">
        <f t="shared" si="598"/>
        <v>0</v>
      </c>
      <c r="IF314" s="234">
        <f t="shared" si="598"/>
        <v>0</v>
      </c>
      <c r="IG314" s="234">
        <f t="shared" si="598"/>
        <v>0</v>
      </c>
      <c r="IH314" s="234">
        <f t="shared" si="598"/>
        <v>0</v>
      </c>
      <c r="II314" s="234">
        <f t="shared" si="598"/>
        <v>0</v>
      </c>
      <c r="IJ314" s="234">
        <f t="shared" si="598"/>
        <v>0</v>
      </c>
      <c r="IK314" s="234">
        <f t="shared" si="598"/>
        <v>0</v>
      </c>
      <c r="IL314" s="234">
        <f t="shared" si="598"/>
        <v>0</v>
      </c>
      <c r="IM314" s="234">
        <f t="shared" si="598"/>
        <v>0</v>
      </c>
      <c r="IN314" s="234">
        <f t="shared" si="598"/>
        <v>0</v>
      </c>
      <c r="IO314" s="302"/>
    </row>
    <row r="315" spans="1:249" ht="12.6" hidden="1" outlineLevel="1">
      <c r="C315" s="19" t="str">
        <f>Assumptions!C93</f>
        <v>Drinking water system</v>
      </c>
      <c r="G315" s="101" t="str">
        <f t="shared" si="582"/>
        <v>USD</v>
      </c>
      <c r="I315" s="234">
        <v>0</v>
      </c>
      <c r="J315" s="234">
        <f t="shared" ref="J315:Y315" si="603">I375</f>
        <v>5.6560269546451707</v>
      </c>
      <c r="K315" s="234">
        <f t="shared" si="603"/>
        <v>9.0003429876228473</v>
      </c>
      <c r="L315" s="234">
        <f t="shared" si="603"/>
        <v>8.9249473497430287</v>
      </c>
      <c r="M315" s="234">
        <f t="shared" si="603"/>
        <v>8.8495517118632101</v>
      </c>
      <c r="N315" s="234">
        <f t="shared" si="603"/>
        <v>8.7741560739833915</v>
      </c>
      <c r="O315" s="234">
        <f t="shared" si="603"/>
        <v>8.6987604361035729</v>
      </c>
      <c r="P315" s="234">
        <f t="shared" si="603"/>
        <v>8.6233647982237542</v>
      </c>
      <c r="Q315" s="234">
        <f t="shared" si="603"/>
        <v>8.5479691603439356</v>
      </c>
      <c r="R315" s="234">
        <f t="shared" si="603"/>
        <v>8.472573522464117</v>
      </c>
      <c r="S315" s="234">
        <f t="shared" si="603"/>
        <v>8.3971778845842984</v>
      </c>
      <c r="T315" s="234">
        <f t="shared" si="603"/>
        <v>8.3217822467044797</v>
      </c>
      <c r="U315" s="234">
        <f t="shared" si="603"/>
        <v>8.2463866088246611</v>
      </c>
      <c r="V315" s="234">
        <f t="shared" si="603"/>
        <v>8.1709909709448425</v>
      </c>
      <c r="W315" s="234">
        <f t="shared" si="603"/>
        <v>8.0955953330650239</v>
      </c>
      <c r="X315" s="234">
        <f t="shared" si="603"/>
        <v>8.0201996951852053</v>
      </c>
      <c r="Y315" s="234">
        <f t="shared" si="603"/>
        <v>7.9448040573053866</v>
      </c>
      <c r="Z315" s="234">
        <f t="shared" si="584"/>
        <v>7.869408419425568</v>
      </c>
      <c r="AA315" s="234">
        <f t="shared" si="584"/>
        <v>7.7940127815457494</v>
      </c>
      <c r="AB315" s="234">
        <f t="shared" si="584"/>
        <v>7.7186171436659308</v>
      </c>
      <c r="AC315" s="234">
        <f t="shared" si="584"/>
        <v>7.6432215057861121</v>
      </c>
      <c r="AD315" s="234">
        <f t="shared" si="584"/>
        <v>7.5678258679062935</v>
      </c>
      <c r="AE315" s="234">
        <f t="shared" si="584"/>
        <v>7.4924302300264749</v>
      </c>
      <c r="AF315" s="234">
        <f t="shared" si="584"/>
        <v>7.4170345921466563</v>
      </c>
      <c r="AG315" s="234">
        <f t="shared" si="584"/>
        <v>7.3416389542668377</v>
      </c>
      <c r="AH315" s="234">
        <f t="shared" si="584"/>
        <v>7.266243316387019</v>
      </c>
      <c r="AI315" s="234">
        <f t="shared" si="584"/>
        <v>7.1908476785072004</v>
      </c>
      <c r="AJ315" s="234">
        <f t="shared" si="584"/>
        <v>7.1154520406273818</v>
      </c>
      <c r="AK315" s="234">
        <f t="shared" si="584"/>
        <v>7.0400564027475632</v>
      </c>
      <c r="AL315" s="234">
        <f t="shared" si="584"/>
        <v>6.9646607648677445</v>
      </c>
      <c r="AM315" s="234">
        <f t="shared" si="584"/>
        <v>6.8892651269879259</v>
      </c>
      <c r="AN315" s="234">
        <f t="shared" si="584"/>
        <v>6.8138694891081073</v>
      </c>
      <c r="AO315" s="234">
        <f t="shared" si="584"/>
        <v>6.7384738512282887</v>
      </c>
      <c r="AP315" s="234">
        <f t="shared" si="585"/>
        <v>6.6630782133484701</v>
      </c>
      <c r="AQ315" s="234">
        <f t="shared" si="585"/>
        <v>6.5876825754686514</v>
      </c>
      <c r="AR315" s="234">
        <f t="shared" si="585"/>
        <v>6.5122869375888328</v>
      </c>
      <c r="AS315" s="234">
        <f t="shared" si="585"/>
        <v>6.4368912997090142</v>
      </c>
      <c r="AT315" s="234">
        <f t="shared" si="585"/>
        <v>6.3614956618291956</v>
      </c>
      <c r="AU315" s="234">
        <f t="shared" si="585"/>
        <v>6.2861000239493769</v>
      </c>
      <c r="AV315" s="234">
        <f t="shared" si="585"/>
        <v>6.2107043860695583</v>
      </c>
      <c r="AW315" s="234">
        <f t="shared" si="585"/>
        <v>6.1353087481897397</v>
      </c>
      <c r="AX315" s="234">
        <f t="shared" si="585"/>
        <v>6.0599131103099211</v>
      </c>
      <c r="AY315" s="234">
        <f t="shared" si="585"/>
        <v>5.9845174724301025</v>
      </c>
      <c r="AZ315" s="234">
        <f t="shared" si="585"/>
        <v>5.9091218345502838</v>
      </c>
      <c r="BA315" s="234">
        <f t="shared" si="585"/>
        <v>5.8337261966704652</v>
      </c>
      <c r="BB315" s="234">
        <f t="shared" si="585"/>
        <v>5.7583305587906466</v>
      </c>
      <c r="BC315" s="234">
        <f t="shared" si="585"/>
        <v>5.682934920910828</v>
      </c>
      <c r="BD315" s="234">
        <f t="shared" si="585"/>
        <v>5.6075392830310093</v>
      </c>
      <c r="BE315" s="234">
        <f t="shared" si="585"/>
        <v>5.5321436451511907</v>
      </c>
      <c r="BF315" s="234">
        <f t="shared" si="586"/>
        <v>5.4567480072713721</v>
      </c>
      <c r="BG315" s="234">
        <f t="shared" si="586"/>
        <v>5.3813523693915535</v>
      </c>
      <c r="BH315" s="234">
        <f t="shared" si="586"/>
        <v>5.3059567315117349</v>
      </c>
      <c r="BI315" s="234">
        <f t="shared" si="586"/>
        <v>5.2305610936319162</v>
      </c>
      <c r="BJ315" s="234">
        <f t="shared" si="586"/>
        <v>5.1551654557520976</v>
      </c>
      <c r="BK315" s="234">
        <f t="shared" si="586"/>
        <v>5.079769817872279</v>
      </c>
      <c r="BL315" s="234">
        <f t="shared" si="586"/>
        <v>5.0043741799924604</v>
      </c>
      <c r="BM315" s="234">
        <f t="shared" si="586"/>
        <v>4.9289785421126417</v>
      </c>
      <c r="BN315" s="234">
        <f t="shared" si="586"/>
        <v>4.8535829042328231</v>
      </c>
      <c r="BO315" s="234">
        <f t="shared" si="586"/>
        <v>4.7781872663530045</v>
      </c>
      <c r="BP315" s="234">
        <f t="shared" si="586"/>
        <v>4.7027916284731859</v>
      </c>
      <c r="BQ315" s="234">
        <f t="shared" si="586"/>
        <v>4.6273959905933673</v>
      </c>
      <c r="BR315" s="234">
        <f t="shared" si="586"/>
        <v>4.5520003527135486</v>
      </c>
      <c r="BS315" s="234">
        <f t="shared" si="586"/>
        <v>4.47660471483373</v>
      </c>
      <c r="BT315" s="234">
        <f t="shared" si="586"/>
        <v>4.4012090769539114</v>
      </c>
      <c r="BU315" s="234">
        <f t="shared" si="586"/>
        <v>4.3258134390740928</v>
      </c>
      <c r="BV315" s="234">
        <f t="shared" si="587"/>
        <v>4.2504178011942741</v>
      </c>
      <c r="BW315" s="234">
        <f t="shared" si="587"/>
        <v>4.1750221633144555</v>
      </c>
      <c r="BX315" s="234">
        <f t="shared" si="587"/>
        <v>4.0996265254346369</v>
      </c>
      <c r="BY315" s="234">
        <f t="shared" si="587"/>
        <v>4.0242308875548183</v>
      </c>
      <c r="BZ315" s="234">
        <f t="shared" si="587"/>
        <v>3.9488352496749997</v>
      </c>
      <c r="CA315" s="234">
        <f t="shared" si="587"/>
        <v>3.873439611795181</v>
      </c>
      <c r="CB315" s="234">
        <f t="shared" si="587"/>
        <v>3.7980439739153624</v>
      </c>
      <c r="CC315" s="234">
        <f t="shared" si="587"/>
        <v>3.7226483360355438</v>
      </c>
      <c r="CD315" s="234">
        <f t="shared" si="587"/>
        <v>3.6472526981557252</v>
      </c>
      <c r="CE315" s="234">
        <f t="shared" si="587"/>
        <v>3.5718570602759065</v>
      </c>
      <c r="CF315" s="234">
        <f t="shared" si="587"/>
        <v>3.4964614223960879</v>
      </c>
      <c r="CG315" s="234">
        <f t="shared" si="587"/>
        <v>3.4210657845162693</v>
      </c>
      <c r="CH315" s="234">
        <f t="shared" si="587"/>
        <v>3.3456701466364507</v>
      </c>
      <c r="CI315" s="234">
        <f t="shared" si="587"/>
        <v>3.2702745087566321</v>
      </c>
      <c r="CJ315" s="234">
        <f t="shared" si="587"/>
        <v>3.1948788708768134</v>
      </c>
      <c r="CK315" s="234">
        <f t="shared" si="587"/>
        <v>3.1194832329969948</v>
      </c>
      <c r="CL315" s="234">
        <f t="shared" si="588"/>
        <v>3.0440875951171762</v>
      </c>
      <c r="CM315" s="234">
        <f t="shared" si="588"/>
        <v>2.9686919572373576</v>
      </c>
      <c r="CN315" s="234">
        <f t="shared" si="588"/>
        <v>2.8932963193575389</v>
      </c>
      <c r="CO315" s="234">
        <f t="shared" si="588"/>
        <v>2.8179006814777203</v>
      </c>
      <c r="CP315" s="234">
        <f t="shared" si="588"/>
        <v>2.7425050435979017</v>
      </c>
      <c r="CQ315" s="234">
        <f t="shared" si="588"/>
        <v>2.6671094057180831</v>
      </c>
      <c r="CR315" s="234">
        <f t="shared" si="588"/>
        <v>2.5917137678382645</v>
      </c>
      <c r="CS315" s="234">
        <f t="shared" si="588"/>
        <v>2.5163181299584458</v>
      </c>
      <c r="CT315" s="234">
        <f t="shared" si="588"/>
        <v>2.4409224920786272</v>
      </c>
      <c r="CU315" s="234">
        <f t="shared" si="588"/>
        <v>2.3655268541988086</v>
      </c>
      <c r="CV315" s="234">
        <f t="shared" si="588"/>
        <v>2.29013121631899</v>
      </c>
      <c r="CW315" s="234">
        <f t="shared" si="588"/>
        <v>2.2147355784391713</v>
      </c>
      <c r="CX315" s="234">
        <f t="shared" si="588"/>
        <v>2.1393399405593527</v>
      </c>
      <c r="CY315" s="234">
        <f t="shared" si="588"/>
        <v>2.0639443026795341</v>
      </c>
      <c r="CZ315" s="234">
        <f t="shared" si="588"/>
        <v>1.9885486647997155</v>
      </c>
      <c r="DA315" s="234">
        <f t="shared" si="588"/>
        <v>1.9131530269198969</v>
      </c>
      <c r="DB315" s="234">
        <f t="shared" si="589"/>
        <v>1.8377573890400782</v>
      </c>
      <c r="DC315" s="234">
        <f t="shared" si="589"/>
        <v>1.7623617511602596</v>
      </c>
      <c r="DD315" s="234">
        <f t="shared" si="589"/>
        <v>1.686966113280441</v>
      </c>
      <c r="DE315" s="234">
        <f t="shared" si="589"/>
        <v>1.6115704754006224</v>
      </c>
      <c r="DF315" s="234">
        <f t="shared" si="589"/>
        <v>1.5361748375208037</v>
      </c>
      <c r="DG315" s="234">
        <f t="shared" si="589"/>
        <v>1.4607791996409851</v>
      </c>
      <c r="DH315" s="234">
        <f t="shared" si="589"/>
        <v>1.3853835617611665</v>
      </c>
      <c r="DI315" s="234">
        <f t="shared" si="589"/>
        <v>1.3099879238813479</v>
      </c>
      <c r="DJ315" s="234">
        <f t="shared" si="589"/>
        <v>1.2345922860015293</v>
      </c>
      <c r="DK315" s="234">
        <f t="shared" si="589"/>
        <v>1.1591966481217106</v>
      </c>
      <c r="DL315" s="234">
        <f t="shared" si="589"/>
        <v>1.083801010241892</v>
      </c>
      <c r="DM315" s="234">
        <f t="shared" si="589"/>
        <v>1.0084053723620734</v>
      </c>
      <c r="DN315" s="234">
        <f t="shared" si="589"/>
        <v>0.93300973448225488</v>
      </c>
      <c r="DO315" s="234">
        <f t="shared" si="589"/>
        <v>0.85761409660243637</v>
      </c>
      <c r="DP315" s="234">
        <f t="shared" si="589"/>
        <v>0.78221845872261786</v>
      </c>
      <c r="DQ315" s="234">
        <f t="shared" si="589"/>
        <v>0.70682282084279935</v>
      </c>
      <c r="DR315" s="234">
        <f t="shared" si="590"/>
        <v>0.63142718296298084</v>
      </c>
      <c r="DS315" s="234">
        <f t="shared" si="590"/>
        <v>0.55603154508316233</v>
      </c>
      <c r="DT315" s="234">
        <f t="shared" si="590"/>
        <v>0.48063590720334382</v>
      </c>
      <c r="DU315" s="234">
        <f t="shared" si="590"/>
        <v>0.4052402693235253</v>
      </c>
      <c r="DV315" s="234">
        <f t="shared" si="590"/>
        <v>0.32984463144370679</v>
      </c>
      <c r="DW315" s="234">
        <f t="shared" si="590"/>
        <v>0.25444899356388828</v>
      </c>
      <c r="DX315" s="234">
        <f t="shared" si="590"/>
        <v>0.17905335568406977</v>
      </c>
      <c r="DY315" s="234">
        <f t="shared" si="590"/>
        <v>0.10365771780425125</v>
      </c>
      <c r="DZ315" s="234">
        <f t="shared" si="590"/>
        <v>2.826207992443272E-2</v>
      </c>
      <c r="EA315" s="234">
        <f t="shared" si="590"/>
        <v>2.826207992443272E-2</v>
      </c>
      <c r="EB315" s="234">
        <f t="shared" si="590"/>
        <v>2.826207992443272E-2</v>
      </c>
      <c r="EC315" s="234">
        <f t="shared" si="590"/>
        <v>2.826207992443272E-2</v>
      </c>
      <c r="ED315" s="234">
        <f t="shared" si="590"/>
        <v>2.826207992443272E-2</v>
      </c>
      <c r="EE315" s="234">
        <f t="shared" si="590"/>
        <v>2.826207992443272E-2</v>
      </c>
      <c r="EF315" s="234">
        <f t="shared" si="590"/>
        <v>2.826207992443272E-2</v>
      </c>
      <c r="EG315" s="234">
        <f t="shared" si="590"/>
        <v>2.826207992443272E-2</v>
      </c>
      <c r="EH315" s="234">
        <f t="shared" si="591"/>
        <v>2.826207992443272E-2</v>
      </c>
      <c r="EI315" s="234">
        <f t="shared" si="591"/>
        <v>2.826207992443272E-2</v>
      </c>
      <c r="EJ315" s="234">
        <f t="shared" si="591"/>
        <v>2.826207992443272E-2</v>
      </c>
      <c r="EK315" s="234">
        <f t="shared" si="591"/>
        <v>2.826207992443272E-2</v>
      </c>
      <c r="EL315" s="234">
        <f t="shared" si="591"/>
        <v>2.826207992443272E-2</v>
      </c>
      <c r="EM315" s="234">
        <f t="shared" si="591"/>
        <v>2.826207992443272E-2</v>
      </c>
      <c r="EN315" s="234">
        <f t="shared" si="591"/>
        <v>2.826207992443272E-2</v>
      </c>
      <c r="EO315" s="234">
        <f t="shared" si="591"/>
        <v>2.826207992443272E-2</v>
      </c>
      <c r="EP315" s="234">
        <f t="shared" si="591"/>
        <v>2.826207992443272E-2</v>
      </c>
      <c r="EQ315" s="234">
        <f t="shared" si="591"/>
        <v>2.826207992443272E-2</v>
      </c>
      <c r="ER315" s="234">
        <f t="shared" si="591"/>
        <v>2.826207992443272E-2</v>
      </c>
      <c r="ES315" s="234">
        <f t="shared" si="591"/>
        <v>2.826207992443272E-2</v>
      </c>
      <c r="ET315" s="234">
        <f t="shared" si="591"/>
        <v>2.826207992443272E-2</v>
      </c>
      <c r="EU315" s="234">
        <f t="shared" si="591"/>
        <v>2.826207992443272E-2</v>
      </c>
      <c r="EV315" s="234">
        <f t="shared" si="591"/>
        <v>2.826207992443272E-2</v>
      </c>
      <c r="EW315" s="234">
        <f t="shared" si="591"/>
        <v>2.826207992443272E-2</v>
      </c>
      <c r="EX315" s="234">
        <f t="shared" si="592"/>
        <v>2.826207992443272E-2</v>
      </c>
      <c r="EY315" s="234">
        <f t="shared" si="592"/>
        <v>2.826207992443272E-2</v>
      </c>
      <c r="EZ315" s="234">
        <f t="shared" si="592"/>
        <v>2.826207992443272E-2</v>
      </c>
      <c r="FA315" s="234">
        <f t="shared" si="592"/>
        <v>2.826207992443272E-2</v>
      </c>
      <c r="FB315" s="234">
        <f t="shared" si="592"/>
        <v>2.826207992443272E-2</v>
      </c>
      <c r="FC315" s="234">
        <f t="shared" si="592"/>
        <v>2.826207992443272E-2</v>
      </c>
      <c r="FD315" s="234">
        <f t="shared" si="592"/>
        <v>2.826207992443272E-2</v>
      </c>
      <c r="FE315" s="234">
        <f t="shared" si="592"/>
        <v>2.826207992443272E-2</v>
      </c>
      <c r="FF315" s="234">
        <f t="shared" si="592"/>
        <v>2.826207992443272E-2</v>
      </c>
      <c r="FG315" s="234">
        <f t="shared" si="592"/>
        <v>2.826207992443272E-2</v>
      </c>
      <c r="FH315" s="234">
        <f t="shared" si="592"/>
        <v>2.826207992443272E-2</v>
      </c>
      <c r="FI315" s="234">
        <f t="shared" si="592"/>
        <v>2.826207992443272E-2</v>
      </c>
      <c r="FJ315" s="234">
        <f t="shared" si="592"/>
        <v>2.826207992443272E-2</v>
      </c>
      <c r="FK315" s="234">
        <f t="shared" si="592"/>
        <v>2.826207992443272E-2</v>
      </c>
      <c r="FL315" s="234">
        <f t="shared" si="592"/>
        <v>2.826207992443272E-2</v>
      </c>
      <c r="FM315" s="234">
        <f t="shared" si="592"/>
        <v>2.826207992443272E-2</v>
      </c>
      <c r="FN315" s="234">
        <f t="shared" si="593"/>
        <v>2.826207992443272E-2</v>
      </c>
      <c r="FO315" s="234">
        <f t="shared" si="593"/>
        <v>2.826207992443272E-2</v>
      </c>
      <c r="FP315" s="234">
        <f t="shared" si="593"/>
        <v>2.826207992443272E-2</v>
      </c>
      <c r="FQ315" s="234">
        <f t="shared" si="593"/>
        <v>2.826207992443272E-2</v>
      </c>
      <c r="FR315" s="234">
        <f t="shared" si="593"/>
        <v>2.826207992443272E-2</v>
      </c>
      <c r="FS315" s="234">
        <f t="shared" si="593"/>
        <v>2.826207992443272E-2</v>
      </c>
      <c r="FT315" s="234">
        <f t="shared" si="593"/>
        <v>2.826207992443272E-2</v>
      </c>
      <c r="FU315" s="234">
        <f t="shared" si="593"/>
        <v>2.826207992443272E-2</v>
      </c>
      <c r="FV315" s="234">
        <f t="shared" si="593"/>
        <v>2.826207992443272E-2</v>
      </c>
      <c r="FW315" s="234">
        <f t="shared" si="593"/>
        <v>2.826207992443272E-2</v>
      </c>
      <c r="FX315" s="234">
        <f t="shared" si="593"/>
        <v>2.826207992443272E-2</v>
      </c>
      <c r="FY315" s="234">
        <f t="shared" si="593"/>
        <v>2.826207992443272E-2</v>
      </c>
      <c r="FZ315" s="234">
        <f t="shared" si="593"/>
        <v>2.826207992443272E-2</v>
      </c>
      <c r="GA315" s="234">
        <f t="shared" si="593"/>
        <v>2.826207992443272E-2</v>
      </c>
      <c r="GB315" s="234">
        <f t="shared" si="593"/>
        <v>2.826207992443272E-2</v>
      </c>
      <c r="GC315" s="234">
        <f t="shared" si="593"/>
        <v>2.826207992443272E-2</v>
      </c>
      <c r="GD315" s="234">
        <f t="shared" si="594"/>
        <v>2.826207992443272E-2</v>
      </c>
      <c r="GE315" s="234">
        <f t="shared" si="594"/>
        <v>2.826207992443272E-2</v>
      </c>
      <c r="GF315" s="234">
        <f t="shared" si="594"/>
        <v>2.826207992443272E-2</v>
      </c>
      <c r="GG315" s="234">
        <f t="shared" si="594"/>
        <v>2.826207992443272E-2</v>
      </c>
      <c r="GH315" s="234">
        <f t="shared" si="594"/>
        <v>2.826207992443272E-2</v>
      </c>
      <c r="GI315" s="234">
        <f t="shared" si="594"/>
        <v>2.826207992443272E-2</v>
      </c>
      <c r="GJ315" s="234">
        <f t="shared" si="594"/>
        <v>2.826207992443272E-2</v>
      </c>
      <c r="GK315" s="234">
        <f t="shared" si="594"/>
        <v>2.826207992443272E-2</v>
      </c>
      <c r="GL315" s="234">
        <f t="shared" si="594"/>
        <v>2.826207992443272E-2</v>
      </c>
      <c r="GM315" s="234">
        <f t="shared" si="594"/>
        <v>2.826207992443272E-2</v>
      </c>
      <c r="GN315" s="234">
        <f t="shared" si="594"/>
        <v>2.826207992443272E-2</v>
      </c>
      <c r="GO315" s="234">
        <f t="shared" si="594"/>
        <v>2.826207992443272E-2</v>
      </c>
      <c r="GP315" s="234">
        <f t="shared" si="594"/>
        <v>2.826207992443272E-2</v>
      </c>
      <c r="GQ315" s="234">
        <f t="shared" si="594"/>
        <v>2.826207992443272E-2</v>
      </c>
      <c r="GR315" s="234">
        <f t="shared" si="594"/>
        <v>2.826207992443272E-2</v>
      </c>
      <c r="GS315" s="234">
        <f t="shared" si="594"/>
        <v>2.826207992443272E-2</v>
      </c>
      <c r="GT315" s="234">
        <f t="shared" si="595"/>
        <v>2.826207992443272E-2</v>
      </c>
      <c r="GU315" s="234">
        <f t="shared" si="596"/>
        <v>2.826207992443272E-2</v>
      </c>
      <c r="GV315" s="234">
        <f t="shared" si="596"/>
        <v>2.826207992443272E-2</v>
      </c>
      <c r="GW315" s="234">
        <f t="shared" si="596"/>
        <v>2.826207992443272E-2</v>
      </c>
      <c r="GX315" s="234">
        <f t="shared" si="596"/>
        <v>2.826207992443272E-2</v>
      </c>
      <c r="GY315" s="234">
        <f t="shared" si="596"/>
        <v>2.826207992443272E-2</v>
      </c>
      <c r="GZ315" s="234">
        <f t="shared" si="596"/>
        <v>2.826207992443272E-2</v>
      </c>
      <c r="HA315" s="234">
        <f t="shared" si="596"/>
        <v>2.826207992443272E-2</v>
      </c>
      <c r="HB315" s="234">
        <f t="shared" si="596"/>
        <v>2.826207992443272E-2</v>
      </c>
      <c r="HC315" s="234">
        <f t="shared" si="596"/>
        <v>2.826207992443272E-2</v>
      </c>
      <c r="HD315" s="234">
        <f t="shared" si="596"/>
        <v>2.826207992443272E-2</v>
      </c>
      <c r="HE315" s="234">
        <f t="shared" si="596"/>
        <v>2.826207992443272E-2</v>
      </c>
      <c r="HF315" s="234">
        <f t="shared" si="596"/>
        <v>2.826207992443272E-2</v>
      </c>
      <c r="HG315" s="234">
        <f t="shared" si="596"/>
        <v>2.826207992443272E-2</v>
      </c>
      <c r="HH315" s="234">
        <f t="shared" si="596"/>
        <v>2.826207992443272E-2</v>
      </c>
      <c r="HI315" s="234">
        <f t="shared" si="596"/>
        <v>2.826207992443272E-2</v>
      </c>
      <c r="HJ315" s="234">
        <f t="shared" si="596"/>
        <v>2.826207992443272E-2</v>
      </c>
      <c r="HK315" s="234">
        <f t="shared" si="597"/>
        <v>2.826207992443272E-2</v>
      </c>
      <c r="HL315" s="234">
        <f t="shared" si="597"/>
        <v>2.826207992443272E-2</v>
      </c>
      <c r="HM315" s="234">
        <f t="shared" si="597"/>
        <v>2.826207992443272E-2</v>
      </c>
      <c r="HN315" s="234">
        <f t="shared" si="597"/>
        <v>2.826207992443272E-2</v>
      </c>
      <c r="HO315" s="234">
        <f t="shared" si="597"/>
        <v>2.826207992443272E-2</v>
      </c>
      <c r="HP315" s="234">
        <f t="shared" si="597"/>
        <v>2.826207992443272E-2</v>
      </c>
      <c r="HQ315" s="234">
        <f t="shared" si="597"/>
        <v>2.826207992443272E-2</v>
      </c>
      <c r="HR315" s="234">
        <f t="shared" si="597"/>
        <v>2.826207992443272E-2</v>
      </c>
      <c r="HS315" s="234">
        <f t="shared" si="597"/>
        <v>2.826207992443272E-2</v>
      </c>
      <c r="HT315" s="234">
        <f t="shared" si="597"/>
        <v>2.826207992443272E-2</v>
      </c>
      <c r="HU315" s="234">
        <f t="shared" si="597"/>
        <v>2.826207992443272E-2</v>
      </c>
      <c r="HV315" s="234">
        <f t="shared" si="597"/>
        <v>2.826207992443272E-2</v>
      </c>
      <c r="HW315" s="234">
        <f t="shared" si="597"/>
        <v>2.826207992443272E-2</v>
      </c>
      <c r="HX315" s="234">
        <f t="shared" si="597"/>
        <v>2.826207992443272E-2</v>
      </c>
      <c r="HY315" s="234">
        <f t="shared" si="597"/>
        <v>2.826207992443272E-2</v>
      </c>
      <c r="HZ315" s="234">
        <f t="shared" si="597"/>
        <v>2.826207992443272E-2</v>
      </c>
      <c r="IA315" s="234">
        <f t="shared" si="598"/>
        <v>2.826207992443272E-2</v>
      </c>
      <c r="IB315" s="234">
        <f t="shared" si="598"/>
        <v>2.826207992443272E-2</v>
      </c>
      <c r="IC315" s="234">
        <f t="shared" si="598"/>
        <v>2.826207992443272E-2</v>
      </c>
      <c r="ID315" s="234">
        <f t="shared" si="598"/>
        <v>2.826207992443272E-2</v>
      </c>
      <c r="IE315" s="234">
        <f t="shared" si="598"/>
        <v>2.826207992443272E-2</v>
      </c>
      <c r="IF315" s="234">
        <f t="shared" si="598"/>
        <v>2.826207992443272E-2</v>
      </c>
      <c r="IG315" s="234">
        <f t="shared" si="598"/>
        <v>2.826207992443272E-2</v>
      </c>
      <c r="IH315" s="234">
        <f t="shared" si="598"/>
        <v>2.826207992443272E-2</v>
      </c>
      <c r="II315" s="234">
        <f t="shared" si="598"/>
        <v>2.826207992443272E-2</v>
      </c>
      <c r="IJ315" s="234">
        <f t="shared" si="598"/>
        <v>2.826207992443272E-2</v>
      </c>
      <c r="IK315" s="234">
        <f t="shared" si="598"/>
        <v>2.826207992443272E-2</v>
      </c>
      <c r="IL315" s="234">
        <f t="shared" si="598"/>
        <v>2.826207992443272E-2</v>
      </c>
      <c r="IM315" s="234">
        <f t="shared" si="598"/>
        <v>2.826207992443272E-2</v>
      </c>
      <c r="IN315" s="234">
        <f t="shared" si="598"/>
        <v>2.826207992443272E-2</v>
      </c>
      <c r="IO315" s="302"/>
    </row>
    <row r="316" spans="1:249" s="21" customFormat="1" ht="12.95" hidden="1" outlineLevel="1">
      <c r="C316" s="34" t="str">
        <f>"Total "&amp;B308</f>
        <v>Total Fixed assets, Beginning of Period</v>
      </c>
      <c r="D316" s="34"/>
      <c r="E316" s="34"/>
      <c r="F316" s="34"/>
      <c r="G316" s="303"/>
      <c r="H316" s="34"/>
      <c r="I316" s="304">
        <f t="shared" ref="I316:BT316" si="604">SUM(I309:I315)</f>
        <v>0</v>
      </c>
      <c r="J316" s="304">
        <f t="shared" si="604"/>
        <v>3284815.9431521101</v>
      </c>
      <c r="K316" s="304">
        <f t="shared" si="604"/>
        <v>5492060.9607138168</v>
      </c>
      <c r="L316" s="304">
        <f t="shared" si="604"/>
        <v>7095601.3522577481</v>
      </c>
      <c r="M316" s="304">
        <f t="shared" si="604"/>
        <v>8468562.1499164011</v>
      </c>
      <c r="N316" s="304">
        <f t="shared" si="604"/>
        <v>9599715.1727612484</v>
      </c>
      <c r="O316" s="304">
        <f t="shared" si="604"/>
        <v>10079406.155888239</v>
      </c>
      <c r="P316" s="304">
        <f t="shared" si="604"/>
        <v>10474898.26012443</v>
      </c>
      <c r="Q316" s="304">
        <f t="shared" si="604"/>
        <v>10851244.845550615</v>
      </c>
      <c r="R316" s="304">
        <f t="shared" si="604"/>
        <v>10744034.850550938</v>
      </c>
      <c r="S316" s="304">
        <f t="shared" si="604"/>
        <v>10636824.855551263</v>
      </c>
      <c r="T316" s="304">
        <f t="shared" si="604"/>
        <v>10529614.860551586</v>
      </c>
      <c r="U316" s="304">
        <f t="shared" si="604"/>
        <v>10422404.865551909</v>
      </c>
      <c r="V316" s="304">
        <f t="shared" si="604"/>
        <v>10315194.870552236</v>
      </c>
      <c r="W316" s="304">
        <f t="shared" si="604"/>
        <v>10207984.875552561</v>
      </c>
      <c r="X316" s="304">
        <f t="shared" si="604"/>
        <v>10100774.880552882</v>
      </c>
      <c r="Y316" s="304">
        <f t="shared" si="604"/>
        <v>9993564.8855532072</v>
      </c>
      <c r="Z316" s="304">
        <f t="shared" si="604"/>
        <v>9886354.8905535322</v>
      </c>
      <c r="AA316" s="304">
        <f t="shared" si="604"/>
        <v>9779144.8955538534</v>
      </c>
      <c r="AB316" s="304">
        <f t="shared" si="604"/>
        <v>9671934.9005541783</v>
      </c>
      <c r="AC316" s="304">
        <f t="shared" si="604"/>
        <v>9564724.9055545032</v>
      </c>
      <c r="AD316" s="304">
        <f t="shared" si="604"/>
        <v>9457514.9105548263</v>
      </c>
      <c r="AE316" s="304">
        <f t="shared" si="604"/>
        <v>9350304.9155551512</v>
      </c>
      <c r="AF316" s="304">
        <f t="shared" si="604"/>
        <v>9243094.9205554761</v>
      </c>
      <c r="AG316" s="304">
        <f t="shared" si="604"/>
        <v>9135884.9255557992</v>
      </c>
      <c r="AH316" s="304">
        <f t="shared" si="604"/>
        <v>9028674.9305561222</v>
      </c>
      <c r="AI316" s="304">
        <f t="shared" si="604"/>
        <v>8921464.9355564471</v>
      </c>
      <c r="AJ316" s="304">
        <f t="shared" si="604"/>
        <v>8814254.9405567702</v>
      </c>
      <c r="AK316" s="304">
        <f t="shared" si="604"/>
        <v>8707044.9455570932</v>
      </c>
      <c r="AL316" s="304">
        <f t="shared" si="604"/>
        <v>8599834.95055742</v>
      </c>
      <c r="AM316" s="304">
        <f t="shared" si="604"/>
        <v>8492624.955557745</v>
      </c>
      <c r="AN316" s="304">
        <f t="shared" si="604"/>
        <v>8385414.9605580671</v>
      </c>
      <c r="AO316" s="304">
        <f t="shared" si="604"/>
        <v>8278204.9655583911</v>
      </c>
      <c r="AP316" s="304">
        <f t="shared" si="604"/>
        <v>8170994.9705587151</v>
      </c>
      <c r="AQ316" s="304">
        <f t="shared" si="604"/>
        <v>8063784.975559039</v>
      </c>
      <c r="AR316" s="304">
        <f t="shared" si="604"/>
        <v>7956574.980559363</v>
      </c>
      <c r="AS316" s="304">
        <f t="shared" si="604"/>
        <v>7849364.985559687</v>
      </c>
      <c r="AT316" s="304">
        <f t="shared" si="604"/>
        <v>7742154.9905600101</v>
      </c>
      <c r="AU316" s="304">
        <f t="shared" si="604"/>
        <v>7634944.995560335</v>
      </c>
      <c r="AV316" s="304">
        <f t="shared" si="604"/>
        <v>7527735.0005606581</v>
      </c>
      <c r="AW316" s="304">
        <f t="shared" si="604"/>
        <v>7420525.005560982</v>
      </c>
      <c r="AX316" s="304">
        <f t="shared" si="604"/>
        <v>7313315.0105613051</v>
      </c>
      <c r="AY316" s="304">
        <f t="shared" si="604"/>
        <v>7206105.01556163</v>
      </c>
      <c r="AZ316" s="304">
        <f t="shared" si="604"/>
        <v>7098895.020561954</v>
      </c>
      <c r="BA316" s="304">
        <f t="shared" si="604"/>
        <v>6991685.0255622771</v>
      </c>
      <c r="BB316" s="304">
        <f t="shared" si="604"/>
        <v>6884475.0305626011</v>
      </c>
      <c r="BC316" s="304">
        <f t="shared" si="604"/>
        <v>6777265.035562926</v>
      </c>
      <c r="BD316" s="304">
        <f t="shared" si="604"/>
        <v>6670055.04056325</v>
      </c>
      <c r="BE316" s="304">
        <f t="shared" si="604"/>
        <v>6562845.045563573</v>
      </c>
      <c r="BF316" s="304">
        <f t="shared" si="604"/>
        <v>6455635.0505638961</v>
      </c>
      <c r="BG316" s="304">
        <f t="shared" si="604"/>
        <v>6348425.055564221</v>
      </c>
      <c r="BH316" s="304">
        <f t="shared" si="604"/>
        <v>6241215.060564545</v>
      </c>
      <c r="BI316" s="304">
        <f t="shared" si="604"/>
        <v>6134005.065564868</v>
      </c>
      <c r="BJ316" s="304">
        <f t="shared" si="604"/>
        <v>6026795.0705651911</v>
      </c>
      <c r="BK316" s="304">
        <f t="shared" si="604"/>
        <v>5919585.075565516</v>
      </c>
      <c r="BL316" s="304">
        <f t="shared" si="604"/>
        <v>5812375.08056584</v>
      </c>
      <c r="BM316" s="304">
        <f t="shared" si="604"/>
        <v>5705165.0855661631</v>
      </c>
      <c r="BN316" s="304">
        <f t="shared" si="604"/>
        <v>5597955.0905664871</v>
      </c>
      <c r="BO316" s="304">
        <f t="shared" si="604"/>
        <v>5490745.095566811</v>
      </c>
      <c r="BP316" s="304">
        <f t="shared" si="604"/>
        <v>5383535.100567135</v>
      </c>
      <c r="BQ316" s="304">
        <f t="shared" si="604"/>
        <v>5276325.1055674581</v>
      </c>
      <c r="BR316" s="304">
        <f t="shared" si="604"/>
        <v>5169115.1105677821</v>
      </c>
      <c r="BS316" s="304">
        <f t="shared" si="604"/>
        <v>5061905.1155681061</v>
      </c>
      <c r="BT316" s="304">
        <f t="shared" si="604"/>
        <v>4954695.1205684301</v>
      </c>
      <c r="BU316" s="304">
        <f t="shared" ref="BU316:EF316" si="605">SUM(BU309:BU315)</f>
        <v>4847485.1255687531</v>
      </c>
      <c r="BV316" s="304">
        <f t="shared" si="605"/>
        <v>4740275.130569078</v>
      </c>
      <c r="BW316" s="304">
        <f t="shared" si="605"/>
        <v>4633065.135569402</v>
      </c>
      <c r="BX316" s="304">
        <f t="shared" si="605"/>
        <v>4525855.140569726</v>
      </c>
      <c r="BY316" s="304">
        <f t="shared" si="605"/>
        <v>4418645.1455700491</v>
      </c>
      <c r="BZ316" s="304">
        <f t="shared" si="605"/>
        <v>4311435.1505703731</v>
      </c>
      <c r="CA316" s="304">
        <f t="shared" si="605"/>
        <v>4204225.155570697</v>
      </c>
      <c r="CB316" s="304">
        <f t="shared" si="605"/>
        <v>4097015.160571021</v>
      </c>
      <c r="CC316" s="304">
        <f t="shared" si="605"/>
        <v>3989805.165571345</v>
      </c>
      <c r="CD316" s="304">
        <f t="shared" si="605"/>
        <v>3882595.1705716685</v>
      </c>
      <c r="CE316" s="304">
        <f t="shared" si="605"/>
        <v>3850105.9901553262</v>
      </c>
      <c r="CF316" s="304">
        <f t="shared" si="605"/>
        <v>3817616.8097389834</v>
      </c>
      <c r="CG316" s="304">
        <f t="shared" si="605"/>
        <v>3785127.6293226406</v>
      </c>
      <c r="CH316" s="304">
        <f t="shared" si="605"/>
        <v>3752638.4489062978</v>
      </c>
      <c r="CI316" s="304">
        <f t="shared" si="605"/>
        <v>3720149.268489955</v>
      </c>
      <c r="CJ316" s="304">
        <f t="shared" si="605"/>
        <v>3687660.0880736127</v>
      </c>
      <c r="CK316" s="304">
        <f t="shared" si="605"/>
        <v>3655170.9076572694</v>
      </c>
      <c r="CL316" s="304">
        <f t="shared" si="605"/>
        <v>3622681.7272409266</v>
      </c>
      <c r="CM316" s="304">
        <f t="shared" si="605"/>
        <v>3590192.5468245838</v>
      </c>
      <c r="CN316" s="304">
        <f t="shared" si="605"/>
        <v>3557703.3664082414</v>
      </c>
      <c r="CO316" s="304">
        <f t="shared" si="605"/>
        <v>3525214.1859918982</v>
      </c>
      <c r="CP316" s="304">
        <f t="shared" si="605"/>
        <v>3492725.0055755554</v>
      </c>
      <c r="CQ316" s="304">
        <f t="shared" si="605"/>
        <v>3460235.8251592126</v>
      </c>
      <c r="CR316" s="304">
        <f t="shared" si="605"/>
        <v>3427746.6447428702</v>
      </c>
      <c r="CS316" s="304">
        <f t="shared" si="605"/>
        <v>3395257.464326527</v>
      </c>
      <c r="CT316" s="304">
        <f t="shared" si="605"/>
        <v>3362768.2839101842</v>
      </c>
      <c r="CU316" s="304">
        <f t="shared" si="605"/>
        <v>3330279.1034938414</v>
      </c>
      <c r="CV316" s="304">
        <f t="shared" si="605"/>
        <v>3297789.923077499</v>
      </c>
      <c r="CW316" s="304">
        <f t="shared" si="605"/>
        <v>3265300.7426611558</v>
      </c>
      <c r="CX316" s="304">
        <f t="shared" si="605"/>
        <v>3232811.562244813</v>
      </c>
      <c r="CY316" s="304">
        <f t="shared" si="605"/>
        <v>3200322.3818284702</v>
      </c>
      <c r="CZ316" s="304">
        <f t="shared" si="605"/>
        <v>3167833.2014121278</v>
      </c>
      <c r="DA316" s="304">
        <f t="shared" si="605"/>
        <v>3135344.0209957846</v>
      </c>
      <c r="DB316" s="304">
        <f t="shared" si="605"/>
        <v>3102854.8405794417</v>
      </c>
      <c r="DC316" s="304">
        <f t="shared" si="605"/>
        <v>3070365.6601630989</v>
      </c>
      <c r="DD316" s="304">
        <f t="shared" si="605"/>
        <v>3037876.4797467557</v>
      </c>
      <c r="DE316" s="304">
        <f t="shared" si="605"/>
        <v>3005387.2993304133</v>
      </c>
      <c r="DF316" s="304">
        <f t="shared" si="605"/>
        <v>2972898.1189140705</v>
      </c>
      <c r="DG316" s="304">
        <f t="shared" si="605"/>
        <v>2940408.9384977277</v>
      </c>
      <c r="DH316" s="304">
        <f t="shared" si="605"/>
        <v>2907919.7580813845</v>
      </c>
      <c r="DI316" s="304">
        <f t="shared" si="605"/>
        <v>2875430.5776650421</v>
      </c>
      <c r="DJ316" s="304">
        <f t="shared" si="605"/>
        <v>2842941.3972486989</v>
      </c>
      <c r="DK316" s="304">
        <f t="shared" si="605"/>
        <v>2810452.2168323561</v>
      </c>
      <c r="DL316" s="304">
        <f t="shared" si="605"/>
        <v>2777963.0364160133</v>
      </c>
      <c r="DM316" s="304">
        <f t="shared" si="605"/>
        <v>2745473.8559996705</v>
      </c>
      <c r="DN316" s="304">
        <f t="shared" si="605"/>
        <v>2712984.6755833272</v>
      </c>
      <c r="DO316" s="304">
        <f t="shared" si="605"/>
        <v>2680495.4951669849</v>
      </c>
      <c r="DP316" s="304">
        <f t="shared" si="605"/>
        <v>2648006.3147506421</v>
      </c>
      <c r="DQ316" s="304">
        <f t="shared" si="605"/>
        <v>2615517.1343342988</v>
      </c>
      <c r="DR316" s="304">
        <f t="shared" si="605"/>
        <v>2583027.953917956</v>
      </c>
      <c r="DS316" s="304">
        <f t="shared" si="605"/>
        <v>2550538.7735016136</v>
      </c>
      <c r="DT316" s="304">
        <f t="shared" si="605"/>
        <v>2518049.5930852699</v>
      </c>
      <c r="DU316" s="304">
        <f t="shared" si="605"/>
        <v>2485560.4126689276</v>
      </c>
      <c r="DV316" s="304">
        <f t="shared" si="605"/>
        <v>2453071.2322525848</v>
      </c>
      <c r="DW316" s="304">
        <f t="shared" si="605"/>
        <v>2420582.051836242</v>
      </c>
      <c r="DX316" s="304">
        <f t="shared" si="605"/>
        <v>2388092.8714198987</v>
      </c>
      <c r="DY316" s="304">
        <f t="shared" si="605"/>
        <v>2355603.6910035564</v>
      </c>
      <c r="DZ316" s="304">
        <f t="shared" si="605"/>
        <v>2323114.5105872131</v>
      </c>
      <c r="EA316" s="304">
        <f t="shared" si="605"/>
        <v>2290625.405566508</v>
      </c>
      <c r="EB316" s="304">
        <f t="shared" si="605"/>
        <v>2258136.3005458033</v>
      </c>
      <c r="EC316" s="304">
        <f t="shared" si="605"/>
        <v>2225647.1955250986</v>
      </c>
      <c r="ED316" s="304">
        <f t="shared" si="605"/>
        <v>2193158.0905043934</v>
      </c>
      <c r="EE316" s="304">
        <f t="shared" si="605"/>
        <v>2160668.9854836883</v>
      </c>
      <c r="EF316" s="304">
        <f t="shared" si="605"/>
        <v>2128179.8804629836</v>
      </c>
      <c r="EG316" s="304">
        <f t="shared" ref="EG316:GR316" si="606">SUM(EG309:EG315)</f>
        <v>2095690.7754422787</v>
      </c>
      <c r="EH316" s="304">
        <f t="shared" si="606"/>
        <v>2063201.6704215738</v>
      </c>
      <c r="EI316" s="304">
        <f t="shared" si="606"/>
        <v>2030712.5654008689</v>
      </c>
      <c r="EJ316" s="304">
        <f t="shared" si="606"/>
        <v>1998223.460380164</v>
      </c>
      <c r="EK316" s="304">
        <f t="shared" si="606"/>
        <v>1965734.3553594591</v>
      </c>
      <c r="EL316" s="304">
        <f t="shared" si="606"/>
        <v>1933245.2503387542</v>
      </c>
      <c r="EM316" s="304">
        <f t="shared" si="606"/>
        <v>1900756.1453180492</v>
      </c>
      <c r="EN316" s="304">
        <f t="shared" si="606"/>
        <v>1868267.0402973443</v>
      </c>
      <c r="EO316" s="304">
        <f t="shared" si="606"/>
        <v>1835777.9352766394</v>
      </c>
      <c r="EP316" s="304">
        <f t="shared" si="606"/>
        <v>1803288.8302559345</v>
      </c>
      <c r="EQ316" s="304">
        <f t="shared" si="606"/>
        <v>1770799.7252352296</v>
      </c>
      <c r="ER316" s="304">
        <f t="shared" si="606"/>
        <v>1738310.6202145247</v>
      </c>
      <c r="ES316" s="304">
        <f t="shared" si="606"/>
        <v>1705821.5151938195</v>
      </c>
      <c r="ET316" s="304">
        <f t="shared" si="606"/>
        <v>1673332.4101731149</v>
      </c>
      <c r="EU316" s="304">
        <f t="shared" si="606"/>
        <v>1640843.3051524097</v>
      </c>
      <c r="EV316" s="304">
        <f t="shared" si="606"/>
        <v>1608354.2001317048</v>
      </c>
      <c r="EW316" s="304">
        <f t="shared" si="606"/>
        <v>9735040.3641040362</v>
      </c>
      <c r="EX316" s="304">
        <f t="shared" si="606"/>
        <v>9645890.3197153267</v>
      </c>
      <c r="EY316" s="304">
        <f t="shared" si="606"/>
        <v>9576599.5889139846</v>
      </c>
      <c r="EZ316" s="304">
        <f t="shared" si="606"/>
        <v>9507308.8581126463</v>
      </c>
      <c r="FA316" s="304">
        <f t="shared" si="606"/>
        <v>9438018.1273113061</v>
      </c>
      <c r="FB316" s="304">
        <f t="shared" si="606"/>
        <v>9368727.3965099659</v>
      </c>
      <c r="FC316" s="304">
        <f t="shared" si="606"/>
        <v>9299436.6657086257</v>
      </c>
      <c r="FD316" s="304">
        <f t="shared" si="606"/>
        <v>9230145.9349072855</v>
      </c>
      <c r="FE316" s="304">
        <f t="shared" si="606"/>
        <v>9160855.2041059453</v>
      </c>
      <c r="FF316" s="304">
        <f t="shared" si="606"/>
        <v>9091564.4733046051</v>
      </c>
      <c r="FG316" s="304">
        <f t="shared" si="606"/>
        <v>9022273.7425032649</v>
      </c>
      <c r="FH316" s="304">
        <f t="shared" si="606"/>
        <v>8952983.0117019247</v>
      </c>
      <c r="FI316" s="304">
        <f t="shared" si="606"/>
        <v>8883692.2809005845</v>
      </c>
      <c r="FJ316" s="304">
        <f t="shared" si="606"/>
        <v>8814401.5500992443</v>
      </c>
      <c r="FK316" s="304">
        <f t="shared" si="606"/>
        <v>8745110.8192979041</v>
      </c>
      <c r="FL316" s="304">
        <f t="shared" si="606"/>
        <v>8675820.088496564</v>
      </c>
      <c r="FM316" s="304">
        <f t="shared" si="606"/>
        <v>8606529.3576952238</v>
      </c>
      <c r="FN316" s="304">
        <f t="shared" si="606"/>
        <v>8537238.6268938836</v>
      </c>
      <c r="FO316" s="304">
        <f t="shared" si="606"/>
        <v>8467947.8960925434</v>
      </c>
      <c r="FP316" s="304">
        <f t="shared" si="606"/>
        <v>8398657.1652912032</v>
      </c>
      <c r="FQ316" s="304">
        <f t="shared" si="606"/>
        <v>8329366.4344898621</v>
      </c>
      <c r="FR316" s="304">
        <f t="shared" si="606"/>
        <v>8260075.7036885228</v>
      </c>
      <c r="FS316" s="304">
        <f t="shared" si="606"/>
        <v>8190784.9728871826</v>
      </c>
      <c r="FT316" s="304">
        <f t="shared" si="606"/>
        <v>8121494.2420858424</v>
      </c>
      <c r="FU316" s="304">
        <f t="shared" si="606"/>
        <v>8052203.5112845013</v>
      </c>
      <c r="FV316" s="304">
        <f t="shared" si="606"/>
        <v>7982912.780483162</v>
      </c>
      <c r="FW316" s="304">
        <f t="shared" si="606"/>
        <v>7913622.0496818218</v>
      </c>
      <c r="FX316" s="304">
        <f t="shared" si="606"/>
        <v>7844331.3188804816</v>
      </c>
      <c r="FY316" s="304">
        <f t="shared" si="606"/>
        <v>7775040.5880791424</v>
      </c>
      <c r="FZ316" s="304">
        <f t="shared" si="606"/>
        <v>7705749.8572778013</v>
      </c>
      <c r="GA316" s="304">
        <f t="shared" si="606"/>
        <v>7636459.1264764611</v>
      </c>
      <c r="GB316" s="304">
        <f t="shared" si="606"/>
        <v>7567168.3956751209</v>
      </c>
      <c r="GC316" s="304">
        <f t="shared" si="606"/>
        <v>7497877.6648737816</v>
      </c>
      <c r="GD316" s="304">
        <f t="shared" si="606"/>
        <v>7428586.9340724414</v>
      </c>
      <c r="GE316" s="304">
        <f t="shared" si="606"/>
        <v>7359296.2032711003</v>
      </c>
      <c r="GF316" s="304">
        <f t="shared" si="606"/>
        <v>7290005.4724697601</v>
      </c>
      <c r="GG316" s="304">
        <f t="shared" si="606"/>
        <v>7220714.7416684208</v>
      </c>
      <c r="GH316" s="304">
        <f t="shared" si="606"/>
        <v>7151424.0108670807</v>
      </c>
      <c r="GI316" s="304">
        <f t="shared" si="606"/>
        <v>7082133.2800657405</v>
      </c>
      <c r="GJ316" s="304">
        <f t="shared" si="606"/>
        <v>7012842.5492643993</v>
      </c>
      <c r="GK316" s="304">
        <f t="shared" si="606"/>
        <v>6943551.8184630601</v>
      </c>
      <c r="GL316" s="304">
        <f t="shared" si="606"/>
        <v>6874261.0876617199</v>
      </c>
      <c r="GM316" s="304">
        <f t="shared" si="606"/>
        <v>6804970.3568603797</v>
      </c>
      <c r="GN316" s="304">
        <f t="shared" si="606"/>
        <v>6735679.6260590395</v>
      </c>
      <c r="GO316" s="304">
        <f t="shared" si="606"/>
        <v>6666388.8952576993</v>
      </c>
      <c r="GP316" s="304">
        <f t="shared" si="606"/>
        <v>6597098.1644563591</v>
      </c>
      <c r="GQ316" s="304">
        <f t="shared" si="606"/>
        <v>6527807.4336550189</v>
      </c>
      <c r="GR316" s="304">
        <f t="shared" si="606"/>
        <v>6458516.7028536787</v>
      </c>
      <c r="GS316" s="304">
        <f t="shared" ref="GS316:IN316" si="607">SUM(GS309:GS315)</f>
        <v>6389225.9720523385</v>
      </c>
      <c r="GT316" s="304">
        <f t="shared" si="607"/>
        <v>6319935.2412509993</v>
      </c>
      <c r="GU316" s="304">
        <f t="shared" si="607"/>
        <v>6250644.5104496581</v>
      </c>
      <c r="GV316" s="304">
        <f t="shared" si="607"/>
        <v>6181353.779648318</v>
      </c>
      <c r="GW316" s="304">
        <f t="shared" si="607"/>
        <v>6112063.0488469787</v>
      </c>
      <c r="GX316" s="304">
        <f t="shared" si="607"/>
        <v>6042772.3180456385</v>
      </c>
      <c r="GY316" s="304">
        <f t="shared" si="607"/>
        <v>5973481.5872442983</v>
      </c>
      <c r="GZ316" s="304">
        <f t="shared" si="607"/>
        <v>5904190.856442959</v>
      </c>
      <c r="HA316" s="304">
        <f t="shared" si="607"/>
        <v>5834900.1256416179</v>
      </c>
      <c r="HB316" s="304">
        <f t="shared" si="607"/>
        <v>5765609.3948402777</v>
      </c>
      <c r="HC316" s="304">
        <f t="shared" si="607"/>
        <v>5696318.6640389385</v>
      </c>
      <c r="HD316" s="304">
        <f t="shared" si="607"/>
        <v>5627027.9332375983</v>
      </c>
      <c r="HE316" s="304">
        <f t="shared" si="607"/>
        <v>5557737.2024362572</v>
      </c>
      <c r="HF316" s="304">
        <f t="shared" si="607"/>
        <v>5488446.4716349179</v>
      </c>
      <c r="HG316" s="304">
        <f t="shared" si="607"/>
        <v>5419155.7408335777</v>
      </c>
      <c r="HH316" s="304">
        <f t="shared" si="607"/>
        <v>5349865.0100322375</v>
      </c>
      <c r="HI316" s="304">
        <f t="shared" si="607"/>
        <v>5280574.2792308973</v>
      </c>
      <c r="HJ316" s="304">
        <f t="shared" si="607"/>
        <v>5211283.5484295571</v>
      </c>
      <c r="HK316" s="304">
        <f t="shared" si="607"/>
        <v>5141992.8176282169</v>
      </c>
      <c r="HL316" s="304">
        <f t="shared" si="607"/>
        <v>5072702.0868268767</v>
      </c>
      <c r="HM316" s="304">
        <f t="shared" si="607"/>
        <v>5003411.3560255375</v>
      </c>
      <c r="HN316" s="304">
        <f t="shared" si="607"/>
        <v>4934120.6252241964</v>
      </c>
      <c r="HO316" s="304">
        <f t="shared" si="607"/>
        <v>4864829.8944228562</v>
      </c>
      <c r="HP316" s="304">
        <f t="shared" si="607"/>
        <v>4795539.1636215169</v>
      </c>
      <c r="HQ316" s="304">
        <f t="shared" si="607"/>
        <v>4726248.4328201758</v>
      </c>
      <c r="HR316" s="304">
        <f t="shared" si="607"/>
        <v>4656957.7020188347</v>
      </c>
      <c r="HS316" s="304">
        <f t="shared" si="607"/>
        <v>4587666.9712174945</v>
      </c>
      <c r="HT316" s="304">
        <f t="shared" si="607"/>
        <v>4518376.2404161533</v>
      </c>
      <c r="HU316" s="304">
        <f t="shared" si="607"/>
        <v>4449085.5096148131</v>
      </c>
      <c r="HV316" s="304">
        <f t="shared" si="607"/>
        <v>4379794.7788134729</v>
      </c>
      <c r="HW316" s="304">
        <f t="shared" si="607"/>
        <v>4310504.0480121318</v>
      </c>
      <c r="HX316" s="304">
        <f t="shared" si="607"/>
        <v>4241213.3172107916</v>
      </c>
      <c r="HY316" s="304">
        <f t="shared" si="607"/>
        <v>4171922.586409451</v>
      </c>
      <c r="HZ316" s="304">
        <f t="shared" si="607"/>
        <v>4102631.8556081108</v>
      </c>
      <c r="IA316" s="304">
        <f t="shared" si="607"/>
        <v>4033341.1248067697</v>
      </c>
      <c r="IB316" s="304">
        <f t="shared" si="607"/>
        <v>3964050.3940054295</v>
      </c>
      <c r="IC316" s="304">
        <f t="shared" si="607"/>
        <v>3894759.6632040888</v>
      </c>
      <c r="ID316" s="304">
        <f t="shared" si="607"/>
        <v>3825468.9324027481</v>
      </c>
      <c r="IE316" s="304">
        <f t="shared" si="607"/>
        <v>3756178.201601408</v>
      </c>
      <c r="IF316" s="304">
        <f t="shared" si="607"/>
        <v>3686887.4708000668</v>
      </c>
      <c r="IG316" s="304">
        <f t="shared" si="607"/>
        <v>3617596.7399987266</v>
      </c>
      <c r="IH316" s="304">
        <f t="shared" si="607"/>
        <v>3548306.009197386</v>
      </c>
      <c r="II316" s="304">
        <f t="shared" si="607"/>
        <v>3479015.2783960453</v>
      </c>
      <c r="IJ316" s="304">
        <f t="shared" si="607"/>
        <v>3409724.5475947047</v>
      </c>
      <c r="IK316" s="304">
        <f t="shared" si="607"/>
        <v>3340433.8167933645</v>
      </c>
      <c r="IL316" s="304">
        <f t="shared" si="607"/>
        <v>3271143.0859920238</v>
      </c>
      <c r="IM316" s="304">
        <f t="shared" si="607"/>
        <v>3201852.3551906832</v>
      </c>
      <c r="IN316" s="304">
        <f t="shared" si="607"/>
        <v>3132561.6243893425</v>
      </c>
      <c r="IO316" s="304"/>
    </row>
    <row r="317" spans="1:249" ht="12.6" hidden="1" outlineLevel="1">
      <c r="G317" s="101"/>
      <c r="I317" s="231"/>
      <c r="J317" s="231"/>
      <c r="K317" s="231"/>
      <c r="L317" s="231"/>
      <c r="M317" s="231"/>
      <c r="N317" s="231"/>
      <c r="O317" s="231"/>
      <c r="P317" s="231"/>
      <c r="Q317" s="231"/>
      <c r="R317" s="231"/>
      <c r="S317" s="231"/>
      <c r="T317" s="231"/>
      <c r="U317" s="231"/>
      <c r="V317" s="231"/>
      <c r="W317" s="231"/>
      <c r="X317" s="231"/>
      <c r="Y317" s="231"/>
      <c r="Z317" s="231"/>
      <c r="AA317" s="231"/>
      <c r="AB317" s="231"/>
      <c r="AC317" s="231"/>
      <c r="AD317" s="231"/>
      <c r="AE317" s="231"/>
      <c r="AF317" s="231"/>
      <c r="AG317" s="231"/>
      <c r="AH317" s="231"/>
      <c r="AI317" s="231"/>
      <c r="AJ317" s="231"/>
      <c r="AK317" s="231"/>
      <c r="AL317" s="231"/>
      <c r="AM317" s="231"/>
      <c r="AN317" s="231"/>
      <c r="AO317" s="231"/>
      <c r="AP317" s="231"/>
      <c r="AQ317" s="231"/>
      <c r="AR317" s="231"/>
      <c r="AS317" s="231"/>
      <c r="AT317" s="231"/>
      <c r="AU317" s="231"/>
      <c r="AV317" s="231"/>
      <c r="AW317" s="231"/>
      <c r="AX317" s="231"/>
      <c r="AY317" s="231"/>
      <c r="AZ317" s="231"/>
      <c r="BA317" s="231"/>
      <c r="BB317" s="231"/>
      <c r="BC317" s="231"/>
      <c r="BD317" s="231"/>
      <c r="BE317" s="231"/>
      <c r="BF317" s="231"/>
      <c r="BG317" s="231"/>
      <c r="BH317" s="231"/>
      <c r="BI317" s="231"/>
      <c r="BJ317" s="231"/>
      <c r="BK317" s="231"/>
      <c r="BL317" s="231"/>
      <c r="BM317" s="231"/>
      <c r="BN317" s="231"/>
      <c r="BO317" s="231"/>
      <c r="BP317" s="231"/>
      <c r="BQ317" s="231"/>
      <c r="BR317" s="231"/>
      <c r="BS317" s="231"/>
      <c r="BT317" s="231"/>
      <c r="BU317" s="231"/>
      <c r="BV317" s="231"/>
      <c r="BW317" s="231"/>
      <c r="BX317" s="231"/>
      <c r="BY317" s="231"/>
      <c r="BZ317" s="231"/>
      <c r="CA317" s="231"/>
      <c r="CB317" s="231"/>
      <c r="CC317" s="231"/>
      <c r="CD317" s="231"/>
      <c r="CE317" s="231"/>
      <c r="CF317" s="231"/>
      <c r="CG317" s="231"/>
      <c r="CH317" s="231"/>
      <c r="CI317" s="231"/>
      <c r="CJ317" s="231"/>
      <c r="CK317" s="231"/>
      <c r="CL317" s="231"/>
      <c r="CM317" s="231"/>
      <c r="CN317" s="231"/>
      <c r="CO317" s="231"/>
      <c r="CP317" s="231"/>
      <c r="CQ317" s="231"/>
      <c r="CR317" s="231"/>
      <c r="CS317" s="231"/>
      <c r="CT317" s="231"/>
      <c r="CU317" s="231"/>
      <c r="CV317" s="231"/>
      <c r="CW317" s="231"/>
      <c r="CX317" s="231"/>
      <c r="CY317" s="231"/>
      <c r="CZ317" s="231"/>
      <c r="DA317" s="231"/>
      <c r="DB317" s="231"/>
      <c r="DC317" s="231"/>
      <c r="DD317" s="231"/>
      <c r="DE317" s="231"/>
      <c r="DF317" s="231"/>
      <c r="DG317" s="231"/>
      <c r="DH317" s="231"/>
      <c r="DI317" s="231"/>
      <c r="DJ317" s="231"/>
      <c r="DK317" s="231"/>
      <c r="DL317" s="231"/>
      <c r="DM317" s="231"/>
      <c r="DN317" s="231"/>
      <c r="DO317" s="231"/>
      <c r="DP317" s="231"/>
      <c r="DQ317" s="231"/>
      <c r="DR317" s="231"/>
      <c r="DS317" s="231"/>
      <c r="DT317" s="231"/>
      <c r="DU317" s="231"/>
      <c r="DV317" s="231"/>
      <c r="DW317" s="231"/>
      <c r="DX317" s="231"/>
      <c r="DY317" s="231"/>
      <c r="DZ317" s="231"/>
      <c r="EA317" s="231"/>
      <c r="EB317" s="231"/>
      <c r="EC317" s="231"/>
      <c r="ED317" s="231"/>
      <c r="EE317" s="231"/>
      <c r="EF317" s="231"/>
      <c r="EG317" s="231"/>
      <c r="EH317" s="231"/>
      <c r="EI317" s="231"/>
      <c r="EJ317" s="231"/>
      <c r="EK317" s="231"/>
      <c r="EL317" s="231"/>
      <c r="EM317" s="231"/>
      <c r="EN317" s="231"/>
      <c r="EO317" s="231"/>
      <c r="EP317" s="231"/>
      <c r="EQ317" s="231"/>
      <c r="ER317" s="231"/>
      <c r="ES317" s="231"/>
      <c r="ET317" s="231"/>
      <c r="EU317" s="231"/>
      <c r="EV317" s="231"/>
      <c r="EW317" s="231"/>
      <c r="EX317" s="231"/>
      <c r="EY317" s="231"/>
      <c r="EZ317" s="231"/>
      <c r="FA317" s="231"/>
      <c r="FB317" s="231"/>
      <c r="FC317" s="231"/>
      <c r="FD317" s="231"/>
      <c r="FE317" s="231"/>
      <c r="FF317" s="231"/>
      <c r="FG317" s="231"/>
      <c r="FH317" s="231"/>
      <c r="FI317" s="231"/>
      <c r="FJ317" s="231"/>
      <c r="FK317" s="231"/>
      <c r="FL317" s="231"/>
      <c r="FM317" s="231"/>
      <c r="FN317" s="231"/>
      <c r="FO317" s="231"/>
      <c r="FP317" s="231"/>
      <c r="FQ317" s="231"/>
      <c r="FR317" s="231"/>
      <c r="FS317" s="231"/>
      <c r="FT317" s="231"/>
      <c r="FU317" s="231"/>
      <c r="FV317" s="231"/>
      <c r="FW317" s="231"/>
      <c r="FX317" s="231"/>
      <c r="FY317" s="231"/>
      <c r="FZ317" s="231"/>
      <c r="GA317" s="231"/>
      <c r="GB317" s="231"/>
      <c r="GC317" s="231"/>
      <c r="GD317" s="231"/>
      <c r="GE317" s="231"/>
      <c r="GF317" s="231"/>
      <c r="GG317" s="305"/>
      <c r="GH317" s="305"/>
      <c r="GI317" s="305"/>
      <c r="GJ317" s="305"/>
      <c r="GK317" s="305"/>
      <c r="GL317" s="305"/>
      <c r="GM317" s="305"/>
      <c r="GN317" s="305"/>
      <c r="GO317" s="305"/>
      <c r="GP317" s="305"/>
      <c r="GQ317" s="305"/>
      <c r="GR317" s="305"/>
      <c r="GS317" s="305"/>
      <c r="GT317" s="305"/>
      <c r="GU317" s="305"/>
      <c r="GV317" s="305"/>
      <c r="GW317" s="305"/>
      <c r="GX317" s="305"/>
      <c r="GY317" s="305"/>
      <c r="GZ317" s="305"/>
      <c r="HA317" s="305"/>
      <c r="HB317" s="305"/>
      <c r="HC317" s="305"/>
      <c r="HD317" s="305"/>
      <c r="HE317" s="305"/>
      <c r="HF317" s="305"/>
      <c r="HG317" s="305"/>
      <c r="HH317" s="305"/>
      <c r="HI317" s="305"/>
      <c r="HJ317" s="305"/>
      <c r="HK317" s="305"/>
      <c r="HL317" s="305"/>
      <c r="HM317" s="305"/>
      <c r="HN317" s="305"/>
      <c r="HO317" s="305"/>
      <c r="HP317" s="305"/>
      <c r="HQ317" s="305"/>
      <c r="HR317" s="305"/>
      <c r="HS317" s="305"/>
      <c r="HT317" s="305"/>
      <c r="HU317" s="305"/>
      <c r="HV317" s="305"/>
      <c r="HW317" s="305"/>
      <c r="HX317" s="305"/>
      <c r="HY317" s="305"/>
      <c r="HZ317" s="305"/>
      <c r="IA317" s="305"/>
      <c r="IB317" s="305"/>
      <c r="IC317" s="305"/>
      <c r="ID317" s="305"/>
      <c r="IE317" s="305"/>
      <c r="IF317" s="305"/>
      <c r="IG317" s="305"/>
      <c r="IH317" s="305"/>
      <c r="II317" s="305"/>
      <c r="IJ317" s="305"/>
      <c r="IK317" s="305"/>
      <c r="IL317" s="305"/>
      <c r="IM317" s="305"/>
      <c r="IN317" s="305"/>
      <c r="IO317" s="306"/>
    </row>
    <row r="318" spans="1:249" ht="12.95" hidden="1" outlineLevel="1">
      <c r="B318" s="200" t="s">
        <v>676</v>
      </c>
      <c r="J318" s="301"/>
    </row>
    <row r="319" spans="1:249" ht="12.6" hidden="1" outlineLevel="1">
      <c r="C319" s="19" t="str">
        <f>C309</f>
        <v>Pumping system</v>
      </c>
      <c r="G319" s="101"/>
      <c r="I319" s="234"/>
      <c r="J319" s="234"/>
      <c r="K319" s="234"/>
      <c r="L319" s="234"/>
      <c r="M319" s="234"/>
      <c r="N319" s="234"/>
      <c r="O319" s="234"/>
      <c r="P319" s="234"/>
      <c r="Q319" s="234"/>
      <c r="R319" s="234"/>
      <c r="S319" s="234"/>
      <c r="T319" s="234"/>
      <c r="U319" s="234"/>
      <c r="V319" s="234"/>
      <c r="W319" s="234"/>
      <c r="X319" s="234"/>
      <c r="Y319" s="234"/>
      <c r="Z319" s="234"/>
      <c r="AA319" s="234"/>
      <c r="AB319" s="234"/>
      <c r="AC319" s="234"/>
      <c r="AD319" s="234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  <c r="AR319" s="234"/>
      <c r="AS319" s="234"/>
      <c r="AT319" s="234"/>
      <c r="AU319" s="234"/>
      <c r="AV319" s="234"/>
      <c r="AW319" s="234"/>
      <c r="AX319" s="234"/>
      <c r="AY319" s="234"/>
      <c r="AZ319" s="234"/>
      <c r="BA319" s="234"/>
      <c r="BB319" s="234"/>
      <c r="BC319" s="234"/>
      <c r="BD319" s="234"/>
      <c r="BE319" s="234"/>
      <c r="BF319" s="234"/>
      <c r="BG319" s="234"/>
      <c r="BH319" s="234"/>
      <c r="BI319" s="234"/>
      <c r="BJ319" s="234"/>
      <c r="BK319" s="234"/>
      <c r="BL319" s="234"/>
      <c r="BM319" s="234"/>
      <c r="BN319" s="234"/>
      <c r="BO319" s="234"/>
      <c r="BP319" s="234"/>
      <c r="BQ319" s="234"/>
      <c r="BR319" s="234"/>
      <c r="BS319" s="234"/>
      <c r="BT319" s="234"/>
      <c r="BU319" s="234"/>
      <c r="BV319" s="234"/>
      <c r="BW319" s="234"/>
      <c r="BX319" s="234"/>
      <c r="BY319" s="234"/>
      <c r="BZ319" s="234"/>
      <c r="CA319" s="234"/>
      <c r="CB319" s="234"/>
      <c r="CC319" s="234"/>
      <c r="CD319" s="234"/>
      <c r="CE319" s="234"/>
      <c r="CF319" s="234"/>
      <c r="CG319" s="234"/>
      <c r="CH319" s="234"/>
      <c r="CI319" s="234"/>
      <c r="CJ319" s="234"/>
      <c r="CK319" s="234"/>
      <c r="CL319" s="234"/>
      <c r="CM319" s="234"/>
      <c r="CN319" s="234"/>
      <c r="CO319" s="234"/>
      <c r="CP319" s="234"/>
      <c r="CQ319" s="234"/>
      <c r="CR319" s="234"/>
      <c r="CS319" s="234"/>
      <c r="CT319" s="234"/>
      <c r="CU319" s="234"/>
      <c r="CV319" s="234"/>
      <c r="CW319" s="234"/>
      <c r="CX319" s="234"/>
      <c r="CY319" s="234"/>
      <c r="CZ319" s="234"/>
      <c r="DA319" s="234"/>
      <c r="DB319" s="234"/>
      <c r="DC319" s="234"/>
      <c r="DD319" s="234"/>
      <c r="DE319" s="234"/>
      <c r="DF319" s="234"/>
      <c r="DG319" s="234"/>
      <c r="DH319" s="234"/>
      <c r="DI319" s="234"/>
      <c r="DJ319" s="234"/>
      <c r="DK319" s="234"/>
      <c r="DL319" s="234"/>
      <c r="DM319" s="234"/>
      <c r="DN319" s="234"/>
      <c r="DO319" s="234"/>
      <c r="DP319" s="234"/>
      <c r="DQ319" s="234"/>
      <c r="DR319" s="234"/>
      <c r="DS319" s="234"/>
      <c r="DT319" s="234"/>
      <c r="DU319" s="234"/>
      <c r="DV319" s="234"/>
      <c r="DW319" s="234"/>
      <c r="DX319" s="234"/>
      <c r="DY319" s="234"/>
      <c r="DZ319" s="234"/>
      <c r="EA319" s="234"/>
      <c r="EB319" s="234"/>
      <c r="EC319" s="234"/>
      <c r="ED319" s="234"/>
      <c r="EE319" s="234"/>
      <c r="EF319" s="234"/>
      <c r="EG319" s="234"/>
      <c r="EH319" s="234"/>
      <c r="EI319" s="234"/>
      <c r="EJ319" s="234"/>
      <c r="EK319" s="234"/>
      <c r="EL319" s="234"/>
      <c r="EM319" s="234"/>
      <c r="EN319" s="234"/>
      <c r="EO319" s="234"/>
      <c r="EP319" s="234"/>
      <c r="EQ319" s="234"/>
      <c r="ER319" s="234"/>
      <c r="ES319" s="234"/>
      <c r="ET319" s="234"/>
      <c r="EU319" s="234"/>
      <c r="EV319" s="234"/>
      <c r="EW319" s="234"/>
      <c r="EX319" s="234"/>
      <c r="EY319" s="234"/>
      <c r="EZ319" s="234"/>
      <c r="FA319" s="234"/>
      <c r="FB319" s="234"/>
      <c r="FC319" s="234"/>
      <c r="FD319" s="234"/>
      <c r="FE319" s="234"/>
      <c r="FF319" s="234"/>
      <c r="FG319" s="234"/>
      <c r="FH319" s="234"/>
      <c r="FI319" s="234"/>
      <c r="FJ319" s="234"/>
      <c r="FK319" s="234"/>
      <c r="FL319" s="234"/>
      <c r="FM319" s="234"/>
      <c r="FN319" s="234"/>
      <c r="FO319" s="234"/>
      <c r="FP319" s="234"/>
      <c r="FQ319" s="234"/>
      <c r="FR319" s="234"/>
      <c r="FS319" s="234"/>
      <c r="FT319" s="234"/>
      <c r="FU319" s="234"/>
      <c r="FV319" s="234"/>
      <c r="FW319" s="234"/>
      <c r="FX319" s="234"/>
      <c r="FY319" s="234"/>
      <c r="FZ319" s="234"/>
      <c r="GA319" s="234"/>
      <c r="GB319" s="234"/>
      <c r="GC319" s="234"/>
      <c r="GD319" s="234"/>
      <c r="GE319" s="234"/>
      <c r="GF319" s="234"/>
      <c r="GG319" s="234"/>
      <c r="GH319" s="234"/>
      <c r="GI319" s="234"/>
      <c r="GJ319" s="234"/>
      <c r="GK319" s="234"/>
      <c r="GL319" s="234"/>
      <c r="GM319" s="234"/>
      <c r="GN319" s="234"/>
      <c r="GO319" s="234"/>
      <c r="GP319" s="234"/>
      <c r="GQ319" s="234"/>
      <c r="GR319" s="234"/>
      <c r="GS319" s="234"/>
      <c r="GT319" s="234"/>
      <c r="GU319" s="234"/>
      <c r="GV319" s="234"/>
      <c r="GW319" s="234"/>
      <c r="GX319" s="234"/>
      <c r="GY319" s="234"/>
      <c r="GZ319" s="234"/>
      <c r="HA319" s="234"/>
      <c r="HB319" s="234"/>
      <c r="HC319" s="234"/>
      <c r="HD319" s="234"/>
      <c r="HE319" s="234"/>
      <c r="HF319" s="234"/>
      <c r="HG319" s="234"/>
      <c r="HH319" s="234"/>
      <c r="HI319" s="234"/>
      <c r="HJ319" s="234"/>
      <c r="HK319" s="234"/>
      <c r="HL319" s="234"/>
      <c r="HM319" s="234"/>
      <c r="HN319" s="234"/>
      <c r="HO319" s="234"/>
      <c r="HP319" s="234"/>
      <c r="HQ319" s="234"/>
      <c r="HR319" s="234"/>
      <c r="HS319" s="234"/>
      <c r="HT319" s="234"/>
      <c r="HU319" s="234"/>
      <c r="HV319" s="234"/>
      <c r="HW319" s="234"/>
      <c r="HX319" s="234"/>
      <c r="HY319" s="234"/>
      <c r="HZ319" s="234"/>
      <c r="IA319" s="234"/>
      <c r="IB319" s="234"/>
      <c r="IC319" s="234"/>
      <c r="ID319" s="234"/>
      <c r="IE319" s="234"/>
      <c r="IF319" s="234"/>
      <c r="IG319" s="234"/>
      <c r="IH319" s="234"/>
      <c r="II319" s="234"/>
      <c r="IJ319" s="234"/>
      <c r="IK319" s="234"/>
      <c r="IL319" s="234"/>
      <c r="IM319" s="234"/>
      <c r="IN319" s="234"/>
      <c r="IO319" s="302"/>
    </row>
    <row r="320" spans="1:249" ht="12.6" hidden="1" outlineLevel="1">
      <c r="D320" s="19" t="str">
        <f>D310</f>
        <v>Well</v>
      </c>
      <c r="G320" s="101" t="str">
        <f t="shared" ref="G320:G325" si="608">_FCY</f>
        <v>USD</v>
      </c>
      <c r="I320" s="234">
        <f>(SUMPRODUCT(I$16:I$55,Sites!$AJ$64:$AJ$103)-SUM($H320:H320))*(I$3&lt;=_sites_in_cluster/_batch_size)</f>
        <v>95074.8125</v>
      </c>
      <c r="J320" s="234">
        <f>(SUMPRODUCT(J$16:J$55,Sites!$AJ$64:$AJ$103)-SUM($H320:I320))*(J$3&lt;=_sites_in_cluster/_batch_size)</f>
        <v>95074.812499999971</v>
      </c>
      <c r="K320" s="234">
        <f>(SUMPRODUCT(K$16:K$55,Sites!$AJ$64:$AJ$103)-SUM($H320:J320))*(K$3&lt;=_sites_in_cluster/_batch_size)</f>
        <v>95074.812500000029</v>
      </c>
      <c r="L320" s="234">
        <f>(SUMPRODUCT(L$16:L$55,Sites!$AJ$64:$AJ$103)-SUM($H320:K320))*(L$3&lt;=_sites_in_cluster/_batch_size)</f>
        <v>95074.812500000116</v>
      </c>
      <c r="M320" s="234">
        <f>(SUMPRODUCT(M$16:M$55,Sites!$AJ$64:$AJ$103)-SUM($H320:L320))*(M$3&lt;=_sites_in_cluster/_batch_size)</f>
        <v>95074.812500000116</v>
      </c>
      <c r="N320" s="234">
        <f>(SUMPRODUCT(N$16:N$55,Sites!$AJ$64:$AJ$103)-SUM($H320:M320))*(N$3&lt;=_sites_in_cluster/_batch_size)</f>
        <v>95074.812500000116</v>
      </c>
      <c r="O320" s="234">
        <f>(SUMPRODUCT(O$16:O$55,Sites!$AJ$64:$AJ$103)-SUM($H320:N320))*(O$3&lt;=_sites_in_cluster/_batch_size)</f>
        <v>95074.812500000116</v>
      </c>
      <c r="P320" s="234">
        <f>(SUMPRODUCT(P$16:P$55,Sites!$AJ$64:$AJ$103)-SUM($H320:O320))*(P$3&lt;=_sites_in_cluster/_batch_size)</f>
        <v>95074.812500000116</v>
      </c>
      <c r="Q320" s="234">
        <f>(SUMPRODUCT(Q$16:Q$55,Sites!$AJ$64:$AJ$103)-SUM($H320:P320))*(Q$3&lt;=_sites_in_cluster/_batch_size)</f>
        <v>0</v>
      </c>
      <c r="R320" s="234">
        <f>(SUMPRODUCT(R$16:R$55,Sites!$AJ$64:$AJ$103)-SUM($H320:Q320))*(R$3&lt;=_sites_in_cluster/_batch_size)</f>
        <v>0</v>
      </c>
      <c r="S320" s="234">
        <f>(SUMPRODUCT(S$16:S$55,Sites!$AJ$64:$AJ$103)-SUM($H320:R320))*(S$3&lt;=_sites_in_cluster/_batch_size)</f>
        <v>0</v>
      </c>
      <c r="T320" s="234">
        <f>(SUMPRODUCT(T$16:T$55,Sites!$AJ$64:$AJ$103)-SUM($H320:S320))*(T$3&lt;=_sites_in_cluster/_batch_size)</f>
        <v>0</v>
      </c>
      <c r="U320" s="234">
        <f>(SUMPRODUCT(U$16:U$55,Sites!$AJ$64:$AJ$103)-SUM($H320:T320))*(U$3&lt;=_sites_in_cluster/_batch_size)</f>
        <v>0</v>
      </c>
      <c r="V320" s="234">
        <f>(SUMPRODUCT(V$16:V$55,Sites!$AJ$64:$AJ$103)-SUM($H320:U320))*(V$3&lt;=_sites_in_cluster/_batch_size)</f>
        <v>0</v>
      </c>
      <c r="W320" s="234">
        <f>(SUMPRODUCT(W$16:W$55,Sites!$AJ$64:$AJ$103)-SUM($H320:V320))*(W$3&lt;=_sites_in_cluster/_batch_size)</f>
        <v>0</v>
      </c>
      <c r="X320" s="234">
        <f>(SUMPRODUCT(X$16:X$55,Sites!$AJ$64:$AJ$103)-SUM($H320:W320))*(X$3&lt;=_sites_in_cluster/_batch_size)</f>
        <v>0</v>
      </c>
      <c r="Y320" s="234">
        <f>(SUMPRODUCT(Y$16:Y$55,Sites!$AJ$64:$AJ$103)-SUM($H320:X320))*(Y$3&lt;=_sites_in_cluster/_batch_size)</f>
        <v>0</v>
      </c>
      <c r="Z320" s="234">
        <f>(SUMPRODUCT(Z$16:Z$55,Sites!$AJ$64:$AJ$103)-SUM($H320:Y320))*(Z$3&lt;=_sites_in_cluster/_batch_size)</f>
        <v>0</v>
      </c>
      <c r="AA320" s="234">
        <f>(SUMPRODUCT(AA$16:AA$55,Sites!$AJ$64:$AJ$103)-SUM($H320:Z320))*(AA$3&lt;=_sites_in_cluster/_batch_size)</f>
        <v>0</v>
      </c>
      <c r="AB320" s="234">
        <f>(SUMPRODUCT(AB$16:AB$55,Sites!$AJ$64:$AJ$103)-SUM($H320:AA320))*(AB$3&lt;=_sites_in_cluster/_batch_size)</f>
        <v>0</v>
      </c>
      <c r="AC320" s="234">
        <f>(SUMPRODUCT(AC$16:AC$55,Sites!$AJ$64:$AJ$103)-SUM($H320:AB320))*(AC$3&lt;=_sites_in_cluster/_batch_size)</f>
        <v>0</v>
      </c>
      <c r="AD320" s="234">
        <f>(SUMPRODUCT(AD$16:AD$55,Sites!$AJ$64:$AJ$103)-SUM($H320:AC320))*(AD$3&lt;=_sites_in_cluster/_batch_size)</f>
        <v>0</v>
      </c>
      <c r="AE320" s="234">
        <f>(SUMPRODUCT(AE$16:AE$55,Sites!$AJ$64:$AJ$103)-SUM($H320:AD320))*(AE$3&lt;=_sites_in_cluster/_batch_size)</f>
        <v>0</v>
      </c>
      <c r="AF320" s="234">
        <f>(SUMPRODUCT(AF$16:AF$55,Sites!$AJ$64:$AJ$103)-SUM($H320:AE320))*(AF$3&lt;=_sites_in_cluster/_batch_size)</f>
        <v>0</v>
      </c>
      <c r="AG320" s="234">
        <f>(SUMPRODUCT(AG$16:AG$55,Sites!$AJ$64:$AJ$103)-SUM($H320:AF320))*(AG$3&lt;=_sites_in_cluster/_batch_size)</f>
        <v>0</v>
      </c>
      <c r="AH320" s="234">
        <f>(SUMPRODUCT(AH$16:AH$55,Sites!$AJ$64:$AJ$103)-SUM($H320:AG320))*(AH$3&lt;=_sites_in_cluster/_batch_size)</f>
        <v>0</v>
      </c>
      <c r="AI320" s="234">
        <f>(SUMPRODUCT(AI$16:AI$55,Sites!$AJ$64:$AJ$103)-SUM($H320:AH320))*(AI$3&lt;=_sites_in_cluster/_batch_size)</f>
        <v>0</v>
      </c>
      <c r="AJ320" s="234">
        <f>(SUMPRODUCT(AJ$16:AJ$55,Sites!$AJ$64:$AJ$103)-SUM($H320:AI320))*(AJ$3&lt;=_sites_in_cluster/_batch_size)</f>
        <v>0</v>
      </c>
      <c r="AK320" s="234">
        <f>(SUMPRODUCT(AK$16:AK$55,Sites!$AJ$64:$AJ$103)-SUM($H320:AJ320))*(AK$3&lt;=_sites_in_cluster/_batch_size)</f>
        <v>0</v>
      </c>
      <c r="AL320" s="234">
        <f>(SUMPRODUCT(AL$16:AL$55,Sites!$AJ$64:$AJ$103)-SUM($H320:AK320))*(AL$3&lt;=_sites_in_cluster/_batch_size)</f>
        <v>0</v>
      </c>
      <c r="AM320" s="234">
        <f>(SUMPRODUCT(AM$16:AM$55,Sites!$AJ$64:$AJ$103)-SUM($H320:AL320))*(AM$3&lt;=_sites_in_cluster/_batch_size)</f>
        <v>0</v>
      </c>
      <c r="AN320" s="234">
        <f>(SUMPRODUCT(AN$16:AN$55,Sites!$AJ$64:$AJ$103)-SUM($H320:AM320))*(AN$3&lt;=_sites_in_cluster/_batch_size)</f>
        <v>0</v>
      </c>
      <c r="AO320" s="234">
        <f>(SUMPRODUCT(AO$16:AO$55,Sites!$AJ$64:$AJ$103)-SUM($H320:AN320))*(AO$3&lt;=_sites_in_cluster/_batch_size)</f>
        <v>0</v>
      </c>
      <c r="AP320" s="234">
        <f>(SUMPRODUCT(AP$16:AP$55,Sites!$AJ$64:$AJ$103)-SUM($H320:AO320))*(AP$3&lt;=_sites_in_cluster/_batch_size)</f>
        <v>0</v>
      </c>
      <c r="AQ320" s="234">
        <f>(SUMPRODUCT(AQ$16:AQ$55,Sites!$AJ$64:$AJ$103)-SUM($H320:AP320))*(AQ$3&lt;=_sites_in_cluster/_batch_size)</f>
        <v>0</v>
      </c>
      <c r="AR320" s="234">
        <f>(SUMPRODUCT(AR$16:AR$55,Sites!$AJ$64:$AJ$103)-SUM($H320:AQ320))*(AR$3&lt;=_sites_in_cluster/_batch_size)</f>
        <v>0</v>
      </c>
      <c r="AS320" s="234">
        <f>(SUMPRODUCT(AS$16:AS$55,Sites!$AJ$64:$AJ$103)-SUM($H320:AR320))*(AS$3&lt;=_sites_in_cluster/_batch_size)</f>
        <v>0</v>
      </c>
      <c r="AT320" s="234">
        <f>(SUMPRODUCT(AT$16:AT$55,Sites!$AJ$64:$AJ$103)-SUM($H320:AS320))*(AT$3&lt;=_sites_in_cluster/_batch_size)</f>
        <v>0</v>
      </c>
      <c r="AU320" s="234">
        <f>(SUMPRODUCT(AU$16:AU$55,Sites!$AJ$64:$AJ$103)-SUM($H320:AT320))*(AU$3&lt;=_sites_in_cluster/_batch_size)</f>
        <v>0</v>
      </c>
      <c r="AV320" s="234">
        <f>(SUMPRODUCT(AV$16:AV$55,Sites!$AJ$64:$AJ$103)-SUM($H320:AU320))*(AV$3&lt;=_sites_in_cluster/_batch_size)</f>
        <v>0</v>
      </c>
      <c r="AW320" s="234">
        <f>(SUMPRODUCT(AW$16:AW$55,Sites!$AJ$64:$AJ$103)-SUM($H320:AV320))*(AW$3&lt;=_sites_in_cluster/_batch_size)</f>
        <v>0</v>
      </c>
      <c r="AX320" s="234">
        <f>(SUMPRODUCT(AX$16:AX$55,Sites!$AJ$64:$AJ$103)-SUM($H320:AW320))*(AX$3&lt;=_sites_in_cluster/_batch_size)</f>
        <v>0</v>
      </c>
      <c r="AY320" s="234">
        <f>(SUMPRODUCT(AY$16:AY$55,Sites!$AJ$64:$AJ$103)-SUM($H320:AX320))*(AY$3&lt;=_sites_in_cluster/_batch_size)</f>
        <v>0</v>
      </c>
      <c r="AZ320" s="234">
        <f>(SUMPRODUCT(AZ$16:AZ$55,Sites!$AJ$64:$AJ$103)-SUM($H320:AY320))*(AZ$3&lt;=_sites_in_cluster/_batch_size)</f>
        <v>0</v>
      </c>
      <c r="BA320" s="234">
        <f>(SUMPRODUCT(BA$16:BA$55,Sites!$AJ$64:$AJ$103)-SUM($H320:AZ320))*(BA$3&lt;=_sites_in_cluster/_batch_size)</f>
        <v>0</v>
      </c>
      <c r="BB320" s="234">
        <f>(SUMPRODUCT(BB$16:BB$55,Sites!$AJ$64:$AJ$103)-SUM($H320:BA320))*(BB$3&lt;=_sites_in_cluster/_batch_size)</f>
        <v>0</v>
      </c>
      <c r="BC320" s="234">
        <f>(SUMPRODUCT(BC$16:BC$55,Sites!$AJ$64:$AJ$103)-SUM($H320:BB320))*(BC$3&lt;=_sites_in_cluster/_batch_size)</f>
        <v>0</v>
      </c>
      <c r="BD320" s="234">
        <f>(SUMPRODUCT(BD$16:BD$55,Sites!$AJ$64:$AJ$103)-SUM($H320:BC320))*(BD$3&lt;=_sites_in_cluster/_batch_size)</f>
        <v>0</v>
      </c>
      <c r="BE320" s="234">
        <f>(SUMPRODUCT(BE$16:BE$55,Sites!$AJ$64:$AJ$103)-SUM($H320:BD320))*(BE$3&lt;=_sites_in_cluster/_batch_size)</f>
        <v>0</v>
      </c>
      <c r="BF320" s="234">
        <f>(SUMPRODUCT(BF$16:BF$55,Sites!$AJ$64:$AJ$103)-SUM($H320:BE320))*(BF$3&lt;=_sites_in_cluster/_batch_size)</f>
        <v>0</v>
      </c>
      <c r="BG320" s="234">
        <f>(SUMPRODUCT(BG$16:BG$55,Sites!$AJ$64:$AJ$103)-SUM($H320:BF320))*(BG$3&lt;=_sites_in_cluster/_batch_size)</f>
        <v>0</v>
      </c>
      <c r="BH320" s="234">
        <f>(SUMPRODUCT(BH$16:BH$55,Sites!$AJ$64:$AJ$103)-SUM($H320:BG320))*(BH$3&lt;=_sites_in_cluster/_batch_size)</f>
        <v>0</v>
      </c>
      <c r="BI320" s="234">
        <f>(SUMPRODUCT(BI$16:BI$55,Sites!$AJ$64:$AJ$103)-SUM($H320:BH320))*(BI$3&lt;=_sites_in_cluster/_batch_size)</f>
        <v>0</v>
      </c>
      <c r="BJ320" s="234">
        <f>(SUMPRODUCT(BJ$16:BJ$55,Sites!$AJ$64:$AJ$103)-SUM($H320:BI320))*(BJ$3&lt;=_sites_in_cluster/_batch_size)</f>
        <v>0</v>
      </c>
      <c r="BK320" s="234">
        <f>(SUMPRODUCT(BK$16:BK$55,Sites!$AJ$64:$AJ$103)-SUM($H320:BJ320))*(BK$3&lt;=_sites_in_cluster/_batch_size)</f>
        <v>0</v>
      </c>
      <c r="BL320" s="234">
        <f>(SUMPRODUCT(BL$16:BL$55,Sites!$AJ$64:$AJ$103)-SUM($H320:BK320))*(BL$3&lt;=_sites_in_cluster/_batch_size)</f>
        <v>0</v>
      </c>
      <c r="BM320" s="234">
        <f>(SUMPRODUCT(BM$16:BM$55,Sites!$AJ$64:$AJ$103)-SUM($H320:BL320))*(BM$3&lt;=_sites_in_cluster/_batch_size)</f>
        <v>0</v>
      </c>
      <c r="BN320" s="234">
        <f>(SUMPRODUCT(BN$16:BN$55,Sites!$AJ$64:$AJ$103)-SUM($H320:BM320))*(BN$3&lt;=_sites_in_cluster/_batch_size)</f>
        <v>0</v>
      </c>
      <c r="BO320" s="234">
        <f>(SUMPRODUCT(BO$16:BO$55,Sites!$AJ$64:$AJ$103)-SUM($H320:BN320))*(BO$3&lt;=_sites_in_cluster/_batch_size)</f>
        <v>0</v>
      </c>
      <c r="BP320" s="234">
        <f>(SUMPRODUCT(BP$16:BP$55,Sites!$AJ$64:$AJ$103)-SUM($H320:BO320))*(BP$3&lt;=_sites_in_cluster/_batch_size)</f>
        <v>0</v>
      </c>
      <c r="BQ320" s="234">
        <f>(SUMPRODUCT(BQ$16:BQ$55,Sites!$AJ$64:$AJ$103)-SUM($H320:BP320))*(BQ$3&lt;=_sites_in_cluster/_batch_size)</f>
        <v>0</v>
      </c>
      <c r="BR320" s="234">
        <f>(SUMPRODUCT(BR$16:BR$55,Sites!$AJ$64:$AJ$103)-SUM($H320:BQ320))*(BR$3&lt;=_sites_in_cluster/_batch_size)</f>
        <v>0</v>
      </c>
      <c r="BS320" s="234">
        <f>(SUMPRODUCT(BS$16:BS$55,Sites!$AJ$64:$AJ$103)-SUM($H320:BR320))*(BS$3&lt;=_sites_in_cluster/_batch_size)</f>
        <v>0</v>
      </c>
      <c r="BT320" s="234">
        <f>(SUMPRODUCT(BT$16:BT$55,Sites!$AJ$64:$AJ$103)-SUM($H320:BS320))*(BT$3&lt;=_sites_in_cluster/_batch_size)</f>
        <v>0</v>
      </c>
      <c r="BU320" s="234">
        <f>(SUMPRODUCT(BU$16:BU$55,Sites!$AJ$64:$AJ$103)-SUM($H320:BT320))*(BU$3&lt;=_sites_in_cluster/_batch_size)</f>
        <v>0</v>
      </c>
      <c r="BV320" s="234">
        <f>(SUMPRODUCT(BV$16:BV$55,Sites!$AJ$64:$AJ$103)-SUM($H320:BU320))*(BV$3&lt;=_sites_in_cluster/_batch_size)</f>
        <v>0</v>
      </c>
      <c r="BW320" s="234">
        <f>(SUMPRODUCT(BW$16:BW$55,Sites!$AJ$64:$AJ$103)-SUM($H320:BV320))*(BW$3&lt;=_sites_in_cluster/_batch_size)</f>
        <v>0</v>
      </c>
      <c r="BX320" s="234">
        <f>(SUMPRODUCT(BX$16:BX$55,Sites!$AJ$64:$AJ$103)-SUM($H320:BW320))*(BX$3&lt;=_sites_in_cluster/_batch_size)</f>
        <v>0</v>
      </c>
      <c r="BY320" s="234">
        <f>(SUMPRODUCT(BY$16:BY$55,Sites!$AJ$64:$AJ$103)-SUM($H320:BX320))*(BY$3&lt;=_sites_in_cluster/_batch_size)</f>
        <v>0</v>
      </c>
      <c r="BZ320" s="234">
        <f>(SUMPRODUCT(BZ$16:BZ$55,Sites!$AJ$64:$AJ$103)-SUM($H320:BY320))*(BZ$3&lt;=_sites_in_cluster/_batch_size)</f>
        <v>0</v>
      </c>
      <c r="CA320" s="234">
        <f>(SUMPRODUCT(CA$16:CA$55,Sites!$AJ$64:$AJ$103)-SUM($H320:BZ320))*(CA$3&lt;=_sites_in_cluster/_batch_size)</f>
        <v>0</v>
      </c>
      <c r="CB320" s="234">
        <f>(SUMPRODUCT(CB$16:CB$55,Sites!$AJ$64:$AJ$103)-SUM($H320:CA320))*(CB$3&lt;=_sites_in_cluster/_batch_size)</f>
        <v>0</v>
      </c>
      <c r="CC320" s="234">
        <f>(SUMPRODUCT(CC$16:CC$55,Sites!$AJ$64:$AJ$103)-SUM($H320:CB320))*(CC$3&lt;=_sites_in_cluster/_batch_size)</f>
        <v>0</v>
      </c>
      <c r="CD320" s="234">
        <f>(SUMPRODUCT(CD$16:CD$55,Sites!$AJ$64:$AJ$103)-SUM($H320:CC320))*(CD$3&lt;=_sites_in_cluster/_batch_size)</f>
        <v>0</v>
      </c>
      <c r="CE320" s="234">
        <f>(SUMPRODUCT(CE$16:CE$55,Sites!$AJ$64:$AJ$103)-SUM($H320:CD320))*(CE$3&lt;=_sites_in_cluster/_batch_size)</f>
        <v>0</v>
      </c>
      <c r="CF320" s="234">
        <f>(SUMPRODUCT(CF$16:CF$55,Sites!$AJ$64:$AJ$103)-SUM($H320:CE320))*(CF$3&lt;=_sites_in_cluster/_batch_size)</f>
        <v>0</v>
      </c>
      <c r="CG320" s="234">
        <f>(SUMPRODUCT(CG$16:CG$55,Sites!$AJ$64:$AJ$103)-SUM($H320:CF320))*(CG$3&lt;=_sites_in_cluster/_batch_size)</f>
        <v>0</v>
      </c>
      <c r="CH320" s="234">
        <f>(SUMPRODUCT(CH$16:CH$55,Sites!$AJ$64:$AJ$103)-SUM($H320:CG320))*(CH$3&lt;=_sites_in_cluster/_batch_size)</f>
        <v>0</v>
      </c>
      <c r="CI320" s="234">
        <f>(SUMPRODUCT(CI$16:CI$55,Sites!$AJ$64:$AJ$103)-SUM($H320:CH320))*(CI$3&lt;=_sites_in_cluster/_batch_size)</f>
        <v>0</v>
      </c>
      <c r="CJ320" s="234">
        <f>(SUMPRODUCT(CJ$16:CJ$55,Sites!$AJ$64:$AJ$103)-SUM($H320:CI320))*(CJ$3&lt;=_sites_in_cluster/_batch_size)</f>
        <v>0</v>
      </c>
      <c r="CK320" s="234">
        <f>(SUMPRODUCT(CK$16:CK$55,Sites!$AJ$64:$AJ$103)-SUM($H320:CJ320))*(CK$3&lt;=_sites_in_cluster/_batch_size)</f>
        <v>0</v>
      </c>
      <c r="CL320" s="234">
        <f>(SUMPRODUCT(CL$16:CL$55,Sites!$AJ$64:$AJ$103)-SUM($H320:CK320))*(CL$3&lt;=_sites_in_cluster/_batch_size)</f>
        <v>0</v>
      </c>
      <c r="CM320" s="234">
        <f>(SUMPRODUCT(CM$16:CM$55,Sites!$AJ$64:$AJ$103)-SUM($H320:CL320))*(CM$3&lt;=_sites_in_cluster/_batch_size)</f>
        <v>0</v>
      </c>
      <c r="CN320" s="234">
        <f>(SUMPRODUCT(CN$16:CN$55,Sites!$AJ$64:$AJ$103)-SUM($H320:CM320))*(CN$3&lt;=_sites_in_cluster/_batch_size)</f>
        <v>0</v>
      </c>
      <c r="CO320" s="234">
        <f>(SUMPRODUCT(CO$16:CO$55,Sites!$AJ$64:$AJ$103)-SUM($H320:CN320))*(CO$3&lt;=_sites_in_cluster/_batch_size)</f>
        <v>0</v>
      </c>
      <c r="CP320" s="234">
        <f>(SUMPRODUCT(CP$16:CP$55,Sites!$AJ$64:$AJ$103)-SUM($H320:CO320))*(CP$3&lt;=_sites_in_cluster/_batch_size)</f>
        <v>0</v>
      </c>
      <c r="CQ320" s="234">
        <f>(SUMPRODUCT(CQ$16:CQ$55,Sites!$AJ$64:$AJ$103)-SUM($H320:CP320))*(CQ$3&lt;=_sites_in_cluster/_batch_size)</f>
        <v>0</v>
      </c>
      <c r="CR320" s="234">
        <f>(SUMPRODUCT(CR$16:CR$55,Sites!$AJ$64:$AJ$103)-SUM($H320:CQ320))*(CR$3&lt;=_sites_in_cluster/_batch_size)</f>
        <v>0</v>
      </c>
      <c r="CS320" s="234">
        <f>(SUMPRODUCT(CS$16:CS$55,Sites!$AJ$64:$AJ$103)-SUM($H320:CR320))*(CS$3&lt;=_sites_in_cluster/_batch_size)</f>
        <v>0</v>
      </c>
      <c r="CT320" s="234">
        <f>(SUMPRODUCT(CT$16:CT$55,Sites!$AJ$64:$AJ$103)-SUM($H320:CS320))*(CT$3&lt;=_sites_in_cluster/_batch_size)</f>
        <v>0</v>
      </c>
      <c r="CU320" s="234">
        <f>(SUMPRODUCT(CU$16:CU$55,Sites!$AJ$64:$AJ$103)-SUM($H320:CT320))*(CU$3&lt;=_sites_in_cluster/_batch_size)</f>
        <v>0</v>
      </c>
      <c r="CV320" s="234">
        <f>(SUMPRODUCT(CV$16:CV$55,Sites!$AJ$64:$AJ$103)-SUM($H320:CU320))*(CV$3&lt;=_sites_in_cluster/_batch_size)</f>
        <v>0</v>
      </c>
      <c r="CW320" s="234">
        <f>(SUMPRODUCT(CW$16:CW$55,Sites!$AJ$64:$AJ$103)-SUM($H320:CV320))*(CW$3&lt;=_sites_in_cluster/_batch_size)</f>
        <v>0</v>
      </c>
      <c r="CX320" s="234">
        <f>(SUMPRODUCT(CX$16:CX$55,Sites!$AJ$64:$AJ$103)-SUM($H320:CW320))*(CX$3&lt;=_sites_in_cluster/_batch_size)</f>
        <v>0</v>
      </c>
      <c r="CY320" s="234">
        <f>(SUMPRODUCT(CY$16:CY$55,Sites!$AJ$64:$AJ$103)-SUM($H320:CX320))*(CY$3&lt;=_sites_in_cluster/_batch_size)</f>
        <v>0</v>
      </c>
      <c r="CZ320" s="234">
        <f>(SUMPRODUCT(CZ$16:CZ$55,Sites!$AJ$64:$AJ$103)-SUM($H320:CY320))*(CZ$3&lt;=_sites_in_cluster/_batch_size)</f>
        <v>0</v>
      </c>
      <c r="DA320" s="234">
        <f>(SUMPRODUCT(DA$16:DA$55,Sites!$AJ$64:$AJ$103)-SUM($H320:CZ320))*(DA$3&lt;=_sites_in_cluster/_batch_size)</f>
        <v>0</v>
      </c>
      <c r="DB320" s="234">
        <f>(SUMPRODUCT(DB$16:DB$55,Sites!$AJ$64:$AJ$103)-SUM($H320:DA320))*(DB$3&lt;=_sites_in_cluster/_batch_size)</f>
        <v>0</v>
      </c>
      <c r="DC320" s="234">
        <f>(SUMPRODUCT(DC$16:DC$55,Sites!$AJ$64:$AJ$103)-SUM($H320:DB320))*(DC$3&lt;=_sites_in_cluster/_batch_size)</f>
        <v>0</v>
      </c>
      <c r="DD320" s="234">
        <f>(SUMPRODUCT(DD$16:DD$55,Sites!$AJ$64:$AJ$103)-SUM($H320:DC320))*(DD$3&lt;=_sites_in_cluster/_batch_size)</f>
        <v>0</v>
      </c>
      <c r="DE320" s="234">
        <f>(SUMPRODUCT(DE$16:DE$55,Sites!$AJ$64:$AJ$103)-SUM($H320:DD320))*(DE$3&lt;=_sites_in_cluster/_batch_size)</f>
        <v>0</v>
      </c>
      <c r="DF320" s="234">
        <f>(SUMPRODUCT(DF$16:DF$55,Sites!$AJ$64:$AJ$103)-SUM($H320:DE320))*(DF$3&lt;=_sites_in_cluster/_batch_size)</f>
        <v>0</v>
      </c>
      <c r="DG320" s="234">
        <f>(SUMPRODUCT(DG$16:DG$55,Sites!$AJ$64:$AJ$103)-SUM($H320:DF320))*(DG$3&lt;=_sites_in_cluster/_batch_size)</f>
        <v>0</v>
      </c>
      <c r="DH320" s="234">
        <f>(SUMPRODUCT(DH$16:DH$55,Sites!$AJ$64:$AJ$103)-SUM($H320:DG320))*(DH$3&lt;=_sites_in_cluster/_batch_size)</f>
        <v>0</v>
      </c>
      <c r="DI320" s="234">
        <f>(SUMPRODUCT(DI$16:DI$55,Sites!$AJ$64:$AJ$103)-SUM($H320:DH320))*(DI$3&lt;=_sites_in_cluster/_batch_size)</f>
        <v>0</v>
      </c>
      <c r="DJ320" s="234">
        <f>(SUMPRODUCT(DJ$16:DJ$55,Sites!$AJ$64:$AJ$103)-SUM($H320:DI320))*(DJ$3&lt;=_sites_in_cluster/_batch_size)</f>
        <v>0</v>
      </c>
      <c r="DK320" s="234">
        <f>(SUMPRODUCT(DK$16:DK$55,Sites!$AJ$64:$AJ$103)-SUM($H320:DJ320))*(DK$3&lt;=_sites_in_cluster/_batch_size)</f>
        <v>0</v>
      </c>
      <c r="DL320" s="234">
        <f>(SUMPRODUCT(DL$16:DL$55,Sites!$AJ$64:$AJ$103)-SUM($H320:DK320))*(DL$3&lt;=_sites_in_cluster/_batch_size)</f>
        <v>0</v>
      </c>
      <c r="DM320" s="234">
        <f>(SUMPRODUCT(DM$16:DM$55,Sites!$AJ$64:$AJ$103)-SUM($H320:DL320))*(DM$3&lt;=_sites_in_cluster/_batch_size)</f>
        <v>0</v>
      </c>
      <c r="DN320" s="234">
        <f>(SUMPRODUCT(DN$16:DN$55,Sites!$AJ$64:$AJ$103)-SUM($H320:DM320))*(DN$3&lt;=_sites_in_cluster/_batch_size)</f>
        <v>0</v>
      </c>
      <c r="DO320" s="234">
        <f>(SUMPRODUCT(DO$16:DO$55,Sites!$AJ$64:$AJ$103)-SUM($H320:DN320))*(DO$3&lt;=_sites_in_cluster/_batch_size)</f>
        <v>0</v>
      </c>
      <c r="DP320" s="234">
        <f>(SUMPRODUCT(DP$16:DP$55,Sites!$AJ$64:$AJ$103)-SUM($H320:DO320))*(DP$3&lt;=_sites_in_cluster/_batch_size)</f>
        <v>0</v>
      </c>
      <c r="DQ320" s="234">
        <f>(SUMPRODUCT(DQ$16:DQ$55,Sites!$AJ$64:$AJ$103)-SUM($H320:DP320))*(DQ$3&lt;=_sites_in_cluster/_batch_size)</f>
        <v>0</v>
      </c>
      <c r="DR320" s="234">
        <f>(SUMPRODUCT(DR$16:DR$55,Sites!$AJ$64:$AJ$103)-SUM($H320:DQ320))*(DR$3&lt;=_sites_in_cluster/_batch_size)</f>
        <v>0</v>
      </c>
      <c r="DS320" s="234">
        <f>(SUMPRODUCT(DS$16:DS$55,Sites!$AJ$64:$AJ$103)-SUM($H320:DR320))*(DS$3&lt;=_sites_in_cluster/_batch_size)</f>
        <v>0</v>
      </c>
      <c r="DT320" s="234">
        <f>(SUMPRODUCT(DT$16:DT$55,Sites!$AJ$64:$AJ$103)-SUM($H320:DS320))*(DT$3&lt;=_sites_in_cluster/_batch_size)</f>
        <v>0</v>
      </c>
      <c r="DU320" s="234">
        <f>(SUMPRODUCT(DU$16:DU$55,Sites!$AJ$64:$AJ$103)-SUM($H320:DT320))*(DU$3&lt;=_sites_in_cluster/_batch_size)</f>
        <v>0</v>
      </c>
      <c r="DV320" s="234">
        <f>(SUMPRODUCT(DV$16:DV$55,Sites!$AJ$64:$AJ$103)-SUM($H320:DU320))*(DV$3&lt;=_sites_in_cluster/_batch_size)</f>
        <v>0</v>
      </c>
      <c r="DW320" s="234">
        <f>(SUMPRODUCT(DW$16:DW$55,Sites!$AJ$64:$AJ$103)-SUM($H320:DV320))*(DW$3&lt;=_sites_in_cluster/_batch_size)</f>
        <v>0</v>
      </c>
      <c r="DX320" s="234">
        <f>(SUMPRODUCT(DX$16:DX$55,Sites!$AJ$64:$AJ$103)-SUM($H320:DW320))*(DX$3&lt;=_sites_in_cluster/_batch_size)</f>
        <v>0</v>
      </c>
      <c r="DY320" s="234">
        <f>(SUMPRODUCT(DY$16:DY$55,Sites!$AJ$64:$AJ$103)-SUM($H320:DX320))*(DY$3&lt;=_sites_in_cluster/_batch_size)</f>
        <v>0</v>
      </c>
      <c r="DZ320" s="234">
        <f>(SUMPRODUCT(DZ$16:DZ$55,Sites!$AJ$64:$AJ$103)-SUM($H320:DY320))*(DZ$3&lt;=_sites_in_cluster/_batch_size)</f>
        <v>0</v>
      </c>
      <c r="EA320" s="234">
        <f>(SUMPRODUCT(EA$16:EA$55,Sites!$AJ$64:$AJ$103)-SUM($H320:DZ320))*(EA$3&lt;=_sites_in_cluster/_batch_size)</f>
        <v>0</v>
      </c>
      <c r="EB320" s="234">
        <f>(SUMPRODUCT(EB$16:EB$55,Sites!$AJ$64:$AJ$103)-SUM($H320:EA320))*(EB$3&lt;=_sites_in_cluster/_batch_size)</f>
        <v>0</v>
      </c>
      <c r="EC320" s="234">
        <f>(SUMPRODUCT(EC$16:EC$55,Sites!$AJ$64:$AJ$103)-SUM($H320:EB320))*(EC$3&lt;=_sites_in_cluster/_batch_size)</f>
        <v>0</v>
      </c>
      <c r="ED320" s="234">
        <f>(SUMPRODUCT(ED$16:ED$55,Sites!$AJ$64:$AJ$103)-SUM($H320:EC320))*(ED$3&lt;=_sites_in_cluster/_batch_size)</f>
        <v>0</v>
      </c>
      <c r="EE320" s="234">
        <f>(SUMPRODUCT(EE$16:EE$55,Sites!$AJ$64:$AJ$103)-SUM($H320:ED320))*(EE$3&lt;=_sites_in_cluster/_batch_size)</f>
        <v>0</v>
      </c>
      <c r="EF320" s="234">
        <f>(SUMPRODUCT(EF$16:EF$55,Sites!$AJ$64:$AJ$103)-SUM($H320:EE320))*(EF$3&lt;=_sites_in_cluster/_batch_size)</f>
        <v>0</v>
      </c>
      <c r="EG320" s="234">
        <f>(SUMPRODUCT(EG$16:EG$55,Sites!$AJ$64:$AJ$103)-SUM($H320:EF320))*(EG$3&lt;=_sites_in_cluster/_batch_size)</f>
        <v>0</v>
      </c>
      <c r="EH320" s="234">
        <f>(SUMPRODUCT(EH$16:EH$55,Sites!$AJ$64:$AJ$103)-SUM($H320:EG320))*(EH$3&lt;=_sites_in_cluster/_batch_size)</f>
        <v>0</v>
      </c>
      <c r="EI320" s="234">
        <f>(SUMPRODUCT(EI$16:EI$55,Sites!$AJ$64:$AJ$103)-SUM($H320:EH320))*(EI$3&lt;=_sites_in_cluster/_batch_size)</f>
        <v>0</v>
      </c>
      <c r="EJ320" s="234">
        <f>(SUMPRODUCT(EJ$16:EJ$55,Sites!$AJ$64:$AJ$103)-SUM($H320:EI320))*(EJ$3&lt;=_sites_in_cluster/_batch_size)</f>
        <v>0</v>
      </c>
      <c r="EK320" s="234">
        <f>(SUMPRODUCT(EK$16:EK$55,Sites!$AJ$64:$AJ$103)-SUM($H320:EJ320))*(EK$3&lt;=_sites_in_cluster/_batch_size)</f>
        <v>0</v>
      </c>
      <c r="EL320" s="234">
        <f>(SUMPRODUCT(EL$16:EL$55,Sites!$AJ$64:$AJ$103)-SUM($H320:EK320))*(EL$3&lt;=_sites_in_cluster/_batch_size)</f>
        <v>0</v>
      </c>
      <c r="EM320" s="234">
        <f>(SUMPRODUCT(EM$16:EM$55,Sites!$AJ$64:$AJ$103)-SUM($H320:EL320))*(EM$3&lt;=_sites_in_cluster/_batch_size)</f>
        <v>0</v>
      </c>
      <c r="EN320" s="234">
        <f>(SUMPRODUCT(EN$16:EN$55,Sites!$AJ$64:$AJ$103)-SUM($H320:EM320))*(EN$3&lt;=_sites_in_cluster/_batch_size)</f>
        <v>0</v>
      </c>
      <c r="EO320" s="234">
        <f>(SUMPRODUCT(EO$16:EO$55,Sites!$AJ$64:$AJ$103)-SUM($H320:EN320))*(EO$3&lt;=_sites_in_cluster/_batch_size)</f>
        <v>0</v>
      </c>
      <c r="EP320" s="234">
        <f>(SUMPRODUCT(EP$16:EP$55,Sites!$AJ$64:$AJ$103)-SUM($H320:EO320))*(EP$3&lt;=_sites_in_cluster/_batch_size)</f>
        <v>0</v>
      </c>
      <c r="EQ320" s="234">
        <f>(SUMPRODUCT(EQ$16:EQ$55,Sites!$AJ$64:$AJ$103)-SUM($H320:EP320))*(EQ$3&lt;=_sites_in_cluster/_batch_size)</f>
        <v>0</v>
      </c>
      <c r="ER320" s="234">
        <f>(SUMPRODUCT(ER$16:ER$55,Sites!$AJ$64:$AJ$103)-SUM($H320:EQ320))*(ER$3&lt;=_sites_in_cluster/_batch_size)</f>
        <v>0</v>
      </c>
      <c r="ES320" s="234">
        <f>(SUMPRODUCT(ES$16:ES$55,Sites!$AJ$64:$AJ$103)-SUM($H320:ER320))*(ES$3&lt;=_sites_in_cluster/_batch_size)</f>
        <v>0</v>
      </c>
      <c r="ET320" s="234">
        <f>(SUMPRODUCT(ET$16:ET$55,Sites!$AJ$64:$AJ$103)-SUM($H320:ES320))*(ET$3&lt;=_sites_in_cluster/_batch_size)</f>
        <v>0</v>
      </c>
      <c r="EU320" s="234">
        <f>(SUMPRODUCT(EU$16:EU$55,Sites!$AJ$64:$AJ$103)-SUM($H320:ET320))*(EU$3&lt;=_sites_in_cluster/_batch_size)</f>
        <v>0</v>
      </c>
      <c r="EV320" s="234">
        <f>(SUMPRODUCT(EV$16:EV$55,Sites!$AJ$64:$AJ$103)-SUM($H320:EU320))*(EV$3&lt;=_sites_in_cluster/_batch_size)</f>
        <v>0</v>
      </c>
      <c r="EW320" s="234">
        <f>(SUMPRODUCT(EW$16:EW$55,Sites!$AJ$64:$AJ$103)-SUM($H320:EV320))*(EW$3&lt;=_sites_in_cluster/_batch_size)</f>
        <v>0</v>
      </c>
      <c r="EX320" s="234">
        <f>(SUMPRODUCT(EX$16:EX$55,Sites!$AJ$64:$AJ$103)-SUM($H320:EW320))*(EX$3&lt;=_sites_in_cluster/_batch_size)</f>
        <v>0</v>
      </c>
      <c r="EY320" s="234">
        <f>(SUMPRODUCT(EY$16:EY$55,Sites!$AJ$64:$AJ$103)-SUM($H320:EX320))*(EY$3&lt;=_sites_in_cluster/_batch_size)</f>
        <v>0</v>
      </c>
      <c r="EZ320" s="234">
        <f>(SUMPRODUCT(EZ$16:EZ$55,Sites!$AJ$64:$AJ$103)-SUM($H320:EY320))*(EZ$3&lt;=_sites_in_cluster/_batch_size)</f>
        <v>0</v>
      </c>
      <c r="FA320" s="234">
        <f>(SUMPRODUCT(FA$16:FA$55,Sites!$AJ$64:$AJ$103)-SUM($H320:EZ320))*(FA$3&lt;=_sites_in_cluster/_batch_size)</f>
        <v>0</v>
      </c>
      <c r="FB320" s="234">
        <f>(SUMPRODUCT(FB$16:FB$55,Sites!$AJ$64:$AJ$103)-SUM($H320:FA320))*(FB$3&lt;=_sites_in_cluster/_batch_size)</f>
        <v>0</v>
      </c>
      <c r="FC320" s="234">
        <f>(SUMPRODUCT(FC$16:FC$55,Sites!$AJ$64:$AJ$103)-SUM($H320:FB320))*(FC$3&lt;=_sites_in_cluster/_batch_size)</f>
        <v>0</v>
      </c>
      <c r="FD320" s="234">
        <f>(SUMPRODUCT(FD$16:FD$55,Sites!$AJ$64:$AJ$103)-SUM($H320:FC320))*(FD$3&lt;=_sites_in_cluster/_batch_size)</f>
        <v>0</v>
      </c>
      <c r="FE320" s="234">
        <f>(SUMPRODUCT(FE$16:FE$55,Sites!$AJ$64:$AJ$103)-SUM($H320:FD320))*(FE$3&lt;=_sites_in_cluster/_batch_size)</f>
        <v>0</v>
      </c>
      <c r="FF320" s="234">
        <f>(SUMPRODUCT(FF$16:FF$55,Sites!$AJ$64:$AJ$103)-SUM($H320:FE320))*(FF$3&lt;=_sites_in_cluster/_batch_size)</f>
        <v>0</v>
      </c>
      <c r="FG320" s="234">
        <f>(SUMPRODUCT(FG$16:FG$55,Sites!$AJ$64:$AJ$103)-SUM($H320:FF320))*(FG$3&lt;=_sites_in_cluster/_batch_size)</f>
        <v>0</v>
      </c>
      <c r="FH320" s="234">
        <f>(SUMPRODUCT(FH$16:FH$55,Sites!$AJ$64:$AJ$103)-SUM($H320:FG320))*(FH$3&lt;=_sites_in_cluster/_batch_size)</f>
        <v>0</v>
      </c>
      <c r="FI320" s="234">
        <f>(SUMPRODUCT(FI$16:FI$55,Sites!$AJ$64:$AJ$103)-SUM($H320:FH320))*(FI$3&lt;=_sites_in_cluster/_batch_size)</f>
        <v>0</v>
      </c>
      <c r="FJ320" s="234">
        <f>(SUMPRODUCT(FJ$16:FJ$55,Sites!$AJ$64:$AJ$103)-SUM($H320:FI320))*(FJ$3&lt;=_sites_in_cluster/_batch_size)</f>
        <v>0</v>
      </c>
      <c r="FK320" s="234">
        <f>(SUMPRODUCT(FK$16:FK$55,Sites!$AJ$64:$AJ$103)-SUM($H320:FJ320))*(FK$3&lt;=_sites_in_cluster/_batch_size)</f>
        <v>0</v>
      </c>
      <c r="FL320" s="234">
        <f>(SUMPRODUCT(FL$16:FL$55,Sites!$AJ$64:$AJ$103)-SUM($H320:FK320))*(FL$3&lt;=_sites_in_cluster/_batch_size)</f>
        <v>0</v>
      </c>
      <c r="FM320" s="234">
        <f>(SUMPRODUCT(FM$16:FM$55,Sites!$AJ$64:$AJ$103)-SUM($H320:FL320))*(FM$3&lt;=_sites_in_cluster/_batch_size)</f>
        <v>0</v>
      </c>
      <c r="FN320" s="234">
        <f>(SUMPRODUCT(FN$16:FN$55,Sites!$AJ$64:$AJ$103)-SUM($H320:FM320))*(FN$3&lt;=_sites_in_cluster/_batch_size)</f>
        <v>0</v>
      </c>
      <c r="FO320" s="234">
        <f>(SUMPRODUCT(FO$16:FO$55,Sites!$AJ$64:$AJ$103)-SUM($H320:FN320))*(FO$3&lt;=_sites_in_cluster/_batch_size)</f>
        <v>0</v>
      </c>
      <c r="FP320" s="234">
        <f>(SUMPRODUCT(FP$16:FP$55,Sites!$AJ$64:$AJ$103)-SUM($H320:FO320))*(FP$3&lt;=_sites_in_cluster/_batch_size)</f>
        <v>0</v>
      </c>
      <c r="FQ320" s="234">
        <f>(SUMPRODUCT(FQ$16:FQ$55,Sites!$AJ$64:$AJ$103)-SUM($H320:FP320))*(FQ$3&lt;=_sites_in_cluster/_batch_size)</f>
        <v>0</v>
      </c>
      <c r="FR320" s="234">
        <f>(SUMPRODUCT(FR$16:FR$55,Sites!$AJ$64:$AJ$103)-SUM($H320:FQ320))*(FR$3&lt;=_sites_in_cluster/_batch_size)</f>
        <v>0</v>
      </c>
      <c r="FS320" s="234">
        <f>(SUMPRODUCT(FS$16:FS$55,Sites!$AJ$64:$AJ$103)-SUM($H320:FR320))*(FS$3&lt;=_sites_in_cluster/_batch_size)</f>
        <v>0</v>
      </c>
      <c r="FT320" s="234">
        <f>(SUMPRODUCT(FT$16:FT$55,Sites!$AJ$64:$AJ$103)-SUM($H320:FS320))*(FT$3&lt;=_sites_in_cluster/_batch_size)</f>
        <v>0</v>
      </c>
      <c r="FU320" s="234">
        <f>(SUMPRODUCT(FU$16:FU$55,Sites!$AJ$64:$AJ$103)-SUM($H320:FT320))*(FU$3&lt;=_sites_in_cluster/_batch_size)</f>
        <v>0</v>
      </c>
      <c r="FV320" s="234">
        <f>(SUMPRODUCT(FV$16:FV$55,Sites!$AJ$64:$AJ$103)-SUM($H320:FU320))*(FV$3&lt;=_sites_in_cluster/_batch_size)</f>
        <v>0</v>
      </c>
      <c r="FW320" s="234">
        <f>(SUMPRODUCT(FW$16:FW$55,Sites!$AJ$64:$AJ$103)-SUM($H320:FV320))*(FW$3&lt;=_sites_in_cluster/_batch_size)</f>
        <v>0</v>
      </c>
      <c r="FX320" s="234">
        <f>(SUMPRODUCT(FX$16:FX$55,Sites!$AJ$64:$AJ$103)-SUM($H320:FW320))*(FX$3&lt;=_sites_in_cluster/_batch_size)</f>
        <v>0</v>
      </c>
      <c r="FY320" s="234">
        <f>(SUMPRODUCT(FY$16:FY$55,Sites!$AJ$64:$AJ$103)-SUM($H320:FX320))*(FY$3&lt;=_sites_in_cluster/_batch_size)</f>
        <v>0</v>
      </c>
      <c r="FZ320" s="234">
        <f>(SUMPRODUCT(FZ$16:FZ$55,Sites!$AJ$64:$AJ$103)-SUM($H320:FY320))*(FZ$3&lt;=_sites_in_cluster/_batch_size)</f>
        <v>0</v>
      </c>
      <c r="GA320" s="234">
        <f>(SUMPRODUCT(GA$16:GA$55,Sites!$AJ$64:$AJ$103)-SUM($H320:FZ320))*(GA$3&lt;=_sites_in_cluster/_batch_size)</f>
        <v>0</v>
      </c>
      <c r="GB320" s="234">
        <f>(SUMPRODUCT(GB$16:GB$55,Sites!$AJ$64:$AJ$103)-SUM($H320:GA320))*(GB$3&lt;=_sites_in_cluster/_batch_size)</f>
        <v>0</v>
      </c>
      <c r="GC320" s="234">
        <f>(SUMPRODUCT(GC$16:GC$55,Sites!$AJ$64:$AJ$103)-SUM($H320:GB320))*(GC$3&lt;=_sites_in_cluster/_batch_size)</f>
        <v>0</v>
      </c>
      <c r="GD320" s="234">
        <f>(SUMPRODUCT(GD$16:GD$55,Sites!$AJ$64:$AJ$103)-SUM($H320:GC320))*(GD$3&lt;=_sites_in_cluster/_batch_size)</f>
        <v>0</v>
      </c>
      <c r="GE320" s="234">
        <f>(SUMPRODUCT(GE$16:GE$55,Sites!$AJ$64:$AJ$103)-SUM($H320:GD320))*(GE$3&lt;=_sites_in_cluster/_batch_size)</f>
        <v>0</v>
      </c>
      <c r="GF320" s="234">
        <f>(SUMPRODUCT(GF$16:GF$55,Sites!$AJ$64:$AJ$103)-SUM($H320:GE320))*(GF$3&lt;=_sites_in_cluster/_batch_size)</f>
        <v>0</v>
      </c>
      <c r="GG320" s="234">
        <f>(SUMPRODUCT(GG$16:GG$55,Sites!$AJ$64:$AJ$103)-SUM($H320:GF320))*(GG$3&lt;=_sites_in_cluster/_batch_size)</f>
        <v>0</v>
      </c>
      <c r="GH320" s="234">
        <f>(SUMPRODUCT(GH$16:GH$55,Sites!$AJ$64:$AJ$103)-SUM($H320:GG320))*(GH$3&lt;=_sites_in_cluster/_batch_size)</f>
        <v>0</v>
      </c>
      <c r="GI320" s="234">
        <f>(SUMPRODUCT(GI$16:GI$55,Sites!$AJ$64:$AJ$103)-SUM($H320:GH320))*(GI$3&lt;=_sites_in_cluster/_batch_size)</f>
        <v>0</v>
      </c>
      <c r="GJ320" s="234">
        <f>(SUMPRODUCT(GJ$16:GJ$55,Sites!$AJ$64:$AJ$103)-SUM($H320:GI320))*(GJ$3&lt;=_sites_in_cluster/_batch_size)</f>
        <v>0</v>
      </c>
      <c r="GK320" s="234">
        <f>(SUMPRODUCT(GK$16:GK$55,Sites!$AJ$64:$AJ$103)-SUM($H320:GJ320))*(GK$3&lt;=_sites_in_cluster/_batch_size)</f>
        <v>0</v>
      </c>
      <c r="GL320" s="234">
        <f>(SUMPRODUCT(GL$16:GL$55,Sites!$AJ$64:$AJ$103)-SUM($H320:GK320))*(GL$3&lt;=_sites_in_cluster/_batch_size)</f>
        <v>0</v>
      </c>
      <c r="GM320" s="234">
        <f>(SUMPRODUCT(GM$16:GM$55,Sites!$AJ$64:$AJ$103)-SUM($H320:GL320))*(GM$3&lt;=_sites_in_cluster/_batch_size)</f>
        <v>0</v>
      </c>
      <c r="GN320" s="234">
        <f>(SUMPRODUCT(GN$16:GN$55,Sites!$AJ$64:$AJ$103)-SUM($H320:GM320))*(GN$3&lt;=_sites_in_cluster/_batch_size)</f>
        <v>0</v>
      </c>
      <c r="GO320" s="234">
        <f>(SUMPRODUCT(GO$16:GO$55,Sites!$AJ$64:$AJ$103)-SUM($H320:GN320))*(GO$3&lt;=_sites_in_cluster/_batch_size)</f>
        <v>0</v>
      </c>
      <c r="GP320" s="234">
        <f>(SUMPRODUCT(GP$16:GP$55,Sites!$AJ$64:$AJ$103)-SUM($H320:GO320))*(GP$3&lt;=_sites_in_cluster/_batch_size)</f>
        <v>0</v>
      </c>
      <c r="GQ320" s="234">
        <f>(SUMPRODUCT(GQ$16:GQ$55,Sites!$AJ$64:$AJ$103)-SUM($H320:GP320))*(GQ$3&lt;=_sites_in_cluster/_batch_size)</f>
        <v>0</v>
      </c>
      <c r="GR320" s="234">
        <f>(SUMPRODUCT(GR$16:GR$55,Sites!$AJ$64:$AJ$103)-SUM($H320:GQ320))*(GR$3&lt;=_sites_in_cluster/_batch_size)</f>
        <v>0</v>
      </c>
      <c r="GS320" s="234">
        <f>(SUMPRODUCT(GS$16:GS$55,Sites!$AJ$64:$AJ$103)-SUM($H320:GR320))*(GS$3&lt;=_sites_in_cluster/_batch_size)</f>
        <v>0</v>
      </c>
      <c r="GT320" s="234">
        <f>(SUMPRODUCT(GT$16:GT$55,Sites!$AJ$64:$AJ$103)-SUM($H320:GS320))*(GT$3&lt;=_sites_in_cluster/_batch_size)</f>
        <v>0</v>
      </c>
      <c r="GU320" s="234">
        <f>(SUMPRODUCT(GU$16:GU$55,Sites!$AJ$64:$AJ$103)-SUM($H320:GT320))*(GU$3&lt;=_sites_in_cluster/_batch_size)</f>
        <v>0</v>
      </c>
      <c r="GV320" s="234">
        <f>(SUMPRODUCT(GV$16:GV$55,Sites!$AJ$64:$AJ$103)-SUM($H320:GU320))*(GV$3&lt;=_sites_in_cluster/_batch_size)</f>
        <v>0</v>
      </c>
      <c r="GW320" s="234">
        <f>(SUMPRODUCT(GW$16:GW$55,Sites!$AJ$64:$AJ$103)-SUM($H320:GV320))*(GW$3&lt;=_sites_in_cluster/_batch_size)</f>
        <v>0</v>
      </c>
      <c r="GX320" s="234">
        <f>(SUMPRODUCT(GX$16:GX$55,Sites!$AJ$64:$AJ$103)-SUM($H320:GW320))*(GX$3&lt;=_sites_in_cluster/_batch_size)</f>
        <v>0</v>
      </c>
      <c r="GY320" s="234">
        <f>(SUMPRODUCT(GY$16:GY$55,Sites!$AJ$64:$AJ$103)-SUM($H320:GX320))*(GY$3&lt;=_sites_in_cluster/_batch_size)</f>
        <v>0</v>
      </c>
      <c r="GZ320" s="234">
        <f>(SUMPRODUCT(GZ$16:GZ$55,Sites!$AJ$64:$AJ$103)-SUM($H320:GY320))*(GZ$3&lt;=_sites_in_cluster/_batch_size)</f>
        <v>0</v>
      </c>
      <c r="HA320" s="234">
        <f>(SUMPRODUCT(HA$16:HA$55,Sites!$AJ$64:$AJ$103)-SUM($H320:GZ320))*(HA$3&lt;=_sites_in_cluster/_batch_size)</f>
        <v>0</v>
      </c>
      <c r="HB320" s="234">
        <f>(SUMPRODUCT(HB$16:HB$55,Sites!$AJ$64:$AJ$103)-SUM($H320:HA320))*(HB$3&lt;=_sites_in_cluster/_batch_size)</f>
        <v>0</v>
      </c>
      <c r="HC320" s="234">
        <f>(SUMPRODUCT(HC$16:HC$55,Sites!$AJ$64:$AJ$103)-SUM($H320:HB320))*(HC$3&lt;=_sites_in_cluster/_batch_size)</f>
        <v>0</v>
      </c>
      <c r="HD320" s="234">
        <f>(SUMPRODUCT(HD$16:HD$55,Sites!$AJ$64:$AJ$103)-SUM($H320:HC320))*(HD$3&lt;=_sites_in_cluster/_batch_size)</f>
        <v>0</v>
      </c>
      <c r="HE320" s="234">
        <f>(SUMPRODUCT(HE$16:HE$55,Sites!$AJ$64:$AJ$103)-SUM($H320:HD320))*(HE$3&lt;=_sites_in_cluster/_batch_size)</f>
        <v>0</v>
      </c>
      <c r="HF320" s="234">
        <f>(SUMPRODUCT(HF$16:HF$55,Sites!$AJ$64:$AJ$103)-SUM($H320:HE320))*(HF$3&lt;=_sites_in_cluster/_batch_size)</f>
        <v>0</v>
      </c>
      <c r="HG320" s="234">
        <f>(SUMPRODUCT(HG$16:HG$55,Sites!$AJ$64:$AJ$103)-SUM($H320:HF320))*(HG$3&lt;=_sites_in_cluster/_batch_size)</f>
        <v>0</v>
      </c>
      <c r="HH320" s="234">
        <f>(SUMPRODUCT(HH$16:HH$55,Sites!$AJ$64:$AJ$103)-SUM($H320:HG320))*(HH$3&lt;=_sites_in_cluster/_batch_size)</f>
        <v>0</v>
      </c>
      <c r="HI320" s="234">
        <f>(SUMPRODUCT(HI$16:HI$55,Sites!$AJ$64:$AJ$103)-SUM($H320:HH320))*(HI$3&lt;=_sites_in_cluster/_batch_size)</f>
        <v>0</v>
      </c>
      <c r="HJ320" s="234">
        <f>(SUMPRODUCT(HJ$16:HJ$55,Sites!$AJ$64:$AJ$103)-SUM($H320:HI320))*(HJ$3&lt;=_sites_in_cluster/_batch_size)</f>
        <v>0</v>
      </c>
      <c r="HK320" s="234">
        <f>(SUMPRODUCT(HK$16:HK$55,Sites!$AJ$64:$AJ$103)-SUM($H320:HJ320))*(HK$3&lt;=_sites_in_cluster/_batch_size)</f>
        <v>0</v>
      </c>
      <c r="HL320" s="234">
        <f>(SUMPRODUCT(HL$16:HL$55,Sites!$AJ$64:$AJ$103)-SUM($H320:HK320))*(HL$3&lt;=_sites_in_cluster/_batch_size)</f>
        <v>0</v>
      </c>
      <c r="HM320" s="234">
        <f>(SUMPRODUCT(HM$16:HM$55,Sites!$AJ$64:$AJ$103)-SUM($H320:HL320))*(HM$3&lt;=_sites_in_cluster/_batch_size)</f>
        <v>0</v>
      </c>
      <c r="HN320" s="234">
        <f>(SUMPRODUCT(HN$16:HN$55,Sites!$AJ$64:$AJ$103)-SUM($H320:HM320))*(HN$3&lt;=_sites_in_cluster/_batch_size)</f>
        <v>0</v>
      </c>
      <c r="HO320" s="234">
        <f>(SUMPRODUCT(HO$16:HO$55,Sites!$AJ$64:$AJ$103)-SUM($H320:HN320))*(HO$3&lt;=_sites_in_cluster/_batch_size)</f>
        <v>0</v>
      </c>
      <c r="HP320" s="234">
        <f>(SUMPRODUCT(HP$16:HP$55,Sites!$AJ$64:$AJ$103)-SUM($H320:HO320))*(HP$3&lt;=_sites_in_cluster/_batch_size)</f>
        <v>0</v>
      </c>
      <c r="HQ320" s="234">
        <f>(SUMPRODUCT(HQ$16:HQ$55,Sites!$AJ$64:$AJ$103)-SUM($H320:HP320))*(HQ$3&lt;=_sites_in_cluster/_batch_size)</f>
        <v>0</v>
      </c>
      <c r="HR320" s="234">
        <f>(SUMPRODUCT(HR$16:HR$55,Sites!$AJ$64:$AJ$103)-SUM($H320:HQ320))*(HR$3&lt;=_sites_in_cluster/_batch_size)</f>
        <v>0</v>
      </c>
      <c r="HS320" s="234">
        <f>(SUMPRODUCT(HS$16:HS$55,Sites!$AJ$64:$AJ$103)-SUM($H320:HR320))*(HS$3&lt;=_sites_in_cluster/_batch_size)</f>
        <v>0</v>
      </c>
      <c r="HT320" s="234">
        <f>(SUMPRODUCT(HT$16:HT$55,Sites!$AJ$64:$AJ$103)-SUM($H320:HS320))*(HT$3&lt;=_sites_in_cluster/_batch_size)</f>
        <v>0</v>
      </c>
      <c r="HU320" s="234">
        <f>(SUMPRODUCT(HU$16:HU$55,Sites!$AJ$64:$AJ$103)-SUM($H320:HT320))*(HU$3&lt;=_sites_in_cluster/_batch_size)</f>
        <v>0</v>
      </c>
      <c r="HV320" s="234">
        <f>(SUMPRODUCT(HV$16:HV$55,Sites!$AJ$64:$AJ$103)-SUM($H320:HU320))*(HV$3&lt;=_sites_in_cluster/_batch_size)</f>
        <v>0</v>
      </c>
      <c r="HW320" s="234">
        <f>(SUMPRODUCT(HW$16:HW$55,Sites!$AJ$64:$AJ$103)-SUM($H320:HV320))*(HW$3&lt;=_sites_in_cluster/_batch_size)</f>
        <v>0</v>
      </c>
      <c r="HX320" s="234">
        <f>(SUMPRODUCT(HX$16:HX$55,Sites!$AJ$64:$AJ$103)-SUM($H320:HW320))*(HX$3&lt;=_sites_in_cluster/_batch_size)</f>
        <v>0</v>
      </c>
      <c r="HY320" s="234">
        <f>(SUMPRODUCT(HY$16:HY$55,Sites!$AJ$64:$AJ$103)-SUM($H320:HX320))*(HY$3&lt;=_sites_in_cluster/_batch_size)</f>
        <v>0</v>
      </c>
      <c r="HZ320" s="234">
        <f>(SUMPRODUCT(HZ$16:HZ$55,Sites!$AJ$64:$AJ$103)-SUM($H320:HY320))*(HZ$3&lt;=_sites_in_cluster/_batch_size)</f>
        <v>0</v>
      </c>
      <c r="IA320" s="234">
        <f>(SUMPRODUCT(IA$16:IA$55,Sites!$AJ$64:$AJ$103)-SUM($H320:HZ320))*(IA$3&lt;=_sites_in_cluster/_batch_size)</f>
        <v>0</v>
      </c>
      <c r="IB320" s="234">
        <f>(SUMPRODUCT(IB$16:IB$55,Sites!$AJ$64:$AJ$103)-SUM($H320:IA320))*(IB$3&lt;=_sites_in_cluster/_batch_size)</f>
        <v>0</v>
      </c>
      <c r="IC320" s="234">
        <f>(SUMPRODUCT(IC$16:IC$55,Sites!$AJ$64:$AJ$103)-SUM($H320:IB320))*(IC$3&lt;=_sites_in_cluster/_batch_size)</f>
        <v>0</v>
      </c>
      <c r="ID320" s="234">
        <f>(SUMPRODUCT(ID$16:ID$55,Sites!$AJ$64:$AJ$103)-SUM($H320:IC320))*(ID$3&lt;=_sites_in_cluster/_batch_size)</f>
        <v>0</v>
      </c>
      <c r="IE320" s="234">
        <f>(SUMPRODUCT(IE$16:IE$55,Sites!$AJ$64:$AJ$103)-SUM($H320:ID320))*(IE$3&lt;=_sites_in_cluster/_batch_size)</f>
        <v>0</v>
      </c>
      <c r="IF320" s="234">
        <f>(SUMPRODUCT(IF$16:IF$55,Sites!$AJ$64:$AJ$103)-SUM($H320:IE320))*(IF$3&lt;=_sites_in_cluster/_batch_size)</f>
        <v>0</v>
      </c>
      <c r="IG320" s="234">
        <f>(SUMPRODUCT(IG$16:IG$55,Sites!$AJ$64:$AJ$103)-SUM($H320:IF320))*(IG$3&lt;=_sites_in_cluster/_batch_size)</f>
        <v>0</v>
      </c>
      <c r="IH320" s="234">
        <f>(SUMPRODUCT(IH$16:IH$55,Sites!$AJ$64:$AJ$103)-SUM($H320:IG320))*(IH$3&lt;=_sites_in_cluster/_batch_size)</f>
        <v>0</v>
      </c>
      <c r="II320" s="234">
        <f>(SUMPRODUCT(II$16:II$55,Sites!$AJ$64:$AJ$103)-SUM($H320:IH320))*(II$3&lt;=_sites_in_cluster/_batch_size)</f>
        <v>0</v>
      </c>
      <c r="IJ320" s="234">
        <f>(SUMPRODUCT(IJ$16:IJ$55,Sites!$AJ$64:$AJ$103)-SUM($H320:II320))*(IJ$3&lt;=_sites_in_cluster/_batch_size)</f>
        <v>0</v>
      </c>
      <c r="IK320" s="234">
        <f>(SUMPRODUCT(IK$16:IK$55,Sites!$AJ$64:$AJ$103)-SUM($H320:IJ320))*(IK$3&lt;=_sites_in_cluster/_batch_size)</f>
        <v>0</v>
      </c>
      <c r="IL320" s="234">
        <f>(SUMPRODUCT(IL$16:IL$55,Sites!$AJ$64:$AJ$103)-SUM($H320:IK320))*(IL$3&lt;=_sites_in_cluster/_batch_size)</f>
        <v>0</v>
      </c>
      <c r="IM320" s="234">
        <f>(SUMPRODUCT(IM$16:IM$55,Sites!$AJ$64:$AJ$103)-SUM($H320:IL320))*(IM$3&lt;=_sites_in_cluster/_batch_size)</f>
        <v>0</v>
      </c>
      <c r="IN320" s="234">
        <f>(SUMPRODUCT(IN$16:IN$55,Sites!$AJ$64:$AJ$103)-SUM($H320:IM320))*(IN$3&lt;=_sites_in_cluster/_batch_size)</f>
        <v>0</v>
      </c>
      <c r="IO320" s="302"/>
    </row>
    <row r="321" spans="2:249" ht="12.6" hidden="1" outlineLevel="1">
      <c r="D321" s="19" t="str">
        <f>D311</f>
        <v xml:space="preserve">Pumping + PV </v>
      </c>
      <c r="G321" s="101" t="str">
        <f t="shared" si="608"/>
        <v>USD</v>
      </c>
      <c r="I321" s="234">
        <f>(SUMPRODUCT(I$16:I$55,Sites!$AK$64:$AK$103)-SUM($H321:H321))*(I$3&lt;=_sites_in_cluster/_batch_size)</f>
        <v>606270.38064057287</v>
      </c>
      <c r="J321" s="234">
        <f>(SUMPRODUCT(J$16:J$55,Sites!$AK$64:$AK$103)-SUM($H321:I321))*(J$3&lt;=_sites_in_cluster/_batch_size)</f>
        <v>586932.51932558604</v>
      </c>
      <c r="K321" s="234">
        <f>(SUMPRODUCT(K$16:K$55,Sites!$AK$64:$AK$103)-SUM($H321:J321))*(K$3&lt;=_sites_in_cluster/_batch_size)</f>
        <v>514744.13124983688</v>
      </c>
      <c r="L321" s="234">
        <f>(SUMPRODUCT(L$16:L$55,Sites!$AK$64:$AK$103)-SUM($H321:K321))*(L$3&lt;=_sites_in_cluster/_batch_size)</f>
        <v>398337.56237948895</v>
      </c>
      <c r="M321" s="234">
        <f>(SUMPRODUCT(M$16:M$55,Sites!$AK$64:$AK$103)-SUM($H321:L321))*(M$3&lt;=_sites_in_cluster/_batch_size)</f>
        <v>387890.53178859036</v>
      </c>
      <c r="N321" s="234">
        <f>(SUMPRODUCT(N$16:N$55,Sites!$AK$64:$AK$103)-SUM($H321:M321))*(N$3&lt;=_sites_in_cluster/_batch_size)</f>
        <v>181717.44784473814</v>
      </c>
      <c r="O321" s="234">
        <f>(SUMPRODUCT(O$16:O$55,Sites!$AK$64:$AK$103)-SUM($H321:N321))*(O$3&lt;=_sites_in_cluster/_batch_size)</f>
        <v>100359.21960424958</v>
      </c>
      <c r="P321" s="234">
        <f>(SUMPRODUCT(P$16:P$55,Sites!$AK$64:$AK$103)-SUM($H321:O321))*(P$3&lt;=_sites_in_cluster/_batch_size)</f>
        <v>83489.363748443779</v>
      </c>
      <c r="Q321" s="234">
        <f>(SUMPRODUCT(Q$16:Q$55,Sites!$AK$64:$AK$103)-SUM($H321:P321))*(Q$3&lt;=_sites_in_cluster/_batch_size)</f>
        <v>0</v>
      </c>
      <c r="R321" s="234">
        <f>(SUMPRODUCT(R$16:R$55,Sites!$AK$64:$AK$103)-SUM($H321:Q321))*(R$3&lt;=_sites_in_cluster/_batch_size)</f>
        <v>0</v>
      </c>
      <c r="S321" s="234">
        <f>(SUMPRODUCT(S$16:S$55,Sites!$AK$64:$AK$103)-SUM($H321:R321))*(S$3&lt;=_sites_in_cluster/_batch_size)</f>
        <v>0</v>
      </c>
      <c r="T321" s="234">
        <f>(SUMPRODUCT(T$16:T$55,Sites!$AK$64:$AK$103)-SUM($H321:S321))*(T$3&lt;=_sites_in_cluster/_batch_size)</f>
        <v>0</v>
      </c>
      <c r="U321" s="234">
        <f>(SUMPRODUCT(U$16:U$55,Sites!$AK$64:$AK$103)-SUM($H321:T321))*(U$3&lt;=_sites_in_cluster/_batch_size)</f>
        <v>0</v>
      </c>
      <c r="V321" s="234">
        <f>(SUMPRODUCT(V$16:V$55,Sites!$AK$64:$AK$103)-SUM($H321:U321))*(V$3&lt;=_sites_in_cluster/_batch_size)</f>
        <v>0</v>
      </c>
      <c r="W321" s="234">
        <f>(SUMPRODUCT(W$16:W$55,Sites!$AK$64:$AK$103)-SUM($H321:V321))*(W$3&lt;=_sites_in_cluster/_batch_size)</f>
        <v>0</v>
      </c>
      <c r="X321" s="234">
        <f>(SUMPRODUCT(X$16:X$55,Sites!$AK$64:$AK$103)-SUM($H321:W321))*(X$3&lt;=_sites_in_cluster/_batch_size)</f>
        <v>0</v>
      </c>
      <c r="Y321" s="234">
        <f>(SUMPRODUCT(Y$16:Y$55,Sites!$AK$64:$AK$103)-SUM($H321:X321))*(Y$3&lt;=_sites_in_cluster/_batch_size)</f>
        <v>0</v>
      </c>
      <c r="Z321" s="234">
        <f>(SUMPRODUCT(Z$16:Z$55,Sites!$AK$64:$AK$103)-SUM($H321:Y321))*(Z$3&lt;=_sites_in_cluster/_batch_size)</f>
        <v>0</v>
      </c>
      <c r="AA321" s="234">
        <f>(SUMPRODUCT(AA$16:AA$55,Sites!$AK$64:$AK$103)-SUM($H321:Z321))*(AA$3&lt;=_sites_in_cluster/_batch_size)</f>
        <v>0</v>
      </c>
      <c r="AB321" s="234">
        <f>(SUMPRODUCT(AB$16:AB$55,Sites!$AK$64:$AK$103)-SUM($H321:AA321))*(AB$3&lt;=_sites_in_cluster/_batch_size)</f>
        <v>0</v>
      </c>
      <c r="AC321" s="234">
        <f>(SUMPRODUCT(AC$16:AC$55,Sites!$AK$64:$AK$103)-SUM($H321:AB321))*(AC$3&lt;=_sites_in_cluster/_batch_size)</f>
        <v>0</v>
      </c>
      <c r="AD321" s="234">
        <f>(SUMPRODUCT(AD$16:AD$55,Sites!$AK$64:$AK$103)-SUM($H321:AC321))*(AD$3&lt;=_sites_in_cluster/_batch_size)</f>
        <v>0</v>
      </c>
      <c r="AE321" s="234">
        <f>(SUMPRODUCT(AE$16:AE$55,Sites!$AK$64:$AK$103)-SUM($H321:AD321))*(AE$3&lt;=_sites_in_cluster/_batch_size)</f>
        <v>0</v>
      </c>
      <c r="AF321" s="234">
        <f>(SUMPRODUCT(AF$16:AF$55,Sites!$AK$64:$AK$103)-SUM($H321:AE321))*(AF$3&lt;=_sites_in_cluster/_batch_size)</f>
        <v>0</v>
      </c>
      <c r="AG321" s="234">
        <f>(SUMPRODUCT(AG$16:AG$55,Sites!$AK$64:$AK$103)-SUM($H321:AF321))*(AG$3&lt;=_sites_in_cluster/_batch_size)</f>
        <v>0</v>
      </c>
      <c r="AH321" s="234">
        <f>(SUMPRODUCT(AH$16:AH$55,Sites!$AK$64:$AK$103)-SUM($H321:AG321))*(AH$3&lt;=_sites_in_cluster/_batch_size)</f>
        <v>0</v>
      </c>
      <c r="AI321" s="234">
        <f>(SUMPRODUCT(AI$16:AI$55,Sites!$AK$64:$AK$103)-SUM($H321:AH321))*(AI$3&lt;=_sites_in_cluster/_batch_size)</f>
        <v>0</v>
      </c>
      <c r="AJ321" s="234">
        <f>(SUMPRODUCT(AJ$16:AJ$55,Sites!$AK$64:$AK$103)-SUM($H321:AI321))*(AJ$3&lt;=_sites_in_cluster/_batch_size)</f>
        <v>0</v>
      </c>
      <c r="AK321" s="234">
        <f>(SUMPRODUCT(AK$16:AK$55,Sites!$AK$64:$AK$103)-SUM($H321:AJ321))*(AK$3&lt;=_sites_in_cluster/_batch_size)</f>
        <v>0</v>
      </c>
      <c r="AL321" s="234">
        <f>(SUMPRODUCT(AL$16:AL$55,Sites!$AK$64:$AK$103)-SUM($H321:AK321))*(AL$3&lt;=_sites_in_cluster/_batch_size)</f>
        <v>0</v>
      </c>
      <c r="AM321" s="234">
        <f>(SUMPRODUCT(AM$16:AM$55,Sites!$AK$64:$AK$103)-SUM($H321:AL321))*(AM$3&lt;=_sites_in_cluster/_batch_size)</f>
        <v>0</v>
      </c>
      <c r="AN321" s="234">
        <f>(SUMPRODUCT(AN$16:AN$55,Sites!$AK$64:$AK$103)-SUM($H321:AM321))*(AN$3&lt;=_sites_in_cluster/_batch_size)</f>
        <v>0</v>
      </c>
      <c r="AO321" s="234">
        <f>(SUMPRODUCT(AO$16:AO$55,Sites!$AK$64:$AK$103)-SUM($H321:AN321))*(AO$3&lt;=_sites_in_cluster/_batch_size)</f>
        <v>0</v>
      </c>
      <c r="AP321" s="234">
        <f>(SUMPRODUCT(AP$16:AP$55,Sites!$AK$64:$AK$103)-SUM($H321:AO321))*(AP$3&lt;=_sites_in_cluster/_batch_size)</f>
        <v>0</v>
      </c>
      <c r="AQ321" s="234">
        <f>(SUMPRODUCT(AQ$16:AQ$55,Sites!$AK$64:$AK$103)-SUM($H321:AP321))*(AQ$3&lt;=_sites_in_cluster/_batch_size)</f>
        <v>0</v>
      </c>
      <c r="AR321" s="234">
        <f>(SUMPRODUCT(AR$16:AR$55,Sites!$AK$64:$AK$103)-SUM($H321:AQ321))*(AR$3&lt;=_sites_in_cluster/_batch_size)</f>
        <v>0</v>
      </c>
      <c r="AS321" s="234">
        <f>(SUMPRODUCT(AS$16:AS$55,Sites!$AK$64:$AK$103)-SUM($H321:AR321))*(AS$3&lt;=_sites_in_cluster/_batch_size)</f>
        <v>0</v>
      </c>
      <c r="AT321" s="234">
        <f>(SUMPRODUCT(AT$16:AT$55,Sites!$AK$64:$AK$103)-SUM($H321:AS321))*(AT$3&lt;=_sites_in_cluster/_batch_size)</f>
        <v>0</v>
      </c>
      <c r="AU321" s="234">
        <f>(SUMPRODUCT(AU$16:AU$55,Sites!$AK$64:$AK$103)-SUM($H321:AT321))*(AU$3&lt;=_sites_in_cluster/_batch_size)</f>
        <v>0</v>
      </c>
      <c r="AV321" s="234">
        <f>(SUMPRODUCT(AV$16:AV$55,Sites!$AK$64:$AK$103)-SUM($H321:AU321))*(AV$3&lt;=_sites_in_cluster/_batch_size)</f>
        <v>0</v>
      </c>
      <c r="AW321" s="234">
        <f>(SUMPRODUCT(AW$16:AW$55,Sites!$AK$64:$AK$103)-SUM($H321:AV321))*(AW$3&lt;=_sites_in_cluster/_batch_size)</f>
        <v>0</v>
      </c>
      <c r="AX321" s="234">
        <f>(SUMPRODUCT(AX$16:AX$55,Sites!$AK$64:$AK$103)-SUM($H321:AW321))*(AX$3&lt;=_sites_in_cluster/_batch_size)</f>
        <v>0</v>
      </c>
      <c r="AY321" s="234">
        <f>(SUMPRODUCT(AY$16:AY$55,Sites!$AK$64:$AK$103)-SUM($H321:AX321))*(AY$3&lt;=_sites_in_cluster/_batch_size)</f>
        <v>0</v>
      </c>
      <c r="AZ321" s="234">
        <f>(SUMPRODUCT(AZ$16:AZ$55,Sites!$AK$64:$AK$103)-SUM($H321:AY321))*(AZ$3&lt;=_sites_in_cluster/_batch_size)</f>
        <v>0</v>
      </c>
      <c r="BA321" s="234">
        <f>(SUMPRODUCT(BA$16:BA$55,Sites!$AK$64:$AK$103)-SUM($H321:AZ321))*(BA$3&lt;=_sites_in_cluster/_batch_size)</f>
        <v>0</v>
      </c>
      <c r="BB321" s="234">
        <f>(SUMPRODUCT(BB$16:BB$55,Sites!$AK$64:$AK$103)-SUM($H321:BA321))*(BB$3&lt;=_sites_in_cluster/_batch_size)</f>
        <v>0</v>
      </c>
      <c r="BC321" s="234">
        <f>(SUMPRODUCT(BC$16:BC$55,Sites!$AK$64:$AK$103)-SUM($H321:BB321))*(BC$3&lt;=_sites_in_cluster/_batch_size)</f>
        <v>0</v>
      </c>
      <c r="BD321" s="234">
        <f>(SUMPRODUCT(BD$16:BD$55,Sites!$AK$64:$AK$103)-SUM($H321:BC321))*(BD$3&lt;=_sites_in_cluster/_batch_size)</f>
        <v>0</v>
      </c>
      <c r="BE321" s="234">
        <f>(SUMPRODUCT(BE$16:BE$55,Sites!$AK$64:$AK$103)-SUM($H321:BD321))*(BE$3&lt;=_sites_in_cluster/_batch_size)</f>
        <v>0</v>
      </c>
      <c r="BF321" s="234">
        <f>(SUMPRODUCT(BF$16:BF$55,Sites!$AK$64:$AK$103)-SUM($H321:BE321))*(BF$3&lt;=_sites_in_cluster/_batch_size)</f>
        <v>0</v>
      </c>
      <c r="BG321" s="234">
        <f>(SUMPRODUCT(BG$16:BG$55,Sites!$AK$64:$AK$103)-SUM($H321:BF321))*(BG$3&lt;=_sites_in_cluster/_batch_size)</f>
        <v>0</v>
      </c>
      <c r="BH321" s="234">
        <f>(SUMPRODUCT(BH$16:BH$55,Sites!$AK$64:$AK$103)-SUM($H321:BG321))*(BH$3&lt;=_sites_in_cluster/_batch_size)</f>
        <v>0</v>
      </c>
      <c r="BI321" s="234">
        <f>(SUMPRODUCT(BI$16:BI$55,Sites!$AK$64:$AK$103)-SUM($H321:BH321))*(BI$3&lt;=_sites_in_cluster/_batch_size)</f>
        <v>0</v>
      </c>
      <c r="BJ321" s="234">
        <f>(SUMPRODUCT(BJ$16:BJ$55,Sites!$AK$64:$AK$103)-SUM($H321:BI321))*(BJ$3&lt;=_sites_in_cluster/_batch_size)</f>
        <v>0</v>
      </c>
      <c r="BK321" s="234">
        <f>(SUMPRODUCT(BK$16:BK$55,Sites!$AK$64:$AK$103)-SUM($H321:BJ321))*(BK$3&lt;=_sites_in_cluster/_batch_size)</f>
        <v>0</v>
      </c>
      <c r="BL321" s="234">
        <f>(SUMPRODUCT(BL$16:BL$55,Sites!$AK$64:$AK$103)-SUM($H321:BK321))*(BL$3&lt;=_sites_in_cluster/_batch_size)</f>
        <v>0</v>
      </c>
      <c r="BM321" s="234">
        <f>(SUMPRODUCT(BM$16:BM$55,Sites!$AK$64:$AK$103)-SUM($H321:BL321))*(BM$3&lt;=_sites_in_cluster/_batch_size)</f>
        <v>0</v>
      </c>
      <c r="BN321" s="234">
        <f>(SUMPRODUCT(BN$16:BN$55,Sites!$AK$64:$AK$103)-SUM($H321:BM321))*(BN$3&lt;=_sites_in_cluster/_batch_size)</f>
        <v>0</v>
      </c>
      <c r="BO321" s="234">
        <f>(SUMPRODUCT(BO$16:BO$55,Sites!$AK$64:$AK$103)-SUM($H321:BN321))*(BO$3&lt;=_sites_in_cluster/_batch_size)</f>
        <v>0</v>
      </c>
      <c r="BP321" s="234">
        <f>(SUMPRODUCT(BP$16:BP$55,Sites!$AK$64:$AK$103)-SUM($H321:BO321))*(BP$3&lt;=_sites_in_cluster/_batch_size)</f>
        <v>0</v>
      </c>
      <c r="BQ321" s="234">
        <f>(SUMPRODUCT(BQ$16:BQ$55,Sites!$AK$64:$AK$103)-SUM($H321:BP321))*(BQ$3&lt;=_sites_in_cluster/_batch_size)</f>
        <v>0</v>
      </c>
      <c r="BR321" s="234">
        <f>(SUMPRODUCT(BR$16:BR$55,Sites!$AK$64:$AK$103)-SUM($H321:BQ321))*(BR$3&lt;=_sites_in_cluster/_batch_size)</f>
        <v>0</v>
      </c>
      <c r="BS321" s="234">
        <f>(SUMPRODUCT(BS$16:BS$55,Sites!$AK$64:$AK$103)-SUM($H321:BR321))*(BS$3&lt;=_sites_in_cluster/_batch_size)</f>
        <v>0</v>
      </c>
      <c r="BT321" s="234">
        <f>(SUMPRODUCT(BT$16:BT$55,Sites!$AK$64:$AK$103)-SUM($H321:BS321))*(BT$3&lt;=_sites_in_cluster/_batch_size)</f>
        <v>0</v>
      </c>
      <c r="BU321" s="234">
        <f>(SUMPRODUCT(BU$16:BU$55,Sites!$AK$64:$AK$103)-SUM($H321:BT321))*(BU$3&lt;=_sites_in_cluster/_batch_size)</f>
        <v>0</v>
      </c>
      <c r="BV321" s="234">
        <f>(SUMPRODUCT(BV$16:BV$55,Sites!$AK$64:$AK$103)-SUM($H321:BU321))*(BV$3&lt;=_sites_in_cluster/_batch_size)</f>
        <v>0</v>
      </c>
      <c r="BW321" s="234">
        <f>(SUMPRODUCT(BW$16:BW$55,Sites!$AK$64:$AK$103)-SUM($H321:BV321))*(BW$3&lt;=_sites_in_cluster/_batch_size)</f>
        <v>0</v>
      </c>
      <c r="BX321" s="234">
        <f>(SUMPRODUCT(BX$16:BX$55,Sites!$AK$64:$AK$103)-SUM($H321:BW321))*(BX$3&lt;=_sites_in_cluster/_batch_size)</f>
        <v>0</v>
      </c>
      <c r="BY321" s="234">
        <f>(SUMPRODUCT(BY$16:BY$55,Sites!$AK$64:$AK$103)-SUM($H321:BX321))*(BY$3&lt;=_sites_in_cluster/_batch_size)</f>
        <v>0</v>
      </c>
      <c r="BZ321" s="234">
        <f>(SUMPRODUCT(BZ$16:BZ$55,Sites!$AK$64:$AK$103)-SUM($H321:BY321))*(BZ$3&lt;=_sites_in_cluster/_batch_size)</f>
        <v>0</v>
      </c>
      <c r="CA321" s="234">
        <f>(SUMPRODUCT(CA$16:CA$55,Sites!$AK$64:$AK$103)-SUM($H321:BZ321))*(CA$3&lt;=_sites_in_cluster/_batch_size)</f>
        <v>0</v>
      </c>
      <c r="CB321" s="234">
        <f>(SUMPRODUCT(CB$16:CB$55,Sites!$AK$64:$AK$103)-SUM($H321:CA321))*(CB$3&lt;=_sites_in_cluster/_batch_size)</f>
        <v>0</v>
      </c>
      <c r="CC321" s="234">
        <f>(SUMPRODUCT(CC$16:CC$55,Sites!$AK$64:$AK$103)-SUM($H321:CB321))*(CC$3&lt;=_sites_in_cluster/_batch_size)</f>
        <v>0</v>
      </c>
      <c r="CD321" s="234">
        <f>(SUMPRODUCT(CD$16:CD$55,Sites!$AK$64:$AK$103)-SUM($H321:CC321))*(CD$3&lt;=_sites_in_cluster/_batch_size)</f>
        <v>0</v>
      </c>
      <c r="CE321" s="234">
        <f>(SUMPRODUCT(CE$16:CE$55,Sites!$AK$64:$AK$103)-SUM($H321:CD321))*(CE$3&lt;=_sites_in_cluster/_batch_size)</f>
        <v>0</v>
      </c>
      <c r="CF321" s="234">
        <f>(SUMPRODUCT(CF$16:CF$55,Sites!$AK$64:$AK$103)-SUM($H321:CE321))*(CF$3&lt;=_sites_in_cluster/_batch_size)</f>
        <v>0</v>
      </c>
      <c r="CG321" s="234">
        <f>(SUMPRODUCT(CG$16:CG$55,Sites!$AK$64:$AK$103)-SUM($H321:CF321))*(CG$3&lt;=_sites_in_cluster/_batch_size)</f>
        <v>0</v>
      </c>
      <c r="CH321" s="234">
        <f>(SUMPRODUCT(CH$16:CH$55,Sites!$AK$64:$AK$103)-SUM($H321:CG321))*(CH$3&lt;=_sites_in_cluster/_batch_size)</f>
        <v>0</v>
      </c>
      <c r="CI321" s="234">
        <f>(SUMPRODUCT(CI$16:CI$55,Sites!$AK$64:$AK$103)-SUM($H321:CH321))*(CI$3&lt;=_sites_in_cluster/_batch_size)</f>
        <v>0</v>
      </c>
      <c r="CJ321" s="234">
        <f>(SUMPRODUCT(CJ$16:CJ$55,Sites!$AK$64:$AK$103)-SUM($H321:CI321))*(CJ$3&lt;=_sites_in_cluster/_batch_size)</f>
        <v>0</v>
      </c>
      <c r="CK321" s="234">
        <f>(SUMPRODUCT(CK$16:CK$55,Sites!$AK$64:$AK$103)-SUM($H321:CJ321))*(CK$3&lt;=_sites_in_cluster/_batch_size)</f>
        <v>0</v>
      </c>
      <c r="CL321" s="234">
        <f>(SUMPRODUCT(CL$16:CL$55,Sites!$AK$64:$AK$103)-SUM($H321:CK321))*(CL$3&lt;=_sites_in_cluster/_batch_size)</f>
        <v>0</v>
      </c>
      <c r="CM321" s="234">
        <f>(SUMPRODUCT(CM$16:CM$55,Sites!$AK$64:$AK$103)-SUM($H321:CL321))*(CM$3&lt;=_sites_in_cluster/_batch_size)</f>
        <v>0</v>
      </c>
      <c r="CN321" s="234">
        <f>(SUMPRODUCT(CN$16:CN$55,Sites!$AK$64:$AK$103)-SUM($H321:CM321))*(CN$3&lt;=_sites_in_cluster/_batch_size)</f>
        <v>0</v>
      </c>
      <c r="CO321" s="234">
        <f>(SUMPRODUCT(CO$16:CO$55,Sites!$AK$64:$AK$103)-SUM($H321:CN321))*(CO$3&lt;=_sites_in_cluster/_batch_size)</f>
        <v>0</v>
      </c>
      <c r="CP321" s="234">
        <f>(SUMPRODUCT(CP$16:CP$55,Sites!$AK$64:$AK$103)-SUM($H321:CO321))*(CP$3&lt;=_sites_in_cluster/_batch_size)</f>
        <v>0</v>
      </c>
      <c r="CQ321" s="234">
        <f>(SUMPRODUCT(CQ$16:CQ$55,Sites!$AK$64:$AK$103)-SUM($H321:CP321))*(CQ$3&lt;=_sites_in_cluster/_batch_size)</f>
        <v>0</v>
      </c>
      <c r="CR321" s="234">
        <f>(SUMPRODUCT(CR$16:CR$55,Sites!$AK$64:$AK$103)-SUM($H321:CQ321))*(CR$3&lt;=_sites_in_cluster/_batch_size)</f>
        <v>0</v>
      </c>
      <c r="CS321" s="234">
        <f>(SUMPRODUCT(CS$16:CS$55,Sites!$AK$64:$AK$103)-SUM($H321:CR321))*(CS$3&lt;=_sites_in_cluster/_batch_size)</f>
        <v>0</v>
      </c>
      <c r="CT321" s="234">
        <f>(SUMPRODUCT(CT$16:CT$55,Sites!$AK$64:$AK$103)-SUM($H321:CS321))*(CT$3&lt;=_sites_in_cluster/_batch_size)</f>
        <v>0</v>
      </c>
      <c r="CU321" s="234">
        <f>(SUMPRODUCT(CU$16:CU$55,Sites!$AK$64:$AK$103)-SUM($H321:CT321))*(CU$3&lt;=_sites_in_cluster/_batch_size)</f>
        <v>0</v>
      </c>
      <c r="CV321" s="234">
        <f>(SUMPRODUCT(CV$16:CV$55,Sites!$AK$64:$AK$103)-SUM($H321:CU321))*(CV$3&lt;=_sites_in_cluster/_batch_size)</f>
        <v>0</v>
      </c>
      <c r="CW321" s="234">
        <f>(SUMPRODUCT(CW$16:CW$55,Sites!$AK$64:$AK$103)-SUM($H321:CV321))*(CW$3&lt;=_sites_in_cluster/_batch_size)</f>
        <v>0</v>
      </c>
      <c r="CX321" s="234">
        <f>(SUMPRODUCT(CX$16:CX$55,Sites!$AK$64:$AK$103)-SUM($H321:CW321))*(CX$3&lt;=_sites_in_cluster/_batch_size)</f>
        <v>0</v>
      </c>
      <c r="CY321" s="234">
        <f>(SUMPRODUCT(CY$16:CY$55,Sites!$AK$64:$AK$103)-SUM($H321:CX321))*(CY$3&lt;=_sites_in_cluster/_batch_size)</f>
        <v>0</v>
      </c>
      <c r="CZ321" s="234">
        <f>(SUMPRODUCT(CZ$16:CZ$55,Sites!$AK$64:$AK$103)-SUM($H321:CY321))*(CZ$3&lt;=_sites_in_cluster/_batch_size)</f>
        <v>0</v>
      </c>
      <c r="DA321" s="234">
        <f>(SUMPRODUCT(DA$16:DA$55,Sites!$AK$64:$AK$103)-SUM($H321:CZ321))*(DA$3&lt;=_sites_in_cluster/_batch_size)</f>
        <v>0</v>
      </c>
      <c r="DB321" s="234">
        <f>(SUMPRODUCT(DB$16:DB$55,Sites!$AK$64:$AK$103)-SUM($H321:DA321))*(DB$3&lt;=_sites_in_cluster/_batch_size)</f>
        <v>0</v>
      </c>
      <c r="DC321" s="234">
        <f>(SUMPRODUCT(DC$16:DC$55,Sites!$AK$64:$AK$103)-SUM($H321:DB321))*(DC$3&lt;=_sites_in_cluster/_batch_size)</f>
        <v>0</v>
      </c>
      <c r="DD321" s="234">
        <f>(SUMPRODUCT(DD$16:DD$55,Sites!$AK$64:$AK$103)-SUM($H321:DC321))*(DD$3&lt;=_sites_in_cluster/_batch_size)</f>
        <v>0</v>
      </c>
      <c r="DE321" s="234">
        <f>(SUMPRODUCT(DE$16:DE$55,Sites!$AK$64:$AK$103)-SUM($H321:DD321))*(DE$3&lt;=_sites_in_cluster/_batch_size)</f>
        <v>0</v>
      </c>
      <c r="DF321" s="234">
        <f>(SUMPRODUCT(DF$16:DF$55,Sites!$AK$64:$AK$103)-SUM($H321:DE321))*(DF$3&lt;=_sites_in_cluster/_batch_size)</f>
        <v>0</v>
      </c>
      <c r="DG321" s="234">
        <f>(SUMPRODUCT(DG$16:DG$55,Sites!$AK$64:$AK$103)-SUM($H321:DF321))*(DG$3&lt;=_sites_in_cluster/_batch_size)</f>
        <v>0</v>
      </c>
      <c r="DH321" s="234">
        <f>(SUMPRODUCT(DH$16:DH$55,Sites!$AK$64:$AK$103)-SUM($H321:DG321))*(DH$3&lt;=_sites_in_cluster/_batch_size)</f>
        <v>0</v>
      </c>
      <c r="DI321" s="234">
        <f>(SUMPRODUCT(DI$16:DI$55,Sites!$AK$64:$AK$103)-SUM($H321:DH321))*(DI$3&lt;=_sites_in_cluster/_batch_size)</f>
        <v>0</v>
      </c>
      <c r="DJ321" s="234">
        <f>(SUMPRODUCT(DJ$16:DJ$55,Sites!$AK$64:$AK$103)-SUM($H321:DI321))*(DJ$3&lt;=_sites_in_cluster/_batch_size)</f>
        <v>0</v>
      </c>
      <c r="DK321" s="234">
        <f>(SUMPRODUCT(DK$16:DK$55,Sites!$AK$64:$AK$103)-SUM($H321:DJ321))*(DK$3&lt;=_sites_in_cluster/_batch_size)</f>
        <v>0</v>
      </c>
      <c r="DL321" s="234">
        <f>(SUMPRODUCT(DL$16:DL$55,Sites!$AK$64:$AK$103)-SUM($H321:DK321))*(DL$3&lt;=_sites_in_cluster/_batch_size)</f>
        <v>0</v>
      </c>
      <c r="DM321" s="234">
        <f>(SUMPRODUCT(DM$16:DM$55,Sites!$AK$64:$AK$103)-SUM($H321:DL321))*(DM$3&lt;=_sites_in_cluster/_batch_size)</f>
        <v>0</v>
      </c>
      <c r="DN321" s="234">
        <f>(SUMPRODUCT(DN$16:DN$55,Sites!$AK$64:$AK$103)-SUM($H321:DM321))*(DN$3&lt;=_sites_in_cluster/_batch_size)</f>
        <v>0</v>
      </c>
      <c r="DO321" s="234">
        <f>(SUMPRODUCT(DO$16:DO$55,Sites!$AK$64:$AK$103)-SUM($H321:DN321))*(DO$3&lt;=_sites_in_cluster/_batch_size)</f>
        <v>0</v>
      </c>
      <c r="DP321" s="234">
        <f>(SUMPRODUCT(DP$16:DP$55,Sites!$AK$64:$AK$103)-SUM($H321:DO321))*(DP$3&lt;=_sites_in_cluster/_batch_size)</f>
        <v>0</v>
      </c>
      <c r="DQ321" s="234">
        <f>(SUMPRODUCT(DQ$16:DQ$55,Sites!$AK$64:$AK$103)-SUM($H321:DP321))*(DQ$3&lt;=_sites_in_cluster/_batch_size)</f>
        <v>0</v>
      </c>
      <c r="DR321" s="234">
        <f>(SUMPRODUCT(DR$16:DR$55,Sites!$AK$64:$AK$103)-SUM($H321:DQ321))*(DR$3&lt;=_sites_in_cluster/_batch_size)</f>
        <v>0</v>
      </c>
      <c r="DS321" s="234">
        <f>(SUMPRODUCT(DS$16:DS$55,Sites!$AK$64:$AK$103)-SUM($H321:DR321))*(DS$3&lt;=_sites_in_cluster/_batch_size)</f>
        <v>0</v>
      </c>
      <c r="DT321" s="234">
        <f>(SUMPRODUCT(DT$16:DT$55,Sites!$AK$64:$AK$103)-SUM($H321:DS321))*(DT$3&lt;=_sites_in_cluster/_batch_size)</f>
        <v>0</v>
      </c>
      <c r="DU321" s="234">
        <f>(SUMPRODUCT(DU$16:DU$55,Sites!$AK$64:$AK$103)-SUM($H321:DT321))*(DU$3&lt;=_sites_in_cluster/_batch_size)</f>
        <v>0</v>
      </c>
      <c r="DV321" s="234">
        <f>(SUMPRODUCT(DV$16:DV$55,Sites!$AK$64:$AK$103)-SUM($H321:DU321))*(DV$3&lt;=_sites_in_cluster/_batch_size)</f>
        <v>0</v>
      </c>
      <c r="DW321" s="234">
        <f>(SUMPRODUCT(DW$16:DW$55,Sites!$AK$64:$AK$103)-SUM($H321:DV321))*(DW$3&lt;=_sites_in_cluster/_batch_size)</f>
        <v>0</v>
      </c>
      <c r="DX321" s="234">
        <f>(SUMPRODUCT(DX$16:DX$55,Sites!$AK$64:$AK$103)-SUM($H321:DW321))*(DX$3&lt;=_sites_in_cluster/_batch_size)</f>
        <v>0</v>
      </c>
      <c r="DY321" s="234">
        <f>(SUMPRODUCT(DY$16:DY$55,Sites!$AK$64:$AK$103)-SUM($H321:DX321))*(DY$3&lt;=_sites_in_cluster/_batch_size)</f>
        <v>0</v>
      </c>
      <c r="DZ321" s="234">
        <f>(SUMPRODUCT(DZ$16:DZ$55,Sites!$AK$64:$AK$103)-SUM($H321:DY321))*(DZ$3&lt;=_sites_in_cluster/_batch_size)</f>
        <v>0</v>
      </c>
      <c r="EA321" s="234">
        <f>(SUMPRODUCT(EA$16:EA$55,Sites!$AK$64:$AK$103)-SUM($H321:DZ321))*(EA$3&lt;=_sites_in_cluster/_batch_size)</f>
        <v>0</v>
      </c>
      <c r="EB321" s="234">
        <f>(SUMPRODUCT(EB$16:EB$55,Sites!$AK$64:$AK$103)-SUM($H321:EA321))*(EB$3&lt;=_sites_in_cluster/_batch_size)</f>
        <v>0</v>
      </c>
      <c r="EC321" s="234">
        <f>(SUMPRODUCT(EC$16:EC$55,Sites!$AK$64:$AK$103)-SUM($H321:EB321))*(EC$3&lt;=_sites_in_cluster/_batch_size)</f>
        <v>0</v>
      </c>
      <c r="ED321" s="234">
        <f>(SUMPRODUCT(ED$16:ED$55,Sites!$AK$64:$AK$103)-SUM($H321:EC321))*(ED$3&lt;=_sites_in_cluster/_batch_size)</f>
        <v>0</v>
      </c>
      <c r="EE321" s="234">
        <f>(SUMPRODUCT(EE$16:EE$55,Sites!$AK$64:$AK$103)-SUM($H321:ED321))*(EE$3&lt;=_sites_in_cluster/_batch_size)</f>
        <v>0</v>
      </c>
      <c r="EF321" s="234">
        <f>(SUMPRODUCT(EF$16:EF$55,Sites!$AK$64:$AK$103)-SUM($H321:EE321))*(EF$3&lt;=_sites_in_cluster/_batch_size)</f>
        <v>0</v>
      </c>
      <c r="EG321" s="234">
        <f>(SUMPRODUCT(EG$16:EG$55,Sites!$AK$64:$AK$103)-SUM($H321:EF321))*(EG$3&lt;=_sites_in_cluster/_batch_size)</f>
        <v>0</v>
      </c>
      <c r="EH321" s="234">
        <f>(SUMPRODUCT(EH$16:EH$55,Sites!$AK$64:$AK$103)-SUM($H321:EG321))*(EH$3&lt;=_sites_in_cluster/_batch_size)</f>
        <v>0</v>
      </c>
      <c r="EI321" s="234">
        <f>(SUMPRODUCT(EI$16:EI$55,Sites!$AK$64:$AK$103)-SUM($H321:EH321))*(EI$3&lt;=_sites_in_cluster/_batch_size)</f>
        <v>0</v>
      </c>
      <c r="EJ321" s="234">
        <f>(SUMPRODUCT(EJ$16:EJ$55,Sites!$AK$64:$AK$103)-SUM($H321:EI321))*(EJ$3&lt;=_sites_in_cluster/_batch_size)</f>
        <v>0</v>
      </c>
      <c r="EK321" s="234">
        <f>(SUMPRODUCT(EK$16:EK$55,Sites!$AK$64:$AK$103)-SUM($H321:EJ321))*(EK$3&lt;=_sites_in_cluster/_batch_size)</f>
        <v>0</v>
      </c>
      <c r="EL321" s="234">
        <f>(SUMPRODUCT(EL$16:EL$55,Sites!$AK$64:$AK$103)-SUM($H321:EK321))*(EL$3&lt;=_sites_in_cluster/_batch_size)</f>
        <v>0</v>
      </c>
      <c r="EM321" s="234">
        <f>(SUMPRODUCT(EM$16:EM$55,Sites!$AK$64:$AK$103)-SUM($H321:EL321))*(EM$3&lt;=_sites_in_cluster/_batch_size)</f>
        <v>0</v>
      </c>
      <c r="EN321" s="234">
        <f>(SUMPRODUCT(EN$16:EN$55,Sites!$AK$64:$AK$103)-SUM($H321:EM321))*(EN$3&lt;=_sites_in_cluster/_batch_size)</f>
        <v>0</v>
      </c>
      <c r="EO321" s="234">
        <f>(SUMPRODUCT(EO$16:EO$55,Sites!$AK$64:$AK$103)-SUM($H321:EN321))*(EO$3&lt;=_sites_in_cluster/_batch_size)</f>
        <v>0</v>
      </c>
      <c r="EP321" s="234">
        <f>(SUMPRODUCT(EP$16:EP$55,Sites!$AK$64:$AK$103)-SUM($H321:EO321))*(EP$3&lt;=_sites_in_cluster/_batch_size)</f>
        <v>0</v>
      </c>
      <c r="EQ321" s="234">
        <f>(SUMPRODUCT(EQ$16:EQ$55,Sites!$AK$64:$AK$103)-SUM($H321:EP321))*(EQ$3&lt;=_sites_in_cluster/_batch_size)</f>
        <v>0</v>
      </c>
      <c r="ER321" s="234">
        <f>(SUMPRODUCT(ER$16:ER$55,Sites!$AK$64:$AK$103)-SUM($H321:EQ321))*(ER$3&lt;=_sites_in_cluster/_batch_size)</f>
        <v>0</v>
      </c>
      <c r="ES321" s="234">
        <f>(SUMPRODUCT(ES$16:ES$55,Sites!$AK$64:$AK$103)-SUM($H321:ER321))*(ES$3&lt;=_sites_in_cluster/_batch_size)</f>
        <v>0</v>
      </c>
      <c r="ET321" s="234">
        <f>(SUMPRODUCT(ET$16:ET$55,Sites!$AK$64:$AK$103)-SUM($H321:ES321))*(ET$3&lt;=_sites_in_cluster/_batch_size)</f>
        <v>0</v>
      </c>
      <c r="EU321" s="234">
        <f>(SUMPRODUCT(EU$16:EU$55,Sites!$AK$64:$AK$103)-SUM($H321:ET321))*(EU$3&lt;=_sites_in_cluster/_batch_size)</f>
        <v>0</v>
      </c>
      <c r="EV321" s="234">
        <f>(SUMPRODUCT(EV$16:EV$55,Sites!$AK$64:$AK$103)-SUM($H321:EU321))*(EV$3&lt;=_sites_in_cluster/_batch_size)</f>
        <v>0</v>
      </c>
      <c r="EW321" s="234">
        <f>(SUMPRODUCT(EW$16:EW$55,Sites!$AK$64:$AK$103)-SUM($H321:EV321))*(EW$3&lt;=_sites_in_cluster/_batch_size)</f>
        <v>0</v>
      </c>
      <c r="EX321" s="234">
        <f>(SUMPRODUCT(EX$16:EX$55,Sites!$AK$64:$AK$103)-SUM($H321:EW321))*(EX$3&lt;=_sites_in_cluster/_batch_size)</f>
        <v>0</v>
      </c>
      <c r="EY321" s="234">
        <f>(SUMPRODUCT(EY$16:EY$55,Sites!$AK$64:$AK$103)-SUM($H321:EX321))*(EY$3&lt;=_sites_in_cluster/_batch_size)</f>
        <v>0</v>
      </c>
      <c r="EZ321" s="234">
        <f>(SUMPRODUCT(EZ$16:EZ$55,Sites!$AK$64:$AK$103)-SUM($H321:EY321))*(EZ$3&lt;=_sites_in_cluster/_batch_size)</f>
        <v>0</v>
      </c>
      <c r="FA321" s="234">
        <f>(SUMPRODUCT(FA$16:FA$55,Sites!$AK$64:$AK$103)-SUM($H321:EZ321))*(FA$3&lt;=_sites_in_cluster/_batch_size)</f>
        <v>0</v>
      </c>
      <c r="FB321" s="234">
        <f>(SUMPRODUCT(FB$16:FB$55,Sites!$AK$64:$AK$103)-SUM($H321:FA321))*(FB$3&lt;=_sites_in_cluster/_batch_size)</f>
        <v>0</v>
      </c>
      <c r="FC321" s="234">
        <f>(SUMPRODUCT(FC$16:FC$55,Sites!$AK$64:$AK$103)-SUM($H321:FB321))*(FC$3&lt;=_sites_in_cluster/_batch_size)</f>
        <v>0</v>
      </c>
      <c r="FD321" s="234">
        <f>(SUMPRODUCT(FD$16:FD$55,Sites!$AK$64:$AK$103)-SUM($H321:FC321))*(FD$3&lt;=_sites_in_cluster/_batch_size)</f>
        <v>0</v>
      </c>
      <c r="FE321" s="234">
        <f>(SUMPRODUCT(FE$16:FE$55,Sites!$AK$64:$AK$103)-SUM($H321:FD321))*(FE$3&lt;=_sites_in_cluster/_batch_size)</f>
        <v>0</v>
      </c>
      <c r="FF321" s="234">
        <f>(SUMPRODUCT(FF$16:FF$55,Sites!$AK$64:$AK$103)-SUM($H321:FE321))*(FF$3&lt;=_sites_in_cluster/_batch_size)</f>
        <v>0</v>
      </c>
      <c r="FG321" s="234">
        <f>(SUMPRODUCT(FG$16:FG$55,Sites!$AK$64:$AK$103)-SUM($H321:FF321))*(FG$3&lt;=_sites_in_cluster/_batch_size)</f>
        <v>0</v>
      </c>
      <c r="FH321" s="234">
        <f>(SUMPRODUCT(FH$16:FH$55,Sites!$AK$64:$AK$103)-SUM($H321:FG321))*(FH$3&lt;=_sites_in_cluster/_batch_size)</f>
        <v>0</v>
      </c>
      <c r="FI321" s="234">
        <f>(SUMPRODUCT(FI$16:FI$55,Sites!$AK$64:$AK$103)-SUM($H321:FH321))*(FI$3&lt;=_sites_in_cluster/_batch_size)</f>
        <v>0</v>
      </c>
      <c r="FJ321" s="234">
        <f>(SUMPRODUCT(FJ$16:FJ$55,Sites!$AK$64:$AK$103)-SUM($H321:FI321))*(FJ$3&lt;=_sites_in_cluster/_batch_size)</f>
        <v>0</v>
      </c>
      <c r="FK321" s="234">
        <f>(SUMPRODUCT(FK$16:FK$55,Sites!$AK$64:$AK$103)-SUM($H321:FJ321))*(FK$3&lt;=_sites_in_cluster/_batch_size)</f>
        <v>0</v>
      </c>
      <c r="FL321" s="234">
        <f>(SUMPRODUCT(FL$16:FL$55,Sites!$AK$64:$AK$103)-SUM($H321:FK321))*(FL$3&lt;=_sites_in_cluster/_batch_size)</f>
        <v>0</v>
      </c>
      <c r="FM321" s="234">
        <f>(SUMPRODUCT(FM$16:FM$55,Sites!$AK$64:$AK$103)-SUM($H321:FL321))*(FM$3&lt;=_sites_in_cluster/_batch_size)</f>
        <v>0</v>
      </c>
      <c r="FN321" s="234">
        <f>(SUMPRODUCT(FN$16:FN$55,Sites!$AK$64:$AK$103)-SUM($H321:FM321))*(FN$3&lt;=_sites_in_cluster/_batch_size)</f>
        <v>0</v>
      </c>
      <c r="FO321" s="234">
        <f>(SUMPRODUCT(FO$16:FO$55,Sites!$AK$64:$AK$103)-SUM($H321:FN321))*(FO$3&lt;=_sites_in_cluster/_batch_size)</f>
        <v>0</v>
      </c>
      <c r="FP321" s="234">
        <f>(SUMPRODUCT(FP$16:FP$55,Sites!$AK$64:$AK$103)-SUM($H321:FO321))*(FP$3&lt;=_sites_in_cluster/_batch_size)</f>
        <v>0</v>
      </c>
      <c r="FQ321" s="234">
        <f>(SUMPRODUCT(FQ$16:FQ$55,Sites!$AK$64:$AK$103)-SUM($H321:FP321))*(FQ$3&lt;=_sites_in_cluster/_batch_size)</f>
        <v>0</v>
      </c>
      <c r="FR321" s="234">
        <f>(SUMPRODUCT(FR$16:FR$55,Sites!$AK$64:$AK$103)-SUM($H321:FQ321))*(FR$3&lt;=_sites_in_cluster/_batch_size)</f>
        <v>0</v>
      </c>
      <c r="FS321" s="234">
        <f>(SUMPRODUCT(FS$16:FS$55,Sites!$AK$64:$AK$103)-SUM($H321:FR321))*(FS$3&lt;=_sites_in_cluster/_batch_size)</f>
        <v>0</v>
      </c>
      <c r="FT321" s="234">
        <f>(SUMPRODUCT(FT$16:FT$55,Sites!$AK$64:$AK$103)-SUM($H321:FS321))*(FT$3&lt;=_sites_in_cluster/_batch_size)</f>
        <v>0</v>
      </c>
      <c r="FU321" s="234">
        <f>(SUMPRODUCT(FU$16:FU$55,Sites!$AK$64:$AK$103)-SUM($H321:FT321))*(FU$3&lt;=_sites_in_cluster/_batch_size)</f>
        <v>0</v>
      </c>
      <c r="FV321" s="234">
        <f>(SUMPRODUCT(FV$16:FV$55,Sites!$AK$64:$AK$103)-SUM($H321:FU321))*(FV$3&lt;=_sites_in_cluster/_batch_size)</f>
        <v>0</v>
      </c>
      <c r="FW321" s="234">
        <f>(SUMPRODUCT(FW$16:FW$55,Sites!$AK$64:$AK$103)-SUM($H321:FV321))*(FW$3&lt;=_sites_in_cluster/_batch_size)</f>
        <v>0</v>
      </c>
      <c r="FX321" s="234">
        <f>(SUMPRODUCT(FX$16:FX$55,Sites!$AK$64:$AK$103)-SUM($H321:FW321))*(FX$3&lt;=_sites_in_cluster/_batch_size)</f>
        <v>0</v>
      </c>
      <c r="FY321" s="234">
        <f>(SUMPRODUCT(FY$16:FY$55,Sites!$AK$64:$AK$103)-SUM($H321:FX321))*(FY$3&lt;=_sites_in_cluster/_batch_size)</f>
        <v>0</v>
      </c>
      <c r="FZ321" s="234">
        <f>(SUMPRODUCT(FZ$16:FZ$55,Sites!$AK$64:$AK$103)-SUM($H321:FY321))*(FZ$3&lt;=_sites_in_cluster/_batch_size)</f>
        <v>0</v>
      </c>
      <c r="GA321" s="234">
        <f>(SUMPRODUCT(GA$16:GA$55,Sites!$AK$64:$AK$103)-SUM($H321:FZ321))*(GA$3&lt;=_sites_in_cluster/_batch_size)</f>
        <v>0</v>
      </c>
      <c r="GB321" s="234">
        <f>(SUMPRODUCT(GB$16:GB$55,Sites!$AK$64:$AK$103)-SUM($H321:GA321))*(GB$3&lt;=_sites_in_cluster/_batch_size)</f>
        <v>0</v>
      </c>
      <c r="GC321" s="234">
        <f>(SUMPRODUCT(GC$16:GC$55,Sites!$AK$64:$AK$103)-SUM($H321:GB321))*(GC$3&lt;=_sites_in_cluster/_batch_size)</f>
        <v>0</v>
      </c>
      <c r="GD321" s="234">
        <f>(SUMPRODUCT(GD$16:GD$55,Sites!$AK$64:$AK$103)-SUM($H321:GC321))*(GD$3&lt;=_sites_in_cluster/_batch_size)</f>
        <v>0</v>
      </c>
      <c r="GE321" s="234">
        <f>(SUMPRODUCT(GE$16:GE$55,Sites!$AK$64:$AK$103)-SUM($H321:GD321))*(GE$3&lt;=_sites_in_cluster/_batch_size)</f>
        <v>0</v>
      </c>
      <c r="GF321" s="234">
        <f>(SUMPRODUCT(GF$16:GF$55,Sites!$AK$64:$AK$103)-SUM($H321:GE321))*(GF$3&lt;=_sites_in_cluster/_batch_size)</f>
        <v>0</v>
      </c>
      <c r="GG321" s="234">
        <f>(SUMPRODUCT(GG$16:GG$55,Sites!$AK$64:$AK$103)-SUM($H321:GF321))*(GG$3&lt;=_sites_in_cluster/_batch_size)</f>
        <v>0</v>
      </c>
      <c r="GH321" s="234">
        <f>(SUMPRODUCT(GH$16:GH$55,Sites!$AK$64:$AK$103)-SUM($H321:GG321))*(GH$3&lt;=_sites_in_cluster/_batch_size)</f>
        <v>0</v>
      </c>
      <c r="GI321" s="234">
        <f>(SUMPRODUCT(GI$16:GI$55,Sites!$AK$64:$AK$103)-SUM($H321:GH321))*(GI$3&lt;=_sites_in_cluster/_batch_size)</f>
        <v>0</v>
      </c>
      <c r="GJ321" s="234">
        <f>(SUMPRODUCT(GJ$16:GJ$55,Sites!$AK$64:$AK$103)-SUM($H321:GI321))*(GJ$3&lt;=_sites_in_cluster/_batch_size)</f>
        <v>0</v>
      </c>
      <c r="GK321" s="234">
        <f>(SUMPRODUCT(GK$16:GK$55,Sites!$AK$64:$AK$103)-SUM($H321:GJ321))*(GK$3&lt;=_sites_in_cluster/_batch_size)</f>
        <v>0</v>
      </c>
      <c r="GL321" s="234">
        <f>(SUMPRODUCT(GL$16:GL$55,Sites!$AK$64:$AK$103)-SUM($H321:GK321))*(GL$3&lt;=_sites_in_cluster/_batch_size)</f>
        <v>0</v>
      </c>
      <c r="GM321" s="234">
        <f>(SUMPRODUCT(GM$16:GM$55,Sites!$AK$64:$AK$103)-SUM($H321:GL321))*(GM$3&lt;=_sites_in_cluster/_batch_size)</f>
        <v>0</v>
      </c>
      <c r="GN321" s="234">
        <f>(SUMPRODUCT(GN$16:GN$55,Sites!$AK$64:$AK$103)-SUM($H321:GM321))*(GN$3&lt;=_sites_in_cluster/_batch_size)</f>
        <v>0</v>
      </c>
      <c r="GO321" s="234">
        <f>(SUMPRODUCT(GO$16:GO$55,Sites!$AK$64:$AK$103)-SUM($H321:GN321))*(GO$3&lt;=_sites_in_cluster/_batch_size)</f>
        <v>0</v>
      </c>
      <c r="GP321" s="234">
        <f>(SUMPRODUCT(GP$16:GP$55,Sites!$AK$64:$AK$103)-SUM($H321:GO321))*(GP$3&lt;=_sites_in_cluster/_batch_size)</f>
        <v>0</v>
      </c>
      <c r="GQ321" s="234">
        <f>(SUMPRODUCT(GQ$16:GQ$55,Sites!$AK$64:$AK$103)-SUM($H321:GP321))*(GQ$3&lt;=_sites_in_cluster/_batch_size)</f>
        <v>0</v>
      </c>
      <c r="GR321" s="234">
        <f>(SUMPRODUCT(GR$16:GR$55,Sites!$AK$64:$AK$103)-SUM($H321:GQ321))*(GR$3&lt;=_sites_in_cluster/_batch_size)</f>
        <v>0</v>
      </c>
      <c r="GS321" s="234">
        <f>(SUMPRODUCT(GS$16:GS$55,Sites!$AK$64:$AK$103)-SUM($H321:GR321))*(GS$3&lt;=_sites_in_cluster/_batch_size)</f>
        <v>0</v>
      </c>
      <c r="GT321" s="234">
        <f>(SUMPRODUCT(GT$16:GT$55,Sites!$AK$64:$AK$103)-SUM($H321:GS321))*(GT$3&lt;=_sites_in_cluster/_batch_size)</f>
        <v>0</v>
      </c>
      <c r="GU321" s="234">
        <f>(SUMPRODUCT(GU$16:GU$55,Sites!$AK$64:$AK$103)-SUM($H321:GT321))*(GU$3&lt;=_sites_in_cluster/_batch_size)</f>
        <v>0</v>
      </c>
      <c r="GV321" s="234">
        <f>(SUMPRODUCT(GV$16:GV$55,Sites!$AK$64:$AK$103)-SUM($H321:GU321))*(GV$3&lt;=_sites_in_cluster/_batch_size)</f>
        <v>0</v>
      </c>
      <c r="GW321" s="234">
        <f>(SUMPRODUCT(GW$16:GW$55,Sites!$AK$64:$AK$103)-SUM($H321:GV321))*(GW$3&lt;=_sites_in_cluster/_batch_size)</f>
        <v>0</v>
      </c>
      <c r="GX321" s="234">
        <f>(SUMPRODUCT(GX$16:GX$55,Sites!$AK$64:$AK$103)-SUM($H321:GW321))*(GX$3&lt;=_sites_in_cluster/_batch_size)</f>
        <v>0</v>
      </c>
      <c r="GY321" s="234">
        <f>(SUMPRODUCT(GY$16:GY$55,Sites!$AK$64:$AK$103)-SUM($H321:GX321))*(GY$3&lt;=_sites_in_cluster/_batch_size)</f>
        <v>0</v>
      </c>
      <c r="GZ321" s="234">
        <f>(SUMPRODUCT(GZ$16:GZ$55,Sites!$AK$64:$AK$103)-SUM($H321:GY321))*(GZ$3&lt;=_sites_in_cluster/_batch_size)</f>
        <v>0</v>
      </c>
      <c r="HA321" s="234">
        <f>(SUMPRODUCT(HA$16:HA$55,Sites!$AK$64:$AK$103)-SUM($H321:GZ321))*(HA$3&lt;=_sites_in_cluster/_batch_size)</f>
        <v>0</v>
      </c>
      <c r="HB321" s="234">
        <f>(SUMPRODUCT(HB$16:HB$55,Sites!$AK$64:$AK$103)-SUM($H321:HA321))*(HB$3&lt;=_sites_in_cluster/_batch_size)</f>
        <v>0</v>
      </c>
      <c r="HC321" s="234">
        <f>(SUMPRODUCT(HC$16:HC$55,Sites!$AK$64:$AK$103)-SUM($H321:HB321))*(HC$3&lt;=_sites_in_cluster/_batch_size)</f>
        <v>0</v>
      </c>
      <c r="HD321" s="234">
        <f>(SUMPRODUCT(HD$16:HD$55,Sites!$AK$64:$AK$103)-SUM($H321:HC321))*(HD$3&lt;=_sites_in_cluster/_batch_size)</f>
        <v>0</v>
      </c>
      <c r="HE321" s="234">
        <f>(SUMPRODUCT(HE$16:HE$55,Sites!$AK$64:$AK$103)-SUM($H321:HD321))*(HE$3&lt;=_sites_in_cluster/_batch_size)</f>
        <v>0</v>
      </c>
      <c r="HF321" s="234">
        <f>(SUMPRODUCT(HF$16:HF$55,Sites!$AK$64:$AK$103)-SUM($H321:HE321))*(HF$3&lt;=_sites_in_cluster/_batch_size)</f>
        <v>0</v>
      </c>
      <c r="HG321" s="234">
        <f>(SUMPRODUCT(HG$16:HG$55,Sites!$AK$64:$AK$103)-SUM($H321:HF321))*(HG$3&lt;=_sites_in_cluster/_batch_size)</f>
        <v>0</v>
      </c>
      <c r="HH321" s="234">
        <f>(SUMPRODUCT(HH$16:HH$55,Sites!$AK$64:$AK$103)-SUM($H321:HG321))*(HH$3&lt;=_sites_in_cluster/_batch_size)</f>
        <v>0</v>
      </c>
      <c r="HI321" s="234">
        <f>(SUMPRODUCT(HI$16:HI$55,Sites!$AK$64:$AK$103)-SUM($H321:HH321))*(HI$3&lt;=_sites_in_cluster/_batch_size)</f>
        <v>0</v>
      </c>
      <c r="HJ321" s="234">
        <f>(SUMPRODUCT(HJ$16:HJ$55,Sites!$AK$64:$AK$103)-SUM($H321:HI321))*(HJ$3&lt;=_sites_in_cluster/_batch_size)</f>
        <v>0</v>
      </c>
      <c r="HK321" s="234">
        <f>(SUMPRODUCT(HK$16:HK$55,Sites!$AK$64:$AK$103)-SUM($H321:HJ321))*(HK$3&lt;=_sites_in_cluster/_batch_size)</f>
        <v>0</v>
      </c>
      <c r="HL321" s="234">
        <f>(SUMPRODUCT(HL$16:HL$55,Sites!$AK$64:$AK$103)-SUM($H321:HK321))*(HL$3&lt;=_sites_in_cluster/_batch_size)</f>
        <v>0</v>
      </c>
      <c r="HM321" s="234">
        <f>(SUMPRODUCT(HM$16:HM$55,Sites!$AK$64:$AK$103)-SUM($H321:HL321))*(HM$3&lt;=_sites_in_cluster/_batch_size)</f>
        <v>0</v>
      </c>
      <c r="HN321" s="234">
        <f>(SUMPRODUCT(HN$16:HN$55,Sites!$AK$64:$AK$103)-SUM($H321:HM321))*(HN$3&lt;=_sites_in_cluster/_batch_size)</f>
        <v>0</v>
      </c>
      <c r="HO321" s="234">
        <f>(SUMPRODUCT(HO$16:HO$55,Sites!$AK$64:$AK$103)-SUM($H321:HN321))*(HO$3&lt;=_sites_in_cluster/_batch_size)</f>
        <v>0</v>
      </c>
      <c r="HP321" s="234">
        <f>(SUMPRODUCT(HP$16:HP$55,Sites!$AK$64:$AK$103)-SUM($H321:HO321))*(HP$3&lt;=_sites_in_cluster/_batch_size)</f>
        <v>0</v>
      </c>
      <c r="HQ321" s="234">
        <f>(SUMPRODUCT(HQ$16:HQ$55,Sites!$AK$64:$AK$103)-SUM($H321:HP321))*(HQ$3&lt;=_sites_in_cluster/_batch_size)</f>
        <v>0</v>
      </c>
      <c r="HR321" s="234">
        <f>(SUMPRODUCT(HR$16:HR$55,Sites!$AK$64:$AK$103)-SUM($H321:HQ321))*(HR$3&lt;=_sites_in_cluster/_batch_size)</f>
        <v>0</v>
      </c>
      <c r="HS321" s="234">
        <f>(SUMPRODUCT(HS$16:HS$55,Sites!$AK$64:$AK$103)-SUM($H321:HR321))*(HS$3&lt;=_sites_in_cluster/_batch_size)</f>
        <v>0</v>
      </c>
      <c r="HT321" s="234">
        <f>(SUMPRODUCT(HT$16:HT$55,Sites!$AK$64:$AK$103)-SUM($H321:HS321))*(HT$3&lt;=_sites_in_cluster/_batch_size)</f>
        <v>0</v>
      </c>
      <c r="HU321" s="234">
        <f>(SUMPRODUCT(HU$16:HU$55,Sites!$AK$64:$AK$103)-SUM($H321:HT321))*(HU$3&lt;=_sites_in_cluster/_batch_size)</f>
        <v>0</v>
      </c>
      <c r="HV321" s="234">
        <f>(SUMPRODUCT(HV$16:HV$55,Sites!$AK$64:$AK$103)-SUM($H321:HU321))*(HV$3&lt;=_sites_in_cluster/_batch_size)</f>
        <v>0</v>
      </c>
      <c r="HW321" s="234">
        <f>(SUMPRODUCT(HW$16:HW$55,Sites!$AK$64:$AK$103)-SUM($H321:HV321))*(HW$3&lt;=_sites_in_cluster/_batch_size)</f>
        <v>0</v>
      </c>
      <c r="HX321" s="234">
        <f>(SUMPRODUCT(HX$16:HX$55,Sites!$AK$64:$AK$103)-SUM($H321:HW321))*(HX$3&lt;=_sites_in_cluster/_batch_size)</f>
        <v>0</v>
      </c>
      <c r="HY321" s="234">
        <f>(SUMPRODUCT(HY$16:HY$55,Sites!$AK$64:$AK$103)-SUM($H321:HX321))*(HY$3&lt;=_sites_in_cluster/_batch_size)</f>
        <v>0</v>
      </c>
      <c r="HZ321" s="234">
        <f>(SUMPRODUCT(HZ$16:HZ$55,Sites!$AK$64:$AK$103)-SUM($H321:HY321))*(HZ$3&lt;=_sites_in_cluster/_batch_size)</f>
        <v>0</v>
      </c>
      <c r="IA321" s="234">
        <f>(SUMPRODUCT(IA$16:IA$55,Sites!$AK$64:$AK$103)-SUM($H321:HZ321))*(IA$3&lt;=_sites_in_cluster/_batch_size)</f>
        <v>0</v>
      </c>
      <c r="IB321" s="234">
        <f>(SUMPRODUCT(IB$16:IB$55,Sites!$AK$64:$AK$103)-SUM($H321:IA321))*(IB$3&lt;=_sites_in_cluster/_batch_size)</f>
        <v>0</v>
      </c>
      <c r="IC321" s="234">
        <f>(SUMPRODUCT(IC$16:IC$55,Sites!$AK$64:$AK$103)-SUM($H321:IB321))*(IC$3&lt;=_sites_in_cluster/_batch_size)</f>
        <v>0</v>
      </c>
      <c r="ID321" s="234">
        <f>(SUMPRODUCT(ID$16:ID$55,Sites!$AK$64:$AK$103)-SUM($H321:IC321))*(ID$3&lt;=_sites_in_cluster/_batch_size)</f>
        <v>0</v>
      </c>
      <c r="IE321" s="234">
        <f>(SUMPRODUCT(IE$16:IE$55,Sites!$AK$64:$AK$103)-SUM($H321:ID321))*(IE$3&lt;=_sites_in_cluster/_batch_size)</f>
        <v>0</v>
      </c>
      <c r="IF321" s="234">
        <f>(SUMPRODUCT(IF$16:IF$55,Sites!$AK$64:$AK$103)-SUM($H321:IE321))*(IF$3&lt;=_sites_in_cluster/_batch_size)</f>
        <v>0</v>
      </c>
      <c r="IG321" s="234">
        <f>(SUMPRODUCT(IG$16:IG$55,Sites!$AK$64:$AK$103)-SUM($H321:IF321))*(IG$3&lt;=_sites_in_cluster/_batch_size)</f>
        <v>0</v>
      </c>
      <c r="IH321" s="234">
        <f>(SUMPRODUCT(IH$16:IH$55,Sites!$AK$64:$AK$103)-SUM($H321:IG321))*(IH$3&lt;=_sites_in_cluster/_batch_size)</f>
        <v>0</v>
      </c>
      <c r="II321" s="234">
        <f>(SUMPRODUCT(II$16:II$55,Sites!$AK$64:$AK$103)-SUM($H321:IH321))*(II$3&lt;=_sites_in_cluster/_batch_size)</f>
        <v>0</v>
      </c>
      <c r="IJ321" s="234">
        <f>(SUMPRODUCT(IJ$16:IJ$55,Sites!$AK$64:$AK$103)-SUM($H321:II321))*(IJ$3&lt;=_sites_in_cluster/_batch_size)</f>
        <v>0</v>
      </c>
      <c r="IK321" s="234">
        <f>(SUMPRODUCT(IK$16:IK$55,Sites!$AK$64:$AK$103)-SUM($H321:IJ321))*(IK$3&lt;=_sites_in_cluster/_batch_size)</f>
        <v>0</v>
      </c>
      <c r="IL321" s="234">
        <f>(SUMPRODUCT(IL$16:IL$55,Sites!$AK$64:$AK$103)-SUM($H321:IK321))*(IL$3&lt;=_sites_in_cluster/_batch_size)</f>
        <v>0</v>
      </c>
      <c r="IM321" s="234">
        <f>(SUMPRODUCT(IM$16:IM$55,Sites!$AK$64:$AK$103)-SUM($H321:IL321))*(IM$3&lt;=_sites_in_cluster/_batch_size)</f>
        <v>0</v>
      </c>
      <c r="IN321" s="234">
        <f>(SUMPRODUCT(IN$16:IN$55,Sites!$AK$64:$AK$103)-SUM($H321:IM321))*(IN$3&lt;=_sites_in_cluster/_batch_size)</f>
        <v>0</v>
      </c>
      <c r="IO321" s="302"/>
    </row>
    <row r="322" spans="2:249" ht="12.6" hidden="1" outlineLevel="1">
      <c r="D322" s="19" t="str">
        <f>D312</f>
        <v>Conveyancing</v>
      </c>
      <c r="G322" s="101" t="str">
        <f t="shared" si="608"/>
        <v>USD</v>
      </c>
      <c r="I322" s="234">
        <f>(SUMPRODUCT(I$16:I$55,Sites!$AL$64:$AL$103)-SUM($H322:H322))*(I$3&lt;=_sites_in_cluster/_batch_size)</f>
        <v>302833.89300000004</v>
      </c>
      <c r="J322" s="234">
        <f>(SUMPRODUCT(J$16:J$55,Sites!$AL$64:$AL$103)-SUM($H322:I322))*(J$3&lt;=_sites_in_cluster/_batch_size)</f>
        <v>302833.89300000004</v>
      </c>
      <c r="K322" s="234">
        <f>(SUMPRODUCT(K$16:K$55,Sites!$AL$64:$AL$103)-SUM($H322:J322))*(K$3&lt;=_sites_in_cluster/_batch_size)</f>
        <v>302833.89299999981</v>
      </c>
      <c r="L322" s="234">
        <f>(SUMPRODUCT(L$16:L$55,Sites!$AL$64:$AL$103)-SUM($H322:K322))*(L$3&lt;=_sites_in_cluster/_batch_size)</f>
        <v>302833.89300000004</v>
      </c>
      <c r="M322" s="234">
        <f>(SUMPRODUCT(M$16:M$55,Sites!$AL$64:$AL$103)-SUM($H322:L322))*(M$3&lt;=_sites_in_cluster/_batch_size)</f>
        <v>302833.89300000039</v>
      </c>
      <c r="N322" s="234">
        <f>(SUMPRODUCT(N$16:N$55,Sites!$AL$64:$AL$103)-SUM($H322:M322))*(N$3&lt;=_sites_in_cluster/_batch_size)</f>
        <v>302833.89300000039</v>
      </c>
      <c r="O322" s="234">
        <f>(SUMPRODUCT(O$16:O$55,Sites!$AL$64:$AL$103)-SUM($H322:N322))*(O$3&lt;=_sites_in_cluster/_batch_size)</f>
        <v>302833.89300000039</v>
      </c>
      <c r="P322" s="234">
        <f>(SUMPRODUCT(P$16:P$55,Sites!$AL$64:$AL$103)-SUM($H322:O322))*(P$3&lt;=_sites_in_cluster/_batch_size)</f>
        <v>302833.89299999923</v>
      </c>
      <c r="Q322" s="234">
        <f>(SUMPRODUCT(Q$16:Q$55,Sites!$AL$64:$AL$103)-SUM($H322:P322))*(Q$3&lt;=_sites_in_cluster/_batch_size)</f>
        <v>0</v>
      </c>
      <c r="R322" s="234">
        <f>(SUMPRODUCT(R$16:R$55,Sites!$AL$64:$AL$103)-SUM($H322:Q322))*(R$3&lt;=_sites_in_cluster/_batch_size)</f>
        <v>0</v>
      </c>
      <c r="S322" s="234">
        <f>(SUMPRODUCT(S$16:S$55,Sites!$AL$64:$AL$103)-SUM($H322:R322))*(S$3&lt;=_sites_in_cluster/_batch_size)</f>
        <v>0</v>
      </c>
      <c r="T322" s="234">
        <f>(SUMPRODUCT(T$16:T$55,Sites!$AL$64:$AL$103)-SUM($H322:S322))*(T$3&lt;=_sites_in_cluster/_batch_size)</f>
        <v>0</v>
      </c>
      <c r="U322" s="234">
        <f>(SUMPRODUCT(U$16:U$55,Sites!$AL$64:$AL$103)-SUM($H322:T322))*(U$3&lt;=_sites_in_cluster/_batch_size)</f>
        <v>0</v>
      </c>
      <c r="V322" s="234">
        <f>(SUMPRODUCT(V$16:V$55,Sites!$AL$64:$AL$103)-SUM($H322:U322))*(V$3&lt;=_sites_in_cluster/_batch_size)</f>
        <v>0</v>
      </c>
      <c r="W322" s="234">
        <f>(SUMPRODUCT(W$16:W$55,Sites!$AL$64:$AL$103)-SUM($H322:V322))*(W$3&lt;=_sites_in_cluster/_batch_size)</f>
        <v>0</v>
      </c>
      <c r="X322" s="234">
        <f>(SUMPRODUCT(X$16:X$55,Sites!$AL$64:$AL$103)-SUM($H322:W322))*(X$3&lt;=_sites_in_cluster/_batch_size)</f>
        <v>0</v>
      </c>
      <c r="Y322" s="234">
        <f>(SUMPRODUCT(Y$16:Y$55,Sites!$AL$64:$AL$103)-SUM($H322:X322))*(Y$3&lt;=_sites_in_cluster/_batch_size)</f>
        <v>0</v>
      </c>
      <c r="Z322" s="234">
        <f>(SUMPRODUCT(Z$16:Z$55,Sites!$AL$64:$AL$103)-SUM($H322:Y322))*(Z$3&lt;=_sites_in_cluster/_batch_size)</f>
        <v>0</v>
      </c>
      <c r="AA322" s="234">
        <f>(SUMPRODUCT(AA$16:AA$55,Sites!$AL$64:$AL$103)-SUM($H322:Z322))*(AA$3&lt;=_sites_in_cluster/_batch_size)</f>
        <v>0</v>
      </c>
      <c r="AB322" s="234">
        <f>(SUMPRODUCT(AB$16:AB$55,Sites!$AL$64:$AL$103)-SUM($H322:AA322))*(AB$3&lt;=_sites_in_cluster/_batch_size)</f>
        <v>0</v>
      </c>
      <c r="AC322" s="234">
        <f>(SUMPRODUCT(AC$16:AC$55,Sites!$AL$64:$AL$103)-SUM($H322:AB322))*(AC$3&lt;=_sites_in_cluster/_batch_size)</f>
        <v>0</v>
      </c>
      <c r="AD322" s="234">
        <f>(SUMPRODUCT(AD$16:AD$55,Sites!$AL$64:$AL$103)-SUM($H322:AC322))*(AD$3&lt;=_sites_in_cluster/_batch_size)</f>
        <v>0</v>
      </c>
      <c r="AE322" s="234">
        <f>(SUMPRODUCT(AE$16:AE$55,Sites!$AL$64:$AL$103)-SUM($H322:AD322))*(AE$3&lt;=_sites_in_cluster/_batch_size)</f>
        <v>0</v>
      </c>
      <c r="AF322" s="234">
        <f>(SUMPRODUCT(AF$16:AF$55,Sites!$AL$64:$AL$103)-SUM($H322:AE322))*(AF$3&lt;=_sites_in_cluster/_batch_size)</f>
        <v>0</v>
      </c>
      <c r="AG322" s="234">
        <f>(SUMPRODUCT(AG$16:AG$55,Sites!$AL$64:$AL$103)-SUM($H322:AF322))*(AG$3&lt;=_sites_in_cluster/_batch_size)</f>
        <v>0</v>
      </c>
      <c r="AH322" s="234">
        <f>(SUMPRODUCT(AH$16:AH$55,Sites!$AL$64:$AL$103)-SUM($H322:AG322))*(AH$3&lt;=_sites_in_cluster/_batch_size)</f>
        <v>0</v>
      </c>
      <c r="AI322" s="234">
        <f>(SUMPRODUCT(AI$16:AI$55,Sites!$AL$64:$AL$103)-SUM($H322:AH322))*(AI$3&lt;=_sites_in_cluster/_batch_size)</f>
        <v>0</v>
      </c>
      <c r="AJ322" s="234">
        <f>(SUMPRODUCT(AJ$16:AJ$55,Sites!$AL$64:$AL$103)-SUM($H322:AI322))*(AJ$3&lt;=_sites_in_cluster/_batch_size)</f>
        <v>0</v>
      </c>
      <c r="AK322" s="234">
        <f>(SUMPRODUCT(AK$16:AK$55,Sites!$AL$64:$AL$103)-SUM($H322:AJ322))*(AK$3&lt;=_sites_in_cluster/_batch_size)</f>
        <v>0</v>
      </c>
      <c r="AL322" s="234">
        <f>(SUMPRODUCT(AL$16:AL$55,Sites!$AL$64:$AL$103)-SUM($H322:AK322))*(AL$3&lt;=_sites_in_cluster/_batch_size)</f>
        <v>0</v>
      </c>
      <c r="AM322" s="234">
        <f>(SUMPRODUCT(AM$16:AM$55,Sites!$AL$64:$AL$103)-SUM($H322:AL322))*(AM$3&lt;=_sites_in_cluster/_batch_size)</f>
        <v>0</v>
      </c>
      <c r="AN322" s="234">
        <f>(SUMPRODUCT(AN$16:AN$55,Sites!$AL$64:$AL$103)-SUM($H322:AM322))*(AN$3&lt;=_sites_in_cluster/_batch_size)</f>
        <v>0</v>
      </c>
      <c r="AO322" s="234">
        <f>(SUMPRODUCT(AO$16:AO$55,Sites!$AL$64:$AL$103)-SUM($H322:AN322))*(AO$3&lt;=_sites_in_cluster/_batch_size)</f>
        <v>0</v>
      </c>
      <c r="AP322" s="234">
        <f>(SUMPRODUCT(AP$16:AP$55,Sites!$AL$64:$AL$103)-SUM($H322:AO322))*(AP$3&lt;=_sites_in_cluster/_batch_size)</f>
        <v>0</v>
      </c>
      <c r="AQ322" s="234">
        <f>(SUMPRODUCT(AQ$16:AQ$55,Sites!$AL$64:$AL$103)-SUM($H322:AP322))*(AQ$3&lt;=_sites_in_cluster/_batch_size)</f>
        <v>0</v>
      </c>
      <c r="AR322" s="234">
        <f>(SUMPRODUCT(AR$16:AR$55,Sites!$AL$64:$AL$103)-SUM($H322:AQ322))*(AR$3&lt;=_sites_in_cluster/_batch_size)</f>
        <v>0</v>
      </c>
      <c r="AS322" s="234">
        <f>(SUMPRODUCT(AS$16:AS$55,Sites!$AL$64:$AL$103)-SUM($H322:AR322))*(AS$3&lt;=_sites_in_cluster/_batch_size)</f>
        <v>0</v>
      </c>
      <c r="AT322" s="234">
        <f>(SUMPRODUCT(AT$16:AT$55,Sites!$AL$64:$AL$103)-SUM($H322:AS322))*(AT$3&lt;=_sites_in_cluster/_batch_size)</f>
        <v>0</v>
      </c>
      <c r="AU322" s="234">
        <f>(SUMPRODUCT(AU$16:AU$55,Sites!$AL$64:$AL$103)-SUM($H322:AT322))*(AU$3&lt;=_sites_in_cluster/_batch_size)</f>
        <v>0</v>
      </c>
      <c r="AV322" s="234">
        <f>(SUMPRODUCT(AV$16:AV$55,Sites!$AL$64:$AL$103)-SUM($H322:AU322))*(AV$3&lt;=_sites_in_cluster/_batch_size)</f>
        <v>0</v>
      </c>
      <c r="AW322" s="234">
        <f>(SUMPRODUCT(AW$16:AW$55,Sites!$AL$64:$AL$103)-SUM($H322:AV322))*(AW$3&lt;=_sites_in_cluster/_batch_size)</f>
        <v>0</v>
      </c>
      <c r="AX322" s="234">
        <f>(SUMPRODUCT(AX$16:AX$55,Sites!$AL$64:$AL$103)-SUM($H322:AW322))*(AX$3&lt;=_sites_in_cluster/_batch_size)</f>
        <v>0</v>
      </c>
      <c r="AY322" s="234">
        <f>(SUMPRODUCT(AY$16:AY$55,Sites!$AL$64:$AL$103)-SUM($H322:AX322))*(AY$3&lt;=_sites_in_cluster/_batch_size)</f>
        <v>0</v>
      </c>
      <c r="AZ322" s="234">
        <f>(SUMPRODUCT(AZ$16:AZ$55,Sites!$AL$64:$AL$103)-SUM($H322:AY322))*(AZ$3&lt;=_sites_in_cluster/_batch_size)</f>
        <v>0</v>
      </c>
      <c r="BA322" s="234">
        <f>(SUMPRODUCT(BA$16:BA$55,Sites!$AL$64:$AL$103)-SUM($H322:AZ322))*(BA$3&lt;=_sites_in_cluster/_batch_size)</f>
        <v>0</v>
      </c>
      <c r="BB322" s="234">
        <f>(SUMPRODUCT(BB$16:BB$55,Sites!$AL$64:$AL$103)-SUM($H322:BA322))*(BB$3&lt;=_sites_in_cluster/_batch_size)</f>
        <v>0</v>
      </c>
      <c r="BC322" s="234">
        <f>(SUMPRODUCT(BC$16:BC$55,Sites!$AL$64:$AL$103)-SUM($H322:BB322))*(BC$3&lt;=_sites_in_cluster/_batch_size)</f>
        <v>0</v>
      </c>
      <c r="BD322" s="234">
        <f>(SUMPRODUCT(BD$16:BD$55,Sites!$AL$64:$AL$103)-SUM($H322:BC322))*(BD$3&lt;=_sites_in_cluster/_batch_size)</f>
        <v>0</v>
      </c>
      <c r="BE322" s="234">
        <f>(SUMPRODUCT(BE$16:BE$55,Sites!$AL$64:$AL$103)-SUM($H322:BD322))*(BE$3&lt;=_sites_in_cluster/_batch_size)</f>
        <v>0</v>
      </c>
      <c r="BF322" s="234">
        <f>(SUMPRODUCT(BF$16:BF$55,Sites!$AL$64:$AL$103)-SUM($H322:BE322))*(BF$3&lt;=_sites_in_cluster/_batch_size)</f>
        <v>0</v>
      </c>
      <c r="BG322" s="234">
        <f>(SUMPRODUCT(BG$16:BG$55,Sites!$AL$64:$AL$103)-SUM($H322:BF322))*(BG$3&lt;=_sites_in_cluster/_batch_size)</f>
        <v>0</v>
      </c>
      <c r="BH322" s="234">
        <f>(SUMPRODUCT(BH$16:BH$55,Sites!$AL$64:$AL$103)-SUM($H322:BG322))*(BH$3&lt;=_sites_in_cluster/_batch_size)</f>
        <v>0</v>
      </c>
      <c r="BI322" s="234">
        <f>(SUMPRODUCT(BI$16:BI$55,Sites!$AL$64:$AL$103)-SUM($H322:BH322))*(BI$3&lt;=_sites_in_cluster/_batch_size)</f>
        <v>0</v>
      </c>
      <c r="BJ322" s="234">
        <f>(SUMPRODUCT(BJ$16:BJ$55,Sites!$AL$64:$AL$103)-SUM($H322:BI322))*(BJ$3&lt;=_sites_in_cluster/_batch_size)</f>
        <v>0</v>
      </c>
      <c r="BK322" s="234">
        <f>(SUMPRODUCT(BK$16:BK$55,Sites!$AL$64:$AL$103)-SUM($H322:BJ322))*(BK$3&lt;=_sites_in_cluster/_batch_size)</f>
        <v>0</v>
      </c>
      <c r="BL322" s="234">
        <f>(SUMPRODUCT(BL$16:BL$55,Sites!$AL$64:$AL$103)-SUM($H322:BK322))*(BL$3&lt;=_sites_in_cluster/_batch_size)</f>
        <v>0</v>
      </c>
      <c r="BM322" s="234">
        <f>(SUMPRODUCT(BM$16:BM$55,Sites!$AL$64:$AL$103)-SUM($H322:BL322))*(BM$3&lt;=_sites_in_cluster/_batch_size)</f>
        <v>0</v>
      </c>
      <c r="BN322" s="234">
        <f>(SUMPRODUCT(BN$16:BN$55,Sites!$AL$64:$AL$103)-SUM($H322:BM322))*(BN$3&lt;=_sites_in_cluster/_batch_size)</f>
        <v>0</v>
      </c>
      <c r="BO322" s="234">
        <f>(SUMPRODUCT(BO$16:BO$55,Sites!$AL$64:$AL$103)-SUM($H322:BN322))*(BO$3&lt;=_sites_in_cluster/_batch_size)</f>
        <v>0</v>
      </c>
      <c r="BP322" s="234">
        <f>(SUMPRODUCT(BP$16:BP$55,Sites!$AL$64:$AL$103)-SUM($H322:BO322))*(BP$3&lt;=_sites_in_cluster/_batch_size)</f>
        <v>0</v>
      </c>
      <c r="BQ322" s="234">
        <f>(SUMPRODUCT(BQ$16:BQ$55,Sites!$AL$64:$AL$103)-SUM($H322:BP322))*(BQ$3&lt;=_sites_in_cluster/_batch_size)</f>
        <v>0</v>
      </c>
      <c r="BR322" s="234">
        <f>(SUMPRODUCT(BR$16:BR$55,Sites!$AL$64:$AL$103)-SUM($H322:BQ322))*(BR$3&lt;=_sites_in_cluster/_batch_size)</f>
        <v>0</v>
      </c>
      <c r="BS322" s="234">
        <f>(SUMPRODUCT(BS$16:BS$55,Sites!$AL$64:$AL$103)-SUM($H322:BR322))*(BS$3&lt;=_sites_in_cluster/_batch_size)</f>
        <v>0</v>
      </c>
      <c r="BT322" s="234">
        <f>(SUMPRODUCT(BT$16:BT$55,Sites!$AL$64:$AL$103)-SUM($H322:BS322))*(BT$3&lt;=_sites_in_cluster/_batch_size)</f>
        <v>0</v>
      </c>
      <c r="BU322" s="234">
        <f>(SUMPRODUCT(BU$16:BU$55,Sites!$AL$64:$AL$103)-SUM($H322:BT322))*(BU$3&lt;=_sites_in_cluster/_batch_size)</f>
        <v>0</v>
      </c>
      <c r="BV322" s="234">
        <f>(SUMPRODUCT(BV$16:BV$55,Sites!$AL$64:$AL$103)-SUM($H322:BU322))*(BV$3&lt;=_sites_in_cluster/_batch_size)</f>
        <v>0</v>
      </c>
      <c r="BW322" s="234">
        <f>(SUMPRODUCT(BW$16:BW$55,Sites!$AL$64:$AL$103)-SUM($H322:BV322))*(BW$3&lt;=_sites_in_cluster/_batch_size)</f>
        <v>0</v>
      </c>
      <c r="BX322" s="234">
        <f>(SUMPRODUCT(BX$16:BX$55,Sites!$AL$64:$AL$103)-SUM($H322:BW322))*(BX$3&lt;=_sites_in_cluster/_batch_size)</f>
        <v>0</v>
      </c>
      <c r="BY322" s="234">
        <f>(SUMPRODUCT(BY$16:BY$55,Sites!$AL$64:$AL$103)-SUM($H322:BX322))*(BY$3&lt;=_sites_in_cluster/_batch_size)</f>
        <v>0</v>
      </c>
      <c r="BZ322" s="234">
        <f>(SUMPRODUCT(BZ$16:BZ$55,Sites!$AL$64:$AL$103)-SUM($H322:BY322))*(BZ$3&lt;=_sites_in_cluster/_batch_size)</f>
        <v>0</v>
      </c>
      <c r="CA322" s="234">
        <f>(SUMPRODUCT(CA$16:CA$55,Sites!$AL$64:$AL$103)-SUM($H322:BZ322))*(CA$3&lt;=_sites_in_cluster/_batch_size)</f>
        <v>0</v>
      </c>
      <c r="CB322" s="234">
        <f>(SUMPRODUCT(CB$16:CB$55,Sites!$AL$64:$AL$103)-SUM($H322:CA322))*(CB$3&lt;=_sites_in_cluster/_batch_size)</f>
        <v>0</v>
      </c>
      <c r="CC322" s="234">
        <f>(SUMPRODUCT(CC$16:CC$55,Sites!$AL$64:$AL$103)-SUM($H322:CB322))*(CC$3&lt;=_sites_in_cluster/_batch_size)</f>
        <v>0</v>
      </c>
      <c r="CD322" s="234">
        <f>(SUMPRODUCT(CD$16:CD$55,Sites!$AL$64:$AL$103)-SUM($H322:CC322))*(CD$3&lt;=_sites_in_cluster/_batch_size)</f>
        <v>0</v>
      </c>
      <c r="CE322" s="234">
        <f>(SUMPRODUCT(CE$16:CE$55,Sites!$AL$64:$AL$103)-SUM($H322:CD322))*(CE$3&lt;=_sites_in_cluster/_batch_size)</f>
        <v>0</v>
      </c>
      <c r="CF322" s="234">
        <f>(SUMPRODUCT(CF$16:CF$55,Sites!$AL$64:$AL$103)-SUM($H322:CE322))*(CF$3&lt;=_sites_in_cluster/_batch_size)</f>
        <v>0</v>
      </c>
      <c r="CG322" s="234">
        <f>(SUMPRODUCT(CG$16:CG$55,Sites!$AL$64:$AL$103)-SUM($H322:CF322))*(CG$3&lt;=_sites_in_cluster/_batch_size)</f>
        <v>0</v>
      </c>
      <c r="CH322" s="234">
        <f>(SUMPRODUCT(CH$16:CH$55,Sites!$AL$64:$AL$103)-SUM($H322:CG322))*(CH$3&lt;=_sites_in_cluster/_batch_size)</f>
        <v>0</v>
      </c>
      <c r="CI322" s="234">
        <f>(SUMPRODUCT(CI$16:CI$55,Sites!$AL$64:$AL$103)-SUM($H322:CH322))*(CI$3&lt;=_sites_in_cluster/_batch_size)</f>
        <v>0</v>
      </c>
      <c r="CJ322" s="234">
        <f>(SUMPRODUCT(CJ$16:CJ$55,Sites!$AL$64:$AL$103)-SUM($H322:CI322))*(CJ$3&lt;=_sites_in_cluster/_batch_size)</f>
        <v>0</v>
      </c>
      <c r="CK322" s="234">
        <f>(SUMPRODUCT(CK$16:CK$55,Sites!$AL$64:$AL$103)-SUM($H322:CJ322))*(CK$3&lt;=_sites_in_cluster/_batch_size)</f>
        <v>0</v>
      </c>
      <c r="CL322" s="234">
        <f>(SUMPRODUCT(CL$16:CL$55,Sites!$AL$64:$AL$103)-SUM($H322:CK322))*(CL$3&lt;=_sites_in_cluster/_batch_size)</f>
        <v>0</v>
      </c>
      <c r="CM322" s="234">
        <f>(SUMPRODUCT(CM$16:CM$55,Sites!$AL$64:$AL$103)-SUM($H322:CL322))*(CM$3&lt;=_sites_in_cluster/_batch_size)</f>
        <v>0</v>
      </c>
      <c r="CN322" s="234">
        <f>(SUMPRODUCT(CN$16:CN$55,Sites!$AL$64:$AL$103)-SUM($H322:CM322))*(CN$3&lt;=_sites_in_cluster/_batch_size)</f>
        <v>0</v>
      </c>
      <c r="CO322" s="234">
        <f>(SUMPRODUCT(CO$16:CO$55,Sites!$AL$64:$AL$103)-SUM($H322:CN322))*(CO$3&lt;=_sites_in_cluster/_batch_size)</f>
        <v>0</v>
      </c>
      <c r="CP322" s="234">
        <f>(SUMPRODUCT(CP$16:CP$55,Sites!$AL$64:$AL$103)-SUM($H322:CO322))*(CP$3&lt;=_sites_in_cluster/_batch_size)</f>
        <v>0</v>
      </c>
      <c r="CQ322" s="234">
        <f>(SUMPRODUCT(CQ$16:CQ$55,Sites!$AL$64:$AL$103)-SUM($H322:CP322))*(CQ$3&lt;=_sites_in_cluster/_batch_size)</f>
        <v>0</v>
      </c>
      <c r="CR322" s="234">
        <f>(SUMPRODUCT(CR$16:CR$55,Sites!$AL$64:$AL$103)-SUM($H322:CQ322))*(CR$3&lt;=_sites_in_cluster/_batch_size)</f>
        <v>0</v>
      </c>
      <c r="CS322" s="234">
        <f>(SUMPRODUCT(CS$16:CS$55,Sites!$AL$64:$AL$103)-SUM($H322:CR322))*(CS$3&lt;=_sites_in_cluster/_batch_size)</f>
        <v>0</v>
      </c>
      <c r="CT322" s="234">
        <f>(SUMPRODUCT(CT$16:CT$55,Sites!$AL$64:$AL$103)-SUM($H322:CS322))*(CT$3&lt;=_sites_in_cluster/_batch_size)</f>
        <v>0</v>
      </c>
      <c r="CU322" s="234">
        <f>(SUMPRODUCT(CU$16:CU$55,Sites!$AL$64:$AL$103)-SUM($H322:CT322))*(CU$3&lt;=_sites_in_cluster/_batch_size)</f>
        <v>0</v>
      </c>
      <c r="CV322" s="234">
        <f>(SUMPRODUCT(CV$16:CV$55,Sites!$AL$64:$AL$103)-SUM($H322:CU322))*(CV$3&lt;=_sites_in_cluster/_batch_size)</f>
        <v>0</v>
      </c>
      <c r="CW322" s="234">
        <f>(SUMPRODUCT(CW$16:CW$55,Sites!$AL$64:$AL$103)-SUM($H322:CV322))*(CW$3&lt;=_sites_in_cluster/_batch_size)</f>
        <v>0</v>
      </c>
      <c r="CX322" s="234">
        <f>(SUMPRODUCT(CX$16:CX$55,Sites!$AL$64:$AL$103)-SUM($H322:CW322))*(CX$3&lt;=_sites_in_cluster/_batch_size)</f>
        <v>0</v>
      </c>
      <c r="CY322" s="234">
        <f>(SUMPRODUCT(CY$16:CY$55,Sites!$AL$64:$AL$103)-SUM($H322:CX322))*(CY$3&lt;=_sites_in_cluster/_batch_size)</f>
        <v>0</v>
      </c>
      <c r="CZ322" s="234">
        <f>(SUMPRODUCT(CZ$16:CZ$55,Sites!$AL$64:$AL$103)-SUM($H322:CY322))*(CZ$3&lt;=_sites_in_cluster/_batch_size)</f>
        <v>0</v>
      </c>
      <c r="DA322" s="234">
        <f>(SUMPRODUCT(DA$16:DA$55,Sites!$AL$64:$AL$103)-SUM($H322:CZ322))*(DA$3&lt;=_sites_in_cluster/_batch_size)</f>
        <v>0</v>
      </c>
      <c r="DB322" s="234">
        <f>(SUMPRODUCT(DB$16:DB$55,Sites!$AL$64:$AL$103)-SUM($H322:DA322))*(DB$3&lt;=_sites_in_cluster/_batch_size)</f>
        <v>0</v>
      </c>
      <c r="DC322" s="234">
        <f>(SUMPRODUCT(DC$16:DC$55,Sites!$AL$64:$AL$103)-SUM($H322:DB322))*(DC$3&lt;=_sites_in_cluster/_batch_size)</f>
        <v>0</v>
      </c>
      <c r="DD322" s="234">
        <f>(SUMPRODUCT(DD$16:DD$55,Sites!$AL$64:$AL$103)-SUM($H322:DC322))*(DD$3&lt;=_sites_in_cluster/_batch_size)</f>
        <v>0</v>
      </c>
      <c r="DE322" s="234">
        <f>(SUMPRODUCT(DE$16:DE$55,Sites!$AL$64:$AL$103)-SUM($H322:DD322))*(DE$3&lt;=_sites_in_cluster/_batch_size)</f>
        <v>0</v>
      </c>
      <c r="DF322" s="234">
        <f>(SUMPRODUCT(DF$16:DF$55,Sites!$AL$64:$AL$103)-SUM($H322:DE322))*(DF$3&lt;=_sites_in_cluster/_batch_size)</f>
        <v>0</v>
      </c>
      <c r="DG322" s="234">
        <f>(SUMPRODUCT(DG$16:DG$55,Sites!$AL$64:$AL$103)-SUM($H322:DF322))*(DG$3&lt;=_sites_in_cluster/_batch_size)</f>
        <v>0</v>
      </c>
      <c r="DH322" s="234">
        <f>(SUMPRODUCT(DH$16:DH$55,Sites!$AL$64:$AL$103)-SUM($H322:DG322))*(DH$3&lt;=_sites_in_cluster/_batch_size)</f>
        <v>0</v>
      </c>
      <c r="DI322" s="234">
        <f>(SUMPRODUCT(DI$16:DI$55,Sites!$AL$64:$AL$103)-SUM($H322:DH322))*(DI$3&lt;=_sites_in_cluster/_batch_size)</f>
        <v>0</v>
      </c>
      <c r="DJ322" s="234">
        <f>(SUMPRODUCT(DJ$16:DJ$55,Sites!$AL$64:$AL$103)-SUM($H322:DI322))*(DJ$3&lt;=_sites_in_cluster/_batch_size)</f>
        <v>0</v>
      </c>
      <c r="DK322" s="234">
        <f>(SUMPRODUCT(DK$16:DK$55,Sites!$AL$64:$AL$103)-SUM($H322:DJ322))*(DK$3&lt;=_sites_in_cluster/_batch_size)</f>
        <v>0</v>
      </c>
      <c r="DL322" s="234">
        <f>(SUMPRODUCT(DL$16:DL$55,Sites!$AL$64:$AL$103)-SUM($H322:DK322))*(DL$3&lt;=_sites_in_cluster/_batch_size)</f>
        <v>0</v>
      </c>
      <c r="DM322" s="234">
        <f>(SUMPRODUCT(DM$16:DM$55,Sites!$AL$64:$AL$103)-SUM($H322:DL322))*(DM$3&lt;=_sites_in_cluster/_batch_size)</f>
        <v>0</v>
      </c>
      <c r="DN322" s="234">
        <f>(SUMPRODUCT(DN$16:DN$55,Sites!$AL$64:$AL$103)-SUM($H322:DM322))*(DN$3&lt;=_sites_in_cluster/_batch_size)</f>
        <v>0</v>
      </c>
      <c r="DO322" s="234">
        <f>(SUMPRODUCT(DO$16:DO$55,Sites!$AL$64:$AL$103)-SUM($H322:DN322))*(DO$3&lt;=_sites_in_cluster/_batch_size)</f>
        <v>0</v>
      </c>
      <c r="DP322" s="234">
        <f>(SUMPRODUCT(DP$16:DP$55,Sites!$AL$64:$AL$103)-SUM($H322:DO322))*(DP$3&lt;=_sites_in_cluster/_batch_size)</f>
        <v>0</v>
      </c>
      <c r="DQ322" s="234">
        <f>(SUMPRODUCT(DQ$16:DQ$55,Sites!$AL$64:$AL$103)-SUM($H322:DP322))*(DQ$3&lt;=_sites_in_cluster/_batch_size)</f>
        <v>0</v>
      </c>
      <c r="DR322" s="234">
        <f>(SUMPRODUCT(DR$16:DR$55,Sites!$AL$64:$AL$103)-SUM($H322:DQ322))*(DR$3&lt;=_sites_in_cluster/_batch_size)</f>
        <v>0</v>
      </c>
      <c r="DS322" s="234">
        <f>(SUMPRODUCT(DS$16:DS$55,Sites!$AL$64:$AL$103)-SUM($H322:DR322))*(DS$3&lt;=_sites_in_cluster/_batch_size)</f>
        <v>0</v>
      </c>
      <c r="DT322" s="234">
        <f>(SUMPRODUCT(DT$16:DT$55,Sites!$AL$64:$AL$103)-SUM($H322:DS322))*(DT$3&lt;=_sites_in_cluster/_batch_size)</f>
        <v>0</v>
      </c>
      <c r="DU322" s="234">
        <f>(SUMPRODUCT(DU$16:DU$55,Sites!$AL$64:$AL$103)-SUM($H322:DT322))*(DU$3&lt;=_sites_in_cluster/_batch_size)</f>
        <v>0</v>
      </c>
      <c r="DV322" s="234">
        <f>(SUMPRODUCT(DV$16:DV$55,Sites!$AL$64:$AL$103)-SUM($H322:DU322))*(DV$3&lt;=_sites_in_cluster/_batch_size)</f>
        <v>0</v>
      </c>
      <c r="DW322" s="234">
        <f>(SUMPRODUCT(DW$16:DW$55,Sites!$AL$64:$AL$103)-SUM($H322:DV322))*(DW$3&lt;=_sites_in_cluster/_batch_size)</f>
        <v>0</v>
      </c>
      <c r="DX322" s="234">
        <f>(SUMPRODUCT(DX$16:DX$55,Sites!$AL$64:$AL$103)-SUM($H322:DW322))*(DX$3&lt;=_sites_in_cluster/_batch_size)</f>
        <v>0</v>
      </c>
      <c r="DY322" s="234">
        <f>(SUMPRODUCT(DY$16:DY$55,Sites!$AL$64:$AL$103)-SUM($H322:DX322))*(DY$3&lt;=_sites_in_cluster/_batch_size)</f>
        <v>0</v>
      </c>
      <c r="DZ322" s="234">
        <f>(SUMPRODUCT(DZ$16:DZ$55,Sites!$AL$64:$AL$103)-SUM($H322:DY322))*(DZ$3&lt;=_sites_in_cluster/_batch_size)</f>
        <v>0</v>
      </c>
      <c r="EA322" s="234">
        <f>(SUMPRODUCT(EA$16:EA$55,Sites!$AL$64:$AL$103)-SUM($H322:DZ322))*(EA$3&lt;=_sites_in_cluster/_batch_size)</f>
        <v>0</v>
      </c>
      <c r="EB322" s="234">
        <f>(SUMPRODUCT(EB$16:EB$55,Sites!$AL$64:$AL$103)-SUM($H322:EA322))*(EB$3&lt;=_sites_in_cluster/_batch_size)</f>
        <v>0</v>
      </c>
      <c r="EC322" s="234">
        <f>(SUMPRODUCT(EC$16:EC$55,Sites!$AL$64:$AL$103)-SUM($H322:EB322))*(EC$3&lt;=_sites_in_cluster/_batch_size)</f>
        <v>0</v>
      </c>
      <c r="ED322" s="234">
        <f>(SUMPRODUCT(ED$16:ED$55,Sites!$AL$64:$AL$103)-SUM($H322:EC322))*(ED$3&lt;=_sites_in_cluster/_batch_size)</f>
        <v>0</v>
      </c>
      <c r="EE322" s="234">
        <f>(SUMPRODUCT(EE$16:EE$55,Sites!$AL$64:$AL$103)-SUM($H322:ED322))*(EE$3&lt;=_sites_in_cluster/_batch_size)</f>
        <v>0</v>
      </c>
      <c r="EF322" s="234">
        <f>(SUMPRODUCT(EF$16:EF$55,Sites!$AL$64:$AL$103)-SUM($H322:EE322))*(EF$3&lt;=_sites_in_cluster/_batch_size)</f>
        <v>0</v>
      </c>
      <c r="EG322" s="234">
        <f>(SUMPRODUCT(EG$16:EG$55,Sites!$AL$64:$AL$103)-SUM($H322:EF322))*(EG$3&lt;=_sites_in_cluster/_batch_size)</f>
        <v>0</v>
      </c>
      <c r="EH322" s="234">
        <f>(SUMPRODUCT(EH$16:EH$55,Sites!$AL$64:$AL$103)-SUM($H322:EG322))*(EH$3&lt;=_sites_in_cluster/_batch_size)</f>
        <v>0</v>
      </c>
      <c r="EI322" s="234">
        <f>(SUMPRODUCT(EI$16:EI$55,Sites!$AL$64:$AL$103)-SUM($H322:EH322))*(EI$3&lt;=_sites_in_cluster/_batch_size)</f>
        <v>0</v>
      </c>
      <c r="EJ322" s="234">
        <f>(SUMPRODUCT(EJ$16:EJ$55,Sites!$AL$64:$AL$103)-SUM($H322:EI322))*(EJ$3&lt;=_sites_in_cluster/_batch_size)</f>
        <v>0</v>
      </c>
      <c r="EK322" s="234">
        <f>(SUMPRODUCT(EK$16:EK$55,Sites!$AL$64:$AL$103)-SUM($H322:EJ322))*(EK$3&lt;=_sites_in_cluster/_batch_size)</f>
        <v>0</v>
      </c>
      <c r="EL322" s="234">
        <f>(SUMPRODUCT(EL$16:EL$55,Sites!$AL$64:$AL$103)-SUM($H322:EK322))*(EL$3&lt;=_sites_in_cluster/_batch_size)</f>
        <v>0</v>
      </c>
      <c r="EM322" s="234">
        <f>(SUMPRODUCT(EM$16:EM$55,Sites!$AL$64:$AL$103)-SUM($H322:EL322))*(EM$3&lt;=_sites_in_cluster/_batch_size)</f>
        <v>0</v>
      </c>
      <c r="EN322" s="234">
        <f>(SUMPRODUCT(EN$16:EN$55,Sites!$AL$64:$AL$103)-SUM($H322:EM322))*(EN$3&lt;=_sites_in_cluster/_batch_size)</f>
        <v>0</v>
      </c>
      <c r="EO322" s="234">
        <f>(SUMPRODUCT(EO$16:EO$55,Sites!$AL$64:$AL$103)-SUM($H322:EN322))*(EO$3&lt;=_sites_in_cluster/_batch_size)</f>
        <v>0</v>
      </c>
      <c r="EP322" s="234">
        <f>(SUMPRODUCT(EP$16:EP$55,Sites!$AL$64:$AL$103)-SUM($H322:EO322))*(EP$3&lt;=_sites_in_cluster/_batch_size)</f>
        <v>0</v>
      </c>
      <c r="EQ322" s="234">
        <f>(SUMPRODUCT(EQ$16:EQ$55,Sites!$AL$64:$AL$103)-SUM($H322:EP322))*(EQ$3&lt;=_sites_in_cluster/_batch_size)</f>
        <v>0</v>
      </c>
      <c r="ER322" s="234">
        <f>(SUMPRODUCT(ER$16:ER$55,Sites!$AL$64:$AL$103)-SUM($H322:EQ322))*(ER$3&lt;=_sites_in_cluster/_batch_size)</f>
        <v>0</v>
      </c>
      <c r="ES322" s="234">
        <f>(SUMPRODUCT(ES$16:ES$55,Sites!$AL$64:$AL$103)-SUM($H322:ER322))*(ES$3&lt;=_sites_in_cluster/_batch_size)</f>
        <v>0</v>
      </c>
      <c r="ET322" s="234">
        <f>(SUMPRODUCT(ET$16:ET$55,Sites!$AL$64:$AL$103)-SUM($H322:ES322))*(ET$3&lt;=_sites_in_cluster/_batch_size)</f>
        <v>0</v>
      </c>
      <c r="EU322" s="234">
        <f>(SUMPRODUCT(EU$16:EU$55,Sites!$AL$64:$AL$103)-SUM($H322:ET322))*(EU$3&lt;=_sites_in_cluster/_batch_size)</f>
        <v>0</v>
      </c>
      <c r="EV322" s="234">
        <f>(SUMPRODUCT(EV$16:EV$55,Sites!$AL$64:$AL$103)-SUM($H322:EU322))*(EV$3&lt;=_sites_in_cluster/_batch_size)</f>
        <v>0</v>
      </c>
      <c r="EW322" s="234">
        <f>(SUMPRODUCT(EW$16:EW$55,Sites!$AL$64:$AL$103)-SUM($H322:EV322))*(EW$3&lt;=_sites_in_cluster/_batch_size)</f>
        <v>0</v>
      </c>
      <c r="EX322" s="234">
        <f>(SUMPRODUCT(EX$16:EX$55,Sites!$AL$64:$AL$103)-SUM($H322:EW322))*(EX$3&lt;=_sites_in_cluster/_batch_size)</f>
        <v>0</v>
      </c>
      <c r="EY322" s="234">
        <f>(SUMPRODUCT(EY$16:EY$55,Sites!$AL$64:$AL$103)-SUM($H322:EX322))*(EY$3&lt;=_sites_in_cluster/_batch_size)</f>
        <v>0</v>
      </c>
      <c r="EZ322" s="234">
        <f>(SUMPRODUCT(EZ$16:EZ$55,Sites!$AL$64:$AL$103)-SUM($H322:EY322))*(EZ$3&lt;=_sites_in_cluster/_batch_size)</f>
        <v>0</v>
      </c>
      <c r="FA322" s="234">
        <f>(SUMPRODUCT(FA$16:FA$55,Sites!$AL$64:$AL$103)-SUM($H322:EZ322))*(FA$3&lt;=_sites_in_cluster/_batch_size)</f>
        <v>0</v>
      </c>
      <c r="FB322" s="234">
        <f>(SUMPRODUCT(FB$16:FB$55,Sites!$AL$64:$AL$103)-SUM($H322:FA322))*(FB$3&lt;=_sites_in_cluster/_batch_size)</f>
        <v>0</v>
      </c>
      <c r="FC322" s="234">
        <f>(SUMPRODUCT(FC$16:FC$55,Sites!$AL$64:$AL$103)-SUM($H322:FB322))*(FC$3&lt;=_sites_in_cluster/_batch_size)</f>
        <v>0</v>
      </c>
      <c r="FD322" s="234">
        <f>(SUMPRODUCT(FD$16:FD$55,Sites!$AL$64:$AL$103)-SUM($H322:FC322))*(FD$3&lt;=_sites_in_cluster/_batch_size)</f>
        <v>0</v>
      </c>
      <c r="FE322" s="234">
        <f>(SUMPRODUCT(FE$16:FE$55,Sites!$AL$64:$AL$103)-SUM($H322:FD322))*(FE$3&lt;=_sites_in_cluster/_batch_size)</f>
        <v>0</v>
      </c>
      <c r="FF322" s="234">
        <f>(SUMPRODUCT(FF$16:FF$55,Sites!$AL$64:$AL$103)-SUM($H322:FE322))*(FF$3&lt;=_sites_in_cluster/_batch_size)</f>
        <v>0</v>
      </c>
      <c r="FG322" s="234">
        <f>(SUMPRODUCT(FG$16:FG$55,Sites!$AL$64:$AL$103)-SUM($H322:FF322))*(FG$3&lt;=_sites_in_cluster/_batch_size)</f>
        <v>0</v>
      </c>
      <c r="FH322" s="234">
        <f>(SUMPRODUCT(FH$16:FH$55,Sites!$AL$64:$AL$103)-SUM($H322:FG322))*(FH$3&lt;=_sites_in_cluster/_batch_size)</f>
        <v>0</v>
      </c>
      <c r="FI322" s="234">
        <f>(SUMPRODUCT(FI$16:FI$55,Sites!$AL$64:$AL$103)-SUM($H322:FH322))*(FI$3&lt;=_sites_in_cluster/_batch_size)</f>
        <v>0</v>
      </c>
      <c r="FJ322" s="234">
        <f>(SUMPRODUCT(FJ$16:FJ$55,Sites!$AL$64:$AL$103)-SUM($H322:FI322))*(FJ$3&lt;=_sites_in_cluster/_batch_size)</f>
        <v>0</v>
      </c>
      <c r="FK322" s="234">
        <f>(SUMPRODUCT(FK$16:FK$55,Sites!$AL$64:$AL$103)-SUM($H322:FJ322))*(FK$3&lt;=_sites_in_cluster/_batch_size)</f>
        <v>0</v>
      </c>
      <c r="FL322" s="234">
        <f>(SUMPRODUCT(FL$16:FL$55,Sites!$AL$64:$AL$103)-SUM($H322:FK322))*(FL$3&lt;=_sites_in_cluster/_batch_size)</f>
        <v>0</v>
      </c>
      <c r="FM322" s="234">
        <f>(SUMPRODUCT(FM$16:FM$55,Sites!$AL$64:$AL$103)-SUM($H322:FL322))*(FM$3&lt;=_sites_in_cluster/_batch_size)</f>
        <v>0</v>
      </c>
      <c r="FN322" s="234">
        <f>(SUMPRODUCT(FN$16:FN$55,Sites!$AL$64:$AL$103)-SUM($H322:FM322))*(FN$3&lt;=_sites_in_cluster/_batch_size)</f>
        <v>0</v>
      </c>
      <c r="FO322" s="234">
        <f>(SUMPRODUCT(FO$16:FO$55,Sites!$AL$64:$AL$103)-SUM($H322:FN322))*(FO$3&lt;=_sites_in_cluster/_batch_size)</f>
        <v>0</v>
      </c>
      <c r="FP322" s="234">
        <f>(SUMPRODUCT(FP$16:FP$55,Sites!$AL$64:$AL$103)-SUM($H322:FO322))*(FP$3&lt;=_sites_in_cluster/_batch_size)</f>
        <v>0</v>
      </c>
      <c r="FQ322" s="234">
        <f>(SUMPRODUCT(FQ$16:FQ$55,Sites!$AL$64:$AL$103)-SUM($H322:FP322))*(FQ$3&lt;=_sites_in_cluster/_batch_size)</f>
        <v>0</v>
      </c>
      <c r="FR322" s="234">
        <f>(SUMPRODUCT(FR$16:FR$55,Sites!$AL$64:$AL$103)-SUM($H322:FQ322))*(FR$3&lt;=_sites_in_cluster/_batch_size)</f>
        <v>0</v>
      </c>
      <c r="FS322" s="234">
        <f>(SUMPRODUCT(FS$16:FS$55,Sites!$AL$64:$AL$103)-SUM($H322:FR322))*(FS$3&lt;=_sites_in_cluster/_batch_size)</f>
        <v>0</v>
      </c>
      <c r="FT322" s="234">
        <f>(SUMPRODUCT(FT$16:FT$55,Sites!$AL$64:$AL$103)-SUM($H322:FS322))*(FT$3&lt;=_sites_in_cluster/_batch_size)</f>
        <v>0</v>
      </c>
      <c r="FU322" s="234">
        <f>(SUMPRODUCT(FU$16:FU$55,Sites!$AL$64:$AL$103)-SUM($H322:FT322))*(FU$3&lt;=_sites_in_cluster/_batch_size)</f>
        <v>0</v>
      </c>
      <c r="FV322" s="234">
        <f>(SUMPRODUCT(FV$16:FV$55,Sites!$AL$64:$AL$103)-SUM($H322:FU322))*(FV$3&lt;=_sites_in_cluster/_batch_size)</f>
        <v>0</v>
      </c>
      <c r="FW322" s="234">
        <f>(SUMPRODUCT(FW$16:FW$55,Sites!$AL$64:$AL$103)-SUM($H322:FV322))*(FW$3&lt;=_sites_in_cluster/_batch_size)</f>
        <v>0</v>
      </c>
      <c r="FX322" s="234">
        <f>(SUMPRODUCT(FX$16:FX$55,Sites!$AL$64:$AL$103)-SUM($H322:FW322))*(FX$3&lt;=_sites_in_cluster/_batch_size)</f>
        <v>0</v>
      </c>
      <c r="FY322" s="234">
        <f>(SUMPRODUCT(FY$16:FY$55,Sites!$AL$64:$AL$103)-SUM($H322:FX322))*(FY$3&lt;=_sites_in_cluster/_batch_size)</f>
        <v>0</v>
      </c>
      <c r="FZ322" s="234">
        <f>(SUMPRODUCT(FZ$16:FZ$55,Sites!$AL$64:$AL$103)-SUM($H322:FY322))*(FZ$3&lt;=_sites_in_cluster/_batch_size)</f>
        <v>0</v>
      </c>
      <c r="GA322" s="234">
        <f>(SUMPRODUCT(GA$16:GA$55,Sites!$AL$64:$AL$103)-SUM($H322:FZ322))*(GA$3&lt;=_sites_in_cluster/_batch_size)</f>
        <v>0</v>
      </c>
      <c r="GB322" s="234">
        <f>(SUMPRODUCT(GB$16:GB$55,Sites!$AL$64:$AL$103)-SUM($H322:GA322))*(GB$3&lt;=_sites_in_cluster/_batch_size)</f>
        <v>0</v>
      </c>
      <c r="GC322" s="234">
        <f>(SUMPRODUCT(GC$16:GC$55,Sites!$AL$64:$AL$103)-SUM($H322:GB322))*(GC$3&lt;=_sites_in_cluster/_batch_size)</f>
        <v>0</v>
      </c>
      <c r="GD322" s="234">
        <f>(SUMPRODUCT(GD$16:GD$55,Sites!$AL$64:$AL$103)-SUM($H322:GC322))*(GD$3&lt;=_sites_in_cluster/_batch_size)</f>
        <v>0</v>
      </c>
      <c r="GE322" s="234">
        <f>(SUMPRODUCT(GE$16:GE$55,Sites!$AL$64:$AL$103)-SUM($H322:GD322))*(GE$3&lt;=_sites_in_cluster/_batch_size)</f>
        <v>0</v>
      </c>
      <c r="GF322" s="234">
        <f>(SUMPRODUCT(GF$16:GF$55,Sites!$AL$64:$AL$103)-SUM($H322:GE322))*(GF$3&lt;=_sites_in_cluster/_batch_size)</f>
        <v>0</v>
      </c>
      <c r="GG322" s="234">
        <f>(SUMPRODUCT(GG$16:GG$55,Sites!$AL$64:$AL$103)-SUM($H322:GF322))*(GG$3&lt;=_sites_in_cluster/_batch_size)</f>
        <v>0</v>
      </c>
      <c r="GH322" s="234">
        <f>(SUMPRODUCT(GH$16:GH$55,Sites!$AL$64:$AL$103)-SUM($H322:GG322))*(GH$3&lt;=_sites_in_cluster/_batch_size)</f>
        <v>0</v>
      </c>
      <c r="GI322" s="234">
        <f>(SUMPRODUCT(GI$16:GI$55,Sites!$AL$64:$AL$103)-SUM($H322:GH322))*(GI$3&lt;=_sites_in_cluster/_batch_size)</f>
        <v>0</v>
      </c>
      <c r="GJ322" s="234">
        <f>(SUMPRODUCT(GJ$16:GJ$55,Sites!$AL$64:$AL$103)-SUM($H322:GI322))*(GJ$3&lt;=_sites_in_cluster/_batch_size)</f>
        <v>0</v>
      </c>
      <c r="GK322" s="234">
        <f>(SUMPRODUCT(GK$16:GK$55,Sites!$AL$64:$AL$103)-SUM($H322:GJ322))*(GK$3&lt;=_sites_in_cluster/_batch_size)</f>
        <v>0</v>
      </c>
      <c r="GL322" s="234">
        <f>(SUMPRODUCT(GL$16:GL$55,Sites!$AL$64:$AL$103)-SUM($H322:GK322))*(GL$3&lt;=_sites_in_cluster/_batch_size)</f>
        <v>0</v>
      </c>
      <c r="GM322" s="234">
        <f>(SUMPRODUCT(GM$16:GM$55,Sites!$AL$64:$AL$103)-SUM($H322:GL322))*(GM$3&lt;=_sites_in_cluster/_batch_size)</f>
        <v>0</v>
      </c>
      <c r="GN322" s="234">
        <f>(SUMPRODUCT(GN$16:GN$55,Sites!$AL$64:$AL$103)-SUM($H322:GM322))*(GN$3&lt;=_sites_in_cluster/_batch_size)</f>
        <v>0</v>
      </c>
      <c r="GO322" s="234">
        <f>(SUMPRODUCT(GO$16:GO$55,Sites!$AL$64:$AL$103)-SUM($H322:GN322))*(GO$3&lt;=_sites_in_cluster/_batch_size)</f>
        <v>0</v>
      </c>
      <c r="GP322" s="234">
        <f>(SUMPRODUCT(GP$16:GP$55,Sites!$AL$64:$AL$103)-SUM($H322:GO322))*(GP$3&lt;=_sites_in_cluster/_batch_size)</f>
        <v>0</v>
      </c>
      <c r="GQ322" s="234">
        <f>(SUMPRODUCT(GQ$16:GQ$55,Sites!$AL$64:$AL$103)-SUM($H322:GP322))*(GQ$3&lt;=_sites_in_cluster/_batch_size)</f>
        <v>0</v>
      </c>
      <c r="GR322" s="234">
        <f>(SUMPRODUCT(GR$16:GR$55,Sites!$AL$64:$AL$103)-SUM($H322:GQ322))*(GR$3&lt;=_sites_in_cluster/_batch_size)</f>
        <v>0</v>
      </c>
      <c r="GS322" s="234">
        <f>(SUMPRODUCT(GS$16:GS$55,Sites!$AL$64:$AL$103)-SUM($H322:GR322))*(GS$3&lt;=_sites_in_cluster/_batch_size)</f>
        <v>0</v>
      </c>
      <c r="GT322" s="234">
        <f>(SUMPRODUCT(GT$16:GT$55,Sites!$AL$64:$AL$103)-SUM($H322:GS322))*(GT$3&lt;=_sites_in_cluster/_batch_size)</f>
        <v>0</v>
      </c>
      <c r="GU322" s="234">
        <f>(SUMPRODUCT(GU$16:GU$55,Sites!$AL$64:$AL$103)-SUM($H322:GT322))*(GU$3&lt;=_sites_in_cluster/_batch_size)</f>
        <v>0</v>
      </c>
      <c r="GV322" s="234">
        <f>(SUMPRODUCT(GV$16:GV$55,Sites!$AL$64:$AL$103)-SUM($H322:GU322))*(GV$3&lt;=_sites_in_cluster/_batch_size)</f>
        <v>0</v>
      </c>
      <c r="GW322" s="234">
        <f>(SUMPRODUCT(GW$16:GW$55,Sites!$AL$64:$AL$103)-SUM($H322:GV322))*(GW$3&lt;=_sites_in_cluster/_batch_size)</f>
        <v>0</v>
      </c>
      <c r="GX322" s="234">
        <f>(SUMPRODUCT(GX$16:GX$55,Sites!$AL$64:$AL$103)-SUM($H322:GW322))*(GX$3&lt;=_sites_in_cluster/_batch_size)</f>
        <v>0</v>
      </c>
      <c r="GY322" s="234">
        <f>(SUMPRODUCT(GY$16:GY$55,Sites!$AL$64:$AL$103)-SUM($H322:GX322))*(GY$3&lt;=_sites_in_cluster/_batch_size)</f>
        <v>0</v>
      </c>
      <c r="GZ322" s="234">
        <f>(SUMPRODUCT(GZ$16:GZ$55,Sites!$AL$64:$AL$103)-SUM($H322:GY322))*(GZ$3&lt;=_sites_in_cluster/_batch_size)</f>
        <v>0</v>
      </c>
      <c r="HA322" s="234">
        <f>(SUMPRODUCT(HA$16:HA$55,Sites!$AL$64:$AL$103)-SUM($H322:GZ322))*(HA$3&lt;=_sites_in_cluster/_batch_size)</f>
        <v>0</v>
      </c>
      <c r="HB322" s="234">
        <f>(SUMPRODUCT(HB$16:HB$55,Sites!$AL$64:$AL$103)-SUM($H322:HA322))*(HB$3&lt;=_sites_in_cluster/_batch_size)</f>
        <v>0</v>
      </c>
      <c r="HC322" s="234">
        <f>(SUMPRODUCT(HC$16:HC$55,Sites!$AL$64:$AL$103)-SUM($H322:HB322))*(HC$3&lt;=_sites_in_cluster/_batch_size)</f>
        <v>0</v>
      </c>
      <c r="HD322" s="234">
        <f>(SUMPRODUCT(HD$16:HD$55,Sites!$AL$64:$AL$103)-SUM($H322:HC322))*(HD$3&lt;=_sites_in_cluster/_batch_size)</f>
        <v>0</v>
      </c>
      <c r="HE322" s="234">
        <f>(SUMPRODUCT(HE$16:HE$55,Sites!$AL$64:$AL$103)-SUM($H322:HD322))*(HE$3&lt;=_sites_in_cluster/_batch_size)</f>
        <v>0</v>
      </c>
      <c r="HF322" s="234">
        <f>(SUMPRODUCT(HF$16:HF$55,Sites!$AL$64:$AL$103)-SUM($H322:HE322))*(HF$3&lt;=_sites_in_cluster/_batch_size)</f>
        <v>0</v>
      </c>
      <c r="HG322" s="234">
        <f>(SUMPRODUCT(HG$16:HG$55,Sites!$AL$64:$AL$103)-SUM($H322:HF322))*(HG$3&lt;=_sites_in_cluster/_batch_size)</f>
        <v>0</v>
      </c>
      <c r="HH322" s="234">
        <f>(SUMPRODUCT(HH$16:HH$55,Sites!$AL$64:$AL$103)-SUM($H322:HG322))*(HH$3&lt;=_sites_in_cluster/_batch_size)</f>
        <v>0</v>
      </c>
      <c r="HI322" s="234">
        <f>(SUMPRODUCT(HI$16:HI$55,Sites!$AL$64:$AL$103)-SUM($H322:HH322))*(HI$3&lt;=_sites_in_cluster/_batch_size)</f>
        <v>0</v>
      </c>
      <c r="HJ322" s="234">
        <f>(SUMPRODUCT(HJ$16:HJ$55,Sites!$AL$64:$AL$103)-SUM($H322:HI322))*(HJ$3&lt;=_sites_in_cluster/_batch_size)</f>
        <v>0</v>
      </c>
      <c r="HK322" s="234">
        <f>(SUMPRODUCT(HK$16:HK$55,Sites!$AL$64:$AL$103)-SUM($H322:HJ322))*(HK$3&lt;=_sites_in_cluster/_batch_size)</f>
        <v>0</v>
      </c>
      <c r="HL322" s="234">
        <f>(SUMPRODUCT(HL$16:HL$55,Sites!$AL$64:$AL$103)-SUM($H322:HK322))*(HL$3&lt;=_sites_in_cluster/_batch_size)</f>
        <v>0</v>
      </c>
      <c r="HM322" s="234">
        <f>(SUMPRODUCT(HM$16:HM$55,Sites!$AL$64:$AL$103)-SUM($H322:HL322))*(HM$3&lt;=_sites_in_cluster/_batch_size)</f>
        <v>0</v>
      </c>
      <c r="HN322" s="234">
        <f>(SUMPRODUCT(HN$16:HN$55,Sites!$AL$64:$AL$103)-SUM($H322:HM322))*(HN$3&lt;=_sites_in_cluster/_batch_size)</f>
        <v>0</v>
      </c>
      <c r="HO322" s="234">
        <f>(SUMPRODUCT(HO$16:HO$55,Sites!$AL$64:$AL$103)-SUM($H322:HN322))*(HO$3&lt;=_sites_in_cluster/_batch_size)</f>
        <v>0</v>
      </c>
      <c r="HP322" s="234">
        <f>(SUMPRODUCT(HP$16:HP$55,Sites!$AL$64:$AL$103)-SUM($H322:HO322))*(HP$3&lt;=_sites_in_cluster/_batch_size)</f>
        <v>0</v>
      </c>
      <c r="HQ322" s="234">
        <f>(SUMPRODUCT(HQ$16:HQ$55,Sites!$AL$64:$AL$103)-SUM($H322:HP322))*(HQ$3&lt;=_sites_in_cluster/_batch_size)</f>
        <v>0</v>
      </c>
      <c r="HR322" s="234">
        <f>(SUMPRODUCT(HR$16:HR$55,Sites!$AL$64:$AL$103)-SUM($H322:HQ322))*(HR$3&lt;=_sites_in_cluster/_batch_size)</f>
        <v>0</v>
      </c>
      <c r="HS322" s="234">
        <f>(SUMPRODUCT(HS$16:HS$55,Sites!$AL$64:$AL$103)-SUM($H322:HR322))*(HS$3&lt;=_sites_in_cluster/_batch_size)</f>
        <v>0</v>
      </c>
      <c r="HT322" s="234">
        <f>(SUMPRODUCT(HT$16:HT$55,Sites!$AL$64:$AL$103)-SUM($H322:HS322))*(HT$3&lt;=_sites_in_cluster/_batch_size)</f>
        <v>0</v>
      </c>
      <c r="HU322" s="234">
        <f>(SUMPRODUCT(HU$16:HU$55,Sites!$AL$64:$AL$103)-SUM($H322:HT322))*(HU$3&lt;=_sites_in_cluster/_batch_size)</f>
        <v>0</v>
      </c>
      <c r="HV322" s="234">
        <f>(SUMPRODUCT(HV$16:HV$55,Sites!$AL$64:$AL$103)-SUM($H322:HU322))*(HV$3&lt;=_sites_in_cluster/_batch_size)</f>
        <v>0</v>
      </c>
      <c r="HW322" s="234">
        <f>(SUMPRODUCT(HW$16:HW$55,Sites!$AL$64:$AL$103)-SUM($H322:HV322))*(HW$3&lt;=_sites_in_cluster/_batch_size)</f>
        <v>0</v>
      </c>
      <c r="HX322" s="234">
        <f>(SUMPRODUCT(HX$16:HX$55,Sites!$AL$64:$AL$103)-SUM($H322:HW322))*(HX$3&lt;=_sites_in_cluster/_batch_size)</f>
        <v>0</v>
      </c>
      <c r="HY322" s="234">
        <f>(SUMPRODUCT(HY$16:HY$55,Sites!$AL$64:$AL$103)-SUM($H322:HX322))*(HY$3&lt;=_sites_in_cluster/_batch_size)</f>
        <v>0</v>
      </c>
      <c r="HZ322" s="234">
        <f>(SUMPRODUCT(HZ$16:HZ$55,Sites!$AL$64:$AL$103)-SUM($H322:HY322))*(HZ$3&lt;=_sites_in_cluster/_batch_size)</f>
        <v>0</v>
      </c>
      <c r="IA322" s="234">
        <f>(SUMPRODUCT(IA$16:IA$55,Sites!$AL$64:$AL$103)-SUM($H322:HZ322))*(IA$3&lt;=_sites_in_cluster/_batch_size)</f>
        <v>0</v>
      </c>
      <c r="IB322" s="234">
        <f>(SUMPRODUCT(IB$16:IB$55,Sites!$AL$64:$AL$103)-SUM($H322:IA322))*(IB$3&lt;=_sites_in_cluster/_batch_size)</f>
        <v>0</v>
      </c>
      <c r="IC322" s="234">
        <f>(SUMPRODUCT(IC$16:IC$55,Sites!$AL$64:$AL$103)-SUM($H322:IB322))*(IC$3&lt;=_sites_in_cluster/_batch_size)</f>
        <v>0</v>
      </c>
      <c r="ID322" s="234">
        <f>(SUMPRODUCT(ID$16:ID$55,Sites!$AL$64:$AL$103)-SUM($H322:IC322))*(ID$3&lt;=_sites_in_cluster/_batch_size)</f>
        <v>0</v>
      </c>
      <c r="IE322" s="234">
        <f>(SUMPRODUCT(IE$16:IE$55,Sites!$AL$64:$AL$103)-SUM($H322:ID322))*(IE$3&lt;=_sites_in_cluster/_batch_size)</f>
        <v>0</v>
      </c>
      <c r="IF322" s="234">
        <f>(SUMPRODUCT(IF$16:IF$55,Sites!$AL$64:$AL$103)-SUM($H322:IE322))*(IF$3&lt;=_sites_in_cluster/_batch_size)</f>
        <v>0</v>
      </c>
      <c r="IG322" s="234">
        <f>(SUMPRODUCT(IG$16:IG$55,Sites!$AL$64:$AL$103)-SUM($H322:IF322))*(IG$3&lt;=_sites_in_cluster/_batch_size)</f>
        <v>0</v>
      </c>
      <c r="IH322" s="234">
        <f>(SUMPRODUCT(IH$16:IH$55,Sites!$AL$64:$AL$103)-SUM($H322:IG322))*(IH$3&lt;=_sites_in_cluster/_batch_size)</f>
        <v>0</v>
      </c>
      <c r="II322" s="234">
        <f>(SUMPRODUCT(II$16:II$55,Sites!$AL$64:$AL$103)-SUM($H322:IH322))*(II$3&lt;=_sites_in_cluster/_batch_size)</f>
        <v>0</v>
      </c>
      <c r="IJ322" s="234">
        <f>(SUMPRODUCT(IJ$16:IJ$55,Sites!$AL$64:$AL$103)-SUM($H322:II322))*(IJ$3&lt;=_sites_in_cluster/_batch_size)</f>
        <v>0</v>
      </c>
      <c r="IK322" s="234">
        <f>(SUMPRODUCT(IK$16:IK$55,Sites!$AL$64:$AL$103)-SUM($H322:IJ322))*(IK$3&lt;=_sites_in_cluster/_batch_size)</f>
        <v>0</v>
      </c>
      <c r="IL322" s="234">
        <f>(SUMPRODUCT(IL$16:IL$55,Sites!$AL$64:$AL$103)-SUM($H322:IK322))*(IL$3&lt;=_sites_in_cluster/_batch_size)</f>
        <v>0</v>
      </c>
      <c r="IM322" s="234">
        <f>(SUMPRODUCT(IM$16:IM$55,Sites!$AL$64:$AL$103)-SUM($H322:IL322))*(IM$3&lt;=_sites_in_cluster/_batch_size)</f>
        <v>0</v>
      </c>
      <c r="IN322" s="234">
        <f>(SUMPRODUCT(IN$16:IN$55,Sites!$AL$64:$AL$103)-SUM($H322:IM322))*(IN$3&lt;=_sites_in_cluster/_batch_size)</f>
        <v>0</v>
      </c>
      <c r="IO322" s="302"/>
    </row>
    <row r="323" spans="2:249" ht="12.6" hidden="1" outlineLevel="1">
      <c r="C323" s="19" t="str">
        <f>C313</f>
        <v>Irrigation system</v>
      </c>
      <c r="G323" s="101" t="str">
        <f t="shared" si="608"/>
        <v>USD</v>
      </c>
      <c r="I323" s="234">
        <f>(SUMPRODUCT(I$16:I$55,Sites!$AM$64:$AM$103)-SUM($H323:H323))*(I$3&lt;=_sites_in_cluster/_batch_size)</f>
        <v>2280631.2009845823</v>
      </c>
      <c r="J323" s="234">
        <f>(SUMPRODUCT(J$16:J$55,Sites!$AM$64:$AM$103)-SUM($H323:I323))*(J$3&lt;=_sites_in_cluster/_batch_size)</f>
        <v>1259864.8166729342</v>
      </c>
      <c r="K323" s="234">
        <f>(SUMPRODUCT(K$16:K$55,Sites!$AM$64:$AM$103)-SUM($H323:J323))*(K$3&lt;=_sites_in_cluster/_batch_size)</f>
        <v>751504.76509862952</v>
      </c>
      <c r="L323" s="234">
        <f>(SUMPRODUCT(L$16:L$55,Sites!$AM$64:$AM$103)-SUM($H323:K323))*(L$3&lt;=_sites_in_cluster/_batch_size)</f>
        <v>652922.64221736044</v>
      </c>
      <c r="M323" s="234">
        <f>(SUMPRODUCT(M$16:M$55,Sites!$AM$64:$AM$103)-SUM($H323:L323))*(M$3&lt;=_sites_in_cluster/_batch_size)</f>
        <v>434975.22502649389</v>
      </c>
      <c r="N323" s="234">
        <f>(SUMPRODUCT(N$16:N$55,Sites!$AM$64:$AM$103)-SUM($H323:M323))*(N$3&lt;=_sites_in_cluster/_batch_size)</f>
        <v>0</v>
      </c>
      <c r="O323" s="234">
        <f>(SUMPRODUCT(O$16:O$55,Sites!$AM$64:$AM$103)-SUM($H323:N323))*(O$3&lt;=_sites_in_cluster/_batch_size)</f>
        <v>0</v>
      </c>
      <c r="P323" s="234">
        <f>(SUMPRODUCT(P$16:P$55,Sites!$AM$64:$AM$103)-SUM($H323:O323))*(P$3&lt;=_sites_in_cluster/_batch_size)</f>
        <v>0</v>
      </c>
      <c r="Q323" s="234">
        <f>(SUMPRODUCT(Q$16:Q$55,Sites!$AM$64:$AM$103)-SUM($H323:P323))*(Q$3&lt;=_sites_in_cluster/_batch_size)</f>
        <v>0</v>
      </c>
      <c r="R323" s="234">
        <f>(SUMPRODUCT(R$16:R$55,Sites!$AM$64:$AM$103)-SUM($H323:Q323))*(R$3&lt;=_sites_in_cluster/_batch_size)</f>
        <v>0</v>
      </c>
      <c r="S323" s="234">
        <f>(SUMPRODUCT(S$16:S$55,Sites!$AM$64:$AM$103)-SUM($H323:R323))*(S$3&lt;=_sites_in_cluster/_batch_size)</f>
        <v>0</v>
      </c>
      <c r="T323" s="234">
        <f>(SUMPRODUCT(T$16:T$55,Sites!$AM$64:$AM$103)-SUM($H323:S323))*(T$3&lt;=_sites_in_cluster/_batch_size)</f>
        <v>0</v>
      </c>
      <c r="U323" s="234">
        <f>(SUMPRODUCT(U$16:U$55,Sites!$AM$64:$AM$103)-SUM($H323:T323))*(U$3&lt;=_sites_in_cluster/_batch_size)</f>
        <v>0</v>
      </c>
      <c r="V323" s="234">
        <f>(SUMPRODUCT(V$16:V$55,Sites!$AM$64:$AM$103)-SUM($H323:U323))*(V$3&lt;=_sites_in_cluster/_batch_size)</f>
        <v>0</v>
      </c>
      <c r="W323" s="234">
        <f>(SUMPRODUCT(W$16:W$55,Sites!$AM$64:$AM$103)-SUM($H323:V323))*(W$3&lt;=_sites_in_cluster/_batch_size)</f>
        <v>0</v>
      </c>
      <c r="X323" s="234">
        <f>(SUMPRODUCT(X$16:X$55,Sites!$AM$64:$AM$103)-SUM($H323:W323))*(X$3&lt;=_sites_in_cluster/_batch_size)</f>
        <v>0</v>
      </c>
      <c r="Y323" s="234">
        <f>(SUMPRODUCT(Y$16:Y$55,Sites!$AM$64:$AM$103)-SUM($H323:X323))*(Y$3&lt;=_sites_in_cluster/_batch_size)</f>
        <v>0</v>
      </c>
      <c r="Z323" s="234">
        <f>(SUMPRODUCT(Z$16:Z$55,Sites!$AM$64:$AM$103)-SUM($H323:Y323))*(Z$3&lt;=_sites_in_cluster/_batch_size)</f>
        <v>0</v>
      </c>
      <c r="AA323" s="234">
        <f>(SUMPRODUCT(AA$16:AA$55,Sites!$AM$64:$AM$103)-SUM($H323:Z323))*(AA$3&lt;=_sites_in_cluster/_batch_size)</f>
        <v>0</v>
      </c>
      <c r="AB323" s="234">
        <f>(SUMPRODUCT(AB$16:AB$55,Sites!$AM$64:$AM$103)-SUM($H323:AA323))*(AB$3&lt;=_sites_in_cluster/_batch_size)</f>
        <v>0</v>
      </c>
      <c r="AC323" s="234">
        <f>(SUMPRODUCT(AC$16:AC$55,Sites!$AM$64:$AM$103)-SUM($H323:AB323))*(AC$3&lt;=_sites_in_cluster/_batch_size)</f>
        <v>0</v>
      </c>
      <c r="AD323" s="234">
        <f>(SUMPRODUCT(AD$16:AD$55,Sites!$AM$64:$AM$103)-SUM($H323:AC323))*(AD$3&lt;=_sites_in_cluster/_batch_size)</f>
        <v>0</v>
      </c>
      <c r="AE323" s="234">
        <f>(SUMPRODUCT(AE$16:AE$55,Sites!$AM$64:$AM$103)-SUM($H323:AD323))*(AE$3&lt;=_sites_in_cluster/_batch_size)</f>
        <v>0</v>
      </c>
      <c r="AF323" s="234">
        <f>(SUMPRODUCT(AF$16:AF$55,Sites!$AM$64:$AM$103)-SUM($H323:AE323))*(AF$3&lt;=_sites_in_cluster/_batch_size)</f>
        <v>0</v>
      </c>
      <c r="AG323" s="234">
        <f>(SUMPRODUCT(AG$16:AG$55,Sites!$AM$64:$AM$103)-SUM($H323:AF323))*(AG$3&lt;=_sites_in_cluster/_batch_size)</f>
        <v>0</v>
      </c>
      <c r="AH323" s="234">
        <f>(SUMPRODUCT(AH$16:AH$55,Sites!$AM$64:$AM$103)-SUM($H323:AG323))*(AH$3&lt;=_sites_in_cluster/_batch_size)</f>
        <v>0</v>
      </c>
      <c r="AI323" s="234">
        <f>(SUMPRODUCT(AI$16:AI$55,Sites!$AM$64:$AM$103)-SUM($H323:AH323))*(AI$3&lt;=_sites_in_cluster/_batch_size)</f>
        <v>0</v>
      </c>
      <c r="AJ323" s="234">
        <f>(SUMPRODUCT(AJ$16:AJ$55,Sites!$AM$64:$AM$103)-SUM($H323:AI323))*(AJ$3&lt;=_sites_in_cluster/_batch_size)</f>
        <v>0</v>
      </c>
      <c r="AK323" s="234">
        <f>(SUMPRODUCT(AK$16:AK$55,Sites!$AM$64:$AM$103)-SUM($H323:AJ323))*(AK$3&lt;=_sites_in_cluster/_batch_size)</f>
        <v>0</v>
      </c>
      <c r="AL323" s="234">
        <f>(SUMPRODUCT(AL$16:AL$55,Sites!$AM$64:$AM$103)-SUM($H323:AK323))*(AL$3&lt;=_sites_in_cluster/_batch_size)</f>
        <v>0</v>
      </c>
      <c r="AM323" s="234">
        <f>(SUMPRODUCT(AM$16:AM$55,Sites!$AM$64:$AM$103)-SUM($H323:AL323))*(AM$3&lt;=_sites_in_cluster/_batch_size)</f>
        <v>0</v>
      </c>
      <c r="AN323" s="234">
        <f>(SUMPRODUCT(AN$16:AN$55,Sites!$AM$64:$AM$103)-SUM($H323:AM323))*(AN$3&lt;=_sites_in_cluster/_batch_size)</f>
        <v>0</v>
      </c>
      <c r="AO323" s="234">
        <f>(SUMPRODUCT(AO$16:AO$55,Sites!$AM$64:$AM$103)-SUM($H323:AN323))*(AO$3&lt;=_sites_in_cluster/_batch_size)</f>
        <v>0</v>
      </c>
      <c r="AP323" s="234">
        <f>(SUMPRODUCT(AP$16:AP$55,Sites!$AM$64:$AM$103)-SUM($H323:AO323))*(AP$3&lt;=_sites_in_cluster/_batch_size)</f>
        <v>0</v>
      </c>
      <c r="AQ323" s="234">
        <f>(SUMPRODUCT(AQ$16:AQ$55,Sites!$AM$64:$AM$103)-SUM($H323:AP323))*(AQ$3&lt;=_sites_in_cluster/_batch_size)</f>
        <v>0</v>
      </c>
      <c r="AR323" s="234">
        <f>(SUMPRODUCT(AR$16:AR$55,Sites!$AM$64:$AM$103)-SUM($H323:AQ323))*(AR$3&lt;=_sites_in_cluster/_batch_size)</f>
        <v>0</v>
      </c>
      <c r="AS323" s="234">
        <f>(SUMPRODUCT(AS$16:AS$55,Sites!$AM$64:$AM$103)-SUM($H323:AR323))*(AS$3&lt;=_sites_in_cluster/_batch_size)</f>
        <v>0</v>
      </c>
      <c r="AT323" s="234">
        <f>(SUMPRODUCT(AT$16:AT$55,Sites!$AM$64:$AM$103)-SUM($H323:AS323))*(AT$3&lt;=_sites_in_cluster/_batch_size)</f>
        <v>0</v>
      </c>
      <c r="AU323" s="234">
        <f>(SUMPRODUCT(AU$16:AU$55,Sites!$AM$64:$AM$103)-SUM($H323:AT323))*(AU$3&lt;=_sites_in_cluster/_batch_size)</f>
        <v>0</v>
      </c>
      <c r="AV323" s="234">
        <f>(SUMPRODUCT(AV$16:AV$55,Sites!$AM$64:$AM$103)-SUM($H323:AU323))*(AV$3&lt;=_sites_in_cluster/_batch_size)</f>
        <v>0</v>
      </c>
      <c r="AW323" s="234">
        <f>(SUMPRODUCT(AW$16:AW$55,Sites!$AM$64:$AM$103)-SUM($H323:AV323))*(AW$3&lt;=_sites_in_cluster/_batch_size)</f>
        <v>0</v>
      </c>
      <c r="AX323" s="234">
        <f>(SUMPRODUCT(AX$16:AX$55,Sites!$AM$64:$AM$103)-SUM($H323:AW323))*(AX$3&lt;=_sites_in_cluster/_batch_size)</f>
        <v>0</v>
      </c>
      <c r="AY323" s="234">
        <f>(SUMPRODUCT(AY$16:AY$55,Sites!$AM$64:$AM$103)-SUM($H323:AX323))*(AY$3&lt;=_sites_in_cluster/_batch_size)</f>
        <v>0</v>
      </c>
      <c r="AZ323" s="234">
        <f>(SUMPRODUCT(AZ$16:AZ$55,Sites!$AM$64:$AM$103)-SUM($H323:AY323))*(AZ$3&lt;=_sites_in_cluster/_batch_size)</f>
        <v>0</v>
      </c>
      <c r="BA323" s="234">
        <f>(SUMPRODUCT(BA$16:BA$55,Sites!$AM$64:$AM$103)-SUM($H323:AZ323))*(BA$3&lt;=_sites_in_cluster/_batch_size)</f>
        <v>0</v>
      </c>
      <c r="BB323" s="234">
        <f>(SUMPRODUCT(BB$16:BB$55,Sites!$AM$64:$AM$103)-SUM($H323:BA323))*(BB$3&lt;=_sites_in_cluster/_batch_size)</f>
        <v>0</v>
      </c>
      <c r="BC323" s="234">
        <f>(SUMPRODUCT(BC$16:BC$55,Sites!$AM$64:$AM$103)-SUM($H323:BB323))*(BC$3&lt;=_sites_in_cluster/_batch_size)</f>
        <v>0</v>
      </c>
      <c r="BD323" s="234">
        <f>(SUMPRODUCT(BD$16:BD$55,Sites!$AM$64:$AM$103)-SUM($H323:BC323))*(BD$3&lt;=_sites_in_cluster/_batch_size)</f>
        <v>0</v>
      </c>
      <c r="BE323" s="234">
        <f>(SUMPRODUCT(BE$16:BE$55,Sites!$AM$64:$AM$103)-SUM($H323:BD323))*(BE$3&lt;=_sites_in_cluster/_batch_size)</f>
        <v>0</v>
      </c>
      <c r="BF323" s="234">
        <f>(SUMPRODUCT(BF$16:BF$55,Sites!$AM$64:$AM$103)-SUM($H323:BE323))*(BF$3&lt;=_sites_in_cluster/_batch_size)</f>
        <v>0</v>
      </c>
      <c r="BG323" s="234">
        <f>(SUMPRODUCT(BG$16:BG$55,Sites!$AM$64:$AM$103)-SUM($H323:BF323))*(BG$3&lt;=_sites_in_cluster/_batch_size)</f>
        <v>0</v>
      </c>
      <c r="BH323" s="234">
        <f>(SUMPRODUCT(BH$16:BH$55,Sites!$AM$64:$AM$103)-SUM($H323:BG323))*(BH$3&lt;=_sites_in_cluster/_batch_size)</f>
        <v>0</v>
      </c>
      <c r="BI323" s="234">
        <f>(SUMPRODUCT(BI$16:BI$55,Sites!$AM$64:$AM$103)-SUM($H323:BH323))*(BI$3&lt;=_sites_in_cluster/_batch_size)</f>
        <v>0</v>
      </c>
      <c r="BJ323" s="234">
        <f>(SUMPRODUCT(BJ$16:BJ$55,Sites!$AM$64:$AM$103)-SUM($H323:BI323))*(BJ$3&lt;=_sites_in_cluster/_batch_size)</f>
        <v>0</v>
      </c>
      <c r="BK323" s="234">
        <f>(SUMPRODUCT(BK$16:BK$55,Sites!$AM$64:$AM$103)-SUM($H323:BJ323))*(BK$3&lt;=_sites_in_cluster/_batch_size)</f>
        <v>0</v>
      </c>
      <c r="BL323" s="234">
        <f>(SUMPRODUCT(BL$16:BL$55,Sites!$AM$64:$AM$103)-SUM($H323:BK323))*(BL$3&lt;=_sites_in_cluster/_batch_size)</f>
        <v>0</v>
      </c>
      <c r="BM323" s="234">
        <f>(SUMPRODUCT(BM$16:BM$55,Sites!$AM$64:$AM$103)-SUM($H323:BL323))*(BM$3&lt;=_sites_in_cluster/_batch_size)</f>
        <v>0</v>
      </c>
      <c r="BN323" s="234">
        <f>(SUMPRODUCT(BN$16:BN$55,Sites!$AM$64:$AM$103)-SUM($H323:BM323))*(BN$3&lt;=_sites_in_cluster/_batch_size)</f>
        <v>0</v>
      </c>
      <c r="BO323" s="234">
        <f>(SUMPRODUCT(BO$16:BO$55,Sites!$AM$64:$AM$103)-SUM($H323:BN323))*(BO$3&lt;=_sites_in_cluster/_batch_size)</f>
        <v>0</v>
      </c>
      <c r="BP323" s="234">
        <f>(SUMPRODUCT(BP$16:BP$55,Sites!$AM$64:$AM$103)-SUM($H323:BO323))*(BP$3&lt;=_sites_in_cluster/_batch_size)</f>
        <v>0</v>
      </c>
      <c r="BQ323" s="234">
        <f>(SUMPRODUCT(BQ$16:BQ$55,Sites!$AM$64:$AM$103)-SUM($H323:BP323))*(BQ$3&lt;=_sites_in_cluster/_batch_size)</f>
        <v>0</v>
      </c>
      <c r="BR323" s="234">
        <f>(SUMPRODUCT(BR$16:BR$55,Sites!$AM$64:$AM$103)-SUM($H323:BQ323))*(BR$3&lt;=_sites_in_cluster/_batch_size)</f>
        <v>0</v>
      </c>
      <c r="BS323" s="234">
        <f>(SUMPRODUCT(BS$16:BS$55,Sites!$AM$64:$AM$103)-SUM($H323:BR323))*(BS$3&lt;=_sites_in_cluster/_batch_size)</f>
        <v>0</v>
      </c>
      <c r="BT323" s="234">
        <f>(SUMPRODUCT(BT$16:BT$55,Sites!$AM$64:$AM$103)-SUM($H323:BS323))*(BT$3&lt;=_sites_in_cluster/_batch_size)</f>
        <v>0</v>
      </c>
      <c r="BU323" s="234">
        <f>(SUMPRODUCT(BU$16:BU$55,Sites!$AM$64:$AM$103)-SUM($H323:BT323))*(BU$3&lt;=_sites_in_cluster/_batch_size)</f>
        <v>0</v>
      </c>
      <c r="BV323" s="234">
        <f>(SUMPRODUCT(BV$16:BV$55,Sites!$AM$64:$AM$103)-SUM($H323:BU323))*(BV$3&lt;=_sites_in_cluster/_batch_size)</f>
        <v>0</v>
      </c>
      <c r="BW323" s="234">
        <f>(SUMPRODUCT(BW$16:BW$55,Sites!$AM$64:$AM$103)-SUM($H323:BV323))*(BW$3&lt;=_sites_in_cluster/_batch_size)</f>
        <v>0</v>
      </c>
      <c r="BX323" s="234">
        <f>(SUMPRODUCT(BX$16:BX$55,Sites!$AM$64:$AM$103)-SUM($H323:BW323))*(BX$3&lt;=_sites_in_cluster/_batch_size)</f>
        <v>0</v>
      </c>
      <c r="BY323" s="234">
        <f>(SUMPRODUCT(BY$16:BY$55,Sites!$AM$64:$AM$103)-SUM($H323:BX323))*(BY$3&lt;=_sites_in_cluster/_batch_size)</f>
        <v>0</v>
      </c>
      <c r="BZ323" s="234">
        <f>(SUMPRODUCT(BZ$16:BZ$55,Sites!$AM$64:$AM$103)-SUM($H323:BY323))*(BZ$3&lt;=_sites_in_cluster/_batch_size)</f>
        <v>0</v>
      </c>
      <c r="CA323" s="234">
        <f>(SUMPRODUCT(CA$16:CA$55,Sites!$AM$64:$AM$103)-SUM($H323:BZ323))*(CA$3&lt;=_sites_in_cluster/_batch_size)</f>
        <v>0</v>
      </c>
      <c r="CB323" s="234">
        <f>(SUMPRODUCT(CB$16:CB$55,Sites!$AM$64:$AM$103)-SUM($H323:CA323))*(CB$3&lt;=_sites_in_cluster/_batch_size)</f>
        <v>0</v>
      </c>
      <c r="CC323" s="234">
        <f>(SUMPRODUCT(CC$16:CC$55,Sites!$AM$64:$AM$103)-SUM($H323:CB323))*(CC$3&lt;=_sites_in_cluster/_batch_size)</f>
        <v>0</v>
      </c>
      <c r="CD323" s="234">
        <f>(SUMPRODUCT(CD$16:CD$55,Sites!$AM$64:$AM$103)-SUM($H323:CC323))*(CD$3&lt;=_sites_in_cluster/_batch_size)</f>
        <v>0</v>
      </c>
      <c r="CE323" s="234">
        <f>(SUMPRODUCT(CE$16:CE$55,Sites!$AM$64:$AM$103)-SUM($H323:CD323))*(CE$3&lt;=_sites_in_cluster/_batch_size)</f>
        <v>0</v>
      </c>
      <c r="CF323" s="234">
        <f>(SUMPRODUCT(CF$16:CF$55,Sites!$AM$64:$AM$103)-SUM($H323:CE323))*(CF$3&lt;=_sites_in_cluster/_batch_size)</f>
        <v>0</v>
      </c>
      <c r="CG323" s="234">
        <f>(SUMPRODUCT(CG$16:CG$55,Sites!$AM$64:$AM$103)-SUM($H323:CF323))*(CG$3&lt;=_sites_in_cluster/_batch_size)</f>
        <v>0</v>
      </c>
      <c r="CH323" s="234">
        <f>(SUMPRODUCT(CH$16:CH$55,Sites!$AM$64:$AM$103)-SUM($H323:CG323))*(CH$3&lt;=_sites_in_cluster/_batch_size)</f>
        <v>0</v>
      </c>
      <c r="CI323" s="234">
        <f>(SUMPRODUCT(CI$16:CI$55,Sites!$AM$64:$AM$103)-SUM($H323:CH323))*(CI$3&lt;=_sites_in_cluster/_batch_size)</f>
        <v>0</v>
      </c>
      <c r="CJ323" s="234">
        <f>(SUMPRODUCT(CJ$16:CJ$55,Sites!$AM$64:$AM$103)-SUM($H323:CI323))*(CJ$3&lt;=_sites_in_cluster/_batch_size)</f>
        <v>0</v>
      </c>
      <c r="CK323" s="234">
        <f>(SUMPRODUCT(CK$16:CK$55,Sites!$AM$64:$AM$103)-SUM($H323:CJ323))*(CK$3&lt;=_sites_in_cluster/_batch_size)</f>
        <v>0</v>
      </c>
      <c r="CL323" s="234">
        <f>(SUMPRODUCT(CL$16:CL$55,Sites!$AM$64:$AM$103)-SUM($H323:CK323))*(CL$3&lt;=_sites_in_cluster/_batch_size)</f>
        <v>0</v>
      </c>
      <c r="CM323" s="234">
        <f>(SUMPRODUCT(CM$16:CM$55,Sites!$AM$64:$AM$103)-SUM($H323:CL323))*(CM$3&lt;=_sites_in_cluster/_batch_size)</f>
        <v>0</v>
      </c>
      <c r="CN323" s="234">
        <f>(SUMPRODUCT(CN$16:CN$55,Sites!$AM$64:$AM$103)-SUM($H323:CM323))*(CN$3&lt;=_sites_in_cluster/_batch_size)</f>
        <v>0</v>
      </c>
      <c r="CO323" s="234">
        <f>(SUMPRODUCT(CO$16:CO$55,Sites!$AM$64:$AM$103)-SUM($H323:CN323))*(CO$3&lt;=_sites_in_cluster/_batch_size)</f>
        <v>0</v>
      </c>
      <c r="CP323" s="234">
        <f>(SUMPRODUCT(CP$16:CP$55,Sites!$AM$64:$AM$103)-SUM($H323:CO323))*(CP$3&lt;=_sites_in_cluster/_batch_size)</f>
        <v>0</v>
      </c>
      <c r="CQ323" s="234">
        <f>(SUMPRODUCT(CQ$16:CQ$55,Sites!$AM$64:$AM$103)-SUM($H323:CP323))*(CQ$3&lt;=_sites_in_cluster/_batch_size)</f>
        <v>0</v>
      </c>
      <c r="CR323" s="234">
        <f>(SUMPRODUCT(CR$16:CR$55,Sites!$AM$64:$AM$103)-SUM($H323:CQ323))*(CR$3&lt;=_sites_in_cluster/_batch_size)</f>
        <v>0</v>
      </c>
      <c r="CS323" s="234">
        <f>(SUMPRODUCT(CS$16:CS$55,Sites!$AM$64:$AM$103)-SUM($H323:CR323))*(CS$3&lt;=_sites_in_cluster/_batch_size)</f>
        <v>0</v>
      </c>
      <c r="CT323" s="234">
        <f>(SUMPRODUCT(CT$16:CT$55,Sites!$AM$64:$AM$103)-SUM($H323:CS323))*(CT$3&lt;=_sites_in_cluster/_batch_size)</f>
        <v>0</v>
      </c>
      <c r="CU323" s="234">
        <f>(SUMPRODUCT(CU$16:CU$55,Sites!$AM$64:$AM$103)-SUM($H323:CT323))*(CU$3&lt;=_sites_in_cluster/_batch_size)</f>
        <v>0</v>
      </c>
      <c r="CV323" s="234">
        <f>(SUMPRODUCT(CV$16:CV$55,Sites!$AM$64:$AM$103)-SUM($H323:CU323))*(CV$3&lt;=_sites_in_cluster/_batch_size)</f>
        <v>0</v>
      </c>
      <c r="CW323" s="234">
        <f>(SUMPRODUCT(CW$16:CW$55,Sites!$AM$64:$AM$103)-SUM($H323:CV323))*(CW$3&lt;=_sites_in_cluster/_batch_size)</f>
        <v>0</v>
      </c>
      <c r="CX323" s="234">
        <f>(SUMPRODUCT(CX$16:CX$55,Sites!$AM$64:$AM$103)-SUM($H323:CW323))*(CX$3&lt;=_sites_in_cluster/_batch_size)</f>
        <v>0</v>
      </c>
      <c r="CY323" s="234">
        <f>(SUMPRODUCT(CY$16:CY$55,Sites!$AM$64:$AM$103)-SUM($H323:CX323))*(CY$3&lt;=_sites_in_cluster/_batch_size)</f>
        <v>0</v>
      </c>
      <c r="CZ323" s="234">
        <f>(SUMPRODUCT(CZ$16:CZ$55,Sites!$AM$64:$AM$103)-SUM($H323:CY323))*(CZ$3&lt;=_sites_in_cluster/_batch_size)</f>
        <v>0</v>
      </c>
      <c r="DA323" s="234">
        <f>(SUMPRODUCT(DA$16:DA$55,Sites!$AM$64:$AM$103)-SUM($H323:CZ323))*(DA$3&lt;=_sites_in_cluster/_batch_size)</f>
        <v>0</v>
      </c>
      <c r="DB323" s="234">
        <f>(SUMPRODUCT(DB$16:DB$55,Sites!$AM$64:$AM$103)-SUM($H323:DA323))*(DB$3&lt;=_sites_in_cluster/_batch_size)</f>
        <v>0</v>
      </c>
      <c r="DC323" s="234">
        <f>(SUMPRODUCT(DC$16:DC$55,Sites!$AM$64:$AM$103)-SUM($H323:DB323))*(DC$3&lt;=_sites_in_cluster/_batch_size)</f>
        <v>0</v>
      </c>
      <c r="DD323" s="234">
        <f>(SUMPRODUCT(DD$16:DD$55,Sites!$AM$64:$AM$103)-SUM($H323:DC323))*(DD$3&lt;=_sites_in_cluster/_batch_size)</f>
        <v>0</v>
      </c>
      <c r="DE323" s="234">
        <f>(SUMPRODUCT(DE$16:DE$55,Sites!$AM$64:$AM$103)-SUM($H323:DD323))*(DE$3&lt;=_sites_in_cluster/_batch_size)</f>
        <v>0</v>
      </c>
      <c r="DF323" s="234">
        <f>(SUMPRODUCT(DF$16:DF$55,Sites!$AM$64:$AM$103)-SUM($H323:DE323))*(DF$3&lt;=_sites_in_cluster/_batch_size)</f>
        <v>0</v>
      </c>
      <c r="DG323" s="234">
        <f>(SUMPRODUCT(DG$16:DG$55,Sites!$AM$64:$AM$103)-SUM($H323:DF323))*(DG$3&lt;=_sites_in_cluster/_batch_size)</f>
        <v>0</v>
      </c>
      <c r="DH323" s="234">
        <f>(SUMPRODUCT(DH$16:DH$55,Sites!$AM$64:$AM$103)-SUM($H323:DG323))*(DH$3&lt;=_sites_in_cluster/_batch_size)</f>
        <v>0</v>
      </c>
      <c r="DI323" s="234">
        <f>(SUMPRODUCT(DI$16:DI$55,Sites!$AM$64:$AM$103)-SUM($H323:DH323))*(DI$3&lt;=_sites_in_cluster/_batch_size)</f>
        <v>0</v>
      </c>
      <c r="DJ323" s="234">
        <f>(SUMPRODUCT(DJ$16:DJ$55,Sites!$AM$64:$AM$103)-SUM($H323:DI323))*(DJ$3&lt;=_sites_in_cluster/_batch_size)</f>
        <v>0</v>
      </c>
      <c r="DK323" s="234">
        <f>(SUMPRODUCT(DK$16:DK$55,Sites!$AM$64:$AM$103)-SUM($H323:DJ323))*(DK$3&lt;=_sites_in_cluster/_batch_size)</f>
        <v>0</v>
      </c>
      <c r="DL323" s="234">
        <f>(SUMPRODUCT(DL$16:DL$55,Sites!$AM$64:$AM$103)-SUM($H323:DK323))*(DL$3&lt;=_sites_in_cluster/_batch_size)</f>
        <v>0</v>
      </c>
      <c r="DM323" s="234">
        <f>(SUMPRODUCT(DM$16:DM$55,Sites!$AM$64:$AM$103)-SUM($H323:DL323))*(DM$3&lt;=_sites_in_cluster/_batch_size)</f>
        <v>0</v>
      </c>
      <c r="DN323" s="234">
        <f>(SUMPRODUCT(DN$16:DN$55,Sites!$AM$64:$AM$103)-SUM($H323:DM323))*(DN$3&lt;=_sites_in_cluster/_batch_size)</f>
        <v>0</v>
      </c>
      <c r="DO323" s="234">
        <f>(SUMPRODUCT(DO$16:DO$55,Sites!$AM$64:$AM$103)-SUM($H323:DN323))*(DO$3&lt;=_sites_in_cluster/_batch_size)</f>
        <v>0</v>
      </c>
      <c r="DP323" s="234">
        <f>(SUMPRODUCT(DP$16:DP$55,Sites!$AM$64:$AM$103)-SUM($H323:DO323))*(DP$3&lt;=_sites_in_cluster/_batch_size)</f>
        <v>0</v>
      </c>
      <c r="DQ323" s="234">
        <f>(SUMPRODUCT(DQ$16:DQ$55,Sites!$AM$64:$AM$103)-SUM($H323:DP323))*(DQ$3&lt;=_sites_in_cluster/_batch_size)</f>
        <v>0</v>
      </c>
      <c r="DR323" s="234">
        <f>(SUMPRODUCT(DR$16:DR$55,Sites!$AM$64:$AM$103)-SUM($H323:DQ323))*(DR$3&lt;=_sites_in_cluster/_batch_size)</f>
        <v>0</v>
      </c>
      <c r="DS323" s="234">
        <f>(SUMPRODUCT(DS$16:DS$55,Sites!$AM$64:$AM$103)-SUM($H323:DR323))*(DS$3&lt;=_sites_in_cluster/_batch_size)</f>
        <v>0</v>
      </c>
      <c r="DT323" s="234">
        <f>(SUMPRODUCT(DT$16:DT$55,Sites!$AM$64:$AM$103)-SUM($H323:DS323))*(DT$3&lt;=_sites_in_cluster/_batch_size)</f>
        <v>0</v>
      </c>
      <c r="DU323" s="234">
        <f>(SUMPRODUCT(DU$16:DU$55,Sites!$AM$64:$AM$103)-SUM($H323:DT323))*(DU$3&lt;=_sites_in_cluster/_batch_size)</f>
        <v>0</v>
      </c>
      <c r="DV323" s="234">
        <f>(SUMPRODUCT(DV$16:DV$55,Sites!$AM$64:$AM$103)-SUM($H323:DU323))*(DV$3&lt;=_sites_in_cluster/_batch_size)</f>
        <v>0</v>
      </c>
      <c r="DW323" s="234">
        <f>(SUMPRODUCT(DW$16:DW$55,Sites!$AM$64:$AM$103)-SUM($H323:DV323))*(DW$3&lt;=_sites_in_cluster/_batch_size)</f>
        <v>0</v>
      </c>
      <c r="DX323" s="234">
        <f>(SUMPRODUCT(DX$16:DX$55,Sites!$AM$64:$AM$103)-SUM($H323:DW323))*(DX$3&lt;=_sites_in_cluster/_batch_size)</f>
        <v>0</v>
      </c>
      <c r="DY323" s="234">
        <f>(SUMPRODUCT(DY$16:DY$55,Sites!$AM$64:$AM$103)-SUM($H323:DX323))*(DY$3&lt;=_sites_in_cluster/_batch_size)</f>
        <v>0</v>
      </c>
      <c r="DZ323" s="234">
        <f>(SUMPRODUCT(DZ$16:DZ$55,Sites!$AM$64:$AM$103)-SUM($H323:DY323))*(DZ$3&lt;=_sites_in_cluster/_batch_size)</f>
        <v>0</v>
      </c>
      <c r="EA323" s="234">
        <f>(SUMPRODUCT(EA$16:EA$55,Sites!$AM$64:$AM$103)-SUM($H323:DZ323))*(EA$3&lt;=_sites_in_cluster/_batch_size)</f>
        <v>0</v>
      </c>
      <c r="EB323" s="234">
        <f>(SUMPRODUCT(EB$16:EB$55,Sites!$AM$64:$AM$103)-SUM($H323:EA323))*(EB$3&lt;=_sites_in_cluster/_batch_size)</f>
        <v>0</v>
      </c>
      <c r="EC323" s="234">
        <f>(SUMPRODUCT(EC$16:EC$55,Sites!$AM$64:$AM$103)-SUM($H323:EB323))*(EC$3&lt;=_sites_in_cluster/_batch_size)</f>
        <v>0</v>
      </c>
      <c r="ED323" s="234">
        <f>(SUMPRODUCT(ED$16:ED$55,Sites!$AM$64:$AM$103)-SUM($H323:EC323))*(ED$3&lt;=_sites_in_cluster/_batch_size)</f>
        <v>0</v>
      </c>
      <c r="EE323" s="234">
        <f>(SUMPRODUCT(EE$16:EE$55,Sites!$AM$64:$AM$103)-SUM($H323:ED323))*(EE$3&lt;=_sites_in_cluster/_batch_size)</f>
        <v>0</v>
      </c>
      <c r="EF323" s="234">
        <f>(SUMPRODUCT(EF$16:EF$55,Sites!$AM$64:$AM$103)-SUM($H323:EE323))*(EF$3&lt;=_sites_in_cluster/_batch_size)</f>
        <v>0</v>
      </c>
      <c r="EG323" s="234">
        <f>(SUMPRODUCT(EG$16:EG$55,Sites!$AM$64:$AM$103)-SUM($H323:EF323))*(EG$3&lt;=_sites_in_cluster/_batch_size)</f>
        <v>0</v>
      </c>
      <c r="EH323" s="234">
        <f>(SUMPRODUCT(EH$16:EH$55,Sites!$AM$64:$AM$103)-SUM($H323:EG323))*(EH$3&lt;=_sites_in_cluster/_batch_size)</f>
        <v>0</v>
      </c>
      <c r="EI323" s="234">
        <f>(SUMPRODUCT(EI$16:EI$55,Sites!$AM$64:$AM$103)-SUM($H323:EH323))*(EI$3&lt;=_sites_in_cluster/_batch_size)</f>
        <v>0</v>
      </c>
      <c r="EJ323" s="234">
        <f>(SUMPRODUCT(EJ$16:EJ$55,Sites!$AM$64:$AM$103)-SUM($H323:EI323))*(EJ$3&lt;=_sites_in_cluster/_batch_size)</f>
        <v>0</v>
      </c>
      <c r="EK323" s="234">
        <f>(SUMPRODUCT(EK$16:EK$55,Sites!$AM$64:$AM$103)-SUM($H323:EJ323))*(EK$3&lt;=_sites_in_cluster/_batch_size)</f>
        <v>0</v>
      </c>
      <c r="EL323" s="234">
        <f>(SUMPRODUCT(EL$16:EL$55,Sites!$AM$64:$AM$103)-SUM($H323:EK323))*(EL$3&lt;=_sites_in_cluster/_batch_size)</f>
        <v>0</v>
      </c>
      <c r="EM323" s="234">
        <f>(SUMPRODUCT(EM$16:EM$55,Sites!$AM$64:$AM$103)-SUM($H323:EL323))*(EM$3&lt;=_sites_in_cluster/_batch_size)</f>
        <v>0</v>
      </c>
      <c r="EN323" s="234">
        <f>(SUMPRODUCT(EN$16:EN$55,Sites!$AM$64:$AM$103)-SUM($H323:EM323))*(EN$3&lt;=_sites_in_cluster/_batch_size)</f>
        <v>0</v>
      </c>
      <c r="EO323" s="234">
        <f>(SUMPRODUCT(EO$16:EO$55,Sites!$AM$64:$AM$103)-SUM($H323:EN323))*(EO$3&lt;=_sites_in_cluster/_batch_size)</f>
        <v>0</v>
      </c>
      <c r="EP323" s="234">
        <f>(SUMPRODUCT(EP$16:EP$55,Sites!$AM$64:$AM$103)-SUM($H323:EO323))*(EP$3&lt;=_sites_in_cluster/_batch_size)</f>
        <v>0</v>
      </c>
      <c r="EQ323" s="234">
        <f>(SUMPRODUCT(EQ$16:EQ$55,Sites!$AM$64:$AM$103)-SUM($H323:EP323))*(EQ$3&lt;=_sites_in_cluster/_batch_size)</f>
        <v>0</v>
      </c>
      <c r="ER323" s="234">
        <f>(SUMPRODUCT(ER$16:ER$55,Sites!$AM$64:$AM$103)-SUM($H323:EQ323))*(ER$3&lt;=_sites_in_cluster/_batch_size)</f>
        <v>0</v>
      </c>
      <c r="ES323" s="234">
        <f>(SUMPRODUCT(ES$16:ES$55,Sites!$AM$64:$AM$103)-SUM($H323:ER323))*(ES$3&lt;=_sites_in_cluster/_batch_size)</f>
        <v>0</v>
      </c>
      <c r="ET323" s="234">
        <f>(SUMPRODUCT(ET$16:ET$55,Sites!$AM$64:$AM$103)-SUM($H323:ES323))*(ET$3&lt;=_sites_in_cluster/_batch_size)</f>
        <v>0</v>
      </c>
      <c r="EU323" s="234">
        <f>(SUMPRODUCT(EU$16:EU$55,Sites!$AM$64:$AM$103)-SUM($H323:ET323))*(EU$3&lt;=_sites_in_cluster/_batch_size)</f>
        <v>0</v>
      </c>
      <c r="EV323" s="234">
        <f>(SUMPRODUCT(EV$16:EV$55,Sites!$AM$64:$AM$103)-SUM($H323:EU323))*(EV$3&lt;=_sites_in_cluster/_batch_size)</f>
        <v>0</v>
      </c>
      <c r="EW323" s="234">
        <f>(SUMPRODUCT(EW$16:EW$55,Sites!$AM$64:$AM$103)-SUM($H323:EV323))*(EW$3&lt;=_sites_in_cluster/_batch_size)</f>
        <v>0</v>
      </c>
      <c r="EX323" s="234">
        <f>(SUMPRODUCT(EX$16:EX$55,Sites!$AM$64:$AM$103)-SUM($H323:EW323))*(EX$3&lt;=_sites_in_cluster/_batch_size)</f>
        <v>0</v>
      </c>
      <c r="EY323" s="234">
        <f>(SUMPRODUCT(EY$16:EY$55,Sites!$AM$64:$AM$103)-SUM($H323:EX323))*(EY$3&lt;=_sites_in_cluster/_batch_size)</f>
        <v>0</v>
      </c>
      <c r="EZ323" s="234">
        <f>(SUMPRODUCT(EZ$16:EZ$55,Sites!$AM$64:$AM$103)-SUM($H323:EY323))*(EZ$3&lt;=_sites_in_cluster/_batch_size)</f>
        <v>0</v>
      </c>
      <c r="FA323" s="234">
        <f>(SUMPRODUCT(FA$16:FA$55,Sites!$AM$64:$AM$103)-SUM($H323:EZ323))*(FA$3&lt;=_sites_in_cluster/_batch_size)</f>
        <v>0</v>
      </c>
      <c r="FB323" s="234">
        <f>(SUMPRODUCT(FB$16:FB$55,Sites!$AM$64:$AM$103)-SUM($H323:FA323))*(FB$3&lt;=_sites_in_cluster/_batch_size)</f>
        <v>0</v>
      </c>
      <c r="FC323" s="234">
        <f>(SUMPRODUCT(FC$16:FC$55,Sites!$AM$64:$AM$103)-SUM($H323:FB323))*(FC$3&lt;=_sites_in_cluster/_batch_size)</f>
        <v>0</v>
      </c>
      <c r="FD323" s="234">
        <f>(SUMPRODUCT(FD$16:FD$55,Sites!$AM$64:$AM$103)-SUM($H323:FC323))*(FD$3&lt;=_sites_in_cluster/_batch_size)</f>
        <v>0</v>
      </c>
      <c r="FE323" s="234">
        <f>(SUMPRODUCT(FE$16:FE$55,Sites!$AM$64:$AM$103)-SUM($H323:FD323))*(FE$3&lt;=_sites_in_cluster/_batch_size)</f>
        <v>0</v>
      </c>
      <c r="FF323" s="234">
        <f>(SUMPRODUCT(FF$16:FF$55,Sites!$AM$64:$AM$103)-SUM($H323:FE323))*(FF$3&lt;=_sites_in_cluster/_batch_size)</f>
        <v>0</v>
      </c>
      <c r="FG323" s="234">
        <f>(SUMPRODUCT(FG$16:FG$55,Sites!$AM$64:$AM$103)-SUM($H323:FF323))*(FG$3&lt;=_sites_in_cluster/_batch_size)</f>
        <v>0</v>
      </c>
      <c r="FH323" s="234">
        <f>(SUMPRODUCT(FH$16:FH$55,Sites!$AM$64:$AM$103)-SUM($H323:FG323))*(FH$3&lt;=_sites_in_cluster/_batch_size)</f>
        <v>0</v>
      </c>
      <c r="FI323" s="234">
        <f>(SUMPRODUCT(FI$16:FI$55,Sites!$AM$64:$AM$103)-SUM($H323:FH323))*(FI$3&lt;=_sites_in_cluster/_batch_size)</f>
        <v>0</v>
      </c>
      <c r="FJ323" s="234">
        <f>(SUMPRODUCT(FJ$16:FJ$55,Sites!$AM$64:$AM$103)-SUM($H323:FI323))*(FJ$3&lt;=_sites_in_cluster/_batch_size)</f>
        <v>0</v>
      </c>
      <c r="FK323" s="234">
        <f>(SUMPRODUCT(FK$16:FK$55,Sites!$AM$64:$AM$103)-SUM($H323:FJ323))*(FK$3&lt;=_sites_in_cluster/_batch_size)</f>
        <v>0</v>
      </c>
      <c r="FL323" s="234">
        <f>(SUMPRODUCT(FL$16:FL$55,Sites!$AM$64:$AM$103)-SUM($H323:FK323))*(FL$3&lt;=_sites_in_cluster/_batch_size)</f>
        <v>0</v>
      </c>
      <c r="FM323" s="234">
        <f>(SUMPRODUCT(FM$16:FM$55,Sites!$AM$64:$AM$103)-SUM($H323:FL323))*(FM$3&lt;=_sites_in_cluster/_batch_size)</f>
        <v>0</v>
      </c>
      <c r="FN323" s="234">
        <f>(SUMPRODUCT(FN$16:FN$55,Sites!$AM$64:$AM$103)-SUM($H323:FM323))*(FN$3&lt;=_sites_in_cluster/_batch_size)</f>
        <v>0</v>
      </c>
      <c r="FO323" s="234">
        <f>(SUMPRODUCT(FO$16:FO$55,Sites!$AM$64:$AM$103)-SUM($H323:FN323))*(FO$3&lt;=_sites_in_cluster/_batch_size)</f>
        <v>0</v>
      </c>
      <c r="FP323" s="234">
        <f>(SUMPRODUCT(FP$16:FP$55,Sites!$AM$64:$AM$103)-SUM($H323:FO323))*(FP$3&lt;=_sites_in_cluster/_batch_size)</f>
        <v>0</v>
      </c>
      <c r="FQ323" s="234">
        <f>(SUMPRODUCT(FQ$16:FQ$55,Sites!$AM$64:$AM$103)-SUM($H323:FP323))*(FQ$3&lt;=_sites_in_cluster/_batch_size)</f>
        <v>0</v>
      </c>
      <c r="FR323" s="234">
        <f>(SUMPRODUCT(FR$16:FR$55,Sites!$AM$64:$AM$103)-SUM($H323:FQ323))*(FR$3&lt;=_sites_in_cluster/_batch_size)</f>
        <v>0</v>
      </c>
      <c r="FS323" s="234">
        <f>(SUMPRODUCT(FS$16:FS$55,Sites!$AM$64:$AM$103)-SUM($H323:FR323))*(FS$3&lt;=_sites_in_cluster/_batch_size)</f>
        <v>0</v>
      </c>
      <c r="FT323" s="234">
        <f>(SUMPRODUCT(FT$16:FT$55,Sites!$AM$64:$AM$103)-SUM($H323:FS323))*(FT$3&lt;=_sites_in_cluster/_batch_size)</f>
        <v>0</v>
      </c>
      <c r="FU323" s="234">
        <f>(SUMPRODUCT(FU$16:FU$55,Sites!$AM$64:$AM$103)-SUM($H323:FT323))*(FU$3&lt;=_sites_in_cluster/_batch_size)</f>
        <v>0</v>
      </c>
      <c r="FV323" s="234">
        <f>(SUMPRODUCT(FV$16:FV$55,Sites!$AM$64:$AM$103)-SUM($H323:FU323))*(FV$3&lt;=_sites_in_cluster/_batch_size)</f>
        <v>0</v>
      </c>
      <c r="FW323" s="234">
        <f>(SUMPRODUCT(FW$16:FW$55,Sites!$AM$64:$AM$103)-SUM($H323:FV323))*(FW$3&lt;=_sites_in_cluster/_batch_size)</f>
        <v>0</v>
      </c>
      <c r="FX323" s="234">
        <f>(SUMPRODUCT(FX$16:FX$55,Sites!$AM$64:$AM$103)-SUM($H323:FW323))*(FX$3&lt;=_sites_in_cluster/_batch_size)</f>
        <v>0</v>
      </c>
      <c r="FY323" s="234">
        <f>(SUMPRODUCT(FY$16:FY$55,Sites!$AM$64:$AM$103)-SUM($H323:FX323))*(FY$3&lt;=_sites_in_cluster/_batch_size)</f>
        <v>0</v>
      </c>
      <c r="FZ323" s="234">
        <f>(SUMPRODUCT(FZ$16:FZ$55,Sites!$AM$64:$AM$103)-SUM($H323:FY323))*(FZ$3&lt;=_sites_in_cluster/_batch_size)</f>
        <v>0</v>
      </c>
      <c r="GA323" s="234">
        <f>(SUMPRODUCT(GA$16:GA$55,Sites!$AM$64:$AM$103)-SUM($H323:FZ323))*(GA$3&lt;=_sites_in_cluster/_batch_size)</f>
        <v>0</v>
      </c>
      <c r="GB323" s="234">
        <f>(SUMPRODUCT(GB$16:GB$55,Sites!$AM$64:$AM$103)-SUM($H323:GA323))*(GB$3&lt;=_sites_in_cluster/_batch_size)</f>
        <v>0</v>
      </c>
      <c r="GC323" s="234">
        <f>(SUMPRODUCT(GC$16:GC$55,Sites!$AM$64:$AM$103)-SUM($H323:GB323))*(GC$3&lt;=_sites_in_cluster/_batch_size)</f>
        <v>0</v>
      </c>
      <c r="GD323" s="234">
        <f>(SUMPRODUCT(GD$16:GD$55,Sites!$AM$64:$AM$103)-SUM($H323:GC323))*(GD$3&lt;=_sites_in_cluster/_batch_size)</f>
        <v>0</v>
      </c>
      <c r="GE323" s="234">
        <f>(SUMPRODUCT(GE$16:GE$55,Sites!$AM$64:$AM$103)-SUM($H323:GD323))*(GE$3&lt;=_sites_in_cluster/_batch_size)</f>
        <v>0</v>
      </c>
      <c r="GF323" s="234">
        <f>(SUMPRODUCT(GF$16:GF$55,Sites!$AM$64:$AM$103)-SUM($H323:GE323))*(GF$3&lt;=_sites_in_cluster/_batch_size)</f>
        <v>0</v>
      </c>
      <c r="GG323" s="234">
        <f>(SUMPRODUCT(GG$16:GG$55,Sites!$AM$64:$AM$103)-SUM($H323:GF323))*(GG$3&lt;=_sites_in_cluster/_batch_size)</f>
        <v>0</v>
      </c>
      <c r="GH323" s="234">
        <f>(SUMPRODUCT(GH$16:GH$55,Sites!$AM$64:$AM$103)-SUM($H323:GG323))*(GH$3&lt;=_sites_in_cluster/_batch_size)</f>
        <v>0</v>
      </c>
      <c r="GI323" s="234">
        <f>(SUMPRODUCT(GI$16:GI$55,Sites!$AM$64:$AM$103)-SUM($H323:GH323))*(GI$3&lt;=_sites_in_cluster/_batch_size)</f>
        <v>0</v>
      </c>
      <c r="GJ323" s="234">
        <f>(SUMPRODUCT(GJ$16:GJ$55,Sites!$AM$64:$AM$103)-SUM($H323:GI323))*(GJ$3&lt;=_sites_in_cluster/_batch_size)</f>
        <v>0</v>
      </c>
      <c r="GK323" s="234">
        <f>(SUMPRODUCT(GK$16:GK$55,Sites!$AM$64:$AM$103)-SUM($H323:GJ323))*(GK$3&lt;=_sites_in_cluster/_batch_size)</f>
        <v>0</v>
      </c>
      <c r="GL323" s="234">
        <f>(SUMPRODUCT(GL$16:GL$55,Sites!$AM$64:$AM$103)-SUM($H323:GK323))*(GL$3&lt;=_sites_in_cluster/_batch_size)</f>
        <v>0</v>
      </c>
      <c r="GM323" s="234">
        <f>(SUMPRODUCT(GM$16:GM$55,Sites!$AM$64:$AM$103)-SUM($H323:GL323))*(GM$3&lt;=_sites_in_cluster/_batch_size)</f>
        <v>0</v>
      </c>
      <c r="GN323" s="234">
        <f>(SUMPRODUCT(GN$16:GN$55,Sites!$AM$64:$AM$103)-SUM($H323:GM323))*(GN$3&lt;=_sites_in_cluster/_batch_size)</f>
        <v>0</v>
      </c>
      <c r="GO323" s="234">
        <f>(SUMPRODUCT(GO$16:GO$55,Sites!$AM$64:$AM$103)-SUM($H323:GN323))*(GO$3&lt;=_sites_in_cluster/_batch_size)</f>
        <v>0</v>
      </c>
      <c r="GP323" s="234">
        <f>(SUMPRODUCT(GP$16:GP$55,Sites!$AM$64:$AM$103)-SUM($H323:GO323))*(GP$3&lt;=_sites_in_cluster/_batch_size)</f>
        <v>0</v>
      </c>
      <c r="GQ323" s="234">
        <f>(SUMPRODUCT(GQ$16:GQ$55,Sites!$AM$64:$AM$103)-SUM($H323:GP323))*(GQ$3&lt;=_sites_in_cluster/_batch_size)</f>
        <v>0</v>
      </c>
      <c r="GR323" s="234">
        <f>(SUMPRODUCT(GR$16:GR$55,Sites!$AM$64:$AM$103)-SUM($H323:GQ323))*(GR$3&lt;=_sites_in_cluster/_batch_size)</f>
        <v>0</v>
      </c>
      <c r="GS323" s="234">
        <f>(SUMPRODUCT(GS$16:GS$55,Sites!$AM$64:$AM$103)-SUM($H323:GR323))*(GS$3&lt;=_sites_in_cluster/_batch_size)</f>
        <v>0</v>
      </c>
      <c r="GT323" s="234">
        <f>(SUMPRODUCT(GT$16:GT$55,Sites!$AM$64:$AM$103)-SUM($H323:GS323))*(GT$3&lt;=_sites_in_cluster/_batch_size)</f>
        <v>0</v>
      </c>
      <c r="GU323" s="234">
        <f>(SUMPRODUCT(GU$16:GU$55,Sites!$AM$64:$AM$103)-SUM($H323:GT323))*(GU$3&lt;=_sites_in_cluster/_batch_size)</f>
        <v>0</v>
      </c>
      <c r="GV323" s="234">
        <f>(SUMPRODUCT(GV$16:GV$55,Sites!$AM$64:$AM$103)-SUM($H323:GU323))*(GV$3&lt;=_sites_in_cluster/_batch_size)</f>
        <v>0</v>
      </c>
      <c r="GW323" s="234">
        <f>(SUMPRODUCT(GW$16:GW$55,Sites!$AM$64:$AM$103)-SUM($H323:GV323))*(GW$3&lt;=_sites_in_cluster/_batch_size)</f>
        <v>0</v>
      </c>
      <c r="GX323" s="234">
        <f>(SUMPRODUCT(GX$16:GX$55,Sites!$AM$64:$AM$103)-SUM($H323:GW323))*(GX$3&lt;=_sites_in_cluster/_batch_size)</f>
        <v>0</v>
      </c>
      <c r="GY323" s="234">
        <f>(SUMPRODUCT(GY$16:GY$55,Sites!$AM$64:$AM$103)-SUM($H323:GX323))*(GY$3&lt;=_sites_in_cluster/_batch_size)</f>
        <v>0</v>
      </c>
      <c r="GZ323" s="234">
        <f>(SUMPRODUCT(GZ$16:GZ$55,Sites!$AM$64:$AM$103)-SUM($H323:GY323))*(GZ$3&lt;=_sites_in_cluster/_batch_size)</f>
        <v>0</v>
      </c>
      <c r="HA323" s="234">
        <f>(SUMPRODUCT(HA$16:HA$55,Sites!$AM$64:$AM$103)-SUM($H323:GZ323))*(HA$3&lt;=_sites_in_cluster/_batch_size)</f>
        <v>0</v>
      </c>
      <c r="HB323" s="234">
        <f>(SUMPRODUCT(HB$16:HB$55,Sites!$AM$64:$AM$103)-SUM($H323:HA323))*(HB$3&lt;=_sites_in_cluster/_batch_size)</f>
        <v>0</v>
      </c>
      <c r="HC323" s="234">
        <f>(SUMPRODUCT(HC$16:HC$55,Sites!$AM$64:$AM$103)-SUM($H323:HB323))*(HC$3&lt;=_sites_in_cluster/_batch_size)</f>
        <v>0</v>
      </c>
      <c r="HD323" s="234">
        <f>(SUMPRODUCT(HD$16:HD$55,Sites!$AM$64:$AM$103)-SUM($H323:HC323))*(HD$3&lt;=_sites_in_cluster/_batch_size)</f>
        <v>0</v>
      </c>
      <c r="HE323" s="234">
        <f>(SUMPRODUCT(HE$16:HE$55,Sites!$AM$64:$AM$103)-SUM($H323:HD323))*(HE$3&lt;=_sites_in_cluster/_batch_size)</f>
        <v>0</v>
      </c>
      <c r="HF323" s="234">
        <f>(SUMPRODUCT(HF$16:HF$55,Sites!$AM$64:$AM$103)-SUM($H323:HE323))*(HF$3&lt;=_sites_in_cluster/_batch_size)</f>
        <v>0</v>
      </c>
      <c r="HG323" s="234">
        <f>(SUMPRODUCT(HG$16:HG$55,Sites!$AM$64:$AM$103)-SUM($H323:HF323))*(HG$3&lt;=_sites_in_cluster/_batch_size)</f>
        <v>0</v>
      </c>
      <c r="HH323" s="234">
        <f>(SUMPRODUCT(HH$16:HH$55,Sites!$AM$64:$AM$103)-SUM($H323:HG323))*(HH$3&lt;=_sites_in_cluster/_batch_size)</f>
        <v>0</v>
      </c>
      <c r="HI323" s="234">
        <f>(SUMPRODUCT(HI$16:HI$55,Sites!$AM$64:$AM$103)-SUM($H323:HH323))*(HI$3&lt;=_sites_in_cluster/_batch_size)</f>
        <v>0</v>
      </c>
      <c r="HJ323" s="234">
        <f>(SUMPRODUCT(HJ$16:HJ$55,Sites!$AM$64:$AM$103)-SUM($H323:HI323))*(HJ$3&lt;=_sites_in_cluster/_batch_size)</f>
        <v>0</v>
      </c>
      <c r="HK323" s="234">
        <f>(SUMPRODUCT(HK$16:HK$55,Sites!$AM$64:$AM$103)-SUM($H323:HJ323))*(HK$3&lt;=_sites_in_cluster/_batch_size)</f>
        <v>0</v>
      </c>
      <c r="HL323" s="234">
        <f>(SUMPRODUCT(HL$16:HL$55,Sites!$AM$64:$AM$103)-SUM($H323:HK323))*(HL$3&lt;=_sites_in_cluster/_batch_size)</f>
        <v>0</v>
      </c>
      <c r="HM323" s="234">
        <f>(SUMPRODUCT(HM$16:HM$55,Sites!$AM$64:$AM$103)-SUM($H323:HL323))*(HM$3&lt;=_sites_in_cluster/_batch_size)</f>
        <v>0</v>
      </c>
      <c r="HN323" s="234">
        <f>(SUMPRODUCT(HN$16:HN$55,Sites!$AM$64:$AM$103)-SUM($H323:HM323))*(HN$3&lt;=_sites_in_cluster/_batch_size)</f>
        <v>0</v>
      </c>
      <c r="HO323" s="234">
        <f>(SUMPRODUCT(HO$16:HO$55,Sites!$AM$64:$AM$103)-SUM($H323:HN323))*(HO$3&lt;=_sites_in_cluster/_batch_size)</f>
        <v>0</v>
      </c>
      <c r="HP323" s="234">
        <f>(SUMPRODUCT(HP$16:HP$55,Sites!$AM$64:$AM$103)-SUM($H323:HO323))*(HP$3&lt;=_sites_in_cluster/_batch_size)</f>
        <v>0</v>
      </c>
      <c r="HQ323" s="234">
        <f>(SUMPRODUCT(HQ$16:HQ$55,Sites!$AM$64:$AM$103)-SUM($H323:HP323))*(HQ$3&lt;=_sites_in_cluster/_batch_size)</f>
        <v>0</v>
      </c>
      <c r="HR323" s="234">
        <f>(SUMPRODUCT(HR$16:HR$55,Sites!$AM$64:$AM$103)-SUM($H323:HQ323))*(HR$3&lt;=_sites_in_cluster/_batch_size)</f>
        <v>0</v>
      </c>
      <c r="HS323" s="234">
        <f>(SUMPRODUCT(HS$16:HS$55,Sites!$AM$64:$AM$103)-SUM($H323:HR323))*(HS$3&lt;=_sites_in_cluster/_batch_size)</f>
        <v>0</v>
      </c>
      <c r="HT323" s="234">
        <f>(SUMPRODUCT(HT$16:HT$55,Sites!$AM$64:$AM$103)-SUM($H323:HS323))*(HT$3&lt;=_sites_in_cluster/_batch_size)</f>
        <v>0</v>
      </c>
      <c r="HU323" s="234">
        <f>(SUMPRODUCT(HU$16:HU$55,Sites!$AM$64:$AM$103)-SUM($H323:HT323))*(HU$3&lt;=_sites_in_cluster/_batch_size)</f>
        <v>0</v>
      </c>
      <c r="HV323" s="234">
        <f>(SUMPRODUCT(HV$16:HV$55,Sites!$AM$64:$AM$103)-SUM($H323:HU323))*(HV$3&lt;=_sites_in_cluster/_batch_size)</f>
        <v>0</v>
      </c>
      <c r="HW323" s="234">
        <f>(SUMPRODUCT(HW$16:HW$55,Sites!$AM$64:$AM$103)-SUM($H323:HV323))*(HW$3&lt;=_sites_in_cluster/_batch_size)</f>
        <v>0</v>
      </c>
      <c r="HX323" s="234">
        <f>(SUMPRODUCT(HX$16:HX$55,Sites!$AM$64:$AM$103)-SUM($H323:HW323))*(HX$3&lt;=_sites_in_cluster/_batch_size)</f>
        <v>0</v>
      </c>
      <c r="HY323" s="234">
        <f>(SUMPRODUCT(HY$16:HY$55,Sites!$AM$64:$AM$103)-SUM($H323:HX323))*(HY$3&lt;=_sites_in_cluster/_batch_size)</f>
        <v>0</v>
      </c>
      <c r="HZ323" s="234">
        <f>(SUMPRODUCT(HZ$16:HZ$55,Sites!$AM$64:$AM$103)-SUM($H323:HY323))*(HZ$3&lt;=_sites_in_cluster/_batch_size)</f>
        <v>0</v>
      </c>
      <c r="IA323" s="234">
        <f>(SUMPRODUCT(IA$16:IA$55,Sites!$AM$64:$AM$103)-SUM($H323:HZ323))*(IA$3&lt;=_sites_in_cluster/_batch_size)</f>
        <v>0</v>
      </c>
      <c r="IB323" s="234">
        <f>(SUMPRODUCT(IB$16:IB$55,Sites!$AM$64:$AM$103)-SUM($H323:IA323))*(IB$3&lt;=_sites_in_cluster/_batch_size)</f>
        <v>0</v>
      </c>
      <c r="IC323" s="234">
        <f>(SUMPRODUCT(IC$16:IC$55,Sites!$AM$64:$AM$103)-SUM($H323:IB323))*(IC$3&lt;=_sites_in_cluster/_batch_size)</f>
        <v>0</v>
      </c>
      <c r="ID323" s="234">
        <f>(SUMPRODUCT(ID$16:ID$55,Sites!$AM$64:$AM$103)-SUM($H323:IC323))*(ID$3&lt;=_sites_in_cluster/_batch_size)</f>
        <v>0</v>
      </c>
      <c r="IE323" s="234">
        <f>(SUMPRODUCT(IE$16:IE$55,Sites!$AM$64:$AM$103)-SUM($H323:ID323))*(IE$3&lt;=_sites_in_cluster/_batch_size)</f>
        <v>0</v>
      </c>
      <c r="IF323" s="234">
        <f>(SUMPRODUCT(IF$16:IF$55,Sites!$AM$64:$AM$103)-SUM($H323:IE323))*(IF$3&lt;=_sites_in_cluster/_batch_size)</f>
        <v>0</v>
      </c>
      <c r="IG323" s="234">
        <f>(SUMPRODUCT(IG$16:IG$55,Sites!$AM$64:$AM$103)-SUM($H323:IF323))*(IG$3&lt;=_sites_in_cluster/_batch_size)</f>
        <v>0</v>
      </c>
      <c r="IH323" s="234">
        <f>(SUMPRODUCT(IH$16:IH$55,Sites!$AM$64:$AM$103)-SUM($H323:IG323))*(IH$3&lt;=_sites_in_cluster/_batch_size)</f>
        <v>0</v>
      </c>
      <c r="II323" s="234">
        <f>(SUMPRODUCT(II$16:II$55,Sites!$AM$64:$AM$103)-SUM($H323:IH323))*(II$3&lt;=_sites_in_cluster/_batch_size)</f>
        <v>0</v>
      </c>
      <c r="IJ323" s="234">
        <f>(SUMPRODUCT(IJ$16:IJ$55,Sites!$AM$64:$AM$103)-SUM($H323:II323))*(IJ$3&lt;=_sites_in_cluster/_batch_size)</f>
        <v>0</v>
      </c>
      <c r="IK323" s="234">
        <f>(SUMPRODUCT(IK$16:IK$55,Sites!$AM$64:$AM$103)-SUM($H323:IJ323))*(IK$3&lt;=_sites_in_cluster/_batch_size)</f>
        <v>0</v>
      </c>
      <c r="IL323" s="234">
        <f>(SUMPRODUCT(IL$16:IL$55,Sites!$AM$64:$AM$103)-SUM($H323:IK323))*(IL$3&lt;=_sites_in_cluster/_batch_size)</f>
        <v>0</v>
      </c>
      <c r="IM323" s="234">
        <f>(SUMPRODUCT(IM$16:IM$55,Sites!$AM$64:$AM$103)-SUM($H323:IL323))*(IM$3&lt;=_sites_in_cluster/_batch_size)</f>
        <v>0</v>
      </c>
      <c r="IN323" s="234">
        <f>(SUMPRODUCT(IN$16:IN$55,Sites!$AM$64:$AM$103)-SUM($H323:IM323))*(IN$3&lt;=_sites_in_cluster/_batch_size)</f>
        <v>0</v>
      </c>
      <c r="IO323" s="302"/>
    </row>
    <row r="324" spans="2:249" ht="12.6" hidden="1" outlineLevel="1">
      <c r="C324" s="19" t="str">
        <f>C314</f>
        <v>Livestock water system</v>
      </c>
      <c r="G324" s="101" t="str">
        <f t="shared" si="608"/>
        <v>USD</v>
      </c>
      <c r="I324" s="234">
        <f>(SUMPRODUCT(I$16:I$55,Sites!$AN$64:$AN$103)-SUM($H324:H324))*(I$3&lt;=_sites_in_cluster/_batch_size)</f>
        <v>0</v>
      </c>
      <c r="J324" s="234">
        <f>(SUMPRODUCT(J$16:J$55,Sites!$AN$64:$AN$103)-SUM($H324:I324))*(J$3&lt;=_sites_in_cluster/_batch_size)</f>
        <v>0</v>
      </c>
      <c r="K324" s="234">
        <f>(SUMPRODUCT(K$16:K$55,Sites!$AN$64:$AN$103)-SUM($H324:J324))*(K$3&lt;=_sites_in_cluster/_batch_size)</f>
        <v>0</v>
      </c>
      <c r="L324" s="234">
        <f>(SUMPRODUCT(L$16:L$55,Sites!$AN$64:$AN$103)-SUM($H324:K324))*(L$3&lt;=_sites_in_cluster/_batch_size)</f>
        <v>0</v>
      </c>
      <c r="M324" s="234">
        <f>(SUMPRODUCT(M$16:M$55,Sites!$AN$64:$AN$103)-SUM($H324:L324))*(M$3&lt;=_sites_in_cluster/_batch_size)</f>
        <v>0</v>
      </c>
      <c r="N324" s="234">
        <f>(SUMPRODUCT(N$16:N$55,Sites!$AN$64:$AN$103)-SUM($H324:M324))*(N$3&lt;=_sites_in_cluster/_batch_size)</f>
        <v>0</v>
      </c>
      <c r="O324" s="234">
        <f>(SUMPRODUCT(O$16:O$55,Sites!$AN$64:$AN$103)-SUM($H324:N324))*(O$3&lt;=_sites_in_cluster/_batch_size)</f>
        <v>0</v>
      </c>
      <c r="P324" s="234">
        <f>(SUMPRODUCT(P$16:P$55,Sites!$AN$64:$AN$103)-SUM($H324:O324))*(P$3&lt;=_sites_in_cluster/_batch_size)</f>
        <v>0</v>
      </c>
      <c r="Q324" s="234">
        <f>(SUMPRODUCT(Q$16:Q$55,Sites!$AN$64:$AN$103)-SUM($H324:P324))*(Q$3&lt;=_sites_in_cluster/_batch_size)</f>
        <v>0</v>
      </c>
      <c r="R324" s="234">
        <f>(SUMPRODUCT(R$16:R$55,Sites!$AN$64:$AN$103)-SUM($H324:Q324))*(R$3&lt;=_sites_in_cluster/_batch_size)</f>
        <v>0</v>
      </c>
      <c r="S324" s="234">
        <f>(SUMPRODUCT(S$16:S$55,Sites!$AN$64:$AN$103)-SUM($H324:R324))*(S$3&lt;=_sites_in_cluster/_batch_size)</f>
        <v>0</v>
      </c>
      <c r="T324" s="234">
        <f>(SUMPRODUCT(T$16:T$55,Sites!$AN$64:$AN$103)-SUM($H324:S324))*(T$3&lt;=_sites_in_cluster/_batch_size)</f>
        <v>0</v>
      </c>
      <c r="U324" s="234">
        <f>(SUMPRODUCT(U$16:U$55,Sites!$AN$64:$AN$103)-SUM($H324:T324))*(U$3&lt;=_sites_in_cluster/_batch_size)</f>
        <v>0</v>
      </c>
      <c r="V324" s="234">
        <f>(SUMPRODUCT(V$16:V$55,Sites!$AN$64:$AN$103)-SUM($H324:U324))*(V$3&lt;=_sites_in_cluster/_batch_size)</f>
        <v>0</v>
      </c>
      <c r="W324" s="234">
        <f>(SUMPRODUCT(W$16:W$55,Sites!$AN$64:$AN$103)-SUM($H324:V324))*(W$3&lt;=_sites_in_cluster/_batch_size)</f>
        <v>0</v>
      </c>
      <c r="X324" s="234">
        <f>(SUMPRODUCT(X$16:X$55,Sites!$AN$64:$AN$103)-SUM($H324:W324))*(X$3&lt;=_sites_in_cluster/_batch_size)</f>
        <v>0</v>
      </c>
      <c r="Y324" s="234">
        <f>(SUMPRODUCT(Y$16:Y$55,Sites!$AN$64:$AN$103)-SUM($H324:X324))*(Y$3&lt;=_sites_in_cluster/_batch_size)</f>
        <v>0</v>
      </c>
      <c r="Z324" s="234">
        <f>(SUMPRODUCT(Z$16:Z$55,Sites!$AN$64:$AN$103)-SUM($H324:Y324))*(Z$3&lt;=_sites_in_cluster/_batch_size)</f>
        <v>0</v>
      </c>
      <c r="AA324" s="234">
        <f>(SUMPRODUCT(AA$16:AA$55,Sites!$AN$64:$AN$103)-SUM($H324:Z324))*(AA$3&lt;=_sites_in_cluster/_batch_size)</f>
        <v>0</v>
      </c>
      <c r="AB324" s="234">
        <f>(SUMPRODUCT(AB$16:AB$55,Sites!$AN$64:$AN$103)-SUM($H324:AA324))*(AB$3&lt;=_sites_in_cluster/_batch_size)</f>
        <v>0</v>
      </c>
      <c r="AC324" s="234">
        <f>(SUMPRODUCT(AC$16:AC$55,Sites!$AN$64:$AN$103)-SUM($H324:AB324))*(AC$3&lt;=_sites_in_cluster/_batch_size)</f>
        <v>0</v>
      </c>
      <c r="AD324" s="234">
        <f>(SUMPRODUCT(AD$16:AD$55,Sites!$AN$64:$AN$103)-SUM($H324:AC324))*(AD$3&lt;=_sites_in_cluster/_batch_size)</f>
        <v>0</v>
      </c>
      <c r="AE324" s="234">
        <f>(SUMPRODUCT(AE$16:AE$55,Sites!$AN$64:$AN$103)-SUM($H324:AD324))*(AE$3&lt;=_sites_in_cluster/_batch_size)</f>
        <v>0</v>
      </c>
      <c r="AF324" s="234">
        <f>(SUMPRODUCT(AF$16:AF$55,Sites!$AN$64:$AN$103)-SUM($H324:AE324))*(AF$3&lt;=_sites_in_cluster/_batch_size)</f>
        <v>0</v>
      </c>
      <c r="AG324" s="234">
        <f>(SUMPRODUCT(AG$16:AG$55,Sites!$AN$64:$AN$103)-SUM($H324:AF324))*(AG$3&lt;=_sites_in_cluster/_batch_size)</f>
        <v>0</v>
      </c>
      <c r="AH324" s="234">
        <f>(SUMPRODUCT(AH$16:AH$55,Sites!$AN$64:$AN$103)-SUM($H324:AG324))*(AH$3&lt;=_sites_in_cluster/_batch_size)</f>
        <v>0</v>
      </c>
      <c r="AI324" s="234">
        <f>(SUMPRODUCT(AI$16:AI$55,Sites!$AN$64:$AN$103)-SUM($H324:AH324))*(AI$3&lt;=_sites_in_cluster/_batch_size)</f>
        <v>0</v>
      </c>
      <c r="AJ324" s="234">
        <f>(SUMPRODUCT(AJ$16:AJ$55,Sites!$AN$64:$AN$103)-SUM($H324:AI324))*(AJ$3&lt;=_sites_in_cluster/_batch_size)</f>
        <v>0</v>
      </c>
      <c r="AK324" s="234">
        <f>(SUMPRODUCT(AK$16:AK$55,Sites!$AN$64:$AN$103)-SUM($H324:AJ324))*(AK$3&lt;=_sites_in_cluster/_batch_size)</f>
        <v>0</v>
      </c>
      <c r="AL324" s="234">
        <f>(SUMPRODUCT(AL$16:AL$55,Sites!$AN$64:$AN$103)-SUM($H324:AK324))*(AL$3&lt;=_sites_in_cluster/_batch_size)</f>
        <v>0</v>
      </c>
      <c r="AM324" s="234">
        <f>(SUMPRODUCT(AM$16:AM$55,Sites!$AN$64:$AN$103)-SUM($H324:AL324))*(AM$3&lt;=_sites_in_cluster/_batch_size)</f>
        <v>0</v>
      </c>
      <c r="AN324" s="234">
        <f>(SUMPRODUCT(AN$16:AN$55,Sites!$AN$64:$AN$103)-SUM($H324:AM324))*(AN$3&lt;=_sites_in_cluster/_batch_size)</f>
        <v>0</v>
      </c>
      <c r="AO324" s="234">
        <f>(SUMPRODUCT(AO$16:AO$55,Sites!$AN$64:$AN$103)-SUM($H324:AN324))*(AO$3&lt;=_sites_in_cluster/_batch_size)</f>
        <v>0</v>
      </c>
      <c r="AP324" s="234">
        <f>(SUMPRODUCT(AP$16:AP$55,Sites!$AN$64:$AN$103)-SUM($H324:AO324))*(AP$3&lt;=_sites_in_cluster/_batch_size)</f>
        <v>0</v>
      </c>
      <c r="AQ324" s="234">
        <f>(SUMPRODUCT(AQ$16:AQ$55,Sites!$AN$64:$AN$103)-SUM($H324:AP324))*(AQ$3&lt;=_sites_in_cluster/_batch_size)</f>
        <v>0</v>
      </c>
      <c r="AR324" s="234">
        <f>(SUMPRODUCT(AR$16:AR$55,Sites!$AN$64:$AN$103)-SUM($H324:AQ324))*(AR$3&lt;=_sites_in_cluster/_batch_size)</f>
        <v>0</v>
      </c>
      <c r="AS324" s="234">
        <f>(SUMPRODUCT(AS$16:AS$55,Sites!$AN$64:$AN$103)-SUM($H324:AR324))*(AS$3&lt;=_sites_in_cluster/_batch_size)</f>
        <v>0</v>
      </c>
      <c r="AT324" s="234">
        <f>(SUMPRODUCT(AT$16:AT$55,Sites!$AN$64:$AN$103)-SUM($H324:AS324))*(AT$3&lt;=_sites_in_cluster/_batch_size)</f>
        <v>0</v>
      </c>
      <c r="AU324" s="234">
        <f>(SUMPRODUCT(AU$16:AU$55,Sites!$AN$64:$AN$103)-SUM($H324:AT324))*(AU$3&lt;=_sites_in_cluster/_batch_size)</f>
        <v>0</v>
      </c>
      <c r="AV324" s="234">
        <f>(SUMPRODUCT(AV$16:AV$55,Sites!$AN$64:$AN$103)-SUM($H324:AU324))*(AV$3&lt;=_sites_in_cluster/_batch_size)</f>
        <v>0</v>
      </c>
      <c r="AW324" s="234">
        <f>(SUMPRODUCT(AW$16:AW$55,Sites!$AN$64:$AN$103)-SUM($H324:AV324))*(AW$3&lt;=_sites_in_cluster/_batch_size)</f>
        <v>0</v>
      </c>
      <c r="AX324" s="234">
        <f>(SUMPRODUCT(AX$16:AX$55,Sites!$AN$64:$AN$103)-SUM($H324:AW324))*(AX$3&lt;=_sites_in_cluster/_batch_size)</f>
        <v>0</v>
      </c>
      <c r="AY324" s="234">
        <f>(SUMPRODUCT(AY$16:AY$55,Sites!$AN$64:$AN$103)-SUM($H324:AX324))*(AY$3&lt;=_sites_in_cluster/_batch_size)</f>
        <v>0</v>
      </c>
      <c r="AZ324" s="234">
        <f>(SUMPRODUCT(AZ$16:AZ$55,Sites!$AN$64:$AN$103)-SUM($H324:AY324))*(AZ$3&lt;=_sites_in_cluster/_batch_size)</f>
        <v>0</v>
      </c>
      <c r="BA324" s="234">
        <f>(SUMPRODUCT(BA$16:BA$55,Sites!$AN$64:$AN$103)-SUM($H324:AZ324))*(BA$3&lt;=_sites_in_cluster/_batch_size)</f>
        <v>0</v>
      </c>
      <c r="BB324" s="234">
        <f>(SUMPRODUCT(BB$16:BB$55,Sites!$AN$64:$AN$103)-SUM($H324:BA324))*(BB$3&lt;=_sites_in_cluster/_batch_size)</f>
        <v>0</v>
      </c>
      <c r="BC324" s="234">
        <f>(SUMPRODUCT(BC$16:BC$55,Sites!$AN$64:$AN$103)-SUM($H324:BB324))*(BC$3&lt;=_sites_in_cluster/_batch_size)</f>
        <v>0</v>
      </c>
      <c r="BD324" s="234">
        <f>(SUMPRODUCT(BD$16:BD$55,Sites!$AN$64:$AN$103)-SUM($H324:BC324))*(BD$3&lt;=_sites_in_cluster/_batch_size)</f>
        <v>0</v>
      </c>
      <c r="BE324" s="234">
        <f>(SUMPRODUCT(BE$16:BE$55,Sites!$AN$64:$AN$103)-SUM($H324:BD324))*(BE$3&lt;=_sites_in_cluster/_batch_size)</f>
        <v>0</v>
      </c>
      <c r="BF324" s="234">
        <f>(SUMPRODUCT(BF$16:BF$55,Sites!$AN$64:$AN$103)-SUM($H324:BE324))*(BF$3&lt;=_sites_in_cluster/_batch_size)</f>
        <v>0</v>
      </c>
      <c r="BG324" s="234">
        <f>(SUMPRODUCT(BG$16:BG$55,Sites!$AN$64:$AN$103)-SUM($H324:BF324))*(BG$3&lt;=_sites_in_cluster/_batch_size)</f>
        <v>0</v>
      </c>
      <c r="BH324" s="234">
        <f>(SUMPRODUCT(BH$16:BH$55,Sites!$AN$64:$AN$103)-SUM($H324:BG324))*(BH$3&lt;=_sites_in_cluster/_batch_size)</f>
        <v>0</v>
      </c>
      <c r="BI324" s="234">
        <f>(SUMPRODUCT(BI$16:BI$55,Sites!$AN$64:$AN$103)-SUM($H324:BH324))*(BI$3&lt;=_sites_in_cluster/_batch_size)</f>
        <v>0</v>
      </c>
      <c r="BJ324" s="234">
        <f>(SUMPRODUCT(BJ$16:BJ$55,Sites!$AN$64:$AN$103)-SUM($H324:BI324))*(BJ$3&lt;=_sites_in_cluster/_batch_size)</f>
        <v>0</v>
      </c>
      <c r="BK324" s="234">
        <f>(SUMPRODUCT(BK$16:BK$55,Sites!$AN$64:$AN$103)-SUM($H324:BJ324))*(BK$3&lt;=_sites_in_cluster/_batch_size)</f>
        <v>0</v>
      </c>
      <c r="BL324" s="234">
        <f>(SUMPRODUCT(BL$16:BL$55,Sites!$AN$64:$AN$103)-SUM($H324:BK324))*(BL$3&lt;=_sites_in_cluster/_batch_size)</f>
        <v>0</v>
      </c>
      <c r="BM324" s="234">
        <f>(SUMPRODUCT(BM$16:BM$55,Sites!$AN$64:$AN$103)-SUM($H324:BL324))*(BM$3&lt;=_sites_in_cluster/_batch_size)</f>
        <v>0</v>
      </c>
      <c r="BN324" s="234">
        <f>(SUMPRODUCT(BN$16:BN$55,Sites!$AN$64:$AN$103)-SUM($H324:BM324))*(BN$3&lt;=_sites_in_cluster/_batch_size)</f>
        <v>0</v>
      </c>
      <c r="BO324" s="234">
        <f>(SUMPRODUCT(BO$16:BO$55,Sites!$AN$64:$AN$103)-SUM($H324:BN324))*(BO$3&lt;=_sites_in_cluster/_batch_size)</f>
        <v>0</v>
      </c>
      <c r="BP324" s="234">
        <f>(SUMPRODUCT(BP$16:BP$55,Sites!$AN$64:$AN$103)-SUM($H324:BO324))*(BP$3&lt;=_sites_in_cluster/_batch_size)</f>
        <v>0</v>
      </c>
      <c r="BQ324" s="234">
        <f>(SUMPRODUCT(BQ$16:BQ$55,Sites!$AN$64:$AN$103)-SUM($H324:BP324))*(BQ$3&lt;=_sites_in_cluster/_batch_size)</f>
        <v>0</v>
      </c>
      <c r="BR324" s="234">
        <f>(SUMPRODUCT(BR$16:BR$55,Sites!$AN$64:$AN$103)-SUM($H324:BQ324))*(BR$3&lt;=_sites_in_cluster/_batch_size)</f>
        <v>0</v>
      </c>
      <c r="BS324" s="234">
        <f>(SUMPRODUCT(BS$16:BS$55,Sites!$AN$64:$AN$103)-SUM($H324:BR324))*(BS$3&lt;=_sites_in_cluster/_batch_size)</f>
        <v>0</v>
      </c>
      <c r="BT324" s="234">
        <f>(SUMPRODUCT(BT$16:BT$55,Sites!$AN$64:$AN$103)-SUM($H324:BS324))*(BT$3&lt;=_sites_in_cluster/_batch_size)</f>
        <v>0</v>
      </c>
      <c r="BU324" s="234">
        <f>(SUMPRODUCT(BU$16:BU$55,Sites!$AN$64:$AN$103)-SUM($H324:BT324))*(BU$3&lt;=_sites_in_cluster/_batch_size)</f>
        <v>0</v>
      </c>
      <c r="BV324" s="234">
        <f>(SUMPRODUCT(BV$16:BV$55,Sites!$AN$64:$AN$103)-SUM($H324:BU324))*(BV$3&lt;=_sites_in_cluster/_batch_size)</f>
        <v>0</v>
      </c>
      <c r="BW324" s="234">
        <f>(SUMPRODUCT(BW$16:BW$55,Sites!$AN$64:$AN$103)-SUM($H324:BV324))*(BW$3&lt;=_sites_in_cluster/_batch_size)</f>
        <v>0</v>
      </c>
      <c r="BX324" s="234">
        <f>(SUMPRODUCT(BX$16:BX$55,Sites!$AN$64:$AN$103)-SUM($H324:BW324))*(BX$3&lt;=_sites_in_cluster/_batch_size)</f>
        <v>0</v>
      </c>
      <c r="BY324" s="234">
        <f>(SUMPRODUCT(BY$16:BY$55,Sites!$AN$64:$AN$103)-SUM($H324:BX324))*(BY$3&lt;=_sites_in_cluster/_batch_size)</f>
        <v>0</v>
      </c>
      <c r="BZ324" s="234">
        <f>(SUMPRODUCT(BZ$16:BZ$55,Sites!$AN$64:$AN$103)-SUM($H324:BY324))*(BZ$3&lt;=_sites_in_cluster/_batch_size)</f>
        <v>0</v>
      </c>
      <c r="CA324" s="234">
        <f>(SUMPRODUCT(CA$16:CA$55,Sites!$AN$64:$AN$103)-SUM($H324:BZ324))*(CA$3&lt;=_sites_in_cluster/_batch_size)</f>
        <v>0</v>
      </c>
      <c r="CB324" s="234">
        <f>(SUMPRODUCT(CB$16:CB$55,Sites!$AN$64:$AN$103)-SUM($H324:CA324))*(CB$3&lt;=_sites_in_cluster/_batch_size)</f>
        <v>0</v>
      </c>
      <c r="CC324" s="234">
        <f>(SUMPRODUCT(CC$16:CC$55,Sites!$AN$64:$AN$103)-SUM($H324:CB324))*(CC$3&lt;=_sites_in_cluster/_batch_size)</f>
        <v>0</v>
      </c>
      <c r="CD324" s="234">
        <f>(SUMPRODUCT(CD$16:CD$55,Sites!$AN$64:$AN$103)-SUM($H324:CC324))*(CD$3&lt;=_sites_in_cluster/_batch_size)</f>
        <v>0</v>
      </c>
      <c r="CE324" s="234">
        <f>(SUMPRODUCT(CE$16:CE$55,Sites!$AN$64:$AN$103)-SUM($H324:CD324))*(CE$3&lt;=_sites_in_cluster/_batch_size)</f>
        <v>0</v>
      </c>
      <c r="CF324" s="234">
        <f>(SUMPRODUCT(CF$16:CF$55,Sites!$AN$64:$AN$103)-SUM($H324:CE324))*(CF$3&lt;=_sites_in_cluster/_batch_size)</f>
        <v>0</v>
      </c>
      <c r="CG324" s="234">
        <f>(SUMPRODUCT(CG$16:CG$55,Sites!$AN$64:$AN$103)-SUM($H324:CF324))*(CG$3&lt;=_sites_in_cluster/_batch_size)</f>
        <v>0</v>
      </c>
      <c r="CH324" s="234">
        <f>(SUMPRODUCT(CH$16:CH$55,Sites!$AN$64:$AN$103)-SUM($H324:CG324))*(CH$3&lt;=_sites_in_cluster/_batch_size)</f>
        <v>0</v>
      </c>
      <c r="CI324" s="234">
        <f>(SUMPRODUCT(CI$16:CI$55,Sites!$AN$64:$AN$103)-SUM($H324:CH324))*(CI$3&lt;=_sites_in_cluster/_batch_size)</f>
        <v>0</v>
      </c>
      <c r="CJ324" s="234">
        <f>(SUMPRODUCT(CJ$16:CJ$55,Sites!$AN$64:$AN$103)-SUM($H324:CI324))*(CJ$3&lt;=_sites_in_cluster/_batch_size)</f>
        <v>0</v>
      </c>
      <c r="CK324" s="234">
        <f>(SUMPRODUCT(CK$16:CK$55,Sites!$AN$64:$AN$103)-SUM($H324:CJ324))*(CK$3&lt;=_sites_in_cluster/_batch_size)</f>
        <v>0</v>
      </c>
      <c r="CL324" s="234">
        <f>(SUMPRODUCT(CL$16:CL$55,Sites!$AN$64:$AN$103)-SUM($H324:CK324))*(CL$3&lt;=_sites_in_cluster/_batch_size)</f>
        <v>0</v>
      </c>
      <c r="CM324" s="234">
        <f>(SUMPRODUCT(CM$16:CM$55,Sites!$AN$64:$AN$103)-SUM($H324:CL324))*(CM$3&lt;=_sites_in_cluster/_batch_size)</f>
        <v>0</v>
      </c>
      <c r="CN324" s="234">
        <f>(SUMPRODUCT(CN$16:CN$55,Sites!$AN$64:$AN$103)-SUM($H324:CM324))*(CN$3&lt;=_sites_in_cluster/_batch_size)</f>
        <v>0</v>
      </c>
      <c r="CO324" s="234">
        <f>(SUMPRODUCT(CO$16:CO$55,Sites!$AN$64:$AN$103)-SUM($H324:CN324))*(CO$3&lt;=_sites_in_cluster/_batch_size)</f>
        <v>0</v>
      </c>
      <c r="CP324" s="234">
        <f>(SUMPRODUCT(CP$16:CP$55,Sites!$AN$64:$AN$103)-SUM($H324:CO324))*(CP$3&lt;=_sites_in_cluster/_batch_size)</f>
        <v>0</v>
      </c>
      <c r="CQ324" s="234">
        <f>(SUMPRODUCT(CQ$16:CQ$55,Sites!$AN$64:$AN$103)-SUM($H324:CP324))*(CQ$3&lt;=_sites_in_cluster/_batch_size)</f>
        <v>0</v>
      </c>
      <c r="CR324" s="234">
        <f>(SUMPRODUCT(CR$16:CR$55,Sites!$AN$64:$AN$103)-SUM($H324:CQ324))*(CR$3&lt;=_sites_in_cluster/_batch_size)</f>
        <v>0</v>
      </c>
      <c r="CS324" s="234">
        <f>(SUMPRODUCT(CS$16:CS$55,Sites!$AN$64:$AN$103)-SUM($H324:CR324))*(CS$3&lt;=_sites_in_cluster/_batch_size)</f>
        <v>0</v>
      </c>
      <c r="CT324" s="234">
        <f>(SUMPRODUCT(CT$16:CT$55,Sites!$AN$64:$AN$103)-SUM($H324:CS324))*(CT$3&lt;=_sites_in_cluster/_batch_size)</f>
        <v>0</v>
      </c>
      <c r="CU324" s="234">
        <f>(SUMPRODUCT(CU$16:CU$55,Sites!$AN$64:$AN$103)-SUM($H324:CT324))*(CU$3&lt;=_sites_in_cluster/_batch_size)</f>
        <v>0</v>
      </c>
      <c r="CV324" s="234">
        <f>(SUMPRODUCT(CV$16:CV$55,Sites!$AN$64:$AN$103)-SUM($H324:CU324))*(CV$3&lt;=_sites_in_cluster/_batch_size)</f>
        <v>0</v>
      </c>
      <c r="CW324" s="234">
        <f>(SUMPRODUCT(CW$16:CW$55,Sites!$AN$64:$AN$103)-SUM($H324:CV324))*(CW$3&lt;=_sites_in_cluster/_batch_size)</f>
        <v>0</v>
      </c>
      <c r="CX324" s="234">
        <f>(SUMPRODUCT(CX$16:CX$55,Sites!$AN$64:$AN$103)-SUM($H324:CW324))*(CX$3&lt;=_sites_in_cluster/_batch_size)</f>
        <v>0</v>
      </c>
      <c r="CY324" s="234">
        <f>(SUMPRODUCT(CY$16:CY$55,Sites!$AN$64:$AN$103)-SUM($H324:CX324))*(CY$3&lt;=_sites_in_cluster/_batch_size)</f>
        <v>0</v>
      </c>
      <c r="CZ324" s="234">
        <f>(SUMPRODUCT(CZ$16:CZ$55,Sites!$AN$64:$AN$103)-SUM($H324:CY324))*(CZ$3&lt;=_sites_in_cluster/_batch_size)</f>
        <v>0</v>
      </c>
      <c r="DA324" s="234">
        <f>(SUMPRODUCT(DA$16:DA$55,Sites!$AN$64:$AN$103)-SUM($H324:CZ324))*(DA$3&lt;=_sites_in_cluster/_batch_size)</f>
        <v>0</v>
      </c>
      <c r="DB324" s="234">
        <f>(SUMPRODUCT(DB$16:DB$55,Sites!$AN$64:$AN$103)-SUM($H324:DA324))*(DB$3&lt;=_sites_in_cluster/_batch_size)</f>
        <v>0</v>
      </c>
      <c r="DC324" s="234">
        <f>(SUMPRODUCT(DC$16:DC$55,Sites!$AN$64:$AN$103)-SUM($H324:DB324))*(DC$3&lt;=_sites_in_cluster/_batch_size)</f>
        <v>0</v>
      </c>
      <c r="DD324" s="234">
        <f>(SUMPRODUCT(DD$16:DD$55,Sites!$AN$64:$AN$103)-SUM($H324:DC324))*(DD$3&lt;=_sites_in_cluster/_batch_size)</f>
        <v>0</v>
      </c>
      <c r="DE324" s="234">
        <f>(SUMPRODUCT(DE$16:DE$55,Sites!$AN$64:$AN$103)-SUM($H324:DD324))*(DE$3&lt;=_sites_in_cluster/_batch_size)</f>
        <v>0</v>
      </c>
      <c r="DF324" s="234">
        <f>(SUMPRODUCT(DF$16:DF$55,Sites!$AN$64:$AN$103)-SUM($H324:DE324))*(DF$3&lt;=_sites_in_cluster/_batch_size)</f>
        <v>0</v>
      </c>
      <c r="DG324" s="234">
        <f>(SUMPRODUCT(DG$16:DG$55,Sites!$AN$64:$AN$103)-SUM($H324:DF324))*(DG$3&lt;=_sites_in_cluster/_batch_size)</f>
        <v>0</v>
      </c>
      <c r="DH324" s="234">
        <f>(SUMPRODUCT(DH$16:DH$55,Sites!$AN$64:$AN$103)-SUM($H324:DG324))*(DH$3&lt;=_sites_in_cluster/_batch_size)</f>
        <v>0</v>
      </c>
      <c r="DI324" s="234">
        <f>(SUMPRODUCT(DI$16:DI$55,Sites!$AN$64:$AN$103)-SUM($H324:DH324))*(DI$3&lt;=_sites_in_cluster/_batch_size)</f>
        <v>0</v>
      </c>
      <c r="DJ324" s="234">
        <f>(SUMPRODUCT(DJ$16:DJ$55,Sites!$AN$64:$AN$103)-SUM($H324:DI324))*(DJ$3&lt;=_sites_in_cluster/_batch_size)</f>
        <v>0</v>
      </c>
      <c r="DK324" s="234">
        <f>(SUMPRODUCT(DK$16:DK$55,Sites!$AN$64:$AN$103)-SUM($H324:DJ324))*(DK$3&lt;=_sites_in_cluster/_batch_size)</f>
        <v>0</v>
      </c>
      <c r="DL324" s="234">
        <f>(SUMPRODUCT(DL$16:DL$55,Sites!$AN$64:$AN$103)-SUM($H324:DK324))*(DL$3&lt;=_sites_in_cluster/_batch_size)</f>
        <v>0</v>
      </c>
      <c r="DM324" s="234">
        <f>(SUMPRODUCT(DM$16:DM$55,Sites!$AN$64:$AN$103)-SUM($H324:DL324))*(DM$3&lt;=_sites_in_cluster/_batch_size)</f>
        <v>0</v>
      </c>
      <c r="DN324" s="234">
        <f>(SUMPRODUCT(DN$16:DN$55,Sites!$AN$64:$AN$103)-SUM($H324:DM324))*(DN$3&lt;=_sites_in_cluster/_batch_size)</f>
        <v>0</v>
      </c>
      <c r="DO324" s="234">
        <f>(SUMPRODUCT(DO$16:DO$55,Sites!$AN$64:$AN$103)-SUM($H324:DN324))*(DO$3&lt;=_sites_in_cluster/_batch_size)</f>
        <v>0</v>
      </c>
      <c r="DP324" s="234">
        <f>(SUMPRODUCT(DP$16:DP$55,Sites!$AN$64:$AN$103)-SUM($H324:DO324))*(DP$3&lt;=_sites_in_cluster/_batch_size)</f>
        <v>0</v>
      </c>
      <c r="DQ324" s="234">
        <f>(SUMPRODUCT(DQ$16:DQ$55,Sites!$AN$64:$AN$103)-SUM($H324:DP324))*(DQ$3&lt;=_sites_in_cluster/_batch_size)</f>
        <v>0</v>
      </c>
      <c r="DR324" s="234">
        <f>(SUMPRODUCT(DR$16:DR$55,Sites!$AN$64:$AN$103)-SUM($H324:DQ324))*(DR$3&lt;=_sites_in_cluster/_batch_size)</f>
        <v>0</v>
      </c>
      <c r="DS324" s="234">
        <f>(SUMPRODUCT(DS$16:DS$55,Sites!$AN$64:$AN$103)-SUM($H324:DR324))*(DS$3&lt;=_sites_in_cluster/_batch_size)</f>
        <v>0</v>
      </c>
      <c r="DT324" s="234">
        <f>(SUMPRODUCT(DT$16:DT$55,Sites!$AN$64:$AN$103)-SUM($H324:DS324))*(DT$3&lt;=_sites_in_cluster/_batch_size)</f>
        <v>0</v>
      </c>
      <c r="DU324" s="234">
        <f>(SUMPRODUCT(DU$16:DU$55,Sites!$AN$64:$AN$103)-SUM($H324:DT324))*(DU$3&lt;=_sites_in_cluster/_batch_size)</f>
        <v>0</v>
      </c>
      <c r="DV324" s="234">
        <f>(SUMPRODUCT(DV$16:DV$55,Sites!$AN$64:$AN$103)-SUM($H324:DU324))*(DV$3&lt;=_sites_in_cluster/_batch_size)</f>
        <v>0</v>
      </c>
      <c r="DW324" s="234">
        <f>(SUMPRODUCT(DW$16:DW$55,Sites!$AN$64:$AN$103)-SUM($H324:DV324))*(DW$3&lt;=_sites_in_cluster/_batch_size)</f>
        <v>0</v>
      </c>
      <c r="DX324" s="234">
        <f>(SUMPRODUCT(DX$16:DX$55,Sites!$AN$64:$AN$103)-SUM($H324:DW324))*(DX$3&lt;=_sites_in_cluster/_batch_size)</f>
        <v>0</v>
      </c>
      <c r="DY324" s="234">
        <f>(SUMPRODUCT(DY$16:DY$55,Sites!$AN$64:$AN$103)-SUM($H324:DX324))*(DY$3&lt;=_sites_in_cluster/_batch_size)</f>
        <v>0</v>
      </c>
      <c r="DZ324" s="234">
        <f>(SUMPRODUCT(DZ$16:DZ$55,Sites!$AN$64:$AN$103)-SUM($H324:DY324))*(DZ$3&lt;=_sites_in_cluster/_batch_size)</f>
        <v>0</v>
      </c>
      <c r="EA324" s="234">
        <f>(SUMPRODUCT(EA$16:EA$55,Sites!$AN$64:$AN$103)-SUM($H324:DZ324))*(EA$3&lt;=_sites_in_cluster/_batch_size)</f>
        <v>0</v>
      </c>
      <c r="EB324" s="234">
        <f>(SUMPRODUCT(EB$16:EB$55,Sites!$AN$64:$AN$103)-SUM($H324:EA324))*(EB$3&lt;=_sites_in_cluster/_batch_size)</f>
        <v>0</v>
      </c>
      <c r="EC324" s="234">
        <f>(SUMPRODUCT(EC$16:EC$55,Sites!$AN$64:$AN$103)-SUM($H324:EB324))*(EC$3&lt;=_sites_in_cluster/_batch_size)</f>
        <v>0</v>
      </c>
      <c r="ED324" s="234">
        <f>(SUMPRODUCT(ED$16:ED$55,Sites!$AN$64:$AN$103)-SUM($H324:EC324))*(ED$3&lt;=_sites_in_cluster/_batch_size)</f>
        <v>0</v>
      </c>
      <c r="EE324" s="234">
        <f>(SUMPRODUCT(EE$16:EE$55,Sites!$AN$64:$AN$103)-SUM($H324:ED324))*(EE$3&lt;=_sites_in_cluster/_batch_size)</f>
        <v>0</v>
      </c>
      <c r="EF324" s="234">
        <f>(SUMPRODUCT(EF$16:EF$55,Sites!$AN$64:$AN$103)-SUM($H324:EE324))*(EF$3&lt;=_sites_in_cluster/_batch_size)</f>
        <v>0</v>
      </c>
      <c r="EG324" s="234">
        <f>(SUMPRODUCT(EG$16:EG$55,Sites!$AN$64:$AN$103)-SUM($H324:EF324))*(EG$3&lt;=_sites_in_cluster/_batch_size)</f>
        <v>0</v>
      </c>
      <c r="EH324" s="234">
        <f>(SUMPRODUCT(EH$16:EH$55,Sites!$AN$64:$AN$103)-SUM($H324:EG324))*(EH$3&lt;=_sites_in_cluster/_batch_size)</f>
        <v>0</v>
      </c>
      <c r="EI324" s="234">
        <f>(SUMPRODUCT(EI$16:EI$55,Sites!$AN$64:$AN$103)-SUM($H324:EH324))*(EI$3&lt;=_sites_in_cluster/_batch_size)</f>
        <v>0</v>
      </c>
      <c r="EJ324" s="234">
        <f>(SUMPRODUCT(EJ$16:EJ$55,Sites!$AN$64:$AN$103)-SUM($H324:EI324))*(EJ$3&lt;=_sites_in_cluster/_batch_size)</f>
        <v>0</v>
      </c>
      <c r="EK324" s="234">
        <f>(SUMPRODUCT(EK$16:EK$55,Sites!$AN$64:$AN$103)-SUM($H324:EJ324))*(EK$3&lt;=_sites_in_cluster/_batch_size)</f>
        <v>0</v>
      </c>
      <c r="EL324" s="234">
        <f>(SUMPRODUCT(EL$16:EL$55,Sites!$AN$64:$AN$103)-SUM($H324:EK324))*(EL$3&lt;=_sites_in_cluster/_batch_size)</f>
        <v>0</v>
      </c>
      <c r="EM324" s="234">
        <f>(SUMPRODUCT(EM$16:EM$55,Sites!$AN$64:$AN$103)-SUM($H324:EL324))*(EM$3&lt;=_sites_in_cluster/_batch_size)</f>
        <v>0</v>
      </c>
      <c r="EN324" s="234">
        <f>(SUMPRODUCT(EN$16:EN$55,Sites!$AN$64:$AN$103)-SUM($H324:EM324))*(EN$3&lt;=_sites_in_cluster/_batch_size)</f>
        <v>0</v>
      </c>
      <c r="EO324" s="234">
        <f>(SUMPRODUCT(EO$16:EO$55,Sites!$AN$64:$AN$103)-SUM($H324:EN324))*(EO$3&lt;=_sites_in_cluster/_batch_size)</f>
        <v>0</v>
      </c>
      <c r="EP324" s="234">
        <f>(SUMPRODUCT(EP$16:EP$55,Sites!$AN$64:$AN$103)-SUM($H324:EO324))*(EP$3&lt;=_sites_in_cluster/_batch_size)</f>
        <v>0</v>
      </c>
      <c r="EQ324" s="234">
        <f>(SUMPRODUCT(EQ$16:EQ$55,Sites!$AN$64:$AN$103)-SUM($H324:EP324))*(EQ$3&lt;=_sites_in_cluster/_batch_size)</f>
        <v>0</v>
      </c>
      <c r="ER324" s="234">
        <f>(SUMPRODUCT(ER$16:ER$55,Sites!$AN$64:$AN$103)-SUM($H324:EQ324))*(ER$3&lt;=_sites_in_cluster/_batch_size)</f>
        <v>0</v>
      </c>
      <c r="ES324" s="234">
        <f>(SUMPRODUCT(ES$16:ES$55,Sites!$AN$64:$AN$103)-SUM($H324:ER324))*(ES$3&lt;=_sites_in_cluster/_batch_size)</f>
        <v>0</v>
      </c>
      <c r="ET324" s="234">
        <f>(SUMPRODUCT(ET$16:ET$55,Sites!$AN$64:$AN$103)-SUM($H324:ES324))*(ET$3&lt;=_sites_in_cluster/_batch_size)</f>
        <v>0</v>
      </c>
      <c r="EU324" s="234">
        <f>(SUMPRODUCT(EU$16:EU$55,Sites!$AN$64:$AN$103)-SUM($H324:ET324))*(EU$3&lt;=_sites_in_cluster/_batch_size)</f>
        <v>0</v>
      </c>
      <c r="EV324" s="234">
        <f>(SUMPRODUCT(EV$16:EV$55,Sites!$AN$64:$AN$103)-SUM($H324:EU324))*(EV$3&lt;=_sites_in_cluster/_batch_size)</f>
        <v>0</v>
      </c>
      <c r="EW324" s="234">
        <f>(SUMPRODUCT(EW$16:EW$55,Sites!$AN$64:$AN$103)-SUM($H324:EV324))*(EW$3&lt;=_sites_in_cluster/_batch_size)</f>
        <v>0</v>
      </c>
      <c r="EX324" s="234">
        <f>(SUMPRODUCT(EX$16:EX$55,Sites!$AN$64:$AN$103)-SUM($H324:EW324))*(EX$3&lt;=_sites_in_cluster/_batch_size)</f>
        <v>0</v>
      </c>
      <c r="EY324" s="234">
        <f>(SUMPRODUCT(EY$16:EY$55,Sites!$AN$64:$AN$103)-SUM($H324:EX324))*(EY$3&lt;=_sites_in_cluster/_batch_size)</f>
        <v>0</v>
      </c>
      <c r="EZ324" s="234">
        <f>(SUMPRODUCT(EZ$16:EZ$55,Sites!$AN$64:$AN$103)-SUM($H324:EY324))*(EZ$3&lt;=_sites_in_cluster/_batch_size)</f>
        <v>0</v>
      </c>
      <c r="FA324" s="234">
        <f>(SUMPRODUCT(FA$16:FA$55,Sites!$AN$64:$AN$103)-SUM($H324:EZ324))*(FA$3&lt;=_sites_in_cluster/_batch_size)</f>
        <v>0</v>
      </c>
      <c r="FB324" s="234">
        <f>(SUMPRODUCT(FB$16:FB$55,Sites!$AN$64:$AN$103)-SUM($H324:FA324))*(FB$3&lt;=_sites_in_cluster/_batch_size)</f>
        <v>0</v>
      </c>
      <c r="FC324" s="234">
        <f>(SUMPRODUCT(FC$16:FC$55,Sites!$AN$64:$AN$103)-SUM($H324:FB324))*(FC$3&lt;=_sites_in_cluster/_batch_size)</f>
        <v>0</v>
      </c>
      <c r="FD324" s="234">
        <f>(SUMPRODUCT(FD$16:FD$55,Sites!$AN$64:$AN$103)-SUM($H324:FC324))*(FD$3&lt;=_sites_in_cluster/_batch_size)</f>
        <v>0</v>
      </c>
      <c r="FE324" s="234">
        <f>(SUMPRODUCT(FE$16:FE$55,Sites!$AN$64:$AN$103)-SUM($H324:FD324))*(FE$3&lt;=_sites_in_cluster/_batch_size)</f>
        <v>0</v>
      </c>
      <c r="FF324" s="234">
        <f>(SUMPRODUCT(FF$16:FF$55,Sites!$AN$64:$AN$103)-SUM($H324:FE324))*(FF$3&lt;=_sites_in_cluster/_batch_size)</f>
        <v>0</v>
      </c>
      <c r="FG324" s="234">
        <f>(SUMPRODUCT(FG$16:FG$55,Sites!$AN$64:$AN$103)-SUM($H324:FF324))*(FG$3&lt;=_sites_in_cluster/_batch_size)</f>
        <v>0</v>
      </c>
      <c r="FH324" s="234">
        <f>(SUMPRODUCT(FH$16:FH$55,Sites!$AN$64:$AN$103)-SUM($H324:FG324))*(FH$3&lt;=_sites_in_cluster/_batch_size)</f>
        <v>0</v>
      </c>
      <c r="FI324" s="234">
        <f>(SUMPRODUCT(FI$16:FI$55,Sites!$AN$64:$AN$103)-SUM($H324:FH324))*(FI$3&lt;=_sites_in_cluster/_batch_size)</f>
        <v>0</v>
      </c>
      <c r="FJ324" s="234">
        <f>(SUMPRODUCT(FJ$16:FJ$55,Sites!$AN$64:$AN$103)-SUM($H324:FI324))*(FJ$3&lt;=_sites_in_cluster/_batch_size)</f>
        <v>0</v>
      </c>
      <c r="FK324" s="234">
        <f>(SUMPRODUCT(FK$16:FK$55,Sites!$AN$64:$AN$103)-SUM($H324:FJ324))*(FK$3&lt;=_sites_in_cluster/_batch_size)</f>
        <v>0</v>
      </c>
      <c r="FL324" s="234">
        <f>(SUMPRODUCT(FL$16:FL$55,Sites!$AN$64:$AN$103)-SUM($H324:FK324))*(FL$3&lt;=_sites_in_cluster/_batch_size)</f>
        <v>0</v>
      </c>
      <c r="FM324" s="234">
        <f>(SUMPRODUCT(FM$16:FM$55,Sites!$AN$64:$AN$103)-SUM($H324:FL324))*(FM$3&lt;=_sites_in_cluster/_batch_size)</f>
        <v>0</v>
      </c>
      <c r="FN324" s="234">
        <f>(SUMPRODUCT(FN$16:FN$55,Sites!$AN$64:$AN$103)-SUM($H324:FM324))*(FN$3&lt;=_sites_in_cluster/_batch_size)</f>
        <v>0</v>
      </c>
      <c r="FO324" s="234">
        <f>(SUMPRODUCT(FO$16:FO$55,Sites!$AN$64:$AN$103)-SUM($H324:FN324))*(FO$3&lt;=_sites_in_cluster/_batch_size)</f>
        <v>0</v>
      </c>
      <c r="FP324" s="234">
        <f>(SUMPRODUCT(FP$16:FP$55,Sites!$AN$64:$AN$103)-SUM($H324:FO324))*(FP$3&lt;=_sites_in_cluster/_batch_size)</f>
        <v>0</v>
      </c>
      <c r="FQ324" s="234">
        <f>(SUMPRODUCT(FQ$16:FQ$55,Sites!$AN$64:$AN$103)-SUM($H324:FP324))*(FQ$3&lt;=_sites_in_cluster/_batch_size)</f>
        <v>0</v>
      </c>
      <c r="FR324" s="234">
        <f>(SUMPRODUCT(FR$16:FR$55,Sites!$AN$64:$AN$103)-SUM($H324:FQ324))*(FR$3&lt;=_sites_in_cluster/_batch_size)</f>
        <v>0</v>
      </c>
      <c r="FS324" s="234">
        <f>(SUMPRODUCT(FS$16:FS$55,Sites!$AN$64:$AN$103)-SUM($H324:FR324))*(FS$3&lt;=_sites_in_cluster/_batch_size)</f>
        <v>0</v>
      </c>
      <c r="FT324" s="234">
        <f>(SUMPRODUCT(FT$16:FT$55,Sites!$AN$64:$AN$103)-SUM($H324:FS324))*(FT$3&lt;=_sites_in_cluster/_batch_size)</f>
        <v>0</v>
      </c>
      <c r="FU324" s="234">
        <f>(SUMPRODUCT(FU$16:FU$55,Sites!$AN$64:$AN$103)-SUM($H324:FT324))*(FU$3&lt;=_sites_in_cluster/_batch_size)</f>
        <v>0</v>
      </c>
      <c r="FV324" s="234">
        <f>(SUMPRODUCT(FV$16:FV$55,Sites!$AN$64:$AN$103)-SUM($H324:FU324))*(FV$3&lt;=_sites_in_cluster/_batch_size)</f>
        <v>0</v>
      </c>
      <c r="FW324" s="234">
        <f>(SUMPRODUCT(FW$16:FW$55,Sites!$AN$64:$AN$103)-SUM($H324:FV324))*(FW$3&lt;=_sites_in_cluster/_batch_size)</f>
        <v>0</v>
      </c>
      <c r="FX324" s="234">
        <f>(SUMPRODUCT(FX$16:FX$55,Sites!$AN$64:$AN$103)-SUM($H324:FW324))*(FX$3&lt;=_sites_in_cluster/_batch_size)</f>
        <v>0</v>
      </c>
      <c r="FY324" s="234">
        <f>(SUMPRODUCT(FY$16:FY$55,Sites!$AN$64:$AN$103)-SUM($H324:FX324))*(FY$3&lt;=_sites_in_cluster/_batch_size)</f>
        <v>0</v>
      </c>
      <c r="FZ324" s="234">
        <f>(SUMPRODUCT(FZ$16:FZ$55,Sites!$AN$64:$AN$103)-SUM($H324:FY324))*(FZ$3&lt;=_sites_in_cluster/_batch_size)</f>
        <v>0</v>
      </c>
      <c r="GA324" s="234">
        <f>(SUMPRODUCT(GA$16:GA$55,Sites!$AN$64:$AN$103)-SUM($H324:FZ324))*(GA$3&lt;=_sites_in_cluster/_batch_size)</f>
        <v>0</v>
      </c>
      <c r="GB324" s="234">
        <f>(SUMPRODUCT(GB$16:GB$55,Sites!$AN$64:$AN$103)-SUM($H324:GA324))*(GB$3&lt;=_sites_in_cluster/_batch_size)</f>
        <v>0</v>
      </c>
      <c r="GC324" s="234">
        <f>(SUMPRODUCT(GC$16:GC$55,Sites!$AN$64:$AN$103)-SUM($H324:GB324))*(GC$3&lt;=_sites_in_cluster/_batch_size)</f>
        <v>0</v>
      </c>
      <c r="GD324" s="234">
        <f>(SUMPRODUCT(GD$16:GD$55,Sites!$AN$64:$AN$103)-SUM($H324:GC324))*(GD$3&lt;=_sites_in_cluster/_batch_size)</f>
        <v>0</v>
      </c>
      <c r="GE324" s="234">
        <f>(SUMPRODUCT(GE$16:GE$55,Sites!$AN$64:$AN$103)-SUM($H324:GD324))*(GE$3&lt;=_sites_in_cluster/_batch_size)</f>
        <v>0</v>
      </c>
      <c r="GF324" s="234">
        <f>(SUMPRODUCT(GF$16:GF$55,Sites!$AN$64:$AN$103)-SUM($H324:GE324))*(GF$3&lt;=_sites_in_cluster/_batch_size)</f>
        <v>0</v>
      </c>
      <c r="GG324" s="234">
        <f>(SUMPRODUCT(GG$16:GG$55,Sites!$AN$64:$AN$103)-SUM($H324:GF324))*(GG$3&lt;=_sites_in_cluster/_batch_size)</f>
        <v>0</v>
      </c>
      <c r="GH324" s="234">
        <f>(SUMPRODUCT(GH$16:GH$55,Sites!$AN$64:$AN$103)-SUM($H324:GG324))*(GH$3&lt;=_sites_in_cluster/_batch_size)</f>
        <v>0</v>
      </c>
      <c r="GI324" s="234">
        <f>(SUMPRODUCT(GI$16:GI$55,Sites!$AN$64:$AN$103)-SUM($H324:GH324))*(GI$3&lt;=_sites_in_cluster/_batch_size)</f>
        <v>0</v>
      </c>
      <c r="GJ324" s="234">
        <f>(SUMPRODUCT(GJ$16:GJ$55,Sites!$AN$64:$AN$103)-SUM($H324:GI324))*(GJ$3&lt;=_sites_in_cluster/_batch_size)</f>
        <v>0</v>
      </c>
      <c r="GK324" s="234">
        <f>(SUMPRODUCT(GK$16:GK$55,Sites!$AN$64:$AN$103)-SUM($H324:GJ324))*(GK$3&lt;=_sites_in_cluster/_batch_size)</f>
        <v>0</v>
      </c>
      <c r="GL324" s="234">
        <f>(SUMPRODUCT(GL$16:GL$55,Sites!$AN$64:$AN$103)-SUM($H324:GK324))*(GL$3&lt;=_sites_in_cluster/_batch_size)</f>
        <v>0</v>
      </c>
      <c r="GM324" s="234">
        <f>(SUMPRODUCT(GM$16:GM$55,Sites!$AN$64:$AN$103)-SUM($H324:GL324))*(GM$3&lt;=_sites_in_cluster/_batch_size)</f>
        <v>0</v>
      </c>
      <c r="GN324" s="234">
        <f>(SUMPRODUCT(GN$16:GN$55,Sites!$AN$64:$AN$103)-SUM($H324:GM324))*(GN$3&lt;=_sites_in_cluster/_batch_size)</f>
        <v>0</v>
      </c>
      <c r="GO324" s="234">
        <f>(SUMPRODUCT(GO$16:GO$55,Sites!$AN$64:$AN$103)-SUM($H324:GN324))*(GO$3&lt;=_sites_in_cluster/_batch_size)</f>
        <v>0</v>
      </c>
      <c r="GP324" s="234">
        <f>(SUMPRODUCT(GP$16:GP$55,Sites!$AN$64:$AN$103)-SUM($H324:GO324))*(GP$3&lt;=_sites_in_cluster/_batch_size)</f>
        <v>0</v>
      </c>
      <c r="GQ324" s="234">
        <f>(SUMPRODUCT(GQ$16:GQ$55,Sites!$AN$64:$AN$103)-SUM($H324:GP324))*(GQ$3&lt;=_sites_in_cluster/_batch_size)</f>
        <v>0</v>
      </c>
      <c r="GR324" s="234">
        <f>(SUMPRODUCT(GR$16:GR$55,Sites!$AN$64:$AN$103)-SUM($H324:GQ324))*(GR$3&lt;=_sites_in_cluster/_batch_size)</f>
        <v>0</v>
      </c>
      <c r="GS324" s="234">
        <f>(SUMPRODUCT(GS$16:GS$55,Sites!$AN$64:$AN$103)-SUM($H324:GR324))*(GS$3&lt;=_sites_in_cluster/_batch_size)</f>
        <v>0</v>
      </c>
      <c r="GT324" s="234">
        <f>(SUMPRODUCT(GT$16:GT$55,Sites!$AN$64:$AN$103)-SUM($H324:GS324))*(GT$3&lt;=_sites_in_cluster/_batch_size)</f>
        <v>0</v>
      </c>
      <c r="GU324" s="234">
        <f>(SUMPRODUCT(GU$16:GU$55,Sites!$AN$64:$AN$103)-SUM($H324:GT324))*(GU$3&lt;=_sites_in_cluster/_batch_size)</f>
        <v>0</v>
      </c>
      <c r="GV324" s="234">
        <f>(SUMPRODUCT(GV$16:GV$55,Sites!$AN$64:$AN$103)-SUM($H324:GU324))*(GV$3&lt;=_sites_in_cluster/_batch_size)</f>
        <v>0</v>
      </c>
      <c r="GW324" s="234">
        <f>(SUMPRODUCT(GW$16:GW$55,Sites!$AN$64:$AN$103)-SUM($H324:GV324))*(GW$3&lt;=_sites_in_cluster/_batch_size)</f>
        <v>0</v>
      </c>
      <c r="GX324" s="234">
        <f>(SUMPRODUCT(GX$16:GX$55,Sites!$AN$64:$AN$103)-SUM($H324:GW324))*(GX$3&lt;=_sites_in_cluster/_batch_size)</f>
        <v>0</v>
      </c>
      <c r="GY324" s="234">
        <f>(SUMPRODUCT(GY$16:GY$55,Sites!$AN$64:$AN$103)-SUM($H324:GX324))*(GY$3&lt;=_sites_in_cluster/_batch_size)</f>
        <v>0</v>
      </c>
      <c r="GZ324" s="234">
        <f>(SUMPRODUCT(GZ$16:GZ$55,Sites!$AN$64:$AN$103)-SUM($H324:GY324))*(GZ$3&lt;=_sites_in_cluster/_batch_size)</f>
        <v>0</v>
      </c>
      <c r="HA324" s="234">
        <f>(SUMPRODUCT(HA$16:HA$55,Sites!$AN$64:$AN$103)-SUM($H324:GZ324))*(HA$3&lt;=_sites_in_cluster/_batch_size)</f>
        <v>0</v>
      </c>
      <c r="HB324" s="234">
        <f>(SUMPRODUCT(HB$16:HB$55,Sites!$AN$64:$AN$103)-SUM($H324:HA324))*(HB$3&lt;=_sites_in_cluster/_batch_size)</f>
        <v>0</v>
      </c>
      <c r="HC324" s="234">
        <f>(SUMPRODUCT(HC$16:HC$55,Sites!$AN$64:$AN$103)-SUM($H324:HB324))*(HC$3&lt;=_sites_in_cluster/_batch_size)</f>
        <v>0</v>
      </c>
      <c r="HD324" s="234">
        <f>(SUMPRODUCT(HD$16:HD$55,Sites!$AN$64:$AN$103)-SUM($H324:HC324))*(HD$3&lt;=_sites_in_cluster/_batch_size)</f>
        <v>0</v>
      </c>
      <c r="HE324" s="234">
        <f>(SUMPRODUCT(HE$16:HE$55,Sites!$AN$64:$AN$103)-SUM($H324:HD324))*(HE$3&lt;=_sites_in_cluster/_batch_size)</f>
        <v>0</v>
      </c>
      <c r="HF324" s="234">
        <f>(SUMPRODUCT(HF$16:HF$55,Sites!$AN$64:$AN$103)-SUM($H324:HE324))*(HF$3&lt;=_sites_in_cluster/_batch_size)</f>
        <v>0</v>
      </c>
      <c r="HG324" s="234">
        <f>(SUMPRODUCT(HG$16:HG$55,Sites!$AN$64:$AN$103)-SUM($H324:HF324))*(HG$3&lt;=_sites_in_cluster/_batch_size)</f>
        <v>0</v>
      </c>
      <c r="HH324" s="234">
        <f>(SUMPRODUCT(HH$16:HH$55,Sites!$AN$64:$AN$103)-SUM($H324:HG324))*(HH$3&lt;=_sites_in_cluster/_batch_size)</f>
        <v>0</v>
      </c>
      <c r="HI324" s="234">
        <f>(SUMPRODUCT(HI$16:HI$55,Sites!$AN$64:$AN$103)-SUM($H324:HH324))*(HI$3&lt;=_sites_in_cluster/_batch_size)</f>
        <v>0</v>
      </c>
      <c r="HJ324" s="234">
        <f>(SUMPRODUCT(HJ$16:HJ$55,Sites!$AN$64:$AN$103)-SUM($H324:HI324))*(HJ$3&lt;=_sites_in_cluster/_batch_size)</f>
        <v>0</v>
      </c>
      <c r="HK324" s="234">
        <f>(SUMPRODUCT(HK$16:HK$55,Sites!$AN$64:$AN$103)-SUM($H324:HJ324))*(HK$3&lt;=_sites_in_cluster/_batch_size)</f>
        <v>0</v>
      </c>
      <c r="HL324" s="234">
        <f>(SUMPRODUCT(HL$16:HL$55,Sites!$AN$64:$AN$103)-SUM($H324:HK324))*(HL$3&lt;=_sites_in_cluster/_batch_size)</f>
        <v>0</v>
      </c>
      <c r="HM324" s="234">
        <f>(SUMPRODUCT(HM$16:HM$55,Sites!$AN$64:$AN$103)-SUM($H324:HL324))*(HM$3&lt;=_sites_in_cluster/_batch_size)</f>
        <v>0</v>
      </c>
      <c r="HN324" s="234">
        <f>(SUMPRODUCT(HN$16:HN$55,Sites!$AN$64:$AN$103)-SUM($H324:HM324))*(HN$3&lt;=_sites_in_cluster/_batch_size)</f>
        <v>0</v>
      </c>
      <c r="HO324" s="234">
        <f>(SUMPRODUCT(HO$16:HO$55,Sites!$AN$64:$AN$103)-SUM($H324:HN324))*(HO$3&lt;=_sites_in_cluster/_batch_size)</f>
        <v>0</v>
      </c>
      <c r="HP324" s="234">
        <f>(SUMPRODUCT(HP$16:HP$55,Sites!$AN$64:$AN$103)-SUM($H324:HO324))*(HP$3&lt;=_sites_in_cluster/_batch_size)</f>
        <v>0</v>
      </c>
      <c r="HQ324" s="234">
        <f>(SUMPRODUCT(HQ$16:HQ$55,Sites!$AN$64:$AN$103)-SUM($H324:HP324))*(HQ$3&lt;=_sites_in_cluster/_batch_size)</f>
        <v>0</v>
      </c>
      <c r="HR324" s="234">
        <f>(SUMPRODUCT(HR$16:HR$55,Sites!$AN$64:$AN$103)-SUM($H324:HQ324))*(HR$3&lt;=_sites_in_cluster/_batch_size)</f>
        <v>0</v>
      </c>
      <c r="HS324" s="234">
        <f>(SUMPRODUCT(HS$16:HS$55,Sites!$AN$64:$AN$103)-SUM($H324:HR324))*(HS$3&lt;=_sites_in_cluster/_batch_size)</f>
        <v>0</v>
      </c>
      <c r="HT324" s="234">
        <f>(SUMPRODUCT(HT$16:HT$55,Sites!$AN$64:$AN$103)-SUM($H324:HS324))*(HT$3&lt;=_sites_in_cluster/_batch_size)</f>
        <v>0</v>
      </c>
      <c r="HU324" s="234">
        <f>(SUMPRODUCT(HU$16:HU$55,Sites!$AN$64:$AN$103)-SUM($H324:HT324))*(HU$3&lt;=_sites_in_cluster/_batch_size)</f>
        <v>0</v>
      </c>
      <c r="HV324" s="234">
        <f>(SUMPRODUCT(HV$16:HV$55,Sites!$AN$64:$AN$103)-SUM($H324:HU324))*(HV$3&lt;=_sites_in_cluster/_batch_size)</f>
        <v>0</v>
      </c>
      <c r="HW324" s="234">
        <f>(SUMPRODUCT(HW$16:HW$55,Sites!$AN$64:$AN$103)-SUM($H324:HV324))*(HW$3&lt;=_sites_in_cluster/_batch_size)</f>
        <v>0</v>
      </c>
      <c r="HX324" s="234">
        <f>(SUMPRODUCT(HX$16:HX$55,Sites!$AN$64:$AN$103)-SUM($H324:HW324))*(HX$3&lt;=_sites_in_cluster/_batch_size)</f>
        <v>0</v>
      </c>
      <c r="HY324" s="234">
        <f>(SUMPRODUCT(HY$16:HY$55,Sites!$AN$64:$AN$103)-SUM($H324:HX324))*(HY$3&lt;=_sites_in_cluster/_batch_size)</f>
        <v>0</v>
      </c>
      <c r="HZ324" s="234">
        <f>(SUMPRODUCT(HZ$16:HZ$55,Sites!$AN$64:$AN$103)-SUM($H324:HY324))*(HZ$3&lt;=_sites_in_cluster/_batch_size)</f>
        <v>0</v>
      </c>
      <c r="IA324" s="234">
        <f>(SUMPRODUCT(IA$16:IA$55,Sites!$AN$64:$AN$103)-SUM($H324:HZ324))*(IA$3&lt;=_sites_in_cluster/_batch_size)</f>
        <v>0</v>
      </c>
      <c r="IB324" s="234">
        <f>(SUMPRODUCT(IB$16:IB$55,Sites!$AN$64:$AN$103)-SUM($H324:IA324))*(IB$3&lt;=_sites_in_cluster/_batch_size)</f>
        <v>0</v>
      </c>
      <c r="IC324" s="234">
        <f>(SUMPRODUCT(IC$16:IC$55,Sites!$AN$64:$AN$103)-SUM($H324:IB324))*(IC$3&lt;=_sites_in_cluster/_batch_size)</f>
        <v>0</v>
      </c>
      <c r="ID324" s="234">
        <f>(SUMPRODUCT(ID$16:ID$55,Sites!$AN$64:$AN$103)-SUM($H324:IC324))*(ID$3&lt;=_sites_in_cluster/_batch_size)</f>
        <v>0</v>
      </c>
      <c r="IE324" s="234">
        <f>(SUMPRODUCT(IE$16:IE$55,Sites!$AN$64:$AN$103)-SUM($H324:ID324))*(IE$3&lt;=_sites_in_cluster/_batch_size)</f>
        <v>0</v>
      </c>
      <c r="IF324" s="234">
        <f>(SUMPRODUCT(IF$16:IF$55,Sites!$AN$64:$AN$103)-SUM($H324:IE324))*(IF$3&lt;=_sites_in_cluster/_batch_size)</f>
        <v>0</v>
      </c>
      <c r="IG324" s="234">
        <f>(SUMPRODUCT(IG$16:IG$55,Sites!$AN$64:$AN$103)-SUM($H324:IF324))*(IG$3&lt;=_sites_in_cluster/_batch_size)</f>
        <v>0</v>
      </c>
      <c r="IH324" s="234">
        <f>(SUMPRODUCT(IH$16:IH$55,Sites!$AN$64:$AN$103)-SUM($H324:IG324))*(IH$3&lt;=_sites_in_cluster/_batch_size)</f>
        <v>0</v>
      </c>
      <c r="II324" s="234">
        <f>(SUMPRODUCT(II$16:II$55,Sites!$AN$64:$AN$103)-SUM($H324:IH324))*(II$3&lt;=_sites_in_cluster/_batch_size)</f>
        <v>0</v>
      </c>
      <c r="IJ324" s="234">
        <f>(SUMPRODUCT(IJ$16:IJ$55,Sites!$AN$64:$AN$103)-SUM($H324:II324))*(IJ$3&lt;=_sites_in_cluster/_batch_size)</f>
        <v>0</v>
      </c>
      <c r="IK324" s="234">
        <f>(SUMPRODUCT(IK$16:IK$55,Sites!$AN$64:$AN$103)-SUM($H324:IJ324))*(IK$3&lt;=_sites_in_cluster/_batch_size)</f>
        <v>0</v>
      </c>
      <c r="IL324" s="234">
        <f>(SUMPRODUCT(IL$16:IL$55,Sites!$AN$64:$AN$103)-SUM($H324:IK324))*(IL$3&lt;=_sites_in_cluster/_batch_size)</f>
        <v>0</v>
      </c>
      <c r="IM324" s="234">
        <f>(SUMPRODUCT(IM$16:IM$55,Sites!$AN$64:$AN$103)-SUM($H324:IL324))*(IM$3&lt;=_sites_in_cluster/_batch_size)</f>
        <v>0</v>
      </c>
      <c r="IN324" s="234">
        <f>(SUMPRODUCT(IN$16:IN$55,Sites!$AN$64:$AN$103)-SUM($H324:IM324))*(IN$3&lt;=_sites_in_cluster/_batch_size)</f>
        <v>0</v>
      </c>
      <c r="IO324" s="302"/>
    </row>
    <row r="325" spans="2:249" ht="12.6" hidden="1" outlineLevel="1">
      <c r="C325" s="19" t="str">
        <f>C315</f>
        <v>Drinking water system</v>
      </c>
      <c r="G325" s="101" t="str">
        <f t="shared" si="608"/>
        <v>USD</v>
      </c>
      <c r="I325" s="234">
        <f>(SUMPRODUCT(I$16:I$55,Sites!$AR$64:$AR$103)-SUM($H325:H325))*(I$3&lt;=_sites_in_cluster/_batch_size)</f>
        <v>5.6560269546451707</v>
      </c>
      <c r="J325" s="234">
        <f>(SUMPRODUCT(J$16:J$55,Sites!$AR$64:$AR$103)-SUM($H325:I325))*(J$3&lt;=_sites_in_cluster/_batch_size)</f>
        <v>3.3914495909330533</v>
      </c>
      <c r="K325" s="234">
        <f>(SUMPRODUCT(K$16:K$55,Sites!$AR$64:$AR$103)-SUM($H325:J325))*(K$3&lt;=_sites_in_cluster/_batch_size)</f>
        <v>0</v>
      </c>
      <c r="L325" s="234">
        <f>(SUMPRODUCT(L$16:L$55,Sites!$AR$64:$AR$103)-SUM($H325:K325))*(L$3&lt;=_sites_in_cluster/_batch_size)</f>
        <v>0</v>
      </c>
      <c r="M325" s="234">
        <f>(SUMPRODUCT(M$16:M$55,Sites!$AR$64:$AR$103)-SUM($H325:L325))*(M$3&lt;=_sites_in_cluster/_batch_size)</f>
        <v>0</v>
      </c>
      <c r="N325" s="234">
        <f>(SUMPRODUCT(N$16:N$55,Sites!$AR$64:$AR$103)-SUM($H325:M325))*(N$3&lt;=_sites_in_cluster/_batch_size)</f>
        <v>0</v>
      </c>
      <c r="O325" s="234">
        <f>(SUMPRODUCT(O$16:O$55,Sites!$AR$64:$AR$103)-SUM($H325:N325))*(O$3&lt;=_sites_in_cluster/_batch_size)</f>
        <v>0</v>
      </c>
      <c r="P325" s="234">
        <f>(SUMPRODUCT(P$16:P$55,Sites!$AR$64:$AR$103)-SUM($H325:O325))*(P$3&lt;=_sites_in_cluster/_batch_size)</f>
        <v>0</v>
      </c>
      <c r="Q325" s="234">
        <f>(SUMPRODUCT(Q$16:Q$55,Sites!$AR$64:$AR$103)-SUM($H325:P325))*(Q$3&lt;=_sites_in_cluster/_batch_size)</f>
        <v>0</v>
      </c>
      <c r="R325" s="234">
        <f>(SUMPRODUCT(R$16:R$55,Sites!$AR$64:$AR$103)-SUM($H325:Q325))*(R$3&lt;=_sites_in_cluster/_batch_size)</f>
        <v>0</v>
      </c>
      <c r="S325" s="234">
        <f>(SUMPRODUCT(S$16:S$55,Sites!$AR$64:$AR$103)-SUM($H325:R325))*(S$3&lt;=_sites_in_cluster/_batch_size)</f>
        <v>0</v>
      </c>
      <c r="T325" s="234">
        <f>(SUMPRODUCT(T$16:T$55,Sites!$AR$64:$AR$103)-SUM($H325:S325))*(T$3&lt;=_sites_in_cluster/_batch_size)</f>
        <v>0</v>
      </c>
      <c r="U325" s="234">
        <f>(SUMPRODUCT(U$16:U$55,Sites!$AR$64:$AR$103)-SUM($H325:T325))*(U$3&lt;=_sites_in_cluster/_batch_size)</f>
        <v>0</v>
      </c>
      <c r="V325" s="234">
        <f>(SUMPRODUCT(V$16:V$55,Sites!$AR$64:$AR$103)-SUM($H325:U325))*(V$3&lt;=_sites_in_cluster/_batch_size)</f>
        <v>0</v>
      </c>
      <c r="W325" s="234">
        <f>(SUMPRODUCT(W$16:W$55,Sites!$AR$64:$AR$103)-SUM($H325:V325))*(W$3&lt;=_sites_in_cluster/_batch_size)</f>
        <v>0</v>
      </c>
      <c r="X325" s="234">
        <f>(SUMPRODUCT(X$16:X$55,Sites!$AR$64:$AR$103)-SUM($H325:W325))*(X$3&lt;=_sites_in_cluster/_batch_size)</f>
        <v>0</v>
      </c>
      <c r="Y325" s="234">
        <f>(SUMPRODUCT(Y$16:Y$55,Sites!$AR$64:$AR$103)-SUM($H325:X325))*(Y$3&lt;=_sites_in_cluster/_batch_size)</f>
        <v>0</v>
      </c>
      <c r="Z325" s="234">
        <f>(SUMPRODUCT(Z$16:Z$55,Sites!$AR$64:$AR$103)-SUM($H325:Y325))*(Z$3&lt;=_sites_in_cluster/_batch_size)</f>
        <v>0</v>
      </c>
      <c r="AA325" s="234">
        <f>(SUMPRODUCT(AA$16:AA$55,Sites!$AR$64:$AR$103)-SUM($H325:Z325))*(AA$3&lt;=_sites_in_cluster/_batch_size)</f>
        <v>0</v>
      </c>
      <c r="AB325" s="234">
        <f>(SUMPRODUCT(AB$16:AB$55,Sites!$AR$64:$AR$103)-SUM($H325:AA325))*(AB$3&lt;=_sites_in_cluster/_batch_size)</f>
        <v>0</v>
      </c>
      <c r="AC325" s="234">
        <f>(SUMPRODUCT(AC$16:AC$55,Sites!$AR$64:$AR$103)-SUM($H325:AB325))*(AC$3&lt;=_sites_in_cluster/_batch_size)</f>
        <v>0</v>
      </c>
      <c r="AD325" s="234">
        <f>(SUMPRODUCT(AD$16:AD$55,Sites!$AR$64:$AR$103)-SUM($H325:AC325))*(AD$3&lt;=_sites_in_cluster/_batch_size)</f>
        <v>0</v>
      </c>
      <c r="AE325" s="234">
        <f>(SUMPRODUCT(AE$16:AE$55,Sites!$AR$64:$AR$103)-SUM($H325:AD325))*(AE$3&lt;=_sites_in_cluster/_batch_size)</f>
        <v>0</v>
      </c>
      <c r="AF325" s="234">
        <f>(SUMPRODUCT(AF$16:AF$55,Sites!$AR$64:$AR$103)-SUM($H325:AE325))*(AF$3&lt;=_sites_in_cluster/_batch_size)</f>
        <v>0</v>
      </c>
      <c r="AG325" s="234">
        <f>(SUMPRODUCT(AG$16:AG$55,Sites!$AR$64:$AR$103)-SUM($H325:AF325))*(AG$3&lt;=_sites_in_cluster/_batch_size)</f>
        <v>0</v>
      </c>
      <c r="AH325" s="234">
        <f>(SUMPRODUCT(AH$16:AH$55,Sites!$AR$64:$AR$103)-SUM($H325:AG325))*(AH$3&lt;=_sites_in_cluster/_batch_size)</f>
        <v>0</v>
      </c>
      <c r="AI325" s="234">
        <f>(SUMPRODUCT(AI$16:AI$55,Sites!$AR$64:$AR$103)-SUM($H325:AH325))*(AI$3&lt;=_sites_in_cluster/_batch_size)</f>
        <v>0</v>
      </c>
      <c r="AJ325" s="234">
        <f>(SUMPRODUCT(AJ$16:AJ$55,Sites!$AR$64:$AR$103)-SUM($H325:AI325))*(AJ$3&lt;=_sites_in_cluster/_batch_size)</f>
        <v>0</v>
      </c>
      <c r="AK325" s="234">
        <f>(SUMPRODUCT(AK$16:AK$55,Sites!$AR$64:$AR$103)-SUM($H325:AJ325))*(AK$3&lt;=_sites_in_cluster/_batch_size)</f>
        <v>0</v>
      </c>
      <c r="AL325" s="234">
        <f>(SUMPRODUCT(AL$16:AL$55,Sites!$AR$64:$AR$103)-SUM($H325:AK325))*(AL$3&lt;=_sites_in_cluster/_batch_size)</f>
        <v>0</v>
      </c>
      <c r="AM325" s="234">
        <f>(SUMPRODUCT(AM$16:AM$55,Sites!$AR$64:$AR$103)-SUM($H325:AL325))*(AM$3&lt;=_sites_in_cluster/_batch_size)</f>
        <v>0</v>
      </c>
      <c r="AN325" s="234">
        <f>(SUMPRODUCT(AN$16:AN$55,Sites!$AR$64:$AR$103)-SUM($H325:AM325))*(AN$3&lt;=_sites_in_cluster/_batch_size)</f>
        <v>0</v>
      </c>
      <c r="AO325" s="234">
        <f>(SUMPRODUCT(AO$16:AO$55,Sites!$AR$64:$AR$103)-SUM($H325:AN325))*(AO$3&lt;=_sites_in_cluster/_batch_size)</f>
        <v>0</v>
      </c>
      <c r="AP325" s="234">
        <f>(SUMPRODUCT(AP$16:AP$55,Sites!$AR$64:$AR$103)-SUM($H325:AO325))*(AP$3&lt;=_sites_in_cluster/_batch_size)</f>
        <v>0</v>
      </c>
      <c r="AQ325" s="234">
        <f>(SUMPRODUCT(AQ$16:AQ$55,Sites!$AR$64:$AR$103)-SUM($H325:AP325))*(AQ$3&lt;=_sites_in_cluster/_batch_size)</f>
        <v>0</v>
      </c>
      <c r="AR325" s="234">
        <f>(SUMPRODUCT(AR$16:AR$55,Sites!$AR$64:$AR$103)-SUM($H325:AQ325))*(AR$3&lt;=_sites_in_cluster/_batch_size)</f>
        <v>0</v>
      </c>
      <c r="AS325" s="234">
        <f>(SUMPRODUCT(AS$16:AS$55,Sites!$AR$64:$AR$103)-SUM($H325:AR325))*(AS$3&lt;=_sites_in_cluster/_batch_size)</f>
        <v>0</v>
      </c>
      <c r="AT325" s="234">
        <f>(SUMPRODUCT(AT$16:AT$55,Sites!$AR$64:$AR$103)-SUM($H325:AS325))*(AT$3&lt;=_sites_in_cluster/_batch_size)</f>
        <v>0</v>
      </c>
      <c r="AU325" s="234">
        <f>(SUMPRODUCT(AU$16:AU$55,Sites!$AR$64:$AR$103)-SUM($H325:AT325))*(AU$3&lt;=_sites_in_cluster/_batch_size)</f>
        <v>0</v>
      </c>
      <c r="AV325" s="234">
        <f>(SUMPRODUCT(AV$16:AV$55,Sites!$AR$64:$AR$103)-SUM($H325:AU325))*(AV$3&lt;=_sites_in_cluster/_batch_size)</f>
        <v>0</v>
      </c>
      <c r="AW325" s="234">
        <f>(SUMPRODUCT(AW$16:AW$55,Sites!$AR$64:$AR$103)-SUM($H325:AV325))*(AW$3&lt;=_sites_in_cluster/_batch_size)</f>
        <v>0</v>
      </c>
      <c r="AX325" s="234">
        <f>(SUMPRODUCT(AX$16:AX$55,Sites!$AR$64:$AR$103)-SUM($H325:AW325))*(AX$3&lt;=_sites_in_cluster/_batch_size)</f>
        <v>0</v>
      </c>
      <c r="AY325" s="234">
        <f>(SUMPRODUCT(AY$16:AY$55,Sites!$AR$64:$AR$103)-SUM($H325:AX325))*(AY$3&lt;=_sites_in_cluster/_batch_size)</f>
        <v>0</v>
      </c>
      <c r="AZ325" s="234">
        <f>(SUMPRODUCT(AZ$16:AZ$55,Sites!$AR$64:$AR$103)-SUM($H325:AY325))*(AZ$3&lt;=_sites_in_cluster/_batch_size)</f>
        <v>0</v>
      </c>
      <c r="BA325" s="234">
        <f>(SUMPRODUCT(BA$16:BA$55,Sites!$AR$64:$AR$103)-SUM($H325:AZ325))*(BA$3&lt;=_sites_in_cluster/_batch_size)</f>
        <v>0</v>
      </c>
      <c r="BB325" s="234">
        <f>(SUMPRODUCT(BB$16:BB$55,Sites!$AR$64:$AR$103)-SUM($H325:BA325))*(BB$3&lt;=_sites_in_cluster/_batch_size)</f>
        <v>0</v>
      </c>
      <c r="BC325" s="234">
        <f>(SUMPRODUCT(BC$16:BC$55,Sites!$AR$64:$AR$103)-SUM($H325:BB325))*(BC$3&lt;=_sites_in_cluster/_batch_size)</f>
        <v>0</v>
      </c>
      <c r="BD325" s="234">
        <f>(SUMPRODUCT(BD$16:BD$55,Sites!$AR$64:$AR$103)-SUM($H325:BC325))*(BD$3&lt;=_sites_in_cluster/_batch_size)</f>
        <v>0</v>
      </c>
      <c r="BE325" s="234">
        <f>(SUMPRODUCT(BE$16:BE$55,Sites!$AR$64:$AR$103)-SUM($H325:BD325))*(BE$3&lt;=_sites_in_cluster/_batch_size)</f>
        <v>0</v>
      </c>
      <c r="BF325" s="234">
        <f>(SUMPRODUCT(BF$16:BF$55,Sites!$AR$64:$AR$103)-SUM($H325:BE325))*(BF$3&lt;=_sites_in_cluster/_batch_size)</f>
        <v>0</v>
      </c>
      <c r="BG325" s="234">
        <f>(SUMPRODUCT(BG$16:BG$55,Sites!$AR$64:$AR$103)-SUM($H325:BF325))*(BG$3&lt;=_sites_in_cluster/_batch_size)</f>
        <v>0</v>
      </c>
      <c r="BH325" s="234">
        <f>(SUMPRODUCT(BH$16:BH$55,Sites!$AR$64:$AR$103)-SUM($H325:BG325))*(BH$3&lt;=_sites_in_cluster/_batch_size)</f>
        <v>0</v>
      </c>
      <c r="BI325" s="234">
        <f>(SUMPRODUCT(BI$16:BI$55,Sites!$AR$64:$AR$103)-SUM($H325:BH325))*(BI$3&lt;=_sites_in_cluster/_batch_size)</f>
        <v>0</v>
      </c>
      <c r="BJ325" s="234">
        <f>(SUMPRODUCT(BJ$16:BJ$55,Sites!$AR$64:$AR$103)-SUM($H325:BI325))*(BJ$3&lt;=_sites_in_cluster/_batch_size)</f>
        <v>0</v>
      </c>
      <c r="BK325" s="234">
        <f>(SUMPRODUCT(BK$16:BK$55,Sites!$AR$64:$AR$103)-SUM($H325:BJ325))*(BK$3&lt;=_sites_in_cluster/_batch_size)</f>
        <v>0</v>
      </c>
      <c r="BL325" s="234">
        <f>(SUMPRODUCT(BL$16:BL$55,Sites!$AR$64:$AR$103)-SUM($H325:BK325))*(BL$3&lt;=_sites_in_cluster/_batch_size)</f>
        <v>0</v>
      </c>
      <c r="BM325" s="234">
        <f>(SUMPRODUCT(BM$16:BM$55,Sites!$AR$64:$AR$103)-SUM($H325:BL325))*(BM$3&lt;=_sites_in_cluster/_batch_size)</f>
        <v>0</v>
      </c>
      <c r="BN325" s="234">
        <f>(SUMPRODUCT(BN$16:BN$55,Sites!$AR$64:$AR$103)-SUM($H325:BM325))*(BN$3&lt;=_sites_in_cluster/_batch_size)</f>
        <v>0</v>
      </c>
      <c r="BO325" s="234">
        <f>(SUMPRODUCT(BO$16:BO$55,Sites!$AR$64:$AR$103)-SUM($H325:BN325))*(BO$3&lt;=_sites_in_cluster/_batch_size)</f>
        <v>0</v>
      </c>
      <c r="BP325" s="234">
        <f>(SUMPRODUCT(BP$16:BP$55,Sites!$AR$64:$AR$103)-SUM($H325:BO325))*(BP$3&lt;=_sites_in_cluster/_batch_size)</f>
        <v>0</v>
      </c>
      <c r="BQ325" s="234">
        <f>(SUMPRODUCT(BQ$16:BQ$55,Sites!$AR$64:$AR$103)-SUM($H325:BP325))*(BQ$3&lt;=_sites_in_cluster/_batch_size)</f>
        <v>0</v>
      </c>
      <c r="BR325" s="234">
        <f>(SUMPRODUCT(BR$16:BR$55,Sites!$AR$64:$AR$103)-SUM($H325:BQ325))*(BR$3&lt;=_sites_in_cluster/_batch_size)</f>
        <v>0</v>
      </c>
      <c r="BS325" s="234">
        <f>(SUMPRODUCT(BS$16:BS$55,Sites!$AR$64:$AR$103)-SUM($H325:BR325))*(BS$3&lt;=_sites_in_cluster/_batch_size)</f>
        <v>0</v>
      </c>
      <c r="BT325" s="234">
        <f>(SUMPRODUCT(BT$16:BT$55,Sites!$AR$64:$AR$103)-SUM($H325:BS325))*(BT$3&lt;=_sites_in_cluster/_batch_size)</f>
        <v>0</v>
      </c>
      <c r="BU325" s="234">
        <f>(SUMPRODUCT(BU$16:BU$55,Sites!$AR$64:$AR$103)-SUM($H325:BT325))*(BU$3&lt;=_sites_in_cluster/_batch_size)</f>
        <v>0</v>
      </c>
      <c r="BV325" s="234">
        <f>(SUMPRODUCT(BV$16:BV$55,Sites!$AR$64:$AR$103)-SUM($H325:BU325))*(BV$3&lt;=_sites_in_cluster/_batch_size)</f>
        <v>0</v>
      </c>
      <c r="BW325" s="234">
        <f>(SUMPRODUCT(BW$16:BW$55,Sites!$AR$64:$AR$103)-SUM($H325:BV325))*(BW$3&lt;=_sites_in_cluster/_batch_size)</f>
        <v>0</v>
      </c>
      <c r="BX325" s="234">
        <f>(SUMPRODUCT(BX$16:BX$55,Sites!$AR$64:$AR$103)-SUM($H325:BW325))*(BX$3&lt;=_sites_in_cluster/_batch_size)</f>
        <v>0</v>
      </c>
      <c r="BY325" s="234">
        <f>(SUMPRODUCT(BY$16:BY$55,Sites!$AR$64:$AR$103)-SUM($H325:BX325))*(BY$3&lt;=_sites_in_cluster/_batch_size)</f>
        <v>0</v>
      </c>
      <c r="BZ325" s="234">
        <f>(SUMPRODUCT(BZ$16:BZ$55,Sites!$AR$64:$AR$103)-SUM($H325:BY325))*(BZ$3&lt;=_sites_in_cluster/_batch_size)</f>
        <v>0</v>
      </c>
      <c r="CA325" s="234">
        <f>(SUMPRODUCT(CA$16:CA$55,Sites!$AR$64:$AR$103)-SUM($H325:BZ325))*(CA$3&lt;=_sites_in_cluster/_batch_size)</f>
        <v>0</v>
      </c>
      <c r="CB325" s="234">
        <f>(SUMPRODUCT(CB$16:CB$55,Sites!$AR$64:$AR$103)-SUM($H325:CA325))*(CB$3&lt;=_sites_in_cluster/_batch_size)</f>
        <v>0</v>
      </c>
      <c r="CC325" s="234">
        <f>(SUMPRODUCT(CC$16:CC$55,Sites!$AR$64:$AR$103)-SUM($H325:CB325))*(CC$3&lt;=_sites_in_cluster/_batch_size)</f>
        <v>0</v>
      </c>
      <c r="CD325" s="234">
        <f>(SUMPRODUCT(CD$16:CD$55,Sites!$AR$64:$AR$103)-SUM($H325:CC325))*(CD$3&lt;=_sites_in_cluster/_batch_size)</f>
        <v>0</v>
      </c>
      <c r="CE325" s="234">
        <f>(SUMPRODUCT(CE$16:CE$55,Sites!$AR$64:$AR$103)-SUM($H325:CD325))*(CE$3&lt;=_sites_in_cluster/_batch_size)</f>
        <v>0</v>
      </c>
      <c r="CF325" s="234">
        <f>(SUMPRODUCT(CF$16:CF$55,Sites!$AR$64:$AR$103)-SUM($H325:CE325))*(CF$3&lt;=_sites_in_cluster/_batch_size)</f>
        <v>0</v>
      </c>
      <c r="CG325" s="234">
        <f>(SUMPRODUCT(CG$16:CG$55,Sites!$AR$64:$AR$103)-SUM($H325:CF325))*(CG$3&lt;=_sites_in_cluster/_batch_size)</f>
        <v>0</v>
      </c>
      <c r="CH325" s="234">
        <f>(SUMPRODUCT(CH$16:CH$55,Sites!$AR$64:$AR$103)-SUM($H325:CG325))*(CH$3&lt;=_sites_in_cluster/_batch_size)</f>
        <v>0</v>
      </c>
      <c r="CI325" s="234">
        <f>(SUMPRODUCT(CI$16:CI$55,Sites!$AR$64:$AR$103)-SUM($H325:CH325))*(CI$3&lt;=_sites_in_cluster/_batch_size)</f>
        <v>0</v>
      </c>
      <c r="CJ325" s="234">
        <f>(SUMPRODUCT(CJ$16:CJ$55,Sites!$AR$64:$AR$103)-SUM($H325:CI325))*(CJ$3&lt;=_sites_in_cluster/_batch_size)</f>
        <v>0</v>
      </c>
      <c r="CK325" s="234">
        <f>(SUMPRODUCT(CK$16:CK$55,Sites!$AR$64:$AR$103)-SUM($H325:CJ325))*(CK$3&lt;=_sites_in_cluster/_batch_size)</f>
        <v>0</v>
      </c>
      <c r="CL325" s="234">
        <f>(SUMPRODUCT(CL$16:CL$55,Sites!$AR$64:$AR$103)-SUM($H325:CK325))*(CL$3&lt;=_sites_in_cluster/_batch_size)</f>
        <v>0</v>
      </c>
      <c r="CM325" s="234">
        <f>(SUMPRODUCT(CM$16:CM$55,Sites!$AR$64:$AR$103)-SUM($H325:CL325))*(CM$3&lt;=_sites_in_cluster/_batch_size)</f>
        <v>0</v>
      </c>
      <c r="CN325" s="234">
        <f>(SUMPRODUCT(CN$16:CN$55,Sites!$AR$64:$AR$103)-SUM($H325:CM325))*(CN$3&lt;=_sites_in_cluster/_batch_size)</f>
        <v>0</v>
      </c>
      <c r="CO325" s="234">
        <f>(SUMPRODUCT(CO$16:CO$55,Sites!$AR$64:$AR$103)-SUM($H325:CN325))*(CO$3&lt;=_sites_in_cluster/_batch_size)</f>
        <v>0</v>
      </c>
      <c r="CP325" s="234">
        <f>(SUMPRODUCT(CP$16:CP$55,Sites!$AR$64:$AR$103)-SUM($H325:CO325))*(CP$3&lt;=_sites_in_cluster/_batch_size)</f>
        <v>0</v>
      </c>
      <c r="CQ325" s="234">
        <f>(SUMPRODUCT(CQ$16:CQ$55,Sites!$AR$64:$AR$103)-SUM($H325:CP325))*(CQ$3&lt;=_sites_in_cluster/_batch_size)</f>
        <v>0</v>
      </c>
      <c r="CR325" s="234">
        <f>(SUMPRODUCT(CR$16:CR$55,Sites!$AR$64:$AR$103)-SUM($H325:CQ325))*(CR$3&lt;=_sites_in_cluster/_batch_size)</f>
        <v>0</v>
      </c>
      <c r="CS325" s="234">
        <f>(SUMPRODUCT(CS$16:CS$55,Sites!$AR$64:$AR$103)-SUM($H325:CR325))*(CS$3&lt;=_sites_in_cluster/_batch_size)</f>
        <v>0</v>
      </c>
      <c r="CT325" s="234">
        <f>(SUMPRODUCT(CT$16:CT$55,Sites!$AR$64:$AR$103)-SUM($H325:CS325))*(CT$3&lt;=_sites_in_cluster/_batch_size)</f>
        <v>0</v>
      </c>
      <c r="CU325" s="234">
        <f>(SUMPRODUCT(CU$16:CU$55,Sites!$AR$64:$AR$103)-SUM($H325:CT325))*(CU$3&lt;=_sites_in_cluster/_batch_size)</f>
        <v>0</v>
      </c>
      <c r="CV325" s="234">
        <f>(SUMPRODUCT(CV$16:CV$55,Sites!$AR$64:$AR$103)-SUM($H325:CU325))*(CV$3&lt;=_sites_in_cluster/_batch_size)</f>
        <v>0</v>
      </c>
      <c r="CW325" s="234">
        <f>(SUMPRODUCT(CW$16:CW$55,Sites!$AR$64:$AR$103)-SUM($H325:CV325))*(CW$3&lt;=_sites_in_cluster/_batch_size)</f>
        <v>0</v>
      </c>
      <c r="CX325" s="234">
        <f>(SUMPRODUCT(CX$16:CX$55,Sites!$AR$64:$AR$103)-SUM($H325:CW325))*(CX$3&lt;=_sites_in_cluster/_batch_size)</f>
        <v>0</v>
      </c>
      <c r="CY325" s="234">
        <f>(SUMPRODUCT(CY$16:CY$55,Sites!$AR$64:$AR$103)-SUM($H325:CX325))*(CY$3&lt;=_sites_in_cluster/_batch_size)</f>
        <v>0</v>
      </c>
      <c r="CZ325" s="234">
        <f>(SUMPRODUCT(CZ$16:CZ$55,Sites!$AR$64:$AR$103)-SUM($H325:CY325))*(CZ$3&lt;=_sites_in_cluster/_batch_size)</f>
        <v>0</v>
      </c>
      <c r="DA325" s="234">
        <f>(SUMPRODUCT(DA$16:DA$55,Sites!$AR$64:$AR$103)-SUM($H325:CZ325))*(DA$3&lt;=_sites_in_cluster/_batch_size)</f>
        <v>0</v>
      </c>
      <c r="DB325" s="234">
        <f>(SUMPRODUCT(DB$16:DB$55,Sites!$AR$64:$AR$103)-SUM($H325:DA325))*(DB$3&lt;=_sites_in_cluster/_batch_size)</f>
        <v>0</v>
      </c>
      <c r="DC325" s="234">
        <f>(SUMPRODUCT(DC$16:DC$55,Sites!$AR$64:$AR$103)-SUM($H325:DB325))*(DC$3&lt;=_sites_in_cluster/_batch_size)</f>
        <v>0</v>
      </c>
      <c r="DD325" s="234">
        <f>(SUMPRODUCT(DD$16:DD$55,Sites!$AR$64:$AR$103)-SUM($H325:DC325))*(DD$3&lt;=_sites_in_cluster/_batch_size)</f>
        <v>0</v>
      </c>
      <c r="DE325" s="234">
        <f>(SUMPRODUCT(DE$16:DE$55,Sites!$AR$64:$AR$103)-SUM($H325:DD325))*(DE$3&lt;=_sites_in_cluster/_batch_size)</f>
        <v>0</v>
      </c>
      <c r="DF325" s="234">
        <f>(SUMPRODUCT(DF$16:DF$55,Sites!$AR$64:$AR$103)-SUM($H325:DE325))*(DF$3&lt;=_sites_in_cluster/_batch_size)</f>
        <v>0</v>
      </c>
      <c r="DG325" s="234">
        <f>(SUMPRODUCT(DG$16:DG$55,Sites!$AR$64:$AR$103)-SUM($H325:DF325))*(DG$3&lt;=_sites_in_cluster/_batch_size)</f>
        <v>0</v>
      </c>
      <c r="DH325" s="234">
        <f>(SUMPRODUCT(DH$16:DH$55,Sites!$AR$64:$AR$103)-SUM($H325:DG325))*(DH$3&lt;=_sites_in_cluster/_batch_size)</f>
        <v>0</v>
      </c>
      <c r="DI325" s="234">
        <f>(SUMPRODUCT(DI$16:DI$55,Sites!$AR$64:$AR$103)-SUM($H325:DH325))*(DI$3&lt;=_sites_in_cluster/_batch_size)</f>
        <v>0</v>
      </c>
      <c r="DJ325" s="234">
        <f>(SUMPRODUCT(DJ$16:DJ$55,Sites!$AR$64:$AR$103)-SUM($H325:DI325))*(DJ$3&lt;=_sites_in_cluster/_batch_size)</f>
        <v>0</v>
      </c>
      <c r="DK325" s="234">
        <f>(SUMPRODUCT(DK$16:DK$55,Sites!$AR$64:$AR$103)-SUM($H325:DJ325))*(DK$3&lt;=_sites_in_cluster/_batch_size)</f>
        <v>0</v>
      </c>
      <c r="DL325" s="234">
        <f>(SUMPRODUCT(DL$16:DL$55,Sites!$AR$64:$AR$103)-SUM($H325:DK325))*(DL$3&lt;=_sites_in_cluster/_batch_size)</f>
        <v>0</v>
      </c>
      <c r="DM325" s="234">
        <f>(SUMPRODUCT(DM$16:DM$55,Sites!$AR$64:$AR$103)-SUM($H325:DL325))*(DM$3&lt;=_sites_in_cluster/_batch_size)</f>
        <v>0</v>
      </c>
      <c r="DN325" s="234">
        <f>(SUMPRODUCT(DN$16:DN$55,Sites!$AR$64:$AR$103)-SUM($H325:DM325))*(DN$3&lt;=_sites_in_cluster/_batch_size)</f>
        <v>0</v>
      </c>
      <c r="DO325" s="234">
        <f>(SUMPRODUCT(DO$16:DO$55,Sites!$AR$64:$AR$103)-SUM($H325:DN325))*(DO$3&lt;=_sites_in_cluster/_batch_size)</f>
        <v>0</v>
      </c>
      <c r="DP325" s="234">
        <f>(SUMPRODUCT(DP$16:DP$55,Sites!$AR$64:$AR$103)-SUM($H325:DO325))*(DP$3&lt;=_sites_in_cluster/_batch_size)</f>
        <v>0</v>
      </c>
      <c r="DQ325" s="234">
        <f>(SUMPRODUCT(DQ$16:DQ$55,Sites!$AR$64:$AR$103)-SUM($H325:DP325))*(DQ$3&lt;=_sites_in_cluster/_batch_size)</f>
        <v>0</v>
      </c>
      <c r="DR325" s="234">
        <f>(SUMPRODUCT(DR$16:DR$55,Sites!$AR$64:$AR$103)-SUM($H325:DQ325))*(DR$3&lt;=_sites_in_cluster/_batch_size)</f>
        <v>0</v>
      </c>
      <c r="DS325" s="234">
        <f>(SUMPRODUCT(DS$16:DS$55,Sites!$AR$64:$AR$103)-SUM($H325:DR325))*(DS$3&lt;=_sites_in_cluster/_batch_size)</f>
        <v>0</v>
      </c>
      <c r="DT325" s="234">
        <f>(SUMPRODUCT(DT$16:DT$55,Sites!$AR$64:$AR$103)-SUM($H325:DS325))*(DT$3&lt;=_sites_in_cluster/_batch_size)</f>
        <v>0</v>
      </c>
      <c r="DU325" s="234">
        <f>(SUMPRODUCT(DU$16:DU$55,Sites!$AR$64:$AR$103)-SUM($H325:DT325))*(DU$3&lt;=_sites_in_cluster/_batch_size)</f>
        <v>0</v>
      </c>
      <c r="DV325" s="234">
        <f>(SUMPRODUCT(DV$16:DV$55,Sites!$AR$64:$AR$103)-SUM($H325:DU325))*(DV$3&lt;=_sites_in_cluster/_batch_size)</f>
        <v>0</v>
      </c>
      <c r="DW325" s="234">
        <f>(SUMPRODUCT(DW$16:DW$55,Sites!$AR$64:$AR$103)-SUM($H325:DV325))*(DW$3&lt;=_sites_in_cluster/_batch_size)</f>
        <v>0</v>
      </c>
      <c r="DX325" s="234">
        <f>(SUMPRODUCT(DX$16:DX$55,Sites!$AR$64:$AR$103)-SUM($H325:DW325))*(DX$3&lt;=_sites_in_cluster/_batch_size)</f>
        <v>0</v>
      </c>
      <c r="DY325" s="234">
        <f>(SUMPRODUCT(DY$16:DY$55,Sites!$AR$64:$AR$103)-SUM($H325:DX325))*(DY$3&lt;=_sites_in_cluster/_batch_size)</f>
        <v>0</v>
      </c>
      <c r="DZ325" s="234">
        <f>(SUMPRODUCT(DZ$16:DZ$55,Sites!$AR$64:$AR$103)-SUM($H325:DY325))*(DZ$3&lt;=_sites_in_cluster/_batch_size)</f>
        <v>0</v>
      </c>
      <c r="EA325" s="234">
        <f>(SUMPRODUCT(EA$16:EA$55,Sites!$AR$64:$AR$103)-SUM($H325:DZ325))*(EA$3&lt;=_sites_in_cluster/_batch_size)</f>
        <v>0</v>
      </c>
      <c r="EB325" s="234">
        <f>(SUMPRODUCT(EB$16:EB$55,Sites!$AR$64:$AR$103)-SUM($H325:EA325))*(EB$3&lt;=_sites_in_cluster/_batch_size)</f>
        <v>0</v>
      </c>
      <c r="EC325" s="234">
        <f>(SUMPRODUCT(EC$16:EC$55,Sites!$AR$64:$AR$103)-SUM($H325:EB325))*(EC$3&lt;=_sites_in_cluster/_batch_size)</f>
        <v>0</v>
      </c>
      <c r="ED325" s="234">
        <f>(SUMPRODUCT(ED$16:ED$55,Sites!$AR$64:$AR$103)-SUM($H325:EC325))*(ED$3&lt;=_sites_in_cluster/_batch_size)</f>
        <v>0</v>
      </c>
      <c r="EE325" s="234">
        <f>(SUMPRODUCT(EE$16:EE$55,Sites!$AR$64:$AR$103)-SUM($H325:ED325))*(EE$3&lt;=_sites_in_cluster/_batch_size)</f>
        <v>0</v>
      </c>
      <c r="EF325" s="234">
        <f>(SUMPRODUCT(EF$16:EF$55,Sites!$AR$64:$AR$103)-SUM($H325:EE325))*(EF$3&lt;=_sites_in_cluster/_batch_size)</f>
        <v>0</v>
      </c>
      <c r="EG325" s="234">
        <f>(SUMPRODUCT(EG$16:EG$55,Sites!$AR$64:$AR$103)-SUM($H325:EF325))*(EG$3&lt;=_sites_in_cluster/_batch_size)</f>
        <v>0</v>
      </c>
      <c r="EH325" s="234">
        <f>(SUMPRODUCT(EH$16:EH$55,Sites!$AR$64:$AR$103)-SUM($H325:EG325))*(EH$3&lt;=_sites_in_cluster/_batch_size)</f>
        <v>0</v>
      </c>
      <c r="EI325" s="234">
        <f>(SUMPRODUCT(EI$16:EI$55,Sites!$AR$64:$AR$103)-SUM($H325:EH325))*(EI$3&lt;=_sites_in_cluster/_batch_size)</f>
        <v>0</v>
      </c>
      <c r="EJ325" s="234">
        <f>(SUMPRODUCT(EJ$16:EJ$55,Sites!$AR$64:$AR$103)-SUM($H325:EI325))*(EJ$3&lt;=_sites_in_cluster/_batch_size)</f>
        <v>0</v>
      </c>
      <c r="EK325" s="234">
        <f>(SUMPRODUCT(EK$16:EK$55,Sites!$AR$64:$AR$103)-SUM($H325:EJ325))*(EK$3&lt;=_sites_in_cluster/_batch_size)</f>
        <v>0</v>
      </c>
      <c r="EL325" s="234">
        <f>(SUMPRODUCT(EL$16:EL$55,Sites!$AR$64:$AR$103)-SUM($H325:EK325))*(EL$3&lt;=_sites_in_cluster/_batch_size)</f>
        <v>0</v>
      </c>
      <c r="EM325" s="234">
        <f>(SUMPRODUCT(EM$16:EM$55,Sites!$AR$64:$AR$103)-SUM($H325:EL325))*(EM$3&lt;=_sites_in_cluster/_batch_size)</f>
        <v>0</v>
      </c>
      <c r="EN325" s="234">
        <f>(SUMPRODUCT(EN$16:EN$55,Sites!$AR$64:$AR$103)-SUM($H325:EM325))*(EN$3&lt;=_sites_in_cluster/_batch_size)</f>
        <v>0</v>
      </c>
      <c r="EO325" s="234">
        <f>(SUMPRODUCT(EO$16:EO$55,Sites!$AR$64:$AR$103)-SUM($H325:EN325))*(EO$3&lt;=_sites_in_cluster/_batch_size)</f>
        <v>0</v>
      </c>
      <c r="EP325" s="234">
        <f>(SUMPRODUCT(EP$16:EP$55,Sites!$AR$64:$AR$103)-SUM($H325:EO325))*(EP$3&lt;=_sites_in_cluster/_batch_size)</f>
        <v>0</v>
      </c>
      <c r="EQ325" s="234">
        <f>(SUMPRODUCT(EQ$16:EQ$55,Sites!$AR$64:$AR$103)-SUM($H325:EP325))*(EQ$3&lt;=_sites_in_cluster/_batch_size)</f>
        <v>0</v>
      </c>
      <c r="ER325" s="234">
        <f>(SUMPRODUCT(ER$16:ER$55,Sites!$AR$64:$AR$103)-SUM($H325:EQ325))*(ER$3&lt;=_sites_in_cluster/_batch_size)</f>
        <v>0</v>
      </c>
      <c r="ES325" s="234">
        <f>(SUMPRODUCT(ES$16:ES$55,Sites!$AR$64:$AR$103)-SUM($H325:ER325))*(ES$3&lt;=_sites_in_cluster/_batch_size)</f>
        <v>0</v>
      </c>
      <c r="ET325" s="234">
        <f>(SUMPRODUCT(ET$16:ET$55,Sites!$AR$64:$AR$103)-SUM($H325:ES325))*(ET$3&lt;=_sites_in_cluster/_batch_size)</f>
        <v>0</v>
      </c>
      <c r="EU325" s="234">
        <f>(SUMPRODUCT(EU$16:EU$55,Sites!$AR$64:$AR$103)-SUM($H325:ET325))*(EU$3&lt;=_sites_in_cluster/_batch_size)</f>
        <v>0</v>
      </c>
      <c r="EV325" s="234">
        <f>(SUMPRODUCT(EV$16:EV$55,Sites!$AR$64:$AR$103)-SUM($H325:EU325))*(EV$3&lt;=_sites_in_cluster/_batch_size)</f>
        <v>0</v>
      </c>
      <c r="EW325" s="234">
        <f>(SUMPRODUCT(EW$16:EW$55,Sites!$AR$64:$AR$103)-SUM($H325:EV325))*(EW$3&lt;=_sites_in_cluster/_batch_size)</f>
        <v>0</v>
      </c>
      <c r="EX325" s="234">
        <f>(SUMPRODUCT(EX$16:EX$55,Sites!$AR$64:$AR$103)-SUM($H325:EW325))*(EX$3&lt;=_sites_in_cluster/_batch_size)</f>
        <v>0</v>
      </c>
      <c r="EY325" s="234">
        <f>(SUMPRODUCT(EY$16:EY$55,Sites!$AR$64:$AR$103)-SUM($H325:EX325))*(EY$3&lt;=_sites_in_cluster/_batch_size)</f>
        <v>0</v>
      </c>
      <c r="EZ325" s="234">
        <f>(SUMPRODUCT(EZ$16:EZ$55,Sites!$AR$64:$AR$103)-SUM($H325:EY325))*(EZ$3&lt;=_sites_in_cluster/_batch_size)</f>
        <v>0</v>
      </c>
      <c r="FA325" s="234">
        <f>(SUMPRODUCT(FA$16:FA$55,Sites!$AR$64:$AR$103)-SUM($H325:EZ325))*(FA$3&lt;=_sites_in_cluster/_batch_size)</f>
        <v>0</v>
      </c>
      <c r="FB325" s="234">
        <f>(SUMPRODUCT(FB$16:FB$55,Sites!$AR$64:$AR$103)-SUM($H325:FA325))*(FB$3&lt;=_sites_in_cluster/_batch_size)</f>
        <v>0</v>
      </c>
      <c r="FC325" s="234">
        <f>(SUMPRODUCT(FC$16:FC$55,Sites!$AR$64:$AR$103)-SUM($H325:FB325))*(FC$3&lt;=_sites_in_cluster/_batch_size)</f>
        <v>0</v>
      </c>
      <c r="FD325" s="234">
        <f>(SUMPRODUCT(FD$16:FD$55,Sites!$AR$64:$AR$103)-SUM($H325:FC325))*(FD$3&lt;=_sites_in_cluster/_batch_size)</f>
        <v>0</v>
      </c>
      <c r="FE325" s="234">
        <f>(SUMPRODUCT(FE$16:FE$55,Sites!$AR$64:$AR$103)-SUM($H325:FD325))*(FE$3&lt;=_sites_in_cluster/_batch_size)</f>
        <v>0</v>
      </c>
      <c r="FF325" s="234">
        <f>(SUMPRODUCT(FF$16:FF$55,Sites!$AR$64:$AR$103)-SUM($H325:FE325))*(FF$3&lt;=_sites_in_cluster/_batch_size)</f>
        <v>0</v>
      </c>
      <c r="FG325" s="234">
        <f>(SUMPRODUCT(FG$16:FG$55,Sites!$AR$64:$AR$103)-SUM($H325:FF325))*(FG$3&lt;=_sites_in_cluster/_batch_size)</f>
        <v>0</v>
      </c>
      <c r="FH325" s="234">
        <f>(SUMPRODUCT(FH$16:FH$55,Sites!$AR$64:$AR$103)-SUM($H325:FG325))*(FH$3&lt;=_sites_in_cluster/_batch_size)</f>
        <v>0</v>
      </c>
      <c r="FI325" s="234">
        <f>(SUMPRODUCT(FI$16:FI$55,Sites!$AR$64:$AR$103)-SUM($H325:FH325))*(FI$3&lt;=_sites_in_cluster/_batch_size)</f>
        <v>0</v>
      </c>
      <c r="FJ325" s="234">
        <f>(SUMPRODUCT(FJ$16:FJ$55,Sites!$AR$64:$AR$103)-SUM($H325:FI325))*(FJ$3&lt;=_sites_in_cluster/_batch_size)</f>
        <v>0</v>
      </c>
      <c r="FK325" s="234">
        <f>(SUMPRODUCT(FK$16:FK$55,Sites!$AR$64:$AR$103)-SUM($H325:FJ325))*(FK$3&lt;=_sites_in_cluster/_batch_size)</f>
        <v>0</v>
      </c>
      <c r="FL325" s="234">
        <f>(SUMPRODUCT(FL$16:FL$55,Sites!$AR$64:$AR$103)-SUM($H325:FK325))*(FL$3&lt;=_sites_in_cluster/_batch_size)</f>
        <v>0</v>
      </c>
      <c r="FM325" s="234">
        <f>(SUMPRODUCT(FM$16:FM$55,Sites!$AR$64:$AR$103)-SUM($H325:FL325))*(FM$3&lt;=_sites_in_cluster/_batch_size)</f>
        <v>0</v>
      </c>
      <c r="FN325" s="234">
        <f>(SUMPRODUCT(FN$16:FN$55,Sites!$AR$64:$AR$103)-SUM($H325:FM325))*(FN$3&lt;=_sites_in_cluster/_batch_size)</f>
        <v>0</v>
      </c>
      <c r="FO325" s="234">
        <f>(SUMPRODUCT(FO$16:FO$55,Sites!$AR$64:$AR$103)-SUM($H325:FN325))*(FO$3&lt;=_sites_in_cluster/_batch_size)</f>
        <v>0</v>
      </c>
      <c r="FP325" s="234">
        <f>(SUMPRODUCT(FP$16:FP$55,Sites!$AR$64:$AR$103)-SUM($H325:FO325))*(FP$3&lt;=_sites_in_cluster/_batch_size)</f>
        <v>0</v>
      </c>
      <c r="FQ325" s="234">
        <f>(SUMPRODUCT(FQ$16:FQ$55,Sites!$AR$64:$AR$103)-SUM($H325:FP325))*(FQ$3&lt;=_sites_in_cluster/_batch_size)</f>
        <v>0</v>
      </c>
      <c r="FR325" s="234">
        <f>(SUMPRODUCT(FR$16:FR$55,Sites!$AR$64:$AR$103)-SUM($H325:FQ325))*(FR$3&lt;=_sites_in_cluster/_batch_size)</f>
        <v>0</v>
      </c>
      <c r="FS325" s="234">
        <f>(SUMPRODUCT(FS$16:FS$55,Sites!$AR$64:$AR$103)-SUM($H325:FR325))*(FS$3&lt;=_sites_in_cluster/_batch_size)</f>
        <v>0</v>
      </c>
      <c r="FT325" s="234">
        <f>(SUMPRODUCT(FT$16:FT$55,Sites!$AR$64:$AR$103)-SUM($H325:FS325))*(FT$3&lt;=_sites_in_cluster/_batch_size)</f>
        <v>0</v>
      </c>
      <c r="FU325" s="234">
        <f>(SUMPRODUCT(FU$16:FU$55,Sites!$AR$64:$AR$103)-SUM($H325:FT325))*(FU$3&lt;=_sites_in_cluster/_batch_size)</f>
        <v>0</v>
      </c>
      <c r="FV325" s="234">
        <f>(SUMPRODUCT(FV$16:FV$55,Sites!$AR$64:$AR$103)-SUM($H325:FU325))*(FV$3&lt;=_sites_in_cluster/_batch_size)</f>
        <v>0</v>
      </c>
      <c r="FW325" s="234">
        <f>(SUMPRODUCT(FW$16:FW$55,Sites!$AR$64:$AR$103)-SUM($H325:FV325))*(FW$3&lt;=_sites_in_cluster/_batch_size)</f>
        <v>0</v>
      </c>
      <c r="FX325" s="234">
        <f>(SUMPRODUCT(FX$16:FX$55,Sites!$AR$64:$AR$103)-SUM($H325:FW325))*(FX$3&lt;=_sites_in_cluster/_batch_size)</f>
        <v>0</v>
      </c>
      <c r="FY325" s="234">
        <f>(SUMPRODUCT(FY$16:FY$55,Sites!$AR$64:$AR$103)-SUM($H325:FX325))*(FY$3&lt;=_sites_in_cluster/_batch_size)</f>
        <v>0</v>
      </c>
      <c r="FZ325" s="234">
        <f>(SUMPRODUCT(FZ$16:FZ$55,Sites!$AR$64:$AR$103)-SUM($H325:FY325))*(FZ$3&lt;=_sites_in_cluster/_batch_size)</f>
        <v>0</v>
      </c>
      <c r="GA325" s="234">
        <f>(SUMPRODUCT(GA$16:GA$55,Sites!$AR$64:$AR$103)-SUM($H325:FZ325))*(GA$3&lt;=_sites_in_cluster/_batch_size)</f>
        <v>0</v>
      </c>
      <c r="GB325" s="234">
        <f>(SUMPRODUCT(GB$16:GB$55,Sites!$AR$64:$AR$103)-SUM($H325:GA325))*(GB$3&lt;=_sites_in_cluster/_batch_size)</f>
        <v>0</v>
      </c>
      <c r="GC325" s="234">
        <f>(SUMPRODUCT(GC$16:GC$55,Sites!$AR$64:$AR$103)-SUM($H325:GB325))*(GC$3&lt;=_sites_in_cluster/_batch_size)</f>
        <v>0</v>
      </c>
      <c r="GD325" s="234">
        <f>(SUMPRODUCT(GD$16:GD$55,Sites!$AR$64:$AR$103)-SUM($H325:GC325))*(GD$3&lt;=_sites_in_cluster/_batch_size)</f>
        <v>0</v>
      </c>
      <c r="GE325" s="234">
        <f>(SUMPRODUCT(GE$16:GE$55,Sites!$AR$64:$AR$103)-SUM($H325:GD325))*(GE$3&lt;=_sites_in_cluster/_batch_size)</f>
        <v>0</v>
      </c>
      <c r="GF325" s="234">
        <f>(SUMPRODUCT(GF$16:GF$55,Sites!$AR$64:$AR$103)-SUM($H325:GE325))*(GF$3&lt;=_sites_in_cluster/_batch_size)</f>
        <v>0</v>
      </c>
      <c r="GG325" s="234">
        <f>(SUMPRODUCT(GG$16:GG$55,Sites!$AR$64:$AR$103)-SUM($H325:GF325))*(GG$3&lt;=_sites_in_cluster/_batch_size)</f>
        <v>0</v>
      </c>
      <c r="GH325" s="234">
        <f>(SUMPRODUCT(GH$16:GH$55,Sites!$AR$64:$AR$103)-SUM($H325:GG325))*(GH$3&lt;=_sites_in_cluster/_batch_size)</f>
        <v>0</v>
      </c>
      <c r="GI325" s="234">
        <f>(SUMPRODUCT(GI$16:GI$55,Sites!$AR$64:$AR$103)-SUM($H325:GH325))*(GI$3&lt;=_sites_in_cluster/_batch_size)</f>
        <v>0</v>
      </c>
      <c r="GJ325" s="234">
        <f>(SUMPRODUCT(GJ$16:GJ$55,Sites!$AR$64:$AR$103)-SUM($H325:GI325))*(GJ$3&lt;=_sites_in_cluster/_batch_size)</f>
        <v>0</v>
      </c>
      <c r="GK325" s="234">
        <f>(SUMPRODUCT(GK$16:GK$55,Sites!$AR$64:$AR$103)-SUM($H325:GJ325))*(GK$3&lt;=_sites_in_cluster/_batch_size)</f>
        <v>0</v>
      </c>
      <c r="GL325" s="234">
        <f>(SUMPRODUCT(GL$16:GL$55,Sites!$AR$64:$AR$103)-SUM($H325:GK325))*(GL$3&lt;=_sites_in_cluster/_batch_size)</f>
        <v>0</v>
      </c>
      <c r="GM325" s="234">
        <f>(SUMPRODUCT(GM$16:GM$55,Sites!$AR$64:$AR$103)-SUM($H325:GL325))*(GM$3&lt;=_sites_in_cluster/_batch_size)</f>
        <v>0</v>
      </c>
      <c r="GN325" s="234">
        <f>(SUMPRODUCT(GN$16:GN$55,Sites!$AR$64:$AR$103)-SUM($H325:GM325))*(GN$3&lt;=_sites_in_cluster/_batch_size)</f>
        <v>0</v>
      </c>
      <c r="GO325" s="234">
        <f>(SUMPRODUCT(GO$16:GO$55,Sites!$AR$64:$AR$103)-SUM($H325:GN325))*(GO$3&lt;=_sites_in_cluster/_batch_size)</f>
        <v>0</v>
      </c>
      <c r="GP325" s="234">
        <f>(SUMPRODUCT(GP$16:GP$55,Sites!$AR$64:$AR$103)-SUM($H325:GO325))*(GP$3&lt;=_sites_in_cluster/_batch_size)</f>
        <v>0</v>
      </c>
      <c r="GQ325" s="234">
        <f>(SUMPRODUCT(GQ$16:GQ$55,Sites!$AR$64:$AR$103)-SUM($H325:GP325))*(GQ$3&lt;=_sites_in_cluster/_batch_size)</f>
        <v>0</v>
      </c>
      <c r="GR325" s="234">
        <f>(SUMPRODUCT(GR$16:GR$55,Sites!$AR$64:$AR$103)-SUM($H325:GQ325))*(GR$3&lt;=_sites_in_cluster/_batch_size)</f>
        <v>0</v>
      </c>
      <c r="GS325" s="234">
        <f>(SUMPRODUCT(GS$16:GS$55,Sites!$AR$64:$AR$103)-SUM($H325:GR325))*(GS$3&lt;=_sites_in_cluster/_batch_size)</f>
        <v>0</v>
      </c>
      <c r="GT325" s="234">
        <f>(SUMPRODUCT(GT$16:GT$55,Sites!$AR$64:$AR$103)-SUM($H325:GS325))*(GT$3&lt;=_sites_in_cluster/_batch_size)</f>
        <v>0</v>
      </c>
      <c r="GU325" s="234">
        <f>(SUMPRODUCT(GU$16:GU$55,Sites!$AR$64:$AR$103)-SUM($H325:GT325))*(GU$3&lt;=_sites_in_cluster/_batch_size)</f>
        <v>0</v>
      </c>
      <c r="GV325" s="234">
        <f>(SUMPRODUCT(GV$16:GV$55,Sites!$AR$64:$AR$103)-SUM($H325:GU325))*(GV$3&lt;=_sites_in_cluster/_batch_size)</f>
        <v>0</v>
      </c>
      <c r="GW325" s="234">
        <f>(SUMPRODUCT(GW$16:GW$55,Sites!$AR$64:$AR$103)-SUM($H325:GV325))*(GW$3&lt;=_sites_in_cluster/_batch_size)</f>
        <v>0</v>
      </c>
      <c r="GX325" s="234">
        <f>(SUMPRODUCT(GX$16:GX$55,Sites!$AR$64:$AR$103)-SUM($H325:GW325))*(GX$3&lt;=_sites_in_cluster/_batch_size)</f>
        <v>0</v>
      </c>
      <c r="GY325" s="234">
        <f>(SUMPRODUCT(GY$16:GY$55,Sites!$AR$64:$AR$103)-SUM($H325:GX325))*(GY$3&lt;=_sites_in_cluster/_batch_size)</f>
        <v>0</v>
      </c>
      <c r="GZ325" s="234">
        <f>(SUMPRODUCT(GZ$16:GZ$55,Sites!$AR$64:$AR$103)-SUM($H325:GY325))*(GZ$3&lt;=_sites_in_cluster/_batch_size)</f>
        <v>0</v>
      </c>
      <c r="HA325" s="234">
        <f>(SUMPRODUCT(HA$16:HA$55,Sites!$AR$64:$AR$103)-SUM($H325:GZ325))*(HA$3&lt;=_sites_in_cluster/_batch_size)</f>
        <v>0</v>
      </c>
      <c r="HB325" s="234">
        <f>(SUMPRODUCT(HB$16:HB$55,Sites!$AR$64:$AR$103)-SUM($H325:HA325))*(HB$3&lt;=_sites_in_cluster/_batch_size)</f>
        <v>0</v>
      </c>
      <c r="HC325" s="234">
        <f>(SUMPRODUCT(HC$16:HC$55,Sites!$AR$64:$AR$103)-SUM($H325:HB325))*(HC$3&lt;=_sites_in_cluster/_batch_size)</f>
        <v>0</v>
      </c>
      <c r="HD325" s="234">
        <f>(SUMPRODUCT(HD$16:HD$55,Sites!$AR$64:$AR$103)-SUM($H325:HC325))*(HD$3&lt;=_sites_in_cluster/_batch_size)</f>
        <v>0</v>
      </c>
      <c r="HE325" s="234">
        <f>(SUMPRODUCT(HE$16:HE$55,Sites!$AR$64:$AR$103)-SUM($H325:HD325))*(HE$3&lt;=_sites_in_cluster/_batch_size)</f>
        <v>0</v>
      </c>
      <c r="HF325" s="234">
        <f>(SUMPRODUCT(HF$16:HF$55,Sites!$AR$64:$AR$103)-SUM($H325:HE325))*(HF$3&lt;=_sites_in_cluster/_batch_size)</f>
        <v>0</v>
      </c>
      <c r="HG325" s="234">
        <f>(SUMPRODUCT(HG$16:HG$55,Sites!$AR$64:$AR$103)-SUM($H325:HF325))*(HG$3&lt;=_sites_in_cluster/_batch_size)</f>
        <v>0</v>
      </c>
      <c r="HH325" s="234">
        <f>(SUMPRODUCT(HH$16:HH$55,Sites!$AR$64:$AR$103)-SUM($H325:HG325))*(HH$3&lt;=_sites_in_cluster/_batch_size)</f>
        <v>0</v>
      </c>
      <c r="HI325" s="234">
        <f>(SUMPRODUCT(HI$16:HI$55,Sites!$AR$64:$AR$103)-SUM($H325:HH325))*(HI$3&lt;=_sites_in_cluster/_batch_size)</f>
        <v>0</v>
      </c>
      <c r="HJ325" s="234">
        <f>(SUMPRODUCT(HJ$16:HJ$55,Sites!$AR$64:$AR$103)-SUM($H325:HI325))*(HJ$3&lt;=_sites_in_cluster/_batch_size)</f>
        <v>0</v>
      </c>
      <c r="HK325" s="234">
        <f>(SUMPRODUCT(HK$16:HK$55,Sites!$AR$64:$AR$103)-SUM($H325:HJ325))*(HK$3&lt;=_sites_in_cluster/_batch_size)</f>
        <v>0</v>
      </c>
      <c r="HL325" s="234">
        <f>(SUMPRODUCT(HL$16:HL$55,Sites!$AR$64:$AR$103)-SUM($H325:HK325))*(HL$3&lt;=_sites_in_cluster/_batch_size)</f>
        <v>0</v>
      </c>
      <c r="HM325" s="234">
        <f>(SUMPRODUCT(HM$16:HM$55,Sites!$AR$64:$AR$103)-SUM($H325:HL325))*(HM$3&lt;=_sites_in_cluster/_batch_size)</f>
        <v>0</v>
      </c>
      <c r="HN325" s="234">
        <f>(SUMPRODUCT(HN$16:HN$55,Sites!$AR$64:$AR$103)-SUM($H325:HM325))*(HN$3&lt;=_sites_in_cluster/_batch_size)</f>
        <v>0</v>
      </c>
      <c r="HO325" s="234">
        <f>(SUMPRODUCT(HO$16:HO$55,Sites!$AR$64:$AR$103)-SUM($H325:HN325))*(HO$3&lt;=_sites_in_cluster/_batch_size)</f>
        <v>0</v>
      </c>
      <c r="HP325" s="234">
        <f>(SUMPRODUCT(HP$16:HP$55,Sites!$AR$64:$AR$103)-SUM($H325:HO325))*(HP$3&lt;=_sites_in_cluster/_batch_size)</f>
        <v>0</v>
      </c>
      <c r="HQ325" s="234">
        <f>(SUMPRODUCT(HQ$16:HQ$55,Sites!$AR$64:$AR$103)-SUM($H325:HP325))*(HQ$3&lt;=_sites_in_cluster/_batch_size)</f>
        <v>0</v>
      </c>
      <c r="HR325" s="234">
        <f>(SUMPRODUCT(HR$16:HR$55,Sites!$AR$64:$AR$103)-SUM($H325:HQ325))*(HR$3&lt;=_sites_in_cluster/_batch_size)</f>
        <v>0</v>
      </c>
      <c r="HS325" s="234">
        <f>(SUMPRODUCT(HS$16:HS$55,Sites!$AR$64:$AR$103)-SUM($H325:HR325))*(HS$3&lt;=_sites_in_cluster/_batch_size)</f>
        <v>0</v>
      </c>
      <c r="HT325" s="234">
        <f>(SUMPRODUCT(HT$16:HT$55,Sites!$AR$64:$AR$103)-SUM($H325:HS325))*(HT$3&lt;=_sites_in_cluster/_batch_size)</f>
        <v>0</v>
      </c>
      <c r="HU325" s="234">
        <f>(SUMPRODUCT(HU$16:HU$55,Sites!$AR$64:$AR$103)-SUM($H325:HT325))*(HU$3&lt;=_sites_in_cluster/_batch_size)</f>
        <v>0</v>
      </c>
      <c r="HV325" s="234">
        <f>(SUMPRODUCT(HV$16:HV$55,Sites!$AR$64:$AR$103)-SUM($H325:HU325))*(HV$3&lt;=_sites_in_cluster/_batch_size)</f>
        <v>0</v>
      </c>
      <c r="HW325" s="234">
        <f>(SUMPRODUCT(HW$16:HW$55,Sites!$AR$64:$AR$103)-SUM($H325:HV325))*(HW$3&lt;=_sites_in_cluster/_batch_size)</f>
        <v>0</v>
      </c>
      <c r="HX325" s="234">
        <f>(SUMPRODUCT(HX$16:HX$55,Sites!$AR$64:$AR$103)-SUM($H325:HW325))*(HX$3&lt;=_sites_in_cluster/_batch_size)</f>
        <v>0</v>
      </c>
      <c r="HY325" s="234">
        <f>(SUMPRODUCT(HY$16:HY$55,Sites!$AR$64:$AR$103)-SUM($H325:HX325))*(HY$3&lt;=_sites_in_cluster/_batch_size)</f>
        <v>0</v>
      </c>
      <c r="HZ325" s="234">
        <f>(SUMPRODUCT(HZ$16:HZ$55,Sites!$AR$64:$AR$103)-SUM($H325:HY325))*(HZ$3&lt;=_sites_in_cluster/_batch_size)</f>
        <v>0</v>
      </c>
      <c r="IA325" s="234">
        <f>(SUMPRODUCT(IA$16:IA$55,Sites!$AR$64:$AR$103)-SUM($H325:HZ325))*(IA$3&lt;=_sites_in_cluster/_batch_size)</f>
        <v>0</v>
      </c>
      <c r="IB325" s="234">
        <f>(SUMPRODUCT(IB$16:IB$55,Sites!$AR$64:$AR$103)-SUM($H325:IA325))*(IB$3&lt;=_sites_in_cluster/_batch_size)</f>
        <v>0</v>
      </c>
      <c r="IC325" s="234">
        <f>(SUMPRODUCT(IC$16:IC$55,Sites!$AR$64:$AR$103)-SUM($H325:IB325))*(IC$3&lt;=_sites_in_cluster/_batch_size)</f>
        <v>0</v>
      </c>
      <c r="ID325" s="234">
        <f>(SUMPRODUCT(ID$16:ID$55,Sites!$AR$64:$AR$103)-SUM($H325:IC325))*(ID$3&lt;=_sites_in_cluster/_batch_size)</f>
        <v>0</v>
      </c>
      <c r="IE325" s="234">
        <f>(SUMPRODUCT(IE$16:IE$55,Sites!$AR$64:$AR$103)-SUM($H325:ID325))*(IE$3&lt;=_sites_in_cluster/_batch_size)</f>
        <v>0</v>
      </c>
      <c r="IF325" s="234">
        <f>(SUMPRODUCT(IF$16:IF$55,Sites!$AR$64:$AR$103)-SUM($H325:IE325))*(IF$3&lt;=_sites_in_cluster/_batch_size)</f>
        <v>0</v>
      </c>
      <c r="IG325" s="234">
        <f>(SUMPRODUCT(IG$16:IG$55,Sites!$AR$64:$AR$103)-SUM($H325:IF325))*(IG$3&lt;=_sites_in_cluster/_batch_size)</f>
        <v>0</v>
      </c>
      <c r="IH325" s="234">
        <f>(SUMPRODUCT(IH$16:IH$55,Sites!$AR$64:$AR$103)-SUM($H325:IG325))*(IH$3&lt;=_sites_in_cluster/_batch_size)</f>
        <v>0</v>
      </c>
      <c r="II325" s="234">
        <f>(SUMPRODUCT(II$16:II$55,Sites!$AR$64:$AR$103)-SUM($H325:IH325))*(II$3&lt;=_sites_in_cluster/_batch_size)</f>
        <v>0</v>
      </c>
      <c r="IJ325" s="234">
        <f>(SUMPRODUCT(IJ$16:IJ$55,Sites!$AR$64:$AR$103)-SUM($H325:II325))*(IJ$3&lt;=_sites_in_cluster/_batch_size)</f>
        <v>0</v>
      </c>
      <c r="IK325" s="234">
        <f>(SUMPRODUCT(IK$16:IK$55,Sites!$AR$64:$AR$103)-SUM($H325:IJ325))*(IK$3&lt;=_sites_in_cluster/_batch_size)</f>
        <v>0</v>
      </c>
      <c r="IL325" s="234">
        <f>(SUMPRODUCT(IL$16:IL$55,Sites!$AR$64:$AR$103)-SUM($H325:IK325))*(IL$3&lt;=_sites_in_cluster/_batch_size)</f>
        <v>0</v>
      </c>
      <c r="IM325" s="234">
        <f>(SUMPRODUCT(IM$16:IM$55,Sites!$AR$64:$AR$103)-SUM($H325:IL325))*(IM$3&lt;=_sites_in_cluster/_batch_size)</f>
        <v>0</v>
      </c>
      <c r="IN325" s="234">
        <f>(SUMPRODUCT(IN$16:IN$55,Sites!$AR$64:$AR$103)-SUM($H325:IM325))*(IN$3&lt;=_sites_in_cluster/_batch_size)</f>
        <v>0</v>
      </c>
      <c r="IO325" s="302"/>
    </row>
    <row r="326" spans="2:249" s="21" customFormat="1" ht="12.95" hidden="1" outlineLevel="1">
      <c r="C326" s="34" t="str">
        <f>"Total "&amp;B318</f>
        <v>Total New CAPEX</v>
      </c>
      <c r="D326" s="34"/>
      <c r="E326" s="34"/>
      <c r="F326" s="34"/>
      <c r="G326" s="303"/>
      <c r="H326" s="34"/>
      <c r="I326" s="304">
        <f t="shared" ref="I326:BT326" si="609">SUM(I319:I325)</f>
        <v>3284815.9431521101</v>
      </c>
      <c r="J326" s="304">
        <f t="shared" si="609"/>
        <v>2244709.4329481116</v>
      </c>
      <c r="K326" s="304">
        <f t="shared" si="609"/>
        <v>1664157.6018484663</v>
      </c>
      <c r="L326" s="304">
        <f t="shared" si="609"/>
        <v>1449168.9100968495</v>
      </c>
      <c r="M326" s="304">
        <f t="shared" si="609"/>
        <v>1220774.4623150849</v>
      </c>
      <c r="N326" s="304">
        <f t="shared" si="609"/>
        <v>579626.15334473865</v>
      </c>
      <c r="O326" s="304">
        <f t="shared" si="609"/>
        <v>498267.92510425008</v>
      </c>
      <c r="P326" s="304">
        <f t="shared" si="609"/>
        <v>481398.06924844312</v>
      </c>
      <c r="Q326" s="304">
        <f t="shared" si="609"/>
        <v>0</v>
      </c>
      <c r="R326" s="304">
        <f t="shared" si="609"/>
        <v>0</v>
      </c>
      <c r="S326" s="304">
        <f t="shared" si="609"/>
        <v>0</v>
      </c>
      <c r="T326" s="304">
        <f t="shared" si="609"/>
        <v>0</v>
      </c>
      <c r="U326" s="304">
        <f t="shared" si="609"/>
        <v>0</v>
      </c>
      <c r="V326" s="304">
        <f t="shared" si="609"/>
        <v>0</v>
      </c>
      <c r="W326" s="304">
        <f t="shared" si="609"/>
        <v>0</v>
      </c>
      <c r="X326" s="304">
        <f t="shared" si="609"/>
        <v>0</v>
      </c>
      <c r="Y326" s="304">
        <f t="shared" si="609"/>
        <v>0</v>
      </c>
      <c r="Z326" s="304">
        <f t="shared" si="609"/>
        <v>0</v>
      </c>
      <c r="AA326" s="304">
        <f t="shared" si="609"/>
        <v>0</v>
      </c>
      <c r="AB326" s="304">
        <f t="shared" si="609"/>
        <v>0</v>
      </c>
      <c r="AC326" s="304">
        <f t="shared" si="609"/>
        <v>0</v>
      </c>
      <c r="AD326" s="304">
        <f t="shared" si="609"/>
        <v>0</v>
      </c>
      <c r="AE326" s="304">
        <f t="shared" si="609"/>
        <v>0</v>
      </c>
      <c r="AF326" s="304">
        <f t="shared" si="609"/>
        <v>0</v>
      </c>
      <c r="AG326" s="304">
        <f t="shared" si="609"/>
        <v>0</v>
      </c>
      <c r="AH326" s="304">
        <f t="shared" si="609"/>
        <v>0</v>
      </c>
      <c r="AI326" s="304">
        <f t="shared" si="609"/>
        <v>0</v>
      </c>
      <c r="AJ326" s="304">
        <f t="shared" si="609"/>
        <v>0</v>
      </c>
      <c r="AK326" s="304">
        <f t="shared" si="609"/>
        <v>0</v>
      </c>
      <c r="AL326" s="304">
        <f t="shared" si="609"/>
        <v>0</v>
      </c>
      <c r="AM326" s="304">
        <f t="shared" si="609"/>
        <v>0</v>
      </c>
      <c r="AN326" s="304">
        <f t="shared" si="609"/>
        <v>0</v>
      </c>
      <c r="AO326" s="304">
        <f t="shared" si="609"/>
        <v>0</v>
      </c>
      <c r="AP326" s="304">
        <f t="shared" si="609"/>
        <v>0</v>
      </c>
      <c r="AQ326" s="304">
        <f t="shared" si="609"/>
        <v>0</v>
      </c>
      <c r="AR326" s="304">
        <f t="shared" si="609"/>
        <v>0</v>
      </c>
      <c r="AS326" s="304">
        <f t="shared" si="609"/>
        <v>0</v>
      </c>
      <c r="AT326" s="304">
        <f t="shared" si="609"/>
        <v>0</v>
      </c>
      <c r="AU326" s="304">
        <f t="shared" si="609"/>
        <v>0</v>
      </c>
      <c r="AV326" s="304">
        <f t="shared" si="609"/>
        <v>0</v>
      </c>
      <c r="AW326" s="304">
        <f t="shared" si="609"/>
        <v>0</v>
      </c>
      <c r="AX326" s="304">
        <f t="shared" si="609"/>
        <v>0</v>
      </c>
      <c r="AY326" s="304">
        <f t="shared" si="609"/>
        <v>0</v>
      </c>
      <c r="AZ326" s="304">
        <f t="shared" si="609"/>
        <v>0</v>
      </c>
      <c r="BA326" s="304">
        <f t="shared" si="609"/>
        <v>0</v>
      </c>
      <c r="BB326" s="304">
        <f t="shared" si="609"/>
        <v>0</v>
      </c>
      <c r="BC326" s="304">
        <f t="shared" si="609"/>
        <v>0</v>
      </c>
      <c r="BD326" s="304">
        <f t="shared" si="609"/>
        <v>0</v>
      </c>
      <c r="BE326" s="304">
        <f t="shared" si="609"/>
        <v>0</v>
      </c>
      <c r="BF326" s="304">
        <f t="shared" si="609"/>
        <v>0</v>
      </c>
      <c r="BG326" s="304">
        <f t="shared" si="609"/>
        <v>0</v>
      </c>
      <c r="BH326" s="304">
        <f t="shared" si="609"/>
        <v>0</v>
      </c>
      <c r="BI326" s="304">
        <f t="shared" si="609"/>
        <v>0</v>
      </c>
      <c r="BJ326" s="304">
        <f t="shared" si="609"/>
        <v>0</v>
      </c>
      <c r="BK326" s="304">
        <f t="shared" si="609"/>
        <v>0</v>
      </c>
      <c r="BL326" s="304">
        <f t="shared" si="609"/>
        <v>0</v>
      </c>
      <c r="BM326" s="304">
        <f t="shared" si="609"/>
        <v>0</v>
      </c>
      <c r="BN326" s="304">
        <f t="shared" si="609"/>
        <v>0</v>
      </c>
      <c r="BO326" s="304">
        <f t="shared" si="609"/>
        <v>0</v>
      </c>
      <c r="BP326" s="304">
        <f t="shared" si="609"/>
        <v>0</v>
      </c>
      <c r="BQ326" s="304">
        <f t="shared" si="609"/>
        <v>0</v>
      </c>
      <c r="BR326" s="304">
        <f t="shared" si="609"/>
        <v>0</v>
      </c>
      <c r="BS326" s="304">
        <f t="shared" si="609"/>
        <v>0</v>
      </c>
      <c r="BT326" s="304">
        <f t="shared" si="609"/>
        <v>0</v>
      </c>
      <c r="BU326" s="304">
        <f t="shared" ref="BU326:EF326" si="610">SUM(BU319:BU325)</f>
        <v>0</v>
      </c>
      <c r="BV326" s="304">
        <f t="shared" si="610"/>
        <v>0</v>
      </c>
      <c r="BW326" s="304">
        <f t="shared" si="610"/>
        <v>0</v>
      </c>
      <c r="BX326" s="304">
        <f t="shared" si="610"/>
        <v>0</v>
      </c>
      <c r="BY326" s="304">
        <f t="shared" si="610"/>
        <v>0</v>
      </c>
      <c r="BZ326" s="304">
        <f t="shared" si="610"/>
        <v>0</v>
      </c>
      <c r="CA326" s="304">
        <f t="shared" si="610"/>
        <v>0</v>
      </c>
      <c r="CB326" s="304">
        <f t="shared" si="610"/>
        <v>0</v>
      </c>
      <c r="CC326" s="304">
        <f t="shared" si="610"/>
        <v>0</v>
      </c>
      <c r="CD326" s="304">
        <f t="shared" si="610"/>
        <v>0</v>
      </c>
      <c r="CE326" s="304">
        <f t="shared" si="610"/>
        <v>0</v>
      </c>
      <c r="CF326" s="304">
        <f t="shared" si="610"/>
        <v>0</v>
      </c>
      <c r="CG326" s="304">
        <f t="shared" si="610"/>
        <v>0</v>
      </c>
      <c r="CH326" s="304">
        <f t="shared" si="610"/>
        <v>0</v>
      </c>
      <c r="CI326" s="304">
        <f t="shared" si="610"/>
        <v>0</v>
      </c>
      <c r="CJ326" s="304">
        <f t="shared" si="610"/>
        <v>0</v>
      </c>
      <c r="CK326" s="304">
        <f t="shared" si="610"/>
        <v>0</v>
      </c>
      <c r="CL326" s="304">
        <f t="shared" si="610"/>
        <v>0</v>
      </c>
      <c r="CM326" s="304">
        <f t="shared" si="610"/>
        <v>0</v>
      </c>
      <c r="CN326" s="304">
        <f t="shared" si="610"/>
        <v>0</v>
      </c>
      <c r="CO326" s="304">
        <f t="shared" si="610"/>
        <v>0</v>
      </c>
      <c r="CP326" s="304">
        <f t="shared" si="610"/>
        <v>0</v>
      </c>
      <c r="CQ326" s="304">
        <f t="shared" si="610"/>
        <v>0</v>
      </c>
      <c r="CR326" s="304">
        <f t="shared" si="610"/>
        <v>0</v>
      </c>
      <c r="CS326" s="304">
        <f t="shared" si="610"/>
        <v>0</v>
      </c>
      <c r="CT326" s="304">
        <f t="shared" si="610"/>
        <v>0</v>
      </c>
      <c r="CU326" s="304">
        <f t="shared" si="610"/>
        <v>0</v>
      </c>
      <c r="CV326" s="304">
        <f t="shared" si="610"/>
        <v>0</v>
      </c>
      <c r="CW326" s="304">
        <f t="shared" si="610"/>
        <v>0</v>
      </c>
      <c r="CX326" s="304">
        <f t="shared" si="610"/>
        <v>0</v>
      </c>
      <c r="CY326" s="304">
        <f t="shared" si="610"/>
        <v>0</v>
      </c>
      <c r="CZ326" s="304">
        <f t="shared" si="610"/>
        <v>0</v>
      </c>
      <c r="DA326" s="304">
        <f t="shared" si="610"/>
        <v>0</v>
      </c>
      <c r="DB326" s="304">
        <f t="shared" si="610"/>
        <v>0</v>
      </c>
      <c r="DC326" s="304">
        <f t="shared" si="610"/>
        <v>0</v>
      </c>
      <c r="DD326" s="304">
        <f t="shared" si="610"/>
        <v>0</v>
      </c>
      <c r="DE326" s="304">
        <f t="shared" si="610"/>
        <v>0</v>
      </c>
      <c r="DF326" s="304">
        <f t="shared" si="610"/>
        <v>0</v>
      </c>
      <c r="DG326" s="304">
        <f t="shared" si="610"/>
        <v>0</v>
      </c>
      <c r="DH326" s="304">
        <f t="shared" si="610"/>
        <v>0</v>
      </c>
      <c r="DI326" s="304">
        <f t="shared" si="610"/>
        <v>0</v>
      </c>
      <c r="DJ326" s="304">
        <f t="shared" si="610"/>
        <v>0</v>
      </c>
      <c r="DK326" s="304">
        <f t="shared" si="610"/>
        <v>0</v>
      </c>
      <c r="DL326" s="304">
        <f t="shared" si="610"/>
        <v>0</v>
      </c>
      <c r="DM326" s="304">
        <f t="shared" si="610"/>
        <v>0</v>
      </c>
      <c r="DN326" s="304">
        <f t="shared" si="610"/>
        <v>0</v>
      </c>
      <c r="DO326" s="304">
        <f t="shared" si="610"/>
        <v>0</v>
      </c>
      <c r="DP326" s="304">
        <f t="shared" si="610"/>
        <v>0</v>
      </c>
      <c r="DQ326" s="304">
        <f t="shared" si="610"/>
        <v>0</v>
      </c>
      <c r="DR326" s="304">
        <f t="shared" si="610"/>
        <v>0</v>
      </c>
      <c r="DS326" s="304">
        <f t="shared" si="610"/>
        <v>0</v>
      </c>
      <c r="DT326" s="304">
        <f t="shared" si="610"/>
        <v>0</v>
      </c>
      <c r="DU326" s="304">
        <f t="shared" si="610"/>
        <v>0</v>
      </c>
      <c r="DV326" s="304">
        <f t="shared" si="610"/>
        <v>0</v>
      </c>
      <c r="DW326" s="304">
        <f t="shared" si="610"/>
        <v>0</v>
      </c>
      <c r="DX326" s="304">
        <f t="shared" si="610"/>
        <v>0</v>
      </c>
      <c r="DY326" s="304">
        <f t="shared" si="610"/>
        <v>0</v>
      </c>
      <c r="DZ326" s="304">
        <f t="shared" si="610"/>
        <v>0</v>
      </c>
      <c r="EA326" s="304">
        <f t="shared" si="610"/>
        <v>0</v>
      </c>
      <c r="EB326" s="304">
        <f t="shared" si="610"/>
        <v>0</v>
      </c>
      <c r="EC326" s="304">
        <f t="shared" si="610"/>
        <v>0</v>
      </c>
      <c r="ED326" s="304">
        <f t="shared" si="610"/>
        <v>0</v>
      </c>
      <c r="EE326" s="304">
        <f t="shared" si="610"/>
        <v>0</v>
      </c>
      <c r="EF326" s="304">
        <f t="shared" si="610"/>
        <v>0</v>
      </c>
      <c r="EG326" s="304">
        <f t="shared" ref="EG326:GR326" si="611">SUM(EG319:EG325)</f>
        <v>0</v>
      </c>
      <c r="EH326" s="304">
        <f t="shared" si="611"/>
        <v>0</v>
      </c>
      <c r="EI326" s="304">
        <f t="shared" si="611"/>
        <v>0</v>
      </c>
      <c r="EJ326" s="304">
        <f t="shared" si="611"/>
        <v>0</v>
      </c>
      <c r="EK326" s="304">
        <f t="shared" si="611"/>
        <v>0</v>
      </c>
      <c r="EL326" s="304">
        <f t="shared" si="611"/>
        <v>0</v>
      </c>
      <c r="EM326" s="304">
        <f t="shared" si="611"/>
        <v>0</v>
      </c>
      <c r="EN326" s="304">
        <f t="shared" si="611"/>
        <v>0</v>
      </c>
      <c r="EO326" s="304">
        <f t="shared" si="611"/>
        <v>0</v>
      </c>
      <c r="EP326" s="304">
        <f t="shared" si="611"/>
        <v>0</v>
      </c>
      <c r="EQ326" s="304">
        <f t="shared" si="611"/>
        <v>0</v>
      </c>
      <c r="ER326" s="304">
        <f t="shared" si="611"/>
        <v>0</v>
      </c>
      <c r="ES326" s="304">
        <f t="shared" si="611"/>
        <v>0</v>
      </c>
      <c r="ET326" s="304">
        <f t="shared" si="611"/>
        <v>0</v>
      </c>
      <c r="EU326" s="304">
        <f t="shared" si="611"/>
        <v>0</v>
      </c>
      <c r="EV326" s="304">
        <f t="shared" si="611"/>
        <v>0</v>
      </c>
      <c r="EW326" s="304">
        <f t="shared" si="611"/>
        <v>0</v>
      </c>
      <c r="EX326" s="304">
        <f t="shared" si="611"/>
        <v>0</v>
      </c>
      <c r="EY326" s="304">
        <f t="shared" si="611"/>
        <v>0</v>
      </c>
      <c r="EZ326" s="304">
        <f t="shared" si="611"/>
        <v>0</v>
      </c>
      <c r="FA326" s="304">
        <f t="shared" si="611"/>
        <v>0</v>
      </c>
      <c r="FB326" s="304">
        <f t="shared" si="611"/>
        <v>0</v>
      </c>
      <c r="FC326" s="304">
        <f t="shared" si="611"/>
        <v>0</v>
      </c>
      <c r="FD326" s="304">
        <f t="shared" si="611"/>
        <v>0</v>
      </c>
      <c r="FE326" s="304">
        <f t="shared" si="611"/>
        <v>0</v>
      </c>
      <c r="FF326" s="304">
        <f t="shared" si="611"/>
        <v>0</v>
      </c>
      <c r="FG326" s="304">
        <f t="shared" si="611"/>
        <v>0</v>
      </c>
      <c r="FH326" s="304">
        <f t="shared" si="611"/>
        <v>0</v>
      </c>
      <c r="FI326" s="304">
        <f t="shared" si="611"/>
        <v>0</v>
      </c>
      <c r="FJ326" s="304">
        <f t="shared" si="611"/>
        <v>0</v>
      </c>
      <c r="FK326" s="304">
        <f t="shared" si="611"/>
        <v>0</v>
      </c>
      <c r="FL326" s="304">
        <f t="shared" si="611"/>
        <v>0</v>
      </c>
      <c r="FM326" s="304">
        <f t="shared" si="611"/>
        <v>0</v>
      </c>
      <c r="FN326" s="304">
        <f t="shared" si="611"/>
        <v>0</v>
      </c>
      <c r="FO326" s="304">
        <f t="shared" si="611"/>
        <v>0</v>
      </c>
      <c r="FP326" s="304">
        <f t="shared" si="611"/>
        <v>0</v>
      </c>
      <c r="FQ326" s="304">
        <f t="shared" si="611"/>
        <v>0</v>
      </c>
      <c r="FR326" s="304">
        <f t="shared" si="611"/>
        <v>0</v>
      </c>
      <c r="FS326" s="304">
        <f t="shared" si="611"/>
        <v>0</v>
      </c>
      <c r="FT326" s="304">
        <f t="shared" si="611"/>
        <v>0</v>
      </c>
      <c r="FU326" s="304">
        <f t="shared" si="611"/>
        <v>0</v>
      </c>
      <c r="FV326" s="304">
        <f t="shared" si="611"/>
        <v>0</v>
      </c>
      <c r="FW326" s="304">
        <f t="shared" si="611"/>
        <v>0</v>
      </c>
      <c r="FX326" s="304">
        <f t="shared" si="611"/>
        <v>0</v>
      </c>
      <c r="FY326" s="304">
        <f t="shared" si="611"/>
        <v>0</v>
      </c>
      <c r="FZ326" s="304">
        <f t="shared" si="611"/>
        <v>0</v>
      </c>
      <c r="GA326" s="304">
        <f t="shared" si="611"/>
        <v>0</v>
      </c>
      <c r="GB326" s="304">
        <f t="shared" si="611"/>
        <v>0</v>
      </c>
      <c r="GC326" s="304">
        <f t="shared" si="611"/>
        <v>0</v>
      </c>
      <c r="GD326" s="304">
        <f t="shared" si="611"/>
        <v>0</v>
      </c>
      <c r="GE326" s="304">
        <f t="shared" si="611"/>
        <v>0</v>
      </c>
      <c r="GF326" s="304">
        <f t="shared" si="611"/>
        <v>0</v>
      </c>
      <c r="GG326" s="304">
        <f t="shared" si="611"/>
        <v>0</v>
      </c>
      <c r="GH326" s="304">
        <f t="shared" si="611"/>
        <v>0</v>
      </c>
      <c r="GI326" s="304">
        <f t="shared" si="611"/>
        <v>0</v>
      </c>
      <c r="GJ326" s="304">
        <f t="shared" si="611"/>
        <v>0</v>
      </c>
      <c r="GK326" s="304">
        <f t="shared" si="611"/>
        <v>0</v>
      </c>
      <c r="GL326" s="304">
        <f t="shared" si="611"/>
        <v>0</v>
      </c>
      <c r="GM326" s="304">
        <f t="shared" si="611"/>
        <v>0</v>
      </c>
      <c r="GN326" s="304">
        <f t="shared" si="611"/>
        <v>0</v>
      </c>
      <c r="GO326" s="304">
        <f t="shared" si="611"/>
        <v>0</v>
      </c>
      <c r="GP326" s="304">
        <f t="shared" si="611"/>
        <v>0</v>
      </c>
      <c r="GQ326" s="304">
        <f t="shared" si="611"/>
        <v>0</v>
      </c>
      <c r="GR326" s="304">
        <f t="shared" si="611"/>
        <v>0</v>
      </c>
      <c r="GS326" s="304">
        <f t="shared" ref="GS326:IN326" si="612">SUM(GS319:GS325)</f>
        <v>0</v>
      </c>
      <c r="GT326" s="304">
        <f t="shared" si="612"/>
        <v>0</v>
      </c>
      <c r="GU326" s="304">
        <f t="shared" si="612"/>
        <v>0</v>
      </c>
      <c r="GV326" s="304">
        <f t="shared" si="612"/>
        <v>0</v>
      </c>
      <c r="GW326" s="304">
        <f t="shared" si="612"/>
        <v>0</v>
      </c>
      <c r="GX326" s="304">
        <f t="shared" si="612"/>
        <v>0</v>
      </c>
      <c r="GY326" s="304">
        <f t="shared" si="612"/>
        <v>0</v>
      </c>
      <c r="GZ326" s="304">
        <f t="shared" si="612"/>
        <v>0</v>
      </c>
      <c r="HA326" s="304">
        <f t="shared" si="612"/>
        <v>0</v>
      </c>
      <c r="HB326" s="304">
        <f t="shared" si="612"/>
        <v>0</v>
      </c>
      <c r="HC326" s="304">
        <f t="shared" si="612"/>
        <v>0</v>
      </c>
      <c r="HD326" s="304">
        <f t="shared" si="612"/>
        <v>0</v>
      </c>
      <c r="HE326" s="304">
        <f t="shared" si="612"/>
        <v>0</v>
      </c>
      <c r="HF326" s="304">
        <f t="shared" si="612"/>
        <v>0</v>
      </c>
      <c r="HG326" s="304">
        <f t="shared" si="612"/>
        <v>0</v>
      </c>
      <c r="HH326" s="304">
        <f t="shared" si="612"/>
        <v>0</v>
      </c>
      <c r="HI326" s="304">
        <f t="shared" si="612"/>
        <v>0</v>
      </c>
      <c r="HJ326" s="304">
        <f t="shared" si="612"/>
        <v>0</v>
      </c>
      <c r="HK326" s="304">
        <f t="shared" si="612"/>
        <v>0</v>
      </c>
      <c r="HL326" s="304">
        <f t="shared" si="612"/>
        <v>0</v>
      </c>
      <c r="HM326" s="304">
        <f t="shared" si="612"/>
        <v>0</v>
      </c>
      <c r="HN326" s="304">
        <f t="shared" si="612"/>
        <v>0</v>
      </c>
      <c r="HO326" s="304">
        <f t="shared" si="612"/>
        <v>0</v>
      </c>
      <c r="HP326" s="304">
        <f t="shared" si="612"/>
        <v>0</v>
      </c>
      <c r="HQ326" s="304">
        <f t="shared" si="612"/>
        <v>0</v>
      </c>
      <c r="HR326" s="304">
        <f t="shared" si="612"/>
        <v>0</v>
      </c>
      <c r="HS326" s="304">
        <f t="shared" si="612"/>
        <v>0</v>
      </c>
      <c r="HT326" s="304">
        <f t="shared" si="612"/>
        <v>0</v>
      </c>
      <c r="HU326" s="304">
        <f t="shared" si="612"/>
        <v>0</v>
      </c>
      <c r="HV326" s="304">
        <f t="shared" si="612"/>
        <v>0</v>
      </c>
      <c r="HW326" s="304">
        <f t="shared" si="612"/>
        <v>0</v>
      </c>
      <c r="HX326" s="304">
        <f t="shared" si="612"/>
        <v>0</v>
      </c>
      <c r="HY326" s="304">
        <f t="shared" si="612"/>
        <v>0</v>
      </c>
      <c r="HZ326" s="304">
        <f t="shared" si="612"/>
        <v>0</v>
      </c>
      <c r="IA326" s="304">
        <f t="shared" si="612"/>
        <v>0</v>
      </c>
      <c r="IB326" s="304">
        <f t="shared" si="612"/>
        <v>0</v>
      </c>
      <c r="IC326" s="304">
        <f t="shared" si="612"/>
        <v>0</v>
      </c>
      <c r="ID326" s="304">
        <f t="shared" si="612"/>
        <v>0</v>
      </c>
      <c r="IE326" s="304">
        <f t="shared" si="612"/>
        <v>0</v>
      </c>
      <c r="IF326" s="304">
        <f t="shared" si="612"/>
        <v>0</v>
      </c>
      <c r="IG326" s="304">
        <f t="shared" si="612"/>
        <v>0</v>
      </c>
      <c r="IH326" s="304">
        <f t="shared" si="612"/>
        <v>0</v>
      </c>
      <c r="II326" s="304">
        <f t="shared" si="612"/>
        <v>0</v>
      </c>
      <c r="IJ326" s="304">
        <f t="shared" si="612"/>
        <v>0</v>
      </c>
      <c r="IK326" s="304">
        <f t="shared" si="612"/>
        <v>0</v>
      </c>
      <c r="IL326" s="304">
        <f t="shared" si="612"/>
        <v>0</v>
      </c>
      <c r="IM326" s="304">
        <f t="shared" si="612"/>
        <v>0</v>
      </c>
      <c r="IN326" s="304">
        <f t="shared" si="612"/>
        <v>0</v>
      </c>
      <c r="IO326" s="304"/>
    </row>
    <row r="327" spans="2:249" ht="12.6" hidden="1" outlineLevel="1">
      <c r="G327" s="101"/>
      <c r="I327" s="231"/>
      <c r="J327" s="231"/>
      <c r="K327" s="231"/>
      <c r="L327" s="231"/>
      <c r="M327" s="231"/>
      <c r="N327" s="231"/>
      <c r="O327" s="231"/>
      <c r="P327" s="231"/>
      <c r="Q327" s="231"/>
      <c r="R327" s="231"/>
      <c r="S327" s="231"/>
      <c r="T327" s="231"/>
      <c r="U327" s="231"/>
      <c r="V327" s="231"/>
      <c r="W327" s="231"/>
      <c r="X327" s="231"/>
      <c r="Y327" s="231"/>
      <c r="Z327" s="231"/>
      <c r="AA327" s="231"/>
      <c r="AB327" s="231"/>
      <c r="AC327" s="231"/>
      <c r="AD327" s="231"/>
      <c r="AE327" s="231"/>
      <c r="AF327" s="231"/>
      <c r="AG327" s="231"/>
      <c r="AH327" s="231"/>
      <c r="AI327" s="231"/>
      <c r="AJ327" s="231"/>
      <c r="AK327" s="231"/>
      <c r="AL327" s="231"/>
      <c r="AM327" s="231"/>
      <c r="AN327" s="231"/>
      <c r="AO327" s="231"/>
      <c r="AP327" s="231"/>
      <c r="AQ327" s="231"/>
      <c r="AR327" s="231"/>
      <c r="AS327" s="231"/>
      <c r="AT327" s="231"/>
      <c r="AU327" s="231"/>
      <c r="AV327" s="231"/>
      <c r="AW327" s="231"/>
      <c r="AX327" s="231"/>
      <c r="AY327" s="231"/>
      <c r="AZ327" s="231"/>
      <c r="BA327" s="231"/>
      <c r="BB327" s="231"/>
      <c r="BC327" s="231"/>
      <c r="BD327" s="231"/>
      <c r="BE327" s="231"/>
      <c r="BF327" s="231"/>
      <c r="BG327" s="231"/>
      <c r="BH327" s="231"/>
      <c r="BI327" s="231"/>
      <c r="BJ327" s="231"/>
      <c r="BK327" s="231"/>
      <c r="BL327" s="231"/>
      <c r="BM327" s="231"/>
      <c r="BN327" s="231"/>
      <c r="BO327" s="231"/>
      <c r="BP327" s="231"/>
      <c r="BQ327" s="231"/>
      <c r="BR327" s="231"/>
      <c r="BS327" s="231"/>
      <c r="BT327" s="231"/>
      <c r="BU327" s="231"/>
      <c r="BV327" s="231"/>
      <c r="BW327" s="231"/>
      <c r="BX327" s="231"/>
      <c r="BY327" s="231"/>
      <c r="BZ327" s="231"/>
      <c r="CA327" s="231"/>
      <c r="CB327" s="231"/>
      <c r="CC327" s="231"/>
      <c r="CD327" s="231"/>
      <c r="CE327" s="231"/>
      <c r="CF327" s="231"/>
      <c r="CG327" s="231"/>
      <c r="CH327" s="231"/>
      <c r="CI327" s="231"/>
      <c r="CJ327" s="231"/>
      <c r="CK327" s="231"/>
      <c r="CL327" s="231"/>
      <c r="CM327" s="231"/>
      <c r="CN327" s="231"/>
      <c r="CO327" s="231"/>
      <c r="CP327" s="231"/>
      <c r="CQ327" s="231"/>
      <c r="CR327" s="231"/>
      <c r="CS327" s="231"/>
      <c r="CT327" s="231"/>
      <c r="CU327" s="231"/>
      <c r="CV327" s="231"/>
      <c r="CW327" s="231"/>
      <c r="CX327" s="231"/>
      <c r="CY327" s="231"/>
      <c r="CZ327" s="231"/>
      <c r="DA327" s="231"/>
      <c r="DB327" s="231"/>
      <c r="DC327" s="231"/>
      <c r="DD327" s="231"/>
      <c r="DE327" s="231"/>
      <c r="DF327" s="231"/>
      <c r="DG327" s="231"/>
      <c r="DH327" s="231"/>
      <c r="DI327" s="231"/>
      <c r="DJ327" s="231"/>
      <c r="DK327" s="231"/>
      <c r="DL327" s="231"/>
      <c r="DM327" s="231"/>
      <c r="DN327" s="231"/>
      <c r="DO327" s="231"/>
      <c r="DP327" s="231"/>
      <c r="DQ327" s="231"/>
      <c r="DR327" s="231"/>
      <c r="DS327" s="231"/>
      <c r="DT327" s="231"/>
      <c r="DU327" s="231"/>
      <c r="DV327" s="231"/>
      <c r="DW327" s="231"/>
      <c r="DX327" s="231"/>
      <c r="DY327" s="231"/>
      <c r="DZ327" s="231"/>
      <c r="EA327" s="231"/>
      <c r="EB327" s="231"/>
      <c r="EC327" s="231"/>
      <c r="ED327" s="231"/>
      <c r="EE327" s="231"/>
      <c r="EF327" s="231"/>
      <c r="EG327" s="231"/>
      <c r="EH327" s="231"/>
      <c r="EI327" s="231"/>
      <c r="EJ327" s="231"/>
      <c r="EK327" s="231"/>
      <c r="EL327" s="231"/>
      <c r="EM327" s="231"/>
      <c r="EN327" s="231"/>
      <c r="EO327" s="231"/>
      <c r="EP327" s="231"/>
      <c r="EQ327" s="231"/>
      <c r="ER327" s="231"/>
      <c r="ES327" s="231"/>
      <c r="ET327" s="231"/>
      <c r="EU327" s="231"/>
      <c r="EV327" s="231"/>
      <c r="EW327" s="231"/>
      <c r="EX327" s="231"/>
      <c r="EY327" s="231"/>
      <c r="EZ327" s="231"/>
      <c r="FA327" s="231"/>
      <c r="FB327" s="231"/>
      <c r="FC327" s="231"/>
      <c r="FD327" s="231"/>
      <c r="FE327" s="231"/>
      <c r="FF327" s="231"/>
      <c r="FG327" s="231"/>
      <c r="FH327" s="231"/>
      <c r="FI327" s="231"/>
      <c r="FJ327" s="231"/>
      <c r="FK327" s="231"/>
      <c r="FL327" s="231"/>
      <c r="FM327" s="231"/>
      <c r="FN327" s="231"/>
      <c r="FO327" s="231"/>
      <c r="FP327" s="231"/>
      <c r="FQ327" s="231"/>
      <c r="FR327" s="231"/>
      <c r="FS327" s="231"/>
      <c r="FT327" s="231"/>
      <c r="FU327" s="231"/>
      <c r="FV327" s="231"/>
      <c r="FW327" s="231"/>
      <c r="FX327" s="231"/>
      <c r="FY327" s="231"/>
      <c r="FZ327" s="231"/>
      <c r="GA327" s="231"/>
      <c r="GB327" s="231"/>
      <c r="GC327" s="231"/>
      <c r="GD327" s="231"/>
      <c r="GE327" s="231"/>
      <c r="GF327" s="231"/>
      <c r="GG327" s="305"/>
      <c r="GH327" s="305"/>
      <c r="GI327" s="305"/>
      <c r="GJ327" s="305"/>
      <c r="GK327" s="305"/>
      <c r="GL327" s="305"/>
      <c r="GM327" s="305"/>
      <c r="GN327" s="305"/>
      <c r="GO327" s="305"/>
      <c r="GP327" s="305"/>
      <c r="GQ327" s="305"/>
      <c r="GR327" s="305"/>
      <c r="GS327" s="305"/>
      <c r="GT327" s="305"/>
      <c r="GU327" s="305"/>
      <c r="GV327" s="305"/>
      <c r="GW327" s="305"/>
      <c r="GX327" s="305"/>
      <c r="GY327" s="305"/>
      <c r="GZ327" s="305"/>
      <c r="HA327" s="305"/>
      <c r="HB327" s="305"/>
      <c r="HC327" s="305"/>
      <c r="HD327" s="305"/>
      <c r="HE327" s="305"/>
      <c r="HF327" s="305"/>
      <c r="HG327" s="305"/>
      <c r="HH327" s="305"/>
      <c r="HI327" s="305"/>
      <c r="HJ327" s="305"/>
      <c r="HK327" s="305"/>
      <c r="HL327" s="305"/>
      <c r="HM327" s="305"/>
      <c r="HN327" s="305"/>
      <c r="HO327" s="305"/>
      <c r="HP327" s="305"/>
      <c r="HQ327" s="305"/>
      <c r="HR327" s="305"/>
      <c r="HS327" s="305"/>
      <c r="HT327" s="305"/>
      <c r="HU327" s="305"/>
      <c r="HV327" s="305"/>
      <c r="HW327" s="305"/>
      <c r="HX327" s="305"/>
      <c r="HY327" s="305"/>
      <c r="HZ327" s="305"/>
      <c r="IA327" s="305"/>
      <c r="IB327" s="305"/>
      <c r="IC327" s="305"/>
      <c r="ID327" s="305"/>
      <c r="IE327" s="305"/>
      <c r="IF327" s="305"/>
      <c r="IG327" s="305"/>
      <c r="IH327" s="305"/>
      <c r="II327" s="305"/>
      <c r="IJ327" s="305"/>
      <c r="IK327" s="305"/>
      <c r="IL327" s="305"/>
      <c r="IM327" s="305"/>
      <c r="IN327" s="305"/>
      <c r="IO327" s="306"/>
    </row>
    <row r="328" spans="2:249" ht="12.95" hidden="1" outlineLevel="1">
      <c r="B328" s="200" t="s">
        <v>628</v>
      </c>
      <c r="I328" s="231"/>
      <c r="J328" s="231"/>
      <c r="K328" s="231"/>
      <c r="L328" s="231"/>
      <c r="M328" s="231"/>
      <c r="N328" s="231"/>
      <c r="O328" s="231"/>
      <c r="P328" s="231"/>
      <c r="Q328" s="231"/>
      <c r="R328" s="231"/>
      <c r="S328" s="231"/>
      <c r="T328" s="231"/>
      <c r="U328" s="231"/>
      <c r="V328" s="231"/>
      <c r="W328" s="231"/>
      <c r="X328" s="231"/>
      <c r="Y328" s="231"/>
      <c r="Z328" s="231"/>
      <c r="AA328" s="231"/>
      <c r="AB328" s="231"/>
      <c r="AC328" s="231"/>
      <c r="AD328" s="231"/>
      <c r="AE328" s="231"/>
      <c r="AF328" s="231"/>
      <c r="AG328" s="231"/>
      <c r="AH328" s="231"/>
      <c r="AI328" s="231"/>
      <c r="AJ328" s="231"/>
      <c r="AK328" s="231"/>
      <c r="AL328" s="231"/>
      <c r="AM328" s="231"/>
      <c r="AN328" s="231"/>
      <c r="AO328" s="231"/>
      <c r="AP328" s="231"/>
      <c r="AQ328" s="231"/>
      <c r="AR328" s="231"/>
      <c r="AS328" s="231"/>
      <c r="AT328" s="231"/>
      <c r="AU328" s="231"/>
      <c r="AV328" s="231"/>
      <c r="AW328" s="231"/>
      <c r="AX328" s="231"/>
      <c r="AY328" s="231"/>
      <c r="AZ328" s="231"/>
      <c r="BA328" s="231"/>
      <c r="BB328" s="231"/>
      <c r="BC328" s="231"/>
      <c r="BD328" s="231"/>
      <c r="BE328" s="231"/>
      <c r="BF328" s="231"/>
      <c r="BG328" s="231"/>
      <c r="BH328" s="231"/>
      <c r="BI328" s="231"/>
      <c r="BJ328" s="231"/>
      <c r="BK328" s="231"/>
      <c r="BL328" s="231"/>
      <c r="BM328" s="231"/>
      <c r="BN328" s="231"/>
      <c r="BO328" s="231"/>
      <c r="BP328" s="231"/>
      <c r="BQ328" s="231"/>
      <c r="BR328" s="231"/>
      <c r="BS328" s="231"/>
      <c r="BT328" s="231"/>
      <c r="BU328" s="231"/>
      <c r="BV328" s="231"/>
      <c r="BW328" s="231"/>
      <c r="BX328" s="231"/>
      <c r="BY328" s="231"/>
      <c r="BZ328" s="231"/>
      <c r="CA328" s="231"/>
      <c r="CB328" s="231"/>
      <c r="CC328" s="231"/>
      <c r="CD328" s="231"/>
      <c r="CE328" s="231"/>
      <c r="CF328" s="231"/>
      <c r="CG328" s="231"/>
      <c r="CH328" s="231"/>
      <c r="CI328" s="231"/>
      <c r="CJ328" s="231"/>
      <c r="CK328" s="231"/>
      <c r="CL328" s="231"/>
      <c r="CM328" s="231"/>
      <c r="CN328" s="231"/>
      <c r="CO328" s="231"/>
      <c r="CP328" s="231"/>
      <c r="CQ328" s="231"/>
      <c r="CR328" s="231"/>
      <c r="CS328" s="231"/>
      <c r="CT328" s="231"/>
      <c r="CU328" s="231"/>
      <c r="CV328" s="231"/>
      <c r="CW328" s="231"/>
      <c r="CX328" s="231"/>
      <c r="CY328" s="231"/>
      <c r="CZ328" s="231"/>
      <c r="DA328" s="231"/>
      <c r="DB328" s="231"/>
      <c r="DC328" s="231"/>
      <c r="DD328" s="231"/>
      <c r="DE328" s="231"/>
      <c r="DF328" s="231"/>
      <c r="DG328" s="231"/>
      <c r="DH328" s="231"/>
      <c r="DI328" s="231"/>
      <c r="DJ328" s="231"/>
      <c r="DK328" s="231"/>
      <c r="DL328" s="231"/>
      <c r="DM328" s="231"/>
      <c r="DN328" s="231"/>
      <c r="DO328" s="231"/>
      <c r="DP328" s="231"/>
      <c r="DQ328" s="231"/>
      <c r="DR328" s="231"/>
      <c r="DS328" s="231"/>
      <c r="DT328" s="231"/>
      <c r="DU328" s="231"/>
      <c r="DV328" s="231"/>
      <c r="DW328" s="231"/>
      <c r="DX328" s="231"/>
      <c r="DY328" s="231"/>
      <c r="DZ328" s="231"/>
      <c r="EA328" s="231"/>
      <c r="EB328" s="231"/>
      <c r="EC328" s="231"/>
      <c r="ED328" s="231"/>
      <c r="EE328" s="231"/>
      <c r="EF328" s="231"/>
      <c r="EG328" s="231"/>
      <c r="EH328" s="231"/>
      <c r="EI328" s="231"/>
      <c r="EJ328" s="231"/>
      <c r="EK328" s="231"/>
      <c r="EL328" s="231"/>
      <c r="EM328" s="231"/>
      <c r="EN328" s="231"/>
      <c r="EO328" s="231"/>
      <c r="EP328" s="231"/>
      <c r="EQ328" s="231"/>
      <c r="ER328" s="231"/>
      <c r="ES328" s="231"/>
      <c r="ET328" s="231"/>
      <c r="EU328" s="231"/>
      <c r="EV328" s="231"/>
      <c r="EW328" s="231"/>
      <c r="EX328" s="231"/>
      <c r="EY328" s="231"/>
      <c r="EZ328" s="231"/>
      <c r="FA328" s="231"/>
      <c r="FB328" s="231"/>
      <c r="FC328" s="231"/>
      <c r="FD328" s="231"/>
      <c r="FE328" s="231"/>
      <c r="FF328" s="231"/>
      <c r="FG328" s="231"/>
      <c r="FH328" s="231"/>
      <c r="FI328" s="231"/>
      <c r="FJ328" s="231"/>
      <c r="FK328" s="231"/>
      <c r="FL328" s="231"/>
      <c r="FM328" s="231"/>
      <c r="FN328" s="231"/>
      <c r="FO328" s="231"/>
      <c r="FP328" s="231"/>
      <c r="FQ328" s="231"/>
      <c r="FR328" s="231"/>
      <c r="FS328" s="231"/>
      <c r="FT328" s="231"/>
      <c r="FU328" s="231"/>
      <c r="FV328" s="231"/>
      <c r="FW328" s="231"/>
      <c r="FX328" s="231"/>
      <c r="FY328" s="231"/>
      <c r="FZ328" s="231"/>
      <c r="GA328" s="231"/>
      <c r="GB328" s="231"/>
      <c r="GC328" s="231"/>
      <c r="GD328" s="231"/>
      <c r="GE328" s="231"/>
      <c r="GF328" s="231"/>
      <c r="GG328" s="305"/>
      <c r="GH328" s="305"/>
      <c r="GI328" s="305"/>
      <c r="GJ328" s="305"/>
      <c r="GK328" s="305"/>
      <c r="GL328" s="305"/>
      <c r="GM328" s="305"/>
      <c r="GN328" s="305"/>
      <c r="GO328" s="305"/>
      <c r="GP328" s="305"/>
      <c r="GQ328" s="305"/>
      <c r="GR328" s="305"/>
      <c r="GS328" s="305"/>
      <c r="GT328" s="305"/>
      <c r="GU328" s="305"/>
      <c r="GV328" s="305"/>
      <c r="GW328" s="305"/>
      <c r="GX328" s="305"/>
      <c r="GY328" s="305"/>
      <c r="GZ328" s="305"/>
      <c r="HA328" s="305"/>
      <c r="HB328" s="305"/>
      <c r="HC328" s="305"/>
      <c r="HD328" s="305"/>
      <c r="HE328" s="305"/>
      <c r="HF328" s="305"/>
      <c r="HG328" s="305"/>
      <c r="HH328" s="305"/>
      <c r="HI328" s="305"/>
      <c r="HJ328" s="305"/>
      <c r="HK328" s="305"/>
      <c r="HL328" s="305"/>
      <c r="HM328" s="305"/>
      <c r="HN328" s="305"/>
      <c r="HO328" s="305"/>
      <c r="HP328" s="305"/>
      <c r="HQ328" s="305"/>
      <c r="HR328" s="305"/>
      <c r="HS328" s="305"/>
      <c r="HT328" s="305"/>
      <c r="HU328" s="305"/>
      <c r="HV328" s="305"/>
      <c r="HW328" s="305"/>
      <c r="HX328" s="305"/>
      <c r="HY328" s="305"/>
      <c r="HZ328" s="305"/>
      <c r="IA328" s="305"/>
      <c r="IB328" s="305"/>
      <c r="IC328" s="305"/>
      <c r="ID328" s="305"/>
      <c r="IE328" s="305"/>
      <c r="IF328" s="305"/>
      <c r="IG328" s="305"/>
      <c r="IH328" s="305"/>
      <c r="II328" s="305"/>
      <c r="IJ328" s="305"/>
      <c r="IK328" s="305"/>
      <c r="IL328" s="305"/>
      <c r="IM328" s="305"/>
      <c r="IN328" s="305"/>
      <c r="IO328" s="306"/>
    </row>
    <row r="329" spans="2:249" ht="12.6" hidden="1" outlineLevel="1">
      <c r="C329" s="19" t="str">
        <f>C309</f>
        <v>Pumping system</v>
      </c>
      <c r="F329" s="84"/>
      <c r="G329" s="101"/>
      <c r="I329" s="231"/>
      <c r="J329" s="231"/>
      <c r="K329" s="231"/>
      <c r="L329" s="231"/>
      <c r="M329" s="231"/>
      <c r="N329" s="231"/>
      <c r="O329" s="231"/>
      <c r="P329" s="231"/>
      <c r="Q329" s="231"/>
      <c r="R329" s="231"/>
      <c r="S329" s="231"/>
      <c r="T329" s="231"/>
      <c r="U329" s="231"/>
      <c r="V329" s="231"/>
      <c r="W329" s="231"/>
      <c r="X329" s="231"/>
      <c r="Y329" s="231"/>
      <c r="Z329" s="231"/>
      <c r="AA329" s="231"/>
      <c r="AB329" s="231"/>
      <c r="AC329" s="231"/>
      <c r="AD329" s="231"/>
      <c r="AE329" s="231"/>
      <c r="AF329" s="231"/>
      <c r="AG329" s="231"/>
      <c r="AH329" s="231"/>
      <c r="AI329" s="231"/>
      <c r="AJ329" s="231"/>
      <c r="AK329" s="231"/>
      <c r="AL329" s="231"/>
      <c r="AM329" s="231"/>
      <c r="AN329" s="231"/>
      <c r="AO329" s="231"/>
      <c r="AP329" s="231"/>
      <c r="AQ329" s="231"/>
      <c r="AR329" s="231"/>
      <c r="AS329" s="231"/>
      <c r="AT329" s="231"/>
      <c r="AU329" s="231"/>
      <c r="AV329" s="231"/>
      <c r="AW329" s="231"/>
      <c r="AX329" s="231"/>
      <c r="AY329" s="231"/>
      <c r="AZ329" s="231"/>
      <c r="BA329" s="231"/>
      <c r="BB329" s="231"/>
      <c r="BC329" s="231"/>
      <c r="BD329" s="231"/>
      <c r="BE329" s="231"/>
      <c r="BF329" s="231"/>
      <c r="BG329" s="231"/>
      <c r="BH329" s="231"/>
      <c r="BI329" s="231"/>
      <c r="BJ329" s="231"/>
      <c r="BK329" s="231"/>
      <c r="BL329" s="231"/>
      <c r="BM329" s="231"/>
      <c r="BN329" s="231"/>
      <c r="BO329" s="231"/>
      <c r="BP329" s="231"/>
      <c r="BQ329" s="231"/>
      <c r="BR329" s="231"/>
      <c r="BS329" s="231"/>
      <c r="BT329" s="231"/>
      <c r="BU329" s="231"/>
      <c r="BV329" s="231"/>
      <c r="BW329" s="231"/>
      <c r="BX329" s="231"/>
      <c r="BY329" s="231"/>
      <c r="BZ329" s="231"/>
      <c r="CA329" s="231"/>
      <c r="CB329" s="231"/>
      <c r="CC329" s="231"/>
      <c r="CD329" s="231"/>
      <c r="CE329" s="231"/>
      <c r="CF329" s="231"/>
      <c r="CG329" s="231"/>
      <c r="CH329" s="231"/>
      <c r="CI329" s="231"/>
      <c r="CJ329" s="231"/>
      <c r="CK329" s="231"/>
      <c r="CL329" s="231"/>
      <c r="CM329" s="231"/>
      <c r="CN329" s="231"/>
      <c r="CO329" s="231"/>
      <c r="CP329" s="231"/>
      <c r="CQ329" s="231"/>
      <c r="CR329" s="231"/>
      <c r="CS329" s="231"/>
      <c r="CT329" s="231"/>
      <c r="CU329" s="231"/>
      <c r="CV329" s="231"/>
      <c r="CW329" s="231"/>
      <c r="CX329" s="231"/>
      <c r="CY329" s="231"/>
      <c r="CZ329" s="231"/>
      <c r="DA329" s="231"/>
      <c r="DB329" s="231"/>
      <c r="DC329" s="231"/>
      <c r="DD329" s="231"/>
      <c r="DE329" s="231"/>
      <c r="DF329" s="231"/>
      <c r="DG329" s="231"/>
      <c r="DH329" s="231"/>
      <c r="DI329" s="231"/>
      <c r="DJ329" s="231"/>
      <c r="DK329" s="231"/>
      <c r="DL329" s="231"/>
      <c r="DM329" s="231"/>
      <c r="DN329" s="231"/>
      <c r="DO329" s="231"/>
      <c r="DP329" s="231"/>
      <c r="DQ329" s="231"/>
      <c r="DR329" s="231"/>
      <c r="DS329" s="231"/>
      <c r="DT329" s="231"/>
      <c r="DU329" s="231"/>
      <c r="DV329" s="231"/>
      <c r="DW329" s="231"/>
      <c r="DX329" s="231"/>
      <c r="DY329" s="231"/>
      <c r="DZ329" s="231"/>
      <c r="EA329" s="231"/>
      <c r="EB329" s="231"/>
      <c r="EC329" s="231"/>
      <c r="ED329" s="231"/>
      <c r="EE329" s="231"/>
      <c r="EF329" s="231"/>
      <c r="EG329" s="231"/>
      <c r="EH329" s="231"/>
      <c r="EI329" s="231"/>
      <c r="EJ329" s="231"/>
      <c r="EK329" s="231"/>
      <c r="EL329" s="231"/>
      <c r="EM329" s="231"/>
      <c r="EN329" s="231"/>
      <c r="EO329" s="231"/>
      <c r="EP329" s="231"/>
      <c r="EQ329" s="231"/>
      <c r="ER329" s="231"/>
      <c r="ES329" s="231"/>
      <c r="ET329" s="231"/>
      <c r="EU329" s="231"/>
      <c r="EV329" s="231"/>
      <c r="EW329" s="231"/>
      <c r="EX329" s="231"/>
      <c r="EY329" s="231"/>
      <c r="EZ329" s="231"/>
      <c r="FA329" s="231"/>
      <c r="FB329" s="231"/>
      <c r="FC329" s="231"/>
      <c r="FD329" s="231"/>
      <c r="FE329" s="231"/>
      <c r="FF329" s="231"/>
      <c r="FG329" s="231"/>
      <c r="FH329" s="231"/>
      <c r="FI329" s="231"/>
      <c r="FJ329" s="231"/>
      <c r="FK329" s="231"/>
      <c r="FL329" s="231"/>
      <c r="FM329" s="231"/>
      <c r="FN329" s="231"/>
      <c r="FO329" s="231"/>
      <c r="FP329" s="231"/>
      <c r="FQ329" s="231"/>
      <c r="FR329" s="231"/>
      <c r="FS329" s="231"/>
      <c r="FT329" s="231"/>
      <c r="FU329" s="231"/>
      <c r="FV329" s="231"/>
      <c r="FW329" s="231"/>
      <c r="FX329" s="231"/>
      <c r="FY329" s="231"/>
      <c r="FZ329" s="231"/>
      <c r="GA329" s="231"/>
      <c r="GB329" s="231"/>
      <c r="GC329" s="231"/>
      <c r="GD329" s="231"/>
      <c r="GE329" s="231"/>
      <c r="GF329" s="231"/>
      <c r="GG329" s="231"/>
      <c r="GH329" s="231"/>
      <c r="GI329" s="231"/>
      <c r="GJ329" s="231"/>
      <c r="GK329" s="231"/>
      <c r="GL329" s="231"/>
      <c r="GM329" s="231"/>
      <c r="GN329" s="231"/>
      <c r="GO329" s="231"/>
      <c r="GP329" s="231"/>
      <c r="GQ329" s="231"/>
      <c r="GR329" s="231"/>
      <c r="GS329" s="231"/>
      <c r="GT329" s="231"/>
      <c r="GU329" s="231"/>
      <c r="GV329" s="231"/>
      <c r="GW329" s="231"/>
      <c r="GX329" s="231"/>
      <c r="GY329" s="231"/>
      <c r="GZ329" s="231"/>
      <c r="HA329" s="231"/>
      <c r="HB329" s="231"/>
      <c r="HC329" s="231"/>
      <c r="HD329" s="231"/>
      <c r="HE329" s="231"/>
      <c r="HF329" s="231"/>
      <c r="HG329" s="231"/>
      <c r="HH329" s="231"/>
      <c r="HI329" s="231"/>
      <c r="HJ329" s="231"/>
      <c r="HK329" s="231"/>
      <c r="HL329" s="231"/>
      <c r="HM329" s="231"/>
      <c r="HN329" s="231"/>
      <c r="HO329" s="231"/>
      <c r="HP329" s="231"/>
      <c r="HQ329" s="231"/>
      <c r="HR329" s="231"/>
      <c r="HS329" s="231"/>
      <c r="HT329" s="231"/>
      <c r="HU329" s="231"/>
      <c r="HV329" s="231"/>
      <c r="HW329" s="231"/>
      <c r="HX329" s="231"/>
      <c r="HY329" s="231"/>
      <c r="HZ329" s="231"/>
      <c r="IA329" s="231"/>
      <c r="IB329" s="231"/>
      <c r="IC329" s="231"/>
      <c r="ID329" s="231"/>
      <c r="IE329" s="231"/>
      <c r="IF329" s="231"/>
      <c r="IG329" s="231"/>
      <c r="IH329" s="231"/>
      <c r="II329" s="231"/>
      <c r="IJ329" s="231"/>
      <c r="IK329" s="231"/>
      <c r="IL329" s="231"/>
      <c r="IM329" s="231"/>
      <c r="IN329" s="231"/>
      <c r="IO329" s="231"/>
    </row>
    <row r="330" spans="2:249" ht="12.6" hidden="1" outlineLevel="1">
      <c r="D330" s="19" t="str">
        <f>D310</f>
        <v>Well</v>
      </c>
      <c r="F330" s="84">
        <f>Assumptions!G86</f>
        <v>25</v>
      </c>
      <c r="G330" s="101" t="str">
        <f t="shared" ref="G330:G335" si="613">_FCY</f>
        <v>USD</v>
      </c>
      <c r="I330" s="231"/>
      <c r="J330" s="231">
        <f>-(SUM($I320:I320)/$F330/12)*(I$2&lt;=$F330)</f>
        <v>-316.91604166666667</v>
      </c>
      <c r="K330" s="231">
        <f>-(SUM($I320:J320)/$F330/12)*(J$2&lt;=$F330)</f>
        <v>-633.83208333333323</v>
      </c>
      <c r="L330" s="231">
        <f>-(SUM($I320:K320)/$F330/12)*(K$2&lt;=$F330)</f>
        <v>-950.74812500000007</v>
      </c>
      <c r="M330" s="231">
        <f>-(SUM($I320:L320)/$F330/12)*(L$2&lt;=$F330)</f>
        <v>-1267.6641666666671</v>
      </c>
      <c r="N330" s="231">
        <f>-(SUM($I320:M320)/$F330/12)*(M$2&lt;=$F330)</f>
        <v>-1584.580208333334</v>
      </c>
      <c r="O330" s="231">
        <f>-(SUM($I320:N320)/$F330/12)*(N$2&lt;=$F330)</f>
        <v>-1901.4962500000011</v>
      </c>
      <c r="P330" s="231">
        <f>-(SUM($I320:O320)/$F330/12)*(O$2&lt;=$F330)</f>
        <v>-2218.4122916666684</v>
      </c>
      <c r="Q330" s="231">
        <f>-(SUM($I320:P320)/$F330/12)*(P$2&lt;=$F330)</f>
        <v>-2535.3283333333352</v>
      </c>
      <c r="R330" s="231">
        <f>-(SUM($I320:Q320)/$F330/12)*(Q$2&lt;=$F330)</f>
        <v>-2535.3283333333352</v>
      </c>
      <c r="S330" s="231">
        <f>-(SUM($I320:R320)/$F330/12)*(R$2&lt;=$F330)</f>
        <v>-2535.3283333333352</v>
      </c>
      <c r="T330" s="231">
        <f>-(SUM($I320:S320)/$F330/12)*(S$2&lt;=$F330)</f>
        <v>-2535.3283333333352</v>
      </c>
      <c r="U330" s="231">
        <f>-(SUM($I320:T320)/$F330/12)*(T$2&lt;=$F330)</f>
        <v>-2535.3283333333352</v>
      </c>
      <c r="V330" s="231">
        <f>-(SUM($I320:U320)/$F330/12)*(U$2&lt;=$F330)</f>
        <v>-2535.3283333333352</v>
      </c>
      <c r="W330" s="231">
        <f>-(SUM($I320:V320)/$F330/12)*(V$2&lt;=$F330)</f>
        <v>-2535.3283333333352</v>
      </c>
      <c r="X330" s="231">
        <f>-(SUM($I320:W320)/$F330/12)*(W$2&lt;=$F330)</f>
        <v>-2535.3283333333352</v>
      </c>
      <c r="Y330" s="231">
        <f>-(SUM($I320:X320)/$F330/12)*(X$2&lt;=$F330)</f>
        <v>-2535.3283333333352</v>
      </c>
      <c r="Z330" s="231">
        <f>-(SUM($I320:Y320)/$F330/12)*(Y$2&lt;=$F330)</f>
        <v>-2535.3283333333352</v>
      </c>
      <c r="AA330" s="231">
        <f>-(SUM($I320:Z320)/$F330/12)*(Z$2&lt;=$F330)</f>
        <v>-2535.3283333333352</v>
      </c>
      <c r="AB330" s="231">
        <f>-(SUM($I320:AA320)/$F330/12)*(AA$2&lt;=$F330)</f>
        <v>-2535.3283333333352</v>
      </c>
      <c r="AC330" s="231">
        <f>-(SUM($I320:AB320)/$F330/12)*(AB$2&lt;=$F330)</f>
        <v>-2535.3283333333352</v>
      </c>
      <c r="AD330" s="231">
        <f>-(SUM($I320:AC320)/$F330/12)*(AC$2&lt;=$F330)</f>
        <v>-2535.3283333333352</v>
      </c>
      <c r="AE330" s="231">
        <f>-(SUM($I320:AD320)/$F330/12)*(AD$2&lt;=$F330)</f>
        <v>-2535.3283333333352</v>
      </c>
      <c r="AF330" s="231">
        <f>-(SUM($I320:AE320)/$F330/12)*(AE$2&lt;=$F330)</f>
        <v>-2535.3283333333352</v>
      </c>
      <c r="AG330" s="231">
        <f>-(SUM($I320:AF320)/$F330/12)*(AF$2&lt;=$F330)</f>
        <v>-2535.3283333333352</v>
      </c>
      <c r="AH330" s="231">
        <f>-(SUM($I320:AG320)/$F330/12)*(AG$2&lt;=$F330)</f>
        <v>-2535.3283333333352</v>
      </c>
      <c r="AI330" s="231">
        <f>-(SUM($I320:AH320)/$F330/12)*(AH$2&lt;=$F330)</f>
        <v>-2535.3283333333352</v>
      </c>
      <c r="AJ330" s="231">
        <f>-(SUM($I320:AI320)/$F330/12)*(AI$2&lt;=$F330)</f>
        <v>-2535.3283333333352</v>
      </c>
      <c r="AK330" s="231">
        <f>-(SUM($I320:AJ320)/$F330/12)*(AJ$2&lt;=$F330)</f>
        <v>-2535.3283333333352</v>
      </c>
      <c r="AL330" s="231">
        <f>-(SUM($I320:AK320)/$F330/12)*(AK$2&lt;=$F330)</f>
        <v>-2535.3283333333352</v>
      </c>
      <c r="AM330" s="231">
        <f>-(SUM($I320:AL320)/$F330/12)*(AL$2&lt;=$F330)</f>
        <v>-2535.3283333333352</v>
      </c>
      <c r="AN330" s="231">
        <f>-(SUM($I320:AM320)/$F330/12)*(AM$2&lt;=$F330)</f>
        <v>-2535.3283333333352</v>
      </c>
      <c r="AO330" s="231">
        <f>-(SUM($I320:AN320)/$F330/12)*(AN$2&lt;=$F330)</f>
        <v>-2535.3283333333352</v>
      </c>
      <c r="AP330" s="231">
        <f>-(SUM($I320:AO320)/$F330/12)*(AO$2&lt;=$F330)</f>
        <v>-2535.3283333333352</v>
      </c>
      <c r="AQ330" s="231">
        <f>-(SUM($I320:AP320)/$F330/12)*(AP$2&lt;=$F330)</f>
        <v>-2535.3283333333352</v>
      </c>
      <c r="AR330" s="231">
        <f>-(SUM($I320:AQ320)/$F330/12)*(AQ$2&lt;=$F330)</f>
        <v>-2535.3283333333352</v>
      </c>
      <c r="AS330" s="231">
        <f>-(SUM($I320:AR320)/$F330/12)*(AR$2&lt;=$F330)</f>
        <v>-2535.3283333333352</v>
      </c>
      <c r="AT330" s="231">
        <f>-(SUM($I320:AS320)/$F330/12)*(AS$2&lt;=$F330)</f>
        <v>-2535.3283333333352</v>
      </c>
      <c r="AU330" s="231">
        <f>-(SUM($I320:AT320)/$F330/12)*(AT$2&lt;=$F330)</f>
        <v>-2535.3283333333352</v>
      </c>
      <c r="AV330" s="231">
        <f>-(SUM($I320:AU320)/$F330/12)*(AU$2&lt;=$F330)</f>
        <v>-2535.3283333333352</v>
      </c>
      <c r="AW330" s="231">
        <f>-(SUM($I320:AV320)/$F330/12)*(AV$2&lt;=$F330)</f>
        <v>-2535.3283333333352</v>
      </c>
      <c r="AX330" s="231">
        <f>-(SUM($I320:AW320)/$F330/12)*(AW$2&lt;=$F330)</f>
        <v>-2535.3283333333352</v>
      </c>
      <c r="AY330" s="231">
        <f>-(SUM($I320:AX320)/$F330/12)*(AX$2&lt;=$F330)</f>
        <v>-2535.3283333333352</v>
      </c>
      <c r="AZ330" s="231">
        <f>-(SUM($I320:AY320)/$F330/12)*(AY$2&lt;=$F330)</f>
        <v>-2535.3283333333352</v>
      </c>
      <c r="BA330" s="231">
        <f>-(SUM($I320:AZ320)/$F330/12)*(AZ$2&lt;=$F330)</f>
        <v>-2535.3283333333352</v>
      </c>
      <c r="BB330" s="231">
        <f>-(SUM($I320:BA320)/$F330/12)*(BA$2&lt;=$F330)</f>
        <v>-2535.3283333333352</v>
      </c>
      <c r="BC330" s="231">
        <f>-(SUM($I320:BB320)/$F330/12)*(BB$2&lt;=$F330)</f>
        <v>-2535.3283333333352</v>
      </c>
      <c r="BD330" s="231">
        <f>-(SUM($I320:BC320)/$F330/12)*(BC$2&lt;=$F330)</f>
        <v>-2535.3283333333352</v>
      </c>
      <c r="BE330" s="231">
        <f>-(SUM($I320:BD320)/$F330/12)*(BD$2&lt;=$F330)</f>
        <v>-2535.3283333333352</v>
      </c>
      <c r="BF330" s="231">
        <f>-(SUM($I320:BE320)/$F330/12)*(BE$2&lt;=$F330)</f>
        <v>-2535.3283333333352</v>
      </c>
      <c r="BG330" s="231">
        <f>-(SUM($I320:BF320)/$F330/12)*(BF$2&lt;=$F330)</f>
        <v>-2535.3283333333352</v>
      </c>
      <c r="BH330" s="231">
        <f>-(SUM($I320:BG320)/$F330/12)*(BG$2&lt;=$F330)</f>
        <v>-2535.3283333333352</v>
      </c>
      <c r="BI330" s="231">
        <f>-(SUM($I320:BH320)/$F330/12)*(BH$2&lt;=$F330)</f>
        <v>-2535.3283333333352</v>
      </c>
      <c r="BJ330" s="231">
        <f>-(SUM($I320:BI320)/$F330/12)*(BI$2&lt;=$F330)</f>
        <v>-2535.3283333333352</v>
      </c>
      <c r="BK330" s="231">
        <f>-(SUM($I320:BJ320)/$F330/12)*(BJ$2&lt;=$F330)</f>
        <v>-2535.3283333333352</v>
      </c>
      <c r="BL330" s="231">
        <f>-(SUM($I320:BK320)/$F330/12)*(BK$2&lt;=$F330)</f>
        <v>-2535.3283333333352</v>
      </c>
      <c r="BM330" s="231">
        <f>-(SUM($I320:BL320)/$F330/12)*(BL$2&lt;=$F330)</f>
        <v>-2535.3283333333352</v>
      </c>
      <c r="BN330" s="231">
        <f>-(SUM($I320:BM320)/$F330/12)*(BM$2&lt;=$F330)</f>
        <v>-2535.3283333333352</v>
      </c>
      <c r="BO330" s="231">
        <f>-(SUM($I320:BN320)/$F330/12)*(BN$2&lt;=$F330)</f>
        <v>-2535.3283333333352</v>
      </c>
      <c r="BP330" s="231">
        <f>-(SUM($I320:BO320)/$F330/12)*(BO$2&lt;=$F330)</f>
        <v>-2535.3283333333352</v>
      </c>
      <c r="BQ330" s="231">
        <f>-(SUM($I320:BP320)/$F330/12)*(BP$2&lt;=$F330)</f>
        <v>-2535.3283333333352</v>
      </c>
      <c r="BR330" s="231">
        <f>-(SUM($I320:BQ320)/$F330/12)*(BQ$2&lt;=$F330)</f>
        <v>-2535.3283333333352</v>
      </c>
      <c r="BS330" s="231">
        <f>-(SUM($I320:BR320)/$F330/12)*(BR$2&lt;=$F330)</f>
        <v>-2535.3283333333352</v>
      </c>
      <c r="BT330" s="231">
        <f>-(SUM($I320:BS320)/$F330/12)*(BS$2&lt;=$F330)</f>
        <v>-2535.3283333333352</v>
      </c>
      <c r="BU330" s="231">
        <f>-(SUM($I320:BT320)/$F330/12)*(BT$2&lt;=$F330)</f>
        <v>-2535.3283333333352</v>
      </c>
      <c r="BV330" s="231">
        <f>-(SUM($I320:BU320)/$F330/12)*(BU$2&lt;=$F330)</f>
        <v>-2535.3283333333352</v>
      </c>
      <c r="BW330" s="231">
        <f>-(SUM($I320:BV320)/$F330/12)*(BV$2&lt;=$F330)</f>
        <v>-2535.3283333333352</v>
      </c>
      <c r="BX330" s="231">
        <f>-(SUM($I320:BW320)/$F330/12)*(BW$2&lt;=$F330)</f>
        <v>-2535.3283333333352</v>
      </c>
      <c r="BY330" s="231">
        <f>-(SUM($I320:BX320)/$F330/12)*(BX$2&lt;=$F330)</f>
        <v>-2535.3283333333352</v>
      </c>
      <c r="BZ330" s="231">
        <f>-(SUM($I320:BY320)/$F330/12)*(BY$2&lt;=$F330)</f>
        <v>-2535.3283333333352</v>
      </c>
      <c r="CA330" s="231">
        <f>-(SUM($I320:BZ320)/$F330/12)*(BZ$2&lt;=$F330)</f>
        <v>-2535.3283333333352</v>
      </c>
      <c r="CB330" s="231">
        <f>-(SUM($I320:CA320)/$F330/12)*(CA$2&lt;=$F330)</f>
        <v>-2535.3283333333352</v>
      </c>
      <c r="CC330" s="231">
        <f>-(SUM($I320:CB320)/$F330/12)*(CB$2&lt;=$F330)</f>
        <v>-2535.3283333333352</v>
      </c>
      <c r="CD330" s="231">
        <f>-(SUM($I320:CC320)/$F330/12)*(CC$2&lt;=$F330)</f>
        <v>-2535.3283333333352</v>
      </c>
      <c r="CE330" s="231">
        <f>-(SUM($I320:CD320)/$F330/12)*(CD$2&lt;=$F330)</f>
        <v>-2535.3283333333352</v>
      </c>
      <c r="CF330" s="231">
        <f>-(SUM($I320:CE320)/$F330/12)*(CE$2&lt;=$F330)</f>
        <v>-2535.3283333333352</v>
      </c>
      <c r="CG330" s="231">
        <f>-(SUM($I320:CF320)/$F330/12)*(CF$2&lt;=$F330)</f>
        <v>-2535.3283333333352</v>
      </c>
      <c r="CH330" s="231">
        <f>-(SUM($I320:CG320)/$F330/12)*(CG$2&lt;=$F330)</f>
        <v>-2535.3283333333352</v>
      </c>
      <c r="CI330" s="231">
        <f>-(SUM($I320:CH320)/$F330/12)*(CH$2&lt;=$F330)</f>
        <v>-2535.3283333333352</v>
      </c>
      <c r="CJ330" s="231">
        <f>-(SUM($I320:CI320)/$F330/12)*(CI$2&lt;=$F330)</f>
        <v>-2535.3283333333352</v>
      </c>
      <c r="CK330" s="231">
        <f>-(SUM($I320:CJ320)/$F330/12)*(CJ$2&lt;=$F330)</f>
        <v>-2535.3283333333352</v>
      </c>
      <c r="CL330" s="231">
        <f>-(SUM($I320:CK320)/$F330/12)*(CK$2&lt;=$F330)</f>
        <v>-2535.3283333333352</v>
      </c>
      <c r="CM330" s="231">
        <f>-(SUM($I320:CL320)/$F330/12)*(CL$2&lt;=$F330)</f>
        <v>-2535.3283333333352</v>
      </c>
      <c r="CN330" s="231">
        <f>-(SUM($I320:CM320)/$F330/12)*(CM$2&lt;=$F330)</f>
        <v>-2535.3283333333352</v>
      </c>
      <c r="CO330" s="231">
        <f>-(SUM($I320:CN320)/$F330/12)*(CN$2&lt;=$F330)</f>
        <v>-2535.3283333333352</v>
      </c>
      <c r="CP330" s="231">
        <f>-(SUM($I320:CO320)/$F330/12)*(CO$2&lt;=$F330)</f>
        <v>-2535.3283333333352</v>
      </c>
      <c r="CQ330" s="231">
        <f>-(SUM($I320:CP320)/$F330/12)*(CP$2&lt;=$F330)</f>
        <v>-2535.3283333333352</v>
      </c>
      <c r="CR330" s="231">
        <f>-(SUM($I320:CQ320)/$F330/12)*(CQ$2&lt;=$F330)</f>
        <v>-2535.3283333333352</v>
      </c>
      <c r="CS330" s="231">
        <f>-(SUM($I320:CR320)/$F330/12)*(CR$2&lt;=$F330)</f>
        <v>-2535.3283333333352</v>
      </c>
      <c r="CT330" s="231">
        <f>-(SUM($I320:CS320)/$F330/12)*(CS$2&lt;=$F330)</f>
        <v>-2535.3283333333352</v>
      </c>
      <c r="CU330" s="231">
        <f>-(SUM($I320:CT320)/$F330/12)*(CT$2&lt;=$F330)</f>
        <v>-2535.3283333333352</v>
      </c>
      <c r="CV330" s="231">
        <f>-(SUM($I320:CU320)/$F330/12)*(CU$2&lt;=$F330)</f>
        <v>-2535.3283333333352</v>
      </c>
      <c r="CW330" s="231">
        <f>-(SUM($I320:CV320)/$F330/12)*(CV$2&lt;=$F330)</f>
        <v>-2535.3283333333352</v>
      </c>
      <c r="CX330" s="231">
        <f>-(SUM($I320:CW320)/$F330/12)*(CW$2&lt;=$F330)</f>
        <v>-2535.3283333333352</v>
      </c>
      <c r="CY330" s="231">
        <f>-(SUM($I320:CX320)/$F330/12)*(CX$2&lt;=$F330)</f>
        <v>-2535.3283333333352</v>
      </c>
      <c r="CZ330" s="231">
        <f>-(SUM($I320:CY320)/$F330/12)*(CY$2&lt;=$F330)</f>
        <v>-2535.3283333333352</v>
      </c>
      <c r="DA330" s="231">
        <f>-(SUM($I320:CZ320)/$F330/12)*(CZ$2&lt;=$F330)</f>
        <v>-2535.3283333333352</v>
      </c>
      <c r="DB330" s="231">
        <f>-(SUM($I320:DA320)/$F330/12)*(DA$2&lt;=$F330)</f>
        <v>-2535.3283333333352</v>
      </c>
      <c r="DC330" s="231">
        <f>-(SUM($I320:DB320)/$F330/12)*(DB$2&lt;=$F330)</f>
        <v>-2535.3283333333352</v>
      </c>
      <c r="DD330" s="231">
        <f>-(SUM($I320:DC320)/$F330/12)*(DC$2&lt;=$F330)</f>
        <v>-2535.3283333333352</v>
      </c>
      <c r="DE330" s="231">
        <f>-(SUM($I320:DD320)/$F330/12)*(DD$2&lt;=$F330)</f>
        <v>-2535.3283333333352</v>
      </c>
      <c r="DF330" s="231">
        <f>-(SUM($I320:DE320)/$F330/12)*(DE$2&lt;=$F330)</f>
        <v>-2535.3283333333352</v>
      </c>
      <c r="DG330" s="231">
        <f>-(SUM($I320:DF320)/$F330/12)*(DF$2&lt;=$F330)</f>
        <v>-2535.3283333333352</v>
      </c>
      <c r="DH330" s="231">
        <f>-(SUM($I320:DG320)/$F330/12)*(DG$2&lt;=$F330)</f>
        <v>-2535.3283333333352</v>
      </c>
      <c r="DI330" s="231">
        <f>-(SUM($I320:DH320)/$F330/12)*(DH$2&lt;=$F330)</f>
        <v>-2535.3283333333352</v>
      </c>
      <c r="DJ330" s="231">
        <f>-(SUM($I320:DI320)/$F330/12)*(DI$2&lt;=$F330)</f>
        <v>-2535.3283333333352</v>
      </c>
      <c r="DK330" s="231">
        <f>-(SUM($I320:DJ320)/$F330/12)*(DJ$2&lt;=$F330)</f>
        <v>-2535.3283333333352</v>
      </c>
      <c r="DL330" s="231">
        <f>-(SUM($I320:DK320)/$F330/12)*(DK$2&lt;=$F330)</f>
        <v>-2535.3283333333352</v>
      </c>
      <c r="DM330" s="231">
        <f>-(SUM($I320:DL320)/$F330/12)*(DL$2&lt;=$F330)</f>
        <v>-2535.3283333333352</v>
      </c>
      <c r="DN330" s="231">
        <f>-(SUM($I320:DM320)/$F330/12)*(DM$2&lt;=$F330)</f>
        <v>-2535.3283333333352</v>
      </c>
      <c r="DO330" s="231">
        <f>-(SUM($I320:DN320)/$F330/12)*(DN$2&lt;=$F330)</f>
        <v>-2535.3283333333352</v>
      </c>
      <c r="DP330" s="231">
        <f>-(SUM($I320:DO320)/$F330/12)*(DO$2&lt;=$F330)</f>
        <v>-2535.3283333333352</v>
      </c>
      <c r="DQ330" s="231">
        <f>-(SUM($I320:DP320)/$F330/12)*(DP$2&lt;=$F330)</f>
        <v>-2535.3283333333352</v>
      </c>
      <c r="DR330" s="231">
        <f>-(SUM($I320:DQ320)/$F330/12)*(DQ$2&lt;=$F330)</f>
        <v>-2535.3283333333352</v>
      </c>
      <c r="DS330" s="231">
        <f>-(SUM($I320:DR320)/$F330/12)*(DR$2&lt;=$F330)</f>
        <v>-2535.3283333333352</v>
      </c>
      <c r="DT330" s="231">
        <f>-(SUM($I320:DS320)/$F330/12)*(DS$2&lt;=$F330)</f>
        <v>-2535.3283333333352</v>
      </c>
      <c r="DU330" s="231">
        <f>-(SUM($I320:DT320)/$F330/12)*(DT$2&lt;=$F330)</f>
        <v>-2535.3283333333352</v>
      </c>
      <c r="DV330" s="231">
        <f>-(SUM($I320:DU320)/$F330/12)*(DU$2&lt;=$F330)</f>
        <v>-2535.3283333333352</v>
      </c>
      <c r="DW330" s="231">
        <f>-(SUM($I320:DV320)/$F330/12)*(DV$2&lt;=$F330)</f>
        <v>-2535.3283333333352</v>
      </c>
      <c r="DX330" s="231">
        <f>-(SUM($I320:DW320)/$F330/12)*(DW$2&lt;=$F330)</f>
        <v>-2535.3283333333352</v>
      </c>
      <c r="DY330" s="231">
        <f>-(SUM($I320:DX320)/$F330/12)*(DX$2&lt;=$F330)</f>
        <v>-2535.3283333333352</v>
      </c>
      <c r="DZ330" s="231">
        <f>-(SUM($I320:DY320)/$F330/12)*(DY$2&lt;=$F330)</f>
        <v>-2535.3283333333352</v>
      </c>
      <c r="EA330" s="231">
        <f>-(SUM($I320:DZ320)/$F330/12)*(DZ$2&lt;=$F330)</f>
        <v>-2535.3283333333352</v>
      </c>
      <c r="EB330" s="231">
        <f>-(SUM($I320:EA320)/$F330/12)*(EA$2&lt;=$F330)</f>
        <v>-2535.3283333333352</v>
      </c>
      <c r="EC330" s="231">
        <f>-(SUM($I320:EB320)/$F330/12)*(EB$2&lt;=$F330)</f>
        <v>-2535.3283333333352</v>
      </c>
      <c r="ED330" s="231">
        <f>-(SUM($I320:EC320)/$F330/12)*(EC$2&lt;=$F330)</f>
        <v>-2535.3283333333352</v>
      </c>
      <c r="EE330" s="231">
        <f>-(SUM($I320:ED320)/$F330/12)*(ED$2&lt;=$F330)</f>
        <v>-2535.3283333333352</v>
      </c>
      <c r="EF330" s="231">
        <f>-(SUM($I320:EE320)/$F330/12)*(EE$2&lt;=$F330)</f>
        <v>-2535.3283333333352</v>
      </c>
      <c r="EG330" s="231">
        <f>-(SUM($I320:EF320)/$F330/12)*(EF$2&lt;=$F330)</f>
        <v>-2535.3283333333352</v>
      </c>
      <c r="EH330" s="231">
        <f>-(SUM($I320:EG320)/$F330/12)*(EG$2&lt;=$F330)</f>
        <v>-2535.3283333333352</v>
      </c>
      <c r="EI330" s="231">
        <f>-(SUM($I320:EH320)/$F330/12)*(EH$2&lt;=$F330)</f>
        <v>-2535.3283333333352</v>
      </c>
      <c r="EJ330" s="231">
        <f>-(SUM($I320:EI320)/$F330/12)*(EI$2&lt;=$F330)</f>
        <v>-2535.3283333333352</v>
      </c>
      <c r="EK330" s="231">
        <f>-(SUM($I320:EJ320)/$F330/12)*(EJ$2&lt;=$F330)</f>
        <v>-2535.3283333333352</v>
      </c>
      <c r="EL330" s="231">
        <f>-(SUM($I320:EK320)/$F330/12)*(EK$2&lt;=$F330)</f>
        <v>-2535.3283333333352</v>
      </c>
      <c r="EM330" s="231">
        <f>-(SUM($I320:EL320)/$F330/12)*(EL$2&lt;=$F330)</f>
        <v>-2535.3283333333352</v>
      </c>
      <c r="EN330" s="231">
        <f>-(SUM($I320:EM320)/$F330/12)*(EM$2&lt;=$F330)</f>
        <v>-2535.3283333333352</v>
      </c>
      <c r="EO330" s="231">
        <f>-(SUM($I320:EN320)/$F330/12)*(EN$2&lt;=$F330)</f>
        <v>-2535.3283333333352</v>
      </c>
      <c r="EP330" s="231">
        <f>-(SUM($I320:EO320)/$F330/12)*(EO$2&lt;=$F330)</f>
        <v>-2535.3283333333352</v>
      </c>
      <c r="EQ330" s="231">
        <f>-(SUM($I320:EP320)/$F330/12)*(EP$2&lt;=$F330)</f>
        <v>-2535.3283333333352</v>
      </c>
      <c r="ER330" s="231">
        <f>-(SUM($I320:EQ320)/$F330/12)*(EQ$2&lt;=$F330)</f>
        <v>-2535.3283333333352</v>
      </c>
      <c r="ES330" s="231">
        <f>-(SUM($I320:ER320)/$F330/12)*(ER$2&lt;=$F330)</f>
        <v>-2535.3283333333352</v>
      </c>
      <c r="ET330" s="231">
        <f>-(SUM($I320:ES320)/$F330/12)*(ES$2&lt;=$F330)</f>
        <v>-2535.3283333333352</v>
      </c>
      <c r="EU330" s="231">
        <f>-(SUM($I320:ET320)/$F330/12)*(ET$2&lt;=$F330)</f>
        <v>-2535.3283333333352</v>
      </c>
      <c r="EV330" s="231">
        <f>-(SUM($I320:EU320)/$F330/12)*(EU$2&lt;=$F330)</f>
        <v>-2535.3283333333352</v>
      </c>
      <c r="EW330" s="231">
        <f>-(SUM($I320:EV320)/$F330/12)*(EV$2&lt;=$F330)</f>
        <v>-2535.3283333333352</v>
      </c>
      <c r="EX330" s="231">
        <f>-(SUM($I320:EW320)/$F330/12)*(EW$2&lt;=$F330)</f>
        <v>-2535.3283333333352</v>
      </c>
      <c r="EY330" s="231">
        <f>-(SUM($I320:EX320)/$F330/12)*(EX$2&lt;=$F330)</f>
        <v>-2535.3283333333352</v>
      </c>
      <c r="EZ330" s="231">
        <f>-(SUM($I320:EY320)/$F330/12)*(EY$2&lt;=$F330)</f>
        <v>-2535.3283333333352</v>
      </c>
      <c r="FA330" s="231">
        <f>-(SUM($I320:EZ320)/$F330/12)*(EZ$2&lt;=$F330)</f>
        <v>-2535.3283333333352</v>
      </c>
      <c r="FB330" s="231">
        <f>-(SUM($I320:FA320)/$F330/12)*(FA$2&lt;=$F330)</f>
        <v>-2535.3283333333352</v>
      </c>
      <c r="FC330" s="231">
        <f>-(SUM($I320:FB320)/$F330/12)*(FB$2&lt;=$F330)</f>
        <v>-2535.3283333333352</v>
      </c>
      <c r="FD330" s="231">
        <f>-(SUM($I320:FC320)/$F330/12)*(FC$2&lt;=$F330)</f>
        <v>-2535.3283333333352</v>
      </c>
      <c r="FE330" s="231">
        <f>-(SUM($I320:FD320)/$F330/12)*(FD$2&lt;=$F330)</f>
        <v>-2535.3283333333352</v>
      </c>
      <c r="FF330" s="231">
        <f>-(SUM($I320:FE320)/$F330/12)*(FE$2&lt;=$F330)</f>
        <v>-2535.3283333333352</v>
      </c>
      <c r="FG330" s="231">
        <f>-(SUM($I320:FF320)/$F330/12)*(FF$2&lt;=$F330)</f>
        <v>-2535.3283333333352</v>
      </c>
      <c r="FH330" s="231">
        <f>-(SUM($I320:FG320)/$F330/12)*(FG$2&lt;=$F330)</f>
        <v>-2535.3283333333352</v>
      </c>
      <c r="FI330" s="231">
        <f>-(SUM($I320:FH320)/$F330/12)*(FH$2&lt;=$F330)</f>
        <v>-2535.3283333333352</v>
      </c>
      <c r="FJ330" s="231">
        <f>-(SUM($I320:FI320)/$F330/12)*(FI$2&lt;=$F330)</f>
        <v>-2535.3283333333352</v>
      </c>
      <c r="FK330" s="231">
        <f>-(SUM($I320:FJ320)/$F330/12)*(FJ$2&lt;=$F330)</f>
        <v>-2535.3283333333352</v>
      </c>
      <c r="FL330" s="231">
        <f>-(SUM($I320:FK320)/$F330/12)*(FK$2&lt;=$F330)</f>
        <v>-2535.3283333333352</v>
      </c>
      <c r="FM330" s="231">
        <f>-(SUM($I320:FL320)/$F330/12)*(FL$2&lt;=$F330)</f>
        <v>-2535.3283333333352</v>
      </c>
      <c r="FN330" s="231">
        <f>-(SUM($I320:FM320)/$F330/12)*(FM$2&lt;=$F330)</f>
        <v>-2535.3283333333352</v>
      </c>
      <c r="FO330" s="231">
        <f>-(SUM($I320:FN320)/$F330/12)*(FN$2&lt;=$F330)</f>
        <v>-2535.3283333333352</v>
      </c>
      <c r="FP330" s="231">
        <f>-(SUM($I320:FO320)/$F330/12)*(FO$2&lt;=$F330)</f>
        <v>-2535.3283333333352</v>
      </c>
      <c r="FQ330" s="231">
        <f>-(SUM($I320:FP320)/$F330/12)*(FP$2&lt;=$F330)</f>
        <v>-2535.3283333333352</v>
      </c>
      <c r="FR330" s="231">
        <f>-(SUM($I320:FQ320)/$F330/12)*(FQ$2&lt;=$F330)</f>
        <v>-2535.3283333333352</v>
      </c>
      <c r="FS330" s="231">
        <f>-(SUM($I320:FR320)/$F330/12)*(FR$2&lt;=$F330)</f>
        <v>-2535.3283333333352</v>
      </c>
      <c r="FT330" s="231">
        <f>-(SUM($I320:FS320)/$F330/12)*(FS$2&lt;=$F330)</f>
        <v>-2535.3283333333352</v>
      </c>
      <c r="FU330" s="231">
        <f>-(SUM($I320:FT320)/$F330/12)*(FT$2&lt;=$F330)</f>
        <v>-2535.3283333333352</v>
      </c>
      <c r="FV330" s="231">
        <f>-(SUM($I320:FU320)/$F330/12)*(FU$2&lt;=$F330)</f>
        <v>-2535.3283333333352</v>
      </c>
      <c r="FW330" s="231">
        <f>-(SUM($I320:FV320)/$F330/12)*(FV$2&lt;=$F330)</f>
        <v>-2535.3283333333352</v>
      </c>
      <c r="FX330" s="231">
        <f>-(SUM($I320:FW320)/$F330/12)*(FW$2&lt;=$F330)</f>
        <v>-2535.3283333333352</v>
      </c>
      <c r="FY330" s="231">
        <f>-(SUM($I320:FX320)/$F330/12)*(FX$2&lt;=$F330)</f>
        <v>-2535.3283333333352</v>
      </c>
      <c r="FZ330" s="231">
        <f>-(SUM($I320:FY320)/$F330/12)*(FY$2&lt;=$F330)</f>
        <v>-2535.3283333333352</v>
      </c>
      <c r="GA330" s="231">
        <f>-(SUM($I320:FZ320)/$F330/12)*(FZ$2&lt;=$F330)</f>
        <v>-2535.3283333333352</v>
      </c>
      <c r="GB330" s="231">
        <f>-(SUM($I320:GA320)/$F330/12)*(GA$2&lt;=$F330)</f>
        <v>-2535.3283333333352</v>
      </c>
      <c r="GC330" s="231">
        <f>-(SUM($I320:GB320)/$F330/12)*(GB$2&lt;=$F330)</f>
        <v>-2535.3283333333352</v>
      </c>
      <c r="GD330" s="231">
        <f>-(SUM($I320:GC320)/$F330/12)*(GC$2&lt;=$F330)</f>
        <v>-2535.3283333333352</v>
      </c>
      <c r="GE330" s="231">
        <f>-(SUM($I320:GD320)/$F330/12)*(GD$2&lt;=$F330)</f>
        <v>-2535.3283333333352</v>
      </c>
      <c r="GF330" s="231">
        <f>-(SUM($I320:GE320)/$F330/12)*(GE$2&lt;=$F330)</f>
        <v>-2535.3283333333352</v>
      </c>
      <c r="GG330" s="231">
        <f>-(SUM($I320:GF320)/$F330/12)*(GF$2&lt;=$F330)</f>
        <v>-2535.3283333333352</v>
      </c>
      <c r="GH330" s="231">
        <f>-(SUM($I320:GG320)/$F330/12)*(GG$2&lt;=$F330)</f>
        <v>-2535.3283333333352</v>
      </c>
      <c r="GI330" s="231">
        <f>-(SUM($I320:GH320)/$F330/12)*(GH$2&lt;=$F330)</f>
        <v>-2535.3283333333352</v>
      </c>
      <c r="GJ330" s="231">
        <f>-(SUM($I320:GI320)/$F330/12)*(GI$2&lt;=$F330)</f>
        <v>-2535.3283333333352</v>
      </c>
      <c r="GK330" s="231">
        <f>-(SUM($I320:GJ320)/$F330/12)*(GJ$2&lt;=$F330)</f>
        <v>-2535.3283333333352</v>
      </c>
      <c r="GL330" s="231">
        <f>-(SUM($I320:GK320)/$F330/12)*(GK$2&lt;=$F330)</f>
        <v>-2535.3283333333352</v>
      </c>
      <c r="GM330" s="231">
        <f>-(SUM($I320:GL320)/$F330/12)*(GL$2&lt;=$F330)</f>
        <v>-2535.3283333333352</v>
      </c>
      <c r="GN330" s="231">
        <f>-(SUM($I320:GM320)/$F330/12)*(GM$2&lt;=$F330)</f>
        <v>-2535.3283333333352</v>
      </c>
      <c r="GO330" s="231">
        <f>-(SUM($I320:GN320)/$F330/12)*(GN$2&lt;=$F330)</f>
        <v>-2535.3283333333352</v>
      </c>
      <c r="GP330" s="231">
        <f>-(SUM($I320:GO320)/$F330/12)*(GO$2&lt;=$F330)</f>
        <v>-2535.3283333333352</v>
      </c>
      <c r="GQ330" s="231">
        <f>-(SUM($I320:GP320)/$F330/12)*(GP$2&lt;=$F330)</f>
        <v>-2535.3283333333352</v>
      </c>
      <c r="GR330" s="231">
        <f>-(SUM($I320:GQ320)/$F330/12)*(GQ$2&lt;=$F330)</f>
        <v>-2535.3283333333352</v>
      </c>
      <c r="GS330" s="231">
        <f>-(SUM($I320:GR320)/$F330/12)*(GR$2&lt;=$F330)</f>
        <v>-2535.3283333333352</v>
      </c>
      <c r="GT330" s="231">
        <f>-(SUM($I320:GS320)/$F330/12)*(GS$2&lt;=$F330)</f>
        <v>-2535.3283333333352</v>
      </c>
      <c r="GU330" s="231">
        <f>-(SUM($I320:GT320)/$F330/12)*(GT$2&lt;=$F330)</f>
        <v>-2535.3283333333352</v>
      </c>
      <c r="GV330" s="231">
        <f>-(SUM($I320:GU320)/$F330/12)*(GU$2&lt;=$F330)</f>
        <v>-2535.3283333333352</v>
      </c>
      <c r="GW330" s="231">
        <f>-(SUM($I320:GV320)/$F330/12)*(GV$2&lt;=$F330)</f>
        <v>-2535.3283333333352</v>
      </c>
      <c r="GX330" s="231">
        <f>-(SUM($I320:GW320)/$F330/12)*(GW$2&lt;=$F330)</f>
        <v>-2535.3283333333352</v>
      </c>
      <c r="GY330" s="231">
        <f>-(SUM($I320:GX320)/$F330/12)*(GX$2&lt;=$F330)</f>
        <v>-2535.3283333333352</v>
      </c>
      <c r="GZ330" s="231">
        <f>-(SUM($I320:GY320)/$F330/12)*(GY$2&lt;=$F330)</f>
        <v>-2535.3283333333352</v>
      </c>
      <c r="HA330" s="231">
        <f>-(SUM($I320:GZ320)/$F330/12)*(GZ$2&lt;=$F330)</f>
        <v>-2535.3283333333352</v>
      </c>
      <c r="HB330" s="231">
        <f>-(SUM($I320:HA320)/$F330/12)*(HA$2&lt;=$F330)</f>
        <v>-2535.3283333333352</v>
      </c>
      <c r="HC330" s="231">
        <f>-(SUM($I320:HB320)/$F330/12)*(HB$2&lt;=$F330)</f>
        <v>-2535.3283333333352</v>
      </c>
      <c r="HD330" s="231">
        <f>-(SUM($I320:HC320)/$F330/12)*(HC$2&lt;=$F330)</f>
        <v>-2535.3283333333352</v>
      </c>
      <c r="HE330" s="231">
        <f>-(SUM($I320:HD320)/$F330/12)*(HD$2&lt;=$F330)</f>
        <v>-2535.3283333333352</v>
      </c>
      <c r="HF330" s="231">
        <f>-(SUM($I320:HE320)/$F330/12)*(HE$2&lt;=$F330)</f>
        <v>-2535.3283333333352</v>
      </c>
      <c r="HG330" s="231">
        <f>-(SUM($I320:HF320)/$F330/12)*(HF$2&lt;=$F330)</f>
        <v>-2535.3283333333352</v>
      </c>
      <c r="HH330" s="231">
        <f>-(SUM($I320:HG320)/$F330/12)*(HG$2&lt;=$F330)</f>
        <v>-2535.3283333333352</v>
      </c>
      <c r="HI330" s="231">
        <f>-(SUM($I320:HH320)/$F330/12)*(HH$2&lt;=$F330)</f>
        <v>-2535.3283333333352</v>
      </c>
      <c r="HJ330" s="231">
        <f>-(SUM($I320:HI320)/$F330/12)*(HI$2&lt;=$F330)</f>
        <v>-2535.3283333333352</v>
      </c>
      <c r="HK330" s="231">
        <f>-(SUM($I320:HJ320)/$F330/12)*(HJ$2&lt;=$F330)</f>
        <v>-2535.3283333333352</v>
      </c>
      <c r="HL330" s="231">
        <f>-(SUM($I320:HK320)/$F330/12)*(HK$2&lt;=$F330)</f>
        <v>-2535.3283333333352</v>
      </c>
      <c r="HM330" s="231">
        <f>-(SUM($I320:HL320)/$F330/12)*(HL$2&lt;=$F330)</f>
        <v>-2535.3283333333352</v>
      </c>
      <c r="HN330" s="231">
        <f>-(SUM($I320:HM320)/$F330/12)*(HM$2&lt;=$F330)</f>
        <v>-2535.3283333333352</v>
      </c>
      <c r="HO330" s="231">
        <f>-(SUM($I320:HN320)/$F330/12)*(HN$2&lt;=$F330)</f>
        <v>-2535.3283333333352</v>
      </c>
      <c r="HP330" s="231">
        <f>-(SUM($I320:HO320)/$F330/12)*(HO$2&lt;=$F330)</f>
        <v>-2535.3283333333352</v>
      </c>
      <c r="HQ330" s="231">
        <f>-(SUM($I320:HP320)/$F330/12)*(HP$2&lt;=$F330)</f>
        <v>-2535.3283333333352</v>
      </c>
      <c r="HR330" s="231">
        <f>-(SUM($I320:HQ320)/$F330/12)*(HQ$2&lt;=$F330)</f>
        <v>-2535.3283333333352</v>
      </c>
      <c r="HS330" s="231">
        <f>-(SUM($I320:HR320)/$F330/12)*(HR$2&lt;=$F330)</f>
        <v>-2535.3283333333352</v>
      </c>
      <c r="HT330" s="231">
        <f>-(SUM($I320:HS320)/$F330/12)*(HS$2&lt;=$F330)</f>
        <v>-2535.3283333333352</v>
      </c>
      <c r="HU330" s="231">
        <f>-(SUM($I320:HT320)/$F330/12)*(HT$2&lt;=$F330)</f>
        <v>-2535.3283333333352</v>
      </c>
      <c r="HV330" s="231">
        <f>-(SUM($I320:HU320)/$F330/12)*(HU$2&lt;=$F330)</f>
        <v>-2535.3283333333352</v>
      </c>
      <c r="HW330" s="231">
        <f>-(SUM($I320:HV320)/$F330/12)*(HV$2&lt;=$F330)</f>
        <v>-2535.3283333333352</v>
      </c>
      <c r="HX330" s="231">
        <f>-(SUM($I320:HW320)/$F330/12)*(HW$2&lt;=$F330)</f>
        <v>-2535.3283333333352</v>
      </c>
      <c r="HY330" s="231">
        <f>-(SUM($I320:HX320)/$F330/12)*(HX$2&lt;=$F330)</f>
        <v>-2535.3283333333352</v>
      </c>
      <c r="HZ330" s="231">
        <f>-(SUM($I320:HY320)/$F330/12)*(HY$2&lt;=$F330)</f>
        <v>-2535.3283333333352</v>
      </c>
      <c r="IA330" s="231">
        <f>-(SUM($I320:HZ320)/$F330/12)*(HZ$2&lt;=$F330)</f>
        <v>-2535.3283333333352</v>
      </c>
      <c r="IB330" s="231">
        <f>-(SUM($I320:IA320)/$F330/12)*(IA$2&lt;=$F330)</f>
        <v>-2535.3283333333352</v>
      </c>
      <c r="IC330" s="231">
        <f>-(SUM($I320:IB320)/$F330/12)*(IB$2&lt;=$F330)</f>
        <v>-2535.3283333333352</v>
      </c>
      <c r="ID330" s="231">
        <f>-(SUM($I320:IC320)/$F330/12)*(IC$2&lt;=$F330)</f>
        <v>-2535.3283333333352</v>
      </c>
      <c r="IE330" s="231">
        <f>-(SUM($I320:ID320)/$F330/12)*(ID$2&lt;=$F330)</f>
        <v>-2535.3283333333352</v>
      </c>
      <c r="IF330" s="231">
        <f>-(SUM($I320:IE320)/$F330/12)*(IE$2&lt;=$F330)</f>
        <v>-2535.3283333333352</v>
      </c>
      <c r="IG330" s="231">
        <f>-(SUM($I320:IF320)/$F330/12)*(IF$2&lt;=$F330)</f>
        <v>-2535.3283333333352</v>
      </c>
      <c r="IH330" s="231">
        <f>-(SUM($I320:IG320)/$F330/12)*(IG$2&lt;=$F330)</f>
        <v>-2535.3283333333352</v>
      </c>
      <c r="II330" s="231">
        <f>-(SUM($I320:IH320)/$F330/12)*(IH$2&lt;=$F330)</f>
        <v>-2535.3283333333352</v>
      </c>
      <c r="IJ330" s="231">
        <f>-(SUM($I320:II320)/$F330/12)*(II$2&lt;=$F330)</f>
        <v>-2535.3283333333352</v>
      </c>
      <c r="IK330" s="231">
        <f>-(SUM($I320:IJ320)/$F330/12)*(IJ$2&lt;=$F330)</f>
        <v>-2535.3283333333352</v>
      </c>
      <c r="IL330" s="231">
        <f>-(SUM($I320:IK320)/$F330/12)*(IK$2&lt;=$F330)</f>
        <v>-2535.3283333333352</v>
      </c>
      <c r="IM330" s="231">
        <f>-(SUM($I320:IL320)/$F330/12)*(IL$2&lt;=$F330)</f>
        <v>-2535.3283333333352</v>
      </c>
      <c r="IN330" s="231">
        <f>-(SUM($I320:IM320)/$F330/12)*(IM$2&lt;=$F330)</f>
        <v>-2535.3283333333352</v>
      </c>
      <c r="IO330" s="231"/>
    </row>
    <row r="331" spans="2:249" ht="12.6" hidden="1" outlineLevel="1">
      <c r="D331" s="19" t="str">
        <f>D311</f>
        <v xml:space="preserve">Pumping + PV </v>
      </c>
      <c r="F331" s="84">
        <f>Assumptions!G87</f>
        <v>12</v>
      </c>
      <c r="G331" s="101" t="str">
        <f t="shared" si="613"/>
        <v>USD</v>
      </c>
      <c r="I331" s="231"/>
      <c r="J331" s="231">
        <f>-(SUM($I321:I321)/$F331/12)*(I$2&lt;=$F331)</f>
        <v>-4210.2109766706444</v>
      </c>
      <c r="K331" s="231">
        <f>-(SUM($I321:J321)/$F331/12)*(J$2&lt;=$F331)</f>
        <v>-8286.1312497649924</v>
      </c>
      <c r="L331" s="231">
        <f>-(SUM($I321:K321)/$F331/12)*(K$2&lt;=$F331)</f>
        <v>-11860.743272333304</v>
      </c>
      <c r="M331" s="231">
        <f>-(SUM($I321:L321)/$F331/12)*(L$2&lt;=$F331)</f>
        <v>-14626.976344413088</v>
      </c>
      <c r="N331" s="231">
        <f>-(SUM($I321:M321)/$F331/12)*(M$2&lt;=$F331)</f>
        <v>-17320.660592944965</v>
      </c>
      <c r="O331" s="231">
        <f>-(SUM($I321:N321)/$F331/12)*(N$2&lt;=$F331)</f>
        <v>-18582.587314088982</v>
      </c>
      <c r="P331" s="231">
        <f>-(SUM($I321:O321)/$F331/12)*(O$2&lt;=$F331)</f>
        <v>-19279.526339118493</v>
      </c>
      <c r="Q331" s="231">
        <f>-(SUM($I321:P321)/$F331/12)*(P$2&lt;=$F331)</f>
        <v>-19859.313587371573</v>
      </c>
      <c r="R331" s="231">
        <f>-(SUM($I321:Q321)/$F331/12)*(Q$2&lt;=$F331)</f>
        <v>-19859.313587371573</v>
      </c>
      <c r="S331" s="231">
        <f>-(SUM($I321:R321)/$F331/12)*(R$2&lt;=$F331)</f>
        <v>-19859.313587371573</v>
      </c>
      <c r="T331" s="231">
        <f>-(SUM($I321:S321)/$F331/12)*(S$2&lt;=$F331)</f>
        <v>-19859.313587371573</v>
      </c>
      <c r="U331" s="231">
        <f>-(SUM($I321:T321)/$F331/12)*(T$2&lt;=$F331)</f>
        <v>-19859.313587371573</v>
      </c>
      <c r="V331" s="231">
        <f>-(SUM($I321:U321)/$F331/12)*(U$2&lt;=$F331)</f>
        <v>-19859.313587371573</v>
      </c>
      <c r="W331" s="231">
        <f>-(SUM($I321:V321)/$F331/12)*(V$2&lt;=$F331)</f>
        <v>-19859.313587371573</v>
      </c>
      <c r="X331" s="231">
        <f>-(SUM($I321:W321)/$F331/12)*(W$2&lt;=$F331)</f>
        <v>-19859.313587371573</v>
      </c>
      <c r="Y331" s="231">
        <f>-(SUM($I321:X321)/$F331/12)*(X$2&lt;=$F331)</f>
        <v>-19859.313587371573</v>
      </c>
      <c r="Z331" s="231">
        <f>-(SUM($I321:Y321)/$F331/12)*(Y$2&lt;=$F331)</f>
        <v>-19859.313587371573</v>
      </c>
      <c r="AA331" s="231">
        <f>-(SUM($I321:Z321)/$F331/12)*(Z$2&lt;=$F331)</f>
        <v>-19859.313587371573</v>
      </c>
      <c r="AB331" s="231">
        <f>-(SUM($I321:AA321)/$F331/12)*(AA$2&lt;=$F331)</f>
        <v>-19859.313587371573</v>
      </c>
      <c r="AC331" s="231">
        <f>-(SUM($I321:AB321)/$F331/12)*(AB$2&lt;=$F331)</f>
        <v>-19859.313587371573</v>
      </c>
      <c r="AD331" s="231">
        <f>-(SUM($I321:AC321)/$F331/12)*(AC$2&lt;=$F331)</f>
        <v>-19859.313587371573</v>
      </c>
      <c r="AE331" s="231">
        <f>-(SUM($I321:AD321)/$F331/12)*(AD$2&lt;=$F331)</f>
        <v>-19859.313587371573</v>
      </c>
      <c r="AF331" s="231">
        <f>-(SUM($I321:AE321)/$F331/12)*(AE$2&lt;=$F331)</f>
        <v>-19859.313587371573</v>
      </c>
      <c r="AG331" s="231">
        <f>-(SUM($I321:AF321)/$F331/12)*(AF$2&lt;=$F331)</f>
        <v>-19859.313587371573</v>
      </c>
      <c r="AH331" s="231">
        <f>-(SUM($I321:AG321)/$F331/12)*(AG$2&lt;=$F331)</f>
        <v>-19859.313587371573</v>
      </c>
      <c r="AI331" s="231">
        <f>-(SUM($I321:AH321)/$F331/12)*(AH$2&lt;=$F331)</f>
        <v>-19859.313587371573</v>
      </c>
      <c r="AJ331" s="231">
        <f>-(SUM($I321:AI321)/$F331/12)*(AI$2&lt;=$F331)</f>
        <v>-19859.313587371573</v>
      </c>
      <c r="AK331" s="231">
        <f>-(SUM($I321:AJ321)/$F331/12)*(AJ$2&lt;=$F331)</f>
        <v>-19859.313587371573</v>
      </c>
      <c r="AL331" s="231">
        <f>-(SUM($I321:AK321)/$F331/12)*(AK$2&lt;=$F331)</f>
        <v>-19859.313587371573</v>
      </c>
      <c r="AM331" s="231">
        <f>-(SUM($I321:AL321)/$F331/12)*(AL$2&lt;=$F331)</f>
        <v>-19859.313587371573</v>
      </c>
      <c r="AN331" s="231">
        <f>-(SUM($I321:AM321)/$F331/12)*(AM$2&lt;=$F331)</f>
        <v>-19859.313587371573</v>
      </c>
      <c r="AO331" s="231">
        <f>-(SUM($I321:AN321)/$F331/12)*(AN$2&lt;=$F331)</f>
        <v>-19859.313587371573</v>
      </c>
      <c r="AP331" s="231">
        <f>-(SUM($I321:AO321)/$F331/12)*(AO$2&lt;=$F331)</f>
        <v>-19859.313587371573</v>
      </c>
      <c r="AQ331" s="231">
        <f>-(SUM($I321:AP321)/$F331/12)*(AP$2&lt;=$F331)</f>
        <v>-19859.313587371573</v>
      </c>
      <c r="AR331" s="231">
        <f>-(SUM($I321:AQ321)/$F331/12)*(AQ$2&lt;=$F331)</f>
        <v>-19859.313587371573</v>
      </c>
      <c r="AS331" s="231">
        <f>-(SUM($I321:AR321)/$F331/12)*(AR$2&lt;=$F331)</f>
        <v>-19859.313587371573</v>
      </c>
      <c r="AT331" s="231">
        <f>-(SUM($I321:AS321)/$F331/12)*(AS$2&lt;=$F331)</f>
        <v>-19859.313587371573</v>
      </c>
      <c r="AU331" s="231">
        <f>-(SUM($I321:AT321)/$F331/12)*(AT$2&lt;=$F331)</f>
        <v>-19859.313587371573</v>
      </c>
      <c r="AV331" s="231">
        <f>-(SUM($I321:AU321)/$F331/12)*(AU$2&lt;=$F331)</f>
        <v>-19859.313587371573</v>
      </c>
      <c r="AW331" s="231">
        <f>-(SUM($I321:AV321)/$F331/12)*(AV$2&lt;=$F331)</f>
        <v>-19859.313587371573</v>
      </c>
      <c r="AX331" s="231">
        <f>-(SUM($I321:AW321)/$F331/12)*(AW$2&lt;=$F331)</f>
        <v>-19859.313587371573</v>
      </c>
      <c r="AY331" s="231">
        <f>-(SUM($I321:AX321)/$F331/12)*(AX$2&lt;=$F331)</f>
        <v>-19859.313587371573</v>
      </c>
      <c r="AZ331" s="231">
        <f>-(SUM($I321:AY321)/$F331/12)*(AY$2&lt;=$F331)</f>
        <v>-19859.313587371573</v>
      </c>
      <c r="BA331" s="231">
        <f>-(SUM($I321:AZ321)/$F331/12)*(AZ$2&lt;=$F331)</f>
        <v>-19859.313587371573</v>
      </c>
      <c r="BB331" s="231">
        <f>-(SUM($I321:BA321)/$F331/12)*(BA$2&lt;=$F331)</f>
        <v>-19859.313587371573</v>
      </c>
      <c r="BC331" s="231">
        <f>-(SUM($I321:BB321)/$F331/12)*(BB$2&lt;=$F331)</f>
        <v>-19859.313587371573</v>
      </c>
      <c r="BD331" s="231">
        <f>-(SUM($I321:BC321)/$F331/12)*(BC$2&lt;=$F331)</f>
        <v>-19859.313587371573</v>
      </c>
      <c r="BE331" s="231">
        <f>-(SUM($I321:BD321)/$F331/12)*(BD$2&lt;=$F331)</f>
        <v>-19859.313587371573</v>
      </c>
      <c r="BF331" s="231">
        <f>-(SUM($I321:BE321)/$F331/12)*(BE$2&lt;=$F331)</f>
        <v>-19859.313587371573</v>
      </c>
      <c r="BG331" s="231">
        <f>-(SUM($I321:BF321)/$F331/12)*(BF$2&lt;=$F331)</f>
        <v>-19859.313587371573</v>
      </c>
      <c r="BH331" s="231">
        <f>-(SUM($I321:BG321)/$F331/12)*(BG$2&lt;=$F331)</f>
        <v>-19859.313587371573</v>
      </c>
      <c r="BI331" s="231">
        <f>-(SUM($I321:BH321)/$F331/12)*(BH$2&lt;=$F331)</f>
        <v>-19859.313587371573</v>
      </c>
      <c r="BJ331" s="231">
        <f>-(SUM($I321:BI321)/$F331/12)*(BI$2&lt;=$F331)</f>
        <v>-19859.313587371573</v>
      </c>
      <c r="BK331" s="231">
        <f>-(SUM($I321:BJ321)/$F331/12)*(BJ$2&lt;=$F331)</f>
        <v>-19859.313587371573</v>
      </c>
      <c r="BL331" s="231">
        <f>-(SUM($I321:BK321)/$F331/12)*(BK$2&lt;=$F331)</f>
        <v>-19859.313587371573</v>
      </c>
      <c r="BM331" s="231">
        <f>-(SUM($I321:BL321)/$F331/12)*(BL$2&lt;=$F331)</f>
        <v>-19859.313587371573</v>
      </c>
      <c r="BN331" s="231">
        <f>-(SUM($I321:BM321)/$F331/12)*(BM$2&lt;=$F331)</f>
        <v>-19859.313587371573</v>
      </c>
      <c r="BO331" s="231">
        <f>-(SUM($I321:BN321)/$F331/12)*(BN$2&lt;=$F331)</f>
        <v>-19859.313587371573</v>
      </c>
      <c r="BP331" s="231">
        <f>-(SUM($I321:BO321)/$F331/12)*(BO$2&lt;=$F331)</f>
        <v>-19859.313587371573</v>
      </c>
      <c r="BQ331" s="231">
        <f>-(SUM($I321:BP321)/$F331/12)*(BP$2&lt;=$F331)</f>
        <v>-19859.313587371573</v>
      </c>
      <c r="BR331" s="231">
        <f>-(SUM($I321:BQ321)/$F331/12)*(BQ$2&lt;=$F331)</f>
        <v>-19859.313587371573</v>
      </c>
      <c r="BS331" s="231">
        <f>-(SUM($I321:BR321)/$F331/12)*(BR$2&lt;=$F331)</f>
        <v>-19859.313587371573</v>
      </c>
      <c r="BT331" s="231">
        <f>-(SUM($I321:BS321)/$F331/12)*(BS$2&lt;=$F331)</f>
        <v>-19859.313587371573</v>
      </c>
      <c r="BU331" s="231">
        <f>-(SUM($I321:BT321)/$F331/12)*(BT$2&lt;=$F331)</f>
        <v>-19859.313587371573</v>
      </c>
      <c r="BV331" s="231">
        <f>-(SUM($I321:BU321)/$F331/12)*(BU$2&lt;=$F331)</f>
        <v>-19859.313587371573</v>
      </c>
      <c r="BW331" s="231">
        <f>-(SUM($I321:BV321)/$F331/12)*(BV$2&lt;=$F331)</f>
        <v>-19859.313587371573</v>
      </c>
      <c r="BX331" s="231">
        <f>-(SUM($I321:BW321)/$F331/12)*(BW$2&lt;=$F331)</f>
        <v>-19859.313587371573</v>
      </c>
      <c r="BY331" s="231">
        <f>-(SUM($I321:BX321)/$F331/12)*(BX$2&lt;=$F331)</f>
        <v>-19859.313587371573</v>
      </c>
      <c r="BZ331" s="231">
        <f>-(SUM($I321:BY321)/$F331/12)*(BY$2&lt;=$F331)</f>
        <v>-19859.313587371573</v>
      </c>
      <c r="CA331" s="231">
        <f>-(SUM($I321:BZ321)/$F331/12)*(BZ$2&lt;=$F331)</f>
        <v>-19859.313587371573</v>
      </c>
      <c r="CB331" s="231">
        <f>-(SUM($I321:CA321)/$F331/12)*(CA$2&lt;=$F331)</f>
        <v>-19859.313587371573</v>
      </c>
      <c r="CC331" s="231">
        <f>-(SUM($I321:CB321)/$F331/12)*(CB$2&lt;=$F331)</f>
        <v>-19859.313587371573</v>
      </c>
      <c r="CD331" s="231">
        <f>-(SUM($I321:CC321)/$F331/12)*(CC$2&lt;=$F331)</f>
        <v>-19859.313587371573</v>
      </c>
      <c r="CE331" s="231">
        <f>-(SUM($I321:CD321)/$F331/12)*(CD$2&lt;=$F331)</f>
        <v>-19859.313587371573</v>
      </c>
      <c r="CF331" s="231">
        <f>-(SUM($I321:CE321)/$F331/12)*(CE$2&lt;=$F331)</f>
        <v>-19859.313587371573</v>
      </c>
      <c r="CG331" s="231">
        <f>-(SUM($I321:CF321)/$F331/12)*(CF$2&lt;=$F331)</f>
        <v>-19859.313587371573</v>
      </c>
      <c r="CH331" s="231">
        <f>-(SUM($I321:CG321)/$F331/12)*(CG$2&lt;=$F331)</f>
        <v>-19859.313587371573</v>
      </c>
      <c r="CI331" s="231">
        <f>-(SUM($I321:CH321)/$F331/12)*(CH$2&lt;=$F331)</f>
        <v>-19859.313587371573</v>
      </c>
      <c r="CJ331" s="231">
        <f>-(SUM($I321:CI321)/$F331/12)*(CI$2&lt;=$F331)</f>
        <v>-19859.313587371573</v>
      </c>
      <c r="CK331" s="231">
        <f>-(SUM($I321:CJ321)/$F331/12)*(CJ$2&lt;=$F331)</f>
        <v>-19859.313587371573</v>
      </c>
      <c r="CL331" s="231">
        <f>-(SUM($I321:CK321)/$F331/12)*(CK$2&lt;=$F331)</f>
        <v>-19859.313587371573</v>
      </c>
      <c r="CM331" s="231">
        <f>-(SUM($I321:CL321)/$F331/12)*(CL$2&lt;=$F331)</f>
        <v>-19859.313587371573</v>
      </c>
      <c r="CN331" s="231">
        <f>-(SUM($I321:CM321)/$F331/12)*(CM$2&lt;=$F331)</f>
        <v>-19859.313587371573</v>
      </c>
      <c r="CO331" s="231">
        <f>-(SUM($I321:CN321)/$F331/12)*(CN$2&lt;=$F331)</f>
        <v>-19859.313587371573</v>
      </c>
      <c r="CP331" s="231">
        <f>-(SUM($I321:CO321)/$F331/12)*(CO$2&lt;=$F331)</f>
        <v>-19859.313587371573</v>
      </c>
      <c r="CQ331" s="231">
        <f>-(SUM($I321:CP321)/$F331/12)*(CP$2&lt;=$F331)</f>
        <v>-19859.313587371573</v>
      </c>
      <c r="CR331" s="231">
        <f>-(SUM($I321:CQ321)/$F331/12)*(CQ$2&lt;=$F331)</f>
        <v>-19859.313587371573</v>
      </c>
      <c r="CS331" s="231">
        <f>-(SUM($I321:CR321)/$F331/12)*(CR$2&lt;=$F331)</f>
        <v>-19859.313587371573</v>
      </c>
      <c r="CT331" s="231">
        <f>-(SUM($I321:CS321)/$F331/12)*(CS$2&lt;=$F331)</f>
        <v>-19859.313587371573</v>
      </c>
      <c r="CU331" s="231">
        <f>-(SUM($I321:CT321)/$F331/12)*(CT$2&lt;=$F331)</f>
        <v>-19859.313587371573</v>
      </c>
      <c r="CV331" s="231">
        <f>-(SUM($I321:CU321)/$F331/12)*(CU$2&lt;=$F331)</f>
        <v>-19859.313587371573</v>
      </c>
      <c r="CW331" s="231">
        <f>-(SUM($I321:CV321)/$F331/12)*(CV$2&lt;=$F331)</f>
        <v>-19859.313587371573</v>
      </c>
      <c r="CX331" s="231">
        <f>-(SUM($I321:CW321)/$F331/12)*(CW$2&lt;=$F331)</f>
        <v>-19859.313587371573</v>
      </c>
      <c r="CY331" s="231">
        <f>-(SUM($I321:CX321)/$F331/12)*(CX$2&lt;=$F331)</f>
        <v>-19859.313587371573</v>
      </c>
      <c r="CZ331" s="231">
        <f>-(SUM($I321:CY321)/$F331/12)*(CY$2&lt;=$F331)</f>
        <v>-19859.313587371573</v>
      </c>
      <c r="DA331" s="231">
        <f>-(SUM($I321:CZ321)/$F331/12)*(CZ$2&lt;=$F331)</f>
        <v>-19859.313587371573</v>
      </c>
      <c r="DB331" s="231">
        <f>-(SUM($I321:DA321)/$F331/12)*(DA$2&lt;=$F331)</f>
        <v>-19859.313587371573</v>
      </c>
      <c r="DC331" s="231">
        <f>-(SUM($I321:DB321)/$F331/12)*(DB$2&lt;=$F331)</f>
        <v>-19859.313587371573</v>
      </c>
      <c r="DD331" s="231">
        <f>-(SUM($I321:DC321)/$F331/12)*(DC$2&lt;=$F331)</f>
        <v>-19859.313587371573</v>
      </c>
      <c r="DE331" s="231">
        <f>-(SUM($I321:DD321)/$F331/12)*(DD$2&lt;=$F331)</f>
        <v>-19859.313587371573</v>
      </c>
      <c r="DF331" s="231">
        <f>-(SUM($I321:DE321)/$F331/12)*(DE$2&lt;=$F331)</f>
        <v>-19859.313587371573</v>
      </c>
      <c r="DG331" s="231">
        <f>-(SUM($I321:DF321)/$F331/12)*(DF$2&lt;=$F331)</f>
        <v>-19859.313587371573</v>
      </c>
      <c r="DH331" s="231">
        <f>-(SUM($I321:DG321)/$F331/12)*(DG$2&lt;=$F331)</f>
        <v>-19859.313587371573</v>
      </c>
      <c r="DI331" s="231">
        <f>-(SUM($I321:DH321)/$F331/12)*(DH$2&lt;=$F331)</f>
        <v>-19859.313587371573</v>
      </c>
      <c r="DJ331" s="231">
        <f>-(SUM($I321:DI321)/$F331/12)*(DI$2&lt;=$F331)</f>
        <v>-19859.313587371573</v>
      </c>
      <c r="DK331" s="231">
        <f>-(SUM($I321:DJ321)/$F331/12)*(DJ$2&lt;=$F331)</f>
        <v>-19859.313587371573</v>
      </c>
      <c r="DL331" s="231">
        <f>-(SUM($I321:DK321)/$F331/12)*(DK$2&lt;=$F331)</f>
        <v>-19859.313587371573</v>
      </c>
      <c r="DM331" s="231">
        <f>-(SUM($I321:DL321)/$F331/12)*(DL$2&lt;=$F331)</f>
        <v>-19859.313587371573</v>
      </c>
      <c r="DN331" s="231">
        <f>-(SUM($I321:DM321)/$F331/12)*(DM$2&lt;=$F331)</f>
        <v>-19859.313587371573</v>
      </c>
      <c r="DO331" s="231">
        <f>-(SUM($I321:DN321)/$F331/12)*(DN$2&lt;=$F331)</f>
        <v>-19859.313587371573</v>
      </c>
      <c r="DP331" s="231">
        <f>-(SUM($I321:DO321)/$F331/12)*(DO$2&lt;=$F331)</f>
        <v>-19859.313587371573</v>
      </c>
      <c r="DQ331" s="231">
        <f>-(SUM($I321:DP321)/$F331/12)*(DP$2&lt;=$F331)</f>
        <v>-19859.313587371573</v>
      </c>
      <c r="DR331" s="231">
        <f>-(SUM($I321:DQ321)/$F331/12)*(DQ$2&lt;=$F331)</f>
        <v>-19859.313587371573</v>
      </c>
      <c r="DS331" s="231">
        <f>-(SUM($I321:DR321)/$F331/12)*(DR$2&lt;=$F331)</f>
        <v>-19859.313587371573</v>
      </c>
      <c r="DT331" s="231">
        <f>-(SUM($I321:DS321)/$F331/12)*(DS$2&lt;=$F331)</f>
        <v>-19859.313587371573</v>
      </c>
      <c r="DU331" s="231">
        <f>-(SUM($I321:DT321)/$F331/12)*(DT$2&lt;=$F331)</f>
        <v>-19859.313587371573</v>
      </c>
      <c r="DV331" s="231">
        <f>-(SUM($I321:DU321)/$F331/12)*(DU$2&lt;=$F331)</f>
        <v>-19859.313587371573</v>
      </c>
      <c r="DW331" s="231">
        <f>-(SUM($I321:DV321)/$F331/12)*(DV$2&lt;=$F331)</f>
        <v>-19859.313587371573</v>
      </c>
      <c r="DX331" s="231">
        <f>-(SUM($I321:DW321)/$F331/12)*(DW$2&lt;=$F331)</f>
        <v>-19859.313587371573</v>
      </c>
      <c r="DY331" s="231">
        <f>-(SUM($I321:DX321)/$F331/12)*(DX$2&lt;=$F331)</f>
        <v>-19859.313587371573</v>
      </c>
      <c r="DZ331" s="231">
        <f>-(SUM($I321:DY321)/$F331/12)*(DY$2&lt;=$F331)</f>
        <v>-19859.313587371573</v>
      </c>
      <c r="EA331" s="231">
        <f>-(SUM($I321:DZ321)/$F331/12)*(DZ$2&lt;=$F331)</f>
        <v>-19859.313587371573</v>
      </c>
      <c r="EB331" s="231">
        <f>-(SUM($I321:EA321)/$F331/12)*(EA$2&lt;=$F331)</f>
        <v>-19859.313587371573</v>
      </c>
      <c r="EC331" s="231">
        <f>-(SUM($I321:EB321)/$F331/12)*(EB$2&lt;=$F331)</f>
        <v>-19859.313587371573</v>
      </c>
      <c r="ED331" s="231">
        <f>-(SUM($I321:EC321)/$F331/12)*(EC$2&lt;=$F331)</f>
        <v>-19859.313587371573</v>
      </c>
      <c r="EE331" s="231">
        <f>-(SUM($I321:ED321)/$F331/12)*(ED$2&lt;=$F331)</f>
        <v>-19859.313587371573</v>
      </c>
      <c r="EF331" s="231">
        <f>-(SUM($I321:EE321)/$F331/12)*(EE$2&lt;=$F331)</f>
        <v>-19859.313587371573</v>
      </c>
      <c r="EG331" s="231">
        <f>-(SUM($I321:EF321)/$F331/12)*(EF$2&lt;=$F331)</f>
        <v>-19859.313587371573</v>
      </c>
      <c r="EH331" s="231">
        <f>-(SUM($I321:EG321)/$F331/12)*(EG$2&lt;=$F331)</f>
        <v>-19859.313587371573</v>
      </c>
      <c r="EI331" s="231">
        <f>-(SUM($I321:EH321)/$F331/12)*(EH$2&lt;=$F331)</f>
        <v>-19859.313587371573</v>
      </c>
      <c r="EJ331" s="231">
        <f>-(SUM($I321:EI321)/$F331/12)*(EI$2&lt;=$F331)</f>
        <v>-19859.313587371573</v>
      </c>
      <c r="EK331" s="231">
        <f>-(SUM($I321:EJ321)/$F331/12)*(EJ$2&lt;=$F331)</f>
        <v>-19859.313587371573</v>
      </c>
      <c r="EL331" s="231">
        <f>-(SUM($I321:EK321)/$F331/12)*(EK$2&lt;=$F331)</f>
        <v>-19859.313587371573</v>
      </c>
      <c r="EM331" s="231">
        <f>-(SUM($I321:EL321)/$F331/12)*(EL$2&lt;=$F331)</f>
        <v>-19859.313587371573</v>
      </c>
      <c r="EN331" s="231">
        <f>-(SUM($I321:EM321)/$F331/12)*(EM$2&lt;=$F331)</f>
        <v>-19859.313587371573</v>
      </c>
      <c r="EO331" s="231">
        <f>-(SUM($I321:EN321)/$F331/12)*(EN$2&lt;=$F331)</f>
        <v>-19859.313587371573</v>
      </c>
      <c r="EP331" s="231">
        <f>-(SUM($I321:EO321)/$F331/12)*(EO$2&lt;=$F331)</f>
        <v>-19859.313587371573</v>
      </c>
      <c r="EQ331" s="231">
        <f>-(SUM($I321:EP321)/$F331/12)*(EP$2&lt;=$F331)</f>
        <v>-19859.313587371573</v>
      </c>
      <c r="ER331" s="231">
        <f>-(SUM($I321:EQ321)/$F331/12)*(EQ$2&lt;=$F331)</f>
        <v>-19859.313587371573</v>
      </c>
      <c r="ES331" s="231">
        <f>-(SUM($I321:ER321)/$F331/12)*(ER$2&lt;=$F331)</f>
        <v>-19859.313587371573</v>
      </c>
      <c r="ET331" s="231">
        <f>-(SUM($I321:ES321)/$F331/12)*(ES$2&lt;=$F331)</f>
        <v>-19859.313587371573</v>
      </c>
      <c r="EU331" s="231">
        <f>-(SUM($I321:ET321)/$F331/12)*(ET$2&lt;=$F331)</f>
        <v>-19859.313587371573</v>
      </c>
      <c r="EV331" s="231">
        <f>-(SUM($I321:EU321)/$F331/12)*(EU$2&lt;=$F331)</f>
        <v>-19859.313587371573</v>
      </c>
      <c r="EW331" s="231">
        <f>-(SUM($I321:EV321)/$F331/12)*(EV$2&lt;=$F331)</f>
        <v>-19859.313587371573</v>
      </c>
      <c r="EX331" s="231">
        <f>-(SUM($I321:EW321)/$F331/12)*(EW$2&lt;=$F331)</f>
        <v>0</v>
      </c>
      <c r="EY331" s="231">
        <f>-(SUM($I321:EX321)/$F331/12)*(EX$2&lt;=$F331)</f>
        <v>0</v>
      </c>
      <c r="EZ331" s="231">
        <f>-(SUM($I321:EY321)/$F331/12)*(EY$2&lt;=$F331)</f>
        <v>0</v>
      </c>
      <c r="FA331" s="231">
        <f>-(SUM($I321:EZ321)/$F331/12)*(EZ$2&lt;=$F331)</f>
        <v>0</v>
      </c>
      <c r="FB331" s="231">
        <f>-(SUM($I321:FA321)/$F331/12)*(FA$2&lt;=$F331)</f>
        <v>0</v>
      </c>
      <c r="FC331" s="231">
        <f>-(SUM($I321:FB321)/$F331/12)*(FB$2&lt;=$F331)</f>
        <v>0</v>
      </c>
      <c r="FD331" s="231">
        <f>-(SUM($I321:FC321)/$F331/12)*(FC$2&lt;=$F331)</f>
        <v>0</v>
      </c>
      <c r="FE331" s="231">
        <f>-(SUM($I321:FD321)/$F331/12)*(FD$2&lt;=$F331)</f>
        <v>0</v>
      </c>
      <c r="FF331" s="231">
        <f>-(SUM($I321:FE321)/$F331/12)*(FE$2&lt;=$F331)</f>
        <v>0</v>
      </c>
      <c r="FG331" s="231">
        <f>-(SUM($I321:FF321)/$F331/12)*(FF$2&lt;=$F331)</f>
        <v>0</v>
      </c>
      <c r="FH331" s="231">
        <f>-(SUM($I321:FG321)/$F331/12)*(FG$2&lt;=$F331)</f>
        <v>0</v>
      </c>
      <c r="FI331" s="231">
        <f>-(SUM($I321:FH321)/$F331/12)*(FH$2&lt;=$F331)</f>
        <v>0</v>
      </c>
      <c r="FJ331" s="231">
        <f>-(SUM($I321:FI321)/$F331/12)*(FI$2&lt;=$F331)</f>
        <v>0</v>
      </c>
      <c r="FK331" s="231">
        <f>-(SUM($I321:FJ321)/$F331/12)*(FJ$2&lt;=$F331)</f>
        <v>0</v>
      </c>
      <c r="FL331" s="231">
        <f>-(SUM($I321:FK321)/$F331/12)*(FK$2&lt;=$F331)</f>
        <v>0</v>
      </c>
      <c r="FM331" s="231">
        <f>-(SUM($I321:FL321)/$F331/12)*(FL$2&lt;=$F331)</f>
        <v>0</v>
      </c>
      <c r="FN331" s="231">
        <f>-(SUM($I321:FM321)/$F331/12)*(FM$2&lt;=$F331)</f>
        <v>0</v>
      </c>
      <c r="FO331" s="231">
        <f>-(SUM($I321:FN321)/$F331/12)*(FN$2&lt;=$F331)</f>
        <v>0</v>
      </c>
      <c r="FP331" s="231">
        <f>-(SUM($I321:FO321)/$F331/12)*(FO$2&lt;=$F331)</f>
        <v>0</v>
      </c>
      <c r="FQ331" s="231">
        <f>-(SUM($I321:FP321)/$F331/12)*(FP$2&lt;=$F331)</f>
        <v>0</v>
      </c>
      <c r="FR331" s="231">
        <f>-(SUM($I321:FQ321)/$F331/12)*(FQ$2&lt;=$F331)</f>
        <v>0</v>
      </c>
      <c r="FS331" s="231">
        <f>-(SUM($I321:FR321)/$F331/12)*(FR$2&lt;=$F331)</f>
        <v>0</v>
      </c>
      <c r="FT331" s="231">
        <f>-(SUM($I321:FS321)/$F331/12)*(FS$2&lt;=$F331)</f>
        <v>0</v>
      </c>
      <c r="FU331" s="231">
        <f>-(SUM($I321:FT321)/$F331/12)*(FT$2&lt;=$F331)</f>
        <v>0</v>
      </c>
      <c r="FV331" s="231">
        <f>-(SUM($I321:FU321)/$F331/12)*(FU$2&lt;=$F331)</f>
        <v>0</v>
      </c>
      <c r="FW331" s="231">
        <f>-(SUM($I321:FV321)/$F331/12)*(FV$2&lt;=$F331)</f>
        <v>0</v>
      </c>
      <c r="FX331" s="231">
        <f>-(SUM($I321:FW321)/$F331/12)*(FW$2&lt;=$F331)</f>
        <v>0</v>
      </c>
      <c r="FY331" s="231">
        <f>-(SUM($I321:FX321)/$F331/12)*(FX$2&lt;=$F331)</f>
        <v>0</v>
      </c>
      <c r="FZ331" s="231">
        <f>-(SUM($I321:FY321)/$F331/12)*(FY$2&lt;=$F331)</f>
        <v>0</v>
      </c>
      <c r="GA331" s="231">
        <f>-(SUM($I321:FZ321)/$F331/12)*(FZ$2&lt;=$F331)</f>
        <v>0</v>
      </c>
      <c r="GB331" s="231">
        <f>-(SUM($I321:GA321)/$F331/12)*(GA$2&lt;=$F331)</f>
        <v>0</v>
      </c>
      <c r="GC331" s="231">
        <f>-(SUM($I321:GB321)/$F331/12)*(GB$2&lt;=$F331)</f>
        <v>0</v>
      </c>
      <c r="GD331" s="231">
        <f>-(SUM($I321:GC321)/$F331/12)*(GC$2&lt;=$F331)</f>
        <v>0</v>
      </c>
      <c r="GE331" s="231">
        <f>-(SUM($I321:GD321)/$F331/12)*(GD$2&lt;=$F331)</f>
        <v>0</v>
      </c>
      <c r="GF331" s="231">
        <f>-(SUM($I321:GE321)/$F331/12)*(GE$2&lt;=$F331)</f>
        <v>0</v>
      </c>
      <c r="GG331" s="231">
        <f>-(SUM($I321:GF321)/$F331/12)*(GF$2&lt;=$F331)</f>
        <v>0</v>
      </c>
      <c r="GH331" s="231">
        <f>-(SUM($I321:GG321)/$F331/12)*(GG$2&lt;=$F331)</f>
        <v>0</v>
      </c>
      <c r="GI331" s="231">
        <f>-(SUM($I321:GH321)/$F331/12)*(GH$2&lt;=$F331)</f>
        <v>0</v>
      </c>
      <c r="GJ331" s="231">
        <f>-(SUM($I321:GI321)/$F331/12)*(GI$2&lt;=$F331)</f>
        <v>0</v>
      </c>
      <c r="GK331" s="231">
        <f>-(SUM($I321:GJ321)/$F331/12)*(GJ$2&lt;=$F331)</f>
        <v>0</v>
      </c>
      <c r="GL331" s="231">
        <f>-(SUM($I321:GK321)/$F331/12)*(GK$2&lt;=$F331)</f>
        <v>0</v>
      </c>
      <c r="GM331" s="231">
        <f>-(SUM($I321:GL321)/$F331/12)*(GL$2&lt;=$F331)</f>
        <v>0</v>
      </c>
      <c r="GN331" s="231">
        <f>-(SUM($I321:GM321)/$F331/12)*(GM$2&lt;=$F331)</f>
        <v>0</v>
      </c>
      <c r="GO331" s="231">
        <f>-(SUM($I321:GN321)/$F331/12)*(GN$2&lt;=$F331)</f>
        <v>0</v>
      </c>
      <c r="GP331" s="231">
        <f>-(SUM($I321:GO321)/$F331/12)*(GO$2&lt;=$F331)</f>
        <v>0</v>
      </c>
      <c r="GQ331" s="231">
        <f>-(SUM($I321:GP321)/$F331/12)*(GP$2&lt;=$F331)</f>
        <v>0</v>
      </c>
      <c r="GR331" s="231">
        <f>-(SUM($I321:GQ321)/$F331/12)*(GQ$2&lt;=$F331)</f>
        <v>0</v>
      </c>
      <c r="GS331" s="231">
        <f>-(SUM($I321:GR321)/$F331/12)*(GR$2&lt;=$F331)</f>
        <v>0</v>
      </c>
      <c r="GT331" s="231">
        <f>-(SUM($I321:GS321)/$F331/12)*(GS$2&lt;=$F331)</f>
        <v>0</v>
      </c>
      <c r="GU331" s="231">
        <f>-(SUM($I321:GT321)/$F331/12)*(GT$2&lt;=$F331)</f>
        <v>0</v>
      </c>
      <c r="GV331" s="231">
        <f>-(SUM($I321:GU321)/$F331/12)*(GU$2&lt;=$F331)</f>
        <v>0</v>
      </c>
      <c r="GW331" s="231">
        <f>-(SUM($I321:GV321)/$F331/12)*(GV$2&lt;=$F331)</f>
        <v>0</v>
      </c>
      <c r="GX331" s="231">
        <f>-(SUM($I321:GW321)/$F331/12)*(GW$2&lt;=$F331)</f>
        <v>0</v>
      </c>
      <c r="GY331" s="231">
        <f>-(SUM($I321:GX321)/$F331/12)*(GX$2&lt;=$F331)</f>
        <v>0</v>
      </c>
      <c r="GZ331" s="231">
        <f>-(SUM($I321:GY321)/$F331/12)*(GY$2&lt;=$F331)</f>
        <v>0</v>
      </c>
      <c r="HA331" s="231">
        <f>-(SUM($I321:GZ321)/$F331/12)*(GZ$2&lt;=$F331)</f>
        <v>0</v>
      </c>
      <c r="HB331" s="231">
        <f>-(SUM($I321:HA321)/$F331/12)*(HA$2&lt;=$F331)</f>
        <v>0</v>
      </c>
      <c r="HC331" s="231">
        <f>-(SUM($I321:HB321)/$F331/12)*(HB$2&lt;=$F331)</f>
        <v>0</v>
      </c>
      <c r="HD331" s="231">
        <f>-(SUM($I321:HC321)/$F331/12)*(HC$2&lt;=$F331)</f>
        <v>0</v>
      </c>
      <c r="HE331" s="231">
        <f>-(SUM($I321:HD321)/$F331/12)*(HD$2&lt;=$F331)</f>
        <v>0</v>
      </c>
      <c r="HF331" s="231">
        <f>-(SUM($I321:HE321)/$F331/12)*(HE$2&lt;=$F331)</f>
        <v>0</v>
      </c>
      <c r="HG331" s="231">
        <f>-(SUM($I321:HF321)/$F331/12)*(HF$2&lt;=$F331)</f>
        <v>0</v>
      </c>
      <c r="HH331" s="231">
        <f>-(SUM($I321:HG321)/$F331/12)*(HG$2&lt;=$F331)</f>
        <v>0</v>
      </c>
      <c r="HI331" s="231">
        <f>-(SUM($I321:HH321)/$F331/12)*(HH$2&lt;=$F331)</f>
        <v>0</v>
      </c>
      <c r="HJ331" s="231">
        <f>-(SUM($I321:HI321)/$F331/12)*(HI$2&lt;=$F331)</f>
        <v>0</v>
      </c>
      <c r="HK331" s="231">
        <f>-(SUM($I321:HJ321)/$F331/12)*(HJ$2&lt;=$F331)</f>
        <v>0</v>
      </c>
      <c r="HL331" s="231">
        <f>-(SUM($I321:HK321)/$F331/12)*(HK$2&lt;=$F331)</f>
        <v>0</v>
      </c>
      <c r="HM331" s="231">
        <f>-(SUM($I321:HL321)/$F331/12)*(HL$2&lt;=$F331)</f>
        <v>0</v>
      </c>
      <c r="HN331" s="231">
        <f>-(SUM($I321:HM321)/$F331/12)*(HM$2&lt;=$F331)</f>
        <v>0</v>
      </c>
      <c r="HO331" s="231">
        <f>-(SUM($I321:HN321)/$F331/12)*(HN$2&lt;=$F331)</f>
        <v>0</v>
      </c>
      <c r="HP331" s="231">
        <f>-(SUM($I321:HO321)/$F331/12)*(HO$2&lt;=$F331)</f>
        <v>0</v>
      </c>
      <c r="HQ331" s="231">
        <f>-(SUM($I321:HP321)/$F331/12)*(HP$2&lt;=$F331)</f>
        <v>0</v>
      </c>
      <c r="HR331" s="231">
        <f>-(SUM($I321:HQ321)/$F331/12)*(HQ$2&lt;=$F331)</f>
        <v>0</v>
      </c>
      <c r="HS331" s="231">
        <f>-(SUM($I321:HR321)/$F331/12)*(HR$2&lt;=$F331)</f>
        <v>0</v>
      </c>
      <c r="HT331" s="231">
        <f>-(SUM($I321:HS321)/$F331/12)*(HS$2&lt;=$F331)</f>
        <v>0</v>
      </c>
      <c r="HU331" s="231">
        <f>-(SUM($I321:HT321)/$F331/12)*(HT$2&lt;=$F331)</f>
        <v>0</v>
      </c>
      <c r="HV331" s="231">
        <f>-(SUM($I321:HU321)/$F331/12)*(HU$2&lt;=$F331)</f>
        <v>0</v>
      </c>
      <c r="HW331" s="231">
        <f>-(SUM($I321:HV321)/$F331/12)*(HV$2&lt;=$F331)</f>
        <v>0</v>
      </c>
      <c r="HX331" s="231">
        <f>-(SUM($I321:HW321)/$F331/12)*(HW$2&lt;=$F331)</f>
        <v>0</v>
      </c>
      <c r="HY331" s="231">
        <f>-(SUM($I321:HX321)/$F331/12)*(HX$2&lt;=$F331)</f>
        <v>0</v>
      </c>
      <c r="HZ331" s="231">
        <f>-(SUM($I321:HY321)/$F331/12)*(HY$2&lt;=$F331)</f>
        <v>0</v>
      </c>
      <c r="IA331" s="231">
        <f>-(SUM($I321:HZ321)/$F331/12)*(HZ$2&lt;=$F331)</f>
        <v>0</v>
      </c>
      <c r="IB331" s="231">
        <f>-(SUM($I321:IA321)/$F331/12)*(IA$2&lt;=$F331)</f>
        <v>0</v>
      </c>
      <c r="IC331" s="231">
        <f>-(SUM($I321:IB321)/$F331/12)*(IB$2&lt;=$F331)</f>
        <v>0</v>
      </c>
      <c r="ID331" s="231">
        <f>-(SUM($I321:IC321)/$F331/12)*(IC$2&lt;=$F331)</f>
        <v>0</v>
      </c>
      <c r="IE331" s="231">
        <f>-(SUM($I321:ID321)/$F331/12)*(ID$2&lt;=$F331)</f>
        <v>0</v>
      </c>
      <c r="IF331" s="231">
        <f>-(SUM($I321:IE321)/$F331/12)*(IE$2&lt;=$F331)</f>
        <v>0</v>
      </c>
      <c r="IG331" s="231">
        <f>-(SUM($I321:IF321)/$F331/12)*(IF$2&lt;=$F331)</f>
        <v>0</v>
      </c>
      <c r="IH331" s="231">
        <f>-(SUM($I321:IG321)/$F331/12)*(IG$2&lt;=$F331)</f>
        <v>0</v>
      </c>
      <c r="II331" s="231">
        <f>-(SUM($I321:IH321)/$F331/12)*(IH$2&lt;=$F331)</f>
        <v>0</v>
      </c>
      <c r="IJ331" s="231">
        <f>-(SUM($I321:II321)/$F331/12)*(II$2&lt;=$F331)</f>
        <v>0</v>
      </c>
      <c r="IK331" s="231">
        <f>-(SUM($I321:IJ321)/$F331/12)*(IJ$2&lt;=$F331)</f>
        <v>0</v>
      </c>
      <c r="IL331" s="231">
        <f>-(SUM($I321:IK321)/$F331/12)*(IK$2&lt;=$F331)</f>
        <v>0</v>
      </c>
      <c r="IM331" s="231">
        <f>-(SUM($I321:IL321)/$F331/12)*(IL$2&lt;=$F331)</f>
        <v>0</v>
      </c>
      <c r="IN331" s="231">
        <f>-(SUM($I321:IM321)/$F331/12)*(IM$2&lt;=$F331)</f>
        <v>0</v>
      </c>
      <c r="IO331" s="231"/>
    </row>
    <row r="332" spans="2:249" ht="12.6" hidden="1" outlineLevel="1">
      <c r="D332" s="19" t="str">
        <f>D312</f>
        <v>Conveyancing</v>
      </c>
      <c r="F332" s="84">
        <f>Assumptions!G88</f>
        <v>20</v>
      </c>
      <c r="G332" s="101" t="str">
        <f t="shared" si="613"/>
        <v>USD</v>
      </c>
      <c r="I332" s="231"/>
      <c r="J332" s="231">
        <f>-(SUM($I322:I322)/$F332/12)*(I$2&lt;=$F332)</f>
        <v>-1261.8078875000001</v>
      </c>
      <c r="K332" s="231">
        <f>-(SUM($I322:J322)/$F332/12)*(J$2&lt;=$F332)</f>
        <v>-2523.6157750000002</v>
      </c>
      <c r="L332" s="231">
        <f>-(SUM($I322:K322)/$F332/12)*(K$2&lt;=$F332)</f>
        <v>-3785.4236624999994</v>
      </c>
      <c r="M332" s="231">
        <f>-(SUM($I322:L322)/$F332/12)*(L$2&lt;=$F332)</f>
        <v>-5047.2315499999995</v>
      </c>
      <c r="N332" s="231">
        <f>-(SUM($I322:M322)/$F332/12)*(M$2&lt;=$F332)</f>
        <v>-6309.0394375000005</v>
      </c>
      <c r="O332" s="231">
        <f>-(SUM($I322:N322)/$F332/12)*(N$2&lt;=$F332)</f>
        <v>-7570.8473250000025</v>
      </c>
      <c r="P332" s="231">
        <f>-(SUM($I322:O322)/$F332/12)*(O$2&lt;=$F332)</f>
        <v>-8832.6552125000035</v>
      </c>
      <c r="Q332" s="231">
        <f>-(SUM($I322:P322)/$F332/12)*(P$2&lt;=$F332)</f>
        <v>-10094.463100000001</v>
      </c>
      <c r="R332" s="231">
        <f>-(SUM($I322:Q322)/$F332/12)*(Q$2&lt;=$F332)</f>
        <v>-10094.463100000001</v>
      </c>
      <c r="S332" s="231">
        <f>-(SUM($I322:R322)/$F332/12)*(R$2&lt;=$F332)</f>
        <v>-10094.463100000001</v>
      </c>
      <c r="T332" s="231">
        <f>-(SUM($I322:S322)/$F332/12)*(S$2&lt;=$F332)</f>
        <v>-10094.463100000001</v>
      </c>
      <c r="U332" s="231">
        <f>-(SUM($I322:T322)/$F332/12)*(T$2&lt;=$F332)</f>
        <v>-10094.463100000001</v>
      </c>
      <c r="V332" s="231">
        <f>-(SUM($I322:U322)/$F332/12)*(U$2&lt;=$F332)</f>
        <v>-10094.463100000001</v>
      </c>
      <c r="W332" s="231">
        <f>-(SUM($I322:V322)/$F332/12)*(V$2&lt;=$F332)</f>
        <v>-10094.463100000001</v>
      </c>
      <c r="X332" s="231">
        <f>-(SUM($I322:W322)/$F332/12)*(W$2&lt;=$F332)</f>
        <v>-10094.463100000001</v>
      </c>
      <c r="Y332" s="231">
        <f>-(SUM($I322:X322)/$F332/12)*(X$2&lt;=$F332)</f>
        <v>-10094.463100000001</v>
      </c>
      <c r="Z332" s="231">
        <f>-(SUM($I322:Y322)/$F332/12)*(Y$2&lt;=$F332)</f>
        <v>-10094.463100000001</v>
      </c>
      <c r="AA332" s="231">
        <f>-(SUM($I322:Z322)/$F332/12)*(Z$2&lt;=$F332)</f>
        <v>-10094.463100000001</v>
      </c>
      <c r="AB332" s="231">
        <f>-(SUM($I322:AA322)/$F332/12)*(AA$2&lt;=$F332)</f>
        <v>-10094.463100000001</v>
      </c>
      <c r="AC332" s="231">
        <f>-(SUM($I322:AB322)/$F332/12)*(AB$2&lt;=$F332)</f>
        <v>-10094.463100000001</v>
      </c>
      <c r="AD332" s="231">
        <f>-(SUM($I322:AC322)/$F332/12)*(AC$2&lt;=$F332)</f>
        <v>-10094.463100000001</v>
      </c>
      <c r="AE332" s="231">
        <f>-(SUM($I322:AD322)/$F332/12)*(AD$2&lt;=$F332)</f>
        <v>-10094.463100000001</v>
      </c>
      <c r="AF332" s="231">
        <f>-(SUM($I322:AE322)/$F332/12)*(AE$2&lt;=$F332)</f>
        <v>-10094.463100000001</v>
      </c>
      <c r="AG332" s="231">
        <f>-(SUM($I322:AF322)/$F332/12)*(AF$2&lt;=$F332)</f>
        <v>-10094.463100000001</v>
      </c>
      <c r="AH332" s="231">
        <f>-(SUM($I322:AG322)/$F332/12)*(AG$2&lt;=$F332)</f>
        <v>-10094.463100000001</v>
      </c>
      <c r="AI332" s="231">
        <f>-(SUM($I322:AH322)/$F332/12)*(AH$2&lt;=$F332)</f>
        <v>-10094.463100000001</v>
      </c>
      <c r="AJ332" s="231">
        <f>-(SUM($I322:AI322)/$F332/12)*(AI$2&lt;=$F332)</f>
        <v>-10094.463100000001</v>
      </c>
      <c r="AK332" s="231">
        <f>-(SUM($I322:AJ322)/$F332/12)*(AJ$2&lt;=$F332)</f>
        <v>-10094.463100000001</v>
      </c>
      <c r="AL332" s="231">
        <f>-(SUM($I322:AK322)/$F332/12)*(AK$2&lt;=$F332)</f>
        <v>-10094.463100000001</v>
      </c>
      <c r="AM332" s="231">
        <f>-(SUM($I322:AL322)/$F332/12)*(AL$2&lt;=$F332)</f>
        <v>-10094.463100000001</v>
      </c>
      <c r="AN332" s="231">
        <f>-(SUM($I322:AM322)/$F332/12)*(AM$2&lt;=$F332)</f>
        <v>-10094.463100000001</v>
      </c>
      <c r="AO332" s="231">
        <f>-(SUM($I322:AN322)/$F332/12)*(AN$2&lt;=$F332)</f>
        <v>-10094.463100000001</v>
      </c>
      <c r="AP332" s="231">
        <f>-(SUM($I322:AO322)/$F332/12)*(AO$2&lt;=$F332)</f>
        <v>-10094.463100000001</v>
      </c>
      <c r="AQ332" s="231">
        <f>-(SUM($I322:AP322)/$F332/12)*(AP$2&lt;=$F332)</f>
        <v>-10094.463100000001</v>
      </c>
      <c r="AR332" s="231">
        <f>-(SUM($I322:AQ322)/$F332/12)*(AQ$2&lt;=$F332)</f>
        <v>-10094.463100000001</v>
      </c>
      <c r="AS332" s="231">
        <f>-(SUM($I322:AR322)/$F332/12)*(AR$2&lt;=$F332)</f>
        <v>-10094.463100000001</v>
      </c>
      <c r="AT332" s="231">
        <f>-(SUM($I322:AS322)/$F332/12)*(AS$2&lt;=$F332)</f>
        <v>-10094.463100000001</v>
      </c>
      <c r="AU332" s="231">
        <f>-(SUM($I322:AT322)/$F332/12)*(AT$2&lt;=$F332)</f>
        <v>-10094.463100000001</v>
      </c>
      <c r="AV332" s="231">
        <f>-(SUM($I322:AU322)/$F332/12)*(AU$2&lt;=$F332)</f>
        <v>-10094.463100000001</v>
      </c>
      <c r="AW332" s="231">
        <f>-(SUM($I322:AV322)/$F332/12)*(AV$2&lt;=$F332)</f>
        <v>-10094.463100000001</v>
      </c>
      <c r="AX332" s="231">
        <f>-(SUM($I322:AW322)/$F332/12)*(AW$2&lt;=$F332)</f>
        <v>-10094.463100000001</v>
      </c>
      <c r="AY332" s="231">
        <f>-(SUM($I322:AX322)/$F332/12)*(AX$2&lt;=$F332)</f>
        <v>-10094.463100000001</v>
      </c>
      <c r="AZ332" s="231">
        <f>-(SUM($I322:AY322)/$F332/12)*(AY$2&lt;=$F332)</f>
        <v>-10094.463100000001</v>
      </c>
      <c r="BA332" s="231">
        <f>-(SUM($I322:AZ322)/$F332/12)*(AZ$2&lt;=$F332)</f>
        <v>-10094.463100000001</v>
      </c>
      <c r="BB332" s="231">
        <f>-(SUM($I322:BA322)/$F332/12)*(BA$2&lt;=$F332)</f>
        <v>-10094.463100000001</v>
      </c>
      <c r="BC332" s="231">
        <f>-(SUM($I322:BB322)/$F332/12)*(BB$2&lt;=$F332)</f>
        <v>-10094.463100000001</v>
      </c>
      <c r="BD332" s="231">
        <f>-(SUM($I322:BC322)/$F332/12)*(BC$2&lt;=$F332)</f>
        <v>-10094.463100000001</v>
      </c>
      <c r="BE332" s="231">
        <f>-(SUM($I322:BD322)/$F332/12)*(BD$2&lt;=$F332)</f>
        <v>-10094.463100000001</v>
      </c>
      <c r="BF332" s="231">
        <f>-(SUM($I322:BE322)/$F332/12)*(BE$2&lt;=$F332)</f>
        <v>-10094.463100000001</v>
      </c>
      <c r="BG332" s="231">
        <f>-(SUM($I322:BF322)/$F332/12)*(BF$2&lt;=$F332)</f>
        <v>-10094.463100000001</v>
      </c>
      <c r="BH332" s="231">
        <f>-(SUM($I322:BG322)/$F332/12)*(BG$2&lt;=$F332)</f>
        <v>-10094.463100000001</v>
      </c>
      <c r="BI332" s="231">
        <f>-(SUM($I322:BH322)/$F332/12)*(BH$2&lt;=$F332)</f>
        <v>-10094.463100000001</v>
      </c>
      <c r="BJ332" s="231">
        <f>-(SUM($I322:BI322)/$F332/12)*(BI$2&lt;=$F332)</f>
        <v>-10094.463100000001</v>
      </c>
      <c r="BK332" s="231">
        <f>-(SUM($I322:BJ322)/$F332/12)*(BJ$2&lt;=$F332)</f>
        <v>-10094.463100000001</v>
      </c>
      <c r="BL332" s="231">
        <f>-(SUM($I322:BK322)/$F332/12)*(BK$2&lt;=$F332)</f>
        <v>-10094.463100000001</v>
      </c>
      <c r="BM332" s="231">
        <f>-(SUM($I322:BL322)/$F332/12)*(BL$2&lt;=$F332)</f>
        <v>-10094.463100000001</v>
      </c>
      <c r="BN332" s="231">
        <f>-(SUM($I322:BM322)/$F332/12)*(BM$2&lt;=$F332)</f>
        <v>-10094.463100000001</v>
      </c>
      <c r="BO332" s="231">
        <f>-(SUM($I322:BN322)/$F332/12)*(BN$2&lt;=$F332)</f>
        <v>-10094.463100000001</v>
      </c>
      <c r="BP332" s="231">
        <f>-(SUM($I322:BO322)/$F332/12)*(BO$2&lt;=$F332)</f>
        <v>-10094.463100000001</v>
      </c>
      <c r="BQ332" s="231">
        <f>-(SUM($I322:BP322)/$F332/12)*(BP$2&lt;=$F332)</f>
        <v>-10094.463100000001</v>
      </c>
      <c r="BR332" s="231">
        <f>-(SUM($I322:BQ322)/$F332/12)*(BQ$2&lt;=$F332)</f>
        <v>-10094.463100000001</v>
      </c>
      <c r="BS332" s="231">
        <f>-(SUM($I322:BR322)/$F332/12)*(BR$2&lt;=$F332)</f>
        <v>-10094.463100000001</v>
      </c>
      <c r="BT332" s="231">
        <f>-(SUM($I322:BS322)/$F332/12)*(BS$2&lt;=$F332)</f>
        <v>-10094.463100000001</v>
      </c>
      <c r="BU332" s="231">
        <f>-(SUM($I322:BT322)/$F332/12)*(BT$2&lt;=$F332)</f>
        <v>-10094.463100000001</v>
      </c>
      <c r="BV332" s="231">
        <f>-(SUM($I322:BU322)/$F332/12)*(BU$2&lt;=$F332)</f>
        <v>-10094.463100000001</v>
      </c>
      <c r="BW332" s="231">
        <f>-(SUM($I322:BV322)/$F332/12)*(BV$2&lt;=$F332)</f>
        <v>-10094.463100000001</v>
      </c>
      <c r="BX332" s="231">
        <f>-(SUM($I322:BW322)/$F332/12)*(BW$2&lt;=$F332)</f>
        <v>-10094.463100000001</v>
      </c>
      <c r="BY332" s="231">
        <f>-(SUM($I322:BX322)/$F332/12)*(BX$2&lt;=$F332)</f>
        <v>-10094.463100000001</v>
      </c>
      <c r="BZ332" s="231">
        <f>-(SUM($I322:BY322)/$F332/12)*(BY$2&lt;=$F332)</f>
        <v>-10094.463100000001</v>
      </c>
      <c r="CA332" s="231">
        <f>-(SUM($I322:BZ322)/$F332/12)*(BZ$2&lt;=$F332)</f>
        <v>-10094.463100000001</v>
      </c>
      <c r="CB332" s="231">
        <f>-(SUM($I322:CA322)/$F332/12)*(CA$2&lt;=$F332)</f>
        <v>-10094.463100000001</v>
      </c>
      <c r="CC332" s="231">
        <f>-(SUM($I322:CB322)/$F332/12)*(CB$2&lt;=$F332)</f>
        <v>-10094.463100000001</v>
      </c>
      <c r="CD332" s="231">
        <f>-(SUM($I322:CC322)/$F332/12)*(CC$2&lt;=$F332)</f>
        <v>-10094.463100000001</v>
      </c>
      <c r="CE332" s="231">
        <f>-(SUM($I322:CD322)/$F332/12)*(CD$2&lt;=$F332)</f>
        <v>-10094.463100000001</v>
      </c>
      <c r="CF332" s="231">
        <f>-(SUM($I322:CE322)/$F332/12)*(CE$2&lt;=$F332)</f>
        <v>-10094.463100000001</v>
      </c>
      <c r="CG332" s="231">
        <f>-(SUM($I322:CF322)/$F332/12)*(CF$2&lt;=$F332)</f>
        <v>-10094.463100000001</v>
      </c>
      <c r="CH332" s="231">
        <f>-(SUM($I322:CG322)/$F332/12)*(CG$2&lt;=$F332)</f>
        <v>-10094.463100000001</v>
      </c>
      <c r="CI332" s="231">
        <f>-(SUM($I322:CH322)/$F332/12)*(CH$2&lt;=$F332)</f>
        <v>-10094.463100000001</v>
      </c>
      <c r="CJ332" s="231">
        <f>-(SUM($I322:CI322)/$F332/12)*(CI$2&lt;=$F332)</f>
        <v>-10094.463100000001</v>
      </c>
      <c r="CK332" s="231">
        <f>-(SUM($I322:CJ322)/$F332/12)*(CJ$2&lt;=$F332)</f>
        <v>-10094.463100000001</v>
      </c>
      <c r="CL332" s="231">
        <f>-(SUM($I322:CK322)/$F332/12)*(CK$2&lt;=$F332)</f>
        <v>-10094.463100000001</v>
      </c>
      <c r="CM332" s="231">
        <f>-(SUM($I322:CL322)/$F332/12)*(CL$2&lt;=$F332)</f>
        <v>-10094.463100000001</v>
      </c>
      <c r="CN332" s="231">
        <f>-(SUM($I322:CM322)/$F332/12)*(CM$2&lt;=$F332)</f>
        <v>-10094.463100000001</v>
      </c>
      <c r="CO332" s="231">
        <f>-(SUM($I322:CN322)/$F332/12)*(CN$2&lt;=$F332)</f>
        <v>-10094.463100000001</v>
      </c>
      <c r="CP332" s="231">
        <f>-(SUM($I322:CO322)/$F332/12)*(CO$2&lt;=$F332)</f>
        <v>-10094.463100000001</v>
      </c>
      <c r="CQ332" s="231">
        <f>-(SUM($I322:CP322)/$F332/12)*(CP$2&lt;=$F332)</f>
        <v>-10094.463100000001</v>
      </c>
      <c r="CR332" s="231">
        <f>-(SUM($I322:CQ322)/$F332/12)*(CQ$2&lt;=$F332)</f>
        <v>-10094.463100000001</v>
      </c>
      <c r="CS332" s="231">
        <f>-(SUM($I322:CR322)/$F332/12)*(CR$2&lt;=$F332)</f>
        <v>-10094.463100000001</v>
      </c>
      <c r="CT332" s="231">
        <f>-(SUM($I322:CS322)/$F332/12)*(CS$2&lt;=$F332)</f>
        <v>-10094.463100000001</v>
      </c>
      <c r="CU332" s="231">
        <f>-(SUM($I322:CT322)/$F332/12)*(CT$2&lt;=$F332)</f>
        <v>-10094.463100000001</v>
      </c>
      <c r="CV332" s="231">
        <f>-(SUM($I322:CU322)/$F332/12)*(CU$2&lt;=$F332)</f>
        <v>-10094.463100000001</v>
      </c>
      <c r="CW332" s="231">
        <f>-(SUM($I322:CV322)/$F332/12)*(CV$2&lt;=$F332)</f>
        <v>-10094.463100000001</v>
      </c>
      <c r="CX332" s="231">
        <f>-(SUM($I322:CW322)/$F332/12)*(CW$2&lt;=$F332)</f>
        <v>-10094.463100000001</v>
      </c>
      <c r="CY332" s="231">
        <f>-(SUM($I322:CX322)/$F332/12)*(CX$2&lt;=$F332)</f>
        <v>-10094.463100000001</v>
      </c>
      <c r="CZ332" s="231">
        <f>-(SUM($I322:CY322)/$F332/12)*(CY$2&lt;=$F332)</f>
        <v>-10094.463100000001</v>
      </c>
      <c r="DA332" s="231">
        <f>-(SUM($I322:CZ322)/$F332/12)*(CZ$2&lt;=$F332)</f>
        <v>-10094.463100000001</v>
      </c>
      <c r="DB332" s="231">
        <f>-(SUM($I322:DA322)/$F332/12)*(DA$2&lt;=$F332)</f>
        <v>-10094.463100000001</v>
      </c>
      <c r="DC332" s="231">
        <f>-(SUM($I322:DB322)/$F332/12)*(DB$2&lt;=$F332)</f>
        <v>-10094.463100000001</v>
      </c>
      <c r="DD332" s="231">
        <f>-(SUM($I322:DC322)/$F332/12)*(DC$2&lt;=$F332)</f>
        <v>-10094.463100000001</v>
      </c>
      <c r="DE332" s="231">
        <f>-(SUM($I322:DD322)/$F332/12)*(DD$2&lt;=$F332)</f>
        <v>-10094.463100000001</v>
      </c>
      <c r="DF332" s="231">
        <f>-(SUM($I322:DE322)/$F332/12)*(DE$2&lt;=$F332)</f>
        <v>-10094.463100000001</v>
      </c>
      <c r="DG332" s="231">
        <f>-(SUM($I322:DF322)/$F332/12)*(DF$2&lt;=$F332)</f>
        <v>-10094.463100000001</v>
      </c>
      <c r="DH332" s="231">
        <f>-(SUM($I322:DG322)/$F332/12)*(DG$2&lt;=$F332)</f>
        <v>-10094.463100000001</v>
      </c>
      <c r="DI332" s="231">
        <f>-(SUM($I322:DH322)/$F332/12)*(DH$2&lt;=$F332)</f>
        <v>-10094.463100000001</v>
      </c>
      <c r="DJ332" s="231">
        <f>-(SUM($I322:DI322)/$F332/12)*(DI$2&lt;=$F332)</f>
        <v>-10094.463100000001</v>
      </c>
      <c r="DK332" s="231">
        <f>-(SUM($I322:DJ322)/$F332/12)*(DJ$2&lt;=$F332)</f>
        <v>-10094.463100000001</v>
      </c>
      <c r="DL332" s="231">
        <f>-(SUM($I322:DK322)/$F332/12)*(DK$2&lt;=$F332)</f>
        <v>-10094.463100000001</v>
      </c>
      <c r="DM332" s="231">
        <f>-(SUM($I322:DL322)/$F332/12)*(DL$2&lt;=$F332)</f>
        <v>-10094.463100000001</v>
      </c>
      <c r="DN332" s="231">
        <f>-(SUM($I322:DM322)/$F332/12)*(DM$2&lt;=$F332)</f>
        <v>-10094.463100000001</v>
      </c>
      <c r="DO332" s="231">
        <f>-(SUM($I322:DN322)/$F332/12)*(DN$2&lt;=$F332)</f>
        <v>-10094.463100000001</v>
      </c>
      <c r="DP332" s="231">
        <f>-(SUM($I322:DO322)/$F332/12)*(DO$2&lt;=$F332)</f>
        <v>-10094.463100000001</v>
      </c>
      <c r="DQ332" s="231">
        <f>-(SUM($I322:DP322)/$F332/12)*(DP$2&lt;=$F332)</f>
        <v>-10094.463100000001</v>
      </c>
      <c r="DR332" s="231">
        <f>-(SUM($I322:DQ322)/$F332/12)*(DQ$2&lt;=$F332)</f>
        <v>-10094.463100000001</v>
      </c>
      <c r="DS332" s="231">
        <f>-(SUM($I322:DR322)/$F332/12)*(DR$2&lt;=$F332)</f>
        <v>-10094.463100000001</v>
      </c>
      <c r="DT332" s="231">
        <f>-(SUM($I322:DS322)/$F332/12)*(DS$2&lt;=$F332)</f>
        <v>-10094.463100000001</v>
      </c>
      <c r="DU332" s="231">
        <f>-(SUM($I322:DT322)/$F332/12)*(DT$2&lt;=$F332)</f>
        <v>-10094.463100000001</v>
      </c>
      <c r="DV332" s="231">
        <f>-(SUM($I322:DU322)/$F332/12)*(DU$2&lt;=$F332)</f>
        <v>-10094.463100000001</v>
      </c>
      <c r="DW332" s="231">
        <f>-(SUM($I322:DV322)/$F332/12)*(DV$2&lt;=$F332)</f>
        <v>-10094.463100000001</v>
      </c>
      <c r="DX332" s="231">
        <f>-(SUM($I322:DW322)/$F332/12)*(DW$2&lt;=$F332)</f>
        <v>-10094.463100000001</v>
      </c>
      <c r="DY332" s="231">
        <f>-(SUM($I322:DX322)/$F332/12)*(DX$2&lt;=$F332)</f>
        <v>-10094.463100000001</v>
      </c>
      <c r="DZ332" s="231">
        <f>-(SUM($I322:DY322)/$F332/12)*(DY$2&lt;=$F332)</f>
        <v>-10094.463100000001</v>
      </c>
      <c r="EA332" s="231">
        <f>-(SUM($I322:DZ322)/$F332/12)*(DZ$2&lt;=$F332)</f>
        <v>-10094.463100000001</v>
      </c>
      <c r="EB332" s="231">
        <f>-(SUM($I322:EA322)/$F332/12)*(EA$2&lt;=$F332)</f>
        <v>-10094.463100000001</v>
      </c>
      <c r="EC332" s="231">
        <f>-(SUM($I322:EB322)/$F332/12)*(EB$2&lt;=$F332)</f>
        <v>-10094.463100000001</v>
      </c>
      <c r="ED332" s="231">
        <f>-(SUM($I322:EC322)/$F332/12)*(EC$2&lt;=$F332)</f>
        <v>-10094.463100000001</v>
      </c>
      <c r="EE332" s="231">
        <f>-(SUM($I322:ED322)/$F332/12)*(ED$2&lt;=$F332)</f>
        <v>-10094.463100000001</v>
      </c>
      <c r="EF332" s="231">
        <f>-(SUM($I322:EE322)/$F332/12)*(EE$2&lt;=$F332)</f>
        <v>-10094.463100000001</v>
      </c>
      <c r="EG332" s="231">
        <f>-(SUM($I322:EF322)/$F332/12)*(EF$2&lt;=$F332)</f>
        <v>-10094.463100000001</v>
      </c>
      <c r="EH332" s="231">
        <f>-(SUM($I322:EG322)/$F332/12)*(EG$2&lt;=$F332)</f>
        <v>-10094.463100000001</v>
      </c>
      <c r="EI332" s="231">
        <f>-(SUM($I322:EH322)/$F332/12)*(EH$2&lt;=$F332)</f>
        <v>-10094.463100000001</v>
      </c>
      <c r="EJ332" s="231">
        <f>-(SUM($I322:EI322)/$F332/12)*(EI$2&lt;=$F332)</f>
        <v>-10094.463100000001</v>
      </c>
      <c r="EK332" s="231">
        <f>-(SUM($I322:EJ322)/$F332/12)*(EJ$2&lt;=$F332)</f>
        <v>-10094.463100000001</v>
      </c>
      <c r="EL332" s="231">
        <f>-(SUM($I322:EK322)/$F332/12)*(EK$2&lt;=$F332)</f>
        <v>-10094.463100000001</v>
      </c>
      <c r="EM332" s="231">
        <f>-(SUM($I322:EL322)/$F332/12)*(EL$2&lt;=$F332)</f>
        <v>-10094.463100000001</v>
      </c>
      <c r="EN332" s="231">
        <f>-(SUM($I322:EM322)/$F332/12)*(EM$2&lt;=$F332)</f>
        <v>-10094.463100000001</v>
      </c>
      <c r="EO332" s="231">
        <f>-(SUM($I322:EN322)/$F332/12)*(EN$2&lt;=$F332)</f>
        <v>-10094.463100000001</v>
      </c>
      <c r="EP332" s="231">
        <f>-(SUM($I322:EO322)/$F332/12)*(EO$2&lt;=$F332)</f>
        <v>-10094.463100000001</v>
      </c>
      <c r="EQ332" s="231">
        <f>-(SUM($I322:EP322)/$F332/12)*(EP$2&lt;=$F332)</f>
        <v>-10094.463100000001</v>
      </c>
      <c r="ER332" s="231">
        <f>-(SUM($I322:EQ322)/$F332/12)*(EQ$2&lt;=$F332)</f>
        <v>-10094.463100000001</v>
      </c>
      <c r="ES332" s="231">
        <f>-(SUM($I322:ER322)/$F332/12)*(ER$2&lt;=$F332)</f>
        <v>-10094.463100000001</v>
      </c>
      <c r="ET332" s="231">
        <f>-(SUM($I322:ES322)/$F332/12)*(ES$2&lt;=$F332)</f>
        <v>-10094.463100000001</v>
      </c>
      <c r="EU332" s="231">
        <f>-(SUM($I322:ET322)/$F332/12)*(ET$2&lt;=$F332)</f>
        <v>-10094.463100000001</v>
      </c>
      <c r="EV332" s="231">
        <f>-(SUM($I322:EU322)/$F332/12)*(EU$2&lt;=$F332)</f>
        <v>-10094.463100000001</v>
      </c>
      <c r="EW332" s="231">
        <f>-(SUM($I322:EV322)/$F332/12)*(EV$2&lt;=$F332)</f>
        <v>-10094.463100000001</v>
      </c>
      <c r="EX332" s="231">
        <f>-(SUM($I322:EW322)/$F332/12)*(EW$2&lt;=$F332)</f>
        <v>-10094.463100000001</v>
      </c>
      <c r="EY332" s="231">
        <f>-(SUM($I322:EX322)/$F332/12)*(EX$2&lt;=$F332)</f>
        <v>-10094.463100000001</v>
      </c>
      <c r="EZ332" s="231">
        <f>-(SUM($I322:EY322)/$F332/12)*(EY$2&lt;=$F332)</f>
        <v>-10094.463100000001</v>
      </c>
      <c r="FA332" s="231">
        <f>-(SUM($I322:EZ322)/$F332/12)*(EZ$2&lt;=$F332)</f>
        <v>-10094.463100000001</v>
      </c>
      <c r="FB332" s="231">
        <f>-(SUM($I322:FA322)/$F332/12)*(FA$2&lt;=$F332)</f>
        <v>-10094.463100000001</v>
      </c>
      <c r="FC332" s="231">
        <f>-(SUM($I322:FB322)/$F332/12)*(FB$2&lt;=$F332)</f>
        <v>-10094.463100000001</v>
      </c>
      <c r="FD332" s="231">
        <f>-(SUM($I322:FC322)/$F332/12)*(FC$2&lt;=$F332)</f>
        <v>-10094.463100000001</v>
      </c>
      <c r="FE332" s="231">
        <f>-(SUM($I322:FD322)/$F332/12)*(FD$2&lt;=$F332)</f>
        <v>-10094.463100000001</v>
      </c>
      <c r="FF332" s="231">
        <f>-(SUM($I322:FE322)/$F332/12)*(FE$2&lt;=$F332)</f>
        <v>-10094.463100000001</v>
      </c>
      <c r="FG332" s="231">
        <f>-(SUM($I322:FF322)/$F332/12)*(FF$2&lt;=$F332)</f>
        <v>-10094.463100000001</v>
      </c>
      <c r="FH332" s="231">
        <f>-(SUM($I322:FG322)/$F332/12)*(FG$2&lt;=$F332)</f>
        <v>-10094.463100000001</v>
      </c>
      <c r="FI332" s="231">
        <f>-(SUM($I322:FH322)/$F332/12)*(FH$2&lt;=$F332)</f>
        <v>-10094.463100000001</v>
      </c>
      <c r="FJ332" s="231">
        <f>-(SUM($I322:FI322)/$F332/12)*(FI$2&lt;=$F332)</f>
        <v>-10094.463100000001</v>
      </c>
      <c r="FK332" s="231">
        <f>-(SUM($I322:FJ322)/$F332/12)*(FJ$2&lt;=$F332)</f>
        <v>-10094.463100000001</v>
      </c>
      <c r="FL332" s="231">
        <f>-(SUM($I322:FK322)/$F332/12)*(FK$2&lt;=$F332)</f>
        <v>-10094.463100000001</v>
      </c>
      <c r="FM332" s="231">
        <f>-(SUM($I322:FL322)/$F332/12)*(FL$2&lt;=$F332)</f>
        <v>-10094.463100000001</v>
      </c>
      <c r="FN332" s="231">
        <f>-(SUM($I322:FM322)/$F332/12)*(FM$2&lt;=$F332)</f>
        <v>-10094.463100000001</v>
      </c>
      <c r="FO332" s="231">
        <f>-(SUM($I322:FN322)/$F332/12)*(FN$2&lt;=$F332)</f>
        <v>-10094.463100000001</v>
      </c>
      <c r="FP332" s="231">
        <f>-(SUM($I322:FO322)/$F332/12)*(FO$2&lt;=$F332)</f>
        <v>-10094.463100000001</v>
      </c>
      <c r="FQ332" s="231">
        <f>-(SUM($I322:FP322)/$F332/12)*(FP$2&lt;=$F332)</f>
        <v>-10094.463100000001</v>
      </c>
      <c r="FR332" s="231">
        <f>-(SUM($I322:FQ322)/$F332/12)*(FQ$2&lt;=$F332)</f>
        <v>-10094.463100000001</v>
      </c>
      <c r="FS332" s="231">
        <f>-(SUM($I322:FR322)/$F332/12)*(FR$2&lt;=$F332)</f>
        <v>-10094.463100000001</v>
      </c>
      <c r="FT332" s="231">
        <f>-(SUM($I322:FS322)/$F332/12)*(FS$2&lt;=$F332)</f>
        <v>-10094.463100000001</v>
      </c>
      <c r="FU332" s="231">
        <f>-(SUM($I322:FT322)/$F332/12)*(FT$2&lt;=$F332)</f>
        <v>-10094.463100000001</v>
      </c>
      <c r="FV332" s="231">
        <f>-(SUM($I322:FU322)/$F332/12)*(FU$2&lt;=$F332)</f>
        <v>-10094.463100000001</v>
      </c>
      <c r="FW332" s="231">
        <f>-(SUM($I322:FV322)/$F332/12)*(FV$2&lt;=$F332)</f>
        <v>-10094.463100000001</v>
      </c>
      <c r="FX332" s="231">
        <f>-(SUM($I322:FW322)/$F332/12)*(FW$2&lt;=$F332)</f>
        <v>-10094.463100000001</v>
      </c>
      <c r="FY332" s="231">
        <f>-(SUM($I322:FX322)/$F332/12)*(FX$2&lt;=$F332)</f>
        <v>-10094.463100000001</v>
      </c>
      <c r="FZ332" s="231">
        <f>-(SUM($I322:FY322)/$F332/12)*(FY$2&lt;=$F332)</f>
        <v>-10094.463100000001</v>
      </c>
      <c r="GA332" s="231">
        <f>-(SUM($I322:FZ322)/$F332/12)*(FZ$2&lt;=$F332)</f>
        <v>-10094.463100000001</v>
      </c>
      <c r="GB332" s="231">
        <f>-(SUM($I322:GA322)/$F332/12)*(GA$2&lt;=$F332)</f>
        <v>-10094.463100000001</v>
      </c>
      <c r="GC332" s="231">
        <f>-(SUM($I322:GB322)/$F332/12)*(GB$2&lt;=$F332)</f>
        <v>-10094.463100000001</v>
      </c>
      <c r="GD332" s="231">
        <f>-(SUM($I322:GC322)/$F332/12)*(GC$2&lt;=$F332)</f>
        <v>-10094.463100000001</v>
      </c>
      <c r="GE332" s="231">
        <f>-(SUM($I322:GD322)/$F332/12)*(GD$2&lt;=$F332)</f>
        <v>-10094.463100000001</v>
      </c>
      <c r="GF332" s="231">
        <f>-(SUM($I322:GE322)/$F332/12)*(GE$2&lt;=$F332)</f>
        <v>-10094.463100000001</v>
      </c>
      <c r="GG332" s="231">
        <f>-(SUM($I322:GF322)/$F332/12)*(GF$2&lt;=$F332)</f>
        <v>-10094.463100000001</v>
      </c>
      <c r="GH332" s="231">
        <f>-(SUM($I322:GG322)/$F332/12)*(GG$2&lt;=$F332)</f>
        <v>-10094.463100000001</v>
      </c>
      <c r="GI332" s="231">
        <f>-(SUM($I322:GH322)/$F332/12)*(GH$2&lt;=$F332)</f>
        <v>-10094.463100000001</v>
      </c>
      <c r="GJ332" s="231">
        <f>-(SUM($I322:GI322)/$F332/12)*(GI$2&lt;=$F332)</f>
        <v>-10094.463100000001</v>
      </c>
      <c r="GK332" s="231">
        <f>-(SUM($I322:GJ322)/$F332/12)*(GJ$2&lt;=$F332)</f>
        <v>-10094.463100000001</v>
      </c>
      <c r="GL332" s="231">
        <f>-(SUM($I322:GK322)/$F332/12)*(GK$2&lt;=$F332)</f>
        <v>-10094.463100000001</v>
      </c>
      <c r="GM332" s="231">
        <f>-(SUM($I322:GL322)/$F332/12)*(GL$2&lt;=$F332)</f>
        <v>-10094.463100000001</v>
      </c>
      <c r="GN332" s="231">
        <f>-(SUM($I322:GM322)/$F332/12)*(GM$2&lt;=$F332)</f>
        <v>-10094.463100000001</v>
      </c>
      <c r="GO332" s="231">
        <f>-(SUM($I322:GN322)/$F332/12)*(GN$2&lt;=$F332)</f>
        <v>-10094.463100000001</v>
      </c>
      <c r="GP332" s="231">
        <f>-(SUM($I322:GO322)/$F332/12)*(GO$2&lt;=$F332)</f>
        <v>-10094.463100000001</v>
      </c>
      <c r="GQ332" s="231">
        <f>-(SUM($I322:GP322)/$F332/12)*(GP$2&lt;=$F332)</f>
        <v>-10094.463100000001</v>
      </c>
      <c r="GR332" s="231">
        <f>-(SUM($I322:GQ322)/$F332/12)*(GQ$2&lt;=$F332)</f>
        <v>-10094.463100000001</v>
      </c>
      <c r="GS332" s="231">
        <f>-(SUM($I322:GR322)/$F332/12)*(GR$2&lt;=$F332)</f>
        <v>-10094.463100000001</v>
      </c>
      <c r="GT332" s="231">
        <f>-(SUM($I322:GS322)/$F332/12)*(GS$2&lt;=$F332)</f>
        <v>-10094.463100000001</v>
      </c>
      <c r="GU332" s="231">
        <f>-(SUM($I322:GT322)/$F332/12)*(GT$2&lt;=$F332)</f>
        <v>-10094.463100000001</v>
      </c>
      <c r="GV332" s="231">
        <f>-(SUM($I322:GU322)/$F332/12)*(GU$2&lt;=$F332)</f>
        <v>-10094.463100000001</v>
      </c>
      <c r="GW332" s="231">
        <f>-(SUM($I322:GV322)/$F332/12)*(GV$2&lt;=$F332)</f>
        <v>-10094.463100000001</v>
      </c>
      <c r="GX332" s="231">
        <f>-(SUM($I322:GW322)/$F332/12)*(GW$2&lt;=$F332)</f>
        <v>-10094.463100000001</v>
      </c>
      <c r="GY332" s="231">
        <f>-(SUM($I322:GX322)/$F332/12)*(GX$2&lt;=$F332)</f>
        <v>-10094.463100000001</v>
      </c>
      <c r="GZ332" s="231">
        <f>-(SUM($I322:GY322)/$F332/12)*(GY$2&lt;=$F332)</f>
        <v>-10094.463100000001</v>
      </c>
      <c r="HA332" s="231">
        <f>-(SUM($I322:GZ322)/$F332/12)*(GZ$2&lt;=$F332)</f>
        <v>-10094.463100000001</v>
      </c>
      <c r="HB332" s="231">
        <f>-(SUM($I322:HA322)/$F332/12)*(HA$2&lt;=$F332)</f>
        <v>-10094.463100000001</v>
      </c>
      <c r="HC332" s="231">
        <f>-(SUM($I322:HB322)/$F332/12)*(HB$2&lt;=$F332)</f>
        <v>-10094.463100000001</v>
      </c>
      <c r="HD332" s="231">
        <f>-(SUM($I322:HC322)/$F332/12)*(HC$2&lt;=$F332)</f>
        <v>-10094.463100000001</v>
      </c>
      <c r="HE332" s="231">
        <f>-(SUM($I322:HD322)/$F332/12)*(HD$2&lt;=$F332)</f>
        <v>-10094.463100000001</v>
      </c>
      <c r="HF332" s="231">
        <f>-(SUM($I322:HE322)/$F332/12)*(HE$2&lt;=$F332)</f>
        <v>-10094.463100000001</v>
      </c>
      <c r="HG332" s="231">
        <f>-(SUM($I322:HF322)/$F332/12)*(HF$2&lt;=$F332)</f>
        <v>-10094.463100000001</v>
      </c>
      <c r="HH332" s="231">
        <f>-(SUM($I322:HG322)/$F332/12)*(HG$2&lt;=$F332)</f>
        <v>-10094.463100000001</v>
      </c>
      <c r="HI332" s="231">
        <f>-(SUM($I322:HH322)/$F332/12)*(HH$2&lt;=$F332)</f>
        <v>-10094.463100000001</v>
      </c>
      <c r="HJ332" s="231">
        <f>-(SUM($I322:HI322)/$F332/12)*(HI$2&lt;=$F332)</f>
        <v>-10094.463100000001</v>
      </c>
      <c r="HK332" s="231">
        <f>-(SUM($I322:HJ322)/$F332/12)*(HJ$2&lt;=$F332)</f>
        <v>-10094.463100000001</v>
      </c>
      <c r="HL332" s="231">
        <f>-(SUM($I322:HK322)/$F332/12)*(HK$2&lt;=$F332)</f>
        <v>-10094.463100000001</v>
      </c>
      <c r="HM332" s="231">
        <f>-(SUM($I322:HL322)/$F332/12)*(HL$2&lt;=$F332)</f>
        <v>-10094.463100000001</v>
      </c>
      <c r="HN332" s="231">
        <f>-(SUM($I322:HM322)/$F332/12)*(HM$2&lt;=$F332)</f>
        <v>-10094.463100000001</v>
      </c>
      <c r="HO332" s="231">
        <f>-(SUM($I322:HN322)/$F332/12)*(HN$2&lt;=$F332)</f>
        <v>-10094.463100000001</v>
      </c>
      <c r="HP332" s="231">
        <f>-(SUM($I322:HO322)/$F332/12)*(HO$2&lt;=$F332)</f>
        <v>-10094.463100000001</v>
      </c>
      <c r="HQ332" s="231">
        <f>-(SUM($I322:HP322)/$F332/12)*(HP$2&lt;=$F332)</f>
        <v>-10094.463100000001</v>
      </c>
      <c r="HR332" s="231">
        <f>-(SUM($I322:HQ322)/$F332/12)*(HQ$2&lt;=$F332)</f>
        <v>-10094.463100000001</v>
      </c>
      <c r="HS332" s="231">
        <f>-(SUM($I322:HR322)/$F332/12)*(HR$2&lt;=$F332)</f>
        <v>-10094.463100000001</v>
      </c>
      <c r="HT332" s="231">
        <f>-(SUM($I322:HS322)/$F332/12)*(HS$2&lt;=$F332)</f>
        <v>-10094.463100000001</v>
      </c>
      <c r="HU332" s="231">
        <f>-(SUM($I322:HT322)/$F332/12)*(HT$2&lt;=$F332)</f>
        <v>-10094.463100000001</v>
      </c>
      <c r="HV332" s="231">
        <f>-(SUM($I322:HU322)/$F332/12)*(HU$2&lt;=$F332)</f>
        <v>-10094.463100000001</v>
      </c>
      <c r="HW332" s="231">
        <f>-(SUM($I322:HV322)/$F332/12)*(HV$2&lt;=$F332)</f>
        <v>-10094.463100000001</v>
      </c>
      <c r="HX332" s="231">
        <f>-(SUM($I322:HW322)/$F332/12)*(HW$2&lt;=$F332)</f>
        <v>-10094.463100000001</v>
      </c>
      <c r="HY332" s="231">
        <f>-(SUM($I322:HX322)/$F332/12)*(HX$2&lt;=$F332)</f>
        <v>-10094.463100000001</v>
      </c>
      <c r="HZ332" s="231">
        <f>-(SUM($I322:HY322)/$F332/12)*(HY$2&lt;=$F332)</f>
        <v>-10094.463100000001</v>
      </c>
      <c r="IA332" s="231">
        <f>-(SUM($I322:HZ322)/$F332/12)*(HZ$2&lt;=$F332)</f>
        <v>-10094.463100000001</v>
      </c>
      <c r="IB332" s="231">
        <f>-(SUM($I322:IA322)/$F332/12)*(IA$2&lt;=$F332)</f>
        <v>-10094.463100000001</v>
      </c>
      <c r="IC332" s="231">
        <f>-(SUM($I322:IB322)/$F332/12)*(IB$2&lt;=$F332)</f>
        <v>-10094.463100000001</v>
      </c>
      <c r="ID332" s="231">
        <f>-(SUM($I322:IC322)/$F332/12)*(IC$2&lt;=$F332)</f>
        <v>-10094.463100000001</v>
      </c>
      <c r="IE332" s="231">
        <f>-(SUM($I322:ID322)/$F332/12)*(ID$2&lt;=$F332)</f>
        <v>-10094.463100000001</v>
      </c>
      <c r="IF332" s="231">
        <f>-(SUM($I322:IE322)/$F332/12)*(IE$2&lt;=$F332)</f>
        <v>-10094.463100000001</v>
      </c>
      <c r="IG332" s="231">
        <f>-(SUM($I322:IF322)/$F332/12)*(IF$2&lt;=$F332)</f>
        <v>-10094.463100000001</v>
      </c>
      <c r="IH332" s="231">
        <f>-(SUM($I322:IG322)/$F332/12)*(IG$2&lt;=$F332)</f>
        <v>-10094.463100000001</v>
      </c>
      <c r="II332" s="231">
        <f>-(SUM($I322:IH322)/$F332/12)*(IH$2&lt;=$F332)</f>
        <v>-10094.463100000001</v>
      </c>
      <c r="IJ332" s="231">
        <f>-(SUM($I322:II322)/$F332/12)*(II$2&lt;=$F332)</f>
        <v>-10094.463100000001</v>
      </c>
      <c r="IK332" s="231">
        <f>-(SUM($I322:IJ322)/$F332/12)*(IJ$2&lt;=$F332)</f>
        <v>-10094.463100000001</v>
      </c>
      <c r="IL332" s="231">
        <f>-(SUM($I322:IK322)/$F332/12)*(IK$2&lt;=$F332)</f>
        <v>-10094.463100000001</v>
      </c>
      <c r="IM332" s="231">
        <f>-(SUM($I322:IL322)/$F332/12)*(IL$2&lt;=$F332)</f>
        <v>-10094.463100000001</v>
      </c>
      <c r="IN332" s="231">
        <f>-(SUM($I322:IM322)/$F332/12)*(IM$2&lt;=$F332)</f>
        <v>-10094.463100000001</v>
      </c>
      <c r="IO332" s="231"/>
    </row>
    <row r="333" spans="2:249" ht="12.6" hidden="1" outlineLevel="1">
      <c r="C333" s="19" t="str">
        <f>C313</f>
        <v>Irrigation system</v>
      </c>
      <c r="F333" s="246">
        <f>Assumptions!G91</f>
        <v>6</v>
      </c>
      <c r="G333" s="101" t="str">
        <f t="shared" si="613"/>
        <v>USD</v>
      </c>
      <c r="I333" s="231"/>
      <c r="J333" s="231">
        <f>-(SUM($I323:I323)/$F333/12)*(I$2&lt;=$F333)</f>
        <v>-31675.433347008089</v>
      </c>
      <c r="K333" s="231">
        <f>-(SUM($I323:J323)/$F333/12)*(J$2&lt;=$F333)</f>
        <v>-49173.555800798844</v>
      </c>
      <c r="L333" s="231">
        <f>-(SUM($I323:K323)/$F333/12)*(K$2&lt;=$F333)</f>
        <v>-59611.121982724253</v>
      </c>
      <c r="M333" s="231">
        <f>-(SUM($I323:L323)/$F333/12)*(L$2&lt;=$F333)</f>
        <v>-68679.492013520925</v>
      </c>
      <c r="N333" s="231">
        <f>-(SUM($I323:M323)/$F333/12)*(M$2&lt;=$F333)</f>
        <v>-74720.81458333334</v>
      </c>
      <c r="O333" s="231">
        <f>-(SUM($I323:N323)/$F333/12)*(N$2&lt;=$F333)</f>
        <v>-74720.81458333334</v>
      </c>
      <c r="P333" s="231">
        <f>-(SUM($I323:O323)/$F333/12)*(O$2&lt;=$F333)</f>
        <v>-74720.81458333334</v>
      </c>
      <c r="Q333" s="231">
        <f>-(SUM($I323:P323)/$F333/12)*(P$2&lt;=$F333)</f>
        <v>-74720.81458333334</v>
      </c>
      <c r="R333" s="231">
        <f>-(SUM($I323:Q323)/$F333/12)*(Q$2&lt;=$F333)</f>
        <v>-74720.81458333334</v>
      </c>
      <c r="S333" s="231">
        <f>-(SUM($I323:R323)/$F333/12)*(R$2&lt;=$F333)</f>
        <v>-74720.81458333334</v>
      </c>
      <c r="T333" s="231">
        <f>-(SUM($I323:S323)/$F333/12)*(S$2&lt;=$F333)</f>
        <v>-74720.81458333334</v>
      </c>
      <c r="U333" s="231">
        <f>-(SUM($I323:T323)/$F333/12)*(T$2&lt;=$F333)</f>
        <v>-74720.81458333334</v>
      </c>
      <c r="V333" s="231">
        <f>-(SUM($I323:U323)/$F333/12)*(U$2&lt;=$F333)</f>
        <v>-74720.81458333334</v>
      </c>
      <c r="W333" s="231">
        <f>-(SUM($I323:V323)/$F333/12)*(V$2&lt;=$F333)</f>
        <v>-74720.81458333334</v>
      </c>
      <c r="X333" s="231">
        <f>-(SUM($I323:W323)/$F333/12)*(W$2&lt;=$F333)</f>
        <v>-74720.81458333334</v>
      </c>
      <c r="Y333" s="231">
        <f>-(SUM($I323:X323)/$F333/12)*(X$2&lt;=$F333)</f>
        <v>-74720.81458333334</v>
      </c>
      <c r="Z333" s="231">
        <f>-(SUM($I323:Y323)/$F333/12)*(Y$2&lt;=$F333)</f>
        <v>-74720.81458333334</v>
      </c>
      <c r="AA333" s="231">
        <f>-(SUM($I323:Z323)/$F333/12)*(Z$2&lt;=$F333)</f>
        <v>-74720.81458333334</v>
      </c>
      <c r="AB333" s="231">
        <f>-(SUM($I323:AA323)/$F333/12)*(AA$2&lt;=$F333)</f>
        <v>-74720.81458333334</v>
      </c>
      <c r="AC333" s="231">
        <f>-(SUM($I323:AB323)/$F333/12)*(AB$2&lt;=$F333)</f>
        <v>-74720.81458333334</v>
      </c>
      <c r="AD333" s="231">
        <f>-(SUM($I323:AC323)/$F333/12)*(AC$2&lt;=$F333)</f>
        <v>-74720.81458333334</v>
      </c>
      <c r="AE333" s="231">
        <f>-(SUM($I323:AD323)/$F333/12)*(AD$2&lt;=$F333)</f>
        <v>-74720.81458333334</v>
      </c>
      <c r="AF333" s="231">
        <f>-(SUM($I323:AE323)/$F333/12)*(AE$2&lt;=$F333)</f>
        <v>-74720.81458333334</v>
      </c>
      <c r="AG333" s="231">
        <f>-(SUM($I323:AF323)/$F333/12)*(AF$2&lt;=$F333)</f>
        <v>-74720.81458333334</v>
      </c>
      <c r="AH333" s="231">
        <f>-(SUM($I323:AG323)/$F333/12)*(AG$2&lt;=$F333)</f>
        <v>-74720.81458333334</v>
      </c>
      <c r="AI333" s="231">
        <f>-(SUM($I323:AH323)/$F333/12)*(AH$2&lt;=$F333)</f>
        <v>-74720.81458333334</v>
      </c>
      <c r="AJ333" s="231">
        <f>-(SUM($I323:AI323)/$F333/12)*(AI$2&lt;=$F333)</f>
        <v>-74720.81458333334</v>
      </c>
      <c r="AK333" s="231">
        <f>-(SUM($I323:AJ323)/$F333/12)*(AJ$2&lt;=$F333)</f>
        <v>-74720.81458333334</v>
      </c>
      <c r="AL333" s="231">
        <f>-(SUM($I323:AK323)/$F333/12)*(AK$2&lt;=$F333)</f>
        <v>-74720.81458333334</v>
      </c>
      <c r="AM333" s="231">
        <f>-(SUM($I323:AL323)/$F333/12)*(AL$2&lt;=$F333)</f>
        <v>-74720.81458333334</v>
      </c>
      <c r="AN333" s="231">
        <f>-(SUM($I323:AM323)/$F333/12)*(AM$2&lt;=$F333)</f>
        <v>-74720.81458333334</v>
      </c>
      <c r="AO333" s="231">
        <f>-(SUM($I323:AN323)/$F333/12)*(AN$2&lt;=$F333)</f>
        <v>-74720.81458333334</v>
      </c>
      <c r="AP333" s="231">
        <f>-(SUM($I323:AO323)/$F333/12)*(AO$2&lt;=$F333)</f>
        <v>-74720.81458333334</v>
      </c>
      <c r="AQ333" s="231">
        <f>-(SUM($I323:AP323)/$F333/12)*(AP$2&lt;=$F333)</f>
        <v>-74720.81458333334</v>
      </c>
      <c r="AR333" s="231">
        <f>-(SUM($I323:AQ323)/$F333/12)*(AQ$2&lt;=$F333)</f>
        <v>-74720.81458333334</v>
      </c>
      <c r="AS333" s="231">
        <f>-(SUM($I323:AR323)/$F333/12)*(AR$2&lt;=$F333)</f>
        <v>-74720.81458333334</v>
      </c>
      <c r="AT333" s="231">
        <f>-(SUM($I323:AS323)/$F333/12)*(AS$2&lt;=$F333)</f>
        <v>-74720.81458333334</v>
      </c>
      <c r="AU333" s="231">
        <f>-(SUM($I323:AT323)/$F333/12)*(AT$2&lt;=$F333)</f>
        <v>-74720.81458333334</v>
      </c>
      <c r="AV333" s="231">
        <f>-(SUM($I323:AU323)/$F333/12)*(AU$2&lt;=$F333)</f>
        <v>-74720.81458333334</v>
      </c>
      <c r="AW333" s="231">
        <f>-(SUM($I323:AV323)/$F333/12)*(AV$2&lt;=$F333)</f>
        <v>-74720.81458333334</v>
      </c>
      <c r="AX333" s="231">
        <f>-(SUM($I323:AW323)/$F333/12)*(AW$2&lt;=$F333)</f>
        <v>-74720.81458333334</v>
      </c>
      <c r="AY333" s="231">
        <f>-(SUM($I323:AX323)/$F333/12)*(AX$2&lt;=$F333)</f>
        <v>-74720.81458333334</v>
      </c>
      <c r="AZ333" s="231">
        <f>-(SUM($I323:AY323)/$F333/12)*(AY$2&lt;=$F333)</f>
        <v>-74720.81458333334</v>
      </c>
      <c r="BA333" s="231">
        <f>-(SUM($I323:AZ323)/$F333/12)*(AZ$2&lt;=$F333)</f>
        <v>-74720.81458333334</v>
      </c>
      <c r="BB333" s="231">
        <f>-(SUM($I323:BA323)/$F333/12)*(BA$2&lt;=$F333)</f>
        <v>-74720.81458333334</v>
      </c>
      <c r="BC333" s="231">
        <f>-(SUM($I323:BB323)/$F333/12)*(BB$2&lt;=$F333)</f>
        <v>-74720.81458333334</v>
      </c>
      <c r="BD333" s="231">
        <f>-(SUM($I323:BC323)/$F333/12)*(BC$2&lt;=$F333)</f>
        <v>-74720.81458333334</v>
      </c>
      <c r="BE333" s="231">
        <f>-(SUM($I323:BD323)/$F333/12)*(BD$2&lt;=$F333)</f>
        <v>-74720.81458333334</v>
      </c>
      <c r="BF333" s="231">
        <f>-(SUM($I323:BE323)/$F333/12)*(BE$2&lt;=$F333)</f>
        <v>-74720.81458333334</v>
      </c>
      <c r="BG333" s="231">
        <f>-(SUM($I323:BF323)/$F333/12)*(BF$2&lt;=$F333)</f>
        <v>-74720.81458333334</v>
      </c>
      <c r="BH333" s="231">
        <f>-(SUM($I323:BG323)/$F333/12)*(BG$2&lt;=$F333)</f>
        <v>-74720.81458333334</v>
      </c>
      <c r="BI333" s="231">
        <f>-(SUM($I323:BH323)/$F333/12)*(BH$2&lt;=$F333)</f>
        <v>-74720.81458333334</v>
      </c>
      <c r="BJ333" s="231">
        <f>-(SUM($I323:BI323)/$F333/12)*(BI$2&lt;=$F333)</f>
        <v>-74720.81458333334</v>
      </c>
      <c r="BK333" s="231">
        <f>-(SUM($I323:BJ323)/$F333/12)*(BJ$2&lt;=$F333)</f>
        <v>-74720.81458333334</v>
      </c>
      <c r="BL333" s="231">
        <f>-(SUM($I323:BK323)/$F333/12)*(BK$2&lt;=$F333)</f>
        <v>-74720.81458333334</v>
      </c>
      <c r="BM333" s="231">
        <f>-(SUM($I323:BL323)/$F333/12)*(BL$2&lt;=$F333)</f>
        <v>-74720.81458333334</v>
      </c>
      <c r="BN333" s="231">
        <f>-(SUM($I323:BM323)/$F333/12)*(BM$2&lt;=$F333)</f>
        <v>-74720.81458333334</v>
      </c>
      <c r="BO333" s="231">
        <f>-(SUM($I323:BN323)/$F333/12)*(BN$2&lt;=$F333)</f>
        <v>-74720.81458333334</v>
      </c>
      <c r="BP333" s="231">
        <f>-(SUM($I323:BO323)/$F333/12)*(BO$2&lt;=$F333)</f>
        <v>-74720.81458333334</v>
      </c>
      <c r="BQ333" s="231">
        <f>-(SUM($I323:BP323)/$F333/12)*(BP$2&lt;=$F333)</f>
        <v>-74720.81458333334</v>
      </c>
      <c r="BR333" s="231">
        <f>-(SUM($I323:BQ323)/$F333/12)*(BQ$2&lt;=$F333)</f>
        <v>-74720.81458333334</v>
      </c>
      <c r="BS333" s="231">
        <f>-(SUM($I323:BR323)/$F333/12)*(BR$2&lt;=$F333)</f>
        <v>-74720.81458333334</v>
      </c>
      <c r="BT333" s="231">
        <f>-(SUM($I323:BS323)/$F333/12)*(BS$2&lt;=$F333)</f>
        <v>-74720.81458333334</v>
      </c>
      <c r="BU333" s="231">
        <f>-(SUM($I323:BT323)/$F333/12)*(BT$2&lt;=$F333)</f>
        <v>-74720.81458333334</v>
      </c>
      <c r="BV333" s="231">
        <f>-(SUM($I323:BU323)/$F333/12)*(BU$2&lt;=$F333)</f>
        <v>-74720.81458333334</v>
      </c>
      <c r="BW333" s="231">
        <f>-(SUM($I323:BV323)/$F333/12)*(BV$2&lt;=$F333)</f>
        <v>-74720.81458333334</v>
      </c>
      <c r="BX333" s="231">
        <f>-(SUM($I323:BW323)/$F333/12)*(BW$2&lt;=$F333)</f>
        <v>-74720.81458333334</v>
      </c>
      <c r="BY333" s="231">
        <f>-(SUM($I323:BX323)/$F333/12)*(BX$2&lt;=$F333)</f>
        <v>-74720.81458333334</v>
      </c>
      <c r="BZ333" s="231">
        <f>-(SUM($I323:BY323)/$F333/12)*(BY$2&lt;=$F333)</f>
        <v>-74720.81458333334</v>
      </c>
      <c r="CA333" s="231">
        <f>-(SUM($I323:BZ323)/$F333/12)*(BZ$2&lt;=$F333)</f>
        <v>-74720.81458333334</v>
      </c>
      <c r="CB333" s="231">
        <f>-(SUM($I323:CA323)/$F333/12)*(CA$2&lt;=$F333)</f>
        <v>-74720.81458333334</v>
      </c>
      <c r="CC333" s="231">
        <f>-(SUM($I323:CB323)/$F333/12)*(CB$2&lt;=$F333)</f>
        <v>-74720.81458333334</v>
      </c>
      <c r="CD333" s="231">
        <f>-(SUM($I323:CC323)/$F333/12)*(CC$2&lt;=$F333)</f>
        <v>0</v>
      </c>
      <c r="CE333" s="231">
        <f>-(SUM($I323:CD323)/$F333/12)*(CD$2&lt;=$F333)</f>
        <v>0</v>
      </c>
      <c r="CF333" s="231">
        <f>-(SUM($I323:CE323)/$F333/12)*(CE$2&lt;=$F333)</f>
        <v>0</v>
      </c>
      <c r="CG333" s="231">
        <f>-(SUM($I323:CF323)/$F333/12)*(CF$2&lt;=$F333)</f>
        <v>0</v>
      </c>
      <c r="CH333" s="231">
        <f>-(SUM($I323:CG323)/$F333/12)*(CG$2&lt;=$F333)</f>
        <v>0</v>
      </c>
      <c r="CI333" s="231">
        <f>-(SUM($I323:CH323)/$F333/12)*(CH$2&lt;=$F333)</f>
        <v>0</v>
      </c>
      <c r="CJ333" s="231">
        <f>-(SUM($I323:CI323)/$F333/12)*(CI$2&lt;=$F333)</f>
        <v>0</v>
      </c>
      <c r="CK333" s="231">
        <f>-(SUM($I323:CJ323)/$F333/12)*(CJ$2&lt;=$F333)</f>
        <v>0</v>
      </c>
      <c r="CL333" s="231">
        <f>-(SUM($I323:CK323)/$F333/12)*(CK$2&lt;=$F333)</f>
        <v>0</v>
      </c>
      <c r="CM333" s="231">
        <f>-(SUM($I323:CL323)/$F333/12)*(CL$2&lt;=$F333)</f>
        <v>0</v>
      </c>
      <c r="CN333" s="231">
        <f>-(SUM($I323:CM323)/$F333/12)*(CM$2&lt;=$F333)</f>
        <v>0</v>
      </c>
      <c r="CO333" s="231">
        <f>-(SUM($I323:CN323)/$F333/12)*(CN$2&lt;=$F333)</f>
        <v>0</v>
      </c>
      <c r="CP333" s="231">
        <f>-(SUM($I323:CO323)/$F333/12)*(CO$2&lt;=$F333)</f>
        <v>0</v>
      </c>
      <c r="CQ333" s="231">
        <f>-(SUM($I323:CP323)/$F333/12)*(CP$2&lt;=$F333)</f>
        <v>0</v>
      </c>
      <c r="CR333" s="231">
        <f>-(SUM($I323:CQ323)/$F333/12)*(CQ$2&lt;=$F333)</f>
        <v>0</v>
      </c>
      <c r="CS333" s="231">
        <f>-(SUM($I323:CR323)/$F333/12)*(CR$2&lt;=$F333)</f>
        <v>0</v>
      </c>
      <c r="CT333" s="231">
        <f>-(SUM($I323:CS323)/$F333/12)*(CS$2&lt;=$F333)</f>
        <v>0</v>
      </c>
      <c r="CU333" s="231">
        <f>-(SUM($I323:CT323)/$F333/12)*(CT$2&lt;=$F333)</f>
        <v>0</v>
      </c>
      <c r="CV333" s="231">
        <f>-(SUM($I323:CU323)/$F333/12)*(CU$2&lt;=$F333)</f>
        <v>0</v>
      </c>
      <c r="CW333" s="231">
        <f>-(SUM($I323:CV323)/$F333/12)*(CV$2&lt;=$F333)</f>
        <v>0</v>
      </c>
      <c r="CX333" s="231">
        <f>-(SUM($I323:CW323)/$F333/12)*(CW$2&lt;=$F333)</f>
        <v>0</v>
      </c>
      <c r="CY333" s="231">
        <f>-(SUM($I323:CX323)/$F333/12)*(CX$2&lt;=$F333)</f>
        <v>0</v>
      </c>
      <c r="CZ333" s="231">
        <f>-(SUM($I323:CY323)/$F333/12)*(CY$2&lt;=$F333)</f>
        <v>0</v>
      </c>
      <c r="DA333" s="231">
        <f>-(SUM($I323:CZ323)/$F333/12)*(CZ$2&lt;=$F333)</f>
        <v>0</v>
      </c>
      <c r="DB333" s="231">
        <f>-(SUM($I323:DA323)/$F333/12)*(DA$2&lt;=$F333)</f>
        <v>0</v>
      </c>
      <c r="DC333" s="231">
        <f>-(SUM($I323:DB323)/$F333/12)*(DB$2&lt;=$F333)</f>
        <v>0</v>
      </c>
      <c r="DD333" s="231">
        <f>-(SUM($I323:DC323)/$F333/12)*(DC$2&lt;=$F333)</f>
        <v>0</v>
      </c>
      <c r="DE333" s="231">
        <f>-(SUM($I323:DD323)/$F333/12)*(DD$2&lt;=$F333)</f>
        <v>0</v>
      </c>
      <c r="DF333" s="231">
        <f>-(SUM($I323:DE323)/$F333/12)*(DE$2&lt;=$F333)</f>
        <v>0</v>
      </c>
      <c r="DG333" s="231">
        <f>-(SUM($I323:DF323)/$F333/12)*(DF$2&lt;=$F333)</f>
        <v>0</v>
      </c>
      <c r="DH333" s="231">
        <f>-(SUM($I323:DG323)/$F333/12)*(DG$2&lt;=$F333)</f>
        <v>0</v>
      </c>
      <c r="DI333" s="231">
        <f>-(SUM($I323:DH323)/$F333/12)*(DH$2&lt;=$F333)</f>
        <v>0</v>
      </c>
      <c r="DJ333" s="231">
        <f>-(SUM($I323:DI323)/$F333/12)*(DI$2&lt;=$F333)</f>
        <v>0</v>
      </c>
      <c r="DK333" s="231">
        <f>-(SUM($I323:DJ323)/$F333/12)*(DJ$2&lt;=$F333)</f>
        <v>0</v>
      </c>
      <c r="DL333" s="231">
        <f>-(SUM($I323:DK323)/$F333/12)*(DK$2&lt;=$F333)</f>
        <v>0</v>
      </c>
      <c r="DM333" s="231">
        <f>-(SUM($I323:DL323)/$F333/12)*(DL$2&lt;=$F333)</f>
        <v>0</v>
      </c>
      <c r="DN333" s="231">
        <f>-(SUM($I323:DM323)/$F333/12)*(DM$2&lt;=$F333)</f>
        <v>0</v>
      </c>
      <c r="DO333" s="231">
        <f>-(SUM($I323:DN323)/$F333/12)*(DN$2&lt;=$F333)</f>
        <v>0</v>
      </c>
      <c r="DP333" s="231">
        <f>-(SUM($I323:DO323)/$F333/12)*(DO$2&lt;=$F333)</f>
        <v>0</v>
      </c>
      <c r="DQ333" s="231">
        <f>-(SUM($I323:DP323)/$F333/12)*(DP$2&lt;=$F333)</f>
        <v>0</v>
      </c>
      <c r="DR333" s="231">
        <f>-(SUM($I323:DQ323)/$F333/12)*(DQ$2&lt;=$F333)</f>
        <v>0</v>
      </c>
      <c r="DS333" s="231">
        <f>-(SUM($I323:DR323)/$F333/12)*(DR$2&lt;=$F333)</f>
        <v>0</v>
      </c>
      <c r="DT333" s="231">
        <f>-(SUM($I323:DS323)/$F333/12)*(DS$2&lt;=$F333)</f>
        <v>0</v>
      </c>
      <c r="DU333" s="231">
        <f>-(SUM($I323:DT323)/$F333/12)*(DT$2&lt;=$F333)</f>
        <v>0</v>
      </c>
      <c r="DV333" s="231">
        <f>-(SUM($I323:DU323)/$F333/12)*(DU$2&lt;=$F333)</f>
        <v>0</v>
      </c>
      <c r="DW333" s="231">
        <f>-(SUM($I323:DV323)/$F333/12)*(DV$2&lt;=$F333)</f>
        <v>0</v>
      </c>
      <c r="DX333" s="231">
        <f>-(SUM($I323:DW323)/$F333/12)*(DW$2&lt;=$F333)</f>
        <v>0</v>
      </c>
      <c r="DY333" s="231">
        <f>-(SUM($I323:DX323)/$F333/12)*(DX$2&lt;=$F333)</f>
        <v>0</v>
      </c>
      <c r="DZ333" s="231">
        <f>-(SUM($I323:DY323)/$F333/12)*(DY$2&lt;=$F333)</f>
        <v>0</v>
      </c>
      <c r="EA333" s="231">
        <f>-(SUM($I323:DZ323)/$F333/12)*(DZ$2&lt;=$F333)</f>
        <v>0</v>
      </c>
      <c r="EB333" s="231">
        <f>-(SUM($I323:EA323)/$F333/12)*(EA$2&lt;=$F333)</f>
        <v>0</v>
      </c>
      <c r="EC333" s="231">
        <f>-(SUM($I323:EB323)/$F333/12)*(EB$2&lt;=$F333)</f>
        <v>0</v>
      </c>
      <c r="ED333" s="231">
        <f>-(SUM($I323:EC323)/$F333/12)*(EC$2&lt;=$F333)</f>
        <v>0</v>
      </c>
      <c r="EE333" s="231">
        <f>-(SUM($I323:ED323)/$F333/12)*(ED$2&lt;=$F333)</f>
        <v>0</v>
      </c>
      <c r="EF333" s="231">
        <f>-(SUM($I323:EE323)/$F333/12)*(EE$2&lt;=$F333)</f>
        <v>0</v>
      </c>
      <c r="EG333" s="231">
        <f>-(SUM($I323:EF323)/$F333/12)*(EF$2&lt;=$F333)</f>
        <v>0</v>
      </c>
      <c r="EH333" s="231">
        <f>-(SUM($I323:EG323)/$F333/12)*(EG$2&lt;=$F333)</f>
        <v>0</v>
      </c>
      <c r="EI333" s="231">
        <f>-(SUM($I323:EH323)/$F333/12)*(EH$2&lt;=$F333)</f>
        <v>0</v>
      </c>
      <c r="EJ333" s="231">
        <f>-(SUM($I323:EI323)/$F333/12)*(EI$2&lt;=$F333)</f>
        <v>0</v>
      </c>
      <c r="EK333" s="231">
        <f>-(SUM($I323:EJ323)/$F333/12)*(EJ$2&lt;=$F333)</f>
        <v>0</v>
      </c>
      <c r="EL333" s="231">
        <f>-(SUM($I323:EK323)/$F333/12)*(EK$2&lt;=$F333)</f>
        <v>0</v>
      </c>
      <c r="EM333" s="231">
        <f>-(SUM($I323:EL323)/$F333/12)*(EL$2&lt;=$F333)</f>
        <v>0</v>
      </c>
      <c r="EN333" s="231">
        <f>-(SUM($I323:EM323)/$F333/12)*(EM$2&lt;=$F333)</f>
        <v>0</v>
      </c>
      <c r="EO333" s="231">
        <f>-(SUM($I323:EN323)/$F333/12)*(EN$2&lt;=$F333)</f>
        <v>0</v>
      </c>
      <c r="EP333" s="231">
        <f>-(SUM($I323:EO323)/$F333/12)*(EO$2&lt;=$F333)</f>
        <v>0</v>
      </c>
      <c r="EQ333" s="231">
        <f>-(SUM($I323:EP323)/$F333/12)*(EP$2&lt;=$F333)</f>
        <v>0</v>
      </c>
      <c r="ER333" s="231">
        <f>-(SUM($I323:EQ323)/$F333/12)*(EQ$2&lt;=$F333)</f>
        <v>0</v>
      </c>
      <c r="ES333" s="231">
        <f>-(SUM($I323:ER323)/$F333/12)*(ER$2&lt;=$F333)</f>
        <v>0</v>
      </c>
      <c r="ET333" s="231">
        <f>-(SUM($I323:ES323)/$F333/12)*(ES$2&lt;=$F333)</f>
        <v>0</v>
      </c>
      <c r="EU333" s="231">
        <f>-(SUM($I323:ET323)/$F333/12)*(ET$2&lt;=$F333)</f>
        <v>0</v>
      </c>
      <c r="EV333" s="231">
        <f>-(SUM($I323:EU323)/$F333/12)*(EU$2&lt;=$F333)</f>
        <v>0</v>
      </c>
      <c r="EW333" s="231">
        <f>-(SUM($I323:EV323)/$F333/12)*(EV$2&lt;=$F333)</f>
        <v>0</v>
      </c>
      <c r="EX333" s="231">
        <f>-(SUM($I323:EW323)/$F333/12)*(EW$2&lt;=$F333)</f>
        <v>0</v>
      </c>
      <c r="EY333" s="231">
        <f>-(SUM($I323:EX323)/$F333/12)*(EX$2&lt;=$F333)</f>
        <v>0</v>
      </c>
      <c r="EZ333" s="231">
        <f>-(SUM($I323:EY323)/$F333/12)*(EY$2&lt;=$F333)</f>
        <v>0</v>
      </c>
      <c r="FA333" s="231">
        <f>-(SUM($I323:EZ323)/$F333/12)*(EZ$2&lt;=$F333)</f>
        <v>0</v>
      </c>
      <c r="FB333" s="231">
        <f>-(SUM($I323:FA323)/$F333/12)*(FA$2&lt;=$F333)</f>
        <v>0</v>
      </c>
      <c r="FC333" s="231">
        <f>-(SUM($I323:FB323)/$F333/12)*(FB$2&lt;=$F333)</f>
        <v>0</v>
      </c>
      <c r="FD333" s="231">
        <f>-(SUM($I323:FC323)/$F333/12)*(FC$2&lt;=$F333)</f>
        <v>0</v>
      </c>
      <c r="FE333" s="231">
        <f>-(SUM($I323:FD323)/$F333/12)*(FD$2&lt;=$F333)</f>
        <v>0</v>
      </c>
      <c r="FF333" s="231">
        <f>-(SUM($I323:FE323)/$F333/12)*(FE$2&lt;=$F333)</f>
        <v>0</v>
      </c>
      <c r="FG333" s="231">
        <f>-(SUM($I323:FF323)/$F333/12)*(FF$2&lt;=$F333)</f>
        <v>0</v>
      </c>
      <c r="FH333" s="231">
        <f>-(SUM($I323:FG323)/$F333/12)*(FG$2&lt;=$F333)</f>
        <v>0</v>
      </c>
      <c r="FI333" s="231">
        <f>-(SUM($I323:FH323)/$F333/12)*(FH$2&lt;=$F333)</f>
        <v>0</v>
      </c>
      <c r="FJ333" s="231">
        <f>-(SUM($I323:FI323)/$F333/12)*(FI$2&lt;=$F333)</f>
        <v>0</v>
      </c>
      <c r="FK333" s="231">
        <f>-(SUM($I323:FJ323)/$F333/12)*(FJ$2&lt;=$F333)</f>
        <v>0</v>
      </c>
      <c r="FL333" s="231">
        <f>-(SUM($I323:FK323)/$F333/12)*(FK$2&lt;=$F333)</f>
        <v>0</v>
      </c>
      <c r="FM333" s="231">
        <f>-(SUM($I323:FL323)/$F333/12)*(FL$2&lt;=$F333)</f>
        <v>0</v>
      </c>
      <c r="FN333" s="231">
        <f>-(SUM($I323:FM323)/$F333/12)*(FM$2&lt;=$F333)</f>
        <v>0</v>
      </c>
      <c r="FO333" s="231">
        <f>-(SUM($I323:FN323)/$F333/12)*(FN$2&lt;=$F333)</f>
        <v>0</v>
      </c>
      <c r="FP333" s="231">
        <f>-(SUM($I323:FO323)/$F333/12)*(FO$2&lt;=$F333)</f>
        <v>0</v>
      </c>
      <c r="FQ333" s="231">
        <f>-(SUM($I323:FP323)/$F333/12)*(FP$2&lt;=$F333)</f>
        <v>0</v>
      </c>
      <c r="FR333" s="231">
        <f>-(SUM($I323:FQ323)/$F333/12)*(FQ$2&lt;=$F333)</f>
        <v>0</v>
      </c>
      <c r="FS333" s="231">
        <f>-(SUM($I323:FR323)/$F333/12)*(FR$2&lt;=$F333)</f>
        <v>0</v>
      </c>
      <c r="FT333" s="231">
        <f>-(SUM($I323:FS323)/$F333/12)*(FS$2&lt;=$F333)</f>
        <v>0</v>
      </c>
      <c r="FU333" s="231">
        <f>-(SUM($I323:FT323)/$F333/12)*(FT$2&lt;=$F333)</f>
        <v>0</v>
      </c>
      <c r="FV333" s="231">
        <f>-(SUM($I323:FU323)/$F333/12)*(FU$2&lt;=$F333)</f>
        <v>0</v>
      </c>
      <c r="FW333" s="231">
        <f>-(SUM($I323:FV323)/$F333/12)*(FV$2&lt;=$F333)</f>
        <v>0</v>
      </c>
      <c r="FX333" s="231">
        <f>-(SUM($I323:FW323)/$F333/12)*(FW$2&lt;=$F333)</f>
        <v>0</v>
      </c>
      <c r="FY333" s="231">
        <f>-(SUM($I323:FX323)/$F333/12)*(FX$2&lt;=$F333)</f>
        <v>0</v>
      </c>
      <c r="FZ333" s="231">
        <f>-(SUM($I323:FY323)/$F333/12)*(FY$2&lt;=$F333)</f>
        <v>0</v>
      </c>
      <c r="GA333" s="231">
        <f>-(SUM($I323:FZ323)/$F333/12)*(FZ$2&lt;=$F333)</f>
        <v>0</v>
      </c>
      <c r="GB333" s="231">
        <f>-(SUM($I323:GA323)/$F333/12)*(GA$2&lt;=$F333)</f>
        <v>0</v>
      </c>
      <c r="GC333" s="231">
        <f>-(SUM($I323:GB323)/$F333/12)*(GB$2&lt;=$F333)</f>
        <v>0</v>
      </c>
      <c r="GD333" s="231">
        <f>-(SUM($I323:GC323)/$F333/12)*(GC$2&lt;=$F333)</f>
        <v>0</v>
      </c>
      <c r="GE333" s="231">
        <f>-(SUM($I323:GD323)/$F333/12)*(GD$2&lt;=$F333)</f>
        <v>0</v>
      </c>
      <c r="GF333" s="231">
        <f>-(SUM($I323:GE323)/$F333/12)*(GE$2&lt;=$F333)</f>
        <v>0</v>
      </c>
      <c r="GG333" s="231">
        <f>-(SUM($I323:GF323)/$F333/12)*(GF$2&lt;=$F333)</f>
        <v>0</v>
      </c>
      <c r="GH333" s="231">
        <f>-(SUM($I323:GG323)/$F333/12)*(GG$2&lt;=$F333)</f>
        <v>0</v>
      </c>
      <c r="GI333" s="231">
        <f>-(SUM($I323:GH323)/$F333/12)*(GH$2&lt;=$F333)</f>
        <v>0</v>
      </c>
      <c r="GJ333" s="231">
        <f>-(SUM($I323:GI323)/$F333/12)*(GI$2&lt;=$F333)</f>
        <v>0</v>
      </c>
      <c r="GK333" s="231">
        <f>-(SUM($I323:GJ323)/$F333/12)*(GJ$2&lt;=$F333)</f>
        <v>0</v>
      </c>
      <c r="GL333" s="231">
        <f>-(SUM($I323:GK323)/$F333/12)*(GK$2&lt;=$F333)</f>
        <v>0</v>
      </c>
      <c r="GM333" s="231">
        <f>-(SUM($I323:GL323)/$F333/12)*(GL$2&lt;=$F333)</f>
        <v>0</v>
      </c>
      <c r="GN333" s="231">
        <f>-(SUM($I323:GM323)/$F333/12)*(GM$2&lt;=$F333)</f>
        <v>0</v>
      </c>
      <c r="GO333" s="231">
        <f>-(SUM($I323:GN323)/$F333/12)*(GN$2&lt;=$F333)</f>
        <v>0</v>
      </c>
      <c r="GP333" s="231">
        <f>-(SUM($I323:GO323)/$F333/12)*(GO$2&lt;=$F333)</f>
        <v>0</v>
      </c>
      <c r="GQ333" s="231">
        <f>-(SUM($I323:GP323)/$F333/12)*(GP$2&lt;=$F333)</f>
        <v>0</v>
      </c>
      <c r="GR333" s="231">
        <f>-(SUM($I323:GQ323)/$F333/12)*(GQ$2&lt;=$F333)</f>
        <v>0</v>
      </c>
      <c r="GS333" s="231">
        <f>-(SUM($I323:GR323)/$F333/12)*(GR$2&lt;=$F333)</f>
        <v>0</v>
      </c>
      <c r="GT333" s="231">
        <f>-(SUM($I323:GS323)/$F333/12)*(GS$2&lt;=$F333)</f>
        <v>0</v>
      </c>
      <c r="GU333" s="231">
        <f>-(SUM($I323:GT323)/$F333/12)*(GT$2&lt;=$F333)</f>
        <v>0</v>
      </c>
      <c r="GV333" s="231">
        <f>-(SUM($I323:GU323)/$F333/12)*(GU$2&lt;=$F333)</f>
        <v>0</v>
      </c>
      <c r="GW333" s="231">
        <f>-(SUM($I323:GV323)/$F333/12)*(GV$2&lt;=$F333)</f>
        <v>0</v>
      </c>
      <c r="GX333" s="231">
        <f>-(SUM($I323:GW323)/$F333/12)*(GW$2&lt;=$F333)</f>
        <v>0</v>
      </c>
      <c r="GY333" s="231">
        <f>-(SUM($I323:GX323)/$F333/12)*(GX$2&lt;=$F333)</f>
        <v>0</v>
      </c>
      <c r="GZ333" s="231">
        <f>-(SUM($I323:GY323)/$F333/12)*(GY$2&lt;=$F333)</f>
        <v>0</v>
      </c>
      <c r="HA333" s="231">
        <f>-(SUM($I323:GZ323)/$F333/12)*(GZ$2&lt;=$F333)</f>
        <v>0</v>
      </c>
      <c r="HB333" s="231">
        <f>-(SUM($I323:HA323)/$F333/12)*(HA$2&lt;=$F333)</f>
        <v>0</v>
      </c>
      <c r="HC333" s="231">
        <f>-(SUM($I323:HB323)/$F333/12)*(HB$2&lt;=$F333)</f>
        <v>0</v>
      </c>
      <c r="HD333" s="231">
        <f>-(SUM($I323:HC323)/$F333/12)*(HC$2&lt;=$F333)</f>
        <v>0</v>
      </c>
      <c r="HE333" s="231">
        <f>-(SUM($I323:HD323)/$F333/12)*(HD$2&lt;=$F333)</f>
        <v>0</v>
      </c>
      <c r="HF333" s="231">
        <f>-(SUM($I323:HE323)/$F333/12)*(HE$2&lt;=$F333)</f>
        <v>0</v>
      </c>
      <c r="HG333" s="231">
        <f>-(SUM($I323:HF323)/$F333/12)*(HF$2&lt;=$F333)</f>
        <v>0</v>
      </c>
      <c r="HH333" s="231">
        <f>-(SUM($I323:HG323)/$F333/12)*(HG$2&lt;=$F333)</f>
        <v>0</v>
      </c>
      <c r="HI333" s="231">
        <f>-(SUM($I323:HH323)/$F333/12)*(HH$2&lt;=$F333)</f>
        <v>0</v>
      </c>
      <c r="HJ333" s="231">
        <f>-(SUM($I323:HI323)/$F333/12)*(HI$2&lt;=$F333)</f>
        <v>0</v>
      </c>
      <c r="HK333" s="231">
        <f>-(SUM($I323:HJ323)/$F333/12)*(HJ$2&lt;=$F333)</f>
        <v>0</v>
      </c>
      <c r="HL333" s="231">
        <f>-(SUM($I323:HK323)/$F333/12)*(HK$2&lt;=$F333)</f>
        <v>0</v>
      </c>
      <c r="HM333" s="231">
        <f>-(SUM($I323:HL323)/$F333/12)*(HL$2&lt;=$F333)</f>
        <v>0</v>
      </c>
      <c r="HN333" s="231">
        <f>-(SUM($I323:HM323)/$F333/12)*(HM$2&lt;=$F333)</f>
        <v>0</v>
      </c>
      <c r="HO333" s="231">
        <f>-(SUM($I323:HN323)/$F333/12)*(HN$2&lt;=$F333)</f>
        <v>0</v>
      </c>
      <c r="HP333" s="231">
        <f>-(SUM($I323:HO323)/$F333/12)*(HO$2&lt;=$F333)</f>
        <v>0</v>
      </c>
      <c r="HQ333" s="231">
        <f>-(SUM($I323:HP323)/$F333/12)*(HP$2&lt;=$F333)</f>
        <v>0</v>
      </c>
      <c r="HR333" s="231">
        <f>-(SUM($I323:HQ323)/$F333/12)*(HQ$2&lt;=$F333)</f>
        <v>0</v>
      </c>
      <c r="HS333" s="231">
        <f>-(SUM($I323:HR323)/$F333/12)*(HR$2&lt;=$F333)</f>
        <v>0</v>
      </c>
      <c r="HT333" s="231">
        <f>-(SUM($I323:HS323)/$F333/12)*(HS$2&lt;=$F333)</f>
        <v>0</v>
      </c>
      <c r="HU333" s="231">
        <f>-(SUM($I323:HT323)/$F333/12)*(HT$2&lt;=$F333)</f>
        <v>0</v>
      </c>
      <c r="HV333" s="231">
        <f>-(SUM($I323:HU323)/$F333/12)*(HU$2&lt;=$F333)</f>
        <v>0</v>
      </c>
      <c r="HW333" s="231">
        <f>-(SUM($I323:HV323)/$F333/12)*(HV$2&lt;=$F333)</f>
        <v>0</v>
      </c>
      <c r="HX333" s="231">
        <f>-(SUM($I323:HW323)/$F333/12)*(HW$2&lt;=$F333)</f>
        <v>0</v>
      </c>
      <c r="HY333" s="231">
        <f>-(SUM($I323:HX323)/$F333/12)*(HX$2&lt;=$F333)</f>
        <v>0</v>
      </c>
      <c r="HZ333" s="231">
        <f>-(SUM($I323:HY323)/$F333/12)*(HY$2&lt;=$F333)</f>
        <v>0</v>
      </c>
      <c r="IA333" s="231">
        <f>-(SUM($I323:HZ323)/$F333/12)*(HZ$2&lt;=$F333)</f>
        <v>0</v>
      </c>
      <c r="IB333" s="231">
        <f>-(SUM($I323:IA323)/$F333/12)*(IA$2&lt;=$F333)</f>
        <v>0</v>
      </c>
      <c r="IC333" s="231">
        <f>-(SUM($I323:IB323)/$F333/12)*(IB$2&lt;=$F333)</f>
        <v>0</v>
      </c>
      <c r="ID333" s="231">
        <f>-(SUM($I323:IC323)/$F333/12)*(IC$2&lt;=$F333)</f>
        <v>0</v>
      </c>
      <c r="IE333" s="231">
        <f>-(SUM($I323:ID323)/$F333/12)*(ID$2&lt;=$F333)</f>
        <v>0</v>
      </c>
      <c r="IF333" s="231">
        <f>-(SUM($I323:IE323)/$F333/12)*(IE$2&lt;=$F333)</f>
        <v>0</v>
      </c>
      <c r="IG333" s="231">
        <f>-(SUM($I323:IF323)/$F333/12)*(IF$2&lt;=$F333)</f>
        <v>0</v>
      </c>
      <c r="IH333" s="231">
        <f>-(SUM($I323:IG323)/$F333/12)*(IG$2&lt;=$F333)</f>
        <v>0</v>
      </c>
      <c r="II333" s="231">
        <f>-(SUM($I323:IH323)/$F333/12)*(IH$2&lt;=$F333)</f>
        <v>0</v>
      </c>
      <c r="IJ333" s="231">
        <f>-(SUM($I323:II323)/$F333/12)*(II$2&lt;=$F333)</f>
        <v>0</v>
      </c>
      <c r="IK333" s="231">
        <f>-(SUM($I323:IJ323)/$F333/12)*(IJ$2&lt;=$F333)</f>
        <v>0</v>
      </c>
      <c r="IL333" s="231">
        <f>-(SUM($I323:IK323)/$F333/12)*(IK$2&lt;=$F333)</f>
        <v>0</v>
      </c>
      <c r="IM333" s="231">
        <f>-(SUM($I323:IL323)/$F333/12)*(IL$2&lt;=$F333)</f>
        <v>0</v>
      </c>
      <c r="IN333" s="231">
        <f>-(SUM($I323:IM323)/$F333/12)*(IM$2&lt;=$F333)</f>
        <v>0</v>
      </c>
      <c r="IO333" s="231"/>
    </row>
    <row r="334" spans="2:249" ht="12.6" hidden="1" outlineLevel="1">
      <c r="C334" s="19" t="str">
        <f>C314</f>
        <v>Livestock water system</v>
      </c>
      <c r="F334" s="84">
        <f>Assumptions!G92</f>
        <v>25</v>
      </c>
      <c r="G334" s="101" t="str">
        <f t="shared" si="613"/>
        <v>USD</v>
      </c>
      <c r="I334" s="231"/>
      <c r="J334" s="231">
        <f>-(SUM($I324:I324)/$F334/12)*(I$2&lt;=$F334)</f>
        <v>0</v>
      </c>
      <c r="K334" s="231">
        <f>-(SUM($I324:J324)/$F334/12)*(J$2&lt;=$F334)</f>
        <v>0</v>
      </c>
      <c r="L334" s="231">
        <f>-(SUM($I324:K324)/$F334/12)*(K$2&lt;=$F334)</f>
        <v>0</v>
      </c>
      <c r="M334" s="231">
        <f>-(SUM($I324:L324)/$F334/12)*(L$2&lt;=$F334)</f>
        <v>0</v>
      </c>
      <c r="N334" s="231">
        <f>-(SUM($I324:M324)/$F334/12)*(M$2&lt;=$F334)</f>
        <v>0</v>
      </c>
      <c r="O334" s="231">
        <f>-(SUM($I324:N324)/$F334/12)*(N$2&lt;=$F334)</f>
        <v>0</v>
      </c>
      <c r="P334" s="231">
        <f>-(SUM($I324:O324)/$F334/12)*(O$2&lt;=$F334)</f>
        <v>0</v>
      </c>
      <c r="Q334" s="231">
        <f>-(SUM($I324:P324)/$F334/12)*(P$2&lt;=$F334)</f>
        <v>0</v>
      </c>
      <c r="R334" s="231">
        <f>-(SUM($I324:Q324)/$F334/12)*(Q$2&lt;=$F334)</f>
        <v>0</v>
      </c>
      <c r="S334" s="231">
        <f>-(SUM($I324:R324)/$F334/12)*(R$2&lt;=$F334)</f>
        <v>0</v>
      </c>
      <c r="T334" s="231">
        <f>-(SUM($I324:S324)/$F334/12)*(S$2&lt;=$F334)</f>
        <v>0</v>
      </c>
      <c r="U334" s="231">
        <f>-(SUM($I324:T324)/$F334/12)*(T$2&lt;=$F334)</f>
        <v>0</v>
      </c>
      <c r="V334" s="231">
        <f>-(SUM($I324:U324)/$F334/12)*(U$2&lt;=$F334)</f>
        <v>0</v>
      </c>
      <c r="W334" s="231">
        <f>-(SUM($I324:V324)/$F334/12)*(V$2&lt;=$F334)</f>
        <v>0</v>
      </c>
      <c r="X334" s="231">
        <f>-(SUM($I324:W324)/$F334/12)*(W$2&lt;=$F334)</f>
        <v>0</v>
      </c>
      <c r="Y334" s="231">
        <f>-(SUM($I324:X324)/$F334/12)*(X$2&lt;=$F334)</f>
        <v>0</v>
      </c>
      <c r="Z334" s="231">
        <f>-(SUM($I324:Y324)/$F334/12)*(Y$2&lt;=$F334)</f>
        <v>0</v>
      </c>
      <c r="AA334" s="231">
        <f>-(SUM($I324:Z324)/$F334/12)*(Z$2&lt;=$F334)</f>
        <v>0</v>
      </c>
      <c r="AB334" s="231">
        <f>-(SUM($I324:AA324)/$F334/12)*(AA$2&lt;=$F334)</f>
        <v>0</v>
      </c>
      <c r="AC334" s="231">
        <f>-(SUM($I324:AB324)/$F334/12)*(AB$2&lt;=$F334)</f>
        <v>0</v>
      </c>
      <c r="AD334" s="231">
        <f>-(SUM($I324:AC324)/$F334/12)*(AC$2&lt;=$F334)</f>
        <v>0</v>
      </c>
      <c r="AE334" s="231">
        <f>-(SUM($I324:AD324)/$F334/12)*(AD$2&lt;=$F334)</f>
        <v>0</v>
      </c>
      <c r="AF334" s="231">
        <f>-(SUM($I324:AE324)/$F334/12)*(AE$2&lt;=$F334)</f>
        <v>0</v>
      </c>
      <c r="AG334" s="231">
        <f>-(SUM($I324:AF324)/$F334/12)*(AF$2&lt;=$F334)</f>
        <v>0</v>
      </c>
      <c r="AH334" s="231">
        <f>-(SUM($I324:AG324)/$F334/12)*(AG$2&lt;=$F334)</f>
        <v>0</v>
      </c>
      <c r="AI334" s="231">
        <f>-(SUM($I324:AH324)/$F334/12)*(AH$2&lt;=$F334)</f>
        <v>0</v>
      </c>
      <c r="AJ334" s="231">
        <f>-(SUM($I324:AI324)/$F334/12)*(AI$2&lt;=$F334)</f>
        <v>0</v>
      </c>
      <c r="AK334" s="231">
        <f>-(SUM($I324:AJ324)/$F334/12)*(AJ$2&lt;=$F334)</f>
        <v>0</v>
      </c>
      <c r="AL334" s="231">
        <f>-(SUM($I324:AK324)/$F334/12)*(AK$2&lt;=$F334)</f>
        <v>0</v>
      </c>
      <c r="AM334" s="231">
        <f>-(SUM($I324:AL324)/$F334/12)*(AL$2&lt;=$F334)</f>
        <v>0</v>
      </c>
      <c r="AN334" s="231">
        <f>-(SUM($I324:AM324)/$F334/12)*(AM$2&lt;=$F334)</f>
        <v>0</v>
      </c>
      <c r="AO334" s="231">
        <f>-(SUM($I324:AN324)/$F334/12)*(AN$2&lt;=$F334)</f>
        <v>0</v>
      </c>
      <c r="AP334" s="231">
        <f>-(SUM($I324:AO324)/$F334/12)*(AO$2&lt;=$F334)</f>
        <v>0</v>
      </c>
      <c r="AQ334" s="231">
        <f>-(SUM($I324:AP324)/$F334/12)*(AP$2&lt;=$F334)</f>
        <v>0</v>
      </c>
      <c r="AR334" s="231">
        <f>-(SUM($I324:AQ324)/$F334/12)*(AQ$2&lt;=$F334)</f>
        <v>0</v>
      </c>
      <c r="AS334" s="231">
        <f>-(SUM($I324:AR324)/$F334/12)*(AR$2&lt;=$F334)</f>
        <v>0</v>
      </c>
      <c r="AT334" s="231">
        <f>-(SUM($I324:AS324)/$F334/12)*(AS$2&lt;=$F334)</f>
        <v>0</v>
      </c>
      <c r="AU334" s="231">
        <f>-(SUM($I324:AT324)/$F334/12)*(AT$2&lt;=$F334)</f>
        <v>0</v>
      </c>
      <c r="AV334" s="231">
        <f>-(SUM($I324:AU324)/$F334/12)*(AU$2&lt;=$F334)</f>
        <v>0</v>
      </c>
      <c r="AW334" s="231">
        <f>-(SUM($I324:AV324)/$F334/12)*(AV$2&lt;=$F334)</f>
        <v>0</v>
      </c>
      <c r="AX334" s="231">
        <f>-(SUM($I324:AW324)/$F334/12)*(AW$2&lt;=$F334)</f>
        <v>0</v>
      </c>
      <c r="AY334" s="231">
        <f>-(SUM($I324:AX324)/$F334/12)*(AX$2&lt;=$F334)</f>
        <v>0</v>
      </c>
      <c r="AZ334" s="231">
        <f>-(SUM($I324:AY324)/$F334/12)*(AY$2&lt;=$F334)</f>
        <v>0</v>
      </c>
      <c r="BA334" s="231">
        <f>-(SUM($I324:AZ324)/$F334/12)*(AZ$2&lt;=$F334)</f>
        <v>0</v>
      </c>
      <c r="BB334" s="231">
        <f>-(SUM($I324:BA324)/$F334/12)*(BA$2&lt;=$F334)</f>
        <v>0</v>
      </c>
      <c r="BC334" s="231">
        <f>-(SUM($I324:BB324)/$F334/12)*(BB$2&lt;=$F334)</f>
        <v>0</v>
      </c>
      <c r="BD334" s="231">
        <f>-(SUM($I324:BC324)/$F334/12)*(BC$2&lt;=$F334)</f>
        <v>0</v>
      </c>
      <c r="BE334" s="231">
        <f>-(SUM($I324:BD324)/$F334/12)*(BD$2&lt;=$F334)</f>
        <v>0</v>
      </c>
      <c r="BF334" s="231">
        <f>-(SUM($I324:BE324)/$F334/12)*(BE$2&lt;=$F334)</f>
        <v>0</v>
      </c>
      <c r="BG334" s="231">
        <f>-(SUM($I324:BF324)/$F334/12)*(BF$2&lt;=$F334)</f>
        <v>0</v>
      </c>
      <c r="BH334" s="231">
        <f>-(SUM($I324:BG324)/$F334/12)*(BG$2&lt;=$F334)</f>
        <v>0</v>
      </c>
      <c r="BI334" s="231">
        <f>-(SUM($I324:BH324)/$F334/12)*(BH$2&lt;=$F334)</f>
        <v>0</v>
      </c>
      <c r="BJ334" s="231">
        <f>-(SUM($I324:BI324)/$F334/12)*(BI$2&lt;=$F334)</f>
        <v>0</v>
      </c>
      <c r="BK334" s="231">
        <f>-(SUM($I324:BJ324)/$F334/12)*(BJ$2&lt;=$F334)</f>
        <v>0</v>
      </c>
      <c r="BL334" s="231">
        <f>-(SUM($I324:BK324)/$F334/12)*(BK$2&lt;=$F334)</f>
        <v>0</v>
      </c>
      <c r="BM334" s="231">
        <f>-(SUM($I324:BL324)/$F334/12)*(BL$2&lt;=$F334)</f>
        <v>0</v>
      </c>
      <c r="BN334" s="231">
        <f>-(SUM($I324:BM324)/$F334/12)*(BM$2&lt;=$F334)</f>
        <v>0</v>
      </c>
      <c r="BO334" s="231">
        <f>-(SUM($I324:BN324)/$F334/12)*(BN$2&lt;=$F334)</f>
        <v>0</v>
      </c>
      <c r="BP334" s="231">
        <f>-(SUM($I324:BO324)/$F334/12)*(BO$2&lt;=$F334)</f>
        <v>0</v>
      </c>
      <c r="BQ334" s="231">
        <f>-(SUM($I324:BP324)/$F334/12)*(BP$2&lt;=$F334)</f>
        <v>0</v>
      </c>
      <c r="BR334" s="231">
        <f>-(SUM($I324:BQ324)/$F334/12)*(BQ$2&lt;=$F334)</f>
        <v>0</v>
      </c>
      <c r="BS334" s="231">
        <f>-(SUM($I324:BR324)/$F334/12)*(BR$2&lt;=$F334)</f>
        <v>0</v>
      </c>
      <c r="BT334" s="231">
        <f>-(SUM($I324:BS324)/$F334/12)*(BS$2&lt;=$F334)</f>
        <v>0</v>
      </c>
      <c r="BU334" s="231">
        <f>-(SUM($I324:BT324)/$F334/12)*(BT$2&lt;=$F334)</f>
        <v>0</v>
      </c>
      <c r="BV334" s="231">
        <f>-(SUM($I324:BU324)/$F334/12)*(BU$2&lt;=$F334)</f>
        <v>0</v>
      </c>
      <c r="BW334" s="231">
        <f>-(SUM($I324:BV324)/$F334/12)*(BV$2&lt;=$F334)</f>
        <v>0</v>
      </c>
      <c r="BX334" s="231">
        <f>-(SUM($I324:BW324)/$F334/12)*(BW$2&lt;=$F334)</f>
        <v>0</v>
      </c>
      <c r="BY334" s="231">
        <f>-(SUM($I324:BX324)/$F334/12)*(BX$2&lt;=$F334)</f>
        <v>0</v>
      </c>
      <c r="BZ334" s="231">
        <f>-(SUM($I324:BY324)/$F334/12)*(BY$2&lt;=$F334)</f>
        <v>0</v>
      </c>
      <c r="CA334" s="231">
        <f>-(SUM($I324:BZ324)/$F334/12)*(BZ$2&lt;=$F334)</f>
        <v>0</v>
      </c>
      <c r="CB334" s="231">
        <f>-(SUM($I324:CA324)/$F334/12)*(CA$2&lt;=$F334)</f>
        <v>0</v>
      </c>
      <c r="CC334" s="231">
        <f>-(SUM($I324:CB324)/$F334/12)*(CB$2&lt;=$F334)</f>
        <v>0</v>
      </c>
      <c r="CD334" s="231">
        <f>-(SUM($I324:CC324)/$F334/12)*(CC$2&lt;=$F334)</f>
        <v>0</v>
      </c>
      <c r="CE334" s="231">
        <f>-(SUM($I324:CD324)/$F334/12)*(CD$2&lt;=$F334)</f>
        <v>0</v>
      </c>
      <c r="CF334" s="231">
        <f>-(SUM($I324:CE324)/$F334/12)*(CE$2&lt;=$F334)</f>
        <v>0</v>
      </c>
      <c r="CG334" s="231">
        <f>-(SUM($I324:CF324)/$F334/12)*(CF$2&lt;=$F334)</f>
        <v>0</v>
      </c>
      <c r="CH334" s="231">
        <f>-(SUM($I324:CG324)/$F334/12)*(CG$2&lt;=$F334)</f>
        <v>0</v>
      </c>
      <c r="CI334" s="231">
        <f>-(SUM($I324:CH324)/$F334/12)*(CH$2&lt;=$F334)</f>
        <v>0</v>
      </c>
      <c r="CJ334" s="231">
        <f>-(SUM($I324:CI324)/$F334/12)*(CI$2&lt;=$F334)</f>
        <v>0</v>
      </c>
      <c r="CK334" s="231">
        <f>-(SUM($I324:CJ324)/$F334/12)*(CJ$2&lt;=$F334)</f>
        <v>0</v>
      </c>
      <c r="CL334" s="231">
        <f>-(SUM($I324:CK324)/$F334/12)*(CK$2&lt;=$F334)</f>
        <v>0</v>
      </c>
      <c r="CM334" s="231">
        <f>-(SUM($I324:CL324)/$F334/12)*(CL$2&lt;=$F334)</f>
        <v>0</v>
      </c>
      <c r="CN334" s="231">
        <f>-(SUM($I324:CM324)/$F334/12)*(CM$2&lt;=$F334)</f>
        <v>0</v>
      </c>
      <c r="CO334" s="231">
        <f>-(SUM($I324:CN324)/$F334/12)*(CN$2&lt;=$F334)</f>
        <v>0</v>
      </c>
      <c r="CP334" s="231">
        <f>-(SUM($I324:CO324)/$F334/12)*(CO$2&lt;=$F334)</f>
        <v>0</v>
      </c>
      <c r="CQ334" s="231">
        <f>-(SUM($I324:CP324)/$F334/12)*(CP$2&lt;=$F334)</f>
        <v>0</v>
      </c>
      <c r="CR334" s="231">
        <f>-(SUM($I324:CQ324)/$F334/12)*(CQ$2&lt;=$F334)</f>
        <v>0</v>
      </c>
      <c r="CS334" s="231">
        <f>-(SUM($I324:CR324)/$F334/12)*(CR$2&lt;=$F334)</f>
        <v>0</v>
      </c>
      <c r="CT334" s="231">
        <f>-(SUM($I324:CS324)/$F334/12)*(CS$2&lt;=$F334)</f>
        <v>0</v>
      </c>
      <c r="CU334" s="231">
        <f>-(SUM($I324:CT324)/$F334/12)*(CT$2&lt;=$F334)</f>
        <v>0</v>
      </c>
      <c r="CV334" s="231">
        <f>-(SUM($I324:CU324)/$F334/12)*(CU$2&lt;=$F334)</f>
        <v>0</v>
      </c>
      <c r="CW334" s="231">
        <f>-(SUM($I324:CV324)/$F334/12)*(CV$2&lt;=$F334)</f>
        <v>0</v>
      </c>
      <c r="CX334" s="231">
        <f>-(SUM($I324:CW324)/$F334/12)*(CW$2&lt;=$F334)</f>
        <v>0</v>
      </c>
      <c r="CY334" s="231">
        <f>-(SUM($I324:CX324)/$F334/12)*(CX$2&lt;=$F334)</f>
        <v>0</v>
      </c>
      <c r="CZ334" s="231">
        <f>-(SUM($I324:CY324)/$F334/12)*(CY$2&lt;=$F334)</f>
        <v>0</v>
      </c>
      <c r="DA334" s="231">
        <f>-(SUM($I324:CZ324)/$F334/12)*(CZ$2&lt;=$F334)</f>
        <v>0</v>
      </c>
      <c r="DB334" s="231">
        <f>-(SUM($I324:DA324)/$F334/12)*(DA$2&lt;=$F334)</f>
        <v>0</v>
      </c>
      <c r="DC334" s="231">
        <f>-(SUM($I324:DB324)/$F334/12)*(DB$2&lt;=$F334)</f>
        <v>0</v>
      </c>
      <c r="DD334" s="231">
        <f>-(SUM($I324:DC324)/$F334/12)*(DC$2&lt;=$F334)</f>
        <v>0</v>
      </c>
      <c r="DE334" s="231">
        <f>-(SUM($I324:DD324)/$F334/12)*(DD$2&lt;=$F334)</f>
        <v>0</v>
      </c>
      <c r="DF334" s="231">
        <f>-(SUM($I324:DE324)/$F334/12)*(DE$2&lt;=$F334)</f>
        <v>0</v>
      </c>
      <c r="DG334" s="231">
        <f>-(SUM($I324:DF324)/$F334/12)*(DF$2&lt;=$F334)</f>
        <v>0</v>
      </c>
      <c r="DH334" s="231">
        <f>-(SUM($I324:DG324)/$F334/12)*(DG$2&lt;=$F334)</f>
        <v>0</v>
      </c>
      <c r="DI334" s="231">
        <f>-(SUM($I324:DH324)/$F334/12)*(DH$2&lt;=$F334)</f>
        <v>0</v>
      </c>
      <c r="DJ334" s="231">
        <f>-(SUM($I324:DI324)/$F334/12)*(DI$2&lt;=$F334)</f>
        <v>0</v>
      </c>
      <c r="DK334" s="231">
        <f>-(SUM($I324:DJ324)/$F334/12)*(DJ$2&lt;=$F334)</f>
        <v>0</v>
      </c>
      <c r="DL334" s="231">
        <f>-(SUM($I324:DK324)/$F334/12)*(DK$2&lt;=$F334)</f>
        <v>0</v>
      </c>
      <c r="DM334" s="231">
        <f>-(SUM($I324:DL324)/$F334/12)*(DL$2&lt;=$F334)</f>
        <v>0</v>
      </c>
      <c r="DN334" s="231">
        <f>-(SUM($I324:DM324)/$F334/12)*(DM$2&lt;=$F334)</f>
        <v>0</v>
      </c>
      <c r="DO334" s="231">
        <f>-(SUM($I324:DN324)/$F334/12)*(DN$2&lt;=$F334)</f>
        <v>0</v>
      </c>
      <c r="DP334" s="231">
        <f>-(SUM($I324:DO324)/$F334/12)*(DO$2&lt;=$F334)</f>
        <v>0</v>
      </c>
      <c r="DQ334" s="231">
        <f>-(SUM($I324:DP324)/$F334/12)*(DP$2&lt;=$F334)</f>
        <v>0</v>
      </c>
      <c r="DR334" s="231">
        <f>-(SUM($I324:DQ324)/$F334/12)*(DQ$2&lt;=$F334)</f>
        <v>0</v>
      </c>
      <c r="DS334" s="231">
        <f>-(SUM($I324:DR324)/$F334/12)*(DR$2&lt;=$F334)</f>
        <v>0</v>
      </c>
      <c r="DT334" s="231">
        <f>-(SUM($I324:DS324)/$F334/12)*(DS$2&lt;=$F334)</f>
        <v>0</v>
      </c>
      <c r="DU334" s="231">
        <f>-(SUM($I324:DT324)/$F334/12)*(DT$2&lt;=$F334)</f>
        <v>0</v>
      </c>
      <c r="DV334" s="231">
        <f>-(SUM($I324:DU324)/$F334/12)*(DU$2&lt;=$F334)</f>
        <v>0</v>
      </c>
      <c r="DW334" s="231">
        <f>-(SUM($I324:DV324)/$F334/12)*(DV$2&lt;=$F334)</f>
        <v>0</v>
      </c>
      <c r="DX334" s="231">
        <f>-(SUM($I324:DW324)/$F334/12)*(DW$2&lt;=$F334)</f>
        <v>0</v>
      </c>
      <c r="DY334" s="231">
        <f>-(SUM($I324:DX324)/$F334/12)*(DX$2&lt;=$F334)</f>
        <v>0</v>
      </c>
      <c r="DZ334" s="231">
        <f>-(SUM($I324:DY324)/$F334/12)*(DY$2&lt;=$F334)</f>
        <v>0</v>
      </c>
      <c r="EA334" s="231">
        <f>-(SUM($I324:DZ324)/$F334/12)*(DZ$2&lt;=$F334)</f>
        <v>0</v>
      </c>
      <c r="EB334" s="231">
        <f>-(SUM($I324:EA324)/$F334/12)*(EA$2&lt;=$F334)</f>
        <v>0</v>
      </c>
      <c r="EC334" s="231">
        <f>-(SUM($I324:EB324)/$F334/12)*(EB$2&lt;=$F334)</f>
        <v>0</v>
      </c>
      <c r="ED334" s="231">
        <f>-(SUM($I324:EC324)/$F334/12)*(EC$2&lt;=$F334)</f>
        <v>0</v>
      </c>
      <c r="EE334" s="231">
        <f>-(SUM($I324:ED324)/$F334/12)*(ED$2&lt;=$F334)</f>
        <v>0</v>
      </c>
      <c r="EF334" s="231">
        <f>-(SUM($I324:EE324)/$F334/12)*(EE$2&lt;=$F334)</f>
        <v>0</v>
      </c>
      <c r="EG334" s="231">
        <f>-(SUM($I324:EF324)/$F334/12)*(EF$2&lt;=$F334)</f>
        <v>0</v>
      </c>
      <c r="EH334" s="231">
        <f>-(SUM($I324:EG324)/$F334/12)*(EG$2&lt;=$F334)</f>
        <v>0</v>
      </c>
      <c r="EI334" s="231">
        <f>-(SUM($I324:EH324)/$F334/12)*(EH$2&lt;=$F334)</f>
        <v>0</v>
      </c>
      <c r="EJ334" s="231">
        <f>-(SUM($I324:EI324)/$F334/12)*(EI$2&lt;=$F334)</f>
        <v>0</v>
      </c>
      <c r="EK334" s="231">
        <f>-(SUM($I324:EJ324)/$F334/12)*(EJ$2&lt;=$F334)</f>
        <v>0</v>
      </c>
      <c r="EL334" s="231">
        <f>-(SUM($I324:EK324)/$F334/12)*(EK$2&lt;=$F334)</f>
        <v>0</v>
      </c>
      <c r="EM334" s="231">
        <f>-(SUM($I324:EL324)/$F334/12)*(EL$2&lt;=$F334)</f>
        <v>0</v>
      </c>
      <c r="EN334" s="231">
        <f>-(SUM($I324:EM324)/$F334/12)*(EM$2&lt;=$F334)</f>
        <v>0</v>
      </c>
      <c r="EO334" s="231">
        <f>-(SUM($I324:EN324)/$F334/12)*(EN$2&lt;=$F334)</f>
        <v>0</v>
      </c>
      <c r="EP334" s="231">
        <f>-(SUM($I324:EO324)/$F334/12)*(EO$2&lt;=$F334)</f>
        <v>0</v>
      </c>
      <c r="EQ334" s="231">
        <f>-(SUM($I324:EP324)/$F334/12)*(EP$2&lt;=$F334)</f>
        <v>0</v>
      </c>
      <c r="ER334" s="231">
        <f>-(SUM($I324:EQ324)/$F334/12)*(EQ$2&lt;=$F334)</f>
        <v>0</v>
      </c>
      <c r="ES334" s="231">
        <f>-(SUM($I324:ER324)/$F334/12)*(ER$2&lt;=$F334)</f>
        <v>0</v>
      </c>
      <c r="ET334" s="231">
        <f>-(SUM($I324:ES324)/$F334/12)*(ES$2&lt;=$F334)</f>
        <v>0</v>
      </c>
      <c r="EU334" s="231">
        <f>-(SUM($I324:ET324)/$F334/12)*(ET$2&lt;=$F334)</f>
        <v>0</v>
      </c>
      <c r="EV334" s="231">
        <f>-(SUM($I324:EU324)/$F334/12)*(EU$2&lt;=$F334)</f>
        <v>0</v>
      </c>
      <c r="EW334" s="231">
        <f>-(SUM($I324:EV324)/$F334/12)*(EV$2&lt;=$F334)</f>
        <v>0</v>
      </c>
      <c r="EX334" s="231">
        <f>-(SUM($I324:EW324)/$F334/12)*(EW$2&lt;=$F334)</f>
        <v>0</v>
      </c>
      <c r="EY334" s="231">
        <f>-(SUM($I324:EX324)/$F334/12)*(EX$2&lt;=$F334)</f>
        <v>0</v>
      </c>
      <c r="EZ334" s="231">
        <f>-(SUM($I324:EY324)/$F334/12)*(EY$2&lt;=$F334)</f>
        <v>0</v>
      </c>
      <c r="FA334" s="231">
        <f>-(SUM($I324:EZ324)/$F334/12)*(EZ$2&lt;=$F334)</f>
        <v>0</v>
      </c>
      <c r="FB334" s="231">
        <f>-(SUM($I324:FA324)/$F334/12)*(FA$2&lt;=$F334)</f>
        <v>0</v>
      </c>
      <c r="FC334" s="231">
        <f>-(SUM($I324:FB324)/$F334/12)*(FB$2&lt;=$F334)</f>
        <v>0</v>
      </c>
      <c r="FD334" s="231">
        <f>-(SUM($I324:FC324)/$F334/12)*(FC$2&lt;=$F334)</f>
        <v>0</v>
      </c>
      <c r="FE334" s="231">
        <f>-(SUM($I324:FD324)/$F334/12)*(FD$2&lt;=$F334)</f>
        <v>0</v>
      </c>
      <c r="FF334" s="231">
        <f>-(SUM($I324:FE324)/$F334/12)*(FE$2&lt;=$F334)</f>
        <v>0</v>
      </c>
      <c r="FG334" s="231">
        <f>-(SUM($I324:FF324)/$F334/12)*(FF$2&lt;=$F334)</f>
        <v>0</v>
      </c>
      <c r="FH334" s="231">
        <f>-(SUM($I324:FG324)/$F334/12)*(FG$2&lt;=$F334)</f>
        <v>0</v>
      </c>
      <c r="FI334" s="231">
        <f>-(SUM($I324:FH324)/$F334/12)*(FH$2&lt;=$F334)</f>
        <v>0</v>
      </c>
      <c r="FJ334" s="231">
        <f>-(SUM($I324:FI324)/$F334/12)*(FI$2&lt;=$F334)</f>
        <v>0</v>
      </c>
      <c r="FK334" s="231">
        <f>-(SUM($I324:FJ324)/$F334/12)*(FJ$2&lt;=$F334)</f>
        <v>0</v>
      </c>
      <c r="FL334" s="231">
        <f>-(SUM($I324:FK324)/$F334/12)*(FK$2&lt;=$F334)</f>
        <v>0</v>
      </c>
      <c r="FM334" s="231">
        <f>-(SUM($I324:FL324)/$F334/12)*(FL$2&lt;=$F334)</f>
        <v>0</v>
      </c>
      <c r="FN334" s="231">
        <f>-(SUM($I324:FM324)/$F334/12)*(FM$2&lt;=$F334)</f>
        <v>0</v>
      </c>
      <c r="FO334" s="231">
        <f>-(SUM($I324:FN324)/$F334/12)*(FN$2&lt;=$F334)</f>
        <v>0</v>
      </c>
      <c r="FP334" s="231">
        <f>-(SUM($I324:FO324)/$F334/12)*(FO$2&lt;=$F334)</f>
        <v>0</v>
      </c>
      <c r="FQ334" s="231">
        <f>-(SUM($I324:FP324)/$F334/12)*(FP$2&lt;=$F334)</f>
        <v>0</v>
      </c>
      <c r="FR334" s="231">
        <f>-(SUM($I324:FQ324)/$F334/12)*(FQ$2&lt;=$F334)</f>
        <v>0</v>
      </c>
      <c r="FS334" s="231">
        <f>-(SUM($I324:FR324)/$F334/12)*(FR$2&lt;=$F334)</f>
        <v>0</v>
      </c>
      <c r="FT334" s="231">
        <f>-(SUM($I324:FS324)/$F334/12)*(FS$2&lt;=$F334)</f>
        <v>0</v>
      </c>
      <c r="FU334" s="231">
        <f>-(SUM($I324:FT324)/$F334/12)*(FT$2&lt;=$F334)</f>
        <v>0</v>
      </c>
      <c r="FV334" s="231">
        <f>-(SUM($I324:FU324)/$F334/12)*(FU$2&lt;=$F334)</f>
        <v>0</v>
      </c>
      <c r="FW334" s="231">
        <f>-(SUM($I324:FV324)/$F334/12)*(FV$2&lt;=$F334)</f>
        <v>0</v>
      </c>
      <c r="FX334" s="231">
        <f>-(SUM($I324:FW324)/$F334/12)*(FW$2&lt;=$F334)</f>
        <v>0</v>
      </c>
      <c r="FY334" s="231">
        <f>-(SUM($I324:FX324)/$F334/12)*(FX$2&lt;=$F334)</f>
        <v>0</v>
      </c>
      <c r="FZ334" s="231">
        <f>-(SUM($I324:FY324)/$F334/12)*(FY$2&lt;=$F334)</f>
        <v>0</v>
      </c>
      <c r="GA334" s="231">
        <f>-(SUM($I324:FZ324)/$F334/12)*(FZ$2&lt;=$F334)</f>
        <v>0</v>
      </c>
      <c r="GB334" s="231">
        <f>-(SUM($I324:GA324)/$F334/12)*(GA$2&lt;=$F334)</f>
        <v>0</v>
      </c>
      <c r="GC334" s="231">
        <f>-(SUM($I324:GB324)/$F334/12)*(GB$2&lt;=$F334)</f>
        <v>0</v>
      </c>
      <c r="GD334" s="231">
        <f>-(SUM($I324:GC324)/$F334/12)*(GC$2&lt;=$F334)</f>
        <v>0</v>
      </c>
      <c r="GE334" s="231">
        <f>-(SUM($I324:GD324)/$F334/12)*(GD$2&lt;=$F334)</f>
        <v>0</v>
      </c>
      <c r="GF334" s="231">
        <f>-(SUM($I324:GE324)/$F334/12)*(GE$2&lt;=$F334)</f>
        <v>0</v>
      </c>
      <c r="GG334" s="231">
        <f>-(SUM($I324:GF324)/$F334/12)*(GF$2&lt;=$F334)</f>
        <v>0</v>
      </c>
      <c r="GH334" s="231">
        <f>-(SUM($I324:GG324)/$F334/12)*(GG$2&lt;=$F334)</f>
        <v>0</v>
      </c>
      <c r="GI334" s="231">
        <f>-(SUM($I324:GH324)/$F334/12)*(GH$2&lt;=$F334)</f>
        <v>0</v>
      </c>
      <c r="GJ334" s="231">
        <f>-(SUM($I324:GI324)/$F334/12)*(GI$2&lt;=$F334)</f>
        <v>0</v>
      </c>
      <c r="GK334" s="231">
        <f>-(SUM($I324:GJ324)/$F334/12)*(GJ$2&lt;=$F334)</f>
        <v>0</v>
      </c>
      <c r="GL334" s="231">
        <f>-(SUM($I324:GK324)/$F334/12)*(GK$2&lt;=$F334)</f>
        <v>0</v>
      </c>
      <c r="GM334" s="231">
        <f>-(SUM($I324:GL324)/$F334/12)*(GL$2&lt;=$F334)</f>
        <v>0</v>
      </c>
      <c r="GN334" s="231">
        <f>-(SUM($I324:GM324)/$F334/12)*(GM$2&lt;=$F334)</f>
        <v>0</v>
      </c>
      <c r="GO334" s="231">
        <f>-(SUM($I324:GN324)/$F334/12)*(GN$2&lt;=$F334)</f>
        <v>0</v>
      </c>
      <c r="GP334" s="231">
        <f>-(SUM($I324:GO324)/$F334/12)*(GO$2&lt;=$F334)</f>
        <v>0</v>
      </c>
      <c r="GQ334" s="231">
        <f>-(SUM($I324:GP324)/$F334/12)*(GP$2&lt;=$F334)</f>
        <v>0</v>
      </c>
      <c r="GR334" s="231">
        <f>-(SUM($I324:GQ324)/$F334/12)*(GQ$2&lt;=$F334)</f>
        <v>0</v>
      </c>
      <c r="GS334" s="231">
        <f>-(SUM($I324:GR324)/$F334/12)*(GR$2&lt;=$F334)</f>
        <v>0</v>
      </c>
      <c r="GT334" s="231">
        <f>-(SUM($I324:GS324)/$F334/12)*(GS$2&lt;=$F334)</f>
        <v>0</v>
      </c>
      <c r="GU334" s="231">
        <f>-(SUM($I324:GT324)/$F334/12)*(GT$2&lt;=$F334)</f>
        <v>0</v>
      </c>
      <c r="GV334" s="231">
        <f>-(SUM($I324:GU324)/$F334/12)*(GU$2&lt;=$F334)</f>
        <v>0</v>
      </c>
      <c r="GW334" s="231">
        <f>-(SUM($I324:GV324)/$F334/12)*(GV$2&lt;=$F334)</f>
        <v>0</v>
      </c>
      <c r="GX334" s="231">
        <f>-(SUM($I324:GW324)/$F334/12)*(GW$2&lt;=$F334)</f>
        <v>0</v>
      </c>
      <c r="GY334" s="231">
        <f>-(SUM($I324:GX324)/$F334/12)*(GX$2&lt;=$F334)</f>
        <v>0</v>
      </c>
      <c r="GZ334" s="231">
        <f>-(SUM($I324:GY324)/$F334/12)*(GY$2&lt;=$F334)</f>
        <v>0</v>
      </c>
      <c r="HA334" s="231">
        <f>-(SUM($I324:GZ324)/$F334/12)*(GZ$2&lt;=$F334)</f>
        <v>0</v>
      </c>
      <c r="HB334" s="231">
        <f>-(SUM($I324:HA324)/$F334/12)*(HA$2&lt;=$F334)</f>
        <v>0</v>
      </c>
      <c r="HC334" s="231">
        <f>-(SUM($I324:HB324)/$F334/12)*(HB$2&lt;=$F334)</f>
        <v>0</v>
      </c>
      <c r="HD334" s="231">
        <f>-(SUM($I324:HC324)/$F334/12)*(HC$2&lt;=$F334)</f>
        <v>0</v>
      </c>
      <c r="HE334" s="231">
        <f>-(SUM($I324:HD324)/$F334/12)*(HD$2&lt;=$F334)</f>
        <v>0</v>
      </c>
      <c r="HF334" s="231">
        <f>-(SUM($I324:HE324)/$F334/12)*(HE$2&lt;=$F334)</f>
        <v>0</v>
      </c>
      <c r="HG334" s="231">
        <f>-(SUM($I324:HF324)/$F334/12)*(HF$2&lt;=$F334)</f>
        <v>0</v>
      </c>
      <c r="HH334" s="231">
        <f>-(SUM($I324:HG324)/$F334/12)*(HG$2&lt;=$F334)</f>
        <v>0</v>
      </c>
      <c r="HI334" s="231">
        <f>-(SUM($I324:HH324)/$F334/12)*(HH$2&lt;=$F334)</f>
        <v>0</v>
      </c>
      <c r="HJ334" s="231">
        <f>-(SUM($I324:HI324)/$F334/12)*(HI$2&lt;=$F334)</f>
        <v>0</v>
      </c>
      <c r="HK334" s="231">
        <f>-(SUM($I324:HJ324)/$F334/12)*(HJ$2&lt;=$F334)</f>
        <v>0</v>
      </c>
      <c r="HL334" s="231">
        <f>-(SUM($I324:HK324)/$F334/12)*(HK$2&lt;=$F334)</f>
        <v>0</v>
      </c>
      <c r="HM334" s="231">
        <f>-(SUM($I324:HL324)/$F334/12)*(HL$2&lt;=$F334)</f>
        <v>0</v>
      </c>
      <c r="HN334" s="231">
        <f>-(SUM($I324:HM324)/$F334/12)*(HM$2&lt;=$F334)</f>
        <v>0</v>
      </c>
      <c r="HO334" s="231">
        <f>-(SUM($I324:HN324)/$F334/12)*(HN$2&lt;=$F334)</f>
        <v>0</v>
      </c>
      <c r="HP334" s="231">
        <f>-(SUM($I324:HO324)/$F334/12)*(HO$2&lt;=$F334)</f>
        <v>0</v>
      </c>
      <c r="HQ334" s="231">
        <f>-(SUM($I324:HP324)/$F334/12)*(HP$2&lt;=$F334)</f>
        <v>0</v>
      </c>
      <c r="HR334" s="231">
        <f>-(SUM($I324:HQ324)/$F334/12)*(HQ$2&lt;=$F334)</f>
        <v>0</v>
      </c>
      <c r="HS334" s="231">
        <f>-(SUM($I324:HR324)/$F334/12)*(HR$2&lt;=$F334)</f>
        <v>0</v>
      </c>
      <c r="HT334" s="231">
        <f>-(SUM($I324:HS324)/$F334/12)*(HS$2&lt;=$F334)</f>
        <v>0</v>
      </c>
      <c r="HU334" s="231">
        <f>-(SUM($I324:HT324)/$F334/12)*(HT$2&lt;=$F334)</f>
        <v>0</v>
      </c>
      <c r="HV334" s="231">
        <f>-(SUM($I324:HU324)/$F334/12)*(HU$2&lt;=$F334)</f>
        <v>0</v>
      </c>
      <c r="HW334" s="231">
        <f>-(SUM($I324:HV324)/$F334/12)*(HV$2&lt;=$F334)</f>
        <v>0</v>
      </c>
      <c r="HX334" s="231">
        <f>-(SUM($I324:HW324)/$F334/12)*(HW$2&lt;=$F334)</f>
        <v>0</v>
      </c>
      <c r="HY334" s="231">
        <f>-(SUM($I324:HX324)/$F334/12)*(HX$2&lt;=$F334)</f>
        <v>0</v>
      </c>
      <c r="HZ334" s="231">
        <f>-(SUM($I324:HY324)/$F334/12)*(HY$2&lt;=$F334)</f>
        <v>0</v>
      </c>
      <c r="IA334" s="231">
        <f>-(SUM($I324:HZ324)/$F334/12)*(HZ$2&lt;=$F334)</f>
        <v>0</v>
      </c>
      <c r="IB334" s="231">
        <f>-(SUM($I324:IA324)/$F334/12)*(IA$2&lt;=$F334)</f>
        <v>0</v>
      </c>
      <c r="IC334" s="231">
        <f>-(SUM($I324:IB324)/$F334/12)*(IB$2&lt;=$F334)</f>
        <v>0</v>
      </c>
      <c r="ID334" s="231">
        <f>-(SUM($I324:IC324)/$F334/12)*(IC$2&lt;=$F334)</f>
        <v>0</v>
      </c>
      <c r="IE334" s="231">
        <f>-(SUM($I324:ID324)/$F334/12)*(ID$2&lt;=$F334)</f>
        <v>0</v>
      </c>
      <c r="IF334" s="231">
        <f>-(SUM($I324:IE324)/$F334/12)*(IE$2&lt;=$F334)</f>
        <v>0</v>
      </c>
      <c r="IG334" s="231">
        <f>-(SUM($I324:IF324)/$F334/12)*(IF$2&lt;=$F334)</f>
        <v>0</v>
      </c>
      <c r="IH334" s="231">
        <f>-(SUM($I324:IG324)/$F334/12)*(IG$2&lt;=$F334)</f>
        <v>0</v>
      </c>
      <c r="II334" s="231">
        <f>-(SUM($I324:IH324)/$F334/12)*(IH$2&lt;=$F334)</f>
        <v>0</v>
      </c>
      <c r="IJ334" s="231">
        <f>-(SUM($I324:II324)/$F334/12)*(II$2&lt;=$F334)</f>
        <v>0</v>
      </c>
      <c r="IK334" s="231">
        <f>-(SUM($I324:IJ324)/$F334/12)*(IJ$2&lt;=$F334)</f>
        <v>0</v>
      </c>
      <c r="IL334" s="231">
        <f>-(SUM($I324:IK324)/$F334/12)*(IK$2&lt;=$F334)</f>
        <v>0</v>
      </c>
      <c r="IM334" s="231">
        <f>-(SUM($I324:IL324)/$F334/12)*(IL$2&lt;=$F334)</f>
        <v>0</v>
      </c>
      <c r="IN334" s="231">
        <f>-(SUM($I324:IM324)/$F334/12)*(IM$2&lt;=$F334)</f>
        <v>0</v>
      </c>
      <c r="IO334" s="231"/>
    </row>
    <row r="335" spans="2:249" ht="12.6" hidden="1" outlineLevel="1">
      <c r="C335" s="19" t="str">
        <f>C315</f>
        <v>Drinking water system</v>
      </c>
      <c r="F335" s="84">
        <f>Assumptions!G93</f>
        <v>10</v>
      </c>
      <c r="G335" s="101" t="str">
        <f t="shared" si="613"/>
        <v>USD</v>
      </c>
      <c r="I335" s="231"/>
      <c r="J335" s="231">
        <f>-(SUM($I325:I325)/$F335/12)*(I$2&lt;=$F335)</f>
        <v>-4.7133557955376416E-2</v>
      </c>
      <c r="K335" s="231">
        <f>-(SUM($I325:J325)/$F335/12)*(J$2&lt;=$F335)</f>
        <v>-7.5395637879818525E-2</v>
      </c>
      <c r="L335" s="231">
        <f>-(SUM($I325:K325)/$F335/12)*(K$2&lt;=$F335)</f>
        <v>-7.5395637879818525E-2</v>
      </c>
      <c r="M335" s="231">
        <f>-(SUM($I325:L325)/$F335/12)*(L$2&lt;=$F335)</f>
        <v>-7.5395637879818525E-2</v>
      </c>
      <c r="N335" s="231">
        <f>-(SUM($I325:M325)/$F335/12)*(M$2&lt;=$F335)</f>
        <v>-7.5395637879818525E-2</v>
      </c>
      <c r="O335" s="231">
        <f>-(SUM($I325:N325)/$F335/12)*(N$2&lt;=$F335)</f>
        <v>-7.5395637879818525E-2</v>
      </c>
      <c r="P335" s="231">
        <f>-(SUM($I325:O325)/$F335/12)*(O$2&lt;=$F335)</f>
        <v>-7.5395637879818525E-2</v>
      </c>
      <c r="Q335" s="231">
        <f>-(SUM($I325:P325)/$F335/12)*(P$2&lt;=$F335)</f>
        <v>-7.5395637879818525E-2</v>
      </c>
      <c r="R335" s="231">
        <f>-(SUM($I325:Q325)/$F335/12)*(Q$2&lt;=$F335)</f>
        <v>-7.5395637879818525E-2</v>
      </c>
      <c r="S335" s="231">
        <f>-(SUM($I325:R325)/$F335/12)*(R$2&lt;=$F335)</f>
        <v>-7.5395637879818525E-2</v>
      </c>
      <c r="T335" s="231">
        <f>-(SUM($I325:S325)/$F335/12)*(S$2&lt;=$F335)</f>
        <v>-7.5395637879818525E-2</v>
      </c>
      <c r="U335" s="231">
        <f>-(SUM($I325:T325)/$F335/12)*(T$2&lt;=$F335)</f>
        <v>-7.5395637879818525E-2</v>
      </c>
      <c r="V335" s="231">
        <f>-(SUM($I325:U325)/$F335/12)*(U$2&lt;=$F335)</f>
        <v>-7.5395637879818525E-2</v>
      </c>
      <c r="W335" s="231">
        <f>-(SUM($I325:V325)/$F335/12)*(V$2&lt;=$F335)</f>
        <v>-7.5395637879818525E-2</v>
      </c>
      <c r="X335" s="231">
        <f>-(SUM($I325:W325)/$F335/12)*(W$2&lt;=$F335)</f>
        <v>-7.5395637879818525E-2</v>
      </c>
      <c r="Y335" s="231">
        <f>-(SUM($I325:X325)/$F335/12)*(X$2&lt;=$F335)</f>
        <v>-7.5395637879818525E-2</v>
      </c>
      <c r="Z335" s="231">
        <f>-(SUM($I325:Y325)/$F335/12)*(Y$2&lt;=$F335)</f>
        <v>-7.5395637879818525E-2</v>
      </c>
      <c r="AA335" s="231">
        <f>-(SUM($I325:Z325)/$F335/12)*(Z$2&lt;=$F335)</f>
        <v>-7.5395637879818525E-2</v>
      </c>
      <c r="AB335" s="231">
        <f>-(SUM($I325:AA325)/$F335/12)*(AA$2&lt;=$F335)</f>
        <v>-7.5395637879818525E-2</v>
      </c>
      <c r="AC335" s="231">
        <f>-(SUM($I325:AB325)/$F335/12)*(AB$2&lt;=$F335)</f>
        <v>-7.5395637879818525E-2</v>
      </c>
      <c r="AD335" s="231">
        <f>-(SUM($I325:AC325)/$F335/12)*(AC$2&lt;=$F335)</f>
        <v>-7.5395637879818525E-2</v>
      </c>
      <c r="AE335" s="231">
        <f>-(SUM($I325:AD325)/$F335/12)*(AD$2&lt;=$F335)</f>
        <v>-7.5395637879818525E-2</v>
      </c>
      <c r="AF335" s="231">
        <f>-(SUM($I325:AE325)/$F335/12)*(AE$2&lt;=$F335)</f>
        <v>-7.5395637879818525E-2</v>
      </c>
      <c r="AG335" s="231">
        <f>-(SUM($I325:AF325)/$F335/12)*(AF$2&lt;=$F335)</f>
        <v>-7.5395637879818525E-2</v>
      </c>
      <c r="AH335" s="231">
        <f>-(SUM($I325:AG325)/$F335/12)*(AG$2&lt;=$F335)</f>
        <v>-7.5395637879818525E-2</v>
      </c>
      <c r="AI335" s="231">
        <f>-(SUM($I325:AH325)/$F335/12)*(AH$2&lt;=$F335)</f>
        <v>-7.5395637879818525E-2</v>
      </c>
      <c r="AJ335" s="231">
        <f>-(SUM($I325:AI325)/$F335/12)*(AI$2&lt;=$F335)</f>
        <v>-7.5395637879818525E-2</v>
      </c>
      <c r="AK335" s="231">
        <f>-(SUM($I325:AJ325)/$F335/12)*(AJ$2&lt;=$F335)</f>
        <v>-7.5395637879818525E-2</v>
      </c>
      <c r="AL335" s="231">
        <f>-(SUM($I325:AK325)/$F335/12)*(AK$2&lt;=$F335)</f>
        <v>-7.5395637879818525E-2</v>
      </c>
      <c r="AM335" s="231">
        <f>-(SUM($I325:AL325)/$F335/12)*(AL$2&lt;=$F335)</f>
        <v>-7.5395637879818525E-2</v>
      </c>
      <c r="AN335" s="231">
        <f>-(SUM($I325:AM325)/$F335/12)*(AM$2&lt;=$F335)</f>
        <v>-7.5395637879818525E-2</v>
      </c>
      <c r="AO335" s="231">
        <f>-(SUM($I325:AN325)/$F335/12)*(AN$2&lt;=$F335)</f>
        <v>-7.5395637879818525E-2</v>
      </c>
      <c r="AP335" s="231">
        <f>-(SUM($I325:AO325)/$F335/12)*(AO$2&lt;=$F335)</f>
        <v>-7.5395637879818525E-2</v>
      </c>
      <c r="AQ335" s="231">
        <f>-(SUM($I325:AP325)/$F335/12)*(AP$2&lt;=$F335)</f>
        <v>-7.5395637879818525E-2</v>
      </c>
      <c r="AR335" s="231">
        <f>-(SUM($I325:AQ325)/$F335/12)*(AQ$2&lt;=$F335)</f>
        <v>-7.5395637879818525E-2</v>
      </c>
      <c r="AS335" s="231">
        <f>-(SUM($I325:AR325)/$F335/12)*(AR$2&lt;=$F335)</f>
        <v>-7.5395637879818525E-2</v>
      </c>
      <c r="AT335" s="231">
        <f>-(SUM($I325:AS325)/$F335/12)*(AS$2&lt;=$F335)</f>
        <v>-7.5395637879818525E-2</v>
      </c>
      <c r="AU335" s="231">
        <f>-(SUM($I325:AT325)/$F335/12)*(AT$2&lt;=$F335)</f>
        <v>-7.5395637879818525E-2</v>
      </c>
      <c r="AV335" s="231">
        <f>-(SUM($I325:AU325)/$F335/12)*(AU$2&lt;=$F335)</f>
        <v>-7.5395637879818525E-2</v>
      </c>
      <c r="AW335" s="231">
        <f>-(SUM($I325:AV325)/$F335/12)*(AV$2&lt;=$F335)</f>
        <v>-7.5395637879818525E-2</v>
      </c>
      <c r="AX335" s="231">
        <f>-(SUM($I325:AW325)/$F335/12)*(AW$2&lt;=$F335)</f>
        <v>-7.5395637879818525E-2</v>
      </c>
      <c r="AY335" s="231">
        <f>-(SUM($I325:AX325)/$F335/12)*(AX$2&lt;=$F335)</f>
        <v>-7.5395637879818525E-2</v>
      </c>
      <c r="AZ335" s="231">
        <f>-(SUM($I325:AY325)/$F335/12)*(AY$2&lt;=$F335)</f>
        <v>-7.5395637879818525E-2</v>
      </c>
      <c r="BA335" s="231">
        <f>-(SUM($I325:AZ325)/$F335/12)*(AZ$2&lt;=$F335)</f>
        <v>-7.5395637879818525E-2</v>
      </c>
      <c r="BB335" s="231">
        <f>-(SUM($I325:BA325)/$F335/12)*(BA$2&lt;=$F335)</f>
        <v>-7.5395637879818525E-2</v>
      </c>
      <c r="BC335" s="231">
        <f>-(SUM($I325:BB325)/$F335/12)*(BB$2&lt;=$F335)</f>
        <v>-7.5395637879818525E-2</v>
      </c>
      <c r="BD335" s="231">
        <f>-(SUM($I325:BC325)/$F335/12)*(BC$2&lt;=$F335)</f>
        <v>-7.5395637879818525E-2</v>
      </c>
      <c r="BE335" s="231">
        <f>-(SUM($I325:BD325)/$F335/12)*(BD$2&lt;=$F335)</f>
        <v>-7.5395637879818525E-2</v>
      </c>
      <c r="BF335" s="231">
        <f>-(SUM($I325:BE325)/$F335/12)*(BE$2&lt;=$F335)</f>
        <v>-7.5395637879818525E-2</v>
      </c>
      <c r="BG335" s="231">
        <f>-(SUM($I325:BF325)/$F335/12)*(BF$2&lt;=$F335)</f>
        <v>-7.5395637879818525E-2</v>
      </c>
      <c r="BH335" s="231">
        <f>-(SUM($I325:BG325)/$F335/12)*(BG$2&lt;=$F335)</f>
        <v>-7.5395637879818525E-2</v>
      </c>
      <c r="BI335" s="231">
        <f>-(SUM($I325:BH325)/$F335/12)*(BH$2&lt;=$F335)</f>
        <v>-7.5395637879818525E-2</v>
      </c>
      <c r="BJ335" s="231">
        <f>-(SUM($I325:BI325)/$F335/12)*(BI$2&lt;=$F335)</f>
        <v>-7.5395637879818525E-2</v>
      </c>
      <c r="BK335" s="231">
        <f>-(SUM($I325:BJ325)/$F335/12)*(BJ$2&lt;=$F335)</f>
        <v>-7.5395637879818525E-2</v>
      </c>
      <c r="BL335" s="231">
        <f>-(SUM($I325:BK325)/$F335/12)*(BK$2&lt;=$F335)</f>
        <v>-7.5395637879818525E-2</v>
      </c>
      <c r="BM335" s="231">
        <f>-(SUM($I325:BL325)/$F335/12)*(BL$2&lt;=$F335)</f>
        <v>-7.5395637879818525E-2</v>
      </c>
      <c r="BN335" s="231">
        <f>-(SUM($I325:BM325)/$F335/12)*(BM$2&lt;=$F335)</f>
        <v>-7.5395637879818525E-2</v>
      </c>
      <c r="BO335" s="231">
        <f>-(SUM($I325:BN325)/$F335/12)*(BN$2&lt;=$F335)</f>
        <v>-7.5395637879818525E-2</v>
      </c>
      <c r="BP335" s="231">
        <f>-(SUM($I325:BO325)/$F335/12)*(BO$2&lt;=$F335)</f>
        <v>-7.5395637879818525E-2</v>
      </c>
      <c r="BQ335" s="231">
        <f>-(SUM($I325:BP325)/$F335/12)*(BP$2&lt;=$F335)</f>
        <v>-7.5395637879818525E-2</v>
      </c>
      <c r="BR335" s="231">
        <f>-(SUM($I325:BQ325)/$F335/12)*(BQ$2&lt;=$F335)</f>
        <v>-7.5395637879818525E-2</v>
      </c>
      <c r="BS335" s="231">
        <f>-(SUM($I325:BR325)/$F335/12)*(BR$2&lt;=$F335)</f>
        <v>-7.5395637879818525E-2</v>
      </c>
      <c r="BT335" s="231">
        <f>-(SUM($I325:BS325)/$F335/12)*(BS$2&lt;=$F335)</f>
        <v>-7.5395637879818525E-2</v>
      </c>
      <c r="BU335" s="231">
        <f>-(SUM($I325:BT325)/$F335/12)*(BT$2&lt;=$F335)</f>
        <v>-7.5395637879818525E-2</v>
      </c>
      <c r="BV335" s="231">
        <f>-(SUM($I325:BU325)/$F335/12)*(BU$2&lt;=$F335)</f>
        <v>-7.5395637879818525E-2</v>
      </c>
      <c r="BW335" s="231">
        <f>-(SUM($I325:BV325)/$F335/12)*(BV$2&lt;=$F335)</f>
        <v>-7.5395637879818525E-2</v>
      </c>
      <c r="BX335" s="231">
        <f>-(SUM($I325:BW325)/$F335/12)*(BW$2&lt;=$F335)</f>
        <v>-7.5395637879818525E-2</v>
      </c>
      <c r="BY335" s="231">
        <f>-(SUM($I325:BX325)/$F335/12)*(BX$2&lt;=$F335)</f>
        <v>-7.5395637879818525E-2</v>
      </c>
      <c r="BZ335" s="231">
        <f>-(SUM($I325:BY325)/$F335/12)*(BY$2&lt;=$F335)</f>
        <v>-7.5395637879818525E-2</v>
      </c>
      <c r="CA335" s="231">
        <f>-(SUM($I325:BZ325)/$F335/12)*(BZ$2&lt;=$F335)</f>
        <v>-7.5395637879818525E-2</v>
      </c>
      <c r="CB335" s="231">
        <f>-(SUM($I325:CA325)/$F335/12)*(CA$2&lt;=$F335)</f>
        <v>-7.5395637879818525E-2</v>
      </c>
      <c r="CC335" s="231">
        <f>-(SUM($I325:CB325)/$F335/12)*(CB$2&lt;=$F335)</f>
        <v>-7.5395637879818525E-2</v>
      </c>
      <c r="CD335" s="231">
        <f>-(SUM($I325:CC325)/$F335/12)*(CC$2&lt;=$F335)</f>
        <v>-7.5395637879818525E-2</v>
      </c>
      <c r="CE335" s="231">
        <f>-(SUM($I325:CD325)/$F335/12)*(CD$2&lt;=$F335)</f>
        <v>-7.5395637879818525E-2</v>
      </c>
      <c r="CF335" s="231">
        <f>-(SUM($I325:CE325)/$F335/12)*(CE$2&lt;=$F335)</f>
        <v>-7.5395637879818525E-2</v>
      </c>
      <c r="CG335" s="231">
        <f>-(SUM($I325:CF325)/$F335/12)*(CF$2&lt;=$F335)</f>
        <v>-7.5395637879818525E-2</v>
      </c>
      <c r="CH335" s="231">
        <f>-(SUM($I325:CG325)/$F335/12)*(CG$2&lt;=$F335)</f>
        <v>-7.5395637879818525E-2</v>
      </c>
      <c r="CI335" s="231">
        <f>-(SUM($I325:CH325)/$F335/12)*(CH$2&lt;=$F335)</f>
        <v>-7.5395637879818525E-2</v>
      </c>
      <c r="CJ335" s="231">
        <f>-(SUM($I325:CI325)/$F335/12)*(CI$2&lt;=$F335)</f>
        <v>-7.5395637879818525E-2</v>
      </c>
      <c r="CK335" s="231">
        <f>-(SUM($I325:CJ325)/$F335/12)*(CJ$2&lt;=$F335)</f>
        <v>-7.5395637879818525E-2</v>
      </c>
      <c r="CL335" s="231">
        <f>-(SUM($I325:CK325)/$F335/12)*(CK$2&lt;=$F335)</f>
        <v>-7.5395637879818525E-2</v>
      </c>
      <c r="CM335" s="231">
        <f>-(SUM($I325:CL325)/$F335/12)*(CL$2&lt;=$F335)</f>
        <v>-7.5395637879818525E-2</v>
      </c>
      <c r="CN335" s="231">
        <f>-(SUM($I325:CM325)/$F335/12)*(CM$2&lt;=$F335)</f>
        <v>-7.5395637879818525E-2</v>
      </c>
      <c r="CO335" s="231">
        <f>-(SUM($I325:CN325)/$F335/12)*(CN$2&lt;=$F335)</f>
        <v>-7.5395637879818525E-2</v>
      </c>
      <c r="CP335" s="231">
        <f>-(SUM($I325:CO325)/$F335/12)*(CO$2&lt;=$F335)</f>
        <v>-7.5395637879818525E-2</v>
      </c>
      <c r="CQ335" s="231">
        <f>-(SUM($I325:CP325)/$F335/12)*(CP$2&lt;=$F335)</f>
        <v>-7.5395637879818525E-2</v>
      </c>
      <c r="CR335" s="231">
        <f>-(SUM($I325:CQ325)/$F335/12)*(CQ$2&lt;=$F335)</f>
        <v>-7.5395637879818525E-2</v>
      </c>
      <c r="CS335" s="231">
        <f>-(SUM($I325:CR325)/$F335/12)*(CR$2&lt;=$F335)</f>
        <v>-7.5395637879818525E-2</v>
      </c>
      <c r="CT335" s="231">
        <f>-(SUM($I325:CS325)/$F335/12)*(CS$2&lt;=$F335)</f>
        <v>-7.5395637879818525E-2</v>
      </c>
      <c r="CU335" s="231">
        <f>-(SUM($I325:CT325)/$F335/12)*(CT$2&lt;=$F335)</f>
        <v>-7.5395637879818525E-2</v>
      </c>
      <c r="CV335" s="231">
        <f>-(SUM($I325:CU325)/$F335/12)*(CU$2&lt;=$F335)</f>
        <v>-7.5395637879818525E-2</v>
      </c>
      <c r="CW335" s="231">
        <f>-(SUM($I325:CV325)/$F335/12)*(CV$2&lt;=$F335)</f>
        <v>-7.5395637879818525E-2</v>
      </c>
      <c r="CX335" s="231">
        <f>-(SUM($I325:CW325)/$F335/12)*(CW$2&lt;=$F335)</f>
        <v>-7.5395637879818525E-2</v>
      </c>
      <c r="CY335" s="231">
        <f>-(SUM($I325:CX325)/$F335/12)*(CX$2&lt;=$F335)</f>
        <v>-7.5395637879818525E-2</v>
      </c>
      <c r="CZ335" s="231">
        <f>-(SUM($I325:CY325)/$F335/12)*(CY$2&lt;=$F335)</f>
        <v>-7.5395637879818525E-2</v>
      </c>
      <c r="DA335" s="231">
        <f>-(SUM($I325:CZ325)/$F335/12)*(CZ$2&lt;=$F335)</f>
        <v>-7.5395637879818525E-2</v>
      </c>
      <c r="DB335" s="231">
        <f>-(SUM($I325:DA325)/$F335/12)*(DA$2&lt;=$F335)</f>
        <v>-7.5395637879818525E-2</v>
      </c>
      <c r="DC335" s="231">
        <f>-(SUM($I325:DB325)/$F335/12)*(DB$2&lt;=$F335)</f>
        <v>-7.5395637879818525E-2</v>
      </c>
      <c r="DD335" s="231">
        <f>-(SUM($I325:DC325)/$F335/12)*(DC$2&lt;=$F335)</f>
        <v>-7.5395637879818525E-2</v>
      </c>
      <c r="DE335" s="231">
        <f>-(SUM($I325:DD325)/$F335/12)*(DD$2&lt;=$F335)</f>
        <v>-7.5395637879818525E-2</v>
      </c>
      <c r="DF335" s="231">
        <f>-(SUM($I325:DE325)/$F335/12)*(DE$2&lt;=$F335)</f>
        <v>-7.5395637879818525E-2</v>
      </c>
      <c r="DG335" s="231">
        <f>-(SUM($I325:DF325)/$F335/12)*(DF$2&lt;=$F335)</f>
        <v>-7.5395637879818525E-2</v>
      </c>
      <c r="DH335" s="231">
        <f>-(SUM($I325:DG325)/$F335/12)*(DG$2&lt;=$F335)</f>
        <v>-7.5395637879818525E-2</v>
      </c>
      <c r="DI335" s="231">
        <f>-(SUM($I325:DH325)/$F335/12)*(DH$2&lt;=$F335)</f>
        <v>-7.5395637879818525E-2</v>
      </c>
      <c r="DJ335" s="231">
        <f>-(SUM($I325:DI325)/$F335/12)*(DI$2&lt;=$F335)</f>
        <v>-7.5395637879818525E-2</v>
      </c>
      <c r="DK335" s="231">
        <f>-(SUM($I325:DJ325)/$F335/12)*(DJ$2&lt;=$F335)</f>
        <v>-7.5395637879818525E-2</v>
      </c>
      <c r="DL335" s="231">
        <f>-(SUM($I325:DK325)/$F335/12)*(DK$2&lt;=$F335)</f>
        <v>-7.5395637879818525E-2</v>
      </c>
      <c r="DM335" s="231">
        <f>-(SUM($I325:DL325)/$F335/12)*(DL$2&lt;=$F335)</f>
        <v>-7.5395637879818525E-2</v>
      </c>
      <c r="DN335" s="231">
        <f>-(SUM($I325:DM325)/$F335/12)*(DM$2&lt;=$F335)</f>
        <v>-7.5395637879818525E-2</v>
      </c>
      <c r="DO335" s="231">
        <f>-(SUM($I325:DN325)/$F335/12)*(DN$2&lt;=$F335)</f>
        <v>-7.5395637879818525E-2</v>
      </c>
      <c r="DP335" s="231">
        <f>-(SUM($I325:DO325)/$F335/12)*(DO$2&lt;=$F335)</f>
        <v>-7.5395637879818525E-2</v>
      </c>
      <c r="DQ335" s="231">
        <f>-(SUM($I325:DP325)/$F335/12)*(DP$2&lt;=$F335)</f>
        <v>-7.5395637879818525E-2</v>
      </c>
      <c r="DR335" s="231">
        <f>-(SUM($I325:DQ325)/$F335/12)*(DQ$2&lt;=$F335)</f>
        <v>-7.5395637879818525E-2</v>
      </c>
      <c r="DS335" s="231">
        <f>-(SUM($I325:DR325)/$F335/12)*(DR$2&lt;=$F335)</f>
        <v>-7.5395637879818525E-2</v>
      </c>
      <c r="DT335" s="231">
        <f>-(SUM($I325:DS325)/$F335/12)*(DS$2&lt;=$F335)</f>
        <v>-7.5395637879818525E-2</v>
      </c>
      <c r="DU335" s="231">
        <f>-(SUM($I325:DT325)/$F335/12)*(DT$2&lt;=$F335)</f>
        <v>-7.5395637879818525E-2</v>
      </c>
      <c r="DV335" s="231">
        <f>-(SUM($I325:DU325)/$F335/12)*(DU$2&lt;=$F335)</f>
        <v>-7.5395637879818525E-2</v>
      </c>
      <c r="DW335" s="231">
        <f>-(SUM($I325:DV325)/$F335/12)*(DV$2&lt;=$F335)</f>
        <v>-7.5395637879818525E-2</v>
      </c>
      <c r="DX335" s="231">
        <f>-(SUM($I325:DW325)/$F335/12)*(DW$2&lt;=$F335)</f>
        <v>-7.5395637879818525E-2</v>
      </c>
      <c r="DY335" s="231">
        <f>-(SUM($I325:DX325)/$F335/12)*(DX$2&lt;=$F335)</f>
        <v>-7.5395637879818525E-2</v>
      </c>
      <c r="DZ335" s="231">
        <f>-(SUM($I325:DY325)/$F335/12)*(DY$2&lt;=$F335)</f>
        <v>0</v>
      </c>
      <c r="EA335" s="231">
        <f>-(SUM($I325:DZ325)/$F335/12)*(DZ$2&lt;=$F335)</f>
        <v>0</v>
      </c>
      <c r="EB335" s="231">
        <f>-(SUM($I325:EA325)/$F335/12)*(EA$2&lt;=$F335)</f>
        <v>0</v>
      </c>
      <c r="EC335" s="231">
        <f>-(SUM($I325:EB325)/$F335/12)*(EB$2&lt;=$F335)</f>
        <v>0</v>
      </c>
      <c r="ED335" s="231">
        <f>-(SUM($I325:EC325)/$F335/12)*(EC$2&lt;=$F335)</f>
        <v>0</v>
      </c>
      <c r="EE335" s="231">
        <f>-(SUM($I325:ED325)/$F335/12)*(ED$2&lt;=$F335)</f>
        <v>0</v>
      </c>
      <c r="EF335" s="231">
        <f>-(SUM($I325:EE325)/$F335/12)*(EE$2&lt;=$F335)</f>
        <v>0</v>
      </c>
      <c r="EG335" s="231">
        <f>-(SUM($I325:EF325)/$F335/12)*(EF$2&lt;=$F335)</f>
        <v>0</v>
      </c>
      <c r="EH335" s="231">
        <f>-(SUM($I325:EG325)/$F335/12)*(EG$2&lt;=$F335)</f>
        <v>0</v>
      </c>
      <c r="EI335" s="231">
        <f>-(SUM($I325:EH325)/$F335/12)*(EH$2&lt;=$F335)</f>
        <v>0</v>
      </c>
      <c r="EJ335" s="231">
        <f>-(SUM($I325:EI325)/$F335/12)*(EI$2&lt;=$F335)</f>
        <v>0</v>
      </c>
      <c r="EK335" s="231">
        <f>-(SUM($I325:EJ325)/$F335/12)*(EJ$2&lt;=$F335)</f>
        <v>0</v>
      </c>
      <c r="EL335" s="231">
        <f>-(SUM($I325:EK325)/$F335/12)*(EK$2&lt;=$F335)</f>
        <v>0</v>
      </c>
      <c r="EM335" s="231">
        <f>-(SUM($I325:EL325)/$F335/12)*(EL$2&lt;=$F335)</f>
        <v>0</v>
      </c>
      <c r="EN335" s="231">
        <f>-(SUM($I325:EM325)/$F335/12)*(EM$2&lt;=$F335)</f>
        <v>0</v>
      </c>
      <c r="EO335" s="231">
        <f>-(SUM($I325:EN325)/$F335/12)*(EN$2&lt;=$F335)</f>
        <v>0</v>
      </c>
      <c r="EP335" s="231">
        <f>-(SUM($I325:EO325)/$F335/12)*(EO$2&lt;=$F335)</f>
        <v>0</v>
      </c>
      <c r="EQ335" s="231">
        <f>-(SUM($I325:EP325)/$F335/12)*(EP$2&lt;=$F335)</f>
        <v>0</v>
      </c>
      <c r="ER335" s="231">
        <f>-(SUM($I325:EQ325)/$F335/12)*(EQ$2&lt;=$F335)</f>
        <v>0</v>
      </c>
      <c r="ES335" s="231">
        <f>-(SUM($I325:ER325)/$F335/12)*(ER$2&lt;=$F335)</f>
        <v>0</v>
      </c>
      <c r="ET335" s="231">
        <f>-(SUM($I325:ES325)/$F335/12)*(ES$2&lt;=$F335)</f>
        <v>0</v>
      </c>
      <c r="EU335" s="231">
        <f>-(SUM($I325:ET325)/$F335/12)*(ET$2&lt;=$F335)</f>
        <v>0</v>
      </c>
      <c r="EV335" s="231">
        <f>-(SUM($I325:EU325)/$F335/12)*(EU$2&lt;=$F335)</f>
        <v>0</v>
      </c>
      <c r="EW335" s="231">
        <f>-(SUM($I325:EV325)/$F335/12)*(EV$2&lt;=$F335)</f>
        <v>0</v>
      </c>
      <c r="EX335" s="231">
        <f>-(SUM($I325:EW325)/$F335/12)*(EW$2&lt;=$F335)</f>
        <v>0</v>
      </c>
      <c r="EY335" s="231">
        <f>-(SUM($I325:EX325)/$F335/12)*(EX$2&lt;=$F335)</f>
        <v>0</v>
      </c>
      <c r="EZ335" s="231">
        <f>-(SUM($I325:EY325)/$F335/12)*(EY$2&lt;=$F335)</f>
        <v>0</v>
      </c>
      <c r="FA335" s="231">
        <f>-(SUM($I325:EZ325)/$F335/12)*(EZ$2&lt;=$F335)</f>
        <v>0</v>
      </c>
      <c r="FB335" s="231">
        <f>-(SUM($I325:FA325)/$F335/12)*(FA$2&lt;=$F335)</f>
        <v>0</v>
      </c>
      <c r="FC335" s="231">
        <f>-(SUM($I325:FB325)/$F335/12)*(FB$2&lt;=$F335)</f>
        <v>0</v>
      </c>
      <c r="FD335" s="231">
        <f>-(SUM($I325:FC325)/$F335/12)*(FC$2&lt;=$F335)</f>
        <v>0</v>
      </c>
      <c r="FE335" s="231">
        <f>-(SUM($I325:FD325)/$F335/12)*(FD$2&lt;=$F335)</f>
        <v>0</v>
      </c>
      <c r="FF335" s="231">
        <f>-(SUM($I325:FE325)/$F335/12)*(FE$2&lt;=$F335)</f>
        <v>0</v>
      </c>
      <c r="FG335" s="231">
        <f>-(SUM($I325:FF325)/$F335/12)*(FF$2&lt;=$F335)</f>
        <v>0</v>
      </c>
      <c r="FH335" s="231">
        <f>-(SUM($I325:FG325)/$F335/12)*(FG$2&lt;=$F335)</f>
        <v>0</v>
      </c>
      <c r="FI335" s="231">
        <f>-(SUM($I325:FH325)/$F335/12)*(FH$2&lt;=$F335)</f>
        <v>0</v>
      </c>
      <c r="FJ335" s="231">
        <f>-(SUM($I325:FI325)/$F335/12)*(FI$2&lt;=$F335)</f>
        <v>0</v>
      </c>
      <c r="FK335" s="231">
        <f>-(SUM($I325:FJ325)/$F335/12)*(FJ$2&lt;=$F335)</f>
        <v>0</v>
      </c>
      <c r="FL335" s="231">
        <f>-(SUM($I325:FK325)/$F335/12)*(FK$2&lt;=$F335)</f>
        <v>0</v>
      </c>
      <c r="FM335" s="231">
        <f>-(SUM($I325:FL325)/$F335/12)*(FL$2&lt;=$F335)</f>
        <v>0</v>
      </c>
      <c r="FN335" s="231">
        <f>-(SUM($I325:FM325)/$F335/12)*(FM$2&lt;=$F335)</f>
        <v>0</v>
      </c>
      <c r="FO335" s="231">
        <f>-(SUM($I325:FN325)/$F335/12)*(FN$2&lt;=$F335)</f>
        <v>0</v>
      </c>
      <c r="FP335" s="231">
        <f>-(SUM($I325:FO325)/$F335/12)*(FO$2&lt;=$F335)</f>
        <v>0</v>
      </c>
      <c r="FQ335" s="231">
        <f>-(SUM($I325:FP325)/$F335/12)*(FP$2&lt;=$F335)</f>
        <v>0</v>
      </c>
      <c r="FR335" s="231">
        <f>-(SUM($I325:FQ325)/$F335/12)*(FQ$2&lt;=$F335)</f>
        <v>0</v>
      </c>
      <c r="FS335" s="231">
        <f>-(SUM($I325:FR325)/$F335/12)*(FR$2&lt;=$F335)</f>
        <v>0</v>
      </c>
      <c r="FT335" s="231">
        <f>-(SUM($I325:FS325)/$F335/12)*(FS$2&lt;=$F335)</f>
        <v>0</v>
      </c>
      <c r="FU335" s="231">
        <f>-(SUM($I325:FT325)/$F335/12)*(FT$2&lt;=$F335)</f>
        <v>0</v>
      </c>
      <c r="FV335" s="231">
        <f>-(SUM($I325:FU325)/$F335/12)*(FU$2&lt;=$F335)</f>
        <v>0</v>
      </c>
      <c r="FW335" s="231">
        <f>-(SUM($I325:FV325)/$F335/12)*(FV$2&lt;=$F335)</f>
        <v>0</v>
      </c>
      <c r="FX335" s="231">
        <f>-(SUM($I325:FW325)/$F335/12)*(FW$2&lt;=$F335)</f>
        <v>0</v>
      </c>
      <c r="FY335" s="231">
        <f>-(SUM($I325:FX325)/$F335/12)*(FX$2&lt;=$F335)</f>
        <v>0</v>
      </c>
      <c r="FZ335" s="231">
        <f>-(SUM($I325:FY325)/$F335/12)*(FY$2&lt;=$F335)</f>
        <v>0</v>
      </c>
      <c r="GA335" s="231">
        <f>-(SUM($I325:FZ325)/$F335/12)*(FZ$2&lt;=$F335)</f>
        <v>0</v>
      </c>
      <c r="GB335" s="231">
        <f>-(SUM($I325:GA325)/$F335/12)*(GA$2&lt;=$F335)</f>
        <v>0</v>
      </c>
      <c r="GC335" s="231">
        <f>-(SUM($I325:GB325)/$F335/12)*(GB$2&lt;=$F335)</f>
        <v>0</v>
      </c>
      <c r="GD335" s="231">
        <f>-(SUM($I325:GC325)/$F335/12)*(GC$2&lt;=$F335)</f>
        <v>0</v>
      </c>
      <c r="GE335" s="231">
        <f>-(SUM($I325:GD325)/$F335/12)*(GD$2&lt;=$F335)</f>
        <v>0</v>
      </c>
      <c r="GF335" s="231">
        <f>-(SUM($I325:GE325)/$F335/12)*(GE$2&lt;=$F335)</f>
        <v>0</v>
      </c>
      <c r="GG335" s="231">
        <f>-(SUM($I325:GF325)/$F335/12)*(GF$2&lt;=$F335)</f>
        <v>0</v>
      </c>
      <c r="GH335" s="231">
        <f>-(SUM($I325:GG325)/$F335/12)*(GG$2&lt;=$F335)</f>
        <v>0</v>
      </c>
      <c r="GI335" s="231">
        <f>-(SUM($I325:GH325)/$F335/12)*(GH$2&lt;=$F335)</f>
        <v>0</v>
      </c>
      <c r="GJ335" s="231">
        <f>-(SUM($I325:GI325)/$F335/12)*(GI$2&lt;=$F335)</f>
        <v>0</v>
      </c>
      <c r="GK335" s="231">
        <f>-(SUM($I325:GJ325)/$F335/12)*(GJ$2&lt;=$F335)</f>
        <v>0</v>
      </c>
      <c r="GL335" s="231">
        <f>-(SUM($I325:GK325)/$F335/12)*(GK$2&lt;=$F335)</f>
        <v>0</v>
      </c>
      <c r="GM335" s="231">
        <f>-(SUM($I325:GL325)/$F335/12)*(GL$2&lt;=$F335)</f>
        <v>0</v>
      </c>
      <c r="GN335" s="231">
        <f>-(SUM($I325:GM325)/$F335/12)*(GM$2&lt;=$F335)</f>
        <v>0</v>
      </c>
      <c r="GO335" s="231">
        <f>-(SUM($I325:GN325)/$F335/12)*(GN$2&lt;=$F335)</f>
        <v>0</v>
      </c>
      <c r="GP335" s="231">
        <f>-(SUM($I325:GO325)/$F335/12)*(GO$2&lt;=$F335)</f>
        <v>0</v>
      </c>
      <c r="GQ335" s="231">
        <f>-(SUM($I325:GP325)/$F335/12)*(GP$2&lt;=$F335)</f>
        <v>0</v>
      </c>
      <c r="GR335" s="231">
        <f>-(SUM($I325:GQ325)/$F335/12)*(GQ$2&lt;=$F335)</f>
        <v>0</v>
      </c>
      <c r="GS335" s="231">
        <f>-(SUM($I325:GR325)/$F335/12)*(GR$2&lt;=$F335)</f>
        <v>0</v>
      </c>
      <c r="GT335" s="231">
        <f>-(SUM($I325:GS325)/$F335/12)*(GS$2&lt;=$F335)</f>
        <v>0</v>
      </c>
      <c r="GU335" s="231">
        <f>-(SUM($I325:GT325)/$F335/12)*(GT$2&lt;=$F335)</f>
        <v>0</v>
      </c>
      <c r="GV335" s="231">
        <f>-(SUM($I325:GU325)/$F335/12)*(GU$2&lt;=$F335)</f>
        <v>0</v>
      </c>
      <c r="GW335" s="231">
        <f>-(SUM($I325:GV325)/$F335/12)*(GV$2&lt;=$F335)</f>
        <v>0</v>
      </c>
      <c r="GX335" s="231">
        <f>-(SUM($I325:GW325)/$F335/12)*(GW$2&lt;=$F335)</f>
        <v>0</v>
      </c>
      <c r="GY335" s="231">
        <f>-(SUM($I325:GX325)/$F335/12)*(GX$2&lt;=$F335)</f>
        <v>0</v>
      </c>
      <c r="GZ335" s="231">
        <f>-(SUM($I325:GY325)/$F335/12)*(GY$2&lt;=$F335)</f>
        <v>0</v>
      </c>
      <c r="HA335" s="231">
        <f>-(SUM($I325:GZ325)/$F335/12)*(GZ$2&lt;=$F335)</f>
        <v>0</v>
      </c>
      <c r="HB335" s="231">
        <f>-(SUM($I325:HA325)/$F335/12)*(HA$2&lt;=$F335)</f>
        <v>0</v>
      </c>
      <c r="HC335" s="231">
        <f>-(SUM($I325:HB325)/$F335/12)*(HB$2&lt;=$F335)</f>
        <v>0</v>
      </c>
      <c r="HD335" s="231">
        <f>-(SUM($I325:HC325)/$F335/12)*(HC$2&lt;=$F335)</f>
        <v>0</v>
      </c>
      <c r="HE335" s="231">
        <f>-(SUM($I325:HD325)/$F335/12)*(HD$2&lt;=$F335)</f>
        <v>0</v>
      </c>
      <c r="HF335" s="231">
        <f>-(SUM($I325:HE325)/$F335/12)*(HE$2&lt;=$F335)</f>
        <v>0</v>
      </c>
      <c r="HG335" s="231">
        <f>-(SUM($I325:HF325)/$F335/12)*(HF$2&lt;=$F335)</f>
        <v>0</v>
      </c>
      <c r="HH335" s="231">
        <f>-(SUM($I325:HG325)/$F335/12)*(HG$2&lt;=$F335)</f>
        <v>0</v>
      </c>
      <c r="HI335" s="231">
        <f>-(SUM($I325:HH325)/$F335/12)*(HH$2&lt;=$F335)</f>
        <v>0</v>
      </c>
      <c r="HJ335" s="231">
        <f>-(SUM($I325:HI325)/$F335/12)*(HI$2&lt;=$F335)</f>
        <v>0</v>
      </c>
      <c r="HK335" s="231">
        <f>-(SUM($I325:HJ325)/$F335/12)*(HJ$2&lt;=$F335)</f>
        <v>0</v>
      </c>
      <c r="HL335" s="231">
        <f>-(SUM($I325:HK325)/$F335/12)*(HK$2&lt;=$F335)</f>
        <v>0</v>
      </c>
      <c r="HM335" s="231">
        <f>-(SUM($I325:HL325)/$F335/12)*(HL$2&lt;=$F335)</f>
        <v>0</v>
      </c>
      <c r="HN335" s="231">
        <f>-(SUM($I325:HM325)/$F335/12)*(HM$2&lt;=$F335)</f>
        <v>0</v>
      </c>
      <c r="HO335" s="231">
        <f>-(SUM($I325:HN325)/$F335/12)*(HN$2&lt;=$F335)</f>
        <v>0</v>
      </c>
      <c r="HP335" s="231">
        <f>-(SUM($I325:HO325)/$F335/12)*(HO$2&lt;=$F335)</f>
        <v>0</v>
      </c>
      <c r="HQ335" s="231">
        <f>-(SUM($I325:HP325)/$F335/12)*(HP$2&lt;=$F335)</f>
        <v>0</v>
      </c>
      <c r="HR335" s="231">
        <f>-(SUM($I325:HQ325)/$F335/12)*(HQ$2&lt;=$F335)</f>
        <v>0</v>
      </c>
      <c r="HS335" s="231">
        <f>-(SUM($I325:HR325)/$F335/12)*(HR$2&lt;=$F335)</f>
        <v>0</v>
      </c>
      <c r="HT335" s="231">
        <f>-(SUM($I325:HS325)/$F335/12)*(HS$2&lt;=$F335)</f>
        <v>0</v>
      </c>
      <c r="HU335" s="231">
        <f>-(SUM($I325:HT325)/$F335/12)*(HT$2&lt;=$F335)</f>
        <v>0</v>
      </c>
      <c r="HV335" s="231">
        <f>-(SUM($I325:HU325)/$F335/12)*(HU$2&lt;=$F335)</f>
        <v>0</v>
      </c>
      <c r="HW335" s="231">
        <f>-(SUM($I325:HV325)/$F335/12)*(HV$2&lt;=$F335)</f>
        <v>0</v>
      </c>
      <c r="HX335" s="231">
        <f>-(SUM($I325:HW325)/$F335/12)*(HW$2&lt;=$F335)</f>
        <v>0</v>
      </c>
      <c r="HY335" s="231">
        <f>-(SUM($I325:HX325)/$F335/12)*(HX$2&lt;=$F335)</f>
        <v>0</v>
      </c>
      <c r="HZ335" s="231">
        <f>-(SUM($I325:HY325)/$F335/12)*(HY$2&lt;=$F335)</f>
        <v>0</v>
      </c>
      <c r="IA335" s="231">
        <f>-(SUM($I325:HZ325)/$F335/12)*(HZ$2&lt;=$F335)</f>
        <v>0</v>
      </c>
      <c r="IB335" s="231">
        <f>-(SUM($I325:IA325)/$F335/12)*(IA$2&lt;=$F335)</f>
        <v>0</v>
      </c>
      <c r="IC335" s="231">
        <f>-(SUM($I325:IB325)/$F335/12)*(IB$2&lt;=$F335)</f>
        <v>0</v>
      </c>
      <c r="ID335" s="231">
        <f>-(SUM($I325:IC325)/$F335/12)*(IC$2&lt;=$F335)</f>
        <v>0</v>
      </c>
      <c r="IE335" s="231">
        <f>-(SUM($I325:ID325)/$F335/12)*(ID$2&lt;=$F335)</f>
        <v>0</v>
      </c>
      <c r="IF335" s="231">
        <f>-(SUM($I325:IE325)/$F335/12)*(IE$2&lt;=$F335)</f>
        <v>0</v>
      </c>
      <c r="IG335" s="231">
        <f>-(SUM($I325:IF325)/$F335/12)*(IF$2&lt;=$F335)</f>
        <v>0</v>
      </c>
      <c r="IH335" s="231">
        <f>-(SUM($I325:IG325)/$F335/12)*(IG$2&lt;=$F335)</f>
        <v>0</v>
      </c>
      <c r="II335" s="231">
        <f>-(SUM($I325:IH325)/$F335/12)*(IH$2&lt;=$F335)</f>
        <v>0</v>
      </c>
      <c r="IJ335" s="231">
        <f>-(SUM($I325:II325)/$F335/12)*(II$2&lt;=$F335)</f>
        <v>0</v>
      </c>
      <c r="IK335" s="231">
        <f>-(SUM($I325:IJ325)/$F335/12)*(IJ$2&lt;=$F335)</f>
        <v>0</v>
      </c>
      <c r="IL335" s="231">
        <f>-(SUM($I325:IK325)/$F335/12)*(IK$2&lt;=$F335)</f>
        <v>0</v>
      </c>
      <c r="IM335" s="231">
        <f>-(SUM($I325:IL325)/$F335/12)*(IL$2&lt;=$F335)</f>
        <v>0</v>
      </c>
      <c r="IN335" s="231">
        <f>-(SUM($I325:IM325)/$F335/12)*(IM$2&lt;=$F335)</f>
        <v>0</v>
      </c>
      <c r="IO335" s="231"/>
    </row>
    <row r="336" spans="2:249" s="21" customFormat="1" ht="12.95" hidden="1" outlineLevel="1">
      <c r="C336" s="34" t="str">
        <f>"Total "&amp;B328</f>
        <v>Total Depreciation Initial CAPEX</v>
      </c>
      <c r="D336" s="34"/>
      <c r="E336" s="34"/>
      <c r="F336" s="34"/>
      <c r="G336" s="303"/>
      <c r="H336" s="34"/>
      <c r="I336" s="304">
        <f t="shared" ref="I336:BT336" si="614">SUM(I329:I335)</f>
        <v>0</v>
      </c>
      <c r="J336" s="304">
        <f t="shared" si="614"/>
        <v>-37464.415386403358</v>
      </c>
      <c r="K336" s="304">
        <f t="shared" si="614"/>
        <v>-60617.210304535052</v>
      </c>
      <c r="L336" s="304">
        <f t="shared" si="614"/>
        <v>-76208.112438195429</v>
      </c>
      <c r="M336" s="304">
        <f t="shared" si="614"/>
        <v>-89621.439470238562</v>
      </c>
      <c r="N336" s="304">
        <f t="shared" si="614"/>
        <v>-99935.170217749517</v>
      </c>
      <c r="O336" s="304">
        <f t="shared" si="614"/>
        <v>-102775.8208680602</v>
      </c>
      <c r="P336" s="304">
        <f t="shared" si="614"/>
        <v>-105051.48382225637</v>
      </c>
      <c r="Q336" s="304">
        <f t="shared" si="614"/>
        <v>-107209.99499967613</v>
      </c>
      <c r="R336" s="304">
        <f t="shared" si="614"/>
        <v>-107209.99499967613</v>
      </c>
      <c r="S336" s="304">
        <f t="shared" si="614"/>
        <v>-107209.99499967613</v>
      </c>
      <c r="T336" s="304">
        <f t="shared" si="614"/>
        <v>-107209.99499967613</v>
      </c>
      <c r="U336" s="304">
        <f t="shared" si="614"/>
        <v>-107209.99499967613</v>
      </c>
      <c r="V336" s="304">
        <f t="shared" si="614"/>
        <v>-107209.99499967613</v>
      </c>
      <c r="W336" s="304">
        <f t="shared" si="614"/>
        <v>-107209.99499967613</v>
      </c>
      <c r="X336" s="304">
        <f t="shared" si="614"/>
        <v>-107209.99499967613</v>
      </c>
      <c r="Y336" s="304">
        <f t="shared" si="614"/>
        <v>-107209.99499967613</v>
      </c>
      <c r="Z336" s="304">
        <f t="shared" si="614"/>
        <v>-107209.99499967613</v>
      </c>
      <c r="AA336" s="304">
        <f t="shared" si="614"/>
        <v>-107209.99499967613</v>
      </c>
      <c r="AB336" s="304">
        <f t="shared" si="614"/>
        <v>-107209.99499967613</v>
      </c>
      <c r="AC336" s="304">
        <f t="shared" si="614"/>
        <v>-107209.99499967613</v>
      </c>
      <c r="AD336" s="304">
        <f t="shared" si="614"/>
        <v>-107209.99499967613</v>
      </c>
      <c r="AE336" s="304">
        <f t="shared" si="614"/>
        <v>-107209.99499967613</v>
      </c>
      <c r="AF336" s="304">
        <f t="shared" si="614"/>
        <v>-107209.99499967613</v>
      </c>
      <c r="AG336" s="304">
        <f t="shared" si="614"/>
        <v>-107209.99499967613</v>
      </c>
      <c r="AH336" s="304">
        <f t="shared" si="614"/>
        <v>-107209.99499967613</v>
      </c>
      <c r="AI336" s="304">
        <f t="shared" si="614"/>
        <v>-107209.99499967613</v>
      </c>
      <c r="AJ336" s="304">
        <f t="shared" si="614"/>
        <v>-107209.99499967613</v>
      </c>
      <c r="AK336" s="304">
        <f t="shared" si="614"/>
        <v>-107209.99499967613</v>
      </c>
      <c r="AL336" s="304">
        <f t="shared" si="614"/>
        <v>-107209.99499967613</v>
      </c>
      <c r="AM336" s="304">
        <f t="shared" si="614"/>
        <v>-107209.99499967613</v>
      </c>
      <c r="AN336" s="304">
        <f t="shared" si="614"/>
        <v>-107209.99499967613</v>
      </c>
      <c r="AO336" s="304">
        <f t="shared" si="614"/>
        <v>-107209.99499967613</v>
      </c>
      <c r="AP336" s="304">
        <f t="shared" si="614"/>
        <v>-107209.99499967613</v>
      </c>
      <c r="AQ336" s="304">
        <f t="shared" si="614"/>
        <v>-107209.99499967613</v>
      </c>
      <c r="AR336" s="304">
        <f t="shared" si="614"/>
        <v>-107209.99499967613</v>
      </c>
      <c r="AS336" s="304">
        <f t="shared" si="614"/>
        <v>-107209.99499967613</v>
      </c>
      <c r="AT336" s="304">
        <f t="shared" si="614"/>
        <v>-107209.99499967613</v>
      </c>
      <c r="AU336" s="304">
        <f t="shared" si="614"/>
        <v>-107209.99499967613</v>
      </c>
      <c r="AV336" s="304">
        <f t="shared" si="614"/>
        <v>-107209.99499967613</v>
      </c>
      <c r="AW336" s="304">
        <f t="shared" si="614"/>
        <v>-107209.99499967613</v>
      </c>
      <c r="AX336" s="304">
        <f t="shared" si="614"/>
        <v>-107209.99499967613</v>
      </c>
      <c r="AY336" s="304">
        <f t="shared" si="614"/>
        <v>-107209.99499967613</v>
      </c>
      <c r="AZ336" s="304">
        <f t="shared" si="614"/>
        <v>-107209.99499967613</v>
      </c>
      <c r="BA336" s="304">
        <f t="shared" si="614"/>
        <v>-107209.99499967613</v>
      </c>
      <c r="BB336" s="304">
        <f t="shared" si="614"/>
        <v>-107209.99499967613</v>
      </c>
      <c r="BC336" s="304">
        <f t="shared" si="614"/>
        <v>-107209.99499967613</v>
      </c>
      <c r="BD336" s="304">
        <f t="shared" si="614"/>
        <v>-107209.99499967613</v>
      </c>
      <c r="BE336" s="304">
        <f t="shared" si="614"/>
        <v>-107209.99499967613</v>
      </c>
      <c r="BF336" s="304">
        <f t="shared" si="614"/>
        <v>-107209.99499967613</v>
      </c>
      <c r="BG336" s="304">
        <f t="shared" si="614"/>
        <v>-107209.99499967613</v>
      </c>
      <c r="BH336" s="304">
        <f t="shared" si="614"/>
        <v>-107209.99499967613</v>
      </c>
      <c r="BI336" s="304">
        <f t="shared" si="614"/>
        <v>-107209.99499967613</v>
      </c>
      <c r="BJ336" s="304">
        <f t="shared" si="614"/>
        <v>-107209.99499967613</v>
      </c>
      <c r="BK336" s="304">
        <f t="shared" si="614"/>
        <v>-107209.99499967613</v>
      </c>
      <c r="BL336" s="304">
        <f t="shared" si="614"/>
        <v>-107209.99499967613</v>
      </c>
      <c r="BM336" s="304">
        <f t="shared" si="614"/>
        <v>-107209.99499967613</v>
      </c>
      <c r="BN336" s="304">
        <f t="shared" si="614"/>
        <v>-107209.99499967613</v>
      </c>
      <c r="BO336" s="304">
        <f t="shared" si="614"/>
        <v>-107209.99499967613</v>
      </c>
      <c r="BP336" s="304">
        <f t="shared" si="614"/>
        <v>-107209.99499967613</v>
      </c>
      <c r="BQ336" s="304">
        <f t="shared" si="614"/>
        <v>-107209.99499967613</v>
      </c>
      <c r="BR336" s="304">
        <f t="shared" si="614"/>
        <v>-107209.99499967613</v>
      </c>
      <c r="BS336" s="304">
        <f t="shared" si="614"/>
        <v>-107209.99499967613</v>
      </c>
      <c r="BT336" s="304">
        <f t="shared" si="614"/>
        <v>-107209.99499967613</v>
      </c>
      <c r="BU336" s="304">
        <f t="shared" ref="BU336:EF336" si="615">SUM(BU329:BU335)</f>
        <v>-107209.99499967613</v>
      </c>
      <c r="BV336" s="304">
        <f t="shared" si="615"/>
        <v>-107209.99499967613</v>
      </c>
      <c r="BW336" s="304">
        <f t="shared" si="615"/>
        <v>-107209.99499967613</v>
      </c>
      <c r="BX336" s="304">
        <f t="shared" si="615"/>
        <v>-107209.99499967613</v>
      </c>
      <c r="BY336" s="304">
        <f t="shared" si="615"/>
        <v>-107209.99499967613</v>
      </c>
      <c r="BZ336" s="304">
        <f t="shared" si="615"/>
        <v>-107209.99499967613</v>
      </c>
      <c r="CA336" s="304">
        <f t="shared" si="615"/>
        <v>-107209.99499967613</v>
      </c>
      <c r="CB336" s="304">
        <f t="shared" si="615"/>
        <v>-107209.99499967613</v>
      </c>
      <c r="CC336" s="304">
        <f t="shared" si="615"/>
        <v>-107209.99499967613</v>
      </c>
      <c r="CD336" s="304">
        <f t="shared" si="615"/>
        <v>-32489.180416342788</v>
      </c>
      <c r="CE336" s="304">
        <f t="shared" si="615"/>
        <v>-32489.180416342788</v>
      </c>
      <c r="CF336" s="304">
        <f t="shared" si="615"/>
        <v>-32489.180416342788</v>
      </c>
      <c r="CG336" s="304">
        <f t="shared" si="615"/>
        <v>-32489.180416342788</v>
      </c>
      <c r="CH336" s="304">
        <f t="shared" si="615"/>
        <v>-32489.180416342788</v>
      </c>
      <c r="CI336" s="304">
        <f t="shared" si="615"/>
        <v>-32489.180416342788</v>
      </c>
      <c r="CJ336" s="304">
        <f t="shared" si="615"/>
        <v>-32489.180416342788</v>
      </c>
      <c r="CK336" s="304">
        <f t="shared" si="615"/>
        <v>-32489.180416342788</v>
      </c>
      <c r="CL336" s="304">
        <f t="shared" si="615"/>
        <v>-32489.180416342788</v>
      </c>
      <c r="CM336" s="304">
        <f t="shared" si="615"/>
        <v>-32489.180416342788</v>
      </c>
      <c r="CN336" s="304">
        <f t="shared" si="615"/>
        <v>-32489.180416342788</v>
      </c>
      <c r="CO336" s="304">
        <f t="shared" si="615"/>
        <v>-32489.180416342788</v>
      </c>
      <c r="CP336" s="304">
        <f t="shared" si="615"/>
        <v>-32489.180416342788</v>
      </c>
      <c r="CQ336" s="304">
        <f t="shared" si="615"/>
        <v>-32489.180416342788</v>
      </c>
      <c r="CR336" s="304">
        <f t="shared" si="615"/>
        <v>-32489.180416342788</v>
      </c>
      <c r="CS336" s="304">
        <f t="shared" si="615"/>
        <v>-32489.180416342788</v>
      </c>
      <c r="CT336" s="304">
        <f t="shared" si="615"/>
        <v>-32489.180416342788</v>
      </c>
      <c r="CU336" s="304">
        <f t="shared" si="615"/>
        <v>-32489.180416342788</v>
      </c>
      <c r="CV336" s="304">
        <f t="shared" si="615"/>
        <v>-32489.180416342788</v>
      </c>
      <c r="CW336" s="304">
        <f t="shared" si="615"/>
        <v>-32489.180416342788</v>
      </c>
      <c r="CX336" s="304">
        <f t="shared" si="615"/>
        <v>-32489.180416342788</v>
      </c>
      <c r="CY336" s="304">
        <f t="shared" si="615"/>
        <v>-32489.180416342788</v>
      </c>
      <c r="CZ336" s="304">
        <f t="shared" si="615"/>
        <v>-32489.180416342788</v>
      </c>
      <c r="DA336" s="304">
        <f t="shared" si="615"/>
        <v>-32489.180416342788</v>
      </c>
      <c r="DB336" s="304">
        <f t="shared" si="615"/>
        <v>-32489.180416342788</v>
      </c>
      <c r="DC336" s="304">
        <f t="shared" si="615"/>
        <v>-32489.180416342788</v>
      </c>
      <c r="DD336" s="304">
        <f t="shared" si="615"/>
        <v>-32489.180416342788</v>
      </c>
      <c r="DE336" s="304">
        <f t="shared" si="615"/>
        <v>-32489.180416342788</v>
      </c>
      <c r="DF336" s="304">
        <f t="shared" si="615"/>
        <v>-32489.180416342788</v>
      </c>
      <c r="DG336" s="304">
        <f t="shared" si="615"/>
        <v>-32489.180416342788</v>
      </c>
      <c r="DH336" s="304">
        <f t="shared" si="615"/>
        <v>-32489.180416342788</v>
      </c>
      <c r="DI336" s="304">
        <f t="shared" si="615"/>
        <v>-32489.180416342788</v>
      </c>
      <c r="DJ336" s="304">
        <f t="shared" si="615"/>
        <v>-32489.180416342788</v>
      </c>
      <c r="DK336" s="304">
        <f t="shared" si="615"/>
        <v>-32489.180416342788</v>
      </c>
      <c r="DL336" s="304">
        <f t="shared" si="615"/>
        <v>-32489.180416342788</v>
      </c>
      <c r="DM336" s="304">
        <f t="shared" si="615"/>
        <v>-32489.180416342788</v>
      </c>
      <c r="DN336" s="304">
        <f t="shared" si="615"/>
        <v>-32489.180416342788</v>
      </c>
      <c r="DO336" s="304">
        <f t="shared" si="615"/>
        <v>-32489.180416342788</v>
      </c>
      <c r="DP336" s="304">
        <f t="shared" si="615"/>
        <v>-32489.180416342788</v>
      </c>
      <c r="DQ336" s="304">
        <f t="shared" si="615"/>
        <v>-32489.180416342788</v>
      </c>
      <c r="DR336" s="304">
        <f t="shared" si="615"/>
        <v>-32489.180416342788</v>
      </c>
      <c r="DS336" s="304">
        <f t="shared" si="615"/>
        <v>-32489.180416342788</v>
      </c>
      <c r="DT336" s="304">
        <f t="shared" si="615"/>
        <v>-32489.180416342788</v>
      </c>
      <c r="DU336" s="304">
        <f t="shared" si="615"/>
        <v>-32489.180416342788</v>
      </c>
      <c r="DV336" s="304">
        <f t="shared" si="615"/>
        <v>-32489.180416342788</v>
      </c>
      <c r="DW336" s="304">
        <f t="shared" si="615"/>
        <v>-32489.180416342788</v>
      </c>
      <c r="DX336" s="304">
        <f t="shared" si="615"/>
        <v>-32489.180416342788</v>
      </c>
      <c r="DY336" s="304">
        <f t="shared" si="615"/>
        <v>-32489.180416342788</v>
      </c>
      <c r="DZ336" s="304">
        <f t="shared" si="615"/>
        <v>-32489.105020704908</v>
      </c>
      <c r="EA336" s="304">
        <f t="shared" si="615"/>
        <v>-32489.105020704908</v>
      </c>
      <c r="EB336" s="304">
        <f t="shared" si="615"/>
        <v>-32489.105020704908</v>
      </c>
      <c r="EC336" s="304">
        <f t="shared" si="615"/>
        <v>-32489.105020704908</v>
      </c>
      <c r="ED336" s="304">
        <f t="shared" si="615"/>
        <v>-32489.105020704908</v>
      </c>
      <c r="EE336" s="304">
        <f t="shared" si="615"/>
        <v>-32489.105020704908</v>
      </c>
      <c r="EF336" s="304">
        <f t="shared" si="615"/>
        <v>-32489.105020704908</v>
      </c>
      <c r="EG336" s="304">
        <f t="shared" ref="EG336:GR336" si="616">SUM(EG329:EG335)</f>
        <v>-32489.105020704908</v>
      </c>
      <c r="EH336" s="304">
        <f t="shared" si="616"/>
        <v>-32489.105020704908</v>
      </c>
      <c r="EI336" s="304">
        <f t="shared" si="616"/>
        <v>-32489.105020704908</v>
      </c>
      <c r="EJ336" s="304">
        <f t="shared" si="616"/>
        <v>-32489.105020704908</v>
      </c>
      <c r="EK336" s="304">
        <f t="shared" si="616"/>
        <v>-32489.105020704908</v>
      </c>
      <c r="EL336" s="304">
        <f t="shared" si="616"/>
        <v>-32489.105020704908</v>
      </c>
      <c r="EM336" s="304">
        <f t="shared" si="616"/>
        <v>-32489.105020704908</v>
      </c>
      <c r="EN336" s="304">
        <f t="shared" si="616"/>
        <v>-32489.105020704908</v>
      </c>
      <c r="EO336" s="304">
        <f t="shared" si="616"/>
        <v>-32489.105020704908</v>
      </c>
      <c r="EP336" s="304">
        <f t="shared" si="616"/>
        <v>-32489.105020704908</v>
      </c>
      <c r="EQ336" s="304">
        <f t="shared" si="616"/>
        <v>-32489.105020704908</v>
      </c>
      <c r="ER336" s="304">
        <f t="shared" si="616"/>
        <v>-32489.105020704908</v>
      </c>
      <c r="ES336" s="304">
        <f t="shared" si="616"/>
        <v>-32489.105020704908</v>
      </c>
      <c r="ET336" s="304">
        <f t="shared" si="616"/>
        <v>-32489.105020704908</v>
      </c>
      <c r="EU336" s="304">
        <f t="shared" si="616"/>
        <v>-32489.105020704908</v>
      </c>
      <c r="EV336" s="304">
        <f t="shared" si="616"/>
        <v>-32489.105020704908</v>
      </c>
      <c r="EW336" s="304">
        <f t="shared" si="616"/>
        <v>-32489.105020704908</v>
      </c>
      <c r="EX336" s="304">
        <f t="shared" si="616"/>
        <v>-12629.791433333336</v>
      </c>
      <c r="EY336" s="304">
        <f t="shared" si="616"/>
        <v>-12629.791433333336</v>
      </c>
      <c r="EZ336" s="304">
        <f t="shared" si="616"/>
        <v>-12629.791433333336</v>
      </c>
      <c r="FA336" s="304">
        <f t="shared" si="616"/>
        <v>-12629.791433333336</v>
      </c>
      <c r="FB336" s="304">
        <f t="shared" si="616"/>
        <v>-12629.791433333336</v>
      </c>
      <c r="FC336" s="304">
        <f t="shared" si="616"/>
        <v>-12629.791433333336</v>
      </c>
      <c r="FD336" s="304">
        <f t="shared" si="616"/>
        <v>-12629.791433333336</v>
      </c>
      <c r="FE336" s="304">
        <f t="shared" si="616"/>
        <v>-12629.791433333336</v>
      </c>
      <c r="FF336" s="304">
        <f t="shared" si="616"/>
        <v>-12629.791433333336</v>
      </c>
      <c r="FG336" s="304">
        <f t="shared" si="616"/>
        <v>-12629.791433333336</v>
      </c>
      <c r="FH336" s="304">
        <f t="shared" si="616"/>
        <v>-12629.791433333336</v>
      </c>
      <c r="FI336" s="304">
        <f t="shared" si="616"/>
        <v>-12629.791433333336</v>
      </c>
      <c r="FJ336" s="304">
        <f t="shared" si="616"/>
        <v>-12629.791433333336</v>
      </c>
      <c r="FK336" s="304">
        <f t="shared" si="616"/>
        <v>-12629.791433333336</v>
      </c>
      <c r="FL336" s="304">
        <f t="shared" si="616"/>
        <v>-12629.791433333336</v>
      </c>
      <c r="FM336" s="304">
        <f t="shared" si="616"/>
        <v>-12629.791433333336</v>
      </c>
      <c r="FN336" s="304">
        <f t="shared" si="616"/>
        <v>-12629.791433333336</v>
      </c>
      <c r="FO336" s="304">
        <f t="shared" si="616"/>
        <v>-12629.791433333336</v>
      </c>
      <c r="FP336" s="304">
        <f t="shared" si="616"/>
        <v>-12629.791433333336</v>
      </c>
      <c r="FQ336" s="304">
        <f t="shared" si="616"/>
        <v>-12629.791433333336</v>
      </c>
      <c r="FR336" s="304">
        <f t="shared" si="616"/>
        <v>-12629.791433333336</v>
      </c>
      <c r="FS336" s="304">
        <f t="shared" si="616"/>
        <v>-12629.791433333336</v>
      </c>
      <c r="FT336" s="304">
        <f t="shared" si="616"/>
        <v>-12629.791433333336</v>
      </c>
      <c r="FU336" s="304">
        <f t="shared" si="616"/>
        <v>-12629.791433333336</v>
      </c>
      <c r="FV336" s="304">
        <f t="shared" si="616"/>
        <v>-12629.791433333336</v>
      </c>
      <c r="FW336" s="304">
        <f t="shared" si="616"/>
        <v>-12629.791433333336</v>
      </c>
      <c r="FX336" s="304">
        <f t="shared" si="616"/>
        <v>-12629.791433333336</v>
      </c>
      <c r="FY336" s="304">
        <f t="shared" si="616"/>
        <v>-12629.791433333336</v>
      </c>
      <c r="FZ336" s="304">
        <f t="shared" si="616"/>
        <v>-12629.791433333336</v>
      </c>
      <c r="GA336" s="304">
        <f t="shared" si="616"/>
        <v>-12629.791433333336</v>
      </c>
      <c r="GB336" s="304">
        <f t="shared" si="616"/>
        <v>-12629.791433333336</v>
      </c>
      <c r="GC336" s="304">
        <f t="shared" si="616"/>
        <v>-12629.791433333336</v>
      </c>
      <c r="GD336" s="304">
        <f t="shared" si="616"/>
        <v>-12629.791433333336</v>
      </c>
      <c r="GE336" s="304">
        <f t="shared" si="616"/>
        <v>-12629.791433333336</v>
      </c>
      <c r="GF336" s="304">
        <f t="shared" si="616"/>
        <v>-12629.791433333336</v>
      </c>
      <c r="GG336" s="304">
        <f t="shared" si="616"/>
        <v>-12629.791433333336</v>
      </c>
      <c r="GH336" s="304">
        <f t="shared" si="616"/>
        <v>-12629.791433333336</v>
      </c>
      <c r="GI336" s="304">
        <f t="shared" si="616"/>
        <v>-12629.791433333336</v>
      </c>
      <c r="GJ336" s="304">
        <f t="shared" si="616"/>
        <v>-12629.791433333336</v>
      </c>
      <c r="GK336" s="304">
        <f t="shared" si="616"/>
        <v>-12629.791433333336</v>
      </c>
      <c r="GL336" s="304">
        <f t="shared" si="616"/>
        <v>-12629.791433333336</v>
      </c>
      <c r="GM336" s="304">
        <f t="shared" si="616"/>
        <v>-12629.791433333336</v>
      </c>
      <c r="GN336" s="304">
        <f t="shared" si="616"/>
        <v>-12629.791433333336</v>
      </c>
      <c r="GO336" s="304">
        <f t="shared" si="616"/>
        <v>-12629.791433333336</v>
      </c>
      <c r="GP336" s="304">
        <f t="shared" si="616"/>
        <v>-12629.791433333336</v>
      </c>
      <c r="GQ336" s="304">
        <f t="shared" si="616"/>
        <v>-12629.791433333336</v>
      </c>
      <c r="GR336" s="304">
        <f t="shared" si="616"/>
        <v>-12629.791433333336</v>
      </c>
      <c r="GS336" s="304">
        <f t="shared" ref="GS336:IN336" si="617">SUM(GS329:GS335)</f>
        <v>-12629.791433333336</v>
      </c>
      <c r="GT336" s="304">
        <f t="shared" si="617"/>
        <v>-12629.791433333336</v>
      </c>
      <c r="GU336" s="304">
        <f t="shared" si="617"/>
        <v>-12629.791433333336</v>
      </c>
      <c r="GV336" s="304">
        <f t="shared" si="617"/>
        <v>-12629.791433333336</v>
      </c>
      <c r="GW336" s="304">
        <f t="shared" si="617"/>
        <v>-12629.791433333336</v>
      </c>
      <c r="GX336" s="304">
        <f t="shared" si="617"/>
        <v>-12629.791433333336</v>
      </c>
      <c r="GY336" s="304">
        <f t="shared" si="617"/>
        <v>-12629.791433333336</v>
      </c>
      <c r="GZ336" s="304">
        <f t="shared" si="617"/>
        <v>-12629.791433333336</v>
      </c>
      <c r="HA336" s="304">
        <f t="shared" si="617"/>
        <v>-12629.791433333336</v>
      </c>
      <c r="HB336" s="304">
        <f t="shared" si="617"/>
        <v>-12629.791433333336</v>
      </c>
      <c r="HC336" s="304">
        <f t="shared" si="617"/>
        <v>-12629.791433333336</v>
      </c>
      <c r="HD336" s="304">
        <f t="shared" si="617"/>
        <v>-12629.791433333336</v>
      </c>
      <c r="HE336" s="304">
        <f t="shared" si="617"/>
        <v>-12629.791433333336</v>
      </c>
      <c r="HF336" s="304">
        <f t="shared" si="617"/>
        <v>-12629.791433333336</v>
      </c>
      <c r="HG336" s="304">
        <f t="shared" si="617"/>
        <v>-12629.791433333336</v>
      </c>
      <c r="HH336" s="304">
        <f t="shared" si="617"/>
        <v>-12629.791433333336</v>
      </c>
      <c r="HI336" s="304">
        <f t="shared" si="617"/>
        <v>-12629.791433333336</v>
      </c>
      <c r="HJ336" s="304">
        <f t="shared" si="617"/>
        <v>-12629.791433333336</v>
      </c>
      <c r="HK336" s="304">
        <f t="shared" si="617"/>
        <v>-12629.791433333336</v>
      </c>
      <c r="HL336" s="304">
        <f t="shared" si="617"/>
        <v>-12629.791433333336</v>
      </c>
      <c r="HM336" s="304">
        <f t="shared" si="617"/>
        <v>-12629.791433333336</v>
      </c>
      <c r="HN336" s="304">
        <f t="shared" si="617"/>
        <v>-12629.791433333336</v>
      </c>
      <c r="HO336" s="304">
        <f t="shared" si="617"/>
        <v>-12629.791433333336</v>
      </c>
      <c r="HP336" s="304">
        <f t="shared" si="617"/>
        <v>-12629.791433333336</v>
      </c>
      <c r="HQ336" s="304">
        <f t="shared" si="617"/>
        <v>-12629.791433333336</v>
      </c>
      <c r="HR336" s="304">
        <f t="shared" si="617"/>
        <v>-12629.791433333336</v>
      </c>
      <c r="HS336" s="304">
        <f t="shared" si="617"/>
        <v>-12629.791433333336</v>
      </c>
      <c r="HT336" s="304">
        <f t="shared" si="617"/>
        <v>-12629.791433333336</v>
      </c>
      <c r="HU336" s="304">
        <f t="shared" si="617"/>
        <v>-12629.791433333336</v>
      </c>
      <c r="HV336" s="304">
        <f t="shared" si="617"/>
        <v>-12629.791433333336</v>
      </c>
      <c r="HW336" s="304">
        <f t="shared" si="617"/>
        <v>-12629.791433333336</v>
      </c>
      <c r="HX336" s="304">
        <f t="shared" si="617"/>
        <v>-12629.791433333336</v>
      </c>
      <c r="HY336" s="304">
        <f t="shared" si="617"/>
        <v>-12629.791433333336</v>
      </c>
      <c r="HZ336" s="304">
        <f t="shared" si="617"/>
        <v>-12629.791433333336</v>
      </c>
      <c r="IA336" s="304">
        <f t="shared" si="617"/>
        <v>-12629.791433333336</v>
      </c>
      <c r="IB336" s="304">
        <f t="shared" si="617"/>
        <v>-12629.791433333336</v>
      </c>
      <c r="IC336" s="304">
        <f t="shared" si="617"/>
        <v>-12629.791433333336</v>
      </c>
      <c r="ID336" s="304">
        <f t="shared" si="617"/>
        <v>-12629.791433333336</v>
      </c>
      <c r="IE336" s="304">
        <f t="shared" si="617"/>
        <v>-12629.791433333336</v>
      </c>
      <c r="IF336" s="304">
        <f t="shared" si="617"/>
        <v>-12629.791433333336</v>
      </c>
      <c r="IG336" s="304">
        <f t="shared" si="617"/>
        <v>-12629.791433333336</v>
      </c>
      <c r="IH336" s="304">
        <f t="shared" si="617"/>
        <v>-12629.791433333336</v>
      </c>
      <c r="II336" s="304">
        <f t="shared" si="617"/>
        <v>-12629.791433333336</v>
      </c>
      <c r="IJ336" s="304">
        <f t="shared" si="617"/>
        <v>-12629.791433333336</v>
      </c>
      <c r="IK336" s="304">
        <f t="shared" si="617"/>
        <v>-12629.791433333336</v>
      </c>
      <c r="IL336" s="304">
        <f t="shared" si="617"/>
        <v>-12629.791433333336</v>
      </c>
      <c r="IM336" s="304">
        <f t="shared" si="617"/>
        <v>-12629.791433333336</v>
      </c>
      <c r="IN336" s="304">
        <f t="shared" si="617"/>
        <v>-12629.791433333336</v>
      </c>
      <c r="IO336" s="304"/>
    </row>
    <row r="337" spans="2:249" ht="12.6" hidden="1" outlineLevel="1">
      <c r="G337" s="101"/>
      <c r="I337" s="231"/>
      <c r="J337" s="231"/>
      <c r="K337" s="231"/>
      <c r="L337" s="231"/>
      <c r="M337" s="231"/>
      <c r="N337" s="231"/>
      <c r="O337" s="231"/>
      <c r="P337" s="231"/>
      <c r="Q337" s="231"/>
      <c r="R337" s="231"/>
      <c r="S337" s="231"/>
      <c r="T337" s="231"/>
      <c r="U337" s="231"/>
      <c r="V337" s="231"/>
      <c r="W337" s="231"/>
      <c r="X337" s="231"/>
      <c r="Y337" s="231"/>
      <c r="Z337" s="231"/>
      <c r="AA337" s="231"/>
      <c r="AB337" s="231"/>
      <c r="AC337" s="231"/>
      <c r="AD337" s="231"/>
      <c r="AE337" s="231"/>
      <c r="AF337" s="231"/>
      <c r="AG337" s="231"/>
      <c r="AH337" s="231"/>
      <c r="AI337" s="231"/>
      <c r="AJ337" s="231"/>
      <c r="AK337" s="231"/>
      <c r="AL337" s="231"/>
      <c r="AM337" s="231"/>
      <c r="AN337" s="231"/>
      <c r="AO337" s="231"/>
      <c r="AP337" s="231"/>
      <c r="AQ337" s="231"/>
      <c r="AR337" s="231"/>
      <c r="AS337" s="231"/>
      <c r="AT337" s="231"/>
      <c r="AU337" s="231"/>
      <c r="AV337" s="231"/>
      <c r="AW337" s="231"/>
      <c r="AX337" s="231"/>
      <c r="AY337" s="231"/>
      <c r="AZ337" s="231"/>
      <c r="BA337" s="231"/>
      <c r="BB337" s="231"/>
      <c r="BC337" s="231"/>
      <c r="BD337" s="231"/>
      <c r="BE337" s="231"/>
      <c r="BF337" s="231"/>
      <c r="BG337" s="231"/>
      <c r="BH337" s="231"/>
      <c r="BI337" s="231"/>
      <c r="BJ337" s="231"/>
      <c r="BK337" s="231"/>
      <c r="BL337" s="231"/>
      <c r="BM337" s="231"/>
      <c r="BN337" s="231"/>
      <c r="BO337" s="231"/>
      <c r="BP337" s="231"/>
      <c r="BQ337" s="231"/>
      <c r="BR337" s="231"/>
      <c r="BS337" s="231"/>
      <c r="BT337" s="231"/>
      <c r="BU337" s="231"/>
      <c r="BV337" s="231"/>
      <c r="BW337" s="231"/>
      <c r="BX337" s="231"/>
      <c r="BY337" s="231"/>
      <c r="BZ337" s="231"/>
      <c r="CA337" s="231"/>
      <c r="CB337" s="231"/>
      <c r="CC337" s="231"/>
      <c r="CD337" s="231"/>
      <c r="CE337" s="231"/>
      <c r="CF337" s="231"/>
      <c r="CG337" s="231"/>
      <c r="CH337" s="231"/>
      <c r="CI337" s="231"/>
      <c r="CJ337" s="231"/>
      <c r="CK337" s="231"/>
      <c r="CL337" s="231"/>
      <c r="CM337" s="231"/>
      <c r="CN337" s="231"/>
      <c r="CO337" s="231"/>
      <c r="CP337" s="231"/>
      <c r="CQ337" s="231"/>
      <c r="CR337" s="231"/>
      <c r="CS337" s="231"/>
      <c r="CT337" s="231"/>
      <c r="CU337" s="231"/>
      <c r="CV337" s="231"/>
      <c r="CW337" s="231"/>
      <c r="CX337" s="231"/>
      <c r="CY337" s="231"/>
      <c r="CZ337" s="231"/>
      <c r="DA337" s="231"/>
      <c r="DB337" s="231"/>
      <c r="DC337" s="231"/>
      <c r="DD337" s="231"/>
      <c r="DE337" s="231"/>
      <c r="DF337" s="231"/>
      <c r="DG337" s="231"/>
      <c r="DH337" s="231"/>
      <c r="DI337" s="231"/>
      <c r="DJ337" s="231"/>
      <c r="DK337" s="231"/>
      <c r="DL337" s="231"/>
      <c r="DM337" s="231"/>
      <c r="DN337" s="231"/>
      <c r="DO337" s="231"/>
      <c r="DP337" s="231"/>
      <c r="DQ337" s="231"/>
      <c r="DR337" s="231"/>
      <c r="DS337" s="231"/>
      <c r="DT337" s="231"/>
      <c r="DU337" s="231"/>
      <c r="DV337" s="231"/>
      <c r="DW337" s="231"/>
      <c r="DX337" s="231"/>
      <c r="DY337" s="231"/>
      <c r="DZ337" s="231"/>
      <c r="EA337" s="231"/>
      <c r="EB337" s="231"/>
      <c r="EC337" s="231"/>
      <c r="ED337" s="231"/>
      <c r="EE337" s="231"/>
      <c r="EF337" s="231"/>
      <c r="EG337" s="231"/>
      <c r="EH337" s="231"/>
      <c r="EI337" s="231"/>
      <c r="EJ337" s="231"/>
      <c r="EK337" s="231"/>
      <c r="EL337" s="231"/>
      <c r="EM337" s="231"/>
      <c r="EN337" s="231"/>
      <c r="EO337" s="231"/>
      <c r="EP337" s="231"/>
      <c r="EQ337" s="231"/>
      <c r="ER337" s="231"/>
      <c r="ES337" s="231"/>
      <c r="ET337" s="231"/>
      <c r="EU337" s="231"/>
      <c r="EV337" s="231"/>
      <c r="EW337" s="231"/>
      <c r="EX337" s="231"/>
      <c r="EY337" s="231"/>
      <c r="EZ337" s="231"/>
      <c r="FA337" s="231"/>
      <c r="FB337" s="231"/>
      <c r="FC337" s="231"/>
      <c r="FD337" s="231"/>
      <c r="FE337" s="231"/>
      <c r="FF337" s="231"/>
      <c r="FG337" s="231"/>
      <c r="FH337" s="231"/>
      <c r="FI337" s="231"/>
      <c r="FJ337" s="231"/>
      <c r="FK337" s="231"/>
      <c r="FL337" s="231"/>
      <c r="FM337" s="231"/>
      <c r="FN337" s="231"/>
      <c r="FO337" s="231"/>
      <c r="FP337" s="231"/>
      <c r="FQ337" s="231"/>
      <c r="FR337" s="231"/>
      <c r="FS337" s="231"/>
      <c r="FT337" s="231"/>
      <c r="FU337" s="231"/>
      <c r="FV337" s="231"/>
      <c r="FW337" s="231"/>
      <c r="FX337" s="231"/>
      <c r="FY337" s="231"/>
      <c r="FZ337" s="231"/>
      <c r="GA337" s="231"/>
      <c r="GB337" s="231"/>
      <c r="GC337" s="231"/>
      <c r="GD337" s="231"/>
      <c r="GE337" s="231"/>
      <c r="GF337" s="231"/>
      <c r="GG337" s="305"/>
      <c r="GH337" s="305"/>
      <c r="GI337" s="305"/>
      <c r="GJ337" s="305"/>
      <c r="GK337" s="305"/>
      <c r="GL337" s="305"/>
      <c r="GM337" s="305"/>
      <c r="GN337" s="305"/>
      <c r="GO337" s="305"/>
      <c r="GP337" s="305"/>
      <c r="GQ337" s="305"/>
      <c r="GR337" s="305"/>
      <c r="GS337" s="305"/>
      <c r="GT337" s="305"/>
      <c r="GU337" s="305"/>
      <c r="GV337" s="305"/>
      <c r="GW337" s="305"/>
      <c r="GX337" s="305"/>
      <c r="GY337" s="305"/>
      <c r="GZ337" s="305"/>
      <c r="HA337" s="305"/>
      <c r="HB337" s="305"/>
      <c r="HC337" s="305"/>
      <c r="HD337" s="305"/>
      <c r="HE337" s="305"/>
      <c r="HF337" s="305"/>
      <c r="HG337" s="305"/>
      <c r="HH337" s="305"/>
      <c r="HI337" s="305"/>
      <c r="HJ337" s="305"/>
      <c r="HK337" s="305"/>
      <c r="HL337" s="305"/>
      <c r="HM337" s="305"/>
      <c r="HN337" s="305"/>
      <c r="HO337" s="305"/>
      <c r="HP337" s="305"/>
      <c r="HQ337" s="305"/>
      <c r="HR337" s="305"/>
      <c r="HS337" s="305"/>
      <c r="HT337" s="305"/>
      <c r="HU337" s="305"/>
      <c r="HV337" s="305"/>
      <c r="HW337" s="305"/>
      <c r="HX337" s="305"/>
      <c r="HY337" s="305"/>
      <c r="HZ337" s="305"/>
      <c r="IA337" s="305"/>
      <c r="IB337" s="305"/>
      <c r="IC337" s="305"/>
      <c r="ID337" s="305"/>
      <c r="IE337" s="305"/>
      <c r="IF337" s="305"/>
      <c r="IG337" s="305"/>
      <c r="IH337" s="305"/>
      <c r="II337" s="305"/>
      <c r="IJ337" s="305"/>
      <c r="IK337" s="305"/>
      <c r="IL337" s="305"/>
      <c r="IM337" s="305"/>
      <c r="IN337" s="305"/>
      <c r="IO337" s="306"/>
    </row>
    <row r="338" spans="2:249" ht="12.95" hidden="1" outlineLevel="1">
      <c r="B338" s="200" t="s">
        <v>629</v>
      </c>
      <c r="I338" s="231"/>
      <c r="J338" s="231"/>
      <c r="K338" s="231"/>
      <c r="L338" s="231"/>
      <c r="M338" s="231"/>
      <c r="N338" s="231"/>
      <c r="O338" s="231"/>
      <c r="P338" s="231"/>
      <c r="Q338" s="231"/>
      <c r="R338" s="231"/>
      <c r="S338" s="231"/>
      <c r="T338" s="231"/>
      <c r="U338" s="231"/>
      <c r="V338" s="231"/>
      <c r="W338" s="231"/>
      <c r="X338" s="231"/>
      <c r="Y338" s="231"/>
      <c r="Z338" s="231"/>
      <c r="AA338" s="231"/>
      <c r="AB338" s="231"/>
      <c r="AC338" s="231"/>
      <c r="AD338" s="231"/>
      <c r="AE338" s="231"/>
      <c r="AF338" s="231"/>
      <c r="AG338" s="231"/>
      <c r="AH338" s="231"/>
      <c r="AI338" s="231"/>
      <c r="AJ338" s="231"/>
      <c r="AK338" s="231"/>
      <c r="AL338" s="231"/>
      <c r="AM338" s="231"/>
      <c r="AN338" s="231"/>
      <c r="AO338" s="231"/>
      <c r="AP338" s="231"/>
      <c r="AQ338" s="231"/>
      <c r="AR338" s="231"/>
      <c r="AS338" s="231"/>
      <c r="AT338" s="231"/>
      <c r="AU338" s="231"/>
      <c r="AV338" s="231"/>
      <c r="AW338" s="231"/>
      <c r="AX338" s="231"/>
      <c r="AY338" s="231"/>
      <c r="AZ338" s="231"/>
      <c r="BA338" s="231"/>
      <c r="BB338" s="231"/>
      <c r="BC338" s="231"/>
      <c r="BD338" s="231"/>
      <c r="BE338" s="231"/>
      <c r="BF338" s="231"/>
      <c r="BG338" s="231"/>
      <c r="BH338" s="231"/>
      <c r="BI338" s="231"/>
      <c r="BJ338" s="231"/>
      <c r="BK338" s="231"/>
      <c r="BL338" s="231"/>
      <c r="BM338" s="231"/>
      <c r="BN338" s="231"/>
      <c r="BO338" s="231"/>
      <c r="BP338" s="231"/>
      <c r="BQ338" s="231"/>
      <c r="BR338" s="231"/>
      <c r="BS338" s="231"/>
      <c r="BT338" s="231"/>
      <c r="BU338" s="231"/>
      <c r="BV338" s="231"/>
      <c r="BW338" s="231"/>
      <c r="BX338" s="231"/>
      <c r="BY338" s="231"/>
      <c r="BZ338" s="231"/>
      <c r="CA338" s="231"/>
      <c r="CB338" s="231"/>
      <c r="CC338" s="231"/>
      <c r="CD338" s="231"/>
      <c r="CE338" s="231"/>
      <c r="CF338" s="231"/>
      <c r="CG338" s="231"/>
      <c r="CH338" s="231"/>
      <c r="CI338" s="231"/>
      <c r="CJ338" s="231"/>
      <c r="CK338" s="231"/>
      <c r="CL338" s="231"/>
      <c r="CM338" s="231"/>
      <c r="CN338" s="231"/>
      <c r="CO338" s="231"/>
      <c r="CP338" s="231"/>
      <c r="CQ338" s="231"/>
      <c r="CR338" s="231"/>
      <c r="CS338" s="231"/>
      <c r="CT338" s="231"/>
      <c r="CU338" s="231"/>
      <c r="CV338" s="231"/>
      <c r="CW338" s="231"/>
      <c r="CX338" s="231"/>
      <c r="CY338" s="231"/>
      <c r="CZ338" s="231"/>
      <c r="DA338" s="231"/>
      <c r="DB338" s="231"/>
      <c r="DC338" s="231"/>
      <c r="DD338" s="231"/>
      <c r="DE338" s="231"/>
      <c r="DF338" s="231"/>
      <c r="DG338" s="231"/>
      <c r="DH338" s="231"/>
      <c r="DI338" s="231"/>
      <c r="DJ338" s="231"/>
      <c r="DK338" s="231"/>
      <c r="DL338" s="231"/>
      <c r="DM338" s="231"/>
      <c r="DN338" s="231"/>
      <c r="DO338" s="231"/>
      <c r="DP338" s="231"/>
      <c r="DQ338" s="231"/>
      <c r="DR338" s="231"/>
      <c r="DS338" s="231"/>
      <c r="DT338" s="231"/>
      <c r="DU338" s="231"/>
      <c r="DV338" s="231"/>
      <c r="DW338" s="231"/>
      <c r="DX338" s="231"/>
      <c r="DY338" s="231"/>
      <c r="DZ338" s="231"/>
      <c r="EA338" s="231"/>
      <c r="EB338" s="231"/>
      <c r="EC338" s="231"/>
      <c r="ED338" s="231"/>
      <c r="EE338" s="231"/>
      <c r="EF338" s="231"/>
      <c r="EG338" s="231"/>
      <c r="EH338" s="231"/>
      <c r="EI338" s="231"/>
      <c r="EJ338" s="231"/>
      <c r="EK338" s="231"/>
      <c r="EL338" s="231"/>
      <c r="EM338" s="231"/>
      <c r="EN338" s="231"/>
      <c r="EO338" s="231"/>
      <c r="EP338" s="231"/>
      <c r="EQ338" s="231"/>
      <c r="ER338" s="231"/>
      <c r="ES338" s="231"/>
      <c r="ET338" s="231"/>
      <c r="EU338" s="231"/>
      <c r="EV338" s="231"/>
      <c r="EW338" s="231"/>
      <c r="EX338" s="231"/>
      <c r="EY338" s="231"/>
      <c r="EZ338" s="231"/>
      <c r="FA338" s="231"/>
      <c r="FB338" s="231"/>
      <c r="FC338" s="231"/>
      <c r="FD338" s="231"/>
      <c r="FE338" s="231"/>
      <c r="FF338" s="231"/>
      <c r="FG338" s="231"/>
      <c r="FH338" s="231"/>
      <c r="FI338" s="231"/>
      <c r="FJ338" s="231"/>
      <c r="FK338" s="231"/>
      <c r="FL338" s="231"/>
      <c r="FM338" s="231"/>
      <c r="FN338" s="231"/>
      <c r="FO338" s="231"/>
      <c r="FP338" s="231"/>
      <c r="FQ338" s="231"/>
      <c r="FR338" s="231"/>
      <c r="FS338" s="231"/>
      <c r="FT338" s="231"/>
      <c r="FU338" s="231"/>
      <c r="FV338" s="231"/>
      <c r="FW338" s="231"/>
      <c r="FX338" s="231"/>
      <c r="FY338" s="231"/>
      <c r="FZ338" s="231"/>
      <c r="GA338" s="231"/>
      <c r="GB338" s="231"/>
      <c r="GC338" s="231"/>
      <c r="GD338" s="231"/>
      <c r="GE338" s="231"/>
      <c r="GF338" s="231"/>
      <c r="GG338" s="305"/>
      <c r="GH338" s="305"/>
      <c r="GI338" s="305"/>
      <c r="GJ338" s="305"/>
      <c r="GK338" s="305"/>
      <c r="GL338" s="305"/>
      <c r="GM338" s="305"/>
      <c r="GN338" s="305"/>
      <c r="GO338" s="305"/>
      <c r="GP338" s="305"/>
      <c r="GQ338" s="305"/>
      <c r="GR338" s="305"/>
      <c r="GS338" s="305"/>
      <c r="GT338" s="305"/>
      <c r="GU338" s="305"/>
      <c r="GV338" s="305"/>
      <c r="GW338" s="305"/>
      <c r="GX338" s="305"/>
      <c r="GY338" s="305"/>
      <c r="GZ338" s="305"/>
      <c r="HA338" s="305"/>
      <c r="HB338" s="305"/>
      <c r="HC338" s="305"/>
      <c r="HD338" s="305"/>
      <c r="HE338" s="305"/>
      <c r="HF338" s="305"/>
      <c r="HG338" s="305"/>
      <c r="HH338" s="305"/>
      <c r="HI338" s="305"/>
      <c r="HJ338" s="305"/>
      <c r="HK338" s="305"/>
      <c r="HL338" s="305"/>
      <c r="HM338" s="305"/>
      <c r="HN338" s="305"/>
      <c r="HO338" s="305"/>
      <c r="HP338" s="305"/>
      <c r="HQ338" s="305"/>
      <c r="HR338" s="305"/>
      <c r="HS338" s="305"/>
      <c r="HT338" s="305"/>
      <c r="HU338" s="305"/>
      <c r="HV338" s="305"/>
      <c r="HW338" s="305"/>
      <c r="HX338" s="305"/>
      <c r="HY338" s="305"/>
      <c r="HZ338" s="305"/>
      <c r="IA338" s="305"/>
      <c r="IB338" s="305"/>
      <c r="IC338" s="305"/>
      <c r="ID338" s="305"/>
      <c r="IE338" s="305"/>
      <c r="IF338" s="305"/>
      <c r="IG338" s="305"/>
      <c r="IH338" s="305"/>
      <c r="II338" s="305"/>
      <c r="IJ338" s="305"/>
      <c r="IK338" s="305"/>
      <c r="IL338" s="305"/>
      <c r="IM338" s="305"/>
      <c r="IN338" s="305"/>
      <c r="IO338" s="306"/>
    </row>
    <row r="339" spans="2:249" ht="12.6" hidden="1" outlineLevel="1">
      <c r="C339" s="19" t="str">
        <f>C329</f>
        <v>Pumping system</v>
      </c>
      <c r="F339" s="84"/>
      <c r="G339" s="101"/>
      <c r="I339" s="231"/>
      <c r="J339" s="231"/>
      <c r="K339" s="231"/>
      <c r="L339" s="231"/>
      <c r="M339" s="231"/>
      <c r="N339" s="231"/>
      <c r="O339" s="231"/>
      <c r="P339" s="231"/>
      <c r="Q339" s="231"/>
      <c r="R339" s="231"/>
      <c r="S339" s="231"/>
      <c r="T339" s="231"/>
      <c r="U339" s="231"/>
      <c r="V339" s="231"/>
      <c r="W339" s="231"/>
      <c r="X339" s="231"/>
      <c r="Y339" s="231"/>
      <c r="Z339" s="231"/>
      <c r="AA339" s="231"/>
      <c r="AB339" s="231"/>
      <c r="AC339" s="231"/>
      <c r="AD339" s="231"/>
      <c r="AE339" s="231"/>
      <c r="AF339" s="231"/>
      <c r="AG339" s="231"/>
      <c r="AH339" s="231"/>
      <c r="AI339" s="231"/>
      <c r="AJ339" s="231"/>
      <c r="AK339" s="231"/>
      <c r="AL339" s="231"/>
      <c r="AM339" s="231"/>
      <c r="AN339" s="231"/>
      <c r="AO339" s="231"/>
      <c r="AP339" s="231"/>
      <c r="AQ339" s="231"/>
      <c r="AR339" s="231"/>
      <c r="AS339" s="231"/>
      <c r="AT339" s="231"/>
      <c r="AU339" s="231"/>
      <c r="AV339" s="231"/>
      <c r="AW339" s="231"/>
      <c r="AX339" s="231"/>
      <c r="AY339" s="231"/>
      <c r="AZ339" s="231"/>
      <c r="BA339" s="231"/>
      <c r="BB339" s="231"/>
      <c r="BC339" s="231"/>
      <c r="BD339" s="231"/>
      <c r="BE339" s="231"/>
      <c r="BF339" s="231"/>
      <c r="BG339" s="231"/>
      <c r="BH339" s="231"/>
      <c r="BI339" s="231"/>
      <c r="BJ339" s="231"/>
      <c r="BK339" s="231"/>
      <c r="BL339" s="231"/>
      <c r="BM339" s="231"/>
      <c r="BN339" s="231"/>
      <c r="BO339" s="231"/>
      <c r="BP339" s="231"/>
      <c r="BQ339" s="231"/>
      <c r="BR339" s="231"/>
      <c r="BS339" s="231"/>
      <c r="BT339" s="231"/>
      <c r="BU339" s="231"/>
      <c r="BV339" s="231"/>
      <c r="BW339" s="231"/>
      <c r="BX339" s="231"/>
      <c r="BY339" s="231"/>
      <c r="BZ339" s="231"/>
      <c r="CA339" s="231"/>
      <c r="CB339" s="231"/>
      <c r="CC339" s="231"/>
      <c r="CD339" s="231"/>
      <c r="CE339" s="231"/>
      <c r="CF339" s="231"/>
      <c r="CG339" s="231"/>
      <c r="CH339" s="231"/>
      <c r="CI339" s="231"/>
      <c r="CJ339" s="231"/>
      <c r="CK339" s="231"/>
      <c r="CL339" s="231"/>
      <c r="CM339" s="231"/>
      <c r="CN339" s="231"/>
      <c r="CO339" s="231"/>
      <c r="CP339" s="231"/>
      <c r="CQ339" s="231"/>
      <c r="CR339" s="231"/>
      <c r="CS339" s="231"/>
      <c r="CT339" s="231"/>
      <c r="CU339" s="231"/>
      <c r="CV339" s="231"/>
      <c r="CW339" s="231"/>
      <c r="CX339" s="231"/>
      <c r="CY339" s="231"/>
      <c r="CZ339" s="231"/>
      <c r="DA339" s="231"/>
      <c r="DB339" s="231"/>
      <c r="DC339" s="231"/>
      <c r="DD339" s="231"/>
      <c r="DE339" s="231"/>
      <c r="DF339" s="231"/>
      <c r="DG339" s="231"/>
      <c r="DH339" s="231"/>
      <c r="DI339" s="231"/>
      <c r="DJ339" s="231"/>
      <c r="DK339" s="231"/>
      <c r="DL339" s="231"/>
      <c r="DM339" s="231"/>
      <c r="DN339" s="231"/>
      <c r="DO339" s="231"/>
      <c r="DP339" s="231"/>
      <c r="DQ339" s="231"/>
      <c r="DR339" s="231"/>
      <c r="DS339" s="231"/>
      <c r="DT339" s="231"/>
      <c r="DU339" s="231"/>
      <c r="DV339" s="231"/>
      <c r="DW339" s="231"/>
      <c r="DX339" s="231"/>
      <c r="DY339" s="231"/>
      <c r="DZ339" s="231"/>
      <c r="EA339" s="231"/>
      <c r="EB339" s="231"/>
      <c r="EC339" s="231"/>
      <c r="ED339" s="231"/>
      <c r="EE339" s="231"/>
      <c r="EF339" s="231"/>
      <c r="EG339" s="231"/>
      <c r="EH339" s="231"/>
      <c r="EI339" s="231"/>
      <c r="EJ339" s="231"/>
      <c r="EK339" s="231"/>
      <c r="EL339" s="231"/>
      <c r="EM339" s="231"/>
      <c r="EN339" s="231"/>
      <c r="EO339" s="231"/>
      <c r="EP339" s="231"/>
      <c r="EQ339" s="231"/>
      <c r="ER339" s="231"/>
      <c r="ES339" s="231"/>
      <c r="ET339" s="231"/>
      <c r="EU339" s="231"/>
      <c r="EV339" s="231"/>
      <c r="EW339" s="231"/>
      <c r="EX339" s="231"/>
      <c r="EY339" s="231"/>
      <c r="EZ339" s="231"/>
      <c r="FA339" s="231"/>
      <c r="FB339" s="231"/>
      <c r="FC339" s="231"/>
      <c r="FD339" s="231"/>
      <c r="FE339" s="231"/>
      <c r="FF339" s="231"/>
      <c r="FG339" s="231"/>
      <c r="FH339" s="231"/>
      <c r="FI339" s="231"/>
      <c r="FJ339" s="231"/>
      <c r="FK339" s="231"/>
      <c r="FL339" s="231"/>
      <c r="FM339" s="231"/>
      <c r="FN339" s="231"/>
      <c r="FO339" s="231"/>
      <c r="FP339" s="231"/>
      <c r="FQ339" s="231"/>
      <c r="FR339" s="231"/>
      <c r="FS339" s="231"/>
      <c r="FT339" s="231"/>
      <c r="FU339" s="231"/>
      <c r="FV339" s="231"/>
      <c r="FW339" s="231"/>
      <c r="FX339" s="231"/>
      <c r="FY339" s="231"/>
      <c r="FZ339" s="231"/>
      <c r="GA339" s="231"/>
      <c r="GB339" s="231"/>
      <c r="GC339" s="231"/>
      <c r="GD339" s="231"/>
      <c r="GE339" s="231"/>
      <c r="GF339" s="231"/>
      <c r="GG339" s="231"/>
      <c r="GH339" s="231"/>
      <c r="GI339" s="231"/>
      <c r="GJ339" s="231"/>
      <c r="GK339" s="231"/>
      <c r="GL339" s="231"/>
      <c r="GM339" s="231"/>
      <c r="GN339" s="231"/>
      <c r="GO339" s="231"/>
      <c r="GP339" s="231"/>
      <c r="GQ339" s="231"/>
      <c r="GR339" s="231"/>
      <c r="GS339" s="231"/>
      <c r="GT339" s="231"/>
      <c r="GU339" s="231"/>
      <c r="GV339" s="231"/>
      <c r="GW339" s="231"/>
      <c r="GX339" s="231"/>
      <c r="GY339" s="231"/>
      <c r="GZ339" s="231"/>
      <c r="HA339" s="231"/>
      <c r="HB339" s="231"/>
      <c r="HC339" s="231"/>
      <c r="HD339" s="231"/>
      <c r="HE339" s="231"/>
      <c r="HF339" s="231"/>
      <c r="HG339" s="231"/>
      <c r="HH339" s="231"/>
      <c r="HI339" s="231"/>
      <c r="HJ339" s="231"/>
      <c r="HK339" s="231"/>
      <c r="HL339" s="231"/>
      <c r="HM339" s="231"/>
      <c r="HN339" s="231"/>
      <c r="HO339" s="231"/>
      <c r="HP339" s="231"/>
      <c r="HQ339" s="231"/>
      <c r="HR339" s="231"/>
      <c r="HS339" s="231"/>
      <c r="HT339" s="231"/>
      <c r="HU339" s="231"/>
      <c r="HV339" s="231"/>
      <c r="HW339" s="231"/>
      <c r="HX339" s="231"/>
      <c r="HY339" s="231"/>
      <c r="HZ339" s="231"/>
      <c r="IA339" s="231"/>
      <c r="IB339" s="231"/>
      <c r="IC339" s="231"/>
      <c r="ID339" s="231"/>
      <c r="IE339" s="231"/>
      <c r="IF339" s="231"/>
      <c r="IG339" s="231"/>
      <c r="IH339" s="231"/>
      <c r="II339" s="231"/>
      <c r="IJ339" s="231"/>
      <c r="IK339" s="231"/>
      <c r="IL339" s="231"/>
      <c r="IM339" s="231"/>
      <c r="IN339" s="231"/>
      <c r="IO339" s="231"/>
    </row>
    <row r="340" spans="2:249" ht="12.6" hidden="1" outlineLevel="1">
      <c r="D340" s="19" t="str">
        <f>D330</f>
        <v>Well</v>
      </c>
      <c r="F340" s="84" t="str">
        <f>Assumptions!H86</f>
        <v>No</v>
      </c>
      <c r="G340" s="101" t="str">
        <f t="shared" ref="G340:G345" si="618">_FCY</f>
        <v>USD</v>
      </c>
      <c r="I340" s="231"/>
      <c r="J340" s="231">
        <f t="shared" ref="J340:BU340" si="619">IF($F340="No",0,IF(MOD(J$3/($F330*12),1)=0,1,0))</f>
        <v>0</v>
      </c>
      <c r="K340" s="231">
        <f t="shared" si="619"/>
        <v>0</v>
      </c>
      <c r="L340" s="231">
        <f t="shared" si="619"/>
        <v>0</v>
      </c>
      <c r="M340" s="231">
        <f t="shared" si="619"/>
        <v>0</v>
      </c>
      <c r="N340" s="231">
        <f t="shared" si="619"/>
        <v>0</v>
      </c>
      <c r="O340" s="231">
        <f t="shared" si="619"/>
        <v>0</v>
      </c>
      <c r="P340" s="231">
        <f t="shared" si="619"/>
        <v>0</v>
      </c>
      <c r="Q340" s="231">
        <f t="shared" si="619"/>
        <v>0</v>
      </c>
      <c r="R340" s="231">
        <f t="shared" si="619"/>
        <v>0</v>
      </c>
      <c r="S340" s="231">
        <f t="shared" si="619"/>
        <v>0</v>
      </c>
      <c r="T340" s="231">
        <f t="shared" si="619"/>
        <v>0</v>
      </c>
      <c r="U340" s="231">
        <f t="shared" si="619"/>
        <v>0</v>
      </c>
      <c r="V340" s="231">
        <f t="shared" si="619"/>
        <v>0</v>
      </c>
      <c r="W340" s="231">
        <f t="shared" si="619"/>
        <v>0</v>
      </c>
      <c r="X340" s="231">
        <f t="shared" si="619"/>
        <v>0</v>
      </c>
      <c r="Y340" s="231">
        <f t="shared" si="619"/>
        <v>0</v>
      </c>
      <c r="Z340" s="231">
        <f t="shared" si="619"/>
        <v>0</v>
      </c>
      <c r="AA340" s="231">
        <f t="shared" si="619"/>
        <v>0</v>
      </c>
      <c r="AB340" s="231">
        <f t="shared" si="619"/>
        <v>0</v>
      </c>
      <c r="AC340" s="231">
        <f t="shared" si="619"/>
        <v>0</v>
      </c>
      <c r="AD340" s="231">
        <f t="shared" si="619"/>
        <v>0</v>
      </c>
      <c r="AE340" s="231">
        <f t="shared" si="619"/>
        <v>0</v>
      </c>
      <c r="AF340" s="231">
        <f t="shared" si="619"/>
        <v>0</v>
      </c>
      <c r="AG340" s="231">
        <f t="shared" si="619"/>
        <v>0</v>
      </c>
      <c r="AH340" s="231">
        <f t="shared" si="619"/>
        <v>0</v>
      </c>
      <c r="AI340" s="231">
        <f t="shared" si="619"/>
        <v>0</v>
      </c>
      <c r="AJ340" s="231">
        <f t="shared" si="619"/>
        <v>0</v>
      </c>
      <c r="AK340" s="231">
        <f t="shared" si="619"/>
        <v>0</v>
      </c>
      <c r="AL340" s="231">
        <f t="shared" si="619"/>
        <v>0</v>
      </c>
      <c r="AM340" s="231">
        <f t="shared" si="619"/>
        <v>0</v>
      </c>
      <c r="AN340" s="231">
        <f t="shared" si="619"/>
        <v>0</v>
      </c>
      <c r="AO340" s="231">
        <f t="shared" si="619"/>
        <v>0</v>
      </c>
      <c r="AP340" s="231">
        <f t="shared" si="619"/>
        <v>0</v>
      </c>
      <c r="AQ340" s="231">
        <f t="shared" si="619"/>
        <v>0</v>
      </c>
      <c r="AR340" s="231">
        <f t="shared" si="619"/>
        <v>0</v>
      </c>
      <c r="AS340" s="231">
        <f t="shared" si="619"/>
        <v>0</v>
      </c>
      <c r="AT340" s="231">
        <f t="shared" si="619"/>
        <v>0</v>
      </c>
      <c r="AU340" s="231">
        <f t="shared" si="619"/>
        <v>0</v>
      </c>
      <c r="AV340" s="231">
        <f t="shared" si="619"/>
        <v>0</v>
      </c>
      <c r="AW340" s="231">
        <f t="shared" si="619"/>
        <v>0</v>
      </c>
      <c r="AX340" s="231">
        <f t="shared" si="619"/>
        <v>0</v>
      </c>
      <c r="AY340" s="231">
        <f t="shared" si="619"/>
        <v>0</v>
      </c>
      <c r="AZ340" s="231">
        <f t="shared" si="619"/>
        <v>0</v>
      </c>
      <c r="BA340" s="231">
        <f t="shared" si="619"/>
        <v>0</v>
      </c>
      <c r="BB340" s="231">
        <f t="shared" si="619"/>
        <v>0</v>
      </c>
      <c r="BC340" s="231">
        <f t="shared" si="619"/>
        <v>0</v>
      </c>
      <c r="BD340" s="231">
        <f t="shared" si="619"/>
        <v>0</v>
      </c>
      <c r="BE340" s="231">
        <f t="shared" si="619"/>
        <v>0</v>
      </c>
      <c r="BF340" s="231">
        <f t="shared" si="619"/>
        <v>0</v>
      </c>
      <c r="BG340" s="231">
        <f t="shared" si="619"/>
        <v>0</v>
      </c>
      <c r="BH340" s="231">
        <f t="shared" si="619"/>
        <v>0</v>
      </c>
      <c r="BI340" s="231">
        <f t="shared" si="619"/>
        <v>0</v>
      </c>
      <c r="BJ340" s="231">
        <f t="shared" si="619"/>
        <v>0</v>
      </c>
      <c r="BK340" s="231">
        <f t="shared" si="619"/>
        <v>0</v>
      </c>
      <c r="BL340" s="231">
        <f t="shared" si="619"/>
        <v>0</v>
      </c>
      <c r="BM340" s="231">
        <f t="shared" si="619"/>
        <v>0</v>
      </c>
      <c r="BN340" s="231">
        <f t="shared" si="619"/>
        <v>0</v>
      </c>
      <c r="BO340" s="231">
        <f t="shared" si="619"/>
        <v>0</v>
      </c>
      <c r="BP340" s="231">
        <f t="shared" si="619"/>
        <v>0</v>
      </c>
      <c r="BQ340" s="231">
        <f t="shared" si="619"/>
        <v>0</v>
      </c>
      <c r="BR340" s="231">
        <f t="shared" si="619"/>
        <v>0</v>
      </c>
      <c r="BS340" s="231">
        <f t="shared" si="619"/>
        <v>0</v>
      </c>
      <c r="BT340" s="231">
        <f t="shared" si="619"/>
        <v>0</v>
      </c>
      <c r="BU340" s="231">
        <f t="shared" si="619"/>
        <v>0</v>
      </c>
      <c r="BV340" s="231">
        <f t="shared" ref="BV340:EG340" si="620">IF($F340="No",0,IF(MOD(BV$3/($F330*12),1)=0,1,0))</f>
        <v>0</v>
      </c>
      <c r="BW340" s="231">
        <f t="shared" si="620"/>
        <v>0</v>
      </c>
      <c r="BX340" s="231">
        <f t="shared" si="620"/>
        <v>0</v>
      </c>
      <c r="BY340" s="231">
        <f t="shared" si="620"/>
        <v>0</v>
      </c>
      <c r="BZ340" s="231">
        <f t="shared" si="620"/>
        <v>0</v>
      </c>
      <c r="CA340" s="231">
        <f t="shared" si="620"/>
        <v>0</v>
      </c>
      <c r="CB340" s="231">
        <f t="shared" si="620"/>
        <v>0</v>
      </c>
      <c r="CC340" s="231">
        <f t="shared" si="620"/>
        <v>0</v>
      </c>
      <c r="CD340" s="231">
        <f t="shared" si="620"/>
        <v>0</v>
      </c>
      <c r="CE340" s="231">
        <f t="shared" si="620"/>
        <v>0</v>
      </c>
      <c r="CF340" s="231">
        <f t="shared" si="620"/>
        <v>0</v>
      </c>
      <c r="CG340" s="231">
        <f t="shared" si="620"/>
        <v>0</v>
      </c>
      <c r="CH340" s="231">
        <f t="shared" si="620"/>
        <v>0</v>
      </c>
      <c r="CI340" s="231">
        <f t="shared" si="620"/>
        <v>0</v>
      </c>
      <c r="CJ340" s="231">
        <f t="shared" si="620"/>
        <v>0</v>
      </c>
      <c r="CK340" s="231">
        <f t="shared" si="620"/>
        <v>0</v>
      </c>
      <c r="CL340" s="231">
        <f t="shared" si="620"/>
        <v>0</v>
      </c>
      <c r="CM340" s="231">
        <f t="shared" si="620"/>
        <v>0</v>
      </c>
      <c r="CN340" s="231">
        <f t="shared" si="620"/>
        <v>0</v>
      </c>
      <c r="CO340" s="231">
        <f t="shared" si="620"/>
        <v>0</v>
      </c>
      <c r="CP340" s="231">
        <f t="shared" si="620"/>
        <v>0</v>
      </c>
      <c r="CQ340" s="231">
        <f t="shared" si="620"/>
        <v>0</v>
      </c>
      <c r="CR340" s="231">
        <f t="shared" si="620"/>
        <v>0</v>
      </c>
      <c r="CS340" s="231">
        <f t="shared" si="620"/>
        <v>0</v>
      </c>
      <c r="CT340" s="231">
        <f t="shared" si="620"/>
        <v>0</v>
      </c>
      <c r="CU340" s="231">
        <f t="shared" si="620"/>
        <v>0</v>
      </c>
      <c r="CV340" s="231">
        <f t="shared" si="620"/>
        <v>0</v>
      </c>
      <c r="CW340" s="231">
        <f t="shared" si="620"/>
        <v>0</v>
      </c>
      <c r="CX340" s="231">
        <f t="shared" si="620"/>
        <v>0</v>
      </c>
      <c r="CY340" s="231">
        <f t="shared" si="620"/>
        <v>0</v>
      </c>
      <c r="CZ340" s="231">
        <f t="shared" si="620"/>
        <v>0</v>
      </c>
      <c r="DA340" s="231">
        <f t="shared" si="620"/>
        <v>0</v>
      </c>
      <c r="DB340" s="231">
        <f t="shared" si="620"/>
        <v>0</v>
      </c>
      <c r="DC340" s="231">
        <f t="shared" si="620"/>
        <v>0</v>
      </c>
      <c r="DD340" s="231">
        <f t="shared" si="620"/>
        <v>0</v>
      </c>
      <c r="DE340" s="231">
        <f t="shared" si="620"/>
        <v>0</v>
      </c>
      <c r="DF340" s="231">
        <f t="shared" si="620"/>
        <v>0</v>
      </c>
      <c r="DG340" s="231">
        <f t="shared" si="620"/>
        <v>0</v>
      </c>
      <c r="DH340" s="231">
        <f t="shared" si="620"/>
        <v>0</v>
      </c>
      <c r="DI340" s="231">
        <f t="shared" si="620"/>
        <v>0</v>
      </c>
      <c r="DJ340" s="231">
        <f t="shared" si="620"/>
        <v>0</v>
      </c>
      <c r="DK340" s="231">
        <f t="shared" si="620"/>
        <v>0</v>
      </c>
      <c r="DL340" s="231">
        <f t="shared" si="620"/>
        <v>0</v>
      </c>
      <c r="DM340" s="231">
        <f t="shared" si="620"/>
        <v>0</v>
      </c>
      <c r="DN340" s="231">
        <f t="shared" si="620"/>
        <v>0</v>
      </c>
      <c r="DO340" s="231">
        <f t="shared" si="620"/>
        <v>0</v>
      </c>
      <c r="DP340" s="231">
        <f t="shared" si="620"/>
        <v>0</v>
      </c>
      <c r="DQ340" s="231">
        <f t="shared" si="620"/>
        <v>0</v>
      </c>
      <c r="DR340" s="231">
        <f t="shared" si="620"/>
        <v>0</v>
      </c>
      <c r="DS340" s="231">
        <f t="shared" si="620"/>
        <v>0</v>
      </c>
      <c r="DT340" s="231">
        <f t="shared" si="620"/>
        <v>0</v>
      </c>
      <c r="DU340" s="231">
        <f t="shared" si="620"/>
        <v>0</v>
      </c>
      <c r="DV340" s="231">
        <f t="shared" si="620"/>
        <v>0</v>
      </c>
      <c r="DW340" s="231">
        <f t="shared" si="620"/>
        <v>0</v>
      </c>
      <c r="DX340" s="231">
        <f t="shared" si="620"/>
        <v>0</v>
      </c>
      <c r="DY340" s="231">
        <f t="shared" si="620"/>
        <v>0</v>
      </c>
      <c r="DZ340" s="231">
        <f t="shared" si="620"/>
        <v>0</v>
      </c>
      <c r="EA340" s="231">
        <f t="shared" si="620"/>
        <v>0</v>
      </c>
      <c r="EB340" s="231">
        <f t="shared" si="620"/>
        <v>0</v>
      </c>
      <c r="EC340" s="231">
        <f t="shared" si="620"/>
        <v>0</v>
      </c>
      <c r="ED340" s="231">
        <f t="shared" si="620"/>
        <v>0</v>
      </c>
      <c r="EE340" s="231">
        <f t="shared" si="620"/>
        <v>0</v>
      </c>
      <c r="EF340" s="231">
        <f t="shared" si="620"/>
        <v>0</v>
      </c>
      <c r="EG340" s="231">
        <f t="shared" si="620"/>
        <v>0</v>
      </c>
      <c r="EH340" s="231">
        <f t="shared" ref="EH340:GS340" si="621">IF($F340="No",0,IF(MOD(EH$3/($F330*12),1)=0,1,0))</f>
        <v>0</v>
      </c>
      <c r="EI340" s="231">
        <f t="shared" si="621"/>
        <v>0</v>
      </c>
      <c r="EJ340" s="231">
        <f t="shared" si="621"/>
        <v>0</v>
      </c>
      <c r="EK340" s="231">
        <f t="shared" si="621"/>
        <v>0</v>
      </c>
      <c r="EL340" s="231">
        <f t="shared" si="621"/>
        <v>0</v>
      </c>
      <c r="EM340" s="231">
        <f t="shared" si="621"/>
        <v>0</v>
      </c>
      <c r="EN340" s="231">
        <f t="shared" si="621"/>
        <v>0</v>
      </c>
      <c r="EO340" s="231">
        <f t="shared" si="621"/>
        <v>0</v>
      </c>
      <c r="EP340" s="231">
        <f t="shared" si="621"/>
        <v>0</v>
      </c>
      <c r="EQ340" s="231">
        <f t="shared" si="621"/>
        <v>0</v>
      </c>
      <c r="ER340" s="231">
        <f t="shared" si="621"/>
        <v>0</v>
      </c>
      <c r="ES340" s="231">
        <f t="shared" si="621"/>
        <v>0</v>
      </c>
      <c r="ET340" s="231">
        <f t="shared" si="621"/>
        <v>0</v>
      </c>
      <c r="EU340" s="231">
        <f t="shared" si="621"/>
        <v>0</v>
      </c>
      <c r="EV340" s="231">
        <f t="shared" si="621"/>
        <v>0</v>
      </c>
      <c r="EW340" s="231">
        <f t="shared" si="621"/>
        <v>0</v>
      </c>
      <c r="EX340" s="231">
        <f t="shared" si="621"/>
        <v>0</v>
      </c>
      <c r="EY340" s="231">
        <f t="shared" si="621"/>
        <v>0</v>
      </c>
      <c r="EZ340" s="231">
        <f t="shared" si="621"/>
        <v>0</v>
      </c>
      <c r="FA340" s="231">
        <f t="shared" si="621"/>
        <v>0</v>
      </c>
      <c r="FB340" s="231">
        <f t="shared" si="621"/>
        <v>0</v>
      </c>
      <c r="FC340" s="231">
        <f t="shared" si="621"/>
        <v>0</v>
      </c>
      <c r="FD340" s="231">
        <f t="shared" si="621"/>
        <v>0</v>
      </c>
      <c r="FE340" s="231">
        <f t="shared" si="621"/>
        <v>0</v>
      </c>
      <c r="FF340" s="231">
        <f t="shared" si="621"/>
        <v>0</v>
      </c>
      <c r="FG340" s="231">
        <f t="shared" si="621"/>
        <v>0</v>
      </c>
      <c r="FH340" s="231">
        <f t="shared" si="621"/>
        <v>0</v>
      </c>
      <c r="FI340" s="231">
        <f t="shared" si="621"/>
        <v>0</v>
      </c>
      <c r="FJ340" s="231">
        <f t="shared" si="621"/>
        <v>0</v>
      </c>
      <c r="FK340" s="231">
        <f t="shared" si="621"/>
        <v>0</v>
      </c>
      <c r="FL340" s="231">
        <f t="shared" si="621"/>
        <v>0</v>
      </c>
      <c r="FM340" s="231">
        <f t="shared" si="621"/>
        <v>0</v>
      </c>
      <c r="FN340" s="231">
        <f t="shared" si="621"/>
        <v>0</v>
      </c>
      <c r="FO340" s="231">
        <f t="shared" si="621"/>
        <v>0</v>
      </c>
      <c r="FP340" s="231">
        <f t="shared" si="621"/>
        <v>0</v>
      </c>
      <c r="FQ340" s="231">
        <f t="shared" si="621"/>
        <v>0</v>
      </c>
      <c r="FR340" s="231">
        <f t="shared" si="621"/>
        <v>0</v>
      </c>
      <c r="FS340" s="231">
        <f t="shared" si="621"/>
        <v>0</v>
      </c>
      <c r="FT340" s="231">
        <f t="shared" si="621"/>
        <v>0</v>
      </c>
      <c r="FU340" s="231">
        <f t="shared" si="621"/>
        <v>0</v>
      </c>
      <c r="FV340" s="231">
        <f t="shared" si="621"/>
        <v>0</v>
      </c>
      <c r="FW340" s="231">
        <f t="shared" si="621"/>
        <v>0</v>
      </c>
      <c r="FX340" s="231">
        <f t="shared" si="621"/>
        <v>0</v>
      </c>
      <c r="FY340" s="231">
        <f t="shared" si="621"/>
        <v>0</v>
      </c>
      <c r="FZ340" s="231">
        <f t="shared" si="621"/>
        <v>0</v>
      </c>
      <c r="GA340" s="231">
        <f t="shared" si="621"/>
        <v>0</v>
      </c>
      <c r="GB340" s="231">
        <f t="shared" si="621"/>
        <v>0</v>
      </c>
      <c r="GC340" s="231">
        <f t="shared" si="621"/>
        <v>0</v>
      </c>
      <c r="GD340" s="231">
        <f t="shared" si="621"/>
        <v>0</v>
      </c>
      <c r="GE340" s="231">
        <f t="shared" si="621"/>
        <v>0</v>
      </c>
      <c r="GF340" s="231">
        <f t="shared" si="621"/>
        <v>0</v>
      </c>
      <c r="GG340" s="231">
        <f t="shared" si="621"/>
        <v>0</v>
      </c>
      <c r="GH340" s="231">
        <f t="shared" si="621"/>
        <v>0</v>
      </c>
      <c r="GI340" s="231">
        <f t="shared" si="621"/>
        <v>0</v>
      </c>
      <c r="GJ340" s="231">
        <f t="shared" si="621"/>
        <v>0</v>
      </c>
      <c r="GK340" s="231">
        <f t="shared" si="621"/>
        <v>0</v>
      </c>
      <c r="GL340" s="231">
        <f t="shared" si="621"/>
        <v>0</v>
      </c>
      <c r="GM340" s="231">
        <f t="shared" si="621"/>
        <v>0</v>
      </c>
      <c r="GN340" s="231">
        <f t="shared" si="621"/>
        <v>0</v>
      </c>
      <c r="GO340" s="231">
        <f t="shared" si="621"/>
        <v>0</v>
      </c>
      <c r="GP340" s="231">
        <f t="shared" si="621"/>
        <v>0</v>
      </c>
      <c r="GQ340" s="231">
        <f t="shared" si="621"/>
        <v>0</v>
      </c>
      <c r="GR340" s="231">
        <f t="shared" si="621"/>
        <v>0</v>
      </c>
      <c r="GS340" s="231">
        <f t="shared" si="621"/>
        <v>0</v>
      </c>
      <c r="GT340" s="231">
        <f t="shared" ref="GT340:IN340" si="622">IF($F340="No",0,IF(MOD(GT$3/($F330*12),1)=0,1,0))</f>
        <v>0</v>
      </c>
      <c r="GU340" s="231">
        <f t="shared" si="622"/>
        <v>0</v>
      </c>
      <c r="GV340" s="231">
        <f t="shared" si="622"/>
        <v>0</v>
      </c>
      <c r="GW340" s="231">
        <f t="shared" si="622"/>
        <v>0</v>
      </c>
      <c r="GX340" s="231">
        <f t="shared" si="622"/>
        <v>0</v>
      </c>
      <c r="GY340" s="231">
        <f t="shared" si="622"/>
        <v>0</v>
      </c>
      <c r="GZ340" s="231">
        <f t="shared" si="622"/>
        <v>0</v>
      </c>
      <c r="HA340" s="231">
        <f t="shared" si="622"/>
        <v>0</v>
      </c>
      <c r="HB340" s="231">
        <f t="shared" si="622"/>
        <v>0</v>
      </c>
      <c r="HC340" s="231">
        <f t="shared" si="622"/>
        <v>0</v>
      </c>
      <c r="HD340" s="231">
        <f t="shared" si="622"/>
        <v>0</v>
      </c>
      <c r="HE340" s="231">
        <f t="shared" si="622"/>
        <v>0</v>
      </c>
      <c r="HF340" s="231">
        <f t="shared" si="622"/>
        <v>0</v>
      </c>
      <c r="HG340" s="231">
        <f t="shared" si="622"/>
        <v>0</v>
      </c>
      <c r="HH340" s="231">
        <f t="shared" si="622"/>
        <v>0</v>
      </c>
      <c r="HI340" s="231">
        <f t="shared" si="622"/>
        <v>0</v>
      </c>
      <c r="HJ340" s="231">
        <f t="shared" si="622"/>
        <v>0</v>
      </c>
      <c r="HK340" s="231">
        <f t="shared" si="622"/>
        <v>0</v>
      </c>
      <c r="HL340" s="231">
        <f t="shared" si="622"/>
        <v>0</v>
      </c>
      <c r="HM340" s="231">
        <f t="shared" si="622"/>
        <v>0</v>
      </c>
      <c r="HN340" s="231">
        <f t="shared" si="622"/>
        <v>0</v>
      </c>
      <c r="HO340" s="231">
        <f t="shared" si="622"/>
        <v>0</v>
      </c>
      <c r="HP340" s="231">
        <f t="shared" si="622"/>
        <v>0</v>
      </c>
      <c r="HQ340" s="231">
        <f t="shared" si="622"/>
        <v>0</v>
      </c>
      <c r="HR340" s="231">
        <f t="shared" si="622"/>
        <v>0</v>
      </c>
      <c r="HS340" s="231">
        <f t="shared" si="622"/>
        <v>0</v>
      </c>
      <c r="HT340" s="231">
        <f t="shared" si="622"/>
        <v>0</v>
      </c>
      <c r="HU340" s="231">
        <f t="shared" si="622"/>
        <v>0</v>
      </c>
      <c r="HV340" s="231">
        <f t="shared" si="622"/>
        <v>0</v>
      </c>
      <c r="HW340" s="231">
        <f t="shared" si="622"/>
        <v>0</v>
      </c>
      <c r="HX340" s="231">
        <f t="shared" si="622"/>
        <v>0</v>
      </c>
      <c r="HY340" s="231">
        <f t="shared" si="622"/>
        <v>0</v>
      </c>
      <c r="HZ340" s="231">
        <f t="shared" si="622"/>
        <v>0</v>
      </c>
      <c r="IA340" s="231">
        <f t="shared" si="622"/>
        <v>0</v>
      </c>
      <c r="IB340" s="231">
        <f t="shared" si="622"/>
        <v>0</v>
      </c>
      <c r="IC340" s="231">
        <f t="shared" si="622"/>
        <v>0</v>
      </c>
      <c r="ID340" s="231">
        <f t="shared" si="622"/>
        <v>0</v>
      </c>
      <c r="IE340" s="231">
        <f t="shared" si="622"/>
        <v>0</v>
      </c>
      <c r="IF340" s="231">
        <f t="shared" si="622"/>
        <v>0</v>
      </c>
      <c r="IG340" s="231">
        <f t="shared" si="622"/>
        <v>0</v>
      </c>
      <c r="IH340" s="231">
        <f t="shared" si="622"/>
        <v>0</v>
      </c>
      <c r="II340" s="231">
        <f t="shared" si="622"/>
        <v>0</v>
      </c>
      <c r="IJ340" s="231">
        <f t="shared" si="622"/>
        <v>0</v>
      </c>
      <c r="IK340" s="231">
        <f t="shared" si="622"/>
        <v>0</v>
      </c>
      <c r="IL340" s="231">
        <f t="shared" si="622"/>
        <v>0</v>
      </c>
      <c r="IM340" s="231">
        <f t="shared" si="622"/>
        <v>0</v>
      </c>
      <c r="IN340" s="231">
        <f t="shared" si="622"/>
        <v>0</v>
      </c>
      <c r="IO340" s="231"/>
    </row>
    <row r="341" spans="2:249" ht="12.6" hidden="1" outlineLevel="1">
      <c r="D341" s="19" t="str">
        <f>D331</f>
        <v xml:space="preserve">Pumping + PV </v>
      </c>
      <c r="F341" s="84" t="str">
        <f>Assumptions!H87</f>
        <v>Yes</v>
      </c>
      <c r="G341" s="101" t="str">
        <f t="shared" si="618"/>
        <v>USD</v>
      </c>
      <c r="I341" s="231"/>
      <c r="J341" s="231">
        <f t="shared" ref="J341:BU341" si="623">IF($F341="No",0,IF(MOD(J$3/($F331*12),1)=0,1,0))</f>
        <v>0</v>
      </c>
      <c r="K341" s="231">
        <f t="shared" si="623"/>
        <v>0</v>
      </c>
      <c r="L341" s="231">
        <f t="shared" si="623"/>
        <v>0</v>
      </c>
      <c r="M341" s="231">
        <f t="shared" si="623"/>
        <v>0</v>
      </c>
      <c r="N341" s="231">
        <f t="shared" si="623"/>
        <v>0</v>
      </c>
      <c r="O341" s="231">
        <f t="shared" si="623"/>
        <v>0</v>
      </c>
      <c r="P341" s="231">
        <f t="shared" si="623"/>
        <v>0</v>
      </c>
      <c r="Q341" s="231">
        <f t="shared" si="623"/>
        <v>0</v>
      </c>
      <c r="R341" s="231">
        <f t="shared" si="623"/>
        <v>0</v>
      </c>
      <c r="S341" s="231">
        <f t="shared" si="623"/>
        <v>0</v>
      </c>
      <c r="T341" s="231">
        <f t="shared" si="623"/>
        <v>0</v>
      </c>
      <c r="U341" s="231">
        <f t="shared" si="623"/>
        <v>0</v>
      </c>
      <c r="V341" s="231">
        <f t="shared" si="623"/>
        <v>0</v>
      </c>
      <c r="W341" s="231">
        <f t="shared" si="623"/>
        <v>0</v>
      </c>
      <c r="X341" s="231">
        <f t="shared" si="623"/>
        <v>0</v>
      </c>
      <c r="Y341" s="231">
        <f t="shared" si="623"/>
        <v>0</v>
      </c>
      <c r="Z341" s="231">
        <f t="shared" si="623"/>
        <v>0</v>
      </c>
      <c r="AA341" s="231">
        <f t="shared" si="623"/>
        <v>0</v>
      </c>
      <c r="AB341" s="231">
        <f t="shared" si="623"/>
        <v>0</v>
      </c>
      <c r="AC341" s="231">
        <f t="shared" si="623"/>
        <v>0</v>
      </c>
      <c r="AD341" s="231">
        <f t="shared" si="623"/>
        <v>0</v>
      </c>
      <c r="AE341" s="231">
        <f t="shared" si="623"/>
        <v>0</v>
      </c>
      <c r="AF341" s="231">
        <f t="shared" si="623"/>
        <v>0</v>
      </c>
      <c r="AG341" s="231">
        <f t="shared" si="623"/>
        <v>0</v>
      </c>
      <c r="AH341" s="231">
        <f t="shared" si="623"/>
        <v>0</v>
      </c>
      <c r="AI341" s="231">
        <f t="shared" si="623"/>
        <v>0</v>
      </c>
      <c r="AJ341" s="231">
        <f t="shared" si="623"/>
        <v>0</v>
      </c>
      <c r="AK341" s="231">
        <f t="shared" si="623"/>
        <v>0</v>
      </c>
      <c r="AL341" s="231">
        <f t="shared" si="623"/>
        <v>0</v>
      </c>
      <c r="AM341" s="231">
        <f t="shared" si="623"/>
        <v>0</v>
      </c>
      <c r="AN341" s="231">
        <f t="shared" si="623"/>
        <v>0</v>
      </c>
      <c r="AO341" s="231">
        <f t="shared" si="623"/>
        <v>0</v>
      </c>
      <c r="AP341" s="231">
        <f t="shared" si="623"/>
        <v>0</v>
      </c>
      <c r="AQ341" s="231">
        <f t="shared" si="623"/>
        <v>0</v>
      </c>
      <c r="AR341" s="231">
        <f t="shared" si="623"/>
        <v>0</v>
      </c>
      <c r="AS341" s="231">
        <f t="shared" si="623"/>
        <v>0</v>
      </c>
      <c r="AT341" s="231">
        <f t="shared" si="623"/>
        <v>0</v>
      </c>
      <c r="AU341" s="231">
        <f t="shared" si="623"/>
        <v>0</v>
      </c>
      <c r="AV341" s="231">
        <f t="shared" si="623"/>
        <v>0</v>
      </c>
      <c r="AW341" s="231">
        <f t="shared" si="623"/>
        <v>0</v>
      </c>
      <c r="AX341" s="231">
        <f t="shared" si="623"/>
        <v>0</v>
      </c>
      <c r="AY341" s="231">
        <f t="shared" si="623"/>
        <v>0</v>
      </c>
      <c r="AZ341" s="231">
        <f t="shared" si="623"/>
        <v>0</v>
      </c>
      <c r="BA341" s="231">
        <f t="shared" si="623"/>
        <v>0</v>
      </c>
      <c r="BB341" s="231">
        <f t="shared" si="623"/>
        <v>0</v>
      </c>
      <c r="BC341" s="231">
        <f t="shared" si="623"/>
        <v>0</v>
      </c>
      <c r="BD341" s="231">
        <f t="shared" si="623"/>
        <v>0</v>
      </c>
      <c r="BE341" s="231">
        <f t="shared" si="623"/>
        <v>0</v>
      </c>
      <c r="BF341" s="231">
        <f t="shared" si="623"/>
        <v>0</v>
      </c>
      <c r="BG341" s="231">
        <f t="shared" si="623"/>
        <v>0</v>
      </c>
      <c r="BH341" s="231">
        <f t="shared" si="623"/>
        <v>0</v>
      </c>
      <c r="BI341" s="231">
        <f t="shared" si="623"/>
        <v>0</v>
      </c>
      <c r="BJ341" s="231">
        <f t="shared" si="623"/>
        <v>0</v>
      </c>
      <c r="BK341" s="231">
        <f t="shared" si="623"/>
        <v>0</v>
      </c>
      <c r="BL341" s="231">
        <f t="shared" si="623"/>
        <v>0</v>
      </c>
      <c r="BM341" s="231">
        <f t="shared" si="623"/>
        <v>0</v>
      </c>
      <c r="BN341" s="231">
        <f t="shared" si="623"/>
        <v>0</v>
      </c>
      <c r="BO341" s="231">
        <f t="shared" si="623"/>
        <v>0</v>
      </c>
      <c r="BP341" s="231">
        <f t="shared" si="623"/>
        <v>0</v>
      </c>
      <c r="BQ341" s="231">
        <f t="shared" si="623"/>
        <v>0</v>
      </c>
      <c r="BR341" s="231">
        <f t="shared" si="623"/>
        <v>0</v>
      </c>
      <c r="BS341" s="231">
        <f t="shared" si="623"/>
        <v>0</v>
      </c>
      <c r="BT341" s="231">
        <f t="shared" si="623"/>
        <v>0</v>
      </c>
      <c r="BU341" s="231">
        <f t="shared" si="623"/>
        <v>0</v>
      </c>
      <c r="BV341" s="231">
        <f t="shared" ref="BV341:EG341" si="624">IF($F341="No",0,IF(MOD(BV$3/($F331*12),1)=0,1,0))</f>
        <v>0</v>
      </c>
      <c r="BW341" s="231">
        <f t="shared" si="624"/>
        <v>0</v>
      </c>
      <c r="BX341" s="231">
        <f t="shared" si="624"/>
        <v>0</v>
      </c>
      <c r="BY341" s="231">
        <f t="shared" si="624"/>
        <v>0</v>
      </c>
      <c r="BZ341" s="231">
        <f t="shared" si="624"/>
        <v>0</v>
      </c>
      <c r="CA341" s="231">
        <f t="shared" si="624"/>
        <v>0</v>
      </c>
      <c r="CB341" s="231">
        <f t="shared" si="624"/>
        <v>0</v>
      </c>
      <c r="CC341" s="231">
        <f t="shared" si="624"/>
        <v>0</v>
      </c>
      <c r="CD341" s="231">
        <f t="shared" si="624"/>
        <v>0</v>
      </c>
      <c r="CE341" s="231">
        <f t="shared" si="624"/>
        <v>0</v>
      </c>
      <c r="CF341" s="231">
        <f t="shared" si="624"/>
        <v>0</v>
      </c>
      <c r="CG341" s="231">
        <f t="shared" si="624"/>
        <v>0</v>
      </c>
      <c r="CH341" s="231">
        <f t="shared" si="624"/>
        <v>0</v>
      </c>
      <c r="CI341" s="231">
        <f t="shared" si="624"/>
        <v>0</v>
      </c>
      <c r="CJ341" s="231">
        <f t="shared" si="624"/>
        <v>0</v>
      </c>
      <c r="CK341" s="231">
        <f t="shared" si="624"/>
        <v>0</v>
      </c>
      <c r="CL341" s="231">
        <f t="shared" si="624"/>
        <v>0</v>
      </c>
      <c r="CM341" s="231">
        <f t="shared" si="624"/>
        <v>0</v>
      </c>
      <c r="CN341" s="231">
        <f t="shared" si="624"/>
        <v>0</v>
      </c>
      <c r="CO341" s="231">
        <f t="shared" si="624"/>
        <v>0</v>
      </c>
      <c r="CP341" s="231">
        <f t="shared" si="624"/>
        <v>0</v>
      </c>
      <c r="CQ341" s="231">
        <f t="shared" si="624"/>
        <v>0</v>
      </c>
      <c r="CR341" s="231">
        <f t="shared" si="624"/>
        <v>0</v>
      </c>
      <c r="CS341" s="231">
        <f t="shared" si="624"/>
        <v>0</v>
      </c>
      <c r="CT341" s="231">
        <f t="shared" si="624"/>
        <v>0</v>
      </c>
      <c r="CU341" s="231">
        <f t="shared" si="624"/>
        <v>0</v>
      </c>
      <c r="CV341" s="231">
        <f t="shared" si="624"/>
        <v>0</v>
      </c>
      <c r="CW341" s="231">
        <f t="shared" si="624"/>
        <v>0</v>
      </c>
      <c r="CX341" s="231">
        <f t="shared" si="624"/>
        <v>0</v>
      </c>
      <c r="CY341" s="231">
        <f t="shared" si="624"/>
        <v>0</v>
      </c>
      <c r="CZ341" s="231">
        <f t="shared" si="624"/>
        <v>0</v>
      </c>
      <c r="DA341" s="231">
        <f t="shared" si="624"/>
        <v>0</v>
      </c>
      <c r="DB341" s="231">
        <f t="shared" si="624"/>
        <v>0</v>
      </c>
      <c r="DC341" s="231">
        <f t="shared" si="624"/>
        <v>0</v>
      </c>
      <c r="DD341" s="231">
        <f t="shared" si="624"/>
        <v>0</v>
      </c>
      <c r="DE341" s="231">
        <f t="shared" si="624"/>
        <v>0</v>
      </c>
      <c r="DF341" s="231">
        <f t="shared" si="624"/>
        <v>0</v>
      </c>
      <c r="DG341" s="231">
        <f t="shared" si="624"/>
        <v>0</v>
      </c>
      <c r="DH341" s="231">
        <f t="shared" si="624"/>
        <v>0</v>
      </c>
      <c r="DI341" s="231">
        <f t="shared" si="624"/>
        <v>0</v>
      </c>
      <c r="DJ341" s="231">
        <f t="shared" si="624"/>
        <v>0</v>
      </c>
      <c r="DK341" s="231">
        <f t="shared" si="624"/>
        <v>0</v>
      </c>
      <c r="DL341" s="231">
        <f t="shared" si="624"/>
        <v>0</v>
      </c>
      <c r="DM341" s="231">
        <f t="shared" si="624"/>
        <v>0</v>
      </c>
      <c r="DN341" s="231">
        <f t="shared" si="624"/>
        <v>0</v>
      </c>
      <c r="DO341" s="231">
        <f t="shared" si="624"/>
        <v>0</v>
      </c>
      <c r="DP341" s="231">
        <f t="shared" si="624"/>
        <v>0</v>
      </c>
      <c r="DQ341" s="231">
        <f t="shared" si="624"/>
        <v>0</v>
      </c>
      <c r="DR341" s="231">
        <f t="shared" si="624"/>
        <v>0</v>
      </c>
      <c r="DS341" s="231">
        <f t="shared" si="624"/>
        <v>0</v>
      </c>
      <c r="DT341" s="231">
        <f t="shared" si="624"/>
        <v>0</v>
      </c>
      <c r="DU341" s="231">
        <f t="shared" si="624"/>
        <v>0</v>
      </c>
      <c r="DV341" s="231">
        <f t="shared" si="624"/>
        <v>0</v>
      </c>
      <c r="DW341" s="231">
        <f t="shared" si="624"/>
        <v>0</v>
      </c>
      <c r="DX341" s="231">
        <f t="shared" si="624"/>
        <v>0</v>
      </c>
      <c r="DY341" s="231">
        <f t="shared" si="624"/>
        <v>0</v>
      </c>
      <c r="DZ341" s="231">
        <f t="shared" si="624"/>
        <v>0</v>
      </c>
      <c r="EA341" s="231">
        <f t="shared" si="624"/>
        <v>0</v>
      </c>
      <c r="EB341" s="231">
        <f t="shared" si="624"/>
        <v>0</v>
      </c>
      <c r="EC341" s="231">
        <f t="shared" si="624"/>
        <v>0</v>
      </c>
      <c r="ED341" s="231">
        <f t="shared" si="624"/>
        <v>0</v>
      </c>
      <c r="EE341" s="231">
        <f t="shared" si="624"/>
        <v>0</v>
      </c>
      <c r="EF341" s="231">
        <f t="shared" si="624"/>
        <v>0</v>
      </c>
      <c r="EG341" s="231">
        <f t="shared" si="624"/>
        <v>0</v>
      </c>
      <c r="EH341" s="231">
        <f t="shared" ref="EH341:GS341" si="625">IF($F341="No",0,IF(MOD(EH$3/($F331*12),1)=0,1,0))</f>
        <v>0</v>
      </c>
      <c r="EI341" s="231">
        <f t="shared" si="625"/>
        <v>0</v>
      </c>
      <c r="EJ341" s="231">
        <f t="shared" si="625"/>
        <v>0</v>
      </c>
      <c r="EK341" s="231">
        <f t="shared" si="625"/>
        <v>0</v>
      </c>
      <c r="EL341" s="231">
        <f t="shared" si="625"/>
        <v>0</v>
      </c>
      <c r="EM341" s="231">
        <f t="shared" si="625"/>
        <v>0</v>
      </c>
      <c r="EN341" s="231">
        <f t="shared" si="625"/>
        <v>0</v>
      </c>
      <c r="EO341" s="231">
        <f t="shared" si="625"/>
        <v>0</v>
      </c>
      <c r="EP341" s="231">
        <f t="shared" si="625"/>
        <v>0</v>
      </c>
      <c r="EQ341" s="231">
        <f t="shared" si="625"/>
        <v>0</v>
      </c>
      <c r="ER341" s="231">
        <f t="shared" si="625"/>
        <v>0</v>
      </c>
      <c r="ES341" s="231">
        <f t="shared" si="625"/>
        <v>0</v>
      </c>
      <c r="ET341" s="231">
        <f t="shared" si="625"/>
        <v>0</v>
      </c>
      <c r="EU341" s="231">
        <f t="shared" si="625"/>
        <v>0</v>
      </c>
      <c r="EV341" s="231">
        <f t="shared" si="625"/>
        <v>1</v>
      </c>
      <c r="EW341" s="231">
        <f t="shared" si="625"/>
        <v>0</v>
      </c>
      <c r="EX341" s="231">
        <f t="shared" si="625"/>
        <v>0</v>
      </c>
      <c r="EY341" s="231">
        <f t="shared" si="625"/>
        <v>0</v>
      </c>
      <c r="EZ341" s="231">
        <f t="shared" si="625"/>
        <v>0</v>
      </c>
      <c r="FA341" s="231">
        <f t="shared" si="625"/>
        <v>0</v>
      </c>
      <c r="FB341" s="231">
        <f t="shared" si="625"/>
        <v>0</v>
      </c>
      <c r="FC341" s="231">
        <f t="shared" si="625"/>
        <v>0</v>
      </c>
      <c r="FD341" s="231">
        <f t="shared" si="625"/>
        <v>0</v>
      </c>
      <c r="FE341" s="231">
        <f t="shared" si="625"/>
        <v>0</v>
      </c>
      <c r="FF341" s="231">
        <f t="shared" si="625"/>
        <v>0</v>
      </c>
      <c r="FG341" s="231">
        <f t="shared" si="625"/>
        <v>0</v>
      </c>
      <c r="FH341" s="231">
        <f t="shared" si="625"/>
        <v>0</v>
      </c>
      <c r="FI341" s="231">
        <f t="shared" si="625"/>
        <v>0</v>
      </c>
      <c r="FJ341" s="231">
        <f t="shared" si="625"/>
        <v>0</v>
      </c>
      <c r="FK341" s="231">
        <f t="shared" si="625"/>
        <v>0</v>
      </c>
      <c r="FL341" s="231">
        <f t="shared" si="625"/>
        <v>0</v>
      </c>
      <c r="FM341" s="231">
        <f t="shared" si="625"/>
        <v>0</v>
      </c>
      <c r="FN341" s="231">
        <f t="shared" si="625"/>
        <v>0</v>
      </c>
      <c r="FO341" s="231">
        <f t="shared" si="625"/>
        <v>0</v>
      </c>
      <c r="FP341" s="231">
        <f t="shared" si="625"/>
        <v>0</v>
      </c>
      <c r="FQ341" s="231">
        <f t="shared" si="625"/>
        <v>0</v>
      </c>
      <c r="FR341" s="231">
        <f t="shared" si="625"/>
        <v>0</v>
      </c>
      <c r="FS341" s="231">
        <f t="shared" si="625"/>
        <v>0</v>
      </c>
      <c r="FT341" s="231">
        <f t="shared" si="625"/>
        <v>0</v>
      </c>
      <c r="FU341" s="231">
        <f t="shared" si="625"/>
        <v>0</v>
      </c>
      <c r="FV341" s="231">
        <f t="shared" si="625"/>
        <v>0</v>
      </c>
      <c r="FW341" s="231">
        <f t="shared" si="625"/>
        <v>0</v>
      </c>
      <c r="FX341" s="231">
        <f t="shared" si="625"/>
        <v>0</v>
      </c>
      <c r="FY341" s="231">
        <f t="shared" si="625"/>
        <v>0</v>
      </c>
      <c r="FZ341" s="231">
        <f t="shared" si="625"/>
        <v>0</v>
      </c>
      <c r="GA341" s="231">
        <f t="shared" si="625"/>
        <v>0</v>
      </c>
      <c r="GB341" s="231">
        <f t="shared" si="625"/>
        <v>0</v>
      </c>
      <c r="GC341" s="231">
        <f t="shared" si="625"/>
        <v>0</v>
      </c>
      <c r="GD341" s="231">
        <f t="shared" si="625"/>
        <v>0</v>
      </c>
      <c r="GE341" s="231">
        <f t="shared" si="625"/>
        <v>0</v>
      </c>
      <c r="GF341" s="231">
        <f t="shared" si="625"/>
        <v>0</v>
      </c>
      <c r="GG341" s="231">
        <f t="shared" si="625"/>
        <v>0</v>
      </c>
      <c r="GH341" s="231">
        <f t="shared" si="625"/>
        <v>0</v>
      </c>
      <c r="GI341" s="231">
        <f t="shared" si="625"/>
        <v>0</v>
      </c>
      <c r="GJ341" s="231">
        <f t="shared" si="625"/>
        <v>0</v>
      </c>
      <c r="GK341" s="231">
        <f t="shared" si="625"/>
        <v>0</v>
      </c>
      <c r="GL341" s="231">
        <f t="shared" si="625"/>
        <v>0</v>
      </c>
      <c r="GM341" s="231">
        <f t="shared" si="625"/>
        <v>0</v>
      </c>
      <c r="GN341" s="231">
        <f t="shared" si="625"/>
        <v>0</v>
      </c>
      <c r="GO341" s="231">
        <f t="shared" si="625"/>
        <v>0</v>
      </c>
      <c r="GP341" s="231">
        <f t="shared" si="625"/>
        <v>0</v>
      </c>
      <c r="GQ341" s="231">
        <f t="shared" si="625"/>
        <v>0</v>
      </c>
      <c r="GR341" s="231">
        <f t="shared" si="625"/>
        <v>0</v>
      </c>
      <c r="GS341" s="231">
        <f t="shared" si="625"/>
        <v>0</v>
      </c>
      <c r="GT341" s="231">
        <f t="shared" ref="GT341:IN341" si="626">IF($F341="No",0,IF(MOD(GT$3/($F331*12),1)=0,1,0))</f>
        <v>0</v>
      </c>
      <c r="GU341" s="231">
        <f t="shared" si="626"/>
        <v>0</v>
      </c>
      <c r="GV341" s="231">
        <f t="shared" si="626"/>
        <v>0</v>
      </c>
      <c r="GW341" s="231">
        <f t="shared" si="626"/>
        <v>0</v>
      </c>
      <c r="GX341" s="231">
        <f t="shared" si="626"/>
        <v>0</v>
      </c>
      <c r="GY341" s="231">
        <f t="shared" si="626"/>
        <v>0</v>
      </c>
      <c r="GZ341" s="231">
        <f t="shared" si="626"/>
        <v>0</v>
      </c>
      <c r="HA341" s="231">
        <f t="shared" si="626"/>
        <v>0</v>
      </c>
      <c r="HB341" s="231">
        <f t="shared" si="626"/>
        <v>0</v>
      </c>
      <c r="HC341" s="231">
        <f t="shared" si="626"/>
        <v>0</v>
      </c>
      <c r="HD341" s="231">
        <f t="shared" si="626"/>
        <v>0</v>
      </c>
      <c r="HE341" s="231">
        <f t="shared" si="626"/>
        <v>0</v>
      </c>
      <c r="HF341" s="231">
        <f t="shared" si="626"/>
        <v>0</v>
      </c>
      <c r="HG341" s="231">
        <f t="shared" si="626"/>
        <v>0</v>
      </c>
      <c r="HH341" s="231">
        <f t="shared" si="626"/>
        <v>0</v>
      </c>
      <c r="HI341" s="231">
        <f t="shared" si="626"/>
        <v>0</v>
      </c>
      <c r="HJ341" s="231">
        <f t="shared" si="626"/>
        <v>0</v>
      </c>
      <c r="HK341" s="231">
        <f t="shared" si="626"/>
        <v>0</v>
      </c>
      <c r="HL341" s="231">
        <f t="shared" si="626"/>
        <v>0</v>
      </c>
      <c r="HM341" s="231">
        <f t="shared" si="626"/>
        <v>0</v>
      </c>
      <c r="HN341" s="231">
        <f t="shared" si="626"/>
        <v>0</v>
      </c>
      <c r="HO341" s="231">
        <f t="shared" si="626"/>
        <v>0</v>
      </c>
      <c r="HP341" s="231">
        <f t="shared" si="626"/>
        <v>0</v>
      </c>
      <c r="HQ341" s="231">
        <f t="shared" si="626"/>
        <v>0</v>
      </c>
      <c r="HR341" s="231">
        <f t="shared" si="626"/>
        <v>0</v>
      </c>
      <c r="HS341" s="231">
        <f t="shared" si="626"/>
        <v>0</v>
      </c>
      <c r="HT341" s="231">
        <f t="shared" si="626"/>
        <v>0</v>
      </c>
      <c r="HU341" s="231">
        <f t="shared" si="626"/>
        <v>0</v>
      </c>
      <c r="HV341" s="231">
        <f t="shared" si="626"/>
        <v>0</v>
      </c>
      <c r="HW341" s="231">
        <f t="shared" si="626"/>
        <v>0</v>
      </c>
      <c r="HX341" s="231">
        <f t="shared" si="626"/>
        <v>0</v>
      </c>
      <c r="HY341" s="231">
        <f t="shared" si="626"/>
        <v>0</v>
      </c>
      <c r="HZ341" s="231">
        <f t="shared" si="626"/>
        <v>0</v>
      </c>
      <c r="IA341" s="231">
        <f t="shared" si="626"/>
        <v>0</v>
      </c>
      <c r="IB341" s="231">
        <f t="shared" si="626"/>
        <v>0</v>
      </c>
      <c r="IC341" s="231">
        <f t="shared" si="626"/>
        <v>0</v>
      </c>
      <c r="ID341" s="231">
        <f t="shared" si="626"/>
        <v>0</v>
      </c>
      <c r="IE341" s="231">
        <f t="shared" si="626"/>
        <v>0</v>
      </c>
      <c r="IF341" s="231">
        <f t="shared" si="626"/>
        <v>0</v>
      </c>
      <c r="IG341" s="231">
        <f t="shared" si="626"/>
        <v>0</v>
      </c>
      <c r="IH341" s="231">
        <f t="shared" si="626"/>
        <v>0</v>
      </c>
      <c r="II341" s="231">
        <f t="shared" si="626"/>
        <v>0</v>
      </c>
      <c r="IJ341" s="231">
        <f t="shared" si="626"/>
        <v>0</v>
      </c>
      <c r="IK341" s="231">
        <f t="shared" si="626"/>
        <v>0</v>
      </c>
      <c r="IL341" s="231">
        <f t="shared" si="626"/>
        <v>0</v>
      </c>
      <c r="IM341" s="231">
        <f t="shared" si="626"/>
        <v>0</v>
      </c>
      <c r="IN341" s="231">
        <f t="shared" si="626"/>
        <v>0</v>
      </c>
      <c r="IO341" s="231"/>
    </row>
    <row r="342" spans="2:249" ht="12.6" hidden="1" outlineLevel="1">
      <c r="D342" s="19" t="str">
        <f>D332</f>
        <v>Conveyancing</v>
      </c>
      <c r="F342" s="84" t="str">
        <f>Assumptions!H88</f>
        <v>No</v>
      </c>
      <c r="G342" s="101" t="str">
        <f t="shared" si="618"/>
        <v>USD</v>
      </c>
      <c r="I342" s="231"/>
      <c r="J342" s="231">
        <f t="shared" ref="J342:BU342" si="627">IF($F342="No",0,IF(MOD(J$3/($F332*12),1)=0,1,0))</f>
        <v>0</v>
      </c>
      <c r="K342" s="231">
        <f t="shared" si="627"/>
        <v>0</v>
      </c>
      <c r="L342" s="231">
        <f t="shared" si="627"/>
        <v>0</v>
      </c>
      <c r="M342" s="231">
        <f t="shared" si="627"/>
        <v>0</v>
      </c>
      <c r="N342" s="231">
        <f t="shared" si="627"/>
        <v>0</v>
      </c>
      <c r="O342" s="231">
        <f t="shared" si="627"/>
        <v>0</v>
      </c>
      <c r="P342" s="231">
        <f t="shared" si="627"/>
        <v>0</v>
      </c>
      <c r="Q342" s="231">
        <f t="shared" si="627"/>
        <v>0</v>
      </c>
      <c r="R342" s="231">
        <f t="shared" si="627"/>
        <v>0</v>
      </c>
      <c r="S342" s="231">
        <f t="shared" si="627"/>
        <v>0</v>
      </c>
      <c r="T342" s="231">
        <f t="shared" si="627"/>
        <v>0</v>
      </c>
      <c r="U342" s="231">
        <f t="shared" si="627"/>
        <v>0</v>
      </c>
      <c r="V342" s="231">
        <f t="shared" si="627"/>
        <v>0</v>
      </c>
      <c r="W342" s="231">
        <f t="shared" si="627"/>
        <v>0</v>
      </c>
      <c r="X342" s="231">
        <f t="shared" si="627"/>
        <v>0</v>
      </c>
      <c r="Y342" s="231">
        <f t="shared" si="627"/>
        <v>0</v>
      </c>
      <c r="Z342" s="231">
        <f t="shared" si="627"/>
        <v>0</v>
      </c>
      <c r="AA342" s="231">
        <f t="shared" si="627"/>
        <v>0</v>
      </c>
      <c r="AB342" s="231">
        <f t="shared" si="627"/>
        <v>0</v>
      </c>
      <c r="AC342" s="231">
        <f t="shared" si="627"/>
        <v>0</v>
      </c>
      <c r="AD342" s="231">
        <f t="shared" si="627"/>
        <v>0</v>
      </c>
      <c r="AE342" s="231">
        <f t="shared" si="627"/>
        <v>0</v>
      </c>
      <c r="AF342" s="231">
        <f t="shared" si="627"/>
        <v>0</v>
      </c>
      <c r="AG342" s="231">
        <f t="shared" si="627"/>
        <v>0</v>
      </c>
      <c r="AH342" s="231">
        <f t="shared" si="627"/>
        <v>0</v>
      </c>
      <c r="AI342" s="231">
        <f t="shared" si="627"/>
        <v>0</v>
      </c>
      <c r="AJ342" s="231">
        <f t="shared" si="627"/>
        <v>0</v>
      </c>
      <c r="AK342" s="231">
        <f t="shared" si="627"/>
        <v>0</v>
      </c>
      <c r="AL342" s="231">
        <f t="shared" si="627"/>
        <v>0</v>
      </c>
      <c r="AM342" s="231">
        <f t="shared" si="627"/>
        <v>0</v>
      </c>
      <c r="AN342" s="231">
        <f t="shared" si="627"/>
        <v>0</v>
      </c>
      <c r="AO342" s="231">
        <f t="shared" si="627"/>
        <v>0</v>
      </c>
      <c r="AP342" s="231">
        <f t="shared" si="627"/>
        <v>0</v>
      </c>
      <c r="AQ342" s="231">
        <f t="shared" si="627"/>
        <v>0</v>
      </c>
      <c r="AR342" s="231">
        <f t="shared" si="627"/>
        <v>0</v>
      </c>
      <c r="AS342" s="231">
        <f t="shared" si="627"/>
        <v>0</v>
      </c>
      <c r="AT342" s="231">
        <f t="shared" si="627"/>
        <v>0</v>
      </c>
      <c r="AU342" s="231">
        <f t="shared" si="627"/>
        <v>0</v>
      </c>
      <c r="AV342" s="231">
        <f t="shared" si="627"/>
        <v>0</v>
      </c>
      <c r="AW342" s="231">
        <f t="shared" si="627"/>
        <v>0</v>
      </c>
      <c r="AX342" s="231">
        <f t="shared" si="627"/>
        <v>0</v>
      </c>
      <c r="AY342" s="231">
        <f t="shared" si="627"/>
        <v>0</v>
      </c>
      <c r="AZ342" s="231">
        <f t="shared" si="627"/>
        <v>0</v>
      </c>
      <c r="BA342" s="231">
        <f t="shared" si="627"/>
        <v>0</v>
      </c>
      <c r="BB342" s="231">
        <f t="shared" si="627"/>
        <v>0</v>
      </c>
      <c r="BC342" s="231">
        <f t="shared" si="627"/>
        <v>0</v>
      </c>
      <c r="BD342" s="231">
        <f t="shared" si="627"/>
        <v>0</v>
      </c>
      <c r="BE342" s="231">
        <f t="shared" si="627"/>
        <v>0</v>
      </c>
      <c r="BF342" s="231">
        <f t="shared" si="627"/>
        <v>0</v>
      </c>
      <c r="BG342" s="231">
        <f t="shared" si="627"/>
        <v>0</v>
      </c>
      <c r="BH342" s="231">
        <f t="shared" si="627"/>
        <v>0</v>
      </c>
      <c r="BI342" s="231">
        <f t="shared" si="627"/>
        <v>0</v>
      </c>
      <c r="BJ342" s="231">
        <f t="shared" si="627"/>
        <v>0</v>
      </c>
      <c r="BK342" s="231">
        <f t="shared" si="627"/>
        <v>0</v>
      </c>
      <c r="BL342" s="231">
        <f t="shared" si="627"/>
        <v>0</v>
      </c>
      <c r="BM342" s="231">
        <f t="shared" si="627"/>
        <v>0</v>
      </c>
      <c r="BN342" s="231">
        <f t="shared" si="627"/>
        <v>0</v>
      </c>
      <c r="BO342" s="231">
        <f t="shared" si="627"/>
        <v>0</v>
      </c>
      <c r="BP342" s="231">
        <f t="shared" si="627"/>
        <v>0</v>
      </c>
      <c r="BQ342" s="231">
        <f t="shared" si="627"/>
        <v>0</v>
      </c>
      <c r="BR342" s="231">
        <f t="shared" si="627"/>
        <v>0</v>
      </c>
      <c r="BS342" s="231">
        <f t="shared" si="627"/>
        <v>0</v>
      </c>
      <c r="BT342" s="231">
        <f t="shared" si="627"/>
        <v>0</v>
      </c>
      <c r="BU342" s="231">
        <f t="shared" si="627"/>
        <v>0</v>
      </c>
      <c r="BV342" s="231">
        <f t="shared" ref="BV342:EG342" si="628">IF($F342="No",0,IF(MOD(BV$3/($F332*12),1)=0,1,0))</f>
        <v>0</v>
      </c>
      <c r="BW342" s="231">
        <f t="shared" si="628"/>
        <v>0</v>
      </c>
      <c r="BX342" s="231">
        <f t="shared" si="628"/>
        <v>0</v>
      </c>
      <c r="BY342" s="231">
        <f t="shared" si="628"/>
        <v>0</v>
      </c>
      <c r="BZ342" s="231">
        <f t="shared" si="628"/>
        <v>0</v>
      </c>
      <c r="CA342" s="231">
        <f t="shared" si="628"/>
        <v>0</v>
      </c>
      <c r="CB342" s="231">
        <f t="shared" si="628"/>
        <v>0</v>
      </c>
      <c r="CC342" s="231">
        <f t="shared" si="628"/>
        <v>0</v>
      </c>
      <c r="CD342" s="231">
        <f t="shared" si="628"/>
        <v>0</v>
      </c>
      <c r="CE342" s="231">
        <f t="shared" si="628"/>
        <v>0</v>
      </c>
      <c r="CF342" s="231">
        <f t="shared" si="628"/>
        <v>0</v>
      </c>
      <c r="CG342" s="231">
        <f t="shared" si="628"/>
        <v>0</v>
      </c>
      <c r="CH342" s="231">
        <f t="shared" si="628"/>
        <v>0</v>
      </c>
      <c r="CI342" s="231">
        <f t="shared" si="628"/>
        <v>0</v>
      </c>
      <c r="CJ342" s="231">
        <f t="shared" si="628"/>
        <v>0</v>
      </c>
      <c r="CK342" s="231">
        <f t="shared" si="628"/>
        <v>0</v>
      </c>
      <c r="CL342" s="231">
        <f t="shared" si="628"/>
        <v>0</v>
      </c>
      <c r="CM342" s="231">
        <f t="shared" si="628"/>
        <v>0</v>
      </c>
      <c r="CN342" s="231">
        <f t="shared" si="628"/>
        <v>0</v>
      </c>
      <c r="CO342" s="231">
        <f t="shared" si="628"/>
        <v>0</v>
      </c>
      <c r="CP342" s="231">
        <f t="shared" si="628"/>
        <v>0</v>
      </c>
      <c r="CQ342" s="231">
        <f t="shared" si="628"/>
        <v>0</v>
      </c>
      <c r="CR342" s="231">
        <f t="shared" si="628"/>
        <v>0</v>
      </c>
      <c r="CS342" s="231">
        <f t="shared" si="628"/>
        <v>0</v>
      </c>
      <c r="CT342" s="231">
        <f t="shared" si="628"/>
        <v>0</v>
      </c>
      <c r="CU342" s="231">
        <f t="shared" si="628"/>
        <v>0</v>
      </c>
      <c r="CV342" s="231">
        <f t="shared" si="628"/>
        <v>0</v>
      </c>
      <c r="CW342" s="231">
        <f t="shared" si="628"/>
        <v>0</v>
      </c>
      <c r="CX342" s="231">
        <f t="shared" si="628"/>
        <v>0</v>
      </c>
      <c r="CY342" s="231">
        <f t="shared" si="628"/>
        <v>0</v>
      </c>
      <c r="CZ342" s="231">
        <f t="shared" si="628"/>
        <v>0</v>
      </c>
      <c r="DA342" s="231">
        <f t="shared" si="628"/>
        <v>0</v>
      </c>
      <c r="DB342" s="231">
        <f t="shared" si="628"/>
        <v>0</v>
      </c>
      <c r="DC342" s="231">
        <f t="shared" si="628"/>
        <v>0</v>
      </c>
      <c r="DD342" s="231">
        <f t="shared" si="628"/>
        <v>0</v>
      </c>
      <c r="DE342" s="231">
        <f t="shared" si="628"/>
        <v>0</v>
      </c>
      <c r="DF342" s="231">
        <f t="shared" si="628"/>
        <v>0</v>
      </c>
      <c r="DG342" s="231">
        <f t="shared" si="628"/>
        <v>0</v>
      </c>
      <c r="DH342" s="231">
        <f t="shared" si="628"/>
        <v>0</v>
      </c>
      <c r="DI342" s="231">
        <f t="shared" si="628"/>
        <v>0</v>
      </c>
      <c r="DJ342" s="231">
        <f t="shared" si="628"/>
        <v>0</v>
      </c>
      <c r="DK342" s="231">
        <f t="shared" si="628"/>
        <v>0</v>
      </c>
      <c r="DL342" s="231">
        <f t="shared" si="628"/>
        <v>0</v>
      </c>
      <c r="DM342" s="231">
        <f t="shared" si="628"/>
        <v>0</v>
      </c>
      <c r="DN342" s="231">
        <f t="shared" si="628"/>
        <v>0</v>
      </c>
      <c r="DO342" s="231">
        <f t="shared" si="628"/>
        <v>0</v>
      </c>
      <c r="DP342" s="231">
        <f t="shared" si="628"/>
        <v>0</v>
      </c>
      <c r="DQ342" s="231">
        <f t="shared" si="628"/>
        <v>0</v>
      </c>
      <c r="DR342" s="231">
        <f t="shared" si="628"/>
        <v>0</v>
      </c>
      <c r="DS342" s="231">
        <f t="shared" si="628"/>
        <v>0</v>
      </c>
      <c r="DT342" s="231">
        <f t="shared" si="628"/>
        <v>0</v>
      </c>
      <c r="DU342" s="231">
        <f t="shared" si="628"/>
        <v>0</v>
      </c>
      <c r="DV342" s="231">
        <f t="shared" si="628"/>
        <v>0</v>
      </c>
      <c r="DW342" s="231">
        <f t="shared" si="628"/>
        <v>0</v>
      </c>
      <c r="DX342" s="231">
        <f t="shared" si="628"/>
        <v>0</v>
      </c>
      <c r="DY342" s="231">
        <f t="shared" si="628"/>
        <v>0</v>
      </c>
      <c r="DZ342" s="231">
        <f t="shared" si="628"/>
        <v>0</v>
      </c>
      <c r="EA342" s="231">
        <f t="shared" si="628"/>
        <v>0</v>
      </c>
      <c r="EB342" s="231">
        <f t="shared" si="628"/>
        <v>0</v>
      </c>
      <c r="EC342" s="231">
        <f t="shared" si="628"/>
        <v>0</v>
      </c>
      <c r="ED342" s="231">
        <f t="shared" si="628"/>
        <v>0</v>
      </c>
      <c r="EE342" s="231">
        <f t="shared" si="628"/>
        <v>0</v>
      </c>
      <c r="EF342" s="231">
        <f t="shared" si="628"/>
        <v>0</v>
      </c>
      <c r="EG342" s="231">
        <f t="shared" si="628"/>
        <v>0</v>
      </c>
      <c r="EH342" s="231">
        <f t="shared" ref="EH342:GS342" si="629">IF($F342="No",0,IF(MOD(EH$3/($F332*12),1)=0,1,0))</f>
        <v>0</v>
      </c>
      <c r="EI342" s="231">
        <f t="shared" si="629"/>
        <v>0</v>
      </c>
      <c r="EJ342" s="231">
        <f t="shared" si="629"/>
        <v>0</v>
      </c>
      <c r="EK342" s="231">
        <f t="shared" si="629"/>
        <v>0</v>
      </c>
      <c r="EL342" s="231">
        <f t="shared" si="629"/>
        <v>0</v>
      </c>
      <c r="EM342" s="231">
        <f t="shared" si="629"/>
        <v>0</v>
      </c>
      <c r="EN342" s="231">
        <f t="shared" si="629"/>
        <v>0</v>
      </c>
      <c r="EO342" s="231">
        <f t="shared" si="629"/>
        <v>0</v>
      </c>
      <c r="EP342" s="231">
        <f t="shared" si="629"/>
        <v>0</v>
      </c>
      <c r="EQ342" s="231">
        <f t="shared" si="629"/>
        <v>0</v>
      </c>
      <c r="ER342" s="231">
        <f t="shared" si="629"/>
        <v>0</v>
      </c>
      <c r="ES342" s="231">
        <f t="shared" si="629"/>
        <v>0</v>
      </c>
      <c r="ET342" s="231">
        <f t="shared" si="629"/>
        <v>0</v>
      </c>
      <c r="EU342" s="231">
        <f t="shared" si="629"/>
        <v>0</v>
      </c>
      <c r="EV342" s="231">
        <f t="shared" si="629"/>
        <v>0</v>
      </c>
      <c r="EW342" s="231">
        <f t="shared" si="629"/>
        <v>0</v>
      </c>
      <c r="EX342" s="231">
        <f t="shared" si="629"/>
        <v>0</v>
      </c>
      <c r="EY342" s="231">
        <f t="shared" si="629"/>
        <v>0</v>
      </c>
      <c r="EZ342" s="231">
        <f t="shared" si="629"/>
        <v>0</v>
      </c>
      <c r="FA342" s="231">
        <f t="shared" si="629"/>
        <v>0</v>
      </c>
      <c r="FB342" s="231">
        <f t="shared" si="629"/>
        <v>0</v>
      </c>
      <c r="FC342" s="231">
        <f t="shared" si="629"/>
        <v>0</v>
      </c>
      <c r="FD342" s="231">
        <f t="shared" si="629"/>
        <v>0</v>
      </c>
      <c r="FE342" s="231">
        <f t="shared" si="629"/>
        <v>0</v>
      </c>
      <c r="FF342" s="231">
        <f t="shared" si="629"/>
        <v>0</v>
      </c>
      <c r="FG342" s="231">
        <f t="shared" si="629"/>
        <v>0</v>
      </c>
      <c r="FH342" s="231">
        <f t="shared" si="629"/>
        <v>0</v>
      </c>
      <c r="FI342" s="231">
        <f t="shared" si="629"/>
        <v>0</v>
      </c>
      <c r="FJ342" s="231">
        <f t="shared" si="629"/>
        <v>0</v>
      </c>
      <c r="FK342" s="231">
        <f t="shared" si="629"/>
        <v>0</v>
      </c>
      <c r="FL342" s="231">
        <f t="shared" si="629"/>
        <v>0</v>
      </c>
      <c r="FM342" s="231">
        <f t="shared" si="629"/>
        <v>0</v>
      </c>
      <c r="FN342" s="231">
        <f t="shared" si="629"/>
        <v>0</v>
      </c>
      <c r="FO342" s="231">
        <f t="shared" si="629"/>
        <v>0</v>
      </c>
      <c r="FP342" s="231">
        <f t="shared" si="629"/>
        <v>0</v>
      </c>
      <c r="FQ342" s="231">
        <f t="shared" si="629"/>
        <v>0</v>
      </c>
      <c r="FR342" s="231">
        <f t="shared" si="629"/>
        <v>0</v>
      </c>
      <c r="FS342" s="231">
        <f t="shared" si="629"/>
        <v>0</v>
      </c>
      <c r="FT342" s="231">
        <f t="shared" si="629"/>
        <v>0</v>
      </c>
      <c r="FU342" s="231">
        <f t="shared" si="629"/>
        <v>0</v>
      </c>
      <c r="FV342" s="231">
        <f t="shared" si="629"/>
        <v>0</v>
      </c>
      <c r="FW342" s="231">
        <f t="shared" si="629"/>
        <v>0</v>
      </c>
      <c r="FX342" s="231">
        <f t="shared" si="629"/>
        <v>0</v>
      </c>
      <c r="FY342" s="231">
        <f t="shared" si="629"/>
        <v>0</v>
      </c>
      <c r="FZ342" s="231">
        <f t="shared" si="629"/>
        <v>0</v>
      </c>
      <c r="GA342" s="231">
        <f t="shared" si="629"/>
        <v>0</v>
      </c>
      <c r="GB342" s="231">
        <f t="shared" si="629"/>
        <v>0</v>
      </c>
      <c r="GC342" s="231">
        <f t="shared" si="629"/>
        <v>0</v>
      </c>
      <c r="GD342" s="231">
        <f t="shared" si="629"/>
        <v>0</v>
      </c>
      <c r="GE342" s="231">
        <f t="shared" si="629"/>
        <v>0</v>
      </c>
      <c r="GF342" s="231">
        <f t="shared" si="629"/>
        <v>0</v>
      </c>
      <c r="GG342" s="231">
        <f t="shared" si="629"/>
        <v>0</v>
      </c>
      <c r="GH342" s="231">
        <f t="shared" si="629"/>
        <v>0</v>
      </c>
      <c r="GI342" s="231">
        <f t="shared" si="629"/>
        <v>0</v>
      </c>
      <c r="GJ342" s="231">
        <f t="shared" si="629"/>
        <v>0</v>
      </c>
      <c r="GK342" s="231">
        <f t="shared" si="629"/>
        <v>0</v>
      </c>
      <c r="GL342" s="231">
        <f t="shared" si="629"/>
        <v>0</v>
      </c>
      <c r="GM342" s="231">
        <f t="shared" si="629"/>
        <v>0</v>
      </c>
      <c r="GN342" s="231">
        <f t="shared" si="629"/>
        <v>0</v>
      </c>
      <c r="GO342" s="231">
        <f t="shared" si="629"/>
        <v>0</v>
      </c>
      <c r="GP342" s="231">
        <f t="shared" si="629"/>
        <v>0</v>
      </c>
      <c r="GQ342" s="231">
        <f t="shared" si="629"/>
        <v>0</v>
      </c>
      <c r="GR342" s="231">
        <f t="shared" si="629"/>
        <v>0</v>
      </c>
      <c r="GS342" s="231">
        <f t="shared" si="629"/>
        <v>0</v>
      </c>
      <c r="GT342" s="231">
        <f t="shared" ref="GT342:IN342" si="630">IF($F342="No",0,IF(MOD(GT$3/($F332*12),1)=0,1,0))</f>
        <v>0</v>
      </c>
      <c r="GU342" s="231">
        <f t="shared" si="630"/>
        <v>0</v>
      </c>
      <c r="GV342" s="231">
        <f t="shared" si="630"/>
        <v>0</v>
      </c>
      <c r="GW342" s="231">
        <f t="shared" si="630"/>
        <v>0</v>
      </c>
      <c r="GX342" s="231">
        <f t="shared" si="630"/>
        <v>0</v>
      </c>
      <c r="GY342" s="231">
        <f t="shared" si="630"/>
        <v>0</v>
      </c>
      <c r="GZ342" s="231">
        <f t="shared" si="630"/>
        <v>0</v>
      </c>
      <c r="HA342" s="231">
        <f t="shared" si="630"/>
        <v>0</v>
      </c>
      <c r="HB342" s="231">
        <f t="shared" si="630"/>
        <v>0</v>
      </c>
      <c r="HC342" s="231">
        <f t="shared" si="630"/>
        <v>0</v>
      </c>
      <c r="HD342" s="231">
        <f t="shared" si="630"/>
        <v>0</v>
      </c>
      <c r="HE342" s="231">
        <f t="shared" si="630"/>
        <v>0</v>
      </c>
      <c r="HF342" s="231">
        <f t="shared" si="630"/>
        <v>0</v>
      </c>
      <c r="HG342" s="231">
        <f t="shared" si="630"/>
        <v>0</v>
      </c>
      <c r="HH342" s="231">
        <f t="shared" si="630"/>
        <v>0</v>
      </c>
      <c r="HI342" s="231">
        <f t="shared" si="630"/>
        <v>0</v>
      </c>
      <c r="HJ342" s="231">
        <f t="shared" si="630"/>
        <v>0</v>
      </c>
      <c r="HK342" s="231">
        <f t="shared" si="630"/>
        <v>0</v>
      </c>
      <c r="HL342" s="231">
        <f t="shared" si="630"/>
        <v>0</v>
      </c>
      <c r="HM342" s="231">
        <f t="shared" si="630"/>
        <v>0</v>
      </c>
      <c r="HN342" s="231">
        <f t="shared" si="630"/>
        <v>0</v>
      </c>
      <c r="HO342" s="231">
        <f t="shared" si="630"/>
        <v>0</v>
      </c>
      <c r="HP342" s="231">
        <f t="shared" si="630"/>
        <v>0</v>
      </c>
      <c r="HQ342" s="231">
        <f t="shared" si="630"/>
        <v>0</v>
      </c>
      <c r="HR342" s="231">
        <f t="shared" si="630"/>
        <v>0</v>
      </c>
      <c r="HS342" s="231">
        <f t="shared" si="630"/>
        <v>0</v>
      </c>
      <c r="HT342" s="231">
        <f t="shared" si="630"/>
        <v>0</v>
      </c>
      <c r="HU342" s="231">
        <f t="shared" si="630"/>
        <v>0</v>
      </c>
      <c r="HV342" s="231">
        <f t="shared" si="630"/>
        <v>0</v>
      </c>
      <c r="HW342" s="231">
        <f t="shared" si="630"/>
        <v>0</v>
      </c>
      <c r="HX342" s="231">
        <f t="shared" si="630"/>
        <v>0</v>
      </c>
      <c r="HY342" s="231">
        <f t="shared" si="630"/>
        <v>0</v>
      </c>
      <c r="HZ342" s="231">
        <f t="shared" si="630"/>
        <v>0</v>
      </c>
      <c r="IA342" s="231">
        <f t="shared" si="630"/>
        <v>0</v>
      </c>
      <c r="IB342" s="231">
        <f t="shared" si="630"/>
        <v>0</v>
      </c>
      <c r="IC342" s="231">
        <f t="shared" si="630"/>
        <v>0</v>
      </c>
      <c r="ID342" s="231">
        <f t="shared" si="630"/>
        <v>0</v>
      </c>
      <c r="IE342" s="231">
        <f t="shared" si="630"/>
        <v>0</v>
      </c>
      <c r="IF342" s="231">
        <f t="shared" si="630"/>
        <v>0</v>
      </c>
      <c r="IG342" s="231">
        <f t="shared" si="630"/>
        <v>0</v>
      </c>
      <c r="IH342" s="231">
        <f t="shared" si="630"/>
        <v>0</v>
      </c>
      <c r="II342" s="231">
        <f t="shared" si="630"/>
        <v>0</v>
      </c>
      <c r="IJ342" s="231">
        <f t="shared" si="630"/>
        <v>0</v>
      </c>
      <c r="IK342" s="231">
        <f t="shared" si="630"/>
        <v>0</v>
      </c>
      <c r="IL342" s="231">
        <f t="shared" si="630"/>
        <v>0</v>
      </c>
      <c r="IM342" s="231">
        <f t="shared" si="630"/>
        <v>0</v>
      </c>
      <c r="IN342" s="231">
        <f t="shared" si="630"/>
        <v>0</v>
      </c>
      <c r="IO342" s="231"/>
    </row>
    <row r="343" spans="2:249" ht="12.6" hidden="1" outlineLevel="1">
      <c r="C343" s="19" t="str">
        <f>C333</f>
        <v>Irrigation system</v>
      </c>
      <c r="F343" s="84" t="str">
        <f>Assumptions!H91</f>
        <v>No</v>
      </c>
      <c r="G343" s="101" t="str">
        <f t="shared" si="618"/>
        <v>USD</v>
      </c>
      <c r="I343" s="231"/>
      <c r="J343" s="231">
        <f t="shared" ref="J343:BU343" si="631">IF($F343="No",0,IF(MOD(J$3/($F333*12),1)=0,1,0))</f>
        <v>0</v>
      </c>
      <c r="K343" s="231">
        <f t="shared" si="631"/>
        <v>0</v>
      </c>
      <c r="L343" s="231">
        <f t="shared" si="631"/>
        <v>0</v>
      </c>
      <c r="M343" s="231">
        <f t="shared" si="631"/>
        <v>0</v>
      </c>
      <c r="N343" s="231">
        <f t="shared" si="631"/>
        <v>0</v>
      </c>
      <c r="O343" s="231">
        <f t="shared" si="631"/>
        <v>0</v>
      </c>
      <c r="P343" s="231">
        <f t="shared" si="631"/>
        <v>0</v>
      </c>
      <c r="Q343" s="231">
        <f t="shared" si="631"/>
        <v>0</v>
      </c>
      <c r="R343" s="231">
        <f t="shared" si="631"/>
        <v>0</v>
      </c>
      <c r="S343" s="231">
        <f t="shared" si="631"/>
        <v>0</v>
      </c>
      <c r="T343" s="231">
        <f t="shared" si="631"/>
        <v>0</v>
      </c>
      <c r="U343" s="231">
        <f t="shared" si="631"/>
        <v>0</v>
      </c>
      <c r="V343" s="231">
        <f t="shared" si="631"/>
        <v>0</v>
      </c>
      <c r="W343" s="231">
        <f t="shared" si="631"/>
        <v>0</v>
      </c>
      <c r="X343" s="231">
        <f t="shared" si="631"/>
        <v>0</v>
      </c>
      <c r="Y343" s="231">
        <f t="shared" si="631"/>
        <v>0</v>
      </c>
      <c r="Z343" s="231">
        <f t="shared" si="631"/>
        <v>0</v>
      </c>
      <c r="AA343" s="231">
        <f t="shared" si="631"/>
        <v>0</v>
      </c>
      <c r="AB343" s="231">
        <f t="shared" si="631"/>
        <v>0</v>
      </c>
      <c r="AC343" s="231">
        <f t="shared" si="631"/>
        <v>0</v>
      </c>
      <c r="AD343" s="231">
        <f t="shared" si="631"/>
        <v>0</v>
      </c>
      <c r="AE343" s="231">
        <f t="shared" si="631"/>
        <v>0</v>
      </c>
      <c r="AF343" s="231">
        <f t="shared" si="631"/>
        <v>0</v>
      </c>
      <c r="AG343" s="231">
        <f t="shared" si="631"/>
        <v>0</v>
      </c>
      <c r="AH343" s="231">
        <f t="shared" si="631"/>
        <v>0</v>
      </c>
      <c r="AI343" s="231">
        <f t="shared" si="631"/>
        <v>0</v>
      </c>
      <c r="AJ343" s="231">
        <f t="shared" si="631"/>
        <v>0</v>
      </c>
      <c r="AK343" s="231">
        <f t="shared" si="631"/>
        <v>0</v>
      </c>
      <c r="AL343" s="231">
        <f t="shared" si="631"/>
        <v>0</v>
      </c>
      <c r="AM343" s="231">
        <f t="shared" si="631"/>
        <v>0</v>
      </c>
      <c r="AN343" s="231">
        <f t="shared" si="631"/>
        <v>0</v>
      </c>
      <c r="AO343" s="231">
        <f t="shared" si="631"/>
        <v>0</v>
      </c>
      <c r="AP343" s="231">
        <f t="shared" si="631"/>
        <v>0</v>
      </c>
      <c r="AQ343" s="231">
        <f t="shared" si="631"/>
        <v>0</v>
      </c>
      <c r="AR343" s="231">
        <f t="shared" si="631"/>
        <v>0</v>
      </c>
      <c r="AS343" s="231">
        <f t="shared" si="631"/>
        <v>0</v>
      </c>
      <c r="AT343" s="231">
        <f t="shared" si="631"/>
        <v>0</v>
      </c>
      <c r="AU343" s="231">
        <f t="shared" si="631"/>
        <v>0</v>
      </c>
      <c r="AV343" s="231">
        <f t="shared" si="631"/>
        <v>0</v>
      </c>
      <c r="AW343" s="231">
        <f t="shared" si="631"/>
        <v>0</v>
      </c>
      <c r="AX343" s="231">
        <f t="shared" si="631"/>
        <v>0</v>
      </c>
      <c r="AY343" s="231">
        <f t="shared" si="631"/>
        <v>0</v>
      </c>
      <c r="AZ343" s="231">
        <f t="shared" si="631"/>
        <v>0</v>
      </c>
      <c r="BA343" s="231">
        <f t="shared" si="631"/>
        <v>0</v>
      </c>
      <c r="BB343" s="231">
        <f t="shared" si="631"/>
        <v>0</v>
      </c>
      <c r="BC343" s="231">
        <f t="shared" si="631"/>
        <v>0</v>
      </c>
      <c r="BD343" s="231">
        <f t="shared" si="631"/>
        <v>0</v>
      </c>
      <c r="BE343" s="231">
        <f t="shared" si="631"/>
        <v>0</v>
      </c>
      <c r="BF343" s="231">
        <f t="shared" si="631"/>
        <v>0</v>
      </c>
      <c r="BG343" s="231">
        <f t="shared" si="631"/>
        <v>0</v>
      </c>
      <c r="BH343" s="231">
        <f t="shared" si="631"/>
        <v>0</v>
      </c>
      <c r="BI343" s="231">
        <f t="shared" si="631"/>
        <v>0</v>
      </c>
      <c r="BJ343" s="231">
        <f t="shared" si="631"/>
        <v>0</v>
      </c>
      <c r="BK343" s="231">
        <f t="shared" si="631"/>
        <v>0</v>
      </c>
      <c r="BL343" s="231">
        <f t="shared" si="631"/>
        <v>0</v>
      </c>
      <c r="BM343" s="231">
        <f t="shared" si="631"/>
        <v>0</v>
      </c>
      <c r="BN343" s="231">
        <f t="shared" si="631"/>
        <v>0</v>
      </c>
      <c r="BO343" s="231">
        <f t="shared" si="631"/>
        <v>0</v>
      </c>
      <c r="BP343" s="231">
        <f t="shared" si="631"/>
        <v>0</v>
      </c>
      <c r="BQ343" s="231">
        <f t="shared" si="631"/>
        <v>0</v>
      </c>
      <c r="BR343" s="231">
        <f t="shared" si="631"/>
        <v>0</v>
      </c>
      <c r="BS343" s="231">
        <f t="shared" si="631"/>
        <v>0</v>
      </c>
      <c r="BT343" s="231">
        <f t="shared" si="631"/>
        <v>0</v>
      </c>
      <c r="BU343" s="231">
        <f t="shared" si="631"/>
        <v>0</v>
      </c>
      <c r="BV343" s="231">
        <f t="shared" ref="BV343:EG343" si="632">IF($F343="No",0,IF(MOD(BV$3/($F333*12),1)=0,1,0))</f>
        <v>0</v>
      </c>
      <c r="BW343" s="231">
        <f t="shared" si="632"/>
        <v>0</v>
      </c>
      <c r="BX343" s="231">
        <f t="shared" si="632"/>
        <v>0</v>
      </c>
      <c r="BY343" s="231">
        <f t="shared" si="632"/>
        <v>0</v>
      </c>
      <c r="BZ343" s="231">
        <f t="shared" si="632"/>
        <v>0</v>
      </c>
      <c r="CA343" s="231">
        <f t="shared" si="632"/>
        <v>0</v>
      </c>
      <c r="CB343" s="231">
        <f t="shared" si="632"/>
        <v>0</v>
      </c>
      <c r="CC343" s="231">
        <f t="shared" si="632"/>
        <v>0</v>
      </c>
      <c r="CD343" s="231">
        <f t="shared" si="632"/>
        <v>0</v>
      </c>
      <c r="CE343" s="231">
        <f t="shared" si="632"/>
        <v>0</v>
      </c>
      <c r="CF343" s="231">
        <f t="shared" si="632"/>
        <v>0</v>
      </c>
      <c r="CG343" s="231">
        <f t="shared" si="632"/>
        <v>0</v>
      </c>
      <c r="CH343" s="231">
        <f t="shared" si="632"/>
        <v>0</v>
      </c>
      <c r="CI343" s="231">
        <f t="shared" si="632"/>
        <v>0</v>
      </c>
      <c r="CJ343" s="231">
        <f t="shared" si="632"/>
        <v>0</v>
      </c>
      <c r="CK343" s="231">
        <f t="shared" si="632"/>
        <v>0</v>
      </c>
      <c r="CL343" s="231">
        <f t="shared" si="632"/>
        <v>0</v>
      </c>
      <c r="CM343" s="231">
        <f t="shared" si="632"/>
        <v>0</v>
      </c>
      <c r="CN343" s="231">
        <f t="shared" si="632"/>
        <v>0</v>
      </c>
      <c r="CO343" s="231">
        <f t="shared" si="632"/>
        <v>0</v>
      </c>
      <c r="CP343" s="231">
        <f t="shared" si="632"/>
        <v>0</v>
      </c>
      <c r="CQ343" s="231">
        <f t="shared" si="632"/>
        <v>0</v>
      </c>
      <c r="CR343" s="231">
        <f t="shared" si="632"/>
        <v>0</v>
      </c>
      <c r="CS343" s="231">
        <f t="shared" si="632"/>
        <v>0</v>
      </c>
      <c r="CT343" s="231">
        <f t="shared" si="632"/>
        <v>0</v>
      </c>
      <c r="CU343" s="231">
        <f t="shared" si="632"/>
        <v>0</v>
      </c>
      <c r="CV343" s="231">
        <f t="shared" si="632"/>
        <v>0</v>
      </c>
      <c r="CW343" s="231">
        <f t="shared" si="632"/>
        <v>0</v>
      </c>
      <c r="CX343" s="231">
        <f t="shared" si="632"/>
        <v>0</v>
      </c>
      <c r="CY343" s="231">
        <f t="shared" si="632"/>
        <v>0</v>
      </c>
      <c r="CZ343" s="231">
        <f t="shared" si="632"/>
        <v>0</v>
      </c>
      <c r="DA343" s="231">
        <f t="shared" si="632"/>
        <v>0</v>
      </c>
      <c r="DB343" s="231">
        <f t="shared" si="632"/>
        <v>0</v>
      </c>
      <c r="DC343" s="231">
        <f t="shared" si="632"/>
        <v>0</v>
      </c>
      <c r="DD343" s="231">
        <f t="shared" si="632"/>
        <v>0</v>
      </c>
      <c r="DE343" s="231">
        <f t="shared" si="632"/>
        <v>0</v>
      </c>
      <c r="DF343" s="231">
        <f t="shared" si="632"/>
        <v>0</v>
      </c>
      <c r="DG343" s="231">
        <f t="shared" si="632"/>
        <v>0</v>
      </c>
      <c r="DH343" s="231">
        <f t="shared" si="632"/>
        <v>0</v>
      </c>
      <c r="DI343" s="231">
        <f t="shared" si="632"/>
        <v>0</v>
      </c>
      <c r="DJ343" s="231">
        <f t="shared" si="632"/>
        <v>0</v>
      </c>
      <c r="DK343" s="231">
        <f t="shared" si="632"/>
        <v>0</v>
      </c>
      <c r="DL343" s="231">
        <f t="shared" si="632"/>
        <v>0</v>
      </c>
      <c r="DM343" s="231">
        <f t="shared" si="632"/>
        <v>0</v>
      </c>
      <c r="DN343" s="231">
        <f t="shared" si="632"/>
        <v>0</v>
      </c>
      <c r="DO343" s="231">
        <f t="shared" si="632"/>
        <v>0</v>
      </c>
      <c r="DP343" s="231">
        <f t="shared" si="632"/>
        <v>0</v>
      </c>
      <c r="DQ343" s="231">
        <f t="shared" si="632"/>
        <v>0</v>
      </c>
      <c r="DR343" s="231">
        <f t="shared" si="632"/>
        <v>0</v>
      </c>
      <c r="DS343" s="231">
        <f t="shared" si="632"/>
        <v>0</v>
      </c>
      <c r="DT343" s="231">
        <f t="shared" si="632"/>
        <v>0</v>
      </c>
      <c r="DU343" s="231">
        <f t="shared" si="632"/>
        <v>0</v>
      </c>
      <c r="DV343" s="231">
        <f t="shared" si="632"/>
        <v>0</v>
      </c>
      <c r="DW343" s="231">
        <f t="shared" si="632"/>
        <v>0</v>
      </c>
      <c r="DX343" s="231">
        <f t="shared" si="632"/>
        <v>0</v>
      </c>
      <c r="DY343" s="231">
        <f t="shared" si="632"/>
        <v>0</v>
      </c>
      <c r="DZ343" s="231">
        <f t="shared" si="632"/>
        <v>0</v>
      </c>
      <c r="EA343" s="231">
        <f t="shared" si="632"/>
        <v>0</v>
      </c>
      <c r="EB343" s="231">
        <f t="shared" si="632"/>
        <v>0</v>
      </c>
      <c r="EC343" s="231">
        <f t="shared" si="632"/>
        <v>0</v>
      </c>
      <c r="ED343" s="231">
        <f t="shared" si="632"/>
        <v>0</v>
      </c>
      <c r="EE343" s="231">
        <f t="shared" si="632"/>
        <v>0</v>
      </c>
      <c r="EF343" s="231">
        <f t="shared" si="632"/>
        <v>0</v>
      </c>
      <c r="EG343" s="231">
        <f t="shared" si="632"/>
        <v>0</v>
      </c>
      <c r="EH343" s="231">
        <f t="shared" ref="EH343:GS343" si="633">IF($F343="No",0,IF(MOD(EH$3/($F333*12),1)=0,1,0))</f>
        <v>0</v>
      </c>
      <c r="EI343" s="231">
        <f t="shared" si="633"/>
        <v>0</v>
      </c>
      <c r="EJ343" s="231">
        <f t="shared" si="633"/>
        <v>0</v>
      </c>
      <c r="EK343" s="231">
        <f t="shared" si="633"/>
        <v>0</v>
      </c>
      <c r="EL343" s="231">
        <f t="shared" si="633"/>
        <v>0</v>
      </c>
      <c r="EM343" s="231">
        <f t="shared" si="633"/>
        <v>0</v>
      </c>
      <c r="EN343" s="231">
        <f t="shared" si="633"/>
        <v>0</v>
      </c>
      <c r="EO343" s="231">
        <f t="shared" si="633"/>
        <v>0</v>
      </c>
      <c r="EP343" s="231">
        <f t="shared" si="633"/>
        <v>0</v>
      </c>
      <c r="EQ343" s="231">
        <f t="shared" si="633"/>
        <v>0</v>
      </c>
      <c r="ER343" s="231">
        <f t="shared" si="633"/>
        <v>0</v>
      </c>
      <c r="ES343" s="231">
        <f t="shared" si="633"/>
        <v>0</v>
      </c>
      <c r="ET343" s="231">
        <f t="shared" si="633"/>
        <v>0</v>
      </c>
      <c r="EU343" s="231">
        <f t="shared" si="633"/>
        <v>0</v>
      </c>
      <c r="EV343" s="231">
        <f t="shared" si="633"/>
        <v>0</v>
      </c>
      <c r="EW343" s="231">
        <f t="shared" si="633"/>
        <v>0</v>
      </c>
      <c r="EX343" s="231">
        <f t="shared" si="633"/>
        <v>0</v>
      </c>
      <c r="EY343" s="231">
        <f t="shared" si="633"/>
        <v>0</v>
      </c>
      <c r="EZ343" s="231">
        <f t="shared" si="633"/>
        <v>0</v>
      </c>
      <c r="FA343" s="231">
        <f t="shared" si="633"/>
        <v>0</v>
      </c>
      <c r="FB343" s="231">
        <f t="shared" si="633"/>
        <v>0</v>
      </c>
      <c r="FC343" s="231">
        <f t="shared" si="633"/>
        <v>0</v>
      </c>
      <c r="FD343" s="231">
        <f t="shared" si="633"/>
        <v>0</v>
      </c>
      <c r="FE343" s="231">
        <f t="shared" si="633"/>
        <v>0</v>
      </c>
      <c r="FF343" s="231">
        <f t="shared" si="633"/>
        <v>0</v>
      </c>
      <c r="FG343" s="231">
        <f t="shared" si="633"/>
        <v>0</v>
      </c>
      <c r="FH343" s="231">
        <f t="shared" si="633"/>
        <v>0</v>
      </c>
      <c r="FI343" s="231">
        <f t="shared" si="633"/>
        <v>0</v>
      </c>
      <c r="FJ343" s="231">
        <f t="shared" si="633"/>
        <v>0</v>
      </c>
      <c r="FK343" s="231">
        <f t="shared" si="633"/>
        <v>0</v>
      </c>
      <c r="FL343" s="231">
        <f t="shared" si="633"/>
        <v>0</v>
      </c>
      <c r="FM343" s="231">
        <f t="shared" si="633"/>
        <v>0</v>
      </c>
      <c r="FN343" s="231">
        <f t="shared" si="633"/>
        <v>0</v>
      </c>
      <c r="FO343" s="231">
        <f t="shared" si="633"/>
        <v>0</v>
      </c>
      <c r="FP343" s="231">
        <f t="shared" si="633"/>
        <v>0</v>
      </c>
      <c r="FQ343" s="231">
        <f t="shared" si="633"/>
        <v>0</v>
      </c>
      <c r="FR343" s="231">
        <f t="shared" si="633"/>
        <v>0</v>
      </c>
      <c r="FS343" s="231">
        <f t="shared" si="633"/>
        <v>0</v>
      </c>
      <c r="FT343" s="231">
        <f t="shared" si="633"/>
        <v>0</v>
      </c>
      <c r="FU343" s="231">
        <f t="shared" si="633"/>
        <v>0</v>
      </c>
      <c r="FV343" s="231">
        <f t="shared" si="633"/>
        <v>0</v>
      </c>
      <c r="FW343" s="231">
        <f t="shared" si="633"/>
        <v>0</v>
      </c>
      <c r="FX343" s="231">
        <f t="shared" si="633"/>
        <v>0</v>
      </c>
      <c r="FY343" s="231">
        <f t="shared" si="633"/>
        <v>0</v>
      </c>
      <c r="FZ343" s="231">
        <f t="shared" si="633"/>
        <v>0</v>
      </c>
      <c r="GA343" s="231">
        <f t="shared" si="633"/>
        <v>0</v>
      </c>
      <c r="GB343" s="231">
        <f t="shared" si="633"/>
        <v>0</v>
      </c>
      <c r="GC343" s="231">
        <f t="shared" si="633"/>
        <v>0</v>
      </c>
      <c r="GD343" s="231">
        <f t="shared" si="633"/>
        <v>0</v>
      </c>
      <c r="GE343" s="231">
        <f t="shared" si="633"/>
        <v>0</v>
      </c>
      <c r="GF343" s="231">
        <f t="shared" si="633"/>
        <v>0</v>
      </c>
      <c r="GG343" s="231">
        <f t="shared" si="633"/>
        <v>0</v>
      </c>
      <c r="GH343" s="231">
        <f t="shared" si="633"/>
        <v>0</v>
      </c>
      <c r="GI343" s="231">
        <f t="shared" si="633"/>
        <v>0</v>
      </c>
      <c r="GJ343" s="231">
        <f t="shared" si="633"/>
        <v>0</v>
      </c>
      <c r="GK343" s="231">
        <f t="shared" si="633"/>
        <v>0</v>
      </c>
      <c r="GL343" s="231">
        <f t="shared" si="633"/>
        <v>0</v>
      </c>
      <c r="GM343" s="231">
        <f t="shared" si="633"/>
        <v>0</v>
      </c>
      <c r="GN343" s="231">
        <f t="shared" si="633"/>
        <v>0</v>
      </c>
      <c r="GO343" s="231">
        <f t="shared" si="633"/>
        <v>0</v>
      </c>
      <c r="GP343" s="231">
        <f t="shared" si="633"/>
        <v>0</v>
      </c>
      <c r="GQ343" s="231">
        <f t="shared" si="633"/>
        <v>0</v>
      </c>
      <c r="GR343" s="231">
        <f t="shared" si="633"/>
        <v>0</v>
      </c>
      <c r="GS343" s="231">
        <f t="shared" si="633"/>
        <v>0</v>
      </c>
      <c r="GT343" s="231">
        <f t="shared" ref="GT343:IN343" si="634">IF($F343="No",0,IF(MOD(GT$3/($F333*12),1)=0,1,0))</f>
        <v>0</v>
      </c>
      <c r="GU343" s="231">
        <f t="shared" si="634"/>
        <v>0</v>
      </c>
      <c r="GV343" s="231">
        <f t="shared" si="634"/>
        <v>0</v>
      </c>
      <c r="GW343" s="231">
        <f t="shared" si="634"/>
        <v>0</v>
      </c>
      <c r="GX343" s="231">
        <f t="shared" si="634"/>
        <v>0</v>
      </c>
      <c r="GY343" s="231">
        <f t="shared" si="634"/>
        <v>0</v>
      </c>
      <c r="GZ343" s="231">
        <f t="shared" si="634"/>
        <v>0</v>
      </c>
      <c r="HA343" s="231">
        <f t="shared" si="634"/>
        <v>0</v>
      </c>
      <c r="HB343" s="231">
        <f t="shared" si="634"/>
        <v>0</v>
      </c>
      <c r="HC343" s="231">
        <f t="shared" si="634"/>
        <v>0</v>
      </c>
      <c r="HD343" s="231">
        <f t="shared" si="634"/>
        <v>0</v>
      </c>
      <c r="HE343" s="231">
        <f t="shared" si="634"/>
        <v>0</v>
      </c>
      <c r="HF343" s="231">
        <f t="shared" si="634"/>
        <v>0</v>
      </c>
      <c r="HG343" s="231">
        <f t="shared" si="634"/>
        <v>0</v>
      </c>
      <c r="HH343" s="231">
        <f t="shared" si="634"/>
        <v>0</v>
      </c>
      <c r="HI343" s="231">
        <f t="shared" si="634"/>
        <v>0</v>
      </c>
      <c r="HJ343" s="231">
        <f t="shared" si="634"/>
        <v>0</v>
      </c>
      <c r="HK343" s="231">
        <f t="shared" si="634"/>
        <v>0</v>
      </c>
      <c r="HL343" s="231">
        <f t="shared" si="634"/>
        <v>0</v>
      </c>
      <c r="HM343" s="231">
        <f t="shared" si="634"/>
        <v>0</v>
      </c>
      <c r="HN343" s="231">
        <f t="shared" si="634"/>
        <v>0</v>
      </c>
      <c r="HO343" s="231">
        <f t="shared" si="634"/>
        <v>0</v>
      </c>
      <c r="HP343" s="231">
        <f t="shared" si="634"/>
        <v>0</v>
      </c>
      <c r="HQ343" s="231">
        <f t="shared" si="634"/>
        <v>0</v>
      </c>
      <c r="HR343" s="231">
        <f t="shared" si="634"/>
        <v>0</v>
      </c>
      <c r="HS343" s="231">
        <f t="shared" si="634"/>
        <v>0</v>
      </c>
      <c r="HT343" s="231">
        <f t="shared" si="634"/>
        <v>0</v>
      </c>
      <c r="HU343" s="231">
        <f t="shared" si="634"/>
        <v>0</v>
      </c>
      <c r="HV343" s="231">
        <f t="shared" si="634"/>
        <v>0</v>
      </c>
      <c r="HW343" s="231">
        <f t="shared" si="634"/>
        <v>0</v>
      </c>
      <c r="HX343" s="231">
        <f t="shared" si="634"/>
        <v>0</v>
      </c>
      <c r="HY343" s="231">
        <f t="shared" si="634"/>
        <v>0</v>
      </c>
      <c r="HZ343" s="231">
        <f t="shared" si="634"/>
        <v>0</v>
      </c>
      <c r="IA343" s="231">
        <f t="shared" si="634"/>
        <v>0</v>
      </c>
      <c r="IB343" s="231">
        <f t="shared" si="634"/>
        <v>0</v>
      </c>
      <c r="IC343" s="231">
        <f t="shared" si="634"/>
        <v>0</v>
      </c>
      <c r="ID343" s="231">
        <f t="shared" si="634"/>
        <v>0</v>
      </c>
      <c r="IE343" s="231">
        <f t="shared" si="634"/>
        <v>0</v>
      </c>
      <c r="IF343" s="231">
        <f t="shared" si="634"/>
        <v>0</v>
      </c>
      <c r="IG343" s="231">
        <f t="shared" si="634"/>
        <v>0</v>
      </c>
      <c r="IH343" s="231">
        <f t="shared" si="634"/>
        <v>0</v>
      </c>
      <c r="II343" s="231">
        <f t="shared" si="634"/>
        <v>0</v>
      </c>
      <c r="IJ343" s="231">
        <f t="shared" si="634"/>
        <v>0</v>
      </c>
      <c r="IK343" s="231">
        <f t="shared" si="634"/>
        <v>0</v>
      </c>
      <c r="IL343" s="231">
        <f t="shared" si="634"/>
        <v>0</v>
      </c>
      <c r="IM343" s="231">
        <f t="shared" si="634"/>
        <v>0</v>
      </c>
      <c r="IN343" s="231">
        <f t="shared" si="634"/>
        <v>0</v>
      </c>
      <c r="IO343" s="231"/>
    </row>
    <row r="344" spans="2:249" ht="12.6" hidden="1" outlineLevel="1">
      <c r="C344" s="19" t="str">
        <f>C334</f>
        <v>Livestock water system</v>
      </c>
      <c r="F344" s="84" t="str">
        <f>Assumptions!H92</f>
        <v>No</v>
      </c>
      <c r="G344" s="101" t="str">
        <f t="shared" si="618"/>
        <v>USD</v>
      </c>
      <c r="I344" s="231"/>
      <c r="J344" s="231">
        <f t="shared" ref="J344:BU344" si="635">IF($F344="No",0,IF(MOD(J$3/($F334*12),1)=0,1,0))</f>
        <v>0</v>
      </c>
      <c r="K344" s="231">
        <f t="shared" si="635"/>
        <v>0</v>
      </c>
      <c r="L344" s="231">
        <f t="shared" si="635"/>
        <v>0</v>
      </c>
      <c r="M344" s="231">
        <f t="shared" si="635"/>
        <v>0</v>
      </c>
      <c r="N344" s="231">
        <f t="shared" si="635"/>
        <v>0</v>
      </c>
      <c r="O344" s="231">
        <f t="shared" si="635"/>
        <v>0</v>
      </c>
      <c r="P344" s="231">
        <f t="shared" si="635"/>
        <v>0</v>
      </c>
      <c r="Q344" s="231">
        <f t="shared" si="635"/>
        <v>0</v>
      </c>
      <c r="R344" s="231">
        <f t="shared" si="635"/>
        <v>0</v>
      </c>
      <c r="S344" s="231">
        <f t="shared" si="635"/>
        <v>0</v>
      </c>
      <c r="T344" s="231">
        <f t="shared" si="635"/>
        <v>0</v>
      </c>
      <c r="U344" s="231">
        <f t="shared" si="635"/>
        <v>0</v>
      </c>
      <c r="V344" s="231">
        <f t="shared" si="635"/>
        <v>0</v>
      </c>
      <c r="W344" s="231">
        <f t="shared" si="635"/>
        <v>0</v>
      </c>
      <c r="X344" s="231">
        <f t="shared" si="635"/>
        <v>0</v>
      </c>
      <c r="Y344" s="231">
        <f t="shared" si="635"/>
        <v>0</v>
      </c>
      <c r="Z344" s="231">
        <f t="shared" si="635"/>
        <v>0</v>
      </c>
      <c r="AA344" s="231">
        <f t="shared" si="635"/>
        <v>0</v>
      </c>
      <c r="AB344" s="231">
        <f t="shared" si="635"/>
        <v>0</v>
      </c>
      <c r="AC344" s="231">
        <f t="shared" si="635"/>
        <v>0</v>
      </c>
      <c r="AD344" s="231">
        <f t="shared" si="635"/>
        <v>0</v>
      </c>
      <c r="AE344" s="231">
        <f t="shared" si="635"/>
        <v>0</v>
      </c>
      <c r="AF344" s="231">
        <f t="shared" si="635"/>
        <v>0</v>
      </c>
      <c r="AG344" s="231">
        <f t="shared" si="635"/>
        <v>0</v>
      </c>
      <c r="AH344" s="231">
        <f t="shared" si="635"/>
        <v>0</v>
      </c>
      <c r="AI344" s="231">
        <f t="shared" si="635"/>
        <v>0</v>
      </c>
      <c r="AJ344" s="231">
        <f t="shared" si="635"/>
        <v>0</v>
      </c>
      <c r="AK344" s="231">
        <f t="shared" si="635"/>
        <v>0</v>
      </c>
      <c r="AL344" s="231">
        <f t="shared" si="635"/>
        <v>0</v>
      </c>
      <c r="AM344" s="231">
        <f t="shared" si="635"/>
        <v>0</v>
      </c>
      <c r="AN344" s="231">
        <f t="shared" si="635"/>
        <v>0</v>
      </c>
      <c r="AO344" s="231">
        <f t="shared" si="635"/>
        <v>0</v>
      </c>
      <c r="AP344" s="231">
        <f t="shared" si="635"/>
        <v>0</v>
      </c>
      <c r="AQ344" s="231">
        <f t="shared" si="635"/>
        <v>0</v>
      </c>
      <c r="AR344" s="231">
        <f t="shared" si="635"/>
        <v>0</v>
      </c>
      <c r="AS344" s="231">
        <f t="shared" si="635"/>
        <v>0</v>
      </c>
      <c r="AT344" s="231">
        <f t="shared" si="635"/>
        <v>0</v>
      </c>
      <c r="AU344" s="231">
        <f t="shared" si="635"/>
        <v>0</v>
      </c>
      <c r="AV344" s="231">
        <f t="shared" si="635"/>
        <v>0</v>
      </c>
      <c r="AW344" s="231">
        <f t="shared" si="635"/>
        <v>0</v>
      </c>
      <c r="AX344" s="231">
        <f t="shared" si="635"/>
        <v>0</v>
      </c>
      <c r="AY344" s="231">
        <f t="shared" si="635"/>
        <v>0</v>
      </c>
      <c r="AZ344" s="231">
        <f t="shared" si="635"/>
        <v>0</v>
      </c>
      <c r="BA344" s="231">
        <f t="shared" si="635"/>
        <v>0</v>
      </c>
      <c r="BB344" s="231">
        <f t="shared" si="635"/>
        <v>0</v>
      </c>
      <c r="BC344" s="231">
        <f t="shared" si="635"/>
        <v>0</v>
      </c>
      <c r="BD344" s="231">
        <f t="shared" si="635"/>
        <v>0</v>
      </c>
      <c r="BE344" s="231">
        <f t="shared" si="635"/>
        <v>0</v>
      </c>
      <c r="BF344" s="231">
        <f t="shared" si="635"/>
        <v>0</v>
      </c>
      <c r="BG344" s="231">
        <f t="shared" si="635"/>
        <v>0</v>
      </c>
      <c r="BH344" s="231">
        <f t="shared" si="635"/>
        <v>0</v>
      </c>
      <c r="BI344" s="231">
        <f t="shared" si="635"/>
        <v>0</v>
      </c>
      <c r="BJ344" s="231">
        <f t="shared" si="635"/>
        <v>0</v>
      </c>
      <c r="BK344" s="231">
        <f t="shared" si="635"/>
        <v>0</v>
      </c>
      <c r="BL344" s="231">
        <f t="shared" si="635"/>
        <v>0</v>
      </c>
      <c r="BM344" s="231">
        <f t="shared" si="635"/>
        <v>0</v>
      </c>
      <c r="BN344" s="231">
        <f t="shared" si="635"/>
        <v>0</v>
      </c>
      <c r="BO344" s="231">
        <f t="shared" si="635"/>
        <v>0</v>
      </c>
      <c r="BP344" s="231">
        <f t="shared" si="635"/>
        <v>0</v>
      </c>
      <c r="BQ344" s="231">
        <f t="shared" si="635"/>
        <v>0</v>
      </c>
      <c r="BR344" s="231">
        <f t="shared" si="635"/>
        <v>0</v>
      </c>
      <c r="BS344" s="231">
        <f t="shared" si="635"/>
        <v>0</v>
      </c>
      <c r="BT344" s="231">
        <f t="shared" si="635"/>
        <v>0</v>
      </c>
      <c r="BU344" s="231">
        <f t="shared" si="635"/>
        <v>0</v>
      </c>
      <c r="BV344" s="231">
        <f t="shared" ref="BV344:EG344" si="636">IF($F344="No",0,IF(MOD(BV$3/($F334*12),1)=0,1,0))</f>
        <v>0</v>
      </c>
      <c r="BW344" s="231">
        <f t="shared" si="636"/>
        <v>0</v>
      </c>
      <c r="BX344" s="231">
        <f t="shared" si="636"/>
        <v>0</v>
      </c>
      <c r="BY344" s="231">
        <f t="shared" si="636"/>
        <v>0</v>
      </c>
      <c r="BZ344" s="231">
        <f t="shared" si="636"/>
        <v>0</v>
      </c>
      <c r="CA344" s="231">
        <f t="shared" si="636"/>
        <v>0</v>
      </c>
      <c r="CB344" s="231">
        <f t="shared" si="636"/>
        <v>0</v>
      </c>
      <c r="CC344" s="231">
        <f t="shared" si="636"/>
        <v>0</v>
      </c>
      <c r="CD344" s="231">
        <f t="shared" si="636"/>
        <v>0</v>
      </c>
      <c r="CE344" s="231">
        <f t="shared" si="636"/>
        <v>0</v>
      </c>
      <c r="CF344" s="231">
        <f t="shared" si="636"/>
        <v>0</v>
      </c>
      <c r="CG344" s="231">
        <f t="shared" si="636"/>
        <v>0</v>
      </c>
      <c r="CH344" s="231">
        <f t="shared" si="636"/>
        <v>0</v>
      </c>
      <c r="CI344" s="231">
        <f t="shared" si="636"/>
        <v>0</v>
      </c>
      <c r="CJ344" s="231">
        <f t="shared" si="636"/>
        <v>0</v>
      </c>
      <c r="CK344" s="231">
        <f t="shared" si="636"/>
        <v>0</v>
      </c>
      <c r="CL344" s="231">
        <f t="shared" si="636"/>
        <v>0</v>
      </c>
      <c r="CM344" s="231">
        <f t="shared" si="636"/>
        <v>0</v>
      </c>
      <c r="CN344" s="231">
        <f t="shared" si="636"/>
        <v>0</v>
      </c>
      <c r="CO344" s="231">
        <f t="shared" si="636"/>
        <v>0</v>
      </c>
      <c r="CP344" s="231">
        <f t="shared" si="636"/>
        <v>0</v>
      </c>
      <c r="CQ344" s="231">
        <f t="shared" si="636"/>
        <v>0</v>
      </c>
      <c r="CR344" s="231">
        <f t="shared" si="636"/>
        <v>0</v>
      </c>
      <c r="CS344" s="231">
        <f t="shared" si="636"/>
        <v>0</v>
      </c>
      <c r="CT344" s="231">
        <f t="shared" si="636"/>
        <v>0</v>
      </c>
      <c r="CU344" s="231">
        <f t="shared" si="636"/>
        <v>0</v>
      </c>
      <c r="CV344" s="231">
        <f t="shared" si="636"/>
        <v>0</v>
      </c>
      <c r="CW344" s="231">
        <f t="shared" si="636"/>
        <v>0</v>
      </c>
      <c r="CX344" s="231">
        <f t="shared" si="636"/>
        <v>0</v>
      </c>
      <c r="CY344" s="231">
        <f t="shared" si="636"/>
        <v>0</v>
      </c>
      <c r="CZ344" s="231">
        <f t="shared" si="636"/>
        <v>0</v>
      </c>
      <c r="DA344" s="231">
        <f t="shared" si="636"/>
        <v>0</v>
      </c>
      <c r="DB344" s="231">
        <f t="shared" si="636"/>
        <v>0</v>
      </c>
      <c r="DC344" s="231">
        <f t="shared" si="636"/>
        <v>0</v>
      </c>
      <c r="DD344" s="231">
        <f t="shared" si="636"/>
        <v>0</v>
      </c>
      <c r="DE344" s="231">
        <f t="shared" si="636"/>
        <v>0</v>
      </c>
      <c r="DF344" s="231">
        <f t="shared" si="636"/>
        <v>0</v>
      </c>
      <c r="DG344" s="231">
        <f t="shared" si="636"/>
        <v>0</v>
      </c>
      <c r="DH344" s="231">
        <f t="shared" si="636"/>
        <v>0</v>
      </c>
      <c r="DI344" s="231">
        <f t="shared" si="636"/>
        <v>0</v>
      </c>
      <c r="DJ344" s="231">
        <f t="shared" si="636"/>
        <v>0</v>
      </c>
      <c r="DK344" s="231">
        <f t="shared" si="636"/>
        <v>0</v>
      </c>
      <c r="DL344" s="231">
        <f t="shared" si="636"/>
        <v>0</v>
      </c>
      <c r="DM344" s="231">
        <f t="shared" si="636"/>
        <v>0</v>
      </c>
      <c r="DN344" s="231">
        <f t="shared" si="636"/>
        <v>0</v>
      </c>
      <c r="DO344" s="231">
        <f t="shared" si="636"/>
        <v>0</v>
      </c>
      <c r="DP344" s="231">
        <f t="shared" si="636"/>
        <v>0</v>
      </c>
      <c r="DQ344" s="231">
        <f t="shared" si="636"/>
        <v>0</v>
      </c>
      <c r="DR344" s="231">
        <f t="shared" si="636"/>
        <v>0</v>
      </c>
      <c r="DS344" s="231">
        <f t="shared" si="636"/>
        <v>0</v>
      </c>
      <c r="DT344" s="231">
        <f t="shared" si="636"/>
        <v>0</v>
      </c>
      <c r="DU344" s="231">
        <f t="shared" si="636"/>
        <v>0</v>
      </c>
      <c r="DV344" s="231">
        <f t="shared" si="636"/>
        <v>0</v>
      </c>
      <c r="DW344" s="231">
        <f t="shared" si="636"/>
        <v>0</v>
      </c>
      <c r="DX344" s="231">
        <f t="shared" si="636"/>
        <v>0</v>
      </c>
      <c r="DY344" s="231">
        <f t="shared" si="636"/>
        <v>0</v>
      </c>
      <c r="DZ344" s="231">
        <f t="shared" si="636"/>
        <v>0</v>
      </c>
      <c r="EA344" s="231">
        <f t="shared" si="636"/>
        <v>0</v>
      </c>
      <c r="EB344" s="231">
        <f t="shared" si="636"/>
        <v>0</v>
      </c>
      <c r="EC344" s="231">
        <f t="shared" si="636"/>
        <v>0</v>
      </c>
      <c r="ED344" s="231">
        <f t="shared" si="636"/>
        <v>0</v>
      </c>
      <c r="EE344" s="231">
        <f t="shared" si="636"/>
        <v>0</v>
      </c>
      <c r="EF344" s="231">
        <f t="shared" si="636"/>
        <v>0</v>
      </c>
      <c r="EG344" s="231">
        <f t="shared" si="636"/>
        <v>0</v>
      </c>
      <c r="EH344" s="231">
        <f t="shared" ref="EH344:GS344" si="637">IF($F344="No",0,IF(MOD(EH$3/($F334*12),1)=0,1,0))</f>
        <v>0</v>
      </c>
      <c r="EI344" s="231">
        <f t="shared" si="637"/>
        <v>0</v>
      </c>
      <c r="EJ344" s="231">
        <f t="shared" si="637"/>
        <v>0</v>
      </c>
      <c r="EK344" s="231">
        <f t="shared" si="637"/>
        <v>0</v>
      </c>
      <c r="EL344" s="231">
        <f t="shared" si="637"/>
        <v>0</v>
      </c>
      <c r="EM344" s="231">
        <f t="shared" si="637"/>
        <v>0</v>
      </c>
      <c r="EN344" s="231">
        <f t="shared" si="637"/>
        <v>0</v>
      </c>
      <c r="EO344" s="231">
        <f t="shared" si="637"/>
        <v>0</v>
      </c>
      <c r="EP344" s="231">
        <f t="shared" si="637"/>
        <v>0</v>
      </c>
      <c r="EQ344" s="231">
        <f t="shared" si="637"/>
        <v>0</v>
      </c>
      <c r="ER344" s="231">
        <f t="shared" si="637"/>
        <v>0</v>
      </c>
      <c r="ES344" s="231">
        <f t="shared" si="637"/>
        <v>0</v>
      </c>
      <c r="ET344" s="231">
        <f t="shared" si="637"/>
        <v>0</v>
      </c>
      <c r="EU344" s="231">
        <f t="shared" si="637"/>
        <v>0</v>
      </c>
      <c r="EV344" s="231">
        <f t="shared" si="637"/>
        <v>0</v>
      </c>
      <c r="EW344" s="231">
        <f t="shared" si="637"/>
        <v>0</v>
      </c>
      <c r="EX344" s="231">
        <f t="shared" si="637"/>
        <v>0</v>
      </c>
      <c r="EY344" s="231">
        <f t="shared" si="637"/>
        <v>0</v>
      </c>
      <c r="EZ344" s="231">
        <f t="shared" si="637"/>
        <v>0</v>
      </c>
      <c r="FA344" s="231">
        <f t="shared" si="637"/>
        <v>0</v>
      </c>
      <c r="FB344" s="231">
        <f t="shared" si="637"/>
        <v>0</v>
      </c>
      <c r="FC344" s="231">
        <f t="shared" si="637"/>
        <v>0</v>
      </c>
      <c r="FD344" s="231">
        <f t="shared" si="637"/>
        <v>0</v>
      </c>
      <c r="FE344" s="231">
        <f t="shared" si="637"/>
        <v>0</v>
      </c>
      <c r="FF344" s="231">
        <f t="shared" si="637"/>
        <v>0</v>
      </c>
      <c r="FG344" s="231">
        <f t="shared" si="637"/>
        <v>0</v>
      </c>
      <c r="FH344" s="231">
        <f t="shared" si="637"/>
        <v>0</v>
      </c>
      <c r="FI344" s="231">
        <f t="shared" si="637"/>
        <v>0</v>
      </c>
      <c r="FJ344" s="231">
        <f t="shared" si="637"/>
        <v>0</v>
      </c>
      <c r="FK344" s="231">
        <f t="shared" si="637"/>
        <v>0</v>
      </c>
      <c r="FL344" s="231">
        <f t="shared" si="637"/>
        <v>0</v>
      </c>
      <c r="FM344" s="231">
        <f t="shared" si="637"/>
        <v>0</v>
      </c>
      <c r="FN344" s="231">
        <f t="shared" si="637"/>
        <v>0</v>
      </c>
      <c r="FO344" s="231">
        <f t="shared" si="637"/>
        <v>0</v>
      </c>
      <c r="FP344" s="231">
        <f t="shared" si="637"/>
        <v>0</v>
      </c>
      <c r="FQ344" s="231">
        <f t="shared" si="637"/>
        <v>0</v>
      </c>
      <c r="FR344" s="231">
        <f t="shared" si="637"/>
        <v>0</v>
      </c>
      <c r="FS344" s="231">
        <f t="shared" si="637"/>
        <v>0</v>
      </c>
      <c r="FT344" s="231">
        <f t="shared" si="637"/>
        <v>0</v>
      </c>
      <c r="FU344" s="231">
        <f t="shared" si="637"/>
        <v>0</v>
      </c>
      <c r="FV344" s="231">
        <f t="shared" si="637"/>
        <v>0</v>
      </c>
      <c r="FW344" s="231">
        <f t="shared" si="637"/>
        <v>0</v>
      </c>
      <c r="FX344" s="231">
        <f t="shared" si="637"/>
        <v>0</v>
      </c>
      <c r="FY344" s="231">
        <f t="shared" si="637"/>
        <v>0</v>
      </c>
      <c r="FZ344" s="231">
        <f t="shared" si="637"/>
        <v>0</v>
      </c>
      <c r="GA344" s="231">
        <f t="shared" si="637"/>
        <v>0</v>
      </c>
      <c r="GB344" s="231">
        <f t="shared" si="637"/>
        <v>0</v>
      </c>
      <c r="GC344" s="231">
        <f t="shared" si="637"/>
        <v>0</v>
      </c>
      <c r="GD344" s="231">
        <f t="shared" si="637"/>
        <v>0</v>
      </c>
      <c r="GE344" s="231">
        <f t="shared" si="637"/>
        <v>0</v>
      </c>
      <c r="GF344" s="231">
        <f t="shared" si="637"/>
        <v>0</v>
      </c>
      <c r="GG344" s="231">
        <f t="shared" si="637"/>
        <v>0</v>
      </c>
      <c r="GH344" s="231">
        <f t="shared" si="637"/>
        <v>0</v>
      </c>
      <c r="GI344" s="231">
        <f t="shared" si="637"/>
        <v>0</v>
      </c>
      <c r="GJ344" s="231">
        <f t="shared" si="637"/>
        <v>0</v>
      </c>
      <c r="GK344" s="231">
        <f t="shared" si="637"/>
        <v>0</v>
      </c>
      <c r="GL344" s="231">
        <f t="shared" si="637"/>
        <v>0</v>
      </c>
      <c r="GM344" s="231">
        <f t="shared" si="637"/>
        <v>0</v>
      </c>
      <c r="GN344" s="231">
        <f t="shared" si="637"/>
        <v>0</v>
      </c>
      <c r="GO344" s="231">
        <f t="shared" si="637"/>
        <v>0</v>
      </c>
      <c r="GP344" s="231">
        <f t="shared" si="637"/>
        <v>0</v>
      </c>
      <c r="GQ344" s="231">
        <f t="shared" si="637"/>
        <v>0</v>
      </c>
      <c r="GR344" s="231">
        <f t="shared" si="637"/>
        <v>0</v>
      </c>
      <c r="GS344" s="231">
        <f t="shared" si="637"/>
        <v>0</v>
      </c>
      <c r="GT344" s="231">
        <f t="shared" ref="GT344:IN344" si="638">IF($F344="No",0,IF(MOD(GT$3/($F334*12),1)=0,1,0))</f>
        <v>0</v>
      </c>
      <c r="GU344" s="231">
        <f t="shared" si="638"/>
        <v>0</v>
      </c>
      <c r="GV344" s="231">
        <f t="shared" si="638"/>
        <v>0</v>
      </c>
      <c r="GW344" s="231">
        <f t="shared" si="638"/>
        <v>0</v>
      </c>
      <c r="GX344" s="231">
        <f t="shared" si="638"/>
        <v>0</v>
      </c>
      <c r="GY344" s="231">
        <f t="shared" si="638"/>
        <v>0</v>
      </c>
      <c r="GZ344" s="231">
        <f t="shared" si="638"/>
        <v>0</v>
      </c>
      <c r="HA344" s="231">
        <f t="shared" si="638"/>
        <v>0</v>
      </c>
      <c r="HB344" s="231">
        <f t="shared" si="638"/>
        <v>0</v>
      </c>
      <c r="HC344" s="231">
        <f t="shared" si="638"/>
        <v>0</v>
      </c>
      <c r="HD344" s="231">
        <f t="shared" si="638"/>
        <v>0</v>
      </c>
      <c r="HE344" s="231">
        <f t="shared" si="638"/>
        <v>0</v>
      </c>
      <c r="HF344" s="231">
        <f t="shared" si="638"/>
        <v>0</v>
      </c>
      <c r="HG344" s="231">
        <f t="shared" si="638"/>
        <v>0</v>
      </c>
      <c r="HH344" s="231">
        <f t="shared" si="638"/>
        <v>0</v>
      </c>
      <c r="HI344" s="231">
        <f t="shared" si="638"/>
        <v>0</v>
      </c>
      <c r="HJ344" s="231">
        <f t="shared" si="638"/>
        <v>0</v>
      </c>
      <c r="HK344" s="231">
        <f t="shared" si="638"/>
        <v>0</v>
      </c>
      <c r="HL344" s="231">
        <f t="shared" si="638"/>
        <v>0</v>
      </c>
      <c r="HM344" s="231">
        <f t="shared" si="638"/>
        <v>0</v>
      </c>
      <c r="HN344" s="231">
        <f t="shared" si="638"/>
        <v>0</v>
      </c>
      <c r="HO344" s="231">
        <f t="shared" si="638"/>
        <v>0</v>
      </c>
      <c r="HP344" s="231">
        <f t="shared" si="638"/>
        <v>0</v>
      </c>
      <c r="HQ344" s="231">
        <f t="shared" si="638"/>
        <v>0</v>
      </c>
      <c r="HR344" s="231">
        <f t="shared" si="638"/>
        <v>0</v>
      </c>
      <c r="HS344" s="231">
        <f t="shared" si="638"/>
        <v>0</v>
      </c>
      <c r="HT344" s="231">
        <f t="shared" si="638"/>
        <v>0</v>
      </c>
      <c r="HU344" s="231">
        <f t="shared" si="638"/>
        <v>0</v>
      </c>
      <c r="HV344" s="231">
        <f t="shared" si="638"/>
        <v>0</v>
      </c>
      <c r="HW344" s="231">
        <f t="shared" si="638"/>
        <v>0</v>
      </c>
      <c r="HX344" s="231">
        <f t="shared" si="638"/>
        <v>0</v>
      </c>
      <c r="HY344" s="231">
        <f t="shared" si="638"/>
        <v>0</v>
      </c>
      <c r="HZ344" s="231">
        <f t="shared" si="638"/>
        <v>0</v>
      </c>
      <c r="IA344" s="231">
        <f t="shared" si="638"/>
        <v>0</v>
      </c>
      <c r="IB344" s="231">
        <f t="shared" si="638"/>
        <v>0</v>
      </c>
      <c r="IC344" s="231">
        <f t="shared" si="638"/>
        <v>0</v>
      </c>
      <c r="ID344" s="231">
        <f t="shared" si="638"/>
        <v>0</v>
      </c>
      <c r="IE344" s="231">
        <f t="shared" si="638"/>
        <v>0</v>
      </c>
      <c r="IF344" s="231">
        <f t="shared" si="638"/>
        <v>0</v>
      </c>
      <c r="IG344" s="231">
        <f t="shared" si="638"/>
        <v>0</v>
      </c>
      <c r="IH344" s="231">
        <f t="shared" si="638"/>
        <v>0</v>
      </c>
      <c r="II344" s="231">
        <f t="shared" si="638"/>
        <v>0</v>
      </c>
      <c r="IJ344" s="231">
        <f t="shared" si="638"/>
        <v>0</v>
      </c>
      <c r="IK344" s="231">
        <f t="shared" si="638"/>
        <v>0</v>
      </c>
      <c r="IL344" s="231">
        <f t="shared" si="638"/>
        <v>0</v>
      </c>
      <c r="IM344" s="231">
        <f t="shared" si="638"/>
        <v>0</v>
      </c>
      <c r="IN344" s="231">
        <f t="shared" si="638"/>
        <v>0</v>
      </c>
      <c r="IO344" s="231"/>
    </row>
    <row r="345" spans="2:249" ht="12.6" hidden="1" outlineLevel="1">
      <c r="C345" s="19" t="str">
        <f>C335</f>
        <v>Drinking water system</v>
      </c>
      <c r="F345" s="84" t="str">
        <f>Assumptions!H93</f>
        <v>No</v>
      </c>
      <c r="G345" s="101" t="str">
        <f t="shared" si="618"/>
        <v>USD</v>
      </c>
      <c r="I345" s="231"/>
      <c r="J345" s="231">
        <f t="shared" ref="J345:BU345" si="639">IF($F345="No",0,IF(MOD(J$3/($F335*12),1)=0,1,0))</f>
        <v>0</v>
      </c>
      <c r="K345" s="231">
        <f t="shared" si="639"/>
        <v>0</v>
      </c>
      <c r="L345" s="231">
        <f t="shared" si="639"/>
        <v>0</v>
      </c>
      <c r="M345" s="231">
        <f t="shared" si="639"/>
        <v>0</v>
      </c>
      <c r="N345" s="231">
        <f t="shared" si="639"/>
        <v>0</v>
      </c>
      <c r="O345" s="231">
        <f t="shared" si="639"/>
        <v>0</v>
      </c>
      <c r="P345" s="231">
        <f t="shared" si="639"/>
        <v>0</v>
      </c>
      <c r="Q345" s="231">
        <f t="shared" si="639"/>
        <v>0</v>
      </c>
      <c r="R345" s="231">
        <f t="shared" si="639"/>
        <v>0</v>
      </c>
      <c r="S345" s="231">
        <f t="shared" si="639"/>
        <v>0</v>
      </c>
      <c r="T345" s="231">
        <f t="shared" si="639"/>
        <v>0</v>
      </c>
      <c r="U345" s="231">
        <f t="shared" si="639"/>
        <v>0</v>
      </c>
      <c r="V345" s="231">
        <f t="shared" si="639"/>
        <v>0</v>
      </c>
      <c r="W345" s="231">
        <f t="shared" si="639"/>
        <v>0</v>
      </c>
      <c r="X345" s="231">
        <f t="shared" si="639"/>
        <v>0</v>
      </c>
      <c r="Y345" s="231">
        <f t="shared" si="639"/>
        <v>0</v>
      </c>
      <c r="Z345" s="231">
        <f t="shared" si="639"/>
        <v>0</v>
      </c>
      <c r="AA345" s="231">
        <f t="shared" si="639"/>
        <v>0</v>
      </c>
      <c r="AB345" s="231">
        <f t="shared" si="639"/>
        <v>0</v>
      </c>
      <c r="AC345" s="231">
        <f t="shared" si="639"/>
        <v>0</v>
      </c>
      <c r="AD345" s="231">
        <f t="shared" si="639"/>
        <v>0</v>
      </c>
      <c r="AE345" s="231">
        <f t="shared" si="639"/>
        <v>0</v>
      </c>
      <c r="AF345" s="231">
        <f t="shared" si="639"/>
        <v>0</v>
      </c>
      <c r="AG345" s="231">
        <f t="shared" si="639"/>
        <v>0</v>
      </c>
      <c r="AH345" s="231">
        <f t="shared" si="639"/>
        <v>0</v>
      </c>
      <c r="AI345" s="231">
        <f t="shared" si="639"/>
        <v>0</v>
      </c>
      <c r="AJ345" s="231">
        <f t="shared" si="639"/>
        <v>0</v>
      </c>
      <c r="AK345" s="231">
        <f t="shared" si="639"/>
        <v>0</v>
      </c>
      <c r="AL345" s="231">
        <f t="shared" si="639"/>
        <v>0</v>
      </c>
      <c r="AM345" s="231">
        <f t="shared" si="639"/>
        <v>0</v>
      </c>
      <c r="AN345" s="231">
        <f t="shared" si="639"/>
        <v>0</v>
      </c>
      <c r="AO345" s="231">
        <f t="shared" si="639"/>
        <v>0</v>
      </c>
      <c r="AP345" s="231">
        <f t="shared" si="639"/>
        <v>0</v>
      </c>
      <c r="AQ345" s="231">
        <f t="shared" si="639"/>
        <v>0</v>
      </c>
      <c r="AR345" s="231">
        <f t="shared" si="639"/>
        <v>0</v>
      </c>
      <c r="AS345" s="231">
        <f t="shared" si="639"/>
        <v>0</v>
      </c>
      <c r="AT345" s="231">
        <f t="shared" si="639"/>
        <v>0</v>
      </c>
      <c r="AU345" s="231">
        <f t="shared" si="639"/>
        <v>0</v>
      </c>
      <c r="AV345" s="231">
        <f t="shared" si="639"/>
        <v>0</v>
      </c>
      <c r="AW345" s="231">
        <f t="shared" si="639"/>
        <v>0</v>
      </c>
      <c r="AX345" s="231">
        <f t="shared" si="639"/>
        <v>0</v>
      </c>
      <c r="AY345" s="231">
        <f t="shared" si="639"/>
        <v>0</v>
      </c>
      <c r="AZ345" s="231">
        <f t="shared" si="639"/>
        <v>0</v>
      </c>
      <c r="BA345" s="231">
        <f t="shared" si="639"/>
        <v>0</v>
      </c>
      <c r="BB345" s="231">
        <f t="shared" si="639"/>
        <v>0</v>
      </c>
      <c r="BC345" s="231">
        <f t="shared" si="639"/>
        <v>0</v>
      </c>
      <c r="BD345" s="231">
        <f t="shared" si="639"/>
        <v>0</v>
      </c>
      <c r="BE345" s="231">
        <f t="shared" si="639"/>
        <v>0</v>
      </c>
      <c r="BF345" s="231">
        <f t="shared" si="639"/>
        <v>0</v>
      </c>
      <c r="BG345" s="231">
        <f t="shared" si="639"/>
        <v>0</v>
      </c>
      <c r="BH345" s="231">
        <f t="shared" si="639"/>
        <v>0</v>
      </c>
      <c r="BI345" s="231">
        <f t="shared" si="639"/>
        <v>0</v>
      </c>
      <c r="BJ345" s="231">
        <f t="shared" si="639"/>
        <v>0</v>
      </c>
      <c r="BK345" s="231">
        <f t="shared" si="639"/>
        <v>0</v>
      </c>
      <c r="BL345" s="231">
        <f t="shared" si="639"/>
        <v>0</v>
      </c>
      <c r="BM345" s="231">
        <f t="shared" si="639"/>
        <v>0</v>
      </c>
      <c r="BN345" s="231">
        <f t="shared" si="639"/>
        <v>0</v>
      </c>
      <c r="BO345" s="231">
        <f t="shared" si="639"/>
        <v>0</v>
      </c>
      <c r="BP345" s="231">
        <f t="shared" si="639"/>
        <v>0</v>
      </c>
      <c r="BQ345" s="231">
        <f t="shared" si="639"/>
        <v>0</v>
      </c>
      <c r="BR345" s="231">
        <f t="shared" si="639"/>
        <v>0</v>
      </c>
      <c r="BS345" s="231">
        <f t="shared" si="639"/>
        <v>0</v>
      </c>
      <c r="BT345" s="231">
        <f t="shared" si="639"/>
        <v>0</v>
      </c>
      <c r="BU345" s="231">
        <f t="shared" si="639"/>
        <v>0</v>
      </c>
      <c r="BV345" s="231">
        <f t="shared" ref="BV345:EG345" si="640">IF($F345="No",0,IF(MOD(BV$3/($F335*12),1)=0,1,0))</f>
        <v>0</v>
      </c>
      <c r="BW345" s="231">
        <f t="shared" si="640"/>
        <v>0</v>
      </c>
      <c r="BX345" s="231">
        <f t="shared" si="640"/>
        <v>0</v>
      </c>
      <c r="BY345" s="231">
        <f t="shared" si="640"/>
        <v>0</v>
      </c>
      <c r="BZ345" s="231">
        <f t="shared" si="640"/>
        <v>0</v>
      </c>
      <c r="CA345" s="231">
        <f t="shared" si="640"/>
        <v>0</v>
      </c>
      <c r="CB345" s="231">
        <f t="shared" si="640"/>
        <v>0</v>
      </c>
      <c r="CC345" s="231">
        <f t="shared" si="640"/>
        <v>0</v>
      </c>
      <c r="CD345" s="231">
        <f t="shared" si="640"/>
        <v>0</v>
      </c>
      <c r="CE345" s="231">
        <f t="shared" si="640"/>
        <v>0</v>
      </c>
      <c r="CF345" s="231">
        <f t="shared" si="640"/>
        <v>0</v>
      </c>
      <c r="CG345" s="231">
        <f t="shared" si="640"/>
        <v>0</v>
      </c>
      <c r="CH345" s="231">
        <f t="shared" si="640"/>
        <v>0</v>
      </c>
      <c r="CI345" s="231">
        <f t="shared" si="640"/>
        <v>0</v>
      </c>
      <c r="CJ345" s="231">
        <f t="shared" si="640"/>
        <v>0</v>
      </c>
      <c r="CK345" s="231">
        <f t="shared" si="640"/>
        <v>0</v>
      </c>
      <c r="CL345" s="231">
        <f t="shared" si="640"/>
        <v>0</v>
      </c>
      <c r="CM345" s="231">
        <f t="shared" si="640"/>
        <v>0</v>
      </c>
      <c r="CN345" s="231">
        <f t="shared" si="640"/>
        <v>0</v>
      </c>
      <c r="CO345" s="231">
        <f t="shared" si="640"/>
        <v>0</v>
      </c>
      <c r="CP345" s="231">
        <f t="shared" si="640"/>
        <v>0</v>
      </c>
      <c r="CQ345" s="231">
        <f t="shared" si="640"/>
        <v>0</v>
      </c>
      <c r="CR345" s="231">
        <f t="shared" si="640"/>
        <v>0</v>
      </c>
      <c r="CS345" s="231">
        <f t="shared" si="640"/>
        <v>0</v>
      </c>
      <c r="CT345" s="231">
        <f t="shared" si="640"/>
        <v>0</v>
      </c>
      <c r="CU345" s="231">
        <f t="shared" si="640"/>
        <v>0</v>
      </c>
      <c r="CV345" s="231">
        <f t="shared" si="640"/>
        <v>0</v>
      </c>
      <c r="CW345" s="231">
        <f t="shared" si="640"/>
        <v>0</v>
      </c>
      <c r="CX345" s="231">
        <f t="shared" si="640"/>
        <v>0</v>
      </c>
      <c r="CY345" s="231">
        <f t="shared" si="640"/>
        <v>0</v>
      </c>
      <c r="CZ345" s="231">
        <f t="shared" si="640"/>
        <v>0</v>
      </c>
      <c r="DA345" s="231">
        <f t="shared" si="640"/>
        <v>0</v>
      </c>
      <c r="DB345" s="231">
        <f t="shared" si="640"/>
        <v>0</v>
      </c>
      <c r="DC345" s="231">
        <f t="shared" si="640"/>
        <v>0</v>
      </c>
      <c r="DD345" s="231">
        <f t="shared" si="640"/>
        <v>0</v>
      </c>
      <c r="DE345" s="231">
        <f t="shared" si="640"/>
        <v>0</v>
      </c>
      <c r="DF345" s="231">
        <f t="shared" si="640"/>
        <v>0</v>
      </c>
      <c r="DG345" s="231">
        <f t="shared" si="640"/>
        <v>0</v>
      </c>
      <c r="DH345" s="231">
        <f t="shared" si="640"/>
        <v>0</v>
      </c>
      <c r="DI345" s="231">
        <f t="shared" si="640"/>
        <v>0</v>
      </c>
      <c r="DJ345" s="231">
        <f t="shared" si="640"/>
        <v>0</v>
      </c>
      <c r="DK345" s="231">
        <f t="shared" si="640"/>
        <v>0</v>
      </c>
      <c r="DL345" s="231">
        <f t="shared" si="640"/>
        <v>0</v>
      </c>
      <c r="DM345" s="231">
        <f t="shared" si="640"/>
        <v>0</v>
      </c>
      <c r="DN345" s="231">
        <f t="shared" si="640"/>
        <v>0</v>
      </c>
      <c r="DO345" s="231">
        <f t="shared" si="640"/>
        <v>0</v>
      </c>
      <c r="DP345" s="231">
        <f t="shared" si="640"/>
        <v>0</v>
      </c>
      <c r="DQ345" s="231">
        <f t="shared" si="640"/>
        <v>0</v>
      </c>
      <c r="DR345" s="231">
        <f t="shared" si="640"/>
        <v>0</v>
      </c>
      <c r="DS345" s="231">
        <f t="shared" si="640"/>
        <v>0</v>
      </c>
      <c r="DT345" s="231">
        <f t="shared" si="640"/>
        <v>0</v>
      </c>
      <c r="DU345" s="231">
        <f t="shared" si="640"/>
        <v>0</v>
      </c>
      <c r="DV345" s="231">
        <f t="shared" si="640"/>
        <v>0</v>
      </c>
      <c r="DW345" s="231">
        <f t="shared" si="640"/>
        <v>0</v>
      </c>
      <c r="DX345" s="231">
        <f t="shared" si="640"/>
        <v>0</v>
      </c>
      <c r="DY345" s="231">
        <f t="shared" si="640"/>
        <v>0</v>
      </c>
      <c r="DZ345" s="231">
        <f t="shared" si="640"/>
        <v>0</v>
      </c>
      <c r="EA345" s="231">
        <f t="shared" si="640"/>
        <v>0</v>
      </c>
      <c r="EB345" s="231">
        <f t="shared" si="640"/>
        <v>0</v>
      </c>
      <c r="EC345" s="231">
        <f t="shared" si="640"/>
        <v>0</v>
      </c>
      <c r="ED345" s="231">
        <f t="shared" si="640"/>
        <v>0</v>
      </c>
      <c r="EE345" s="231">
        <f t="shared" si="640"/>
        <v>0</v>
      </c>
      <c r="EF345" s="231">
        <f t="shared" si="640"/>
        <v>0</v>
      </c>
      <c r="EG345" s="231">
        <f t="shared" si="640"/>
        <v>0</v>
      </c>
      <c r="EH345" s="231">
        <f t="shared" ref="EH345:GS345" si="641">IF($F345="No",0,IF(MOD(EH$3/($F335*12),1)=0,1,0))</f>
        <v>0</v>
      </c>
      <c r="EI345" s="231">
        <f t="shared" si="641"/>
        <v>0</v>
      </c>
      <c r="EJ345" s="231">
        <f t="shared" si="641"/>
        <v>0</v>
      </c>
      <c r="EK345" s="231">
        <f t="shared" si="641"/>
        <v>0</v>
      </c>
      <c r="EL345" s="231">
        <f t="shared" si="641"/>
        <v>0</v>
      </c>
      <c r="EM345" s="231">
        <f t="shared" si="641"/>
        <v>0</v>
      </c>
      <c r="EN345" s="231">
        <f t="shared" si="641"/>
        <v>0</v>
      </c>
      <c r="EO345" s="231">
        <f t="shared" si="641"/>
        <v>0</v>
      </c>
      <c r="EP345" s="231">
        <f t="shared" si="641"/>
        <v>0</v>
      </c>
      <c r="EQ345" s="231">
        <f t="shared" si="641"/>
        <v>0</v>
      </c>
      <c r="ER345" s="231">
        <f t="shared" si="641"/>
        <v>0</v>
      </c>
      <c r="ES345" s="231">
        <f t="shared" si="641"/>
        <v>0</v>
      </c>
      <c r="ET345" s="231">
        <f t="shared" si="641"/>
        <v>0</v>
      </c>
      <c r="EU345" s="231">
        <f t="shared" si="641"/>
        <v>0</v>
      </c>
      <c r="EV345" s="231">
        <f t="shared" si="641"/>
        <v>0</v>
      </c>
      <c r="EW345" s="231">
        <f t="shared" si="641"/>
        <v>0</v>
      </c>
      <c r="EX345" s="231">
        <f t="shared" si="641"/>
        <v>0</v>
      </c>
      <c r="EY345" s="231">
        <f t="shared" si="641"/>
        <v>0</v>
      </c>
      <c r="EZ345" s="231">
        <f t="shared" si="641"/>
        <v>0</v>
      </c>
      <c r="FA345" s="231">
        <f t="shared" si="641"/>
        <v>0</v>
      </c>
      <c r="FB345" s="231">
        <f t="shared" si="641"/>
        <v>0</v>
      </c>
      <c r="FC345" s="231">
        <f t="shared" si="641"/>
        <v>0</v>
      </c>
      <c r="FD345" s="231">
        <f t="shared" si="641"/>
        <v>0</v>
      </c>
      <c r="FE345" s="231">
        <f t="shared" si="641"/>
        <v>0</v>
      </c>
      <c r="FF345" s="231">
        <f t="shared" si="641"/>
        <v>0</v>
      </c>
      <c r="FG345" s="231">
        <f t="shared" si="641"/>
        <v>0</v>
      </c>
      <c r="FH345" s="231">
        <f t="shared" si="641"/>
        <v>0</v>
      </c>
      <c r="FI345" s="231">
        <f t="shared" si="641"/>
        <v>0</v>
      </c>
      <c r="FJ345" s="231">
        <f t="shared" si="641"/>
        <v>0</v>
      </c>
      <c r="FK345" s="231">
        <f t="shared" si="641"/>
        <v>0</v>
      </c>
      <c r="FL345" s="231">
        <f t="shared" si="641"/>
        <v>0</v>
      </c>
      <c r="FM345" s="231">
        <f t="shared" si="641"/>
        <v>0</v>
      </c>
      <c r="FN345" s="231">
        <f t="shared" si="641"/>
        <v>0</v>
      </c>
      <c r="FO345" s="231">
        <f t="shared" si="641"/>
        <v>0</v>
      </c>
      <c r="FP345" s="231">
        <f t="shared" si="641"/>
        <v>0</v>
      </c>
      <c r="FQ345" s="231">
        <f t="shared" si="641"/>
        <v>0</v>
      </c>
      <c r="FR345" s="231">
        <f t="shared" si="641"/>
        <v>0</v>
      </c>
      <c r="FS345" s="231">
        <f t="shared" si="641"/>
        <v>0</v>
      </c>
      <c r="FT345" s="231">
        <f t="shared" si="641"/>
        <v>0</v>
      </c>
      <c r="FU345" s="231">
        <f t="shared" si="641"/>
        <v>0</v>
      </c>
      <c r="FV345" s="231">
        <f t="shared" si="641"/>
        <v>0</v>
      </c>
      <c r="FW345" s="231">
        <f t="shared" si="641"/>
        <v>0</v>
      </c>
      <c r="FX345" s="231">
        <f t="shared" si="641"/>
        <v>0</v>
      </c>
      <c r="FY345" s="231">
        <f t="shared" si="641"/>
        <v>0</v>
      </c>
      <c r="FZ345" s="231">
        <f t="shared" si="641"/>
        <v>0</v>
      </c>
      <c r="GA345" s="231">
        <f t="shared" si="641"/>
        <v>0</v>
      </c>
      <c r="GB345" s="231">
        <f t="shared" si="641"/>
        <v>0</v>
      </c>
      <c r="GC345" s="231">
        <f t="shared" si="641"/>
        <v>0</v>
      </c>
      <c r="GD345" s="231">
        <f t="shared" si="641"/>
        <v>0</v>
      </c>
      <c r="GE345" s="231">
        <f t="shared" si="641"/>
        <v>0</v>
      </c>
      <c r="GF345" s="231">
        <f t="shared" si="641"/>
        <v>0</v>
      </c>
      <c r="GG345" s="231">
        <f t="shared" si="641"/>
        <v>0</v>
      </c>
      <c r="GH345" s="231">
        <f t="shared" si="641"/>
        <v>0</v>
      </c>
      <c r="GI345" s="231">
        <f t="shared" si="641"/>
        <v>0</v>
      </c>
      <c r="GJ345" s="231">
        <f t="shared" si="641"/>
        <v>0</v>
      </c>
      <c r="GK345" s="231">
        <f t="shared" si="641"/>
        <v>0</v>
      </c>
      <c r="GL345" s="231">
        <f t="shared" si="641"/>
        <v>0</v>
      </c>
      <c r="GM345" s="231">
        <f t="shared" si="641"/>
        <v>0</v>
      </c>
      <c r="GN345" s="231">
        <f t="shared" si="641"/>
        <v>0</v>
      </c>
      <c r="GO345" s="231">
        <f t="shared" si="641"/>
        <v>0</v>
      </c>
      <c r="GP345" s="231">
        <f t="shared" si="641"/>
        <v>0</v>
      </c>
      <c r="GQ345" s="231">
        <f t="shared" si="641"/>
        <v>0</v>
      </c>
      <c r="GR345" s="231">
        <f t="shared" si="641"/>
        <v>0</v>
      </c>
      <c r="GS345" s="231">
        <f t="shared" si="641"/>
        <v>0</v>
      </c>
      <c r="GT345" s="231">
        <f t="shared" ref="GT345:IN345" si="642">IF($F345="No",0,IF(MOD(GT$3/($F335*12),1)=0,1,0))</f>
        <v>0</v>
      </c>
      <c r="GU345" s="231">
        <f t="shared" si="642"/>
        <v>0</v>
      </c>
      <c r="GV345" s="231">
        <f t="shared" si="642"/>
        <v>0</v>
      </c>
      <c r="GW345" s="231">
        <f t="shared" si="642"/>
        <v>0</v>
      </c>
      <c r="GX345" s="231">
        <f t="shared" si="642"/>
        <v>0</v>
      </c>
      <c r="GY345" s="231">
        <f t="shared" si="642"/>
        <v>0</v>
      </c>
      <c r="GZ345" s="231">
        <f t="shared" si="642"/>
        <v>0</v>
      </c>
      <c r="HA345" s="231">
        <f t="shared" si="642"/>
        <v>0</v>
      </c>
      <c r="HB345" s="231">
        <f t="shared" si="642"/>
        <v>0</v>
      </c>
      <c r="HC345" s="231">
        <f t="shared" si="642"/>
        <v>0</v>
      </c>
      <c r="HD345" s="231">
        <f t="shared" si="642"/>
        <v>0</v>
      </c>
      <c r="HE345" s="231">
        <f t="shared" si="642"/>
        <v>0</v>
      </c>
      <c r="HF345" s="231">
        <f t="shared" si="642"/>
        <v>0</v>
      </c>
      <c r="HG345" s="231">
        <f t="shared" si="642"/>
        <v>0</v>
      </c>
      <c r="HH345" s="231">
        <f t="shared" si="642"/>
        <v>0</v>
      </c>
      <c r="HI345" s="231">
        <f t="shared" si="642"/>
        <v>0</v>
      </c>
      <c r="HJ345" s="231">
        <f t="shared" si="642"/>
        <v>0</v>
      </c>
      <c r="HK345" s="231">
        <f t="shared" si="642"/>
        <v>0</v>
      </c>
      <c r="HL345" s="231">
        <f t="shared" si="642"/>
        <v>0</v>
      </c>
      <c r="HM345" s="231">
        <f t="shared" si="642"/>
        <v>0</v>
      </c>
      <c r="HN345" s="231">
        <f t="shared" si="642"/>
        <v>0</v>
      </c>
      <c r="HO345" s="231">
        <f t="shared" si="642"/>
        <v>0</v>
      </c>
      <c r="HP345" s="231">
        <f t="shared" si="642"/>
        <v>0</v>
      </c>
      <c r="HQ345" s="231">
        <f t="shared" si="642"/>
        <v>0</v>
      </c>
      <c r="HR345" s="231">
        <f t="shared" si="642"/>
        <v>0</v>
      </c>
      <c r="HS345" s="231">
        <f t="shared" si="642"/>
        <v>0</v>
      </c>
      <c r="HT345" s="231">
        <f t="shared" si="642"/>
        <v>0</v>
      </c>
      <c r="HU345" s="231">
        <f t="shared" si="642"/>
        <v>0</v>
      </c>
      <c r="HV345" s="231">
        <f t="shared" si="642"/>
        <v>0</v>
      </c>
      <c r="HW345" s="231">
        <f t="shared" si="642"/>
        <v>0</v>
      </c>
      <c r="HX345" s="231">
        <f t="shared" si="642"/>
        <v>0</v>
      </c>
      <c r="HY345" s="231">
        <f t="shared" si="642"/>
        <v>0</v>
      </c>
      <c r="HZ345" s="231">
        <f t="shared" si="642"/>
        <v>0</v>
      </c>
      <c r="IA345" s="231">
        <f t="shared" si="642"/>
        <v>0</v>
      </c>
      <c r="IB345" s="231">
        <f t="shared" si="642"/>
        <v>0</v>
      </c>
      <c r="IC345" s="231">
        <f t="shared" si="642"/>
        <v>0</v>
      </c>
      <c r="ID345" s="231">
        <f t="shared" si="642"/>
        <v>0</v>
      </c>
      <c r="IE345" s="231">
        <f t="shared" si="642"/>
        <v>0</v>
      </c>
      <c r="IF345" s="231">
        <f t="shared" si="642"/>
        <v>0</v>
      </c>
      <c r="IG345" s="231">
        <f t="shared" si="642"/>
        <v>0</v>
      </c>
      <c r="IH345" s="231">
        <f t="shared" si="642"/>
        <v>0</v>
      </c>
      <c r="II345" s="231">
        <f t="shared" si="642"/>
        <v>0</v>
      </c>
      <c r="IJ345" s="231">
        <f t="shared" si="642"/>
        <v>0</v>
      </c>
      <c r="IK345" s="231">
        <f t="shared" si="642"/>
        <v>0</v>
      </c>
      <c r="IL345" s="231">
        <f t="shared" si="642"/>
        <v>0</v>
      </c>
      <c r="IM345" s="231">
        <f t="shared" si="642"/>
        <v>0</v>
      </c>
      <c r="IN345" s="231">
        <f t="shared" si="642"/>
        <v>0</v>
      </c>
      <c r="IO345" s="231"/>
    </row>
    <row r="346" spans="2:249" s="21" customFormat="1" ht="12.95" hidden="1" outlineLevel="1">
      <c r="C346" s="34" t="str">
        <f>"Total "&amp;B338</f>
        <v>Total Replacement schedule</v>
      </c>
      <c r="D346" s="34"/>
      <c r="E346" s="34"/>
      <c r="F346" s="34"/>
      <c r="G346" s="303"/>
      <c r="H346" s="34"/>
      <c r="I346" s="304">
        <f t="shared" ref="I346:BT346" si="643">SUM(I339:I345)</f>
        <v>0</v>
      </c>
      <c r="J346" s="304">
        <f t="shared" si="643"/>
        <v>0</v>
      </c>
      <c r="K346" s="304">
        <f t="shared" si="643"/>
        <v>0</v>
      </c>
      <c r="L346" s="304">
        <f t="shared" si="643"/>
        <v>0</v>
      </c>
      <c r="M346" s="304">
        <f t="shared" si="643"/>
        <v>0</v>
      </c>
      <c r="N346" s="304">
        <f t="shared" si="643"/>
        <v>0</v>
      </c>
      <c r="O346" s="304">
        <f t="shared" si="643"/>
        <v>0</v>
      </c>
      <c r="P346" s="304">
        <f t="shared" si="643"/>
        <v>0</v>
      </c>
      <c r="Q346" s="304">
        <f t="shared" si="643"/>
        <v>0</v>
      </c>
      <c r="R346" s="304">
        <f t="shared" si="643"/>
        <v>0</v>
      </c>
      <c r="S346" s="304">
        <f t="shared" si="643"/>
        <v>0</v>
      </c>
      <c r="T346" s="304">
        <f t="shared" si="643"/>
        <v>0</v>
      </c>
      <c r="U346" s="304">
        <f t="shared" si="643"/>
        <v>0</v>
      </c>
      <c r="V346" s="304">
        <f t="shared" si="643"/>
        <v>0</v>
      </c>
      <c r="W346" s="304">
        <f t="shared" si="643"/>
        <v>0</v>
      </c>
      <c r="X346" s="304">
        <f t="shared" si="643"/>
        <v>0</v>
      </c>
      <c r="Y346" s="304">
        <f t="shared" si="643"/>
        <v>0</v>
      </c>
      <c r="Z346" s="304">
        <f t="shared" si="643"/>
        <v>0</v>
      </c>
      <c r="AA346" s="304">
        <f t="shared" si="643"/>
        <v>0</v>
      </c>
      <c r="AB346" s="304">
        <f t="shared" si="643"/>
        <v>0</v>
      </c>
      <c r="AC346" s="304">
        <f t="shared" si="643"/>
        <v>0</v>
      </c>
      <c r="AD346" s="304">
        <f t="shared" si="643"/>
        <v>0</v>
      </c>
      <c r="AE346" s="304">
        <f t="shared" si="643"/>
        <v>0</v>
      </c>
      <c r="AF346" s="304">
        <f t="shared" si="643"/>
        <v>0</v>
      </c>
      <c r="AG346" s="304">
        <f t="shared" si="643"/>
        <v>0</v>
      </c>
      <c r="AH346" s="304">
        <f t="shared" si="643"/>
        <v>0</v>
      </c>
      <c r="AI346" s="304">
        <f t="shared" si="643"/>
        <v>0</v>
      </c>
      <c r="AJ346" s="304">
        <f t="shared" si="643"/>
        <v>0</v>
      </c>
      <c r="AK346" s="304">
        <f t="shared" si="643"/>
        <v>0</v>
      </c>
      <c r="AL346" s="304">
        <f t="shared" si="643"/>
        <v>0</v>
      </c>
      <c r="AM346" s="304">
        <f t="shared" si="643"/>
        <v>0</v>
      </c>
      <c r="AN346" s="304">
        <f t="shared" si="643"/>
        <v>0</v>
      </c>
      <c r="AO346" s="304">
        <f t="shared" si="643"/>
        <v>0</v>
      </c>
      <c r="AP346" s="304">
        <f t="shared" si="643"/>
        <v>0</v>
      </c>
      <c r="AQ346" s="304">
        <f t="shared" si="643"/>
        <v>0</v>
      </c>
      <c r="AR346" s="304">
        <f t="shared" si="643"/>
        <v>0</v>
      </c>
      <c r="AS346" s="304">
        <f t="shared" si="643"/>
        <v>0</v>
      </c>
      <c r="AT346" s="304">
        <f t="shared" si="643"/>
        <v>0</v>
      </c>
      <c r="AU346" s="304">
        <f t="shared" si="643"/>
        <v>0</v>
      </c>
      <c r="AV346" s="304">
        <f t="shared" si="643"/>
        <v>0</v>
      </c>
      <c r="AW346" s="304">
        <f t="shared" si="643"/>
        <v>0</v>
      </c>
      <c r="AX346" s="304">
        <f t="shared" si="643"/>
        <v>0</v>
      </c>
      <c r="AY346" s="304">
        <f t="shared" si="643"/>
        <v>0</v>
      </c>
      <c r="AZ346" s="304">
        <f t="shared" si="643"/>
        <v>0</v>
      </c>
      <c r="BA346" s="304">
        <f t="shared" si="643"/>
        <v>0</v>
      </c>
      <c r="BB346" s="304">
        <f t="shared" si="643"/>
        <v>0</v>
      </c>
      <c r="BC346" s="304">
        <f t="shared" si="643"/>
        <v>0</v>
      </c>
      <c r="BD346" s="304">
        <f t="shared" si="643"/>
        <v>0</v>
      </c>
      <c r="BE346" s="304">
        <f t="shared" si="643"/>
        <v>0</v>
      </c>
      <c r="BF346" s="304">
        <f t="shared" si="643"/>
        <v>0</v>
      </c>
      <c r="BG346" s="304">
        <f t="shared" si="643"/>
        <v>0</v>
      </c>
      <c r="BH346" s="304">
        <f t="shared" si="643"/>
        <v>0</v>
      </c>
      <c r="BI346" s="304">
        <f t="shared" si="643"/>
        <v>0</v>
      </c>
      <c r="BJ346" s="304">
        <f t="shared" si="643"/>
        <v>0</v>
      </c>
      <c r="BK346" s="304">
        <f t="shared" si="643"/>
        <v>0</v>
      </c>
      <c r="BL346" s="304">
        <f t="shared" si="643"/>
        <v>0</v>
      </c>
      <c r="BM346" s="304">
        <f t="shared" si="643"/>
        <v>0</v>
      </c>
      <c r="BN346" s="304">
        <f t="shared" si="643"/>
        <v>0</v>
      </c>
      <c r="BO346" s="304">
        <f t="shared" si="643"/>
        <v>0</v>
      </c>
      <c r="BP346" s="304">
        <f t="shared" si="643"/>
        <v>0</v>
      </c>
      <c r="BQ346" s="304">
        <f t="shared" si="643"/>
        <v>0</v>
      </c>
      <c r="BR346" s="304">
        <f t="shared" si="643"/>
        <v>0</v>
      </c>
      <c r="BS346" s="304">
        <f t="shared" si="643"/>
        <v>0</v>
      </c>
      <c r="BT346" s="304">
        <f t="shared" si="643"/>
        <v>0</v>
      </c>
      <c r="BU346" s="304">
        <f t="shared" ref="BU346:EF346" si="644">SUM(BU339:BU345)</f>
        <v>0</v>
      </c>
      <c r="BV346" s="304">
        <f t="shared" si="644"/>
        <v>0</v>
      </c>
      <c r="BW346" s="304">
        <f t="shared" si="644"/>
        <v>0</v>
      </c>
      <c r="BX346" s="304">
        <f t="shared" si="644"/>
        <v>0</v>
      </c>
      <c r="BY346" s="304">
        <f t="shared" si="644"/>
        <v>0</v>
      </c>
      <c r="BZ346" s="304">
        <f t="shared" si="644"/>
        <v>0</v>
      </c>
      <c r="CA346" s="304">
        <f t="shared" si="644"/>
        <v>0</v>
      </c>
      <c r="CB346" s="304">
        <f t="shared" si="644"/>
        <v>0</v>
      </c>
      <c r="CC346" s="304">
        <f t="shared" si="644"/>
        <v>0</v>
      </c>
      <c r="CD346" s="304">
        <f t="shared" si="644"/>
        <v>0</v>
      </c>
      <c r="CE346" s="304">
        <f t="shared" si="644"/>
        <v>0</v>
      </c>
      <c r="CF346" s="304">
        <f t="shared" si="644"/>
        <v>0</v>
      </c>
      <c r="CG346" s="304">
        <f t="shared" si="644"/>
        <v>0</v>
      </c>
      <c r="CH346" s="304">
        <f t="shared" si="644"/>
        <v>0</v>
      </c>
      <c r="CI346" s="304">
        <f t="shared" si="644"/>
        <v>0</v>
      </c>
      <c r="CJ346" s="304">
        <f t="shared" si="644"/>
        <v>0</v>
      </c>
      <c r="CK346" s="304">
        <f t="shared" si="644"/>
        <v>0</v>
      </c>
      <c r="CL346" s="304">
        <f t="shared" si="644"/>
        <v>0</v>
      </c>
      <c r="CM346" s="304">
        <f t="shared" si="644"/>
        <v>0</v>
      </c>
      <c r="CN346" s="304">
        <f t="shared" si="644"/>
        <v>0</v>
      </c>
      <c r="CO346" s="304">
        <f t="shared" si="644"/>
        <v>0</v>
      </c>
      <c r="CP346" s="304">
        <f t="shared" si="644"/>
        <v>0</v>
      </c>
      <c r="CQ346" s="304">
        <f t="shared" si="644"/>
        <v>0</v>
      </c>
      <c r="CR346" s="304">
        <f t="shared" si="644"/>
        <v>0</v>
      </c>
      <c r="CS346" s="304">
        <f t="shared" si="644"/>
        <v>0</v>
      </c>
      <c r="CT346" s="304">
        <f t="shared" si="644"/>
        <v>0</v>
      </c>
      <c r="CU346" s="304">
        <f t="shared" si="644"/>
        <v>0</v>
      </c>
      <c r="CV346" s="304">
        <f t="shared" si="644"/>
        <v>0</v>
      </c>
      <c r="CW346" s="304">
        <f t="shared" si="644"/>
        <v>0</v>
      </c>
      <c r="CX346" s="304">
        <f t="shared" si="644"/>
        <v>0</v>
      </c>
      <c r="CY346" s="304">
        <f t="shared" si="644"/>
        <v>0</v>
      </c>
      <c r="CZ346" s="304">
        <f t="shared" si="644"/>
        <v>0</v>
      </c>
      <c r="DA346" s="304">
        <f t="shared" si="644"/>
        <v>0</v>
      </c>
      <c r="DB346" s="304">
        <f t="shared" si="644"/>
        <v>0</v>
      </c>
      <c r="DC346" s="304">
        <f t="shared" si="644"/>
        <v>0</v>
      </c>
      <c r="DD346" s="304">
        <f t="shared" si="644"/>
        <v>0</v>
      </c>
      <c r="DE346" s="304">
        <f t="shared" si="644"/>
        <v>0</v>
      </c>
      <c r="DF346" s="304">
        <f t="shared" si="644"/>
        <v>0</v>
      </c>
      <c r="DG346" s="304">
        <f t="shared" si="644"/>
        <v>0</v>
      </c>
      <c r="DH346" s="304">
        <f t="shared" si="644"/>
        <v>0</v>
      </c>
      <c r="DI346" s="304">
        <f t="shared" si="644"/>
        <v>0</v>
      </c>
      <c r="DJ346" s="304">
        <f t="shared" si="644"/>
        <v>0</v>
      </c>
      <c r="DK346" s="304">
        <f t="shared" si="644"/>
        <v>0</v>
      </c>
      <c r="DL346" s="304">
        <f t="shared" si="644"/>
        <v>0</v>
      </c>
      <c r="DM346" s="304">
        <f t="shared" si="644"/>
        <v>0</v>
      </c>
      <c r="DN346" s="304">
        <f t="shared" si="644"/>
        <v>0</v>
      </c>
      <c r="DO346" s="304">
        <f t="shared" si="644"/>
        <v>0</v>
      </c>
      <c r="DP346" s="304">
        <f t="shared" si="644"/>
        <v>0</v>
      </c>
      <c r="DQ346" s="304">
        <f t="shared" si="644"/>
        <v>0</v>
      </c>
      <c r="DR346" s="304">
        <f t="shared" si="644"/>
        <v>0</v>
      </c>
      <c r="DS346" s="304">
        <f t="shared" si="644"/>
        <v>0</v>
      </c>
      <c r="DT346" s="304">
        <f t="shared" si="644"/>
        <v>0</v>
      </c>
      <c r="DU346" s="304">
        <f t="shared" si="644"/>
        <v>0</v>
      </c>
      <c r="DV346" s="304">
        <f t="shared" si="644"/>
        <v>0</v>
      </c>
      <c r="DW346" s="304">
        <f t="shared" si="644"/>
        <v>0</v>
      </c>
      <c r="DX346" s="304">
        <f t="shared" si="644"/>
        <v>0</v>
      </c>
      <c r="DY346" s="304">
        <f t="shared" si="644"/>
        <v>0</v>
      </c>
      <c r="DZ346" s="304">
        <f t="shared" si="644"/>
        <v>0</v>
      </c>
      <c r="EA346" s="304">
        <f t="shared" si="644"/>
        <v>0</v>
      </c>
      <c r="EB346" s="304">
        <f t="shared" si="644"/>
        <v>0</v>
      </c>
      <c r="EC346" s="304">
        <f t="shared" si="644"/>
        <v>0</v>
      </c>
      <c r="ED346" s="304">
        <f t="shared" si="644"/>
        <v>0</v>
      </c>
      <c r="EE346" s="304">
        <f t="shared" si="644"/>
        <v>0</v>
      </c>
      <c r="EF346" s="304">
        <f t="shared" si="644"/>
        <v>0</v>
      </c>
      <c r="EG346" s="304">
        <f t="shared" ref="EG346:GR346" si="645">SUM(EG339:EG345)</f>
        <v>0</v>
      </c>
      <c r="EH346" s="304">
        <f t="shared" si="645"/>
        <v>0</v>
      </c>
      <c r="EI346" s="304">
        <f t="shared" si="645"/>
        <v>0</v>
      </c>
      <c r="EJ346" s="304">
        <f t="shared" si="645"/>
        <v>0</v>
      </c>
      <c r="EK346" s="304">
        <f t="shared" si="645"/>
        <v>0</v>
      </c>
      <c r="EL346" s="304">
        <f t="shared" si="645"/>
        <v>0</v>
      </c>
      <c r="EM346" s="304">
        <f t="shared" si="645"/>
        <v>0</v>
      </c>
      <c r="EN346" s="304">
        <f t="shared" si="645"/>
        <v>0</v>
      </c>
      <c r="EO346" s="304">
        <f t="shared" si="645"/>
        <v>0</v>
      </c>
      <c r="EP346" s="304">
        <f t="shared" si="645"/>
        <v>0</v>
      </c>
      <c r="EQ346" s="304">
        <f t="shared" si="645"/>
        <v>0</v>
      </c>
      <c r="ER346" s="304">
        <f t="shared" si="645"/>
        <v>0</v>
      </c>
      <c r="ES346" s="304">
        <f t="shared" si="645"/>
        <v>0</v>
      </c>
      <c r="ET346" s="304">
        <f t="shared" si="645"/>
        <v>0</v>
      </c>
      <c r="EU346" s="304">
        <f t="shared" si="645"/>
        <v>0</v>
      </c>
      <c r="EV346" s="304">
        <f t="shared" si="645"/>
        <v>1</v>
      </c>
      <c r="EW346" s="304">
        <f t="shared" si="645"/>
        <v>0</v>
      </c>
      <c r="EX346" s="304">
        <f t="shared" si="645"/>
        <v>0</v>
      </c>
      <c r="EY346" s="304">
        <f t="shared" si="645"/>
        <v>0</v>
      </c>
      <c r="EZ346" s="304">
        <f t="shared" si="645"/>
        <v>0</v>
      </c>
      <c r="FA346" s="304">
        <f t="shared" si="645"/>
        <v>0</v>
      </c>
      <c r="FB346" s="304">
        <f t="shared" si="645"/>
        <v>0</v>
      </c>
      <c r="FC346" s="304">
        <f t="shared" si="645"/>
        <v>0</v>
      </c>
      <c r="FD346" s="304">
        <f t="shared" si="645"/>
        <v>0</v>
      </c>
      <c r="FE346" s="304">
        <f t="shared" si="645"/>
        <v>0</v>
      </c>
      <c r="FF346" s="304">
        <f t="shared" si="645"/>
        <v>0</v>
      </c>
      <c r="FG346" s="304">
        <f t="shared" si="645"/>
        <v>0</v>
      </c>
      <c r="FH346" s="304">
        <f t="shared" si="645"/>
        <v>0</v>
      </c>
      <c r="FI346" s="304">
        <f t="shared" si="645"/>
        <v>0</v>
      </c>
      <c r="FJ346" s="304">
        <f t="shared" si="645"/>
        <v>0</v>
      </c>
      <c r="FK346" s="304">
        <f t="shared" si="645"/>
        <v>0</v>
      </c>
      <c r="FL346" s="304">
        <f t="shared" si="645"/>
        <v>0</v>
      </c>
      <c r="FM346" s="304">
        <f t="shared" si="645"/>
        <v>0</v>
      </c>
      <c r="FN346" s="304">
        <f t="shared" si="645"/>
        <v>0</v>
      </c>
      <c r="FO346" s="304">
        <f t="shared" si="645"/>
        <v>0</v>
      </c>
      <c r="FP346" s="304">
        <f t="shared" si="645"/>
        <v>0</v>
      </c>
      <c r="FQ346" s="304">
        <f t="shared" si="645"/>
        <v>0</v>
      </c>
      <c r="FR346" s="304">
        <f t="shared" si="645"/>
        <v>0</v>
      </c>
      <c r="FS346" s="304">
        <f t="shared" si="645"/>
        <v>0</v>
      </c>
      <c r="FT346" s="304">
        <f t="shared" si="645"/>
        <v>0</v>
      </c>
      <c r="FU346" s="304">
        <f t="shared" si="645"/>
        <v>0</v>
      </c>
      <c r="FV346" s="304">
        <f t="shared" si="645"/>
        <v>0</v>
      </c>
      <c r="FW346" s="304">
        <f t="shared" si="645"/>
        <v>0</v>
      </c>
      <c r="FX346" s="304">
        <f t="shared" si="645"/>
        <v>0</v>
      </c>
      <c r="FY346" s="304">
        <f t="shared" si="645"/>
        <v>0</v>
      </c>
      <c r="FZ346" s="304">
        <f t="shared" si="645"/>
        <v>0</v>
      </c>
      <c r="GA346" s="304">
        <f t="shared" si="645"/>
        <v>0</v>
      </c>
      <c r="GB346" s="304">
        <f t="shared" si="645"/>
        <v>0</v>
      </c>
      <c r="GC346" s="304">
        <f t="shared" si="645"/>
        <v>0</v>
      </c>
      <c r="GD346" s="304">
        <f t="shared" si="645"/>
        <v>0</v>
      </c>
      <c r="GE346" s="304">
        <f t="shared" si="645"/>
        <v>0</v>
      </c>
      <c r="GF346" s="304">
        <f t="shared" si="645"/>
        <v>0</v>
      </c>
      <c r="GG346" s="304">
        <f t="shared" si="645"/>
        <v>0</v>
      </c>
      <c r="GH346" s="304">
        <f t="shared" si="645"/>
        <v>0</v>
      </c>
      <c r="GI346" s="304">
        <f t="shared" si="645"/>
        <v>0</v>
      </c>
      <c r="GJ346" s="304">
        <f t="shared" si="645"/>
        <v>0</v>
      </c>
      <c r="GK346" s="304">
        <f t="shared" si="645"/>
        <v>0</v>
      </c>
      <c r="GL346" s="304">
        <f t="shared" si="645"/>
        <v>0</v>
      </c>
      <c r="GM346" s="304">
        <f t="shared" si="645"/>
        <v>0</v>
      </c>
      <c r="GN346" s="304">
        <f t="shared" si="645"/>
        <v>0</v>
      </c>
      <c r="GO346" s="304">
        <f t="shared" si="645"/>
        <v>0</v>
      </c>
      <c r="GP346" s="304">
        <f t="shared" si="645"/>
        <v>0</v>
      </c>
      <c r="GQ346" s="304">
        <f t="shared" si="645"/>
        <v>0</v>
      </c>
      <c r="GR346" s="304">
        <f t="shared" si="645"/>
        <v>0</v>
      </c>
      <c r="GS346" s="304">
        <f t="shared" ref="GS346:IN346" si="646">SUM(GS339:GS345)</f>
        <v>0</v>
      </c>
      <c r="GT346" s="304">
        <f t="shared" si="646"/>
        <v>0</v>
      </c>
      <c r="GU346" s="304">
        <f t="shared" si="646"/>
        <v>0</v>
      </c>
      <c r="GV346" s="304">
        <f t="shared" si="646"/>
        <v>0</v>
      </c>
      <c r="GW346" s="304">
        <f t="shared" si="646"/>
        <v>0</v>
      </c>
      <c r="GX346" s="304">
        <f t="shared" si="646"/>
        <v>0</v>
      </c>
      <c r="GY346" s="304">
        <f t="shared" si="646"/>
        <v>0</v>
      </c>
      <c r="GZ346" s="304">
        <f t="shared" si="646"/>
        <v>0</v>
      </c>
      <c r="HA346" s="304">
        <f t="shared" si="646"/>
        <v>0</v>
      </c>
      <c r="HB346" s="304">
        <f t="shared" si="646"/>
        <v>0</v>
      </c>
      <c r="HC346" s="304">
        <f t="shared" si="646"/>
        <v>0</v>
      </c>
      <c r="HD346" s="304">
        <f t="shared" si="646"/>
        <v>0</v>
      </c>
      <c r="HE346" s="304">
        <f t="shared" si="646"/>
        <v>0</v>
      </c>
      <c r="HF346" s="304">
        <f t="shared" si="646"/>
        <v>0</v>
      </c>
      <c r="HG346" s="304">
        <f t="shared" si="646"/>
        <v>0</v>
      </c>
      <c r="HH346" s="304">
        <f t="shared" si="646"/>
        <v>0</v>
      </c>
      <c r="HI346" s="304">
        <f t="shared" si="646"/>
        <v>0</v>
      </c>
      <c r="HJ346" s="304">
        <f t="shared" si="646"/>
        <v>0</v>
      </c>
      <c r="HK346" s="304">
        <f t="shared" si="646"/>
        <v>0</v>
      </c>
      <c r="HL346" s="304">
        <f t="shared" si="646"/>
        <v>0</v>
      </c>
      <c r="HM346" s="304">
        <f t="shared" si="646"/>
        <v>0</v>
      </c>
      <c r="HN346" s="304">
        <f t="shared" si="646"/>
        <v>0</v>
      </c>
      <c r="HO346" s="304">
        <f t="shared" si="646"/>
        <v>0</v>
      </c>
      <c r="HP346" s="304">
        <f t="shared" si="646"/>
        <v>0</v>
      </c>
      <c r="HQ346" s="304">
        <f t="shared" si="646"/>
        <v>0</v>
      </c>
      <c r="HR346" s="304">
        <f t="shared" si="646"/>
        <v>0</v>
      </c>
      <c r="HS346" s="304">
        <f t="shared" si="646"/>
        <v>0</v>
      </c>
      <c r="HT346" s="304">
        <f t="shared" si="646"/>
        <v>0</v>
      </c>
      <c r="HU346" s="304">
        <f t="shared" si="646"/>
        <v>0</v>
      </c>
      <c r="HV346" s="304">
        <f t="shared" si="646"/>
        <v>0</v>
      </c>
      <c r="HW346" s="304">
        <f t="shared" si="646"/>
        <v>0</v>
      </c>
      <c r="HX346" s="304">
        <f t="shared" si="646"/>
        <v>0</v>
      </c>
      <c r="HY346" s="304">
        <f t="shared" si="646"/>
        <v>0</v>
      </c>
      <c r="HZ346" s="304">
        <f t="shared" si="646"/>
        <v>0</v>
      </c>
      <c r="IA346" s="304">
        <f t="shared" si="646"/>
        <v>0</v>
      </c>
      <c r="IB346" s="304">
        <f t="shared" si="646"/>
        <v>0</v>
      </c>
      <c r="IC346" s="304">
        <f t="shared" si="646"/>
        <v>0</v>
      </c>
      <c r="ID346" s="304">
        <f t="shared" si="646"/>
        <v>0</v>
      </c>
      <c r="IE346" s="304">
        <f t="shared" si="646"/>
        <v>0</v>
      </c>
      <c r="IF346" s="304">
        <f t="shared" si="646"/>
        <v>0</v>
      </c>
      <c r="IG346" s="304">
        <f t="shared" si="646"/>
        <v>0</v>
      </c>
      <c r="IH346" s="304">
        <f t="shared" si="646"/>
        <v>0</v>
      </c>
      <c r="II346" s="304">
        <f t="shared" si="646"/>
        <v>0</v>
      </c>
      <c r="IJ346" s="304">
        <f t="shared" si="646"/>
        <v>0</v>
      </c>
      <c r="IK346" s="304">
        <f t="shared" si="646"/>
        <v>0</v>
      </c>
      <c r="IL346" s="304">
        <f t="shared" si="646"/>
        <v>0</v>
      </c>
      <c r="IM346" s="304">
        <f t="shared" si="646"/>
        <v>0</v>
      </c>
      <c r="IN346" s="304">
        <f t="shared" si="646"/>
        <v>0</v>
      </c>
      <c r="IO346" s="304"/>
    </row>
    <row r="347" spans="2:249" ht="12.6" hidden="1" outlineLevel="1">
      <c r="G347" s="101"/>
      <c r="I347" s="231"/>
      <c r="J347" s="231"/>
      <c r="K347" s="231"/>
      <c r="L347" s="231"/>
      <c r="M347" s="231"/>
      <c r="N347" s="231"/>
      <c r="O347" s="231"/>
      <c r="P347" s="231"/>
      <c r="Q347" s="231"/>
      <c r="R347" s="231"/>
      <c r="S347" s="231"/>
      <c r="T347" s="231"/>
      <c r="U347" s="231"/>
      <c r="V347" s="231"/>
      <c r="W347" s="231"/>
      <c r="X347" s="231"/>
      <c r="Y347" s="231"/>
      <c r="Z347" s="231"/>
      <c r="AA347" s="231"/>
      <c r="AB347" s="231"/>
      <c r="AC347" s="231"/>
      <c r="AD347" s="231"/>
      <c r="AE347" s="231"/>
      <c r="AF347" s="231"/>
      <c r="AG347" s="231"/>
      <c r="AH347" s="231"/>
      <c r="AI347" s="231"/>
      <c r="AJ347" s="231"/>
      <c r="AK347" s="231"/>
      <c r="AL347" s="231"/>
      <c r="AM347" s="231"/>
      <c r="AN347" s="231"/>
      <c r="AO347" s="231"/>
      <c r="AP347" s="231"/>
      <c r="AQ347" s="231"/>
      <c r="AR347" s="231"/>
      <c r="AS347" s="231"/>
      <c r="AT347" s="231"/>
      <c r="AU347" s="231"/>
      <c r="AV347" s="231"/>
      <c r="AW347" s="231"/>
      <c r="AX347" s="231"/>
      <c r="AY347" s="231"/>
      <c r="AZ347" s="231"/>
      <c r="BA347" s="231"/>
      <c r="BB347" s="231"/>
      <c r="BC347" s="231"/>
      <c r="BD347" s="231"/>
      <c r="BE347" s="231"/>
      <c r="BF347" s="231"/>
      <c r="BG347" s="231"/>
      <c r="BH347" s="231"/>
      <c r="BI347" s="231"/>
      <c r="BJ347" s="231"/>
      <c r="BK347" s="231"/>
      <c r="BL347" s="231"/>
      <c r="BM347" s="231"/>
      <c r="BN347" s="231"/>
      <c r="BO347" s="231"/>
      <c r="BP347" s="231"/>
      <c r="BQ347" s="231"/>
      <c r="BR347" s="231"/>
      <c r="BS347" s="231"/>
      <c r="BT347" s="231"/>
      <c r="BU347" s="231"/>
      <c r="BV347" s="231"/>
      <c r="BW347" s="231"/>
      <c r="BX347" s="231"/>
      <c r="BY347" s="231"/>
      <c r="BZ347" s="231"/>
      <c r="CA347" s="231"/>
      <c r="CB347" s="231"/>
      <c r="CC347" s="231"/>
      <c r="CD347" s="231"/>
      <c r="CE347" s="231"/>
      <c r="CF347" s="231"/>
      <c r="CG347" s="231"/>
      <c r="CH347" s="231"/>
      <c r="CI347" s="231"/>
      <c r="CJ347" s="231"/>
      <c r="CK347" s="231"/>
      <c r="CL347" s="231"/>
      <c r="CM347" s="231"/>
      <c r="CN347" s="231"/>
      <c r="CO347" s="231"/>
      <c r="CP347" s="231"/>
      <c r="CQ347" s="231"/>
      <c r="CR347" s="231"/>
      <c r="CS347" s="231"/>
      <c r="CT347" s="231"/>
      <c r="CU347" s="231"/>
      <c r="CV347" s="231"/>
      <c r="CW347" s="231"/>
      <c r="CX347" s="231"/>
      <c r="CY347" s="231"/>
      <c r="CZ347" s="231"/>
      <c r="DA347" s="231"/>
      <c r="DB347" s="231"/>
      <c r="DC347" s="231"/>
      <c r="DD347" s="231"/>
      <c r="DE347" s="231"/>
      <c r="DF347" s="231"/>
      <c r="DG347" s="231"/>
      <c r="DH347" s="231"/>
      <c r="DI347" s="231"/>
      <c r="DJ347" s="231"/>
      <c r="DK347" s="231"/>
      <c r="DL347" s="231"/>
      <c r="DM347" s="231"/>
      <c r="DN347" s="231"/>
      <c r="DO347" s="231"/>
      <c r="DP347" s="231"/>
      <c r="DQ347" s="231"/>
      <c r="DR347" s="231"/>
      <c r="DS347" s="231"/>
      <c r="DT347" s="231"/>
      <c r="DU347" s="231"/>
      <c r="DV347" s="231"/>
      <c r="DW347" s="231"/>
      <c r="DX347" s="231"/>
      <c r="DY347" s="231"/>
      <c r="DZ347" s="231"/>
      <c r="EA347" s="231"/>
      <c r="EB347" s="231"/>
      <c r="EC347" s="231"/>
      <c r="ED347" s="231"/>
      <c r="EE347" s="231"/>
      <c r="EF347" s="231"/>
      <c r="EG347" s="231"/>
      <c r="EH347" s="231"/>
      <c r="EI347" s="231"/>
      <c r="EJ347" s="231"/>
      <c r="EK347" s="231"/>
      <c r="EL347" s="231"/>
      <c r="EM347" s="231"/>
      <c r="EN347" s="231"/>
      <c r="EO347" s="231"/>
      <c r="EP347" s="231"/>
      <c r="EQ347" s="231"/>
      <c r="ER347" s="231"/>
      <c r="ES347" s="231"/>
      <c r="ET347" s="231"/>
      <c r="EU347" s="231"/>
      <c r="EV347" s="231"/>
      <c r="EW347" s="231"/>
      <c r="EX347" s="231"/>
      <c r="EY347" s="231"/>
      <c r="EZ347" s="231"/>
      <c r="FA347" s="231"/>
      <c r="FB347" s="231"/>
      <c r="FC347" s="231"/>
      <c r="FD347" s="231"/>
      <c r="FE347" s="231"/>
      <c r="FF347" s="231"/>
      <c r="FG347" s="231"/>
      <c r="FH347" s="231"/>
      <c r="FI347" s="231"/>
      <c r="FJ347" s="231"/>
      <c r="FK347" s="231"/>
      <c r="FL347" s="231"/>
      <c r="FM347" s="231"/>
      <c r="FN347" s="231"/>
      <c r="FO347" s="231"/>
      <c r="FP347" s="231"/>
      <c r="FQ347" s="231"/>
      <c r="FR347" s="231"/>
      <c r="FS347" s="231"/>
      <c r="FT347" s="231"/>
      <c r="FU347" s="231"/>
      <c r="FV347" s="231"/>
      <c r="FW347" s="231"/>
      <c r="FX347" s="231"/>
      <c r="FY347" s="231"/>
      <c r="FZ347" s="231"/>
      <c r="GA347" s="231"/>
      <c r="GB347" s="231"/>
      <c r="GC347" s="231"/>
      <c r="GD347" s="231"/>
      <c r="GE347" s="231"/>
      <c r="GF347" s="231"/>
      <c r="GG347" s="305"/>
      <c r="GH347" s="305"/>
      <c r="GI347" s="305"/>
      <c r="GJ347" s="305"/>
      <c r="GK347" s="305"/>
      <c r="GL347" s="305"/>
      <c r="GM347" s="305"/>
      <c r="GN347" s="305"/>
      <c r="GO347" s="305"/>
      <c r="GP347" s="305"/>
      <c r="GQ347" s="305"/>
      <c r="GR347" s="305"/>
      <c r="GS347" s="305"/>
      <c r="GT347" s="305"/>
      <c r="GU347" s="305"/>
      <c r="GV347" s="305"/>
      <c r="GW347" s="305"/>
      <c r="GX347" s="305"/>
      <c r="GY347" s="305"/>
      <c r="GZ347" s="305"/>
      <c r="HA347" s="305"/>
      <c r="HB347" s="305"/>
      <c r="HC347" s="305"/>
      <c r="HD347" s="305"/>
      <c r="HE347" s="305"/>
      <c r="HF347" s="305"/>
      <c r="HG347" s="305"/>
      <c r="HH347" s="305"/>
      <c r="HI347" s="305"/>
      <c r="HJ347" s="305"/>
      <c r="HK347" s="305"/>
      <c r="HL347" s="305"/>
      <c r="HM347" s="305"/>
      <c r="HN347" s="305"/>
      <c r="HO347" s="305"/>
      <c r="HP347" s="305"/>
      <c r="HQ347" s="305"/>
      <c r="HR347" s="305"/>
      <c r="HS347" s="305"/>
      <c r="HT347" s="305"/>
      <c r="HU347" s="305"/>
      <c r="HV347" s="305"/>
      <c r="HW347" s="305"/>
      <c r="HX347" s="305"/>
      <c r="HY347" s="305"/>
      <c r="HZ347" s="305"/>
      <c r="IA347" s="305"/>
      <c r="IB347" s="305"/>
      <c r="IC347" s="305"/>
      <c r="ID347" s="305"/>
      <c r="IE347" s="305"/>
      <c r="IF347" s="305"/>
      <c r="IG347" s="305"/>
      <c r="IH347" s="305"/>
      <c r="II347" s="305"/>
      <c r="IJ347" s="305"/>
      <c r="IK347" s="305"/>
      <c r="IL347" s="305"/>
      <c r="IM347" s="305"/>
      <c r="IN347" s="305"/>
      <c r="IO347" s="306"/>
    </row>
    <row r="348" spans="2:249" ht="12.95" hidden="1" outlineLevel="1">
      <c r="B348" s="200" t="s">
        <v>619</v>
      </c>
      <c r="I348" s="231"/>
      <c r="J348" s="231"/>
      <c r="K348" s="231"/>
      <c r="L348" s="231"/>
      <c r="M348" s="231"/>
      <c r="N348" s="231"/>
      <c r="O348" s="231"/>
      <c r="P348" s="231"/>
      <c r="Q348" s="231"/>
      <c r="R348" s="231"/>
      <c r="S348" s="231"/>
      <c r="T348" s="231"/>
      <c r="U348" s="231"/>
      <c r="V348" s="231"/>
      <c r="W348" s="231"/>
      <c r="X348" s="231"/>
      <c r="Y348" s="231"/>
      <c r="Z348" s="231"/>
      <c r="AA348" s="231"/>
      <c r="AB348" s="231"/>
      <c r="AC348" s="231"/>
      <c r="AD348" s="231"/>
      <c r="AE348" s="231"/>
      <c r="AF348" s="231"/>
      <c r="AG348" s="231"/>
      <c r="AH348" s="231"/>
      <c r="AI348" s="231"/>
      <c r="AJ348" s="231"/>
      <c r="AK348" s="231"/>
      <c r="AL348" s="231"/>
      <c r="AM348" s="231"/>
      <c r="AN348" s="231"/>
      <c r="AO348" s="231"/>
      <c r="AP348" s="231"/>
      <c r="AQ348" s="231"/>
      <c r="AR348" s="231"/>
      <c r="AS348" s="231"/>
      <c r="AT348" s="231"/>
      <c r="AU348" s="231"/>
      <c r="AV348" s="231"/>
      <c r="AW348" s="231"/>
      <c r="AX348" s="231"/>
      <c r="AY348" s="231"/>
      <c r="AZ348" s="231"/>
      <c r="BA348" s="231"/>
      <c r="BB348" s="231"/>
      <c r="BC348" s="231"/>
      <c r="BD348" s="231"/>
      <c r="BE348" s="231"/>
      <c r="BF348" s="231"/>
      <c r="BG348" s="231"/>
      <c r="BH348" s="231"/>
      <c r="BI348" s="231"/>
      <c r="BJ348" s="231"/>
      <c r="BK348" s="231"/>
      <c r="BL348" s="231"/>
      <c r="BM348" s="231"/>
      <c r="BN348" s="231"/>
      <c r="BO348" s="231"/>
      <c r="BP348" s="231"/>
      <c r="BQ348" s="231"/>
      <c r="BR348" s="231"/>
      <c r="BS348" s="231"/>
      <c r="BT348" s="231"/>
      <c r="BU348" s="231"/>
      <c r="BV348" s="231"/>
      <c r="BW348" s="231"/>
      <c r="BX348" s="231"/>
      <c r="BY348" s="231"/>
      <c r="BZ348" s="231"/>
      <c r="CA348" s="231"/>
      <c r="CB348" s="231"/>
      <c r="CC348" s="231"/>
      <c r="CD348" s="231"/>
      <c r="CE348" s="231"/>
      <c r="CF348" s="231"/>
      <c r="CG348" s="231"/>
      <c r="CH348" s="231"/>
      <c r="CI348" s="231"/>
      <c r="CJ348" s="231"/>
      <c r="CK348" s="231"/>
      <c r="CL348" s="231"/>
      <c r="CM348" s="231"/>
      <c r="CN348" s="231"/>
      <c r="CO348" s="231"/>
      <c r="CP348" s="231"/>
      <c r="CQ348" s="231"/>
      <c r="CR348" s="231"/>
      <c r="CS348" s="231"/>
      <c r="CT348" s="231"/>
      <c r="CU348" s="231"/>
      <c r="CV348" s="231"/>
      <c r="CW348" s="231"/>
      <c r="CX348" s="231"/>
      <c r="CY348" s="231"/>
      <c r="CZ348" s="231"/>
      <c r="DA348" s="231"/>
      <c r="DB348" s="231"/>
      <c r="DC348" s="231"/>
      <c r="DD348" s="231"/>
      <c r="DE348" s="231"/>
      <c r="DF348" s="231"/>
      <c r="DG348" s="231"/>
      <c r="DH348" s="231"/>
      <c r="DI348" s="231"/>
      <c r="DJ348" s="231"/>
      <c r="DK348" s="231"/>
      <c r="DL348" s="231"/>
      <c r="DM348" s="231"/>
      <c r="DN348" s="231"/>
      <c r="DO348" s="231"/>
      <c r="DP348" s="231"/>
      <c r="DQ348" s="231"/>
      <c r="DR348" s="231"/>
      <c r="DS348" s="231"/>
      <c r="DT348" s="231"/>
      <c r="DU348" s="231"/>
      <c r="DV348" s="231"/>
      <c r="DW348" s="231"/>
      <c r="DX348" s="231"/>
      <c r="DY348" s="231"/>
      <c r="DZ348" s="231"/>
      <c r="EA348" s="231"/>
      <c r="EB348" s="231"/>
      <c r="EC348" s="231"/>
      <c r="ED348" s="231"/>
      <c r="EE348" s="231"/>
      <c r="EF348" s="231"/>
      <c r="EG348" s="231"/>
      <c r="EH348" s="231"/>
      <c r="EI348" s="231"/>
      <c r="EJ348" s="231"/>
      <c r="EK348" s="231"/>
      <c r="EL348" s="231"/>
      <c r="EM348" s="231"/>
      <c r="EN348" s="231"/>
      <c r="EO348" s="231"/>
      <c r="EP348" s="231"/>
      <c r="EQ348" s="231"/>
      <c r="ER348" s="231"/>
      <c r="ES348" s="231"/>
      <c r="ET348" s="231"/>
      <c r="EU348" s="231"/>
      <c r="EV348" s="231"/>
      <c r="EW348" s="231"/>
      <c r="EX348" s="231"/>
      <c r="EY348" s="231"/>
      <c r="EZ348" s="231"/>
      <c r="FA348" s="231"/>
      <c r="FB348" s="231"/>
      <c r="FC348" s="231"/>
      <c r="FD348" s="231"/>
      <c r="FE348" s="231"/>
      <c r="FF348" s="231"/>
      <c r="FG348" s="231"/>
      <c r="FH348" s="231"/>
      <c r="FI348" s="231"/>
      <c r="FJ348" s="231"/>
      <c r="FK348" s="231"/>
      <c r="FL348" s="231"/>
      <c r="FM348" s="231"/>
      <c r="FN348" s="231"/>
      <c r="FO348" s="231"/>
      <c r="FP348" s="231"/>
      <c r="FQ348" s="231"/>
      <c r="FR348" s="231"/>
      <c r="FS348" s="231"/>
      <c r="FT348" s="231"/>
      <c r="FU348" s="231"/>
      <c r="FV348" s="231"/>
      <c r="FW348" s="231"/>
      <c r="FX348" s="231"/>
      <c r="FY348" s="231"/>
      <c r="FZ348" s="231"/>
      <c r="GA348" s="231"/>
      <c r="GB348" s="231"/>
      <c r="GC348" s="231"/>
      <c r="GD348" s="231"/>
      <c r="GE348" s="231"/>
      <c r="GF348" s="231"/>
      <c r="GG348" s="305"/>
      <c r="GH348" s="305"/>
      <c r="GI348" s="305"/>
      <c r="GJ348" s="305"/>
      <c r="GK348" s="305"/>
      <c r="GL348" s="305"/>
      <c r="GM348" s="305"/>
      <c r="GN348" s="305"/>
      <c r="GO348" s="305"/>
      <c r="GP348" s="305"/>
      <c r="GQ348" s="305"/>
      <c r="GR348" s="305"/>
      <c r="GS348" s="305"/>
      <c r="GT348" s="305"/>
      <c r="GU348" s="305"/>
      <c r="GV348" s="305"/>
      <c r="GW348" s="305"/>
      <c r="GX348" s="305"/>
      <c r="GY348" s="305"/>
      <c r="GZ348" s="305"/>
      <c r="HA348" s="305"/>
      <c r="HB348" s="305"/>
      <c r="HC348" s="305"/>
      <c r="HD348" s="305"/>
      <c r="HE348" s="305"/>
      <c r="HF348" s="305"/>
      <c r="HG348" s="305"/>
      <c r="HH348" s="305"/>
      <c r="HI348" s="305"/>
      <c r="HJ348" s="305"/>
      <c r="HK348" s="305"/>
      <c r="HL348" s="305"/>
      <c r="HM348" s="305"/>
      <c r="HN348" s="305"/>
      <c r="HO348" s="305"/>
      <c r="HP348" s="305"/>
      <c r="HQ348" s="305"/>
      <c r="HR348" s="305"/>
      <c r="HS348" s="305"/>
      <c r="HT348" s="305"/>
      <c r="HU348" s="305"/>
      <c r="HV348" s="305"/>
      <c r="HW348" s="305"/>
      <c r="HX348" s="305"/>
      <c r="HY348" s="305"/>
      <c r="HZ348" s="305"/>
      <c r="IA348" s="305"/>
      <c r="IB348" s="305"/>
      <c r="IC348" s="305"/>
      <c r="ID348" s="305"/>
      <c r="IE348" s="305"/>
      <c r="IF348" s="305"/>
      <c r="IG348" s="305"/>
      <c r="IH348" s="305"/>
      <c r="II348" s="305"/>
      <c r="IJ348" s="305"/>
      <c r="IK348" s="305"/>
      <c r="IL348" s="305"/>
      <c r="IM348" s="305"/>
      <c r="IN348" s="305"/>
      <c r="IO348" s="306"/>
    </row>
    <row r="349" spans="2:249" ht="12.6" hidden="1" outlineLevel="1">
      <c r="C349" s="19" t="str">
        <f>C339</f>
        <v>Pumping system</v>
      </c>
      <c r="G349" s="101"/>
      <c r="I349" s="231"/>
      <c r="J349" s="231"/>
      <c r="K349" s="231"/>
      <c r="L349" s="231"/>
      <c r="M349" s="231"/>
      <c r="N349" s="231"/>
      <c r="O349" s="231"/>
      <c r="P349" s="231"/>
      <c r="Q349" s="231"/>
      <c r="R349" s="231"/>
      <c r="S349" s="231"/>
      <c r="T349" s="231"/>
      <c r="U349" s="231"/>
      <c r="V349" s="231"/>
      <c r="W349" s="231"/>
      <c r="X349" s="231"/>
      <c r="Y349" s="231"/>
      <c r="Z349" s="231"/>
      <c r="AA349" s="231"/>
      <c r="AB349" s="231"/>
      <c r="AC349" s="231"/>
      <c r="AD349" s="231"/>
      <c r="AE349" s="231"/>
      <c r="AF349" s="231"/>
      <c r="AG349" s="231"/>
      <c r="AH349" s="231"/>
      <c r="AI349" s="231"/>
      <c r="AJ349" s="231"/>
      <c r="AK349" s="231"/>
      <c r="AL349" s="231"/>
      <c r="AM349" s="231"/>
      <c r="AN349" s="231"/>
      <c r="AO349" s="231"/>
      <c r="AP349" s="231"/>
      <c r="AQ349" s="231"/>
      <c r="AR349" s="231"/>
      <c r="AS349" s="231"/>
      <c r="AT349" s="231"/>
      <c r="AU349" s="231"/>
      <c r="AV349" s="231"/>
      <c r="AW349" s="231"/>
      <c r="AX349" s="231"/>
      <c r="AY349" s="231"/>
      <c r="AZ349" s="231"/>
      <c r="BA349" s="231"/>
      <c r="BB349" s="231"/>
      <c r="BC349" s="231"/>
      <c r="BD349" s="231"/>
      <c r="BE349" s="231"/>
      <c r="BF349" s="231"/>
      <c r="BG349" s="231"/>
      <c r="BH349" s="231"/>
      <c r="BI349" s="231"/>
      <c r="BJ349" s="231"/>
      <c r="BK349" s="231"/>
      <c r="BL349" s="231"/>
      <c r="BM349" s="231"/>
      <c r="BN349" s="231"/>
      <c r="BO349" s="231"/>
      <c r="BP349" s="231"/>
      <c r="BQ349" s="231"/>
      <c r="BR349" s="231"/>
      <c r="BS349" s="231"/>
      <c r="BT349" s="231"/>
      <c r="BU349" s="231"/>
      <c r="BV349" s="231"/>
      <c r="BW349" s="231"/>
      <c r="BX349" s="231"/>
      <c r="BY349" s="231"/>
      <c r="BZ349" s="231"/>
      <c r="CA349" s="231"/>
      <c r="CB349" s="231"/>
      <c r="CC349" s="231"/>
      <c r="CD349" s="231"/>
      <c r="CE349" s="231"/>
      <c r="CF349" s="231"/>
      <c r="CG349" s="231"/>
      <c r="CH349" s="231"/>
      <c r="CI349" s="231"/>
      <c r="CJ349" s="231"/>
      <c r="CK349" s="231"/>
      <c r="CL349" s="231"/>
      <c r="CM349" s="231"/>
      <c r="CN349" s="231"/>
      <c r="CO349" s="231"/>
      <c r="CP349" s="231"/>
      <c r="CQ349" s="231"/>
      <c r="CR349" s="231"/>
      <c r="CS349" s="231"/>
      <c r="CT349" s="231"/>
      <c r="CU349" s="231"/>
      <c r="CV349" s="231"/>
      <c r="CW349" s="231"/>
      <c r="CX349" s="231"/>
      <c r="CY349" s="231"/>
      <c r="CZ349" s="231"/>
      <c r="DA349" s="231"/>
      <c r="DB349" s="231"/>
      <c r="DC349" s="231"/>
      <c r="DD349" s="231"/>
      <c r="DE349" s="231"/>
      <c r="DF349" s="231"/>
      <c r="DG349" s="231"/>
      <c r="DH349" s="231"/>
      <c r="DI349" s="231"/>
      <c r="DJ349" s="231"/>
      <c r="DK349" s="231"/>
      <c r="DL349" s="231"/>
      <c r="DM349" s="231"/>
      <c r="DN349" s="231"/>
      <c r="DO349" s="231"/>
      <c r="DP349" s="231"/>
      <c r="DQ349" s="231"/>
      <c r="DR349" s="231"/>
      <c r="DS349" s="231"/>
      <c r="DT349" s="231"/>
      <c r="DU349" s="231"/>
      <c r="DV349" s="231"/>
      <c r="DW349" s="231"/>
      <c r="DX349" s="231"/>
      <c r="DY349" s="231"/>
      <c r="DZ349" s="231"/>
      <c r="EA349" s="231"/>
      <c r="EB349" s="231"/>
      <c r="EC349" s="231"/>
      <c r="ED349" s="231"/>
      <c r="EE349" s="231"/>
      <c r="EF349" s="231"/>
      <c r="EG349" s="231"/>
      <c r="EH349" s="231"/>
      <c r="EI349" s="231"/>
      <c r="EJ349" s="231"/>
      <c r="EK349" s="231"/>
      <c r="EL349" s="231"/>
      <c r="EM349" s="231"/>
      <c r="EN349" s="231"/>
      <c r="EO349" s="231"/>
      <c r="EP349" s="231"/>
      <c r="EQ349" s="231"/>
      <c r="ER349" s="231"/>
      <c r="ES349" s="231"/>
      <c r="ET349" s="231"/>
      <c r="EU349" s="231"/>
      <c r="EV349" s="231"/>
      <c r="EW349" s="231"/>
      <c r="EX349" s="231"/>
      <c r="EY349" s="231"/>
      <c r="EZ349" s="231"/>
      <c r="FA349" s="231"/>
      <c r="FB349" s="231"/>
      <c r="FC349" s="231"/>
      <c r="FD349" s="231"/>
      <c r="FE349" s="231"/>
      <c r="FF349" s="231"/>
      <c r="FG349" s="231"/>
      <c r="FH349" s="231"/>
      <c r="FI349" s="231"/>
      <c r="FJ349" s="231"/>
      <c r="FK349" s="231"/>
      <c r="FL349" s="231"/>
      <c r="FM349" s="231"/>
      <c r="FN349" s="231"/>
      <c r="FO349" s="231"/>
      <c r="FP349" s="231"/>
      <c r="FQ349" s="231"/>
      <c r="FR349" s="231"/>
      <c r="FS349" s="231"/>
      <c r="FT349" s="231"/>
      <c r="FU349" s="231"/>
      <c r="FV349" s="231"/>
      <c r="FW349" s="231"/>
      <c r="FX349" s="231"/>
      <c r="FY349" s="231"/>
      <c r="FZ349" s="231"/>
      <c r="GA349" s="231"/>
      <c r="GB349" s="231"/>
      <c r="GC349" s="231"/>
      <c r="GD349" s="231"/>
      <c r="GE349" s="231"/>
      <c r="GF349" s="231"/>
      <c r="GG349" s="231"/>
      <c r="GH349" s="231"/>
      <c r="GI349" s="231"/>
      <c r="GJ349" s="231"/>
      <c r="GK349" s="231"/>
      <c r="GL349" s="231"/>
      <c r="GM349" s="231"/>
      <c r="GN349" s="231"/>
      <c r="GO349" s="231"/>
      <c r="GP349" s="231"/>
      <c r="GQ349" s="231"/>
      <c r="GR349" s="231"/>
      <c r="GS349" s="231"/>
      <c r="GT349" s="231"/>
      <c r="GU349" s="231"/>
      <c r="GV349" s="231"/>
      <c r="GW349" s="231"/>
      <c r="GX349" s="231"/>
      <c r="GY349" s="231"/>
      <c r="GZ349" s="231"/>
      <c r="HA349" s="231"/>
      <c r="HB349" s="231"/>
      <c r="HC349" s="231"/>
      <c r="HD349" s="231"/>
      <c r="HE349" s="231"/>
      <c r="HF349" s="231"/>
      <c r="HG349" s="231"/>
      <c r="HH349" s="231"/>
      <c r="HI349" s="231"/>
      <c r="HJ349" s="231"/>
      <c r="HK349" s="231"/>
      <c r="HL349" s="231"/>
      <c r="HM349" s="231"/>
      <c r="HN349" s="231"/>
      <c r="HO349" s="231"/>
      <c r="HP349" s="231"/>
      <c r="HQ349" s="231"/>
      <c r="HR349" s="231"/>
      <c r="HS349" s="231"/>
      <c r="HT349" s="231"/>
      <c r="HU349" s="231"/>
      <c r="HV349" s="231"/>
      <c r="HW349" s="231"/>
      <c r="HX349" s="231"/>
      <c r="HY349" s="231"/>
      <c r="HZ349" s="231"/>
      <c r="IA349" s="231"/>
      <c r="IB349" s="231"/>
      <c r="IC349" s="231"/>
      <c r="ID349" s="231"/>
      <c r="IE349" s="231"/>
      <c r="IF349" s="231"/>
      <c r="IG349" s="231"/>
      <c r="IH349" s="231"/>
      <c r="II349" s="231"/>
      <c r="IJ349" s="231"/>
      <c r="IK349" s="231"/>
      <c r="IL349" s="231"/>
      <c r="IM349" s="231"/>
      <c r="IN349" s="231"/>
      <c r="IO349" s="231"/>
    </row>
    <row r="350" spans="2:249" ht="12.6" hidden="1" outlineLevel="1">
      <c r="D350" s="19" t="str">
        <f>D340</f>
        <v>Well</v>
      </c>
      <c r="G350" s="101" t="str">
        <f t="shared" ref="G350:G355" si="647">_FCY</f>
        <v>USD</v>
      </c>
      <c r="I350" s="231"/>
      <c r="J350" s="231">
        <f t="shared" ref="J350:BU350" si="648">J340*I$7*SUM($I320:$IN320)</f>
        <v>0</v>
      </c>
      <c r="K350" s="231">
        <f t="shared" si="648"/>
        <v>0</v>
      </c>
      <c r="L350" s="231">
        <f t="shared" si="648"/>
        <v>0</v>
      </c>
      <c r="M350" s="231">
        <f t="shared" si="648"/>
        <v>0</v>
      </c>
      <c r="N350" s="231">
        <f t="shared" si="648"/>
        <v>0</v>
      </c>
      <c r="O350" s="231">
        <f t="shared" si="648"/>
        <v>0</v>
      </c>
      <c r="P350" s="231">
        <f t="shared" si="648"/>
        <v>0</v>
      </c>
      <c r="Q350" s="231">
        <f t="shared" si="648"/>
        <v>0</v>
      </c>
      <c r="R350" s="231">
        <f t="shared" si="648"/>
        <v>0</v>
      </c>
      <c r="S350" s="231">
        <f t="shared" si="648"/>
        <v>0</v>
      </c>
      <c r="T350" s="231">
        <f t="shared" si="648"/>
        <v>0</v>
      </c>
      <c r="U350" s="231">
        <f t="shared" si="648"/>
        <v>0</v>
      </c>
      <c r="V350" s="231">
        <f t="shared" si="648"/>
        <v>0</v>
      </c>
      <c r="W350" s="231">
        <f t="shared" si="648"/>
        <v>0</v>
      </c>
      <c r="X350" s="231">
        <f t="shared" si="648"/>
        <v>0</v>
      </c>
      <c r="Y350" s="231">
        <f t="shared" si="648"/>
        <v>0</v>
      </c>
      <c r="Z350" s="231">
        <f t="shared" si="648"/>
        <v>0</v>
      </c>
      <c r="AA350" s="231">
        <f t="shared" si="648"/>
        <v>0</v>
      </c>
      <c r="AB350" s="231">
        <f t="shared" si="648"/>
        <v>0</v>
      </c>
      <c r="AC350" s="231">
        <f t="shared" si="648"/>
        <v>0</v>
      </c>
      <c r="AD350" s="231">
        <f t="shared" si="648"/>
        <v>0</v>
      </c>
      <c r="AE350" s="231">
        <f t="shared" si="648"/>
        <v>0</v>
      </c>
      <c r="AF350" s="231">
        <f t="shared" si="648"/>
        <v>0</v>
      </c>
      <c r="AG350" s="231">
        <f t="shared" si="648"/>
        <v>0</v>
      </c>
      <c r="AH350" s="231">
        <f t="shared" si="648"/>
        <v>0</v>
      </c>
      <c r="AI350" s="231">
        <f t="shared" si="648"/>
        <v>0</v>
      </c>
      <c r="AJ350" s="231">
        <f t="shared" si="648"/>
        <v>0</v>
      </c>
      <c r="AK350" s="231">
        <f t="shared" si="648"/>
        <v>0</v>
      </c>
      <c r="AL350" s="231">
        <f t="shared" si="648"/>
        <v>0</v>
      </c>
      <c r="AM350" s="231">
        <f t="shared" si="648"/>
        <v>0</v>
      </c>
      <c r="AN350" s="231">
        <f t="shared" si="648"/>
        <v>0</v>
      </c>
      <c r="AO350" s="231">
        <f t="shared" si="648"/>
        <v>0</v>
      </c>
      <c r="AP350" s="231">
        <f t="shared" si="648"/>
        <v>0</v>
      </c>
      <c r="AQ350" s="231">
        <f t="shared" si="648"/>
        <v>0</v>
      </c>
      <c r="AR350" s="231">
        <f t="shared" si="648"/>
        <v>0</v>
      </c>
      <c r="AS350" s="231">
        <f t="shared" si="648"/>
        <v>0</v>
      </c>
      <c r="AT350" s="231">
        <f t="shared" si="648"/>
        <v>0</v>
      </c>
      <c r="AU350" s="231">
        <f t="shared" si="648"/>
        <v>0</v>
      </c>
      <c r="AV350" s="231">
        <f t="shared" si="648"/>
        <v>0</v>
      </c>
      <c r="AW350" s="231">
        <f t="shared" si="648"/>
        <v>0</v>
      </c>
      <c r="AX350" s="231">
        <f t="shared" si="648"/>
        <v>0</v>
      </c>
      <c r="AY350" s="231">
        <f t="shared" si="648"/>
        <v>0</v>
      </c>
      <c r="AZ350" s="231">
        <f t="shared" si="648"/>
        <v>0</v>
      </c>
      <c r="BA350" s="231">
        <f t="shared" si="648"/>
        <v>0</v>
      </c>
      <c r="BB350" s="231">
        <f t="shared" si="648"/>
        <v>0</v>
      </c>
      <c r="BC350" s="231">
        <f t="shared" si="648"/>
        <v>0</v>
      </c>
      <c r="BD350" s="231">
        <f t="shared" si="648"/>
        <v>0</v>
      </c>
      <c r="BE350" s="231">
        <f t="shared" si="648"/>
        <v>0</v>
      </c>
      <c r="BF350" s="231">
        <f t="shared" si="648"/>
        <v>0</v>
      </c>
      <c r="BG350" s="231">
        <f t="shared" si="648"/>
        <v>0</v>
      </c>
      <c r="BH350" s="231">
        <f t="shared" si="648"/>
        <v>0</v>
      </c>
      <c r="BI350" s="231">
        <f t="shared" si="648"/>
        <v>0</v>
      </c>
      <c r="BJ350" s="231">
        <f t="shared" si="648"/>
        <v>0</v>
      </c>
      <c r="BK350" s="231">
        <f t="shared" si="648"/>
        <v>0</v>
      </c>
      <c r="BL350" s="231">
        <f t="shared" si="648"/>
        <v>0</v>
      </c>
      <c r="BM350" s="231">
        <f t="shared" si="648"/>
        <v>0</v>
      </c>
      <c r="BN350" s="231">
        <f t="shared" si="648"/>
        <v>0</v>
      </c>
      <c r="BO350" s="231">
        <f t="shared" si="648"/>
        <v>0</v>
      </c>
      <c r="BP350" s="231">
        <f t="shared" si="648"/>
        <v>0</v>
      </c>
      <c r="BQ350" s="231">
        <f t="shared" si="648"/>
        <v>0</v>
      </c>
      <c r="BR350" s="231">
        <f t="shared" si="648"/>
        <v>0</v>
      </c>
      <c r="BS350" s="231">
        <f t="shared" si="648"/>
        <v>0</v>
      </c>
      <c r="BT350" s="231">
        <f t="shared" si="648"/>
        <v>0</v>
      </c>
      <c r="BU350" s="231">
        <f t="shared" si="648"/>
        <v>0</v>
      </c>
      <c r="BV350" s="231">
        <f t="shared" ref="BV350:EG350" si="649">BV340*BU$7*SUM($I320:$IN320)</f>
        <v>0</v>
      </c>
      <c r="BW350" s="231">
        <f t="shared" si="649"/>
        <v>0</v>
      </c>
      <c r="BX350" s="231">
        <f t="shared" si="649"/>
        <v>0</v>
      </c>
      <c r="BY350" s="231">
        <f t="shared" si="649"/>
        <v>0</v>
      </c>
      <c r="BZ350" s="231">
        <f t="shared" si="649"/>
        <v>0</v>
      </c>
      <c r="CA350" s="231">
        <f t="shared" si="649"/>
        <v>0</v>
      </c>
      <c r="CB350" s="231">
        <f t="shared" si="649"/>
        <v>0</v>
      </c>
      <c r="CC350" s="231">
        <f t="shared" si="649"/>
        <v>0</v>
      </c>
      <c r="CD350" s="231">
        <f t="shared" si="649"/>
        <v>0</v>
      </c>
      <c r="CE350" s="231">
        <f t="shared" si="649"/>
        <v>0</v>
      </c>
      <c r="CF350" s="231">
        <f t="shared" si="649"/>
        <v>0</v>
      </c>
      <c r="CG350" s="231">
        <f t="shared" si="649"/>
        <v>0</v>
      </c>
      <c r="CH350" s="231">
        <f t="shared" si="649"/>
        <v>0</v>
      </c>
      <c r="CI350" s="231">
        <f t="shared" si="649"/>
        <v>0</v>
      </c>
      <c r="CJ350" s="231">
        <f t="shared" si="649"/>
        <v>0</v>
      </c>
      <c r="CK350" s="231">
        <f t="shared" si="649"/>
        <v>0</v>
      </c>
      <c r="CL350" s="231">
        <f t="shared" si="649"/>
        <v>0</v>
      </c>
      <c r="CM350" s="231">
        <f t="shared" si="649"/>
        <v>0</v>
      </c>
      <c r="CN350" s="231">
        <f t="shared" si="649"/>
        <v>0</v>
      </c>
      <c r="CO350" s="231">
        <f t="shared" si="649"/>
        <v>0</v>
      </c>
      <c r="CP350" s="231">
        <f t="shared" si="649"/>
        <v>0</v>
      </c>
      <c r="CQ350" s="231">
        <f t="shared" si="649"/>
        <v>0</v>
      </c>
      <c r="CR350" s="231">
        <f t="shared" si="649"/>
        <v>0</v>
      </c>
      <c r="CS350" s="231">
        <f t="shared" si="649"/>
        <v>0</v>
      </c>
      <c r="CT350" s="231">
        <f t="shared" si="649"/>
        <v>0</v>
      </c>
      <c r="CU350" s="231">
        <f t="shared" si="649"/>
        <v>0</v>
      </c>
      <c r="CV350" s="231">
        <f t="shared" si="649"/>
        <v>0</v>
      </c>
      <c r="CW350" s="231">
        <f t="shared" si="649"/>
        <v>0</v>
      </c>
      <c r="CX350" s="231">
        <f t="shared" si="649"/>
        <v>0</v>
      </c>
      <c r="CY350" s="231">
        <f t="shared" si="649"/>
        <v>0</v>
      </c>
      <c r="CZ350" s="231">
        <f t="shared" si="649"/>
        <v>0</v>
      </c>
      <c r="DA350" s="231">
        <f t="shared" si="649"/>
        <v>0</v>
      </c>
      <c r="DB350" s="231">
        <f t="shared" si="649"/>
        <v>0</v>
      </c>
      <c r="DC350" s="231">
        <f t="shared" si="649"/>
        <v>0</v>
      </c>
      <c r="DD350" s="231">
        <f t="shared" si="649"/>
        <v>0</v>
      </c>
      <c r="DE350" s="231">
        <f t="shared" si="649"/>
        <v>0</v>
      </c>
      <c r="DF350" s="231">
        <f t="shared" si="649"/>
        <v>0</v>
      </c>
      <c r="DG350" s="231">
        <f t="shared" si="649"/>
        <v>0</v>
      </c>
      <c r="DH350" s="231">
        <f t="shared" si="649"/>
        <v>0</v>
      </c>
      <c r="DI350" s="231">
        <f t="shared" si="649"/>
        <v>0</v>
      </c>
      <c r="DJ350" s="231">
        <f t="shared" si="649"/>
        <v>0</v>
      </c>
      <c r="DK350" s="231">
        <f t="shared" si="649"/>
        <v>0</v>
      </c>
      <c r="DL350" s="231">
        <f t="shared" si="649"/>
        <v>0</v>
      </c>
      <c r="DM350" s="231">
        <f t="shared" si="649"/>
        <v>0</v>
      </c>
      <c r="DN350" s="231">
        <f t="shared" si="649"/>
        <v>0</v>
      </c>
      <c r="DO350" s="231">
        <f t="shared" si="649"/>
        <v>0</v>
      </c>
      <c r="DP350" s="231">
        <f t="shared" si="649"/>
        <v>0</v>
      </c>
      <c r="DQ350" s="231">
        <f t="shared" si="649"/>
        <v>0</v>
      </c>
      <c r="DR350" s="231">
        <f t="shared" si="649"/>
        <v>0</v>
      </c>
      <c r="DS350" s="231">
        <f t="shared" si="649"/>
        <v>0</v>
      </c>
      <c r="DT350" s="231">
        <f t="shared" si="649"/>
        <v>0</v>
      </c>
      <c r="DU350" s="231">
        <f t="shared" si="649"/>
        <v>0</v>
      </c>
      <c r="DV350" s="231">
        <f t="shared" si="649"/>
        <v>0</v>
      </c>
      <c r="DW350" s="231">
        <f t="shared" si="649"/>
        <v>0</v>
      </c>
      <c r="DX350" s="231">
        <f t="shared" si="649"/>
        <v>0</v>
      </c>
      <c r="DY350" s="231">
        <f t="shared" si="649"/>
        <v>0</v>
      </c>
      <c r="DZ350" s="231">
        <f t="shared" si="649"/>
        <v>0</v>
      </c>
      <c r="EA350" s="231">
        <f t="shared" si="649"/>
        <v>0</v>
      </c>
      <c r="EB350" s="231">
        <f t="shared" si="649"/>
        <v>0</v>
      </c>
      <c r="EC350" s="231">
        <f t="shared" si="649"/>
        <v>0</v>
      </c>
      <c r="ED350" s="231">
        <f t="shared" si="649"/>
        <v>0</v>
      </c>
      <c r="EE350" s="231">
        <f t="shared" si="649"/>
        <v>0</v>
      </c>
      <c r="EF350" s="231">
        <f t="shared" si="649"/>
        <v>0</v>
      </c>
      <c r="EG350" s="231">
        <f t="shared" si="649"/>
        <v>0</v>
      </c>
      <c r="EH350" s="231">
        <f t="shared" ref="EH350:GS350" si="650">EH340*EG$7*SUM($I320:$IN320)</f>
        <v>0</v>
      </c>
      <c r="EI350" s="231">
        <f t="shared" si="650"/>
        <v>0</v>
      </c>
      <c r="EJ350" s="231">
        <f t="shared" si="650"/>
        <v>0</v>
      </c>
      <c r="EK350" s="231">
        <f t="shared" si="650"/>
        <v>0</v>
      </c>
      <c r="EL350" s="231">
        <f t="shared" si="650"/>
        <v>0</v>
      </c>
      <c r="EM350" s="231">
        <f t="shared" si="650"/>
        <v>0</v>
      </c>
      <c r="EN350" s="231">
        <f t="shared" si="650"/>
        <v>0</v>
      </c>
      <c r="EO350" s="231">
        <f t="shared" si="650"/>
        <v>0</v>
      </c>
      <c r="EP350" s="231">
        <f t="shared" si="650"/>
        <v>0</v>
      </c>
      <c r="EQ350" s="231">
        <f t="shared" si="650"/>
        <v>0</v>
      </c>
      <c r="ER350" s="231">
        <f t="shared" si="650"/>
        <v>0</v>
      </c>
      <c r="ES350" s="231">
        <f t="shared" si="650"/>
        <v>0</v>
      </c>
      <c r="ET350" s="231">
        <f t="shared" si="650"/>
        <v>0</v>
      </c>
      <c r="EU350" s="231">
        <f t="shared" si="650"/>
        <v>0</v>
      </c>
      <c r="EV350" s="231">
        <f t="shared" si="650"/>
        <v>0</v>
      </c>
      <c r="EW350" s="231">
        <f t="shared" si="650"/>
        <v>0</v>
      </c>
      <c r="EX350" s="231">
        <f t="shared" si="650"/>
        <v>0</v>
      </c>
      <c r="EY350" s="231">
        <f t="shared" si="650"/>
        <v>0</v>
      </c>
      <c r="EZ350" s="231">
        <f t="shared" si="650"/>
        <v>0</v>
      </c>
      <c r="FA350" s="231">
        <f t="shared" si="650"/>
        <v>0</v>
      </c>
      <c r="FB350" s="231">
        <f t="shared" si="650"/>
        <v>0</v>
      </c>
      <c r="FC350" s="231">
        <f t="shared" si="650"/>
        <v>0</v>
      </c>
      <c r="FD350" s="231">
        <f t="shared" si="650"/>
        <v>0</v>
      </c>
      <c r="FE350" s="231">
        <f t="shared" si="650"/>
        <v>0</v>
      </c>
      <c r="FF350" s="231">
        <f t="shared" si="650"/>
        <v>0</v>
      </c>
      <c r="FG350" s="231">
        <f t="shared" si="650"/>
        <v>0</v>
      </c>
      <c r="FH350" s="231">
        <f t="shared" si="650"/>
        <v>0</v>
      </c>
      <c r="FI350" s="231">
        <f t="shared" si="650"/>
        <v>0</v>
      </c>
      <c r="FJ350" s="231">
        <f t="shared" si="650"/>
        <v>0</v>
      </c>
      <c r="FK350" s="231">
        <f t="shared" si="650"/>
        <v>0</v>
      </c>
      <c r="FL350" s="231">
        <f t="shared" si="650"/>
        <v>0</v>
      </c>
      <c r="FM350" s="231">
        <f t="shared" si="650"/>
        <v>0</v>
      </c>
      <c r="FN350" s="231">
        <f t="shared" si="650"/>
        <v>0</v>
      </c>
      <c r="FO350" s="231">
        <f t="shared" si="650"/>
        <v>0</v>
      </c>
      <c r="FP350" s="231">
        <f t="shared" si="650"/>
        <v>0</v>
      </c>
      <c r="FQ350" s="231">
        <f t="shared" si="650"/>
        <v>0</v>
      </c>
      <c r="FR350" s="231">
        <f t="shared" si="650"/>
        <v>0</v>
      </c>
      <c r="FS350" s="231">
        <f t="shared" si="650"/>
        <v>0</v>
      </c>
      <c r="FT350" s="231">
        <f t="shared" si="650"/>
        <v>0</v>
      </c>
      <c r="FU350" s="231">
        <f t="shared" si="650"/>
        <v>0</v>
      </c>
      <c r="FV350" s="231">
        <f t="shared" si="650"/>
        <v>0</v>
      </c>
      <c r="FW350" s="231">
        <f t="shared" si="650"/>
        <v>0</v>
      </c>
      <c r="FX350" s="231">
        <f t="shared" si="650"/>
        <v>0</v>
      </c>
      <c r="FY350" s="231">
        <f t="shared" si="650"/>
        <v>0</v>
      </c>
      <c r="FZ350" s="231">
        <f t="shared" si="650"/>
        <v>0</v>
      </c>
      <c r="GA350" s="231">
        <f t="shared" si="650"/>
        <v>0</v>
      </c>
      <c r="GB350" s="231">
        <f t="shared" si="650"/>
        <v>0</v>
      </c>
      <c r="GC350" s="231">
        <f t="shared" si="650"/>
        <v>0</v>
      </c>
      <c r="GD350" s="231">
        <f t="shared" si="650"/>
        <v>0</v>
      </c>
      <c r="GE350" s="231">
        <f t="shared" si="650"/>
        <v>0</v>
      </c>
      <c r="GF350" s="231">
        <f t="shared" si="650"/>
        <v>0</v>
      </c>
      <c r="GG350" s="231">
        <f t="shared" si="650"/>
        <v>0</v>
      </c>
      <c r="GH350" s="231">
        <f t="shared" si="650"/>
        <v>0</v>
      </c>
      <c r="GI350" s="231">
        <f t="shared" si="650"/>
        <v>0</v>
      </c>
      <c r="GJ350" s="231">
        <f t="shared" si="650"/>
        <v>0</v>
      </c>
      <c r="GK350" s="231">
        <f t="shared" si="650"/>
        <v>0</v>
      </c>
      <c r="GL350" s="231">
        <f t="shared" si="650"/>
        <v>0</v>
      </c>
      <c r="GM350" s="231">
        <f t="shared" si="650"/>
        <v>0</v>
      </c>
      <c r="GN350" s="231">
        <f t="shared" si="650"/>
        <v>0</v>
      </c>
      <c r="GO350" s="231">
        <f t="shared" si="650"/>
        <v>0</v>
      </c>
      <c r="GP350" s="231">
        <f t="shared" si="650"/>
        <v>0</v>
      </c>
      <c r="GQ350" s="231">
        <f t="shared" si="650"/>
        <v>0</v>
      </c>
      <c r="GR350" s="231">
        <f t="shared" si="650"/>
        <v>0</v>
      </c>
      <c r="GS350" s="231">
        <f t="shared" si="650"/>
        <v>0</v>
      </c>
      <c r="GT350" s="231">
        <f t="shared" ref="GT350:IN350" si="651">GT340*GS$7*SUM($I320:$IN320)</f>
        <v>0</v>
      </c>
      <c r="GU350" s="231">
        <f t="shared" si="651"/>
        <v>0</v>
      </c>
      <c r="GV350" s="231">
        <f t="shared" si="651"/>
        <v>0</v>
      </c>
      <c r="GW350" s="231">
        <f t="shared" si="651"/>
        <v>0</v>
      </c>
      <c r="GX350" s="231">
        <f t="shared" si="651"/>
        <v>0</v>
      </c>
      <c r="GY350" s="231">
        <f t="shared" si="651"/>
        <v>0</v>
      </c>
      <c r="GZ350" s="231">
        <f t="shared" si="651"/>
        <v>0</v>
      </c>
      <c r="HA350" s="231">
        <f t="shared" si="651"/>
        <v>0</v>
      </c>
      <c r="HB350" s="231">
        <f t="shared" si="651"/>
        <v>0</v>
      </c>
      <c r="HC350" s="231">
        <f t="shared" si="651"/>
        <v>0</v>
      </c>
      <c r="HD350" s="231">
        <f t="shared" si="651"/>
        <v>0</v>
      </c>
      <c r="HE350" s="231">
        <f t="shared" si="651"/>
        <v>0</v>
      </c>
      <c r="HF350" s="231">
        <f t="shared" si="651"/>
        <v>0</v>
      </c>
      <c r="HG350" s="231">
        <f t="shared" si="651"/>
        <v>0</v>
      </c>
      <c r="HH350" s="231">
        <f t="shared" si="651"/>
        <v>0</v>
      </c>
      <c r="HI350" s="231">
        <f t="shared" si="651"/>
        <v>0</v>
      </c>
      <c r="HJ350" s="231">
        <f t="shared" si="651"/>
        <v>0</v>
      </c>
      <c r="HK350" s="231">
        <f t="shared" si="651"/>
        <v>0</v>
      </c>
      <c r="HL350" s="231">
        <f t="shared" si="651"/>
        <v>0</v>
      </c>
      <c r="HM350" s="231">
        <f t="shared" si="651"/>
        <v>0</v>
      </c>
      <c r="HN350" s="231">
        <f t="shared" si="651"/>
        <v>0</v>
      </c>
      <c r="HO350" s="231">
        <f t="shared" si="651"/>
        <v>0</v>
      </c>
      <c r="HP350" s="231">
        <f t="shared" si="651"/>
        <v>0</v>
      </c>
      <c r="HQ350" s="231">
        <f t="shared" si="651"/>
        <v>0</v>
      </c>
      <c r="HR350" s="231">
        <f t="shared" si="651"/>
        <v>0</v>
      </c>
      <c r="HS350" s="231">
        <f t="shared" si="651"/>
        <v>0</v>
      </c>
      <c r="HT350" s="231">
        <f t="shared" si="651"/>
        <v>0</v>
      </c>
      <c r="HU350" s="231">
        <f t="shared" si="651"/>
        <v>0</v>
      </c>
      <c r="HV350" s="231">
        <f t="shared" si="651"/>
        <v>0</v>
      </c>
      <c r="HW350" s="231">
        <f t="shared" si="651"/>
        <v>0</v>
      </c>
      <c r="HX350" s="231">
        <f t="shared" si="651"/>
        <v>0</v>
      </c>
      <c r="HY350" s="231">
        <f t="shared" si="651"/>
        <v>0</v>
      </c>
      <c r="HZ350" s="231">
        <f t="shared" si="651"/>
        <v>0</v>
      </c>
      <c r="IA350" s="231">
        <f t="shared" si="651"/>
        <v>0</v>
      </c>
      <c r="IB350" s="231">
        <f t="shared" si="651"/>
        <v>0</v>
      </c>
      <c r="IC350" s="231">
        <f t="shared" si="651"/>
        <v>0</v>
      </c>
      <c r="ID350" s="231">
        <f t="shared" si="651"/>
        <v>0</v>
      </c>
      <c r="IE350" s="231">
        <f t="shared" si="651"/>
        <v>0</v>
      </c>
      <c r="IF350" s="231">
        <f t="shared" si="651"/>
        <v>0</v>
      </c>
      <c r="IG350" s="231">
        <f t="shared" si="651"/>
        <v>0</v>
      </c>
      <c r="IH350" s="231">
        <f t="shared" si="651"/>
        <v>0</v>
      </c>
      <c r="II350" s="231">
        <f t="shared" si="651"/>
        <v>0</v>
      </c>
      <c r="IJ350" s="231">
        <f t="shared" si="651"/>
        <v>0</v>
      </c>
      <c r="IK350" s="231">
        <f t="shared" si="651"/>
        <v>0</v>
      </c>
      <c r="IL350" s="231">
        <f t="shared" si="651"/>
        <v>0</v>
      </c>
      <c r="IM350" s="231">
        <f t="shared" si="651"/>
        <v>0</v>
      </c>
      <c r="IN350" s="231">
        <f t="shared" si="651"/>
        <v>0</v>
      </c>
      <c r="IO350" s="231"/>
    </row>
    <row r="351" spans="2:249" ht="12.6" hidden="1" outlineLevel="1">
      <c r="D351" s="19" t="str">
        <f>D341</f>
        <v xml:space="preserve">Pumping + PV </v>
      </c>
      <c r="G351" s="101" t="str">
        <f t="shared" si="647"/>
        <v>USD</v>
      </c>
      <c r="I351" s="231"/>
      <c r="J351" s="231">
        <f t="shared" ref="J351:BU351" si="652">J341*I$7*SUM($I321:$IN321)</f>
        <v>0</v>
      </c>
      <c r="K351" s="231">
        <f t="shared" si="652"/>
        <v>0</v>
      </c>
      <c r="L351" s="231">
        <f t="shared" si="652"/>
        <v>0</v>
      </c>
      <c r="M351" s="231">
        <f t="shared" si="652"/>
        <v>0</v>
      </c>
      <c r="N351" s="231">
        <f t="shared" si="652"/>
        <v>0</v>
      </c>
      <c r="O351" s="231">
        <f t="shared" si="652"/>
        <v>0</v>
      </c>
      <c r="P351" s="231">
        <f t="shared" si="652"/>
        <v>0</v>
      </c>
      <c r="Q351" s="231">
        <f t="shared" si="652"/>
        <v>0</v>
      </c>
      <c r="R351" s="231">
        <f t="shared" si="652"/>
        <v>0</v>
      </c>
      <c r="S351" s="231">
        <f t="shared" si="652"/>
        <v>0</v>
      </c>
      <c r="T351" s="231">
        <f t="shared" si="652"/>
        <v>0</v>
      </c>
      <c r="U351" s="231">
        <f t="shared" si="652"/>
        <v>0</v>
      </c>
      <c r="V351" s="231">
        <f t="shared" si="652"/>
        <v>0</v>
      </c>
      <c r="W351" s="231">
        <f t="shared" si="652"/>
        <v>0</v>
      </c>
      <c r="X351" s="231">
        <f t="shared" si="652"/>
        <v>0</v>
      </c>
      <c r="Y351" s="231">
        <f t="shared" si="652"/>
        <v>0</v>
      </c>
      <c r="Z351" s="231">
        <f t="shared" si="652"/>
        <v>0</v>
      </c>
      <c r="AA351" s="231">
        <f t="shared" si="652"/>
        <v>0</v>
      </c>
      <c r="AB351" s="231">
        <f t="shared" si="652"/>
        <v>0</v>
      </c>
      <c r="AC351" s="231">
        <f t="shared" si="652"/>
        <v>0</v>
      </c>
      <c r="AD351" s="231">
        <f t="shared" si="652"/>
        <v>0</v>
      </c>
      <c r="AE351" s="231">
        <f t="shared" si="652"/>
        <v>0</v>
      </c>
      <c r="AF351" s="231">
        <f t="shared" si="652"/>
        <v>0</v>
      </c>
      <c r="AG351" s="231">
        <f t="shared" si="652"/>
        <v>0</v>
      </c>
      <c r="AH351" s="231">
        <f t="shared" si="652"/>
        <v>0</v>
      </c>
      <c r="AI351" s="231">
        <f t="shared" si="652"/>
        <v>0</v>
      </c>
      <c r="AJ351" s="231">
        <f t="shared" si="652"/>
        <v>0</v>
      </c>
      <c r="AK351" s="231">
        <f t="shared" si="652"/>
        <v>0</v>
      </c>
      <c r="AL351" s="231">
        <f t="shared" si="652"/>
        <v>0</v>
      </c>
      <c r="AM351" s="231">
        <f t="shared" si="652"/>
        <v>0</v>
      </c>
      <c r="AN351" s="231">
        <f t="shared" si="652"/>
        <v>0</v>
      </c>
      <c r="AO351" s="231">
        <f t="shared" si="652"/>
        <v>0</v>
      </c>
      <c r="AP351" s="231">
        <f t="shared" si="652"/>
        <v>0</v>
      </c>
      <c r="AQ351" s="231">
        <f t="shared" si="652"/>
        <v>0</v>
      </c>
      <c r="AR351" s="231">
        <f t="shared" si="652"/>
        <v>0</v>
      </c>
      <c r="AS351" s="231">
        <f t="shared" si="652"/>
        <v>0</v>
      </c>
      <c r="AT351" s="231">
        <f t="shared" si="652"/>
        <v>0</v>
      </c>
      <c r="AU351" s="231">
        <f t="shared" si="652"/>
        <v>0</v>
      </c>
      <c r="AV351" s="231">
        <f t="shared" si="652"/>
        <v>0</v>
      </c>
      <c r="AW351" s="231">
        <f t="shared" si="652"/>
        <v>0</v>
      </c>
      <c r="AX351" s="231">
        <f t="shared" si="652"/>
        <v>0</v>
      </c>
      <c r="AY351" s="231">
        <f t="shared" si="652"/>
        <v>0</v>
      </c>
      <c r="AZ351" s="231">
        <f t="shared" si="652"/>
        <v>0</v>
      </c>
      <c r="BA351" s="231">
        <f t="shared" si="652"/>
        <v>0</v>
      </c>
      <c r="BB351" s="231">
        <f t="shared" si="652"/>
        <v>0</v>
      </c>
      <c r="BC351" s="231">
        <f t="shared" si="652"/>
        <v>0</v>
      </c>
      <c r="BD351" s="231">
        <f t="shared" si="652"/>
        <v>0</v>
      </c>
      <c r="BE351" s="231">
        <f t="shared" si="652"/>
        <v>0</v>
      </c>
      <c r="BF351" s="231">
        <f t="shared" si="652"/>
        <v>0</v>
      </c>
      <c r="BG351" s="231">
        <f t="shared" si="652"/>
        <v>0</v>
      </c>
      <c r="BH351" s="231">
        <f t="shared" si="652"/>
        <v>0</v>
      </c>
      <c r="BI351" s="231">
        <f t="shared" si="652"/>
        <v>0</v>
      </c>
      <c r="BJ351" s="231">
        <f t="shared" si="652"/>
        <v>0</v>
      </c>
      <c r="BK351" s="231">
        <f t="shared" si="652"/>
        <v>0</v>
      </c>
      <c r="BL351" s="231">
        <f t="shared" si="652"/>
        <v>0</v>
      </c>
      <c r="BM351" s="231">
        <f t="shared" si="652"/>
        <v>0</v>
      </c>
      <c r="BN351" s="231">
        <f t="shared" si="652"/>
        <v>0</v>
      </c>
      <c r="BO351" s="231">
        <f t="shared" si="652"/>
        <v>0</v>
      </c>
      <c r="BP351" s="231">
        <f t="shared" si="652"/>
        <v>0</v>
      </c>
      <c r="BQ351" s="231">
        <f t="shared" si="652"/>
        <v>0</v>
      </c>
      <c r="BR351" s="231">
        <f t="shared" si="652"/>
        <v>0</v>
      </c>
      <c r="BS351" s="231">
        <f t="shared" si="652"/>
        <v>0</v>
      </c>
      <c r="BT351" s="231">
        <f t="shared" si="652"/>
        <v>0</v>
      </c>
      <c r="BU351" s="231">
        <f t="shared" si="652"/>
        <v>0</v>
      </c>
      <c r="BV351" s="231">
        <f t="shared" ref="BV351:EG351" si="653">BV341*BU$7*SUM($I321:$IN321)</f>
        <v>0</v>
      </c>
      <c r="BW351" s="231">
        <f t="shared" si="653"/>
        <v>0</v>
      </c>
      <c r="BX351" s="231">
        <f t="shared" si="653"/>
        <v>0</v>
      </c>
      <c r="BY351" s="231">
        <f t="shared" si="653"/>
        <v>0</v>
      </c>
      <c r="BZ351" s="231">
        <f t="shared" si="653"/>
        <v>0</v>
      </c>
      <c r="CA351" s="231">
        <f t="shared" si="653"/>
        <v>0</v>
      </c>
      <c r="CB351" s="231">
        <f t="shared" si="653"/>
        <v>0</v>
      </c>
      <c r="CC351" s="231">
        <f t="shared" si="653"/>
        <v>0</v>
      </c>
      <c r="CD351" s="231">
        <f t="shared" si="653"/>
        <v>0</v>
      </c>
      <c r="CE351" s="231">
        <f t="shared" si="653"/>
        <v>0</v>
      </c>
      <c r="CF351" s="231">
        <f t="shared" si="653"/>
        <v>0</v>
      </c>
      <c r="CG351" s="231">
        <f t="shared" si="653"/>
        <v>0</v>
      </c>
      <c r="CH351" s="231">
        <f t="shared" si="653"/>
        <v>0</v>
      </c>
      <c r="CI351" s="231">
        <f t="shared" si="653"/>
        <v>0</v>
      </c>
      <c r="CJ351" s="231">
        <f t="shared" si="653"/>
        <v>0</v>
      </c>
      <c r="CK351" s="231">
        <f t="shared" si="653"/>
        <v>0</v>
      </c>
      <c r="CL351" s="231">
        <f t="shared" si="653"/>
        <v>0</v>
      </c>
      <c r="CM351" s="231">
        <f t="shared" si="653"/>
        <v>0</v>
      </c>
      <c r="CN351" s="231">
        <f t="shared" si="653"/>
        <v>0</v>
      </c>
      <c r="CO351" s="231">
        <f t="shared" si="653"/>
        <v>0</v>
      </c>
      <c r="CP351" s="231">
        <f t="shared" si="653"/>
        <v>0</v>
      </c>
      <c r="CQ351" s="231">
        <f t="shared" si="653"/>
        <v>0</v>
      </c>
      <c r="CR351" s="231">
        <f t="shared" si="653"/>
        <v>0</v>
      </c>
      <c r="CS351" s="231">
        <f t="shared" si="653"/>
        <v>0</v>
      </c>
      <c r="CT351" s="231">
        <f t="shared" si="653"/>
        <v>0</v>
      </c>
      <c r="CU351" s="231">
        <f t="shared" si="653"/>
        <v>0</v>
      </c>
      <c r="CV351" s="231">
        <f t="shared" si="653"/>
        <v>0</v>
      </c>
      <c r="CW351" s="231">
        <f t="shared" si="653"/>
        <v>0</v>
      </c>
      <c r="CX351" s="231">
        <f t="shared" si="653"/>
        <v>0</v>
      </c>
      <c r="CY351" s="231">
        <f t="shared" si="653"/>
        <v>0</v>
      </c>
      <c r="CZ351" s="231">
        <f t="shared" si="653"/>
        <v>0</v>
      </c>
      <c r="DA351" s="231">
        <f t="shared" si="653"/>
        <v>0</v>
      </c>
      <c r="DB351" s="231">
        <f t="shared" si="653"/>
        <v>0</v>
      </c>
      <c r="DC351" s="231">
        <f t="shared" si="653"/>
        <v>0</v>
      </c>
      <c r="DD351" s="231">
        <f t="shared" si="653"/>
        <v>0</v>
      </c>
      <c r="DE351" s="231">
        <f t="shared" si="653"/>
        <v>0</v>
      </c>
      <c r="DF351" s="231">
        <f t="shared" si="653"/>
        <v>0</v>
      </c>
      <c r="DG351" s="231">
        <f t="shared" si="653"/>
        <v>0</v>
      </c>
      <c r="DH351" s="231">
        <f t="shared" si="653"/>
        <v>0</v>
      </c>
      <c r="DI351" s="231">
        <f t="shared" si="653"/>
        <v>0</v>
      </c>
      <c r="DJ351" s="231">
        <f t="shared" si="653"/>
        <v>0</v>
      </c>
      <c r="DK351" s="231">
        <f t="shared" si="653"/>
        <v>0</v>
      </c>
      <c r="DL351" s="231">
        <f t="shared" si="653"/>
        <v>0</v>
      </c>
      <c r="DM351" s="231">
        <f t="shared" si="653"/>
        <v>0</v>
      </c>
      <c r="DN351" s="231">
        <f t="shared" si="653"/>
        <v>0</v>
      </c>
      <c r="DO351" s="231">
        <f t="shared" si="653"/>
        <v>0</v>
      </c>
      <c r="DP351" s="231">
        <f t="shared" si="653"/>
        <v>0</v>
      </c>
      <c r="DQ351" s="231">
        <f t="shared" si="653"/>
        <v>0</v>
      </c>
      <c r="DR351" s="231">
        <f t="shared" si="653"/>
        <v>0</v>
      </c>
      <c r="DS351" s="231">
        <f t="shared" si="653"/>
        <v>0</v>
      </c>
      <c r="DT351" s="231">
        <f t="shared" si="653"/>
        <v>0</v>
      </c>
      <c r="DU351" s="231">
        <f t="shared" si="653"/>
        <v>0</v>
      </c>
      <c r="DV351" s="231">
        <f t="shared" si="653"/>
        <v>0</v>
      </c>
      <c r="DW351" s="231">
        <f t="shared" si="653"/>
        <v>0</v>
      </c>
      <c r="DX351" s="231">
        <f t="shared" si="653"/>
        <v>0</v>
      </c>
      <c r="DY351" s="231">
        <f t="shared" si="653"/>
        <v>0</v>
      </c>
      <c r="DZ351" s="231">
        <f t="shared" si="653"/>
        <v>0</v>
      </c>
      <c r="EA351" s="231">
        <f t="shared" si="653"/>
        <v>0</v>
      </c>
      <c r="EB351" s="231">
        <f t="shared" si="653"/>
        <v>0</v>
      </c>
      <c r="EC351" s="231">
        <f t="shared" si="653"/>
        <v>0</v>
      </c>
      <c r="ED351" s="231">
        <f t="shared" si="653"/>
        <v>0</v>
      </c>
      <c r="EE351" s="231">
        <f t="shared" si="653"/>
        <v>0</v>
      </c>
      <c r="EF351" s="231">
        <f t="shared" si="653"/>
        <v>0</v>
      </c>
      <c r="EG351" s="231">
        <f t="shared" si="653"/>
        <v>0</v>
      </c>
      <c r="EH351" s="231">
        <f t="shared" ref="EH351:GS351" si="654">EH341*EG$7*SUM($I321:$IN321)</f>
        <v>0</v>
      </c>
      <c r="EI351" s="231">
        <f t="shared" si="654"/>
        <v>0</v>
      </c>
      <c r="EJ351" s="231">
        <f t="shared" si="654"/>
        <v>0</v>
      </c>
      <c r="EK351" s="231">
        <f t="shared" si="654"/>
        <v>0</v>
      </c>
      <c r="EL351" s="231">
        <f t="shared" si="654"/>
        <v>0</v>
      </c>
      <c r="EM351" s="231">
        <f t="shared" si="654"/>
        <v>0</v>
      </c>
      <c r="EN351" s="231">
        <f t="shared" si="654"/>
        <v>0</v>
      </c>
      <c r="EO351" s="231">
        <f t="shared" si="654"/>
        <v>0</v>
      </c>
      <c r="EP351" s="231">
        <f t="shared" si="654"/>
        <v>0</v>
      </c>
      <c r="EQ351" s="231">
        <f t="shared" si="654"/>
        <v>0</v>
      </c>
      <c r="ER351" s="231">
        <f t="shared" si="654"/>
        <v>0</v>
      </c>
      <c r="ES351" s="231">
        <f t="shared" si="654"/>
        <v>0</v>
      </c>
      <c r="ET351" s="231">
        <f t="shared" si="654"/>
        <v>0</v>
      </c>
      <c r="EU351" s="231">
        <f t="shared" si="654"/>
        <v>0</v>
      </c>
      <c r="EV351" s="231">
        <f t="shared" si="654"/>
        <v>8159175.2689930368</v>
      </c>
      <c r="EW351" s="231">
        <f t="shared" si="654"/>
        <v>0</v>
      </c>
      <c r="EX351" s="231">
        <f t="shared" si="654"/>
        <v>0</v>
      </c>
      <c r="EY351" s="231">
        <f t="shared" si="654"/>
        <v>0</v>
      </c>
      <c r="EZ351" s="231">
        <f t="shared" si="654"/>
        <v>0</v>
      </c>
      <c r="FA351" s="231">
        <f t="shared" si="654"/>
        <v>0</v>
      </c>
      <c r="FB351" s="231">
        <f t="shared" si="654"/>
        <v>0</v>
      </c>
      <c r="FC351" s="231">
        <f t="shared" si="654"/>
        <v>0</v>
      </c>
      <c r="FD351" s="231">
        <f t="shared" si="654"/>
        <v>0</v>
      </c>
      <c r="FE351" s="231">
        <f t="shared" si="654"/>
        <v>0</v>
      </c>
      <c r="FF351" s="231">
        <f t="shared" si="654"/>
        <v>0</v>
      </c>
      <c r="FG351" s="231">
        <f t="shared" si="654"/>
        <v>0</v>
      </c>
      <c r="FH351" s="231">
        <f t="shared" si="654"/>
        <v>0</v>
      </c>
      <c r="FI351" s="231">
        <f t="shared" si="654"/>
        <v>0</v>
      </c>
      <c r="FJ351" s="231">
        <f t="shared" si="654"/>
        <v>0</v>
      </c>
      <c r="FK351" s="231">
        <f t="shared" si="654"/>
        <v>0</v>
      </c>
      <c r="FL351" s="231">
        <f t="shared" si="654"/>
        <v>0</v>
      </c>
      <c r="FM351" s="231">
        <f t="shared" si="654"/>
        <v>0</v>
      </c>
      <c r="FN351" s="231">
        <f t="shared" si="654"/>
        <v>0</v>
      </c>
      <c r="FO351" s="231">
        <f t="shared" si="654"/>
        <v>0</v>
      </c>
      <c r="FP351" s="231">
        <f t="shared" si="654"/>
        <v>0</v>
      </c>
      <c r="FQ351" s="231">
        <f t="shared" si="654"/>
        <v>0</v>
      </c>
      <c r="FR351" s="231">
        <f t="shared" si="654"/>
        <v>0</v>
      </c>
      <c r="FS351" s="231">
        <f t="shared" si="654"/>
        <v>0</v>
      </c>
      <c r="FT351" s="231">
        <f t="shared" si="654"/>
        <v>0</v>
      </c>
      <c r="FU351" s="231">
        <f t="shared" si="654"/>
        <v>0</v>
      </c>
      <c r="FV351" s="231">
        <f t="shared" si="654"/>
        <v>0</v>
      </c>
      <c r="FW351" s="231">
        <f t="shared" si="654"/>
        <v>0</v>
      </c>
      <c r="FX351" s="231">
        <f t="shared" si="654"/>
        <v>0</v>
      </c>
      <c r="FY351" s="231">
        <f t="shared" si="654"/>
        <v>0</v>
      </c>
      <c r="FZ351" s="231">
        <f t="shared" si="654"/>
        <v>0</v>
      </c>
      <c r="GA351" s="231">
        <f t="shared" si="654"/>
        <v>0</v>
      </c>
      <c r="GB351" s="231">
        <f t="shared" si="654"/>
        <v>0</v>
      </c>
      <c r="GC351" s="231">
        <f t="shared" si="654"/>
        <v>0</v>
      </c>
      <c r="GD351" s="231">
        <f t="shared" si="654"/>
        <v>0</v>
      </c>
      <c r="GE351" s="231">
        <f t="shared" si="654"/>
        <v>0</v>
      </c>
      <c r="GF351" s="231">
        <f t="shared" si="654"/>
        <v>0</v>
      </c>
      <c r="GG351" s="231">
        <f t="shared" si="654"/>
        <v>0</v>
      </c>
      <c r="GH351" s="231">
        <f t="shared" si="654"/>
        <v>0</v>
      </c>
      <c r="GI351" s="231">
        <f t="shared" si="654"/>
        <v>0</v>
      </c>
      <c r="GJ351" s="231">
        <f t="shared" si="654"/>
        <v>0</v>
      </c>
      <c r="GK351" s="231">
        <f t="shared" si="654"/>
        <v>0</v>
      </c>
      <c r="GL351" s="231">
        <f t="shared" si="654"/>
        <v>0</v>
      </c>
      <c r="GM351" s="231">
        <f t="shared" si="654"/>
        <v>0</v>
      </c>
      <c r="GN351" s="231">
        <f t="shared" si="654"/>
        <v>0</v>
      </c>
      <c r="GO351" s="231">
        <f t="shared" si="654"/>
        <v>0</v>
      </c>
      <c r="GP351" s="231">
        <f t="shared" si="654"/>
        <v>0</v>
      </c>
      <c r="GQ351" s="231">
        <f t="shared" si="654"/>
        <v>0</v>
      </c>
      <c r="GR351" s="231">
        <f t="shared" si="654"/>
        <v>0</v>
      </c>
      <c r="GS351" s="231">
        <f t="shared" si="654"/>
        <v>0</v>
      </c>
      <c r="GT351" s="231">
        <f t="shared" ref="GT351:IN351" si="655">GT341*GS$7*SUM($I321:$IN321)</f>
        <v>0</v>
      </c>
      <c r="GU351" s="231">
        <f t="shared" si="655"/>
        <v>0</v>
      </c>
      <c r="GV351" s="231">
        <f t="shared" si="655"/>
        <v>0</v>
      </c>
      <c r="GW351" s="231">
        <f t="shared" si="655"/>
        <v>0</v>
      </c>
      <c r="GX351" s="231">
        <f t="shared" si="655"/>
        <v>0</v>
      </c>
      <c r="GY351" s="231">
        <f t="shared" si="655"/>
        <v>0</v>
      </c>
      <c r="GZ351" s="231">
        <f t="shared" si="655"/>
        <v>0</v>
      </c>
      <c r="HA351" s="231">
        <f t="shared" si="655"/>
        <v>0</v>
      </c>
      <c r="HB351" s="231">
        <f t="shared" si="655"/>
        <v>0</v>
      </c>
      <c r="HC351" s="231">
        <f t="shared" si="655"/>
        <v>0</v>
      </c>
      <c r="HD351" s="231">
        <f t="shared" si="655"/>
        <v>0</v>
      </c>
      <c r="HE351" s="231">
        <f t="shared" si="655"/>
        <v>0</v>
      </c>
      <c r="HF351" s="231">
        <f t="shared" si="655"/>
        <v>0</v>
      </c>
      <c r="HG351" s="231">
        <f t="shared" si="655"/>
        <v>0</v>
      </c>
      <c r="HH351" s="231">
        <f t="shared" si="655"/>
        <v>0</v>
      </c>
      <c r="HI351" s="231">
        <f t="shared" si="655"/>
        <v>0</v>
      </c>
      <c r="HJ351" s="231">
        <f t="shared" si="655"/>
        <v>0</v>
      </c>
      <c r="HK351" s="231">
        <f t="shared" si="655"/>
        <v>0</v>
      </c>
      <c r="HL351" s="231">
        <f t="shared" si="655"/>
        <v>0</v>
      </c>
      <c r="HM351" s="231">
        <f t="shared" si="655"/>
        <v>0</v>
      </c>
      <c r="HN351" s="231">
        <f t="shared" si="655"/>
        <v>0</v>
      </c>
      <c r="HO351" s="231">
        <f t="shared" si="655"/>
        <v>0</v>
      </c>
      <c r="HP351" s="231">
        <f t="shared" si="655"/>
        <v>0</v>
      </c>
      <c r="HQ351" s="231">
        <f t="shared" si="655"/>
        <v>0</v>
      </c>
      <c r="HR351" s="231">
        <f t="shared" si="655"/>
        <v>0</v>
      </c>
      <c r="HS351" s="231">
        <f t="shared" si="655"/>
        <v>0</v>
      </c>
      <c r="HT351" s="231">
        <f t="shared" si="655"/>
        <v>0</v>
      </c>
      <c r="HU351" s="231">
        <f t="shared" si="655"/>
        <v>0</v>
      </c>
      <c r="HV351" s="231">
        <f t="shared" si="655"/>
        <v>0</v>
      </c>
      <c r="HW351" s="231">
        <f t="shared" si="655"/>
        <v>0</v>
      </c>
      <c r="HX351" s="231">
        <f t="shared" si="655"/>
        <v>0</v>
      </c>
      <c r="HY351" s="231">
        <f t="shared" si="655"/>
        <v>0</v>
      </c>
      <c r="HZ351" s="231">
        <f t="shared" si="655"/>
        <v>0</v>
      </c>
      <c r="IA351" s="231">
        <f t="shared" si="655"/>
        <v>0</v>
      </c>
      <c r="IB351" s="231">
        <f t="shared" si="655"/>
        <v>0</v>
      </c>
      <c r="IC351" s="231">
        <f t="shared" si="655"/>
        <v>0</v>
      </c>
      <c r="ID351" s="231">
        <f t="shared" si="655"/>
        <v>0</v>
      </c>
      <c r="IE351" s="231">
        <f t="shared" si="655"/>
        <v>0</v>
      </c>
      <c r="IF351" s="231">
        <f t="shared" si="655"/>
        <v>0</v>
      </c>
      <c r="IG351" s="231">
        <f t="shared" si="655"/>
        <v>0</v>
      </c>
      <c r="IH351" s="231">
        <f t="shared" si="655"/>
        <v>0</v>
      </c>
      <c r="II351" s="231">
        <f t="shared" si="655"/>
        <v>0</v>
      </c>
      <c r="IJ351" s="231">
        <f t="shared" si="655"/>
        <v>0</v>
      </c>
      <c r="IK351" s="231">
        <f t="shared" si="655"/>
        <v>0</v>
      </c>
      <c r="IL351" s="231">
        <f t="shared" si="655"/>
        <v>0</v>
      </c>
      <c r="IM351" s="231">
        <f t="shared" si="655"/>
        <v>0</v>
      </c>
      <c r="IN351" s="231">
        <f t="shared" si="655"/>
        <v>0</v>
      </c>
      <c r="IO351" s="231"/>
    </row>
    <row r="352" spans="2:249" ht="12.6" hidden="1" outlineLevel="1">
      <c r="D352" s="19" t="str">
        <f>D342</f>
        <v>Conveyancing</v>
      </c>
      <c r="G352" s="101" t="str">
        <f t="shared" si="647"/>
        <v>USD</v>
      </c>
      <c r="I352" s="231"/>
      <c r="J352" s="231">
        <f t="shared" ref="J352:BU352" si="656">J342*I$7*SUM($I322:$IN322)</f>
        <v>0</v>
      </c>
      <c r="K352" s="231">
        <f t="shared" si="656"/>
        <v>0</v>
      </c>
      <c r="L352" s="231">
        <f t="shared" si="656"/>
        <v>0</v>
      </c>
      <c r="M352" s="231">
        <f t="shared" si="656"/>
        <v>0</v>
      </c>
      <c r="N352" s="231">
        <f t="shared" si="656"/>
        <v>0</v>
      </c>
      <c r="O352" s="231">
        <f t="shared" si="656"/>
        <v>0</v>
      </c>
      <c r="P352" s="231">
        <f t="shared" si="656"/>
        <v>0</v>
      </c>
      <c r="Q352" s="231">
        <f t="shared" si="656"/>
        <v>0</v>
      </c>
      <c r="R352" s="231">
        <f t="shared" si="656"/>
        <v>0</v>
      </c>
      <c r="S352" s="231">
        <f t="shared" si="656"/>
        <v>0</v>
      </c>
      <c r="T352" s="231">
        <f t="shared" si="656"/>
        <v>0</v>
      </c>
      <c r="U352" s="231">
        <f t="shared" si="656"/>
        <v>0</v>
      </c>
      <c r="V352" s="231">
        <f t="shared" si="656"/>
        <v>0</v>
      </c>
      <c r="W352" s="231">
        <f t="shared" si="656"/>
        <v>0</v>
      </c>
      <c r="X352" s="231">
        <f t="shared" si="656"/>
        <v>0</v>
      </c>
      <c r="Y352" s="231">
        <f t="shared" si="656"/>
        <v>0</v>
      </c>
      <c r="Z352" s="231">
        <f t="shared" si="656"/>
        <v>0</v>
      </c>
      <c r="AA352" s="231">
        <f t="shared" si="656"/>
        <v>0</v>
      </c>
      <c r="AB352" s="231">
        <f t="shared" si="656"/>
        <v>0</v>
      </c>
      <c r="AC352" s="231">
        <f t="shared" si="656"/>
        <v>0</v>
      </c>
      <c r="AD352" s="231">
        <f t="shared" si="656"/>
        <v>0</v>
      </c>
      <c r="AE352" s="231">
        <f t="shared" si="656"/>
        <v>0</v>
      </c>
      <c r="AF352" s="231">
        <f t="shared" si="656"/>
        <v>0</v>
      </c>
      <c r="AG352" s="231">
        <f t="shared" si="656"/>
        <v>0</v>
      </c>
      <c r="AH352" s="231">
        <f t="shared" si="656"/>
        <v>0</v>
      </c>
      <c r="AI352" s="231">
        <f t="shared" si="656"/>
        <v>0</v>
      </c>
      <c r="AJ352" s="231">
        <f t="shared" si="656"/>
        <v>0</v>
      </c>
      <c r="AK352" s="231">
        <f t="shared" si="656"/>
        <v>0</v>
      </c>
      <c r="AL352" s="231">
        <f t="shared" si="656"/>
        <v>0</v>
      </c>
      <c r="AM352" s="231">
        <f t="shared" si="656"/>
        <v>0</v>
      </c>
      <c r="AN352" s="231">
        <f t="shared" si="656"/>
        <v>0</v>
      </c>
      <c r="AO352" s="231">
        <f t="shared" si="656"/>
        <v>0</v>
      </c>
      <c r="AP352" s="231">
        <f t="shared" si="656"/>
        <v>0</v>
      </c>
      <c r="AQ352" s="231">
        <f t="shared" si="656"/>
        <v>0</v>
      </c>
      <c r="AR352" s="231">
        <f t="shared" si="656"/>
        <v>0</v>
      </c>
      <c r="AS352" s="231">
        <f t="shared" si="656"/>
        <v>0</v>
      </c>
      <c r="AT352" s="231">
        <f t="shared" si="656"/>
        <v>0</v>
      </c>
      <c r="AU352" s="231">
        <f t="shared" si="656"/>
        <v>0</v>
      </c>
      <c r="AV352" s="231">
        <f t="shared" si="656"/>
        <v>0</v>
      </c>
      <c r="AW352" s="231">
        <f t="shared" si="656"/>
        <v>0</v>
      </c>
      <c r="AX352" s="231">
        <f t="shared" si="656"/>
        <v>0</v>
      </c>
      <c r="AY352" s="231">
        <f t="shared" si="656"/>
        <v>0</v>
      </c>
      <c r="AZ352" s="231">
        <f t="shared" si="656"/>
        <v>0</v>
      </c>
      <c r="BA352" s="231">
        <f t="shared" si="656"/>
        <v>0</v>
      </c>
      <c r="BB352" s="231">
        <f t="shared" si="656"/>
        <v>0</v>
      </c>
      <c r="BC352" s="231">
        <f t="shared" si="656"/>
        <v>0</v>
      </c>
      <c r="BD352" s="231">
        <f t="shared" si="656"/>
        <v>0</v>
      </c>
      <c r="BE352" s="231">
        <f t="shared" si="656"/>
        <v>0</v>
      </c>
      <c r="BF352" s="231">
        <f t="shared" si="656"/>
        <v>0</v>
      </c>
      <c r="BG352" s="231">
        <f t="shared" si="656"/>
        <v>0</v>
      </c>
      <c r="BH352" s="231">
        <f t="shared" si="656"/>
        <v>0</v>
      </c>
      <c r="BI352" s="231">
        <f t="shared" si="656"/>
        <v>0</v>
      </c>
      <c r="BJ352" s="231">
        <f t="shared" si="656"/>
        <v>0</v>
      </c>
      <c r="BK352" s="231">
        <f t="shared" si="656"/>
        <v>0</v>
      </c>
      <c r="BL352" s="231">
        <f t="shared" si="656"/>
        <v>0</v>
      </c>
      <c r="BM352" s="231">
        <f t="shared" si="656"/>
        <v>0</v>
      </c>
      <c r="BN352" s="231">
        <f t="shared" si="656"/>
        <v>0</v>
      </c>
      <c r="BO352" s="231">
        <f t="shared" si="656"/>
        <v>0</v>
      </c>
      <c r="BP352" s="231">
        <f t="shared" si="656"/>
        <v>0</v>
      </c>
      <c r="BQ352" s="231">
        <f t="shared" si="656"/>
        <v>0</v>
      </c>
      <c r="BR352" s="231">
        <f t="shared" si="656"/>
        <v>0</v>
      </c>
      <c r="BS352" s="231">
        <f t="shared" si="656"/>
        <v>0</v>
      </c>
      <c r="BT352" s="231">
        <f t="shared" si="656"/>
        <v>0</v>
      </c>
      <c r="BU352" s="231">
        <f t="shared" si="656"/>
        <v>0</v>
      </c>
      <c r="BV352" s="231">
        <f t="shared" ref="BV352:EG352" si="657">BV342*BU$7*SUM($I322:$IN322)</f>
        <v>0</v>
      </c>
      <c r="BW352" s="231">
        <f t="shared" si="657"/>
        <v>0</v>
      </c>
      <c r="BX352" s="231">
        <f t="shared" si="657"/>
        <v>0</v>
      </c>
      <c r="BY352" s="231">
        <f t="shared" si="657"/>
        <v>0</v>
      </c>
      <c r="BZ352" s="231">
        <f t="shared" si="657"/>
        <v>0</v>
      </c>
      <c r="CA352" s="231">
        <f t="shared" si="657"/>
        <v>0</v>
      </c>
      <c r="CB352" s="231">
        <f t="shared" si="657"/>
        <v>0</v>
      </c>
      <c r="CC352" s="231">
        <f t="shared" si="657"/>
        <v>0</v>
      </c>
      <c r="CD352" s="231">
        <f t="shared" si="657"/>
        <v>0</v>
      </c>
      <c r="CE352" s="231">
        <f t="shared" si="657"/>
        <v>0</v>
      </c>
      <c r="CF352" s="231">
        <f t="shared" si="657"/>
        <v>0</v>
      </c>
      <c r="CG352" s="231">
        <f t="shared" si="657"/>
        <v>0</v>
      </c>
      <c r="CH352" s="231">
        <f t="shared" si="657"/>
        <v>0</v>
      </c>
      <c r="CI352" s="231">
        <f t="shared" si="657"/>
        <v>0</v>
      </c>
      <c r="CJ352" s="231">
        <f t="shared" si="657"/>
        <v>0</v>
      </c>
      <c r="CK352" s="231">
        <f t="shared" si="657"/>
        <v>0</v>
      </c>
      <c r="CL352" s="231">
        <f t="shared" si="657"/>
        <v>0</v>
      </c>
      <c r="CM352" s="231">
        <f t="shared" si="657"/>
        <v>0</v>
      </c>
      <c r="CN352" s="231">
        <f t="shared" si="657"/>
        <v>0</v>
      </c>
      <c r="CO352" s="231">
        <f t="shared" si="657"/>
        <v>0</v>
      </c>
      <c r="CP352" s="231">
        <f t="shared" si="657"/>
        <v>0</v>
      </c>
      <c r="CQ352" s="231">
        <f t="shared" si="657"/>
        <v>0</v>
      </c>
      <c r="CR352" s="231">
        <f t="shared" si="657"/>
        <v>0</v>
      </c>
      <c r="CS352" s="231">
        <f t="shared" si="657"/>
        <v>0</v>
      </c>
      <c r="CT352" s="231">
        <f t="shared" si="657"/>
        <v>0</v>
      </c>
      <c r="CU352" s="231">
        <f t="shared" si="657"/>
        <v>0</v>
      </c>
      <c r="CV352" s="231">
        <f t="shared" si="657"/>
        <v>0</v>
      </c>
      <c r="CW352" s="231">
        <f t="shared" si="657"/>
        <v>0</v>
      </c>
      <c r="CX352" s="231">
        <f t="shared" si="657"/>
        <v>0</v>
      </c>
      <c r="CY352" s="231">
        <f t="shared" si="657"/>
        <v>0</v>
      </c>
      <c r="CZ352" s="231">
        <f t="shared" si="657"/>
        <v>0</v>
      </c>
      <c r="DA352" s="231">
        <f t="shared" si="657"/>
        <v>0</v>
      </c>
      <c r="DB352" s="231">
        <f t="shared" si="657"/>
        <v>0</v>
      </c>
      <c r="DC352" s="231">
        <f t="shared" si="657"/>
        <v>0</v>
      </c>
      <c r="DD352" s="231">
        <f t="shared" si="657"/>
        <v>0</v>
      </c>
      <c r="DE352" s="231">
        <f t="shared" si="657"/>
        <v>0</v>
      </c>
      <c r="DF352" s="231">
        <f t="shared" si="657"/>
        <v>0</v>
      </c>
      <c r="DG352" s="231">
        <f t="shared" si="657"/>
        <v>0</v>
      </c>
      <c r="DH352" s="231">
        <f t="shared" si="657"/>
        <v>0</v>
      </c>
      <c r="DI352" s="231">
        <f t="shared" si="657"/>
        <v>0</v>
      </c>
      <c r="DJ352" s="231">
        <f t="shared" si="657"/>
        <v>0</v>
      </c>
      <c r="DK352" s="231">
        <f t="shared" si="657"/>
        <v>0</v>
      </c>
      <c r="DL352" s="231">
        <f t="shared" si="657"/>
        <v>0</v>
      </c>
      <c r="DM352" s="231">
        <f t="shared" si="657"/>
        <v>0</v>
      </c>
      <c r="DN352" s="231">
        <f t="shared" si="657"/>
        <v>0</v>
      </c>
      <c r="DO352" s="231">
        <f t="shared" si="657"/>
        <v>0</v>
      </c>
      <c r="DP352" s="231">
        <f t="shared" si="657"/>
        <v>0</v>
      </c>
      <c r="DQ352" s="231">
        <f t="shared" si="657"/>
        <v>0</v>
      </c>
      <c r="DR352" s="231">
        <f t="shared" si="657"/>
        <v>0</v>
      </c>
      <c r="DS352" s="231">
        <f t="shared" si="657"/>
        <v>0</v>
      </c>
      <c r="DT352" s="231">
        <f t="shared" si="657"/>
        <v>0</v>
      </c>
      <c r="DU352" s="231">
        <f t="shared" si="657"/>
        <v>0</v>
      </c>
      <c r="DV352" s="231">
        <f t="shared" si="657"/>
        <v>0</v>
      </c>
      <c r="DW352" s="231">
        <f t="shared" si="657"/>
        <v>0</v>
      </c>
      <c r="DX352" s="231">
        <f t="shared" si="657"/>
        <v>0</v>
      </c>
      <c r="DY352" s="231">
        <f t="shared" si="657"/>
        <v>0</v>
      </c>
      <c r="DZ352" s="231">
        <f t="shared" si="657"/>
        <v>0</v>
      </c>
      <c r="EA352" s="231">
        <f t="shared" si="657"/>
        <v>0</v>
      </c>
      <c r="EB352" s="231">
        <f t="shared" si="657"/>
        <v>0</v>
      </c>
      <c r="EC352" s="231">
        <f t="shared" si="657"/>
        <v>0</v>
      </c>
      <c r="ED352" s="231">
        <f t="shared" si="657"/>
        <v>0</v>
      </c>
      <c r="EE352" s="231">
        <f t="shared" si="657"/>
        <v>0</v>
      </c>
      <c r="EF352" s="231">
        <f t="shared" si="657"/>
        <v>0</v>
      </c>
      <c r="EG352" s="231">
        <f t="shared" si="657"/>
        <v>0</v>
      </c>
      <c r="EH352" s="231">
        <f t="shared" ref="EH352:GS352" si="658">EH342*EG$7*SUM($I322:$IN322)</f>
        <v>0</v>
      </c>
      <c r="EI352" s="231">
        <f t="shared" si="658"/>
        <v>0</v>
      </c>
      <c r="EJ352" s="231">
        <f t="shared" si="658"/>
        <v>0</v>
      </c>
      <c r="EK352" s="231">
        <f t="shared" si="658"/>
        <v>0</v>
      </c>
      <c r="EL352" s="231">
        <f t="shared" si="658"/>
        <v>0</v>
      </c>
      <c r="EM352" s="231">
        <f t="shared" si="658"/>
        <v>0</v>
      </c>
      <c r="EN352" s="231">
        <f t="shared" si="658"/>
        <v>0</v>
      </c>
      <c r="EO352" s="231">
        <f t="shared" si="658"/>
        <v>0</v>
      </c>
      <c r="EP352" s="231">
        <f t="shared" si="658"/>
        <v>0</v>
      </c>
      <c r="EQ352" s="231">
        <f t="shared" si="658"/>
        <v>0</v>
      </c>
      <c r="ER352" s="231">
        <f t="shared" si="658"/>
        <v>0</v>
      </c>
      <c r="ES352" s="231">
        <f t="shared" si="658"/>
        <v>0</v>
      </c>
      <c r="ET352" s="231">
        <f t="shared" si="658"/>
        <v>0</v>
      </c>
      <c r="EU352" s="231">
        <f t="shared" si="658"/>
        <v>0</v>
      </c>
      <c r="EV352" s="231">
        <f t="shared" si="658"/>
        <v>0</v>
      </c>
      <c r="EW352" s="231">
        <f t="shared" si="658"/>
        <v>0</v>
      </c>
      <c r="EX352" s="231">
        <f t="shared" si="658"/>
        <v>0</v>
      </c>
      <c r="EY352" s="231">
        <f t="shared" si="658"/>
        <v>0</v>
      </c>
      <c r="EZ352" s="231">
        <f t="shared" si="658"/>
        <v>0</v>
      </c>
      <c r="FA352" s="231">
        <f t="shared" si="658"/>
        <v>0</v>
      </c>
      <c r="FB352" s="231">
        <f t="shared" si="658"/>
        <v>0</v>
      </c>
      <c r="FC352" s="231">
        <f t="shared" si="658"/>
        <v>0</v>
      </c>
      <c r="FD352" s="231">
        <f t="shared" si="658"/>
        <v>0</v>
      </c>
      <c r="FE352" s="231">
        <f t="shared" si="658"/>
        <v>0</v>
      </c>
      <c r="FF352" s="231">
        <f t="shared" si="658"/>
        <v>0</v>
      </c>
      <c r="FG352" s="231">
        <f t="shared" si="658"/>
        <v>0</v>
      </c>
      <c r="FH352" s="231">
        <f t="shared" si="658"/>
        <v>0</v>
      </c>
      <c r="FI352" s="231">
        <f t="shared" si="658"/>
        <v>0</v>
      </c>
      <c r="FJ352" s="231">
        <f t="shared" si="658"/>
        <v>0</v>
      </c>
      <c r="FK352" s="231">
        <f t="shared" si="658"/>
        <v>0</v>
      </c>
      <c r="FL352" s="231">
        <f t="shared" si="658"/>
        <v>0</v>
      </c>
      <c r="FM352" s="231">
        <f t="shared" si="658"/>
        <v>0</v>
      </c>
      <c r="FN352" s="231">
        <f t="shared" si="658"/>
        <v>0</v>
      </c>
      <c r="FO352" s="231">
        <f t="shared" si="658"/>
        <v>0</v>
      </c>
      <c r="FP352" s="231">
        <f t="shared" si="658"/>
        <v>0</v>
      </c>
      <c r="FQ352" s="231">
        <f t="shared" si="658"/>
        <v>0</v>
      </c>
      <c r="FR352" s="231">
        <f t="shared" si="658"/>
        <v>0</v>
      </c>
      <c r="FS352" s="231">
        <f t="shared" si="658"/>
        <v>0</v>
      </c>
      <c r="FT352" s="231">
        <f t="shared" si="658"/>
        <v>0</v>
      </c>
      <c r="FU352" s="231">
        <f t="shared" si="658"/>
        <v>0</v>
      </c>
      <c r="FV352" s="231">
        <f t="shared" si="658"/>
        <v>0</v>
      </c>
      <c r="FW352" s="231">
        <f t="shared" si="658"/>
        <v>0</v>
      </c>
      <c r="FX352" s="231">
        <f t="shared" si="658"/>
        <v>0</v>
      </c>
      <c r="FY352" s="231">
        <f t="shared" si="658"/>
        <v>0</v>
      </c>
      <c r="FZ352" s="231">
        <f t="shared" si="658"/>
        <v>0</v>
      </c>
      <c r="GA352" s="231">
        <f t="shared" si="658"/>
        <v>0</v>
      </c>
      <c r="GB352" s="231">
        <f t="shared" si="658"/>
        <v>0</v>
      </c>
      <c r="GC352" s="231">
        <f t="shared" si="658"/>
        <v>0</v>
      </c>
      <c r="GD352" s="231">
        <f t="shared" si="658"/>
        <v>0</v>
      </c>
      <c r="GE352" s="231">
        <f t="shared" si="658"/>
        <v>0</v>
      </c>
      <c r="GF352" s="231">
        <f t="shared" si="658"/>
        <v>0</v>
      </c>
      <c r="GG352" s="231">
        <f t="shared" si="658"/>
        <v>0</v>
      </c>
      <c r="GH352" s="231">
        <f t="shared" si="658"/>
        <v>0</v>
      </c>
      <c r="GI352" s="231">
        <f t="shared" si="658"/>
        <v>0</v>
      </c>
      <c r="GJ352" s="231">
        <f t="shared" si="658"/>
        <v>0</v>
      </c>
      <c r="GK352" s="231">
        <f t="shared" si="658"/>
        <v>0</v>
      </c>
      <c r="GL352" s="231">
        <f t="shared" si="658"/>
        <v>0</v>
      </c>
      <c r="GM352" s="231">
        <f t="shared" si="658"/>
        <v>0</v>
      </c>
      <c r="GN352" s="231">
        <f t="shared" si="658"/>
        <v>0</v>
      </c>
      <c r="GO352" s="231">
        <f t="shared" si="658"/>
        <v>0</v>
      </c>
      <c r="GP352" s="231">
        <f t="shared" si="658"/>
        <v>0</v>
      </c>
      <c r="GQ352" s="231">
        <f t="shared" si="658"/>
        <v>0</v>
      </c>
      <c r="GR352" s="231">
        <f t="shared" si="658"/>
        <v>0</v>
      </c>
      <c r="GS352" s="231">
        <f t="shared" si="658"/>
        <v>0</v>
      </c>
      <c r="GT352" s="231">
        <f t="shared" ref="GT352:IN352" si="659">GT342*GS$7*SUM($I322:$IN322)</f>
        <v>0</v>
      </c>
      <c r="GU352" s="231">
        <f t="shared" si="659"/>
        <v>0</v>
      </c>
      <c r="GV352" s="231">
        <f t="shared" si="659"/>
        <v>0</v>
      </c>
      <c r="GW352" s="231">
        <f t="shared" si="659"/>
        <v>0</v>
      </c>
      <c r="GX352" s="231">
        <f t="shared" si="659"/>
        <v>0</v>
      </c>
      <c r="GY352" s="231">
        <f t="shared" si="659"/>
        <v>0</v>
      </c>
      <c r="GZ352" s="231">
        <f t="shared" si="659"/>
        <v>0</v>
      </c>
      <c r="HA352" s="231">
        <f t="shared" si="659"/>
        <v>0</v>
      </c>
      <c r="HB352" s="231">
        <f t="shared" si="659"/>
        <v>0</v>
      </c>
      <c r="HC352" s="231">
        <f t="shared" si="659"/>
        <v>0</v>
      </c>
      <c r="HD352" s="231">
        <f t="shared" si="659"/>
        <v>0</v>
      </c>
      <c r="HE352" s="231">
        <f t="shared" si="659"/>
        <v>0</v>
      </c>
      <c r="HF352" s="231">
        <f t="shared" si="659"/>
        <v>0</v>
      </c>
      <c r="HG352" s="231">
        <f t="shared" si="659"/>
        <v>0</v>
      </c>
      <c r="HH352" s="231">
        <f t="shared" si="659"/>
        <v>0</v>
      </c>
      <c r="HI352" s="231">
        <f t="shared" si="659"/>
        <v>0</v>
      </c>
      <c r="HJ352" s="231">
        <f t="shared" si="659"/>
        <v>0</v>
      </c>
      <c r="HK352" s="231">
        <f t="shared" si="659"/>
        <v>0</v>
      </c>
      <c r="HL352" s="231">
        <f t="shared" si="659"/>
        <v>0</v>
      </c>
      <c r="HM352" s="231">
        <f t="shared" si="659"/>
        <v>0</v>
      </c>
      <c r="HN352" s="231">
        <f t="shared" si="659"/>
        <v>0</v>
      </c>
      <c r="HO352" s="231">
        <f t="shared" si="659"/>
        <v>0</v>
      </c>
      <c r="HP352" s="231">
        <f t="shared" si="659"/>
        <v>0</v>
      </c>
      <c r="HQ352" s="231">
        <f t="shared" si="659"/>
        <v>0</v>
      </c>
      <c r="HR352" s="231">
        <f t="shared" si="659"/>
        <v>0</v>
      </c>
      <c r="HS352" s="231">
        <f t="shared" si="659"/>
        <v>0</v>
      </c>
      <c r="HT352" s="231">
        <f t="shared" si="659"/>
        <v>0</v>
      </c>
      <c r="HU352" s="231">
        <f t="shared" si="659"/>
        <v>0</v>
      </c>
      <c r="HV352" s="231">
        <f t="shared" si="659"/>
        <v>0</v>
      </c>
      <c r="HW352" s="231">
        <f t="shared" si="659"/>
        <v>0</v>
      </c>
      <c r="HX352" s="231">
        <f t="shared" si="659"/>
        <v>0</v>
      </c>
      <c r="HY352" s="231">
        <f t="shared" si="659"/>
        <v>0</v>
      </c>
      <c r="HZ352" s="231">
        <f t="shared" si="659"/>
        <v>0</v>
      </c>
      <c r="IA352" s="231">
        <f t="shared" si="659"/>
        <v>0</v>
      </c>
      <c r="IB352" s="231">
        <f t="shared" si="659"/>
        <v>0</v>
      </c>
      <c r="IC352" s="231">
        <f t="shared" si="659"/>
        <v>0</v>
      </c>
      <c r="ID352" s="231">
        <f t="shared" si="659"/>
        <v>0</v>
      </c>
      <c r="IE352" s="231">
        <f t="shared" si="659"/>
        <v>0</v>
      </c>
      <c r="IF352" s="231">
        <f t="shared" si="659"/>
        <v>0</v>
      </c>
      <c r="IG352" s="231">
        <f t="shared" si="659"/>
        <v>0</v>
      </c>
      <c r="IH352" s="231">
        <f t="shared" si="659"/>
        <v>0</v>
      </c>
      <c r="II352" s="231">
        <f t="shared" si="659"/>
        <v>0</v>
      </c>
      <c r="IJ352" s="231">
        <f t="shared" si="659"/>
        <v>0</v>
      </c>
      <c r="IK352" s="231">
        <f t="shared" si="659"/>
        <v>0</v>
      </c>
      <c r="IL352" s="231">
        <f t="shared" si="659"/>
        <v>0</v>
      </c>
      <c r="IM352" s="231">
        <f t="shared" si="659"/>
        <v>0</v>
      </c>
      <c r="IN352" s="231">
        <f t="shared" si="659"/>
        <v>0</v>
      </c>
      <c r="IO352" s="231"/>
    </row>
    <row r="353" spans="2:249" ht="12.6" hidden="1" outlineLevel="1">
      <c r="C353" s="19" t="str">
        <f>C343</f>
        <v>Irrigation system</v>
      </c>
      <c r="G353" s="101" t="str">
        <f t="shared" si="647"/>
        <v>USD</v>
      </c>
      <c r="I353" s="231"/>
      <c r="J353" s="231">
        <f t="shared" ref="J353:BU353" si="660">J343*I$7*SUM($I323:$IN323)</f>
        <v>0</v>
      </c>
      <c r="K353" s="231">
        <f t="shared" si="660"/>
        <v>0</v>
      </c>
      <c r="L353" s="231">
        <f t="shared" si="660"/>
        <v>0</v>
      </c>
      <c r="M353" s="231">
        <f t="shared" si="660"/>
        <v>0</v>
      </c>
      <c r="N353" s="231">
        <f t="shared" si="660"/>
        <v>0</v>
      </c>
      <c r="O353" s="231">
        <f t="shared" si="660"/>
        <v>0</v>
      </c>
      <c r="P353" s="231">
        <f t="shared" si="660"/>
        <v>0</v>
      </c>
      <c r="Q353" s="231">
        <f t="shared" si="660"/>
        <v>0</v>
      </c>
      <c r="R353" s="231">
        <f t="shared" si="660"/>
        <v>0</v>
      </c>
      <c r="S353" s="231">
        <f t="shared" si="660"/>
        <v>0</v>
      </c>
      <c r="T353" s="231">
        <f t="shared" si="660"/>
        <v>0</v>
      </c>
      <c r="U353" s="231">
        <f t="shared" si="660"/>
        <v>0</v>
      </c>
      <c r="V353" s="231">
        <f t="shared" si="660"/>
        <v>0</v>
      </c>
      <c r="W353" s="231">
        <f t="shared" si="660"/>
        <v>0</v>
      </c>
      <c r="X353" s="231">
        <f t="shared" si="660"/>
        <v>0</v>
      </c>
      <c r="Y353" s="231">
        <f t="shared" si="660"/>
        <v>0</v>
      </c>
      <c r="Z353" s="231">
        <f t="shared" si="660"/>
        <v>0</v>
      </c>
      <c r="AA353" s="231">
        <f t="shared" si="660"/>
        <v>0</v>
      </c>
      <c r="AB353" s="231">
        <f t="shared" si="660"/>
        <v>0</v>
      </c>
      <c r="AC353" s="231">
        <f t="shared" si="660"/>
        <v>0</v>
      </c>
      <c r="AD353" s="231">
        <f t="shared" si="660"/>
        <v>0</v>
      </c>
      <c r="AE353" s="231">
        <f t="shared" si="660"/>
        <v>0</v>
      </c>
      <c r="AF353" s="231">
        <f t="shared" si="660"/>
        <v>0</v>
      </c>
      <c r="AG353" s="231">
        <f t="shared" si="660"/>
        <v>0</v>
      </c>
      <c r="AH353" s="231">
        <f t="shared" si="660"/>
        <v>0</v>
      </c>
      <c r="AI353" s="231">
        <f t="shared" si="660"/>
        <v>0</v>
      </c>
      <c r="AJ353" s="231">
        <f t="shared" si="660"/>
        <v>0</v>
      </c>
      <c r="AK353" s="231">
        <f t="shared" si="660"/>
        <v>0</v>
      </c>
      <c r="AL353" s="231">
        <f t="shared" si="660"/>
        <v>0</v>
      </c>
      <c r="AM353" s="231">
        <f t="shared" si="660"/>
        <v>0</v>
      </c>
      <c r="AN353" s="231">
        <f t="shared" si="660"/>
        <v>0</v>
      </c>
      <c r="AO353" s="231">
        <f t="shared" si="660"/>
        <v>0</v>
      </c>
      <c r="AP353" s="231">
        <f t="shared" si="660"/>
        <v>0</v>
      </c>
      <c r="AQ353" s="231">
        <f t="shared" si="660"/>
        <v>0</v>
      </c>
      <c r="AR353" s="231">
        <f t="shared" si="660"/>
        <v>0</v>
      </c>
      <c r="AS353" s="231">
        <f t="shared" si="660"/>
        <v>0</v>
      </c>
      <c r="AT353" s="231">
        <f t="shared" si="660"/>
        <v>0</v>
      </c>
      <c r="AU353" s="231">
        <f t="shared" si="660"/>
        <v>0</v>
      </c>
      <c r="AV353" s="231">
        <f t="shared" si="660"/>
        <v>0</v>
      </c>
      <c r="AW353" s="231">
        <f t="shared" si="660"/>
        <v>0</v>
      </c>
      <c r="AX353" s="231">
        <f t="shared" si="660"/>
        <v>0</v>
      </c>
      <c r="AY353" s="231">
        <f t="shared" si="660"/>
        <v>0</v>
      </c>
      <c r="AZ353" s="231">
        <f t="shared" si="660"/>
        <v>0</v>
      </c>
      <c r="BA353" s="231">
        <f t="shared" si="660"/>
        <v>0</v>
      </c>
      <c r="BB353" s="231">
        <f t="shared" si="660"/>
        <v>0</v>
      </c>
      <c r="BC353" s="231">
        <f t="shared" si="660"/>
        <v>0</v>
      </c>
      <c r="BD353" s="231">
        <f t="shared" si="660"/>
        <v>0</v>
      </c>
      <c r="BE353" s="231">
        <f t="shared" si="660"/>
        <v>0</v>
      </c>
      <c r="BF353" s="231">
        <f t="shared" si="660"/>
        <v>0</v>
      </c>
      <c r="BG353" s="231">
        <f t="shared" si="660"/>
        <v>0</v>
      </c>
      <c r="BH353" s="231">
        <f t="shared" si="660"/>
        <v>0</v>
      </c>
      <c r="BI353" s="231">
        <f t="shared" si="660"/>
        <v>0</v>
      </c>
      <c r="BJ353" s="231">
        <f t="shared" si="660"/>
        <v>0</v>
      </c>
      <c r="BK353" s="231">
        <f t="shared" si="660"/>
        <v>0</v>
      </c>
      <c r="BL353" s="231">
        <f t="shared" si="660"/>
        <v>0</v>
      </c>
      <c r="BM353" s="231">
        <f t="shared" si="660"/>
        <v>0</v>
      </c>
      <c r="BN353" s="231">
        <f t="shared" si="660"/>
        <v>0</v>
      </c>
      <c r="BO353" s="231">
        <f t="shared" si="660"/>
        <v>0</v>
      </c>
      <c r="BP353" s="231">
        <f t="shared" si="660"/>
        <v>0</v>
      </c>
      <c r="BQ353" s="231">
        <f t="shared" si="660"/>
        <v>0</v>
      </c>
      <c r="BR353" s="231">
        <f t="shared" si="660"/>
        <v>0</v>
      </c>
      <c r="BS353" s="231">
        <f t="shared" si="660"/>
        <v>0</v>
      </c>
      <c r="BT353" s="231">
        <f t="shared" si="660"/>
        <v>0</v>
      </c>
      <c r="BU353" s="231">
        <f t="shared" si="660"/>
        <v>0</v>
      </c>
      <c r="BV353" s="231">
        <f t="shared" ref="BV353:EG353" si="661">BV343*BU$7*SUM($I323:$IN323)</f>
        <v>0</v>
      </c>
      <c r="BW353" s="231">
        <f t="shared" si="661"/>
        <v>0</v>
      </c>
      <c r="BX353" s="231">
        <f t="shared" si="661"/>
        <v>0</v>
      </c>
      <c r="BY353" s="231">
        <f t="shared" si="661"/>
        <v>0</v>
      </c>
      <c r="BZ353" s="231">
        <f t="shared" si="661"/>
        <v>0</v>
      </c>
      <c r="CA353" s="231">
        <f t="shared" si="661"/>
        <v>0</v>
      </c>
      <c r="CB353" s="231">
        <f t="shared" si="661"/>
        <v>0</v>
      </c>
      <c r="CC353" s="231">
        <f t="shared" si="661"/>
        <v>0</v>
      </c>
      <c r="CD353" s="231">
        <f t="shared" si="661"/>
        <v>0</v>
      </c>
      <c r="CE353" s="231">
        <f t="shared" si="661"/>
        <v>0</v>
      </c>
      <c r="CF353" s="231">
        <f t="shared" si="661"/>
        <v>0</v>
      </c>
      <c r="CG353" s="231">
        <f t="shared" si="661"/>
        <v>0</v>
      </c>
      <c r="CH353" s="231">
        <f t="shared" si="661"/>
        <v>0</v>
      </c>
      <c r="CI353" s="231">
        <f t="shared" si="661"/>
        <v>0</v>
      </c>
      <c r="CJ353" s="231">
        <f t="shared" si="661"/>
        <v>0</v>
      </c>
      <c r="CK353" s="231">
        <f t="shared" si="661"/>
        <v>0</v>
      </c>
      <c r="CL353" s="231">
        <f t="shared" si="661"/>
        <v>0</v>
      </c>
      <c r="CM353" s="231">
        <f t="shared" si="661"/>
        <v>0</v>
      </c>
      <c r="CN353" s="231">
        <f t="shared" si="661"/>
        <v>0</v>
      </c>
      <c r="CO353" s="231">
        <f t="shared" si="661"/>
        <v>0</v>
      </c>
      <c r="CP353" s="231">
        <f t="shared" si="661"/>
        <v>0</v>
      </c>
      <c r="CQ353" s="231">
        <f t="shared" si="661"/>
        <v>0</v>
      </c>
      <c r="CR353" s="231">
        <f t="shared" si="661"/>
        <v>0</v>
      </c>
      <c r="CS353" s="231">
        <f t="shared" si="661"/>
        <v>0</v>
      </c>
      <c r="CT353" s="231">
        <f t="shared" si="661"/>
        <v>0</v>
      </c>
      <c r="CU353" s="231">
        <f t="shared" si="661"/>
        <v>0</v>
      </c>
      <c r="CV353" s="231">
        <f t="shared" si="661"/>
        <v>0</v>
      </c>
      <c r="CW353" s="231">
        <f t="shared" si="661"/>
        <v>0</v>
      </c>
      <c r="CX353" s="231">
        <f t="shared" si="661"/>
        <v>0</v>
      </c>
      <c r="CY353" s="231">
        <f t="shared" si="661"/>
        <v>0</v>
      </c>
      <c r="CZ353" s="231">
        <f t="shared" si="661"/>
        <v>0</v>
      </c>
      <c r="DA353" s="231">
        <f t="shared" si="661"/>
        <v>0</v>
      </c>
      <c r="DB353" s="231">
        <f t="shared" si="661"/>
        <v>0</v>
      </c>
      <c r="DC353" s="231">
        <f t="shared" si="661"/>
        <v>0</v>
      </c>
      <c r="DD353" s="231">
        <f t="shared" si="661"/>
        <v>0</v>
      </c>
      <c r="DE353" s="231">
        <f t="shared" si="661"/>
        <v>0</v>
      </c>
      <c r="DF353" s="231">
        <f t="shared" si="661"/>
        <v>0</v>
      </c>
      <c r="DG353" s="231">
        <f t="shared" si="661"/>
        <v>0</v>
      </c>
      <c r="DH353" s="231">
        <f t="shared" si="661"/>
        <v>0</v>
      </c>
      <c r="DI353" s="231">
        <f t="shared" si="661"/>
        <v>0</v>
      </c>
      <c r="DJ353" s="231">
        <f t="shared" si="661"/>
        <v>0</v>
      </c>
      <c r="DK353" s="231">
        <f t="shared" si="661"/>
        <v>0</v>
      </c>
      <c r="DL353" s="231">
        <f t="shared" si="661"/>
        <v>0</v>
      </c>
      <c r="DM353" s="231">
        <f t="shared" si="661"/>
        <v>0</v>
      </c>
      <c r="DN353" s="231">
        <f t="shared" si="661"/>
        <v>0</v>
      </c>
      <c r="DO353" s="231">
        <f t="shared" si="661"/>
        <v>0</v>
      </c>
      <c r="DP353" s="231">
        <f t="shared" si="661"/>
        <v>0</v>
      </c>
      <c r="DQ353" s="231">
        <f t="shared" si="661"/>
        <v>0</v>
      </c>
      <c r="DR353" s="231">
        <f t="shared" si="661"/>
        <v>0</v>
      </c>
      <c r="DS353" s="231">
        <f t="shared" si="661"/>
        <v>0</v>
      </c>
      <c r="DT353" s="231">
        <f t="shared" si="661"/>
        <v>0</v>
      </c>
      <c r="DU353" s="231">
        <f t="shared" si="661"/>
        <v>0</v>
      </c>
      <c r="DV353" s="231">
        <f t="shared" si="661"/>
        <v>0</v>
      </c>
      <c r="DW353" s="231">
        <f t="shared" si="661"/>
        <v>0</v>
      </c>
      <c r="DX353" s="231">
        <f t="shared" si="661"/>
        <v>0</v>
      </c>
      <c r="DY353" s="231">
        <f t="shared" si="661"/>
        <v>0</v>
      </c>
      <c r="DZ353" s="231">
        <f t="shared" si="661"/>
        <v>0</v>
      </c>
      <c r="EA353" s="231">
        <f t="shared" si="661"/>
        <v>0</v>
      </c>
      <c r="EB353" s="231">
        <f t="shared" si="661"/>
        <v>0</v>
      </c>
      <c r="EC353" s="231">
        <f t="shared" si="661"/>
        <v>0</v>
      </c>
      <c r="ED353" s="231">
        <f t="shared" si="661"/>
        <v>0</v>
      </c>
      <c r="EE353" s="231">
        <f t="shared" si="661"/>
        <v>0</v>
      </c>
      <c r="EF353" s="231">
        <f t="shared" si="661"/>
        <v>0</v>
      </c>
      <c r="EG353" s="231">
        <f t="shared" si="661"/>
        <v>0</v>
      </c>
      <c r="EH353" s="231">
        <f t="shared" ref="EH353:GS353" si="662">EH343*EG$7*SUM($I323:$IN323)</f>
        <v>0</v>
      </c>
      <c r="EI353" s="231">
        <f t="shared" si="662"/>
        <v>0</v>
      </c>
      <c r="EJ353" s="231">
        <f t="shared" si="662"/>
        <v>0</v>
      </c>
      <c r="EK353" s="231">
        <f t="shared" si="662"/>
        <v>0</v>
      </c>
      <c r="EL353" s="231">
        <f t="shared" si="662"/>
        <v>0</v>
      </c>
      <c r="EM353" s="231">
        <f t="shared" si="662"/>
        <v>0</v>
      </c>
      <c r="EN353" s="231">
        <f t="shared" si="662"/>
        <v>0</v>
      </c>
      <c r="EO353" s="231">
        <f t="shared" si="662"/>
        <v>0</v>
      </c>
      <c r="EP353" s="231">
        <f t="shared" si="662"/>
        <v>0</v>
      </c>
      <c r="EQ353" s="231">
        <f t="shared" si="662"/>
        <v>0</v>
      </c>
      <c r="ER353" s="231">
        <f t="shared" si="662"/>
        <v>0</v>
      </c>
      <c r="ES353" s="231">
        <f t="shared" si="662"/>
        <v>0</v>
      </c>
      <c r="ET353" s="231">
        <f t="shared" si="662"/>
        <v>0</v>
      </c>
      <c r="EU353" s="231">
        <f t="shared" si="662"/>
        <v>0</v>
      </c>
      <c r="EV353" s="231">
        <f t="shared" si="662"/>
        <v>0</v>
      </c>
      <c r="EW353" s="231">
        <f t="shared" si="662"/>
        <v>0</v>
      </c>
      <c r="EX353" s="231">
        <f t="shared" si="662"/>
        <v>0</v>
      </c>
      <c r="EY353" s="231">
        <f t="shared" si="662"/>
        <v>0</v>
      </c>
      <c r="EZ353" s="231">
        <f t="shared" si="662"/>
        <v>0</v>
      </c>
      <c r="FA353" s="231">
        <f t="shared" si="662"/>
        <v>0</v>
      </c>
      <c r="FB353" s="231">
        <f t="shared" si="662"/>
        <v>0</v>
      </c>
      <c r="FC353" s="231">
        <f t="shared" si="662"/>
        <v>0</v>
      </c>
      <c r="FD353" s="231">
        <f t="shared" si="662"/>
        <v>0</v>
      </c>
      <c r="FE353" s="231">
        <f t="shared" si="662"/>
        <v>0</v>
      </c>
      <c r="FF353" s="231">
        <f t="shared" si="662"/>
        <v>0</v>
      </c>
      <c r="FG353" s="231">
        <f t="shared" si="662"/>
        <v>0</v>
      </c>
      <c r="FH353" s="231">
        <f t="shared" si="662"/>
        <v>0</v>
      </c>
      <c r="FI353" s="231">
        <f t="shared" si="662"/>
        <v>0</v>
      </c>
      <c r="FJ353" s="231">
        <f t="shared" si="662"/>
        <v>0</v>
      </c>
      <c r="FK353" s="231">
        <f t="shared" si="662"/>
        <v>0</v>
      </c>
      <c r="FL353" s="231">
        <f t="shared" si="662"/>
        <v>0</v>
      </c>
      <c r="FM353" s="231">
        <f t="shared" si="662"/>
        <v>0</v>
      </c>
      <c r="FN353" s="231">
        <f t="shared" si="662"/>
        <v>0</v>
      </c>
      <c r="FO353" s="231">
        <f t="shared" si="662"/>
        <v>0</v>
      </c>
      <c r="FP353" s="231">
        <f t="shared" si="662"/>
        <v>0</v>
      </c>
      <c r="FQ353" s="231">
        <f t="shared" si="662"/>
        <v>0</v>
      </c>
      <c r="FR353" s="231">
        <f t="shared" si="662"/>
        <v>0</v>
      </c>
      <c r="FS353" s="231">
        <f t="shared" si="662"/>
        <v>0</v>
      </c>
      <c r="FT353" s="231">
        <f t="shared" si="662"/>
        <v>0</v>
      </c>
      <c r="FU353" s="231">
        <f t="shared" si="662"/>
        <v>0</v>
      </c>
      <c r="FV353" s="231">
        <f t="shared" si="662"/>
        <v>0</v>
      </c>
      <c r="FW353" s="231">
        <f t="shared" si="662"/>
        <v>0</v>
      </c>
      <c r="FX353" s="231">
        <f t="shared" si="662"/>
        <v>0</v>
      </c>
      <c r="FY353" s="231">
        <f t="shared" si="662"/>
        <v>0</v>
      </c>
      <c r="FZ353" s="231">
        <f t="shared" si="662"/>
        <v>0</v>
      </c>
      <c r="GA353" s="231">
        <f t="shared" si="662"/>
        <v>0</v>
      </c>
      <c r="GB353" s="231">
        <f t="shared" si="662"/>
        <v>0</v>
      </c>
      <c r="GC353" s="231">
        <f t="shared" si="662"/>
        <v>0</v>
      </c>
      <c r="GD353" s="231">
        <f t="shared" si="662"/>
        <v>0</v>
      </c>
      <c r="GE353" s="231">
        <f t="shared" si="662"/>
        <v>0</v>
      </c>
      <c r="GF353" s="231">
        <f t="shared" si="662"/>
        <v>0</v>
      </c>
      <c r="GG353" s="231">
        <f t="shared" si="662"/>
        <v>0</v>
      </c>
      <c r="GH353" s="231">
        <f t="shared" si="662"/>
        <v>0</v>
      </c>
      <c r="GI353" s="231">
        <f t="shared" si="662"/>
        <v>0</v>
      </c>
      <c r="GJ353" s="231">
        <f t="shared" si="662"/>
        <v>0</v>
      </c>
      <c r="GK353" s="231">
        <f t="shared" si="662"/>
        <v>0</v>
      </c>
      <c r="GL353" s="231">
        <f t="shared" si="662"/>
        <v>0</v>
      </c>
      <c r="GM353" s="231">
        <f t="shared" si="662"/>
        <v>0</v>
      </c>
      <c r="GN353" s="231">
        <f t="shared" si="662"/>
        <v>0</v>
      </c>
      <c r="GO353" s="231">
        <f t="shared" si="662"/>
        <v>0</v>
      </c>
      <c r="GP353" s="231">
        <f t="shared" si="662"/>
        <v>0</v>
      </c>
      <c r="GQ353" s="231">
        <f t="shared" si="662"/>
        <v>0</v>
      </c>
      <c r="GR353" s="231">
        <f t="shared" si="662"/>
        <v>0</v>
      </c>
      <c r="GS353" s="231">
        <f t="shared" si="662"/>
        <v>0</v>
      </c>
      <c r="GT353" s="231">
        <f t="shared" ref="GT353:IN353" si="663">GT343*GS$7*SUM($I323:$IN323)</f>
        <v>0</v>
      </c>
      <c r="GU353" s="231">
        <f t="shared" si="663"/>
        <v>0</v>
      </c>
      <c r="GV353" s="231">
        <f t="shared" si="663"/>
        <v>0</v>
      </c>
      <c r="GW353" s="231">
        <f t="shared" si="663"/>
        <v>0</v>
      </c>
      <c r="GX353" s="231">
        <f t="shared" si="663"/>
        <v>0</v>
      </c>
      <c r="GY353" s="231">
        <f t="shared" si="663"/>
        <v>0</v>
      </c>
      <c r="GZ353" s="231">
        <f t="shared" si="663"/>
        <v>0</v>
      </c>
      <c r="HA353" s="231">
        <f t="shared" si="663"/>
        <v>0</v>
      </c>
      <c r="HB353" s="231">
        <f t="shared" si="663"/>
        <v>0</v>
      </c>
      <c r="HC353" s="231">
        <f t="shared" si="663"/>
        <v>0</v>
      </c>
      <c r="HD353" s="231">
        <f t="shared" si="663"/>
        <v>0</v>
      </c>
      <c r="HE353" s="231">
        <f t="shared" si="663"/>
        <v>0</v>
      </c>
      <c r="HF353" s="231">
        <f t="shared" si="663"/>
        <v>0</v>
      </c>
      <c r="HG353" s="231">
        <f t="shared" si="663"/>
        <v>0</v>
      </c>
      <c r="HH353" s="231">
        <f t="shared" si="663"/>
        <v>0</v>
      </c>
      <c r="HI353" s="231">
        <f t="shared" si="663"/>
        <v>0</v>
      </c>
      <c r="HJ353" s="231">
        <f t="shared" si="663"/>
        <v>0</v>
      </c>
      <c r="HK353" s="231">
        <f t="shared" si="663"/>
        <v>0</v>
      </c>
      <c r="HL353" s="231">
        <f t="shared" si="663"/>
        <v>0</v>
      </c>
      <c r="HM353" s="231">
        <f t="shared" si="663"/>
        <v>0</v>
      </c>
      <c r="HN353" s="231">
        <f t="shared" si="663"/>
        <v>0</v>
      </c>
      <c r="HO353" s="231">
        <f t="shared" si="663"/>
        <v>0</v>
      </c>
      <c r="HP353" s="231">
        <f t="shared" si="663"/>
        <v>0</v>
      </c>
      <c r="HQ353" s="231">
        <f t="shared" si="663"/>
        <v>0</v>
      </c>
      <c r="HR353" s="231">
        <f t="shared" si="663"/>
        <v>0</v>
      </c>
      <c r="HS353" s="231">
        <f t="shared" si="663"/>
        <v>0</v>
      </c>
      <c r="HT353" s="231">
        <f t="shared" si="663"/>
        <v>0</v>
      </c>
      <c r="HU353" s="231">
        <f t="shared" si="663"/>
        <v>0</v>
      </c>
      <c r="HV353" s="231">
        <f t="shared" si="663"/>
        <v>0</v>
      </c>
      <c r="HW353" s="231">
        <f t="shared" si="663"/>
        <v>0</v>
      </c>
      <c r="HX353" s="231">
        <f t="shared" si="663"/>
        <v>0</v>
      </c>
      <c r="HY353" s="231">
        <f t="shared" si="663"/>
        <v>0</v>
      </c>
      <c r="HZ353" s="231">
        <f t="shared" si="663"/>
        <v>0</v>
      </c>
      <c r="IA353" s="231">
        <f t="shared" si="663"/>
        <v>0</v>
      </c>
      <c r="IB353" s="231">
        <f t="shared" si="663"/>
        <v>0</v>
      </c>
      <c r="IC353" s="231">
        <f t="shared" si="663"/>
        <v>0</v>
      </c>
      <c r="ID353" s="231">
        <f t="shared" si="663"/>
        <v>0</v>
      </c>
      <c r="IE353" s="231">
        <f t="shared" si="663"/>
        <v>0</v>
      </c>
      <c r="IF353" s="231">
        <f t="shared" si="663"/>
        <v>0</v>
      </c>
      <c r="IG353" s="231">
        <f t="shared" si="663"/>
        <v>0</v>
      </c>
      <c r="IH353" s="231">
        <f t="shared" si="663"/>
        <v>0</v>
      </c>
      <c r="II353" s="231">
        <f t="shared" si="663"/>
        <v>0</v>
      </c>
      <c r="IJ353" s="231">
        <f t="shared" si="663"/>
        <v>0</v>
      </c>
      <c r="IK353" s="231">
        <f t="shared" si="663"/>
        <v>0</v>
      </c>
      <c r="IL353" s="231">
        <f t="shared" si="663"/>
        <v>0</v>
      </c>
      <c r="IM353" s="231">
        <f t="shared" si="663"/>
        <v>0</v>
      </c>
      <c r="IN353" s="231">
        <f t="shared" si="663"/>
        <v>0</v>
      </c>
      <c r="IO353" s="231"/>
    </row>
    <row r="354" spans="2:249" ht="12.6" hidden="1" outlineLevel="1">
      <c r="C354" s="19" t="str">
        <f>C344</f>
        <v>Livestock water system</v>
      </c>
      <c r="G354" s="101" t="str">
        <f t="shared" si="647"/>
        <v>USD</v>
      </c>
      <c r="I354" s="231"/>
      <c r="J354" s="231">
        <f t="shared" ref="J354:BU354" si="664">J344*I$7*SUM($I324:$IN324)</f>
        <v>0</v>
      </c>
      <c r="K354" s="231">
        <f t="shared" si="664"/>
        <v>0</v>
      </c>
      <c r="L354" s="231">
        <f t="shared" si="664"/>
        <v>0</v>
      </c>
      <c r="M354" s="231">
        <f t="shared" si="664"/>
        <v>0</v>
      </c>
      <c r="N354" s="231">
        <f t="shared" si="664"/>
        <v>0</v>
      </c>
      <c r="O354" s="231">
        <f t="shared" si="664"/>
        <v>0</v>
      </c>
      <c r="P354" s="231">
        <f t="shared" si="664"/>
        <v>0</v>
      </c>
      <c r="Q354" s="231">
        <f t="shared" si="664"/>
        <v>0</v>
      </c>
      <c r="R354" s="231">
        <f t="shared" si="664"/>
        <v>0</v>
      </c>
      <c r="S354" s="231">
        <f t="shared" si="664"/>
        <v>0</v>
      </c>
      <c r="T354" s="231">
        <f t="shared" si="664"/>
        <v>0</v>
      </c>
      <c r="U354" s="231">
        <f t="shared" si="664"/>
        <v>0</v>
      </c>
      <c r="V354" s="231">
        <f t="shared" si="664"/>
        <v>0</v>
      </c>
      <c r="W354" s="231">
        <f t="shared" si="664"/>
        <v>0</v>
      </c>
      <c r="X354" s="231">
        <f t="shared" si="664"/>
        <v>0</v>
      </c>
      <c r="Y354" s="231">
        <f t="shared" si="664"/>
        <v>0</v>
      </c>
      <c r="Z354" s="231">
        <f t="shared" si="664"/>
        <v>0</v>
      </c>
      <c r="AA354" s="231">
        <f t="shared" si="664"/>
        <v>0</v>
      </c>
      <c r="AB354" s="231">
        <f t="shared" si="664"/>
        <v>0</v>
      </c>
      <c r="AC354" s="231">
        <f t="shared" si="664"/>
        <v>0</v>
      </c>
      <c r="AD354" s="231">
        <f t="shared" si="664"/>
        <v>0</v>
      </c>
      <c r="AE354" s="231">
        <f t="shared" si="664"/>
        <v>0</v>
      </c>
      <c r="AF354" s="231">
        <f t="shared" si="664"/>
        <v>0</v>
      </c>
      <c r="AG354" s="231">
        <f t="shared" si="664"/>
        <v>0</v>
      </c>
      <c r="AH354" s="231">
        <f t="shared" si="664"/>
        <v>0</v>
      </c>
      <c r="AI354" s="231">
        <f t="shared" si="664"/>
        <v>0</v>
      </c>
      <c r="AJ354" s="231">
        <f t="shared" si="664"/>
        <v>0</v>
      </c>
      <c r="AK354" s="231">
        <f t="shared" si="664"/>
        <v>0</v>
      </c>
      <c r="AL354" s="231">
        <f t="shared" si="664"/>
        <v>0</v>
      </c>
      <c r="AM354" s="231">
        <f t="shared" si="664"/>
        <v>0</v>
      </c>
      <c r="AN354" s="231">
        <f t="shared" si="664"/>
        <v>0</v>
      </c>
      <c r="AO354" s="231">
        <f t="shared" si="664"/>
        <v>0</v>
      </c>
      <c r="AP354" s="231">
        <f t="shared" si="664"/>
        <v>0</v>
      </c>
      <c r="AQ354" s="231">
        <f t="shared" si="664"/>
        <v>0</v>
      </c>
      <c r="AR354" s="231">
        <f t="shared" si="664"/>
        <v>0</v>
      </c>
      <c r="AS354" s="231">
        <f t="shared" si="664"/>
        <v>0</v>
      </c>
      <c r="AT354" s="231">
        <f t="shared" si="664"/>
        <v>0</v>
      </c>
      <c r="AU354" s="231">
        <f t="shared" si="664"/>
        <v>0</v>
      </c>
      <c r="AV354" s="231">
        <f t="shared" si="664"/>
        <v>0</v>
      </c>
      <c r="AW354" s="231">
        <f t="shared" si="664"/>
        <v>0</v>
      </c>
      <c r="AX354" s="231">
        <f t="shared" si="664"/>
        <v>0</v>
      </c>
      <c r="AY354" s="231">
        <f t="shared" si="664"/>
        <v>0</v>
      </c>
      <c r="AZ354" s="231">
        <f t="shared" si="664"/>
        <v>0</v>
      </c>
      <c r="BA354" s="231">
        <f t="shared" si="664"/>
        <v>0</v>
      </c>
      <c r="BB354" s="231">
        <f t="shared" si="664"/>
        <v>0</v>
      </c>
      <c r="BC354" s="231">
        <f t="shared" si="664"/>
        <v>0</v>
      </c>
      <c r="BD354" s="231">
        <f t="shared" si="664"/>
        <v>0</v>
      </c>
      <c r="BE354" s="231">
        <f t="shared" si="664"/>
        <v>0</v>
      </c>
      <c r="BF354" s="231">
        <f t="shared" si="664"/>
        <v>0</v>
      </c>
      <c r="BG354" s="231">
        <f t="shared" si="664"/>
        <v>0</v>
      </c>
      <c r="BH354" s="231">
        <f t="shared" si="664"/>
        <v>0</v>
      </c>
      <c r="BI354" s="231">
        <f t="shared" si="664"/>
        <v>0</v>
      </c>
      <c r="BJ354" s="231">
        <f t="shared" si="664"/>
        <v>0</v>
      </c>
      <c r="BK354" s="231">
        <f t="shared" si="664"/>
        <v>0</v>
      </c>
      <c r="BL354" s="231">
        <f t="shared" si="664"/>
        <v>0</v>
      </c>
      <c r="BM354" s="231">
        <f t="shared" si="664"/>
        <v>0</v>
      </c>
      <c r="BN354" s="231">
        <f t="shared" si="664"/>
        <v>0</v>
      </c>
      <c r="BO354" s="231">
        <f t="shared" si="664"/>
        <v>0</v>
      </c>
      <c r="BP354" s="231">
        <f t="shared" si="664"/>
        <v>0</v>
      </c>
      <c r="BQ354" s="231">
        <f t="shared" si="664"/>
        <v>0</v>
      </c>
      <c r="BR354" s="231">
        <f t="shared" si="664"/>
        <v>0</v>
      </c>
      <c r="BS354" s="231">
        <f t="shared" si="664"/>
        <v>0</v>
      </c>
      <c r="BT354" s="231">
        <f t="shared" si="664"/>
        <v>0</v>
      </c>
      <c r="BU354" s="231">
        <f t="shared" si="664"/>
        <v>0</v>
      </c>
      <c r="BV354" s="231">
        <f t="shared" ref="BV354:EG354" si="665">BV344*BU$7*SUM($I324:$IN324)</f>
        <v>0</v>
      </c>
      <c r="BW354" s="231">
        <f t="shared" si="665"/>
        <v>0</v>
      </c>
      <c r="BX354" s="231">
        <f t="shared" si="665"/>
        <v>0</v>
      </c>
      <c r="BY354" s="231">
        <f t="shared" si="665"/>
        <v>0</v>
      </c>
      <c r="BZ354" s="231">
        <f t="shared" si="665"/>
        <v>0</v>
      </c>
      <c r="CA354" s="231">
        <f t="shared" si="665"/>
        <v>0</v>
      </c>
      <c r="CB354" s="231">
        <f t="shared" si="665"/>
        <v>0</v>
      </c>
      <c r="CC354" s="231">
        <f t="shared" si="665"/>
        <v>0</v>
      </c>
      <c r="CD354" s="231">
        <f t="shared" si="665"/>
        <v>0</v>
      </c>
      <c r="CE354" s="231">
        <f t="shared" si="665"/>
        <v>0</v>
      </c>
      <c r="CF354" s="231">
        <f t="shared" si="665"/>
        <v>0</v>
      </c>
      <c r="CG354" s="231">
        <f t="shared" si="665"/>
        <v>0</v>
      </c>
      <c r="CH354" s="231">
        <f t="shared" si="665"/>
        <v>0</v>
      </c>
      <c r="CI354" s="231">
        <f t="shared" si="665"/>
        <v>0</v>
      </c>
      <c r="CJ354" s="231">
        <f t="shared" si="665"/>
        <v>0</v>
      </c>
      <c r="CK354" s="231">
        <f t="shared" si="665"/>
        <v>0</v>
      </c>
      <c r="CL354" s="231">
        <f t="shared" si="665"/>
        <v>0</v>
      </c>
      <c r="CM354" s="231">
        <f t="shared" si="665"/>
        <v>0</v>
      </c>
      <c r="CN354" s="231">
        <f t="shared" si="665"/>
        <v>0</v>
      </c>
      <c r="CO354" s="231">
        <f t="shared" si="665"/>
        <v>0</v>
      </c>
      <c r="CP354" s="231">
        <f t="shared" si="665"/>
        <v>0</v>
      </c>
      <c r="CQ354" s="231">
        <f t="shared" si="665"/>
        <v>0</v>
      </c>
      <c r="CR354" s="231">
        <f t="shared" si="665"/>
        <v>0</v>
      </c>
      <c r="CS354" s="231">
        <f t="shared" si="665"/>
        <v>0</v>
      </c>
      <c r="CT354" s="231">
        <f t="shared" si="665"/>
        <v>0</v>
      </c>
      <c r="CU354" s="231">
        <f t="shared" si="665"/>
        <v>0</v>
      </c>
      <c r="CV354" s="231">
        <f t="shared" si="665"/>
        <v>0</v>
      </c>
      <c r="CW354" s="231">
        <f t="shared" si="665"/>
        <v>0</v>
      </c>
      <c r="CX354" s="231">
        <f t="shared" si="665"/>
        <v>0</v>
      </c>
      <c r="CY354" s="231">
        <f t="shared" si="665"/>
        <v>0</v>
      </c>
      <c r="CZ354" s="231">
        <f t="shared" si="665"/>
        <v>0</v>
      </c>
      <c r="DA354" s="231">
        <f t="shared" si="665"/>
        <v>0</v>
      </c>
      <c r="DB354" s="231">
        <f t="shared" si="665"/>
        <v>0</v>
      </c>
      <c r="DC354" s="231">
        <f t="shared" si="665"/>
        <v>0</v>
      </c>
      <c r="DD354" s="231">
        <f t="shared" si="665"/>
        <v>0</v>
      </c>
      <c r="DE354" s="231">
        <f t="shared" si="665"/>
        <v>0</v>
      </c>
      <c r="DF354" s="231">
        <f t="shared" si="665"/>
        <v>0</v>
      </c>
      <c r="DG354" s="231">
        <f t="shared" si="665"/>
        <v>0</v>
      </c>
      <c r="DH354" s="231">
        <f t="shared" si="665"/>
        <v>0</v>
      </c>
      <c r="DI354" s="231">
        <f t="shared" si="665"/>
        <v>0</v>
      </c>
      <c r="DJ354" s="231">
        <f t="shared" si="665"/>
        <v>0</v>
      </c>
      <c r="DK354" s="231">
        <f t="shared" si="665"/>
        <v>0</v>
      </c>
      <c r="DL354" s="231">
        <f t="shared" si="665"/>
        <v>0</v>
      </c>
      <c r="DM354" s="231">
        <f t="shared" si="665"/>
        <v>0</v>
      </c>
      <c r="DN354" s="231">
        <f t="shared" si="665"/>
        <v>0</v>
      </c>
      <c r="DO354" s="231">
        <f t="shared" si="665"/>
        <v>0</v>
      </c>
      <c r="DP354" s="231">
        <f t="shared" si="665"/>
        <v>0</v>
      </c>
      <c r="DQ354" s="231">
        <f t="shared" si="665"/>
        <v>0</v>
      </c>
      <c r="DR354" s="231">
        <f t="shared" si="665"/>
        <v>0</v>
      </c>
      <c r="DS354" s="231">
        <f t="shared" si="665"/>
        <v>0</v>
      </c>
      <c r="DT354" s="231">
        <f t="shared" si="665"/>
        <v>0</v>
      </c>
      <c r="DU354" s="231">
        <f t="shared" si="665"/>
        <v>0</v>
      </c>
      <c r="DV354" s="231">
        <f t="shared" si="665"/>
        <v>0</v>
      </c>
      <c r="DW354" s="231">
        <f t="shared" si="665"/>
        <v>0</v>
      </c>
      <c r="DX354" s="231">
        <f t="shared" si="665"/>
        <v>0</v>
      </c>
      <c r="DY354" s="231">
        <f t="shared" si="665"/>
        <v>0</v>
      </c>
      <c r="DZ354" s="231">
        <f t="shared" si="665"/>
        <v>0</v>
      </c>
      <c r="EA354" s="231">
        <f t="shared" si="665"/>
        <v>0</v>
      </c>
      <c r="EB354" s="231">
        <f t="shared" si="665"/>
        <v>0</v>
      </c>
      <c r="EC354" s="231">
        <f t="shared" si="665"/>
        <v>0</v>
      </c>
      <c r="ED354" s="231">
        <f t="shared" si="665"/>
        <v>0</v>
      </c>
      <c r="EE354" s="231">
        <f t="shared" si="665"/>
        <v>0</v>
      </c>
      <c r="EF354" s="231">
        <f t="shared" si="665"/>
        <v>0</v>
      </c>
      <c r="EG354" s="231">
        <f t="shared" si="665"/>
        <v>0</v>
      </c>
      <c r="EH354" s="231">
        <f t="shared" ref="EH354:GS354" si="666">EH344*EG$7*SUM($I324:$IN324)</f>
        <v>0</v>
      </c>
      <c r="EI354" s="231">
        <f t="shared" si="666"/>
        <v>0</v>
      </c>
      <c r="EJ354" s="231">
        <f t="shared" si="666"/>
        <v>0</v>
      </c>
      <c r="EK354" s="231">
        <f t="shared" si="666"/>
        <v>0</v>
      </c>
      <c r="EL354" s="231">
        <f t="shared" si="666"/>
        <v>0</v>
      </c>
      <c r="EM354" s="231">
        <f t="shared" si="666"/>
        <v>0</v>
      </c>
      <c r="EN354" s="231">
        <f t="shared" si="666"/>
        <v>0</v>
      </c>
      <c r="EO354" s="231">
        <f t="shared" si="666"/>
        <v>0</v>
      </c>
      <c r="EP354" s="231">
        <f t="shared" si="666"/>
        <v>0</v>
      </c>
      <c r="EQ354" s="231">
        <f t="shared" si="666"/>
        <v>0</v>
      </c>
      <c r="ER354" s="231">
        <f t="shared" si="666"/>
        <v>0</v>
      </c>
      <c r="ES354" s="231">
        <f t="shared" si="666"/>
        <v>0</v>
      </c>
      <c r="ET354" s="231">
        <f t="shared" si="666"/>
        <v>0</v>
      </c>
      <c r="EU354" s="231">
        <f t="shared" si="666"/>
        <v>0</v>
      </c>
      <c r="EV354" s="231">
        <f t="shared" si="666"/>
        <v>0</v>
      </c>
      <c r="EW354" s="231">
        <f t="shared" si="666"/>
        <v>0</v>
      </c>
      <c r="EX354" s="231">
        <f t="shared" si="666"/>
        <v>0</v>
      </c>
      <c r="EY354" s="231">
        <f t="shared" si="666"/>
        <v>0</v>
      </c>
      <c r="EZ354" s="231">
        <f t="shared" si="666"/>
        <v>0</v>
      </c>
      <c r="FA354" s="231">
        <f t="shared" si="666"/>
        <v>0</v>
      </c>
      <c r="FB354" s="231">
        <f t="shared" si="666"/>
        <v>0</v>
      </c>
      <c r="FC354" s="231">
        <f t="shared" si="666"/>
        <v>0</v>
      </c>
      <c r="FD354" s="231">
        <f t="shared" si="666"/>
        <v>0</v>
      </c>
      <c r="FE354" s="231">
        <f t="shared" si="666"/>
        <v>0</v>
      </c>
      <c r="FF354" s="231">
        <f t="shared" si="666"/>
        <v>0</v>
      </c>
      <c r="FG354" s="231">
        <f t="shared" si="666"/>
        <v>0</v>
      </c>
      <c r="FH354" s="231">
        <f t="shared" si="666"/>
        <v>0</v>
      </c>
      <c r="FI354" s="231">
        <f t="shared" si="666"/>
        <v>0</v>
      </c>
      <c r="FJ354" s="231">
        <f t="shared" si="666"/>
        <v>0</v>
      </c>
      <c r="FK354" s="231">
        <f t="shared" si="666"/>
        <v>0</v>
      </c>
      <c r="FL354" s="231">
        <f t="shared" si="666"/>
        <v>0</v>
      </c>
      <c r="FM354" s="231">
        <f t="shared" si="666"/>
        <v>0</v>
      </c>
      <c r="FN354" s="231">
        <f t="shared" si="666"/>
        <v>0</v>
      </c>
      <c r="FO354" s="231">
        <f t="shared" si="666"/>
        <v>0</v>
      </c>
      <c r="FP354" s="231">
        <f t="shared" si="666"/>
        <v>0</v>
      </c>
      <c r="FQ354" s="231">
        <f t="shared" si="666"/>
        <v>0</v>
      </c>
      <c r="FR354" s="231">
        <f t="shared" si="666"/>
        <v>0</v>
      </c>
      <c r="FS354" s="231">
        <f t="shared" si="666"/>
        <v>0</v>
      </c>
      <c r="FT354" s="231">
        <f t="shared" si="666"/>
        <v>0</v>
      </c>
      <c r="FU354" s="231">
        <f t="shared" si="666"/>
        <v>0</v>
      </c>
      <c r="FV354" s="231">
        <f t="shared" si="666"/>
        <v>0</v>
      </c>
      <c r="FW354" s="231">
        <f t="shared" si="666"/>
        <v>0</v>
      </c>
      <c r="FX354" s="231">
        <f t="shared" si="666"/>
        <v>0</v>
      </c>
      <c r="FY354" s="231">
        <f t="shared" si="666"/>
        <v>0</v>
      </c>
      <c r="FZ354" s="231">
        <f t="shared" si="666"/>
        <v>0</v>
      </c>
      <c r="GA354" s="231">
        <f t="shared" si="666"/>
        <v>0</v>
      </c>
      <c r="GB354" s="231">
        <f t="shared" si="666"/>
        <v>0</v>
      </c>
      <c r="GC354" s="231">
        <f t="shared" si="666"/>
        <v>0</v>
      </c>
      <c r="GD354" s="231">
        <f t="shared" si="666"/>
        <v>0</v>
      </c>
      <c r="GE354" s="231">
        <f t="shared" si="666"/>
        <v>0</v>
      </c>
      <c r="GF354" s="231">
        <f t="shared" si="666"/>
        <v>0</v>
      </c>
      <c r="GG354" s="231">
        <f t="shared" si="666"/>
        <v>0</v>
      </c>
      <c r="GH354" s="231">
        <f t="shared" si="666"/>
        <v>0</v>
      </c>
      <c r="GI354" s="231">
        <f t="shared" si="666"/>
        <v>0</v>
      </c>
      <c r="GJ354" s="231">
        <f t="shared" si="666"/>
        <v>0</v>
      </c>
      <c r="GK354" s="231">
        <f t="shared" si="666"/>
        <v>0</v>
      </c>
      <c r="GL354" s="231">
        <f t="shared" si="666"/>
        <v>0</v>
      </c>
      <c r="GM354" s="231">
        <f t="shared" si="666"/>
        <v>0</v>
      </c>
      <c r="GN354" s="231">
        <f t="shared" si="666"/>
        <v>0</v>
      </c>
      <c r="GO354" s="231">
        <f t="shared" si="666"/>
        <v>0</v>
      </c>
      <c r="GP354" s="231">
        <f t="shared" si="666"/>
        <v>0</v>
      </c>
      <c r="GQ354" s="231">
        <f t="shared" si="666"/>
        <v>0</v>
      </c>
      <c r="GR354" s="231">
        <f t="shared" si="666"/>
        <v>0</v>
      </c>
      <c r="GS354" s="231">
        <f t="shared" si="666"/>
        <v>0</v>
      </c>
      <c r="GT354" s="231">
        <f t="shared" ref="GT354:IN354" si="667">GT344*GS$7*SUM($I324:$IN324)</f>
        <v>0</v>
      </c>
      <c r="GU354" s="231">
        <f t="shared" si="667"/>
        <v>0</v>
      </c>
      <c r="GV354" s="231">
        <f t="shared" si="667"/>
        <v>0</v>
      </c>
      <c r="GW354" s="231">
        <f t="shared" si="667"/>
        <v>0</v>
      </c>
      <c r="GX354" s="231">
        <f t="shared" si="667"/>
        <v>0</v>
      </c>
      <c r="GY354" s="231">
        <f t="shared" si="667"/>
        <v>0</v>
      </c>
      <c r="GZ354" s="231">
        <f t="shared" si="667"/>
        <v>0</v>
      </c>
      <c r="HA354" s="231">
        <f t="shared" si="667"/>
        <v>0</v>
      </c>
      <c r="HB354" s="231">
        <f t="shared" si="667"/>
        <v>0</v>
      </c>
      <c r="HC354" s="231">
        <f t="shared" si="667"/>
        <v>0</v>
      </c>
      <c r="HD354" s="231">
        <f t="shared" si="667"/>
        <v>0</v>
      </c>
      <c r="HE354" s="231">
        <f t="shared" si="667"/>
        <v>0</v>
      </c>
      <c r="HF354" s="231">
        <f t="shared" si="667"/>
        <v>0</v>
      </c>
      <c r="HG354" s="231">
        <f t="shared" si="667"/>
        <v>0</v>
      </c>
      <c r="HH354" s="231">
        <f t="shared" si="667"/>
        <v>0</v>
      </c>
      <c r="HI354" s="231">
        <f t="shared" si="667"/>
        <v>0</v>
      </c>
      <c r="HJ354" s="231">
        <f t="shared" si="667"/>
        <v>0</v>
      </c>
      <c r="HK354" s="231">
        <f t="shared" si="667"/>
        <v>0</v>
      </c>
      <c r="HL354" s="231">
        <f t="shared" si="667"/>
        <v>0</v>
      </c>
      <c r="HM354" s="231">
        <f t="shared" si="667"/>
        <v>0</v>
      </c>
      <c r="HN354" s="231">
        <f t="shared" si="667"/>
        <v>0</v>
      </c>
      <c r="HO354" s="231">
        <f t="shared" si="667"/>
        <v>0</v>
      </c>
      <c r="HP354" s="231">
        <f t="shared" si="667"/>
        <v>0</v>
      </c>
      <c r="HQ354" s="231">
        <f t="shared" si="667"/>
        <v>0</v>
      </c>
      <c r="HR354" s="231">
        <f t="shared" si="667"/>
        <v>0</v>
      </c>
      <c r="HS354" s="231">
        <f t="shared" si="667"/>
        <v>0</v>
      </c>
      <c r="HT354" s="231">
        <f t="shared" si="667"/>
        <v>0</v>
      </c>
      <c r="HU354" s="231">
        <f t="shared" si="667"/>
        <v>0</v>
      </c>
      <c r="HV354" s="231">
        <f t="shared" si="667"/>
        <v>0</v>
      </c>
      <c r="HW354" s="231">
        <f t="shared" si="667"/>
        <v>0</v>
      </c>
      <c r="HX354" s="231">
        <f t="shared" si="667"/>
        <v>0</v>
      </c>
      <c r="HY354" s="231">
        <f t="shared" si="667"/>
        <v>0</v>
      </c>
      <c r="HZ354" s="231">
        <f t="shared" si="667"/>
        <v>0</v>
      </c>
      <c r="IA354" s="231">
        <f t="shared" si="667"/>
        <v>0</v>
      </c>
      <c r="IB354" s="231">
        <f t="shared" si="667"/>
        <v>0</v>
      </c>
      <c r="IC354" s="231">
        <f t="shared" si="667"/>
        <v>0</v>
      </c>
      <c r="ID354" s="231">
        <f t="shared" si="667"/>
        <v>0</v>
      </c>
      <c r="IE354" s="231">
        <f t="shared" si="667"/>
        <v>0</v>
      </c>
      <c r="IF354" s="231">
        <f t="shared" si="667"/>
        <v>0</v>
      </c>
      <c r="IG354" s="231">
        <f t="shared" si="667"/>
        <v>0</v>
      </c>
      <c r="IH354" s="231">
        <f t="shared" si="667"/>
        <v>0</v>
      </c>
      <c r="II354" s="231">
        <f t="shared" si="667"/>
        <v>0</v>
      </c>
      <c r="IJ354" s="231">
        <f t="shared" si="667"/>
        <v>0</v>
      </c>
      <c r="IK354" s="231">
        <f t="shared" si="667"/>
        <v>0</v>
      </c>
      <c r="IL354" s="231">
        <f t="shared" si="667"/>
        <v>0</v>
      </c>
      <c r="IM354" s="231">
        <f t="shared" si="667"/>
        <v>0</v>
      </c>
      <c r="IN354" s="231">
        <f t="shared" si="667"/>
        <v>0</v>
      </c>
      <c r="IO354" s="231"/>
    </row>
    <row r="355" spans="2:249" ht="12.6" hidden="1" outlineLevel="1">
      <c r="C355" s="19" t="str">
        <f>C345</f>
        <v>Drinking water system</v>
      </c>
      <c r="G355" s="101" t="str">
        <f t="shared" si="647"/>
        <v>USD</v>
      </c>
      <c r="I355" s="231"/>
      <c r="J355" s="231">
        <f t="shared" ref="J355:BU355" si="668">J345*I$7*SUM($I325:$IN325)</f>
        <v>0</v>
      </c>
      <c r="K355" s="231">
        <f t="shared" si="668"/>
        <v>0</v>
      </c>
      <c r="L355" s="231">
        <f t="shared" si="668"/>
        <v>0</v>
      </c>
      <c r="M355" s="231">
        <f t="shared" si="668"/>
        <v>0</v>
      </c>
      <c r="N355" s="231">
        <f t="shared" si="668"/>
        <v>0</v>
      </c>
      <c r="O355" s="231">
        <f t="shared" si="668"/>
        <v>0</v>
      </c>
      <c r="P355" s="231">
        <f t="shared" si="668"/>
        <v>0</v>
      </c>
      <c r="Q355" s="231">
        <f t="shared" si="668"/>
        <v>0</v>
      </c>
      <c r="R355" s="231">
        <f t="shared" si="668"/>
        <v>0</v>
      </c>
      <c r="S355" s="231">
        <f t="shared" si="668"/>
        <v>0</v>
      </c>
      <c r="T355" s="231">
        <f t="shared" si="668"/>
        <v>0</v>
      </c>
      <c r="U355" s="231">
        <f t="shared" si="668"/>
        <v>0</v>
      </c>
      <c r="V355" s="231">
        <f t="shared" si="668"/>
        <v>0</v>
      </c>
      <c r="W355" s="231">
        <f t="shared" si="668"/>
        <v>0</v>
      </c>
      <c r="X355" s="231">
        <f t="shared" si="668"/>
        <v>0</v>
      </c>
      <c r="Y355" s="231">
        <f t="shared" si="668"/>
        <v>0</v>
      </c>
      <c r="Z355" s="231">
        <f t="shared" si="668"/>
        <v>0</v>
      </c>
      <c r="AA355" s="231">
        <f t="shared" si="668"/>
        <v>0</v>
      </c>
      <c r="AB355" s="231">
        <f t="shared" si="668"/>
        <v>0</v>
      </c>
      <c r="AC355" s="231">
        <f t="shared" si="668"/>
        <v>0</v>
      </c>
      <c r="AD355" s="231">
        <f t="shared" si="668"/>
        <v>0</v>
      </c>
      <c r="AE355" s="231">
        <f t="shared" si="668"/>
        <v>0</v>
      </c>
      <c r="AF355" s="231">
        <f t="shared" si="668"/>
        <v>0</v>
      </c>
      <c r="AG355" s="231">
        <f t="shared" si="668"/>
        <v>0</v>
      </c>
      <c r="AH355" s="231">
        <f t="shared" si="668"/>
        <v>0</v>
      </c>
      <c r="AI355" s="231">
        <f t="shared" si="668"/>
        <v>0</v>
      </c>
      <c r="AJ355" s="231">
        <f t="shared" si="668"/>
        <v>0</v>
      </c>
      <c r="AK355" s="231">
        <f t="shared" si="668"/>
        <v>0</v>
      </c>
      <c r="AL355" s="231">
        <f t="shared" si="668"/>
        <v>0</v>
      </c>
      <c r="AM355" s="231">
        <f t="shared" si="668"/>
        <v>0</v>
      </c>
      <c r="AN355" s="231">
        <f t="shared" si="668"/>
        <v>0</v>
      </c>
      <c r="AO355" s="231">
        <f t="shared" si="668"/>
        <v>0</v>
      </c>
      <c r="AP355" s="231">
        <f t="shared" si="668"/>
        <v>0</v>
      </c>
      <c r="AQ355" s="231">
        <f t="shared" si="668"/>
        <v>0</v>
      </c>
      <c r="AR355" s="231">
        <f t="shared" si="668"/>
        <v>0</v>
      </c>
      <c r="AS355" s="231">
        <f t="shared" si="668"/>
        <v>0</v>
      </c>
      <c r="AT355" s="231">
        <f t="shared" si="668"/>
        <v>0</v>
      </c>
      <c r="AU355" s="231">
        <f t="shared" si="668"/>
        <v>0</v>
      </c>
      <c r="AV355" s="231">
        <f t="shared" si="668"/>
        <v>0</v>
      </c>
      <c r="AW355" s="231">
        <f t="shared" si="668"/>
        <v>0</v>
      </c>
      <c r="AX355" s="231">
        <f t="shared" si="668"/>
        <v>0</v>
      </c>
      <c r="AY355" s="231">
        <f t="shared" si="668"/>
        <v>0</v>
      </c>
      <c r="AZ355" s="231">
        <f t="shared" si="668"/>
        <v>0</v>
      </c>
      <c r="BA355" s="231">
        <f t="shared" si="668"/>
        <v>0</v>
      </c>
      <c r="BB355" s="231">
        <f t="shared" si="668"/>
        <v>0</v>
      </c>
      <c r="BC355" s="231">
        <f t="shared" si="668"/>
        <v>0</v>
      </c>
      <c r="BD355" s="231">
        <f t="shared" si="668"/>
        <v>0</v>
      </c>
      <c r="BE355" s="231">
        <f t="shared" si="668"/>
        <v>0</v>
      </c>
      <c r="BF355" s="231">
        <f t="shared" si="668"/>
        <v>0</v>
      </c>
      <c r="BG355" s="231">
        <f t="shared" si="668"/>
        <v>0</v>
      </c>
      <c r="BH355" s="231">
        <f t="shared" si="668"/>
        <v>0</v>
      </c>
      <c r="BI355" s="231">
        <f t="shared" si="668"/>
        <v>0</v>
      </c>
      <c r="BJ355" s="231">
        <f t="shared" si="668"/>
        <v>0</v>
      </c>
      <c r="BK355" s="231">
        <f t="shared" si="668"/>
        <v>0</v>
      </c>
      <c r="BL355" s="231">
        <f t="shared" si="668"/>
        <v>0</v>
      </c>
      <c r="BM355" s="231">
        <f t="shared" si="668"/>
        <v>0</v>
      </c>
      <c r="BN355" s="231">
        <f t="shared" si="668"/>
        <v>0</v>
      </c>
      <c r="BO355" s="231">
        <f t="shared" si="668"/>
        <v>0</v>
      </c>
      <c r="BP355" s="231">
        <f t="shared" si="668"/>
        <v>0</v>
      </c>
      <c r="BQ355" s="231">
        <f t="shared" si="668"/>
        <v>0</v>
      </c>
      <c r="BR355" s="231">
        <f t="shared" si="668"/>
        <v>0</v>
      </c>
      <c r="BS355" s="231">
        <f t="shared" si="668"/>
        <v>0</v>
      </c>
      <c r="BT355" s="231">
        <f t="shared" si="668"/>
        <v>0</v>
      </c>
      <c r="BU355" s="231">
        <f t="shared" si="668"/>
        <v>0</v>
      </c>
      <c r="BV355" s="231">
        <f t="shared" ref="BV355:EG355" si="669">BV345*BU$7*SUM($I325:$IN325)</f>
        <v>0</v>
      </c>
      <c r="BW355" s="231">
        <f t="shared" si="669"/>
        <v>0</v>
      </c>
      <c r="BX355" s="231">
        <f t="shared" si="669"/>
        <v>0</v>
      </c>
      <c r="BY355" s="231">
        <f t="shared" si="669"/>
        <v>0</v>
      </c>
      <c r="BZ355" s="231">
        <f t="shared" si="669"/>
        <v>0</v>
      </c>
      <c r="CA355" s="231">
        <f t="shared" si="669"/>
        <v>0</v>
      </c>
      <c r="CB355" s="231">
        <f t="shared" si="669"/>
        <v>0</v>
      </c>
      <c r="CC355" s="231">
        <f t="shared" si="669"/>
        <v>0</v>
      </c>
      <c r="CD355" s="231">
        <f t="shared" si="669"/>
        <v>0</v>
      </c>
      <c r="CE355" s="231">
        <f t="shared" si="669"/>
        <v>0</v>
      </c>
      <c r="CF355" s="231">
        <f t="shared" si="669"/>
        <v>0</v>
      </c>
      <c r="CG355" s="231">
        <f t="shared" si="669"/>
        <v>0</v>
      </c>
      <c r="CH355" s="231">
        <f t="shared" si="669"/>
        <v>0</v>
      </c>
      <c r="CI355" s="231">
        <f t="shared" si="669"/>
        <v>0</v>
      </c>
      <c r="CJ355" s="231">
        <f t="shared" si="669"/>
        <v>0</v>
      </c>
      <c r="CK355" s="231">
        <f t="shared" si="669"/>
        <v>0</v>
      </c>
      <c r="CL355" s="231">
        <f t="shared" si="669"/>
        <v>0</v>
      </c>
      <c r="CM355" s="231">
        <f t="shared" si="669"/>
        <v>0</v>
      </c>
      <c r="CN355" s="231">
        <f t="shared" si="669"/>
        <v>0</v>
      </c>
      <c r="CO355" s="231">
        <f t="shared" si="669"/>
        <v>0</v>
      </c>
      <c r="CP355" s="231">
        <f t="shared" si="669"/>
        <v>0</v>
      </c>
      <c r="CQ355" s="231">
        <f t="shared" si="669"/>
        <v>0</v>
      </c>
      <c r="CR355" s="231">
        <f t="shared" si="669"/>
        <v>0</v>
      </c>
      <c r="CS355" s="231">
        <f t="shared" si="669"/>
        <v>0</v>
      </c>
      <c r="CT355" s="231">
        <f t="shared" si="669"/>
        <v>0</v>
      </c>
      <c r="CU355" s="231">
        <f t="shared" si="669"/>
        <v>0</v>
      </c>
      <c r="CV355" s="231">
        <f t="shared" si="669"/>
        <v>0</v>
      </c>
      <c r="CW355" s="231">
        <f t="shared" si="669"/>
        <v>0</v>
      </c>
      <c r="CX355" s="231">
        <f t="shared" si="669"/>
        <v>0</v>
      </c>
      <c r="CY355" s="231">
        <f t="shared" si="669"/>
        <v>0</v>
      </c>
      <c r="CZ355" s="231">
        <f t="shared" si="669"/>
        <v>0</v>
      </c>
      <c r="DA355" s="231">
        <f t="shared" si="669"/>
        <v>0</v>
      </c>
      <c r="DB355" s="231">
        <f t="shared" si="669"/>
        <v>0</v>
      </c>
      <c r="DC355" s="231">
        <f t="shared" si="669"/>
        <v>0</v>
      </c>
      <c r="DD355" s="231">
        <f t="shared" si="669"/>
        <v>0</v>
      </c>
      <c r="DE355" s="231">
        <f t="shared" si="669"/>
        <v>0</v>
      </c>
      <c r="DF355" s="231">
        <f t="shared" si="669"/>
        <v>0</v>
      </c>
      <c r="DG355" s="231">
        <f t="shared" si="669"/>
        <v>0</v>
      </c>
      <c r="DH355" s="231">
        <f t="shared" si="669"/>
        <v>0</v>
      </c>
      <c r="DI355" s="231">
        <f t="shared" si="669"/>
        <v>0</v>
      </c>
      <c r="DJ355" s="231">
        <f t="shared" si="669"/>
        <v>0</v>
      </c>
      <c r="DK355" s="231">
        <f t="shared" si="669"/>
        <v>0</v>
      </c>
      <c r="DL355" s="231">
        <f t="shared" si="669"/>
        <v>0</v>
      </c>
      <c r="DM355" s="231">
        <f t="shared" si="669"/>
        <v>0</v>
      </c>
      <c r="DN355" s="231">
        <f t="shared" si="669"/>
        <v>0</v>
      </c>
      <c r="DO355" s="231">
        <f t="shared" si="669"/>
        <v>0</v>
      </c>
      <c r="DP355" s="231">
        <f t="shared" si="669"/>
        <v>0</v>
      </c>
      <c r="DQ355" s="231">
        <f t="shared" si="669"/>
        <v>0</v>
      </c>
      <c r="DR355" s="231">
        <f t="shared" si="669"/>
        <v>0</v>
      </c>
      <c r="DS355" s="231">
        <f t="shared" si="669"/>
        <v>0</v>
      </c>
      <c r="DT355" s="231">
        <f t="shared" si="669"/>
        <v>0</v>
      </c>
      <c r="DU355" s="231">
        <f t="shared" si="669"/>
        <v>0</v>
      </c>
      <c r="DV355" s="231">
        <f t="shared" si="669"/>
        <v>0</v>
      </c>
      <c r="DW355" s="231">
        <f t="shared" si="669"/>
        <v>0</v>
      </c>
      <c r="DX355" s="231">
        <f t="shared" si="669"/>
        <v>0</v>
      </c>
      <c r="DY355" s="231">
        <f t="shared" si="669"/>
        <v>0</v>
      </c>
      <c r="DZ355" s="231">
        <f t="shared" si="669"/>
        <v>0</v>
      </c>
      <c r="EA355" s="231">
        <f t="shared" si="669"/>
        <v>0</v>
      </c>
      <c r="EB355" s="231">
        <f t="shared" si="669"/>
        <v>0</v>
      </c>
      <c r="EC355" s="231">
        <f t="shared" si="669"/>
        <v>0</v>
      </c>
      <c r="ED355" s="231">
        <f t="shared" si="669"/>
        <v>0</v>
      </c>
      <c r="EE355" s="231">
        <f t="shared" si="669"/>
        <v>0</v>
      </c>
      <c r="EF355" s="231">
        <f t="shared" si="669"/>
        <v>0</v>
      </c>
      <c r="EG355" s="231">
        <f t="shared" si="669"/>
        <v>0</v>
      </c>
      <c r="EH355" s="231">
        <f t="shared" ref="EH355:GS355" si="670">EH345*EG$7*SUM($I325:$IN325)</f>
        <v>0</v>
      </c>
      <c r="EI355" s="231">
        <f t="shared" si="670"/>
        <v>0</v>
      </c>
      <c r="EJ355" s="231">
        <f t="shared" si="670"/>
        <v>0</v>
      </c>
      <c r="EK355" s="231">
        <f t="shared" si="670"/>
        <v>0</v>
      </c>
      <c r="EL355" s="231">
        <f t="shared" si="670"/>
        <v>0</v>
      </c>
      <c r="EM355" s="231">
        <f t="shared" si="670"/>
        <v>0</v>
      </c>
      <c r="EN355" s="231">
        <f t="shared" si="670"/>
        <v>0</v>
      </c>
      <c r="EO355" s="231">
        <f t="shared" si="670"/>
        <v>0</v>
      </c>
      <c r="EP355" s="231">
        <f t="shared" si="670"/>
        <v>0</v>
      </c>
      <c r="EQ355" s="231">
        <f t="shared" si="670"/>
        <v>0</v>
      </c>
      <c r="ER355" s="231">
        <f t="shared" si="670"/>
        <v>0</v>
      </c>
      <c r="ES355" s="231">
        <f t="shared" si="670"/>
        <v>0</v>
      </c>
      <c r="ET355" s="231">
        <f t="shared" si="670"/>
        <v>0</v>
      </c>
      <c r="EU355" s="231">
        <f t="shared" si="670"/>
        <v>0</v>
      </c>
      <c r="EV355" s="231">
        <f t="shared" si="670"/>
        <v>0</v>
      </c>
      <c r="EW355" s="231">
        <f t="shared" si="670"/>
        <v>0</v>
      </c>
      <c r="EX355" s="231">
        <f t="shared" si="670"/>
        <v>0</v>
      </c>
      <c r="EY355" s="231">
        <f t="shared" si="670"/>
        <v>0</v>
      </c>
      <c r="EZ355" s="231">
        <f t="shared" si="670"/>
        <v>0</v>
      </c>
      <c r="FA355" s="231">
        <f t="shared" si="670"/>
        <v>0</v>
      </c>
      <c r="FB355" s="231">
        <f t="shared" si="670"/>
        <v>0</v>
      </c>
      <c r="FC355" s="231">
        <f t="shared" si="670"/>
        <v>0</v>
      </c>
      <c r="FD355" s="231">
        <f t="shared" si="670"/>
        <v>0</v>
      </c>
      <c r="FE355" s="231">
        <f t="shared" si="670"/>
        <v>0</v>
      </c>
      <c r="FF355" s="231">
        <f t="shared" si="670"/>
        <v>0</v>
      </c>
      <c r="FG355" s="231">
        <f t="shared" si="670"/>
        <v>0</v>
      </c>
      <c r="FH355" s="231">
        <f t="shared" si="670"/>
        <v>0</v>
      </c>
      <c r="FI355" s="231">
        <f t="shared" si="670"/>
        <v>0</v>
      </c>
      <c r="FJ355" s="231">
        <f t="shared" si="670"/>
        <v>0</v>
      </c>
      <c r="FK355" s="231">
        <f t="shared" si="670"/>
        <v>0</v>
      </c>
      <c r="FL355" s="231">
        <f t="shared" si="670"/>
        <v>0</v>
      </c>
      <c r="FM355" s="231">
        <f t="shared" si="670"/>
        <v>0</v>
      </c>
      <c r="FN355" s="231">
        <f t="shared" si="670"/>
        <v>0</v>
      </c>
      <c r="FO355" s="231">
        <f t="shared" si="670"/>
        <v>0</v>
      </c>
      <c r="FP355" s="231">
        <f t="shared" si="670"/>
        <v>0</v>
      </c>
      <c r="FQ355" s="231">
        <f t="shared" si="670"/>
        <v>0</v>
      </c>
      <c r="FR355" s="231">
        <f t="shared" si="670"/>
        <v>0</v>
      </c>
      <c r="FS355" s="231">
        <f t="shared" si="670"/>
        <v>0</v>
      </c>
      <c r="FT355" s="231">
        <f t="shared" si="670"/>
        <v>0</v>
      </c>
      <c r="FU355" s="231">
        <f t="shared" si="670"/>
        <v>0</v>
      </c>
      <c r="FV355" s="231">
        <f t="shared" si="670"/>
        <v>0</v>
      </c>
      <c r="FW355" s="231">
        <f t="shared" si="670"/>
        <v>0</v>
      </c>
      <c r="FX355" s="231">
        <f t="shared" si="670"/>
        <v>0</v>
      </c>
      <c r="FY355" s="231">
        <f t="shared" si="670"/>
        <v>0</v>
      </c>
      <c r="FZ355" s="231">
        <f t="shared" si="670"/>
        <v>0</v>
      </c>
      <c r="GA355" s="231">
        <f t="shared" si="670"/>
        <v>0</v>
      </c>
      <c r="GB355" s="231">
        <f t="shared" si="670"/>
        <v>0</v>
      </c>
      <c r="GC355" s="231">
        <f t="shared" si="670"/>
        <v>0</v>
      </c>
      <c r="GD355" s="231">
        <f t="shared" si="670"/>
        <v>0</v>
      </c>
      <c r="GE355" s="231">
        <f t="shared" si="670"/>
        <v>0</v>
      </c>
      <c r="GF355" s="231">
        <f t="shared" si="670"/>
        <v>0</v>
      </c>
      <c r="GG355" s="231">
        <f t="shared" si="670"/>
        <v>0</v>
      </c>
      <c r="GH355" s="231">
        <f t="shared" si="670"/>
        <v>0</v>
      </c>
      <c r="GI355" s="231">
        <f t="shared" si="670"/>
        <v>0</v>
      </c>
      <c r="GJ355" s="231">
        <f t="shared" si="670"/>
        <v>0</v>
      </c>
      <c r="GK355" s="231">
        <f t="shared" si="670"/>
        <v>0</v>
      </c>
      <c r="GL355" s="231">
        <f t="shared" si="670"/>
        <v>0</v>
      </c>
      <c r="GM355" s="231">
        <f t="shared" si="670"/>
        <v>0</v>
      </c>
      <c r="GN355" s="231">
        <f t="shared" si="670"/>
        <v>0</v>
      </c>
      <c r="GO355" s="231">
        <f t="shared" si="670"/>
        <v>0</v>
      </c>
      <c r="GP355" s="231">
        <f t="shared" si="670"/>
        <v>0</v>
      </c>
      <c r="GQ355" s="231">
        <f t="shared" si="670"/>
        <v>0</v>
      </c>
      <c r="GR355" s="231">
        <f t="shared" si="670"/>
        <v>0</v>
      </c>
      <c r="GS355" s="231">
        <f t="shared" si="670"/>
        <v>0</v>
      </c>
      <c r="GT355" s="231">
        <f t="shared" ref="GT355:IN355" si="671">GT345*GS$7*SUM($I325:$IN325)</f>
        <v>0</v>
      </c>
      <c r="GU355" s="231">
        <f t="shared" si="671"/>
        <v>0</v>
      </c>
      <c r="GV355" s="231">
        <f t="shared" si="671"/>
        <v>0</v>
      </c>
      <c r="GW355" s="231">
        <f t="shared" si="671"/>
        <v>0</v>
      </c>
      <c r="GX355" s="231">
        <f t="shared" si="671"/>
        <v>0</v>
      </c>
      <c r="GY355" s="231">
        <f t="shared" si="671"/>
        <v>0</v>
      </c>
      <c r="GZ355" s="231">
        <f t="shared" si="671"/>
        <v>0</v>
      </c>
      <c r="HA355" s="231">
        <f t="shared" si="671"/>
        <v>0</v>
      </c>
      <c r="HB355" s="231">
        <f t="shared" si="671"/>
        <v>0</v>
      </c>
      <c r="HC355" s="231">
        <f t="shared" si="671"/>
        <v>0</v>
      </c>
      <c r="HD355" s="231">
        <f t="shared" si="671"/>
        <v>0</v>
      </c>
      <c r="HE355" s="231">
        <f t="shared" si="671"/>
        <v>0</v>
      </c>
      <c r="HF355" s="231">
        <f t="shared" si="671"/>
        <v>0</v>
      </c>
      <c r="HG355" s="231">
        <f t="shared" si="671"/>
        <v>0</v>
      </c>
      <c r="HH355" s="231">
        <f t="shared" si="671"/>
        <v>0</v>
      </c>
      <c r="HI355" s="231">
        <f t="shared" si="671"/>
        <v>0</v>
      </c>
      <c r="HJ355" s="231">
        <f t="shared" si="671"/>
        <v>0</v>
      </c>
      <c r="HK355" s="231">
        <f t="shared" si="671"/>
        <v>0</v>
      </c>
      <c r="HL355" s="231">
        <f t="shared" si="671"/>
        <v>0</v>
      </c>
      <c r="HM355" s="231">
        <f t="shared" si="671"/>
        <v>0</v>
      </c>
      <c r="HN355" s="231">
        <f t="shared" si="671"/>
        <v>0</v>
      </c>
      <c r="HO355" s="231">
        <f t="shared" si="671"/>
        <v>0</v>
      </c>
      <c r="HP355" s="231">
        <f t="shared" si="671"/>
        <v>0</v>
      </c>
      <c r="HQ355" s="231">
        <f t="shared" si="671"/>
        <v>0</v>
      </c>
      <c r="HR355" s="231">
        <f t="shared" si="671"/>
        <v>0</v>
      </c>
      <c r="HS355" s="231">
        <f t="shared" si="671"/>
        <v>0</v>
      </c>
      <c r="HT355" s="231">
        <f t="shared" si="671"/>
        <v>0</v>
      </c>
      <c r="HU355" s="231">
        <f t="shared" si="671"/>
        <v>0</v>
      </c>
      <c r="HV355" s="231">
        <f t="shared" si="671"/>
        <v>0</v>
      </c>
      <c r="HW355" s="231">
        <f t="shared" si="671"/>
        <v>0</v>
      </c>
      <c r="HX355" s="231">
        <f t="shared" si="671"/>
        <v>0</v>
      </c>
      <c r="HY355" s="231">
        <f t="shared" si="671"/>
        <v>0</v>
      </c>
      <c r="HZ355" s="231">
        <f t="shared" si="671"/>
        <v>0</v>
      </c>
      <c r="IA355" s="231">
        <f t="shared" si="671"/>
        <v>0</v>
      </c>
      <c r="IB355" s="231">
        <f t="shared" si="671"/>
        <v>0</v>
      </c>
      <c r="IC355" s="231">
        <f t="shared" si="671"/>
        <v>0</v>
      </c>
      <c r="ID355" s="231">
        <f t="shared" si="671"/>
        <v>0</v>
      </c>
      <c r="IE355" s="231">
        <f t="shared" si="671"/>
        <v>0</v>
      </c>
      <c r="IF355" s="231">
        <f t="shared" si="671"/>
        <v>0</v>
      </c>
      <c r="IG355" s="231">
        <f t="shared" si="671"/>
        <v>0</v>
      </c>
      <c r="IH355" s="231">
        <f t="shared" si="671"/>
        <v>0</v>
      </c>
      <c r="II355" s="231">
        <f t="shared" si="671"/>
        <v>0</v>
      </c>
      <c r="IJ355" s="231">
        <f t="shared" si="671"/>
        <v>0</v>
      </c>
      <c r="IK355" s="231">
        <f t="shared" si="671"/>
        <v>0</v>
      </c>
      <c r="IL355" s="231">
        <f t="shared" si="671"/>
        <v>0</v>
      </c>
      <c r="IM355" s="231">
        <f t="shared" si="671"/>
        <v>0</v>
      </c>
      <c r="IN355" s="231">
        <f t="shared" si="671"/>
        <v>0</v>
      </c>
      <c r="IO355" s="231"/>
    </row>
    <row r="356" spans="2:249" s="21" customFormat="1" ht="12.95" hidden="1" outlineLevel="1">
      <c r="C356" s="34" t="str">
        <f>"Total "&amp;B348</f>
        <v>Total Replacement CAPEX</v>
      </c>
      <c r="D356" s="34"/>
      <c r="E356" s="34"/>
      <c r="F356" s="34"/>
      <c r="G356" s="303"/>
      <c r="H356" s="34"/>
      <c r="I356" s="304">
        <f t="shared" ref="I356:BT356" si="672">SUM(I349:I355)</f>
        <v>0</v>
      </c>
      <c r="J356" s="304">
        <f t="shared" si="672"/>
        <v>0</v>
      </c>
      <c r="K356" s="304">
        <f t="shared" si="672"/>
        <v>0</v>
      </c>
      <c r="L356" s="304">
        <f t="shared" si="672"/>
        <v>0</v>
      </c>
      <c r="M356" s="304">
        <f t="shared" si="672"/>
        <v>0</v>
      </c>
      <c r="N356" s="304">
        <f t="shared" si="672"/>
        <v>0</v>
      </c>
      <c r="O356" s="304">
        <f t="shared" si="672"/>
        <v>0</v>
      </c>
      <c r="P356" s="304">
        <f t="shared" si="672"/>
        <v>0</v>
      </c>
      <c r="Q356" s="304">
        <f t="shared" si="672"/>
        <v>0</v>
      </c>
      <c r="R356" s="304">
        <f t="shared" si="672"/>
        <v>0</v>
      </c>
      <c r="S356" s="304">
        <f t="shared" si="672"/>
        <v>0</v>
      </c>
      <c r="T356" s="304">
        <f t="shared" si="672"/>
        <v>0</v>
      </c>
      <c r="U356" s="304">
        <f t="shared" si="672"/>
        <v>0</v>
      </c>
      <c r="V356" s="304">
        <f t="shared" si="672"/>
        <v>0</v>
      </c>
      <c r="W356" s="304">
        <f t="shared" si="672"/>
        <v>0</v>
      </c>
      <c r="X356" s="304">
        <f t="shared" si="672"/>
        <v>0</v>
      </c>
      <c r="Y356" s="304">
        <f t="shared" si="672"/>
        <v>0</v>
      </c>
      <c r="Z356" s="304">
        <f t="shared" si="672"/>
        <v>0</v>
      </c>
      <c r="AA356" s="304">
        <f t="shared" si="672"/>
        <v>0</v>
      </c>
      <c r="AB356" s="304">
        <f t="shared" si="672"/>
        <v>0</v>
      </c>
      <c r="AC356" s="304">
        <f t="shared" si="672"/>
        <v>0</v>
      </c>
      <c r="AD356" s="304">
        <f t="shared" si="672"/>
        <v>0</v>
      </c>
      <c r="AE356" s="304">
        <f t="shared" si="672"/>
        <v>0</v>
      </c>
      <c r="AF356" s="304">
        <f t="shared" si="672"/>
        <v>0</v>
      </c>
      <c r="AG356" s="304">
        <f t="shared" si="672"/>
        <v>0</v>
      </c>
      <c r="AH356" s="304">
        <f t="shared" si="672"/>
        <v>0</v>
      </c>
      <c r="AI356" s="304">
        <f t="shared" si="672"/>
        <v>0</v>
      </c>
      <c r="AJ356" s="304">
        <f t="shared" si="672"/>
        <v>0</v>
      </c>
      <c r="AK356" s="304">
        <f t="shared" si="672"/>
        <v>0</v>
      </c>
      <c r="AL356" s="304">
        <f t="shared" si="672"/>
        <v>0</v>
      </c>
      <c r="AM356" s="304">
        <f t="shared" si="672"/>
        <v>0</v>
      </c>
      <c r="AN356" s="304">
        <f t="shared" si="672"/>
        <v>0</v>
      </c>
      <c r="AO356" s="304">
        <f t="shared" si="672"/>
        <v>0</v>
      </c>
      <c r="AP356" s="304">
        <f t="shared" si="672"/>
        <v>0</v>
      </c>
      <c r="AQ356" s="304">
        <f t="shared" si="672"/>
        <v>0</v>
      </c>
      <c r="AR356" s="304">
        <f t="shared" si="672"/>
        <v>0</v>
      </c>
      <c r="AS356" s="304">
        <f t="shared" si="672"/>
        <v>0</v>
      </c>
      <c r="AT356" s="304">
        <f t="shared" si="672"/>
        <v>0</v>
      </c>
      <c r="AU356" s="304">
        <f t="shared" si="672"/>
        <v>0</v>
      </c>
      <c r="AV356" s="304">
        <f t="shared" si="672"/>
        <v>0</v>
      </c>
      <c r="AW356" s="304">
        <f t="shared" si="672"/>
        <v>0</v>
      </c>
      <c r="AX356" s="304">
        <f t="shared" si="672"/>
        <v>0</v>
      </c>
      <c r="AY356" s="304">
        <f t="shared" si="672"/>
        <v>0</v>
      </c>
      <c r="AZ356" s="304">
        <f t="shared" si="672"/>
        <v>0</v>
      </c>
      <c r="BA356" s="304">
        <f t="shared" si="672"/>
        <v>0</v>
      </c>
      <c r="BB356" s="304">
        <f t="shared" si="672"/>
        <v>0</v>
      </c>
      <c r="BC356" s="304">
        <f t="shared" si="672"/>
        <v>0</v>
      </c>
      <c r="BD356" s="304">
        <f t="shared" si="672"/>
        <v>0</v>
      </c>
      <c r="BE356" s="304">
        <f t="shared" si="672"/>
        <v>0</v>
      </c>
      <c r="BF356" s="304">
        <f t="shared" si="672"/>
        <v>0</v>
      </c>
      <c r="BG356" s="304">
        <f t="shared" si="672"/>
        <v>0</v>
      </c>
      <c r="BH356" s="304">
        <f t="shared" si="672"/>
        <v>0</v>
      </c>
      <c r="BI356" s="304">
        <f t="shared" si="672"/>
        <v>0</v>
      </c>
      <c r="BJ356" s="304">
        <f t="shared" si="672"/>
        <v>0</v>
      </c>
      <c r="BK356" s="304">
        <f t="shared" si="672"/>
        <v>0</v>
      </c>
      <c r="BL356" s="304">
        <f t="shared" si="672"/>
        <v>0</v>
      </c>
      <c r="BM356" s="304">
        <f t="shared" si="672"/>
        <v>0</v>
      </c>
      <c r="BN356" s="304">
        <f t="shared" si="672"/>
        <v>0</v>
      </c>
      <c r="BO356" s="304">
        <f t="shared" si="672"/>
        <v>0</v>
      </c>
      <c r="BP356" s="304">
        <f t="shared" si="672"/>
        <v>0</v>
      </c>
      <c r="BQ356" s="304">
        <f t="shared" si="672"/>
        <v>0</v>
      </c>
      <c r="BR356" s="304">
        <f t="shared" si="672"/>
        <v>0</v>
      </c>
      <c r="BS356" s="304">
        <f t="shared" si="672"/>
        <v>0</v>
      </c>
      <c r="BT356" s="304">
        <f t="shared" si="672"/>
        <v>0</v>
      </c>
      <c r="BU356" s="304">
        <f t="shared" ref="BU356:EF356" si="673">SUM(BU349:BU355)</f>
        <v>0</v>
      </c>
      <c r="BV356" s="304">
        <f t="shared" si="673"/>
        <v>0</v>
      </c>
      <c r="BW356" s="304">
        <f t="shared" si="673"/>
        <v>0</v>
      </c>
      <c r="BX356" s="304">
        <f t="shared" si="673"/>
        <v>0</v>
      </c>
      <c r="BY356" s="304">
        <f t="shared" si="673"/>
        <v>0</v>
      </c>
      <c r="BZ356" s="304">
        <f t="shared" si="673"/>
        <v>0</v>
      </c>
      <c r="CA356" s="304">
        <f t="shared" si="673"/>
        <v>0</v>
      </c>
      <c r="CB356" s="304">
        <f t="shared" si="673"/>
        <v>0</v>
      </c>
      <c r="CC356" s="304">
        <f t="shared" si="673"/>
        <v>0</v>
      </c>
      <c r="CD356" s="304">
        <f t="shared" si="673"/>
        <v>0</v>
      </c>
      <c r="CE356" s="304">
        <f t="shared" si="673"/>
        <v>0</v>
      </c>
      <c r="CF356" s="304">
        <f t="shared" si="673"/>
        <v>0</v>
      </c>
      <c r="CG356" s="304">
        <f t="shared" si="673"/>
        <v>0</v>
      </c>
      <c r="CH356" s="304">
        <f t="shared" si="673"/>
        <v>0</v>
      </c>
      <c r="CI356" s="304">
        <f t="shared" si="673"/>
        <v>0</v>
      </c>
      <c r="CJ356" s="304">
        <f t="shared" si="673"/>
        <v>0</v>
      </c>
      <c r="CK356" s="304">
        <f t="shared" si="673"/>
        <v>0</v>
      </c>
      <c r="CL356" s="304">
        <f t="shared" si="673"/>
        <v>0</v>
      </c>
      <c r="CM356" s="304">
        <f t="shared" si="673"/>
        <v>0</v>
      </c>
      <c r="CN356" s="304">
        <f t="shared" si="673"/>
        <v>0</v>
      </c>
      <c r="CO356" s="304">
        <f t="shared" si="673"/>
        <v>0</v>
      </c>
      <c r="CP356" s="304">
        <f t="shared" si="673"/>
        <v>0</v>
      </c>
      <c r="CQ356" s="304">
        <f t="shared" si="673"/>
        <v>0</v>
      </c>
      <c r="CR356" s="304">
        <f t="shared" si="673"/>
        <v>0</v>
      </c>
      <c r="CS356" s="304">
        <f t="shared" si="673"/>
        <v>0</v>
      </c>
      <c r="CT356" s="304">
        <f t="shared" si="673"/>
        <v>0</v>
      </c>
      <c r="CU356" s="304">
        <f t="shared" si="673"/>
        <v>0</v>
      </c>
      <c r="CV356" s="304">
        <f t="shared" si="673"/>
        <v>0</v>
      </c>
      <c r="CW356" s="304">
        <f t="shared" si="673"/>
        <v>0</v>
      </c>
      <c r="CX356" s="304">
        <f t="shared" si="673"/>
        <v>0</v>
      </c>
      <c r="CY356" s="304">
        <f t="shared" si="673"/>
        <v>0</v>
      </c>
      <c r="CZ356" s="304">
        <f t="shared" si="673"/>
        <v>0</v>
      </c>
      <c r="DA356" s="304">
        <f t="shared" si="673"/>
        <v>0</v>
      </c>
      <c r="DB356" s="304">
        <f t="shared" si="673"/>
        <v>0</v>
      </c>
      <c r="DC356" s="304">
        <f t="shared" si="673"/>
        <v>0</v>
      </c>
      <c r="DD356" s="304">
        <f t="shared" si="673"/>
        <v>0</v>
      </c>
      <c r="DE356" s="304">
        <f t="shared" si="673"/>
        <v>0</v>
      </c>
      <c r="DF356" s="304">
        <f t="shared" si="673"/>
        <v>0</v>
      </c>
      <c r="DG356" s="304">
        <f t="shared" si="673"/>
        <v>0</v>
      </c>
      <c r="DH356" s="304">
        <f t="shared" si="673"/>
        <v>0</v>
      </c>
      <c r="DI356" s="304">
        <f t="shared" si="673"/>
        <v>0</v>
      </c>
      <c r="DJ356" s="304">
        <f t="shared" si="673"/>
        <v>0</v>
      </c>
      <c r="DK356" s="304">
        <f t="shared" si="673"/>
        <v>0</v>
      </c>
      <c r="DL356" s="304">
        <f t="shared" si="673"/>
        <v>0</v>
      </c>
      <c r="DM356" s="304">
        <f t="shared" si="673"/>
        <v>0</v>
      </c>
      <c r="DN356" s="304">
        <f t="shared" si="673"/>
        <v>0</v>
      </c>
      <c r="DO356" s="304">
        <f t="shared" si="673"/>
        <v>0</v>
      </c>
      <c r="DP356" s="304">
        <f t="shared" si="673"/>
        <v>0</v>
      </c>
      <c r="DQ356" s="304">
        <f t="shared" si="673"/>
        <v>0</v>
      </c>
      <c r="DR356" s="304">
        <f t="shared" si="673"/>
        <v>0</v>
      </c>
      <c r="DS356" s="304">
        <f t="shared" si="673"/>
        <v>0</v>
      </c>
      <c r="DT356" s="304">
        <f t="shared" si="673"/>
        <v>0</v>
      </c>
      <c r="DU356" s="304">
        <f t="shared" si="673"/>
        <v>0</v>
      </c>
      <c r="DV356" s="304">
        <f t="shared" si="673"/>
        <v>0</v>
      </c>
      <c r="DW356" s="304">
        <f t="shared" si="673"/>
        <v>0</v>
      </c>
      <c r="DX356" s="304">
        <f t="shared" si="673"/>
        <v>0</v>
      </c>
      <c r="DY356" s="304">
        <f t="shared" si="673"/>
        <v>0</v>
      </c>
      <c r="DZ356" s="304">
        <f t="shared" si="673"/>
        <v>0</v>
      </c>
      <c r="EA356" s="304">
        <f t="shared" si="673"/>
        <v>0</v>
      </c>
      <c r="EB356" s="304">
        <f t="shared" si="673"/>
        <v>0</v>
      </c>
      <c r="EC356" s="304">
        <f t="shared" si="673"/>
        <v>0</v>
      </c>
      <c r="ED356" s="304">
        <f t="shared" si="673"/>
        <v>0</v>
      </c>
      <c r="EE356" s="304">
        <f t="shared" si="673"/>
        <v>0</v>
      </c>
      <c r="EF356" s="304">
        <f t="shared" si="673"/>
        <v>0</v>
      </c>
      <c r="EG356" s="304">
        <f t="shared" ref="EG356:GR356" si="674">SUM(EG349:EG355)</f>
        <v>0</v>
      </c>
      <c r="EH356" s="304">
        <f t="shared" si="674"/>
        <v>0</v>
      </c>
      <c r="EI356" s="304">
        <f t="shared" si="674"/>
        <v>0</v>
      </c>
      <c r="EJ356" s="304">
        <f t="shared" si="674"/>
        <v>0</v>
      </c>
      <c r="EK356" s="304">
        <f t="shared" si="674"/>
        <v>0</v>
      </c>
      <c r="EL356" s="304">
        <f t="shared" si="674"/>
        <v>0</v>
      </c>
      <c r="EM356" s="304">
        <f t="shared" si="674"/>
        <v>0</v>
      </c>
      <c r="EN356" s="304">
        <f t="shared" si="674"/>
        <v>0</v>
      </c>
      <c r="EO356" s="304">
        <f t="shared" si="674"/>
        <v>0</v>
      </c>
      <c r="EP356" s="304">
        <f t="shared" si="674"/>
        <v>0</v>
      </c>
      <c r="EQ356" s="304">
        <f t="shared" si="674"/>
        <v>0</v>
      </c>
      <c r="ER356" s="304">
        <f t="shared" si="674"/>
        <v>0</v>
      </c>
      <c r="ES356" s="304">
        <f t="shared" si="674"/>
        <v>0</v>
      </c>
      <c r="ET356" s="304">
        <f t="shared" si="674"/>
        <v>0</v>
      </c>
      <c r="EU356" s="304">
        <f t="shared" si="674"/>
        <v>0</v>
      </c>
      <c r="EV356" s="304">
        <f t="shared" si="674"/>
        <v>8159175.2689930368</v>
      </c>
      <c r="EW356" s="304">
        <f t="shared" si="674"/>
        <v>0</v>
      </c>
      <c r="EX356" s="304">
        <f t="shared" si="674"/>
        <v>0</v>
      </c>
      <c r="EY356" s="304">
        <f t="shared" si="674"/>
        <v>0</v>
      </c>
      <c r="EZ356" s="304">
        <f t="shared" si="674"/>
        <v>0</v>
      </c>
      <c r="FA356" s="304">
        <f t="shared" si="674"/>
        <v>0</v>
      </c>
      <c r="FB356" s="304">
        <f t="shared" si="674"/>
        <v>0</v>
      </c>
      <c r="FC356" s="304">
        <f t="shared" si="674"/>
        <v>0</v>
      </c>
      <c r="FD356" s="304">
        <f t="shared" si="674"/>
        <v>0</v>
      </c>
      <c r="FE356" s="304">
        <f t="shared" si="674"/>
        <v>0</v>
      </c>
      <c r="FF356" s="304">
        <f t="shared" si="674"/>
        <v>0</v>
      </c>
      <c r="FG356" s="304">
        <f t="shared" si="674"/>
        <v>0</v>
      </c>
      <c r="FH356" s="304">
        <f t="shared" si="674"/>
        <v>0</v>
      </c>
      <c r="FI356" s="304">
        <f t="shared" si="674"/>
        <v>0</v>
      </c>
      <c r="FJ356" s="304">
        <f t="shared" si="674"/>
        <v>0</v>
      </c>
      <c r="FK356" s="304">
        <f t="shared" si="674"/>
        <v>0</v>
      </c>
      <c r="FL356" s="304">
        <f t="shared" si="674"/>
        <v>0</v>
      </c>
      <c r="FM356" s="304">
        <f t="shared" si="674"/>
        <v>0</v>
      </c>
      <c r="FN356" s="304">
        <f t="shared" si="674"/>
        <v>0</v>
      </c>
      <c r="FO356" s="304">
        <f t="shared" si="674"/>
        <v>0</v>
      </c>
      <c r="FP356" s="304">
        <f t="shared" si="674"/>
        <v>0</v>
      </c>
      <c r="FQ356" s="304">
        <f t="shared" si="674"/>
        <v>0</v>
      </c>
      <c r="FR356" s="304">
        <f t="shared" si="674"/>
        <v>0</v>
      </c>
      <c r="FS356" s="304">
        <f t="shared" si="674"/>
        <v>0</v>
      </c>
      <c r="FT356" s="304">
        <f t="shared" si="674"/>
        <v>0</v>
      </c>
      <c r="FU356" s="304">
        <f t="shared" si="674"/>
        <v>0</v>
      </c>
      <c r="FV356" s="304">
        <f t="shared" si="674"/>
        <v>0</v>
      </c>
      <c r="FW356" s="304">
        <f t="shared" si="674"/>
        <v>0</v>
      </c>
      <c r="FX356" s="304">
        <f t="shared" si="674"/>
        <v>0</v>
      </c>
      <c r="FY356" s="304">
        <f t="shared" si="674"/>
        <v>0</v>
      </c>
      <c r="FZ356" s="304">
        <f t="shared" si="674"/>
        <v>0</v>
      </c>
      <c r="GA356" s="304">
        <f t="shared" si="674"/>
        <v>0</v>
      </c>
      <c r="GB356" s="304">
        <f t="shared" si="674"/>
        <v>0</v>
      </c>
      <c r="GC356" s="304">
        <f t="shared" si="674"/>
        <v>0</v>
      </c>
      <c r="GD356" s="304">
        <f t="shared" si="674"/>
        <v>0</v>
      </c>
      <c r="GE356" s="304">
        <f t="shared" si="674"/>
        <v>0</v>
      </c>
      <c r="GF356" s="304">
        <f t="shared" si="674"/>
        <v>0</v>
      </c>
      <c r="GG356" s="304">
        <f t="shared" si="674"/>
        <v>0</v>
      </c>
      <c r="GH356" s="304">
        <f t="shared" si="674"/>
        <v>0</v>
      </c>
      <c r="GI356" s="304">
        <f t="shared" si="674"/>
        <v>0</v>
      </c>
      <c r="GJ356" s="304">
        <f t="shared" si="674"/>
        <v>0</v>
      </c>
      <c r="GK356" s="304">
        <f t="shared" si="674"/>
        <v>0</v>
      </c>
      <c r="GL356" s="304">
        <f t="shared" si="674"/>
        <v>0</v>
      </c>
      <c r="GM356" s="304">
        <f t="shared" si="674"/>
        <v>0</v>
      </c>
      <c r="GN356" s="304">
        <f t="shared" si="674"/>
        <v>0</v>
      </c>
      <c r="GO356" s="304">
        <f t="shared" si="674"/>
        <v>0</v>
      </c>
      <c r="GP356" s="304">
        <f t="shared" si="674"/>
        <v>0</v>
      </c>
      <c r="GQ356" s="304">
        <f t="shared" si="674"/>
        <v>0</v>
      </c>
      <c r="GR356" s="304">
        <f t="shared" si="674"/>
        <v>0</v>
      </c>
      <c r="GS356" s="304">
        <f t="shared" ref="GS356:IN356" si="675">SUM(GS349:GS355)</f>
        <v>0</v>
      </c>
      <c r="GT356" s="304">
        <f t="shared" si="675"/>
        <v>0</v>
      </c>
      <c r="GU356" s="304">
        <f t="shared" si="675"/>
        <v>0</v>
      </c>
      <c r="GV356" s="304">
        <f t="shared" si="675"/>
        <v>0</v>
      </c>
      <c r="GW356" s="304">
        <f t="shared" si="675"/>
        <v>0</v>
      </c>
      <c r="GX356" s="304">
        <f t="shared" si="675"/>
        <v>0</v>
      </c>
      <c r="GY356" s="304">
        <f t="shared" si="675"/>
        <v>0</v>
      </c>
      <c r="GZ356" s="304">
        <f t="shared" si="675"/>
        <v>0</v>
      </c>
      <c r="HA356" s="304">
        <f t="shared" si="675"/>
        <v>0</v>
      </c>
      <c r="HB356" s="304">
        <f t="shared" si="675"/>
        <v>0</v>
      </c>
      <c r="HC356" s="304">
        <f t="shared" si="675"/>
        <v>0</v>
      </c>
      <c r="HD356" s="304">
        <f t="shared" si="675"/>
        <v>0</v>
      </c>
      <c r="HE356" s="304">
        <f t="shared" si="675"/>
        <v>0</v>
      </c>
      <c r="HF356" s="304">
        <f t="shared" si="675"/>
        <v>0</v>
      </c>
      <c r="HG356" s="304">
        <f t="shared" si="675"/>
        <v>0</v>
      </c>
      <c r="HH356" s="304">
        <f t="shared" si="675"/>
        <v>0</v>
      </c>
      <c r="HI356" s="304">
        <f t="shared" si="675"/>
        <v>0</v>
      </c>
      <c r="HJ356" s="304">
        <f t="shared" si="675"/>
        <v>0</v>
      </c>
      <c r="HK356" s="304">
        <f t="shared" si="675"/>
        <v>0</v>
      </c>
      <c r="HL356" s="304">
        <f t="shared" si="675"/>
        <v>0</v>
      </c>
      <c r="HM356" s="304">
        <f t="shared" si="675"/>
        <v>0</v>
      </c>
      <c r="HN356" s="304">
        <f t="shared" si="675"/>
        <v>0</v>
      </c>
      <c r="HO356" s="304">
        <f t="shared" si="675"/>
        <v>0</v>
      </c>
      <c r="HP356" s="304">
        <f t="shared" si="675"/>
        <v>0</v>
      </c>
      <c r="HQ356" s="304">
        <f t="shared" si="675"/>
        <v>0</v>
      </c>
      <c r="HR356" s="304">
        <f t="shared" si="675"/>
        <v>0</v>
      </c>
      <c r="HS356" s="304">
        <f t="shared" si="675"/>
        <v>0</v>
      </c>
      <c r="HT356" s="304">
        <f t="shared" si="675"/>
        <v>0</v>
      </c>
      <c r="HU356" s="304">
        <f t="shared" si="675"/>
        <v>0</v>
      </c>
      <c r="HV356" s="304">
        <f t="shared" si="675"/>
        <v>0</v>
      </c>
      <c r="HW356" s="304">
        <f t="shared" si="675"/>
        <v>0</v>
      </c>
      <c r="HX356" s="304">
        <f t="shared" si="675"/>
        <v>0</v>
      </c>
      <c r="HY356" s="304">
        <f t="shared" si="675"/>
        <v>0</v>
      </c>
      <c r="HZ356" s="304">
        <f t="shared" si="675"/>
        <v>0</v>
      </c>
      <c r="IA356" s="304">
        <f t="shared" si="675"/>
        <v>0</v>
      </c>
      <c r="IB356" s="304">
        <f t="shared" si="675"/>
        <v>0</v>
      </c>
      <c r="IC356" s="304">
        <f t="shared" si="675"/>
        <v>0</v>
      </c>
      <c r="ID356" s="304">
        <f t="shared" si="675"/>
        <v>0</v>
      </c>
      <c r="IE356" s="304">
        <f t="shared" si="675"/>
        <v>0</v>
      </c>
      <c r="IF356" s="304">
        <f t="shared" si="675"/>
        <v>0</v>
      </c>
      <c r="IG356" s="304">
        <f t="shared" si="675"/>
        <v>0</v>
      </c>
      <c r="IH356" s="304">
        <f t="shared" si="675"/>
        <v>0</v>
      </c>
      <c r="II356" s="304">
        <f t="shared" si="675"/>
        <v>0</v>
      </c>
      <c r="IJ356" s="304">
        <f t="shared" si="675"/>
        <v>0</v>
      </c>
      <c r="IK356" s="304">
        <f t="shared" si="675"/>
        <v>0</v>
      </c>
      <c r="IL356" s="304">
        <f t="shared" si="675"/>
        <v>0</v>
      </c>
      <c r="IM356" s="304">
        <f t="shared" si="675"/>
        <v>0</v>
      </c>
      <c r="IN356" s="304">
        <f t="shared" si="675"/>
        <v>0</v>
      </c>
      <c r="IO356" s="304"/>
    </row>
    <row r="357" spans="2:249" ht="12.6" hidden="1" outlineLevel="1">
      <c r="G357" s="101"/>
      <c r="I357" s="231"/>
      <c r="J357" s="231"/>
      <c r="K357" s="231"/>
      <c r="L357" s="231"/>
      <c r="M357" s="231"/>
      <c r="N357" s="231"/>
      <c r="O357" s="231"/>
      <c r="P357" s="231"/>
      <c r="Q357" s="231"/>
      <c r="R357" s="231"/>
      <c r="S357" s="231"/>
      <c r="T357" s="231"/>
      <c r="U357" s="231"/>
      <c r="V357" s="231"/>
      <c r="W357" s="231"/>
      <c r="X357" s="231"/>
      <c r="Y357" s="231"/>
      <c r="Z357" s="231"/>
      <c r="AA357" s="231"/>
      <c r="AB357" s="231"/>
      <c r="AC357" s="231"/>
      <c r="AD357" s="231"/>
      <c r="AE357" s="231"/>
      <c r="AF357" s="231"/>
      <c r="AG357" s="231"/>
      <c r="AH357" s="231"/>
      <c r="AI357" s="231"/>
      <c r="AJ357" s="231"/>
      <c r="AK357" s="231"/>
      <c r="AL357" s="231"/>
      <c r="AM357" s="231"/>
      <c r="AN357" s="231"/>
      <c r="AO357" s="231"/>
      <c r="AP357" s="231"/>
      <c r="AQ357" s="231"/>
      <c r="AR357" s="231"/>
      <c r="AS357" s="231"/>
      <c r="AT357" s="231"/>
      <c r="AU357" s="231"/>
      <c r="AV357" s="231"/>
      <c r="AW357" s="231"/>
      <c r="AX357" s="231"/>
      <c r="AY357" s="231"/>
      <c r="AZ357" s="231"/>
      <c r="BA357" s="231"/>
      <c r="BB357" s="231"/>
      <c r="BC357" s="231"/>
      <c r="BD357" s="231"/>
      <c r="BE357" s="231"/>
      <c r="BF357" s="231"/>
      <c r="BG357" s="231"/>
      <c r="BH357" s="231"/>
      <c r="BI357" s="231"/>
      <c r="BJ357" s="231"/>
      <c r="BK357" s="231"/>
      <c r="BL357" s="231"/>
      <c r="BM357" s="231"/>
      <c r="BN357" s="231"/>
      <c r="BO357" s="231"/>
      <c r="BP357" s="231"/>
      <c r="BQ357" s="231"/>
      <c r="BR357" s="231"/>
      <c r="BS357" s="231"/>
      <c r="BT357" s="231"/>
      <c r="BU357" s="231"/>
      <c r="BV357" s="231"/>
      <c r="BW357" s="231"/>
      <c r="BX357" s="231"/>
      <c r="BY357" s="231"/>
      <c r="BZ357" s="231"/>
      <c r="CA357" s="231"/>
      <c r="CB357" s="231"/>
      <c r="CC357" s="231"/>
      <c r="CD357" s="231"/>
      <c r="CE357" s="231"/>
      <c r="CF357" s="231"/>
      <c r="CG357" s="231"/>
      <c r="CH357" s="231"/>
      <c r="CI357" s="231"/>
      <c r="CJ357" s="231"/>
      <c r="CK357" s="231"/>
      <c r="CL357" s="231"/>
      <c r="CM357" s="231"/>
      <c r="CN357" s="231"/>
      <c r="CO357" s="231"/>
      <c r="CP357" s="231"/>
      <c r="CQ357" s="231"/>
      <c r="CR357" s="231"/>
      <c r="CS357" s="231"/>
      <c r="CT357" s="231"/>
      <c r="CU357" s="231"/>
      <c r="CV357" s="231"/>
      <c r="CW357" s="231"/>
      <c r="CX357" s="231"/>
      <c r="CY357" s="231"/>
      <c r="CZ357" s="231"/>
      <c r="DA357" s="231"/>
      <c r="DB357" s="231"/>
      <c r="DC357" s="231"/>
      <c r="DD357" s="231"/>
      <c r="DE357" s="231"/>
      <c r="DF357" s="231"/>
      <c r="DG357" s="231"/>
      <c r="DH357" s="231"/>
      <c r="DI357" s="231"/>
      <c r="DJ357" s="231"/>
      <c r="DK357" s="231"/>
      <c r="DL357" s="231"/>
      <c r="DM357" s="231"/>
      <c r="DN357" s="231"/>
      <c r="DO357" s="231"/>
      <c r="DP357" s="231"/>
      <c r="DQ357" s="231"/>
      <c r="DR357" s="231"/>
      <c r="DS357" s="231"/>
      <c r="DT357" s="231"/>
      <c r="DU357" s="231"/>
      <c r="DV357" s="231"/>
      <c r="DW357" s="231"/>
      <c r="DX357" s="231"/>
      <c r="DY357" s="231"/>
      <c r="DZ357" s="231"/>
      <c r="EA357" s="231"/>
      <c r="EB357" s="231"/>
      <c r="EC357" s="231"/>
      <c r="ED357" s="231"/>
      <c r="EE357" s="231"/>
      <c r="EF357" s="231"/>
      <c r="EG357" s="231"/>
      <c r="EH357" s="231"/>
      <c r="EI357" s="231"/>
      <c r="EJ357" s="231"/>
      <c r="EK357" s="231"/>
      <c r="EL357" s="231"/>
      <c r="EM357" s="231"/>
      <c r="EN357" s="231"/>
      <c r="EO357" s="231"/>
      <c r="EP357" s="231"/>
      <c r="EQ357" s="231"/>
      <c r="ER357" s="231"/>
      <c r="ES357" s="231"/>
      <c r="ET357" s="231"/>
      <c r="EU357" s="231"/>
      <c r="EV357" s="231"/>
      <c r="EW357" s="231"/>
      <c r="EX357" s="231"/>
      <c r="EY357" s="231"/>
      <c r="EZ357" s="231"/>
      <c r="FA357" s="231"/>
      <c r="FB357" s="231"/>
      <c r="FC357" s="231"/>
      <c r="FD357" s="231"/>
      <c r="FE357" s="231"/>
      <c r="FF357" s="231"/>
      <c r="FG357" s="231"/>
      <c r="FH357" s="231"/>
      <c r="FI357" s="231"/>
      <c r="FJ357" s="231"/>
      <c r="FK357" s="231"/>
      <c r="FL357" s="231"/>
      <c r="FM357" s="231"/>
      <c r="FN357" s="231"/>
      <c r="FO357" s="231"/>
      <c r="FP357" s="231"/>
      <c r="FQ357" s="231"/>
      <c r="FR357" s="231"/>
      <c r="FS357" s="231"/>
      <c r="FT357" s="231"/>
      <c r="FU357" s="231"/>
      <c r="FV357" s="231"/>
      <c r="FW357" s="231"/>
      <c r="FX357" s="231"/>
      <c r="FY357" s="231"/>
      <c r="FZ357" s="231"/>
      <c r="GA357" s="231"/>
      <c r="GB357" s="231"/>
      <c r="GC357" s="231"/>
      <c r="GD357" s="231"/>
      <c r="GE357" s="231"/>
      <c r="GF357" s="231"/>
      <c r="GG357" s="305"/>
      <c r="GH357" s="305"/>
      <c r="GI357" s="305"/>
      <c r="GJ357" s="305"/>
      <c r="GK357" s="305"/>
      <c r="GL357" s="305"/>
      <c r="GM357" s="305"/>
      <c r="GN357" s="305"/>
      <c r="GO357" s="305"/>
      <c r="GP357" s="305"/>
      <c r="GQ357" s="305"/>
      <c r="GR357" s="305"/>
      <c r="GS357" s="305"/>
      <c r="GT357" s="305"/>
      <c r="GU357" s="305"/>
      <c r="GV357" s="305"/>
      <c r="GW357" s="305"/>
      <c r="GX357" s="305"/>
      <c r="GY357" s="305"/>
      <c r="GZ357" s="305"/>
      <c r="HA357" s="305"/>
      <c r="HB357" s="305"/>
      <c r="HC357" s="305"/>
      <c r="HD357" s="305"/>
      <c r="HE357" s="305"/>
      <c r="HF357" s="305"/>
      <c r="HG357" s="305"/>
      <c r="HH357" s="305"/>
      <c r="HI357" s="305"/>
      <c r="HJ357" s="305"/>
      <c r="HK357" s="305"/>
      <c r="HL357" s="305"/>
      <c r="HM357" s="305"/>
      <c r="HN357" s="305"/>
      <c r="HO357" s="305"/>
      <c r="HP357" s="305"/>
      <c r="HQ357" s="305"/>
      <c r="HR357" s="305"/>
      <c r="HS357" s="305"/>
      <c r="HT357" s="305"/>
      <c r="HU357" s="305"/>
      <c r="HV357" s="305"/>
      <c r="HW357" s="305"/>
      <c r="HX357" s="305"/>
      <c r="HY357" s="305"/>
      <c r="HZ357" s="305"/>
      <c r="IA357" s="305"/>
      <c r="IB357" s="305"/>
      <c r="IC357" s="305"/>
      <c r="ID357" s="305"/>
      <c r="IE357" s="305"/>
      <c r="IF357" s="305"/>
      <c r="IG357" s="305"/>
      <c r="IH357" s="305"/>
      <c r="II357" s="305"/>
      <c r="IJ357" s="305"/>
      <c r="IK357" s="305"/>
      <c r="IL357" s="305"/>
      <c r="IM357" s="305"/>
      <c r="IN357" s="305"/>
      <c r="IO357" s="306"/>
    </row>
    <row r="358" spans="2:249" ht="12.95" hidden="1" outlineLevel="1">
      <c r="B358" s="200" t="s">
        <v>630</v>
      </c>
      <c r="I358" s="231"/>
      <c r="J358" s="231"/>
      <c r="K358" s="231"/>
      <c r="L358" s="231"/>
      <c r="M358" s="231"/>
      <c r="N358" s="231"/>
      <c r="O358" s="231"/>
      <c r="P358" s="231"/>
      <c r="Q358" s="231"/>
      <c r="R358" s="231"/>
      <c r="S358" s="231"/>
      <c r="T358" s="231"/>
      <c r="U358" s="231"/>
      <c r="V358" s="231"/>
      <c r="W358" s="231"/>
      <c r="X358" s="231"/>
      <c r="Y358" s="231"/>
      <c r="Z358" s="231"/>
      <c r="AA358" s="231"/>
      <c r="AB358" s="231"/>
      <c r="AC358" s="231"/>
      <c r="AD358" s="231"/>
      <c r="AE358" s="231"/>
      <c r="AF358" s="231"/>
      <c r="AG358" s="231"/>
      <c r="AH358" s="231"/>
      <c r="AI358" s="231"/>
      <c r="AJ358" s="231"/>
      <c r="AK358" s="231"/>
      <c r="AL358" s="231"/>
      <c r="AM358" s="231"/>
      <c r="AN358" s="231"/>
      <c r="AO358" s="231"/>
      <c r="AP358" s="231"/>
      <c r="AQ358" s="231"/>
      <c r="AR358" s="231"/>
      <c r="AS358" s="231"/>
      <c r="AT358" s="231"/>
      <c r="AU358" s="231"/>
      <c r="AV358" s="231"/>
      <c r="AW358" s="231"/>
      <c r="AX358" s="231"/>
      <c r="AY358" s="231"/>
      <c r="AZ358" s="231"/>
      <c r="BA358" s="231"/>
      <c r="BB358" s="231"/>
      <c r="BC358" s="231"/>
      <c r="BD358" s="231"/>
      <c r="BE358" s="231"/>
      <c r="BF358" s="231"/>
      <c r="BG358" s="231"/>
      <c r="BH358" s="231"/>
      <c r="BI358" s="231"/>
      <c r="BJ358" s="231"/>
      <c r="BK358" s="231"/>
      <c r="BL358" s="231"/>
      <c r="BM358" s="231"/>
      <c r="BN358" s="231"/>
      <c r="BO358" s="231"/>
      <c r="BP358" s="231"/>
      <c r="BQ358" s="231"/>
      <c r="BR358" s="231"/>
      <c r="BS358" s="231"/>
      <c r="BT358" s="231"/>
      <c r="BU358" s="231"/>
      <c r="BV358" s="231"/>
      <c r="BW358" s="231"/>
      <c r="BX358" s="231"/>
      <c r="BY358" s="231"/>
      <c r="BZ358" s="231"/>
      <c r="CA358" s="231"/>
      <c r="CB358" s="231"/>
      <c r="CC358" s="231"/>
      <c r="CD358" s="231"/>
      <c r="CE358" s="231"/>
      <c r="CF358" s="231"/>
      <c r="CG358" s="231"/>
      <c r="CH358" s="231"/>
      <c r="CI358" s="231"/>
      <c r="CJ358" s="231"/>
      <c r="CK358" s="231"/>
      <c r="CL358" s="231"/>
      <c r="CM358" s="231"/>
      <c r="CN358" s="231"/>
      <c r="CO358" s="231"/>
      <c r="CP358" s="231"/>
      <c r="CQ358" s="231"/>
      <c r="CR358" s="231"/>
      <c r="CS358" s="231"/>
      <c r="CT358" s="231"/>
      <c r="CU358" s="231"/>
      <c r="CV358" s="231"/>
      <c r="CW358" s="231"/>
      <c r="CX358" s="231"/>
      <c r="CY358" s="231"/>
      <c r="CZ358" s="231"/>
      <c r="DA358" s="231"/>
      <c r="DB358" s="231"/>
      <c r="DC358" s="231"/>
      <c r="DD358" s="231"/>
      <c r="DE358" s="231"/>
      <c r="DF358" s="231"/>
      <c r="DG358" s="231"/>
      <c r="DH358" s="231"/>
      <c r="DI358" s="231"/>
      <c r="DJ358" s="231"/>
      <c r="DK358" s="231"/>
      <c r="DL358" s="231"/>
      <c r="DM358" s="231"/>
      <c r="DN358" s="231"/>
      <c r="DO358" s="231"/>
      <c r="DP358" s="231"/>
      <c r="DQ358" s="231"/>
      <c r="DR358" s="231"/>
      <c r="DS358" s="231"/>
      <c r="DT358" s="231"/>
      <c r="DU358" s="231"/>
      <c r="DV358" s="231"/>
      <c r="DW358" s="231"/>
      <c r="DX358" s="231"/>
      <c r="DY358" s="231"/>
      <c r="DZ358" s="231"/>
      <c r="EA358" s="231"/>
      <c r="EB358" s="231"/>
      <c r="EC358" s="231"/>
      <c r="ED358" s="231"/>
      <c r="EE358" s="231"/>
      <c r="EF358" s="231"/>
      <c r="EG358" s="231"/>
      <c r="EH358" s="231"/>
      <c r="EI358" s="231"/>
      <c r="EJ358" s="231"/>
      <c r="EK358" s="231"/>
      <c r="EL358" s="231"/>
      <c r="EM358" s="231"/>
      <c r="EN358" s="231"/>
      <c r="EO358" s="231"/>
      <c r="EP358" s="231"/>
      <c r="EQ358" s="231"/>
      <c r="ER358" s="231"/>
      <c r="ES358" s="231"/>
      <c r="ET358" s="231"/>
      <c r="EU358" s="231"/>
      <c r="EV358" s="231"/>
      <c r="EW358" s="231"/>
      <c r="EX358" s="231"/>
      <c r="EY358" s="231"/>
      <c r="EZ358" s="231"/>
      <c r="FA358" s="231"/>
      <c r="FB358" s="231"/>
      <c r="FC358" s="231"/>
      <c r="FD358" s="231"/>
      <c r="FE358" s="231"/>
      <c r="FF358" s="231"/>
      <c r="FG358" s="231"/>
      <c r="FH358" s="231"/>
      <c r="FI358" s="231"/>
      <c r="FJ358" s="231"/>
      <c r="FK358" s="231"/>
      <c r="FL358" s="231"/>
      <c r="FM358" s="231"/>
      <c r="FN358" s="231"/>
      <c r="FO358" s="231"/>
      <c r="FP358" s="231"/>
      <c r="FQ358" s="231"/>
      <c r="FR358" s="231"/>
      <c r="FS358" s="231"/>
      <c r="FT358" s="231"/>
      <c r="FU358" s="231"/>
      <c r="FV358" s="231"/>
      <c r="FW358" s="231"/>
      <c r="FX358" s="231"/>
      <c r="FY358" s="231"/>
      <c r="FZ358" s="231"/>
      <c r="GA358" s="231"/>
      <c r="GB358" s="231"/>
      <c r="GC358" s="231"/>
      <c r="GD358" s="231"/>
      <c r="GE358" s="231"/>
      <c r="GF358" s="231"/>
      <c r="GG358" s="305"/>
      <c r="GH358" s="305"/>
      <c r="GI358" s="305"/>
      <c r="GJ358" s="305"/>
      <c r="GK358" s="305"/>
      <c r="GL358" s="305"/>
      <c r="GM358" s="305"/>
      <c r="GN358" s="305"/>
      <c r="GO358" s="305"/>
      <c r="GP358" s="305"/>
      <c r="GQ358" s="305"/>
      <c r="GR358" s="305"/>
      <c r="GS358" s="305"/>
      <c r="GT358" s="305"/>
      <c r="GU358" s="305"/>
      <c r="GV358" s="305"/>
      <c r="GW358" s="305"/>
      <c r="GX358" s="305"/>
      <c r="GY358" s="305"/>
      <c r="GZ358" s="305"/>
      <c r="HA358" s="305"/>
      <c r="HB358" s="305"/>
      <c r="HC358" s="305"/>
      <c r="HD358" s="305"/>
      <c r="HE358" s="305"/>
      <c r="HF358" s="305"/>
      <c r="HG358" s="305"/>
      <c r="HH358" s="305"/>
      <c r="HI358" s="305"/>
      <c r="HJ358" s="305"/>
      <c r="HK358" s="305"/>
      <c r="HL358" s="305"/>
      <c r="HM358" s="305"/>
      <c r="HN358" s="305"/>
      <c r="HO358" s="305"/>
      <c r="HP358" s="305"/>
      <c r="HQ358" s="305"/>
      <c r="HR358" s="305"/>
      <c r="HS358" s="305"/>
      <c r="HT358" s="305"/>
      <c r="HU358" s="305"/>
      <c r="HV358" s="305"/>
      <c r="HW358" s="305"/>
      <c r="HX358" s="305"/>
      <c r="HY358" s="305"/>
      <c r="HZ358" s="305"/>
      <c r="IA358" s="305"/>
      <c r="IB358" s="305"/>
      <c r="IC358" s="305"/>
      <c r="ID358" s="305"/>
      <c r="IE358" s="305"/>
      <c r="IF358" s="305"/>
      <c r="IG358" s="305"/>
      <c r="IH358" s="305"/>
      <c r="II358" s="305"/>
      <c r="IJ358" s="305"/>
      <c r="IK358" s="305"/>
      <c r="IL358" s="305"/>
      <c r="IM358" s="305"/>
      <c r="IN358" s="305"/>
      <c r="IO358" s="306"/>
    </row>
    <row r="359" spans="2:249" ht="12.6" hidden="1" outlineLevel="1">
      <c r="C359" s="19" t="str">
        <f>C349</f>
        <v>Pumping system</v>
      </c>
      <c r="G359" s="101"/>
      <c r="I359" s="231"/>
      <c r="J359" s="231"/>
      <c r="K359" s="231"/>
      <c r="L359" s="231"/>
      <c r="M359" s="231"/>
      <c r="N359" s="231"/>
      <c r="O359" s="231"/>
      <c r="P359" s="231"/>
      <c r="Q359" s="231"/>
      <c r="R359" s="231"/>
      <c r="S359" s="231"/>
      <c r="T359" s="231"/>
      <c r="U359" s="231"/>
      <c r="V359" s="231"/>
      <c r="W359" s="231"/>
      <c r="X359" s="231"/>
      <c r="Y359" s="231"/>
      <c r="Z359" s="231"/>
      <c r="AA359" s="231"/>
      <c r="AB359" s="231"/>
      <c r="AC359" s="231"/>
      <c r="AD359" s="231"/>
      <c r="AE359" s="231"/>
      <c r="AF359" s="231"/>
      <c r="AG359" s="231"/>
      <c r="AH359" s="231"/>
      <c r="AI359" s="231"/>
      <c r="AJ359" s="231"/>
      <c r="AK359" s="231"/>
      <c r="AL359" s="231"/>
      <c r="AM359" s="231"/>
      <c r="AN359" s="231"/>
      <c r="AO359" s="231"/>
      <c r="AP359" s="231"/>
      <c r="AQ359" s="231"/>
      <c r="AR359" s="231"/>
      <c r="AS359" s="231"/>
      <c r="AT359" s="231"/>
      <c r="AU359" s="231"/>
      <c r="AV359" s="231"/>
      <c r="AW359" s="231"/>
      <c r="AX359" s="231"/>
      <c r="AY359" s="231"/>
      <c r="AZ359" s="231"/>
      <c r="BA359" s="231"/>
      <c r="BB359" s="231"/>
      <c r="BC359" s="231"/>
      <c r="BD359" s="231"/>
      <c r="BE359" s="231"/>
      <c r="BF359" s="231"/>
      <c r="BG359" s="231"/>
      <c r="BH359" s="231"/>
      <c r="BI359" s="231"/>
      <c r="BJ359" s="231"/>
      <c r="BK359" s="231"/>
      <c r="BL359" s="231"/>
      <c r="BM359" s="231"/>
      <c r="BN359" s="231"/>
      <c r="BO359" s="231"/>
      <c r="BP359" s="231"/>
      <c r="BQ359" s="231"/>
      <c r="BR359" s="231"/>
      <c r="BS359" s="231"/>
      <c r="BT359" s="231"/>
      <c r="BU359" s="231"/>
      <c r="BV359" s="231"/>
      <c r="BW359" s="231"/>
      <c r="BX359" s="231"/>
      <c r="BY359" s="231"/>
      <c r="BZ359" s="231"/>
      <c r="CA359" s="231"/>
      <c r="CB359" s="231"/>
      <c r="CC359" s="231"/>
      <c r="CD359" s="231"/>
      <c r="CE359" s="231"/>
      <c r="CF359" s="231"/>
      <c r="CG359" s="231"/>
      <c r="CH359" s="231"/>
      <c r="CI359" s="231"/>
      <c r="CJ359" s="231"/>
      <c r="CK359" s="231"/>
      <c r="CL359" s="231"/>
      <c r="CM359" s="231"/>
      <c r="CN359" s="231"/>
      <c r="CO359" s="231"/>
      <c r="CP359" s="231"/>
      <c r="CQ359" s="231"/>
      <c r="CR359" s="231"/>
      <c r="CS359" s="231"/>
      <c r="CT359" s="231"/>
      <c r="CU359" s="231"/>
      <c r="CV359" s="231"/>
      <c r="CW359" s="231"/>
      <c r="CX359" s="231"/>
      <c r="CY359" s="231"/>
      <c r="CZ359" s="231"/>
      <c r="DA359" s="231"/>
      <c r="DB359" s="231"/>
      <c r="DC359" s="231"/>
      <c r="DD359" s="231"/>
      <c r="DE359" s="231"/>
      <c r="DF359" s="231"/>
      <c r="DG359" s="231"/>
      <c r="DH359" s="231"/>
      <c r="DI359" s="231"/>
      <c r="DJ359" s="231"/>
      <c r="DK359" s="231"/>
      <c r="DL359" s="231"/>
      <c r="DM359" s="231"/>
      <c r="DN359" s="231"/>
      <c r="DO359" s="231"/>
      <c r="DP359" s="231"/>
      <c r="DQ359" s="231"/>
      <c r="DR359" s="231"/>
      <c r="DS359" s="231"/>
      <c r="DT359" s="231"/>
      <c r="DU359" s="231"/>
      <c r="DV359" s="231"/>
      <c r="DW359" s="231"/>
      <c r="DX359" s="231"/>
      <c r="DY359" s="231"/>
      <c r="DZ359" s="231"/>
      <c r="EA359" s="231"/>
      <c r="EB359" s="231"/>
      <c r="EC359" s="231"/>
      <c r="ED359" s="231"/>
      <c r="EE359" s="231"/>
      <c r="EF359" s="231"/>
      <c r="EG359" s="231"/>
      <c r="EH359" s="231"/>
      <c r="EI359" s="231"/>
      <c r="EJ359" s="231"/>
      <c r="EK359" s="231"/>
      <c r="EL359" s="231"/>
      <c r="EM359" s="231"/>
      <c r="EN359" s="231"/>
      <c r="EO359" s="231"/>
      <c r="EP359" s="231"/>
      <c r="EQ359" s="231"/>
      <c r="ER359" s="231"/>
      <c r="ES359" s="231"/>
      <c r="ET359" s="231"/>
      <c r="EU359" s="231"/>
      <c r="EV359" s="231"/>
      <c r="EW359" s="231"/>
      <c r="EX359" s="231"/>
      <c r="EY359" s="231"/>
      <c r="EZ359" s="231"/>
      <c r="FA359" s="231"/>
      <c r="FB359" s="231"/>
      <c r="FC359" s="231"/>
      <c r="FD359" s="231"/>
      <c r="FE359" s="231"/>
      <c r="FF359" s="231"/>
      <c r="FG359" s="231"/>
      <c r="FH359" s="231"/>
      <c r="FI359" s="231"/>
      <c r="FJ359" s="231"/>
      <c r="FK359" s="231"/>
      <c r="FL359" s="231"/>
      <c r="FM359" s="231"/>
      <c r="FN359" s="231"/>
      <c r="FO359" s="231"/>
      <c r="FP359" s="231"/>
      <c r="FQ359" s="231"/>
      <c r="FR359" s="231"/>
      <c r="FS359" s="231"/>
      <c r="FT359" s="231"/>
      <c r="FU359" s="231"/>
      <c r="FV359" s="231"/>
      <c r="FW359" s="231"/>
      <c r="FX359" s="231"/>
      <c r="FY359" s="231"/>
      <c r="FZ359" s="231"/>
      <c r="GA359" s="231"/>
      <c r="GB359" s="231"/>
      <c r="GC359" s="231"/>
      <c r="GD359" s="231"/>
      <c r="GE359" s="231"/>
      <c r="GF359" s="231"/>
      <c r="GG359" s="231"/>
      <c r="GH359" s="231"/>
      <c r="GI359" s="231"/>
      <c r="GJ359" s="231"/>
      <c r="GK359" s="231"/>
      <c r="GL359" s="231"/>
      <c r="GM359" s="231"/>
      <c r="GN359" s="231"/>
      <c r="GO359" s="231"/>
      <c r="GP359" s="231"/>
      <c r="GQ359" s="231"/>
      <c r="GR359" s="231"/>
      <c r="GS359" s="231"/>
      <c r="GT359" s="231"/>
      <c r="GU359" s="231"/>
      <c r="GV359" s="231"/>
      <c r="GW359" s="231"/>
      <c r="GX359" s="231"/>
      <c r="GY359" s="231"/>
      <c r="GZ359" s="231"/>
      <c r="HA359" s="231"/>
      <c r="HB359" s="231"/>
      <c r="HC359" s="231"/>
      <c r="HD359" s="231"/>
      <c r="HE359" s="231"/>
      <c r="HF359" s="231"/>
      <c r="HG359" s="231"/>
      <c r="HH359" s="231"/>
      <c r="HI359" s="231"/>
      <c r="HJ359" s="231"/>
      <c r="HK359" s="231"/>
      <c r="HL359" s="231"/>
      <c r="HM359" s="231"/>
      <c r="HN359" s="231"/>
      <c r="HO359" s="231"/>
      <c r="HP359" s="231"/>
      <c r="HQ359" s="231"/>
      <c r="HR359" s="231"/>
      <c r="HS359" s="231"/>
      <c r="HT359" s="231"/>
      <c r="HU359" s="231"/>
      <c r="HV359" s="231"/>
      <c r="HW359" s="231"/>
      <c r="HX359" s="231"/>
      <c r="HY359" s="231"/>
      <c r="HZ359" s="231"/>
      <c r="IA359" s="231"/>
      <c r="IB359" s="231"/>
      <c r="IC359" s="231"/>
      <c r="ID359" s="231"/>
      <c r="IE359" s="231"/>
      <c r="IF359" s="231"/>
      <c r="IG359" s="231"/>
      <c r="IH359" s="231"/>
      <c r="II359" s="231"/>
      <c r="IJ359" s="231"/>
      <c r="IK359" s="231"/>
      <c r="IL359" s="231"/>
      <c r="IM359" s="231"/>
      <c r="IN359" s="231"/>
      <c r="IO359" s="231"/>
    </row>
    <row r="360" spans="2:249" ht="12.6" hidden="1" outlineLevel="1">
      <c r="D360" s="19" t="str">
        <f>D350</f>
        <v>Well</v>
      </c>
      <c r="G360" s="101" t="str">
        <f t="shared" ref="G360:G365" si="676">_FCY</f>
        <v>USD</v>
      </c>
      <c r="I360" s="231"/>
      <c r="J360" s="231">
        <f>IF(J$2&gt;$F330,-MAX($J350:J350)/$F330/12,0)</f>
        <v>0</v>
      </c>
      <c r="K360" s="231">
        <f>IF(K$2&gt;$F330,-MAX($J350:K350)/$F330/12,0)</f>
        <v>0</v>
      </c>
      <c r="L360" s="231">
        <f>IF(L$2&gt;$F330,-MAX($J350:L350)/$F330/12,0)</f>
        <v>0</v>
      </c>
      <c r="M360" s="231">
        <f>IF(M$2&gt;$F330,-MAX($J350:M350)/$F330/12,0)</f>
        <v>0</v>
      </c>
      <c r="N360" s="231">
        <f>IF(N$2&gt;$F330,-MAX($J350:N350)/$F330/12,0)</f>
        <v>0</v>
      </c>
      <c r="O360" s="231">
        <f>IF(O$2&gt;$F330,-MAX($J350:O350)/$F330/12,0)</f>
        <v>0</v>
      </c>
      <c r="P360" s="231">
        <f>IF(P$2&gt;$F330,-MAX($J350:P350)/$F330/12,0)</f>
        <v>0</v>
      </c>
      <c r="Q360" s="231">
        <f>IF(Q$2&gt;$F330,-MAX($J350:Q350)/$F330/12,0)</f>
        <v>0</v>
      </c>
      <c r="R360" s="231">
        <f>IF(R$2&gt;$F330,-MAX($J350:R350)/$F330/12,0)</f>
        <v>0</v>
      </c>
      <c r="S360" s="231">
        <f>IF(S$2&gt;$F330,-MAX($J350:S350)/$F330/12,0)</f>
        <v>0</v>
      </c>
      <c r="T360" s="231">
        <f>IF(T$2&gt;$F330,-MAX($J350:T350)/$F330/12,0)</f>
        <v>0</v>
      </c>
      <c r="U360" s="231">
        <f>IF(U$2&gt;$F330,-MAX($J350:U350)/$F330/12,0)</f>
        <v>0</v>
      </c>
      <c r="V360" s="231">
        <f>IF(V$2&gt;$F330,-MAX($J350:V350)/$F330/12,0)</f>
        <v>0</v>
      </c>
      <c r="W360" s="231">
        <f>IF(W$2&gt;$F330,-MAX($J350:W350)/$F330/12,0)</f>
        <v>0</v>
      </c>
      <c r="X360" s="231">
        <f>IF(X$2&gt;$F330,-MAX($J350:X350)/$F330/12,0)</f>
        <v>0</v>
      </c>
      <c r="Y360" s="231">
        <f>IF(Y$2&gt;$F330,-MAX($J350:Y350)/$F330/12,0)</f>
        <v>0</v>
      </c>
      <c r="Z360" s="231">
        <f>IF(Z$2&gt;$F330,-MAX($J350:Z350)/$F330/12,0)</f>
        <v>0</v>
      </c>
      <c r="AA360" s="231">
        <f>IF(AA$2&gt;$F330,-MAX($J350:AA350)/$F330/12,0)</f>
        <v>0</v>
      </c>
      <c r="AB360" s="231">
        <f>IF(AB$2&gt;$F330,-MAX($J350:AB350)/$F330/12,0)</f>
        <v>0</v>
      </c>
      <c r="AC360" s="231">
        <f>IF(AC$2&gt;$F330,-MAX($J350:AC350)/$F330/12,0)</f>
        <v>0</v>
      </c>
      <c r="AD360" s="231">
        <f>IF(AD$2&gt;$F330,-MAX($J350:AD350)/$F330/12,0)</f>
        <v>0</v>
      </c>
      <c r="AE360" s="231">
        <f>IF(AE$2&gt;$F330,-MAX($J350:AE350)/$F330/12,0)</f>
        <v>0</v>
      </c>
      <c r="AF360" s="231">
        <f>IF(AF$2&gt;$F330,-MAX($J350:AF350)/$F330/12,0)</f>
        <v>0</v>
      </c>
      <c r="AG360" s="231">
        <f>IF(AG$2&gt;$F330,-MAX($J350:AG350)/$F330/12,0)</f>
        <v>0</v>
      </c>
      <c r="AH360" s="231">
        <f>IF(AH$2&gt;$F330,-MAX($J350:AH350)/$F330/12,0)</f>
        <v>0</v>
      </c>
      <c r="AI360" s="231">
        <f>IF(AI$2&gt;$F330,-MAX($J350:AI350)/$F330/12,0)</f>
        <v>0</v>
      </c>
      <c r="AJ360" s="231">
        <f>IF(AJ$2&gt;$F330,-MAX($J350:AJ350)/$F330/12,0)</f>
        <v>0</v>
      </c>
      <c r="AK360" s="231">
        <f>IF(AK$2&gt;$F330,-MAX($J350:AK350)/$F330/12,0)</f>
        <v>0</v>
      </c>
      <c r="AL360" s="231">
        <f>IF(AL$2&gt;$F330,-MAX($J350:AL350)/$F330/12,0)</f>
        <v>0</v>
      </c>
      <c r="AM360" s="231">
        <f>IF(AM$2&gt;$F330,-MAX($J350:AM350)/$F330/12,0)</f>
        <v>0</v>
      </c>
      <c r="AN360" s="231">
        <f>IF(AN$2&gt;$F330,-MAX($J350:AN350)/$F330/12,0)</f>
        <v>0</v>
      </c>
      <c r="AO360" s="231">
        <f>IF(AO$2&gt;$F330,-MAX($J350:AO350)/$F330/12,0)</f>
        <v>0</v>
      </c>
      <c r="AP360" s="231">
        <f>IF(AP$2&gt;$F330,-MAX($J350:AP350)/$F330/12,0)</f>
        <v>0</v>
      </c>
      <c r="AQ360" s="231">
        <f>IF(AQ$2&gt;$F330,-MAX($J350:AQ350)/$F330/12,0)</f>
        <v>0</v>
      </c>
      <c r="AR360" s="231">
        <f>IF(AR$2&gt;$F330,-MAX($J350:AR350)/$F330/12,0)</f>
        <v>0</v>
      </c>
      <c r="AS360" s="231">
        <f>IF(AS$2&gt;$F330,-MAX($J350:AS350)/$F330/12,0)</f>
        <v>0</v>
      </c>
      <c r="AT360" s="231">
        <f>IF(AT$2&gt;$F330,-MAX($J350:AT350)/$F330/12,0)</f>
        <v>0</v>
      </c>
      <c r="AU360" s="231">
        <f>IF(AU$2&gt;$F330,-MAX($J350:AU350)/$F330/12,0)</f>
        <v>0</v>
      </c>
      <c r="AV360" s="231">
        <f>IF(AV$2&gt;$F330,-MAX($J350:AV350)/$F330/12,0)</f>
        <v>0</v>
      </c>
      <c r="AW360" s="231">
        <f>IF(AW$2&gt;$F330,-MAX($J350:AW350)/$F330/12,0)</f>
        <v>0</v>
      </c>
      <c r="AX360" s="231">
        <f>IF(AX$2&gt;$F330,-MAX($J350:AX350)/$F330/12,0)</f>
        <v>0</v>
      </c>
      <c r="AY360" s="231">
        <f>IF(AY$2&gt;$F330,-MAX($J350:AY350)/$F330/12,0)</f>
        <v>0</v>
      </c>
      <c r="AZ360" s="231">
        <f>IF(AZ$2&gt;$F330,-MAX($J350:AZ350)/$F330/12,0)</f>
        <v>0</v>
      </c>
      <c r="BA360" s="231">
        <f>IF(BA$2&gt;$F330,-MAX($J350:BA350)/$F330/12,0)</f>
        <v>0</v>
      </c>
      <c r="BB360" s="231">
        <f>IF(BB$2&gt;$F330,-MAX($J350:BB350)/$F330/12,0)</f>
        <v>0</v>
      </c>
      <c r="BC360" s="231">
        <f>IF(BC$2&gt;$F330,-MAX($J350:BC350)/$F330/12,0)</f>
        <v>0</v>
      </c>
      <c r="BD360" s="231">
        <f>IF(BD$2&gt;$F330,-MAX($J350:BD350)/$F330/12,0)</f>
        <v>0</v>
      </c>
      <c r="BE360" s="231">
        <f>IF(BE$2&gt;$F330,-MAX($J350:BE350)/$F330/12,0)</f>
        <v>0</v>
      </c>
      <c r="BF360" s="231">
        <f>IF(BF$2&gt;$F330,-MAX($J350:BF350)/$F330/12,0)</f>
        <v>0</v>
      </c>
      <c r="BG360" s="231">
        <f>IF(BG$2&gt;$F330,-MAX($J350:BG350)/$F330/12,0)</f>
        <v>0</v>
      </c>
      <c r="BH360" s="231">
        <f>IF(BH$2&gt;$F330,-MAX($J350:BH350)/$F330/12,0)</f>
        <v>0</v>
      </c>
      <c r="BI360" s="231">
        <f>IF(BI$2&gt;$F330,-MAX($J350:BI350)/$F330/12,0)</f>
        <v>0</v>
      </c>
      <c r="BJ360" s="231">
        <f>IF(BJ$2&gt;$F330,-MAX($J350:BJ350)/$F330/12,0)</f>
        <v>0</v>
      </c>
      <c r="BK360" s="231">
        <f>IF(BK$2&gt;$F330,-MAX($J350:BK350)/$F330/12,0)</f>
        <v>0</v>
      </c>
      <c r="BL360" s="231">
        <f>IF(BL$2&gt;$F330,-MAX($J350:BL350)/$F330/12,0)</f>
        <v>0</v>
      </c>
      <c r="BM360" s="231">
        <f>IF(BM$2&gt;$F330,-MAX($J350:BM350)/$F330/12,0)</f>
        <v>0</v>
      </c>
      <c r="BN360" s="231">
        <f>IF(BN$2&gt;$F330,-MAX($J350:BN350)/$F330/12,0)</f>
        <v>0</v>
      </c>
      <c r="BO360" s="231">
        <f>IF(BO$2&gt;$F330,-MAX($J350:BO350)/$F330/12,0)</f>
        <v>0</v>
      </c>
      <c r="BP360" s="231">
        <f>IF(BP$2&gt;$F330,-MAX($J350:BP350)/$F330/12,0)</f>
        <v>0</v>
      </c>
      <c r="BQ360" s="231">
        <f>IF(BQ$2&gt;$F330,-MAX($J350:BQ350)/$F330/12,0)</f>
        <v>0</v>
      </c>
      <c r="BR360" s="231">
        <f>IF(BR$2&gt;$F330,-MAX($J350:BR350)/$F330/12,0)</f>
        <v>0</v>
      </c>
      <c r="BS360" s="231">
        <f>IF(BS$2&gt;$F330,-MAX($J350:BS350)/$F330/12,0)</f>
        <v>0</v>
      </c>
      <c r="BT360" s="231">
        <f>IF(BT$2&gt;$F330,-MAX($J350:BT350)/$F330/12,0)</f>
        <v>0</v>
      </c>
      <c r="BU360" s="231">
        <f>IF(BU$2&gt;$F330,-MAX($J350:BU350)/$F330/12,0)</f>
        <v>0</v>
      </c>
      <c r="BV360" s="231">
        <f>IF(BV$2&gt;$F330,-MAX($J350:BV350)/$F330/12,0)</f>
        <v>0</v>
      </c>
      <c r="BW360" s="231">
        <f>IF(BW$2&gt;$F330,-MAX($J350:BW350)/$F330/12,0)</f>
        <v>0</v>
      </c>
      <c r="BX360" s="231">
        <f>IF(BX$2&gt;$F330,-MAX($J350:BX350)/$F330/12,0)</f>
        <v>0</v>
      </c>
      <c r="BY360" s="231">
        <f>IF(BY$2&gt;$F330,-MAX($J350:BY350)/$F330/12,0)</f>
        <v>0</v>
      </c>
      <c r="BZ360" s="231">
        <f>IF(BZ$2&gt;$F330,-MAX($J350:BZ350)/$F330/12,0)</f>
        <v>0</v>
      </c>
      <c r="CA360" s="231">
        <f>IF(CA$2&gt;$F330,-MAX($J350:CA350)/$F330/12,0)</f>
        <v>0</v>
      </c>
      <c r="CB360" s="231">
        <f>IF(CB$2&gt;$F330,-MAX($J350:CB350)/$F330/12,0)</f>
        <v>0</v>
      </c>
      <c r="CC360" s="231">
        <f>IF(CC$2&gt;$F330,-MAX($J350:CC350)/$F330/12,0)</f>
        <v>0</v>
      </c>
      <c r="CD360" s="231">
        <f>IF(CD$2&gt;$F330,-MAX($J350:CD350)/$F330/12,0)</f>
        <v>0</v>
      </c>
      <c r="CE360" s="231">
        <f>IF(CE$2&gt;$F330,-MAX($J350:CE350)/$F330/12,0)</f>
        <v>0</v>
      </c>
      <c r="CF360" s="231">
        <f>IF(CF$2&gt;$F330,-MAX($J350:CF350)/$F330/12,0)</f>
        <v>0</v>
      </c>
      <c r="CG360" s="231">
        <f>IF(CG$2&gt;$F330,-MAX($J350:CG350)/$F330/12,0)</f>
        <v>0</v>
      </c>
      <c r="CH360" s="231">
        <f>IF(CH$2&gt;$F330,-MAX($J350:CH350)/$F330/12,0)</f>
        <v>0</v>
      </c>
      <c r="CI360" s="231">
        <f>IF(CI$2&gt;$F330,-MAX($J350:CI350)/$F330/12,0)</f>
        <v>0</v>
      </c>
      <c r="CJ360" s="231">
        <f>IF(CJ$2&gt;$F330,-MAX($J350:CJ350)/$F330/12,0)</f>
        <v>0</v>
      </c>
      <c r="CK360" s="231">
        <f>IF(CK$2&gt;$F330,-MAX($J350:CK350)/$F330/12,0)</f>
        <v>0</v>
      </c>
      <c r="CL360" s="231">
        <f>IF(CL$2&gt;$F330,-MAX($J350:CL350)/$F330/12,0)</f>
        <v>0</v>
      </c>
      <c r="CM360" s="231">
        <f>IF(CM$2&gt;$F330,-MAX($J350:CM350)/$F330/12,0)</f>
        <v>0</v>
      </c>
      <c r="CN360" s="231">
        <f>IF(CN$2&gt;$F330,-MAX($J350:CN350)/$F330/12,0)</f>
        <v>0</v>
      </c>
      <c r="CO360" s="231">
        <f>IF(CO$2&gt;$F330,-MAX($J350:CO350)/$F330/12,0)</f>
        <v>0</v>
      </c>
      <c r="CP360" s="231">
        <f>IF(CP$2&gt;$F330,-MAX($J350:CP350)/$F330/12,0)</f>
        <v>0</v>
      </c>
      <c r="CQ360" s="231">
        <f>IF(CQ$2&gt;$F330,-MAX($J350:CQ350)/$F330/12,0)</f>
        <v>0</v>
      </c>
      <c r="CR360" s="231">
        <f>IF(CR$2&gt;$F330,-MAX($J350:CR350)/$F330/12,0)</f>
        <v>0</v>
      </c>
      <c r="CS360" s="231">
        <f>IF(CS$2&gt;$F330,-MAX($J350:CS350)/$F330/12,0)</f>
        <v>0</v>
      </c>
      <c r="CT360" s="231">
        <f>IF(CT$2&gt;$F330,-MAX($J350:CT350)/$F330/12,0)</f>
        <v>0</v>
      </c>
      <c r="CU360" s="231">
        <f>IF(CU$2&gt;$F330,-MAX($J350:CU350)/$F330/12,0)</f>
        <v>0</v>
      </c>
      <c r="CV360" s="231">
        <f>IF(CV$2&gt;$F330,-MAX($J350:CV350)/$F330/12,0)</f>
        <v>0</v>
      </c>
      <c r="CW360" s="231">
        <f>IF(CW$2&gt;$F330,-MAX($J350:CW350)/$F330/12,0)</f>
        <v>0</v>
      </c>
      <c r="CX360" s="231">
        <f>IF(CX$2&gt;$F330,-MAX($J350:CX350)/$F330/12,0)</f>
        <v>0</v>
      </c>
      <c r="CY360" s="231">
        <f>IF(CY$2&gt;$F330,-MAX($J350:CY350)/$F330/12,0)</f>
        <v>0</v>
      </c>
      <c r="CZ360" s="231">
        <f>IF(CZ$2&gt;$F330,-MAX($J350:CZ350)/$F330/12,0)</f>
        <v>0</v>
      </c>
      <c r="DA360" s="231">
        <f>IF(DA$2&gt;$F330,-MAX($J350:DA350)/$F330/12,0)</f>
        <v>0</v>
      </c>
      <c r="DB360" s="231">
        <f>IF(DB$2&gt;$F330,-MAX($J350:DB350)/$F330/12,0)</f>
        <v>0</v>
      </c>
      <c r="DC360" s="231">
        <f>IF(DC$2&gt;$F330,-MAX($J350:DC350)/$F330/12,0)</f>
        <v>0</v>
      </c>
      <c r="DD360" s="231">
        <f>IF(DD$2&gt;$F330,-MAX($J350:DD350)/$F330/12,0)</f>
        <v>0</v>
      </c>
      <c r="DE360" s="231">
        <f>IF(DE$2&gt;$F330,-MAX($J350:DE350)/$F330/12,0)</f>
        <v>0</v>
      </c>
      <c r="DF360" s="231">
        <f>IF(DF$2&gt;$F330,-MAX($J350:DF350)/$F330/12,0)</f>
        <v>0</v>
      </c>
      <c r="DG360" s="231">
        <f>IF(DG$2&gt;$F330,-MAX($J350:DG350)/$F330/12,0)</f>
        <v>0</v>
      </c>
      <c r="DH360" s="231">
        <f>IF(DH$2&gt;$F330,-MAX($J350:DH350)/$F330/12,0)</f>
        <v>0</v>
      </c>
      <c r="DI360" s="231">
        <f>IF(DI$2&gt;$F330,-MAX($J350:DI350)/$F330/12,0)</f>
        <v>0</v>
      </c>
      <c r="DJ360" s="231">
        <f>IF(DJ$2&gt;$F330,-MAX($J350:DJ350)/$F330/12,0)</f>
        <v>0</v>
      </c>
      <c r="DK360" s="231">
        <f>IF(DK$2&gt;$F330,-MAX($J350:DK350)/$F330/12,0)</f>
        <v>0</v>
      </c>
      <c r="DL360" s="231">
        <f>IF(DL$2&gt;$F330,-MAX($J350:DL350)/$F330/12,0)</f>
        <v>0</v>
      </c>
      <c r="DM360" s="231">
        <f>IF(DM$2&gt;$F330,-MAX($J350:DM350)/$F330/12,0)</f>
        <v>0</v>
      </c>
      <c r="DN360" s="231">
        <f>IF(DN$2&gt;$F330,-MAX($J350:DN350)/$F330/12,0)</f>
        <v>0</v>
      </c>
      <c r="DO360" s="231">
        <f>IF(DO$2&gt;$F330,-MAX($J350:DO350)/$F330/12,0)</f>
        <v>0</v>
      </c>
      <c r="DP360" s="231">
        <f>IF(DP$2&gt;$F330,-MAX($J350:DP350)/$F330/12,0)</f>
        <v>0</v>
      </c>
      <c r="DQ360" s="231">
        <f>IF(DQ$2&gt;$F330,-MAX($J350:DQ350)/$F330/12,0)</f>
        <v>0</v>
      </c>
      <c r="DR360" s="231">
        <f>IF(DR$2&gt;$F330,-MAX($J350:DR350)/$F330/12,0)</f>
        <v>0</v>
      </c>
      <c r="DS360" s="231">
        <f>IF(DS$2&gt;$F330,-MAX($J350:DS350)/$F330/12,0)</f>
        <v>0</v>
      </c>
      <c r="DT360" s="231">
        <f>IF(DT$2&gt;$F330,-MAX($J350:DT350)/$F330/12,0)</f>
        <v>0</v>
      </c>
      <c r="DU360" s="231">
        <f>IF(DU$2&gt;$F330,-MAX($J350:DU350)/$F330/12,0)</f>
        <v>0</v>
      </c>
      <c r="DV360" s="231">
        <f>IF(DV$2&gt;$F330,-MAX($J350:DV350)/$F330/12,0)</f>
        <v>0</v>
      </c>
      <c r="DW360" s="231">
        <f>IF(DW$2&gt;$F330,-MAX($J350:DW350)/$F330/12,0)</f>
        <v>0</v>
      </c>
      <c r="DX360" s="231">
        <f>IF(DX$2&gt;$F330,-MAX($J350:DX350)/$F330/12,0)</f>
        <v>0</v>
      </c>
      <c r="DY360" s="231">
        <f>IF(DY$2&gt;$F330,-MAX($J350:DY350)/$F330/12,0)</f>
        <v>0</v>
      </c>
      <c r="DZ360" s="231">
        <f>IF(DZ$2&gt;$F330,-MAX($J350:DZ350)/$F330/12,0)</f>
        <v>0</v>
      </c>
      <c r="EA360" s="231">
        <f>IF(EA$2&gt;$F330,-MAX($J350:EA350)/$F330/12,0)</f>
        <v>0</v>
      </c>
      <c r="EB360" s="231">
        <f>IF(EB$2&gt;$F330,-MAX($J350:EB350)/$F330/12,0)</f>
        <v>0</v>
      </c>
      <c r="EC360" s="231">
        <f>IF(EC$2&gt;$F330,-MAX($J350:EC350)/$F330/12,0)</f>
        <v>0</v>
      </c>
      <c r="ED360" s="231">
        <f>IF(ED$2&gt;$F330,-MAX($J350:ED350)/$F330/12,0)</f>
        <v>0</v>
      </c>
      <c r="EE360" s="231">
        <f>IF(EE$2&gt;$F330,-MAX($J350:EE350)/$F330/12,0)</f>
        <v>0</v>
      </c>
      <c r="EF360" s="231">
        <f>IF(EF$2&gt;$F330,-MAX($J350:EF350)/$F330/12,0)</f>
        <v>0</v>
      </c>
      <c r="EG360" s="231">
        <f>IF(EG$2&gt;$F330,-MAX($J350:EG350)/$F330/12,0)</f>
        <v>0</v>
      </c>
      <c r="EH360" s="231">
        <f>IF(EH$2&gt;$F330,-MAX($J350:EH350)/$F330/12,0)</f>
        <v>0</v>
      </c>
      <c r="EI360" s="231">
        <f>IF(EI$2&gt;$F330,-MAX($J350:EI350)/$F330/12,0)</f>
        <v>0</v>
      </c>
      <c r="EJ360" s="231">
        <f>IF(EJ$2&gt;$F330,-MAX($J350:EJ350)/$F330/12,0)</f>
        <v>0</v>
      </c>
      <c r="EK360" s="231">
        <f>IF(EK$2&gt;$F330,-MAX($J350:EK350)/$F330/12,0)</f>
        <v>0</v>
      </c>
      <c r="EL360" s="231">
        <f>IF(EL$2&gt;$F330,-MAX($J350:EL350)/$F330/12,0)</f>
        <v>0</v>
      </c>
      <c r="EM360" s="231">
        <f>IF(EM$2&gt;$F330,-MAX($J350:EM350)/$F330/12,0)</f>
        <v>0</v>
      </c>
      <c r="EN360" s="231">
        <f>IF(EN$2&gt;$F330,-MAX($J350:EN350)/$F330/12,0)</f>
        <v>0</v>
      </c>
      <c r="EO360" s="231">
        <f>IF(EO$2&gt;$F330,-MAX($J350:EO350)/$F330/12,0)</f>
        <v>0</v>
      </c>
      <c r="EP360" s="231">
        <f>IF(EP$2&gt;$F330,-MAX($J350:EP350)/$F330/12,0)</f>
        <v>0</v>
      </c>
      <c r="EQ360" s="231">
        <f>IF(EQ$2&gt;$F330,-MAX($J350:EQ350)/$F330/12,0)</f>
        <v>0</v>
      </c>
      <c r="ER360" s="231">
        <f>IF(ER$2&gt;$F330,-MAX($J350:ER350)/$F330/12,0)</f>
        <v>0</v>
      </c>
      <c r="ES360" s="231">
        <f>IF(ES$2&gt;$F330,-MAX($J350:ES350)/$F330/12,0)</f>
        <v>0</v>
      </c>
      <c r="ET360" s="231">
        <f>IF(ET$2&gt;$F330,-MAX($J350:ET350)/$F330/12,0)</f>
        <v>0</v>
      </c>
      <c r="EU360" s="231">
        <f>IF(EU$2&gt;$F330,-MAX($J350:EU350)/$F330/12,0)</f>
        <v>0</v>
      </c>
      <c r="EV360" s="231">
        <f>IF(EV$2&gt;$F330,-MAX($J350:EV350)/$F330/12,0)</f>
        <v>0</v>
      </c>
      <c r="EW360" s="231">
        <f>IF(EW$2&gt;$F330,-MAX($J350:EW350)/$F330/12,0)</f>
        <v>0</v>
      </c>
      <c r="EX360" s="231">
        <f>IF(EX$2&gt;$F330,-MAX($J350:EX350)/$F330/12,0)</f>
        <v>0</v>
      </c>
      <c r="EY360" s="231">
        <f>IF(EY$2&gt;$F330,-MAX($J350:EY350)/$F330/12,0)</f>
        <v>0</v>
      </c>
      <c r="EZ360" s="231">
        <f>IF(EZ$2&gt;$F330,-MAX($J350:EZ350)/$F330/12,0)</f>
        <v>0</v>
      </c>
      <c r="FA360" s="231">
        <f>IF(FA$2&gt;$F330,-MAX($J350:FA350)/$F330/12,0)</f>
        <v>0</v>
      </c>
      <c r="FB360" s="231">
        <f>IF(FB$2&gt;$F330,-MAX($J350:FB350)/$F330/12,0)</f>
        <v>0</v>
      </c>
      <c r="FC360" s="231">
        <f>IF(FC$2&gt;$F330,-MAX($J350:FC350)/$F330/12,0)</f>
        <v>0</v>
      </c>
      <c r="FD360" s="231">
        <f>IF(FD$2&gt;$F330,-MAX($J350:FD350)/$F330/12,0)</f>
        <v>0</v>
      </c>
      <c r="FE360" s="231">
        <f>IF(FE$2&gt;$F330,-MAX($J350:FE350)/$F330/12,0)</f>
        <v>0</v>
      </c>
      <c r="FF360" s="231">
        <f>IF(FF$2&gt;$F330,-MAX($J350:FF350)/$F330/12,0)</f>
        <v>0</v>
      </c>
      <c r="FG360" s="231">
        <f>IF(FG$2&gt;$F330,-MAX($J350:FG350)/$F330/12,0)</f>
        <v>0</v>
      </c>
      <c r="FH360" s="231">
        <f>IF(FH$2&gt;$F330,-MAX($J350:FH350)/$F330/12,0)</f>
        <v>0</v>
      </c>
      <c r="FI360" s="231">
        <f>IF(FI$2&gt;$F330,-MAX($J350:FI350)/$F330/12,0)</f>
        <v>0</v>
      </c>
      <c r="FJ360" s="231">
        <f>IF(FJ$2&gt;$F330,-MAX($J350:FJ350)/$F330/12,0)</f>
        <v>0</v>
      </c>
      <c r="FK360" s="231">
        <f>IF(FK$2&gt;$F330,-MAX($J350:FK350)/$F330/12,0)</f>
        <v>0</v>
      </c>
      <c r="FL360" s="231">
        <f>IF(FL$2&gt;$F330,-MAX($J350:FL350)/$F330/12,0)</f>
        <v>0</v>
      </c>
      <c r="FM360" s="231">
        <f>IF(FM$2&gt;$F330,-MAX($J350:FM350)/$F330/12,0)</f>
        <v>0</v>
      </c>
      <c r="FN360" s="231">
        <f>IF(FN$2&gt;$F330,-MAX($J350:FN350)/$F330/12,0)</f>
        <v>0</v>
      </c>
      <c r="FO360" s="231">
        <f>IF(FO$2&gt;$F330,-MAX($J350:FO350)/$F330/12,0)</f>
        <v>0</v>
      </c>
      <c r="FP360" s="231">
        <f>IF(FP$2&gt;$F330,-MAX($J350:FP350)/$F330/12,0)</f>
        <v>0</v>
      </c>
      <c r="FQ360" s="231">
        <f>IF(FQ$2&gt;$F330,-MAX($J350:FQ350)/$F330/12,0)</f>
        <v>0</v>
      </c>
      <c r="FR360" s="231">
        <f>IF(FR$2&gt;$F330,-MAX($J350:FR350)/$F330/12,0)</f>
        <v>0</v>
      </c>
      <c r="FS360" s="231">
        <f>IF(FS$2&gt;$F330,-MAX($J350:FS350)/$F330/12,0)</f>
        <v>0</v>
      </c>
      <c r="FT360" s="231">
        <f>IF(FT$2&gt;$F330,-MAX($J350:FT350)/$F330/12,0)</f>
        <v>0</v>
      </c>
      <c r="FU360" s="231">
        <f>IF(FU$2&gt;$F330,-MAX($J350:FU350)/$F330/12,0)</f>
        <v>0</v>
      </c>
      <c r="FV360" s="231">
        <f>IF(FV$2&gt;$F330,-MAX($J350:FV350)/$F330/12,0)</f>
        <v>0</v>
      </c>
      <c r="FW360" s="231">
        <f>IF(FW$2&gt;$F330,-MAX($J350:FW350)/$F330/12,0)</f>
        <v>0</v>
      </c>
      <c r="FX360" s="231">
        <f>IF(FX$2&gt;$F330,-MAX($J350:FX350)/$F330/12,0)</f>
        <v>0</v>
      </c>
      <c r="FY360" s="231">
        <f>IF(FY$2&gt;$F330,-MAX($J350:FY350)/$F330/12,0)</f>
        <v>0</v>
      </c>
      <c r="FZ360" s="231">
        <f>IF(FZ$2&gt;$F330,-MAX($J350:FZ350)/$F330/12,0)</f>
        <v>0</v>
      </c>
      <c r="GA360" s="231">
        <f>IF(GA$2&gt;$F330,-MAX($J350:GA350)/$F330/12,0)</f>
        <v>0</v>
      </c>
      <c r="GB360" s="231">
        <f>IF(GB$2&gt;$F330,-MAX($J350:GB350)/$F330/12,0)</f>
        <v>0</v>
      </c>
      <c r="GC360" s="231">
        <f>IF(GC$2&gt;$F330,-MAX($J350:GC350)/$F330/12,0)</f>
        <v>0</v>
      </c>
      <c r="GD360" s="231">
        <f>IF(GD$2&gt;$F330,-MAX($J350:GD350)/$F330/12,0)</f>
        <v>0</v>
      </c>
      <c r="GE360" s="231">
        <f>IF(GE$2&gt;$F330,-MAX($J350:GE350)/$F330/12,0)</f>
        <v>0</v>
      </c>
      <c r="GF360" s="231">
        <f>IF(GF$2&gt;$F330,-MAX($J350:GF350)/$F330/12,0)</f>
        <v>0</v>
      </c>
      <c r="GG360" s="231">
        <f>IF(GG$2&gt;$F330,-MAX($J350:GG350)/$F330/12,0)</f>
        <v>0</v>
      </c>
      <c r="GH360" s="231">
        <f>IF(GH$2&gt;$F330,-MAX($J350:GH350)/$F330/12,0)</f>
        <v>0</v>
      </c>
      <c r="GI360" s="231">
        <f>IF(GI$2&gt;$F330,-MAX($J350:GI350)/$F330/12,0)</f>
        <v>0</v>
      </c>
      <c r="GJ360" s="231">
        <f>IF(GJ$2&gt;$F330,-MAX($J350:GJ350)/$F330/12,0)</f>
        <v>0</v>
      </c>
      <c r="GK360" s="231">
        <f>IF(GK$2&gt;$F330,-MAX($J350:GK350)/$F330/12,0)</f>
        <v>0</v>
      </c>
      <c r="GL360" s="231">
        <f>IF(GL$2&gt;$F330,-MAX($J350:GL350)/$F330/12,0)</f>
        <v>0</v>
      </c>
      <c r="GM360" s="231">
        <f>IF(GM$2&gt;$F330,-MAX($J350:GM350)/$F330/12,0)</f>
        <v>0</v>
      </c>
      <c r="GN360" s="231">
        <f>IF(GN$2&gt;$F330,-MAX($J350:GN350)/$F330/12,0)</f>
        <v>0</v>
      </c>
      <c r="GO360" s="231">
        <f>IF(GO$2&gt;$F330,-MAX($J350:GO350)/$F330/12,0)</f>
        <v>0</v>
      </c>
      <c r="GP360" s="231">
        <f>IF(GP$2&gt;$F330,-MAX($J350:GP350)/$F330/12,0)</f>
        <v>0</v>
      </c>
      <c r="GQ360" s="231">
        <f>IF(GQ$2&gt;$F330,-MAX($J350:GQ350)/$F330/12,0)</f>
        <v>0</v>
      </c>
      <c r="GR360" s="231">
        <f>IF(GR$2&gt;$F330,-MAX($J350:GR350)/$F330/12,0)</f>
        <v>0</v>
      </c>
      <c r="GS360" s="231">
        <f>IF(GS$2&gt;$F330,-MAX($J350:GS350)/$F330/12,0)</f>
        <v>0</v>
      </c>
      <c r="GT360" s="231">
        <f>IF(GT$2&gt;$F330,-MAX($J350:GT350)/$F330/12,0)</f>
        <v>0</v>
      </c>
      <c r="GU360" s="231">
        <f>IF(GU$2&gt;$F330,-MAX($J350:GU350)/$F330/12,0)</f>
        <v>0</v>
      </c>
      <c r="GV360" s="231">
        <f>IF(GV$2&gt;$F330,-MAX($J350:GV350)/$F330/12,0)</f>
        <v>0</v>
      </c>
      <c r="GW360" s="231">
        <f>IF(GW$2&gt;$F330,-MAX($J350:GW350)/$F330/12,0)</f>
        <v>0</v>
      </c>
      <c r="GX360" s="231">
        <f>IF(GX$2&gt;$F330,-MAX($J350:GX350)/$F330/12,0)</f>
        <v>0</v>
      </c>
      <c r="GY360" s="231">
        <f>IF(GY$2&gt;$F330,-MAX($J350:GY350)/$F330/12,0)</f>
        <v>0</v>
      </c>
      <c r="GZ360" s="231">
        <f>IF(GZ$2&gt;$F330,-MAX($J350:GZ350)/$F330/12,0)</f>
        <v>0</v>
      </c>
      <c r="HA360" s="231">
        <f>IF(HA$2&gt;$F330,-MAX($J350:HA350)/$F330/12,0)</f>
        <v>0</v>
      </c>
      <c r="HB360" s="231">
        <f>IF(HB$2&gt;$F330,-MAX($J350:HB350)/$F330/12,0)</f>
        <v>0</v>
      </c>
      <c r="HC360" s="231">
        <f>IF(HC$2&gt;$F330,-MAX($J350:HC350)/$F330/12,0)</f>
        <v>0</v>
      </c>
      <c r="HD360" s="231">
        <f>IF(HD$2&gt;$F330,-MAX($J350:HD350)/$F330/12,0)</f>
        <v>0</v>
      </c>
      <c r="HE360" s="231">
        <f>IF(HE$2&gt;$F330,-MAX($J350:HE350)/$F330/12,0)</f>
        <v>0</v>
      </c>
      <c r="HF360" s="231">
        <f>IF(HF$2&gt;$F330,-MAX($J350:HF350)/$F330/12,0)</f>
        <v>0</v>
      </c>
      <c r="HG360" s="231">
        <f>IF(HG$2&gt;$F330,-MAX($J350:HG350)/$F330/12,0)</f>
        <v>0</v>
      </c>
      <c r="HH360" s="231">
        <f>IF(HH$2&gt;$F330,-MAX($J350:HH350)/$F330/12,0)</f>
        <v>0</v>
      </c>
      <c r="HI360" s="231">
        <f>IF(HI$2&gt;$F330,-MAX($J350:HI350)/$F330/12,0)</f>
        <v>0</v>
      </c>
      <c r="HJ360" s="231">
        <f>IF(HJ$2&gt;$F330,-MAX($J350:HJ350)/$F330/12,0)</f>
        <v>0</v>
      </c>
      <c r="HK360" s="231">
        <f>IF(HK$2&gt;$F330,-MAX($J350:HK350)/$F330/12,0)</f>
        <v>0</v>
      </c>
      <c r="HL360" s="231">
        <f>IF(HL$2&gt;$F330,-MAX($J350:HL350)/$F330/12,0)</f>
        <v>0</v>
      </c>
      <c r="HM360" s="231">
        <f>IF(HM$2&gt;$F330,-MAX($J350:HM350)/$F330/12,0)</f>
        <v>0</v>
      </c>
      <c r="HN360" s="231">
        <f>IF(HN$2&gt;$F330,-MAX($J350:HN350)/$F330/12,0)</f>
        <v>0</v>
      </c>
      <c r="HO360" s="231">
        <f>IF(HO$2&gt;$F330,-MAX($J350:HO350)/$F330/12,0)</f>
        <v>0</v>
      </c>
      <c r="HP360" s="231">
        <f>IF(HP$2&gt;$F330,-MAX($J350:HP350)/$F330/12,0)</f>
        <v>0</v>
      </c>
      <c r="HQ360" s="231">
        <f>IF(HQ$2&gt;$F330,-MAX($J350:HQ350)/$F330/12,0)</f>
        <v>0</v>
      </c>
      <c r="HR360" s="231">
        <f>IF(HR$2&gt;$F330,-MAX($J350:HR350)/$F330/12,0)</f>
        <v>0</v>
      </c>
      <c r="HS360" s="231">
        <f>IF(HS$2&gt;$F330,-MAX($J350:HS350)/$F330/12,0)</f>
        <v>0</v>
      </c>
      <c r="HT360" s="231">
        <f>IF(HT$2&gt;$F330,-MAX($J350:HT350)/$F330/12,0)</f>
        <v>0</v>
      </c>
      <c r="HU360" s="231">
        <f>IF(HU$2&gt;$F330,-MAX($J350:HU350)/$F330/12,0)</f>
        <v>0</v>
      </c>
      <c r="HV360" s="231">
        <f>IF(HV$2&gt;$F330,-MAX($J350:HV350)/$F330/12,0)</f>
        <v>0</v>
      </c>
      <c r="HW360" s="231">
        <f>IF(HW$2&gt;$F330,-MAX($J350:HW350)/$F330/12,0)</f>
        <v>0</v>
      </c>
      <c r="HX360" s="231">
        <f>IF(HX$2&gt;$F330,-MAX($J350:HX350)/$F330/12,0)</f>
        <v>0</v>
      </c>
      <c r="HY360" s="231">
        <f>IF(HY$2&gt;$F330,-MAX($J350:HY350)/$F330/12,0)</f>
        <v>0</v>
      </c>
      <c r="HZ360" s="231">
        <f>IF(HZ$2&gt;$F330,-MAX($J350:HZ350)/$F330/12,0)</f>
        <v>0</v>
      </c>
      <c r="IA360" s="231">
        <f>IF(IA$2&gt;$F330,-MAX($J350:IA350)/$F330/12,0)</f>
        <v>0</v>
      </c>
      <c r="IB360" s="231">
        <f>IF(IB$2&gt;$F330,-MAX($J350:IB350)/$F330/12,0)</f>
        <v>0</v>
      </c>
      <c r="IC360" s="231">
        <f>IF(IC$2&gt;$F330,-MAX($J350:IC350)/$F330/12,0)</f>
        <v>0</v>
      </c>
      <c r="ID360" s="231">
        <f>IF(ID$2&gt;$F330,-MAX($J350:ID350)/$F330/12,0)</f>
        <v>0</v>
      </c>
      <c r="IE360" s="231">
        <f>IF(IE$2&gt;$F330,-MAX($J350:IE350)/$F330/12,0)</f>
        <v>0</v>
      </c>
      <c r="IF360" s="231">
        <f>IF(IF$2&gt;$F330,-MAX($J350:IF350)/$F330/12,0)</f>
        <v>0</v>
      </c>
      <c r="IG360" s="231">
        <f>IF(IG$2&gt;$F330,-MAX($J350:IG350)/$F330/12,0)</f>
        <v>0</v>
      </c>
      <c r="IH360" s="231">
        <f>IF(IH$2&gt;$F330,-MAX($J350:IH350)/$F330/12,0)</f>
        <v>0</v>
      </c>
      <c r="II360" s="231">
        <f>IF(II$2&gt;$F330,-MAX($J350:II350)/$F330/12,0)</f>
        <v>0</v>
      </c>
      <c r="IJ360" s="231">
        <f>IF(IJ$2&gt;$F330,-MAX($J350:IJ350)/$F330/12,0)</f>
        <v>0</v>
      </c>
      <c r="IK360" s="231">
        <f>IF(IK$2&gt;$F330,-MAX($J350:IK350)/$F330/12,0)</f>
        <v>0</v>
      </c>
      <c r="IL360" s="231">
        <f>IF(IL$2&gt;$F330,-MAX($J350:IL350)/$F330/12,0)</f>
        <v>0</v>
      </c>
      <c r="IM360" s="231">
        <f>IF(IM$2&gt;$F330,-MAX($J350:IM350)/$F330/12,0)</f>
        <v>0</v>
      </c>
      <c r="IN360" s="231">
        <f>IF(IN$2&gt;$F330,-MAX($J350:IN350)/$F330/12,0)</f>
        <v>0</v>
      </c>
      <c r="IO360" s="231"/>
    </row>
    <row r="361" spans="2:249" ht="12.6" hidden="1" outlineLevel="1">
      <c r="D361" s="19" t="str">
        <f>D351</f>
        <v xml:space="preserve">Pumping + PV </v>
      </c>
      <c r="G361" s="101" t="str">
        <f t="shared" si="676"/>
        <v>USD</v>
      </c>
      <c r="I361" s="231"/>
      <c r="J361" s="231">
        <f>IF(J$2&gt;$F331,-MAX($J351:J351)/$F331/12,0)</f>
        <v>0</v>
      </c>
      <c r="K361" s="231">
        <f>IF(K$2&gt;$F331,-MAX($J351:K351)/$F331/12,0)</f>
        <v>0</v>
      </c>
      <c r="L361" s="231">
        <f>IF(L$2&gt;$F331,-MAX($J351:L351)/$F331/12,0)</f>
        <v>0</v>
      </c>
      <c r="M361" s="231">
        <f>IF(M$2&gt;$F331,-MAX($J351:M351)/$F331/12,0)</f>
        <v>0</v>
      </c>
      <c r="N361" s="231">
        <f>IF(N$2&gt;$F331,-MAX($J351:N351)/$F331/12,0)</f>
        <v>0</v>
      </c>
      <c r="O361" s="231">
        <f>IF(O$2&gt;$F331,-MAX($J351:O351)/$F331/12,0)</f>
        <v>0</v>
      </c>
      <c r="P361" s="231">
        <f>IF(P$2&gt;$F331,-MAX($J351:P351)/$F331/12,0)</f>
        <v>0</v>
      </c>
      <c r="Q361" s="231">
        <f>IF(Q$2&gt;$F331,-MAX($J351:Q351)/$F331/12,0)</f>
        <v>0</v>
      </c>
      <c r="R361" s="231">
        <f>IF(R$2&gt;$F331,-MAX($J351:R351)/$F331/12,0)</f>
        <v>0</v>
      </c>
      <c r="S361" s="231">
        <f>IF(S$2&gt;$F331,-MAX($J351:S351)/$F331/12,0)</f>
        <v>0</v>
      </c>
      <c r="T361" s="231">
        <f>IF(T$2&gt;$F331,-MAX($J351:T351)/$F331/12,0)</f>
        <v>0</v>
      </c>
      <c r="U361" s="231">
        <f>IF(U$2&gt;$F331,-MAX($J351:U351)/$F331/12,0)</f>
        <v>0</v>
      </c>
      <c r="V361" s="231">
        <f>IF(V$2&gt;$F331,-MAX($J351:V351)/$F331/12,0)</f>
        <v>0</v>
      </c>
      <c r="W361" s="231">
        <f>IF(W$2&gt;$F331,-MAX($J351:W351)/$F331/12,0)</f>
        <v>0</v>
      </c>
      <c r="X361" s="231">
        <f>IF(X$2&gt;$F331,-MAX($J351:X351)/$F331/12,0)</f>
        <v>0</v>
      </c>
      <c r="Y361" s="231">
        <f>IF(Y$2&gt;$F331,-MAX($J351:Y351)/$F331/12,0)</f>
        <v>0</v>
      </c>
      <c r="Z361" s="231">
        <f>IF(Z$2&gt;$F331,-MAX($J351:Z351)/$F331/12,0)</f>
        <v>0</v>
      </c>
      <c r="AA361" s="231">
        <f>IF(AA$2&gt;$F331,-MAX($J351:AA351)/$F331/12,0)</f>
        <v>0</v>
      </c>
      <c r="AB361" s="231">
        <f>IF(AB$2&gt;$F331,-MAX($J351:AB351)/$F331/12,0)</f>
        <v>0</v>
      </c>
      <c r="AC361" s="231">
        <f>IF(AC$2&gt;$F331,-MAX($J351:AC351)/$F331/12,0)</f>
        <v>0</v>
      </c>
      <c r="AD361" s="231">
        <f>IF(AD$2&gt;$F331,-MAX($J351:AD351)/$F331/12,0)</f>
        <v>0</v>
      </c>
      <c r="AE361" s="231">
        <f>IF(AE$2&gt;$F331,-MAX($J351:AE351)/$F331/12,0)</f>
        <v>0</v>
      </c>
      <c r="AF361" s="231">
        <f>IF(AF$2&gt;$F331,-MAX($J351:AF351)/$F331/12,0)</f>
        <v>0</v>
      </c>
      <c r="AG361" s="231">
        <f>IF(AG$2&gt;$F331,-MAX($J351:AG351)/$F331/12,0)</f>
        <v>0</v>
      </c>
      <c r="AH361" s="231">
        <f>IF(AH$2&gt;$F331,-MAX($J351:AH351)/$F331/12,0)</f>
        <v>0</v>
      </c>
      <c r="AI361" s="231">
        <f>IF(AI$2&gt;$F331,-MAX($J351:AI351)/$F331/12,0)</f>
        <v>0</v>
      </c>
      <c r="AJ361" s="231">
        <f>IF(AJ$2&gt;$F331,-MAX($J351:AJ351)/$F331/12,0)</f>
        <v>0</v>
      </c>
      <c r="AK361" s="231">
        <f>IF(AK$2&gt;$F331,-MAX($J351:AK351)/$F331/12,0)</f>
        <v>0</v>
      </c>
      <c r="AL361" s="231">
        <f>IF(AL$2&gt;$F331,-MAX($J351:AL351)/$F331/12,0)</f>
        <v>0</v>
      </c>
      <c r="AM361" s="231">
        <f>IF(AM$2&gt;$F331,-MAX($J351:AM351)/$F331/12,0)</f>
        <v>0</v>
      </c>
      <c r="AN361" s="231">
        <f>IF(AN$2&gt;$F331,-MAX($J351:AN351)/$F331/12,0)</f>
        <v>0</v>
      </c>
      <c r="AO361" s="231">
        <f>IF(AO$2&gt;$F331,-MAX($J351:AO351)/$F331/12,0)</f>
        <v>0</v>
      </c>
      <c r="AP361" s="231">
        <f>IF(AP$2&gt;$F331,-MAX($J351:AP351)/$F331/12,0)</f>
        <v>0</v>
      </c>
      <c r="AQ361" s="231">
        <f>IF(AQ$2&gt;$F331,-MAX($J351:AQ351)/$F331/12,0)</f>
        <v>0</v>
      </c>
      <c r="AR361" s="231">
        <f>IF(AR$2&gt;$F331,-MAX($J351:AR351)/$F331/12,0)</f>
        <v>0</v>
      </c>
      <c r="AS361" s="231">
        <f>IF(AS$2&gt;$F331,-MAX($J351:AS351)/$F331/12,0)</f>
        <v>0</v>
      </c>
      <c r="AT361" s="231">
        <f>IF(AT$2&gt;$F331,-MAX($J351:AT351)/$F331/12,0)</f>
        <v>0</v>
      </c>
      <c r="AU361" s="231">
        <f>IF(AU$2&gt;$F331,-MAX($J351:AU351)/$F331/12,0)</f>
        <v>0</v>
      </c>
      <c r="AV361" s="231">
        <f>IF(AV$2&gt;$F331,-MAX($J351:AV351)/$F331/12,0)</f>
        <v>0</v>
      </c>
      <c r="AW361" s="231">
        <f>IF(AW$2&gt;$F331,-MAX($J351:AW351)/$F331/12,0)</f>
        <v>0</v>
      </c>
      <c r="AX361" s="231">
        <f>IF(AX$2&gt;$F331,-MAX($J351:AX351)/$F331/12,0)</f>
        <v>0</v>
      </c>
      <c r="AY361" s="231">
        <f>IF(AY$2&gt;$F331,-MAX($J351:AY351)/$F331/12,0)</f>
        <v>0</v>
      </c>
      <c r="AZ361" s="231">
        <f>IF(AZ$2&gt;$F331,-MAX($J351:AZ351)/$F331/12,0)</f>
        <v>0</v>
      </c>
      <c r="BA361" s="231">
        <f>IF(BA$2&gt;$F331,-MAX($J351:BA351)/$F331/12,0)</f>
        <v>0</v>
      </c>
      <c r="BB361" s="231">
        <f>IF(BB$2&gt;$F331,-MAX($J351:BB351)/$F331/12,0)</f>
        <v>0</v>
      </c>
      <c r="BC361" s="231">
        <f>IF(BC$2&gt;$F331,-MAX($J351:BC351)/$F331/12,0)</f>
        <v>0</v>
      </c>
      <c r="BD361" s="231">
        <f>IF(BD$2&gt;$F331,-MAX($J351:BD351)/$F331/12,0)</f>
        <v>0</v>
      </c>
      <c r="BE361" s="231">
        <f>IF(BE$2&gt;$F331,-MAX($J351:BE351)/$F331/12,0)</f>
        <v>0</v>
      </c>
      <c r="BF361" s="231">
        <f>IF(BF$2&gt;$F331,-MAX($J351:BF351)/$F331/12,0)</f>
        <v>0</v>
      </c>
      <c r="BG361" s="231">
        <f>IF(BG$2&gt;$F331,-MAX($J351:BG351)/$F331/12,0)</f>
        <v>0</v>
      </c>
      <c r="BH361" s="231">
        <f>IF(BH$2&gt;$F331,-MAX($J351:BH351)/$F331/12,0)</f>
        <v>0</v>
      </c>
      <c r="BI361" s="231">
        <f>IF(BI$2&gt;$F331,-MAX($J351:BI351)/$F331/12,0)</f>
        <v>0</v>
      </c>
      <c r="BJ361" s="231">
        <f>IF(BJ$2&gt;$F331,-MAX($J351:BJ351)/$F331/12,0)</f>
        <v>0</v>
      </c>
      <c r="BK361" s="231">
        <f>IF(BK$2&gt;$F331,-MAX($J351:BK351)/$F331/12,0)</f>
        <v>0</v>
      </c>
      <c r="BL361" s="231">
        <f>IF(BL$2&gt;$F331,-MAX($J351:BL351)/$F331/12,0)</f>
        <v>0</v>
      </c>
      <c r="BM361" s="231">
        <f>IF(BM$2&gt;$F331,-MAX($J351:BM351)/$F331/12,0)</f>
        <v>0</v>
      </c>
      <c r="BN361" s="231">
        <f>IF(BN$2&gt;$F331,-MAX($J351:BN351)/$F331/12,0)</f>
        <v>0</v>
      </c>
      <c r="BO361" s="231">
        <f>IF(BO$2&gt;$F331,-MAX($J351:BO351)/$F331/12,0)</f>
        <v>0</v>
      </c>
      <c r="BP361" s="231">
        <f>IF(BP$2&gt;$F331,-MAX($J351:BP351)/$F331/12,0)</f>
        <v>0</v>
      </c>
      <c r="BQ361" s="231">
        <f>IF(BQ$2&gt;$F331,-MAX($J351:BQ351)/$F331/12,0)</f>
        <v>0</v>
      </c>
      <c r="BR361" s="231">
        <f>IF(BR$2&gt;$F331,-MAX($J351:BR351)/$F331/12,0)</f>
        <v>0</v>
      </c>
      <c r="BS361" s="231">
        <f>IF(BS$2&gt;$F331,-MAX($J351:BS351)/$F331/12,0)</f>
        <v>0</v>
      </c>
      <c r="BT361" s="231">
        <f>IF(BT$2&gt;$F331,-MAX($J351:BT351)/$F331/12,0)</f>
        <v>0</v>
      </c>
      <c r="BU361" s="231">
        <f>IF(BU$2&gt;$F331,-MAX($J351:BU351)/$F331/12,0)</f>
        <v>0</v>
      </c>
      <c r="BV361" s="231">
        <f>IF(BV$2&gt;$F331,-MAX($J351:BV351)/$F331/12,0)</f>
        <v>0</v>
      </c>
      <c r="BW361" s="231">
        <f>IF(BW$2&gt;$F331,-MAX($J351:BW351)/$F331/12,0)</f>
        <v>0</v>
      </c>
      <c r="BX361" s="231">
        <f>IF(BX$2&gt;$F331,-MAX($J351:BX351)/$F331/12,0)</f>
        <v>0</v>
      </c>
      <c r="BY361" s="231">
        <f>IF(BY$2&gt;$F331,-MAX($J351:BY351)/$F331/12,0)</f>
        <v>0</v>
      </c>
      <c r="BZ361" s="231">
        <f>IF(BZ$2&gt;$F331,-MAX($J351:BZ351)/$F331/12,0)</f>
        <v>0</v>
      </c>
      <c r="CA361" s="231">
        <f>IF(CA$2&gt;$F331,-MAX($J351:CA351)/$F331/12,0)</f>
        <v>0</v>
      </c>
      <c r="CB361" s="231">
        <f>IF(CB$2&gt;$F331,-MAX($J351:CB351)/$F331/12,0)</f>
        <v>0</v>
      </c>
      <c r="CC361" s="231">
        <f>IF(CC$2&gt;$F331,-MAX($J351:CC351)/$F331/12,0)</f>
        <v>0</v>
      </c>
      <c r="CD361" s="231">
        <f>IF(CD$2&gt;$F331,-MAX($J351:CD351)/$F331/12,0)</f>
        <v>0</v>
      </c>
      <c r="CE361" s="231">
        <f>IF(CE$2&gt;$F331,-MAX($J351:CE351)/$F331/12,0)</f>
        <v>0</v>
      </c>
      <c r="CF361" s="231">
        <f>IF(CF$2&gt;$F331,-MAX($J351:CF351)/$F331/12,0)</f>
        <v>0</v>
      </c>
      <c r="CG361" s="231">
        <f>IF(CG$2&gt;$F331,-MAX($J351:CG351)/$F331/12,0)</f>
        <v>0</v>
      </c>
      <c r="CH361" s="231">
        <f>IF(CH$2&gt;$F331,-MAX($J351:CH351)/$F331/12,0)</f>
        <v>0</v>
      </c>
      <c r="CI361" s="231">
        <f>IF(CI$2&gt;$F331,-MAX($J351:CI351)/$F331/12,0)</f>
        <v>0</v>
      </c>
      <c r="CJ361" s="231">
        <f>IF(CJ$2&gt;$F331,-MAX($J351:CJ351)/$F331/12,0)</f>
        <v>0</v>
      </c>
      <c r="CK361" s="231">
        <f>IF(CK$2&gt;$F331,-MAX($J351:CK351)/$F331/12,0)</f>
        <v>0</v>
      </c>
      <c r="CL361" s="231">
        <f>IF(CL$2&gt;$F331,-MAX($J351:CL351)/$F331/12,0)</f>
        <v>0</v>
      </c>
      <c r="CM361" s="231">
        <f>IF(CM$2&gt;$F331,-MAX($J351:CM351)/$F331/12,0)</f>
        <v>0</v>
      </c>
      <c r="CN361" s="231">
        <f>IF(CN$2&gt;$F331,-MAX($J351:CN351)/$F331/12,0)</f>
        <v>0</v>
      </c>
      <c r="CO361" s="231">
        <f>IF(CO$2&gt;$F331,-MAX($J351:CO351)/$F331/12,0)</f>
        <v>0</v>
      </c>
      <c r="CP361" s="231">
        <f>IF(CP$2&gt;$F331,-MAX($J351:CP351)/$F331/12,0)</f>
        <v>0</v>
      </c>
      <c r="CQ361" s="231">
        <f>IF(CQ$2&gt;$F331,-MAX($J351:CQ351)/$F331/12,0)</f>
        <v>0</v>
      </c>
      <c r="CR361" s="231">
        <f>IF(CR$2&gt;$F331,-MAX($J351:CR351)/$F331/12,0)</f>
        <v>0</v>
      </c>
      <c r="CS361" s="231">
        <f>IF(CS$2&gt;$F331,-MAX($J351:CS351)/$F331/12,0)</f>
        <v>0</v>
      </c>
      <c r="CT361" s="231">
        <f>IF(CT$2&gt;$F331,-MAX($J351:CT351)/$F331/12,0)</f>
        <v>0</v>
      </c>
      <c r="CU361" s="231">
        <f>IF(CU$2&gt;$F331,-MAX($J351:CU351)/$F331/12,0)</f>
        <v>0</v>
      </c>
      <c r="CV361" s="231">
        <f>IF(CV$2&gt;$F331,-MAX($J351:CV351)/$F331/12,0)</f>
        <v>0</v>
      </c>
      <c r="CW361" s="231">
        <f>IF(CW$2&gt;$F331,-MAX($J351:CW351)/$F331/12,0)</f>
        <v>0</v>
      </c>
      <c r="CX361" s="231">
        <f>IF(CX$2&gt;$F331,-MAX($J351:CX351)/$F331/12,0)</f>
        <v>0</v>
      </c>
      <c r="CY361" s="231">
        <f>IF(CY$2&gt;$F331,-MAX($J351:CY351)/$F331/12,0)</f>
        <v>0</v>
      </c>
      <c r="CZ361" s="231">
        <f>IF(CZ$2&gt;$F331,-MAX($J351:CZ351)/$F331/12,0)</f>
        <v>0</v>
      </c>
      <c r="DA361" s="231">
        <f>IF(DA$2&gt;$F331,-MAX($J351:DA351)/$F331/12,0)</f>
        <v>0</v>
      </c>
      <c r="DB361" s="231">
        <f>IF(DB$2&gt;$F331,-MAX($J351:DB351)/$F331/12,0)</f>
        <v>0</v>
      </c>
      <c r="DC361" s="231">
        <f>IF(DC$2&gt;$F331,-MAX($J351:DC351)/$F331/12,0)</f>
        <v>0</v>
      </c>
      <c r="DD361" s="231">
        <f>IF(DD$2&gt;$F331,-MAX($J351:DD351)/$F331/12,0)</f>
        <v>0</v>
      </c>
      <c r="DE361" s="231">
        <f>IF(DE$2&gt;$F331,-MAX($J351:DE351)/$F331/12,0)</f>
        <v>0</v>
      </c>
      <c r="DF361" s="231">
        <f>IF(DF$2&gt;$F331,-MAX($J351:DF351)/$F331/12,0)</f>
        <v>0</v>
      </c>
      <c r="DG361" s="231">
        <f>IF(DG$2&gt;$F331,-MAX($J351:DG351)/$F331/12,0)</f>
        <v>0</v>
      </c>
      <c r="DH361" s="231">
        <f>IF(DH$2&gt;$F331,-MAX($J351:DH351)/$F331/12,0)</f>
        <v>0</v>
      </c>
      <c r="DI361" s="231">
        <f>IF(DI$2&gt;$F331,-MAX($J351:DI351)/$F331/12,0)</f>
        <v>0</v>
      </c>
      <c r="DJ361" s="231">
        <f>IF(DJ$2&gt;$F331,-MAX($J351:DJ351)/$F331/12,0)</f>
        <v>0</v>
      </c>
      <c r="DK361" s="231">
        <f>IF(DK$2&gt;$F331,-MAX($J351:DK351)/$F331/12,0)</f>
        <v>0</v>
      </c>
      <c r="DL361" s="231">
        <f>IF(DL$2&gt;$F331,-MAX($J351:DL351)/$F331/12,0)</f>
        <v>0</v>
      </c>
      <c r="DM361" s="231">
        <f>IF(DM$2&gt;$F331,-MAX($J351:DM351)/$F331/12,0)</f>
        <v>0</v>
      </c>
      <c r="DN361" s="231">
        <f>IF(DN$2&gt;$F331,-MAX($J351:DN351)/$F331/12,0)</f>
        <v>0</v>
      </c>
      <c r="DO361" s="231">
        <f>IF(DO$2&gt;$F331,-MAX($J351:DO351)/$F331/12,0)</f>
        <v>0</v>
      </c>
      <c r="DP361" s="231">
        <f>IF(DP$2&gt;$F331,-MAX($J351:DP351)/$F331/12,0)</f>
        <v>0</v>
      </c>
      <c r="DQ361" s="231">
        <f>IF(DQ$2&gt;$F331,-MAX($J351:DQ351)/$F331/12,0)</f>
        <v>0</v>
      </c>
      <c r="DR361" s="231">
        <f>IF(DR$2&gt;$F331,-MAX($J351:DR351)/$F331/12,0)</f>
        <v>0</v>
      </c>
      <c r="DS361" s="231">
        <f>IF(DS$2&gt;$F331,-MAX($J351:DS351)/$F331/12,0)</f>
        <v>0</v>
      </c>
      <c r="DT361" s="231">
        <f>IF(DT$2&gt;$F331,-MAX($J351:DT351)/$F331/12,0)</f>
        <v>0</v>
      </c>
      <c r="DU361" s="231">
        <f>IF(DU$2&gt;$F331,-MAX($J351:DU351)/$F331/12,0)</f>
        <v>0</v>
      </c>
      <c r="DV361" s="231">
        <f>IF(DV$2&gt;$F331,-MAX($J351:DV351)/$F331/12,0)</f>
        <v>0</v>
      </c>
      <c r="DW361" s="231">
        <f>IF(DW$2&gt;$F331,-MAX($J351:DW351)/$F331/12,0)</f>
        <v>0</v>
      </c>
      <c r="DX361" s="231">
        <f>IF(DX$2&gt;$F331,-MAX($J351:DX351)/$F331/12,0)</f>
        <v>0</v>
      </c>
      <c r="DY361" s="231">
        <f>IF(DY$2&gt;$F331,-MAX($J351:DY351)/$F331/12,0)</f>
        <v>0</v>
      </c>
      <c r="DZ361" s="231">
        <f>IF(DZ$2&gt;$F331,-MAX($J351:DZ351)/$F331/12,0)</f>
        <v>0</v>
      </c>
      <c r="EA361" s="231">
        <f>IF(EA$2&gt;$F331,-MAX($J351:EA351)/$F331/12,0)</f>
        <v>0</v>
      </c>
      <c r="EB361" s="231">
        <f>IF(EB$2&gt;$F331,-MAX($J351:EB351)/$F331/12,0)</f>
        <v>0</v>
      </c>
      <c r="EC361" s="231">
        <f>IF(EC$2&gt;$F331,-MAX($J351:EC351)/$F331/12,0)</f>
        <v>0</v>
      </c>
      <c r="ED361" s="231">
        <f>IF(ED$2&gt;$F331,-MAX($J351:ED351)/$F331/12,0)</f>
        <v>0</v>
      </c>
      <c r="EE361" s="231">
        <f>IF(EE$2&gt;$F331,-MAX($J351:EE351)/$F331/12,0)</f>
        <v>0</v>
      </c>
      <c r="EF361" s="231">
        <f>IF(EF$2&gt;$F331,-MAX($J351:EF351)/$F331/12,0)</f>
        <v>0</v>
      </c>
      <c r="EG361" s="231">
        <f>IF(EG$2&gt;$F331,-MAX($J351:EG351)/$F331/12,0)</f>
        <v>0</v>
      </c>
      <c r="EH361" s="231">
        <f>IF(EH$2&gt;$F331,-MAX($J351:EH351)/$F331/12,0)</f>
        <v>0</v>
      </c>
      <c r="EI361" s="231">
        <f>IF(EI$2&gt;$F331,-MAX($J351:EI351)/$F331/12,0)</f>
        <v>0</v>
      </c>
      <c r="EJ361" s="231">
        <f>IF(EJ$2&gt;$F331,-MAX($J351:EJ351)/$F331/12,0)</f>
        <v>0</v>
      </c>
      <c r="EK361" s="231">
        <f>IF(EK$2&gt;$F331,-MAX($J351:EK351)/$F331/12,0)</f>
        <v>0</v>
      </c>
      <c r="EL361" s="231">
        <f>IF(EL$2&gt;$F331,-MAX($J351:EL351)/$F331/12,0)</f>
        <v>0</v>
      </c>
      <c r="EM361" s="231">
        <f>IF(EM$2&gt;$F331,-MAX($J351:EM351)/$F331/12,0)</f>
        <v>0</v>
      </c>
      <c r="EN361" s="231">
        <f>IF(EN$2&gt;$F331,-MAX($J351:EN351)/$F331/12,0)</f>
        <v>0</v>
      </c>
      <c r="EO361" s="231">
        <f>IF(EO$2&gt;$F331,-MAX($J351:EO351)/$F331/12,0)</f>
        <v>0</v>
      </c>
      <c r="EP361" s="231">
        <f>IF(EP$2&gt;$F331,-MAX($J351:EP351)/$F331/12,0)</f>
        <v>0</v>
      </c>
      <c r="EQ361" s="231">
        <f>IF(EQ$2&gt;$F331,-MAX($J351:EQ351)/$F331/12,0)</f>
        <v>0</v>
      </c>
      <c r="ER361" s="231">
        <f>IF(ER$2&gt;$F331,-MAX($J351:ER351)/$F331/12,0)</f>
        <v>0</v>
      </c>
      <c r="ES361" s="231">
        <f>IF(ES$2&gt;$F331,-MAX($J351:ES351)/$F331/12,0)</f>
        <v>0</v>
      </c>
      <c r="ET361" s="231">
        <f>IF(ET$2&gt;$F331,-MAX($J351:ET351)/$F331/12,0)</f>
        <v>0</v>
      </c>
      <c r="EU361" s="231">
        <f>IF(EU$2&gt;$F331,-MAX($J351:EU351)/$F331/12,0)</f>
        <v>0</v>
      </c>
      <c r="EV361" s="231">
        <f>IF(EV$2&gt;$F331,-MAX($J351:EV351)/$F331/12,0)</f>
        <v>0</v>
      </c>
      <c r="EW361" s="231">
        <f>IF(EW$2&gt;$F331,-MAX($J351:EW351)/$F331/12,0)</f>
        <v>-56660.939368007203</v>
      </c>
      <c r="EX361" s="231">
        <f>IF(EX$2&gt;$F331,-MAX($J351:EX351)/$F331/12,0)</f>
        <v>-56660.939368007203</v>
      </c>
      <c r="EY361" s="231">
        <f>IF(EY$2&gt;$F331,-MAX($J351:EY351)/$F331/12,0)</f>
        <v>-56660.939368007203</v>
      </c>
      <c r="EZ361" s="231">
        <f>IF(EZ$2&gt;$F331,-MAX($J351:EZ351)/$F331/12,0)</f>
        <v>-56660.939368007203</v>
      </c>
      <c r="FA361" s="231">
        <f>IF(FA$2&gt;$F331,-MAX($J351:FA351)/$F331/12,0)</f>
        <v>-56660.939368007203</v>
      </c>
      <c r="FB361" s="231">
        <f>IF(FB$2&gt;$F331,-MAX($J351:FB351)/$F331/12,0)</f>
        <v>-56660.939368007203</v>
      </c>
      <c r="FC361" s="231">
        <f>IF(FC$2&gt;$F331,-MAX($J351:FC351)/$F331/12,0)</f>
        <v>-56660.939368007203</v>
      </c>
      <c r="FD361" s="231">
        <f>IF(FD$2&gt;$F331,-MAX($J351:FD351)/$F331/12,0)</f>
        <v>-56660.939368007203</v>
      </c>
      <c r="FE361" s="231">
        <f>IF(FE$2&gt;$F331,-MAX($J351:FE351)/$F331/12,0)</f>
        <v>-56660.939368007203</v>
      </c>
      <c r="FF361" s="231">
        <f>IF(FF$2&gt;$F331,-MAX($J351:FF351)/$F331/12,0)</f>
        <v>-56660.939368007203</v>
      </c>
      <c r="FG361" s="231">
        <f>IF(FG$2&gt;$F331,-MAX($J351:FG351)/$F331/12,0)</f>
        <v>-56660.939368007203</v>
      </c>
      <c r="FH361" s="231">
        <f>IF(FH$2&gt;$F331,-MAX($J351:FH351)/$F331/12,0)</f>
        <v>-56660.939368007203</v>
      </c>
      <c r="FI361" s="231">
        <f>IF(FI$2&gt;$F331,-MAX($J351:FI351)/$F331/12,0)</f>
        <v>-56660.939368007203</v>
      </c>
      <c r="FJ361" s="231">
        <f>IF(FJ$2&gt;$F331,-MAX($J351:FJ351)/$F331/12,0)</f>
        <v>-56660.939368007203</v>
      </c>
      <c r="FK361" s="231">
        <f>IF(FK$2&gt;$F331,-MAX($J351:FK351)/$F331/12,0)</f>
        <v>-56660.939368007203</v>
      </c>
      <c r="FL361" s="231">
        <f>IF(FL$2&gt;$F331,-MAX($J351:FL351)/$F331/12,0)</f>
        <v>-56660.939368007203</v>
      </c>
      <c r="FM361" s="231">
        <f>IF(FM$2&gt;$F331,-MAX($J351:FM351)/$F331/12,0)</f>
        <v>-56660.939368007203</v>
      </c>
      <c r="FN361" s="231">
        <f>IF(FN$2&gt;$F331,-MAX($J351:FN351)/$F331/12,0)</f>
        <v>-56660.939368007203</v>
      </c>
      <c r="FO361" s="231">
        <f>IF(FO$2&gt;$F331,-MAX($J351:FO351)/$F331/12,0)</f>
        <v>-56660.939368007203</v>
      </c>
      <c r="FP361" s="231">
        <f>IF(FP$2&gt;$F331,-MAX($J351:FP351)/$F331/12,0)</f>
        <v>-56660.939368007203</v>
      </c>
      <c r="FQ361" s="231">
        <f>IF(FQ$2&gt;$F331,-MAX($J351:FQ351)/$F331/12,0)</f>
        <v>-56660.939368007203</v>
      </c>
      <c r="FR361" s="231">
        <f>IF(FR$2&gt;$F331,-MAX($J351:FR351)/$F331/12,0)</f>
        <v>-56660.939368007203</v>
      </c>
      <c r="FS361" s="231">
        <f>IF(FS$2&gt;$F331,-MAX($J351:FS351)/$F331/12,0)</f>
        <v>-56660.939368007203</v>
      </c>
      <c r="FT361" s="231">
        <f>IF(FT$2&gt;$F331,-MAX($J351:FT351)/$F331/12,0)</f>
        <v>-56660.939368007203</v>
      </c>
      <c r="FU361" s="231">
        <f>IF(FU$2&gt;$F331,-MAX($J351:FU351)/$F331/12,0)</f>
        <v>-56660.939368007203</v>
      </c>
      <c r="FV361" s="231">
        <f>IF(FV$2&gt;$F331,-MAX($J351:FV351)/$F331/12,0)</f>
        <v>-56660.939368007203</v>
      </c>
      <c r="FW361" s="231">
        <f>IF(FW$2&gt;$F331,-MAX($J351:FW351)/$F331/12,0)</f>
        <v>-56660.939368007203</v>
      </c>
      <c r="FX361" s="231">
        <f>IF(FX$2&gt;$F331,-MAX($J351:FX351)/$F331/12,0)</f>
        <v>-56660.939368007203</v>
      </c>
      <c r="FY361" s="231">
        <f>IF(FY$2&gt;$F331,-MAX($J351:FY351)/$F331/12,0)</f>
        <v>-56660.939368007203</v>
      </c>
      <c r="FZ361" s="231">
        <f>IF(FZ$2&gt;$F331,-MAX($J351:FZ351)/$F331/12,0)</f>
        <v>-56660.939368007203</v>
      </c>
      <c r="GA361" s="231">
        <f>IF(GA$2&gt;$F331,-MAX($J351:GA351)/$F331/12,0)</f>
        <v>-56660.939368007203</v>
      </c>
      <c r="GB361" s="231">
        <f>IF(GB$2&gt;$F331,-MAX($J351:GB351)/$F331/12,0)</f>
        <v>-56660.939368007203</v>
      </c>
      <c r="GC361" s="231">
        <f>IF(GC$2&gt;$F331,-MAX($J351:GC351)/$F331/12,0)</f>
        <v>-56660.939368007203</v>
      </c>
      <c r="GD361" s="231">
        <f>IF(GD$2&gt;$F331,-MAX($J351:GD351)/$F331/12,0)</f>
        <v>-56660.939368007203</v>
      </c>
      <c r="GE361" s="231">
        <f>IF(GE$2&gt;$F331,-MAX($J351:GE351)/$F331/12,0)</f>
        <v>-56660.939368007203</v>
      </c>
      <c r="GF361" s="231">
        <f>IF(GF$2&gt;$F331,-MAX($J351:GF351)/$F331/12,0)</f>
        <v>-56660.939368007203</v>
      </c>
      <c r="GG361" s="231">
        <f>IF(GG$2&gt;$F331,-MAX($J351:GG351)/$F331/12,0)</f>
        <v>-56660.939368007203</v>
      </c>
      <c r="GH361" s="231">
        <f>IF(GH$2&gt;$F331,-MAX($J351:GH351)/$F331/12,0)</f>
        <v>-56660.939368007203</v>
      </c>
      <c r="GI361" s="231">
        <f>IF(GI$2&gt;$F331,-MAX($J351:GI351)/$F331/12,0)</f>
        <v>-56660.939368007203</v>
      </c>
      <c r="GJ361" s="231">
        <f>IF(GJ$2&gt;$F331,-MAX($J351:GJ351)/$F331/12,0)</f>
        <v>-56660.939368007203</v>
      </c>
      <c r="GK361" s="231">
        <f>IF(GK$2&gt;$F331,-MAX($J351:GK351)/$F331/12,0)</f>
        <v>-56660.939368007203</v>
      </c>
      <c r="GL361" s="231">
        <f>IF(GL$2&gt;$F331,-MAX($J351:GL351)/$F331/12,0)</f>
        <v>-56660.939368007203</v>
      </c>
      <c r="GM361" s="231">
        <f>IF(GM$2&gt;$F331,-MAX($J351:GM351)/$F331/12,0)</f>
        <v>-56660.939368007203</v>
      </c>
      <c r="GN361" s="231">
        <f>IF(GN$2&gt;$F331,-MAX($J351:GN351)/$F331/12,0)</f>
        <v>-56660.939368007203</v>
      </c>
      <c r="GO361" s="231">
        <f>IF(GO$2&gt;$F331,-MAX($J351:GO351)/$F331/12,0)</f>
        <v>-56660.939368007203</v>
      </c>
      <c r="GP361" s="231">
        <f>IF(GP$2&gt;$F331,-MAX($J351:GP351)/$F331/12,0)</f>
        <v>-56660.939368007203</v>
      </c>
      <c r="GQ361" s="231">
        <f>IF(GQ$2&gt;$F331,-MAX($J351:GQ351)/$F331/12,0)</f>
        <v>-56660.939368007203</v>
      </c>
      <c r="GR361" s="231">
        <f>IF(GR$2&gt;$F331,-MAX($J351:GR351)/$F331/12,0)</f>
        <v>-56660.939368007203</v>
      </c>
      <c r="GS361" s="231">
        <f>IF(GS$2&gt;$F331,-MAX($J351:GS351)/$F331/12,0)</f>
        <v>-56660.939368007203</v>
      </c>
      <c r="GT361" s="231">
        <f>IF(GT$2&gt;$F331,-MAX($J351:GT351)/$F331/12,0)</f>
        <v>-56660.939368007203</v>
      </c>
      <c r="GU361" s="231">
        <f>IF(GU$2&gt;$F331,-MAX($J351:GU351)/$F331/12,0)</f>
        <v>-56660.939368007203</v>
      </c>
      <c r="GV361" s="231">
        <f>IF(GV$2&gt;$F331,-MAX($J351:GV351)/$F331/12,0)</f>
        <v>-56660.939368007203</v>
      </c>
      <c r="GW361" s="231">
        <f>IF(GW$2&gt;$F331,-MAX($J351:GW351)/$F331/12,0)</f>
        <v>-56660.939368007203</v>
      </c>
      <c r="GX361" s="231">
        <f>IF(GX$2&gt;$F331,-MAX($J351:GX351)/$F331/12,0)</f>
        <v>-56660.939368007203</v>
      </c>
      <c r="GY361" s="231">
        <f>IF(GY$2&gt;$F331,-MAX($J351:GY351)/$F331/12,0)</f>
        <v>-56660.939368007203</v>
      </c>
      <c r="GZ361" s="231">
        <f>IF(GZ$2&gt;$F331,-MAX($J351:GZ351)/$F331/12,0)</f>
        <v>-56660.939368007203</v>
      </c>
      <c r="HA361" s="231">
        <f>IF(HA$2&gt;$F331,-MAX($J351:HA351)/$F331/12,0)</f>
        <v>-56660.939368007203</v>
      </c>
      <c r="HB361" s="231">
        <f>IF(HB$2&gt;$F331,-MAX($J351:HB351)/$F331/12,0)</f>
        <v>-56660.939368007203</v>
      </c>
      <c r="HC361" s="231">
        <f>IF(HC$2&gt;$F331,-MAX($J351:HC351)/$F331/12,0)</f>
        <v>-56660.939368007203</v>
      </c>
      <c r="HD361" s="231">
        <f>IF(HD$2&gt;$F331,-MAX($J351:HD351)/$F331/12,0)</f>
        <v>-56660.939368007203</v>
      </c>
      <c r="HE361" s="231">
        <f>IF(HE$2&gt;$F331,-MAX($J351:HE351)/$F331/12,0)</f>
        <v>-56660.939368007203</v>
      </c>
      <c r="HF361" s="231">
        <f>IF(HF$2&gt;$F331,-MAX($J351:HF351)/$F331/12,0)</f>
        <v>-56660.939368007203</v>
      </c>
      <c r="HG361" s="231">
        <f>IF(HG$2&gt;$F331,-MAX($J351:HG351)/$F331/12,0)</f>
        <v>-56660.939368007203</v>
      </c>
      <c r="HH361" s="231">
        <f>IF(HH$2&gt;$F331,-MAX($J351:HH351)/$F331/12,0)</f>
        <v>-56660.939368007203</v>
      </c>
      <c r="HI361" s="231">
        <f>IF(HI$2&gt;$F331,-MAX($J351:HI351)/$F331/12,0)</f>
        <v>-56660.939368007203</v>
      </c>
      <c r="HJ361" s="231">
        <f>IF(HJ$2&gt;$F331,-MAX($J351:HJ351)/$F331/12,0)</f>
        <v>-56660.939368007203</v>
      </c>
      <c r="HK361" s="231">
        <f>IF(HK$2&gt;$F331,-MAX($J351:HK351)/$F331/12,0)</f>
        <v>-56660.939368007203</v>
      </c>
      <c r="HL361" s="231">
        <f>IF(HL$2&gt;$F331,-MAX($J351:HL351)/$F331/12,0)</f>
        <v>-56660.939368007203</v>
      </c>
      <c r="HM361" s="231">
        <f>IF(HM$2&gt;$F331,-MAX($J351:HM351)/$F331/12,0)</f>
        <v>-56660.939368007203</v>
      </c>
      <c r="HN361" s="231">
        <f>IF(HN$2&gt;$F331,-MAX($J351:HN351)/$F331/12,0)</f>
        <v>-56660.939368007203</v>
      </c>
      <c r="HO361" s="231">
        <f>IF(HO$2&gt;$F331,-MAX($J351:HO351)/$F331/12,0)</f>
        <v>-56660.939368007203</v>
      </c>
      <c r="HP361" s="231">
        <f>IF(HP$2&gt;$F331,-MAX($J351:HP351)/$F331/12,0)</f>
        <v>-56660.939368007203</v>
      </c>
      <c r="HQ361" s="231">
        <f>IF(HQ$2&gt;$F331,-MAX($J351:HQ351)/$F331/12,0)</f>
        <v>-56660.939368007203</v>
      </c>
      <c r="HR361" s="231">
        <f>IF(HR$2&gt;$F331,-MAX($J351:HR351)/$F331/12,0)</f>
        <v>-56660.939368007203</v>
      </c>
      <c r="HS361" s="231">
        <f>IF(HS$2&gt;$F331,-MAX($J351:HS351)/$F331/12,0)</f>
        <v>-56660.939368007203</v>
      </c>
      <c r="HT361" s="231">
        <f>IF(HT$2&gt;$F331,-MAX($J351:HT351)/$F331/12,0)</f>
        <v>-56660.939368007203</v>
      </c>
      <c r="HU361" s="231">
        <f>IF(HU$2&gt;$F331,-MAX($J351:HU351)/$F331/12,0)</f>
        <v>-56660.939368007203</v>
      </c>
      <c r="HV361" s="231">
        <f>IF(HV$2&gt;$F331,-MAX($J351:HV351)/$F331/12,0)</f>
        <v>-56660.939368007203</v>
      </c>
      <c r="HW361" s="231">
        <f>IF(HW$2&gt;$F331,-MAX($J351:HW351)/$F331/12,0)</f>
        <v>-56660.939368007203</v>
      </c>
      <c r="HX361" s="231">
        <f>IF(HX$2&gt;$F331,-MAX($J351:HX351)/$F331/12,0)</f>
        <v>-56660.939368007203</v>
      </c>
      <c r="HY361" s="231">
        <f>IF(HY$2&gt;$F331,-MAX($J351:HY351)/$F331/12,0)</f>
        <v>-56660.939368007203</v>
      </c>
      <c r="HZ361" s="231">
        <f>IF(HZ$2&gt;$F331,-MAX($J351:HZ351)/$F331/12,0)</f>
        <v>-56660.939368007203</v>
      </c>
      <c r="IA361" s="231">
        <f>IF(IA$2&gt;$F331,-MAX($J351:IA351)/$F331/12,0)</f>
        <v>-56660.939368007203</v>
      </c>
      <c r="IB361" s="231">
        <f>IF(IB$2&gt;$F331,-MAX($J351:IB351)/$F331/12,0)</f>
        <v>-56660.939368007203</v>
      </c>
      <c r="IC361" s="231">
        <f>IF(IC$2&gt;$F331,-MAX($J351:IC351)/$F331/12,0)</f>
        <v>-56660.939368007203</v>
      </c>
      <c r="ID361" s="231">
        <f>IF(ID$2&gt;$F331,-MAX($J351:ID351)/$F331/12,0)</f>
        <v>-56660.939368007203</v>
      </c>
      <c r="IE361" s="231">
        <f>IF(IE$2&gt;$F331,-MAX($J351:IE351)/$F331/12,0)</f>
        <v>-56660.939368007203</v>
      </c>
      <c r="IF361" s="231">
        <f>IF(IF$2&gt;$F331,-MAX($J351:IF351)/$F331/12,0)</f>
        <v>-56660.939368007203</v>
      </c>
      <c r="IG361" s="231">
        <f>IF(IG$2&gt;$F331,-MAX($J351:IG351)/$F331/12,0)</f>
        <v>-56660.939368007203</v>
      </c>
      <c r="IH361" s="231">
        <f>IF(IH$2&gt;$F331,-MAX($J351:IH351)/$F331/12,0)</f>
        <v>-56660.939368007203</v>
      </c>
      <c r="II361" s="231">
        <f>IF(II$2&gt;$F331,-MAX($J351:II351)/$F331/12,0)</f>
        <v>-56660.939368007203</v>
      </c>
      <c r="IJ361" s="231">
        <f>IF(IJ$2&gt;$F331,-MAX($J351:IJ351)/$F331/12,0)</f>
        <v>-56660.939368007203</v>
      </c>
      <c r="IK361" s="231">
        <f>IF(IK$2&gt;$F331,-MAX($J351:IK351)/$F331/12,0)</f>
        <v>-56660.939368007203</v>
      </c>
      <c r="IL361" s="231">
        <f>IF(IL$2&gt;$F331,-MAX($J351:IL351)/$F331/12,0)</f>
        <v>-56660.939368007203</v>
      </c>
      <c r="IM361" s="231">
        <f>IF(IM$2&gt;$F331,-MAX($J351:IM351)/$F331/12,0)</f>
        <v>-56660.939368007203</v>
      </c>
      <c r="IN361" s="231">
        <f>IF(IN$2&gt;$F331,-MAX($J351:IN351)/$F331/12,0)</f>
        <v>-56660.939368007203</v>
      </c>
      <c r="IO361" s="231"/>
    </row>
    <row r="362" spans="2:249" ht="12.6" hidden="1" outlineLevel="1">
      <c r="D362" s="19" t="str">
        <f>D352</f>
        <v>Conveyancing</v>
      </c>
      <c r="G362" s="101" t="str">
        <f t="shared" si="676"/>
        <v>USD</v>
      </c>
      <c r="I362" s="231"/>
      <c r="J362" s="231">
        <f>IF(J$2&gt;$F332,-MAX($J352:J352)/$F332/12,0)</f>
        <v>0</v>
      </c>
      <c r="K362" s="231">
        <f>IF(K$2&gt;$F332,-MAX($J352:K352)/$F332/12,0)</f>
        <v>0</v>
      </c>
      <c r="L362" s="231">
        <f>IF(L$2&gt;$F332,-MAX($J352:L352)/$F332/12,0)</f>
        <v>0</v>
      </c>
      <c r="M362" s="231">
        <f>IF(M$2&gt;$F332,-MAX($J352:M352)/$F332/12,0)</f>
        <v>0</v>
      </c>
      <c r="N362" s="231">
        <f>IF(N$2&gt;$F332,-MAX($J352:N352)/$F332/12,0)</f>
        <v>0</v>
      </c>
      <c r="O362" s="231">
        <f>IF(O$2&gt;$F332,-MAX($J352:O352)/$F332/12,0)</f>
        <v>0</v>
      </c>
      <c r="P362" s="231">
        <f>IF(P$2&gt;$F332,-MAX($J352:P352)/$F332/12,0)</f>
        <v>0</v>
      </c>
      <c r="Q362" s="231">
        <f>IF(Q$2&gt;$F332,-MAX($J352:Q352)/$F332/12,0)</f>
        <v>0</v>
      </c>
      <c r="R362" s="231">
        <f>IF(R$2&gt;$F332,-MAX($J352:R352)/$F332/12,0)</f>
        <v>0</v>
      </c>
      <c r="S362" s="231">
        <f>IF(S$2&gt;$F332,-MAX($J352:S352)/$F332/12,0)</f>
        <v>0</v>
      </c>
      <c r="T362" s="231">
        <f>IF(T$2&gt;$F332,-MAX($J352:T352)/$F332/12,0)</f>
        <v>0</v>
      </c>
      <c r="U362" s="231">
        <f>IF(U$2&gt;$F332,-MAX($J352:U352)/$F332/12,0)</f>
        <v>0</v>
      </c>
      <c r="V362" s="231">
        <f>IF(V$2&gt;$F332,-MAX($J352:V352)/$F332/12,0)</f>
        <v>0</v>
      </c>
      <c r="W362" s="231">
        <f>IF(W$2&gt;$F332,-MAX($J352:W352)/$F332/12,0)</f>
        <v>0</v>
      </c>
      <c r="X362" s="231">
        <f>IF(X$2&gt;$F332,-MAX($J352:X352)/$F332/12,0)</f>
        <v>0</v>
      </c>
      <c r="Y362" s="231">
        <f>IF(Y$2&gt;$F332,-MAX($J352:Y352)/$F332/12,0)</f>
        <v>0</v>
      </c>
      <c r="Z362" s="231">
        <f>IF(Z$2&gt;$F332,-MAX($J352:Z352)/$F332/12,0)</f>
        <v>0</v>
      </c>
      <c r="AA362" s="231">
        <f>IF(AA$2&gt;$F332,-MAX($J352:AA352)/$F332/12,0)</f>
        <v>0</v>
      </c>
      <c r="AB362" s="231">
        <f>IF(AB$2&gt;$F332,-MAX($J352:AB352)/$F332/12,0)</f>
        <v>0</v>
      </c>
      <c r="AC362" s="231">
        <f>IF(AC$2&gt;$F332,-MAX($J352:AC352)/$F332/12,0)</f>
        <v>0</v>
      </c>
      <c r="AD362" s="231">
        <f>IF(AD$2&gt;$F332,-MAX($J352:AD352)/$F332/12,0)</f>
        <v>0</v>
      </c>
      <c r="AE362" s="231">
        <f>IF(AE$2&gt;$F332,-MAX($J352:AE352)/$F332/12,0)</f>
        <v>0</v>
      </c>
      <c r="AF362" s="231">
        <f>IF(AF$2&gt;$F332,-MAX($J352:AF352)/$F332/12,0)</f>
        <v>0</v>
      </c>
      <c r="AG362" s="231">
        <f>IF(AG$2&gt;$F332,-MAX($J352:AG352)/$F332/12,0)</f>
        <v>0</v>
      </c>
      <c r="AH362" s="231">
        <f>IF(AH$2&gt;$F332,-MAX($J352:AH352)/$F332/12,0)</f>
        <v>0</v>
      </c>
      <c r="AI362" s="231">
        <f>IF(AI$2&gt;$F332,-MAX($J352:AI352)/$F332/12,0)</f>
        <v>0</v>
      </c>
      <c r="AJ362" s="231">
        <f>IF(AJ$2&gt;$F332,-MAX($J352:AJ352)/$F332/12,0)</f>
        <v>0</v>
      </c>
      <c r="AK362" s="231">
        <f>IF(AK$2&gt;$F332,-MAX($J352:AK352)/$F332/12,0)</f>
        <v>0</v>
      </c>
      <c r="AL362" s="231">
        <f>IF(AL$2&gt;$F332,-MAX($J352:AL352)/$F332/12,0)</f>
        <v>0</v>
      </c>
      <c r="AM362" s="231">
        <f>IF(AM$2&gt;$F332,-MAX($J352:AM352)/$F332/12,0)</f>
        <v>0</v>
      </c>
      <c r="AN362" s="231">
        <f>IF(AN$2&gt;$F332,-MAX($J352:AN352)/$F332/12,0)</f>
        <v>0</v>
      </c>
      <c r="AO362" s="231">
        <f>IF(AO$2&gt;$F332,-MAX($J352:AO352)/$F332/12,0)</f>
        <v>0</v>
      </c>
      <c r="AP362" s="231">
        <f>IF(AP$2&gt;$F332,-MAX($J352:AP352)/$F332/12,0)</f>
        <v>0</v>
      </c>
      <c r="AQ362" s="231">
        <f>IF(AQ$2&gt;$F332,-MAX($J352:AQ352)/$F332/12,0)</f>
        <v>0</v>
      </c>
      <c r="AR362" s="231">
        <f>IF(AR$2&gt;$F332,-MAX($J352:AR352)/$F332/12,0)</f>
        <v>0</v>
      </c>
      <c r="AS362" s="231">
        <f>IF(AS$2&gt;$F332,-MAX($J352:AS352)/$F332/12,0)</f>
        <v>0</v>
      </c>
      <c r="AT362" s="231">
        <f>IF(AT$2&gt;$F332,-MAX($J352:AT352)/$F332/12,0)</f>
        <v>0</v>
      </c>
      <c r="AU362" s="231">
        <f>IF(AU$2&gt;$F332,-MAX($J352:AU352)/$F332/12,0)</f>
        <v>0</v>
      </c>
      <c r="AV362" s="231">
        <f>IF(AV$2&gt;$F332,-MAX($J352:AV352)/$F332/12,0)</f>
        <v>0</v>
      </c>
      <c r="AW362" s="231">
        <f>IF(AW$2&gt;$F332,-MAX($J352:AW352)/$F332/12,0)</f>
        <v>0</v>
      </c>
      <c r="AX362" s="231">
        <f>IF(AX$2&gt;$F332,-MAX($J352:AX352)/$F332/12,0)</f>
        <v>0</v>
      </c>
      <c r="AY362" s="231">
        <f>IF(AY$2&gt;$F332,-MAX($J352:AY352)/$F332/12,0)</f>
        <v>0</v>
      </c>
      <c r="AZ362" s="231">
        <f>IF(AZ$2&gt;$F332,-MAX($J352:AZ352)/$F332/12,0)</f>
        <v>0</v>
      </c>
      <c r="BA362" s="231">
        <f>IF(BA$2&gt;$F332,-MAX($J352:BA352)/$F332/12,0)</f>
        <v>0</v>
      </c>
      <c r="BB362" s="231">
        <f>IF(BB$2&gt;$F332,-MAX($J352:BB352)/$F332/12,0)</f>
        <v>0</v>
      </c>
      <c r="BC362" s="231">
        <f>IF(BC$2&gt;$F332,-MAX($J352:BC352)/$F332/12,0)</f>
        <v>0</v>
      </c>
      <c r="BD362" s="231">
        <f>IF(BD$2&gt;$F332,-MAX($J352:BD352)/$F332/12,0)</f>
        <v>0</v>
      </c>
      <c r="BE362" s="231">
        <f>IF(BE$2&gt;$F332,-MAX($J352:BE352)/$F332/12,0)</f>
        <v>0</v>
      </c>
      <c r="BF362" s="231">
        <f>IF(BF$2&gt;$F332,-MAX($J352:BF352)/$F332/12,0)</f>
        <v>0</v>
      </c>
      <c r="BG362" s="231">
        <f>IF(BG$2&gt;$F332,-MAX($J352:BG352)/$F332/12,0)</f>
        <v>0</v>
      </c>
      <c r="BH362" s="231">
        <f>IF(BH$2&gt;$F332,-MAX($J352:BH352)/$F332/12,0)</f>
        <v>0</v>
      </c>
      <c r="BI362" s="231">
        <f>IF(BI$2&gt;$F332,-MAX($J352:BI352)/$F332/12,0)</f>
        <v>0</v>
      </c>
      <c r="BJ362" s="231">
        <f>IF(BJ$2&gt;$F332,-MAX($J352:BJ352)/$F332/12,0)</f>
        <v>0</v>
      </c>
      <c r="BK362" s="231">
        <f>IF(BK$2&gt;$F332,-MAX($J352:BK352)/$F332/12,0)</f>
        <v>0</v>
      </c>
      <c r="BL362" s="231">
        <f>IF(BL$2&gt;$F332,-MAX($J352:BL352)/$F332/12,0)</f>
        <v>0</v>
      </c>
      <c r="BM362" s="231">
        <f>IF(BM$2&gt;$F332,-MAX($J352:BM352)/$F332/12,0)</f>
        <v>0</v>
      </c>
      <c r="BN362" s="231">
        <f>IF(BN$2&gt;$F332,-MAX($J352:BN352)/$F332/12,0)</f>
        <v>0</v>
      </c>
      <c r="BO362" s="231">
        <f>IF(BO$2&gt;$F332,-MAX($J352:BO352)/$F332/12,0)</f>
        <v>0</v>
      </c>
      <c r="BP362" s="231">
        <f>IF(BP$2&gt;$F332,-MAX($J352:BP352)/$F332/12,0)</f>
        <v>0</v>
      </c>
      <c r="BQ362" s="231">
        <f>IF(BQ$2&gt;$F332,-MAX($J352:BQ352)/$F332/12,0)</f>
        <v>0</v>
      </c>
      <c r="BR362" s="231">
        <f>IF(BR$2&gt;$F332,-MAX($J352:BR352)/$F332/12,0)</f>
        <v>0</v>
      </c>
      <c r="BS362" s="231">
        <f>IF(BS$2&gt;$F332,-MAX($J352:BS352)/$F332/12,0)</f>
        <v>0</v>
      </c>
      <c r="BT362" s="231">
        <f>IF(BT$2&gt;$F332,-MAX($J352:BT352)/$F332/12,0)</f>
        <v>0</v>
      </c>
      <c r="BU362" s="231">
        <f>IF(BU$2&gt;$F332,-MAX($J352:BU352)/$F332/12,0)</f>
        <v>0</v>
      </c>
      <c r="BV362" s="231">
        <f>IF(BV$2&gt;$F332,-MAX($J352:BV352)/$F332/12,0)</f>
        <v>0</v>
      </c>
      <c r="BW362" s="231">
        <f>IF(BW$2&gt;$F332,-MAX($J352:BW352)/$F332/12,0)</f>
        <v>0</v>
      </c>
      <c r="BX362" s="231">
        <f>IF(BX$2&gt;$F332,-MAX($J352:BX352)/$F332/12,0)</f>
        <v>0</v>
      </c>
      <c r="BY362" s="231">
        <f>IF(BY$2&gt;$F332,-MAX($J352:BY352)/$F332/12,0)</f>
        <v>0</v>
      </c>
      <c r="BZ362" s="231">
        <f>IF(BZ$2&gt;$F332,-MAX($J352:BZ352)/$F332/12,0)</f>
        <v>0</v>
      </c>
      <c r="CA362" s="231">
        <f>IF(CA$2&gt;$F332,-MAX($J352:CA352)/$F332/12,0)</f>
        <v>0</v>
      </c>
      <c r="CB362" s="231">
        <f>IF(CB$2&gt;$F332,-MAX($J352:CB352)/$F332/12,0)</f>
        <v>0</v>
      </c>
      <c r="CC362" s="231">
        <f>IF(CC$2&gt;$F332,-MAX($J352:CC352)/$F332/12,0)</f>
        <v>0</v>
      </c>
      <c r="CD362" s="231">
        <f>IF(CD$2&gt;$F332,-MAX($J352:CD352)/$F332/12,0)</f>
        <v>0</v>
      </c>
      <c r="CE362" s="231">
        <f>IF(CE$2&gt;$F332,-MAX($J352:CE352)/$F332/12,0)</f>
        <v>0</v>
      </c>
      <c r="CF362" s="231">
        <f>IF(CF$2&gt;$F332,-MAX($J352:CF352)/$F332/12,0)</f>
        <v>0</v>
      </c>
      <c r="CG362" s="231">
        <f>IF(CG$2&gt;$F332,-MAX($J352:CG352)/$F332/12,0)</f>
        <v>0</v>
      </c>
      <c r="CH362" s="231">
        <f>IF(CH$2&gt;$F332,-MAX($J352:CH352)/$F332/12,0)</f>
        <v>0</v>
      </c>
      <c r="CI362" s="231">
        <f>IF(CI$2&gt;$F332,-MAX($J352:CI352)/$F332/12,0)</f>
        <v>0</v>
      </c>
      <c r="CJ362" s="231">
        <f>IF(CJ$2&gt;$F332,-MAX($J352:CJ352)/$F332/12,0)</f>
        <v>0</v>
      </c>
      <c r="CK362" s="231">
        <f>IF(CK$2&gt;$F332,-MAX($J352:CK352)/$F332/12,0)</f>
        <v>0</v>
      </c>
      <c r="CL362" s="231">
        <f>IF(CL$2&gt;$F332,-MAX($J352:CL352)/$F332/12,0)</f>
        <v>0</v>
      </c>
      <c r="CM362" s="231">
        <f>IF(CM$2&gt;$F332,-MAX($J352:CM352)/$F332/12,0)</f>
        <v>0</v>
      </c>
      <c r="CN362" s="231">
        <f>IF(CN$2&gt;$F332,-MAX($J352:CN352)/$F332/12,0)</f>
        <v>0</v>
      </c>
      <c r="CO362" s="231">
        <f>IF(CO$2&gt;$F332,-MAX($J352:CO352)/$F332/12,0)</f>
        <v>0</v>
      </c>
      <c r="CP362" s="231">
        <f>IF(CP$2&gt;$F332,-MAX($J352:CP352)/$F332/12,0)</f>
        <v>0</v>
      </c>
      <c r="CQ362" s="231">
        <f>IF(CQ$2&gt;$F332,-MAX($J352:CQ352)/$F332/12,0)</f>
        <v>0</v>
      </c>
      <c r="CR362" s="231">
        <f>IF(CR$2&gt;$F332,-MAX($J352:CR352)/$F332/12,0)</f>
        <v>0</v>
      </c>
      <c r="CS362" s="231">
        <f>IF(CS$2&gt;$F332,-MAX($J352:CS352)/$F332/12,0)</f>
        <v>0</v>
      </c>
      <c r="CT362" s="231">
        <f>IF(CT$2&gt;$F332,-MAX($J352:CT352)/$F332/12,0)</f>
        <v>0</v>
      </c>
      <c r="CU362" s="231">
        <f>IF(CU$2&gt;$F332,-MAX($J352:CU352)/$F332/12,0)</f>
        <v>0</v>
      </c>
      <c r="CV362" s="231">
        <f>IF(CV$2&gt;$F332,-MAX($J352:CV352)/$F332/12,0)</f>
        <v>0</v>
      </c>
      <c r="CW362" s="231">
        <f>IF(CW$2&gt;$F332,-MAX($J352:CW352)/$F332/12,0)</f>
        <v>0</v>
      </c>
      <c r="CX362" s="231">
        <f>IF(CX$2&gt;$F332,-MAX($J352:CX352)/$F332/12,0)</f>
        <v>0</v>
      </c>
      <c r="CY362" s="231">
        <f>IF(CY$2&gt;$F332,-MAX($J352:CY352)/$F332/12,0)</f>
        <v>0</v>
      </c>
      <c r="CZ362" s="231">
        <f>IF(CZ$2&gt;$F332,-MAX($J352:CZ352)/$F332/12,0)</f>
        <v>0</v>
      </c>
      <c r="DA362" s="231">
        <f>IF(DA$2&gt;$F332,-MAX($J352:DA352)/$F332/12,0)</f>
        <v>0</v>
      </c>
      <c r="DB362" s="231">
        <f>IF(DB$2&gt;$F332,-MAX($J352:DB352)/$F332/12,0)</f>
        <v>0</v>
      </c>
      <c r="DC362" s="231">
        <f>IF(DC$2&gt;$F332,-MAX($J352:DC352)/$F332/12,0)</f>
        <v>0</v>
      </c>
      <c r="DD362" s="231">
        <f>IF(DD$2&gt;$F332,-MAX($J352:DD352)/$F332/12,0)</f>
        <v>0</v>
      </c>
      <c r="DE362" s="231">
        <f>IF(DE$2&gt;$F332,-MAX($J352:DE352)/$F332/12,0)</f>
        <v>0</v>
      </c>
      <c r="DF362" s="231">
        <f>IF(DF$2&gt;$F332,-MAX($J352:DF352)/$F332/12,0)</f>
        <v>0</v>
      </c>
      <c r="DG362" s="231">
        <f>IF(DG$2&gt;$F332,-MAX($J352:DG352)/$F332/12,0)</f>
        <v>0</v>
      </c>
      <c r="DH362" s="231">
        <f>IF(DH$2&gt;$F332,-MAX($J352:DH352)/$F332/12,0)</f>
        <v>0</v>
      </c>
      <c r="DI362" s="231">
        <f>IF(DI$2&gt;$F332,-MAX($J352:DI352)/$F332/12,0)</f>
        <v>0</v>
      </c>
      <c r="DJ362" s="231">
        <f>IF(DJ$2&gt;$F332,-MAX($J352:DJ352)/$F332/12,0)</f>
        <v>0</v>
      </c>
      <c r="DK362" s="231">
        <f>IF(DK$2&gt;$F332,-MAX($J352:DK352)/$F332/12,0)</f>
        <v>0</v>
      </c>
      <c r="DL362" s="231">
        <f>IF(DL$2&gt;$F332,-MAX($J352:DL352)/$F332/12,0)</f>
        <v>0</v>
      </c>
      <c r="DM362" s="231">
        <f>IF(DM$2&gt;$F332,-MAX($J352:DM352)/$F332/12,0)</f>
        <v>0</v>
      </c>
      <c r="DN362" s="231">
        <f>IF(DN$2&gt;$F332,-MAX($J352:DN352)/$F332/12,0)</f>
        <v>0</v>
      </c>
      <c r="DO362" s="231">
        <f>IF(DO$2&gt;$F332,-MAX($J352:DO352)/$F332/12,0)</f>
        <v>0</v>
      </c>
      <c r="DP362" s="231">
        <f>IF(DP$2&gt;$F332,-MAX($J352:DP352)/$F332/12,0)</f>
        <v>0</v>
      </c>
      <c r="DQ362" s="231">
        <f>IF(DQ$2&gt;$F332,-MAX($J352:DQ352)/$F332/12,0)</f>
        <v>0</v>
      </c>
      <c r="DR362" s="231">
        <f>IF(DR$2&gt;$F332,-MAX($J352:DR352)/$F332/12,0)</f>
        <v>0</v>
      </c>
      <c r="DS362" s="231">
        <f>IF(DS$2&gt;$F332,-MAX($J352:DS352)/$F332/12,0)</f>
        <v>0</v>
      </c>
      <c r="DT362" s="231">
        <f>IF(DT$2&gt;$F332,-MAX($J352:DT352)/$F332/12,0)</f>
        <v>0</v>
      </c>
      <c r="DU362" s="231">
        <f>IF(DU$2&gt;$F332,-MAX($J352:DU352)/$F332/12,0)</f>
        <v>0</v>
      </c>
      <c r="DV362" s="231">
        <f>IF(DV$2&gt;$F332,-MAX($J352:DV352)/$F332/12,0)</f>
        <v>0</v>
      </c>
      <c r="DW362" s="231">
        <f>IF(DW$2&gt;$F332,-MAX($J352:DW352)/$F332/12,0)</f>
        <v>0</v>
      </c>
      <c r="DX362" s="231">
        <f>IF(DX$2&gt;$F332,-MAX($J352:DX352)/$F332/12,0)</f>
        <v>0</v>
      </c>
      <c r="DY362" s="231">
        <f>IF(DY$2&gt;$F332,-MAX($J352:DY352)/$F332/12,0)</f>
        <v>0</v>
      </c>
      <c r="DZ362" s="231">
        <f>IF(DZ$2&gt;$F332,-MAX($J352:DZ352)/$F332/12,0)</f>
        <v>0</v>
      </c>
      <c r="EA362" s="231">
        <f>IF(EA$2&gt;$F332,-MAX($J352:EA352)/$F332/12,0)</f>
        <v>0</v>
      </c>
      <c r="EB362" s="231">
        <f>IF(EB$2&gt;$F332,-MAX($J352:EB352)/$F332/12,0)</f>
        <v>0</v>
      </c>
      <c r="EC362" s="231">
        <f>IF(EC$2&gt;$F332,-MAX($J352:EC352)/$F332/12,0)</f>
        <v>0</v>
      </c>
      <c r="ED362" s="231">
        <f>IF(ED$2&gt;$F332,-MAX($J352:ED352)/$F332/12,0)</f>
        <v>0</v>
      </c>
      <c r="EE362" s="231">
        <f>IF(EE$2&gt;$F332,-MAX($J352:EE352)/$F332/12,0)</f>
        <v>0</v>
      </c>
      <c r="EF362" s="231">
        <f>IF(EF$2&gt;$F332,-MAX($J352:EF352)/$F332/12,0)</f>
        <v>0</v>
      </c>
      <c r="EG362" s="231">
        <f>IF(EG$2&gt;$F332,-MAX($J352:EG352)/$F332/12,0)</f>
        <v>0</v>
      </c>
      <c r="EH362" s="231">
        <f>IF(EH$2&gt;$F332,-MAX($J352:EH352)/$F332/12,0)</f>
        <v>0</v>
      </c>
      <c r="EI362" s="231">
        <f>IF(EI$2&gt;$F332,-MAX($J352:EI352)/$F332/12,0)</f>
        <v>0</v>
      </c>
      <c r="EJ362" s="231">
        <f>IF(EJ$2&gt;$F332,-MAX($J352:EJ352)/$F332/12,0)</f>
        <v>0</v>
      </c>
      <c r="EK362" s="231">
        <f>IF(EK$2&gt;$F332,-MAX($J352:EK352)/$F332/12,0)</f>
        <v>0</v>
      </c>
      <c r="EL362" s="231">
        <f>IF(EL$2&gt;$F332,-MAX($J352:EL352)/$F332/12,0)</f>
        <v>0</v>
      </c>
      <c r="EM362" s="231">
        <f>IF(EM$2&gt;$F332,-MAX($J352:EM352)/$F332/12,0)</f>
        <v>0</v>
      </c>
      <c r="EN362" s="231">
        <f>IF(EN$2&gt;$F332,-MAX($J352:EN352)/$F332/12,0)</f>
        <v>0</v>
      </c>
      <c r="EO362" s="231">
        <f>IF(EO$2&gt;$F332,-MAX($J352:EO352)/$F332/12,0)</f>
        <v>0</v>
      </c>
      <c r="EP362" s="231">
        <f>IF(EP$2&gt;$F332,-MAX($J352:EP352)/$F332/12,0)</f>
        <v>0</v>
      </c>
      <c r="EQ362" s="231">
        <f>IF(EQ$2&gt;$F332,-MAX($J352:EQ352)/$F332/12,0)</f>
        <v>0</v>
      </c>
      <c r="ER362" s="231">
        <f>IF(ER$2&gt;$F332,-MAX($J352:ER352)/$F332/12,0)</f>
        <v>0</v>
      </c>
      <c r="ES362" s="231">
        <f>IF(ES$2&gt;$F332,-MAX($J352:ES352)/$F332/12,0)</f>
        <v>0</v>
      </c>
      <c r="ET362" s="231">
        <f>IF(ET$2&gt;$F332,-MAX($J352:ET352)/$F332/12,0)</f>
        <v>0</v>
      </c>
      <c r="EU362" s="231">
        <f>IF(EU$2&gt;$F332,-MAX($J352:EU352)/$F332/12,0)</f>
        <v>0</v>
      </c>
      <c r="EV362" s="231">
        <f>IF(EV$2&gt;$F332,-MAX($J352:EV352)/$F332/12,0)</f>
        <v>0</v>
      </c>
      <c r="EW362" s="231">
        <f>IF(EW$2&gt;$F332,-MAX($J352:EW352)/$F332/12,0)</f>
        <v>0</v>
      </c>
      <c r="EX362" s="231">
        <f>IF(EX$2&gt;$F332,-MAX($J352:EX352)/$F332/12,0)</f>
        <v>0</v>
      </c>
      <c r="EY362" s="231">
        <f>IF(EY$2&gt;$F332,-MAX($J352:EY352)/$F332/12,0)</f>
        <v>0</v>
      </c>
      <c r="EZ362" s="231">
        <f>IF(EZ$2&gt;$F332,-MAX($J352:EZ352)/$F332/12,0)</f>
        <v>0</v>
      </c>
      <c r="FA362" s="231">
        <f>IF(FA$2&gt;$F332,-MAX($J352:FA352)/$F332/12,0)</f>
        <v>0</v>
      </c>
      <c r="FB362" s="231">
        <f>IF(FB$2&gt;$F332,-MAX($J352:FB352)/$F332/12,0)</f>
        <v>0</v>
      </c>
      <c r="FC362" s="231">
        <f>IF(FC$2&gt;$F332,-MAX($J352:FC352)/$F332/12,0)</f>
        <v>0</v>
      </c>
      <c r="FD362" s="231">
        <f>IF(FD$2&gt;$F332,-MAX($J352:FD352)/$F332/12,0)</f>
        <v>0</v>
      </c>
      <c r="FE362" s="231">
        <f>IF(FE$2&gt;$F332,-MAX($J352:FE352)/$F332/12,0)</f>
        <v>0</v>
      </c>
      <c r="FF362" s="231">
        <f>IF(FF$2&gt;$F332,-MAX($J352:FF352)/$F332/12,0)</f>
        <v>0</v>
      </c>
      <c r="FG362" s="231">
        <f>IF(FG$2&gt;$F332,-MAX($J352:FG352)/$F332/12,0)</f>
        <v>0</v>
      </c>
      <c r="FH362" s="231">
        <f>IF(FH$2&gt;$F332,-MAX($J352:FH352)/$F332/12,0)</f>
        <v>0</v>
      </c>
      <c r="FI362" s="231">
        <f>IF(FI$2&gt;$F332,-MAX($J352:FI352)/$F332/12,0)</f>
        <v>0</v>
      </c>
      <c r="FJ362" s="231">
        <f>IF(FJ$2&gt;$F332,-MAX($J352:FJ352)/$F332/12,0)</f>
        <v>0</v>
      </c>
      <c r="FK362" s="231">
        <f>IF(FK$2&gt;$F332,-MAX($J352:FK352)/$F332/12,0)</f>
        <v>0</v>
      </c>
      <c r="FL362" s="231">
        <f>IF(FL$2&gt;$F332,-MAX($J352:FL352)/$F332/12,0)</f>
        <v>0</v>
      </c>
      <c r="FM362" s="231">
        <f>IF(FM$2&gt;$F332,-MAX($J352:FM352)/$F332/12,0)</f>
        <v>0</v>
      </c>
      <c r="FN362" s="231">
        <f>IF(FN$2&gt;$F332,-MAX($J352:FN352)/$F332/12,0)</f>
        <v>0</v>
      </c>
      <c r="FO362" s="231">
        <f>IF(FO$2&gt;$F332,-MAX($J352:FO352)/$F332/12,0)</f>
        <v>0</v>
      </c>
      <c r="FP362" s="231">
        <f>IF(FP$2&gt;$F332,-MAX($J352:FP352)/$F332/12,0)</f>
        <v>0</v>
      </c>
      <c r="FQ362" s="231">
        <f>IF(FQ$2&gt;$F332,-MAX($J352:FQ352)/$F332/12,0)</f>
        <v>0</v>
      </c>
      <c r="FR362" s="231">
        <f>IF(FR$2&gt;$F332,-MAX($J352:FR352)/$F332/12,0)</f>
        <v>0</v>
      </c>
      <c r="FS362" s="231">
        <f>IF(FS$2&gt;$F332,-MAX($J352:FS352)/$F332/12,0)</f>
        <v>0</v>
      </c>
      <c r="FT362" s="231">
        <f>IF(FT$2&gt;$F332,-MAX($J352:FT352)/$F332/12,0)</f>
        <v>0</v>
      </c>
      <c r="FU362" s="231">
        <f>IF(FU$2&gt;$F332,-MAX($J352:FU352)/$F332/12,0)</f>
        <v>0</v>
      </c>
      <c r="FV362" s="231">
        <f>IF(FV$2&gt;$F332,-MAX($J352:FV352)/$F332/12,0)</f>
        <v>0</v>
      </c>
      <c r="FW362" s="231">
        <f>IF(FW$2&gt;$F332,-MAX($J352:FW352)/$F332/12,0)</f>
        <v>0</v>
      </c>
      <c r="FX362" s="231">
        <f>IF(FX$2&gt;$F332,-MAX($J352:FX352)/$F332/12,0)</f>
        <v>0</v>
      </c>
      <c r="FY362" s="231">
        <f>IF(FY$2&gt;$F332,-MAX($J352:FY352)/$F332/12,0)</f>
        <v>0</v>
      </c>
      <c r="FZ362" s="231">
        <f>IF(FZ$2&gt;$F332,-MAX($J352:FZ352)/$F332/12,0)</f>
        <v>0</v>
      </c>
      <c r="GA362" s="231">
        <f>IF(GA$2&gt;$F332,-MAX($J352:GA352)/$F332/12,0)</f>
        <v>0</v>
      </c>
      <c r="GB362" s="231">
        <f>IF(GB$2&gt;$F332,-MAX($J352:GB352)/$F332/12,0)</f>
        <v>0</v>
      </c>
      <c r="GC362" s="231">
        <f>IF(GC$2&gt;$F332,-MAX($J352:GC352)/$F332/12,0)</f>
        <v>0</v>
      </c>
      <c r="GD362" s="231">
        <f>IF(GD$2&gt;$F332,-MAX($J352:GD352)/$F332/12,0)</f>
        <v>0</v>
      </c>
      <c r="GE362" s="231">
        <f>IF(GE$2&gt;$F332,-MAX($J352:GE352)/$F332/12,0)</f>
        <v>0</v>
      </c>
      <c r="GF362" s="231">
        <f>IF(GF$2&gt;$F332,-MAX($J352:GF352)/$F332/12,0)</f>
        <v>0</v>
      </c>
      <c r="GG362" s="231">
        <f>IF(GG$2&gt;$F332,-MAX($J352:GG352)/$F332/12,0)</f>
        <v>0</v>
      </c>
      <c r="GH362" s="231">
        <f>IF(GH$2&gt;$F332,-MAX($J352:GH352)/$F332/12,0)</f>
        <v>0</v>
      </c>
      <c r="GI362" s="231">
        <f>IF(GI$2&gt;$F332,-MAX($J352:GI352)/$F332/12,0)</f>
        <v>0</v>
      </c>
      <c r="GJ362" s="231">
        <f>IF(GJ$2&gt;$F332,-MAX($J352:GJ352)/$F332/12,0)</f>
        <v>0</v>
      </c>
      <c r="GK362" s="231">
        <f>IF(GK$2&gt;$F332,-MAX($J352:GK352)/$F332/12,0)</f>
        <v>0</v>
      </c>
      <c r="GL362" s="231">
        <f>IF(GL$2&gt;$F332,-MAX($J352:GL352)/$F332/12,0)</f>
        <v>0</v>
      </c>
      <c r="GM362" s="231">
        <f>IF(GM$2&gt;$F332,-MAX($J352:GM352)/$F332/12,0)</f>
        <v>0</v>
      </c>
      <c r="GN362" s="231">
        <f>IF(GN$2&gt;$F332,-MAX($J352:GN352)/$F332/12,0)</f>
        <v>0</v>
      </c>
      <c r="GO362" s="231">
        <f>IF(GO$2&gt;$F332,-MAX($J352:GO352)/$F332/12,0)</f>
        <v>0</v>
      </c>
      <c r="GP362" s="231">
        <f>IF(GP$2&gt;$F332,-MAX($J352:GP352)/$F332/12,0)</f>
        <v>0</v>
      </c>
      <c r="GQ362" s="231">
        <f>IF(GQ$2&gt;$F332,-MAX($J352:GQ352)/$F332/12,0)</f>
        <v>0</v>
      </c>
      <c r="GR362" s="231">
        <f>IF(GR$2&gt;$F332,-MAX($J352:GR352)/$F332/12,0)</f>
        <v>0</v>
      </c>
      <c r="GS362" s="231">
        <f>IF(GS$2&gt;$F332,-MAX($J352:GS352)/$F332/12,0)</f>
        <v>0</v>
      </c>
      <c r="GT362" s="231">
        <f>IF(GT$2&gt;$F332,-MAX($J352:GT352)/$F332/12,0)</f>
        <v>0</v>
      </c>
      <c r="GU362" s="231">
        <f>IF(GU$2&gt;$F332,-MAX($J352:GU352)/$F332/12,0)</f>
        <v>0</v>
      </c>
      <c r="GV362" s="231">
        <f>IF(GV$2&gt;$F332,-MAX($J352:GV352)/$F332/12,0)</f>
        <v>0</v>
      </c>
      <c r="GW362" s="231">
        <f>IF(GW$2&gt;$F332,-MAX($J352:GW352)/$F332/12,0)</f>
        <v>0</v>
      </c>
      <c r="GX362" s="231">
        <f>IF(GX$2&gt;$F332,-MAX($J352:GX352)/$F332/12,0)</f>
        <v>0</v>
      </c>
      <c r="GY362" s="231">
        <f>IF(GY$2&gt;$F332,-MAX($J352:GY352)/$F332/12,0)</f>
        <v>0</v>
      </c>
      <c r="GZ362" s="231">
        <f>IF(GZ$2&gt;$F332,-MAX($J352:GZ352)/$F332/12,0)</f>
        <v>0</v>
      </c>
      <c r="HA362" s="231">
        <f>IF(HA$2&gt;$F332,-MAX($J352:HA352)/$F332/12,0)</f>
        <v>0</v>
      </c>
      <c r="HB362" s="231">
        <f>IF(HB$2&gt;$F332,-MAX($J352:HB352)/$F332/12,0)</f>
        <v>0</v>
      </c>
      <c r="HC362" s="231">
        <f>IF(HC$2&gt;$F332,-MAX($J352:HC352)/$F332/12,0)</f>
        <v>0</v>
      </c>
      <c r="HD362" s="231">
        <f>IF(HD$2&gt;$F332,-MAX($J352:HD352)/$F332/12,0)</f>
        <v>0</v>
      </c>
      <c r="HE362" s="231">
        <f>IF(HE$2&gt;$F332,-MAX($J352:HE352)/$F332/12,0)</f>
        <v>0</v>
      </c>
      <c r="HF362" s="231">
        <f>IF(HF$2&gt;$F332,-MAX($J352:HF352)/$F332/12,0)</f>
        <v>0</v>
      </c>
      <c r="HG362" s="231">
        <f>IF(HG$2&gt;$F332,-MAX($J352:HG352)/$F332/12,0)</f>
        <v>0</v>
      </c>
      <c r="HH362" s="231">
        <f>IF(HH$2&gt;$F332,-MAX($J352:HH352)/$F332/12,0)</f>
        <v>0</v>
      </c>
      <c r="HI362" s="231">
        <f>IF(HI$2&gt;$F332,-MAX($J352:HI352)/$F332/12,0)</f>
        <v>0</v>
      </c>
      <c r="HJ362" s="231">
        <f>IF(HJ$2&gt;$F332,-MAX($J352:HJ352)/$F332/12,0)</f>
        <v>0</v>
      </c>
      <c r="HK362" s="231">
        <f>IF(HK$2&gt;$F332,-MAX($J352:HK352)/$F332/12,0)</f>
        <v>0</v>
      </c>
      <c r="HL362" s="231">
        <f>IF(HL$2&gt;$F332,-MAX($J352:HL352)/$F332/12,0)</f>
        <v>0</v>
      </c>
      <c r="HM362" s="231">
        <f>IF(HM$2&gt;$F332,-MAX($J352:HM352)/$F332/12,0)</f>
        <v>0</v>
      </c>
      <c r="HN362" s="231">
        <f>IF(HN$2&gt;$F332,-MAX($J352:HN352)/$F332/12,0)</f>
        <v>0</v>
      </c>
      <c r="HO362" s="231">
        <f>IF(HO$2&gt;$F332,-MAX($J352:HO352)/$F332/12,0)</f>
        <v>0</v>
      </c>
      <c r="HP362" s="231">
        <f>IF(HP$2&gt;$F332,-MAX($J352:HP352)/$F332/12,0)</f>
        <v>0</v>
      </c>
      <c r="HQ362" s="231">
        <f>IF(HQ$2&gt;$F332,-MAX($J352:HQ352)/$F332/12,0)</f>
        <v>0</v>
      </c>
      <c r="HR362" s="231">
        <f>IF(HR$2&gt;$F332,-MAX($J352:HR352)/$F332/12,0)</f>
        <v>0</v>
      </c>
      <c r="HS362" s="231">
        <f>IF(HS$2&gt;$F332,-MAX($J352:HS352)/$F332/12,0)</f>
        <v>0</v>
      </c>
      <c r="HT362" s="231">
        <f>IF(HT$2&gt;$F332,-MAX($J352:HT352)/$F332/12,0)</f>
        <v>0</v>
      </c>
      <c r="HU362" s="231">
        <f>IF(HU$2&gt;$F332,-MAX($J352:HU352)/$F332/12,0)</f>
        <v>0</v>
      </c>
      <c r="HV362" s="231">
        <f>IF(HV$2&gt;$F332,-MAX($J352:HV352)/$F332/12,0)</f>
        <v>0</v>
      </c>
      <c r="HW362" s="231">
        <f>IF(HW$2&gt;$F332,-MAX($J352:HW352)/$F332/12,0)</f>
        <v>0</v>
      </c>
      <c r="HX362" s="231">
        <f>IF(HX$2&gt;$F332,-MAX($J352:HX352)/$F332/12,0)</f>
        <v>0</v>
      </c>
      <c r="HY362" s="231">
        <f>IF(HY$2&gt;$F332,-MAX($J352:HY352)/$F332/12,0)</f>
        <v>0</v>
      </c>
      <c r="HZ362" s="231">
        <f>IF(HZ$2&gt;$F332,-MAX($J352:HZ352)/$F332/12,0)</f>
        <v>0</v>
      </c>
      <c r="IA362" s="231">
        <f>IF(IA$2&gt;$F332,-MAX($J352:IA352)/$F332/12,0)</f>
        <v>0</v>
      </c>
      <c r="IB362" s="231">
        <f>IF(IB$2&gt;$F332,-MAX($J352:IB352)/$F332/12,0)</f>
        <v>0</v>
      </c>
      <c r="IC362" s="231">
        <f>IF(IC$2&gt;$F332,-MAX($J352:IC352)/$F332/12,0)</f>
        <v>0</v>
      </c>
      <c r="ID362" s="231">
        <f>IF(ID$2&gt;$F332,-MAX($J352:ID352)/$F332/12,0)</f>
        <v>0</v>
      </c>
      <c r="IE362" s="231">
        <f>IF(IE$2&gt;$F332,-MAX($J352:IE352)/$F332/12,0)</f>
        <v>0</v>
      </c>
      <c r="IF362" s="231">
        <f>IF(IF$2&gt;$F332,-MAX($J352:IF352)/$F332/12,0)</f>
        <v>0</v>
      </c>
      <c r="IG362" s="231">
        <f>IF(IG$2&gt;$F332,-MAX($J352:IG352)/$F332/12,0)</f>
        <v>0</v>
      </c>
      <c r="IH362" s="231">
        <f>IF(IH$2&gt;$F332,-MAX($J352:IH352)/$F332/12,0)</f>
        <v>0</v>
      </c>
      <c r="II362" s="231">
        <f>IF(II$2&gt;$F332,-MAX($J352:II352)/$F332/12,0)</f>
        <v>0</v>
      </c>
      <c r="IJ362" s="231">
        <f>IF(IJ$2&gt;$F332,-MAX($J352:IJ352)/$F332/12,0)</f>
        <v>0</v>
      </c>
      <c r="IK362" s="231">
        <f>IF(IK$2&gt;$F332,-MAX($J352:IK352)/$F332/12,0)</f>
        <v>0</v>
      </c>
      <c r="IL362" s="231">
        <f>IF(IL$2&gt;$F332,-MAX($J352:IL352)/$F332/12,0)</f>
        <v>0</v>
      </c>
      <c r="IM362" s="231">
        <f>IF(IM$2&gt;$F332,-MAX($J352:IM352)/$F332/12,0)</f>
        <v>0</v>
      </c>
      <c r="IN362" s="231">
        <f>IF(IN$2&gt;$F332,-MAX($J352:IN352)/$F332/12,0)</f>
        <v>0</v>
      </c>
      <c r="IO362" s="231"/>
    </row>
    <row r="363" spans="2:249" ht="12.6" hidden="1" outlineLevel="1">
      <c r="C363" s="19" t="str">
        <f>C353</f>
        <v>Irrigation system</v>
      </c>
      <c r="G363" s="101" t="str">
        <f t="shared" si="676"/>
        <v>USD</v>
      </c>
      <c r="I363" s="231"/>
      <c r="J363" s="231">
        <f>IF(J$2&gt;$F333,-MAX($J353:J353)/$F333/12,0)</f>
        <v>0</v>
      </c>
      <c r="K363" s="231">
        <f>IF(K$2&gt;$F333,-MAX($J353:K353)/$F333/12,0)</f>
        <v>0</v>
      </c>
      <c r="L363" s="231">
        <f>IF(L$2&gt;$F333,-MAX($J353:L353)/$F333/12,0)</f>
        <v>0</v>
      </c>
      <c r="M363" s="231">
        <f>IF(M$2&gt;$F333,-MAX($J353:M353)/$F333/12,0)</f>
        <v>0</v>
      </c>
      <c r="N363" s="231">
        <f>IF(N$2&gt;$F333,-MAX($J353:N353)/$F333/12,0)</f>
        <v>0</v>
      </c>
      <c r="O363" s="231">
        <f>IF(O$2&gt;$F333,-MAX($J353:O353)/$F333/12,0)</f>
        <v>0</v>
      </c>
      <c r="P363" s="231">
        <f>IF(P$2&gt;$F333,-MAX($J353:P353)/$F333/12,0)</f>
        <v>0</v>
      </c>
      <c r="Q363" s="231">
        <f>IF(Q$2&gt;$F333,-MAX($J353:Q353)/$F333/12,0)</f>
        <v>0</v>
      </c>
      <c r="R363" s="231">
        <f>IF(R$2&gt;$F333,-MAX($J353:R353)/$F333/12,0)</f>
        <v>0</v>
      </c>
      <c r="S363" s="231">
        <f>IF(S$2&gt;$F333,-MAX($J353:S353)/$F333/12,0)</f>
        <v>0</v>
      </c>
      <c r="T363" s="231">
        <f>IF(T$2&gt;$F333,-MAX($J353:T353)/$F333/12,0)</f>
        <v>0</v>
      </c>
      <c r="U363" s="231">
        <f>IF(U$2&gt;$F333,-MAX($J353:U353)/$F333/12,0)</f>
        <v>0</v>
      </c>
      <c r="V363" s="231">
        <f>IF(V$2&gt;$F333,-MAX($J353:V353)/$F333/12,0)</f>
        <v>0</v>
      </c>
      <c r="W363" s="231">
        <f>IF(W$2&gt;$F333,-MAX($J353:W353)/$F333/12,0)</f>
        <v>0</v>
      </c>
      <c r="X363" s="231">
        <f>IF(X$2&gt;$F333,-MAX($J353:X353)/$F333/12,0)</f>
        <v>0</v>
      </c>
      <c r="Y363" s="231">
        <f>IF(Y$2&gt;$F333,-MAX($J353:Y353)/$F333/12,0)</f>
        <v>0</v>
      </c>
      <c r="Z363" s="231">
        <f>IF(Z$2&gt;$F333,-MAX($J353:Z353)/$F333/12,0)</f>
        <v>0</v>
      </c>
      <c r="AA363" s="231">
        <f>IF(AA$2&gt;$F333,-MAX($J353:AA353)/$F333/12,0)</f>
        <v>0</v>
      </c>
      <c r="AB363" s="231">
        <f>IF(AB$2&gt;$F333,-MAX($J353:AB353)/$F333/12,0)</f>
        <v>0</v>
      </c>
      <c r="AC363" s="231">
        <f>IF(AC$2&gt;$F333,-MAX($J353:AC353)/$F333/12,0)</f>
        <v>0</v>
      </c>
      <c r="AD363" s="231">
        <f>IF(AD$2&gt;$F333,-MAX($J353:AD353)/$F333/12,0)</f>
        <v>0</v>
      </c>
      <c r="AE363" s="231">
        <f>IF(AE$2&gt;$F333,-MAX($J353:AE353)/$F333/12,0)</f>
        <v>0</v>
      </c>
      <c r="AF363" s="231">
        <f>IF(AF$2&gt;$F333,-MAX($J353:AF353)/$F333/12,0)</f>
        <v>0</v>
      </c>
      <c r="AG363" s="231">
        <f>IF(AG$2&gt;$F333,-MAX($J353:AG353)/$F333/12,0)</f>
        <v>0</v>
      </c>
      <c r="AH363" s="231">
        <f>IF(AH$2&gt;$F333,-MAX($J353:AH353)/$F333/12,0)</f>
        <v>0</v>
      </c>
      <c r="AI363" s="231">
        <f>IF(AI$2&gt;$F333,-MAX($J353:AI353)/$F333/12,0)</f>
        <v>0</v>
      </c>
      <c r="AJ363" s="231">
        <f>IF(AJ$2&gt;$F333,-MAX($J353:AJ353)/$F333/12,0)</f>
        <v>0</v>
      </c>
      <c r="AK363" s="231">
        <f>IF(AK$2&gt;$F333,-MAX($J353:AK353)/$F333/12,0)</f>
        <v>0</v>
      </c>
      <c r="AL363" s="231">
        <f>IF(AL$2&gt;$F333,-MAX($J353:AL353)/$F333/12,0)</f>
        <v>0</v>
      </c>
      <c r="AM363" s="231">
        <f>IF(AM$2&gt;$F333,-MAX($J353:AM353)/$F333/12,0)</f>
        <v>0</v>
      </c>
      <c r="AN363" s="231">
        <f>IF(AN$2&gt;$F333,-MAX($J353:AN353)/$F333/12,0)</f>
        <v>0</v>
      </c>
      <c r="AO363" s="231">
        <f>IF(AO$2&gt;$F333,-MAX($J353:AO353)/$F333/12,0)</f>
        <v>0</v>
      </c>
      <c r="AP363" s="231">
        <f>IF(AP$2&gt;$F333,-MAX($J353:AP353)/$F333/12,0)</f>
        <v>0</v>
      </c>
      <c r="AQ363" s="231">
        <f>IF(AQ$2&gt;$F333,-MAX($J353:AQ353)/$F333/12,0)</f>
        <v>0</v>
      </c>
      <c r="AR363" s="231">
        <f>IF(AR$2&gt;$F333,-MAX($J353:AR353)/$F333/12,0)</f>
        <v>0</v>
      </c>
      <c r="AS363" s="231">
        <f>IF(AS$2&gt;$F333,-MAX($J353:AS353)/$F333/12,0)</f>
        <v>0</v>
      </c>
      <c r="AT363" s="231">
        <f>IF(AT$2&gt;$F333,-MAX($J353:AT353)/$F333/12,0)</f>
        <v>0</v>
      </c>
      <c r="AU363" s="231">
        <f>IF(AU$2&gt;$F333,-MAX($J353:AU353)/$F333/12,0)</f>
        <v>0</v>
      </c>
      <c r="AV363" s="231">
        <f>IF(AV$2&gt;$F333,-MAX($J353:AV353)/$F333/12,0)</f>
        <v>0</v>
      </c>
      <c r="AW363" s="231">
        <f>IF(AW$2&gt;$F333,-MAX($J353:AW353)/$F333/12,0)</f>
        <v>0</v>
      </c>
      <c r="AX363" s="231">
        <f>IF(AX$2&gt;$F333,-MAX($J353:AX353)/$F333/12,0)</f>
        <v>0</v>
      </c>
      <c r="AY363" s="231">
        <f>IF(AY$2&gt;$F333,-MAX($J353:AY353)/$F333/12,0)</f>
        <v>0</v>
      </c>
      <c r="AZ363" s="231">
        <f>IF(AZ$2&gt;$F333,-MAX($J353:AZ353)/$F333/12,0)</f>
        <v>0</v>
      </c>
      <c r="BA363" s="231">
        <f>IF(BA$2&gt;$F333,-MAX($J353:BA353)/$F333/12,0)</f>
        <v>0</v>
      </c>
      <c r="BB363" s="231">
        <f>IF(BB$2&gt;$F333,-MAX($J353:BB353)/$F333/12,0)</f>
        <v>0</v>
      </c>
      <c r="BC363" s="231">
        <f>IF(BC$2&gt;$F333,-MAX($J353:BC353)/$F333/12,0)</f>
        <v>0</v>
      </c>
      <c r="BD363" s="231">
        <f>IF(BD$2&gt;$F333,-MAX($J353:BD353)/$F333/12,0)</f>
        <v>0</v>
      </c>
      <c r="BE363" s="231">
        <f>IF(BE$2&gt;$F333,-MAX($J353:BE353)/$F333/12,0)</f>
        <v>0</v>
      </c>
      <c r="BF363" s="231">
        <f>IF(BF$2&gt;$F333,-MAX($J353:BF353)/$F333/12,0)</f>
        <v>0</v>
      </c>
      <c r="BG363" s="231">
        <f>IF(BG$2&gt;$F333,-MAX($J353:BG353)/$F333/12,0)</f>
        <v>0</v>
      </c>
      <c r="BH363" s="231">
        <f>IF(BH$2&gt;$F333,-MAX($J353:BH353)/$F333/12,0)</f>
        <v>0</v>
      </c>
      <c r="BI363" s="231">
        <f>IF(BI$2&gt;$F333,-MAX($J353:BI353)/$F333/12,0)</f>
        <v>0</v>
      </c>
      <c r="BJ363" s="231">
        <f>IF(BJ$2&gt;$F333,-MAX($J353:BJ353)/$F333/12,0)</f>
        <v>0</v>
      </c>
      <c r="BK363" s="231">
        <f>IF(BK$2&gt;$F333,-MAX($J353:BK353)/$F333/12,0)</f>
        <v>0</v>
      </c>
      <c r="BL363" s="231">
        <f>IF(BL$2&gt;$F333,-MAX($J353:BL353)/$F333/12,0)</f>
        <v>0</v>
      </c>
      <c r="BM363" s="231">
        <f>IF(BM$2&gt;$F333,-MAX($J353:BM353)/$F333/12,0)</f>
        <v>0</v>
      </c>
      <c r="BN363" s="231">
        <f>IF(BN$2&gt;$F333,-MAX($J353:BN353)/$F333/12,0)</f>
        <v>0</v>
      </c>
      <c r="BO363" s="231">
        <f>IF(BO$2&gt;$F333,-MAX($J353:BO353)/$F333/12,0)</f>
        <v>0</v>
      </c>
      <c r="BP363" s="231">
        <f>IF(BP$2&gt;$F333,-MAX($J353:BP353)/$F333/12,0)</f>
        <v>0</v>
      </c>
      <c r="BQ363" s="231">
        <f>IF(BQ$2&gt;$F333,-MAX($J353:BQ353)/$F333/12,0)</f>
        <v>0</v>
      </c>
      <c r="BR363" s="231">
        <f>IF(BR$2&gt;$F333,-MAX($J353:BR353)/$F333/12,0)</f>
        <v>0</v>
      </c>
      <c r="BS363" s="231">
        <f>IF(BS$2&gt;$F333,-MAX($J353:BS353)/$F333/12,0)</f>
        <v>0</v>
      </c>
      <c r="BT363" s="231">
        <f>IF(BT$2&gt;$F333,-MAX($J353:BT353)/$F333/12,0)</f>
        <v>0</v>
      </c>
      <c r="BU363" s="231">
        <f>IF(BU$2&gt;$F333,-MAX($J353:BU353)/$F333/12,0)</f>
        <v>0</v>
      </c>
      <c r="BV363" s="231">
        <f>IF(BV$2&gt;$F333,-MAX($J353:BV353)/$F333/12,0)</f>
        <v>0</v>
      </c>
      <c r="BW363" s="231">
        <f>IF(BW$2&gt;$F333,-MAX($J353:BW353)/$F333/12,0)</f>
        <v>0</v>
      </c>
      <c r="BX363" s="231">
        <f>IF(BX$2&gt;$F333,-MAX($J353:BX353)/$F333/12,0)</f>
        <v>0</v>
      </c>
      <c r="BY363" s="231">
        <f>IF(BY$2&gt;$F333,-MAX($J353:BY353)/$F333/12,0)</f>
        <v>0</v>
      </c>
      <c r="BZ363" s="231">
        <f>IF(BZ$2&gt;$F333,-MAX($J353:BZ353)/$F333/12,0)</f>
        <v>0</v>
      </c>
      <c r="CA363" s="231">
        <f>IF(CA$2&gt;$F333,-MAX($J353:CA353)/$F333/12,0)</f>
        <v>0</v>
      </c>
      <c r="CB363" s="231">
        <f>IF(CB$2&gt;$F333,-MAX($J353:CB353)/$F333/12,0)</f>
        <v>0</v>
      </c>
      <c r="CC363" s="231">
        <f>IF(CC$2&gt;$F333,-MAX($J353:CC353)/$F333/12,0)</f>
        <v>0</v>
      </c>
      <c r="CD363" s="231">
        <f>IF(CD$2&gt;$F333,-MAX($J353:CD353)/$F333/12,0)</f>
        <v>0</v>
      </c>
      <c r="CE363" s="231">
        <f>IF(CE$2&gt;$F333,-MAX($J353:CE353)/$F333/12,0)</f>
        <v>0</v>
      </c>
      <c r="CF363" s="231">
        <f>IF(CF$2&gt;$F333,-MAX($J353:CF353)/$F333/12,0)</f>
        <v>0</v>
      </c>
      <c r="CG363" s="231">
        <f>IF(CG$2&gt;$F333,-MAX($J353:CG353)/$F333/12,0)</f>
        <v>0</v>
      </c>
      <c r="CH363" s="231">
        <f>IF(CH$2&gt;$F333,-MAX($J353:CH353)/$F333/12,0)</f>
        <v>0</v>
      </c>
      <c r="CI363" s="231">
        <f>IF(CI$2&gt;$F333,-MAX($J353:CI353)/$F333/12,0)</f>
        <v>0</v>
      </c>
      <c r="CJ363" s="231">
        <f>IF(CJ$2&gt;$F333,-MAX($J353:CJ353)/$F333/12,0)</f>
        <v>0</v>
      </c>
      <c r="CK363" s="231">
        <f>IF(CK$2&gt;$F333,-MAX($J353:CK353)/$F333/12,0)</f>
        <v>0</v>
      </c>
      <c r="CL363" s="231">
        <f>IF(CL$2&gt;$F333,-MAX($J353:CL353)/$F333/12,0)</f>
        <v>0</v>
      </c>
      <c r="CM363" s="231">
        <f>IF(CM$2&gt;$F333,-MAX($J353:CM353)/$F333/12,0)</f>
        <v>0</v>
      </c>
      <c r="CN363" s="231">
        <f>IF(CN$2&gt;$F333,-MAX($J353:CN353)/$F333/12,0)</f>
        <v>0</v>
      </c>
      <c r="CO363" s="231">
        <f>IF(CO$2&gt;$F333,-MAX($J353:CO353)/$F333/12,0)</f>
        <v>0</v>
      </c>
      <c r="CP363" s="231">
        <f>IF(CP$2&gt;$F333,-MAX($J353:CP353)/$F333/12,0)</f>
        <v>0</v>
      </c>
      <c r="CQ363" s="231">
        <f>IF(CQ$2&gt;$F333,-MAX($J353:CQ353)/$F333/12,0)</f>
        <v>0</v>
      </c>
      <c r="CR363" s="231">
        <f>IF(CR$2&gt;$F333,-MAX($J353:CR353)/$F333/12,0)</f>
        <v>0</v>
      </c>
      <c r="CS363" s="231">
        <f>IF(CS$2&gt;$F333,-MAX($J353:CS353)/$F333/12,0)</f>
        <v>0</v>
      </c>
      <c r="CT363" s="231">
        <f>IF(CT$2&gt;$F333,-MAX($J353:CT353)/$F333/12,0)</f>
        <v>0</v>
      </c>
      <c r="CU363" s="231">
        <f>IF(CU$2&gt;$F333,-MAX($J353:CU353)/$F333/12,0)</f>
        <v>0</v>
      </c>
      <c r="CV363" s="231">
        <f>IF(CV$2&gt;$F333,-MAX($J353:CV353)/$F333/12,0)</f>
        <v>0</v>
      </c>
      <c r="CW363" s="231">
        <f>IF(CW$2&gt;$F333,-MAX($J353:CW353)/$F333/12,0)</f>
        <v>0</v>
      </c>
      <c r="CX363" s="231">
        <f>IF(CX$2&gt;$F333,-MAX($J353:CX353)/$F333/12,0)</f>
        <v>0</v>
      </c>
      <c r="CY363" s="231">
        <f>IF(CY$2&gt;$F333,-MAX($J353:CY353)/$F333/12,0)</f>
        <v>0</v>
      </c>
      <c r="CZ363" s="231">
        <f>IF(CZ$2&gt;$F333,-MAX($J353:CZ353)/$F333/12,0)</f>
        <v>0</v>
      </c>
      <c r="DA363" s="231">
        <f>IF(DA$2&gt;$F333,-MAX($J353:DA353)/$F333/12,0)</f>
        <v>0</v>
      </c>
      <c r="DB363" s="231">
        <f>IF(DB$2&gt;$F333,-MAX($J353:DB353)/$F333/12,0)</f>
        <v>0</v>
      </c>
      <c r="DC363" s="231">
        <f>IF(DC$2&gt;$F333,-MAX($J353:DC353)/$F333/12,0)</f>
        <v>0</v>
      </c>
      <c r="DD363" s="231">
        <f>IF(DD$2&gt;$F333,-MAX($J353:DD353)/$F333/12,0)</f>
        <v>0</v>
      </c>
      <c r="DE363" s="231">
        <f>IF(DE$2&gt;$F333,-MAX($J353:DE353)/$F333/12,0)</f>
        <v>0</v>
      </c>
      <c r="DF363" s="231">
        <f>IF(DF$2&gt;$F333,-MAX($J353:DF353)/$F333/12,0)</f>
        <v>0</v>
      </c>
      <c r="DG363" s="231">
        <f>IF(DG$2&gt;$F333,-MAX($J353:DG353)/$F333/12,0)</f>
        <v>0</v>
      </c>
      <c r="DH363" s="231">
        <f>IF(DH$2&gt;$F333,-MAX($J353:DH353)/$F333/12,0)</f>
        <v>0</v>
      </c>
      <c r="DI363" s="231">
        <f>IF(DI$2&gt;$F333,-MAX($J353:DI353)/$F333/12,0)</f>
        <v>0</v>
      </c>
      <c r="DJ363" s="231">
        <f>IF(DJ$2&gt;$F333,-MAX($J353:DJ353)/$F333/12,0)</f>
        <v>0</v>
      </c>
      <c r="DK363" s="231">
        <f>IF(DK$2&gt;$F333,-MAX($J353:DK353)/$F333/12,0)</f>
        <v>0</v>
      </c>
      <c r="DL363" s="231">
        <f>IF(DL$2&gt;$F333,-MAX($J353:DL353)/$F333/12,0)</f>
        <v>0</v>
      </c>
      <c r="DM363" s="231">
        <f>IF(DM$2&gt;$F333,-MAX($J353:DM353)/$F333/12,0)</f>
        <v>0</v>
      </c>
      <c r="DN363" s="231">
        <f>IF(DN$2&gt;$F333,-MAX($J353:DN353)/$F333/12,0)</f>
        <v>0</v>
      </c>
      <c r="DO363" s="231">
        <f>IF(DO$2&gt;$F333,-MAX($J353:DO353)/$F333/12,0)</f>
        <v>0</v>
      </c>
      <c r="DP363" s="231">
        <f>IF(DP$2&gt;$F333,-MAX($J353:DP353)/$F333/12,0)</f>
        <v>0</v>
      </c>
      <c r="DQ363" s="231">
        <f>IF(DQ$2&gt;$F333,-MAX($J353:DQ353)/$F333/12,0)</f>
        <v>0</v>
      </c>
      <c r="DR363" s="231">
        <f>IF(DR$2&gt;$F333,-MAX($J353:DR353)/$F333/12,0)</f>
        <v>0</v>
      </c>
      <c r="DS363" s="231">
        <f>IF(DS$2&gt;$F333,-MAX($J353:DS353)/$F333/12,0)</f>
        <v>0</v>
      </c>
      <c r="DT363" s="231">
        <f>IF(DT$2&gt;$F333,-MAX($J353:DT353)/$F333/12,0)</f>
        <v>0</v>
      </c>
      <c r="DU363" s="231">
        <f>IF(DU$2&gt;$F333,-MAX($J353:DU353)/$F333/12,0)</f>
        <v>0</v>
      </c>
      <c r="DV363" s="231">
        <f>IF(DV$2&gt;$F333,-MAX($J353:DV353)/$F333/12,0)</f>
        <v>0</v>
      </c>
      <c r="DW363" s="231">
        <f>IF(DW$2&gt;$F333,-MAX($J353:DW353)/$F333/12,0)</f>
        <v>0</v>
      </c>
      <c r="DX363" s="231">
        <f>IF(DX$2&gt;$F333,-MAX($J353:DX353)/$F333/12,0)</f>
        <v>0</v>
      </c>
      <c r="DY363" s="231">
        <f>IF(DY$2&gt;$F333,-MAX($J353:DY353)/$F333/12,0)</f>
        <v>0</v>
      </c>
      <c r="DZ363" s="231">
        <f>IF(DZ$2&gt;$F333,-MAX($J353:DZ353)/$F333/12,0)</f>
        <v>0</v>
      </c>
      <c r="EA363" s="231">
        <f>IF(EA$2&gt;$F333,-MAX($J353:EA353)/$F333/12,0)</f>
        <v>0</v>
      </c>
      <c r="EB363" s="231">
        <f>IF(EB$2&gt;$F333,-MAX($J353:EB353)/$F333/12,0)</f>
        <v>0</v>
      </c>
      <c r="EC363" s="231">
        <f>IF(EC$2&gt;$F333,-MAX($J353:EC353)/$F333/12,0)</f>
        <v>0</v>
      </c>
      <c r="ED363" s="231">
        <f>IF(ED$2&gt;$F333,-MAX($J353:ED353)/$F333/12,0)</f>
        <v>0</v>
      </c>
      <c r="EE363" s="231">
        <f>IF(EE$2&gt;$F333,-MAX($J353:EE353)/$F333/12,0)</f>
        <v>0</v>
      </c>
      <c r="EF363" s="231">
        <f>IF(EF$2&gt;$F333,-MAX($J353:EF353)/$F333/12,0)</f>
        <v>0</v>
      </c>
      <c r="EG363" s="231">
        <f>IF(EG$2&gt;$F333,-MAX($J353:EG353)/$F333/12,0)</f>
        <v>0</v>
      </c>
      <c r="EH363" s="231">
        <f>IF(EH$2&gt;$F333,-MAX($J353:EH353)/$F333/12,0)</f>
        <v>0</v>
      </c>
      <c r="EI363" s="231">
        <f>IF(EI$2&gt;$F333,-MAX($J353:EI353)/$F333/12,0)</f>
        <v>0</v>
      </c>
      <c r="EJ363" s="231">
        <f>IF(EJ$2&gt;$F333,-MAX($J353:EJ353)/$F333/12,0)</f>
        <v>0</v>
      </c>
      <c r="EK363" s="231">
        <f>IF(EK$2&gt;$F333,-MAX($J353:EK353)/$F333/12,0)</f>
        <v>0</v>
      </c>
      <c r="EL363" s="231">
        <f>IF(EL$2&gt;$F333,-MAX($J353:EL353)/$F333/12,0)</f>
        <v>0</v>
      </c>
      <c r="EM363" s="231">
        <f>IF(EM$2&gt;$F333,-MAX($J353:EM353)/$F333/12,0)</f>
        <v>0</v>
      </c>
      <c r="EN363" s="231">
        <f>IF(EN$2&gt;$F333,-MAX($J353:EN353)/$F333/12,0)</f>
        <v>0</v>
      </c>
      <c r="EO363" s="231">
        <f>IF(EO$2&gt;$F333,-MAX($J353:EO353)/$F333/12,0)</f>
        <v>0</v>
      </c>
      <c r="EP363" s="231">
        <f>IF(EP$2&gt;$F333,-MAX($J353:EP353)/$F333/12,0)</f>
        <v>0</v>
      </c>
      <c r="EQ363" s="231">
        <f>IF(EQ$2&gt;$F333,-MAX($J353:EQ353)/$F333/12,0)</f>
        <v>0</v>
      </c>
      <c r="ER363" s="231">
        <f>IF(ER$2&gt;$F333,-MAX($J353:ER353)/$F333/12,0)</f>
        <v>0</v>
      </c>
      <c r="ES363" s="231">
        <f>IF(ES$2&gt;$F333,-MAX($J353:ES353)/$F333/12,0)</f>
        <v>0</v>
      </c>
      <c r="ET363" s="231">
        <f>IF(ET$2&gt;$F333,-MAX($J353:ET353)/$F333/12,0)</f>
        <v>0</v>
      </c>
      <c r="EU363" s="231">
        <f>IF(EU$2&gt;$F333,-MAX($J353:EU353)/$F333/12,0)</f>
        <v>0</v>
      </c>
      <c r="EV363" s="231">
        <f>IF(EV$2&gt;$F333,-MAX($J353:EV353)/$F333/12,0)</f>
        <v>0</v>
      </c>
      <c r="EW363" s="231">
        <f>IF(EW$2&gt;$F333,-MAX($J353:EW353)/$F333/12,0)</f>
        <v>0</v>
      </c>
      <c r="EX363" s="231">
        <f>IF(EX$2&gt;$F333,-MAX($J353:EX353)/$F333/12,0)</f>
        <v>0</v>
      </c>
      <c r="EY363" s="231">
        <f>IF(EY$2&gt;$F333,-MAX($J353:EY353)/$F333/12,0)</f>
        <v>0</v>
      </c>
      <c r="EZ363" s="231">
        <f>IF(EZ$2&gt;$F333,-MAX($J353:EZ353)/$F333/12,0)</f>
        <v>0</v>
      </c>
      <c r="FA363" s="231">
        <f>IF(FA$2&gt;$F333,-MAX($J353:FA353)/$F333/12,0)</f>
        <v>0</v>
      </c>
      <c r="FB363" s="231">
        <f>IF(FB$2&gt;$F333,-MAX($J353:FB353)/$F333/12,0)</f>
        <v>0</v>
      </c>
      <c r="FC363" s="231">
        <f>IF(FC$2&gt;$F333,-MAX($J353:FC353)/$F333/12,0)</f>
        <v>0</v>
      </c>
      <c r="FD363" s="231">
        <f>IF(FD$2&gt;$F333,-MAX($J353:FD353)/$F333/12,0)</f>
        <v>0</v>
      </c>
      <c r="FE363" s="231">
        <f>IF(FE$2&gt;$F333,-MAX($J353:FE353)/$F333/12,0)</f>
        <v>0</v>
      </c>
      <c r="FF363" s="231">
        <f>IF(FF$2&gt;$F333,-MAX($J353:FF353)/$F333/12,0)</f>
        <v>0</v>
      </c>
      <c r="FG363" s="231">
        <f>IF(FG$2&gt;$F333,-MAX($J353:FG353)/$F333/12,0)</f>
        <v>0</v>
      </c>
      <c r="FH363" s="231">
        <f>IF(FH$2&gt;$F333,-MAX($J353:FH353)/$F333/12,0)</f>
        <v>0</v>
      </c>
      <c r="FI363" s="231">
        <f>IF(FI$2&gt;$F333,-MAX($J353:FI353)/$F333/12,0)</f>
        <v>0</v>
      </c>
      <c r="FJ363" s="231">
        <f>IF(FJ$2&gt;$F333,-MAX($J353:FJ353)/$F333/12,0)</f>
        <v>0</v>
      </c>
      <c r="FK363" s="231">
        <f>IF(FK$2&gt;$F333,-MAX($J353:FK353)/$F333/12,0)</f>
        <v>0</v>
      </c>
      <c r="FL363" s="231">
        <f>IF(FL$2&gt;$F333,-MAX($J353:FL353)/$F333/12,0)</f>
        <v>0</v>
      </c>
      <c r="FM363" s="231">
        <f>IF(FM$2&gt;$F333,-MAX($J353:FM353)/$F333/12,0)</f>
        <v>0</v>
      </c>
      <c r="FN363" s="231">
        <f>IF(FN$2&gt;$F333,-MAX($J353:FN353)/$F333/12,0)</f>
        <v>0</v>
      </c>
      <c r="FO363" s="231">
        <f>IF(FO$2&gt;$F333,-MAX($J353:FO353)/$F333/12,0)</f>
        <v>0</v>
      </c>
      <c r="FP363" s="231">
        <f>IF(FP$2&gt;$F333,-MAX($J353:FP353)/$F333/12,0)</f>
        <v>0</v>
      </c>
      <c r="FQ363" s="231">
        <f>IF(FQ$2&gt;$F333,-MAX($J353:FQ353)/$F333/12,0)</f>
        <v>0</v>
      </c>
      <c r="FR363" s="231">
        <f>IF(FR$2&gt;$F333,-MAX($J353:FR353)/$F333/12,0)</f>
        <v>0</v>
      </c>
      <c r="FS363" s="231">
        <f>IF(FS$2&gt;$F333,-MAX($J353:FS353)/$F333/12,0)</f>
        <v>0</v>
      </c>
      <c r="FT363" s="231">
        <f>IF(FT$2&gt;$F333,-MAX($J353:FT353)/$F333/12,0)</f>
        <v>0</v>
      </c>
      <c r="FU363" s="231">
        <f>IF(FU$2&gt;$F333,-MAX($J353:FU353)/$F333/12,0)</f>
        <v>0</v>
      </c>
      <c r="FV363" s="231">
        <f>IF(FV$2&gt;$F333,-MAX($J353:FV353)/$F333/12,0)</f>
        <v>0</v>
      </c>
      <c r="FW363" s="231">
        <f>IF(FW$2&gt;$F333,-MAX($J353:FW353)/$F333/12,0)</f>
        <v>0</v>
      </c>
      <c r="FX363" s="231">
        <f>IF(FX$2&gt;$F333,-MAX($J353:FX353)/$F333/12,0)</f>
        <v>0</v>
      </c>
      <c r="FY363" s="231">
        <f>IF(FY$2&gt;$F333,-MAX($J353:FY353)/$F333/12,0)</f>
        <v>0</v>
      </c>
      <c r="FZ363" s="231">
        <f>IF(FZ$2&gt;$F333,-MAX($J353:FZ353)/$F333/12,0)</f>
        <v>0</v>
      </c>
      <c r="GA363" s="231">
        <f>IF(GA$2&gt;$F333,-MAX($J353:GA353)/$F333/12,0)</f>
        <v>0</v>
      </c>
      <c r="GB363" s="231">
        <f>IF(GB$2&gt;$F333,-MAX($J353:GB353)/$F333/12,0)</f>
        <v>0</v>
      </c>
      <c r="GC363" s="231">
        <f>IF(GC$2&gt;$F333,-MAX($J353:GC353)/$F333/12,0)</f>
        <v>0</v>
      </c>
      <c r="GD363" s="231">
        <f>IF(GD$2&gt;$F333,-MAX($J353:GD353)/$F333/12,0)</f>
        <v>0</v>
      </c>
      <c r="GE363" s="231">
        <f>IF(GE$2&gt;$F333,-MAX($J353:GE353)/$F333/12,0)</f>
        <v>0</v>
      </c>
      <c r="GF363" s="231">
        <f>IF(GF$2&gt;$F333,-MAX($J353:GF353)/$F333/12,0)</f>
        <v>0</v>
      </c>
      <c r="GG363" s="231">
        <f>IF(GG$2&gt;$F333,-MAX($J353:GG353)/$F333/12,0)</f>
        <v>0</v>
      </c>
      <c r="GH363" s="231">
        <f>IF(GH$2&gt;$F333,-MAX($J353:GH353)/$F333/12,0)</f>
        <v>0</v>
      </c>
      <c r="GI363" s="231">
        <f>IF(GI$2&gt;$F333,-MAX($J353:GI353)/$F333/12,0)</f>
        <v>0</v>
      </c>
      <c r="GJ363" s="231">
        <f>IF(GJ$2&gt;$F333,-MAX($J353:GJ353)/$F333/12,0)</f>
        <v>0</v>
      </c>
      <c r="GK363" s="231">
        <f>IF(GK$2&gt;$F333,-MAX($J353:GK353)/$F333/12,0)</f>
        <v>0</v>
      </c>
      <c r="GL363" s="231">
        <f>IF(GL$2&gt;$F333,-MAX($J353:GL353)/$F333/12,0)</f>
        <v>0</v>
      </c>
      <c r="GM363" s="231">
        <f>IF(GM$2&gt;$F333,-MAX($J353:GM353)/$F333/12,0)</f>
        <v>0</v>
      </c>
      <c r="GN363" s="231">
        <f>IF(GN$2&gt;$F333,-MAX($J353:GN353)/$F333/12,0)</f>
        <v>0</v>
      </c>
      <c r="GO363" s="231">
        <f>IF(GO$2&gt;$F333,-MAX($J353:GO353)/$F333/12,0)</f>
        <v>0</v>
      </c>
      <c r="GP363" s="231">
        <f>IF(GP$2&gt;$F333,-MAX($J353:GP353)/$F333/12,0)</f>
        <v>0</v>
      </c>
      <c r="GQ363" s="231">
        <f>IF(GQ$2&gt;$F333,-MAX($J353:GQ353)/$F333/12,0)</f>
        <v>0</v>
      </c>
      <c r="GR363" s="231">
        <f>IF(GR$2&gt;$F333,-MAX($J353:GR353)/$F333/12,0)</f>
        <v>0</v>
      </c>
      <c r="GS363" s="231">
        <f>IF(GS$2&gt;$F333,-MAX($J353:GS353)/$F333/12,0)</f>
        <v>0</v>
      </c>
      <c r="GT363" s="231">
        <f>IF(GT$2&gt;$F333,-MAX($J353:GT353)/$F333/12,0)</f>
        <v>0</v>
      </c>
      <c r="GU363" s="231">
        <f>IF(GU$2&gt;$F333,-MAX($J353:GU353)/$F333/12,0)</f>
        <v>0</v>
      </c>
      <c r="GV363" s="231">
        <f>IF(GV$2&gt;$F333,-MAX($J353:GV353)/$F333/12,0)</f>
        <v>0</v>
      </c>
      <c r="GW363" s="231">
        <f>IF(GW$2&gt;$F333,-MAX($J353:GW353)/$F333/12,0)</f>
        <v>0</v>
      </c>
      <c r="GX363" s="231">
        <f>IF(GX$2&gt;$F333,-MAX($J353:GX353)/$F333/12,0)</f>
        <v>0</v>
      </c>
      <c r="GY363" s="231">
        <f>IF(GY$2&gt;$F333,-MAX($J353:GY353)/$F333/12,0)</f>
        <v>0</v>
      </c>
      <c r="GZ363" s="231">
        <f>IF(GZ$2&gt;$F333,-MAX($J353:GZ353)/$F333/12,0)</f>
        <v>0</v>
      </c>
      <c r="HA363" s="231">
        <f>IF(HA$2&gt;$F333,-MAX($J353:HA353)/$F333/12,0)</f>
        <v>0</v>
      </c>
      <c r="HB363" s="231">
        <f>IF(HB$2&gt;$F333,-MAX($J353:HB353)/$F333/12,0)</f>
        <v>0</v>
      </c>
      <c r="HC363" s="231">
        <f>IF(HC$2&gt;$F333,-MAX($J353:HC353)/$F333/12,0)</f>
        <v>0</v>
      </c>
      <c r="HD363" s="231">
        <f>IF(HD$2&gt;$F333,-MAX($J353:HD353)/$F333/12,0)</f>
        <v>0</v>
      </c>
      <c r="HE363" s="231">
        <f>IF(HE$2&gt;$F333,-MAX($J353:HE353)/$F333/12,0)</f>
        <v>0</v>
      </c>
      <c r="HF363" s="231">
        <f>IF(HF$2&gt;$F333,-MAX($J353:HF353)/$F333/12,0)</f>
        <v>0</v>
      </c>
      <c r="HG363" s="231">
        <f>IF(HG$2&gt;$F333,-MAX($J353:HG353)/$F333/12,0)</f>
        <v>0</v>
      </c>
      <c r="HH363" s="231">
        <f>IF(HH$2&gt;$F333,-MAX($J353:HH353)/$F333/12,0)</f>
        <v>0</v>
      </c>
      <c r="HI363" s="231">
        <f>IF(HI$2&gt;$F333,-MAX($J353:HI353)/$F333/12,0)</f>
        <v>0</v>
      </c>
      <c r="HJ363" s="231">
        <f>IF(HJ$2&gt;$F333,-MAX($J353:HJ353)/$F333/12,0)</f>
        <v>0</v>
      </c>
      <c r="HK363" s="231">
        <f>IF(HK$2&gt;$F333,-MAX($J353:HK353)/$F333/12,0)</f>
        <v>0</v>
      </c>
      <c r="HL363" s="231">
        <f>IF(HL$2&gt;$F333,-MAX($J353:HL353)/$F333/12,0)</f>
        <v>0</v>
      </c>
      <c r="HM363" s="231">
        <f>IF(HM$2&gt;$F333,-MAX($J353:HM353)/$F333/12,0)</f>
        <v>0</v>
      </c>
      <c r="HN363" s="231">
        <f>IF(HN$2&gt;$F333,-MAX($J353:HN353)/$F333/12,0)</f>
        <v>0</v>
      </c>
      <c r="HO363" s="231">
        <f>IF(HO$2&gt;$F333,-MAX($J353:HO353)/$F333/12,0)</f>
        <v>0</v>
      </c>
      <c r="HP363" s="231">
        <f>IF(HP$2&gt;$F333,-MAX($J353:HP353)/$F333/12,0)</f>
        <v>0</v>
      </c>
      <c r="HQ363" s="231">
        <f>IF(HQ$2&gt;$F333,-MAX($J353:HQ353)/$F333/12,0)</f>
        <v>0</v>
      </c>
      <c r="HR363" s="231">
        <f>IF(HR$2&gt;$F333,-MAX($J353:HR353)/$F333/12,0)</f>
        <v>0</v>
      </c>
      <c r="HS363" s="231">
        <f>IF(HS$2&gt;$F333,-MAX($J353:HS353)/$F333/12,0)</f>
        <v>0</v>
      </c>
      <c r="HT363" s="231">
        <f>IF(HT$2&gt;$F333,-MAX($J353:HT353)/$F333/12,0)</f>
        <v>0</v>
      </c>
      <c r="HU363" s="231">
        <f>IF(HU$2&gt;$F333,-MAX($J353:HU353)/$F333/12,0)</f>
        <v>0</v>
      </c>
      <c r="HV363" s="231">
        <f>IF(HV$2&gt;$F333,-MAX($J353:HV353)/$F333/12,0)</f>
        <v>0</v>
      </c>
      <c r="HW363" s="231">
        <f>IF(HW$2&gt;$F333,-MAX($J353:HW353)/$F333/12,0)</f>
        <v>0</v>
      </c>
      <c r="HX363" s="231">
        <f>IF(HX$2&gt;$F333,-MAX($J353:HX353)/$F333/12,0)</f>
        <v>0</v>
      </c>
      <c r="HY363" s="231">
        <f>IF(HY$2&gt;$F333,-MAX($J353:HY353)/$F333/12,0)</f>
        <v>0</v>
      </c>
      <c r="HZ363" s="231">
        <f>IF(HZ$2&gt;$F333,-MAX($J353:HZ353)/$F333/12,0)</f>
        <v>0</v>
      </c>
      <c r="IA363" s="231">
        <f>IF(IA$2&gt;$F333,-MAX($J353:IA353)/$F333/12,0)</f>
        <v>0</v>
      </c>
      <c r="IB363" s="231">
        <f>IF(IB$2&gt;$F333,-MAX($J353:IB353)/$F333/12,0)</f>
        <v>0</v>
      </c>
      <c r="IC363" s="231">
        <f>IF(IC$2&gt;$F333,-MAX($J353:IC353)/$F333/12,0)</f>
        <v>0</v>
      </c>
      <c r="ID363" s="231">
        <f>IF(ID$2&gt;$F333,-MAX($J353:ID353)/$F333/12,0)</f>
        <v>0</v>
      </c>
      <c r="IE363" s="231">
        <f>IF(IE$2&gt;$F333,-MAX($J353:IE353)/$F333/12,0)</f>
        <v>0</v>
      </c>
      <c r="IF363" s="231">
        <f>IF(IF$2&gt;$F333,-MAX($J353:IF353)/$F333/12,0)</f>
        <v>0</v>
      </c>
      <c r="IG363" s="231">
        <f>IF(IG$2&gt;$F333,-MAX($J353:IG353)/$F333/12,0)</f>
        <v>0</v>
      </c>
      <c r="IH363" s="231">
        <f>IF(IH$2&gt;$F333,-MAX($J353:IH353)/$F333/12,0)</f>
        <v>0</v>
      </c>
      <c r="II363" s="231">
        <f>IF(II$2&gt;$F333,-MAX($J353:II353)/$F333/12,0)</f>
        <v>0</v>
      </c>
      <c r="IJ363" s="231">
        <f>IF(IJ$2&gt;$F333,-MAX($J353:IJ353)/$F333/12,0)</f>
        <v>0</v>
      </c>
      <c r="IK363" s="231">
        <f>IF(IK$2&gt;$F333,-MAX($J353:IK353)/$F333/12,0)</f>
        <v>0</v>
      </c>
      <c r="IL363" s="231">
        <f>IF(IL$2&gt;$F333,-MAX($J353:IL353)/$F333/12,0)</f>
        <v>0</v>
      </c>
      <c r="IM363" s="231">
        <f>IF(IM$2&gt;$F333,-MAX($J353:IM353)/$F333/12,0)</f>
        <v>0</v>
      </c>
      <c r="IN363" s="231">
        <f>IF(IN$2&gt;$F333,-MAX($J353:IN353)/$F333/12,0)</f>
        <v>0</v>
      </c>
      <c r="IO363" s="231"/>
    </row>
    <row r="364" spans="2:249" ht="12.6" hidden="1" outlineLevel="1">
      <c r="C364" s="19" t="str">
        <f>C354</f>
        <v>Livestock water system</v>
      </c>
      <c r="G364" s="101" t="str">
        <f t="shared" si="676"/>
        <v>USD</v>
      </c>
      <c r="I364" s="231"/>
      <c r="J364" s="231">
        <f>IF(J$2&gt;$F334,-MAX($J354:J354)/$F334/12,0)</f>
        <v>0</v>
      </c>
      <c r="K364" s="231">
        <f>IF(K$2&gt;$F334,-MAX($J354:K354)/$F334/12,0)</f>
        <v>0</v>
      </c>
      <c r="L364" s="231">
        <f>IF(L$2&gt;$F334,-MAX($J354:L354)/$F334/12,0)</f>
        <v>0</v>
      </c>
      <c r="M364" s="231">
        <f>IF(M$2&gt;$F334,-MAX($J354:M354)/$F334/12,0)</f>
        <v>0</v>
      </c>
      <c r="N364" s="231">
        <f>IF(N$2&gt;$F334,-MAX($J354:N354)/$F334/12,0)</f>
        <v>0</v>
      </c>
      <c r="O364" s="231">
        <f>IF(O$2&gt;$F334,-MAX($J354:O354)/$F334/12,0)</f>
        <v>0</v>
      </c>
      <c r="P364" s="231">
        <f>IF(P$2&gt;$F334,-MAX($J354:P354)/$F334/12,0)</f>
        <v>0</v>
      </c>
      <c r="Q364" s="231">
        <f>IF(Q$2&gt;$F334,-MAX($J354:Q354)/$F334/12,0)</f>
        <v>0</v>
      </c>
      <c r="R364" s="231">
        <f>IF(R$2&gt;$F334,-MAX($J354:R354)/$F334/12,0)</f>
        <v>0</v>
      </c>
      <c r="S364" s="231">
        <f>IF(S$2&gt;$F334,-MAX($J354:S354)/$F334/12,0)</f>
        <v>0</v>
      </c>
      <c r="T364" s="231">
        <f>IF(T$2&gt;$F334,-MAX($J354:T354)/$F334/12,0)</f>
        <v>0</v>
      </c>
      <c r="U364" s="231">
        <f>IF(U$2&gt;$F334,-MAX($J354:U354)/$F334/12,0)</f>
        <v>0</v>
      </c>
      <c r="V364" s="231">
        <f>IF(V$2&gt;$F334,-MAX($J354:V354)/$F334/12,0)</f>
        <v>0</v>
      </c>
      <c r="W364" s="231">
        <f>IF(W$2&gt;$F334,-MAX($J354:W354)/$F334/12,0)</f>
        <v>0</v>
      </c>
      <c r="X364" s="231">
        <f>IF(X$2&gt;$F334,-MAX($J354:X354)/$F334/12,0)</f>
        <v>0</v>
      </c>
      <c r="Y364" s="231">
        <f>IF(Y$2&gt;$F334,-MAX($J354:Y354)/$F334/12,0)</f>
        <v>0</v>
      </c>
      <c r="Z364" s="231">
        <f>IF(Z$2&gt;$F334,-MAX($J354:Z354)/$F334/12,0)</f>
        <v>0</v>
      </c>
      <c r="AA364" s="231">
        <f>IF(AA$2&gt;$F334,-MAX($J354:AA354)/$F334/12,0)</f>
        <v>0</v>
      </c>
      <c r="AB364" s="231">
        <f>IF(AB$2&gt;$F334,-MAX($J354:AB354)/$F334/12,0)</f>
        <v>0</v>
      </c>
      <c r="AC364" s="231">
        <f>IF(AC$2&gt;$F334,-MAX($J354:AC354)/$F334/12,0)</f>
        <v>0</v>
      </c>
      <c r="AD364" s="231">
        <f>IF(AD$2&gt;$F334,-MAX($J354:AD354)/$F334/12,0)</f>
        <v>0</v>
      </c>
      <c r="AE364" s="231">
        <f>IF(AE$2&gt;$F334,-MAX($J354:AE354)/$F334/12,0)</f>
        <v>0</v>
      </c>
      <c r="AF364" s="231">
        <f>IF(AF$2&gt;$F334,-MAX($J354:AF354)/$F334/12,0)</f>
        <v>0</v>
      </c>
      <c r="AG364" s="231">
        <f>IF(AG$2&gt;$F334,-MAX($J354:AG354)/$F334/12,0)</f>
        <v>0</v>
      </c>
      <c r="AH364" s="231">
        <f>IF(AH$2&gt;$F334,-MAX($J354:AH354)/$F334/12,0)</f>
        <v>0</v>
      </c>
      <c r="AI364" s="231">
        <f>IF(AI$2&gt;$F334,-MAX($J354:AI354)/$F334/12,0)</f>
        <v>0</v>
      </c>
      <c r="AJ364" s="231">
        <f>IF(AJ$2&gt;$F334,-MAX($J354:AJ354)/$F334/12,0)</f>
        <v>0</v>
      </c>
      <c r="AK364" s="231">
        <f>IF(AK$2&gt;$F334,-MAX($J354:AK354)/$F334/12,0)</f>
        <v>0</v>
      </c>
      <c r="AL364" s="231">
        <f>IF(AL$2&gt;$F334,-MAX($J354:AL354)/$F334/12,0)</f>
        <v>0</v>
      </c>
      <c r="AM364" s="231">
        <f>IF(AM$2&gt;$F334,-MAX($J354:AM354)/$F334/12,0)</f>
        <v>0</v>
      </c>
      <c r="AN364" s="231">
        <f>IF(AN$2&gt;$F334,-MAX($J354:AN354)/$F334/12,0)</f>
        <v>0</v>
      </c>
      <c r="AO364" s="231">
        <f>IF(AO$2&gt;$F334,-MAX($J354:AO354)/$F334/12,0)</f>
        <v>0</v>
      </c>
      <c r="AP364" s="231">
        <f>IF(AP$2&gt;$F334,-MAX($J354:AP354)/$F334/12,0)</f>
        <v>0</v>
      </c>
      <c r="AQ364" s="231">
        <f>IF(AQ$2&gt;$F334,-MAX($J354:AQ354)/$F334/12,0)</f>
        <v>0</v>
      </c>
      <c r="AR364" s="231">
        <f>IF(AR$2&gt;$F334,-MAX($J354:AR354)/$F334/12,0)</f>
        <v>0</v>
      </c>
      <c r="AS364" s="231">
        <f>IF(AS$2&gt;$F334,-MAX($J354:AS354)/$F334/12,0)</f>
        <v>0</v>
      </c>
      <c r="AT364" s="231">
        <f>IF(AT$2&gt;$F334,-MAX($J354:AT354)/$F334/12,0)</f>
        <v>0</v>
      </c>
      <c r="AU364" s="231">
        <f>IF(AU$2&gt;$F334,-MAX($J354:AU354)/$F334/12,0)</f>
        <v>0</v>
      </c>
      <c r="AV364" s="231">
        <f>IF(AV$2&gt;$F334,-MAX($J354:AV354)/$F334/12,0)</f>
        <v>0</v>
      </c>
      <c r="AW364" s="231">
        <f>IF(AW$2&gt;$F334,-MAX($J354:AW354)/$F334/12,0)</f>
        <v>0</v>
      </c>
      <c r="AX364" s="231">
        <f>IF(AX$2&gt;$F334,-MAX($J354:AX354)/$F334/12,0)</f>
        <v>0</v>
      </c>
      <c r="AY364" s="231">
        <f>IF(AY$2&gt;$F334,-MAX($J354:AY354)/$F334/12,0)</f>
        <v>0</v>
      </c>
      <c r="AZ364" s="231">
        <f>IF(AZ$2&gt;$F334,-MAX($J354:AZ354)/$F334/12,0)</f>
        <v>0</v>
      </c>
      <c r="BA364" s="231">
        <f>IF(BA$2&gt;$F334,-MAX($J354:BA354)/$F334/12,0)</f>
        <v>0</v>
      </c>
      <c r="BB364" s="231">
        <f>IF(BB$2&gt;$F334,-MAX($J354:BB354)/$F334/12,0)</f>
        <v>0</v>
      </c>
      <c r="BC364" s="231">
        <f>IF(BC$2&gt;$F334,-MAX($J354:BC354)/$F334/12,0)</f>
        <v>0</v>
      </c>
      <c r="BD364" s="231">
        <f>IF(BD$2&gt;$F334,-MAX($J354:BD354)/$F334/12,0)</f>
        <v>0</v>
      </c>
      <c r="BE364" s="231">
        <f>IF(BE$2&gt;$F334,-MAX($J354:BE354)/$F334/12,0)</f>
        <v>0</v>
      </c>
      <c r="BF364" s="231">
        <f>IF(BF$2&gt;$F334,-MAX($J354:BF354)/$F334/12,0)</f>
        <v>0</v>
      </c>
      <c r="BG364" s="231">
        <f>IF(BG$2&gt;$F334,-MAX($J354:BG354)/$F334/12,0)</f>
        <v>0</v>
      </c>
      <c r="BH364" s="231">
        <f>IF(BH$2&gt;$F334,-MAX($J354:BH354)/$F334/12,0)</f>
        <v>0</v>
      </c>
      <c r="BI364" s="231">
        <f>IF(BI$2&gt;$F334,-MAX($J354:BI354)/$F334/12,0)</f>
        <v>0</v>
      </c>
      <c r="BJ364" s="231">
        <f>IF(BJ$2&gt;$F334,-MAX($J354:BJ354)/$F334/12,0)</f>
        <v>0</v>
      </c>
      <c r="BK364" s="231">
        <f>IF(BK$2&gt;$F334,-MAX($J354:BK354)/$F334/12,0)</f>
        <v>0</v>
      </c>
      <c r="BL364" s="231">
        <f>IF(BL$2&gt;$F334,-MAX($J354:BL354)/$F334/12,0)</f>
        <v>0</v>
      </c>
      <c r="BM364" s="231">
        <f>IF(BM$2&gt;$F334,-MAX($J354:BM354)/$F334/12,0)</f>
        <v>0</v>
      </c>
      <c r="BN364" s="231">
        <f>IF(BN$2&gt;$F334,-MAX($J354:BN354)/$F334/12,0)</f>
        <v>0</v>
      </c>
      <c r="BO364" s="231">
        <f>IF(BO$2&gt;$F334,-MAX($J354:BO354)/$F334/12,0)</f>
        <v>0</v>
      </c>
      <c r="BP364" s="231">
        <f>IF(BP$2&gt;$F334,-MAX($J354:BP354)/$F334/12,0)</f>
        <v>0</v>
      </c>
      <c r="BQ364" s="231">
        <f>IF(BQ$2&gt;$F334,-MAX($J354:BQ354)/$F334/12,0)</f>
        <v>0</v>
      </c>
      <c r="BR364" s="231">
        <f>IF(BR$2&gt;$F334,-MAX($J354:BR354)/$F334/12,0)</f>
        <v>0</v>
      </c>
      <c r="BS364" s="231">
        <f>IF(BS$2&gt;$F334,-MAX($J354:BS354)/$F334/12,0)</f>
        <v>0</v>
      </c>
      <c r="BT364" s="231">
        <f>IF(BT$2&gt;$F334,-MAX($J354:BT354)/$F334/12,0)</f>
        <v>0</v>
      </c>
      <c r="BU364" s="231">
        <f>IF(BU$2&gt;$F334,-MAX($J354:BU354)/$F334/12,0)</f>
        <v>0</v>
      </c>
      <c r="BV364" s="231">
        <f>IF(BV$2&gt;$F334,-MAX($J354:BV354)/$F334/12,0)</f>
        <v>0</v>
      </c>
      <c r="BW364" s="231">
        <f>IF(BW$2&gt;$F334,-MAX($J354:BW354)/$F334/12,0)</f>
        <v>0</v>
      </c>
      <c r="BX364" s="231">
        <f>IF(BX$2&gt;$F334,-MAX($J354:BX354)/$F334/12,0)</f>
        <v>0</v>
      </c>
      <c r="BY364" s="231">
        <f>IF(BY$2&gt;$F334,-MAX($J354:BY354)/$F334/12,0)</f>
        <v>0</v>
      </c>
      <c r="BZ364" s="231">
        <f>IF(BZ$2&gt;$F334,-MAX($J354:BZ354)/$F334/12,0)</f>
        <v>0</v>
      </c>
      <c r="CA364" s="231">
        <f>IF(CA$2&gt;$F334,-MAX($J354:CA354)/$F334/12,0)</f>
        <v>0</v>
      </c>
      <c r="CB364" s="231">
        <f>IF(CB$2&gt;$F334,-MAX($J354:CB354)/$F334/12,0)</f>
        <v>0</v>
      </c>
      <c r="CC364" s="231">
        <f>IF(CC$2&gt;$F334,-MAX($J354:CC354)/$F334/12,0)</f>
        <v>0</v>
      </c>
      <c r="CD364" s="231">
        <f>IF(CD$2&gt;$F334,-MAX($J354:CD354)/$F334/12,0)</f>
        <v>0</v>
      </c>
      <c r="CE364" s="231">
        <f>IF(CE$2&gt;$F334,-MAX($J354:CE354)/$F334/12,0)</f>
        <v>0</v>
      </c>
      <c r="CF364" s="231">
        <f>IF(CF$2&gt;$F334,-MAX($J354:CF354)/$F334/12,0)</f>
        <v>0</v>
      </c>
      <c r="CG364" s="231">
        <f>IF(CG$2&gt;$F334,-MAX($J354:CG354)/$F334/12,0)</f>
        <v>0</v>
      </c>
      <c r="CH364" s="231">
        <f>IF(CH$2&gt;$F334,-MAX($J354:CH354)/$F334/12,0)</f>
        <v>0</v>
      </c>
      <c r="CI364" s="231">
        <f>IF(CI$2&gt;$F334,-MAX($J354:CI354)/$F334/12,0)</f>
        <v>0</v>
      </c>
      <c r="CJ364" s="231">
        <f>IF(CJ$2&gt;$F334,-MAX($J354:CJ354)/$F334/12,0)</f>
        <v>0</v>
      </c>
      <c r="CK364" s="231">
        <f>IF(CK$2&gt;$F334,-MAX($J354:CK354)/$F334/12,0)</f>
        <v>0</v>
      </c>
      <c r="CL364" s="231">
        <f>IF(CL$2&gt;$F334,-MAX($J354:CL354)/$F334/12,0)</f>
        <v>0</v>
      </c>
      <c r="CM364" s="231">
        <f>IF(CM$2&gt;$F334,-MAX($J354:CM354)/$F334/12,0)</f>
        <v>0</v>
      </c>
      <c r="CN364" s="231">
        <f>IF(CN$2&gt;$F334,-MAX($J354:CN354)/$F334/12,0)</f>
        <v>0</v>
      </c>
      <c r="CO364" s="231">
        <f>IF(CO$2&gt;$F334,-MAX($J354:CO354)/$F334/12,0)</f>
        <v>0</v>
      </c>
      <c r="CP364" s="231">
        <f>IF(CP$2&gt;$F334,-MAX($J354:CP354)/$F334/12,0)</f>
        <v>0</v>
      </c>
      <c r="CQ364" s="231">
        <f>IF(CQ$2&gt;$F334,-MAX($J354:CQ354)/$F334/12,0)</f>
        <v>0</v>
      </c>
      <c r="CR364" s="231">
        <f>IF(CR$2&gt;$F334,-MAX($J354:CR354)/$F334/12,0)</f>
        <v>0</v>
      </c>
      <c r="CS364" s="231">
        <f>IF(CS$2&gt;$F334,-MAX($J354:CS354)/$F334/12,0)</f>
        <v>0</v>
      </c>
      <c r="CT364" s="231">
        <f>IF(CT$2&gt;$F334,-MAX($J354:CT354)/$F334/12,0)</f>
        <v>0</v>
      </c>
      <c r="CU364" s="231">
        <f>IF(CU$2&gt;$F334,-MAX($J354:CU354)/$F334/12,0)</f>
        <v>0</v>
      </c>
      <c r="CV364" s="231">
        <f>IF(CV$2&gt;$F334,-MAX($J354:CV354)/$F334/12,0)</f>
        <v>0</v>
      </c>
      <c r="CW364" s="231">
        <f>IF(CW$2&gt;$F334,-MAX($J354:CW354)/$F334/12,0)</f>
        <v>0</v>
      </c>
      <c r="CX364" s="231">
        <f>IF(CX$2&gt;$F334,-MAX($J354:CX354)/$F334/12,0)</f>
        <v>0</v>
      </c>
      <c r="CY364" s="231">
        <f>IF(CY$2&gt;$F334,-MAX($J354:CY354)/$F334/12,0)</f>
        <v>0</v>
      </c>
      <c r="CZ364" s="231">
        <f>IF(CZ$2&gt;$F334,-MAX($J354:CZ354)/$F334/12,0)</f>
        <v>0</v>
      </c>
      <c r="DA364" s="231">
        <f>IF(DA$2&gt;$F334,-MAX($J354:DA354)/$F334/12,0)</f>
        <v>0</v>
      </c>
      <c r="DB364" s="231">
        <f>IF(DB$2&gt;$F334,-MAX($J354:DB354)/$F334/12,0)</f>
        <v>0</v>
      </c>
      <c r="DC364" s="231">
        <f>IF(DC$2&gt;$F334,-MAX($J354:DC354)/$F334/12,0)</f>
        <v>0</v>
      </c>
      <c r="DD364" s="231">
        <f>IF(DD$2&gt;$F334,-MAX($J354:DD354)/$F334/12,0)</f>
        <v>0</v>
      </c>
      <c r="DE364" s="231">
        <f>IF(DE$2&gt;$F334,-MAX($J354:DE354)/$F334/12,0)</f>
        <v>0</v>
      </c>
      <c r="DF364" s="231">
        <f>IF(DF$2&gt;$F334,-MAX($J354:DF354)/$F334/12,0)</f>
        <v>0</v>
      </c>
      <c r="DG364" s="231">
        <f>IF(DG$2&gt;$F334,-MAX($J354:DG354)/$F334/12,0)</f>
        <v>0</v>
      </c>
      <c r="DH364" s="231">
        <f>IF(DH$2&gt;$F334,-MAX($J354:DH354)/$F334/12,0)</f>
        <v>0</v>
      </c>
      <c r="DI364" s="231">
        <f>IF(DI$2&gt;$F334,-MAX($J354:DI354)/$F334/12,0)</f>
        <v>0</v>
      </c>
      <c r="DJ364" s="231">
        <f>IF(DJ$2&gt;$F334,-MAX($J354:DJ354)/$F334/12,0)</f>
        <v>0</v>
      </c>
      <c r="DK364" s="231">
        <f>IF(DK$2&gt;$F334,-MAX($J354:DK354)/$F334/12,0)</f>
        <v>0</v>
      </c>
      <c r="DL364" s="231">
        <f>IF(DL$2&gt;$F334,-MAX($J354:DL354)/$F334/12,0)</f>
        <v>0</v>
      </c>
      <c r="DM364" s="231">
        <f>IF(DM$2&gt;$F334,-MAX($J354:DM354)/$F334/12,0)</f>
        <v>0</v>
      </c>
      <c r="DN364" s="231">
        <f>IF(DN$2&gt;$F334,-MAX($J354:DN354)/$F334/12,0)</f>
        <v>0</v>
      </c>
      <c r="DO364" s="231">
        <f>IF(DO$2&gt;$F334,-MAX($J354:DO354)/$F334/12,0)</f>
        <v>0</v>
      </c>
      <c r="DP364" s="231">
        <f>IF(DP$2&gt;$F334,-MAX($J354:DP354)/$F334/12,0)</f>
        <v>0</v>
      </c>
      <c r="DQ364" s="231">
        <f>IF(DQ$2&gt;$F334,-MAX($J354:DQ354)/$F334/12,0)</f>
        <v>0</v>
      </c>
      <c r="DR364" s="231">
        <f>IF(DR$2&gt;$F334,-MAX($J354:DR354)/$F334/12,0)</f>
        <v>0</v>
      </c>
      <c r="DS364" s="231">
        <f>IF(DS$2&gt;$F334,-MAX($J354:DS354)/$F334/12,0)</f>
        <v>0</v>
      </c>
      <c r="DT364" s="231">
        <f>IF(DT$2&gt;$F334,-MAX($J354:DT354)/$F334/12,0)</f>
        <v>0</v>
      </c>
      <c r="DU364" s="231">
        <f>IF(DU$2&gt;$F334,-MAX($J354:DU354)/$F334/12,0)</f>
        <v>0</v>
      </c>
      <c r="DV364" s="231">
        <f>IF(DV$2&gt;$F334,-MAX($J354:DV354)/$F334/12,0)</f>
        <v>0</v>
      </c>
      <c r="DW364" s="231">
        <f>IF(DW$2&gt;$F334,-MAX($J354:DW354)/$F334/12,0)</f>
        <v>0</v>
      </c>
      <c r="DX364" s="231">
        <f>IF(DX$2&gt;$F334,-MAX($J354:DX354)/$F334/12,0)</f>
        <v>0</v>
      </c>
      <c r="DY364" s="231">
        <f>IF(DY$2&gt;$F334,-MAX($J354:DY354)/$F334/12,0)</f>
        <v>0</v>
      </c>
      <c r="DZ364" s="231">
        <f>IF(DZ$2&gt;$F334,-MAX($J354:DZ354)/$F334/12,0)</f>
        <v>0</v>
      </c>
      <c r="EA364" s="231">
        <f>IF(EA$2&gt;$F334,-MAX($J354:EA354)/$F334/12,0)</f>
        <v>0</v>
      </c>
      <c r="EB364" s="231">
        <f>IF(EB$2&gt;$F334,-MAX($J354:EB354)/$F334/12,0)</f>
        <v>0</v>
      </c>
      <c r="EC364" s="231">
        <f>IF(EC$2&gt;$F334,-MAX($J354:EC354)/$F334/12,0)</f>
        <v>0</v>
      </c>
      <c r="ED364" s="231">
        <f>IF(ED$2&gt;$F334,-MAX($J354:ED354)/$F334/12,0)</f>
        <v>0</v>
      </c>
      <c r="EE364" s="231">
        <f>IF(EE$2&gt;$F334,-MAX($J354:EE354)/$F334/12,0)</f>
        <v>0</v>
      </c>
      <c r="EF364" s="231">
        <f>IF(EF$2&gt;$F334,-MAX($J354:EF354)/$F334/12,0)</f>
        <v>0</v>
      </c>
      <c r="EG364" s="231">
        <f>IF(EG$2&gt;$F334,-MAX($J354:EG354)/$F334/12,0)</f>
        <v>0</v>
      </c>
      <c r="EH364" s="231">
        <f>IF(EH$2&gt;$F334,-MAX($J354:EH354)/$F334/12,0)</f>
        <v>0</v>
      </c>
      <c r="EI364" s="231">
        <f>IF(EI$2&gt;$F334,-MAX($J354:EI354)/$F334/12,0)</f>
        <v>0</v>
      </c>
      <c r="EJ364" s="231">
        <f>IF(EJ$2&gt;$F334,-MAX($J354:EJ354)/$F334/12,0)</f>
        <v>0</v>
      </c>
      <c r="EK364" s="231">
        <f>IF(EK$2&gt;$F334,-MAX($J354:EK354)/$F334/12,0)</f>
        <v>0</v>
      </c>
      <c r="EL364" s="231">
        <f>IF(EL$2&gt;$F334,-MAX($J354:EL354)/$F334/12,0)</f>
        <v>0</v>
      </c>
      <c r="EM364" s="231">
        <f>IF(EM$2&gt;$F334,-MAX($J354:EM354)/$F334/12,0)</f>
        <v>0</v>
      </c>
      <c r="EN364" s="231">
        <f>IF(EN$2&gt;$F334,-MAX($J354:EN354)/$F334/12,0)</f>
        <v>0</v>
      </c>
      <c r="EO364" s="231">
        <f>IF(EO$2&gt;$F334,-MAX($J354:EO354)/$F334/12,0)</f>
        <v>0</v>
      </c>
      <c r="EP364" s="231">
        <f>IF(EP$2&gt;$F334,-MAX($J354:EP354)/$F334/12,0)</f>
        <v>0</v>
      </c>
      <c r="EQ364" s="231">
        <f>IF(EQ$2&gt;$F334,-MAX($J354:EQ354)/$F334/12,0)</f>
        <v>0</v>
      </c>
      <c r="ER364" s="231">
        <f>IF(ER$2&gt;$F334,-MAX($J354:ER354)/$F334/12,0)</f>
        <v>0</v>
      </c>
      <c r="ES364" s="231">
        <f>IF(ES$2&gt;$F334,-MAX($J354:ES354)/$F334/12,0)</f>
        <v>0</v>
      </c>
      <c r="ET364" s="231">
        <f>IF(ET$2&gt;$F334,-MAX($J354:ET354)/$F334/12,0)</f>
        <v>0</v>
      </c>
      <c r="EU364" s="231">
        <f>IF(EU$2&gt;$F334,-MAX($J354:EU354)/$F334/12,0)</f>
        <v>0</v>
      </c>
      <c r="EV364" s="231">
        <f>IF(EV$2&gt;$F334,-MAX($J354:EV354)/$F334/12,0)</f>
        <v>0</v>
      </c>
      <c r="EW364" s="231">
        <f>IF(EW$2&gt;$F334,-MAX($J354:EW354)/$F334/12,0)</f>
        <v>0</v>
      </c>
      <c r="EX364" s="231">
        <f>IF(EX$2&gt;$F334,-MAX($J354:EX354)/$F334/12,0)</f>
        <v>0</v>
      </c>
      <c r="EY364" s="231">
        <f>IF(EY$2&gt;$F334,-MAX($J354:EY354)/$F334/12,0)</f>
        <v>0</v>
      </c>
      <c r="EZ364" s="231">
        <f>IF(EZ$2&gt;$F334,-MAX($J354:EZ354)/$F334/12,0)</f>
        <v>0</v>
      </c>
      <c r="FA364" s="231">
        <f>IF(FA$2&gt;$F334,-MAX($J354:FA354)/$F334/12,0)</f>
        <v>0</v>
      </c>
      <c r="FB364" s="231">
        <f>IF(FB$2&gt;$F334,-MAX($J354:FB354)/$F334/12,0)</f>
        <v>0</v>
      </c>
      <c r="FC364" s="231">
        <f>IF(FC$2&gt;$F334,-MAX($J354:FC354)/$F334/12,0)</f>
        <v>0</v>
      </c>
      <c r="FD364" s="231">
        <f>IF(FD$2&gt;$F334,-MAX($J354:FD354)/$F334/12,0)</f>
        <v>0</v>
      </c>
      <c r="FE364" s="231">
        <f>IF(FE$2&gt;$F334,-MAX($J354:FE354)/$F334/12,0)</f>
        <v>0</v>
      </c>
      <c r="FF364" s="231">
        <f>IF(FF$2&gt;$F334,-MAX($J354:FF354)/$F334/12,0)</f>
        <v>0</v>
      </c>
      <c r="FG364" s="231">
        <f>IF(FG$2&gt;$F334,-MAX($J354:FG354)/$F334/12,0)</f>
        <v>0</v>
      </c>
      <c r="FH364" s="231">
        <f>IF(FH$2&gt;$F334,-MAX($J354:FH354)/$F334/12,0)</f>
        <v>0</v>
      </c>
      <c r="FI364" s="231">
        <f>IF(FI$2&gt;$F334,-MAX($J354:FI354)/$F334/12,0)</f>
        <v>0</v>
      </c>
      <c r="FJ364" s="231">
        <f>IF(FJ$2&gt;$F334,-MAX($J354:FJ354)/$F334/12,0)</f>
        <v>0</v>
      </c>
      <c r="FK364" s="231">
        <f>IF(FK$2&gt;$F334,-MAX($J354:FK354)/$F334/12,0)</f>
        <v>0</v>
      </c>
      <c r="FL364" s="231">
        <f>IF(FL$2&gt;$F334,-MAX($J354:FL354)/$F334/12,0)</f>
        <v>0</v>
      </c>
      <c r="FM364" s="231">
        <f>IF(FM$2&gt;$F334,-MAX($J354:FM354)/$F334/12,0)</f>
        <v>0</v>
      </c>
      <c r="FN364" s="231">
        <f>IF(FN$2&gt;$F334,-MAX($J354:FN354)/$F334/12,0)</f>
        <v>0</v>
      </c>
      <c r="FO364" s="231">
        <f>IF(FO$2&gt;$F334,-MAX($J354:FO354)/$F334/12,0)</f>
        <v>0</v>
      </c>
      <c r="FP364" s="231">
        <f>IF(FP$2&gt;$F334,-MAX($J354:FP354)/$F334/12,0)</f>
        <v>0</v>
      </c>
      <c r="FQ364" s="231">
        <f>IF(FQ$2&gt;$F334,-MAX($J354:FQ354)/$F334/12,0)</f>
        <v>0</v>
      </c>
      <c r="FR364" s="231">
        <f>IF(FR$2&gt;$F334,-MAX($J354:FR354)/$F334/12,0)</f>
        <v>0</v>
      </c>
      <c r="FS364" s="231">
        <f>IF(FS$2&gt;$F334,-MAX($J354:FS354)/$F334/12,0)</f>
        <v>0</v>
      </c>
      <c r="FT364" s="231">
        <f>IF(FT$2&gt;$F334,-MAX($J354:FT354)/$F334/12,0)</f>
        <v>0</v>
      </c>
      <c r="FU364" s="231">
        <f>IF(FU$2&gt;$F334,-MAX($J354:FU354)/$F334/12,0)</f>
        <v>0</v>
      </c>
      <c r="FV364" s="231">
        <f>IF(FV$2&gt;$F334,-MAX($J354:FV354)/$F334/12,0)</f>
        <v>0</v>
      </c>
      <c r="FW364" s="231">
        <f>IF(FW$2&gt;$F334,-MAX($J354:FW354)/$F334/12,0)</f>
        <v>0</v>
      </c>
      <c r="FX364" s="231">
        <f>IF(FX$2&gt;$F334,-MAX($J354:FX354)/$F334/12,0)</f>
        <v>0</v>
      </c>
      <c r="FY364" s="231">
        <f>IF(FY$2&gt;$F334,-MAX($J354:FY354)/$F334/12,0)</f>
        <v>0</v>
      </c>
      <c r="FZ364" s="231">
        <f>IF(FZ$2&gt;$F334,-MAX($J354:FZ354)/$F334/12,0)</f>
        <v>0</v>
      </c>
      <c r="GA364" s="231">
        <f>IF(GA$2&gt;$F334,-MAX($J354:GA354)/$F334/12,0)</f>
        <v>0</v>
      </c>
      <c r="GB364" s="231">
        <f>IF(GB$2&gt;$F334,-MAX($J354:GB354)/$F334/12,0)</f>
        <v>0</v>
      </c>
      <c r="GC364" s="231">
        <f>IF(GC$2&gt;$F334,-MAX($J354:GC354)/$F334/12,0)</f>
        <v>0</v>
      </c>
      <c r="GD364" s="231">
        <f>IF(GD$2&gt;$F334,-MAX($J354:GD354)/$F334/12,0)</f>
        <v>0</v>
      </c>
      <c r="GE364" s="231">
        <f>IF(GE$2&gt;$F334,-MAX($J354:GE354)/$F334/12,0)</f>
        <v>0</v>
      </c>
      <c r="GF364" s="231">
        <f>IF(GF$2&gt;$F334,-MAX($J354:GF354)/$F334/12,0)</f>
        <v>0</v>
      </c>
      <c r="GG364" s="231">
        <f>IF(GG$2&gt;$F334,-MAX($J354:GG354)/$F334/12,0)</f>
        <v>0</v>
      </c>
      <c r="GH364" s="231">
        <f>IF(GH$2&gt;$F334,-MAX($J354:GH354)/$F334/12,0)</f>
        <v>0</v>
      </c>
      <c r="GI364" s="231">
        <f>IF(GI$2&gt;$F334,-MAX($J354:GI354)/$F334/12,0)</f>
        <v>0</v>
      </c>
      <c r="GJ364" s="231">
        <f>IF(GJ$2&gt;$F334,-MAX($J354:GJ354)/$F334/12,0)</f>
        <v>0</v>
      </c>
      <c r="GK364" s="231">
        <f>IF(GK$2&gt;$F334,-MAX($J354:GK354)/$F334/12,0)</f>
        <v>0</v>
      </c>
      <c r="GL364" s="231">
        <f>IF(GL$2&gt;$F334,-MAX($J354:GL354)/$F334/12,0)</f>
        <v>0</v>
      </c>
      <c r="GM364" s="231">
        <f>IF(GM$2&gt;$F334,-MAX($J354:GM354)/$F334/12,0)</f>
        <v>0</v>
      </c>
      <c r="GN364" s="231">
        <f>IF(GN$2&gt;$F334,-MAX($J354:GN354)/$F334/12,0)</f>
        <v>0</v>
      </c>
      <c r="GO364" s="231">
        <f>IF(GO$2&gt;$F334,-MAX($J354:GO354)/$F334/12,0)</f>
        <v>0</v>
      </c>
      <c r="GP364" s="231">
        <f>IF(GP$2&gt;$F334,-MAX($J354:GP354)/$F334/12,0)</f>
        <v>0</v>
      </c>
      <c r="GQ364" s="231">
        <f>IF(GQ$2&gt;$F334,-MAX($J354:GQ354)/$F334/12,0)</f>
        <v>0</v>
      </c>
      <c r="GR364" s="231">
        <f>IF(GR$2&gt;$F334,-MAX($J354:GR354)/$F334/12,0)</f>
        <v>0</v>
      </c>
      <c r="GS364" s="231">
        <f>IF(GS$2&gt;$F334,-MAX($J354:GS354)/$F334/12,0)</f>
        <v>0</v>
      </c>
      <c r="GT364" s="231">
        <f>IF(GT$2&gt;$F334,-MAX($J354:GT354)/$F334/12,0)</f>
        <v>0</v>
      </c>
      <c r="GU364" s="231">
        <f>IF(GU$2&gt;$F334,-MAX($J354:GU354)/$F334/12,0)</f>
        <v>0</v>
      </c>
      <c r="GV364" s="231">
        <f>IF(GV$2&gt;$F334,-MAX($J354:GV354)/$F334/12,0)</f>
        <v>0</v>
      </c>
      <c r="GW364" s="231">
        <f>IF(GW$2&gt;$F334,-MAX($J354:GW354)/$F334/12,0)</f>
        <v>0</v>
      </c>
      <c r="GX364" s="231">
        <f>IF(GX$2&gt;$F334,-MAX($J354:GX354)/$F334/12,0)</f>
        <v>0</v>
      </c>
      <c r="GY364" s="231">
        <f>IF(GY$2&gt;$F334,-MAX($J354:GY354)/$F334/12,0)</f>
        <v>0</v>
      </c>
      <c r="GZ364" s="231">
        <f>IF(GZ$2&gt;$F334,-MAX($J354:GZ354)/$F334/12,0)</f>
        <v>0</v>
      </c>
      <c r="HA364" s="231">
        <f>IF(HA$2&gt;$F334,-MAX($J354:HA354)/$F334/12,0)</f>
        <v>0</v>
      </c>
      <c r="HB364" s="231">
        <f>IF(HB$2&gt;$F334,-MAX($J354:HB354)/$F334/12,0)</f>
        <v>0</v>
      </c>
      <c r="HC364" s="231">
        <f>IF(HC$2&gt;$F334,-MAX($J354:HC354)/$F334/12,0)</f>
        <v>0</v>
      </c>
      <c r="HD364" s="231">
        <f>IF(HD$2&gt;$F334,-MAX($J354:HD354)/$F334/12,0)</f>
        <v>0</v>
      </c>
      <c r="HE364" s="231">
        <f>IF(HE$2&gt;$F334,-MAX($J354:HE354)/$F334/12,0)</f>
        <v>0</v>
      </c>
      <c r="HF364" s="231">
        <f>IF(HF$2&gt;$F334,-MAX($J354:HF354)/$F334/12,0)</f>
        <v>0</v>
      </c>
      <c r="HG364" s="231">
        <f>IF(HG$2&gt;$F334,-MAX($J354:HG354)/$F334/12,0)</f>
        <v>0</v>
      </c>
      <c r="HH364" s="231">
        <f>IF(HH$2&gt;$F334,-MAX($J354:HH354)/$F334/12,0)</f>
        <v>0</v>
      </c>
      <c r="HI364" s="231">
        <f>IF(HI$2&gt;$F334,-MAX($J354:HI354)/$F334/12,0)</f>
        <v>0</v>
      </c>
      <c r="HJ364" s="231">
        <f>IF(HJ$2&gt;$F334,-MAX($J354:HJ354)/$F334/12,0)</f>
        <v>0</v>
      </c>
      <c r="HK364" s="231">
        <f>IF(HK$2&gt;$F334,-MAX($J354:HK354)/$F334/12,0)</f>
        <v>0</v>
      </c>
      <c r="HL364" s="231">
        <f>IF(HL$2&gt;$F334,-MAX($J354:HL354)/$F334/12,0)</f>
        <v>0</v>
      </c>
      <c r="HM364" s="231">
        <f>IF(HM$2&gt;$F334,-MAX($J354:HM354)/$F334/12,0)</f>
        <v>0</v>
      </c>
      <c r="HN364" s="231">
        <f>IF(HN$2&gt;$F334,-MAX($J354:HN354)/$F334/12,0)</f>
        <v>0</v>
      </c>
      <c r="HO364" s="231">
        <f>IF(HO$2&gt;$F334,-MAX($J354:HO354)/$F334/12,0)</f>
        <v>0</v>
      </c>
      <c r="HP364" s="231">
        <f>IF(HP$2&gt;$F334,-MAX($J354:HP354)/$F334/12,0)</f>
        <v>0</v>
      </c>
      <c r="HQ364" s="231">
        <f>IF(HQ$2&gt;$F334,-MAX($J354:HQ354)/$F334/12,0)</f>
        <v>0</v>
      </c>
      <c r="HR364" s="231">
        <f>IF(HR$2&gt;$F334,-MAX($J354:HR354)/$F334/12,0)</f>
        <v>0</v>
      </c>
      <c r="HS364" s="231">
        <f>IF(HS$2&gt;$F334,-MAX($J354:HS354)/$F334/12,0)</f>
        <v>0</v>
      </c>
      <c r="HT364" s="231">
        <f>IF(HT$2&gt;$F334,-MAX($J354:HT354)/$F334/12,0)</f>
        <v>0</v>
      </c>
      <c r="HU364" s="231">
        <f>IF(HU$2&gt;$F334,-MAX($J354:HU354)/$F334/12,0)</f>
        <v>0</v>
      </c>
      <c r="HV364" s="231">
        <f>IF(HV$2&gt;$F334,-MAX($J354:HV354)/$F334/12,0)</f>
        <v>0</v>
      </c>
      <c r="HW364" s="231">
        <f>IF(HW$2&gt;$F334,-MAX($J354:HW354)/$F334/12,0)</f>
        <v>0</v>
      </c>
      <c r="HX364" s="231">
        <f>IF(HX$2&gt;$F334,-MAX($J354:HX354)/$F334/12,0)</f>
        <v>0</v>
      </c>
      <c r="HY364" s="231">
        <f>IF(HY$2&gt;$F334,-MAX($J354:HY354)/$F334/12,0)</f>
        <v>0</v>
      </c>
      <c r="HZ364" s="231">
        <f>IF(HZ$2&gt;$F334,-MAX($J354:HZ354)/$F334/12,0)</f>
        <v>0</v>
      </c>
      <c r="IA364" s="231">
        <f>IF(IA$2&gt;$F334,-MAX($J354:IA354)/$F334/12,0)</f>
        <v>0</v>
      </c>
      <c r="IB364" s="231">
        <f>IF(IB$2&gt;$F334,-MAX($J354:IB354)/$F334/12,0)</f>
        <v>0</v>
      </c>
      <c r="IC364" s="231">
        <f>IF(IC$2&gt;$F334,-MAX($J354:IC354)/$F334/12,0)</f>
        <v>0</v>
      </c>
      <c r="ID364" s="231">
        <f>IF(ID$2&gt;$F334,-MAX($J354:ID354)/$F334/12,0)</f>
        <v>0</v>
      </c>
      <c r="IE364" s="231">
        <f>IF(IE$2&gt;$F334,-MAX($J354:IE354)/$F334/12,0)</f>
        <v>0</v>
      </c>
      <c r="IF364" s="231">
        <f>IF(IF$2&gt;$F334,-MAX($J354:IF354)/$F334/12,0)</f>
        <v>0</v>
      </c>
      <c r="IG364" s="231">
        <f>IF(IG$2&gt;$F334,-MAX($J354:IG354)/$F334/12,0)</f>
        <v>0</v>
      </c>
      <c r="IH364" s="231">
        <f>IF(IH$2&gt;$F334,-MAX($J354:IH354)/$F334/12,0)</f>
        <v>0</v>
      </c>
      <c r="II364" s="231">
        <f>IF(II$2&gt;$F334,-MAX($J354:II354)/$F334/12,0)</f>
        <v>0</v>
      </c>
      <c r="IJ364" s="231">
        <f>IF(IJ$2&gt;$F334,-MAX($J354:IJ354)/$F334/12,0)</f>
        <v>0</v>
      </c>
      <c r="IK364" s="231">
        <f>IF(IK$2&gt;$F334,-MAX($J354:IK354)/$F334/12,0)</f>
        <v>0</v>
      </c>
      <c r="IL364" s="231">
        <f>IF(IL$2&gt;$F334,-MAX($J354:IL354)/$F334/12,0)</f>
        <v>0</v>
      </c>
      <c r="IM364" s="231">
        <f>IF(IM$2&gt;$F334,-MAX($J354:IM354)/$F334/12,0)</f>
        <v>0</v>
      </c>
      <c r="IN364" s="231">
        <f>IF(IN$2&gt;$F334,-MAX($J354:IN354)/$F334/12,0)</f>
        <v>0</v>
      </c>
      <c r="IO364" s="231"/>
    </row>
    <row r="365" spans="2:249" ht="12.6" hidden="1" outlineLevel="1">
      <c r="C365" s="19" t="str">
        <f>C355</f>
        <v>Drinking water system</v>
      </c>
      <c r="G365" s="101" t="str">
        <f t="shared" si="676"/>
        <v>USD</v>
      </c>
      <c r="I365" s="231"/>
      <c r="J365" s="231">
        <f>IF(J$2&gt;$F335,-MAX($J355:J355)/$F335/12,0)</f>
        <v>0</v>
      </c>
      <c r="K365" s="231">
        <f>IF(K$2&gt;$F335,-MAX($J355:K355)/$F335/12,0)</f>
        <v>0</v>
      </c>
      <c r="L365" s="231">
        <f>IF(L$2&gt;$F335,-MAX($J355:L355)/$F335/12,0)</f>
        <v>0</v>
      </c>
      <c r="M365" s="231">
        <f>IF(M$2&gt;$F335,-MAX($J355:M355)/$F335/12,0)</f>
        <v>0</v>
      </c>
      <c r="N365" s="231">
        <f>IF(N$2&gt;$F335,-MAX($J355:N355)/$F335/12,0)</f>
        <v>0</v>
      </c>
      <c r="O365" s="231">
        <f>IF(O$2&gt;$F335,-MAX($J355:O355)/$F335/12,0)</f>
        <v>0</v>
      </c>
      <c r="P365" s="231">
        <f>IF(P$2&gt;$F335,-MAX($J355:P355)/$F335/12,0)</f>
        <v>0</v>
      </c>
      <c r="Q365" s="231">
        <f>IF(Q$2&gt;$F335,-MAX($J355:Q355)/$F335/12,0)</f>
        <v>0</v>
      </c>
      <c r="R365" s="231">
        <f>IF(R$2&gt;$F335,-MAX($J355:R355)/$F335/12,0)</f>
        <v>0</v>
      </c>
      <c r="S365" s="231">
        <f>IF(S$2&gt;$F335,-MAX($J355:S355)/$F335/12,0)</f>
        <v>0</v>
      </c>
      <c r="T365" s="231">
        <f>IF(T$2&gt;$F335,-MAX($J355:T355)/$F335/12,0)</f>
        <v>0</v>
      </c>
      <c r="U365" s="231">
        <f>IF(U$2&gt;$F335,-MAX($J355:U355)/$F335/12,0)</f>
        <v>0</v>
      </c>
      <c r="V365" s="231">
        <f>IF(V$2&gt;$F335,-MAX($J355:V355)/$F335/12,0)</f>
        <v>0</v>
      </c>
      <c r="W365" s="231">
        <f>IF(W$2&gt;$F335,-MAX($J355:W355)/$F335/12,0)</f>
        <v>0</v>
      </c>
      <c r="X365" s="231">
        <f>IF(X$2&gt;$F335,-MAX($J355:X355)/$F335/12,0)</f>
        <v>0</v>
      </c>
      <c r="Y365" s="231">
        <f>IF(Y$2&gt;$F335,-MAX($J355:Y355)/$F335/12,0)</f>
        <v>0</v>
      </c>
      <c r="Z365" s="231">
        <f>IF(Z$2&gt;$F335,-MAX($J355:Z355)/$F335/12,0)</f>
        <v>0</v>
      </c>
      <c r="AA365" s="231">
        <f>IF(AA$2&gt;$F335,-MAX($J355:AA355)/$F335/12,0)</f>
        <v>0</v>
      </c>
      <c r="AB365" s="231">
        <f>IF(AB$2&gt;$F335,-MAX($J355:AB355)/$F335/12,0)</f>
        <v>0</v>
      </c>
      <c r="AC365" s="231">
        <f>IF(AC$2&gt;$F335,-MAX($J355:AC355)/$F335/12,0)</f>
        <v>0</v>
      </c>
      <c r="AD365" s="231">
        <f>IF(AD$2&gt;$F335,-MAX($J355:AD355)/$F335/12,0)</f>
        <v>0</v>
      </c>
      <c r="AE365" s="231">
        <f>IF(AE$2&gt;$F335,-MAX($J355:AE355)/$F335/12,0)</f>
        <v>0</v>
      </c>
      <c r="AF365" s="231">
        <f>IF(AF$2&gt;$F335,-MAX($J355:AF355)/$F335/12,0)</f>
        <v>0</v>
      </c>
      <c r="AG365" s="231">
        <f>IF(AG$2&gt;$F335,-MAX($J355:AG355)/$F335/12,0)</f>
        <v>0</v>
      </c>
      <c r="AH365" s="231">
        <f>IF(AH$2&gt;$F335,-MAX($J355:AH355)/$F335/12,0)</f>
        <v>0</v>
      </c>
      <c r="AI365" s="231">
        <f>IF(AI$2&gt;$F335,-MAX($J355:AI355)/$F335/12,0)</f>
        <v>0</v>
      </c>
      <c r="AJ365" s="231">
        <f>IF(AJ$2&gt;$F335,-MAX($J355:AJ355)/$F335/12,0)</f>
        <v>0</v>
      </c>
      <c r="AK365" s="231">
        <f>IF(AK$2&gt;$F335,-MAX($J355:AK355)/$F335/12,0)</f>
        <v>0</v>
      </c>
      <c r="AL365" s="231">
        <f>IF(AL$2&gt;$F335,-MAX($J355:AL355)/$F335/12,0)</f>
        <v>0</v>
      </c>
      <c r="AM365" s="231">
        <f>IF(AM$2&gt;$F335,-MAX($J355:AM355)/$F335/12,0)</f>
        <v>0</v>
      </c>
      <c r="AN365" s="231">
        <f>IF(AN$2&gt;$F335,-MAX($J355:AN355)/$F335/12,0)</f>
        <v>0</v>
      </c>
      <c r="AO365" s="231">
        <f>IF(AO$2&gt;$F335,-MAX($J355:AO355)/$F335/12,0)</f>
        <v>0</v>
      </c>
      <c r="AP365" s="231">
        <f>IF(AP$2&gt;$F335,-MAX($J355:AP355)/$F335/12,0)</f>
        <v>0</v>
      </c>
      <c r="AQ365" s="231">
        <f>IF(AQ$2&gt;$F335,-MAX($J355:AQ355)/$F335/12,0)</f>
        <v>0</v>
      </c>
      <c r="AR365" s="231">
        <f>IF(AR$2&gt;$F335,-MAX($J355:AR355)/$F335/12,0)</f>
        <v>0</v>
      </c>
      <c r="AS365" s="231">
        <f>IF(AS$2&gt;$F335,-MAX($J355:AS355)/$F335/12,0)</f>
        <v>0</v>
      </c>
      <c r="AT365" s="231">
        <f>IF(AT$2&gt;$F335,-MAX($J355:AT355)/$F335/12,0)</f>
        <v>0</v>
      </c>
      <c r="AU365" s="231">
        <f>IF(AU$2&gt;$F335,-MAX($J355:AU355)/$F335/12,0)</f>
        <v>0</v>
      </c>
      <c r="AV365" s="231">
        <f>IF(AV$2&gt;$F335,-MAX($J355:AV355)/$F335/12,0)</f>
        <v>0</v>
      </c>
      <c r="AW365" s="231">
        <f>IF(AW$2&gt;$F335,-MAX($J355:AW355)/$F335/12,0)</f>
        <v>0</v>
      </c>
      <c r="AX365" s="231">
        <f>IF(AX$2&gt;$F335,-MAX($J355:AX355)/$F335/12,0)</f>
        <v>0</v>
      </c>
      <c r="AY365" s="231">
        <f>IF(AY$2&gt;$F335,-MAX($J355:AY355)/$F335/12,0)</f>
        <v>0</v>
      </c>
      <c r="AZ365" s="231">
        <f>IF(AZ$2&gt;$F335,-MAX($J355:AZ355)/$F335/12,0)</f>
        <v>0</v>
      </c>
      <c r="BA365" s="231">
        <f>IF(BA$2&gt;$F335,-MAX($J355:BA355)/$F335/12,0)</f>
        <v>0</v>
      </c>
      <c r="BB365" s="231">
        <f>IF(BB$2&gt;$F335,-MAX($J355:BB355)/$F335/12,0)</f>
        <v>0</v>
      </c>
      <c r="BC365" s="231">
        <f>IF(BC$2&gt;$F335,-MAX($J355:BC355)/$F335/12,0)</f>
        <v>0</v>
      </c>
      <c r="BD365" s="231">
        <f>IF(BD$2&gt;$F335,-MAX($J355:BD355)/$F335/12,0)</f>
        <v>0</v>
      </c>
      <c r="BE365" s="231">
        <f>IF(BE$2&gt;$F335,-MAX($J355:BE355)/$F335/12,0)</f>
        <v>0</v>
      </c>
      <c r="BF365" s="231">
        <f>IF(BF$2&gt;$F335,-MAX($J355:BF355)/$F335/12,0)</f>
        <v>0</v>
      </c>
      <c r="BG365" s="231">
        <f>IF(BG$2&gt;$F335,-MAX($J355:BG355)/$F335/12,0)</f>
        <v>0</v>
      </c>
      <c r="BH365" s="231">
        <f>IF(BH$2&gt;$F335,-MAX($J355:BH355)/$F335/12,0)</f>
        <v>0</v>
      </c>
      <c r="BI365" s="231">
        <f>IF(BI$2&gt;$F335,-MAX($J355:BI355)/$F335/12,0)</f>
        <v>0</v>
      </c>
      <c r="BJ365" s="231">
        <f>IF(BJ$2&gt;$F335,-MAX($J355:BJ355)/$F335/12,0)</f>
        <v>0</v>
      </c>
      <c r="BK365" s="231">
        <f>IF(BK$2&gt;$F335,-MAX($J355:BK355)/$F335/12,0)</f>
        <v>0</v>
      </c>
      <c r="BL365" s="231">
        <f>IF(BL$2&gt;$F335,-MAX($J355:BL355)/$F335/12,0)</f>
        <v>0</v>
      </c>
      <c r="BM365" s="231">
        <f>IF(BM$2&gt;$F335,-MAX($J355:BM355)/$F335/12,0)</f>
        <v>0</v>
      </c>
      <c r="BN365" s="231">
        <f>IF(BN$2&gt;$F335,-MAX($J355:BN355)/$F335/12,0)</f>
        <v>0</v>
      </c>
      <c r="BO365" s="231">
        <f>IF(BO$2&gt;$F335,-MAX($J355:BO355)/$F335/12,0)</f>
        <v>0</v>
      </c>
      <c r="BP365" s="231">
        <f>IF(BP$2&gt;$F335,-MAX($J355:BP355)/$F335/12,0)</f>
        <v>0</v>
      </c>
      <c r="BQ365" s="231">
        <f>IF(BQ$2&gt;$F335,-MAX($J355:BQ355)/$F335/12,0)</f>
        <v>0</v>
      </c>
      <c r="BR365" s="231">
        <f>IF(BR$2&gt;$F335,-MAX($J355:BR355)/$F335/12,0)</f>
        <v>0</v>
      </c>
      <c r="BS365" s="231">
        <f>IF(BS$2&gt;$F335,-MAX($J355:BS355)/$F335/12,0)</f>
        <v>0</v>
      </c>
      <c r="BT365" s="231">
        <f>IF(BT$2&gt;$F335,-MAX($J355:BT355)/$F335/12,0)</f>
        <v>0</v>
      </c>
      <c r="BU365" s="231">
        <f>IF(BU$2&gt;$F335,-MAX($J355:BU355)/$F335/12,0)</f>
        <v>0</v>
      </c>
      <c r="BV365" s="231">
        <f>IF(BV$2&gt;$F335,-MAX($J355:BV355)/$F335/12,0)</f>
        <v>0</v>
      </c>
      <c r="BW365" s="231">
        <f>IF(BW$2&gt;$F335,-MAX($J355:BW355)/$F335/12,0)</f>
        <v>0</v>
      </c>
      <c r="BX365" s="231">
        <f>IF(BX$2&gt;$F335,-MAX($J355:BX355)/$F335/12,0)</f>
        <v>0</v>
      </c>
      <c r="BY365" s="231">
        <f>IF(BY$2&gt;$F335,-MAX($J355:BY355)/$F335/12,0)</f>
        <v>0</v>
      </c>
      <c r="BZ365" s="231">
        <f>IF(BZ$2&gt;$F335,-MAX($J355:BZ355)/$F335/12,0)</f>
        <v>0</v>
      </c>
      <c r="CA365" s="231">
        <f>IF(CA$2&gt;$F335,-MAX($J355:CA355)/$F335/12,0)</f>
        <v>0</v>
      </c>
      <c r="CB365" s="231">
        <f>IF(CB$2&gt;$F335,-MAX($J355:CB355)/$F335/12,0)</f>
        <v>0</v>
      </c>
      <c r="CC365" s="231">
        <f>IF(CC$2&gt;$F335,-MAX($J355:CC355)/$F335/12,0)</f>
        <v>0</v>
      </c>
      <c r="CD365" s="231">
        <f>IF(CD$2&gt;$F335,-MAX($J355:CD355)/$F335/12,0)</f>
        <v>0</v>
      </c>
      <c r="CE365" s="231">
        <f>IF(CE$2&gt;$F335,-MAX($J355:CE355)/$F335/12,0)</f>
        <v>0</v>
      </c>
      <c r="CF365" s="231">
        <f>IF(CF$2&gt;$F335,-MAX($J355:CF355)/$F335/12,0)</f>
        <v>0</v>
      </c>
      <c r="CG365" s="231">
        <f>IF(CG$2&gt;$F335,-MAX($J355:CG355)/$F335/12,0)</f>
        <v>0</v>
      </c>
      <c r="CH365" s="231">
        <f>IF(CH$2&gt;$F335,-MAX($J355:CH355)/$F335/12,0)</f>
        <v>0</v>
      </c>
      <c r="CI365" s="231">
        <f>IF(CI$2&gt;$F335,-MAX($J355:CI355)/$F335/12,0)</f>
        <v>0</v>
      </c>
      <c r="CJ365" s="231">
        <f>IF(CJ$2&gt;$F335,-MAX($J355:CJ355)/$F335/12,0)</f>
        <v>0</v>
      </c>
      <c r="CK365" s="231">
        <f>IF(CK$2&gt;$F335,-MAX($J355:CK355)/$F335/12,0)</f>
        <v>0</v>
      </c>
      <c r="CL365" s="231">
        <f>IF(CL$2&gt;$F335,-MAX($J355:CL355)/$F335/12,0)</f>
        <v>0</v>
      </c>
      <c r="CM365" s="231">
        <f>IF(CM$2&gt;$F335,-MAX($J355:CM355)/$F335/12,0)</f>
        <v>0</v>
      </c>
      <c r="CN365" s="231">
        <f>IF(CN$2&gt;$F335,-MAX($J355:CN355)/$F335/12,0)</f>
        <v>0</v>
      </c>
      <c r="CO365" s="231">
        <f>IF(CO$2&gt;$F335,-MAX($J355:CO355)/$F335/12,0)</f>
        <v>0</v>
      </c>
      <c r="CP365" s="231">
        <f>IF(CP$2&gt;$F335,-MAX($J355:CP355)/$F335/12,0)</f>
        <v>0</v>
      </c>
      <c r="CQ365" s="231">
        <f>IF(CQ$2&gt;$F335,-MAX($J355:CQ355)/$F335/12,0)</f>
        <v>0</v>
      </c>
      <c r="CR365" s="231">
        <f>IF(CR$2&gt;$F335,-MAX($J355:CR355)/$F335/12,0)</f>
        <v>0</v>
      </c>
      <c r="CS365" s="231">
        <f>IF(CS$2&gt;$F335,-MAX($J355:CS355)/$F335/12,0)</f>
        <v>0</v>
      </c>
      <c r="CT365" s="231">
        <f>IF(CT$2&gt;$F335,-MAX($J355:CT355)/$F335/12,0)</f>
        <v>0</v>
      </c>
      <c r="CU365" s="231">
        <f>IF(CU$2&gt;$F335,-MAX($J355:CU355)/$F335/12,0)</f>
        <v>0</v>
      </c>
      <c r="CV365" s="231">
        <f>IF(CV$2&gt;$F335,-MAX($J355:CV355)/$F335/12,0)</f>
        <v>0</v>
      </c>
      <c r="CW365" s="231">
        <f>IF(CW$2&gt;$F335,-MAX($J355:CW355)/$F335/12,0)</f>
        <v>0</v>
      </c>
      <c r="CX365" s="231">
        <f>IF(CX$2&gt;$F335,-MAX($J355:CX355)/$F335/12,0)</f>
        <v>0</v>
      </c>
      <c r="CY365" s="231">
        <f>IF(CY$2&gt;$F335,-MAX($J355:CY355)/$F335/12,0)</f>
        <v>0</v>
      </c>
      <c r="CZ365" s="231">
        <f>IF(CZ$2&gt;$F335,-MAX($J355:CZ355)/$F335/12,0)</f>
        <v>0</v>
      </c>
      <c r="DA365" s="231">
        <f>IF(DA$2&gt;$F335,-MAX($J355:DA355)/$F335/12,0)</f>
        <v>0</v>
      </c>
      <c r="DB365" s="231">
        <f>IF(DB$2&gt;$F335,-MAX($J355:DB355)/$F335/12,0)</f>
        <v>0</v>
      </c>
      <c r="DC365" s="231">
        <f>IF(DC$2&gt;$F335,-MAX($J355:DC355)/$F335/12,0)</f>
        <v>0</v>
      </c>
      <c r="DD365" s="231">
        <f>IF(DD$2&gt;$F335,-MAX($J355:DD355)/$F335/12,0)</f>
        <v>0</v>
      </c>
      <c r="DE365" s="231">
        <f>IF(DE$2&gt;$F335,-MAX($J355:DE355)/$F335/12,0)</f>
        <v>0</v>
      </c>
      <c r="DF365" s="231">
        <f>IF(DF$2&gt;$F335,-MAX($J355:DF355)/$F335/12,0)</f>
        <v>0</v>
      </c>
      <c r="DG365" s="231">
        <f>IF(DG$2&gt;$F335,-MAX($J355:DG355)/$F335/12,0)</f>
        <v>0</v>
      </c>
      <c r="DH365" s="231">
        <f>IF(DH$2&gt;$F335,-MAX($J355:DH355)/$F335/12,0)</f>
        <v>0</v>
      </c>
      <c r="DI365" s="231">
        <f>IF(DI$2&gt;$F335,-MAX($J355:DI355)/$F335/12,0)</f>
        <v>0</v>
      </c>
      <c r="DJ365" s="231">
        <f>IF(DJ$2&gt;$F335,-MAX($J355:DJ355)/$F335/12,0)</f>
        <v>0</v>
      </c>
      <c r="DK365" s="231">
        <f>IF(DK$2&gt;$F335,-MAX($J355:DK355)/$F335/12,0)</f>
        <v>0</v>
      </c>
      <c r="DL365" s="231">
        <f>IF(DL$2&gt;$F335,-MAX($J355:DL355)/$F335/12,0)</f>
        <v>0</v>
      </c>
      <c r="DM365" s="231">
        <f>IF(DM$2&gt;$F335,-MAX($J355:DM355)/$F335/12,0)</f>
        <v>0</v>
      </c>
      <c r="DN365" s="231">
        <f>IF(DN$2&gt;$F335,-MAX($J355:DN355)/$F335/12,0)</f>
        <v>0</v>
      </c>
      <c r="DO365" s="231">
        <f>IF(DO$2&gt;$F335,-MAX($J355:DO355)/$F335/12,0)</f>
        <v>0</v>
      </c>
      <c r="DP365" s="231">
        <f>IF(DP$2&gt;$F335,-MAX($J355:DP355)/$F335/12,0)</f>
        <v>0</v>
      </c>
      <c r="DQ365" s="231">
        <f>IF(DQ$2&gt;$F335,-MAX($J355:DQ355)/$F335/12,0)</f>
        <v>0</v>
      </c>
      <c r="DR365" s="231">
        <f>IF(DR$2&gt;$F335,-MAX($J355:DR355)/$F335/12,0)</f>
        <v>0</v>
      </c>
      <c r="DS365" s="231">
        <f>IF(DS$2&gt;$F335,-MAX($J355:DS355)/$F335/12,0)</f>
        <v>0</v>
      </c>
      <c r="DT365" s="231">
        <f>IF(DT$2&gt;$F335,-MAX($J355:DT355)/$F335/12,0)</f>
        <v>0</v>
      </c>
      <c r="DU365" s="231">
        <f>IF(DU$2&gt;$F335,-MAX($J355:DU355)/$F335/12,0)</f>
        <v>0</v>
      </c>
      <c r="DV365" s="231">
        <f>IF(DV$2&gt;$F335,-MAX($J355:DV355)/$F335/12,0)</f>
        <v>0</v>
      </c>
      <c r="DW365" s="231">
        <f>IF(DW$2&gt;$F335,-MAX($J355:DW355)/$F335/12,0)</f>
        <v>0</v>
      </c>
      <c r="DX365" s="231">
        <f>IF(DX$2&gt;$F335,-MAX($J355:DX355)/$F335/12,0)</f>
        <v>0</v>
      </c>
      <c r="DY365" s="231">
        <f>IF(DY$2&gt;$F335,-MAX($J355:DY355)/$F335/12,0)</f>
        <v>0</v>
      </c>
      <c r="DZ365" s="231">
        <f>IF(DZ$2&gt;$F335,-MAX($J355:DZ355)/$F335/12,0)</f>
        <v>0</v>
      </c>
      <c r="EA365" s="231">
        <f>IF(EA$2&gt;$F335,-MAX($J355:EA355)/$F335/12,0)</f>
        <v>0</v>
      </c>
      <c r="EB365" s="231">
        <f>IF(EB$2&gt;$F335,-MAX($J355:EB355)/$F335/12,0)</f>
        <v>0</v>
      </c>
      <c r="EC365" s="231">
        <f>IF(EC$2&gt;$F335,-MAX($J355:EC355)/$F335/12,0)</f>
        <v>0</v>
      </c>
      <c r="ED365" s="231">
        <f>IF(ED$2&gt;$F335,-MAX($J355:ED355)/$F335/12,0)</f>
        <v>0</v>
      </c>
      <c r="EE365" s="231">
        <f>IF(EE$2&gt;$F335,-MAX($J355:EE355)/$F335/12,0)</f>
        <v>0</v>
      </c>
      <c r="EF365" s="231">
        <f>IF(EF$2&gt;$F335,-MAX($J355:EF355)/$F335/12,0)</f>
        <v>0</v>
      </c>
      <c r="EG365" s="231">
        <f>IF(EG$2&gt;$F335,-MAX($J355:EG355)/$F335/12,0)</f>
        <v>0</v>
      </c>
      <c r="EH365" s="231">
        <f>IF(EH$2&gt;$F335,-MAX($J355:EH355)/$F335/12,0)</f>
        <v>0</v>
      </c>
      <c r="EI365" s="231">
        <f>IF(EI$2&gt;$F335,-MAX($J355:EI355)/$F335/12,0)</f>
        <v>0</v>
      </c>
      <c r="EJ365" s="231">
        <f>IF(EJ$2&gt;$F335,-MAX($J355:EJ355)/$F335/12,0)</f>
        <v>0</v>
      </c>
      <c r="EK365" s="231">
        <f>IF(EK$2&gt;$F335,-MAX($J355:EK355)/$F335/12,0)</f>
        <v>0</v>
      </c>
      <c r="EL365" s="231">
        <f>IF(EL$2&gt;$F335,-MAX($J355:EL355)/$F335/12,0)</f>
        <v>0</v>
      </c>
      <c r="EM365" s="231">
        <f>IF(EM$2&gt;$F335,-MAX($J355:EM355)/$F335/12,0)</f>
        <v>0</v>
      </c>
      <c r="EN365" s="231">
        <f>IF(EN$2&gt;$F335,-MAX($J355:EN355)/$F335/12,0)</f>
        <v>0</v>
      </c>
      <c r="EO365" s="231">
        <f>IF(EO$2&gt;$F335,-MAX($J355:EO355)/$F335/12,0)</f>
        <v>0</v>
      </c>
      <c r="EP365" s="231">
        <f>IF(EP$2&gt;$F335,-MAX($J355:EP355)/$F335/12,0)</f>
        <v>0</v>
      </c>
      <c r="EQ365" s="231">
        <f>IF(EQ$2&gt;$F335,-MAX($J355:EQ355)/$F335/12,0)</f>
        <v>0</v>
      </c>
      <c r="ER365" s="231">
        <f>IF(ER$2&gt;$F335,-MAX($J355:ER355)/$F335/12,0)</f>
        <v>0</v>
      </c>
      <c r="ES365" s="231">
        <f>IF(ES$2&gt;$F335,-MAX($J355:ES355)/$F335/12,0)</f>
        <v>0</v>
      </c>
      <c r="ET365" s="231">
        <f>IF(ET$2&gt;$F335,-MAX($J355:ET355)/$F335/12,0)</f>
        <v>0</v>
      </c>
      <c r="EU365" s="231">
        <f>IF(EU$2&gt;$F335,-MAX($J355:EU355)/$F335/12,0)</f>
        <v>0</v>
      </c>
      <c r="EV365" s="231">
        <f>IF(EV$2&gt;$F335,-MAX($J355:EV355)/$F335/12,0)</f>
        <v>0</v>
      </c>
      <c r="EW365" s="231">
        <f>IF(EW$2&gt;$F335,-MAX($J355:EW355)/$F335/12,0)</f>
        <v>0</v>
      </c>
      <c r="EX365" s="231">
        <f>IF(EX$2&gt;$F335,-MAX($J355:EX355)/$F335/12,0)</f>
        <v>0</v>
      </c>
      <c r="EY365" s="231">
        <f>IF(EY$2&gt;$F335,-MAX($J355:EY355)/$F335/12,0)</f>
        <v>0</v>
      </c>
      <c r="EZ365" s="231">
        <f>IF(EZ$2&gt;$F335,-MAX($J355:EZ355)/$F335/12,0)</f>
        <v>0</v>
      </c>
      <c r="FA365" s="231">
        <f>IF(FA$2&gt;$F335,-MAX($J355:FA355)/$F335/12,0)</f>
        <v>0</v>
      </c>
      <c r="FB365" s="231">
        <f>IF(FB$2&gt;$F335,-MAX($J355:FB355)/$F335/12,0)</f>
        <v>0</v>
      </c>
      <c r="FC365" s="231">
        <f>IF(FC$2&gt;$F335,-MAX($J355:FC355)/$F335/12,0)</f>
        <v>0</v>
      </c>
      <c r="FD365" s="231">
        <f>IF(FD$2&gt;$F335,-MAX($J355:FD355)/$F335/12,0)</f>
        <v>0</v>
      </c>
      <c r="FE365" s="231">
        <f>IF(FE$2&gt;$F335,-MAX($J355:FE355)/$F335/12,0)</f>
        <v>0</v>
      </c>
      <c r="FF365" s="231">
        <f>IF(FF$2&gt;$F335,-MAX($J355:FF355)/$F335/12,0)</f>
        <v>0</v>
      </c>
      <c r="FG365" s="231">
        <f>IF(FG$2&gt;$F335,-MAX($J355:FG355)/$F335/12,0)</f>
        <v>0</v>
      </c>
      <c r="FH365" s="231">
        <f>IF(FH$2&gt;$F335,-MAX($J355:FH355)/$F335/12,0)</f>
        <v>0</v>
      </c>
      <c r="FI365" s="231">
        <f>IF(FI$2&gt;$F335,-MAX($J355:FI355)/$F335/12,0)</f>
        <v>0</v>
      </c>
      <c r="FJ365" s="231">
        <f>IF(FJ$2&gt;$F335,-MAX($J355:FJ355)/$F335/12,0)</f>
        <v>0</v>
      </c>
      <c r="FK365" s="231">
        <f>IF(FK$2&gt;$F335,-MAX($J355:FK355)/$F335/12,0)</f>
        <v>0</v>
      </c>
      <c r="FL365" s="231">
        <f>IF(FL$2&gt;$F335,-MAX($J355:FL355)/$F335/12,0)</f>
        <v>0</v>
      </c>
      <c r="FM365" s="231">
        <f>IF(FM$2&gt;$F335,-MAX($J355:FM355)/$F335/12,0)</f>
        <v>0</v>
      </c>
      <c r="FN365" s="231">
        <f>IF(FN$2&gt;$F335,-MAX($J355:FN355)/$F335/12,0)</f>
        <v>0</v>
      </c>
      <c r="FO365" s="231">
        <f>IF(FO$2&gt;$F335,-MAX($J355:FO355)/$F335/12,0)</f>
        <v>0</v>
      </c>
      <c r="FP365" s="231">
        <f>IF(FP$2&gt;$F335,-MAX($J355:FP355)/$F335/12,0)</f>
        <v>0</v>
      </c>
      <c r="FQ365" s="231">
        <f>IF(FQ$2&gt;$F335,-MAX($J355:FQ355)/$F335/12,0)</f>
        <v>0</v>
      </c>
      <c r="FR365" s="231">
        <f>IF(FR$2&gt;$F335,-MAX($J355:FR355)/$F335/12,0)</f>
        <v>0</v>
      </c>
      <c r="FS365" s="231">
        <f>IF(FS$2&gt;$F335,-MAX($J355:FS355)/$F335/12,0)</f>
        <v>0</v>
      </c>
      <c r="FT365" s="231">
        <f>IF(FT$2&gt;$F335,-MAX($J355:FT355)/$F335/12,0)</f>
        <v>0</v>
      </c>
      <c r="FU365" s="231">
        <f>IF(FU$2&gt;$F335,-MAX($J355:FU355)/$F335/12,0)</f>
        <v>0</v>
      </c>
      <c r="FV365" s="231">
        <f>IF(FV$2&gt;$F335,-MAX($J355:FV355)/$F335/12,0)</f>
        <v>0</v>
      </c>
      <c r="FW365" s="231">
        <f>IF(FW$2&gt;$F335,-MAX($J355:FW355)/$F335/12,0)</f>
        <v>0</v>
      </c>
      <c r="FX365" s="231">
        <f>IF(FX$2&gt;$F335,-MAX($J355:FX355)/$F335/12,0)</f>
        <v>0</v>
      </c>
      <c r="FY365" s="231">
        <f>IF(FY$2&gt;$F335,-MAX($J355:FY355)/$F335/12,0)</f>
        <v>0</v>
      </c>
      <c r="FZ365" s="231">
        <f>IF(FZ$2&gt;$F335,-MAX($J355:FZ355)/$F335/12,0)</f>
        <v>0</v>
      </c>
      <c r="GA365" s="231">
        <f>IF(GA$2&gt;$F335,-MAX($J355:GA355)/$F335/12,0)</f>
        <v>0</v>
      </c>
      <c r="GB365" s="231">
        <f>IF(GB$2&gt;$F335,-MAX($J355:GB355)/$F335/12,0)</f>
        <v>0</v>
      </c>
      <c r="GC365" s="231">
        <f>IF(GC$2&gt;$F335,-MAX($J355:GC355)/$F335/12,0)</f>
        <v>0</v>
      </c>
      <c r="GD365" s="231">
        <f>IF(GD$2&gt;$F335,-MAX($J355:GD355)/$F335/12,0)</f>
        <v>0</v>
      </c>
      <c r="GE365" s="231">
        <f>IF(GE$2&gt;$F335,-MAX($J355:GE355)/$F335/12,0)</f>
        <v>0</v>
      </c>
      <c r="GF365" s="231">
        <f>IF(GF$2&gt;$F335,-MAX($J355:GF355)/$F335/12,0)</f>
        <v>0</v>
      </c>
      <c r="GG365" s="231">
        <f>IF(GG$2&gt;$F335,-MAX($J355:GG355)/$F335/12,0)</f>
        <v>0</v>
      </c>
      <c r="GH365" s="231">
        <f>IF(GH$2&gt;$F335,-MAX($J355:GH355)/$F335/12,0)</f>
        <v>0</v>
      </c>
      <c r="GI365" s="231">
        <f>IF(GI$2&gt;$F335,-MAX($J355:GI355)/$F335/12,0)</f>
        <v>0</v>
      </c>
      <c r="GJ365" s="231">
        <f>IF(GJ$2&gt;$F335,-MAX($J355:GJ355)/$F335/12,0)</f>
        <v>0</v>
      </c>
      <c r="GK365" s="231">
        <f>IF(GK$2&gt;$F335,-MAX($J355:GK355)/$F335/12,0)</f>
        <v>0</v>
      </c>
      <c r="GL365" s="231">
        <f>IF(GL$2&gt;$F335,-MAX($J355:GL355)/$F335/12,0)</f>
        <v>0</v>
      </c>
      <c r="GM365" s="231">
        <f>IF(GM$2&gt;$F335,-MAX($J355:GM355)/$F335/12,0)</f>
        <v>0</v>
      </c>
      <c r="GN365" s="231">
        <f>IF(GN$2&gt;$F335,-MAX($J355:GN355)/$F335/12,0)</f>
        <v>0</v>
      </c>
      <c r="GO365" s="231">
        <f>IF(GO$2&gt;$F335,-MAX($J355:GO355)/$F335/12,0)</f>
        <v>0</v>
      </c>
      <c r="GP365" s="231">
        <f>IF(GP$2&gt;$F335,-MAX($J355:GP355)/$F335/12,0)</f>
        <v>0</v>
      </c>
      <c r="GQ365" s="231">
        <f>IF(GQ$2&gt;$F335,-MAX($J355:GQ355)/$F335/12,0)</f>
        <v>0</v>
      </c>
      <c r="GR365" s="231">
        <f>IF(GR$2&gt;$F335,-MAX($J355:GR355)/$F335/12,0)</f>
        <v>0</v>
      </c>
      <c r="GS365" s="231">
        <f>IF(GS$2&gt;$F335,-MAX($J355:GS355)/$F335/12,0)</f>
        <v>0</v>
      </c>
      <c r="GT365" s="231">
        <f>IF(GT$2&gt;$F335,-MAX($J355:GT355)/$F335/12,0)</f>
        <v>0</v>
      </c>
      <c r="GU365" s="231">
        <f>IF(GU$2&gt;$F335,-MAX($J355:GU355)/$F335/12,0)</f>
        <v>0</v>
      </c>
      <c r="GV365" s="231">
        <f>IF(GV$2&gt;$F335,-MAX($J355:GV355)/$F335/12,0)</f>
        <v>0</v>
      </c>
      <c r="GW365" s="231">
        <f>IF(GW$2&gt;$F335,-MAX($J355:GW355)/$F335/12,0)</f>
        <v>0</v>
      </c>
      <c r="GX365" s="231">
        <f>IF(GX$2&gt;$F335,-MAX($J355:GX355)/$F335/12,0)</f>
        <v>0</v>
      </c>
      <c r="GY365" s="231">
        <f>IF(GY$2&gt;$F335,-MAX($J355:GY355)/$F335/12,0)</f>
        <v>0</v>
      </c>
      <c r="GZ365" s="231">
        <f>IF(GZ$2&gt;$F335,-MAX($J355:GZ355)/$F335/12,0)</f>
        <v>0</v>
      </c>
      <c r="HA365" s="231">
        <f>IF(HA$2&gt;$F335,-MAX($J355:HA355)/$F335/12,0)</f>
        <v>0</v>
      </c>
      <c r="HB365" s="231">
        <f>IF(HB$2&gt;$F335,-MAX($J355:HB355)/$F335/12,0)</f>
        <v>0</v>
      </c>
      <c r="HC365" s="231">
        <f>IF(HC$2&gt;$F335,-MAX($J355:HC355)/$F335/12,0)</f>
        <v>0</v>
      </c>
      <c r="HD365" s="231">
        <f>IF(HD$2&gt;$F335,-MAX($J355:HD355)/$F335/12,0)</f>
        <v>0</v>
      </c>
      <c r="HE365" s="231">
        <f>IF(HE$2&gt;$F335,-MAX($J355:HE355)/$F335/12,0)</f>
        <v>0</v>
      </c>
      <c r="HF365" s="231">
        <f>IF(HF$2&gt;$F335,-MAX($J355:HF355)/$F335/12,0)</f>
        <v>0</v>
      </c>
      <c r="HG365" s="231">
        <f>IF(HG$2&gt;$F335,-MAX($J355:HG355)/$F335/12,0)</f>
        <v>0</v>
      </c>
      <c r="HH365" s="231">
        <f>IF(HH$2&gt;$F335,-MAX($J355:HH355)/$F335/12,0)</f>
        <v>0</v>
      </c>
      <c r="HI365" s="231">
        <f>IF(HI$2&gt;$F335,-MAX($J355:HI355)/$F335/12,0)</f>
        <v>0</v>
      </c>
      <c r="HJ365" s="231">
        <f>IF(HJ$2&gt;$F335,-MAX($J355:HJ355)/$F335/12,0)</f>
        <v>0</v>
      </c>
      <c r="HK365" s="231">
        <f>IF(HK$2&gt;$F335,-MAX($J355:HK355)/$F335/12,0)</f>
        <v>0</v>
      </c>
      <c r="HL365" s="231">
        <f>IF(HL$2&gt;$F335,-MAX($J355:HL355)/$F335/12,0)</f>
        <v>0</v>
      </c>
      <c r="HM365" s="231">
        <f>IF(HM$2&gt;$F335,-MAX($J355:HM355)/$F335/12,0)</f>
        <v>0</v>
      </c>
      <c r="HN365" s="231">
        <f>IF(HN$2&gt;$F335,-MAX($J355:HN355)/$F335/12,0)</f>
        <v>0</v>
      </c>
      <c r="HO365" s="231">
        <f>IF(HO$2&gt;$F335,-MAX($J355:HO355)/$F335/12,0)</f>
        <v>0</v>
      </c>
      <c r="HP365" s="231">
        <f>IF(HP$2&gt;$F335,-MAX($J355:HP355)/$F335/12,0)</f>
        <v>0</v>
      </c>
      <c r="HQ365" s="231">
        <f>IF(HQ$2&gt;$F335,-MAX($J355:HQ355)/$F335/12,0)</f>
        <v>0</v>
      </c>
      <c r="HR365" s="231">
        <f>IF(HR$2&gt;$F335,-MAX($J355:HR355)/$F335/12,0)</f>
        <v>0</v>
      </c>
      <c r="HS365" s="231">
        <f>IF(HS$2&gt;$F335,-MAX($J355:HS355)/$F335/12,0)</f>
        <v>0</v>
      </c>
      <c r="HT365" s="231">
        <f>IF(HT$2&gt;$F335,-MAX($J355:HT355)/$F335/12,0)</f>
        <v>0</v>
      </c>
      <c r="HU365" s="231">
        <f>IF(HU$2&gt;$F335,-MAX($J355:HU355)/$F335/12,0)</f>
        <v>0</v>
      </c>
      <c r="HV365" s="231">
        <f>IF(HV$2&gt;$F335,-MAX($J355:HV355)/$F335/12,0)</f>
        <v>0</v>
      </c>
      <c r="HW365" s="231">
        <f>IF(HW$2&gt;$F335,-MAX($J355:HW355)/$F335/12,0)</f>
        <v>0</v>
      </c>
      <c r="HX365" s="231">
        <f>IF(HX$2&gt;$F335,-MAX($J355:HX355)/$F335/12,0)</f>
        <v>0</v>
      </c>
      <c r="HY365" s="231">
        <f>IF(HY$2&gt;$F335,-MAX($J355:HY355)/$F335/12,0)</f>
        <v>0</v>
      </c>
      <c r="HZ365" s="231">
        <f>IF(HZ$2&gt;$F335,-MAX($J355:HZ355)/$F335/12,0)</f>
        <v>0</v>
      </c>
      <c r="IA365" s="231">
        <f>IF(IA$2&gt;$F335,-MAX($J355:IA355)/$F335/12,0)</f>
        <v>0</v>
      </c>
      <c r="IB365" s="231">
        <f>IF(IB$2&gt;$F335,-MAX($J355:IB355)/$F335/12,0)</f>
        <v>0</v>
      </c>
      <c r="IC365" s="231">
        <f>IF(IC$2&gt;$F335,-MAX($J355:IC355)/$F335/12,0)</f>
        <v>0</v>
      </c>
      <c r="ID365" s="231">
        <f>IF(ID$2&gt;$F335,-MAX($J355:ID355)/$F335/12,0)</f>
        <v>0</v>
      </c>
      <c r="IE365" s="231">
        <f>IF(IE$2&gt;$F335,-MAX($J355:IE355)/$F335/12,0)</f>
        <v>0</v>
      </c>
      <c r="IF365" s="231">
        <f>IF(IF$2&gt;$F335,-MAX($J355:IF355)/$F335/12,0)</f>
        <v>0</v>
      </c>
      <c r="IG365" s="231">
        <f>IF(IG$2&gt;$F335,-MAX($J355:IG355)/$F335/12,0)</f>
        <v>0</v>
      </c>
      <c r="IH365" s="231">
        <f>IF(IH$2&gt;$F335,-MAX($J355:IH355)/$F335/12,0)</f>
        <v>0</v>
      </c>
      <c r="II365" s="231">
        <f>IF(II$2&gt;$F335,-MAX($J355:II355)/$F335/12,0)</f>
        <v>0</v>
      </c>
      <c r="IJ365" s="231">
        <f>IF(IJ$2&gt;$F335,-MAX($J355:IJ355)/$F335/12,0)</f>
        <v>0</v>
      </c>
      <c r="IK365" s="231">
        <f>IF(IK$2&gt;$F335,-MAX($J355:IK355)/$F335/12,0)</f>
        <v>0</v>
      </c>
      <c r="IL365" s="231">
        <f>IF(IL$2&gt;$F335,-MAX($J355:IL355)/$F335/12,0)</f>
        <v>0</v>
      </c>
      <c r="IM365" s="231">
        <f>IF(IM$2&gt;$F335,-MAX($J355:IM355)/$F335/12,0)</f>
        <v>0</v>
      </c>
      <c r="IN365" s="231">
        <f>IF(IN$2&gt;$F335,-MAX($J355:IN355)/$F335/12,0)</f>
        <v>0</v>
      </c>
      <c r="IO365" s="231"/>
    </row>
    <row r="366" spans="2:249" s="21" customFormat="1" ht="12.95" hidden="1" outlineLevel="1">
      <c r="C366" s="34" t="str">
        <f>"Total "&amp;B358</f>
        <v>Total Depreciation of replacement CAPEX</v>
      </c>
      <c r="D366" s="34"/>
      <c r="E366" s="34"/>
      <c r="F366" s="34"/>
      <c r="G366" s="303"/>
      <c r="H366" s="34"/>
      <c r="I366" s="304">
        <f t="shared" ref="I366:BT366" si="677">SUM(I359:I365)</f>
        <v>0</v>
      </c>
      <c r="J366" s="304">
        <f t="shared" si="677"/>
        <v>0</v>
      </c>
      <c r="K366" s="304">
        <f t="shared" si="677"/>
        <v>0</v>
      </c>
      <c r="L366" s="304">
        <f t="shared" si="677"/>
        <v>0</v>
      </c>
      <c r="M366" s="304">
        <f t="shared" si="677"/>
        <v>0</v>
      </c>
      <c r="N366" s="304">
        <f t="shared" si="677"/>
        <v>0</v>
      </c>
      <c r="O366" s="304">
        <f t="shared" si="677"/>
        <v>0</v>
      </c>
      <c r="P366" s="304">
        <f t="shared" si="677"/>
        <v>0</v>
      </c>
      <c r="Q366" s="304">
        <f t="shared" si="677"/>
        <v>0</v>
      </c>
      <c r="R366" s="304">
        <f t="shared" si="677"/>
        <v>0</v>
      </c>
      <c r="S366" s="304">
        <f t="shared" si="677"/>
        <v>0</v>
      </c>
      <c r="T366" s="304">
        <f t="shared" si="677"/>
        <v>0</v>
      </c>
      <c r="U366" s="304">
        <f t="shared" si="677"/>
        <v>0</v>
      </c>
      <c r="V366" s="304">
        <f t="shared" si="677"/>
        <v>0</v>
      </c>
      <c r="W366" s="304">
        <f t="shared" si="677"/>
        <v>0</v>
      </c>
      <c r="X366" s="304">
        <f t="shared" si="677"/>
        <v>0</v>
      </c>
      <c r="Y366" s="304">
        <f t="shared" si="677"/>
        <v>0</v>
      </c>
      <c r="Z366" s="304">
        <f t="shared" si="677"/>
        <v>0</v>
      </c>
      <c r="AA366" s="304">
        <f t="shared" si="677"/>
        <v>0</v>
      </c>
      <c r="AB366" s="304">
        <f t="shared" si="677"/>
        <v>0</v>
      </c>
      <c r="AC366" s="304">
        <f t="shared" si="677"/>
        <v>0</v>
      </c>
      <c r="AD366" s="304">
        <f t="shared" si="677"/>
        <v>0</v>
      </c>
      <c r="AE366" s="304">
        <f t="shared" si="677"/>
        <v>0</v>
      </c>
      <c r="AF366" s="304">
        <f t="shared" si="677"/>
        <v>0</v>
      </c>
      <c r="AG366" s="304">
        <f t="shared" si="677"/>
        <v>0</v>
      </c>
      <c r="AH366" s="304">
        <f t="shared" si="677"/>
        <v>0</v>
      </c>
      <c r="AI366" s="304">
        <f t="shared" si="677"/>
        <v>0</v>
      </c>
      <c r="AJ366" s="304">
        <f t="shared" si="677"/>
        <v>0</v>
      </c>
      <c r="AK366" s="304">
        <f t="shared" si="677"/>
        <v>0</v>
      </c>
      <c r="AL366" s="304">
        <f t="shared" si="677"/>
        <v>0</v>
      </c>
      <c r="AM366" s="304">
        <f t="shared" si="677"/>
        <v>0</v>
      </c>
      <c r="AN366" s="304">
        <f t="shared" si="677"/>
        <v>0</v>
      </c>
      <c r="AO366" s="304">
        <f t="shared" si="677"/>
        <v>0</v>
      </c>
      <c r="AP366" s="304">
        <f t="shared" si="677"/>
        <v>0</v>
      </c>
      <c r="AQ366" s="304">
        <f t="shared" si="677"/>
        <v>0</v>
      </c>
      <c r="AR366" s="304">
        <f t="shared" si="677"/>
        <v>0</v>
      </c>
      <c r="AS366" s="304">
        <f t="shared" si="677"/>
        <v>0</v>
      </c>
      <c r="AT366" s="304">
        <f t="shared" si="677"/>
        <v>0</v>
      </c>
      <c r="AU366" s="304">
        <f t="shared" si="677"/>
        <v>0</v>
      </c>
      <c r="AV366" s="304">
        <f t="shared" si="677"/>
        <v>0</v>
      </c>
      <c r="AW366" s="304">
        <f t="shared" si="677"/>
        <v>0</v>
      </c>
      <c r="AX366" s="304">
        <f t="shared" si="677"/>
        <v>0</v>
      </c>
      <c r="AY366" s="304">
        <f t="shared" si="677"/>
        <v>0</v>
      </c>
      <c r="AZ366" s="304">
        <f t="shared" si="677"/>
        <v>0</v>
      </c>
      <c r="BA366" s="304">
        <f t="shared" si="677"/>
        <v>0</v>
      </c>
      <c r="BB366" s="304">
        <f t="shared" si="677"/>
        <v>0</v>
      </c>
      <c r="BC366" s="304">
        <f t="shared" si="677"/>
        <v>0</v>
      </c>
      <c r="BD366" s="304">
        <f t="shared" si="677"/>
        <v>0</v>
      </c>
      <c r="BE366" s="304">
        <f t="shared" si="677"/>
        <v>0</v>
      </c>
      <c r="BF366" s="304">
        <f t="shared" si="677"/>
        <v>0</v>
      </c>
      <c r="BG366" s="304">
        <f t="shared" si="677"/>
        <v>0</v>
      </c>
      <c r="BH366" s="304">
        <f t="shared" si="677"/>
        <v>0</v>
      </c>
      <c r="BI366" s="304">
        <f t="shared" si="677"/>
        <v>0</v>
      </c>
      <c r="BJ366" s="304">
        <f t="shared" si="677"/>
        <v>0</v>
      </c>
      <c r="BK366" s="304">
        <f t="shared" si="677"/>
        <v>0</v>
      </c>
      <c r="BL366" s="304">
        <f t="shared" si="677"/>
        <v>0</v>
      </c>
      <c r="BM366" s="304">
        <f t="shared" si="677"/>
        <v>0</v>
      </c>
      <c r="BN366" s="304">
        <f t="shared" si="677"/>
        <v>0</v>
      </c>
      <c r="BO366" s="304">
        <f t="shared" si="677"/>
        <v>0</v>
      </c>
      <c r="BP366" s="304">
        <f t="shared" si="677"/>
        <v>0</v>
      </c>
      <c r="BQ366" s="304">
        <f t="shared" si="677"/>
        <v>0</v>
      </c>
      <c r="BR366" s="304">
        <f t="shared" si="677"/>
        <v>0</v>
      </c>
      <c r="BS366" s="304">
        <f t="shared" si="677"/>
        <v>0</v>
      </c>
      <c r="BT366" s="304">
        <f t="shared" si="677"/>
        <v>0</v>
      </c>
      <c r="BU366" s="304">
        <f t="shared" ref="BU366:EF366" si="678">SUM(BU359:BU365)</f>
        <v>0</v>
      </c>
      <c r="BV366" s="304">
        <f t="shared" si="678"/>
        <v>0</v>
      </c>
      <c r="BW366" s="304">
        <f t="shared" si="678"/>
        <v>0</v>
      </c>
      <c r="BX366" s="304">
        <f t="shared" si="678"/>
        <v>0</v>
      </c>
      <c r="BY366" s="304">
        <f t="shared" si="678"/>
        <v>0</v>
      </c>
      <c r="BZ366" s="304">
        <f t="shared" si="678"/>
        <v>0</v>
      </c>
      <c r="CA366" s="304">
        <f t="shared" si="678"/>
        <v>0</v>
      </c>
      <c r="CB366" s="304">
        <f t="shared" si="678"/>
        <v>0</v>
      </c>
      <c r="CC366" s="304">
        <f t="shared" si="678"/>
        <v>0</v>
      </c>
      <c r="CD366" s="304">
        <f t="shared" si="678"/>
        <v>0</v>
      </c>
      <c r="CE366" s="304">
        <f t="shared" si="678"/>
        <v>0</v>
      </c>
      <c r="CF366" s="304">
        <f t="shared" si="678"/>
        <v>0</v>
      </c>
      <c r="CG366" s="304">
        <f t="shared" si="678"/>
        <v>0</v>
      </c>
      <c r="CH366" s="304">
        <f t="shared" si="678"/>
        <v>0</v>
      </c>
      <c r="CI366" s="304">
        <f t="shared" si="678"/>
        <v>0</v>
      </c>
      <c r="CJ366" s="304">
        <f t="shared" si="678"/>
        <v>0</v>
      </c>
      <c r="CK366" s="304">
        <f t="shared" si="678"/>
        <v>0</v>
      </c>
      <c r="CL366" s="304">
        <f t="shared" si="678"/>
        <v>0</v>
      </c>
      <c r="CM366" s="304">
        <f t="shared" si="678"/>
        <v>0</v>
      </c>
      <c r="CN366" s="304">
        <f t="shared" si="678"/>
        <v>0</v>
      </c>
      <c r="CO366" s="304">
        <f t="shared" si="678"/>
        <v>0</v>
      </c>
      <c r="CP366" s="304">
        <f t="shared" si="678"/>
        <v>0</v>
      </c>
      <c r="CQ366" s="304">
        <f t="shared" si="678"/>
        <v>0</v>
      </c>
      <c r="CR366" s="304">
        <f t="shared" si="678"/>
        <v>0</v>
      </c>
      <c r="CS366" s="304">
        <f t="shared" si="678"/>
        <v>0</v>
      </c>
      <c r="CT366" s="304">
        <f t="shared" si="678"/>
        <v>0</v>
      </c>
      <c r="CU366" s="304">
        <f t="shared" si="678"/>
        <v>0</v>
      </c>
      <c r="CV366" s="304">
        <f t="shared" si="678"/>
        <v>0</v>
      </c>
      <c r="CW366" s="304">
        <f t="shared" si="678"/>
        <v>0</v>
      </c>
      <c r="CX366" s="304">
        <f t="shared" si="678"/>
        <v>0</v>
      </c>
      <c r="CY366" s="304">
        <f t="shared" si="678"/>
        <v>0</v>
      </c>
      <c r="CZ366" s="304">
        <f t="shared" si="678"/>
        <v>0</v>
      </c>
      <c r="DA366" s="304">
        <f t="shared" si="678"/>
        <v>0</v>
      </c>
      <c r="DB366" s="304">
        <f t="shared" si="678"/>
        <v>0</v>
      </c>
      <c r="DC366" s="304">
        <f t="shared" si="678"/>
        <v>0</v>
      </c>
      <c r="DD366" s="304">
        <f t="shared" si="678"/>
        <v>0</v>
      </c>
      <c r="DE366" s="304">
        <f t="shared" si="678"/>
        <v>0</v>
      </c>
      <c r="DF366" s="304">
        <f t="shared" si="678"/>
        <v>0</v>
      </c>
      <c r="DG366" s="304">
        <f t="shared" si="678"/>
        <v>0</v>
      </c>
      <c r="DH366" s="304">
        <f t="shared" si="678"/>
        <v>0</v>
      </c>
      <c r="DI366" s="304">
        <f t="shared" si="678"/>
        <v>0</v>
      </c>
      <c r="DJ366" s="304">
        <f t="shared" si="678"/>
        <v>0</v>
      </c>
      <c r="DK366" s="304">
        <f t="shared" si="678"/>
        <v>0</v>
      </c>
      <c r="DL366" s="304">
        <f t="shared" si="678"/>
        <v>0</v>
      </c>
      <c r="DM366" s="304">
        <f t="shared" si="678"/>
        <v>0</v>
      </c>
      <c r="DN366" s="304">
        <f t="shared" si="678"/>
        <v>0</v>
      </c>
      <c r="DO366" s="304">
        <f t="shared" si="678"/>
        <v>0</v>
      </c>
      <c r="DP366" s="304">
        <f t="shared" si="678"/>
        <v>0</v>
      </c>
      <c r="DQ366" s="304">
        <f t="shared" si="678"/>
        <v>0</v>
      </c>
      <c r="DR366" s="304">
        <f t="shared" si="678"/>
        <v>0</v>
      </c>
      <c r="DS366" s="304">
        <f t="shared" si="678"/>
        <v>0</v>
      </c>
      <c r="DT366" s="304">
        <f t="shared" si="678"/>
        <v>0</v>
      </c>
      <c r="DU366" s="304">
        <f t="shared" si="678"/>
        <v>0</v>
      </c>
      <c r="DV366" s="304">
        <f t="shared" si="678"/>
        <v>0</v>
      </c>
      <c r="DW366" s="304">
        <f t="shared" si="678"/>
        <v>0</v>
      </c>
      <c r="DX366" s="304">
        <f t="shared" si="678"/>
        <v>0</v>
      </c>
      <c r="DY366" s="304">
        <f t="shared" si="678"/>
        <v>0</v>
      </c>
      <c r="DZ366" s="304">
        <f t="shared" si="678"/>
        <v>0</v>
      </c>
      <c r="EA366" s="304">
        <f t="shared" si="678"/>
        <v>0</v>
      </c>
      <c r="EB366" s="304">
        <f t="shared" si="678"/>
        <v>0</v>
      </c>
      <c r="EC366" s="304">
        <f t="shared" si="678"/>
        <v>0</v>
      </c>
      <c r="ED366" s="304">
        <f t="shared" si="678"/>
        <v>0</v>
      </c>
      <c r="EE366" s="304">
        <f t="shared" si="678"/>
        <v>0</v>
      </c>
      <c r="EF366" s="304">
        <f t="shared" si="678"/>
        <v>0</v>
      </c>
      <c r="EG366" s="304">
        <f t="shared" ref="EG366:GR366" si="679">SUM(EG359:EG365)</f>
        <v>0</v>
      </c>
      <c r="EH366" s="304">
        <f t="shared" si="679"/>
        <v>0</v>
      </c>
      <c r="EI366" s="304">
        <f t="shared" si="679"/>
        <v>0</v>
      </c>
      <c r="EJ366" s="304">
        <f t="shared" si="679"/>
        <v>0</v>
      </c>
      <c r="EK366" s="304">
        <f t="shared" si="679"/>
        <v>0</v>
      </c>
      <c r="EL366" s="304">
        <f t="shared" si="679"/>
        <v>0</v>
      </c>
      <c r="EM366" s="304">
        <f t="shared" si="679"/>
        <v>0</v>
      </c>
      <c r="EN366" s="304">
        <f t="shared" si="679"/>
        <v>0</v>
      </c>
      <c r="EO366" s="304">
        <f t="shared" si="679"/>
        <v>0</v>
      </c>
      <c r="EP366" s="304">
        <f t="shared" si="679"/>
        <v>0</v>
      </c>
      <c r="EQ366" s="304">
        <f t="shared" si="679"/>
        <v>0</v>
      </c>
      <c r="ER366" s="304">
        <f t="shared" si="679"/>
        <v>0</v>
      </c>
      <c r="ES366" s="304">
        <f t="shared" si="679"/>
        <v>0</v>
      </c>
      <c r="ET366" s="304">
        <f t="shared" si="679"/>
        <v>0</v>
      </c>
      <c r="EU366" s="304">
        <f t="shared" si="679"/>
        <v>0</v>
      </c>
      <c r="EV366" s="304">
        <f t="shared" si="679"/>
        <v>0</v>
      </c>
      <c r="EW366" s="304">
        <f t="shared" si="679"/>
        <v>-56660.939368007203</v>
      </c>
      <c r="EX366" s="304">
        <f t="shared" si="679"/>
        <v>-56660.939368007203</v>
      </c>
      <c r="EY366" s="304">
        <f t="shared" si="679"/>
        <v>-56660.939368007203</v>
      </c>
      <c r="EZ366" s="304">
        <f t="shared" si="679"/>
        <v>-56660.939368007203</v>
      </c>
      <c r="FA366" s="304">
        <f t="shared" si="679"/>
        <v>-56660.939368007203</v>
      </c>
      <c r="FB366" s="304">
        <f t="shared" si="679"/>
        <v>-56660.939368007203</v>
      </c>
      <c r="FC366" s="304">
        <f t="shared" si="679"/>
        <v>-56660.939368007203</v>
      </c>
      <c r="FD366" s="304">
        <f t="shared" si="679"/>
        <v>-56660.939368007203</v>
      </c>
      <c r="FE366" s="304">
        <f t="shared" si="679"/>
        <v>-56660.939368007203</v>
      </c>
      <c r="FF366" s="304">
        <f t="shared" si="679"/>
        <v>-56660.939368007203</v>
      </c>
      <c r="FG366" s="304">
        <f t="shared" si="679"/>
        <v>-56660.939368007203</v>
      </c>
      <c r="FH366" s="304">
        <f t="shared" si="679"/>
        <v>-56660.939368007203</v>
      </c>
      <c r="FI366" s="304">
        <f t="shared" si="679"/>
        <v>-56660.939368007203</v>
      </c>
      <c r="FJ366" s="304">
        <f t="shared" si="679"/>
        <v>-56660.939368007203</v>
      </c>
      <c r="FK366" s="304">
        <f t="shared" si="679"/>
        <v>-56660.939368007203</v>
      </c>
      <c r="FL366" s="304">
        <f t="shared" si="679"/>
        <v>-56660.939368007203</v>
      </c>
      <c r="FM366" s="304">
        <f t="shared" si="679"/>
        <v>-56660.939368007203</v>
      </c>
      <c r="FN366" s="304">
        <f t="shared" si="679"/>
        <v>-56660.939368007203</v>
      </c>
      <c r="FO366" s="304">
        <f t="shared" si="679"/>
        <v>-56660.939368007203</v>
      </c>
      <c r="FP366" s="304">
        <f t="shared" si="679"/>
        <v>-56660.939368007203</v>
      </c>
      <c r="FQ366" s="304">
        <f t="shared" si="679"/>
        <v>-56660.939368007203</v>
      </c>
      <c r="FR366" s="304">
        <f t="shared" si="679"/>
        <v>-56660.939368007203</v>
      </c>
      <c r="FS366" s="304">
        <f t="shared" si="679"/>
        <v>-56660.939368007203</v>
      </c>
      <c r="FT366" s="304">
        <f t="shared" si="679"/>
        <v>-56660.939368007203</v>
      </c>
      <c r="FU366" s="304">
        <f t="shared" si="679"/>
        <v>-56660.939368007203</v>
      </c>
      <c r="FV366" s="304">
        <f t="shared" si="679"/>
        <v>-56660.939368007203</v>
      </c>
      <c r="FW366" s="304">
        <f t="shared" si="679"/>
        <v>-56660.939368007203</v>
      </c>
      <c r="FX366" s="304">
        <f t="shared" si="679"/>
        <v>-56660.939368007203</v>
      </c>
      <c r="FY366" s="304">
        <f t="shared" si="679"/>
        <v>-56660.939368007203</v>
      </c>
      <c r="FZ366" s="304">
        <f t="shared" si="679"/>
        <v>-56660.939368007203</v>
      </c>
      <c r="GA366" s="304">
        <f t="shared" si="679"/>
        <v>-56660.939368007203</v>
      </c>
      <c r="GB366" s="304">
        <f t="shared" si="679"/>
        <v>-56660.939368007203</v>
      </c>
      <c r="GC366" s="304">
        <f t="shared" si="679"/>
        <v>-56660.939368007203</v>
      </c>
      <c r="GD366" s="304">
        <f t="shared" si="679"/>
        <v>-56660.939368007203</v>
      </c>
      <c r="GE366" s="304">
        <f t="shared" si="679"/>
        <v>-56660.939368007203</v>
      </c>
      <c r="GF366" s="304">
        <f t="shared" si="679"/>
        <v>-56660.939368007203</v>
      </c>
      <c r="GG366" s="304">
        <f t="shared" si="679"/>
        <v>-56660.939368007203</v>
      </c>
      <c r="GH366" s="304">
        <f t="shared" si="679"/>
        <v>-56660.939368007203</v>
      </c>
      <c r="GI366" s="304">
        <f t="shared" si="679"/>
        <v>-56660.939368007203</v>
      </c>
      <c r="GJ366" s="304">
        <f t="shared" si="679"/>
        <v>-56660.939368007203</v>
      </c>
      <c r="GK366" s="304">
        <f t="shared" si="679"/>
        <v>-56660.939368007203</v>
      </c>
      <c r="GL366" s="304">
        <f t="shared" si="679"/>
        <v>-56660.939368007203</v>
      </c>
      <c r="GM366" s="304">
        <f t="shared" si="679"/>
        <v>-56660.939368007203</v>
      </c>
      <c r="GN366" s="304">
        <f t="shared" si="679"/>
        <v>-56660.939368007203</v>
      </c>
      <c r="GO366" s="304">
        <f t="shared" si="679"/>
        <v>-56660.939368007203</v>
      </c>
      <c r="GP366" s="304">
        <f t="shared" si="679"/>
        <v>-56660.939368007203</v>
      </c>
      <c r="GQ366" s="304">
        <f t="shared" si="679"/>
        <v>-56660.939368007203</v>
      </c>
      <c r="GR366" s="304">
        <f t="shared" si="679"/>
        <v>-56660.939368007203</v>
      </c>
      <c r="GS366" s="304">
        <f t="shared" ref="GS366:IN366" si="680">SUM(GS359:GS365)</f>
        <v>-56660.939368007203</v>
      </c>
      <c r="GT366" s="304">
        <f t="shared" si="680"/>
        <v>-56660.939368007203</v>
      </c>
      <c r="GU366" s="304">
        <f t="shared" si="680"/>
        <v>-56660.939368007203</v>
      </c>
      <c r="GV366" s="304">
        <f t="shared" si="680"/>
        <v>-56660.939368007203</v>
      </c>
      <c r="GW366" s="304">
        <f t="shared" si="680"/>
        <v>-56660.939368007203</v>
      </c>
      <c r="GX366" s="304">
        <f t="shared" si="680"/>
        <v>-56660.939368007203</v>
      </c>
      <c r="GY366" s="304">
        <f t="shared" si="680"/>
        <v>-56660.939368007203</v>
      </c>
      <c r="GZ366" s="304">
        <f t="shared" si="680"/>
        <v>-56660.939368007203</v>
      </c>
      <c r="HA366" s="304">
        <f t="shared" si="680"/>
        <v>-56660.939368007203</v>
      </c>
      <c r="HB366" s="304">
        <f t="shared" si="680"/>
        <v>-56660.939368007203</v>
      </c>
      <c r="HC366" s="304">
        <f t="shared" si="680"/>
        <v>-56660.939368007203</v>
      </c>
      <c r="HD366" s="304">
        <f t="shared" si="680"/>
        <v>-56660.939368007203</v>
      </c>
      <c r="HE366" s="304">
        <f t="shared" si="680"/>
        <v>-56660.939368007203</v>
      </c>
      <c r="HF366" s="304">
        <f t="shared" si="680"/>
        <v>-56660.939368007203</v>
      </c>
      <c r="HG366" s="304">
        <f t="shared" si="680"/>
        <v>-56660.939368007203</v>
      </c>
      <c r="HH366" s="304">
        <f t="shared" si="680"/>
        <v>-56660.939368007203</v>
      </c>
      <c r="HI366" s="304">
        <f t="shared" si="680"/>
        <v>-56660.939368007203</v>
      </c>
      <c r="HJ366" s="304">
        <f t="shared" si="680"/>
        <v>-56660.939368007203</v>
      </c>
      <c r="HK366" s="304">
        <f t="shared" si="680"/>
        <v>-56660.939368007203</v>
      </c>
      <c r="HL366" s="304">
        <f t="shared" si="680"/>
        <v>-56660.939368007203</v>
      </c>
      <c r="HM366" s="304">
        <f t="shared" si="680"/>
        <v>-56660.939368007203</v>
      </c>
      <c r="HN366" s="304">
        <f t="shared" si="680"/>
        <v>-56660.939368007203</v>
      </c>
      <c r="HO366" s="304">
        <f t="shared" si="680"/>
        <v>-56660.939368007203</v>
      </c>
      <c r="HP366" s="304">
        <f t="shared" si="680"/>
        <v>-56660.939368007203</v>
      </c>
      <c r="HQ366" s="304">
        <f t="shared" si="680"/>
        <v>-56660.939368007203</v>
      </c>
      <c r="HR366" s="304">
        <f t="shared" si="680"/>
        <v>-56660.939368007203</v>
      </c>
      <c r="HS366" s="304">
        <f t="shared" si="680"/>
        <v>-56660.939368007203</v>
      </c>
      <c r="HT366" s="304">
        <f t="shared" si="680"/>
        <v>-56660.939368007203</v>
      </c>
      <c r="HU366" s="304">
        <f t="shared" si="680"/>
        <v>-56660.939368007203</v>
      </c>
      <c r="HV366" s="304">
        <f t="shared" si="680"/>
        <v>-56660.939368007203</v>
      </c>
      <c r="HW366" s="304">
        <f t="shared" si="680"/>
        <v>-56660.939368007203</v>
      </c>
      <c r="HX366" s="304">
        <f t="shared" si="680"/>
        <v>-56660.939368007203</v>
      </c>
      <c r="HY366" s="304">
        <f t="shared" si="680"/>
        <v>-56660.939368007203</v>
      </c>
      <c r="HZ366" s="304">
        <f t="shared" si="680"/>
        <v>-56660.939368007203</v>
      </c>
      <c r="IA366" s="304">
        <f t="shared" si="680"/>
        <v>-56660.939368007203</v>
      </c>
      <c r="IB366" s="304">
        <f t="shared" si="680"/>
        <v>-56660.939368007203</v>
      </c>
      <c r="IC366" s="304">
        <f t="shared" si="680"/>
        <v>-56660.939368007203</v>
      </c>
      <c r="ID366" s="304">
        <f t="shared" si="680"/>
        <v>-56660.939368007203</v>
      </c>
      <c r="IE366" s="304">
        <f t="shared" si="680"/>
        <v>-56660.939368007203</v>
      </c>
      <c r="IF366" s="304">
        <f t="shared" si="680"/>
        <v>-56660.939368007203</v>
      </c>
      <c r="IG366" s="304">
        <f t="shared" si="680"/>
        <v>-56660.939368007203</v>
      </c>
      <c r="IH366" s="304">
        <f t="shared" si="680"/>
        <v>-56660.939368007203</v>
      </c>
      <c r="II366" s="304">
        <f t="shared" si="680"/>
        <v>-56660.939368007203</v>
      </c>
      <c r="IJ366" s="304">
        <f t="shared" si="680"/>
        <v>-56660.939368007203</v>
      </c>
      <c r="IK366" s="304">
        <f t="shared" si="680"/>
        <v>-56660.939368007203</v>
      </c>
      <c r="IL366" s="304">
        <f t="shared" si="680"/>
        <v>-56660.939368007203</v>
      </c>
      <c r="IM366" s="304">
        <f t="shared" si="680"/>
        <v>-56660.939368007203</v>
      </c>
      <c r="IN366" s="304">
        <f t="shared" si="680"/>
        <v>-56660.939368007203</v>
      </c>
      <c r="IO366" s="304"/>
    </row>
    <row r="367" spans="2:249" ht="12.6" hidden="1" outlineLevel="1">
      <c r="G367" s="101"/>
      <c r="I367" s="231"/>
      <c r="J367" s="231"/>
      <c r="K367" s="231"/>
      <c r="L367" s="231"/>
      <c r="M367" s="231"/>
      <c r="N367" s="231"/>
      <c r="O367" s="231"/>
      <c r="P367" s="231"/>
      <c r="Q367" s="231"/>
      <c r="R367" s="231"/>
      <c r="S367" s="231"/>
      <c r="T367" s="231"/>
      <c r="U367" s="231"/>
      <c r="V367" s="231"/>
      <c r="W367" s="231"/>
      <c r="X367" s="231"/>
      <c r="Y367" s="231"/>
      <c r="Z367" s="231"/>
      <c r="AA367" s="231"/>
      <c r="AB367" s="231"/>
      <c r="AC367" s="231"/>
      <c r="AD367" s="231"/>
      <c r="AE367" s="231"/>
      <c r="AF367" s="231"/>
      <c r="AG367" s="231"/>
      <c r="AH367" s="231"/>
      <c r="AI367" s="231"/>
      <c r="AJ367" s="231"/>
      <c r="AK367" s="231"/>
      <c r="AL367" s="231"/>
      <c r="AM367" s="231"/>
      <c r="AN367" s="231"/>
      <c r="AO367" s="231"/>
      <c r="AP367" s="231"/>
      <c r="AQ367" s="231"/>
      <c r="AR367" s="231"/>
      <c r="AS367" s="231"/>
      <c r="AT367" s="231"/>
      <c r="AU367" s="231"/>
      <c r="AV367" s="231"/>
      <c r="AW367" s="231"/>
      <c r="AX367" s="231"/>
      <c r="AY367" s="231"/>
      <c r="AZ367" s="231"/>
      <c r="BA367" s="231"/>
      <c r="BB367" s="231"/>
      <c r="BC367" s="231"/>
      <c r="BD367" s="231"/>
      <c r="BE367" s="231"/>
      <c r="BF367" s="231"/>
      <c r="BG367" s="231"/>
      <c r="BH367" s="231"/>
      <c r="BI367" s="231"/>
      <c r="BJ367" s="231"/>
      <c r="BK367" s="231"/>
      <c r="BL367" s="231"/>
      <c r="BM367" s="231"/>
      <c r="BN367" s="231"/>
      <c r="BO367" s="231"/>
      <c r="BP367" s="231"/>
      <c r="BQ367" s="231"/>
      <c r="BR367" s="231"/>
      <c r="BS367" s="231"/>
      <c r="BT367" s="231"/>
      <c r="BU367" s="231"/>
      <c r="BV367" s="231"/>
      <c r="BW367" s="231"/>
      <c r="BX367" s="231"/>
      <c r="BY367" s="231"/>
      <c r="BZ367" s="231"/>
      <c r="CA367" s="231"/>
      <c r="CB367" s="231"/>
      <c r="CC367" s="231"/>
      <c r="CD367" s="231"/>
      <c r="CE367" s="231"/>
      <c r="CF367" s="231"/>
      <c r="CG367" s="231"/>
      <c r="CH367" s="231"/>
      <c r="CI367" s="231"/>
      <c r="CJ367" s="231"/>
      <c r="CK367" s="231"/>
      <c r="CL367" s="231"/>
      <c r="CM367" s="231"/>
      <c r="CN367" s="231"/>
      <c r="CO367" s="231"/>
      <c r="CP367" s="231"/>
      <c r="CQ367" s="231"/>
      <c r="CR367" s="231"/>
      <c r="CS367" s="231"/>
      <c r="CT367" s="231"/>
      <c r="CU367" s="231"/>
      <c r="CV367" s="231"/>
      <c r="CW367" s="231"/>
      <c r="CX367" s="231"/>
      <c r="CY367" s="231"/>
      <c r="CZ367" s="231"/>
      <c r="DA367" s="231"/>
      <c r="DB367" s="231"/>
      <c r="DC367" s="231"/>
      <c r="DD367" s="231"/>
      <c r="DE367" s="231"/>
      <c r="DF367" s="231"/>
      <c r="DG367" s="231"/>
      <c r="DH367" s="231"/>
      <c r="DI367" s="231"/>
      <c r="DJ367" s="231"/>
      <c r="DK367" s="231"/>
      <c r="DL367" s="231"/>
      <c r="DM367" s="231"/>
      <c r="DN367" s="231"/>
      <c r="DO367" s="231"/>
      <c r="DP367" s="231"/>
      <c r="DQ367" s="231"/>
      <c r="DR367" s="231"/>
      <c r="DS367" s="231"/>
      <c r="DT367" s="231"/>
      <c r="DU367" s="231"/>
      <c r="DV367" s="231"/>
      <c r="DW367" s="231"/>
      <c r="DX367" s="231"/>
      <c r="DY367" s="231"/>
      <c r="DZ367" s="231"/>
      <c r="EA367" s="231"/>
      <c r="EB367" s="231"/>
      <c r="EC367" s="231"/>
      <c r="ED367" s="231"/>
      <c r="EE367" s="231"/>
      <c r="EF367" s="231"/>
      <c r="EG367" s="231"/>
      <c r="EH367" s="231"/>
      <c r="EI367" s="231"/>
      <c r="EJ367" s="231"/>
      <c r="EK367" s="231"/>
      <c r="EL367" s="231"/>
      <c r="EM367" s="231"/>
      <c r="EN367" s="231"/>
      <c r="EO367" s="231"/>
      <c r="EP367" s="231"/>
      <c r="EQ367" s="231"/>
      <c r="ER367" s="231"/>
      <c r="ES367" s="231"/>
      <c r="ET367" s="231"/>
      <c r="EU367" s="231"/>
      <c r="EV367" s="231"/>
      <c r="EW367" s="231"/>
      <c r="EX367" s="231"/>
      <c r="EY367" s="231"/>
      <c r="EZ367" s="231"/>
      <c r="FA367" s="231"/>
      <c r="FB367" s="231"/>
      <c r="FC367" s="231"/>
      <c r="FD367" s="231"/>
      <c r="FE367" s="231"/>
      <c r="FF367" s="231"/>
      <c r="FG367" s="231"/>
      <c r="FH367" s="231"/>
      <c r="FI367" s="231"/>
      <c r="FJ367" s="231"/>
      <c r="FK367" s="231"/>
      <c r="FL367" s="231"/>
      <c r="FM367" s="231"/>
      <c r="FN367" s="231"/>
      <c r="FO367" s="231"/>
      <c r="FP367" s="231"/>
      <c r="FQ367" s="231"/>
      <c r="FR367" s="231"/>
      <c r="FS367" s="231"/>
      <c r="FT367" s="231"/>
      <c r="FU367" s="231"/>
      <c r="FV367" s="231"/>
      <c r="FW367" s="231"/>
      <c r="FX367" s="231"/>
      <c r="FY367" s="231"/>
      <c r="FZ367" s="231"/>
      <c r="GA367" s="231"/>
      <c r="GB367" s="231"/>
      <c r="GC367" s="231"/>
      <c r="GD367" s="231"/>
      <c r="GE367" s="231"/>
      <c r="GF367" s="231"/>
      <c r="GG367" s="305"/>
      <c r="GH367" s="305"/>
      <c r="GI367" s="305"/>
      <c r="GJ367" s="305"/>
      <c r="GK367" s="305"/>
      <c r="GL367" s="305"/>
      <c r="GM367" s="305"/>
      <c r="GN367" s="305"/>
      <c r="GO367" s="305"/>
      <c r="GP367" s="305"/>
      <c r="GQ367" s="305"/>
      <c r="GR367" s="305"/>
      <c r="GS367" s="305"/>
      <c r="GT367" s="305"/>
      <c r="GU367" s="305"/>
      <c r="GV367" s="305"/>
      <c r="GW367" s="305"/>
      <c r="GX367" s="305"/>
      <c r="GY367" s="305"/>
      <c r="GZ367" s="305"/>
      <c r="HA367" s="305"/>
      <c r="HB367" s="305"/>
      <c r="HC367" s="305"/>
      <c r="HD367" s="305"/>
      <c r="HE367" s="305"/>
      <c r="HF367" s="305"/>
      <c r="HG367" s="305"/>
      <c r="HH367" s="305"/>
      <c r="HI367" s="305"/>
      <c r="HJ367" s="305"/>
      <c r="HK367" s="305"/>
      <c r="HL367" s="305"/>
      <c r="HM367" s="305"/>
      <c r="HN367" s="305"/>
      <c r="HO367" s="305"/>
      <c r="HP367" s="305"/>
      <c r="HQ367" s="305"/>
      <c r="HR367" s="305"/>
      <c r="HS367" s="305"/>
      <c r="HT367" s="305"/>
      <c r="HU367" s="305"/>
      <c r="HV367" s="305"/>
      <c r="HW367" s="305"/>
      <c r="HX367" s="305"/>
      <c r="HY367" s="305"/>
      <c r="HZ367" s="305"/>
      <c r="IA367" s="305"/>
      <c r="IB367" s="305"/>
      <c r="IC367" s="305"/>
      <c r="ID367" s="305"/>
      <c r="IE367" s="305"/>
      <c r="IF367" s="305"/>
      <c r="IG367" s="305"/>
      <c r="IH367" s="305"/>
      <c r="II367" s="305"/>
      <c r="IJ367" s="305"/>
      <c r="IK367" s="305"/>
      <c r="IL367" s="305"/>
      <c r="IM367" s="305"/>
      <c r="IN367" s="305"/>
      <c r="IO367" s="306"/>
    </row>
    <row r="368" spans="2:249" ht="12.95" collapsed="1">
      <c r="B368" s="200" t="s">
        <v>631</v>
      </c>
      <c r="I368" s="231"/>
      <c r="J368" s="231"/>
      <c r="K368" s="231"/>
      <c r="L368" s="231"/>
      <c r="M368" s="231"/>
      <c r="N368" s="231"/>
      <c r="O368" s="231"/>
      <c r="P368" s="231"/>
      <c r="Q368" s="231"/>
      <c r="R368" s="231"/>
      <c r="S368" s="231"/>
      <c r="T368" s="231"/>
      <c r="U368" s="231"/>
      <c r="V368" s="231"/>
      <c r="W368" s="231"/>
      <c r="X368" s="231"/>
      <c r="Y368" s="231"/>
      <c r="Z368" s="231"/>
      <c r="AA368" s="231"/>
      <c r="AB368" s="231"/>
      <c r="AC368" s="231"/>
      <c r="AD368" s="231"/>
      <c r="AE368" s="231"/>
      <c r="AF368" s="231"/>
      <c r="AG368" s="231"/>
      <c r="AH368" s="231"/>
      <c r="AI368" s="231"/>
      <c r="AJ368" s="231"/>
      <c r="AK368" s="231"/>
      <c r="AL368" s="231"/>
      <c r="AM368" s="231"/>
      <c r="AN368" s="231"/>
      <c r="AO368" s="231"/>
      <c r="AP368" s="231"/>
      <c r="AQ368" s="231"/>
      <c r="AR368" s="231"/>
      <c r="AS368" s="231"/>
      <c r="AT368" s="231"/>
      <c r="AU368" s="231"/>
      <c r="AV368" s="231"/>
      <c r="AW368" s="231"/>
      <c r="AX368" s="231"/>
      <c r="AY368" s="231"/>
      <c r="AZ368" s="231"/>
      <c r="BA368" s="231"/>
      <c r="BB368" s="231"/>
      <c r="BC368" s="231"/>
      <c r="BD368" s="231"/>
      <c r="BE368" s="231"/>
      <c r="BF368" s="231"/>
      <c r="BG368" s="231"/>
      <c r="BH368" s="231"/>
      <c r="BI368" s="231"/>
      <c r="BJ368" s="231"/>
      <c r="BK368" s="231"/>
      <c r="BL368" s="231"/>
      <c r="BM368" s="231"/>
      <c r="BN368" s="231"/>
      <c r="BO368" s="231"/>
      <c r="BP368" s="231"/>
      <c r="BQ368" s="231"/>
      <c r="BR368" s="231"/>
      <c r="BS368" s="231"/>
      <c r="BT368" s="231"/>
      <c r="BU368" s="231"/>
      <c r="BV368" s="231"/>
      <c r="BW368" s="231"/>
      <c r="BX368" s="231"/>
      <c r="BY368" s="231"/>
      <c r="BZ368" s="231"/>
      <c r="CA368" s="231"/>
      <c r="CB368" s="231"/>
      <c r="CC368" s="231"/>
      <c r="CD368" s="231"/>
      <c r="CE368" s="231"/>
      <c r="CF368" s="231"/>
      <c r="CG368" s="231"/>
      <c r="CH368" s="231"/>
      <c r="CI368" s="231"/>
      <c r="CJ368" s="231"/>
      <c r="CK368" s="231"/>
      <c r="CL368" s="231"/>
      <c r="CM368" s="231"/>
      <c r="CN368" s="231"/>
      <c r="CO368" s="231"/>
      <c r="CP368" s="231"/>
      <c r="CQ368" s="231"/>
      <c r="CR368" s="231"/>
      <c r="CS368" s="231"/>
      <c r="CT368" s="231"/>
      <c r="CU368" s="231"/>
      <c r="CV368" s="231"/>
      <c r="CW368" s="231"/>
      <c r="CX368" s="231"/>
      <c r="CY368" s="231"/>
      <c r="CZ368" s="231"/>
      <c r="DA368" s="231"/>
      <c r="DB368" s="231"/>
      <c r="DC368" s="231"/>
      <c r="DD368" s="231"/>
      <c r="DE368" s="231"/>
      <c r="DF368" s="231"/>
      <c r="DG368" s="231"/>
      <c r="DH368" s="231"/>
      <c r="DI368" s="231"/>
      <c r="DJ368" s="231"/>
      <c r="DK368" s="231"/>
      <c r="DL368" s="231"/>
      <c r="DM368" s="231"/>
      <c r="DN368" s="231"/>
      <c r="DO368" s="231"/>
      <c r="DP368" s="231"/>
      <c r="DQ368" s="231"/>
      <c r="DR368" s="231"/>
      <c r="DS368" s="231"/>
      <c r="DT368" s="231"/>
      <c r="DU368" s="231"/>
      <c r="DV368" s="231"/>
      <c r="DW368" s="231"/>
      <c r="DX368" s="231"/>
      <c r="DY368" s="231"/>
      <c r="DZ368" s="231"/>
      <c r="EA368" s="231"/>
      <c r="EB368" s="231"/>
      <c r="EC368" s="231"/>
      <c r="ED368" s="231"/>
      <c r="EE368" s="231"/>
      <c r="EF368" s="231"/>
      <c r="EG368" s="231"/>
      <c r="EH368" s="231"/>
      <c r="EI368" s="231"/>
      <c r="EJ368" s="231"/>
      <c r="EK368" s="231"/>
      <c r="EL368" s="231"/>
      <c r="EM368" s="231"/>
      <c r="EN368" s="231"/>
      <c r="EO368" s="231"/>
      <c r="EP368" s="231"/>
      <c r="EQ368" s="231"/>
      <c r="ER368" s="231"/>
      <c r="ES368" s="231"/>
      <c r="ET368" s="231"/>
      <c r="EU368" s="231"/>
      <c r="EV368" s="231"/>
      <c r="EW368" s="231"/>
      <c r="EX368" s="231"/>
      <c r="EY368" s="231"/>
      <c r="EZ368" s="231"/>
      <c r="FA368" s="231"/>
      <c r="FB368" s="231"/>
      <c r="FC368" s="231"/>
      <c r="FD368" s="231"/>
      <c r="FE368" s="231"/>
      <c r="FF368" s="231"/>
      <c r="FG368" s="231"/>
      <c r="FH368" s="231"/>
      <c r="FI368" s="231"/>
      <c r="FJ368" s="231"/>
      <c r="FK368" s="231"/>
      <c r="FL368" s="231"/>
      <c r="FM368" s="231"/>
      <c r="FN368" s="231"/>
      <c r="FO368" s="231"/>
      <c r="FP368" s="231"/>
      <c r="FQ368" s="231"/>
      <c r="FR368" s="231"/>
      <c r="FS368" s="231"/>
      <c r="FT368" s="231"/>
      <c r="FU368" s="231"/>
      <c r="FV368" s="231"/>
      <c r="FW368" s="231"/>
      <c r="FX368" s="231"/>
      <c r="FY368" s="231"/>
      <c r="FZ368" s="231"/>
      <c r="GA368" s="231"/>
      <c r="GB368" s="231"/>
      <c r="GC368" s="231"/>
      <c r="GD368" s="231"/>
      <c r="GE368" s="231"/>
      <c r="GF368" s="231"/>
      <c r="GG368" s="305"/>
      <c r="GH368" s="305"/>
      <c r="GI368" s="305"/>
      <c r="GJ368" s="305"/>
      <c r="GK368" s="305"/>
      <c r="GL368" s="305"/>
      <c r="GM368" s="305"/>
      <c r="GN368" s="305"/>
      <c r="GO368" s="305"/>
      <c r="GP368" s="305"/>
      <c r="GQ368" s="305"/>
      <c r="GR368" s="305"/>
      <c r="GS368" s="305"/>
      <c r="GT368" s="305"/>
      <c r="GU368" s="305"/>
      <c r="GV368" s="305"/>
      <c r="GW368" s="305"/>
      <c r="GX368" s="305"/>
      <c r="GY368" s="305"/>
      <c r="GZ368" s="305"/>
      <c r="HA368" s="305"/>
      <c r="HB368" s="305"/>
      <c r="HC368" s="305"/>
      <c r="HD368" s="305"/>
      <c r="HE368" s="305"/>
      <c r="HF368" s="305"/>
      <c r="HG368" s="305"/>
      <c r="HH368" s="305"/>
      <c r="HI368" s="305"/>
      <c r="HJ368" s="305"/>
      <c r="HK368" s="305"/>
      <c r="HL368" s="305"/>
      <c r="HM368" s="305"/>
      <c r="HN368" s="305"/>
      <c r="HO368" s="305"/>
      <c r="HP368" s="305"/>
      <c r="HQ368" s="305"/>
      <c r="HR368" s="305"/>
      <c r="HS368" s="305"/>
      <c r="HT368" s="305"/>
      <c r="HU368" s="305"/>
      <c r="HV368" s="305"/>
      <c r="HW368" s="305"/>
      <c r="HX368" s="305"/>
      <c r="HY368" s="305"/>
      <c r="HZ368" s="305"/>
      <c r="IA368" s="305"/>
      <c r="IB368" s="305"/>
      <c r="IC368" s="305"/>
      <c r="ID368" s="305"/>
      <c r="IE368" s="305"/>
      <c r="IF368" s="305"/>
      <c r="IG368" s="305"/>
      <c r="IH368" s="305"/>
      <c r="II368" s="305"/>
      <c r="IJ368" s="305"/>
      <c r="IK368" s="305"/>
      <c r="IL368" s="305"/>
      <c r="IM368" s="305"/>
      <c r="IN368" s="305"/>
      <c r="IO368" s="306"/>
    </row>
    <row r="369" spans="1:249" ht="15" customHeight="1">
      <c r="C369" s="19" t="str">
        <f>C359</f>
        <v>Pumping system</v>
      </c>
      <c r="G369" s="101"/>
      <c r="I369" s="231"/>
      <c r="J369" s="231"/>
      <c r="K369" s="231"/>
      <c r="L369" s="231"/>
      <c r="M369" s="231"/>
      <c r="N369" s="231"/>
      <c r="O369" s="231"/>
      <c r="P369" s="231"/>
      <c r="Q369" s="231"/>
      <c r="R369" s="231"/>
      <c r="S369" s="231"/>
      <c r="T369" s="231"/>
      <c r="U369" s="231"/>
      <c r="V369" s="231"/>
      <c r="W369" s="231"/>
      <c r="X369" s="231"/>
      <c r="Y369" s="231"/>
      <c r="Z369" s="231"/>
      <c r="AA369" s="231"/>
      <c r="AB369" s="231"/>
      <c r="AC369" s="231"/>
      <c r="AD369" s="231"/>
      <c r="AE369" s="231"/>
      <c r="AF369" s="231"/>
      <c r="AG369" s="231"/>
      <c r="AH369" s="231"/>
      <c r="AI369" s="231"/>
      <c r="AJ369" s="231"/>
      <c r="AK369" s="231"/>
      <c r="AL369" s="231"/>
      <c r="AM369" s="231"/>
      <c r="AN369" s="231"/>
      <c r="AO369" s="231"/>
      <c r="AP369" s="231"/>
      <c r="AQ369" s="231"/>
      <c r="AR369" s="231"/>
      <c r="AS369" s="231"/>
      <c r="AT369" s="231"/>
      <c r="AU369" s="231"/>
      <c r="AV369" s="231"/>
      <c r="AW369" s="231"/>
      <c r="AX369" s="231"/>
      <c r="AY369" s="231"/>
      <c r="AZ369" s="231"/>
      <c r="BA369" s="231"/>
      <c r="BB369" s="231"/>
      <c r="BC369" s="231"/>
      <c r="BD369" s="231"/>
      <c r="BE369" s="231"/>
      <c r="BF369" s="231"/>
      <c r="BG369" s="231"/>
      <c r="BH369" s="231"/>
      <c r="BI369" s="231"/>
      <c r="BJ369" s="231"/>
      <c r="BK369" s="231"/>
      <c r="BL369" s="231"/>
      <c r="BM369" s="231"/>
      <c r="BN369" s="231"/>
      <c r="BO369" s="231"/>
      <c r="BP369" s="231"/>
      <c r="BQ369" s="231"/>
      <c r="BR369" s="231"/>
      <c r="BS369" s="231"/>
      <c r="BT369" s="231"/>
      <c r="BU369" s="231"/>
      <c r="BV369" s="231"/>
      <c r="BW369" s="231"/>
      <c r="BX369" s="231"/>
      <c r="BY369" s="231"/>
      <c r="BZ369" s="231"/>
      <c r="CA369" s="231"/>
      <c r="CB369" s="231"/>
      <c r="CC369" s="231"/>
      <c r="CD369" s="231"/>
      <c r="CE369" s="231"/>
      <c r="CF369" s="231"/>
      <c r="CG369" s="231"/>
      <c r="CH369" s="231"/>
      <c r="CI369" s="231"/>
      <c r="CJ369" s="231"/>
      <c r="CK369" s="231"/>
      <c r="CL369" s="231"/>
      <c r="CM369" s="231"/>
      <c r="CN369" s="231"/>
      <c r="CO369" s="231"/>
      <c r="CP369" s="231"/>
      <c r="CQ369" s="231"/>
      <c r="CR369" s="231"/>
      <c r="CS369" s="231"/>
      <c r="CT369" s="231"/>
      <c r="CU369" s="231"/>
      <c r="CV369" s="231"/>
      <c r="CW369" s="231"/>
      <c r="CX369" s="231"/>
      <c r="CY369" s="231"/>
      <c r="CZ369" s="231"/>
      <c r="DA369" s="231"/>
      <c r="DB369" s="231"/>
      <c r="DC369" s="231"/>
      <c r="DD369" s="231"/>
      <c r="DE369" s="231"/>
      <c r="DF369" s="231"/>
      <c r="DG369" s="231"/>
      <c r="DH369" s="231"/>
      <c r="DI369" s="231"/>
      <c r="DJ369" s="231"/>
      <c r="DK369" s="231"/>
      <c r="DL369" s="231"/>
      <c r="DM369" s="231"/>
      <c r="DN369" s="231"/>
      <c r="DO369" s="231"/>
      <c r="DP369" s="231"/>
      <c r="DQ369" s="231"/>
      <c r="DR369" s="231"/>
      <c r="DS369" s="231"/>
      <c r="DT369" s="231"/>
      <c r="DU369" s="231"/>
      <c r="DV369" s="231"/>
      <c r="DW369" s="231"/>
      <c r="DX369" s="231"/>
      <c r="DY369" s="231"/>
      <c r="DZ369" s="231"/>
      <c r="EA369" s="231"/>
      <c r="EB369" s="231"/>
      <c r="EC369" s="231"/>
      <c r="ED369" s="231"/>
      <c r="EE369" s="231"/>
      <c r="EF369" s="231"/>
      <c r="EG369" s="231"/>
      <c r="EH369" s="231"/>
      <c r="EI369" s="231"/>
      <c r="EJ369" s="231"/>
      <c r="EK369" s="231"/>
      <c r="EL369" s="231"/>
      <c r="EM369" s="231"/>
      <c r="EN369" s="231"/>
      <c r="EO369" s="231"/>
      <c r="EP369" s="231"/>
      <c r="EQ369" s="231"/>
      <c r="ER369" s="231"/>
      <c r="ES369" s="231"/>
      <c r="ET369" s="231"/>
      <c r="EU369" s="231"/>
      <c r="EV369" s="231"/>
      <c r="EW369" s="231"/>
      <c r="EX369" s="231"/>
      <c r="EY369" s="231"/>
      <c r="EZ369" s="231"/>
      <c r="FA369" s="231"/>
      <c r="FB369" s="231"/>
      <c r="FC369" s="231"/>
      <c r="FD369" s="231"/>
      <c r="FE369" s="231"/>
      <c r="FF369" s="231"/>
      <c r="FG369" s="231"/>
      <c r="FH369" s="231"/>
      <c r="FI369" s="231"/>
      <c r="FJ369" s="231"/>
      <c r="FK369" s="231"/>
      <c r="FL369" s="231"/>
      <c r="FM369" s="231"/>
      <c r="FN369" s="231"/>
      <c r="FO369" s="231"/>
      <c r="FP369" s="231"/>
      <c r="FQ369" s="231"/>
      <c r="FR369" s="231"/>
      <c r="FS369" s="231"/>
      <c r="FT369" s="231"/>
      <c r="FU369" s="231"/>
      <c r="FV369" s="231"/>
      <c r="FW369" s="231"/>
      <c r="FX369" s="231"/>
      <c r="FY369" s="231"/>
      <c r="FZ369" s="231"/>
      <c r="GA369" s="231"/>
      <c r="GB369" s="231"/>
      <c r="GC369" s="231"/>
      <c r="GD369" s="231"/>
      <c r="GE369" s="231"/>
      <c r="GF369" s="231"/>
      <c r="GG369" s="231"/>
      <c r="GH369" s="231"/>
      <c r="GI369" s="231"/>
      <c r="GJ369" s="231"/>
      <c r="GK369" s="231"/>
      <c r="GL369" s="231"/>
      <c r="GM369" s="231"/>
      <c r="GN369" s="231"/>
      <c r="GO369" s="231"/>
      <c r="GP369" s="231"/>
      <c r="GQ369" s="231"/>
      <c r="GR369" s="231"/>
      <c r="GS369" s="231"/>
      <c r="GT369" s="231"/>
      <c r="GU369" s="231"/>
      <c r="GV369" s="231"/>
      <c r="GW369" s="231"/>
      <c r="GX369" s="231"/>
      <c r="GY369" s="231"/>
      <c r="GZ369" s="231"/>
      <c r="HA369" s="231"/>
      <c r="HB369" s="231"/>
      <c r="HC369" s="231"/>
      <c r="HD369" s="231"/>
      <c r="HE369" s="231"/>
      <c r="HF369" s="231"/>
      <c r="HG369" s="231"/>
      <c r="HH369" s="231"/>
      <c r="HI369" s="231"/>
      <c r="HJ369" s="231"/>
      <c r="HK369" s="231"/>
      <c r="HL369" s="231"/>
      <c r="HM369" s="231"/>
      <c r="HN369" s="231"/>
      <c r="HO369" s="231"/>
      <c r="HP369" s="231"/>
      <c r="HQ369" s="231"/>
      <c r="HR369" s="231"/>
      <c r="HS369" s="231"/>
      <c r="HT369" s="231"/>
      <c r="HU369" s="231"/>
      <c r="HV369" s="231"/>
      <c r="HW369" s="231"/>
      <c r="HX369" s="231"/>
      <c r="HY369" s="231"/>
      <c r="HZ369" s="231"/>
      <c r="IA369" s="231"/>
      <c r="IB369" s="231"/>
      <c r="IC369" s="231"/>
      <c r="ID369" s="231"/>
      <c r="IE369" s="231"/>
      <c r="IF369" s="231"/>
      <c r="IG369" s="231"/>
      <c r="IH369" s="231"/>
      <c r="II369" s="231"/>
      <c r="IJ369" s="231"/>
      <c r="IK369" s="231"/>
      <c r="IL369" s="231"/>
      <c r="IM369" s="231"/>
      <c r="IN369" s="231"/>
      <c r="IO369" s="231"/>
    </row>
    <row r="370" spans="1:249" ht="15" customHeight="1">
      <c r="D370" s="19" t="str">
        <f>D360</f>
        <v>Well</v>
      </c>
      <c r="G370" s="101" t="str">
        <f t="shared" ref="G370:G375" si="681">_FCY</f>
        <v>USD</v>
      </c>
      <c r="I370" s="231">
        <f t="shared" ref="I370:BT370" si="682">I310+I320+I330+I350+I360</f>
        <v>95074.8125</v>
      </c>
      <c r="J370" s="231">
        <f t="shared" si="682"/>
        <v>189832.7089583333</v>
      </c>
      <c r="K370" s="231">
        <f t="shared" si="682"/>
        <v>284273.68937500002</v>
      </c>
      <c r="L370" s="231">
        <f t="shared" si="682"/>
        <v>378397.75375000015</v>
      </c>
      <c r="M370" s="231">
        <f t="shared" si="682"/>
        <v>472204.90208333358</v>
      </c>
      <c r="N370" s="231">
        <f t="shared" si="682"/>
        <v>565695.13437500037</v>
      </c>
      <c r="O370" s="231">
        <f t="shared" si="682"/>
        <v>658868.45062500052</v>
      </c>
      <c r="P370" s="231">
        <f t="shared" si="682"/>
        <v>751724.85083333391</v>
      </c>
      <c r="Q370" s="231">
        <f t="shared" si="682"/>
        <v>749189.52250000054</v>
      </c>
      <c r="R370" s="231">
        <f t="shared" si="682"/>
        <v>746654.19416666718</v>
      </c>
      <c r="S370" s="231">
        <f t="shared" si="682"/>
        <v>744118.86583333381</v>
      </c>
      <c r="T370" s="231">
        <f t="shared" si="682"/>
        <v>741583.53750000044</v>
      </c>
      <c r="U370" s="231">
        <f t="shared" si="682"/>
        <v>739048.20916666707</v>
      </c>
      <c r="V370" s="231">
        <f t="shared" si="682"/>
        <v>736512.88083333371</v>
      </c>
      <c r="W370" s="231">
        <f t="shared" si="682"/>
        <v>733977.55250000034</v>
      </c>
      <c r="X370" s="231">
        <f t="shared" si="682"/>
        <v>731442.22416666697</v>
      </c>
      <c r="Y370" s="231">
        <f t="shared" si="682"/>
        <v>728906.8958333336</v>
      </c>
      <c r="Z370" s="231">
        <f t="shared" si="682"/>
        <v>726371.56750000024</v>
      </c>
      <c r="AA370" s="231">
        <f t="shared" si="682"/>
        <v>723836.23916666687</v>
      </c>
      <c r="AB370" s="231">
        <f t="shared" si="682"/>
        <v>721300.9108333335</v>
      </c>
      <c r="AC370" s="231">
        <f t="shared" si="682"/>
        <v>718765.58250000014</v>
      </c>
      <c r="AD370" s="231">
        <f t="shared" si="682"/>
        <v>716230.25416666677</v>
      </c>
      <c r="AE370" s="231">
        <f t="shared" si="682"/>
        <v>713694.9258333334</v>
      </c>
      <c r="AF370" s="231">
        <f t="shared" si="682"/>
        <v>711159.59750000003</v>
      </c>
      <c r="AG370" s="231">
        <f t="shared" si="682"/>
        <v>708624.26916666667</v>
      </c>
      <c r="AH370" s="231">
        <f t="shared" si="682"/>
        <v>706088.9408333333</v>
      </c>
      <c r="AI370" s="231">
        <f t="shared" si="682"/>
        <v>703553.61249999993</v>
      </c>
      <c r="AJ370" s="231">
        <f t="shared" si="682"/>
        <v>701018.28416666656</v>
      </c>
      <c r="AK370" s="231">
        <f t="shared" si="682"/>
        <v>698482.9558333332</v>
      </c>
      <c r="AL370" s="231">
        <f t="shared" si="682"/>
        <v>695947.62749999983</v>
      </c>
      <c r="AM370" s="231">
        <f t="shared" si="682"/>
        <v>693412.29916666646</v>
      </c>
      <c r="AN370" s="231">
        <f t="shared" si="682"/>
        <v>690876.97083333309</v>
      </c>
      <c r="AO370" s="231">
        <f t="shared" si="682"/>
        <v>688341.64249999973</v>
      </c>
      <c r="AP370" s="231">
        <f t="shared" si="682"/>
        <v>685806.31416666636</v>
      </c>
      <c r="AQ370" s="231">
        <f t="shared" si="682"/>
        <v>683270.98583333299</v>
      </c>
      <c r="AR370" s="231">
        <f t="shared" si="682"/>
        <v>680735.65749999962</v>
      </c>
      <c r="AS370" s="231">
        <f t="shared" si="682"/>
        <v>678200.32916666626</v>
      </c>
      <c r="AT370" s="231">
        <f t="shared" si="682"/>
        <v>675665.00083333289</v>
      </c>
      <c r="AU370" s="231">
        <f t="shared" si="682"/>
        <v>673129.67249999952</v>
      </c>
      <c r="AV370" s="231">
        <f t="shared" si="682"/>
        <v>670594.34416666615</v>
      </c>
      <c r="AW370" s="231">
        <f t="shared" si="682"/>
        <v>668059.01583333279</v>
      </c>
      <c r="AX370" s="231">
        <f t="shared" si="682"/>
        <v>665523.68749999942</v>
      </c>
      <c r="AY370" s="231">
        <f t="shared" si="682"/>
        <v>662988.35916666605</v>
      </c>
      <c r="AZ370" s="231">
        <f t="shared" si="682"/>
        <v>660453.03083333268</v>
      </c>
      <c r="BA370" s="231">
        <f t="shared" si="682"/>
        <v>657917.70249999932</v>
      </c>
      <c r="BB370" s="231">
        <f t="shared" si="682"/>
        <v>655382.37416666595</v>
      </c>
      <c r="BC370" s="231">
        <f t="shared" si="682"/>
        <v>652847.04583333258</v>
      </c>
      <c r="BD370" s="231">
        <f t="shared" si="682"/>
        <v>650311.71749999921</v>
      </c>
      <c r="BE370" s="231">
        <f t="shared" si="682"/>
        <v>647776.38916666585</v>
      </c>
      <c r="BF370" s="231">
        <f t="shared" si="682"/>
        <v>645241.06083333248</v>
      </c>
      <c r="BG370" s="231">
        <f t="shared" si="682"/>
        <v>642705.73249999911</v>
      </c>
      <c r="BH370" s="231">
        <f t="shared" si="682"/>
        <v>640170.40416666574</v>
      </c>
      <c r="BI370" s="231">
        <f t="shared" si="682"/>
        <v>637635.07583333238</v>
      </c>
      <c r="BJ370" s="231">
        <f t="shared" si="682"/>
        <v>635099.74749999901</v>
      </c>
      <c r="BK370" s="231">
        <f t="shared" si="682"/>
        <v>632564.41916666564</v>
      </c>
      <c r="BL370" s="231">
        <f t="shared" si="682"/>
        <v>630029.09083333227</v>
      </c>
      <c r="BM370" s="231">
        <f t="shared" si="682"/>
        <v>627493.76249999891</v>
      </c>
      <c r="BN370" s="231">
        <f t="shared" si="682"/>
        <v>624958.43416666554</v>
      </c>
      <c r="BO370" s="231">
        <f t="shared" si="682"/>
        <v>622423.10583333217</v>
      </c>
      <c r="BP370" s="231">
        <f t="shared" si="682"/>
        <v>619887.7774999988</v>
      </c>
      <c r="BQ370" s="231">
        <f t="shared" si="682"/>
        <v>617352.44916666544</v>
      </c>
      <c r="BR370" s="231">
        <f t="shared" si="682"/>
        <v>614817.12083333207</v>
      </c>
      <c r="BS370" s="231">
        <f t="shared" si="682"/>
        <v>612281.7924999987</v>
      </c>
      <c r="BT370" s="231">
        <f t="shared" si="682"/>
        <v>609746.46416666533</v>
      </c>
      <c r="BU370" s="231">
        <f t="shared" ref="BU370:EF370" si="683">BU310+BU320+BU330+BU350+BU360</f>
        <v>607211.13583333197</v>
      </c>
      <c r="BV370" s="231">
        <f t="shared" si="683"/>
        <v>604675.8074999986</v>
      </c>
      <c r="BW370" s="231">
        <f t="shared" si="683"/>
        <v>602140.47916666523</v>
      </c>
      <c r="BX370" s="231">
        <f t="shared" si="683"/>
        <v>599605.15083333186</v>
      </c>
      <c r="BY370" s="231">
        <f t="shared" si="683"/>
        <v>597069.8224999985</v>
      </c>
      <c r="BZ370" s="231">
        <f t="shared" si="683"/>
        <v>594534.49416666513</v>
      </c>
      <c r="CA370" s="231">
        <f t="shared" si="683"/>
        <v>591999.16583333176</v>
      </c>
      <c r="CB370" s="231">
        <f t="shared" si="683"/>
        <v>589463.83749999839</v>
      </c>
      <c r="CC370" s="231">
        <f t="shared" si="683"/>
        <v>586928.50916666503</v>
      </c>
      <c r="CD370" s="231">
        <f t="shared" si="683"/>
        <v>584393.18083333166</v>
      </c>
      <c r="CE370" s="231">
        <f t="shared" si="683"/>
        <v>581857.85249999829</v>
      </c>
      <c r="CF370" s="231">
        <f t="shared" si="683"/>
        <v>579322.52416666492</v>
      </c>
      <c r="CG370" s="231">
        <f t="shared" si="683"/>
        <v>576787.19583333156</v>
      </c>
      <c r="CH370" s="231">
        <f t="shared" si="683"/>
        <v>574251.86749999819</v>
      </c>
      <c r="CI370" s="231">
        <f t="shared" si="683"/>
        <v>571716.53916666482</v>
      </c>
      <c r="CJ370" s="231">
        <f t="shared" si="683"/>
        <v>569181.21083333145</v>
      </c>
      <c r="CK370" s="231">
        <f t="shared" si="683"/>
        <v>566645.88249999809</v>
      </c>
      <c r="CL370" s="231">
        <f t="shared" si="683"/>
        <v>564110.55416666472</v>
      </c>
      <c r="CM370" s="231">
        <f t="shared" si="683"/>
        <v>561575.22583333135</v>
      </c>
      <c r="CN370" s="231">
        <f t="shared" si="683"/>
        <v>559039.89749999798</v>
      </c>
      <c r="CO370" s="231">
        <f t="shared" si="683"/>
        <v>556504.56916666462</v>
      </c>
      <c r="CP370" s="231">
        <f t="shared" si="683"/>
        <v>553969.24083333125</v>
      </c>
      <c r="CQ370" s="231">
        <f t="shared" si="683"/>
        <v>551433.91249999788</v>
      </c>
      <c r="CR370" s="231">
        <f t="shared" si="683"/>
        <v>548898.58416666451</v>
      </c>
      <c r="CS370" s="231">
        <f t="shared" si="683"/>
        <v>546363.25583333115</v>
      </c>
      <c r="CT370" s="231">
        <f t="shared" si="683"/>
        <v>543827.92749999778</v>
      </c>
      <c r="CU370" s="231">
        <f t="shared" si="683"/>
        <v>541292.59916666441</v>
      </c>
      <c r="CV370" s="231">
        <f t="shared" si="683"/>
        <v>538757.27083333104</v>
      </c>
      <c r="CW370" s="231">
        <f t="shared" si="683"/>
        <v>536221.94249999768</v>
      </c>
      <c r="CX370" s="231">
        <f t="shared" si="683"/>
        <v>533686.61416666431</v>
      </c>
      <c r="CY370" s="231">
        <f t="shared" si="683"/>
        <v>531151.28583333094</v>
      </c>
      <c r="CZ370" s="231">
        <f t="shared" si="683"/>
        <v>528615.95749999757</v>
      </c>
      <c r="DA370" s="231">
        <f t="shared" si="683"/>
        <v>526080.62916666421</v>
      </c>
      <c r="DB370" s="231">
        <f t="shared" si="683"/>
        <v>523545.3008333309</v>
      </c>
      <c r="DC370" s="231">
        <f t="shared" si="683"/>
        <v>521009.97249999759</v>
      </c>
      <c r="DD370" s="231">
        <f t="shared" si="683"/>
        <v>518474.64416666428</v>
      </c>
      <c r="DE370" s="231">
        <f t="shared" si="683"/>
        <v>515939.31583333097</v>
      </c>
      <c r="DF370" s="231">
        <f t="shared" si="683"/>
        <v>513403.98749999766</v>
      </c>
      <c r="DG370" s="231">
        <f t="shared" si="683"/>
        <v>510868.65916666435</v>
      </c>
      <c r="DH370" s="231">
        <f t="shared" si="683"/>
        <v>508333.33083333104</v>
      </c>
      <c r="DI370" s="231">
        <f t="shared" si="683"/>
        <v>505798.00249999773</v>
      </c>
      <c r="DJ370" s="231">
        <f t="shared" si="683"/>
        <v>503262.67416666442</v>
      </c>
      <c r="DK370" s="231">
        <f t="shared" si="683"/>
        <v>500727.34583333111</v>
      </c>
      <c r="DL370" s="231">
        <f t="shared" si="683"/>
        <v>498192.0174999978</v>
      </c>
      <c r="DM370" s="231">
        <f t="shared" si="683"/>
        <v>495656.6891666645</v>
      </c>
      <c r="DN370" s="231">
        <f t="shared" si="683"/>
        <v>493121.36083333119</v>
      </c>
      <c r="DO370" s="231">
        <f t="shared" si="683"/>
        <v>490586.03249999788</v>
      </c>
      <c r="DP370" s="231">
        <f t="shared" si="683"/>
        <v>488050.70416666457</v>
      </c>
      <c r="DQ370" s="231">
        <f t="shared" si="683"/>
        <v>485515.37583333126</v>
      </c>
      <c r="DR370" s="231">
        <f t="shared" si="683"/>
        <v>482980.04749999795</v>
      </c>
      <c r="DS370" s="231">
        <f t="shared" si="683"/>
        <v>480444.71916666464</v>
      </c>
      <c r="DT370" s="231">
        <f t="shared" si="683"/>
        <v>477909.39083333133</v>
      </c>
      <c r="DU370" s="231">
        <f t="shared" si="683"/>
        <v>475374.06249999802</v>
      </c>
      <c r="DV370" s="231">
        <f t="shared" si="683"/>
        <v>472838.73416666471</v>
      </c>
      <c r="DW370" s="231">
        <f t="shared" si="683"/>
        <v>470303.4058333314</v>
      </c>
      <c r="DX370" s="231">
        <f t="shared" si="683"/>
        <v>467768.07749999809</v>
      </c>
      <c r="DY370" s="231">
        <f t="shared" si="683"/>
        <v>465232.74916666478</v>
      </c>
      <c r="DZ370" s="231">
        <f t="shared" si="683"/>
        <v>462697.42083333147</v>
      </c>
      <c r="EA370" s="231">
        <f t="shared" si="683"/>
        <v>460162.09249999817</v>
      </c>
      <c r="EB370" s="231">
        <f t="shared" si="683"/>
        <v>457626.76416666486</v>
      </c>
      <c r="EC370" s="231">
        <f t="shared" si="683"/>
        <v>455091.43583333155</v>
      </c>
      <c r="ED370" s="231">
        <f t="shared" si="683"/>
        <v>452556.10749999824</v>
      </c>
      <c r="EE370" s="231">
        <f t="shared" si="683"/>
        <v>450020.77916666493</v>
      </c>
      <c r="EF370" s="231">
        <f t="shared" si="683"/>
        <v>447485.45083333162</v>
      </c>
      <c r="EG370" s="231">
        <f t="shared" ref="EG370:GR370" si="684">EG310+EG320+EG330+EG350+EG360</f>
        <v>444950.12249999831</v>
      </c>
      <c r="EH370" s="231">
        <f t="shared" si="684"/>
        <v>442414.794166665</v>
      </c>
      <c r="EI370" s="231">
        <f t="shared" si="684"/>
        <v>439879.46583333169</v>
      </c>
      <c r="EJ370" s="231">
        <f t="shared" si="684"/>
        <v>437344.13749999838</v>
      </c>
      <c r="EK370" s="231">
        <f t="shared" si="684"/>
        <v>434808.80916666507</v>
      </c>
      <c r="EL370" s="231">
        <f t="shared" si="684"/>
        <v>432273.48083333176</v>
      </c>
      <c r="EM370" s="231">
        <f t="shared" si="684"/>
        <v>429738.15249999845</v>
      </c>
      <c r="EN370" s="231">
        <f t="shared" si="684"/>
        <v>427202.82416666514</v>
      </c>
      <c r="EO370" s="231">
        <f t="shared" si="684"/>
        <v>424667.49583333184</v>
      </c>
      <c r="EP370" s="231">
        <f t="shared" si="684"/>
        <v>422132.16749999853</v>
      </c>
      <c r="EQ370" s="231">
        <f t="shared" si="684"/>
        <v>419596.83916666522</v>
      </c>
      <c r="ER370" s="231">
        <f t="shared" si="684"/>
        <v>417061.51083333191</v>
      </c>
      <c r="ES370" s="231">
        <f t="shared" si="684"/>
        <v>414526.1824999986</v>
      </c>
      <c r="ET370" s="231">
        <f t="shared" si="684"/>
        <v>411990.85416666529</v>
      </c>
      <c r="EU370" s="231">
        <f t="shared" si="684"/>
        <v>409455.52583333198</v>
      </c>
      <c r="EV370" s="231">
        <f t="shared" si="684"/>
        <v>406920.19749999867</v>
      </c>
      <c r="EW370" s="231">
        <f t="shared" si="684"/>
        <v>404384.86916666536</v>
      </c>
      <c r="EX370" s="231">
        <f t="shared" si="684"/>
        <v>401849.54083333205</v>
      </c>
      <c r="EY370" s="231">
        <f t="shared" si="684"/>
        <v>399314.21249999874</v>
      </c>
      <c r="EZ370" s="231">
        <f t="shared" si="684"/>
        <v>396778.88416666543</v>
      </c>
      <c r="FA370" s="231">
        <f t="shared" si="684"/>
        <v>394243.55583333212</v>
      </c>
      <c r="FB370" s="231">
        <f t="shared" si="684"/>
        <v>391708.22749999881</v>
      </c>
      <c r="FC370" s="231">
        <f t="shared" si="684"/>
        <v>389172.89916666551</v>
      </c>
      <c r="FD370" s="231">
        <f t="shared" si="684"/>
        <v>386637.5708333322</v>
      </c>
      <c r="FE370" s="231">
        <f t="shared" si="684"/>
        <v>384102.24249999889</v>
      </c>
      <c r="FF370" s="231">
        <f t="shared" si="684"/>
        <v>381566.91416666558</v>
      </c>
      <c r="FG370" s="231">
        <f t="shared" si="684"/>
        <v>379031.58583333227</v>
      </c>
      <c r="FH370" s="231">
        <f t="shared" si="684"/>
        <v>376496.25749999896</v>
      </c>
      <c r="FI370" s="231">
        <f t="shared" si="684"/>
        <v>373960.92916666565</v>
      </c>
      <c r="FJ370" s="231">
        <f t="shared" si="684"/>
        <v>371425.60083333234</v>
      </c>
      <c r="FK370" s="231">
        <f t="shared" si="684"/>
        <v>368890.27249999903</v>
      </c>
      <c r="FL370" s="231">
        <f t="shared" si="684"/>
        <v>366354.94416666572</v>
      </c>
      <c r="FM370" s="231">
        <f t="shared" si="684"/>
        <v>363819.61583333241</v>
      </c>
      <c r="FN370" s="231">
        <f t="shared" si="684"/>
        <v>361284.2874999991</v>
      </c>
      <c r="FO370" s="231">
        <f t="shared" si="684"/>
        <v>358748.95916666579</v>
      </c>
      <c r="FP370" s="231">
        <f t="shared" si="684"/>
        <v>356213.63083333249</v>
      </c>
      <c r="FQ370" s="231">
        <f t="shared" si="684"/>
        <v>353678.30249999918</v>
      </c>
      <c r="FR370" s="231">
        <f t="shared" si="684"/>
        <v>351142.97416666587</v>
      </c>
      <c r="FS370" s="231">
        <f t="shared" si="684"/>
        <v>348607.64583333256</v>
      </c>
      <c r="FT370" s="231">
        <f t="shared" si="684"/>
        <v>346072.31749999925</v>
      </c>
      <c r="FU370" s="231">
        <f t="shared" si="684"/>
        <v>343536.98916666594</v>
      </c>
      <c r="FV370" s="231">
        <f t="shared" si="684"/>
        <v>341001.66083333263</v>
      </c>
      <c r="FW370" s="231">
        <f t="shared" si="684"/>
        <v>338466.33249999932</v>
      </c>
      <c r="FX370" s="231">
        <f t="shared" si="684"/>
        <v>335931.00416666601</v>
      </c>
      <c r="FY370" s="231">
        <f t="shared" si="684"/>
        <v>333395.6758333327</v>
      </c>
      <c r="FZ370" s="231">
        <f t="shared" si="684"/>
        <v>330860.34749999939</v>
      </c>
      <c r="GA370" s="231">
        <f t="shared" si="684"/>
        <v>328325.01916666608</v>
      </c>
      <c r="GB370" s="231">
        <f t="shared" si="684"/>
        <v>325789.69083333277</v>
      </c>
      <c r="GC370" s="231">
        <f t="shared" si="684"/>
        <v>323254.36249999946</v>
      </c>
      <c r="GD370" s="231">
        <f t="shared" si="684"/>
        <v>320719.03416666616</v>
      </c>
      <c r="GE370" s="231">
        <f t="shared" si="684"/>
        <v>318183.70583333285</v>
      </c>
      <c r="GF370" s="231">
        <f t="shared" si="684"/>
        <v>315648.37749999954</v>
      </c>
      <c r="GG370" s="231">
        <f t="shared" si="684"/>
        <v>313113.04916666623</v>
      </c>
      <c r="GH370" s="231">
        <f t="shared" si="684"/>
        <v>310577.72083333292</v>
      </c>
      <c r="GI370" s="231">
        <f t="shared" si="684"/>
        <v>308042.39249999961</v>
      </c>
      <c r="GJ370" s="231">
        <f t="shared" si="684"/>
        <v>305507.0641666663</v>
      </c>
      <c r="GK370" s="231">
        <f t="shared" si="684"/>
        <v>302971.73583333299</v>
      </c>
      <c r="GL370" s="231">
        <f t="shared" si="684"/>
        <v>300436.40749999968</v>
      </c>
      <c r="GM370" s="231">
        <f t="shared" si="684"/>
        <v>297901.07916666637</v>
      </c>
      <c r="GN370" s="231">
        <f t="shared" si="684"/>
        <v>295365.75083333306</v>
      </c>
      <c r="GO370" s="231">
        <f t="shared" si="684"/>
        <v>292830.42249999975</v>
      </c>
      <c r="GP370" s="231">
        <f t="shared" si="684"/>
        <v>290295.09416666644</v>
      </c>
      <c r="GQ370" s="231">
        <f t="shared" si="684"/>
        <v>287759.76583333313</v>
      </c>
      <c r="GR370" s="231">
        <f t="shared" si="684"/>
        <v>285224.43749999983</v>
      </c>
      <c r="GS370" s="231">
        <f t="shared" ref="GS370:IN370" si="685">GS310+GS320+GS330+GS350+GS360</f>
        <v>282689.10916666652</v>
      </c>
      <c r="GT370" s="231">
        <f t="shared" si="685"/>
        <v>280153.78083333321</v>
      </c>
      <c r="GU370" s="231">
        <f t="shared" si="685"/>
        <v>277618.4524999999</v>
      </c>
      <c r="GV370" s="231">
        <f t="shared" si="685"/>
        <v>275083.12416666659</v>
      </c>
      <c r="GW370" s="231">
        <f t="shared" si="685"/>
        <v>272547.79583333328</v>
      </c>
      <c r="GX370" s="231">
        <f t="shared" si="685"/>
        <v>270012.46749999997</v>
      </c>
      <c r="GY370" s="231">
        <f t="shared" si="685"/>
        <v>267477.13916666666</v>
      </c>
      <c r="GZ370" s="231">
        <f t="shared" si="685"/>
        <v>264941.81083333335</v>
      </c>
      <c r="HA370" s="231">
        <f t="shared" si="685"/>
        <v>262406.48250000004</v>
      </c>
      <c r="HB370" s="231">
        <f t="shared" si="685"/>
        <v>259871.1541666667</v>
      </c>
      <c r="HC370" s="231">
        <f t="shared" si="685"/>
        <v>257335.82583333337</v>
      </c>
      <c r="HD370" s="231">
        <f t="shared" si="685"/>
        <v>254800.49750000003</v>
      </c>
      <c r="HE370" s="231">
        <f t="shared" si="685"/>
        <v>252265.16916666669</v>
      </c>
      <c r="HF370" s="231">
        <f t="shared" si="685"/>
        <v>249729.84083333335</v>
      </c>
      <c r="HG370" s="231">
        <f t="shared" si="685"/>
        <v>247194.51250000001</v>
      </c>
      <c r="HH370" s="231">
        <f t="shared" si="685"/>
        <v>244659.18416666667</v>
      </c>
      <c r="HI370" s="231">
        <f t="shared" si="685"/>
        <v>242123.85583333333</v>
      </c>
      <c r="HJ370" s="231">
        <f t="shared" si="685"/>
        <v>239588.5275</v>
      </c>
      <c r="HK370" s="231">
        <f t="shared" si="685"/>
        <v>237053.19916666666</v>
      </c>
      <c r="HL370" s="231">
        <f t="shared" si="685"/>
        <v>234517.87083333332</v>
      </c>
      <c r="HM370" s="231">
        <f t="shared" si="685"/>
        <v>231982.54249999998</v>
      </c>
      <c r="HN370" s="231">
        <f t="shared" si="685"/>
        <v>229447.21416666664</v>
      </c>
      <c r="HO370" s="231">
        <f t="shared" si="685"/>
        <v>226911.8858333333</v>
      </c>
      <c r="HP370" s="231">
        <f t="shared" si="685"/>
        <v>224376.55749999997</v>
      </c>
      <c r="HQ370" s="231">
        <f t="shared" si="685"/>
        <v>221841.22916666663</v>
      </c>
      <c r="HR370" s="231">
        <f t="shared" si="685"/>
        <v>219305.90083333329</v>
      </c>
      <c r="HS370" s="231">
        <f t="shared" si="685"/>
        <v>216770.57249999995</v>
      </c>
      <c r="HT370" s="231">
        <f t="shared" si="685"/>
        <v>214235.24416666661</v>
      </c>
      <c r="HU370" s="231">
        <f t="shared" si="685"/>
        <v>211699.91583333327</v>
      </c>
      <c r="HV370" s="231">
        <f t="shared" si="685"/>
        <v>209164.58749999994</v>
      </c>
      <c r="HW370" s="231">
        <f t="shared" si="685"/>
        <v>206629.2591666666</v>
      </c>
      <c r="HX370" s="231">
        <f t="shared" si="685"/>
        <v>204093.93083333326</v>
      </c>
      <c r="HY370" s="231">
        <f t="shared" si="685"/>
        <v>201558.60249999992</v>
      </c>
      <c r="HZ370" s="231">
        <f t="shared" si="685"/>
        <v>199023.27416666658</v>
      </c>
      <c r="IA370" s="231">
        <f t="shared" si="685"/>
        <v>196487.94583333324</v>
      </c>
      <c r="IB370" s="231">
        <f t="shared" si="685"/>
        <v>193952.61749999991</v>
      </c>
      <c r="IC370" s="231">
        <f t="shared" si="685"/>
        <v>191417.28916666657</v>
      </c>
      <c r="ID370" s="231">
        <f t="shared" si="685"/>
        <v>188881.96083333323</v>
      </c>
      <c r="IE370" s="231">
        <f t="shared" si="685"/>
        <v>186346.63249999989</v>
      </c>
      <c r="IF370" s="231">
        <f t="shared" si="685"/>
        <v>183811.30416666655</v>
      </c>
      <c r="IG370" s="231">
        <f t="shared" si="685"/>
        <v>181275.97583333321</v>
      </c>
      <c r="IH370" s="231">
        <f t="shared" si="685"/>
        <v>178740.64749999988</v>
      </c>
      <c r="II370" s="231">
        <f t="shared" si="685"/>
        <v>176205.31916666654</v>
      </c>
      <c r="IJ370" s="231">
        <f t="shared" si="685"/>
        <v>173669.9908333332</v>
      </c>
      <c r="IK370" s="231">
        <f t="shared" si="685"/>
        <v>171134.66249999986</v>
      </c>
      <c r="IL370" s="231">
        <f t="shared" si="685"/>
        <v>168599.33416666652</v>
      </c>
      <c r="IM370" s="231">
        <f t="shared" si="685"/>
        <v>166064.00583333318</v>
      </c>
      <c r="IN370" s="231">
        <f t="shared" si="685"/>
        <v>163528.67749999985</v>
      </c>
      <c r="IO370" s="231"/>
    </row>
    <row r="371" spans="1:249" ht="15" customHeight="1">
      <c r="D371" s="19" t="str">
        <f>D361</f>
        <v xml:space="preserve">Pumping + PV </v>
      </c>
      <c r="G371" s="101" t="str">
        <f t="shared" si="681"/>
        <v>USD</v>
      </c>
      <c r="I371" s="231">
        <f t="shared" ref="I371:BT371" si="686">I311+I321+I331+I351+I361</f>
        <v>606270.38064057287</v>
      </c>
      <c r="J371" s="231">
        <f t="shared" si="686"/>
        <v>1188992.6889894882</v>
      </c>
      <c r="K371" s="231">
        <f t="shared" si="686"/>
        <v>1695450.6889895601</v>
      </c>
      <c r="L371" s="231">
        <f t="shared" si="686"/>
        <v>2081927.5080967157</v>
      </c>
      <c r="M371" s="231">
        <f t="shared" si="686"/>
        <v>2455191.0635408927</v>
      </c>
      <c r="N371" s="231">
        <f t="shared" si="686"/>
        <v>2619587.850792686</v>
      </c>
      <c r="O371" s="231">
        <f t="shared" si="686"/>
        <v>2701364.4830828467</v>
      </c>
      <c r="P371" s="231">
        <f t="shared" si="686"/>
        <v>2765574.3204921721</v>
      </c>
      <c r="Q371" s="231">
        <f t="shared" si="686"/>
        <v>2745715.0069048004</v>
      </c>
      <c r="R371" s="231">
        <f t="shared" si="686"/>
        <v>2725855.6933174287</v>
      </c>
      <c r="S371" s="231">
        <f t="shared" si="686"/>
        <v>2705996.379730057</v>
      </c>
      <c r="T371" s="231">
        <f t="shared" si="686"/>
        <v>2686137.0661426852</v>
      </c>
      <c r="U371" s="231">
        <f t="shared" si="686"/>
        <v>2666277.7525553135</v>
      </c>
      <c r="V371" s="231">
        <f t="shared" si="686"/>
        <v>2646418.4389679418</v>
      </c>
      <c r="W371" s="231">
        <f t="shared" si="686"/>
        <v>2626559.1253805701</v>
      </c>
      <c r="X371" s="231">
        <f t="shared" si="686"/>
        <v>2606699.8117931983</v>
      </c>
      <c r="Y371" s="231">
        <f t="shared" si="686"/>
        <v>2586840.4982058266</v>
      </c>
      <c r="Z371" s="231">
        <f t="shared" si="686"/>
        <v>2566981.1846184549</v>
      </c>
      <c r="AA371" s="231">
        <f t="shared" si="686"/>
        <v>2547121.8710310832</v>
      </c>
      <c r="AB371" s="231">
        <f t="shared" si="686"/>
        <v>2527262.5574437114</v>
      </c>
      <c r="AC371" s="231">
        <f t="shared" si="686"/>
        <v>2507403.2438563397</v>
      </c>
      <c r="AD371" s="231">
        <f t="shared" si="686"/>
        <v>2487543.930268968</v>
      </c>
      <c r="AE371" s="231">
        <f t="shared" si="686"/>
        <v>2467684.6166815963</v>
      </c>
      <c r="AF371" s="231">
        <f t="shared" si="686"/>
        <v>2447825.3030942245</v>
      </c>
      <c r="AG371" s="231">
        <f t="shared" si="686"/>
        <v>2427965.9895068528</v>
      </c>
      <c r="AH371" s="231">
        <f t="shared" si="686"/>
        <v>2408106.6759194811</v>
      </c>
      <c r="AI371" s="231">
        <f t="shared" si="686"/>
        <v>2388247.3623321094</v>
      </c>
      <c r="AJ371" s="231">
        <f t="shared" si="686"/>
        <v>2368388.0487447376</v>
      </c>
      <c r="AK371" s="231">
        <f t="shared" si="686"/>
        <v>2348528.7351573659</v>
      </c>
      <c r="AL371" s="231">
        <f t="shared" si="686"/>
        <v>2328669.4215699942</v>
      </c>
      <c r="AM371" s="231">
        <f t="shared" si="686"/>
        <v>2308810.1079826225</v>
      </c>
      <c r="AN371" s="231">
        <f t="shared" si="686"/>
        <v>2288950.7943952507</v>
      </c>
      <c r="AO371" s="231">
        <f t="shared" si="686"/>
        <v>2269091.480807879</v>
      </c>
      <c r="AP371" s="231">
        <f t="shared" si="686"/>
        <v>2249232.1672205073</v>
      </c>
      <c r="AQ371" s="231">
        <f t="shared" si="686"/>
        <v>2229372.8536331356</v>
      </c>
      <c r="AR371" s="231">
        <f t="shared" si="686"/>
        <v>2209513.5400457638</v>
      </c>
      <c r="AS371" s="231">
        <f t="shared" si="686"/>
        <v>2189654.2264583921</v>
      </c>
      <c r="AT371" s="231">
        <f t="shared" si="686"/>
        <v>2169794.9128710204</v>
      </c>
      <c r="AU371" s="231">
        <f t="shared" si="686"/>
        <v>2149935.5992836487</v>
      </c>
      <c r="AV371" s="231">
        <f t="shared" si="686"/>
        <v>2130076.2856962769</v>
      </c>
      <c r="AW371" s="231">
        <f t="shared" si="686"/>
        <v>2110216.9721089052</v>
      </c>
      <c r="AX371" s="231">
        <f t="shared" si="686"/>
        <v>2090357.6585215337</v>
      </c>
      <c r="AY371" s="231">
        <f t="shared" si="686"/>
        <v>2070498.3449341622</v>
      </c>
      <c r="AZ371" s="231">
        <f t="shared" si="686"/>
        <v>2050639.0313467907</v>
      </c>
      <c r="BA371" s="231">
        <f t="shared" si="686"/>
        <v>2030779.7177594192</v>
      </c>
      <c r="BB371" s="231">
        <f t="shared" si="686"/>
        <v>2010920.4041720477</v>
      </c>
      <c r="BC371" s="231">
        <f t="shared" si="686"/>
        <v>1991061.0905846762</v>
      </c>
      <c r="BD371" s="231">
        <f t="shared" si="686"/>
        <v>1971201.7769973048</v>
      </c>
      <c r="BE371" s="231">
        <f t="shared" si="686"/>
        <v>1951342.4634099333</v>
      </c>
      <c r="BF371" s="231">
        <f t="shared" si="686"/>
        <v>1931483.1498225618</v>
      </c>
      <c r="BG371" s="231">
        <f t="shared" si="686"/>
        <v>1911623.8362351903</v>
      </c>
      <c r="BH371" s="231">
        <f t="shared" si="686"/>
        <v>1891764.5226478188</v>
      </c>
      <c r="BI371" s="231">
        <f t="shared" si="686"/>
        <v>1871905.2090604473</v>
      </c>
      <c r="BJ371" s="231">
        <f t="shared" si="686"/>
        <v>1852045.8954730758</v>
      </c>
      <c r="BK371" s="231">
        <f t="shared" si="686"/>
        <v>1832186.5818857043</v>
      </c>
      <c r="BL371" s="231">
        <f t="shared" si="686"/>
        <v>1812327.2682983328</v>
      </c>
      <c r="BM371" s="231">
        <f t="shared" si="686"/>
        <v>1792467.9547109613</v>
      </c>
      <c r="BN371" s="231">
        <f t="shared" si="686"/>
        <v>1772608.6411235898</v>
      </c>
      <c r="BO371" s="231">
        <f t="shared" si="686"/>
        <v>1752749.3275362183</v>
      </c>
      <c r="BP371" s="231">
        <f t="shared" si="686"/>
        <v>1732890.0139488468</v>
      </c>
      <c r="BQ371" s="231">
        <f t="shared" si="686"/>
        <v>1713030.7003614753</v>
      </c>
      <c r="BR371" s="231">
        <f t="shared" si="686"/>
        <v>1693171.3867741039</v>
      </c>
      <c r="BS371" s="231">
        <f t="shared" si="686"/>
        <v>1673312.0731867324</v>
      </c>
      <c r="BT371" s="231">
        <f t="shared" si="686"/>
        <v>1653452.7595993609</v>
      </c>
      <c r="BU371" s="231">
        <f t="shared" ref="BU371:EF371" si="687">BU311+BU321+BU331+BU351+BU361</f>
        <v>1633593.4460119894</v>
      </c>
      <c r="BV371" s="231">
        <f t="shared" si="687"/>
        <v>1613734.1324246179</v>
      </c>
      <c r="BW371" s="231">
        <f t="shared" si="687"/>
        <v>1593874.8188372464</v>
      </c>
      <c r="BX371" s="231">
        <f t="shared" si="687"/>
        <v>1574015.5052498749</v>
      </c>
      <c r="BY371" s="231">
        <f t="shared" si="687"/>
        <v>1554156.1916625034</v>
      </c>
      <c r="BZ371" s="231">
        <f t="shared" si="687"/>
        <v>1534296.8780751319</v>
      </c>
      <c r="CA371" s="231">
        <f t="shared" si="687"/>
        <v>1514437.5644877604</v>
      </c>
      <c r="CB371" s="231">
        <f t="shared" si="687"/>
        <v>1494578.2509003889</v>
      </c>
      <c r="CC371" s="231">
        <f t="shared" si="687"/>
        <v>1474718.9373130174</v>
      </c>
      <c r="CD371" s="231">
        <f t="shared" si="687"/>
        <v>1454859.6237256459</v>
      </c>
      <c r="CE371" s="231">
        <f t="shared" si="687"/>
        <v>1435000.3101382744</v>
      </c>
      <c r="CF371" s="231">
        <f t="shared" si="687"/>
        <v>1415140.996550903</v>
      </c>
      <c r="CG371" s="231">
        <f t="shared" si="687"/>
        <v>1395281.6829635315</v>
      </c>
      <c r="CH371" s="231">
        <f t="shared" si="687"/>
        <v>1375422.36937616</v>
      </c>
      <c r="CI371" s="231">
        <f t="shared" si="687"/>
        <v>1355563.0557887885</v>
      </c>
      <c r="CJ371" s="231">
        <f t="shared" si="687"/>
        <v>1335703.742201417</v>
      </c>
      <c r="CK371" s="231">
        <f t="shared" si="687"/>
        <v>1315844.4286140455</v>
      </c>
      <c r="CL371" s="231">
        <f t="shared" si="687"/>
        <v>1295985.115026674</v>
      </c>
      <c r="CM371" s="231">
        <f t="shared" si="687"/>
        <v>1276125.8014393025</v>
      </c>
      <c r="CN371" s="231">
        <f t="shared" si="687"/>
        <v>1256266.487851931</v>
      </c>
      <c r="CO371" s="231">
        <f t="shared" si="687"/>
        <v>1236407.1742645595</v>
      </c>
      <c r="CP371" s="231">
        <f t="shared" si="687"/>
        <v>1216547.860677188</v>
      </c>
      <c r="CQ371" s="231">
        <f t="shared" si="687"/>
        <v>1196688.5470898165</v>
      </c>
      <c r="CR371" s="231">
        <f t="shared" si="687"/>
        <v>1176829.233502445</v>
      </c>
      <c r="CS371" s="231">
        <f t="shared" si="687"/>
        <v>1156969.9199150736</v>
      </c>
      <c r="CT371" s="231">
        <f t="shared" si="687"/>
        <v>1137110.6063277021</v>
      </c>
      <c r="CU371" s="231">
        <f t="shared" si="687"/>
        <v>1117251.2927403306</v>
      </c>
      <c r="CV371" s="231">
        <f t="shared" si="687"/>
        <v>1097391.9791529591</v>
      </c>
      <c r="CW371" s="231">
        <f t="shared" si="687"/>
        <v>1077532.6655655876</v>
      </c>
      <c r="CX371" s="231">
        <f t="shared" si="687"/>
        <v>1057673.3519782161</v>
      </c>
      <c r="CY371" s="231">
        <f t="shared" si="687"/>
        <v>1037814.0383908445</v>
      </c>
      <c r="CZ371" s="231">
        <f t="shared" si="687"/>
        <v>1017954.7248034729</v>
      </c>
      <c r="DA371" s="231">
        <f t="shared" si="687"/>
        <v>998095.41121610126</v>
      </c>
      <c r="DB371" s="231">
        <f t="shared" si="687"/>
        <v>978236.09762872965</v>
      </c>
      <c r="DC371" s="231">
        <f t="shared" si="687"/>
        <v>958376.78404135804</v>
      </c>
      <c r="DD371" s="231">
        <f t="shared" si="687"/>
        <v>938517.47045398643</v>
      </c>
      <c r="DE371" s="231">
        <f t="shared" si="687"/>
        <v>918658.15686661482</v>
      </c>
      <c r="DF371" s="231">
        <f t="shared" si="687"/>
        <v>898798.84327924321</v>
      </c>
      <c r="DG371" s="231">
        <f t="shared" si="687"/>
        <v>878939.5296918716</v>
      </c>
      <c r="DH371" s="231">
        <f t="shared" si="687"/>
        <v>859080.2161045</v>
      </c>
      <c r="DI371" s="231">
        <f t="shared" si="687"/>
        <v>839220.90251712839</v>
      </c>
      <c r="DJ371" s="231">
        <f t="shared" si="687"/>
        <v>819361.58892975678</v>
      </c>
      <c r="DK371" s="231">
        <f t="shared" si="687"/>
        <v>799502.27534238517</v>
      </c>
      <c r="DL371" s="231">
        <f t="shared" si="687"/>
        <v>779642.96175501356</v>
      </c>
      <c r="DM371" s="231">
        <f t="shared" si="687"/>
        <v>759783.64816764195</v>
      </c>
      <c r="DN371" s="231">
        <f t="shared" si="687"/>
        <v>739924.33458027034</v>
      </c>
      <c r="DO371" s="231">
        <f t="shared" si="687"/>
        <v>720065.02099289873</v>
      </c>
      <c r="DP371" s="231">
        <f t="shared" si="687"/>
        <v>700205.70740552712</v>
      </c>
      <c r="DQ371" s="231">
        <f t="shared" si="687"/>
        <v>680346.39381815551</v>
      </c>
      <c r="DR371" s="231">
        <f t="shared" si="687"/>
        <v>660487.0802307839</v>
      </c>
      <c r="DS371" s="231">
        <f t="shared" si="687"/>
        <v>640627.76664341229</v>
      </c>
      <c r="DT371" s="231">
        <f t="shared" si="687"/>
        <v>620768.45305604069</v>
      </c>
      <c r="DU371" s="231">
        <f t="shared" si="687"/>
        <v>600909.13946866908</v>
      </c>
      <c r="DV371" s="231">
        <f t="shared" si="687"/>
        <v>581049.82588129747</v>
      </c>
      <c r="DW371" s="231">
        <f t="shared" si="687"/>
        <v>561190.51229392586</v>
      </c>
      <c r="DX371" s="231">
        <f t="shared" si="687"/>
        <v>541331.19870655425</v>
      </c>
      <c r="DY371" s="231">
        <f t="shared" si="687"/>
        <v>521471.8851191827</v>
      </c>
      <c r="DZ371" s="231">
        <f t="shared" si="687"/>
        <v>501612.57153181115</v>
      </c>
      <c r="EA371" s="231">
        <f t="shared" si="687"/>
        <v>481753.2579444396</v>
      </c>
      <c r="EB371" s="231">
        <f t="shared" si="687"/>
        <v>461893.94435706805</v>
      </c>
      <c r="EC371" s="231">
        <f t="shared" si="687"/>
        <v>442034.63076969649</v>
      </c>
      <c r="ED371" s="231">
        <f t="shared" si="687"/>
        <v>422175.31718232494</v>
      </c>
      <c r="EE371" s="231">
        <f t="shared" si="687"/>
        <v>402316.00359495339</v>
      </c>
      <c r="EF371" s="231">
        <f t="shared" si="687"/>
        <v>382456.69000758184</v>
      </c>
      <c r="EG371" s="231">
        <f t="shared" ref="EG371:GR371" si="688">EG311+EG321+EG331+EG351+EG361</f>
        <v>362597.37642021029</v>
      </c>
      <c r="EH371" s="231">
        <f t="shared" si="688"/>
        <v>342738.06283283874</v>
      </c>
      <c r="EI371" s="231">
        <f t="shared" si="688"/>
        <v>322878.74924546719</v>
      </c>
      <c r="EJ371" s="231">
        <f t="shared" si="688"/>
        <v>303019.43565809564</v>
      </c>
      <c r="EK371" s="231">
        <f t="shared" si="688"/>
        <v>283160.12207072409</v>
      </c>
      <c r="EL371" s="231">
        <f t="shared" si="688"/>
        <v>263300.80848335254</v>
      </c>
      <c r="EM371" s="231">
        <f t="shared" si="688"/>
        <v>243441.49489598096</v>
      </c>
      <c r="EN371" s="231">
        <f t="shared" si="688"/>
        <v>223582.18130860938</v>
      </c>
      <c r="EO371" s="231">
        <f t="shared" si="688"/>
        <v>203722.8677212378</v>
      </c>
      <c r="EP371" s="231">
        <f t="shared" si="688"/>
        <v>183863.55413386622</v>
      </c>
      <c r="EQ371" s="231">
        <f t="shared" si="688"/>
        <v>164004.24054649464</v>
      </c>
      <c r="ER371" s="231">
        <f t="shared" si="688"/>
        <v>144144.92695912305</v>
      </c>
      <c r="ES371" s="231">
        <f t="shared" si="688"/>
        <v>124285.61337175147</v>
      </c>
      <c r="ET371" s="231">
        <f t="shared" si="688"/>
        <v>104426.29978437989</v>
      </c>
      <c r="EU371" s="231">
        <f t="shared" si="688"/>
        <v>84566.986197008315</v>
      </c>
      <c r="EV371" s="231">
        <f t="shared" si="688"/>
        <v>8223882.9416026734</v>
      </c>
      <c r="EW371" s="231">
        <f t="shared" si="688"/>
        <v>8147362.6886472953</v>
      </c>
      <c r="EX371" s="231">
        <f t="shared" si="688"/>
        <v>8090701.7492792886</v>
      </c>
      <c r="EY371" s="231">
        <f t="shared" si="688"/>
        <v>8034040.8099112818</v>
      </c>
      <c r="EZ371" s="231">
        <f t="shared" si="688"/>
        <v>7977379.870543275</v>
      </c>
      <c r="FA371" s="231">
        <f t="shared" si="688"/>
        <v>7920718.9311752683</v>
      </c>
      <c r="FB371" s="231">
        <f t="shared" si="688"/>
        <v>7864057.9918072615</v>
      </c>
      <c r="FC371" s="231">
        <f t="shared" si="688"/>
        <v>7807397.0524392547</v>
      </c>
      <c r="FD371" s="231">
        <f t="shared" si="688"/>
        <v>7750736.1130712479</v>
      </c>
      <c r="FE371" s="231">
        <f t="shared" si="688"/>
        <v>7694075.1737032412</v>
      </c>
      <c r="FF371" s="231">
        <f t="shared" si="688"/>
        <v>7637414.2343352344</v>
      </c>
      <c r="FG371" s="231">
        <f t="shared" si="688"/>
        <v>7580753.2949672276</v>
      </c>
      <c r="FH371" s="231">
        <f t="shared" si="688"/>
        <v>7524092.3555992208</v>
      </c>
      <c r="FI371" s="231">
        <f t="shared" si="688"/>
        <v>7467431.4162312141</v>
      </c>
      <c r="FJ371" s="231">
        <f t="shared" si="688"/>
        <v>7410770.4768632073</v>
      </c>
      <c r="FK371" s="231">
        <f t="shared" si="688"/>
        <v>7354109.5374952005</v>
      </c>
      <c r="FL371" s="231">
        <f t="shared" si="688"/>
        <v>7297448.5981271937</v>
      </c>
      <c r="FM371" s="231">
        <f t="shared" si="688"/>
        <v>7240787.658759187</v>
      </c>
      <c r="FN371" s="231">
        <f t="shared" si="688"/>
        <v>7184126.7193911802</v>
      </c>
      <c r="FO371" s="231">
        <f t="shared" si="688"/>
        <v>7127465.7800231734</v>
      </c>
      <c r="FP371" s="231">
        <f t="shared" si="688"/>
        <v>7070804.8406551667</v>
      </c>
      <c r="FQ371" s="231">
        <f t="shared" si="688"/>
        <v>7014143.9012871599</v>
      </c>
      <c r="FR371" s="231">
        <f t="shared" si="688"/>
        <v>6957482.9619191531</v>
      </c>
      <c r="FS371" s="231">
        <f t="shared" si="688"/>
        <v>6900822.0225511463</v>
      </c>
      <c r="FT371" s="231">
        <f t="shared" si="688"/>
        <v>6844161.0831831396</v>
      </c>
      <c r="FU371" s="231">
        <f t="shared" si="688"/>
        <v>6787500.1438151328</v>
      </c>
      <c r="FV371" s="231">
        <f t="shared" si="688"/>
        <v>6730839.204447126</v>
      </c>
      <c r="FW371" s="231">
        <f t="shared" si="688"/>
        <v>6674178.2650791192</v>
      </c>
      <c r="FX371" s="231">
        <f t="shared" si="688"/>
        <v>6617517.3257111125</v>
      </c>
      <c r="FY371" s="231">
        <f t="shared" si="688"/>
        <v>6560856.3863431057</v>
      </c>
      <c r="FZ371" s="231">
        <f t="shared" si="688"/>
        <v>6504195.4469750989</v>
      </c>
      <c r="GA371" s="231">
        <f t="shared" si="688"/>
        <v>6447534.5076070921</v>
      </c>
      <c r="GB371" s="231">
        <f t="shared" si="688"/>
        <v>6390873.5682390854</v>
      </c>
      <c r="GC371" s="231">
        <f t="shared" si="688"/>
        <v>6334212.6288710786</v>
      </c>
      <c r="GD371" s="231">
        <f t="shared" si="688"/>
        <v>6277551.6895030718</v>
      </c>
      <c r="GE371" s="231">
        <f t="shared" si="688"/>
        <v>6220890.7501350651</v>
      </c>
      <c r="GF371" s="231">
        <f t="shared" si="688"/>
        <v>6164229.8107670583</v>
      </c>
      <c r="GG371" s="231">
        <f t="shared" si="688"/>
        <v>6107568.8713990515</v>
      </c>
      <c r="GH371" s="231">
        <f t="shared" si="688"/>
        <v>6050907.9320310447</v>
      </c>
      <c r="GI371" s="231">
        <f t="shared" si="688"/>
        <v>5994246.992663038</v>
      </c>
      <c r="GJ371" s="231">
        <f t="shared" si="688"/>
        <v>5937586.0532950312</v>
      </c>
      <c r="GK371" s="231">
        <f t="shared" si="688"/>
        <v>5880925.1139270244</v>
      </c>
      <c r="GL371" s="231">
        <f t="shared" si="688"/>
        <v>5824264.1745590176</v>
      </c>
      <c r="GM371" s="231">
        <f t="shared" si="688"/>
        <v>5767603.2351910109</v>
      </c>
      <c r="GN371" s="231">
        <f t="shared" si="688"/>
        <v>5710942.2958230041</v>
      </c>
      <c r="GO371" s="231">
        <f t="shared" si="688"/>
        <v>5654281.3564549973</v>
      </c>
      <c r="GP371" s="231">
        <f t="shared" si="688"/>
        <v>5597620.4170869906</v>
      </c>
      <c r="GQ371" s="231">
        <f t="shared" si="688"/>
        <v>5540959.4777189838</v>
      </c>
      <c r="GR371" s="231">
        <f t="shared" si="688"/>
        <v>5484298.538350977</v>
      </c>
      <c r="GS371" s="231">
        <f t="shared" ref="GS371:IN371" si="689">GS311+GS321+GS331+GS351+GS361</f>
        <v>5427637.5989829702</v>
      </c>
      <c r="GT371" s="231">
        <f t="shared" si="689"/>
        <v>5370976.6596149635</v>
      </c>
      <c r="GU371" s="231">
        <f t="shared" si="689"/>
        <v>5314315.7202469567</v>
      </c>
      <c r="GV371" s="231">
        <f t="shared" si="689"/>
        <v>5257654.7808789499</v>
      </c>
      <c r="GW371" s="231">
        <f t="shared" si="689"/>
        <v>5200993.8415109431</v>
      </c>
      <c r="GX371" s="231">
        <f t="shared" si="689"/>
        <v>5144332.9021429364</v>
      </c>
      <c r="GY371" s="231">
        <f t="shared" si="689"/>
        <v>5087671.9627749296</v>
      </c>
      <c r="GZ371" s="231">
        <f t="shared" si="689"/>
        <v>5031011.0234069228</v>
      </c>
      <c r="HA371" s="231">
        <f t="shared" si="689"/>
        <v>4974350.084038916</v>
      </c>
      <c r="HB371" s="231">
        <f t="shared" si="689"/>
        <v>4917689.1446709093</v>
      </c>
      <c r="HC371" s="231">
        <f t="shared" si="689"/>
        <v>4861028.2053029025</v>
      </c>
      <c r="HD371" s="231">
        <f t="shared" si="689"/>
        <v>4804367.2659348957</v>
      </c>
      <c r="HE371" s="231">
        <f t="shared" si="689"/>
        <v>4747706.326566889</v>
      </c>
      <c r="HF371" s="231">
        <f t="shared" si="689"/>
        <v>4691045.3871988822</v>
      </c>
      <c r="HG371" s="231">
        <f t="shared" si="689"/>
        <v>4634384.4478308754</v>
      </c>
      <c r="HH371" s="231">
        <f t="shared" si="689"/>
        <v>4577723.5084628686</v>
      </c>
      <c r="HI371" s="231">
        <f t="shared" si="689"/>
        <v>4521062.5690948619</v>
      </c>
      <c r="HJ371" s="231">
        <f t="shared" si="689"/>
        <v>4464401.6297268551</v>
      </c>
      <c r="HK371" s="231">
        <f t="shared" si="689"/>
        <v>4407740.6903588483</v>
      </c>
      <c r="HL371" s="231">
        <f t="shared" si="689"/>
        <v>4351079.7509908415</v>
      </c>
      <c r="HM371" s="231">
        <f t="shared" si="689"/>
        <v>4294418.8116228348</v>
      </c>
      <c r="HN371" s="231">
        <f t="shared" si="689"/>
        <v>4237757.872254828</v>
      </c>
      <c r="HO371" s="231">
        <f t="shared" si="689"/>
        <v>4181096.9328868208</v>
      </c>
      <c r="HP371" s="231">
        <f t="shared" si="689"/>
        <v>4124435.9935188135</v>
      </c>
      <c r="HQ371" s="231">
        <f t="shared" si="689"/>
        <v>4067775.0541508063</v>
      </c>
      <c r="HR371" s="231">
        <f t="shared" si="689"/>
        <v>4011114.114782799</v>
      </c>
      <c r="HS371" s="231">
        <f t="shared" si="689"/>
        <v>3954453.1754147918</v>
      </c>
      <c r="HT371" s="231">
        <f t="shared" si="689"/>
        <v>3897792.2360467846</v>
      </c>
      <c r="HU371" s="231">
        <f t="shared" si="689"/>
        <v>3841131.2966787773</v>
      </c>
      <c r="HV371" s="231">
        <f t="shared" si="689"/>
        <v>3784470.3573107701</v>
      </c>
      <c r="HW371" s="231">
        <f t="shared" si="689"/>
        <v>3727809.4179427628</v>
      </c>
      <c r="HX371" s="231">
        <f t="shared" si="689"/>
        <v>3671148.4785747556</v>
      </c>
      <c r="HY371" s="231">
        <f t="shared" si="689"/>
        <v>3614487.5392067484</v>
      </c>
      <c r="HZ371" s="231">
        <f t="shared" si="689"/>
        <v>3557826.5998387411</v>
      </c>
      <c r="IA371" s="231">
        <f t="shared" si="689"/>
        <v>3501165.6604707339</v>
      </c>
      <c r="IB371" s="231">
        <f t="shared" si="689"/>
        <v>3444504.7211027266</v>
      </c>
      <c r="IC371" s="231">
        <f t="shared" si="689"/>
        <v>3387843.7817347194</v>
      </c>
      <c r="ID371" s="231">
        <f t="shared" si="689"/>
        <v>3331182.8423667122</v>
      </c>
      <c r="IE371" s="231">
        <f t="shared" si="689"/>
        <v>3274521.9029987049</v>
      </c>
      <c r="IF371" s="231">
        <f t="shared" si="689"/>
        <v>3217860.9636306977</v>
      </c>
      <c r="IG371" s="231">
        <f t="shared" si="689"/>
        <v>3161200.0242626905</v>
      </c>
      <c r="IH371" s="231">
        <f t="shared" si="689"/>
        <v>3104539.0848946832</v>
      </c>
      <c r="II371" s="231">
        <f t="shared" si="689"/>
        <v>3047878.145526676</v>
      </c>
      <c r="IJ371" s="231">
        <f t="shared" si="689"/>
        <v>2991217.2061586687</v>
      </c>
      <c r="IK371" s="231">
        <f t="shared" si="689"/>
        <v>2934556.2667906615</v>
      </c>
      <c r="IL371" s="231">
        <f t="shared" si="689"/>
        <v>2877895.3274226543</v>
      </c>
      <c r="IM371" s="231">
        <f t="shared" si="689"/>
        <v>2821234.388054647</v>
      </c>
      <c r="IN371" s="231">
        <f t="shared" si="689"/>
        <v>2764573.4486866398</v>
      </c>
      <c r="IO371" s="231"/>
    </row>
    <row r="372" spans="1:249" ht="15" customHeight="1">
      <c r="D372" s="19" t="str">
        <f>D362</f>
        <v>Conveyancing</v>
      </c>
      <c r="G372" s="101" t="str">
        <f t="shared" si="681"/>
        <v>USD</v>
      </c>
      <c r="I372" s="231">
        <f t="shared" ref="I372:BT372" si="690">I312+I322+I332+I352+I362</f>
        <v>302833.89300000004</v>
      </c>
      <c r="J372" s="231">
        <f t="shared" si="690"/>
        <v>604405.97811250004</v>
      </c>
      <c r="K372" s="231">
        <f t="shared" si="690"/>
        <v>904716.2553374999</v>
      </c>
      <c r="L372" s="231">
        <f t="shared" si="690"/>
        <v>1203764.7246749999</v>
      </c>
      <c r="M372" s="231">
        <f t="shared" si="690"/>
        <v>1501551.3861250004</v>
      </c>
      <c r="N372" s="231">
        <f t="shared" si="690"/>
        <v>1798076.2396875008</v>
      </c>
      <c r="O372" s="231">
        <f t="shared" si="690"/>
        <v>2093339.2853625012</v>
      </c>
      <c r="P372" s="231">
        <f t="shared" si="690"/>
        <v>2387340.5231500003</v>
      </c>
      <c r="Q372" s="231">
        <f t="shared" si="690"/>
        <v>2377246.0600500004</v>
      </c>
      <c r="R372" s="231">
        <f t="shared" si="690"/>
        <v>2367151.5969500006</v>
      </c>
      <c r="S372" s="231">
        <f t="shared" si="690"/>
        <v>2357057.1338500008</v>
      </c>
      <c r="T372" s="231">
        <f t="shared" si="690"/>
        <v>2346962.670750001</v>
      </c>
      <c r="U372" s="231">
        <f t="shared" si="690"/>
        <v>2336868.2076500012</v>
      </c>
      <c r="V372" s="231">
        <f t="shared" si="690"/>
        <v>2326773.7445500013</v>
      </c>
      <c r="W372" s="231">
        <f t="shared" si="690"/>
        <v>2316679.2814500015</v>
      </c>
      <c r="X372" s="231">
        <f t="shared" si="690"/>
        <v>2306584.8183500017</v>
      </c>
      <c r="Y372" s="231">
        <f t="shared" si="690"/>
        <v>2296490.3552500019</v>
      </c>
      <c r="Z372" s="231">
        <f t="shared" si="690"/>
        <v>2286395.8921500021</v>
      </c>
      <c r="AA372" s="231">
        <f t="shared" si="690"/>
        <v>2276301.4290500022</v>
      </c>
      <c r="AB372" s="231">
        <f t="shared" si="690"/>
        <v>2266206.9659500024</v>
      </c>
      <c r="AC372" s="231">
        <f t="shared" si="690"/>
        <v>2256112.5028500026</v>
      </c>
      <c r="AD372" s="231">
        <f t="shared" si="690"/>
        <v>2246018.0397500028</v>
      </c>
      <c r="AE372" s="231">
        <f t="shared" si="690"/>
        <v>2235923.576650003</v>
      </c>
      <c r="AF372" s="231">
        <f t="shared" si="690"/>
        <v>2225829.1135500032</v>
      </c>
      <c r="AG372" s="231">
        <f t="shared" si="690"/>
        <v>2215734.6504500033</v>
      </c>
      <c r="AH372" s="231">
        <f t="shared" si="690"/>
        <v>2205640.1873500035</v>
      </c>
      <c r="AI372" s="231">
        <f t="shared" si="690"/>
        <v>2195545.7242500037</v>
      </c>
      <c r="AJ372" s="231">
        <f t="shared" si="690"/>
        <v>2185451.2611500039</v>
      </c>
      <c r="AK372" s="231">
        <f t="shared" si="690"/>
        <v>2175356.7980500041</v>
      </c>
      <c r="AL372" s="231">
        <f t="shared" si="690"/>
        <v>2165262.3349500042</v>
      </c>
      <c r="AM372" s="231">
        <f t="shared" si="690"/>
        <v>2155167.8718500044</v>
      </c>
      <c r="AN372" s="231">
        <f t="shared" si="690"/>
        <v>2145073.4087500046</v>
      </c>
      <c r="AO372" s="231">
        <f t="shared" si="690"/>
        <v>2134978.9456500048</v>
      </c>
      <c r="AP372" s="231">
        <f t="shared" si="690"/>
        <v>2124884.482550005</v>
      </c>
      <c r="AQ372" s="231">
        <f t="shared" si="690"/>
        <v>2114790.0194500051</v>
      </c>
      <c r="AR372" s="231">
        <f t="shared" si="690"/>
        <v>2104695.5563500053</v>
      </c>
      <c r="AS372" s="231">
        <f t="shared" si="690"/>
        <v>2094601.0932500053</v>
      </c>
      <c r="AT372" s="231">
        <f t="shared" si="690"/>
        <v>2084506.6301500052</v>
      </c>
      <c r="AU372" s="231">
        <f t="shared" si="690"/>
        <v>2074412.1670500052</v>
      </c>
      <c r="AV372" s="231">
        <f t="shared" si="690"/>
        <v>2064317.7039500051</v>
      </c>
      <c r="AW372" s="231">
        <f t="shared" si="690"/>
        <v>2054223.2408500051</v>
      </c>
      <c r="AX372" s="231">
        <f t="shared" si="690"/>
        <v>2044128.777750005</v>
      </c>
      <c r="AY372" s="231">
        <f t="shared" si="690"/>
        <v>2034034.314650005</v>
      </c>
      <c r="AZ372" s="231">
        <f t="shared" si="690"/>
        <v>2023939.8515500049</v>
      </c>
      <c r="BA372" s="231">
        <f t="shared" si="690"/>
        <v>2013845.3884500049</v>
      </c>
      <c r="BB372" s="231">
        <f t="shared" si="690"/>
        <v>2003750.9253500048</v>
      </c>
      <c r="BC372" s="231">
        <f t="shared" si="690"/>
        <v>1993656.4622500048</v>
      </c>
      <c r="BD372" s="231">
        <f t="shared" si="690"/>
        <v>1983561.9991500047</v>
      </c>
      <c r="BE372" s="231">
        <f t="shared" si="690"/>
        <v>1973467.5360500047</v>
      </c>
      <c r="BF372" s="231">
        <f t="shared" si="690"/>
        <v>1963373.0729500046</v>
      </c>
      <c r="BG372" s="231">
        <f t="shared" si="690"/>
        <v>1953278.6098500045</v>
      </c>
      <c r="BH372" s="231">
        <f t="shared" si="690"/>
        <v>1943184.1467500045</v>
      </c>
      <c r="BI372" s="231">
        <f t="shared" si="690"/>
        <v>1933089.6836500044</v>
      </c>
      <c r="BJ372" s="231">
        <f t="shared" si="690"/>
        <v>1922995.2205500044</v>
      </c>
      <c r="BK372" s="231">
        <f t="shared" si="690"/>
        <v>1912900.7574500043</v>
      </c>
      <c r="BL372" s="231">
        <f t="shared" si="690"/>
        <v>1902806.2943500043</v>
      </c>
      <c r="BM372" s="231">
        <f t="shared" si="690"/>
        <v>1892711.8312500042</v>
      </c>
      <c r="BN372" s="231">
        <f t="shared" si="690"/>
        <v>1882617.3681500042</v>
      </c>
      <c r="BO372" s="231">
        <f t="shared" si="690"/>
        <v>1872522.9050500041</v>
      </c>
      <c r="BP372" s="231">
        <f t="shared" si="690"/>
        <v>1862428.4419500041</v>
      </c>
      <c r="BQ372" s="231">
        <f t="shared" si="690"/>
        <v>1852333.978850004</v>
      </c>
      <c r="BR372" s="231">
        <f t="shared" si="690"/>
        <v>1842239.515750004</v>
      </c>
      <c r="BS372" s="231">
        <f t="shared" si="690"/>
        <v>1832145.0526500039</v>
      </c>
      <c r="BT372" s="231">
        <f t="shared" si="690"/>
        <v>1822050.5895500039</v>
      </c>
      <c r="BU372" s="231">
        <f t="shared" ref="BU372:EF372" si="691">BU312+BU322+BU332+BU352+BU362</f>
        <v>1811956.1264500038</v>
      </c>
      <c r="BV372" s="231">
        <f t="shared" si="691"/>
        <v>1801861.6633500038</v>
      </c>
      <c r="BW372" s="231">
        <f t="shared" si="691"/>
        <v>1791767.2002500037</v>
      </c>
      <c r="BX372" s="231">
        <f t="shared" si="691"/>
        <v>1781672.7371500037</v>
      </c>
      <c r="BY372" s="231">
        <f t="shared" si="691"/>
        <v>1771578.2740500036</v>
      </c>
      <c r="BZ372" s="231">
        <f t="shared" si="691"/>
        <v>1761483.8109500036</v>
      </c>
      <c r="CA372" s="231">
        <f t="shared" si="691"/>
        <v>1751389.3478500035</v>
      </c>
      <c r="CB372" s="231">
        <f t="shared" si="691"/>
        <v>1741294.8847500035</v>
      </c>
      <c r="CC372" s="231">
        <f t="shared" si="691"/>
        <v>1731200.4216500034</v>
      </c>
      <c r="CD372" s="231">
        <f t="shared" si="691"/>
        <v>1721105.9585500034</v>
      </c>
      <c r="CE372" s="231">
        <f t="shared" si="691"/>
        <v>1711011.4954500033</v>
      </c>
      <c r="CF372" s="231">
        <f t="shared" si="691"/>
        <v>1700917.0323500033</v>
      </c>
      <c r="CG372" s="231">
        <f t="shared" si="691"/>
        <v>1690822.5692500032</v>
      </c>
      <c r="CH372" s="231">
        <f t="shared" si="691"/>
        <v>1680728.1061500032</v>
      </c>
      <c r="CI372" s="231">
        <f t="shared" si="691"/>
        <v>1670633.6430500031</v>
      </c>
      <c r="CJ372" s="231">
        <f t="shared" si="691"/>
        <v>1660539.179950003</v>
      </c>
      <c r="CK372" s="231">
        <f t="shared" si="691"/>
        <v>1650444.716850003</v>
      </c>
      <c r="CL372" s="231">
        <f t="shared" si="691"/>
        <v>1640350.2537500029</v>
      </c>
      <c r="CM372" s="231">
        <f t="shared" si="691"/>
        <v>1630255.7906500029</v>
      </c>
      <c r="CN372" s="231">
        <f t="shared" si="691"/>
        <v>1620161.3275500028</v>
      </c>
      <c r="CO372" s="231">
        <f t="shared" si="691"/>
        <v>1610066.8644500028</v>
      </c>
      <c r="CP372" s="231">
        <f t="shared" si="691"/>
        <v>1599972.4013500027</v>
      </c>
      <c r="CQ372" s="231">
        <f t="shared" si="691"/>
        <v>1589877.9382500027</v>
      </c>
      <c r="CR372" s="231">
        <f t="shared" si="691"/>
        <v>1579783.4751500026</v>
      </c>
      <c r="CS372" s="231">
        <f t="shared" si="691"/>
        <v>1569689.0120500026</v>
      </c>
      <c r="CT372" s="231">
        <f t="shared" si="691"/>
        <v>1559594.5489500025</v>
      </c>
      <c r="CU372" s="231">
        <f t="shared" si="691"/>
        <v>1549500.0858500025</v>
      </c>
      <c r="CV372" s="231">
        <f t="shared" si="691"/>
        <v>1539405.6227500024</v>
      </c>
      <c r="CW372" s="231">
        <f t="shared" si="691"/>
        <v>1529311.1596500024</v>
      </c>
      <c r="CX372" s="231">
        <f t="shared" si="691"/>
        <v>1519216.6965500023</v>
      </c>
      <c r="CY372" s="231">
        <f t="shared" si="691"/>
        <v>1509122.2334500023</v>
      </c>
      <c r="CZ372" s="231">
        <f t="shared" si="691"/>
        <v>1499027.7703500022</v>
      </c>
      <c r="DA372" s="231">
        <f t="shared" si="691"/>
        <v>1488933.3072500022</v>
      </c>
      <c r="DB372" s="231">
        <f t="shared" si="691"/>
        <v>1478838.8441500021</v>
      </c>
      <c r="DC372" s="231">
        <f t="shared" si="691"/>
        <v>1468744.3810500021</v>
      </c>
      <c r="DD372" s="231">
        <f t="shared" si="691"/>
        <v>1458649.917950002</v>
      </c>
      <c r="DE372" s="231">
        <f t="shared" si="691"/>
        <v>1448555.454850002</v>
      </c>
      <c r="DF372" s="231">
        <f t="shared" si="691"/>
        <v>1438460.9917500019</v>
      </c>
      <c r="DG372" s="231">
        <f t="shared" si="691"/>
        <v>1428366.5286500019</v>
      </c>
      <c r="DH372" s="231">
        <f t="shared" si="691"/>
        <v>1418272.0655500018</v>
      </c>
      <c r="DI372" s="231">
        <f t="shared" si="691"/>
        <v>1408177.6024500018</v>
      </c>
      <c r="DJ372" s="231">
        <f t="shared" si="691"/>
        <v>1398083.1393500017</v>
      </c>
      <c r="DK372" s="231">
        <f t="shared" si="691"/>
        <v>1387988.6762500016</v>
      </c>
      <c r="DL372" s="231">
        <f t="shared" si="691"/>
        <v>1377894.2131500016</v>
      </c>
      <c r="DM372" s="231">
        <f t="shared" si="691"/>
        <v>1367799.7500500015</v>
      </c>
      <c r="DN372" s="231">
        <f t="shared" si="691"/>
        <v>1357705.2869500015</v>
      </c>
      <c r="DO372" s="231">
        <f t="shared" si="691"/>
        <v>1347610.8238500014</v>
      </c>
      <c r="DP372" s="231">
        <f t="shared" si="691"/>
        <v>1337516.3607500014</v>
      </c>
      <c r="DQ372" s="231">
        <f t="shared" si="691"/>
        <v>1327421.8976500013</v>
      </c>
      <c r="DR372" s="231">
        <f t="shared" si="691"/>
        <v>1317327.4345500013</v>
      </c>
      <c r="DS372" s="231">
        <f t="shared" si="691"/>
        <v>1307232.9714500012</v>
      </c>
      <c r="DT372" s="231">
        <f t="shared" si="691"/>
        <v>1297138.5083500012</v>
      </c>
      <c r="DU372" s="231">
        <f t="shared" si="691"/>
        <v>1287044.0452500011</v>
      </c>
      <c r="DV372" s="231">
        <f t="shared" si="691"/>
        <v>1276949.5821500011</v>
      </c>
      <c r="DW372" s="231">
        <f t="shared" si="691"/>
        <v>1266855.119050001</v>
      </c>
      <c r="DX372" s="231">
        <f t="shared" si="691"/>
        <v>1256760.655950001</v>
      </c>
      <c r="DY372" s="231">
        <f t="shared" si="691"/>
        <v>1246666.1928500009</v>
      </c>
      <c r="DZ372" s="231">
        <f t="shared" si="691"/>
        <v>1236571.7297500009</v>
      </c>
      <c r="EA372" s="231">
        <f t="shared" si="691"/>
        <v>1226477.2666500008</v>
      </c>
      <c r="EB372" s="231">
        <f t="shared" si="691"/>
        <v>1216382.8035500008</v>
      </c>
      <c r="EC372" s="231">
        <f t="shared" si="691"/>
        <v>1206288.3404500007</v>
      </c>
      <c r="ED372" s="231">
        <f t="shared" si="691"/>
        <v>1196193.8773500007</v>
      </c>
      <c r="EE372" s="231">
        <f t="shared" si="691"/>
        <v>1186099.4142500006</v>
      </c>
      <c r="EF372" s="231">
        <f t="shared" si="691"/>
        <v>1176004.9511500006</v>
      </c>
      <c r="EG372" s="231">
        <f t="shared" ref="EG372:GR372" si="692">EG312+EG322+EG332+EG352+EG362</f>
        <v>1165910.4880500005</v>
      </c>
      <c r="EH372" s="231">
        <f t="shared" si="692"/>
        <v>1155816.0249500005</v>
      </c>
      <c r="EI372" s="231">
        <f t="shared" si="692"/>
        <v>1145721.5618500004</v>
      </c>
      <c r="EJ372" s="231">
        <f t="shared" si="692"/>
        <v>1135627.0987500004</v>
      </c>
      <c r="EK372" s="231">
        <f t="shared" si="692"/>
        <v>1125532.6356500003</v>
      </c>
      <c r="EL372" s="231">
        <f t="shared" si="692"/>
        <v>1115438.1725500003</v>
      </c>
      <c r="EM372" s="231">
        <f t="shared" si="692"/>
        <v>1105343.7094500002</v>
      </c>
      <c r="EN372" s="231">
        <f t="shared" si="692"/>
        <v>1095249.2463500001</v>
      </c>
      <c r="EO372" s="231">
        <f t="shared" si="692"/>
        <v>1085154.7832500001</v>
      </c>
      <c r="EP372" s="231">
        <f t="shared" si="692"/>
        <v>1075060.32015</v>
      </c>
      <c r="EQ372" s="231">
        <f t="shared" si="692"/>
        <v>1064965.85705</v>
      </c>
      <c r="ER372" s="231">
        <f t="shared" si="692"/>
        <v>1054871.3939499999</v>
      </c>
      <c r="ES372" s="231">
        <f t="shared" si="692"/>
        <v>1044776.9308499999</v>
      </c>
      <c r="ET372" s="231">
        <f t="shared" si="692"/>
        <v>1034682.4677499998</v>
      </c>
      <c r="EU372" s="231">
        <f t="shared" si="692"/>
        <v>1024588.0046499998</v>
      </c>
      <c r="EV372" s="231">
        <f t="shared" si="692"/>
        <v>1014493.5415499997</v>
      </c>
      <c r="EW372" s="231">
        <f t="shared" si="692"/>
        <v>1004399.0784499997</v>
      </c>
      <c r="EX372" s="231">
        <f t="shared" si="692"/>
        <v>994304.61534999963</v>
      </c>
      <c r="EY372" s="231">
        <f t="shared" si="692"/>
        <v>984210.15224999958</v>
      </c>
      <c r="EZ372" s="231">
        <f t="shared" si="692"/>
        <v>974115.68914999953</v>
      </c>
      <c r="FA372" s="231">
        <f t="shared" si="692"/>
        <v>964021.22604999947</v>
      </c>
      <c r="FB372" s="231">
        <f t="shared" si="692"/>
        <v>953926.76294999942</v>
      </c>
      <c r="FC372" s="231">
        <f t="shared" si="692"/>
        <v>943832.29984999937</v>
      </c>
      <c r="FD372" s="231">
        <f t="shared" si="692"/>
        <v>933737.83674999932</v>
      </c>
      <c r="FE372" s="231">
        <f t="shared" si="692"/>
        <v>923643.37364999927</v>
      </c>
      <c r="FF372" s="231">
        <f t="shared" si="692"/>
        <v>913548.91054999921</v>
      </c>
      <c r="FG372" s="231">
        <f t="shared" si="692"/>
        <v>903454.44744999916</v>
      </c>
      <c r="FH372" s="231">
        <f t="shared" si="692"/>
        <v>893359.98434999911</v>
      </c>
      <c r="FI372" s="231">
        <f t="shared" si="692"/>
        <v>883265.52124999906</v>
      </c>
      <c r="FJ372" s="231">
        <f t="shared" si="692"/>
        <v>873171.05814999901</v>
      </c>
      <c r="FK372" s="231">
        <f t="shared" si="692"/>
        <v>863076.59504999896</v>
      </c>
      <c r="FL372" s="231">
        <f t="shared" si="692"/>
        <v>852982.1319499989</v>
      </c>
      <c r="FM372" s="231">
        <f t="shared" si="692"/>
        <v>842887.66884999885</v>
      </c>
      <c r="FN372" s="231">
        <f t="shared" si="692"/>
        <v>832793.2057499988</v>
      </c>
      <c r="FO372" s="231">
        <f t="shared" si="692"/>
        <v>822698.74264999875</v>
      </c>
      <c r="FP372" s="231">
        <f t="shared" si="692"/>
        <v>812604.2795499987</v>
      </c>
      <c r="FQ372" s="231">
        <f t="shared" si="692"/>
        <v>802509.81644999865</v>
      </c>
      <c r="FR372" s="231">
        <f t="shared" si="692"/>
        <v>792415.35334999859</v>
      </c>
      <c r="FS372" s="231">
        <f t="shared" si="692"/>
        <v>782320.89024999854</v>
      </c>
      <c r="FT372" s="231">
        <f t="shared" si="692"/>
        <v>772226.42714999849</v>
      </c>
      <c r="FU372" s="231">
        <f t="shared" si="692"/>
        <v>762131.96404999844</v>
      </c>
      <c r="FV372" s="231">
        <f t="shared" si="692"/>
        <v>752037.50094999839</v>
      </c>
      <c r="FW372" s="231">
        <f t="shared" si="692"/>
        <v>741943.03784999833</v>
      </c>
      <c r="FX372" s="231">
        <f t="shared" si="692"/>
        <v>731848.57474999828</v>
      </c>
      <c r="FY372" s="231">
        <f t="shared" si="692"/>
        <v>721754.11164999823</v>
      </c>
      <c r="FZ372" s="231">
        <f t="shared" si="692"/>
        <v>711659.64854999818</v>
      </c>
      <c r="GA372" s="231">
        <f t="shared" si="692"/>
        <v>701565.18544999813</v>
      </c>
      <c r="GB372" s="231">
        <f t="shared" si="692"/>
        <v>691470.72234999808</v>
      </c>
      <c r="GC372" s="231">
        <f t="shared" si="692"/>
        <v>681376.25924999802</v>
      </c>
      <c r="GD372" s="231">
        <f t="shared" si="692"/>
        <v>671281.79614999797</v>
      </c>
      <c r="GE372" s="231">
        <f t="shared" si="692"/>
        <v>661187.33304999792</v>
      </c>
      <c r="GF372" s="231">
        <f t="shared" si="692"/>
        <v>651092.86994999787</v>
      </c>
      <c r="GG372" s="231">
        <f t="shared" si="692"/>
        <v>640998.40684999782</v>
      </c>
      <c r="GH372" s="231">
        <f t="shared" si="692"/>
        <v>630903.94374999776</v>
      </c>
      <c r="GI372" s="231">
        <f t="shared" si="692"/>
        <v>620809.48064999771</v>
      </c>
      <c r="GJ372" s="231">
        <f t="shared" si="692"/>
        <v>610715.01754999766</v>
      </c>
      <c r="GK372" s="231">
        <f t="shared" si="692"/>
        <v>600620.55444999761</v>
      </c>
      <c r="GL372" s="231">
        <f t="shared" si="692"/>
        <v>590526.09134999756</v>
      </c>
      <c r="GM372" s="231">
        <f t="shared" si="692"/>
        <v>580431.62824999751</v>
      </c>
      <c r="GN372" s="231">
        <f t="shared" si="692"/>
        <v>570337.16514999745</v>
      </c>
      <c r="GO372" s="231">
        <f t="shared" si="692"/>
        <v>560242.7020499974</v>
      </c>
      <c r="GP372" s="231">
        <f t="shared" si="692"/>
        <v>550148.23894999735</v>
      </c>
      <c r="GQ372" s="231">
        <f t="shared" si="692"/>
        <v>540053.7758499973</v>
      </c>
      <c r="GR372" s="231">
        <f t="shared" si="692"/>
        <v>529959.31274999725</v>
      </c>
      <c r="GS372" s="231">
        <f t="shared" ref="GS372:IN372" si="693">GS312+GS322+GS332+GS352+GS362</f>
        <v>519864.84964999725</v>
      </c>
      <c r="GT372" s="231">
        <f t="shared" si="693"/>
        <v>509770.38654999726</v>
      </c>
      <c r="GU372" s="231">
        <f t="shared" si="693"/>
        <v>499675.92344999727</v>
      </c>
      <c r="GV372" s="231">
        <f t="shared" si="693"/>
        <v>489581.46034999727</v>
      </c>
      <c r="GW372" s="231">
        <f t="shared" si="693"/>
        <v>479486.99724999728</v>
      </c>
      <c r="GX372" s="231">
        <f t="shared" si="693"/>
        <v>469392.53414999729</v>
      </c>
      <c r="GY372" s="231">
        <f t="shared" si="693"/>
        <v>459298.07104999729</v>
      </c>
      <c r="GZ372" s="231">
        <f t="shared" si="693"/>
        <v>449203.6079499973</v>
      </c>
      <c r="HA372" s="231">
        <f t="shared" si="693"/>
        <v>439109.1448499973</v>
      </c>
      <c r="HB372" s="231">
        <f t="shared" si="693"/>
        <v>429014.68174999731</v>
      </c>
      <c r="HC372" s="231">
        <f t="shared" si="693"/>
        <v>418920.21864999732</v>
      </c>
      <c r="HD372" s="231">
        <f t="shared" si="693"/>
        <v>408825.75554999732</v>
      </c>
      <c r="HE372" s="231">
        <f t="shared" si="693"/>
        <v>398731.29244999733</v>
      </c>
      <c r="HF372" s="231">
        <f t="shared" si="693"/>
        <v>388636.82934999734</v>
      </c>
      <c r="HG372" s="231">
        <f t="shared" si="693"/>
        <v>378542.36624999734</v>
      </c>
      <c r="HH372" s="231">
        <f t="shared" si="693"/>
        <v>368447.90314999735</v>
      </c>
      <c r="HI372" s="231">
        <f t="shared" si="693"/>
        <v>358353.44004999736</v>
      </c>
      <c r="HJ372" s="231">
        <f t="shared" si="693"/>
        <v>348258.97694999736</v>
      </c>
      <c r="HK372" s="231">
        <f t="shared" si="693"/>
        <v>338164.51384999737</v>
      </c>
      <c r="HL372" s="231">
        <f t="shared" si="693"/>
        <v>328070.05074999738</v>
      </c>
      <c r="HM372" s="231">
        <f t="shared" si="693"/>
        <v>317975.58764999738</v>
      </c>
      <c r="HN372" s="231">
        <f t="shared" si="693"/>
        <v>307881.12454999739</v>
      </c>
      <c r="HO372" s="231">
        <f t="shared" si="693"/>
        <v>297786.66144999739</v>
      </c>
      <c r="HP372" s="231">
        <f t="shared" si="693"/>
        <v>287692.1983499974</v>
      </c>
      <c r="HQ372" s="231">
        <f t="shared" si="693"/>
        <v>277597.73524999741</v>
      </c>
      <c r="HR372" s="231">
        <f t="shared" si="693"/>
        <v>267503.27214999741</v>
      </c>
      <c r="HS372" s="231">
        <f t="shared" si="693"/>
        <v>257408.80904999742</v>
      </c>
      <c r="HT372" s="231">
        <f t="shared" si="693"/>
        <v>247314.34594999743</v>
      </c>
      <c r="HU372" s="231">
        <f t="shared" si="693"/>
        <v>237219.88284999743</v>
      </c>
      <c r="HV372" s="231">
        <f t="shared" si="693"/>
        <v>227125.41974999744</v>
      </c>
      <c r="HW372" s="231">
        <f t="shared" si="693"/>
        <v>217030.95664999745</v>
      </c>
      <c r="HX372" s="231">
        <f t="shared" si="693"/>
        <v>206936.49354999745</v>
      </c>
      <c r="HY372" s="231">
        <f t="shared" si="693"/>
        <v>196842.03044999746</v>
      </c>
      <c r="HZ372" s="231">
        <f t="shared" si="693"/>
        <v>186747.56734999747</v>
      </c>
      <c r="IA372" s="231">
        <f t="shared" si="693"/>
        <v>176653.10424999747</v>
      </c>
      <c r="IB372" s="231">
        <f t="shared" si="693"/>
        <v>166558.64114999748</v>
      </c>
      <c r="IC372" s="231">
        <f t="shared" si="693"/>
        <v>156464.17804999748</v>
      </c>
      <c r="ID372" s="231">
        <f t="shared" si="693"/>
        <v>146369.71494999749</v>
      </c>
      <c r="IE372" s="231">
        <f t="shared" si="693"/>
        <v>136275.2518499975</v>
      </c>
      <c r="IF372" s="231">
        <f t="shared" si="693"/>
        <v>126180.7887499975</v>
      </c>
      <c r="IG372" s="231">
        <f t="shared" si="693"/>
        <v>116086.32564999751</v>
      </c>
      <c r="IH372" s="231">
        <f t="shared" si="693"/>
        <v>105991.86254999752</v>
      </c>
      <c r="II372" s="231">
        <f t="shared" si="693"/>
        <v>95897.399449997523</v>
      </c>
      <c r="IJ372" s="231">
        <f t="shared" si="693"/>
        <v>85802.93634999753</v>
      </c>
      <c r="IK372" s="231">
        <f t="shared" si="693"/>
        <v>75708.473249997536</v>
      </c>
      <c r="IL372" s="231">
        <f t="shared" si="693"/>
        <v>65614.010149997543</v>
      </c>
      <c r="IM372" s="231">
        <f t="shared" si="693"/>
        <v>55519.547049997542</v>
      </c>
      <c r="IN372" s="231">
        <f t="shared" si="693"/>
        <v>45425.083949997541</v>
      </c>
      <c r="IO372" s="231"/>
    </row>
    <row r="373" spans="1:249" ht="15" customHeight="1">
      <c r="C373" s="19" t="str">
        <f>C363</f>
        <v>Irrigation system</v>
      </c>
      <c r="G373" s="101" t="str">
        <f t="shared" si="681"/>
        <v>USD</v>
      </c>
      <c r="I373" s="231">
        <f t="shared" ref="I373:BT373" si="694">I313+I323+I333+I353+I363</f>
        <v>2280631.2009845823</v>
      </c>
      <c r="J373" s="231">
        <f t="shared" si="694"/>
        <v>3508820.5843105083</v>
      </c>
      <c r="K373" s="231">
        <f t="shared" si="694"/>
        <v>4211151.7936083386</v>
      </c>
      <c r="L373" s="231">
        <f t="shared" si="694"/>
        <v>4804463.3138429746</v>
      </c>
      <c r="M373" s="231">
        <f t="shared" si="694"/>
        <v>5170759.0468559479</v>
      </c>
      <c r="N373" s="231">
        <f t="shared" si="694"/>
        <v>5096038.2322726147</v>
      </c>
      <c r="O373" s="231">
        <f t="shared" si="694"/>
        <v>5021317.4176892815</v>
      </c>
      <c r="P373" s="231">
        <f t="shared" si="694"/>
        <v>4946596.6031059483</v>
      </c>
      <c r="Q373" s="231">
        <f t="shared" si="694"/>
        <v>4871875.7885226151</v>
      </c>
      <c r="R373" s="231">
        <f t="shared" si="694"/>
        <v>4797154.9739392819</v>
      </c>
      <c r="S373" s="231">
        <f t="shared" si="694"/>
        <v>4722434.1593559487</v>
      </c>
      <c r="T373" s="231">
        <f t="shared" si="694"/>
        <v>4647713.3447726155</v>
      </c>
      <c r="U373" s="231">
        <f t="shared" si="694"/>
        <v>4572992.5301892823</v>
      </c>
      <c r="V373" s="231">
        <f t="shared" si="694"/>
        <v>4498271.7156059491</v>
      </c>
      <c r="W373" s="231">
        <f t="shared" si="694"/>
        <v>4423550.9010226158</v>
      </c>
      <c r="X373" s="231">
        <f t="shared" si="694"/>
        <v>4348830.0864392826</v>
      </c>
      <c r="Y373" s="231">
        <f t="shared" si="694"/>
        <v>4274109.2718559494</v>
      </c>
      <c r="Z373" s="231">
        <f t="shared" si="694"/>
        <v>4199388.4572726162</v>
      </c>
      <c r="AA373" s="231">
        <f t="shared" si="694"/>
        <v>4124667.642689283</v>
      </c>
      <c r="AB373" s="231">
        <f t="shared" si="694"/>
        <v>4049946.8281059498</v>
      </c>
      <c r="AC373" s="231">
        <f t="shared" si="694"/>
        <v>3975226.0135226166</v>
      </c>
      <c r="AD373" s="231">
        <f t="shared" si="694"/>
        <v>3900505.1989392834</v>
      </c>
      <c r="AE373" s="231">
        <f t="shared" si="694"/>
        <v>3825784.3843559502</v>
      </c>
      <c r="AF373" s="231">
        <f t="shared" si="694"/>
        <v>3751063.569772617</v>
      </c>
      <c r="AG373" s="231">
        <f t="shared" si="694"/>
        <v>3676342.7551892838</v>
      </c>
      <c r="AH373" s="231">
        <f t="shared" si="694"/>
        <v>3601621.9406059505</v>
      </c>
      <c r="AI373" s="231">
        <f t="shared" si="694"/>
        <v>3526901.1260226173</v>
      </c>
      <c r="AJ373" s="231">
        <f t="shared" si="694"/>
        <v>3452180.3114392841</v>
      </c>
      <c r="AK373" s="231">
        <f t="shared" si="694"/>
        <v>3377459.4968559509</v>
      </c>
      <c r="AL373" s="231">
        <f t="shared" si="694"/>
        <v>3302738.6822726177</v>
      </c>
      <c r="AM373" s="231">
        <f t="shared" si="694"/>
        <v>3228017.8676892845</v>
      </c>
      <c r="AN373" s="231">
        <f t="shared" si="694"/>
        <v>3153297.0531059513</v>
      </c>
      <c r="AO373" s="231">
        <f t="shared" si="694"/>
        <v>3078576.2385226181</v>
      </c>
      <c r="AP373" s="231">
        <f t="shared" si="694"/>
        <v>3003855.4239392849</v>
      </c>
      <c r="AQ373" s="231">
        <f t="shared" si="694"/>
        <v>2929134.6093559517</v>
      </c>
      <c r="AR373" s="231">
        <f t="shared" si="694"/>
        <v>2854413.7947726185</v>
      </c>
      <c r="AS373" s="231">
        <f t="shared" si="694"/>
        <v>2779692.9801892852</v>
      </c>
      <c r="AT373" s="231">
        <f t="shared" si="694"/>
        <v>2704972.165605952</v>
      </c>
      <c r="AU373" s="231">
        <f t="shared" si="694"/>
        <v>2630251.3510226188</v>
      </c>
      <c r="AV373" s="231">
        <f t="shared" si="694"/>
        <v>2555530.5364392856</v>
      </c>
      <c r="AW373" s="231">
        <f t="shared" si="694"/>
        <v>2480809.7218559524</v>
      </c>
      <c r="AX373" s="231">
        <f t="shared" si="694"/>
        <v>2406088.9072726192</v>
      </c>
      <c r="AY373" s="231">
        <f t="shared" si="694"/>
        <v>2331368.092689286</v>
      </c>
      <c r="AZ373" s="231">
        <f t="shared" si="694"/>
        <v>2256647.2781059528</v>
      </c>
      <c r="BA373" s="231">
        <f t="shared" si="694"/>
        <v>2181926.4635226196</v>
      </c>
      <c r="BB373" s="231">
        <f t="shared" si="694"/>
        <v>2107205.6489392864</v>
      </c>
      <c r="BC373" s="231">
        <f t="shared" si="694"/>
        <v>2032484.8343559529</v>
      </c>
      <c r="BD373" s="231">
        <f t="shared" si="694"/>
        <v>1957764.0197726195</v>
      </c>
      <c r="BE373" s="231">
        <f t="shared" si="694"/>
        <v>1883043.205189286</v>
      </c>
      <c r="BF373" s="231">
        <f t="shared" si="694"/>
        <v>1808322.3906059526</v>
      </c>
      <c r="BG373" s="231">
        <f t="shared" si="694"/>
        <v>1733601.5760226191</v>
      </c>
      <c r="BH373" s="231">
        <f t="shared" si="694"/>
        <v>1658880.7614392857</v>
      </c>
      <c r="BI373" s="231">
        <f t="shared" si="694"/>
        <v>1584159.9468559523</v>
      </c>
      <c r="BJ373" s="231">
        <f t="shared" si="694"/>
        <v>1509439.1322726188</v>
      </c>
      <c r="BK373" s="231">
        <f t="shared" si="694"/>
        <v>1434718.3176892854</v>
      </c>
      <c r="BL373" s="231">
        <f t="shared" si="694"/>
        <v>1359997.5031059519</v>
      </c>
      <c r="BM373" s="231">
        <f t="shared" si="694"/>
        <v>1285276.6885226185</v>
      </c>
      <c r="BN373" s="231">
        <f t="shared" si="694"/>
        <v>1210555.8739392851</v>
      </c>
      <c r="BO373" s="231">
        <f t="shared" si="694"/>
        <v>1135835.0593559516</v>
      </c>
      <c r="BP373" s="231">
        <f t="shared" si="694"/>
        <v>1061114.2447726182</v>
      </c>
      <c r="BQ373" s="231">
        <f t="shared" si="694"/>
        <v>986393.43018928485</v>
      </c>
      <c r="BR373" s="231">
        <f t="shared" si="694"/>
        <v>911672.61560595152</v>
      </c>
      <c r="BS373" s="231">
        <f t="shared" si="694"/>
        <v>836951.80102261819</v>
      </c>
      <c r="BT373" s="231">
        <f t="shared" si="694"/>
        <v>762230.98643928487</v>
      </c>
      <c r="BU373" s="231">
        <f t="shared" ref="BU373:EF373" si="695">BU313+BU323+BU333+BU353+BU363</f>
        <v>687510.17185595154</v>
      </c>
      <c r="BV373" s="231">
        <f t="shared" si="695"/>
        <v>612789.35727261822</v>
      </c>
      <c r="BW373" s="231">
        <f t="shared" si="695"/>
        <v>538068.54268928489</v>
      </c>
      <c r="BX373" s="231">
        <f t="shared" si="695"/>
        <v>463347.72810595157</v>
      </c>
      <c r="BY373" s="231">
        <f t="shared" si="695"/>
        <v>388626.91352261824</v>
      </c>
      <c r="BZ373" s="231">
        <f t="shared" si="695"/>
        <v>313906.09893928492</v>
      </c>
      <c r="CA373" s="231">
        <f t="shared" si="695"/>
        <v>239185.28435595159</v>
      </c>
      <c r="CB373" s="231">
        <f t="shared" si="695"/>
        <v>164464.46977261826</v>
      </c>
      <c r="CC373" s="231">
        <f t="shared" si="695"/>
        <v>89743.655189284924</v>
      </c>
      <c r="CD373" s="231">
        <f t="shared" si="695"/>
        <v>89743.655189284924</v>
      </c>
      <c r="CE373" s="231">
        <f t="shared" si="695"/>
        <v>89743.655189284924</v>
      </c>
      <c r="CF373" s="231">
        <f t="shared" si="695"/>
        <v>89743.655189284924</v>
      </c>
      <c r="CG373" s="231">
        <f t="shared" si="695"/>
        <v>89743.655189284924</v>
      </c>
      <c r="CH373" s="231">
        <f t="shared" si="695"/>
        <v>89743.655189284924</v>
      </c>
      <c r="CI373" s="231">
        <f t="shared" si="695"/>
        <v>89743.655189284924</v>
      </c>
      <c r="CJ373" s="231">
        <f t="shared" si="695"/>
        <v>89743.655189284924</v>
      </c>
      <c r="CK373" s="231">
        <f t="shared" si="695"/>
        <v>89743.655189284924</v>
      </c>
      <c r="CL373" s="231">
        <f t="shared" si="695"/>
        <v>89743.655189284924</v>
      </c>
      <c r="CM373" s="231">
        <f t="shared" si="695"/>
        <v>89743.655189284924</v>
      </c>
      <c r="CN373" s="231">
        <f t="shared" si="695"/>
        <v>89743.655189284924</v>
      </c>
      <c r="CO373" s="231">
        <f t="shared" si="695"/>
        <v>89743.655189284924</v>
      </c>
      <c r="CP373" s="231">
        <f t="shared" si="695"/>
        <v>89743.655189284924</v>
      </c>
      <c r="CQ373" s="231">
        <f t="shared" si="695"/>
        <v>89743.655189284924</v>
      </c>
      <c r="CR373" s="231">
        <f t="shared" si="695"/>
        <v>89743.655189284924</v>
      </c>
      <c r="CS373" s="231">
        <f t="shared" si="695"/>
        <v>89743.655189284924</v>
      </c>
      <c r="CT373" s="231">
        <f t="shared" si="695"/>
        <v>89743.655189284924</v>
      </c>
      <c r="CU373" s="231">
        <f t="shared" si="695"/>
        <v>89743.655189284924</v>
      </c>
      <c r="CV373" s="231">
        <f t="shared" si="695"/>
        <v>89743.655189284924</v>
      </c>
      <c r="CW373" s="231">
        <f t="shared" si="695"/>
        <v>89743.655189284924</v>
      </c>
      <c r="CX373" s="231">
        <f t="shared" si="695"/>
        <v>89743.655189284924</v>
      </c>
      <c r="CY373" s="231">
        <f t="shared" si="695"/>
        <v>89743.655189284924</v>
      </c>
      <c r="CZ373" s="231">
        <f t="shared" si="695"/>
        <v>89743.655189284924</v>
      </c>
      <c r="DA373" s="231">
        <f t="shared" si="695"/>
        <v>89743.655189284924</v>
      </c>
      <c r="DB373" s="231">
        <f t="shared" si="695"/>
        <v>89743.655189284924</v>
      </c>
      <c r="DC373" s="231">
        <f t="shared" si="695"/>
        <v>89743.655189284924</v>
      </c>
      <c r="DD373" s="231">
        <f t="shared" si="695"/>
        <v>89743.655189284924</v>
      </c>
      <c r="DE373" s="231">
        <f t="shared" si="695"/>
        <v>89743.655189284924</v>
      </c>
      <c r="DF373" s="231">
        <f t="shared" si="695"/>
        <v>89743.655189284924</v>
      </c>
      <c r="DG373" s="231">
        <f t="shared" si="695"/>
        <v>89743.655189284924</v>
      </c>
      <c r="DH373" s="231">
        <f t="shared" si="695"/>
        <v>89743.655189284924</v>
      </c>
      <c r="DI373" s="231">
        <f t="shared" si="695"/>
        <v>89743.655189284924</v>
      </c>
      <c r="DJ373" s="231">
        <f t="shared" si="695"/>
        <v>89743.655189284924</v>
      </c>
      <c r="DK373" s="231">
        <f t="shared" si="695"/>
        <v>89743.655189284924</v>
      </c>
      <c r="DL373" s="231">
        <f t="shared" si="695"/>
        <v>89743.655189284924</v>
      </c>
      <c r="DM373" s="231">
        <f t="shared" si="695"/>
        <v>89743.655189284924</v>
      </c>
      <c r="DN373" s="231">
        <f t="shared" si="695"/>
        <v>89743.655189284924</v>
      </c>
      <c r="DO373" s="231">
        <f t="shared" si="695"/>
        <v>89743.655189284924</v>
      </c>
      <c r="DP373" s="231">
        <f t="shared" si="695"/>
        <v>89743.655189284924</v>
      </c>
      <c r="DQ373" s="231">
        <f t="shared" si="695"/>
        <v>89743.655189284924</v>
      </c>
      <c r="DR373" s="231">
        <f t="shared" si="695"/>
        <v>89743.655189284924</v>
      </c>
      <c r="DS373" s="231">
        <f t="shared" si="695"/>
        <v>89743.655189284924</v>
      </c>
      <c r="DT373" s="231">
        <f t="shared" si="695"/>
        <v>89743.655189284924</v>
      </c>
      <c r="DU373" s="231">
        <f t="shared" si="695"/>
        <v>89743.655189284924</v>
      </c>
      <c r="DV373" s="231">
        <f t="shared" si="695"/>
        <v>89743.655189284924</v>
      </c>
      <c r="DW373" s="231">
        <f t="shared" si="695"/>
        <v>89743.655189284924</v>
      </c>
      <c r="DX373" s="231">
        <f t="shared" si="695"/>
        <v>89743.655189284924</v>
      </c>
      <c r="DY373" s="231">
        <f t="shared" si="695"/>
        <v>89743.655189284924</v>
      </c>
      <c r="DZ373" s="231">
        <f t="shared" si="695"/>
        <v>89743.655189284924</v>
      </c>
      <c r="EA373" s="231">
        <f t="shared" si="695"/>
        <v>89743.655189284924</v>
      </c>
      <c r="EB373" s="231">
        <f t="shared" si="695"/>
        <v>89743.655189284924</v>
      </c>
      <c r="EC373" s="231">
        <f t="shared" si="695"/>
        <v>89743.655189284924</v>
      </c>
      <c r="ED373" s="231">
        <f t="shared" si="695"/>
        <v>89743.655189284924</v>
      </c>
      <c r="EE373" s="231">
        <f t="shared" si="695"/>
        <v>89743.655189284924</v>
      </c>
      <c r="EF373" s="231">
        <f t="shared" si="695"/>
        <v>89743.655189284924</v>
      </c>
      <c r="EG373" s="231">
        <f t="shared" ref="EG373:GR373" si="696">EG313+EG323+EG333+EG353+EG363</f>
        <v>89743.655189284924</v>
      </c>
      <c r="EH373" s="231">
        <f t="shared" si="696"/>
        <v>89743.655189284924</v>
      </c>
      <c r="EI373" s="231">
        <f t="shared" si="696"/>
        <v>89743.655189284924</v>
      </c>
      <c r="EJ373" s="231">
        <f t="shared" si="696"/>
        <v>89743.655189284924</v>
      </c>
      <c r="EK373" s="231">
        <f t="shared" si="696"/>
        <v>89743.655189284924</v>
      </c>
      <c r="EL373" s="231">
        <f t="shared" si="696"/>
        <v>89743.655189284924</v>
      </c>
      <c r="EM373" s="231">
        <f t="shared" si="696"/>
        <v>89743.655189284924</v>
      </c>
      <c r="EN373" s="231">
        <f t="shared" si="696"/>
        <v>89743.655189284924</v>
      </c>
      <c r="EO373" s="231">
        <f t="shared" si="696"/>
        <v>89743.655189284924</v>
      </c>
      <c r="EP373" s="231">
        <f t="shared" si="696"/>
        <v>89743.655189284924</v>
      </c>
      <c r="EQ373" s="231">
        <f t="shared" si="696"/>
        <v>89743.655189284924</v>
      </c>
      <c r="ER373" s="231">
        <f t="shared" si="696"/>
        <v>89743.655189284924</v>
      </c>
      <c r="ES373" s="231">
        <f t="shared" si="696"/>
        <v>89743.655189284924</v>
      </c>
      <c r="ET373" s="231">
        <f t="shared" si="696"/>
        <v>89743.655189284924</v>
      </c>
      <c r="EU373" s="231">
        <f t="shared" si="696"/>
        <v>89743.655189284924</v>
      </c>
      <c r="EV373" s="231">
        <f t="shared" si="696"/>
        <v>89743.655189284924</v>
      </c>
      <c r="EW373" s="231">
        <f t="shared" si="696"/>
        <v>89743.655189284924</v>
      </c>
      <c r="EX373" s="231">
        <f t="shared" si="696"/>
        <v>89743.655189284924</v>
      </c>
      <c r="EY373" s="231">
        <f t="shared" si="696"/>
        <v>89743.655189284924</v>
      </c>
      <c r="EZ373" s="231">
        <f t="shared" si="696"/>
        <v>89743.655189284924</v>
      </c>
      <c r="FA373" s="231">
        <f t="shared" si="696"/>
        <v>89743.655189284924</v>
      </c>
      <c r="FB373" s="231">
        <f t="shared" si="696"/>
        <v>89743.655189284924</v>
      </c>
      <c r="FC373" s="231">
        <f t="shared" si="696"/>
        <v>89743.655189284924</v>
      </c>
      <c r="FD373" s="231">
        <f t="shared" si="696"/>
        <v>89743.655189284924</v>
      </c>
      <c r="FE373" s="231">
        <f t="shared" si="696"/>
        <v>89743.655189284924</v>
      </c>
      <c r="FF373" s="231">
        <f t="shared" si="696"/>
        <v>89743.655189284924</v>
      </c>
      <c r="FG373" s="231">
        <f t="shared" si="696"/>
        <v>89743.655189284924</v>
      </c>
      <c r="FH373" s="231">
        <f t="shared" si="696"/>
        <v>89743.655189284924</v>
      </c>
      <c r="FI373" s="231">
        <f t="shared" si="696"/>
        <v>89743.655189284924</v>
      </c>
      <c r="FJ373" s="231">
        <f t="shared" si="696"/>
        <v>89743.655189284924</v>
      </c>
      <c r="FK373" s="231">
        <f t="shared" si="696"/>
        <v>89743.655189284924</v>
      </c>
      <c r="FL373" s="231">
        <f t="shared" si="696"/>
        <v>89743.655189284924</v>
      </c>
      <c r="FM373" s="231">
        <f t="shared" si="696"/>
        <v>89743.655189284924</v>
      </c>
      <c r="FN373" s="231">
        <f t="shared" si="696"/>
        <v>89743.655189284924</v>
      </c>
      <c r="FO373" s="231">
        <f t="shared" si="696"/>
        <v>89743.655189284924</v>
      </c>
      <c r="FP373" s="231">
        <f t="shared" si="696"/>
        <v>89743.655189284924</v>
      </c>
      <c r="FQ373" s="231">
        <f t="shared" si="696"/>
        <v>89743.655189284924</v>
      </c>
      <c r="FR373" s="231">
        <f t="shared" si="696"/>
        <v>89743.655189284924</v>
      </c>
      <c r="FS373" s="231">
        <f t="shared" si="696"/>
        <v>89743.655189284924</v>
      </c>
      <c r="FT373" s="231">
        <f t="shared" si="696"/>
        <v>89743.655189284924</v>
      </c>
      <c r="FU373" s="231">
        <f t="shared" si="696"/>
        <v>89743.655189284924</v>
      </c>
      <c r="FV373" s="231">
        <f t="shared" si="696"/>
        <v>89743.655189284924</v>
      </c>
      <c r="FW373" s="231">
        <f t="shared" si="696"/>
        <v>89743.655189284924</v>
      </c>
      <c r="FX373" s="231">
        <f t="shared" si="696"/>
        <v>89743.655189284924</v>
      </c>
      <c r="FY373" s="231">
        <f t="shared" si="696"/>
        <v>89743.655189284924</v>
      </c>
      <c r="FZ373" s="231">
        <f t="shared" si="696"/>
        <v>89743.655189284924</v>
      </c>
      <c r="GA373" s="231">
        <f t="shared" si="696"/>
        <v>89743.655189284924</v>
      </c>
      <c r="GB373" s="231">
        <f t="shared" si="696"/>
        <v>89743.655189284924</v>
      </c>
      <c r="GC373" s="231">
        <f t="shared" si="696"/>
        <v>89743.655189284924</v>
      </c>
      <c r="GD373" s="231">
        <f t="shared" si="696"/>
        <v>89743.655189284924</v>
      </c>
      <c r="GE373" s="231">
        <f t="shared" si="696"/>
        <v>89743.655189284924</v>
      </c>
      <c r="GF373" s="231">
        <f t="shared" si="696"/>
        <v>89743.655189284924</v>
      </c>
      <c r="GG373" s="231">
        <f t="shared" si="696"/>
        <v>89743.655189284924</v>
      </c>
      <c r="GH373" s="231">
        <f t="shared" si="696"/>
        <v>89743.655189284924</v>
      </c>
      <c r="GI373" s="231">
        <f t="shared" si="696"/>
        <v>89743.655189284924</v>
      </c>
      <c r="GJ373" s="231">
        <f t="shared" si="696"/>
        <v>89743.655189284924</v>
      </c>
      <c r="GK373" s="231">
        <f t="shared" si="696"/>
        <v>89743.655189284924</v>
      </c>
      <c r="GL373" s="231">
        <f t="shared" si="696"/>
        <v>89743.655189284924</v>
      </c>
      <c r="GM373" s="231">
        <f t="shared" si="696"/>
        <v>89743.655189284924</v>
      </c>
      <c r="GN373" s="231">
        <f t="shared" si="696"/>
        <v>89743.655189284924</v>
      </c>
      <c r="GO373" s="231">
        <f t="shared" si="696"/>
        <v>89743.655189284924</v>
      </c>
      <c r="GP373" s="231">
        <f t="shared" si="696"/>
        <v>89743.655189284924</v>
      </c>
      <c r="GQ373" s="231">
        <f t="shared" si="696"/>
        <v>89743.655189284924</v>
      </c>
      <c r="GR373" s="231">
        <f t="shared" si="696"/>
        <v>89743.655189284924</v>
      </c>
      <c r="GS373" s="231">
        <f t="shared" ref="GS373:IN373" si="697">GS313+GS323+GS333+GS353+GS363</f>
        <v>89743.655189284924</v>
      </c>
      <c r="GT373" s="231">
        <f t="shared" si="697"/>
        <v>89743.655189284924</v>
      </c>
      <c r="GU373" s="231">
        <f t="shared" si="697"/>
        <v>89743.655189284924</v>
      </c>
      <c r="GV373" s="231">
        <f t="shared" si="697"/>
        <v>89743.655189284924</v>
      </c>
      <c r="GW373" s="231">
        <f t="shared" si="697"/>
        <v>89743.655189284924</v>
      </c>
      <c r="GX373" s="231">
        <f t="shared" si="697"/>
        <v>89743.655189284924</v>
      </c>
      <c r="GY373" s="231">
        <f t="shared" si="697"/>
        <v>89743.655189284924</v>
      </c>
      <c r="GZ373" s="231">
        <f t="shared" si="697"/>
        <v>89743.655189284924</v>
      </c>
      <c r="HA373" s="231">
        <f t="shared" si="697"/>
        <v>89743.655189284924</v>
      </c>
      <c r="HB373" s="231">
        <f t="shared" si="697"/>
        <v>89743.655189284924</v>
      </c>
      <c r="HC373" s="231">
        <f t="shared" si="697"/>
        <v>89743.655189284924</v>
      </c>
      <c r="HD373" s="231">
        <f t="shared" si="697"/>
        <v>89743.655189284924</v>
      </c>
      <c r="HE373" s="231">
        <f t="shared" si="697"/>
        <v>89743.655189284924</v>
      </c>
      <c r="HF373" s="231">
        <f t="shared" si="697"/>
        <v>89743.655189284924</v>
      </c>
      <c r="HG373" s="231">
        <f t="shared" si="697"/>
        <v>89743.655189284924</v>
      </c>
      <c r="HH373" s="231">
        <f t="shared" si="697"/>
        <v>89743.655189284924</v>
      </c>
      <c r="HI373" s="231">
        <f t="shared" si="697"/>
        <v>89743.655189284924</v>
      </c>
      <c r="HJ373" s="231">
        <f t="shared" si="697"/>
        <v>89743.655189284924</v>
      </c>
      <c r="HK373" s="231">
        <f t="shared" si="697"/>
        <v>89743.655189284924</v>
      </c>
      <c r="HL373" s="231">
        <f t="shared" si="697"/>
        <v>89743.655189284924</v>
      </c>
      <c r="HM373" s="231">
        <f t="shared" si="697"/>
        <v>89743.655189284924</v>
      </c>
      <c r="HN373" s="231">
        <f t="shared" si="697"/>
        <v>89743.655189284924</v>
      </c>
      <c r="HO373" s="231">
        <f t="shared" si="697"/>
        <v>89743.655189284924</v>
      </c>
      <c r="HP373" s="231">
        <f t="shared" si="697"/>
        <v>89743.655189284924</v>
      </c>
      <c r="HQ373" s="231">
        <f t="shared" si="697"/>
        <v>89743.655189284924</v>
      </c>
      <c r="HR373" s="231">
        <f t="shared" si="697"/>
        <v>89743.655189284924</v>
      </c>
      <c r="HS373" s="231">
        <f t="shared" si="697"/>
        <v>89743.655189284924</v>
      </c>
      <c r="HT373" s="231">
        <f t="shared" si="697"/>
        <v>89743.655189284924</v>
      </c>
      <c r="HU373" s="231">
        <f t="shared" si="697"/>
        <v>89743.655189284924</v>
      </c>
      <c r="HV373" s="231">
        <f t="shared" si="697"/>
        <v>89743.655189284924</v>
      </c>
      <c r="HW373" s="231">
        <f t="shared" si="697"/>
        <v>89743.655189284924</v>
      </c>
      <c r="HX373" s="231">
        <f t="shared" si="697"/>
        <v>89743.655189284924</v>
      </c>
      <c r="HY373" s="231">
        <f t="shared" si="697"/>
        <v>89743.655189284924</v>
      </c>
      <c r="HZ373" s="231">
        <f t="shared" si="697"/>
        <v>89743.655189284924</v>
      </c>
      <c r="IA373" s="231">
        <f t="shared" si="697"/>
        <v>89743.655189284924</v>
      </c>
      <c r="IB373" s="231">
        <f t="shared" si="697"/>
        <v>89743.655189284924</v>
      </c>
      <c r="IC373" s="231">
        <f t="shared" si="697"/>
        <v>89743.655189284924</v>
      </c>
      <c r="ID373" s="231">
        <f t="shared" si="697"/>
        <v>89743.655189284924</v>
      </c>
      <c r="IE373" s="231">
        <f t="shared" si="697"/>
        <v>89743.655189284924</v>
      </c>
      <c r="IF373" s="231">
        <f t="shared" si="697"/>
        <v>89743.655189284924</v>
      </c>
      <c r="IG373" s="231">
        <f t="shared" si="697"/>
        <v>89743.655189284924</v>
      </c>
      <c r="IH373" s="231">
        <f t="shared" si="697"/>
        <v>89743.655189284924</v>
      </c>
      <c r="II373" s="231">
        <f t="shared" si="697"/>
        <v>89743.655189284924</v>
      </c>
      <c r="IJ373" s="231">
        <f t="shared" si="697"/>
        <v>89743.655189284924</v>
      </c>
      <c r="IK373" s="231">
        <f t="shared" si="697"/>
        <v>89743.655189284924</v>
      </c>
      <c r="IL373" s="231">
        <f t="shared" si="697"/>
        <v>89743.655189284924</v>
      </c>
      <c r="IM373" s="231">
        <f t="shared" si="697"/>
        <v>89743.655189284924</v>
      </c>
      <c r="IN373" s="231">
        <f t="shared" si="697"/>
        <v>89743.655189284924</v>
      </c>
      <c r="IO373" s="231"/>
    </row>
    <row r="374" spans="1:249" ht="15" customHeight="1">
      <c r="C374" s="19" t="str">
        <f>C364</f>
        <v>Livestock water system</v>
      </c>
      <c r="G374" s="101" t="str">
        <f t="shared" si="681"/>
        <v>USD</v>
      </c>
      <c r="I374" s="231">
        <f t="shared" ref="I374:BT374" si="698">I314+I324+I334+I354+I364</f>
        <v>0</v>
      </c>
      <c r="J374" s="231">
        <f t="shared" si="698"/>
        <v>0</v>
      </c>
      <c r="K374" s="231">
        <f t="shared" si="698"/>
        <v>0</v>
      </c>
      <c r="L374" s="231">
        <f t="shared" si="698"/>
        <v>0</v>
      </c>
      <c r="M374" s="231">
        <f t="shared" si="698"/>
        <v>0</v>
      </c>
      <c r="N374" s="231">
        <f t="shared" si="698"/>
        <v>0</v>
      </c>
      <c r="O374" s="231">
        <f t="shared" si="698"/>
        <v>0</v>
      </c>
      <c r="P374" s="231">
        <f t="shared" si="698"/>
        <v>0</v>
      </c>
      <c r="Q374" s="231">
        <f t="shared" si="698"/>
        <v>0</v>
      </c>
      <c r="R374" s="231">
        <f t="shared" si="698"/>
        <v>0</v>
      </c>
      <c r="S374" s="231">
        <f t="shared" si="698"/>
        <v>0</v>
      </c>
      <c r="T374" s="231">
        <f t="shared" si="698"/>
        <v>0</v>
      </c>
      <c r="U374" s="231">
        <f t="shared" si="698"/>
        <v>0</v>
      </c>
      <c r="V374" s="231">
        <f t="shared" si="698"/>
        <v>0</v>
      </c>
      <c r="W374" s="231">
        <f t="shared" si="698"/>
        <v>0</v>
      </c>
      <c r="X374" s="231">
        <f t="shared" si="698"/>
        <v>0</v>
      </c>
      <c r="Y374" s="231">
        <f t="shared" si="698"/>
        <v>0</v>
      </c>
      <c r="Z374" s="231">
        <f t="shared" si="698"/>
        <v>0</v>
      </c>
      <c r="AA374" s="231">
        <f t="shared" si="698"/>
        <v>0</v>
      </c>
      <c r="AB374" s="231">
        <f t="shared" si="698"/>
        <v>0</v>
      </c>
      <c r="AC374" s="231">
        <f t="shared" si="698"/>
        <v>0</v>
      </c>
      <c r="AD374" s="231">
        <f t="shared" si="698"/>
        <v>0</v>
      </c>
      <c r="AE374" s="231">
        <f t="shared" si="698"/>
        <v>0</v>
      </c>
      <c r="AF374" s="231">
        <f t="shared" si="698"/>
        <v>0</v>
      </c>
      <c r="AG374" s="231">
        <f t="shared" si="698"/>
        <v>0</v>
      </c>
      <c r="AH374" s="231">
        <f t="shared" si="698"/>
        <v>0</v>
      </c>
      <c r="AI374" s="231">
        <f t="shared" si="698"/>
        <v>0</v>
      </c>
      <c r="AJ374" s="231">
        <f t="shared" si="698"/>
        <v>0</v>
      </c>
      <c r="AK374" s="231">
        <f t="shared" si="698"/>
        <v>0</v>
      </c>
      <c r="AL374" s="231">
        <f t="shared" si="698"/>
        <v>0</v>
      </c>
      <c r="AM374" s="231">
        <f t="shared" si="698"/>
        <v>0</v>
      </c>
      <c r="AN374" s="231">
        <f t="shared" si="698"/>
        <v>0</v>
      </c>
      <c r="AO374" s="231">
        <f t="shared" si="698"/>
        <v>0</v>
      </c>
      <c r="AP374" s="231">
        <f t="shared" si="698"/>
        <v>0</v>
      </c>
      <c r="AQ374" s="231">
        <f t="shared" si="698"/>
        <v>0</v>
      </c>
      <c r="AR374" s="231">
        <f t="shared" si="698"/>
        <v>0</v>
      </c>
      <c r="AS374" s="231">
        <f t="shared" si="698"/>
        <v>0</v>
      </c>
      <c r="AT374" s="231">
        <f t="shared" si="698"/>
        <v>0</v>
      </c>
      <c r="AU374" s="231">
        <f t="shared" si="698"/>
        <v>0</v>
      </c>
      <c r="AV374" s="231">
        <f t="shared" si="698"/>
        <v>0</v>
      </c>
      <c r="AW374" s="231">
        <f t="shared" si="698"/>
        <v>0</v>
      </c>
      <c r="AX374" s="231">
        <f t="shared" si="698"/>
        <v>0</v>
      </c>
      <c r="AY374" s="231">
        <f t="shared" si="698"/>
        <v>0</v>
      </c>
      <c r="AZ374" s="231">
        <f t="shared" si="698"/>
        <v>0</v>
      </c>
      <c r="BA374" s="231">
        <f t="shared" si="698"/>
        <v>0</v>
      </c>
      <c r="BB374" s="231">
        <f t="shared" si="698"/>
        <v>0</v>
      </c>
      <c r="BC374" s="231">
        <f t="shared" si="698"/>
        <v>0</v>
      </c>
      <c r="BD374" s="231">
        <f t="shared" si="698"/>
        <v>0</v>
      </c>
      <c r="BE374" s="231">
        <f t="shared" si="698"/>
        <v>0</v>
      </c>
      <c r="BF374" s="231">
        <f t="shared" si="698"/>
        <v>0</v>
      </c>
      <c r="BG374" s="231">
        <f t="shared" si="698"/>
        <v>0</v>
      </c>
      <c r="BH374" s="231">
        <f t="shared" si="698"/>
        <v>0</v>
      </c>
      <c r="BI374" s="231">
        <f t="shared" si="698"/>
        <v>0</v>
      </c>
      <c r="BJ374" s="231">
        <f t="shared" si="698"/>
        <v>0</v>
      </c>
      <c r="BK374" s="231">
        <f t="shared" si="698"/>
        <v>0</v>
      </c>
      <c r="BL374" s="231">
        <f t="shared" si="698"/>
        <v>0</v>
      </c>
      <c r="BM374" s="231">
        <f t="shared" si="698"/>
        <v>0</v>
      </c>
      <c r="BN374" s="231">
        <f t="shared" si="698"/>
        <v>0</v>
      </c>
      <c r="BO374" s="231">
        <f t="shared" si="698"/>
        <v>0</v>
      </c>
      <c r="BP374" s="231">
        <f t="shared" si="698"/>
        <v>0</v>
      </c>
      <c r="BQ374" s="231">
        <f t="shared" si="698"/>
        <v>0</v>
      </c>
      <c r="BR374" s="231">
        <f t="shared" si="698"/>
        <v>0</v>
      </c>
      <c r="BS374" s="231">
        <f t="shared" si="698"/>
        <v>0</v>
      </c>
      <c r="BT374" s="231">
        <f t="shared" si="698"/>
        <v>0</v>
      </c>
      <c r="BU374" s="231">
        <f t="shared" ref="BU374:EF374" si="699">BU314+BU324+BU334+BU354+BU364</f>
        <v>0</v>
      </c>
      <c r="BV374" s="231">
        <f t="shared" si="699"/>
        <v>0</v>
      </c>
      <c r="BW374" s="231">
        <f t="shared" si="699"/>
        <v>0</v>
      </c>
      <c r="BX374" s="231">
        <f t="shared" si="699"/>
        <v>0</v>
      </c>
      <c r="BY374" s="231">
        <f t="shared" si="699"/>
        <v>0</v>
      </c>
      <c r="BZ374" s="231">
        <f t="shared" si="699"/>
        <v>0</v>
      </c>
      <c r="CA374" s="231">
        <f t="shared" si="699"/>
        <v>0</v>
      </c>
      <c r="CB374" s="231">
        <f t="shared" si="699"/>
        <v>0</v>
      </c>
      <c r="CC374" s="231">
        <f t="shared" si="699"/>
        <v>0</v>
      </c>
      <c r="CD374" s="231">
        <f t="shared" si="699"/>
        <v>0</v>
      </c>
      <c r="CE374" s="231">
        <f t="shared" si="699"/>
        <v>0</v>
      </c>
      <c r="CF374" s="231">
        <f t="shared" si="699"/>
        <v>0</v>
      </c>
      <c r="CG374" s="231">
        <f t="shared" si="699"/>
        <v>0</v>
      </c>
      <c r="CH374" s="231">
        <f t="shared" si="699"/>
        <v>0</v>
      </c>
      <c r="CI374" s="231">
        <f t="shared" si="699"/>
        <v>0</v>
      </c>
      <c r="CJ374" s="231">
        <f t="shared" si="699"/>
        <v>0</v>
      </c>
      <c r="CK374" s="231">
        <f t="shared" si="699"/>
        <v>0</v>
      </c>
      <c r="CL374" s="231">
        <f t="shared" si="699"/>
        <v>0</v>
      </c>
      <c r="CM374" s="231">
        <f t="shared" si="699"/>
        <v>0</v>
      </c>
      <c r="CN374" s="231">
        <f t="shared" si="699"/>
        <v>0</v>
      </c>
      <c r="CO374" s="231">
        <f t="shared" si="699"/>
        <v>0</v>
      </c>
      <c r="CP374" s="231">
        <f t="shared" si="699"/>
        <v>0</v>
      </c>
      <c r="CQ374" s="231">
        <f t="shared" si="699"/>
        <v>0</v>
      </c>
      <c r="CR374" s="231">
        <f t="shared" si="699"/>
        <v>0</v>
      </c>
      <c r="CS374" s="231">
        <f t="shared" si="699"/>
        <v>0</v>
      </c>
      <c r="CT374" s="231">
        <f t="shared" si="699"/>
        <v>0</v>
      </c>
      <c r="CU374" s="231">
        <f t="shared" si="699"/>
        <v>0</v>
      </c>
      <c r="CV374" s="231">
        <f t="shared" si="699"/>
        <v>0</v>
      </c>
      <c r="CW374" s="231">
        <f t="shared" si="699"/>
        <v>0</v>
      </c>
      <c r="CX374" s="231">
        <f t="shared" si="699"/>
        <v>0</v>
      </c>
      <c r="CY374" s="231">
        <f t="shared" si="699"/>
        <v>0</v>
      </c>
      <c r="CZ374" s="231">
        <f t="shared" si="699"/>
        <v>0</v>
      </c>
      <c r="DA374" s="231">
        <f t="shared" si="699"/>
        <v>0</v>
      </c>
      <c r="DB374" s="231">
        <f t="shared" si="699"/>
        <v>0</v>
      </c>
      <c r="DC374" s="231">
        <f t="shared" si="699"/>
        <v>0</v>
      </c>
      <c r="DD374" s="231">
        <f t="shared" si="699"/>
        <v>0</v>
      </c>
      <c r="DE374" s="231">
        <f t="shared" si="699"/>
        <v>0</v>
      </c>
      <c r="DF374" s="231">
        <f t="shared" si="699"/>
        <v>0</v>
      </c>
      <c r="DG374" s="231">
        <f t="shared" si="699"/>
        <v>0</v>
      </c>
      <c r="DH374" s="231">
        <f t="shared" si="699"/>
        <v>0</v>
      </c>
      <c r="DI374" s="231">
        <f t="shared" si="699"/>
        <v>0</v>
      </c>
      <c r="DJ374" s="231">
        <f t="shared" si="699"/>
        <v>0</v>
      </c>
      <c r="DK374" s="231">
        <f t="shared" si="699"/>
        <v>0</v>
      </c>
      <c r="DL374" s="231">
        <f t="shared" si="699"/>
        <v>0</v>
      </c>
      <c r="DM374" s="231">
        <f t="shared" si="699"/>
        <v>0</v>
      </c>
      <c r="DN374" s="231">
        <f t="shared" si="699"/>
        <v>0</v>
      </c>
      <c r="DO374" s="231">
        <f t="shared" si="699"/>
        <v>0</v>
      </c>
      <c r="DP374" s="231">
        <f t="shared" si="699"/>
        <v>0</v>
      </c>
      <c r="DQ374" s="231">
        <f t="shared" si="699"/>
        <v>0</v>
      </c>
      <c r="DR374" s="231">
        <f t="shared" si="699"/>
        <v>0</v>
      </c>
      <c r="DS374" s="231">
        <f t="shared" si="699"/>
        <v>0</v>
      </c>
      <c r="DT374" s="231">
        <f t="shared" si="699"/>
        <v>0</v>
      </c>
      <c r="DU374" s="231">
        <f t="shared" si="699"/>
        <v>0</v>
      </c>
      <c r="DV374" s="231">
        <f t="shared" si="699"/>
        <v>0</v>
      </c>
      <c r="DW374" s="231">
        <f t="shared" si="699"/>
        <v>0</v>
      </c>
      <c r="DX374" s="231">
        <f t="shared" si="699"/>
        <v>0</v>
      </c>
      <c r="DY374" s="231">
        <f t="shared" si="699"/>
        <v>0</v>
      </c>
      <c r="DZ374" s="231">
        <f t="shared" si="699"/>
        <v>0</v>
      </c>
      <c r="EA374" s="231">
        <f t="shared" si="699"/>
        <v>0</v>
      </c>
      <c r="EB374" s="231">
        <f t="shared" si="699"/>
        <v>0</v>
      </c>
      <c r="EC374" s="231">
        <f t="shared" si="699"/>
        <v>0</v>
      </c>
      <c r="ED374" s="231">
        <f t="shared" si="699"/>
        <v>0</v>
      </c>
      <c r="EE374" s="231">
        <f t="shared" si="699"/>
        <v>0</v>
      </c>
      <c r="EF374" s="231">
        <f t="shared" si="699"/>
        <v>0</v>
      </c>
      <c r="EG374" s="231">
        <f t="shared" ref="EG374:GR374" si="700">EG314+EG324+EG334+EG354+EG364</f>
        <v>0</v>
      </c>
      <c r="EH374" s="231">
        <f t="shared" si="700"/>
        <v>0</v>
      </c>
      <c r="EI374" s="231">
        <f t="shared" si="700"/>
        <v>0</v>
      </c>
      <c r="EJ374" s="231">
        <f t="shared" si="700"/>
        <v>0</v>
      </c>
      <c r="EK374" s="231">
        <f t="shared" si="700"/>
        <v>0</v>
      </c>
      <c r="EL374" s="231">
        <f t="shared" si="700"/>
        <v>0</v>
      </c>
      <c r="EM374" s="231">
        <f t="shared" si="700"/>
        <v>0</v>
      </c>
      <c r="EN374" s="231">
        <f t="shared" si="700"/>
        <v>0</v>
      </c>
      <c r="EO374" s="231">
        <f t="shared" si="700"/>
        <v>0</v>
      </c>
      <c r="EP374" s="231">
        <f t="shared" si="700"/>
        <v>0</v>
      </c>
      <c r="EQ374" s="231">
        <f t="shared" si="700"/>
        <v>0</v>
      </c>
      <c r="ER374" s="231">
        <f t="shared" si="700"/>
        <v>0</v>
      </c>
      <c r="ES374" s="231">
        <f t="shared" si="700"/>
        <v>0</v>
      </c>
      <c r="ET374" s="231">
        <f t="shared" si="700"/>
        <v>0</v>
      </c>
      <c r="EU374" s="231">
        <f t="shared" si="700"/>
        <v>0</v>
      </c>
      <c r="EV374" s="231">
        <f t="shared" si="700"/>
        <v>0</v>
      </c>
      <c r="EW374" s="231">
        <f t="shared" si="700"/>
        <v>0</v>
      </c>
      <c r="EX374" s="231">
        <f t="shared" si="700"/>
        <v>0</v>
      </c>
      <c r="EY374" s="231">
        <f t="shared" si="700"/>
        <v>0</v>
      </c>
      <c r="EZ374" s="231">
        <f t="shared" si="700"/>
        <v>0</v>
      </c>
      <c r="FA374" s="231">
        <f t="shared" si="700"/>
        <v>0</v>
      </c>
      <c r="FB374" s="231">
        <f t="shared" si="700"/>
        <v>0</v>
      </c>
      <c r="FC374" s="231">
        <f t="shared" si="700"/>
        <v>0</v>
      </c>
      <c r="FD374" s="231">
        <f t="shared" si="700"/>
        <v>0</v>
      </c>
      <c r="FE374" s="231">
        <f t="shared" si="700"/>
        <v>0</v>
      </c>
      <c r="FF374" s="231">
        <f t="shared" si="700"/>
        <v>0</v>
      </c>
      <c r="FG374" s="231">
        <f t="shared" si="700"/>
        <v>0</v>
      </c>
      <c r="FH374" s="231">
        <f t="shared" si="700"/>
        <v>0</v>
      </c>
      <c r="FI374" s="231">
        <f t="shared" si="700"/>
        <v>0</v>
      </c>
      <c r="FJ374" s="231">
        <f t="shared" si="700"/>
        <v>0</v>
      </c>
      <c r="FK374" s="231">
        <f t="shared" si="700"/>
        <v>0</v>
      </c>
      <c r="FL374" s="231">
        <f t="shared" si="700"/>
        <v>0</v>
      </c>
      <c r="FM374" s="231">
        <f t="shared" si="700"/>
        <v>0</v>
      </c>
      <c r="FN374" s="231">
        <f t="shared" si="700"/>
        <v>0</v>
      </c>
      <c r="FO374" s="231">
        <f t="shared" si="700"/>
        <v>0</v>
      </c>
      <c r="FP374" s="231">
        <f t="shared" si="700"/>
        <v>0</v>
      </c>
      <c r="FQ374" s="231">
        <f t="shared" si="700"/>
        <v>0</v>
      </c>
      <c r="FR374" s="231">
        <f t="shared" si="700"/>
        <v>0</v>
      </c>
      <c r="FS374" s="231">
        <f t="shared" si="700"/>
        <v>0</v>
      </c>
      <c r="FT374" s="231">
        <f t="shared" si="700"/>
        <v>0</v>
      </c>
      <c r="FU374" s="231">
        <f t="shared" si="700"/>
        <v>0</v>
      </c>
      <c r="FV374" s="231">
        <f t="shared" si="700"/>
        <v>0</v>
      </c>
      <c r="FW374" s="231">
        <f t="shared" si="700"/>
        <v>0</v>
      </c>
      <c r="FX374" s="231">
        <f t="shared" si="700"/>
        <v>0</v>
      </c>
      <c r="FY374" s="231">
        <f t="shared" si="700"/>
        <v>0</v>
      </c>
      <c r="FZ374" s="231">
        <f t="shared" si="700"/>
        <v>0</v>
      </c>
      <c r="GA374" s="231">
        <f t="shared" si="700"/>
        <v>0</v>
      </c>
      <c r="GB374" s="231">
        <f t="shared" si="700"/>
        <v>0</v>
      </c>
      <c r="GC374" s="231">
        <f t="shared" si="700"/>
        <v>0</v>
      </c>
      <c r="GD374" s="231">
        <f t="shared" si="700"/>
        <v>0</v>
      </c>
      <c r="GE374" s="231">
        <f t="shared" si="700"/>
        <v>0</v>
      </c>
      <c r="GF374" s="231">
        <f t="shared" si="700"/>
        <v>0</v>
      </c>
      <c r="GG374" s="231">
        <f t="shared" si="700"/>
        <v>0</v>
      </c>
      <c r="GH374" s="231">
        <f t="shared" si="700"/>
        <v>0</v>
      </c>
      <c r="GI374" s="231">
        <f t="shared" si="700"/>
        <v>0</v>
      </c>
      <c r="GJ374" s="231">
        <f t="shared" si="700"/>
        <v>0</v>
      </c>
      <c r="GK374" s="231">
        <f t="shared" si="700"/>
        <v>0</v>
      </c>
      <c r="GL374" s="231">
        <f t="shared" si="700"/>
        <v>0</v>
      </c>
      <c r="GM374" s="231">
        <f t="shared" si="700"/>
        <v>0</v>
      </c>
      <c r="GN374" s="231">
        <f t="shared" si="700"/>
        <v>0</v>
      </c>
      <c r="GO374" s="231">
        <f t="shared" si="700"/>
        <v>0</v>
      </c>
      <c r="GP374" s="231">
        <f t="shared" si="700"/>
        <v>0</v>
      </c>
      <c r="GQ374" s="231">
        <f t="shared" si="700"/>
        <v>0</v>
      </c>
      <c r="GR374" s="231">
        <f t="shared" si="700"/>
        <v>0</v>
      </c>
      <c r="GS374" s="231">
        <f t="shared" ref="GS374:IN374" si="701">GS314+GS324+GS334+GS354+GS364</f>
        <v>0</v>
      </c>
      <c r="GT374" s="231">
        <f t="shared" si="701"/>
        <v>0</v>
      </c>
      <c r="GU374" s="231">
        <f t="shared" si="701"/>
        <v>0</v>
      </c>
      <c r="GV374" s="231">
        <f t="shared" si="701"/>
        <v>0</v>
      </c>
      <c r="GW374" s="231">
        <f t="shared" si="701"/>
        <v>0</v>
      </c>
      <c r="GX374" s="231">
        <f t="shared" si="701"/>
        <v>0</v>
      </c>
      <c r="GY374" s="231">
        <f t="shared" si="701"/>
        <v>0</v>
      </c>
      <c r="GZ374" s="231">
        <f t="shared" si="701"/>
        <v>0</v>
      </c>
      <c r="HA374" s="231">
        <f t="shared" si="701"/>
        <v>0</v>
      </c>
      <c r="HB374" s="231">
        <f t="shared" si="701"/>
        <v>0</v>
      </c>
      <c r="HC374" s="231">
        <f t="shared" si="701"/>
        <v>0</v>
      </c>
      <c r="HD374" s="231">
        <f t="shared" si="701"/>
        <v>0</v>
      </c>
      <c r="HE374" s="231">
        <f t="shared" si="701"/>
        <v>0</v>
      </c>
      <c r="HF374" s="231">
        <f t="shared" si="701"/>
        <v>0</v>
      </c>
      <c r="HG374" s="231">
        <f t="shared" si="701"/>
        <v>0</v>
      </c>
      <c r="HH374" s="231">
        <f t="shared" si="701"/>
        <v>0</v>
      </c>
      <c r="HI374" s="231">
        <f t="shared" si="701"/>
        <v>0</v>
      </c>
      <c r="HJ374" s="231">
        <f t="shared" si="701"/>
        <v>0</v>
      </c>
      <c r="HK374" s="231">
        <f t="shared" si="701"/>
        <v>0</v>
      </c>
      <c r="HL374" s="231">
        <f t="shared" si="701"/>
        <v>0</v>
      </c>
      <c r="HM374" s="231">
        <f t="shared" si="701"/>
        <v>0</v>
      </c>
      <c r="HN374" s="231">
        <f t="shared" si="701"/>
        <v>0</v>
      </c>
      <c r="HO374" s="231">
        <f t="shared" si="701"/>
        <v>0</v>
      </c>
      <c r="HP374" s="231">
        <f t="shared" si="701"/>
        <v>0</v>
      </c>
      <c r="HQ374" s="231">
        <f t="shared" si="701"/>
        <v>0</v>
      </c>
      <c r="HR374" s="231">
        <f t="shared" si="701"/>
        <v>0</v>
      </c>
      <c r="HS374" s="231">
        <f t="shared" si="701"/>
        <v>0</v>
      </c>
      <c r="HT374" s="231">
        <f t="shared" si="701"/>
        <v>0</v>
      </c>
      <c r="HU374" s="231">
        <f t="shared" si="701"/>
        <v>0</v>
      </c>
      <c r="HV374" s="231">
        <f t="shared" si="701"/>
        <v>0</v>
      </c>
      <c r="HW374" s="231">
        <f t="shared" si="701"/>
        <v>0</v>
      </c>
      <c r="HX374" s="231">
        <f t="shared" si="701"/>
        <v>0</v>
      </c>
      <c r="HY374" s="231">
        <f t="shared" si="701"/>
        <v>0</v>
      </c>
      <c r="HZ374" s="231">
        <f t="shared" si="701"/>
        <v>0</v>
      </c>
      <c r="IA374" s="231">
        <f t="shared" si="701"/>
        <v>0</v>
      </c>
      <c r="IB374" s="231">
        <f t="shared" si="701"/>
        <v>0</v>
      </c>
      <c r="IC374" s="231">
        <f t="shared" si="701"/>
        <v>0</v>
      </c>
      <c r="ID374" s="231">
        <f t="shared" si="701"/>
        <v>0</v>
      </c>
      <c r="IE374" s="231">
        <f t="shared" si="701"/>
        <v>0</v>
      </c>
      <c r="IF374" s="231">
        <f t="shared" si="701"/>
        <v>0</v>
      </c>
      <c r="IG374" s="231">
        <f t="shared" si="701"/>
        <v>0</v>
      </c>
      <c r="IH374" s="231">
        <f t="shared" si="701"/>
        <v>0</v>
      </c>
      <c r="II374" s="231">
        <f t="shared" si="701"/>
        <v>0</v>
      </c>
      <c r="IJ374" s="231">
        <f t="shared" si="701"/>
        <v>0</v>
      </c>
      <c r="IK374" s="231">
        <f t="shared" si="701"/>
        <v>0</v>
      </c>
      <c r="IL374" s="231">
        <f t="shared" si="701"/>
        <v>0</v>
      </c>
      <c r="IM374" s="231">
        <f t="shared" si="701"/>
        <v>0</v>
      </c>
      <c r="IN374" s="231">
        <f t="shared" si="701"/>
        <v>0</v>
      </c>
      <c r="IO374" s="231"/>
    </row>
    <row r="375" spans="1:249" ht="15" customHeight="1">
      <c r="C375" s="19" t="str">
        <f>C365</f>
        <v>Drinking water system</v>
      </c>
      <c r="G375" s="101" t="str">
        <f t="shared" si="681"/>
        <v>USD</v>
      </c>
      <c r="I375" s="231">
        <f t="shared" ref="I375:BT375" si="702">I315+I325+I335+I355+I365</f>
        <v>5.6560269546451707</v>
      </c>
      <c r="J375" s="231">
        <f t="shared" si="702"/>
        <v>9.0003429876228473</v>
      </c>
      <c r="K375" s="231">
        <f t="shared" si="702"/>
        <v>8.9249473497430287</v>
      </c>
      <c r="L375" s="231">
        <f t="shared" si="702"/>
        <v>8.8495517118632101</v>
      </c>
      <c r="M375" s="231">
        <f t="shared" si="702"/>
        <v>8.7741560739833915</v>
      </c>
      <c r="N375" s="231">
        <f t="shared" si="702"/>
        <v>8.6987604361035729</v>
      </c>
      <c r="O375" s="231">
        <f t="shared" si="702"/>
        <v>8.6233647982237542</v>
      </c>
      <c r="P375" s="231">
        <f t="shared" si="702"/>
        <v>8.5479691603439356</v>
      </c>
      <c r="Q375" s="231">
        <f t="shared" si="702"/>
        <v>8.472573522464117</v>
      </c>
      <c r="R375" s="231">
        <f t="shared" si="702"/>
        <v>8.3971778845842984</v>
      </c>
      <c r="S375" s="231">
        <f t="shared" si="702"/>
        <v>8.3217822467044797</v>
      </c>
      <c r="T375" s="231">
        <f t="shared" si="702"/>
        <v>8.2463866088246611</v>
      </c>
      <c r="U375" s="231">
        <f t="shared" si="702"/>
        <v>8.1709909709448425</v>
      </c>
      <c r="V375" s="231">
        <f t="shared" si="702"/>
        <v>8.0955953330650239</v>
      </c>
      <c r="W375" s="231">
        <f t="shared" si="702"/>
        <v>8.0201996951852053</v>
      </c>
      <c r="X375" s="231">
        <f t="shared" si="702"/>
        <v>7.9448040573053866</v>
      </c>
      <c r="Y375" s="231">
        <f t="shared" si="702"/>
        <v>7.869408419425568</v>
      </c>
      <c r="Z375" s="231">
        <f t="shared" si="702"/>
        <v>7.7940127815457494</v>
      </c>
      <c r="AA375" s="231">
        <f t="shared" si="702"/>
        <v>7.7186171436659308</v>
      </c>
      <c r="AB375" s="231">
        <f t="shared" si="702"/>
        <v>7.6432215057861121</v>
      </c>
      <c r="AC375" s="231">
        <f t="shared" si="702"/>
        <v>7.5678258679062935</v>
      </c>
      <c r="AD375" s="231">
        <f t="shared" si="702"/>
        <v>7.4924302300264749</v>
      </c>
      <c r="AE375" s="231">
        <f t="shared" si="702"/>
        <v>7.4170345921466563</v>
      </c>
      <c r="AF375" s="231">
        <f t="shared" si="702"/>
        <v>7.3416389542668377</v>
      </c>
      <c r="AG375" s="231">
        <f t="shared" si="702"/>
        <v>7.266243316387019</v>
      </c>
      <c r="AH375" s="231">
        <f t="shared" si="702"/>
        <v>7.1908476785072004</v>
      </c>
      <c r="AI375" s="231">
        <f t="shared" si="702"/>
        <v>7.1154520406273818</v>
      </c>
      <c r="AJ375" s="231">
        <f t="shared" si="702"/>
        <v>7.0400564027475632</v>
      </c>
      <c r="AK375" s="231">
        <f t="shared" si="702"/>
        <v>6.9646607648677445</v>
      </c>
      <c r="AL375" s="231">
        <f t="shared" si="702"/>
        <v>6.8892651269879259</v>
      </c>
      <c r="AM375" s="231">
        <f t="shared" si="702"/>
        <v>6.8138694891081073</v>
      </c>
      <c r="AN375" s="231">
        <f t="shared" si="702"/>
        <v>6.7384738512282887</v>
      </c>
      <c r="AO375" s="231">
        <f t="shared" si="702"/>
        <v>6.6630782133484701</v>
      </c>
      <c r="AP375" s="231">
        <f t="shared" si="702"/>
        <v>6.5876825754686514</v>
      </c>
      <c r="AQ375" s="231">
        <f t="shared" si="702"/>
        <v>6.5122869375888328</v>
      </c>
      <c r="AR375" s="231">
        <f t="shared" si="702"/>
        <v>6.4368912997090142</v>
      </c>
      <c r="AS375" s="231">
        <f t="shared" si="702"/>
        <v>6.3614956618291956</v>
      </c>
      <c r="AT375" s="231">
        <f t="shared" si="702"/>
        <v>6.2861000239493769</v>
      </c>
      <c r="AU375" s="231">
        <f t="shared" si="702"/>
        <v>6.2107043860695583</v>
      </c>
      <c r="AV375" s="231">
        <f t="shared" si="702"/>
        <v>6.1353087481897397</v>
      </c>
      <c r="AW375" s="231">
        <f t="shared" si="702"/>
        <v>6.0599131103099211</v>
      </c>
      <c r="AX375" s="231">
        <f t="shared" si="702"/>
        <v>5.9845174724301025</v>
      </c>
      <c r="AY375" s="231">
        <f t="shared" si="702"/>
        <v>5.9091218345502838</v>
      </c>
      <c r="AZ375" s="231">
        <f t="shared" si="702"/>
        <v>5.8337261966704652</v>
      </c>
      <c r="BA375" s="231">
        <f t="shared" si="702"/>
        <v>5.7583305587906466</v>
      </c>
      <c r="BB375" s="231">
        <f t="shared" si="702"/>
        <v>5.682934920910828</v>
      </c>
      <c r="BC375" s="231">
        <f t="shared" si="702"/>
        <v>5.6075392830310093</v>
      </c>
      <c r="BD375" s="231">
        <f t="shared" si="702"/>
        <v>5.5321436451511907</v>
      </c>
      <c r="BE375" s="231">
        <f t="shared" si="702"/>
        <v>5.4567480072713721</v>
      </c>
      <c r="BF375" s="231">
        <f t="shared" si="702"/>
        <v>5.3813523693915535</v>
      </c>
      <c r="BG375" s="231">
        <f t="shared" si="702"/>
        <v>5.3059567315117349</v>
      </c>
      <c r="BH375" s="231">
        <f t="shared" si="702"/>
        <v>5.2305610936319162</v>
      </c>
      <c r="BI375" s="231">
        <f t="shared" si="702"/>
        <v>5.1551654557520976</v>
      </c>
      <c r="BJ375" s="231">
        <f t="shared" si="702"/>
        <v>5.079769817872279</v>
      </c>
      <c r="BK375" s="231">
        <f t="shared" si="702"/>
        <v>5.0043741799924604</v>
      </c>
      <c r="BL375" s="231">
        <f t="shared" si="702"/>
        <v>4.9289785421126417</v>
      </c>
      <c r="BM375" s="231">
        <f t="shared" si="702"/>
        <v>4.8535829042328231</v>
      </c>
      <c r="BN375" s="231">
        <f t="shared" si="702"/>
        <v>4.7781872663530045</v>
      </c>
      <c r="BO375" s="231">
        <f t="shared" si="702"/>
        <v>4.7027916284731859</v>
      </c>
      <c r="BP375" s="231">
        <f t="shared" si="702"/>
        <v>4.6273959905933673</v>
      </c>
      <c r="BQ375" s="231">
        <f t="shared" si="702"/>
        <v>4.5520003527135486</v>
      </c>
      <c r="BR375" s="231">
        <f t="shared" si="702"/>
        <v>4.47660471483373</v>
      </c>
      <c r="BS375" s="231">
        <f t="shared" si="702"/>
        <v>4.4012090769539114</v>
      </c>
      <c r="BT375" s="231">
        <f t="shared" si="702"/>
        <v>4.3258134390740928</v>
      </c>
      <c r="BU375" s="231">
        <f t="shared" ref="BU375:EF375" si="703">BU315+BU325+BU335+BU355+BU365</f>
        <v>4.2504178011942741</v>
      </c>
      <c r="BV375" s="231">
        <f t="shared" si="703"/>
        <v>4.1750221633144555</v>
      </c>
      <c r="BW375" s="231">
        <f t="shared" si="703"/>
        <v>4.0996265254346369</v>
      </c>
      <c r="BX375" s="231">
        <f t="shared" si="703"/>
        <v>4.0242308875548183</v>
      </c>
      <c r="BY375" s="231">
        <f t="shared" si="703"/>
        <v>3.9488352496749997</v>
      </c>
      <c r="BZ375" s="231">
        <f t="shared" si="703"/>
        <v>3.873439611795181</v>
      </c>
      <c r="CA375" s="231">
        <f t="shared" si="703"/>
        <v>3.7980439739153624</v>
      </c>
      <c r="CB375" s="231">
        <f t="shared" si="703"/>
        <v>3.7226483360355438</v>
      </c>
      <c r="CC375" s="231">
        <f t="shared" si="703"/>
        <v>3.6472526981557252</v>
      </c>
      <c r="CD375" s="231">
        <f t="shared" si="703"/>
        <v>3.5718570602759065</v>
      </c>
      <c r="CE375" s="231">
        <f t="shared" si="703"/>
        <v>3.4964614223960879</v>
      </c>
      <c r="CF375" s="231">
        <f t="shared" si="703"/>
        <v>3.4210657845162693</v>
      </c>
      <c r="CG375" s="231">
        <f t="shared" si="703"/>
        <v>3.3456701466364507</v>
      </c>
      <c r="CH375" s="231">
        <f t="shared" si="703"/>
        <v>3.2702745087566321</v>
      </c>
      <c r="CI375" s="231">
        <f t="shared" si="703"/>
        <v>3.1948788708768134</v>
      </c>
      <c r="CJ375" s="231">
        <f t="shared" si="703"/>
        <v>3.1194832329969948</v>
      </c>
      <c r="CK375" s="231">
        <f t="shared" si="703"/>
        <v>3.0440875951171762</v>
      </c>
      <c r="CL375" s="231">
        <f t="shared" si="703"/>
        <v>2.9686919572373576</v>
      </c>
      <c r="CM375" s="231">
        <f t="shared" si="703"/>
        <v>2.8932963193575389</v>
      </c>
      <c r="CN375" s="231">
        <f t="shared" si="703"/>
        <v>2.8179006814777203</v>
      </c>
      <c r="CO375" s="231">
        <f t="shared" si="703"/>
        <v>2.7425050435979017</v>
      </c>
      <c r="CP375" s="231">
        <f t="shared" si="703"/>
        <v>2.6671094057180831</v>
      </c>
      <c r="CQ375" s="231">
        <f t="shared" si="703"/>
        <v>2.5917137678382645</v>
      </c>
      <c r="CR375" s="231">
        <f t="shared" si="703"/>
        <v>2.5163181299584458</v>
      </c>
      <c r="CS375" s="231">
        <f t="shared" si="703"/>
        <v>2.4409224920786272</v>
      </c>
      <c r="CT375" s="231">
        <f t="shared" si="703"/>
        <v>2.3655268541988086</v>
      </c>
      <c r="CU375" s="231">
        <f t="shared" si="703"/>
        <v>2.29013121631899</v>
      </c>
      <c r="CV375" s="231">
        <f t="shared" si="703"/>
        <v>2.2147355784391713</v>
      </c>
      <c r="CW375" s="231">
        <f t="shared" si="703"/>
        <v>2.1393399405593527</v>
      </c>
      <c r="CX375" s="231">
        <f t="shared" si="703"/>
        <v>2.0639443026795341</v>
      </c>
      <c r="CY375" s="231">
        <f t="shared" si="703"/>
        <v>1.9885486647997155</v>
      </c>
      <c r="CZ375" s="231">
        <f t="shared" si="703"/>
        <v>1.9131530269198969</v>
      </c>
      <c r="DA375" s="231">
        <f t="shared" si="703"/>
        <v>1.8377573890400782</v>
      </c>
      <c r="DB375" s="231">
        <f t="shared" si="703"/>
        <v>1.7623617511602596</v>
      </c>
      <c r="DC375" s="231">
        <f t="shared" si="703"/>
        <v>1.686966113280441</v>
      </c>
      <c r="DD375" s="231">
        <f t="shared" si="703"/>
        <v>1.6115704754006224</v>
      </c>
      <c r="DE375" s="231">
        <f t="shared" si="703"/>
        <v>1.5361748375208037</v>
      </c>
      <c r="DF375" s="231">
        <f t="shared" si="703"/>
        <v>1.4607791996409851</v>
      </c>
      <c r="DG375" s="231">
        <f t="shared" si="703"/>
        <v>1.3853835617611665</v>
      </c>
      <c r="DH375" s="231">
        <f t="shared" si="703"/>
        <v>1.3099879238813479</v>
      </c>
      <c r="DI375" s="231">
        <f t="shared" si="703"/>
        <v>1.2345922860015293</v>
      </c>
      <c r="DJ375" s="231">
        <f t="shared" si="703"/>
        <v>1.1591966481217106</v>
      </c>
      <c r="DK375" s="231">
        <f t="shared" si="703"/>
        <v>1.083801010241892</v>
      </c>
      <c r="DL375" s="231">
        <f t="shared" si="703"/>
        <v>1.0084053723620734</v>
      </c>
      <c r="DM375" s="231">
        <f t="shared" si="703"/>
        <v>0.93300973448225488</v>
      </c>
      <c r="DN375" s="231">
        <f t="shared" si="703"/>
        <v>0.85761409660243637</v>
      </c>
      <c r="DO375" s="231">
        <f t="shared" si="703"/>
        <v>0.78221845872261786</v>
      </c>
      <c r="DP375" s="231">
        <f t="shared" si="703"/>
        <v>0.70682282084279935</v>
      </c>
      <c r="DQ375" s="231">
        <f t="shared" si="703"/>
        <v>0.63142718296298084</v>
      </c>
      <c r="DR375" s="231">
        <f t="shared" si="703"/>
        <v>0.55603154508316233</v>
      </c>
      <c r="DS375" s="231">
        <f t="shared" si="703"/>
        <v>0.48063590720334382</v>
      </c>
      <c r="DT375" s="231">
        <f t="shared" si="703"/>
        <v>0.4052402693235253</v>
      </c>
      <c r="DU375" s="231">
        <f t="shared" si="703"/>
        <v>0.32984463144370679</v>
      </c>
      <c r="DV375" s="231">
        <f t="shared" si="703"/>
        <v>0.25444899356388828</v>
      </c>
      <c r="DW375" s="231">
        <f t="shared" si="703"/>
        <v>0.17905335568406977</v>
      </c>
      <c r="DX375" s="231">
        <f t="shared" si="703"/>
        <v>0.10365771780425125</v>
      </c>
      <c r="DY375" s="231">
        <f t="shared" si="703"/>
        <v>2.826207992443272E-2</v>
      </c>
      <c r="DZ375" s="231">
        <f t="shared" si="703"/>
        <v>2.826207992443272E-2</v>
      </c>
      <c r="EA375" s="231">
        <f t="shared" si="703"/>
        <v>2.826207992443272E-2</v>
      </c>
      <c r="EB375" s="231">
        <f t="shared" si="703"/>
        <v>2.826207992443272E-2</v>
      </c>
      <c r="EC375" s="231">
        <f t="shared" si="703"/>
        <v>2.826207992443272E-2</v>
      </c>
      <c r="ED375" s="231">
        <f t="shared" si="703"/>
        <v>2.826207992443272E-2</v>
      </c>
      <c r="EE375" s="231">
        <f t="shared" si="703"/>
        <v>2.826207992443272E-2</v>
      </c>
      <c r="EF375" s="231">
        <f t="shared" si="703"/>
        <v>2.826207992443272E-2</v>
      </c>
      <c r="EG375" s="231">
        <f t="shared" ref="EG375:GR375" si="704">EG315+EG325+EG335+EG355+EG365</f>
        <v>2.826207992443272E-2</v>
      </c>
      <c r="EH375" s="231">
        <f t="shared" si="704"/>
        <v>2.826207992443272E-2</v>
      </c>
      <c r="EI375" s="231">
        <f t="shared" si="704"/>
        <v>2.826207992443272E-2</v>
      </c>
      <c r="EJ375" s="231">
        <f t="shared" si="704"/>
        <v>2.826207992443272E-2</v>
      </c>
      <c r="EK375" s="231">
        <f t="shared" si="704"/>
        <v>2.826207992443272E-2</v>
      </c>
      <c r="EL375" s="231">
        <f t="shared" si="704"/>
        <v>2.826207992443272E-2</v>
      </c>
      <c r="EM375" s="231">
        <f t="shared" si="704"/>
        <v>2.826207992443272E-2</v>
      </c>
      <c r="EN375" s="231">
        <f t="shared" si="704"/>
        <v>2.826207992443272E-2</v>
      </c>
      <c r="EO375" s="231">
        <f t="shared" si="704"/>
        <v>2.826207992443272E-2</v>
      </c>
      <c r="EP375" s="231">
        <f t="shared" si="704"/>
        <v>2.826207992443272E-2</v>
      </c>
      <c r="EQ375" s="231">
        <f t="shared" si="704"/>
        <v>2.826207992443272E-2</v>
      </c>
      <c r="ER375" s="231">
        <f t="shared" si="704"/>
        <v>2.826207992443272E-2</v>
      </c>
      <c r="ES375" s="231">
        <f t="shared" si="704"/>
        <v>2.826207992443272E-2</v>
      </c>
      <c r="ET375" s="231">
        <f t="shared" si="704"/>
        <v>2.826207992443272E-2</v>
      </c>
      <c r="EU375" s="231">
        <f t="shared" si="704"/>
        <v>2.826207992443272E-2</v>
      </c>
      <c r="EV375" s="231">
        <f t="shared" si="704"/>
        <v>2.826207992443272E-2</v>
      </c>
      <c r="EW375" s="231">
        <f t="shared" si="704"/>
        <v>2.826207992443272E-2</v>
      </c>
      <c r="EX375" s="231">
        <f t="shared" si="704"/>
        <v>2.826207992443272E-2</v>
      </c>
      <c r="EY375" s="231">
        <f t="shared" si="704"/>
        <v>2.826207992443272E-2</v>
      </c>
      <c r="EZ375" s="231">
        <f t="shared" si="704"/>
        <v>2.826207992443272E-2</v>
      </c>
      <c r="FA375" s="231">
        <f t="shared" si="704"/>
        <v>2.826207992443272E-2</v>
      </c>
      <c r="FB375" s="231">
        <f t="shared" si="704"/>
        <v>2.826207992443272E-2</v>
      </c>
      <c r="FC375" s="231">
        <f t="shared" si="704"/>
        <v>2.826207992443272E-2</v>
      </c>
      <c r="FD375" s="231">
        <f t="shared" si="704"/>
        <v>2.826207992443272E-2</v>
      </c>
      <c r="FE375" s="231">
        <f t="shared" si="704"/>
        <v>2.826207992443272E-2</v>
      </c>
      <c r="FF375" s="231">
        <f t="shared" si="704"/>
        <v>2.826207992443272E-2</v>
      </c>
      <c r="FG375" s="231">
        <f t="shared" si="704"/>
        <v>2.826207992443272E-2</v>
      </c>
      <c r="FH375" s="231">
        <f t="shared" si="704"/>
        <v>2.826207992443272E-2</v>
      </c>
      <c r="FI375" s="231">
        <f t="shared" si="704"/>
        <v>2.826207992443272E-2</v>
      </c>
      <c r="FJ375" s="231">
        <f t="shared" si="704"/>
        <v>2.826207992443272E-2</v>
      </c>
      <c r="FK375" s="231">
        <f t="shared" si="704"/>
        <v>2.826207992443272E-2</v>
      </c>
      <c r="FL375" s="231">
        <f t="shared" si="704"/>
        <v>2.826207992443272E-2</v>
      </c>
      <c r="FM375" s="231">
        <f t="shared" si="704"/>
        <v>2.826207992443272E-2</v>
      </c>
      <c r="FN375" s="231">
        <f t="shared" si="704"/>
        <v>2.826207992443272E-2</v>
      </c>
      <c r="FO375" s="231">
        <f t="shared" si="704"/>
        <v>2.826207992443272E-2</v>
      </c>
      <c r="FP375" s="231">
        <f t="shared" si="704"/>
        <v>2.826207992443272E-2</v>
      </c>
      <c r="FQ375" s="231">
        <f t="shared" si="704"/>
        <v>2.826207992443272E-2</v>
      </c>
      <c r="FR375" s="231">
        <f t="shared" si="704"/>
        <v>2.826207992443272E-2</v>
      </c>
      <c r="FS375" s="231">
        <f t="shared" si="704"/>
        <v>2.826207992443272E-2</v>
      </c>
      <c r="FT375" s="231">
        <f t="shared" si="704"/>
        <v>2.826207992443272E-2</v>
      </c>
      <c r="FU375" s="231">
        <f t="shared" si="704"/>
        <v>2.826207992443272E-2</v>
      </c>
      <c r="FV375" s="231">
        <f t="shared" si="704"/>
        <v>2.826207992443272E-2</v>
      </c>
      <c r="FW375" s="231">
        <f t="shared" si="704"/>
        <v>2.826207992443272E-2</v>
      </c>
      <c r="FX375" s="231">
        <f t="shared" si="704"/>
        <v>2.826207992443272E-2</v>
      </c>
      <c r="FY375" s="231">
        <f t="shared" si="704"/>
        <v>2.826207992443272E-2</v>
      </c>
      <c r="FZ375" s="231">
        <f t="shared" si="704"/>
        <v>2.826207992443272E-2</v>
      </c>
      <c r="GA375" s="231">
        <f t="shared" si="704"/>
        <v>2.826207992443272E-2</v>
      </c>
      <c r="GB375" s="231">
        <f t="shared" si="704"/>
        <v>2.826207992443272E-2</v>
      </c>
      <c r="GC375" s="231">
        <f t="shared" si="704"/>
        <v>2.826207992443272E-2</v>
      </c>
      <c r="GD375" s="231">
        <f t="shared" si="704"/>
        <v>2.826207992443272E-2</v>
      </c>
      <c r="GE375" s="231">
        <f t="shared" si="704"/>
        <v>2.826207992443272E-2</v>
      </c>
      <c r="GF375" s="231">
        <f t="shared" si="704"/>
        <v>2.826207992443272E-2</v>
      </c>
      <c r="GG375" s="231">
        <f t="shared" si="704"/>
        <v>2.826207992443272E-2</v>
      </c>
      <c r="GH375" s="231">
        <f t="shared" si="704"/>
        <v>2.826207992443272E-2</v>
      </c>
      <c r="GI375" s="231">
        <f t="shared" si="704"/>
        <v>2.826207992443272E-2</v>
      </c>
      <c r="GJ375" s="231">
        <f t="shared" si="704"/>
        <v>2.826207992443272E-2</v>
      </c>
      <c r="GK375" s="231">
        <f t="shared" si="704"/>
        <v>2.826207992443272E-2</v>
      </c>
      <c r="GL375" s="231">
        <f t="shared" si="704"/>
        <v>2.826207992443272E-2</v>
      </c>
      <c r="GM375" s="231">
        <f t="shared" si="704"/>
        <v>2.826207992443272E-2</v>
      </c>
      <c r="GN375" s="231">
        <f t="shared" si="704"/>
        <v>2.826207992443272E-2</v>
      </c>
      <c r="GO375" s="231">
        <f t="shared" si="704"/>
        <v>2.826207992443272E-2</v>
      </c>
      <c r="GP375" s="231">
        <f t="shared" si="704"/>
        <v>2.826207992443272E-2</v>
      </c>
      <c r="GQ375" s="231">
        <f t="shared" si="704"/>
        <v>2.826207992443272E-2</v>
      </c>
      <c r="GR375" s="231">
        <f t="shared" si="704"/>
        <v>2.826207992443272E-2</v>
      </c>
      <c r="GS375" s="231">
        <f t="shared" ref="GS375:IN375" si="705">GS315+GS325+GS335+GS355+GS365</f>
        <v>2.826207992443272E-2</v>
      </c>
      <c r="GT375" s="231">
        <f t="shared" si="705"/>
        <v>2.826207992443272E-2</v>
      </c>
      <c r="GU375" s="231">
        <f t="shared" si="705"/>
        <v>2.826207992443272E-2</v>
      </c>
      <c r="GV375" s="231">
        <f t="shared" si="705"/>
        <v>2.826207992443272E-2</v>
      </c>
      <c r="GW375" s="231">
        <f t="shared" si="705"/>
        <v>2.826207992443272E-2</v>
      </c>
      <c r="GX375" s="231">
        <f t="shared" si="705"/>
        <v>2.826207992443272E-2</v>
      </c>
      <c r="GY375" s="231">
        <f t="shared" si="705"/>
        <v>2.826207992443272E-2</v>
      </c>
      <c r="GZ375" s="231">
        <f t="shared" si="705"/>
        <v>2.826207992443272E-2</v>
      </c>
      <c r="HA375" s="231">
        <f t="shared" si="705"/>
        <v>2.826207992443272E-2</v>
      </c>
      <c r="HB375" s="231">
        <f t="shared" si="705"/>
        <v>2.826207992443272E-2</v>
      </c>
      <c r="HC375" s="231">
        <f t="shared" si="705"/>
        <v>2.826207992443272E-2</v>
      </c>
      <c r="HD375" s="231">
        <f t="shared" si="705"/>
        <v>2.826207992443272E-2</v>
      </c>
      <c r="HE375" s="231">
        <f t="shared" si="705"/>
        <v>2.826207992443272E-2</v>
      </c>
      <c r="HF375" s="231">
        <f t="shared" si="705"/>
        <v>2.826207992443272E-2</v>
      </c>
      <c r="HG375" s="231">
        <f t="shared" si="705"/>
        <v>2.826207992443272E-2</v>
      </c>
      <c r="HH375" s="231">
        <f t="shared" si="705"/>
        <v>2.826207992443272E-2</v>
      </c>
      <c r="HI375" s="231">
        <f t="shared" si="705"/>
        <v>2.826207992443272E-2</v>
      </c>
      <c r="HJ375" s="231">
        <f t="shared" si="705"/>
        <v>2.826207992443272E-2</v>
      </c>
      <c r="HK375" s="231">
        <f t="shared" si="705"/>
        <v>2.826207992443272E-2</v>
      </c>
      <c r="HL375" s="231">
        <f t="shared" si="705"/>
        <v>2.826207992443272E-2</v>
      </c>
      <c r="HM375" s="231">
        <f t="shared" si="705"/>
        <v>2.826207992443272E-2</v>
      </c>
      <c r="HN375" s="231">
        <f t="shared" si="705"/>
        <v>2.826207992443272E-2</v>
      </c>
      <c r="HO375" s="231">
        <f t="shared" si="705"/>
        <v>2.826207992443272E-2</v>
      </c>
      <c r="HP375" s="231">
        <f t="shared" si="705"/>
        <v>2.826207992443272E-2</v>
      </c>
      <c r="HQ375" s="231">
        <f t="shared" si="705"/>
        <v>2.826207992443272E-2</v>
      </c>
      <c r="HR375" s="231">
        <f t="shared" si="705"/>
        <v>2.826207992443272E-2</v>
      </c>
      <c r="HS375" s="231">
        <f t="shared" si="705"/>
        <v>2.826207992443272E-2</v>
      </c>
      <c r="HT375" s="231">
        <f t="shared" si="705"/>
        <v>2.826207992443272E-2</v>
      </c>
      <c r="HU375" s="231">
        <f t="shared" si="705"/>
        <v>2.826207992443272E-2</v>
      </c>
      <c r="HV375" s="231">
        <f t="shared" si="705"/>
        <v>2.826207992443272E-2</v>
      </c>
      <c r="HW375" s="231">
        <f t="shared" si="705"/>
        <v>2.826207992443272E-2</v>
      </c>
      <c r="HX375" s="231">
        <f t="shared" si="705"/>
        <v>2.826207992443272E-2</v>
      </c>
      <c r="HY375" s="231">
        <f t="shared" si="705"/>
        <v>2.826207992443272E-2</v>
      </c>
      <c r="HZ375" s="231">
        <f t="shared" si="705"/>
        <v>2.826207992443272E-2</v>
      </c>
      <c r="IA375" s="231">
        <f t="shared" si="705"/>
        <v>2.826207992443272E-2</v>
      </c>
      <c r="IB375" s="231">
        <f t="shared" si="705"/>
        <v>2.826207992443272E-2</v>
      </c>
      <c r="IC375" s="231">
        <f t="shared" si="705"/>
        <v>2.826207992443272E-2</v>
      </c>
      <c r="ID375" s="231">
        <f t="shared" si="705"/>
        <v>2.826207992443272E-2</v>
      </c>
      <c r="IE375" s="231">
        <f t="shared" si="705"/>
        <v>2.826207992443272E-2</v>
      </c>
      <c r="IF375" s="231">
        <f t="shared" si="705"/>
        <v>2.826207992443272E-2</v>
      </c>
      <c r="IG375" s="231">
        <f t="shared" si="705"/>
        <v>2.826207992443272E-2</v>
      </c>
      <c r="IH375" s="231">
        <f t="shared" si="705"/>
        <v>2.826207992443272E-2</v>
      </c>
      <c r="II375" s="231">
        <f t="shared" si="705"/>
        <v>2.826207992443272E-2</v>
      </c>
      <c r="IJ375" s="231">
        <f t="shared" si="705"/>
        <v>2.826207992443272E-2</v>
      </c>
      <c r="IK375" s="231">
        <f t="shared" si="705"/>
        <v>2.826207992443272E-2</v>
      </c>
      <c r="IL375" s="231">
        <f t="shared" si="705"/>
        <v>2.826207992443272E-2</v>
      </c>
      <c r="IM375" s="231">
        <f t="shared" si="705"/>
        <v>2.826207992443272E-2</v>
      </c>
      <c r="IN375" s="231">
        <f t="shared" si="705"/>
        <v>2.826207992443272E-2</v>
      </c>
      <c r="IO375" s="231"/>
    </row>
    <row r="376" spans="1:249" s="21" customFormat="1" ht="15" customHeight="1">
      <c r="C376" s="34" t="str">
        <f>"Total "&amp;B368</f>
        <v>Total Fixed Assets, End of Period</v>
      </c>
      <c r="D376" s="34"/>
      <c r="E376" s="34"/>
      <c r="F376" s="34"/>
      <c r="G376" s="303"/>
      <c r="H376" s="34"/>
      <c r="I376" s="304">
        <f t="shared" ref="I376:BT376" si="706">SUM(I369:I375)</f>
        <v>3284815.9431521101</v>
      </c>
      <c r="J376" s="304">
        <f t="shared" si="706"/>
        <v>5492060.9607138168</v>
      </c>
      <c r="K376" s="304">
        <f t="shared" si="706"/>
        <v>7095601.3522577481</v>
      </c>
      <c r="L376" s="304">
        <f t="shared" si="706"/>
        <v>8468562.1499164011</v>
      </c>
      <c r="M376" s="304">
        <f t="shared" si="706"/>
        <v>9599715.1727612484</v>
      </c>
      <c r="N376" s="304">
        <f t="shared" si="706"/>
        <v>10079406.155888239</v>
      </c>
      <c r="O376" s="304">
        <f t="shared" si="706"/>
        <v>10474898.26012443</v>
      </c>
      <c r="P376" s="304">
        <f t="shared" si="706"/>
        <v>10851244.845550615</v>
      </c>
      <c r="Q376" s="304">
        <f t="shared" si="706"/>
        <v>10744034.850550938</v>
      </c>
      <c r="R376" s="304">
        <f t="shared" si="706"/>
        <v>10636824.855551263</v>
      </c>
      <c r="S376" s="304">
        <f t="shared" si="706"/>
        <v>10529614.860551586</v>
      </c>
      <c r="T376" s="304">
        <f t="shared" si="706"/>
        <v>10422404.865551909</v>
      </c>
      <c r="U376" s="304">
        <f t="shared" si="706"/>
        <v>10315194.870552236</v>
      </c>
      <c r="V376" s="304">
        <f t="shared" si="706"/>
        <v>10207984.875552561</v>
      </c>
      <c r="W376" s="304">
        <f t="shared" si="706"/>
        <v>10100774.880552882</v>
      </c>
      <c r="X376" s="304">
        <f t="shared" si="706"/>
        <v>9993564.8855532072</v>
      </c>
      <c r="Y376" s="304">
        <f t="shared" si="706"/>
        <v>9886354.8905535322</v>
      </c>
      <c r="Z376" s="304">
        <f t="shared" si="706"/>
        <v>9779144.8955538534</v>
      </c>
      <c r="AA376" s="304">
        <f t="shared" si="706"/>
        <v>9671934.9005541783</v>
      </c>
      <c r="AB376" s="304">
        <f t="shared" si="706"/>
        <v>9564724.9055545032</v>
      </c>
      <c r="AC376" s="304">
        <f t="shared" si="706"/>
        <v>9457514.9105548263</v>
      </c>
      <c r="AD376" s="304">
        <f t="shared" si="706"/>
        <v>9350304.9155551512</v>
      </c>
      <c r="AE376" s="304">
        <f t="shared" si="706"/>
        <v>9243094.9205554761</v>
      </c>
      <c r="AF376" s="304">
        <f t="shared" si="706"/>
        <v>9135884.9255557992</v>
      </c>
      <c r="AG376" s="304">
        <f t="shared" si="706"/>
        <v>9028674.9305561222</v>
      </c>
      <c r="AH376" s="304">
        <f t="shared" si="706"/>
        <v>8921464.9355564471</v>
      </c>
      <c r="AI376" s="304">
        <f t="shared" si="706"/>
        <v>8814254.9405567702</v>
      </c>
      <c r="AJ376" s="304">
        <f t="shared" si="706"/>
        <v>8707044.9455570932</v>
      </c>
      <c r="AK376" s="304">
        <f t="shared" si="706"/>
        <v>8599834.95055742</v>
      </c>
      <c r="AL376" s="304">
        <f t="shared" si="706"/>
        <v>8492624.955557745</v>
      </c>
      <c r="AM376" s="304">
        <f t="shared" si="706"/>
        <v>8385414.9605580671</v>
      </c>
      <c r="AN376" s="304">
        <f t="shared" si="706"/>
        <v>8278204.9655583911</v>
      </c>
      <c r="AO376" s="304">
        <f t="shared" si="706"/>
        <v>8170994.9705587151</v>
      </c>
      <c r="AP376" s="304">
        <f t="shared" si="706"/>
        <v>8063784.975559039</v>
      </c>
      <c r="AQ376" s="304">
        <f t="shared" si="706"/>
        <v>7956574.980559363</v>
      </c>
      <c r="AR376" s="304">
        <f t="shared" si="706"/>
        <v>7849364.985559687</v>
      </c>
      <c r="AS376" s="304">
        <f t="shared" si="706"/>
        <v>7742154.9905600101</v>
      </c>
      <c r="AT376" s="304">
        <f t="shared" si="706"/>
        <v>7634944.995560335</v>
      </c>
      <c r="AU376" s="304">
        <f t="shared" si="706"/>
        <v>7527735.0005606581</v>
      </c>
      <c r="AV376" s="304">
        <f t="shared" si="706"/>
        <v>7420525.005560982</v>
      </c>
      <c r="AW376" s="304">
        <f t="shared" si="706"/>
        <v>7313315.0105613051</v>
      </c>
      <c r="AX376" s="304">
        <f t="shared" si="706"/>
        <v>7206105.01556163</v>
      </c>
      <c r="AY376" s="304">
        <f t="shared" si="706"/>
        <v>7098895.020561954</v>
      </c>
      <c r="AZ376" s="304">
        <f t="shared" si="706"/>
        <v>6991685.0255622771</v>
      </c>
      <c r="BA376" s="304">
        <f t="shared" si="706"/>
        <v>6884475.0305626011</v>
      </c>
      <c r="BB376" s="304">
        <f t="shared" si="706"/>
        <v>6777265.035562926</v>
      </c>
      <c r="BC376" s="304">
        <f t="shared" si="706"/>
        <v>6670055.04056325</v>
      </c>
      <c r="BD376" s="304">
        <f t="shared" si="706"/>
        <v>6562845.045563573</v>
      </c>
      <c r="BE376" s="304">
        <f t="shared" si="706"/>
        <v>6455635.0505638961</v>
      </c>
      <c r="BF376" s="304">
        <f t="shared" si="706"/>
        <v>6348425.055564221</v>
      </c>
      <c r="BG376" s="304">
        <f t="shared" si="706"/>
        <v>6241215.060564545</v>
      </c>
      <c r="BH376" s="304">
        <f t="shared" si="706"/>
        <v>6134005.065564868</v>
      </c>
      <c r="BI376" s="304">
        <f t="shared" si="706"/>
        <v>6026795.0705651911</v>
      </c>
      <c r="BJ376" s="304">
        <f t="shared" si="706"/>
        <v>5919585.075565516</v>
      </c>
      <c r="BK376" s="304">
        <f t="shared" si="706"/>
        <v>5812375.08056584</v>
      </c>
      <c r="BL376" s="304">
        <f t="shared" si="706"/>
        <v>5705165.0855661631</v>
      </c>
      <c r="BM376" s="304">
        <f t="shared" si="706"/>
        <v>5597955.0905664871</v>
      </c>
      <c r="BN376" s="304">
        <f t="shared" si="706"/>
        <v>5490745.095566811</v>
      </c>
      <c r="BO376" s="304">
        <f t="shared" si="706"/>
        <v>5383535.100567135</v>
      </c>
      <c r="BP376" s="304">
        <f t="shared" si="706"/>
        <v>5276325.1055674581</v>
      </c>
      <c r="BQ376" s="304">
        <f t="shared" si="706"/>
        <v>5169115.1105677821</v>
      </c>
      <c r="BR376" s="304">
        <f t="shared" si="706"/>
        <v>5061905.1155681061</v>
      </c>
      <c r="BS376" s="304">
        <f t="shared" si="706"/>
        <v>4954695.1205684301</v>
      </c>
      <c r="BT376" s="304">
        <f t="shared" si="706"/>
        <v>4847485.1255687531</v>
      </c>
      <c r="BU376" s="304">
        <f t="shared" ref="BU376:EF376" si="707">SUM(BU369:BU375)</f>
        <v>4740275.130569078</v>
      </c>
      <c r="BV376" s="304">
        <f t="shared" si="707"/>
        <v>4633065.135569402</v>
      </c>
      <c r="BW376" s="304">
        <f t="shared" si="707"/>
        <v>4525855.140569726</v>
      </c>
      <c r="BX376" s="304">
        <f t="shared" si="707"/>
        <v>4418645.1455700491</v>
      </c>
      <c r="BY376" s="304">
        <f t="shared" si="707"/>
        <v>4311435.1505703731</v>
      </c>
      <c r="BZ376" s="304">
        <f t="shared" si="707"/>
        <v>4204225.155570697</v>
      </c>
      <c r="CA376" s="304">
        <f t="shared" si="707"/>
        <v>4097015.160571021</v>
      </c>
      <c r="CB376" s="304">
        <f t="shared" si="707"/>
        <v>3989805.165571345</v>
      </c>
      <c r="CC376" s="304">
        <f t="shared" si="707"/>
        <v>3882595.1705716685</v>
      </c>
      <c r="CD376" s="304">
        <f t="shared" si="707"/>
        <v>3850105.9901553262</v>
      </c>
      <c r="CE376" s="304">
        <f t="shared" si="707"/>
        <v>3817616.8097389834</v>
      </c>
      <c r="CF376" s="304">
        <f t="shared" si="707"/>
        <v>3785127.6293226406</v>
      </c>
      <c r="CG376" s="304">
        <f t="shared" si="707"/>
        <v>3752638.4489062978</v>
      </c>
      <c r="CH376" s="304">
        <f t="shared" si="707"/>
        <v>3720149.268489955</v>
      </c>
      <c r="CI376" s="304">
        <f t="shared" si="707"/>
        <v>3687660.0880736127</v>
      </c>
      <c r="CJ376" s="304">
        <f t="shared" si="707"/>
        <v>3655170.9076572694</v>
      </c>
      <c r="CK376" s="304">
        <f t="shared" si="707"/>
        <v>3622681.7272409266</v>
      </c>
      <c r="CL376" s="304">
        <f t="shared" si="707"/>
        <v>3590192.5468245838</v>
      </c>
      <c r="CM376" s="304">
        <f t="shared" si="707"/>
        <v>3557703.3664082414</v>
      </c>
      <c r="CN376" s="304">
        <f t="shared" si="707"/>
        <v>3525214.1859918982</v>
      </c>
      <c r="CO376" s="304">
        <f t="shared" si="707"/>
        <v>3492725.0055755554</v>
      </c>
      <c r="CP376" s="304">
        <f t="shared" si="707"/>
        <v>3460235.8251592126</v>
      </c>
      <c r="CQ376" s="304">
        <f t="shared" si="707"/>
        <v>3427746.6447428702</v>
      </c>
      <c r="CR376" s="304">
        <f t="shared" si="707"/>
        <v>3395257.464326527</v>
      </c>
      <c r="CS376" s="304">
        <f t="shared" si="707"/>
        <v>3362768.2839101842</v>
      </c>
      <c r="CT376" s="304">
        <f t="shared" si="707"/>
        <v>3330279.1034938414</v>
      </c>
      <c r="CU376" s="304">
        <f t="shared" si="707"/>
        <v>3297789.923077499</v>
      </c>
      <c r="CV376" s="304">
        <f t="shared" si="707"/>
        <v>3265300.7426611558</v>
      </c>
      <c r="CW376" s="304">
        <f t="shared" si="707"/>
        <v>3232811.562244813</v>
      </c>
      <c r="CX376" s="304">
        <f t="shared" si="707"/>
        <v>3200322.3818284702</v>
      </c>
      <c r="CY376" s="304">
        <f t="shared" si="707"/>
        <v>3167833.2014121278</v>
      </c>
      <c r="CZ376" s="304">
        <f t="shared" si="707"/>
        <v>3135344.0209957846</v>
      </c>
      <c r="DA376" s="304">
        <f t="shared" si="707"/>
        <v>3102854.8405794417</v>
      </c>
      <c r="DB376" s="304">
        <f t="shared" si="707"/>
        <v>3070365.6601630989</v>
      </c>
      <c r="DC376" s="304">
        <f t="shared" si="707"/>
        <v>3037876.4797467557</v>
      </c>
      <c r="DD376" s="304">
        <f t="shared" si="707"/>
        <v>3005387.2993304133</v>
      </c>
      <c r="DE376" s="304">
        <f t="shared" si="707"/>
        <v>2972898.1189140705</v>
      </c>
      <c r="DF376" s="304">
        <f t="shared" si="707"/>
        <v>2940408.9384977277</v>
      </c>
      <c r="DG376" s="304">
        <f t="shared" si="707"/>
        <v>2907919.7580813845</v>
      </c>
      <c r="DH376" s="304">
        <f t="shared" si="707"/>
        <v>2875430.5776650421</v>
      </c>
      <c r="DI376" s="304">
        <f t="shared" si="707"/>
        <v>2842941.3972486989</v>
      </c>
      <c r="DJ376" s="304">
        <f t="shared" si="707"/>
        <v>2810452.2168323561</v>
      </c>
      <c r="DK376" s="304">
        <f t="shared" si="707"/>
        <v>2777963.0364160133</v>
      </c>
      <c r="DL376" s="304">
        <f t="shared" si="707"/>
        <v>2745473.8559996705</v>
      </c>
      <c r="DM376" s="304">
        <f t="shared" si="707"/>
        <v>2712984.6755833272</v>
      </c>
      <c r="DN376" s="304">
        <f t="shared" si="707"/>
        <v>2680495.4951669849</v>
      </c>
      <c r="DO376" s="304">
        <f t="shared" si="707"/>
        <v>2648006.3147506421</v>
      </c>
      <c r="DP376" s="304">
        <f t="shared" si="707"/>
        <v>2615517.1343342988</v>
      </c>
      <c r="DQ376" s="304">
        <f t="shared" si="707"/>
        <v>2583027.953917956</v>
      </c>
      <c r="DR376" s="304">
        <f t="shared" si="707"/>
        <v>2550538.7735016136</v>
      </c>
      <c r="DS376" s="304">
        <f t="shared" si="707"/>
        <v>2518049.5930852699</v>
      </c>
      <c r="DT376" s="304">
        <f t="shared" si="707"/>
        <v>2485560.4126689276</v>
      </c>
      <c r="DU376" s="304">
        <f t="shared" si="707"/>
        <v>2453071.2322525848</v>
      </c>
      <c r="DV376" s="304">
        <f t="shared" si="707"/>
        <v>2420582.051836242</v>
      </c>
      <c r="DW376" s="304">
        <f t="shared" si="707"/>
        <v>2388092.8714198987</v>
      </c>
      <c r="DX376" s="304">
        <f t="shared" si="707"/>
        <v>2355603.6910035564</v>
      </c>
      <c r="DY376" s="304">
        <f t="shared" si="707"/>
        <v>2323114.5105872131</v>
      </c>
      <c r="DZ376" s="304">
        <f t="shared" si="707"/>
        <v>2290625.405566508</v>
      </c>
      <c r="EA376" s="304">
        <f t="shared" si="707"/>
        <v>2258136.3005458033</v>
      </c>
      <c r="EB376" s="304">
        <f t="shared" si="707"/>
        <v>2225647.1955250986</v>
      </c>
      <c r="EC376" s="304">
        <f t="shared" si="707"/>
        <v>2193158.0905043934</v>
      </c>
      <c r="ED376" s="304">
        <f t="shared" si="707"/>
        <v>2160668.9854836883</v>
      </c>
      <c r="EE376" s="304">
        <f t="shared" si="707"/>
        <v>2128179.8804629836</v>
      </c>
      <c r="EF376" s="304">
        <f t="shared" si="707"/>
        <v>2095690.7754422787</v>
      </c>
      <c r="EG376" s="304">
        <f t="shared" ref="EG376:GR376" si="708">SUM(EG369:EG375)</f>
        <v>2063201.6704215738</v>
      </c>
      <c r="EH376" s="304">
        <f t="shared" si="708"/>
        <v>2030712.5654008689</v>
      </c>
      <c r="EI376" s="304">
        <f t="shared" si="708"/>
        <v>1998223.460380164</v>
      </c>
      <c r="EJ376" s="304">
        <f t="shared" si="708"/>
        <v>1965734.3553594591</v>
      </c>
      <c r="EK376" s="304">
        <f t="shared" si="708"/>
        <v>1933245.2503387542</v>
      </c>
      <c r="EL376" s="304">
        <f t="shared" si="708"/>
        <v>1900756.1453180492</v>
      </c>
      <c r="EM376" s="304">
        <f t="shared" si="708"/>
        <v>1868267.0402973443</v>
      </c>
      <c r="EN376" s="304">
        <f t="shared" si="708"/>
        <v>1835777.9352766394</v>
      </c>
      <c r="EO376" s="304">
        <f t="shared" si="708"/>
        <v>1803288.8302559345</v>
      </c>
      <c r="EP376" s="304">
        <f t="shared" si="708"/>
        <v>1770799.7252352296</v>
      </c>
      <c r="EQ376" s="304">
        <f t="shared" si="708"/>
        <v>1738310.6202145247</v>
      </c>
      <c r="ER376" s="304">
        <f t="shared" si="708"/>
        <v>1705821.5151938195</v>
      </c>
      <c r="ES376" s="304">
        <f t="shared" si="708"/>
        <v>1673332.4101731149</v>
      </c>
      <c r="ET376" s="304">
        <f t="shared" si="708"/>
        <v>1640843.3051524097</v>
      </c>
      <c r="EU376" s="304">
        <f t="shared" si="708"/>
        <v>1608354.2001317048</v>
      </c>
      <c r="EV376" s="304">
        <f t="shared" si="708"/>
        <v>9735040.3641040362</v>
      </c>
      <c r="EW376" s="304">
        <f t="shared" si="708"/>
        <v>9645890.3197153267</v>
      </c>
      <c r="EX376" s="304">
        <f t="shared" si="708"/>
        <v>9576599.5889139846</v>
      </c>
      <c r="EY376" s="304">
        <f t="shared" si="708"/>
        <v>9507308.8581126463</v>
      </c>
      <c r="EZ376" s="304">
        <f t="shared" si="708"/>
        <v>9438018.1273113061</v>
      </c>
      <c r="FA376" s="304">
        <f t="shared" si="708"/>
        <v>9368727.3965099659</v>
      </c>
      <c r="FB376" s="304">
        <f t="shared" si="708"/>
        <v>9299436.6657086257</v>
      </c>
      <c r="FC376" s="304">
        <f t="shared" si="708"/>
        <v>9230145.9349072855</v>
      </c>
      <c r="FD376" s="304">
        <f t="shared" si="708"/>
        <v>9160855.2041059453</v>
      </c>
      <c r="FE376" s="304">
        <f t="shared" si="708"/>
        <v>9091564.4733046051</v>
      </c>
      <c r="FF376" s="304">
        <f t="shared" si="708"/>
        <v>9022273.7425032649</v>
      </c>
      <c r="FG376" s="304">
        <f t="shared" si="708"/>
        <v>8952983.0117019247</v>
      </c>
      <c r="FH376" s="304">
        <f t="shared" si="708"/>
        <v>8883692.2809005845</v>
      </c>
      <c r="FI376" s="304">
        <f t="shared" si="708"/>
        <v>8814401.5500992443</v>
      </c>
      <c r="FJ376" s="304">
        <f t="shared" si="708"/>
        <v>8745110.8192979041</v>
      </c>
      <c r="FK376" s="304">
        <f t="shared" si="708"/>
        <v>8675820.088496564</v>
      </c>
      <c r="FL376" s="304">
        <f t="shared" si="708"/>
        <v>8606529.3576952238</v>
      </c>
      <c r="FM376" s="304">
        <f t="shared" si="708"/>
        <v>8537238.6268938836</v>
      </c>
      <c r="FN376" s="304">
        <f t="shared" si="708"/>
        <v>8467947.8960925434</v>
      </c>
      <c r="FO376" s="304">
        <f t="shared" si="708"/>
        <v>8398657.1652912032</v>
      </c>
      <c r="FP376" s="304">
        <f t="shared" si="708"/>
        <v>8329366.4344898621</v>
      </c>
      <c r="FQ376" s="304">
        <f t="shared" si="708"/>
        <v>8260075.7036885228</v>
      </c>
      <c r="FR376" s="304">
        <f t="shared" si="708"/>
        <v>8190784.9728871826</v>
      </c>
      <c r="FS376" s="304">
        <f t="shared" si="708"/>
        <v>8121494.2420858424</v>
      </c>
      <c r="FT376" s="304">
        <f t="shared" si="708"/>
        <v>8052203.5112845013</v>
      </c>
      <c r="FU376" s="304">
        <f t="shared" si="708"/>
        <v>7982912.780483162</v>
      </c>
      <c r="FV376" s="304">
        <f t="shared" si="708"/>
        <v>7913622.0496818218</v>
      </c>
      <c r="FW376" s="304">
        <f t="shared" si="708"/>
        <v>7844331.3188804816</v>
      </c>
      <c r="FX376" s="304">
        <f t="shared" si="708"/>
        <v>7775040.5880791424</v>
      </c>
      <c r="FY376" s="304">
        <f t="shared" si="708"/>
        <v>7705749.8572778013</v>
      </c>
      <c r="FZ376" s="304">
        <f t="shared" si="708"/>
        <v>7636459.1264764611</v>
      </c>
      <c r="GA376" s="304">
        <f t="shared" si="708"/>
        <v>7567168.3956751209</v>
      </c>
      <c r="GB376" s="304">
        <f t="shared" si="708"/>
        <v>7497877.6648737816</v>
      </c>
      <c r="GC376" s="304">
        <f t="shared" si="708"/>
        <v>7428586.9340724414</v>
      </c>
      <c r="GD376" s="304">
        <f t="shared" si="708"/>
        <v>7359296.2032711003</v>
      </c>
      <c r="GE376" s="304">
        <f t="shared" si="708"/>
        <v>7290005.4724697601</v>
      </c>
      <c r="GF376" s="304">
        <f t="shared" si="708"/>
        <v>7220714.7416684208</v>
      </c>
      <c r="GG376" s="304">
        <f t="shared" si="708"/>
        <v>7151424.0108670807</v>
      </c>
      <c r="GH376" s="304">
        <f t="shared" si="708"/>
        <v>7082133.2800657405</v>
      </c>
      <c r="GI376" s="304">
        <f t="shared" si="708"/>
        <v>7012842.5492643993</v>
      </c>
      <c r="GJ376" s="304">
        <f t="shared" si="708"/>
        <v>6943551.8184630601</v>
      </c>
      <c r="GK376" s="304">
        <f t="shared" si="708"/>
        <v>6874261.0876617199</v>
      </c>
      <c r="GL376" s="304">
        <f t="shared" si="708"/>
        <v>6804970.3568603797</v>
      </c>
      <c r="GM376" s="304">
        <f t="shared" si="708"/>
        <v>6735679.6260590395</v>
      </c>
      <c r="GN376" s="304">
        <f t="shared" si="708"/>
        <v>6666388.8952576993</v>
      </c>
      <c r="GO376" s="304">
        <f t="shared" si="708"/>
        <v>6597098.1644563591</v>
      </c>
      <c r="GP376" s="304">
        <f t="shared" si="708"/>
        <v>6527807.4336550189</v>
      </c>
      <c r="GQ376" s="304">
        <f t="shared" si="708"/>
        <v>6458516.7028536787</v>
      </c>
      <c r="GR376" s="304">
        <f t="shared" si="708"/>
        <v>6389225.9720523385</v>
      </c>
      <c r="GS376" s="304">
        <f t="shared" ref="GS376:IN376" si="709">SUM(GS369:GS375)</f>
        <v>6319935.2412509993</v>
      </c>
      <c r="GT376" s="304">
        <f t="shared" si="709"/>
        <v>6250644.5104496581</v>
      </c>
      <c r="GU376" s="304">
        <f t="shared" si="709"/>
        <v>6181353.779648318</v>
      </c>
      <c r="GV376" s="304">
        <f t="shared" si="709"/>
        <v>6112063.0488469787</v>
      </c>
      <c r="GW376" s="304">
        <f t="shared" si="709"/>
        <v>6042772.3180456385</v>
      </c>
      <c r="GX376" s="304">
        <f t="shared" si="709"/>
        <v>5973481.5872442983</v>
      </c>
      <c r="GY376" s="304">
        <f t="shared" si="709"/>
        <v>5904190.856442959</v>
      </c>
      <c r="GZ376" s="304">
        <f t="shared" si="709"/>
        <v>5834900.1256416179</v>
      </c>
      <c r="HA376" s="304">
        <f t="shared" si="709"/>
        <v>5765609.3948402777</v>
      </c>
      <c r="HB376" s="304">
        <f t="shared" si="709"/>
        <v>5696318.6640389385</v>
      </c>
      <c r="HC376" s="304">
        <f t="shared" si="709"/>
        <v>5627027.9332375983</v>
      </c>
      <c r="HD376" s="304">
        <f t="shared" si="709"/>
        <v>5557737.2024362572</v>
      </c>
      <c r="HE376" s="304">
        <f t="shared" si="709"/>
        <v>5488446.4716349179</v>
      </c>
      <c r="HF376" s="304">
        <f t="shared" si="709"/>
        <v>5419155.7408335777</v>
      </c>
      <c r="HG376" s="304">
        <f t="shared" si="709"/>
        <v>5349865.0100322375</v>
      </c>
      <c r="HH376" s="304">
        <f t="shared" si="709"/>
        <v>5280574.2792308973</v>
      </c>
      <c r="HI376" s="304">
        <f t="shared" si="709"/>
        <v>5211283.5484295571</v>
      </c>
      <c r="HJ376" s="304">
        <f t="shared" si="709"/>
        <v>5141992.8176282169</v>
      </c>
      <c r="HK376" s="304">
        <f t="shared" si="709"/>
        <v>5072702.0868268767</v>
      </c>
      <c r="HL376" s="304">
        <f t="shared" si="709"/>
        <v>5003411.3560255375</v>
      </c>
      <c r="HM376" s="304">
        <f t="shared" si="709"/>
        <v>4934120.6252241964</v>
      </c>
      <c r="HN376" s="304">
        <f t="shared" si="709"/>
        <v>4864829.8944228562</v>
      </c>
      <c r="HO376" s="304">
        <f t="shared" si="709"/>
        <v>4795539.1636215169</v>
      </c>
      <c r="HP376" s="304">
        <f t="shared" si="709"/>
        <v>4726248.4328201758</v>
      </c>
      <c r="HQ376" s="304">
        <f t="shared" si="709"/>
        <v>4656957.7020188347</v>
      </c>
      <c r="HR376" s="304">
        <f t="shared" si="709"/>
        <v>4587666.9712174945</v>
      </c>
      <c r="HS376" s="304">
        <f t="shared" si="709"/>
        <v>4518376.2404161533</v>
      </c>
      <c r="HT376" s="304">
        <f t="shared" si="709"/>
        <v>4449085.5096148131</v>
      </c>
      <c r="HU376" s="304">
        <f t="shared" si="709"/>
        <v>4379794.7788134729</v>
      </c>
      <c r="HV376" s="304">
        <f t="shared" si="709"/>
        <v>4310504.0480121318</v>
      </c>
      <c r="HW376" s="304">
        <f t="shared" si="709"/>
        <v>4241213.3172107916</v>
      </c>
      <c r="HX376" s="304">
        <f t="shared" si="709"/>
        <v>4171922.586409451</v>
      </c>
      <c r="HY376" s="304">
        <f t="shared" si="709"/>
        <v>4102631.8556081108</v>
      </c>
      <c r="HZ376" s="304">
        <f t="shared" si="709"/>
        <v>4033341.1248067697</v>
      </c>
      <c r="IA376" s="304">
        <f t="shared" si="709"/>
        <v>3964050.3940054295</v>
      </c>
      <c r="IB376" s="304">
        <f t="shared" si="709"/>
        <v>3894759.6632040888</v>
      </c>
      <c r="IC376" s="304">
        <f t="shared" si="709"/>
        <v>3825468.9324027481</v>
      </c>
      <c r="ID376" s="304">
        <f t="shared" si="709"/>
        <v>3756178.201601408</v>
      </c>
      <c r="IE376" s="304">
        <f t="shared" si="709"/>
        <v>3686887.4708000668</v>
      </c>
      <c r="IF376" s="304">
        <f t="shared" si="709"/>
        <v>3617596.7399987266</v>
      </c>
      <c r="IG376" s="304">
        <f t="shared" si="709"/>
        <v>3548306.009197386</v>
      </c>
      <c r="IH376" s="304">
        <f t="shared" si="709"/>
        <v>3479015.2783960453</v>
      </c>
      <c r="II376" s="304">
        <f t="shared" si="709"/>
        <v>3409724.5475947047</v>
      </c>
      <c r="IJ376" s="304">
        <f t="shared" si="709"/>
        <v>3340433.8167933645</v>
      </c>
      <c r="IK376" s="304">
        <f t="shared" si="709"/>
        <v>3271143.0859920238</v>
      </c>
      <c r="IL376" s="304">
        <f t="shared" si="709"/>
        <v>3201852.3551906832</v>
      </c>
      <c r="IM376" s="304">
        <f t="shared" si="709"/>
        <v>3132561.6243893425</v>
      </c>
      <c r="IN376" s="304">
        <f t="shared" si="709"/>
        <v>3063270.8935880018</v>
      </c>
      <c r="IO376" s="304"/>
    </row>
    <row r="378" spans="1:249" s="8" customFormat="1" ht="15" customHeight="1">
      <c r="A378" s="26" t="s">
        <v>677</v>
      </c>
      <c r="G378" s="42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s="9"/>
      <c r="AO378" s="9"/>
      <c r="AP378" s="9"/>
      <c r="AQ378" s="9"/>
      <c r="AR378" s="9"/>
      <c r="AS378" s="9"/>
      <c r="AT378" s="9"/>
      <c r="AU378" s="9"/>
      <c r="AV378" s="9"/>
      <c r="AW378" s="9"/>
      <c r="AX378" s="9"/>
      <c r="AY378" s="9"/>
      <c r="AZ378" s="9"/>
      <c r="BA378" s="9"/>
      <c r="BB378" s="9"/>
      <c r="BC378" s="9"/>
      <c r="BD378" s="9"/>
      <c r="BE378" s="9"/>
      <c r="BF378" s="9"/>
      <c r="BG378" s="9"/>
      <c r="BH378" s="9"/>
      <c r="BI378" s="9"/>
      <c r="BJ378" s="9"/>
      <c r="BK378" s="9"/>
      <c r="BL378" s="9"/>
      <c r="BM378" s="9"/>
      <c r="BN378" s="9"/>
      <c r="BO378" s="9"/>
      <c r="BP378" s="9"/>
      <c r="BQ378" s="9"/>
      <c r="BR378" s="9"/>
      <c r="BS378" s="9"/>
      <c r="BT378" s="9"/>
      <c r="BU378" s="9"/>
      <c r="BV378" s="9"/>
      <c r="BW378" s="9"/>
      <c r="BX378" s="9"/>
      <c r="BY378" s="9"/>
      <c r="BZ378" s="9"/>
      <c r="CA378" s="9"/>
      <c r="CB378" s="9"/>
      <c r="CC378" s="9"/>
      <c r="CD378" s="9"/>
      <c r="CE378" s="9"/>
      <c r="CF378" s="9"/>
      <c r="CG378" s="9"/>
      <c r="CH378" s="9"/>
      <c r="CI378" s="9"/>
      <c r="CJ378" s="9"/>
      <c r="CK378" s="9"/>
      <c r="CL378" s="9"/>
      <c r="CM378" s="9"/>
      <c r="CN378" s="9"/>
      <c r="CO378" s="9"/>
      <c r="CP378" s="9"/>
      <c r="CQ378" s="9"/>
      <c r="CR378" s="9"/>
      <c r="CS378" s="9"/>
      <c r="CT378" s="9"/>
      <c r="CU378" s="9"/>
      <c r="CV378" s="9"/>
      <c r="CW378" s="9"/>
      <c r="CX378" s="9"/>
      <c r="CY378" s="9"/>
      <c r="CZ378" s="9"/>
      <c r="DA378" s="9"/>
      <c r="DB378" s="9"/>
      <c r="DC378" s="9"/>
      <c r="DD378" s="9"/>
      <c r="DE378" s="9"/>
      <c r="DF378" s="9"/>
      <c r="DG378" s="9"/>
      <c r="DH378" s="9"/>
      <c r="DI378" s="9"/>
      <c r="DJ378" s="9"/>
      <c r="DK378" s="9"/>
      <c r="DL378" s="9"/>
      <c r="DM378" s="9"/>
      <c r="DN378" s="9"/>
      <c r="DO378" s="9"/>
      <c r="DP378" s="9"/>
      <c r="DQ378" s="9"/>
      <c r="DR378" s="9"/>
      <c r="DS378" s="9"/>
      <c r="DT378" s="9"/>
      <c r="DU378" s="9"/>
      <c r="DV378" s="9"/>
      <c r="DW378" s="9"/>
      <c r="DX378" s="9"/>
      <c r="DY378" s="9"/>
      <c r="DZ378" s="9"/>
      <c r="EA378" s="9"/>
      <c r="EB378" s="9"/>
      <c r="EC378" s="9"/>
      <c r="ED378" s="9"/>
      <c r="EE378" s="9"/>
      <c r="EF378" s="9"/>
      <c r="EG378" s="9"/>
      <c r="EH378" s="9"/>
      <c r="EI378" s="9"/>
      <c r="EJ378" s="9"/>
      <c r="EK378" s="9"/>
      <c r="EL378" s="9"/>
      <c r="EM378" s="9"/>
      <c r="EN378" s="9"/>
      <c r="EO378" s="9"/>
      <c r="EP378" s="9"/>
      <c r="EQ378" s="9"/>
      <c r="ER378" s="9"/>
      <c r="ES378" s="9"/>
      <c r="ET378" s="9"/>
      <c r="EU378" s="9"/>
      <c r="EV378" s="9"/>
      <c r="EW378" s="9"/>
      <c r="EX378" s="9"/>
      <c r="EY378" s="9"/>
      <c r="EZ378" s="9"/>
      <c r="FA378" s="9"/>
      <c r="FB378" s="9"/>
      <c r="FC378" s="9"/>
      <c r="FD378" s="9"/>
      <c r="FE378" s="9"/>
      <c r="FF378" s="9"/>
      <c r="FG378" s="9"/>
      <c r="FH378" s="9"/>
      <c r="FI378" s="9"/>
      <c r="FJ378" s="9"/>
      <c r="FK378" s="9"/>
      <c r="FL378" s="9"/>
      <c r="FM378" s="9"/>
      <c r="FN378" s="9"/>
      <c r="FO378" s="9"/>
      <c r="FP378" s="9"/>
      <c r="FQ378" s="9"/>
      <c r="FR378" s="9"/>
      <c r="FS378" s="9"/>
      <c r="FT378" s="9"/>
      <c r="FU378" s="9"/>
      <c r="FV378" s="9"/>
      <c r="FW378" s="9"/>
      <c r="FX378" s="9"/>
      <c r="FY378" s="9"/>
      <c r="FZ378" s="9"/>
      <c r="GA378" s="9"/>
      <c r="GB378" s="9"/>
      <c r="GC378" s="9"/>
      <c r="GD378" s="9"/>
      <c r="GE378" s="9"/>
      <c r="GF378" s="9"/>
      <c r="GG378" s="110"/>
      <c r="GH378" s="110"/>
      <c r="GI378" s="110"/>
      <c r="GJ378" s="110"/>
      <c r="GK378" s="110"/>
      <c r="GL378" s="110"/>
      <c r="GM378" s="110"/>
      <c r="GN378" s="110"/>
      <c r="GO378" s="110"/>
      <c r="GP378" s="110"/>
      <c r="GQ378" s="110"/>
      <c r="GR378" s="110"/>
      <c r="GS378" s="110"/>
      <c r="GT378" s="110"/>
      <c r="GU378" s="110"/>
      <c r="GV378" s="110"/>
      <c r="GW378" s="110"/>
      <c r="GX378" s="110"/>
      <c r="GY378" s="110"/>
      <c r="GZ378" s="110"/>
      <c r="HA378" s="110"/>
      <c r="HB378" s="110"/>
      <c r="HC378" s="110"/>
      <c r="HD378" s="110"/>
      <c r="HE378" s="110"/>
      <c r="HF378" s="110"/>
      <c r="HG378" s="110"/>
      <c r="HH378" s="110"/>
      <c r="HI378" s="110"/>
      <c r="HJ378" s="110"/>
      <c r="HK378" s="110"/>
      <c r="HL378" s="110"/>
      <c r="HM378" s="110"/>
      <c r="HN378" s="110"/>
      <c r="HO378" s="110"/>
      <c r="HP378" s="110"/>
      <c r="HQ378" s="110"/>
      <c r="HR378" s="110"/>
      <c r="HS378" s="110"/>
      <c r="HT378" s="110"/>
      <c r="HU378" s="110"/>
      <c r="HV378" s="110"/>
      <c r="HW378" s="110"/>
      <c r="HX378" s="110"/>
      <c r="HY378" s="110"/>
      <c r="HZ378" s="110"/>
      <c r="IA378" s="110"/>
      <c r="IB378" s="110"/>
      <c r="IC378" s="110"/>
      <c r="ID378" s="110"/>
      <c r="IE378" s="110"/>
      <c r="IF378" s="110"/>
      <c r="IG378" s="110"/>
      <c r="IH378" s="110"/>
      <c r="II378" s="110"/>
      <c r="IJ378" s="110"/>
      <c r="IK378" s="110"/>
      <c r="IL378" s="110"/>
      <c r="IM378" s="110"/>
      <c r="IN378" s="110"/>
      <c r="IO378" s="17"/>
    </row>
    <row r="379" spans="1:249" s="8" customFormat="1" ht="15" customHeight="1">
      <c r="D379" s="8" t="s">
        <v>665</v>
      </c>
      <c r="G379" s="42"/>
      <c r="H379" s="324">
        <f t="shared" ref="H379:BS379" si="710">+H285</f>
        <v>0</v>
      </c>
      <c r="I379" s="325">
        <f t="shared" ca="1" si="710"/>
        <v>45897.057945763343</v>
      </c>
      <c r="J379" s="325">
        <f t="shared" ca="1" si="710"/>
        <v>86435.755952603591</v>
      </c>
      <c r="K379" s="325">
        <f t="shared" ca="1" si="710"/>
        <v>84097.215721598346</v>
      </c>
      <c r="L379" s="325">
        <f t="shared" ca="1" si="710"/>
        <v>105356.22122770193</v>
      </c>
      <c r="M379" s="325">
        <f t="shared" ca="1" si="710"/>
        <v>119189.59040302043</v>
      </c>
      <c r="N379" s="325">
        <f t="shared" ca="1" si="710"/>
        <v>128397.33096636842</v>
      </c>
      <c r="O379" s="325">
        <f t="shared" ca="1" si="710"/>
        <v>135246.50459934294</v>
      </c>
      <c r="P379" s="325">
        <f t="shared" ca="1" si="710"/>
        <v>136005.65939928664</v>
      </c>
      <c r="Q379" s="325">
        <f t="shared" ca="1" si="710"/>
        <v>128477.27351780412</v>
      </c>
      <c r="R379" s="325">
        <f t="shared" ca="1" si="710"/>
        <v>133714.58316941245</v>
      </c>
      <c r="S379" s="325">
        <f t="shared" ca="1" si="710"/>
        <v>147455.92290865912</v>
      </c>
      <c r="T379" s="325">
        <f t="shared" ca="1" si="710"/>
        <v>152390.37175028143</v>
      </c>
      <c r="U379" s="325">
        <f t="shared" ca="1" si="710"/>
        <v>133998.45085038402</v>
      </c>
      <c r="V379" s="325">
        <f t="shared" ca="1" si="710"/>
        <v>139653.29995889857</v>
      </c>
      <c r="W379" s="325">
        <f t="shared" ca="1" si="710"/>
        <v>110236.11763779631</v>
      </c>
      <c r="X379" s="325">
        <f t="shared" ca="1" si="710"/>
        <v>118363.93124745341</v>
      </c>
      <c r="Y379" s="325">
        <f t="shared" ca="1" si="710"/>
        <v>120712.02351002191</v>
      </c>
      <c r="Z379" s="325">
        <f t="shared" ca="1" si="710"/>
        <v>124498.15613041219</v>
      </c>
      <c r="AA379" s="325">
        <f t="shared" ca="1" si="710"/>
        <v>129189.03398208655</v>
      </c>
      <c r="AB379" s="325">
        <f t="shared" ca="1" si="710"/>
        <v>129441.94507020996</v>
      </c>
      <c r="AC379" s="325">
        <f t="shared" ca="1" si="710"/>
        <v>121611.46206784334</v>
      </c>
      <c r="AD379" s="325">
        <f t="shared" ca="1" si="710"/>
        <v>126648.37017094978</v>
      </c>
      <c r="AE379" s="325">
        <f t="shared" ca="1" si="710"/>
        <v>139653.29995889857</v>
      </c>
      <c r="AF379" s="325">
        <f t="shared" ca="1" si="710"/>
        <v>144344.17781057293</v>
      </c>
      <c r="AG379" s="325">
        <f t="shared" ca="1" si="710"/>
        <v>127009.18429948954</v>
      </c>
      <c r="AH379" s="325">
        <f t="shared" ca="1" si="710"/>
        <v>132213.32452304004</v>
      </c>
      <c r="AI379" s="325">
        <f t="shared" ca="1" si="710"/>
        <v>103090.81367079892</v>
      </c>
      <c r="AJ379" s="325">
        <f t="shared" ca="1" si="710"/>
        <v>111991.19089960311</v>
      </c>
      <c r="AK379" s="325">
        <f t="shared" ca="1" si="710"/>
        <v>114277.31725540698</v>
      </c>
      <c r="AL379" s="325">
        <f t="shared" ca="1" si="710"/>
        <v>117817.90736737307</v>
      </c>
      <c r="AM379" s="325">
        <f t="shared" ca="1" si="710"/>
        <v>122273.63172507954</v>
      </c>
      <c r="AN379" s="325">
        <f t="shared" ca="1" si="710"/>
        <v>122569.6082436944</v>
      </c>
      <c r="AO379" s="325">
        <f t="shared" ca="1" si="710"/>
        <v>115075.92314724605</v>
      </c>
      <c r="AP379" s="325">
        <f t="shared" ca="1" si="710"/>
        <v>119916.07512744241</v>
      </c>
      <c r="AQ379" s="325">
        <f t="shared" ca="1" si="710"/>
        <v>132213.32452304004</v>
      </c>
      <c r="AR379" s="325">
        <f t="shared" ca="1" si="710"/>
        <v>136669.04888074647</v>
      </c>
      <c r="AS379" s="325">
        <f t="shared" ca="1" si="710"/>
        <v>123333.6824863393</v>
      </c>
      <c r="AT379" s="325">
        <f t="shared" ca="1" si="710"/>
        <v>126179.4123386342</v>
      </c>
      <c r="AU379" s="325">
        <f t="shared" ca="1" si="710"/>
        <v>96341.833411925065</v>
      </c>
      <c r="AV379" s="325">
        <f t="shared" ca="1" si="710"/>
        <v>106734.37666144499</v>
      </c>
      <c r="AW379" s="325">
        <f t="shared" ca="1" si="710"/>
        <v>109100.43123660899</v>
      </c>
      <c r="AX379" s="325">
        <f t="shared" ca="1" si="710"/>
        <v>112438.75628134208</v>
      </c>
      <c r="AY379" s="325">
        <f t="shared" ca="1" si="710"/>
        <v>116691.81648955155</v>
      </c>
      <c r="AZ379" s="325">
        <f t="shared" ca="1" si="710"/>
        <v>-41965.566531758363</v>
      </c>
      <c r="BA379" s="325">
        <f t="shared" ca="1" si="710"/>
        <v>-52242.805435571223</v>
      </c>
      <c r="BB379" s="325">
        <f t="shared" ca="1" si="710"/>
        <v>-45583.909140656877</v>
      </c>
      <c r="BC379" s="325">
        <f t="shared" ca="1" si="710"/>
        <v>-28874.342753101664</v>
      </c>
      <c r="BD379" s="325">
        <f t="shared" ca="1" si="710"/>
        <v>-22798.542455659597</v>
      </c>
      <c r="BE379" s="325">
        <f t="shared" ca="1" si="710"/>
        <v>-42301.555051664909</v>
      </c>
      <c r="BF379" s="325">
        <f t="shared" ca="1" si="710"/>
        <v>-35787.00616283674</v>
      </c>
      <c r="BG379" s="325">
        <f t="shared" ca="1" si="710"/>
        <v>-72153.670619494471</v>
      </c>
      <c r="BH379" s="325">
        <f t="shared" ca="1" si="710"/>
        <v>-62228.491218644849</v>
      </c>
      <c r="BI379" s="325">
        <f t="shared" ca="1" si="710"/>
        <v>-59142.551674591639</v>
      </c>
      <c r="BJ379" s="325">
        <f t="shared" ca="1" si="710"/>
        <v>-54609.758236462832</v>
      </c>
      <c r="BK379" s="325">
        <f t="shared" ca="1" si="710"/>
        <v>-48783.668308911903</v>
      </c>
      <c r="BL379" s="325">
        <f t="shared" ca="1" si="710"/>
        <v>-48299.95255383919</v>
      </c>
      <c r="BM379" s="325">
        <f t="shared" ca="1" si="710"/>
        <v>-58195.044345724978</v>
      </c>
      <c r="BN379" s="325">
        <f t="shared" ca="1" si="710"/>
        <v>-51769.584272480075</v>
      </c>
      <c r="BO379" s="325">
        <f t="shared" ca="1" si="710"/>
        <v>-35787.006162836798</v>
      </c>
      <c r="BP379" s="325">
        <f t="shared" ca="1" si="710"/>
        <v>-29960.91623528584</v>
      </c>
      <c r="BQ379" s="325">
        <f t="shared" ca="1" si="710"/>
        <v>-48579.53221979503</v>
      </c>
      <c r="BR379" s="325">
        <f t="shared" ca="1" si="710"/>
        <v>-42451.2001528377</v>
      </c>
      <c r="BS379" s="325">
        <f t="shared" ca="1" si="710"/>
        <v>-77262.957065515802</v>
      </c>
      <c r="BT379" s="325">
        <f t="shared" ref="BT379:EE379" ca="1" si="711">+BT285</f>
        <v>-67789.896718423872</v>
      </c>
      <c r="BU379" s="325">
        <f t="shared" ca="1" si="711"/>
        <v>-64794.489646692615</v>
      </c>
      <c r="BV379" s="325">
        <f t="shared" ca="1" si="711"/>
        <v>-60488.91635206854</v>
      </c>
      <c r="BW379" s="325">
        <f t="shared" ca="1" si="711"/>
        <v>-54905.813718973266</v>
      </c>
      <c r="BX379" s="325">
        <f t="shared" ca="1" si="711"/>
        <v>-54404.10013100662</v>
      </c>
      <c r="BY379" s="325">
        <f t="shared" ca="1" si="711"/>
        <v>-63924.671818588467</v>
      </c>
      <c r="BZ379" s="325">
        <f t="shared" ca="1" si="711"/>
        <v>-57729.024776025937</v>
      </c>
      <c r="CA379" s="325">
        <f t="shared" ca="1" si="711"/>
        <v>-42451.200152837468</v>
      </c>
      <c r="CB379" s="325">
        <f t="shared" ca="1" si="711"/>
        <v>-36868.097519742179</v>
      </c>
      <c r="CC379" s="325">
        <f t="shared" ca="1" si="711"/>
        <v>-54572.901856257493</v>
      </c>
      <c r="CD379" s="325">
        <f t="shared" ca="1" si="711"/>
        <v>-48896.964650384223</v>
      </c>
      <c r="CE379" s="325">
        <f t="shared" ca="1" si="711"/>
        <v>-82121.494166629956</v>
      </c>
      <c r="CF379" s="325">
        <f t="shared" ca="1" si="711"/>
        <v>-73082.245958102241</v>
      </c>
      <c r="CG379" s="325">
        <f t="shared" ca="1" si="711"/>
        <v>-70177.230101858251</v>
      </c>
      <c r="CH379" s="325">
        <f t="shared" ca="1" si="711"/>
        <v>-66088.215777952588</v>
      </c>
      <c r="CI379" s="325">
        <f t="shared" ca="1" si="711"/>
        <v>-60739.839757838141</v>
      </c>
      <c r="CJ379" s="325">
        <f t="shared" ca="1" si="711"/>
        <v>-60223.676714548506</v>
      </c>
      <c r="CK379" s="325">
        <f t="shared" ca="1" si="711"/>
        <v>-69379.52409802303</v>
      </c>
      <c r="CL379" s="325">
        <f t="shared" ca="1" si="711"/>
        <v>-63408.813798487667</v>
      </c>
      <c r="CM379" s="325">
        <f t="shared" ca="1" si="711"/>
        <v>-48896.964650384223</v>
      </c>
      <c r="CN379" s="325">
        <f t="shared" ca="1" si="711"/>
        <v>-45153.101436304089</v>
      </c>
      <c r="CO379" s="325">
        <f t="shared" si="711"/>
        <v>-48246.687579670317</v>
      </c>
      <c r="CP379" s="325">
        <f t="shared" si="711"/>
        <v>-45750.878687424323</v>
      </c>
      <c r="CQ379" s="325">
        <f t="shared" si="711"/>
        <v>-77816.368130821182</v>
      </c>
      <c r="CR379" s="325">
        <f t="shared" si="711"/>
        <v>-68654.456663608085</v>
      </c>
      <c r="CS379" s="325">
        <f t="shared" si="711"/>
        <v>-65839.322599883249</v>
      </c>
      <c r="CT379" s="325">
        <f t="shared" si="711"/>
        <v>-61641.231113825561</v>
      </c>
      <c r="CU379" s="325">
        <f t="shared" si="711"/>
        <v>-56278.176281638895</v>
      </c>
      <c r="CV379" s="325">
        <f t="shared" si="711"/>
        <v>-55858.451324101668</v>
      </c>
      <c r="CW379" s="325">
        <f t="shared" si="711"/>
        <v>-64941.572549017306</v>
      </c>
      <c r="CX379" s="325">
        <f t="shared" si="711"/>
        <v>-59052.33013235181</v>
      </c>
      <c r="CY379" s="325">
        <f t="shared" si="711"/>
        <v>-45750.878687424323</v>
      </c>
      <c r="CZ379" s="325">
        <f t="shared" si="711"/>
        <v>-41996.74030489412</v>
      </c>
      <c r="DA379" s="325">
        <f t="shared" si="711"/>
        <v>-56446.195625982844</v>
      </c>
      <c r="DB379" s="325">
        <f t="shared" si="711"/>
        <v>-50736.463278072057</v>
      </c>
      <c r="DC379" s="325">
        <f t="shared" si="711"/>
        <v>-82748.57264244456</v>
      </c>
      <c r="DD379" s="325">
        <f t="shared" si="711"/>
        <v>-74018.219706761884</v>
      </c>
      <c r="DE379" s="325">
        <f t="shared" si="711"/>
        <v>-71292.26822154742</v>
      </c>
      <c r="DF379" s="325">
        <f t="shared" si="711"/>
        <v>-67309.917006969918</v>
      </c>
      <c r="DG379" s="325">
        <f t="shared" si="711"/>
        <v>-62180.03847183485</v>
      </c>
      <c r="DH379" s="325">
        <f t="shared" si="711"/>
        <v>-61745.347870799815</v>
      </c>
      <c r="DI379" s="325">
        <f t="shared" si="711"/>
        <v>-70466.765336283788</v>
      </c>
      <c r="DJ379" s="325">
        <f t="shared" si="711"/>
        <v>-64800.362383039028</v>
      </c>
      <c r="DK379" s="325">
        <f t="shared" si="711"/>
        <v>-50736.463278072057</v>
      </c>
      <c r="DL379" s="325">
        <f t="shared" si="711"/>
        <v>-46655.381002132242</v>
      </c>
      <c r="DM379" s="325">
        <f t="shared" si="711"/>
        <v>-62160.238743081325</v>
      </c>
      <c r="DN379" s="325">
        <f t="shared" si="711"/>
        <v>-56789.734625331534</v>
      </c>
      <c r="DO379" s="325">
        <f t="shared" si="711"/>
        <v>-87379.686815227062</v>
      </c>
      <c r="DP379" s="325">
        <f t="shared" si="711"/>
        <v>-79059.240774513106</v>
      </c>
      <c r="DQ379" s="325">
        <f t="shared" si="711"/>
        <v>-76421.482586542843</v>
      </c>
      <c r="DR379" s="325">
        <f t="shared" si="711"/>
        <v>-72642.603409494681</v>
      </c>
      <c r="DS379" s="325">
        <f t="shared" si="711"/>
        <v>-67735.76307153939</v>
      </c>
      <c r="DT379" s="325">
        <f t="shared" si="711"/>
        <v>-67289.645729306023</v>
      </c>
      <c r="DU379" s="325">
        <f t="shared" si="711"/>
        <v>-75662.197463620978</v>
      </c>
      <c r="DV379" s="325">
        <f t="shared" si="711"/>
        <v>-70211.833523621812</v>
      </c>
      <c r="DW379" s="325">
        <f t="shared" si="711"/>
        <v>-56789.734625331534</v>
      </c>
      <c r="DX379" s="325">
        <f t="shared" si="711"/>
        <v>-51882.894287376257</v>
      </c>
      <c r="DY379" s="325">
        <f t="shared" si="711"/>
        <v>-67552.007175841922</v>
      </c>
      <c r="DZ379" s="325">
        <f t="shared" si="711"/>
        <v>-62498.071017581504</v>
      </c>
      <c r="EA379" s="325">
        <f t="shared" si="711"/>
        <v>-91730.336026025005</v>
      </c>
      <c r="EB379" s="325">
        <f t="shared" si="711"/>
        <v>-83799.337768972589</v>
      </c>
      <c r="EC379" s="325">
        <f t="shared" si="711"/>
        <v>-81248.575459457512</v>
      </c>
      <c r="ED379" s="325">
        <f t="shared" si="711"/>
        <v>-77661.684637215832</v>
      </c>
      <c r="EE379" s="325">
        <f t="shared" si="711"/>
        <v>-72968.185183519483</v>
      </c>
      <c r="EF379" s="325">
        <f t="shared" ref="EF379:GQ379" si="712">+EF285</f>
        <v>-72513.774987317898</v>
      </c>
      <c r="EG379" s="325">
        <f t="shared" si="712"/>
        <v>-80549.991993336676</v>
      </c>
      <c r="EH379" s="325">
        <f t="shared" si="712"/>
        <v>-75308.911138402575</v>
      </c>
      <c r="EI379" s="325">
        <f t="shared" si="712"/>
        <v>-62498.071017581504</v>
      </c>
      <c r="EJ379" s="325">
        <f t="shared" si="712"/>
        <v>-57804.571563885169</v>
      </c>
      <c r="EK379" s="325">
        <f t="shared" si="712"/>
        <v>-70651.060509970921</v>
      </c>
      <c r="EL379" s="325">
        <f t="shared" si="712"/>
        <v>-67883.57825671458</v>
      </c>
      <c r="EM379" s="325">
        <f t="shared" si="712"/>
        <v>-95819.593722912861</v>
      </c>
      <c r="EN379" s="325">
        <f t="shared" si="712"/>
        <v>-88258.702975436463</v>
      </c>
      <c r="EO379" s="325">
        <f t="shared" si="712"/>
        <v>-85793.561876630891</v>
      </c>
      <c r="EP379" s="325">
        <f t="shared" si="712"/>
        <v>-82387.904327669152</v>
      </c>
      <c r="EQ379" s="325">
        <f t="shared" si="712"/>
        <v>-77898.470067611794</v>
      </c>
      <c r="ER379" s="325">
        <f t="shared" si="712"/>
        <v>-77438.535338062531</v>
      </c>
      <c r="ES379" s="325">
        <f t="shared" si="712"/>
        <v>-85150.633103089087</v>
      </c>
      <c r="ET379" s="325">
        <f t="shared" si="712"/>
        <v>-80112.143830404413</v>
      </c>
      <c r="EU379" s="325">
        <f t="shared" si="712"/>
        <v>-67883.57825670857</v>
      </c>
      <c r="EV379" s="325">
        <f t="shared" si="712"/>
        <v>79599.284474454093</v>
      </c>
      <c r="EW379" s="325">
        <f t="shared" si="712"/>
        <v>85734.501525549582</v>
      </c>
      <c r="EX379" s="325">
        <f t="shared" si="712"/>
        <v>83938.924989557039</v>
      </c>
      <c r="EY379" s="325">
        <f t="shared" si="712"/>
        <v>63518.399507924682</v>
      </c>
      <c r="EZ379" s="325">
        <f t="shared" si="712"/>
        <v>70296.450177891078</v>
      </c>
      <c r="FA379" s="325">
        <f t="shared" si="712"/>
        <v>71963.18108867736</v>
      </c>
      <c r="FB379" s="325">
        <f t="shared" si="712"/>
        <v>74227.332750743997</v>
      </c>
      <c r="FC379" s="325">
        <f t="shared" si="712"/>
        <v>77233.301777043263</v>
      </c>
      <c r="FD379" s="325">
        <f t="shared" si="712"/>
        <v>77557.416249283982</v>
      </c>
      <c r="FE379" s="325">
        <f t="shared" si="712"/>
        <v>72377.505657636721</v>
      </c>
      <c r="FF379" s="325">
        <f t="shared" si="712"/>
        <v>75767.260997889869</v>
      </c>
      <c r="FG379" s="325">
        <f t="shared" si="712"/>
        <v>83938.924989557039</v>
      </c>
      <c r="FH379" s="325">
        <f t="shared" si="712"/>
        <v>86944.894015856335</v>
      </c>
      <c r="FI379" s="325">
        <f t="shared" si="712"/>
        <v>77622.064888689361</v>
      </c>
      <c r="FJ379" s="325">
        <f t="shared" si="712"/>
        <v>80578.944799945632</v>
      </c>
      <c r="FK379" s="325">
        <f t="shared" si="712"/>
        <v>59900.30034077532</v>
      </c>
      <c r="FL379" s="325">
        <f t="shared" si="712"/>
        <v>66774.859752350851</v>
      </c>
      <c r="FM379" s="325">
        <f t="shared" si="712"/>
        <v>69073.456132080551</v>
      </c>
      <c r="FN379" s="325">
        <f t="shared" si="712"/>
        <v>71289.595701950544</v>
      </c>
      <c r="FO379" s="325">
        <f t="shared" si="712"/>
        <v>74164.870422758555</v>
      </c>
      <c r="FP379" s="325">
        <f t="shared" si="712"/>
        <v>74489.646077786616</v>
      </c>
      <c r="FQ379" s="325">
        <f t="shared" si="712"/>
        <v>69520.195873760982</v>
      </c>
      <c r="FR379" s="325">
        <f t="shared" si="712"/>
        <v>72777.32366340961</v>
      </c>
      <c r="FS379" s="325">
        <f t="shared" si="712"/>
        <v>80578.944799945632</v>
      </c>
      <c r="FT379" s="325">
        <f t="shared" si="712"/>
        <v>83454.219520753657</v>
      </c>
      <c r="FU379" s="325">
        <f t="shared" si="712"/>
        <v>74616.910770653893</v>
      </c>
      <c r="FV379" s="325">
        <f t="shared" si="712"/>
        <v>77404.819975730745</v>
      </c>
      <c r="FW379" s="325">
        <f t="shared" si="712"/>
        <v>56494.490390941872</v>
      </c>
      <c r="FX379" s="325">
        <f t="shared" si="712"/>
        <v>63050.912719801476</v>
      </c>
      <c r="FY379" s="325">
        <f t="shared" si="712"/>
        <v>65268.813321755573</v>
      </c>
      <c r="FZ379" s="325">
        <f t="shared" si="712"/>
        <v>68188.766258177944</v>
      </c>
      <c r="GA379" s="325">
        <f t="shared" si="712"/>
        <v>71269.618397551778</v>
      </c>
      <c r="GB379" s="325">
        <f t="shared" si="712"/>
        <v>71593.743608605742</v>
      </c>
      <c r="GC379" s="325">
        <f t="shared" si="712"/>
        <v>65770.952828353722</v>
      </c>
      <c r="GD379" s="325">
        <f t="shared" si="712"/>
        <v>69955.869994853841</v>
      </c>
      <c r="GE379" s="325">
        <f t="shared" si="712"/>
        <v>77404.819975730745</v>
      </c>
      <c r="GF379" s="325">
        <f t="shared" si="712"/>
        <v>80155.082752155795</v>
      </c>
      <c r="GG379" s="325">
        <f t="shared" si="712"/>
        <v>72888.987477370058</v>
      </c>
      <c r="GH379" s="325">
        <f t="shared" si="712"/>
        <v>74405.011651443274</v>
      </c>
      <c r="GI379" s="325">
        <f t="shared" si="712"/>
        <v>53286.958774378058</v>
      </c>
      <c r="GJ379" s="325">
        <f t="shared" si="712"/>
        <v>59540.749388922952</v>
      </c>
      <c r="GK379" s="325">
        <f t="shared" si="712"/>
        <v>61679.789403852032</v>
      </c>
      <c r="GL379" s="325">
        <f t="shared" si="712"/>
        <v>64455.217990848279</v>
      </c>
      <c r="GM379" s="325">
        <f t="shared" si="712"/>
        <v>68213.341039379418</v>
      </c>
      <c r="GN379" s="325">
        <f t="shared" si="712"/>
        <v>68673.814928413718</v>
      </c>
      <c r="GO379" s="325">
        <f t="shared" si="712"/>
        <v>62142.526884059902</v>
      </c>
      <c r="GP379" s="325">
        <f t="shared" si="712"/>
        <v>66435.726760553953</v>
      </c>
      <c r="GQ379" s="325">
        <f t="shared" si="712"/>
        <v>74405.011651443274</v>
      </c>
      <c r="GR379" s="325">
        <f t="shared" ref="GR379:IN379" si="713">+GR285</f>
        <v>77035.69778541509</v>
      </c>
      <c r="GS379" s="325">
        <f t="shared" si="713"/>
        <v>68999.703584700852</v>
      </c>
      <c r="GT379" s="325">
        <f t="shared" si="713"/>
        <v>71568.783364235293</v>
      </c>
      <c r="GU379" s="325">
        <f t="shared" si="713"/>
        <v>50264.71950791571</v>
      </c>
      <c r="GV379" s="325">
        <f t="shared" si="713"/>
        <v>56230.564123892618</v>
      </c>
      <c r="GW379" s="325">
        <f t="shared" si="713"/>
        <v>58292.64445784736</v>
      </c>
      <c r="GX379" s="325">
        <f t="shared" si="713"/>
        <v>60931.360177908122</v>
      </c>
      <c r="GY379" s="325">
        <f t="shared" si="713"/>
        <v>64526.086572155298</v>
      </c>
      <c r="GZ379" s="325">
        <f t="shared" si="713"/>
        <v>64982.581916123738</v>
      </c>
      <c r="HA379" s="325">
        <f t="shared" si="713"/>
        <v>58719.220858371416</v>
      </c>
      <c r="HB379" s="325">
        <f t="shared" si="713"/>
        <v>62841.801929475274</v>
      </c>
      <c r="HC379" s="325">
        <f t="shared" si="713"/>
        <v>71568.783364235293</v>
      </c>
      <c r="HD379" s="325">
        <f t="shared" si="713"/>
        <v>74085.091840208304</v>
      </c>
      <c r="HE379" s="325">
        <f t="shared" si="713"/>
        <v>65365.444543795384</v>
      </c>
      <c r="HF379" s="325">
        <f t="shared" si="713"/>
        <v>68712.743967809452</v>
      </c>
      <c r="HG379" s="325">
        <f t="shared" si="713"/>
        <v>47415.730797747921</v>
      </c>
      <c r="HH379" s="325">
        <f t="shared" si="713"/>
        <v>53107.543768034098</v>
      </c>
      <c r="HI379" s="325">
        <f t="shared" si="713"/>
        <v>55094.615532465155</v>
      </c>
      <c r="HJ379" s="325">
        <f t="shared" si="713"/>
        <v>57603.957384918525</v>
      </c>
      <c r="HK379" s="325">
        <f t="shared" si="713"/>
        <v>61042.391327241901</v>
      </c>
      <c r="HL379" s="325">
        <f t="shared" si="713"/>
        <v>61493.686144729509</v>
      </c>
      <c r="HM379" s="325">
        <f t="shared" si="713"/>
        <v>55487.998035796438</v>
      </c>
      <c r="HN379" s="325">
        <f t="shared" si="713"/>
        <v>59445.983548804899</v>
      </c>
      <c r="HO379" s="325">
        <f t="shared" si="713"/>
        <v>68712.743967809452</v>
      </c>
      <c r="HP379" s="325">
        <f t="shared" si="713"/>
        <v>71293.043777495142</v>
      </c>
      <c r="HQ379" s="325">
        <f t="shared" si="713"/>
        <v>61924.859262995284</v>
      </c>
      <c r="HR379" s="325">
        <f t="shared" si="713"/>
        <v>65086.50361980404</v>
      </c>
      <c r="HS379" s="325">
        <f t="shared" si="713"/>
        <v>44728.820980639503</v>
      </c>
      <c r="HT379" s="325">
        <f t="shared" si="713"/>
        <v>50159.790385236309</v>
      </c>
      <c r="HU379" s="325">
        <f t="shared" si="713"/>
        <v>52073.841161673379</v>
      </c>
      <c r="HV379" s="325">
        <f t="shared" si="713"/>
        <v>54460.707757908363</v>
      </c>
      <c r="HW379" s="325">
        <f t="shared" si="713"/>
        <v>57749.644572304642</v>
      </c>
      <c r="HX379" s="325">
        <f t="shared" si="713"/>
        <v>58194.691312534938</v>
      </c>
      <c r="HY379" s="325">
        <f t="shared" si="713"/>
        <v>52436.746641356811</v>
      </c>
      <c r="HZ379" s="325">
        <f t="shared" si="713"/>
        <v>56236.01926425923</v>
      </c>
      <c r="IA379" s="325">
        <f t="shared" si="713"/>
        <v>65086.50361980404</v>
      </c>
      <c r="IB379" s="325">
        <f t="shared" si="713"/>
        <v>68375.440434200311</v>
      </c>
      <c r="IC379" s="325">
        <f t="shared" si="713"/>
        <v>59945.905007488829</v>
      </c>
      <c r="ID379" s="325">
        <f t="shared" si="713"/>
        <v>61653.976028924197</v>
      </c>
      <c r="IE379" s="325">
        <f t="shared" si="713"/>
        <v>42193.620555265792</v>
      </c>
      <c r="IF379" s="325">
        <f t="shared" si="713"/>
        <v>47376.250326294205</v>
      </c>
      <c r="IG379" s="325">
        <f t="shared" si="713"/>
        <v>49219.292032776444</v>
      </c>
      <c r="IH379" s="325">
        <f t="shared" si="713"/>
        <v>51490.171291458777</v>
      </c>
      <c r="II379" s="325">
        <f t="shared" si="713"/>
        <v>54636.110853055223</v>
      </c>
      <c r="IJ379" s="325">
        <f t="shared" si="713"/>
        <v>55074.018264035338</v>
      </c>
      <c r="IK379" s="325">
        <f t="shared" si="713"/>
        <v>49554.208484322517</v>
      </c>
      <c r="IL379" s="325">
        <f t="shared" si="713"/>
        <v>53200.505870032481</v>
      </c>
      <c r="IM379" s="325">
        <f t="shared" si="713"/>
        <v>61653.976028924197</v>
      </c>
      <c r="IN379" s="325">
        <f t="shared" si="713"/>
        <v>64799.915590520628</v>
      </c>
      <c r="IO379" s="17"/>
    </row>
    <row r="380" spans="1:249" s="8" customFormat="1" ht="15" customHeight="1">
      <c r="D380" s="8" t="s">
        <v>678</v>
      </c>
      <c r="G380" s="42"/>
      <c r="H380" s="324">
        <f t="shared" ref="H380:BS380" si="714">-H295</f>
        <v>0</v>
      </c>
      <c r="I380" s="325">
        <f t="shared" ca="1" si="714"/>
        <v>0</v>
      </c>
      <c r="J380" s="325">
        <f t="shared" ca="1" si="714"/>
        <v>0</v>
      </c>
      <c r="K380" s="325">
        <f t="shared" ca="1" si="714"/>
        <v>0</v>
      </c>
      <c r="L380" s="325">
        <f t="shared" ca="1" si="714"/>
        <v>0</v>
      </c>
      <c r="M380" s="325">
        <f t="shared" ca="1" si="714"/>
        <v>0</v>
      </c>
      <c r="N380" s="325">
        <f t="shared" ca="1" si="714"/>
        <v>0</v>
      </c>
      <c r="O380" s="325">
        <f t="shared" ca="1" si="714"/>
        <v>0</v>
      </c>
      <c r="P380" s="325">
        <f t="shared" ca="1" si="714"/>
        <v>0</v>
      </c>
      <c r="Q380" s="325">
        <f t="shared" ca="1" si="714"/>
        <v>0</v>
      </c>
      <c r="R380" s="325">
        <f t="shared" ca="1" si="714"/>
        <v>0</v>
      </c>
      <c r="S380" s="325">
        <f t="shared" ca="1" si="714"/>
        <v>0</v>
      </c>
      <c r="T380" s="325">
        <f t="shared" ca="1" si="714"/>
        <v>0</v>
      </c>
      <c r="U380" s="325">
        <f t="shared" ca="1" si="714"/>
        <v>0</v>
      </c>
      <c r="V380" s="325">
        <f t="shared" ca="1" si="714"/>
        <v>0</v>
      </c>
      <c r="W380" s="325">
        <f t="shared" ca="1" si="714"/>
        <v>0</v>
      </c>
      <c r="X380" s="325">
        <f t="shared" ca="1" si="714"/>
        <v>0</v>
      </c>
      <c r="Y380" s="325">
        <f t="shared" ca="1" si="714"/>
        <v>0</v>
      </c>
      <c r="Z380" s="325">
        <f t="shared" ca="1" si="714"/>
        <v>0</v>
      </c>
      <c r="AA380" s="325">
        <f t="shared" ca="1" si="714"/>
        <v>0</v>
      </c>
      <c r="AB380" s="325">
        <f t="shared" ca="1" si="714"/>
        <v>0</v>
      </c>
      <c r="AC380" s="325">
        <f t="shared" ca="1" si="714"/>
        <v>0</v>
      </c>
      <c r="AD380" s="325">
        <f t="shared" ca="1" si="714"/>
        <v>0</v>
      </c>
      <c r="AE380" s="325">
        <f t="shared" ca="1" si="714"/>
        <v>0</v>
      </c>
      <c r="AF380" s="325">
        <f t="shared" ca="1" si="714"/>
        <v>0</v>
      </c>
      <c r="AG380" s="325">
        <f t="shared" ca="1" si="714"/>
        <v>0</v>
      </c>
      <c r="AH380" s="325">
        <f t="shared" ca="1" si="714"/>
        <v>0</v>
      </c>
      <c r="AI380" s="325">
        <f t="shared" ca="1" si="714"/>
        <v>0</v>
      </c>
      <c r="AJ380" s="325">
        <f t="shared" ca="1" si="714"/>
        <v>0</v>
      </c>
      <c r="AK380" s="325">
        <f t="shared" ca="1" si="714"/>
        <v>0</v>
      </c>
      <c r="AL380" s="325">
        <f t="shared" ca="1" si="714"/>
        <v>0</v>
      </c>
      <c r="AM380" s="325">
        <f t="shared" ca="1" si="714"/>
        <v>0</v>
      </c>
      <c r="AN380" s="325">
        <f t="shared" ca="1" si="714"/>
        <v>0</v>
      </c>
      <c r="AO380" s="325">
        <f t="shared" ca="1" si="714"/>
        <v>0</v>
      </c>
      <c r="AP380" s="325">
        <f t="shared" ca="1" si="714"/>
        <v>0</v>
      </c>
      <c r="AQ380" s="325">
        <f t="shared" ca="1" si="714"/>
        <v>0</v>
      </c>
      <c r="AR380" s="325">
        <f t="shared" ca="1" si="714"/>
        <v>0</v>
      </c>
      <c r="AS380" s="325">
        <f t="shared" ca="1" si="714"/>
        <v>0</v>
      </c>
      <c r="AT380" s="325">
        <f t="shared" ca="1" si="714"/>
        <v>0</v>
      </c>
      <c r="AU380" s="325">
        <f t="shared" ca="1" si="714"/>
        <v>0</v>
      </c>
      <c r="AV380" s="325">
        <f t="shared" ca="1" si="714"/>
        <v>0</v>
      </c>
      <c r="AW380" s="325">
        <f t="shared" ca="1" si="714"/>
        <v>0</v>
      </c>
      <c r="AX380" s="325">
        <f t="shared" ca="1" si="714"/>
        <v>0</v>
      </c>
      <c r="AY380" s="325">
        <f t="shared" ca="1" si="714"/>
        <v>0</v>
      </c>
      <c r="AZ380" s="325">
        <f t="shared" ca="1" si="714"/>
        <v>0</v>
      </c>
      <c r="BA380" s="325">
        <f t="shared" ca="1" si="714"/>
        <v>0</v>
      </c>
      <c r="BB380" s="325">
        <f t="shared" ca="1" si="714"/>
        <v>0</v>
      </c>
      <c r="BC380" s="325">
        <f t="shared" ca="1" si="714"/>
        <v>0</v>
      </c>
      <c r="BD380" s="325">
        <f t="shared" ca="1" si="714"/>
        <v>0</v>
      </c>
      <c r="BE380" s="325">
        <f t="shared" ca="1" si="714"/>
        <v>0</v>
      </c>
      <c r="BF380" s="325">
        <f t="shared" ca="1" si="714"/>
        <v>0</v>
      </c>
      <c r="BG380" s="325">
        <f t="shared" ca="1" si="714"/>
        <v>0</v>
      </c>
      <c r="BH380" s="325">
        <f t="shared" ca="1" si="714"/>
        <v>0</v>
      </c>
      <c r="BI380" s="325">
        <f t="shared" ca="1" si="714"/>
        <v>0</v>
      </c>
      <c r="BJ380" s="325">
        <f t="shared" ca="1" si="714"/>
        <v>0</v>
      </c>
      <c r="BK380" s="325">
        <f t="shared" ca="1" si="714"/>
        <v>0</v>
      </c>
      <c r="BL380" s="325">
        <f t="shared" ca="1" si="714"/>
        <v>0</v>
      </c>
      <c r="BM380" s="325">
        <f t="shared" ca="1" si="714"/>
        <v>0</v>
      </c>
      <c r="BN380" s="325">
        <f t="shared" ca="1" si="714"/>
        <v>0</v>
      </c>
      <c r="BO380" s="325">
        <f t="shared" ca="1" si="714"/>
        <v>0</v>
      </c>
      <c r="BP380" s="325">
        <f t="shared" ca="1" si="714"/>
        <v>0</v>
      </c>
      <c r="BQ380" s="325">
        <f t="shared" ca="1" si="714"/>
        <v>0</v>
      </c>
      <c r="BR380" s="325">
        <f t="shared" ca="1" si="714"/>
        <v>0</v>
      </c>
      <c r="BS380" s="325">
        <f t="shared" ca="1" si="714"/>
        <v>0</v>
      </c>
      <c r="BT380" s="325">
        <f t="shared" ref="BT380:EE380" ca="1" si="715">-BT295</f>
        <v>0</v>
      </c>
      <c r="BU380" s="325">
        <f t="shared" ca="1" si="715"/>
        <v>0</v>
      </c>
      <c r="BV380" s="325">
        <f t="shared" ca="1" si="715"/>
        <v>0</v>
      </c>
      <c r="BW380" s="325">
        <f t="shared" ca="1" si="715"/>
        <v>0</v>
      </c>
      <c r="BX380" s="325">
        <f t="shared" ca="1" si="715"/>
        <v>0</v>
      </c>
      <c r="BY380" s="325">
        <f t="shared" ca="1" si="715"/>
        <v>0</v>
      </c>
      <c r="BZ380" s="325">
        <f t="shared" ca="1" si="715"/>
        <v>0</v>
      </c>
      <c r="CA380" s="325">
        <f t="shared" ca="1" si="715"/>
        <v>0</v>
      </c>
      <c r="CB380" s="325">
        <f t="shared" ca="1" si="715"/>
        <v>0</v>
      </c>
      <c r="CC380" s="325">
        <f t="shared" ca="1" si="715"/>
        <v>0</v>
      </c>
      <c r="CD380" s="325">
        <f t="shared" ca="1" si="715"/>
        <v>0</v>
      </c>
      <c r="CE380" s="325">
        <f t="shared" ca="1" si="715"/>
        <v>0</v>
      </c>
      <c r="CF380" s="325">
        <f t="shared" ca="1" si="715"/>
        <v>0</v>
      </c>
      <c r="CG380" s="325">
        <f t="shared" ca="1" si="715"/>
        <v>0</v>
      </c>
      <c r="CH380" s="325">
        <f t="shared" ca="1" si="715"/>
        <v>0</v>
      </c>
      <c r="CI380" s="325">
        <f t="shared" ca="1" si="715"/>
        <v>0</v>
      </c>
      <c r="CJ380" s="325">
        <f t="shared" ca="1" si="715"/>
        <v>0</v>
      </c>
      <c r="CK380" s="325">
        <f t="shared" ca="1" si="715"/>
        <v>0</v>
      </c>
      <c r="CL380" s="325">
        <f t="shared" ca="1" si="715"/>
        <v>0</v>
      </c>
      <c r="CM380" s="325">
        <f t="shared" ca="1" si="715"/>
        <v>0</v>
      </c>
      <c r="CN380" s="325">
        <f t="shared" ca="1" si="715"/>
        <v>0</v>
      </c>
      <c r="CO380" s="325">
        <f t="shared" ca="1" si="715"/>
        <v>0</v>
      </c>
      <c r="CP380" s="325">
        <f t="shared" ca="1" si="715"/>
        <v>0</v>
      </c>
      <c r="CQ380" s="325">
        <f t="shared" ca="1" si="715"/>
        <v>0</v>
      </c>
      <c r="CR380" s="325">
        <f t="shared" ca="1" si="715"/>
        <v>0</v>
      </c>
      <c r="CS380" s="325">
        <f t="shared" ca="1" si="715"/>
        <v>0</v>
      </c>
      <c r="CT380" s="325">
        <f t="shared" ca="1" si="715"/>
        <v>0</v>
      </c>
      <c r="CU380" s="325">
        <f t="shared" ca="1" si="715"/>
        <v>0</v>
      </c>
      <c r="CV380" s="325">
        <f t="shared" ca="1" si="715"/>
        <v>0</v>
      </c>
      <c r="CW380" s="325">
        <f t="shared" ca="1" si="715"/>
        <v>0</v>
      </c>
      <c r="CX380" s="325">
        <f t="shared" ca="1" si="715"/>
        <v>0</v>
      </c>
      <c r="CY380" s="325">
        <f t="shared" ca="1" si="715"/>
        <v>0</v>
      </c>
      <c r="CZ380" s="325">
        <f t="shared" ca="1" si="715"/>
        <v>0</v>
      </c>
      <c r="DA380" s="325">
        <f t="shared" ca="1" si="715"/>
        <v>0</v>
      </c>
      <c r="DB380" s="325">
        <f t="shared" ca="1" si="715"/>
        <v>0</v>
      </c>
      <c r="DC380" s="325">
        <f t="shared" ca="1" si="715"/>
        <v>0</v>
      </c>
      <c r="DD380" s="325">
        <f t="shared" ca="1" si="715"/>
        <v>0</v>
      </c>
      <c r="DE380" s="325">
        <f t="shared" ca="1" si="715"/>
        <v>0</v>
      </c>
      <c r="DF380" s="325">
        <f t="shared" ca="1" si="715"/>
        <v>0</v>
      </c>
      <c r="DG380" s="325">
        <f t="shared" ca="1" si="715"/>
        <v>0</v>
      </c>
      <c r="DH380" s="325">
        <f t="shared" ca="1" si="715"/>
        <v>0</v>
      </c>
      <c r="DI380" s="325">
        <f t="shared" ca="1" si="715"/>
        <v>0</v>
      </c>
      <c r="DJ380" s="325">
        <f t="shared" ca="1" si="715"/>
        <v>0</v>
      </c>
      <c r="DK380" s="325">
        <f t="shared" ca="1" si="715"/>
        <v>0</v>
      </c>
      <c r="DL380" s="325">
        <f t="shared" ca="1" si="715"/>
        <v>0</v>
      </c>
      <c r="DM380" s="325">
        <f t="shared" ca="1" si="715"/>
        <v>0</v>
      </c>
      <c r="DN380" s="325">
        <f t="shared" ca="1" si="715"/>
        <v>0</v>
      </c>
      <c r="DO380" s="325">
        <f t="shared" ca="1" si="715"/>
        <v>0</v>
      </c>
      <c r="DP380" s="325">
        <f t="shared" ca="1" si="715"/>
        <v>0</v>
      </c>
      <c r="DQ380" s="325">
        <f t="shared" ca="1" si="715"/>
        <v>0</v>
      </c>
      <c r="DR380" s="325">
        <f t="shared" ca="1" si="715"/>
        <v>0</v>
      </c>
      <c r="DS380" s="325">
        <f t="shared" ca="1" si="715"/>
        <v>0</v>
      </c>
      <c r="DT380" s="325">
        <f t="shared" ca="1" si="715"/>
        <v>0</v>
      </c>
      <c r="DU380" s="325">
        <f t="shared" ca="1" si="715"/>
        <v>0</v>
      </c>
      <c r="DV380" s="325">
        <f t="shared" ca="1" si="715"/>
        <v>0</v>
      </c>
      <c r="DW380" s="325">
        <f t="shared" ca="1" si="715"/>
        <v>0</v>
      </c>
      <c r="DX380" s="325">
        <f t="shared" ca="1" si="715"/>
        <v>0</v>
      </c>
      <c r="DY380" s="325">
        <f t="shared" ca="1" si="715"/>
        <v>0</v>
      </c>
      <c r="DZ380" s="325">
        <f t="shared" ca="1" si="715"/>
        <v>0</v>
      </c>
      <c r="EA380" s="325">
        <f t="shared" ca="1" si="715"/>
        <v>0</v>
      </c>
      <c r="EB380" s="325">
        <f t="shared" ca="1" si="715"/>
        <v>0</v>
      </c>
      <c r="EC380" s="325">
        <f t="shared" ca="1" si="715"/>
        <v>0</v>
      </c>
      <c r="ED380" s="325">
        <f t="shared" ca="1" si="715"/>
        <v>0</v>
      </c>
      <c r="EE380" s="325">
        <f t="shared" ca="1" si="715"/>
        <v>0</v>
      </c>
      <c r="EF380" s="325">
        <f t="shared" ref="EF380:GQ380" ca="1" si="716">-EF295</f>
        <v>0</v>
      </c>
      <c r="EG380" s="325">
        <f t="shared" ca="1" si="716"/>
        <v>0</v>
      </c>
      <c r="EH380" s="325">
        <f t="shared" ca="1" si="716"/>
        <v>0</v>
      </c>
      <c r="EI380" s="325">
        <f t="shared" ca="1" si="716"/>
        <v>0</v>
      </c>
      <c r="EJ380" s="325">
        <f t="shared" ca="1" si="716"/>
        <v>0</v>
      </c>
      <c r="EK380" s="325">
        <f t="shared" ca="1" si="716"/>
        <v>0</v>
      </c>
      <c r="EL380" s="325">
        <f t="shared" ca="1" si="716"/>
        <v>0</v>
      </c>
      <c r="EM380" s="325">
        <f t="shared" ca="1" si="716"/>
        <v>0</v>
      </c>
      <c r="EN380" s="325">
        <f t="shared" ca="1" si="716"/>
        <v>0</v>
      </c>
      <c r="EO380" s="325">
        <f t="shared" ca="1" si="716"/>
        <v>0</v>
      </c>
      <c r="EP380" s="325">
        <f t="shared" ca="1" si="716"/>
        <v>0</v>
      </c>
      <c r="EQ380" s="325">
        <f t="shared" ca="1" si="716"/>
        <v>0</v>
      </c>
      <c r="ER380" s="325">
        <f t="shared" ca="1" si="716"/>
        <v>0</v>
      </c>
      <c r="ES380" s="325">
        <f t="shared" ca="1" si="716"/>
        <v>0</v>
      </c>
      <c r="ET380" s="325">
        <f t="shared" ca="1" si="716"/>
        <v>0</v>
      </c>
      <c r="EU380" s="325">
        <f t="shared" ca="1" si="716"/>
        <v>0</v>
      </c>
      <c r="EV380" s="325">
        <f t="shared" ca="1" si="716"/>
        <v>0</v>
      </c>
      <c r="EW380" s="325">
        <f t="shared" ca="1" si="716"/>
        <v>0</v>
      </c>
      <c r="EX380" s="325">
        <f t="shared" ca="1" si="716"/>
        <v>0</v>
      </c>
      <c r="EY380" s="325">
        <f t="shared" ca="1" si="716"/>
        <v>0</v>
      </c>
      <c r="EZ380" s="325">
        <f t="shared" ca="1" si="716"/>
        <v>0</v>
      </c>
      <c r="FA380" s="325">
        <f t="shared" ca="1" si="716"/>
        <v>0</v>
      </c>
      <c r="FB380" s="325">
        <f t="shared" ca="1" si="716"/>
        <v>0</v>
      </c>
      <c r="FC380" s="325">
        <f t="shared" ca="1" si="716"/>
        <v>0</v>
      </c>
      <c r="FD380" s="325">
        <f t="shared" ca="1" si="716"/>
        <v>0</v>
      </c>
      <c r="FE380" s="325">
        <f t="shared" ca="1" si="716"/>
        <v>0</v>
      </c>
      <c r="FF380" s="325">
        <f t="shared" ca="1" si="716"/>
        <v>0</v>
      </c>
      <c r="FG380" s="325">
        <f t="shared" ca="1" si="716"/>
        <v>0</v>
      </c>
      <c r="FH380" s="325">
        <f t="shared" ca="1" si="716"/>
        <v>0</v>
      </c>
      <c r="FI380" s="325">
        <f t="shared" ca="1" si="716"/>
        <v>0</v>
      </c>
      <c r="FJ380" s="325">
        <f t="shared" ca="1" si="716"/>
        <v>0</v>
      </c>
      <c r="FK380" s="325">
        <f t="shared" ca="1" si="716"/>
        <v>0</v>
      </c>
      <c r="FL380" s="325">
        <f t="shared" ca="1" si="716"/>
        <v>0</v>
      </c>
      <c r="FM380" s="325">
        <f t="shared" ca="1" si="716"/>
        <v>0</v>
      </c>
      <c r="FN380" s="325">
        <f t="shared" ca="1" si="716"/>
        <v>0</v>
      </c>
      <c r="FO380" s="325">
        <f t="shared" ca="1" si="716"/>
        <v>0</v>
      </c>
      <c r="FP380" s="325">
        <f t="shared" ca="1" si="716"/>
        <v>0</v>
      </c>
      <c r="FQ380" s="325">
        <f t="shared" ca="1" si="716"/>
        <v>0</v>
      </c>
      <c r="FR380" s="325">
        <f t="shared" ca="1" si="716"/>
        <v>0</v>
      </c>
      <c r="FS380" s="325">
        <f t="shared" ca="1" si="716"/>
        <v>0</v>
      </c>
      <c r="FT380" s="325">
        <f t="shared" ca="1" si="716"/>
        <v>0</v>
      </c>
      <c r="FU380" s="325">
        <f t="shared" ca="1" si="716"/>
        <v>0</v>
      </c>
      <c r="FV380" s="325">
        <f t="shared" ca="1" si="716"/>
        <v>0</v>
      </c>
      <c r="FW380" s="325">
        <f t="shared" ca="1" si="716"/>
        <v>0</v>
      </c>
      <c r="FX380" s="325">
        <f t="shared" ca="1" si="716"/>
        <v>0</v>
      </c>
      <c r="FY380" s="325">
        <f t="shared" ca="1" si="716"/>
        <v>0</v>
      </c>
      <c r="FZ380" s="325">
        <f t="shared" ca="1" si="716"/>
        <v>0</v>
      </c>
      <c r="GA380" s="325">
        <f t="shared" ca="1" si="716"/>
        <v>0</v>
      </c>
      <c r="GB380" s="325">
        <f t="shared" ca="1" si="716"/>
        <v>0</v>
      </c>
      <c r="GC380" s="325">
        <f t="shared" ca="1" si="716"/>
        <v>0</v>
      </c>
      <c r="GD380" s="325">
        <f t="shared" ca="1" si="716"/>
        <v>0</v>
      </c>
      <c r="GE380" s="325">
        <f t="shared" ca="1" si="716"/>
        <v>0</v>
      </c>
      <c r="GF380" s="325">
        <f t="shared" ca="1" si="716"/>
        <v>0</v>
      </c>
      <c r="GG380" s="325">
        <f t="shared" ca="1" si="716"/>
        <v>0</v>
      </c>
      <c r="GH380" s="325">
        <f t="shared" ca="1" si="716"/>
        <v>0</v>
      </c>
      <c r="GI380" s="325">
        <f t="shared" ca="1" si="716"/>
        <v>0</v>
      </c>
      <c r="GJ380" s="325">
        <f t="shared" ca="1" si="716"/>
        <v>0</v>
      </c>
      <c r="GK380" s="325">
        <f t="shared" ca="1" si="716"/>
        <v>0</v>
      </c>
      <c r="GL380" s="325">
        <f t="shared" ca="1" si="716"/>
        <v>0</v>
      </c>
      <c r="GM380" s="325">
        <f t="shared" ca="1" si="716"/>
        <v>0</v>
      </c>
      <c r="GN380" s="325">
        <f t="shared" ca="1" si="716"/>
        <v>0</v>
      </c>
      <c r="GO380" s="325">
        <f t="shared" ca="1" si="716"/>
        <v>0</v>
      </c>
      <c r="GP380" s="325">
        <f t="shared" ca="1" si="716"/>
        <v>0</v>
      </c>
      <c r="GQ380" s="325">
        <f t="shared" ca="1" si="716"/>
        <v>0</v>
      </c>
      <c r="GR380" s="325">
        <f t="shared" ref="GR380:IN380" ca="1" si="717">-GR295</f>
        <v>0</v>
      </c>
      <c r="GS380" s="325">
        <f t="shared" ca="1" si="717"/>
        <v>0</v>
      </c>
      <c r="GT380" s="325">
        <f t="shared" ca="1" si="717"/>
        <v>0</v>
      </c>
      <c r="GU380" s="325">
        <f t="shared" ca="1" si="717"/>
        <v>0</v>
      </c>
      <c r="GV380" s="325">
        <f t="shared" ca="1" si="717"/>
        <v>0</v>
      </c>
      <c r="GW380" s="325">
        <f t="shared" ca="1" si="717"/>
        <v>0</v>
      </c>
      <c r="GX380" s="325">
        <f t="shared" ca="1" si="717"/>
        <v>0</v>
      </c>
      <c r="GY380" s="325">
        <f t="shared" ca="1" si="717"/>
        <v>0</v>
      </c>
      <c r="GZ380" s="325">
        <f t="shared" ca="1" si="717"/>
        <v>0</v>
      </c>
      <c r="HA380" s="325">
        <f t="shared" ca="1" si="717"/>
        <v>0</v>
      </c>
      <c r="HB380" s="325">
        <f t="shared" ca="1" si="717"/>
        <v>0</v>
      </c>
      <c r="HC380" s="325">
        <f t="shared" ca="1" si="717"/>
        <v>0</v>
      </c>
      <c r="HD380" s="325">
        <f t="shared" ca="1" si="717"/>
        <v>0</v>
      </c>
      <c r="HE380" s="325">
        <f t="shared" ca="1" si="717"/>
        <v>0</v>
      </c>
      <c r="HF380" s="325">
        <f t="shared" ca="1" si="717"/>
        <v>0</v>
      </c>
      <c r="HG380" s="325">
        <f t="shared" ca="1" si="717"/>
        <v>0</v>
      </c>
      <c r="HH380" s="325">
        <f t="shared" ca="1" si="717"/>
        <v>0</v>
      </c>
      <c r="HI380" s="325">
        <f t="shared" ca="1" si="717"/>
        <v>0</v>
      </c>
      <c r="HJ380" s="325">
        <f t="shared" ca="1" si="717"/>
        <v>0</v>
      </c>
      <c r="HK380" s="325">
        <f t="shared" ca="1" si="717"/>
        <v>0</v>
      </c>
      <c r="HL380" s="325">
        <f t="shared" ca="1" si="717"/>
        <v>0</v>
      </c>
      <c r="HM380" s="325">
        <f t="shared" ca="1" si="717"/>
        <v>0</v>
      </c>
      <c r="HN380" s="325">
        <f t="shared" ca="1" si="717"/>
        <v>0</v>
      </c>
      <c r="HO380" s="325">
        <f t="shared" ca="1" si="717"/>
        <v>0</v>
      </c>
      <c r="HP380" s="325">
        <f t="shared" ca="1" si="717"/>
        <v>0</v>
      </c>
      <c r="HQ380" s="325">
        <f t="shared" ca="1" si="717"/>
        <v>0</v>
      </c>
      <c r="HR380" s="325">
        <f t="shared" ca="1" si="717"/>
        <v>0</v>
      </c>
      <c r="HS380" s="325">
        <f t="shared" ca="1" si="717"/>
        <v>0</v>
      </c>
      <c r="HT380" s="325">
        <f t="shared" ca="1" si="717"/>
        <v>0</v>
      </c>
      <c r="HU380" s="325">
        <f t="shared" ca="1" si="717"/>
        <v>0</v>
      </c>
      <c r="HV380" s="325">
        <f t="shared" ca="1" si="717"/>
        <v>0</v>
      </c>
      <c r="HW380" s="325">
        <f t="shared" ca="1" si="717"/>
        <v>0</v>
      </c>
      <c r="HX380" s="325">
        <f t="shared" ca="1" si="717"/>
        <v>0</v>
      </c>
      <c r="HY380" s="325">
        <f t="shared" ca="1" si="717"/>
        <v>0</v>
      </c>
      <c r="HZ380" s="325">
        <f t="shared" ca="1" si="717"/>
        <v>0</v>
      </c>
      <c r="IA380" s="325">
        <f t="shared" ca="1" si="717"/>
        <v>0</v>
      </c>
      <c r="IB380" s="325">
        <f t="shared" ca="1" si="717"/>
        <v>0</v>
      </c>
      <c r="IC380" s="325">
        <f t="shared" ca="1" si="717"/>
        <v>0</v>
      </c>
      <c r="ID380" s="325">
        <f t="shared" ca="1" si="717"/>
        <v>0</v>
      </c>
      <c r="IE380" s="325">
        <f t="shared" ca="1" si="717"/>
        <v>0</v>
      </c>
      <c r="IF380" s="325">
        <f t="shared" ca="1" si="717"/>
        <v>0</v>
      </c>
      <c r="IG380" s="325">
        <f t="shared" ca="1" si="717"/>
        <v>0</v>
      </c>
      <c r="IH380" s="325">
        <f t="shared" ca="1" si="717"/>
        <v>0</v>
      </c>
      <c r="II380" s="325">
        <f t="shared" ca="1" si="717"/>
        <v>0</v>
      </c>
      <c r="IJ380" s="325">
        <f t="shared" ca="1" si="717"/>
        <v>0</v>
      </c>
      <c r="IK380" s="325">
        <f t="shared" ca="1" si="717"/>
        <v>0</v>
      </c>
      <c r="IL380" s="325">
        <f t="shared" ca="1" si="717"/>
        <v>0</v>
      </c>
      <c r="IM380" s="325">
        <f t="shared" ca="1" si="717"/>
        <v>0</v>
      </c>
      <c r="IN380" s="325">
        <f t="shared" ca="1" si="717"/>
        <v>0</v>
      </c>
      <c r="IO380" s="17"/>
    </row>
    <row r="381" spans="1:249" s="8" customFormat="1" ht="15" customHeight="1">
      <c r="D381" s="8" t="s">
        <v>679</v>
      </c>
      <c r="G381" s="42"/>
      <c r="H381" s="324">
        <f t="shared" ref="H381:BS381" ca="1" si="718">-H296</f>
        <v>0</v>
      </c>
      <c r="I381" s="325">
        <f t="shared" ca="1" si="718"/>
        <v>0</v>
      </c>
      <c r="J381" s="325">
        <f t="shared" ca="1" si="718"/>
        <v>0</v>
      </c>
      <c r="K381" s="325">
        <f t="shared" ca="1" si="718"/>
        <v>0</v>
      </c>
      <c r="L381" s="325">
        <f t="shared" ca="1" si="718"/>
        <v>0</v>
      </c>
      <c r="M381" s="325">
        <f t="shared" ca="1" si="718"/>
        <v>0</v>
      </c>
      <c r="N381" s="325">
        <f t="shared" ca="1" si="718"/>
        <v>0</v>
      </c>
      <c r="O381" s="325">
        <f t="shared" ca="1" si="718"/>
        <v>0</v>
      </c>
      <c r="P381" s="325">
        <f t="shared" ca="1" si="718"/>
        <v>0</v>
      </c>
      <c r="Q381" s="325">
        <f t="shared" ca="1" si="718"/>
        <v>0</v>
      </c>
      <c r="R381" s="325">
        <f t="shared" ca="1" si="718"/>
        <v>0</v>
      </c>
      <c r="S381" s="325">
        <f t="shared" ca="1" si="718"/>
        <v>0</v>
      </c>
      <c r="T381" s="325">
        <f t="shared" ca="1" si="718"/>
        <v>0</v>
      </c>
      <c r="U381" s="325">
        <f t="shared" ca="1" si="718"/>
        <v>0</v>
      </c>
      <c r="V381" s="325">
        <f t="shared" ca="1" si="718"/>
        <v>0</v>
      </c>
      <c r="W381" s="325">
        <f t="shared" ca="1" si="718"/>
        <v>0</v>
      </c>
      <c r="X381" s="325">
        <f t="shared" ca="1" si="718"/>
        <v>0</v>
      </c>
      <c r="Y381" s="325">
        <f t="shared" ca="1" si="718"/>
        <v>0</v>
      </c>
      <c r="Z381" s="325">
        <f t="shared" ca="1" si="718"/>
        <v>0</v>
      </c>
      <c r="AA381" s="325">
        <f t="shared" ca="1" si="718"/>
        <v>0</v>
      </c>
      <c r="AB381" s="325">
        <f t="shared" ca="1" si="718"/>
        <v>0</v>
      </c>
      <c r="AC381" s="325">
        <f t="shared" ca="1" si="718"/>
        <v>0</v>
      </c>
      <c r="AD381" s="325">
        <f t="shared" ca="1" si="718"/>
        <v>0</v>
      </c>
      <c r="AE381" s="325">
        <f t="shared" ca="1" si="718"/>
        <v>0</v>
      </c>
      <c r="AF381" s="325">
        <f t="shared" ca="1" si="718"/>
        <v>0</v>
      </c>
      <c r="AG381" s="325">
        <f t="shared" ca="1" si="718"/>
        <v>0</v>
      </c>
      <c r="AH381" s="325">
        <f t="shared" ca="1" si="718"/>
        <v>0</v>
      </c>
      <c r="AI381" s="325">
        <f t="shared" ca="1" si="718"/>
        <v>0</v>
      </c>
      <c r="AJ381" s="325">
        <f t="shared" ca="1" si="718"/>
        <v>0</v>
      </c>
      <c r="AK381" s="325">
        <f t="shared" ca="1" si="718"/>
        <v>0</v>
      </c>
      <c r="AL381" s="325">
        <f t="shared" ca="1" si="718"/>
        <v>0</v>
      </c>
      <c r="AM381" s="325">
        <f t="shared" ca="1" si="718"/>
        <v>0</v>
      </c>
      <c r="AN381" s="325">
        <f t="shared" ca="1" si="718"/>
        <v>0</v>
      </c>
      <c r="AO381" s="325">
        <f t="shared" ca="1" si="718"/>
        <v>0</v>
      </c>
      <c r="AP381" s="325">
        <f t="shared" ca="1" si="718"/>
        <v>0</v>
      </c>
      <c r="AQ381" s="325">
        <f t="shared" ca="1" si="718"/>
        <v>0</v>
      </c>
      <c r="AR381" s="325">
        <f t="shared" ca="1" si="718"/>
        <v>0</v>
      </c>
      <c r="AS381" s="325">
        <f t="shared" ca="1" si="718"/>
        <v>0</v>
      </c>
      <c r="AT381" s="325">
        <f t="shared" ca="1" si="718"/>
        <v>0</v>
      </c>
      <c r="AU381" s="325">
        <f t="shared" ca="1" si="718"/>
        <v>0</v>
      </c>
      <c r="AV381" s="325">
        <f t="shared" ca="1" si="718"/>
        <v>0</v>
      </c>
      <c r="AW381" s="325">
        <f t="shared" ca="1" si="718"/>
        <v>0</v>
      </c>
      <c r="AX381" s="325">
        <f t="shared" ca="1" si="718"/>
        <v>0</v>
      </c>
      <c r="AY381" s="325">
        <f t="shared" ca="1" si="718"/>
        <v>0</v>
      </c>
      <c r="AZ381" s="325">
        <f t="shared" ca="1" si="718"/>
        <v>0</v>
      </c>
      <c r="BA381" s="325">
        <f t="shared" ca="1" si="718"/>
        <v>0</v>
      </c>
      <c r="BB381" s="325">
        <f t="shared" ca="1" si="718"/>
        <v>0</v>
      </c>
      <c r="BC381" s="325">
        <f t="shared" ca="1" si="718"/>
        <v>0</v>
      </c>
      <c r="BD381" s="325">
        <f t="shared" ca="1" si="718"/>
        <v>0</v>
      </c>
      <c r="BE381" s="325">
        <f t="shared" ca="1" si="718"/>
        <v>0</v>
      </c>
      <c r="BF381" s="325">
        <f t="shared" ca="1" si="718"/>
        <v>0</v>
      </c>
      <c r="BG381" s="325">
        <f t="shared" ca="1" si="718"/>
        <v>0</v>
      </c>
      <c r="BH381" s="325">
        <f t="shared" ca="1" si="718"/>
        <v>0</v>
      </c>
      <c r="BI381" s="325">
        <f t="shared" ca="1" si="718"/>
        <v>0</v>
      </c>
      <c r="BJ381" s="325">
        <f t="shared" ca="1" si="718"/>
        <v>0</v>
      </c>
      <c r="BK381" s="325">
        <f t="shared" ca="1" si="718"/>
        <v>0</v>
      </c>
      <c r="BL381" s="325">
        <f t="shared" ca="1" si="718"/>
        <v>0</v>
      </c>
      <c r="BM381" s="325">
        <f t="shared" ca="1" si="718"/>
        <v>0</v>
      </c>
      <c r="BN381" s="325">
        <f t="shared" ca="1" si="718"/>
        <v>0</v>
      </c>
      <c r="BO381" s="325">
        <f t="shared" ca="1" si="718"/>
        <v>0</v>
      </c>
      <c r="BP381" s="325">
        <f t="shared" ca="1" si="718"/>
        <v>0</v>
      </c>
      <c r="BQ381" s="325">
        <f t="shared" ca="1" si="718"/>
        <v>0</v>
      </c>
      <c r="BR381" s="325">
        <f t="shared" ca="1" si="718"/>
        <v>0</v>
      </c>
      <c r="BS381" s="325">
        <f t="shared" ca="1" si="718"/>
        <v>0</v>
      </c>
      <c r="BT381" s="325">
        <f t="shared" ref="BT381:EE381" ca="1" si="719">-BT296</f>
        <v>0</v>
      </c>
      <c r="BU381" s="325">
        <f t="shared" ca="1" si="719"/>
        <v>0</v>
      </c>
      <c r="BV381" s="325">
        <f t="shared" ca="1" si="719"/>
        <v>0</v>
      </c>
      <c r="BW381" s="325">
        <f t="shared" ca="1" si="719"/>
        <v>0</v>
      </c>
      <c r="BX381" s="325">
        <f t="shared" ca="1" si="719"/>
        <v>0</v>
      </c>
      <c r="BY381" s="325">
        <f t="shared" ca="1" si="719"/>
        <v>0</v>
      </c>
      <c r="BZ381" s="325">
        <f t="shared" ca="1" si="719"/>
        <v>0</v>
      </c>
      <c r="CA381" s="325">
        <f t="shared" ca="1" si="719"/>
        <v>0</v>
      </c>
      <c r="CB381" s="325">
        <f t="shared" ca="1" si="719"/>
        <v>0</v>
      </c>
      <c r="CC381" s="325">
        <f t="shared" ca="1" si="719"/>
        <v>0</v>
      </c>
      <c r="CD381" s="325">
        <f t="shared" ca="1" si="719"/>
        <v>0</v>
      </c>
      <c r="CE381" s="325">
        <f t="shared" ca="1" si="719"/>
        <v>0</v>
      </c>
      <c r="CF381" s="325">
        <f t="shared" ca="1" si="719"/>
        <v>0</v>
      </c>
      <c r="CG381" s="325">
        <f t="shared" ca="1" si="719"/>
        <v>0</v>
      </c>
      <c r="CH381" s="325">
        <f t="shared" ca="1" si="719"/>
        <v>0</v>
      </c>
      <c r="CI381" s="325">
        <f t="shared" ca="1" si="719"/>
        <v>0</v>
      </c>
      <c r="CJ381" s="325">
        <f t="shared" ca="1" si="719"/>
        <v>0</v>
      </c>
      <c r="CK381" s="325">
        <f t="shared" ca="1" si="719"/>
        <v>0</v>
      </c>
      <c r="CL381" s="325">
        <f t="shared" ca="1" si="719"/>
        <v>0</v>
      </c>
      <c r="CM381" s="325">
        <f t="shared" ca="1" si="719"/>
        <v>0</v>
      </c>
      <c r="CN381" s="325">
        <f t="shared" ca="1" si="719"/>
        <v>0</v>
      </c>
      <c r="CO381" s="325">
        <f t="shared" ca="1" si="719"/>
        <v>0</v>
      </c>
      <c r="CP381" s="325">
        <f t="shared" ca="1" si="719"/>
        <v>0</v>
      </c>
      <c r="CQ381" s="325">
        <f t="shared" ca="1" si="719"/>
        <v>0</v>
      </c>
      <c r="CR381" s="325">
        <f t="shared" ca="1" si="719"/>
        <v>0</v>
      </c>
      <c r="CS381" s="325">
        <f t="shared" ca="1" si="719"/>
        <v>0</v>
      </c>
      <c r="CT381" s="325">
        <f t="shared" ca="1" si="719"/>
        <v>0</v>
      </c>
      <c r="CU381" s="325">
        <f t="shared" ca="1" si="719"/>
        <v>0</v>
      </c>
      <c r="CV381" s="325">
        <f t="shared" ca="1" si="719"/>
        <v>0</v>
      </c>
      <c r="CW381" s="325">
        <f t="shared" ca="1" si="719"/>
        <v>0</v>
      </c>
      <c r="CX381" s="325">
        <f t="shared" ca="1" si="719"/>
        <v>0</v>
      </c>
      <c r="CY381" s="325">
        <f t="shared" ca="1" si="719"/>
        <v>0</v>
      </c>
      <c r="CZ381" s="325">
        <f t="shared" ca="1" si="719"/>
        <v>0</v>
      </c>
      <c r="DA381" s="325">
        <f t="shared" ca="1" si="719"/>
        <v>0</v>
      </c>
      <c r="DB381" s="325">
        <f t="shared" ca="1" si="719"/>
        <v>0</v>
      </c>
      <c r="DC381" s="325">
        <f t="shared" ca="1" si="719"/>
        <v>0</v>
      </c>
      <c r="DD381" s="325">
        <f t="shared" ca="1" si="719"/>
        <v>0</v>
      </c>
      <c r="DE381" s="325">
        <f t="shared" ca="1" si="719"/>
        <v>0</v>
      </c>
      <c r="DF381" s="325">
        <f t="shared" ca="1" si="719"/>
        <v>0</v>
      </c>
      <c r="DG381" s="325">
        <f t="shared" ca="1" si="719"/>
        <v>0</v>
      </c>
      <c r="DH381" s="325">
        <f t="shared" ca="1" si="719"/>
        <v>0</v>
      </c>
      <c r="DI381" s="325">
        <f t="shared" ca="1" si="719"/>
        <v>0</v>
      </c>
      <c r="DJ381" s="325">
        <f t="shared" ca="1" si="719"/>
        <v>0</v>
      </c>
      <c r="DK381" s="325">
        <f t="shared" ca="1" si="719"/>
        <v>0</v>
      </c>
      <c r="DL381" s="325">
        <f t="shared" ca="1" si="719"/>
        <v>0</v>
      </c>
      <c r="DM381" s="325">
        <f t="shared" ca="1" si="719"/>
        <v>0</v>
      </c>
      <c r="DN381" s="325">
        <f t="shared" ca="1" si="719"/>
        <v>0</v>
      </c>
      <c r="DO381" s="325">
        <f t="shared" ca="1" si="719"/>
        <v>0</v>
      </c>
      <c r="DP381" s="325">
        <f t="shared" ca="1" si="719"/>
        <v>0</v>
      </c>
      <c r="DQ381" s="325">
        <f t="shared" ca="1" si="719"/>
        <v>0</v>
      </c>
      <c r="DR381" s="325">
        <f t="shared" ca="1" si="719"/>
        <v>0</v>
      </c>
      <c r="DS381" s="325">
        <f t="shared" ca="1" si="719"/>
        <v>0</v>
      </c>
      <c r="DT381" s="325">
        <f t="shared" ca="1" si="719"/>
        <v>0</v>
      </c>
      <c r="DU381" s="325">
        <f t="shared" ca="1" si="719"/>
        <v>0</v>
      </c>
      <c r="DV381" s="325">
        <f t="shared" ca="1" si="719"/>
        <v>0</v>
      </c>
      <c r="DW381" s="325">
        <f t="shared" ca="1" si="719"/>
        <v>0</v>
      </c>
      <c r="DX381" s="325">
        <f t="shared" ca="1" si="719"/>
        <v>0</v>
      </c>
      <c r="DY381" s="325">
        <f t="shared" ca="1" si="719"/>
        <v>0</v>
      </c>
      <c r="DZ381" s="325">
        <f t="shared" ca="1" si="719"/>
        <v>0</v>
      </c>
      <c r="EA381" s="325">
        <f t="shared" ca="1" si="719"/>
        <v>0</v>
      </c>
      <c r="EB381" s="325">
        <f t="shared" ca="1" si="719"/>
        <v>0</v>
      </c>
      <c r="EC381" s="325">
        <f t="shared" ca="1" si="719"/>
        <v>0</v>
      </c>
      <c r="ED381" s="325">
        <f t="shared" ca="1" si="719"/>
        <v>0</v>
      </c>
      <c r="EE381" s="325">
        <f t="shared" ca="1" si="719"/>
        <v>0</v>
      </c>
      <c r="EF381" s="325">
        <f t="shared" ref="EF381:GQ381" ca="1" si="720">-EF296</f>
        <v>0</v>
      </c>
      <c r="EG381" s="325">
        <f t="shared" ca="1" si="720"/>
        <v>0</v>
      </c>
      <c r="EH381" s="325">
        <f t="shared" ca="1" si="720"/>
        <v>0</v>
      </c>
      <c r="EI381" s="325">
        <f t="shared" ca="1" si="720"/>
        <v>0</v>
      </c>
      <c r="EJ381" s="325">
        <f t="shared" ca="1" si="720"/>
        <v>0</v>
      </c>
      <c r="EK381" s="325">
        <f t="shared" ca="1" si="720"/>
        <v>0</v>
      </c>
      <c r="EL381" s="325">
        <f t="shared" ca="1" si="720"/>
        <v>0</v>
      </c>
      <c r="EM381" s="325">
        <f t="shared" ca="1" si="720"/>
        <v>0</v>
      </c>
      <c r="EN381" s="325">
        <f t="shared" ca="1" si="720"/>
        <v>0</v>
      </c>
      <c r="EO381" s="325">
        <f t="shared" ca="1" si="720"/>
        <v>0</v>
      </c>
      <c r="EP381" s="325">
        <f t="shared" ca="1" si="720"/>
        <v>0</v>
      </c>
      <c r="EQ381" s="325">
        <f t="shared" ca="1" si="720"/>
        <v>0</v>
      </c>
      <c r="ER381" s="325">
        <f t="shared" ca="1" si="720"/>
        <v>0</v>
      </c>
      <c r="ES381" s="325">
        <f t="shared" ca="1" si="720"/>
        <v>0</v>
      </c>
      <c r="ET381" s="325">
        <f t="shared" ca="1" si="720"/>
        <v>0</v>
      </c>
      <c r="EU381" s="325">
        <f t="shared" ca="1" si="720"/>
        <v>0</v>
      </c>
      <c r="EV381" s="325">
        <f t="shared" ca="1" si="720"/>
        <v>0</v>
      </c>
      <c r="EW381" s="325">
        <f t="shared" ca="1" si="720"/>
        <v>0</v>
      </c>
      <c r="EX381" s="325">
        <f t="shared" ca="1" si="720"/>
        <v>0</v>
      </c>
      <c r="EY381" s="325">
        <f t="shared" ca="1" si="720"/>
        <v>0</v>
      </c>
      <c r="EZ381" s="325">
        <f t="shared" ca="1" si="720"/>
        <v>0</v>
      </c>
      <c r="FA381" s="325">
        <f t="shared" ca="1" si="720"/>
        <v>0</v>
      </c>
      <c r="FB381" s="325">
        <f t="shared" ca="1" si="720"/>
        <v>0</v>
      </c>
      <c r="FC381" s="325">
        <f t="shared" ca="1" si="720"/>
        <v>0</v>
      </c>
      <c r="FD381" s="325">
        <f t="shared" ca="1" si="720"/>
        <v>0</v>
      </c>
      <c r="FE381" s="325">
        <f t="shared" ca="1" si="720"/>
        <v>0</v>
      </c>
      <c r="FF381" s="325">
        <f t="shared" ca="1" si="720"/>
        <v>0</v>
      </c>
      <c r="FG381" s="325">
        <f t="shared" ca="1" si="720"/>
        <v>0</v>
      </c>
      <c r="FH381" s="325">
        <f t="shared" ca="1" si="720"/>
        <v>0</v>
      </c>
      <c r="FI381" s="325">
        <f t="shared" ca="1" si="720"/>
        <v>0</v>
      </c>
      <c r="FJ381" s="325">
        <f t="shared" ca="1" si="720"/>
        <v>0</v>
      </c>
      <c r="FK381" s="325">
        <f t="shared" ca="1" si="720"/>
        <v>0</v>
      </c>
      <c r="FL381" s="325">
        <f t="shared" ca="1" si="720"/>
        <v>0</v>
      </c>
      <c r="FM381" s="325">
        <f t="shared" ca="1" si="720"/>
        <v>0</v>
      </c>
      <c r="FN381" s="325">
        <f t="shared" ca="1" si="720"/>
        <v>0</v>
      </c>
      <c r="FO381" s="325">
        <f t="shared" ca="1" si="720"/>
        <v>0</v>
      </c>
      <c r="FP381" s="325">
        <f t="shared" ca="1" si="720"/>
        <v>0</v>
      </c>
      <c r="FQ381" s="325">
        <f t="shared" ca="1" si="720"/>
        <v>0</v>
      </c>
      <c r="FR381" s="325">
        <f t="shared" ca="1" si="720"/>
        <v>0</v>
      </c>
      <c r="FS381" s="325">
        <f t="shared" ca="1" si="720"/>
        <v>0</v>
      </c>
      <c r="FT381" s="325">
        <f t="shared" ca="1" si="720"/>
        <v>0</v>
      </c>
      <c r="FU381" s="325">
        <f t="shared" ca="1" si="720"/>
        <v>0</v>
      </c>
      <c r="FV381" s="325">
        <f t="shared" ca="1" si="720"/>
        <v>0</v>
      </c>
      <c r="FW381" s="325">
        <f t="shared" ca="1" si="720"/>
        <v>0</v>
      </c>
      <c r="FX381" s="325">
        <f t="shared" ca="1" si="720"/>
        <v>0</v>
      </c>
      <c r="FY381" s="325">
        <f t="shared" ca="1" si="720"/>
        <v>0</v>
      </c>
      <c r="FZ381" s="325">
        <f t="shared" ca="1" si="720"/>
        <v>0</v>
      </c>
      <c r="GA381" s="325">
        <f t="shared" ca="1" si="720"/>
        <v>0</v>
      </c>
      <c r="GB381" s="325">
        <f t="shared" ca="1" si="720"/>
        <v>0</v>
      </c>
      <c r="GC381" s="325">
        <f t="shared" ca="1" si="720"/>
        <v>0</v>
      </c>
      <c r="GD381" s="325">
        <f t="shared" ca="1" si="720"/>
        <v>0</v>
      </c>
      <c r="GE381" s="325">
        <f t="shared" ca="1" si="720"/>
        <v>0</v>
      </c>
      <c r="GF381" s="325">
        <f t="shared" ca="1" si="720"/>
        <v>0</v>
      </c>
      <c r="GG381" s="325">
        <f t="shared" ca="1" si="720"/>
        <v>0</v>
      </c>
      <c r="GH381" s="325">
        <f t="shared" ca="1" si="720"/>
        <v>0</v>
      </c>
      <c r="GI381" s="325">
        <f t="shared" ca="1" si="720"/>
        <v>0</v>
      </c>
      <c r="GJ381" s="325">
        <f t="shared" ca="1" si="720"/>
        <v>0</v>
      </c>
      <c r="GK381" s="325">
        <f t="shared" ca="1" si="720"/>
        <v>0</v>
      </c>
      <c r="GL381" s="325">
        <f t="shared" ca="1" si="720"/>
        <v>0</v>
      </c>
      <c r="GM381" s="325">
        <f t="shared" ca="1" si="720"/>
        <v>0</v>
      </c>
      <c r="GN381" s="325">
        <f t="shared" ca="1" si="720"/>
        <v>0</v>
      </c>
      <c r="GO381" s="325">
        <f t="shared" ca="1" si="720"/>
        <v>0</v>
      </c>
      <c r="GP381" s="325">
        <f t="shared" ca="1" si="720"/>
        <v>0</v>
      </c>
      <c r="GQ381" s="325">
        <f t="shared" ca="1" si="720"/>
        <v>0</v>
      </c>
      <c r="GR381" s="325">
        <f t="shared" ref="GR381:IN381" ca="1" si="721">-GR296</f>
        <v>0</v>
      </c>
      <c r="GS381" s="325">
        <f t="shared" ca="1" si="721"/>
        <v>0</v>
      </c>
      <c r="GT381" s="325">
        <f t="shared" ca="1" si="721"/>
        <v>0</v>
      </c>
      <c r="GU381" s="325">
        <f t="shared" ca="1" si="721"/>
        <v>0</v>
      </c>
      <c r="GV381" s="325">
        <f t="shared" ca="1" si="721"/>
        <v>0</v>
      </c>
      <c r="GW381" s="325">
        <f t="shared" ca="1" si="721"/>
        <v>0</v>
      </c>
      <c r="GX381" s="325">
        <f t="shared" ca="1" si="721"/>
        <v>0</v>
      </c>
      <c r="GY381" s="325">
        <f t="shared" ca="1" si="721"/>
        <v>0</v>
      </c>
      <c r="GZ381" s="325">
        <f t="shared" ca="1" si="721"/>
        <v>0</v>
      </c>
      <c r="HA381" s="325">
        <f t="shared" ca="1" si="721"/>
        <v>0</v>
      </c>
      <c r="HB381" s="325">
        <f t="shared" ca="1" si="721"/>
        <v>0</v>
      </c>
      <c r="HC381" s="325">
        <f t="shared" ca="1" si="721"/>
        <v>0</v>
      </c>
      <c r="HD381" s="325">
        <f t="shared" ca="1" si="721"/>
        <v>0</v>
      </c>
      <c r="HE381" s="325">
        <f t="shared" ca="1" si="721"/>
        <v>0</v>
      </c>
      <c r="HF381" s="325">
        <f t="shared" ca="1" si="721"/>
        <v>0</v>
      </c>
      <c r="HG381" s="325">
        <f t="shared" ca="1" si="721"/>
        <v>0</v>
      </c>
      <c r="HH381" s="325">
        <f t="shared" ca="1" si="721"/>
        <v>0</v>
      </c>
      <c r="HI381" s="325">
        <f t="shared" ca="1" si="721"/>
        <v>0</v>
      </c>
      <c r="HJ381" s="325">
        <f t="shared" ca="1" si="721"/>
        <v>0</v>
      </c>
      <c r="HK381" s="325">
        <f t="shared" ca="1" si="721"/>
        <v>0</v>
      </c>
      <c r="HL381" s="325">
        <f t="shared" ca="1" si="721"/>
        <v>0</v>
      </c>
      <c r="HM381" s="325">
        <f t="shared" ca="1" si="721"/>
        <v>0</v>
      </c>
      <c r="HN381" s="325">
        <f t="shared" ca="1" si="721"/>
        <v>0</v>
      </c>
      <c r="HO381" s="325">
        <f t="shared" ca="1" si="721"/>
        <v>0</v>
      </c>
      <c r="HP381" s="325">
        <f t="shared" ca="1" si="721"/>
        <v>0</v>
      </c>
      <c r="HQ381" s="325">
        <f t="shared" ca="1" si="721"/>
        <v>0</v>
      </c>
      <c r="HR381" s="325">
        <f t="shared" ca="1" si="721"/>
        <v>0</v>
      </c>
      <c r="HS381" s="325">
        <f t="shared" ca="1" si="721"/>
        <v>0</v>
      </c>
      <c r="HT381" s="325">
        <f t="shared" ca="1" si="721"/>
        <v>0</v>
      </c>
      <c r="HU381" s="325">
        <f t="shared" ca="1" si="721"/>
        <v>0</v>
      </c>
      <c r="HV381" s="325">
        <f t="shared" ca="1" si="721"/>
        <v>0</v>
      </c>
      <c r="HW381" s="325">
        <f t="shared" ca="1" si="721"/>
        <v>0</v>
      </c>
      <c r="HX381" s="325">
        <f t="shared" ca="1" si="721"/>
        <v>0</v>
      </c>
      <c r="HY381" s="325">
        <f t="shared" ca="1" si="721"/>
        <v>0</v>
      </c>
      <c r="HZ381" s="325">
        <f t="shared" ca="1" si="721"/>
        <v>0</v>
      </c>
      <c r="IA381" s="325">
        <f t="shared" ca="1" si="721"/>
        <v>0</v>
      </c>
      <c r="IB381" s="325">
        <f t="shared" ca="1" si="721"/>
        <v>0</v>
      </c>
      <c r="IC381" s="325">
        <f t="shared" ca="1" si="721"/>
        <v>0</v>
      </c>
      <c r="ID381" s="325">
        <f t="shared" ca="1" si="721"/>
        <v>0</v>
      </c>
      <c r="IE381" s="325">
        <f t="shared" ca="1" si="721"/>
        <v>0</v>
      </c>
      <c r="IF381" s="325">
        <f t="shared" ca="1" si="721"/>
        <v>0</v>
      </c>
      <c r="IG381" s="325">
        <f t="shared" ca="1" si="721"/>
        <v>0</v>
      </c>
      <c r="IH381" s="325">
        <f t="shared" ca="1" si="721"/>
        <v>0</v>
      </c>
      <c r="II381" s="325">
        <f t="shared" ca="1" si="721"/>
        <v>0</v>
      </c>
      <c r="IJ381" s="325">
        <f t="shared" ca="1" si="721"/>
        <v>0</v>
      </c>
      <c r="IK381" s="325">
        <f t="shared" ca="1" si="721"/>
        <v>0</v>
      </c>
      <c r="IL381" s="325">
        <f t="shared" ca="1" si="721"/>
        <v>0</v>
      </c>
      <c r="IM381" s="325">
        <f t="shared" ca="1" si="721"/>
        <v>0</v>
      </c>
      <c r="IN381" s="325">
        <f t="shared" ca="1" si="721"/>
        <v>0</v>
      </c>
      <c r="IO381" s="17"/>
    </row>
    <row r="382" spans="1:249" s="8" customFormat="1" ht="15" customHeight="1">
      <c r="D382" s="8" t="s">
        <v>680</v>
      </c>
      <c r="G382" s="42"/>
      <c r="H382" s="324"/>
      <c r="I382" s="325">
        <f t="shared" ref="I382:BT382" si="722">-I272</f>
        <v>0</v>
      </c>
      <c r="J382" s="325">
        <f t="shared" si="722"/>
        <v>0</v>
      </c>
      <c r="K382" s="325">
        <f t="shared" si="722"/>
        <v>0</v>
      </c>
      <c r="L382" s="325">
        <f t="shared" si="722"/>
        <v>0</v>
      </c>
      <c r="M382" s="325">
        <f t="shared" si="722"/>
        <v>0</v>
      </c>
      <c r="N382" s="325">
        <f t="shared" si="722"/>
        <v>0</v>
      </c>
      <c r="O382" s="325">
        <f t="shared" si="722"/>
        <v>0</v>
      </c>
      <c r="P382" s="325">
        <f t="shared" si="722"/>
        <v>0</v>
      </c>
      <c r="Q382" s="325">
        <f t="shared" si="722"/>
        <v>0</v>
      </c>
      <c r="R382" s="325">
        <f t="shared" si="722"/>
        <v>0</v>
      </c>
      <c r="S382" s="325">
        <f t="shared" si="722"/>
        <v>0</v>
      </c>
      <c r="T382" s="325">
        <f t="shared" si="722"/>
        <v>0</v>
      </c>
      <c r="U382" s="325">
        <f t="shared" si="722"/>
        <v>0</v>
      </c>
      <c r="V382" s="325">
        <f t="shared" si="722"/>
        <v>0</v>
      </c>
      <c r="W382" s="325">
        <f t="shared" si="722"/>
        <v>0</v>
      </c>
      <c r="X382" s="325">
        <f t="shared" si="722"/>
        <v>0</v>
      </c>
      <c r="Y382" s="325">
        <f t="shared" si="722"/>
        <v>0</v>
      </c>
      <c r="Z382" s="325">
        <f t="shared" si="722"/>
        <v>0</v>
      </c>
      <c r="AA382" s="325">
        <f t="shared" si="722"/>
        <v>0</v>
      </c>
      <c r="AB382" s="325">
        <f t="shared" si="722"/>
        <v>0</v>
      </c>
      <c r="AC382" s="325">
        <f t="shared" si="722"/>
        <v>0</v>
      </c>
      <c r="AD382" s="325">
        <f t="shared" si="722"/>
        <v>0</v>
      </c>
      <c r="AE382" s="325">
        <f t="shared" si="722"/>
        <v>0</v>
      </c>
      <c r="AF382" s="325">
        <f t="shared" si="722"/>
        <v>0</v>
      </c>
      <c r="AG382" s="325">
        <f t="shared" si="722"/>
        <v>0</v>
      </c>
      <c r="AH382" s="325">
        <f t="shared" si="722"/>
        <v>0</v>
      </c>
      <c r="AI382" s="325">
        <f t="shared" si="722"/>
        <v>0</v>
      </c>
      <c r="AJ382" s="325">
        <f t="shared" si="722"/>
        <v>0</v>
      </c>
      <c r="AK382" s="325">
        <f t="shared" si="722"/>
        <v>0</v>
      </c>
      <c r="AL382" s="325">
        <f t="shared" si="722"/>
        <v>0</v>
      </c>
      <c r="AM382" s="325">
        <f t="shared" si="722"/>
        <v>0</v>
      </c>
      <c r="AN382" s="325">
        <f t="shared" si="722"/>
        <v>0</v>
      </c>
      <c r="AO382" s="325">
        <f t="shared" si="722"/>
        <v>0</v>
      </c>
      <c r="AP382" s="325">
        <f t="shared" si="722"/>
        <v>0</v>
      </c>
      <c r="AQ382" s="325">
        <f t="shared" si="722"/>
        <v>0</v>
      </c>
      <c r="AR382" s="325">
        <f t="shared" si="722"/>
        <v>0</v>
      </c>
      <c r="AS382" s="325">
        <f t="shared" si="722"/>
        <v>0</v>
      </c>
      <c r="AT382" s="325">
        <f t="shared" si="722"/>
        <v>0</v>
      </c>
      <c r="AU382" s="325">
        <f t="shared" si="722"/>
        <v>0</v>
      </c>
      <c r="AV382" s="325">
        <f t="shared" si="722"/>
        <v>0</v>
      </c>
      <c r="AW382" s="325">
        <f t="shared" si="722"/>
        <v>0</v>
      </c>
      <c r="AX382" s="325">
        <f t="shared" si="722"/>
        <v>0</v>
      </c>
      <c r="AY382" s="325">
        <f t="shared" si="722"/>
        <v>0</v>
      </c>
      <c r="AZ382" s="325">
        <f t="shared" si="722"/>
        <v>-81591.752689930363</v>
      </c>
      <c r="BA382" s="325">
        <f t="shared" si="722"/>
        <v>-81591.752689930363</v>
      </c>
      <c r="BB382" s="325">
        <f t="shared" si="722"/>
        <v>-81591.752689930363</v>
      </c>
      <c r="BC382" s="325">
        <f t="shared" si="722"/>
        <v>-81591.752689930363</v>
      </c>
      <c r="BD382" s="325">
        <f t="shared" si="722"/>
        <v>-81591.752689930363</v>
      </c>
      <c r="BE382" s="325">
        <f t="shared" si="722"/>
        <v>-81591.752689930363</v>
      </c>
      <c r="BF382" s="325">
        <f t="shared" si="722"/>
        <v>-81591.752689930363</v>
      </c>
      <c r="BG382" s="325">
        <f t="shared" si="722"/>
        <v>-81591.752689930363</v>
      </c>
      <c r="BH382" s="325">
        <f t="shared" si="722"/>
        <v>-81591.752689930363</v>
      </c>
      <c r="BI382" s="325">
        <f t="shared" si="722"/>
        <v>-81591.752689930363</v>
      </c>
      <c r="BJ382" s="325">
        <f t="shared" si="722"/>
        <v>-81591.752689930363</v>
      </c>
      <c r="BK382" s="325">
        <f t="shared" si="722"/>
        <v>-81591.752689930363</v>
      </c>
      <c r="BL382" s="325">
        <f t="shared" si="722"/>
        <v>-81591.752689930363</v>
      </c>
      <c r="BM382" s="325">
        <f t="shared" si="722"/>
        <v>-81591.752689930363</v>
      </c>
      <c r="BN382" s="325">
        <f t="shared" si="722"/>
        <v>-81591.752689930363</v>
      </c>
      <c r="BO382" s="325">
        <f t="shared" si="722"/>
        <v>-81591.752689930363</v>
      </c>
      <c r="BP382" s="325">
        <f t="shared" si="722"/>
        <v>-81591.752689930363</v>
      </c>
      <c r="BQ382" s="325">
        <f t="shared" si="722"/>
        <v>-81591.752689930363</v>
      </c>
      <c r="BR382" s="325">
        <f t="shared" si="722"/>
        <v>-81591.752689930363</v>
      </c>
      <c r="BS382" s="325">
        <f t="shared" si="722"/>
        <v>-81591.752689930363</v>
      </c>
      <c r="BT382" s="325">
        <f t="shared" si="722"/>
        <v>-81591.752689930363</v>
      </c>
      <c r="BU382" s="325">
        <f t="shared" ref="BU382:EF382" si="723">-BU272</f>
        <v>-81591.752689930363</v>
      </c>
      <c r="BV382" s="325">
        <f t="shared" si="723"/>
        <v>-81591.752689930363</v>
      </c>
      <c r="BW382" s="325">
        <f t="shared" si="723"/>
        <v>-81591.752689930363</v>
      </c>
      <c r="BX382" s="325">
        <f t="shared" si="723"/>
        <v>-81591.752689930363</v>
      </c>
      <c r="BY382" s="325">
        <f t="shared" si="723"/>
        <v>-81591.752689930363</v>
      </c>
      <c r="BZ382" s="325">
        <f t="shared" si="723"/>
        <v>-81591.752689930363</v>
      </c>
      <c r="CA382" s="325">
        <f t="shared" si="723"/>
        <v>-81591.752689930363</v>
      </c>
      <c r="CB382" s="325">
        <f t="shared" si="723"/>
        <v>-81591.752689930363</v>
      </c>
      <c r="CC382" s="325">
        <f t="shared" si="723"/>
        <v>-81591.752689930363</v>
      </c>
      <c r="CD382" s="325">
        <f t="shared" si="723"/>
        <v>-81591.752689930363</v>
      </c>
      <c r="CE382" s="325">
        <f t="shared" si="723"/>
        <v>-81591.752689930363</v>
      </c>
      <c r="CF382" s="325">
        <f t="shared" si="723"/>
        <v>-81591.752689930363</v>
      </c>
      <c r="CG382" s="325">
        <f t="shared" si="723"/>
        <v>-81591.752689930363</v>
      </c>
      <c r="CH382" s="325">
        <f t="shared" si="723"/>
        <v>-81591.752689930363</v>
      </c>
      <c r="CI382" s="325">
        <f t="shared" si="723"/>
        <v>-81591.752689930363</v>
      </c>
      <c r="CJ382" s="325">
        <f t="shared" si="723"/>
        <v>-81591.752689930363</v>
      </c>
      <c r="CK382" s="325">
        <f t="shared" si="723"/>
        <v>-81591.752689930363</v>
      </c>
      <c r="CL382" s="325">
        <f t="shared" si="723"/>
        <v>-81591.752689930363</v>
      </c>
      <c r="CM382" s="325">
        <f t="shared" si="723"/>
        <v>-81591.752689930363</v>
      </c>
      <c r="CN382" s="325">
        <f t="shared" si="723"/>
        <v>-81591.752689930363</v>
      </c>
      <c r="CO382" s="325">
        <f t="shared" si="723"/>
        <v>-81591.752689930363</v>
      </c>
      <c r="CP382" s="325">
        <f t="shared" si="723"/>
        <v>-81591.752689930363</v>
      </c>
      <c r="CQ382" s="325">
        <f t="shared" si="723"/>
        <v>-81591.752689930363</v>
      </c>
      <c r="CR382" s="325">
        <f t="shared" si="723"/>
        <v>-81591.752689930363</v>
      </c>
      <c r="CS382" s="325">
        <f t="shared" si="723"/>
        <v>-81591.752689930363</v>
      </c>
      <c r="CT382" s="325">
        <f t="shared" si="723"/>
        <v>-81591.752689930363</v>
      </c>
      <c r="CU382" s="325">
        <f t="shared" si="723"/>
        <v>-81591.752689930363</v>
      </c>
      <c r="CV382" s="325">
        <f t="shared" si="723"/>
        <v>-81591.752689930363</v>
      </c>
      <c r="CW382" s="325">
        <f t="shared" si="723"/>
        <v>-81591.752689930363</v>
      </c>
      <c r="CX382" s="325">
        <f t="shared" si="723"/>
        <v>-81591.752689930363</v>
      </c>
      <c r="CY382" s="325">
        <f t="shared" si="723"/>
        <v>-81591.752689930363</v>
      </c>
      <c r="CZ382" s="325">
        <f t="shared" si="723"/>
        <v>-81591.752689930363</v>
      </c>
      <c r="DA382" s="325">
        <f t="shared" si="723"/>
        <v>-81591.752689930363</v>
      </c>
      <c r="DB382" s="325">
        <f t="shared" si="723"/>
        <v>-81591.752689930363</v>
      </c>
      <c r="DC382" s="325">
        <f t="shared" si="723"/>
        <v>-81591.752689930363</v>
      </c>
      <c r="DD382" s="325">
        <f t="shared" si="723"/>
        <v>-81591.752689930363</v>
      </c>
      <c r="DE382" s="325">
        <f t="shared" si="723"/>
        <v>-81591.752689930363</v>
      </c>
      <c r="DF382" s="325">
        <f t="shared" si="723"/>
        <v>-81591.752689930363</v>
      </c>
      <c r="DG382" s="325">
        <f t="shared" si="723"/>
        <v>-81591.752689930363</v>
      </c>
      <c r="DH382" s="325">
        <f t="shared" si="723"/>
        <v>-81591.752689930363</v>
      </c>
      <c r="DI382" s="325">
        <f t="shared" si="723"/>
        <v>-81591.752689930363</v>
      </c>
      <c r="DJ382" s="325">
        <f t="shared" si="723"/>
        <v>-81591.752689930363</v>
      </c>
      <c r="DK382" s="325">
        <f t="shared" si="723"/>
        <v>-81591.752689930363</v>
      </c>
      <c r="DL382" s="325">
        <f t="shared" si="723"/>
        <v>-81591.752689930363</v>
      </c>
      <c r="DM382" s="325">
        <f t="shared" si="723"/>
        <v>-81591.752689930363</v>
      </c>
      <c r="DN382" s="325">
        <f t="shared" si="723"/>
        <v>-81591.752689930363</v>
      </c>
      <c r="DO382" s="325">
        <f t="shared" si="723"/>
        <v>-81591.752689930363</v>
      </c>
      <c r="DP382" s="325">
        <f t="shared" si="723"/>
        <v>-81591.752689930363</v>
      </c>
      <c r="DQ382" s="325">
        <f t="shared" si="723"/>
        <v>-81591.752689930363</v>
      </c>
      <c r="DR382" s="325">
        <f t="shared" si="723"/>
        <v>-81591.752689930363</v>
      </c>
      <c r="DS382" s="325">
        <f t="shared" si="723"/>
        <v>-81591.752689930363</v>
      </c>
      <c r="DT382" s="325">
        <f t="shared" si="723"/>
        <v>-81591.752689930363</v>
      </c>
      <c r="DU382" s="325">
        <f t="shared" si="723"/>
        <v>-81591.752689930363</v>
      </c>
      <c r="DV382" s="325">
        <f t="shared" si="723"/>
        <v>-81591.752689930363</v>
      </c>
      <c r="DW382" s="325">
        <f t="shared" si="723"/>
        <v>-81591.752689930363</v>
      </c>
      <c r="DX382" s="325">
        <f t="shared" si="723"/>
        <v>-81591.752689930363</v>
      </c>
      <c r="DY382" s="325">
        <f t="shared" si="723"/>
        <v>-81591.752689930363</v>
      </c>
      <c r="DZ382" s="325">
        <f t="shared" si="723"/>
        <v>-81591.752689930363</v>
      </c>
      <c r="EA382" s="325">
        <f t="shared" si="723"/>
        <v>-81591.752689930363</v>
      </c>
      <c r="EB382" s="325">
        <f t="shared" si="723"/>
        <v>-81591.752689930363</v>
      </c>
      <c r="EC382" s="325">
        <f t="shared" si="723"/>
        <v>-81591.752689930363</v>
      </c>
      <c r="ED382" s="325">
        <f t="shared" si="723"/>
        <v>-81591.752689930363</v>
      </c>
      <c r="EE382" s="325">
        <f t="shared" si="723"/>
        <v>-81591.752689930363</v>
      </c>
      <c r="EF382" s="325">
        <f t="shared" si="723"/>
        <v>-81591.752689930363</v>
      </c>
      <c r="EG382" s="325">
        <f t="shared" ref="EG382:GR382" si="724">-EG272</f>
        <v>-81591.752689930363</v>
      </c>
      <c r="EH382" s="325">
        <f t="shared" si="724"/>
        <v>-81591.752689930363</v>
      </c>
      <c r="EI382" s="325">
        <f t="shared" si="724"/>
        <v>-81591.752689930363</v>
      </c>
      <c r="EJ382" s="325">
        <f t="shared" si="724"/>
        <v>-81591.752689930363</v>
      </c>
      <c r="EK382" s="325">
        <f t="shared" si="724"/>
        <v>-81591.752689930363</v>
      </c>
      <c r="EL382" s="325">
        <f t="shared" si="724"/>
        <v>-81591.752689930363</v>
      </c>
      <c r="EM382" s="325">
        <f t="shared" si="724"/>
        <v>-81591.752689930363</v>
      </c>
      <c r="EN382" s="325">
        <f t="shared" si="724"/>
        <v>-81591.752689930363</v>
      </c>
      <c r="EO382" s="325">
        <f t="shared" si="724"/>
        <v>-81591.752689930363</v>
      </c>
      <c r="EP382" s="325">
        <f t="shared" si="724"/>
        <v>-81591.752689930363</v>
      </c>
      <c r="EQ382" s="325">
        <f t="shared" si="724"/>
        <v>-81591.752689930363</v>
      </c>
      <c r="ER382" s="325">
        <f t="shared" si="724"/>
        <v>-81591.752689930363</v>
      </c>
      <c r="ES382" s="325">
        <f t="shared" si="724"/>
        <v>-81591.752689930363</v>
      </c>
      <c r="ET382" s="325">
        <f t="shared" si="724"/>
        <v>-81591.752689930363</v>
      </c>
      <c r="EU382" s="325">
        <f t="shared" si="724"/>
        <v>-81591.752689930363</v>
      </c>
      <c r="EV382" s="325">
        <f t="shared" si="724"/>
        <v>0</v>
      </c>
      <c r="EW382" s="325">
        <f t="shared" si="724"/>
        <v>0</v>
      </c>
      <c r="EX382" s="325">
        <f t="shared" si="724"/>
        <v>0</v>
      </c>
      <c r="EY382" s="325">
        <f t="shared" si="724"/>
        <v>0</v>
      </c>
      <c r="EZ382" s="325">
        <f t="shared" si="724"/>
        <v>0</v>
      </c>
      <c r="FA382" s="325">
        <f t="shared" si="724"/>
        <v>0</v>
      </c>
      <c r="FB382" s="325">
        <f t="shared" si="724"/>
        <v>0</v>
      </c>
      <c r="FC382" s="325">
        <f t="shared" si="724"/>
        <v>0</v>
      </c>
      <c r="FD382" s="325">
        <f t="shared" si="724"/>
        <v>0</v>
      </c>
      <c r="FE382" s="325">
        <f t="shared" si="724"/>
        <v>0</v>
      </c>
      <c r="FF382" s="325">
        <f t="shared" si="724"/>
        <v>0</v>
      </c>
      <c r="FG382" s="325">
        <f t="shared" si="724"/>
        <v>0</v>
      </c>
      <c r="FH382" s="325">
        <f t="shared" si="724"/>
        <v>0</v>
      </c>
      <c r="FI382" s="325">
        <f t="shared" si="724"/>
        <v>0</v>
      </c>
      <c r="FJ382" s="325">
        <f t="shared" si="724"/>
        <v>0</v>
      </c>
      <c r="FK382" s="325">
        <f t="shared" si="724"/>
        <v>0</v>
      </c>
      <c r="FL382" s="325">
        <f t="shared" si="724"/>
        <v>0</v>
      </c>
      <c r="FM382" s="325">
        <f t="shared" si="724"/>
        <v>0</v>
      </c>
      <c r="FN382" s="325">
        <f t="shared" si="724"/>
        <v>0</v>
      </c>
      <c r="FO382" s="325">
        <f t="shared" si="724"/>
        <v>0</v>
      </c>
      <c r="FP382" s="325">
        <f t="shared" si="724"/>
        <v>0</v>
      </c>
      <c r="FQ382" s="325">
        <f t="shared" si="724"/>
        <v>0</v>
      </c>
      <c r="FR382" s="325">
        <f t="shared" si="724"/>
        <v>0</v>
      </c>
      <c r="FS382" s="325">
        <f t="shared" si="724"/>
        <v>0</v>
      </c>
      <c r="FT382" s="325">
        <f t="shared" si="724"/>
        <v>0</v>
      </c>
      <c r="FU382" s="325">
        <f t="shared" si="724"/>
        <v>0</v>
      </c>
      <c r="FV382" s="325">
        <f t="shared" si="724"/>
        <v>0</v>
      </c>
      <c r="FW382" s="325">
        <f t="shared" si="724"/>
        <v>0</v>
      </c>
      <c r="FX382" s="325">
        <f t="shared" si="724"/>
        <v>0</v>
      </c>
      <c r="FY382" s="325">
        <f t="shared" si="724"/>
        <v>0</v>
      </c>
      <c r="FZ382" s="325">
        <f t="shared" si="724"/>
        <v>0</v>
      </c>
      <c r="GA382" s="325">
        <f t="shared" si="724"/>
        <v>0</v>
      </c>
      <c r="GB382" s="325">
        <f t="shared" si="724"/>
        <v>0</v>
      </c>
      <c r="GC382" s="325">
        <f t="shared" si="724"/>
        <v>0</v>
      </c>
      <c r="GD382" s="325">
        <f t="shared" si="724"/>
        <v>0</v>
      </c>
      <c r="GE382" s="325">
        <f t="shared" si="724"/>
        <v>0</v>
      </c>
      <c r="GF382" s="325">
        <f t="shared" si="724"/>
        <v>0</v>
      </c>
      <c r="GG382" s="325">
        <f t="shared" si="724"/>
        <v>0</v>
      </c>
      <c r="GH382" s="325">
        <f t="shared" si="724"/>
        <v>0</v>
      </c>
      <c r="GI382" s="325">
        <f t="shared" si="724"/>
        <v>0</v>
      </c>
      <c r="GJ382" s="325">
        <f t="shared" si="724"/>
        <v>0</v>
      </c>
      <c r="GK382" s="325">
        <f t="shared" si="724"/>
        <v>0</v>
      </c>
      <c r="GL382" s="325">
        <f t="shared" si="724"/>
        <v>0</v>
      </c>
      <c r="GM382" s="325">
        <f t="shared" si="724"/>
        <v>0</v>
      </c>
      <c r="GN382" s="325">
        <f t="shared" si="724"/>
        <v>0</v>
      </c>
      <c r="GO382" s="325">
        <f t="shared" si="724"/>
        <v>0</v>
      </c>
      <c r="GP382" s="325">
        <f t="shared" si="724"/>
        <v>0</v>
      </c>
      <c r="GQ382" s="325">
        <f t="shared" si="724"/>
        <v>0</v>
      </c>
      <c r="GR382" s="325">
        <f t="shared" si="724"/>
        <v>0</v>
      </c>
      <c r="GS382" s="325">
        <f t="shared" ref="GS382:IN382" si="725">-GS272</f>
        <v>0</v>
      </c>
      <c r="GT382" s="325">
        <f t="shared" si="725"/>
        <v>0</v>
      </c>
      <c r="GU382" s="325">
        <f t="shared" si="725"/>
        <v>0</v>
      </c>
      <c r="GV382" s="325">
        <f t="shared" si="725"/>
        <v>0</v>
      </c>
      <c r="GW382" s="325">
        <f t="shared" si="725"/>
        <v>0</v>
      </c>
      <c r="GX382" s="325">
        <f t="shared" si="725"/>
        <v>0</v>
      </c>
      <c r="GY382" s="325">
        <f t="shared" si="725"/>
        <v>0</v>
      </c>
      <c r="GZ382" s="325">
        <f t="shared" si="725"/>
        <v>0</v>
      </c>
      <c r="HA382" s="325">
        <f t="shared" si="725"/>
        <v>0</v>
      </c>
      <c r="HB382" s="325">
        <f t="shared" si="725"/>
        <v>0</v>
      </c>
      <c r="HC382" s="325">
        <f t="shared" si="725"/>
        <v>0</v>
      </c>
      <c r="HD382" s="325">
        <f t="shared" si="725"/>
        <v>0</v>
      </c>
      <c r="HE382" s="325">
        <f t="shared" si="725"/>
        <v>0</v>
      </c>
      <c r="HF382" s="325">
        <f t="shared" si="725"/>
        <v>0</v>
      </c>
      <c r="HG382" s="325">
        <f t="shared" si="725"/>
        <v>0</v>
      </c>
      <c r="HH382" s="325">
        <f t="shared" si="725"/>
        <v>0</v>
      </c>
      <c r="HI382" s="325">
        <f t="shared" si="725"/>
        <v>0</v>
      </c>
      <c r="HJ382" s="325">
        <f t="shared" si="725"/>
        <v>0</v>
      </c>
      <c r="HK382" s="325">
        <f t="shared" si="725"/>
        <v>0</v>
      </c>
      <c r="HL382" s="325">
        <f t="shared" si="725"/>
        <v>0</v>
      </c>
      <c r="HM382" s="325">
        <f t="shared" si="725"/>
        <v>0</v>
      </c>
      <c r="HN382" s="325">
        <f t="shared" si="725"/>
        <v>0</v>
      </c>
      <c r="HO382" s="325">
        <f t="shared" si="725"/>
        <v>0</v>
      </c>
      <c r="HP382" s="325">
        <f t="shared" si="725"/>
        <v>0</v>
      </c>
      <c r="HQ382" s="325">
        <f t="shared" si="725"/>
        <v>0</v>
      </c>
      <c r="HR382" s="325">
        <f t="shared" si="725"/>
        <v>0</v>
      </c>
      <c r="HS382" s="325">
        <f t="shared" si="725"/>
        <v>0</v>
      </c>
      <c r="HT382" s="325">
        <f t="shared" si="725"/>
        <v>0</v>
      </c>
      <c r="HU382" s="325">
        <f t="shared" si="725"/>
        <v>0</v>
      </c>
      <c r="HV382" s="325">
        <f t="shared" si="725"/>
        <v>0</v>
      </c>
      <c r="HW382" s="325">
        <f t="shared" si="725"/>
        <v>0</v>
      </c>
      <c r="HX382" s="325">
        <f t="shared" si="725"/>
        <v>0</v>
      </c>
      <c r="HY382" s="325">
        <f t="shared" si="725"/>
        <v>0</v>
      </c>
      <c r="HZ382" s="325">
        <f t="shared" si="725"/>
        <v>0</v>
      </c>
      <c r="IA382" s="325">
        <f t="shared" si="725"/>
        <v>0</v>
      </c>
      <c r="IB382" s="325">
        <f t="shared" si="725"/>
        <v>0</v>
      </c>
      <c r="IC382" s="325">
        <f t="shared" si="725"/>
        <v>0</v>
      </c>
      <c r="ID382" s="325">
        <f t="shared" si="725"/>
        <v>0</v>
      </c>
      <c r="IE382" s="325">
        <f t="shared" si="725"/>
        <v>0</v>
      </c>
      <c r="IF382" s="325">
        <f t="shared" si="725"/>
        <v>0</v>
      </c>
      <c r="IG382" s="325">
        <f t="shared" si="725"/>
        <v>0</v>
      </c>
      <c r="IH382" s="325">
        <f t="shared" si="725"/>
        <v>0</v>
      </c>
      <c r="II382" s="325">
        <f t="shared" si="725"/>
        <v>0</v>
      </c>
      <c r="IJ382" s="325">
        <f t="shared" si="725"/>
        <v>0</v>
      </c>
      <c r="IK382" s="325">
        <f t="shared" si="725"/>
        <v>0</v>
      </c>
      <c r="IL382" s="325">
        <f t="shared" si="725"/>
        <v>0</v>
      </c>
      <c r="IM382" s="325">
        <f t="shared" si="725"/>
        <v>0</v>
      </c>
      <c r="IN382" s="325">
        <f t="shared" si="725"/>
        <v>0</v>
      </c>
      <c r="IO382" s="17"/>
    </row>
    <row r="383" spans="1:249" s="8" customFormat="1" ht="15" customHeight="1">
      <c r="D383" s="8" t="s">
        <v>681</v>
      </c>
      <c r="G383" s="42"/>
      <c r="H383" s="324"/>
      <c r="I383" s="325">
        <f t="shared" ref="I383:BT383" si="726">I273</f>
        <v>0</v>
      </c>
      <c r="J383" s="325">
        <f t="shared" si="726"/>
        <v>0</v>
      </c>
      <c r="K383" s="325">
        <f t="shared" si="726"/>
        <v>0</v>
      </c>
      <c r="L383" s="325">
        <f t="shared" si="726"/>
        <v>0</v>
      </c>
      <c r="M383" s="325">
        <f t="shared" si="726"/>
        <v>0</v>
      </c>
      <c r="N383" s="325">
        <f t="shared" si="726"/>
        <v>0</v>
      </c>
      <c r="O383" s="325">
        <f t="shared" si="726"/>
        <v>0</v>
      </c>
      <c r="P383" s="325">
        <f t="shared" si="726"/>
        <v>0</v>
      </c>
      <c r="Q383" s="325">
        <f t="shared" si="726"/>
        <v>0</v>
      </c>
      <c r="R383" s="325">
        <f t="shared" si="726"/>
        <v>0</v>
      </c>
      <c r="S383" s="325">
        <f t="shared" si="726"/>
        <v>0</v>
      </c>
      <c r="T383" s="325">
        <f t="shared" si="726"/>
        <v>0</v>
      </c>
      <c r="U383" s="325">
        <f t="shared" si="726"/>
        <v>0</v>
      </c>
      <c r="V383" s="325">
        <f t="shared" si="726"/>
        <v>0</v>
      </c>
      <c r="W383" s="325">
        <f t="shared" si="726"/>
        <v>0</v>
      </c>
      <c r="X383" s="325">
        <f t="shared" si="726"/>
        <v>0</v>
      </c>
      <c r="Y383" s="325">
        <f t="shared" si="726"/>
        <v>0</v>
      </c>
      <c r="Z383" s="325">
        <f t="shared" si="726"/>
        <v>0</v>
      </c>
      <c r="AA383" s="325">
        <f t="shared" si="726"/>
        <v>0</v>
      </c>
      <c r="AB383" s="325">
        <f t="shared" si="726"/>
        <v>0</v>
      </c>
      <c r="AC383" s="325">
        <f t="shared" si="726"/>
        <v>0</v>
      </c>
      <c r="AD383" s="325">
        <f t="shared" si="726"/>
        <v>0</v>
      </c>
      <c r="AE383" s="325">
        <f t="shared" si="726"/>
        <v>0</v>
      </c>
      <c r="AF383" s="325">
        <f t="shared" si="726"/>
        <v>0</v>
      </c>
      <c r="AG383" s="325">
        <f t="shared" si="726"/>
        <v>0</v>
      </c>
      <c r="AH383" s="325">
        <f t="shared" si="726"/>
        <v>0</v>
      </c>
      <c r="AI383" s="325">
        <f t="shared" si="726"/>
        <v>0</v>
      </c>
      <c r="AJ383" s="325">
        <f t="shared" si="726"/>
        <v>0</v>
      </c>
      <c r="AK383" s="325">
        <f t="shared" si="726"/>
        <v>0</v>
      </c>
      <c r="AL383" s="325">
        <f t="shared" si="726"/>
        <v>0</v>
      </c>
      <c r="AM383" s="325">
        <f t="shared" si="726"/>
        <v>0</v>
      </c>
      <c r="AN383" s="325">
        <f t="shared" si="726"/>
        <v>0</v>
      </c>
      <c r="AO383" s="325">
        <f t="shared" si="726"/>
        <v>0</v>
      </c>
      <c r="AP383" s="325">
        <f t="shared" si="726"/>
        <v>0</v>
      </c>
      <c r="AQ383" s="325">
        <f t="shared" si="726"/>
        <v>0</v>
      </c>
      <c r="AR383" s="325">
        <f t="shared" si="726"/>
        <v>0</v>
      </c>
      <c r="AS383" s="325">
        <f t="shared" si="726"/>
        <v>0</v>
      </c>
      <c r="AT383" s="325">
        <f t="shared" si="726"/>
        <v>0</v>
      </c>
      <c r="AU383" s="325">
        <f t="shared" si="726"/>
        <v>0</v>
      </c>
      <c r="AV383" s="325">
        <f t="shared" si="726"/>
        <v>0</v>
      </c>
      <c r="AW383" s="325">
        <f t="shared" si="726"/>
        <v>0</v>
      </c>
      <c r="AX383" s="325">
        <f t="shared" si="726"/>
        <v>0</v>
      </c>
      <c r="AY383" s="325">
        <f t="shared" si="726"/>
        <v>0</v>
      </c>
      <c r="AZ383" s="325">
        <f t="shared" si="726"/>
        <v>0</v>
      </c>
      <c r="BA383" s="325">
        <f t="shared" si="726"/>
        <v>0</v>
      </c>
      <c r="BB383" s="325">
        <f t="shared" si="726"/>
        <v>0</v>
      </c>
      <c r="BC383" s="325">
        <f t="shared" si="726"/>
        <v>0</v>
      </c>
      <c r="BD383" s="325">
        <f t="shared" si="726"/>
        <v>0</v>
      </c>
      <c r="BE383" s="325">
        <f t="shared" si="726"/>
        <v>0</v>
      </c>
      <c r="BF383" s="325">
        <f t="shared" si="726"/>
        <v>0</v>
      </c>
      <c r="BG383" s="325">
        <f t="shared" si="726"/>
        <v>0</v>
      </c>
      <c r="BH383" s="325">
        <f t="shared" si="726"/>
        <v>0</v>
      </c>
      <c r="BI383" s="325">
        <f t="shared" si="726"/>
        <v>0</v>
      </c>
      <c r="BJ383" s="325">
        <f t="shared" si="726"/>
        <v>0</v>
      </c>
      <c r="BK383" s="325">
        <f t="shared" si="726"/>
        <v>0</v>
      </c>
      <c r="BL383" s="325">
        <f t="shared" si="726"/>
        <v>0</v>
      </c>
      <c r="BM383" s="325">
        <f t="shared" si="726"/>
        <v>0</v>
      </c>
      <c r="BN383" s="325">
        <f t="shared" si="726"/>
        <v>0</v>
      </c>
      <c r="BO383" s="325">
        <f t="shared" si="726"/>
        <v>0</v>
      </c>
      <c r="BP383" s="325">
        <f t="shared" si="726"/>
        <v>0</v>
      </c>
      <c r="BQ383" s="325">
        <f t="shared" si="726"/>
        <v>0</v>
      </c>
      <c r="BR383" s="325">
        <f t="shared" si="726"/>
        <v>0</v>
      </c>
      <c r="BS383" s="325">
        <f t="shared" si="726"/>
        <v>0</v>
      </c>
      <c r="BT383" s="325">
        <f t="shared" si="726"/>
        <v>0</v>
      </c>
      <c r="BU383" s="325">
        <f t="shared" ref="BU383:EF383" si="727">BU273</f>
        <v>0</v>
      </c>
      <c r="BV383" s="325">
        <f t="shared" si="727"/>
        <v>0</v>
      </c>
      <c r="BW383" s="325">
        <f t="shared" si="727"/>
        <v>0</v>
      </c>
      <c r="BX383" s="325">
        <f t="shared" si="727"/>
        <v>0</v>
      </c>
      <c r="BY383" s="325">
        <f t="shared" si="727"/>
        <v>0</v>
      </c>
      <c r="BZ383" s="325">
        <f t="shared" si="727"/>
        <v>0</v>
      </c>
      <c r="CA383" s="325">
        <f t="shared" si="727"/>
        <v>0</v>
      </c>
      <c r="CB383" s="325">
        <f t="shared" si="727"/>
        <v>0</v>
      </c>
      <c r="CC383" s="325">
        <f t="shared" si="727"/>
        <v>0</v>
      </c>
      <c r="CD383" s="325">
        <f t="shared" si="727"/>
        <v>0</v>
      </c>
      <c r="CE383" s="325">
        <f t="shared" si="727"/>
        <v>0</v>
      </c>
      <c r="CF383" s="325">
        <f t="shared" si="727"/>
        <v>0</v>
      </c>
      <c r="CG383" s="325">
        <f t="shared" si="727"/>
        <v>0</v>
      </c>
      <c r="CH383" s="325">
        <f t="shared" si="727"/>
        <v>0</v>
      </c>
      <c r="CI383" s="325">
        <f t="shared" si="727"/>
        <v>0</v>
      </c>
      <c r="CJ383" s="325">
        <f t="shared" si="727"/>
        <v>0</v>
      </c>
      <c r="CK383" s="325">
        <f t="shared" si="727"/>
        <v>0</v>
      </c>
      <c r="CL383" s="325">
        <f t="shared" si="727"/>
        <v>0</v>
      </c>
      <c r="CM383" s="325">
        <f t="shared" si="727"/>
        <v>0</v>
      </c>
      <c r="CN383" s="325">
        <f t="shared" si="727"/>
        <v>0</v>
      </c>
      <c r="CO383" s="325">
        <f t="shared" si="727"/>
        <v>0</v>
      </c>
      <c r="CP383" s="325">
        <f t="shared" si="727"/>
        <v>0</v>
      </c>
      <c r="CQ383" s="325">
        <f t="shared" si="727"/>
        <v>0</v>
      </c>
      <c r="CR383" s="325">
        <f t="shared" si="727"/>
        <v>0</v>
      </c>
      <c r="CS383" s="325">
        <f t="shared" si="727"/>
        <v>0</v>
      </c>
      <c r="CT383" s="325">
        <f t="shared" si="727"/>
        <v>0</v>
      </c>
      <c r="CU383" s="325">
        <f t="shared" si="727"/>
        <v>0</v>
      </c>
      <c r="CV383" s="325">
        <f t="shared" si="727"/>
        <v>0</v>
      </c>
      <c r="CW383" s="325">
        <f t="shared" si="727"/>
        <v>0</v>
      </c>
      <c r="CX383" s="325">
        <f t="shared" si="727"/>
        <v>0</v>
      </c>
      <c r="CY383" s="325">
        <f t="shared" si="727"/>
        <v>0</v>
      </c>
      <c r="CZ383" s="325">
        <f t="shared" si="727"/>
        <v>0</v>
      </c>
      <c r="DA383" s="325">
        <f t="shared" si="727"/>
        <v>0</v>
      </c>
      <c r="DB383" s="325">
        <f t="shared" si="727"/>
        <v>0</v>
      </c>
      <c r="DC383" s="325">
        <f t="shared" si="727"/>
        <v>0</v>
      </c>
      <c r="DD383" s="325">
        <f t="shared" si="727"/>
        <v>0</v>
      </c>
      <c r="DE383" s="325">
        <f t="shared" si="727"/>
        <v>0</v>
      </c>
      <c r="DF383" s="325">
        <f t="shared" si="727"/>
        <v>0</v>
      </c>
      <c r="DG383" s="325">
        <f t="shared" si="727"/>
        <v>0</v>
      </c>
      <c r="DH383" s="325">
        <f t="shared" si="727"/>
        <v>0</v>
      </c>
      <c r="DI383" s="325">
        <f t="shared" si="727"/>
        <v>0</v>
      </c>
      <c r="DJ383" s="325">
        <f t="shared" si="727"/>
        <v>0</v>
      </c>
      <c r="DK383" s="325">
        <f t="shared" si="727"/>
        <v>0</v>
      </c>
      <c r="DL383" s="325">
        <f t="shared" si="727"/>
        <v>0</v>
      </c>
      <c r="DM383" s="325">
        <f t="shared" si="727"/>
        <v>0</v>
      </c>
      <c r="DN383" s="325">
        <f t="shared" si="727"/>
        <v>0</v>
      </c>
      <c r="DO383" s="325">
        <f t="shared" si="727"/>
        <v>0</v>
      </c>
      <c r="DP383" s="325">
        <f t="shared" si="727"/>
        <v>0</v>
      </c>
      <c r="DQ383" s="325">
        <f t="shared" si="727"/>
        <v>0</v>
      </c>
      <c r="DR383" s="325">
        <f t="shared" si="727"/>
        <v>0</v>
      </c>
      <c r="DS383" s="325">
        <f t="shared" si="727"/>
        <v>0</v>
      </c>
      <c r="DT383" s="325">
        <f t="shared" si="727"/>
        <v>0</v>
      </c>
      <c r="DU383" s="325">
        <f t="shared" si="727"/>
        <v>0</v>
      </c>
      <c r="DV383" s="325">
        <f t="shared" si="727"/>
        <v>0</v>
      </c>
      <c r="DW383" s="325">
        <f t="shared" si="727"/>
        <v>0</v>
      </c>
      <c r="DX383" s="325">
        <f t="shared" si="727"/>
        <v>0</v>
      </c>
      <c r="DY383" s="325">
        <f t="shared" si="727"/>
        <v>0</v>
      </c>
      <c r="DZ383" s="325">
        <f t="shared" si="727"/>
        <v>0</v>
      </c>
      <c r="EA383" s="325">
        <f t="shared" si="727"/>
        <v>0</v>
      </c>
      <c r="EB383" s="325">
        <f t="shared" si="727"/>
        <v>0</v>
      </c>
      <c r="EC383" s="325">
        <f t="shared" si="727"/>
        <v>0</v>
      </c>
      <c r="ED383" s="325">
        <f t="shared" si="727"/>
        <v>0</v>
      </c>
      <c r="EE383" s="325">
        <f t="shared" si="727"/>
        <v>0</v>
      </c>
      <c r="EF383" s="325">
        <f t="shared" si="727"/>
        <v>0</v>
      </c>
      <c r="EG383" s="325">
        <f t="shared" ref="EG383:GR383" si="728">EG273</f>
        <v>0</v>
      </c>
      <c r="EH383" s="325">
        <f t="shared" si="728"/>
        <v>0</v>
      </c>
      <c r="EI383" s="325">
        <f t="shared" si="728"/>
        <v>0</v>
      </c>
      <c r="EJ383" s="325">
        <f t="shared" si="728"/>
        <v>0</v>
      </c>
      <c r="EK383" s="325">
        <f t="shared" si="728"/>
        <v>0</v>
      </c>
      <c r="EL383" s="325">
        <f t="shared" si="728"/>
        <v>0</v>
      </c>
      <c r="EM383" s="325">
        <f t="shared" si="728"/>
        <v>0</v>
      </c>
      <c r="EN383" s="325">
        <f t="shared" si="728"/>
        <v>0</v>
      </c>
      <c r="EO383" s="325">
        <f t="shared" si="728"/>
        <v>0</v>
      </c>
      <c r="EP383" s="325">
        <f t="shared" si="728"/>
        <v>0</v>
      </c>
      <c r="EQ383" s="325">
        <f t="shared" si="728"/>
        <v>0</v>
      </c>
      <c r="ER383" s="325">
        <f t="shared" si="728"/>
        <v>0</v>
      </c>
      <c r="ES383" s="325">
        <f t="shared" si="728"/>
        <v>0</v>
      </c>
      <c r="ET383" s="325">
        <f t="shared" si="728"/>
        <v>0</v>
      </c>
      <c r="EU383" s="325">
        <f t="shared" si="728"/>
        <v>-8159175.2689930368</v>
      </c>
      <c r="EV383" s="325">
        <f t="shared" si="728"/>
        <v>0</v>
      </c>
      <c r="EW383" s="325">
        <f t="shared" si="728"/>
        <v>0</v>
      </c>
      <c r="EX383" s="325">
        <f t="shared" si="728"/>
        <v>0</v>
      </c>
      <c r="EY383" s="325">
        <f t="shared" si="728"/>
        <v>0</v>
      </c>
      <c r="EZ383" s="325">
        <f t="shared" si="728"/>
        <v>0</v>
      </c>
      <c r="FA383" s="325">
        <f t="shared" si="728"/>
        <v>0</v>
      </c>
      <c r="FB383" s="325">
        <f t="shared" si="728"/>
        <v>0</v>
      </c>
      <c r="FC383" s="325">
        <f t="shared" si="728"/>
        <v>0</v>
      </c>
      <c r="FD383" s="325">
        <f t="shared" si="728"/>
        <v>0</v>
      </c>
      <c r="FE383" s="325">
        <f t="shared" si="728"/>
        <v>0</v>
      </c>
      <c r="FF383" s="325">
        <f t="shared" si="728"/>
        <v>0</v>
      </c>
      <c r="FG383" s="325">
        <f t="shared" si="728"/>
        <v>0</v>
      </c>
      <c r="FH383" s="325">
        <f t="shared" si="728"/>
        <v>0</v>
      </c>
      <c r="FI383" s="325">
        <f t="shared" si="728"/>
        <v>0</v>
      </c>
      <c r="FJ383" s="325">
        <f t="shared" si="728"/>
        <v>0</v>
      </c>
      <c r="FK383" s="325">
        <f t="shared" si="728"/>
        <v>0</v>
      </c>
      <c r="FL383" s="325">
        <f t="shared" si="728"/>
        <v>0</v>
      </c>
      <c r="FM383" s="325">
        <f t="shared" si="728"/>
        <v>0</v>
      </c>
      <c r="FN383" s="325">
        <f t="shared" si="728"/>
        <v>0</v>
      </c>
      <c r="FO383" s="325">
        <f t="shared" si="728"/>
        <v>0</v>
      </c>
      <c r="FP383" s="325">
        <f t="shared" si="728"/>
        <v>0</v>
      </c>
      <c r="FQ383" s="325">
        <f t="shared" si="728"/>
        <v>0</v>
      </c>
      <c r="FR383" s="325">
        <f t="shared" si="728"/>
        <v>0</v>
      </c>
      <c r="FS383" s="325">
        <f t="shared" si="728"/>
        <v>0</v>
      </c>
      <c r="FT383" s="325">
        <f t="shared" si="728"/>
        <v>0</v>
      </c>
      <c r="FU383" s="325">
        <f t="shared" si="728"/>
        <v>0</v>
      </c>
      <c r="FV383" s="325">
        <f t="shared" si="728"/>
        <v>0</v>
      </c>
      <c r="FW383" s="325">
        <f t="shared" si="728"/>
        <v>0</v>
      </c>
      <c r="FX383" s="325">
        <f t="shared" si="728"/>
        <v>0</v>
      </c>
      <c r="FY383" s="325">
        <f t="shared" si="728"/>
        <v>0</v>
      </c>
      <c r="FZ383" s="325">
        <f t="shared" si="728"/>
        <v>0</v>
      </c>
      <c r="GA383" s="325">
        <f t="shared" si="728"/>
        <v>0</v>
      </c>
      <c r="GB383" s="325">
        <f t="shared" si="728"/>
        <v>0</v>
      </c>
      <c r="GC383" s="325">
        <f t="shared" si="728"/>
        <v>0</v>
      </c>
      <c r="GD383" s="325">
        <f t="shared" si="728"/>
        <v>0</v>
      </c>
      <c r="GE383" s="325">
        <f t="shared" si="728"/>
        <v>0</v>
      </c>
      <c r="GF383" s="325">
        <f t="shared" si="728"/>
        <v>0</v>
      </c>
      <c r="GG383" s="325">
        <f t="shared" si="728"/>
        <v>0</v>
      </c>
      <c r="GH383" s="325">
        <f t="shared" si="728"/>
        <v>0</v>
      </c>
      <c r="GI383" s="325">
        <f t="shared" si="728"/>
        <v>0</v>
      </c>
      <c r="GJ383" s="325">
        <f t="shared" si="728"/>
        <v>0</v>
      </c>
      <c r="GK383" s="325">
        <f t="shared" si="728"/>
        <v>0</v>
      </c>
      <c r="GL383" s="325">
        <f t="shared" si="728"/>
        <v>0</v>
      </c>
      <c r="GM383" s="325">
        <f t="shared" si="728"/>
        <v>0</v>
      </c>
      <c r="GN383" s="325">
        <f t="shared" si="728"/>
        <v>0</v>
      </c>
      <c r="GO383" s="325">
        <f t="shared" si="728"/>
        <v>0</v>
      </c>
      <c r="GP383" s="325">
        <f t="shared" si="728"/>
        <v>0</v>
      </c>
      <c r="GQ383" s="325">
        <f t="shared" si="728"/>
        <v>0</v>
      </c>
      <c r="GR383" s="325">
        <f t="shared" si="728"/>
        <v>0</v>
      </c>
      <c r="GS383" s="325">
        <f t="shared" ref="GS383:IN383" si="729">GS273</f>
        <v>0</v>
      </c>
      <c r="GT383" s="325">
        <f t="shared" si="729"/>
        <v>0</v>
      </c>
      <c r="GU383" s="325">
        <f t="shared" si="729"/>
        <v>0</v>
      </c>
      <c r="GV383" s="325">
        <f t="shared" si="729"/>
        <v>0</v>
      </c>
      <c r="GW383" s="325">
        <f t="shared" si="729"/>
        <v>0</v>
      </c>
      <c r="GX383" s="325">
        <f t="shared" si="729"/>
        <v>0</v>
      </c>
      <c r="GY383" s="325">
        <f t="shared" si="729"/>
        <v>0</v>
      </c>
      <c r="GZ383" s="325">
        <f t="shared" si="729"/>
        <v>0</v>
      </c>
      <c r="HA383" s="325">
        <f t="shared" si="729"/>
        <v>0</v>
      </c>
      <c r="HB383" s="325">
        <f t="shared" si="729"/>
        <v>0</v>
      </c>
      <c r="HC383" s="325">
        <f t="shared" si="729"/>
        <v>0</v>
      </c>
      <c r="HD383" s="325">
        <f t="shared" si="729"/>
        <v>0</v>
      </c>
      <c r="HE383" s="325">
        <f t="shared" si="729"/>
        <v>0</v>
      </c>
      <c r="HF383" s="325">
        <f t="shared" si="729"/>
        <v>0</v>
      </c>
      <c r="HG383" s="325">
        <f t="shared" si="729"/>
        <v>0</v>
      </c>
      <c r="HH383" s="325">
        <f t="shared" si="729"/>
        <v>0</v>
      </c>
      <c r="HI383" s="325">
        <f t="shared" si="729"/>
        <v>0</v>
      </c>
      <c r="HJ383" s="325">
        <f t="shared" si="729"/>
        <v>0</v>
      </c>
      <c r="HK383" s="325">
        <f t="shared" si="729"/>
        <v>0</v>
      </c>
      <c r="HL383" s="325">
        <f t="shared" si="729"/>
        <v>0</v>
      </c>
      <c r="HM383" s="325">
        <f t="shared" si="729"/>
        <v>0</v>
      </c>
      <c r="HN383" s="325">
        <f t="shared" si="729"/>
        <v>0</v>
      </c>
      <c r="HO383" s="325">
        <f t="shared" si="729"/>
        <v>0</v>
      </c>
      <c r="HP383" s="325">
        <f t="shared" si="729"/>
        <v>0</v>
      </c>
      <c r="HQ383" s="325">
        <f t="shared" si="729"/>
        <v>0</v>
      </c>
      <c r="HR383" s="325">
        <f t="shared" si="729"/>
        <v>0</v>
      </c>
      <c r="HS383" s="325">
        <f t="shared" si="729"/>
        <v>0</v>
      </c>
      <c r="HT383" s="325">
        <f t="shared" si="729"/>
        <v>0</v>
      </c>
      <c r="HU383" s="325">
        <f t="shared" si="729"/>
        <v>0</v>
      </c>
      <c r="HV383" s="325">
        <f t="shared" si="729"/>
        <v>0</v>
      </c>
      <c r="HW383" s="325">
        <f t="shared" si="729"/>
        <v>0</v>
      </c>
      <c r="HX383" s="325">
        <f t="shared" si="729"/>
        <v>0</v>
      </c>
      <c r="HY383" s="325">
        <f t="shared" si="729"/>
        <v>0</v>
      </c>
      <c r="HZ383" s="325">
        <f t="shared" si="729"/>
        <v>0</v>
      </c>
      <c r="IA383" s="325">
        <f t="shared" si="729"/>
        <v>0</v>
      </c>
      <c r="IB383" s="325">
        <f t="shared" si="729"/>
        <v>0</v>
      </c>
      <c r="IC383" s="325">
        <f t="shared" si="729"/>
        <v>0</v>
      </c>
      <c r="ID383" s="325">
        <f t="shared" si="729"/>
        <v>0</v>
      </c>
      <c r="IE383" s="325">
        <f t="shared" si="729"/>
        <v>0</v>
      </c>
      <c r="IF383" s="325">
        <f t="shared" si="729"/>
        <v>0</v>
      </c>
      <c r="IG383" s="325">
        <f t="shared" si="729"/>
        <v>0</v>
      </c>
      <c r="IH383" s="325">
        <f t="shared" si="729"/>
        <v>0</v>
      </c>
      <c r="II383" s="325">
        <f t="shared" si="729"/>
        <v>0</v>
      </c>
      <c r="IJ383" s="325">
        <f t="shared" si="729"/>
        <v>0</v>
      </c>
      <c r="IK383" s="325">
        <f t="shared" si="729"/>
        <v>0</v>
      </c>
      <c r="IL383" s="325">
        <f t="shared" si="729"/>
        <v>0</v>
      </c>
      <c r="IM383" s="325">
        <f t="shared" si="729"/>
        <v>0</v>
      </c>
      <c r="IN383" s="325">
        <f t="shared" si="729"/>
        <v>0</v>
      </c>
      <c r="IO383" s="17"/>
    </row>
    <row r="384" spans="1:249" s="8" customFormat="1" ht="15" customHeight="1">
      <c r="D384" s="185" t="s">
        <v>682</v>
      </c>
      <c r="E384" s="185"/>
      <c r="F384" s="185"/>
      <c r="G384" s="334"/>
      <c r="H384" s="335">
        <f t="shared" ref="H384:BS384" ca="1" si="730">+SUM(H379:H383)</f>
        <v>0</v>
      </c>
      <c r="I384" s="335">
        <f t="shared" ca="1" si="730"/>
        <v>45897.057945763343</v>
      </c>
      <c r="J384" s="335">
        <f t="shared" ca="1" si="730"/>
        <v>86435.755952603591</v>
      </c>
      <c r="K384" s="335">
        <f t="shared" ca="1" si="730"/>
        <v>84097.215721598346</v>
      </c>
      <c r="L384" s="335">
        <f t="shared" ca="1" si="730"/>
        <v>105356.22122770193</v>
      </c>
      <c r="M384" s="335">
        <f t="shared" ca="1" si="730"/>
        <v>119189.59040302043</v>
      </c>
      <c r="N384" s="335">
        <f t="shared" ca="1" si="730"/>
        <v>128397.33096636842</v>
      </c>
      <c r="O384" s="335">
        <f t="shared" ca="1" si="730"/>
        <v>135246.50459934294</v>
      </c>
      <c r="P384" s="335">
        <f t="shared" ca="1" si="730"/>
        <v>136005.65939928664</v>
      </c>
      <c r="Q384" s="335">
        <f t="shared" ca="1" si="730"/>
        <v>128477.27351780412</v>
      </c>
      <c r="R384" s="335">
        <f t="shared" ca="1" si="730"/>
        <v>133714.58316941245</v>
      </c>
      <c r="S384" s="335">
        <f t="shared" ca="1" si="730"/>
        <v>147455.92290865912</v>
      </c>
      <c r="T384" s="335">
        <f t="shared" ca="1" si="730"/>
        <v>152390.37175028143</v>
      </c>
      <c r="U384" s="335">
        <f t="shared" ca="1" si="730"/>
        <v>133998.45085038402</v>
      </c>
      <c r="V384" s="335">
        <f t="shared" ca="1" si="730"/>
        <v>139653.29995889857</v>
      </c>
      <c r="W384" s="335">
        <f t="shared" ca="1" si="730"/>
        <v>110236.11763779631</v>
      </c>
      <c r="X384" s="335">
        <f t="shared" ca="1" si="730"/>
        <v>118363.93124745341</v>
      </c>
      <c r="Y384" s="335">
        <f t="shared" ca="1" si="730"/>
        <v>120712.02351002191</v>
      </c>
      <c r="Z384" s="335">
        <f t="shared" ca="1" si="730"/>
        <v>124498.15613041219</v>
      </c>
      <c r="AA384" s="335">
        <f t="shared" ca="1" si="730"/>
        <v>129189.03398208655</v>
      </c>
      <c r="AB384" s="335">
        <f t="shared" ca="1" si="730"/>
        <v>129441.94507020996</v>
      </c>
      <c r="AC384" s="335">
        <f t="shared" ca="1" si="730"/>
        <v>121611.46206784334</v>
      </c>
      <c r="AD384" s="335">
        <f t="shared" ca="1" si="730"/>
        <v>126648.37017094978</v>
      </c>
      <c r="AE384" s="335">
        <f t="shared" ca="1" si="730"/>
        <v>139653.29995889857</v>
      </c>
      <c r="AF384" s="335">
        <f t="shared" ca="1" si="730"/>
        <v>144344.17781057293</v>
      </c>
      <c r="AG384" s="335">
        <f t="shared" ca="1" si="730"/>
        <v>127009.18429948954</v>
      </c>
      <c r="AH384" s="335">
        <f t="shared" ca="1" si="730"/>
        <v>132213.32452304004</v>
      </c>
      <c r="AI384" s="335">
        <f t="shared" ca="1" si="730"/>
        <v>103090.81367079892</v>
      </c>
      <c r="AJ384" s="335">
        <f t="shared" ca="1" si="730"/>
        <v>111991.19089960311</v>
      </c>
      <c r="AK384" s="335">
        <f t="shared" ca="1" si="730"/>
        <v>114277.31725540698</v>
      </c>
      <c r="AL384" s="335">
        <f t="shared" ca="1" si="730"/>
        <v>117817.90736737307</v>
      </c>
      <c r="AM384" s="335">
        <f t="shared" ca="1" si="730"/>
        <v>122273.63172507954</v>
      </c>
      <c r="AN384" s="335">
        <f t="shared" ca="1" si="730"/>
        <v>122569.6082436944</v>
      </c>
      <c r="AO384" s="335">
        <f t="shared" ca="1" si="730"/>
        <v>115075.92314724605</v>
      </c>
      <c r="AP384" s="335">
        <f t="shared" ca="1" si="730"/>
        <v>119916.07512744241</v>
      </c>
      <c r="AQ384" s="335">
        <f t="shared" ca="1" si="730"/>
        <v>132213.32452304004</v>
      </c>
      <c r="AR384" s="335">
        <f t="shared" ca="1" si="730"/>
        <v>136669.04888074647</v>
      </c>
      <c r="AS384" s="335">
        <f t="shared" ca="1" si="730"/>
        <v>123333.6824863393</v>
      </c>
      <c r="AT384" s="335">
        <f t="shared" ca="1" si="730"/>
        <v>126179.4123386342</v>
      </c>
      <c r="AU384" s="335">
        <f t="shared" ca="1" si="730"/>
        <v>96341.833411925065</v>
      </c>
      <c r="AV384" s="335">
        <f t="shared" ca="1" si="730"/>
        <v>106734.37666144499</v>
      </c>
      <c r="AW384" s="335">
        <f t="shared" ca="1" si="730"/>
        <v>109100.43123660899</v>
      </c>
      <c r="AX384" s="335">
        <f t="shared" ca="1" si="730"/>
        <v>112438.75628134208</v>
      </c>
      <c r="AY384" s="335">
        <f t="shared" ca="1" si="730"/>
        <v>116691.81648955155</v>
      </c>
      <c r="AZ384" s="335">
        <f t="shared" ca="1" si="730"/>
        <v>-123557.31922168873</v>
      </c>
      <c r="BA384" s="335">
        <f t="shared" ca="1" si="730"/>
        <v>-133834.55812550159</v>
      </c>
      <c r="BB384" s="335">
        <f t="shared" ca="1" si="730"/>
        <v>-127175.66183058724</v>
      </c>
      <c r="BC384" s="335">
        <f t="shared" ca="1" si="730"/>
        <v>-110466.09544303203</v>
      </c>
      <c r="BD384" s="335">
        <f t="shared" ca="1" si="730"/>
        <v>-104390.29514558996</v>
      </c>
      <c r="BE384" s="335">
        <f t="shared" ca="1" si="730"/>
        <v>-123893.30774159527</v>
      </c>
      <c r="BF384" s="335">
        <f t="shared" ca="1" si="730"/>
        <v>-117378.7588527671</v>
      </c>
      <c r="BG384" s="335">
        <f t="shared" ca="1" si="730"/>
        <v>-153745.42330942483</v>
      </c>
      <c r="BH384" s="335">
        <f t="shared" ca="1" si="730"/>
        <v>-143820.24390857521</v>
      </c>
      <c r="BI384" s="335">
        <f t="shared" ca="1" si="730"/>
        <v>-140734.30436452199</v>
      </c>
      <c r="BJ384" s="335">
        <f t="shared" ca="1" si="730"/>
        <v>-136201.51092639321</v>
      </c>
      <c r="BK384" s="335">
        <f t="shared" ca="1" si="730"/>
        <v>-130375.42099884227</v>
      </c>
      <c r="BL384" s="335">
        <f t="shared" ca="1" si="730"/>
        <v>-129891.70524376955</v>
      </c>
      <c r="BM384" s="335">
        <f t="shared" ca="1" si="730"/>
        <v>-139786.79703565536</v>
      </c>
      <c r="BN384" s="335">
        <f t="shared" ca="1" si="730"/>
        <v>-133361.33696241042</v>
      </c>
      <c r="BO384" s="335">
        <f t="shared" ca="1" si="730"/>
        <v>-117378.75885276716</v>
      </c>
      <c r="BP384" s="335">
        <f t="shared" ca="1" si="730"/>
        <v>-111552.6689252162</v>
      </c>
      <c r="BQ384" s="335">
        <f t="shared" ca="1" si="730"/>
        <v>-130171.28490972539</v>
      </c>
      <c r="BR384" s="335">
        <f t="shared" ca="1" si="730"/>
        <v>-124042.95284276806</v>
      </c>
      <c r="BS384" s="335">
        <f t="shared" ca="1" si="730"/>
        <v>-158854.70975544618</v>
      </c>
      <c r="BT384" s="335">
        <f t="shared" ref="BT384:EE384" ca="1" si="731">+SUM(BT379:BT383)</f>
        <v>-149381.64940835425</v>
      </c>
      <c r="BU384" s="335">
        <f t="shared" ca="1" si="731"/>
        <v>-146386.24233662296</v>
      </c>
      <c r="BV384" s="335">
        <f t="shared" ca="1" si="731"/>
        <v>-142080.66904199892</v>
      </c>
      <c r="BW384" s="335">
        <f t="shared" ca="1" si="731"/>
        <v>-136497.56640890363</v>
      </c>
      <c r="BX384" s="335">
        <f t="shared" ca="1" si="731"/>
        <v>-135995.852820937</v>
      </c>
      <c r="BY384" s="335">
        <f t="shared" ca="1" si="731"/>
        <v>-145516.42450851883</v>
      </c>
      <c r="BZ384" s="335">
        <f t="shared" ca="1" si="731"/>
        <v>-139320.77746595629</v>
      </c>
      <c r="CA384" s="335">
        <f t="shared" ca="1" si="731"/>
        <v>-124042.95284276783</v>
      </c>
      <c r="CB384" s="335">
        <f t="shared" ca="1" si="731"/>
        <v>-118459.85020967254</v>
      </c>
      <c r="CC384" s="335">
        <f t="shared" ca="1" si="731"/>
        <v>-136164.65454618784</v>
      </c>
      <c r="CD384" s="335">
        <f t="shared" ca="1" si="731"/>
        <v>-130488.71734031459</v>
      </c>
      <c r="CE384" s="335">
        <f t="shared" ca="1" si="731"/>
        <v>-163713.24685656032</v>
      </c>
      <c r="CF384" s="335">
        <f t="shared" ca="1" si="731"/>
        <v>-154673.9986480326</v>
      </c>
      <c r="CG384" s="335">
        <f t="shared" ca="1" si="731"/>
        <v>-151768.98279178861</v>
      </c>
      <c r="CH384" s="335">
        <f t="shared" ca="1" si="731"/>
        <v>-147679.96846788295</v>
      </c>
      <c r="CI384" s="335">
        <f t="shared" ca="1" si="731"/>
        <v>-142331.59244776849</v>
      </c>
      <c r="CJ384" s="335">
        <f t="shared" ca="1" si="731"/>
        <v>-141815.42940447887</v>
      </c>
      <c r="CK384" s="335">
        <f t="shared" ca="1" si="731"/>
        <v>-150971.27678795339</v>
      </c>
      <c r="CL384" s="335">
        <f t="shared" ca="1" si="731"/>
        <v>-145000.56648841803</v>
      </c>
      <c r="CM384" s="335">
        <f t="shared" ca="1" si="731"/>
        <v>-130488.71734031459</v>
      </c>
      <c r="CN384" s="335">
        <f t="shared" ca="1" si="731"/>
        <v>-126744.85412623445</v>
      </c>
      <c r="CO384" s="335">
        <f t="shared" ca="1" si="731"/>
        <v>-129838.44026960069</v>
      </c>
      <c r="CP384" s="335">
        <f t="shared" ca="1" si="731"/>
        <v>-127342.63137735469</v>
      </c>
      <c r="CQ384" s="335">
        <f t="shared" ca="1" si="731"/>
        <v>-159408.12082075153</v>
      </c>
      <c r="CR384" s="335">
        <f t="shared" ca="1" si="731"/>
        <v>-150246.20935353846</v>
      </c>
      <c r="CS384" s="335">
        <f t="shared" ca="1" si="731"/>
        <v>-147431.07528981363</v>
      </c>
      <c r="CT384" s="335">
        <f t="shared" ca="1" si="731"/>
        <v>-143232.98380375592</v>
      </c>
      <c r="CU384" s="335">
        <f t="shared" ca="1" si="731"/>
        <v>-137869.92897156926</v>
      </c>
      <c r="CV384" s="335">
        <f t="shared" ca="1" si="731"/>
        <v>-137450.20401403203</v>
      </c>
      <c r="CW384" s="335">
        <f t="shared" ca="1" si="731"/>
        <v>-146533.32523894767</v>
      </c>
      <c r="CX384" s="335">
        <f t="shared" ca="1" si="731"/>
        <v>-140644.08282228216</v>
      </c>
      <c r="CY384" s="335">
        <f t="shared" ca="1" si="731"/>
        <v>-127342.63137735469</v>
      </c>
      <c r="CZ384" s="335">
        <f t="shared" ca="1" si="731"/>
        <v>-123588.49299482448</v>
      </c>
      <c r="DA384" s="335">
        <f t="shared" ca="1" si="731"/>
        <v>-138037.94831591321</v>
      </c>
      <c r="DB384" s="335">
        <f t="shared" ca="1" si="731"/>
        <v>-132328.21596800242</v>
      </c>
      <c r="DC384" s="335">
        <f t="shared" ca="1" si="731"/>
        <v>-164340.32533237492</v>
      </c>
      <c r="DD384" s="335">
        <f t="shared" ca="1" si="731"/>
        <v>-155609.97239669226</v>
      </c>
      <c r="DE384" s="335">
        <f t="shared" ca="1" si="731"/>
        <v>-152884.0209114778</v>
      </c>
      <c r="DF384" s="335">
        <f t="shared" ca="1" si="731"/>
        <v>-148901.6696969003</v>
      </c>
      <c r="DG384" s="335">
        <f t="shared" ca="1" si="731"/>
        <v>-143771.79116176523</v>
      </c>
      <c r="DH384" s="335">
        <f t="shared" ca="1" si="731"/>
        <v>-143337.10056073018</v>
      </c>
      <c r="DI384" s="335">
        <f t="shared" ca="1" si="731"/>
        <v>-152058.51802621415</v>
      </c>
      <c r="DJ384" s="335">
        <f t="shared" ca="1" si="731"/>
        <v>-146392.11507296941</v>
      </c>
      <c r="DK384" s="335">
        <f t="shared" ca="1" si="731"/>
        <v>-132328.21596800242</v>
      </c>
      <c r="DL384" s="335">
        <f t="shared" ca="1" si="731"/>
        <v>-128247.13369206261</v>
      </c>
      <c r="DM384" s="335">
        <f t="shared" ca="1" si="731"/>
        <v>-143751.99143301169</v>
      </c>
      <c r="DN384" s="335">
        <f t="shared" ca="1" si="731"/>
        <v>-138381.48731526191</v>
      </c>
      <c r="DO384" s="335">
        <f t="shared" ca="1" si="731"/>
        <v>-168971.43950515741</v>
      </c>
      <c r="DP384" s="335">
        <f t="shared" ca="1" si="731"/>
        <v>-160650.99346444348</v>
      </c>
      <c r="DQ384" s="335">
        <f t="shared" ca="1" si="731"/>
        <v>-158013.23527647322</v>
      </c>
      <c r="DR384" s="335">
        <f t="shared" ca="1" si="731"/>
        <v>-154234.35609942506</v>
      </c>
      <c r="DS384" s="335">
        <f t="shared" ca="1" si="731"/>
        <v>-149327.51576146975</v>
      </c>
      <c r="DT384" s="335">
        <f t="shared" ca="1" si="731"/>
        <v>-148881.39841923639</v>
      </c>
      <c r="DU384" s="335">
        <f t="shared" ca="1" si="731"/>
        <v>-157253.95015355136</v>
      </c>
      <c r="DV384" s="335">
        <f t="shared" ca="1" si="731"/>
        <v>-151803.58621355216</v>
      </c>
      <c r="DW384" s="335">
        <f t="shared" ca="1" si="731"/>
        <v>-138381.48731526191</v>
      </c>
      <c r="DX384" s="335">
        <f t="shared" ca="1" si="731"/>
        <v>-133474.64697730663</v>
      </c>
      <c r="DY384" s="335">
        <f t="shared" ca="1" si="731"/>
        <v>-149143.75986577227</v>
      </c>
      <c r="DZ384" s="335">
        <f t="shared" ca="1" si="731"/>
        <v>-144089.82370751188</v>
      </c>
      <c r="EA384" s="335">
        <f t="shared" ca="1" si="731"/>
        <v>-173322.08871595538</v>
      </c>
      <c r="EB384" s="335">
        <f t="shared" ca="1" si="731"/>
        <v>-165391.09045890294</v>
      </c>
      <c r="EC384" s="335">
        <f t="shared" ca="1" si="731"/>
        <v>-162840.32814938787</v>
      </c>
      <c r="ED384" s="335">
        <f t="shared" ca="1" si="731"/>
        <v>-159253.43732714618</v>
      </c>
      <c r="EE384" s="335">
        <f t="shared" ca="1" si="731"/>
        <v>-154559.93787344985</v>
      </c>
      <c r="EF384" s="335">
        <f t="shared" ref="EF384:GQ384" ca="1" si="732">+SUM(EF379:EF383)</f>
        <v>-154105.52767724826</v>
      </c>
      <c r="EG384" s="335">
        <f t="shared" ca="1" si="732"/>
        <v>-162141.74468326702</v>
      </c>
      <c r="EH384" s="335">
        <f t="shared" ca="1" si="732"/>
        <v>-156900.66382833294</v>
      </c>
      <c r="EI384" s="335">
        <f t="shared" ca="1" si="732"/>
        <v>-144089.82370751188</v>
      </c>
      <c r="EJ384" s="335">
        <f t="shared" ca="1" si="732"/>
        <v>-139396.32425381552</v>
      </c>
      <c r="EK384" s="335">
        <f t="shared" ca="1" si="732"/>
        <v>-152242.81319990128</v>
      </c>
      <c r="EL384" s="335">
        <f t="shared" ca="1" si="732"/>
        <v>-149475.33094664494</v>
      </c>
      <c r="EM384" s="335">
        <f t="shared" ca="1" si="732"/>
        <v>-177411.34641284321</v>
      </c>
      <c r="EN384" s="335">
        <f t="shared" ca="1" si="732"/>
        <v>-169850.45566536684</v>
      </c>
      <c r="EO384" s="335">
        <f t="shared" ca="1" si="732"/>
        <v>-167385.31456656125</v>
      </c>
      <c r="EP384" s="335">
        <f t="shared" ca="1" si="732"/>
        <v>-163979.6570175995</v>
      </c>
      <c r="EQ384" s="335">
        <f t="shared" ca="1" si="732"/>
        <v>-159490.22275754216</v>
      </c>
      <c r="ER384" s="335">
        <f t="shared" ca="1" si="732"/>
        <v>-159030.28802799288</v>
      </c>
      <c r="ES384" s="335">
        <f t="shared" ca="1" si="732"/>
        <v>-166742.38579301944</v>
      </c>
      <c r="ET384" s="335">
        <f t="shared" ca="1" si="732"/>
        <v>-161703.89652033476</v>
      </c>
      <c r="EU384" s="335">
        <f t="shared" ca="1" si="732"/>
        <v>-8308650.599939676</v>
      </c>
      <c r="EV384" s="335">
        <f t="shared" ca="1" si="732"/>
        <v>79599.284474454093</v>
      </c>
      <c r="EW384" s="335">
        <f t="shared" ca="1" si="732"/>
        <v>85734.501525549582</v>
      </c>
      <c r="EX384" s="335">
        <f t="shared" ca="1" si="732"/>
        <v>83938.924989557039</v>
      </c>
      <c r="EY384" s="335">
        <f t="shared" ca="1" si="732"/>
        <v>63518.399507924682</v>
      </c>
      <c r="EZ384" s="335">
        <f t="shared" ca="1" si="732"/>
        <v>70296.450177891078</v>
      </c>
      <c r="FA384" s="335">
        <f t="shared" ca="1" si="732"/>
        <v>71963.18108867736</v>
      </c>
      <c r="FB384" s="335">
        <f t="shared" ca="1" si="732"/>
        <v>74227.332750743997</v>
      </c>
      <c r="FC384" s="335">
        <f t="shared" ca="1" si="732"/>
        <v>77233.301777043263</v>
      </c>
      <c r="FD384" s="335">
        <f t="shared" ca="1" si="732"/>
        <v>77557.416249283982</v>
      </c>
      <c r="FE384" s="335">
        <f t="shared" ca="1" si="732"/>
        <v>72377.505657636721</v>
      </c>
      <c r="FF384" s="335">
        <f t="shared" ca="1" si="732"/>
        <v>75767.260997889869</v>
      </c>
      <c r="FG384" s="335">
        <f t="shared" ca="1" si="732"/>
        <v>83938.924989557039</v>
      </c>
      <c r="FH384" s="335">
        <f t="shared" ca="1" si="732"/>
        <v>86944.894015856335</v>
      </c>
      <c r="FI384" s="335">
        <f t="shared" ca="1" si="732"/>
        <v>77622.064888689361</v>
      </c>
      <c r="FJ384" s="335">
        <f t="shared" ca="1" si="732"/>
        <v>80578.944799945632</v>
      </c>
      <c r="FK384" s="335">
        <f t="shared" ca="1" si="732"/>
        <v>59900.30034077532</v>
      </c>
      <c r="FL384" s="335">
        <f t="shared" ca="1" si="732"/>
        <v>66774.859752350851</v>
      </c>
      <c r="FM384" s="335">
        <f t="shared" ca="1" si="732"/>
        <v>69073.456132080551</v>
      </c>
      <c r="FN384" s="335">
        <f t="shared" ca="1" si="732"/>
        <v>71289.595701950544</v>
      </c>
      <c r="FO384" s="335">
        <f t="shared" ca="1" si="732"/>
        <v>74164.870422758555</v>
      </c>
      <c r="FP384" s="335">
        <f t="shared" ca="1" si="732"/>
        <v>74489.646077786616</v>
      </c>
      <c r="FQ384" s="335">
        <f t="shared" ca="1" si="732"/>
        <v>69520.195873760982</v>
      </c>
      <c r="FR384" s="335">
        <f t="shared" ca="1" si="732"/>
        <v>72777.32366340961</v>
      </c>
      <c r="FS384" s="335">
        <f t="shared" ca="1" si="732"/>
        <v>80578.944799945632</v>
      </c>
      <c r="FT384" s="335">
        <f t="shared" ca="1" si="732"/>
        <v>83454.219520753657</v>
      </c>
      <c r="FU384" s="335">
        <f t="shared" ca="1" si="732"/>
        <v>74616.910770653893</v>
      </c>
      <c r="FV384" s="335">
        <f t="shared" ca="1" si="732"/>
        <v>77404.819975730745</v>
      </c>
      <c r="FW384" s="335">
        <f t="shared" ca="1" si="732"/>
        <v>56494.490390941872</v>
      </c>
      <c r="FX384" s="335">
        <f t="shared" ca="1" si="732"/>
        <v>63050.912719801476</v>
      </c>
      <c r="FY384" s="335">
        <f t="shared" ca="1" si="732"/>
        <v>65268.813321755573</v>
      </c>
      <c r="FZ384" s="335">
        <f t="shared" ca="1" si="732"/>
        <v>68188.766258177944</v>
      </c>
      <c r="GA384" s="335">
        <f t="shared" ca="1" si="732"/>
        <v>71269.618397551778</v>
      </c>
      <c r="GB384" s="335">
        <f t="shared" ca="1" si="732"/>
        <v>71593.743608605742</v>
      </c>
      <c r="GC384" s="335">
        <f t="shared" ca="1" si="732"/>
        <v>65770.952828353722</v>
      </c>
      <c r="GD384" s="335">
        <f t="shared" ca="1" si="732"/>
        <v>69955.869994853841</v>
      </c>
      <c r="GE384" s="335">
        <f t="shared" ca="1" si="732"/>
        <v>77404.819975730745</v>
      </c>
      <c r="GF384" s="335">
        <f t="shared" ca="1" si="732"/>
        <v>80155.082752155795</v>
      </c>
      <c r="GG384" s="335">
        <f t="shared" ca="1" si="732"/>
        <v>72888.987477370058</v>
      </c>
      <c r="GH384" s="335">
        <f t="shared" ca="1" si="732"/>
        <v>74405.011651443274</v>
      </c>
      <c r="GI384" s="335">
        <f t="shared" ca="1" si="732"/>
        <v>53286.958774378058</v>
      </c>
      <c r="GJ384" s="335">
        <f t="shared" ca="1" si="732"/>
        <v>59540.749388922952</v>
      </c>
      <c r="GK384" s="335">
        <f t="shared" ca="1" si="732"/>
        <v>61679.789403852032</v>
      </c>
      <c r="GL384" s="335">
        <f t="shared" ca="1" si="732"/>
        <v>64455.217990848279</v>
      </c>
      <c r="GM384" s="335">
        <f t="shared" ca="1" si="732"/>
        <v>68213.341039379418</v>
      </c>
      <c r="GN384" s="335">
        <f t="shared" ca="1" si="732"/>
        <v>68673.814928413718</v>
      </c>
      <c r="GO384" s="335">
        <f t="shared" ca="1" si="732"/>
        <v>62142.526884059902</v>
      </c>
      <c r="GP384" s="335">
        <f t="shared" ca="1" si="732"/>
        <v>66435.726760553953</v>
      </c>
      <c r="GQ384" s="335">
        <f t="shared" ca="1" si="732"/>
        <v>74405.011651443274</v>
      </c>
      <c r="GR384" s="335">
        <f t="shared" ref="GR384:IN384" ca="1" si="733">+SUM(GR379:GR383)</f>
        <v>77035.69778541509</v>
      </c>
      <c r="GS384" s="335">
        <f t="shared" ca="1" si="733"/>
        <v>68999.703584700852</v>
      </c>
      <c r="GT384" s="335">
        <f t="shared" ca="1" si="733"/>
        <v>71568.783364235293</v>
      </c>
      <c r="GU384" s="335">
        <f t="shared" ca="1" si="733"/>
        <v>50264.71950791571</v>
      </c>
      <c r="GV384" s="335">
        <f t="shared" ca="1" si="733"/>
        <v>56230.564123892618</v>
      </c>
      <c r="GW384" s="335">
        <f t="shared" ca="1" si="733"/>
        <v>58292.64445784736</v>
      </c>
      <c r="GX384" s="335">
        <f t="shared" ca="1" si="733"/>
        <v>60931.360177908122</v>
      </c>
      <c r="GY384" s="335">
        <f t="shared" ca="1" si="733"/>
        <v>64526.086572155298</v>
      </c>
      <c r="GZ384" s="335">
        <f t="shared" ca="1" si="733"/>
        <v>64982.581916123738</v>
      </c>
      <c r="HA384" s="335">
        <f t="shared" ca="1" si="733"/>
        <v>58719.220858371416</v>
      </c>
      <c r="HB384" s="335">
        <f t="shared" ca="1" si="733"/>
        <v>62841.801929475274</v>
      </c>
      <c r="HC384" s="335">
        <f t="shared" ca="1" si="733"/>
        <v>71568.783364235293</v>
      </c>
      <c r="HD384" s="335">
        <f t="shared" ca="1" si="733"/>
        <v>74085.091840208304</v>
      </c>
      <c r="HE384" s="335">
        <f t="shared" ca="1" si="733"/>
        <v>65365.444543795384</v>
      </c>
      <c r="HF384" s="335">
        <f t="shared" ca="1" si="733"/>
        <v>68712.743967809452</v>
      </c>
      <c r="HG384" s="335">
        <f t="shared" ca="1" si="733"/>
        <v>47415.730797747921</v>
      </c>
      <c r="HH384" s="335">
        <f t="shared" ca="1" si="733"/>
        <v>53107.543768034098</v>
      </c>
      <c r="HI384" s="335">
        <f t="shared" ca="1" si="733"/>
        <v>55094.615532465155</v>
      </c>
      <c r="HJ384" s="335">
        <f t="shared" ca="1" si="733"/>
        <v>57603.957384918525</v>
      </c>
      <c r="HK384" s="335">
        <f t="shared" ca="1" si="733"/>
        <v>61042.391327241901</v>
      </c>
      <c r="HL384" s="335">
        <f t="shared" ca="1" si="733"/>
        <v>61493.686144729509</v>
      </c>
      <c r="HM384" s="335">
        <f t="shared" ca="1" si="733"/>
        <v>55487.998035796438</v>
      </c>
      <c r="HN384" s="335">
        <f t="shared" ca="1" si="733"/>
        <v>59445.983548804899</v>
      </c>
      <c r="HO384" s="335">
        <f t="shared" ca="1" si="733"/>
        <v>68712.743967809452</v>
      </c>
      <c r="HP384" s="335">
        <f t="shared" ca="1" si="733"/>
        <v>71293.043777495142</v>
      </c>
      <c r="HQ384" s="335">
        <f t="shared" ca="1" si="733"/>
        <v>61924.859262995284</v>
      </c>
      <c r="HR384" s="335">
        <f t="shared" ca="1" si="733"/>
        <v>65086.50361980404</v>
      </c>
      <c r="HS384" s="335">
        <f t="shared" ca="1" si="733"/>
        <v>44728.820980639503</v>
      </c>
      <c r="HT384" s="335">
        <f t="shared" ca="1" si="733"/>
        <v>50159.790385236309</v>
      </c>
      <c r="HU384" s="335">
        <f t="shared" ca="1" si="733"/>
        <v>52073.841161673379</v>
      </c>
      <c r="HV384" s="335">
        <f t="shared" ca="1" si="733"/>
        <v>54460.707757908363</v>
      </c>
      <c r="HW384" s="335">
        <f t="shared" ca="1" si="733"/>
        <v>57749.644572304642</v>
      </c>
      <c r="HX384" s="335">
        <f t="shared" ca="1" si="733"/>
        <v>58194.691312534938</v>
      </c>
      <c r="HY384" s="335">
        <f t="shared" ca="1" si="733"/>
        <v>52436.746641356811</v>
      </c>
      <c r="HZ384" s="335">
        <f t="shared" ca="1" si="733"/>
        <v>56236.01926425923</v>
      </c>
      <c r="IA384" s="335">
        <f t="shared" ca="1" si="733"/>
        <v>65086.50361980404</v>
      </c>
      <c r="IB384" s="335">
        <f t="shared" ca="1" si="733"/>
        <v>68375.440434200311</v>
      </c>
      <c r="IC384" s="335">
        <f t="shared" ca="1" si="733"/>
        <v>59945.905007488829</v>
      </c>
      <c r="ID384" s="335">
        <f t="shared" ca="1" si="733"/>
        <v>61653.976028924197</v>
      </c>
      <c r="IE384" s="335">
        <f t="shared" ca="1" si="733"/>
        <v>42193.620555265792</v>
      </c>
      <c r="IF384" s="335">
        <f t="shared" ca="1" si="733"/>
        <v>47376.250326294205</v>
      </c>
      <c r="IG384" s="335">
        <f t="shared" ca="1" si="733"/>
        <v>49219.292032776444</v>
      </c>
      <c r="IH384" s="335">
        <f t="shared" ca="1" si="733"/>
        <v>51490.171291458777</v>
      </c>
      <c r="II384" s="335">
        <f t="shared" ca="1" si="733"/>
        <v>54636.110853055223</v>
      </c>
      <c r="IJ384" s="335">
        <f t="shared" ca="1" si="733"/>
        <v>55074.018264035338</v>
      </c>
      <c r="IK384" s="335">
        <f t="shared" ca="1" si="733"/>
        <v>49554.208484322517</v>
      </c>
      <c r="IL384" s="335">
        <f t="shared" ca="1" si="733"/>
        <v>53200.505870032481</v>
      </c>
      <c r="IM384" s="335">
        <f t="shared" ca="1" si="733"/>
        <v>61653.976028924197</v>
      </c>
      <c r="IN384" s="335">
        <f t="shared" ca="1" si="733"/>
        <v>64799.915590520628</v>
      </c>
      <c r="IO384" s="17"/>
    </row>
    <row r="385" spans="4:249" s="8" customFormat="1" ht="15" customHeight="1">
      <c r="G385" s="42"/>
      <c r="H385" s="324"/>
      <c r="I385" s="125"/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  <c r="Z385" s="125"/>
      <c r="AA385" s="125"/>
      <c r="AB385" s="125"/>
      <c r="AC385" s="125"/>
      <c r="AD385" s="125"/>
      <c r="AE385" s="125"/>
      <c r="AF385" s="125"/>
      <c r="AG385" s="125"/>
      <c r="AH385" s="125"/>
      <c r="AI385" s="125"/>
      <c r="AJ385" s="125"/>
      <c r="AK385" s="125"/>
      <c r="AL385" s="125"/>
      <c r="AM385" s="125"/>
      <c r="AN385" s="125"/>
      <c r="AO385" s="125"/>
      <c r="AP385" s="125"/>
      <c r="AQ385" s="125"/>
      <c r="AR385" s="125"/>
      <c r="AS385" s="125"/>
      <c r="AT385" s="125"/>
      <c r="AU385" s="125"/>
      <c r="AV385" s="125"/>
      <c r="AW385" s="125"/>
      <c r="AX385" s="125"/>
      <c r="AY385" s="125"/>
      <c r="AZ385" s="125"/>
      <c r="BA385" s="125"/>
      <c r="BB385" s="125"/>
      <c r="BC385" s="125"/>
      <c r="BD385" s="125"/>
      <c r="BE385" s="125"/>
      <c r="BF385" s="125"/>
      <c r="BG385" s="125"/>
      <c r="BH385" s="125"/>
      <c r="BI385" s="125"/>
      <c r="BJ385" s="125"/>
      <c r="BK385" s="125"/>
      <c r="BL385" s="125"/>
      <c r="BM385" s="125"/>
      <c r="BN385" s="125"/>
      <c r="BO385" s="125"/>
      <c r="BP385" s="125"/>
      <c r="BQ385" s="125"/>
      <c r="BR385" s="125"/>
      <c r="BS385" s="125"/>
      <c r="BT385" s="125"/>
      <c r="BU385" s="125"/>
      <c r="BV385" s="125"/>
      <c r="BW385" s="125"/>
      <c r="BX385" s="125"/>
      <c r="BY385" s="125"/>
      <c r="BZ385" s="125"/>
      <c r="CA385" s="125"/>
      <c r="CB385" s="125"/>
      <c r="CC385" s="125"/>
      <c r="CD385" s="125"/>
      <c r="CE385" s="125"/>
      <c r="CF385" s="125"/>
      <c r="CG385" s="125"/>
      <c r="CH385" s="125"/>
      <c r="CI385" s="125"/>
      <c r="CJ385" s="125"/>
      <c r="CK385" s="125"/>
      <c r="CL385" s="125"/>
      <c r="CM385" s="125"/>
      <c r="CN385" s="125"/>
      <c r="CO385" s="125"/>
      <c r="CP385" s="125"/>
      <c r="CQ385" s="125"/>
      <c r="CR385" s="125"/>
      <c r="CS385" s="125"/>
      <c r="CT385" s="125"/>
      <c r="CU385" s="125"/>
      <c r="CV385" s="125"/>
      <c r="CW385" s="125"/>
      <c r="CX385" s="125"/>
      <c r="CY385" s="125"/>
      <c r="CZ385" s="125"/>
      <c r="DA385" s="125"/>
      <c r="DB385" s="125"/>
      <c r="DC385" s="125"/>
      <c r="DD385" s="125"/>
      <c r="DE385" s="125"/>
      <c r="DF385" s="125"/>
      <c r="DG385" s="125"/>
      <c r="DH385" s="125"/>
      <c r="DI385" s="125"/>
      <c r="DJ385" s="125"/>
      <c r="DK385" s="125"/>
      <c r="DL385" s="125"/>
      <c r="DM385" s="125"/>
      <c r="DN385" s="125"/>
      <c r="DO385" s="125"/>
      <c r="DP385" s="125"/>
      <c r="DQ385" s="125"/>
      <c r="DR385" s="125"/>
      <c r="DS385" s="125"/>
      <c r="DT385" s="125"/>
      <c r="DU385" s="125"/>
      <c r="DV385" s="125"/>
      <c r="DW385" s="125"/>
      <c r="DX385" s="125"/>
      <c r="DY385" s="125"/>
      <c r="DZ385" s="125"/>
      <c r="EA385" s="125"/>
      <c r="EB385" s="125"/>
      <c r="EC385" s="125"/>
      <c r="ED385" s="125"/>
      <c r="EE385" s="125"/>
      <c r="EF385" s="125"/>
      <c r="EG385" s="125"/>
      <c r="EH385" s="125"/>
      <c r="EI385" s="125"/>
      <c r="EJ385" s="125"/>
      <c r="EK385" s="125"/>
      <c r="EL385" s="125"/>
      <c r="EM385" s="125"/>
      <c r="EN385" s="125"/>
      <c r="EO385" s="125"/>
      <c r="EP385" s="125"/>
      <c r="EQ385" s="125"/>
      <c r="ER385" s="125"/>
      <c r="ES385" s="125"/>
      <c r="ET385" s="125"/>
      <c r="EU385" s="125"/>
      <c r="EV385" s="125"/>
      <c r="EW385" s="125"/>
      <c r="EX385" s="125"/>
      <c r="EY385" s="125"/>
      <c r="EZ385" s="125"/>
      <c r="FA385" s="125"/>
      <c r="FB385" s="125"/>
      <c r="FC385" s="125"/>
      <c r="FD385" s="125"/>
      <c r="FE385" s="125"/>
      <c r="FF385" s="125"/>
      <c r="FG385" s="125"/>
      <c r="FH385" s="125"/>
      <c r="FI385" s="125"/>
      <c r="FJ385" s="125"/>
      <c r="FK385" s="125"/>
      <c r="FL385" s="125"/>
      <c r="FM385" s="125"/>
      <c r="FN385" s="125"/>
      <c r="FO385" s="125"/>
      <c r="FP385" s="125"/>
      <c r="FQ385" s="125"/>
      <c r="FR385" s="125"/>
      <c r="FS385" s="125"/>
      <c r="FT385" s="125"/>
      <c r="FU385" s="125"/>
      <c r="FV385" s="125"/>
      <c r="FW385" s="125"/>
      <c r="FX385" s="125"/>
      <c r="FY385" s="125"/>
      <c r="FZ385" s="125"/>
      <c r="GA385" s="125"/>
      <c r="GB385" s="125"/>
      <c r="GC385" s="125"/>
      <c r="GD385" s="125"/>
      <c r="GE385" s="125"/>
      <c r="GF385" s="125"/>
      <c r="GG385" s="125"/>
      <c r="GH385" s="125"/>
      <c r="GI385" s="125"/>
      <c r="GJ385" s="125"/>
      <c r="GK385" s="125"/>
      <c r="GL385" s="125"/>
      <c r="GM385" s="125"/>
      <c r="GN385" s="125"/>
      <c r="GO385" s="125"/>
      <c r="GP385" s="125"/>
      <c r="GQ385" s="125"/>
      <c r="GR385" s="125"/>
      <c r="GS385" s="125"/>
      <c r="GT385" s="125"/>
      <c r="GU385" s="125"/>
      <c r="GV385" s="125"/>
      <c r="GW385" s="125"/>
      <c r="GX385" s="125"/>
      <c r="GY385" s="125"/>
      <c r="GZ385" s="125"/>
      <c r="HA385" s="125"/>
      <c r="HB385" s="125"/>
      <c r="HC385" s="125"/>
      <c r="HD385" s="125"/>
      <c r="HE385" s="125"/>
      <c r="HF385" s="125"/>
      <c r="HG385" s="125"/>
      <c r="HH385" s="125"/>
      <c r="HI385" s="125"/>
      <c r="HJ385" s="125"/>
      <c r="HK385" s="125"/>
      <c r="HL385" s="125"/>
      <c r="HM385" s="125"/>
      <c r="HN385" s="125"/>
      <c r="HO385" s="125"/>
      <c r="HP385" s="125"/>
      <c r="HQ385" s="125"/>
      <c r="HR385" s="125"/>
      <c r="HS385" s="125"/>
      <c r="HT385" s="125"/>
      <c r="HU385" s="125"/>
      <c r="HV385" s="125"/>
      <c r="HW385" s="125"/>
      <c r="HX385" s="125"/>
      <c r="HY385" s="125"/>
      <c r="HZ385" s="125"/>
      <c r="IA385" s="125"/>
      <c r="IB385" s="125"/>
      <c r="IC385" s="125"/>
      <c r="ID385" s="125"/>
      <c r="IE385" s="125"/>
      <c r="IF385" s="125"/>
      <c r="IG385" s="125"/>
      <c r="IH385" s="125"/>
      <c r="II385" s="125"/>
      <c r="IJ385" s="125"/>
      <c r="IK385" s="125"/>
      <c r="IL385" s="125"/>
      <c r="IM385" s="125"/>
      <c r="IN385" s="125"/>
      <c r="IO385" s="17"/>
    </row>
    <row r="386" spans="4:249" s="8" customFormat="1" ht="15" customHeight="1">
      <c r="D386" s="8" t="s">
        <v>683</v>
      </c>
      <c r="G386" s="42"/>
      <c r="H386" s="324">
        <v>0</v>
      </c>
      <c r="I386" s="325">
        <f ca="1">+H389</f>
        <v>0</v>
      </c>
      <c r="J386" s="325">
        <f t="shared" ref="J386:BU386" ca="1" si="734">+I389</f>
        <v>45897.057945763343</v>
      </c>
      <c r="K386" s="325">
        <f t="shared" ca="1" si="734"/>
        <v>132332.81389836693</v>
      </c>
      <c r="L386" s="325">
        <f t="shared" ca="1" si="734"/>
        <v>216430.02961996529</v>
      </c>
      <c r="M386" s="325">
        <f t="shared" ca="1" si="734"/>
        <v>321786.25084766722</v>
      </c>
      <c r="N386" s="325">
        <f t="shared" ca="1" si="734"/>
        <v>440975.84125068766</v>
      </c>
      <c r="O386" s="325">
        <f t="shared" ca="1" si="734"/>
        <v>569373.17221705604</v>
      </c>
      <c r="P386" s="325">
        <f t="shared" ca="1" si="734"/>
        <v>704619.67681639898</v>
      </c>
      <c r="Q386" s="325">
        <f t="shared" ca="1" si="734"/>
        <v>840625.33621568559</v>
      </c>
      <c r="R386" s="325">
        <f t="shared" ca="1" si="734"/>
        <v>969102.60973348969</v>
      </c>
      <c r="S386" s="325">
        <f t="shared" ca="1" si="734"/>
        <v>1102817.1929029021</v>
      </c>
      <c r="T386" s="325">
        <f t="shared" ca="1" si="734"/>
        <v>1250273.1158115612</v>
      </c>
      <c r="U386" s="325">
        <f t="shared" ca="1" si="734"/>
        <v>1402663.4875618427</v>
      </c>
      <c r="V386" s="325">
        <f t="shared" ca="1" si="734"/>
        <v>1536661.9384122267</v>
      </c>
      <c r="W386" s="325">
        <f t="shared" ca="1" si="734"/>
        <v>1676315.2383711254</v>
      </c>
      <c r="X386" s="325">
        <f t="shared" ca="1" si="734"/>
        <v>1786551.3560089217</v>
      </c>
      <c r="Y386" s="325">
        <f t="shared" ca="1" si="734"/>
        <v>1904915.2872563752</v>
      </c>
      <c r="Z386" s="325">
        <f t="shared" ca="1" si="734"/>
        <v>2025627.310766397</v>
      </c>
      <c r="AA386" s="325">
        <f t="shared" ca="1" si="734"/>
        <v>2150125.4668968092</v>
      </c>
      <c r="AB386" s="325">
        <f t="shared" ca="1" si="734"/>
        <v>2279314.5008788956</v>
      </c>
      <c r="AC386" s="325">
        <f t="shared" ca="1" si="734"/>
        <v>2408756.4459491055</v>
      </c>
      <c r="AD386" s="325">
        <f t="shared" ca="1" si="734"/>
        <v>2530367.908016949</v>
      </c>
      <c r="AE386" s="325">
        <f t="shared" ca="1" si="734"/>
        <v>2657016.2781878989</v>
      </c>
      <c r="AF386" s="325">
        <f t="shared" ca="1" si="734"/>
        <v>2796669.5781467976</v>
      </c>
      <c r="AG386" s="325">
        <f t="shared" ca="1" si="734"/>
        <v>2941013.7559573706</v>
      </c>
      <c r="AH386" s="325">
        <f t="shared" ca="1" si="734"/>
        <v>3068022.9402568601</v>
      </c>
      <c r="AI386" s="325">
        <f t="shared" ca="1" si="734"/>
        <v>3200236.2647799002</v>
      </c>
      <c r="AJ386" s="325">
        <f t="shared" ca="1" si="734"/>
        <v>3303327.0784506993</v>
      </c>
      <c r="AK386" s="325">
        <f t="shared" ca="1" si="734"/>
        <v>3415318.2693503024</v>
      </c>
      <c r="AL386" s="325">
        <f t="shared" ca="1" si="734"/>
        <v>3529595.5866057095</v>
      </c>
      <c r="AM386" s="325">
        <f t="shared" ca="1" si="734"/>
        <v>3647413.4939730824</v>
      </c>
      <c r="AN386" s="325">
        <f t="shared" ca="1" si="734"/>
        <v>3769687.1256981618</v>
      </c>
      <c r="AO386" s="325">
        <f t="shared" ca="1" si="734"/>
        <v>3892256.7339418563</v>
      </c>
      <c r="AP386" s="325">
        <f t="shared" ca="1" si="734"/>
        <v>4007332.6570891025</v>
      </c>
      <c r="AQ386" s="325">
        <f t="shared" ca="1" si="734"/>
        <v>4127248.7322165449</v>
      </c>
      <c r="AR386" s="325">
        <f t="shared" ca="1" si="734"/>
        <v>4259462.0567395845</v>
      </c>
      <c r="AS386" s="325">
        <f t="shared" ca="1" si="734"/>
        <v>4396131.1056203311</v>
      </c>
      <c r="AT386" s="325">
        <f t="shared" ca="1" si="734"/>
        <v>4519464.7881066706</v>
      </c>
      <c r="AU386" s="325">
        <f t="shared" ca="1" si="734"/>
        <v>4645644.2004453046</v>
      </c>
      <c r="AV386" s="325">
        <f t="shared" ca="1" si="734"/>
        <v>4741986.0338572301</v>
      </c>
      <c r="AW386" s="325">
        <f t="shared" ca="1" si="734"/>
        <v>4848720.4105186751</v>
      </c>
      <c r="AX386" s="325">
        <f t="shared" ca="1" si="734"/>
        <v>4957820.841755284</v>
      </c>
      <c r="AY386" s="325">
        <f t="shared" ca="1" si="734"/>
        <v>5070259.5980366264</v>
      </c>
      <c r="AZ386" s="325">
        <f t="shared" ca="1" si="734"/>
        <v>5186951.4145261776</v>
      </c>
      <c r="BA386" s="325">
        <f t="shared" ca="1" si="734"/>
        <v>5063394.0953044891</v>
      </c>
      <c r="BB386" s="325">
        <f t="shared" ca="1" si="734"/>
        <v>4929559.5371789876</v>
      </c>
      <c r="BC386" s="325">
        <f t="shared" ca="1" si="734"/>
        <v>4802383.8753484003</v>
      </c>
      <c r="BD386" s="325">
        <f t="shared" ca="1" si="734"/>
        <v>4691917.7799053686</v>
      </c>
      <c r="BE386" s="325">
        <f t="shared" ca="1" si="734"/>
        <v>4587527.4847597787</v>
      </c>
      <c r="BF386" s="325">
        <f t="shared" ca="1" si="734"/>
        <v>4463634.1770181833</v>
      </c>
      <c r="BG386" s="325">
        <f t="shared" ca="1" si="734"/>
        <v>4346255.4181654165</v>
      </c>
      <c r="BH386" s="325">
        <f t="shared" ca="1" si="734"/>
        <v>4192509.9948559916</v>
      </c>
      <c r="BI386" s="325">
        <f t="shared" ca="1" si="734"/>
        <v>4048689.7509474163</v>
      </c>
      <c r="BJ386" s="325">
        <f t="shared" ca="1" si="734"/>
        <v>3907955.4465828943</v>
      </c>
      <c r="BK386" s="325">
        <f t="shared" ca="1" si="734"/>
        <v>3771753.935656501</v>
      </c>
      <c r="BL386" s="325">
        <f t="shared" ca="1" si="734"/>
        <v>3641378.5146576585</v>
      </c>
      <c r="BM386" s="325">
        <f t="shared" ca="1" si="734"/>
        <v>3511486.809413889</v>
      </c>
      <c r="BN386" s="325">
        <f t="shared" ca="1" si="734"/>
        <v>3371700.0123782335</v>
      </c>
      <c r="BO386" s="325">
        <f t="shared" ca="1" si="734"/>
        <v>3238338.6754158232</v>
      </c>
      <c r="BP386" s="325">
        <f t="shared" ca="1" si="734"/>
        <v>3120959.9165630559</v>
      </c>
      <c r="BQ386" s="325">
        <f t="shared" ca="1" si="734"/>
        <v>3009407.2476378395</v>
      </c>
      <c r="BR386" s="325">
        <f t="shared" ca="1" si="734"/>
        <v>2879235.9627281143</v>
      </c>
      <c r="BS386" s="325">
        <f t="shared" ca="1" si="734"/>
        <v>2755193.0098853461</v>
      </c>
      <c r="BT386" s="325">
        <f t="shared" ca="1" si="734"/>
        <v>2596338.3001298998</v>
      </c>
      <c r="BU386" s="325">
        <f t="shared" ca="1" si="734"/>
        <v>2446956.6507215453</v>
      </c>
      <c r="BV386" s="325">
        <f t="shared" ref="BV386:EG386" ca="1" si="735">+BU389</f>
        <v>2300570.4083849224</v>
      </c>
      <c r="BW386" s="325">
        <f t="shared" ca="1" si="735"/>
        <v>2158489.7393429233</v>
      </c>
      <c r="BX386" s="325">
        <f t="shared" ca="1" si="735"/>
        <v>2021992.1729340197</v>
      </c>
      <c r="BY386" s="325">
        <f t="shared" ca="1" si="735"/>
        <v>1885996.3201130826</v>
      </c>
      <c r="BZ386" s="325">
        <f t="shared" ca="1" si="735"/>
        <v>1740479.8956045639</v>
      </c>
      <c r="CA386" s="325">
        <f t="shared" ca="1" si="735"/>
        <v>1601159.1181386076</v>
      </c>
      <c r="CB386" s="325">
        <f t="shared" ca="1" si="735"/>
        <v>1477116.1652958398</v>
      </c>
      <c r="CC386" s="325">
        <f t="shared" ca="1" si="735"/>
        <v>1358656.3150861673</v>
      </c>
      <c r="CD386" s="325">
        <f t="shared" ca="1" si="735"/>
        <v>1222491.6605399796</v>
      </c>
      <c r="CE386" s="325">
        <f t="shared" ca="1" si="735"/>
        <v>1092002.9431996651</v>
      </c>
      <c r="CF386" s="325">
        <f t="shared" ca="1" si="735"/>
        <v>928289.6963431047</v>
      </c>
      <c r="CG386" s="325">
        <f t="shared" ca="1" si="735"/>
        <v>773615.69769507204</v>
      </c>
      <c r="CH386" s="325">
        <f t="shared" ca="1" si="735"/>
        <v>621846.7149032834</v>
      </c>
      <c r="CI386" s="325">
        <f t="shared" ca="1" si="735"/>
        <v>474166.74643540045</v>
      </c>
      <c r="CJ386" s="325">
        <f t="shared" ca="1" si="735"/>
        <v>331835.15398763196</v>
      </c>
      <c r="CK386" s="325">
        <f t="shared" ca="1" si="735"/>
        <v>190019.72458315309</v>
      </c>
      <c r="CL386" s="325">
        <f t="shared" ca="1" si="735"/>
        <v>39048.447795199696</v>
      </c>
      <c r="CM386" s="325">
        <f t="shared" ca="1" si="735"/>
        <v>-105952.11869321833</v>
      </c>
      <c r="CN386" s="325">
        <f t="shared" ca="1" si="735"/>
        <v>-236440.83603353292</v>
      </c>
      <c r="CO386" s="325">
        <f t="shared" ca="1" si="735"/>
        <v>-363185.6901597674</v>
      </c>
      <c r="CP386" s="325">
        <f t="shared" ca="1" si="735"/>
        <v>-493024.13042936812</v>
      </c>
      <c r="CQ386" s="325">
        <f t="shared" ca="1" si="735"/>
        <v>-620366.76180672285</v>
      </c>
      <c r="CR386" s="325">
        <f t="shared" ca="1" si="735"/>
        <v>-779774.88262747438</v>
      </c>
      <c r="CS386" s="325">
        <f t="shared" ca="1" si="735"/>
        <v>-930021.09198101284</v>
      </c>
      <c r="CT386" s="325">
        <f t="shared" ca="1" si="735"/>
        <v>-1077452.1672708264</v>
      </c>
      <c r="CU386" s="325">
        <f t="shared" ca="1" si="735"/>
        <v>-1220685.1510745822</v>
      </c>
      <c r="CV386" s="325">
        <f t="shared" ca="1" si="735"/>
        <v>-1358555.0800461515</v>
      </c>
      <c r="CW386" s="325">
        <f t="shared" ca="1" si="735"/>
        <v>-1496005.2840601834</v>
      </c>
      <c r="CX386" s="325">
        <f t="shared" ca="1" si="735"/>
        <v>-1642538.6092991312</v>
      </c>
      <c r="CY386" s="325">
        <f t="shared" ca="1" si="735"/>
        <v>-1783182.6921214133</v>
      </c>
      <c r="CZ386" s="325">
        <f t="shared" ca="1" si="735"/>
        <v>-1910525.323498768</v>
      </c>
      <c r="DA386" s="325">
        <f t="shared" ca="1" si="735"/>
        <v>-2034113.8164935925</v>
      </c>
      <c r="DB386" s="325">
        <f t="shared" ca="1" si="735"/>
        <v>-2172151.7648095055</v>
      </c>
      <c r="DC386" s="325">
        <f t="shared" ca="1" si="735"/>
        <v>-2304479.9807775081</v>
      </c>
      <c r="DD386" s="325">
        <f t="shared" ca="1" si="735"/>
        <v>-2468820.3061098829</v>
      </c>
      <c r="DE386" s="325">
        <f t="shared" ca="1" si="735"/>
        <v>-2624430.2785065752</v>
      </c>
      <c r="DF386" s="325">
        <f t="shared" ca="1" si="735"/>
        <v>-2777314.2994180531</v>
      </c>
      <c r="DG386" s="325">
        <f t="shared" ca="1" si="735"/>
        <v>-2926215.9691149537</v>
      </c>
      <c r="DH386" s="325">
        <f t="shared" ca="1" si="735"/>
        <v>-3069987.760276719</v>
      </c>
      <c r="DI386" s="325">
        <f t="shared" ca="1" si="735"/>
        <v>-3213324.8608374493</v>
      </c>
      <c r="DJ386" s="325">
        <f t="shared" ca="1" si="735"/>
        <v>-3365383.3788636634</v>
      </c>
      <c r="DK386" s="325">
        <f t="shared" ca="1" si="735"/>
        <v>-3511775.4939366328</v>
      </c>
      <c r="DL386" s="325">
        <f t="shared" ca="1" si="735"/>
        <v>-3644103.7099046353</v>
      </c>
      <c r="DM386" s="325">
        <f t="shared" ca="1" si="735"/>
        <v>-3772350.8435966978</v>
      </c>
      <c r="DN386" s="325">
        <f t="shared" ca="1" si="735"/>
        <v>-3916102.8350297096</v>
      </c>
      <c r="DO386" s="325">
        <f t="shared" ca="1" si="735"/>
        <v>-4054484.3223449714</v>
      </c>
      <c r="DP386" s="325">
        <f t="shared" ca="1" si="735"/>
        <v>-4223455.7618501289</v>
      </c>
      <c r="DQ386" s="325">
        <f t="shared" ca="1" si="735"/>
        <v>-4384106.7553145727</v>
      </c>
      <c r="DR386" s="325">
        <f t="shared" ca="1" si="735"/>
        <v>-4542119.9905910455</v>
      </c>
      <c r="DS386" s="325">
        <f t="shared" ca="1" si="735"/>
        <v>-4696354.3466904704</v>
      </c>
      <c r="DT386" s="325">
        <f t="shared" ca="1" si="735"/>
        <v>-4845681.8624519398</v>
      </c>
      <c r="DU386" s="325">
        <f t="shared" ca="1" si="735"/>
        <v>-4994563.2608711766</v>
      </c>
      <c r="DV386" s="325">
        <f t="shared" ca="1" si="735"/>
        <v>-5151817.2110247277</v>
      </c>
      <c r="DW386" s="325">
        <f t="shared" ca="1" si="735"/>
        <v>-5303620.7972382801</v>
      </c>
      <c r="DX386" s="325">
        <f t="shared" ca="1" si="735"/>
        <v>-5442002.2845535418</v>
      </c>
      <c r="DY386" s="325">
        <f t="shared" ca="1" si="735"/>
        <v>-5575476.9315308481</v>
      </c>
      <c r="DZ386" s="325">
        <f t="shared" ca="1" si="735"/>
        <v>-5724620.6913966201</v>
      </c>
      <c r="EA386" s="325">
        <f t="shared" ca="1" si="735"/>
        <v>-5868710.5151041318</v>
      </c>
      <c r="EB386" s="325">
        <f t="shared" ca="1" si="735"/>
        <v>-6042032.6038200874</v>
      </c>
      <c r="EC386" s="325">
        <f t="shared" ca="1" si="735"/>
        <v>-6207423.6942789899</v>
      </c>
      <c r="ED386" s="325">
        <f t="shared" ca="1" si="735"/>
        <v>-6370264.0224283775</v>
      </c>
      <c r="EE386" s="325">
        <f t="shared" ca="1" si="735"/>
        <v>-6529517.4597555241</v>
      </c>
      <c r="EF386" s="325">
        <f t="shared" ca="1" si="735"/>
        <v>-6684077.3976289742</v>
      </c>
      <c r="EG386" s="325">
        <f t="shared" ca="1" si="735"/>
        <v>-6838182.9253062224</v>
      </c>
      <c r="EH386" s="325">
        <f t="shared" ref="EH386:GS386" ca="1" si="736">+EG389</f>
        <v>-7000324.669989489</v>
      </c>
      <c r="EI386" s="325">
        <f t="shared" ca="1" si="736"/>
        <v>-7157225.3338178219</v>
      </c>
      <c r="EJ386" s="325">
        <f t="shared" ca="1" si="736"/>
        <v>-7301315.1575253336</v>
      </c>
      <c r="EK386" s="325">
        <f t="shared" ca="1" si="736"/>
        <v>-7440711.4817791488</v>
      </c>
      <c r="EL386" s="325">
        <f t="shared" ca="1" si="736"/>
        <v>-7592954.2949790498</v>
      </c>
      <c r="EM386" s="325">
        <f t="shared" ca="1" si="736"/>
        <v>-7742429.6259256946</v>
      </c>
      <c r="EN386" s="325">
        <f t="shared" ca="1" si="736"/>
        <v>-7919840.9723385377</v>
      </c>
      <c r="EO386" s="325">
        <f t="shared" ca="1" si="736"/>
        <v>-8089691.4280039044</v>
      </c>
      <c r="EP386" s="325">
        <f t="shared" ca="1" si="736"/>
        <v>-8257076.7425704654</v>
      </c>
      <c r="EQ386" s="325">
        <f t="shared" ca="1" si="736"/>
        <v>-8421056.3995880652</v>
      </c>
      <c r="ER386" s="325">
        <f t="shared" ca="1" si="736"/>
        <v>-8580546.6223456077</v>
      </c>
      <c r="ES386" s="325">
        <f t="shared" ca="1" si="736"/>
        <v>-8739576.9103736002</v>
      </c>
      <c r="ET386" s="325">
        <f t="shared" ca="1" si="736"/>
        <v>-8906319.2961666193</v>
      </c>
      <c r="EU386" s="325">
        <f t="shared" ca="1" si="736"/>
        <v>-9068023.1926869545</v>
      </c>
      <c r="EV386" s="325">
        <f t="shared" ca="1" si="736"/>
        <v>-17376673.792626631</v>
      </c>
      <c r="EW386" s="325">
        <f t="shared" ca="1" si="736"/>
        <v>-17297074.508152176</v>
      </c>
      <c r="EX386" s="325">
        <f t="shared" ca="1" si="736"/>
        <v>-17211340.006626625</v>
      </c>
      <c r="EY386" s="325">
        <f t="shared" ca="1" si="736"/>
        <v>-17127401.081637066</v>
      </c>
      <c r="EZ386" s="325">
        <f t="shared" ca="1" si="736"/>
        <v>-17063882.682129141</v>
      </c>
      <c r="FA386" s="325">
        <f t="shared" ca="1" si="736"/>
        <v>-16993586.231951252</v>
      </c>
      <c r="FB386" s="325">
        <f t="shared" ca="1" si="736"/>
        <v>-16921623.050862573</v>
      </c>
      <c r="FC386" s="325">
        <f t="shared" ca="1" si="736"/>
        <v>-16847395.718111828</v>
      </c>
      <c r="FD386" s="325">
        <f t="shared" ca="1" si="736"/>
        <v>-16770162.416334786</v>
      </c>
      <c r="FE386" s="325">
        <f t="shared" ca="1" si="736"/>
        <v>-16692605.000085501</v>
      </c>
      <c r="FF386" s="325">
        <f t="shared" ca="1" si="736"/>
        <v>-16620227.494427864</v>
      </c>
      <c r="FG386" s="325">
        <f t="shared" ca="1" si="736"/>
        <v>-16544460.233429974</v>
      </c>
      <c r="FH386" s="325">
        <f t="shared" ca="1" si="736"/>
        <v>-16460521.308440417</v>
      </c>
      <c r="FI386" s="325">
        <f t="shared" ca="1" si="736"/>
        <v>-16373576.414424561</v>
      </c>
      <c r="FJ386" s="325">
        <f t="shared" ca="1" si="736"/>
        <v>-16295954.349535871</v>
      </c>
      <c r="FK386" s="325">
        <f t="shared" ca="1" si="736"/>
        <v>-16215375.404735927</v>
      </c>
      <c r="FL386" s="325">
        <f t="shared" ca="1" si="736"/>
        <v>-16155475.104395151</v>
      </c>
      <c r="FM386" s="325">
        <f t="shared" ca="1" si="736"/>
        <v>-16088700.2446428</v>
      </c>
      <c r="FN386" s="325">
        <f t="shared" ca="1" si="736"/>
        <v>-16019626.788510719</v>
      </c>
      <c r="FO386" s="325">
        <f t="shared" ca="1" si="736"/>
        <v>-15948337.19280877</v>
      </c>
      <c r="FP386" s="325">
        <f t="shared" ca="1" si="736"/>
        <v>-15874172.322386011</v>
      </c>
      <c r="FQ386" s="325">
        <f t="shared" ca="1" si="736"/>
        <v>-15799682.676308224</v>
      </c>
      <c r="FR386" s="325">
        <f t="shared" ca="1" si="736"/>
        <v>-15730162.480434462</v>
      </c>
      <c r="FS386" s="325">
        <f t="shared" ca="1" si="736"/>
        <v>-15657385.156771053</v>
      </c>
      <c r="FT386" s="325">
        <f t="shared" ca="1" si="736"/>
        <v>-15576806.211971108</v>
      </c>
      <c r="FU386" s="325">
        <f t="shared" ca="1" si="736"/>
        <v>-15493351.992450355</v>
      </c>
      <c r="FV386" s="325">
        <f t="shared" ca="1" si="736"/>
        <v>-15418735.0816797</v>
      </c>
      <c r="FW386" s="325">
        <f t="shared" ca="1" si="736"/>
        <v>-15341330.26170397</v>
      </c>
      <c r="FX386" s="325">
        <f t="shared" ca="1" si="736"/>
        <v>-15284835.771313028</v>
      </c>
      <c r="FY386" s="325">
        <f t="shared" ca="1" si="736"/>
        <v>-15221784.858593227</v>
      </c>
      <c r="FZ386" s="325">
        <f t="shared" ca="1" si="736"/>
        <v>-15156516.045271471</v>
      </c>
      <c r="GA386" s="325">
        <f t="shared" ca="1" si="736"/>
        <v>-15088327.279013293</v>
      </c>
      <c r="GB386" s="325">
        <f t="shared" ca="1" si="736"/>
        <v>-15017057.66061574</v>
      </c>
      <c r="GC386" s="325">
        <f t="shared" ca="1" si="736"/>
        <v>-14945463.917007135</v>
      </c>
      <c r="GD386" s="325">
        <f t="shared" ca="1" si="736"/>
        <v>-14879692.964178782</v>
      </c>
      <c r="GE386" s="325">
        <f t="shared" ca="1" si="736"/>
        <v>-14809737.094183927</v>
      </c>
      <c r="GF386" s="325">
        <f t="shared" ca="1" si="736"/>
        <v>-14732332.274208197</v>
      </c>
      <c r="GG386" s="325">
        <f t="shared" ca="1" si="736"/>
        <v>-14652177.191456042</v>
      </c>
      <c r="GH386" s="325">
        <f t="shared" ca="1" si="736"/>
        <v>-14579288.203978673</v>
      </c>
      <c r="GI386" s="325">
        <f t="shared" ca="1" si="736"/>
        <v>-14504883.192327229</v>
      </c>
      <c r="GJ386" s="325">
        <f t="shared" ca="1" si="736"/>
        <v>-14451596.233552851</v>
      </c>
      <c r="GK386" s="325">
        <f t="shared" ca="1" si="736"/>
        <v>-14392055.484163927</v>
      </c>
      <c r="GL386" s="325">
        <f t="shared" ca="1" si="736"/>
        <v>-14330375.694760075</v>
      </c>
      <c r="GM386" s="325">
        <f t="shared" ca="1" si="736"/>
        <v>-14265920.476769226</v>
      </c>
      <c r="GN386" s="325">
        <f t="shared" ca="1" si="736"/>
        <v>-14197707.135729846</v>
      </c>
      <c r="GO386" s="325">
        <f t="shared" ca="1" si="736"/>
        <v>-14129033.320801431</v>
      </c>
      <c r="GP386" s="325">
        <f t="shared" ca="1" si="736"/>
        <v>-14066890.793917371</v>
      </c>
      <c r="GQ386" s="325">
        <f t="shared" ca="1" si="736"/>
        <v>-14000455.067156818</v>
      </c>
      <c r="GR386" s="325">
        <f t="shared" ca="1" si="736"/>
        <v>-13926050.055505374</v>
      </c>
      <c r="GS386" s="325">
        <f t="shared" ca="1" si="736"/>
        <v>-13849014.35771996</v>
      </c>
      <c r="GT386" s="325">
        <f t="shared" ref="GT386:IN386" ca="1" si="737">+GS389</f>
        <v>-13780014.654135259</v>
      </c>
      <c r="GU386" s="325">
        <f t="shared" ca="1" si="737"/>
        <v>-13708445.870771024</v>
      </c>
      <c r="GV386" s="325">
        <f t="shared" ca="1" si="737"/>
        <v>-13658181.151263108</v>
      </c>
      <c r="GW386" s="325">
        <f t="shared" ca="1" si="737"/>
        <v>-13601950.587139215</v>
      </c>
      <c r="GX386" s="325">
        <f t="shared" ca="1" si="737"/>
        <v>-13543657.942681368</v>
      </c>
      <c r="GY386" s="325">
        <f t="shared" ca="1" si="737"/>
        <v>-13482726.58250346</v>
      </c>
      <c r="GZ386" s="325">
        <f t="shared" ca="1" si="737"/>
        <v>-13418200.495931305</v>
      </c>
      <c r="HA386" s="325">
        <f t="shared" ca="1" si="737"/>
        <v>-13353217.914015181</v>
      </c>
      <c r="HB386" s="325">
        <f t="shared" ca="1" si="737"/>
        <v>-13294498.69315681</v>
      </c>
      <c r="HC386" s="325">
        <f t="shared" ca="1" si="737"/>
        <v>-13231656.891227335</v>
      </c>
      <c r="HD386" s="325">
        <f t="shared" ca="1" si="737"/>
        <v>-13160088.1078631</v>
      </c>
      <c r="HE386" s="325">
        <f t="shared" ca="1" si="737"/>
        <v>-13086003.016022893</v>
      </c>
      <c r="HF386" s="325">
        <f t="shared" ca="1" si="737"/>
        <v>-13020637.571479097</v>
      </c>
      <c r="HG386" s="325">
        <f t="shared" ca="1" si="737"/>
        <v>-12951924.827511288</v>
      </c>
      <c r="HH386" s="325">
        <f t="shared" ca="1" si="737"/>
        <v>-12904509.096713541</v>
      </c>
      <c r="HI386" s="325">
        <f t="shared" ca="1" si="737"/>
        <v>-12851401.552945508</v>
      </c>
      <c r="HJ386" s="325">
        <f t="shared" ca="1" si="737"/>
        <v>-12796306.937413042</v>
      </c>
      <c r="HK386" s="325">
        <f t="shared" ca="1" si="737"/>
        <v>-12738702.980028125</v>
      </c>
      <c r="HL386" s="325">
        <f t="shared" ca="1" si="737"/>
        <v>-12677660.588700883</v>
      </c>
      <c r="HM386" s="325">
        <f t="shared" ca="1" si="737"/>
        <v>-12616166.902556153</v>
      </c>
      <c r="HN386" s="325">
        <f t="shared" ca="1" si="737"/>
        <v>-12560678.904520357</v>
      </c>
      <c r="HO386" s="325">
        <f t="shared" ca="1" si="737"/>
        <v>-12501232.920971552</v>
      </c>
      <c r="HP386" s="325">
        <f t="shared" ca="1" si="737"/>
        <v>-12432520.177003743</v>
      </c>
      <c r="HQ386" s="325">
        <f t="shared" ca="1" si="737"/>
        <v>-12361227.133226248</v>
      </c>
      <c r="HR386" s="325">
        <f t="shared" ca="1" si="737"/>
        <v>-12299302.273963252</v>
      </c>
      <c r="HS386" s="325">
        <f t="shared" ca="1" si="737"/>
        <v>-12234215.770343449</v>
      </c>
      <c r="HT386" s="325">
        <f t="shared" ca="1" si="737"/>
        <v>-12189486.949362809</v>
      </c>
      <c r="HU386" s="325">
        <f t="shared" ca="1" si="737"/>
        <v>-12139327.158977572</v>
      </c>
      <c r="HV386" s="325">
        <f t="shared" ca="1" si="737"/>
        <v>-12087253.317815898</v>
      </c>
      <c r="HW386" s="325">
        <f t="shared" ca="1" si="737"/>
        <v>-12032792.610057989</v>
      </c>
      <c r="HX386" s="325">
        <f t="shared" ca="1" si="737"/>
        <v>-11975042.965485685</v>
      </c>
      <c r="HY386" s="325">
        <f t="shared" ca="1" si="737"/>
        <v>-11916848.27417315</v>
      </c>
      <c r="HZ386" s="325">
        <f t="shared" ca="1" si="737"/>
        <v>-11864411.527531793</v>
      </c>
      <c r="IA386" s="325">
        <f t="shared" ca="1" si="737"/>
        <v>-11808175.508267535</v>
      </c>
      <c r="IB386" s="325">
        <f t="shared" ca="1" si="737"/>
        <v>-11743089.004647732</v>
      </c>
      <c r="IC386" s="325">
        <f t="shared" ca="1" si="737"/>
        <v>-11674713.564213531</v>
      </c>
      <c r="ID386" s="325">
        <f t="shared" ca="1" si="737"/>
        <v>-11614767.659206042</v>
      </c>
      <c r="IE386" s="325">
        <f t="shared" ca="1" si="737"/>
        <v>-11553113.683177117</v>
      </c>
      <c r="IF386" s="325">
        <f t="shared" ca="1" si="737"/>
        <v>-11510920.062621852</v>
      </c>
      <c r="IG386" s="325">
        <f t="shared" ca="1" si="737"/>
        <v>-11463543.812295558</v>
      </c>
      <c r="IH386" s="325">
        <f t="shared" ca="1" si="737"/>
        <v>-11414324.520262782</v>
      </c>
      <c r="II386" s="325">
        <f t="shared" ca="1" si="737"/>
        <v>-11362834.348971322</v>
      </c>
      <c r="IJ386" s="325">
        <f t="shared" ca="1" si="737"/>
        <v>-11308198.238118267</v>
      </c>
      <c r="IK386" s="325">
        <f t="shared" ca="1" si="737"/>
        <v>-11253124.219854232</v>
      </c>
      <c r="IL386" s="325">
        <f t="shared" ca="1" si="737"/>
        <v>-11203570.01136991</v>
      </c>
      <c r="IM386" s="325">
        <f t="shared" ca="1" si="737"/>
        <v>-11150369.505499877</v>
      </c>
      <c r="IN386" s="325">
        <f t="shared" ca="1" si="737"/>
        <v>-11088715.529470952</v>
      </c>
      <c r="IO386" s="17"/>
    </row>
    <row r="387" spans="4:249" s="8" customFormat="1" ht="15" customHeight="1">
      <c r="D387" s="8" t="s">
        <v>684</v>
      </c>
      <c r="G387" s="42"/>
      <c r="H387" s="324">
        <f t="shared" ref="H387:BS387" ca="1" si="738">+MAX(0,H384)</f>
        <v>0</v>
      </c>
      <c r="I387" s="325">
        <f t="shared" ca="1" si="738"/>
        <v>45897.057945763343</v>
      </c>
      <c r="J387" s="325">
        <f t="shared" ca="1" si="738"/>
        <v>86435.755952603591</v>
      </c>
      <c r="K387" s="325">
        <f t="shared" ca="1" si="738"/>
        <v>84097.215721598346</v>
      </c>
      <c r="L387" s="325">
        <f t="shared" ca="1" si="738"/>
        <v>105356.22122770193</v>
      </c>
      <c r="M387" s="325">
        <f t="shared" ca="1" si="738"/>
        <v>119189.59040302043</v>
      </c>
      <c r="N387" s="325">
        <f t="shared" ca="1" si="738"/>
        <v>128397.33096636842</v>
      </c>
      <c r="O387" s="325">
        <f t="shared" ca="1" si="738"/>
        <v>135246.50459934294</v>
      </c>
      <c r="P387" s="325">
        <f t="shared" ca="1" si="738"/>
        <v>136005.65939928664</v>
      </c>
      <c r="Q387" s="325">
        <f t="shared" ca="1" si="738"/>
        <v>128477.27351780412</v>
      </c>
      <c r="R387" s="325">
        <f t="shared" ca="1" si="738"/>
        <v>133714.58316941245</v>
      </c>
      <c r="S387" s="325">
        <f t="shared" ca="1" si="738"/>
        <v>147455.92290865912</v>
      </c>
      <c r="T387" s="325">
        <f t="shared" ca="1" si="738"/>
        <v>152390.37175028143</v>
      </c>
      <c r="U387" s="325">
        <f t="shared" ca="1" si="738"/>
        <v>133998.45085038402</v>
      </c>
      <c r="V387" s="325">
        <f t="shared" ca="1" si="738"/>
        <v>139653.29995889857</v>
      </c>
      <c r="W387" s="325">
        <f t="shared" ca="1" si="738"/>
        <v>110236.11763779631</v>
      </c>
      <c r="X387" s="325">
        <f t="shared" ca="1" si="738"/>
        <v>118363.93124745341</v>
      </c>
      <c r="Y387" s="325">
        <f t="shared" ca="1" si="738"/>
        <v>120712.02351002191</v>
      </c>
      <c r="Z387" s="325">
        <f t="shared" ca="1" si="738"/>
        <v>124498.15613041219</v>
      </c>
      <c r="AA387" s="325">
        <f t="shared" ca="1" si="738"/>
        <v>129189.03398208655</v>
      </c>
      <c r="AB387" s="325">
        <f t="shared" ca="1" si="738"/>
        <v>129441.94507020996</v>
      </c>
      <c r="AC387" s="325">
        <f t="shared" ca="1" si="738"/>
        <v>121611.46206784334</v>
      </c>
      <c r="AD387" s="325">
        <f t="shared" ca="1" si="738"/>
        <v>126648.37017094978</v>
      </c>
      <c r="AE387" s="325">
        <f t="shared" ca="1" si="738"/>
        <v>139653.29995889857</v>
      </c>
      <c r="AF387" s="325">
        <f t="shared" ca="1" si="738"/>
        <v>144344.17781057293</v>
      </c>
      <c r="AG387" s="325">
        <f t="shared" ca="1" si="738"/>
        <v>127009.18429948954</v>
      </c>
      <c r="AH387" s="325">
        <f t="shared" ca="1" si="738"/>
        <v>132213.32452304004</v>
      </c>
      <c r="AI387" s="325">
        <f t="shared" ca="1" si="738"/>
        <v>103090.81367079892</v>
      </c>
      <c r="AJ387" s="325">
        <f t="shared" ca="1" si="738"/>
        <v>111991.19089960311</v>
      </c>
      <c r="AK387" s="325">
        <f t="shared" ca="1" si="738"/>
        <v>114277.31725540698</v>
      </c>
      <c r="AL387" s="325">
        <f t="shared" ca="1" si="738"/>
        <v>117817.90736737307</v>
      </c>
      <c r="AM387" s="325">
        <f t="shared" ca="1" si="738"/>
        <v>122273.63172507954</v>
      </c>
      <c r="AN387" s="325">
        <f t="shared" ca="1" si="738"/>
        <v>122569.6082436944</v>
      </c>
      <c r="AO387" s="325">
        <f t="shared" ca="1" si="738"/>
        <v>115075.92314724605</v>
      </c>
      <c r="AP387" s="325">
        <f t="shared" ca="1" si="738"/>
        <v>119916.07512744241</v>
      </c>
      <c r="AQ387" s="325">
        <f t="shared" ca="1" si="738"/>
        <v>132213.32452304004</v>
      </c>
      <c r="AR387" s="325">
        <f t="shared" ca="1" si="738"/>
        <v>136669.04888074647</v>
      </c>
      <c r="AS387" s="325">
        <f t="shared" ca="1" si="738"/>
        <v>123333.6824863393</v>
      </c>
      <c r="AT387" s="325">
        <f t="shared" ca="1" si="738"/>
        <v>126179.4123386342</v>
      </c>
      <c r="AU387" s="325">
        <f t="shared" ca="1" si="738"/>
        <v>96341.833411925065</v>
      </c>
      <c r="AV387" s="325">
        <f t="shared" ca="1" si="738"/>
        <v>106734.37666144499</v>
      </c>
      <c r="AW387" s="325">
        <f t="shared" ca="1" si="738"/>
        <v>109100.43123660899</v>
      </c>
      <c r="AX387" s="325">
        <f t="shared" ca="1" si="738"/>
        <v>112438.75628134208</v>
      </c>
      <c r="AY387" s="325">
        <f t="shared" ca="1" si="738"/>
        <v>116691.81648955155</v>
      </c>
      <c r="AZ387" s="325">
        <f t="shared" ca="1" si="738"/>
        <v>0</v>
      </c>
      <c r="BA387" s="325">
        <f t="shared" ca="1" si="738"/>
        <v>0</v>
      </c>
      <c r="BB387" s="325">
        <f t="shared" ca="1" si="738"/>
        <v>0</v>
      </c>
      <c r="BC387" s="325">
        <f t="shared" ca="1" si="738"/>
        <v>0</v>
      </c>
      <c r="BD387" s="325">
        <f t="shared" ca="1" si="738"/>
        <v>0</v>
      </c>
      <c r="BE387" s="325">
        <f t="shared" ca="1" si="738"/>
        <v>0</v>
      </c>
      <c r="BF387" s="325">
        <f t="shared" ca="1" si="738"/>
        <v>0</v>
      </c>
      <c r="BG387" s="325">
        <f t="shared" ca="1" si="738"/>
        <v>0</v>
      </c>
      <c r="BH387" s="325">
        <f t="shared" ca="1" si="738"/>
        <v>0</v>
      </c>
      <c r="BI387" s="325">
        <f t="shared" ca="1" si="738"/>
        <v>0</v>
      </c>
      <c r="BJ387" s="325">
        <f t="shared" ca="1" si="738"/>
        <v>0</v>
      </c>
      <c r="BK387" s="325">
        <f t="shared" ca="1" si="738"/>
        <v>0</v>
      </c>
      <c r="BL387" s="325">
        <f t="shared" ca="1" si="738"/>
        <v>0</v>
      </c>
      <c r="BM387" s="325">
        <f t="shared" ca="1" si="738"/>
        <v>0</v>
      </c>
      <c r="BN387" s="325">
        <f t="shared" ca="1" si="738"/>
        <v>0</v>
      </c>
      <c r="BO387" s="325">
        <f t="shared" ca="1" si="738"/>
        <v>0</v>
      </c>
      <c r="BP387" s="325">
        <f t="shared" ca="1" si="738"/>
        <v>0</v>
      </c>
      <c r="BQ387" s="325">
        <f t="shared" ca="1" si="738"/>
        <v>0</v>
      </c>
      <c r="BR387" s="325">
        <f t="shared" ca="1" si="738"/>
        <v>0</v>
      </c>
      <c r="BS387" s="325">
        <f t="shared" ca="1" si="738"/>
        <v>0</v>
      </c>
      <c r="BT387" s="325">
        <f t="shared" ref="BT387:EE387" ca="1" si="739">+MAX(0,BT384)</f>
        <v>0</v>
      </c>
      <c r="BU387" s="325">
        <f t="shared" ca="1" si="739"/>
        <v>0</v>
      </c>
      <c r="BV387" s="325">
        <f t="shared" ca="1" si="739"/>
        <v>0</v>
      </c>
      <c r="BW387" s="325">
        <f t="shared" ca="1" si="739"/>
        <v>0</v>
      </c>
      <c r="BX387" s="325">
        <f t="shared" ca="1" si="739"/>
        <v>0</v>
      </c>
      <c r="BY387" s="325">
        <f t="shared" ca="1" si="739"/>
        <v>0</v>
      </c>
      <c r="BZ387" s="325">
        <f t="shared" ca="1" si="739"/>
        <v>0</v>
      </c>
      <c r="CA387" s="325">
        <f t="shared" ca="1" si="739"/>
        <v>0</v>
      </c>
      <c r="CB387" s="325">
        <f t="shared" ca="1" si="739"/>
        <v>0</v>
      </c>
      <c r="CC387" s="325">
        <f t="shared" ca="1" si="739"/>
        <v>0</v>
      </c>
      <c r="CD387" s="325">
        <f t="shared" ca="1" si="739"/>
        <v>0</v>
      </c>
      <c r="CE387" s="325">
        <f t="shared" ca="1" si="739"/>
        <v>0</v>
      </c>
      <c r="CF387" s="325">
        <f t="shared" ca="1" si="739"/>
        <v>0</v>
      </c>
      <c r="CG387" s="325">
        <f t="shared" ca="1" si="739"/>
        <v>0</v>
      </c>
      <c r="CH387" s="325">
        <f t="shared" ca="1" si="739"/>
        <v>0</v>
      </c>
      <c r="CI387" s="325">
        <f t="shared" ca="1" si="739"/>
        <v>0</v>
      </c>
      <c r="CJ387" s="325">
        <f t="shared" ca="1" si="739"/>
        <v>0</v>
      </c>
      <c r="CK387" s="325">
        <f t="shared" ca="1" si="739"/>
        <v>0</v>
      </c>
      <c r="CL387" s="325">
        <f t="shared" ca="1" si="739"/>
        <v>0</v>
      </c>
      <c r="CM387" s="325">
        <f t="shared" ca="1" si="739"/>
        <v>0</v>
      </c>
      <c r="CN387" s="325">
        <f t="shared" ca="1" si="739"/>
        <v>0</v>
      </c>
      <c r="CO387" s="325">
        <f t="shared" ca="1" si="739"/>
        <v>0</v>
      </c>
      <c r="CP387" s="325">
        <f t="shared" ca="1" si="739"/>
        <v>0</v>
      </c>
      <c r="CQ387" s="325">
        <f t="shared" ca="1" si="739"/>
        <v>0</v>
      </c>
      <c r="CR387" s="325">
        <f t="shared" ca="1" si="739"/>
        <v>0</v>
      </c>
      <c r="CS387" s="325">
        <f t="shared" ca="1" si="739"/>
        <v>0</v>
      </c>
      <c r="CT387" s="325">
        <f t="shared" ca="1" si="739"/>
        <v>0</v>
      </c>
      <c r="CU387" s="325">
        <f t="shared" ca="1" si="739"/>
        <v>0</v>
      </c>
      <c r="CV387" s="325">
        <f t="shared" ca="1" si="739"/>
        <v>0</v>
      </c>
      <c r="CW387" s="325">
        <f t="shared" ca="1" si="739"/>
        <v>0</v>
      </c>
      <c r="CX387" s="325">
        <f t="shared" ca="1" si="739"/>
        <v>0</v>
      </c>
      <c r="CY387" s="325">
        <f t="shared" ca="1" si="739"/>
        <v>0</v>
      </c>
      <c r="CZ387" s="325">
        <f t="shared" ca="1" si="739"/>
        <v>0</v>
      </c>
      <c r="DA387" s="325">
        <f t="shared" ca="1" si="739"/>
        <v>0</v>
      </c>
      <c r="DB387" s="325">
        <f t="shared" ca="1" si="739"/>
        <v>0</v>
      </c>
      <c r="DC387" s="325">
        <f t="shared" ca="1" si="739"/>
        <v>0</v>
      </c>
      <c r="DD387" s="325">
        <f t="shared" ca="1" si="739"/>
        <v>0</v>
      </c>
      <c r="DE387" s="325">
        <f t="shared" ca="1" si="739"/>
        <v>0</v>
      </c>
      <c r="DF387" s="325">
        <f t="shared" ca="1" si="739"/>
        <v>0</v>
      </c>
      <c r="DG387" s="325">
        <f t="shared" ca="1" si="739"/>
        <v>0</v>
      </c>
      <c r="DH387" s="325">
        <f t="shared" ca="1" si="739"/>
        <v>0</v>
      </c>
      <c r="DI387" s="325">
        <f t="shared" ca="1" si="739"/>
        <v>0</v>
      </c>
      <c r="DJ387" s="325">
        <f t="shared" ca="1" si="739"/>
        <v>0</v>
      </c>
      <c r="DK387" s="325">
        <f t="shared" ca="1" si="739"/>
        <v>0</v>
      </c>
      <c r="DL387" s="325">
        <f t="shared" ca="1" si="739"/>
        <v>0</v>
      </c>
      <c r="DM387" s="325">
        <f t="shared" ca="1" si="739"/>
        <v>0</v>
      </c>
      <c r="DN387" s="325">
        <f t="shared" ca="1" si="739"/>
        <v>0</v>
      </c>
      <c r="DO387" s="325">
        <f t="shared" ca="1" si="739"/>
        <v>0</v>
      </c>
      <c r="DP387" s="325">
        <f t="shared" ca="1" si="739"/>
        <v>0</v>
      </c>
      <c r="DQ387" s="325">
        <f t="shared" ca="1" si="739"/>
        <v>0</v>
      </c>
      <c r="DR387" s="325">
        <f t="shared" ca="1" si="739"/>
        <v>0</v>
      </c>
      <c r="DS387" s="325">
        <f t="shared" ca="1" si="739"/>
        <v>0</v>
      </c>
      <c r="DT387" s="325">
        <f t="shared" ca="1" si="739"/>
        <v>0</v>
      </c>
      <c r="DU387" s="325">
        <f t="shared" ca="1" si="739"/>
        <v>0</v>
      </c>
      <c r="DV387" s="325">
        <f t="shared" ca="1" si="739"/>
        <v>0</v>
      </c>
      <c r="DW387" s="325">
        <f t="shared" ca="1" si="739"/>
        <v>0</v>
      </c>
      <c r="DX387" s="325">
        <f t="shared" ca="1" si="739"/>
        <v>0</v>
      </c>
      <c r="DY387" s="325">
        <f t="shared" ca="1" si="739"/>
        <v>0</v>
      </c>
      <c r="DZ387" s="325">
        <f t="shared" ca="1" si="739"/>
        <v>0</v>
      </c>
      <c r="EA387" s="325">
        <f t="shared" ca="1" si="739"/>
        <v>0</v>
      </c>
      <c r="EB387" s="325">
        <f t="shared" ca="1" si="739"/>
        <v>0</v>
      </c>
      <c r="EC387" s="325">
        <f t="shared" ca="1" si="739"/>
        <v>0</v>
      </c>
      <c r="ED387" s="325">
        <f t="shared" ca="1" si="739"/>
        <v>0</v>
      </c>
      <c r="EE387" s="325">
        <f t="shared" ca="1" si="739"/>
        <v>0</v>
      </c>
      <c r="EF387" s="325">
        <f t="shared" ref="EF387:GQ387" ca="1" si="740">+MAX(0,EF384)</f>
        <v>0</v>
      </c>
      <c r="EG387" s="325">
        <f t="shared" ca="1" si="740"/>
        <v>0</v>
      </c>
      <c r="EH387" s="325">
        <f t="shared" ca="1" si="740"/>
        <v>0</v>
      </c>
      <c r="EI387" s="325">
        <f t="shared" ca="1" si="740"/>
        <v>0</v>
      </c>
      <c r="EJ387" s="325">
        <f t="shared" ca="1" si="740"/>
        <v>0</v>
      </c>
      <c r="EK387" s="325">
        <f t="shared" ca="1" si="740"/>
        <v>0</v>
      </c>
      <c r="EL387" s="325">
        <f t="shared" ca="1" si="740"/>
        <v>0</v>
      </c>
      <c r="EM387" s="325">
        <f t="shared" ca="1" si="740"/>
        <v>0</v>
      </c>
      <c r="EN387" s="325">
        <f t="shared" ca="1" si="740"/>
        <v>0</v>
      </c>
      <c r="EO387" s="325">
        <f t="shared" ca="1" si="740"/>
        <v>0</v>
      </c>
      <c r="EP387" s="325">
        <f t="shared" ca="1" si="740"/>
        <v>0</v>
      </c>
      <c r="EQ387" s="325">
        <f t="shared" ca="1" si="740"/>
        <v>0</v>
      </c>
      <c r="ER387" s="325">
        <f t="shared" ca="1" si="740"/>
        <v>0</v>
      </c>
      <c r="ES387" s="325">
        <f t="shared" ca="1" si="740"/>
        <v>0</v>
      </c>
      <c r="ET387" s="325">
        <f t="shared" ca="1" si="740"/>
        <v>0</v>
      </c>
      <c r="EU387" s="325">
        <f t="shared" ca="1" si="740"/>
        <v>0</v>
      </c>
      <c r="EV387" s="325">
        <f t="shared" ca="1" si="740"/>
        <v>79599.284474454093</v>
      </c>
      <c r="EW387" s="325">
        <f t="shared" ca="1" si="740"/>
        <v>85734.501525549582</v>
      </c>
      <c r="EX387" s="325">
        <f t="shared" ca="1" si="740"/>
        <v>83938.924989557039</v>
      </c>
      <c r="EY387" s="325">
        <f t="shared" ca="1" si="740"/>
        <v>63518.399507924682</v>
      </c>
      <c r="EZ387" s="325">
        <f t="shared" ca="1" si="740"/>
        <v>70296.450177891078</v>
      </c>
      <c r="FA387" s="325">
        <f t="shared" ca="1" si="740"/>
        <v>71963.18108867736</v>
      </c>
      <c r="FB387" s="325">
        <f t="shared" ca="1" si="740"/>
        <v>74227.332750743997</v>
      </c>
      <c r="FC387" s="325">
        <f t="shared" ca="1" si="740"/>
        <v>77233.301777043263</v>
      </c>
      <c r="FD387" s="325">
        <f t="shared" ca="1" si="740"/>
        <v>77557.416249283982</v>
      </c>
      <c r="FE387" s="325">
        <f t="shared" ca="1" si="740"/>
        <v>72377.505657636721</v>
      </c>
      <c r="FF387" s="325">
        <f t="shared" ca="1" si="740"/>
        <v>75767.260997889869</v>
      </c>
      <c r="FG387" s="325">
        <f t="shared" ca="1" si="740"/>
        <v>83938.924989557039</v>
      </c>
      <c r="FH387" s="325">
        <f t="shared" ca="1" si="740"/>
        <v>86944.894015856335</v>
      </c>
      <c r="FI387" s="325">
        <f t="shared" ca="1" si="740"/>
        <v>77622.064888689361</v>
      </c>
      <c r="FJ387" s="325">
        <f t="shared" ca="1" si="740"/>
        <v>80578.944799945632</v>
      </c>
      <c r="FK387" s="325">
        <f t="shared" ca="1" si="740"/>
        <v>59900.30034077532</v>
      </c>
      <c r="FL387" s="325">
        <f t="shared" ca="1" si="740"/>
        <v>66774.859752350851</v>
      </c>
      <c r="FM387" s="325">
        <f t="shared" ca="1" si="740"/>
        <v>69073.456132080551</v>
      </c>
      <c r="FN387" s="325">
        <f t="shared" ca="1" si="740"/>
        <v>71289.595701950544</v>
      </c>
      <c r="FO387" s="325">
        <f t="shared" ca="1" si="740"/>
        <v>74164.870422758555</v>
      </c>
      <c r="FP387" s="325">
        <f t="shared" ca="1" si="740"/>
        <v>74489.646077786616</v>
      </c>
      <c r="FQ387" s="325">
        <f t="shared" ca="1" si="740"/>
        <v>69520.195873760982</v>
      </c>
      <c r="FR387" s="325">
        <f t="shared" ca="1" si="740"/>
        <v>72777.32366340961</v>
      </c>
      <c r="FS387" s="325">
        <f t="shared" ca="1" si="740"/>
        <v>80578.944799945632</v>
      </c>
      <c r="FT387" s="325">
        <f t="shared" ca="1" si="740"/>
        <v>83454.219520753657</v>
      </c>
      <c r="FU387" s="325">
        <f t="shared" ca="1" si="740"/>
        <v>74616.910770653893</v>
      </c>
      <c r="FV387" s="325">
        <f t="shared" ca="1" si="740"/>
        <v>77404.819975730745</v>
      </c>
      <c r="FW387" s="325">
        <f t="shared" ca="1" si="740"/>
        <v>56494.490390941872</v>
      </c>
      <c r="FX387" s="325">
        <f t="shared" ca="1" si="740"/>
        <v>63050.912719801476</v>
      </c>
      <c r="FY387" s="325">
        <f t="shared" ca="1" si="740"/>
        <v>65268.813321755573</v>
      </c>
      <c r="FZ387" s="325">
        <f t="shared" ca="1" si="740"/>
        <v>68188.766258177944</v>
      </c>
      <c r="GA387" s="325">
        <f t="shared" ca="1" si="740"/>
        <v>71269.618397551778</v>
      </c>
      <c r="GB387" s="325">
        <f t="shared" ca="1" si="740"/>
        <v>71593.743608605742</v>
      </c>
      <c r="GC387" s="325">
        <f t="shared" ca="1" si="740"/>
        <v>65770.952828353722</v>
      </c>
      <c r="GD387" s="325">
        <f t="shared" ca="1" si="740"/>
        <v>69955.869994853841</v>
      </c>
      <c r="GE387" s="325">
        <f t="shared" ca="1" si="740"/>
        <v>77404.819975730745</v>
      </c>
      <c r="GF387" s="325">
        <f t="shared" ca="1" si="740"/>
        <v>80155.082752155795</v>
      </c>
      <c r="GG387" s="325">
        <f t="shared" ca="1" si="740"/>
        <v>72888.987477370058</v>
      </c>
      <c r="GH387" s="325">
        <f t="shared" ca="1" si="740"/>
        <v>74405.011651443274</v>
      </c>
      <c r="GI387" s="325">
        <f t="shared" ca="1" si="740"/>
        <v>53286.958774378058</v>
      </c>
      <c r="GJ387" s="325">
        <f t="shared" ca="1" si="740"/>
        <v>59540.749388922952</v>
      </c>
      <c r="GK387" s="325">
        <f t="shared" ca="1" si="740"/>
        <v>61679.789403852032</v>
      </c>
      <c r="GL387" s="325">
        <f t="shared" ca="1" si="740"/>
        <v>64455.217990848279</v>
      </c>
      <c r="GM387" s="325">
        <f t="shared" ca="1" si="740"/>
        <v>68213.341039379418</v>
      </c>
      <c r="GN387" s="325">
        <f t="shared" ca="1" si="740"/>
        <v>68673.814928413718</v>
      </c>
      <c r="GO387" s="325">
        <f t="shared" ca="1" si="740"/>
        <v>62142.526884059902</v>
      </c>
      <c r="GP387" s="325">
        <f t="shared" ca="1" si="740"/>
        <v>66435.726760553953</v>
      </c>
      <c r="GQ387" s="325">
        <f t="shared" ca="1" si="740"/>
        <v>74405.011651443274</v>
      </c>
      <c r="GR387" s="325">
        <f t="shared" ref="GR387:IN387" ca="1" si="741">+MAX(0,GR384)</f>
        <v>77035.69778541509</v>
      </c>
      <c r="GS387" s="325">
        <f t="shared" ca="1" si="741"/>
        <v>68999.703584700852</v>
      </c>
      <c r="GT387" s="325">
        <f t="shared" ca="1" si="741"/>
        <v>71568.783364235293</v>
      </c>
      <c r="GU387" s="325">
        <f t="shared" ca="1" si="741"/>
        <v>50264.71950791571</v>
      </c>
      <c r="GV387" s="325">
        <f t="shared" ca="1" si="741"/>
        <v>56230.564123892618</v>
      </c>
      <c r="GW387" s="325">
        <f t="shared" ca="1" si="741"/>
        <v>58292.64445784736</v>
      </c>
      <c r="GX387" s="325">
        <f t="shared" ca="1" si="741"/>
        <v>60931.360177908122</v>
      </c>
      <c r="GY387" s="325">
        <f t="shared" ca="1" si="741"/>
        <v>64526.086572155298</v>
      </c>
      <c r="GZ387" s="325">
        <f t="shared" ca="1" si="741"/>
        <v>64982.581916123738</v>
      </c>
      <c r="HA387" s="325">
        <f t="shared" ca="1" si="741"/>
        <v>58719.220858371416</v>
      </c>
      <c r="HB387" s="325">
        <f t="shared" ca="1" si="741"/>
        <v>62841.801929475274</v>
      </c>
      <c r="HC387" s="325">
        <f t="shared" ca="1" si="741"/>
        <v>71568.783364235293</v>
      </c>
      <c r="HD387" s="325">
        <f t="shared" ca="1" si="741"/>
        <v>74085.091840208304</v>
      </c>
      <c r="HE387" s="325">
        <f t="shared" ca="1" si="741"/>
        <v>65365.444543795384</v>
      </c>
      <c r="HF387" s="325">
        <f t="shared" ca="1" si="741"/>
        <v>68712.743967809452</v>
      </c>
      <c r="HG387" s="325">
        <f t="shared" ca="1" si="741"/>
        <v>47415.730797747921</v>
      </c>
      <c r="HH387" s="325">
        <f t="shared" ca="1" si="741"/>
        <v>53107.543768034098</v>
      </c>
      <c r="HI387" s="325">
        <f t="shared" ca="1" si="741"/>
        <v>55094.615532465155</v>
      </c>
      <c r="HJ387" s="325">
        <f t="shared" ca="1" si="741"/>
        <v>57603.957384918525</v>
      </c>
      <c r="HK387" s="325">
        <f t="shared" ca="1" si="741"/>
        <v>61042.391327241901</v>
      </c>
      <c r="HL387" s="325">
        <f t="shared" ca="1" si="741"/>
        <v>61493.686144729509</v>
      </c>
      <c r="HM387" s="325">
        <f t="shared" ca="1" si="741"/>
        <v>55487.998035796438</v>
      </c>
      <c r="HN387" s="325">
        <f t="shared" ca="1" si="741"/>
        <v>59445.983548804899</v>
      </c>
      <c r="HO387" s="325">
        <f t="shared" ca="1" si="741"/>
        <v>68712.743967809452</v>
      </c>
      <c r="HP387" s="325">
        <f t="shared" ca="1" si="741"/>
        <v>71293.043777495142</v>
      </c>
      <c r="HQ387" s="325">
        <f t="shared" ca="1" si="741"/>
        <v>61924.859262995284</v>
      </c>
      <c r="HR387" s="325">
        <f t="shared" ca="1" si="741"/>
        <v>65086.50361980404</v>
      </c>
      <c r="HS387" s="325">
        <f t="shared" ca="1" si="741"/>
        <v>44728.820980639503</v>
      </c>
      <c r="HT387" s="325">
        <f t="shared" ca="1" si="741"/>
        <v>50159.790385236309</v>
      </c>
      <c r="HU387" s="325">
        <f t="shared" ca="1" si="741"/>
        <v>52073.841161673379</v>
      </c>
      <c r="HV387" s="325">
        <f t="shared" ca="1" si="741"/>
        <v>54460.707757908363</v>
      </c>
      <c r="HW387" s="325">
        <f t="shared" ca="1" si="741"/>
        <v>57749.644572304642</v>
      </c>
      <c r="HX387" s="325">
        <f t="shared" ca="1" si="741"/>
        <v>58194.691312534938</v>
      </c>
      <c r="HY387" s="325">
        <f t="shared" ca="1" si="741"/>
        <v>52436.746641356811</v>
      </c>
      <c r="HZ387" s="325">
        <f t="shared" ca="1" si="741"/>
        <v>56236.01926425923</v>
      </c>
      <c r="IA387" s="325">
        <f t="shared" ca="1" si="741"/>
        <v>65086.50361980404</v>
      </c>
      <c r="IB387" s="325">
        <f t="shared" ca="1" si="741"/>
        <v>68375.440434200311</v>
      </c>
      <c r="IC387" s="325">
        <f t="shared" ca="1" si="741"/>
        <v>59945.905007488829</v>
      </c>
      <c r="ID387" s="325">
        <f t="shared" ca="1" si="741"/>
        <v>61653.976028924197</v>
      </c>
      <c r="IE387" s="325">
        <f t="shared" ca="1" si="741"/>
        <v>42193.620555265792</v>
      </c>
      <c r="IF387" s="325">
        <f t="shared" ca="1" si="741"/>
        <v>47376.250326294205</v>
      </c>
      <c r="IG387" s="325">
        <f t="shared" ca="1" si="741"/>
        <v>49219.292032776444</v>
      </c>
      <c r="IH387" s="325">
        <f t="shared" ca="1" si="741"/>
        <v>51490.171291458777</v>
      </c>
      <c r="II387" s="325">
        <f t="shared" ca="1" si="741"/>
        <v>54636.110853055223</v>
      </c>
      <c r="IJ387" s="325">
        <f t="shared" ca="1" si="741"/>
        <v>55074.018264035338</v>
      </c>
      <c r="IK387" s="325">
        <f t="shared" ca="1" si="741"/>
        <v>49554.208484322517</v>
      </c>
      <c r="IL387" s="325">
        <f t="shared" ca="1" si="741"/>
        <v>53200.505870032481</v>
      </c>
      <c r="IM387" s="325">
        <f t="shared" ca="1" si="741"/>
        <v>61653.976028924197</v>
      </c>
      <c r="IN387" s="325">
        <f t="shared" ca="1" si="741"/>
        <v>64799.915590520628</v>
      </c>
      <c r="IO387" s="17"/>
    </row>
    <row r="388" spans="4:249" s="8" customFormat="1" ht="15" customHeight="1">
      <c r="D388" s="8" t="s">
        <v>685</v>
      </c>
      <c r="G388" s="42"/>
      <c r="H388" s="324">
        <f t="shared" ref="H388:BS388" ca="1" si="742">+MIN(H384,0)</f>
        <v>0</v>
      </c>
      <c r="I388" s="325">
        <f t="shared" ca="1" si="742"/>
        <v>0</v>
      </c>
      <c r="J388" s="325">
        <f t="shared" ca="1" si="742"/>
        <v>0</v>
      </c>
      <c r="K388" s="325">
        <f t="shared" ca="1" si="742"/>
        <v>0</v>
      </c>
      <c r="L388" s="325">
        <f t="shared" ca="1" si="742"/>
        <v>0</v>
      </c>
      <c r="M388" s="325">
        <f t="shared" ca="1" si="742"/>
        <v>0</v>
      </c>
      <c r="N388" s="325">
        <f t="shared" ca="1" si="742"/>
        <v>0</v>
      </c>
      <c r="O388" s="325">
        <f t="shared" ca="1" si="742"/>
        <v>0</v>
      </c>
      <c r="P388" s="325">
        <f t="shared" ca="1" si="742"/>
        <v>0</v>
      </c>
      <c r="Q388" s="325">
        <f t="shared" ca="1" si="742"/>
        <v>0</v>
      </c>
      <c r="R388" s="325">
        <f t="shared" ca="1" si="742"/>
        <v>0</v>
      </c>
      <c r="S388" s="325">
        <f t="shared" ca="1" si="742"/>
        <v>0</v>
      </c>
      <c r="T388" s="325">
        <f t="shared" ca="1" si="742"/>
        <v>0</v>
      </c>
      <c r="U388" s="325">
        <f t="shared" ca="1" si="742"/>
        <v>0</v>
      </c>
      <c r="V388" s="325">
        <f t="shared" ca="1" si="742"/>
        <v>0</v>
      </c>
      <c r="W388" s="325">
        <f t="shared" ca="1" si="742"/>
        <v>0</v>
      </c>
      <c r="X388" s="325">
        <f t="shared" ca="1" si="742"/>
        <v>0</v>
      </c>
      <c r="Y388" s="325">
        <f t="shared" ca="1" si="742"/>
        <v>0</v>
      </c>
      <c r="Z388" s="325">
        <f t="shared" ca="1" si="742"/>
        <v>0</v>
      </c>
      <c r="AA388" s="325">
        <f t="shared" ca="1" si="742"/>
        <v>0</v>
      </c>
      <c r="AB388" s="325">
        <f t="shared" ca="1" si="742"/>
        <v>0</v>
      </c>
      <c r="AC388" s="325">
        <f t="shared" ca="1" si="742"/>
        <v>0</v>
      </c>
      <c r="AD388" s="325">
        <f t="shared" ca="1" si="742"/>
        <v>0</v>
      </c>
      <c r="AE388" s="325">
        <f t="shared" ca="1" si="742"/>
        <v>0</v>
      </c>
      <c r="AF388" s="325">
        <f t="shared" ca="1" si="742"/>
        <v>0</v>
      </c>
      <c r="AG388" s="325">
        <f t="shared" ca="1" si="742"/>
        <v>0</v>
      </c>
      <c r="AH388" s="325">
        <f t="shared" ca="1" si="742"/>
        <v>0</v>
      </c>
      <c r="AI388" s="325">
        <f t="shared" ca="1" si="742"/>
        <v>0</v>
      </c>
      <c r="AJ388" s="325">
        <f t="shared" ca="1" si="742"/>
        <v>0</v>
      </c>
      <c r="AK388" s="325">
        <f t="shared" ca="1" si="742"/>
        <v>0</v>
      </c>
      <c r="AL388" s="325">
        <f t="shared" ca="1" si="742"/>
        <v>0</v>
      </c>
      <c r="AM388" s="325">
        <f t="shared" ca="1" si="742"/>
        <v>0</v>
      </c>
      <c r="AN388" s="325">
        <f t="shared" ca="1" si="742"/>
        <v>0</v>
      </c>
      <c r="AO388" s="325">
        <f t="shared" ca="1" si="742"/>
        <v>0</v>
      </c>
      <c r="AP388" s="325">
        <f t="shared" ca="1" si="742"/>
        <v>0</v>
      </c>
      <c r="AQ388" s="325">
        <f t="shared" ca="1" si="742"/>
        <v>0</v>
      </c>
      <c r="AR388" s="325">
        <f t="shared" ca="1" si="742"/>
        <v>0</v>
      </c>
      <c r="AS388" s="325">
        <f t="shared" ca="1" si="742"/>
        <v>0</v>
      </c>
      <c r="AT388" s="325">
        <f t="shared" ca="1" si="742"/>
        <v>0</v>
      </c>
      <c r="AU388" s="325">
        <f t="shared" ca="1" si="742"/>
        <v>0</v>
      </c>
      <c r="AV388" s="325">
        <f t="shared" ca="1" si="742"/>
        <v>0</v>
      </c>
      <c r="AW388" s="325">
        <f t="shared" ca="1" si="742"/>
        <v>0</v>
      </c>
      <c r="AX388" s="325">
        <f t="shared" ca="1" si="742"/>
        <v>0</v>
      </c>
      <c r="AY388" s="325">
        <f t="shared" ca="1" si="742"/>
        <v>0</v>
      </c>
      <c r="AZ388" s="325">
        <f t="shared" ca="1" si="742"/>
        <v>-123557.31922168873</v>
      </c>
      <c r="BA388" s="325">
        <f t="shared" ca="1" si="742"/>
        <v>-133834.55812550159</v>
      </c>
      <c r="BB388" s="325">
        <f t="shared" ca="1" si="742"/>
        <v>-127175.66183058724</v>
      </c>
      <c r="BC388" s="325">
        <f t="shared" ca="1" si="742"/>
        <v>-110466.09544303203</v>
      </c>
      <c r="BD388" s="325">
        <f t="shared" ca="1" si="742"/>
        <v>-104390.29514558996</v>
      </c>
      <c r="BE388" s="325">
        <f t="shared" ca="1" si="742"/>
        <v>-123893.30774159527</v>
      </c>
      <c r="BF388" s="325">
        <f t="shared" ca="1" si="742"/>
        <v>-117378.7588527671</v>
      </c>
      <c r="BG388" s="325">
        <f t="shared" ca="1" si="742"/>
        <v>-153745.42330942483</v>
      </c>
      <c r="BH388" s="325">
        <f t="shared" ca="1" si="742"/>
        <v>-143820.24390857521</v>
      </c>
      <c r="BI388" s="325">
        <f t="shared" ca="1" si="742"/>
        <v>-140734.30436452199</v>
      </c>
      <c r="BJ388" s="325">
        <f t="shared" ca="1" si="742"/>
        <v>-136201.51092639321</v>
      </c>
      <c r="BK388" s="325">
        <f t="shared" ca="1" si="742"/>
        <v>-130375.42099884227</v>
      </c>
      <c r="BL388" s="325">
        <f t="shared" ca="1" si="742"/>
        <v>-129891.70524376955</v>
      </c>
      <c r="BM388" s="325">
        <f t="shared" ca="1" si="742"/>
        <v>-139786.79703565536</v>
      </c>
      <c r="BN388" s="325">
        <f t="shared" ca="1" si="742"/>
        <v>-133361.33696241042</v>
      </c>
      <c r="BO388" s="325">
        <f t="shared" ca="1" si="742"/>
        <v>-117378.75885276716</v>
      </c>
      <c r="BP388" s="325">
        <f t="shared" ca="1" si="742"/>
        <v>-111552.6689252162</v>
      </c>
      <c r="BQ388" s="325">
        <f t="shared" ca="1" si="742"/>
        <v>-130171.28490972539</v>
      </c>
      <c r="BR388" s="325">
        <f t="shared" ca="1" si="742"/>
        <v>-124042.95284276806</v>
      </c>
      <c r="BS388" s="325">
        <f t="shared" ca="1" si="742"/>
        <v>-158854.70975544618</v>
      </c>
      <c r="BT388" s="325">
        <f t="shared" ref="BT388:EE388" ca="1" si="743">+MIN(BT384,0)</f>
        <v>-149381.64940835425</v>
      </c>
      <c r="BU388" s="325">
        <f t="shared" ca="1" si="743"/>
        <v>-146386.24233662296</v>
      </c>
      <c r="BV388" s="325">
        <f t="shared" ca="1" si="743"/>
        <v>-142080.66904199892</v>
      </c>
      <c r="BW388" s="325">
        <f t="shared" ca="1" si="743"/>
        <v>-136497.56640890363</v>
      </c>
      <c r="BX388" s="325">
        <f t="shared" ca="1" si="743"/>
        <v>-135995.852820937</v>
      </c>
      <c r="BY388" s="325">
        <f t="shared" ca="1" si="743"/>
        <v>-145516.42450851883</v>
      </c>
      <c r="BZ388" s="325">
        <f t="shared" ca="1" si="743"/>
        <v>-139320.77746595629</v>
      </c>
      <c r="CA388" s="325">
        <f t="shared" ca="1" si="743"/>
        <v>-124042.95284276783</v>
      </c>
      <c r="CB388" s="325">
        <f t="shared" ca="1" si="743"/>
        <v>-118459.85020967254</v>
      </c>
      <c r="CC388" s="325">
        <f t="shared" ca="1" si="743"/>
        <v>-136164.65454618784</v>
      </c>
      <c r="CD388" s="325">
        <f t="shared" ca="1" si="743"/>
        <v>-130488.71734031459</v>
      </c>
      <c r="CE388" s="325">
        <f t="shared" ca="1" si="743"/>
        <v>-163713.24685656032</v>
      </c>
      <c r="CF388" s="325">
        <f t="shared" ca="1" si="743"/>
        <v>-154673.9986480326</v>
      </c>
      <c r="CG388" s="325">
        <f t="shared" ca="1" si="743"/>
        <v>-151768.98279178861</v>
      </c>
      <c r="CH388" s="325">
        <f t="shared" ca="1" si="743"/>
        <v>-147679.96846788295</v>
      </c>
      <c r="CI388" s="325">
        <f t="shared" ca="1" si="743"/>
        <v>-142331.59244776849</v>
      </c>
      <c r="CJ388" s="325">
        <f t="shared" ca="1" si="743"/>
        <v>-141815.42940447887</v>
      </c>
      <c r="CK388" s="325">
        <f t="shared" ca="1" si="743"/>
        <v>-150971.27678795339</v>
      </c>
      <c r="CL388" s="325">
        <f t="shared" ca="1" si="743"/>
        <v>-145000.56648841803</v>
      </c>
      <c r="CM388" s="325">
        <f t="shared" ca="1" si="743"/>
        <v>-130488.71734031459</v>
      </c>
      <c r="CN388" s="325">
        <f t="shared" ca="1" si="743"/>
        <v>-126744.85412623445</v>
      </c>
      <c r="CO388" s="325">
        <f t="shared" ca="1" si="743"/>
        <v>-129838.44026960069</v>
      </c>
      <c r="CP388" s="325">
        <f t="shared" ca="1" si="743"/>
        <v>-127342.63137735469</v>
      </c>
      <c r="CQ388" s="325">
        <f t="shared" ca="1" si="743"/>
        <v>-159408.12082075153</v>
      </c>
      <c r="CR388" s="325">
        <f t="shared" ca="1" si="743"/>
        <v>-150246.20935353846</v>
      </c>
      <c r="CS388" s="325">
        <f t="shared" ca="1" si="743"/>
        <v>-147431.07528981363</v>
      </c>
      <c r="CT388" s="325">
        <f t="shared" ca="1" si="743"/>
        <v>-143232.98380375592</v>
      </c>
      <c r="CU388" s="325">
        <f t="shared" ca="1" si="743"/>
        <v>-137869.92897156926</v>
      </c>
      <c r="CV388" s="325">
        <f t="shared" ca="1" si="743"/>
        <v>-137450.20401403203</v>
      </c>
      <c r="CW388" s="325">
        <f t="shared" ca="1" si="743"/>
        <v>-146533.32523894767</v>
      </c>
      <c r="CX388" s="325">
        <f t="shared" ca="1" si="743"/>
        <v>-140644.08282228216</v>
      </c>
      <c r="CY388" s="325">
        <f t="shared" ca="1" si="743"/>
        <v>-127342.63137735469</v>
      </c>
      <c r="CZ388" s="325">
        <f t="shared" ca="1" si="743"/>
        <v>-123588.49299482448</v>
      </c>
      <c r="DA388" s="325">
        <f t="shared" ca="1" si="743"/>
        <v>-138037.94831591321</v>
      </c>
      <c r="DB388" s="325">
        <f t="shared" ca="1" si="743"/>
        <v>-132328.21596800242</v>
      </c>
      <c r="DC388" s="325">
        <f t="shared" ca="1" si="743"/>
        <v>-164340.32533237492</v>
      </c>
      <c r="DD388" s="325">
        <f t="shared" ca="1" si="743"/>
        <v>-155609.97239669226</v>
      </c>
      <c r="DE388" s="325">
        <f t="shared" ca="1" si="743"/>
        <v>-152884.0209114778</v>
      </c>
      <c r="DF388" s="325">
        <f t="shared" ca="1" si="743"/>
        <v>-148901.6696969003</v>
      </c>
      <c r="DG388" s="325">
        <f t="shared" ca="1" si="743"/>
        <v>-143771.79116176523</v>
      </c>
      <c r="DH388" s="325">
        <f t="shared" ca="1" si="743"/>
        <v>-143337.10056073018</v>
      </c>
      <c r="DI388" s="325">
        <f t="shared" ca="1" si="743"/>
        <v>-152058.51802621415</v>
      </c>
      <c r="DJ388" s="325">
        <f t="shared" ca="1" si="743"/>
        <v>-146392.11507296941</v>
      </c>
      <c r="DK388" s="325">
        <f t="shared" ca="1" si="743"/>
        <v>-132328.21596800242</v>
      </c>
      <c r="DL388" s="325">
        <f t="shared" ca="1" si="743"/>
        <v>-128247.13369206261</v>
      </c>
      <c r="DM388" s="325">
        <f t="shared" ca="1" si="743"/>
        <v>-143751.99143301169</v>
      </c>
      <c r="DN388" s="325">
        <f t="shared" ca="1" si="743"/>
        <v>-138381.48731526191</v>
      </c>
      <c r="DO388" s="325">
        <f t="shared" ca="1" si="743"/>
        <v>-168971.43950515741</v>
      </c>
      <c r="DP388" s="325">
        <f t="shared" ca="1" si="743"/>
        <v>-160650.99346444348</v>
      </c>
      <c r="DQ388" s="325">
        <f t="shared" ca="1" si="743"/>
        <v>-158013.23527647322</v>
      </c>
      <c r="DR388" s="325">
        <f t="shared" ca="1" si="743"/>
        <v>-154234.35609942506</v>
      </c>
      <c r="DS388" s="325">
        <f t="shared" ca="1" si="743"/>
        <v>-149327.51576146975</v>
      </c>
      <c r="DT388" s="325">
        <f t="shared" ca="1" si="743"/>
        <v>-148881.39841923639</v>
      </c>
      <c r="DU388" s="325">
        <f t="shared" ca="1" si="743"/>
        <v>-157253.95015355136</v>
      </c>
      <c r="DV388" s="325">
        <f t="shared" ca="1" si="743"/>
        <v>-151803.58621355216</v>
      </c>
      <c r="DW388" s="325">
        <f t="shared" ca="1" si="743"/>
        <v>-138381.48731526191</v>
      </c>
      <c r="DX388" s="325">
        <f t="shared" ca="1" si="743"/>
        <v>-133474.64697730663</v>
      </c>
      <c r="DY388" s="325">
        <f t="shared" ca="1" si="743"/>
        <v>-149143.75986577227</v>
      </c>
      <c r="DZ388" s="325">
        <f t="shared" ca="1" si="743"/>
        <v>-144089.82370751188</v>
      </c>
      <c r="EA388" s="325">
        <f t="shared" ca="1" si="743"/>
        <v>-173322.08871595538</v>
      </c>
      <c r="EB388" s="325">
        <f t="shared" ca="1" si="743"/>
        <v>-165391.09045890294</v>
      </c>
      <c r="EC388" s="325">
        <f t="shared" ca="1" si="743"/>
        <v>-162840.32814938787</v>
      </c>
      <c r="ED388" s="325">
        <f t="shared" ca="1" si="743"/>
        <v>-159253.43732714618</v>
      </c>
      <c r="EE388" s="325">
        <f t="shared" ca="1" si="743"/>
        <v>-154559.93787344985</v>
      </c>
      <c r="EF388" s="325">
        <f t="shared" ref="EF388:GQ388" ca="1" si="744">+MIN(EF384,0)</f>
        <v>-154105.52767724826</v>
      </c>
      <c r="EG388" s="325">
        <f t="shared" ca="1" si="744"/>
        <v>-162141.74468326702</v>
      </c>
      <c r="EH388" s="325">
        <f t="shared" ca="1" si="744"/>
        <v>-156900.66382833294</v>
      </c>
      <c r="EI388" s="325">
        <f t="shared" ca="1" si="744"/>
        <v>-144089.82370751188</v>
      </c>
      <c r="EJ388" s="325">
        <f t="shared" ca="1" si="744"/>
        <v>-139396.32425381552</v>
      </c>
      <c r="EK388" s="325">
        <f t="shared" ca="1" si="744"/>
        <v>-152242.81319990128</v>
      </c>
      <c r="EL388" s="325">
        <f t="shared" ca="1" si="744"/>
        <v>-149475.33094664494</v>
      </c>
      <c r="EM388" s="325">
        <f t="shared" ca="1" si="744"/>
        <v>-177411.34641284321</v>
      </c>
      <c r="EN388" s="325">
        <f t="shared" ca="1" si="744"/>
        <v>-169850.45566536684</v>
      </c>
      <c r="EO388" s="325">
        <f t="shared" ca="1" si="744"/>
        <v>-167385.31456656125</v>
      </c>
      <c r="EP388" s="325">
        <f t="shared" ca="1" si="744"/>
        <v>-163979.6570175995</v>
      </c>
      <c r="EQ388" s="325">
        <f t="shared" ca="1" si="744"/>
        <v>-159490.22275754216</v>
      </c>
      <c r="ER388" s="325">
        <f t="shared" ca="1" si="744"/>
        <v>-159030.28802799288</v>
      </c>
      <c r="ES388" s="325">
        <f t="shared" ca="1" si="744"/>
        <v>-166742.38579301944</v>
      </c>
      <c r="ET388" s="325">
        <f t="shared" ca="1" si="744"/>
        <v>-161703.89652033476</v>
      </c>
      <c r="EU388" s="325">
        <f t="shared" ca="1" si="744"/>
        <v>-8308650.599939676</v>
      </c>
      <c r="EV388" s="325">
        <f t="shared" ca="1" si="744"/>
        <v>0</v>
      </c>
      <c r="EW388" s="325">
        <f t="shared" ca="1" si="744"/>
        <v>0</v>
      </c>
      <c r="EX388" s="325">
        <f t="shared" ca="1" si="744"/>
        <v>0</v>
      </c>
      <c r="EY388" s="325">
        <f t="shared" ca="1" si="744"/>
        <v>0</v>
      </c>
      <c r="EZ388" s="325">
        <f t="shared" ca="1" si="744"/>
        <v>0</v>
      </c>
      <c r="FA388" s="325">
        <f t="shared" ca="1" si="744"/>
        <v>0</v>
      </c>
      <c r="FB388" s="325">
        <f t="shared" ca="1" si="744"/>
        <v>0</v>
      </c>
      <c r="FC388" s="325">
        <f t="shared" ca="1" si="744"/>
        <v>0</v>
      </c>
      <c r="FD388" s="325">
        <f t="shared" ca="1" si="744"/>
        <v>0</v>
      </c>
      <c r="FE388" s="325">
        <f t="shared" ca="1" si="744"/>
        <v>0</v>
      </c>
      <c r="FF388" s="325">
        <f t="shared" ca="1" si="744"/>
        <v>0</v>
      </c>
      <c r="FG388" s="325">
        <f t="shared" ca="1" si="744"/>
        <v>0</v>
      </c>
      <c r="FH388" s="325">
        <f t="shared" ca="1" si="744"/>
        <v>0</v>
      </c>
      <c r="FI388" s="325">
        <f t="shared" ca="1" si="744"/>
        <v>0</v>
      </c>
      <c r="FJ388" s="325">
        <f t="shared" ca="1" si="744"/>
        <v>0</v>
      </c>
      <c r="FK388" s="325">
        <f t="shared" ca="1" si="744"/>
        <v>0</v>
      </c>
      <c r="FL388" s="325">
        <f t="shared" ca="1" si="744"/>
        <v>0</v>
      </c>
      <c r="FM388" s="325">
        <f t="shared" ca="1" si="744"/>
        <v>0</v>
      </c>
      <c r="FN388" s="325">
        <f t="shared" ca="1" si="744"/>
        <v>0</v>
      </c>
      <c r="FO388" s="325">
        <f t="shared" ca="1" si="744"/>
        <v>0</v>
      </c>
      <c r="FP388" s="325">
        <f t="shared" ca="1" si="744"/>
        <v>0</v>
      </c>
      <c r="FQ388" s="325">
        <f t="shared" ca="1" si="744"/>
        <v>0</v>
      </c>
      <c r="FR388" s="325">
        <f t="shared" ca="1" si="744"/>
        <v>0</v>
      </c>
      <c r="FS388" s="325">
        <f t="shared" ca="1" si="744"/>
        <v>0</v>
      </c>
      <c r="FT388" s="325">
        <f t="shared" ca="1" si="744"/>
        <v>0</v>
      </c>
      <c r="FU388" s="325">
        <f t="shared" ca="1" si="744"/>
        <v>0</v>
      </c>
      <c r="FV388" s="325">
        <f t="shared" ca="1" si="744"/>
        <v>0</v>
      </c>
      <c r="FW388" s="325">
        <f t="shared" ca="1" si="744"/>
        <v>0</v>
      </c>
      <c r="FX388" s="325">
        <f t="shared" ca="1" si="744"/>
        <v>0</v>
      </c>
      <c r="FY388" s="325">
        <f t="shared" ca="1" si="744"/>
        <v>0</v>
      </c>
      <c r="FZ388" s="325">
        <f t="shared" ca="1" si="744"/>
        <v>0</v>
      </c>
      <c r="GA388" s="325">
        <f t="shared" ca="1" si="744"/>
        <v>0</v>
      </c>
      <c r="GB388" s="325">
        <f t="shared" ca="1" si="744"/>
        <v>0</v>
      </c>
      <c r="GC388" s="325">
        <f t="shared" ca="1" si="744"/>
        <v>0</v>
      </c>
      <c r="GD388" s="325">
        <f t="shared" ca="1" si="744"/>
        <v>0</v>
      </c>
      <c r="GE388" s="325">
        <f t="shared" ca="1" si="744"/>
        <v>0</v>
      </c>
      <c r="GF388" s="325">
        <f t="shared" ca="1" si="744"/>
        <v>0</v>
      </c>
      <c r="GG388" s="325">
        <f t="shared" ca="1" si="744"/>
        <v>0</v>
      </c>
      <c r="GH388" s="325">
        <f t="shared" ca="1" si="744"/>
        <v>0</v>
      </c>
      <c r="GI388" s="325">
        <f t="shared" ca="1" si="744"/>
        <v>0</v>
      </c>
      <c r="GJ388" s="325">
        <f t="shared" ca="1" si="744"/>
        <v>0</v>
      </c>
      <c r="GK388" s="325">
        <f t="shared" ca="1" si="744"/>
        <v>0</v>
      </c>
      <c r="GL388" s="325">
        <f t="shared" ca="1" si="744"/>
        <v>0</v>
      </c>
      <c r="GM388" s="325">
        <f t="shared" ca="1" si="744"/>
        <v>0</v>
      </c>
      <c r="GN388" s="325">
        <f t="shared" ca="1" si="744"/>
        <v>0</v>
      </c>
      <c r="GO388" s="325">
        <f t="shared" ca="1" si="744"/>
        <v>0</v>
      </c>
      <c r="GP388" s="325">
        <f t="shared" ca="1" si="744"/>
        <v>0</v>
      </c>
      <c r="GQ388" s="325">
        <f t="shared" ca="1" si="744"/>
        <v>0</v>
      </c>
      <c r="GR388" s="325">
        <f t="shared" ref="GR388:IN388" ca="1" si="745">+MIN(GR384,0)</f>
        <v>0</v>
      </c>
      <c r="GS388" s="325">
        <f t="shared" ca="1" si="745"/>
        <v>0</v>
      </c>
      <c r="GT388" s="325">
        <f t="shared" ca="1" si="745"/>
        <v>0</v>
      </c>
      <c r="GU388" s="325">
        <f t="shared" ca="1" si="745"/>
        <v>0</v>
      </c>
      <c r="GV388" s="325">
        <f t="shared" ca="1" si="745"/>
        <v>0</v>
      </c>
      <c r="GW388" s="325">
        <f t="shared" ca="1" si="745"/>
        <v>0</v>
      </c>
      <c r="GX388" s="325">
        <f t="shared" ca="1" si="745"/>
        <v>0</v>
      </c>
      <c r="GY388" s="325">
        <f t="shared" ca="1" si="745"/>
        <v>0</v>
      </c>
      <c r="GZ388" s="325">
        <f t="shared" ca="1" si="745"/>
        <v>0</v>
      </c>
      <c r="HA388" s="325">
        <f t="shared" ca="1" si="745"/>
        <v>0</v>
      </c>
      <c r="HB388" s="325">
        <f t="shared" ca="1" si="745"/>
        <v>0</v>
      </c>
      <c r="HC388" s="325">
        <f t="shared" ca="1" si="745"/>
        <v>0</v>
      </c>
      <c r="HD388" s="325">
        <f t="shared" ca="1" si="745"/>
        <v>0</v>
      </c>
      <c r="HE388" s="325">
        <f t="shared" ca="1" si="745"/>
        <v>0</v>
      </c>
      <c r="HF388" s="325">
        <f t="shared" ca="1" si="745"/>
        <v>0</v>
      </c>
      <c r="HG388" s="325">
        <f t="shared" ca="1" si="745"/>
        <v>0</v>
      </c>
      <c r="HH388" s="325">
        <f t="shared" ca="1" si="745"/>
        <v>0</v>
      </c>
      <c r="HI388" s="325">
        <f t="shared" ca="1" si="745"/>
        <v>0</v>
      </c>
      <c r="HJ388" s="325">
        <f t="shared" ca="1" si="745"/>
        <v>0</v>
      </c>
      <c r="HK388" s="325">
        <f t="shared" ca="1" si="745"/>
        <v>0</v>
      </c>
      <c r="HL388" s="325">
        <f t="shared" ca="1" si="745"/>
        <v>0</v>
      </c>
      <c r="HM388" s="325">
        <f t="shared" ca="1" si="745"/>
        <v>0</v>
      </c>
      <c r="HN388" s="325">
        <f t="shared" ca="1" si="745"/>
        <v>0</v>
      </c>
      <c r="HO388" s="325">
        <f t="shared" ca="1" si="745"/>
        <v>0</v>
      </c>
      <c r="HP388" s="325">
        <f t="shared" ca="1" si="745"/>
        <v>0</v>
      </c>
      <c r="HQ388" s="325">
        <f t="shared" ca="1" si="745"/>
        <v>0</v>
      </c>
      <c r="HR388" s="325">
        <f t="shared" ca="1" si="745"/>
        <v>0</v>
      </c>
      <c r="HS388" s="325">
        <f t="shared" ca="1" si="745"/>
        <v>0</v>
      </c>
      <c r="HT388" s="325">
        <f t="shared" ca="1" si="745"/>
        <v>0</v>
      </c>
      <c r="HU388" s="325">
        <f t="shared" ca="1" si="745"/>
        <v>0</v>
      </c>
      <c r="HV388" s="325">
        <f t="shared" ca="1" si="745"/>
        <v>0</v>
      </c>
      <c r="HW388" s="325">
        <f t="shared" ca="1" si="745"/>
        <v>0</v>
      </c>
      <c r="HX388" s="325">
        <f t="shared" ca="1" si="745"/>
        <v>0</v>
      </c>
      <c r="HY388" s="325">
        <f t="shared" ca="1" si="745"/>
        <v>0</v>
      </c>
      <c r="HZ388" s="325">
        <f t="shared" ca="1" si="745"/>
        <v>0</v>
      </c>
      <c r="IA388" s="325">
        <f t="shared" ca="1" si="745"/>
        <v>0</v>
      </c>
      <c r="IB388" s="325">
        <f t="shared" ca="1" si="745"/>
        <v>0</v>
      </c>
      <c r="IC388" s="325">
        <f t="shared" ca="1" si="745"/>
        <v>0</v>
      </c>
      <c r="ID388" s="325">
        <f t="shared" ca="1" si="745"/>
        <v>0</v>
      </c>
      <c r="IE388" s="325">
        <f t="shared" ca="1" si="745"/>
        <v>0</v>
      </c>
      <c r="IF388" s="325">
        <f t="shared" ca="1" si="745"/>
        <v>0</v>
      </c>
      <c r="IG388" s="325">
        <f t="shared" ca="1" si="745"/>
        <v>0</v>
      </c>
      <c r="IH388" s="325">
        <f t="shared" ca="1" si="745"/>
        <v>0</v>
      </c>
      <c r="II388" s="325">
        <f t="shared" ca="1" si="745"/>
        <v>0</v>
      </c>
      <c r="IJ388" s="325">
        <f t="shared" ca="1" si="745"/>
        <v>0</v>
      </c>
      <c r="IK388" s="325">
        <f t="shared" ca="1" si="745"/>
        <v>0</v>
      </c>
      <c r="IL388" s="325">
        <f t="shared" ca="1" si="745"/>
        <v>0</v>
      </c>
      <c r="IM388" s="325">
        <f t="shared" ca="1" si="745"/>
        <v>0</v>
      </c>
      <c r="IN388" s="325">
        <f t="shared" ca="1" si="745"/>
        <v>0</v>
      </c>
      <c r="IO388" s="17"/>
    </row>
    <row r="389" spans="4:249" s="8" customFormat="1" ht="15" customHeight="1">
      <c r="D389" s="185" t="s">
        <v>686</v>
      </c>
      <c r="E389" s="185"/>
      <c r="F389" s="185"/>
      <c r="G389" s="334"/>
      <c r="H389" s="335">
        <f ca="1">+SUM(H386:H388)</f>
        <v>0</v>
      </c>
      <c r="I389" s="336">
        <f t="shared" ref="I389:BT389" ca="1" si="746">+SUM(I386:I388)</f>
        <v>45897.057945763343</v>
      </c>
      <c r="J389" s="336">
        <f t="shared" ca="1" si="746"/>
        <v>132332.81389836693</v>
      </c>
      <c r="K389" s="336">
        <f t="shared" ca="1" si="746"/>
        <v>216430.02961996529</v>
      </c>
      <c r="L389" s="336">
        <f t="shared" ca="1" si="746"/>
        <v>321786.25084766722</v>
      </c>
      <c r="M389" s="336">
        <f t="shared" ca="1" si="746"/>
        <v>440975.84125068766</v>
      </c>
      <c r="N389" s="336">
        <f t="shared" ca="1" si="746"/>
        <v>569373.17221705604</v>
      </c>
      <c r="O389" s="336">
        <f t="shared" ca="1" si="746"/>
        <v>704619.67681639898</v>
      </c>
      <c r="P389" s="336">
        <f t="shared" ca="1" si="746"/>
        <v>840625.33621568559</v>
      </c>
      <c r="Q389" s="336">
        <f t="shared" ca="1" si="746"/>
        <v>969102.60973348969</v>
      </c>
      <c r="R389" s="336">
        <f t="shared" ca="1" si="746"/>
        <v>1102817.1929029021</v>
      </c>
      <c r="S389" s="336">
        <f t="shared" ca="1" si="746"/>
        <v>1250273.1158115612</v>
      </c>
      <c r="T389" s="336">
        <f t="shared" ca="1" si="746"/>
        <v>1402663.4875618427</v>
      </c>
      <c r="U389" s="336">
        <f t="shared" ca="1" si="746"/>
        <v>1536661.9384122267</v>
      </c>
      <c r="V389" s="336">
        <f t="shared" ca="1" si="746"/>
        <v>1676315.2383711254</v>
      </c>
      <c r="W389" s="336">
        <f t="shared" ca="1" si="746"/>
        <v>1786551.3560089217</v>
      </c>
      <c r="X389" s="336">
        <f t="shared" ca="1" si="746"/>
        <v>1904915.2872563752</v>
      </c>
      <c r="Y389" s="336">
        <f t="shared" ca="1" si="746"/>
        <v>2025627.310766397</v>
      </c>
      <c r="Z389" s="336">
        <f t="shared" ca="1" si="746"/>
        <v>2150125.4668968092</v>
      </c>
      <c r="AA389" s="336">
        <f t="shared" ca="1" si="746"/>
        <v>2279314.5008788956</v>
      </c>
      <c r="AB389" s="336">
        <f t="shared" ca="1" si="746"/>
        <v>2408756.4459491055</v>
      </c>
      <c r="AC389" s="336">
        <f t="shared" ca="1" si="746"/>
        <v>2530367.908016949</v>
      </c>
      <c r="AD389" s="336">
        <f t="shared" ca="1" si="746"/>
        <v>2657016.2781878989</v>
      </c>
      <c r="AE389" s="336">
        <f t="shared" ca="1" si="746"/>
        <v>2796669.5781467976</v>
      </c>
      <c r="AF389" s="336">
        <f t="shared" ca="1" si="746"/>
        <v>2941013.7559573706</v>
      </c>
      <c r="AG389" s="336">
        <f t="shared" ca="1" si="746"/>
        <v>3068022.9402568601</v>
      </c>
      <c r="AH389" s="336">
        <f t="shared" ca="1" si="746"/>
        <v>3200236.2647799002</v>
      </c>
      <c r="AI389" s="336">
        <f t="shared" ca="1" si="746"/>
        <v>3303327.0784506993</v>
      </c>
      <c r="AJ389" s="336">
        <f t="shared" ca="1" si="746"/>
        <v>3415318.2693503024</v>
      </c>
      <c r="AK389" s="336">
        <f t="shared" ca="1" si="746"/>
        <v>3529595.5866057095</v>
      </c>
      <c r="AL389" s="336">
        <f t="shared" ca="1" si="746"/>
        <v>3647413.4939730824</v>
      </c>
      <c r="AM389" s="336">
        <f t="shared" ca="1" si="746"/>
        <v>3769687.1256981618</v>
      </c>
      <c r="AN389" s="336">
        <f t="shared" ca="1" si="746"/>
        <v>3892256.7339418563</v>
      </c>
      <c r="AO389" s="336">
        <f t="shared" ca="1" si="746"/>
        <v>4007332.6570891025</v>
      </c>
      <c r="AP389" s="336">
        <f t="shared" ca="1" si="746"/>
        <v>4127248.7322165449</v>
      </c>
      <c r="AQ389" s="336">
        <f t="shared" ca="1" si="746"/>
        <v>4259462.0567395845</v>
      </c>
      <c r="AR389" s="336">
        <f t="shared" ca="1" si="746"/>
        <v>4396131.1056203311</v>
      </c>
      <c r="AS389" s="336">
        <f t="shared" ca="1" si="746"/>
        <v>4519464.7881066706</v>
      </c>
      <c r="AT389" s="336">
        <f t="shared" ca="1" si="746"/>
        <v>4645644.2004453046</v>
      </c>
      <c r="AU389" s="336">
        <f t="shared" ca="1" si="746"/>
        <v>4741986.0338572301</v>
      </c>
      <c r="AV389" s="336">
        <f t="shared" ca="1" si="746"/>
        <v>4848720.4105186751</v>
      </c>
      <c r="AW389" s="336">
        <f t="shared" ca="1" si="746"/>
        <v>4957820.841755284</v>
      </c>
      <c r="AX389" s="336">
        <f t="shared" ca="1" si="746"/>
        <v>5070259.5980366264</v>
      </c>
      <c r="AY389" s="336">
        <f t="shared" ca="1" si="746"/>
        <v>5186951.4145261776</v>
      </c>
      <c r="AZ389" s="336">
        <f t="shared" ca="1" si="746"/>
        <v>5063394.0953044891</v>
      </c>
      <c r="BA389" s="336">
        <f t="shared" ca="1" si="746"/>
        <v>4929559.5371789876</v>
      </c>
      <c r="BB389" s="336">
        <f t="shared" ca="1" si="746"/>
        <v>4802383.8753484003</v>
      </c>
      <c r="BC389" s="336">
        <f t="shared" ca="1" si="746"/>
        <v>4691917.7799053686</v>
      </c>
      <c r="BD389" s="336">
        <f t="shared" ca="1" si="746"/>
        <v>4587527.4847597787</v>
      </c>
      <c r="BE389" s="336">
        <f t="shared" ca="1" si="746"/>
        <v>4463634.1770181833</v>
      </c>
      <c r="BF389" s="336">
        <f t="shared" ca="1" si="746"/>
        <v>4346255.4181654165</v>
      </c>
      <c r="BG389" s="336">
        <f t="shared" ca="1" si="746"/>
        <v>4192509.9948559916</v>
      </c>
      <c r="BH389" s="336">
        <f t="shared" ca="1" si="746"/>
        <v>4048689.7509474163</v>
      </c>
      <c r="BI389" s="336">
        <f t="shared" ca="1" si="746"/>
        <v>3907955.4465828943</v>
      </c>
      <c r="BJ389" s="336">
        <f t="shared" ca="1" si="746"/>
        <v>3771753.935656501</v>
      </c>
      <c r="BK389" s="336">
        <f t="shared" ca="1" si="746"/>
        <v>3641378.5146576585</v>
      </c>
      <c r="BL389" s="336">
        <f t="shared" ca="1" si="746"/>
        <v>3511486.809413889</v>
      </c>
      <c r="BM389" s="336">
        <f t="shared" ca="1" si="746"/>
        <v>3371700.0123782335</v>
      </c>
      <c r="BN389" s="336">
        <f t="shared" ca="1" si="746"/>
        <v>3238338.6754158232</v>
      </c>
      <c r="BO389" s="336">
        <f t="shared" ca="1" si="746"/>
        <v>3120959.9165630559</v>
      </c>
      <c r="BP389" s="336">
        <f t="shared" ca="1" si="746"/>
        <v>3009407.2476378395</v>
      </c>
      <c r="BQ389" s="336">
        <f t="shared" ca="1" si="746"/>
        <v>2879235.9627281143</v>
      </c>
      <c r="BR389" s="336">
        <f t="shared" ca="1" si="746"/>
        <v>2755193.0098853461</v>
      </c>
      <c r="BS389" s="336">
        <f t="shared" ca="1" si="746"/>
        <v>2596338.3001298998</v>
      </c>
      <c r="BT389" s="336">
        <f t="shared" ca="1" si="746"/>
        <v>2446956.6507215453</v>
      </c>
      <c r="BU389" s="336">
        <f t="shared" ref="BU389:EF389" ca="1" si="747">+SUM(BU386:BU388)</f>
        <v>2300570.4083849224</v>
      </c>
      <c r="BV389" s="336">
        <f t="shared" ca="1" si="747"/>
        <v>2158489.7393429233</v>
      </c>
      <c r="BW389" s="336">
        <f t="shared" ca="1" si="747"/>
        <v>2021992.1729340197</v>
      </c>
      <c r="BX389" s="336">
        <f t="shared" ca="1" si="747"/>
        <v>1885996.3201130826</v>
      </c>
      <c r="BY389" s="336">
        <f t="shared" ca="1" si="747"/>
        <v>1740479.8956045639</v>
      </c>
      <c r="BZ389" s="336">
        <f t="shared" ca="1" si="747"/>
        <v>1601159.1181386076</v>
      </c>
      <c r="CA389" s="336">
        <f t="shared" ca="1" si="747"/>
        <v>1477116.1652958398</v>
      </c>
      <c r="CB389" s="336">
        <f t="shared" ca="1" si="747"/>
        <v>1358656.3150861673</v>
      </c>
      <c r="CC389" s="336">
        <f t="shared" ca="1" si="747"/>
        <v>1222491.6605399796</v>
      </c>
      <c r="CD389" s="336">
        <f t="shared" ca="1" si="747"/>
        <v>1092002.9431996651</v>
      </c>
      <c r="CE389" s="336">
        <f t="shared" ca="1" si="747"/>
        <v>928289.6963431047</v>
      </c>
      <c r="CF389" s="336">
        <f t="shared" ca="1" si="747"/>
        <v>773615.69769507204</v>
      </c>
      <c r="CG389" s="336">
        <f t="shared" ca="1" si="747"/>
        <v>621846.7149032834</v>
      </c>
      <c r="CH389" s="336">
        <f t="shared" ca="1" si="747"/>
        <v>474166.74643540045</v>
      </c>
      <c r="CI389" s="336">
        <f t="shared" ca="1" si="747"/>
        <v>331835.15398763196</v>
      </c>
      <c r="CJ389" s="336">
        <f t="shared" ca="1" si="747"/>
        <v>190019.72458315309</v>
      </c>
      <c r="CK389" s="336">
        <f t="shared" ca="1" si="747"/>
        <v>39048.447795199696</v>
      </c>
      <c r="CL389" s="336">
        <f t="shared" ca="1" si="747"/>
        <v>-105952.11869321833</v>
      </c>
      <c r="CM389" s="336">
        <f t="shared" ca="1" si="747"/>
        <v>-236440.83603353292</v>
      </c>
      <c r="CN389" s="336">
        <f t="shared" ca="1" si="747"/>
        <v>-363185.6901597674</v>
      </c>
      <c r="CO389" s="336">
        <f t="shared" ca="1" si="747"/>
        <v>-493024.13042936812</v>
      </c>
      <c r="CP389" s="336">
        <f t="shared" ca="1" si="747"/>
        <v>-620366.76180672285</v>
      </c>
      <c r="CQ389" s="336">
        <f t="shared" ca="1" si="747"/>
        <v>-779774.88262747438</v>
      </c>
      <c r="CR389" s="336">
        <f t="shared" ca="1" si="747"/>
        <v>-930021.09198101284</v>
      </c>
      <c r="CS389" s="336">
        <f t="shared" ca="1" si="747"/>
        <v>-1077452.1672708264</v>
      </c>
      <c r="CT389" s="336">
        <f t="shared" ca="1" si="747"/>
        <v>-1220685.1510745822</v>
      </c>
      <c r="CU389" s="336">
        <f t="shared" ca="1" si="747"/>
        <v>-1358555.0800461515</v>
      </c>
      <c r="CV389" s="336">
        <f t="shared" ca="1" si="747"/>
        <v>-1496005.2840601834</v>
      </c>
      <c r="CW389" s="336">
        <f t="shared" ca="1" si="747"/>
        <v>-1642538.6092991312</v>
      </c>
      <c r="CX389" s="336">
        <f t="shared" ca="1" si="747"/>
        <v>-1783182.6921214133</v>
      </c>
      <c r="CY389" s="336">
        <f t="shared" ca="1" si="747"/>
        <v>-1910525.323498768</v>
      </c>
      <c r="CZ389" s="336">
        <f t="shared" ca="1" si="747"/>
        <v>-2034113.8164935925</v>
      </c>
      <c r="DA389" s="336">
        <f t="shared" ca="1" si="747"/>
        <v>-2172151.7648095055</v>
      </c>
      <c r="DB389" s="336">
        <f t="shared" ca="1" si="747"/>
        <v>-2304479.9807775081</v>
      </c>
      <c r="DC389" s="336">
        <f t="shared" ca="1" si="747"/>
        <v>-2468820.3061098829</v>
      </c>
      <c r="DD389" s="336">
        <f t="shared" ca="1" si="747"/>
        <v>-2624430.2785065752</v>
      </c>
      <c r="DE389" s="336">
        <f t="shared" ca="1" si="747"/>
        <v>-2777314.2994180531</v>
      </c>
      <c r="DF389" s="336">
        <f t="shared" ca="1" si="747"/>
        <v>-2926215.9691149537</v>
      </c>
      <c r="DG389" s="336">
        <f t="shared" ca="1" si="747"/>
        <v>-3069987.760276719</v>
      </c>
      <c r="DH389" s="336">
        <f t="shared" ca="1" si="747"/>
        <v>-3213324.8608374493</v>
      </c>
      <c r="DI389" s="336">
        <f t="shared" ca="1" si="747"/>
        <v>-3365383.3788636634</v>
      </c>
      <c r="DJ389" s="336">
        <f t="shared" ca="1" si="747"/>
        <v>-3511775.4939366328</v>
      </c>
      <c r="DK389" s="336">
        <f t="shared" ca="1" si="747"/>
        <v>-3644103.7099046353</v>
      </c>
      <c r="DL389" s="336">
        <f t="shared" ca="1" si="747"/>
        <v>-3772350.8435966978</v>
      </c>
      <c r="DM389" s="336">
        <f t="shared" ca="1" si="747"/>
        <v>-3916102.8350297096</v>
      </c>
      <c r="DN389" s="336">
        <f t="shared" ca="1" si="747"/>
        <v>-4054484.3223449714</v>
      </c>
      <c r="DO389" s="336">
        <f t="shared" ca="1" si="747"/>
        <v>-4223455.7618501289</v>
      </c>
      <c r="DP389" s="336">
        <f t="shared" ca="1" si="747"/>
        <v>-4384106.7553145727</v>
      </c>
      <c r="DQ389" s="336">
        <f t="shared" ca="1" si="747"/>
        <v>-4542119.9905910455</v>
      </c>
      <c r="DR389" s="336">
        <f t="shared" ca="1" si="747"/>
        <v>-4696354.3466904704</v>
      </c>
      <c r="DS389" s="336">
        <f t="shared" ca="1" si="747"/>
        <v>-4845681.8624519398</v>
      </c>
      <c r="DT389" s="336">
        <f t="shared" ca="1" si="747"/>
        <v>-4994563.2608711766</v>
      </c>
      <c r="DU389" s="336">
        <f t="shared" ca="1" si="747"/>
        <v>-5151817.2110247277</v>
      </c>
      <c r="DV389" s="336">
        <f t="shared" ca="1" si="747"/>
        <v>-5303620.7972382801</v>
      </c>
      <c r="DW389" s="336">
        <f t="shared" ca="1" si="747"/>
        <v>-5442002.2845535418</v>
      </c>
      <c r="DX389" s="336">
        <f t="shared" ca="1" si="747"/>
        <v>-5575476.9315308481</v>
      </c>
      <c r="DY389" s="336">
        <f t="shared" ca="1" si="747"/>
        <v>-5724620.6913966201</v>
      </c>
      <c r="DZ389" s="336">
        <f t="shared" ca="1" si="747"/>
        <v>-5868710.5151041318</v>
      </c>
      <c r="EA389" s="336">
        <f t="shared" ca="1" si="747"/>
        <v>-6042032.6038200874</v>
      </c>
      <c r="EB389" s="336">
        <f t="shared" ca="1" si="747"/>
        <v>-6207423.6942789899</v>
      </c>
      <c r="EC389" s="336">
        <f t="shared" ca="1" si="747"/>
        <v>-6370264.0224283775</v>
      </c>
      <c r="ED389" s="336">
        <f t="shared" ca="1" si="747"/>
        <v>-6529517.4597555241</v>
      </c>
      <c r="EE389" s="336">
        <f t="shared" ca="1" si="747"/>
        <v>-6684077.3976289742</v>
      </c>
      <c r="EF389" s="336">
        <f t="shared" ca="1" si="747"/>
        <v>-6838182.9253062224</v>
      </c>
      <c r="EG389" s="336">
        <f t="shared" ref="EG389:GR389" ca="1" si="748">+SUM(EG386:EG388)</f>
        <v>-7000324.669989489</v>
      </c>
      <c r="EH389" s="336">
        <f t="shared" ca="1" si="748"/>
        <v>-7157225.3338178219</v>
      </c>
      <c r="EI389" s="336">
        <f t="shared" ca="1" si="748"/>
        <v>-7301315.1575253336</v>
      </c>
      <c r="EJ389" s="336">
        <f t="shared" ca="1" si="748"/>
        <v>-7440711.4817791488</v>
      </c>
      <c r="EK389" s="336">
        <f t="shared" ca="1" si="748"/>
        <v>-7592954.2949790498</v>
      </c>
      <c r="EL389" s="336">
        <f t="shared" ca="1" si="748"/>
        <v>-7742429.6259256946</v>
      </c>
      <c r="EM389" s="336">
        <f t="shared" ca="1" si="748"/>
        <v>-7919840.9723385377</v>
      </c>
      <c r="EN389" s="336">
        <f t="shared" ca="1" si="748"/>
        <v>-8089691.4280039044</v>
      </c>
      <c r="EO389" s="336">
        <f t="shared" ca="1" si="748"/>
        <v>-8257076.7425704654</v>
      </c>
      <c r="EP389" s="336">
        <f t="shared" ca="1" si="748"/>
        <v>-8421056.3995880652</v>
      </c>
      <c r="EQ389" s="336">
        <f t="shared" ca="1" si="748"/>
        <v>-8580546.6223456077</v>
      </c>
      <c r="ER389" s="336">
        <f t="shared" ca="1" si="748"/>
        <v>-8739576.9103736002</v>
      </c>
      <c r="ES389" s="336">
        <f t="shared" ca="1" si="748"/>
        <v>-8906319.2961666193</v>
      </c>
      <c r="ET389" s="336">
        <f t="shared" ca="1" si="748"/>
        <v>-9068023.1926869545</v>
      </c>
      <c r="EU389" s="336">
        <f t="shared" ca="1" si="748"/>
        <v>-17376673.792626631</v>
      </c>
      <c r="EV389" s="336">
        <f t="shared" ca="1" si="748"/>
        <v>-17297074.508152176</v>
      </c>
      <c r="EW389" s="336">
        <f t="shared" ca="1" si="748"/>
        <v>-17211340.006626625</v>
      </c>
      <c r="EX389" s="336">
        <f t="shared" ca="1" si="748"/>
        <v>-17127401.081637066</v>
      </c>
      <c r="EY389" s="336">
        <f t="shared" ca="1" si="748"/>
        <v>-17063882.682129141</v>
      </c>
      <c r="EZ389" s="336">
        <f t="shared" ca="1" si="748"/>
        <v>-16993586.231951252</v>
      </c>
      <c r="FA389" s="336">
        <f t="shared" ca="1" si="748"/>
        <v>-16921623.050862573</v>
      </c>
      <c r="FB389" s="336">
        <f t="shared" ca="1" si="748"/>
        <v>-16847395.718111828</v>
      </c>
      <c r="FC389" s="336">
        <f t="shared" ca="1" si="748"/>
        <v>-16770162.416334786</v>
      </c>
      <c r="FD389" s="336">
        <f t="shared" ca="1" si="748"/>
        <v>-16692605.000085501</v>
      </c>
      <c r="FE389" s="336">
        <f t="shared" ca="1" si="748"/>
        <v>-16620227.494427864</v>
      </c>
      <c r="FF389" s="336">
        <f t="shared" ca="1" si="748"/>
        <v>-16544460.233429974</v>
      </c>
      <c r="FG389" s="336">
        <f t="shared" ca="1" si="748"/>
        <v>-16460521.308440417</v>
      </c>
      <c r="FH389" s="336">
        <f t="shared" ca="1" si="748"/>
        <v>-16373576.414424561</v>
      </c>
      <c r="FI389" s="336">
        <f t="shared" ca="1" si="748"/>
        <v>-16295954.349535871</v>
      </c>
      <c r="FJ389" s="336">
        <f t="shared" ca="1" si="748"/>
        <v>-16215375.404735927</v>
      </c>
      <c r="FK389" s="336">
        <f t="shared" ca="1" si="748"/>
        <v>-16155475.104395151</v>
      </c>
      <c r="FL389" s="336">
        <f t="shared" ca="1" si="748"/>
        <v>-16088700.2446428</v>
      </c>
      <c r="FM389" s="336">
        <f t="shared" ca="1" si="748"/>
        <v>-16019626.788510719</v>
      </c>
      <c r="FN389" s="336">
        <f t="shared" ca="1" si="748"/>
        <v>-15948337.19280877</v>
      </c>
      <c r="FO389" s="336">
        <f t="shared" ca="1" si="748"/>
        <v>-15874172.322386011</v>
      </c>
      <c r="FP389" s="336">
        <f t="shared" ca="1" si="748"/>
        <v>-15799682.676308224</v>
      </c>
      <c r="FQ389" s="336">
        <f t="shared" ca="1" si="748"/>
        <v>-15730162.480434462</v>
      </c>
      <c r="FR389" s="336">
        <f t="shared" ca="1" si="748"/>
        <v>-15657385.156771053</v>
      </c>
      <c r="FS389" s="336">
        <f t="shared" ca="1" si="748"/>
        <v>-15576806.211971108</v>
      </c>
      <c r="FT389" s="336">
        <f t="shared" ca="1" si="748"/>
        <v>-15493351.992450355</v>
      </c>
      <c r="FU389" s="336">
        <f t="shared" ca="1" si="748"/>
        <v>-15418735.0816797</v>
      </c>
      <c r="FV389" s="336">
        <f t="shared" ca="1" si="748"/>
        <v>-15341330.26170397</v>
      </c>
      <c r="FW389" s="336">
        <f t="shared" ca="1" si="748"/>
        <v>-15284835.771313028</v>
      </c>
      <c r="FX389" s="336">
        <f t="shared" ca="1" si="748"/>
        <v>-15221784.858593227</v>
      </c>
      <c r="FY389" s="336">
        <f t="shared" ca="1" si="748"/>
        <v>-15156516.045271471</v>
      </c>
      <c r="FZ389" s="336">
        <f t="shared" ca="1" si="748"/>
        <v>-15088327.279013293</v>
      </c>
      <c r="GA389" s="336">
        <f t="shared" ca="1" si="748"/>
        <v>-15017057.66061574</v>
      </c>
      <c r="GB389" s="336">
        <f t="shared" ca="1" si="748"/>
        <v>-14945463.917007135</v>
      </c>
      <c r="GC389" s="336">
        <f t="shared" ca="1" si="748"/>
        <v>-14879692.964178782</v>
      </c>
      <c r="GD389" s="336">
        <f t="shared" ca="1" si="748"/>
        <v>-14809737.094183927</v>
      </c>
      <c r="GE389" s="336">
        <f t="shared" ca="1" si="748"/>
        <v>-14732332.274208197</v>
      </c>
      <c r="GF389" s="336">
        <f t="shared" ca="1" si="748"/>
        <v>-14652177.191456042</v>
      </c>
      <c r="GG389" s="336">
        <f t="shared" ca="1" si="748"/>
        <v>-14579288.203978673</v>
      </c>
      <c r="GH389" s="336">
        <f t="shared" ca="1" si="748"/>
        <v>-14504883.192327229</v>
      </c>
      <c r="GI389" s="336">
        <f t="shared" ca="1" si="748"/>
        <v>-14451596.233552851</v>
      </c>
      <c r="GJ389" s="336">
        <f t="shared" ca="1" si="748"/>
        <v>-14392055.484163927</v>
      </c>
      <c r="GK389" s="336">
        <f t="shared" ca="1" si="748"/>
        <v>-14330375.694760075</v>
      </c>
      <c r="GL389" s="336">
        <f t="shared" ca="1" si="748"/>
        <v>-14265920.476769226</v>
      </c>
      <c r="GM389" s="336">
        <f t="shared" ca="1" si="748"/>
        <v>-14197707.135729846</v>
      </c>
      <c r="GN389" s="336">
        <f t="shared" ca="1" si="748"/>
        <v>-14129033.320801431</v>
      </c>
      <c r="GO389" s="336">
        <f t="shared" ca="1" si="748"/>
        <v>-14066890.793917371</v>
      </c>
      <c r="GP389" s="336">
        <f t="shared" ca="1" si="748"/>
        <v>-14000455.067156818</v>
      </c>
      <c r="GQ389" s="336">
        <f t="shared" ca="1" si="748"/>
        <v>-13926050.055505374</v>
      </c>
      <c r="GR389" s="336">
        <f t="shared" ca="1" si="748"/>
        <v>-13849014.35771996</v>
      </c>
      <c r="GS389" s="336">
        <f t="shared" ref="GS389:IN389" ca="1" si="749">+SUM(GS386:GS388)</f>
        <v>-13780014.654135259</v>
      </c>
      <c r="GT389" s="336">
        <f t="shared" ca="1" si="749"/>
        <v>-13708445.870771024</v>
      </c>
      <c r="GU389" s="336">
        <f t="shared" ca="1" si="749"/>
        <v>-13658181.151263108</v>
      </c>
      <c r="GV389" s="336">
        <f t="shared" ca="1" si="749"/>
        <v>-13601950.587139215</v>
      </c>
      <c r="GW389" s="336">
        <f t="shared" ca="1" si="749"/>
        <v>-13543657.942681368</v>
      </c>
      <c r="GX389" s="336">
        <f t="shared" ca="1" si="749"/>
        <v>-13482726.58250346</v>
      </c>
      <c r="GY389" s="336">
        <f t="shared" ca="1" si="749"/>
        <v>-13418200.495931305</v>
      </c>
      <c r="GZ389" s="336">
        <f t="shared" ca="1" si="749"/>
        <v>-13353217.914015181</v>
      </c>
      <c r="HA389" s="336">
        <f t="shared" ca="1" si="749"/>
        <v>-13294498.69315681</v>
      </c>
      <c r="HB389" s="336">
        <f t="shared" ca="1" si="749"/>
        <v>-13231656.891227335</v>
      </c>
      <c r="HC389" s="336">
        <f t="shared" ca="1" si="749"/>
        <v>-13160088.1078631</v>
      </c>
      <c r="HD389" s="336">
        <f t="shared" ca="1" si="749"/>
        <v>-13086003.016022893</v>
      </c>
      <c r="HE389" s="336">
        <f t="shared" ca="1" si="749"/>
        <v>-13020637.571479097</v>
      </c>
      <c r="HF389" s="336">
        <f t="shared" ca="1" si="749"/>
        <v>-12951924.827511288</v>
      </c>
      <c r="HG389" s="336">
        <f t="shared" ca="1" si="749"/>
        <v>-12904509.096713541</v>
      </c>
      <c r="HH389" s="336">
        <f t="shared" ca="1" si="749"/>
        <v>-12851401.552945508</v>
      </c>
      <c r="HI389" s="336">
        <f t="shared" ca="1" si="749"/>
        <v>-12796306.937413042</v>
      </c>
      <c r="HJ389" s="336">
        <f t="shared" ca="1" si="749"/>
        <v>-12738702.980028125</v>
      </c>
      <c r="HK389" s="336">
        <f t="shared" ca="1" si="749"/>
        <v>-12677660.588700883</v>
      </c>
      <c r="HL389" s="336">
        <f t="shared" ca="1" si="749"/>
        <v>-12616166.902556153</v>
      </c>
      <c r="HM389" s="336">
        <f t="shared" ca="1" si="749"/>
        <v>-12560678.904520357</v>
      </c>
      <c r="HN389" s="336">
        <f t="shared" ca="1" si="749"/>
        <v>-12501232.920971552</v>
      </c>
      <c r="HO389" s="336">
        <f t="shared" ca="1" si="749"/>
        <v>-12432520.177003743</v>
      </c>
      <c r="HP389" s="336">
        <f t="shared" ca="1" si="749"/>
        <v>-12361227.133226248</v>
      </c>
      <c r="HQ389" s="336">
        <f t="shared" ca="1" si="749"/>
        <v>-12299302.273963252</v>
      </c>
      <c r="HR389" s="336">
        <f t="shared" ca="1" si="749"/>
        <v>-12234215.770343449</v>
      </c>
      <c r="HS389" s="336">
        <f t="shared" ca="1" si="749"/>
        <v>-12189486.949362809</v>
      </c>
      <c r="HT389" s="336">
        <f t="shared" ca="1" si="749"/>
        <v>-12139327.158977572</v>
      </c>
      <c r="HU389" s="336">
        <f t="shared" ca="1" si="749"/>
        <v>-12087253.317815898</v>
      </c>
      <c r="HV389" s="336">
        <f t="shared" ca="1" si="749"/>
        <v>-12032792.610057989</v>
      </c>
      <c r="HW389" s="336">
        <f t="shared" ca="1" si="749"/>
        <v>-11975042.965485685</v>
      </c>
      <c r="HX389" s="336">
        <f t="shared" ca="1" si="749"/>
        <v>-11916848.27417315</v>
      </c>
      <c r="HY389" s="336">
        <f t="shared" ca="1" si="749"/>
        <v>-11864411.527531793</v>
      </c>
      <c r="HZ389" s="336">
        <f t="shared" ca="1" si="749"/>
        <v>-11808175.508267535</v>
      </c>
      <c r="IA389" s="336">
        <f t="shared" ca="1" si="749"/>
        <v>-11743089.004647732</v>
      </c>
      <c r="IB389" s="336">
        <f t="shared" ca="1" si="749"/>
        <v>-11674713.564213531</v>
      </c>
      <c r="IC389" s="336">
        <f t="shared" ca="1" si="749"/>
        <v>-11614767.659206042</v>
      </c>
      <c r="ID389" s="336">
        <f t="shared" ca="1" si="749"/>
        <v>-11553113.683177117</v>
      </c>
      <c r="IE389" s="336">
        <f t="shared" ca="1" si="749"/>
        <v>-11510920.062621852</v>
      </c>
      <c r="IF389" s="336">
        <f t="shared" ca="1" si="749"/>
        <v>-11463543.812295558</v>
      </c>
      <c r="IG389" s="336">
        <f t="shared" ca="1" si="749"/>
        <v>-11414324.520262782</v>
      </c>
      <c r="IH389" s="336">
        <f t="shared" ca="1" si="749"/>
        <v>-11362834.348971322</v>
      </c>
      <c r="II389" s="336">
        <f t="shared" ca="1" si="749"/>
        <v>-11308198.238118267</v>
      </c>
      <c r="IJ389" s="336">
        <f t="shared" ca="1" si="749"/>
        <v>-11253124.219854232</v>
      </c>
      <c r="IK389" s="336">
        <f t="shared" ca="1" si="749"/>
        <v>-11203570.01136991</v>
      </c>
      <c r="IL389" s="336">
        <f t="shared" ca="1" si="749"/>
        <v>-11150369.505499877</v>
      </c>
      <c r="IM389" s="336">
        <f t="shared" ca="1" si="749"/>
        <v>-11088715.529470952</v>
      </c>
      <c r="IN389" s="336">
        <f t="shared" ca="1" si="749"/>
        <v>-11023915.613880431</v>
      </c>
      <c r="IO389" s="17"/>
    </row>
    <row r="390" spans="4:249" s="8" customFormat="1" ht="15" customHeight="1">
      <c r="D390" s="337" t="s">
        <v>687</v>
      </c>
      <c r="E390" s="131"/>
      <c r="F390" s="131"/>
      <c r="G390" s="338">
        <f ca="1">MIN(0,SMALL(H389:T389,1))</f>
        <v>0</v>
      </c>
      <c r="H390"/>
      <c r="I390"/>
      <c r="J390"/>
      <c r="K390"/>
      <c r="L390"/>
      <c r="M390"/>
      <c r="N390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s="9"/>
      <c r="AO390" s="9"/>
      <c r="AP390" s="9"/>
      <c r="AQ390" s="9"/>
      <c r="AR390" s="9"/>
      <c r="AS390" s="9"/>
      <c r="AT390" s="9"/>
      <c r="AU390" s="9"/>
      <c r="AV390" s="9"/>
      <c r="AW390" s="9"/>
      <c r="AX390" s="9"/>
      <c r="AY390" s="9"/>
      <c r="AZ390" s="9"/>
      <c r="BA390" s="9"/>
      <c r="BB390" s="9"/>
      <c r="BC390" s="9"/>
      <c r="BD390" s="9"/>
      <c r="BE390" s="9"/>
      <c r="BF390" s="9"/>
      <c r="BG390" s="9"/>
      <c r="BH390" s="9"/>
      <c r="BI390" s="9"/>
      <c r="BJ390" s="9"/>
      <c r="BK390" s="9"/>
      <c r="BL390" s="9"/>
      <c r="BM390" s="9"/>
      <c r="BN390" s="9"/>
      <c r="BO390" s="9"/>
      <c r="BP390" s="9"/>
      <c r="BQ390" s="9"/>
      <c r="BR390" s="9"/>
      <c r="BS390" s="9"/>
      <c r="BT390" s="9"/>
      <c r="BU390" s="9"/>
      <c r="BV390" s="9"/>
      <c r="BW390" s="9"/>
      <c r="BX390" s="9"/>
      <c r="BY390" s="9"/>
      <c r="BZ390" s="9"/>
      <c r="CA390" s="9"/>
      <c r="CB390" s="9"/>
      <c r="CC390" s="9"/>
      <c r="CD390" s="9"/>
      <c r="CE390" s="9"/>
      <c r="CF390" s="9"/>
      <c r="CG390" s="9"/>
      <c r="CH390" s="9"/>
      <c r="CI390" s="9"/>
      <c r="CJ390" s="9"/>
      <c r="CK390" s="9"/>
      <c r="CL390" s="9"/>
      <c r="CM390" s="9"/>
      <c r="CN390" s="9"/>
      <c r="CO390" s="9"/>
      <c r="CP390" s="9"/>
      <c r="CQ390" s="9"/>
      <c r="CR390" s="9"/>
      <c r="CS390" s="9"/>
      <c r="CT390" s="9"/>
      <c r="CU390" s="9"/>
      <c r="CV390" s="9"/>
      <c r="CW390" s="9"/>
      <c r="CX390" s="9"/>
      <c r="CY390" s="9"/>
      <c r="CZ390" s="9"/>
      <c r="DA390" s="9"/>
      <c r="DB390" s="9"/>
      <c r="DC390" s="9"/>
      <c r="DD390" s="9"/>
      <c r="DE390" s="9"/>
      <c r="DF390" s="9"/>
      <c r="DG390" s="9"/>
      <c r="DH390" s="9"/>
      <c r="DI390" s="9"/>
      <c r="DJ390" s="9"/>
      <c r="DK390" s="9"/>
      <c r="DL390" s="9"/>
      <c r="DM390" s="9"/>
      <c r="DN390" s="9"/>
      <c r="DO390" s="9"/>
      <c r="DP390" s="9"/>
      <c r="DQ390" s="9"/>
      <c r="DR390" s="9"/>
      <c r="DS390" s="9"/>
      <c r="DT390" s="9"/>
      <c r="DU390" s="9"/>
      <c r="DV390" s="9"/>
      <c r="DW390" s="9"/>
      <c r="DX390" s="9"/>
      <c r="DY390" s="9"/>
      <c r="DZ390" s="9"/>
      <c r="EA390" s="9"/>
      <c r="EB390" s="9"/>
      <c r="EC390" s="9"/>
      <c r="ED390" s="9"/>
      <c r="EE390" s="9"/>
      <c r="EF390" s="9"/>
      <c r="EG390" s="9"/>
      <c r="EH390" s="9"/>
      <c r="EI390" s="9"/>
      <c r="EJ390" s="9"/>
      <c r="EK390" s="9"/>
      <c r="EL390" s="9"/>
      <c r="EM390" s="9"/>
      <c r="EN390" s="9"/>
      <c r="EO390" s="9"/>
      <c r="EP390" s="9"/>
      <c r="EQ390" s="9"/>
      <c r="ER390" s="9"/>
      <c r="ES390" s="9"/>
      <c r="ET390" s="9"/>
      <c r="EU390" s="9"/>
      <c r="EV390" s="9"/>
      <c r="EW390" s="9"/>
      <c r="EX390" s="9"/>
      <c r="EY390" s="9"/>
      <c r="EZ390" s="9"/>
      <c r="FA390" s="9"/>
      <c r="FB390" s="9"/>
      <c r="FC390" s="9"/>
      <c r="FD390" s="9"/>
      <c r="FE390" s="9"/>
      <c r="FF390" s="9"/>
      <c r="FG390" s="9"/>
      <c r="FH390" s="9"/>
      <c r="FI390" s="9"/>
      <c r="FJ390" s="9"/>
      <c r="FK390" s="9"/>
      <c r="FL390" s="9"/>
      <c r="FM390" s="9"/>
      <c r="FN390" s="9"/>
      <c r="FO390" s="9"/>
      <c r="FP390" s="9"/>
      <c r="FQ390" s="9"/>
      <c r="FR390" s="9"/>
      <c r="FS390" s="9"/>
      <c r="FT390" s="9"/>
      <c r="FU390" s="9"/>
      <c r="FV390" s="9"/>
      <c r="FW390" s="9"/>
      <c r="FX390" s="9"/>
      <c r="FY390" s="9"/>
      <c r="FZ390" s="9"/>
      <c r="GA390" s="9"/>
      <c r="GB390" s="9"/>
      <c r="GC390" s="9"/>
      <c r="GD390" s="9"/>
      <c r="GE390" s="9"/>
      <c r="GF390" s="9"/>
      <c r="GG390" s="110"/>
      <c r="GH390" s="110"/>
      <c r="GI390" s="110"/>
      <c r="GJ390" s="110"/>
      <c r="GK390" s="110"/>
      <c r="GL390" s="110"/>
      <c r="GM390" s="110"/>
      <c r="GN390" s="110"/>
      <c r="GO390" s="110"/>
      <c r="GP390" s="110"/>
      <c r="GQ390" s="110"/>
      <c r="GR390" s="110"/>
      <c r="GS390" s="110"/>
      <c r="GT390" s="110"/>
      <c r="GU390" s="110"/>
      <c r="GV390" s="110"/>
      <c r="GW390" s="110"/>
      <c r="GX390" s="110"/>
      <c r="GY390" s="110"/>
      <c r="GZ390" s="110"/>
      <c r="HA390" s="110"/>
      <c r="HB390" s="110"/>
      <c r="HC390" s="110"/>
      <c r="HD390" s="110"/>
      <c r="HE390" s="110"/>
      <c r="HF390" s="110"/>
      <c r="HG390" s="110"/>
      <c r="HH390" s="110"/>
      <c r="HI390" s="110"/>
      <c r="HJ390" s="110"/>
      <c r="HK390" s="110"/>
      <c r="HL390" s="110"/>
      <c r="HM390" s="110"/>
      <c r="HN390" s="110"/>
      <c r="HO390" s="110"/>
      <c r="HP390" s="110"/>
      <c r="HQ390" s="110"/>
      <c r="HR390" s="110"/>
      <c r="HS390" s="110"/>
      <c r="HT390" s="110"/>
      <c r="HU390" s="110"/>
      <c r="HV390" s="110"/>
      <c r="HW390" s="110"/>
      <c r="HX390" s="110"/>
      <c r="HY390" s="110"/>
      <c r="HZ390" s="110"/>
      <c r="IA390" s="110"/>
      <c r="IB390" s="110"/>
      <c r="IC390" s="110"/>
      <c r="ID390" s="110"/>
      <c r="IE390" s="110"/>
      <c r="IF390" s="110"/>
      <c r="IG390" s="110"/>
      <c r="IH390" s="110"/>
      <c r="II390" s="110"/>
      <c r="IJ390" s="110"/>
      <c r="IK390" s="110"/>
      <c r="IL390" s="110"/>
      <c r="IM390" s="110"/>
      <c r="IN390" s="110"/>
      <c r="IO390" s="17"/>
    </row>
    <row r="391" spans="4:249" s="8" customFormat="1" ht="15" customHeight="1">
      <c r="D391" s="339" t="s">
        <v>688</v>
      </c>
      <c r="E391" s="18"/>
      <c r="F391" s="18"/>
      <c r="G391" s="340">
        <f ca="1">+MIN(0,SMALL(H389:IN389,1))</f>
        <v>-17376673.792626631</v>
      </c>
      <c r="H391"/>
      <c r="I391"/>
      <c r="J391"/>
      <c r="K391"/>
      <c r="L391"/>
      <c r="M391"/>
      <c r="N391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9"/>
      <c r="AW391" s="9"/>
      <c r="AX391" s="9"/>
      <c r="AY391" s="9"/>
      <c r="AZ391" s="9"/>
      <c r="BA391" s="9"/>
      <c r="BB391" s="9"/>
      <c r="BC391" s="9"/>
      <c r="BD391" s="9"/>
      <c r="BE391" s="9"/>
      <c r="BF391" s="9"/>
      <c r="BG391" s="9"/>
      <c r="BH391" s="9"/>
      <c r="BI391" s="9"/>
      <c r="BJ391" s="9"/>
      <c r="BK391" s="9"/>
      <c r="BL391" s="9"/>
      <c r="BM391" s="9"/>
      <c r="BN391" s="9"/>
      <c r="BO391" s="9"/>
      <c r="BP391" s="9"/>
      <c r="BQ391" s="9"/>
      <c r="BR391" s="9"/>
      <c r="BS391" s="9"/>
      <c r="BT391" s="9"/>
      <c r="BU391" s="9"/>
      <c r="BV391" s="9"/>
      <c r="BW391" s="9"/>
      <c r="BX391" s="9"/>
      <c r="BY391" s="9"/>
      <c r="BZ391" s="9"/>
      <c r="CA391" s="9"/>
      <c r="CB391" s="9"/>
      <c r="CC391" s="9"/>
      <c r="CD391" s="9"/>
      <c r="CE391" s="9"/>
      <c r="CF391" s="9"/>
      <c r="CG391" s="9"/>
      <c r="CH391" s="9"/>
      <c r="CI391" s="9"/>
      <c r="CJ391" s="9"/>
      <c r="CK391" s="9"/>
      <c r="CL391" s="9"/>
      <c r="CM391" s="9"/>
      <c r="CN391" s="9"/>
      <c r="CO391" s="9"/>
      <c r="CP391" s="9"/>
      <c r="CQ391" s="9"/>
      <c r="CR391" s="9"/>
      <c r="CS391" s="9"/>
      <c r="CT391" s="9"/>
      <c r="CU391" s="9"/>
      <c r="CV391" s="9"/>
      <c r="CW391" s="9"/>
      <c r="CX391" s="9"/>
      <c r="CY391" s="9"/>
      <c r="CZ391" s="9"/>
      <c r="DA391" s="9"/>
      <c r="DB391" s="9"/>
      <c r="DC391" s="9"/>
      <c r="DD391" s="9"/>
      <c r="DE391" s="9"/>
      <c r="DF391" s="9"/>
      <c r="DG391" s="9"/>
      <c r="DH391" s="9"/>
      <c r="DI391" s="9"/>
      <c r="DJ391" s="9"/>
      <c r="DK391" s="9"/>
      <c r="DL391" s="9"/>
      <c r="DM391" s="9"/>
      <c r="DN391" s="9"/>
      <c r="DO391" s="9"/>
      <c r="DP391" s="9"/>
      <c r="DQ391" s="9"/>
      <c r="DR391" s="9"/>
      <c r="DS391" s="9"/>
      <c r="DT391" s="9"/>
      <c r="DU391" s="9"/>
      <c r="DV391" s="9"/>
      <c r="DW391" s="9"/>
      <c r="DX391" s="9"/>
      <c r="DY391" s="9"/>
      <c r="DZ391" s="9"/>
      <c r="EA391" s="9"/>
      <c r="EB391" s="9"/>
      <c r="EC391" s="9"/>
      <c r="ED391" s="9"/>
      <c r="EE391" s="9"/>
      <c r="EF391" s="9"/>
      <c r="EG391" s="9"/>
      <c r="EH391" s="9"/>
      <c r="EI391" s="9"/>
      <c r="EJ391" s="9"/>
      <c r="EK391" s="9"/>
      <c r="EL391" s="9"/>
      <c r="EM391" s="9"/>
      <c r="EN391" s="9"/>
      <c r="EO391" s="9"/>
      <c r="EP391" s="9"/>
      <c r="EQ391" s="9"/>
      <c r="ER391" s="9"/>
      <c r="ES391" s="9"/>
      <c r="ET391" s="9"/>
      <c r="EU391" s="9"/>
      <c r="EV391" s="9"/>
      <c r="EW391" s="9"/>
      <c r="EX391" s="9"/>
      <c r="EY391" s="9"/>
      <c r="EZ391" s="9"/>
      <c r="FA391" s="9"/>
      <c r="FB391" s="9"/>
      <c r="FC391" s="9"/>
      <c r="FD391" s="9"/>
      <c r="FE391" s="9"/>
      <c r="FF391" s="9"/>
      <c r="FG391" s="9"/>
      <c r="FH391" s="9"/>
      <c r="FI391" s="9"/>
      <c r="FJ391" s="9"/>
      <c r="FK391" s="9"/>
      <c r="FL391" s="9"/>
      <c r="FM391" s="9"/>
      <c r="FN391" s="9"/>
      <c r="FO391" s="9"/>
      <c r="FP391" s="9"/>
      <c r="FQ391" s="9"/>
      <c r="FR391" s="9"/>
      <c r="FS391" s="9"/>
      <c r="FT391" s="9"/>
      <c r="FU391" s="9"/>
      <c r="FV391" s="9"/>
      <c r="FW391" s="9"/>
      <c r="FX391" s="9"/>
      <c r="FY391" s="9"/>
      <c r="FZ391" s="9"/>
      <c r="GA391" s="9"/>
      <c r="GB391" s="9"/>
      <c r="GC391" s="9"/>
      <c r="GD391" s="9"/>
      <c r="GE391" s="9"/>
      <c r="GF391" s="9"/>
      <c r="GG391" s="110"/>
      <c r="GH391" s="110"/>
      <c r="GI391" s="110"/>
      <c r="GJ391" s="110"/>
      <c r="GK391" s="110"/>
      <c r="GL391" s="110"/>
      <c r="GM391" s="110"/>
      <c r="GN391" s="110"/>
      <c r="GO391" s="110"/>
      <c r="GP391" s="110"/>
      <c r="GQ391" s="110"/>
      <c r="GR391" s="110"/>
      <c r="GS391" s="110"/>
      <c r="GT391" s="110"/>
      <c r="GU391" s="110"/>
      <c r="GV391" s="110"/>
      <c r="GW391" s="110"/>
      <c r="GX391" s="110"/>
      <c r="GY391" s="110"/>
      <c r="GZ391" s="110"/>
      <c r="HA391" s="110"/>
      <c r="HB391" s="110"/>
      <c r="HC391" s="110"/>
      <c r="HD391" s="110"/>
      <c r="HE391" s="110"/>
      <c r="HF391" s="110"/>
      <c r="HG391" s="110"/>
      <c r="HH391" s="110"/>
      <c r="HI391" s="110"/>
      <c r="HJ391" s="110"/>
      <c r="HK391" s="110"/>
      <c r="HL391" s="110"/>
      <c r="HM391" s="110"/>
      <c r="HN391" s="110"/>
      <c r="HO391" s="110"/>
      <c r="HP391" s="110"/>
      <c r="HQ391" s="110"/>
      <c r="HR391" s="110"/>
      <c r="HS391" s="110"/>
      <c r="HT391" s="110"/>
      <c r="HU391" s="110"/>
      <c r="HV391" s="110"/>
      <c r="HW391" s="110"/>
      <c r="HX391" s="110"/>
      <c r="HY391" s="110"/>
      <c r="HZ391" s="110"/>
      <c r="IA391" s="110"/>
      <c r="IB391" s="110"/>
      <c r="IC391" s="110"/>
      <c r="ID391" s="110"/>
      <c r="IE391" s="110"/>
      <c r="IF391" s="110"/>
      <c r="IG391" s="110"/>
      <c r="IH391" s="110"/>
      <c r="II391" s="110"/>
      <c r="IJ391" s="110"/>
      <c r="IK391" s="110"/>
      <c r="IL391" s="110"/>
      <c r="IM391" s="110"/>
      <c r="IN391" s="110"/>
      <c r="IO391" s="17"/>
    </row>
    <row r="437" spans="10:13" ht="15" customHeight="1">
      <c r="J437" s="19"/>
    </row>
    <row r="438" spans="10:13" ht="15" customHeight="1">
      <c r="J438" s="19"/>
    </row>
    <row r="439" spans="10:13" ht="15" customHeight="1">
      <c r="J439" s="19"/>
    </row>
    <row r="440" spans="10:13" ht="15" customHeight="1">
      <c r="J440" s="19"/>
    </row>
    <row r="441" spans="10:13" ht="15" customHeight="1">
      <c r="J441" s="19"/>
    </row>
    <row r="442" spans="10:13" ht="15" customHeight="1">
      <c r="J442" s="19"/>
    </row>
    <row r="443" spans="10:13" ht="15" customHeight="1">
      <c r="J443" s="19"/>
    </row>
    <row r="444" spans="10:13" ht="15" customHeight="1">
      <c r="J444" s="19"/>
      <c r="L444" s="1"/>
      <c r="M444" s="16"/>
    </row>
    <row r="445" spans="10:13" ht="15" customHeight="1">
      <c r="J445" s="19"/>
      <c r="K445" s="19"/>
      <c r="L445" s="1"/>
      <c r="M445" s="16"/>
    </row>
    <row r="446" spans="10:13" ht="15" customHeight="1">
      <c r="J446" s="19"/>
      <c r="K446" s="19"/>
      <c r="L446" s="16"/>
      <c r="M446" s="8"/>
    </row>
    <row r="447" spans="10:13" ht="15" customHeight="1">
      <c r="J447" s="19"/>
      <c r="K447" s="19"/>
      <c r="L447" s="16"/>
      <c r="M447" s="8"/>
    </row>
    <row r="448" spans="10:13" ht="15" customHeight="1">
      <c r="L448" s="16"/>
      <c r="M448" s="8"/>
    </row>
    <row r="449" spans="12:13" ht="15" customHeight="1">
      <c r="L449" s="16"/>
      <c r="M449" s="8"/>
    </row>
    <row r="450" spans="12:13" ht="15" customHeight="1">
      <c r="L450" s="19"/>
      <c r="M450" s="16"/>
    </row>
    <row r="451" spans="12:13" ht="15" customHeight="1">
      <c r="L451" s="19"/>
    </row>
    <row r="452" spans="12:13" ht="15" customHeight="1">
      <c r="L452" s="19"/>
    </row>
    <row r="453" spans="12:13" ht="15" customHeight="1">
      <c r="L453" s="19"/>
    </row>
    <row r="454" spans="12:13" ht="15" customHeight="1">
      <c r="L454" s="8"/>
    </row>
  </sheetData>
  <mergeCells count="1">
    <mergeCell ref="A145:E145"/>
  </mergeCells>
  <conditionalFormatting sqref="H289:IO289">
    <cfRule type="cellIs" dxfId="3" priority="3" operator="lessThan">
      <formula>$F$289</formula>
    </cfRule>
  </conditionalFormatting>
  <conditionalFormatting sqref="I16:IN56">
    <cfRule type="cellIs" dxfId="2" priority="2" operator="equal">
      <formula>0</formula>
    </cfRule>
  </conditionalFormatting>
  <conditionalFormatting sqref="I57:IO60">
    <cfRule type="cellIs" dxfId="1" priority="1" operator="equal">
      <formula>0</formula>
    </cfRule>
  </conditionalFormatting>
  <conditionalFormatting sqref="J16:IN55 I60:IN61">
    <cfRule type="cellIs" dxfId="0" priority="4" operator="equal">
      <formula>0</formula>
    </cfRule>
  </conditionalFormatting>
  <pageMargins left="0.7" right="0.7" top="0.75" bottom="0.75" header="0" footer="0"/>
  <pageSetup orientation="landscape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7EF3-8AD9-DB40-A8BE-3C48B18ACC12}">
  <sheetPr codeName="Sheet4"/>
  <dimension ref="A1:X49"/>
  <sheetViews>
    <sheetView showGridLines="0" topLeftCell="A22" zoomScale="87" zoomScaleNormal="94" workbookViewId="0">
      <selection activeCell="N43" sqref="N43"/>
    </sheetView>
  </sheetViews>
  <sheetFormatPr defaultColWidth="11.42578125" defaultRowHeight="14.1"/>
  <cols>
    <col min="1" max="1" width="44.85546875" style="900" customWidth="1"/>
    <col min="2" max="2" width="29.140625" style="900" customWidth="1"/>
    <col min="3" max="3" width="33.5703125" style="900" customWidth="1"/>
    <col min="4" max="22" width="17.42578125" style="900" customWidth="1"/>
    <col min="23" max="24" width="13.42578125" style="900" bestFit="1" customWidth="1"/>
    <col min="25" max="16384" width="11.42578125" style="900"/>
  </cols>
  <sheetData>
    <row r="1" spans="1:15" s="11" customFormat="1"/>
    <row r="2" spans="1:15" s="710" customFormat="1" ht="12" customHeight="1">
      <c r="A2" s="709" t="s">
        <v>695</v>
      </c>
      <c r="B2" s="709"/>
      <c r="C2" s="768" t="s">
        <v>696</v>
      </c>
      <c r="D2" s="768" t="s">
        <v>697</v>
      </c>
      <c r="E2" s="696"/>
      <c r="F2" s="696"/>
      <c r="G2" s="696"/>
    </row>
    <row r="3" spans="1:15" s="11" customFormat="1" ht="66" customHeight="1">
      <c r="A3" s="11" t="s">
        <v>698</v>
      </c>
      <c r="B3" s="685">
        <v>0.11</v>
      </c>
      <c r="C3" s="684" t="s">
        <v>699</v>
      </c>
      <c r="D3" s="687" t="s">
        <v>700</v>
      </c>
      <c r="E3" s="684"/>
      <c r="F3" s="684"/>
      <c r="G3" s="684"/>
    </row>
    <row r="4" spans="1:15" s="11" customFormat="1" ht="77.099999999999994" customHeight="1">
      <c r="A4" s="871" t="s">
        <v>701</v>
      </c>
      <c r="B4" s="872">
        <v>1.11E-2</v>
      </c>
      <c r="C4" s="873" t="s">
        <v>702</v>
      </c>
      <c r="D4" s="873" t="s">
        <v>703</v>
      </c>
      <c r="E4" s="684"/>
      <c r="F4" s="684"/>
      <c r="G4" s="684"/>
    </row>
    <row r="5" spans="1:15" s="11" customFormat="1" ht="89.1" customHeight="1">
      <c r="A5" s="11" t="s">
        <v>704</v>
      </c>
      <c r="B5" s="686">
        <v>0.34539999999999998</v>
      </c>
      <c r="C5" s="687"/>
      <c r="D5" s="687" t="s">
        <v>705</v>
      </c>
      <c r="E5" s="684"/>
      <c r="F5" s="684"/>
      <c r="G5" s="684"/>
      <c r="I5" s="688"/>
      <c r="J5" s="688"/>
      <c r="K5" s="688"/>
      <c r="L5" s="688"/>
      <c r="M5" s="688"/>
    </row>
    <row r="6" spans="1:15" s="11" customFormat="1" ht="108" customHeight="1">
      <c r="A6" s="871" t="s">
        <v>706</v>
      </c>
      <c r="B6" s="874">
        <v>8</v>
      </c>
      <c r="C6" s="687" t="s">
        <v>707</v>
      </c>
      <c r="D6" s="687" t="s">
        <v>708</v>
      </c>
      <c r="E6" s="684"/>
      <c r="F6" s="684"/>
      <c r="G6" s="684"/>
    </row>
    <row r="7" spans="1:15" s="11" customFormat="1" ht="45.95" customHeight="1">
      <c r="A7" s="11" t="s">
        <v>709</v>
      </c>
      <c r="B7" s="689">
        <f>_base_ag_water_price/B9</f>
        <v>0.53388802218755416</v>
      </c>
      <c r="C7" s="687"/>
      <c r="D7" s="687"/>
      <c r="E7" s="684"/>
      <c r="F7" s="684"/>
      <c r="G7" s="684"/>
    </row>
    <row r="8" spans="1:15" s="11" customFormat="1" ht="48" customHeight="1">
      <c r="A8" s="11" t="s">
        <v>710</v>
      </c>
      <c r="B8" s="689">
        <f>_base_livestock_water_price/B9</f>
        <v>0.44548448604610852</v>
      </c>
      <c r="C8" s="687"/>
      <c r="D8" s="687"/>
      <c r="E8" s="684"/>
      <c r="F8" s="684"/>
      <c r="G8" s="684"/>
    </row>
    <row r="9" spans="1:15" s="11" customFormat="1" ht="48" customHeight="1">
      <c r="A9" s="11" t="s">
        <v>711</v>
      </c>
      <c r="B9" s="689">
        <v>57.69</v>
      </c>
      <c r="C9" s="687"/>
      <c r="D9" s="687" t="s">
        <v>712</v>
      </c>
      <c r="E9" s="684"/>
      <c r="F9" s="684"/>
      <c r="G9" s="684"/>
    </row>
    <row r="10" spans="1:15" s="11" customFormat="1" ht="30" customHeight="1">
      <c r="A10" s="684"/>
      <c r="B10" s="684"/>
      <c r="C10" s="684"/>
      <c r="D10" s="684"/>
      <c r="E10" s="684"/>
      <c r="F10" s="684"/>
      <c r="G10" s="684"/>
    </row>
    <row r="11" spans="1:15" s="11" customFormat="1" ht="24.95" customHeight="1">
      <c r="B11" s="781" t="s">
        <v>713</v>
      </c>
      <c r="C11" s="781"/>
      <c r="D11" s="781"/>
      <c r="E11" s="781"/>
      <c r="F11" s="781"/>
      <c r="G11" s="781"/>
      <c r="H11" s="782" t="s">
        <v>714</v>
      </c>
      <c r="I11" s="782"/>
      <c r="J11" s="782"/>
      <c r="K11" s="782"/>
      <c r="L11" s="782"/>
      <c r="M11" s="782"/>
    </row>
    <row r="12" spans="1:15" s="11" customFormat="1" ht="30" customHeight="1">
      <c r="A12" s="690" t="s">
        <v>715</v>
      </c>
      <c r="B12" s="691" t="s">
        <v>716</v>
      </c>
      <c r="C12" s="783" t="s">
        <v>717</v>
      </c>
      <c r="D12" s="784" t="s">
        <v>477</v>
      </c>
      <c r="E12" s="784" t="s">
        <v>718</v>
      </c>
      <c r="F12" s="785" t="s">
        <v>719</v>
      </c>
      <c r="G12" s="785" t="s">
        <v>720</v>
      </c>
      <c r="H12" s="691" t="s">
        <v>716</v>
      </c>
      <c r="I12" s="466" t="s">
        <v>717</v>
      </c>
      <c r="J12" s="784" t="s">
        <v>477</v>
      </c>
      <c r="K12" s="784" t="s">
        <v>718</v>
      </c>
      <c r="L12" s="785" t="s">
        <v>721</v>
      </c>
      <c r="M12" s="785" t="s">
        <v>720</v>
      </c>
    </row>
    <row r="13" spans="1:15" s="11" customFormat="1" ht="30" customHeight="1">
      <c r="A13" s="693" t="s">
        <v>722</v>
      </c>
      <c r="B13" s="806">
        <f>2400/B6</f>
        <v>300</v>
      </c>
      <c r="C13" s="807">
        <f>8000/B6</f>
        <v>1000</v>
      </c>
      <c r="D13" s="808"/>
      <c r="E13" s="808"/>
      <c r="F13" s="809"/>
      <c r="G13" s="809"/>
      <c r="H13" s="806">
        <v>2400</v>
      </c>
      <c r="I13" s="807">
        <v>8000</v>
      </c>
      <c r="J13" s="810"/>
      <c r="K13" s="810"/>
      <c r="L13" s="811"/>
      <c r="M13" s="811"/>
    </row>
    <row r="14" spans="1:15" s="11" customFormat="1" ht="30" customHeight="1">
      <c r="A14" s="693" t="s">
        <v>723</v>
      </c>
      <c r="B14" s="812">
        <f>1.6*_FX</f>
        <v>92.800000000000011</v>
      </c>
      <c r="C14" s="813">
        <f>0.93*_FX</f>
        <v>53.940000000000005</v>
      </c>
      <c r="D14" s="810"/>
      <c r="E14" s="810"/>
      <c r="F14" s="810"/>
      <c r="G14" s="810"/>
      <c r="H14" s="812">
        <f>1.6*_FX</f>
        <v>92.800000000000011</v>
      </c>
      <c r="I14" s="813">
        <f>0.93*_FX</f>
        <v>53.940000000000005</v>
      </c>
      <c r="J14" s="810"/>
      <c r="K14" s="810"/>
      <c r="L14" s="810"/>
      <c r="M14" s="810"/>
      <c r="O14" s="846"/>
    </row>
    <row r="15" spans="1:15" s="11" customFormat="1" ht="30" customHeight="1">
      <c r="A15" s="693" t="s">
        <v>724</v>
      </c>
      <c r="B15" s="812"/>
      <c r="C15" s="813"/>
      <c r="D15" s="808">
        <f>40000/B6</f>
        <v>5000</v>
      </c>
      <c r="E15" s="808">
        <f>40000/B6</f>
        <v>5000</v>
      </c>
      <c r="F15" s="808">
        <f>35000/B6</f>
        <v>4375</v>
      </c>
      <c r="G15" s="808">
        <f>45000/B6</f>
        <v>5625</v>
      </c>
      <c r="H15" s="806"/>
      <c r="I15" s="807"/>
      <c r="J15" s="808">
        <v>40000</v>
      </c>
      <c r="K15" s="808">
        <v>40000</v>
      </c>
      <c r="L15" s="808">
        <v>35000</v>
      </c>
      <c r="M15" s="808">
        <v>45000</v>
      </c>
    </row>
    <row r="16" spans="1:15" s="11" customFormat="1" ht="30" customHeight="1">
      <c r="A16" s="693" t="s">
        <v>725</v>
      </c>
      <c r="B16" s="812"/>
      <c r="C16" s="813"/>
      <c r="D16" s="810">
        <f>1.39*_FX</f>
        <v>80.61999999999999</v>
      </c>
      <c r="E16" s="810">
        <f>0.74*_FX</f>
        <v>42.92</v>
      </c>
      <c r="F16" s="810">
        <f>0.65*_FX</f>
        <v>37.700000000000003</v>
      </c>
      <c r="G16" s="810">
        <f>0.833*_FX</f>
        <v>48.314</v>
      </c>
      <c r="H16" s="812"/>
      <c r="I16" s="813"/>
      <c r="J16" s="810">
        <f>1.39*_FX</f>
        <v>80.61999999999999</v>
      </c>
      <c r="K16" s="810">
        <f>0.74*_FX</f>
        <v>42.92</v>
      </c>
      <c r="L16" s="810">
        <f>0.65*_FX</f>
        <v>37.700000000000003</v>
      </c>
      <c r="M16" s="810">
        <f>0.833*_FX</f>
        <v>48.314</v>
      </c>
    </row>
    <row r="17" spans="1:22" s="11" customFormat="1" ht="30" customHeight="1">
      <c r="C17" s="847"/>
    </row>
    <row r="18" spans="1:22" s="11" customFormat="1" ht="30" customHeight="1">
      <c r="A18" s="692" t="s">
        <v>726</v>
      </c>
      <c r="B18" s="849" t="s">
        <v>713</v>
      </c>
      <c r="C18" s="850" t="s">
        <v>714</v>
      </c>
    </row>
    <row r="19" spans="1:22" s="11" customFormat="1" ht="30" customHeight="1">
      <c r="A19" s="712" t="s">
        <v>727</v>
      </c>
      <c r="B19" s="815">
        <f>_cattle_quantum</f>
        <v>30</v>
      </c>
      <c r="C19" s="815">
        <f>_cattle_quantum</f>
        <v>30</v>
      </c>
    </row>
    <row r="20" spans="1:22" s="11" customFormat="1" ht="30" customHeight="1">
      <c r="A20" s="711" t="s">
        <v>728</v>
      </c>
      <c r="B20" s="848">
        <v>0.3</v>
      </c>
      <c r="C20" s="848">
        <v>0.3</v>
      </c>
      <c r="D20" s="616" t="s">
        <v>729</v>
      </c>
    </row>
    <row r="21" spans="1:22" s="11" customFormat="1" ht="30" customHeight="1">
      <c r="A21" s="711" t="s">
        <v>730</v>
      </c>
      <c r="B21" s="814">
        <v>3</v>
      </c>
      <c r="C21" s="814">
        <v>4</v>
      </c>
      <c r="D21" s="563"/>
    </row>
    <row r="22" spans="1:22" s="11" customFormat="1" ht="30" customHeight="1">
      <c r="A22" s="711" t="s">
        <v>731</v>
      </c>
      <c r="B22" s="814">
        <v>25</v>
      </c>
      <c r="C22" s="814">
        <f>B22</f>
        <v>25</v>
      </c>
      <c r="D22" s="694" t="s">
        <v>732</v>
      </c>
    </row>
    <row r="23" spans="1:22" s="11" customFormat="1" ht="30" customHeight="1">
      <c r="A23" s="711" t="s">
        <v>733</v>
      </c>
      <c r="B23" s="787">
        <f>B21*365*B22*B19/_FX*B20</f>
        <v>4247.8448275862065</v>
      </c>
      <c r="C23" s="787">
        <f>C21*365*C22*C19/_FX*C20</f>
        <v>5663.7931034482763</v>
      </c>
      <c r="D23" s="694"/>
    </row>
    <row r="24" spans="1:22" s="11" customFormat="1" ht="30" customHeight="1">
      <c r="A24" s="711" t="s">
        <v>734</v>
      </c>
      <c r="B24" s="786">
        <v>6</v>
      </c>
      <c r="C24" s="786">
        <v>6</v>
      </c>
    </row>
    <row r="25" spans="1:22" s="11" customFormat="1" ht="30" customHeight="1">
      <c r="B25" s="788"/>
      <c r="C25" s="788"/>
    </row>
    <row r="26" spans="1:22" s="11" customFormat="1" ht="30" customHeight="1">
      <c r="A26" s="695" t="s">
        <v>735</v>
      </c>
      <c r="B26" s="789" t="s">
        <v>713</v>
      </c>
      <c r="C26" s="851" t="s">
        <v>714</v>
      </c>
    </row>
    <row r="27" spans="1:22" s="11" customFormat="1" ht="30" customHeight="1">
      <c r="A27" s="706" t="s">
        <v>736</v>
      </c>
      <c r="B27" s="779">
        <f>SUM(B13:C13,D15:G15)/6</f>
        <v>3550</v>
      </c>
      <c r="C27" s="780">
        <f>SUM((H13:I13,J15:M15))/6</f>
        <v>28400</v>
      </c>
    </row>
    <row r="28" spans="1:22" s="11" customFormat="1" ht="30" customHeight="1">
      <c r="A28" s="707" t="s">
        <v>737</v>
      </c>
      <c r="B28" s="844">
        <f>(SUMPRODUCT(J15:M15,J16:M16)+SUMPRODUCT(H13:I13,H14:I14))/SUM(H13:I13,J15:M15)</f>
        <v>53.341960093896716</v>
      </c>
      <c r="C28" s="845">
        <f>B28</f>
        <v>53.341960093896716</v>
      </c>
    </row>
    <row r="29" spans="1:22" s="11" customFormat="1" ht="30" customHeight="1">
      <c r="A29" s="682"/>
      <c r="B29" s="683"/>
      <c r="C29" s="683"/>
    </row>
    <row r="30" spans="1:22" s="710" customFormat="1" ht="20.100000000000001" customHeight="1">
      <c r="A30" s="512" t="s">
        <v>101</v>
      </c>
      <c r="B30" s="708"/>
      <c r="C30" s="709">
        <v>2025</v>
      </c>
      <c r="D30" s="709">
        <v>2026</v>
      </c>
      <c r="E30" s="709">
        <v>2027</v>
      </c>
      <c r="F30" s="709">
        <v>2028</v>
      </c>
      <c r="G30" s="709">
        <v>2029</v>
      </c>
      <c r="H30" s="709">
        <v>2030</v>
      </c>
      <c r="I30" s="709">
        <v>2031</v>
      </c>
      <c r="J30" s="709">
        <v>2032</v>
      </c>
      <c r="K30" s="709">
        <v>2033</v>
      </c>
      <c r="L30" s="709">
        <v>2034</v>
      </c>
      <c r="M30" s="709">
        <v>2035</v>
      </c>
      <c r="N30" s="709">
        <v>2036</v>
      </c>
      <c r="O30" s="709">
        <v>2037</v>
      </c>
      <c r="P30" s="709">
        <v>2038</v>
      </c>
      <c r="Q30" s="709">
        <v>2039</v>
      </c>
      <c r="R30" s="709">
        <v>2040</v>
      </c>
      <c r="S30" s="709">
        <v>2041</v>
      </c>
      <c r="T30" s="709">
        <v>2042</v>
      </c>
      <c r="U30" s="709">
        <v>2043</v>
      </c>
      <c r="V30" s="709">
        <v>2044</v>
      </c>
    </row>
    <row r="31" spans="1:22" s="11" customFormat="1" ht="20.100000000000001" customHeight="1">
      <c r="A31" s="701" t="s">
        <v>738</v>
      </c>
      <c r="B31" s="683"/>
      <c r="C31" s="697">
        <v>1</v>
      </c>
      <c r="D31" s="698">
        <v>2</v>
      </c>
      <c r="E31" s="698">
        <v>3</v>
      </c>
      <c r="F31" s="698">
        <v>4</v>
      </c>
      <c r="G31" s="698">
        <v>5</v>
      </c>
      <c r="H31" s="698">
        <v>6</v>
      </c>
      <c r="I31" s="698">
        <v>7</v>
      </c>
      <c r="J31" s="698">
        <v>8</v>
      </c>
      <c r="K31" s="698">
        <v>9</v>
      </c>
      <c r="L31" s="698">
        <v>10</v>
      </c>
      <c r="M31" s="698">
        <v>11</v>
      </c>
      <c r="N31" s="698">
        <v>12</v>
      </c>
      <c r="O31" s="698">
        <v>13</v>
      </c>
      <c r="P31" s="698">
        <v>14</v>
      </c>
      <c r="Q31" s="698">
        <v>15</v>
      </c>
      <c r="R31" s="698">
        <v>16</v>
      </c>
      <c r="S31" s="698">
        <v>17</v>
      </c>
      <c r="T31" s="698">
        <v>18</v>
      </c>
      <c r="U31" s="698">
        <v>19</v>
      </c>
      <c r="V31" s="698">
        <v>20</v>
      </c>
    </row>
    <row r="32" spans="1:22" s="11" customFormat="1" ht="20.100000000000001" customHeight="1">
      <c r="A32" s="701" t="s">
        <v>739</v>
      </c>
      <c r="B32" s="683"/>
      <c r="C32" s="947" t="s">
        <v>740</v>
      </c>
      <c r="D32" s="948"/>
      <c r="E32" s="949"/>
      <c r="F32" s="950" t="s">
        <v>741</v>
      </c>
      <c r="G32" s="951"/>
      <c r="H32" s="951"/>
      <c r="I32" s="951"/>
      <c r="J32" s="951"/>
      <c r="K32" s="951"/>
      <c r="L32" s="951"/>
      <c r="M32" s="951"/>
      <c r="N32" s="951"/>
      <c r="O32" s="951"/>
      <c r="P32" s="951"/>
      <c r="Q32" s="951"/>
      <c r="R32" s="951"/>
      <c r="S32" s="951"/>
      <c r="T32" s="951"/>
      <c r="U32" s="951"/>
      <c r="V32" s="952"/>
    </row>
    <row r="33" spans="1:24" s="11" customFormat="1" ht="20.100000000000001" customHeight="1">
      <c r="A33" s="726" t="s">
        <v>742</v>
      </c>
      <c r="B33" s="853">
        <v>0.02</v>
      </c>
      <c r="C33" s="703">
        <v>0.3</v>
      </c>
      <c r="D33" s="704">
        <v>0.6</v>
      </c>
      <c r="E33" s="705">
        <v>0.9</v>
      </c>
      <c r="F33" s="702">
        <f>E33*(1+$B$33)</f>
        <v>0.91800000000000004</v>
      </c>
      <c r="G33" s="724">
        <f t="shared" ref="G33:V33" si="0">F33*(1+$B$33)</f>
        <v>0.93636000000000008</v>
      </c>
      <c r="H33" s="724">
        <f t="shared" si="0"/>
        <v>0.95508720000000014</v>
      </c>
      <c r="I33" s="724">
        <f t="shared" si="0"/>
        <v>0.97418894400000011</v>
      </c>
      <c r="J33" s="724">
        <f t="shared" si="0"/>
        <v>0.99367272288000008</v>
      </c>
      <c r="K33" s="724">
        <f t="shared" si="0"/>
        <v>1.0135461773376</v>
      </c>
      <c r="L33" s="724">
        <f t="shared" si="0"/>
        <v>1.033817100884352</v>
      </c>
      <c r="M33" s="724">
        <f t="shared" si="0"/>
        <v>1.0544934429020389</v>
      </c>
      <c r="N33" s="724">
        <f t="shared" si="0"/>
        <v>1.0755833117600797</v>
      </c>
      <c r="O33" s="724">
        <f t="shared" si="0"/>
        <v>1.0970949779952812</v>
      </c>
      <c r="P33" s="724">
        <f t="shared" si="0"/>
        <v>1.1190368775551869</v>
      </c>
      <c r="Q33" s="724">
        <f t="shared" si="0"/>
        <v>1.1414176151062907</v>
      </c>
      <c r="R33" s="724">
        <f t="shared" si="0"/>
        <v>1.1642459674084165</v>
      </c>
      <c r="S33" s="724">
        <f t="shared" si="0"/>
        <v>1.1875308867565848</v>
      </c>
      <c r="T33" s="724">
        <f t="shared" si="0"/>
        <v>1.2112815044917165</v>
      </c>
      <c r="U33" s="724">
        <f t="shared" si="0"/>
        <v>1.2355071345815507</v>
      </c>
      <c r="V33" s="725">
        <f t="shared" si="0"/>
        <v>1.2602172772731817</v>
      </c>
    </row>
    <row r="34" spans="1:24" s="11" customFormat="1" ht="20.100000000000001" customHeight="1">
      <c r="A34" s="699" t="s">
        <v>743</v>
      </c>
      <c r="C34" s="381">
        <f>(SUM('Econ. analysis (site data)'!$Q4:$Q63)*'Econ. analysis (assumptions)'!$C27*(1-2.71828182845904^(-1*'Econ. analysis (assumptions)'!$B5*C31)))/1000</f>
        <v>20935.033404351732</v>
      </c>
      <c r="D34" s="381">
        <f>(SUM('Econ. analysis (site data)'!$Q4:$Q63)*'Econ. analysis (assumptions)'!$C27*(1-2.71828182845904^(-1*'Econ. analysis (assumptions)'!$B5*D31)))/1000</f>
        <v>35755.720701110135</v>
      </c>
      <c r="E34" s="381">
        <f>(SUM('Econ. analysis (site data)'!$Q4:$Q63)*'Econ. analysis (assumptions)'!$C27*(1-2.71828182845904^(-1*'Econ. analysis (assumptions)'!$B5*E31)))/1000</f>
        <v>46247.835411690772</v>
      </c>
      <c r="F34" s="381">
        <f>(SUM('Econ. analysis (site data)'!$Q4:$Q63)*'Econ. analysis (assumptions)'!$C27*(1-2.71828182845904^(-1*'Econ. analysis (assumptions)'!$B5*F31)))/1000</f>
        <v>53675.592903346405</v>
      </c>
      <c r="G34" s="381">
        <f>(SUM('Econ. analysis (site data)'!$Q4:$Q63)*'Econ. analysis (assumptions)'!$C27*(1-2.71828182845904^(-1*'Econ. analysis (assumptions)'!$B5*G31)))/1000</f>
        <v>58933.978164728382</v>
      </c>
      <c r="H34" s="381">
        <f>(SUM('Econ. analysis (site data)'!$Q4:$Q63)*'Econ. analysis (assumptions)'!$C27*(1-2.71828182845904^(-1*'Econ. analysis (assumptions)'!$B5*H31)))/1000</f>
        <v>62656.584292914733</v>
      </c>
      <c r="I34" s="381">
        <f>(SUM('Econ. analysis (site data)'!$Q4:$Q63)*'Econ. analysis (assumptions)'!$C27*(1-2.71828182845904^(-1*'Econ. analysis (assumptions)'!$B5*I31)))/1000</f>
        <v>65291.95536155501</v>
      </c>
      <c r="J34" s="381">
        <f>(SUM('Econ. analysis (site data)'!$Q4:$Q63)*'Econ. analysis (assumptions)'!$C27*(1-2.71828182845904^(-1*'Econ. analysis (assumptions)'!$B5*J31)))/1000</f>
        <v>67157.632371228305</v>
      </c>
      <c r="K34" s="381">
        <f>(SUM('Econ. analysis (site data)'!$Q4:$Q63)*'Econ. analysis (assumptions)'!$C27*(1-2.71828182845904^(-1*'Econ. analysis (assumptions)'!$B5*K31)))/1000</f>
        <v>68478.414383994139</v>
      </c>
      <c r="L34" s="381">
        <f>(SUM('Econ. analysis (site data)'!$Q4:$Q63)*'Econ. analysis (assumptions)'!$C27*(1-2.71828182845904^(-1*'Econ. analysis (assumptions)'!$B5*L31)))/1000</f>
        <v>69413.445000869877</v>
      </c>
      <c r="M34" s="381">
        <f>(SUM('Econ. analysis (site data)'!$Q4:$Q63)*'Econ. analysis (assumptions)'!$C27*(1-2.71828182845904^(-1*'Econ. analysis (assumptions)'!$B5*M31)))/1000</f>
        <v>70075.38788474079</v>
      </c>
      <c r="N34" s="381">
        <f>(SUM('Econ. analysis (site data)'!$Q4:$Q63)*'Econ. analysis (assumptions)'!$C27*(1-2.71828182845904^(-1*'Econ. analysis (assumptions)'!$B5*N31)))/1000</f>
        <v>70544.001824861189</v>
      </c>
      <c r="O34" s="381">
        <f>(SUM('Econ. analysis (site data)'!$Q4:$Q63)*'Econ. analysis (assumptions)'!$C27*(1-2.71828182845904^(-1*'Econ. analysis (assumptions)'!$B5*O31)))/1000</f>
        <v>70875.751028948071</v>
      </c>
      <c r="P34" s="381">
        <f>(SUM('Econ. analysis (site data)'!$Q4:$Q63)*'Econ. analysis (assumptions)'!$C27*(1-2.71828182845904^(-1*'Econ. analysis (assumptions)'!$B5*P31)))/1000</f>
        <v>71110.608605707326</v>
      </c>
      <c r="Q34" s="381">
        <f>(SUM('Econ. analysis (site data)'!$Q4:$Q63)*'Econ. analysis (assumptions)'!$C27*(1-2.71828182845904^(-1*'Econ. analysis (assumptions)'!$B5*Q31)))/1000</f>
        <v>71276.873002672655</v>
      </c>
      <c r="R34" s="381">
        <f>(SUM('Econ. analysis (site data)'!$Q4:$Q63)*'Econ. analysis (assumptions)'!$C27*(1-2.71828182845904^(-1*'Econ. analysis (assumptions)'!$B5*R31)))/1000</f>
        <v>71394.577741347457</v>
      </c>
      <c r="S34" s="381">
        <f>(SUM('Econ. analysis (site data)'!$Q4:$Q63)*'Econ. analysis (assumptions)'!$C27*(1-2.71828182845904^(-1*'Econ. analysis (assumptions)'!$B5*S31)))/1000</f>
        <v>71477.90529528787</v>
      </c>
      <c r="T34" s="381">
        <f>(SUM('Econ. analysis (site data)'!$Q4:$Q63)*'Econ. analysis (assumptions)'!$C27*(1-2.71828182845904^(-1*'Econ. analysis (assumptions)'!$B5*T31)))/1000</f>
        <v>71536.895964005802</v>
      </c>
      <c r="U34" s="381">
        <f>(SUM('Econ. analysis (site data)'!$Q4:$Q63)*'Econ. analysis (assumptions)'!$C27*(1-2.71828182845904^(-1*'Econ. analysis (assumptions)'!$B5*U31)))/1000</f>
        <v>71578.657648241438</v>
      </c>
      <c r="V34" s="381">
        <f>(SUM('Econ. analysis (site data)'!$Q4:$Q63)*'Econ. analysis (assumptions)'!$C27*(1-2.71828182845904^(-1*'Econ. analysis (assumptions)'!$B5*V31)))/1000</f>
        <v>71608.222294788109</v>
      </c>
    </row>
    <row r="35" spans="1:24" s="11" customFormat="1" ht="20.100000000000001" customHeight="1">
      <c r="A35" s="699" t="s">
        <v>744</v>
      </c>
      <c r="C35" s="381">
        <f>SUM('Econ. analysis (site data)'!$AC4:$AC63)*(1-2.71828182845904^(-1*'Econ. analysis (assumptions)'!$B5*C31))</f>
        <v>80062172.593850255</v>
      </c>
      <c r="D35" s="381">
        <f>SUM('Econ. analysis (site data)'!$AC4:$AC63)*(1-2.71828182845904^(-1*'Econ. analysis (assumptions)'!$B5*D31))</f>
        <v>136741156.63912544</v>
      </c>
      <c r="E35" s="381">
        <f>SUM('Econ. analysis (site data)'!$AC4:$AC63)*(1-2.71828182845904^(-1*'Econ. analysis (assumptions)'!$B5*E31))</f>
        <v>176866313.48068884</v>
      </c>
      <c r="F35" s="381">
        <f>SUM('Econ. analysis (site data)'!$AC4:$AC63)*(1-2.71828182845904^(-1*'Econ. analysis (assumptions)'!$B5*F31))</f>
        <v>205272401.53396043</v>
      </c>
      <c r="G35" s="381">
        <f>SUM('Econ. analysis (site data)'!$AC4:$AC63)*(1-2.71828182845904^(-1*'Econ. analysis (assumptions)'!$B5*G31))</f>
        <v>225382125.7570042</v>
      </c>
      <c r="H35" s="381">
        <f>SUM('Econ. analysis (site data)'!$AC4:$AC63)*(1-2.71828182845904^(-1*'Econ. analysis (assumptions)'!$B5*H31))</f>
        <v>239618546.0472067</v>
      </c>
      <c r="I35" s="381">
        <f>SUM('Econ. analysis (site data)'!$AC4:$AC63)*(1-2.71828182845904^(-1*'Econ. analysis (assumptions)'!$B5*I31))</f>
        <v>249697036.45470029</v>
      </c>
      <c r="J35" s="381">
        <f>SUM('Econ. analysis (site data)'!$AC4:$AC63)*(1-2.71828182845904^(-1*'Econ. analysis (assumptions)'!$B5*J31))</f>
        <v>256831973.947649</v>
      </c>
      <c r="K35" s="381">
        <f>SUM('Econ. analysis (site data)'!$AC4:$AC63)*(1-2.71828182845904^(-1*'Econ. analysis (assumptions)'!$B5*K31))</f>
        <v>261883061.06188923</v>
      </c>
      <c r="L35" s="381">
        <f>SUM('Econ. analysis (site data)'!$AC4:$AC63)*(1-2.71828182845904^(-1*'Econ. analysis (assumptions)'!$B5*L31))</f>
        <v>265458913.13639697</v>
      </c>
      <c r="M35" s="381">
        <f>SUM('Econ. analysis (site data)'!$AC4:$AC63)*(1-2.71828182845904^(-1*'Econ. analysis (assumptions)'!$B5*M31))</f>
        <v>267990391.56263766</v>
      </c>
      <c r="N35" s="381">
        <f>SUM('Econ. analysis (site data)'!$AC4:$AC63)*(1-2.71828182845904^(-1*'Econ. analysis (assumptions)'!$B5*N31))</f>
        <v>269782519.11405605</v>
      </c>
      <c r="O35" s="381">
        <f>SUM('Econ. analysis (site data)'!$AC4:$AC63)*(1-2.71828182845904^(-1*'Econ. analysis (assumptions)'!$B5*O31))</f>
        <v>271051232.73502195</v>
      </c>
      <c r="P35" s="381">
        <f>SUM('Econ. analysis (site data)'!$AC4:$AC63)*(1-2.71828182845904^(-1*'Econ. analysis (assumptions)'!$B5*P31))</f>
        <v>271949402.20446092</v>
      </c>
      <c r="Q35" s="381">
        <f>SUM('Econ. analysis (site data)'!$AC4:$AC63)*(1-2.71828182845904^(-1*'Econ. analysis (assumptions)'!$B5*Q31))</f>
        <v>272585249.71370268</v>
      </c>
      <c r="R35" s="381">
        <f>SUM('Econ. analysis (site data)'!$AC4:$AC63)*(1-2.71828182845904^(-1*'Econ. analysis (assumptions)'!$B5*R31))</f>
        <v>273035389.76941121</v>
      </c>
      <c r="S35" s="381">
        <f>SUM('Econ. analysis (site data)'!$AC4:$AC63)*(1-2.71828182845904^(-1*'Econ. analysis (assumptions)'!$B5*S31))</f>
        <v>273354060.62493587</v>
      </c>
      <c r="T35" s="381">
        <f>SUM('Econ. analysis (site data)'!$AC4:$AC63)*(1-2.71828182845904^(-1*'Econ. analysis (assumptions)'!$B5*T31))</f>
        <v>273579659.55325377</v>
      </c>
      <c r="U35" s="381">
        <f>SUM('Econ. analysis (site data)'!$AC4:$AC63)*(1-2.71828182845904^(-1*'Econ. analysis (assumptions)'!$B5*U31))</f>
        <v>273739369.40928811</v>
      </c>
      <c r="V35" s="381">
        <f>SUM('Econ. analysis (site data)'!$AC4:$AC63)*(1-2.71828182845904^(-1*'Econ. analysis (assumptions)'!$B5*V31))</f>
        <v>273852433.94512033</v>
      </c>
    </row>
    <row r="36" spans="1:24" s="11" customFormat="1" ht="20.100000000000001" customHeight="1">
      <c r="A36" s="699" t="s">
        <v>745</v>
      </c>
      <c r="C36" s="381">
        <f t="shared" ref="C36:V36" si="1">C35*$B7/1000000</f>
        <v>42.744234978169317</v>
      </c>
      <c r="D36" s="381">
        <f t="shared" si="1"/>
        <v>73.004465669701219</v>
      </c>
      <c r="E36" s="381">
        <f t="shared" si="1"/>
        <v>94.426806295808916</v>
      </c>
      <c r="F36" s="381">
        <f t="shared" si="1"/>
        <v>109.59247646465559</v>
      </c>
      <c r="G36" s="381">
        <f t="shared" si="1"/>
        <v>120.32881735683358</v>
      </c>
      <c r="H36" s="381">
        <f t="shared" si="1"/>
        <v>127.92947162860055</v>
      </c>
      <c r="I36" s="381">
        <f t="shared" si="1"/>
        <v>133.31025693889353</v>
      </c>
      <c r="J36" s="381">
        <f t="shared" si="1"/>
        <v>137.11951460543577</v>
      </c>
      <c r="K36" s="381">
        <f t="shared" si="1"/>
        <v>139.8162295147545</v>
      </c>
      <c r="L36" s="381">
        <f t="shared" si="1"/>
        <v>141.72533410644871</v>
      </c>
      <c r="M36" s="381">
        <f t="shared" si="1"/>
        <v>143.07686011664484</v>
      </c>
      <c r="N36" s="381">
        <f t="shared" si="1"/>
        <v>144.0336555505794</v>
      </c>
      <c r="O36" s="381">
        <f t="shared" si="1"/>
        <v>144.71100655639933</v>
      </c>
      <c r="P36" s="381">
        <f t="shared" si="1"/>
        <v>145.19052847802732</v>
      </c>
      <c r="Q36" s="381">
        <f t="shared" si="1"/>
        <v>145.52999984714927</v>
      </c>
      <c r="R36" s="381">
        <f t="shared" si="1"/>
        <v>145.77032423119891</v>
      </c>
      <c r="S36" s="381">
        <f t="shared" si="1"/>
        <v>145.94045878398379</v>
      </c>
      <c r="T36" s="381">
        <f t="shared" si="1"/>
        <v>146.06090334963108</v>
      </c>
      <c r="U36" s="381">
        <f t="shared" si="1"/>
        <v>146.14617052879311</v>
      </c>
      <c r="V36" s="381">
        <f t="shared" si="1"/>
        <v>146.20653433020811</v>
      </c>
    </row>
    <row r="37" spans="1:24" s="11" customFormat="1" ht="20.100000000000001" customHeight="1">
      <c r="A37" s="699" t="s">
        <v>746</v>
      </c>
      <c r="C37" s="381">
        <f>(C36*1000000)/SUM('Econ. analysis (site data)'!$R4:$R63)</f>
        <v>9483.8923989206469</v>
      </c>
      <c r="D37" s="381">
        <f>(D36*1000000)/SUM('Econ. analysis (site data)'!$R4:$R63)</f>
        <v>16197.891888947217</v>
      </c>
      <c r="E37" s="381">
        <f>(E36*1000000)/SUM('Econ. analysis (site data)'!$R4:$R63)</f>
        <v>20950.981364868236</v>
      </c>
      <c r="F37" s="381">
        <f>(F36*1000000)/SUM('Econ. analysis (site data)'!$R4:$R63)</f>
        <v>24315.8698489485</v>
      </c>
      <c r="G37" s="381">
        <f>(G36*1000000)/SUM('Econ. analysis (site data)'!$R4:$R63)</f>
        <v>26697.999318140104</v>
      </c>
      <c r="H37" s="381">
        <f>(H36*1000000)/SUM('Econ. analysis (site data)'!$R4:$R63)</f>
        <v>28384.397198734991</v>
      </c>
      <c r="I37" s="381">
        <f>(I36*1000000)/SUM('Econ. analysis (site data)'!$R4:$R63)</f>
        <v>29578.260860830575</v>
      </c>
      <c r="J37" s="381">
        <f>(J36*1000000)/SUM('Econ. analysis (site data)'!$R4:$R63)</f>
        <v>30423.441265806847</v>
      </c>
      <c r="K37" s="381">
        <f>(K36*1000000)/SUM('Econ. analysis (site data)'!$R4:$R63)</f>
        <v>31021.775849256665</v>
      </c>
      <c r="L37" s="381">
        <f>(L36*1000000)/SUM('Econ. analysis (site data)'!$R4:$R63)</f>
        <v>31445.359112243128</v>
      </c>
      <c r="M37" s="381">
        <f>(M36*1000000)/SUM('Econ. analysis (site data)'!$R4:$R63)</f>
        <v>31745.229428359184</v>
      </c>
      <c r="N37" s="381">
        <f>(N36*1000000)/SUM('Econ. analysis (site data)'!$R4:$R63)</f>
        <v>31957.518756916554</v>
      </c>
      <c r="O37" s="381">
        <f>(O36*1000000)/SUM('Econ. analysis (site data)'!$R4:$R63)</f>
        <v>32107.806253201787</v>
      </c>
      <c r="P37" s="381">
        <f>(P36*1000000)/SUM('Econ. analysis (site data)'!$R4:$R63)</f>
        <v>32214.200350791001</v>
      </c>
      <c r="Q37" s="381">
        <f>(Q36*1000000)/SUM('Econ. analysis (site data)'!$R4:$R63)</f>
        <v>32289.520682033595</v>
      </c>
      <c r="R37" s="381">
        <f>(R36*1000000)/SUM('Econ. analysis (site data)'!$R4:$R63)</f>
        <v>32342.842740559794</v>
      </c>
      <c r="S37" s="381">
        <f>(S36*1000000)/SUM('Econ. analysis (site data)'!$R4:$R63)</f>
        <v>32380.5914052107</v>
      </c>
      <c r="T37" s="381">
        <f>(T36*1000000)/SUM('Econ. analysis (site data)'!$R4:$R63)</f>
        <v>32407.315086222112</v>
      </c>
      <c r="U37" s="381">
        <f>(U36*1000000)/SUM('Econ. analysis (site data)'!$R4:$R63)</f>
        <v>32426.233772045947</v>
      </c>
      <c r="V37" s="381">
        <f>(V36*1000000)/SUM('Econ. analysis (site data)'!$R4:$R63)</f>
        <v>32439.627012039651</v>
      </c>
    </row>
    <row r="38" spans="1:24" s="11" customFormat="1" ht="20.100000000000001" customHeight="1">
      <c r="A38" s="699" t="s">
        <v>747</v>
      </c>
      <c r="C38" s="699"/>
      <c r="X38" s="381"/>
    </row>
    <row r="39" spans="1:24" s="11" customFormat="1" ht="20.100000000000001" customHeight="1">
      <c r="A39" s="699" t="s">
        <v>748</v>
      </c>
      <c r="C39" s="700"/>
    </row>
    <row r="40" spans="1:24" ht="30" customHeight="1">
      <c r="A40" s="899" t="s">
        <v>749</v>
      </c>
      <c r="B40" s="683"/>
      <c r="C40" s="683"/>
      <c r="H40" s="11"/>
      <c r="I40" s="11"/>
      <c r="J40" s="11"/>
    </row>
    <row r="42" spans="1:24">
      <c r="E42" s="906" t="s">
        <v>750</v>
      </c>
      <c r="F42" s="905"/>
      <c r="G42" s="905"/>
      <c r="H42" s="905"/>
      <c r="L42" s="906" t="s">
        <v>751</v>
      </c>
      <c r="M42" s="905"/>
      <c r="N42" s="905"/>
      <c r="O42" s="905"/>
    </row>
    <row r="43" spans="1:24" ht="27.95">
      <c r="F43" s="905"/>
      <c r="G43" s="920" t="s">
        <v>752</v>
      </c>
      <c r="H43" s="905"/>
      <c r="M43" s="905"/>
      <c r="N43" s="921" t="s">
        <v>753</v>
      </c>
      <c r="O43" s="905"/>
    </row>
    <row r="44" spans="1:24">
      <c r="E44" s="902"/>
      <c r="F44" s="909">
        <v>-0.1</v>
      </c>
      <c r="G44" s="912">
        <v>0</v>
      </c>
      <c r="H44" s="909">
        <v>0.1</v>
      </c>
      <c r="L44" s="902"/>
      <c r="M44" s="909">
        <v>-0.1</v>
      </c>
      <c r="N44" s="912">
        <v>0</v>
      </c>
      <c r="O44" s="909">
        <v>0.1</v>
      </c>
    </row>
    <row r="45" spans="1:24">
      <c r="D45" s="908"/>
      <c r="E45" s="904">
        <f ca="1">Calcs_Cluster1!E168</f>
        <v>0.71026488663525256</v>
      </c>
      <c r="F45" s="910">
        <f>G45*(1+F44)</f>
        <v>25560</v>
      </c>
      <c r="G45" s="913">
        <f>C27</f>
        <v>28400</v>
      </c>
      <c r="H45" s="910">
        <f>G45*(1+H44)</f>
        <v>31240.000000000004</v>
      </c>
      <c r="K45" s="908"/>
      <c r="L45" s="904">
        <f ca="1">Calcs_Cluster2!E171</f>
        <v>1.1752326051851147</v>
      </c>
      <c r="M45" s="918">
        <f>N45*(1+M44)</f>
        <v>3.6</v>
      </c>
      <c r="N45" s="919">
        <f>C21</f>
        <v>4</v>
      </c>
      <c r="O45" s="918">
        <f>N45*(1+O44)</f>
        <v>4.4000000000000004</v>
      </c>
    </row>
    <row r="46" spans="1:24">
      <c r="D46" s="901">
        <v>-0.1</v>
      </c>
      <c r="E46" s="903">
        <f>E47*(1+D46)</f>
        <v>48.007764084507045</v>
      </c>
      <c r="F46" s="911">
        <f t="dataTable" ref="F46:H48" dt2D="1" dtr="1" r1="C27" r2="C28" ca="1"/>
        <v>0.62905974768928097</v>
      </c>
      <c r="G46" s="914">
        <v>0.62905974768928097</v>
      </c>
      <c r="H46" s="911">
        <v>0.70231095167037649</v>
      </c>
      <c r="K46" s="901">
        <v>-0.1</v>
      </c>
      <c r="L46" s="903">
        <f>L47*(1+K46)</f>
        <v>22.5</v>
      </c>
      <c r="M46" s="911">
        <f t="dataTable" ref="M46:O48" dt2D="1" dtr="1" r1="C21" r2="C22" ca="1"/>
        <v>0.77254895208896968</v>
      </c>
      <c r="N46" s="914">
        <v>0.77254895208896968</v>
      </c>
      <c r="O46" s="911">
        <v>1.1363752513394934</v>
      </c>
    </row>
    <row r="47" spans="1:24">
      <c r="D47" s="915">
        <v>0</v>
      </c>
      <c r="E47" s="916">
        <f>C28</f>
        <v>53.341960093896716</v>
      </c>
      <c r="F47" s="914">
        <v>0.62155689914946644</v>
      </c>
      <c r="G47" s="917">
        <v>0.62155689914946644</v>
      </c>
      <c r="H47" s="914">
        <v>0.6944020197808094</v>
      </c>
      <c r="K47" s="915">
        <v>0</v>
      </c>
      <c r="L47" s="916">
        <f>C22</f>
        <v>25</v>
      </c>
      <c r="M47" s="914">
        <v>0.73456467601291742</v>
      </c>
      <c r="N47" s="917">
        <v>0.73456467601291742</v>
      </c>
      <c r="O47" s="914">
        <v>1.0976336915113771</v>
      </c>
    </row>
    <row r="48" spans="1:24">
      <c r="D48" s="901">
        <v>0.1</v>
      </c>
      <c r="E48" s="903">
        <f>E47*(1+D48)</f>
        <v>58.676156103286395</v>
      </c>
      <c r="F48" s="911">
        <v>0.61409472931686526</v>
      </c>
      <c r="G48" s="914">
        <v>0.61409472931686526</v>
      </c>
      <c r="H48" s="911">
        <v>0.68653766845406405</v>
      </c>
      <c r="K48" s="901">
        <v>0.1</v>
      </c>
      <c r="L48" s="903">
        <f>L47*(1+K48)</f>
        <v>27.500000000000004</v>
      </c>
      <c r="M48" s="911">
        <v>0.69665439442067889</v>
      </c>
      <c r="N48" s="914">
        <v>0.69665439442067889</v>
      </c>
      <c r="O48" s="911">
        <v>1.0589993923749539</v>
      </c>
    </row>
    <row r="49" spans="6:15">
      <c r="F49" s="907"/>
      <c r="G49" s="907"/>
      <c r="H49" s="907"/>
      <c r="M49" s="907"/>
      <c r="N49" s="907"/>
      <c r="O49" s="907"/>
    </row>
  </sheetData>
  <mergeCells count="2">
    <mergeCell ref="C32:E32"/>
    <mergeCell ref="F32:V32"/>
  </mergeCells>
  <hyperlinks>
    <hyperlink ref="D22" r:id="rId1" location="price" xr:uid="{4D08E09C-7A5A-D145-A417-1C84226658DA}"/>
  </hyperlinks>
  <pageMargins left="0.7" right="0.7" top="0.75" bottom="0.75" header="0.3" footer="0.3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A20BF-F26D-204E-B4BA-F0DE98B1C023}">
  <sheetPr codeName="Sheet15"/>
  <dimension ref="A1:BM118"/>
  <sheetViews>
    <sheetView showGridLines="0" zoomScale="94" zoomScaleNormal="94" workbookViewId="0">
      <pane xSplit="3" ySplit="3" topLeftCell="Q58" activePane="bottomRight" state="frozen"/>
      <selection pane="bottomRight" activeCell="R5" sqref="R5"/>
      <selection pane="bottomLeft" activeCell="A4" sqref="A4"/>
      <selection pane="topRight" activeCell="D1" sqref="D1"/>
    </sheetView>
  </sheetViews>
  <sheetFormatPr defaultColWidth="11.42578125" defaultRowHeight="12.95"/>
  <cols>
    <col min="1" max="1" width="5.5703125" style="410" customWidth="1"/>
    <col min="2" max="2" width="13.5703125" style="411" customWidth="1"/>
    <col min="3" max="3" width="14.85546875" style="411" customWidth="1"/>
    <col min="4" max="4" width="13.140625" style="411" hidden="1" customWidth="1"/>
    <col min="5" max="5" width="9.42578125" style="411" hidden="1" customWidth="1"/>
    <col min="6" max="7" width="15" style="411" hidden="1" customWidth="1"/>
    <col min="8" max="8" width="10" style="9" hidden="1" customWidth="1"/>
    <col min="9" max="16" width="12.42578125" style="9" hidden="1" customWidth="1"/>
    <col min="17" max="17" width="12.42578125" style="412" customWidth="1"/>
    <col min="18" max="18" width="12.42578125" style="9" customWidth="1"/>
    <col min="19" max="19" width="12.42578125" style="8" customWidth="1"/>
    <col min="20" max="22" width="11.5703125" style="8" bestFit="1" customWidth="1"/>
    <col min="23" max="23" width="12.42578125" style="8" customWidth="1"/>
    <col min="24" max="24" width="13.85546875" style="8" customWidth="1"/>
    <col min="25" max="25" width="15.140625" style="8" customWidth="1"/>
    <col min="26" max="26" width="17" style="8" customWidth="1"/>
    <col min="27" max="27" width="12.42578125" style="9" bestFit="1" customWidth="1"/>
    <col min="28" max="28" width="13" style="9" customWidth="1"/>
    <col min="29" max="30" width="11.42578125" style="9" bestFit="1" customWidth="1"/>
    <col min="31" max="34" width="10.85546875" style="9" customWidth="1"/>
    <col min="35" max="35" width="11.5703125" style="9" hidden="1" customWidth="1"/>
    <col min="36" max="38" width="10.85546875" style="8" hidden="1" customWidth="1"/>
    <col min="39" max="39" width="11.42578125" style="8" hidden="1" customWidth="1"/>
    <col min="40" max="44" width="10.85546875" style="8" hidden="1" customWidth="1"/>
    <col min="45" max="55" width="11.42578125" style="8" hidden="1" customWidth="1"/>
    <col min="56" max="57" width="11.5703125" style="8" bestFit="1" customWidth="1"/>
    <col min="58" max="58" width="11.42578125" style="8" customWidth="1"/>
    <col min="59" max="65" width="12.140625" style="8" bestFit="1" customWidth="1"/>
    <col min="66" max="16384" width="11.42578125" style="8"/>
  </cols>
  <sheetData>
    <row r="1" spans="1:55" ht="42.95" customHeight="1" thickBot="1">
      <c r="AA1" s="937" t="s">
        <v>154</v>
      </c>
      <c r="AB1" s="937"/>
      <c r="AC1" s="937"/>
      <c r="AD1" s="938"/>
      <c r="AE1" s="939" t="s">
        <v>155</v>
      </c>
      <c r="AF1" s="940"/>
      <c r="AG1" s="940"/>
      <c r="AH1" s="941"/>
      <c r="AI1" s="942" t="s">
        <v>37</v>
      </c>
      <c r="AJ1" s="933"/>
      <c r="AK1" s="933"/>
      <c r="AL1" s="933"/>
      <c r="AM1" s="933"/>
      <c r="AN1" s="933"/>
      <c r="AO1" s="943"/>
      <c r="AP1" s="521"/>
      <c r="AQ1" s="944" t="s">
        <v>156</v>
      </c>
      <c r="AR1" s="945"/>
      <c r="AS1" s="932" t="s">
        <v>157</v>
      </c>
      <c r="AT1" s="933"/>
      <c r="AU1" s="933"/>
      <c r="AV1" s="933"/>
      <c r="AW1" s="933"/>
      <c r="AX1" s="933"/>
      <c r="AY1" s="933"/>
      <c r="AZ1" s="933"/>
      <c r="BA1" s="933"/>
      <c r="BB1" s="933"/>
      <c r="BC1" s="934"/>
    </row>
    <row r="2" spans="1:55" s="385" customFormat="1" ht="78">
      <c r="A2" s="353" t="s">
        <v>158</v>
      </c>
      <c r="B2" s="354" t="s">
        <v>159</v>
      </c>
      <c r="C2" s="352" t="s">
        <v>160</v>
      </c>
      <c r="D2" s="352" t="s">
        <v>161</v>
      </c>
      <c r="E2" s="352" t="s">
        <v>162</v>
      </c>
      <c r="F2" s="352" t="s">
        <v>163</v>
      </c>
      <c r="G2" s="352" t="s">
        <v>164</v>
      </c>
      <c r="H2" s="344" t="s">
        <v>165</v>
      </c>
      <c r="I2" s="344" t="s">
        <v>166</v>
      </c>
      <c r="J2" s="344" t="s">
        <v>167</v>
      </c>
      <c r="K2" s="344" t="s">
        <v>168</v>
      </c>
      <c r="L2" s="344" t="s">
        <v>169</v>
      </c>
      <c r="M2" s="344" t="s">
        <v>170</v>
      </c>
      <c r="N2" s="344" t="s">
        <v>171</v>
      </c>
      <c r="O2" s="344" t="s">
        <v>172</v>
      </c>
      <c r="P2" s="344" t="s">
        <v>754</v>
      </c>
      <c r="Q2" s="678" t="s">
        <v>174</v>
      </c>
      <c r="R2" s="679" t="s">
        <v>175</v>
      </c>
      <c r="S2" s="677" t="s">
        <v>176</v>
      </c>
      <c r="T2" s="677" t="s">
        <v>177</v>
      </c>
      <c r="U2" s="677" t="s">
        <v>178</v>
      </c>
      <c r="V2" s="680" t="s">
        <v>179</v>
      </c>
      <c r="W2" s="680" t="s">
        <v>755</v>
      </c>
      <c r="X2" s="680" t="s">
        <v>181</v>
      </c>
      <c r="Y2" s="681" t="s">
        <v>182</v>
      </c>
      <c r="Z2" s="439" t="s">
        <v>183</v>
      </c>
      <c r="AA2" s="527" t="s">
        <v>184</v>
      </c>
      <c r="AB2" s="527" t="s">
        <v>185</v>
      </c>
      <c r="AC2" s="527" t="s">
        <v>186</v>
      </c>
      <c r="AD2" s="528" t="s">
        <v>187</v>
      </c>
      <c r="AE2" s="529" t="str">
        <f>Summary!B37</f>
        <v>Bulk water ($/m3)</v>
      </c>
      <c r="AF2" s="527" t="str">
        <f>Summary!B38</f>
        <v>Irrigation water ($/m3)</v>
      </c>
      <c r="AG2" s="527" t="str">
        <f>Summary!B39</f>
        <v>Livestock water ($/m3)</v>
      </c>
      <c r="AH2" s="528" t="str">
        <f>Summary!B40</f>
        <v>Drinking water ($/m3)</v>
      </c>
      <c r="AI2" s="529" t="s">
        <v>188</v>
      </c>
      <c r="AJ2" s="527" t="s">
        <v>189</v>
      </c>
      <c r="AK2" s="527" t="s">
        <v>190</v>
      </c>
      <c r="AL2" s="527" t="s">
        <v>191</v>
      </c>
      <c r="AM2" s="527" t="s">
        <v>192</v>
      </c>
      <c r="AN2" s="527" t="s">
        <v>193</v>
      </c>
      <c r="AO2" s="528" t="s">
        <v>194</v>
      </c>
      <c r="AP2" s="544" t="s">
        <v>195</v>
      </c>
      <c r="AQ2" s="530" t="s">
        <v>196</v>
      </c>
      <c r="AR2" s="531" t="s">
        <v>197</v>
      </c>
      <c r="AS2" s="568" t="s">
        <v>198</v>
      </c>
      <c r="AT2" s="544" t="s">
        <v>199</v>
      </c>
      <c r="AU2" s="544" t="s">
        <v>200</v>
      </c>
      <c r="AV2" s="544" t="s">
        <v>201</v>
      </c>
      <c r="AW2" s="544" t="s">
        <v>202</v>
      </c>
      <c r="AX2" s="544" t="s">
        <v>203</v>
      </c>
      <c r="AY2" s="544" t="s">
        <v>204</v>
      </c>
      <c r="AZ2" s="544" t="s">
        <v>205</v>
      </c>
      <c r="BA2" s="544" t="s">
        <v>206</v>
      </c>
      <c r="BB2" s="544" t="s">
        <v>207</v>
      </c>
      <c r="BC2" s="531" t="s">
        <v>208</v>
      </c>
    </row>
    <row r="3" spans="1:55" s="385" customFormat="1" ht="17.100000000000001" customHeight="1">
      <c r="A3" s="935" t="s">
        <v>38</v>
      </c>
      <c r="B3" s="936"/>
      <c r="C3" s="676" t="s">
        <v>209</v>
      </c>
      <c r="D3" s="373"/>
      <c r="E3" s="373"/>
      <c r="F3" s="373"/>
      <c r="G3" s="373"/>
      <c r="H3" s="374"/>
      <c r="I3" s="374"/>
      <c r="J3" s="375"/>
      <c r="K3" s="374"/>
      <c r="L3" s="374"/>
      <c r="M3" s="374"/>
      <c r="N3" s="374"/>
      <c r="O3" s="374"/>
      <c r="P3" s="375"/>
      <c r="Q3" s="376"/>
      <c r="R3" s="377"/>
      <c r="S3" s="374"/>
      <c r="T3" s="374"/>
      <c r="U3" s="374"/>
      <c r="V3" s="378"/>
      <c r="W3" s="378"/>
      <c r="X3" s="378"/>
      <c r="Y3" s="396"/>
      <c r="Z3" s="397" t="str">
        <f t="shared" ref="Z3:Z34" si="0">C3</f>
        <v>Bokku-moyale</v>
      </c>
      <c r="AA3" s="533">
        <f>IFERROR(Calcs_site!G90,0)</f>
        <v>2876871.6029158663</v>
      </c>
      <c r="AB3" s="533">
        <f t="array" ref="AB3">Calcs_site!G117</f>
        <v>820497.60000000044</v>
      </c>
      <c r="AC3" s="533">
        <f>Calcs_site!G99</f>
        <v>835033.74260394496</v>
      </c>
      <c r="AD3" s="534">
        <f>Calcs_site!G108</f>
        <v>1016215.8603119249</v>
      </c>
      <c r="AE3" s="535">
        <f ca="1">IFERROR(_bulk_water_cost,0)</f>
        <v>0.28209786203911796</v>
      </c>
      <c r="AF3" s="536">
        <f ca="1">IFERROR(Calcs_site!G100,0)</f>
        <v>0.6281666107064896</v>
      </c>
      <c r="AG3" s="536">
        <f ca="1">IFERROR(Calcs_site!G109,0)</f>
        <v>0.20614428973649482</v>
      </c>
      <c r="AH3" s="537">
        <f ca="1">IFERROR(Calcs_site!G118,0)</f>
        <v>0.3074401537214641</v>
      </c>
      <c r="AI3" s="538">
        <f>SUM(Calcs_site!F74:F79)</f>
        <v>343047.73933020537</v>
      </c>
      <c r="AJ3" s="539">
        <f>Calcs_site!F74</f>
        <v>19014.962500000001</v>
      </c>
      <c r="AK3" s="539">
        <f>Calcs_site!F75</f>
        <v>102276.50139249041</v>
      </c>
      <c r="AL3" s="539">
        <f>Calcs_site!F76</f>
        <v>60566.778600000005</v>
      </c>
      <c r="AM3" s="539">
        <f>Calcs_site!F77</f>
        <v>147137.49683771498</v>
      </c>
      <c r="AN3" s="539">
        <f>Calcs_site!F78</f>
        <v>0</v>
      </c>
      <c r="AO3" s="540">
        <f>+Calcs_site!F79</f>
        <v>14052</v>
      </c>
      <c r="AP3" s="546">
        <f ca="1">Calcs_site!F71</f>
        <v>0.88130399956900274</v>
      </c>
      <c r="AQ3" s="541">
        <f ca="1">Calcs_site!G209</f>
        <v>0</v>
      </c>
      <c r="AR3" s="542">
        <f ca="1">Calcs_site!G230</f>
        <v>0</v>
      </c>
      <c r="AS3" s="569">
        <f>+Calcs_site!H205</f>
        <v>-35333.917151011119</v>
      </c>
      <c r="AT3" s="564">
        <f ca="1">+Calcs_site!I205</f>
        <v>12237.377842908858</v>
      </c>
      <c r="AU3" s="564">
        <f ca="1">+Calcs_site!J205</f>
        <v>22406.769893355762</v>
      </c>
      <c r="AV3" s="564">
        <f ca="1">+Calcs_site!K205</f>
        <v>29371.382526172045</v>
      </c>
      <c r="AW3" s="564">
        <f ca="1">+Calcs_site!L205</f>
        <v>12568.462133127796</v>
      </c>
      <c r="AX3" s="564">
        <f ca="1">+Calcs_site!M205</f>
        <v>-10150.223794923249</v>
      </c>
      <c r="AY3" s="564">
        <f ca="1">+Calcs_site!N205</f>
        <v>-12343.82652571365</v>
      </c>
      <c r="AZ3" s="564">
        <f ca="1">+Calcs_site!O205</f>
        <v>-14382.023871687852</v>
      </c>
      <c r="BA3" s="564">
        <f ca="1">+Calcs_site!P205</f>
        <v>-13360.38972700858</v>
      </c>
      <c r="BB3" s="564">
        <f ca="1">+Calcs_site!Q205</f>
        <v>-15604.603744076154</v>
      </c>
      <c r="BC3" s="570">
        <f ca="1">+Calcs_site!R205</f>
        <v>-17738.731901499981</v>
      </c>
    </row>
    <row r="4" spans="1:55">
      <c r="A4" s="347">
        <f>ROW(B4)-ROW($A$3)</f>
        <v>1</v>
      </c>
      <c r="B4" s="349" t="s">
        <v>210</v>
      </c>
      <c r="C4" s="350" t="s">
        <v>211</v>
      </c>
      <c r="D4" s="350"/>
      <c r="E4" s="350">
        <v>567405</v>
      </c>
      <c r="F4" s="350">
        <v>1354956</v>
      </c>
      <c r="G4" s="350">
        <v>1446</v>
      </c>
      <c r="H4" s="652">
        <v>105</v>
      </c>
      <c r="I4" s="652">
        <v>19.149999999999999</v>
      </c>
      <c r="J4" s="661">
        <v>30</v>
      </c>
      <c r="K4" s="652">
        <v>35.020000000000003</v>
      </c>
      <c r="L4" s="662"/>
      <c r="M4" s="652"/>
      <c r="N4" s="652"/>
      <c r="O4" s="652">
        <v>80</v>
      </c>
      <c r="P4" s="652">
        <f>L4+20</f>
        <v>20</v>
      </c>
      <c r="Q4" s="651">
        <v>25.2</v>
      </c>
      <c r="R4" s="652">
        <v>45</v>
      </c>
      <c r="S4" s="652">
        <v>225</v>
      </c>
      <c r="T4" s="652"/>
      <c r="U4" s="652"/>
      <c r="V4" s="653"/>
      <c r="W4" s="653"/>
      <c r="X4" s="671">
        <v>36920.047697181537</v>
      </c>
      <c r="Y4" s="398" t="s">
        <v>212</v>
      </c>
      <c r="Z4" s="399" t="str">
        <f t="shared" si="0"/>
        <v>WG9</v>
      </c>
      <c r="AA4" s="400">
        <v>2736986.1119999979</v>
      </c>
      <c r="AB4" s="400">
        <v>0</v>
      </c>
      <c r="AC4" s="400">
        <v>2736986.1119999979</v>
      </c>
      <c r="AD4" s="455">
        <v>0</v>
      </c>
      <c r="AE4" s="458">
        <v>0.13412451132363165</v>
      </c>
      <c r="AF4" s="401">
        <v>0.25659255996841329</v>
      </c>
      <c r="AG4" s="401">
        <v>0</v>
      </c>
      <c r="AH4" s="459">
        <v>0</v>
      </c>
      <c r="AI4" s="475">
        <v>309853.55154142471</v>
      </c>
      <c r="AJ4" s="400">
        <v>19014.962500000001</v>
      </c>
      <c r="AK4" s="400">
        <v>36920.047697181537</v>
      </c>
      <c r="AL4" s="400">
        <v>60566.778600000005</v>
      </c>
      <c r="AM4" s="400">
        <v>193351.76274424317</v>
      </c>
      <c r="AN4" s="400">
        <v>0</v>
      </c>
      <c r="AO4" s="455">
        <v>0</v>
      </c>
      <c r="AP4" s="547">
        <v>0.75226073616271416</v>
      </c>
      <c r="AQ4" s="478">
        <v>0</v>
      </c>
      <c r="AR4" s="479">
        <v>0</v>
      </c>
      <c r="AS4" s="571">
        <v>-31914.915808766731</v>
      </c>
      <c r="AT4" s="565">
        <v>10960.531862919608</v>
      </c>
      <c r="AU4" s="565">
        <v>9477.8365575091102</v>
      </c>
      <c r="AV4" s="565">
        <v>8511.1067476832632</v>
      </c>
      <c r="AW4" s="565">
        <v>2670.8978415878337</v>
      </c>
      <c r="AX4" s="565">
        <v>-4962.7323987965865</v>
      </c>
      <c r="AY4" s="565">
        <v>-5254.0910900194503</v>
      </c>
      <c r="AZ4" s="565">
        <v>-5559.5091744235315</v>
      </c>
      <c r="BA4" s="565">
        <v>-3351.1816136895832</v>
      </c>
      <c r="BB4" s="565">
        <v>-3801.5069745852888</v>
      </c>
      <c r="BC4" s="572">
        <v>-4232.2529719637832</v>
      </c>
    </row>
    <row r="5" spans="1:55">
      <c r="A5" s="347">
        <f t="shared" ref="A5:A68" si="1">ROW(B5)-ROW($A$3)</f>
        <v>2</v>
      </c>
      <c r="B5" s="349" t="s">
        <v>210</v>
      </c>
      <c r="C5" s="351" t="s">
        <v>213</v>
      </c>
      <c r="D5" s="351"/>
      <c r="E5" s="351">
        <v>569685</v>
      </c>
      <c r="F5" s="351">
        <v>1354829</v>
      </c>
      <c r="G5" s="351">
        <v>1403</v>
      </c>
      <c r="H5" s="654">
        <v>167.5</v>
      </c>
      <c r="I5" s="654">
        <v>14</v>
      </c>
      <c r="J5" s="661">
        <v>47.78</v>
      </c>
      <c r="K5" s="654">
        <v>33.78</v>
      </c>
      <c r="L5" s="662"/>
      <c r="M5" s="654"/>
      <c r="N5" s="654"/>
      <c r="O5" s="652">
        <f>L5+15</f>
        <v>15</v>
      </c>
      <c r="P5" s="652">
        <f t="shared" ref="P5:P68" si="2">L5+20</f>
        <v>20</v>
      </c>
      <c r="Q5" s="651">
        <v>40.135199999999998</v>
      </c>
      <c r="R5" s="652">
        <v>71.67</v>
      </c>
      <c r="S5" s="652">
        <v>358.35</v>
      </c>
      <c r="T5" s="654"/>
      <c r="U5" s="654"/>
      <c r="V5" s="655"/>
      <c r="W5" s="655"/>
      <c r="X5" s="671">
        <v>53709.741774760965</v>
      </c>
      <c r="Y5" s="398" t="s">
        <v>212</v>
      </c>
      <c r="Z5" s="399" t="str">
        <f t="shared" si="0"/>
        <v>WG23</v>
      </c>
      <c r="AA5" s="400">
        <v>4359106.547712001</v>
      </c>
      <c r="AB5" s="400">
        <v>0</v>
      </c>
      <c r="AC5" s="400">
        <v>4359106.547712001</v>
      </c>
      <c r="AD5" s="455">
        <v>0</v>
      </c>
      <c r="AE5" s="458">
        <v>0.11694626233283203</v>
      </c>
      <c r="AF5" s="401">
        <v>0.2201294463411114</v>
      </c>
      <c r="AG5" s="401">
        <v>0</v>
      </c>
      <c r="AH5" s="459">
        <v>0</v>
      </c>
      <c r="AI5" s="475">
        <v>441236.39033875894</v>
      </c>
      <c r="AJ5" s="400">
        <v>19014.962500000001</v>
      </c>
      <c r="AK5" s="400">
        <v>53709.741774760965</v>
      </c>
      <c r="AL5" s="400">
        <v>60566.778600000005</v>
      </c>
      <c r="AM5" s="400">
        <v>307944.90746399795</v>
      </c>
      <c r="AN5" s="400">
        <v>0</v>
      </c>
      <c r="AO5" s="455">
        <v>0</v>
      </c>
      <c r="AP5" s="547">
        <v>0.58717933172542858</v>
      </c>
      <c r="AQ5" s="478">
        <v>0.2170162474108861</v>
      </c>
      <c r="AR5" s="479">
        <v>0.29357480312318573</v>
      </c>
      <c r="AS5" s="571">
        <v>-45447.348204892187</v>
      </c>
      <c r="AT5" s="565">
        <v>23059.597465670144</v>
      </c>
      <c r="AU5" s="565">
        <v>20466.245032441428</v>
      </c>
      <c r="AV5" s="565">
        <v>18704.736820983941</v>
      </c>
      <c r="AW5" s="565">
        <v>9917.3903503642487</v>
      </c>
      <c r="AX5" s="565">
        <v>-1426.5151914119997</v>
      </c>
      <c r="AY5" s="565">
        <v>-2084.6877863549475</v>
      </c>
      <c r="AZ5" s="565">
        <v>-2978.2860373271028</v>
      </c>
      <c r="BA5" s="565">
        <v>119.65534724899737</v>
      </c>
      <c r="BB5" s="565">
        <v>-658.0945891928543</v>
      </c>
      <c r="BC5" s="572">
        <v>-1420.4137869240037</v>
      </c>
    </row>
    <row r="6" spans="1:55">
      <c r="A6" s="347">
        <f t="shared" si="1"/>
        <v>3</v>
      </c>
      <c r="B6" s="349" t="s">
        <v>210</v>
      </c>
      <c r="C6" s="351" t="s">
        <v>214</v>
      </c>
      <c r="D6" s="351"/>
      <c r="E6" s="351">
        <v>568854</v>
      </c>
      <c r="F6" s="351">
        <v>1352624</v>
      </c>
      <c r="G6" s="351">
        <v>1425</v>
      </c>
      <c r="H6" s="654">
        <v>158</v>
      </c>
      <c r="I6" s="654">
        <v>16.38</v>
      </c>
      <c r="J6" s="661">
        <v>60</v>
      </c>
      <c r="K6" s="654">
        <v>5.08</v>
      </c>
      <c r="L6" s="662"/>
      <c r="M6" s="654"/>
      <c r="N6" s="654"/>
      <c r="O6" s="652">
        <v>100</v>
      </c>
      <c r="P6" s="652">
        <f t="shared" si="2"/>
        <v>20</v>
      </c>
      <c r="Q6" s="651">
        <v>50.4</v>
      </c>
      <c r="R6" s="652">
        <v>90</v>
      </c>
      <c r="S6" s="652">
        <v>450</v>
      </c>
      <c r="T6" s="654"/>
      <c r="U6" s="654"/>
      <c r="V6" s="655"/>
      <c r="W6" s="655"/>
      <c r="X6" s="671">
        <v>53709.741774760965</v>
      </c>
      <c r="Y6" s="398" t="s">
        <v>212</v>
      </c>
      <c r="Z6" s="399" t="str">
        <f t="shared" si="0"/>
        <v>WG28</v>
      </c>
      <c r="AA6" s="400">
        <v>5473972.2239999957</v>
      </c>
      <c r="AB6" s="400">
        <v>0</v>
      </c>
      <c r="AC6" s="400">
        <v>5473972.2239999957</v>
      </c>
      <c r="AD6" s="455">
        <v>0</v>
      </c>
      <c r="AE6" s="458">
        <v>9.6688888088026656E-2</v>
      </c>
      <c r="AF6" s="401">
        <v>0.19324493357386371</v>
      </c>
      <c r="AG6" s="401">
        <v>0</v>
      </c>
      <c r="AH6" s="459">
        <v>0</v>
      </c>
      <c r="AI6" s="475">
        <v>519995.00836324733</v>
      </c>
      <c r="AJ6" s="400">
        <v>19014.962500000001</v>
      </c>
      <c r="AK6" s="400">
        <v>53709.741774760965</v>
      </c>
      <c r="AL6" s="400">
        <v>60566.778600000005</v>
      </c>
      <c r="AM6" s="400">
        <v>386703.52548848634</v>
      </c>
      <c r="AN6" s="400">
        <v>0</v>
      </c>
      <c r="AO6" s="455">
        <v>0</v>
      </c>
      <c r="AP6" s="547">
        <v>0.49475783948929025</v>
      </c>
      <c r="AQ6" s="478">
        <v>0.39189699270833245</v>
      </c>
      <c r="AR6" s="479">
        <v>0.5021608436748537</v>
      </c>
      <c r="AS6" s="571">
        <v>-53559.485861414461</v>
      </c>
      <c r="AT6" s="565">
        <v>31434.581013645166</v>
      </c>
      <c r="AU6" s="565">
        <v>28077.886054998089</v>
      </c>
      <c r="AV6" s="565">
        <v>25770.135320034486</v>
      </c>
      <c r="AW6" s="565">
        <v>16603.412329883846</v>
      </c>
      <c r="AX6" s="565">
        <v>5014.0976175062706</v>
      </c>
      <c r="AY6" s="565">
        <v>4103.8178288929412</v>
      </c>
      <c r="AZ6" s="565">
        <v>2143.3817025102617</v>
      </c>
      <c r="BA6" s="565">
        <v>5583.5905096703445</v>
      </c>
      <c r="BB6" s="565">
        <v>4616.170824930553</v>
      </c>
      <c r="BC6" s="572">
        <v>3690.8128656142289</v>
      </c>
    </row>
    <row r="7" spans="1:55">
      <c r="A7" s="347">
        <f t="shared" si="1"/>
        <v>4</v>
      </c>
      <c r="B7" s="349" t="s">
        <v>210</v>
      </c>
      <c r="C7" s="351" t="s">
        <v>215</v>
      </c>
      <c r="D7" s="351"/>
      <c r="E7" s="351">
        <v>568000</v>
      </c>
      <c r="F7" s="351">
        <v>1353000</v>
      </c>
      <c r="G7" s="351">
        <v>1436</v>
      </c>
      <c r="H7" s="654">
        <v>137</v>
      </c>
      <c r="I7" s="654">
        <v>8.27</v>
      </c>
      <c r="J7" s="661">
        <v>60</v>
      </c>
      <c r="K7" s="654">
        <v>3.41</v>
      </c>
      <c r="L7" s="662"/>
      <c r="M7" s="654"/>
      <c r="N7" s="654"/>
      <c r="O7" s="652">
        <v>100</v>
      </c>
      <c r="P7" s="652">
        <f t="shared" si="2"/>
        <v>20</v>
      </c>
      <c r="Q7" s="651">
        <v>50.4</v>
      </c>
      <c r="R7" s="652">
        <v>90</v>
      </c>
      <c r="S7" s="652">
        <v>450</v>
      </c>
      <c r="T7" s="654"/>
      <c r="U7" s="654"/>
      <c r="V7" s="655"/>
      <c r="W7" s="655"/>
      <c r="X7" s="671">
        <v>53709.741774760965</v>
      </c>
      <c r="Y7" s="398" t="s">
        <v>212</v>
      </c>
      <c r="Z7" s="399" t="str">
        <f t="shared" si="0"/>
        <v>WG 29</v>
      </c>
      <c r="AA7" s="400">
        <v>5473972.2239999957</v>
      </c>
      <c r="AB7" s="400">
        <v>0</v>
      </c>
      <c r="AC7" s="400">
        <v>5473972.2239999957</v>
      </c>
      <c r="AD7" s="455">
        <v>0</v>
      </c>
      <c r="AE7" s="458">
        <v>9.6688888088026656E-2</v>
      </c>
      <c r="AF7" s="401">
        <v>0.19324493357386371</v>
      </c>
      <c r="AG7" s="401">
        <v>0</v>
      </c>
      <c r="AH7" s="459">
        <v>0</v>
      </c>
      <c r="AI7" s="475">
        <v>519995.00836324733</v>
      </c>
      <c r="AJ7" s="400">
        <v>19014.962500000001</v>
      </c>
      <c r="AK7" s="400">
        <v>53709.741774760965</v>
      </c>
      <c r="AL7" s="400">
        <v>60566.778600000005</v>
      </c>
      <c r="AM7" s="400">
        <v>386703.52548848634</v>
      </c>
      <c r="AN7" s="400">
        <v>0</v>
      </c>
      <c r="AO7" s="455">
        <v>0</v>
      </c>
      <c r="AP7" s="547">
        <v>0.49475783948929025</v>
      </c>
      <c r="AQ7" s="478">
        <v>0.39189699270833245</v>
      </c>
      <c r="AR7" s="479">
        <v>0.5021608436748537</v>
      </c>
      <c r="AS7" s="571">
        <v>-53559.485861414461</v>
      </c>
      <c r="AT7" s="565">
        <v>31434.581013645166</v>
      </c>
      <c r="AU7" s="565">
        <v>28077.886054998089</v>
      </c>
      <c r="AV7" s="565">
        <v>25770.135320034486</v>
      </c>
      <c r="AW7" s="565">
        <v>16603.412329883846</v>
      </c>
      <c r="AX7" s="565">
        <v>5014.0976175062706</v>
      </c>
      <c r="AY7" s="565">
        <v>4103.8178288929412</v>
      </c>
      <c r="AZ7" s="565">
        <v>2143.3817025102617</v>
      </c>
      <c r="BA7" s="565">
        <v>5583.5905096703445</v>
      </c>
      <c r="BB7" s="565">
        <v>4616.170824930553</v>
      </c>
      <c r="BC7" s="572">
        <v>3690.8128656142289</v>
      </c>
    </row>
    <row r="8" spans="1:55">
      <c r="A8" s="347">
        <f t="shared" si="1"/>
        <v>5</v>
      </c>
      <c r="B8" s="349" t="s">
        <v>210</v>
      </c>
      <c r="C8" s="351" t="s">
        <v>216</v>
      </c>
      <c r="D8" s="351"/>
      <c r="E8" s="351">
        <v>568574</v>
      </c>
      <c r="F8" s="351">
        <v>1354821</v>
      </c>
      <c r="G8" s="351">
        <v>1430</v>
      </c>
      <c r="H8" s="654">
        <v>150</v>
      </c>
      <c r="I8" s="654">
        <v>14.58</v>
      </c>
      <c r="J8" s="661">
        <v>24.36</v>
      </c>
      <c r="K8" s="654">
        <v>9.7799999999999994</v>
      </c>
      <c r="L8" s="662"/>
      <c r="M8" s="654"/>
      <c r="N8" s="654"/>
      <c r="O8" s="652">
        <f>L8+15</f>
        <v>15</v>
      </c>
      <c r="P8" s="652">
        <f t="shared" si="2"/>
        <v>20</v>
      </c>
      <c r="Q8" s="651">
        <v>20.462399999999999</v>
      </c>
      <c r="R8" s="652">
        <v>36.54</v>
      </c>
      <c r="S8" s="652">
        <v>182.7</v>
      </c>
      <c r="T8" s="654"/>
      <c r="U8" s="654"/>
      <c r="V8" s="655"/>
      <c r="W8" s="655"/>
      <c r="X8" s="671">
        <v>36920.047697181537</v>
      </c>
      <c r="Y8" s="398" t="s">
        <v>212</v>
      </c>
      <c r="Z8" s="399" t="str">
        <f t="shared" si="0"/>
        <v>WG31</v>
      </c>
      <c r="AA8" s="400">
        <v>2222432.7229439993</v>
      </c>
      <c r="AB8" s="400">
        <v>0</v>
      </c>
      <c r="AC8" s="400">
        <v>2222432.7229439993</v>
      </c>
      <c r="AD8" s="455">
        <v>0</v>
      </c>
      <c r="AE8" s="458">
        <v>0.16113020774947273</v>
      </c>
      <c r="AF8" s="401">
        <v>0.29559691795553911</v>
      </c>
      <c r="AG8" s="401">
        <v>0</v>
      </c>
      <c r="AH8" s="459">
        <v>0</v>
      </c>
      <c r="AI8" s="475">
        <v>273503.42014550697</v>
      </c>
      <c r="AJ8" s="400">
        <v>19014.962500000001</v>
      </c>
      <c r="AK8" s="400">
        <v>36920.047697181537</v>
      </c>
      <c r="AL8" s="400">
        <v>60566.778600000005</v>
      </c>
      <c r="AM8" s="400">
        <v>157001.63134832543</v>
      </c>
      <c r="AN8" s="400">
        <v>0</v>
      </c>
      <c r="AO8" s="455">
        <v>0</v>
      </c>
      <c r="AP8" s="547">
        <v>0.89554577398749458</v>
      </c>
      <c r="AQ8" s="478">
        <v>0</v>
      </c>
      <c r="AR8" s="479">
        <v>0</v>
      </c>
      <c r="AS8" s="571">
        <v>-28170.852274987206</v>
      </c>
      <c r="AT8" s="565">
        <v>7095.154840777288</v>
      </c>
      <c r="AU8" s="565">
        <v>5964.7714701752684</v>
      </c>
      <c r="AV8" s="565">
        <v>5250.1535942753208</v>
      </c>
      <c r="AW8" s="565">
        <v>-414.9584566519793</v>
      </c>
      <c r="AX8" s="565">
        <v>-7935.3229259896343</v>
      </c>
      <c r="AY8" s="565">
        <v>-8110.3244509030901</v>
      </c>
      <c r="AZ8" s="565">
        <v>-8299.4196697040225</v>
      </c>
      <c r="BA8" s="565">
        <v>-6372.8515281188311</v>
      </c>
      <c r="BB8" s="565">
        <v>-6706.5974268429763</v>
      </c>
      <c r="BC8" s="572">
        <v>-7025.8326343182453</v>
      </c>
    </row>
    <row r="9" spans="1:55">
      <c r="A9" s="347">
        <f t="shared" si="1"/>
        <v>6</v>
      </c>
      <c r="B9" s="349" t="s">
        <v>210</v>
      </c>
      <c r="C9" s="351" t="s">
        <v>217</v>
      </c>
      <c r="D9" s="351"/>
      <c r="E9" s="351">
        <v>569683</v>
      </c>
      <c r="F9" s="351">
        <v>1354829</v>
      </c>
      <c r="G9" s="351">
        <v>1420</v>
      </c>
      <c r="H9" s="654">
        <v>186</v>
      </c>
      <c r="I9" s="654">
        <v>23.09</v>
      </c>
      <c r="J9" s="661">
        <v>43.2</v>
      </c>
      <c r="K9" s="654">
        <v>16.77</v>
      </c>
      <c r="L9" s="662"/>
      <c r="M9" s="654"/>
      <c r="N9" s="654"/>
      <c r="O9" s="652">
        <f t="shared" ref="O9:O10" si="3">L9+15</f>
        <v>15</v>
      </c>
      <c r="P9" s="652">
        <f t="shared" si="2"/>
        <v>20</v>
      </c>
      <c r="Q9" s="651">
        <v>36.288000000000004</v>
      </c>
      <c r="R9" s="652">
        <v>64.800000000000011</v>
      </c>
      <c r="S9" s="652">
        <v>324.00000000000006</v>
      </c>
      <c r="T9" s="654"/>
      <c r="U9" s="654"/>
      <c r="V9" s="655"/>
      <c r="W9" s="655"/>
      <c r="X9" s="671">
        <v>36781.81350923577</v>
      </c>
      <c r="Y9" s="398" t="s">
        <v>212</v>
      </c>
      <c r="Z9" s="399" t="str">
        <f t="shared" si="0"/>
        <v>WG32</v>
      </c>
      <c r="AA9" s="400">
        <v>3941260.0012799972</v>
      </c>
      <c r="AB9" s="400">
        <v>0</v>
      </c>
      <c r="AC9" s="400">
        <v>3941260.0012799972</v>
      </c>
      <c r="AD9" s="455">
        <v>0</v>
      </c>
      <c r="AE9" s="458">
        <v>9.8245190451160855E-2</v>
      </c>
      <c r="AF9" s="401">
        <v>0.20487812605436526</v>
      </c>
      <c r="AG9" s="401">
        <v>0</v>
      </c>
      <c r="AH9" s="459">
        <v>0</v>
      </c>
      <c r="AI9" s="475">
        <v>394790.09296094597</v>
      </c>
      <c r="AJ9" s="400">
        <v>19014.962500000001</v>
      </c>
      <c r="AK9" s="400">
        <v>36781.81350923577</v>
      </c>
      <c r="AL9" s="400">
        <v>60566.778600000005</v>
      </c>
      <c r="AM9" s="400">
        <v>278426.53835171019</v>
      </c>
      <c r="AN9" s="400">
        <v>0</v>
      </c>
      <c r="AO9" s="455">
        <v>0</v>
      </c>
      <c r="AP9" s="547">
        <v>0.56256790134757162</v>
      </c>
      <c r="AQ9" s="478">
        <v>0.26579259582933568</v>
      </c>
      <c r="AR9" s="479">
        <v>0.37030119777787807</v>
      </c>
      <c r="AS9" s="571">
        <v>-40663.379574977444</v>
      </c>
      <c r="AT9" s="565">
        <v>20007.870842086573</v>
      </c>
      <c r="AU9" s="565">
        <v>17700.615689251976</v>
      </c>
      <c r="AV9" s="565">
        <v>16143.836672365518</v>
      </c>
      <c r="AW9" s="565">
        <v>9913.5465294257738</v>
      </c>
      <c r="AX9" s="565">
        <v>2042.434065560336</v>
      </c>
      <c r="AY9" s="565">
        <v>1478.7500914856719</v>
      </c>
      <c r="AZ9" s="565">
        <v>401.10750957046275</v>
      </c>
      <c r="BA9" s="565">
        <v>3047.0049994186647</v>
      </c>
      <c r="BB9" s="565">
        <v>2418.6897115221218</v>
      </c>
      <c r="BC9" s="572">
        <v>1795.995016529025</v>
      </c>
    </row>
    <row r="10" spans="1:55">
      <c r="A10" s="347">
        <f t="shared" si="1"/>
        <v>7</v>
      </c>
      <c r="B10" s="349" t="s">
        <v>210</v>
      </c>
      <c r="C10" s="351" t="s">
        <v>218</v>
      </c>
      <c r="D10" s="351"/>
      <c r="E10" s="351">
        <v>569408</v>
      </c>
      <c r="F10" s="351">
        <v>1356020</v>
      </c>
      <c r="G10" s="351">
        <v>1428</v>
      </c>
      <c r="H10" s="654">
        <v>178.7</v>
      </c>
      <c r="I10" s="654">
        <v>24.1</v>
      </c>
      <c r="J10" s="661">
        <v>51</v>
      </c>
      <c r="K10" s="654">
        <v>21.1</v>
      </c>
      <c r="L10" s="662"/>
      <c r="M10" s="654"/>
      <c r="N10" s="654"/>
      <c r="O10" s="652">
        <f t="shared" si="3"/>
        <v>15</v>
      </c>
      <c r="P10" s="652">
        <f t="shared" si="2"/>
        <v>20</v>
      </c>
      <c r="Q10" s="651">
        <v>42.839999999999996</v>
      </c>
      <c r="R10" s="652">
        <v>76.5</v>
      </c>
      <c r="S10" s="652">
        <v>382.5</v>
      </c>
      <c r="T10" s="654"/>
      <c r="U10" s="654"/>
      <c r="V10" s="655"/>
      <c r="W10" s="655"/>
      <c r="X10" s="671">
        <v>53709.741774760965</v>
      </c>
      <c r="Y10" s="398" t="s">
        <v>212</v>
      </c>
      <c r="Z10" s="399" t="str">
        <f t="shared" si="0"/>
        <v>WG33</v>
      </c>
      <c r="AA10" s="400">
        <v>4652876.3904000027</v>
      </c>
      <c r="AB10" s="400">
        <v>0</v>
      </c>
      <c r="AC10" s="400">
        <v>4652876.3904000027</v>
      </c>
      <c r="AD10" s="455">
        <v>0</v>
      </c>
      <c r="AE10" s="458">
        <v>0.11066641780907406</v>
      </c>
      <c r="AF10" s="401">
        <v>0.21179516973472426</v>
      </c>
      <c r="AG10" s="401">
        <v>0</v>
      </c>
      <c r="AH10" s="459">
        <v>0</v>
      </c>
      <c r="AI10" s="475">
        <v>461989.47953997436</v>
      </c>
      <c r="AJ10" s="400">
        <v>19014.962500000001</v>
      </c>
      <c r="AK10" s="400">
        <v>53709.741774760965</v>
      </c>
      <c r="AL10" s="400">
        <v>60566.778600000005</v>
      </c>
      <c r="AM10" s="400">
        <v>328697.99666521337</v>
      </c>
      <c r="AN10" s="400">
        <v>0</v>
      </c>
      <c r="AO10" s="455">
        <v>0</v>
      </c>
      <c r="AP10" s="547">
        <v>0.55852840219809963</v>
      </c>
      <c r="AQ10" s="478">
        <v>0.28048410310615046</v>
      </c>
      <c r="AR10" s="479">
        <v>0.37411284874813666</v>
      </c>
      <c r="AS10" s="571">
        <v>-47584.916392617335</v>
      </c>
      <c r="AT10" s="565">
        <v>25266.426191077637</v>
      </c>
      <c r="AU10" s="565">
        <v>22471.931128401531</v>
      </c>
      <c r="AV10" s="565">
        <v>20566.486670979255</v>
      </c>
      <c r="AW10" s="565">
        <v>11679.173556096906</v>
      </c>
      <c r="AX10" s="565">
        <v>270.60209538970412</v>
      </c>
      <c r="AY10" s="565">
        <v>-454.00136400648671</v>
      </c>
      <c r="AZ10" s="565">
        <v>-1553.6482427084889</v>
      </c>
      <c r="BA10" s="565">
        <v>1628.1172506710227</v>
      </c>
      <c r="BB10" s="565">
        <v>781.34866438318841</v>
      </c>
      <c r="BC10" s="572">
        <v>-29.352745344831419</v>
      </c>
    </row>
    <row r="11" spans="1:55">
      <c r="A11" s="347">
        <f t="shared" si="1"/>
        <v>8</v>
      </c>
      <c r="B11" s="349" t="s">
        <v>210</v>
      </c>
      <c r="C11" s="351" t="s">
        <v>219</v>
      </c>
      <c r="D11" s="351"/>
      <c r="E11" s="351">
        <v>571293</v>
      </c>
      <c r="F11" s="351">
        <v>1356513</v>
      </c>
      <c r="G11" s="351">
        <v>1412</v>
      </c>
      <c r="H11" s="654">
        <v>202</v>
      </c>
      <c r="I11" s="654">
        <v>27.6</v>
      </c>
      <c r="J11" s="661">
        <v>40.450000000000003</v>
      </c>
      <c r="K11" s="654">
        <v>24.33</v>
      </c>
      <c r="L11" s="662"/>
      <c r="M11" s="654"/>
      <c r="N11" s="654"/>
      <c r="O11" s="652">
        <v>108</v>
      </c>
      <c r="P11" s="652">
        <f t="shared" si="2"/>
        <v>20</v>
      </c>
      <c r="Q11" s="651">
        <v>33.978000000000002</v>
      </c>
      <c r="R11" s="652">
        <v>60.675000000000004</v>
      </c>
      <c r="S11" s="652">
        <v>303.375</v>
      </c>
      <c r="T11" s="654"/>
      <c r="U11" s="654"/>
      <c r="V11" s="655"/>
      <c r="W11" s="655"/>
      <c r="X11" s="671">
        <v>36781.81350923577</v>
      </c>
      <c r="Y11" s="398" t="s">
        <v>212</v>
      </c>
      <c r="Z11" s="399" t="str">
        <f t="shared" si="0"/>
        <v>WG40</v>
      </c>
      <c r="AA11" s="400">
        <v>3690369.6076800022</v>
      </c>
      <c r="AB11" s="400">
        <v>0</v>
      </c>
      <c r="AC11" s="400">
        <v>3690369.6076800022</v>
      </c>
      <c r="AD11" s="455">
        <v>0</v>
      </c>
      <c r="AE11" s="458">
        <v>0.10373582917349139</v>
      </c>
      <c r="AF11" s="401">
        <v>0.21281547569164863</v>
      </c>
      <c r="AG11" s="401">
        <v>0</v>
      </c>
      <c r="AH11" s="459">
        <v>0</v>
      </c>
      <c r="AI11" s="475">
        <v>377066.18137605698</v>
      </c>
      <c r="AJ11" s="400">
        <v>19014.962500000001</v>
      </c>
      <c r="AK11" s="400">
        <v>36781.81350923577</v>
      </c>
      <c r="AL11" s="400">
        <v>60566.778600000005</v>
      </c>
      <c r="AM11" s="400">
        <v>260702.62676682119</v>
      </c>
      <c r="AN11" s="400">
        <v>0</v>
      </c>
      <c r="AO11" s="455">
        <v>0</v>
      </c>
      <c r="AP11" s="547">
        <v>0.59174554302015236</v>
      </c>
      <c r="AQ11" s="478">
        <v>0.20957054908935357</v>
      </c>
      <c r="AR11" s="479">
        <v>0.3054809823863025</v>
      </c>
      <c r="AS11" s="571">
        <v>-38837.816681733879</v>
      </c>
      <c r="AT11" s="565">
        <v>18123.156868524271</v>
      </c>
      <c r="AU11" s="565">
        <v>15987.685017236363</v>
      </c>
      <c r="AV11" s="565">
        <v>14553.832918487533</v>
      </c>
      <c r="AW11" s="565">
        <v>8408.9180152130994</v>
      </c>
      <c r="AX11" s="565">
        <v>593.0326560247172</v>
      </c>
      <c r="AY11" s="565">
        <v>86.083115877509499</v>
      </c>
      <c r="AZ11" s="565">
        <v>-737.17155188974141</v>
      </c>
      <c r="BA11" s="565">
        <v>1830.0532497967813</v>
      </c>
      <c r="BB11" s="565">
        <v>1218.6695761482777</v>
      </c>
      <c r="BC11" s="572">
        <v>626.72237682195612</v>
      </c>
    </row>
    <row r="12" spans="1:55">
      <c r="A12" s="347">
        <f t="shared" si="1"/>
        <v>9</v>
      </c>
      <c r="B12" s="349" t="s">
        <v>210</v>
      </c>
      <c r="C12" s="351" t="s">
        <v>220</v>
      </c>
      <c r="D12" s="351"/>
      <c r="E12" s="351">
        <v>570153</v>
      </c>
      <c r="F12" s="351">
        <v>1356181</v>
      </c>
      <c r="G12" s="351">
        <v>1421</v>
      </c>
      <c r="H12" s="654">
        <v>179.5</v>
      </c>
      <c r="I12" s="654">
        <v>19.850000000000001</v>
      </c>
      <c r="J12" s="661">
        <v>56</v>
      </c>
      <c r="K12" s="654">
        <v>13.29</v>
      </c>
      <c r="L12" s="662"/>
      <c r="M12" s="654"/>
      <c r="N12" s="654"/>
      <c r="O12" s="652">
        <v>68</v>
      </c>
      <c r="P12" s="652">
        <f t="shared" si="2"/>
        <v>20</v>
      </c>
      <c r="Q12" s="651">
        <v>47.04</v>
      </c>
      <c r="R12" s="652">
        <v>84</v>
      </c>
      <c r="S12" s="652">
        <v>420</v>
      </c>
      <c r="T12" s="654"/>
      <c r="U12" s="654"/>
      <c r="V12" s="655"/>
      <c r="W12" s="655"/>
      <c r="X12" s="671">
        <v>53709.741774760965</v>
      </c>
      <c r="Y12" s="398" t="s">
        <v>212</v>
      </c>
      <c r="Z12" s="399" t="str">
        <f t="shared" si="0"/>
        <v>WG41</v>
      </c>
      <c r="AA12" s="400">
        <v>5109040.7424000036</v>
      </c>
      <c r="AB12" s="400">
        <v>0</v>
      </c>
      <c r="AC12" s="400">
        <v>5109040.7424000036</v>
      </c>
      <c r="AD12" s="455">
        <v>0</v>
      </c>
      <c r="AE12" s="458">
        <v>0.10234645964178389</v>
      </c>
      <c r="AF12" s="401">
        <v>0.2007533624961165</v>
      </c>
      <c r="AG12" s="401">
        <v>0</v>
      </c>
      <c r="AH12" s="459">
        <v>0</v>
      </c>
      <c r="AI12" s="475">
        <v>494214.77333068155</v>
      </c>
      <c r="AJ12" s="400">
        <v>19014.962500000001</v>
      </c>
      <c r="AK12" s="400">
        <v>53709.741774760965</v>
      </c>
      <c r="AL12" s="400">
        <v>60566.778600000005</v>
      </c>
      <c r="AM12" s="400">
        <v>360923.29045592056</v>
      </c>
      <c r="AN12" s="400">
        <v>0</v>
      </c>
      <c r="AO12" s="455">
        <v>0</v>
      </c>
      <c r="AP12" s="547">
        <v>0.52056973391904682</v>
      </c>
      <c r="AQ12" s="478">
        <v>0.34959724932684666</v>
      </c>
      <c r="AR12" s="479">
        <v>0.45468171193168572</v>
      </c>
      <c r="AS12" s="571">
        <v>-50904.121653060196</v>
      </c>
      <c r="AT12" s="565">
        <v>28693.178870281816</v>
      </c>
      <c r="AU12" s="565">
        <v>25586.350532066281</v>
      </c>
      <c r="AV12" s="565">
        <v>23457.402587121054</v>
      </c>
      <c r="AW12" s="565">
        <v>14414.861763756318</v>
      </c>
      <c r="AX12" s="565">
        <v>2905.8773854544615</v>
      </c>
      <c r="AY12" s="565">
        <v>2078.1204098265293</v>
      </c>
      <c r="AZ12" s="565">
        <v>519.4839213943435</v>
      </c>
      <c r="BA12" s="565">
        <v>3839.4432200980764</v>
      </c>
      <c r="BB12" s="565">
        <v>2952.7626774638184</v>
      </c>
      <c r="BC12" s="572">
        <v>2087.3467040307878</v>
      </c>
    </row>
    <row r="13" spans="1:55">
      <c r="A13" s="347">
        <f t="shared" si="1"/>
        <v>10</v>
      </c>
      <c r="B13" s="349" t="s">
        <v>210</v>
      </c>
      <c r="C13" s="351" t="s">
        <v>221</v>
      </c>
      <c r="D13" s="351"/>
      <c r="E13" s="351">
        <v>569574</v>
      </c>
      <c r="F13" s="351">
        <v>1353799</v>
      </c>
      <c r="G13" s="351">
        <v>1418</v>
      </c>
      <c r="H13" s="654">
        <v>214</v>
      </c>
      <c r="I13" s="654">
        <v>22.6</v>
      </c>
      <c r="J13" s="661">
        <v>58</v>
      </c>
      <c r="K13" s="654">
        <v>1.94</v>
      </c>
      <c r="L13" s="662"/>
      <c r="M13" s="654"/>
      <c r="N13" s="654"/>
      <c r="O13" s="652">
        <v>60</v>
      </c>
      <c r="P13" s="652">
        <f t="shared" si="2"/>
        <v>20</v>
      </c>
      <c r="Q13" s="651">
        <v>48.72</v>
      </c>
      <c r="R13" s="652">
        <v>87</v>
      </c>
      <c r="S13" s="652">
        <v>435</v>
      </c>
      <c r="T13" s="654"/>
      <c r="U13" s="654"/>
      <c r="V13" s="655"/>
      <c r="W13" s="655"/>
      <c r="X13" s="671">
        <v>53709.741774760965</v>
      </c>
      <c r="Y13" s="398" t="s">
        <v>212</v>
      </c>
      <c r="Z13" s="399" t="str">
        <f t="shared" si="0"/>
        <v>WG42</v>
      </c>
      <c r="AA13" s="400">
        <v>5291506.4831999997</v>
      </c>
      <c r="AB13" s="400">
        <v>0</v>
      </c>
      <c r="AC13" s="400">
        <v>5291506.4831999997</v>
      </c>
      <c r="AD13" s="455">
        <v>0</v>
      </c>
      <c r="AE13" s="458">
        <v>9.9420129527771572E-2</v>
      </c>
      <c r="AF13" s="401">
        <v>0.19686969236391672</v>
      </c>
      <c r="AG13" s="401">
        <v>0</v>
      </c>
      <c r="AH13" s="459">
        <v>0</v>
      </c>
      <c r="AI13" s="475">
        <v>507104.89084696444</v>
      </c>
      <c r="AJ13" s="400">
        <v>19014.962500000001</v>
      </c>
      <c r="AK13" s="400">
        <v>53709.741774760965</v>
      </c>
      <c r="AL13" s="400">
        <v>60566.778600000005</v>
      </c>
      <c r="AM13" s="400">
        <v>373813.40797220345</v>
      </c>
      <c r="AN13" s="400">
        <v>0</v>
      </c>
      <c r="AO13" s="455">
        <v>0</v>
      </c>
      <c r="AP13" s="547">
        <v>0.50721875404158612</v>
      </c>
      <c r="AQ13" s="478">
        <v>0.37181068039647447</v>
      </c>
      <c r="AR13" s="479">
        <v>0.4797438307844164</v>
      </c>
      <c r="AS13" s="571">
        <v>-52231.803757237329</v>
      </c>
      <c r="AT13" s="565">
        <v>30063.879941963492</v>
      </c>
      <c r="AU13" s="565">
        <v>26832.118293532189</v>
      </c>
      <c r="AV13" s="565">
        <v>24613.768953577768</v>
      </c>
      <c r="AW13" s="565">
        <v>15509.137046820084</v>
      </c>
      <c r="AX13" s="565">
        <v>3959.9875014803697</v>
      </c>
      <c r="AY13" s="565">
        <v>3090.9691193597369</v>
      </c>
      <c r="AZ13" s="565">
        <v>1343.2160500426241</v>
      </c>
      <c r="BA13" s="565">
        <v>4711.5168648842073</v>
      </c>
      <c r="BB13" s="565">
        <v>3784.4667511971857</v>
      </c>
      <c r="BC13" s="572">
        <v>2897.7231641922044</v>
      </c>
    </row>
    <row r="14" spans="1:55">
      <c r="A14" s="347">
        <f t="shared" si="1"/>
        <v>11</v>
      </c>
      <c r="B14" s="349" t="s">
        <v>210</v>
      </c>
      <c r="C14" s="351" t="s">
        <v>222</v>
      </c>
      <c r="D14" s="351"/>
      <c r="E14" s="351">
        <v>570275</v>
      </c>
      <c r="F14" s="351">
        <v>1355009</v>
      </c>
      <c r="G14" s="351">
        <v>1418</v>
      </c>
      <c r="H14" s="654">
        <v>277</v>
      </c>
      <c r="I14" s="654">
        <v>19.62</v>
      </c>
      <c r="J14" s="661">
        <v>75</v>
      </c>
      <c r="K14" s="654">
        <v>8.5</v>
      </c>
      <c r="L14" s="662"/>
      <c r="M14" s="654"/>
      <c r="N14" s="654"/>
      <c r="O14" s="652">
        <v>100</v>
      </c>
      <c r="P14" s="652">
        <f t="shared" si="2"/>
        <v>20</v>
      </c>
      <c r="Q14" s="651">
        <v>63</v>
      </c>
      <c r="R14" s="652">
        <v>112.5</v>
      </c>
      <c r="S14" s="652">
        <v>562.5</v>
      </c>
      <c r="T14" s="654"/>
      <c r="U14" s="654"/>
      <c r="V14" s="655"/>
      <c r="W14" s="655"/>
      <c r="X14" s="671">
        <v>62274.501669567355</v>
      </c>
      <c r="Y14" s="398" t="s">
        <v>212</v>
      </c>
      <c r="Z14" s="399" t="str">
        <f t="shared" si="0"/>
        <v>WG 43</v>
      </c>
      <c r="AA14" s="400">
        <v>6842465.2800000105</v>
      </c>
      <c r="AB14" s="400">
        <v>0</v>
      </c>
      <c r="AC14" s="400">
        <v>6842465.2800000105</v>
      </c>
      <c r="AD14" s="455">
        <v>0</v>
      </c>
      <c r="AE14" s="458">
        <v>8.9370851079499158E-2</v>
      </c>
      <c r="AF14" s="401">
        <v>0.18074449593354647</v>
      </c>
      <c r="AG14" s="401">
        <v>0</v>
      </c>
      <c r="AH14" s="459">
        <v>0</v>
      </c>
      <c r="AI14" s="475">
        <v>625235.6496301752</v>
      </c>
      <c r="AJ14" s="400">
        <v>19014.962500000001</v>
      </c>
      <c r="AK14" s="400">
        <v>62274.501669567355</v>
      </c>
      <c r="AL14" s="400">
        <v>60566.778600000005</v>
      </c>
      <c r="AM14" s="400">
        <v>483379.40686060791</v>
      </c>
      <c r="AN14" s="400">
        <v>0</v>
      </c>
      <c r="AO14" s="455">
        <v>0</v>
      </c>
      <c r="AP14" s="547">
        <v>0.44367770296045478</v>
      </c>
      <c r="AQ14" s="478">
        <v>0.47698845738416895</v>
      </c>
      <c r="AR14" s="479">
        <v>0.59311310231353342</v>
      </c>
      <c r="AS14" s="571">
        <v>-64399.271911908058</v>
      </c>
      <c r="AT14" s="565">
        <v>41661.705291171515</v>
      </c>
      <c r="AU14" s="565">
        <v>37377.035752534088</v>
      </c>
      <c r="AV14" s="565">
        <v>34398.774555001612</v>
      </c>
      <c r="AW14" s="565">
        <v>23544.555462419165</v>
      </c>
      <c r="AX14" s="565">
        <v>9943.4638294791293</v>
      </c>
      <c r="AY14" s="565">
        <v>8723.7234921705713</v>
      </c>
      <c r="AZ14" s="565">
        <v>5476.7739247911413</v>
      </c>
      <c r="BA14" s="565">
        <v>9634.5964819019155</v>
      </c>
      <c r="BB14" s="565">
        <v>8403.7356876089907</v>
      </c>
      <c r="BC14" s="572">
        <v>7216.0544154762729</v>
      </c>
    </row>
    <row r="15" spans="1:55">
      <c r="A15" s="347">
        <f t="shared" si="1"/>
        <v>12</v>
      </c>
      <c r="B15" s="349" t="s">
        <v>210</v>
      </c>
      <c r="C15" s="351" t="s">
        <v>223</v>
      </c>
      <c r="D15" s="351"/>
      <c r="E15" s="351">
        <v>568670</v>
      </c>
      <c r="F15" s="351">
        <v>1356024</v>
      </c>
      <c r="G15" s="351">
        <v>1438</v>
      </c>
      <c r="H15" s="654">
        <v>156</v>
      </c>
      <c r="I15" s="654">
        <v>14.35</v>
      </c>
      <c r="J15" s="661">
        <v>52</v>
      </c>
      <c r="K15" s="654">
        <v>26.9</v>
      </c>
      <c r="L15" s="662"/>
      <c r="M15" s="654"/>
      <c r="N15" s="654"/>
      <c r="O15" s="652">
        <f>L15+15</f>
        <v>15</v>
      </c>
      <c r="P15" s="652">
        <f t="shared" si="2"/>
        <v>20</v>
      </c>
      <c r="Q15" s="651">
        <v>43.68</v>
      </c>
      <c r="R15" s="652">
        <v>78</v>
      </c>
      <c r="S15" s="652">
        <v>390</v>
      </c>
      <c r="T15" s="654"/>
      <c r="U15" s="654"/>
      <c r="V15" s="655"/>
      <c r="W15" s="655"/>
      <c r="X15" s="671">
        <v>53709.741774760965</v>
      </c>
      <c r="Y15" s="398" t="s">
        <v>212</v>
      </c>
      <c r="Z15" s="399" t="str">
        <f t="shared" si="0"/>
        <v>WG 34</v>
      </c>
      <c r="AA15" s="400">
        <v>4744109.2607999966</v>
      </c>
      <c r="AB15" s="400">
        <v>0</v>
      </c>
      <c r="AC15" s="400">
        <v>4744109.2607999966</v>
      </c>
      <c r="AD15" s="455">
        <v>0</v>
      </c>
      <c r="AE15" s="458">
        <v>0.10887442681919642</v>
      </c>
      <c r="AF15" s="401">
        <v>0.20941693432948605</v>
      </c>
      <c r="AG15" s="401">
        <v>0</v>
      </c>
      <c r="AH15" s="459">
        <v>0</v>
      </c>
      <c r="AI15" s="475">
        <v>468434.53829811577</v>
      </c>
      <c r="AJ15" s="400">
        <v>19014.962500000001</v>
      </c>
      <c r="AK15" s="400">
        <v>53709.741774760965</v>
      </c>
      <c r="AL15" s="400">
        <v>60566.778600000005</v>
      </c>
      <c r="AM15" s="400">
        <v>335143.05542335479</v>
      </c>
      <c r="AN15" s="400">
        <v>0</v>
      </c>
      <c r="AO15" s="455">
        <v>0</v>
      </c>
      <c r="AP15" s="547">
        <v>0.55035268903030354</v>
      </c>
      <c r="AQ15" s="478">
        <v>0.29638797223857183</v>
      </c>
      <c r="AR15" s="479">
        <v>0.39310245711922787</v>
      </c>
      <c r="AS15" s="571">
        <v>-48248.757444705931</v>
      </c>
      <c r="AT15" s="565">
        <v>25951.776726918473</v>
      </c>
      <c r="AU15" s="565">
        <v>23094.81500913448</v>
      </c>
      <c r="AV15" s="565">
        <v>21144.669854207616</v>
      </c>
      <c r="AW15" s="565">
        <v>12226.311197628796</v>
      </c>
      <c r="AX15" s="565">
        <v>797.65715340265433</v>
      </c>
      <c r="AY15" s="565">
        <v>52.422990760117045</v>
      </c>
      <c r="AZ15" s="565">
        <v>-1127.9803359022158</v>
      </c>
      <c r="BA15" s="565">
        <v>2080.1774553736523</v>
      </c>
      <c r="BB15" s="565">
        <v>1228.3807307111538</v>
      </c>
      <c r="BC15" s="572">
        <v>396.94432473652819</v>
      </c>
    </row>
    <row r="16" spans="1:55">
      <c r="A16" s="347">
        <f t="shared" si="1"/>
        <v>13</v>
      </c>
      <c r="B16" s="349" t="s">
        <v>210</v>
      </c>
      <c r="C16" s="351" t="s">
        <v>224</v>
      </c>
      <c r="D16" s="351"/>
      <c r="E16" s="351">
        <v>571867</v>
      </c>
      <c r="F16" s="351">
        <v>1334044</v>
      </c>
      <c r="G16" s="351"/>
      <c r="H16" s="654">
        <v>112</v>
      </c>
      <c r="I16" s="654">
        <v>20</v>
      </c>
      <c r="J16" s="661">
        <v>50</v>
      </c>
      <c r="K16" s="654">
        <v>14.3</v>
      </c>
      <c r="L16" s="662"/>
      <c r="M16" s="654"/>
      <c r="N16" s="654"/>
      <c r="O16" s="652">
        <v>58</v>
      </c>
      <c r="P16" s="652">
        <f t="shared" si="2"/>
        <v>20</v>
      </c>
      <c r="Q16" s="651">
        <v>42</v>
      </c>
      <c r="R16" s="652">
        <v>75</v>
      </c>
      <c r="S16" s="652">
        <v>375</v>
      </c>
      <c r="T16" s="654"/>
      <c r="U16" s="654"/>
      <c r="V16" s="655"/>
      <c r="W16" s="655"/>
      <c r="X16" s="671">
        <v>53709.741774760965</v>
      </c>
      <c r="Y16" s="398" t="s">
        <v>212</v>
      </c>
      <c r="Z16" s="399" t="str">
        <f t="shared" si="0"/>
        <v>HG 5</v>
      </c>
      <c r="AA16" s="400">
        <v>4561643.5199999958</v>
      </c>
      <c r="AB16" s="400">
        <v>0</v>
      </c>
      <c r="AC16" s="400">
        <v>4561643.5199999958</v>
      </c>
      <c r="AD16" s="455">
        <v>0</v>
      </c>
      <c r="AE16" s="458">
        <v>0.11253008843854728</v>
      </c>
      <c r="AF16" s="401">
        <v>0.21426853455617323</v>
      </c>
      <c r="AG16" s="401">
        <v>0</v>
      </c>
      <c r="AH16" s="459">
        <v>0</v>
      </c>
      <c r="AI16" s="475">
        <v>455544.42078183295</v>
      </c>
      <c r="AJ16" s="400">
        <v>19014.962500000001</v>
      </c>
      <c r="AK16" s="400">
        <v>53709.741774760965</v>
      </c>
      <c r="AL16" s="400">
        <v>60566.778600000005</v>
      </c>
      <c r="AM16" s="400">
        <v>322252.93790707196</v>
      </c>
      <c r="AN16" s="400">
        <v>0</v>
      </c>
      <c r="AO16" s="455">
        <v>0</v>
      </c>
      <c r="AP16" s="547">
        <v>0.56703114389260756</v>
      </c>
      <c r="AQ16" s="478">
        <v>0.26308177618840478</v>
      </c>
      <c r="AR16" s="479">
        <v>0.35290283349507456</v>
      </c>
      <c r="AS16" s="571">
        <v>-46921.075340528798</v>
      </c>
      <c r="AT16" s="565">
        <v>24581.075655236797</v>
      </c>
      <c r="AU16" s="565">
        <v>21849.047247668583</v>
      </c>
      <c r="AV16" s="565">
        <v>19988.303487750902</v>
      </c>
      <c r="AW16" s="565">
        <v>11132.035914565029</v>
      </c>
      <c r="AX16" s="565">
        <v>-256.45296262324473</v>
      </c>
      <c r="AY16" s="565">
        <v>-960.42571877308592</v>
      </c>
      <c r="AZ16" s="565">
        <v>-1989.6294693934124</v>
      </c>
      <c r="BA16" s="565">
        <v>1160.1905757857962</v>
      </c>
      <c r="BB16" s="565">
        <v>334.31659805522656</v>
      </c>
      <c r="BC16" s="572">
        <v>-455.64981542618602</v>
      </c>
    </row>
    <row r="17" spans="1:55">
      <c r="A17" s="347">
        <f t="shared" si="1"/>
        <v>14</v>
      </c>
      <c r="B17" s="349" t="s">
        <v>210</v>
      </c>
      <c r="C17" s="351" t="s">
        <v>225</v>
      </c>
      <c r="D17" s="351"/>
      <c r="E17" s="351">
        <v>571055</v>
      </c>
      <c r="F17" s="351">
        <v>1335915</v>
      </c>
      <c r="G17" s="351">
        <v>1437</v>
      </c>
      <c r="H17" s="654">
        <v>116.5</v>
      </c>
      <c r="I17" s="654">
        <v>14.4</v>
      </c>
      <c r="J17" s="661">
        <v>50</v>
      </c>
      <c r="K17" s="654">
        <v>20.77</v>
      </c>
      <c r="L17" s="662"/>
      <c r="M17" s="654"/>
      <c r="N17" s="654"/>
      <c r="O17" s="652">
        <v>80</v>
      </c>
      <c r="P17" s="652">
        <f t="shared" si="2"/>
        <v>20</v>
      </c>
      <c r="Q17" s="651">
        <v>42</v>
      </c>
      <c r="R17" s="652">
        <v>75</v>
      </c>
      <c r="S17" s="652">
        <v>375</v>
      </c>
      <c r="T17" s="654"/>
      <c r="U17" s="654"/>
      <c r="V17" s="655"/>
      <c r="W17" s="655"/>
      <c r="X17" s="671">
        <v>53709.741774760965</v>
      </c>
      <c r="Y17" s="398" t="s">
        <v>212</v>
      </c>
      <c r="Z17" s="399" t="str">
        <f t="shared" si="0"/>
        <v>HG11</v>
      </c>
      <c r="AA17" s="400">
        <v>4561643.5199999958</v>
      </c>
      <c r="AB17" s="400">
        <v>0</v>
      </c>
      <c r="AC17" s="400">
        <v>4561643.5199999958</v>
      </c>
      <c r="AD17" s="455">
        <v>0</v>
      </c>
      <c r="AE17" s="458">
        <v>0.11253008843854728</v>
      </c>
      <c r="AF17" s="401">
        <v>0.21426853455617323</v>
      </c>
      <c r="AG17" s="401">
        <v>0</v>
      </c>
      <c r="AH17" s="459">
        <v>0</v>
      </c>
      <c r="AI17" s="475">
        <v>455544.42078183295</v>
      </c>
      <c r="AJ17" s="400">
        <v>19014.962500000001</v>
      </c>
      <c r="AK17" s="400">
        <v>53709.741774760965</v>
      </c>
      <c r="AL17" s="400">
        <v>60566.778600000005</v>
      </c>
      <c r="AM17" s="400">
        <v>322252.93790707196</v>
      </c>
      <c r="AN17" s="400">
        <v>0</v>
      </c>
      <c r="AO17" s="455">
        <v>0</v>
      </c>
      <c r="AP17" s="547">
        <v>0.56703114389260756</v>
      </c>
      <c r="AQ17" s="478">
        <v>0.26308177618840478</v>
      </c>
      <c r="AR17" s="479">
        <v>0.35290283349507456</v>
      </c>
      <c r="AS17" s="571">
        <v>-46921.075340528798</v>
      </c>
      <c r="AT17" s="565">
        <v>24581.075655236797</v>
      </c>
      <c r="AU17" s="565">
        <v>21849.047247668583</v>
      </c>
      <c r="AV17" s="565">
        <v>19988.303487750902</v>
      </c>
      <c r="AW17" s="565">
        <v>11132.035914565029</v>
      </c>
      <c r="AX17" s="565">
        <v>-256.45296262324473</v>
      </c>
      <c r="AY17" s="565">
        <v>-960.42571877308592</v>
      </c>
      <c r="AZ17" s="565">
        <v>-1989.6294693934124</v>
      </c>
      <c r="BA17" s="565">
        <v>1160.1905757857962</v>
      </c>
      <c r="BB17" s="565">
        <v>334.31659805522656</v>
      </c>
      <c r="BC17" s="572">
        <v>-455.64981542618602</v>
      </c>
    </row>
    <row r="18" spans="1:55">
      <c r="A18" s="347">
        <f t="shared" si="1"/>
        <v>15</v>
      </c>
      <c r="B18" s="349" t="s">
        <v>210</v>
      </c>
      <c r="C18" s="351" t="s">
        <v>226</v>
      </c>
      <c r="D18" s="351"/>
      <c r="E18" s="351">
        <v>571683</v>
      </c>
      <c r="F18" s="351">
        <v>1336365</v>
      </c>
      <c r="G18" s="351">
        <v>1425</v>
      </c>
      <c r="H18" s="654">
        <v>110.6</v>
      </c>
      <c r="I18" s="654">
        <v>18.260000000000002</v>
      </c>
      <c r="J18" s="661">
        <v>50</v>
      </c>
      <c r="K18" s="654">
        <v>13.35</v>
      </c>
      <c r="L18" s="662"/>
      <c r="M18" s="654"/>
      <c r="N18" s="654"/>
      <c r="O18" s="652">
        <v>80</v>
      </c>
      <c r="P18" s="652">
        <f t="shared" si="2"/>
        <v>20</v>
      </c>
      <c r="Q18" s="651">
        <v>42</v>
      </c>
      <c r="R18" s="652">
        <v>75</v>
      </c>
      <c r="S18" s="652">
        <v>375</v>
      </c>
      <c r="T18" s="654"/>
      <c r="U18" s="654"/>
      <c r="V18" s="655"/>
      <c r="W18" s="655"/>
      <c r="X18" s="671">
        <v>53709.741774760965</v>
      </c>
      <c r="Y18" s="398" t="s">
        <v>212</v>
      </c>
      <c r="Z18" s="399" t="str">
        <f t="shared" si="0"/>
        <v>HG13</v>
      </c>
      <c r="AA18" s="400">
        <v>4561643.5199999958</v>
      </c>
      <c r="AB18" s="400">
        <v>0</v>
      </c>
      <c r="AC18" s="400">
        <v>4561643.5199999958</v>
      </c>
      <c r="AD18" s="455">
        <v>0</v>
      </c>
      <c r="AE18" s="458">
        <v>0.11253008843854728</v>
      </c>
      <c r="AF18" s="401">
        <v>0.21426853455617323</v>
      </c>
      <c r="AG18" s="401">
        <v>0</v>
      </c>
      <c r="AH18" s="459">
        <v>0</v>
      </c>
      <c r="AI18" s="475">
        <v>455544.42078183295</v>
      </c>
      <c r="AJ18" s="400">
        <v>19014.962500000001</v>
      </c>
      <c r="AK18" s="400">
        <v>53709.741774760965</v>
      </c>
      <c r="AL18" s="400">
        <v>60566.778600000005</v>
      </c>
      <c r="AM18" s="400">
        <v>322252.93790707196</v>
      </c>
      <c r="AN18" s="400">
        <v>0</v>
      </c>
      <c r="AO18" s="455">
        <v>0</v>
      </c>
      <c r="AP18" s="547">
        <v>0.56703114389260756</v>
      </c>
      <c r="AQ18" s="478">
        <v>0.26308177618840478</v>
      </c>
      <c r="AR18" s="479">
        <v>0.35290283349507456</v>
      </c>
      <c r="AS18" s="571">
        <v>-46921.075340528798</v>
      </c>
      <c r="AT18" s="565">
        <v>24581.075655236797</v>
      </c>
      <c r="AU18" s="565">
        <v>21849.047247668583</v>
      </c>
      <c r="AV18" s="565">
        <v>19988.303487750902</v>
      </c>
      <c r="AW18" s="565">
        <v>11132.035914565029</v>
      </c>
      <c r="AX18" s="565">
        <v>-256.45296262324473</v>
      </c>
      <c r="AY18" s="565">
        <v>-960.42571877308592</v>
      </c>
      <c r="AZ18" s="565">
        <v>-1989.6294693934124</v>
      </c>
      <c r="BA18" s="565">
        <v>1160.1905757857962</v>
      </c>
      <c r="BB18" s="565">
        <v>334.31659805522656</v>
      </c>
      <c r="BC18" s="572">
        <v>-455.64981542618602</v>
      </c>
    </row>
    <row r="19" spans="1:55">
      <c r="A19" s="347">
        <f t="shared" si="1"/>
        <v>16</v>
      </c>
      <c r="B19" s="349" t="s">
        <v>210</v>
      </c>
      <c r="C19" s="351" t="s">
        <v>227</v>
      </c>
      <c r="D19" s="351"/>
      <c r="E19" s="351">
        <v>569380</v>
      </c>
      <c r="F19" s="351">
        <v>1339575</v>
      </c>
      <c r="G19" s="351"/>
      <c r="H19" s="654">
        <v>152.69999999999999</v>
      </c>
      <c r="I19" s="654">
        <v>16.7</v>
      </c>
      <c r="J19" s="661">
        <v>85</v>
      </c>
      <c r="K19" s="654">
        <v>14.5</v>
      </c>
      <c r="L19" s="662"/>
      <c r="M19" s="654"/>
      <c r="N19" s="654"/>
      <c r="O19" s="652">
        <v>90</v>
      </c>
      <c r="P19" s="652">
        <f t="shared" si="2"/>
        <v>20</v>
      </c>
      <c r="Q19" s="651">
        <v>71.399999999999991</v>
      </c>
      <c r="R19" s="652">
        <v>127.5</v>
      </c>
      <c r="S19" s="652">
        <v>637.5</v>
      </c>
      <c r="T19" s="654"/>
      <c r="U19" s="654"/>
      <c r="V19" s="655"/>
      <c r="W19" s="655"/>
      <c r="X19" s="671">
        <v>72595.987702851184</v>
      </c>
      <c r="Y19" s="398" t="s">
        <v>212</v>
      </c>
      <c r="Z19" s="399" t="str">
        <f t="shared" si="0"/>
        <v>HG26</v>
      </c>
      <c r="AA19" s="400">
        <v>7754793.9839999881</v>
      </c>
      <c r="AB19" s="400">
        <v>0</v>
      </c>
      <c r="AC19" s="400">
        <v>7754793.9839999881</v>
      </c>
      <c r="AD19" s="455">
        <v>0</v>
      </c>
      <c r="AE19" s="458">
        <v>8.9976406025656305E-2</v>
      </c>
      <c r="AF19" s="401">
        <v>0.17891127411180346</v>
      </c>
      <c r="AG19" s="401">
        <v>0</v>
      </c>
      <c r="AH19" s="459">
        <v>0</v>
      </c>
      <c r="AI19" s="475">
        <v>700007.72324487334</v>
      </c>
      <c r="AJ19" s="400">
        <v>19014.962500000001</v>
      </c>
      <c r="AK19" s="400">
        <v>72595.987702851184</v>
      </c>
      <c r="AL19" s="400">
        <v>60566.778600000005</v>
      </c>
      <c r="AM19" s="400">
        <v>547829.99444202217</v>
      </c>
      <c r="AN19" s="400">
        <v>0</v>
      </c>
      <c r="AO19" s="455">
        <v>0</v>
      </c>
      <c r="AP19" s="547">
        <v>0.42970882136013344</v>
      </c>
      <c r="AQ19" s="478">
        <v>0.50487077542256098</v>
      </c>
      <c r="AR19" s="479">
        <v>0.62131758602255016</v>
      </c>
      <c r="AS19" s="571">
        <v>-72100.795494221966</v>
      </c>
      <c r="AT19" s="565">
        <v>48429.745322783987</v>
      </c>
      <c r="AU19" s="565">
        <v>43552.718906792172</v>
      </c>
      <c r="AV19" s="565">
        <v>40127.45073421378</v>
      </c>
      <c r="AW19" s="565">
        <v>27490.356012994409</v>
      </c>
      <c r="AX19" s="565">
        <v>11627.05024852405</v>
      </c>
      <c r="AY19" s="565">
        <v>10201.002878752</v>
      </c>
      <c r="AZ19" s="565">
        <v>6387.9485912038854</v>
      </c>
      <c r="BA19" s="565">
        <v>11051.947044343577</v>
      </c>
      <c r="BB19" s="565">
        <v>9625.4380431809041</v>
      </c>
      <c r="BC19" s="572">
        <v>8260.9511725035718</v>
      </c>
    </row>
    <row r="20" spans="1:55">
      <c r="A20" s="347">
        <f t="shared" si="1"/>
        <v>17</v>
      </c>
      <c r="B20" s="349" t="s">
        <v>210</v>
      </c>
      <c r="C20" s="351" t="s">
        <v>228</v>
      </c>
      <c r="D20" s="351"/>
      <c r="E20" s="351">
        <v>568066</v>
      </c>
      <c r="F20" s="351">
        <v>1340931</v>
      </c>
      <c r="G20" s="351">
        <v>1491</v>
      </c>
      <c r="H20" s="654">
        <v>170</v>
      </c>
      <c r="I20" s="654">
        <v>25.54</v>
      </c>
      <c r="J20" s="661">
        <v>55</v>
      </c>
      <c r="K20" s="654">
        <v>9</v>
      </c>
      <c r="L20" s="662"/>
      <c r="M20" s="654"/>
      <c r="N20" s="654"/>
      <c r="O20" s="652">
        <v>100</v>
      </c>
      <c r="P20" s="652">
        <f t="shared" si="2"/>
        <v>20</v>
      </c>
      <c r="Q20" s="651">
        <v>46.199999999999996</v>
      </c>
      <c r="R20" s="652">
        <v>82.5</v>
      </c>
      <c r="S20" s="652">
        <v>412.5</v>
      </c>
      <c r="T20" s="654"/>
      <c r="U20" s="654"/>
      <c r="V20" s="655"/>
      <c r="W20" s="655"/>
      <c r="X20" s="671">
        <v>53709.741774760965</v>
      </c>
      <c r="Y20" s="398" t="s">
        <v>212</v>
      </c>
      <c r="Z20" s="399" t="str">
        <f t="shared" si="0"/>
        <v>HG 28</v>
      </c>
      <c r="AA20" s="400">
        <v>5017807.8719999921</v>
      </c>
      <c r="AB20" s="400">
        <v>0</v>
      </c>
      <c r="AC20" s="400">
        <v>5017807.8719999921</v>
      </c>
      <c r="AD20" s="455">
        <v>0</v>
      </c>
      <c r="AE20" s="458">
        <v>0.10388943370189975</v>
      </c>
      <c r="AF20" s="401">
        <v>0.20280111583854987</v>
      </c>
      <c r="AG20" s="401">
        <v>0</v>
      </c>
      <c r="AH20" s="459">
        <v>0</v>
      </c>
      <c r="AI20" s="475">
        <v>487769.71457254008</v>
      </c>
      <c r="AJ20" s="400">
        <v>19014.962500000001</v>
      </c>
      <c r="AK20" s="400">
        <v>53709.741774760965</v>
      </c>
      <c r="AL20" s="400">
        <v>60566.778600000005</v>
      </c>
      <c r="AM20" s="400">
        <v>354478.23169777909</v>
      </c>
      <c r="AN20" s="400">
        <v>0</v>
      </c>
      <c r="AO20" s="455">
        <v>0</v>
      </c>
      <c r="AP20" s="547">
        <v>0.52760934149079808</v>
      </c>
      <c r="AQ20" s="478">
        <v>0.33754809247009643</v>
      </c>
      <c r="AR20" s="479">
        <v>0.44095340533774574</v>
      </c>
      <c r="AS20" s="571">
        <v>-50240.280600971601</v>
      </c>
      <c r="AT20" s="565">
        <v>28007.828334440979</v>
      </c>
      <c r="AU20" s="565">
        <v>24963.466651333329</v>
      </c>
      <c r="AV20" s="565">
        <v>22879.21940389269</v>
      </c>
      <c r="AW20" s="565">
        <v>13867.724122224432</v>
      </c>
      <c r="AX20" s="565">
        <v>2378.8223274415095</v>
      </c>
      <c r="AY20" s="565">
        <v>1571.6960550599233</v>
      </c>
      <c r="AZ20" s="565">
        <v>107.61785707020056</v>
      </c>
      <c r="BA20" s="565">
        <v>3403.4063977050068</v>
      </c>
      <c r="BB20" s="565">
        <v>2536.7279107103095</v>
      </c>
      <c r="BC20" s="572">
        <v>1675.8355349806006</v>
      </c>
    </row>
    <row r="21" spans="1:55">
      <c r="A21" s="347">
        <f t="shared" si="1"/>
        <v>18</v>
      </c>
      <c r="B21" s="349" t="s">
        <v>210</v>
      </c>
      <c r="C21" s="351" t="s">
        <v>229</v>
      </c>
      <c r="D21" s="351"/>
      <c r="E21" s="351">
        <v>568476</v>
      </c>
      <c r="F21" s="351">
        <v>1341101</v>
      </c>
      <c r="G21" s="351">
        <v>1488</v>
      </c>
      <c r="H21" s="654">
        <v>137</v>
      </c>
      <c r="I21" s="654">
        <v>23.56</v>
      </c>
      <c r="J21" s="661">
        <v>80</v>
      </c>
      <c r="K21" s="654">
        <v>15.6</v>
      </c>
      <c r="L21" s="662"/>
      <c r="M21" s="654"/>
      <c r="N21" s="654"/>
      <c r="O21" s="652">
        <v>110</v>
      </c>
      <c r="P21" s="652">
        <f t="shared" si="2"/>
        <v>20</v>
      </c>
      <c r="Q21" s="651">
        <v>67.2</v>
      </c>
      <c r="R21" s="652">
        <v>120</v>
      </c>
      <c r="S21" s="652">
        <v>600</v>
      </c>
      <c r="T21" s="654"/>
      <c r="U21" s="654"/>
      <c r="V21" s="655"/>
      <c r="W21" s="655"/>
      <c r="X21" s="671">
        <v>72595.987702851184</v>
      </c>
      <c r="Y21" s="398" t="s">
        <v>212</v>
      </c>
      <c r="Z21" s="399" t="str">
        <f t="shared" si="0"/>
        <v>HG 29</v>
      </c>
      <c r="AA21" s="400">
        <v>7298629.6319999937</v>
      </c>
      <c r="AB21" s="400">
        <v>0</v>
      </c>
      <c r="AC21" s="400">
        <v>7298629.6319999937</v>
      </c>
      <c r="AD21" s="455">
        <v>0</v>
      </c>
      <c r="AE21" s="458">
        <v>9.4507251006295687E-2</v>
      </c>
      <c r="AF21" s="401">
        <v>0.18458529570239651</v>
      </c>
      <c r="AG21" s="401">
        <v>0</v>
      </c>
      <c r="AH21" s="459">
        <v>0</v>
      </c>
      <c r="AI21" s="475">
        <v>667782.42945416621</v>
      </c>
      <c r="AJ21" s="400">
        <v>19014.962500000001</v>
      </c>
      <c r="AK21" s="400">
        <v>72595.987702851184</v>
      </c>
      <c r="AL21" s="400">
        <v>60566.778600000005</v>
      </c>
      <c r="AM21" s="400">
        <v>515604.7006513151</v>
      </c>
      <c r="AN21" s="400">
        <v>0</v>
      </c>
      <c r="AO21" s="455">
        <v>0</v>
      </c>
      <c r="AP21" s="547">
        <v>0.44822866535309747</v>
      </c>
      <c r="AQ21" s="478">
        <v>0.47753965719016511</v>
      </c>
      <c r="AR21" s="479">
        <v>0.59134034915797162</v>
      </c>
      <c r="AS21" s="571">
        <v>-68781.590233779047</v>
      </c>
      <c r="AT21" s="565">
        <v>45019.811926105438</v>
      </c>
      <c r="AU21" s="565">
        <v>40438.299503127426</v>
      </c>
      <c r="AV21" s="565">
        <v>37236.534818071988</v>
      </c>
      <c r="AW21" s="565">
        <v>24754.667805335004</v>
      </c>
      <c r="AX21" s="565">
        <v>8991.7749584593003</v>
      </c>
      <c r="AY21" s="565">
        <v>7668.8811049189926</v>
      </c>
      <c r="AZ21" s="565">
        <v>4472.4107772445905</v>
      </c>
      <c r="BA21" s="565">
        <v>8938.9098823347158</v>
      </c>
      <c r="BB21" s="565">
        <v>7590.3793899552293</v>
      </c>
      <c r="BC21" s="572">
        <v>6278.8777075254775</v>
      </c>
    </row>
    <row r="22" spans="1:55">
      <c r="A22" s="347">
        <f t="shared" si="1"/>
        <v>19</v>
      </c>
      <c r="B22" s="349" t="s">
        <v>210</v>
      </c>
      <c r="C22" s="351" t="s">
        <v>230</v>
      </c>
      <c r="D22" s="351"/>
      <c r="E22" s="351">
        <v>569485</v>
      </c>
      <c r="F22" s="351">
        <v>1341610</v>
      </c>
      <c r="G22" s="351">
        <v>1475</v>
      </c>
      <c r="H22" s="654">
        <v>145</v>
      </c>
      <c r="I22" s="654">
        <v>23.85</v>
      </c>
      <c r="J22" s="661">
        <v>50</v>
      </c>
      <c r="K22" s="654">
        <v>5.91</v>
      </c>
      <c r="L22" s="662"/>
      <c r="M22" s="654"/>
      <c r="N22" s="654"/>
      <c r="O22" s="652">
        <f>L22+15</f>
        <v>15</v>
      </c>
      <c r="P22" s="652">
        <f t="shared" si="2"/>
        <v>20</v>
      </c>
      <c r="Q22" s="651">
        <v>42</v>
      </c>
      <c r="R22" s="652">
        <v>75</v>
      </c>
      <c r="S22" s="652">
        <v>375</v>
      </c>
      <c r="T22" s="654"/>
      <c r="U22" s="654"/>
      <c r="V22" s="655"/>
      <c r="W22" s="655"/>
      <c r="X22" s="671">
        <v>53709.741774760965</v>
      </c>
      <c r="Y22" s="398" t="s">
        <v>212</v>
      </c>
      <c r="Z22" s="399" t="str">
        <f t="shared" si="0"/>
        <v>HG 37 A</v>
      </c>
      <c r="AA22" s="400">
        <v>4561643.5199999958</v>
      </c>
      <c r="AB22" s="400">
        <v>0</v>
      </c>
      <c r="AC22" s="400">
        <v>4561643.5199999958</v>
      </c>
      <c r="AD22" s="455">
        <v>0</v>
      </c>
      <c r="AE22" s="458">
        <v>0.11253008843854728</v>
      </c>
      <c r="AF22" s="401">
        <v>0.21426853455617323</v>
      </c>
      <c r="AG22" s="401">
        <v>0</v>
      </c>
      <c r="AH22" s="459">
        <v>0</v>
      </c>
      <c r="AI22" s="475">
        <v>455544.42078183295</v>
      </c>
      <c r="AJ22" s="400">
        <v>19014.962500000001</v>
      </c>
      <c r="AK22" s="400">
        <v>53709.741774760965</v>
      </c>
      <c r="AL22" s="400">
        <v>60566.778600000005</v>
      </c>
      <c r="AM22" s="400">
        <v>322252.93790707196</v>
      </c>
      <c r="AN22" s="400">
        <v>0</v>
      </c>
      <c r="AO22" s="455">
        <v>0</v>
      </c>
      <c r="AP22" s="547">
        <v>0.56703114389260756</v>
      </c>
      <c r="AQ22" s="478">
        <v>0.26308177618840478</v>
      </c>
      <c r="AR22" s="479">
        <v>0.35290283349507456</v>
      </c>
      <c r="AS22" s="571">
        <v>-46921.075340528798</v>
      </c>
      <c r="AT22" s="565">
        <v>24581.075655236797</v>
      </c>
      <c r="AU22" s="565">
        <v>21849.047247668583</v>
      </c>
      <c r="AV22" s="565">
        <v>19988.303487750902</v>
      </c>
      <c r="AW22" s="565">
        <v>11132.035914565029</v>
      </c>
      <c r="AX22" s="565">
        <v>-256.45296262324473</v>
      </c>
      <c r="AY22" s="565">
        <v>-960.42571877308592</v>
      </c>
      <c r="AZ22" s="565">
        <v>-1989.6294693934124</v>
      </c>
      <c r="BA22" s="565">
        <v>1160.1905757857962</v>
      </c>
      <c r="BB22" s="565">
        <v>334.31659805522656</v>
      </c>
      <c r="BC22" s="572">
        <v>-455.64981542618602</v>
      </c>
    </row>
    <row r="23" spans="1:55">
      <c r="A23" s="347">
        <f t="shared" si="1"/>
        <v>20</v>
      </c>
      <c r="B23" s="349" t="s">
        <v>210</v>
      </c>
      <c r="C23" s="351" t="s">
        <v>231</v>
      </c>
      <c r="D23" s="351"/>
      <c r="E23" s="351">
        <v>579090</v>
      </c>
      <c r="F23" s="351">
        <v>1332043</v>
      </c>
      <c r="G23" s="351">
        <v>1375</v>
      </c>
      <c r="H23" s="654">
        <v>81</v>
      </c>
      <c r="I23" s="654">
        <v>13.3</v>
      </c>
      <c r="J23" s="661">
        <v>29</v>
      </c>
      <c r="K23" s="654">
        <v>24.71</v>
      </c>
      <c r="L23" s="662"/>
      <c r="M23" s="654"/>
      <c r="N23" s="654"/>
      <c r="O23" s="652">
        <v>64</v>
      </c>
      <c r="P23" s="652">
        <f t="shared" si="2"/>
        <v>20</v>
      </c>
      <c r="Q23" s="651">
        <v>24.36</v>
      </c>
      <c r="R23" s="652">
        <v>43.5</v>
      </c>
      <c r="S23" s="652">
        <v>217.5</v>
      </c>
      <c r="T23" s="654"/>
      <c r="U23" s="654"/>
      <c r="V23" s="655"/>
      <c r="W23" s="655"/>
      <c r="X23" s="671">
        <v>36920.047697181537</v>
      </c>
      <c r="Y23" s="398" t="s">
        <v>212</v>
      </c>
      <c r="Z23" s="399" t="str">
        <f t="shared" si="0"/>
        <v>HG43</v>
      </c>
      <c r="AA23" s="400">
        <v>2645753.2415999998</v>
      </c>
      <c r="AB23" s="400">
        <v>0</v>
      </c>
      <c r="AC23" s="400">
        <v>2645753.2415999998</v>
      </c>
      <c r="AD23" s="455">
        <v>0</v>
      </c>
      <c r="AE23" s="458">
        <v>0.13814663632322494</v>
      </c>
      <c r="AF23" s="401">
        <v>0.26240171966862313</v>
      </c>
      <c r="AG23" s="401">
        <v>0</v>
      </c>
      <c r="AH23" s="459">
        <v>0</v>
      </c>
      <c r="AI23" s="475">
        <v>303408.49278328323</v>
      </c>
      <c r="AJ23" s="400">
        <v>19014.962500000001</v>
      </c>
      <c r="AK23" s="400">
        <v>36920.047697181537</v>
      </c>
      <c r="AL23" s="400">
        <v>60566.778600000005</v>
      </c>
      <c r="AM23" s="400">
        <v>186906.70398610173</v>
      </c>
      <c r="AN23" s="400">
        <v>0</v>
      </c>
      <c r="AO23" s="455">
        <v>0</v>
      </c>
      <c r="AP23" s="547">
        <v>0.77360106094512782</v>
      </c>
      <c r="AQ23" s="478">
        <v>0</v>
      </c>
      <c r="AR23" s="479">
        <v>0</v>
      </c>
      <c r="AS23" s="571">
        <v>-31251.074756678136</v>
      </c>
      <c r="AT23" s="565">
        <v>10275.18132707877</v>
      </c>
      <c r="AU23" s="565">
        <v>8854.9526767761599</v>
      </c>
      <c r="AV23" s="565">
        <v>7932.9235644549044</v>
      </c>
      <c r="AW23" s="565">
        <v>2123.7602000559527</v>
      </c>
      <c r="AX23" s="565">
        <v>-5489.7874568095358</v>
      </c>
      <c r="AY23" s="565">
        <v>-5760.5154447860514</v>
      </c>
      <c r="AZ23" s="565">
        <v>-6045.3089076292945</v>
      </c>
      <c r="BA23" s="565">
        <v>-3878.3528251834309</v>
      </c>
      <c r="BB23" s="565">
        <v>-4304.3506442189964</v>
      </c>
      <c r="BC23" s="572">
        <v>-4711.826818948668</v>
      </c>
    </row>
    <row r="24" spans="1:55">
      <c r="A24" s="347">
        <f t="shared" si="1"/>
        <v>21</v>
      </c>
      <c r="B24" s="349" t="s">
        <v>210</v>
      </c>
      <c r="C24" s="351" t="s">
        <v>232</v>
      </c>
      <c r="D24" s="351"/>
      <c r="E24" s="351">
        <v>571823</v>
      </c>
      <c r="F24" s="351">
        <v>1334961</v>
      </c>
      <c r="G24" s="351">
        <v>1407</v>
      </c>
      <c r="H24" s="654">
        <v>178</v>
      </c>
      <c r="I24" s="654">
        <v>20.13</v>
      </c>
      <c r="J24" s="661">
        <v>70</v>
      </c>
      <c r="K24" s="654">
        <v>5.72</v>
      </c>
      <c r="L24" s="662"/>
      <c r="M24" s="654"/>
      <c r="N24" s="654"/>
      <c r="O24" s="652">
        <f>L24+15</f>
        <v>15</v>
      </c>
      <c r="P24" s="652">
        <f t="shared" si="2"/>
        <v>20</v>
      </c>
      <c r="Q24" s="651">
        <v>58.8</v>
      </c>
      <c r="R24" s="652">
        <v>105</v>
      </c>
      <c r="S24" s="652">
        <v>525</v>
      </c>
      <c r="T24" s="654"/>
      <c r="U24" s="654"/>
      <c r="V24" s="655"/>
      <c r="W24" s="655"/>
      <c r="X24" s="671">
        <v>61007.354946731182</v>
      </c>
      <c r="Y24" s="398" t="s">
        <v>212</v>
      </c>
      <c r="Z24" s="399" t="str">
        <f t="shared" si="0"/>
        <v>PHG-6</v>
      </c>
      <c r="AA24" s="400">
        <v>6386300.928000005</v>
      </c>
      <c r="AB24" s="400">
        <v>0</v>
      </c>
      <c r="AC24" s="400">
        <v>6386300.928000005</v>
      </c>
      <c r="AD24" s="455">
        <v>0</v>
      </c>
      <c r="AE24" s="458">
        <v>9.315464224800063E-2</v>
      </c>
      <c r="AF24" s="401">
        <v>0.18600897299684518</v>
      </c>
      <c r="AG24" s="401">
        <v>0</v>
      </c>
      <c r="AH24" s="459">
        <v>0</v>
      </c>
      <c r="AI24" s="475">
        <v>591743.20911663189</v>
      </c>
      <c r="AJ24" s="400">
        <v>19014.962500000001</v>
      </c>
      <c r="AK24" s="400">
        <v>61007.354946731182</v>
      </c>
      <c r="AL24" s="400">
        <v>60566.778600000005</v>
      </c>
      <c r="AM24" s="400">
        <v>451154.11306990072</v>
      </c>
      <c r="AN24" s="400">
        <v>0</v>
      </c>
      <c r="AO24" s="455">
        <v>0</v>
      </c>
      <c r="AP24" s="547">
        <v>0.46248154584807566</v>
      </c>
      <c r="AQ24" s="478">
        <v>0.44779987839603042</v>
      </c>
      <c r="AR24" s="479">
        <v>0.56149668087902782</v>
      </c>
      <c r="AS24" s="571">
        <v>-60949.550539013115</v>
      </c>
      <c r="AT24" s="565">
        <v>38250.503664217882</v>
      </c>
      <c r="AU24" s="565">
        <v>34269.14215449195</v>
      </c>
      <c r="AV24" s="565">
        <v>31514.384444482421</v>
      </c>
      <c r="AW24" s="565">
        <v>20996.158934583182</v>
      </c>
      <c r="AX24" s="565">
        <v>7748.5524431189424</v>
      </c>
      <c r="AY24" s="565">
        <v>6631.9656220421266</v>
      </c>
      <c r="AZ24" s="565">
        <v>3919.7060949452748</v>
      </c>
      <c r="BA24" s="565">
        <v>7866.3803174079594</v>
      </c>
      <c r="BB24" s="565">
        <v>6710.2299669076911</v>
      </c>
      <c r="BC24" s="572">
        <v>5591.8001460346495</v>
      </c>
    </row>
    <row r="25" spans="1:55">
      <c r="A25" s="347">
        <f t="shared" si="1"/>
        <v>22</v>
      </c>
      <c r="B25" s="349" t="s">
        <v>210</v>
      </c>
      <c r="C25" s="351" t="s">
        <v>233</v>
      </c>
      <c r="D25" s="351"/>
      <c r="E25" s="351">
        <v>570553</v>
      </c>
      <c r="F25" s="351">
        <v>1334124</v>
      </c>
      <c r="G25" s="351">
        <v>1434.097</v>
      </c>
      <c r="H25" s="654">
        <v>147</v>
      </c>
      <c r="I25" s="654">
        <v>21.27</v>
      </c>
      <c r="J25" s="661">
        <v>46.4</v>
      </c>
      <c r="K25" s="654">
        <v>16.66</v>
      </c>
      <c r="L25" s="662"/>
      <c r="M25" s="654"/>
      <c r="N25" s="654"/>
      <c r="O25" s="652">
        <v>73</v>
      </c>
      <c r="P25" s="652">
        <f t="shared" si="2"/>
        <v>20</v>
      </c>
      <c r="Q25" s="651">
        <v>38.975999999999999</v>
      </c>
      <c r="R25" s="652">
        <v>69.599999999999994</v>
      </c>
      <c r="S25" s="652">
        <v>348</v>
      </c>
      <c r="T25" s="654"/>
      <c r="U25" s="654"/>
      <c r="V25" s="655"/>
      <c r="W25" s="655"/>
      <c r="X25" s="671">
        <v>53709.741774760965</v>
      </c>
      <c r="Y25" s="398" t="s">
        <v>212</v>
      </c>
      <c r="Z25" s="399" t="str">
        <f t="shared" si="0"/>
        <v>PHG 8</v>
      </c>
      <c r="AA25" s="400">
        <v>4233205.1865600059</v>
      </c>
      <c r="AB25" s="400">
        <v>0</v>
      </c>
      <c r="AC25" s="400">
        <v>4233205.1865600059</v>
      </c>
      <c r="AD25" s="455">
        <v>0</v>
      </c>
      <c r="AE25" s="458">
        <v>0.11990444032585831</v>
      </c>
      <c r="AF25" s="401">
        <v>0.22405538328931626</v>
      </c>
      <c r="AG25" s="401">
        <v>0</v>
      </c>
      <c r="AH25" s="459">
        <v>0</v>
      </c>
      <c r="AI25" s="475">
        <v>432342.20925252372</v>
      </c>
      <c r="AJ25" s="400">
        <v>19014.962500000001</v>
      </c>
      <c r="AK25" s="400">
        <v>53709.741774760965</v>
      </c>
      <c r="AL25" s="400">
        <v>60566.778600000005</v>
      </c>
      <c r="AM25" s="400">
        <v>299050.72637776274</v>
      </c>
      <c r="AN25" s="400">
        <v>0</v>
      </c>
      <c r="AO25" s="455">
        <v>0</v>
      </c>
      <c r="AP25" s="547">
        <v>0.60067561318380647</v>
      </c>
      <c r="AQ25" s="478">
        <v>0.17977438254853673</v>
      </c>
      <c r="AR25" s="479">
        <v>0.23892195142584205</v>
      </c>
      <c r="AS25" s="571">
        <v>-44531.247553009947</v>
      </c>
      <c r="AT25" s="565">
        <v>22113.813726209792</v>
      </c>
      <c r="AU25" s="565">
        <v>19606.665277029959</v>
      </c>
      <c r="AV25" s="565">
        <v>17906.844028128806</v>
      </c>
      <c r="AW25" s="565">
        <v>9162.3404050502522</v>
      </c>
      <c r="AX25" s="565">
        <v>-2153.851171469873</v>
      </c>
      <c r="AY25" s="565">
        <v>-2783.5533959328577</v>
      </c>
      <c r="AZ25" s="565">
        <v>-3611.7258269659183</v>
      </c>
      <c r="BA25" s="565">
        <v>-527.16384886846913</v>
      </c>
      <c r="BB25" s="565">
        <v>-1286.0377665044234</v>
      </c>
      <c r="BC25" s="572">
        <v>-2052.4593579350426</v>
      </c>
    </row>
    <row r="26" spans="1:55">
      <c r="A26" s="347">
        <f t="shared" si="1"/>
        <v>23</v>
      </c>
      <c r="B26" s="349" t="s">
        <v>210</v>
      </c>
      <c r="C26" s="351" t="s">
        <v>234</v>
      </c>
      <c r="D26" s="351"/>
      <c r="E26" s="351">
        <v>570085</v>
      </c>
      <c r="F26" s="351">
        <v>1333953</v>
      </c>
      <c r="G26" s="351">
        <v>1440.327</v>
      </c>
      <c r="H26" s="654">
        <v>158</v>
      </c>
      <c r="I26" s="654">
        <v>21.94</v>
      </c>
      <c r="J26" s="661">
        <v>53.5</v>
      </c>
      <c r="K26" s="654">
        <v>5.58</v>
      </c>
      <c r="L26" s="662"/>
      <c r="M26" s="654"/>
      <c r="N26" s="654"/>
      <c r="O26" s="652">
        <v>107</v>
      </c>
      <c r="P26" s="652">
        <f t="shared" si="2"/>
        <v>20</v>
      </c>
      <c r="Q26" s="651">
        <v>44.94</v>
      </c>
      <c r="R26" s="652">
        <v>80.25</v>
      </c>
      <c r="S26" s="652">
        <v>401.25</v>
      </c>
      <c r="T26" s="654"/>
      <c r="U26" s="654"/>
      <c r="V26" s="655"/>
      <c r="W26" s="655"/>
      <c r="X26" s="671">
        <v>53709.741774760965</v>
      </c>
      <c r="Y26" s="398" t="s">
        <v>212</v>
      </c>
      <c r="Z26" s="399" t="str">
        <f t="shared" si="0"/>
        <v>PHG 9</v>
      </c>
      <c r="AA26" s="400">
        <v>4880958.5663999999</v>
      </c>
      <c r="AB26" s="400">
        <v>0</v>
      </c>
      <c r="AC26" s="400">
        <v>4880958.5663999999</v>
      </c>
      <c r="AD26" s="455">
        <v>0</v>
      </c>
      <c r="AE26" s="458">
        <v>0.10631204717946428</v>
      </c>
      <c r="AF26" s="401">
        <v>0.20601627996498575</v>
      </c>
      <c r="AG26" s="401">
        <v>0</v>
      </c>
      <c r="AH26" s="459">
        <v>0</v>
      </c>
      <c r="AI26" s="475">
        <v>478102.12643532793</v>
      </c>
      <c r="AJ26" s="400">
        <v>19014.962500000001</v>
      </c>
      <c r="AK26" s="400">
        <v>53709.741774760965</v>
      </c>
      <c r="AL26" s="400">
        <v>60566.778600000005</v>
      </c>
      <c r="AM26" s="400">
        <v>344810.64356056694</v>
      </c>
      <c r="AN26" s="400">
        <v>0</v>
      </c>
      <c r="AO26" s="455">
        <v>0</v>
      </c>
      <c r="AP26" s="547">
        <v>0.53866218328569815</v>
      </c>
      <c r="AQ26" s="478">
        <v>0.31802101387614301</v>
      </c>
      <c r="AR26" s="479">
        <v>0.41845251340861456</v>
      </c>
      <c r="AS26" s="571">
        <v>-49244.519022838795</v>
      </c>
      <c r="AT26" s="565">
        <v>26979.802530679721</v>
      </c>
      <c r="AU26" s="565">
        <v>24029.140830233908</v>
      </c>
      <c r="AV26" s="565">
        <v>22011.944629050158</v>
      </c>
      <c r="AW26" s="565">
        <v>13047.017659926614</v>
      </c>
      <c r="AX26" s="565">
        <v>1588.2397404220851</v>
      </c>
      <c r="AY26" s="565">
        <v>812.05952291002177</v>
      </c>
      <c r="AZ26" s="565">
        <v>-510.181239416008</v>
      </c>
      <c r="BA26" s="565">
        <v>2749.3511641154091</v>
      </c>
      <c r="BB26" s="565">
        <v>1890.0139026171187</v>
      </c>
      <c r="BC26" s="572">
        <v>1036.3899298585643</v>
      </c>
    </row>
    <row r="27" spans="1:55">
      <c r="A27" s="347">
        <f t="shared" si="1"/>
        <v>24</v>
      </c>
      <c r="B27" s="349" t="s">
        <v>210</v>
      </c>
      <c r="C27" s="351" t="s">
        <v>235</v>
      </c>
      <c r="D27" s="351"/>
      <c r="E27" s="351">
        <v>569560</v>
      </c>
      <c r="F27" s="351">
        <v>1334010</v>
      </c>
      <c r="G27" s="351">
        <v>1447.8309999999999</v>
      </c>
      <c r="H27" s="654">
        <v>146</v>
      </c>
      <c r="I27" s="654">
        <v>25.3</v>
      </c>
      <c r="J27" s="661">
        <v>59.5</v>
      </c>
      <c r="K27" s="654">
        <v>5.58</v>
      </c>
      <c r="L27" s="662"/>
      <c r="M27" s="654"/>
      <c r="N27" s="654"/>
      <c r="O27" s="652">
        <v>107</v>
      </c>
      <c r="P27" s="652">
        <f t="shared" si="2"/>
        <v>20</v>
      </c>
      <c r="Q27" s="651">
        <v>49.98</v>
      </c>
      <c r="R27" s="652">
        <v>89.25</v>
      </c>
      <c r="S27" s="652">
        <v>446.25</v>
      </c>
      <c r="T27" s="654"/>
      <c r="U27" s="654"/>
      <c r="V27" s="655"/>
      <c r="W27" s="655"/>
      <c r="X27" s="671">
        <v>53709.741774760965</v>
      </c>
      <c r="Y27" s="398" t="s">
        <v>212</v>
      </c>
      <c r="Z27" s="399" t="str">
        <f t="shared" si="0"/>
        <v>PHG 10</v>
      </c>
      <c r="AA27" s="400">
        <v>5428355.7887999909</v>
      </c>
      <c r="AB27" s="400">
        <v>0</v>
      </c>
      <c r="AC27" s="400">
        <v>5428355.7887999909</v>
      </c>
      <c r="AD27" s="455">
        <v>0</v>
      </c>
      <c r="AE27" s="458">
        <v>9.7354484741409897E-2</v>
      </c>
      <c r="AF27" s="401">
        <v>0.19412827815295242</v>
      </c>
      <c r="AG27" s="401">
        <v>0</v>
      </c>
      <c r="AH27" s="459">
        <v>0</v>
      </c>
      <c r="AI27" s="475">
        <v>516772.47898417659</v>
      </c>
      <c r="AJ27" s="400">
        <v>19014.962500000001</v>
      </c>
      <c r="AK27" s="400">
        <v>53709.741774760965</v>
      </c>
      <c r="AL27" s="400">
        <v>60566.778600000005</v>
      </c>
      <c r="AM27" s="400">
        <v>383480.9961094156</v>
      </c>
      <c r="AN27" s="400">
        <v>0</v>
      </c>
      <c r="AO27" s="455">
        <v>0</v>
      </c>
      <c r="AP27" s="547">
        <v>0.49779453295161447</v>
      </c>
      <c r="AQ27" s="478">
        <v>0.3870503893536239</v>
      </c>
      <c r="AR27" s="479">
        <v>0.49677056848353085</v>
      </c>
      <c r="AS27" s="571">
        <v>-53227.565335370193</v>
      </c>
      <c r="AT27" s="565">
        <v>31091.905745724747</v>
      </c>
      <c r="AU27" s="565">
        <v>27766.444114631602</v>
      </c>
      <c r="AV27" s="565">
        <v>25481.043728420307</v>
      </c>
      <c r="AW27" s="565">
        <v>16329.843509117902</v>
      </c>
      <c r="AX27" s="565">
        <v>4750.5700884997887</v>
      </c>
      <c r="AY27" s="565">
        <v>3850.6056515096393</v>
      </c>
      <c r="AZ27" s="565">
        <v>1944.7769476787039</v>
      </c>
      <c r="BA27" s="565">
        <v>5365.5720984738082</v>
      </c>
      <c r="BB27" s="565">
        <v>4408.2448064972077</v>
      </c>
      <c r="BC27" s="572">
        <v>3492.5404402587187</v>
      </c>
    </row>
    <row r="28" spans="1:55">
      <c r="A28" s="347">
        <f t="shared" si="1"/>
        <v>25</v>
      </c>
      <c r="B28" s="349" t="s">
        <v>210</v>
      </c>
      <c r="C28" s="351" t="s">
        <v>236</v>
      </c>
      <c r="D28" s="351"/>
      <c r="E28" s="351">
        <v>574874</v>
      </c>
      <c r="F28" s="351">
        <v>1331241</v>
      </c>
      <c r="G28" s="351"/>
      <c r="H28" s="654">
        <v>99</v>
      </c>
      <c r="I28" s="654">
        <v>8.5</v>
      </c>
      <c r="J28" s="661">
        <v>25</v>
      </c>
      <c r="K28" s="654">
        <v>35.549999999999997</v>
      </c>
      <c r="L28" s="662"/>
      <c r="M28" s="654"/>
      <c r="N28" s="654"/>
      <c r="O28" s="652">
        <f>L28+15</f>
        <v>15</v>
      </c>
      <c r="P28" s="652">
        <f t="shared" si="2"/>
        <v>20</v>
      </c>
      <c r="Q28" s="651">
        <v>21</v>
      </c>
      <c r="R28" s="652">
        <v>37.5</v>
      </c>
      <c r="S28" s="652">
        <v>187.5</v>
      </c>
      <c r="T28" s="654"/>
      <c r="U28" s="654"/>
      <c r="V28" s="655"/>
      <c r="W28" s="655"/>
      <c r="X28" s="671">
        <v>36920.047697181537</v>
      </c>
      <c r="Y28" s="398" t="s">
        <v>212</v>
      </c>
      <c r="Z28" s="399" t="str">
        <f t="shared" si="0"/>
        <v>PHG-16</v>
      </c>
      <c r="AA28" s="400">
        <v>2280821.7599999979</v>
      </c>
      <c r="AB28" s="400">
        <v>0</v>
      </c>
      <c r="AC28" s="400">
        <v>2280821.7599999979</v>
      </c>
      <c r="AD28" s="455">
        <v>0</v>
      </c>
      <c r="AE28" s="458">
        <v>0.1574528363212731</v>
      </c>
      <c r="AF28" s="401">
        <v>0.2902856862296328</v>
      </c>
      <c r="AG28" s="401">
        <v>0</v>
      </c>
      <c r="AH28" s="459">
        <v>0</v>
      </c>
      <c r="AI28" s="475">
        <v>277628.25775071752</v>
      </c>
      <c r="AJ28" s="400">
        <v>19014.962500000001</v>
      </c>
      <c r="AK28" s="400">
        <v>36920.047697181537</v>
      </c>
      <c r="AL28" s="400">
        <v>60566.778600000005</v>
      </c>
      <c r="AM28" s="400">
        <v>161126.46895353598</v>
      </c>
      <c r="AN28" s="400">
        <v>0</v>
      </c>
      <c r="AO28" s="455">
        <v>0</v>
      </c>
      <c r="AP28" s="547">
        <v>0.87603461990071652</v>
      </c>
      <c r="AQ28" s="478">
        <v>0</v>
      </c>
      <c r="AR28" s="479">
        <v>0</v>
      </c>
      <c r="AS28" s="571">
        <v>-28595.710548323899</v>
      </c>
      <c r="AT28" s="565">
        <v>7533.7791837154246</v>
      </c>
      <c r="AU28" s="565">
        <v>6363.417153844357</v>
      </c>
      <c r="AV28" s="565">
        <v>5620.1908315414712</v>
      </c>
      <c r="AW28" s="565">
        <v>-64.7903660715765</v>
      </c>
      <c r="AX28" s="565">
        <v>-7598.0076888613439</v>
      </c>
      <c r="AY28" s="565">
        <v>-7786.2128638524646</v>
      </c>
      <c r="AZ28" s="565">
        <v>-7988.5078404523338</v>
      </c>
      <c r="BA28" s="565">
        <v>-6019.1976243236213</v>
      </c>
      <c r="BB28" s="565">
        <v>-6369.2433846765543</v>
      </c>
      <c r="BC28" s="572">
        <v>-6704.0697641445722</v>
      </c>
    </row>
    <row r="29" spans="1:55">
      <c r="A29" s="347">
        <f t="shared" si="1"/>
        <v>26</v>
      </c>
      <c r="B29" s="349" t="s">
        <v>210</v>
      </c>
      <c r="C29" s="351" t="s">
        <v>237</v>
      </c>
      <c r="D29" s="351"/>
      <c r="E29" s="351">
        <v>575506</v>
      </c>
      <c r="F29" s="351">
        <v>1314095</v>
      </c>
      <c r="G29" s="351">
        <v>1425</v>
      </c>
      <c r="H29" s="654">
        <v>218</v>
      </c>
      <c r="I29" s="654">
        <v>37.4</v>
      </c>
      <c r="J29" s="661">
        <v>52</v>
      </c>
      <c r="K29" s="654">
        <v>7.79</v>
      </c>
      <c r="L29" s="662"/>
      <c r="M29" s="654"/>
      <c r="N29" s="654"/>
      <c r="O29" s="652">
        <f t="shared" ref="O29:O38" si="4">L29+15</f>
        <v>15</v>
      </c>
      <c r="P29" s="652">
        <f t="shared" si="2"/>
        <v>20</v>
      </c>
      <c r="Q29" s="651">
        <v>43.68</v>
      </c>
      <c r="R29" s="652">
        <v>78</v>
      </c>
      <c r="S29" s="652">
        <v>390</v>
      </c>
      <c r="T29" s="654"/>
      <c r="U29" s="654"/>
      <c r="V29" s="655"/>
      <c r="W29" s="655"/>
      <c r="X29" s="671">
        <v>53709.741774760965</v>
      </c>
      <c r="Y29" s="398" t="s">
        <v>212</v>
      </c>
      <c r="Z29" s="399" t="str">
        <f t="shared" si="0"/>
        <v>ALTW-1</v>
      </c>
      <c r="AA29" s="400">
        <v>4744109.2607999966</v>
      </c>
      <c r="AB29" s="400">
        <v>0</v>
      </c>
      <c r="AC29" s="400">
        <v>4744109.2607999966</v>
      </c>
      <c r="AD29" s="455">
        <v>0</v>
      </c>
      <c r="AE29" s="458">
        <v>0.10887442681919642</v>
      </c>
      <c r="AF29" s="401">
        <v>0.20941693432948605</v>
      </c>
      <c r="AG29" s="401">
        <v>0</v>
      </c>
      <c r="AH29" s="459">
        <v>0</v>
      </c>
      <c r="AI29" s="475">
        <v>468434.53829811577</v>
      </c>
      <c r="AJ29" s="400">
        <v>19014.962500000001</v>
      </c>
      <c r="AK29" s="400">
        <v>53709.741774760965</v>
      </c>
      <c r="AL29" s="400">
        <v>60566.778600000005</v>
      </c>
      <c r="AM29" s="400">
        <v>335143.05542335479</v>
      </c>
      <c r="AN29" s="400">
        <v>0</v>
      </c>
      <c r="AO29" s="455">
        <v>0</v>
      </c>
      <c r="AP29" s="547">
        <v>0.55035268903030354</v>
      </c>
      <c r="AQ29" s="478">
        <v>0.29638797223857183</v>
      </c>
      <c r="AR29" s="479">
        <v>0.39310245711922787</v>
      </c>
      <c r="AS29" s="571">
        <v>-48248.757444705931</v>
      </c>
      <c r="AT29" s="565">
        <v>25951.776726918473</v>
      </c>
      <c r="AU29" s="565">
        <v>23094.81500913448</v>
      </c>
      <c r="AV29" s="565">
        <v>21144.669854207616</v>
      </c>
      <c r="AW29" s="565">
        <v>12226.311197628796</v>
      </c>
      <c r="AX29" s="565">
        <v>797.65715340265433</v>
      </c>
      <c r="AY29" s="565">
        <v>52.422990760117045</v>
      </c>
      <c r="AZ29" s="565">
        <v>-1127.9803359022158</v>
      </c>
      <c r="BA29" s="565">
        <v>2080.1774553736523</v>
      </c>
      <c r="BB29" s="565">
        <v>1228.3807307111538</v>
      </c>
      <c r="BC29" s="572">
        <v>396.94432473652819</v>
      </c>
    </row>
    <row r="30" spans="1:55">
      <c r="A30" s="347">
        <f t="shared" si="1"/>
        <v>27</v>
      </c>
      <c r="B30" s="349" t="s">
        <v>210</v>
      </c>
      <c r="C30" s="351" t="s">
        <v>238</v>
      </c>
      <c r="D30" s="351"/>
      <c r="E30" s="351">
        <v>577550</v>
      </c>
      <c r="F30" s="351">
        <v>1316613</v>
      </c>
      <c r="G30" s="351">
        <v>1395</v>
      </c>
      <c r="H30" s="654">
        <v>251</v>
      </c>
      <c r="I30" s="654">
        <v>11.82</v>
      </c>
      <c r="J30" s="661">
        <v>48</v>
      </c>
      <c r="K30" s="654">
        <v>47.23</v>
      </c>
      <c r="L30" s="662"/>
      <c r="M30" s="654"/>
      <c r="N30" s="654"/>
      <c r="O30" s="652">
        <f t="shared" si="4"/>
        <v>15</v>
      </c>
      <c r="P30" s="652">
        <f t="shared" si="2"/>
        <v>20</v>
      </c>
      <c r="Q30" s="651">
        <v>40.32</v>
      </c>
      <c r="R30" s="652">
        <v>72</v>
      </c>
      <c r="S30" s="652">
        <v>360</v>
      </c>
      <c r="T30" s="654"/>
      <c r="U30" s="654"/>
      <c r="V30" s="655"/>
      <c r="W30" s="655"/>
      <c r="X30" s="671">
        <v>53709.741774760965</v>
      </c>
      <c r="Y30" s="398" t="s">
        <v>212</v>
      </c>
      <c r="Z30" s="399" t="str">
        <f t="shared" si="0"/>
        <v>ALTW2</v>
      </c>
      <c r="AA30" s="400">
        <v>4379177.7791999951</v>
      </c>
      <c r="AB30" s="400">
        <v>0</v>
      </c>
      <c r="AC30" s="400">
        <v>4379177.7791999951</v>
      </c>
      <c r="AD30" s="455">
        <v>0</v>
      </c>
      <c r="AE30" s="458">
        <v>0.11649038852617741</v>
      </c>
      <c r="AF30" s="401">
        <v>0.2195244348017508</v>
      </c>
      <c r="AG30" s="401">
        <v>0</v>
      </c>
      <c r="AH30" s="459">
        <v>0</v>
      </c>
      <c r="AI30" s="475">
        <v>442654.30326555006</v>
      </c>
      <c r="AJ30" s="400">
        <v>19014.962500000001</v>
      </c>
      <c r="AK30" s="400">
        <v>53709.741774760965</v>
      </c>
      <c r="AL30" s="400">
        <v>60566.778600000005</v>
      </c>
      <c r="AM30" s="400">
        <v>309362.82039078907</v>
      </c>
      <c r="AN30" s="400">
        <v>0</v>
      </c>
      <c r="AO30" s="455">
        <v>0</v>
      </c>
      <c r="AP30" s="547">
        <v>0.58509946999343654</v>
      </c>
      <c r="AQ30" s="478">
        <v>0.22218204492041438</v>
      </c>
      <c r="AR30" s="479">
        <v>0.30054344816645195</v>
      </c>
      <c r="AS30" s="571">
        <v>-45593.393236351665</v>
      </c>
      <c r="AT30" s="565">
        <v>23210.374583555124</v>
      </c>
      <c r="AU30" s="565">
        <v>20603.279486202679</v>
      </c>
      <c r="AV30" s="565">
        <v>18831.937121294184</v>
      </c>
      <c r="AW30" s="565">
        <v>10037.760631501265</v>
      </c>
      <c r="AX30" s="565">
        <v>-1310.5630786491511</v>
      </c>
      <c r="AY30" s="565">
        <v>-1973.2744283062921</v>
      </c>
      <c r="AZ30" s="565">
        <v>-2880.3110621264691</v>
      </c>
      <c r="BA30" s="565">
        <v>222.77145097786934</v>
      </c>
      <c r="BB30" s="565">
        <v>-559.74753460070269</v>
      </c>
      <c r="BC30" s="572">
        <v>-1322.871541992346</v>
      </c>
    </row>
    <row r="31" spans="1:55">
      <c r="A31" s="347">
        <f t="shared" si="1"/>
        <v>28</v>
      </c>
      <c r="B31" s="349" t="s">
        <v>210</v>
      </c>
      <c r="C31" s="351" t="s">
        <v>239</v>
      </c>
      <c r="D31" s="351"/>
      <c r="E31" s="351">
        <v>574703</v>
      </c>
      <c r="F31" s="351">
        <v>1315873</v>
      </c>
      <c r="G31" s="351">
        <v>1422</v>
      </c>
      <c r="H31" s="654">
        <v>250</v>
      </c>
      <c r="I31" s="654">
        <v>14.58</v>
      </c>
      <c r="J31" s="661">
        <v>50</v>
      </c>
      <c r="K31" s="654">
        <v>21.18</v>
      </c>
      <c r="L31" s="662"/>
      <c r="M31" s="654"/>
      <c r="N31" s="654"/>
      <c r="O31" s="652">
        <f t="shared" si="4"/>
        <v>15</v>
      </c>
      <c r="P31" s="652">
        <f t="shared" si="2"/>
        <v>20</v>
      </c>
      <c r="Q31" s="651">
        <v>42</v>
      </c>
      <c r="R31" s="652">
        <v>75</v>
      </c>
      <c r="S31" s="652">
        <v>375</v>
      </c>
      <c r="T31" s="654"/>
      <c r="U31" s="654"/>
      <c r="V31" s="655"/>
      <c r="W31" s="655"/>
      <c r="X31" s="671">
        <v>53709.741774760965</v>
      </c>
      <c r="Y31" s="398" t="s">
        <v>212</v>
      </c>
      <c r="Z31" s="399" t="str">
        <f t="shared" si="0"/>
        <v>ALTW-3</v>
      </c>
      <c r="AA31" s="400">
        <v>4561643.5199999958</v>
      </c>
      <c r="AB31" s="400">
        <v>0</v>
      </c>
      <c r="AC31" s="400">
        <v>4561643.5199999958</v>
      </c>
      <c r="AD31" s="455">
        <v>0</v>
      </c>
      <c r="AE31" s="458">
        <v>0.11253008843854728</v>
      </c>
      <c r="AF31" s="401">
        <v>0.21426853455617323</v>
      </c>
      <c r="AG31" s="401">
        <v>0</v>
      </c>
      <c r="AH31" s="459">
        <v>0</v>
      </c>
      <c r="AI31" s="475">
        <v>455544.42078183295</v>
      </c>
      <c r="AJ31" s="400">
        <v>19014.962500000001</v>
      </c>
      <c r="AK31" s="400">
        <v>53709.741774760965</v>
      </c>
      <c r="AL31" s="400">
        <v>60566.778600000005</v>
      </c>
      <c r="AM31" s="400">
        <v>322252.93790707196</v>
      </c>
      <c r="AN31" s="400">
        <v>0</v>
      </c>
      <c r="AO31" s="455">
        <v>0</v>
      </c>
      <c r="AP31" s="547">
        <v>0.56703114389260756</v>
      </c>
      <c r="AQ31" s="478">
        <v>0.26308177618840478</v>
      </c>
      <c r="AR31" s="479">
        <v>0.35290283349507456</v>
      </c>
      <c r="AS31" s="571">
        <v>-46921.075340528798</v>
      </c>
      <c r="AT31" s="565">
        <v>24581.075655236797</v>
      </c>
      <c r="AU31" s="565">
        <v>21849.047247668583</v>
      </c>
      <c r="AV31" s="565">
        <v>19988.303487750902</v>
      </c>
      <c r="AW31" s="565">
        <v>11132.035914565029</v>
      </c>
      <c r="AX31" s="565">
        <v>-256.45296262324473</v>
      </c>
      <c r="AY31" s="565">
        <v>-960.42571877308592</v>
      </c>
      <c r="AZ31" s="565">
        <v>-1989.6294693934124</v>
      </c>
      <c r="BA31" s="565">
        <v>1160.1905757857962</v>
      </c>
      <c r="BB31" s="565">
        <v>334.31659805522656</v>
      </c>
      <c r="BC31" s="572">
        <v>-455.64981542618602</v>
      </c>
    </row>
    <row r="32" spans="1:55">
      <c r="A32" s="347">
        <f t="shared" si="1"/>
        <v>29</v>
      </c>
      <c r="B32" s="349" t="s">
        <v>210</v>
      </c>
      <c r="C32" s="351" t="s">
        <v>240</v>
      </c>
      <c r="D32" s="351"/>
      <c r="E32" s="351">
        <v>575116</v>
      </c>
      <c r="F32" s="351">
        <v>1312965</v>
      </c>
      <c r="G32" s="351"/>
      <c r="H32" s="654">
        <v>220</v>
      </c>
      <c r="I32" s="654">
        <v>43</v>
      </c>
      <c r="J32" s="661">
        <v>53</v>
      </c>
      <c r="K32" s="654">
        <v>29.09</v>
      </c>
      <c r="L32" s="662"/>
      <c r="M32" s="654"/>
      <c r="N32" s="654"/>
      <c r="O32" s="652">
        <f t="shared" si="4"/>
        <v>15</v>
      </c>
      <c r="P32" s="652">
        <f t="shared" si="2"/>
        <v>20</v>
      </c>
      <c r="Q32" s="651">
        <v>44.519999999999996</v>
      </c>
      <c r="R32" s="652">
        <v>79.5</v>
      </c>
      <c r="S32" s="652">
        <v>397.5</v>
      </c>
      <c r="T32" s="654"/>
      <c r="U32" s="654"/>
      <c r="V32" s="655"/>
      <c r="W32" s="655"/>
      <c r="X32" s="671">
        <v>53709.741774760965</v>
      </c>
      <c r="Y32" s="398" t="s">
        <v>212</v>
      </c>
      <c r="Z32" s="399" t="str">
        <f t="shared" si="0"/>
        <v>ALPW1</v>
      </c>
      <c r="AA32" s="400">
        <v>4835342.1311999923</v>
      </c>
      <c r="AB32" s="400">
        <v>0</v>
      </c>
      <c r="AC32" s="400">
        <v>4835342.1311999923</v>
      </c>
      <c r="AD32" s="455">
        <v>0</v>
      </c>
      <c r="AE32" s="458">
        <v>0.10715005813082336</v>
      </c>
      <c r="AF32" s="401">
        <v>0.20712844365652094</v>
      </c>
      <c r="AG32" s="401">
        <v>0</v>
      </c>
      <c r="AH32" s="459">
        <v>0</v>
      </c>
      <c r="AI32" s="475">
        <v>474879.59705625719</v>
      </c>
      <c r="AJ32" s="400">
        <v>19014.962500000001</v>
      </c>
      <c r="AK32" s="400">
        <v>53709.741774760965</v>
      </c>
      <c r="AL32" s="400">
        <v>60566.778600000005</v>
      </c>
      <c r="AM32" s="400">
        <v>341588.1141814962</v>
      </c>
      <c r="AN32" s="400">
        <v>0</v>
      </c>
      <c r="AO32" s="455">
        <v>0</v>
      </c>
      <c r="AP32" s="547">
        <v>0.54248549334053764</v>
      </c>
      <c r="AQ32" s="478">
        <v>0.31107757970550254</v>
      </c>
      <c r="AR32" s="479">
        <v>0.41037243260228085</v>
      </c>
      <c r="AS32" s="571">
        <v>-48912.598496794468</v>
      </c>
      <c r="AT32" s="565">
        <v>26637.127262759306</v>
      </c>
      <c r="AU32" s="565">
        <v>23717.698889867428</v>
      </c>
      <c r="AV32" s="565">
        <v>21722.853037435973</v>
      </c>
      <c r="AW32" s="565">
        <v>12773.44883916067</v>
      </c>
      <c r="AX32" s="565">
        <v>1324.7122114156064</v>
      </c>
      <c r="AY32" s="565">
        <v>558.84734552671671</v>
      </c>
      <c r="AZ32" s="565">
        <v>-716.11427157807725</v>
      </c>
      <c r="BA32" s="565">
        <v>2531.3327529188737</v>
      </c>
      <c r="BB32" s="565">
        <v>1674.4425665860533</v>
      </c>
      <c r="BC32" s="572">
        <v>823.24139481788393</v>
      </c>
    </row>
    <row r="33" spans="1:55">
      <c r="A33" s="347">
        <f t="shared" si="1"/>
        <v>30</v>
      </c>
      <c r="B33" s="349" t="s">
        <v>210</v>
      </c>
      <c r="C33" s="351" t="s">
        <v>241</v>
      </c>
      <c r="D33" s="351"/>
      <c r="E33" s="351">
        <v>574345</v>
      </c>
      <c r="F33" s="351">
        <v>1280320</v>
      </c>
      <c r="G33" s="351">
        <v>1524</v>
      </c>
      <c r="H33" s="654">
        <v>252</v>
      </c>
      <c r="I33" s="654">
        <v>23.15</v>
      </c>
      <c r="J33" s="661">
        <v>62</v>
      </c>
      <c r="K33" s="654">
        <v>11.23</v>
      </c>
      <c r="L33" s="662"/>
      <c r="M33" s="654"/>
      <c r="N33" s="654"/>
      <c r="O33" s="652">
        <f t="shared" si="4"/>
        <v>15</v>
      </c>
      <c r="P33" s="652">
        <f t="shared" si="2"/>
        <v>20</v>
      </c>
      <c r="Q33" s="651">
        <v>52.08</v>
      </c>
      <c r="R33" s="652">
        <v>93</v>
      </c>
      <c r="S33" s="652">
        <v>465</v>
      </c>
      <c r="T33" s="654"/>
      <c r="U33" s="654"/>
      <c r="V33" s="655"/>
      <c r="W33" s="655"/>
      <c r="X33" s="671">
        <v>54164.762643415786</v>
      </c>
      <c r="Y33" s="398" t="s">
        <v>212</v>
      </c>
      <c r="Z33" s="399" t="str">
        <f t="shared" si="0"/>
        <v>MGTW-1</v>
      </c>
      <c r="AA33" s="400">
        <v>5656437.9648000048</v>
      </c>
      <c r="AB33" s="400">
        <v>0</v>
      </c>
      <c r="AC33" s="400">
        <v>5656437.9648000048</v>
      </c>
      <c r="AD33" s="455">
        <v>0</v>
      </c>
      <c r="AE33" s="458">
        <v>9.4681610972260494E-2</v>
      </c>
      <c r="AF33" s="401">
        <v>0.19040178538845365</v>
      </c>
      <c r="AG33" s="401">
        <v>0</v>
      </c>
      <c r="AH33" s="459">
        <v>0</v>
      </c>
      <c r="AI33" s="475">
        <v>533340.14674818492</v>
      </c>
      <c r="AJ33" s="400">
        <v>19014.962500000001</v>
      </c>
      <c r="AK33" s="400">
        <v>54164.762643415786</v>
      </c>
      <c r="AL33" s="400">
        <v>60566.778600000005</v>
      </c>
      <c r="AM33" s="400">
        <v>399593.64300476917</v>
      </c>
      <c r="AN33" s="400">
        <v>0</v>
      </c>
      <c r="AO33" s="455">
        <v>0</v>
      </c>
      <c r="AP33" s="547">
        <v>0.48446286891830936</v>
      </c>
      <c r="AQ33" s="478">
        <v>0.40848771813663531</v>
      </c>
      <c r="AR33" s="479">
        <v>0.52036505403387712</v>
      </c>
      <c r="AS33" s="571">
        <v>-54934.035115063016</v>
      </c>
      <c r="AT33" s="565">
        <v>32802.938727853267</v>
      </c>
      <c r="AU33" s="565">
        <v>29321.310458990411</v>
      </c>
      <c r="AV33" s="565">
        <v>26924.158329017624</v>
      </c>
      <c r="AW33" s="565">
        <v>17630.432873374648</v>
      </c>
      <c r="AX33" s="565">
        <v>5910.0770590200736</v>
      </c>
      <c r="AY33" s="565">
        <v>4958.535863914045</v>
      </c>
      <c r="AZ33" s="565">
        <v>2790.5835068229844</v>
      </c>
      <c r="BA33" s="565">
        <v>6326.9408419793772</v>
      </c>
      <c r="BB33" s="565">
        <v>5319.1515861868147</v>
      </c>
      <c r="BC33" s="572">
        <v>4355.1792545591506</v>
      </c>
    </row>
    <row r="34" spans="1:55">
      <c r="A34" s="347">
        <f t="shared" si="1"/>
        <v>31</v>
      </c>
      <c r="B34" s="349" t="s">
        <v>210</v>
      </c>
      <c r="C34" s="351" t="s">
        <v>242</v>
      </c>
      <c r="D34" s="351"/>
      <c r="E34" s="351">
        <v>576148</v>
      </c>
      <c r="F34" s="351">
        <v>1288640</v>
      </c>
      <c r="G34" s="351">
        <v>1491</v>
      </c>
      <c r="H34" s="654">
        <v>282</v>
      </c>
      <c r="I34" s="654">
        <v>0</v>
      </c>
      <c r="J34" s="661">
        <v>57</v>
      </c>
      <c r="K34" s="654">
        <v>36.47</v>
      </c>
      <c r="L34" s="662"/>
      <c r="M34" s="654"/>
      <c r="N34" s="654"/>
      <c r="O34" s="652">
        <f t="shared" si="4"/>
        <v>15</v>
      </c>
      <c r="P34" s="652">
        <f t="shared" si="2"/>
        <v>20</v>
      </c>
      <c r="Q34" s="651">
        <v>47.879999999999995</v>
      </c>
      <c r="R34" s="652">
        <v>85.5</v>
      </c>
      <c r="S34" s="652">
        <v>427.5</v>
      </c>
      <c r="T34" s="654"/>
      <c r="U34" s="654"/>
      <c r="V34" s="655"/>
      <c r="W34" s="655"/>
      <c r="X34" s="671">
        <v>53709.741774760965</v>
      </c>
      <c r="Y34" s="398" t="s">
        <v>212</v>
      </c>
      <c r="Z34" s="399" t="str">
        <f t="shared" si="0"/>
        <v>MGTW-2</v>
      </c>
      <c r="AA34" s="400">
        <v>5200273.6128000021</v>
      </c>
      <c r="AB34" s="400">
        <v>0</v>
      </c>
      <c r="AC34" s="400">
        <v>5200273.6128000021</v>
      </c>
      <c r="AD34" s="455">
        <v>0</v>
      </c>
      <c r="AE34" s="458">
        <v>0.10085762502237407</v>
      </c>
      <c r="AF34" s="401">
        <v>0.19877746014815523</v>
      </c>
      <c r="AG34" s="401">
        <v>0</v>
      </c>
      <c r="AH34" s="459">
        <v>0</v>
      </c>
      <c r="AI34" s="475">
        <v>500659.83208882296</v>
      </c>
      <c r="AJ34" s="400">
        <v>19014.962500000001</v>
      </c>
      <c r="AK34" s="400">
        <v>53709.741774760965</v>
      </c>
      <c r="AL34" s="400">
        <v>60566.778600000005</v>
      </c>
      <c r="AM34" s="400">
        <v>367368.34921406198</v>
      </c>
      <c r="AN34" s="400">
        <v>0</v>
      </c>
      <c r="AO34" s="455">
        <v>0</v>
      </c>
      <c r="AP34" s="547">
        <v>0.51377713012174264</v>
      </c>
      <c r="AQ34" s="478">
        <v>0.36099668606512414</v>
      </c>
      <c r="AR34" s="479">
        <v>0.46758161852800639</v>
      </c>
      <c r="AS34" s="571">
        <v>-51567.962705148733</v>
      </c>
      <c r="AT34" s="565">
        <v>29378.529406122652</v>
      </c>
      <c r="AU34" s="565">
        <v>26209.234412799229</v>
      </c>
      <c r="AV34" s="565">
        <v>24035.585770349404</v>
      </c>
      <c r="AW34" s="565">
        <v>14961.999405288198</v>
      </c>
      <c r="AX34" s="565">
        <v>3432.9324434674131</v>
      </c>
      <c r="AY34" s="565">
        <v>2584.5447645931345</v>
      </c>
      <c r="AZ34" s="565">
        <v>931.34998571848246</v>
      </c>
      <c r="BA34" s="565">
        <v>4275.4800424911409</v>
      </c>
      <c r="BB34" s="565">
        <v>3368.6147143305006</v>
      </c>
      <c r="BC34" s="572">
        <v>2498.4813013933081</v>
      </c>
    </row>
    <row r="35" spans="1:55">
      <c r="A35" s="347">
        <f t="shared" si="1"/>
        <v>32</v>
      </c>
      <c r="B35" s="349" t="s">
        <v>210</v>
      </c>
      <c r="C35" s="351" t="s">
        <v>243</v>
      </c>
      <c r="D35" s="351"/>
      <c r="E35" s="351">
        <v>573821</v>
      </c>
      <c r="F35" s="351">
        <v>1277578</v>
      </c>
      <c r="G35" s="351"/>
      <c r="H35" s="654">
        <v>251</v>
      </c>
      <c r="I35" s="654">
        <v>18.350000000000001</v>
      </c>
      <c r="J35" s="661">
        <v>25</v>
      </c>
      <c r="K35" s="654">
        <v>72.849999999999994</v>
      </c>
      <c r="L35" s="662"/>
      <c r="M35" s="654"/>
      <c r="N35" s="654"/>
      <c r="O35" s="652">
        <f t="shared" si="4"/>
        <v>15</v>
      </c>
      <c r="P35" s="652">
        <f t="shared" si="2"/>
        <v>20</v>
      </c>
      <c r="Q35" s="651">
        <v>21</v>
      </c>
      <c r="R35" s="652">
        <v>37.5</v>
      </c>
      <c r="S35" s="652">
        <v>187.5</v>
      </c>
      <c r="T35" s="654"/>
      <c r="U35" s="654"/>
      <c r="V35" s="655"/>
      <c r="W35" s="655"/>
      <c r="X35" s="671">
        <v>36920.047697181537</v>
      </c>
      <c r="Y35" s="398" t="s">
        <v>212</v>
      </c>
      <c r="Z35" s="399" t="str">
        <f t="shared" ref="Z35:Z66" si="5">C35</f>
        <v>MGTW3</v>
      </c>
      <c r="AA35" s="400">
        <v>2280821.7599999979</v>
      </c>
      <c r="AB35" s="400">
        <v>0</v>
      </c>
      <c r="AC35" s="400">
        <v>2280821.7599999979</v>
      </c>
      <c r="AD35" s="455">
        <v>0</v>
      </c>
      <c r="AE35" s="458">
        <v>0.1574528363212731</v>
      </c>
      <c r="AF35" s="401">
        <v>0.2902856862296328</v>
      </c>
      <c r="AG35" s="401">
        <v>0</v>
      </c>
      <c r="AH35" s="459">
        <v>0</v>
      </c>
      <c r="AI35" s="475">
        <v>277628.25775071752</v>
      </c>
      <c r="AJ35" s="400">
        <v>19014.962500000001</v>
      </c>
      <c r="AK35" s="400">
        <v>36920.047697181537</v>
      </c>
      <c r="AL35" s="400">
        <v>60566.778600000005</v>
      </c>
      <c r="AM35" s="400">
        <v>161126.46895353598</v>
      </c>
      <c r="AN35" s="400">
        <v>0</v>
      </c>
      <c r="AO35" s="455">
        <v>0</v>
      </c>
      <c r="AP35" s="547">
        <v>0.87603461990071652</v>
      </c>
      <c r="AQ35" s="478">
        <v>0</v>
      </c>
      <c r="AR35" s="479">
        <v>0</v>
      </c>
      <c r="AS35" s="571">
        <v>-28595.710548323899</v>
      </c>
      <c r="AT35" s="565">
        <v>7533.7791837154246</v>
      </c>
      <c r="AU35" s="565">
        <v>6363.417153844357</v>
      </c>
      <c r="AV35" s="565">
        <v>5620.1908315414712</v>
      </c>
      <c r="AW35" s="565">
        <v>-64.7903660715765</v>
      </c>
      <c r="AX35" s="565">
        <v>-7598.0076888613439</v>
      </c>
      <c r="AY35" s="565">
        <v>-7786.2128638524646</v>
      </c>
      <c r="AZ35" s="565">
        <v>-7988.5078404523338</v>
      </c>
      <c r="BA35" s="565">
        <v>-6019.1976243236213</v>
      </c>
      <c r="BB35" s="565">
        <v>-6369.2433846765543</v>
      </c>
      <c r="BC35" s="572">
        <v>-6704.0697641445722</v>
      </c>
    </row>
    <row r="36" spans="1:55">
      <c r="A36" s="347">
        <f t="shared" si="1"/>
        <v>33</v>
      </c>
      <c r="B36" s="349" t="s">
        <v>210</v>
      </c>
      <c r="C36" s="351" t="s">
        <v>244</v>
      </c>
      <c r="D36" s="351"/>
      <c r="E36" s="351">
        <v>573583</v>
      </c>
      <c r="F36" s="351">
        <v>1280146</v>
      </c>
      <c r="G36" s="351"/>
      <c r="H36" s="654">
        <v>200</v>
      </c>
      <c r="I36" s="654">
        <v>8.6</v>
      </c>
      <c r="J36" s="661">
        <v>72</v>
      </c>
      <c r="K36" s="654">
        <v>23.49</v>
      </c>
      <c r="L36" s="662"/>
      <c r="M36" s="654"/>
      <c r="N36" s="654"/>
      <c r="O36" s="652">
        <f t="shared" si="4"/>
        <v>15</v>
      </c>
      <c r="P36" s="652">
        <f t="shared" si="2"/>
        <v>20</v>
      </c>
      <c r="Q36" s="651">
        <v>60.48</v>
      </c>
      <c r="R36" s="652">
        <v>108</v>
      </c>
      <c r="S36" s="652">
        <v>540</v>
      </c>
      <c r="T36" s="654"/>
      <c r="U36" s="654"/>
      <c r="V36" s="655"/>
      <c r="W36" s="655"/>
      <c r="X36" s="671">
        <v>61007.354946731182</v>
      </c>
      <c r="Y36" s="398" t="s">
        <v>212</v>
      </c>
      <c r="Z36" s="399" t="str">
        <f t="shared" si="5"/>
        <v>MGPW1</v>
      </c>
      <c r="AA36" s="400">
        <v>6568766.6687999927</v>
      </c>
      <c r="AB36" s="400">
        <v>0</v>
      </c>
      <c r="AC36" s="400">
        <v>6568766.6687999927</v>
      </c>
      <c r="AD36" s="455">
        <v>0</v>
      </c>
      <c r="AE36" s="458">
        <v>9.1052649028207103E-2</v>
      </c>
      <c r="AF36" s="401">
        <v>0.18329002732088656</v>
      </c>
      <c r="AG36" s="401">
        <v>0</v>
      </c>
      <c r="AH36" s="459">
        <v>0</v>
      </c>
      <c r="AI36" s="475">
        <v>604633.32663291472</v>
      </c>
      <c r="AJ36" s="400">
        <v>19014.962500000001</v>
      </c>
      <c r="AK36" s="400">
        <v>61007.354946731182</v>
      </c>
      <c r="AL36" s="400">
        <v>60566.778600000005</v>
      </c>
      <c r="AM36" s="400">
        <v>464044.23058618355</v>
      </c>
      <c r="AN36" s="400">
        <v>0</v>
      </c>
      <c r="AO36" s="455">
        <v>0</v>
      </c>
      <c r="AP36" s="547">
        <v>0.45334015061542632</v>
      </c>
      <c r="AQ36" s="478">
        <v>0.46161800465956704</v>
      </c>
      <c r="AR36" s="479">
        <v>0.57664351159014937</v>
      </c>
      <c r="AS36" s="571">
        <v>-62277.232643190189</v>
      </c>
      <c r="AT36" s="565">
        <v>39621.204735899548</v>
      </c>
      <c r="AU36" s="565">
        <v>35514.90991595784</v>
      </c>
      <c r="AV36" s="565">
        <v>32670.750810939135</v>
      </c>
      <c r="AW36" s="565">
        <v>22090.434217646944</v>
      </c>
      <c r="AX36" s="565">
        <v>8802.6625591448446</v>
      </c>
      <c r="AY36" s="565">
        <v>7644.8143315753314</v>
      </c>
      <c r="AZ36" s="565">
        <v>4685.9212205289941</v>
      </c>
      <c r="BA36" s="565">
        <v>8711.5951822115076</v>
      </c>
      <c r="BB36" s="565">
        <v>7539.4288499795111</v>
      </c>
      <c r="BC36" s="572">
        <v>6384.889847456674</v>
      </c>
    </row>
    <row r="37" spans="1:55">
      <c r="A37" s="347">
        <f t="shared" si="1"/>
        <v>34</v>
      </c>
      <c r="B37" s="349" t="s">
        <v>210</v>
      </c>
      <c r="C37" s="351" t="s">
        <v>245</v>
      </c>
      <c r="D37" s="351"/>
      <c r="E37" s="351">
        <v>574158</v>
      </c>
      <c r="F37" s="351">
        <v>1290510</v>
      </c>
      <c r="G37" s="351"/>
      <c r="H37" s="654">
        <v>258</v>
      </c>
      <c r="I37" s="654">
        <v>31.89</v>
      </c>
      <c r="J37" s="661">
        <v>64</v>
      </c>
      <c r="K37" s="654">
        <v>10.44</v>
      </c>
      <c r="L37" s="662"/>
      <c r="M37" s="654"/>
      <c r="N37" s="654"/>
      <c r="O37" s="652">
        <f t="shared" si="4"/>
        <v>15</v>
      </c>
      <c r="P37" s="652">
        <f t="shared" si="2"/>
        <v>20</v>
      </c>
      <c r="Q37" s="651">
        <v>53.76</v>
      </c>
      <c r="R37" s="652">
        <v>96</v>
      </c>
      <c r="S37" s="652">
        <v>480</v>
      </c>
      <c r="T37" s="654"/>
      <c r="U37" s="654"/>
      <c r="V37" s="655"/>
      <c r="W37" s="655"/>
      <c r="X37" s="671">
        <v>61007.354946731182</v>
      </c>
      <c r="Y37" s="398" t="s">
        <v>212</v>
      </c>
      <c r="Z37" s="399" t="str">
        <f t="shared" si="5"/>
        <v>MGPW2</v>
      </c>
      <c r="AA37" s="400">
        <v>5838903.7056000018</v>
      </c>
      <c r="AB37" s="400">
        <v>0</v>
      </c>
      <c r="AC37" s="400">
        <v>5838903.7056000018</v>
      </c>
      <c r="AD37" s="455">
        <v>0</v>
      </c>
      <c r="AE37" s="458">
        <v>0.10024886936480472</v>
      </c>
      <c r="AF37" s="401">
        <v>0.19518541465320713</v>
      </c>
      <c r="AG37" s="401">
        <v>0</v>
      </c>
      <c r="AH37" s="459">
        <v>0</v>
      </c>
      <c r="AI37" s="475">
        <v>553072.85656778328</v>
      </c>
      <c r="AJ37" s="400">
        <v>19014.962500000001</v>
      </c>
      <c r="AK37" s="400">
        <v>61007.354946731182</v>
      </c>
      <c r="AL37" s="400">
        <v>60566.778600000005</v>
      </c>
      <c r="AM37" s="400">
        <v>412483.76052105206</v>
      </c>
      <c r="AN37" s="400">
        <v>0</v>
      </c>
      <c r="AO37" s="455">
        <v>0</v>
      </c>
      <c r="AP37" s="547">
        <v>0.4933337547582668</v>
      </c>
      <c r="AQ37" s="478">
        <v>0.39975812384693832</v>
      </c>
      <c r="AR37" s="479">
        <v>0.50819486971833849</v>
      </c>
      <c r="AS37" s="571">
        <v>-56966.504226481658</v>
      </c>
      <c r="AT37" s="565">
        <v>34138.400449172863</v>
      </c>
      <c r="AU37" s="565">
        <v>30531.838870094234</v>
      </c>
      <c r="AV37" s="565">
        <v>28045.285345112268</v>
      </c>
      <c r="AW37" s="565">
        <v>17713.333085391892</v>
      </c>
      <c r="AX37" s="565">
        <v>4586.2220950412284</v>
      </c>
      <c r="AY37" s="565">
        <v>3593.4194934425068</v>
      </c>
      <c r="AZ37" s="565">
        <v>1589.152759835154</v>
      </c>
      <c r="BA37" s="565">
        <v>5263.2765725529216</v>
      </c>
      <c r="BB37" s="565">
        <v>4215.1177457075937</v>
      </c>
      <c r="BC37" s="572">
        <v>3212.5310417685837</v>
      </c>
    </row>
    <row r="38" spans="1:55">
      <c r="A38" s="347">
        <f t="shared" si="1"/>
        <v>35</v>
      </c>
      <c r="B38" s="349" t="s">
        <v>210</v>
      </c>
      <c r="C38" s="351" t="s">
        <v>246</v>
      </c>
      <c r="D38" s="351"/>
      <c r="E38" s="351">
        <v>574602</v>
      </c>
      <c r="F38" s="351">
        <v>1300133</v>
      </c>
      <c r="G38" s="351"/>
      <c r="H38" s="654">
        <v>250</v>
      </c>
      <c r="I38" s="654">
        <v>8.8000000000000007</v>
      </c>
      <c r="J38" s="661">
        <v>60</v>
      </c>
      <c r="K38" s="654">
        <v>46.65</v>
      </c>
      <c r="L38" s="662"/>
      <c r="M38" s="654"/>
      <c r="N38" s="654"/>
      <c r="O38" s="652">
        <f t="shared" si="4"/>
        <v>15</v>
      </c>
      <c r="P38" s="652">
        <f t="shared" si="2"/>
        <v>20</v>
      </c>
      <c r="Q38" s="651">
        <v>50.4</v>
      </c>
      <c r="R38" s="652">
        <v>90</v>
      </c>
      <c r="S38" s="652">
        <v>450</v>
      </c>
      <c r="T38" s="654"/>
      <c r="U38" s="654"/>
      <c r="V38" s="655"/>
      <c r="W38" s="655"/>
      <c r="X38" s="671">
        <v>53709.741774760965</v>
      </c>
      <c r="Y38" s="398" t="s">
        <v>212</v>
      </c>
      <c r="Z38" s="399" t="str">
        <f t="shared" si="5"/>
        <v>SWTW2</v>
      </c>
      <c r="AA38" s="400">
        <v>5473972.2239999957</v>
      </c>
      <c r="AB38" s="400">
        <v>0</v>
      </c>
      <c r="AC38" s="400">
        <v>5473972.2239999957</v>
      </c>
      <c r="AD38" s="455">
        <v>0</v>
      </c>
      <c r="AE38" s="458">
        <v>9.6688888088026656E-2</v>
      </c>
      <c r="AF38" s="401">
        <v>0.19324493357386371</v>
      </c>
      <c r="AG38" s="401">
        <v>0</v>
      </c>
      <c r="AH38" s="459">
        <v>0</v>
      </c>
      <c r="AI38" s="475">
        <v>519995.00836324733</v>
      </c>
      <c r="AJ38" s="400">
        <v>19014.962500000001</v>
      </c>
      <c r="AK38" s="400">
        <v>53709.741774760965</v>
      </c>
      <c r="AL38" s="400">
        <v>60566.778600000005</v>
      </c>
      <c r="AM38" s="400">
        <v>386703.52548848634</v>
      </c>
      <c r="AN38" s="400">
        <v>0</v>
      </c>
      <c r="AO38" s="455">
        <v>0</v>
      </c>
      <c r="AP38" s="547">
        <v>0.49475783948929025</v>
      </c>
      <c r="AQ38" s="478">
        <v>0.39189699270833245</v>
      </c>
      <c r="AR38" s="479">
        <v>0.5021608436748537</v>
      </c>
      <c r="AS38" s="571">
        <v>-53559.485861414461</v>
      </c>
      <c r="AT38" s="565">
        <v>31434.581013645166</v>
      </c>
      <c r="AU38" s="565">
        <v>28077.886054998089</v>
      </c>
      <c r="AV38" s="565">
        <v>25770.135320034486</v>
      </c>
      <c r="AW38" s="565">
        <v>16603.412329883846</v>
      </c>
      <c r="AX38" s="565">
        <v>5014.0976175062706</v>
      </c>
      <c r="AY38" s="565">
        <v>4103.8178288929412</v>
      </c>
      <c r="AZ38" s="565">
        <v>2143.3817025102617</v>
      </c>
      <c r="BA38" s="565">
        <v>5583.5905096703445</v>
      </c>
      <c r="BB38" s="565">
        <v>4616.170824930553</v>
      </c>
      <c r="BC38" s="572">
        <v>3690.8128656142289</v>
      </c>
    </row>
    <row r="39" spans="1:55">
      <c r="A39" s="347">
        <f t="shared" si="1"/>
        <v>36</v>
      </c>
      <c r="B39" s="349" t="s">
        <v>210</v>
      </c>
      <c r="C39" s="351" t="s">
        <v>247</v>
      </c>
      <c r="D39" s="351"/>
      <c r="E39" s="351">
        <v>580516</v>
      </c>
      <c r="F39" s="351">
        <v>1279739</v>
      </c>
      <c r="G39" s="351">
        <v>1394</v>
      </c>
      <c r="H39" s="654">
        <v>164</v>
      </c>
      <c r="I39" s="654">
        <v>2.63</v>
      </c>
      <c r="J39" s="661">
        <v>52</v>
      </c>
      <c r="K39" s="654">
        <v>39.270000000000003</v>
      </c>
      <c r="L39" s="662"/>
      <c r="M39" s="654"/>
      <c r="N39" s="654"/>
      <c r="O39" s="652">
        <v>71</v>
      </c>
      <c r="P39" s="652">
        <f t="shared" si="2"/>
        <v>20</v>
      </c>
      <c r="Q39" s="651">
        <v>43.68</v>
      </c>
      <c r="R39" s="652">
        <v>78</v>
      </c>
      <c r="S39" s="652">
        <v>390</v>
      </c>
      <c r="T39" s="654"/>
      <c r="U39" s="654"/>
      <c r="V39" s="655"/>
      <c r="W39" s="655"/>
      <c r="X39" s="671">
        <v>53709.741774760965</v>
      </c>
      <c r="Y39" s="398" t="s">
        <v>212</v>
      </c>
      <c r="Z39" s="399" t="str">
        <f t="shared" si="5"/>
        <v>TG 3</v>
      </c>
      <c r="AA39" s="400">
        <v>4744109.2607999966</v>
      </c>
      <c r="AB39" s="400">
        <v>0</v>
      </c>
      <c r="AC39" s="400">
        <v>4744109.2607999966</v>
      </c>
      <c r="AD39" s="455">
        <v>0</v>
      </c>
      <c r="AE39" s="458">
        <v>0.10887442681919642</v>
      </c>
      <c r="AF39" s="401">
        <v>0.20941693432948605</v>
      </c>
      <c r="AG39" s="401">
        <v>0</v>
      </c>
      <c r="AH39" s="459">
        <v>0</v>
      </c>
      <c r="AI39" s="475">
        <v>468434.53829811577</v>
      </c>
      <c r="AJ39" s="400">
        <v>19014.962500000001</v>
      </c>
      <c r="AK39" s="400">
        <v>53709.741774760965</v>
      </c>
      <c r="AL39" s="400">
        <v>60566.778600000005</v>
      </c>
      <c r="AM39" s="400">
        <v>335143.05542335479</v>
      </c>
      <c r="AN39" s="400">
        <v>0</v>
      </c>
      <c r="AO39" s="455">
        <v>0</v>
      </c>
      <c r="AP39" s="547">
        <v>0.55035268903030354</v>
      </c>
      <c r="AQ39" s="478">
        <v>0.29638797223857183</v>
      </c>
      <c r="AR39" s="479">
        <v>0.39310245711922787</v>
      </c>
      <c r="AS39" s="571">
        <v>-48248.757444705931</v>
      </c>
      <c r="AT39" s="565">
        <v>25951.776726918473</v>
      </c>
      <c r="AU39" s="565">
        <v>23094.81500913448</v>
      </c>
      <c r="AV39" s="565">
        <v>21144.669854207616</v>
      </c>
      <c r="AW39" s="565">
        <v>12226.311197628796</v>
      </c>
      <c r="AX39" s="565">
        <v>797.65715340265433</v>
      </c>
      <c r="AY39" s="565">
        <v>52.422990760117045</v>
      </c>
      <c r="AZ39" s="565">
        <v>-1127.9803359022158</v>
      </c>
      <c r="BA39" s="565">
        <v>2080.1774553736523</v>
      </c>
      <c r="BB39" s="565">
        <v>1228.3807307111538</v>
      </c>
      <c r="BC39" s="572">
        <v>396.94432473652819</v>
      </c>
    </row>
    <row r="40" spans="1:55">
      <c r="A40" s="347">
        <f t="shared" si="1"/>
        <v>37</v>
      </c>
      <c r="B40" s="349" t="s">
        <v>210</v>
      </c>
      <c r="C40" s="351" t="s">
        <v>248</v>
      </c>
      <c r="D40" s="351"/>
      <c r="E40" s="351">
        <v>581014</v>
      </c>
      <c r="F40" s="351">
        <v>1278563</v>
      </c>
      <c r="G40" s="351">
        <v>1387</v>
      </c>
      <c r="H40" s="654">
        <v>143</v>
      </c>
      <c r="I40" s="654">
        <v>0.75</v>
      </c>
      <c r="J40" s="661">
        <v>55</v>
      </c>
      <c r="K40" s="654">
        <v>36.82</v>
      </c>
      <c r="L40" s="662"/>
      <c r="M40" s="654"/>
      <c r="N40" s="654"/>
      <c r="O40" s="652">
        <v>110</v>
      </c>
      <c r="P40" s="652">
        <f t="shared" si="2"/>
        <v>20</v>
      </c>
      <c r="Q40" s="651">
        <v>46.199999999999996</v>
      </c>
      <c r="R40" s="652">
        <v>82.5</v>
      </c>
      <c r="S40" s="652">
        <v>412.5</v>
      </c>
      <c r="T40" s="654"/>
      <c r="U40" s="654"/>
      <c r="V40" s="655"/>
      <c r="W40" s="655"/>
      <c r="X40" s="671">
        <v>53709.741774760965</v>
      </c>
      <c r="Y40" s="398" t="s">
        <v>212</v>
      </c>
      <c r="Z40" s="399" t="str">
        <f t="shared" si="5"/>
        <v>TG 4</v>
      </c>
      <c r="AA40" s="400">
        <v>5017807.8719999921</v>
      </c>
      <c r="AB40" s="400">
        <v>0</v>
      </c>
      <c r="AC40" s="400">
        <v>5017807.8719999921</v>
      </c>
      <c r="AD40" s="455">
        <v>0</v>
      </c>
      <c r="AE40" s="458">
        <v>0.10388943370189975</v>
      </c>
      <c r="AF40" s="401">
        <v>0.20280111583854987</v>
      </c>
      <c r="AG40" s="401">
        <v>0</v>
      </c>
      <c r="AH40" s="459">
        <v>0</v>
      </c>
      <c r="AI40" s="475">
        <v>487769.71457254008</v>
      </c>
      <c r="AJ40" s="400">
        <v>19014.962500000001</v>
      </c>
      <c r="AK40" s="400">
        <v>53709.741774760965</v>
      </c>
      <c r="AL40" s="400">
        <v>60566.778600000005</v>
      </c>
      <c r="AM40" s="400">
        <v>354478.23169777909</v>
      </c>
      <c r="AN40" s="400">
        <v>0</v>
      </c>
      <c r="AO40" s="455">
        <v>0</v>
      </c>
      <c r="AP40" s="547">
        <v>0.52760934149079808</v>
      </c>
      <c r="AQ40" s="478">
        <v>0.33754809247009643</v>
      </c>
      <c r="AR40" s="479">
        <v>0.44095340533774574</v>
      </c>
      <c r="AS40" s="571">
        <v>-50240.280600971601</v>
      </c>
      <c r="AT40" s="565">
        <v>28007.828334440979</v>
      </c>
      <c r="AU40" s="565">
        <v>24963.466651333329</v>
      </c>
      <c r="AV40" s="565">
        <v>22879.21940389269</v>
      </c>
      <c r="AW40" s="565">
        <v>13867.724122224432</v>
      </c>
      <c r="AX40" s="565">
        <v>2378.8223274415095</v>
      </c>
      <c r="AY40" s="565">
        <v>1571.6960550599233</v>
      </c>
      <c r="AZ40" s="565">
        <v>107.61785707020056</v>
      </c>
      <c r="BA40" s="565">
        <v>3403.4063977050068</v>
      </c>
      <c r="BB40" s="565">
        <v>2536.7279107103095</v>
      </c>
      <c r="BC40" s="572">
        <v>1675.8355349806006</v>
      </c>
    </row>
    <row r="41" spans="1:55">
      <c r="A41" s="347">
        <f t="shared" si="1"/>
        <v>38</v>
      </c>
      <c r="B41" s="349" t="s">
        <v>210</v>
      </c>
      <c r="C41" s="351" t="s">
        <v>249</v>
      </c>
      <c r="D41" s="351"/>
      <c r="E41" s="351">
        <v>579579</v>
      </c>
      <c r="F41" s="351">
        <v>1279670</v>
      </c>
      <c r="G41" s="351">
        <v>1409</v>
      </c>
      <c r="H41" s="654">
        <v>126</v>
      </c>
      <c r="I41" s="654">
        <v>11.04</v>
      </c>
      <c r="J41" s="661">
        <v>30</v>
      </c>
      <c r="K41" s="654">
        <v>26.43</v>
      </c>
      <c r="L41" s="662"/>
      <c r="M41" s="654"/>
      <c r="N41" s="654"/>
      <c r="O41" s="652">
        <v>115</v>
      </c>
      <c r="P41" s="652">
        <f t="shared" si="2"/>
        <v>20</v>
      </c>
      <c r="Q41" s="651">
        <v>25.2</v>
      </c>
      <c r="R41" s="652">
        <v>45</v>
      </c>
      <c r="S41" s="652">
        <v>225</v>
      </c>
      <c r="T41" s="654"/>
      <c r="U41" s="654"/>
      <c r="V41" s="655"/>
      <c r="W41" s="655"/>
      <c r="X41" s="671">
        <v>36920.047697181537</v>
      </c>
      <c r="Y41" s="398" t="s">
        <v>212</v>
      </c>
      <c r="Z41" s="399" t="str">
        <f t="shared" si="5"/>
        <v>PG 4</v>
      </c>
      <c r="AA41" s="400">
        <v>2736986.1119999979</v>
      </c>
      <c r="AB41" s="400">
        <v>0</v>
      </c>
      <c r="AC41" s="400">
        <v>2736986.1119999979</v>
      </c>
      <c r="AD41" s="455">
        <v>0</v>
      </c>
      <c r="AE41" s="458">
        <v>0.13412451132363165</v>
      </c>
      <c r="AF41" s="401">
        <v>0.25659255996841329</v>
      </c>
      <c r="AG41" s="401">
        <v>0</v>
      </c>
      <c r="AH41" s="459">
        <v>0</v>
      </c>
      <c r="AI41" s="475">
        <v>309853.55154142471</v>
      </c>
      <c r="AJ41" s="400">
        <v>19014.962500000001</v>
      </c>
      <c r="AK41" s="400">
        <v>36920.047697181537</v>
      </c>
      <c r="AL41" s="400">
        <v>60566.778600000005</v>
      </c>
      <c r="AM41" s="400">
        <v>193351.76274424317</v>
      </c>
      <c r="AN41" s="400">
        <v>0</v>
      </c>
      <c r="AO41" s="455">
        <v>0</v>
      </c>
      <c r="AP41" s="547">
        <v>0.75226073616271416</v>
      </c>
      <c r="AQ41" s="478">
        <v>0</v>
      </c>
      <c r="AR41" s="479">
        <v>0</v>
      </c>
      <c r="AS41" s="571">
        <v>-31914.915808766731</v>
      </c>
      <c r="AT41" s="565">
        <v>10960.531862919608</v>
      </c>
      <c r="AU41" s="565">
        <v>9477.8365575091102</v>
      </c>
      <c r="AV41" s="565">
        <v>8511.1067476832632</v>
      </c>
      <c r="AW41" s="565">
        <v>2670.8978415878337</v>
      </c>
      <c r="AX41" s="565">
        <v>-4962.7323987965865</v>
      </c>
      <c r="AY41" s="565">
        <v>-5254.0910900194503</v>
      </c>
      <c r="AZ41" s="565">
        <v>-5559.5091744235315</v>
      </c>
      <c r="BA41" s="565">
        <v>-3351.1816136895832</v>
      </c>
      <c r="BB41" s="565">
        <v>-3801.5069745852888</v>
      </c>
      <c r="BC41" s="572">
        <v>-4232.2529719637832</v>
      </c>
    </row>
    <row r="42" spans="1:55">
      <c r="A42" s="347">
        <f t="shared" si="1"/>
        <v>39</v>
      </c>
      <c r="B42" s="349" t="s">
        <v>210</v>
      </c>
      <c r="C42" s="351" t="s">
        <v>250</v>
      </c>
      <c r="D42" s="351"/>
      <c r="E42" s="351">
        <v>579838</v>
      </c>
      <c r="F42" s="351">
        <v>1278511</v>
      </c>
      <c r="G42" s="351">
        <v>1405</v>
      </c>
      <c r="H42" s="654">
        <v>120</v>
      </c>
      <c r="I42" s="654">
        <v>11.7</v>
      </c>
      <c r="J42" s="661">
        <v>20</v>
      </c>
      <c r="K42" s="654">
        <v>35.82</v>
      </c>
      <c r="L42" s="662"/>
      <c r="M42" s="654"/>
      <c r="N42" s="654"/>
      <c r="O42" s="652">
        <f>L42+15</f>
        <v>15</v>
      </c>
      <c r="P42" s="652">
        <f t="shared" si="2"/>
        <v>20</v>
      </c>
      <c r="Q42" s="651">
        <v>16.8</v>
      </c>
      <c r="R42" s="652">
        <v>30</v>
      </c>
      <c r="S42" s="652">
        <v>150</v>
      </c>
      <c r="T42" s="654"/>
      <c r="U42" s="654"/>
      <c r="V42" s="655"/>
      <c r="W42" s="655"/>
      <c r="X42" s="671">
        <v>36920.047697181537</v>
      </c>
      <c r="Y42" s="398" t="s">
        <v>212</v>
      </c>
      <c r="Z42" s="399" t="str">
        <f t="shared" si="5"/>
        <v>PG 5</v>
      </c>
      <c r="AA42" s="400">
        <v>1824657.4079999984</v>
      </c>
      <c r="AB42" s="400">
        <v>0</v>
      </c>
      <c r="AC42" s="400">
        <v>1824657.4079999984</v>
      </c>
      <c r="AD42" s="455">
        <v>0</v>
      </c>
      <c r="AE42" s="458">
        <v>0.19244532381773566</v>
      </c>
      <c r="AF42" s="401">
        <v>0.34082537562146192</v>
      </c>
      <c r="AG42" s="401">
        <v>0</v>
      </c>
      <c r="AH42" s="459">
        <v>0</v>
      </c>
      <c r="AI42" s="475">
        <v>245402.96396001033</v>
      </c>
      <c r="AJ42" s="400">
        <v>19014.962500000001</v>
      </c>
      <c r="AK42" s="400">
        <v>36920.047697181537</v>
      </c>
      <c r="AL42" s="400">
        <v>60566.778600000005</v>
      </c>
      <c r="AM42" s="400">
        <v>128901.17516282877</v>
      </c>
      <c r="AN42" s="400">
        <v>0</v>
      </c>
      <c r="AO42" s="455">
        <v>0</v>
      </c>
      <c r="AP42" s="547">
        <v>1.0616954455077188</v>
      </c>
      <c r="AQ42" s="478">
        <v>0</v>
      </c>
      <c r="AR42" s="479">
        <v>0</v>
      </c>
      <c r="AS42" s="571">
        <v>-25276.505287881067</v>
      </c>
      <c r="AT42" s="565">
        <v>4107.0265045112446</v>
      </c>
      <c r="AU42" s="565">
        <v>3248.9977501796075</v>
      </c>
      <c r="AV42" s="565">
        <v>2729.2749153996774</v>
      </c>
      <c r="AW42" s="565">
        <v>-2800.4785737309812</v>
      </c>
      <c r="AX42" s="565">
        <v>-10233.282978926103</v>
      </c>
      <c r="AY42" s="565">
        <v>-10318.334637685479</v>
      </c>
      <c r="AZ42" s="565">
        <v>-10417.506506481139</v>
      </c>
      <c r="BA42" s="565">
        <v>-8782.1187477236817</v>
      </c>
      <c r="BB42" s="565">
        <v>-9004.8218391017363</v>
      </c>
      <c r="BC42" s="572">
        <v>-9217.8421873763909</v>
      </c>
    </row>
    <row r="43" spans="1:55">
      <c r="A43" s="347">
        <f t="shared" si="1"/>
        <v>40</v>
      </c>
      <c r="B43" s="349" t="s">
        <v>210</v>
      </c>
      <c r="C43" s="351" t="s">
        <v>251</v>
      </c>
      <c r="D43" s="351"/>
      <c r="E43" s="351">
        <v>581793</v>
      </c>
      <c r="F43" s="351">
        <v>1278463</v>
      </c>
      <c r="G43" s="351">
        <v>1377</v>
      </c>
      <c r="H43" s="654">
        <v>173</v>
      </c>
      <c r="I43" s="654">
        <v>0</v>
      </c>
      <c r="J43" s="661">
        <v>43</v>
      </c>
      <c r="K43" s="654">
        <v>29.41</v>
      </c>
      <c r="L43" s="662"/>
      <c r="M43" s="654"/>
      <c r="N43" s="654"/>
      <c r="O43" s="652">
        <v>110</v>
      </c>
      <c r="P43" s="652">
        <f t="shared" si="2"/>
        <v>20</v>
      </c>
      <c r="Q43" s="651">
        <v>36.119999999999997</v>
      </c>
      <c r="R43" s="652">
        <v>64.5</v>
      </c>
      <c r="S43" s="652">
        <v>322.5</v>
      </c>
      <c r="T43" s="654"/>
      <c r="U43" s="654"/>
      <c r="V43" s="655"/>
      <c r="W43" s="655"/>
      <c r="X43" s="671">
        <v>36781.81350923577</v>
      </c>
      <c r="Y43" s="398" t="s">
        <v>212</v>
      </c>
      <c r="Z43" s="399" t="str">
        <f t="shared" si="5"/>
        <v>PG 6</v>
      </c>
      <c r="AA43" s="400">
        <v>3923013.4272000003</v>
      </c>
      <c r="AB43" s="400">
        <v>0</v>
      </c>
      <c r="AC43" s="400">
        <v>3923013.4272000003</v>
      </c>
      <c r="AD43" s="455">
        <v>0</v>
      </c>
      <c r="AE43" s="458">
        <v>9.862082907495491E-2</v>
      </c>
      <c r="AF43" s="401">
        <v>0.20542115487944421</v>
      </c>
      <c r="AG43" s="401">
        <v>0</v>
      </c>
      <c r="AH43" s="459">
        <v>0</v>
      </c>
      <c r="AI43" s="475">
        <v>393501.08120931761</v>
      </c>
      <c r="AJ43" s="400">
        <v>19014.962500000001</v>
      </c>
      <c r="AK43" s="400">
        <v>36781.81350923577</v>
      </c>
      <c r="AL43" s="400">
        <v>60566.778600000005</v>
      </c>
      <c r="AM43" s="400">
        <v>277137.52660008182</v>
      </c>
      <c r="AN43" s="400">
        <v>0</v>
      </c>
      <c r="AO43" s="455">
        <v>0</v>
      </c>
      <c r="AP43" s="547">
        <v>0.56456407150512899</v>
      </c>
      <c r="AQ43" s="478">
        <v>0.26219149353594307</v>
      </c>
      <c r="AR43" s="479">
        <v>0.36622715009649931</v>
      </c>
      <c r="AS43" s="571">
        <v>-40530.611364559678</v>
      </c>
      <c r="AT43" s="565">
        <v>19870.800734918401</v>
      </c>
      <c r="AU43" s="565">
        <v>17576.038913105382</v>
      </c>
      <c r="AV43" s="565">
        <v>16028.200035719845</v>
      </c>
      <c r="AW43" s="565">
        <v>9804.1190011193939</v>
      </c>
      <c r="AX43" s="565">
        <v>1937.0230539577424</v>
      </c>
      <c r="AY43" s="565">
        <v>1377.4652205323478</v>
      </c>
      <c r="AZ43" s="565">
        <v>318.73429670563087</v>
      </c>
      <c r="BA43" s="565">
        <v>2959.7976349400474</v>
      </c>
      <c r="BB43" s="565">
        <v>2334.1870047032535</v>
      </c>
      <c r="BC43" s="572">
        <v>1713.7680970565189</v>
      </c>
    </row>
    <row r="44" spans="1:55">
      <c r="A44" s="347">
        <f t="shared" si="1"/>
        <v>41</v>
      </c>
      <c r="B44" s="349" t="s">
        <v>210</v>
      </c>
      <c r="C44" s="351" t="s">
        <v>252</v>
      </c>
      <c r="D44" s="351"/>
      <c r="E44" s="351">
        <v>567514</v>
      </c>
      <c r="F44" s="351">
        <v>1267867</v>
      </c>
      <c r="G44" s="351">
        <v>1588</v>
      </c>
      <c r="H44" s="654">
        <v>253</v>
      </c>
      <c r="I44" s="654">
        <v>7.92</v>
      </c>
      <c r="J44" s="661">
        <v>56.9</v>
      </c>
      <c r="K44" s="654">
        <v>14.24</v>
      </c>
      <c r="L44" s="662"/>
      <c r="M44" s="654"/>
      <c r="N44" s="654"/>
      <c r="O44" s="652">
        <f>L44+15</f>
        <v>15</v>
      </c>
      <c r="P44" s="652">
        <f t="shared" si="2"/>
        <v>20</v>
      </c>
      <c r="Q44" s="651">
        <v>47.795999999999999</v>
      </c>
      <c r="R44" s="652">
        <v>85.35</v>
      </c>
      <c r="S44" s="652">
        <v>426.75</v>
      </c>
      <c r="T44" s="654"/>
      <c r="U44" s="654"/>
      <c r="V44" s="655"/>
      <c r="W44" s="655"/>
      <c r="X44" s="671">
        <v>53709.741774760965</v>
      </c>
      <c r="Y44" s="398" t="s">
        <v>212</v>
      </c>
      <c r="Z44" s="399" t="str">
        <f t="shared" si="5"/>
        <v>TATW-1</v>
      </c>
      <c r="AA44" s="400">
        <v>5191150.3257600004</v>
      </c>
      <c r="AB44" s="400">
        <v>0</v>
      </c>
      <c r="AC44" s="400">
        <v>5191150.3257600004</v>
      </c>
      <c r="AD44" s="455">
        <v>0</v>
      </c>
      <c r="AE44" s="458">
        <v>0.10100415356136695</v>
      </c>
      <c r="AF44" s="401">
        <v>0.19897192505410571</v>
      </c>
      <c r="AG44" s="401">
        <v>0</v>
      </c>
      <c r="AH44" s="459">
        <v>0</v>
      </c>
      <c r="AI44" s="475">
        <v>500015.32621300884</v>
      </c>
      <c r="AJ44" s="400">
        <v>19014.962500000001</v>
      </c>
      <c r="AK44" s="400">
        <v>53709.741774760965</v>
      </c>
      <c r="AL44" s="400">
        <v>60566.778600000005</v>
      </c>
      <c r="AM44" s="400">
        <v>366723.84333824785</v>
      </c>
      <c r="AN44" s="400">
        <v>0</v>
      </c>
      <c r="AO44" s="455">
        <v>0</v>
      </c>
      <c r="AP44" s="547">
        <v>0.51444564648843638</v>
      </c>
      <c r="AQ44" s="478">
        <v>0.3598838597395253</v>
      </c>
      <c r="AR44" s="479">
        <v>0.46632584538967969</v>
      </c>
      <c r="AS44" s="571">
        <v>-51501.578599939879</v>
      </c>
      <c r="AT44" s="565">
        <v>29309.994352538568</v>
      </c>
      <c r="AU44" s="565">
        <v>26146.946024725938</v>
      </c>
      <c r="AV44" s="565">
        <v>23977.767452026572</v>
      </c>
      <c r="AW44" s="565">
        <v>14907.285641135011</v>
      </c>
      <c r="AX44" s="565">
        <v>3380.2269376661197</v>
      </c>
      <c r="AY44" s="565">
        <v>2533.9023291164772</v>
      </c>
      <c r="AZ44" s="565">
        <v>890.1633792860722</v>
      </c>
      <c r="BA44" s="565">
        <v>4231.8763602518356</v>
      </c>
      <c r="BB44" s="565">
        <v>3327.0295106438348</v>
      </c>
      <c r="BC44" s="572">
        <v>2457.3678416570551</v>
      </c>
    </row>
    <row r="45" spans="1:55">
      <c r="A45" s="347">
        <f t="shared" si="1"/>
        <v>42</v>
      </c>
      <c r="B45" s="349" t="s">
        <v>210</v>
      </c>
      <c r="C45" s="351" t="s">
        <v>253</v>
      </c>
      <c r="D45" s="351"/>
      <c r="E45" s="351">
        <v>567307</v>
      </c>
      <c r="F45" s="351">
        <v>1266660</v>
      </c>
      <c r="G45" s="351">
        <v>1571</v>
      </c>
      <c r="H45" s="654">
        <v>248</v>
      </c>
      <c r="I45" s="654">
        <v>14.58</v>
      </c>
      <c r="J45" s="661">
        <v>62</v>
      </c>
      <c r="K45" s="654">
        <v>21.18</v>
      </c>
      <c r="L45" s="662"/>
      <c r="M45" s="654"/>
      <c r="N45" s="654"/>
      <c r="O45" s="652">
        <f t="shared" ref="O45:O61" si="6">L45+15</f>
        <v>15</v>
      </c>
      <c r="P45" s="652">
        <f t="shared" si="2"/>
        <v>20</v>
      </c>
      <c r="Q45" s="651">
        <v>52.08</v>
      </c>
      <c r="R45" s="652">
        <v>93</v>
      </c>
      <c r="S45" s="652">
        <v>465</v>
      </c>
      <c r="T45" s="654"/>
      <c r="U45" s="654"/>
      <c r="V45" s="655"/>
      <c r="W45" s="655"/>
      <c r="X45" s="671">
        <v>54164.762643415786</v>
      </c>
      <c r="Y45" s="398" t="s">
        <v>212</v>
      </c>
      <c r="Z45" s="399" t="str">
        <f t="shared" si="5"/>
        <v>TATW-2</v>
      </c>
      <c r="AA45" s="400">
        <v>5656437.9648000048</v>
      </c>
      <c r="AB45" s="400">
        <v>0</v>
      </c>
      <c r="AC45" s="400">
        <v>5656437.9648000048</v>
      </c>
      <c r="AD45" s="455">
        <v>0</v>
      </c>
      <c r="AE45" s="458">
        <v>9.4681610972260494E-2</v>
      </c>
      <c r="AF45" s="401">
        <v>0.19040178538845365</v>
      </c>
      <c r="AG45" s="401">
        <v>0</v>
      </c>
      <c r="AH45" s="459">
        <v>0</v>
      </c>
      <c r="AI45" s="475">
        <v>533340.14674818492</v>
      </c>
      <c r="AJ45" s="400">
        <v>19014.962500000001</v>
      </c>
      <c r="AK45" s="400">
        <v>54164.762643415786</v>
      </c>
      <c r="AL45" s="400">
        <v>60566.778600000005</v>
      </c>
      <c r="AM45" s="400">
        <v>399593.64300476917</v>
      </c>
      <c r="AN45" s="400">
        <v>0</v>
      </c>
      <c r="AO45" s="455">
        <v>0</v>
      </c>
      <c r="AP45" s="547">
        <v>0.48446286891830936</v>
      </c>
      <c r="AQ45" s="478">
        <v>0.40848771813663531</v>
      </c>
      <c r="AR45" s="479">
        <v>0.52036505403387712</v>
      </c>
      <c r="AS45" s="571">
        <v>-54934.035115063016</v>
      </c>
      <c r="AT45" s="565">
        <v>32802.938727853267</v>
      </c>
      <c r="AU45" s="565">
        <v>29321.310458990411</v>
      </c>
      <c r="AV45" s="565">
        <v>26924.158329017624</v>
      </c>
      <c r="AW45" s="565">
        <v>17630.432873374648</v>
      </c>
      <c r="AX45" s="565">
        <v>5910.0770590200736</v>
      </c>
      <c r="AY45" s="565">
        <v>4958.535863914045</v>
      </c>
      <c r="AZ45" s="565">
        <v>2790.5835068229844</v>
      </c>
      <c r="BA45" s="565">
        <v>6326.9408419793772</v>
      </c>
      <c r="BB45" s="565">
        <v>5319.1515861868147</v>
      </c>
      <c r="BC45" s="572">
        <v>4355.1792545591506</v>
      </c>
    </row>
    <row r="46" spans="1:55">
      <c r="A46" s="347">
        <f t="shared" si="1"/>
        <v>43</v>
      </c>
      <c r="B46" s="349" t="s">
        <v>210</v>
      </c>
      <c r="C46" s="351" t="s">
        <v>254</v>
      </c>
      <c r="D46" s="351"/>
      <c r="E46" s="351">
        <v>587540</v>
      </c>
      <c r="F46" s="351">
        <v>1182638</v>
      </c>
      <c r="G46" s="351">
        <v>1450</v>
      </c>
      <c r="H46" s="654">
        <v>252</v>
      </c>
      <c r="I46" s="654">
        <v>8.32</v>
      </c>
      <c r="J46" s="661">
        <v>60</v>
      </c>
      <c r="K46" s="654">
        <v>3.27</v>
      </c>
      <c r="L46" s="662"/>
      <c r="M46" s="654"/>
      <c r="N46" s="654"/>
      <c r="O46" s="652">
        <f t="shared" si="6"/>
        <v>15</v>
      </c>
      <c r="P46" s="652">
        <f t="shared" si="2"/>
        <v>20</v>
      </c>
      <c r="Q46" s="651">
        <v>50.4</v>
      </c>
      <c r="R46" s="652">
        <v>90</v>
      </c>
      <c r="S46" s="652">
        <v>450</v>
      </c>
      <c r="T46" s="654"/>
      <c r="U46" s="654"/>
      <c r="V46" s="655"/>
      <c r="W46" s="655"/>
      <c r="X46" s="671">
        <v>53709.741774760965</v>
      </c>
      <c r="Y46" s="398" t="s">
        <v>212</v>
      </c>
      <c r="Z46" s="399" t="str">
        <f t="shared" si="5"/>
        <v>HCKTW2</v>
      </c>
      <c r="AA46" s="400">
        <v>5473972.2239999957</v>
      </c>
      <c r="AB46" s="400">
        <v>0</v>
      </c>
      <c r="AC46" s="400">
        <v>5473972.2239999957</v>
      </c>
      <c r="AD46" s="455">
        <v>0</v>
      </c>
      <c r="AE46" s="458">
        <v>9.6688888088026656E-2</v>
      </c>
      <c r="AF46" s="401">
        <v>0.19324493357386371</v>
      </c>
      <c r="AG46" s="401">
        <v>0</v>
      </c>
      <c r="AH46" s="459">
        <v>0</v>
      </c>
      <c r="AI46" s="475">
        <v>519995.00836324733</v>
      </c>
      <c r="AJ46" s="400">
        <v>19014.962500000001</v>
      </c>
      <c r="AK46" s="400">
        <v>53709.741774760965</v>
      </c>
      <c r="AL46" s="400">
        <v>60566.778600000005</v>
      </c>
      <c r="AM46" s="400">
        <v>386703.52548848634</v>
      </c>
      <c r="AN46" s="400">
        <v>0</v>
      </c>
      <c r="AO46" s="455">
        <v>0</v>
      </c>
      <c r="AP46" s="547">
        <v>0.49475783948929025</v>
      </c>
      <c r="AQ46" s="478">
        <v>0.39189699270833245</v>
      </c>
      <c r="AR46" s="479">
        <v>0.5021608436748537</v>
      </c>
      <c r="AS46" s="571">
        <v>-53559.485861414461</v>
      </c>
      <c r="AT46" s="565">
        <v>31434.581013645166</v>
      </c>
      <c r="AU46" s="565">
        <v>28077.886054998089</v>
      </c>
      <c r="AV46" s="565">
        <v>25770.135320034486</v>
      </c>
      <c r="AW46" s="565">
        <v>16603.412329883846</v>
      </c>
      <c r="AX46" s="565">
        <v>5014.0976175062706</v>
      </c>
      <c r="AY46" s="565">
        <v>4103.8178288929412</v>
      </c>
      <c r="AZ46" s="565">
        <v>2143.3817025102617</v>
      </c>
      <c r="BA46" s="565">
        <v>5583.5905096703445</v>
      </c>
      <c r="BB46" s="565">
        <v>4616.170824930553</v>
      </c>
      <c r="BC46" s="572">
        <v>3690.8128656142289</v>
      </c>
    </row>
    <row r="47" spans="1:55">
      <c r="A47" s="347">
        <f t="shared" si="1"/>
        <v>44</v>
      </c>
      <c r="B47" s="349" t="s">
        <v>210</v>
      </c>
      <c r="C47" s="351" t="s">
        <v>255</v>
      </c>
      <c r="D47" s="351"/>
      <c r="E47" s="351">
        <v>590050</v>
      </c>
      <c r="F47" s="351">
        <v>1185850</v>
      </c>
      <c r="G47" s="351">
        <v>1423</v>
      </c>
      <c r="H47" s="654">
        <v>260</v>
      </c>
      <c r="I47" s="654">
        <v>0</v>
      </c>
      <c r="J47" s="661">
        <v>66</v>
      </c>
      <c r="K47" s="654">
        <v>28.25</v>
      </c>
      <c r="L47" s="662"/>
      <c r="M47" s="654"/>
      <c r="N47" s="654"/>
      <c r="O47" s="652">
        <f t="shared" si="6"/>
        <v>15</v>
      </c>
      <c r="P47" s="652">
        <f t="shared" si="2"/>
        <v>20</v>
      </c>
      <c r="Q47" s="651">
        <v>55.44</v>
      </c>
      <c r="R47" s="652">
        <v>99</v>
      </c>
      <c r="S47" s="652">
        <v>495</v>
      </c>
      <c r="T47" s="654"/>
      <c r="U47" s="654"/>
      <c r="V47" s="655"/>
      <c r="W47" s="655"/>
      <c r="X47" s="671">
        <v>61007.354946731182</v>
      </c>
      <c r="Y47" s="398" t="s">
        <v>212</v>
      </c>
      <c r="Z47" s="399" t="str">
        <f t="shared" si="5"/>
        <v>HCKTW3</v>
      </c>
      <c r="AA47" s="400">
        <v>6021369.4463999942</v>
      </c>
      <c r="AB47" s="400">
        <v>0</v>
      </c>
      <c r="AC47" s="400">
        <v>6021369.4463999942</v>
      </c>
      <c r="AD47" s="455">
        <v>0</v>
      </c>
      <c r="AE47" s="458">
        <v>9.7740809273005547E-2</v>
      </c>
      <c r="AF47" s="401">
        <v>0.19194121810802917</v>
      </c>
      <c r="AG47" s="401">
        <v>0</v>
      </c>
      <c r="AH47" s="459">
        <v>0</v>
      </c>
      <c r="AI47" s="475">
        <v>565962.97408406611</v>
      </c>
      <c r="AJ47" s="400">
        <v>19014.962500000001</v>
      </c>
      <c r="AK47" s="400">
        <v>61007.354946731182</v>
      </c>
      <c r="AL47" s="400">
        <v>60566.778600000005</v>
      </c>
      <c r="AM47" s="400">
        <v>425373.87803733494</v>
      </c>
      <c r="AN47" s="400">
        <v>0</v>
      </c>
      <c r="AO47" s="455">
        <v>0</v>
      </c>
      <c r="AP47" s="547">
        <v>0.48242640817385557</v>
      </c>
      <c r="AQ47" s="478">
        <v>0.4170416073237555</v>
      </c>
      <c r="AR47" s="479">
        <v>0.52749823179087363</v>
      </c>
      <c r="AS47" s="571">
        <v>-58294.186330658849</v>
      </c>
      <c r="AT47" s="565">
        <v>35509.101520854529</v>
      </c>
      <c r="AU47" s="565">
        <v>31777.606631560138</v>
      </c>
      <c r="AV47" s="565">
        <v>29201.651711568986</v>
      </c>
      <c r="AW47" s="565">
        <v>18807.608368455654</v>
      </c>
      <c r="AX47" s="565">
        <v>5640.3322110671352</v>
      </c>
      <c r="AY47" s="565">
        <v>4606.2682029757125</v>
      </c>
      <c r="AZ47" s="565">
        <v>2383.5717791613761</v>
      </c>
      <c r="BA47" s="565">
        <v>6135.3502173390534</v>
      </c>
      <c r="BB47" s="565">
        <v>5046.8218194409574</v>
      </c>
      <c r="BC47" s="572">
        <v>4005.6207431906068</v>
      </c>
    </row>
    <row r="48" spans="1:55">
      <c r="A48" s="347">
        <f t="shared" si="1"/>
        <v>45</v>
      </c>
      <c r="B48" s="349" t="s">
        <v>210</v>
      </c>
      <c r="C48" s="351" t="s">
        <v>256</v>
      </c>
      <c r="D48" s="351"/>
      <c r="E48" s="351">
        <v>585874</v>
      </c>
      <c r="F48" s="351">
        <v>1203916</v>
      </c>
      <c r="G48" s="351">
        <v>1459</v>
      </c>
      <c r="H48" s="654">
        <v>324</v>
      </c>
      <c r="I48" s="654">
        <v>0</v>
      </c>
      <c r="J48" s="661">
        <v>60.3</v>
      </c>
      <c r="K48" s="654">
        <v>45.35</v>
      </c>
      <c r="L48" s="662"/>
      <c r="M48" s="654"/>
      <c r="N48" s="654"/>
      <c r="O48" s="652">
        <f t="shared" si="6"/>
        <v>15</v>
      </c>
      <c r="P48" s="652">
        <f t="shared" si="2"/>
        <v>20</v>
      </c>
      <c r="Q48" s="651">
        <v>50.651999999999994</v>
      </c>
      <c r="R48" s="652">
        <v>90.449999999999989</v>
      </c>
      <c r="S48" s="652">
        <v>452.24999999999994</v>
      </c>
      <c r="T48" s="654"/>
      <c r="U48" s="654"/>
      <c r="V48" s="655"/>
      <c r="W48" s="655"/>
      <c r="X48" s="671">
        <v>53709.741774760965</v>
      </c>
      <c r="Y48" s="398" t="s">
        <v>212</v>
      </c>
      <c r="Z48" s="399" t="str">
        <f t="shared" si="5"/>
        <v>HCKTW4</v>
      </c>
      <c r="AA48" s="400">
        <v>5501342.0851199916</v>
      </c>
      <c r="AB48" s="400">
        <v>0</v>
      </c>
      <c r="AC48" s="400">
        <v>5501342.0851199916</v>
      </c>
      <c r="AD48" s="455">
        <v>0</v>
      </c>
      <c r="AE48" s="458">
        <v>9.6294828377814792E-2</v>
      </c>
      <c r="AF48" s="401">
        <v>0.1927219584250501</v>
      </c>
      <c r="AG48" s="401">
        <v>0</v>
      </c>
      <c r="AH48" s="459">
        <v>0</v>
      </c>
      <c r="AI48" s="475">
        <v>521928.5259906897</v>
      </c>
      <c r="AJ48" s="400">
        <v>19014.962500000001</v>
      </c>
      <c r="AK48" s="400">
        <v>53709.741774760965</v>
      </c>
      <c r="AL48" s="400">
        <v>60566.778600000005</v>
      </c>
      <c r="AM48" s="400">
        <v>388637.04311592871</v>
      </c>
      <c r="AN48" s="400">
        <v>0</v>
      </c>
      <c r="AO48" s="455">
        <v>0</v>
      </c>
      <c r="AP48" s="547">
        <v>0.49295999609617269</v>
      </c>
      <c r="AQ48" s="478">
        <v>0.39475341099745465</v>
      </c>
      <c r="AR48" s="479">
        <v>0.50533255502262708</v>
      </c>
      <c r="AS48" s="571">
        <v>-53758.638177041023</v>
      </c>
      <c r="AT48" s="565">
        <v>31640.186174397415</v>
      </c>
      <c r="AU48" s="565">
        <v>28264.751219217967</v>
      </c>
      <c r="AV48" s="565">
        <v>25943.590275002985</v>
      </c>
      <c r="AW48" s="565">
        <v>16767.55362234341</v>
      </c>
      <c r="AX48" s="565">
        <v>5172.214134910153</v>
      </c>
      <c r="AY48" s="565">
        <v>4255.7451353229226</v>
      </c>
      <c r="AZ48" s="565">
        <v>2262.544555409193</v>
      </c>
      <c r="BA48" s="565">
        <v>5714.4015563882622</v>
      </c>
      <c r="BB48" s="565">
        <v>4740.9264359905546</v>
      </c>
      <c r="BC48" s="572">
        <v>3809.7763208275301</v>
      </c>
    </row>
    <row r="49" spans="1:55">
      <c r="A49" s="347">
        <f t="shared" si="1"/>
        <v>46</v>
      </c>
      <c r="B49" s="349" t="s">
        <v>210</v>
      </c>
      <c r="C49" s="351" t="s">
        <v>257</v>
      </c>
      <c r="D49" s="351"/>
      <c r="E49" s="351">
        <v>595255</v>
      </c>
      <c r="F49" s="351">
        <v>1173713</v>
      </c>
      <c r="G49" s="351">
        <v>1406</v>
      </c>
      <c r="H49" s="654">
        <v>310</v>
      </c>
      <c r="I49" s="654">
        <v>0</v>
      </c>
      <c r="J49" s="661">
        <v>19</v>
      </c>
      <c r="K49" s="654">
        <v>134.5</v>
      </c>
      <c r="L49" s="662"/>
      <c r="M49" s="654"/>
      <c r="N49" s="654"/>
      <c r="O49" s="652">
        <f t="shared" si="6"/>
        <v>15</v>
      </c>
      <c r="P49" s="652">
        <f t="shared" si="2"/>
        <v>20</v>
      </c>
      <c r="Q49" s="651">
        <v>15.959999999999999</v>
      </c>
      <c r="R49" s="652">
        <v>28.5</v>
      </c>
      <c r="S49" s="652">
        <v>142.5</v>
      </c>
      <c r="T49" s="654"/>
      <c r="U49" s="654"/>
      <c r="V49" s="655"/>
      <c r="W49" s="655"/>
      <c r="X49" s="671">
        <v>26715.676739796203</v>
      </c>
      <c r="Y49" s="398" t="s">
        <v>212</v>
      </c>
      <c r="Z49" s="399" t="str">
        <f t="shared" si="5"/>
        <v>HCKTW5</v>
      </c>
      <c r="AA49" s="400">
        <v>1733424.5376000023</v>
      </c>
      <c r="AB49" s="400">
        <v>0</v>
      </c>
      <c r="AC49" s="400">
        <v>1733424.5376000023</v>
      </c>
      <c r="AD49" s="455">
        <v>0</v>
      </c>
      <c r="AE49" s="458">
        <v>0.16156909175278084</v>
      </c>
      <c r="AF49" s="401">
        <v>0.31404051247633935</v>
      </c>
      <c r="AG49" s="401">
        <v>0</v>
      </c>
      <c r="AH49" s="459">
        <v>0</v>
      </c>
      <c r="AI49" s="475">
        <v>228753.53424448354</v>
      </c>
      <c r="AJ49" s="400">
        <v>19014.962500000001</v>
      </c>
      <c r="AK49" s="400">
        <v>26715.676739796203</v>
      </c>
      <c r="AL49" s="400">
        <v>60566.778600000005</v>
      </c>
      <c r="AM49" s="400">
        <v>122456.11640468733</v>
      </c>
      <c r="AN49" s="400">
        <v>0</v>
      </c>
      <c r="AO49" s="455">
        <v>0</v>
      </c>
      <c r="AP49" s="547">
        <v>1.0108812331078449</v>
      </c>
      <c r="AQ49" s="478">
        <v>0</v>
      </c>
      <c r="AR49" s="479">
        <v>0</v>
      </c>
      <c r="AS49" s="571">
        <v>-23561.614027181786</v>
      </c>
      <c r="AT49" s="565">
        <v>3474.2284791009406</v>
      </c>
      <c r="AU49" s="565">
        <v>2678.6663798771901</v>
      </c>
      <c r="AV49" s="565">
        <v>2203.6442426018552</v>
      </c>
      <c r="AW49" s="565">
        <v>-1839.3506421393397</v>
      </c>
      <c r="AX49" s="565">
        <v>-7214.0741760453438</v>
      </c>
      <c r="AY49" s="565">
        <v>-7278.4951315583676</v>
      </c>
      <c r="AZ49" s="565">
        <v>-7357.042378793185</v>
      </c>
      <c r="BA49" s="565">
        <v>-5788.4391115099834</v>
      </c>
      <c r="BB49" s="565">
        <v>-5985.6736690930557</v>
      </c>
      <c r="BC49" s="572">
        <v>-6174.3328111290411</v>
      </c>
    </row>
    <row r="50" spans="1:55">
      <c r="A50" s="347">
        <f t="shared" si="1"/>
        <v>47</v>
      </c>
      <c r="B50" s="349" t="s">
        <v>210</v>
      </c>
      <c r="C50" s="351" t="s">
        <v>258</v>
      </c>
      <c r="D50" s="351"/>
      <c r="E50" s="351">
        <v>564435</v>
      </c>
      <c r="F50" s="351">
        <v>1355542</v>
      </c>
      <c r="G50" s="351">
        <v>1484</v>
      </c>
      <c r="H50" s="654">
        <v>112</v>
      </c>
      <c r="I50" s="654">
        <v>8.32</v>
      </c>
      <c r="J50" s="661">
        <v>41.3</v>
      </c>
      <c r="K50" s="654">
        <v>15.93</v>
      </c>
      <c r="L50" s="662"/>
      <c r="M50" s="654"/>
      <c r="N50" s="654"/>
      <c r="O50" s="652">
        <f t="shared" si="6"/>
        <v>15</v>
      </c>
      <c r="P50" s="652">
        <f t="shared" si="2"/>
        <v>20</v>
      </c>
      <c r="Q50" s="651">
        <v>34.691999999999993</v>
      </c>
      <c r="R50" s="652">
        <v>61.949999999999996</v>
      </c>
      <c r="S50" s="652">
        <v>309.75</v>
      </c>
      <c r="T50" s="654"/>
      <c r="U50" s="654"/>
      <c r="V50" s="655"/>
      <c r="W50" s="655"/>
      <c r="X50" s="671">
        <v>36781.81350923577</v>
      </c>
      <c r="Y50" s="398" t="s">
        <v>212</v>
      </c>
      <c r="Z50" s="399" t="str">
        <f t="shared" si="5"/>
        <v>Mekoy pw-1</v>
      </c>
      <c r="AA50" s="400">
        <v>3767917.5475199986</v>
      </c>
      <c r="AB50" s="400">
        <v>0</v>
      </c>
      <c r="AC50" s="400">
        <v>3767917.5475199986</v>
      </c>
      <c r="AD50" s="455">
        <v>0</v>
      </c>
      <c r="AE50" s="458">
        <v>0.10196064754123105</v>
      </c>
      <c r="AF50" s="401">
        <v>0.21024924651550025</v>
      </c>
      <c r="AG50" s="401">
        <v>0</v>
      </c>
      <c r="AH50" s="459">
        <v>0</v>
      </c>
      <c r="AI50" s="475">
        <v>382544.48132047715</v>
      </c>
      <c r="AJ50" s="400">
        <v>19014.962500000001</v>
      </c>
      <c r="AK50" s="400">
        <v>36781.81350923577</v>
      </c>
      <c r="AL50" s="400">
        <v>60566.778600000005</v>
      </c>
      <c r="AM50" s="400">
        <v>266180.92671124137</v>
      </c>
      <c r="AN50" s="400">
        <v>0</v>
      </c>
      <c r="AO50" s="455">
        <v>0</v>
      </c>
      <c r="AP50" s="547">
        <v>0.58231210254278354</v>
      </c>
      <c r="AQ50" s="478">
        <v>0.2287179106389452</v>
      </c>
      <c r="AR50" s="479">
        <v>0.32787984886276633</v>
      </c>
      <c r="AS50" s="571">
        <v>-39402.081576009165</v>
      </c>
      <c r="AT50" s="565">
        <v>18705.704823988974</v>
      </c>
      <c r="AU50" s="565">
        <v>16517.136315859363</v>
      </c>
      <c r="AV50" s="565">
        <v>15045.288624231627</v>
      </c>
      <c r="AW50" s="565">
        <v>8873.9850105151927</v>
      </c>
      <c r="AX50" s="565">
        <v>1041.0294553357203</v>
      </c>
      <c r="AY50" s="565">
        <v>516.54381742911664</v>
      </c>
      <c r="AZ50" s="565">
        <v>-381.43801264540662</v>
      </c>
      <c r="BA50" s="565">
        <v>2214.3044237940094</v>
      </c>
      <c r="BB50" s="565">
        <v>1598.6468325270434</v>
      </c>
      <c r="BC50" s="572">
        <v>989.07488639110568</v>
      </c>
    </row>
    <row r="51" spans="1:55">
      <c r="A51" s="347">
        <f t="shared" si="1"/>
        <v>48</v>
      </c>
      <c r="B51" s="349" t="s">
        <v>210</v>
      </c>
      <c r="C51" s="351" t="s">
        <v>259</v>
      </c>
      <c r="D51" s="351"/>
      <c r="E51" s="351">
        <v>578231</v>
      </c>
      <c r="F51" s="351">
        <v>1226297</v>
      </c>
      <c r="G51" s="351">
        <v>1470</v>
      </c>
      <c r="H51" s="654">
        <v>88</v>
      </c>
      <c r="I51" s="654">
        <v>13.08</v>
      </c>
      <c r="J51" s="661">
        <v>30</v>
      </c>
      <c r="K51" s="654">
        <v>22.56</v>
      </c>
      <c r="L51" s="662"/>
      <c r="M51" s="654"/>
      <c r="N51" s="654"/>
      <c r="O51" s="652">
        <f t="shared" si="6"/>
        <v>15</v>
      </c>
      <c r="P51" s="652">
        <f t="shared" si="2"/>
        <v>20</v>
      </c>
      <c r="Q51" s="651">
        <v>25.2</v>
      </c>
      <c r="R51" s="652">
        <v>45</v>
      </c>
      <c r="S51" s="652">
        <v>225</v>
      </c>
      <c r="T51" s="654"/>
      <c r="U51" s="654"/>
      <c r="V51" s="655"/>
      <c r="W51" s="655"/>
      <c r="X51" s="671">
        <v>36920.047697181537</v>
      </c>
      <c r="Y51" s="398" t="s">
        <v>212</v>
      </c>
      <c r="Z51" s="399" t="str">
        <f t="shared" si="5"/>
        <v>Mekoy pw-2</v>
      </c>
      <c r="AA51" s="400">
        <v>2736986.1119999979</v>
      </c>
      <c r="AB51" s="400">
        <v>0</v>
      </c>
      <c r="AC51" s="400">
        <v>2736986.1119999979</v>
      </c>
      <c r="AD51" s="455">
        <v>0</v>
      </c>
      <c r="AE51" s="458">
        <v>0.13412451132363165</v>
      </c>
      <c r="AF51" s="401">
        <v>0.25659255996841329</v>
      </c>
      <c r="AG51" s="401">
        <v>0</v>
      </c>
      <c r="AH51" s="459">
        <v>0</v>
      </c>
      <c r="AI51" s="475">
        <v>309853.55154142471</v>
      </c>
      <c r="AJ51" s="400">
        <v>19014.962500000001</v>
      </c>
      <c r="AK51" s="400">
        <v>36920.047697181537</v>
      </c>
      <c r="AL51" s="400">
        <v>60566.778600000005</v>
      </c>
      <c r="AM51" s="400">
        <v>193351.76274424317</v>
      </c>
      <c r="AN51" s="400">
        <v>0</v>
      </c>
      <c r="AO51" s="455">
        <v>0</v>
      </c>
      <c r="AP51" s="547">
        <v>0.75226073616271416</v>
      </c>
      <c r="AQ51" s="478">
        <v>0</v>
      </c>
      <c r="AR51" s="479">
        <v>0</v>
      </c>
      <c r="AS51" s="571">
        <v>-31914.915808766731</v>
      </c>
      <c r="AT51" s="565">
        <v>10960.531862919608</v>
      </c>
      <c r="AU51" s="565">
        <v>9477.8365575091102</v>
      </c>
      <c r="AV51" s="565">
        <v>8511.1067476832632</v>
      </c>
      <c r="AW51" s="565">
        <v>2670.8978415878337</v>
      </c>
      <c r="AX51" s="565">
        <v>-4962.7323987965865</v>
      </c>
      <c r="AY51" s="565">
        <v>-5254.0910900194503</v>
      </c>
      <c r="AZ51" s="565">
        <v>-5559.5091744235315</v>
      </c>
      <c r="BA51" s="565">
        <v>-3351.1816136895832</v>
      </c>
      <c r="BB51" s="565">
        <v>-3801.5069745852888</v>
      </c>
      <c r="BC51" s="572">
        <v>-4232.2529719637832</v>
      </c>
    </row>
    <row r="52" spans="1:55">
      <c r="A52" s="347">
        <f t="shared" si="1"/>
        <v>49</v>
      </c>
      <c r="B52" s="349" t="s">
        <v>210</v>
      </c>
      <c r="C52" s="351" t="s">
        <v>260</v>
      </c>
      <c r="D52" s="351"/>
      <c r="E52" s="351">
        <v>600042</v>
      </c>
      <c r="F52" s="351">
        <v>1164989</v>
      </c>
      <c r="G52" s="351">
        <v>1461</v>
      </c>
      <c r="H52" s="654">
        <v>239</v>
      </c>
      <c r="I52" s="654">
        <v>3.13</v>
      </c>
      <c r="J52" s="661">
        <v>62</v>
      </c>
      <c r="K52" s="654">
        <v>33.049999999999997</v>
      </c>
      <c r="L52" s="662"/>
      <c r="M52" s="654"/>
      <c r="N52" s="654"/>
      <c r="O52" s="652">
        <f t="shared" si="6"/>
        <v>15</v>
      </c>
      <c r="P52" s="652">
        <f t="shared" si="2"/>
        <v>20</v>
      </c>
      <c r="Q52" s="651">
        <v>52.08</v>
      </c>
      <c r="R52" s="652">
        <v>93</v>
      </c>
      <c r="S52" s="652">
        <v>465</v>
      </c>
      <c r="T52" s="654"/>
      <c r="U52" s="654"/>
      <c r="V52" s="655"/>
      <c r="W52" s="655"/>
      <c r="X52" s="671">
        <v>54164.762643415786</v>
      </c>
      <c r="Y52" s="398" t="s">
        <v>212</v>
      </c>
      <c r="Z52" s="399" t="str">
        <f t="shared" si="5"/>
        <v>JRTW1</v>
      </c>
      <c r="AA52" s="400">
        <v>5656437.9648000048</v>
      </c>
      <c r="AB52" s="400">
        <v>0</v>
      </c>
      <c r="AC52" s="400">
        <v>5656437.9648000048</v>
      </c>
      <c r="AD52" s="455">
        <v>0</v>
      </c>
      <c r="AE52" s="458">
        <v>9.4681610972260494E-2</v>
      </c>
      <c r="AF52" s="401">
        <v>0.19040178538845365</v>
      </c>
      <c r="AG52" s="401">
        <v>0</v>
      </c>
      <c r="AH52" s="459">
        <v>0</v>
      </c>
      <c r="AI52" s="475">
        <v>533340.14674818492</v>
      </c>
      <c r="AJ52" s="400">
        <v>19014.962500000001</v>
      </c>
      <c r="AK52" s="400">
        <v>54164.762643415786</v>
      </c>
      <c r="AL52" s="400">
        <v>60566.778600000005</v>
      </c>
      <c r="AM52" s="400">
        <v>399593.64300476917</v>
      </c>
      <c r="AN52" s="400">
        <v>0</v>
      </c>
      <c r="AO52" s="455">
        <v>0</v>
      </c>
      <c r="AP52" s="547">
        <v>0.48446286891830936</v>
      </c>
      <c r="AQ52" s="478">
        <v>0.40848771813663531</v>
      </c>
      <c r="AR52" s="479">
        <v>0.52036505403387712</v>
      </c>
      <c r="AS52" s="571">
        <v>-54934.035115063016</v>
      </c>
      <c r="AT52" s="565">
        <v>32802.938727853267</v>
      </c>
      <c r="AU52" s="565">
        <v>29321.310458990411</v>
      </c>
      <c r="AV52" s="565">
        <v>26924.158329017624</v>
      </c>
      <c r="AW52" s="565">
        <v>17630.432873374648</v>
      </c>
      <c r="AX52" s="565">
        <v>5910.0770590200736</v>
      </c>
      <c r="AY52" s="565">
        <v>4958.535863914045</v>
      </c>
      <c r="AZ52" s="565">
        <v>2790.5835068229844</v>
      </c>
      <c r="BA52" s="565">
        <v>6326.9408419793772</v>
      </c>
      <c r="BB52" s="565">
        <v>5319.1515861868147</v>
      </c>
      <c r="BC52" s="572">
        <v>4355.1792545591506</v>
      </c>
    </row>
    <row r="53" spans="1:55">
      <c r="A53" s="347">
        <f t="shared" si="1"/>
        <v>50</v>
      </c>
      <c r="B53" s="349" t="s">
        <v>210</v>
      </c>
      <c r="C53" s="351" t="s">
        <v>261</v>
      </c>
      <c r="D53" s="351"/>
      <c r="E53" s="351">
        <v>595313</v>
      </c>
      <c r="F53" s="351">
        <v>1167092</v>
      </c>
      <c r="G53" s="351">
        <v>1490</v>
      </c>
      <c r="H53" s="654">
        <v>302</v>
      </c>
      <c r="I53" s="654">
        <v>11</v>
      </c>
      <c r="J53" s="661">
        <v>50</v>
      </c>
      <c r="K53" s="654">
        <v>24.55</v>
      </c>
      <c r="L53" s="662"/>
      <c r="M53" s="654"/>
      <c r="N53" s="654"/>
      <c r="O53" s="652">
        <f t="shared" si="6"/>
        <v>15</v>
      </c>
      <c r="P53" s="652">
        <f t="shared" si="2"/>
        <v>20</v>
      </c>
      <c r="Q53" s="651">
        <v>42</v>
      </c>
      <c r="R53" s="652">
        <v>75</v>
      </c>
      <c r="S53" s="652">
        <v>375</v>
      </c>
      <c r="T53" s="654"/>
      <c r="U53" s="654"/>
      <c r="V53" s="655"/>
      <c r="W53" s="655"/>
      <c r="X53" s="671">
        <v>53709.741774760965</v>
      </c>
      <c r="Y53" s="398" t="s">
        <v>212</v>
      </c>
      <c r="Z53" s="399" t="str">
        <f t="shared" si="5"/>
        <v>JRTW2</v>
      </c>
      <c r="AA53" s="400">
        <v>4561643.5199999958</v>
      </c>
      <c r="AB53" s="400">
        <v>0</v>
      </c>
      <c r="AC53" s="400">
        <v>4561643.5199999958</v>
      </c>
      <c r="AD53" s="455">
        <v>0</v>
      </c>
      <c r="AE53" s="458">
        <v>0.11253008843854728</v>
      </c>
      <c r="AF53" s="401">
        <v>0.21426853455617323</v>
      </c>
      <c r="AG53" s="401">
        <v>0</v>
      </c>
      <c r="AH53" s="459">
        <v>0</v>
      </c>
      <c r="AI53" s="475">
        <v>455544.42078183295</v>
      </c>
      <c r="AJ53" s="400">
        <v>19014.962500000001</v>
      </c>
      <c r="AK53" s="400">
        <v>53709.741774760965</v>
      </c>
      <c r="AL53" s="400">
        <v>60566.778600000005</v>
      </c>
      <c r="AM53" s="400">
        <v>322252.93790707196</v>
      </c>
      <c r="AN53" s="400">
        <v>0</v>
      </c>
      <c r="AO53" s="455">
        <v>0</v>
      </c>
      <c r="AP53" s="547">
        <v>0.56703114389260756</v>
      </c>
      <c r="AQ53" s="478">
        <v>0.26308177618840478</v>
      </c>
      <c r="AR53" s="479">
        <v>0.35290283349507456</v>
      </c>
      <c r="AS53" s="571">
        <v>-46921.075340528798</v>
      </c>
      <c r="AT53" s="565">
        <v>24581.075655236797</v>
      </c>
      <c r="AU53" s="565">
        <v>21849.047247668583</v>
      </c>
      <c r="AV53" s="565">
        <v>19988.303487750902</v>
      </c>
      <c r="AW53" s="565">
        <v>11132.035914565029</v>
      </c>
      <c r="AX53" s="565">
        <v>-256.45296262324473</v>
      </c>
      <c r="AY53" s="565">
        <v>-960.42571877308592</v>
      </c>
      <c r="AZ53" s="565">
        <v>-1989.6294693934124</v>
      </c>
      <c r="BA53" s="565">
        <v>1160.1905757857962</v>
      </c>
      <c r="BB53" s="565">
        <v>334.31659805522656</v>
      </c>
      <c r="BC53" s="572">
        <v>-455.64981542618602</v>
      </c>
    </row>
    <row r="54" spans="1:55">
      <c r="A54" s="347">
        <f t="shared" si="1"/>
        <v>51</v>
      </c>
      <c r="B54" s="349" t="s">
        <v>210</v>
      </c>
      <c r="C54" s="351" t="s">
        <v>262</v>
      </c>
      <c r="D54" s="351"/>
      <c r="E54" s="351">
        <v>603153</v>
      </c>
      <c r="F54" s="351">
        <v>1136754</v>
      </c>
      <c r="G54" s="351">
        <v>1421</v>
      </c>
      <c r="H54" s="654">
        <v>180</v>
      </c>
      <c r="I54" s="654">
        <v>3.19</v>
      </c>
      <c r="J54" s="661">
        <v>55</v>
      </c>
      <c r="K54" s="654">
        <v>28.78</v>
      </c>
      <c r="L54" s="662"/>
      <c r="M54" s="654"/>
      <c r="N54" s="654"/>
      <c r="O54" s="652">
        <f t="shared" si="6"/>
        <v>15</v>
      </c>
      <c r="P54" s="652">
        <f t="shared" si="2"/>
        <v>20</v>
      </c>
      <c r="Q54" s="651">
        <v>46.199999999999996</v>
      </c>
      <c r="R54" s="652">
        <v>82.5</v>
      </c>
      <c r="S54" s="652">
        <v>412.5</v>
      </c>
      <c r="T54" s="654"/>
      <c r="U54" s="654"/>
      <c r="V54" s="655"/>
      <c r="W54" s="655"/>
      <c r="X54" s="671">
        <v>53709.741774760965</v>
      </c>
      <c r="Y54" s="398" t="s">
        <v>212</v>
      </c>
      <c r="Z54" s="399" t="str">
        <f t="shared" si="5"/>
        <v>STW1</v>
      </c>
      <c r="AA54" s="400">
        <v>5017807.8719999921</v>
      </c>
      <c r="AB54" s="400">
        <v>0</v>
      </c>
      <c r="AC54" s="400">
        <v>5017807.8719999921</v>
      </c>
      <c r="AD54" s="455">
        <v>0</v>
      </c>
      <c r="AE54" s="458">
        <v>0.10388943370189975</v>
      </c>
      <c r="AF54" s="401">
        <v>0.20280111583854987</v>
      </c>
      <c r="AG54" s="401">
        <v>0</v>
      </c>
      <c r="AH54" s="459">
        <v>0</v>
      </c>
      <c r="AI54" s="475">
        <v>487769.71457254008</v>
      </c>
      <c r="AJ54" s="400">
        <v>19014.962500000001</v>
      </c>
      <c r="AK54" s="400">
        <v>53709.741774760965</v>
      </c>
      <c r="AL54" s="400">
        <v>60566.778600000005</v>
      </c>
      <c r="AM54" s="400">
        <v>354478.23169777909</v>
      </c>
      <c r="AN54" s="400">
        <v>0</v>
      </c>
      <c r="AO54" s="455">
        <v>0</v>
      </c>
      <c r="AP54" s="547">
        <v>0.52760934149079808</v>
      </c>
      <c r="AQ54" s="478">
        <v>0.33754809247009643</v>
      </c>
      <c r="AR54" s="479">
        <v>0.44095340533774574</v>
      </c>
      <c r="AS54" s="571">
        <v>-50240.280600971601</v>
      </c>
      <c r="AT54" s="565">
        <v>28007.828334440979</v>
      </c>
      <c r="AU54" s="565">
        <v>24963.466651333329</v>
      </c>
      <c r="AV54" s="565">
        <v>22879.21940389269</v>
      </c>
      <c r="AW54" s="565">
        <v>13867.724122224432</v>
      </c>
      <c r="AX54" s="565">
        <v>2378.8223274415095</v>
      </c>
      <c r="AY54" s="565">
        <v>1571.6960550599233</v>
      </c>
      <c r="AZ54" s="565">
        <v>107.61785707020056</v>
      </c>
      <c r="BA54" s="565">
        <v>3403.4063977050068</v>
      </c>
      <c r="BB54" s="565">
        <v>2536.7279107103095</v>
      </c>
      <c r="BC54" s="572">
        <v>1675.8355349806006</v>
      </c>
    </row>
    <row r="55" spans="1:55">
      <c r="A55" s="347">
        <f t="shared" si="1"/>
        <v>52</v>
      </c>
      <c r="B55" s="349" t="s">
        <v>210</v>
      </c>
      <c r="C55" s="351" t="s">
        <v>263</v>
      </c>
      <c r="D55" s="351"/>
      <c r="E55" s="351">
        <v>600793</v>
      </c>
      <c r="F55" s="351">
        <v>1134590</v>
      </c>
      <c r="G55" s="351"/>
      <c r="H55" s="654">
        <v>227</v>
      </c>
      <c r="I55" s="654">
        <v>4.5599999999999996</v>
      </c>
      <c r="J55" s="661">
        <v>33</v>
      </c>
      <c r="K55" s="654">
        <v>99.26</v>
      </c>
      <c r="L55" s="662"/>
      <c r="M55" s="654"/>
      <c r="N55" s="654"/>
      <c r="O55" s="652">
        <f t="shared" si="6"/>
        <v>15</v>
      </c>
      <c r="P55" s="652">
        <f t="shared" si="2"/>
        <v>20</v>
      </c>
      <c r="Q55" s="651">
        <v>27.72</v>
      </c>
      <c r="R55" s="652">
        <v>49.5</v>
      </c>
      <c r="S55" s="652">
        <v>247.5</v>
      </c>
      <c r="T55" s="654"/>
      <c r="U55" s="654"/>
      <c r="V55" s="655"/>
      <c r="W55" s="655"/>
      <c r="X55" s="671">
        <v>36920.047697181537</v>
      </c>
      <c r="Y55" s="398" t="s">
        <v>212</v>
      </c>
      <c r="Z55" s="399" t="str">
        <f t="shared" si="5"/>
        <v>STW2</v>
      </c>
      <c r="AA55" s="400">
        <v>3010684.7231999971</v>
      </c>
      <c r="AB55" s="400">
        <v>0</v>
      </c>
      <c r="AC55" s="400">
        <v>3010684.7231999971</v>
      </c>
      <c r="AD55" s="455">
        <v>0</v>
      </c>
      <c r="AE55" s="458">
        <v>0.12352072723379467</v>
      </c>
      <c r="AF55" s="401">
        <v>0.24127750257694996</v>
      </c>
      <c r="AG55" s="401">
        <v>0</v>
      </c>
      <c r="AH55" s="459">
        <v>0</v>
      </c>
      <c r="AI55" s="475">
        <v>329188.72781584901</v>
      </c>
      <c r="AJ55" s="400">
        <v>19014.962500000001</v>
      </c>
      <c r="AK55" s="400">
        <v>36920.047697181537</v>
      </c>
      <c r="AL55" s="400">
        <v>60566.778600000005</v>
      </c>
      <c r="AM55" s="400">
        <v>212686.93901866747</v>
      </c>
      <c r="AN55" s="400">
        <v>0</v>
      </c>
      <c r="AO55" s="455">
        <v>0</v>
      </c>
      <c r="AP55" s="547">
        <v>0.69599987991816747</v>
      </c>
      <c r="AQ55" s="478">
        <v>0</v>
      </c>
      <c r="AR55" s="479">
        <v>0</v>
      </c>
      <c r="AS55" s="571">
        <v>-33906.438965032459</v>
      </c>
      <c r="AT55" s="565">
        <v>13016.583470442116</v>
      </c>
      <c r="AU55" s="565">
        <v>11346.488199707959</v>
      </c>
      <c r="AV55" s="565">
        <v>10245.656297368339</v>
      </c>
      <c r="AW55" s="565">
        <v>4312.3107661834783</v>
      </c>
      <c r="AX55" s="565">
        <v>-3381.5672247577299</v>
      </c>
      <c r="AY55" s="565">
        <v>-3734.8180257196382</v>
      </c>
      <c r="AZ55" s="565">
        <v>-4167.0273464474822</v>
      </c>
      <c r="BA55" s="565">
        <v>-1777.5537108070996</v>
      </c>
      <c r="BB55" s="565">
        <v>-2292.9759656841561</v>
      </c>
      <c r="BC55" s="572">
        <v>-2793.5314310091344</v>
      </c>
    </row>
    <row r="56" spans="1:55">
      <c r="A56" s="347">
        <f t="shared" si="1"/>
        <v>53</v>
      </c>
      <c r="B56" s="349" t="s">
        <v>210</v>
      </c>
      <c r="C56" s="351" t="s">
        <v>264</v>
      </c>
      <c r="D56" s="351"/>
      <c r="E56" s="351">
        <v>602800</v>
      </c>
      <c r="F56" s="351">
        <v>1117220</v>
      </c>
      <c r="G56" s="351">
        <v>1180</v>
      </c>
      <c r="H56" s="654">
        <v>184.48</v>
      </c>
      <c r="I56" s="654">
        <v>0</v>
      </c>
      <c r="J56" s="661">
        <v>68</v>
      </c>
      <c r="K56" s="654">
        <v>25.7</v>
      </c>
      <c r="L56" s="662"/>
      <c r="M56" s="654"/>
      <c r="N56" s="654"/>
      <c r="O56" s="652">
        <f t="shared" si="6"/>
        <v>15</v>
      </c>
      <c r="P56" s="652">
        <f t="shared" si="2"/>
        <v>20</v>
      </c>
      <c r="Q56" s="651">
        <v>57.12</v>
      </c>
      <c r="R56" s="652">
        <v>102</v>
      </c>
      <c r="S56" s="652">
        <v>510</v>
      </c>
      <c r="T56" s="654"/>
      <c r="U56" s="654"/>
      <c r="V56" s="655"/>
      <c r="W56" s="655"/>
      <c r="X56" s="671">
        <v>61007.354946731182</v>
      </c>
      <c r="Y56" s="398" t="s">
        <v>212</v>
      </c>
      <c r="Z56" s="399" t="str">
        <f t="shared" si="5"/>
        <v>JWTW1</v>
      </c>
      <c r="AA56" s="400">
        <v>6203835.1871999968</v>
      </c>
      <c r="AB56" s="400">
        <v>0</v>
      </c>
      <c r="AC56" s="400">
        <v>6203835.1871999968</v>
      </c>
      <c r="AD56" s="455">
        <v>0</v>
      </c>
      <c r="AE56" s="458">
        <v>9.5380282127782462E-2</v>
      </c>
      <c r="AF56" s="401">
        <v>0.18888785665374361</v>
      </c>
      <c r="AG56" s="401">
        <v>0</v>
      </c>
      <c r="AH56" s="459">
        <v>0</v>
      </c>
      <c r="AI56" s="475">
        <v>578853.09160034894</v>
      </c>
      <c r="AJ56" s="400">
        <v>19014.962500000001</v>
      </c>
      <c r="AK56" s="400">
        <v>61007.354946731182</v>
      </c>
      <c r="AL56" s="400">
        <v>60566.778600000005</v>
      </c>
      <c r="AM56" s="400">
        <v>438263.99555361783</v>
      </c>
      <c r="AN56" s="400">
        <v>0</v>
      </c>
      <c r="AO56" s="455">
        <v>0</v>
      </c>
      <c r="AP56" s="547">
        <v>0.47216067021205677</v>
      </c>
      <c r="AQ56" s="478">
        <v>0.43299005732793927</v>
      </c>
      <c r="AR56" s="479">
        <v>0.54517854220566875</v>
      </c>
      <c r="AS56" s="571">
        <v>-59621.868434835924</v>
      </c>
      <c r="AT56" s="565">
        <v>36879.802592536209</v>
      </c>
      <c r="AU56" s="565">
        <v>33023.374393026046</v>
      </c>
      <c r="AV56" s="565">
        <v>30358.018078025707</v>
      </c>
      <c r="AW56" s="565">
        <v>19901.88365151942</v>
      </c>
      <c r="AX56" s="565">
        <v>6694.4423270930411</v>
      </c>
      <c r="AY56" s="565">
        <v>5619.11691250892</v>
      </c>
      <c r="AZ56" s="565">
        <v>3153.4909693615546</v>
      </c>
      <c r="BA56" s="565">
        <v>7007.423862125188</v>
      </c>
      <c r="BB56" s="565">
        <v>5878.5258931743228</v>
      </c>
      <c r="BC56" s="572">
        <v>4798.7104446126268</v>
      </c>
    </row>
    <row r="57" spans="1:55">
      <c r="A57" s="347">
        <f t="shared" si="1"/>
        <v>54</v>
      </c>
      <c r="B57" s="349" t="s">
        <v>210</v>
      </c>
      <c r="C57" s="351" t="s">
        <v>265</v>
      </c>
      <c r="D57" s="351"/>
      <c r="E57" s="351">
        <v>604659</v>
      </c>
      <c r="F57" s="351">
        <v>1117744</v>
      </c>
      <c r="G57" s="351"/>
      <c r="H57" s="654">
        <v>220</v>
      </c>
      <c r="I57" s="654">
        <v>5.69</v>
      </c>
      <c r="J57" s="661">
        <v>40</v>
      </c>
      <c r="K57" s="654">
        <v>57.61</v>
      </c>
      <c r="L57" s="662"/>
      <c r="M57" s="654"/>
      <c r="N57" s="654"/>
      <c r="O57" s="652">
        <f t="shared" si="6"/>
        <v>15</v>
      </c>
      <c r="P57" s="652">
        <f t="shared" si="2"/>
        <v>20</v>
      </c>
      <c r="Q57" s="651">
        <v>33.6</v>
      </c>
      <c r="R57" s="652">
        <v>60</v>
      </c>
      <c r="S57" s="652">
        <v>300</v>
      </c>
      <c r="T57" s="654"/>
      <c r="U57" s="654"/>
      <c r="V57" s="655"/>
      <c r="W57" s="655"/>
      <c r="X57" s="671">
        <v>36781.81350923577</v>
      </c>
      <c r="Y57" s="398" t="s">
        <v>212</v>
      </c>
      <c r="Z57" s="399" t="str">
        <f t="shared" si="5"/>
        <v>JWTW2</v>
      </c>
      <c r="AA57" s="400">
        <v>3649314.8159999968</v>
      </c>
      <c r="AB57" s="400">
        <v>0</v>
      </c>
      <c r="AC57" s="400">
        <v>3649314.8159999968</v>
      </c>
      <c r="AD57" s="455">
        <v>0</v>
      </c>
      <c r="AE57" s="458">
        <v>0.10470617478041988</v>
      </c>
      <c r="AF57" s="401">
        <v>0.21421822184572939</v>
      </c>
      <c r="AG57" s="401">
        <v>0</v>
      </c>
      <c r="AH57" s="459">
        <v>0</v>
      </c>
      <c r="AI57" s="475">
        <v>374165.90493489336</v>
      </c>
      <c r="AJ57" s="400">
        <v>19014.962500000001</v>
      </c>
      <c r="AK57" s="400">
        <v>36781.81350923577</v>
      </c>
      <c r="AL57" s="400">
        <v>60566.778600000005</v>
      </c>
      <c r="AM57" s="400">
        <v>257802.35032565755</v>
      </c>
      <c r="AN57" s="400">
        <v>0</v>
      </c>
      <c r="AO57" s="455">
        <v>0</v>
      </c>
      <c r="AP57" s="547">
        <v>0.59690202805756076</v>
      </c>
      <c r="AQ57" s="478">
        <v>0.19859347748398748</v>
      </c>
      <c r="AR57" s="479">
        <v>0.29245368686152218</v>
      </c>
      <c r="AS57" s="571">
        <v>-38539.088208294008</v>
      </c>
      <c r="AT57" s="565">
        <v>17814.749127395891</v>
      </c>
      <c r="AU57" s="565">
        <v>15707.387270906531</v>
      </c>
      <c r="AV57" s="565">
        <v>14293.65048603477</v>
      </c>
      <c r="AW57" s="565">
        <v>8162.7060765237529</v>
      </c>
      <c r="AX57" s="565">
        <v>355.8578799188881</v>
      </c>
      <c r="AY57" s="565">
        <v>-141.8078437674626</v>
      </c>
      <c r="AZ57" s="565">
        <v>-929.94091284441811</v>
      </c>
      <c r="BA57" s="565">
        <v>1626.604163271285</v>
      </c>
      <c r="BB57" s="565">
        <v>1017.5051463006934</v>
      </c>
      <c r="BC57" s="572">
        <v>434.88869528534588</v>
      </c>
    </row>
    <row r="58" spans="1:55">
      <c r="A58" s="347">
        <f t="shared" si="1"/>
        <v>55</v>
      </c>
      <c r="B58" s="349" t="s">
        <v>210</v>
      </c>
      <c r="C58" s="351" t="s">
        <v>266</v>
      </c>
      <c r="D58" s="351"/>
      <c r="E58" s="351">
        <v>595779</v>
      </c>
      <c r="F58" s="351">
        <v>1107850</v>
      </c>
      <c r="G58" s="351">
        <v>1346</v>
      </c>
      <c r="H58" s="654">
        <v>186</v>
      </c>
      <c r="I58" s="654">
        <v>18.399999999999999</v>
      </c>
      <c r="J58" s="661">
        <v>50</v>
      </c>
      <c r="K58" s="654">
        <v>44.88</v>
      </c>
      <c r="L58" s="662"/>
      <c r="M58" s="654"/>
      <c r="N58" s="654"/>
      <c r="O58" s="652">
        <f t="shared" si="6"/>
        <v>15</v>
      </c>
      <c r="P58" s="652">
        <f t="shared" si="2"/>
        <v>20</v>
      </c>
      <c r="Q58" s="651">
        <v>42</v>
      </c>
      <c r="R58" s="652">
        <v>75</v>
      </c>
      <c r="S58" s="652">
        <v>375</v>
      </c>
      <c r="T58" s="654"/>
      <c r="U58" s="654"/>
      <c r="V58" s="655"/>
      <c r="W58" s="655"/>
      <c r="X58" s="671">
        <v>53709.741774760965</v>
      </c>
      <c r="Y58" s="398" t="s">
        <v>212</v>
      </c>
      <c r="Z58" s="399" t="str">
        <f t="shared" si="5"/>
        <v>SRTW1</v>
      </c>
      <c r="AA58" s="400">
        <v>4561643.5199999958</v>
      </c>
      <c r="AB58" s="400">
        <v>0</v>
      </c>
      <c r="AC58" s="400">
        <v>4561643.5199999958</v>
      </c>
      <c r="AD58" s="455">
        <v>0</v>
      </c>
      <c r="AE58" s="458">
        <v>0.11253008843854728</v>
      </c>
      <c r="AF58" s="401">
        <v>0.21426853455617323</v>
      </c>
      <c r="AG58" s="401">
        <v>0</v>
      </c>
      <c r="AH58" s="459">
        <v>0</v>
      </c>
      <c r="AI58" s="475">
        <v>455544.42078183295</v>
      </c>
      <c r="AJ58" s="400">
        <v>19014.962500000001</v>
      </c>
      <c r="AK58" s="400">
        <v>53709.741774760965</v>
      </c>
      <c r="AL58" s="400">
        <v>60566.778600000005</v>
      </c>
      <c r="AM58" s="400">
        <v>322252.93790707196</v>
      </c>
      <c r="AN58" s="400">
        <v>0</v>
      </c>
      <c r="AO58" s="455">
        <v>0</v>
      </c>
      <c r="AP58" s="547">
        <v>0.56703114389260756</v>
      </c>
      <c r="AQ58" s="478">
        <v>0.26308177618840478</v>
      </c>
      <c r="AR58" s="479">
        <v>0.35290283349507456</v>
      </c>
      <c r="AS58" s="571">
        <v>-46921.075340528798</v>
      </c>
      <c r="AT58" s="565">
        <v>24581.075655236797</v>
      </c>
      <c r="AU58" s="565">
        <v>21849.047247668583</v>
      </c>
      <c r="AV58" s="565">
        <v>19988.303487750902</v>
      </c>
      <c r="AW58" s="565">
        <v>11132.035914565029</v>
      </c>
      <c r="AX58" s="565">
        <v>-256.45296262324473</v>
      </c>
      <c r="AY58" s="565">
        <v>-960.42571877308592</v>
      </c>
      <c r="AZ58" s="565">
        <v>-1989.6294693934124</v>
      </c>
      <c r="BA58" s="565">
        <v>1160.1905757857962</v>
      </c>
      <c r="BB58" s="565">
        <v>334.31659805522656</v>
      </c>
      <c r="BC58" s="572">
        <v>-455.64981542618602</v>
      </c>
    </row>
    <row r="59" spans="1:55">
      <c r="A59" s="347">
        <f t="shared" si="1"/>
        <v>56</v>
      </c>
      <c r="B59" s="349" t="s">
        <v>210</v>
      </c>
      <c r="C59" s="351" t="s">
        <v>267</v>
      </c>
      <c r="D59" s="351"/>
      <c r="E59" s="351">
        <v>569800</v>
      </c>
      <c r="F59" s="351">
        <v>1230107</v>
      </c>
      <c r="G59" s="351">
        <v>2446</v>
      </c>
      <c r="H59" s="654">
        <v>75</v>
      </c>
      <c r="I59" s="654">
        <v>14.2</v>
      </c>
      <c r="J59" s="661">
        <v>41</v>
      </c>
      <c r="K59" s="654">
        <v>13.45</v>
      </c>
      <c r="L59" s="662"/>
      <c r="M59" s="654"/>
      <c r="N59" s="654"/>
      <c r="O59" s="652">
        <f t="shared" si="6"/>
        <v>15</v>
      </c>
      <c r="P59" s="652">
        <f t="shared" si="2"/>
        <v>20</v>
      </c>
      <c r="Q59" s="651">
        <v>34.44</v>
      </c>
      <c r="R59" s="652">
        <v>61.5</v>
      </c>
      <c r="S59" s="652">
        <v>307.5</v>
      </c>
      <c r="T59" s="654"/>
      <c r="U59" s="654"/>
      <c r="V59" s="655"/>
      <c r="W59" s="655"/>
      <c r="X59" s="671">
        <v>36781.81350923577</v>
      </c>
      <c r="Y59" s="398" t="s">
        <v>212</v>
      </c>
      <c r="Z59" s="399" t="str">
        <f t="shared" si="5"/>
        <v>DHBH2</v>
      </c>
      <c r="AA59" s="400">
        <v>3740547.6863999995</v>
      </c>
      <c r="AB59" s="400">
        <v>0</v>
      </c>
      <c r="AC59" s="400">
        <v>3740547.6863999995</v>
      </c>
      <c r="AD59" s="455">
        <v>0</v>
      </c>
      <c r="AE59" s="458">
        <v>0.10257877750127352</v>
      </c>
      <c r="AF59" s="401">
        <v>0.21114282445101137</v>
      </c>
      <c r="AG59" s="401">
        <v>0</v>
      </c>
      <c r="AH59" s="459">
        <v>0</v>
      </c>
      <c r="AI59" s="475">
        <v>380610.96369303478</v>
      </c>
      <c r="AJ59" s="400">
        <v>19014.962500000001</v>
      </c>
      <c r="AK59" s="400">
        <v>36781.81350923577</v>
      </c>
      <c r="AL59" s="400">
        <v>60566.778600000005</v>
      </c>
      <c r="AM59" s="400">
        <v>264247.40908379899</v>
      </c>
      <c r="AN59" s="400">
        <v>0</v>
      </c>
      <c r="AO59" s="455">
        <v>0</v>
      </c>
      <c r="AP59" s="547">
        <v>0.58559688877500327</v>
      </c>
      <c r="AQ59" s="478">
        <v>0.22217717416994165</v>
      </c>
      <c r="AR59" s="479">
        <v>0.32027130008550553</v>
      </c>
      <c r="AS59" s="571">
        <v>-39202.929260382545</v>
      </c>
      <c r="AT59" s="565">
        <v>18500.099663236728</v>
      </c>
      <c r="AU59" s="565">
        <v>16330.271151639481</v>
      </c>
      <c r="AV59" s="565">
        <v>14871.833669263127</v>
      </c>
      <c r="AW59" s="565">
        <v>8709.8437180556339</v>
      </c>
      <c r="AX59" s="565">
        <v>882.91293793184104</v>
      </c>
      <c r="AY59" s="565">
        <v>364.61651099913934</v>
      </c>
      <c r="AZ59" s="565">
        <v>-504.99783194264671</v>
      </c>
      <c r="BA59" s="565">
        <v>2078.6863623832232</v>
      </c>
      <c r="BB59" s="565">
        <v>1464.5372126286579</v>
      </c>
      <c r="BC59" s="572">
        <v>861.18576536670037</v>
      </c>
    </row>
    <row r="60" spans="1:55">
      <c r="A60" s="347">
        <f t="shared" si="1"/>
        <v>57</v>
      </c>
      <c r="B60" s="349" t="s">
        <v>210</v>
      </c>
      <c r="C60" s="351" t="s">
        <v>268</v>
      </c>
      <c r="D60" s="351"/>
      <c r="E60" s="351">
        <v>610691</v>
      </c>
      <c r="F60" s="351">
        <v>1204682</v>
      </c>
      <c r="G60" s="351">
        <v>1192</v>
      </c>
      <c r="H60" s="654">
        <v>94.5</v>
      </c>
      <c r="I60" s="654">
        <v>7.05</v>
      </c>
      <c r="J60" s="661">
        <v>42</v>
      </c>
      <c r="K60" s="654">
        <v>8.6</v>
      </c>
      <c r="L60" s="662"/>
      <c r="M60" s="654"/>
      <c r="N60" s="654"/>
      <c r="O60" s="652">
        <f t="shared" si="6"/>
        <v>15</v>
      </c>
      <c r="P60" s="652">
        <f t="shared" si="2"/>
        <v>20</v>
      </c>
      <c r="Q60" s="651">
        <v>35.28</v>
      </c>
      <c r="R60" s="652">
        <v>63</v>
      </c>
      <c r="S60" s="652">
        <v>315</v>
      </c>
      <c r="T60" s="654"/>
      <c r="U60" s="654"/>
      <c r="V60" s="655"/>
      <c r="W60" s="655"/>
      <c r="X60" s="671">
        <v>36781.81350923577</v>
      </c>
      <c r="Y60" s="398" t="s">
        <v>212</v>
      </c>
      <c r="Z60" s="399" t="str">
        <f t="shared" si="5"/>
        <v>SNBH1</v>
      </c>
      <c r="AA60" s="400">
        <v>3831780.556800005</v>
      </c>
      <c r="AB60" s="400">
        <v>0</v>
      </c>
      <c r="AC60" s="400">
        <v>3831780.556800005</v>
      </c>
      <c r="AD60" s="455">
        <v>0</v>
      </c>
      <c r="AE60" s="458">
        <v>0.1005526848544674</v>
      </c>
      <c r="AF60" s="401">
        <v>0.20821387455128032</v>
      </c>
      <c r="AG60" s="401">
        <v>0</v>
      </c>
      <c r="AH60" s="459">
        <v>0</v>
      </c>
      <c r="AI60" s="475">
        <v>387056.02245117619</v>
      </c>
      <c r="AJ60" s="400">
        <v>19014.962500000001</v>
      </c>
      <c r="AK60" s="400">
        <v>36781.81350923577</v>
      </c>
      <c r="AL60" s="400">
        <v>60566.778600000005</v>
      </c>
      <c r="AM60" s="400">
        <v>270692.46784194041</v>
      </c>
      <c r="AN60" s="400">
        <v>0</v>
      </c>
      <c r="AO60" s="455">
        <v>0</v>
      </c>
      <c r="AP60" s="547">
        <v>0.57483008945828207</v>
      </c>
      <c r="AQ60" s="478">
        <v>0.24316910120733359</v>
      </c>
      <c r="AR60" s="479">
        <v>0.34454375689217098</v>
      </c>
      <c r="AS60" s="571">
        <v>-39866.770312471141</v>
      </c>
      <c r="AT60" s="565">
        <v>19185.450199077564</v>
      </c>
      <c r="AU60" s="565">
        <v>16953.155032372437</v>
      </c>
      <c r="AV60" s="565">
        <v>15450.016852491484</v>
      </c>
      <c r="AW60" s="565">
        <v>9256.9813595875148</v>
      </c>
      <c r="AX60" s="565">
        <v>1409.9679959447913</v>
      </c>
      <c r="AY60" s="565">
        <v>871.04086576574264</v>
      </c>
      <c r="AZ60" s="565">
        <v>-93.131767618504682</v>
      </c>
      <c r="BA60" s="565">
        <v>2523.7608125469828</v>
      </c>
      <c r="BB60" s="565">
        <v>1903.0443326411287</v>
      </c>
      <c r="BC60" s="572">
        <v>1287.4828354480603</v>
      </c>
    </row>
    <row r="61" spans="1:55">
      <c r="A61" s="347">
        <f t="shared" si="1"/>
        <v>58</v>
      </c>
      <c r="B61" s="349" t="s">
        <v>210</v>
      </c>
      <c r="C61" s="351" t="s">
        <v>269</v>
      </c>
      <c r="D61" s="351"/>
      <c r="E61" s="351">
        <v>569303</v>
      </c>
      <c r="F61" s="351">
        <v>1224795</v>
      </c>
      <c r="G61" s="351">
        <v>2257</v>
      </c>
      <c r="H61" s="654">
        <v>109</v>
      </c>
      <c r="I61" s="654">
        <v>0</v>
      </c>
      <c r="J61" s="661">
        <v>35</v>
      </c>
      <c r="K61" s="654">
        <v>40.32</v>
      </c>
      <c r="L61" s="662"/>
      <c r="M61" s="654"/>
      <c r="N61" s="654"/>
      <c r="O61" s="652">
        <f t="shared" si="6"/>
        <v>15</v>
      </c>
      <c r="P61" s="652">
        <f t="shared" si="2"/>
        <v>20</v>
      </c>
      <c r="Q61" s="651">
        <v>29.4</v>
      </c>
      <c r="R61" s="652">
        <v>52.5</v>
      </c>
      <c r="S61" s="652">
        <v>262.5</v>
      </c>
      <c r="T61" s="654"/>
      <c r="U61" s="654"/>
      <c r="V61" s="655"/>
      <c r="W61" s="655"/>
      <c r="X61" s="671">
        <v>36781.81350923577</v>
      </c>
      <c r="Y61" s="398" t="s">
        <v>212</v>
      </c>
      <c r="Z61" s="399" t="str">
        <f t="shared" si="5"/>
        <v>GKBH1</v>
      </c>
      <c r="AA61" s="400">
        <v>3193150.4640000025</v>
      </c>
      <c r="AB61" s="400">
        <v>0</v>
      </c>
      <c r="AC61" s="400">
        <v>3193150.4640000025</v>
      </c>
      <c r="AD61" s="455">
        <v>0</v>
      </c>
      <c r="AE61" s="458">
        <v>0.11716664455827618</v>
      </c>
      <c r="AF61" s="401">
        <v>0.23223126372907316</v>
      </c>
      <c r="AG61" s="401">
        <v>0</v>
      </c>
      <c r="AH61" s="459">
        <v>0</v>
      </c>
      <c r="AI61" s="475">
        <v>341940.61114418611</v>
      </c>
      <c r="AJ61" s="400">
        <v>19014.962500000001</v>
      </c>
      <c r="AK61" s="400">
        <v>36781.81350923577</v>
      </c>
      <c r="AL61" s="400">
        <v>60566.778600000005</v>
      </c>
      <c r="AM61" s="400">
        <v>225577.05653495036</v>
      </c>
      <c r="AN61" s="400">
        <v>0</v>
      </c>
      <c r="AO61" s="455">
        <v>0</v>
      </c>
      <c r="AP61" s="547">
        <v>0.66311784385539785</v>
      </c>
      <c r="AQ61" s="478">
        <v>0</v>
      </c>
      <c r="AR61" s="479">
        <v>0</v>
      </c>
      <c r="AS61" s="571">
        <v>-35219.882947851147</v>
      </c>
      <c r="AT61" s="565">
        <v>14387.996448191709</v>
      </c>
      <c r="AU61" s="565">
        <v>12592.967867241781</v>
      </c>
      <c r="AV61" s="565">
        <v>11402.734569892975</v>
      </c>
      <c r="AW61" s="565">
        <v>5427.0178688643391</v>
      </c>
      <c r="AX61" s="565">
        <v>-2279.4174101458716</v>
      </c>
      <c r="AY61" s="565">
        <v>-2673.9296176004814</v>
      </c>
      <c r="AZ61" s="565">
        <v>-3193.7192892420849</v>
      </c>
      <c r="BA61" s="565">
        <v>-726.98263055989037</v>
      </c>
      <c r="BB61" s="565">
        <v>-1265.8045543397936</v>
      </c>
      <c r="BC61" s="572">
        <v>-1788.7573982865808</v>
      </c>
    </row>
    <row r="62" spans="1:55">
      <c r="A62" s="347">
        <f t="shared" si="1"/>
        <v>59</v>
      </c>
      <c r="B62" s="349" t="s">
        <v>210</v>
      </c>
      <c r="C62" s="351" t="s">
        <v>270</v>
      </c>
      <c r="D62" s="351"/>
      <c r="E62" s="351">
        <v>579090</v>
      </c>
      <c r="F62" s="351">
        <v>1332043</v>
      </c>
      <c r="G62" s="351">
        <v>1375</v>
      </c>
      <c r="H62" s="654">
        <v>81</v>
      </c>
      <c r="I62" s="654">
        <v>13.3</v>
      </c>
      <c r="J62" s="661">
        <v>29</v>
      </c>
      <c r="K62" s="654">
        <v>24.71</v>
      </c>
      <c r="L62" s="662"/>
      <c r="M62" s="654"/>
      <c r="N62" s="654"/>
      <c r="O62" s="652">
        <v>80</v>
      </c>
      <c r="P62" s="652">
        <f t="shared" si="2"/>
        <v>20</v>
      </c>
      <c r="Q62" s="651">
        <v>24.36</v>
      </c>
      <c r="R62" s="652">
        <v>43.5</v>
      </c>
      <c r="S62" s="652">
        <v>217.5</v>
      </c>
      <c r="T62" s="654"/>
      <c r="U62" s="654"/>
      <c r="V62" s="655"/>
      <c r="W62" s="655"/>
      <c r="X62" s="671">
        <v>36920.047697181537</v>
      </c>
      <c r="Y62" s="398" t="s">
        <v>212</v>
      </c>
      <c r="Z62" s="399" t="str">
        <f t="shared" si="5"/>
        <v>THG 43</v>
      </c>
      <c r="AA62" s="400">
        <v>2645753.2415999998</v>
      </c>
      <c r="AB62" s="400">
        <v>0</v>
      </c>
      <c r="AC62" s="400">
        <v>2645753.2415999998</v>
      </c>
      <c r="AD62" s="455">
        <v>0</v>
      </c>
      <c r="AE62" s="458">
        <v>0.13814663632322494</v>
      </c>
      <c r="AF62" s="401">
        <v>0.26240171966862313</v>
      </c>
      <c r="AG62" s="401">
        <v>0</v>
      </c>
      <c r="AH62" s="459">
        <v>0</v>
      </c>
      <c r="AI62" s="475">
        <v>303408.49278328323</v>
      </c>
      <c r="AJ62" s="400">
        <v>19014.962500000001</v>
      </c>
      <c r="AK62" s="400">
        <v>36920.047697181537</v>
      </c>
      <c r="AL62" s="400">
        <v>60566.778600000005</v>
      </c>
      <c r="AM62" s="400">
        <v>186906.70398610173</v>
      </c>
      <c r="AN62" s="400">
        <v>0</v>
      </c>
      <c r="AO62" s="455">
        <v>0</v>
      </c>
      <c r="AP62" s="547">
        <v>0.77360106094512782</v>
      </c>
      <c r="AQ62" s="478">
        <v>0</v>
      </c>
      <c r="AR62" s="479">
        <v>0</v>
      </c>
      <c r="AS62" s="571">
        <v>-31251.074756678136</v>
      </c>
      <c r="AT62" s="565">
        <v>10275.18132707877</v>
      </c>
      <c r="AU62" s="565">
        <v>8854.9526767761599</v>
      </c>
      <c r="AV62" s="565">
        <v>7932.9235644549044</v>
      </c>
      <c r="AW62" s="565">
        <v>2123.7602000559527</v>
      </c>
      <c r="AX62" s="565">
        <v>-5489.7874568095358</v>
      </c>
      <c r="AY62" s="565">
        <v>-5760.5154447860514</v>
      </c>
      <c r="AZ62" s="565">
        <v>-6045.3089076292945</v>
      </c>
      <c r="BA62" s="565">
        <v>-3878.3528251834309</v>
      </c>
      <c r="BB62" s="565">
        <v>-4304.3506442189964</v>
      </c>
      <c r="BC62" s="572">
        <v>-4711.826818948668</v>
      </c>
    </row>
    <row r="63" spans="1:55">
      <c r="A63" s="405">
        <f t="shared" si="1"/>
        <v>60</v>
      </c>
      <c r="B63" s="371" t="s">
        <v>210</v>
      </c>
      <c r="C63" s="406" t="s">
        <v>271</v>
      </c>
      <c r="D63" s="406"/>
      <c r="E63" s="406">
        <v>569491</v>
      </c>
      <c r="F63" s="406">
        <v>1357769</v>
      </c>
      <c r="G63" s="406">
        <v>1433</v>
      </c>
      <c r="H63" s="658">
        <v>154</v>
      </c>
      <c r="I63" s="658">
        <v>16.46</v>
      </c>
      <c r="J63" s="663">
        <v>60</v>
      </c>
      <c r="K63" s="658">
        <v>7.46</v>
      </c>
      <c r="L63" s="664"/>
      <c r="M63" s="658"/>
      <c r="N63" s="658"/>
      <c r="O63" s="657">
        <v>100</v>
      </c>
      <c r="P63" s="657">
        <f t="shared" si="2"/>
        <v>20</v>
      </c>
      <c r="Q63" s="656">
        <v>50.4</v>
      </c>
      <c r="R63" s="657">
        <v>90</v>
      </c>
      <c r="S63" s="657">
        <v>450</v>
      </c>
      <c r="T63" s="658"/>
      <c r="U63" s="658"/>
      <c r="V63" s="659"/>
      <c r="W63" s="659"/>
      <c r="X63" s="671">
        <v>53709.741774760965</v>
      </c>
      <c r="Y63" s="339" t="s">
        <v>212</v>
      </c>
      <c r="Z63" s="407" t="str">
        <f t="shared" si="5"/>
        <v>TWJ3</v>
      </c>
      <c r="AA63" s="408">
        <v>5473972.2239999957</v>
      </c>
      <c r="AB63" s="408">
        <v>0</v>
      </c>
      <c r="AC63" s="408">
        <v>5473972.2239999957</v>
      </c>
      <c r="AD63" s="456">
        <v>0</v>
      </c>
      <c r="AE63" s="460">
        <v>9.6688888088026656E-2</v>
      </c>
      <c r="AF63" s="409">
        <v>0.19324493357386371</v>
      </c>
      <c r="AG63" s="409">
        <v>0</v>
      </c>
      <c r="AH63" s="461">
        <v>0</v>
      </c>
      <c r="AI63" s="476">
        <v>519995.00836324733</v>
      </c>
      <c r="AJ63" s="408">
        <v>19014.962500000001</v>
      </c>
      <c r="AK63" s="408">
        <v>53709.741774760965</v>
      </c>
      <c r="AL63" s="408">
        <v>60566.778600000005</v>
      </c>
      <c r="AM63" s="408">
        <v>386703.52548848634</v>
      </c>
      <c r="AN63" s="408">
        <v>0</v>
      </c>
      <c r="AO63" s="456">
        <v>0</v>
      </c>
      <c r="AP63" s="548">
        <v>0.49475783948929025</v>
      </c>
      <c r="AQ63" s="480">
        <v>0.39189699270833245</v>
      </c>
      <c r="AR63" s="481">
        <v>0.5021608436748537</v>
      </c>
      <c r="AS63" s="573">
        <v>-53559.485861414461</v>
      </c>
      <c r="AT63" s="566">
        <v>31434.581013645166</v>
      </c>
      <c r="AU63" s="566">
        <v>28077.886054998089</v>
      </c>
      <c r="AV63" s="566">
        <v>25770.135320034486</v>
      </c>
      <c r="AW63" s="566">
        <v>16603.412329883846</v>
      </c>
      <c r="AX63" s="566">
        <v>5014.0976175062706</v>
      </c>
      <c r="AY63" s="566">
        <v>4103.8178288929412</v>
      </c>
      <c r="AZ63" s="566">
        <v>2143.3817025102617</v>
      </c>
      <c r="BA63" s="566">
        <v>5583.5905096703445</v>
      </c>
      <c r="BB63" s="566">
        <v>4616.170824930553</v>
      </c>
      <c r="BC63" s="574">
        <v>3690.8128656142289</v>
      </c>
    </row>
    <row r="64" spans="1:55">
      <c r="A64" s="347">
        <f t="shared" si="1"/>
        <v>61</v>
      </c>
      <c r="B64" s="349" t="s">
        <v>272</v>
      </c>
      <c r="C64" s="346" t="s">
        <v>273</v>
      </c>
      <c r="D64" s="346" t="s">
        <v>274</v>
      </c>
      <c r="E64" s="346">
        <v>290068</v>
      </c>
      <c r="F64" s="346">
        <v>487279</v>
      </c>
      <c r="G64" s="346">
        <v>908</v>
      </c>
      <c r="H64" s="665">
        <v>441</v>
      </c>
      <c r="I64" s="665">
        <v>46.83</v>
      </c>
      <c r="J64" s="666">
        <v>71</v>
      </c>
      <c r="K64" s="665">
        <v>59.25</v>
      </c>
      <c r="L64" s="665">
        <f>J64*0.3</f>
        <v>21.3</v>
      </c>
      <c r="M64" s="665">
        <f>J64*0.4</f>
        <v>28.400000000000002</v>
      </c>
      <c r="N64" s="652">
        <f>J64*0.3</f>
        <v>21.3</v>
      </c>
      <c r="O64" s="667">
        <v>138</v>
      </c>
      <c r="P64" s="652">
        <f t="shared" si="2"/>
        <v>41.3</v>
      </c>
      <c r="Q64" s="651">
        <v>99.045000000000016</v>
      </c>
      <c r="R64" s="652">
        <v>31.950000000000003</v>
      </c>
      <c r="S64" s="652">
        <v>159.75</v>
      </c>
      <c r="T64" s="653">
        <v>33228</v>
      </c>
      <c r="U64" s="652">
        <v>6645.6</v>
      </c>
      <c r="V64" s="653">
        <v>26582.400000000005</v>
      </c>
      <c r="W64" s="653">
        <v>2658.2400000000007</v>
      </c>
      <c r="X64" s="672">
        <v>121254.07612811457</v>
      </c>
      <c r="Y64" s="398" t="s">
        <v>275</v>
      </c>
      <c r="Z64" s="399" t="str">
        <f t="shared" si="5"/>
        <v>NBTW-6</v>
      </c>
      <c r="AA64" s="400">
        <v>13395043.09764001</v>
      </c>
      <c r="AB64" s="400">
        <v>3640958.1000000066</v>
      </c>
      <c r="AC64" s="400">
        <v>3989234.6726399977</v>
      </c>
      <c r="AD64" s="455">
        <v>4854610.7999999952</v>
      </c>
      <c r="AE64" s="458">
        <v>8.3422393276036552E-2</v>
      </c>
      <c r="AF64" s="401">
        <v>0.2826496368444541</v>
      </c>
      <c r="AG64" s="401">
        <v>6.2558230029586298E-2</v>
      </c>
      <c r="AH64" s="459">
        <v>9.5319204036881336E-2</v>
      </c>
      <c r="AI64" s="475">
        <v>890332.9594454749</v>
      </c>
      <c r="AJ64" s="400">
        <v>19014.962500000001</v>
      </c>
      <c r="AK64" s="400">
        <v>121254.07612811457</v>
      </c>
      <c r="AL64" s="400">
        <v>60566.778600000005</v>
      </c>
      <c r="AM64" s="400">
        <v>652922.64221736032</v>
      </c>
      <c r="AN64" s="400">
        <v>0</v>
      </c>
      <c r="AO64" s="455">
        <v>36574.5</v>
      </c>
      <c r="AP64" s="547">
        <v>0.23954996292891997</v>
      </c>
      <c r="AQ64" s="478">
        <v>1.3820476738090024</v>
      </c>
      <c r="AR64" s="479">
        <v>1.5200305673986345</v>
      </c>
      <c r="AS64" s="571">
        <v>-91704.294822883909</v>
      </c>
      <c r="AT64" s="565">
        <v>132400.66945611016</v>
      </c>
      <c r="AU64" s="565">
        <v>126358.46283611737</v>
      </c>
      <c r="AV64" s="565">
        <v>120143.96266598618</v>
      </c>
      <c r="AW64" s="565">
        <v>102814.95742355684</v>
      </c>
      <c r="AX64" s="565">
        <v>81485.167577798944</v>
      </c>
      <c r="AY64" s="565">
        <v>77043.788270888545</v>
      </c>
      <c r="AZ64" s="565">
        <v>72511.263044506384</v>
      </c>
      <c r="BA64" s="565">
        <v>79892.425493570699</v>
      </c>
      <c r="BB64" s="565">
        <v>74768.606586444337</v>
      </c>
      <c r="BC64" s="572">
        <v>69843.095166896193</v>
      </c>
    </row>
    <row r="65" spans="1:55">
      <c r="A65" s="347">
        <f t="shared" si="1"/>
        <v>62</v>
      </c>
      <c r="B65" s="349" t="s">
        <v>272</v>
      </c>
      <c r="C65" s="346" t="s">
        <v>276</v>
      </c>
      <c r="D65" s="346" t="s">
        <v>277</v>
      </c>
      <c r="E65" s="346">
        <v>300532</v>
      </c>
      <c r="F65" s="346">
        <v>510052</v>
      </c>
      <c r="G65" s="346">
        <v>1000</v>
      </c>
      <c r="H65" s="665">
        <v>470</v>
      </c>
      <c r="I65" s="665">
        <v>17</v>
      </c>
      <c r="J65" s="666">
        <v>50</v>
      </c>
      <c r="K65" s="665">
        <v>50.86</v>
      </c>
      <c r="L65" s="665">
        <f t="shared" ref="L65:L87" si="7">J65*0.3</f>
        <v>15</v>
      </c>
      <c r="M65" s="665">
        <f t="shared" ref="M65:M87" si="8">J65*0.4</f>
        <v>20</v>
      </c>
      <c r="N65" s="652">
        <f t="shared" ref="N65:N87" si="9">J65*0.3</f>
        <v>15</v>
      </c>
      <c r="O65" s="667">
        <v>110</v>
      </c>
      <c r="P65" s="652">
        <f t="shared" si="2"/>
        <v>35</v>
      </c>
      <c r="Q65" s="651">
        <v>69.75</v>
      </c>
      <c r="R65" s="652">
        <v>22.5</v>
      </c>
      <c r="S65" s="652">
        <v>112.5</v>
      </c>
      <c r="T65" s="653">
        <v>23400</v>
      </c>
      <c r="U65" s="652">
        <v>4680</v>
      </c>
      <c r="V65" s="653">
        <v>18720</v>
      </c>
      <c r="W65" s="653">
        <v>1872</v>
      </c>
      <c r="X65" s="653">
        <v>121254.07612811457</v>
      </c>
      <c r="Y65" s="398" t="s">
        <v>275</v>
      </c>
      <c r="Z65" s="399" t="str">
        <f t="shared" si="5"/>
        <v>NBTW-5</v>
      </c>
      <c r="AA65" s="400">
        <v>9433128.9419999998</v>
      </c>
      <c r="AB65" s="400">
        <v>2564055</v>
      </c>
      <c r="AC65" s="400">
        <v>2809320.1920000026</v>
      </c>
      <c r="AD65" s="455">
        <v>3418740</v>
      </c>
      <c r="AE65" s="458">
        <v>0.11146209541364113</v>
      </c>
      <c r="AF65" s="401">
        <v>0.32562289662505484</v>
      </c>
      <c r="AG65" s="401">
        <v>8.3585127813268281E-2</v>
      </c>
      <c r="AH65" s="459">
        <v>0.12500169947980355</v>
      </c>
      <c r="AI65" s="475">
        <v>688615.49484597391</v>
      </c>
      <c r="AJ65" s="400">
        <v>19014.962500000001</v>
      </c>
      <c r="AK65" s="400">
        <v>121254.07612811457</v>
      </c>
      <c r="AL65" s="400">
        <v>60566.778600000005</v>
      </c>
      <c r="AM65" s="400">
        <v>459804.67761785933</v>
      </c>
      <c r="AN65" s="400">
        <v>0</v>
      </c>
      <c r="AO65" s="455">
        <v>27975</v>
      </c>
      <c r="AP65" s="547">
        <v>0.30390367847950062</v>
      </c>
      <c r="AQ65" s="478">
        <v>1.2253070163429265</v>
      </c>
      <c r="AR65" s="479">
        <v>1.3588477760996214</v>
      </c>
      <c r="AS65" s="571">
        <v>-70927.395969135338</v>
      </c>
      <c r="AT65" s="565">
        <v>92221.229543058536</v>
      </c>
      <c r="AU65" s="565">
        <v>88160.851080461784</v>
      </c>
      <c r="AV65" s="565">
        <v>83867.102857666468</v>
      </c>
      <c r="AW65" s="565">
        <v>66305.663794041378</v>
      </c>
      <c r="AX65" s="565">
        <v>43318.932772581538</v>
      </c>
      <c r="AY65" s="565">
        <v>39861.605683134032</v>
      </c>
      <c r="AZ65" s="565">
        <v>36462.525232481021</v>
      </c>
      <c r="BA65" s="565">
        <v>42307.232960101261</v>
      </c>
      <c r="BB65" s="565">
        <v>38360.129189455067</v>
      </c>
      <c r="BC65" s="572">
        <v>34733.140379797747</v>
      </c>
    </row>
    <row r="66" spans="1:55">
      <c r="A66" s="347">
        <f t="shared" si="1"/>
        <v>63</v>
      </c>
      <c r="B66" s="349" t="s">
        <v>272</v>
      </c>
      <c r="C66" s="346" t="s">
        <v>278</v>
      </c>
      <c r="D66" s="346" t="s">
        <v>279</v>
      </c>
      <c r="E66" s="346">
        <v>337939</v>
      </c>
      <c r="F66" s="346">
        <v>454121</v>
      </c>
      <c r="G66" s="346">
        <v>740</v>
      </c>
      <c r="H66" s="665">
        <v>256.89999999999998</v>
      </c>
      <c r="I66" s="665">
        <v>78.53</v>
      </c>
      <c r="J66" s="666">
        <v>46</v>
      </c>
      <c r="K66" s="665">
        <v>85.73</v>
      </c>
      <c r="L66" s="665">
        <f t="shared" si="7"/>
        <v>13.799999999999999</v>
      </c>
      <c r="M66" s="665">
        <f t="shared" si="8"/>
        <v>18.400000000000002</v>
      </c>
      <c r="N66" s="652">
        <f t="shared" si="9"/>
        <v>13.799999999999999</v>
      </c>
      <c r="O66" s="667">
        <v>147</v>
      </c>
      <c r="P66" s="652">
        <f t="shared" si="2"/>
        <v>33.799999999999997</v>
      </c>
      <c r="Q66" s="651">
        <v>64.17</v>
      </c>
      <c r="R66" s="652">
        <v>20.7</v>
      </c>
      <c r="S66" s="652">
        <v>103.5</v>
      </c>
      <c r="T66" s="653">
        <v>21527.999999999996</v>
      </c>
      <c r="U66" s="652">
        <v>4305.5999999999995</v>
      </c>
      <c r="V66" s="653">
        <v>17222.400000000005</v>
      </c>
      <c r="W66" s="653">
        <v>1722.2400000000005</v>
      </c>
      <c r="X66" s="653">
        <v>121254.07612811457</v>
      </c>
      <c r="Y66" s="398" t="s">
        <v>275</v>
      </c>
      <c r="Z66" s="399" t="str">
        <f t="shared" si="5"/>
        <v>NBTW-12</v>
      </c>
      <c r="AA66" s="400">
        <v>8678478.626640005</v>
      </c>
      <c r="AB66" s="400">
        <v>2358930.6000000057</v>
      </c>
      <c r="AC66" s="400">
        <v>2584574.5766399973</v>
      </c>
      <c r="AD66" s="455">
        <v>3145240.7999999961</v>
      </c>
      <c r="AE66" s="458">
        <v>0.11970565173566967</v>
      </c>
      <c r="AF66" s="401">
        <v>0.33825685705744746</v>
      </c>
      <c r="AG66" s="401">
        <v>8.9766948693771109E-2</v>
      </c>
      <c r="AH66" s="459">
        <v>0.13372823023113858</v>
      </c>
      <c r="AI66" s="475">
        <v>650193.12063654512</v>
      </c>
      <c r="AJ66" s="400">
        <v>19014.962500000001</v>
      </c>
      <c r="AK66" s="400">
        <v>121254.07612811457</v>
      </c>
      <c r="AL66" s="400">
        <v>60566.778600000005</v>
      </c>
      <c r="AM66" s="400">
        <v>423020.3034084306</v>
      </c>
      <c r="AN66" s="400">
        <v>0</v>
      </c>
      <c r="AO66" s="455">
        <v>26336.999999999996</v>
      </c>
      <c r="AP66" s="547">
        <v>0.32282340437635887</v>
      </c>
      <c r="AQ66" s="478">
        <v>1.1830538761271048</v>
      </c>
      <c r="AR66" s="479">
        <v>1.3150134562168558</v>
      </c>
      <c r="AS66" s="571">
        <v>-66969.891425564187</v>
      </c>
      <c r="AT66" s="565">
        <v>84568.002892953489</v>
      </c>
      <c r="AU66" s="565">
        <v>80885.115507955954</v>
      </c>
      <c r="AV66" s="565">
        <v>76957.2247989389</v>
      </c>
      <c r="AW66" s="565">
        <v>59197.09979677762</v>
      </c>
      <c r="AX66" s="565">
        <v>35803.548487502201</v>
      </c>
      <c r="AY66" s="565">
        <v>32650.75955720347</v>
      </c>
      <c r="AZ66" s="565">
        <v>29550.342230595976</v>
      </c>
      <c r="BA66" s="565">
        <v>34953.047563304513</v>
      </c>
      <c r="BB66" s="565">
        <v>31346.174394855836</v>
      </c>
      <c r="BC66" s="572">
        <v>28032.743412232328</v>
      </c>
    </row>
    <row r="67" spans="1:55">
      <c r="A67" s="347">
        <f t="shared" si="1"/>
        <v>64</v>
      </c>
      <c r="B67" s="349" t="s">
        <v>272</v>
      </c>
      <c r="C67" s="346" t="s">
        <v>280</v>
      </c>
      <c r="D67" s="346" t="s">
        <v>281</v>
      </c>
      <c r="E67" s="346">
        <v>389315</v>
      </c>
      <c r="F67" s="346">
        <v>520647</v>
      </c>
      <c r="G67" s="346">
        <v>1252</v>
      </c>
      <c r="H67" s="665">
        <v>302</v>
      </c>
      <c r="I67" s="665">
        <v>104.3</v>
      </c>
      <c r="J67" s="666">
        <v>41</v>
      </c>
      <c r="K67" s="665">
        <v>128.10999999999999</v>
      </c>
      <c r="L67" s="665">
        <f t="shared" si="7"/>
        <v>12.299999999999999</v>
      </c>
      <c r="M67" s="665">
        <f t="shared" si="8"/>
        <v>16.400000000000002</v>
      </c>
      <c r="N67" s="652">
        <f t="shared" si="9"/>
        <v>12.299999999999999</v>
      </c>
      <c r="O67" s="667">
        <v>160</v>
      </c>
      <c r="P67" s="652">
        <f t="shared" si="2"/>
        <v>32.299999999999997</v>
      </c>
      <c r="Q67" s="651">
        <v>57.195</v>
      </c>
      <c r="R67" s="652">
        <v>18.45</v>
      </c>
      <c r="S67" s="652">
        <v>92.25</v>
      </c>
      <c r="T67" s="653">
        <v>19187.999999999996</v>
      </c>
      <c r="U67" s="652">
        <v>3837.5999999999995</v>
      </c>
      <c r="V67" s="653">
        <v>15350.400000000001</v>
      </c>
      <c r="W67" s="653">
        <v>1535.0400000000002</v>
      </c>
      <c r="X67" s="653">
        <v>121254.07612811457</v>
      </c>
      <c r="Y67" s="398" t="s">
        <v>275</v>
      </c>
      <c r="Z67" s="399" t="str">
        <f t="shared" ref="Z67:Z103" si="10">C67</f>
        <v>NBTW-8</v>
      </c>
      <c r="AA67" s="400">
        <v>7735165.7324399911</v>
      </c>
      <c r="AB67" s="400">
        <v>2102525.0999999987</v>
      </c>
      <c r="AC67" s="400">
        <v>2303642.5574399992</v>
      </c>
      <c r="AD67" s="455">
        <v>2803366.800000004</v>
      </c>
      <c r="AE67" s="458">
        <v>0.13227204856803065</v>
      </c>
      <c r="AF67" s="401">
        <v>0.35751594308243551</v>
      </c>
      <c r="AG67" s="401">
        <v>9.9190456133562227E-2</v>
      </c>
      <c r="AH67" s="459">
        <v>0.14703086857158976</v>
      </c>
      <c r="AI67" s="475">
        <v>602165.15287475917</v>
      </c>
      <c r="AJ67" s="400">
        <v>19014.962500000001</v>
      </c>
      <c r="AK67" s="400">
        <v>121254.07612811457</v>
      </c>
      <c r="AL67" s="400">
        <v>60566.778600000005</v>
      </c>
      <c r="AM67" s="400">
        <v>377039.83564664464</v>
      </c>
      <c r="AN67" s="400">
        <v>0</v>
      </c>
      <c r="AO67" s="455">
        <v>24289.499999999996</v>
      </c>
      <c r="AP67" s="547">
        <v>0.35166444995083718</v>
      </c>
      <c r="AQ67" s="478">
        <v>1.1215166276451809</v>
      </c>
      <c r="AR67" s="479">
        <v>1.2508497613476806</v>
      </c>
      <c r="AS67" s="571">
        <v>-62023.010746100219</v>
      </c>
      <c r="AT67" s="565">
        <v>75001.469580322155</v>
      </c>
      <c r="AU67" s="565">
        <v>71790.446042323674</v>
      </c>
      <c r="AV67" s="565">
        <v>68319.877225529432</v>
      </c>
      <c r="AW67" s="565">
        <v>50311.394800197915</v>
      </c>
      <c r="AX67" s="565">
        <v>26409.318131153021</v>
      </c>
      <c r="AY67" s="565">
        <v>23637.201899790241</v>
      </c>
      <c r="AZ67" s="565">
        <v>20910.113478239655</v>
      </c>
      <c r="BA67" s="565">
        <v>25760.315817308554</v>
      </c>
      <c r="BB67" s="565">
        <v>22578.730901606781</v>
      </c>
      <c r="BC67" s="572">
        <v>19657.247202775547</v>
      </c>
    </row>
    <row r="68" spans="1:55">
      <c r="A68" s="347">
        <f t="shared" si="1"/>
        <v>65</v>
      </c>
      <c r="B68" s="349" t="s">
        <v>272</v>
      </c>
      <c r="C68" s="346" t="s">
        <v>282</v>
      </c>
      <c r="D68" s="346" t="s">
        <v>283</v>
      </c>
      <c r="E68" s="346">
        <v>360943</v>
      </c>
      <c r="F68" s="346">
        <v>505273</v>
      </c>
      <c r="G68" s="346">
        <v>1121</v>
      </c>
      <c r="H68" s="665" t="s">
        <v>284</v>
      </c>
      <c r="I68" s="665">
        <v>112</v>
      </c>
      <c r="J68" s="666">
        <v>40</v>
      </c>
      <c r="K68" s="665">
        <v>113.63</v>
      </c>
      <c r="L68" s="665">
        <f t="shared" si="7"/>
        <v>12</v>
      </c>
      <c r="M68" s="665">
        <f t="shared" si="8"/>
        <v>16</v>
      </c>
      <c r="N68" s="652">
        <f t="shared" si="9"/>
        <v>12</v>
      </c>
      <c r="O68" s="667">
        <v>148</v>
      </c>
      <c r="P68" s="652">
        <f t="shared" si="2"/>
        <v>32</v>
      </c>
      <c r="Q68" s="651">
        <v>55.800000000000004</v>
      </c>
      <c r="R68" s="652">
        <v>18</v>
      </c>
      <c r="S68" s="652">
        <v>90</v>
      </c>
      <c r="T68" s="653">
        <v>18720</v>
      </c>
      <c r="U68" s="652">
        <v>3744</v>
      </c>
      <c r="V68" s="653">
        <v>14976</v>
      </c>
      <c r="W68" s="653">
        <v>1497.6</v>
      </c>
      <c r="X68" s="653">
        <v>121254.07612811457</v>
      </c>
      <c r="Y68" s="398" t="s">
        <v>275</v>
      </c>
      <c r="Z68" s="399" t="str">
        <f t="shared" si="10"/>
        <v>NBTW-9</v>
      </c>
      <c r="AA68" s="400">
        <v>7546503.153599998</v>
      </c>
      <c r="AB68" s="400">
        <v>2051244.000000004</v>
      </c>
      <c r="AC68" s="400">
        <v>2247456.1536000012</v>
      </c>
      <c r="AD68" s="455">
        <v>2734991.9999999935</v>
      </c>
      <c r="AE68" s="458">
        <v>0.13516231983947352</v>
      </c>
      <c r="AF68" s="401">
        <v>0.36194553286818243</v>
      </c>
      <c r="AG68" s="401">
        <v>0.1013578628447145</v>
      </c>
      <c r="AH68" s="459">
        <v>0.15009047538989254</v>
      </c>
      <c r="AI68" s="475">
        <v>592559.55932240211</v>
      </c>
      <c r="AJ68" s="400">
        <v>19014.962500000001</v>
      </c>
      <c r="AK68" s="400">
        <v>121254.07612811457</v>
      </c>
      <c r="AL68" s="400">
        <v>60566.778600000005</v>
      </c>
      <c r="AM68" s="400">
        <v>367843.74209428747</v>
      </c>
      <c r="AN68" s="400">
        <v>0</v>
      </c>
      <c r="AO68" s="455">
        <v>23880</v>
      </c>
      <c r="AP68" s="547">
        <v>0.35829789043296761</v>
      </c>
      <c r="AQ68" s="478">
        <v>1.1078049825573952</v>
      </c>
      <c r="AR68" s="479">
        <v>1.2364935631899052</v>
      </c>
      <c r="AS68" s="571">
        <v>-61033.634610207402</v>
      </c>
      <c r="AT68" s="565">
        <v>73088.162917795897</v>
      </c>
      <c r="AU68" s="565">
        <v>69971.512149197224</v>
      </c>
      <c r="AV68" s="565">
        <v>66592.407710847547</v>
      </c>
      <c r="AW68" s="565">
        <v>48534.253800881968</v>
      </c>
      <c r="AX68" s="565">
        <v>24530.472059883185</v>
      </c>
      <c r="AY68" s="565">
        <v>21834.490368307608</v>
      </c>
      <c r="AZ68" s="565">
        <v>19182.067727768394</v>
      </c>
      <c r="BA68" s="565">
        <v>23921.76946810936</v>
      </c>
      <c r="BB68" s="565">
        <v>20825.242202956979</v>
      </c>
      <c r="BC68" s="572">
        <v>17982.147960884187</v>
      </c>
    </row>
    <row r="69" spans="1:55">
      <c r="A69" s="347">
        <f t="shared" ref="A69:A103" si="11">ROW(B69)-ROW($A$3)</f>
        <v>66</v>
      </c>
      <c r="B69" s="349" t="s">
        <v>272</v>
      </c>
      <c r="C69" s="346" t="s">
        <v>285</v>
      </c>
      <c r="D69" s="346" t="s">
        <v>281</v>
      </c>
      <c r="E69" s="346">
        <v>389741</v>
      </c>
      <c r="F69" s="346">
        <v>520258</v>
      </c>
      <c r="G69" s="346" t="s">
        <v>286</v>
      </c>
      <c r="H69" s="665" t="s">
        <v>287</v>
      </c>
      <c r="I69" s="665">
        <v>101</v>
      </c>
      <c r="J69" s="666">
        <v>31.8</v>
      </c>
      <c r="K69" s="665">
        <v>93.49</v>
      </c>
      <c r="L69" s="665">
        <f t="shared" si="7"/>
        <v>9.5399999999999991</v>
      </c>
      <c r="M69" s="665">
        <f t="shared" si="8"/>
        <v>12.72</v>
      </c>
      <c r="N69" s="652">
        <f t="shared" si="9"/>
        <v>9.5399999999999991</v>
      </c>
      <c r="O69" s="667"/>
      <c r="P69" s="652">
        <f t="shared" ref="P69:P103" si="12">L69+20</f>
        <v>29.54</v>
      </c>
      <c r="Q69" s="651">
        <v>44.360999999999997</v>
      </c>
      <c r="R69" s="652">
        <v>14.309999999999999</v>
      </c>
      <c r="S69" s="652">
        <v>71.55</v>
      </c>
      <c r="T69" s="653">
        <v>14882.4</v>
      </c>
      <c r="U69" s="652">
        <v>2976.48</v>
      </c>
      <c r="V69" s="653">
        <v>11905.92</v>
      </c>
      <c r="W69" s="653">
        <v>1190.5920000000001</v>
      </c>
      <c r="X69" s="653">
        <v>121254.07612811457</v>
      </c>
      <c r="Y69" s="398" t="s">
        <v>275</v>
      </c>
      <c r="Z69" s="399" t="str">
        <f t="shared" si="10"/>
        <v>BH2WF1V1</v>
      </c>
      <c r="AA69" s="400">
        <v>5999470.0071120122</v>
      </c>
      <c r="AB69" s="400">
        <v>1630738.9800000063</v>
      </c>
      <c r="AC69" s="400">
        <v>1786727.6421119969</v>
      </c>
      <c r="AD69" s="455">
        <v>2174318.6399999955</v>
      </c>
      <c r="AE69" s="458">
        <v>0.16571921296711864</v>
      </c>
      <c r="AF69" s="401">
        <v>0.40877660475397576</v>
      </c>
      <c r="AG69" s="401">
        <v>0.12427239543242694</v>
      </c>
      <c r="AH69" s="459">
        <v>0.18243763929912629</v>
      </c>
      <c r="AI69" s="475">
        <v>513793.6921930731</v>
      </c>
      <c r="AJ69" s="400">
        <v>19014.962500000001</v>
      </c>
      <c r="AK69" s="400">
        <v>121254.07612811457</v>
      </c>
      <c r="AL69" s="400">
        <v>60566.778600000005</v>
      </c>
      <c r="AM69" s="400">
        <v>292435.77496495855</v>
      </c>
      <c r="AN69" s="400">
        <v>0</v>
      </c>
      <c r="AO69" s="455">
        <v>20522.099999999999</v>
      </c>
      <c r="AP69" s="547">
        <v>0.42842879263712325</v>
      </c>
      <c r="AQ69" s="478">
        <v>0.97097246750691779</v>
      </c>
      <c r="AR69" s="479">
        <v>1.0916929615583837</v>
      </c>
      <c r="AS69" s="571">
        <v>-52920.750295886537</v>
      </c>
      <c r="AT69" s="565">
        <v>57399.04828508052</v>
      </c>
      <c r="AU69" s="565">
        <v>55056.254225560282</v>
      </c>
      <c r="AV69" s="565">
        <v>52427.157690456021</v>
      </c>
      <c r="AW69" s="565">
        <v>33961.697606491274</v>
      </c>
      <c r="AX69" s="565">
        <v>9123.9342754705467</v>
      </c>
      <c r="AY69" s="565">
        <v>7052.2558101499326</v>
      </c>
      <c r="AZ69" s="565">
        <v>5012.0925739040185</v>
      </c>
      <c r="BA69" s="565">
        <v>8845.6894046760062</v>
      </c>
      <c r="BB69" s="565">
        <v>6446.6348740285466</v>
      </c>
      <c r="BC69" s="572">
        <v>4246.3341773750972</v>
      </c>
    </row>
    <row r="70" spans="1:55">
      <c r="A70" s="347">
        <f t="shared" si="11"/>
        <v>67</v>
      </c>
      <c r="B70" s="349" t="s">
        <v>272</v>
      </c>
      <c r="C70" s="346" t="s">
        <v>288</v>
      </c>
      <c r="D70" s="346" t="s">
        <v>289</v>
      </c>
      <c r="E70" s="346">
        <v>389603</v>
      </c>
      <c r="F70" s="346">
        <v>520504</v>
      </c>
      <c r="G70" s="346">
        <v>1252</v>
      </c>
      <c r="H70" s="665">
        <v>284</v>
      </c>
      <c r="I70" s="665">
        <v>102</v>
      </c>
      <c r="J70" s="666">
        <v>28</v>
      </c>
      <c r="K70" s="665">
        <v>107</v>
      </c>
      <c r="L70" s="665">
        <f t="shared" si="7"/>
        <v>8.4</v>
      </c>
      <c r="M70" s="665">
        <f t="shared" si="8"/>
        <v>11.200000000000001</v>
      </c>
      <c r="N70" s="652">
        <f t="shared" si="9"/>
        <v>8.4</v>
      </c>
      <c r="O70" s="667">
        <v>159</v>
      </c>
      <c r="P70" s="652">
        <f t="shared" si="12"/>
        <v>28.4</v>
      </c>
      <c r="Q70" s="651">
        <v>39.06</v>
      </c>
      <c r="R70" s="652">
        <v>12.600000000000001</v>
      </c>
      <c r="S70" s="652">
        <v>63.000000000000007</v>
      </c>
      <c r="T70" s="653">
        <v>13104</v>
      </c>
      <c r="U70" s="652">
        <v>2620.8000000000002</v>
      </c>
      <c r="V70" s="653">
        <v>10483.200000000003</v>
      </c>
      <c r="W70" s="653">
        <v>1048.3200000000002</v>
      </c>
      <c r="X70" s="653">
        <v>121254.07612811457</v>
      </c>
      <c r="Y70" s="398" t="s">
        <v>275</v>
      </c>
      <c r="Z70" s="399" t="str">
        <f t="shared" si="10"/>
        <v>Utalo WF1V6</v>
      </c>
      <c r="AA70" s="400">
        <v>5282552.2075200053</v>
      </c>
      <c r="AB70" s="400">
        <v>1435870.8000000047</v>
      </c>
      <c r="AC70" s="400">
        <v>1573219.3075200031</v>
      </c>
      <c r="AD70" s="455">
        <v>1914494.3999999953</v>
      </c>
      <c r="AE70" s="458">
        <v>0.18594851503768536</v>
      </c>
      <c r="AF70" s="401">
        <v>0.43977975338916853</v>
      </c>
      <c r="AG70" s="401">
        <v>0.13944229505495478</v>
      </c>
      <c r="AH70" s="459">
        <v>0.20385213805436808</v>
      </c>
      <c r="AI70" s="475">
        <v>477292.43669411587</v>
      </c>
      <c r="AJ70" s="400">
        <v>19014.962500000001</v>
      </c>
      <c r="AK70" s="400">
        <v>121254.07612811457</v>
      </c>
      <c r="AL70" s="400">
        <v>60566.778600000005</v>
      </c>
      <c r="AM70" s="400">
        <v>257490.61946600126</v>
      </c>
      <c r="AN70" s="400">
        <v>0</v>
      </c>
      <c r="AO70" s="455">
        <v>18966</v>
      </c>
      <c r="AP70" s="547">
        <v>0.47485691604753999</v>
      </c>
      <c r="AQ70" s="478">
        <v>0.8861785214201805</v>
      </c>
      <c r="AR70" s="479">
        <v>1.0000042599462202</v>
      </c>
      <c r="AS70" s="571">
        <v>-49161.12097949395</v>
      </c>
      <c r="AT70" s="565">
        <v>50128.482967480704</v>
      </c>
      <c r="AU70" s="565">
        <v>48144.305431679742</v>
      </c>
      <c r="AV70" s="565">
        <v>45803.055625927671</v>
      </c>
      <c r="AW70" s="565">
        <v>27208.561809090701</v>
      </c>
      <c r="AX70" s="565">
        <v>1984.3192046451659</v>
      </c>
      <c r="AY70" s="565">
        <v>201.95199051589134</v>
      </c>
      <c r="AZ70" s="565">
        <v>-1554.4812778867808</v>
      </c>
      <c r="BA70" s="565">
        <v>1859.2132777190841</v>
      </c>
      <c r="BB70" s="565">
        <v>-216.62218084072038</v>
      </c>
      <c r="BC70" s="572">
        <v>-2119.0429418120525</v>
      </c>
    </row>
    <row r="71" spans="1:55">
      <c r="A71" s="347">
        <f t="shared" si="11"/>
        <v>68</v>
      </c>
      <c r="B71" s="349" t="s">
        <v>272</v>
      </c>
      <c r="C71" s="346" t="s">
        <v>290</v>
      </c>
      <c r="D71" s="346" t="s">
        <v>289</v>
      </c>
      <c r="E71" s="346">
        <v>385739</v>
      </c>
      <c r="F71" s="346">
        <v>525759</v>
      </c>
      <c r="G71" s="346">
        <v>1258</v>
      </c>
      <c r="H71" s="665">
        <v>295</v>
      </c>
      <c r="I71" s="665">
        <v>101</v>
      </c>
      <c r="J71" s="666">
        <v>28</v>
      </c>
      <c r="K71" s="665">
        <v>127</v>
      </c>
      <c r="L71" s="665">
        <f t="shared" si="7"/>
        <v>8.4</v>
      </c>
      <c r="M71" s="665">
        <f t="shared" si="8"/>
        <v>11.200000000000001</v>
      </c>
      <c r="N71" s="652">
        <f t="shared" si="9"/>
        <v>8.4</v>
      </c>
      <c r="O71" s="667">
        <v>160</v>
      </c>
      <c r="P71" s="652">
        <f t="shared" si="12"/>
        <v>28.4</v>
      </c>
      <c r="Q71" s="651">
        <v>39.06</v>
      </c>
      <c r="R71" s="652">
        <v>12.600000000000001</v>
      </c>
      <c r="S71" s="652">
        <v>63.000000000000007</v>
      </c>
      <c r="T71" s="653">
        <v>13104</v>
      </c>
      <c r="U71" s="652">
        <v>2620.8000000000002</v>
      </c>
      <c r="V71" s="653">
        <v>10483.200000000003</v>
      </c>
      <c r="W71" s="653">
        <v>1048.3200000000002</v>
      </c>
      <c r="X71" s="653">
        <v>121254.07612811457</v>
      </c>
      <c r="Y71" s="398" t="s">
        <v>275</v>
      </c>
      <c r="Z71" s="399" t="str">
        <f t="shared" si="10"/>
        <v>Utalo WF2V2</v>
      </c>
      <c r="AA71" s="400">
        <v>5282552.2075200053</v>
      </c>
      <c r="AB71" s="400">
        <v>1435870.8000000047</v>
      </c>
      <c r="AC71" s="400">
        <v>1573219.3075200031</v>
      </c>
      <c r="AD71" s="455">
        <v>1914494.3999999953</v>
      </c>
      <c r="AE71" s="458">
        <v>0.18594851503768536</v>
      </c>
      <c r="AF71" s="401">
        <v>0.43977975338916853</v>
      </c>
      <c r="AG71" s="401">
        <v>0.13944229505495478</v>
      </c>
      <c r="AH71" s="459">
        <v>0.20385213805436808</v>
      </c>
      <c r="AI71" s="475">
        <v>477292.43669411587</v>
      </c>
      <c r="AJ71" s="400">
        <v>19014.962500000001</v>
      </c>
      <c r="AK71" s="400">
        <v>121254.07612811457</v>
      </c>
      <c r="AL71" s="400">
        <v>60566.778600000005</v>
      </c>
      <c r="AM71" s="400">
        <v>257490.61946600126</v>
      </c>
      <c r="AN71" s="400">
        <v>0</v>
      </c>
      <c r="AO71" s="455">
        <v>18966</v>
      </c>
      <c r="AP71" s="547">
        <v>0.47485691604753999</v>
      </c>
      <c r="AQ71" s="478">
        <v>0.8861785214201805</v>
      </c>
      <c r="AR71" s="479">
        <v>1.0000042599462202</v>
      </c>
      <c r="AS71" s="571">
        <v>-49161.12097949395</v>
      </c>
      <c r="AT71" s="565">
        <v>50128.482967480704</v>
      </c>
      <c r="AU71" s="565">
        <v>48144.305431679742</v>
      </c>
      <c r="AV71" s="565">
        <v>45803.055625927671</v>
      </c>
      <c r="AW71" s="565">
        <v>27208.561809090701</v>
      </c>
      <c r="AX71" s="565">
        <v>1984.3192046451659</v>
      </c>
      <c r="AY71" s="565">
        <v>201.95199051589134</v>
      </c>
      <c r="AZ71" s="565">
        <v>-1554.4812778867808</v>
      </c>
      <c r="BA71" s="565">
        <v>1859.2132777190841</v>
      </c>
      <c r="BB71" s="565">
        <v>-216.62218084072038</v>
      </c>
      <c r="BC71" s="572">
        <v>-2119.0429418120525</v>
      </c>
    </row>
    <row r="72" spans="1:55">
      <c r="A72" s="347">
        <f t="shared" si="11"/>
        <v>69</v>
      </c>
      <c r="B72" s="349" t="s">
        <v>272</v>
      </c>
      <c r="C72" s="346" t="s">
        <v>291</v>
      </c>
      <c r="D72" s="346" t="s">
        <v>292</v>
      </c>
      <c r="E72" s="346">
        <v>338613</v>
      </c>
      <c r="F72" s="346">
        <v>505449</v>
      </c>
      <c r="G72" s="346">
        <v>950</v>
      </c>
      <c r="H72" s="665">
        <v>173</v>
      </c>
      <c r="I72" s="665">
        <v>92</v>
      </c>
      <c r="J72" s="666">
        <v>27.2</v>
      </c>
      <c r="K72" s="665">
        <v>125.24000000000001</v>
      </c>
      <c r="L72" s="665">
        <f t="shared" si="7"/>
        <v>8.16</v>
      </c>
      <c r="M72" s="665">
        <f t="shared" si="8"/>
        <v>10.88</v>
      </c>
      <c r="N72" s="652">
        <f t="shared" si="9"/>
        <v>8.16</v>
      </c>
      <c r="O72" s="667">
        <v>140</v>
      </c>
      <c r="P72" s="652">
        <f t="shared" si="12"/>
        <v>28.16</v>
      </c>
      <c r="Q72" s="651">
        <v>37.944000000000003</v>
      </c>
      <c r="R72" s="652">
        <v>12.24</v>
      </c>
      <c r="S72" s="652">
        <v>61.2</v>
      </c>
      <c r="T72" s="653">
        <v>12729.6</v>
      </c>
      <c r="U72" s="652">
        <v>2545.92</v>
      </c>
      <c r="V72" s="653">
        <v>10183.68</v>
      </c>
      <c r="W72" s="653">
        <v>1018.3680000000001</v>
      </c>
      <c r="X72" s="653">
        <v>111585.14547062114</v>
      </c>
      <c r="Y72" s="398" t="s">
        <v>275</v>
      </c>
      <c r="Z72" s="399" t="str">
        <f t="shared" si="10"/>
        <v>NBTW-11</v>
      </c>
      <c r="AA72" s="400">
        <v>5131622.1444479972</v>
      </c>
      <c r="AB72" s="400">
        <v>1394845.9199999978</v>
      </c>
      <c r="AC72" s="400">
        <v>1528270.1844479982</v>
      </c>
      <c r="AD72" s="455">
        <v>1859794.5599999961</v>
      </c>
      <c r="AE72" s="458">
        <v>0.17809769144274895</v>
      </c>
      <c r="AF72" s="401">
        <v>0.43458069698274088</v>
      </c>
      <c r="AG72" s="401">
        <v>0.13355498339813562</v>
      </c>
      <c r="AH72" s="459">
        <v>0.19629302695612555</v>
      </c>
      <c r="AI72" s="475">
        <v>459939.03119473672</v>
      </c>
      <c r="AJ72" s="400">
        <v>19014.962500000001</v>
      </c>
      <c r="AK72" s="400">
        <v>111585.14547062114</v>
      </c>
      <c r="AL72" s="400">
        <v>60566.778600000005</v>
      </c>
      <c r="AM72" s="400">
        <v>250133.7446241155</v>
      </c>
      <c r="AN72" s="400">
        <v>0</v>
      </c>
      <c r="AO72" s="455">
        <v>18638.400000000001</v>
      </c>
      <c r="AP72" s="547">
        <v>0.46579212288729294</v>
      </c>
      <c r="AQ72" s="478">
        <v>0.89382163733938946</v>
      </c>
      <c r="AR72" s="479">
        <v>1.0097560034030137</v>
      </c>
      <c r="AS72" s="571">
        <v>-47373.720213057881</v>
      </c>
      <c r="AT72" s="565">
        <v>48411.114471579072</v>
      </c>
      <c r="AU72" s="565">
        <v>46482.291545761516</v>
      </c>
      <c r="AV72" s="565">
        <v>44219.808136178995</v>
      </c>
      <c r="AW72" s="565">
        <v>27066.254019469543</v>
      </c>
      <c r="AX72" s="565">
        <v>3841.4278512090323</v>
      </c>
      <c r="AY72" s="565">
        <v>2119.9682689095089</v>
      </c>
      <c r="AZ72" s="565">
        <v>423.26762531594204</v>
      </c>
      <c r="BA72" s="565">
        <v>3748.5617019394617</v>
      </c>
      <c r="BB72" s="565">
        <v>1740.7723638191646</v>
      </c>
      <c r="BC72" s="572">
        <v>-98.936831745408654</v>
      </c>
    </row>
    <row r="73" spans="1:55">
      <c r="A73" s="347">
        <f t="shared" si="11"/>
        <v>70</v>
      </c>
      <c r="B73" s="349" t="s">
        <v>272</v>
      </c>
      <c r="C73" s="346" t="s">
        <v>293</v>
      </c>
      <c r="D73" s="346" t="s">
        <v>283</v>
      </c>
      <c r="E73" s="346">
        <v>362488</v>
      </c>
      <c r="F73" s="346">
        <v>507038</v>
      </c>
      <c r="G73" s="346">
        <v>1124</v>
      </c>
      <c r="H73" s="665">
        <v>218.7</v>
      </c>
      <c r="I73" s="665">
        <v>130.47</v>
      </c>
      <c r="J73" s="666">
        <v>22</v>
      </c>
      <c r="K73" s="665">
        <v>157.72</v>
      </c>
      <c r="L73" s="665">
        <f t="shared" si="7"/>
        <v>6.6</v>
      </c>
      <c r="M73" s="665">
        <f t="shared" si="8"/>
        <v>8.8000000000000007</v>
      </c>
      <c r="N73" s="652">
        <f t="shared" si="9"/>
        <v>6.6</v>
      </c>
      <c r="O73" s="667">
        <v>198</v>
      </c>
      <c r="P73" s="652">
        <f t="shared" si="12"/>
        <v>26.6</v>
      </c>
      <c r="Q73" s="651">
        <v>30.69</v>
      </c>
      <c r="R73" s="652">
        <v>9.8999999999999986</v>
      </c>
      <c r="S73" s="652">
        <v>49.499999999999993</v>
      </c>
      <c r="T73" s="653">
        <v>10296</v>
      </c>
      <c r="U73" s="652">
        <v>2059.1999999999998</v>
      </c>
      <c r="V73" s="653">
        <v>8236.8000000000011</v>
      </c>
      <c r="W73" s="653">
        <v>823.68000000000006</v>
      </c>
      <c r="X73" s="653">
        <v>111585.14547062114</v>
      </c>
      <c r="Y73" s="398" t="s">
        <v>275</v>
      </c>
      <c r="Z73" s="399" t="str">
        <f t="shared" si="10"/>
        <v>NGW-2</v>
      </c>
      <c r="AA73" s="400">
        <v>4150576.7344799903</v>
      </c>
      <c r="AB73" s="400">
        <v>1128184.1999999986</v>
      </c>
      <c r="AC73" s="400">
        <v>1236100.8844800014</v>
      </c>
      <c r="AD73" s="455">
        <v>1504245.6000000036</v>
      </c>
      <c r="AE73" s="458">
        <v>0.21625540814314362</v>
      </c>
      <c r="AF73" s="401">
        <v>0.49467576042442224</v>
      </c>
      <c r="AG73" s="401">
        <v>0.16216935329337945</v>
      </c>
      <c r="AH73" s="459">
        <v>0.2368640015837048</v>
      </c>
      <c r="AI73" s="475">
        <v>409989.94472247933</v>
      </c>
      <c r="AJ73" s="400">
        <v>19014.962500000001</v>
      </c>
      <c r="AK73" s="400">
        <v>111585.14547062114</v>
      </c>
      <c r="AL73" s="400">
        <v>60566.778600000005</v>
      </c>
      <c r="AM73" s="400">
        <v>202314.05815185813</v>
      </c>
      <c r="AN73" s="400">
        <v>0</v>
      </c>
      <c r="AO73" s="455">
        <v>16509</v>
      </c>
      <c r="AP73" s="547">
        <v>0.55548391923059437</v>
      </c>
      <c r="AQ73" s="478">
        <v>0.7304181721526084</v>
      </c>
      <c r="AR73" s="479">
        <v>4.2454524791313286E-3</v>
      </c>
      <c r="AS73" s="571">
        <v>-42228.96430641535</v>
      </c>
      <c r="AT73" s="565">
        <v>38427.716637078411</v>
      </c>
      <c r="AU73" s="565">
        <v>36894.899663514741</v>
      </c>
      <c r="AV73" s="565">
        <v>34919.988029812856</v>
      </c>
      <c r="AW73" s="565">
        <v>17568.308669173646</v>
      </c>
      <c r="AX73" s="565">
        <v>-5928.5717193941109</v>
      </c>
      <c r="AY73" s="565">
        <v>-7254.1316948002341</v>
      </c>
      <c r="AZ73" s="565">
        <v>-8562.570277134635</v>
      </c>
      <c r="BA73" s="565">
        <v>-5811.879313896332</v>
      </c>
      <c r="BB73" s="565">
        <v>-7377.36886915984</v>
      </c>
      <c r="BC73" s="572">
        <v>-8809.4528895804542</v>
      </c>
    </row>
    <row r="74" spans="1:55">
      <c r="A74" s="347">
        <f t="shared" si="11"/>
        <v>71</v>
      </c>
      <c r="B74" s="349" t="s">
        <v>272</v>
      </c>
      <c r="C74" s="346" t="s">
        <v>294</v>
      </c>
      <c r="D74" s="346" t="s">
        <v>295</v>
      </c>
      <c r="E74" s="346">
        <v>359028</v>
      </c>
      <c r="F74" s="346">
        <v>542560</v>
      </c>
      <c r="G74" s="346">
        <v>995</v>
      </c>
      <c r="H74" s="665">
        <v>602</v>
      </c>
      <c r="I74" s="665">
        <v>96.5</v>
      </c>
      <c r="J74" s="666">
        <v>18</v>
      </c>
      <c r="K74" s="665">
        <v>165.97</v>
      </c>
      <c r="L74" s="665">
        <f t="shared" si="7"/>
        <v>5.3999999999999995</v>
      </c>
      <c r="M74" s="665">
        <f t="shared" si="8"/>
        <v>7.2</v>
      </c>
      <c r="N74" s="652">
        <f t="shared" si="9"/>
        <v>5.3999999999999995</v>
      </c>
      <c r="O74" s="667">
        <v>190</v>
      </c>
      <c r="P74" s="652">
        <f t="shared" si="12"/>
        <v>25.4</v>
      </c>
      <c r="Q74" s="651">
        <v>25.11</v>
      </c>
      <c r="R74" s="652">
        <v>8.1</v>
      </c>
      <c r="S74" s="652">
        <v>40.5</v>
      </c>
      <c r="T74" s="653">
        <v>8423.9999999999982</v>
      </c>
      <c r="U74" s="652">
        <v>1684.7999999999997</v>
      </c>
      <c r="V74" s="653">
        <v>6739.2</v>
      </c>
      <c r="W74" s="653">
        <v>673.92</v>
      </c>
      <c r="X74" s="653">
        <v>119143.24818749574</v>
      </c>
      <c r="Y74" s="398" t="s">
        <v>275</v>
      </c>
      <c r="Z74" s="399" t="str">
        <f t="shared" si="10"/>
        <v>NBTW-10</v>
      </c>
      <c r="AA74" s="400">
        <v>3395926.4191200053</v>
      </c>
      <c r="AB74" s="400">
        <v>923059.80000000191</v>
      </c>
      <c r="AC74" s="400">
        <v>1011355.2691200017</v>
      </c>
      <c r="AD74" s="455">
        <v>1230746.3999999976</v>
      </c>
      <c r="AE74" s="458">
        <v>0.27576456542702393</v>
      </c>
      <c r="AF74" s="401">
        <v>0.57968473956142252</v>
      </c>
      <c r="AG74" s="401">
        <v>0.2067951114865493</v>
      </c>
      <c r="AH74" s="459">
        <v>0.29917831338123452</v>
      </c>
      <c r="AI74" s="475">
        <v>379125.6732299251</v>
      </c>
      <c r="AJ74" s="400">
        <v>19014.962500000001</v>
      </c>
      <c r="AK74" s="400">
        <v>119143.24818749574</v>
      </c>
      <c r="AL74" s="400">
        <v>60566.778600000005</v>
      </c>
      <c r="AM74" s="400">
        <v>165529.68394242937</v>
      </c>
      <c r="AN74" s="400">
        <v>0</v>
      </c>
      <c r="AO74" s="455">
        <v>14871</v>
      </c>
      <c r="AP74" s="547">
        <v>0.68394678310090495</v>
      </c>
      <c r="AQ74" s="478">
        <v>0.21343910576643554</v>
      </c>
      <c r="AR74" s="479">
        <v>0</v>
      </c>
      <c r="AS74" s="571">
        <v>-39049.944342682255</v>
      </c>
      <c r="AT74" s="565">
        <v>30578.177087242417</v>
      </c>
      <c r="AU74" s="565">
        <v>28998.359288727654</v>
      </c>
      <c r="AV74" s="565">
        <v>27156.080566225399</v>
      </c>
      <c r="AW74" s="565">
        <v>8794.8633845143559</v>
      </c>
      <c r="AX74" s="565">
        <v>-16070.578128826603</v>
      </c>
      <c r="AY74" s="565">
        <v>-17091.599945083955</v>
      </c>
      <c r="AZ74" s="565">
        <v>-18101.375403372833</v>
      </c>
      <c r="BA74" s="565">
        <v>-15792.686835046239</v>
      </c>
      <c r="BB74" s="565">
        <v>-17017.945788112218</v>
      </c>
      <c r="BC74" s="572">
        <v>-18136.471981499013</v>
      </c>
    </row>
    <row r="75" spans="1:55">
      <c r="A75" s="347">
        <f t="shared" si="11"/>
        <v>72</v>
      </c>
      <c r="B75" s="349" t="s">
        <v>272</v>
      </c>
      <c r="C75" s="346" t="s">
        <v>296</v>
      </c>
      <c r="D75" s="346" t="s">
        <v>297</v>
      </c>
      <c r="E75" s="346">
        <v>311927</v>
      </c>
      <c r="F75" s="346">
        <v>557149</v>
      </c>
      <c r="G75" s="346">
        <v>1307</v>
      </c>
      <c r="H75" s="665">
        <v>282</v>
      </c>
      <c r="I75" s="665">
        <v>34</v>
      </c>
      <c r="J75" s="666">
        <v>17.72</v>
      </c>
      <c r="K75" s="665">
        <v>115.14</v>
      </c>
      <c r="L75" s="665">
        <f t="shared" si="7"/>
        <v>5.3159999999999998</v>
      </c>
      <c r="M75" s="665">
        <f t="shared" si="8"/>
        <v>7.0880000000000001</v>
      </c>
      <c r="N75" s="652">
        <f t="shared" si="9"/>
        <v>5.3159999999999998</v>
      </c>
      <c r="O75" s="667">
        <v>168</v>
      </c>
      <c r="P75" s="652">
        <f t="shared" si="12"/>
        <v>25.315999999999999</v>
      </c>
      <c r="Q75" s="651">
        <v>24.7194</v>
      </c>
      <c r="R75" s="652">
        <v>7.9740000000000002</v>
      </c>
      <c r="S75" s="652">
        <v>39.870000000000005</v>
      </c>
      <c r="T75" s="653">
        <v>8292.9599999999991</v>
      </c>
      <c r="U75" s="652">
        <v>1658.5919999999999</v>
      </c>
      <c r="V75" s="653">
        <v>6634.3679999999995</v>
      </c>
      <c r="W75" s="653">
        <v>663.43679999999995</v>
      </c>
      <c r="X75" s="653">
        <v>102276.50139249041</v>
      </c>
      <c r="Y75" s="398" t="s">
        <v>275</v>
      </c>
      <c r="Z75" s="399" t="str">
        <f t="shared" si="10"/>
        <v>NBTW-1</v>
      </c>
      <c r="AA75" s="400">
        <v>3343100.897044803</v>
      </c>
      <c r="AB75" s="400">
        <v>908701.09200000344</v>
      </c>
      <c r="AC75" s="400">
        <v>995623.07604479918</v>
      </c>
      <c r="AD75" s="455">
        <v>1211601.4559999993</v>
      </c>
      <c r="AE75" s="458">
        <v>0.24550453192030244</v>
      </c>
      <c r="AF75" s="401">
        <v>0.55164083052726565</v>
      </c>
      <c r="AG75" s="401">
        <v>0.18410319313612775</v>
      </c>
      <c r="AH75" s="459">
        <v>0.26916206869793319</v>
      </c>
      <c r="AI75" s="475">
        <v>359569.36024025973</v>
      </c>
      <c r="AJ75" s="400">
        <v>19014.962500000001</v>
      </c>
      <c r="AK75" s="400">
        <v>102276.50139249041</v>
      </c>
      <c r="AL75" s="400">
        <v>60566.778600000005</v>
      </c>
      <c r="AM75" s="400">
        <v>162954.77774776935</v>
      </c>
      <c r="AN75" s="400">
        <v>0</v>
      </c>
      <c r="AO75" s="455">
        <v>14756.34</v>
      </c>
      <c r="AP75" s="547">
        <v>0.63851864816565196</v>
      </c>
      <c r="AQ75" s="478">
        <v>4.7832900455384575E-2</v>
      </c>
      <c r="AR75" s="479">
        <v>0.25428909745487283</v>
      </c>
      <c r="AS75" s="571">
        <v>-37035.644104746752</v>
      </c>
      <c r="AT75" s="565">
        <v>29846.705573388135</v>
      </c>
      <c r="AU75" s="565">
        <v>28384.859281088899</v>
      </c>
      <c r="AV75" s="565">
        <v>26636.498428379455</v>
      </c>
      <c r="AW75" s="565">
        <v>10739.45772215991</v>
      </c>
      <c r="AX75" s="565">
        <v>-10735.055635761029</v>
      </c>
      <c r="AY75" s="565">
        <v>-11734.759780877961</v>
      </c>
      <c r="AZ75" s="565">
        <v>-12723.628820483666</v>
      </c>
      <c r="BA75" s="565">
        <v>-10445.880419800884</v>
      </c>
      <c r="BB75" s="565">
        <v>-11647.323230713038</v>
      </c>
      <c r="BC75" s="572">
        <v>-12743.900376207464</v>
      </c>
    </row>
    <row r="76" spans="1:55">
      <c r="A76" s="347">
        <f t="shared" si="11"/>
        <v>73</v>
      </c>
      <c r="B76" s="349" t="s">
        <v>272</v>
      </c>
      <c r="C76" s="346" t="s">
        <v>209</v>
      </c>
      <c r="D76" s="346" t="s">
        <v>298</v>
      </c>
      <c r="E76" s="346">
        <v>464747</v>
      </c>
      <c r="F76" s="346">
        <v>428688</v>
      </c>
      <c r="G76" s="346">
        <v>1243</v>
      </c>
      <c r="H76" s="665">
        <v>92</v>
      </c>
      <c r="I76" s="665">
        <v>37.299999999999997</v>
      </c>
      <c r="J76" s="666">
        <v>16</v>
      </c>
      <c r="K76" s="665">
        <v>43.87</v>
      </c>
      <c r="L76" s="665">
        <f t="shared" si="7"/>
        <v>4.8</v>
      </c>
      <c r="M76" s="665">
        <f t="shared" si="8"/>
        <v>6.4</v>
      </c>
      <c r="N76" s="652">
        <f t="shared" si="9"/>
        <v>4.8</v>
      </c>
      <c r="O76" s="667">
        <v>76</v>
      </c>
      <c r="P76" s="652">
        <f t="shared" si="12"/>
        <v>24.8</v>
      </c>
      <c r="Q76" s="651">
        <v>22.32</v>
      </c>
      <c r="R76" s="652">
        <v>7.1999999999999993</v>
      </c>
      <c r="S76" s="652">
        <v>36</v>
      </c>
      <c r="T76" s="653">
        <v>7488</v>
      </c>
      <c r="U76" s="652">
        <v>1497.6</v>
      </c>
      <c r="V76" s="653">
        <v>5990.4</v>
      </c>
      <c r="W76" s="653">
        <v>599.04</v>
      </c>
      <c r="X76" s="653">
        <v>102276.50139249041</v>
      </c>
      <c r="Y76" s="398" t="s">
        <v>275</v>
      </c>
      <c r="Z76" s="399" t="str">
        <f t="shared" si="10"/>
        <v>Bokku-moyale</v>
      </c>
      <c r="AA76" s="400">
        <v>3018601.261440001</v>
      </c>
      <c r="AB76" s="400">
        <v>820497.60000000044</v>
      </c>
      <c r="AC76" s="400">
        <v>898982.46143999882</v>
      </c>
      <c r="AD76" s="455">
        <v>1093996.8000000059</v>
      </c>
      <c r="AE76" s="458">
        <v>0.27010519034787639</v>
      </c>
      <c r="AF76" s="401">
        <v>0.59155649200629756</v>
      </c>
      <c r="AG76" s="401">
        <v>0.20255116122185612</v>
      </c>
      <c r="AH76" s="459">
        <v>0.29544748203022231</v>
      </c>
      <c r="AI76" s="475">
        <v>343047.73933020537</v>
      </c>
      <c r="AJ76" s="400">
        <v>19014.962500000001</v>
      </c>
      <c r="AK76" s="400">
        <v>102276.50139249041</v>
      </c>
      <c r="AL76" s="400">
        <v>60566.778600000005</v>
      </c>
      <c r="AM76" s="400">
        <v>147137.49683771498</v>
      </c>
      <c r="AN76" s="400">
        <v>0</v>
      </c>
      <c r="AO76" s="455">
        <v>14052</v>
      </c>
      <c r="AP76" s="547">
        <v>0.69787926854690396</v>
      </c>
      <c r="AQ76" s="478">
        <v>0</v>
      </c>
      <c r="AR76" s="479">
        <v>0</v>
      </c>
      <c r="AS76" s="571">
        <v>-35333.917151011119</v>
      </c>
      <c r="AT76" s="565">
        <v>26257.006312401558</v>
      </c>
      <c r="AU76" s="565">
        <v>24804.570331054023</v>
      </c>
      <c r="AV76" s="565">
        <v>23139.764968671076</v>
      </c>
      <c r="AW76" s="565">
        <v>7370.657974318081</v>
      </c>
      <c r="AX76" s="565">
        <v>-13966.670878345145</v>
      </c>
      <c r="AY76" s="565">
        <v>-14835.42361502811</v>
      </c>
      <c r="AZ76" s="565">
        <v>-15695.86751129424</v>
      </c>
      <c r="BA76" s="565">
        <v>-13608.180140423494</v>
      </c>
      <c r="BB76" s="565">
        <v>-14663.323792390707</v>
      </c>
      <c r="BC76" s="572">
        <v>-15625.071072260593</v>
      </c>
    </row>
    <row r="77" spans="1:55">
      <c r="A77" s="347">
        <f t="shared" si="11"/>
        <v>74</v>
      </c>
      <c r="B77" s="349" t="s">
        <v>272</v>
      </c>
      <c r="C77" s="346" t="s">
        <v>299</v>
      </c>
      <c r="D77" s="346" t="s">
        <v>300</v>
      </c>
      <c r="E77" s="346">
        <v>421636</v>
      </c>
      <c r="F77" s="346">
        <v>583984</v>
      </c>
      <c r="G77" s="346">
        <v>1493</v>
      </c>
      <c r="H77" s="665">
        <v>70</v>
      </c>
      <c r="I77" s="665">
        <v>13.2</v>
      </c>
      <c r="J77" s="666">
        <v>15</v>
      </c>
      <c r="K77" s="665">
        <v>18.2</v>
      </c>
      <c r="L77" s="665">
        <f t="shared" si="7"/>
        <v>4.5</v>
      </c>
      <c r="M77" s="665">
        <f t="shared" si="8"/>
        <v>6</v>
      </c>
      <c r="N77" s="652">
        <f t="shared" si="9"/>
        <v>4.5</v>
      </c>
      <c r="O77" s="667">
        <v>56</v>
      </c>
      <c r="P77" s="652">
        <f t="shared" si="12"/>
        <v>24.5</v>
      </c>
      <c r="Q77" s="651">
        <v>20.925000000000001</v>
      </c>
      <c r="R77" s="652">
        <v>6.75</v>
      </c>
      <c r="S77" s="652">
        <v>33.75</v>
      </c>
      <c r="T77" s="653">
        <v>7020</v>
      </c>
      <c r="U77" s="652">
        <v>1404</v>
      </c>
      <c r="V77" s="653">
        <v>5616</v>
      </c>
      <c r="W77" s="653">
        <v>561.6</v>
      </c>
      <c r="X77" s="653">
        <v>102276.50139249041</v>
      </c>
      <c r="Y77" s="398" t="s">
        <v>275</v>
      </c>
      <c r="Z77" s="399" t="str">
        <f t="shared" si="10"/>
        <v>kella qufa</v>
      </c>
      <c r="AA77" s="400">
        <v>2829938.6826000023</v>
      </c>
      <c r="AB77" s="400">
        <v>769216.5000000014</v>
      </c>
      <c r="AC77" s="400">
        <v>842796.05759999983</v>
      </c>
      <c r="AD77" s="455">
        <v>1025622.000000002</v>
      </c>
      <c r="AE77" s="458">
        <v>0.28700145652371445</v>
      </c>
      <c r="AF77" s="401">
        <v>0.61897143469654803</v>
      </c>
      <c r="AG77" s="401">
        <v>0.21522162612414841</v>
      </c>
      <c r="AH77" s="459">
        <v>0.31350087444293989</v>
      </c>
      <c r="AI77" s="475">
        <v>333442.1457778482</v>
      </c>
      <c r="AJ77" s="400">
        <v>19014.962500000001</v>
      </c>
      <c r="AK77" s="400">
        <v>102276.50139249041</v>
      </c>
      <c r="AL77" s="400">
        <v>60566.778600000005</v>
      </c>
      <c r="AM77" s="400">
        <v>137941.40328535781</v>
      </c>
      <c r="AN77" s="400">
        <v>0</v>
      </c>
      <c r="AO77" s="455">
        <v>13642.5</v>
      </c>
      <c r="AP77" s="547">
        <v>0.73864943107232306</v>
      </c>
      <c r="AQ77" s="478">
        <v>0</v>
      </c>
      <c r="AR77" s="479">
        <v>0</v>
      </c>
      <c r="AS77" s="571">
        <v>-34344.541015118361</v>
      </c>
      <c r="AT77" s="565">
        <v>24090.872029390324</v>
      </c>
      <c r="AU77" s="565">
        <v>22644.326781705928</v>
      </c>
      <c r="AV77" s="565">
        <v>21083.619671369401</v>
      </c>
      <c r="AW77" s="565">
        <v>5412.053469758881</v>
      </c>
      <c r="AX77" s="565">
        <v>-15845.516949614979</v>
      </c>
      <c r="AY77" s="565">
        <v>-16638.135146510751</v>
      </c>
      <c r="AZ77" s="565">
        <v>-17423.913261765501</v>
      </c>
      <c r="BA77" s="565">
        <v>-15446.726489622679</v>
      </c>
      <c r="BB77" s="565">
        <v>-16416.812491040517</v>
      </c>
      <c r="BC77" s="572">
        <v>-17300.17031415195</v>
      </c>
    </row>
    <row r="78" spans="1:55">
      <c r="A78" s="347">
        <f t="shared" si="11"/>
        <v>75</v>
      </c>
      <c r="B78" s="349" t="s">
        <v>272</v>
      </c>
      <c r="C78" s="346" t="s">
        <v>301</v>
      </c>
      <c r="D78" s="346" t="s">
        <v>302</v>
      </c>
      <c r="E78" s="346">
        <v>310921</v>
      </c>
      <c r="F78" s="346">
        <v>475280</v>
      </c>
      <c r="G78" s="346">
        <v>873</v>
      </c>
      <c r="H78" s="665">
        <v>403</v>
      </c>
      <c r="I78" s="665">
        <v>109.45</v>
      </c>
      <c r="J78" s="666">
        <v>15</v>
      </c>
      <c r="K78" s="665">
        <v>175.45</v>
      </c>
      <c r="L78" s="665">
        <f t="shared" si="7"/>
        <v>4.5</v>
      </c>
      <c r="M78" s="665">
        <f t="shared" si="8"/>
        <v>6</v>
      </c>
      <c r="N78" s="652">
        <f t="shared" si="9"/>
        <v>4.5</v>
      </c>
      <c r="O78" s="667">
        <v>228</v>
      </c>
      <c r="P78" s="652">
        <f t="shared" si="12"/>
        <v>24.5</v>
      </c>
      <c r="Q78" s="651">
        <v>20.925000000000001</v>
      </c>
      <c r="R78" s="652">
        <v>6.75</v>
      </c>
      <c r="S78" s="652">
        <v>33.75</v>
      </c>
      <c r="T78" s="653">
        <v>7020</v>
      </c>
      <c r="U78" s="652">
        <v>1404</v>
      </c>
      <c r="V78" s="653">
        <v>5616</v>
      </c>
      <c r="W78" s="653">
        <v>561.6</v>
      </c>
      <c r="X78" s="653">
        <v>88771.378884869628</v>
      </c>
      <c r="Y78" s="398" t="s">
        <v>275</v>
      </c>
      <c r="Z78" s="399" t="str">
        <f t="shared" si="10"/>
        <v>NBTW-7</v>
      </c>
      <c r="AA78" s="400">
        <v>2829938.6826000023</v>
      </c>
      <c r="AB78" s="400">
        <v>769216.5000000014</v>
      </c>
      <c r="AC78" s="400">
        <v>842796.05759999983</v>
      </c>
      <c r="AD78" s="455">
        <v>1025622.000000002</v>
      </c>
      <c r="AE78" s="458">
        <v>0.25450621838289039</v>
      </c>
      <c r="AF78" s="401">
        <v>0.58647619655572369</v>
      </c>
      <c r="AG78" s="401">
        <v>0.19085353378528064</v>
      </c>
      <c r="AH78" s="459">
        <v>0.28100563630211628</v>
      </c>
      <c r="AI78" s="475">
        <v>319937.02327022742</v>
      </c>
      <c r="AJ78" s="400">
        <v>19014.962500000001</v>
      </c>
      <c r="AK78" s="400">
        <v>88771.378884869628</v>
      </c>
      <c r="AL78" s="400">
        <v>60566.778600000005</v>
      </c>
      <c r="AM78" s="400">
        <v>137941.40328535781</v>
      </c>
      <c r="AN78" s="400">
        <v>0</v>
      </c>
      <c r="AO78" s="455">
        <v>13642.5</v>
      </c>
      <c r="AP78" s="547">
        <v>0.68674729591716799</v>
      </c>
      <c r="AQ78" s="478">
        <v>0.20733196396199305</v>
      </c>
      <c r="AR78" s="479">
        <v>0</v>
      </c>
      <c r="AS78" s="571">
        <v>-32953.513396833441</v>
      </c>
      <c r="AT78" s="565">
        <v>24067.564584927852</v>
      </c>
      <c r="AU78" s="565">
        <v>22695.379792797499</v>
      </c>
      <c r="AV78" s="565">
        <v>21153.17105228364</v>
      </c>
      <c r="AW78" s="565">
        <v>7408.1893829008804</v>
      </c>
      <c r="AX78" s="565">
        <v>-11152.162691354122</v>
      </c>
      <c r="AY78" s="565">
        <v>-11944.780888249898</v>
      </c>
      <c r="AZ78" s="565">
        <v>-12730.559003504646</v>
      </c>
      <c r="BA78" s="565">
        <v>-10753.372231361827</v>
      </c>
      <c r="BB78" s="565">
        <v>-11723.458232779667</v>
      </c>
      <c r="BC78" s="572">
        <v>-12606.816055891097</v>
      </c>
    </row>
    <row r="79" spans="1:55">
      <c r="A79" s="347">
        <f t="shared" si="11"/>
        <v>76</v>
      </c>
      <c r="B79" s="349" t="s">
        <v>272</v>
      </c>
      <c r="C79" s="346" t="s">
        <v>303</v>
      </c>
      <c r="D79" s="346" t="s">
        <v>283</v>
      </c>
      <c r="E79" s="346">
        <v>362519</v>
      </c>
      <c r="F79" s="346">
        <v>506349</v>
      </c>
      <c r="G79" s="346">
        <v>1130</v>
      </c>
      <c r="H79" s="665">
        <v>181</v>
      </c>
      <c r="I79" s="654">
        <v>95</v>
      </c>
      <c r="J79" s="666">
        <v>15</v>
      </c>
      <c r="K79" s="665">
        <v>124.32</v>
      </c>
      <c r="L79" s="665">
        <f t="shared" si="7"/>
        <v>4.5</v>
      </c>
      <c r="M79" s="665">
        <f t="shared" si="8"/>
        <v>6</v>
      </c>
      <c r="N79" s="652">
        <f t="shared" si="9"/>
        <v>4.5</v>
      </c>
      <c r="O79" s="667">
        <v>134</v>
      </c>
      <c r="P79" s="652">
        <f t="shared" si="12"/>
        <v>24.5</v>
      </c>
      <c r="Q79" s="651">
        <v>20.925000000000001</v>
      </c>
      <c r="R79" s="652">
        <v>6.75</v>
      </c>
      <c r="S79" s="652">
        <v>33.75</v>
      </c>
      <c r="T79" s="653">
        <v>7020</v>
      </c>
      <c r="U79" s="652">
        <v>1404</v>
      </c>
      <c r="V79" s="653">
        <v>5616</v>
      </c>
      <c r="W79" s="653">
        <v>561.6</v>
      </c>
      <c r="X79" s="653">
        <v>88771.378884869628</v>
      </c>
      <c r="Y79" s="398" t="s">
        <v>275</v>
      </c>
      <c r="Z79" s="399" t="str">
        <f t="shared" si="10"/>
        <v>GW2</v>
      </c>
      <c r="AA79" s="400">
        <v>2829938.6826000023</v>
      </c>
      <c r="AB79" s="400">
        <v>769216.5000000014</v>
      </c>
      <c r="AC79" s="400">
        <v>842796.05759999983</v>
      </c>
      <c r="AD79" s="455">
        <v>1025622.000000002</v>
      </c>
      <c r="AE79" s="458">
        <v>0.25450621838289039</v>
      </c>
      <c r="AF79" s="401">
        <v>0.58647619655572369</v>
      </c>
      <c r="AG79" s="401">
        <v>0.19085353378528064</v>
      </c>
      <c r="AH79" s="459">
        <v>0.28100563630211628</v>
      </c>
      <c r="AI79" s="475">
        <v>319937.02327022742</v>
      </c>
      <c r="AJ79" s="400">
        <v>19014.962500000001</v>
      </c>
      <c r="AK79" s="400">
        <v>88771.378884869628</v>
      </c>
      <c r="AL79" s="400">
        <v>60566.778600000005</v>
      </c>
      <c r="AM79" s="400">
        <v>137941.40328535781</v>
      </c>
      <c r="AN79" s="400">
        <v>0</v>
      </c>
      <c r="AO79" s="455">
        <v>13642.5</v>
      </c>
      <c r="AP79" s="547">
        <v>0.68674729591716799</v>
      </c>
      <c r="AQ79" s="478">
        <v>0.20733196396199305</v>
      </c>
      <c r="AR79" s="479">
        <v>0</v>
      </c>
      <c r="AS79" s="571">
        <v>-32953.513396833441</v>
      </c>
      <c r="AT79" s="565">
        <v>24067.564584927852</v>
      </c>
      <c r="AU79" s="565">
        <v>22695.379792797499</v>
      </c>
      <c r="AV79" s="565">
        <v>21153.17105228364</v>
      </c>
      <c r="AW79" s="565">
        <v>7408.1893829008804</v>
      </c>
      <c r="AX79" s="565">
        <v>-11152.162691354122</v>
      </c>
      <c r="AY79" s="565">
        <v>-11944.780888249898</v>
      </c>
      <c r="AZ79" s="565">
        <v>-12730.559003504646</v>
      </c>
      <c r="BA79" s="565">
        <v>-10753.372231361827</v>
      </c>
      <c r="BB79" s="565">
        <v>-11723.458232779667</v>
      </c>
      <c r="BC79" s="572">
        <v>-12606.816055891097</v>
      </c>
    </row>
    <row r="80" spans="1:55">
      <c r="A80" s="347">
        <f t="shared" si="11"/>
        <v>77</v>
      </c>
      <c r="B80" s="349" t="s">
        <v>272</v>
      </c>
      <c r="C80" s="346" t="s">
        <v>304</v>
      </c>
      <c r="D80" s="346" t="s">
        <v>283</v>
      </c>
      <c r="E80" s="346">
        <v>361707</v>
      </c>
      <c r="F80" s="346">
        <v>505679</v>
      </c>
      <c r="G80" s="346">
        <v>1125</v>
      </c>
      <c r="H80" s="665">
        <v>187</v>
      </c>
      <c r="I80" s="654">
        <v>98</v>
      </c>
      <c r="J80" s="666">
        <v>15</v>
      </c>
      <c r="K80" s="665">
        <v>120</v>
      </c>
      <c r="L80" s="665">
        <f t="shared" si="7"/>
        <v>4.5</v>
      </c>
      <c r="M80" s="665">
        <f t="shared" si="8"/>
        <v>6</v>
      </c>
      <c r="N80" s="652">
        <f t="shared" si="9"/>
        <v>4.5</v>
      </c>
      <c r="O80" s="667">
        <v>130</v>
      </c>
      <c r="P80" s="652">
        <f t="shared" si="12"/>
        <v>24.5</v>
      </c>
      <c r="Q80" s="651">
        <v>20.925000000000001</v>
      </c>
      <c r="R80" s="652">
        <v>6.75</v>
      </c>
      <c r="S80" s="652">
        <v>33.75</v>
      </c>
      <c r="T80" s="653">
        <v>7020</v>
      </c>
      <c r="U80" s="652">
        <v>1404</v>
      </c>
      <c r="V80" s="653">
        <v>5616</v>
      </c>
      <c r="W80" s="653">
        <v>561.6</v>
      </c>
      <c r="X80" s="653">
        <v>88771.378884869628</v>
      </c>
      <c r="Y80" s="398" t="s">
        <v>275</v>
      </c>
      <c r="Z80" s="399" t="str">
        <f t="shared" si="10"/>
        <v>GW4</v>
      </c>
      <c r="AA80" s="400">
        <v>2829938.6826000023</v>
      </c>
      <c r="AB80" s="400">
        <v>769216.5000000014</v>
      </c>
      <c r="AC80" s="400">
        <v>842796.05759999983</v>
      </c>
      <c r="AD80" s="455">
        <v>1025622.000000002</v>
      </c>
      <c r="AE80" s="458">
        <v>0.25450621838289039</v>
      </c>
      <c r="AF80" s="401">
        <v>0.58647619655572369</v>
      </c>
      <c r="AG80" s="401">
        <v>0.19085353378528064</v>
      </c>
      <c r="AH80" s="459">
        <v>0.28100563630211628</v>
      </c>
      <c r="AI80" s="475">
        <v>319937.02327022742</v>
      </c>
      <c r="AJ80" s="400">
        <v>19014.962500000001</v>
      </c>
      <c r="AK80" s="400">
        <v>88771.378884869628</v>
      </c>
      <c r="AL80" s="400">
        <v>60566.778600000005</v>
      </c>
      <c r="AM80" s="400">
        <v>137941.40328535781</v>
      </c>
      <c r="AN80" s="400">
        <v>0</v>
      </c>
      <c r="AO80" s="455">
        <v>13642.5</v>
      </c>
      <c r="AP80" s="547">
        <v>0.68674729591716799</v>
      </c>
      <c r="AQ80" s="478">
        <v>0.20733196396199305</v>
      </c>
      <c r="AR80" s="479">
        <v>0</v>
      </c>
      <c r="AS80" s="571">
        <v>-32953.513396833441</v>
      </c>
      <c r="AT80" s="565">
        <v>24067.564584927852</v>
      </c>
      <c r="AU80" s="565">
        <v>22695.379792797499</v>
      </c>
      <c r="AV80" s="565">
        <v>21153.17105228364</v>
      </c>
      <c r="AW80" s="565">
        <v>7408.1893829008804</v>
      </c>
      <c r="AX80" s="565">
        <v>-11152.162691354122</v>
      </c>
      <c r="AY80" s="565">
        <v>-11944.780888249898</v>
      </c>
      <c r="AZ80" s="565">
        <v>-12730.559003504646</v>
      </c>
      <c r="BA80" s="565">
        <v>-10753.372231361827</v>
      </c>
      <c r="BB80" s="565">
        <v>-11723.458232779667</v>
      </c>
      <c r="BC80" s="572">
        <v>-12606.816055891097</v>
      </c>
    </row>
    <row r="81" spans="1:55">
      <c r="A81" s="347">
        <f t="shared" si="11"/>
        <v>78</v>
      </c>
      <c r="B81" s="349" t="s">
        <v>272</v>
      </c>
      <c r="C81" s="346" t="s">
        <v>305</v>
      </c>
      <c r="D81" s="346" t="s">
        <v>283</v>
      </c>
      <c r="E81" s="346">
        <v>358637</v>
      </c>
      <c r="F81" s="346">
        <v>506621</v>
      </c>
      <c r="G81" s="346">
        <v>1132</v>
      </c>
      <c r="H81" s="665">
        <v>204</v>
      </c>
      <c r="I81" s="654">
        <v>94</v>
      </c>
      <c r="J81" s="666">
        <v>14</v>
      </c>
      <c r="K81" s="665">
        <v>129</v>
      </c>
      <c r="L81" s="665">
        <f t="shared" si="7"/>
        <v>4.2</v>
      </c>
      <c r="M81" s="665">
        <f t="shared" si="8"/>
        <v>5.6000000000000005</v>
      </c>
      <c r="N81" s="652">
        <f t="shared" si="9"/>
        <v>4.2</v>
      </c>
      <c r="O81" s="667">
        <v>139</v>
      </c>
      <c r="P81" s="652">
        <f t="shared" si="12"/>
        <v>24.2</v>
      </c>
      <c r="Q81" s="651">
        <v>19.53</v>
      </c>
      <c r="R81" s="652">
        <v>6.3000000000000007</v>
      </c>
      <c r="S81" s="652">
        <v>31.500000000000004</v>
      </c>
      <c r="T81" s="653">
        <v>6552</v>
      </c>
      <c r="U81" s="652">
        <v>1310.4000000000001</v>
      </c>
      <c r="V81" s="653">
        <v>5241.6000000000013</v>
      </c>
      <c r="W81" s="653">
        <v>524.16000000000008</v>
      </c>
      <c r="X81" s="653">
        <v>73598.268203249987</v>
      </c>
      <c r="Y81" s="398" t="s">
        <v>275</v>
      </c>
      <c r="Z81" s="399" t="str">
        <f t="shared" si="10"/>
        <v>GW3</v>
      </c>
      <c r="AA81" s="400">
        <v>2641276.1037600026</v>
      </c>
      <c r="AB81" s="400">
        <v>717935.40000000235</v>
      </c>
      <c r="AC81" s="400">
        <v>786609.65376000153</v>
      </c>
      <c r="AD81" s="455">
        <v>957247.19999999763</v>
      </c>
      <c r="AE81" s="458">
        <v>0.23237873342474621</v>
      </c>
      <c r="AF81" s="401">
        <v>0.57637005618547776</v>
      </c>
      <c r="AG81" s="401">
        <v>0.17426019188237676</v>
      </c>
      <c r="AH81" s="459">
        <v>0.26020058132897955</v>
      </c>
      <c r="AI81" s="475">
        <v>295158.31903625064</v>
      </c>
      <c r="AJ81" s="400">
        <v>19014.962500000001</v>
      </c>
      <c r="AK81" s="400">
        <v>73598.268203249987</v>
      </c>
      <c r="AL81" s="400">
        <v>60566.778600000005</v>
      </c>
      <c r="AM81" s="400">
        <v>128745.30973300063</v>
      </c>
      <c r="AN81" s="400">
        <v>0</v>
      </c>
      <c r="AO81" s="455">
        <v>13233</v>
      </c>
      <c r="AP81" s="547">
        <v>0.66715684221853677</v>
      </c>
      <c r="AQ81" s="478">
        <v>7.7854358565272452E-2</v>
      </c>
      <c r="AR81" s="479">
        <v>0</v>
      </c>
      <c r="AS81" s="571">
        <v>-30401.306860733835</v>
      </c>
      <c r="AT81" s="565">
        <v>21869.296746630363</v>
      </c>
      <c r="AU81" s="565">
        <v>20591.089664797171</v>
      </c>
      <c r="AV81" s="565">
        <v>19175.167274992309</v>
      </c>
      <c r="AW81" s="565">
        <v>7692.2591768212751</v>
      </c>
      <c r="AX81" s="565">
        <v>-7757.9885742873985</v>
      </c>
      <c r="AY81" s="565">
        <v>-8474.4722313959846</v>
      </c>
      <c r="AZ81" s="565">
        <v>-9185.5845656393576</v>
      </c>
      <c r="BA81" s="565">
        <v>-7318.898392224457</v>
      </c>
      <c r="BB81" s="565">
        <v>-8203.926743092914</v>
      </c>
      <c r="BC81" s="572">
        <v>-9008.8951094458916</v>
      </c>
    </row>
    <row r="82" spans="1:55">
      <c r="A82" s="347">
        <f t="shared" si="11"/>
        <v>79</v>
      </c>
      <c r="B82" s="349" t="s">
        <v>272</v>
      </c>
      <c r="C82" s="346" t="s">
        <v>306</v>
      </c>
      <c r="D82" s="346" t="s">
        <v>307</v>
      </c>
      <c r="E82" s="346">
        <v>452994</v>
      </c>
      <c r="F82" s="346">
        <v>407754</v>
      </c>
      <c r="G82" s="346">
        <v>1205</v>
      </c>
      <c r="H82" s="665">
        <v>70</v>
      </c>
      <c r="I82" s="665">
        <v>2</v>
      </c>
      <c r="J82" s="666">
        <v>14</v>
      </c>
      <c r="K82" s="665">
        <v>16</v>
      </c>
      <c r="L82" s="665">
        <f t="shared" si="7"/>
        <v>4.2</v>
      </c>
      <c r="M82" s="665">
        <f t="shared" si="8"/>
        <v>5.6000000000000005</v>
      </c>
      <c r="N82" s="652">
        <f t="shared" si="9"/>
        <v>4.2</v>
      </c>
      <c r="O82" s="667">
        <v>56</v>
      </c>
      <c r="P82" s="652">
        <f t="shared" si="12"/>
        <v>24.2</v>
      </c>
      <c r="Q82" s="651">
        <v>19.53</v>
      </c>
      <c r="R82" s="652">
        <v>6.3000000000000007</v>
      </c>
      <c r="S82" s="652">
        <v>31.500000000000004</v>
      </c>
      <c r="T82" s="653">
        <v>6552</v>
      </c>
      <c r="U82" s="652">
        <v>1310.4000000000001</v>
      </c>
      <c r="V82" s="653">
        <v>5241.6000000000013</v>
      </c>
      <c r="W82" s="653">
        <v>524.16000000000008</v>
      </c>
      <c r="X82" s="653">
        <v>73598.268203249987</v>
      </c>
      <c r="Y82" s="398" t="s">
        <v>275</v>
      </c>
      <c r="Z82" s="399" t="str">
        <f t="shared" si="10"/>
        <v>Mexi</v>
      </c>
      <c r="AA82" s="400">
        <v>2641276.1037600026</v>
      </c>
      <c r="AB82" s="400">
        <v>717935.40000000235</v>
      </c>
      <c r="AC82" s="400">
        <v>786609.65376000153</v>
      </c>
      <c r="AD82" s="455">
        <v>957247.19999999763</v>
      </c>
      <c r="AE82" s="458">
        <v>0.23237873342474621</v>
      </c>
      <c r="AF82" s="401">
        <v>0.57637005618547776</v>
      </c>
      <c r="AG82" s="401">
        <v>0.17426019188237676</v>
      </c>
      <c r="AH82" s="459">
        <v>0.26020058132897955</v>
      </c>
      <c r="AI82" s="475">
        <v>295158.31903625064</v>
      </c>
      <c r="AJ82" s="400">
        <v>19014.962500000001</v>
      </c>
      <c r="AK82" s="400">
        <v>73598.268203249987</v>
      </c>
      <c r="AL82" s="400">
        <v>60566.778600000005</v>
      </c>
      <c r="AM82" s="400">
        <v>128745.30973300063</v>
      </c>
      <c r="AN82" s="400">
        <v>0</v>
      </c>
      <c r="AO82" s="455">
        <v>13233</v>
      </c>
      <c r="AP82" s="547">
        <v>0.66715684221853677</v>
      </c>
      <c r="AQ82" s="478">
        <v>7.7854358565272452E-2</v>
      </c>
      <c r="AR82" s="479">
        <v>0</v>
      </c>
      <c r="AS82" s="571">
        <v>-30401.306860733835</v>
      </c>
      <c r="AT82" s="565">
        <v>21869.296746630363</v>
      </c>
      <c r="AU82" s="565">
        <v>20591.089664797171</v>
      </c>
      <c r="AV82" s="565">
        <v>19175.167274992309</v>
      </c>
      <c r="AW82" s="565">
        <v>7692.2591768212751</v>
      </c>
      <c r="AX82" s="565">
        <v>-7757.9885742873985</v>
      </c>
      <c r="AY82" s="565">
        <v>-8474.4722313959846</v>
      </c>
      <c r="AZ82" s="565">
        <v>-9185.5845656393576</v>
      </c>
      <c r="BA82" s="565">
        <v>-7318.898392224457</v>
      </c>
      <c r="BB82" s="565">
        <v>-8203.926743092914</v>
      </c>
      <c r="BC82" s="572">
        <v>-9008.8951094458916</v>
      </c>
    </row>
    <row r="83" spans="1:55">
      <c r="A83" s="347">
        <f t="shared" si="11"/>
        <v>80</v>
      </c>
      <c r="B83" s="349" t="s">
        <v>272</v>
      </c>
      <c r="C83" s="346" t="s">
        <v>308</v>
      </c>
      <c r="D83" s="346" t="s">
        <v>309</v>
      </c>
      <c r="E83" s="346">
        <v>497468</v>
      </c>
      <c r="F83" s="346">
        <v>498425</v>
      </c>
      <c r="G83" s="346">
        <v>1107</v>
      </c>
      <c r="H83" s="665">
        <v>145</v>
      </c>
      <c r="I83" s="665">
        <v>16.7</v>
      </c>
      <c r="J83" s="666">
        <v>13</v>
      </c>
      <c r="K83" s="665">
        <v>23.33</v>
      </c>
      <c r="L83" s="665">
        <f t="shared" si="7"/>
        <v>3.9</v>
      </c>
      <c r="M83" s="665">
        <f t="shared" si="8"/>
        <v>5.2</v>
      </c>
      <c r="N83" s="652">
        <f t="shared" si="9"/>
        <v>3.9</v>
      </c>
      <c r="O83" s="667">
        <v>100</v>
      </c>
      <c r="P83" s="652">
        <f t="shared" si="12"/>
        <v>23.9</v>
      </c>
      <c r="Q83" s="651">
        <v>18.135000000000002</v>
      </c>
      <c r="R83" s="652">
        <v>5.85</v>
      </c>
      <c r="S83" s="652">
        <v>29.25</v>
      </c>
      <c r="T83" s="653">
        <v>6084</v>
      </c>
      <c r="U83" s="652">
        <v>1216.8</v>
      </c>
      <c r="V83" s="653">
        <v>4867.2</v>
      </c>
      <c r="W83" s="653">
        <v>486.71999999999997</v>
      </c>
      <c r="X83" s="653">
        <v>73598.268203249987</v>
      </c>
      <c r="Y83" s="398" t="s">
        <v>275</v>
      </c>
      <c r="Z83" s="399" t="str">
        <f t="shared" si="10"/>
        <v>dusse#2</v>
      </c>
      <c r="AA83" s="400">
        <v>2452613.5249200049</v>
      </c>
      <c r="AB83" s="400">
        <v>666654.30000000203</v>
      </c>
      <c r="AC83" s="400">
        <v>730423.24991999974</v>
      </c>
      <c r="AD83" s="455">
        <v>888872.39999999932</v>
      </c>
      <c r="AE83" s="458">
        <v>0.24897239001816371</v>
      </c>
      <c r="AF83" s="401">
        <v>0.60683449499570463</v>
      </c>
      <c r="AG83" s="401">
        <v>0.18670373066659865</v>
      </c>
      <c r="AH83" s="459">
        <v>0.27832011867432782</v>
      </c>
      <c r="AI83" s="475">
        <v>285552.72548389342</v>
      </c>
      <c r="AJ83" s="400">
        <v>19014.962500000001</v>
      </c>
      <c r="AK83" s="400">
        <v>73598.268203249987</v>
      </c>
      <c r="AL83" s="400">
        <v>60566.778600000005</v>
      </c>
      <c r="AM83" s="400">
        <v>119549.21618064345</v>
      </c>
      <c r="AN83" s="400">
        <v>0</v>
      </c>
      <c r="AO83" s="455">
        <v>12823.5</v>
      </c>
      <c r="AP83" s="547">
        <v>0.71183607387645298</v>
      </c>
      <c r="AQ83" s="478">
        <v>0</v>
      </c>
      <c r="AR83" s="479">
        <v>0</v>
      </c>
      <c r="AS83" s="571">
        <v>-29411.930724841019</v>
      </c>
      <c r="AT83" s="565">
        <v>19689.961467315959</v>
      </c>
      <c r="AU83" s="565">
        <v>18418.402292471266</v>
      </c>
      <c r="AV83" s="565">
        <v>17119.021977690627</v>
      </c>
      <c r="AW83" s="565">
        <v>5733.6546722620733</v>
      </c>
      <c r="AX83" s="565">
        <v>-9636.8346455572337</v>
      </c>
      <c r="AY83" s="565">
        <v>-10277.183762878629</v>
      </c>
      <c r="AZ83" s="565">
        <v>-10913.630316110621</v>
      </c>
      <c r="BA83" s="565">
        <v>-9157.4447414236492</v>
      </c>
      <c r="BB83" s="565">
        <v>-9957.4154417427253</v>
      </c>
      <c r="BC83" s="572">
        <v>-10683.994351337249</v>
      </c>
    </row>
    <row r="84" spans="1:55">
      <c r="A84" s="347">
        <f t="shared" si="11"/>
        <v>81</v>
      </c>
      <c r="B84" s="349" t="s">
        <v>272</v>
      </c>
      <c r="C84" s="346" t="s">
        <v>310</v>
      </c>
      <c r="D84" s="346" t="s">
        <v>311</v>
      </c>
      <c r="E84" s="346">
        <v>464747</v>
      </c>
      <c r="F84" s="346">
        <v>428688</v>
      </c>
      <c r="G84" s="346">
        <v>1243</v>
      </c>
      <c r="H84" s="665">
        <v>92</v>
      </c>
      <c r="I84" s="665">
        <v>37.299999999999997</v>
      </c>
      <c r="J84" s="666">
        <v>13</v>
      </c>
      <c r="K84" s="665">
        <v>43.87</v>
      </c>
      <c r="L84" s="665">
        <f t="shared" si="7"/>
        <v>3.9</v>
      </c>
      <c r="M84" s="665">
        <f t="shared" si="8"/>
        <v>5.2</v>
      </c>
      <c r="N84" s="652">
        <f t="shared" si="9"/>
        <v>3.9</v>
      </c>
      <c r="O84" s="667">
        <v>76</v>
      </c>
      <c r="P84" s="652">
        <f t="shared" si="12"/>
        <v>23.9</v>
      </c>
      <c r="Q84" s="651">
        <v>18.135000000000002</v>
      </c>
      <c r="R84" s="652">
        <v>5.85</v>
      </c>
      <c r="S84" s="652">
        <v>29.25</v>
      </c>
      <c r="T84" s="653">
        <v>6084</v>
      </c>
      <c r="U84" s="652">
        <v>1216.8</v>
      </c>
      <c r="V84" s="653">
        <v>4867.2</v>
      </c>
      <c r="W84" s="653">
        <v>486.71999999999997</v>
      </c>
      <c r="X84" s="653">
        <v>95525.3741424904</v>
      </c>
      <c r="Y84" s="398" t="s">
        <v>275</v>
      </c>
      <c r="Z84" s="399" t="str">
        <f t="shared" si="10"/>
        <v>boku-moyale (unicef)</v>
      </c>
      <c r="AA84" s="400">
        <v>2452613.5249200049</v>
      </c>
      <c r="AB84" s="400">
        <v>666654.30000000203</v>
      </c>
      <c r="AC84" s="400">
        <v>730423.24991999974</v>
      </c>
      <c r="AD84" s="455">
        <v>888872.39999999932</v>
      </c>
      <c r="AE84" s="458">
        <v>0.30984899404799521</v>
      </c>
      <c r="AF84" s="401">
        <v>0.66771109902553627</v>
      </c>
      <c r="AG84" s="401">
        <v>0.23235493352428682</v>
      </c>
      <c r="AH84" s="459">
        <v>0.33919672270415796</v>
      </c>
      <c r="AI84" s="475">
        <v>307479.83142313384</v>
      </c>
      <c r="AJ84" s="400">
        <v>19014.962500000001</v>
      </c>
      <c r="AK84" s="400">
        <v>95525.3741424904</v>
      </c>
      <c r="AL84" s="400">
        <v>60566.778600000005</v>
      </c>
      <c r="AM84" s="400">
        <v>119549.21618064345</v>
      </c>
      <c r="AN84" s="400">
        <v>0</v>
      </c>
      <c r="AO84" s="455">
        <v>12823.5</v>
      </c>
      <c r="AP84" s="547">
        <v>0.8090695736418746</v>
      </c>
      <c r="AQ84" s="478">
        <v>0</v>
      </c>
      <c r="AR84" s="479">
        <v>0</v>
      </c>
      <c r="AS84" s="571">
        <v>-31670.422636582749</v>
      </c>
      <c r="AT84" s="565">
        <v>19607.07184673017</v>
      </c>
      <c r="AU84" s="565">
        <v>18305.477696884176</v>
      </c>
      <c r="AV84" s="565">
        <v>17006.097382103537</v>
      </c>
      <c r="AW84" s="565">
        <v>2492.7004630804499</v>
      </c>
      <c r="AX84" s="565">
        <v>-17257.0303137712</v>
      </c>
      <c r="AY84" s="565">
        <v>-17897.379431092599</v>
      </c>
      <c r="AZ84" s="565">
        <v>-18533.825984324591</v>
      </c>
      <c r="BA84" s="565">
        <v>-16777.640409637617</v>
      </c>
      <c r="BB84" s="565">
        <v>-17577.611109956688</v>
      </c>
      <c r="BC84" s="572">
        <v>-18304.190019551221</v>
      </c>
    </row>
    <row r="85" spans="1:55">
      <c r="A85" s="347">
        <f t="shared" si="11"/>
        <v>82</v>
      </c>
      <c r="B85" s="349" t="s">
        <v>272</v>
      </c>
      <c r="C85" s="346" t="s">
        <v>312</v>
      </c>
      <c r="D85" s="346" t="s">
        <v>283</v>
      </c>
      <c r="E85" s="346">
        <v>362521</v>
      </c>
      <c r="F85" s="346">
        <v>507901</v>
      </c>
      <c r="G85" s="346">
        <v>1136</v>
      </c>
      <c r="H85" s="665">
        <v>204</v>
      </c>
      <c r="I85" s="665">
        <v>132</v>
      </c>
      <c r="J85" s="666">
        <v>13</v>
      </c>
      <c r="K85" s="665">
        <v>172.07</v>
      </c>
      <c r="L85" s="665">
        <f t="shared" si="7"/>
        <v>3.9</v>
      </c>
      <c r="M85" s="665">
        <f t="shared" si="8"/>
        <v>5.2</v>
      </c>
      <c r="N85" s="652">
        <f t="shared" si="9"/>
        <v>3.9</v>
      </c>
      <c r="O85" s="667">
        <v>193</v>
      </c>
      <c r="P85" s="652">
        <f t="shared" si="12"/>
        <v>23.9</v>
      </c>
      <c r="Q85" s="651">
        <v>18.135000000000002</v>
      </c>
      <c r="R85" s="652">
        <v>5.85</v>
      </c>
      <c r="S85" s="652">
        <v>29.25</v>
      </c>
      <c r="T85" s="653">
        <v>6084</v>
      </c>
      <c r="U85" s="652">
        <v>1216.8</v>
      </c>
      <c r="V85" s="653">
        <v>4867.2</v>
      </c>
      <c r="W85" s="653">
        <v>486.71999999999997</v>
      </c>
      <c r="X85" s="653">
        <v>95525.3741424904</v>
      </c>
      <c r="Y85" s="398" t="s">
        <v>275</v>
      </c>
      <c r="Z85" s="399" t="str">
        <f t="shared" si="10"/>
        <v>NGW-1</v>
      </c>
      <c r="AA85" s="400">
        <v>2452613.5249200049</v>
      </c>
      <c r="AB85" s="400">
        <v>666654.30000000203</v>
      </c>
      <c r="AC85" s="400">
        <v>730423.24991999974</v>
      </c>
      <c r="AD85" s="455">
        <v>888872.39999999932</v>
      </c>
      <c r="AE85" s="458">
        <v>0.30984899404799521</v>
      </c>
      <c r="AF85" s="401">
        <v>0.66771109902553627</v>
      </c>
      <c r="AG85" s="401">
        <v>0.23235493352428682</v>
      </c>
      <c r="AH85" s="459">
        <v>0.33919672270415796</v>
      </c>
      <c r="AI85" s="475">
        <v>307479.83142313384</v>
      </c>
      <c r="AJ85" s="400">
        <v>19014.962500000001</v>
      </c>
      <c r="AK85" s="400">
        <v>95525.3741424904</v>
      </c>
      <c r="AL85" s="400">
        <v>60566.778600000005</v>
      </c>
      <c r="AM85" s="400">
        <v>119549.21618064345</v>
      </c>
      <c r="AN85" s="400">
        <v>0</v>
      </c>
      <c r="AO85" s="455">
        <v>12823.5</v>
      </c>
      <c r="AP85" s="547">
        <v>0.8090695736418746</v>
      </c>
      <c r="AQ85" s="478">
        <v>0</v>
      </c>
      <c r="AR85" s="479">
        <v>0</v>
      </c>
      <c r="AS85" s="571">
        <v>-31670.422636582749</v>
      </c>
      <c r="AT85" s="565">
        <v>19607.07184673017</v>
      </c>
      <c r="AU85" s="565">
        <v>18305.477696884176</v>
      </c>
      <c r="AV85" s="565">
        <v>17006.097382103537</v>
      </c>
      <c r="AW85" s="565">
        <v>2492.7004630804499</v>
      </c>
      <c r="AX85" s="565">
        <v>-17257.0303137712</v>
      </c>
      <c r="AY85" s="565">
        <v>-17897.379431092599</v>
      </c>
      <c r="AZ85" s="565">
        <v>-18533.825984324591</v>
      </c>
      <c r="BA85" s="565">
        <v>-16777.640409637617</v>
      </c>
      <c r="BB85" s="565">
        <v>-17577.611109956688</v>
      </c>
      <c r="BC85" s="572">
        <v>-18304.190019551221</v>
      </c>
    </row>
    <row r="86" spans="1:55">
      <c r="A86" s="347">
        <f t="shared" si="11"/>
        <v>83</v>
      </c>
      <c r="B86" s="349" t="s">
        <v>272</v>
      </c>
      <c r="C86" s="346" t="s">
        <v>313</v>
      </c>
      <c r="D86" s="346" t="s">
        <v>297</v>
      </c>
      <c r="E86" s="346">
        <v>305256</v>
      </c>
      <c r="F86" s="346">
        <v>548785</v>
      </c>
      <c r="G86" s="346">
        <v>1232</v>
      </c>
      <c r="H86" s="665">
        <v>416</v>
      </c>
      <c r="I86" s="665">
        <v>45</v>
      </c>
      <c r="J86" s="666">
        <v>11.11</v>
      </c>
      <c r="K86" s="665">
        <v>128.93</v>
      </c>
      <c r="L86" s="665">
        <f t="shared" si="7"/>
        <v>3.3329999999999997</v>
      </c>
      <c r="M86" s="665">
        <f t="shared" si="8"/>
        <v>4.444</v>
      </c>
      <c r="N86" s="652">
        <f t="shared" si="9"/>
        <v>3.3329999999999997</v>
      </c>
      <c r="O86" s="667">
        <v>202</v>
      </c>
      <c r="P86" s="652">
        <f t="shared" si="12"/>
        <v>23.332999999999998</v>
      </c>
      <c r="Q86" s="651">
        <v>15.49845</v>
      </c>
      <c r="R86" s="652">
        <v>4.9994999999999994</v>
      </c>
      <c r="S86" s="652">
        <v>24.997499999999995</v>
      </c>
      <c r="T86" s="653">
        <v>5199.4799999999996</v>
      </c>
      <c r="U86" s="652">
        <v>1039.896</v>
      </c>
      <c r="V86" s="653">
        <v>4159.5839999999998</v>
      </c>
      <c r="W86" s="653">
        <v>415.95839999999998</v>
      </c>
      <c r="X86" s="653">
        <v>95525.3741424904</v>
      </c>
      <c r="Y86" s="398" t="s">
        <v>275</v>
      </c>
      <c r="Z86" s="399" t="str">
        <f t="shared" si="10"/>
        <v>NBTW-3</v>
      </c>
      <c r="AA86" s="400">
        <v>2096041.2509123981</v>
      </c>
      <c r="AB86" s="400">
        <v>569733.02099999925</v>
      </c>
      <c r="AC86" s="400">
        <v>624230.94666240073</v>
      </c>
      <c r="AD86" s="455">
        <v>759644.0280000018</v>
      </c>
      <c r="AE86" s="458">
        <v>0.3597252258282142</v>
      </c>
      <c r="AF86" s="401">
        <v>0.75062251509528866</v>
      </c>
      <c r="AG86" s="401">
        <v>0.26975698659643493</v>
      </c>
      <c r="AH86" s="459">
        <v>0.3927070503166093</v>
      </c>
      <c r="AI86" s="475">
        <v>289325.25960917876</v>
      </c>
      <c r="AJ86" s="400">
        <v>19014.962500000001</v>
      </c>
      <c r="AK86" s="400">
        <v>95525.3741424904</v>
      </c>
      <c r="AL86" s="400">
        <v>60566.778600000005</v>
      </c>
      <c r="AM86" s="400">
        <v>102168.59936668834</v>
      </c>
      <c r="AN86" s="400">
        <v>0</v>
      </c>
      <c r="AO86" s="455">
        <v>12049.545</v>
      </c>
      <c r="AP86" s="547">
        <v>0.93202040930569963</v>
      </c>
      <c r="AQ86" s="478">
        <v>0</v>
      </c>
      <c r="AR86" s="479">
        <v>0</v>
      </c>
      <c r="AS86" s="571">
        <v>-29800.501739745378</v>
      </c>
      <c r="AT86" s="565">
        <v>15262.399770758824</v>
      </c>
      <c r="AU86" s="565">
        <v>14172.409263183672</v>
      </c>
      <c r="AV86" s="565">
        <v>13119.982770203362</v>
      </c>
      <c r="AW86" s="565">
        <v>-1209.0620505364436</v>
      </c>
      <c r="AX86" s="565">
        <v>-20808.04938847119</v>
      </c>
      <c r="AY86" s="565">
        <v>-21304.504225594796</v>
      </c>
      <c r="AZ86" s="565">
        <v>-21799.832452715287</v>
      </c>
      <c r="BA86" s="565">
        <v>-20252.49300962409</v>
      </c>
      <c r="BB86" s="565">
        <v>-20891.704750404828</v>
      </c>
      <c r="BC86" s="572">
        <v>-21470.127586725881</v>
      </c>
    </row>
    <row r="87" spans="1:55">
      <c r="A87" s="347">
        <f t="shared" si="11"/>
        <v>84</v>
      </c>
      <c r="B87" s="349" t="s">
        <v>272</v>
      </c>
      <c r="C87" s="346" t="s">
        <v>314</v>
      </c>
      <c r="D87" s="346" t="s">
        <v>277</v>
      </c>
      <c r="E87" s="346">
        <v>305869</v>
      </c>
      <c r="F87" s="346">
        <v>526340</v>
      </c>
      <c r="G87" s="346">
        <v>1097</v>
      </c>
      <c r="H87" s="665">
        <v>492</v>
      </c>
      <c r="I87" s="665">
        <v>48.6</v>
      </c>
      <c r="J87" s="666">
        <v>10.19</v>
      </c>
      <c r="K87" s="665">
        <v>140.43</v>
      </c>
      <c r="L87" s="665">
        <f t="shared" si="7"/>
        <v>3.0569999999999999</v>
      </c>
      <c r="M87" s="665">
        <f t="shared" si="8"/>
        <v>4.0759999999999996</v>
      </c>
      <c r="N87" s="652">
        <f t="shared" si="9"/>
        <v>3.0569999999999999</v>
      </c>
      <c r="O87" s="667">
        <v>223</v>
      </c>
      <c r="P87" s="652">
        <f t="shared" si="12"/>
        <v>23.056999999999999</v>
      </c>
      <c r="Q87" s="651">
        <v>14.215050000000002</v>
      </c>
      <c r="R87" s="652">
        <v>4.5854999999999997</v>
      </c>
      <c r="S87" s="652">
        <v>22.927499999999998</v>
      </c>
      <c r="T87" s="653">
        <v>4768.9199999999992</v>
      </c>
      <c r="U87" s="652">
        <v>953.78399999999988</v>
      </c>
      <c r="V87" s="653">
        <v>3815.136</v>
      </c>
      <c r="W87" s="653">
        <v>381.5136</v>
      </c>
      <c r="X87" s="653">
        <v>60330.022730623175</v>
      </c>
      <c r="Y87" s="398" t="s">
        <v>275</v>
      </c>
      <c r="Z87" s="399" t="str">
        <f t="shared" si="10"/>
        <v>NBTW-4</v>
      </c>
      <c r="AA87" s="400">
        <v>1922471.678379596</v>
      </c>
      <c r="AB87" s="400">
        <v>522554.40900000092</v>
      </c>
      <c r="AC87" s="400">
        <v>572539.45512959966</v>
      </c>
      <c r="AD87" s="455">
        <v>696739.21199999971</v>
      </c>
      <c r="AE87" s="458">
        <v>0.26603963966212113</v>
      </c>
      <c r="AF87" s="401">
        <v>0.67745194801642472</v>
      </c>
      <c r="AG87" s="401">
        <v>0.19950241561520901</v>
      </c>
      <c r="AH87" s="459">
        <v>0.30127825632426525</v>
      </c>
      <c r="AI87" s="475">
        <v>245292.76212914294</v>
      </c>
      <c r="AJ87" s="400">
        <v>19014.962500000001</v>
      </c>
      <c r="AK87" s="400">
        <v>60330.022730623175</v>
      </c>
      <c r="AL87" s="400">
        <v>60566.778600000005</v>
      </c>
      <c r="AM87" s="400">
        <v>93708.193298519749</v>
      </c>
      <c r="AN87" s="400">
        <v>0</v>
      </c>
      <c r="AO87" s="455">
        <v>11672.805</v>
      </c>
      <c r="AP87" s="547">
        <v>0.80926534135902461</v>
      </c>
      <c r="AQ87" s="478">
        <v>0</v>
      </c>
      <c r="AR87" s="479">
        <v>0</v>
      </c>
      <c r="AS87" s="571">
        <v>-25265.154499301716</v>
      </c>
      <c r="AT87" s="565">
        <v>13324.25759840411</v>
      </c>
      <c r="AU87" s="565">
        <v>12341.801323481532</v>
      </c>
      <c r="AV87" s="565">
        <v>11409.585156456935</v>
      </c>
      <c r="AW87" s="565">
        <v>2191.1001195707368</v>
      </c>
      <c r="AX87" s="565">
        <v>-10305.358303395047</v>
      </c>
      <c r="AY87" s="565">
        <v>-10731.769363914431</v>
      </c>
      <c r="AZ87" s="565">
        <v>-11158.405072504449</v>
      </c>
      <c r="BA87" s="565">
        <v>-9712.726180242953</v>
      </c>
      <c r="BB87" s="565">
        <v>-10273.684882518261</v>
      </c>
      <c r="BC87" s="572">
        <v>-10779.989418621532</v>
      </c>
    </row>
    <row r="88" spans="1:55">
      <c r="A88" s="347">
        <f t="shared" si="11"/>
        <v>85</v>
      </c>
      <c r="B88" s="349" t="s">
        <v>272</v>
      </c>
      <c r="C88" s="346" t="s">
        <v>315</v>
      </c>
      <c r="D88" s="346" t="s">
        <v>309</v>
      </c>
      <c r="E88" s="346">
        <v>497471</v>
      </c>
      <c r="F88" s="346">
        <v>498434</v>
      </c>
      <c r="G88" s="346">
        <v>1109</v>
      </c>
      <c r="H88" s="665">
        <v>127</v>
      </c>
      <c r="I88" s="665">
        <v>16.100000000000001</v>
      </c>
      <c r="J88" s="666">
        <v>8</v>
      </c>
      <c r="K88" s="665">
        <v>44.75</v>
      </c>
      <c r="L88" s="665">
        <f>J88</f>
        <v>8</v>
      </c>
      <c r="M88" s="665"/>
      <c r="N88" s="652"/>
      <c r="O88" s="667">
        <v>100</v>
      </c>
      <c r="P88" s="652">
        <f t="shared" si="12"/>
        <v>28</v>
      </c>
      <c r="Q88" s="651">
        <v>0</v>
      </c>
      <c r="R88" s="652">
        <v>0</v>
      </c>
      <c r="S88" s="652">
        <v>0</v>
      </c>
      <c r="T88" s="653">
        <v>4992</v>
      </c>
      <c r="U88" s="652">
        <v>998.4</v>
      </c>
      <c r="V88" s="653">
        <v>4492.8</v>
      </c>
      <c r="W88" s="653">
        <v>449.28000000000003</v>
      </c>
      <c r="X88" s="653">
        <v>40984.38663049585</v>
      </c>
      <c r="Y88" s="398" t="s">
        <v>275</v>
      </c>
      <c r="Z88" s="399" t="str">
        <f t="shared" si="10"/>
        <v>dusse#3</v>
      </c>
      <c r="AA88" s="400">
        <v>1504245.6000000036</v>
      </c>
      <c r="AB88" s="400">
        <v>546998.40000000293</v>
      </c>
      <c r="AC88" s="400">
        <v>0</v>
      </c>
      <c r="AD88" s="455">
        <v>820497.60000000044</v>
      </c>
      <c r="AE88" s="458">
        <v>0.24237106817979701</v>
      </c>
      <c r="AF88" s="401">
        <v>0</v>
      </c>
      <c r="AG88" s="401">
        <v>0.181753417041605</v>
      </c>
      <c r="AH88" s="459">
        <v>0.27639180663874818</v>
      </c>
      <c r="AI88" s="475">
        <v>132434.12773049585</v>
      </c>
      <c r="AJ88" s="400">
        <v>19014.962500000001</v>
      </c>
      <c r="AK88" s="400">
        <v>40984.38663049585</v>
      </c>
      <c r="AL88" s="400">
        <v>60566.778600000005</v>
      </c>
      <c r="AM88" s="400">
        <v>0</v>
      </c>
      <c r="AN88" s="400">
        <v>0</v>
      </c>
      <c r="AO88" s="455">
        <v>11868</v>
      </c>
      <c r="AP88" s="547">
        <v>0.97343838740111777</v>
      </c>
      <c r="AQ88" s="478">
        <v>0</v>
      </c>
      <c r="AR88" s="479">
        <v>0</v>
      </c>
      <c r="AS88" s="571">
        <v>-13640.715156241073</v>
      </c>
      <c r="AT88" s="565">
        <v>5792.2085084513528</v>
      </c>
      <c r="AU88" s="565">
        <v>5145.9190349461996</v>
      </c>
      <c r="AV88" s="565">
        <v>4626.0083623929031</v>
      </c>
      <c r="AW88" s="565">
        <v>-1488.2636519926164</v>
      </c>
      <c r="AX88" s="565">
        <v>-9843.0285260407527</v>
      </c>
      <c r="AY88" s="565">
        <v>-9993.3880361298707</v>
      </c>
      <c r="AZ88" s="565">
        <v>-10151.889351211743</v>
      </c>
      <c r="BA88" s="565">
        <v>-8842.8040148498712</v>
      </c>
      <c r="BB88" s="565">
        <v>-9131.7987329683983</v>
      </c>
      <c r="BC88" s="572">
        <v>-9374.5041941449308</v>
      </c>
    </row>
    <row r="89" spans="1:55">
      <c r="A89" s="347">
        <f t="shared" si="11"/>
        <v>86</v>
      </c>
      <c r="B89" s="349" t="s">
        <v>272</v>
      </c>
      <c r="C89" s="346" t="s">
        <v>316</v>
      </c>
      <c r="D89" s="346" t="s">
        <v>317</v>
      </c>
      <c r="E89" s="346">
        <v>338312</v>
      </c>
      <c r="F89" s="346">
        <v>566152</v>
      </c>
      <c r="G89" s="346">
        <v>1121</v>
      </c>
      <c r="H89" s="665">
        <v>158</v>
      </c>
      <c r="I89" s="665">
        <v>32</v>
      </c>
      <c r="J89" s="666">
        <v>8</v>
      </c>
      <c r="K89" s="665">
        <v>54</v>
      </c>
      <c r="L89" s="665">
        <f t="shared" ref="L89:L103" si="13">J89</f>
        <v>8</v>
      </c>
      <c r="M89" s="665"/>
      <c r="N89" s="652"/>
      <c r="O89" s="667">
        <v>132</v>
      </c>
      <c r="P89" s="652">
        <f t="shared" si="12"/>
        <v>28</v>
      </c>
      <c r="Q89" s="651">
        <v>0</v>
      </c>
      <c r="R89" s="652">
        <v>0</v>
      </c>
      <c r="S89" s="652">
        <v>0</v>
      </c>
      <c r="T89" s="653">
        <v>4992</v>
      </c>
      <c r="U89" s="652">
        <v>998.4</v>
      </c>
      <c r="V89" s="653">
        <v>4492.8</v>
      </c>
      <c r="W89" s="653">
        <v>449.28000000000003</v>
      </c>
      <c r="X89" s="653">
        <v>40984.38663049585</v>
      </c>
      <c r="Y89" s="398" t="s">
        <v>275</v>
      </c>
      <c r="Z89" s="399" t="str">
        <f t="shared" si="10"/>
        <v>gollole</v>
      </c>
      <c r="AA89" s="400">
        <v>1504245.6000000036</v>
      </c>
      <c r="AB89" s="400">
        <v>546998.40000000293</v>
      </c>
      <c r="AC89" s="400">
        <v>0</v>
      </c>
      <c r="AD89" s="455">
        <v>820497.60000000044</v>
      </c>
      <c r="AE89" s="458">
        <v>0.24237106817979701</v>
      </c>
      <c r="AF89" s="401">
        <v>0</v>
      </c>
      <c r="AG89" s="401">
        <v>0.181753417041605</v>
      </c>
      <c r="AH89" s="459">
        <v>0.27639180663874818</v>
      </c>
      <c r="AI89" s="475">
        <v>132434.12773049585</v>
      </c>
      <c r="AJ89" s="400">
        <v>19014.962500000001</v>
      </c>
      <c r="AK89" s="400">
        <v>40984.38663049585</v>
      </c>
      <c r="AL89" s="400">
        <v>60566.778600000005</v>
      </c>
      <c r="AM89" s="400">
        <v>0</v>
      </c>
      <c r="AN89" s="400">
        <v>0</v>
      </c>
      <c r="AO89" s="455">
        <v>11868</v>
      </c>
      <c r="AP89" s="547">
        <v>0.97343838740111777</v>
      </c>
      <c r="AQ89" s="478">
        <v>0</v>
      </c>
      <c r="AR89" s="479">
        <v>0</v>
      </c>
      <c r="AS89" s="571">
        <v>-13640.715156241073</v>
      </c>
      <c r="AT89" s="565">
        <v>5792.2085084513528</v>
      </c>
      <c r="AU89" s="565">
        <v>5145.9190349461996</v>
      </c>
      <c r="AV89" s="565">
        <v>4626.0083623929031</v>
      </c>
      <c r="AW89" s="565">
        <v>-1488.2636519926164</v>
      </c>
      <c r="AX89" s="565">
        <v>-9843.0285260407527</v>
      </c>
      <c r="AY89" s="565">
        <v>-9993.3880361298707</v>
      </c>
      <c r="AZ89" s="565">
        <v>-10151.889351211743</v>
      </c>
      <c r="BA89" s="565">
        <v>-8842.8040148498712</v>
      </c>
      <c r="BB89" s="565">
        <v>-9131.7987329683983</v>
      </c>
      <c r="BC89" s="572">
        <v>-9374.5041941449308</v>
      </c>
    </row>
    <row r="90" spans="1:55">
      <c r="A90" s="347">
        <f t="shared" si="11"/>
        <v>87</v>
      </c>
      <c r="B90" s="349" t="s">
        <v>272</v>
      </c>
      <c r="C90" s="346" t="s">
        <v>318</v>
      </c>
      <c r="D90" s="346" t="s">
        <v>289</v>
      </c>
      <c r="E90" s="346">
        <v>408298</v>
      </c>
      <c r="F90" s="346">
        <v>550547</v>
      </c>
      <c r="G90" s="346">
        <v>1550</v>
      </c>
      <c r="H90" s="665">
        <v>83</v>
      </c>
      <c r="I90" s="665">
        <v>25</v>
      </c>
      <c r="J90" s="666">
        <v>7</v>
      </c>
      <c r="K90" s="665">
        <v>40</v>
      </c>
      <c r="L90" s="665">
        <f t="shared" si="13"/>
        <v>7</v>
      </c>
      <c r="M90" s="665"/>
      <c r="N90" s="652"/>
      <c r="O90" s="667">
        <v>70</v>
      </c>
      <c r="P90" s="652">
        <f t="shared" si="12"/>
        <v>27</v>
      </c>
      <c r="Q90" s="651">
        <v>0</v>
      </c>
      <c r="R90" s="652">
        <v>0</v>
      </c>
      <c r="S90" s="652">
        <v>0</v>
      </c>
      <c r="T90" s="653">
        <v>4368.0000000000009</v>
      </c>
      <c r="U90" s="652">
        <v>873.60000000000014</v>
      </c>
      <c r="V90" s="653">
        <v>3931.2</v>
      </c>
      <c r="W90" s="653">
        <v>393.12</v>
      </c>
      <c r="X90" s="653">
        <v>40984.38663049585</v>
      </c>
      <c r="Y90" s="398" t="s">
        <v>275</v>
      </c>
      <c r="Z90" s="399" t="str">
        <f t="shared" si="10"/>
        <v>cholkasa</v>
      </c>
      <c r="AA90" s="400">
        <v>1316214.8999999997</v>
      </c>
      <c r="AB90" s="400">
        <v>478623.59999999881</v>
      </c>
      <c r="AC90" s="400">
        <v>0</v>
      </c>
      <c r="AD90" s="455">
        <v>717935.40000000235</v>
      </c>
      <c r="AE90" s="458">
        <v>0.27539132575106801</v>
      </c>
      <c r="AF90" s="401">
        <v>0</v>
      </c>
      <c r="AG90" s="401">
        <v>0.20651522004987649</v>
      </c>
      <c r="AH90" s="459">
        <v>0.31313139854285083</v>
      </c>
      <c r="AI90" s="475">
        <v>131888.12773049585</v>
      </c>
      <c r="AJ90" s="400">
        <v>19014.962500000001</v>
      </c>
      <c r="AK90" s="400">
        <v>40984.38663049585</v>
      </c>
      <c r="AL90" s="400">
        <v>60566.778600000005</v>
      </c>
      <c r="AM90" s="400">
        <v>0</v>
      </c>
      <c r="AN90" s="400">
        <v>0</v>
      </c>
      <c r="AO90" s="455">
        <v>11322</v>
      </c>
      <c r="AP90" s="547">
        <v>1.1042064983693254</v>
      </c>
      <c r="AQ90" s="478">
        <v>0</v>
      </c>
      <c r="AR90" s="479">
        <v>0</v>
      </c>
      <c r="AS90" s="571">
        <v>-13584.477156241075</v>
      </c>
      <c r="AT90" s="565">
        <v>3817.8009394115888</v>
      </c>
      <c r="AU90" s="565">
        <v>3272.4104988948957</v>
      </c>
      <c r="AV90" s="565">
        <v>2867.3941424523505</v>
      </c>
      <c r="AW90" s="565">
        <v>-3165.6909303175362</v>
      </c>
      <c r="AX90" s="565">
        <v>-11453.615815036565</v>
      </c>
      <c r="AY90" s="565">
        <v>-11541.505398875526</v>
      </c>
      <c r="AZ90" s="565">
        <v>-11638.417974582671</v>
      </c>
      <c r="BA90" s="565">
        <v>-10453.008581363047</v>
      </c>
      <c r="BB90" s="565">
        <v>-10667.656615113896</v>
      </c>
      <c r="BC90" s="572">
        <v>-10843.463390110197</v>
      </c>
    </row>
    <row r="91" spans="1:55">
      <c r="A91" s="347">
        <f t="shared" si="11"/>
        <v>88</v>
      </c>
      <c r="B91" s="349" t="s">
        <v>272</v>
      </c>
      <c r="C91" s="346" t="s">
        <v>319</v>
      </c>
      <c r="D91" s="346" t="s">
        <v>320</v>
      </c>
      <c r="E91" s="346">
        <v>439393</v>
      </c>
      <c r="F91" s="346">
        <v>449249</v>
      </c>
      <c r="G91" s="346">
        <v>1396</v>
      </c>
      <c r="H91" s="665">
        <v>88</v>
      </c>
      <c r="I91" s="665">
        <v>38.43</v>
      </c>
      <c r="J91" s="666">
        <v>6.3</v>
      </c>
      <c r="K91" s="665">
        <v>63.93</v>
      </c>
      <c r="L91" s="665">
        <f t="shared" si="13"/>
        <v>6.3</v>
      </c>
      <c r="M91" s="665"/>
      <c r="N91" s="652"/>
      <c r="O91" s="667">
        <v>76</v>
      </c>
      <c r="P91" s="652">
        <f t="shared" si="12"/>
        <v>26.3</v>
      </c>
      <c r="Q91" s="651">
        <v>0</v>
      </c>
      <c r="R91" s="652">
        <v>0</v>
      </c>
      <c r="S91" s="652">
        <v>0</v>
      </c>
      <c r="T91" s="653">
        <v>3931.2</v>
      </c>
      <c r="U91" s="652">
        <v>786.24</v>
      </c>
      <c r="V91" s="653">
        <v>3538.08</v>
      </c>
      <c r="W91" s="653">
        <v>353.80799999999999</v>
      </c>
      <c r="X91" s="653">
        <v>40984.38663049585</v>
      </c>
      <c r="Y91" s="398" t="s">
        <v>275</v>
      </c>
      <c r="Z91" s="399" t="str">
        <f t="shared" si="10"/>
        <v>H/Samaro</v>
      </c>
      <c r="AA91" s="400">
        <v>1184593.4100000015</v>
      </c>
      <c r="AB91" s="400">
        <v>430761.23999999795</v>
      </c>
      <c r="AC91" s="400">
        <v>0</v>
      </c>
      <c r="AD91" s="455">
        <v>646141.8599999994</v>
      </c>
      <c r="AE91" s="458">
        <v>0.30474266581441939</v>
      </c>
      <c r="AF91" s="401">
        <v>0</v>
      </c>
      <c r="AG91" s="401">
        <v>0.22852571161278465</v>
      </c>
      <c r="AH91" s="459">
        <v>0.34578881356872126</v>
      </c>
      <c r="AI91" s="475">
        <v>131505.92773049584</v>
      </c>
      <c r="AJ91" s="400">
        <v>19014.962500000001</v>
      </c>
      <c r="AK91" s="400">
        <v>40984.38663049585</v>
      </c>
      <c r="AL91" s="400">
        <v>60566.778600000005</v>
      </c>
      <c r="AM91" s="400">
        <v>0</v>
      </c>
      <c r="AN91" s="400">
        <v>0</v>
      </c>
      <c r="AO91" s="455">
        <v>10939.8</v>
      </c>
      <c r="AP91" s="547">
        <v>1.2204448192299566</v>
      </c>
      <c r="AQ91" s="478">
        <v>0</v>
      </c>
      <c r="AR91" s="479">
        <v>0</v>
      </c>
      <c r="AS91" s="571">
        <v>-13545.110556241067</v>
      </c>
      <c r="AT91" s="565">
        <v>2435.7156410837565</v>
      </c>
      <c r="AU91" s="565">
        <v>1960.9545236589847</v>
      </c>
      <c r="AV91" s="565">
        <v>1636.3641884939605</v>
      </c>
      <c r="AW91" s="565">
        <v>-4339.8900251449832</v>
      </c>
      <c r="AX91" s="565">
        <v>-12581.026917333635</v>
      </c>
      <c r="AY91" s="565">
        <v>-12625.187552797486</v>
      </c>
      <c r="AZ91" s="565">
        <v>-12678.988010942328</v>
      </c>
      <c r="BA91" s="565">
        <v>-11580.15177792227</v>
      </c>
      <c r="BB91" s="565">
        <v>-11742.757132615745</v>
      </c>
      <c r="BC91" s="572">
        <v>-11871.734827285876</v>
      </c>
    </row>
    <row r="92" spans="1:55">
      <c r="A92" s="347">
        <f t="shared" si="11"/>
        <v>89</v>
      </c>
      <c r="B92" s="349" t="s">
        <v>272</v>
      </c>
      <c r="C92" s="346" t="s">
        <v>321</v>
      </c>
      <c r="D92" s="346" t="s">
        <v>322</v>
      </c>
      <c r="E92" s="346">
        <v>452446</v>
      </c>
      <c r="F92" s="346">
        <v>458161</v>
      </c>
      <c r="G92" s="346"/>
      <c r="H92" s="665">
        <v>100</v>
      </c>
      <c r="I92" s="665">
        <v>8.35</v>
      </c>
      <c r="J92" s="666">
        <v>6</v>
      </c>
      <c r="K92" s="665">
        <v>66.540000000000006</v>
      </c>
      <c r="L92" s="665">
        <f t="shared" si="13"/>
        <v>6</v>
      </c>
      <c r="M92" s="665"/>
      <c r="N92" s="652"/>
      <c r="O92" s="667">
        <v>75</v>
      </c>
      <c r="P92" s="652">
        <f t="shared" si="12"/>
        <v>26</v>
      </c>
      <c r="Q92" s="651">
        <v>0</v>
      </c>
      <c r="R92" s="652">
        <v>0</v>
      </c>
      <c r="S92" s="652">
        <v>0</v>
      </c>
      <c r="T92" s="653">
        <v>3744.0000000000009</v>
      </c>
      <c r="U92" s="652">
        <v>748.80000000000018</v>
      </c>
      <c r="V92" s="653">
        <v>3369.5999999999995</v>
      </c>
      <c r="W92" s="653">
        <v>336.95999999999992</v>
      </c>
      <c r="X92" s="653">
        <v>34678.057180502234</v>
      </c>
      <c r="Y92" s="398" t="s">
        <v>275</v>
      </c>
      <c r="Z92" s="399" t="str">
        <f t="shared" si="10"/>
        <v>Gaale</v>
      </c>
      <c r="AA92" s="400">
        <v>1128184.1999999986</v>
      </c>
      <c r="AB92" s="400">
        <v>410248.80000000028</v>
      </c>
      <c r="AC92" s="400">
        <v>0</v>
      </c>
      <c r="AD92" s="455">
        <v>615373.19999999879</v>
      </c>
      <c r="AE92" s="458">
        <v>0.28135605027307875</v>
      </c>
      <c r="AF92" s="401">
        <v>0</v>
      </c>
      <c r="AG92" s="401">
        <v>0.21098815104667046</v>
      </c>
      <c r="AH92" s="459">
        <v>0.32405523550863524</v>
      </c>
      <c r="AI92" s="475">
        <v>125035.79828050223</v>
      </c>
      <c r="AJ92" s="400">
        <v>19014.962500000001</v>
      </c>
      <c r="AK92" s="400">
        <v>34678.057180502234</v>
      </c>
      <c r="AL92" s="400">
        <v>60566.778600000005</v>
      </c>
      <c r="AM92" s="400">
        <v>0</v>
      </c>
      <c r="AN92" s="400">
        <v>0</v>
      </c>
      <c r="AO92" s="455">
        <v>10776</v>
      </c>
      <c r="AP92" s="547">
        <v>1.2075886449691153</v>
      </c>
      <c r="AQ92" s="478">
        <v>0</v>
      </c>
      <c r="AR92" s="479">
        <v>0</v>
      </c>
      <c r="AS92" s="571">
        <v>-12878.687222891735</v>
      </c>
      <c r="AT92" s="565">
        <v>1875.059027122606</v>
      </c>
      <c r="AU92" s="565">
        <v>1431.3795595110616</v>
      </c>
      <c r="AV92" s="565">
        <v>1141.2575191792616</v>
      </c>
      <c r="AW92" s="565">
        <v>-3911.0059165744779</v>
      </c>
      <c r="AX92" s="565">
        <v>-10872.602238403682</v>
      </c>
      <c r="AY92" s="565">
        <v>-10898.021895992486</v>
      </c>
      <c r="AZ92" s="565">
        <v>-10933.345732324908</v>
      </c>
      <c r="BA92" s="565">
        <v>-9871.6122822475227</v>
      </c>
      <c r="BB92" s="565">
        <v>-10011.913631630696</v>
      </c>
      <c r="BC92" s="572">
        <v>-10120.821720446753</v>
      </c>
    </row>
    <row r="93" spans="1:55">
      <c r="A93" s="347">
        <f t="shared" si="11"/>
        <v>90</v>
      </c>
      <c r="B93" s="349" t="s">
        <v>272</v>
      </c>
      <c r="C93" s="346" t="s">
        <v>323</v>
      </c>
      <c r="D93" s="346" t="s">
        <v>317</v>
      </c>
      <c r="E93" s="346">
        <v>306345</v>
      </c>
      <c r="F93" s="346">
        <v>522346</v>
      </c>
      <c r="G93" s="346">
        <v>1056</v>
      </c>
      <c r="H93" s="665">
        <v>400</v>
      </c>
      <c r="I93" s="665">
        <v>67</v>
      </c>
      <c r="J93" s="666">
        <v>6</v>
      </c>
      <c r="K93" s="665">
        <v>214</v>
      </c>
      <c r="L93" s="665">
        <f t="shared" si="13"/>
        <v>6</v>
      </c>
      <c r="M93" s="665"/>
      <c r="N93" s="652"/>
      <c r="O93" s="667">
        <v>232</v>
      </c>
      <c r="P93" s="652">
        <f t="shared" si="12"/>
        <v>26</v>
      </c>
      <c r="Q93" s="651">
        <v>0</v>
      </c>
      <c r="R93" s="652">
        <v>0</v>
      </c>
      <c r="S93" s="652">
        <v>0</v>
      </c>
      <c r="T93" s="653">
        <v>3744.0000000000009</v>
      </c>
      <c r="U93" s="652">
        <v>748.80000000000018</v>
      </c>
      <c r="V93" s="653">
        <v>3369.5999999999995</v>
      </c>
      <c r="W93" s="653">
        <v>336.95999999999992</v>
      </c>
      <c r="X93" s="653">
        <v>24086.230772747756</v>
      </c>
      <c r="Y93" s="398" t="s">
        <v>275</v>
      </c>
      <c r="Z93" s="399" t="str">
        <f t="shared" si="10"/>
        <v>Marmaro</v>
      </c>
      <c r="AA93" s="400">
        <v>1128184.1999999986</v>
      </c>
      <c r="AB93" s="400">
        <v>410248.80000000028</v>
      </c>
      <c r="AC93" s="400">
        <v>0</v>
      </c>
      <c r="AD93" s="455">
        <v>615373.19999999879</v>
      </c>
      <c r="AE93" s="458">
        <v>0.21742835276400613</v>
      </c>
      <c r="AF93" s="401">
        <v>0</v>
      </c>
      <c r="AG93" s="401">
        <v>0.16304894133350104</v>
      </c>
      <c r="AH93" s="459">
        <v>0.26012753799956351</v>
      </c>
      <c r="AI93" s="475">
        <v>114443.97187274776</v>
      </c>
      <c r="AJ93" s="400">
        <v>19014.962500000001</v>
      </c>
      <c r="AK93" s="400">
        <v>24086.230772747756</v>
      </c>
      <c r="AL93" s="400">
        <v>60566.778600000005</v>
      </c>
      <c r="AM93" s="400">
        <v>0</v>
      </c>
      <c r="AN93" s="400">
        <v>0</v>
      </c>
      <c r="AO93" s="455">
        <v>10776</v>
      </c>
      <c r="AP93" s="547">
        <v>1.0883816751712161</v>
      </c>
      <c r="AQ93" s="478">
        <v>0</v>
      </c>
      <c r="AR93" s="479">
        <v>0</v>
      </c>
      <c r="AS93" s="571">
        <v>-11787.729102893019</v>
      </c>
      <c r="AT93" s="565">
        <v>1928.243235472542</v>
      </c>
      <c r="AU93" s="565">
        <v>1485.9274655109966</v>
      </c>
      <c r="AV93" s="565">
        <v>1195.8054251791968</v>
      </c>
      <c r="AW93" s="565">
        <v>-2345.4721669654728</v>
      </c>
      <c r="AX93" s="565">
        <v>-7191.6883077419734</v>
      </c>
      <c r="AY93" s="565">
        <v>-7217.1079653307816</v>
      </c>
      <c r="AZ93" s="565">
        <v>-7252.4318016632005</v>
      </c>
      <c r="BA93" s="565">
        <v>-6190.6983515858174</v>
      </c>
      <c r="BB93" s="565">
        <v>-6330.9997009689923</v>
      </c>
      <c r="BC93" s="572">
        <v>-6439.907789785053</v>
      </c>
    </row>
    <row r="94" spans="1:55">
      <c r="A94" s="347">
        <f t="shared" si="11"/>
        <v>91</v>
      </c>
      <c r="B94" s="349" t="s">
        <v>272</v>
      </c>
      <c r="C94" s="346" t="s">
        <v>324</v>
      </c>
      <c r="D94" s="346" t="s">
        <v>325</v>
      </c>
      <c r="E94" s="346">
        <v>458155</v>
      </c>
      <c r="F94" s="346">
        <v>538061</v>
      </c>
      <c r="G94" s="346">
        <v>1374</v>
      </c>
      <c r="H94" s="665">
        <v>138</v>
      </c>
      <c r="I94" s="665">
        <v>38.700000000000003</v>
      </c>
      <c r="J94" s="666">
        <v>5.6</v>
      </c>
      <c r="K94" s="665">
        <v>71.7</v>
      </c>
      <c r="L94" s="665">
        <f t="shared" si="13"/>
        <v>5.6</v>
      </c>
      <c r="M94" s="665"/>
      <c r="N94" s="652"/>
      <c r="O94" s="667">
        <v>120</v>
      </c>
      <c r="P94" s="652">
        <f t="shared" si="12"/>
        <v>25.6</v>
      </c>
      <c r="Q94" s="651">
        <v>0</v>
      </c>
      <c r="R94" s="652">
        <v>0</v>
      </c>
      <c r="S94" s="652">
        <v>0</v>
      </c>
      <c r="T94" s="653">
        <v>3494.3999999999996</v>
      </c>
      <c r="U94" s="652">
        <v>698.87999999999988</v>
      </c>
      <c r="V94" s="653">
        <v>3144.96</v>
      </c>
      <c r="W94" s="653">
        <v>314.49599999999998</v>
      </c>
      <c r="X94" s="653">
        <v>24086.230772747756</v>
      </c>
      <c r="Y94" s="398" t="s">
        <v>275</v>
      </c>
      <c r="Z94" s="399" t="str">
        <f t="shared" si="10"/>
        <v>kafara</v>
      </c>
      <c r="AA94" s="400">
        <v>1052971.9200000002</v>
      </c>
      <c r="AB94" s="400">
        <v>382898.88000000024</v>
      </c>
      <c r="AC94" s="400">
        <v>0</v>
      </c>
      <c r="AD94" s="455">
        <v>574348.31999999855</v>
      </c>
      <c r="AE94" s="458">
        <v>0.23215685901994118</v>
      </c>
      <c r="AF94" s="401">
        <v>0</v>
      </c>
      <c r="AG94" s="401">
        <v>0.17409380885848577</v>
      </c>
      <c r="AH94" s="459">
        <v>0.2773356004773847</v>
      </c>
      <c r="AI94" s="475">
        <v>114225.57187274777</v>
      </c>
      <c r="AJ94" s="400">
        <v>19014.962500000001</v>
      </c>
      <c r="AK94" s="400">
        <v>24086.230772747756</v>
      </c>
      <c r="AL94" s="400">
        <v>60566.778600000005</v>
      </c>
      <c r="AM94" s="400">
        <v>0</v>
      </c>
      <c r="AN94" s="400">
        <v>0</v>
      </c>
      <c r="AO94" s="455">
        <v>10557.599999999999</v>
      </c>
      <c r="AP94" s="547">
        <v>1.1619759654960415</v>
      </c>
      <c r="AQ94" s="478">
        <v>0</v>
      </c>
      <c r="AR94" s="479">
        <v>0</v>
      </c>
      <c r="AS94" s="571">
        <v>-11765.233902893015</v>
      </c>
      <c r="AT94" s="565">
        <v>1138.4802078566358</v>
      </c>
      <c r="AU94" s="565">
        <v>736.52405109047561</v>
      </c>
      <c r="AV94" s="565">
        <v>492.35973720297443</v>
      </c>
      <c r="AW94" s="565">
        <v>-3016.4430782954414</v>
      </c>
      <c r="AX94" s="565">
        <v>-7835.9232233402981</v>
      </c>
      <c r="AY94" s="565">
        <v>-7836.354910429045</v>
      </c>
      <c r="AZ94" s="565">
        <v>-7847.043251011577</v>
      </c>
      <c r="BA94" s="565">
        <v>-6834.7801781910857</v>
      </c>
      <c r="BB94" s="565">
        <v>-6945.3428538271928</v>
      </c>
      <c r="BC94" s="572">
        <v>-7027.4914681711562</v>
      </c>
    </row>
    <row r="95" spans="1:55">
      <c r="A95" s="347">
        <f t="shared" si="11"/>
        <v>92</v>
      </c>
      <c r="B95" s="349" t="s">
        <v>272</v>
      </c>
      <c r="C95" s="346" t="s">
        <v>326</v>
      </c>
      <c r="D95" s="346" t="s">
        <v>289</v>
      </c>
      <c r="E95" s="346">
        <v>413526</v>
      </c>
      <c r="F95" s="346">
        <v>547756</v>
      </c>
      <c r="G95" s="346">
        <v>1536</v>
      </c>
      <c r="H95" s="665">
        <v>80</v>
      </c>
      <c r="I95" s="665">
        <v>12</v>
      </c>
      <c r="J95" s="666">
        <v>5</v>
      </c>
      <c r="K95" s="665">
        <v>30</v>
      </c>
      <c r="L95" s="665">
        <f t="shared" si="13"/>
        <v>5</v>
      </c>
      <c r="M95" s="665"/>
      <c r="N95" s="652"/>
      <c r="O95" s="667">
        <v>68</v>
      </c>
      <c r="P95" s="652">
        <f t="shared" si="12"/>
        <v>25</v>
      </c>
      <c r="Q95" s="651">
        <v>0</v>
      </c>
      <c r="R95" s="652">
        <v>0</v>
      </c>
      <c r="S95" s="652">
        <v>0</v>
      </c>
      <c r="T95" s="653">
        <v>3120</v>
      </c>
      <c r="U95" s="652">
        <v>624</v>
      </c>
      <c r="V95" s="653">
        <v>2808</v>
      </c>
      <c r="W95" s="653">
        <v>280.8</v>
      </c>
      <c r="X95" s="653">
        <v>24086.230772747756</v>
      </c>
      <c r="Y95" s="398" t="s">
        <v>275</v>
      </c>
      <c r="Z95" s="399" t="str">
        <f t="shared" si="10"/>
        <v>Dida Xuyura</v>
      </c>
      <c r="AA95" s="400">
        <v>940153.49999999767</v>
      </c>
      <c r="AB95" s="400">
        <v>341873.99999999919</v>
      </c>
      <c r="AC95" s="400">
        <v>0</v>
      </c>
      <c r="AD95" s="455">
        <v>512811.00000000099</v>
      </c>
      <c r="AE95" s="458">
        <v>0.25866817028062605</v>
      </c>
      <c r="AF95" s="401">
        <v>0</v>
      </c>
      <c r="AG95" s="401">
        <v>0.19397457040345856</v>
      </c>
      <c r="AH95" s="459">
        <v>0.30831011293746857</v>
      </c>
      <c r="AI95" s="475">
        <v>113897.97187274776</v>
      </c>
      <c r="AJ95" s="400">
        <v>19014.962500000001</v>
      </c>
      <c r="AK95" s="400">
        <v>24086.230772747756</v>
      </c>
      <c r="AL95" s="400">
        <v>60566.778600000005</v>
      </c>
      <c r="AM95" s="400">
        <v>0</v>
      </c>
      <c r="AN95" s="400">
        <v>0</v>
      </c>
      <c r="AO95" s="455">
        <v>10230</v>
      </c>
      <c r="AP95" s="547">
        <v>1.2944456880807298</v>
      </c>
      <c r="AQ95" s="478">
        <v>0</v>
      </c>
      <c r="AR95" s="479">
        <v>0</v>
      </c>
      <c r="AS95" s="571">
        <v>-11731.491102893022</v>
      </c>
      <c r="AT95" s="565">
        <v>-46.164333567218094</v>
      </c>
      <c r="AU95" s="565">
        <v>-387.58107054030791</v>
      </c>
      <c r="AV95" s="565">
        <v>-562.80879476135522</v>
      </c>
      <c r="AW95" s="565">
        <v>-4022.8994452903921</v>
      </c>
      <c r="AX95" s="565">
        <v>-8802.2755967377834</v>
      </c>
      <c r="AY95" s="565">
        <v>-8765.2253280764417</v>
      </c>
      <c r="AZ95" s="565">
        <v>-8738.9604250341363</v>
      </c>
      <c r="BA95" s="565">
        <v>-7800.9029180989946</v>
      </c>
      <c r="BB95" s="565">
        <v>-7866.8575831144899</v>
      </c>
      <c r="BC95" s="572">
        <v>-7908.8669857503119</v>
      </c>
    </row>
    <row r="96" spans="1:55">
      <c r="A96" s="347">
        <f t="shared" si="11"/>
        <v>93</v>
      </c>
      <c r="B96" s="349" t="s">
        <v>272</v>
      </c>
      <c r="C96" s="346" t="s">
        <v>327</v>
      </c>
      <c r="D96" s="346" t="s">
        <v>320</v>
      </c>
      <c r="E96" s="346">
        <v>425075</v>
      </c>
      <c r="F96" s="346">
        <v>447473</v>
      </c>
      <c r="G96" s="346">
        <v>1580</v>
      </c>
      <c r="H96" s="665">
        <v>70</v>
      </c>
      <c r="I96" s="665">
        <v>36</v>
      </c>
      <c r="J96" s="666">
        <v>5</v>
      </c>
      <c r="K96" s="665">
        <v>38.700000000000003</v>
      </c>
      <c r="L96" s="665">
        <f t="shared" si="13"/>
        <v>5</v>
      </c>
      <c r="M96" s="665"/>
      <c r="N96" s="652"/>
      <c r="O96" s="667">
        <v>56</v>
      </c>
      <c r="P96" s="652">
        <f t="shared" si="12"/>
        <v>25</v>
      </c>
      <c r="Q96" s="651">
        <v>0</v>
      </c>
      <c r="R96" s="652">
        <v>0</v>
      </c>
      <c r="S96" s="652">
        <v>0</v>
      </c>
      <c r="T96" s="653">
        <v>3120</v>
      </c>
      <c r="U96" s="652">
        <v>624</v>
      </c>
      <c r="V96" s="653">
        <v>2808</v>
      </c>
      <c r="W96" s="653">
        <v>280.8</v>
      </c>
      <c r="X96" s="653">
        <v>20723.629565247928</v>
      </c>
      <c r="Y96" s="398" t="s">
        <v>275</v>
      </c>
      <c r="Z96" s="399" t="str">
        <f t="shared" si="10"/>
        <v>Romso</v>
      </c>
      <c r="AA96" s="400">
        <v>940153.49999999767</v>
      </c>
      <c r="AB96" s="400">
        <v>341873.99999999919</v>
      </c>
      <c r="AC96" s="400">
        <v>0</v>
      </c>
      <c r="AD96" s="455">
        <v>512811.00000000099</v>
      </c>
      <c r="AE96" s="458">
        <v>0.23431391696552439</v>
      </c>
      <c r="AF96" s="401">
        <v>0</v>
      </c>
      <c r="AG96" s="401">
        <v>0.17571138085381788</v>
      </c>
      <c r="AH96" s="459">
        <v>0.28395585962236608</v>
      </c>
      <c r="AI96" s="475">
        <v>110535.37066524793</v>
      </c>
      <c r="AJ96" s="400">
        <v>19014.962500000001</v>
      </c>
      <c r="AK96" s="400">
        <v>20723.629565247928</v>
      </c>
      <c r="AL96" s="400">
        <v>60566.778600000005</v>
      </c>
      <c r="AM96" s="400">
        <v>0</v>
      </c>
      <c r="AN96" s="400">
        <v>0</v>
      </c>
      <c r="AO96" s="455">
        <v>10230</v>
      </c>
      <c r="AP96" s="547">
        <v>1.2490319339099092</v>
      </c>
      <c r="AQ96" s="478">
        <v>0</v>
      </c>
      <c r="AR96" s="479">
        <v>0</v>
      </c>
      <c r="AS96" s="571">
        <v>-11385.143178520535</v>
      </c>
      <c r="AT96" s="565">
        <v>-29.279872254060777</v>
      </c>
      <c r="AU96" s="565">
        <v>-370.26367432168286</v>
      </c>
      <c r="AV96" s="565">
        <v>-545.49139854273062</v>
      </c>
      <c r="AW96" s="565">
        <v>-3525.887365016596</v>
      </c>
      <c r="AX96" s="565">
        <v>-7633.6909587867513</v>
      </c>
      <c r="AY96" s="565">
        <v>-7596.6406901254049</v>
      </c>
      <c r="AZ96" s="565">
        <v>-7570.3757870831032</v>
      </c>
      <c r="BA96" s="565">
        <v>-6632.3182801479616</v>
      </c>
      <c r="BB96" s="565">
        <v>-6698.2729451634541</v>
      </c>
      <c r="BC96" s="572">
        <v>-6740.2823477992742</v>
      </c>
    </row>
    <row r="97" spans="1:65">
      <c r="A97" s="347">
        <f t="shared" si="11"/>
        <v>94</v>
      </c>
      <c r="B97" s="349" t="s">
        <v>272</v>
      </c>
      <c r="C97" s="346" t="s">
        <v>328</v>
      </c>
      <c r="D97" s="346" t="s">
        <v>297</v>
      </c>
      <c r="E97" s="346">
        <v>313602</v>
      </c>
      <c r="F97" s="346">
        <v>545518</v>
      </c>
      <c r="G97" s="346">
        <v>1351</v>
      </c>
      <c r="H97" s="665">
        <v>500</v>
      </c>
      <c r="I97" s="665">
        <v>75</v>
      </c>
      <c r="J97" s="666">
        <v>4.7</v>
      </c>
      <c r="K97" s="665">
        <v>181.4</v>
      </c>
      <c r="L97" s="665">
        <f t="shared" si="13"/>
        <v>4.7</v>
      </c>
      <c r="M97" s="665"/>
      <c r="N97" s="652"/>
      <c r="O97" s="667">
        <v>204</v>
      </c>
      <c r="P97" s="652">
        <f t="shared" si="12"/>
        <v>24.7</v>
      </c>
      <c r="Q97" s="651">
        <v>0</v>
      </c>
      <c r="R97" s="652">
        <v>0</v>
      </c>
      <c r="S97" s="652">
        <v>0</v>
      </c>
      <c r="T97" s="653">
        <v>2932.8</v>
      </c>
      <c r="U97" s="652">
        <v>586.56000000000006</v>
      </c>
      <c r="V97" s="653">
        <v>2639.52</v>
      </c>
      <c r="W97" s="653">
        <v>263.952</v>
      </c>
      <c r="X97" s="653">
        <v>15731.564246752998</v>
      </c>
      <c r="Y97" s="398" t="s">
        <v>275</v>
      </c>
      <c r="Z97" s="399" t="str">
        <f t="shared" si="10"/>
        <v>NBTW-2</v>
      </c>
      <c r="AA97" s="400">
        <v>883744.28999999876</v>
      </c>
      <c r="AB97" s="400">
        <v>321361.56000000017</v>
      </c>
      <c r="AC97" s="400">
        <v>0</v>
      </c>
      <c r="AD97" s="455">
        <v>482042.34000000218</v>
      </c>
      <c r="AE97" s="458">
        <v>0.21008959185855808</v>
      </c>
      <c r="AF97" s="401">
        <v>0</v>
      </c>
      <c r="AG97" s="401">
        <v>0.15754562412062667</v>
      </c>
      <c r="AH97" s="459">
        <v>0.26239046288950896</v>
      </c>
      <c r="AI97" s="475">
        <v>105379.50534675301</v>
      </c>
      <c r="AJ97" s="400">
        <v>19014.962500000001</v>
      </c>
      <c r="AK97" s="400">
        <v>15731.564246752998</v>
      </c>
      <c r="AL97" s="400">
        <v>60566.778600000005</v>
      </c>
      <c r="AM97" s="400">
        <v>0</v>
      </c>
      <c r="AN97" s="400">
        <v>0</v>
      </c>
      <c r="AO97" s="455">
        <v>10066.200000000001</v>
      </c>
      <c r="AP97" s="547">
        <v>1.2533273255130453</v>
      </c>
      <c r="AQ97" s="478">
        <v>0</v>
      </c>
      <c r="AR97" s="479">
        <v>0</v>
      </c>
      <c r="AS97" s="571">
        <v>-10854.089050715556</v>
      </c>
      <c r="AT97" s="565">
        <v>-607.14245147740485</v>
      </c>
      <c r="AU97" s="565">
        <v>-906.60709874682493</v>
      </c>
      <c r="AV97" s="565">
        <v>-1047.366528134648</v>
      </c>
      <c r="AW97" s="565">
        <v>-3291.2591642143152</v>
      </c>
      <c r="AX97" s="565">
        <v>-6382.0046141124194</v>
      </c>
      <c r="AY97" s="565">
        <v>-6326.2133675760288</v>
      </c>
      <c r="AZ97" s="565">
        <v>-6281.4718427213047</v>
      </c>
      <c r="BA97" s="565">
        <v>-5380.5171187288342</v>
      </c>
      <c r="BB97" s="565">
        <v>-5424.1677784340272</v>
      </c>
      <c r="BC97" s="572">
        <v>-5446.1075752157794</v>
      </c>
    </row>
    <row r="98" spans="1:65">
      <c r="A98" s="347">
        <f t="shared" si="11"/>
        <v>95</v>
      </c>
      <c r="B98" s="349" t="s">
        <v>272</v>
      </c>
      <c r="C98" s="346" t="s">
        <v>329</v>
      </c>
      <c r="D98" s="346" t="s">
        <v>330</v>
      </c>
      <c r="E98" s="346">
        <v>351284</v>
      </c>
      <c r="F98" s="346">
        <v>495846</v>
      </c>
      <c r="G98" s="346">
        <v>1011</v>
      </c>
      <c r="H98" s="665">
        <v>215</v>
      </c>
      <c r="I98" s="665">
        <v>133.47999999999999</v>
      </c>
      <c r="J98" s="666">
        <v>4.2</v>
      </c>
      <c r="K98" s="665">
        <v>148.01</v>
      </c>
      <c r="L98" s="665">
        <f t="shared" si="13"/>
        <v>4.2</v>
      </c>
      <c r="M98" s="665"/>
      <c r="N98" s="652"/>
      <c r="O98" s="667"/>
      <c r="P98" s="652">
        <f t="shared" si="12"/>
        <v>24.2</v>
      </c>
      <c r="Q98" s="651">
        <v>0</v>
      </c>
      <c r="R98" s="652">
        <v>0</v>
      </c>
      <c r="S98" s="652">
        <v>0</v>
      </c>
      <c r="T98" s="653">
        <v>2620.8000000000006</v>
      </c>
      <c r="U98" s="652">
        <v>524.16000000000008</v>
      </c>
      <c r="V98" s="653">
        <v>2358.7199999999998</v>
      </c>
      <c r="W98" s="653">
        <v>235.87199999999999</v>
      </c>
      <c r="X98" s="653">
        <v>15731.564246752998</v>
      </c>
      <c r="Y98" s="398" t="s">
        <v>275</v>
      </c>
      <c r="Z98" s="399" t="str">
        <f t="shared" si="10"/>
        <v>WDW2</v>
      </c>
      <c r="AA98" s="400">
        <v>789728.9399999989</v>
      </c>
      <c r="AB98" s="400">
        <v>287174.15999999928</v>
      </c>
      <c r="AC98" s="400">
        <v>0</v>
      </c>
      <c r="AD98" s="455">
        <v>430761.23999999795</v>
      </c>
      <c r="AE98" s="458">
        <v>0.23376344027256413</v>
      </c>
      <c r="AF98" s="401">
        <v>0</v>
      </c>
      <c r="AG98" s="401">
        <v>0.17529857985121292</v>
      </c>
      <c r="AH98" s="459">
        <v>0.29133996283944558</v>
      </c>
      <c r="AI98" s="475">
        <v>105106.50534675301</v>
      </c>
      <c r="AJ98" s="400">
        <v>19014.962500000001</v>
      </c>
      <c r="AK98" s="400">
        <v>15731.564246752998</v>
      </c>
      <c r="AL98" s="400">
        <v>60566.778600000005</v>
      </c>
      <c r="AM98" s="400">
        <v>0</v>
      </c>
      <c r="AN98" s="400">
        <v>0</v>
      </c>
      <c r="AO98" s="455">
        <v>9793.2000000000007</v>
      </c>
      <c r="AP98" s="547">
        <v>1.3956208629998805</v>
      </c>
      <c r="AQ98" s="478">
        <v>0</v>
      </c>
      <c r="AR98" s="479">
        <v>0</v>
      </c>
      <c r="AS98" s="571">
        <v>-10825.970050715565</v>
      </c>
      <c r="AT98" s="565">
        <v>-1620.1579909517009</v>
      </c>
      <c r="AU98" s="565">
        <v>-1843.3613667724769</v>
      </c>
      <c r="AV98" s="565">
        <v>-1926.673638104925</v>
      </c>
      <c r="AW98" s="565">
        <v>-4129.9728033767769</v>
      </c>
      <c r="AX98" s="565">
        <v>-7187.2982586103235</v>
      </c>
      <c r="AY98" s="565">
        <v>-7100.2720489488584</v>
      </c>
      <c r="AZ98" s="565">
        <v>-7024.7361544067735</v>
      </c>
      <c r="BA98" s="565">
        <v>-6185.6194019854247</v>
      </c>
      <c r="BB98" s="565">
        <v>-6192.0967195067788</v>
      </c>
      <c r="BC98" s="572">
        <v>-6180.587173198408</v>
      </c>
    </row>
    <row r="99" spans="1:65">
      <c r="A99" s="347">
        <f t="shared" si="11"/>
        <v>96</v>
      </c>
      <c r="B99" s="349" t="s">
        <v>272</v>
      </c>
      <c r="C99" s="346" t="s">
        <v>331</v>
      </c>
      <c r="D99" s="346" t="s">
        <v>298</v>
      </c>
      <c r="E99" s="346">
        <v>437300</v>
      </c>
      <c r="F99" s="346">
        <v>434226</v>
      </c>
      <c r="G99" s="346">
        <v>1385</v>
      </c>
      <c r="H99" s="665">
        <v>100</v>
      </c>
      <c r="I99" s="665">
        <v>21</v>
      </c>
      <c r="J99" s="666">
        <v>4</v>
      </c>
      <c r="K99" s="665">
        <v>31</v>
      </c>
      <c r="L99" s="665">
        <f t="shared" si="13"/>
        <v>4</v>
      </c>
      <c r="M99" s="665"/>
      <c r="N99" s="652"/>
      <c r="O99" s="667">
        <v>70</v>
      </c>
      <c r="P99" s="652">
        <f t="shared" si="12"/>
        <v>24</v>
      </c>
      <c r="Q99" s="651">
        <v>0</v>
      </c>
      <c r="R99" s="652">
        <v>0</v>
      </c>
      <c r="S99" s="652">
        <v>0</v>
      </c>
      <c r="T99" s="653">
        <v>2496</v>
      </c>
      <c r="U99" s="652">
        <v>499.2</v>
      </c>
      <c r="V99" s="653">
        <v>2246.4</v>
      </c>
      <c r="W99" s="653">
        <v>224.64000000000001</v>
      </c>
      <c r="X99" s="653">
        <v>15731.564246752998</v>
      </c>
      <c r="Y99" s="398" t="s">
        <v>275</v>
      </c>
      <c r="Z99" s="399" t="str">
        <f t="shared" si="10"/>
        <v>melbana</v>
      </c>
      <c r="AA99" s="400">
        <v>752122.80000000179</v>
      </c>
      <c r="AB99" s="400">
        <v>273499.20000000147</v>
      </c>
      <c r="AC99" s="400">
        <v>0</v>
      </c>
      <c r="AD99" s="455">
        <v>410248.80000000022</v>
      </c>
      <c r="AE99" s="458">
        <v>0.24489014902714587</v>
      </c>
      <c r="AF99" s="401">
        <v>0</v>
      </c>
      <c r="AG99" s="401">
        <v>0.18364246904458648</v>
      </c>
      <c r="AH99" s="459">
        <v>0.30494622781591246</v>
      </c>
      <c r="AI99" s="475">
        <v>104997.30534675301</v>
      </c>
      <c r="AJ99" s="400">
        <v>19014.962500000001</v>
      </c>
      <c r="AK99" s="400">
        <v>15731.564246752998</v>
      </c>
      <c r="AL99" s="400">
        <v>60566.778600000005</v>
      </c>
      <c r="AM99" s="400">
        <v>0</v>
      </c>
      <c r="AN99" s="400">
        <v>0</v>
      </c>
      <c r="AO99" s="455">
        <v>9684</v>
      </c>
      <c r="AP99" s="547">
        <v>1.4624988256186882</v>
      </c>
      <c r="AQ99" s="478">
        <v>0</v>
      </c>
      <c r="AR99" s="479">
        <v>0</v>
      </c>
      <c r="AS99" s="571">
        <v>-10814.722450715562</v>
      </c>
      <c r="AT99" s="565">
        <v>-2025.3642067414171</v>
      </c>
      <c r="AU99" s="565">
        <v>-2218.0630739827375</v>
      </c>
      <c r="AV99" s="565">
        <v>-2278.3964820930355</v>
      </c>
      <c r="AW99" s="565">
        <v>-4465.4582590417594</v>
      </c>
      <c r="AX99" s="565">
        <v>-7509.4157164094859</v>
      </c>
      <c r="AY99" s="565">
        <v>-7409.8955214979896</v>
      </c>
      <c r="AZ99" s="565">
        <v>-7322.0418790809599</v>
      </c>
      <c r="BA99" s="565">
        <v>-6507.660315288058</v>
      </c>
      <c r="BB99" s="565">
        <v>-6499.2682959358772</v>
      </c>
      <c r="BC99" s="572">
        <v>-6474.3790123914587</v>
      </c>
    </row>
    <row r="100" spans="1:65">
      <c r="A100" s="347">
        <f t="shared" si="11"/>
        <v>97</v>
      </c>
      <c r="B100" s="349" t="s">
        <v>272</v>
      </c>
      <c r="C100" s="346" t="s">
        <v>332</v>
      </c>
      <c r="D100" s="346" t="s">
        <v>289</v>
      </c>
      <c r="E100" s="346">
        <v>406927</v>
      </c>
      <c r="F100" s="346">
        <v>540254</v>
      </c>
      <c r="G100" s="346">
        <v>1587</v>
      </c>
      <c r="H100" s="665">
        <v>75</v>
      </c>
      <c r="I100" s="665">
        <v>37</v>
      </c>
      <c r="J100" s="666">
        <v>4</v>
      </c>
      <c r="K100" s="665">
        <v>47</v>
      </c>
      <c r="L100" s="665">
        <f t="shared" si="13"/>
        <v>4</v>
      </c>
      <c r="M100" s="665"/>
      <c r="N100" s="652"/>
      <c r="O100" s="667">
        <v>56</v>
      </c>
      <c r="P100" s="652">
        <f t="shared" si="12"/>
        <v>24</v>
      </c>
      <c r="Q100" s="651">
        <v>0</v>
      </c>
      <c r="R100" s="652">
        <v>0</v>
      </c>
      <c r="S100" s="652">
        <v>0</v>
      </c>
      <c r="T100" s="653">
        <v>2496</v>
      </c>
      <c r="U100" s="652">
        <v>499.2</v>
      </c>
      <c r="V100" s="653">
        <v>2246.4</v>
      </c>
      <c r="W100" s="653">
        <v>224.64000000000001</v>
      </c>
      <c r="X100" s="653">
        <v>15731.564246752998</v>
      </c>
      <c r="Y100" s="398" t="s">
        <v>275</v>
      </c>
      <c r="Z100" s="399" t="str">
        <f t="shared" si="10"/>
        <v>Dolollo hola</v>
      </c>
      <c r="AA100" s="400">
        <v>752122.80000000179</v>
      </c>
      <c r="AB100" s="400">
        <v>273499.20000000147</v>
      </c>
      <c r="AC100" s="400">
        <v>0</v>
      </c>
      <c r="AD100" s="455">
        <v>410248.80000000022</v>
      </c>
      <c r="AE100" s="458">
        <v>0.24489014902714587</v>
      </c>
      <c r="AF100" s="401">
        <v>0</v>
      </c>
      <c r="AG100" s="401">
        <v>0.18364246904458648</v>
      </c>
      <c r="AH100" s="459">
        <v>0.30494622781591246</v>
      </c>
      <c r="AI100" s="475">
        <v>104997.30534675301</v>
      </c>
      <c r="AJ100" s="400">
        <v>19014.962500000001</v>
      </c>
      <c r="AK100" s="400">
        <v>15731.564246752998</v>
      </c>
      <c r="AL100" s="400">
        <v>60566.778600000005</v>
      </c>
      <c r="AM100" s="400">
        <v>0</v>
      </c>
      <c r="AN100" s="400">
        <v>0</v>
      </c>
      <c r="AO100" s="455">
        <v>9684</v>
      </c>
      <c r="AP100" s="547">
        <v>1.4624988256186882</v>
      </c>
      <c r="AQ100" s="478">
        <v>0</v>
      </c>
      <c r="AR100" s="479">
        <v>0</v>
      </c>
      <c r="AS100" s="571">
        <v>-10814.722450715562</v>
      </c>
      <c r="AT100" s="565">
        <v>-2025.3642067414171</v>
      </c>
      <c r="AU100" s="565">
        <v>-2218.0630739827375</v>
      </c>
      <c r="AV100" s="565">
        <v>-2278.3964820930355</v>
      </c>
      <c r="AW100" s="565">
        <v>-4465.4582590417594</v>
      </c>
      <c r="AX100" s="565">
        <v>-7509.4157164094859</v>
      </c>
      <c r="AY100" s="565">
        <v>-7409.8955214979896</v>
      </c>
      <c r="AZ100" s="565">
        <v>-7322.0418790809599</v>
      </c>
      <c r="BA100" s="565">
        <v>-6507.660315288058</v>
      </c>
      <c r="BB100" s="565">
        <v>-6499.2682959358772</v>
      </c>
      <c r="BC100" s="572">
        <v>-6474.3790123914587</v>
      </c>
    </row>
    <row r="101" spans="1:65">
      <c r="A101" s="347">
        <f t="shared" si="11"/>
        <v>98</v>
      </c>
      <c r="B101" s="349" t="s">
        <v>272</v>
      </c>
      <c r="C101" s="346" t="s">
        <v>333</v>
      </c>
      <c r="D101" s="346" t="s">
        <v>333</v>
      </c>
      <c r="E101" s="346">
        <v>378680</v>
      </c>
      <c r="F101" s="346">
        <v>548496</v>
      </c>
      <c r="G101" s="346">
        <v>1390</v>
      </c>
      <c r="H101" s="665">
        <v>84</v>
      </c>
      <c r="I101" s="665">
        <v>35</v>
      </c>
      <c r="J101" s="666">
        <v>4</v>
      </c>
      <c r="K101" s="665">
        <v>59</v>
      </c>
      <c r="L101" s="665">
        <f t="shared" si="13"/>
        <v>4</v>
      </c>
      <c r="M101" s="665"/>
      <c r="N101" s="652"/>
      <c r="O101" s="667">
        <v>72</v>
      </c>
      <c r="P101" s="652">
        <f t="shared" si="12"/>
        <v>24</v>
      </c>
      <c r="Q101" s="651">
        <v>0</v>
      </c>
      <c r="R101" s="652">
        <v>0</v>
      </c>
      <c r="S101" s="652">
        <v>0</v>
      </c>
      <c r="T101" s="653">
        <v>2496</v>
      </c>
      <c r="U101" s="652">
        <v>499.2</v>
      </c>
      <c r="V101" s="653">
        <v>2246.4</v>
      </c>
      <c r="W101" s="653">
        <v>224.64000000000001</v>
      </c>
      <c r="X101" s="653">
        <v>18168.721433749237</v>
      </c>
      <c r="Y101" s="398" t="s">
        <v>275</v>
      </c>
      <c r="Z101" s="399" t="str">
        <f t="shared" si="10"/>
        <v>Eloye</v>
      </c>
      <c r="AA101" s="400">
        <v>752122.80000000179</v>
      </c>
      <c r="AB101" s="400">
        <v>273499.20000000147</v>
      </c>
      <c r="AC101" s="400">
        <v>0</v>
      </c>
      <c r="AD101" s="455">
        <v>410248.80000000022</v>
      </c>
      <c r="AE101" s="458">
        <v>0.26695459402007449</v>
      </c>
      <c r="AF101" s="401">
        <v>0</v>
      </c>
      <c r="AG101" s="401">
        <v>0.20018853744585452</v>
      </c>
      <c r="AH101" s="459">
        <v>0.32701067280884089</v>
      </c>
      <c r="AI101" s="475">
        <v>107434.46253374925</v>
      </c>
      <c r="AJ101" s="400">
        <v>19014.962500000001</v>
      </c>
      <c r="AK101" s="400">
        <v>18168.721433749237</v>
      </c>
      <c r="AL101" s="400">
        <v>60566.778600000005</v>
      </c>
      <c r="AM101" s="400">
        <v>0</v>
      </c>
      <c r="AN101" s="400">
        <v>0</v>
      </c>
      <c r="AO101" s="455">
        <v>9684</v>
      </c>
      <c r="AP101" s="547">
        <v>1.5036427386699318</v>
      </c>
      <c r="AQ101" s="478">
        <v>0</v>
      </c>
      <c r="AR101" s="479">
        <v>0</v>
      </c>
      <c r="AS101" s="571">
        <v>-11065.749640976166</v>
      </c>
      <c r="AT101" s="565">
        <v>-2037.9155662544476</v>
      </c>
      <c r="AU101" s="565">
        <v>-2230.6144334957694</v>
      </c>
      <c r="AV101" s="565">
        <v>-2290.9478416060651</v>
      </c>
      <c r="AW101" s="565">
        <v>-4825.6843128365435</v>
      </c>
      <c r="AX101" s="565">
        <v>-8356.3863421987189</v>
      </c>
      <c r="AY101" s="565">
        <v>-8256.8661472872227</v>
      </c>
      <c r="AZ101" s="565">
        <v>-8169.012504870193</v>
      </c>
      <c r="BA101" s="565">
        <v>-7354.6309410772928</v>
      </c>
      <c r="BB101" s="565">
        <v>-7346.238921725113</v>
      </c>
      <c r="BC101" s="572">
        <v>-7321.3496381806908</v>
      </c>
    </row>
    <row r="102" spans="1:65">
      <c r="A102" s="347">
        <f t="shared" si="11"/>
        <v>99</v>
      </c>
      <c r="B102" s="349" t="s">
        <v>272</v>
      </c>
      <c r="C102" s="346" t="s">
        <v>334</v>
      </c>
      <c r="D102" s="346" t="s">
        <v>289</v>
      </c>
      <c r="E102" s="346">
        <v>412311</v>
      </c>
      <c r="F102" s="346">
        <v>550859</v>
      </c>
      <c r="G102" s="346">
        <v>1521</v>
      </c>
      <c r="H102" s="665">
        <v>72</v>
      </c>
      <c r="I102" s="665">
        <v>18</v>
      </c>
      <c r="J102" s="666">
        <v>3</v>
      </c>
      <c r="K102" s="665">
        <v>42</v>
      </c>
      <c r="L102" s="665">
        <f t="shared" si="13"/>
        <v>3</v>
      </c>
      <c r="M102" s="665"/>
      <c r="N102" s="652"/>
      <c r="O102" s="667">
        <v>60</v>
      </c>
      <c r="P102" s="652">
        <f t="shared" si="12"/>
        <v>23</v>
      </c>
      <c r="Q102" s="651">
        <v>0</v>
      </c>
      <c r="R102" s="652">
        <v>0</v>
      </c>
      <c r="S102" s="652">
        <v>0</v>
      </c>
      <c r="T102" s="653">
        <v>4680</v>
      </c>
      <c r="U102" s="652">
        <v>936</v>
      </c>
      <c r="V102" s="653">
        <v>0</v>
      </c>
      <c r="W102" s="653">
        <v>0</v>
      </c>
      <c r="X102" s="653">
        <v>18168.721433749237</v>
      </c>
      <c r="Y102" s="398" t="s">
        <v>275</v>
      </c>
      <c r="Z102" s="399" t="str">
        <f t="shared" si="10"/>
        <v>Haro bake</v>
      </c>
      <c r="AA102" s="400">
        <v>641013.75</v>
      </c>
      <c r="AB102" s="400">
        <v>512811.00000000099</v>
      </c>
      <c r="AC102" s="400">
        <v>0</v>
      </c>
      <c r="AD102" s="455">
        <v>0</v>
      </c>
      <c r="AE102" s="458">
        <v>0.3116392250341703</v>
      </c>
      <c r="AF102" s="401">
        <v>0</v>
      </c>
      <c r="AG102" s="401">
        <v>0</v>
      </c>
      <c r="AH102" s="459">
        <v>0.34739565284844182</v>
      </c>
      <c r="AI102" s="475">
        <v>109345.46253374925</v>
      </c>
      <c r="AJ102" s="400">
        <v>19014.962500000001</v>
      </c>
      <c r="AK102" s="400">
        <v>18168.721433749237</v>
      </c>
      <c r="AL102" s="400">
        <v>60566.778600000005</v>
      </c>
      <c r="AM102" s="400">
        <v>0</v>
      </c>
      <c r="AN102" s="400">
        <v>0</v>
      </c>
      <c r="AO102" s="455">
        <v>11595</v>
      </c>
      <c r="AP102" s="547">
        <v>1.7568531964305674</v>
      </c>
      <c r="AQ102" s="478">
        <v>0</v>
      </c>
      <c r="AR102" s="479">
        <v>0</v>
      </c>
      <c r="AS102" s="571">
        <v>-11262.582640976165</v>
      </c>
      <c r="AT102" s="565">
        <v>-3246.61897654225</v>
      </c>
      <c r="AU102" s="565">
        <v>-3349.1908866169961</v>
      </c>
      <c r="AV102" s="565">
        <v>-3341.632198843668</v>
      </c>
      <c r="AW102" s="565">
        <v>-5828.3945682103595</v>
      </c>
      <c r="AX102" s="565">
        <v>-9319.600240241698</v>
      </c>
      <c r="AY102" s="565">
        <v>-9183.1659980005661</v>
      </c>
      <c r="AZ102" s="565">
        <v>-9058.9190095893809</v>
      </c>
      <c r="BA102" s="565">
        <v>-8317.6186849259866</v>
      </c>
      <c r="BB102" s="565">
        <v>-8265.2945339019971</v>
      </c>
      <c r="BC102" s="572">
        <v>-8200.8742085237991</v>
      </c>
    </row>
    <row r="103" spans="1:65" ht="13.5" thickBot="1">
      <c r="A103" s="347">
        <f t="shared" si="11"/>
        <v>100</v>
      </c>
      <c r="B103" s="371" t="s">
        <v>272</v>
      </c>
      <c r="C103" s="372" t="s">
        <v>335</v>
      </c>
      <c r="D103" s="372" t="s">
        <v>283</v>
      </c>
      <c r="E103" s="372">
        <v>363480</v>
      </c>
      <c r="F103" s="372">
        <v>506842</v>
      </c>
      <c r="G103" s="372">
        <v>1134</v>
      </c>
      <c r="H103" s="668">
        <v>197</v>
      </c>
      <c r="I103" s="668">
        <v>132.34</v>
      </c>
      <c r="J103" s="669">
        <v>2.8</v>
      </c>
      <c r="K103" s="668">
        <v>171.43</v>
      </c>
      <c r="L103" s="668">
        <f t="shared" si="13"/>
        <v>2.8</v>
      </c>
      <c r="M103" s="668"/>
      <c r="N103" s="657"/>
      <c r="O103" s="670">
        <v>194</v>
      </c>
      <c r="P103" s="657">
        <f t="shared" si="12"/>
        <v>22.8</v>
      </c>
      <c r="Q103" s="656">
        <v>0</v>
      </c>
      <c r="R103" s="657">
        <v>0</v>
      </c>
      <c r="S103" s="657">
        <v>0</v>
      </c>
      <c r="T103" s="660">
        <v>4368</v>
      </c>
      <c r="U103" s="657">
        <v>873.6</v>
      </c>
      <c r="V103" s="660">
        <v>0</v>
      </c>
      <c r="W103" s="660">
        <v>0</v>
      </c>
      <c r="X103" s="660">
        <v>15688.79238743868</v>
      </c>
      <c r="Y103" s="339" t="s">
        <v>275</v>
      </c>
      <c r="Z103" s="402" t="str">
        <f t="shared" si="10"/>
        <v>NGW-3</v>
      </c>
      <c r="AA103" s="403">
        <v>598279.50000000151</v>
      </c>
      <c r="AB103" s="403">
        <v>478623.59999999881</v>
      </c>
      <c r="AC103" s="403">
        <v>0</v>
      </c>
      <c r="AD103" s="457">
        <v>0</v>
      </c>
      <c r="AE103" s="462">
        <v>0.30484648179028923</v>
      </c>
      <c r="AF103" s="404">
        <v>0</v>
      </c>
      <c r="AG103" s="404">
        <v>0</v>
      </c>
      <c r="AH103" s="463">
        <v>0.34258655458207271</v>
      </c>
      <c r="AI103" s="477">
        <v>106592.53348743869</v>
      </c>
      <c r="AJ103" s="403">
        <v>19014.962500000001</v>
      </c>
      <c r="AK103" s="403">
        <v>15688.79238743868</v>
      </c>
      <c r="AL103" s="403">
        <v>60566.778600000005</v>
      </c>
      <c r="AM103" s="403">
        <v>0</v>
      </c>
      <c r="AN103" s="403">
        <v>0</v>
      </c>
      <c r="AO103" s="457">
        <v>11322</v>
      </c>
      <c r="AP103" s="549">
        <v>1.8253751390081994</v>
      </c>
      <c r="AQ103" s="482">
        <v>0</v>
      </c>
      <c r="AR103" s="483">
        <v>0</v>
      </c>
      <c r="AS103" s="575">
        <v>-10979.030949206179</v>
      </c>
      <c r="AT103" s="567">
        <v>-3693.542068987525</v>
      </c>
      <c r="AU103" s="567">
        <v>-3761.4497647674275</v>
      </c>
      <c r="AV103" s="567">
        <v>-3727.7787324234755</v>
      </c>
      <c r="AW103" s="567">
        <v>-5842.3131745504461</v>
      </c>
      <c r="AX103" s="567">
        <v>-8823.0410504763513</v>
      </c>
      <c r="AY103" s="567">
        <v>-8672.4090977238211</v>
      </c>
      <c r="AZ103" s="567">
        <v>-8534.1646685456544</v>
      </c>
      <c r="BA103" s="567">
        <v>-7820.9725127782267</v>
      </c>
      <c r="BB103" s="567">
        <v>-7751.7513880343085</v>
      </c>
      <c r="BC103" s="576">
        <v>-7672.1268157969662</v>
      </c>
    </row>
    <row r="104" spans="1:65" ht="13.5" thickBot="1">
      <c r="A104" s="604"/>
      <c r="B104" s="605" t="s">
        <v>336</v>
      </c>
      <c r="C104" s="605"/>
      <c r="D104" s="605"/>
      <c r="E104" s="605"/>
      <c r="F104" s="605"/>
      <c r="G104" s="605"/>
      <c r="H104" s="606"/>
      <c r="I104" s="606"/>
      <c r="J104" s="606"/>
      <c r="K104" s="606"/>
      <c r="L104" s="606"/>
      <c r="M104" s="606"/>
      <c r="N104" s="606"/>
      <c r="O104" s="606"/>
      <c r="P104" s="606"/>
      <c r="Q104" s="607">
        <f>SUM(_irrigated_hectares)</f>
        <v>3340.0425000000023</v>
      </c>
      <c r="R104" s="607">
        <f t="shared" ref="R104:W104" si="14">SUM(R4:R103)</f>
        <v>4770.2940000000017</v>
      </c>
      <c r="S104" s="607">
        <f t="shared" si="14"/>
        <v>23851.47</v>
      </c>
      <c r="T104" s="607">
        <f t="shared" si="14"/>
        <v>331384.55999999994</v>
      </c>
      <c r="U104" s="607">
        <f t="shared" si="14"/>
        <v>66276.911999999997</v>
      </c>
      <c r="V104" s="607">
        <f>SUM(V4:V103)</f>
        <v>262723.96799999999</v>
      </c>
      <c r="W104" s="607">
        <f t="shared" si="14"/>
        <v>26272.396799999988</v>
      </c>
      <c r="X104" s="607"/>
      <c r="Y104" s="608"/>
      <c r="Z104" s="608"/>
      <c r="AA104" s="607"/>
      <c r="AB104" s="607"/>
      <c r="AC104" s="607"/>
      <c r="AD104" s="607"/>
      <c r="AE104" s="607"/>
      <c r="AF104" s="607"/>
      <c r="AG104" s="607"/>
      <c r="AH104" s="607"/>
      <c r="AI104" s="607">
        <f t="shared" ref="AI104:AO104" si="15">SUM(AI4:AI103)</f>
        <v>39129639.461348996</v>
      </c>
      <c r="AJ104" s="607">
        <f t="shared" si="15"/>
        <v>1901496.2499999967</v>
      </c>
      <c r="AK104" s="607">
        <f t="shared" si="15"/>
        <v>5836201.6113490053</v>
      </c>
      <c r="AL104" s="607">
        <f t="shared" si="15"/>
        <v>6056677.859999991</v>
      </c>
      <c r="AM104" s="607">
        <f t="shared" si="15"/>
        <v>24745302.250000004</v>
      </c>
      <c r="AN104" s="607">
        <f t="shared" si="15"/>
        <v>0</v>
      </c>
      <c r="AO104" s="607">
        <f t="shared" si="15"/>
        <v>589961.48999999987</v>
      </c>
      <c r="AS104" s="609">
        <f t="shared" ref="AS104:BC104" si="16">SUM(AS4:AS103)</f>
        <v>-4030352.8645189442</v>
      </c>
      <c r="AT104" s="609">
        <f t="shared" si="16"/>
        <v>2502698.8532825205</v>
      </c>
      <c r="AU104" s="609">
        <f t="shared" si="16"/>
        <v>2284557.9854301522</v>
      </c>
      <c r="AV104" s="609">
        <f t="shared" si="16"/>
        <v>2116403.3692787439</v>
      </c>
      <c r="AW104" s="609">
        <f t="shared" si="16"/>
        <v>1188518.4109421258</v>
      </c>
      <c r="AX104" s="609">
        <f t="shared" si="16"/>
        <v>-26827.037403635237</v>
      </c>
      <c r="AY104" s="609">
        <f t="shared" si="16"/>
        <v>-104383.51398969423</v>
      </c>
      <c r="AZ104" s="609">
        <f t="shared" si="16"/>
        <v>-220040.0463856626</v>
      </c>
      <c r="BA104" s="609">
        <f t="shared" si="16"/>
        <v>51268.812508472794</v>
      </c>
      <c r="BB104" s="609">
        <f t="shared" si="16"/>
        <v>-39796.27145178691</v>
      </c>
      <c r="BC104" s="609">
        <f t="shared" si="16"/>
        <v>-125553.62390977064</v>
      </c>
    </row>
    <row r="105" spans="1:65" thickTop="1"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AA105" s="8"/>
      <c r="AB105" s="8"/>
      <c r="AC105" s="8"/>
      <c r="AD105" s="8"/>
      <c r="AE105" s="8"/>
      <c r="AF105" s="8"/>
      <c r="AG105" s="8"/>
      <c r="AH105" s="8"/>
      <c r="AI105" s="8"/>
      <c r="AP105" s="545"/>
      <c r="AQ105" s="246"/>
      <c r="AR105" s="246"/>
    </row>
    <row r="106" spans="1:65">
      <c r="AO106" s="598" t="s">
        <v>337</v>
      </c>
      <c r="AP106" s="596" t="s">
        <v>159</v>
      </c>
      <c r="AQ106" s="596" t="s">
        <v>338</v>
      </c>
    </row>
    <row r="107" spans="1:65">
      <c r="AO107" s="595" t="s">
        <v>339</v>
      </c>
      <c r="AP107" s="597">
        <f ca="1">Calcs_Cluster1!G240</f>
        <v>-0.11491698874633727</v>
      </c>
      <c r="AQ107" s="597">
        <f>+IRR(AS107:BC107)</f>
        <v>0.29168201178059183</v>
      </c>
      <c r="AS107" s="324">
        <f>+SUM(AS4:AS63)</f>
        <v>-2793027.1576390509</v>
      </c>
      <c r="AT107" s="324">
        <f t="shared" ref="AT107:BC107" si="17">+SUM(AT4:AT63)</f>
        <v>1479271.4963888435</v>
      </c>
      <c r="AU107" s="324">
        <f t="shared" si="17"/>
        <v>1315131.6991271009</v>
      </c>
      <c r="AV107" s="324">
        <f t="shared" si="17"/>
        <v>1203277.4272607435</v>
      </c>
      <c r="AW107" s="324">
        <f t="shared" si="17"/>
        <v>706866.80146566289</v>
      </c>
      <c r="AX107" s="324">
        <f t="shared" si="17"/>
        <v>72618.726578941525</v>
      </c>
      <c r="AY107" s="324">
        <f t="shared" si="17"/>
        <v>30283.603211725742</v>
      </c>
      <c r="AZ107" s="324">
        <f t="shared" si="17"/>
        <v>-50297.304893516724</v>
      </c>
      <c r="BA107" s="324">
        <f t="shared" si="17"/>
        <v>133926.31466124288</v>
      </c>
      <c r="BB107" s="324">
        <f t="shared" si="17"/>
        <v>86055.195909093352</v>
      </c>
      <c r="BC107" s="324">
        <f t="shared" si="17"/>
        <v>39755.86727502646</v>
      </c>
    </row>
    <row r="108" spans="1:65">
      <c r="AO108" s="595" t="s">
        <v>340</v>
      </c>
      <c r="AP108" s="597">
        <f ca="1">Calcs_Cluster2!G243</f>
        <v>-0.13640239103387886</v>
      </c>
      <c r="AQ108" s="597">
        <f>+IRR(AS108:BC108)</f>
        <v>0.63676906899974384</v>
      </c>
      <c r="AS108" s="324">
        <f>+SUM(AS64:AS103)</f>
        <v>-1237325.7068798945</v>
      </c>
      <c r="AT108" s="324">
        <f t="shared" ref="AT108:BC108" si="18">+SUM(AT64:AT103)</f>
        <v>1023427.356893678</v>
      </c>
      <c r="AU108" s="324">
        <f t="shared" si="18"/>
        <v>969426.28630305221</v>
      </c>
      <c r="AV108" s="324">
        <f t="shared" si="18"/>
        <v>913125.94201800122</v>
      </c>
      <c r="AW108" s="324">
        <f t="shared" si="18"/>
        <v>481651.60947646305</v>
      </c>
      <c r="AX108" s="324">
        <f t="shared" si="18"/>
        <v>-99445.763982576769</v>
      </c>
      <c r="AY108" s="324">
        <f t="shared" si="18"/>
        <v>-134667.11720141995</v>
      </c>
      <c r="AZ108" s="324">
        <f t="shared" si="18"/>
        <v>-169742.74149214587</v>
      </c>
      <c r="BA108" s="324">
        <f t="shared" si="18"/>
        <v>-82657.502152770277</v>
      </c>
      <c r="BB108" s="324">
        <f t="shared" si="18"/>
        <v>-125851.46736088027</v>
      </c>
      <c r="BC108" s="324">
        <f t="shared" si="18"/>
        <v>-165309.49118479714</v>
      </c>
    </row>
    <row r="109" spans="1:65">
      <c r="D109" s="675">
        <v>111300000000</v>
      </c>
    </row>
    <row r="110" spans="1:65">
      <c r="D110"/>
    </row>
    <row r="111" spans="1:65">
      <c r="D111"/>
      <c r="AS111" s="161">
        <v>-1237325.7068798952</v>
      </c>
      <c r="AT111" s="436">
        <v>1192591.6773179185</v>
      </c>
      <c r="AU111" s="436">
        <v>1141407.2511542907</v>
      </c>
      <c r="AV111" s="436">
        <v>1071447.4983005102</v>
      </c>
      <c r="AW111" s="436">
        <v>343148.57015156141</v>
      </c>
      <c r="AX111" s="436">
        <v>-648510.58344359603</v>
      </c>
      <c r="AY111" s="436">
        <v>-708184.6280691796</v>
      </c>
      <c r="AZ111" s="436">
        <v>-765735.97765522159</v>
      </c>
      <c r="BA111" s="436">
        <v>-774320.47784469591</v>
      </c>
      <c r="BB111" s="436">
        <v>-831117.84592809365</v>
      </c>
      <c r="BC111" s="436">
        <v>-884826.74408626393</v>
      </c>
      <c r="BD111" s="436">
        <v>-936200.4727592963</v>
      </c>
      <c r="BE111" s="436">
        <v>-854386.99919626885</v>
      </c>
      <c r="BF111" s="436">
        <v>564212.09444892081</v>
      </c>
      <c r="BG111" s="436">
        <v>519252.16489270714</v>
      </c>
      <c r="BH111" s="436">
        <v>476247.01488241594</v>
      </c>
      <c r="BI111" s="436">
        <v>435565.14429089497</v>
      </c>
      <c r="BJ111" s="436">
        <v>395764.78707487677</v>
      </c>
      <c r="BK111" s="436">
        <v>358128.65349144756</v>
      </c>
      <c r="BL111" s="436">
        <v>322128.87354208081</v>
      </c>
      <c r="BM111" s="436">
        <v>288073.91991738917</v>
      </c>
    </row>
    <row r="112" spans="1:65">
      <c r="D112"/>
    </row>
    <row r="115" spans="44:65">
      <c r="AR115" s="8" t="s">
        <v>756</v>
      </c>
      <c r="AS115" s="161">
        <v>-1237325.7068798952</v>
      </c>
      <c r="AT115" s="436">
        <v>3579546.4250630713</v>
      </c>
      <c r="AU115" s="436">
        <v>3423024.5026982976</v>
      </c>
      <c r="AV115" s="436">
        <v>3261243.3626231905</v>
      </c>
      <c r="AW115" s="436">
        <v>2658059.2270299126</v>
      </c>
      <c r="AX115" s="436">
        <v>1871924.7380763642</v>
      </c>
      <c r="AY115" s="436">
        <v>1747983.4815549057</v>
      </c>
      <c r="AZ115" s="436">
        <v>1382002.2003565168</v>
      </c>
      <c r="BA115" s="436">
        <v>1333180.3812591506</v>
      </c>
      <c r="BB115" s="436">
        <v>1212381.9106266492</v>
      </c>
      <c r="BC115" s="436">
        <v>1101863.9301025949</v>
      </c>
      <c r="BD115" s="436">
        <v>996148.02392106643</v>
      </c>
      <c r="BE115" s="436">
        <v>992564.1619628364</v>
      </c>
      <c r="BF115" s="436">
        <v>2182980.3384865387</v>
      </c>
      <c r="BG115" s="436">
        <v>2084507.5089235934</v>
      </c>
      <c r="BH115" s="436">
        <v>1996014.8662841097</v>
      </c>
      <c r="BI115" s="436">
        <v>1915053.4975522151</v>
      </c>
      <c r="BJ115" s="436">
        <v>1830404.8167319566</v>
      </c>
      <c r="BK115" s="436">
        <v>1752960.1172312398</v>
      </c>
      <c r="BL115" s="436">
        <v>1678882.5785783799</v>
      </c>
      <c r="BM115" s="436">
        <v>1611109.4988879175</v>
      </c>
    </row>
    <row r="116" spans="44:65">
      <c r="AS116" s="161"/>
      <c r="AT116" s="237"/>
      <c r="AU116" s="237"/>
      <c r="AV116" s="237"/>
      <c r="AW116" s="237"/>
      <c r="AX116" s="237"/>
      <c r="AY116" s="237"/>
      <c r="AZ116" s="237"/>
      <c r="BA116" s="237"/>
      <c r="BB116" s="237"/>
      <c r="BC116" s="237"/>
      <c r="BD116" s="237"/>
      <c r="BE116" s="237"/>
      <c r="BF116" s="237"/>
      <c r="BG116" s="237"/>
      <c r="BH116" s="237"/>
      <c r="BI116" s="237"/>
      <c r="BJ116" s="237"/>
      <c r="BK116" s="237"/>
      <c r="BL116" s="237"/>
      <c r="BM116" s="237"/>
    </row>
    <row r="118" spans="44:65">
      <c r="AT118" s="594"/>
    </row>
  </sheetData>
  <mergeCells count="6">
    <mergeCell ref="AQ1:AR1"/>
    <mergeCell ref="AS1:BC1"/>
    <mergeCell ref="A3:B3"/>
    <mergeCell ref="AA1:AD1"/>
    <mergeCell ref="AE1:AH1"/>
    <mergeCell ref="AI1:AO1"/>
  </mergeCells>
  <dataValidations count="2">
    <dataValidation type="list" allowBlank="1" showInputMessage="1" showErrorMessage="1" sqref="C3" xr:uid="{6BB08E25-BB37-9D47-9609-441F54FE275B}">
      <formula1>$C$4:$C$103</formula1>
    </dataValidation>
    <dataValidation type="list" allowBlank="1" showInputMessage="1" showErrorMessage="1" sqref="B4:B103" xr:uid="{1EBC86E2-D235-FB4F-9495-1C8C27707EC0}">
      <formula1>_cluster_names</formula1>
    </dataValidation>
  </dataValidation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4033" r:id="rId3" name="Button 1">
              <controlPr defaultSize="0" print="0" autoFill="0" autoPict="0" macro="[0]!DataTablePopulate">
                <anchor moveWithCells="1" sizeWithCells="1">
                  <from>
                    <xdr:col>0</xdr:col>
                    <xdr:colOff>190500</xdr:colOff>
                    <xdr:row>0</xdr:row>
                    <xdr:rowOff>107950</xdr:rowOff>
                  </from>
                  <to>
                    <xdr:col>2</xdr:col>
                    <xdr:colOff>457200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D31177F8-0B86-D64E-8460-9C33DCC2EE4B}">
          <x14:formula1>
            <xm:f>Assumptions!$D$67:$D$74</xm:f>
          </x14:formula1>
          <xm:sqref>Y4:Y103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5A60D-0338-47BD-8802-30838BDE6990}">
  <sheetPr codeName="Sheet13"/>
  <dimension ref="A1:N33"/>
  <sheetViews>
    <sheetView showGridLines="0" zoomScale="141" zoomScaleNormal="91" workbookViewId="0">
      <selection activeCell="C27" sqref="C27"/>
    </sheetView>
  </sheetViews>
  <sheetFormatPr defaultColWidth="8.85546875" defaultRowHeight="12.6"/>
  <cols>
    <col min="1" max="1" width="10.42578125" style="8" bestFit="1" customWidth="1"/>
    <col min="2" max="2" width="5.42578125" style="8" customWidth="1"/>
    <col min="3" max="3" width="10.140625" style="8" customWidth="1"/>
    <col min="4" max="13" width="14.140625" style="8" customWidth="1"/>
    <col min="14" max="14" width="13.42578125" style="8" customWidth="1"/>
    <col min="15" max="16384" width="8.85546875" style="8"/>
  </cols>
  <sheetData>
    <row r="1" spans="1:14" ht="12.95">
      <c r="A1" s="31" t="s">
        <v>757</v>
      </c>
    </row>
    <row r="3" spans="1:14" ht="12.95">
      <c r="C3" s="9" t="s">
        <v>758</v>
      </c>
      <c r="D3" s="673">
        <f ca="1">Calcs_Cluster1!G240</f>
        <v>-0.11491698874633727</v>
      </c>
      <c r="E3" s="31" t="s">
        <v>759</v>
      </c>
      <c r="G3" s="31"/>
    </row>
    <row r="4" spans="1:14">
      <c r="C4" s="9" t="s">
        <v>760</v>
      </c>
      <c r="D4" s="673">
        <f ca="1">Calcs_Cluster2!G243</f>
        <v>-0.13640239103387886</v>
      </c>
      <c r="E4" s="246"/>
    </row>
    <row r="6" spans="1:14" s="19" customFormat="1"/>
    <row r="7" spans="1:14" s="19" customFormat="1" ht="51.95" customHeight="1">
      <c r="A7" s="19">
        <v>10</v>
      </c>
      <c r="C7" s="588" t="s">
        <v>339</v>
      </c>
      <c r="D7" s="592" t="str" cm="1">
        <f t="array" ref="D7:N7">TRANSPOSE(Summary!B3:B13)</f>
        <v>Potable water price</v>
      </c>
      <c r="E7" s="587" t="str">
        <v>Drip irrigation water price</v>
      </c>
      <c r="F7" s="592" t="str">
        <v>CPS irrigation price</v>
      </c>
      <c r="G7" s="592" t="str">
        <v>Livestock water price</v>
      </c>
      <c r="H7" s="587" t="str">
        <v>Water levy</v>
      </c>
      <c r="I7" s="587" t="str">
        <v>Household water demand</v>
      </c>
      <c r="J7" s="592" t="str">
        <v>Livestock water demand</v>
      </c>
      <c r="K7" s="587" t="str">
        <v>Irrigation water demand</v>
      </c>
      <c r="L7" s="587" t="str">
        <v>GCF interest rate</v>
      </c>
      <c r="M7" s="587" t="str">
        <v>GCF debt fraction</v>
      </c>
      <c r="N7" s="587" t="str">
        <v>Capital grant fraction</v>
      </c>
    </row>
    <row r="8" spans="1:14" s="19" customFormat="1">
      <c r="A8" s="19">
        <v>11</v>
      </c>
      <c r="C8" s="586" t="s">
        <v>1</v>
      </c>
      <c r="D8" s="593" t="s">
        <v>406</v>
      </c>
      <c r="E8" s="589">
        <v>0.66308655308143472</v>
      </c>
      <c r="F8" s="593" t="s">
        <v>406</v>
      </c>
      <c r="G8" s="593" t="s">
        <v>406</v>
      </c>
      <c r="H8" s="589">
        <v>0.88797532123048795</v>
      </c>
      <c r="I8" s="589">
        <v>0.82144227119015167</v>
      </c>
      <c r="J8" s="593" t="s">
        <v>406</v>
      </c>
      <c r="K8" s="589">
        <v>0.48714936007826615</v>
      </c>
      <c r="L8" s="589">
        <v>0.82365395841348832</v>
      </c>
      <c r="M8" s="589">
        <v>0.82365395841348832</v>
      </c>
      <c r="N8" s="589">
        <v>-0.11491698874633727</v>
      </c>
    </row>
    <row r="9" spans="1:14" s="19" customFormat="1">
      <c r="A9" s="19">
        <v>12</v>
      </c>
      <c r="C9" s="599" t="s">
        <v>2</v>
      </c>
      <c r="D9" s="600">
        <v>0.82365395841348832</v>
      </c>
      <c r="E9" s="601">
        <v>0.82365395841348799</v>
      </c>
      <c r="F9" s="600">
        <v>0.82365395841348832</v>
      </c>
      <c r="G9" s="600">
        <v>0.82365395841348832</v>
      </c>
      <c r="H9" s="601">
        <v>0.82365395841348832</v>
      </c>
      <c r="I9" s="601">
        <v>0.82365395841348832</v>
      </c>
      <c r="J9" s="600">
        <v>0.82365395841348832</v>
      </c>
      <c r="K9" s="601">
        <v>0.82365395841348832</v>
      </c>
      <c r="L9" s="601">
        <v>0.82365395841348832</v>
      </c>
      <c r="M9" s="601">
        <v>0.82365395841348832</v>
      </c>
      <c r="N9" s="601">
        <v>0.82365395841348832</v>
      </c>
    </row>
    <row r="10" spans="1:14" s="19" customFormat="1">
      <c r="A10" s="19">
        <v>13</v>
      </c>
      <c r="C10" s="586" t="s">
        <v>3</v>
      </c>
      <c r="D10" s="593" t="s">
        <v>406</v>
      </c>
      <c r="E10" s="589">
        <v>0.96979611693852719</v>
      </c>
      <c r="F10" s="593" t="s">
        <v>406</v>
      </c>
      <c r="G10" s="593" t="s">
        <v>406</v>
      </c>
      <c r="H10" s="589">
        <v>0.72204538895817616</v>
      </c>
      <c r="I10" s="589">
        <v>0.82580928163713474</v>
      </c>
      <c r="J10" s="593" t="s">
        <v>406</v>
      </c>
      <c r="K10" s="589">
        <v>1.1001463887427194</v>
      </c>
      <c r="L10" s="589">
        <v>0.82365395841348832</v>
      </c>
      <c r="M10" s="589">
        <v>-0.11290718007023826</v>
      </c>
      <c r="N10" s="589">
        <v>0.82365395841348832</v>
      </c>
    </row>
    <row r="11" spans="1:14" s="19" customFormat="1">
      <c r="A11" s="19" t="str">
        <f>+IF(C11&lt;&gt;"",A7+10,"")</f>
        <v/>
      </c>
      <c r="C11" s="586"/>
      <c r="D11" s="589"/>
      <c r="E11" s="589"/>
      <c r="F11" s="589"/>
      <c r="G11" s="589"/>
      <c r="H11" s="589"/>
      <c r="I11" s="589"/>
      <c r="J11" s="589"/>
      <c r="K11" s="589"/>
      <c r="L11" s="589"/>
      <c r="M11" s="589"/>
      <c r="N11" s="589"/>
    </row>
    <row r="12" spans="1:14" s="19" customFormat="1" ht="45.95" customHeight="1">
      <c r="A12" s="19">
        <v>10</v>
      </c>
      <c r="C12" s="588" t="s">
        <v>340</v>
      </c>
      <c r="D12" s="590" t="str" cm="1">
        <f t="array" ref="D12:N12">TRANSPOSE(Summary!B3:B13)</f>
        <v>Potable water price</v>
      </c>
      <c r="E12" s="603" t="str">
        <v>Drip irrigation water price</v>
      </c>
      <c r="F12" s="590" t="str">
        <v>CPS irrigation price</v>
      </c>
      <c r="G12" s="590" t="str">
        <v>Livestock water price</v>
      </c>
      <c r="H12" s="590" t="str">
        <v>Water levy</v>
      </c>
      <c r="I12" s="590" t="str">
        <v>Household water demand</v>
      </c>
      <c r="J12" s="590" t="str">
        <v>Livestock water demand</v>
      </c>
      <c r="K12" s="590" t="str">
        <v>Irrigation water demand</v>
      </c>
      <c r="L12" s="590" t="str">
        <v>GCF interest rate</v>
      </c>
      <c r="M12" s="590" t="str">
        <v>GCF debt fraction</v>
      </c>
      <c r="N12" s="590" t="str">
        <v>Capital grant fraction</v>
      </c>
    </row>
    <row r="13" spans="1:14" s="19" customFormat="1">
      <c r="A13" s="19">
        <v>11</v>
      </c>
      <c r="C13" s="586" t="s">
        <v>1</v>
      </c>
      <c r="D13" s="589">
        <v>1.0747037712227052</v>
      </c>
      <c r="E13" s="593" t="s">
        <v>406</v>
      </c>
      <c r="F13" s="589">
        <v>1.0469257488601849</v>
      </c>
      <c r="G13" s="589">
        <v>1.0530630077886465</v>
      </c>
      <c r="H13" s="589">
        <v>1.131469611660179</v>
      </c>
      <c r="I13" s="589">
        <v>1.0766563053616682</v>
      </c>
      <c r="J13" s="589">
        <v>1.0051852876452689</v>
      </c>
      <c r="K13" s="589">
        <v>0.9777451181947292</v>
      </c>
      <c r="L13" s="589">
        <v>1.1036493527352582</v>
      </c>
      <c r="M13" s="589">
        <v>1.1036493527352582</v>
      </c>
      <c r="N13" s="591">
        <v>-0.13640239103387886</v>
      </c>
    </row>
    <row r="14" spans="1:14" s="19" customFormat="1">
      <c r="A14" s="19">
        <v>12</v>
      </c>
      <c r="C14" s="599" t="s">
        <v>2</v>
      </c>
      <c r="D14" s="601">
        <v>1.1036493527352582</v>
      </c>
      <c r="E14" s="600">
        <v>1.1036493527352582</v>
      </c>
      <c r="F14" s="601">
        <v>1.1036493527352582</v>
      </c>
      <c r="G14" s="601">
        <v>1.1036493527352582</v>
      </c>
      <c r="H14" s="601">
        <v>1.1036493527352582</v>
      </c>
      <c r="I14" s="601">
        <v>1.1036493527352582</v>
      </c>
      <c r="J14" s="601">
        <v>1.1036493527352582</v>
      </c>
      <c r="K14" s="601">
        <v>1.1036493527352582</v>
      </c>
      <c r="L14" s="601">
        <v>1.1036493527352582</v>
      </c>
      <c r="M14" s="601">
        <v>1.1036493527352582</v>
      </c>
      <c r="N14" s="602">
        <v>1.1036493527352582</v>
      </c>
    </row>
    <row r="15" spans="1:14" s="19" customFormat="1">
      <c r="A15" s="19">
        <v>13</v>
      </c>
      <c r="C15" s="586" t="s">
        <v>3</v>
      </c>
      <c r="D15" s="589">
        <v>1.1322929857169637</v>
      </c>
      <c r="E15" s="593" t="s">
        <v>406</v>
      </c>
      <c r="F15" s="589">
        <v>1.159076193415383</v>
      </c>
      <c r="G15" s="589">
        <v>1.1529133704724344</v>
      </c>
      <c r="H15" s="589">
        <v>1.0612601972641942</v>
      </c>
      <c r="I15" s="589">
        <v>1.130443865017329</v>
      </c>
      <c r="J15" s="589">
        <v>1.1973878965450018</v>
      </c>
      <c r="K15" s="589">
        <v>1.2201066355729315</v>
      </c>
      <c r="L15" s="589">
        <v>1.1036493527352582</v>
      </c>
      <c r="M15" s="589">
        <v>-0.10562522555412568</v>
      </c>
      <c r="N15" s="591">
        <v>1.1036493527352582</v>
      </c>
    </row>
    <row r="21" spans="3:11" ht="12.95">
      <c r="C21" s="858" t="str" cm="1">
        <f t="array" ref="C21:F32">TRANSPOSE(C7:N10)</f>
        <v>Cluster 1</v>
      </c>
      <c r="D21" s="405" t="str">
        <v>Min</v>
      </c>
      <c r="E21" s="405" t="str">
        <v>Base</v>
      </c>
      <c r="F21" s="405" t="str">
        <v>Max</v>
      </c>
      <c r="G21" s="18"/>
      <c r="H21" s="858" t="str" cm="1">
        <f t="array" ref="H21:K32">TRANSPOSE(C12:N15)</f>
        <v>Cluster 2</v>
      </c>
      <c r="I21" s="405" t="str">
        <v>Min</v>
      </c>
      <c r="J21" s="405" t="str">
        <v>Base</v>
      </c>
      <c r="K21" s="405" t="str">
        <v>Max</v>
      </c>
    </row>
    <row r="22" spans="3:11" ht="12.95">
      <c r="C22" s="875" t="str">
        <v>Potable water price</v>
      </c>
      <c r="D22" s="876" t="str">
        <v>-</v>
      </c>
      <c r="E22" s="876">
        <v>0.82365395841348832</v>
      </c>
      <c r="F22" s="876" t="str">
        <v>-</v>
      </c>
      <c r="H22" s="8" t="str">
        <v>Potable water price</v>
      </c>
      <c r="I22" s="859">
        <v>1.0747037712227052</v>
      </c>
      <c r="J22" s="859">
        <v>1.1036493527352582</v>
      </c>
      <c r="K22" s="859">
        <v>1.1322929857169637</v>
      </c>
    </row>
    <row r="23" spans="3:11">
      <c r="C23" s="8" t="str">
        <v>Drip irrigation water price</v>
      </c>
      <c r="D23" s="859">
        <v>0.66308655308143472</v>
      </c>
      <c r="E23" s="859">
        <v>0.82365395841348799</v>
      </c>
      <c r="F23" s="859">
        <v>0.96979611693852719</v>
      </c>
      <c r="H23" s="877" t="str">
        <v>Drip irrigation water price</v>
      </c>
      <c r="I23" s="876" t="str">
        <v>-</v>
      </c>
      <c r="J23" s="876">
        <v>1.1036493527352582</v>
      </c>
      <c r="K23" s="876" t="str">
        <v>-</v>
      </c>
    </row>
    <row r="24" spans="3:11">
      <c r="C24" s="877" t="str">
        <v>CPS irrigation price</v>
      </c>
      <c r="D24" s="876" t="str">
        <v>-</v>
      </c>
      <c r="E24" s="876">
        <v>0.82365395841348832</v>
      </c>
      <c r="F24" s="876" t="str">
        <v>-</v>
      </c>
      <c r="H24" s="8" t="str">
        <v>CPS irrigation price</v>
      </c>
      <c r="I24" s="859">
        <v>1.0469257488601849</v>
      </c>
      <c r="J24" s="859">
        <v>1.1036493527352582</v>
      </c>
      <c r="K24" s="859">
        <v>1.159076193415383</v>
      </c>
    </row>
    <row r="25" spans="3:11">
      <c r="C25" s="877" t="str">
        <v>Livestock water price</v>
      </c>
      <c r="D25" s="876" t="str">
        <v>-</v>
      </c>
      <c r="E25" s="876">
        <v>0.82365395841348832</v>
      </c>
      <c r="F25" s="876" t="str">
        <v>-</v>
      </c>
      <c r="H25" s="8" t="str">
        <v>Livestock water price</v>
      </c>
      <c r="I25" s="859">
        <v>1.0530630077886465</v>
      </c>
      <c r="J25" s="859">
        <v>1.1036493527352582</v>
      </c>
      <c r="K25" s="859">
        <v>1.1529133704724344</v>
      </c>
    </row>
    <row r="26" spans="3:11">
      <c r="C26" s="8" t="str">
        <v>Water levy</v>
      </c>
      <c r="D26" s="859">
        <v>0.88797532123048795</v>
      </c>
      <c r="E26" s="859">
        <v>0.82365395841348832</v>
      </c>
      <c r="F26" s="859">
        <v>0.72204538895817616</v>
      </c>
      <c r="H26" s="8" t="str">
        <v>Water levy</v>
      </c>
      <c r="I26" s="859">
        <v>1.131469611660179</v>
      </c>
      <c r="J26" s="859">
        <v>1.1036493527352582</v>
      </c>
      <c r="K26" s="859">
        <v>1.0612601972641942</v>
      </c>
    </row>
    <row r="27" spans="3:11">
      <c r="C27" s="8" t="str">
        <v>Household water demand</v>
      </c>
      <c r="D27" s="859">
        <v>0.82144227119015167</v>
      </c>
      <c r="E27" s="859">
        <v>0.82365395841348832</v>
      </c>
      <c r="F27" s="859">
        <v>0.82580928163713474</v>
      </c>
      <c r="H27" s="8" t="str">
        <v>Household water demand</v>
      </c>
      <c r="I27" s="859">
        <v>1.0766563053616682</v>
      </c>
      <c r="J27" s="859">
        <v>1.1036493527352582</v>
      </c>
      <c r="K27" s="859">
        <v>1.130443865017329</v>
      </c>
    </row>
    <row r="28" spans="3:11">
      <c r="C28" s="877" t="str">
        <v>Livestock water demand</v>
      </c>
      <c r="D28" s="876" t="str">
        <v>-</v>
      </c>
      <c r="E28" s="876">
        <v>0.82365395841348832</v>
      </c>
      <c r="F28" s="876" t="str">
        <v>-</v>
      </c>
      <c r="H28" s="8" t="str">
        <v>Livestock water demand</v>
      </c>
      <c r="I28" s="859">
        <v>1.0051852876452689</v>
      </c>
      <c r="J28" s="859">
        <v>1.1036493527352582</v>
      </c>
      <c r="K28" s="859">
        <v>1.1973878965450018</v>
      </c>
    </row>
    <row r="29" spans="3:11">
      <c r="C29" s="8" t="str">
        <v>Irrigation water demand</v>
      </c>
      <c r="D29" s="859">
        <v>0.48714936007826615</v>
      </c>
      <c r="E29" s="859">
        <v>0.82365395841348832</v>
      </c>
      <c r="F29" s="859">
        <v>1.1001463887427194</v>
      </c>
      <c r="H29" s="8" t="str">
        <v>Irrigation water demand</v>
      </c>
      <c r="I29" s="859">
        <v>0.9777451181947292</v>
      </c>
      <c r="J29" s="859">
        <v>1.1036493527352582</v>
      </c>
      <c r="K29" s="859">
        <v>1.2201066355729315</v>
      </c>
    </row>
    <row r="30" spans="3:11">
      <c r="C30" s="8" t="str">
        <v>GCF interest rate</v>
      </c>
      <c r="D30" s="859">
        <v>0.82365395841348832</v>
      </c>
      <c r="E30" s="859">
        <v>0.82365395841348832</v>
      </c>
      <c r="F30" s="859">
        <v>0.82365395841348832</v>
      </c>
      <c r="H30" s="8" t="str">
        <v>GCF interest rate</v>
      </c>
      <c r="I30" s="859">
        <v>1.1036493527352582</v>
      </c>
      <c r="J30" s="859">
        <v>1.1036493527352582</v>
      </c>
      <c r="K30" s="859">
        <v>1.1036493527352582</v>
      </c>
    </row>
    <row r="31" spans="3:11">
      <c r="C31" s="8" t="str">
        <v>GCF debt fraction</v>
      </c>
      <c r="D31" s="859">
        <v>0.82365395841348832</v>
      </c>
      <c r="E31" s="859">
        <v>0.82365395841348832</v>
      </c>
      <c r="F31" s="859">
        <v>-0.11290718007023826</v>
      </c>
      <c r="H31" s="8" t="str">
        <v>GCF debt fraction</v>
      </c>
      <c r="I31" s="859">
        <v>1.1036493527352582</v>
      </c>
      <c r="J31" s="859">
        <v>1.1036493527352582</v>
      </c>
      <c r="K31" s="859">
        <v>-0.10562522555412568</v>
      </c>
    </row>
    <row r="32" spans="3:11">
      <c r="C32" s="8" t="str">
        <v>Capital grant fraction</v>
      </c>
      <c r="D32" s="859">
        <v>-0.11491698874633727</v>
      </c>
      <c r="E32" s="859">
        <v>0.82365395841348832</v>
      </c>
      <c r="F32" s="859">
        <v>0.82365395841348832</v>
      </c>
      <c r="H32" s="8" t="str">
        <v>Capital grant fraction</v>
      </c>
      <c r="I32" s="859">
        <v>-0.13640239103387886</v>
      </c>
      <c r="J32" s="859">
        <v>1.1036493527352582</v>
      </c>
      <c r="K32" s="859">
        <v>1.1036493527352582</v>
      </c>
    </row>
    <row r="33" spans="4:11">
      <c r="D33" s="859"/>
      <c r="E33" s="859"/>
      <c r="F33" s="859"/>
      <c r="I33" s="859"/>
      <c r="J33" s="859"/>
      <c r="K33" s="859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979F12F22C9E4F9273E32F354CEDB7" ma:contentTypeVersion="20" ma:contentTypeDescription="Create a new document." ma:contentTypeScope="" ma:versionID="ea4e5d10fa89c9815ebf3d9d51abb56c">
  <xsd:schema xmlns:xsd="http://www.w3.org/2001/XMLSchema" xmlns:xs="http://www.w3.org/2001/XMLSchema" xmlns:p="http://schemas.microsoft.com/office/2006/metadata/properties" xmlns:ns2="366ae72f-6d51-4737-8f6b-a9169c366b64" xmlns:ns3="a3cd7b71-671d-4139-9a97-5d1a7380fae4" xmlns:ns4="50c9b839-8b53-4ddb-9b24-b96221f2bda6" targetNamespace="http://schemas.microsoft.com/office/2006/metadata/properties" ma:root="true" ma:fieldsID="bb0d8430c0dc2f6bfac168702e804803" ns2:_="" ns3:_="" ns4:_="">
    <xsd:import namespace="366ae72f-6d51-4737-8f6b-a9169c366b64"/>
    <xsd:import namespace="a3cd7b71-671d-4139-9a97-5d1a7380fae4"/>
    <xsd:import namespace="50c9b839-8b53-4ddb-9b24-b96221f2bda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file_x0020_" minOccurs="0"/>
                <xsd:element ref="ns2:remark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6ae72f-6d51-4737-8f6b-a9169c366b6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description="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file_x0020_" ma:index="16" nillable="true" ma:displayName="file " ma:format="Dropdown" ma:internalName="file_x0020_" ma:percentage="FALSE">
      <xsd:simpleType>
        <xsd:restriction base="dms:Number"/>
      </xsd:simpleType>
    </xsd:element>
    <xsd:element name="remarks" ma:index="17" nillable="true" ma:displayName="remarks" ma:format="Dropdown" ma:internalName="remarks">
      <xsd:simpleType>
        <xsd:restriction base="dms:Text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cd7b71-671d-4139-9a97-5d1a7380fae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c9b839-8b53-4ddb-9b24-b96221f2bda6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5fd50e79-fa69-4ed5-b0f8-bdacc103d93a}" ma:internalName="TaxCatchAll" ma:showField="CatchAllData" ma:web="a3cd7b71-671d-4139-9a97-5d1a7380fae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66ae72f-6d51-4737-8f6b-a9169c366b64">
      <Terms xmlns="http://schemas.microsoft.com/office/infopath/2007/PartnerControls"/>
    </lcf76f155ced4ddcb4097134ff3c332f>
    <TaxCatchAll xmlns="50c9b839-8b53-4ddb-9b24-b96221f2bda6" xsi:nil="true"/>
    <remarks xmlns="366ae72f-6d51-4737-8f6b-a9169c366b64" xsi:nil="true"/>
    <file_x0020_ xmlns="366ae72f-6d51-4737-8f6b-a9169c366b64" xsi:nil="true"/>
  </documentManagement>
</p:properties>
</file>

<file path=customXml/itemProps1.xml><?xml version="1.0" encoding="utf-8"?>
<ds:datastoreItem xmlns:ds="http://schemas.openxmlformats.org/officeDocument/2006/customXml" ds:itemID="{F4548454-2842-4155-B83C-BD286303DF3A}"/>
</file>

<file path=customXml/itemProps2.xml><?xml version="1.0" encoding="utf-8"?>
<ds:datastoreItem xmlns:ds="http://schemas.openxmlformats.org/officeDocument/2006/customXml" ds:itemID="{45F1EFB3-4D55-4BB2-869C-0A07D0DA8D79}"/>
</file>

<file path=customXml/itemProps3.xml><?xml version="1.0" encoding="utf-8"?>
<ds:datastoreItem xmlns:ds="http://schemas.openxmlformats.org/officeDocument/2006/customXml" ds:itemID="{9AD008F6-46D2-4722-8DFB-0AC2DC2CA17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Veritas Ethiopia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Super Simple Minigrid model</dc:title>
  <dc:subject>EEU Mini-grid tariff analysis</dc:subject>
  <dc:creator>Rik Wuts</dc:creator>
  <cp:keywords/>
  <dc:description/>
  <cp:lastModifiedBy>Sun Mi Lee</cp:lastModifiedBy>
  <cp:revision/>
  <dcterms:created xsi:type="dcterms:W3CDTF">2021-03-26T09:38:58Z</dcterms:created>
  <dcterms:modified xsi:type="dcterms:W3CDTF">2024-09-25T01:18:29Z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0x01010000979F12F22C9E4F9273E32F354CEDB7</vt:lpwstr>
  </property>
  <property fmtid="{D5CDD505-2E9C-101B-9397-08002B2CF9AE}" pid="3" name="MediaServiceImageTags">
    <vt:lpwstr/>
  </property>
</Properties>
</file>